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aul.malagon\Downloads\"/>
    </mc:Choice>
  </mc:AlternateContent>
  <bookViews>
    <workbookView xWindow="0" yWindow="0" windowWidth="28800" windowHeight="12315"/>
  </bookViews>
  <sheets>
    <sheet name="PTO GAITÁN" sheetId="1" r:id="rId1"/>
    <sheet name="Hoja1" sheetId="2" r:id="rId2"/>
  </sheets>
  <externalReferences>
    <externalReference r:id="rId3"/>
    <externalReference r:id="rId4"/>
    <externalReference r:id="rId5"/>
  </externalReferences>
  <definedNames>
    <definedName name="_xlnm._FilterDatabase" localSheetId="0" hidden="1">'PTO GAITÁN'!$A$2:$AJ$9165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9165" i="1" l="1"/>
  <c r="AD3729" i="1" l="1"/>
  <c r="AD3445" i="1"/>
  <c r="AD3443" i="1"/>
  <c r="AD3437" i="1"/>
  <c r="AD3435" i="1"/>
  <c r="AD3433" i="1"/>
  <c r="AD3430" i="1"/>
  <c r="AD3424" i="1"/>
  <c r="AD3423" i="1"/>
  <c r="AD3421" i="1"/>
  <c r="AD3420" i="1"/>
  <c r="AD3418" i="1"/>
  <c r="AD3415" i="1"/>
  <c r="AD3414" i="1"/>
  <c r="AD3408" i="1"/>
  <c r="AD3403" i="1"/>
  <c r="AD3392" i="1"/>
  <c r="AD3391" i="1"/>
  <c r="AD3385" i="1"/>
  <c r="AD3384" i="1"/>
  <c r="AD3380" i="1"/>
  <c r="AD3379" i="1"/>
  <c r="AD3375" i="1"/>
  <c r="AD3365" i="1"/>
  <c r="AD3359" i="1"/>
  <c r="AD3358" i="1"/>
  <c r="AD3356" i="1"/>
  <c r="AD3348" i="1"/>
  <c r="AD3339" i="1"/>
  <c r="AD3337" i="1"/>
  <c r="AD3332" i="1"/>
  <c r="AD3323" i="1"/>
  <c r="AD3309" i="1"/>
  <c r="AD3146" i="1"/>
  <c r="AD3143" i="1"/>
  <c r="AD3142" i="1"/>
  <c r="AD3141" i="1"/>
  <c r="AD3139" i="1"/>
  <c r="AD3133" i="1"/>
  <c r="AD3132" i="1"/>
  <c r="AD3119" i="1"/>
  <c r="AD3117" i="1"/>
  <c r="AD3112" i="1"/>
  <c r="AD3109" i="1"/>
  <c r="AD3108" i="1"/>
  <c r="AD3102" i="1"/>
  <c r="AD3092" i="1"/>
  <c r="AD3090" i="1"/>
  <c r="AD3084" i="1"/>
  <c r="AD3083" i="1"/>
  <c r="AD3079" i="1"/>
  <c r="AD3076" i="1"/>
  <c r="AD3074" i="1"/>
  <c r="AD3073" i="1"/>
  <c r="AD3067" i="1"/>
  <c r="AD3066" i="1"/>
  <c r="AD3064" i="1"/>
  <c r="AD3059" i="1"/>
  <c r="AD3058" i="1"/>
  <c r="AD3056" i="1"/>
  <c r="AD3054" i="1"/>
  <c r="AD3053" i="1"/>
  <c r="AD3040" i="1"/>
  <c r="AD3039" i="1"/>
  <c r="AD3038" i="1"/>
  <c r="AD3035" i="1"/>
  <c r="AD3034" i="1"/>
  <c r="AD3033" i="1"/>
  <c r="AD3031" i="1"/>
  <c r="AD3027" i="1"/>
  <c r="AD3026" i="1"/>
  <c r="AD3025" i="1"/>
  <c r="AD3023" i="1"/>
  <c r="AD3021" i="1"/>
  <c r="AD3019" i="1"/>
  <c r="AD3005" i="1"/>
  <c r="AD3004" i="1"/>
  <c r="AD2993" i="1"/>
  <c r="AD2990" i="1"/>
  <c r="AD2987" i="1"/>
  <c r="AD2974" i="1"/>
  <c r="AD2973" i="1"/>
  <c r="AD2970" i="1"/>
  <c r="AD2967" i="1"/>
  <c r="AD2966" i="1"/>
  <c r="AD2965" i="1"/>
  <c r="AD2964" i="1"/>
  <c r="AD2963" i="1"/>
  <c r="AD2962" i="1"/>
  <c r="AD2959" i="1"/>
  <c r="AD2958" i="1"/>
  <c r="AD2957" i="1"/>
  <c r="AD2955" i="1"/>
  <c r="AD2951" i="1"/>
  <c r="AD2947" i="1"/>
  <c r="AD2946" i="1"/>
  <c r="AD2943" i="1"/>
  <c r="AD2939" i="1"/>
  <c r="AD2937" i="1"/>
  <c r="AD2934" i="1"/>
  <c r="AD2927" i="1"/>
  <c r="AD2910" i="1"/>
  <c r="AD2909" i="1"/>
  <c r="AD2896" i="1"/>
  <c r="AD2890" i="1"/>
  <c r="AD2885" i="1"/>
  <c r="AD2884" i="1"/>
  <c r="AD2881" i="1"/>
  <c r="AD2852" i="1"/>
  <c r="AD2851" i="1"/>
  <c r="AD2849" i="1"/>
  <c r="AD2848" i="1"/>
  <c r="AD2841" i="1"/>
  <c r="AD2836" i="1"/>
  <c r="AD2833" i="1"/>
  <c r="AD2830" i="1"/>
  <c r="AD2823" i="1"/>
  <c r="AD2809" i="1"/>
  <c r="AD2805" i="1"/>
  <c r="AD2803" i="1"/>
  <c r="AD2802" i="1"/>
  <c r="AD2789" i="1"/>
  <c r="AD2781" i="1"/>
  <c r="AD2779" i="1"/>
  <c r="AD2778" i="1"/>
  <c r="AD2773" i="1"/>
  <c r="AD2772" i="1"/>
  <c r="AD2771" i="1"/>
  <c r="AD2770" i="1"/>
  <c r="AD2767" i="1"/>
  <c r="AD2764" i="1"/>
  <c r="AD2761" i="1"/>
  <c r="AD2753" i="1"/>
  <c r="AD2751" i="1"/>
  <c r="AD2743" i="1"/>
  <c r="AD2736" i="1"/>
  <c r="AD2733" i="1"/>
  <c r="AD2731" i="1"/>
  <c r="AD2728" i="1"/>
  <c r="AD2727" i="1"/>
  <c r="AD2726" i="1"/>
  <c r="AD2725" i="1"/>
  <c r="AD2724" i="1"/>
  <c r="AD2723" i="1"/>
  <c r="AD2722" i="1"/>
  <c r="AD2718" i="1"/>
  <c r="AD2707" i="1"/>
  <c r="AD2706" i="1"/>
  <c r="AD2705" i="1"/>
  <c r="AD2703" i="1"/>
  <c r="AD2701" i="1"/>
  <c r="AD2699" i="1"/>
  <c r="AD2690" i="1"/>
  <c r="AD2688" i="1"/>
  <c r="AD2686" i="1"/>
  <c r="AD2685" i="1"/>
  <c r="AD2678" i="1"/>
  <c r="AD2677" i="1"/>
  <c r="AD2675" i="1"/>
  <c r="AD2671" i="1"/>
  <c r="AD2670" i="1"/>
  <c r="AD2666" i="1"/>
  <c r="AD2663" i="1"/>
  <c r="AD2654" i="1"/>
  <c r="AD2653" i="1"/>
  <c r="AD2652" i="1"/>
  <c r="AD2648" i="1"/>
  <c r="AD2645" i="1"/>
  <c r="AD2640" i="1"/>
  <c r="AD2639" i="1"/>
  <c r="AD2636" i="1"/>
  <c r="AD2633" i="1"/>
  <c r="AD2632" i="1"/>
  <c r="AD2630" i="1"/>
  <c r="AD2621" i="1"/>
  <c r="AD2615" i="1"/>
  <c r="AD2610" i="1"/>
  <c r="AD2607" i="1"/>
  <c r="AD2606" i="1"/>
  <c r="AD2605" i="1"/>
  <c r="AD2602" i="1"/>
  <c r="AD2598" i="1"/>
  <c r="AD2593" i="1"/>
  <c r="AD2575" i="1"/>
  <c r="AD2560" i="1"/>
  <c r="AD2559" i="1"/>
  <c r="AD2554" i="1"/>
  <c r="AD2553" i="1"/>
  <c r="AD2552" i="1"/>
  <c r="AD2549" i="1"/>
  <c r="AD2546" i="1"/>
  <c r="AD2544" i="1"/>
  <c r="AD2543" i="1"/>
  <c r="AD2542" i="1"/>
  <c r="AD2539" i="1"/>
  <c r="AD2536" i="1"/>
  <c r="AD2532" i="1"/>
  <c r="AD2530" i="1"/>
  <c r="AD2529" i="1"/>
  <c r="AD2528" i="1"/>
  <c r="AD2524" i="1"/>
  <c r="AD2523" i="1"/>
  <c r="AD2522" i="1"/>
  <c r="AD2521" i="1"/>
  <c r="AD2518" i="1"/>
  <c r="AD2516" i="1"/>
  <c r="AD2515" i="1"/>
  <c r="AD2512" i="1"/>
  <c r="AD2510" i="1"/>
  <c r="AD2504" i="1"/>
  <c r="AD2496" i="1"/>
  <c r="AD2495" i="1"/>
  <c r="AD2494" i="1"/>
  <c r="AD2490" i="1"/>
  <c r="AD2482" i="1"/>
  <c r="AD2481" i="1"/>
  <c r="AD2479" i="1"/>
  <c r="AD2478" i="1"/>
  <c r="AD2476" i="1"/>
  <c r="AD2473" i="1"/>
  <c r="AD2472" i="1"/>
  <c r="AD2471" i="1"/>
  <c r="AD2466" i="1"/>
  <c r="AD2464" i="1"/>
  <c r="AD2454" i="1"/>
  <c r="AD2444" i="1"/>
  <c r="AD2441" i="1"/>
  <c r="AD2437" i="1"/>
  <c r="AD2436" i="1"/>
  <c r="AD2431" i="1"/>
  <c r="AD2423" i="1"/>
  <c r="AD2421" i="1"/>
  <c r="AD2418" i="1"/>
  <c r="AD2409" i="1"/>
  <c r="AD2407" i="1"/>
  <c r="AD2406" i="1"/>
  <c r="AD2396" i="1"/>
  <c r="AD2395" i="1"/>
  <c r="AD2388" i="1"/>
  <c r="AD2381" i="1"/>
  <c r="AD2380" i="1"/>
  <c r="AD2377" i="1"/>
  <c r="AD2375" i="1"/>
  <c r="AD2367" i="1"/>
  <c r="AD2361" i="1"/>
  <c r="AD2358" i="1"/>
  <c r="AD2357" i="1"/>
  <c r="AD2356" i="1"/>
  <c r="AD2352" i="1"/>
  <c r="AD2347" i="1"/>
  <c r="AD2346" i="1"/>
  <c r="AD2341" i="1"/>
  <c r="AD2339" i="1"/>
  <c r="AD2338" i="1"/>
  <c r="AD2337" i="1"/>
  <c r="AD2332" i="1"/>
  <c r="AD2319" i="1"/>
  <c r="AD2316" i="1"/>
  <c r="AD2313" i="1"/>
  <c r="AD2310" i="1"/>
  <c r="AD2304" i="1"/>
  <c r="AD2303" i="1"/>
  <c r="AD2292" i="1"/>
  <c r="AD2291" i="1"/>
  <c r="AD2287" i="1"/>
  <c r="AD2284" i="1"/>
  <c r="AD2283" i="1"/>
  <c r="AD2273" i="1"/>
  <c r="AD2272" i="1"/>
  <c r="AD2268" i="1"/>
  <c r="AD2266" i="1"/>
  <c r="AD2264" i="1"/>
  <c r="AD2262" i="1"/>
  <c r="AD2261" i="1"/>
  <c r="AD2260" i="1"/>
  <c r="AD2259" i="1"/>
  <c r="AD2255" i="1"/>
  <c r="AD2251" i="1"/>
  <c r="AD2250" i="1"/>
  <c r="AD2248" i="1"/>
  <c r="AD2246" i="1"/>
  <c r="AD2244" i="1"/>
  <c r="AD2236" i="1"/>
  <c r="AD2234" i="1"/>
  <c r="AD2232" i="1"/>
  <c r="AD2230" i="1"/>
  <c r="AD2227" i="1"/>
  <c r="AD2225" i="1"/>
  <c r="AD2224" i="1"/>
  <c r="AD2223" i="1"/>
  <c r="AD2219" i="1"/>
  <c r="AD2218" i="1"/>
  <c r="AD2217" i="1"/>
  <c r="AD2206" i="1"/>
  <c r="AD2195" i="1"/>
  <c r="AD2194" i="1"/>
  <c r="AD2192" i="1"/>
  <c r="AD2188" i="1"/>
  <c r="AD2184" i="1"/>
  <c r="AD2178" i="1"/>
  <c r="AD2176" i="1"/>
  <c r="AD2174" i="1"/>
  <c r="AD2158" i="1"/>
  <c r="AD2155" i="1"/>
  <c r="AD2153" i="1"/>
  <c r="AD2148" i="1"/>
  <c r="AD2147" i="1"/>
  <c r="AD2140" i="1"/>
  <c r="AD2138" i="1"/>
  <c r="AD2111" i="1"/>
  <c r="AD2110" i="1"/>
  <c r="AD2108" i="1"/>
  <c r="AD2095" i="1"/>
  <c r="AD2087" i="1"/>
  <c r="AD2079" i="1"/>
  <c r="AD2077" i="1"/>
  <c r="AD2075" i="1"/>
  <c r="AD2073" i="1"/>
  <c r="AD2068" i="1"/>
  <c r="AD2067" i="1"/>
  <c r="AD2064" i="1"/>
  <c r="AD2050" i="1"/>
  <c r="AD2048" i="1"/>
  <c r="AD2046" i="1"/>
  <c r="AD2045" i="1"/>
  <c r="AD2043" i="1"/>
  <c r="AD2041" i="1"/>
  <c r="AD2010" i="1"/>
  <c r="AD2005" i="1"/>
  <c r="AD2004" i="1"/>
  <c r="AD2003" i="1"/>
  <c r="AD2002" i="1"/>
  <c r="AD2001" i="1"/>
  <c r="AD2000" i="1"/>
  <c r="AD1999" i="1"/>
  <c r="AD1998" i="1"/>
  <c r="AD1997" i="1"/>
  <c r="AD1988" i="1"/>
  <c r="AD1987" i="1"/>
  <c r="AD1985" i="1"/>
  <c r="AD1984" i="1"/>
  <c r="AD1983" i="1"/>
  <c r="AD1982" i="1"/>
  <c r="AD1981" i="1"/>
  <c r="AD1980" i="1"/>
  <c r="AD1979" i="1"/>
  <c r="AD1978" i="1"/>
  <c r="AD1977" i="1"/>
  <c r="AD1976" i="1"/>
  <c r="AD1964" i="1"/>
  <c r="AD1958" i="1"/>
  <c r="AD1952" i="1"/>
  <c r="AD1946" i="1"/>
  <c r="AD1945" i="1"/>
  <c r="AD1941" i="1"/>
  <c r="AD1936" i="1"/>
  <c r="AD1934" i="1"/>
  <c r="AD1932" i="1"/>
  <c r="AD1931" i="1"/>
  <c r="AD1925" i="1"/>
  <c r="AD1922" i="1"/>
  <c r="AD1916" i="1"/>
  <c r="AD1914" i="1"/>
  <c r="AD1912" i="1"/>
  <c r="AD1911" i="1"/>
  <c r="AD1909" i="1"/>
  <c r="AD1908" i="1"/>
  <c r="AD1905" i="1"/>
  <c r="AD1903" i="1"/>
  <c r="AD1899" i="1"/>
  <c r="AD1895" i="1"/>
  <c r="AD1892" i="1"/>
  <c r="AD1890" i="1"/>
  <c r="AD1883" i="1"/>
  <c r="AD1869" i="1"/>
  <c r="AD1868" i="1"/>
  <c r="AD1865" i="1"/>
  <c r="AD1864" i="1"/>
  <c r="AD1862" i="1"/>
  <c r="AD1858" i="1"/>
  <c r="AD1856" i="1"/>
  <c r="AD1855" i="1"/>
  <c r="AD1840" i="1"/>
  <c r="AD1833" i="1"/>
  <c r="AD1832" i="1"/>
  <c r="AD1827" i="1"/>
  <c r="AD1825" i="1"/>
  <c r="AD1822" i="1"/>
  <c r="AD1821" i="1"/>
  <c r="AD1817" i="1"/>
  <c r="AD1816" i="1"/>
  <c r="AD1815" i="1"/>
  <c r="AD1801" i="1"/>
  <c r="AD1800" i="1"/>
  <c r="AD1799" i="1"/>
  <c r="AD1797" i="1"/>
  <c r="AD1783" i="1"/>
  <c r="AD1778" i="1"/>
  <c r="AD1767" i="1"/>
  <c r="AD1766" i="1"/>
  <c r="AD1762" i="1"/>
  <c r="AD1759" i="1"/>
  <c r="AD1754" i="1"/>
  <c r="AD1732" i="1"/>
  <c r="AD1719" i="1"/>
  <c r="AD1714" i="1"/>
  <c r="AD1711" i="1"/>
  <c r="AD1708" i="1"/>
  <c r="AD1707" i="1"/>
  <c r="AD1706" i="1"/>
  <c r="AD1696" i="1"/>
  <c r="AD1694" i="1"/>
  <c r="AD1691" i="1"/>
  <c r="AD1690" i="1"/>
  <c r="AD1686" i="1"/>
  <c r="AD1684" i="1"/>
  <c r="AD1682" i="1"/>
  <c r="AD1679" i="1"/>
  <c r="AD1674" i="1"/>
  <c r="AD1673" i="1"/>
  <c r="AD1669" i="1"/>
  <c r="AD1655" i="1"/>
  <c r="AD1651" i="1"/>
  <c r="AD1643" i="1"/>
  <c r="AD1625" i="1"/>
  <c r="AD1623" i="1"/>
  <c r="AD1618" i="1"/>
  <c r="AD1613" i="1"/>
  <c r="AD1611" i="1"/>
  <c r="AD1599" i="1"/>
  <c r="AD1593" i="1"/>
  <c r="AD1592" i="1"/>
  <c r="AD1577" i="1"/>
  <c r="AD1575" i="1"/>
  <c r="AD1568" i="1"/>
  <c r="AD1566" i="1"/>
  <c r="AD1564" i="1"/>
  <c r="AD1563" i="1"/>
  <c r="AD1562" i="1"/>
  <c r="AD1561" i="1"/>
  <c r="AD1550" i="1"/>
  <c r="AD1546" i="1"/>
  <c r="AD1541" i="1"/>
  <c r="AD1540" i="1"/>
  <c r="AD1539" i="1"/>
  <c r="AD1537" i="1"/>
  <c r="AD1536" i="1"/>
  <c r="AD1535" i="1"/>
  <c r="AD1534" i="1"/>
  <c r="AD1531" i="1"/>
  <c r="AD1526" i="1"/>
  <c r="AD1525" i="1"/>
  <c r="AD1506" i="1"/>
  <c r="AD1497" i="1"/>
  <c r="AD1485" i="1"/>
  <c r="AD1478" i="1"/>
  <c r="AD1476" i="1"/>
  <c r="AD1466" i="1"/>
  <c r="AD1460" i="1"/>
  <c r="AD1453" i="1"/>
  <c r="AD1451" i="1"/>
  <c r="AD1449" i="1"/>
  <c r="AD1437" i="1"/>
  <c r="AD1427" i="1"/>
  <c r="AD1410" i="1"/>
  <c r="AD1407" i="1"/>
  <c r="AD1404" i="1"/>
  <c r="AD1402" i="1"/>
  <c r="AD1400" i="1"/>
  <c r="AD1399" i="1"/>
  <c r="AD1393" i="1"/>
  <c r="AD1391" i="1"/>
  <c r="AD1385" i="1"/>
  <c r="AD1384" i="1"/>
  <c r="AD1378" i="1"/>
  <c r="AD1374" i="1"/>
  <c r="AD1373" i="1"/>
  <c r="AD1370" i="1"/>
  <c r="AD1369" i="1"/>
  <c r="AD1366" i="1"/>
  <c r="AD1358" i="1"/>
  <c r="AD1350" i="1"/>
  <c r="AD1345" i="1"/>
  <c r="AD1341" i="1"/>
  <c r="AD1337" i="1"/>
  <c r="AD1324" i="1"/>
  <c r="AD1323" i="1"/>
  <c r="AD1321" i="1"/>
  <c r="AD1318" i="1"/>
  <c r="AD1314" i="1"/>
  <c r="AD1310" i="1"/>
  <c r="AD1307" i="1"/>
  <c r="AD1306" i="1"/>
  <c r="AD1293" i="1"/>
  <c r="AD1292" i="1"/>
  <c r="AD1291" i="1"/>
  <c r="AD1290" i="1"/>
  <c r="AD1289" i="1"/>
  <c r="AD1288" i="1"/>
  <c r="AD1287" i="1"/>
  <c r="AD1286" i="1"/>
  <c r="AD1285" i="1"/>
  <c r="AD1284" i="1"/>
  <c r="AD1283" i="1"/>
  <c r="AD1281" i="1"/>
  <c r="AD1280" i="1"/>
  <c r="AD1279" i="1"/>
  <c r="AD1278" i="1"/>
  <c r="AD1277" i="1"/>
  <c r="AD1275" i="1"/>
  <c r="AD1269" i="1"/>
  <c r="AD1267" i="1"/>
  <c r="AD1263" i="1"/>
  <c r="AD1261" i="1"/>
  <c r="AD1260" i="1"/>
  <c r="AD1257" i="1"/>
  <c r="AD1255" i="1"/>
  <c r="AD1246" i="1"/>
  <c r="AD1245" i="1"/>
  <c r="AD1234" i="1"/>
  <c r="AD1230" i="1"/>
  <c r="AD1229" i="1"/>
  <c r="AD1217" i="1"/>
  <c r="AD1215" i="1"/>
  <c r="AD1213" i="1"/>
  <c r="AD1209" i="1"/>
  <c r="AD1205" i="1"/>
  <c r="AD1203" i="1"/>
  <c r="AD1200" i="1"/>
  <c r="AD1199" i="1"/>
  <c r="AD1196" i="1"/>
  <c r="AD1195" i="1"/>
  <c r="AD1192" i="1"/>
  <c r="AD1189" i="1"/>
  <c r="AD1186" i="1"/>
  <c r="AD1185" i="1"/>
  <c r="AD1180" i="1"/>
  <c r="AD1179" i="1"/>
  <c r="AD1178" i="1"/>
  <c r="AD1174" i="1"/>
  <c r="AD1173" i="1"/>
  <c r="AD1172" i="1"/>
  <c r="AD1171" i="1"/>
  <c r="AD1169" i="1"/>
  <c r="AD1168" i="1"/>
  <c r="AD1166" i="1"/>
  <c r="AD1156" i="1"/>
  <c r="AD1148" i="1"/>
  <c r="AD1146" i="1"/>
  <c r="AD1138" i="1"/>
  <c r="AD1137" i="1"/>
  <c r="AD1131" i="1"/>
  <c r="AD1130" i="1"/>
  <c r="AD1127" i="1"/>
  <c r="AD1124" i="1"/>
  <c r="AD1123" i="1"/>
  <c r="AD1114" i="1"/>
  <c r="AD1113" i="1"/>
  <c r="AD1107" i="1"/>
  <c r="AD1106" i="1"/>
  <c r="AD1101" i="1"/>
  <c r="AD1099" i="1"/>
  <c r="AD1098" i="1"/>
  <c r="AD1097" i="1"/>
  <c r="AD1095" i="1"/>
  <c r="AD1090" i="1"/>
  <c r="AD1089" i="1"/>
  <c r="AD1086" i="1"/>
  <c r="AD1084" i="1"/>
  <c r="AD1077" i="1"/>
  <c r="AD1070" i="1"/>
  <c r="AD1065" i="1"/>
  <c r="AD1057" i="1"/>
  <c r="AD1052" i="1"/>
  <c r="AD1051" i="1"/>
  <c r="AD1050" i="1"/>
  <c r="AD1049" i="1"/>
  <c r="AD1048" i="1"/>
  <c r="AD1047" i="1"/>
  <c r="AD1046" i="1"/>
  <c r="AD1045" i="1"/>
  <c r="AD1044" i="1"/>
  <c r="AD1043" i="1"/>
  <c r="AD1042" i="1"/>
  <c r="AD1041" i="1"/>
  <c r="AD1040" i="1"/>
  <c r="AD1039" i="1"/>
  <c r="AD1038" i="1"/>
  <c r="AD1037" i="1"/>
  <c r="AD1036" i="1"/>
  <c r="AD1035" i="1"/>
  <c r="AD1034" i="1"/>
  <c r="AD1033" i="1"/>
  <c r="AD1032" i="1"/>
  <c r="AD1027" i="1"/>
  <c r="AD1020" i="1"/>
  <c r="AD1017" i="1"/>
  <c r="AD1016" i="1"/>
  <c r="AD1012" i="1"/>
  <c r="AD1004" i="1"/>
  <c r="AD996" i="1"/>
  <c r="AD995" i="1"/>
  <c r="AD992" i="1"/>
  <c r="AD981" i="1"/>
  <c r="AD980" i="1"/>
  <c r="AD975" i="1"/>
  <c r="AD961" i="1"/>
  <c r="AD959" i="1"/>
  <c r="AD955" i="1"/>
  <c r="AD954" i="1"/>
  <c r="AD943" i="1"/>
  <c r="AD939" i="1"/>
  <c r="AD936" i="1"/>
  <c r="AD929" i="1"/>
  <c r="AD926" i="1"/>
  <c r="AD925" i="1"/>
  <c r="AD920" i="1"/>
  <c r="AD918" i="1"/>
  <c r="AD915" i="1"/>
  <c r="AD914" i="1"/>
  <c r="AD913" i="1"/>
  <c r="AD897" i="1"/>
  <c r="AD893" i="1"/>
  <c r="AD891" i="1"/>
  <c r="AD890" i="1"/>
  <c r="AD889" i="1"/>
  <c r="AD887" i="1"/>
  <c r="AD883" i="1"/>
  <c r="AD879" i="1"/>
  <c r="AD874" i="1"/>
  <c r="AD869" i="1"/>
  <c r="AD867" i="1"/>
  <c r="AD845" i="1"/>
  <c r="AD844" i="1"/>
  <c r="AD842" i="1"/>
  <c r="AD831" i="1"/>
  <c r="AD824" i="1"/>
  <c r="AD821" i="1"/>
  <c r="AD810" i="1"/>
  <c r="AD806" i="1"/>
  <c r="AD799" i="1"/>
  <c r="AD797" i="1"/>
  <c r="AD791" i="1"/>
  <c r="AD790" i="1"/>
  <c r="AD780" i="1"/>
  <c r="AD776" i="1"/>
  <c r="AD769" i="1"/>
  <c r="AD768" i="1"/>
  <c r="AD767" i="1"/>
  <c r="AD766" i="1"/>
  <c r="AD765" i="1"/>
  <c r="AD757" i="1"/>
  <c r="AD754" i="1"/>
  <c r="AD744" i="1"/>
  <c r="AD739" i="1"/>
  <c r="AD721" i="1"/>
  <c r="AD708" i="1"/>
  <c r="AD704" i="1"/>
  <c r="AD703" i="1"/>
  <c r="AD694" i="1"/>
  <c r="AD675" i="1"/>
  <c r="AD673" i="1"/>
  <c r="AD669" i="1"/>
  <c r="AD666" i="1"/>
  <c r="AD658" i="1"/>
  <c r="AD653" i="1"/>
  <c r="AD652" i="1"/>
  <c r="AD650" i="1"/>
  <c r="AD639" i="1"/>
  <c r="AD628" i="1"/>
  <c r="AD626" i="1"/>
  <c r="AD620" i="1"/>
  <c r="AD613" i="1"/>
  <c r="AD608" i="1"/>
  <c r="AD589" i="1"/>
  <c r="AD588" i="1"/>
  <c r="AD587" i="1"/>
  <c r="AD585" i="1"/>
  <c r="AD566" i="1"/>
  <c r="AD564" i="1"/>
  <c r="AD563" i="1"/>
  <c r="AD561" i="1"/>
  <c r="AD558" i="1"/>
  <c r="AD557" i="1"/>
  <c r="AD551" i="1"/>
  <c r="AD550" i="1"/>
  <c r="AD549" i="1"/>
  <c r="AD546" i="1"/>
  <c r="AD544" i="1"/>
  <c r="AD543" i="1"/>
  <c r="AD540" i="1"/>
  <c r="AD539" i="1"/>
  <c r="AD536" i="1"/>
  <c r="AD499" i="1"/>
  <c r="AD496" i="1"/>
  <c r="AD480" i="1"/>
  <c r="AD474" i="1"/>
  <c r="AD469" i="1"/>
  <c r="AD464" i="1"/>
  <c r="AD448" i="1"/>
  <c r="AD446" i="1"/>
  <c r="AD434" i="1"/>
  <c r="AD433" i="1"/>
  <c r="AD431" i="1"/>
  <c r="AD430" i="1"/>
  <c r="AD424" i="1"/>
  <c r="AD419" i="1"/>
  <c r="AD415" i="1"/>
  <c r="AD408" i="1"/>
  <c r="AD397" i="1"/>
  <c r="AD396" i="1"/>
  <c r="AD384" i="1"/>
  <c r="AD381" i="1"/>
  <c r="AD380" i="1"/>
  <c r="AD374" i="1"/>
  <c r="AD371" i="1"/>
  <c r="AD370" i="1"/>
  <c r="AD364" i="1"/>
  <c r="AD1650" i="1"/>
  <c r="AC5741" i="1"/>
  <c r="AB5741" i="1"/>
  <c r="AC5740" i="1"/>
  <c r="AB5740" i="1"/>
  <c r="AC5739" i="1"/>
  <c r="AB5739" i="1"/>
  <c r="AC5738" i="1"/>
  <c r="AB5738" i="1"/>
  <c r="AC5737" i="1"/>
  <c r="AB5737" i="1"/>
  <c r="AC5736" i="1"/>
  <c r="AB5736" i="1"/>
  <c r="AC5735" i="1"/>
  <c r="AB5735" i="1"/>
  <c r="AC5734" i="1"/>
  <c r="AB5734" i="1"/>
  <c r="AC5733" i="1"/>
  <c r="AB5733" i="1"/>
  <c r="AC5732" i="1"/>
  <c r="AB5732" i="1"/>
  <c r="AC5731" i="1"/>
  <c r="AB5731" i="1"/>
  <c r="AC5730" i="1"/>
  <c r="AB5730" i="1"/>
  <c r="AC5729" i="1"/>
  <c r="AB5729" i="1"/>
  <c r="AC5728" i="1"/>
  <c r="AB5728" i="1"/>
  <c r="AC5727" i="1"/>
  <c r="AB5727" i="1"/>
  <c r="AC5726" i="1"/>
  <c r="AB5726" i="1"/>
  <c r="AC5725" i="1"/>
  <c r="AB5725" i="1"/>
  <c r="AC5724" i="1"/>
  <c r="AB5724" i="1"/>
  <c r="AC5723" i="1"/>
  <c r="AB5723" i="1"/>
  <c r="AC5722" i="1"/>
  <c r="AB5722" i="1"/>
  <c r="AC5721" i="1"/>
  <c r="AB5721" i="1"/>
  <c r="AC5720" i="1"/>
  <c r="AB5720" i="1"/>
  <c r="AC5719" i="1"/>
  <c r="AB5719" i="1"/>
  <c r="AC5718" i="1"/>
  <c r="AB5718" i="1"/>
  <c r="AC5717" i="1"/>
  <c r="AB5717" i="1"/>
  <c r="AC5716" i="1"/>
  <c r="AB5716" i="1"/>
  <c r="AC5715" i="1"/>
  <c r="AB5715" i="1"/>
  <c r="AC5714" i="1"/>
  <c r="AB5714" i="1"/>
  <c r="AC5713" i="1"/>
  <c r="AB5713" i="1"/>
  <c r="AC5712" i="1"/>
  <c r="AB5712" i="1"/>
  <c r="AC5711" i="1"/>
  <c r="AB5711" i="1"/>
  <c r="AC5710" i="1"/>
  <c r="AB5710" i="1"/>
  <c r="AC5709" i="1"/>
  <c r="AB5709" i="1"/>
  <c r="AC5708" i="1"/>
  <c r="AB5708" i="1"/>
  <c r="AC5707" i="1"/>
  <c r="AB5707" i="1"/>
  <c r="AC5706" i="1"/>
  <c r="AB5706" i="1"/>
  <c r="AC5705" i="1"/>
  <c r="AB5705" i="1"/>
  <c r="AC5704" i="1"/>
  <c r="AB5704" i="1"/>
  <c r="AC5703" i="1"/>
  <c r="AB5703" i="1"/>
  <c r="AC5702" i="1"/>
  <c r="AB5702" i="1"/>
  <c r="AC5701" i="1"/>
  <c r="AB5701" i="1"/>
  <c r="AC5700" i="1"/>
  <c r="AB5700" i="1"/>
  <c r="AC5699" i="1"/>
  <c r="AB5699" i="1"/>
  <c r="AC5698" i="1"/>
  <c r="AB5698" i="1"/>
  <c r="AC5697" i="1"/>
  <c r="AB5697" i="1"/>
  <c r="AC5696" i="1"/>
  <c r="AB5696" i="1"/>
  <c r="AC5695" i="1"/>
  <c r="AB5695" i="1"/>
  <c r="AC5694" i="1"/>
  <c r="AB5694" i="1"/>
  <c r="AC5693" i="1"/>
  <c r="AB5693" i="1"/>
  <c r="AC5692" i="1"/>
  <c r="AB5692" i="1"/>
  <c r="AC5691" i="1"/>
  <c r="AB5691" i="1"/>
  <c r="AC5690" i="1"/>
  <c r="AB5690" i="1"/>
  <c r="AC5689" i="1"/>
  <c r="AB5689" i="1"/>
  <c r="AC5688" i="1"/>
  <c r="AB5688" i="1"/>
  <c r="AC5687" i="1"/>
  <c r="AB5687" i="1"/>
  <c r="AC5686" i="1"/>
  <c r="AB5686" i="1"/>
  <c r="AC5685" i="1"/>
  <c r="AB5685" i="1"/>
  <c r="AC5684" i="1"/>
  <c r="AB5684" i="1"/>
  <c r="AC5430" i="1"/>
  <c r="AB5430" i="1"/>
  <c r="AC4453" i="1"/>
  <c r="AB4453" i="1"/>
  <c r="AC4452" i="1"/>
  <c r="AB4452" i="1"/>
  <c r="AC4451" i="1"/>
  <c r="AB4451" i="1"/>
  <c r="AC4450" i="1"/>
  <c r="AB4450" i="1"/>
  <c r="AC4351" i="1"/>
  <c r="AB4351" i="1"/>
  <c r="AC4350" i="1"/>
  <c r="AB4350" i="1"/>
  <c r="AC4271" i="1"/>
  <c r="AB4271" i="1"/>
  <c r="AC4270" i="1"/>
  <c r="AB4270" i="1"/>
  <c r="AC4269" i="1"/>
  <c r="AB4269" i="1"/>
  <c r="AC4258" i="1"/>
  <c r="AB4258" i="1"/>
  <c r="AC4239" i="1"/>
  <c r="AB4239" i="1"/>
  <c r="AC4238" i="1"/>
  <c r="AB4238" i="1"/>
  <c r="AC4237" i="1"/>
  <c r="AB4237" i="1"/>
  <c r="AC4236" i="1"/>
  <c r="AB4236" i="1"/>
  <c r="AC4235" i="1"/>
  <c r="AB4235" i="1"/>
  <c r="AC4234" i="1"/>
  <c r="AB4234" i="1"/>
  <c r="AC4233" i="1"/>
  <c r="AB4233" i="1"/>
  <c r="AC4232" i="1"/>
  <c r="AB4232" i="1"/>
  <c r="AC4231" i="1"/>
  <c r="AB4231" i="1"/>
  <c r="AC4230" i="1"/>
  <c r="AB4230" i="1"/>
  <c r="AC4229" i="1"/>
  <c r="AB4229" i="1"/>
  <c r="AC4228" i="1"/>
  <c r="AB4228" i="1"/>
  <c r="AC4227" i="1"/>
  <c r="AB4227" i="1"/>
  <c r="AC4226" i="1"/>
  <c r="AB4226" i="1"/>
  <c r="AC4225" i="1"/>
  <c r="AB4225" i="1"/>
  <c r="AC4224" i="1"/>
  <c r="AB4224" i="1"/>
  <c r="AC4223" i="1"/>
  <c r="AB4223" i="1"/>
  <c r="AC4222" i="1"/>
  <c r="AB4222" i="1"/>
  <c r="AC4220" i="1"/>
  <c r="AB4220" i="1"/>
  <c r="AC4219" i="1"/>
  <c r="AB4219" i="1"/>
  <c r="AC4218" i="1"/>
  <c r="AB4218" i="1"/>
  <c r="AC4217" i="1"/>
  <c r="AB4217" i="1"/>
  <c r="AC4216" i="1"/>
  <c r="AB4216" i="1"/>
  <c r="AC4214" i="1"/>
  <c r="AB4214" i="1"/>
  <c r="AC4213" i="1"/>
  <c r="AB4213" i="1"/>
  <c r="AC4212" i="1"/>
  <c r="AB4212" i="1"/>
  <c r="AC4211" i="1"/>
  <c r="AB4211" i="1"/>
  <c r="AC4210" i="1"/>
  <c r="AB4210" i="1"/>
  <c r="AC4209" i="1"/>
  <c r="AB4209" i="1"/>
  <c r="AC4208" i="1"/>
  <c r="AB4208" i="1"/>
  <c r="AC4207" i="1"/>
  <c r="AB4207" i="1"/>
  <c r="AC4206" i="1"/>
  <c r="AB4206" i="1"/>
  <c r="AC4205" i="1"/>
  <c r="AB4205" i="1"/>
  <c r="AC4204" i="1"/>
  <c r="AB4204" i="1"/>
  <c r="AC4203" i="1"/>
  <c r="AB4203" i="1"/>
  <c r="AC4202" i="1"/>
  <c r="AB4202" i="1"/>
  <c r="AC4201" i="1"/>
  <c r="AB4201" i="1"/>
  <c r="AC4200" i="1"/>
  <c r="AB4200" i="1"/>
  <c r="AC4199" i="1"/>
  <c r="AB4199" i="1"/>
  <c r="AC4187" i="1"/>
  <c r="AB4187" i="1"/>
  <c r="AC4198" i="1"/>
  <c r="AB4198" i="1"/>
  <c r="AC4197" i="1"/>
  <c r="AB4197" i="1"/>
  <c r="AC4196" i="1"/>
  <c r="AB4196" i="1"/>
  <c r="AC4195" i="1"/>
  <c r="AB4195" i="1"/>
  <c r="AC4194" i="1"/>
  <c r="AB4194" i="1"/>
  <c r="AC4193" i="1"/>
  <c r="AB4193" i="1"/>
  <c r="AC4192" i="1"/>
  <c r="AB4192" i="1"/>
  <c r="AC4185" i="1"/>
  <c r="AB4185" i="1"/>
  <c r="AC4184" i="1"/>
  <c r="AB4184" i="1"/>
  <c r="AC4183" i="1"/>
  <c r="AB4183" i="1"/>
  <c r="AC4182" i="1"/>
  <c r="AB4182" i="1"/>
  <c r="AC4180" i="1"/>
  <c r="AB4180" i="1"/>
  <c r="AC4179" i="1"/>
  <c r="AB4179" i="1"/>
  <c r="AC4178" i="1"/>
  <c r="AB4178" i="1"/>
  <c r="AC4177" i="1"/>
  <c r="AB4177" i="1"/>
  <c r="AC4155" i="1"/>
  <c r="AB4155" i="1"/>
  <c r="AC4154" i="1"/>
  <c r="AB4154" i="1"/>
  <c r="AC4153" i="1"/>
  <c r="AB4153" i="1"/>
  <c r="AC4152" i="1"/>
  <c r="AB4152" i="1"/>
  <c r="AC4151" i="1"/>
  <c r="AB4151" i="1"/>
  <c r="AC4150" i="1"/>
  <c r="AB4150" i="1"/>
  <c r="AC4149" i="1"/>
  <c r="AB4149" i="1"/>
  <c r="AC4148" i="1"/>
  <c r="AB4148" i="1"/>
  <c r="AC4147" i="1"/>
  <c r="AB4147" i="1"/>
  <c r="AC4146" i="1"/>
  <c r="AB4146" i="1"/>
  <c r="AC4145" i="1"/>
  <c r="AB4145" i="1"/>
  <c r="AC4144" i="1"/>
  <c r="AB4144" i="1"/>
  <c r="AC4143" i="1"/>
  <c r="AB4143" i="1"/>
  <c r="AC4142" i="1"/>
  <c r="AB4142" i="1"/>
  <c r="AC4141" i="1"/>
  <c r="AB4141" i="1"/>
  <c r="AC4140" i="1"/>
  <c r="AB4140" i="1"/>
  <c r="AC4139" i="1"/>
  <c r="AB4139" i="1"/>
  <c r="AC4138" i="1"/>
  <c r="AB4138" i="1"/>
  <c r="AC4137" i="1"/>
  <c r="AB4137" i="1"/>
  <c r="AC4136" i="1"/>
  <c r="AB4136" i="1"/>
  <c r="AC4135" i="1"/>
  <c r="AB4135" i="1"/>
  <c r="AC4134" i="1"/>
  <c r="AB4134" i="1"/>
  <c r="AC4133" i="1"/>
  <c r="AB4133" i="1"/>
  <c r="AC4132" i="1"/>
  <c r="AB4132" i="1"/>
  <c r="AC4131" i="1"/>
  <c r="AB4131" i="1"/>
  <c r="AC4130" i="1"/>
  <c r="AB4130" i="1"/>
  <c r="AC4129" i="1"/>
  <c r="AB4129" i="1"/>
  <c r="AC4128" i="1"/>
  <c r="AB4128" i="1"/>
  <c r="AC4127" i="1"/>
  <c r="AB4127" i="1"/>
  <c r="AC4125" i="1"/>
  <c r="AB4125" i="1"/>
  <c r="AC4124" i="1"/>
  <c r="AB4124" i="1"/>
  <c r="AC4123" i="1"/>
  <c r="AB4123" i="1"/>
  <c r="AC4122" i="1"/>
  <c r="AB4122" i="1"/>
  <c r="AC4121" i="1"/>
  <c r="AB4121" i="1"/>
  <c r="AC4120" i="1"/>
  <c r="AB4120" i="1"/>
  <c r="AC4119" i="1"/>
  <c r="AB4119" i="1"/>
  <c r="AC4118" i="1"/>
  <c r="AB4118" i="1"/>
  <c r="AC4117" i="1"/>
  <c r="AB4117" i="1"/>
  <c r="AC4116" i="1"/>
  <c r="AB4116" i="1"/>
  <c r="AC4115" i="1"/>
  <c r="AB4115" i="1"/>
  <c r="AC4114" i="1"/>
  <c r="AB4114" i="1"/>
  <c r="AC4113" i="1"/>
  <c r="AB4113" i="1"/>
  <c r="AC4112" i="1"/>
  <c r="AB4112" i="1"/>
  <c r="AC4111" i="1"/>
  <c r="AB4111" i="1"/>
  <c r="AC4110" i="1"/>
  <c r="AB4110" i="1"/>
  <c r="AC4109" i="1"/>
  <c r="AB4109" i="1"/>
  <c r="AC4108" i="1"/>
  <c r="AB4108" i="1"/>
  <c r="AC4107" i="1"/>
  <c r="AB4107" i="1"/>
  <c r="AC4106" i="1"/>
  <c r="AB4106" i="1"/>
  <c r="AC4105" i="1"/>
  <c r="AB4105" i="1"/>
  <c r="AC4104" i="1"/>
  <c r="AB4104" i="1"/>
  <c r="AC4103" i="1"/>
  <c r="AB4103" i="1"/>
  <c r="AC4102" i="1"/>
  <c r="AB4102" i="1"/>
  <c r="AC4101" i="1"/>
  <c r="AB4101" i="1"/>
  <c r="AC4100" i="1"/>
  <c r="AB4100" i="1"/>
  <c r="AC4099" i="1"/>
  <c r="AB4099" i="1"/>
  <c r="AC4098" i="1"/>
  <c r="AB4098" i="1"/>
  <c r="AC4097" i="1"/>
  <c r="AB4097" i="1"/>
  <c r="AC4096" i="1"/>
  <c r="AB4096" i="1"/>
  <c r="AC4095" i="1"/>
  <c r="AB4095" i="1"/>
  <c r="AC4094" i="1"/>
  <c r="AB4094" i="1"/>
  <c r="AC4093" i="1"/>
  <c r="AB4093" i="1"/>
  <c r="AC4092" i="1"/>
  <c r="AB4092" i="1"/>
  <c r="AC4091" i="1"/>
  <c r="AB4091" i="1"/>
  <c r="AC4090" i="1"/>
  <c r="AB4090" i="1"/>
  <c r="AC4089" i="1"/>
  <c r="AB4089" i="1"/>
  <c r="AC4088" i="1"/>
  <c r="AB4088" i="1"/>
  <c r="AC4087" i="1"/>
  <c r="AB4087" i="1"/>
  <c r="AC4086" i="1"/>
  <c r="AB4086" i="1"/>
  <c r="AC4085" i="1"/>
  <c r="AB4085" i="1"/>
  <c r="AC4084" i="1"/>
  <c r="AB4084" i="1"/>
  <c r="AC4083" i="1"/>
  <c r="AB4083" i="1"/>
  <c r="AC4082" i="1"/>
  <c r="AB4082" i="1"/>
  <c r="AC4081" i="1"/>
  <c r="AB4081" i="1"/>
  <c r="AC4080" i="1"/>
  <c r="AB4080" i="1"/>
  <c r="AC4079" i="1"/>
  <c r="AB4079" i="1"/>
  <c r="AC4078" i="1"/>
  <c r="AB4078" i="1"/>
  <c r="AC4077" i="1"/>
  <c r="AB4077" i="1"/>
  <c r="AC4076" i="1"/>
  <c r="AB4076" i="1"/>
  <c r="AC4075" i="1"/>
  <c r="AB4075" i="1"/>
  <c r="AC4074" i="1"/>
  <c r="AB4074" i="1"/>
  <c r="AC4073" i="1"/>
  <c r="AB4073" i="1"/>
  <c r="AC4072" i="1"/>
  <c r="AB4072" i="1"/>
  <c r="AC4071" i="1"/>
  <c r="AB4071" i="1"/>
  <c r="AC4070" i="1"/>
  <c r="AB4070" i="1"/>
  <c r="AC4069" i="1"/>
  <c r="AB4069" i="1"/>
  <c r="AC4068" i="1"/>
  <c r="AB4068" i="1"/>
  <c r="AC4067" i="1"/>
  <c r="AB4067" i="1"/>
  <c r="AC4066" i="1"/>
  <c r="AB4066" i="1"/>
  <c r="AC4065" i="1"/>
  <c r="AB4065" i="1"/>
  <c r="AC4064" i="1"/>
  <c r="AB4064" i="1"/>
  <c r="AC4063" i="1"/>
  <c r="AB4063" i="1"/>
  <c r="AC4062" i="1"/>
  <c r="AB4062" i="1"/>
  <c r="AC4061" i="1"/>
  <c r="AB4061" i="1"/>
  <c r="AC4060" i="1"/>
  <c r="AB4060" i="1"/>
  <c r="AC4059" i="1"/>
  <c r="AB4059" i="1"/>
  <c r="AC4058" i="1"/>
  <c r="AB4058" i="1"/>
  <c r="AC4057" i="1"/>
  <c r="AB4057" i="1"/>
  <c r="AC4056" i="1"/>
  <c r="AB4056" i="1"/>
  <c r="AC4055" i="1"/>
  <c r="AB4055" i="1"/>
  <c r="AC4054" i="1"/>
  <c r="AB4054" i="1"/>
  <c r="AC4053" i="1"/>
  <c r="AB4053" i="1"/>
  <c r="AC4052" i="1"/>
  <c r="AB4052" i="1"/>
  <c r="AC4051" i="1"/>
  <c r="AB4051" i="1"/>
  <c r="AC4050" i="1"/>
  <c r="AB4050" i="1"/>
  <c r="AC4049" i="1"/>
  <c r="AB4049" i="1"/>
  <c r="AC4048" i="1"/>
  <c r="AB4048" i="1"/>
  <c r="AC4047" i="1"/>
  <c r="AB4047" i="1"/>
  <c r="AC4046" i="1"/>
  <c r="AB4046" i="1"/>
  <c r="AC4045" i="1"/>
  <c r="AB4045" i="1"/>
  <c r="AC4044" i="1"/>
  <c r="AB4044" i="1"/>
  <c r="AC4043" i="1"/>
  <c r="AB4043" i="1"/>
  <c r="AC4042" i="1"/>
  <c r="AB4042" i="1"/>
  <c r="AC4041" i="1"/>
  <c r="AB4041" i="1"/>
  <c r="AC4040" i="1"/>
  <c r="AB4040" i="1"/>
  <c r="AC4039" i="1"/>
  <c r="AB4039" i="1"/>
  <c r="AC4038" i="1"/>
  <c r="AB4038" i="1"/>
  <c r="AC4037" i="1"/>
  <c r="AB4037" i="1"/>
  <c r="AC4036" i="1"/>
  <c r="AB4036" i="1"/>
  <c r="AC4035" i="1"/>
  <c r="AB4035" i="1"/>
  <c r="AC4034" i="1"/>
  <c r="AB4034" i="1"/>
  <c r="AC4033" i="1"/>
  <c r="AB4033" i="1"/>
  <c r="AC4032" i="1"/>
  <c r="AB4032" i="1"/>
  <c r="AC4031" i="1"/>
  <c r="AB4031" i="1"/>
  <c r="AC4030" i="1"/>
  <c r="AB4030" i="1"/>
  <c r="AC4029" i="1"/>
  <c r="AB4029" i="1"/>
  <c r="AC4028" i="1"/>
  <c r="AB4028" i="1"/>
  <c r="AC4027" i="1"/>
  <c r="AB4027" i="1"/>
  <c r="AC4026" i="1"/>
  <c r="AB4026" i="1"/>
  <c r="AC4025" i="1"/>
  <c r="AB4025" i="1"/>
  <c r="AC4024" i="1"/>
  <c r="AB4024" i="1"/>
  <c r="AC4023" i="1"/>
  <c r="AB4023" i="1"/>
  <c r="AC4022" i="1"/>
  <c r="AB4022" i="1"/>
  <c r="AC4021" i="1"/>
  <c r="AB4021" i="1"/>
  <c r="AC4020" i="1"/>
  <c r="AB4020" i="1"/>
  <c r="AC4019" i="1"/>
  <c r="AB4019" i="1"/>
  <c r="AC4018" i="1"/>
  <c r="AB4018" i="1"/>
  <c r="AC4017" i="1"/>
  <c r="AB4017" i="1"/>
  <c r="AC4016" i="1"/>
  <c r="AB4016" i="1"/>
  <c r="AC4015" i="1"/>
  <c r="AB4015" i="1"/>
  <c r="AC4014" i="1"/>
  <c r="AB4014" i="1"/>
  <c r="AC4013" i="1"/>
  <c r="AB4013" i="1"/>
  <c r="AC4012" i="1"/>
  <c r="AB4012" i="1"/>
  <c r="AC4011" i="1"/>
  <c r="AB4011" i="1"/>
  <c r="AC4010" i="1"/>
  <c r="AB4010" i="1"/>
  <c r="AC4009" i="1"/>
  <c r="AB4009" i="1"/>
  <c r="AC4008" i="1"/>
  <c r="AB4008" i="1"/>
  <c r="AC4007" i="1"/>
  <c r="AB4007" i="1"/>
  <c r="AC4006" i="1"/>
  <c r="AB4006" i="1"/>
  <c r="AC4005" i="1"/>
  <c r="AB4005" i="1"/>
  <c r="AC4004" i="1"/>
  <c r="AB4004" i="1"/>
  <c r="AC4003" i="1"/>
  <c r="AB4003" i="1"/>
  <c r="AC4002" i="1"/>
  <c r="AB4002" i="1"/>
  <c r="AC4001" i="1"/>
  <c r="AB4001" i="1"/>
  <c r="AC4000" i="1"/>
  <c r="AB4000" i="1"/>
  <c r="AC3999" i="1"/>
  <c r="AB3999" i="1"/>
  <c r="AC3998" i="1"/>
  <c r="AB3998" i="1"/>
  <c r="AC3997" i="1"/>
  <c r="AB3997" i="1"/>
  <c r="AC3996" i="1"/>
  <c r="AB3996" i="1"/>
  <c r="AC3995" i="1"/>
  <c r="AB3995" i="1"/>
  <c r="AC3994" i="1"/>
  <c r="AB3994" i="1"/>
  <c r="AC3993" i="1"/>
  <c r="AB3993" i="1"/>
  <c r="AC3992" i="1"/>
  <c r="AB3992" i="1"/>
  <c r="AC3991" i="1"/>
  <c r="AB3991" i="1"/>
  <c r="AC3990" i="1"/>
  <c r="AB3990" i="1"/>
  <c r="AC3989" i="1"/>
  <c r="AB3989" i="1"/>
  <c r="AC3988" i="1"/>
  <c r="AB3988" i="1"/>
  <c r="AC3987" i="1"/>
  <c r="AB3987" i="1"/>
  <c r="AC3986" i="1"/>
  <c r="AB3986" i="1"/>
  <c r="AC3985" i="1"/>
  <c r="AB3985" i="1"/>
  <c r="AC3984" i="1"/>
  <c r="AB3984" i="1"/>
  <c r="AC3983" i="1"/>
  <c r="AB3983" i="1"/>
  <c r="AC3982" i="1"/>
  <c r="AB3982" i="1"/>
  <c r="AC3981" i="1"/>
  <c r="AB3981" i="1"/>
  <c r="AC3980" i="1"/>
  <c r="AB3980" i="1"/>
  <c r="AC3979" i="1"/>
  <c r="AB3979" i="1"/>
  <c r="AC3978" i="1"/>
  <c r="AB3978" i="1"/>
  <c r="AC3977" i="1"/>
  <c r="AB3977" i="1"/>
  <c r="AC3976" i="1"/>
  <c r="AB3976" i="1"/>
  <c r="AB3963" i="1"/>
  <c r="AC3975" i="1"/>
  <c r="AB3975" i="1"/>
  <c r="AC3974" i="1"/>
  <c r="AB3974" i="1"/>
  <c r="AC3973" i="1"/>
  <c r="AB3973" i="1"/>
  <c r="AC3972" i="1"/>
  <c r="AB3972" i="1"/>
  <c r="AC3971" i="1"/>
  <c r="AB3971" i="1"/>
  <c r="AC3970" i="1"/>
  <c r="AB3970" i="1"/>
  <c r="AC3969" i="1"/>
  <c r="AB3969" i="1"/>
  <c r="AC3968" i="1"/>
  <c r="AB3968" i="1"/>
  <c r="AC3967" i="1"/>
  <c r="AB3967" i="1"/>
  <c r="AC3966" i="1"/>
  <c r="AB3966" i="1"/>
  <c r="AC3965" i="1"/>
  <c r="AB3965" i="1"/>
  <c r="AC3964" i="1"/>
  <c r="AB3964" i="1"/>
  <c r="AC3963" i="1"/>
  <c r="AC3962" i="1"/>
  <c r="AB3962" i="1"/>
  <c r="AC3961" i="1"/>
  <c r="AB3961" i="1"/>
  <c r="AC3960" i="1"/>
  <c r="AB3960" i="1"/>
  <c r="AC3959" i="1"/>
  <c r="AB3959" i="1"/>
  <c r="AC3958" i="1"/>
  <c r="AB3958" i="1"/>
  <c r="AC3957" i="1"/>
  <c r="AB3957" i="1"/>
  <c r="AC3956" i="1"/>
  <c r="AB3956" i="1"/>
  <c r="AC3955" i="1"/>
  <c r="AB3955" i="1"/>
  <c r="AC3954" i="1"/>
  <c r="AB3954" i="1"/>
  <c r="AC3953" i="1"/>
  <c r="AB3953" i="1"/>
  <c r="AC3952" i="1"/>
  <c r="AB3952" i="1"/>
  <c r="AC3951" i="1"/>
  <c r="AB3951" i="1"/>
  <c r="AC3950" i="1"/>
  <c r="AB3950" i="1"/>
  <c r="AC3949" i="1"/>
  <c r="AB3949" i="1"/>
  <c r="AC3948" i="1"/>
  <c r="AB3948" i="1"/>
  <c r="AC3947" i="1"/>
  <c r="AB3947" i="1"/>
  <c r="AC3946" i="1"/>
  <c r="AB3946" i="1"/>
  <c r="AC3945" i="1"/>
  <c r="AB3945" i="1"/>
  <c r="AC3944" i="1"/>
  <c r="AB3944" i="1"/>
  <c r="AC3943" i="1"/>
  <c r="AB3943" i="1"/>
  <c r="AC3942" i="1"/>
  <c r="AB3942" i="1"/>
  <c r="AC3941" i="1"/>
  <c r="AB3941" i="1"/>
  <c r="AC3940" i="1"/>
  <c r="AB3940" i="1"/>
  <c r="AC3939" i="1"/>
  <c r="AB3939" i="1"/>
  <c r="AC3938" i="1"/>
  <c r="AB3938" i="1"/>
  <c r="AC3937" i="1"/>
  <c r="AB3937" i="1"/>
  <c r="AC3936" i="1"/>
  <c r="AB3936" i="1"/>
  <c r="AC3935" i="1"/>
  <c r="AB3935" i="1"/>
  <c r="AC3934" i="1"/>
  <c r="AB3934" i="1"/>
  <c r="AC3933" i="1"/>
  <c r="AB3933" i="1"/>
  <c r="AC3932" i="1"/>
  <c r="AB3932" i="1"/>
  <c r="AC3931" i="1"/>
  <c r="AB3931" i="1"/>
  <c r="AC3930" i="1"/>
  <c r="AB3930" i="1"/>
  <c r="AC3929" i="1"/>
  <c r="AB3929" i="1"/>
  <c r="AC3928" i="1"/>
  <c r="AB3928" i="1"/>
  <c r="AC3927" i="1"/>
  <c r="AB3927" i="1"/>
  <c r="AC3926" i="1"/>
  <c r="AB3926" i="1"/>
  <c r="AC3925" i="1"/>
  <c r="AB3925" i="1"/>
  <c r="AC3924" i="1"/>
  <c r="AB3924" i="1"/>
  <c r="AC3923" i="1"/>
  <c r="AB3923" i="1"/>
  <c r="AC3922" i="1"/>
  <c r="AB3922" i="1"/>
  <c r="AC3921" i="1"/>
  <c r="AB3921" i="1"/>
  <c r="AC3920" i="1"/>
  <c r="AB3920" i="1"/>
  <c r="AC3919" i="1"/>
  <c r="AB3919" i="1"/>
  <c r="AC3918" i="1"/>
  <c r="AB3918" i="1"/>
  <c r="AC3917" i="1"/>
  <c r="AB3917" i="1"/>
  <c r="AC3916" i="1"/>
  <c r="AB3916" i="1"/>
  <c r="AC3915" i="1"/>
  <c r="AB3915" i="1"/>
  <c r="AC3914" i="1"/>
  <c r="AB3914" i="1"/>
  <c r="AC3913" i="1"/>
  <c r="AB3913" i="1"/>
  <c r="AC3912" i="1"/>
  <c r="AB3912" i="1"/>
  <c r="AC3911" i="1"/>
  <c r="AB3911" i="1"/>
  <c r="AC3910" i="1"/>
  <c r="AB3910" i="1"/>
  <c r="AC3909" i="1"/>
  <c r="AB3909" i="1"/>
  <c r="AC3908" i="1"/>
  <c r="AB3908" i="1"/>
  <c r="AC3907" i="1"/>
  <c r="AB3907" i="1"/>
  <c r="AC3906" i="1"/>
  <c r="AB3906" i="1"/>
  <c r="AC3905" i="1"/>
  <c r="AB3905" i="1"/>
  <c r="AC3904" i="1"/>
  <c r="AB3904" i="1"/>
  <c r="AC3903" i="1"/>
  <c r="AB3903" i="1"/>
  <c r="AC3902" i="1"/>
  <c r="AB3902" i="1"/>
  <c r="AC3901" i="1"/>
  <c r="AB3901" i="1"/>
  <c r="AC3900" i="1"/>
  <c r="AB3900" i="1"/>
  <c r="AC3899" i="1"/>
  <c r="AB3899" i="1"/>
  <c r="AC3898" i="1"/>
  <c r="AB3898" i="1"/>
  <c r="AC3897" i="1"/>
  <c r="AB3897" i="1"/>
  <c r="AC3896" i="1"/>
  <c r="AB3896" i="1"/>
  <c r="AC3895" i="1"/>
  <c r="AB3895" i="1"/>
  <c r="AC3894" i="1"/>
  <c r="AB3894" i="1"/>
  <c r="AC3893" i="1"/>
  <c r="AB3893" i="1"/>
  <c r="AC3892" i="1"/>
  <c r="AB3892" i="1"/>
  <c r="AC3891" i="1"/>
  <c r="AB3891" i="1"/>
  <c r="AC3890" i="1"/>
  <c r="AB3890" i="1"/>
  <c r="AC3889" i="1"/>
  <c r="AB3889" i="1"/>
  <c r="AC3888" i="1"/>
  <c r="AB3888" i="1"/>
  <c r="AC3887" i="1"/>
  <c r="AB3887" i="1"/>
  <c r="AC3886" i="1"/>
  <c r="AB3886" i="1"/>
  <c r="AC3885" i="1"/>
  <c r="AB3885" i="1"/>
  <c r="AC3884" i="1"/>
  <c r="AB3884" i="1"/>
  <c r="AC3883" i="1"/>
  <c r="AB3883" i="1"/>
  <c r="AC3882" i="1"/>
  <c r="AB3882" i="1"/>
  <c r="AC3881" i="1"/>
  <c r="AB3881" i="1"/>
  <c r="AC3880" i="1"/>
  <c r="AB3880" i="1"/>
  <c r="AC3879" i="1"/>
  <c r="AB3879" i="1"/>
  <c r="AC3878" i="1"/>
  <c r="AB3878" i="1"/>
  <c r="AC3877" i="1"/>
  <c r="AB3877" i="1"/>
  <c r="AC3876" i="1"/>
  <c r="AB3876" i="1"/>
  <c r="AC3875" i="1"/>
  <c r="AB3875" i="1"/>
  <c r="AC3874" i="1"/>
  <c r="AB3874" i="1"/>
  <c r="AC3873" i="1"/>
  <c r="AB3873" i="1"/>
  <c r="AC3872" i="1"/>
  <c r="AB3872" i="1"/>
  <c r="AC3871" i="1"/>
  <c r="AB3871" i="1"/>
  <c r="AC3870" i="1"/>
  <c r="AB3870" i="1"/>
  <c r="AC3869" i="1"/>
  <c r="AB3869" i="1"/>
  <c r="AC3868" i="1"/>
  <c r="AB3868" i="1"/>
  <c r="AC3867" i="1"/>
  <c r="AB3867" i="1"/>
  <c r="AC3866" i="1"/>
  <c r="AB3866" i="1"/>
  <c r="AC3865" i="1"/>
  <c r="AB3865" i="1"/>
  <c r="AC3864" i="1"/>
  <c r="AB3864" i="1"/>
  <c r="AC3863" i="1"/>
  <c r="AB3863" i="1"/>
  <c r="AC3862" i="1"/>
  <c r="AB3862" i="1"/>
  <c r="AB6021" i="1"/>
  <c r="AC6021" i="1"/>
  <c r="AB6022" i="1"/>
  <c r="AC6022" i="1"/>
  <c r="AB6023" i="1"/>
  <c r="AC6023" i="1"/>
  <c r="AB6024" i="1"/>
  <c r="AC6024" i="1"/>
  <c r="AB6025" i="1"/>
  <c r="AC6025" i="1"/>
  <c r="AB6026" i="1"/>
  <c r="AC6026" i="1"/>
  <c r="AB6027" i="1"/>
  <c r="AC6027" i="1"/>
  <c r="AB6028" i="1"/>
  <c r="AC6028" i="1"/>
  <c r="AB6029" i="1"/>
  <c r="AC6029" i="1"/>
  <c r="AB6030" i="1"/>
  <c r="AC6030" i="1"/>
  <c r="AB6031" i="1"/>
  <c r="AC6031" i="1"/>
  <c r="AB6032" i="1"/>
  <c r="AC6032" i="1"/>
  <c r="AB6033" i="1"/>
  <c r="AC6033" i="1"/>
  <c r="AB6034" i="1"/>
  <c r="AC6034" i="1"/>
  <c r="AB6035" i="1"/>
  <c r="AC6035" i="1"/>
  <c r="AB6036" i="1"/>
  <c r="AC6036" i="1"/>
  <c r="AB6037" i="1"/>
  <c r="AC6037" i="1"/>
  <c r="AB6038" i="1"/>
  <c r="AC6038" i="1"/>
  <c r="AB6039" i="1"/>
  <c r="AC6039" i="1"/>
  <c r="AB6040" i="1"/>
  <c r="AC6040" i="1"/>
  <c r="AB6041" i="1"/>
  <c r="AC6041" i="1"/>
  <c r="AB6042" i="1"/>
  <c r="AC6042" i="1"/>
  <c r="AB6043" i="1"/>
  <c r="AC6043" i="1"/>
  <c r="AB6044" i="1"/>
  <c r="AC6044" i="1"/>
  <c r="AB6045" i="1"/>
  <c r="AC6045" i="1"/>
  <c r="AB6046" i="1"/>
  <c r="AC6046" i="1"/>
  <c r="AB6047" i="1"/>
  <c r="AC6047" i="1"/>
  <c r="AB6048" i="1"/>
  <c r="AC6048" i="1"/>
  <c r="AB6049" i="1"/>
  <c r="AC6049" i="1"/>
  <c r="AB6050" i="1"/>
  <c r="AC6050" i="1"/>
  <c r="AB6051" i="1"/>
  <c r="AC6051" i="1"/>
  <c r="AB6052" i="1"/>
  <c r="AC6052" i="1"/>
  <c r="AB6053" i="1"/>
  <c r="AC6053" i="1"/>
  <c r="AB6054" i="1"/>
  <c r="AC6054" i="1"/>
  <c r="AB6055" i="1"/>
  <c r="AC6055" i="1"/>
  <c r="AB6056" i="1"/>
  <c r="AC6056" i="1"/>
  <c r="AB6057" i="1"/>
  <c r="AC6057" i="1"/>
  <c r="AB6058" i="1"/>
  <c r="AC6058" i="1"/>
  <c r="AB6059" i="1"/>
  <c r="AC6059" i="1"/>
  <c r="AB6060" i="1"/>
  <c r="AC6060" i="1"/>
  <c r="AB6061" i="1"/>
  <c r="AC6061" i="1"/>
  <c r="AB6062" i="1"/>
  <c r="AC6062" i="1"/>
  <c r="AB6063" i="1"/>
  <c r="AC6063" i="1"/>
  <c r="AB6064" i="1"/>
  <c r="AC6064" i="1"/>
  <c r="AB6065" i="1"/>
  <c r="AC6065" i="1"/>
  <c r="AB6066" i="1"/>
  <c r="AC6066" i="1"/>
  <c r="AB6067" i="1"/>
  <c r="AC6067" i="1"/>
  <c r="AB6068" i="1"/>
  <c r="AC6068" i="1"/>
  <c r="AB6069" i="1"/>
  <c r="AC6069" i="1"/>
  <c r="AB6070" i="1"/>
  <c r="AC6070" i="1"/>
  <c r="AB6071" i="1"/>
  <c r="AC6071" i="1"/>
  <c r="AB6072" i="1"/>
  <c r="AC6072" i="1"/>
  <c r="AB6073" i="1"/>
  <c r="AC6073" i="1"/>
  <c r="AB6074" i="1"/>
  <c r="AC6074" i="1"/>
  <c r="AB6075" i="1"/>
  <c r="AC6075" i="1"/>
  <c r="AB6076" i="1"/>
  <c r="AC6076" i="1"/>
  <c r="AB6077" i="1"/>
  <c r="AC6077" i="1"/>
  <c r="AB6078" i="1"/>
  <c r="AC6078" i="1"/>
  <c r="AB6079" i="1"/>
  <c r="AC6079" i="1"/>
  <c r="AB6080" i="1"/>
  <c r="AC6080" i="1"/>
  <c r="AB6081" i="1"/>
  <c r="AC6081" i="1"/>
  <c r="AB6082" i="1"/>
  <c r="AC6082" i="1"/>
  <c r="AB6083" i="1"/>
  <c r="AC6083" i="1"/>
  <c r="AB6084" i="1"/>
  <c r="AC6084" i="1"/>
  <c r="AB6085" i="1"/>
  <c r="AC6085" i="1"/>
  <c r="AB6086" i="1"/>
  <c r="AC6086" i="1"/>
  <c r="AB6087" i="1"/>
  <c r="AC6087" i="1"/>
  <c r="AB6088" i="1"/>
  <c r="AC6088" i="1"/>
  <c r="AB6089" i="1"/>
  <c r="AC6089" i="1"/>
  <c r="AB6090" i="1"/>
  <c r="AC6090" i="1"/>
  <c r="AB6091" i="1"/>
  <c r="AC6091" i="1"/>
  <c r="AB6092" i="1"/>
  <c r="AC6092" i="1"/>
  <c r="AB6093" i="1"/>
  <c r="AC6093" i="1"/>
  <c r="AB6094" i="1"/>
  <c r="AC6094" i="1"/>
  <c r="AB6095" i="1"/>
  <c r="AC6095" i="1"/>
  <c r="AB6096" i="1"/>
  <c r="AC6096" i="1"/>
  <c r="AB6097" i="1"/>
  <c r="AC6097" i="1"/>
  <c r="AB6098" i="1"/>
  <c r="AC6098" i="1"/>
  <c r="AB6099" i="1"/>
  <c r="AC6099" i="1"/>
  <c r="AB6100" i="1"/>
  <c r="AC6100" i="1"/>
  <c r="AB6101" i="1"/>
  <c r="AC6101" i="1"/>
  <c r="AB6102" i="1"/>
  <c r="AC6102" i="1"/>
  <c r="AB6103" i="1"/>
  <c r="AC6103" i="1"/>
  <c r="AB6104" i="1"/>
  <c r="AC6104" i="1"/>
  <c r="AB6105" i="1"/>
  <c r="AC6105" i="1"/>
  <c r="AB6106" i="1"/>
  <c r="AC6106" i="1"/>
  <c r="AB6107" i="1"/>
  <c r="AC6107" i="1"/>
  <c r="AB6108" i="1"/>
  <c r="AC6108" i="1"/>
  <c r="AB6109" i="1"/>
  <c r="AC6109" i="1"/>
  <c r="AB6110" i="1"/>
  <c r="AC6110" i="1"/>
  <c r="AB6111" i="1"/>
  <c r="AC6111" i="1"/>
  <c r="AB6112" i="1"/>
  <c r="AC6112" i="1"/>
  <c r="AB6113" i="1"/>
  <c r="AC6113" i="1"/>
  <c r="AB6114" i="1"/>
  <c r="AC6114" i="1"/>
  <c r="AB6115" i="1"/>
  <c r="AC6115" i="1"/>
  <c r="AB6116" i="1"/>
  <c r="AC6116" i="1"/>
  <c r="AB6117" i="1"/>
  <c r="AC6117" i="1"/>
  <c r="AB6118" i="1"/>
  <c r="AC6118" i="1"/>
  <c r="AB6119" i="1"/>
  <c r="AC6119" i="1"/>
  <c r="AB6120" i="1"/>
  <c r="AC6120" i="1"/>
  <c r="AB6121" i="1"/>
  <c r="AC6121" i="1"/>
  <c r="AB6122" i="1"/>
  <c r="AC6122" i="1"/>
  <c r="AB6123" i="1"/>
  <c r="AC6123" i="1"/>
  <c r="AB6124" i="1"/>
  <c r="AC6124" i="1"/>
  <c r="AB6125" i="1"/>
  <c r="AC6125" i="1"/>
  <c r="AB6126" i="1"/>
  <c r="AC6126" i="1"/>
  <c r="AB6127" i="1"/>
  <c r="AC6127" i="1"/>
  <c r="AB6128" i="1"/>
  <c r="AC6128" i="1"/>
  <c r="AB6129" i="1"/>
  <c r="AC6129" i="1"/>
  <c r="AB6130" i="1"/>
  <c r="AC6130" i="1"/>
  <c r="AB6131" i="1"/>
  <c r="AC6131" i="1"/>
  <c r="AB6132" i="1"/>
  <c r="AC6132" i="1"/>
  <c r="AB6133" i="1"/>
  <c r="AC6133" i="1"/>
  <c r="AB6134" i="1"/>
  <c r="AC6134" i="1"/>
  <c r="AB6135" i="1"/>
  <c r="AC6135" i="1"/>
  <c r="AB6136" i="1"/>
  <c r="AC6136" i="1"/>
  <c r="AB6137" i="1"/>
  <c r="AC6137" i="1"/>
  <c r="AB6138" i="1"/>
  <c r="AC6138" i="1"/>
  <c r="AB6139" i="1"/>
  <c r="AC6139" i="1"/>
  <c r="AB6140" i="1"/>
  <c r="AC6140" i="1"/>
  <c r="AB6141" i="1"/>
  <c r="AC6141" i="1"/>
  <c r="AB6142" i="1"/>
  <c r="AC6142" i="1"/>
  <c r="AB6143" i="1"/>
  <c r="AC6143" i="1"/>
  <c r="AB6144" i="1"/>
  <c r="AC6144" i="1"/>
  <c r="AB6145" i="1"/>
  <c r="AC6145" i="1"/>
  <c r="AB6146" i="1"/>
  <c r="AC6146" i="1"/>
  <c r="AB6147" i="1"/>
  <c r="AC6147" i="1"/>
  <c r="AB6148" i="1"/>
  <c r="AC6148" i="1"/>
  <c r="AB6149" i="1"/>
  <c r="AC6149" i="1"/>
  <c r="AB6150" i="1"/>
  <c r="AC6150" i="1"/>
  <c r="AB6151" i="1"/>
  <c r="AC6151" i="1"/>
  <c r="AB6152" i="1"/>
  <c r="AC6152" i="1"/>
  <c r="AB6153" i="1"/>
  <c r="AC6153" i="1"/>
  <c r="AB6154" i="1"/>
  <c r="AC6154" i="1"/>
  <c r="AB6155" i="1"/>
  <c r="AC6155" i="1"/>
  <c r="AB6156" i="1"/>
  <c r="AC6156" i="1"/>
  <c r="AB6157" i="1"/>
  <c r="AC6157" i="1"/>
  <c r="AB6158" i="1"/>
  <c r="AC6158" i="1"/>
  <c r="AB6159" i="1"/>
  <c r="AC6159" i="1"/>
  <c r="AB6160" i="1"/>
  <c r="AC6160" i="1"/>
  <c r="AB6161" i="1"/>
  <c r="AC6161" i="1"/>
  <c r="AB6162" i="1"/>
  <c r="AC6162" i="1"/>
  <c r="AB6163" i="1"/>
  <c r="AC6163" i="1"/>
  <c r="AB6164" i="1"/>
  <c r="AC6164" i="1"/>
  <c r="AB6165" i="1"/>
  <c r="AC6165" i="1"/>
  <c r="AB6166" i="1"/>
  <c r="AC6166" i="1"/>
  <c r="AB6167" i="1"/>
  <c r="AC6167" i="1"/>
  <c r="AB6168" i="1"/>
  <c r="AC6168" i="1"/>
  <c r="AB6169" i="1"/>
  <c r="AC6169" i="1"/>
  <c r="AB6170" i="1"/>
  <c r="AC6170" i="1"/>
  <c r="AB6171" i="1"/>
  <c r="AC6171" i="1"/>
  <c r="AB6172" i="1"/>
  <c r="AC6172" i="1"/>
  <c r="AB6173" i="1"/>
  <c r="AC6173" i="1"/>
  <c r="AB6174" i="1"/>
  <c r="AC6174" i="1"/>
  <c r="AB6175" i="1"/>
  <c r="AC6175" i="1"/>
  <c r="AB6176" i="1"/>
  <c r="AC6176" i="1"/>
  <c r="AB6177" i="1"/>
  <c r="AC6177" i="1"/>
  <c r="AB6178" i="1"/>
  <c r="AC6178" i="1"/>
  <c r="AB6179" i="1"/>
  <c r="AC6179" i="1"/>
  <c r="AB6180" i="1"/>
  <c r="AC6180" i="1"/>
  <c r="AB6181" i="1"/>
  <c r="AC6181" i="1"/>
  <c r="AB6182" i="1"/>
  <c r="AC6182" i="1"/>
  <c r="AB6183" i="1"/>
  <c r="AC6183" i="1"/>
  <c r="AB6184" i="1"/>
  <c r="AC6184" i="1"/>
  <c r="AB6185" i="1"/>
  <c r="AC6185" i="1"/>
  <c r="AB6186" i="1"/>
  <c r="AC6186" i="1"/>
  <c r="AB6187" i="1"/>
  <c r="AC6187" i="1"/>
  <c r="AB6188" i="1"/>
  <c r="AC6188" i="1"/>
  <c r="AB6189" i="1"/>
  <c r="AC6189" i="1"/>
  <c r="AB6190" i="1"/>
  <c r="AC6190" i="1"/>
  <c r="AB6191" i="1"/>
  <c r="AC6191" i="1"/>
  <c r="AB6192" i="1"/>
  <c r="AC6192" i="1"/>
  <c r="AB6193" i="1"/>
  <c r="AC6193" i="1"/>
  <c r="AB6194" i="1"/>
  <c r="AC6194" i="1"/>
  <c r="AB6195" i="1"/>
  <c r="AC6195" i="1"/>
  <c r="AB6196" i="1"/>
  <c r="AC6196" i="1"/>
  <c r="AB6197" i="1"/>
  <c r="AC6197" i="1"/>
  <c r="AB6198" i="1"/>
  <c r="AC6198" i="1"/>
  <c r="AB6199" i="1"/>
  <c r="AC6199" i="1"/>
  <c r="AB6200" i="1"/>
  <c r="AC6200" i="1"/>
  <c r="AB6201" i="1"/>
  <c r="AC6201" i="1"/>
  <c r="AB6202" i="1"/>
  <c r="AC6202" i="1"/>
  <c r="AB6203" i="1"/>
  <c r="AC6203" i="1"/>
  <c r="AB6204" i="1"/>
  <c r="AC6204" i="1"/>
  <c r="AB6205" i="1"/>
  <c r="AC6205" i="1"/>
  <c r="AB6206" i="1"/>
  <c r="AC6206" i="1"/>
  <c r="AB6207" i="1"/>
  <c r="AC6207" i="1"/>
  <c r="AB6208" i="1"/>
  <c r="AC6208" i="1"/>
  <c r="AB6209" i="1"/>
  <c r="AC6209" i="1"/>
  <c r="AB6210" i="1"/>
  <c r="AC6210" i="1"/>
  <c r="AB6211" i="1"/>
  <c r="AC6211" i="1"/>
  <c r="AB6212" i="1"/>
  <c r="AC6212" i="1"/>
  <c r="AB6213" i="1"/>
  <c r="AC6213" i="1"/>
  <c r="AB6214" i="1"/>
  <c r="AC6214" i="1"/>
  <c r="AB6215" i="1"/>
  <c r="AC6215" i="1"/>
  <c r="AB6216" i="1"/>
  <c r="AC6216" i="1"/>
  <c r="AB6217" i="1"/>
  <c r="AC6217" i="1"/>
  <c r="AB6218" i="1"/>
  <c r="AC6218" i="1"/>
  <c r="AB6219" i="1"/>
  <c r="AC6219" i="1"/>
  <c r="AB6220" i="1"/>
  <c r="AC6220" i="1"/>
  <c r="AB6221" i="1"/>
  <c r="AC6221" i="1"/>
  <c r="AB6222" i="1"/>
  <c r="AC6222" i="1"/>
  <c r="AB6223" i="1"/>
  <c r="AC6223" i="1"/>
  <c r="AB6224" i="1"/>
  <c r="AC6224" i="1"/>
  <c r="AB6225" i="1"/>
  <c r="AC6225" i="1"/>
  <c r="AB6226" i="1"/>
  <c r="AC6226" i="1"/>
  <c r="AB6227" i="1"/>
  <c r="AC6227" i="1"/>
  <c r="AB6228" i="1"/>
  <c r="AC6228" i="1"/>
  <c r="AB6229" i="1"/>
  <c r="AC6229" i="1"/>
  <c r="AB6230" i="1"/>
  <c r="AC6230" i="1"/>
  <c r="AB6231" i="1"/>
  <c r="AC6231" i="1"/>
  <c r="AB6232" i="1"/>
  <c r="AC6232" i="1"/>
  <c r="AB6233" i="1"/>
  <c r="AC6233" i="1"/>
  <c r="AB6234" i="1"/>
  <c r="AC6234" i="1"/>
  <c r="AB6235" i="1"/>
  <c r="AC6235" i="1"/>
  <c r="AB6236" i="1"/>
  <c r="AC6236" i="1"/>
  <c r="AB6237" i="1"/>
  <c r="AC6237" i="1"/>
  <c r="AB6238" i="1"/>
  <c r="AC6238" i="1"/>
  <c r="AB6239" i="1"/>
  <c r="AC6239" i="1"/>
  <c r="AB6240" i="1"/>
  <c r="AC6240" i="1"/>
  <c r="AB6241" i="1"/>
  <c r="AC6241" i="1"/>
  <c r="AB6242" i="1"/>
  <c r="AC6242" i="1"/>
  <c r="AB6243" i="1"/>
  <c r="AC6243" i="1"/>
  <c r="AB6244" i="1"/>
  <c r="AC6244" i="1"/>
  <c r="AB6245" i="1"/>
  <c r="AC6245" i="1"/>
  <c r="AB6246" i="1"/>
  <c r="AC6246" i="1"/>
  <c r="AB6247" i="1"/>
  <c r="AC6247" i="1"/>
  <c r="AB6248" i="1"/>
  <c r="AC6248" i="1"/>
  <c r="AB6249" i="1"/>
  <c r="AC6249" i="1"/>
  <c r="AB6250" i="1"/>
  <c r="AC6250" i="1"/>
  <c r="AB6251" i="1"/>
  <c r="AC6251" i="1"/>
  <c r="AB6252" i="1"/>
  <c r="AC6252" i="1"/>
  <c r="AB6253" i="1"/>
  <c r="AC6253" i="1"/>
  <c r="AB6254" i="1"/>
  <c r="AC6254" i="1"/>
  <c r="AB6255" i="1"/>
  <c r="AC6255" i="1"/>
  <c r="AB6256" i="1"/>
  <c r="AC6256" i="1"/>
  <c r="AB6257" i="1"/>
  <c r="AC6257" i="1"/>
  <c r="AB6258" i="1"/>
  <c r="AC6258" i="1"/>
  <c r="AB6259" i="1"/>
  <c r="AC6259" i="1"/>
  <c r="AB6260" i="1"/>
  <c r="AC6260" i="1"/>
  <c r="AB6261" i="1"/>
  <c r="AC6261" i="1"/>
  <c r="AB6262" i="1"/>
  <c r="AC6262" i="1"/>
  <c r="AB6263" i="1"/>
  <c r="AC6263" i="1"/>
  <c r="AB6264" i="1"/>
  <c r="AC6264" i="1"/>
  <c r="AB6265" i="1"/>
  <c r="AC6265" i="1"/>
  <c r="AB6266" i="1"/>
  <c r="AC6266" i="1"/>
  <c r="AB6267" i="1"/>
  <c r="AC6267" i="1"/>
  <c r="AB6268" i="1"/>
  <c r="AC6268" i="1"/>
  <c r="AB6269" i="1"/>
  <c r="AC6269" i="1"/>
  <c r="AB6270" i="1"/>
  <c r="AC6270" i="1"/>
  <c r="AB6271" i="1"/>
  <c r="AC6271" i="1"/>
  <c r="AB6272" i="1"/>
  <c r="AC6272" i="1"/>
  <c r="AB6273" i="1"/>
  <c r="AC6273" i="1"/>
  <c r="AB6274" i="1"/>
  <c r="AC6274" i="1"/>
  <c r="AB6275" i="1"/>
  <c r="AC6275" i="1"/>
  <c r="AB6276" i="1"/>
  <c r="AC6276" i="1"/>
  <c r="AB6277" i="1"/>
  <c r="AC6277" i="1"/>
  <c r="AB6278" i="1"/>
  <c r="AC6278" i="1"/>
  <c r="AB6279" i="1"/>
  <c r="AC6279" i="1"/>
  <c r="AB6280" i="1"/>
  <c r="AC6280" i="1"/>
  <c r="AB6281" i="1"/>
  <c r="AC6281" i="1"/>
  <c r="AB6282" i="1"/>
  <c r="AC6282" i="1"/>
  <c r="AB6283" i="1"/>
  <c r="AC6283" i="1"/>
  <c r="AB6284" i="1"/>
  <c r="AC6284" i="1"/>
  <c r="AB6285" i="1"/>
  <c r="AC6285" i="1"/>
  <c r="AB6286" i="1"/>
  <c r="AC6286" i="1"/>
  <c r="AB6287" i="1"/>
  <c r="AC6287" i="1"/>
  <c r="AB6288" i="1"/>
  <c r="AC6288" i="1"/>
  <c r="AB6289" i="1"/>
  <c r="AC6289" i="1"/>
  <c r="AB6290" i="1"/>
  <c r="AC6290" i="1"/>
  <c r="AB6291" i="1"/>
  <c r="AC6291" i="1"/>
  <c r="AB6292" i="1"/>
  <c r="AC6292" i="1"/>
  <c r="AB6293" i="1"/>
  <c r="AC6293" i="1"/>
  <c r="AB6294" i="1"/>
  <c r="AC6294" i="1"/>
  <c r="AB6295" i="1"/>
  <c r="AC6295" i="1"/>
  <c r="AB6296" i="1"/>
  <c r="AC6296" i="1"/>
  <c r="AB6297" i="1"/>
  <c r="AC6297" i="1"/>
  <c r="AB6298" i="1"/>
  <c r="AC6298" i="1"/>
  <c r="AB6299" i="1"/>
  <c r="AC6299" i="1"/>
  <c r="AB6300" i="1"/>
  <c r="AC6300" i="1"/>
  <c r="AB6301" i="1"/>
  <c r="AC6301" i="1"/>
  <c r="AB6302" i="1"/>
  <c r="AC6302" i="1"/>
  <c r="AB6303" i="1"/>
  <c r="AC6303" i="1"/>
  <c r="AB6304" i="1"/>
  <c r="AC6304" i="1"/>
  <c r="AB6305" i="1"/>
  <c r="AC6305" i="1"/>
  <c r="AB6306" i="1"/>
  <c r="AC6306" i="1"/>
  <c r="AB6307" i="1"/>
  <c r="AC6307" i="1"/>
  <c r="AB6308" i="1"/>
  <c r="AC6308" i="1"/>
  <c r="AB6309" i="1"/>
  <c r="AC6309" i="1"/>
  <c r="AB6310" i="1"/>
  <c r="AC6310" i="1"/>
  <c r="AB6311" i="1"/>
  <c r="AC6311" i="1"/>
  <c r="AB6312" i="1"/>
  <c r="AC6312" i="1"/>
  <c r="AB6313" i="1"/>
  <c r="AC6313" i="1"/>
  <c r="AB6314" i="1"/>
  <c r="AC6314" i="1"/>
  <c r="AB6315" i="1"/>
  <c r="AC6315" i="1"/>
  <c r="AB6316" i="1"/>
  <c r="AC6316" i="1"/>
  <c r="AB6317" i="1"/>
  <c r="AC6317" i="1"/>
  <c r="AB6318" i="1"/>
  <c r="AC6318" i="1"/>
  <c r="AB6319" i="1"/>
  <c r="AC6319" i="1"/>
  <c r="AB6320" i="1"/>
  <c r="AC6320" i="1"/>
  <c r="AB6321" i="1"/>
  <c r="AC6321" i="1"/>
  <c r="AB6322" i="1"/>
  <c r="AC6322" i="1"/>
  <c r="AB6323" i="1"/>
  <c r="AC6323" i="1"/>
  <c r="AB6324" i="1"/>
  <c r="AC6324" i="1"/>
  <c r="AB6325" i="1"/>
  <c r="AC6325" i="1"/>
  <c r="AB6326" i="1"/>
  <c r="AC6326" i="1"/>
  <c r="AB6327" i="1"/>
  <c r="AC6327" i="1"/>
  <c r="AB6328" i="1"/>
  <c r="AC6328" i="1"/>
  <c r="AB6329" i="1"/>
  <c r="AC6329" i="1"/>
  <c r="AB6330" i="1"/>
  <c r="AC6330" i="1"/>
  <c r="AB6331" i="1"/>
  <c r="AC6331" i="1"/>
  <c r="AB6332" i="1"/>
  <c r="AC6332" i="1"/>
  <c r="AB6333" i="1"/>
  <c r="AC6333" i="1"/>
  <c r="AB6334" i="1"/>
  <c r="AC6334" i="1"/>
  <c r="AB6335" i="1"/>
  <c r="AC6335" i="1"/>
  <c r="AB6336" i="1"/>
  <c r="AC6336" i="1"/>
  <c r="AB6337" i="1"/>
  <c r="AC6337" i="1"/>
  <c r="AB6338" i="1"/>
  <c r="AC6338" i="1"/>
  <c r="AB6339" i="1"/>
  <c r="AC6339" i="1"/>
  <c r="AB6340" i="1"/>
  <c r="AC6340" i="1"/>
  <c r="AB6341" i="1"/>
  <c r="AC6341" i="1"/>
  <c r="AB6342" i="1"/>
  <c r="AC6342" i="1"/>
  <c r="AB6343" i="1"/>
  <c r="AC6343" i="1"/>
  <c r="AB6344" i="1"/>
  <c r="AC6344" i="1"/>
  <c r="AB6345" i="1"/>
  <c r="AC6345" i="1"/>
  <c r="AB6346" i="1"/>
  <c r="AC6346" i="1"/>
  <c r="AB6347" i="1"/>
  <c r="AC6347" i="1"/>
  <c r="AB6348" i="1"/>
  <c r="AC6348" i="1"/>
  <c r="AB6349" i="1"/>
  <c r="AC6349" i="1"/>
  <c r="AB6350" i="1"/>
  <c r="AC6350" i="1"/>
  <c r="AB6351" i="1"/>
  <c r="AC6351" i="1"/>
  <c r="AB6352" i="1"/>
  <c r="AC6352" i="1"/>
  <c r="AB6353" i="1"/>
  <c r="AC6353" i="1"/>
  <c r="AB6354" i="1"/>
  <c r="AC6354" i="1"/>
  <c r="AB6355" i="1"/>
  <c r="AC6355" i="1"/>
  <c r="AB6356" i="1"/>
  <c r="AC6356" i="1"/>
  <c r="AB6357" i="1"/>
  <c r="AC6357" i="1"/>
  <c r="AB6358" i="1"/>
  <c r="AC6358" i="1"/>
  <c r="AB6359" i="1"/>
  <c r="AC6359" i="1"/>
  <c r="AB6360" i="1"/>
  <c r="AC6360" i="1"/>
  <c r="AB6361" i="1"/>
  <c r="AC6361" i="1"/>
  <c r="AB6362" i="1"/>
  <c r="AC6362" i="1"/>
  <c r="AB6363" i="1"/>
  <c r="AC6363" i="1"/>
  <c r="AB6364" i="1"/>
  <c r="AC6364" i="1"/>
  <c r="AB6365" i="1"/>
  <c r="AC6365" i="1"/>
  <c r="AB6366" i="1"/>
  <c r="AC6366" i="1"/>
  <c r="AB6367" i="1"/>
  <c r="AC6367" i="1"/>
  <c r="AB6368" i="1"/>
  <c r="AC6368" i="1"/>
  <c r="AB6369" i="1"/>
  <c r="AC6369" i="1"/>
  <c r="AB6370" i="1"/>
  <c r="AC6370" i="1"/>
  <c r="AB6371" i="1"/>
  <c r="AC6371" i="1"/>
  <c r="AB6372" i="1"/>
  <c r="AC6372" i="1"/>
  <c r="AB6373" i="1"/>
  <c r="AC6373" i="1"/>
  <c r="AB6374" i="1"/>
  <c r="AC6374" i="1"/>
  <c r="AB6375" i="1"/>
  <c r="AC6375" i="1"/>
  <c r="AB6376" i="1"/>
  <c r="AC6376" i="1"/>
  <c r="AB6377" i="1"/>
  <c r="AC6377" i="1"/>
  <c r="AB6378" i="1"/>
  <c r="AC6378" i="1"/>
  <c r="AB6379" i="1"/>
  <c r="AC6379" i="1"/>
  <c r="AB6380" i="1"/>
  <c r="AC6380" i="1"/>
  <c r="AB6381" i="1"/>
  <c r="AC6381" i="1"/>
  <c r="AB6382" i="1"/>
  <c r="AC6382" i="1"/>
  <c r="AB6383" i="1"/>
  <c r="AC6383" i="1"/>
  <c r="AB6384" i="1"/>
  <c r="AC6384" i="1"/>
  <c r="AB6385" i="1"/>
  <c r="AC6385" i="1"/>
  <c r="AB6386" i="1"/>
  <c r="AC6386" i="1"/>
  <c r="AB6387" i="1"/>
  <c r="AC6387" i="1"/>
  <c r="AB6388" i="1"/>
  <c r="AC6388" i="1"/>
  <c r="AB6389" i="1"/>
  <c r="AC6389" i="1"/>
  <c r="AB6390" i="1"/>
  <c r="AC6390" i="1"/>
  <c r="AB6391" i="1"/>
  <c r="AC6391" i="1"/>
  <c r="AB6392" i="1"/>
  <c r="AC6392" i="1"/>
  <c r="AB6393" i="1"/>
  <c r="AC6393" i="1"/>
  <c r="AB6394" i="1"/>
  <c r="AC6394" i="1"/>
  <c r="AB6395" i="1"/>
  <c r="AC6395" i="1"/>
  <c r="AB6396" i="1"/>
  <c r="AC6396" i="1"/>
  <c r="AB6397" i="1"/>
  <c r="AC6397" i="1"/>
  <c r="AB6398" i="1"/>
  <c r="AC6398" i="1"/>
  <c r="AB6399" i="1"/>
  <c r="AC6399" i="1"/>
  <c r="AB6400" i="1"/>
  <c r="AC6400" i="1"/>
  <c r="AB6401" i="1"/>
  <c r="AC6401" i="1"/>
  <c r="AB6402" i="1"/>
  <c r="AC6402" i="1"/>
  <c r="AB6403" i="1"/>
  <c r="AC6403" i="1"/>
  <c r="AB6404" i="1"/>
  <c r="AC6404" i="1"/>
  <c r="AB6405" i="1"/>
  <c r="AC6405" i="1"/>
  <c r="AB6406" i="1"/>
  <c r="AC6406" i="1"/>
  <c r="AB6407" i="1"/>
  <c r="AC6407" i="1"/>
  <c r="AB6408" i="1"/>
  <c r="AC6408" i="1"/>
  <c r="AB6409" i="1"/>
  <c r="AC6409" i="1"/>
  <c r="AB6410" i="1"/>
  <c r="AC6410" i="1"/>
  <c r="AB6411" i="1"/>
  <c r="AC6411" i="1"/>
  <c r="AB6412" i="1"/>
  <c r="AC6412" i="1"/>
  <c r="AB6413" i="1"/>
  <c r="AC6413" i="1"/>
  <c r="AB6414" i="1"/>
  <c r="AC6414" i="1"/>
  <c r="AB6415" i="1"/>
  <c r="AC6415" i="1"/>
  <c r="AB6416" i="1"/>
  <c r="AC6416" i="1"/>
  <c r="AB6417" i="1"/>
  <c r="AC6417" i="1"/>
  <c r="AB6418" i="1"/>
  <c r="AC6418" i="1"/>
  <c r="AB6419" i="1"/>
  <c r="AC6419" i="1"/>
  <c r="AB6420" i="1"/>
  <c r="AC6420" i="1"/>
  <c r="AB6421" i="1"/>
  <c r="AC6421" i="1"/>
  <c r="AB6422" i="1"/>
  <c r="AC6422" i="1"/>
  <c r="AB6423" i="1"/>
  <c r="AC6423" i="1"/>
  <c r="AB6424" i="1"/>
  <c r="AC6424" i="1"/>
  <c r="AB6425" i="1"/>
  <c r="AC6425" i="1"/>
  <c r="AB6426" i="1"/>
  <c r="AC6426" i="1"/>
  <c r="AB6427" i="1"/>
  <c r="AC6427" i="1"/>
  <c r="AB6428" i="1"/>
  <c r="AC6428" i="1"/>
  <c r="AB6429" i="1"/>
  <c r="AC6429" i="1"/>
  <c r="AB6430" i="1"/>
  <c r="AC6430" i="1"/>
  <c r="AB6431" i="1"/>
  <c r="AC6431" i="1"/>
  <c r="AB6432" i="1"/>
  <c r="AC6432" i="1"/>
  <c r="AB6433" i="1"/>
  <c r="AC6433" i="1"/>
  <c r="AB6434" i="1"/>
  <c r="AC6434" i="1"/>
  <c r="AB6435" i="1"/>
  <c r="AC6435" i="1"/>
  <c r="AB6436" i="1"/>
  <c r="AC6436" i="1"/>
  <c r="AB6437" i="1"/>
  <c r="AC6437" i="1"/>
  <c r="AB6438" i="1"/>
  <c r="AC6438" i="1"/>
  <c r="AB6439" i="1"/>
  <c r="AC6439" i="1"/>
  <c r="AB6440" i="1"/>
  <c r="AC6440" i="1"/>
  <c r="AB6441" i="1"/>
  <c r="AC6441" i="1"/>
  <c r="AB6442" i="1"/>
  <c r="AC6442" i="1"/>
  <c r="AB6443" i="1"/>
  <c r="AC6443" i="1"/>
  <c r="AB6444" i="1"/>
  <c r="AC6444" i="1"/>
  <c r="AB6445" i="1"/>
  <c r="AC6445" i="1"/>
  <c r="AB6446" i="1"/>
  <c r="AC6446" i="1"/>
  <c r="AB6447" i="1"/>
  <c r="AC6447" i="1"/>
  <c r="AB6448" i="1"/>
  <c r="AC6448" i="1"/>
  <c r="AB6449" i="1"/>
  <c r="AC6449" i="1"/>
  <c r="AB6450" i="1"/>
  <c r="AC6450" i="1"/>
  <c r="AB6451" i="1"/>
  <c r="AC6451" i="1"/>
  <c r="AB6452" i="1"/>
  <c r="AC6452" i="1"/>
  <c r="AB6453" i="1"/>
  <c r="AC6453" i="1"/>
  <c r="AB6454" i="1"/>
  <c r="AC6454" i="1"/>
  <c r="AB6455" i="1"/>
  <c r="AC6455" i="1"/>
  <c r="AB6456" i="1"/>
  <c r="AC6456" i="1"/>
  <c r="AB6457" i="1"/>
  <c r="AC6457" i="1"/>
  <c r="AB6458" i="1"/>
  <c r="AC6458" i="1"/>
  <c r="AB6459" i="1"/>
  <c r="AC6459" i="1"/>
  <c r="AB6460" i="1"/>
  <c r="AC6460" i="1"/>
  <c r="AB6461" i="1"/>
  <c r="AC6461" i="1"/>
  <c r="AB6462" i="1"/>
  <c r="AC6462" i="1"/>
  <c r="AB6463" i="1"/>
  <c r="AC6463" i="1"/>
  <c r="AB6464" i="1"/>
  <c r="AC6464" i="1"/>
  <c r="AB6465" i="1"/>
  <c r="AC6465" i="1"/>
  <c r="AB6466" i="1"/>
  <c r="AC6466" i="1"/>
  <c r="AB6467" i="1"/>
  <c r="AC6467" i="1"/>
  <c r="AB6468" i="1"/>
  <c r="AC6468" i="1"/>
  <c r="AB6469" i="1"/>
  <c r="AC6469" i="1"/>
  <c r="AB6470" i="1"/>
  <c r="AC6470" i="1"/>
  <c r="AB6471" i="1"/>
  <c r="AC6471" i="1"/>
  <c r="AB6472" i="1"/>
  <c r="AC6472" i="1"/>
  <c r="AB6473" i="1"/>
  <c r="AC6473" i="1"/>
  <c r="AB6474" i="1"/>
  <c r="AC6474" i="1"/>
  <c r="AB6475" i="1"/>
  <c r="AC6475" i="1"/>
  <c r="AB6476" i="1"/>
  <c r="AC6476" i="1"/>
  <c r="AB6477" i="1"/>
  <c r="AC6477" i="1"/>
  <c r="AB6478" i="1"/>
  <c r="AC6478" i="1"/>
  <c r="AB6479" i="1"/>
  <c r="AC6479" i="1"/>
  <c r="AB6480" i="1"/>
  <c r="AC6480" i="1"/>
  <c r="AB6481" i="1"/>
  <c r="AC6481" i="1"/>
  <c r="AB6482" i="1"/>
  <c r="AC6482" i="1"/>
  <c r="AB6483" i="1"/>
  <c r="AC6483" i="1"/>
  <c r="AB6484" i="1"/>
  <c r="AC6484" i="1"/>
  <c r="AB6485" i="1"/>
  <c r="AC6485" i="1"/>
  <c r="AB6486" i="1"/>
  <c r="AC6486" i="1"/>
  <c r="AB6487" i="1"/>
  <c r="AC6487" i="1"/>
  <c r="AB6488" i="1"/>
  <c r="AC6488" i="1"/>
  <c r="AB6489" i="1"/>
  <c r="AC6489" i="1"/>
  <c r="AB6490" i="1"/>
  <c r="AC6490" i="1"/>
  <c r="AB6491" i="1"/>
  <c r="AC6491" i="1"/>
  <c r="AB6492" i="1"/>
  <c r="AC6492" i="1"/>
  <c r="AB6493" i="1"/>
  <c r="AC6493" i="1"/>
  <c r="AB6494" i="1"/>
  <c r="AC6494" i="1"/>
  <c r="AB6495" i="1"/>
  <c r="AC6495" i="1"/>
  <c r="AB6496" i="1"/>
  <c r="AC6496" i="1"/>
  <c r="AB6497" i="1"/>
  <c r="AC6497" i="1"/>
  <c r="AB6498" i="1"/>
  <c r="AC6498" i="1"/>
  <c r="AB6499" i="1"/>
  <c r="AC6499" i="1"/>
  <c r="AB6500" i="1"/>
  <c r="AC6500" i="1"/>
  <c r="AB6501" i="1"/>
  <c r="AC6501" i="1"/>
  <c r="AB6502" i="1"/>
  <c r="AC6502" i="1"/>
  <c r="AB6503" i="1"/>
  <c r="AC6503" i="1"/>
  <c r="AB6504" i="1"/>
  <c r="AC6504" i="1"/>
  <c r="AB6505" i="1"/>
  <c r="AC6505" i="1"/>
  <c r="AB6506" i="1"/>
  <c r="AC6506" i="1"/>
  <c r="AB6507" i="1"/>
  <c r="AC6507" i="1"/>
  <c r="AB6508" i="1"/>
  <c r="AC6508" i="1"/>
  <c r="AB6509" i="1"/>
  <c r="AC6509" i="1"/>
  <c r="AB6510" i="1"/>
  <c r="AC6510" i="1"/>
  <c r="AB6511" i="1"/>
  <c r="AC6511" i="1"/>
  <c r="AB6512" i="1"/>
  <c r="AC6512" i="1"/>
  <c r="AB6513" i="1"/>
  <c r="AC6513" i="1"/>
  <c r="AB6514" i="1"/>
  <c r="AC6514" i="1"/>
  <c r="AB6515" i="1"/>
  <c r="AC6515" i="1"/>
  <c r="AB6516" i="1"/>
  <c r="AC6516" i="1"/>
  <c r="AB6517" i="1"/>
  <c r="AC6517" i="1"/>
  <c r="AB6518" i="1"/>
  <c r="AC6518" i="1"/>
  <c r="AB6519" i="1"/>
  <c r="AC6519" i="1"/>
  <c r="AB6520" i="1"/>
  <c r="AC6520" i="1"/>
  <c r="AB6521" i="1"/>
  <c r="AC6521" i="1"/>
  <c r="AB6522" i="1"/>
  <c r="AC6522" i="1"/>
  <c r="AB6523" i="1"/>
  <c r="AC6523" i="1"/>
  <c r="AB6524" i="1"/>
  <c r="AC6524" i="1"/>
  <c r="AB6525" i="1"/>
  <c r="AC6525" i="1"/>
  <c r="AB6526" i="1"/>
  <c r="AC6526" i="1"/>
  <c r="AB6527" i="1"/>
  <c r="AC6527" i="1"/>
  <c r="AB6528" i="1"/>
  <c r="AC6528" i="1"/>
  <c r="AB6529" i="1"/>
  <c r="AC6529" i="1"/>
  <c r="AB6530" i="1"/>
  <c r="AC6530" i="1"/>
  <c r="AB6531" i="1"/>
  <c r="AC6531" i="1"/>
  <c r="AB6532" i="1"/>
  <c r="AC6532" i="1"/>
  <c r="AB6533" i="1"/>
  <c r="AC6533" i="1"/>
  <c r="AB6534" i="1"/>
  <c r="AC6534" i="1"/>
  <c r="AB6535" i="1"/>
  <c r="AC6535" i="1"/>
  <c r="AB6536" i="1"/>
  <c r="AC6536" i="1"/>
  <c r="AB6537" i="1"/>
  <c r="AC6537" i="1"/>
  <c r="AB6538" i="1"/>
  <c r="AC6538" i="1"/>
  <c r="AB6539" i="1"/>
  <c r="AC6539" i="1"/>
  <c r="AB6540" i="1"/>
  <c r="AC6540" i="1"/>
  <c r="AB6541" i="1"/>
  <c r="AC6541" i="1"/>
  <c r="AB6542" i="1"/>
  <c r="AC6542" i="1"/>
  <c r="AB6543" i="1"/>
  <c r="AC6543" i="1"/>
  <c r="AB6544" i="1"/>
  <c r="AC6544" i="1"/>
  <c r="AB6545" i="1"/>
  <c r="AC6545" i="1"/>
  <c r="AB6546" i="1"/>
  <c r="AC6546" i="1"/>
  <c r="AB6547" i="1"/>
  <c r="AC6547" i="1"/>
  <c r="AB6548" i="1"/>
  <c r="AC6548" i="1"/>
  <c r="AB6549" i="1"/>
  <c r="AC6549" i="1"/>
  <c r="AB6550" i="1"/>
  <c r="AC6550" i="1"/>
  <c r="AB6551" i="1"/>
  <c r="AC6551" i="1"/>
  <c r="AB6552" i="1"/>
  <c r="AC6552" i="1"/>
  <c r="AB6553" i="1"/>
  <c r="AC6553" i="1"/>
  <c r="AB6554" i="1"/>
  <c r="AC6554" i="1"/>
  <c r="AB6555" i="1"/>
  <c r="AC6555" i="1"/>
  <c r="AB6556" i="1"/>
  <c r="AC6556" i="1"/>
  <c r="AB6557" i="1"/>
  <c r="AC6557" i="1"/>
  <c r="AB6558" i="1"/>
  <c r="AC6558" i="1"/>
  <c r="AB6559" i="1"/>
  <c r="AC6559" i="1"/>
  <c r="AB6560" i="1"/>
  <c r="AC6560" i="1"/>
  <c r="AB6561" i="1"/>
  <c r="AC6561" i="1"/>
  <c r="AB6562" i="1"/>
  <c r="AC6562" i="1"/>
  <c r="AB6563" i="1"/>
  <c r="AC6563" i="1"/>
  <c r="AB6564" i="1"/>
  <c r="AC6564" i="1"/>
  <c r="AB6565" i="1"/>
  <c r="AC6565" i="1"/>
  <c r="AB6566" i="1"/>
  <c r="AC6566" i="1"/>
  <c r="AB6567" i="1"/>
  <c r="AC6567" i="1"/>
  <c r="AB6568" i="1"/>
  <c r="AC6568" i="1"/>
  <c r="AB6569" i="1"/>
  <c r="AC6569" i="1"/>
  <c r="AB6570" i="1"/>
  <c r="AC6570" i="1"/>
  <c r="AB6571" i="1"/>
  <c r="AC6571" i="1"/>
  <c r="AB6572" i="1"/>
  <c r="AC6572" i="1"/>
  <c r="AB6573" i="1"/>
  <c r="AC6573" i="1"/>
  <c r="AB6574" i="1"/>
  <c r="AC6574" i="1"/>
  <c r="AB6575" i="1"/>
  <c r="AC6575" i="1"/>
  <c r="AB6576" i="1"/>
  <c r="AC6576" i="1"/>
  <c r="AB6577" i="1"/>
  <c r="AC6577" i="1"/>
  <c r="AB6578" i="1"/>
  <c r="AC6578" i="1"/>
  <c r="AB6579" i="1"/>
  <c r="AC6579" i="1"/>
  <c r="AB6580" i="1"/>
  <c r="AC6580" i="1"/>
  <c r="AB6581" i="1"/>
  <c r="AC6581" i="1"/>
  <c r="AB6582" i="1"/>
  <c r="AC6582" i="1"/>
  <c r="AB6583" i="1"/>
  <c r="AC6583" i="1"/>
  <c r="AB6584" i="1"/>
  <c r="AC6584" i="1"/>
  <c r="AB6585" i="1"/>
  <c r="AC6585" i="1"/>
  <c r="AB6586" i="1"/>
  <c r="AC6586" i="1"/>
  <c r="AB6587" i="1"/>
  <c r="AC6587" i="1"/>
  <c r="AB6588" i="1"/>
  <c r="AC6588" i="1"/>
  <c r="AB6589" i="1"/>
  <c r="AC6589" i="1"/>
  <c r="AB6590" i="1"/>
  <c r="AC6590" i="1"/>
  <c r="AB6591" i="1"/>
  <c r="AC6591" i="1"/>
  <c r="AB6592" i="1"/>
  <c r="AC6592" i="1"/>
  <c r="AB6593" i="1"/>
  <c r="AC6593" i="1"/>
  <c r="AB6594" i="1"/>
  <c r="AC6594" i="1"/>
  <c r="AB6595" i="1"/>
  <c r="AC6595" i="1"/>
  <c r="AB6596" i="1"/>
  <c r="AC6596" i="1"/>
  <c r="AB6597" i="1"/>
  <c r="AC6597" i="1"/>
  <c r="AB6598" i="1"/>
  <c r="AC6598" i="1"/>
  <c r="AB6599" i="1"/>
  <c r="AC6599" i="1"/>
  <c r="AB6600" i="1"/>
  <c r="AC6600" i="1"/>
  <c r="AB6601" i="1"/>
  <c r="AC6601" i="1"/>
  <c r="AB6602" i="1"/>
  <c r="AC6602" i="1"/>
  <c r="AB6603" i="1"/>
  <c r="AC6603" i="1"/>
  <c r="AB6604" i="1"/>
  <c r="AC6604" i="1"/>
  <c r="AB6605" i="1"/>
  <c r="AC6605" i="1"/>
  <c r="AB6606" i="1"/>
  <c r="AC6606" i="1"/>
  <c r="AB6607" i="1"/>
  <c r="AC6607" i="1"/>
  <c r="AB6608" i="1"/>
  <c r="AC6608" i="1"/>
  <c r="AB6609" i="1"/>
  <c r="AC6609" i="1"/>
  <c r="AB6610" i="1"/>
  <c r="AC6610" i="1"/>
  <c r="AB6611" i="1"/>
  <c r="AC6611" i="1"/>
  <c r="AB6612" i="1"/>
  <c r="AC6612" i="1"/>
  <c r="AB6613" i="1"/>
  <c r="AC6613" i="1"/>
  <c r="AB6614" i="1"/>
  <c r="AC6614" i="1"/>
  <c r="AB6615" i="1"/>
  <c r="AC6615" i="1"/>
  <c r="AB6616" i="1"/>
  <c r="AC6616" i="1"/>
  <c r="AB6617" i="1"/>
  <c r="AC6617" i="1"/>
  <c r="AB6618" i="1"/>
  <c r="AC6618" i="1"/>
  <c r="AB6619" i="1"/>
  <c r="AC6619" i="1"/>
  <c r="AB6620" i="1"/>
  <c r="AC6620" i="1"/>
  <c r="AB6621" i="1"/>
  <c r="AC6621" i="1"/>
  <c r="AB6622" i="1"/>
  <c r="AC6622" i="1"/>
  <c r="AB6623" i="1"/>
  <c r="AC6623" i="1"/>
  <c r="AB6624" i="1"/>
  <c r="AC6624" i="1"/>
  <c r="AB6625" i="1"/>
  <c r="AC6625" i="1"/>
  <c r="AB6626" i="1"/>
  <c r="AC6626" i="1"/>
  <c r="AB6627" i="1"/>
  <c r="AC6627" i="1"/>
  <c r="AB6628" i="1"/>
  <c r="AC6628" i="1"/>
  <c r="AB6629" i="1"/>
  <c r="AC6629" i="1"/>
  <c r="AB6630" i="1"/>
  <c r="AC6630" i="1"/>
  <c r="AB6631" i="1"/>
  <c r="AC6631" i="1"/>
  <c r="AB6632" i="1"/>
  <c r="AC6632" i="1"/>
  <c r="AB6633" i="1"/>
  <c r="AC6633" i="1"/>
  <c r="AB6634" i="1"/>
  <c r="AC6634" i="1"/>
  <c r="AB6635" i="1"/>
  <c r="AC6635" i="1"/>
  <c r="AB6636" i="1"/>
  <c r="AC6636" i="1"/>
  <c r="AB6637" i="1"/>
  <c r="AC6637" i="1"/>
  <c r="AB6638" i="1"/>
  <c r="AC6638" i="1"/>
  <c r="AB6639" i="1"/>
  <c r="AC6639" i="1"/>
  <c r="AB6640" i="1"/>
  <c r="AC6640" i="1"/>
  <c r="AB6641" i="1"/>
  <c r="AC6641" i="1"/>
  <c r="AB6642" i="1"/>
  <c r="AC6642" i="1"/>
  <c r="AB6643" i="1"/>
  <c r="AC6643" i="1"/>
  <c r="AB5961" i="1"/>
  <c r="AC5961" i="1"/>
  <c r="AB5948" i="1"/>
  <c r="AC5948" i="1"/>
  <c r="AB5949" i="1"/>
  <c r="AC5949" i="1"/>
  <c r="AB5742" i="1"/>
  <c r="AC5742" i="1"/>
  <c r="AB5743" i="1"/>
  <c r="AC5743" i="1"/>
  <c r="AB5744" i="1"/>
  <c r="AC5744" i="1"/>
  <c r="AB5745" i="1"/>
  <c r="AC5745" i="1"/>
  <c r="AB5746" i="1"/>
  <c r="AC5746" i="1"/>
  <c r="AB5747" i="1"/>
  <c r="AC5747" i="1"/>
  <c r="AB5748" i="1"/>
  <c r="AC5748" i="1"/>
  <c r="AB5749" i="1"/>
  <c r="AC5749" i="1"/>
  <c r="AB5750" i="1"/>
  <c r="AC5750" i="1"/>
  <c r="AB5751" i="1"/>
  <c r="AC5751" i="1"/>
  <c r="AB5752" i="1"/>
  <c r="AC5752" i="1"/>
  <c r="AB5753" i="1"/>
  <c r="AC5753" i="1"/>
  <c r="AB5754" i="1"/>
  <c r="AC5754" i="1"/>
  <c r="AB5755" i="1"/>
  <c r="AC5755" i="1"/>
  <c r="AB5756" i="1"/>
  <c r="AC5756" i="1"/>
  <c r="AB5757" i="1"/>
  <c r="AC5757" i="1"/>
  <c r="AB5758" i="1"/>
  <c r="AC5758" i="1"/>
  <c r="AB5759" i="1"/>
  <c r="AC5759" i="1"/>
  <c r="AB5760" i="1"/>
  <c r="AC5760" i="1"/>
  <c r="AB5761" i="1"/>
  <c r="AC5761" i="1"/>
  <c r="AB5762" i="1"/>
  <c r="AC5762" i="1"/>
  <c r="AB5763" i="1"/>
  <c r="AC5763" i="1"/>
  <c r="AB5764" i="1"/>
  <c r="AC5764" i="1"/>
  <c r="AB5765" i="1"/>
  <c r="AC5765" i="1"/>
  <c r="AB5766" i="1"/>
  <c r="AC5766" i="1"/>
  <c r="AB5767" i="1"/>
  <c r="AC5767" i="1"/>
  <c r="AB5768" i="1"/>
  <c r="AC5768" i="1"/>
  <c r="AB5769" i="1"/>
  <c r="AC5769" i="1"/>
  <c r="AB5770" i="1"/>
  <c r="AC5770" i="1"/>
  <c r="AB5771" i="1"/>
  <c r="AC5771" i="1"/>
  <c r="AB5772" i="1"/>
  <c r="AC5772" i="1"/>
  <c r="AB5773" i="1"/>
  <c r="AC5773" i="1"/>
  <c r="AB5774" i="1"/>
  <c r="AC5774" i="1"/>
  <c r="AB5775" i="1"/>
  <c r="AC5775" i="1"/>
  <c r="AB5776" i="1"/>
  <c r="AC5776" i="1"/>
  <c r="AB5777" i="1"/>
  <c r="AC5777" i="1"/>
  <c r="AB5778" i="1"/>
  <c r="AC5778" i="1"/>
  <c r="AB5779" i="1"/>
  <c r="AC5779" i="1"/>
  <c r="AB5780" i="1"/>
  <c r="AC5780" i="1"/>
  <c r="AB5781" i="1"/>
  <c r="AC5781" i="1"/>
  <c r="AB5782" i="1"/>
  <c r="AC5782" i="1"/>
  <c r="AB5783" i="1"/>
  <c r="AC5783" i="1"/>
  <c r="AB5784" i="1"/>
  <c r="AC5784" i="1"/>
  <c r="AB5785" i="1"/>
  <c r="AC5785" i="1"/>
  <c r="AB5786" i="1"/>
  <c r="AC5786" i="1"/>
  <c r="AB5787" i="1"/>
  <c r="AC5787" i="1"/>
  <c r="AB5788" i="1"/>
  <c r="AC5788" i="1"/>
  <c r="AB5789" i="1"/>
  <c r="AC5789" i="1"/>
  <c r="AB5790" i="1"/>
  <c r="AC5790" i="1"/>
  <c r="AB5791" i="1"/>
  <c r="AC5791" i="1"/>
  <c r="AB5792" i="1"/>
  <c r="AC5792" i="1"/>
  <c r="AB5793" i="1"/>
  <c r="AC5793" i="1"/>
  <c r="AB5794" i="1"/>
  <c r="AC5794" i="1"/>
  <c r="AB5795" i="1"/>
  <c r="AC5795" i="1"/>
  <c r="AB5796" i="1"/>
  <c r="AC5796" i="1"/>
  <c r="AB5797" i="1"/>
  <c r="AC5797" i="1"/>
  <c r="AB5798" i="1"/>
  <c r="AC5798" i="1"/>
  <c r="AB5799" i="1"/>
  <c r="AC5799" i="1"/>
  <c r="AB5800" i="1"/>
  <c r="AC5800" i="1"/>
  <c r="AB5801" i="1"/>
  <c r="AC5801" i="1"/>
  <c r="AB5802" i="1"/>
  <c r="AC5802" i="1"/>
  <c r="AB5803" i="1"/>
  <c r="AC5803" i="1"/>
  <c r="AB5804" i="1"/>
  <c r="AC5804" i="1"/>
  <c r="AB5805" i="1"/>
  <c r="AC5805" i="1"/>
  <c r="AB5806" i="1"/>
  <c r="AC5806" i="1"/>
  <c r="AB5807" i="1"/>
  <c r="AC5807" i="1"/>
  <c r="AB5808" i="1"/>
  <c r="AC5808" i="1"/>
  <c r="AB5809" i="1"/>
  <c r="AC5809" i="1"/>
  <c r="AB5810" i="1"/>
  <c r="AC5810" i="1"/>
  <c r="AB5811" i="1"/>
  <c r="AC5811" i="1"/>
  <c r="AB5812" i="1"/>
  <c r="AC5812" i="1"/>
  <c r="AB5813" i="1"/>
  <c r="AC5813" i="1"/>
  <c r="AB5814" i="1"/>
  <c r="AC5814" i="1"/>
  <c r="AB5815" i="1"/>
  <c r="AC5815" i="1"/>
  <c r="AB5816" i="1"/>
  <c r="AC5816" i="1"/>
  <c r="AB5817" i="1"/>
  <c r="AC5817" i="1"/>
  <c r="AB5818" i="1"/>
  <c r="AC5818" i="1"/>
  <c r="AB5819" i="1"/>
  <c r="AC5819" i="1"/>
  <c r="AB5820" i="1"/>
  <c r="AC5820" i="1"/>
  <c r="AB5821" i="1"/>
  <c r="AC5821" i="1"/>
  <c r="AC3861" i="1"/>
  <c r="AB3861" i="1"/>
  <c r="AC3860" i="1"/>
  <c r="AB3860" i="1"/>
  <c r="AC3859" i="1"/>
  <c r="AB3859" i="1"/>
  <c r="AC3858" i="1"/>
  <c r="AB3858" i="1"/>
  <c r="AC3857" i="1"/>
  <c r="AB3857" i="1"/>
  <c r="AC3856" i="1"/>
  <c r="AB3856" i="1"/>
  <c r="AC3854" i="1"/>
  <c r="AB3854" i="1"/>
  <c r="AC3853" i="1"/>
  <c r="AB3853" i="1"/>
  <c r="AC3852" i="1"/>
  <c r="AB3852" i="1"/>
  <c r="AC3851" i="1"/>
  <c r="AB3851" i="1"/>
  <c r="AC3850" i="1"/>
  <c r="AB3850" i="1"/>
  <c r="AC3849" i="1"/>
  <c r="AB3849" i="1"/>
  <c r="AC3848" i="1"/>
  <c r="AB3848" i="1"/>
  <c r="AC3847" i="1"/>
  <c r="AB3847" i="1"/>
  <c r="AC3846" i="1"/>
  <c r="AB3846" i="1"/>
  <c r="AC3845" i="1"/>
  <c r="AB3845" i="1"/>
  <c r="AC3844" i="1"/>
  <c r="AB3844" i="1"/>
  <c r="AC3843" i="1"/>
  <c r="AB3843" i="1"/>
  <c r="AC3841" i="1"/>
  <c r="AB3841" i="1"/>
  <c r="AC3840" i="1"/>
  <c r="AB3840" i="1"/>
  <c r="AC3839" i="1"/>
  <c r="AB3839" i="1"/>
  <c r="AC3838" i="1"/>
  <c r="AB3838" i="1"/>
  <c r="AC3837" i="1"/>
  <c r="AB3837" i="1"/>
  <c r="AC3836" i="1"/>
  <c r="AB3836" i="1"/>
  <c r="AC3835" i="1"/>
  <c r="AB3835" i="1"/>
  <c r="AC3834" i="1"/>
  <c r="AB3834" i="1"/>
  <c r="AC3833" i="1"/>
  <c r="AB3833" i="1"/>
  <c r="AC3831" i="1"/>
  <c r="AB3831" i="1"/>
  <c r="AC3830" i="1"/>
  <c r="AB3830" i="1"/>
  <c r="AC3829" i="1"/>
  <c r="AB3829" i="1"/>
  <c r="AC3827" i="1"/>
  <c r="AB3827" i="1"/>
  <c r="AC3825" i="1"/>
  <c r="AB3825" i="1"/>
  <c r="AC3824" i="1"/>
  <c r="AB3824" i="1"/>
  <c r="AC3823" i="1"/>
  <c r="AB3823" i="1"/>
  <c r="AC3822" i="1"/>
  <c r="AB3822" i="1"/>
  <c r="AC3821" i="1"/>
  <c r="AB3821" i="1"/>
  <c r="AC3820" i="1"/>
  <c r="AB3820" i="1"/>
  <c r="AC3819" i="1"/>
  <c r="AB3819" i="1"/>
  <c r="AC3818" i="1"/>
  <c r="AB3818" i="1"/>
  <c r="AC3817" i="1"/>
  <c r="AB3817" i="1"/>
  <c r="AC3816" i="1"/>
  <c r="AB3816" i="1"/>
  <c r="AC3815" i="1"/>
  <c r="AB3815" i="1"/>
  <c r="AC3814" i="1"/>
  <c r="AB3814" i="1"/>
  <c r="AC3813" i="1"/>
  <c r="AB3813" i="1"/>
  <c r="AC3812" i="1"/>
  <c r="AB3812" i="1"/>
  <c r="AC3811" i="1"/>
  <c r="AB3811" i="1"/>
  <c r="AC3810" i="1"/>
  <c r="AB3810" i="1"/>
  <c r="AC3809" i="1"/>
  <c r="AB3809" i="1"/>
  <c r="AC3808" i="1"/>
  <c r="AB3808" i="1"/>
  <c r="AC3807" i="1"/>
  <c r="AB3807" i="1"/>
  <c r="AC3806" i="1"/>
  <c r="AB3806" i="1"/>
  <c r="AC3805" i="1"/>
  <c r="AB3805" i="1"/>
  <c r="AC3804" i="1"/>
  <c r="AB3804" i="1"/>
  <c r="AC3803" i="1"/>
  <c r="AB3803" i="1"/>
  <c r="AC3802" i="1"/>
  <c r="AB3802" i="1"/>
  <c r="AC3801" i="1"/>
  <c r="AB3801" i="1"/>
  <c r="AC3800" i="1"/>
  <c r="AB3800" i="1"/>
  <c r="AC3799" i="1"/>
  <c r="AB3799" i="1"/>
  <c r="AC3798" i="1"/>
  <c r="AB3798" i="1"/>
  <c r="AC3797" i="1"/>
  <c r="AB3797" i="1"/>
  <c r="AC3786" i="1"/>
  <c r="AB3786" i="1"/>
  <c r="AC3778" i="1"/>
  <c r="AB3778" i="1"/>
  <c r="AC3777" i="1"/>
  <c r="AB3777" i="1"/>
  <c r="AC3772" i="1"/>
  <c r="AB3772" i="1"/>
  <c r="AC3771" i="1"/>
  <c r="AB3771" i="1"/>
  <c r="AC3770" i="1"/>
  <c r="AB3770" i="1"/>
  <c r="AC3769" i="1"/>
  <c r="AB3769" i="1"/>
  <c r="AC3768" i="1"/>
  <c r="AB3768" i="1"/>
  <c r="AC3767" i="1"/>
  <c r="AB3767" i="1"/>
  <c r="AC3766" i="1"/>
  <c r="AB3766" i="1"/>
  <c r="AC3765" i="1"/>
  <c r="AB3765" i="1"/>
  <c r="AC3764" i="1"/>
  <c r="AB3764" i="1"/>
  <c r="AC3763" i="1"/>
  <c r="AB3763" i="1"/>
  <c r="AC3762" i="1"/>
  <c r="AB3762" i="1"/>
  <c r="AC3761" i="1"/>
  <c r="AB3761" i="1"/>
  <c r="AC3759" i="1"/>
  <c r="AB3759" i="1"/>
  <c r="AC3758" i="1"/>
  <c r="AB3758" i="1"/>
  <c r="AC3755" i="1"/>
  <c r="AB3755" i="1"/>
  <c r="AC3754" i="1"/>
  <c r="AB3754" i="1"/>
  <c r="AC3753" i="1"/>
  <c r="AB3753" i="1"/>
  <c r="AC3752" i="1"/>
  <c r="AB3752" i="1"/>
  <c r="AC3751" i="1"/>
  <c r="AB3751" i="1"/>
  <c r="AC3750" i="1"/>
  <c r="AB3750" i="1"/>
  <c r="AC3749" i="1"/>
  <c r="AB3749" i="1"/>
  <c r="AC3748" i="1"/>
  <c r="AB3748" i="1"/>
  <c r="AC3747" i="1"/>
  <c r="AB3747" i="1"/>
  <c r="AC3746" i="1"/>
  <c r="AB3746" i="1"/>
  <c r="AC3745" i="1"/>
  <c r="AB3745" i="1"/>
  <c r="AC3744" i="1"/>
  <c r="AB3744" i="1"/>
  <c r="AC3743" i="1"/>
  <c r="AB3743" i="1"/>
  <c r="AC3742" i="1"/>
  <c r="AB3742" i="1"/>
  <c r="AC3739" i="1"/>
  <c r="AB3739" i="1"/>
  <c r="AC3735" i="1"/>
  <c r="AB3735" i="1"/>
  <c r="AC3732" i="1"/>
  <c r="AB3732" i="1"/>
  <c r="AC3730" i="1"/>
  <c r="AB3730" i="1"/>
  <c r="AC3727" i="1"/>
  <c r="AB3727" i="1"/>
  <c r="AC3726" i="1"/>
  <c r="AB3726" i="1"/>
  <c r="AC3719" i="1"/>
  <c r="AB3719" i="1"/>
  <c r="AC3718" i="1"/>
  <c r="AB3718" i="1"/>
  <c r="AC3716" i="1"/>
  <c r="AB3716" i="1"/>
  <c r="AC3714" i="1"/>
  <c r="AB3714" i="1"/>
  <c r="AC3712" i="1"/>
  <c r="AB3712" i="1"/>
  <c r="AC3711" i="1"/>
  <c r="AB3711" i="1"/>
  <c r="AC3709" i="1"/>
  <c r="AB3709" i="1"/>
  <c r="AC3704" i="1"/>
  <c r="AB3704" i="1"/>
  <c r="AC3703" i="1"/>
  <c r="AB3703" i="1"/>
  <c r="AC3702" i="1"/>
  <c r="AB3702" i="1"/>
  <c r="AC3696" i="1"/>
  <c r="AB3696" i="1"/>
  <c r="AC3694" i="1"/>
  <c r="AB3694" i="1"/>
  <c r="AC3692" i="1"/>
  <c r="AB3692" i="1"/>
  <c r="AC3691" i="1"/>
  <c r="AB3691" i="1"/>
  <c r="AC3689" i="1"/>
  <c r="AB3689" i="1"/>
  <c r="AC3687" i="1"/>
  <c r="AB3687" i="1"/>
  <c r="AC3685" i="1"/>
  <c r="AB3685" i="1"/>
  <c r="AC3680" i="1"/>
  <c r="AB3680" i="1"/>
  <c r="AC3679" i="1"/>
  <c r="AB3679" i="1"/>
  <c r="AC3677" i="1"/>
  <c r="AB3677" i="1"/>
  <c r="AC3676" i="1"/>
  <c r="AB3676" i="1"/>
  <c r="AC3675" i="1"/>
  <c r="AB3675" i="1"/>
  <c r="AC3670" i="1"/>
  <c r="AB3670" i="1"/>
  <c r="AC3665" i="1"/>
  <c r="AB3665" i="1"/>
  <c r="AC3659" i="1"/>
  <c r="AB3659" i="1"/>
  <c r="AC3658" i="1"/>
  <c r="AB3658" i="1"/>
  <c r="AC3654" i="1"/>
  <c r="AB3654" i="1"/>
  <c r="AC3650" i="1"/>
  <c r="AB3650" i="1"/>
  <c r="AC3647" i="1"/>
  <c r="AB3647" i="1"/>
  <c r="AC3646" i="1"/>
  <c r="AB3646" i="1"/>
  <c r="AC3645" i="1"/>
  <c r="AB3645" i="1"/>
  <c r="AC3641" i="1"/>
  <c r="AB3641" i="1"/>
  <c r="AC3640" i="1"/>
  <c r="AB3640" i="1"/>
  <c r="AC3639" i="1"/>
  <c r="AB3639" i="1"/>
  <c r="AC3636" i="1"/>
  <c r="AB3636" i="1"/>
  <c r="AC3621" i="1"/>
  <c r="AB3621" i="1"/>
  <c r="AC3620" i="1"/>
  <c r="AB3620" i="1"/>
  <c r="AC3618" i="1"/>
  <c r="AB3618" i="1"/>
  <c r="AC3605" i="1"/>
  <c r="AB3605" i="1"/>
  <c r="AC3599" i="1"/>
  <c r="AB3599" i="1"/>
  <c r="AC3596" i="1"/>
  <c r="AB3596" i="1"/>
  <c r="AC3593" i="1"/>
  <c r="AB3593" i="1"/>
  <c r="AC3591" i="1"/>
  <c r="AB3591" i="1"/>
  <c r="AC3590" i="1"/>
  <c r="AB3590" i="1"/>
  <c r="AC3578" i="1"/>
  <c r="AB3578" i="1"/>
  <c r="AC3577" i="1"/>
  <c r="AB3577" i="1"/>
  <c r="AC3573" i="1"/>
  <c r="AB3573" i="1"/>
  <c r="AC3567" i="1"/>
  <c r="AB3567" i="1"/>
  <c r="AC3563" i="1"/>
  <c r="AB3563" i="1"/>
  <c r="AC3562" i="1"/>
  <c r="AB3562" i="1"/>
  <c r="AC3560" i="1"/>
  <c r="AB3560" i="1"/>
  <c r="AC3554" i="1"/>
  <c r="AB3554" i="1"/>
  <c r="AC3553" i="1"/>
  <c r="AB3553" i="1"/>
  <c r="AC3552" i="1"/>
  <c r="AB3552" i="1"/>
  <c r="AC3557" i="1"/>
  <c r="AB3557" i="1"/>
  <c r="AC3538" i="1"/>
  <c r="AB3538" i="1"/>
  <c r="AC3537" i="1"/>
  <c r="AB3537" i="1"/>
  <c r="AC3535" i="1"/>
  <c r="AB3535" i="1"/>
  <c r="AC3534" i="1"/>
  <c r="AB3534" i="1"/>
  <c r="AC3533" i="1"/>
  <c r="AB3533" i="1"/>
  <c r="AC3532" i="1"/>
  <c r="AB3532" i="1"/>
  <c r="AC3507" i="1"/>
  <c r="AB3507" i="1"/>
  <c r="AC3521" i="1"/>
  <c r="AB3521" i="1"/>
  <c r="AC3518" i="1"/>
  <c r="AB3518" i="1"/>
  <c r="AC3515" i="1"/>
  <c r="AB3515" i="1"/>
  <c r="AC3513" i="1"/>
  <c r="AB3513" i="1"/>
  <c r="AC3512" i="1"/>
  <c r="AB3512" i="1"/>
  <c r="AC3509" i="1"/>
  <c r="AB3509" i="1"/>
  <c r="AC3501" i="1"/>
  <c r="AB3501" i="1"/>
  <c r="AC3500" i="1"/>
  <c r="AB3500" i="1"/>
  <c r="AC3497" i="1"/>
  <c r="AB3497" i="1"/>
  <c r="AC3496" i="1"/>
  <c r="AB3496" i="1"/>
  <c r="AC3493" i="1"/>
  <c r="AB3493" i="1"/>
  <c r="AC3492" i="1"/>
  <c r="AB3492" i="1"/>
  <c r="AC3491" i="1"/>
  <c r="AB3491" i="1"/>
  <c r="AC3483" i="1"/>
  <c r="AB3483" i="1"/>
  <c r="AC3477" i="1"/>
  <c r="AB3477" i="1"/>
  <c r="AC3474" i="1"/>
  <c r="AB3474" i="1"/>
  <c r="AC3473" i="1"/>
  <c r="AB3473" i="1"/>
  <c r="AC3472" i="1"/>
  <c r="AB3472" i="1"/>
  <c r="AC3469" i="1"/>
  <c r="AB3469" i="1"/>
  <c r="AC3463" i="1"/>
  <c r="AB3463" i="1"/>
  <c r="AC3452" i="1"/>
  <c r="AB3452" i="1"/>
  <c r="AC3459" i="1"/>
  <c r="AB3459" i="1"/>
  <c r="AC3454" i="1"/>
  <c r="AB3454" i="1"/>
  <c r="AC3304" i="1"/>
  <c r="AB3304" i="1"/>
  <c r="AC3296" i="1"/>
  <c r="AB3296" i="1"/>
  <c r="AC3295" i="1"/>
  <c r="AB3295" i="1"/>
  <c r="AC3294" i="1"/>
  <c r="AB3294" i="1"/>
  <c r="AC3293" i="1"/>
  <c r="AB3293" i="1"/>
  <c r="AC3284" i="1"/>
  <c r="AB3284" i="1"/>
  <c r="AC3277" i="1"/>
  <c r="AB3277" i="1"/>
  <c r="AC3275" i="1"/>
  <c r="AB3275" i="1"/>
  <c r="AC3274" i="1"/>
  <c r="AB3274" i="1"/>
  <c r="AC3273" i="1"/>
  <c r="AB3273" i="1"/>
  <c r="AC3272" i="1"/>
  <c r="AB3272" i="1"/>
  <c r="AC3271" i="1"/>
  <c r="AB3271" i="1"/>
  <c r="AC3270" i="1"/>
  <c r="AB3270" i="1"/>
  <c r="AC3268" i="1"/>
  <c r="AB3268" i="1"/>
  <c r="AC3266" i="1"/>
  <c r="AB3266" i="1"/>
  <c r="AC3263" i="1"/>
  <c r="AB3263" i="1"/>
  <c r="AC3262" i="1"/>
  <c r="AB3262" i="1"/>
  <c r="AC3261" i="1"/>
  <c r="AB3261" i="1"/>
  <c r="AC3258" i="1"/>
  <c r="AB3258" i="1"/>
  <c r="AC3250" i="1"/>
  <c r="AB3250" i="1"/>
  <c r="AC3249" i="1"/>
  <c r="AB3249" i="1"/>
  <c r="AC3245" i="1"/>
  <c r="AB3245" i="1"/>
  <c r="AC3244" i="1"/>
  <c r="AB3244" i="1"/>
  <c r="AC3242" i="1"/>
  <c r="AB3242" i="1"/>
  <c r="AC3241" i="1"/>
  <c r="AB3241" i="1"/>
  <c r="AC3240" i="1"/>
  <c r="AB3240" i="1"/>
  <c r="AC3239" i="1"/>
  <c r="AB3239" i="1"/>
  <c r="AC3238" i="1"/>
  <c r="AB3238" i="1"/>
  <c r="AC3237" i="1"/>
  <c r="AB3237" i="1"/>
  <c r="AC3235" i="1"/>
  <c r="AB3235" i="1"/>
  <c r="AC3234" i="1"/>
  <c r="AB3234" i="1"/>
  <c r="AC3233" i="1"/>
  <c r="AB3233" i="1"/>
  <c r="AC3232" i="1"/>
  <c r="AB3232" i="1"/>
  <c r="AC3231" i="1"/>
  <c r="AB3231" i="1"/>
  <c r="AC3229" i="1"/>
  <c r="AB3229" i="1"/>
  <c r="AC3228" i="1"/>
  <c r="AB3228" i="1"/>
  <c r="AC3223" i="1"/>
  <c r="AB3223" i="1"/>
  <c r="AC3220" i="1"/>
  <c r="AB3220" i="1"/>
  <c r="AC3219" i="1"/>
  <c r="AB3219" i="1"/>
  <c r="AC3218" i="1"/>
  <c r="AB3218" i="1"/>
  <c r="AC3216" i="1"/>
  <c r="AB3216" i="1"/>
  <c r="AC3215" i="1"/>
  <c r="AB3215" i="1"/>
  <c r="AC3212" i="1"/>
  <c r="AB3212" i="1"/>
  <c r="AC3210" i="1"/>
  <c r="AB3210" i="1"/>
  <c r="AC3209" i="1"/>
  <c r="AB3209" i="1"/>
  <c r="AC3208" i="1"/>
  <c r="AB3208" i="1"/>
  <c r="AC3207" i="1"/>
  <c r="AB3207" i="1"/>
  <c r="AC3204" i="1"/>
  <c r="AB3204" i="1"/>
  <c r="AC3203" i="1"/>
  <c r="AB3203" i="1"/>
  <c r="AC3202" i="1"/>
  <c r="AB3202" i="1"/>
  <c r="AC3201" i="1"/>
  <c r="AB3201" i="1"/>
  <c r="AC3200" i="1"/>
  <c r="AB3200" i="1"/>
  <c r="AC3199" i="1"/>
  <c r="AB3199" i="1"/>
  <c r="AC3194" i="1"/>
  <c r="AB3194" i="1"/>
  <c r="AC3192" i="1"/>
  <c r="AB3192" i="1"/>
  <c r="AC3191" i="1"/>
  <c r="AB3191" i="1"/>
  <c r="AC3190" i="1"/>
  <c r="AB3190" i="1"/>
  <c r="AC3187" i="1"/>
  <c r="AB3187" i="1"/>
  <c r="AC3186" i="1"/>
  <c r="AB3186" i="1"/>
  <c r="AC3183" i="1"/>
  <c r="AB3183" i="1"/>
  <c r="AC3182" i="1"/>
  <c r="AB3182" i="1"/>
  <c r="AC3181" i="1"/>
  <c r="AB3181" i="1"/>
  <c r="AC3178" i="1"/>
  <c r="AB3178" i="1"/>
  <c r="AC3172" i="1"/>
  <c r="AB3172" i="1"/>
  <c r="AC3168" i="1"/>
  <c r="AB3168" i="1"/>
  <c r="AC3162" i="1"/>
  <c r="AB3162" i="1"/>
  <c r="AC3158" i="1"/>
  <c r="AB3158" i="1"/>
  <c r="AC3156" i="1"/>
  <c r="AB3156" i="1"/>
  <c r="AC3149" i="1"/>
  <c r="AB3149" i="1"/>
  <c r="AC3148" i="1"/>
  <c r="AB3148" i="1"/>
  <c r="AD3738" i="1"/>
  <c r="AD2469" i="1"/>
  <c r="AD3490" i="1"/>
  <c r="AD3489" i="1"/>
  <c r="AD3741" i="1"/>
  <c r="AD3740" i="1"/>
  <c r="AD3737" i="1"/>
  <c r="AD3736" i="1"/>
  <c r="AD3734" i="1"/>
  <c r="AD3733" i="1"/>
  <c r="AD3731" i="1"/>
  <c r="AD3728" i="1"/>
  <c r="AD3725" i="1"/>
  <c r="AD3724" i="1"/>
  <c r="AD3721" i="1"/>
  <c r="AD3720" i="1"/>
  <c r="AD3715" i="1"/>
  <c r="AD3710" i="1"/>
  <c r="AD3708" i="1"/>
  <c r="AD3707" i="1"/>
  <c r="AD3706" i="1"/>
  <c r="AD2837" i="1"/>
  <c r="AD3673" i="1"/>
  <c r="AD3672" i="1"/>
  <c r="AD3631" i="1"/>
  <c r="AD3600" i="1"/>
  <c r="AD3598" i="1"/>
  <c r="AD3597" i="1"/>
  <c r="AD3595" i="1"/>
  <c r="AD3594" i="1"/>
  <c r="AD3592" i="1"/>
  <c r="AD3589" i="1"/>
  <c r="AD3588" i="1"/>
  <c r="AD3587" i="1"/>
  <c r="AD3586" i="1"/>
  <c r="AD3585" i="1"/>
  <c r="AD3584" i="1"/>
  <c r="AD3583" i="1"/>
  <c r="AD3582" i="1"/>
  <c r="AD3581" i="1"/>
  <c r="AD3580" i="1"/>
  <c r="AD3579" i="1"/>
  <c r="AD3576" i="1"/>
  <c r="AD3575" i="1"/>
  <c r="AD3510" i="1"/>
  <c r="AD3508" i="1"/>
  <c r="AD3505" i="1"/>
  <c r="AD3504" i="1"/>
  <c r="AD3503" i="1"/>
  <c r="AD3502" i="1"/>
  <c r="AD3499" i="1"/>
  <c r="AD3498" i="1"/>
  <c r="AD3495" i="1"/>
  <c r="AD3494" i="1"/>
  <c r="AD3488" i="1"/>
  <c r="AD3487" i="1"/>
  <c r="AD3486" i="1"/>
  <c r="AD3485" i="1"/>
  <c r="AD3484" i="1"/>
  <c r="AD3481" i="1"/>
  <c r="AD3467" i="1"/>
  <c r="AD3450" i="1"/>
  <c r="AD3449" i="1"/>
  <c r="AD3448" i="1"/>
  <c r="AD3447" i="1"/>
  <c r="AD3446" i="1"/>
  <c r="AD3444" i="1"/>
  <c r="AD3360" i="1"/>
  <c r="AD3341" i="1"/>
  <c r="AD3308" i="1"/>
  <c r="AD3147" i="1"/>
  <c r="AD3137" i="1"/>
  <c r="AD3130" i="1"/>
  <c r="AD3100" i="1"/>
  <c r="AD2996" i="1"/>
  <c r="AD2981" i="1"/>
  <c r="AD2932" i="1"/>
  <c r="AD2859" i="1"/>
  <c r="AD2839" i="1"/>
  <c r="AD2838" i="1"/>
  <c r="AD2835" i="1"/>
  <c r="AD2834" i="1"/>
  <c r="AD2832" i="1"/>
  <c r="AD2831" i="1"/>
  <c r="AD2828" i="1"/>
  <c r="AD2827" i="1"/>
  <c r="AD2826" i="1"/>
  <c r="AD2825" i="1"/>
  <c r="AD2824" i="1"/>
  <c r="AD2822" i="1"/>
  <c r="AD2821" i="1"/>
  <c r="AD2820" i="1"/>
  <c r="AD2816" i="1"/>
  <c r="AD2817" i="1"/>
  <c r="AD2818" i="1"/>
  <c r="AD2819" i="1"/>
  <c r="AD2815" i="1"/>
  <c r="AD2814" i="1"/>
  <c r="AD2660" i="1"/>
  <c r="AD2608" i="1"/>
  <c r="AD2561" i="1"/>
  <c r="AD2520" i="1"/>
  <c r="AD2501" i="1"/>
  <c r="AD2499" i="1"/>
  <c r="AD2498" i="1"/>
  <c r="AD2497" i="1"/>
  <c r="AD2493" i="1"/>
  <c r="AD2477" i="1"/>
  <c r="AD2467" i="1"/>
  <c r="AD2463" i="1"/>
  <c r="AD2456" i="1"/>
  <c r="AD2428" i="1"/>
  <c r="AD2426" i="1"/>
  <c r="AD2425" i="1"/>
  <c r="AD3645" i="1" l="1"/>
  <c r="AD3263" i="1"/>
  <c r="AD3204" i="1"/>
  <c r="AD3452" i="1"/>
  <c r="AD3727" i="1"/>
  <c r="AD3233" i="1"/>
  <c r="AD3573" i="1"/>
  <c r="AD3689" i="1"/>
  <c r="AD3172" i="1"/>
  <c r="AD3149" i="1"/>
  <c r="AD3158" i="1"/>
  <c r="AD3168" i="1"/>
  <c r="AD3178" i="1"/>
  <c r="AD3182" i="1"/>
  <c r="AD3186" i="1"/>
  <c r="AD3190" i="1"/>
  <c r="AD3192" i="1"/>
  <c r="AD3199" i="1"/>
  <c r="AD3201" i="1"/>
  <c r="AD3203" i="1"/>
  <c r="AD3207" i="1"/>
  <c r="AD3209" i="1"/>
  <c r="AD3212" i="1"/>
  <c r="AD3216" i="1"/>
  <c r="AD3219" i="1"/>
  <c r="AD3223" i="1"/>
  <c r="AD3229" i="1"/>
  <c r="AD3232" i="1"/>
  <c r="AD3234" i="1"/>
  <c r="AD3237" i="1"/>
  <c r="AD3239" i="1"/>
  <c r="AD3241" i="1"/>
  <c r="AD3244" i="1"/>
  <c r="AD3249" i="1"/>
  <c r="AD3258" i="1"/>
  <c r="AD3262" i="1"/>
  <c r="AD3266" i="1"/>
  <c r="AD3270" i="1"/>
  <c r="AD3272" i="1"/>
  <c r="AD3274" i="1"/>
  <c r="AD3277" i="1"/>
  <c r="AD3293" i="1"/>
  <c r="AD3295" i="1"/>
  <c r="AD3304" i="1"/>
  <c r="AD3463" i="1"/>
  <c r="AD3472" i="1"/>
  <c r="AD3474" i="1"/>
  <c r="AD3483" i="1"/>
  <c r="AD3496" i="1"/>
  <c r="AD3500" i="1"/>
  <c r="AD3509" i="1"/>
  <c r="AD3513" i="1"/>
  <c r="AD3518" i="1"/>
  <c r="AD3507" i="1"/>
  <c r="AD3533" i="1"/>
  <c r="AD3535" i="1"/>
  <c r="AD3538" i="1"/>
  <c r="AD3552" i="1"/>
  <c r="AD3554" i="1"/>
  <c r="AD3562" i="1"/>
  <c r="AD3567" i="1"/>
  <c r="AD3577" i="1"/>
  <c r="AD3590" i="1"/>
  <c r="AD3593" i="1"/>
  <c r="AD3599" i="1"/>
  <c r="AD3618" i="1"/>
  <c r="AD3621" i="1"/>
  <c r="AD3639" i="1"/>
  <c r="AD3641" i="1"/>
  <c r="AD3646" i="1"/>
  <c r="AD3650" i="1"/>
  <c r="AD3658" i="1"/>
  <c r="AD3665" i="1"/>
  <c r="AD3675" i="1"/>
  <c r="AD3677" i="1"/>
  <c r="AD3680" i="1"/>
  <c r="AD3687" i="1"/>
  <c r="AD3691" i="1"/>
  <c r="AD3694" i="1"/>
  <c r="AD3702" i="1"/>
  <c r="AD3704" i="1"/>
  <c r="AD3711" i="1"/>
  <c r="AD3714" i="1"/>
  <c r="AD3718" i="1"/>
  <c r="AD3726" i="1"/>
  <c r="AD3735" i="1"/>
  <c r="AD3742" i="1"/>
  <c r="AD3744" i="1"/>
  <c r="AD3746" i="1"/>
  <c r="AD3748" i="1"/>
  <c r="AD3156" i="1"/>
  <c r="AD3183" i="1"/>
  <c r="AD3191" i="1"/>
  <c r="AD3200" i="1"/>
  <c r="AD3210" i="1"/>
  <c r="AD3218" i="1"/>
  <c r="AD3228" i="1"/>
  <c r="AD3238" i="1"/>
  <c r="AD3242" i="1"/>
  <c r="AD3250" i="1"/>
  <c r="AD3271" i="1"/>
  <c r="AD3275" i="1"/>
  <c r="AD3294" i="1"/>
  <c r="AD3497" i="1"/>
  <c r="AD3534" i="1"/>
  <c r="AD3560" i="1"/>
  <c r="AD3591" i="1"/>
  <c r="AD3605" i="1"/>
  <c r="AD3636" i="1"/>
  <c r="AD3654" i="1"/>
  <c r="AD3670" i="1"/>
  <c r="AD3679" i="1"/>
  <c r="AD3696" i="1"/>
  <c r="AD3709" i="1"/>
  <c r="AD3716" i="1"/>
  <c r="AD3739" i="1"/>
  <c r="AD3745" i="1"/>
  <c r="AD3148" i="1"/>
  <c r="AD3162" i="1"/>
  <c r="AD3181" i="1"/>
  <c r="AD3187" i="1"/>
  <c r="AD3194" i="1"/>
  <c r="AD3202" i="1"/>
  <c r="AD3208" i="1"/>
  <c r="AD3215" i="1"/>
  <c r="AD3220" i="1"/>
  <c r="AD3231" i="1"/>
  <c r="AD3235" i="1"/>
  <c r="AD3240" i="1"/>
  <c r="AD3245" i="1"/>
  <c r="AD3261" i="1"/>
  <c r="AD3268" i="1"/>
  <c r="AD3273" i="1"/>
  <c r="AD3284" i="1"/>
  <c r="AD3296" i="1"/>
  <c r="AD3454" i="1"/>
  <c r="AD3469" i="1"/>
  <c r="AD3473" i="1"/>
  <c r="AD3477" i="1"/>
  <c r="AD3491" i="1"/>
  <c r="AD3493" i="1"/>
  <c r="AD3501" i="1"/>
  <c r="AD3512" i="1"/>
  <c r="AD3515" i="1"/>
  <c r="AD3521" i="1"/>
  <c r="AD3532" i="1"/>
  <c r="AD3537" i="1"/>
  <c r="AD3557" i="1"/>
  <c r="AD3553" i="1"/>
  <c r="AD3563" i="1"/>
  <c r="AD3578" i="1"/>
  <c r="AD3596" i="1"/>
  <c r="AD3620" i="1"/>
  <c r="AD3640" i="1"/>
  <c r="AD3647" i="1"/>
  <c r="AD3659" i="1"/>
  <c r="AD3676" i="1"/>
  <c r="AD3685" i="1"/>
  <c r="AD3692" i="1"/>
  <c r="AD3703" i="1"/>
  <c r="AD3712" i="1"/>
  <c r="AD3719" i="1"/>
  <c r="AD3732" i="1"/>
  <c r="AD3743" i="1"/>
  <c r="AD3747" i="1"/>
  <c r="AD3750" i="1"/>
  <c r="AD3752" i="1"/>
  <c r="AD3754" i="1"/>
  <c r="AD3758" i="1"/>
  <c r="AD3761" i="1"/>
  <c r="AD3763" i="1"/>
  <c r="AD3765" i="1"/>
  <c r="AD3767" i="1"/>
  <c r="AD3769" i="1"/>
  <c r="AD3771" i="1"/>
  <c r="AD3777" i="1"/>
  <c r="AD3786" i="1"/>
  <c r="AD3798" i="1"/>
  <c r="AD3800" i="1"/>
  <c r="AD3963" i="1"/>
  <c r="AD3977" i="1"/>
  <c r="AD3979" i="1"/>
  <c r="AD3981" i="1"/>
  <c r="AD3983" i="1"/>
  <c r="AD3985" i="1"/>
  <c r="AD3987" i="1"/>
  <c r="AD3989" i="1"/>
  <c r="AD3991" i="1"/>
  <c r="AD3993" i="1"/>
  <c r="AD3995" i="1"/>
  <c r="AD3997" i="1"/>
  <c r="AD3999" i="1"/>
  <c r="AD4043" i="1"/>
  <c r="AD4045" i="1"/>
  <c r="AD4047" i="1"/>
  <c r="AD4049" i="1"/>
  <c r="AD4051" i="1"/>
  <c r="AD4053" i="1"/>
  <c r="AD4055" i="1"/>
  <c r="AD4057" i="1"/>
  <c r="AD4059" i="1"/>
  <c r="AD4061" i="1"/>
  <c r="AD4063" i="1"/>
  <c r="AD4065" i="1"/>
  <c r="AD4067" i="1"/>
  <c r="AD4069" i="1"/>
  <c r="AD4071" i="1"/>
  <c r="AD4073" i="1"/>
  <c r="AD4075" i="1"/>
  <c r="AD4077" i="1"/>
  <c r="AD4079" i="1"/>
  <c r="AD4081" i="1"/>
  <c r="AD4083" i="1"/>
  <c r="AD4085" i="1"/>
  <c r="AD4087" i="1"/>
  <c r="AD4089" i="1"/>
  <c r="AD4091" i="1"/>
  <c r="AD4093" i="1"/>
  <c r="AD4095" i="1"/>
  <c r="AD4097" i="1"/>
  <c r="AD4099" i="1"/>
  <c r="AD4101" i="1"/>
  <c r="AD4103" i="1"/>
  <c r="AD4105" i="1"/>
  <c r="AD4107" i="1"/>
  <c r="AD4109" i="1"/>
  <c r="AD4111" i="1"/>
  <c r="AD4113" i="1"/>
  <c r="AD4115" i="1"/>
  <c r="AD4117" i="1"/>
  <c r="AD4119" i="1"/>
  <c r="AD4121" i="1"/>
  <c r="AD4123" i="1"/>
  <c r="AD4125" i="1"/>
  <c r="AD4128" i="1"/>
  <c r="AD4130" i="1"/>
  <c r="AD4132" i="1"/>
  <c r="AD4134" i="1"/>
  <c r="AD4136" i="1"/>
  <c r="AD4138" i="1"/>
  <c r="AD4140" i="1"/>
  <c r="AD4142" i="1"/>
  <c r="AD4144" i="1"/>
  <c r="AD4146" i="1"/>
  <c r="AD4148" i="1"/>
  <c r="AD4150" i="1"/>
  <c r="AD4152" i="1"/>
  <c r="AD4154" i="1"/>
  <c r="AD4177" i="1"/>
  <c r="AD4179" i="1"/>
  <c r="AD4182" i="1"/>
  <c r="AD4184" i="1"/>
  <c r="AD4192" i="1"/>
  <c r="AD4194" i="1"/>
  <c r="AD4196" i="1"/>
  <c r="AD4198" i="1"/>
  <c r="AD4199" i="1"/>
  <c r="AD4201" i="1"/>
  <c r="AD4203" i="1"/>
  <c r="AD4205" i="1"/>
  <c r="AD4207" i="1"/>
  <c r="AD4209" i="1"/>
  <c r="AD4211" i="1"/>
  <c r="AD4213" i="1"/>
  <c r="AD4216" i="1"/>
  <c r="AD4218" i="1"/>
  <c r="AD4220" i="1"/>
  <c r="AD4223" i="1"/>
  <c r="AD4225" i="1"/>
  <c r="AD4227" i="1"/>
  <c r="AD4229" i="1"/>
  <c r="AD4231" i="1"/>
  <c r="AD4233" i="1"/>
  <c r="AD4001" i="1"/>
  <c r="AD4003" i="1"/>
  <c r="AD4005" i="1"/>
  <c r="AD4007" i="1"/>
  <c r="AD4009" i="1"/>
  <c r="AD4011" i="1"/>
  <c r="AD4013" i="1"/>
  <c r="AD4015" i="1"/>
  <c r="AD4017" i="1"/>
  <c r="AD4019" i="1"/>
  <c r="AD4021" i="1"/>
  <c r="AD4023" i="1"/>
  <c r="AD4025" i="1"/>
  <c r="AD4027" i="1"/>
  <c r="AD4029" i="1"/>
  <c r="AD4031" i="1"/>
  <c r="AD4033" i="1"/>
  <c r="AD4035" i="1"/>
  <c r="AD4037" i="1"/>
  <c r="AD4039" i="1"/>
  <c r="AD4041" i="1"/>
  <c r="AD4235" i="1"/>
  <c r="AD3492" i="1"/>
  <c r="AD3730" i="1"/>
  <c r="AD3749" i="1"/>
  <c r="AD3751" i="1"/>
  <c r="AD3753" i="1"/>
  <c r="AD3755" i="1"/>
  <c r="AD3759" i="1"/>
  <c r="AD3762" i="1"/>
  <c r="AD3764" i="1"/>
  <c r="AD3766" i="1"/>
  <c r="AD3768" i="1"/>
  <c r="AD3770" i="1"/>
  <c r="AD3772" i="1"/>
  <c r="AD3778" i="1"/>
  <c r="AD3797" i="1"/>
  <c r="AD3799" i="1"/>
  <c r="AD3801" i="1"/>
  <c r="AD3803" i="1"/>
  <c r="AD3805" i="1"/>
  <c r="AD3807" i="1"/>
  <c r="AD3809" i="1"/>
  <c r="AD3811" i="1"/>
  <c r="AD3813" i="1"/>
  <c r="AD3815" i="1"/>
  <c r="AD3817" i="1"/>
  <c r="AD3819" i="1"/>
  <c r="AD3821" i="1"/>
  <c r="AD3823" i="1"/>
  <c r="AD3825" i="1"/>
  <c r="AD3829" i="1"/>
  <c r="AD3831" i="1"/>
  <c r="AD3834" i="1"/>
  <c r="AD3836" i="1"/>
  <c r="AD3838" i="1"/>
  <c r="AD3840" i="1"/>
  <c r="AD3843" i="1"/>
  <c r="AD3845" i="1"/>
  <c r="AD3847" i="1"/>
  <c r="AD3849" i="1"/>
  <c r="AD3851" i="1"/>
  <c r="AD3853" i="1"/>
  <c r="AD3856" i="1"/>
  <c r="AD3858" i="1"/>
  <c r="AD3860" i="1"/>
  <c r="AD3862" i="1"/>
  <c r="AD3864" i="1"/>
  <c r="AD3866" i="1"/>
  <c r="AD3868" i="1"/>
  <c r="AD3870" i="1"/>
  <c r="AD3872" i="1"/>
  <c r="AD3874" i="1"/>
  <c r="AD3876" i="1"/>
  <c r="AD3878" i="1"/>
  <c r="AD3880" i="1"/>
  <c r="AD3882" i="1"/>
  <c r="AD3884" i="1"/>
  <c r="AD3886" i="1"/>
  <c r="AD3888" i="1"/>
  <c r="AD3890" i="1"/>
  <c r="AD3892" i="1"/>
  <c r="AD3894" i="1"/>
  <c r="AD3896" i="1"/>
  <c r="AD3898" i="1"/>
  <c r="AD3900" i="1"/>
  <c r="AD3902" i="1"/>
  <c r="AD3904" i="1"/>
  <c r="AD3459" i="1"/>
  <c r="AD3976" i="1"/>
  <c r="AD3978" i="1"/>
  <c r="AD3980" i="1"/>
  <c r="AD3982" i="1"/>
  <c r="AD3984" i="1"/>
  <c r="AD3986" i="1"/>
  <c r="AD3988" i="1"/>
  <c r="AD3990" i="1"/>
  <c r="AD3992" i="1"/>
  <c r="AD3994" i="1"/>
  <c r="AD3996" i="1"/>
  <c r="AD3998" i="1"/>
  <c r="AD4000" i="1"/>
  <c r="AD4002" i="1"/>
  <c r="AD4004" i="1"/>
  <c r="AD4006" i="1"/>
  <c r="AD4008" i="1"/>
  <c r="AD4010" i="1"/>
  <c r="AD4012" i="1"/>
  <c r="AD4014" i="1"/>
  <c r="AD4016" i="1"/>
  <c r="AD4018" i="1"/>
  <c r="AD4020" i="1"/>
  <c r="AD4022" i="1"/>
  <c r="AD4024" i="1"/>
  <c r="AD4026" i="1"/>
  <c r="AD4028" i="1"/>
  <c r="AD4030" i="1"/>
  <c r="AD4032" i="1"/>
  <c r="AD4034" i="1"/>
  <c r="AD4036" i="1"/>
  <c r="AD4038" i="1"/>
  <c r="AD4040" i="1"/>
  <c r="AD4042" i="1"/>
  <c r="AD4044" i="1"/>
  <c r="AD4046" i="1"/>
  <c r="AD4048" i="1"/>
  <c r="AD4050" i="1"/>
  <c r="AD4052" i="1"/>
  <c r="AD4054" i="1"/>
  <c r="AD4056" i="1"/>
  <c r="AD4058" i="1"/>
  <c r="AD4060" i="1"/>
  <c r="AD4062" i="1"/>
  <c r="AD4064" i="1"/>
  <c r="AD4066" i="1"/>
  <c r="AD4068" i="1"/>
  <c r="AD4070" i="1"/>
  <c r="AD4072" i="1"/>
  <c r="AD4074" i="1"/>
  <c r="AD4076" i="1"/>
  <c r="AD4078" i="1"/>
  <c r="AD4080" i="1"/>
  <c r="AD4082" i="1"/>
  <c r="AD4084" i="1"/>
  <c r="AD4086" i="1"/>
  <c r="AD4088" i="1"/>
  <c r="AD4090" i="1"/>
  <c r="AD4092" i="1"/>
  <c r="AD4094" i="1"/>
  <c r="AD4096" i="1"/>
  <c r="AD4098" i="1"/>
  <c r="AD4100" i="1"/>
  <c r="AD4102" i="1"/>
  <c r="AD4104" i="1"/>
  <c r="AD4106" i="1"/>
  <c r="AD4108" i="1"/>
  <c r="AD3802" i="1"/>
  <c r="AD3804" i="1"/>
  <c r="AD3806" i="1"/>
  <c r="AD3808" i="1"/>
  <c r="AD3810" i="1"/>
  <c r="AD3812" i="1"/>
  <c r="AD3814" i="1"/>
  <c r="AD3816" i="1"/>
  <c r="AD3818" i="1"/>
  <c r="AD3820" i="1"/>
  <c r="AD3822" i="1"/>
  <c r="AD3824" i="1"/>
  <c r="AD3827" i="1"/>
  <c r="AD3830" i="1"/>
  <c r="AD3833" i="1"/>
  <c r="AD3835" i="1"/>
  <c r="AD3837" i="1"/>
  <c r="AD3839" i="1"/>
  <c r="AD3841" i="1"/>
  <c r="AD3844" i="1"/>
  <c r="AD3846" i="1"/>
  <c r="AD3848" i="1"/>
  <c r="AD3850" i="1"/>
  <c r="AD3852" i="1"/>
  <c r="AD3854" i="1"/>
  <c r="AD3857" i="1"/>
  <c r="AD3859" i="1"/>
  <c r="AD3861" i="1"/>
  <c r="AD3863" i="1"/>
  <c r="AD3865" i="1"/>
  <c r="AD3867" i="1"/>
  <c r="AD3869" i="1"/>
  <c r="AD3871" i="1"/>
  <c r="AD3873" i="1"/>
  <c r="AD3875" i="1"/>
  <c r="AD3877" i="1"/>
  <c r="AD3879" i="1"/>
  <c r="AD3881" i="1"/>
  <c r="AD3883" i="1"/>
  <c r="AD3885" i="1"/>
  <c r="AD3887" i="1"/>
  <c r="AD3889" i="1"/>
  <c r="AD3891" i="1"/>
  <c r="AD3893" i="1"/>
  <c r="AD3895" i="1"/>
  <c r="AD3897" i="1"/>
  <c r="AD3899" i="1"/>
  <c r="AD3901" i="1"/>
  <c r="AD3903" i="1"/>
  <c r="AD3905" i="1"/>
  <c r="AD3907" i="1"/>
  <c r="AD3909" i="1"/>
  <c r="AD3911" i="1"/>
  <c r="AD3913" i="1"/>
  <c r="AD3915" i="1"/>
  <c r="AD3917" i="1"/>
  <c r="AD3919" i="1"/>
  <c r="AD3921" i="1"/>
  <c r="AD3923" i="1"/>
  <c r="AD3925" i="1"/>
  <c r="AD3927" i="1"/>
  <c r="AD3929" i="1"/>
  <c r="AD3931" i="1"/>
  <c r="AD3933" i="1"/>
  <c r="AD3935" i="1"/>
  <c r="AD3937" i="1"/>
  <c r="AD3939" i="1"/>
  <c r="AD3941" i="1"/>
  <c r="AD3943" i="1"/>
  <c r="AD3945" i="1"/>
  <c r="AD3947" i="1"/>
  <c r="AD3949" i="1"/>
  <c r="AD3951" i="1"/>
  <c r="AD3953" i="1"/>
  <c r="AD3955" i="1"/>
  <c r="AD3957" i="1"/>
  <c r="AD3959" i="1"/>
  <c r="AD3961" i="1"/>
  <c r="AD3965" i="1"/>
  <c r="AD3967" i="1"/>
  <c r="AD3969" i="1"/>
  <c r="AD3971" i="1"/>
  <c r="AD3973" i="1"/>
  <c r="AD3975" i="1"/>
  <c r="AD4237" i="1"/>
  <c r="AD4239" i="1"/>
  <c r="AD4269" i="1"/>
  <c r="AD4271" i="1"/>
  <c r="AD4351" i="1"/>
  <c r="AD4451" i="1"/>
  <c r="AD4453" i="1"/>
  <c r="AD5684" i="1"/>
  <c r="AD5686" i="1"/>
  <c r="AD5688" i="1"/>
  <c r="AD5690" i="1"/>
  <c r="AD5692" i="1"/>
  <c r="AD5694" i="1"/>
  <c r="AD5696" i="1"/>
  <c r="AD5698" i="1"/>
  <c r="AD5700" i="1"/>
  <c r="AD5702" i="1"/>
  <c r="AD5704" i="1"/>
  <c r="AD5706" i="1"/>
  <c r="AD5708" i="1"/>
  <c r="AD5710" i="1"/>
  <c r="AD5712" i="1"/>
  <c r="AD5714" i="1"/>
  <c r="AD5716" i="1"/>
  <c r="AD5718" i="1"/>
  <c r="AD5720" i="1"/>
  <c r="AD5722" i="1"/>
  <c r="AD5724" i="1"/>
  <c r="AD5726" i="1"/>
  <c r="AD5728" i="1"/>
  <c r="AD5730" i="1"/>
  <c r="AD5732" i="1"/>
  <c r="AD5734" i="1"/>
  <c r="AD5736" i="1"/>
  <c r="AD5738" i="1"/>
  <c r="AD5740" i="1"/>
  <c r="AD3906" i="1"/>
  <c r="AD3908" i="1"/>
  <c r="AD3910" i="1"/>
  <c r="AD3912" i="1"/>
  <c r="AD3914" i="1"/>
  <c r="AD3916" i="1"/>
  <c r="AD3918" i="1"/>
  <c r="AD3920" i="1"/>
  <c r="AD3922" i="1"/>
  <c r="AD3924" i="1"/>
  <c r="AD3926" i="1"/>
  <c r="AD3928" i="1"/>
  <c r="AD3930" i="1"/>
  <c r="AD3932" i="1"/>
  <c r="AD3934" i="1"/>
  <c r="AD3936" i="1"/>
  <c r="AD3938" i="1"/>
  <c r="AD3940" i="1"/>
  <c r="AD3942" i="1"/>
  <c r="AD3944" i="1"/>
  <c r="AD3946" i="1"/>
  <c r="AD3948" i="1"/>
  <c r="AD3950" i="1"/>
  <c r="AD3952" i="1"/>
  <c r="AD3954" i="1"/>
  <c r="AD3956" i="1"/>
  <c r="AD3958" i="1"/>
  <c r="AD3960" i="1"/>
  <c r="AD3962" i="1"/>
  <c r="AD3964" i="1"/>
  <c r="AD3966" i="1"/>
  <c r="AD3968" i="1"/>
  <c r="AD3970" i="1"/>
  <c r="AD3972" i="1"/>
  <c r="AD3974" i="1"/>
  <c r="AD4110" i="1"/>
  <c r="AD4112" i="1"/>
  <c r="AD4114" i="1"/>
  <c r="AD4116" i="1"/>
  <c r="AD4118" i="1"/>
  <c r="AD4120" i="1"/>
  <c r="AD4122" i="1"/>
  <c r="AD4124" i="1"/>
  <c r="AD4127" i="1"/>
  <c r="AD4129" i="1"/>
  <c r="AD4131" i="1"/>
  <c r="AD4133" i="1"/>
  <c r="AD4135" i="1"/>
  <c r="AD4137" i="1"/>
  <c r="AD4139" i="1"/>
  <c r="AD4141" i="1"/>
  <c r="AD4143" i="1"/>
  <c r="AD4145" i="1"/>
  <c r="AD4147" i="1"/>
  <c r="AD4149" i="1"/>
  <c r="AD4151" i="1"/>
  <c r="AD4153" i="1"/>
  <c r="AD4155" i="1"/>
  <c r="AD4178" i="1"/>
  <c r="AD4180" i="1"/>
  <c r="AD4183" i="1"/>
  <c r="AD4185" i="1"/>
  <c r="AD4193" i="1"/>
  <c r="AD4195" i="1"/>
  <c r="AD4197" i="1"/>
  <c r="AD4187" i="1"/>
  <c r="AD4200" i="1"/>
  <c r="AD4202" i="1"/>
  <c r="AD4204" i="1"/>
  <c r="AD4206" i="1"/>
  <c r="AD4208" i="1"/>
  <c r="AD4210" i="1"/>
  <c r="AD4212" i="1"/>
  <c r="AD4214" i="1"/>
  <c r="AD4217" i="1"/>
  <c r="AD4219" i="1"/>
  <c r="AD4222" i="1"/>
  <c r="AD4224" i="1"/>
  <c r="AD4226" i="1"/>
  <c r="AD4228" i="1"/>
  <c r="AD4230" i="1"/>
  <c r="AD4232" i="1"/>
  <c r="AD4234" i="1"/>
  <c r="AD4236" i="1"/>
  <c r="AD4238" i="1"/>
  <c r="AD4258" i="1"/>
  <c r="AD4270" i="1"/>
  <c r="AD4350" i="1"/>
  <c r="AD4450" i="1"/>
  <c r="AD4452" i="1"/>
  <c r="AD5430" i="1"/>
  <c r="AD5685" i="1"/>
  <c r="AD5687" i="1"/>
  <c r="AD5689" i="1"/>
  <c r="AD5691" i="1"/>
  <c r="AD5693" i="1"/>
  <c r="AD5695" i="1"/>
  <c r="AD5697" i="1"/>
  <c r="AD5699" i="1"/>
  <c r="AD5701" i="1"/>
  <c r="AD5703" i="1"/>
  <c r="AD5705" i="1"/>
  <c r="AD5707" i="1"/>
  <c r="AD5709" i="1"/>
  <c r="AD5711" i="1"/>
  <c r="AD5713" i="1"/>
  <c r="AD5715" i="1"/>
  <c r="AD5717" i="1"/>
  <c r="AD5719" i="1"/>
  <c r="AD5721" i="1"/>
  <c r="AD5723" i="1"/>
  <c r="AD5725" i="1"/>
  <c r="AD5727" i="1"/>
  <c r="AD5729" i="1"/>
  <c r="AD5731" i="1"/>
  <c r="AD5733" i="1"/>
  <c r="AD5735" i="1"/>
  <c r="AD5737" i="1"/>
  <c r="AD5739" i="1"/>
  <c r="AD5741" i="1"/>
  <c r="AD5742" i="1"/>
  <c r="AD2424" i="1"/>
  <c r="AD2422" i="1"/>
  <c r="AD2420" i="1"/>
  <c r="AD2419" i="1"/>
  <c r="AD2417" i="1"/>
  <c r="AD2416" i="1"/>
  <c r="AD2415" i="1"/>
  <c r="AD2414" i="1"/>
  <c r="AD2413" i="1"/>
  <c r="AD2412" i="1"/>
  <c r="AD2410" i="1"/>
  <c r="AD2382" i="1"/>
  <c r="AD2315" i="1"/>
  <c r="AD2307" i="1"/>
  <c r="AD2301" i="1"/>
  <c r="AD2150" i="1"/>
  <c r="AD2144" i="1"/>
  <c r="AD2114" i="1"/>
  <c r="AD2106" i="1"/>
  <c r="AD2084" i="1"/>
  <c r="AD2083" i="1"/>
  <c r="AD2049" i="1"/>
  <c r="AD1966" i="1"/>
  <c r="AD1965" i="1"/>
  <c r="AD1963" i="1"/>
  <c r="AD1962" i="1"/>
  <c r="AD1857" i="1"/>
  <c r="AD1781" i="1"/>
  <c r="AD1758" i="1"/>
  <c r="AD1757" i="1"/>
  <c r="AD1756" i="1"/>
  <c r="AD1755" i="1"/>
  <c r="AD1753" i="1"/>
  <c r="AD1752" i="1"/>
  <c r="AD1751" i="1"/>
  <c r="AD1750" i="1"/>
  <c r="AD1749" i="1"/>
  <c r="AD1748" i="1"/>
  <c r="AD1715" i="1"/>
  <c r="AD1697" i="1"/>
  <c r="AD1695" i="1"/>
  <c r="AD1689" i="1"/>
  <c r="AD1687" i="1"/>
  <c r="AD1426" i="1"/>
  <c r="AD1425" i="1"/>
  <c r="AD1424" i="1"/>
  <c r="AD1340" i="1"/>
  <c r="AD1315" i="1"/>
  <c r="AD1239" i="1"/>
  <c r="AD1238" i="1"/>
  <c r="AD1236" i="1"/>
  <c r="AD1163" i="1"/>
  <c r="AD1145" i="1"/>
  <c r="AD1025" i="1"/>
  <c r="AD950" i="1"/>
  <c r="AD940" i="1"/>
  <c r="AD917" i="1"/>
  <c r="AD822" i="1"/>
  <c r="AD495" i="1"/>
  <c r="AD494" i="1"/>
  <c r="AD493" i="1"/>
  <c r="AD361" i="1"/>
  <c r="AD343" i="1"/>
  <c r="AD342" i="1"/>
  <c r="AD300" i="1"/>
  <c r="AD299" i="1"/>
  <c r="AD297" i="1"/>
  <c r="AD267" i="1"/>
  <c r="AD266" i="1" l="1"/>
  <c r="AD213" i="1"/>
  <c r="AD175" i="1"/>
  <c r="AD174" i="1"/>
  <c r="AD153" i="1"/>
  <c r="AD142" i="1"/>
  <c r="Q142" i="1"/>
  <c r="AD140" i="1"/>
  <c r="AD115" i="1"/>
  <c r="AD114" i="1"/>
  <c r="AD113" i="1"/>
  <c r="AD107" i="1"/>
  <c r="Q81" i="1"/>
  <c r="AD81" i="1"/>
  <c r="AD80" i="1"/>
  <c r="AD79" i="1"/>
  <c r="AD78" i="1"/>
  <c r="AD70" i="1"/>
  <c r="AD56" i="1"/>
  <c r="AD55" i="1"/>
  <c r="AD54" i="1"/>
  <c r="AD49" i="1"/>
  <c r="AD46" i="1"/>
  <c r="AD35" i="1"/>
  <c r="AD32" i="1"/>
  <c r="AD3705" i="1" l="1"/>
  <c r="AD3701" i="1"/>
  <c r="AD3700" i="1"/>
  <c r="AD3699" i="1"/>
  <c r="AD3698" i="1"/>
  <c r="AD3697" i="1"/>
  <c r="AD3695" i="1"/>
  <c r="AD3693" i="1"/>
  <c r="AD3690" i="1"/>
  <c r="AD3688" i="1"/>
  <c r="AD3686" i="1"/>
  <c r="AD3684" i="1"/>
  <c r="AD3683" i="1"/>
  <c r="AD3682" i="1"/>
  <c r="AD3681" i="1"/>
  <c r="AD3678" i="1"/>
  <c r="AD3674" i="1"/>
  <c r="AD3671" i="1"/>
  <c r="AD3668" i="1"/>
  <c r="AD3667" i="1"/>
  <c r="AD3666" i="1"/>
  <c r="AD3664" i="1"/>
  <c r="AD3663" i="1"/>
  <c r="AD3662" i="1"/>
  <c r="AD3661" i="1"/>
  <c r="AD3660" i="1"/>
  <c r="AD3657" i="1"/>
  <c r="AD3656" i="1"/>
  <c r="AD3655" i="1"/>
  <c r="AD3653" i="1"/>
  <c r="AD3652" i="1"/>
  <c r="AD3651" i="1"/>
  <c r="AD3649" i="1"/>
  <c r="AD3648" i="1"/>
  <c r="AD3644" i="1"/>
  <c r="AD3643" i="1"/>
  <c r="AD3642" i="1"/>
  <c r="AD3638" i="1"/>
  <c r="AD3637" i="1"/>
  <c r="AD3635" i="1"/>
  <c r="AD3634" i="1"/>
  <c r="AD3633" i="1"/>
  <c r="AD3632" i="1"/>
  <c r="AD3629" i="1"/>
  <c r="AD3628" i="1"/>
  <c r="AD3627" i="1"/>
  <c r="AD3626" i="1"/>
  <c r="AD3625" i="1"/>
  <c r="AD3624" i="1"/>
  <c r="AD3623" i="1"/>
  <c r="AD3622" i="1"/>
  <c r="AD3619" i="1"/>
  <c r="AD3617" i="1"/>
  <c r="AD3616" i="1"/>
  <c r="AD3615" i="1"/>
  <c r="AD3614" i="1"/>
  <c r="AD3613" i="1"/>
  <c r="AD3612" i="1"/>
  <c r="AD3611" i="1"/>
  <c r="AD3610" i="1"/>
  <c r="AD3609" i="1"/>
  <c r="AD3608" i="1"/>
  <c r="AD3607" i="1"/>
  <c r="AD3606" i="1"/>
  <c r="AD3604" i="1"/>
  <c r="AD3603" i="1"/>
  <c r="AD3602" i="1"/>
  <c r="AD3601" i="1"/>
  <c r="AD3574" i="1"/>
  <c r="AD3572" i="1"/>
  <c r="AD3570" i="1"/>
  <c r="AD3569" i="1"/>
  <c r="AD3568" i="1"/>
  <c r="AD3566" i="1"/>
  <c r="AD3565" i="1"/>
  <c r="AD3564" i="1"/>
  <c r="AD3561" i="1"/>
  <c r="AD3559" i="1"/>
  <c r="AD3558" i="1"/>
  <c r="AD3555" i="1"/>
  <c r="AD3551" i="1"/>
  <c r="AD3550" i="1"/>
  <c r="AD3549" i="1"/>
  <c r="AD3548" i="1"/>
  <c r="AD3547" i="1"/>
  <c r="AD3546" i="1"/>
  <c r="AD3545" i="1"/>
  <c r="AD3544" i="1"/>
  <c r="AD3543" i="1"/>
  <c r="AD3542" i="1"/>
  <c r="AD3541" i="1"/>
  <c r="AD3540" i="1"/>
  <c r="AD3539" i="1"/>
  <c r="AD3536" i="1"/>
  <c r="AD3531" i="1"/>
  <c r="AD3530" i="1"/>
  <c r="AD3529" i="1"/>
  <c r="AD3528" i="1"/>
  <c r="AD3527" i="1"/>
  <c r="AD3526" i="1"/>
  <c r="AD3525" i="1"/>
  <c r="AD3524" i="1"/>
  <c r="AD3523" i="1"/>
  <c r="AD3520" i="1"/>
  <c r="AD3519" i="1"/>
  <c r="AD3517" i="1"/>
  <c r="AD3516" i="1"/>
  <c r="AD3514" i="1"/>
  <c r="AD3511" i="1"/>
  <c r="AD3482" i="1"/>
  <c r="AD3480" i="1"/>
  <c r="AD3479" i="1"/>
  <c r="AD3478" i="1"/>
  <c r="AD3476" i="1"/>
  <c r="AD3475" i="1"/>
  <c r="AD3471" i="1"/>
  <c r="AD3470" i="1"/>
  <c r="AD3468" i="1"/>
  <c r="AD3466" i="1"/>
  <c r="AD3465" i="1"/>
  <c r="AD3464" i="1"/>
  <c r="AD3462" i="1"/>
  <c r="AD3461" i="1"/>
  <c r="AD3460" i="1"/>
  <c r="AD3458" i="1"/>
  <c r="AD3457" i="1"/>
  <c r="AD3456" i="1"/>
  <c r="AD3455" i="1"/>
  <c r="AD3453" i="1"/>
  <c r="AD3442" i="1"/>
  <c r="AD3441" i="1"/>
  <c r="AD3440" i="1"/>
  <c r="AD3439" i="1"/>
  <c r="AD3438" i="1"/>
  <c r="AD3436" i="1"/>
  <c r="AD3434" i="1"/>
  <c r="AD3432" i="1"/>
  <c r="AD3429" i="1"/>
  <c r="AD3428" i="1"/>
  <c r="AD3427" i="1"/>
  <c r="AD3426" i="1"/>
  <c r="AD3422" i="1"/>
  <c r="AD3419" i="1"/>
  <c r="AD3417" i="1"/>
  <c r="AD3416" i="1"/>
  <c r="AD3413" i="1"/>
  <c r="AD3412" i="1"/>
  <c r="AD3411" i="1"/>
  <c r="AD3410" i="1"/>
  <c r="AD3409" i="1"/>
  <c r="AD3407" i="1"/>
  <c r="AD3406" i="1"/>
  <c r="AD3405" i="1"/>
  <c r="AD3404" i="1"/>
  <c r="AD3402" i="1"/>
  <c r="AD3401" i="1"/>
  <c r="AD3400" i="1"/>
  <c r="AD3399" i="1"/>
  <c r="AD3398" i="1"/>
  <c r="AD3397" i="1"/>
  <c r="AD3396" i="1"/>
  <c r="AD3395" i="1"/>
  <c r="AD3394" i="1"/>
  <c r="AD3393" i="1"/>
  <c r="AD3390" i="1"/>
  <c r="AD3389" i="1"/>
  <c r="AD3388" i="1"/>
  <c r="AD3387" i="1"/>
  <c r="AD3386" i="1"/>
  <c r="AD3383" i="1"/>
  <c r="AD3382" i="1"/>
  <c r="AD3381" i="1"/>
  <c r="AD3378" i="1"/>
  <c r="AD3377" i="1"/>
  <c r="AD3376" i="1"/>
  <c r="AD3374" i="1"/>
  <c r="AD3373" i="1"/>
  <c r="AD3372" i="1"/>
  <c r="AD3371" i="1"/>
  <c r="AD3370" i="1"/>
  <c r="AD3369" i="1"/>
  <c r="AD3368" i="1"/>
  <c r="AD3367" i="1"/>
  <c r="AD3366" i="1"/>
  <c r="AD3364" i="1"/>
  <c r="AD3363" i="1"/>
  <c r="AD3362" i="1"/>
  <c r="AD3361" i="1"/>
  <c r="AD3357" i="1"/>
  <c r="AD3355" i="1"/>
  <c r="AD3354" i="1"/>
  <c r="AD3353" i="1"/>
  <c r="AD3352" i="1"/>
  <c r="AD3351" i="1"/>
  <c r="AD3350" i="1"/>
  <c r="AD3349" i="1"/>
  <c r="AD3347" i="1"/>
  <c r="AD3346" i="1"/>
  <c r="AD3345" i="1"/>
  <c r="AD3344" i="1"/>
  <c r="AD3343" i="1"/>
  <c r="AD3342" i="1"/>
  <c r="AD3340" i="1"/>
  <c r="AD3338" i="1"/>
  <c r="AD3336" i="1"/>
  <c r="AD3335" i="1"/>
  <c r="AD3334" i="1"/>
  <c r="AD3333" i="1"/>
  <c r="AD3331" i="1"/>
  <c r="AD3330" i="1"/>
  <c r="AD3329" i="1"/>
  <c r="AD3328" i="1"/>
  <c r="AD3327" i="1"/>
  <c r="AD3326" i="1"/>
  <c r="AD3325" i="1"/>
  <c r="AD3324" i="1"/>
  <c r="AD3322" i="1"/>
  <c r="AD3321" i="1"/>
  <c r="AD3320" i="1"/>
  <c r="AD3319" i="1"/>
  <c r="AD3318" i="1"/>
  <c r="AD3317" i="1"/>
  <c r="AD3316" i="1"/>
  <c r="AD3315" i="1"/>
  <c r="AD3314" i="1"/>
  <c r="AD3313" i="1"/>
  <c r="AD3312" i="1"/>
  <c r="AD3311" i="1"/>
  <c r="AD3310" i="1"/>
  <c r="AD3306" i="1"/>
  <c r="AD3305" i="1"/>
  <c r="AD3303" i="1"/>
  <c r="AD3302" i="1"/>
  <c r="AD3301" i="1"/>
  <c r="AD3300" i="1"/>
  <c r="AD3299" i="1"/>
  <c r="AD3298" i="1"/>
  <c r="AD3297" i="1"/>
  <c r="AD3292" i="1"/>
  <c r="AD3291" i="1"/>
  <c r="AD3290" i="1"/>
  <c r="AD3289" i="1"/>
  <c r="AD3288" i="1"/>
  <c r="AD3286" i="1"/>
  <c r="AD3285" i="1"/>
  <c r="AD3283" i="1"/>
  <c r="AD3282" i="1"/>
  <c r="AD3281" i="1"/>
  <c r="AD3280" i="1"/>
  <c r="AD3279" i="1"/>
  <c r="AD3278" i="1"/>
  <c r="AD3269" i="1"/>
  <c r="AD3265" i="1"/>
  <c r="AD3264" i="1"/>
  <c r="AD3260" i="1"/>
  <c r="AD3259" i="1"/>
  <c r="AD3257" i="1"/>
  <c r="AD3256" i="1"/>
  <c r="AD3255" i="1"/>
  <c r="AD3254" i="1"/>
  <c r="AD3253" i="1"/>
  <c r="AD3252" i="1"/>
  <c r="AD3251" i="1"/>
  <c r="AD3248" i="1"/>
  <c r="AD3247" i="1"/>
  <c r="AD3243" i="1"/>
  <c r="AD3236" i="1"/>
  <c r="AD3230" i="1"/>
  <c r="AD3227" i="1"/>
  <c r="AD3226" i="1"/>
  <c r="AD3225" i="1"/>
  <c r="AD3224" i="1"/>
  <c r="AD3217" i="1"/>
  <c r="AD3213" i="1"/>
  <c r="AD3211" i="1"/>
  <c r="AD3206" i="1"/>
  <c r="AD3205" i="1"/>
  <c r="AD3198" i="1"/>
  <c r="AD3197" i="1"/>
  <c r="AD3195" i="1"/>
  <c r="AD3193" i="1"/>
  <c r="AD3188" i="1"/>
  <c r="AD3185" i="1"/>
  <c r="AD3180" i="1"/>
  <c r="AD3179" i="1"/>
  <c r="AD3176" i="1"/>
  <c r="AD3175" i="1"/>
  <c r="AD3174" i="1"/>
  <c r="AD3173" i="1"/>
  <c r="AD3171" i="1"/>
  <c r="AD3170" i="1"/>
  <c r="AD3169" i="1"/>
  <c r="AD3167" i="1"/>
  <c r="AD3165" i="1"/>
  <c r="AD3164" i="1"/>
  <c r="AD3163" i="1"/>
  <c r="AD3161" i="1"/>
  <c r="AD3159" i="1"/>
  <c r="AD3157" i="1"/>
  <c r="AD3155" i="1"/>
  <c r="AD3154" i="1"/>
  <c r="AD3153" i="1"/>
  <c r="AD3152" i="1"/>
  <c r="AD3151" i="1"/>
  <c r="AD3150" i="1"/>
  <c r="AD3145" i="1"/>
  <c r="AD3144" i="1"/>
  <c r="AD3140" i="1"/>
  <c r="AD3138" i="1"/>
  <c r="AD3136" i="1"/>
  <c r="AD3135" i="1"/>
  <c r="AD3134" i="1"/>
  <c r="AD3131" i="1"/>
  <c r="AD3129" i="1"/>
  <c r="AD3128" i="1"/>
  <c r="AD3127" i="1"/>
  <c r="AD3126" i="1"/>
  <c r="AD3125" i="1"/>
  <c r="AD3124" i="1"/>
  <c r="AD3123" i="1"/>
  <c r="AD3122" i="1"/>
  <c r="AD3121" i="1"/>
  <c r="AD3118" i="1"/>
  <c r="AD3116" i="1"/>
  <c r="AD3115" i="1"/>
  <c r="AD3114" i="1"/>
  <c r="AD3113" i="1"/>
  <c r="AD3111" i="1"/>
  <c r="AD3110" i="1"/>
  <c r="AD3107" i="1"/>
  <c r="AD3106" i="1"/>
  <c r="AD3105" i="1"/>
  <c r="AD3104" i="1"/>
  <c r="AD3103" i="1"/>
  <c r="AD3101" i="1"/>
  <c r="AD3099" i="1"/>
  <c r="AD3098" i="1"/>
  <c r="AD3097" i="1"/>
  <c r="AD3096" i="1"/>
  <c r="AD3094" i="1"/>
  <c r="AD3093" i="1"/>
  <c r="AD3091" i="1"/>
  <c r="AD3089" i="1"/>
  <c r="AD3088" i="1"/>
  <c r="AD3087" i="1"/>
  <c r="AD3086" i="1"/>
  <c r="AD3085" i="1"/>
  <c r="AD3081" i="1"/>
  <c r="AD3080" i="1"/>
  <c r="AD3078" i="1"/>
  <c r="AD3077" i="1"/>
  <c r="AD3075" i="1"/>
  <c r="AD3072" i="1"/>
  <c r="AD3070" i="1"/>
  <c r="AD3069" i="1"/>
  <c r="AD3068" i="1"/>
  <c r="AD3065" i="1"/>
  <c r="AD3062" i="1"/>
  <c r="AD3061" i="1"/>
  <c r="AD3060" i="1"/>
  <c r="AD3057" i="1"/>
  <c r="AD3055" i="1"/>
  <c r="AD3052" i="1"/>
  <c r="AD3051" i="1"/>
  <c r="AD3050" i="1"/>
  <c r="AD3048" i="1"/>
  <c r="AD3047" i="1"/>
  <c r="AD3046" i="1"/>
  <c r="AD3045" i="1"/>
  <c r="AD3044" i="1"/>
  <c r="AD3043" i="1"/>
  <c r="AD3042" i="1"/>
  <c r="AD3041" i="1"/>
  <c r="AD3037" i="1"/>
  <c r="AD3036" i="1"/>
  <c r="AD3032" i="1"/>
  <c r="AD3030" i="1"/>
  <c r="AD3029" i="1"/>
  <c r="AD3028" i="1"/>
  <c r="AD3024" i="1"/>
  <c r="AD3022" i="1"/>
  <c r="AD3020" i="1"/>
  <c r="AD3018" i="1"/>
  <c r="AD3017" i="1"/>
  <c r="AD3016" i="1"/>
  <c r="AD3015" i="1"/>
  <c r="AD3014" i="1"/>
  <c r="AD3013" i="1"/>
  <c r="AD3012" i="1"/>
  <c r="AD3011" i="1"/>
  <c r="AD3009" i="1"/>
  <c r="AD3008" i="1"/>
  <c r="AD3007" i="1"/>
  <c r="AD3006" i="1"/>
  <c r="AD3003" i="1"/>
  <c r="AD3002" i="1"/>
  <c r="AD3001" i="1"/>
  <c r="AD3000" i="1"/>
  <c r="AD2999" i="1"/>
  <c r="AD2998" i="1"/>
  <c r="AD2997" i="1"/>
  <c r="AD2995" i="1"/>
  <c r="AD2994" i="1"/>
  <c r="AD2992" i="1"/>
  <c r="AD2991" i="1"/>
  <c r="AD2989" i="1"/>
  <c r="AD2988" i="1"/>
  <c r="AD2986" i="1"/>
  <c r="AD2985" i="1"/>
  <c r="AD2984" i="1"/>
  <c r="AD2983" i="1"/>
  <c r="AD2982" i="1"/>
  <c r="AD2980" i="1"/>
  <c r="AD2979" i="1"/>
  <c r="AD2978" i="1"/>
  <c r="AD2977" i="1"/>
  <c r="AD2976" i="1"/>
  <c r="AD2975" i="1"/>
  <c r="AD2972" i="1"/>
  <c r="AD2971" i="1"/>
  <c r="AD2969" i="1"/>
  <c r="AD2968" i="1"/>
  <c r="AD2961" i="1"/>
  <c r="AD2960" i="1"/>
  <c r="AD2956" i="1"/>
  <c r="AD2954" i="1"/>
  <c r="AD2953" i="1"/>
  <c r="AD2952" i="1"/>
  <c r="AD2950" i="1"/>
  <c r="AD2949" i="1"/>
  <c r="AD2948" i="1"/>
  <c r="AD2945" i="1"/>
  <c r="AD2944" i="1"/>
  <c r="AD2942" i="1"/>
  <c r="AD2941" i="1"/>
  <c r="AD2940" i="1"/>
  <c r="AD2938" i="1"/>
  <c r="AD2936" i="1"/>
  <c r="AD2935" i="1"/>
  <c r="AD2933" i="1"/>
  <c r="AD2931" i="1"/>
  <c r="AD2930" i="1"/>
  <c r="AD2929" i="1"/>
  <c r="AD2928" i="1"/>
  <c r="AD2926" i="1"/>
  <c r="AD2925" i="1"/>
  <c r="AD2924" i="1"/>
  <c r="AD2923" i="1"/>
  <c r="AD2922" i="1"/>
  <c r="AD2921" i="1"/>
  <c r="AD2920" i="1"/>
  <c r="AD2919" i="1"/>
  <c r="AD2918" i="1"/>
  <c r="AD2917" i="1"/>
  <c r="AD2916" i="1"/>
  <c r="AD2915" i="1"/>
  <c r="AD2914" i="1"/>
  <c r="AD2913" i="1"/>
  <c r="AD2912" i="1"/>
  <c r="AD2911" i="1"/>
  <c r="AD2908" i="1"/>
  <c r="AD2907" i="1"/>
  <c r="AD2906" i="1"/>
  <c r="AD2905" i="1"/>
  <c r="AD2904" i="1"/>
  <c r="AD2903" i="1"/>
  <c r="AD2902" i="1"/>
  <c r="AD2901" i="1"/>
  <c r="AD2900" i="1"/>
  <c r="AD2899" i="1"/>
  <c r="AD2898" i="1"/>
  <c r="AD2895" i="1"/>
  <c r="AD2894" i="1"/>
  <c r="AD2893" i="1"/>
  <c r="AD2892" i="1"/>
  <c r="AD2891" i="1"/>
  <c r="AD2889" i="1"/>
  <c r="AD2888" i="1"/>
  <c r="AD2887" i="1"/>
  <c r="AD2886" i="1"/>
  <c r="AD2883" i="1"/>
  <c r="AD2882" i="1"/>
  <c r="AD2880" i="1"/>
  <c r="AD2879" i="1"/>
  <c r="AD2878" i="1"/>
  <c r="AD2877" i="1"/>
  <c r="AD2876" i="1"/>
  <c r="AD2875" i="1"/>
  <c r="AD2874" i="1"/>
  <c r="AD2873" i="1"/>
  <c r="AD2872" i="1"/>
  <c r="AD2871" i="1"/>
  <c r="AD2870" i="1"/>
  <c r="AD2869" i="1"/>
  <c r="AD2868" i="1"/>
  <c r="AD2867" i="1"/>
  <c r="AD2866" i="1"/>
  <c r="AD2865" i="1"/>
  <c r="AD2864" i="1"/>
  <c r="AD2863" i="1"/>
  <c r="AD2862" i="1"/>
  <c r="AD2861" i="1"/>
  <c r="AD2860" i="1"/>
  <c r="AD2858" i="1"/>
  <c r="AD2857" i="1"/>
  <c r="AD2856" i="1"/>
  <c r="AD2855" i="1"/>
  <c r="AD2854" i="1"/>
  <c r="AD2853" i="1"/>
  <c r="AD2850" i="1"/>
  <c r="AD2847" i="1"/>
  <c r="AD2846" i="1"/>
  <c r="AD2845" i="1"/>
  <c r="AD2844" i="1"/>
  <c r="AD2843" i="1"/>
  <c r="AD2842" i="1"/>
  <c r="AD2813" i="1"/>
  <c r="AD2812" i="1"/>
  <c r="AD2810" i="1"/>
  <c r="AD2808" i="1"/>
  <c r="AD2807" i="1"/>
  <c r="AD2806" i="1"/>
  <c r="AD2804" i="1"/>
  <c r="AD2801" i="1"/>
  <c r="AD2800" i="1"/>
  <c r="AD2799" i="1"/>
  <c r="AD2798" i="1"/>
  <c r="AD2797" i="1"/>
  <c r="AD2796" i="1"/>
  <c r="AD2795" i="1"/>
  <c r="AD2794" i="1"/>
  <c r="AD2793" i="1"/>
  <c r="AD2792" i="1"/>
  <c r="AD2791" i="1"/>
  <c r="AD2790" i="1"/>
  <c r="AD2788" i="1"/>
  <c r="AD2787" i="1"/>
  <c r="AD2786" i="1"/>
  <c r="AD2785" i="1"/>
  <c r="AD2784" i="1"/>
  <c r="AD2783" i="1"/>
  <c r="AD2782" i="1"/>
  <c r="AD2777" i="1"/>
  <c r="AD2776" i="1"/>
  <c r="AD2775" i="1"/>
  <c r="AD2774" i="1"/>
  <c r="AD2769" i="1"/>
  <c r="AD2768" i="1"/>
  <c r="AD2766" i="1"/>
  <c r="AD2765" i="1"/>
  <c r="AD2763" i="1"/>
  <c r="AD2762" i="1"/>
  <c r="AD2760" i="1"/>
  <c r="AD2759" i="1"/>
  <c r="AD2758" i="1"/>
  <c r="AD2757" i="1"/>
  <c r="AD2756" i="1"/>
  <c r="AD2755" i="1"/>
  <c r="AD2754" i="1"/>
  <c r="AD2752" i="1"/>
  <c r="AD2750" i="1"/>
  <c r="AD2749" i="1"/>
  <c r="AD2748" i="1"/>
  <c r="AD2747" i="1"/>
  <c r="AD2746" i="1"/>
  <c r="AD2744" i="1"/>
  <c r="AD2742" i="1"/>
  <c r="AD2741" i="1"/>
  <c r="AD2740" i="1"/>
  <c r="AD2738" i="1"/>
  <c r="AD2737" i="1"/>
  <c r="AD2735" i="1"/>
  <c r="AD2734" i="1"/>
  <c r="AD2732" i="1"/>
  <c r="AD2730" i="1"/>
  <c r="AD2729" i="1"/>
  <c r="AD2721" i="1"/>
  <c r="AD2719" i="1"/>
  <c r="AD2717" i="1"/>
  <c r="AD2716" i="1"/>
  <c r="AD2715" i="1"/>
  <c r="AD2714" i="1"/>
  <c r="AD2713" i="1"/>
  <c r="AD2712" i="1"/>
  <c r="AD2711" i="1"/>
  <c r="AD2710" i="1"/>
  <c r="AD2709" i="1"/>
  <c r="AD2708" i="1"/>
  <c r="AD2704" i="1"/>
  <c r="AD2702" i="1"/>
  <c r="AD2700" i="1"/>
  <c r="AD2698" i="1"/>
  <c r="AD2697" i="1"/>
  <c r="AD2696" i="1"/>
  <c r="AD2695" i="1"/>
  <c r="AD2694" i="1"/>
  <c r="AD2693" i="1"/>
  <c r="AD2692" i="1"/>
  <c r="AD2689" i="1"/>
  <c r="AD2687" i="1"/>
  <c r="AD2684" i="1"/>
  <c r="AD2683" i="1"/>
  <c r="AD2682" i="1"/>
  <c r="AD2680" i="1"/>
  <c r="AD2679" i="1"/>
  <c r="AD2676" i="1"/>
  <c r="AD2674" i="1"/>
  <c r="AD2673" i="1"/>
  <c r="AD2672" i="1"/>
  <c r="AD2669" i="1"/>
  <c r="AD2668" i="1"/>
  <c r="AD2667" i="1"/>
  <c r="AD2665" i="1"/>
  <c r="AD2664" i="1"/>
  <c r="AD2662" i="1"/>
  <c r="AD2661" i="1"/>
  <c r="AD2659" i="1"/>
  <c r="AD2658" i="1"/>
  <c r="AD2657" i="1"/>
  <c r="AD2656" i="1"/>
  <c r="AD2655" i="1"/>
  <c r="AD2651" i="1"/>
  <c r="AD2650" i="1"/>
  <c r="AD2649" i="1"/>
  <c r="AD2647" i="1"/>
  <c r="AD2646" i="1"/>
  <c r="AD2644" i="1"/>
  <c r="AD2643" i="1"/>
  <c r="AD2642" i="1"/>
  <c r="AD2641" i="1"/>
  <c r="AD2638" i="1"/>
  <c r="AD2637" i="1"/>
  <c r="AD2635" i="1"/>
  <c r="AD2634" i="1"/>
  <c r="AD2631" i="1"/>
  <c r="AD2629" i="1"/>
  <c r="AD2628" i="1"/>
  <c r="AD2627" i="1"/>
  <c r="AD2626" i="1"/>
  <c r="AD2625" i="1"/>
  <c r="AD2624" i="1"/>
  <c r="AD2623" i="1"/>
  <c r="AD2622" i="1"/>
  <c r="AD2620" i="1"/>
  <c r="AD2619" i="1"/>
  <c r="AD2618" i="1"/>
  <c r="AD2617" i="1"/>
  <c r="AD2616" i="1"/>
  <c r="AD2614" i="1"/>
  <c r="AD2613" i="1"/>
  <c r="AD2612" i="1"/>
  <c r="AD2611" i="1"/>
  <c r="AD2609" i="1"/>
  <c r="AD2604" i="1"/>
  <c r="AD2603" i="1"/>
  <c r="AD2601" i="1"/>
  <c r="AD2600" i="1"/>
  <c r="AD2597" i="1"/>
  <c r="AD2596" i="1"/>
  <c r="AD2595" i="1"/>
  <c r="AD2594" i="1"/>
  <c r="AD2592" i="1"/>
  <c r="AD2591" i="1"/>
  <c r="AD2590" i="1"/>
  <c r="AD2589" i="1"/>
  <c r="AD2588" i="1"/>
  <c r="AD2587" i="1"/>
  <c r="AD2586" i="1"/>
  <c r="AD2585" i="1"/>
  <c r="AD2584" i="1"/>
  <c r="AD2583" i="1"/>
  <c r="AD2582" i="1"/>
  <c r="AD2581" i="1"/>
  <c r="AD2580" i="1"/>
  <c r="AD2579" i="1"/>
  <c r="AD2578" i="1"/>
  <c r="AD2577" i="1"/>
  <c r="AD2576" i="1"/>
  <c r="AD2574" i="1"/>
  <c r="AD2573" i="1"/>
  <c r="AD2572" i="1"/>
  <c r="AD2571" i="1"/>
  <c r="AD2570" i="1"/>
  <c r="AD2569" i="1"/>
  <c r="AD2568" i="1"/>
  <c r="AD2567" i="1"/>
  <c r="AD2566" i="1"/>
  <c r="AD2565" i="1"/>
  <c r="AD2564" i="1"/>
  <c r="AD2563" i="1"/>
  <c r="AD2562" i="1"/>
  <c r="AD2558" i="1"/>
  <c r="AD2557" i="1"/>
  <c r="AD2556" i="1"/>
  <c r="AD2555" i="1"/>
  <c r="AD2551" i="1"/>
  <c r="AD2550" i="1"/>
  <c r="AD2548" i="1"/>
  <c r="AD2547" i="1"/>
  <c r="AD2545" i="1"/>
  <c r="AD2541" i="1"/>
  <c r="AD2540" i="1"/>
  <c r="AD2538" i="1"/>
  <c r="AD2537" i="1"/>
  <c r="AD2535" i="1"/>
  <c r="AD2534" i="1"/>
  <c r="AD2533" i="1"/>
  <c r="AD2531" i="1"/>
  <c r="AD2527" i="1"/>
  <c r="AD2526" i="1"/>
  <c r="AD2525" i="1"/>
  <c r="AD2519" i="1"/>
  <c r="AD2517" i="1"/>
  <c r="AD2514" i="1"/>
  <c r="AD2513" i="1"/>
  <c r="AD2511" i="1"/>
  <c r="AD2509" i="1"/>
  <c r="AD2508" i="1"/>
  <c r="AD2507" i="1"/>
  <c r="AD2506" i="1"/>
  <c r="AD2505" i="1"/>
  <c r="AD2503" i="1"/>
  <c r="AD2502" i="1"/>
  <c r="AD2492" i="1"/>
  <c r="AD2491" i="1"/>
  <c r="AD2489" i="1"/>
  <c r="AD2488" i="1"/>
  <c r="AD2487" i="1"/>
  <c r="AD2486" i="1"/>
  <c r="AD2485" i="1"/>
  <c r="AD2484" i="1"/>
  <c r="AD2483" i="1"/>
  <c r="AD2480" i="1"/>
  <c r="AD2475" i="1"/>
  <c r="AD2474" i="1"/>
  <c r="AD2470" i="1"/>
  <c r="AD2468" i="1"/>
  <c r="AD2465" i="1"/>
  <c r="AD2462" i="1"/>
  <c r="AD2461" i="1"/>
  <c r="AD2460" i="1"/>
  <c r="AD2459" i="1"/>
  <c r="AD2458" i="1"/>
  <c r="AD2457" i="1"/>
  <c r="AD2455" i="1"/>
  <c r="AD2453" i="1"/>
  <c r="AD2452" i="1"/>
  <c r="AD2451" i="1"/>
  <c r="AD2450" i="1"/>
  <c r="AD2449" i="1"/>
  <c r="AD2448" i="1"/>
  <c r="AD2447" i="1"/>
  <c r="AD2446" i="1"/>
  <c r="AD2445" i="1"/>
  <c r="AD2443" i="1"/>
  <c r="AD2442" i="1"/>
  <c r="AD2440" i="1"/>
  <c r="AD2439" i="1"/>
  <c r="AD2438" i="1"/>
  <c r="AD2435" i="1"/>
  <c r="AD2434" i="1"/>
  <c r="AD2433" i="1"/>
  <c r="AD2432" i="1"/>
  <c r="AD2430" i="1"/>
  <c r="AD2429" i="1"/>
  <c r="AD2427" i="1"/>
  <c r="AD2411" i="1"/>
  <c r="AD2408" i="1"/>
  <c r="AD2405" i="1"/>
  <c r="AD2404" i="1"/>
  <c r="AD2403" i="1"/>
  <c r="AD2402" i="1"/>
  <c r="AD2401" i="1"/>
  <c r="AD2400" i="1"/>
  <c r="AD2399" i="1"/>
  <c r="AD2398" i="1"/>
  <c r="AD2397" i="1"/>
  <c r="AD2394" i="1"/>
  <c r="AD2393" i="1"/>
  <c r="AD2392" i="1"/>
  <c r="AD2391" i="1"/>
  <c r="AD2390" i="1"/>
  <c r="AD2389" i="1"/>
  <c r="AD2387" i="1"/>
  <c r="AD2386" i="1"/>
  <c r="AD2385" i="1"/>
  <c r="AD2384" i="1"/>
  <c r="AD2383" i="1"/>
  <c r="AD2379" i="1"/>
  <c r="AD2378" i="1"/>
  <c r="AD2376" i="1"/>
  <c r="AD2374" i="1"/>
  <c r="AD2373" i="1"/>
  <c r="AD2372" i="1"/>
  <c r="AD2371" i="1"/>
  <c r="AD2370" i="1"/>
  <c r="AD2369" i="1"/>
  <c r="AD2368" i="1"/>
  <c r="AD2366" i="1"/>
  <c r="AD2365" i="1"/>
  <c r="AD2364" i="1"/>
  <c r="AD2363" i="1"/>
  <c r="AD2362" i="1"/>
  <c r="AD2360" i="1"/>
  <c r="AD2359" i="1"/>
  <c r="AD2355" i="1"/>
  <c r="AD2354" i="1"/>
  <c r="AD2353" i="1"/>
  <c r="AD2351" i="1"/>
  <c r="AD2350" i="1"/>
  <c r="AD2349" i="1"/>
  <c r="AD2348" i="1"/>
  <c r="AD2345" i="1"/>
  <c r="AD2344" i="1"/>
  <c r="AD2343" i="1"/>
  <c r="AD2342" i="1"/>
  <c r="AD2340" i="1"/>
  <c r="AD2336" i="1"/>
  <c r="AD2335" i="1"/>
  <c r="AD2334" i="1"/>
  <c r="AD2333" i="1"/>
  <c r="AD2331" i="1"/>
  <c r="AD2330" i="1"/>
  <c r="AD2329" i="1"/>
  <c r="AD2328" i="1"/>
  <c r="AD2327" i="1"/>
  <c r="AD2326" i="1"/>
  <c r="AD2325" i="1"/>
  <c r="AD2324" i="1"/>
  <c r="AD2323" i="1"/>
  <c r="AD2322" i="1"/>
  <c r="AD2321" i="1"/>
  <c r="AD2320" i="1"/>
  <c r="AD2318" i="1"/>
  <c r="AD2317" i="1"/>
  <c r="AD2314" i="1"/>
  <c r="AD2312" i="1"/>
  <c r="AD2311" i="1"/>
  <c r="AD2309" i="1"/>
  <c r="AD2308" i="1"/>
  <c r="AD2306" i="1"/>
  <c r="AD2305" i="1"/>
  <c r="AD2302" i="1"/>
  <c r="AD2300" i="1"/>
  <c r="AD2299" i="1"/>
  <c r="AD2298" i="1"/>
  <c r="AD2297" i="1"/>
  <c r="AD2296" i="1"/>
  <c r="AD2295" i="1"/>
  <c r="AD2294" i="1"/>
  <c r="AD2293" i="1"/>
  <c r="AD2290" i="1"/>
  <c r="AD2289" i="1"/>
  <c r="AD2288" i="1"/>
  <c r="AD2286" i="1"/>
  <c r="AD2285" i="1"/>
  <c r="AD2282" i="1"/>
  <c r="AD2281" i="1"/>
  <c r="AD2280" i="1"/>
  <c r="AD2279" i="1"/>
  <c r="AD2278" i="1"/>
  <c r="AD2277" i="1"/>
  <c r="AD2276" i="1"/>
  <c r="AD2275" i="1"/>
  <c r="AD2274" i="1"/>
  <c r="AD2271" i="1"/>
  <c r="AD2270" i="1"/>
  <c r="AD2269" i="1"/>
  <c r="AD2267" i="1"/>
  <c r="AD2265" i="1"/>
  <c r="AD2263" i="1"/>
  <c r="AD2258" i="1"/>
  <c r="AD2257" i="1"/>
  <c r="AD2256" i="1"/>
  <c r="AD2254" i="1"/>
  <c r="AD2253" i="1"/>
  <c r="AD2252" i="1"/>
  <c r="AD2249" i="1"/>
  <c r="AD2247" i="1"/>
  <c r="AD2245" i="1"/>
  <c r="AD2243" i="1"/>
  <c r="AD2242" i="1"/>
  <c r="AD2241" i="1"/>
  <c r="AD2240" i="1"/>
  <c r="AD2239" i="1"/>
  <c r="AD2238" i="1"/>
  <c r="AD2237" i="1"/>
  <c r="AD2235" i="1"/>
  <c r="AD2233" i="1"/>
  <c r="AD2231" i="1"/>
  <c r="AD2229" i="1"/>
  <c r="AD2228" i="1"/>
  <c r="AD2226" i="1"/>
  <c r="AD2222" i="1"/>
  <c r="AD2221" i="1"/>
  <c r="AD2220" i="1"/>
  <c r="AD2216" i="1"/>
  <c r="AD2215" i="1"/>
  <c r="AD2214" i="1"/>
  <c r="AD2213" i="1"/>
  <c r="AD2212" i="1"/>
  <c r="AD2211" i="1"/>
  <c r="AD2210" i="1"/>
  <c r="AD2209" i="1"/>
  <c r="AD2208" i="1"/>
  <c r="AD2207" i="1"/>
  <c r="AD2205" i="1"/>
  <c r="AD2204" i="1"/>
  <c r="AD2203" i="1"/>
  <c r="AD2202" i="1"/>
  <c r="AD2201" i="1"/>
  <c r="AD2200" i="1"/>
  <c r="AD2199" i="1"/>
  <c r="AD2198" i="1"/>
  <c r="AD2197" i="1"/>
  <c r="AD2196" i="1"/>
  <c r="AD2193" i="1"/>
  <c r="AD2191" i="1"/>
  <c r="AD2190" i="1"/>
  <c r="AD2189" i="1"/>
  <c r="AD2187" i="1"/>
  <c r="AD2186" i="1"/>
  <c r="AD2185" i="1"/>
  <c r="AD2183" i="1"/>
  <c r="AD2182" i="1"/>
  <c r="AD2181" i="1"/>
  <c r="AD2180" i="1"/>
  <c r="AD2179" i="1"/>
  <c r="AD2177" i="1"/>
  <c r="AD2175" i="1"/>
  <c r="AD2173" i="1"/>
  <c r="AD2172" i="1"/>
  <c r="AD2171" i="1"/>
  <c r="AD2170" i="1"/>
  <c r="AD2169" i="1"/>
  <c r="AD2168" i="1"/>
  <c r="AD2167" i="1"/>
  <c r="AD2166" i="1"/>
  <c r="AD2165" i="1"/>
  <c r="AD2164" i="1"/>
  <c r="AD2163" i="1"/>
  <c r="AD2162" i="1"/>
  <c r="AD2161" i="1"/>
  <c r="AD2160" i="1"/>
  <c r="AD2159" i="1"/>
  <c r="AD2157" i="1"/>
  <c r="AD2156" i="1"/>
  <c r="AD2154" i="1"/>
  <c r="AD2152" i="1"/>
  <c r="AD2151" i="1"/>
  <c r="AD2149" i="1"/>
  <c r="AD2146" i="1"/>
  <c r="AD2145" i="1"/>
  <c r="AD2143" i="1"/>
  <c r="AD2142" i="1"/>
  <c r="AD2141" i="1"/>
  <c r="AD2139" i="1"/>
  <c r="AD2137" i="1"/>
  <c r="AD2136" i="1"/>
  <c r="AD2135" i="1"/>
  <c r="AD2134" i="1"/>
  <c r="AD2133" i="1"/>
  <c r="AD2132" i="1"/>
  <c r="AD2131" i="1"/>
  <c r="AD2130" i="1"/>
  <c r="AD2129" i="1"/>
  <c r="AD2128" i="1"/>
  <c r="AD2126" i="1"/>
  <c r="AD2125" i="1"/>
  <c r="AD2124" i="1"/>
  <c r="AD2123" i="1"/>
  <c r="AD2122" i="1"/>
  <c r="AD2121" i="1"/>
  <c r="AD2120" i="1"/>
  <c r="AD2119" i="1"/>
  <c r="AD2118" i="1"/>
  <c r="AD2117" i="1"/>
  <c r="AD2116" i="1"/>
  <c r="AD2115" i="1"/>
  <c r="AD2113" i="1"/>
  <c r="AD2112" i="1"/>
  <c r="AD2109" i="1"/>
  <c r="AD2107" i="1"/>
  <c r="AD2105" i="1"/>
  <c r="AD2104" i="1"/>
  <c r="AD2103" i="1"/>
  <c r="AD2102" i="1"/>
  <c r="AD2101" i="1"/>
  <c r="AD2100" i="1"/>
  <c r="AD2099" i="1"/>
  <c r="AD2098" i="1"/>
  <c r="AD2097" i="1"/>
  <c r="AD2096" i="1"/>
  <c r="AD2094" i="1"/>
  <c r="AD2093" i="1"/>
  <c r="AD2092" i="1"/>
  <c r="AD2091" i="1"/>
  <c r="AD2090" i="1"/>
  <c r="AD2089" i="1"/>
  <c r="AD2088" i="1"/>
  <c r="AD2086" i="1"/>
  <c r="AD2082" i="1"/>
  <c r="AD2080" i="1"/>
  <c r="AD2078" i="1"/>
  <c r="AD2076" i="1"/>
  <c r="AD2074" i="1"/>
  <c r="AD2072" i="1"/>
  <c r="AD2071" i="1"/>
  <c r="AD2070" i="1"/>
  <c r="AD2069" i="1"/>
  <c r="AD2065" i="1"/>
  <c r="AD2063" i="1"/>
  <c r="AD2062" i="1"/>
  <c r="AD2061" i="1"/>
  <c r="AD2060" i="1"/>
  <c r="AD2059" i="1"/>
  <c r="AD2058" i="1"/>
  <c r="AD2057" i="1"/>
  <c r="AD2056" i="1"/>
  <c r="AD2055" i="1"/>
  <c r="AD2053" i="1"/>
  <c r="AD2052" i="1"/>
  <c r="AD2051" i="1"/>
  <c r="AD2047" i="1"/>
  <c r="AD2044" i="1"/>
  <c r="AD2042" i="1"/>
  <c r="AD2040" i="1"/>
  <c r="AD2039" i="1"/>
  <c r="AD2038" i="1"/>
  <c r="AD2037" i="1"/>
  <c r="AD2036" i="1"/>
  <c r="AD2035" i="1"/>
  <c r="AD2034" i="1"/>
  <c r="AD2033" i="1"/>
  <c r="AD2032" i="1"/>
  <c r="AD2031" i="1"/>
  <c r="AD2030" i="1"/>
  <c r="AD2029" i="1"/>
  <c r="AD2028" i="1"/>
  <c r="AD2027" i="1"/>
  <c r="AD2026" i="1"/>
  <c r="AD2025" i="1"/>
  <c r="AD2024" i="1"/>
  <c r="AD2023" i="1"/>
  <c r="AD2022" i="1"/>
  <c r="AD2021" i="1"/>
  <c r="AD2020" i="1"/>
  <c r="AD2019" i="1"/>
  <c r="AD2018" i="1"/>
  <c r="AD2017" i="1"/>
  <c r="AD2016" i="1"/>
  <c r="AD2015" i="1"/>
  <c r="AD2014" i="1"/>
  <c r="AD2013" i="1"/>
  <c r="AD2012" i="1"/>
  <c r="AD2011" i="1"/>
  <c r="AD2009" i="1"/>
  <c r="AD2008" i="1"/>
  <c r="AD2007" i="1"/>
  <c r="AD2006" i="1"/>
  <c r="AD1996" i="1"/>
  <c r="AD1995" i="1"/>
  <c r="AD1994" i="1"/>
  <c r="AD1993" i="1"/>
  <c r="AD1992" i="1"/>
  <c r="AD1991" i="1"/>
  <c r="AD1990" i="1"/>
  <c r="AD1989" i="1"/>
  <c r="AD1986" i="1"/>
  <c r="AD1975" i="1"/>
  <c r="AD1974" i="1"/>
  <c r="AD1973" i="1"/>
  <c r="AD1972" i="1"/>
  <c r="AD1971" i="1"/>
  <c r="AD1970" i="1"/>
  <c r="AD1969" i="1"/>
  <c r="AD1968" i="1"/>
  <c r="AD1967" i="1"/>
  <c r="AD1961" i="1"/>
  <c r="AD1959" i="1"/>
  <c r="AD1957" i="1"/>
  <c r="AD1955" i="1"/>
  <c r="AD1954" i="1"/>
  <c r="AD1951" i="1"/>
  <c r="AD1950" i="1"/>
  <c r="AD1949" i="1"/>
  <c r="AD1948" i="1"/>
  <c r="AD1947" i="1"/>
  <c r="AD1944" i="1"/>
  <c r="AD1943" i="1"/>
  <c r="AD1942" i="1"/>
  <c r="AD1940" i="1"/>
  <c r="AD1939" i="1"/>
  <c r="AD1938" i="1"/>
  <c r="AD1937" i="1"/>
  <c r="AD1935" i="1"/>
  <c r="AD1933" i="1"/>
  <c r="AD1930" i="1"/>
  <c r="AD1929" i="1"/>
  <c r="AD1928" i="1"/>
  <c r="AD1927" i="1"/>
  <c r="AD1926" i="1"/>
  <c r="AD1924" i="1"/>
  <c r="AD1923" i="1"/>
  <c r="AD1921" i="1"/>
  <c r="AD1920" i="1"/>
  <c r="AD1919" i="1"/>
  <c r="AD1918" i="1"/>
  <c r="AD1917" i="1"/>
  <c r="AD1915" i="1"/>
  <c r="AD1913" i="1"/>
  <c r="AD1910" i="1"/>
  <c r="AD1907" i="1"/>
  <c r="AD1906" i="1"/>
  <c r="AD1904" i="1"/>
  <c r="AD1902" i="1"/>
  <c r="AD1901" i="1"/>
  <c r="AD1900" i="1"/>
  <c r="AD1898" i="1"/>
  <c r="AD1897" i="1"/>
  <c r="AD1896" i="1"/>
  <c r="AD1894" i="1"/>
  <c r="AD1893" i="1"/>
  <c r="AD1891" i="1"/>
  <c r="AD1889" i="1"/>
  <c r="AD1888" i="1"/>
  <c r="AD1887" i="1"/>
  <c r="AD1886" i="1"/>
  <c r="AD1885" i="1"/>
  <c r="AD1884" i="1"/>
  <c r="AD1882" i="1"/>
  <c r="AD1881" i="1"/>
  <c r="AD1880" i="1"/>
  <c r="AD1879" i="1"/>
  <c r="AD1878" i="1"/>
  <c r="AD1877" i="1"/>
  <c r="AD1876" i="1"/>
  <c r="AD1875" i="1"/>
  <c r="AD1874" i="1"/>
  <c r="AD1873" i="1"/>
  <c r="AD1872" i="1"/>
  <c r="AD1871" i="1"/>
  <c r="AD1870" i="1"/>
  <c r="AD1867" i="1"/>
  <c r="AD1866" i="1"/>
  <c r="AD1863" i="1"/>
  <c r="AD1861" i="1"/>
  <c r="AD1860" i="1"/>
  <c r="AD1859" i="1"/>
  <c r="AD1854" i="1"/>
  <c r="AD1853" i="1"/>
  <c r="AD1852" i="1"/>
  <c r="AD1851" i="1"/>
  <c r="AD1850" i="1"/>
  <c r="AD1849" i="1"/>
  <c r="AD1848" i="1"/>
  <c r="AD1847" i="1"/>
  <c r="AD1846" i="1"/>
  <c r="AD1845" i="1"/>
  <c r="AD1844" i="1"/>
  <c r="AD1843" i="1"/>
  <c r="AD1842" i="1"/>
  <c r="AD1841" i="1"/>
  <c r="AD1839" i="1"/>
  <c r="AD1838" i="1"/>
  <c r="AD1837" i="1"/>
  <c r="AD1836" i="1"/>
  <c r="AD1835" i="1"/>
  <c r="AD1834" i="1"/>
  <c r="AD1831" i="1"/>
  <c r="AD1830" i="1"/>
  <c r="AD1829" i="1"/>
  <c r="AD1828" i="1"/>
  <c r="AD1826" i="1"/>
  <c r="AD1824" i="1"/>
  <c r="AD1823" i="1"/>
  <c r="AD1820" i="1"/>
  <c r="AD1819" i="1"/>
  <c r="AD1818" i="1"/>
  <c r="AD1812" i="1"/>
  <c r="AD1811" i="1"/>
  <c r="AD1810" i="1"/>
  <c r="AD1809" i="1"/>
  <c r="AD1808" i="1"/>
  <c r="AD1807" i="1"/>
  <c r="AD1806" i="1"/>
  <c r="AD1805" i="1"/>
  <c r="AD1804" i="1"/>
  <c r="AD1803" i="1"/>
  <c r="AD1802" i="1"/>
  <c r="AD1798" i="1"/>
  <c r="AD1796" i="1"/>
  <c r="AD1795" i="1"/>
  <c r="AD1794" i="1"/>
  <c r="AD1793" i="1"/>
  <c r="AD1792" i="1"/>
  <c r="AD1791" i="1"/>
  <c r="AD1790" i="1"/>
  <c r="AD1789" i="1"/>
  <c r="AD1788" i="1"/>
  <c r="AD1787" i="1"/>
  <c r="AD1786" i="1"/>
  <c r="AD1785" i="1"/>
  <c r="AD1784" i="1"/>
  <c r="AD1782" i="1"/>
  <c r="AD1780" i="1"/>
  <c r="AD1779" i="1"/>
  <c r="AD1777" i="1"/>
  <c r="AD1775" i="1"/>
  <c r="AD1774" i="1"/>
  <c r="AD1773" i="1"/>
  <c r="AD1772" i="1"/>
  <c r="AD1771" i="1"/>
  <c r="AD1770" i="1"/>
  <c r="AD1768" i="1"/>
  <c r="AD1765" i="1"/>
  <c r="AD1763" i="1"/>
  <c r="AD1761" i="1"/>
  <c r="AD1760" i="1"/>
  <c r="AD1747" i="1"/>
  <c r="AD1746" i="1"/>
  <c r="AD1745" i="1"/>
  <c r="AD1744" i="1"/>
  <c r="AD1743" i="1"/>
  <c r="AD1742" i="1"/>
  <c r="AD1741" i="1"/>
  <c r="AD1740" i="1"/>
  <c r="AD1739" i="1"/>
  <c r="AD1738" i="1"/>
  <c r="AD1737" i="1"/>
  <c r="AD1736" i="1"/>
  <c r="AD1735" i="1"/>
  <c r="AD1734" i="1"/>
  <c r="AD1733" i="1"/>
  <c r="AD1731" i="1"/>
  <c r="AD1730" i="1"/>
  <c r="AD1729" i="1"/>
  <c r="AD1728" i="1"/>
  <c r="AD1727" i="1"/>
  <c r="AD1726" i="1"/>
  <c r="AD1725" i="1"/>
  <c r="AD1724" i="1"/>
  <c r="AD1720" i="1"/>
  <c r="AD1718" i="1"/>
  <c r="AD1717" i="1"/>
  <c r="AD1716" i="1"/>
  <c r="AD1713" i="1"/>
  <c r="AD1712" i="1"/>
  <c r="AD1710" i="1"/>
  <c r="AD1709" i="1"/>
  <c r="AD1705" i="1"/>
  <c r="AD1704" i="1"/>
  <c r="AD1703" i="1"/>
  <c r="AD1702" i="1"/>
  <c r="AD1701" i="1"/>
  <c r="AD1700" i="1"/>
  <c r="AD1699" i="1"/>
  <c r="AD1698" i="1"/>
  <c r="AD1693" i="1"/>
  <c r="AD1692" i="1"/>
  <c r="AD1688" i="1"/>
  <c r="AD1685" i="1"/>
  <c r="AD1681" i="1"/>
  <c r="AD1680" i="1"/>
  <c r="AD1678" i="1"/>
  <c r="AD1677" i="1"/>
  <c r="AD1676" i="1"/>
  <c r="AD1675" i="1"/>
  <c r="AD1672" i="1"/>
  <c r="AD1671" i="1"/>
  <c r="AD1670" i="1"/>
  <c r="AD1668" i="1"/>
  <c r="AD1667" i="1"/>
  <c r="AD1666" i="1"/>
  <c r="AD1665" i="1"/>
  <c r="AD1664" i="1"/>
  <c r="AD1663" i="1"/>
  <c r="AD1662" i="1"/>
  <c r="AD1661" i="1"/>
  <c r="AD1660" i="1"/>
  <c r="AD1659" i="1"/>
  <c r="AD1658" i="1"/>
  <c r="AD1657" i="1"/>
  <c r="AD1656" i="1"/>
  <c r="AD1654" i="1"/>
  <c r="AD1653" i="1"/>
  <c r="AD1652" i="1"/>
  <c r="AD1649" i="1"/>
  <c r="AD1648" i="1"/>
  <c r="AD1647" i="1"/>
  <c r="AD1646" i="1"/>
  <c r="AD1645" i="1"/>
  <c r="AD1644" i="1"/>
  <c r="AC1642" i="1"/>
  <c r="AB1642" i="1"/>
  <c r="Z1642" i="1"/>
  <c r="Y1642" i="1"/>
  <c r="AC1641" i="1"/>
  <c r="AB1641" i="1"/>
  <c r="AC1640" i="1"/>
  <c r="AB1640" i="1"/>
  <c r="AC1639" i="1"/>
  <c r="AB1639" i="1"/>
  <c r="AC1638" i="1"/>
  <c r="AB1638" i="1"/>
  <c r="AC1637" i="1"/>
  <c r="AB1637" i="1"/>
  <c r="AC1636" i="1"/>
  <c r="AB1636" i="1"/>
  <c r="AC1635" i="1"/>
  <c r="AB1635" i="1"/>
  <c r="AC1634" i="1"/>
  <c r="AB1634" i="1"/>
  <c r="Z1634" i="1"/>
  <c r="Y1634" i="1"/>
  <c r="AC1633" i="1"/>
  <c r="AB1633" i="1"/>
  <c r="Z1633" i="1"/>
  <c r="Y1633" i="1"/>
  <c r="AC1632" i="1"/>
  <c r="AB1632" i="1"/>
  <c r="Z1632" i="1"/>
  <c r="Y1632" i="1"/>
  <c r="AC1631" i="1"/>
  <c r="AB1631" i="1"/>
  <c r="Z1631" i="1"/>
  <c r="Y1631" i="1"/>
  <c r="AC1630" i="1"/>
  <c r="AB1630" i="1"/>
  <c r="Z1630" i="1"/>
  <c r="Y1630" i="1"/>
  <c r="AC1629" i="1"/>
  <c r="AB1629" i="1"/>
  <c r="Z1629" i="1"/>
  <c r="Y1629" i="1"/>
  <c r="AC1628" i="1"/>
  <c r="AB1628" i="1"/>
  <c r="Z1628" i="1"/>
  <c r="Y1628" i="1"/>
  <c r="AC1627" i="1"/>
  <c r="AB1627" i="1"/>
  <c r="Z1627" i="1"/>
  <c r="Y1627" i="1"/>
  <c r="AC1626" i="1"/>
  <c r="AB1626" i="1"/>
  <c r="Z1626" i="1"/>
  <c r="Y1626" i="1"/>
  <c r="AC1624" i="1"/>
  <c r="AB1624" i="1"/>
  <c r="Z1624" i="1"/>
  <c r="Y1624" i="1"/>
  <c r="AC1622" i="1"/>
  <c r="AB1622" i="1"/>
  <c r="AC1621" i="1"/>
  <c r="AB1621" i="1"/>
  <c r="AC1620" i="1"/>
  <c r="AB1620" i="1"/>
  <c r="AC1619" i="1"/>
  <c r="AB1619" i="1"/>
  <c r="AC1617" i="1"/>
  <c r="AB1617" i="1"/>
  <c r="AC1616" i="1"/>
  <c r="AB1616" i="1"/>
  <c r="Z1616" i="1"/>
  <c r="Y1616" i="1"/>
  <c r="AC1615" i="1"/>
  <c r="AB1615" i="1"/>
  <c r="AC1614" i="1"/>
  <c r="AB1614" i="1"/>
  <c r="Z1614" i="1"/>
  <c r="Y1614" i="1"/>
  <c r="AC1612" i="1"/>
  <c r="AB1612" i="1"/>
  <c r="Z1612" i="1"/>
  <c r="Y1612" i="1"/>
  <c r="AC1610" i="1"/>
  <c r="AB1610" i="1"/>
  <c r="AC1609" i="1"/>
  <c r="AB1609" i="1"/>
  <c r="Z1609" i="1"/>
  <c r="Y1609" i="1"/>
  <c r="AC1608" i="1"/>
  <c r="AB1608" i="1"/>
  <c r="AC1607" i="1"/>
  <c r="AB1607" i="1"/>
  <c r="AC1606" i="1"/>
  <c r="AB1606" i="1"/>
  <c r="AC1605" i="1"/>
  <c r="AB1605" i="1"/>
  <c r="Z1605" i="1"/>
  <c r="Y1605" i="1"/>
  <c r="AC1604" i="1"/>
  <c r="AB1604" i="1"/>
  <c r="AC1603" i="1"/>
  <c r="AB1603" i="1"/>
  <c r="Z1603" i="1"/>
  <c r="Y1603" i="1"/>
  <c r="AC1602" i="1"/>
  <c r="AB1602" i="1"/>
  <c r="AC1601" i="1"/>
  <c r="AB1601" i="1"/>
  <c r="AC1600" i="1"/>
  <c r="AB1600" i="1"/>
  <c r="AC1598" i="1"/>
  <c r="AB1598" i="1"/>
  <c r="AC1597" i="1"/>
  <c r="AB1597" i="1"/>
  <c r="AC1596" i="1"/>
  <c r="AB1596" i="1"/>
  <c r="Z1596" i="1"/>
  <c r="Y1596" i="1"/>
  <c r="AC1595" i="1"/>
  <c r="AB1595" i="1"/>
  <c r="Z1595" i="1"/>
  <c r="Y1595" i="1"/>
  <c r="AC1594" i="1"/>
  <c r="AB1594" i="1"/>
  <c r="AC1591" i="1"/>
  <c r="AB1591" i="1"/>
  <c r="Z1591" i="1"/>
  <c r="Y1591" i="1"/>
  <c r="AC1590" i="1"/>
  <c r="AB1590" i="1"/>
  <c r="Z1590" i="1"/>
  <c r="Y1590" i="1"/>
  <c r="AC1589" i="1"/>
  <c r="AB1589" i="1"/>
  <c r="Z1589" i="1"/>
  <c r="Y1589" i="1"/>
  <c r="AC1588" i="1"/>
  <c r="AB1588" i="1"/>
  <c r="Z1588" i="1"/>
  <c r="Y1588" i="1"/>
  <c r="AC1587" i="1"/>
  <c r="AB1587" i="1"/>
  <c r="Z1587" i="1"/>
  <c r="Y1587" i="1"/>
  <c r="AC1586" i="1"/>
  <c r="AB1586" i="1"/>
  <c r="Z1586" i="1"/>
  <c r="Y1586" i="1"/>
  <c r="AC1585" i="1"/>
  <c r="AB1585" i="1"/>
  <c r="Z1585" i="1"/>
  <c r="Y1585" i="1"/>
  <c r="AC1584" i="1"/>
  <c r="AB1584" i="1"/>
  <c r="Z1584" i="1"/>
  <c r="Y1584" i="1"/>
  <c r="AC1583" i="1"/>
  <c r="AB1583" i="1"/>
  <c r="Z1583" i="1"/>
  <c r="Y1583" i="1"/>
  <c r="AC1582" i="1"/>
  <c r="AB1582" i="1"/>
  <c r="Z1582" i="1"/>
  <c r="Y1582" i="1"/>
  <c r="AC1581" i="1"/>
  <c r="AB1581" i="1"/>
  <c r="Z1581" i="1"/>
  <c r="Y1581" i="1"/>
  <c r="AC1580" i="1"/>
  <c r="AB1580" i="1"/>
  <c r="Z1580" i="1"/>
  <c r="Y1580" i="1"/>
  <c r="AC1579" i="1"/>
  <c r="AB1579" i="1"/>
  <c r="Z1579" i="1"/>
  <c r="Y1579" i="1"/>
  <c r="AC1578" i="1"/>
  <c r="AB1578" i="1"/>
  <c r="Z1578" i="1"/>
  <c r="Y1578" i="1"/>
  <c r="AC1576" i="1"/>
  <c r="AB1576" i="1"/>
  <c r="Z1576" i="1"/>
  <c r="Y1576" i="1"/>
  <c r="AC1574" i="1"/>
  <c r="AB1574" i="1"/>
  <c r="Z1574" i="1"/>
  <c r="Y1574" i="1"/>
  <c r="AC1573" i="1"/>
  <c r="AB1573" i="1"/>
  <c r="Z1573" i="1"/>
  <c r="Y1573" i="1"/>
  <c r="AC1572" i="1"/>
  <c r="AB1572" i="1"/>
  <c r="Z1572" i="1"/>
  <c r="Y1572" i="1"/>
  <c r="AC1571" i="1"/>
  <c r="AB1571" i="1"/>
  <c r="Z1571" i="1"/>
  <c r="Y1571" i="1"/>
  <c r="AC1570" i="1"/>
  <c r="AB1570" i="1"/>
  <c r="Z1570" i="1"/>
  <c r="Y1570" i="1"/>
  <c r="AC1569" i="1"/>
  <c r="AB1569" i="1"/>
  <c r="Z1569" i="1"/>
  <c r="Y1569" i="1"/>
  <c r="AC1567" i="1"/>
  <c r="AB1567" i="1"/>
  <c r="Z1567" i="1"/>
  <c r="Y1567" i="1"/>
  <c r="AC1565" i="1"/>
  <c r="AB1565" i="1"/>
  <c r="Z1565" i="1"/>
  <c r="Y1565" i="1"/>
  <c r="AC1560" i="1"/>
  <c r="AB1560" i="1"/>
  <c r="Z1560" i="1"/>
  <c r="Y1560" i="1"/>
  <c r="AC1559" i="1"/>
  <c r="AB1559" i="1"/>
  <c r="Z1559" i="1"/>
  <c r="Y1559" i="1"/>
  <c r="AC1558" i="1"/>
  <c r="AB1558" i="1"/>
  <c r="Z1558" i="1"/>
  <c r="Y1558" i="1"/>
  <c r="AC1557" i="1"/>
  <c r="AB1557" i="1"/>
  <c r="Z1557" i="1"/>
  <c r="Y1557" i="1"/>
  <c r="AC1556" i="1"/>
  <c r="AB1556" i="1"/>
  <c r="Z1556" i="1"/>
  <c r="Y1556" i="1"/>
  <c r="AC1555" i="1"/>
  <c r="AB1555" i="1"/>
  <c r="Z1555" i="1"/>
  <c r="Y1555" i="1"/>
  <c r="AC1554" i="1"/>
  <c r="AB1554" i="1"/>
  <c r="Z1554" i="1"/>
  <c r="Y1554" i="1"/>
  <c r="AC1553" i="1"/>
  <c r="AB1553" i="1"/>
  <c r="Z1553" i="1"/>
  <c r="Y1553" i="1"/>
  <c r="AC1552" i="1"/>
  <c r="AB1552" i="1"/>
  <c r="Z1552" i="1"/>
  <c r="Y1552" i="1"/>
  <c r="AC1551" i="1"/>
  <c r="AB1551" i="1"/>
  <c r="Z1551" i="1"/>
  <c r="Y1551" i="1"/>
  <c r="AC1549" i="1"/>
  <c r="AB1549" i="1"/>
  <c r="Z1549" i="1"/>
  <c r="Y1549" i="1"/>
  <c r="AC1548" i="1"/>
  <c r="AB1548" i="1"/>
  <c r="Z1548" i="1"/>
  <c r="Y1548" i="1"/>
  <c r="AC1547" i="1"/>
  <c r="AB1547" i="1"/>
  <c r="Z1547" i="1"/>
  <c r="Y1547" i="1"/>
  <c r="AC1545" i="1"/>
  <c r="AB1545" i="1"/>
  <c r="Z1545" i="1"/>
  <c r="Y1545" i="1"/>
  <c r="AC1544" i="1"/>
  <c r="AB1544" i="1"/>
  <c r="Z1544" i="1"/>
  <c r="Y1544" i="1"/>
  <c r="AC1543" i="1"/>
  <c r="AB1543" i="1"/>
  <c r="Z1543" i="1"/>
  <c r="Y1543" i="1"/>
  <c r="AC1542" i="1"/>
  <c r="AB1542" i="1"/>
  <c r="Z1542" i="1"/>
  <c r="Y1542" i="1"/>
  <c r="AC1538" i="1"/>
  <c r="AB1538" i="1"/>
  <c r="Z1538" i="1"/>
  <c r="Y1538" i="1"/>
  <c r="AC1533" i="1"/>
  <c r="AB1533" i="1"/>
  <c r="Z1533" i="1"/>
  <c r="Y1533" i="1"/>
  <c r="AC1532" i="1"/>
  <c r="AB1532" i="1"/>
  <c r="Z1532" i="1"/>
  <c r="Y1532" i="1"/>
  <c r="AC1530" i="1"/>
  <c r="AB1530" i="1"/>
  <c r="Z1530" i="1"/>
  <c r="Y1530" i="1"/>
  <c r="AC1529" i="1"/>
  <c r="AB1529" i="1"/>
  <c r="Z1529" i="1"/>
  <c r="Y1529" i="1"/>
  <c r="AC1528" i="1"/>
  <c r="AB1528" i="1"/>
  <c r="Z1528" i="1"/>
  <c r="Y1528" i="1"/>
  <c r="AC1527" i="1"/>
  <c r="AB1527" i="1"/>
  <c r="Z1527" i="1"/>
  <c r="Y1527" i="1"/>
  <c r="AC1524" i="1"/>
  <c r="AB1524" i="1"/>
  <c r="Z1524" i="1"/>
  <c r="Y1524" i="1"/>
  <c r="AC1523" i="1"/>
  <c r="AB1523" i="1"/>
  <c r="Z1523" i="1"/>
  <c r="Y1523" i="1"/>
  <c r="AC1521" i="1"/>
  <c r="AB1521" i="1"/>
  <c r="Z1521" i="1"/>
  <c r="Y1521" i="1"/>
  <c r="AC1520" i="1"/>
  <c r="AB1520" i="1"/>
  <c r="Z1520" i="1"/>
  <c r="Y1520" i="1"/>
  <c r="AC1518" i="1"/>
  <c r="AB1518" i="1"/>
  <c r="Z1518" i="1"/>
  <c r="Y1518" i="1"/>
  <c r="AC1517" i="1"/>
  <c r="AB1517" i="1"/>
  <c r="AC1516" i="1"/>
  <c r="AB1516" i="1"/>
  <c r="AC1515" i="1"/>
  <c r="AB1515" i="1"/>
  <c r="Z1515" i="1"/>
  <c r="Y1515" i="1"/>
  <c r="AC1514" i="1"/>
  <c r="AB1514" i="1"/>
  <c r="Z1514" i="1"/>
  <c r="Y1514" i="1"/>
  <c r="AC1513" i="1"/>
  <c r="AB1513" i="1"/>
  <c r="Z1513" i="1"/>
  <c r="Y1513" i="1"/>
  <c r="AC1512" i="1"/>
  <c r="AB1512" i="1"/>
  <c r="Z1512" i="1"/>
  <c r="Y1512" i="1"/>
  <c r="AC1508" i="1"/>
  <c r="AB1508" i="1"/>
  <c r="Z1508" i="1"/>
  <c r="AC1507" i="1"/>
  <c r="AB1507" i="1"/>
  <c r="Z1507" i="1"/>
  <c r="Y1507" i="1"/>
  <c r="AC1505" i="1"/>
  <c r="AB1505" i="1"/>
  <c r="Z1505" i="1"/>
  <c r="Y1505" i="1"/>
  <c r="AC1504" i="1"/>
  <c r="AB1504" i="1"/>
  <c r="Z1504" i="1"/>
  <c r="Y1504" i="1"/>
  <c r="AC1503" i="1"/>
  <c r="AB1503" i="1"/>
  <c r="Z1503" i="1"/>
  <c r="Y1503" i="1"/>
  <c r="AC1502" i="1"/>
  <c r="AB1502" i="1"/>
  <c r="Z1502" i="1"/>
  <c r="Y1502" i="1"/>
  <c r="AC1501" i="1"/>
  <c r="AB1501" i="1"/>
  <c r="Z1501" i="1"/>
  <c r="Y1501" i="1"/>
  <c r="AC1500" i="1"/>
  <c r="AB1500" i="1"/>
  <c r="Z1500" i="1"/>
  <c r="Y1500" i="1"/>
  <c r="AC1499" i="1"/>
  <c r="AB1499" i="1"/>
  <c r="Z1499" i="1"/>
  <c r="Y1499" i="1"/>
  <c r="AC1498" i="1"/>
  <c r="AB1498" i="1"/>
  <c r="Z1498" i="1"/>
  <c r="Y1498" i="1"/>
  <c r="AC1496" i="1"/>
  <c r="AB1496" i="1"/>
  <c r="Z1496" i="1"/>
  <c r="Y1496" i="1"/>
  <c r="AC1495" i="1"/>
  <c r="AB1495" i="1"/>
  <c r="Z1495" i="1"/>
  <c r="Y1495" i="1"/>
  <c r="AC1494" i="1"/>
  <c r="AB1494" i="1"/>
  <c r="Z1494" i="1"/>
  <c r="Y1494" i="1"/>
  <c r="AC1493" i="1"/>
  <c r="AB1493" i="1"/>
  <c r="Z1493" i="1"/>
  <c r="Y1493" i="1"/>
  <c r="AC1492" i="1"/>
  <c r="AB1492" i="1"/>
  <c r="Z1492" i="1"/>
  <c r="Y1492" i="1"/>
  <c r="AC1486" i="1"/>
  <c r="AB1486" i="1"/>
  <c r="Z1486" i="1"/>
  <c r="Y1486" i="1"/>
  <c r="AC1484" i="1"/>
  <c r="AB1484" i="1"/>
  <c r="Z1484" i="1"/>
  <c r="Y1484" i="1"/>
  <c r="AC1483" i="1"/>
  <c r="AB1483" i="1"/>
  <c r="Z1483" i="1"/>
  <c r="Y1483" i="1"/>
  <c r="AC1482" i="1"/>
  <c r="AB1482" i="1"/>
  <c r="Z1482" i="1"/>
  <c r="Y1482" i="1"/>
  <c r="AC1481" i="1"/>
  <c r="AB1481" i="1"/>
  <c r="Z1481" i="1"/>
  <c r="Y1481" i="1"/>
  <c r="AC1480" i="1"/>
  <c r="AB1480" i="1"/>
  <c r="AC1479" i="1"/>
  <c r="AB1479" i="1"/>
  <c r="AC1477" i="1"/>
  <c r="AB1477" i="1"/>
  <c r="AC1475" i="1"/>
  <c r="AB1475" i="1"/>
  <c r="AC1474" i="1"/>
  <c r="AB1474" i="1"/>
  <c r="AC1473" i="1"/>
  <c r="AB1473" i="1"/>
  <c r="AC1472" i="1"/>
  <c r="AB1472" i="1"/>
  <c r="AC1471" i="1"/>
  <c r="AB1471" i="1"/>
  <c r="AC1470" i="1"/>
  <c r="AB1470" i="1"/>
  <c r="AC1469" i="1"/>
  <c r="AB1469" i="1"/>
  <c r="AC1468" i="1"/>
  <c r="AB1468" i="1"/>
  <c r="AC1467" i="1"/>
  <c r="AB1467" i="1"/>
  <c r="Z1467" i="1"/>
  <c r="Y1467" i="1"/>
  <c r="AC1465" i="1"/>
  <c r="AB1465" i="1"/>
  <c r="AC1464" i="1"/>
  <c r="AB1464" i="1"/>
  <c r="AC1463" i="1"/>
  <c r="AB1463" i="1"/>
  <c r="Z1463" i="1"/>
  <c r="Y1463" i="1"/>
  <c r="AC1462" i="1"/>
  <c r="AB1462" i="1"/>
  <c r="Z1462" i="1"/>
  <c r="Y1462" i="1"/>
  <c r="AC1461" i="1"/>
  <c r="AB1461" i="1"/>
  <c r="Z1461" i="1"/>
  <c r="Y1461" i="1"/>
  <c r="AC1459" i="1"/>
  <c r="AB1459" i="1"/>
  <c r="Z1459" i="1"/>
  <c r="Y1459" i="1"/>
  <c r="AC1458" i="1"/>
  <c r="AB1458" i="1"/>
  <c r="Z1458" i="1"/>
  <c r="Y1458" i="1"/>
  <c r="AC1457" i="1"/>
  <c r="AB1457" i="1"/>
  <c r="Z1457" i="1"/>
  <c r="Y1457" i="1"/>
  <c r="AC1455" i="1"/>
  <c r="AB1455" i="1"/>
  <c r="Z1455" i="1"/>
  <c r="Y1455" i="1"/>
  <c r="AC1452" i="1"/>
  <c r="AB1452" i="1"/>
  <c r="Z1452" i="1"/>
  <c r="Y1452" i="1"/>
  <c r="AC1450" i="1"/>
  <c r="AB1450" i="1"/>
  <c r="Z1450" i="1"/>
  <c r="Y1450" i="1"/>
  <c r="AC1448" i="1"/>
  <c r="AB1448" i="1"/>
  <c r="Z1448" i="1"/>
  <c r="Y1448" i="1"/>
  <c r="AC1447" i="1"/>
  <c r="AB1447" i="1"/>
  <c r="Z1447" i="1"/>
  <c r="Y1447" i="1"/>
  <c r="AC1446" i="1"/>
  <c r="AB1446" i="1"/>
  <c r="Z1446" i="1"/>
  <c r="Y1446" i="1"/>
  <c r="AC1445" i="1"/>
  <c r="AB1445" i="1"/>
  <c r="Z1445" i="1"/>
  <c r="Y1445" i="1"/>
  <c r="AC1444" i="1"/>
  <c r="AB1444" i="1"/>
  <c r="Z1444" i="1"/>
  <c r="Y1444" i="1"/>
  <c r="AC1443" i="1"/>
  <c r="AB1443" i="1"/>
  <c r="Z1443" i="1"/>
  <c r="Y1443" i="1"/>
  <c r="AC1442" i="1"/>
  <c r="AB1442" i="1"/>
  <c r="Z1442" i="1"/>
  <c r="Y1442" i="1"/>
  <c r="AC1441" i="1"/>
  <c r="AB1441" i="1"/>
  <c r="Z1441" i="1"/>
  <c r="Y1441" i="1"/>
  <c r="AC1440" i="1"/>
  <c r="AB1440" i="1"/>
  <c r="Z1440" i="1"/>
  <c r="Y1440" i="1"/>
  <c r="AC1439" i="1"/>
  <c r="AB1439" i="1"/>
  <c r="Z1439" i="1"/>
  <c r="Y1439" i="1"/>
  <c r="AC1438" i="1"/>
  <c r="AB1438" i="1"/>
  <c r="Z1438" i="1"/>
  <c r="Y1438" i="1"/>
  <c r="AC1436" i="1"/>
  <c r="AB1436" i="1"/>
  <c r="Z1436" i="1"/>
  <c r="Y1436" i="1"/>
  <c r="AC1435" i="1"/>
  <c r="AB1435" i="1"/>
  <c r="Z1435" i="1"/>
  <c r="Y1435" i="1"/>
  <c r="AC1434" i="1"/>
  <c r="AB1434" i="1"/>
  <c r="Z1434" i="1"/>
  <c r="Y1434" i="1"/>
  <c r="AC1433" i="1"/>
  <c r="AB1433" i="1"/>
  <c r="Z1433" i="1"/>
  <c r="Y1433" i="1"/>
  <c r="AC1432" i="1"/>
  <c r="AB1432" i="1"/>
  <c r="Z1432" i="1"/>
  <c r="Y1432" i="1"/>
  <c r="AC1431" i="1"/>
  <c r="AB1431" i="1"/>
  <c r="AC1430" i="1"/>
  <c r="AB1430" i="1"/>
  <c r="Z1430" i="1"/>
  <c r="Y1430" i="1"/>
  <c r="AC1429" i="1"/>
  <c r="AB1429" i="1"/>
  <c r="Z1429" i="1"/>
  <c r="Y1429" i="1"/>
  <c r="AC1428" i="1"/>
  <c r="AB1428" i="1"/>
  <c r="Z1428" i="1"/>
  <c r="Y1428" i="1"/>
  <c r="AB1423" i="1"/>
  <c r="AD1423" i="1" s="1"/>
  <c r="Z1423" i="1"/>
  <c r="Y1423" i="1"/>
  <c r="AB1422" i="1"/>
  <c r="AD1422" i="1" s="1"/>
  <c r="Z1422" i="1"/>
  <c r="Y1422" i="1"/>
  <c r="AB1421" i="1"/>
  <c r="AD1421" i="1" s="1"/>
  <c r="Z1421" i="1"/>
  <c r="Y1421" i="1"/>
  <c r="AB1420" i="1"/>
  <c r="AD1420" i="1" s="1"/>
  <c r="Z1420" i="1"/>
  <c r="Y1420" i="1"/>
  <c r="AB1419" i="1"/>
  <c r="AD1419" i="1" s="1"/>
  <c r="Z1419" i="1"/>
  <c r="Y1419" i="1"/>
  <c r="AB1418" i="1"/>
  <c r="AD1418" i="1" s="1"/>
  <c r="Z1418" i="1"/>
  <c r="Y1418" i="1"/>
  <c r="AB1416" i="1"/>
  <c r="AD1416" i="1" s="1"/>
  <c r="Z1416" i="1"/>
  <c r="Y1416" i="1"/>
  <c r="AB1415" i="1"/>
  <c r="AD1415" i="1" s="1"/>
  <c r="Z1415" i="1"/>
  <c r="Y1415" i="1"/>
  <c r="AB1414" i="1"/>
  <c r="AD1414" i="1" s="1"/>
  <c r="Z1414" i="1"/>
  <c r="Y1414" i="1"/>
  <c r="AB1413" i="1"/>
  <c r="AD1413" i="1" s="1"/>
  <c r="Z1413" i="1"/>
  <c r="Y1413" i="1"/>
  <c r="AB1412" i="1"/>
  <c r="AD1412" i="1" s="1"/>
  <c r="Z1412" i="1"/>
  <c r="Y1412" i="1"/>
  <c r="AB1411" i="1"/>
  <c r="AD1411" i="1" s="1"/>
  <c r="Z1411" i="1"/>
  <c r="Y1411" i="1"/>
  <c r="AB1409" i="1"/>
  <c r="AD1409" i="1" s="1"/>
  <c r="Z1409" i="1"/>
  <c r="Y1409" i="1"/>
  <c r="AB1408" i="1"/>
  <c r="AD1408" i="1" s="1"/>
  <c r="Z1408" i="1"/>
  <c r="Y1408" i="1"/>
  <c r="AB1406" i="1"/>
  <c r="AD1406" i="1" s="1"/>
  <c r="Z1406" i="1"/>
  <c r="Y1406" i="1"/>
  <c r="AB1405" i="1"/>
  <c r="AD1405" i="1" s="1"/>
  <c r="Z1405" i="1"/>
  <c r="Y1405" i="1"/>
  <c r="AB1401" i="1"/>
  <c r="AD1401" i="1" s="1"/>
  <c r="Z1401" i="1"/>
  <c r="Y1401" i="1"/>
  <c r="AB1398" i="1"/>
  <c r="AD1398" i="1" s="1"/>
  <c r="Z1398" i="1"/>
  <c r="Y1398" i="1"/>
  <c r="AB1397" i="1"/>
  <c r="AD1397" i="1" s="1"/>
  <c r="Z1397" i="1"/>
  <c r="Y1397" i="1"/>
  <c r="AB1396" i="1"/>
  <c r="AD1396" i="1" s="1"/>
  <c r="Z1396" i="1"/>
  <c r="Y1396" i="1"/>
  <c r="AB1395" i="1"/>
  <c r="AD1395" i="1" s="1"/>
  <c r="Z1395" i="1"/>
  <c r="Y1395" i="1"/>
  <c r="AB1394" i="1"/>
  <c r="AD1394" i="1" s="1"/>
  <c r="Z1394" i="1"/>
  <c r="Y1394" i="1"/>
  <c r="AB1390" i="1"/>
  <c r="AD1390" i="1" s="1"/>
  <c r="Z1390" i="1"/>
  <c r="Y1390" i="1"/>
  <c r="AB1389" i="1"/>
  <c r="AD1389" i="1" s="1"/>
  <c r="Z1389" i="1"/>
  <c r="Y1389" i="1"/>
  <c r="AB1388" i="1"/>
  <c r="AD1388" i="1" s="1"/>
  <c r="Z1388" i="1"/>
  <c r="Y1388" i="1"/>
  <c r="AB1387" i="1"/>
  <c r="AD1387" i="1" s="1"/>
  <c r="Z1387" i="1"/>
  <c r="Y1387" i="1"/>
  <c r="AB1386" i="1"/>
  <c r="AD1386" i="1" s="1"/>
  <c r="Z1386" i="1"/>
  <c r="Y1386" i="1"/>
  <c r="AB1383" i="1"/>
  <c r="AD1383" i="1" s="1"/>
  <c r="Z1383" i="1"/>
  <c r="Y1383" i="1"/>
  <c r="AB1382" i="1"/>
  <c r="AD1382" i="1" s="1"/>
  <c r="Z1382" i="1"/>
  <c r="Y1382" i="1"/>
  <c r="AB1381" i="1"/>
  <c r="AD1381" i="1" s="1"/>
  <c r="Z1381" i="1"/>
  <c r="Y1381" i="1"/>
  <c r="AB1380" i="1"/>
  <c r="AD1380" i="1" s="1"/>
  <c r="Z1380" i="1"/>
  <c r="Y1380" i="1"/>
  <c r="AB1379" i="1"/>
  <c r="AD1379" i="1" s="1"/>
  <c r="Z1379" i="1"/>
  <c r="Y1379" i="1"/>
  <c r="AB1377" i="1"/>
  <c r="AD1377" i="1" s="1"/>
  <c r="Z1377" i="1"/>
  <c r="Y1377" i="1"/>
  <c r="AB1376" i="1"/>
  <c r="AD1376" i="1" s="1"/>
  <c r="Z1376" i="1"/>
  <c r="Y1376" i="1"/>
  <c r="AB1375" i="1"/>
  <c r="AD1375" i="1" s="1"/>
  <c r="Z1375" i="1"/>
  <c r="Y1375" i="1"/>
  <c r="AB1372" i="1"/>
  <c r="AD1372" i="1" s="1"/>
  <c r="Z1372" i="1"/>
  <c r="Y1372" i="1"/>
  <c r="AB1371" i="1"/>
  <c r="AD1371" i="1" s="1"/>
  <c r="Z1371" i="1"/>
  <c r="Y1371" i="1"/>
  <c r="AB1368" i="1"/>
  <c r="AD1368" i="1" s="1"/>
  <c r="Z1368" i="1"/>
  <c r="Y1368" i="1"/>
  <c r="AB1367" i="1"/>
  <c r="AD1367" i="1" s="1"/>
  <c r="Z1367" i="1"/>
  <c r="Y1367" i="1"/>
  <c r="AB1365" i="1"/>
  <c r="AD1365" i="1" s="1"/>
  <c r="Z1365" i="1"/>
  <c r="Y1365" i="1"/>
  <c r="AB1364" i="1"/>
  <c r="AD1364" i="1" s="1"/>
  <c r="Z1364" i="1"/>
  <c r="Y1364" i="1"/>
  <c r="AB1363" i="1"/>
  <c r="AD1363" i="1" s="1"/>
  <c r="Z1363" i="1"/>
  <c r="Y1363" i="1"/>
  <c r="AB1362" i="1"/>
  <c r="AD1362" i="1" s="1"/>
  <c r="Z1362" i="1"/>
  <c r="Y1362" i="1"/>
  <c r="AB1361" i="1"/>
  <c r="AD1361" i="1" s="1"/>
  <c r="Z1361" i="1"/>
  <c r="Y1361" i="1"/>
  <c r="AB1360" i="1"/>
  <c r="AD1360" i="1" s="1"/>
  <c r="Z1360" i="1"/>
  <c r="Y1360" i="1"/>
  <c r="AB1359" i="1"/>
  <c r="AD1359" i="1" s="1"/>
  <c r="Z1359" i="1"/>
  <c r="Y1359" i="1"/>
  <c r="AB1357" i="1"/>
  <c r="AD1357" i="1" s="1"/>
  <c r="Z1357" i="1"/>
  <c r="Y1357" i="1"/>
  <c r="AB1356" i="1"/>
  <c r="AD1356" i="1" s="1"/>
  <c r="Z1356" i="1"/>
  <c r="Y1356" i="1"/>
  <c r="AB1355" i="1"/>
  <c r="AD1355" i="1" s="1"/>
  <c r="Z1355" i="1"/>
  <c r="Y1355" i="1"/>
  <c r="AB1354" i="1"/>
  <c r="AD1354" i="1" s="1"/>
  <c r="Z1354" i="1"/>
  <c r="Y1354" i="1"/>
  <c r="AB1353" i="1"/>
  <c r="AD1353" i="1" s="1"/>
  <c r="Z1353" i="1"/>
  <c r="Y1353" i="1"/>
  <c r="AB1352" i="1"/>
  <c r="AD1352" i="1" s="1"/>
  <c r="Z1352" i="1"/>
  <c r="Y1352" i="1"/>
  <c r="AB1351" i="1"/>
  <c r="AD1351" i="1" s="1"/>
  <c r="Z1351" i="1"/>
  <c r="Y1351" i="1"/>
  <c r="AB1349" i="1"/>
  <c r="AD1349" i="1" s="1"/>
  <c r="Z1349" i="1"/>
  <c r="Y1349" i="1"/>
  <c r="AB1348" i="1"/>
  <c r="AD1348" i="1" s="1"/>
  <c r="Z1348" i="1"/>
  <c r="Y1348" i="1"/>
  <c r="AB1347" i="1"/>
  <c r="AD1347" i="1" s="1"/>
  <c r="Z1347" i="1"/>
  <c r="Y1347" i="1"/>
  <c r="AB1346" i="1"/>
  <c r="AD1346" i="1" s="1"/>
  <c r="Z1346" i="1"/>
  <c r="Y1346" i="1"/>
  <c r="AB1344" i="1"/>
  <c r="AD1344" i="1" s="1"/>
  <c r="Z1344" i="1"/>
  <c r="Y1344" i="1"/>
  <c r="AB1343" i="1"/>
  <c r="AD1343" i="1" s="1"/>
  <c r="Z1343" i="1"/>
  <c r="Y1343" i="1"/>
  <c r="AB1342" i="1"/>
  <c r="AD1342" i="1" s="1"/>
  <c r="Z1342" i="1"/>
  <c r="Y1342" i="1"/>
  <c r="AB1339" i="1"/>
  <c r="AD1339" i="1" s="1"/>
  <c r="Z1339" i="1"/>
  <c r="Y1339" i="1"/>
  <c r="AB1338" i="1"/>
  <c r="AD1338" i="1" s="1"/>
  <c r="Z1338" i="1"/>
  <c r="Y1338" i="1"/>
  <c r="AB1336" i="1"/>
  <c r="AD1336" i="1" s="1"/>
  <c r="Z1336" i="1"/>
  <c r="Y1336" i="1"/>
  <c r="AB1333" i="1"/>
  <c r="AD1333" i="1" s="1"/>
  <c r="AB1332" i="1"/>
  <c r="AD1332" i="1" s="1"/>
  <c r="Y1332" i="1"/>
  <c r="AB1331" i="1"/>
  <c r="AD1331" i="1" s="1"/>
  <c r="Y1331" i="1"/>
  <c r="AB1330" i="1"/>
  <c r="AD1330" i="1" s="1"/>
  <c r="Y1330" i="1"/>
  <c r="AB1329" i="1"/>
  <c r="AD1329" i="1" s="1"/>
  <c r="Y1329" i="1"/>
  <c r="AB1328" i="1"/>
  <c r="AD1328" i="1" s="1"/>
  <c r="Y1328" i="1"/>
  <c r="AB1327" i="1"/>
  <c r="AD1327" i="1" s="1"/>
  <c r="Y1327" i="1"/>
  <c r="AB1326" i="1"/>
  <c r="AD1326" i="1" s="1"/>
  <c r="Y1326" i="1"/>
  <c r="AB1325" i="1"/>
  <c r="AD1325" i="1" s="1"/>
  <c r="Y1325" i="1"/>
  <c r="AB1322" i="1"/>
  <c r="AD1322" i="1" s="1"/>
  <c r="Y1322" i="1"/>
  <c r="AB1320" i="1"/>
  <c r="AD1320" i="1" s="1"/>
  <c r="Y1320" i="1"/>
  <c r="AB1319" i="1"/>
  <c r="AD1319" i="1" s="1"/>
  <c r="Y1319" i="1"/>
  <c r="AB1317" i="1"/>
  <c r="AD1317" i="1" s="1"/>
  <c r="Y1317" i="1"/>
  <c r="AB1316" i="1"/>
  <c r="AD1316" i="1" s="1"/>
  <c r="Y1316" i="1"/>
  <c r="AB1313" i="1"/>
  <c r="AD1313" i="1" s="1"/>
  <c r="Y1313" i="1"/>
  <c r="AB1312" i="1"/>
  <c r="AD1312" i="1" s="1"/>
  <c r="Y1312" i="1"/>
  <c r="AB1311" i="1"/>
  <c r="AD1311" i="1" s="1"/>
  <c r="Y1311" i="1"/>
  <c r="AB1309" i="1"/>
  <c r="AD1309" i="1" s="1"/>
  <c r="Y1309" i="1"/>
  <c r="AB1308" i="1"/>
  <c r="AD1308" i="1" s="1"/>
  <c r="Y1308" i="1"/>
  <c r="AB1305" i="1"/>
  <c r="AD1305" i="1" s="1"/>
  <c r="Y1305" i="1"/>
  <c r="AB1304" i="1"/>
  <c r="AD1304" i="1" s="1"/>
  <c r="Y1304" i="1"/>
  <c r="AB1303" i="1"/>
  <c r="AD1303" i="1" s="1"/>
  <c r="Y1303" i="1"/>
  <c r="AB1302" i="1"/>
  <c r="AD1302" i="1" s="1"/>
  <c r="Y1302" i="1"/>
  <c r="AB1301" i="1"/>
  <c r="AD1301" i="1" s="1"/>
  <c r="Y1301" i="1"/>
  <c r="AB1300" i="1"/>
  <c r="AD1300" i="1" s="1"/>
  <c r="Y1300" i="1"/>
  <c r="AB1299" i="1"/>
  <c r="AD1299" i="1" s="1"/>
  <c r="Y1299" i="1"/>
  <c r="AB1298" i="1"/>
  <c r="AD1298" i="1" s="1"/>
  <c r="Y1298" i="1"/>
  <c r="AB1297" i="1"/>
  <c r="AD1297" i="1" s="1"/>
  <c r="Y1297" i="1"/>
  <c r="AB1296" i="1"/>
  <c r="AD1296" i="1" s="1"/>
  <c r="Y1296" i="1"/>
  <c r="AB1295" i="1"/>
  <c r="AD1295" i="1" s="1"/>
  <c r="Y1295" i="1"/>
  <c r="AB1294" i="1"/>
  <c r="AD1294" i="1" s="1"/>
  <c r="Y1294" i="1"/>
  <c r="AB1282" i="1"/>
  <c r="AD1282" i="1" s="1"/>
  <c r="Y1282" i="1"/>
  <c r="AB1276" i="1"/>
  <c r="AD1276" i="1" s="1"/>
  <c r="Y1276" i="1"/>
  <c r="AB1274" i="1"/>
  <c r="AD1274" i="1" s="1"/>
  <c r="Y1274" i="1"/>
  <c r="AB1273" i="1"/>
  <c r="AD1273" i="1" s="1"/>
  <c r="Y1273" i="1"/>
  <c r="AB1272" i="1"/>
  <c r="AD1272" i="1" s="1"/>
  <c r="Y1272" i="1"/>
  <c r="AB1271" i="1"/>
  <c r="AD1271" i="1" s="1"/>
  <c r="Y1271" i="1"/>
  <c r="AB1270" i="1"/>
  <c r="AD1270" i="1" s="1"/>
  <c r="Y1270" i="1"/>
  <c r="AB1268" i="1"/>
  <c r="AD1268" i="1" s="1"/>
  <c r="Z1268" i="1"/>
  <c r="Y1268" i="1"/>
  <c r="AB1265" i="1"/>
  <c r="AD1265" i="1" s="1"/>
  <c r="Z1265" i="1"/>
  <c r="Y1265" i="1"/>
  <c r="AB1264" i="1"/>
  <c r="AD1264" i="1" s="1"/>
  <c r="Z1264" i="1"/>
  <c r="Y1264" i="1"/>
  <c r="AB1262" i="1"/>
  <c r="AD1262" i="1" s="1"/>
  <c r="Z1262" i="1"/>
  <c r="Y1262" i="1"/>
  <c r="AB1258" i="1"/>
  <c r="AD1258" i="1" s="1"/>
  <c r="Z1258" i="1"/>
  <c r="Y1258" i="1"/>
  <c r="AB1256" i="1"/>
  <c r="AD1256" i="1" s="1"/>
  <c r="Z1256" i="1"/>
  <c r="Y1256" i="1"/>
  <c r="AB1254" i="1"/>
  <c r="AD1254" i="1" s="1"/>
  <c r="Z1254" i="1"/>
  <c r="Y1254" i="1"/>
  <c r="AB1253" i="1"/>
  <c r="AD1253" i="1" s="1"/>
  <c r="Z1253" i="1"/>
  <c r="Y1253" i="1"/>
  <c r="AB1252" i="1"/>
  <c r="AD1252" i="1" s="1"/>
  <c r="Z1252" i="1"/>
  <c r="Y1252" i="1"/>
  <c r="AB1251" i="1"/>
  <c r="AD1251" i="1" s="1"/>
  <c r="Z1251" i="1"/>
  <c r="Y1251" i="1"/>
  <c r="AB1250" i="1"/>
  <c r="AD1250" i="1" s="1"/>
  <c r="Z1250" i="1"/>
  <c r="Y1250" i="1"/>
  <c r="AB1249" i="1"/>
  <c r="AD1249" i="1" s="1"/>
  <c r="Z1249" i="1"/>
  <c r="Y1249" i="1"/>
  <c r="AB1248" i="1"/>
  <c r="AD1248" i="1" s="1"/>
  <c r="Z1248" i="1"/>
  <c r="Y1248" i="1"/>
  <c r="AB1247" i="1"/>
  <c r="AD1247" i="1" s="1"/>
  <c r="Z1247" i="1"/>
  <c r="Y1247" i="1"/>
  <c r="AB1244" i="1"/>
  <c r="AD1244" i="1" s="1"/>
  <c r="Z1244" i="1"/>
  <c r="Y1244" i="1"/>
  <c r="AB1243" i="1"/>
  <c r="AD1243" i="1" s="1"/>
  <c r="Z1243" i="1"/>
  <c r="Y1243" i="1"/>
  <c r="AB1242" i="1"/>
  <c r="AD1242" i="1" s="1"/>
  <c r="Z1242" i="1"/>
  <c r="Y1242" i="1"/>
  <c r="AB1241" i="1"/>
  <c r="AD1241" i="1" s="1"/>
  <c r="Z1241" i="1"/>
  <c r="Y1241" i="1"/>
  <c r="AB1235" i="1"/>
  <c r="AD1235" i="1" s="1"/>
  <c r="Z1235" i="1"/>
  <c r="Y1235" i="1"/>
  <c r="AB1233" i="1"/>
  <c r="AD1233" i="1" s="1"/>
  <c r="Z1233" i="1"/>
  <c r="Y1233" i="1"/>
  <c r="AB1232" i="1"/>
  <c r="AD1232" i="1" s="1"/>
  <c r="Z1232" i="1"/>
  <c r="Y1232" i="1"/>
  <c r="AB1231" i="1"/>
  <c r="AD1231" i="1" s="1"/>
  <c r="Z1231" i="1"/>
  <c r="Y1231" i="1"/>
  <c r="AB1228" i="1"/>
  <c r="AD1228" i="1" s="1"/>
  <c r="Z1228" i="1"/>
  <c r="Y1228" i="1"/>
  <c r="AB1227" i="1"/>
  <c r="AD1227" i="1" s="1"/>
  <c r="Z1227" i="1"/>
  <c r="Y1227" i="1"/>
  <c r="AC1226" i="1"/>
  <c r="AB1226" i="1"/>
  <c r="Z1226" i="1"/>
  <c r="Y1226" i="1"/>
  <c r="AC1225" i="1"/>
  <c r="AB1225" i="1"/>
  <c r="Z1225" i="1"/>
  <c r="Y1225" i="1"/>
  <c r="AC1224" i="1"/>
  <c r="AB1224" i="1"/>
  <c r="Z1224" i="1"/>
  <c r="Y1224" i="1"/>
  <c r="AC1222" i="1"/>
  <c r="AB1222" i="1"/>
  <c r="Z1222" i="1"/>
  <c r="Y1222" i="1"/>
  <c r="AC1221" i="1"/>
  <c r="AB1221" i="1"/>
  <c r="Z1221" i="1"/>
  <c r="Y1221" i="1"/>
  <c r="AC1220" i="1"/>
  <c r="AB1220" i="1"/>
  <c r="Z1220" i="1"/>
  <c r="Y1220" i="1"/>
  <c r="AC1219" i="1"/>
  <c r="AB1219" i="1"/>
  <c r="Z1219" i="1"/>
  <c r="Y1219" i="1"/>
  <c r="AC1218" i="1"/>
  <c r="AB1218" i="1"/>
  <c r="Z1218" i="1"/>
  <c r="Y1218" i="1"/>
  <c r="AC1216" i="1"/>
  <c r="AB1216" i="1"/>
  <c r="Z1216" i="1"/>
  <c r="Y1216" i="1"/>
  <c r="AC1214" i="1"/>
  <c r="AB1214" i="1"/>
  <c r="Z1214" i="1"/>
  <c r="Y1214" i="1"/>
  <c r="AC1212" i="1"/>
  <c r="AB1212" i="1"/>
  <c r="Z1212" i="1"/>
  <c r="Y1212" i="1"/>
  <c r="AC1211" i="1"/>
  <c r="AB1211" i="1"/>
  <c r="Z1211" i="1"/>
  <c r="Y1211" i="1"/>
  <c r="AC1210" i="1"/>
  <c r="AB1210" i="1"/>
  <c r="Z1210" i="1"/>
  <c r="Y1210" i="1"/>
  <c r="AC1208" i="1"/>
  <c r="AB1208" i="1"/>
  <c r="Z1208" i="1"/>
  <c r="Y1208" i="1"/>
  <c r="AC1207" i="1"/>
  <c r="AB1207" i="1"/>
  <c r="Z1207" i="1"/>
  <c r="Y1207" i="1"/>
  <c r="AC1206" i="1"/>
  <c r="AB1206" i="1"/>
  <c r="Z1206" i="1"/>
  <c r="Y1206" i="1"/>
  <c r="AC1204" i="1"/>
  <c r="AB1204" i="1"/>
  <c r="Z1204" i="1"/>
  <c r="Y1204" i="1"/>
  <c r="AC1202" i="1"/>
  <c r="AB1202" i="1"/>
  <c r="Z1202" i="1"/>
  <c r="Y1202" i="1"/>
  <c r="AC1201" i="1"/>
  <c r="AB1201" i="1"/>
  <c r="Z1201" i="1"/>
  <c r="Y1201" i="1"/>
  <c r="AC1198" i="1"/>
  <c r="AB1198" i="1"/>
  <c r="Z1198" i="1"/>
  <c r="Y1198" i="1"/>
  <c r="AC1197" i="1"/>
  <c r="AB1197" i="1"/>
  <c r="Z1197" i="1"/>
  <c r="Y1197" i="1"/>
  <c r="AC1194" i="1"/>
  <c r="AB1194" i="1"/>
  <c r="Z1194" i="1"/>
  <c r="Y1194" i="1"/>
  <c r="AC1191" i="1"/>
  <c r="AB1191" i="1"/>
  <c r="Z1191" i="1"/>
  <c r="Y1191" i="1"/>
  <c r="AC1190" i="1"/>
  <c r="AB1190" i="1"/>
  <c r="Z1190" i="1"/>
  <c r="Y1190" i="1"/>
  <c r="AC1188" i="1"/>
  <c r="AB1188" i="1"/>
  <c r="Z1188" i="1"/>
  <c r="Y1188" i="1"/>
  <c r="AC1187" i="1"/>
  <c r="AB1187" i="1"/>
  <c r="Z1187" i="1"/>
  <c r="Y1187" i="1"/>
  <c r="AC1184" i="1"/>
  <c r="AB1184" i="1"/>
  <c r="Z1184" i="1"/>
  <c r="Y1184" i="1"/>
  <c r="AC1183" i="1"/>
  <c r="AB1183" i="1"/>
  <c r="Z1183" i="1"/>
  <c r="Y1183" i="1"/>
  <c r="AC1182" i="1"/>
  <c r="AB1182" i="1"/>
  <c r="Z1182" i="1"/>
  <c r="Y1182" i="1"/>
  <c r="AC1181" i="1"/>
  <c r="AB1181" i="1"/>
  <c r="Z1181" i="1"/>
  <c r="Y1181" i="1"/>
  <c r="AC1177" i="1"/>
  <c r="AB1177" i="1"/>
  <c r="Z1177" i="1"/>
  <c r="Y1177" i="1"/>
  <c r="AC1176" i="1"/>
  <c r="AB1176" i="1"/>
  <c r="Z1176" i="1"/>
  <c r="Y1176" i="1"/>
  <c r="AC1175" i="1"/>
  <c r="AB1175" i="1"/>
  <c r="Z1175" i="1"/>
  <c r="Y1175" i="1"/>
  <c r="AC1170" i="1"/>
  <c r="AB1170" i="1"/>
  <c r="Z1170" i="1"/>
  <c r="Y1170" i="1"/>
  <c r="AC1167" i="1"/>
  <c r="AB1167" i="1"/>
  <c r="Z1167" i="1"/>
  <c r="Y1167" i="1"/>
  <c r="AC1164" i="1"/>
  <c r="AB1164" i="1"/>
  <c r="Z1164" i="1"/>
  <c r="Y1164" i="1"/>
  <c r="AC1162" i="1"/>
  <c r="AB1162" i="1"/>
  <c r="Z1162" i="1"/>
  <c r="Y1162" i="1"/>
  <c r="AC1161" i="1"/>
  <c r="AB1161" i="1"/>
  <c r="Z1161" i="1"/>
  <c r="Y1161" i="1"/>
  <c r="AC1160" i="1"/>
  <c r="AB1160" i="1"/>
  <c r="Z1160" i="1"/>
  <c r="Y1160" i="1"/>
  <c r="AC1159" i="1"/>
  <c r="AB1159" i="1"/>
  <c r="Z1159" i="1"/>
  <c r="Y1159" i="1"/>
  <c r="AC1158" i="1"/>
  <c r="AB1158" i="1"/>
  <c r="Z1158" i="1"/>
  <c r="Y1158" i="1"/>
  <c r="AC1157" i="1"/>
  <c r="AB1157" i="1"/>
  <c r="Z1157" i="1"/>
  <c r="Y1157" i="1"/>
  <c r="AC1155" i="1"/>
  <c r="AB1155" i="1"/>
  <c r="Z1155" i="1"/>
  <c r="Y1155" i="1"/>
  <c r="AC1154" i="1"/>
  <c r="AB1154" i="1"/>
  <c r="Z1154" i="1"/>
  <c r="Y1154" i="1"/>
  <c r="AC1153" i="1"/>
  <c r="AB1153" i="1"/>
  <c r="Z1153" i="1"/>
  <c r="Y1153" i="1"/>
  <c r="AC1152" i="1"/>
  <c r="AB1152" i="1"/>
  <c r="Z1152" i="1"/>
  <c r="Y1152" i="1"/>
  <c r="AC1151" i="1"/>
  <c r="AB1151" i="1"/>
  <c r="Z1151" i="1"/>
  <c r="Y1151" i="1"/>
  <c r="AC1150" i="1"/>
  <c r="AB1150" i="1"/>
  <c r="Z1150" i="1"/>
  <c r="Y1150" i="1"/>
  <c r="AC1149" i="1"/>
  <c r="AB1149" i="1"/>
  <c r="Z1149" i="1"/>
  <c r="Y1149" i="1"/>
  <c r="AC1147" i="1"/>
  <c r="AB1147" i="1"/>
  <c r="Z1147" i="1"/>
  <c r="Y1147" i="1"/>
  <c r="AC1144" i="1"/>
  <c r="AB1144" i="1"/>
  <c r="Z1144" i="1"/>
  <c r="Y1144" i="1"/>
  <c r="AC1143" i="1"/>
  <c r="AB1143" i="1"/>
  <c r="Z1143" i="1"/>
  <c r="Y1143" i="1"/>
  <c r="AC1142" i="1"/>
  <c r="AB1142" i="1"/>
  <c r="Z1142" i="1"/>
  <c r="Y1142" i="1"/>
  <c r="AC1141" i="1"/>
  <c r="AB1141" i="1"/>
  <c r="Z1141" i="1"/>
  <c r="Y1141" i="1"/>
  <c r="AC1140" i="1"/>
  <c r="AB1140" i="1"/>
  <c r="Z1140" i="1"/>
  <c r="Y1140" i="1"/>
  <c r="AC1139" i="1"/>
  <c r="AB1139" i="1"/>
  <c r="Z1139" i="1"/>
  <c r="Y1139" i="1"/>
  <c r="AC1136" i="1"/>
  <c r="AB1136" i="1"/>
  <c r="Z1136" i="1"/>
  <c r="Y1136" i="1"/>
  <c r="AC1135" i="1"/>
  <c r="AB1135" i="1"/>
  <c r="Z1135" i="1"/>
  <c r="Y1135" i="1"/>
  <c r="AC1134" i="1"/>
  <c r="AB1134" i="1"/>
  <c r="Z1134" i="1"/>
  <c r="Y1134" i="1"/>
  <c r="AC1133" i="1"/>
  <c r="AB1133" i="1"/>
  <c r="Z1133" i="1"/>
  <c r="Y1133" i="1"/>
  <c r="AC1132" i="1"/>
  <c r="AB1132" i="1"/>
  <c r="Z1132" i="1"/>
  <c r="Y1132" i="1"/>
  <c r="AC1129" i="1"/>
  <c r="AB1129" i="1"/>
  <c r="Z1129" i="1"/>
  <c r="Y1129" i="1"/>
  <c r="AC1128" i="1"/>
  <c r="AB1128" i="1"/>
  <c r="Z1128" i="1"/>
  <c r="Y1128" i="1"/>
  <c r="AC1126" i="1"/>
  <c r="AB1126" i="1"/>
  <c r="Z1126" i="1"/>
  <c r="Y1126" i="1"/>
  <c r="AC1125" i="1"/>
  <c r="AB1125" i="1"/>
  <c r="Z1125" i="1"/>
  <c r="Y1125" i="1"/>
  <c r="AC1122" i="1"/>
  <c r="AB1122" i="1"/>
  <c r="Z1122" i="1"/>
  <c r="Y1122" i="1"/>
  <c r="AC1121" i="1"/>
  <c r="AB1121" i="1"/>
  <c r="Z1121" i="1"/>
  <c r="Y1121" i="1"/>
  <c r="AC1120" i="1"/>
  <c r="AB1120" i="1"/>
  <c r="Z1120" i="1"/>
  <c r="Y1120" i="1"/>
  <c r="AC1119" i="1"/>
  <c r="AB1119" i="1"/>
  <c r="Z1119" i="1"/>
  <c r="Y1119" i="1"/>
  <c r="AC1117" i="1"/>
  <c r="AB1117" i="1"/>
  <c r="Z1117" i="1"/>
  <c r="Y1117" i="1"/>
  <c r="AC1116" i="1"/>
  <c r="AB1116" i="1"/>
  <c r="Z1116" i="1"/>
  <c r="Y1116" i="1"/>
  <c r="AC1115" i="1"/>
  <c r="AB1115" i="1"/>
  <c r="Z1115" i="1"/>
  <c r="Y1115" i="1"/>
  <c r="AC1112" i="1"/>
  <c r="AB1112" i="1"/>
  <c r="Z1112" i="1"/>
  <c r="AC1111" i="1"/>
  <c r="AB1111" i="1"/>
  <c r="Z1111" i="1"/>
  <c r="Y1111" i="1"/>
  <c r="AC1110" i="1"/>
  <c r="AB1110" i="1"/>
  <c r="Z1110" i="1"/>
  <c r="Y1110" i="1"/>
  <c r="AC1109" i="1"/>
  <c r="AB1109" i="1"/>
  <c r="Z1109" i="1"/>
  <c r="Y1109" i="1"/>
  <c r="AC1108" i="1"/>
  <c r="AB1108" i="1"/>
  <c r="Z1108" i="1"/>
  <c r="Y1108" i="1"/>
  <c r="AC1104" i="1"/>
  <c r="AB1104" i="1"/>
  <c r="Z1104" i="1"/>
  <c r="Y1104" i="1"/>
  <c r="AC1103" i="1"/>
  <c r="AB1103" i="1"/>
  <c r="Z1103" i="1"/>
  <c r="Y1103" i="1"/>
  <c r="AC1100" i="1"/>
  <c r="AB1100" i="1"/>
  <c r="Z1100" i="1"/>
  <c r="Y1100" i="1"/>
  <c r="AC1096" i="1"/>
  <c r="AB1096" i="1"/>
  <c r="Z1096" i="1"/>
  <c r="Y1096" i="1"/>
  <c r="AC1094" i="1"/>
  <c r="AB1094" i="1"/>
  <c r="Z1094" i="1"/>
  <c r="Y1094" i="1"/>
  <c r="AC1093" i="1"/>
  <c r="AB1093" i="1"/>
  <c r="Z1093" i="1"/>
  <c r="Y1093" i="1"/>
  <c r="AC1092" i="1"/>
  <c r="AB1092" i="1"/>
  <c r="Z1092" i="1"/>
  <c r="Y1092" i="1"/>
  <c r="AC1091" i="1"/>
  <c r="AB1091" i="1"/>
  <c r="Z1091" i="1"/>
  <c r="Y1091" i="1"/>
  <c r="AC1088" i="1"/>
  <c r="AB1088" i="1"/>
  <c r="Z1088" i="1"/>
  <c r="Y1088" i="1"/>
  <c r="AC1087" i="1"/>
  <c r="AB1087" i="1"/>
  <c r="Z1087" i="1"/>
  <c r="Y1087" i="1"/>
  <c r="AC1083" i="1"/>
  <c r="AB1083" i="1"/>
  <c r="Z1083" i="1"/>
  <c r="Y1083" i="1"/>
  <c r="AC1082" i="1"/>
  <c r="AB1082" i="1"/>
  <c r="Z1082" i="1"/>
  <c r="Y1082" i="1"/>
  <c r="AC1081" i="1"/>
  <c r="AB1081" i="1"/>
  <c r="Z1081" i="1"/>
  <c r="Y1081" i="1"/>
  <c r="AC1080" i="1"/>
  <c r="AB1080" i="1"/>
  <c r="Z1080" i="1"/>
  <c r="Y1080" i="1"/>
  <c r="AC1079" i="1"/>
  <c r="AB1079" i="1"/>
  <c r="Z1079" i="1"/>
  <c r="Y1079" i="1"/>
  <c r="AC1078" i="1"/>
  <c r="AB1078" i="1"/>
  <c r="Z1078" i="1"/>
  <c r="Y1078" i="1"/>
  <c r="AC1076" i="1"/>
  <c r="AB1076" i="1"/>
  <c r="Z1076" i="1"/>
  <c r="Y1076" i="1"/>
  <c r="AC1075" i="1"/>
  <c r="AB1075" i="1"/>
  <c r="Z1075" i="1"/>
  <c r="Y1075" i="1"/>
  <c r="AC1074" i="1"/>
  <c r="AB1074" i="1"/>
  <c r="Z1074" i="1"/>
  <c r="Y1074" i="1"/>
  <c r="AC1073" i="1"/>
  <c r="AB1073" i="1"/>
  <c r="Z1073" i="1"/>
  <c r="Y1073" i="1"/>
  <c r="AC1072" i="1"/>
  <c r="AB1072" i="1"/>
  <c r="Z1072" i="1"/>
  <c r="Y1072" i="1"/>
  <c r="AC1071" i="1"/>
  <c r="AB1071" i="1"/>
  <c r="Z1071" i="1"/>
  <c r="Y1071" i="1"/>
  <c r="AC1069" i="1"/>
  <c r="AB1069" i="1"/>
  <c r="Z1069" i="1"/>
  <c r="Y1069" i="1"/>
  <c r="AC1068" i="1"/>
  <c r="AB1068" i="1"/>
  <c r="Z1068" i="1"/>
  <c r="Y1068" i="1"/>
  <c r="AC1067" i="1"/>
  <c r="AB1067" i="1"/>
  <c r="Z1067" i="1"/>
  <c r="Y1067" i="1"/>
  <c r="AC1066" i="1"/>
  <c r="AB1066" i="1"/>
  <c r="Z1066" i="1"/>
  <c r="Y1066" i="1"/>
  <c r="AC1064" i="1"/>
  <c r="AB1064" i="1"/>
  <c r="Z1064" i="1"/>
  <c r="Y1064" i="1"/>
  <c r="AC1063" i="1"/>
  <c r="AB1063" i="1"/>
  <c r="Z1063" i="1"/>
  <c r="Y1063" i="1"/>
  <c r="AC1062" i="1"/>
  <c r="AB1062" i="1"/>
  <c r="Z1062" i="1"/>
  <c r="Y1062" i="1"/>
  <c r="AC1061" i="1"/>
  <c r="AB1061" i="1"/>
  <c r="Z1061" i="1"/>
  <c r="Y1061" i="1"/>
  <c r="AC1060" i="1"/>
  <c r="AB1060" i="1"/>
  <c r="Z1060" i="1"/>
  <c r="Y1060" i="1"/>
  <c r="AC1059" i="1"/>
  <c r="AB1059" i="1"/>
  <c r="Z1059" i="1"/>
  <c r="Y1059" i="1"/>
  <c r="AC1058" i="1"/>
  <c r="AB1058" i="1"/>
  <c r="Z1058" i="1"/>
  <c r="Y1058" i="1"/>
  <c r="AC1056" i="1"/>
  <c r="AB1056" i="1"/>
  <c r="Z1056" i="1"/>
  <c r="Y1056" i="1"/>
  <c r="AC1055" i="1"/>
  <c r="AB1055" i="1"/>
  <c r="Z1055" i="1"/>
  <c r="Y1055" i="1"/>
  <c r="AC1053" i="1"/>
  <c r="AB1053" i="1"/>
  <c r="Z1053" i="1"/>
  <c r="Y1053" i="1"/>
  <c r="AC1031" i="1"/>
  <c r="AB1031" i="1"/>
  <c r="Z1031" i="1"/>
  <c r="Y1031" i="1"/>
  <c r="AC1030" i="1"/>
  <c r="AB1030" i="1"/>
  <c r="Z1030" i="1"/>
  <c r="Y1030" i="1"/>
  <c r="AC1029" i="1"/>
  <c r="AB1029" i="1"/>
  <c r="Z1029" i="1"/>
  <c r="Y1029" i="1"/>
  <c r="AC1026" i="1"/>
  <c r="AB1026" i="1"/>
  <c r="Z1026" i="1"/>
  <c r="Y1026" i="1"/>
  <c r="AC1024" i="1"/>
  <c r="AB1024" i="1"/>
  <c r="Z1024" i="1"/>
  <c r="Y1024" i="1"/>
  <c r="AC1023" i="1"/>
  <c r="AB1023" i="1"/>
  <c r="Z1023" i="1"/>
  <c r="Y1023" i="1"/>
  <c r="AC1022" i="1"/>
  <c r="AB1022" i="1"/>
  <c r="Z1022" i="1"/>
  <c r="Y1022" i="1"/>
  <c r="AC1021" i="1"/>
  <c r="AB1021" i="1"/>
  <c r="Z1021" i="1"/>
  <c r="Y1021" i="1"/>
  <c r="AC1019" i="1"/>
  <c r="AB1019" i="1"/>
  <c r="Z1019" i="1"/>
  <c r="Y1019" i="1"/>
  <c r="AC1018" i="1"/>
  <c r="AB1018" i="1"/>
  <c r="Z1018" i="1"/>
  <c r="Y1018" i="1"/>
  <c r="AC1015" i="1"/>
  <c r="AB1015" i="1"/>
  <c r="Z1015" i="1"/>
  <c r="Y1015" i="1"/>
  <c r="AC1014" i="1"/>
  <c r="AB1014" i="1"/>
  <c r="Z1014" i="1"/>
  <c r="Y1014" i="1"/>
  <c r="AC1013" i="1"/>
  <c r="AB1013" i="1"/>
  <c r="Z1013" i="1"/>
  <c r="Y1013" i="1"/>
  <c r="AC1011" i="1"/>
  <c r="AB1011" i="1"/>
  <c r="Z1011" i="1"/>
  <c r="Y1011" i="1"/>
  <c r="AC1010" i="1"/>
  <c r="AB1010" i="1"/>
  <c r="Z1010" i="1"/>
  <c r="Y1010" i="1"/>
  <c r="AC1009" i="1"/>
  <c r="AB1009" i="1"/>
  <c r="Z1009" i="1"/>
  <c r="Y1009" i="1"/>
  <c r="AC1008" i="1"/>
  <c r="AB1008" i="1"/>
  <c r="Z1008" i="1"/>
  <c r="Y1008" i="1"/>
  <c r="AC1007" i="1"/>
  <c r="AB1007" i="1"/>
  <c r="Z1007" i="1"/>
  <c r="Y1007" i="1"/>
  <c r="AC1006" i="1"/>
  <c r="AB1006" i="1"/>
  <c r="Z1006" i="1"/>
  <c r="Y1006" i="1"/>
  <c r="AC1005" i="1"/>
  <c r="AB1005" i="1"/>
  <c r="Z1005" i="1"/>
  <c r="Y1005" i="1"/>
  <c r="AC1002" i="1"/>
  <c r="AB1002" i="1"/>
  <c r="Z1002" i="1"/>
  <c r="Y1002" i="1"/>
  <c r="AC1001" i="1"/>
  <c r="AB1001" i="1"/>
  <c r="Z1001" i="1"/>
  <c r="Y1001" i="1"/>
  <c r="AC1000" i="1"/>
  <c r="AB1000" i="1"/>
  <c r="Z1000" i="1"/>
  <c r="Y1000" i="1"/>
  <c r="AC999" i="1"/>
  <c r="AB999" i="1"/>
  <c r="Z999" i="1"/>
  <c r="Y999" i="1"/>
  <c r="AC998" i="1"/>
  <c r="AB998" i="1"/>
  <c r="Z998" i="1"/>
  <c r="Y998" i="1"/>
  <c r="AC997" i="1"/>
  <c r="AB997" i="1"/>
  <c r="Z997" i="1"/>
  <c r="Y997" i="1"/>
  <c r="AC994" i="1"/>
  <c r="AB994" i="1"/>
  <c r="Z994" i="1"/>
  <c r="Y994" i="1"/>
  <c r="AC993" i="1"/>
  <c r="AB993" i="1"/>
  <c r="Z993" i="1"/>
  <c r="Y993" i="1"/>
  <c r="AC991" i="1"/>
  <c r="AB991" i="1"/>
  <c r="AC990" i="1"/>
  <c r="AB990" i="1"/>
  <c r="Z990" i="1"/>
  <c r="Y990" i="1"/>
  <c r="AC989" i="1"/>
  <c r="AB989" i="1"/>
  <c r="Z989" i="1"/>
  <c r="Y989" i="1"/>
  <c r="AC988" i="1"/>
  <c r="AB988" i="1"/>
  <c r="Z988" i="1"/>
  <c r="Y988" i="1"/>
  <c r="AC987" i="1"/>
  <c r="AB987" i="1"/>
  <c r="Z987" i="1"/>
  <c r="Y987" i="1"/>
  <c r="AC986" i="1"/>
  <c r="AB986" i="1"/>
  <c r="Z986" i="1"/>
  <c r="Y986" i="1"/>
  <c r="AC985" i="1"/>
  <c r="AB985" i="1"/>
  <c r="Z985" i="1"/>
  <c r="Y985" i="1"/>
  <c r="AC984" i="1"/>
  <c r="AB984" i="1"/>
  <c r="Z984" i="1"/>
  <c r="Y984" i="1"/>
  <c r="AC983" i="1"/>
  <c r="AB983" i="1"/>
  <c r="Z983" i="1"/>
  <c r="Y983" i="1"/>
  <c r="AC982" i="1"/>
  <c r="AB982" i="1"/>
  <c r="Z982" i="1"/>
  <c r="AC979" i="1"/>
  <c r="AB979" i="1"/>
  <c r="Z979" i="1"/>
  <c r="Y979" i="1"/>
  <c r="AC978" i="1"/>
  <c r="AB978" i="1"/>
  <c r="Z978" i="1"/>
  <c r="Y978" i="1"/>
  <c r="AC977" i="1"/>
  <c r="AB977" i="1"/>
  <c r="Z977" i="1"/>
  <c r="Y977" i="1"/>
  <c r="AC976" i="1"/>
  <c r="AB976" i="1"/>
  <c r="Z976" i="1"/>
  <c r="Y976" i="1"/>
  <c r="AC974" i="1"/>
  <c r="AB974" i="1"/>
  <c r="Z974" i="1"/>
  <c r="Y974" i="1"/>
  <c r="AC973" i="1"/>
  <c r="AB973" i="1"/>
  <c r="Z973" i="1"/>
  <c r="Y973" i="1"/>
  <c r="AC972" i="1"/>
  <c r="AB972" i="1"/>
  <c r="Z972" i="1"/>
  <c r="Y972" i="1"/>
  <c r="AC971" i="1"/>
  <c r="AB971" i="1"/>
  <c r="Z971" i="1"/>
  <c r="Y971" i="1"/>
  <c r="AC970" i="1"/>
  <c r="AB970" i="1"/>
  <c r="Z970" i="1"/>
  <c r="Y970" i="1"/>
  <c r="AC969" i="1"/>
  <c r="AB969" i="1"/>
  <c r="Z969" i="1"/>
  <c r="Y969" i="1"/>
  <c r="AC968" i="1"/>
  <c r="AB968" i="1"/>
  <c r="Z968" i="1"/>
  <c r="Y968" i="1"/>
  <c r="AC967" i="1"/>
  <c r="AB967" i="1"/>
  <c r="Z967" i="1"/>
  <c r="Y967" i="1"/>
  <c r="AC966" i="1"/>
  <c r="AB966" i="1"/>
  <c r="Z966" i="1"/>
  <c r="Y966" i="1"/>
  <c r="AC965" i="1"/>
  <c r="AB965" i="1"/>
  <c r="Z965" i="1"/>
  <c r="Y965" i="1"/>
  <c r="AC964" i="1"/>
  <c r="AB964" i="1"/>
  <c r="Z964" i="1"/>
  <c r="Y964" i="1"/>
  <c r="AC963" i="1"/>
  <c r="AB963" i="1"/>
  <c r="Z963" i="1"/>
  <c r="Y963" i="1"/>
  <c r="AC962" i="1"/>
  <c r="AB962" i="1"/>
  <c r="Z962" i="1"/>
  <c r="Y962" i="1"/>
  <c r="AC960" i="1"/>
  <c r="AB960" i="1"/>
  <c r="Z960" i="1"/>
  <c r="Y960" i="1"/>
  <c r="AC958" i="1"/>
  <c r="AB958" i="1"/>
  <c r="Z958" i="1"/>
  <c r="Y958" i="1"/>
  <c r="AC957" i="1"/>
  <c r="AB957" i="1"/>
  <c r="Z957" i="1"/>
  <c r="Y957" i="1"/>
  <c r="AC956" i="1"/>
  <c r="AB956" i="1"/>
  <c r="Z956" i="1"/>
  <c r="Y956" i="1"/>
  <c r="AC953" i="1"/>
  <c r="AB953" i="1"/>
  <c r="Z953" i="1"/>
  <c r="Y953" i="1"/>
  <c r="AC952" i="1"/>
  <c r="AB952" i="1"/>
  <c r="Z952" i="1"/>
  <c r="Y952" i="1"/>
  <c r="AC951" i="1"/>
  <c r="AB951" i="1"/>
  <c r="Z951" i="1"/>
  <c r="Y951" i="1"/>
  <c r="AC949" i="1"/>
  <c r="AB949" i="1"/>
  <c r="Z949" i="1"/>
  <c r="Y949" i="1"/>
  <c r="AC948" i="1"/>
  <c r="AB948" i="1"/>
  <c r="Z948" i="1"/>
  <c r="Y948" i="1"/>
  <c r="AC947" i="1"/>
  <c r="AB947" i="1"/>
  <c r="Z947" i="1"/>
  <c r="Y947" i="1"/>
  <c r="AC946" i="1"/>
  <c r="AB946" i="1"/>
  <c r="Z946" i="1"/>
  <c r="Y946" i="1"/>
  <c r="AC945" i="1"/>
  <c r="AB945" i="1"/>
  <c r="Z945" i="1"/>
  <c r="Y945" i="1"/>
  <c r="AC944" i="1"/>
  <c r="AB944" i="1"/>
  <c r="Z944" i="1"/>
  <c r="AC942" i="1"/>
  <c r="AB942" i="1"/>
  <c r="Z942" i="1"/>
  <c r="Y942" i="1"/>
  <c r="AC941" i="1"/>
  <c r="AB941" i="1"/>
  <c r="Z941" i="1"/>
  <c r="Y941" i="1"/>
  <c r="AC938" i="1"/>
  <c r="AB938" i="1"/>
  <c r="Z938" i="1"/>
  <c r="Y938" i="1"/>
  <c r="AC937" i="1"/>
  <c r="AB937" i="1"/>
  <c r="Z937" i="1"/>
  <c r="Y937" i="1"/>
  <c r="AC935" i="1"/>
  <c r="AB935" i="1"/>
  <c r="Z935" i="1"/>
  <c r="Y935" i="1"/>
  <c r="AC934" i="1"/>
  <c r="AB934" i="1"/>
  <c r="Z934" i="1"/>
  <c r="Y934" i="1"/>
  <c r="AC933" i="1"/>
  <c r="AB933" i="1"/>
  <c r="Z933" i="1"/>
  <c r="Y933" i="1"/>
  <c r="AC932" i="1"/>
  <c r="AB932" i="1"/>
  <c r="Z932" i="1"/>
  <c r="Y932" i="1"/>
  <c r="AC931" i="1"/>
  <c r="AB931" i="1"/>
  <c r="Z931" i="1"/>
  <c r="Y931" i="1"/>
  <c r="AC930" i="1"/>
  <c r="AB930" i="1"/>
  <c r="Z930" i="1"/>
  <c r="Y930" i="1"/>
  <c r="AC928" i="1"/>
  <c r="AB928" i="1"/>
  <c r="Z928" i="1"/>
  <c r="Y928" i="1"/>
  <c r="AC927" i="1"/>
  <c r="AB927" i="1"/>
  <c r="Z927" i="1"/>
  <c r="Y927" i="1"/>
  <c r="AC924" i="1"/>
  <c r="AB924" i="1"/>
  <c r="Z924" i="1"/>
  <c r="Y924" i="1"/>
  <c r="AC923" i="1"/>
  <c r="AB923" i="1"/>
  <c r="Z923" i="1"/>
  <c r="Y923" i="1"/>
  <c r="AC922" i="1"/>
  <c r="AB922" i="1"/>
  <c r="Z922" i="1"/>
  <c r="Y922" i="1"/>
  <c r="AC921" i="1"/>
  <c r="AB921" i="1"/>
  <c r="Z921" i="1"/>
  <c r="Y921" i="1"/>
  <c r="AC919" i="1"/>
  <c r="AB919" i="1"/>
  <c r="Z919" i="1"/>
  <c r="Y919" i="1"/>
  <c r="AC916" i="1"/>
  <c r="AB916" i="1"/>
  <c r="Z916" i="1"/>
  <c r="AC912" i="1"/>
  <c r="AB912" i="1"/>
  <c r="Z912" i="1"/>
  <c r="Y912" i="1"/>
  <c r="AC911" i="1"/>
  <c r="AB911" i="1"/>
  <c r="Z911" i="1"/>
  <c r="Y911" i="1"/>
  <c r="AC910" i="1"/>
  <c r="AB910" i="1"/>
  <c r="Z910" i="1"/>
  <c r="Y910" i="1"/>
  <c r="AC909" i="1"/>
  <c r="AB909" i="1"/>
  <c r="Z909" i="1"/>
  <c r="Y909" i="1"/>
  <c r="AC908" i="1"/>
  <c r="AB908" i="1"/>
  <c r="Z908" i="1"/>
  <c r="Y908" i="1"/>
  <c r="AC907" i="1"/>
  <c r="AB907" i="1"/>
  <c r="Z907" i="1"/>
  <c r="Y907" i="1"/>
  <c r="AC906" i="1"/>
  <c r="AB906" i="1"/>
  <c r="AC905" i="1"/>
  <c r="AB905" i="1"/>
  <c r="Z905" i="1"/>
  <c r="Y905" i="1"/>
  <c r="AC904" i="1"/>
  <c r="AB904" i="1"/>
  <c r="Z904" i="1"/>
  <c r="Y904" i="1"/>
  <c r="AC903" i="1"/>
  <c r="AB903" i="1"/>
  <c r="Z903" i="1"/>
  <c r="Y903" i="1"/>
  <c r="AC902" i="1"/>
  <c r="AB902" i="1"/>
  <c r="Z902" i="1"/>
  <c r="Y902" i="1"/>
  <c r="AC901" i="1"/>
  <c r="AB901" i="1"/>
  <c r="Z901" i="1"/>
  <c r="Y901" i="1"/>
  <c r="AC900" i="1"/>
  <c r="AB900" i="1"/>
  <c r="Z900" i="1"/>
  <c r="Y900" i="1"/>
  <c r="AC899" i="1"/>
  <c r="AB899" i="1"/>
  <c r="Z899" i="1"/>
  <c r="Y899" i="1"/>
  <c r="AC898" i="1"/>
  <c r="AB898" i="1"/>
  <c r="Z898" i="1"/>
  <c r="Y898" i="1"/>
  <c r="AC896" i="1"/>
  <c r="AB896" i="1"/>
  <c r="Z896" i="1"/>
  <c r="Y896" i="1"/>
  <c r="AC895" i="1"/>
  <c r="AB895" i="1"/>
  <c r="Z895" i="1"/>
  <c r="Y895" i="1"/>
  <c r="AC894" i="1"/>
  <c r="AB894" i="1"/>
  <c r="Z894" i="1"/>
  <c r="Y894" i="1"/>
  <c r="AC892" i="1"/>
  <c r="AB892" i="1"/>
  <c r="Z892" i="1"/>
  <c r="Y892" i="1"/>
  <c r="AC888" i="1"/>
  <c r="AB888" i="1"/>
  <c r="Z888" i="1"/>
  <c r="Y888" i="1"/>
  <c r="AC886" i="1"/>
  <c r="AB886" i="1"/>
  <c r="Z886" i="1"/>
  <c r="Y886" i="1"/>
  <c r="AC885" i="1"/>
  <c r="AB885" i="1"/>
  <c r="Z885" i="1"/>
  <c r="Y885" i="1"/>
  <c r="AC882" i="1"/>
  <c r="AB882" i="1"/>
  <c r="Y882" i="1"/>
  <c r="AC881" i="1"/>
  <c r="AB881" i="1"/>
  <c r="Z881" i="1"/>
  <c r="Y881" i="1"/>
  <c r="AC880" i="1"/>
  <c r="AB880" i="1"/>
  <c r="Z880" i="1"/>
  <c r="Y880" i="1"/>
  <c r="AC878" i="1"/>
  <c r="AB878" i="1"/>
  <c r="Z878" i="1"/>
  <c r="Y878" i="1"/>
  <c r="AC877" i="1"/>
  <c r="AB877" i="1"/>
  <c r="Z877" i="1"/>
  <c r="Y877" i="1"/>
  <c r="AC876" i="1"/>
  <c r="AB876" i="1"/>
  <c r="Z876" i="1"/>
  <c r="Y876" i="1"/>
  <c r="AC875" i="1"/>
  <c r="AB875" i="1"/>
  <c r="Z875" i="1"/>
  <c r="Y875" i="1"/>
  <c r="AC873" i="1"/>
  <c r="AB873" i="1"/>
  <c r="Z873" i="1"/>
  <c r="Y873" i="1"/>
  <c r="AC872" i="1"/>
  <c r="AB872" i="1"/>
  <c r="Z872" i="1"/>
  <c r="Y872" i="1"/>
  <c r="AC871" i="1"/>
  <c r="AB871" i="1"/>
  <c r="Z871" i="1"/>
  <c r="Y871" i="1"/>
  <c r="AC870" i="1"/>
  <c r="AB870" i="1"/>
  <c r="Z870" i="1"/>
  <c r="Y870" i="1"/>
  <c r="AC868" i="1"/>
  <c r="AB868" i="1"/>
  <c r="Z868" i="1"/>
  <c r="Y868" i="1"/>
  <c r="AC866" i="1"/>
  <c r="AB866" i="1"/>
  <c r="Z866" i="1"/>
  <c r="Y866" i="1"/>
  <c r="AC865" i="1"/>
  <c r="AB865" i="1"/>
  <c r="Z865" i="1"/>
  <c r="Y865" i="1"/>
  <c r="AC864" i="1"/>
  <c r="AB864" i="1"/>
  <c r="Z864" i="1"/>
  <c r="Y864" i="1"/>
  <c r="AC863" i="1"/>
  <c r="AB863" i="1"/>
  <c r="Z863" i="1"/>
  <c r="AC862" i="1"/>
  <c r="AB862" i="1"/>
  <c r="Z862" i="1"/>
  <c r="Y862" i="1"/>
  <c r="AC861" i="1"/>
  <c r="AB861" i="1"/>
  <c r="Z861" i="1"/>
  <c r="Y861" i="1"/>
  <c r="AC860" i="1"/>
  <c r="AB860" i="1"/>
  <c r="Z860" i="1"/>
  <c r="Y860" i="1"/>
  <c r="AC859" i="1"/>
  <c r="AB859" i="1"/>
  <c r="Z859" i="1"/>
  <c r="Y859" i="1"/>
  <c r="AC858" i="1"/>
  <c r="AB858" i="1"/>
  <c r="Z858" i="1"/>
  <c r="Y858" i="1"/>
  <c r="AC857" i="1"/>
  <c r="AB857" i="1"/>
  <c r="Z857" i="1"/>
  <c r="Y857" i="1"/>
  <c r="AC856" i="1"/>
  <c r="AB856" i="1"/>
  <c r="Z856" i="1"/>
  <c r="Y856" i="1"/>
  <c r="AC855" i="1"/>
  <c r="AB855" i="1"/>
  <c r="Z855" i="1"/>
  <c r="Y855" i="1"/>
  <c r="AC854" i="1"/>
  <c r="AB854" i="1"/>
  <c r="Z854" i="1"/>
  <c r="Y854" i="1"/>
  <c r="AC853" i="1"/>
  <c r="AB853" i="1"/>
  <c r="Z853" i="1"/>
  <c r="Y853" i="1"/>
  <c r="AC852" i="1"/>
  <c r="AB852" i="1"/>
  <c r="Z852" i="1"/>
  <c r="Y852" i="1"/>
  <c r="AC851" i="1"/>
  <c r="AB851" i="1"/>
  <c r="Z851" i="1"/>
  <c r="Y851" i="1"/>
  <c r="AC850" i="1"/>
  <c r="AB850" i="1"/>
  <c r="Z850" i="1"/>
  <c r="Y850" i="1"/>
  <c r="AC849" i="1"/>
  <c r="AB849" i="1"/>
  <c r="Z849" i="1"/>
  <c r="Y849" i="1"/>
  <c r="AC848" i="1"/>
  <c r="AB848" i="1"/>
  <c r="Z848" i="1"/>
  <c r="Y848" i="1"/>
  <c r="AC846" i="1"/>
  <c r="AB846" i="1"/>
  <c r="Z846" i="1"/>
  <c r="Y846" i="1"/>
  <c r="AC843" i="1"/>
  <c r="AB843" i="1"/>
  <c r="Z843" i="1"/>
  <c r="Y843" i="1"/>
  <c r="AC841" i="1"/>
  <c r="AB841" i="1"/>
  <c r="Z841" i="1"/>
  <c r="Y841" i="1"/>
  <c r="AC840" i="1"/>
  <c r="AB840" i="1"/>
  <c r="Z840" i="1"/>
  <c r="Y840" i="1"/>
  <c r="AC839" i="1"/>
  <c r="AB839" i="1"/>
  <c r="Z839" i="1"/>
  <c r="Y839" i="1"/>
  <c r="AC838" i="1"/>
  <c r="AB838" i="1"/>
  <c r="Z838" i="1"/>
  <c r="Y838" i="1"/>
  <c r="AC837" i="1"/>
  <c r="AB837" i="1"/>
  <c r="AC836" i="1"/>
  <c r="AB836" i="1"/>
  <c r="Z836" i="1"/>
  <c r="Y836" i="1"/>
  <c r="AC835" i="1"/>
  <c r="AB835" i="1"/>
  <c r="AC834" i="1"/>
  <c r="AB834" i="1"/>
  <c r="AC832" i="1"/>
  <c r="AB832" i="1"/>
  <c r="AC830" i="1"/>
  <c r="AB830" i="1"/>
  <c r="Z830" i="1"/>
  <c r="Y830" i="1"/>
  <c r="AC829" i="1"/>
  <c r="AB829" i="1"/>
  <c r="Z829" i="1"/>
  <c r="Y829" i="1"/>
  <c r="AC828" i="1"/>
  <c r="AB828" i="1"/>
  <c r="Z828" i="1"/>
  <c r="Y828" i="1"/>
  <c r="AC827" i="1"/>
  <c r="AB827" i="1"/>
  <c r="Z827" i="1"/>
  <c r="Y827" i="1"/>
  <c r="AC825" i="1"/>
  <c r="AB825" i="1"/>
  <c r="Z825" i="1"/>
  <c r="Y825" i="1"/>
  <c r="AC823" i="1"/>
  <c r="AB823" i="1"/>
  <c r="Z823" i="1"/>
  <c r="AC820" i="1"/>
  <c r="AB820" i="1"/>
  <c r="Z820" i="1"/>
  <c r="Y820" i="1"/>
  <c r="AC819" i="1"/>
  <c r="AB819" i="1"/>
  <c r="Z819" i="1"/>
  <c r="Y819" i="1"/>
  <c r="AC817" i="1"/>
  <c r="AB817" i="1"/>
  <c r="Z817" i="1"/>
  <c r="Y817" i="1"/>
  <c r="AC816" i="1"/>
  <c r="AB816" i="1"/>
  <c r="Z816" i="1"/>
  <c r="Y816" i="1"/>
  <c r="AC815" i="1"/>
  <c r="AB815" i="1"/>
  <c r="Z815" i="1"/>
  <c r="Y815" i="1"/>
  <c r="AC814" i="1"/>
  <c r="AB814" i="1"/>
  <c r="Z814" i="1"/>
  <c r="Y814" i="1"/>
  <c r="AC813" i="1"/>
  <c r="AB813" i="1"/>
  <c r="AC812" i="1"/>
  <c r="AB812" i="1"/>
  <c r="Z812" i="1"/>
  <c r="Y812" i="1"/>
  <c r="AC811" i="1"/>
  <c r="AB811" i="1"/>
  <c r="Z811" i="1"/>
  <c r="Y811" i="1"/>
  <c r="AC809" i="1"/>
  <c r="AB809" i="1"/>
  <c r="Z809" i="1"/>
  <c r="Y809" i="1"/>
  <c r="AC808" i="1"/>
  <c r="AB808" i="1"/>
  <c r="AC807" i="1"/>
  <c r="AB807" i="1"/>
  <c r="AC805" i="1"/>
  <c r="AB805" i="1"/>
  <c r="AC804" i="1"/>
  <c r="AB804" i="1"/>
  <c r="Z804" i="1"/>
  <c r="Y804" i="1"/>
  <c r="AC803" i="1"/>
  <c r="AB803" i="1"/>
  <c r="Z803" i="1"/>
  <c r="Y803" i="1"/>
  <c r="AC802" i="1"/>
  <c r="AB802" i="1"/>
  <c r="Z802" i="1"/>
  <c r="Y802" i="1"/>
  <c r="AC801" i="1"/>
  <c r="AB801" i="1"/>
  <c r="Z801" i="1"/>
  <c r="Y801" i="1"/>
  <c r="AC800" i="1"/>
  <c r="AB800" i="1"/>
  <c r="Z800" i="1"/>
  <c r="Y800" i="1"/>
  <c r="AC798" i="1"/>
  <c r="AB798" i="1"/>
  <c r="Z798" i="1"/>
  <c r="Y798" i="1"/>
  <c r="AC795" i="1"/>
  <c r="AB795" i="1"/>
  <c r="Z795" i="1"/>
  <c r="Y795" i="1"/>
  <c r="AC794" i="1"/>
  <c r="AB794" i="1"/>
  <c r="Z794" i="1"/>
  <c r="Y794" i="1"/>
  <c r="AC793" i="1"/>
  <c r="AB793" i="1"/>
  <c r="AC792" i="1"/>
  <c r="AB792" i="1"/>
  <c r="AC789" i="1"/>
  <c r="AB789" i="1"/>
  <c r="Z789" i="1"/>
  <c r="Y789" i="1"/>
  <c r="AC788" i="1"/>
  <c r="AB788" i="1"/>
  <c r="Z788" i="1"/>
  <c r="Y788" i="1"/>
  <c r="AC787" i="1"/>
  <c r="AB787" i="1"/>
  <c r="Z787" i="1"/>
  <c r="Y787" i="1"/>
  <c r="AC786" i="1"/>
  <c r="AB786" i="1"/>
  <c r="Z786" i="1"/>
  <c r="Y786" i="1"/>
  <c r="AC785" i="1"/>
  <c r="AB785" i="1"/>
  <c r="Z785" i="1"/>
  <c r="Y785" i="1"/>
  <c r="AC784" i="1"/>
  <c r="AB784" i="1"/>
  <c r="Z784" i="1"/>
  <c r="Y784" i="1"/>
  <c r="AC783" i="1"/>
  <c r="AB783" i="1"/>
  <c r="Z783" i="1"/>
  <c r="AC782" i="1"/>
  <c r="AB782" i="1"/>
  <c r="Z782" i="1"/>
  <c r="Y782" i="1"/>
  <c r="AC781" i="1"/>
  <c r="AB781" i="1"/>
  <c r="Z781" i="1"/>
  <c r="Y781" i="1"/>
  <c r="AC779" i="1"/>
  <c r="AB779" i="1"/>
  <c r="Z779" i="1"/>
  <c r="Y779" i="1"/>
  <c r="AC778" i="1"/>
  <c r="AB778" i="1"/>
  <c r="Z778" i="1"/>
  <c r="Y778" i="1"/>
  <c r="AC777" i="1"/>
  <c r="AB777" i="1"/>
  <c r="Z777" i="1"/>
  <c r="Y777" i="1"/>
  <c r="AC775" i="1"/>
  <c r="AB775" i="1"/>
  <c r="Z775" i="1"/>
  <c r="Y775" i="1"/>
  <c r="AC774" i="1"/>
  <c r="AB774" i="1"/>
  <c r="AC773" i="1"/>
  <c r="AB773" i="1"/>
  <c r="Z773" i="1"/>
  <c r="Y773" i="1"/>
  <c r="AC772" i="1"/>
  <c r="AB772" i="1"/>
  <c r="Z772" i="1"/>
  <c r="Y772" i="1"/>
  <c r="AC771" i="1"/>
  <c r="AB771" i="1"/>
  <c r="Z771" i="1"/>
  <c r="Y771" i="1"/>
  <c r="AC770" i="1"/>
  <c r="AB770" i="1"/>
  <c r="Z770" i="1"/>
  <c r="Y770" i="1"/>
  <c r="AC764" i="1"/>
  <c r="AB764" i="1"/>
  <c r="Z764" i="1"/>
  <c r="Y764" i="1"/>
  <c r="AC763" i="1"/>
  <c r="AB763" i="1"/>
  <c r="Z763" i="1"/>
  <c r="Y763" i="1"/>
  <c r="AC762" i="1"/>
  <c r="AB762" i="1"/>
  <c r="AC761" i="1"/>
  <c r="AB761" i="1"/>
  <c r="Z761" i="1"/>
  <c r="Y761" i="1"/>
  <c r="AC760" i="1"/>
  <c r="AB760" i="1"/>
  <c r="AC759" i="1"/>
  <c r="AB759" i="1"/>
  <c r="Z759" i="1"/>
  <c r="Y759" i="1"/>
  <c r="AC758" i="1"/>
  <c r="AB758" i="1"/>
  <c r="Z758" i="1"/>
  <c r="Y758" i="1"/>
  <c r="AD756" i="1"/>
  <c r="Z756" i="1"/>
  <c r="Y756" i="1"/>
  <c r="AD755" i="1"/>
  <c r="Z755" i="1"/>
  <c r="Y755" i="1"/>
  <c r="AC753" i="1"/>
  <c r="AB753" i="1"/>
  <c r="Z753" i="1"/>
  <c r="Y753" i="1"/>
  <c r="AC752" i="1"/>
  <c r="AB752" i="1"/>
  <c r="AC751" i="1"/>
  <c r="AB751" i="1"/>
  <c r="AC750" i="1"/>
  <c r="AB750" i="1"/>
  <c r="AC749" i="1"/>
  <c r="AB749" i="1"/>
  <c r="AC748" i="1"/>
  <c r="AB748" i="1"/>
  <c r="AC747" i="1"/>
  <c r="AB747" i="1"/>
  <c r="Z747" i="1"/>
  <c r="AC746" i="1"/>
  <c r="AB746" i="1"/>
  <c r="Z746" i="1"/>
  <c r="Y746" i="1"/>
  <c r="AC745" i="1"/>
  <c r="AB745" i="1"/>
  <c r="Z745" i="1"/>
  <c r="Y745" i="1"/>
  <c r="AC743" i="1"/>
  <c r="AB743" i="1"/>
  <c r="Z743" i="1"/>
  <c r="Y743" i="1"/>
  <c r="AC742" i="1"/>
  <c r="AB742" i="1"/>
  <c r="Z742" i="1"/>
  <c r="Y742" i="1"/>
  <c r="AC741" i="1"/>
  <c r="AB741" i="1"/>
  <c r="Z741" i="1"/>
  <c r="Y741" i="1"/>
  <c r="AC740" i="1"/>
  <c r="AB740" i="1"/>
  <c r="Z740" i="1"/>
  <c r="Y740" i="1"/>
  <c r="AC738" i="1"/>
  <c r="AB738" i="1"/>
  <c r="Z738" i="1"/>
  <c r="Y738" i="1"/>
  <c r="AC737" i="1"/>
  <c r="AB737" i="1"/>
  <c r="Z737" i="1"/>
  <c r="Y737" i="1"/>
  <c r="AC736" i="1"/>
  <c r="AB736" i="1"/>
  <c r="AC735" i="1"/>
  <c r="AB735" i="1"/>
  <c r="Z735" i="1"/>
  <c r="Y735" i="1"/>
  <c r="AC734" i="1"/>
  <c r="AB734" i="1"/>
  <c r="Z734" i="1"/>
  <c r="Y734" i="1"/>
  <c r="AC733" i="1"/>
  <c r="AB733" i="1"/>
  <c r="AC732" i="1"/>
  <c r="AB732" i="1"/>
  <c r="Z732" i="1"/>
  <c r="Y732" i="1"/>
  <c r="AC731" i="1"/>
  <c r="AB731" i="1"/>
  <c r="AC730" i="1"/>
  <c r="AB730" i="1"/>
  <c r="AC729" i="1"/>
  <c r="AB729" i="1"/>
  <c r="AC728" i="1"/>
  <c r="AB728" i="1"/>
  <c r="AC727" i="1"/>
  <c r="AB727" i="1"/>
  <c r="AC726" i="1"/>
  <c r="AB726" i="1"/>
  <c r="AC725" i="1"/>
  <c r="AB725" i="1"/>
  <c r="AC724" i="1"/>
  <c r="AB724" i="1"/>
  <c r="AC723" i="1"/>
  <c r="AB723" i="1"/>
  <c r="AC722" i="1"/>
  <c r="AB722" i="1"/>
  <c r="Z722" i="1"/>
  <c r="Y722" i="1"/>
  <c r="AB720" i="1"/>
  <c r="AD720" i="1" s="1"/>
  <c r="Z720" i="1"/>
  <c r="AC719" i="1"/>
  <c r="AB719" i="1"/>
  <c r="Z719" i="1"/>
  <c r="Y719" i="1"/>
  <c r="AC718" i="1"/>
  <c r="AB718" i="1"/>
  <c r="AC717" i="1"/>
  <c r="AB717" i="1"/>
  <c r="Z717" i="1"/>
  <c r="Y717" i="1"/>
  <c r="AC716" i="1"/>
  <c r="AB716" i="1"/>
  <c r="Z716" i="1"/>
  <c r="Y716" i="1"/>
  <c r="AC715" i="1"/>
  <c r="AB715" i="1"/>
  <c r="Z715" i="1"/>
  <c r="Y715" i="1"/>
  <c r="AC714" i="1"/>
  <c r="AB714" i="1"/>
  <c r="Z714" i="1"/>
  <c r="Y714" i="1"/>
  <c r="AC713" i="1"/>
  <c r="AB713" i="1"/>
  <c r="Z713" i="1"/>
  <c r="Y713" i="1"/>
  <c r="AC712" i="1"/>
  <c r="AB712" i="1"/>
  <c r="Z712" i="1"/>
  <c r="Y712" i="1"/>
  <c r="AC711" i="1"/>
  <c r="AB711" i="1"/>
  <c r="Z711" i="1"/>
  <c r="Y711" i="1"/>
  <c r="AD710" i="1"/>
  <c r="AD709" i="1"/>
  <c r="AD707" i="1"/>
  <c r="AD706" i="1"/>
  <c r="AD705" i="1"/>
  <c r="AD702" i="1"/>
  <c r="AD701" i="1"/>
  <c r="AD700" i="1"/>
  <c r="AD699" i="1"/>
  <c r="AD698" i="1"/>
  <c r="AD697" i="1"/>
  <c r="AD696" i="1"/>
  <c r="AD695" i="1"/>
  <c r="AD693" i="1"/>
  <c r="AD692" i="1"/>
  <c r="AD691" i="1"/>
  <c r="AD690" i="1"/>
  <c r="AD689" i="1"/>
  <c r="AD688" i="1"/>
  <c r="AD687" i="1"/>
  <c r="AD686" i="1"/>
  <c r="AD685" i="1"/>
  <c r="AD684" i="1"/>
  <c r="AD683" i="1"/>
  <c r="AD682" i="1"/>
  <c r="AD681" i="1"/>
  <c r="AD680" i="1"/>
  <c r="AD679" i="1"/>
  <c r="AD678" i="1"/>
  <c r="AD677" i="1"/>
  <c r="AD674" i="1"/>
  <c r="AD672" i="1"/>
  <c r="AD671" i="1"/>
  <c r="AD670" i="1"/>
  <c r="AD668" i="1"/>
  <c r="AD667" i="1"/>
  <c r="AD665" i="1"/>
  <c r="AD664" i="1"/>
  <c r="AD663" i="1"/>
  <c r="AD662" i="1"/>
  <c r="AD661" i="1"/>
  <c r="AD659" i="1"/>
  <c r="AD657" i="1"/>
  <c r="AD656" i="1"/>
  <c r="AD655" i="1"/>
  <c r="AD654" i="1"/>
  <c r="AD651" i="1"/>
  <c r="AD649" i="1"/>
  <c r="AD648" i="1"/>
  <c r="AD647" i="1"/>
  <c r="AD646" i="1"/>
  <c r="AD645" i="1"/>
  <c r="AD644" i="1"/>
  <c r="AD643" i="1"/>
  <c r="AD642" i="1"/>
  <c r="AD641" i="1"/>
  <c r="AD640" i="1"/>
  <c r="AD638" i="1"/>
  <c r="AD637" i="1"/>
  <c r="AD636" i="1"/>
  <c r="AD635" i="1"/>
  <c r="AD634" i="1"/>
  <c r="AD633" i="1"/>
  <c r="AD632" i="1"/>
  <c r="AD631" i="1"/>
  <c r="AD630" i="1"/>
  <c r="AD629" i="1"/>
  <c r="AD627" i="1"/>
  <c r="AD625" i="1"/>
  <c r="AD624" i="1"/>
  <c r="AD623" i="1"/>
  <c r="AD622" i="1"/>
  <c r="AD621" i="1"/>
  <c r="AD619" i="1"/>
  <c r="AD618" i="1"/>
  <c r="AD617" i="1"/>
  <c r="AD616" i="1"/>
  <c r="AD615" i="1"/>
  <c r="AD614" i="1"/>
  <c r="AD612" i="1"/>
  <c r="AD611" i="1"/>
  <c r="AD610" i="1"/>
  <c r="AD609" i="1"/>
  <c r="AD607" i="1"/>
  <c r="AD606" i="1"/>
  <c r="AD605" i="1"/>
  <c r="AD604" i="1"/>
  <c r="AD603" i="1"/>
  <c r="AD602" i="1"/>
  <c r="AD601" i="1"/>
  <c r="AD600" i="1"/>
  <c r="AD599" i="1"/>
  <c r="AD598" i="1"/>
  <c r="AD597" i="1"/>
  <c r="AD596" i="1"/>
  <c r="AD595" i="1"/>
  <c r="AD594" i="1"/>
  <c r="AD592" i="1"/>
  <c r="AD591" i="1"/>
  <c r="AD590" i="1"/>
  <c r="AD586" i="1"/>
  <c r="AD584" i="1"/>
  <c r="AD583" i="1"/>
  <c r="AD582" i="1"/>
  <c r="AD581" i="1"/>
  <c r="AD580" i="1"/>
  <c r="AD579" i="1"/>
  <c r="AD578" i="1"/>
  <c r="AD577" i="1"/>
  <c r="AD576" i="1"/>
  <c r="AD575" i="1"/>
  <c r="AD574" i="1"/>
  <c r="AD573" i="1"/>
  <c r="AD572" i="1"/>
  <c r="AD571" i="1"/>
  <c r="AD570" i="1"/>
  <c r="AD569" i="1"/>
  <c r="AD568" i="1"/>
  <c r="AD567" i="1"/>
  <c r="AD565" i="1"/>
  <c r="AD562" i="1"/>
  <c r="AD560" i="1"/>
  <c r="AD559" i="1"/>
  <c r="AD556" i="1"/>
  <c r="AD555" i="1"/>
  <c r="AD554" i="1"/>
  <c r="AD553" i="1"/>
  <c r="AD552" i="1"/>
  <c r="AD548" i="1"/>
  <c r="AD547" i="1"/>
  <c r="AD545" i="1"/>
  <c r="AD542" i="1"/>
  <c r="AD541" i="1"/>
  <c r="AD538" i="1"/>
  <c r="AD537" i="1"/>
  <c r="AD535" i="1"/>
  <c r="AD534" i="1"/>
  <c r="AD533" i="1"/>
  <c r="AD532" i="1"/>
  <c r="AD530" i="1"/>
  <c r="AD529" i="1"/>
  <c r="AD527" i="1"/>
  <c r="AD526" i="1"/>
  <c r="AD525" i="1"/>
  <c r="AD524" i="1"/>
  <c r="AD523" i="1"/>
  <c r="AD522" i="1"/>
  <c r="AD521" i="1"/>
  <c r="AD520" i="1"/>
  <c r="AD519" i="1"/>
  <c r="AD518" i="1"/>
  <c r="AD517" i="1"/>
  <c r="AD516" i="1"/>
  <c r="AD515" i="1"/>
  <c r="AD514" i="1"/>
  <c r="AD513" i="1"/>
  <c r="AD512" i="1"/>
  <c r="AD511" i="1"/>
  <c r="AD510" i="1"/>
  <c r="AD509" i="1"/>
  <c r="AD508" i="1"/>
  <c r="AD507" i="1"/>
  <c r="AD506" i="1"/>
  <c r="AD505" i="1"/>
  <c r="AD504" i="1"/>
  <c r="AD503" i="1"/>
  <c r="AD502" i="1"/>
  <c r="AD501" i="1"/>
  <c r="AD498" i="1"/>
  <c r="AD497" i="1"/>
  <c r="AD492" i="1"/>
  <c r="AD491" i="1"/>
  <c r="AD490" i="1"/>
  <c r="AD489" i="1"/>
  <c r="AD488" i="1"/>
  <c r="AD487" i="1"/>
  <c r="AD486" i="1"/>
  <c r="AD485" i="1"/>
  <c r="AD484" i="1"/>
  <c r="AD483" i="1"/>
  <c r="AD482" i="1"/>
  <c r="AD481" i="1"/>
  <c r="AD478" i="1"/>
  <c r="AD477" i="1"/>
  <c r="AD476" i="1"/>
  <c r="AD473" i="1"/>
  <c r="AD472" i="1"/>
  <c r="AD471" i="1"/>
  <c r="AD470" i="1"/>
  <c r="AD468" i="1"/>
  <c r="AD467" i="1"/>
  <c r="AD466" i="1"/>
  <c r="AD465" i="1"/>
  <c r="AD463" i="1"/>
  <c r="AD462" i="1"/>
  <c r="AD461" i="1"/>
  <c r="AD460" i="1"/>
  <c r="AD459" i="1"/>
  <c r="AD458" i="1"/>
  <c r="AD457" i="1"/>
  <c r="AD456" i="1"/>
  <c r="AD455" i="1"/>
  <c r="AD454" i="1"/>
  <c r="AD453" i="1"/>
  <c r="AD452" i="1"/>
  <c r="AD451" i="1"/>
  <c r="AD450" i="1"/>
  <c r="AD449" i="1"/>
  <c r="AD447" i="1"/>
  <c r="AD445" i="1"/>
  <c r="AD444" i="1"/>
  <c r="AD443" i="1"/>
  <c r="AD442" i="1"/>
  <c r="AD441" i="1"/>
  <c r="AD440" i="1"/>
  <c r="AD438" i="1"/>
  <c r="AD437" i="1"/>
  <c r="AD436" i="1"/>
  <c r="AD435" i="1"/>
  <c r="AD432" i="1"/>
  <c r="AD429" i="1"/>
  <c r="AD428" i="1"/>
  <c r="AD427" i="1"/>
  <c r="AD426" i="1"/>
  <c r="AD425" i="1"/>
  <c r="AD423" i="1"/>
  <c r="AD422" i="1"/>
  <c r="AD421" i="1"/>
  <c r="AD420" i="1"/>
  <c r="AD418" i="1"/>
  <c r="AD417" i="1"/>
  <c r="AD416" i="1"/>
  <c r="AD412" i="1"/>
  <c r="AD411" i="1"/>
  <c r="AD410" i="1"/>
  <c r="AD409" i="1"/>
  <c r="AD407" i="1"/>
  <c r="AD406" i="1"/>
  <c r="AD405" i="1"/>
  <c r="AD404" i="1"/>
  <c r="AD403" i="1"/>
  <c r="AD402" i="1"/>
  <c r="AD401" i="1"/>
  <c r="AD400" i="1"/>
  <c r="AD399" i="1"/>
  <c r="AD398" i="1"/>
  <c r="AD395" i="1"/>
  <c r="AD394" i="1"/>
  <c r="AD393" i="1"/>
  <c r="AD392" i="1"/>
  <c r="AD391" i="1"/>
  <c r="AD390" i="1"/>
  <c r="AD389" i="1"/>
  <c r="AD388" i="1"/>
  <c r="AD387" i="1"/>
  <c r="AD386" i="1"/>
  <c r="AD385" i="1"/>
  <c r="AD383" i="1"/>
  <c r="AD382" i="1"/>
  <c r="AD379" i="1"/>
  <c r="AD378" i="1"/>
  <c r="AD377" i="1"/>
  <c r="AD376" i="1"/>
  <c r="AD375" i="1"/>
  <c r="AD373" i="1"/>
  <c r="AD372" i="1"/>
  <c r="AD369" i="1"/>
  <c r="AD368" i="1"/>
  <c r="AD367" i="1"/>
  <c r="AD366" i="1"/>
  <c r="AD365" i="1"/>
  <c r="AD363" i="1"/>
  <c r="AD362" i="1"/>
  <c r="AD360" i="1"/>
  <c r="AD359" i="1"/>
  <c r="AD358" i="1"/>
  <c r="AD357" i="1"/>
  <c r="AD356" i="1"/>
  <c r="AD355" i="1"/>
  <c r="AD354" i="1"/>
  <c r="AD353" i="1"/>
  <c r="AD352" i="1"/>
  <c r="AD351" i="1"/>
  <c r="AD350" i="1"/>
  <c r="AD349" i="1"/>
  <c r="AD348" i="1"/>
  <c r="AD347" i="1"/>
  <c r="AD346" i="1"/>
  <c r="AD345" i="1"/>
  <c r="AD344" i="1"/>
  <c r="AD341" i="1"/>
  <c r="AD340" i="1"/>
  <c r="AD339" i="1"/>
  <c r="AD338" i="1"/>
  <c r="AD337" i="1"/>
  <c r="AD336" i="1"/>
  <c r="AD335" i="1"/>
  <c r="AD334" i="1"/>
  <c r="AD333" i="1"/>
  <c r="Q9164" i="1"/>
  <c r="Q9163" i="1"/>
  <c r="Q9162" i="1"/>
  <c r="Q9161" i="1"/>
  <c r="Q9160" i="1"/>
  <c r="Q9159" i="1"/>
  <c r="Q9158" i="1"/>
  <c r="Q9157" i="1"/>
  <c r="Q9156" i="1"/>
  <c r="Q9155" i="1"/>
  <c r="Q9154" i="1"/>
  <c r="Q9153" i="1"/>
  <c r="Q9152" i="1"/>
  <c r="Q9151" i="1"/>
  <c r="Q9150" i="1"/>
  <c r="Q9149" i="1"/>
  <c r="Q9148" i="1"/>
  <c r="Q9147" i="1"/>
  <c r="Q9146" i="1"/>
  <c r="Q9145" i="1"/>
  <c r="Q9144" i="1"/>
  <c r="Q9143" i="1"/>
  <c r="Q9142" i="1"/>
  <c r="Q9141" i="1"/>
  <c r="Q9140" i="1"/>
  <c r="Q9139" i="1"/>
  <c r="Q9138" i="1"/>
  <c r="Q9137" i="1"/>
  <c r="Q9136" i="1"/>
  <c r="Q9135" i="1"/>
  <c r="Q9134" i="1"/>
  <c r="Q9133" i="1"/>
  <c r="Q9132" i="1"/>
  <c r="Q9131" i="1"/>
  <c r="Q9130" i="1"/>
  <c r="Q9129" i="1"/>
  <c r="Q9128" i="1"/>
  <c r="Q9127" i="1"/>
  <c r="Q9126" i="1"/>
  <c r="Q9125" i="1"/>
  <c r="Q9124" i="1"/>
  <c r="Q9123" i="1"/>
  <c r="Q9122" i="1"/>
  <c r="Q9121" i="1"/>
  <c r="Q9120" i="1"/>
  <c r="Q9119" i="1"/>
  <c r="Q9118" i="1"/>
  <c r="Q9117" i="1"/>
  <c r="Q9116" i="1"/>
  <c r="Q9115" i="1"/>
  <c r="Q9114" i="1"/>
  <c r="Q9113" i="1"/>
  <c r="Q9112" i="1"/>
  <c r="Q9111" i="1"/>
  <c r="Q9110" i="1"/>
  <c r="Q9109" i="1"/>
  <c r="Q9108" i="1"/>
  <c r="Q9107" i="1"/>
  <c r="Q9106" i="1"/>
  <c r="Q9105" i="1"/>
  <c r="Q9104" i="1"/>
  <c r="Q9103" i="1"/>
  <c r="Q9102" i="1"/>
  <c r="Q9101" i="1"/>
  <c r="Q9100" i="1"/>
  <c r="Q9099" i="1"/>
  <c r="Q9098" i="1"/>
  <c r="Q9097" i="1"/>
  <c r="Q9096" i="1"/>
  <c r="Q9095" i="1"/>
  <c r="Q9094" i="1"/>
  <c r="Q9093" i="1"/>
  <c r="Q9092" i="1"/>
  <c r="Q9091" i="1"/>
  <c r="Q9090" i="1"/>
  <c r="Q9089" i="1"/>
  <c r="Q9088" i="1"/>
  <c r="Q9087" i="1"/>
  <c r="Q9086" i="1"/>
  <c r="Q9085" i="1"/>
  <c r="Q9084" i="1"/>
  <c r="Q9083" i="1"/>
  <c r="Q9082" i="1"/>
  <c r="Q9081" i="1"/>
  <c r="Q9080" i="1"/>
  <c r="Q9079" i="1"/>
  <c r="Q9078" i="1"/>
  <c r="Q9077" i="1"/>
  <c r="Q9076" i="1"/>
  <c r="Q9075" i="1"/>
  <c r="Q9074" i="1"/>
  <c r="Q9073" i="1"/>
  <c r="Q9072" i="1"/>
  <c r="Q9071" i="1"/>
  <c r="Q9070" i="1"/>
  <c r="Q9069" i="1"/>
  <c r="Q9068" i="1"/>
  <c r="Q9067" i="1"/>
  <c r="Q9066" i="1"/>
  <c r="Q9065" i="1"/>
  <c r="Q9064" i="1"/>
  <c r="Q9063" i="1"/>
  <c r="Q9062" i="1"/>
  <c r="Q9061" i="1"/>
  <c r="Q9060" i="1"/>
  <c r="Q9059" i="1"/>
  <c r="Q9058" i="1"/>
  <c r="Q9057" i="1"/>
  <c r="Q9056" i="1"/>
  <c r="Q9055" i="1"/>
  <c r="Q9054" i="1"/>
  <c r="Q9053" i="1"/>
  <c r="Q9052" i="1"/>
  <c r="Q9051" i="1"/>
  <c r="Q9050" i="1"/>
  <c r="Q9049" i="1"/>
  <c r="Q9048" i="1"/>
  <c r="Q9047" i="1"/>
  <c r="Q9046" i="1"/>
  <c r="Q9045" i="1"/>
  <c r="Q9044" i="1"/>
  <c r="Q9043" i="1"/>
  <c r="Q9042" i="1"/>
  <c r="Q9041" i="1"/>
  <c r="Q9040" i="1"/>
  <c r="Q9039" i="1"/>
  <c r="Q9038" i="1"/>
  <c r="Q9037" i="1"/>
  <c r="Q9036" i="1"/>
  <c r="Q9035" i="1"/>
  <c r="Q9034" i="1"/>
  <c r="Q9033" i="1"/>
  <c r="Q9032" i="1"/>
  <c r="Q9031" i="1"/>
  <c r="Q9030" i="1"/>
  <c r="Q9029" i="1"/>
  <c r="Q9028" i="1"/>
  <c r="Q9027" i="1"/>
  <c r="Q9026" i="1"/>
  <c r="Q9025" i="1"/>
  <c r="Q9024" i="1"/>
  <c r="Q9023" i="1"/>
  <c r="Q9022" i="1"/>
  <c r="Q9021" i="1"/>
  <c r="Q9020" i="1"/>
  <c r="Q9019" i="1"/>
  <c r="Q9018" i="1"/>
  <c r="Q9017" i="1"/>
  <c r="Q9016" i="1"/>
  <c r="Q9015" i="1"/>
  <c r="Q9014" i="1"/>
  <c r="Q9013" i="1"/>
  <c r="Q9012" i="1"/>
  <c r="Q9011" i="1"/>
  <c r="Q9010" i="1"/>
  <c r="Q9009" i="1"/>
  <c r="Q9008" i="1"/>
  <c r="Q9007" i="1"/>
  <c r="Q9006" i="1"/>
  <c r="Q9005" i="1"/>
  <c r="Q9004" i="1"/>
  <c r="Q9003" i="1"/>
  <c r="Q9002" i="1"/>
  <c r="Q9001" i="1"/>
  <c r="Q9000" i="1"/>
  <c r="Q8999" i="1"/>
  <c r="Q8998" i="1"/>
  <c r="Q8997" i="1"/>
  <c r="Q8996" i="1"/>
  <c r="Q8995" i="1"/>
  <c r="Q8994" i="1"/>
  <c r="Q8993" i="1"/>
  <c r="Q8992" i="1"/>
  <c r="Q8991" i="1"/>
  <c r="Q8990" i="1"/>
  <c r="Q8989" i="1"/>
  <c r="Q8988" i="1"/>
  <c r="Q8987" i="1"/>
  <c r="Q8986" i="1"/>
  <c r="Q8985" i="1"/>
  <c r="Q8984" i="1"/>
  <c r="Q8983" i="1"/>
  <c r="Q8982" i="1"/>
  <c r="Q8981" i="1"/>
  <c r="Q8980" i="1"/>
  <c r="Q8979" i="1"/>
  <c r="Q8978" i="1"/>
  <c r="Q8977" i="1"/>
  <c r="Q8976" i="1"/>
  <c r="Q8975" i="1"/>
  <c r="Q8974" i="1"/>
  <c r="Q8973" i="1"/>
  <c r="Q8972" i="1"/>
  <c r="Q8971" i="1"/>
  <c r="Q8970" i="1"/>
  <c r="Q8969" i="1"/>
  <c r="Q8968" i="1"/>
  <c r="Q8967" i="1"/>
  <c r="Q8966" i="1"/>
  <c r="Q8965" i="1"/>
  <c r="Q8964" i="1"/>
  <c r="Q8963" i="1"/>
  <c r="Q8962" i="1"/>
  <c r="Q8961" i="1"/>
  <c r="Q8960" i="1"/>
  <c r="Q8959" i="1"/>
  <c r="Q8958" i="1"/>
  <c r="Q8957" i="1"/>
  <c r="Q8956" i="1"/>
  <c r="Q8955" i="1"/>
  <c r="Q8954" i="1"/>
  <c r="Q8953" i="1"/>
  <c r="Q8952" i="1"/>
  <c r="Q8951" i="1"/>
  <c r="Q8950" i="1"/>
  <c r="Q8949" i="1"/>
  <c r="Q8948" i="1"/>
  <c r="Q8947" i="1"/>
  <c r="Q8946" i="1"/>
  <c r="Q8945" i="1"/>
  <c r="Q8944" i="1"/>
  <c r="Q8943" i="1"/>
  <c r="Q8942" i="1"/>
  <c r="Q8941" i="1"/>
  <c r="Q8940" i="1"/>
  <c r="Q8939" i="1"/>
  <c r="Q8938" i="1"/>
  <c r="Q8937" i="1"/>
  <c r="Q8936" i="1"/>
  <c r="Q8935" i="1"/>
  <c r="Q8934" i="1"/>
  <c r="Q8933" i="1"/>
  <c r="Q8932" i="1"/>
  <c r="Q8931" i="1"/>
  <c r="Q8930" i="1"/>
  <c r="Q8929" i="1"/>
  <c r="Q8928" i="1"/>
  <c r="Q8927" i="1"/>
  <c r="Q8926" i="1"/>
  <c r="Q8925" i="1"/>
  <c r="Q8924" i="1"/>
  <c r="Q8923" i="1"/>
  <c r="Q8922" i="1"/>
  <c r="Q8921" i="1"/>
  <c r="Q8920" i="1"/>
  <c r="Q8919" i="1"/>
  <c r="Q8918" i="1"/>
  <c r="Q8917" i="1"/>
  <c r="Q8916" i="1"/>
  <c r="Q8915" i="1"/>
  <c r="Q8914" i="1"/>
  <c r="Q8913" i="1"/>
  <c r="Q8912" i="1"/>
  <c r="Q8911" i="1"/>
  <c r="Q8910" i="1"/>
  <c r="Q8909" i="1"/>
  <c r="Q8908" i="1"/>
  <c r="Q8907" i="1"/>
  <c r="Q8906" i="1"/>
  <c r="Q8905" i="1"/>
  <c r="Q8904" i="1"/>
  <c r="Q8903" i="1"/>
  <c r="Q8902" i="1"/>
  <c r="Q8901" i="1"/>
  <c r="Q8900" i="1"/>
  <c r="Q8899" i="1"/>
  <c r="Q8898" i="1"/>
  <c r="Q8897" i="1"/>
  <c r="Q8896" i="1"/>
  <c r="Q8895" i="1"/>
  <c r="Q8894" i="1"/>
  <c r="Q8893" i="1"/>
  <c r="Q8892" i="1"/>
  <c r="Q8891" i="1"/>
  <c r="Q8890" i="1"/>
  <c r="Q8889" i="1"/>
  <c r="Q8888" i="1"/>
  <c r="Q8887" i="1"/>
  <c r="Q8886" i="1"/>
  <c r="Q8885" i="1"/>
  <c r="Q8884" i="1"/>
  <c r="Q8883" i="1"/>
  <c r="Q8882" i="1"/>
  <c r="Q8881" i="1"/>
  <c r="Q8880" i="1"/>
  <c r="Q8879" i="1"/>
  <c r="Q8878" i="1"/>
  <c r="Q8877" i="1"/>
  <c r="Q8876" i="1"/>
  <c r="Q8875" i="1"/>
  <c r="Q8874" i="1"/>
  <c r="Q8873" i="1"/>
  <c r="Q8872" i="1"/>
  <c r="Q8871" i="1"/>
  <c r="Q8870" i="1"/>
  <c r="Q8869" i="1"/>
  <c r="Q8868" i="1"/>
  <c r="Q8867" i="1"/>
  <c r="Q8866" i="1"/>
  <c r="Q8865" i="1"/>
  <c r="Q8864" i="1"/>
  <c r="Q8863" i="1"/>
  <c r="Q8862" i="1"/>
  <c r="Q8861" i="1"/>
  <c r="Q8860" i="1"/>
  <c r="Q8859" i="1"/>
  <c r="Q8858" i="1"/>
  <c r="Q8857" i="1"/>
  <c r="Q8856" i="1"/>
  <c r="Q8855" i="1"/>
  <c r="Q8854" i="1"/>
  <c r="Q8853" i="1"/>
  <c r="Q8852" i="1"/>
  <c r="Q8851" i="1"/>
  <c r="Q8850" i="1"/>
  <c r="Q8849" i="1"/>
  <c r="Q8848" i="1"/>
  <c r="Q8847" i="1"/>
  <c r="Q8846" i="1"/>
  <c r="Q8845" i="1"/>
  <c r="Q8844" i="1"/>
  <c r="Q8843" i="1"/>
  <c r="Q8842" i="1"/>
  <c r="Q8841" i="1"/>
  <c r="Q8840" i="1"/>
  <c r="Q8839" i="1"/>
  <c r="Q8838" i="1"/>
  <c r="Q8837" i="1"/>
  <c r="Q8836" i="1"/>
  <c r="Q8835" i="1"/>
  <c r="Q8834" i="1"/>
  <c r="Q8833" i="1"/>
  <c r="Q8832" i="1"/>
  <c r="Q8831" i="1"/>
  <c r="Q8830" i="1"/>
  <c r="Q8829" i="1"/>
  <c r="Q8828" i="1"/>
  <c r="Q8827" i="1"/>
  <c r="Q8826" i="1"/>
  <c r="Q8825" i="1"/>
  <c r="Q8824" i="1"/>
  <c r="Q8823" i="1"/>
  <c r="Q8822" i="1"/>
  <c r="Q8821" i="1"/>
  <c r="Q8820" i="1"/>
  <c r="Q8819" i="1"/>
  <c r="Q8818" i="1"/>
  <c r="Q8817" i="1"/>
  <c r="Q8816" i="1"/>
  <c r="Q8815" i="1"/>
  <c r="Q8814" i="1"/>
  <c r="Q8813" i="1"/>
  <c r="Q8812" i="1"/>
  <c r="Q8811" i="1"/>
  <c r="Q8810" i="1"/>
  <c r="Q8809" i="1"/>
  <c r="Q8808" i="1"/>
  <c r="Q8807" i="1"/>
  <c r="Q8806" i="1"/>
  <c r="Q8805" i="1"/>
  <c r="Q8804" i="1"/>
  <c r="Q8803" i="1"/>
  <c r="Q8802" i="1"/>
  <c r="Q8801" i="1"/>
  <c r="Q8800" i="1"/>
  <c r="Q8799" i="1"/>
  <c r="Q8798" i="1"/>
  <c r="Q8797" i="1"/>
  <c r="Q8796" i="1"/>
  <c r="Q8795" i="1"/>
  <c r="Q8794" i="1"/>
  <c r="Q8793" i="1"/>
  <c r="Q8792" i="1"/>
  <c r="Q8791" i="1"/>
  <c r="Q8790" i="1"/>
  <c r="Q8789" i="1"/>
  <c r="Q8788" i="1"/>
  <c r="Q8787" i="1"/>
  <c r="Q8786" i="1"/>
  <c r="Q8785" i="1"/>
  <c r="Q8784" i="1"/>
  <c r="Q8783" i="1"/>
  <c r="Q8782" i="1"/>
  <c r="Q8781" i="1"/>
  <c r="Q8780" i="1"/>
  <c r="Q8779" i="1"/>
  <c r="Q8778" i="1"/>
  <c r="Q8777" i="1"/>
  <c r="Q8776" i="1"/>
  <c r="Q8775" i="1"/>
  <c r="Q8774" i="1"/>
  <c r="Q8773" i="1"/>
  <c r="Q8772" i="1"/>
  <c r="Q8771" i="1"/>
  <c r="Q8770" i="1"/>
  <c r="Q8769" i="1"/>
  <c r="Q8768" i="1"/>
  <c r="Q8767" i="1"/>
  <c r="Q8766" i="1"/>
  <c r="Q8765" i="1"/>
  <c r="Q8764" i="1"/>
  <c r="Q8763" i="1"/>
  <c r="Q8762" i="1"/>
  <c r="Q8761" i="1"/>
  <c r="Q8760" i="1"/>
  <c r="Q8759" i="1"/>
  <c r="Q8758" i="1"/>
  <c r="Q8757" i="1"/>
  <c r="Q8756" i="1"/>
  <c r="Q8755" i="1"/>
  <c r="Q8754" i="1"/>
  <c r="Q8753" i="1"/>
  <c r="Q8752" i="1"/>
  <c r="Q8751" i="1"/>
  <c r="Q8750" i="1"/>
  <c r="Q8749" i="1"/>
  <c r="Q8748" i="1"/>
  <c r="Q8747" i="1"/>
  <c r="Q8746" i="1"/>
  <c r="Q8745" i="1"/>
  <c r="Q8744" i="1"/>
  <c r="Q8743" i="1"/>
  <c r="Q8742" i="1"/>
  <c r="Q8741" i="1"/>
  <c r="Q8740" i="1"/>
  <c r="Q8739" i="1"/>
  <c r="Q8738" i="1"/>
  <c r="Q8737" i="1"/>
  <c r="Q8736" i="1"/>
  <c r="Q8735" i="1"/>
  <c r="Q8734" i="1"/>
  <c r="Q8733" i="1"/>
  <c r="Q8732" i="1"/>
  <c r="Q8731" i="1"/>
  <c r="Q8730" i="1"/>
  <c r="Q8729" i="1"/>
  <c r="Q8728" i="1"/>
  <c r="Q8727" i="1"/>
  <c r="Q8726" i="1"/>
  <c r="Q8725" i="1"/>
  <c r="Q8724" i="1"/>
  <c r="Q8723" i="1"/>
  <c r="Q8722" i="1"/>
  <c r="Q8721" i="1"/>
  <c r="Q8720" i="1"/>
  <c r="Q8719" i="1"/>
  <c r="Q8718" i="1"/>
  <c r="Q8717" i="1"/>
  <c r="Q8716" i="1"/>
  <c r="Q8715" i="1"/>
  <c r="Q8714" i="1"/>
  <c r="Q8713" i="1"/>
  <c r="Q8712" i="1"/>
  <c r="Q8711" i="1"/>
  <c r="Q8710" i="1"/>
  <c r="Q8709" i="1"/>
  <c r="Q8708" i="1"/>
  <c r="Q8707" i="1"/>
  <c r="Q8706" i="1"/>
  <c r="Q8705" i="1"/>
  <c r="Q8704" i="1"/>
  <c r="Q8703" i="1"/>
  <c r="Q8702" i="1"/>
  <c r="Q8701" i="1"/>
  <c r="Q8700" i="1"/>
  <c r="Q8699" i="1"/>
  <c r="Q8698" i="1"/>
  <c r="Q8697" i="1"/>
  <c r="Q8696" i="1"/>
  <c r="Q8695" i="1"/>
  <c r="Q8694" i="1"/>
  <c r="Q8693" i="1"/>
  <c r="Q8692" i="1"/>
  <c r="Q8691" i="1"/>
  <c r="Q8690" i="1"/>
  <c r="Q8689" i="1"/>
  <c r="Q8688" i="1"/>
  <c r="Q8687" i="1"/>
  <c r="Q8686" i="1"/>
  <c r="Q8685" i="1"/>
  <c r="Q8684" i="1"/>
  <c r="Q8683" i="1"/>
  <c r="Q8682" i="1"/>
  <c r="Q8681" i="1"/>
  <c r="Q8680" i="1"/>
  <c r="Q8679" i="1"/>
  <c r="Q8678" i="1"/>
  <c r="Q8677" i="1"/>
  <c r="Q8676" i="1"/>
  <c r="Q8675" i="1"/>
  <c r="Q8674" i="1"/>
  <c r="Q8673" i="1"/>
  <c r="Q8672" i="1"/>
  <c r="Q8671" i="1"/>
  <c r="Q8670" i="1"/>
  <c r="Q8669" i="1"/>
  <c r="Q8668" i="1"/>
  <c r="Q8667" i="1"/>
  <c r="Q8666" i="1"/>
  <c r="Q8665" i="1"/>
  <c r="Q8664" i="1"/>
  <c r="Q8663" i="1"/>
  <c r="Q8662" i="1"/>
  <c r="Q8661" i="1"/>
  <c r="Q8660" i="1"/>
  <c r="Q8659" i="1"/>
  <c r="Q8658" i="1"/>
  <c r="Q8657" i="1"/>
  <c r="Q8656" i="1"/>
  <c r="Q8655" i="1"/>
  <c r="Q8654" i="1"/>
  <c r="Q8653" i="1"/>
  <c r="Q8652" i="1"/>
  <c r="Q8651" i="1"/>
  <c r="Q8650" i="1"/>
  <c r="Q8649" i="1"/>
  <c r="Q8648" i="1"/>
  <c r="Q8647" i="1"/>
  <c r="Q8646" i="1"/>
  <c r="Q8645" i="1"/>
  <c r="Q8644" i="1"/>
  <c r="Q8643" i="1"/>
  <c r="Q8642" i="1"/>
  <c r="Q8641" i="1"/>
  <c r="Q8640" i="1"/>
  <c r="Q8639" i="1"/>
  <c r="Q8638" i="1"/>
  <c r="Q8637" i="1"/>
  <c r="Q8636" i="1"/>
  <c r="Q8635" i="1"/>
  <c r="Q8634" i="1"/>
  <c r="Q8633" i="1"/>
  <c r="Q8632" i="1"/>
  <c r="Q8631" i="1"/>
  <c r="Q8630" i="1"/>
  <c r="Q8629" i="1"/>
  <c r="Q8628" i="1"/>
  <c r="Q8627" i="1"/>
  <c r="Q8626" i="1"/>
  <c r="Q8625" i="1"/>
  <c r="Q8624" i="1"/>
  <c r="Q8623" i="1"/>
  <c r="Q8622" i="1"/>
  <c r="Q8621" i="1"/>
  <c r="Q8620" i="1"/>
  <c r="Q8619" i="1"/>
  <c r="Q8618" i="1"/>
  <c r="Q8617" i="1"/>
  <c r="Q8616" i="1"/>
  <c r="Q8615" i="1"/>
  <c r="Q8614" i="1"/>
  <c r="Q8613" i="1"/>
  <c r="Q8612" i="1"/>
  <c r="Q8611" i="1"/>
  <c r="Q8610" i="1"/>
  <c r="Q8609" i="1"/>
  <c r="Q8608" i="1"/>
  <c r="Q8607" i="1"/>
  <c r="Q8606" i="1"/>
  <c r="Q8605" i="1"/>
  <c r="Q8604" i="1"/>
  <c r="Q8603" i="1"/>
  <c r="Q8602" i="1"/>
  <c r="Q8601" i="1"/>
  <c r="Q8600" i="1"/>
  <c r="Q8599" i="1"/>
  <c r="Q8598" i="1"/>
  <c r="Q8597" i="1"/>
  <c r="Q8596" i="1"/>
  <c r="Q8595" i="1"/>
  <c r="Q8594" i="1"/>
  <c r="Q8593" i="1"/>
  <c r="Q8592" i="1"/>
  <c r="Q8591" i="1"/>
  <c r="Q8590" i="1"/>
  <c r="Q8589" i="1"/>
  <c r="Q8588" i="1"/>
  <c r="Q8587" i="1"/>
  <c r="Q8586" i="1"/>
  <c r="Q8585" i="1"/>
  <c r="Q8584" i="1"/>
  <c r="Q8583" i="1"/>
  <c r="Q8582" i="1"/>
  <c r="Q8581" i="1"/>
  <c r="Q8580" i="1"/>
  <c r="Q8579" i="1"/>
  <c r="Q8578" i="1"/>
  <c r="Q8577" i="1"/>
  <c r="Q8576" i="1"/>
  <c r="Q8575" i="1"/>
  <c r="Q8574" i="1"/>
  <c r="Q8573" i="1"/>
  <c r="Q8572" i="1"/>
  <c r="Q8571" i="1"/>
  <c r="Q8570" i="1"/>
  <c r="Q8569" i="1"/>
  <c r="Q8568" i="1"/>
  <c r="Q8567" i="1"/>
  <c r="Q8566" i="1"/>
  <c r="Q8565" i="1"/>
  <c r="Q8564" i="1"/>
  <c r="Q8563" i="1"/>
  <c r="Q8562" i="1"/>
  <c r="Q8561" i="1"/>
  <c r="Q8560" i="1"/>
  <c r="Q8559" i="1"/>
  <c r="Q8558" i="1"/>
  <c r="Q8557" i="1"/>
  <c r="Q8556" i="1"/>
  <c r="Q8555" i="1"/>
  <c r="Q8554" i="1"/>
  <c r="Q8553" i="1"/>
  <c r="Q8552" i="1"/>
  <c r="Q8551" i="1"/>
  <c r="Q8550" i="1"/>
  <c r="Q8549" i="1"/>
  <c r="Q8548" i="1"/>
  <c r="Q8547" i="1"/>
  <c r="Q8546" i="1"/>
  <c r="Q8545" i="1"/>
  <c r="Q8544" i="1"/>
  <c r="Q8543" i="1"/>
  <c r="Q8542" i="1"/>
  <c r="Q8541" i="1"/>
  <c r="Q8540" i="1"/>
  <c r="Q8539" i="1"/>
  <c r="Q8538" i="1"/>
  <c r="Q8537" i="1"/>
  <c r="Q8536" i="1"/>
  <c r="Q8535" i="1"/>
  <c r="Q8534" i="1"/>
  <c r="Q8533" i="1"/>
  <c r="Q8532" i="1"/>
  <c r="Q8531" i="1"/>
  <c r="Q8530" i="1"/>
  <c r="Q8529" i="1"/>
  <c r="Q8528" i="1"/>
  <c r="Q8527" i="1"/>
  <c r="Q8526" i="1"/>
  <c r="Q8525" i="1"/>
  <c r="Q8524" i="1"/>
  <c r="Q8523" i="1"/>
  <c r="Q8522" i="1"/>
  <c r="Q8521" i="1"/>
  <c r="Q8520" i="1"/>
  <c r="Q8519" i="1"/>
  <c r="Q8518" i="1"/>
  <c r="Q8517" i="1"/>
  <c r="Q8516" i="1"/>
  <c r="Q8515" i="1"/>
  <c r="Q8514" i="1"/>
  <c r="Q8513" i="1"/>
  <c r="Q8512" i="1"/>
  <c r="Q8511" i="1"/>
  <c r="Q8510" i="1"/>
  <c r="Q8509" i="1"/>
  <c r="Q8508" i="1"/>
  <c r="Q8507" i="1"/>
  <c r="Q8506" i="1"/>
  <c r="Q8505" i="1"/>
  <c r="Q8504" i="1"/>
  <c r="Q8503" i="1"/>
  <c r="Q8502" i="1"/>
  <c r="Q8501" i="1"/>
  <c r="Q8500" i="1"/>
  <c r="Q8499" i="1"/>
  <c r="Q8498" i="1"/>
  <c r="Q8497" i="1"/>
  <c r="Q8496" i="1"/>
  <c r="Q8495" i="1"/>
  <c r="Q8494" i="1"/>
  <c r="Q8493" i="1"/>
  <c r="Q8492" i="1"/>
  <c r="Q8491" i="1"/>
  <c r="Q8490" i="1"/>
  <c r="Q8489" i="1"/>
  <c r="Q8488" i="1"/>
  <c r="Q8487" i="1"/>
  <c r="Q8486" i="1"/>
  <c r="Q8485" i="1"/>
  <c r="Q8484" i="1"/>
  <c r="Q8483" i="1"/>
  <c r="Q8482" i="1"/>
  <c r="Q8481" i="1"/>
  <c r="Q8480" i="1"/>
  <c r="Q8479" i="1"/>
  <c r="Q8478" i="1"/>
  <c r="Q8477" i="1"/>
  <c r="Q8476" i="1"/>
  <c r="Q8475" i="1"/>
  <c r="Q8474" i="1"/>
  <c r="Q8473" i="1"/>
  <c r="Q8472" i="1"/>
  <c r="Q8471" i="1"/>
  <c r="Q8470" i="1"/>
  <c r="Q8469" i="1"/>
  <c r="Q8468" i="1"/>
  <c r="Q8467" i="1"/>
  <c r="Q8466" i="1"/>
  <c r="Q8465" i="1"/>
  <c r="Q8464" i="1"/>
  <c r="Q8463" i="1"/>
  <c r="Q8462" i="1"/>
  <c r="Q8461" i="1"/>
  <c r="Q8460" i="1"/>
  <c r="Q8459" i="1"/>
  <c r="Q8458" i="1"/>
  <c r="Q8457" i="1"/>
  <c r="Q8456" i="1"/>
  <c r="Q8455" i="1"/>
  <c r="Q8454" i="1"/>
  <c r="Q8453" i="1"/>
  <c r="Q8452" i="1"/>
  <c r="Q8451" i="1"/>
  <c r="Q8450" i="1"/>
  <c r="Q8449" i="1"/>
  <c r="Q8448" i="1"/>
  <c r="Q8447" i="1"/>
  <c r="Q8446" i="1"/>
  <c r="Q8445" i="1"/>
  <c r="Q8444" i="1"/>
  <c r="Q8443" i="1"/>
  <c r="Q8442" i="1"/>
  <c r="Q8441" i="1"/>
  <c r="Q8440" i="1"/>
  <c r="Q8439" i="1"/>
  <c r="Q8438" i="1"/>
  <c r="Q8437" i="1"/>
  <c r="Q8436" i="1"/>
  <c r="Q8435" i="1"/>
  <c r="Q8434" i="1"/>
  <c r="Q8433" i="1"/>
  <c r="Q8432" i="1"/>
  <c r="Q8431" i="1"/>
  <c r="Q8430" i="1"/>
  <c r="Q8429" i="1"/>
  <c r="Q8428" i="1"/>
  <c r="Q8427" i="1"/>
  <c r="Q8426" i="1"/>
  <c r="Q8425" i="1"/>
  <c r="Q8424" i="1"/>
  <c r="Q8423" i="1"/>
  <c r="Q8422" i="1"/>
  <c r="Q8421" i="1"/>
  <c r="Q8420" i="1"/>
  <c r="Q8419" i="1"/>
  <c r="Q8418" i="1"/>
  <c r="Q8417" i="1"/>
  <c r="Q8416" i="1"/>
  <c r="Q8415" i="1"/>
  <c r="Q8414" i="1"/>
  <c r="Q8413" i="1"/>
  <c r="Q8412" i="1"/>
  <c r="Q8411" i="1"/>
  <c r="Q8410" i="1"/>
  <c r="Q8409" i="1"/>
  <c r="Q8408" i="1"/>
  <c r="Q8407" i="1"/>
  <c r="Q8406" i="1"/>
  <c r="Q8405" i="1"/>
  <c r="Q8404" i="1"/>
  <c r="Q8403" i="1"/>
  <c r="Q8402" i="1"/>
  <c r="Q8401" i="1"/>
  <c r="Q8400" i="1"/>
  <c r="Q8399" i="1"/>
  <c r="Q8398" i="1"/>
  <c r="Q8397" i="1"/>
  <c r="Q8396" i="1"/>
  <c r="Q8395" i="1"/>
  <c r="Q8394" i="1"/>
  <c r="Q8393" i="1"/>
  <c r="Q8392" i="1"/>
  <c r="Q8391" i="1"/>
  <c r="Q8390" i="1"/>
  <c r="Q8389" i="1"/>
  <c r="Q8388" i="1"/>
  <c r="Q8387" i="1"/>
  <c r="Q8386" i="1"/>
  <c r="Q8385" i="1"/>
  <c r="Q8384" i="1"/>
  <c r="Q8383" i="1"/>
  <c r="Q8382" i="1"/>
  <c r="Q8381" i="1"/>
  <c r="Q8380" i="1"/>
  <c r="Q8379" i="1"/>
  <c r="Q8378" i="1"/>
  <c r="Q8377" i="1"/>
  <c r="Q8376" i="1"/>
  <c r="Q8375" i="1"/>
  <c r="Q8374" i="1"/>
  <c r="Q8373" i="1"/>
  <c r="Q8372" i="1"/>
  <c r="Q8371" i="1"/>
  <c r="Q8370" i="1"/>
  <c r="Q8369" i="1"/>
  <c r="Q8368" i="1"/>
  <c r="Q8367" i="1"/>
  <c r="Q8366" i="1"/>
  <c r="Q8365" i="1"/>
  <c r="Q8364" i="1"/>
  <c r="Q8363" i="1"/>
  <c r="Q8362" i="1"/>
  <c r="Q8361" i="1"/>
  <c r="Q8360" i="1"/>
  <c r="Q8359" i="1"/>
  <c r="Q8358" i="1"/>
  <c r="Q8357" i="1"/>
  <c r="Q8356" i="1"/>
  <c r="Q8355" i="1"/>
  <c r="Q8354" i="1"/>
  <c r="Q8353" i="1"/>
  <c r="Q8352" i="1"/>
  <c r="Q8351" i="1"/>
  <c r="Q8350" i="1"/>
  <c r="Q8349" i="1"/>
  <c r="Q8348" i="1"/>
  <c r="Q8347" i="1"/>
  <c r="Q8346" i="1"/>
  <c r="Q8345" i="1"/>
  <c r="Q8344" i="1"/>
  <c r="Q8343" i="1"/>
  <c r="Q8342" i="1"/>
  <c r="Q8341" i="1"/>
  <c r="Q8340" i="1"/>
  <c r="Q8339" i="1"/>
  <c r="Q8338" i="1"/>
  <c r="Q8337" i="1"/>
  <c r="Q8336" i="1"/>
  <c r="Q8335" i="1"/>
  <c r="Q8334" i="1"/>
  <c r="Q8333" i="1"/>
  <c r="Q8332" i="1"/>
  <c r="Q8331" i="1"/>
  <c r="Q8330" i="1"/>
  <c r="Q8329" i="1"/>
  <c r="Q8328" i="1"/>
  <c r="Q8327" i="1"/>
  <c r="Q8326" i="1"/>
  <c r="Q8325" i="1"/>
  <c r="Q8324" i="1"/>
  <c r="Q8323" i="1"/>
  <c r="Q8322" i="1"/>
  <c r="Q8321" i="1"/>
  <c r="Q8320" i="1"/>
  <c r="Q8319" i="1"/>
  <c r="Q8318" i="1"/>
  <c r="Q8317" i="1"/>
  <c r="Q8316" i="1"/>
  <c r="Q8315" i="1"/>
  <c r="Q8314" i="1"/>
  <c r="Q8313" i="1"/>
  <c r="Q8312" i="1"/>
  <c r="Q8311" i="1"/>
  <c r="Q8310" i="1"/>
  <c r="Q8309" i="1"/>
  <c r="Q8308" i="1"/>
  <c r="Q8307" i="1"/>
  <c r="Q8306" i="1"/>
  <c r="Q8305" i="1"/>
  <c r="Q8304" i="1"/>
  <c r="Q8303" i="1"/>
  <c r="Q8302" i="1"/>
  <c r="Q8301" i="1"/>
  <c r="Q8300" i="1"/>
  <c r="Q8299" i="1"/>
  <c r="Q8298" i="1"/>
  <c r="Q8297" i="1"/>
  <c r="Q8296" i="1"/>
  <c r="Q8295" i="1"/>
  <c r="Q8294" i="1"/>
  <c r="Q8293" i="1"/>
  <c r="Q8292" i="1"/>
  <c r="Q8291" i="1"/>
  <c r="Q8290" i="1"/>
  <c r="Q8289" i="1"/>
  <c r="Q8288" i="1"/>
  <c r="Q8287" i="1"/>
  <c r="Q8286" i="1"/>
  <c r="Q8285" i="1"/>
  <c r="Q8284" i="1"/>
  <c r="Q8283" i="1"/>
  <c r="Q8282" i="1"/>
  <c r="Q8281" i="1"/>
  <c r="Q8280" i="1"/>
  <c r="Q8279" i="1"/>
  <c r="Q8278" i="1"/>
  <c r="Q8277" i="1"/>
  <c r="Q8276" i="1"/>
  <c r="Q8275" i="1"/>
  <c r="Q8274" i="1"/>
  <c r="Q8273" i="1"/>
  <c r="Q8272" i="1"/>
  <c r="Q8271" i="1"/>
  <c r="Q8270" i="1"/>
  <c r="Q8269" i="1"/>
  <c r="Q8268" i="1"/>
  <c r="Q8267" i="1"/>
  <c r="Q8266" i="1"/>
  <c r="Q8265" i="1"/>
  <c r="Q8264" i="1"/>
  <c r="Q8263" i="1"/>
  <c r="Q8262" i="1"/>
  <c r="Q8261" i="1"/>
  <c r="Q8260" i="1"/>
  <c r="Q8259" i="1"/>
  <c r="Q8258" i="1"/>
  <c r="Q8257" i="1"/>
  <c r="Q8256" i="1"/>
  <c r="Q8255" i="1"/>
  <c r="Q8254" i="1"/>
  <c r="Q8253" i="1"/>
  <c r="Q8252" i="1"/>
  <c r="Q8251" i="1"/>
  <c r="Q8250" i="1"/>
  <c r="Q8249" i="1"/>
  <c r="Q8248" i="1"/>
  <c r="Q8247" i="1"/>
  <c r="Q8246" i="1"/>
  <c r="Q8245" i="1"/>
  <c r="Q8244" i="1"/>
  <c r="Q8243" i="1"/>
  <c r="Q8242" i="1"/>
  <c r="Q8241" i="1"/>
  <c r="Q8240" i="1"/>
  <c r="Q8239" i="1"/>
  <c r="Q8238" i="1"/>
  <c r="Q8237" i="1"/>
  <c r="Q8236" i="1"/>
  <c r="Q8235" i="1"/>
  <c r="Q8234" i="1"/>
  <c r="Q8233" i="1"/>
  <c r="Q8232" i="1"/>
  <c r="Q8231" i="1"/>
  <c r="Q8230" i="1"/>
  <c r="Q8229" i="1"/>
  <c r="Q8228" i="1"/>
  <c r="Q8227" i="1"/>
  <c r="Q8226" i="1"/>
  <c r="Q8225" i="1"/>
  <c r="Q8224" i="1"/>
  <c r="Q8223" i="1"/>
  <c r="Q8222" i="1"/>
  <c r="Q8221" i="1"/>
  <c r="Q8220" i="1"/>
  <c r="Q8219" i="1"/>
  <c r="Q8218" i="1"/>
  <c r="Q8217" i="1"/>
  <c r="Q8216" i="1"/>
  <c r="Q8215" i="1"/>
  <c r="Q8214" i="1"/>
  <c r="Q8213" i="1"/>
  <c r="Q8212" i="1"/>
  <c r="Q8211" i="1"/>
  <c r="Q8210" i="1"/>
  <c r="Q8209" i="1"/>
  <c r="Q8208" i="1"/>
  <c r="Q8207" i="1"/>
  <c r="Q8206" i="1"/>
  <c r="Q8205" i="1"/>
  <c r="Q8204" i="1"/>
  <c r="Q8203" i="1"/>
  <c r="Q8202" i="1"/>
  <c r="Q8201" i="1"/>
  <c r="Q8200" i="1"/>
  <c r="Q8199" i="1"/>
  <c r="Q8198" i="1"/>
  <c r="Q8197" i="1"/>
  <c r="Q8196" i="1"/>
  <c r="Q8195" i="1"/>
  <c r="Q8194" i="1"/>
  <c r="Q8193" i="1"/>
  <c r="Q8192" i="1"/>
  <c r="Q8191" i="1"/>
  <c r="Q8190" i="1"/>
  <c r="Q8189" i="1"/>
  <c r="Q8188" i="1"/>
  <c r="Q8187" i="1"/>
  <c r="Q8186" i="1"/>
  <c r="Q8185" i="1"/>
  <c r="Q8184" i="1"/>
  <c r="Q8183" i="1"/>
  <c r="Q8182" i="1"/>
  <c r="Q8181" i="1"/>
  <c r="Q8180" i="1"/>
  <c r="Q8179" i="1"/>
  <c r="Q8178" i="1"/>
  <c r="Q8177" i="1"/>
  <c r="Q8176" i="1"/>
  <c r="Q8175" i="1"/>
  <c r="Q8174" i="1"/>
  <c r="Q8173" i="1"/>
  <c r="Q8172" i="1"/>
  <c r="Q8171" i="1"/>
  <c r="Q8170" i="1"/>
  <c r="Q8169" i="1"/>
  <c r="Q8168" i="1"/>
  <c r="Q8167" i="1"/>
  <c r="Q8166" i="1"/>
  <c r="Q8165" i="1"/>
  <c r="Q8164" i="1"/>
  <c r="Q8163" i="1"/>
  <c r="Q8162" i="1"/>
  <c r="Q8161" i="1"/>
  <c r="Q8160" i="1"/>
  <c r="Q8159" i="1"/>
  <c r="Q8158" i="1"/>
  <c r="Q8157" i="1"/>
  <c r="Q8156" i="1"/>
  <c r="Q8155" i="1"/>
  <c r="Q8154" i="1"/>
  <c r="Q8153" i="1"/>
  <c r="Q8152" i="1"/>
  <c r="Q8151" i="1"/>
  <c r="Q8150" i="1"/>
  <c r="Q8149" i="1"/>
  <c r="Q8148" i="1"/>
  <c r="Q8147" i="1"/>
  <c r="Q8146" i="1"/>
  <c r="Q8145" i="1"/>
  <c r="Q8144" i="1"/>
  <c r="Q8143" i="1"/>
  <c r="Q8142" i="1"/>
  <c r="Q8141" i="1"/>
  <c r="Q8140" i="1"/>
  <c r="Q8139" i="1"/>
  <c r="Q8138" i="1"/>
  <c r="Q8137" i="1"/>
  <c r="Q8136" i="1"/>
  <c r="Q8135" i="1"/>
  <c r="Q8134" i="1"/>
  <c r="Q8133" i="1"/>
  <c r="Q8132" i="1"/>
  <c r="Q8131" i="1"/>
  <c r="Q8130" i="1"/>
  <c r="Q8129" i="1"/>
  <c r="Q8128" i="1"/>
  <c r="Q8127" i="1"/>
  <c r="Q8126" i="1"/>
  <c r="Q8125" i="1"/>
  <c r="Q8124" i="1"/>
  <c r="Q8123" i="1"/>
  <c r="Q8122" i="1"/>
  <c r="Q8121" i="1"/>
  <c r="Q8120" i="1"/>
  <c r="Q8119" i="1"/>
  <c r="Q8118" i="1"/>
  <c r="Q8117" i="1"/>
  <c r="Q8116" i="1"/>
  <c r="Q8115" i="1"/>
  <c r="Q8114" i="1"/>
  <c r="Q8113" i="1"/>
  <c r="Q8112" i="1"/>
  <c r="Q8111" i="1"/>
  <c r="Q8110" i="1"/>
  <c r="Q8109" i="1"/>
  <c r="Q8108" i="1"/>
  <c r="Q8107" i="1"/>
  <c r="Q8106" i="1"/>
  <c r="Q8105" i="1"/>
  <c r="Q8104" i="1"/>
  <c r="Q8103" i="1"/>
  <c r="Q8102" i="1"/>
  <c r="Q8101" i="1"/>
  <c r="Q8100" i="1"/>
  <c r="Q8099" i="1"/>
  <c r="Q8098" i="1"/>
  <c r="Q8097" i="1"/>
  <c r="Q8096" i="1"/>
  <c r="Q8095" i="1"/>
  <c r="Q8094" i="1"/>
  <c r="Q8093" i="1"/>
  <c r="Q8092" i="1"/>
  <c r="Q8091" i="1"/>
  <c r="Q8090" i="1"/>
  <c r="Q8089" i="1"/>
  <c r="Q8088" i="1"/>
  <c r="Q8087" i="1"/>
  <c r="Q8086" i="1"/>
  <c r="Q8085" i="1"/>
  <c r="Q8084" i="1"/>
  <c r="Q8083" i="1"/>
  <c r="Q8082" i="1"/>
  <c r="Q8081" i="1"/>
  <c r="Q8080" i="1"/>
  <c r="Q8079" i="1"/>
  <c r="Q8078" i="1"/>
  <c r="Q8077" i="1"/>
  <c r="Q8076" i="1"/>
  <c r="Q8075" i="1"/>
  <c r="Q8074" i="1"/>
  <c r="Q8073" i="1"/>
  <c r="Q8072" i="1"/>
  <c r="Q8071" i="1"/>
  <c r="Q8070" i="1"/>
  <c r="Q8069" i="1"/>
  <c r="Q8068" i="1"/>
  <c r="Q8067" i="1"/>
  <c r="Q8066" i="1"/>
  <c r="Q8065" i="1"/>
  <c r="Q8064" i="1"/>
  <c r="Q8063" i="1"/>
  <c r="Q8062" i="1"/>
  <c r="Q8061" i="1"/>
  <c r="Q8060" i="1"/>
  <c r="Q8059" i="1"/>
  <c r="Q8058" i="1"/>
  <c r="Q8057" i="1"/>
  <c r="Q8056" i="1"/>
  <c r="Q8055" i="1"/>
  <c r="Q8054" i="1"/>
  <c r="Q8053" i="1"/>
  <c r="Q8052" i="1"/>
  <c r="Q8051" i="1"/>
  <c r="Q8050" i="1"/>
  <c r="Q8049" i="1"/>
  <c r="Q8048" i="1"/>
  <c r="Q8047" i="1"/>
  <c r="Q8046" i="1"/>
  <c r="Q8045" i="1"/>
  <c r="Q8044" i="1"/>
  <c r="Q8043" i="1"/>
  <c r="Q8042" i="1"/>
  <c r="Q8041" i="1"/>
  <c r="Q8040" i="1"/>
  <c r="Q8039" i="1"/>
  <c r="Q8038" i="1"/>
  <c r="Q8037" i="1"/>
  <c r="Q8036" i="1"/>
  <c r="Q8035" i="1"/>
  <c r="Q8034" i="1"/>
  <c r="Q8033" i="1"/>
  <c r="Q8032" i="1"/>
  <c r="Q8031" i="1"/>
  <c r="Q8030" i="1"/>
  <c r="Q8029" i="1"/>
  <c r="Q8028" i="1"/>
  <c r="Q8027" i="1"/>
  <c r="Q8026" i="1"/>
  <c r="Q8025" i="1"/>
  <c r="Q8024" i="1"/>
  <c r="Q8023" i="1"/>
  <c r="Q8022" i="1"/>
  <c r="Q8021" i="1"/>
  <c r="Q8020" i="1"/>
  <c r="Q8019" i="1"/>
  <c r="Q8018" i="1"/>
  <c r="Q8017" i="1"/>
  <c r="Q8016" i="1"/>
  <c r="Q8015" i="1"/>
  <c r="Q8014" i="1"/>
  <c r="Q8013" i="1"/>
  <c r="Q8012" i="1"/>
  <c r="Q8011" i="1"/>
  <c r="Q8010" i="1"/>
  <c r="Q8009" i="1"/>
  <c r="Q8008" i="1"/>
  <c r="Q8007" i="1"/>
  <c r="Q8006" i="1"/>
  <c r="Q8005" i="1"/>
  <c r="Q8004" i="1"/>
  <c r="Q8003" i="1"/>
  <c r="Q8002" i="1"/>
  <c r="Q8001" i="1"/>
  <c r="Q8000" i="1"/>
  <c r="Q7999" i="1"/>
  <c r="Q7998" i="1"/>
  <c r="Q7997" i="1"/>
  <c r="Q7996" i="1"/>
  <c r="Q7995" i="1"/>
  <c r="Q7994" i="1"/>
  <c r="Q7993" i="1"/>
  <c r="Q7992" i="1"/>
  <c r="Q7991" i="1"/>
  <c r="Q7990" i="1"/>
  <c r="Q7989" i="1"/>
  <c r="Q7988" i="1"/>
  <c r="Q7987" i="1"/>
  <c r="Q7986" i="1"/>
  <c r="Q7985" i="1"/>
  <c r="Q7984" i="1"/>
  <c r="Q7983" i="1"/>
  <c r="Q7982" i="1"/>
  <c r="Q7981" i="1"/>
  <c r="Q7980" i="1"/>
  <c r="Q7979" i="1"/>
  <c r="Q7978" i="1"/>
  <c r="Q7977" i="1"/>
  <c r="Q7976" i="1"/>
  <c r="Q7975" i="1"/>
  <c r="Q7974" i="1"/>
  <c r="Q7973" i="1"/>
  <c r="Q7972" i="1"/>
  <c r="Q7971" i="1"/>
  <c r="Q7970" i="1"/>
  <c r="Q7969" i="1"/>
  <c r="Q7968" i="1"/>
  <c r="Q7967" i="1"/>
  <c r="Q7966" i="1"/>
  <c r="Q7965" i="1"/>
  <c r="Q7964" i="1"/>
  <c r="Q7963" i="1"/>
  <c r="Q7962" i="1"/>
  <c r="Q7961" i="1"/>
  <c r="Q7960" i="1"/>
  <c r="Q7959" i="1"/>
  <c r="Q7958" i="1"/>
  <c r="Q7957" i="1"/>
  <c r="Q7956" i="1"/>
  <c r="Q7955" i="1"/>
  <c r="Q7954" i="1"/>
  <c r="Q7953" i="1"/>
  <c r="Q7952" i="1"/>
  <c r="Q7951" i="1"/>
  <c r="Q7950" i="1"/>
  <c r="Q7949" i="1"/>
  <c r="Q7948" i="1"/>
  <c r="Q7947" i="1"/>
  <c r="Q7946" i="1"/>
  <c r="Q7945" i="1"/>
  <c r="Q7944" i="1"/>
  <c r="Q7943" i="1"/>
  <c r="Q7942" i="1"/>
  <c r="Q7941" i="1"/>
  <c r="Q7940" i="1"/>
  <c r="Q7939" i="1"/>
  <c r="Q7938" i="1"/>
  <c r="Q7937" i="1"/>
  <c r="Q7936" i="1"/>
  <c r="Q7935" i="1"/>
  <c r="Q7934" i="1"/>
  <c r="Q7933" i="1"/>
  <c r="Q7932" i="1"/>
  <c r="Q7931" i="1"/>
  <c r="Q7930" i="1"/>
  <c r="Q7929" i="1"/>
  <c r="Q7928" i="1"/>
  <c r="Q7927" i="1"/>
  <c r="Q7926" i="1"/>
  <c r="Q7925" i="1"/>
  <c r="Q7924" i="1"/>
  <c r="Q7923" i="1"/>
  <c r="Q7922" i="1"/>
  <c r="Q7921" i="1"/>
  <c r="Q7920" i="1"/>
  <c r="Q7919" i="1"/>
  <c r="Q7918" i="1"/>
  <c r="Q7917" i="1"/>
  <c r="Q7916" i="1"/>
  <c r="Q7915" i="1"/>
  <c r="Q7914" i="1"/>
  <c r="Q7913" i="1"/>
  <c r="Q7912" i="1"/>
  <c r="Q7911" i="1"/>
  <c r="Q7910" i="1"/>
  <c r="Q7909" i="1"/>
  <c r="Q7908" i="1"/>
  <c r="Q7907" i="1"/>
  <c r="Q7906" i="1"/>
  <c r="Q7905" i="1"/>
  <c r="Q7904" i="1"/>
  <c r="Q7903" i="1"/>
  <c r="Q7902" i="1"/>
  <c r="Q7901" i="1"/>
  <c r="Q7900" i="1"/>
  <c r="Q7899" i="1"/>
  <c r="Q7898" i="1"/>
  <c r="Q7897" i="1"/>
  <c r="Q7896" i="1"/>
  <c r="Q7895" i="1"/>
  <c r="Q7894" i="1"/>
  <c r="Q7893" i="1"/>
  <c r="Q7892" i="1"/>
  <c r="Q7891" i="1"/>
  <c r="Q7890" i="1"/>
  <c r="Q7889" i="1"/>
  <c r="Q7888" i="1"/>
  <c r="Q7887" i="1"/>
  <c r="Q7886" i="1"/>
  <c r="Q7885" i="1"/>
  <c r="Q7884" i="1"/>
  <c r="Q7883" i="1"/>
  <c r="Q7882" i="1"/>
  <c r="Q7881" i="1"/>
  <c r="Q7880" i="1"/>
  <c r="Q7879" i="1"/>
  <c r="Q7878" i="1"/>
  <c r="Q7877" i="1"/>
  <c r="Q7876" i="1"/>
  <c r="Q7875" i="1"/>
  <c r="Q7874" i="1"/>
  <c r="Q7873" i="1"/>
  <c r="Q7872" i="1"/>
  <c r="Q7871" i="1"/>
  <c r="Q7870" i="1"/>
  <c r="Q7869" i="1"/>
  <c r="Q7868" i="1"/>
  <c r="Q7867" i="1"/>
  <c r="Q7866" i="1"/>
  <c r="Q7865" i="1"/>
  <c r="Q7864" i="1"/>
  <c r="Q7863" i="1"/>
  <c r="Q7862" i="1"/>
  <c r="Q7861" i="1"/>
  <c r="Q7860" i="1"/>
  <c r="Q7859" i="1"/>
  <c r="Q7858" i="1"/>
  <c r="Q7857" i="1"/>
  <c r="Q7856" i="1"/>
  <c r="Q7855" i="1"/>
  <c r="Q7854" i="1"/>
  <c r="Q7853" i="1"/>
  <c r="Q7852" i="1"/>
  <c r="Q7851" i="1"/>
  <c r="Q7850" i="1"/>
  <c r="Q7849" i="1"/>
  <c r="Q7848" i="1"/>
  <c r="Q7847" i="1"/>
  <c r="Q7846" i="1"/>
  <c r="Q7845" i="1"/>
  <c r="Q7844" i="1"/>
  <c r="Q7843" i="1"/>
  <c r="Q7842" i="1"/>
  <c r="Q7841" i="1"/>
  <c r="Q7840" i="1"/>
  <c r="Q7839" i="1"/>
  <c r="Q7838" i="1"/>
  <c r="Q7837" i="1"/>
  <c r="Q7836" i="1"/>
  <c r="Q7835" i="1"/>
  <c r="Q7834" i="1"/>
  <c r="Q7833" i="1"/>
  <c r="Q7832" i="1"/>
  <c r="Q7831" i="1"/>
  <c r="Q7830" i="1"/>
  <c r="Q7829" i="1"/>
  <c r="Q7828" i="1"/>
  <c r="Q7827" i="1"/>
  <c r="Q7826" i="1"/>
  <c r="Q7825" i="1"/>
  <c r="Q7824" i="1"/>
  <c r="Q7823" i="1"/>
  <c r="Q7822" i="1"/>
  <c r="Q7821" i="1"/>
  <c r="Q7820" i="1"/>
  <c r="Q7819" i="1"/>
  <c r="Q7818" i="1"/>
  <c r="Q7817" i="1"/>
  <c r="Q7816" i="1"/>
  <c r="Q7815" i="1"/>
  <c r="Q7814" i="1"/>
  <c r="Q7813" i="1"/>
  <c r="Q7812" i="1"/>
  <c r="Q7811" i="1"/>
  <c r="Q7810" i="1"/>
  <c r="Q7809" i="1"/>
  <c r="Q7808" i="1"/>
  <c r="Q7807" i="1"/>
  <c r="Q7806" i="1"/>
  <c r="Q7805" i="1"/>
  <c r="Q7804" i="1"/>
  <c r="Q7803" i="1"/>
  <c r="Q7802" i="1"/>
  <c r="Q7801" i="1"/>
  <c r="Q7800" i="1"/>
  <c r="Q7799" i="1"/>
  <c r="Q7798" i="1"/>
  <c r="Q7797" i="1"/>
  <c r="Q7796" i="1"/>
  <c r="Q7795" i="1"/>
  <c r="Q7794" i="1"/>
  <c r="Q7793" i="1"/>
  <c r="Q7792" i="1"/>
  <c r="Q7791" i="1"/>
  <c r="Q7790" i="1"/>
  <c r="Q7789" i="1"/>
  <c r="Q7788" i="1"/>
  <c r="Q7787" i="1"/>
  <c r="Q7786" i="1"/>
  <c r="Q7785" i="1"/>
  <c r="Q7784" i="1"/>
  <c r="Q7783" i="1"/>
  <c r="Q7782" i="1"/>
  <c r="Q7781" i="1"/>
  <c r="Q7780" i="1"/>
  <c r="Q7779" i="1"/>
  <c r="Q7778" i="1"/>
  <c r="Q7777" i="1"/>
  <c r="Q7776" i="1"/>
  <c r="Q7775" i="1"/>
  <c r="Q7774" i="1"/>
  <c r="Q7773" i="1"/>
  <c r="Q7772" i="1"/>
  <c r="Q7771" i="1"/>
  <c r="Q7770" i="1"/>
  <c r="Q7769" i="1"/>
  <c r="Q7768" i="1"/>
  <c r="Q7767" i="1"/>
  <c r="Q7766" i="1"/>
  <c r="Q7765" i="1"/>
  <c r="Q7764" i="1"/>
  <c r="Q7763" i="1"/>
  <c r="Q7762" i="1"/>
  <c r="Q7761" i="1"/>
  <c r="Q7760" i="1"/>
  <c r="Q7759" i="1"/>
  <c r="Q7758" i="1"/>
  <c r="Q7757" i="1"/>
  <c r="Q7756" i="1"/>
  <c r="Q7755" i="1"/>
  <c r="Q7754" i="1"/>
  <c r="Q7753" i="1"/>
  <c r="Q7752" i="1"/>
  <c r="Q7751" i="1"/>
  <c r="Q7750" i="1"/>
  <c r="Q7749" i="1"/>
  <c r="Q7748" i="1"/>
  <c r="Q7747" i="1"/>
  <c r="Q7746" i="1"/>
  <c r="Q7745" i="1"/>
  <c r="Q7744" i="1"/>
  <c r="Q7743" i="1"/>
  <c r="Q7742" i="1"/>
  <c r="Q7741" i="1"/>
  <c r="Q7740" i="1"/>
  <c r="Q7739" i="1"/>
  <c r="Q7738" i="1"/>
  <c r="Q7737" i="1"/>
  <c r="Q7736" i="1"/>
  <c r="Q7735" i="1"/>
  <c r="Q7734" i="1"/>
  <c r="Q7733" i="1"/>
  <c r="Q7732" i="1"/>
  <c r="Q7731" i="1"/>
  <c r="Q7730" i="1"/>
  <c r="Q7729" i="1"/>
  <c r="Q7728" i="1"/>
  <c r="Q7727" i="1"/>
  <c r="Q7726" i="1"/>
  <c r="Q7725" i="1"/>
  <c r="Q7724" i="1"/>
  <c r="Q7723" i="1"/>
  <c r="Q7722" i="1"/>
  <c r="Q7721" i="1"/>
  <c r="Q7720" i="1"/>
  <c r="Q7719" i="1"/>
  <c r="Q7718" i="1"/>
  <c r="Q7717" i="1"/>
  <c r="Q7716" i="1"/>
  <c r="Q7715" i="1"/>
  <c r="Q7714" i="1"/>
  <c r="Q7713" i="1"/>
  <c r="Q7712" i="1"/>
  <c r="Q7711" i="1"/>
  <c r="Q7710" i="1"/>
  <c r="Q7709" i="1"/>
  <c r="Q7708" i="1"/>
  <c r="Q7707" i="1"/>
  <c r="Q7706" i="1"/>
  <c r="Q7705" i="1"/>
  <c r="Q7704" i="1"/>
  <c r="Q7703" i="1"/>
  <c r="Q7702" i="1"/>
  <c r="Q7701" i="1"/>
  <c r="Q7700" i="1"/>
  <c r="Q7699" i="1"/>
  <c r="Q7698" i="1"/>
  <c r="Q7697" i="1"/>
  <c r="Q7696" i="1"/>
  <c r="Q7695" i="1"/>
  <c r="Q7694" i="1"/>
  <c r="Q7693" i="1"/>
  <c r="Q7692" i="1"/>
  <c r="Q7691" i="1"/>
  <c r="Q7690" i="1"/>
  <c r="Q7689" i="1"/>
  <c r="Q7688" i="1"/>
  <c r="Q7687" i="1"/>
  <c r="Q7686" i="1"/>
  <c r="Q7685" i="1"/>
  <c r="Q7684" i="1"/>
  <c r="Q7683" i="1"/>
  <c r="Q7682" i="1"/>
  <c r="Q7681" i="1"/>
  <c r="Q7680" i="1"/>
  <c r="Q7679" i="1"/>
  <c r="Q7678" i="1"/>
  <c r="Q7677" i="1"/>
  <c r="Q7676" i="1"/>
  <c r="Q7675" i="1"/>
  <c r="Q7674" i="1"/>
  <c r="Q7673" i="1"/>
  <c r="Q7672" i="1"/>
  <c r="Q7671" i="1"/>
  <c r="Q7670" i="1"/>
  <c r="Q7669" i="1"/>
  <c r="Q7668" i="1"/>
  <c r="Q7667" i="1"/>
  <c r="Q7666" i="1"/>
  <c r="Q7665" i="1"/>
  <c r="Q7664" i="1"/>
  <c r="Q7663" i="1"/>
  <c r="Q7662" i="1"/>
  <c r="Q7661" i="1"/>
  <c r="Q7660" i="1"/>
  <c r="Q7659" i="1"/>
  <c r="Q7658" i="1"/>
  <c r="Q7657" i="1"/>
  <c r="Q7656" i="1"/>
  <c r="Q7655" i="1"/>
  <c r="Q7654" i="1"/>
  <c r="Q7653" i="1"/>
  <c r="Q7652" i="1"/>
  <c r="Q7651" i="1"/>
  <c r="Q7650" i="1"/>
  <c r="Q7649" i="1"/>
  <c r="Q7648" i="1"/>
  <c r="Q7647" i="1"/>
  <c r="Q7646" i="1"/>
  <c r="Q7645" i="1"/>
  <c r="Q7644" i="1"/>
  <c r="Q7643" i="1"/>
  <c r="Q7642" i="1"/>
  <c r="Q7641" i="1"/>
  <c r="Q7640" i="1"/>
  <c r="Q7639" i="1"/>
  <c r="Q7638" i="1"/>
  <c r="Q7637" i="1"/>
  <c r="Q7636" i="1"/>
  <c r="Q7635" i="1"/>
  <c r="Q7634" i="1"/>
  <c r="Q7633" i="1"/>
  <c r="Q7632" i="1"/>
  <c r="Q7631" i="1"/>
  <c r="Q7630" i="1"/>
  <c r="Q7629" i="1"/>
  <c r="Q7628" i="1"/>
  <c r="Q7627" i="1"/>
  <c r="Q7626" i="1"/>
  <c r="Q7625" i="1"/>
  <c r="Q7624" i="1"/>
  <c r="Q7623" i="1"/>
  <c r="Q7622" i="1"/>
  <c r="Q7621" i="1"/>
  <c r="Q7620" i="1"/>
  <c r="Q7619" i="1"/>
  <c r="Q7618" i="1"/>
  <c r="Q7617" i="1"/>
  <c r="Q7616" i="1"/>
  <c r="Q7615" i="1"/>
  <c r="Q7614" i="1"/>
  <c r="Q7613" i="1"/>
  <c r="Q7612" i="1"/>
  <c r="Q7611" i="1"/>
  <c r="Q7610" i="1"/>
  <c r="Q7609" i="1"/>
  <c r="Q7608" i="1"/>
  <c r="Q7607" i="1"/>
  <c r="Q7606" i="1"/>
  <c r="Q7605" i="1"/>
  <c r="Q7604" i="1"/>
  <c r="Q7603" i="1"/>
  <c r="Q7602" i="1"/>
  <c r="Q7601" i="1"/>
  <c r="Q7600" i="1"/>
  <c r="Q7599" i="1"/>
  <c r="Q7598" i="1"/>
  <c r="Q7597" i="1"/>
  <c r="Q7596" i="1"/>
  <c r="Q7595" i="1"/>
  <c r="Q7594" i="1"/>
  <c r="Q7593" i="1"/>
  <c r="Q7592" i="1"/>
  <c r="Q7591" i="1"/>
  <c r="Q7590" i="1"/>
  <c r="Q7589" i="1"/>
  <c r="Q7588" i="1"/>
  <c r="Q7587" i="1"/>
  <c r="Q7586" i="1"/>
  <c r="Q7585" i="1"/>
  <c r="Q7584" i="1"/>
  <c r="Q7583" i="1"/>
  <c r="Q7582" i="1"/>
  <c r="Q7581" i="1"/>
  <c r="Q7580" i="1"/>
  <c r="Q7579" i="1"/>
  <c r="Q7578" i="1"/>
  <c r="Q7577" i="1"/>
  <c r="Q7576" i="1"/>
  <c r="Q7575" i="1"/>
  <c r="Q7574" i="1"/>
  <c r="Q7573" i="1"/>
  <c r="Q7572" i="1"/>
  <c r="Q7571" i="1"/>
  <c r="Q7570" i="1"/>
  <c r="Q7569" i="1"/>
  <c r="Q7568" i="1"/>
  <c r="Q7567" i="1"/>
  <c r="Q7566" i="1"/>
  <c r="Q7565" i="1"/>
  <c r="Q7564" i="1"/>
  <c r="Q7563" i="1"/>
  <c r="Q7562" i="1"/>
  <c r="Q7561" i="1"/>
  <c r="Q7560" i="1"/>
  <c r="Q7559" i="1"/>
  <c r="Q7558" i="1"/>
  <c r="Q7557" i="1"/>
  <c r="Q7556" i="1"/>
  <c r="Q7555" i="1"/>
  <c r="Q7554" i="1"/>
  <c r="Q7553" i="1"/>
  <c r="Q7552" i="1"/>
  <c r="Q7551" i="1"/>
  <c r="Q7550" i="1"/>
  <c r="Q7549" i="1"/>
  <c r="Q7548" i="1"/>
  <c r="Q7547" i="1"/>
  <c r="Q7546" i="1"/>
  <c r="Q7545" i="1"/>
  <c r="Q7544" i="1"/>
  <c r="Q7543" i="1"/>
  <c r="Q7542" i="1"/>
  <c r="Q7541" i="1"/>
  <c r="Q7540" i="1"/>
  <c r="Q7539" i="1"/>
  <c r="Q7538" i="1"/>
  <c r="Q7537" i="1"/>
  <c r="Q7536" i="1"/>
  <c r="Q7535" i="1"/>
  <c r="Q7534" i="1"/>
  <c r="Q7533" i="1"/>
  <c r="Q7532" i="1"/>
  <c r="Q7531" i="1"/>
  <c r="Q7530" i="1"/>
  <c r="Q7529" i="1"/>
  <c r="Q7528" i="1"/>
  <c r="Q7527" i="1"/>
  <c r="Q7526" i="1"/>
  <c r="Q7525" i="1"/>
  <c r="Q7524" i="1"/>
  <c r="Q7523" i="1"/>
  <c r="Q7522" i="1"/>
  <c r="Q7521" i="1"/>
  <c r="Q7520" i="1"/>
  <c r="Q7519" i="1"/>
  <c r="Q7518" i="1"/>
  <c r="Q7517" i="1"/>
  <c r="Q7516" i="1"/>
  <c r="Q7515" i="1"/>
  <c r="Q7514" i="1"/>
  <c r="Q7513" i="1"/>
  <c r="Q7512" i="1"/>
  <c r="Q7511" i="1"/>
  <c r="Q7510" i="1"/>
  <c r="Q7509" i="1"/>
  <c r="Q7508" i="1"/>
  <c r="Q7507" i="1"/>
  <c r="Q7506" i="1"/>
  <c r="Q7505" i="1"/>
  <c r="Q7504" i="1"/>
  <c r="Q7503" i="1"/>
  <c r="Q7502" i="1"/>
  <c r="Q7501" i="1"/>
  <c r="Q7500" i="1"/>
  <c r="Q7499" i="1"/>
  <c r="Q7498" i="1"/>
  <c r="Q7497" i="1"/>
  <c r="Q7496" i="1"/>
  <c r="AB7495" i="1"/>
  <c r="AD7495" i="1" s="1"/>
  <c r="W7495" i="1"/>
  <c r="Q7495" i="1"/>
  <c r="Q7494" i="1"/>
  <c r="Q7493" i="1"/>
  <c r="Q7492" i="1"/>
  <c r="Q7491" i="1"/>
  <c r="Q7490" i="1"/>
  <c r="Q7489" i="1"/>
  <c r="Q7488" i="1"/>
  <c r="Q7487" i="1"/>
  <c r="Q7486" i="1"/>
  <c r="Q7485" i="1"/>
  <c r="Q7484" i="1"/>
  <c r="Q7483" i="1"/>
  <c r="Q7482" i="1"/>
  <c r="Q7481" i="1"/>
  <c r="Q7480" i="1"/>
  <c r="Q7479" i="1"/>
  <c r="Q7478" i="1"/>
  <c r="Q7477" i="1"/>
  <c r="Q7476" i="1"/>
  <c r="Q7475" i="1"/>
  <c r="Q7474" i="1"/>
  <c r="Q7473" i="1"/>
  <c r="Q7472" i="1"/>
  <c r="Q7471" i="1"/>
  <c r="Q7470" i="1"/>
  <c r="Q7469" i="1"/>
  <c r="Q7468" i="1"/>
  <c r="Q7467" i="1"/>
  <c r="Q7466" i="1"/>
  <c r="Q7465" i="1"/>
  <c r="Q7464" i="1"/>
  <c r="Q7463" i="1"/>
  <c r="Q7462" i="1"/>
  <c r="Q7461" i="1"/>
  <c r="Q7460" i="1"/>
  <c r="AB7459" i="1"/>
  <c r="AD7459" i="1" s="1"/>
  <c r="W7459" i="1"/>
  <c r="Q7459" i="1"/>
  <c r="Q7458" i="1"/>
  <c r="Q7457" i="1"/>
  <c r="Q7456" i="1"/>
  <c r="Q7455" i="1"/>
  <c r="Q7454" i="1"/>
  <c r="Q7453" i="1"/>
  <c r="Q7452" i="1"/>
  <c r="Q7451" i="1"/>
  <c r="Q7450" i="1"/>
  <c r="Q7449" i="1"/>
  <c r="Q7448" i="1"/>
  <c r="Q7447" i="1"/>
  <c r="Q7446" i="1"/>
  <c r="Q7445" i="1"/>
  <c r="Q7444" i="1"/>
  <c r="Q7443" i="1"/>
  <c r="Q7442" i="1"/>
  <c r="Q7441" i="1"/>
  <c r="Q7440" i="1"/>
  <c r="Q7439" i="1"/>
  <c r="Q7438" i="1"/>
  <c r="Q7437" i="1"/>
  <c r="Q7436" i="1"/>
  <c r="Q7435" i="1"/>
  <c r="Q7434" i="1"/>
  <c r="Q7433" i="1"/>
  <c r="Q7432" i="1"/>
  <c r="Q7431" i="1"/>
  <c r="Q7430" i="1"/>
  <c r="Q7429" i="1"/>
  <c r="Q7428" i="1"/>
  <c r="Q7427" i="1"/>
  <c r="Q7426" i="1"/>
  <c r="Q7425" i="1"/>
  <c r="Q7424" i="1"/>
  <c r="Q7423" i="1"/>
  <c r="Q7422" i="1"/>
  <c r="Q7421" i="1"/>
  <c r="Q7420" i="1"/>
  <c r="Q7419" i="1"/>
  <c r="Q7418" i="1"/>
  <c r="Q7417" i="1"/>
  <c r="Q7416" i="1"/>
  <c r="Q7415" i="1"/>
  <c r="Q7414" i="1"/>
  <c r="Q7413" i="1"/>
  <c r="Q7412" i="1"/>
  <c r="Q7411" i="1"/>
  <c r="Q7410" i="1"/>
  <c r="Q7409" i="1"/>
  <c r="Q7408" i="1"/>
  <c r="Q7407" i="1"/>
  <c r="Q7406" i="1"/>
  <c r="Q7405" i="1"/>
  <c r="Q7404" i="1"/>
  <c r="Q7403" i="1"/>
  <c r="Q7402" i="1"/>
  <c r="Q7401" i="1"/>
  <c r="Q7400" i="1"/>
  <c r="Q7399" i="1"/>
  <c r="Q7398" i="1"/>
  <c r="Q7397" i="1"/>
  <c r="Q7396" i="1"/>
  <c r="Q7395" i="1"/>
  <c r="Q7394" i="1"/>
  <c r="Q7393" i="1"/>
  <c r="Q7392" i="1"/>
  <c r="Q7391" i="1"/>
  <c r="Q7390" i="1"/>
  <c r="Q7389" i="1"/>
  <c r="Q7388" i="1"/>
  <c r="Q7387" i="1"/>
  <c r="Q7386" i="1"/>
  <c r="Q7385" i="1"/>
  <c r="Q7384" i="1"/>
  <c r="Q7383" i="1"/>
  <c r="Q7382" i="1"/>
  <c r="Q7381" i="1"/>
  <c r="Q7380" i="1"/>
  <c r="Q7379" i="1"/>
  <c r="Q7378" i="1"/>
  <c r="Q7377" i="1"/>
  <c r="Q7376" i="1"/>
  <c r="Q7375" i="1"/>
  <c r="Q7374" i="1"/>
  <c r="Q7373" i="1"/>
  <c r="Q7372" i="1"/>
  <c r="Q7371" i="1"/>
  <c r="Q7370" i="1"/>
  <c r="Q7369" i="1"/>
  <c r="Q7368" i="1"/>
  <c r="Q7367" i="1"/>
  <c r="Q7366" i="1"/>
  <c r="Q7365" i="1"/>
  <c r="Q7364" i="1"/>
  <c r="Q7363" i="1"/>
  <c r="Q7362" i="1"/>
  <c r="Q7361" i="1"/>
  <c r="Q7360" i="1"/>
  <c r="Q7359" i="1"/>
  <c r="Q7358" i="1"/>
  <c r="Q7357" i="1"/>
  <c r="Q7356" i="1"/>
  <c r="Q7355" i="1"/>
  <c r="Q7354" i="1"/>
  <c r="Q7353" i="1"/>
  <c r="Q7352" i="1"/>
  <c r="Q7351" i="1"/>
  <c r="Q7350" i="1"/>
  <c r="Q7349" i="1"/>
  <c r="Q7348" i="1"/>
  <c r="Q7347" i="1"/>
  <c r="Q7346" i="1"/>
  <c r="Q7345" i="1"/>
  <c r="Q7344" i="1"/>
  <c r="Q7343" i="1"/>
  <c r="Q7342" i="1"/>
  <c r="Q7341" i="1"/>
  <c r="Q7340" i="1"/>
  <c r="Q7339" i="1"/>
  <c r="Q7338" i="1"/>
  <c r="Q7337" i="1"/>
  <c r="Q7336" i="1"/>
  <c r="Q7335" i="1"/>
  <c r="Q7334" i="1"/>
  <c r="Q7333" i="1"/>
  <c r="Q7332" i="1"/>
  <c r="Q7331" i="1"/>
  <c r="Q7330" i="1"/>
  <c r="Q7329" i="1"/>
  <c r="Q7328" i="1"/>
  <c r="Q7327" i="1"/>
  <c r="Q7326" i="1"/>
  <c r="Q7325" i="1"/>
  <c r="Q7324" i="1"/>
  <c r="Q7323" i="1"/>
  <c r="Q7322" i="1"/>
  <c r="Q7321" i="1"/>
  <c r="Q7320" i="1"/>
  <c r="Q7319" i="1"/>
  <c r="Q7318" i="1"/>
  <c r="Q7317" i="1"/>
  <c r="Q7316" i="1"/>
  <c r="Q7315" i="1"/>
  <c r="Q7314" i="1"/>
  <c r="Q7313" i="1"/>
  <c r="Q7312" i="1"/>
  <c r="Q7311" i="1"/>
  <c r="Q7310" i="1"/>
  <c r="Q7309" i="1"/>
  <c r="Q7308" i="1"/>
  <c r="AB7307" i="1"/>
  <c r="AD7307" i="1" s="1"/>
  <c r="W7307" i="1"/>
  <c r="Q7307" i="1"/>
  <c r="Q7306" i="1"/>
  <c r="Q7305" i="1"/>
  <c r="Q7304" i="1"/>
  <c r="Q7303" i="1"/>
  <c r="Q7302" i="1"/>
  <c r="Q7301" i="1"/>
  <c r="Q7300" i="1"/>
  <c r="Q7299" i="1"/>
  <c r="Q7298" i="1"/>
  <c r="Q7297" i="1"/>
  <c r="Q7296" i="1"/>
  <c r="Q7295" i="1"/>
  <c r="Q7294" i="1"/>
  <c r="Q7293" i="1"/>
  <c r="Q7292" i="1"/>
  <c r="Q7291" i="1"/>
  <c r="Q7290" i="1"/>
  <c r="Q7289" i="1"/>
  <c r="Q7288" i="1"/>
  <c r="Q7287" i="1"/>
  <c r="Q7286" i="1"/>
  <c r="Q7285" i="1"/>
  <c r="Q7284" i="1"/>
  <c r="Q7283" i="1"/>
  <c r="Q7282" i="1"/>
  <c r="Q7281" i="1"/>
  <c r="Q7280" i="1"/>
  <c r="Q7279" i="1"/>
  <c r="Q7278" i="1"/>
  <c r="Q7277" i="1"/>
  <c r="Q7276" i="1"/>
  <c r="Q7275" i="1"/>
  <c r="Q7274" i="1"/>
  <c r="Q7273" i="1"/>
  <c r="Q7272" i="1"/>
  <c r="Q7271" i="1"/>
  <c r="Q7270" i="1"/>
  <c r="Q7269" i="1"/>
  <c r="Q7268" i="1"/>
  <c r="Q7267" i="1"/>
  <c r="Q7266" i="1"/>
  <c r="Q7265" i="1"/>
  <c r="Q7264" i="1"/>
  <c r="Q7263" i="1"/>
  <c r="Q7262" i="1"/>
  <c r="Q7261" i="1"/>
  <c r="Q7260" i="1"/>
  <c r="Q7259" i="1"/>
  <c r="Q7258" i="1"/>
  <c r="Q7257" i="1"/>
  <c r="Q7256" i="1"/>
  <c r="Q7255" i="1"/>
  <c r="Q7254" i="1"/>
  <c r="Q7253" i="1"/>
  <c r="Q7252" i="1"/>
  <c r="Q7251" i="1"/>
  <c r="Q7250" i="1"/>
  <c r="Q7249" i="1"/>
  <c r="Q7248" i="1"/>
  <c r="Q7247" i="1"/>
  <c r="Q7246" i="1"/>
  <c r="Q7245" i="1"/>
  <c r="Q7244" i="1"/>
  <c r="Q7243" i="1"/>
  <c r="Q7242" i="1"/>
  <c r="Q7241" i="1"/>
  <c r="Q7240" i="1"/>
  <c r="Q7239" i="1"/>
  <c r="Q7238" i="1"/>
  <c r="Q7237" i="1"/>
  <c r="Q7236" i="1"/>
  <c r="Q7235" i="1"/>
  <c r="Q7234" i="1"/>
  <c r="Q7233" i="1"/>
  <c r="Q7232" i="1"/>
  <c r="Q7231" i="1"/>
  <c r="Q7230" i="1"/>
  <c r="Q7229" i="1"/>
  <c r="Q7228" i="1"/>
  <c r="Q7227" i="1"/>
  <c r="Q7226" i="1"/>
  <c r="Q7225" i="1"/>
  <c r="AB7224" i="1"/>
  <c r="AD7224" i="1" s="1"/>
  <c r="W7224" i="1"/>
  <c r="Q7224" i="1"/>
  <c r="AB7223" i="1"/>
  <c r="AD7223" i="1" s="1"/>
  <c r="W7223" i="1"/>
  <c r="Q7223" i="1"/>
  <c r="AB7222" i="1"/>
  <c r="AD7222" i="1" s="1"/>
  <c r="W7222" i="1"/>
  <c r="Q7222" i="1"/>
  <c r="Q7221" i="1"/>
  <c r="Q7220" i="1"/>
  <c r="AB7219" i="1"/>
  <c r="AD7219" i="1" s="1"/>
  <c r="W7219" i="1"/>
  <c r="Q7219" i="1"/>
  <c r="AB7218" i="1"/>
  <c r="AD7218" i="1" s="1"/>
  <c r="W7218" i="1"/>
  <c r="Q7218" i="1"/>
  <c r="AB7217" i="1"/>
  <c r="AD7217" i="1" s="1"/>
  <c r="W7217" i="1"/>
  <c r="Q7217" i="1"/>
  <c r="Q7216" i="1"/>
  <c r="Q7215" i="1"/>
  <c r="Q7214" i="1"/>
  <c r="Q7213" i="1"/>
  <c r="Q7212" i="1"/>
  <c r="Q7211" i="1"/>
  <c r="Q7210" i="1"/>
  <c r="Q7209" i="1"/>
  <c r="Q7208" i="1"/>
  <c r="Q7207" i="1"/>
  <c r="Q7206" i="1"/>
  <c r="Q7205" i="1"/>
  <c r="Q7204" i="1"/>
  <c r="Q7203" i="1"/>
  <c r="Q7202" i="1"/>
  <c r="Q7201" i="1"/>
  <c r="Q7200" i="1"/>
  <c r="Q7199" i="1"/>
  <c r="Q7198" i="1"/>
  <c r="Q7197" i="1"/>
  <c r="Q7196" i="1"/>
  <c r="Q7195" i="1"/>
  <c r="Q7194" i="1"/>
  <c r="Q7193" i="1"/>
  <c r="Q7192" i="1"/>
  <c r="Q7191" i="1"/>
  <c r="Q7190" i="1"/>
  <c r="Q7189" i="1"/>
  <c r="Q7188" i="1"/>
  <c r="Q7187" i="1"/>
  <c r="Q7186" i="1"/>
  <c r="Q7185" i="1"/>
  <c r="Q7184" i="1"/>
  <c r="Q7183" i="1"/>
  <c r="Q7182" i="1"/>
  <c r="Q7181" i="1"/>
  <c r="Q7180" i="1"/>
  <c r="Q7179" i="1"/>
  <c r="Q7178" i="1"/>
  <c r="Q7177" i="1"/>
  <c r="Q7176" i="1"/>
  <c r="Q7175" i="1"/>
  <c r="Q7174" i="1"/>
  <c r="Q7173" i="1"/>
  <c r="Q7172" i="1"/>
  <c r="Q7171" i="1"/>
  <c r="Q7170" i="1"/>
  <c r="Q7169" i="1"/>
  <c r="Q7168" i="1"/>
  <c r="Q7167" i="1"/>
  <c r="Q7166" i="1"/>
  <c r="Q7165" i="1"/>
  <c r="Q7164" i="1"/>
  <c r="Q7163" i="1"/>
  <c r="Q7162" i="1"/>
  <c r="Q7161" i="1"/>
  <c r="Q7160" i="1"/>
  <c r="Q7159" i="1"/>
  <c r="Q7158" i="1"/>
  <c r="Q7157" i="1"/>
  <c r="Q7156" i="1"/>
  <c r="Q7155" i="1"/>
  <c r="Q7154" i="1"/>
  <c r="Q7153" i="1"/>
  <c r="Q7152" i="1"/>
  <c r="Q7151" i="1"/>
  <c r="Q7150" i="1"/>
  <c r="Q7149" i="1"/>
  <c r="Q7148" i="1"/>
  <c r="Q7147" i="1"/>
  <c r="Q7146" i="1"/>
  <c r="Q7145" i="1"/>
  <c r="Q7144" i="1"/>
  <c r="Q7143" i="1"/>
  <c r="Q7142" i="1"/>
  <c r="Q7141" i="1"/>
  <c r="Q7140" i="1"/>
  <c r="Q7139" i="1"/>
  <c r="Q7138" i="1"/>
  <c r="Q7137" i="1"/>
  <c r="Q7136" i="1"/>
  <c r="Q7135" i="1"/>
  <c r="Q7134" i="1"/>
  <c r="Q7133" i="1"/>
  <c r="Q7132" i="1"/>
  <c r="Q7131" i="1"/>
  <c r="Q7130" i="1"/>
  <c r="Q7129" i="1"/>
  <c r="Q7128" i="1"/>
  <c r="Q7127" i="1"/>
  <c r="Q7126" i="1"/>
  <c r="Q7125" i="1"/>
  <c r="Q7124" i="1"/>
  <c r="Q7123" i="1"/>
  <c r="Q7122" i="1"/>
  <c r="Q7121" i="1"/>
  <c r="Q7120" i="1"/>
  <c r="Q7119" i="1"/>
  <c r="Q7118" i="1"/>
  <c r="Q7117" i="1"/>
  <c r="Q7116" i="1"/>
  <c r="Q7115" i="1"/>
  <c r="Q7114" i="1"/>
  <c r="Q7113" i="1"/>
  <c r="Q7112" i="1"/>
  <c r="Q7111" i="1"/>
  <c r="Q7110" i="1"/>
  <c r="Q7109" i="1"/>
  <c r="Q7108" i="1"/>
  <c r="Q7107" i="1"/>
  <c r="Q7106" i="1"/>
  <c r="Q7105" i="1"/>
  <c r="Q7104" i="1"/>
  <c r="Q7103" i="1"/>
  <c r="Q7102" i="1"/>
  <c r="Q7101" i="1"/>
  <c r="Q7100" i="1"/>
  <c r="Q7099" i="1"/>
  <c r="Q7098" i="1"/>
  <c r="Q7097" i="1"/>
  <c r="Q7096" i="1"/>
  <c r="Q7095" i="1"/>
  <c r="Q7094" i="1"/>
  <c r="Q7093" i="1"/>
  <c r="Q7092" i="1"/>
  <c r="Q7091" i="1"/>
  <c r="Q7090" i="1"/>
  <c r="Q7089" i="1"/>
  <c r="Q7088" i="1"/>
  <c r="Q7087" i="1"/>
  <c r="Q7086" i="1"/>
  <c r="Q7085" i="1"/>
  <c r="Q7084" i="1"/>
  <c r="Q7083" i="1"/>
  <c r="Q7082" i="1"/>
  <c r="Q7081" i="1"/>
  <c r="Q7080" i="1"/>
  <c r="Q7079" i="1"/>
  <c r="Q7078" i="1"/>
  <c r="Q7077" i="1"/>
  <c r="Q7076" i="1"/>
  <c r="Q7075" i="1"/>
  <c r="Q7074" i="1"/>
  <c r="Q7073" i="1"/>
  <c r="Q7072" i="1"/>
  <c r="Q7071" i="1"/>
  <c r="Q7070" i="1"/>
  <c r="Q7069" i="1"/>
  <c r="Q7068" i="1"/>
  <c r="Q7067" i="1"/>
  <c r="Q7066" i="1"/>
  <c r="Q7065" i="1"/>
  <c r="Q7064" i="1"/>
  <c r="Q7063" i="1"/>
  <c r="Q7062" i="1"/>
  <c r="Q7061" i="1"/>
  <c r="Q7060" i="1"/>
  <c r="Q7059" i="1"/>
  <c r="Q7058" i="1"/>
  <c r="Q7057" i="1"/>
  <c r="Q7056" i="1"/>
  <c r="Q7055" i="1"/>
  <c r="Q7054" i="1"/>
  <c r="Q7053" i="1"/>
  <c r="Q7052" i="1"/>
  <c r="Q7051" i="1"/>
  <c r="Q7050" i="1"/>
  <c r="Q7049" i="1"/>
  <c r="Q7048" i="1"/>
  <c r="Q7047" i="1"/>
  <c r="Q7046" i="1"/>
  <c r="Q7045" i="1"/>
  <c r="Q7044" i="1"/>
  <c r="Q7043" i="1"/>
  <c r="Q7042" i="1"/>
  <c r="Q7041" i="1"/>
  <c r="Q7040" i="1"/>
  <c r="Q7039" i="1"/>
  <c r="Q7038" i="1"/>
  <c r="Q7037" i="1"/>
  <c r="Q7036" i="1"/>
  <c r="Q7035" i="1"/>
  <c r="Q7034" i="1"/>
  <c r="Q7033" i="1"/>
  <c r="Q7032" i="1"/>
  <c r="Q7031" i="1"/>
  <c r="Q7030" i="1"/>
  <c r="Q7029" i="1"/>
  <c r="Q7028" i="1"/>
  <c r="Q7027" i="1"/>
  <c r="Q7026" i="1"/>
  <c r="Q7025" i="1"/>
  <c r="Q7024" i="1"/>
  <c r="Q7023" i="1"/>
  <c r="Q7022" i="1"/>
  <c r="Q7021" i="1"/>
  <c r="Q7020" i="1"/>
  <c r="Q7019" i="1"/>
  <c r="Q7018" i="1"/>
  <c r="Q7017" i="1"/>
  <c r="Q7016" i="1"/>
  <c r="Q7015" i="1"/>
  <c r="Q7014" i="1"/>
  <c r="Q7013" i="1"/>
  <c r="Q7012" i="1"/>
  <c r="Q7011" i="1"/>
  <c r="Q7010" i="1"/>
  <c r="Q7009" i="1"/>
  <c r="Q7008" i="1"/>
  <c r="Q7007" i="1"/>
  <c r="Q7006" i="1"/>
  <c r="Q7005" i="1"/>
  <c r="Q7004" i="1"/>
  <c r="Q7003" i="1"/>
  <c r="Q7002" i="1"/>
  <c r="Q7001" i="1"/>
  <c r="Q7000" i="1"/>
  <c r="Q6999" i="1"/>
  <c r="Q6998" i="1"/>
  <c r="Q6997" i="1"/>
  <c r="Q6996" i="1"/>
  <c r="Q6995" i="1"/>
  <c r="Q6994" i="1"/>
  <c r="Q6993" i="1"/>
  <c r="Q6992" i="1"/>
  <c r="Q6991" i="1"/>
  <c r="Q6990" i="1"/>
  <c r="Q6989" i="1"/>
  <c r="Q6988" i="1"/>
  <c r="Q6987" i="1"/>
  <c r="Q6986" i="1"/>
  <c r="Q6985" i="1"/>
  <c r="Q6984" i="1"/>
  <c r="Q6983" i="1"/>
  <c r="Q6982" i="1"/>
  <c r="Q6981" i="1"/>
  <c r="Q6980" i="1"/>
  <c r="Q6979" i="1"/>
  <c r="Q6978" i="1"/>
  <c r="Q6977" i="1"/>
  <c r="Q6976" i="1"/>
  <c r="Q6975" i="1"/>
  <c r="Q6974" i="1"/>
  <c r="Q6973" i="1"/>
  <c r="Q6972" i="1"/>
  <c r="Q6971" i="1"/>
  <c r="Q6970" i="1"/>
  <c r="Q6969" i="1"/>
  <c r="Q6968" i="1"/>
  <c r="Q6967" i="1"/>
  <c r="Q6966" i="1"/>
  <c r="Q6965" i="1"/>
  <c r="Q6964" i="1"/>
  <c r="Q6963" i="1"/>
  <c r="Q6962" i="1"/>
  <c r="Q6961" i="1"/>
  <c r="Q6960" i="1"/>
  <c r="Q6959" i="1"/>
  <c r="Q6958" i="1"/>
  <c r="Q6957" i="1"/>
  <c r="Q6956" i="1"/>
  <c r="Q6955" i="1"/>
  <c r="Q6954" i="1"/>
  <c r="Q6953" i="1"/>
  <c r="Q6952" i="1"/>
  <c r="Q6951" i="1"/>
  <c r="Q6950" i="1"/>
  <c r="Q6949" i="1"/>
  <c r="Q6948" i="1"/>
  <c r="Q6947" i="1"/>
  <c r="Q6946" i="1"/>
  <c r="Q6945" i="1"/>
  <c r="Q6944" i="1"/>
  <c r="Q6943" i="1"/>
  <c r="Q6942" i="1"/>
  <c r="Q6941" i="1"/>
  <c r="Q6940" i="1"/>
  <c r="Q6939" i="1"/>
  <c r="Q6938" i="1"/>
  <c r="Q6937" i="1"/>
  <c r="Q6936" i="1"/>
  <c r="Q6935" i="1"/>
  <c r="Q6934" i="1"/>
  <c r="Q6933" i="1"/>
  <c r="Q6932" i="1"/>
  <c r="Q6931" i="1"/>
  <c r="Q6930" i="1"/>
  <c r="Q6929" i="1"/>
  <c r="Q6928" i="1"/>
  <c r="Q6927" i="1"/>
  <c r="Q6926" i="1"/>
  <c r="Q6925" i="1"/>
  <c r="Q6924" i="1"/>
  <c r="Q6923" i="1"/>
  <c r="Q6922" i="1"/>
  <c r="Q6921" i="1"/>
  <c r="Q6920" i="1"/>
  <c r="Q6919" i="1"/>
  <c r="Q6918" i="1"/>
  <c r="Q6917" i="1"/>
  <c r="Q6916" i="1"/>
  <c r="Q6915" i="1"/>
  <c r="Q6914" i="1"/>
  <c r="Q6913" i="1"/>
  <c r="Q6912" i="1"/>
  <c r="Q6911" i="1"/>
  <c r="Q6910" i="1"/>
  <c r="Q6909" i="1"/>
  <c r="Q6908" i="1"/>
  <c r="Q6907" i="1"/>
  <c r="Q6906" i="1"/>
  <c r="Q6905" i="1"/>
  <c r="Q6904" i="1"/>
  <c r="Q6903" i="1"/>
  <c r="Q6902" i="1"/>
  <c r="Q6901" i="1"/>
  <c r="Q6900" i="1"/>
  <c r="Q6899" i="1"/>
  <c r="AB6898" i="1"/>
  <c r="AD6898" i="1" s="1"/>
  <c r="W6898" i="1"/>
  <c r="Q6898" i="1"/>
  <c r="AB6897" i="1"/>
  <c r="AD6897" i="1" s="1"/>
  <c r="W6897" i="1"/>
  <c r="Q6897" i="1"/>
  <c r="AB6896" i="1"/>
  <c r="AD6896" i="1" s="1"/>
  <c r="W6896" i="1"/>
  <c r="Q6896" i="1"/>
  <c r="AB6895" i="1"/>
  <c r="AD6895" i="1" s="1"/>
  <c r="W6895" i="1"/>
  <c r="Q6895" i="1"/>
  <c r="AB6894" i="1"/>
  <c r="AD6894" i="1" s="1"/>
  <c r="W6894" i="1"/>
  <c r="Q6894" i="1"/>
  <c r="AB6893" i="1"/>
  <c r="AD6893" i="1" s="1"/>
  <c r="W6893" i="1"/>
  <c r="Q6893" i="1"/>
  <c r="AB6892" i="1"/>
  <c r="AD6892" i="1" s="1"/>
  <c r="W6892" i="1"/>
  <c r="Q6892" i="1"/>
  <c r="Q6891" i="1"/>
  <c r="AB6890" i="1"/>
  <c r="AD6890" i="1" s="1"/>
  <c r="W6890" i="1"/>
  <c r="Q6890" i="1"/>
  <c r="AB6889" i="1"/>
  <c r="AD6889" i="1" s="1"/>
  <c r="W6889" i="1"/>
  <c r="Q6889" i="1"/>
  <c r="AB6888" i="1"/>
  <c r="AD6888" i="1" s="1"/>
  <c r="W6888" i="1"/>
  <c r="Q6888" i="1"/>
  <c r="AB6887" i="1"/>
  <c r="AD6887" i="1" s="1"/>
  <c r="W6887" i="1"/>
  <c r="Q6887" i="1"/>
  <c r="AB6886" i="1"/>
  <c r="AD6886" i="1" s="1"/>
  <c r="W6886" i="1"/>
  <c r="Q6886" i="1"/>
  <c r="AB6885" i="1"/>
  <c r="AD6885" i="1" s="1"/>
  <c r="W6885" i="1"/>
  <c r="Q6885" i="1"/>
  <c r="AB6884" i="1"/>
  <c r="AD6884" i="1" s="1"/>
  <c r="W6884" i="1"/>
  <c r="Q6884" i="1"/>
  <c r="AB6883" i="1"/>
  <c r="AD6883" i="1" s="1"/>
  <c r="W6883" i="1"/>
  <c r="Q6883" i="1"/>
  <c r="AB6882" i="1"/>
  <c r="AD6882" i="1" s="1"/>
  <c r="W6882" i="1"/>
  <c r="Q6882" i="1"/>
  <c r="AB6881" i="1"/>
  <c r="AD6881" i="1" s="1"/>
  <c r="W6881" i="1"/>
  <c r="Q6881" i="1"/>
  <c r="AB6880" i="1"/>
  <c r="AD6880" i="1" s="1"/>
  <c r="W6880" i="1"/>
  <c r="Q6880" i="1"/>
  <c r="AB6879" i="1"/>
  <c r="AD6879" i="1" s="1"/>
  <c r="W6879" i="1"/>
  <c r="Q6879" i="1"/>
  <c r="AB6878" i="1"/>
  <c r="AD6878" i="1" s="1"/>
  <c r="W6878" i="1"/>
  <c r="Q6878" i="1"/>
  <c r="AB6877" i="1"/>
  <c r="AD6877" i="1" s="1"/>
  <c r="W6877" i="1"/>
  <c r="Q6877" i="1"/>
  <c r="AB6876" i="1"/>
  <c r="AD6876" i="1" s="1"/>
  <c r="W6876" i="1"/>
  <c r="Q6876" i="1"/>
  <c r="AB6875" i="1"/>
  <c r="AD6875" i="1" s="1"/>
  <c r="W6875" i="1"/>
  <c r="Q6875" i="1"/>
  <c r="AB6874" i="1"/>
  <c r="AD6874" i="1" s="1"/>
  <c r="W6874" i="1"/>
  <c r="Q6874" i="1"/>
  <c r="AB6873" i="1"/>
  <c r="AD6873" i="1" s="1"/>
  <c r="W6873" i="1"/>
  <c r="Q6873" i="1"/>
  <c r="AB6872" i="1"/>
  <c r="AD6872" i="1" s="1"/>
  <c r="W6872" i="1"/>
  <c r="Q6872" i="1"/>
  <c r="AB6871" i="1"/>
  <c r="AD6871" i="1" s="1"/>
  <c r="W6871" i="1"/>
  <c r="Q6871" i="1"/>
  <c r="AB6870" i="1"/>
  <c r="AD6870" i="1" s="1"/>
  <c r="W6870" i="1"/>
  <c r="Q6870" i="1"/>
  <c r="AB6869" i="1"/>
  <c r="AD6869" i="1" s="1"/>
  <c r="W6869" i="1"/>
  <c r="Q6869" i="1"/>
  <c r="AB6868" i="1"/>
  <c r="AD6868" i="1" s="1"/>
  <c r="W6868" i="1"/>
  <c r="Q6868" i="1"/>
  <c r="AB6867" i="1"/>
  <c r="AD6867" i="1" s="1"/>
  <c r="W6867" i="1"/>
  <c r="Q6867" i="1"/>
  <c r="AB6866" i="1"/>
  <c r="AD6866" i="1" s="1"/>
  <c r="W6866" i="1"/>
  <c r="Q6866" i="1"/>
  <c r="AB6865" i="1"/>
  <c r="AD6865" i="1" s="1"/>
  <c r="W6865" i="1"/>
  <c r="Q6865" i="1"/>
  <c r="AB6864" i="1"/>
  <c r="AD6864" i="1" s="1"/>
  <c r="W6864" i="1"/>
  <c r="Q6864" i="1"/>
  <c r="AB6863" i="1"/>
  <c r="AD6863" i="1" s="1"/>
  <c r="W6863" i="1"/>
  <c r="Q6863" i="1"/>
  <c r="AB6862" i="1"/>
  <c r="AD6862" i="1" s="1"/>
  <c r="W6862" i="1"/>
  <c r="Q6862" i="1"/>
  <c r="AB6861" i="1"/>
  <c r="AD6861" i="1" s="1"/>
  <c r="W6861" i="1"/>
  <c r="Q6861" i="1"/>
  <c r="AB6860" i="1"/>
  <c r="AD6860" i="1" s="1"/>
  <c r="W6860" i="1"/>
  <c r="Q6860" i="1"/>
  <c r="AB6859" i="1"/>
  <c r="AD6859" i="1" s="1"/>
  <c r="W6859" i="1"/>
  <c r="Q6859" i="1"/>
  <c r="AB6858" i="1"/>
  <c r="AD6858" i="1" s="1"/>
  <c r="W6858" i="1"/>
  <c r="Q6858" i="1"/>
  <c r="AB6857" i="1"/>
  <c r="AD6857" i="1" s="1"/>
  <c r="W6857" i="1"/>
  <c r="Q6857" i="1"/>
  <c r="AB6856" i="1"/>
  <c r="AD6856" i="1" s="1"/>
  <c r="W6856" i="1"/>
  <c r="Q6856" i="1"/>
  <c r="AB6855" i="1"/>
  <c r="AD6855" i="1" s="1"/>
  <c r="W6855" i="1"/>
  <c r="Q6855" i="1"/>
  <c r="AB6854" i="1"/>
  <c r="AD6854" i="1" s="1"/>
  <c r="W6854" i="1"/>
  <c r="Q6854" i="1"/>
  <c r="AB6853" i="1"/>
  <c r="AD6853" i="1" s="1"/>
  <c r="W6853" i="1"/>
  <c r="Q6853" i="1"/>
  <c r="AB6852" i="1"/>
  <c r="AD6852" i="1" s="1"/>
  <c r="W6852" i="1"/>
  <c r="Q6852" i="1"/>
  <c r="AB6851" i="1"/>
  <c r="AD6851" i="1" s="1"/>
  <c r="W6851" i="1"/>
  <c r="Q6851" i="1"/>
  <c r="AB6850" i="1"/>
  <c r="AD6850" i="1" s="1"/>
  <c r="W6850" i="1"/>
  <c r="Q6850" i="1"/>
  <c r="AB6849" i="1"/>
  <c r="AD6849" i="1" s="1"/>
  <c r="W6849" i="1"/>
  <c r="Q6849" i="1"/>
  <c r="AB6848" i="1"/>
  <c r="AD6848" i="1" s="1"/>
  <c r="W6848" i="1"/>
  <c r="Q6848" i="1"/>
  <c r="AB6847" i="1"/>
  <c r="AD6847" i="1" s="1"/>
  <c r="W6847" i="1"/>
  <c r="Q6847" i="1"/>
  <c r="AB6846" i="1"/>
  <c r="AD6846" i="1" s="1"/>
  <c r="W6846" i="1"/>
  <c r="Q6846" i="1"/>
  <c r="AB6845" i="1"/>
  <c r="AD6845" i="1" s="1"/>
  <c r="W6845" i="1"/>
  <c r="Q6845" i="1"/>
  <c r="AB6844" i="1"/>
  <c r="AD6844" i="1" s="1"/>
  <c r="W6844" i="1"/>
  <c r="Q6844" i="1"/>
  <c r="AB6843" i="1"/>
  <c r="AD6843" i="1" s="1"/>
  <c r="W6843" i="1"/>
  <c r="Q6843" i="1"/>
  <c r="AB6842" i="1"/>
  <c r="AD6842" i="1" s="1"/>
  <c r="W6842" i="1"/>
  <c r="Q6842" i="1"/>
  <c r="AB6841" i="1"/>
  <c r="AD6841" i="1" s="1"/>
  <c r="W6841" i="1"/>
  <c r="Q6841" i="1"/>
  <c r="AB6840" i="1"/>
  <c r="AD6840" i="1" s="1"/>
  <c r="W6840" i="1"/>
  <c r="Q6840" i="1"/>
  <c r="AB6839" i="1"/>
  <c r="AD6839" i="1" s="1"/>
  <c r="W6839" i="1"/>
  <c r="Q6839" i="1"/>
  <c r="AB6838" i="1"/>
  <c r="AD6838" i="1" s="1"/>
  <c r="W6838" i="1"/>
  <c r="Q6838" i="1"/>
  <c r="AB6837" i="1"/>
  <c r="AD6837" i="1" s="1"/>
  <c r="W6837" i="1"/>
  <c r="Q6837" i="1"/>
  <c r="AB6836" i="1"/>
  <c r="AD6836" i="1" s="1"/>
  <c r="W6836" i="1"/>
  <c r="Q6836" i="1"/>
  <c r="AB6835" i="1"/>
  <c r="AD6835" i="1" s="1"/>
  <c r="W6835" i="1"/>
  <c r="Q6835" i="1"/>
  <c r="AB6834" i="1"/>
  <c r="AD6834" i="1" s="1"/>
  <c r="W6834" i="1"/>
  <c r="Q6834" i="1"/>
  <c r="AB6833" i="1"/>
  <c r="AD6833" i="1" s="1"/>
  <c r="W6833" i="1"/>
  <c r="Q6833" i="1"/>
  <c r="AB6832" i="1"/>
  <c r="AD6832" i="1" s="1"/>
  <c r="W6832" i="1"/>
  <c r="Q6832" i="1"/>
  <c r="Q6831" i="1"/>
  <c r="AB6830" i="1"/>
  <c r="AD6830" i="1" s="1"/>
  <c r="W6830" i="1"/>
  <c r="Q6830" i="1"/>
  <c r="AB6829" i="1"/>
  <c r="AD6829" i="1" s="1"/>
  <c r="W6829" i="1"/>
  <c r="Q6829" i="1"/>
  <c r="AB6828" i="1"/>
  <c r="AD6828" i="1" s="1"/>
  <c r="W6828" i="1"/>
  <c r="Q6828" i="1"/>
  <c r="Q6827" i="1"/>
  <c r="AB6826" i="1"/>
  <c r="AD6826" i="1" s="1"/>
  <c r="W6826" i="1"/>
  <c r="Q6826" i="1"/>
  <c r="AB6825" i="1"/>
  <c r="AD6825" i="1" s="1"/>
  <c r="W6825" i="1"/>
  <c r="Q6825" i="1"/>
  <c r="AB6824" i="1"/>
  <c r="AD6824" i="1" s="1"/>
  <c r="W6824" i="1"/>
  <c r="Q6824" i="1"/>
  <c r="AB6823" i="1"/>
  <c r="AD6823" i="1" s="1"/>
  <c r="W6823" i="1"/>
  <c r="Q6823" i="1"/>
  <c r="AB6822" i="1"/>
  <c r="AD6822" i="1" s="1"/>
  <c r="W6822" i="1"/>
  <c r="Q6822" i="1"/>
  <c r="AB6821" i="1"/>
  <c r="AD6821" i="1" s="1"/>
  <c r="W6821" i="1"/>
  <c r="Q6821" i="1"/>
  <c r="Q6820" i="1"/>
  <c r="AB6819" i="1"/>
  <c r="AD6819" i="1" s="1"/>
  <c r="W6819" i="1"/>
  <c r="Q6819" i="1"/>
  <c r="AB6818" i="1"/>
  <c r="AD6818" i="1" s="1"/>
  <c r="W6818" i="1"/>
  <c r="Q6818" i="1"/>
  <c r="AB6817" i="1"/>
  <c r="AD6817" i="1" s="1"/>
  <c r="W6817" i="1"/>
  <c r="Q6817" i="1"/>
  <c r="AB6816" i="1"/>
  <c r="AD6816" i="1" s="1"/>
  <c r="W6816" i="1"/>
  <c r="Q6816" i="1"/>
  <c r="AB6815" i="1"/>
  <c r="AD6815" i="1" s="1"/>
  <c r="W6815" i="1"/>
  <c r="Q6815" i="1"/>
  <c r="AB6814" i="1"/>
  <c r="AD6814" i="1" s="1"/>
  <c r="W6814" i="1"/>
  <c r="Q6814" i="1"/>
  <c r="AB6813" i="1"/>
  <c r="AD6813" i="1" s="1"/>
  <c r="W6813" i="1"/>
  <c r="Q6813" i="1"/>
  <c r="AB6812" i="1"/>
  <c r="AD6812" i="1" s="1"/>
  <c r="W6812" i="1"/>
  <c r="Q6812" i="1"/>
  <c r="AB6811" i="1"/>
  <c r="AD6811" i="1" s="1"/>
  <c r="W6811" i="1"/>
  <c r="Q6811" i="1"/>
  <c r="AB6810" i="1"/>
  <c r="AD6810" i="1" s="1"/>
  <c r="W6810" i="1"/>
  <c r="Q6810" i="1"/>
  <c r="AB6809" i="1"/>
  <c r="AD6809" i="1" s="1"/>
  <c r="W6809" i="1"/>
  <c r="Q6809" i="1"/>
  <c r="AB6808" i="1"/>
  <c r="AD6808" i="1" s="1"/>
  <c r="W6808" i="1"/>
  <c r="Q6808" i="1"/>
  <c r="AB6807" i="1"/>
  <c r="AD6807" i="1" s="1"/>
  <c r="W6807" i="1"/>
  <c r="Q6807" i="1"/>
  <c r="AB6806" i="1"/>
  <c r="AD6806" i="1" s="1"/>
  <c r="W6806" i="1"/>
  <c r="Q6806" i="1"/>
  <c r="AB6805" i="1"/>
  <c r="AD6805" i="1" s="1"/>
  <c r="W6805" i="1"/>
  <c r="Q6805" i="1"/>
  <c r="AB6804" i="1"/>
  <c r="AD6804" i="1" s="1"/>
  <c r="W6804" i="1"/>
  <c r="Q6804" i="1"/>
  <c r="AB6803" i="1"/>
  <c r="AD6803" i="1" s="1"/>
  <c r="W6803" i="1"/>
  <c r="Q6803" i="1"/>
  <c r="AB6802" i="1"/>
  <c r="AD6802" i="1" s="1"/>
  <c r="W6802" i="1"/>
  <c r="Q6802" i="1"/>
  <c r="AB6801" i="1"/>
  <c r="AD6801" i="1" s="1"/>
  <c r="W6801" i="1"/>
  <c r="Q6801" i="1"/>
  <c r="AB6800" i="1"/>
  <c r="AD6800" i="1" s="1"/>
  <c r="W6800" i="1"/>
  <c r="Q6800" i="1"/>
  <c r="AB6799" i="1"/>
  <c r="AD6799" i="1" s="1"/>
  <c r="W6799" i="1"/>
  <c r="Q6799" i="1"/>
  <c r="AB6798" i="1"/>
  <c r="AD6798" i="1" s="1"/>
  <c r="W6798" i="1"/>
  <c r="Q6798" i="1"/>
  <c r="AB6797" i="1"/>
  <c r="AD6797" i="1" s="1"/>
  <c r="W6797" i="1"/>
  <c r="Q6797" i="1"/>
  <c r="AB6796" i="1"/>
  <c r="AD6796" i="1" s="1"/>
  <c r="W6796" i="1"/>
  <c r="Q6796" i="1"/>
  <c r="AB6795" i="1"/>
  <c r="AD6795" i="1" s="1"/>
  <c r="W6795" i="1"/>
  <c r="Q6795" i="1"/>
  <c r="AB6794" i="1"/>
  <c r="AD6794" i="1" s="1"/>
  <c r="W6794" i="1"/>
  <c r="Q6794" i="1"/>
  <c r="AB6793" i="1"/>
  <c r="AD6793" i="1" s="1"/>
  <c r="W6793" i="1"/>
  <c r="Q6793" i="1"/>
  <c r="AB6792" i="1"/>
  <c r="AD6792" i="1" s="1"/>
  <c r="W6792" i="1"/>
  <c r="Q6792" i="1"/>
  <c r="AB6791" i="1"/>
  <c r="AD6791" i="1" s="1"/>
  <c r="W6791" i="1"/>
  <c r="Q6791" i="1"/>
  <c r="AB6790" i="1"/>
  <c r="AD6790" i="1" s="1"/>
  <c r="W6790" i="1"/>
  <c r="Q6790" i="1"/>
  <c r="AB6789" i="1"/>
  <c r="AD6789" i="1" s="1"/>
  <c r="W6789" i="1"/>
  <c r="Q6789" i="1"/>
  <c r="AB6788" i="1"/>
  <c r="AD6788" i="1" s="1"/>
  <c r="W6788" i="1"/>
  <c r="Q6788" i="1"/>
  <c r="AB6787" i="1"/>
  <c r="AD6787" i="1" s="1"/>
  <c r="W6787" i="1"/>
  <c r="Q6787" i="1"/>
  <c r="AB6786" i="1"/>
  <c r="AD6786" i="1" s="1"/>
  <c r="W6786" i="1"/>
  <c r="Q6786" i="1"/>
  <c r="AB6785" i="1"/>
  <c r="AD6785" i="1" s="1"/>
  <c r="W6785" i="1"/>
  <c r="Q6785" i="1"/>
  <c r="AB6784" i="1"/>
  <c r="AD6784" i="1" s="1"/>
  <c r="W6784" i="1"/>
  <c r="Q6784" i="1"/>
  <c r="AB6783" i="1"/>
  <c r="AD6783" i="1" s="1"/>
  <c r="W6783" i="1"/>
  <c r="Q6783" i="1"/>
  <c r="AB6782" i="1"/>
  <c r="AD6782" i="1" s="1"/>
  <c r="W6782" i="1"/>
  <c r="Q6782" i="1"/>
  <c r="AB6781" i="1"/>
  <c r="AD6781" i="1" s="1"/>
  <c r="W6781" i="1"/>
  <c r="Q6781" i="1"/>
  <c r="AB6780" i="1"/>
  <c r="AD6780" i="1" s="1"/>
  <c r="W6780" i="1"/>
  <c r="Q6780" i="1"/>
  <c r="AB6779" i="1"/>
  <c r="AD6779" i="1" s="1"/>
  <c r="W6779" i="1"/>
  <c r="Q6779" i="1"/>
  <c r="AB6778" i="1"/>
  <c r="AD6778" i="1" s="1"/>
  <c r="W6778" i="1"/>
  <c r="Q6778" i="1"/>
  <c r="AB6777" i="1"/>
  <c r="AD6777" i="1" s="1"/>
  <c r="W6777" i="1"/>
  <c r="Q6777" i="1"/>
  <c r="AB6776" i="1"/>
  <c r="AD6776" i="1" s="1"/>
  <c r="W6776" i="1"/>
  <c r="Q6776" i="1"/>
  <c r="AB6775" i="1"/>
  <c r="AD6775" i="1" s="1"/>
  <c r="W6775" i="1"/>
  <c r="Q6775" i="1"/>
  <c r="AB6774" i="1"/>
  <c r="AD6774" i="1" s="1"/>
  <c r="W6774" i="1"/>
  <c r="Q6774" i="1"/>
  <c r="AB6773" i="1"/>
  <c r="AD6773" i="1" s="1"/>
  <c r="W6773" i="1"/>
  <c r="Q6773" i="1"/>
  <c r="AB6772" i="1"/>
  <c r="AD6772" i="1" s="1"/>
  <c r="W6772" i="1"/>
  <c r="Q6772" i="1"/>
  <c r="AB6771" i="1"/>
  <c r="AD6771" i="1" s="1"/>
  <c r="W6771" i="1"/>
  <c r="Q6771" i="1"/>
  <c r="AB6770" i="1"/>
  <c r="AD6770" i="1" s="1"/>
  <c r="W6770" i="1"/>
  <c r="Q6770" i="1"/>
  <c r="AB6769" i="1"/>
  <c r="AD6769" i="1" s="1"/>
  <c r="W6769" i="1"/>
  <c r="Q6769" i="1"/>
  <c r="AB6768" i="1"/>
  <c r="AD6768" i="1" s="1"/>
  <c r="W6768" i="1"/>
  <c r="Q6768" i="1"/>
  <c r="AB6767" i="1"/>
  <c r="AD6767" i="1" s="1"/>
  <c r="W6767" i="1"/>
  <c r="Q6767" i="1"/>
  <c r="AB6766" i="1"/>
  <c r="AD6766" i="1" s="1"/>
  <c r="W6766" i="1"/>
  <c r="Q6766" i="1"/>
  <c r="AB6765" i="1"/>
  <c r="AD6765" i="1" s="1"/>
  <c r="W6765" i="1"/>
  <c r="Q6765" i="1"/>
  <c r="AB6764" i="1"/>
  <c r="AD6764" i="1" s="1"/>
  <c r="W6764" i="1"/>
  <c r="Q6764" i="1"/>
  <c r="AB6763" i="1"/>
  <c r="AD6763" i="1" s="1"/>
  <c r="W6763" i="1"/>
  <c r="Q6763" i="1"/>
  <c r="AB6762" i="1"/>
  <c r="AD6762" i="1" s="1"/>
  <c r="W6762" i="1"/>
  <c r="Q6762" i="1"/>
  <c r="AB6761" i="1"/>
  <c r="AD6761" i="1" s="1"/>
  <c r="W6761" i="1"/>
  <c r="Q6761" i="1"/>
  <c r="AB6760" i="1"/>
  <c r="AD6760" i="1" s="1"/>
  <c r="W6760" i="1"/>
  <c r="Q6760" i="1"/>
  <c r="AB6759" i="1"/>
  <c r="AD6759" i="1" s="1"/>
  <c r="W6759" i="1"/>
  <c r="Q6759" i="1"/>
  <c r="AB6758" i="1"/>
  <c r="AD6758" i="1" s="1"/>
  <c r="W6758" i="1"/>
  <c r="Q6758" i="1"/>
  <c r="AB6757" i="1"/>
  <c r="AD6757" i="1" s="1"/>
  <c r="W6757" i="1"/>
  <c r="Q6757" i="1"/>
  <c r="AB6756" i="1"/>
  <c r="AD6756" i="1" s="1"/>
  <c r="W6756" i="1"/>
  <c r="Q6756" i="1"/>
  <c r="AB6755" i="1"/>
  <c r="AD6755" i="1" s="1"/>
  <c r="W6755" i="1"/>
  <c r="Q6755" i="1"/>
  <c r="AB6754" i="1"/>
  <c r="AD6754" i="1" s="1"/>
  <c r="W6754" i="1"/>
  <c r="Q6754" i="1"/>
  <c r="AB6753" i="1"/>
  <c r="AD6753" i="1" s="1"/>
  <c r="W6753" i="1"/>
  <c r="Q6753" i="1"/>
  <c r="AB6752" i="1"/>
  <c r="AD6752" i="1" s="1"/>
  <c r="W6752" i="1"/>
  <c r="Q6752" i="1"/>
  <c r="AB6751" i="1"/>
  <c r="AD6751" i="1" s="1"/>
  <c r="W6751" i="1"/>
  <c r="Q6751" i="1"/>
  <c r="AB6750" i="1"/>
  <c r="AD6750" i="1" s="1"/>
  <c r="W6750" i="1"/>
  <c r="Q6750" i="1"/>
  <c r="AB6749" i="1"/>
  <c r="AD6749" i="1" s="1"/>
  <c r="W6749" i="1"/>
  <c r="Q6749" i="1"/>
  <c r="AB6748" i="1"/>
  <c r="AD6748" i="1" s="1"/>
  <c r="W6748" i="1"/>
  <c r="Q6748" i="1"/>
  <c r="AB6747" i="1"/>
  <c r="AD6747" i="1" s="1"/>
  <c r="W6747" i="1"/>
  <c r="Q6747" i="1"/>
  <c r="AB6746" i="1"/>
  <c r="AD6746" i="1" s="1"/>
  <c r="W6746" i="1"/>
  <c r="Q6746" i="1"/>
  <c r="AB6745" i="1"/>
  <c r="AD6745" i="1" s="1"/>
  <c r="W6745" i="1"/>
  <c r="Q6745" i="1"/>
  <c r="AB6744" i="1"/>
  <c r="AD6744" i="1" s="1"/>
  <c r="W6744" i="1"/>
  <c r="Q6744" i="1"/>
  <c r="AB6743" i="1"/>
  <c r="AD6743" i="1" s="1"/>
  <c r="W6743" i="1"/>
  <c r="Q6743" i="1"/>
  <c r="AB6742" i="1"/>
  <c r="AD6742" i="1" s="1"/>
  <c r="W6742" i="1"/>
  <c r="Q6742" i="1"/>
  <c r="AB6741" i="1"/>
  <c r="AD6741" i="1" s="1"/>
  <c r="W6741" i="1"/>
  <c r="Q6741" i="1"/>
  <c r="AB6740" i="1"/>
  <c r="AD6740" i="1" s="1"/>
  <c r="W6740" i="1"/>
  <c r="Q6740" i="1"/>
  <c r="AB6739" i="1"/>
  <c r="AD6739" i="1" s="1"/>
  <c r="W6739" i="1"/>
  <c r="Q6739" i="1"/>
  <c r="AB6738" i="1"/>
  <c r="AD6738" i="1" s="1"/>
  <c r="W6738" i="1"/>
  <c r="Q6738" i="1"/>
  <c r="AB6737" i="1"/>
  <c r="AD6737" i="1" s="1"/>
  <c r="W6737" i="1"/>
  <c r="Q6737" i="1"/>
  <c r="AB6736" i="1"/>
  <c r="AD6736" i="1" s="1"/>
  <c r="W6736" i="1"/>
  <c r="Q6736" i="1"/>
  <c r="AB6735" i="1"/>
  <c r="AD6735" i="1" s="1"/>
  <c r="W6735" i="1"/>
  <c r="Q6735" i="1"/>
  <c r="AB6734" i="1"/>
  <c r="AD6734" i="1" s="1"/>
  <c r="W6734" i="1"/>
  <c r="Q6734" i="1"/>
  <c r="AB6733" i="1"/>
  <c r="AD6733" i="1" s="1"/>
  <c r="W6733" i="1"/>
  <c r="Q6733" i="1"/>
  <c r="AB6732" i="1"/>
  <c r="AD6732" i="1" s="1"/>
  <c r="W6732" i="1"/>
  <c r="Q6732" i="1"/>
  <c r="AB6731" i="1"/>
  <c r="AD6731" i="1" s="1"/>
  <c r="W6731" i="1"/>
  <c r="Q6731" i="1"/>
  <c r="AB6730" i="1"/>
  <c r="AD6730" i="1" s="1"/>
  <c r="W6730" i="1"/>
  <c r="Q6730" i="1"/>
  <c r="AB6729" i="1"/>
  <c r="AD6729" i="1" s="1"/>
  <c r="W6729" i="1"/>
  <c r="Q6729" i="1"/>
  <c r="AB6728" i="1"/>
  <c r="AD6728" i="1" s="1"/>
  <c r="W6728" i="1"/>
  <c r="Q6728" i="1"/>
  <c r="AB6727" i="1"/>
  <c r="AD6727" i="1" s="1"/>
  <c r="W6727" i="1"/>
  <c r="Q6727" i="1"/>
  <c r="AB6726" i="1"/>
  <c r="AD6726" i="1" s="1"/>
  <c r="W6726" i="1"/>
  <c r="Q6726" i="1"/>
  <c r="AB6725" i="1"/>
  <c r="AD6725" i="1" s="1"/>
  <c r="W6725" i="1"/>
  <c r="Q6725" i="1"/>
  <c r="AB6724" i="1"/>
  <c r="AD6724" i="1" s="1"/>
  <c r="W6724" i="1"/>
  <c r="Q6724" i="1"/>
  <c r="AB6723" i="1"/>
  <c r="AD6723" i="1" s="1"/>
  <c r="W6723" i="1"/>
  <c r="Q6723" i="1"/>
  <c r="AB6722" i="1"/>
  <c r="AD6722" i="1" s="1"/>
  <c r="W6722" i="1"/>
  <c r="Q6722" i="1"/>
  <c r="AB6721" i="1"/>
  <c r="AD6721" i="1" s="1"/>
  <c r="W6721" i="1"/>
  <c r="Q6721" i="1"/>
  <c r="AB6720" i="1"/>
  <c r="AD6720" i="1" s="1"/>
  <c r="W6720" i="1"/>
  <c r="Q6720" i="1"/>
  <c r="AB6719" i="1"/>
  <c r="AD6719" i="1" s="1"/>
  <c r="W6719" i="1"/>
  <c r="Q6719" i="1"/>
  <c r="Q6718" i="1"/>
  <c r="Q6717" i="1"/>
  <c r="Q6716" i="1"/>
  <c r="AB6715" i="1"/>
  <c r="AD6715" i="1" s="1"/>
  <c r="W6715" i="1"/>
  <c r="Q6715" i="1"/>
  <c r="AB6714" i="1"/>
  <c r="AD6714" i="1" s="1"/>
  <c r="W6714" i="1"/>
  <c r="Q6714" i="1"/>
  <c r="AB6713" i="1"/>
  <c r="AD6713" i="1" s="1"/>
  <c r="W6713" i="1"/>
  <c r="Q6713" i="1"/>
  <c r="AB6712" i="1"/>
  <c r="AD6712" i="1" s="1"/>
  <c r="W6712" i="1"/>
  <c r="Q6712" i="1"/>
  <c r="AB6711" i="1"/>
  <c r="AD6711" i="1" s="1"/>
  <c r="W6711" i="1"/>
  <c r="Q6711" i="1"/>
  <c r="AB6710" i="1"/>
  <c r="AD6710" i="1" s="1"/>
  <c r="W6710" i="1"/>
  <c r="Q6710" i="1"/>
  <c r="AB6709" i="1"/>
  <c r="AD6709" i="1" s="1"/>
  <c r="W6709" i="1"/>
  <c r="Q6709" i="1"/>
  <c r="AB6708" i="1"/>
  <c r="AD6708" i="1" s="1"/>
  <c r="W6708" i="1"/>
  <c r="Q6708" i="1"/>
  <c r="AB6707" i="1"/>
  <c r="AD6707" i="1" s="1"/>
  <c r="W6707" i="1"/>
  <c r="Q6707" i="1"/>
  <c r="AB6706" i="1"/>
  <c r="AD6706" i="1" s="1"/>
  <c r="W6706" i="1"/>
  <c r="Q6706" i="1"/>
  <c r="AB6705" i="1"/>
  <c r="AD6705" i="1" s="1"/>
  <c r="W6705" i="1"/>
  <c r="Q6705" i="1"/>
  <c r="AB6704" i="1"/>
  <c r="AD6704" i="1" s="1"/>
  <c r="W6704" i="1"/>
  <c r="Q6704" i="1"/>
  <c r="AB6703" i="1"/>
  <c r="AD6703" i="1" s="1"/>
  <c r="W6703" i="1"/>
  <c r="Q6703" i="1"/>
  <c r="AB6702" i="1"/>
  <c r="AD6702" i="1" s="1"/>
  <c r="W6702" i="1"/>
  <c r="Q6702" i="1"/>
  <c r="AB6701" i="1"/>
  <c r="AD6701" i="1" s="1"/>
  <c r="W6701" i="1"/>
  <c r="Q6701" i="1"/>
  <c r="AB6700" i="1"/>
  <c r="AD6700" i="1" s="1"/>
  <c r="W6700" i="1"/>
  <c r="Q6700" i="1"/>
  <c r="AB6699" i="1"/>
  <c r="AD6699" i="1" s="1"/>
  <c r="W6699" i="1"/>
  <c r="Q6699" i="1"/>
  <c r="AB6698" i="1"/>
  <c r="AD6698" i="1" s="1"/>
  <c r="W6698" i="1"/>
  <c r="Q6698" i="1"/>
  <c r="AB6697" i="1"/>
  <c r="AD6697" i="1" s="1"/>
  <c r="W6697" i="1"/>
  <c r="Q6697" i="1"/>
  <c r="AB6696" i="1"/>
  <c r="AD6696" i="1" s="1"/>
  <c r="W6696" i="1"/>
  <c r="Q6696" i="1"/>
  <c r="AB6695" i="1"/>
  <c r="AD6695" i="1" s="1"/>
  <c r="W6695" i="1"/>
  <c r="Q6695" i="1"/>
  <c r="AB6694" i="1"/>
  <c r="AD6694" i="1" s="1"/>
  <c r="W6694" i="1"/>
  <c r="Q6694" i="1"/>
  <c r="AB6693" i="1"/>
  <c r="AD6693" i="1" s="1"/>
  <c r="W6693" i="1"/>
  <c r="Q6693" i="1"/>
  <c r="AB6692" i="1"/>
  <c r="AD6692" i="1" s="1"/>
  <c r="W6692" i="1"/>
  <c r="Q6692" i="1"/>
  <c r="AB6691" i="1"/>
  <c r="AD6691" i="1" s="1"/>
  <c r="W6691" i="1"/>
  <c r="Q6691" i="1"/>
  <c r="AB6690" i="1"/>
  <c r="AD6690" i="1" s="1"/>
  <c r="W6690" i="1"/>
  <c r="Q6690" i="1"/>
  <c r="AB6689" i="1"/>
  <c r="AD6689" i="1" s="1"/>
  <c r="W6689" i="1"/>
  <c r="Q6689" i="1"/>
  <c r="AB6688" i="1"/>
  <c r="AD6688" i="1" s="1"/>
  <c r="W6688" i="1"/>
  <c r="Q6688" i="1"/>
  <c r="Q6687" i="1"/>
  <c r="Q6686" i="1"/>
  <c r="AB6685" i="1"/>
  <c r="AD6685" i="1" s="1"/>
  <c r="W6685" i="1"/>
  <c r="Q6685" i="1"/>
  <c r="AB6684" i="1"/>
  <c r="AD6684" i="1" s="1"/>
  <c r="W6684" i="1"/>
  <c r="Q6684" i="1"/>
  <c r="AB6683" i="1"/>
  <c r="AD6683" i="1" s="1"/>
  <c r="W6683" i="1"/>
  <c r="Q6683" i="1"/>
  <c r="AB6682" i="1"/>
  <c r="AD6682" i="1" s="1"/>
  <c r="W6682" i="1"/>
  <c r="Q6682" i="1"/>
  <c r="AB6681" i="1"/>
  <c r="AD6681" i="1" s="1"/>
  <c r="W6681" i="1"/>
  <c r="Q6681" i="1"/>
  <c r="Q6680" i="1"/>
  <c r="AB6679" i="1"/>
  <c r="AD6679" i="1" s="1"/>
  <c r="W6679" i="1"/>
  <c r="Q6679" i="1"/>
  <c r="AB6678" i="1"/>
  <c r="AD6678" i="1" s="1"/>
  <c r="W6678" i="1"/>
  <c r="Q6678" i="1"/>
  <c r="AB6677" i="1"/>
  <c r="AD6677" i="1" s="1"/>
  <c r="W6677" i="1"/>
  <c r="Q6677" i="1"/>
  <c r="AB6676" i="1"/>
  <c r="AD6676" i="1" s="1"/>
  <c r="W6676" i="1"/>
  <c r="Q6676" i="1"/>
  <c r="AB6675" i="1"/>
  <c r="AD6675" i="1" s="1"/>
  <c r="W6675" i="1"/>
  <c r="Q6675" i="1"/>
  <c r="AB6674" i="1"/>
  <c r="AD6674" i="1" s="1"/>
  <c r="W6674" i="1"/>
  <c r="Q6674" i="1"/>
  <c r="AB6673" i="1"/>
  <c r="AD6673" i="1" s="1"/>
  <c r="W6673" i="1"/>
  <c r="Q6673" i="1"/>
  <c r="AB6672" i="1"/>
  <c r="AD6672" i="1" s="1"/>
  <c r="W6672" i="1"/>
  <c r="Q6672" i="1"/>
  <c r="AB6671" i="1"/>
  <c r="AD6671" i="1" s="1"/>
  <c r="W6671" i="1"/>
  <c r="Q6671" i="1"/>
  <c r="AB6670" i="1"/>
  <c r="AD6670" i="1" s="1"/>
  <c r="W6670" i="1"/>
  <c r="Q6670" i="1"/>
  <c r="AB6669" i="1"/>
  <c r="AD6669" i="1" s="1"/>
  <c r="W6669" i="1"/>
  <c r="Q6669" i="1"/>
  <c r="AB6668" i="1"/>
  <c r="AD6668" i="1" s="1"/>
  <c r="W6668" i="1"/>
  <c r="Q6668" i="1"/>
  <c r="AB6667" i="1"/>
  <c r="AD6667" i="1" s="1"/>
  <c r="W6667" i="1"/>
  <c r="Q6667" i="1"/>
  <c r="AB6666" i="1"/>
  <c r="AD6666" i="1" s="1"/>
  <c r="W6666" i="1"/>
  <c r="Q6666" i="1"/>
  <c r="AB6665" i="1"/>
  <c r="AD6665" i="1" s="1"/>
  <c r="W6665" i="1"/>
  <c r="Q6665" i="1"/>
  <c r="AB6664" i="1"/>
  <c r="AD6664" i="1" s="1"/>
  <c r="W6664" i="1"/>
  <c r="Q6664" i="1"/>
  <c r="AB6663" i="1"/>
  <c r="AD6663" i="1" s="1"/>
  <c r="W6663" i="1"/>
  <c r="Q6663" i="1"/>
  <c r="AB6662" i="1"/>
  <c r="AD6662" i="1" s="1"/>
  <c r="W6662" i="1"/>
  <c r="Q6662" i="1"/>
  <c r="AB6661" i="1"/>
  <c r="AD6661" i="1" s="1"/>
  <c r="W6661" i="1"/>
  <c r="Q6661" i="1"/>
  <c r="AB6660" i="1"/>
  <c r="AD6660" i="1" s="1"/>
  <c r="W6660" i="1"/>
  <c r="Q6660" i="1"/>
  <c r="AB6659" i="1"/>
  <c r="AD6659" i="1" s="1"/>
  <c r="W6659" i="1"/>
  <c r="Q6659" i="1"/>
  <c r="AB6658" i="1"/>
  <c r="AD6658" i="1" s="1"/>
  <c r="W6658" i="1"/>
  <c r="Q6658" i="1"/>
  <c r="AB6657" i="1"/>
  <c r="AD6657" i="1" s="1"/>
  <c r="W6657" i="1"/>
  <c r="Q6657" i="1"/>
  <c r="Q6656" i="1"/>
  <c r="Q6655" i="1"/>
  <c r="Q6654" i="1"/>
  <c r="Q6653" i="1"/>
  <c r="Q6652" i="1"/>
  <c r="Q6651" i="1"/>
  <c r="AB6650" i="1"/>
  <c r="AD6650" i="1" s="1"/>
  <c r="W6650" i="1"/>
  <c r="Q6650" i="1"/>
  <c r="AB6649" i="1"/>
  <c r="AD6649" i="1" s="1"/>
  <c r="W6649" i="1"/>
  <c r="Q6649" i="1"/>
  <c r="AB6648" i="1"/>
  <c r="AD6648" i="1" s="1"/>
  <c r="W6648" i="1"/>
  <c r="Q6648" i="1"/>
  <c r="AB6647" i="1"/>
  <c r="AD6647" i="1" s="1"/>
  <c r="W6647" i="1"/>
  <c r="Q6647" i="1"/>
  <c r="AB6646" i="1"/>
  <c r="AD6646" i="1" s="1"/>
  <c r="W6646" i="1"/>
  <c r="Q6646" i="1"/>
  <c r="Q6645" i="1"/>
  <c r="Q6644" i="1"/>
  <c r="Q6643" i="1"/>
  <c r="Q6642" i="1"/>
  <c r="Q6641" i="1"/>
  <c r="Q6640" i="1"/>
  <c r="Q6639" i="1"/>
  <c r="Q6638" i="1"/>
  <c r="Q6637" i="1"/>
  <c r="Q6636" i="1"/>
  <c r="Q6635" i="1"/>
  <c r="Q6634" i="1"/>
  <c r="Q6633" i="1"/>
  <c r="Q6632" i="1"/>
  <c r="Q6631" i="1"/>
  <c r="Q6630" i="1"/>
  <c r="Q6629" i="1"/>
  <c r="Q6628" i="1"/>
  <c r="Q6627" i="1"/>
  <c r="Q6626" i="1"/>
  <c r="Q6625" i="1"/>
  <c r="Q6624" i="1"/>
  <c r="Q6623" i="1"/>
  <c r="Q6622" i="1"/>
  <c r="Q6621" i="1"/>
  <c r="Q6620" i="1"/>
  <c r="Q6619" i="1"/>
  <c r="Q6618" i="1"/>
  <c r="Q6617" i="1"/>
  <c r="Q6616" i="1"/>
  <c r="Q6615" i="1"/>
  <c r="Q6614" i="1"/>
  <c r="Q6613" i="1"/>
  <c r="Q6612" i="1"/>
  <c r="Q6611" i="1"/>
  <c r="Q6610" i="1"/>
  <c r="Q6609" i="1"/>
  <c r="Q6608" i="1"/>
  <c r="Q6607" i="1"/>
  <c r="Q6606" i="1"/>
  <c r="Q6605" i="1"/>
  <c r="Q6604" i="1"/>
  <c r="Q6603" i="1"/>
  <c r="Q6602" i="1"/>
  <c r="Q6601" i="1"/>
  <c r="Q6600" i="1"/>
  <c r="Q6599" i="1"/>
  <c r="Q6598" i="1"/>
  <c r="Q6597" i="1"/>
  <c r="Q6596" i="1"/>
  <c r="Q6595" i="1"/>
  <c r="Q6594" i="1"/>
  <c r="Q6593" i="1"/>
  <c r="Q6592" i="1"/>
  <c r="Q6591" i="1"/>
  <c r="Q6590" i="1"/>
  <c r="Q6589" i="1"/>
  <c r="Q6588" i="1"/>
  <c r="Q6587" i="1"/>
  <c r="Q6586" i="1"/>
  <c r="Q6585" i="1"/>
  <c r="Q6584" i="1"/>
  <c r="Q6583" i="1"/>
  <c r="Q6582" i="1"/>
  <c r="Q6581" i="1"/>
  <c r="Q6580" i="1"/>
  <c r="Q6579" i="1"/>
  <c r="Q6578" i="1"/>
  <c r="Q6577" i="1"/>
  <c r="Q6576" i="1"/>
  <c r="Q6575" i="1"/>
  <c r="Q6574" i="1"/>
  <c r="Q6573" i="1"/>
  <c r="Q6572" i="1"/>
  <c r="Q6571" i="1"/>
  <c r="Q6570" i="1"/>
  <c r="Q6569" i="1"/>
  <c r="Q6568" i="1"/>
  <c r="Q6567" i="1"/>
  <c r="Q6566" i="1"/>
  <c r="Q6565" i="1"/>
  <c r="Q6564" i="1"/>
  <c r="Q6563" i="1"/>
  <c r="Q6562" i="1"/>
  <c r="Q6561" i="1"/>
  <c r="Q6560" i="1"/>
  <c r="Q6559" i="1"/>
  <c r="Q6558" i="1"/>
  <c r="Q6557" i="1"/>
  <c r="Q6556" i="1"/>
  <c r="Q6555" i="1"/>
  <c r="Q6554" i="1"/>
  <c r="Q6553" i="1"/>
  <c r="Q6552" i="1"/>
  <c r="Q6551" i="1"/>
  <c r="Q6550" i="1"/>
  <c r="Q6549" i="1"/>
  <c r="Q6548" i="1"/>
  <c r="Q6547" i="1"/>
  <c r="Q6546" i="1"/>
  <c r="Q6545" i="1"/>
  <c r="Q6544" i="1"/>
  <c r="Q6543" i="1"/>
  <c r="Q6542" i="1"/>
  <c r="Q6541" i="1"/>
  <c r="Q6540" i="1"/>
  <c r="Q6539" i="1"/>
  <c r="Q6538" i="1"/>
  <c r="Q6537" i="1"/>
  <c r="Q6536" i="1"/>
  <c r="Q6535" i="1"/>
  <c r="Q6534" i="1"/>
  <c r="Q6533" i="1"/>
  <c r="Q6532" i="1"/>
  <c r="Q6531" i="1"/>
  <c r="Q6530" i="1"/>
  <c r="Q6529" i="1"/>
  <c r="Q6528" i="1"/>
  <c r="Q6527" i="1"/>
  <c r="Q6526" i="1"/>
  <c r="Q6525" i="1"/>
  <c r="Q6524" i="1"/>
  <c r="Q6523" i="1"/>
  <c r="Q6522" i="1"/>
  <c r="Q6521" i="1"/>
  <c r="Q6520" i="1"/>
  <c r="Q6519" i="1"/>
  <c r="Q6518" i="1"/>
  <c r="Q6517" i="1"/>
  <c r="Q6516" i="1"/>
  <c r="Q6515" i="1"/>
  <c r="Q6514" i="1"/>
  <c r="Q6513" i="1"/>
  <c r="Q6512" i="1"/>
  <c r="Q6511" i="1"/>
  <c r="Q6510" i="1"/>
  <c r="Q6509" i="1"/>
  <c r="Q6508" i="1"/>
  <c r="Q6507" i="1"/>
  <c r="Q6506" i="1"/>
  <c r="Q6505" i="1"/>
  <c r="Q6504" i="1"/>
  <c r="Q6503" i="1"/>
  <c r="Q6502" i="1"/>
  <c r="Q6501" i="1"/>
  <c r="Q6500" i="1"/>
  <c r="Q6499" i="1"/>
  <c r="Q6498" i="1"/>
  <c r="Q6497" i="1"/>
  <c r="Q6496" i="1"/>
  <c r="Q6495" i="1"/>
  <c r="Q6494" i="1"/>
  <c r="Q6493" i="1"/>
  <c r="Q6492" i="1"/>
  <c r="Q6491" i="1"/>
  <c r="Q6490" i="1"/>
  <c r="Q6489" i="1"/>
  <c r="Q6488" i="1"/>
  <c r="Q6487" i="1"/>
  <c r="Q6486" i="1"/>
  <c r="Q6485" i="1"/>
  <c r="Q6484" i="1"/>
  <c r="Q6483" i="1"/>
  <c r="Q6482" i="1"/>
  <c r="Q6481" i="1"/>
  <c r="Q6480" i="1"/>
  <c r="Q6479" i="1"/>
  <c r="Q6478" i="1"/>
  <c r="Q6477" i="1"/>
  <c r="Q6476" i="1"/>
  <c r="Q6475" i="1"/>
  <c r="Q6474" i="1"/>
  <c r="Q6473" i="1"/>
  <c r="Q6472" i="1"/>
  <c r="Q6471" i="1"/>
  <c r="Q6470" i="1"/>
  <c r="Q6469" i="1"/>
  <c r="Q6468" i="1"/>
  <c r="Q6467" i="1"/>
  <c r="Q6466" i="1"/>
  <c r="Q6465" i="1"/>
  <c r="Q6464" i="1"/>
  <c r="Q6463" i="1"/>
  <c r="Q6462" i="1"/>
  <c r="Q6461" i="1"/>
  <c r="Q6460" i="1"/>
  <c r="Q6459" i="1"/>
  <c r="Q6458" i="1"/>
  <c r="Q6457" i="1"/>
  <c r="Q6456" i="1"/>
  <c r="Q6455" i="1"/>
  <c r="Q6454" i="1"/>
  <c r="Q6453" i="1"/>
  <c r="Q6452" i="1"/>
  <c r="Q6451" i="1"/>
  <c r="Q6450" i="1"/>
  <c r="Q6449" i="1"/>
  <c r="Q6448" i="1"/>
  <c r="Q6447" i="1"/>
  <c r="Q6446" i="1"/>
  <c r="Q6445" i="1"/>
  <c r="Q6444" i="1"/>
  <c r="Q6443" i="1"/>
  <c r="Q6442" i="1"/>
  <c r="Q6441" i="1"/>
  <c r="Q6440" i="1"/>
  <c r="Q6439" i="1"/>
  <c r="Q6438" i="1"/>
  <c r="Q6437" i="1"/>
  <c r="Q6436" i="1"/>
  <c r="Q6435" i="1"/>
  <c r="Q6434" i="1"/>
  <c r="Q6433" i="1"/>
  <c r="Q6432" i="1"/>
  <c r="Q6431" i="1"/>
  <c r="Q6430" i="1"/>
  <c r="Q6429" i="1"/>
  <c r="Q6428" i="1"/>
  <c r="Q6427" i="1"/>
  <c r="Q6426" i="1"/>
  <c r="Q6425" i="1"/>
  <c r="Q6424" i="1"/>
  <c r="Q6423" i="1"/>
  <c r="Q6422" i="1"/>
  <c r="Q6421" i="1"/>
  <c r="Q6420" i="1"/>
  <c r="Q6419" i="1"/>
  <c r="Q6418" i="1"/>
  <c r="Q6417" i="1"/>
  <c r="Q6416" i="1"/>
  <c r="Q6415" i="1"/>
  <c r="Q6414" i="1"/>
  <c r="Q6413" i="1"/>
  <c r="Q6412" i="1"/>
  <c r="Q6411" i="1"/>
  <c r="Q6410" i="1"/>
  <c r="Q6409" i="1"/>
  <c r="Q6408" i="1"/>
  <c r="Q6407" i="1"/>
  <c r="Q6406" i="1"/>
  <c r="Q6405" i="1"/>
  <c r="Q6404" i="1"/>
  <c r="Q6403" i="1"/>
  <c r="Q6402" i="1"/>
  <c r="Q6401" i="1"/>
  <c r="Q6400" i="1"/>
  <c r="Q6399" i="1"/>
  <c r="Q6398" i="1"/>
  <c r="Q6397" i="1"/>
  <c r="Q6396" i="1"/>
  <c r="Q6395" i="1"/>
  <c r="Q6394" i="1"/>
  <c r="Q6393" i="1"/>
  <c r="Q6392" i="1"/>
  <c r="Q6391" i="1"/>
  <c r="Q6390" i="1"/>
  <c r="Q6389" i="1"/>
  <c r="Q6388" i="1"/>
  <c r="Q6387" i="1"/>
  <c r="Q6386" i="1"/>
  <c r="Q6385" i="1"/>
  <c r="Q6384" i="1"/>
  <c r="Q6383" i="1"/>
  <c r="Q6382" i="1"/>
  <c r="Q6381" i="1"/>
  <c r="Q6380" i="1"/>
  <c r="Q6379" i="1"/>
  <c r="Q6378" i="1"/>
  <c r="Q6377" i="1"/>
  <c r="Q6376" i="1"/>
  <c r="Q6375" i="1"/>
  <c r="Q6374" i="1"/>
  <c r="Q6373" i="1"/>
  <c r="Q6372" i="1"/>
  <c r="Q6371" i="1"/>
  <c r="Q6370" i="1"/>
  <c r="Q6369" i="1"/>
  <c r="Q6368" i="1"/>
  <c r="Q6367" i="1"/>
  <c r="Q6366" i="1"/>
  <c r="Q6365" i="1"/>
  <c r="Q6364" i="1"/>
  <c r="Q6363" i="1"/>
  <c r="Q6362" i="1"/>
  <c r="Q6361" i="1"/>
  <c r="Q6360" i="1"/>
  <c r="Q6359" i="1"/>
  <c r="Q6358" i="1"/>
  <c r="Q6357" i="1"/>
  <c r="Q6356" i="1"/>
  <c r="Q6355" i="1"/>
  <c r="Q6354" i="1"/>
  <c r="Q6353" i="1"/>
  <c r="Q6352" i="1"/>
  <c r="Q6351" i="1"/>
  <c r="Q6350" i="1"/>
  <c r="Q6349" i="1"/>
  <c r="Q6348" i="1"/>
  <c r="Q6347" i="1"/>
  <c r="Q6346" i="1"/>
  <c r="Q6345" i="1"/>
  <c r="Q6344" i="1"/>
  <c r="Q6343" i="1"/>
  <c r="Q6342" i="1"/>
  <c r="Q6341" i="1"/>
  <c r="Q6340" i="1"/>
  <c r="Q6339" i="1"/>
  <c r="Q6338" i="1"/>
  <c r="Q6337" i="1"/>
  <c r="Q6336" i="1"/>
  <c r="Q6335" i="1"/>
  <c r="Q6334" i="1"/>
  <c r="Q6333" i="1"/>
  <c r="Q6332" i="1"/>
  <c r="Q6331" i="1"/>
  <c r="Q6330" i="1"/>
  <c r="Q6329" i="1"/>
  <c r="Q6328" i="1"/>
  <c r="Q6327" i="1"/>
  <c r="Q6326" i="1"/>
  <c r="Q6325" i="1"/>
  <c r="Q6324" i="1"/>
  <c r="Q6323" i="1"/>
  <c r="Q6322" i="1"/>
  <c r="Q6321" i="1"/>
  <c r="Q6320" i="1"/>
  <c r="Q6319" i="1"/>
  <c r="Q6318" i="1"/>
  <c r="Q6317" i="1"/>
  <c r="Q6316" i="1"/>
  <c r="Q6315" i="1"/>
  <c r="Q6314" i="1"/>
  <c r="Q6313" i="1"/>
  <c r="Q6312" i="1"/>
  <c r="Q6311" i="1"/>
  <c r="Q6310" i="1"/>
  <c r="Q6309" i="1"/>
  <c r="Q6308" i="1"/>
  <c r="Q6307" i="1"/>
  <c r="Q6306" i="1"/>
  <c r="Q6305" i="1"/>
  <c r="Q6304" i="1"/>
  <c r="Q6303" i="1"/>
  <c r="Q6302" i="1"/>
  <c r="Q6301" i="1"/>
  <c r="Q6300" i="1"/>
  <c r="Q6299" i="1"/>
  <c r="Q6298" i="1"/>
  <c r="Q6297" i="1"/>
  <c r="Q6296" i="1"/>
  <c r="Q6295" i="1"/>
  <c r="Q6294" i="1"/>
  <c r="Q6293" i="1"/>
  <c r="Q6292" i="1"/>
  <c r="Q6291" i="1"/>
  <c r="Q6290" i="1"/>
  <c r="Q6289" i="1"/>
  <c r="Q6288" i="1"/>
  <c r="Q6287" i="1"/>
  <c r="Q6286" i="1"/>
  <c r="Q6285" i="1"/>
  <c r="Q6284" i="1"/>
  <c r="Q6283" i="1"/>
  <c r="Q6282" i="1"/>
  <c r="Q6281" i="1"/>
  <c r="Q6280" i="1"/>
  <c r="Q6279" i="1"/>
  <c r="Q6278" i="1"/>
  <c r="Q6277" i="1"/>
  <c r="Q6276" i="1"/>
  <c r="Q6275" i="1"/>
  <c r="Q6274" i="1"/>
  <c r="Q6273" i="1"/>
  <c r="Q6272" i="1"/>
  <c r="Q6271" i="1"/>
  <c r="Q6270" i="1"/>
  <c r="Q6269" i="1"/>
  <c r="Q6268" i="1"/>
  <c r="Q6267" i="1"/>
  <c r="Q6266" i="1"/>
  <c r="Q6265" i="1"/>
  <c r="Q6264" i="1"/>
  <c r="Q6263" i="1"/>
  <c r="Q6262" i="1"/>
  <c r="Q6261" i="1"/>
  <c r="Q6260" i="1"/>
  <c r="Q6259" i="1"/>
  <c r="Q6258" i="1"/>
  <c r="Q6257" i="1"/>
  <c r="Q6256" i="1"/>
  <c r="Q6255" i="1"/>
  <c r="Q6254" i="1"/>
  <c r="Q6253" i="1"/>
  <c r="Q6252" i="1"/>
  <c r="Q6251" i="1"/>
  <c r="Q6250" i="1"/>
  <c r="Q6249" i="1"/>
  <c r="Q6248" i="1"/>
  <c r="Q6247" i="1"/>
  <c r="Q6246" i="1"/>
  <c r="Q6245" i="1"/>
  <c r="Q6244" i="1"/>
  <c r="Q6243" i="1"/>
  <c r="Q6242" i="1"/>
  <c r="Q6241" i="1"/>
  <c r="Q6240" i="1"/>
  <c r="Q6239" i="1"/>
  <c r="Q6238" i="1"/>
  <c r="Q6237" i="1"/>
  <c r="Q6236" i="1"/>
  <c r="Q6235" i="1"/>
  <c r="Q6234" i="1"/>
  <c r="Q6233" i="1"/>
  <c r="Q6232" i="1"/>
  <c r="Q6231" i="1"/>
  <c r="Q6230" i="1"/>
  <c r="Q6229" i="1"/>
  <c r="Q6228" i="1"/>
  <c r="Q6227" i="1"/>
  <c r="Q6226" i="1"/>
  <c r="Q6225" i="1"/>
  <c r="Q6224" i="1"/>
  <c r="Q6223" i="1"/>
  <c r="Q6222" i="1"/>
  <c r="Q6221" i="1"/>
  <c r="Q6220" i="1"/>
  <c r="Q6219" i="1"/>
  <c r="Q6218" i="1"/>
  <c r="Q6217" i="1"/>
  <c r="Q6216" i="1"/>
  <c r="Q6215" i="1"/>
  <c r="Q6214" i="1"/>
  <c r="Q6213" i="1"/>
  <c r="Q6212" i="1"/>
  <c r="Q6211" i="1"/>
  <c r="Q6210" i="1"/>
  <c r="Q6209" i="1"/>
  <c r="Q6208" i="1"/>
  <c r="Q6207" i="1"/>
  <c r="Q6206" i="1"/>
  <c r="Q6205" i="1"/>
  <c r="Q6204" i="1"/>
  <c r="Q6203" i="1"/>
  <c r="Q6202" i="1"/>
  <c r="Q6201" i="1"/>
  <c r="Q6200" i="1"/>
  <c r="Q6199" i="1"/>
  <c r="Q6198" i="1"/>
  <c r="Q6197" i="1"/>
  <c r="Q6196" i="1"/>
  <c r="Q6195" i="1"/>
  <c r="Q6194" i="1"/>
  <c r="Q6193" i="1"/>
  <c r="Q6192" i="1"/>
  <c r="Q6191" i="1"/>
  <c r="Q6190" i="1"/>
  <c r="Q6189" i="1"/>
  <c r="Q6188" i="1"/>
  <c r="Q6187" i="1"/>
  <c r="Q6186" i="1"/>
  <c r="Q6185" i="1"/>
  <c r="Q6184" i="1"/>
  <c r="Q6183" i="1"/>
  <c r="Q6182" i="1"/>
  <c r="Q6181" i="1"/>
  <c r="Q6180" i="1"/>
  <c r="Q6179" i="1"/>
  <c r="Q6178" i="1"/>
  <c r="Q6177" i="1"/>
  <c r="Q6176" i="1"/>
  <c r="Q6175" i="1"/>
  <c r="Q6174" i="1"/>
  <c r="Q6173" i="1"/>
  <c r="Q6172" i="1"/>
  <c r="Q6171" i="1"/>
  <c r="Q6170" i="1"/>
  <c r="Q6169" i="1"/>
  <c r="Q6168" i="1"/>
  <c r="Q6167" i="1"/>
  <c r="Q6166" i="1"/>
  <c r="Q6165" i="1"/>
  <c r="Q6164" i="1"/>
  <c r="Q6163" i="1"/>
  <c r="Q6162" i="1"/>
  <c r="Q6161" i="1"/>
  <c r="Q6160" i="1"/>
  <c r="Q6159" i="1"/>
  <c r="Q6158" i="1"/>
  <c r="Q6157" i="1"/>
  <c r="Q6156" i="1"/>
  <c r="Q6155" i="1"/>
  <c r="Q6154" i="1"/>
  <c r="Q6153" i="1"/>
  <c r="Q6152" i="1"/>
  <c r="Q6151" i="1"/>
  <c r="Q6150" i="1"/>
  <c r="Q6149" i="1"/>
  <c r="Q6148" i="1"/>
  <c r="Q6147" i="1"/>
  <c r="Q6146" i="1"/>
  <c r="Q6145" i="1"/>
  <c r="Q6144" i="1"/>
  <c r="Q6143" i="1"/>
  <c r="Q6142" i="1"/>
  <c r="Q6141" i="1"/>
  <c r="Q6140" i="1"/>
  <c r="Q6139" i="1"/>
  <c r="Q6138" i="1"/>
  <c r="Q6137" i="1"/>
  <c r="Q6136" i="1"/>
  <c r="Q6135" i="1"/>
  <c r="Q6134" i="1"/>
  <c r="Q6133" i="1"/>
  <c r="Q6132" i="1"/>
  <c r="Q6131" i="1"/>
  <c r="Q6130" i="1"/>
  <c r="Q6129" i="1"/>
  <c r="Q6128" i="1"/>
  <c r="Q6127" i="1"/>
  <c r="Q6126" i="1"/>
  <c r="Q6125" i="1"/>
  <c r="Q6124" i="1"/>
  <c r="Q6123" i="1"/>
  <c r="Q6122" i="1"/>
  <c r="Q6121" i="1"/>
  <c r="Q6120" i="1"/>
  <c r="Q6119" i="1"/>
  <c r="Q6118" i="1"/>
  <c r="Q6117" i="1"/>
  <c r="Q6116" i="1"/>
  <c r="Q6115" i="1"/>
  <c r="Q6114" i="1"/>
  <c r="Q6113" i="1"/>
  <c r="Q6112" i="1"/>
  <c r="Q6111" i="1"/>
  <c r="Q6110" i="1"/>
  <c r="Q6109" i="1"/>
  <c r="Q6108" i="1"/>
  <c r="Q6107" i="1"/>
  <c r="Q6106" i="1"/>
  <c r="Q6105" i="1"/>
  <c r="Q6104" i="1"/>
  <c r="Q6103" i="1"/>
  <c r="Q6102" i="1"/>
  <c r="Q6101" i="1"/>
  <c r="Q6100" i="1"/>
  <c r="Q6099" i="1"/>
  <c r="Q6098" i="1"/>
  <c r="Q6097" i="1"/>
  <c r="Q6096" i="1"/>
  <c r="Q6095" i="1"/>
  <c r="Q6094" i="1"/>
  <c r="Q6093" i="1"/>
  <c r="Q6092" i="1"/>
  <c r="Q6091" i="1"/>
  <c r="Q6090" i="1"/>
  <c r="Q6089" i="1"/>
  <c r="Q6088" i="1"/>
  <c r="Q6087" i="1"/>
  <c r="Q6086" i="1"/>
  <c r="Q6085" i="1"/>
  <c r="Q6084" i="1"/>
  <c r="Q6083" i="1"/>
  <c r="Q6082" i="1"/>
  <c r="Q6081" i="1"/>
  <c r="Q6080" i="1"/>
  <c r="Q6079" i="1"/>
  <c r="Q6078" i="1"/>
  <c r="Q6077" i="1"/>
  <c r="Q6076" i="1"/>
  <c r="Q6075" i="1"/>
  <c r="Q6074" i="1"/>
  <c r="Q6073" i="1"/>
  <c r="Q6072" i="1"/>
  <c r="Q6071" i="1"/>
  <c r="Q6070" i="1"/>
  <c r="Q6069" i="1"/>
  <c r="Q6068" i="1"/>
  <c r="Q6067" i="1"/>
  <c r="Q6066" i="1"/>
  <c r="Q6065" i="1"/>
  <c r="Q6064" i="1"/>
  <c r="Q6063" i="1"/>
  <c r="Q6062" i="1"/>
  <c r="Q6061" i="1"/>
  <c r="Q6060" i="1"/>
  <c r="Q6059" i="1"/>
  <c r="Q6058" i="1"/>
  <c r="Q6057" i="1"/>
  <c r="Q6056" i="1"/>
  <c r="Q6055" i="1"/>
  <c r="Q6054" i="1"/>
  <c r="Q6053" i="1"/>
  <c r="Q6052" i="1"/>
  <c r="Q6051" i="1"/>
  <c r="Q6050" i="1"/>
  <c r="Q6049" i="1"/>
  <c r="Q6048" i="1"/>
  <c r="Q6047" i="1"/>
  <c r="Q6046" i="1"/>
  <c r="Q6045" i="1"/>
  <c r="Q6044" i="1"/>
  <c r="Q6043" i="1"/>
  <c r="Q6042" i="1"/>
  <c r="Q6041" i="1"/>
  <c r="Q6040" i="1"/>
  <c r="Q6039" i="1"/>
  <c r="Q6038" i="1"/>
  <c r="Q6037" i="1"/>
  <c r="Q6036" i="1"/>
  <c r="Q6035" i="1"/>
  <c r="Q6034" i="1"/>
  <c r="Q6033" i="1"/>
  <c r="Q6032" i="1"/>
  <c r="Q6031" i="1"/>
  <c r="Q6030" i="1"/>
  <c r="Q6029" i="1"/>
  <c r="Q6028" i="1"/>
  <c r="Q6027" i="1"/>
  <c r="Q6026" i="1"/>
  <c r="Q6025" i="1"/>
  <c r="Q6024" i="1"/>
  <c r="Q6023" i="1"/>
  <c r="Q6022" i="1"/>
  <c r="Q6021" i="1"/>
  <c r="AB6020" i="1"/>
  <c r="AD6020" i="1" s="1"/>
  <c r="W6020" i="1"/>
  <c r="Q6020" i="1"/>
  <c r="AB6019" i="1"/>
  <c r="AD6019" i="1" s="1"/>
  <c r="W6019" i="1"/>
  <c r="Q6019" i="1"/>
  <c r="AB6018" i="1"/>
  <c r="AD6018" i="1" s="1"/>
  <c r="W6018" i="1"/>
  <c r="Q6018" i="1"/>
  <c r="AB6017" i="1"/>
  <c r="AD6017" i="1" s="1"/>
  <c r="W6017" i="1"/>
  <c r="Q6017" i="1"/>
  <c r="AB6016" i="1"/>
  <c r="AD6016" i="1" s="1"/>
  <c r="W6016" i="1"/>
  <c r="Q6016" i="1"/>
  <c r="AB6015" i="1"/>
  <c r="AD6015" i="1" s="1"/>
  <c r="W6015" i="1"/>
  <c r="Q6015" i="1"/>
  <c r="AB6014" i="1"/>
  <c r="AD6014" i="1" s="1"/>
  <c r="W6014" i="1"/>
  <c r="Q6014" i="1"/>
  <c r="AB6013" i="1"/>
  <c r="AD6013" i="1" s="1"/>
  <c r="W6013" i="1"/>
  <c r="Q6013" i="1"/>
  <c r="AB6012" i="1"/>
  <c r="AD6012" i="1" s="1"/>
  <c r="W6012" i="1"/>
  <c r="Q6012" i="1"/>
  <c r="AB6011" i="1"/>
  <c r="AD6011" i="1" s="1"/>
  <c r="W6011" i="1"/>
  <c r="Q6011" i="1"/>
  <c r="AB6010" i="1"/>
  <c r="AD6010" i="1" s="1"/>
  <c r="W6010" i="1"/>
  <c r="Q6010" i="1"/>
  <c r="AB6009" i="1"/>
  <c r="AD6009" i="1" s="1"/>
  <c r="W6009" i="1"/>
  <c r="Q6009" i="1"/>
  <c r="AB6008" i="1"/>
  <c r="AD6008" i="1" s="1"/>
  <c r="W6008" i="1"/>
  <c r="Q6008" i="1"/>
  <c r="AB6007" i="1"/>
  <c r="AD6007" i="1" s="1"/>
  <c r="W6007" i="1"/>
  <c r="Q6007" i="1"/>
  <c r="AB6006" i="1"/>
  <c r="AD6006" i="1" s="1"/>
  <c r="W6006" i="1"/>
  <c r="Q6006" i="1"/>
  <c r="AB6005" i="1"/>
  <c r="AD6005" i="1" s="1"/>
  <c r="W6005" i="1"/>
  <c r="Q6005" i="1"/>
  <c r="AB6004" i="1"/>
  <c r="AD6004" i="1" s="1"/>
  <c r="W6004" i="1"/>
  <c r="Q6004" i="1"/>
  <c r="AB6003" i="1"/>
  <c r="AD6003" i="1" s="1"/>
  <c r="W6003" i="1"/>
  <c r="Q6003" i="1"/>
  <c r="AB6002" i="1"/>
  <c r="AD6002" i="1" s="1"/>
  <c r="W6002" i="1"/>
  <c r="Q6002" i="1"/>
  <c r="AB6001" i="1"/>
  <c r="AD6001" i="1" s="1"/>
  <c r="W6001" i="1"/>
  <c r="Q6001" i="1"/>
  <c r="AB6000" i="1"/>
  <c r="AD6000" i="1" s="1"/>
  <c r="W6000" i="1"/>
  <c r="Q6000" i="1"/>
  <c r="AB5999" i="1"/>
  <c r="AD5999" i="1" s="1"/>
  <c r="W5999" i="1"/>
  <c r="Q5999" i="1"/>
  <c r="AB5998" i="1"/>
  <c r="AD5998" i="1" s="1"/>
  <c r="W5998" i="1"/>
  <c r="Q5998" i="1"/>
  <c r="AB5997" i="1"/>
  <c r="AD5997" i="1" s="1"/>
  <c r="W5997" i="1"/>
  <c r="Q5997" i="1"/>
  <c r="AB5996" i="1"/>
  <c r="AD5996" i="1" s="1"/>
  <c r="W5996" i="1"/>
  <c r="Q5996" i="1"/>
  <c r="AB5995" i="1"/>
  <c r="AD5995" i="1" s="1"/>
  <c r="W5995" i="1"/>
  <c r="Q5995" i="1"/>
  <c r="AB5994" i="1"/>
  <c r="AD5994" i="1" s="1"/>
  <c r="W5994" i="1"/>
  <c r="Q5994" i="1"/>
  <c r="AB5993" i="1"/>
  <c r="AD5993" i="1" s="1"/>
  <c r="W5993" i="1"/>
  <c r="Q5993" i="1"/>
  <c r="AB5992" i="1"/>
  <c r="AD5992" i="1" s="1"/>
  <c r="W5992" i="1"/>
  <c r="Q5992" i="1"/>
  <c r="AB5991" i="1"/>
  <c r="AD5991" i="1" s="1"/>
  <c r="W5991" i="1"/>
  <c r="Q5991" i="1"/>
  <c r="AB5990" i="1"/>
  <c r="AD5990" i="1" s="1"/>
  <c r="W5990" i="1"/>
  <c r="Q5990" i="1"/>
  <c r="AB5989" i="1"/>
  <c r="AD5989" i="1" s="1"/>
  <c r="W5989" i="1"/>
  <c r="Q5989" i="1"/>
  <c r="AB5988" i="1"/>
  <c r="AD5988" i="1" s="1"/>
  <c r="W5988" i="1"/>
  <c r="Q5988" i="1"/>
  <c r="AB5987" i="1"/>
  <c r="AD5987" i="1" s="1"/>
  <c r="W5987" i="1"/>
  <c r="Q5987" i="1"/>
  <c r="AB5986" i="1"/>
  <c r="AD5986" i="1" s="1"/>
  <c r="W5986" i="1"/>
  <c r="Q5986" i="1"/>
  <c r="AB5985" i="1"/>
  <c r="AD5985" i="1" s="1"/>
  <c r="W5985" i="1"/>
  <c r="Q5985" i="1"/>
  <c r="AB5984" i="1"/>
  <c r="AD5984" i="1" s="1"/>
  <c r="W5984" i="1"/>
  <c r="Q5984" i="1"/>
  <c r="AB5983" i="1"/>
  <c r="AD5983" i="1" s="1"/>
  <c r="W5983" i="1"/>
  <c r="Q5983" i="1"/>
  <c r="AB5982" i="1"/>
  <c r="AD5982" i="1" s="1"/>
  <c r="W5982" i="1"/>
  <c r="Q5982" i="1"/>
  <c r="AB5981" i="1"/>
  <c r="AD5981" i="1" s="1"/>
  <c r="W5981" i="1"/>
  <c r="Q5981" i="1"/>
  <c r="AB5980" i="1"/>
  <c r="AD5980" i="1" s="1"/>
  <c r="W5980" i="1"/>
  <c r="Q5980" i="1"/>
  <c r="AB5979" i="1"/>
  <c r="AD5979" i="1" s="1"/>
  <c r="W5979" i="1"/>
  <c r="Q5979" i="1"/>
  <c r="AB5978" i="1"/>
  <c r="AD5978" i="1" s="1"/>
  <c r="W5978" i="1"/>
  <c r="Q5978" i="1"/>
  <c r="AB5977" i="1"/>
  <c r="AD5977" i="1" s="1"/>
  <c r="W5977" i="1"/>
  <c r="Q5977" i="1"/>
  <c r="AB5976" i="1"/>
  <c r="AD5976" i="1" s="1"/>
  <c r="W5976" i="1"/>
  <c r="Q5976" i="1"/>
  <c r="AB5975" i="1"/>
  <c r="AD5975" i="1" s="1"/>
  <c r="W5975" i="1"/>
  <c r="Q5975" i="1"/>
  <c r="AB5974" i="1"/>
  <c r="AD5974" i="1" s="1"/>
  <c r="W5974" i="1"/>
  <c r="Q5974" i="1"/>
  <c r="AB5973" i="1"/>
  <c r="AD5973" i="1" s="1"/>
  <c r="W5973" i="1"/>
  <c r="Q5973" i="1"/>
  <c r="AB5972" i="1"/>
  <c r="AD5972" i="1" s="1"/>
  <c r="W5972" i="1"/>
  <c r="Q5972" i="1"/>
  <c r="AB5971" i="1"/>
  <c r="AD5971" i="1" s="1"/>
  <c r="W5971" i="1"/>
  <c r="Q5971" i="1"/>
  <c r="AB5970" i="1"/>
  <c r="AD5970" i="1" s="1"/>
  <c r="W5970" i="1"/>
  <c r="Q5970" i="1"/>
  <c r="AB5969" i="1"/>
  <c r="AD5969" i="1" s="1"/>
  <c r="W5969" i="1"/>
  <c r="Q5969" i="1"/>
  <c r="AB5968" i="1"/>
  <c r="AD5968" i="1" s="1"/>
  <c r="W5968" i="1"/>
  <c r="Q5968" i="1"/>
  <c r="AB5967" i="1"/>
  <c r="AD5967" i="1" s="1"/>
  <c r="W5967" i="1"/>
  <c r="Q5967" i="1"/>
  <c r="AB5966" i="1"/>
  <c r="AD5966" i="1" s="1"/>
  <c r="W5966" i="1"/>
  <c r="Q5966" i="1"/>
  <c r="AB5965" i="1"/>
  <c r="AD5965" i="1" s="1"/>
  <c r="W5965" i="1"/>
  <c r="Q5965" i="1"/>
  <c r="AB5964" i="1"/>
  <c r="AD5964" i="1" s="1"/>
  <c r="W5964" i="1"/>
  <c r="Q5964" i="1"/>
  <c r="AB5963" i="1"/>
  <c r="AD5963" i="1" s="1"/>
  <c r="W5963" i="1"/>
  <c r="Q5963" i="1"/>
  <c r="AB5962" i="1"/>
  <c r="AD5962" i="1" s="1"/>
  <c r="W5962" i="1"/>
  <c r="Q5962" i="1"/>
  <c r="Q5961" i="1"/>
  <c r="AB5960" i="1"/>
  <c r="AD5960" i="1" s="1"/>
  <c r="W5960" i="1"/>
  <c r="Q5960" i="1"/>
  <c r="AB5959" i="1"/>
  <c r="AD5959" i="1" s="1"/>
  <c r="W5959" i="1"/>
  <c r="Q5959" i="1"/>
  <c r="AB5958" i="1"/>
  <c r="AD5958" i="1" s="1"/>
  <c r="W5958" i="1"/>
  <c r="Q5958" i="1"/>
  <c r="AB5957" i="1"/>
  <c r="AD5957" i="1" s="1"/>
  <c r="W5957" i="1"/>
  <c r="Q5957" i="1"/>
  <c r="AB5956" i="1"/>
  <c r="AD5956" i="1" s="1"/>
  <c r="W5956" i="1"/>
  <c r="Q5956" i="1"/>
  <c r="AB5955" i="1"/>
  <c r="AD5955" i="1" s="1"/>
  <c r="W5955" i="1"/>
  <c r="Q5955" i="1"/>
  <c r="AB5954" i="1"/>
  <c r="AD5954" i="1" s="1"/>
  <c r="W5954" i="1"/>
  <c r="Q5954" i="1"/>
  <c r="AB5953" i="1"/>
  <c r="AD5953" i="1" s="1"/>
  <c r="W5953" i="1"/>
  <c r="Q5953" i="1"/>
  <c r="AB5952" i="1"/>
  <c r="AD5952" i="1" s="1"/>
  <c r="W5952" i="1"/>
  <c r="Q5952" i="1"/>
  <c r="AB5951" i="1"/>
  <c r="AD5951" i="1" s="1"/>
  <c r="W5951" i="1"/>
  <c r="Q5951" i="1"/>
  <c r="AB5950" i="1"/>
  <c r="AD5950" i="1" s="1"/>
  <c r="W5950" i="1"/>
  <c r="Q5950" i="1"/>
  <c r="Q5949" i="1"/>
  <c r="Q5948" i="1"/>
  <c r="AB5947" i="1"/>
  <c r="AD5947" i="1" s="1"/>
  <c r="W5947" i="1"/>
  <c r="Q5947" i="1"/>
  <c r="AB5946" i="1"/>
  <c r="AD5946" i="1" s="1"/>
  <c r="W5946" i="1"/>
  <c r="Q5946" i="1"/>
  <c r="AB5945" i="1"/>
  <c r="AD5945" i="1" s="1"/>
  <c r="W5945" i="1"/>
  <c r="Q5945" i="1"/>
  <c r="AB5944" i="1"/>
  <c r="AD5944" i="1" s="1"/>
  <c r="W5944" i="1"/>
  <c r="Q5944" i="1"/>
  <c r="AB5943" i="1"/>
  <c r="AD5943" i="1" s="1"/>
  <c r="W5943" i="1"/>
  <c r="Q5943" i="1"/>
  <c r="AB5942" i="1"/>
  <c r="AD5942" i="1" s="1"/>
  <c r="W5942" i="1"/>
  <c r="Q5942" i="1"/>
  <c r="AB5941" i="1"/>
  <c r="AD5941" i="1" s="1"/>
  <c r="W5941" i="1"/>
  <c r="Q5941" i="1"/>
  <c r="AB5940" i="1"/>
  <c r="AD5940" i="1" s="1"/>
  <c r="W5940" i="1"/>
  <c r="Q5940" i="1"/>
  <c r="AB5939" i="1"/>
  <c r="AD5939" i="1" s="1"/>
  <c r="W5939" i="1"/>
  <c r="Q5939" i="1"/>
  <c r="AB5938" i="1"/>
  <c r="AD5938" i="1" s="1"/>
  <c r="W5938" i="1"/>
  <c r="Q5938" i="1"/>
  <c r="AB5937" i="1"/>
  <c r="AD5937" i="1" s="1"/>
  <c r="W5937" i="1"/>
  <c r="Q5937" i="1"/>
  <c r="AB5936" i="1"/>
  <c r="AD5936" i="1" s="1"/>
  <c r="W5936" i="1"/>
  <c r="Q5936" i="1"/>
  <c r="AB5935" i="1"/>
  <c r="AD5935" i="1" s="1"/>
  <c r="W5935" i="1"/>
  <c r="Q5935" i="1"/>
  <c r="AB5934" i="1"/>
  <c r="AD5934" i="1" s="1"/>
  <c r="W5934" i="1"/>
  <c r="Q5934" i="1"/>
  <c r="AB5933" i="1"/>
  <c r="AD5933" i="1" s="1"/>
  <c r="W5933" i="1"/>
  <c r="Q5933" i="1"/>
  <c r="AB5932" i="1"/>
  <c r="AD5932" i="1" s="1"/>
  <c r="W5932" i="1"/>
  <c r="Q5932" i="1"/>
  <c r="AB5931" i="1"/>
  <c r="AD5931" i="1" s="1"/>
  <c r="W5931" i="1"/>
  <c r="Q5931" i="1"/>
  <c r="AB5930" i="1"/>
  <c r="AD5930" i="1" s="1"/>
  <c r="W5930" i="1"/>
  <c r="Q5930" i="1"/>
  <c r="AB5929" i="1"/>
  <c r="AD5929" i="1" s="1"/>
  <c r="W5929" i="1"/>
  <c r="Q5929" i="1"/>
  <c r="AB5928" i="1"/>
  <c r="AD5928" i="1" s="1"/>
  <c r="W5928" i="1"/>
  <c r="Q5928" i="1"/>
  <c r="AB5927" i="1"/>
  <c r="AD5927" i="1" s="1"/>
  <c r="W5927" i="1"/>
  <c r="Q5927" i="1"/>
  <c r="AB5926" i="1"/>
  <c r="AD5926" i="1" s="1"/>
  <c r="W5926" i="1"/>
  <c r="Q5926" i="1"/>
  <c r="AB5925" i="1"/>
  <c r="AD5925" i="1" s="1"/>
  <c r="W5925" i="1"/>
  <c r="Q5925" i="1"/>
  <c r="AB5924" i="1"/>
  <c r="AD5924" i="1" s="1"/>
  <c r="W5924" i="1"/>
  <c r="Q5924" i="1"/>
  <c r="AB5923" i="1"/>
  <c r="AD5923" i="1" s="1"/>
  <c r="W5923" i="1"/>
  <c r="Q5923" i="1"/>
  <c r="AB5922" i="1"/>
  <c r="AD5922" i="1" s="1"/>
  <c r="W5922" i="1"/>
  <c r="Q5922" i="1"/>
  <c r="AB5921" i="1"/>
  <c r="AD5921" i="1" s="1"/>
  <c r="W5921" i="1"/>
  <c r="Q5921" i="1"/>
  <c r="AB5920" i="1"/>
  <c r="AD5920" i="1" s="1"/>
  <c r="W5920" i="1"/>
  <c r="Q5920" i="1"/>
  <c r="AB5919" i="1"/>
  <c r="AD5919" i="1" s="1"/>
  <c r="W5919" i="1"/>
  <c r="Q5919" i="1"/>
  <c r="AB5918" i="1"/>
  <c r="AD5918" i="1" s="1"/>
  <c r="W5918" i="1"/>
  <c r="Q5918" i="1"/>
  <c r="AB5917" i="1"/>
  <c r="AD5917" i="1" s="1"/>
  <c r="W5917" i="1"/>
  <c r="Q5917" i="1"/>
  <c r="AB5916" i="1"/>
  <c r="AD5916" i="1" s="1"/>
  <c r="W5916" i="1"/>
  <c r="Q5916" i="1"/>
  <c r="AB5915" i="1"/>
  <c r="AD5915" i="1" s="1"/>
  <c r="W5915" i="1"/>
  <c r="Q5915" i="1"/>
  <c r="AB5914" i="1"/>
  <c r="AD5914" i="1" s="1"/>
  <c r="W5914" i="1"/>
  <c r="Q5914" i="1"/>
  <c r="AB5913" i="1"/>
  <c r="AD5913" i="1" s="1"/>
  <c r="W5913" i="1"/>
  <c r="Q5913" i="1"/>
  <c r="AB5912" i="1"/>
  <c r="AD5912" i="1" s="1"/>
  <c r="W5912" i="1"/>
  <c r="Q5912" i="1"/>
  <c r="AB5911" i="1"/>
  <c r="AD5911" i="1" s="1"/>
  <c r="W5911" i="1"/>
  <c r="Q5911" i="1"/>
  <c r="AB5910" i="1"/>
  <c r="AD5910" i="1" s="1"/>
  <c r="W5910" i="1"/>
  <c r="Q5910" i="1"/>
  <c r="AB5909" i="1"/>
  <c r="AD5909" i="1" s="1"/>
  <c r="W5909" i="1"/>
  <c r="Q5909" i="1"/>
  <c r="AB5908" i="1"/>
  <c r="AD5908" i="1" s="1"/>
  <c r="W5908" i="1"/>
  <c r="Q5908" i="1"/>
  <c r="AB5907" i="1"/>
  <c r="AD5907" i="1" s="1"/>
  <c r="W5907" i="1"/>
  <c r="Q5907" i="1"/>
  <c r="AB5906" i="1"/>
  <c r="AD5906" i="1" s="1"/>
  <c r="W5906" i="1"/>
  <c r="Q5906" i="1"/>
  <c r="AB5905" i="1"/>
  <c r="AD5905" i="1" s="1"/>
  <c r="W5905" i="1"/>
  <c r="Q5905" i="1"/>
  <c r="AB5904" i="1"/>
  <c r="AD5904" i="1" s="1"/>
  <c r="W5904" i="1"/>
  <c r="Q5904" i="1"/>
  <c r="AB5903" i="1"/>
  <c r="AD5903" i="1" s="1"/>
  <c r="W5903" i="1"/>
  <c r="Q5903" i="1"/>
  <c r="AB5902" i="1"/>
  <c r="AD5902" i="1" s="1"/>
  <c r="W5902" i="1"/>
  <c r="Q5902" i="1"/>
  <c r="AB5901" i="1"/>
  <c r="AD5901" i="1" s="1"/>
  <c r="W5901" i="1"/>
  <c r="Q5901" i="1"/>
  <c r="AB5900" i="1"/>
  <c r="AD5900" i="1" s="1"/>
  <c r="W5900" i="1"/>
  <c r="Q5900" i="1"/>
  <c r="AB5899" i="1"/>
  <c r="AD5899" i="1" s="1"/>
  <c r="W5899" i="1"/>
  <c r="Q5899" i="1"/>
  <c r="AB5898" i="1"/>
  <c r="AD5898" i="1" s="1"/>
  <c r="W5898" i="1"/>
  <c r="Q5898" i="1"/>
  <c r="AB5897" i="1"/>
  <c r="AD5897" i="1" s="1"/>
  <c r="W5897" i="1"/>
  <c r="Q5897" i="1"/>
  <c r="AB5896" i="1"/>
  <c r="AD5896" i="1" s="1"/>
  <c r="W5896" i="1"/>
  <c r="Q5896" i="1"/>
  <c r="AB5895" i="1"/>
  <c r="AD5895" i="1" s="1"/>
  <c r="W5895" i="1"/>
  <c r="Q5895" i="1"/>
  <c r="AB5894" i="1"/>
  <c r="AD5894" i="1" s="1"/>
  <c r="W5894" i="1"/>
  <c r="Q5894" i="1"/>
  <c r="AB5893" i="1"/>
  <c r="AD5893" i="1" s="1"/>
  <c r="W5893" i="1"/>
  <c r="Q5893" i="1"/>
  <c r="AB5892" i="1"/>
  <c r="AD5892" i="1" s="1"/>
  <c r="W5892" i="1"/>
  <c r="Q5892" i="1"/>
  <c r="AB5891" i="1"/>
  <c r="AD5891" i="1" s="1"/>
  <c r="W5891" i="1"/>
  <c r="Q5891" i="1"/>
  <c r="AB5890" i="1"/>
  <c r="AD5890" i="1" s="1"/>
  <c r="W5890" i="1"/>
  <c r="Q5890" i="1"/>
  <c r="AB5889" i="1"/>
  <c r="AD5889" i="1" s="1"/>
  <c r="W5889" i="1"/>
  <c r="Q5889" i="1"/>
  <c r="AB5888" i="1"/>
  <c r="AD5888" i="1" s="1"/>
  <c r="W5888" i="1"/>
  <c r="Q5888" i="1"/>
  <c r="AB5887" i="1"/>
  <c r="AD5887" i="1" s="1"/>
  <c r="W5887" i="1"/>
  <c r="Q5887" i="1"/>
  <c r="AB5886" i="1"/>
  <c r="AD5886" i="1" s="1"/>
  <c r="W5886" i="1"/>
  <c r="Q5886" i="1"/>
  <c r="AB5885" i="1"/>
  <c r="AD5885" i="1" s="1"/>
  <c r="W5885" i="1"/>
  <c r="Q5885" i="1"/>
  <c r="AB5884" i="1"/>
  <c r="AD5884" i="1" s="1"/>
  <c r="W5884" i="1"/>
  <c r="Q5884" i="1"/>
  <c r="AB5883" i="1"/>
  <c r="AD5883" i="1" s="1"/>
  <c r="W5883" i="1"/>
  <c r="Q5883" i="1"/>
  <c r="AB5882" i="1"/>
  <c r="AD5882" i="1" s="1"/>
  <c r="W5882" i="1"/>
  <c r="Q5882" i="1"/>
  <c r="AB5881" i="1"/>
  <c r="AD5881" i="1" s="1"/>
  <c r="W5881" i="1"/>
  <c r="Q5881" i="1"/>
  <c r="AB5880" i="1"/>
  <c r="AD5880" i="1" s="1"/>
  <c r="W5880" i="1"/>
  <c r="Q5880" i="1"/>
  <c r="AB5879" i="1"/>
  <c r="AD5879" i="1" s="1"/>
  <c r="W5879" i="1"/>
  <c r="Q5879" i="1"/>
  <c r="AB5878" i="1"/>
  <c r="AD5878" i="1" s="1"/>
  <c r="W5878" i="1"/>
  <c r="Q5878" i="1"/>
  <c r="AB5877" i="1"/>
  <c r="AD5877" i="1" s="1"/>
  <c r="W5877" i="1"/>
  <c r="Q5877" i="1"/>
  <c r="AB5876" i="1"/>
  <c r="AD5876" i="1" s="1"/>
  <c r="W5876" i="1"/>
  <c r="Q5876" i="1"/>
  <c r="AB5875" i="1"/>
  <c r="AD5875" i="1" s="1"/>
  <c r="W5875" i="1"/>
  <c r="Q5875" i="1"/>
  <c r="AB5874" i="1"/>
  <c r="AD5874" i="1" s="1"/>
  <c r="W5874" i="1"/>
  <c r="Q5874" i="1"/>
  <c r="AB5873" i="1"/>
  <c r="AD5873" i="1" s="1"/>
  <c r="W5873" i="1"/>
  <c r="Q5873" i="1"/>
  <c r="AB5872" i="1"/>
  <c r="AD5872" i="1" s="1"/>
  <c r="W5872" i="1"/>
  <c r="Q5872" i="1"/>
  <c r="AB5871" i="1"/>
  <c r="AD5871" i="1" s="1"/>
  <c r="W5871" i="1"/>
  <c r="Q5871" i="1"/>
  <c r="AB5870" i="1"/>
  <c r="AD5870" i="1" s="1"/>
  <c r="W5870" i="1"/>
  <c r="Q5870" i="1"/>
  <c r="AB5869" i="1"/>
  <c r="AD5869" i="1" s="1"/>
  <c r="W5869" i="1"/>
  <c r="Q5869" i="1"/>
  <c r="AB5868" i="1"/>
  <c r="AD5868" i="1" s="1"/>
  <c r="W5868" i="1"/>
  <c r="Q5868" i="1"/>
  <c r="AB5867" i="1"/>
  <c r="AD5867" i="1" s="1"/>
  <c r="W5867" i="1"/>
  <c r="Q5867" i="1"/>
  <c r="AB5866" i="1"/>
  <c r="AD5866" i="1" s="1"/>
  <c r="W5866" i="1"/>
  <c r="Q5866" i="1"/>
  <c r="AB5865" i="1"/>
  <c r="AD5865" i="1" s="1"/>
  <c r="W5865" i="1"/>
  <c r="Q5865" i="1"/>
  <c r="AB5864" i="1"/>
  <c r="AD5864" i="1" s="1"/>
  <c r="W5864" i="1"/>
  <c r="Q5864" i="1"/>
  <c r="AB5863" i="1"/>
  <c r="AD5863" i="1" s="1"/>
  <c r="W5863" i="1"/>
  <c r="Q5863" i="1"/>
  <c r="AB5862" i="1"/>
  <c r="AD5862" i="1" s="1"/>
  <c r="W5862" i="1"/>
  <c r="Q5862" i="1"/>
  <c r="AB5861" i="1"/>
  <c r="AD5861" i="1" s="1"/>
  <c r="W5861" i="1"/>
  <c r="Q5861" i="1"/>
  <c r="AB5860" i="1"/>
  <c r="AD5860" i="1" s="1"/>
  <c r="W5860" i="1"/>
  <c r="Q5860" i="1"/>
  <c r="AB5859" i="1"/>
  <c r="AD5859" i="1" s="1"/>
  <c r="W5859" i="1"/>
  <c r="Q5859" i="1"/>
  <c r="AB5858" i="1"/>
  <c r="AD5858" i="1" s="1"/>
  <c r="W5858" i="1"/>
  <c r="Q5858" i="1"/>
  <c r="AB5857" i="1"/>
  <c r="AD5857" i="1" s="1"/>
  <c r="W5857" i="1"/>
  <c r="Q5857" i="1"/>
  <c r="AB5856" i="1"/>
  <c r="AD5856" i="1" s="1"/>
  <c r="W5856" i="1"/>
  <c r="Q5856" i="1"/>
  <c r="AB5855" i="1"/>
  <c r="AD5855" i="1" s="1"/>
  <c r="W5855" i="1"/>
  <c r="Q5855" i="1"/>
  <c r="AB5854" i="1"/>
  <c r="AD5854" i="1" s="1"/>
  <c r="W5854" i="1"/>
  <c r="Q5854" i="1"/>
  <c r="AB5853" i="1"/>
  <c r="AD5853" i="1" s="1"/>
  <c r="W5853" i="1"/>
  <c r="Q5853" i="1"/>
  <c r="AB5852" i="1"/>
  <c r="AD5852" i="1" s="1"/>
  <c r="W5852" i="1"/>
  <c r="Q5852" i="1"/>
  <c r="AB5851" i="1"/>
  <c r="AD5851" i="1" s="1"/>
  <c r="W5851" i="1"/>
  <c r="Q5851" i="1"/>
  <c r="AB5850" i="1"/>
  <c r="AD5850" i="1" s="1"/>
  <c r="W5850" i="1"/>
  <c r="Q5850" i="1"/>
  <c r="AB5849" i="1"/>
  <c r="AD5849" i="1" s="1"/>
  <c r="W5849" i="1"/>
  <c r="Q5849" i="1"/>
  <c r="AB5848" i="1"/>
  <c r="AD5848" i="1" s="1"/>
  <c r="W5848" i="1"/>
  <c r="Q5848" i="1"/>
  <c r="AB5847" i="1"/>
  <c r="AD5847" i="1" s="1"/>
  <c r="W5847" i="1"/>
  <c r="Q5847" i="1"/>
  <c r="AB5846" i="1"/>
  <c r="AD5846" i="1" s="1"/>
  <c r="W5846" i="1"/>
  <c r="Q5846" i="1"/>
  <c r="AB5845" i="1"/>
  <c r="AD5845" i="1" s="1"/>
  <c r="W5845" i="1"/>
  <c r="Q5845" i="1"/>
  <c r="AB5844" i="1"/>
  <c r="AD5844" i="1" s="1"/>
  <c r="W5844" i="1"/>
  <c r="Q5844" i="1"/>
  <c r="AB5843" i="1"/>
  <c r="AD5843" i="1" s="1"/>
  <c r="W5843" i="1"/>
  <c r="Q5843" i="1"/>
  <c r="AB5842" i="1"/>
  <c r="AD5842" i="1" s="1"/>
  <c r="W5842" i="1"/>
  <c r="Q5842" i="1"/>
  <c r="AB5841" i="1"/>
  <c r="AD5841" i="1" s="1"/>
  <c r="W5841" i="1"/>
  <c r="Q5841" i="1"/>
  <c r="AB5840" i="1"/>
  <c r="AD5840" i="1" s="1"/>
  <c r="W5840" i="1"/>
  <c r="Q5840" i="1"/>
  <c r="AB5839" i="1"/>
  <c r="AD5839" i="1" s="1"/>
  <c r="W5839" i="1"/>
  <c r="Q5839" i="1"/>
  <c r="AB5838" i="1"/>
  <c r="AD5838" i="1" s="1"/>
  <c r="W5838" i="1"/>
  <c r="Q5838" i="1"/>
  <c r="AB5837" i="1"/>
  <c r="AD5837" i="1" s="1"/>
  <c r="W5837" i="1"/>
  <c r="Q5837" i="1"/>
  <c r="AB5836" i="1"/>
  <c r="AD5836" i="1" s="1"/>
  <c r="W5836" i="1"/>
  <c r="Q5836" i="1"/>
  <c r="AB5835" i="1"/>
  <c r="AD5835" i="1" s="1"/>
  <c r="W5835" i="1"/>
  <c r="Q5835" i="1"/>
  <c r="AB5834" i="1"/>
  <c r="AD5834" i="1" s="1"/>
  <c r="W5834" i="1"/>
  <c r="Q5834" i="1"/>
  <c r="AB5833" i="1"/>
  <c r="AD5833" i="1" s="1"/>
  <c r="W5833" i="1"/>
  <c r="Q5833" i="1"/>
  <c r="AB5832" i="1"/>
  <c r="AD5832" i="1" s="1"/>
  <c r="W5832" i="1"/>
  <c r="Q5832" i="1"/>
  <c r="AB5831" i="1"/>
  <c r="AD5831" i="1" s="1"/>
  <c r="W5831" i="1"/>
  <c r="Q5831" i="1"/>
  <c r="AB5830" i="1"/>
  <c r="AD5830" i="1" s="1"/>
  <c r="W5830" i="1"/>
  <c r="Q5830" i="1"/>
  <c r="AB5829" i="1"/>
  <c r="AD5829" i="1" s="1"/>
  <c r="W5829" i="1"/>
  <c r="Q5829" i="1"/>
  <c r="AB5828" i="1"/>
  <c r="AD5828" i="1" s="1"/>
  <c r="W5828" i="1"/>
  <c r="Q5828" i="1"/>
  <c r="AB5827" i="1"/>
  <c r="AD5827" i="1" s="1"/>
  <c r="W5827" i="1"/>
  <c r="Q5827" i="1"/>
  <c r="AB5826" i="1"/>
  <c r="AD5826" i="1" s="1"/>
  <c r="W5826" i="1"/>
  <c r="Q5826" i="1"/>
  <c r="AB5825" i="1"/>
  <c r="AD5825" i="1" s="1"/>
  <c r="W5825" i="1"/>
  <c r="Q5825" i="1"/>
  <c r="AB5824" i="1"/>
  <c r="AD5824" i="1" s="1"/>
  <c r="W5824" i="1"/>
  <c r="Q5824" i="1"/>
  <c r="AB5823" i="1"/>
  <c r="AD5823" i="1" s="1"/>
  <c r="W5823" i="1"/>
  <c r="Q5823" i="1"/>
  <c r="AB5822" i="1"/>
  <c r="AD5822" i="1" s="1"/>
  <c r="W5822" i="1"/>
  <c r="Q5822" i="1"/>
  <c r="Q5821" i="1"/>
  <c r="Q5820" i="1"/>
  <c r="Q5819" i="1"/>
  <c r="Q5818" i="1"/>
  <c r="Q5817" i="1"/>
  <c r="Q5816" i="1"/>
  <c r="Q5815" i="1"/>
  <c r="Q5814" i="1"/>
  <c r="Q5813" i="1"/>
  <c r="Q5812" i="1"/>
  <c r="Q5811" i="1"/>
  <c r="Q5810" i="1"/>
  <c r="Q5809" i="1"/>
  <c r="Q5808" i="1"/>
  <c r="Q5807" i="1"/>
  <c r="Q5806" i="1"/>
  <c r="Q5805" i="1"/>
  <c r="Q5804" i="1"/>
  <c r="Q5803" i="1"/>
  <c r="Q5802" i="1"/>
  <c r="Q5801" i="1"/>
  <c r="Q5800" i="1"/>
  <c r="Q5799" i="1"/>
  <c r="Q5798" i="1"/>
  <c r="Q5797" i="1"/>
  <c r="Q5796" i="1"/>
  <c r="Q5795" i="1"/>
  <c r="Q5794" i="1"/>
  <c r="Q5793" i="1"/>
  <c r="Q5792" i="1"/>
  <c r="Q5791" i="1"/>
  <c r="Q5790" i="1"/>
  <c r="Q5789" i="1"/>
  <c r="Q5788" i="1"/>
  <c r="Q5787" i="1"/>
  <c r="Q5786" i="1"/>
  <c r="Q5785" i="1"/>
  <c r="Q5784" i="1"/>
  <c r="Q5783" i="1"/>
  <c r="Q5782" i="1"/>
  <c r="Q5781" i="1"/>
  <c r="Q5780" i="1"/>
  <c r="Q5779" i="1"/>
  <c r="Q5778" i="1"/>
  <c r="Q5777" i="1"/>
  <c r="Q5776" i="1"/>
  <c r="Q5775" i="1"/>
  <c r="Q5774" i="1"/>
  <c r="Q5773" i="1"/>
  <c r="Q5772" i="1"/>
  <c r="Q5771" i="1"/>
  <c r="Q5770" i="1"/>
  <c r="Q5769" i="1"/>
  <c r="Q5768" i="1"/>
  <c r="Q5767" i="1"/>
  <c r="Q5766" i="1"/>
  <c r="Q5765" i="1"/>
  <c r="Q5764" i="1"/>
  <c r="Q5763" i="1"/>
  <c r="Q5762" i="1"/>
  <c r="Q5761" i="1"/>
  <c r="Q5760" i="1"/>
  <c r="Q5759" i="1"/>
  <c r="Q5758" i="1"/>
  <c r="Q5757" i="1"/>
  <c r="Q5756" i="1"/>
  <c r="Q5755" i="1"/>
  <c r="Q5754" i="1"/>
  <c r="Q5753" i="1"/>
  <c r="Q5752" i="1"/>
  <c r="Q5751" i="1"/>
  <c r="Q5750" i="1"/>
  <c r="Q5749" i="1"/>
  <c r="Q5748" i="1"/>
  <c r="Q5747" i="1"/>
  <c r="Q5746" i="1"/>
  <c r="Q5745" i="1"/>
  <c r="Q5744" i="1"/>
  <c r="Q5743" i="1"/>
  <c r="Q5742" i="1"/>
  <c r="Q5741" i="1"/>
  <c r="Q5740" i="1"/>
  <c r="Q5739" i="1"/>
  <c r="Q5738" i="1"/>
  <c r="Q5737" i="1"/>
  <c r="Q5736" i="1"/>
  <c r="Q5735" i="1"/>
  <c r="Q5734" i="1"/>
  <c r="Q5733" i="1"/>
  <c r="Q5732" i="1"/>
  <c r="Q5731" i="1"/>
  <c r="Q5730" i="1"/>
  <c r="Q5729" i="1"/>
  <c r="Q5728" i="1"/>
  <c r="Q5727" i="1"/>
  <c r="Q5726" i="1"/>
  <c r="Q5725" i="1"/>
  <c r="Q5724" i="1"/>
  <c r="Q5723" i="1"/>
  <c r="Q5722" i="1"/>
  <c r="Q5721" i="1"/>
  <c r="Q5720" i="1"/>
  <c r="Q5719" i="1"/>
  <c r="Q5718" i="1"/>
  <c r="Q5717" i="1"/>
  <c r="Q5716" i="1"/>
  <c r="Q5715" i="1"/>
  <c r="Q5714" i="1"/>
  <c r="Q5713" i="1"/>
  <c r="Q5712" i="1"/>
  <c r="Q5711" i="1"/>
  <c r="Q5710" i="1"/>
  <c r="Q5709" i="1"/>
  <c r="Q5708" i="1"/>
  <c r="Q5707" i="1"/>
  <c r="Q5706" i="1"/>
  <c r="Q5705" i="1"/>
  <c r="Q5704" i="1"/>
  <c r="Q5703" i="1"/>
  <c r="Q5702" i="1"/>
  <c r="Q5701" i="1"/>
  <c r="Q5700" i="1"/>
  <c r="Q5699" i="1"/>
  <c r="Q5698" i="1"/>
  <c r="Q5697" i="1"/>
  <c r="Q5696" i="1"/>
  <c r="Q5695" i="1"/>
  <c r="Q5694" i="1"/>
  <c r="Q5693" i="1"/>
  <c r="Q5692" i="1"/>
  <c r="Q5691" i="1"/>
  <c r="Q5690" i="1"/>
  <c r="Q5689" i="1"/>
  <c r="Q5688" i="1"/>
  <c r="Q5687" i="1"/>
  <c r="Q5686" i="1"/>
  <c r="Q5685" i="1"/>
  <c r="Q5684" i="1"/>
  <c r="AB5683" i="1"/>
  <c r="AD5683" i="1" s="1"/>
  <c r="W5683" i="1"/>
  <c r="Q5683" i="1"/>
  <c r="AB5682" i="1"/>
  <c r="AD5682" i="1" s="1"/>
  <c r="W5682" i="1"/>
  <c r="Q5682" i="1"/>
  <c r="AB5681" i="1"/>
  <c r="AD5681" i="1" s="1"/>
  <c r="W5681" i="1"/>
  <c r="Q5681" i="1"/>
  <c r="AB5680" i="1"/>
  <c r="AD5680" i="1" s="1"/>
  <c r="W5680" i="1"/>
  <c r="Q5680" i="1"/>
  <c r="AB5679" i="1"/>
  <c r="AD5679" i="1" s="1"/>
  <c r="W5679" i="1"/>
  <c r="Q5679" i="1"/>
  <c r="AB5678" i="1"/>
  <c r="AD5678" i="1" s="1"/>
  <c r="W5678" i="1"/>
  <c r="Q5678" i="1"/>
  <c r="AB5677" i="1"/>
  <c r="AD5677" i="1" s="1"/>
  <c r="W5677" i="1"/>
  <c r="Q5677" i="1"/>
  <c r="AB5676" i="1"/>
  <c r="AD5676" i="1" s="1"/>
  <c r="W5676" i="1"/>
  <c r="Q5676" i="1"/>
  <c r="AB5675" i="1"/>
  <c r="AD5675" i="1" s="1"/>
  <c r="W5675" i="1"/>
  <c r="Q5675" i="1"/>
  <c r="AB5674" i="1"/>
  <c r="AD5674" i="1" s="1"/>
  <c r="W5674" i="1"/>
  <c r="Q5674" i="1"/>
  <c r="AB5673" i="1"/>
  <c r="AD5673" i="1" s="1"/>
  <c r="W5673" i="1"/>
  <c r="Q5673" i="1"/>
  <c r="AB5672" i="1"/>
  <c r="AD5672" i="1" s="1"/>
  <c r="W5672" i="1"/>
  <c r="Q5672" i="1"/>
  <c r="AB5671" i="1"/>
  <c r="AD5671" i="1" s="1"/>
  <c r="W5671" i="1"/>
  <c r="Q5671" i="1"/>
  <c r="AB5670" i="1"/>
  <c r="AD5670" i="1" s="1"/>
  <c r="W5670" i="1"/>
  <c r="Q5670" i="1"/>
  <c r="AB5669" i="1"/>
  <c r="AD5669" i="1" s="1"/>
  <c r="W5669" i="1"/>
  <c r="Q5669" i="1"/>
  <c r="AB5668" i="1"/>
  <c r="AD5668" i="1" s="1"/>
  <c r="W5668" i="1"/>
  <c r="Q5668" i="1"/>
  <c r="AB5667" i="1"/>
  <c r="AD5667" i="1" s="1"/>
  <c r="W5667" i="1"/>
  <c r="Q5667" i="1"/>
  <c r="AB5666" i="1"/>
  <c r="AD5666" i="1" s="1"/>
  <c r="W5666" i="1"/>
  <c r="Q5666" i="1"/>
  <c r="AB5665" i="1"/>
  <c r="AD5665" i="1" s="1"/>
  <c r="W5665" i="1"/>
  <c r="Q5665" i="1"/>
  <c r="AB5664" i="1"/>
  <c r="AD5664" i="1" s="1"/>
  <c r="W5664" i="1"/>
  <c r="Q5664" i="1"/>
  <c r="AB5663" i="1"/>
  <c r="AD5663" i="1" s="1"/>
  <c r="W5663" i="1"/>
  <c r="Q5663" i="1"/>
  <c r="AB5662" i="1"/>
  <c r="AD5662" i="1" s="1"/>
  <c r="W5662" i="1"/>
  <c r="Q5662" i="1"/>
  <c r="AB5661" i="1"/>
  <c r="AD5661" i="1" s="1"/>
  <c r="W5661" i="1"/>
  <c r="Q5661" i="1"/>
  <c r="AB5660" i="1"/>
  <c r="AD5660" i="1" s="1"/>
  <c r="W5660" i="1"/>
  <c r="Q5660" i="1"/>
  <c r="AB5659" i="1"/>
  <c r="AD5659" i="1" s="1"/>
  <c r="W5659" i="1"/>
  <c r="Q5659" i="1"/>
  <c r="AB5658" i="1"/>
  <c r="AD5658" i="1" s="1"/>
  <c r="W5658" i="1"/>
  <c r="Q5658" i="1"/>
  <c r="AB5657" i="1"/>
  <c r="AD5657" i="1" s="1"/>
  <c r="W5657" i="1"/>
  <c r="Q5657" i="1"/>
  <c r="AB5656" i="1"/>
  <c r="AD5656" i="1" s="1"/>
  <c r="W5656" i="1"/>
  <c r="Q5656" i="1"/>
  <c r="AB5655" i="1"/>
  <c r="AD5655" i="1" s="1"/>
  <c r="W5655" i="1"/>
  <c r="Q5655" i="1"/>
  <c r="AB5654" i="1"/>
  <c r="AD5654" i="1" s="1"/>
  <c r="W5654" i="1"/>
  <c r="Q5654" i="1"/>
  <c r="AB5653" i="1"/>
  <c r="AD5653" i="1" s="1"/>
  <c r="W5653" i="1"/>
  <c r="Q5653" i="1"/>
  <c r="AB5652" i="1"/>
  <c r="AD5652" i="1" s="1"/>
  <c r="W5652" i="1"/>
  <c r="Q5652" i="1"/>
  <c r="AB5651" i="1"/>
  <c r="AD5651" i="1" s="1"/>
  <c r="W5651" i="1"/>
  <c r="Q5651" i="1"/>
  <c r="AB5650" i="1"/>
  <c r="AD5650" i="1" s="1"/>
  <c r="W5650" i="1"/>
  <c r="Q5650" i="1"/>
  <c r="AB5649" i="1"/>
  <c r="AD5649" i="1" s="1"/>
  <c r="W5649" i="1"/>
  <c r="Q5649" i="1"/>
  <c r="AB5648" i="1"/>
  <c r="AD5648" i="1" s="1"/>
  <c r="W5648" i="1"/>
  <c r="Q5648" i="1"/>
  <c r="AB5647" i="1"/>
  <c r="AD5647" i="1" s="1"/>
  <c r="W5647" i="1"/>
  <c r="Q5647" i="1"/>
  <c r="AB5646" i="1"/>
  <c r="AD5646" i="1" s="1"/>
  <c r="W5646" i="1"/>
  <c r="Q5646" i="1"/>
  <c r="AB5645" i="1"/>
  <c r="AD5645" i="1" s="1"/>
  <c r="W5645" i="1"/>
  <c r="Q5645" i="1"/>
  <c r="AB5644" i="1"/>
  <c r="AD5644" i="1" s="1"/>
  <c r="W5644" i="1"/>
  <c r="Q5644" i="1"/>
  <c r="AB5643" i="1"/>
  <c r="AD5643" i="1" s="1"/>
  <c r="W5643" i="1"/>
  <c r="Q5643" i="1"/>
  <c r="AB5642" i="1"/>
  <c r="AD5642" i="1" s="1"/>
  <c r="W5642" i="1"/>
  <c r="Q5642" i="1"/>
  <c r="AB5641" i="1"/>
  <c r="AD5641" i="1" s="1"/>
  <c r="W5641" i="1"/>
  <c r="Q5641" i="1"/>
  <c r="AB5640" i="1"/>
  <c r="AD5640" i="1" s="1"/>
  <c r="W5640" i="1"/>
  <c r="Q5640" i="1"/>
  <c r="AB5639" i="1"/>
  <c r="AD5639" i="1" s="1"/>
  <c r="W5639" i="1"/>
  <c r="Q5639" i="1"/>
  <c r="AB5638" i="1"/>
  <c r="AD5638" i="1" s="1"/>
  <c r="W5638" i="1"/>
  <c r="Q5638" i="1"/>
  <c r="AB5637" i="1"/>
  <c r="AD5637" i="1" s="1"/>
  <c r="W5637" i="1"/>
  <c r="Q5637" i="1"/>
  <c r="AB5636" i="1"/>
  <c r="AD5636" i="1" s="1"/>
  <c r="W5636" i="1"/>
  <c r="Q5636" i="1"/>
  <c r="AB5635" i="1"/>
  <c r="AD5635" i="1" s="1"/>
  <c r="W5635" i="1"/>
  <c r="Q5635" i="1"/>
  <c r="AB5634" i="1"/>
  <c r="AD5634" i="1" s="1"/>
  <c r="W5634" i="1"/>
  <c r="Q5634" i="1"/>
  <c r="AB5633" i="1"/>
  <c r="AD5633" i="1" s="1"/>
  <c r="W5633" i="1"/>
  <c r="Q5633" i="1"/>
  <c r="AB5632" i="1"/>
  <c r="AD5632" i="1" s="1"/>
  <c r="W5632" i="1"/>
  <c r="Q5632" i="1"/>
  <c r="AB5631" i="1"/>
  <c r="AD5631" i="1" s="1"/>
  <c r="W5631" i="1"/>
  <c r="Q5631" i="1"/>
  <c r="AB5630" i="1"/>
  <c r="AD5630" i="1" s="1"/>
  <c r="W5630" i="1"/>
  <c r="Q5630" i="1"/>
  <c r="AB5629" i="1"/>
  <c r="AD5629" i="1" s="1"/>
  <c r="W5629" i="1"/>
  <c r="Q5629" i="1"/>
  <c r="AB5628" i="1"/>
  <c r="AD5628" i="1" s="1"/>
  <c r="W5628" i="1"/>
  <c r="Q5628" i="1"/>
  <c r="AB5627" i="1"/>
  <c r="AD5627" i="1" s="1"/>
  <c r="W5627" i="1"/>
  <c r="Q5627" i="1"/>
  <c r="AB5626" i="1"/>
  <c r="AD5626" i="1" s="1"/>
  <c r="W5626" i="1"/>
  <c r="Q5626" i="1"/>
  <c r="AB5625" i="1"/>
  <c r="AD5625" i="1" s="1"/>
  <c r="W5625" i="1"/>
  <c r="Q5625" i="1"/>
  <c r="AB5624" i="1"/>
  <c r="AD5624" i="1" s="1"/>
  <c r="W5624" i="1"/>
  <c r="Q5624" i="1"/>
  <c r="AB5623" i="1"/>
  <c r="AD5623" i="1" s="1"/>
  <c r="W5623" i="1"/>
  <c r="Q5623" i="1"/>
  <c r="AB5622" i="1"/>
  <c r="AD5622" i="1" s="1"/>
  <c r="W5622" i="1"/>
  <c r="Q5622" i="1"/>
  <c r="AB5621" i="1"/>
  <c r="AD5621" i="1" s="1"/>
  <c r="W5621" i="1"/>
  <c r="Q5621" i="1"/>
  <c r="AB5620" i="1"/>
  <c r="AD5620" i="1" s="1"/>
  <c r="W5620" i="1"/>
  <c r="Q5620" i="1"/>
  <c r="AB5619" i="1"/>
  <c r="AD5619" i="1" s="1"/>
  <c r="W5619" i="1"/>
  <c r="Q5619" i="1"/>
  <c r="AB5618" i="1"/>
  <c r="AD5618" i="1" s="1"/>
  <c r="W5618" i="1"/>
  <c r="Q5618" i="1"/>
  <c r="AB5617" i="1"/>
  <c r="AD5617" i="1" s="1"/>
  <c r="W5617" i="1"/>
  <c r="Q5617" i="1"/>
  <c r="AB5616" i="1"/>
  <c r="AD5616" i="1" s="1"/>
  <c r="W5616" i="1"/>
  <c r="Q5616" i="1"/>
  <c r="AB5615" i="1"/>
  <c r="AD5615" i="1" s="1"/>
  <c r="W5615" i="1"/>
  <c r="Q5615" i="1"/>
  <c r="AB5614" i="1"/>
  <c r="AD5614" i="1" s="1"/>
  <c r="W5614" i="1"/>
  <c r="Q5614" i="1"/>
  <c r="AB5613" i="1"/>
  <c r="AD5613" i="1" s="1"/>
  <c r="W5613" i="1"/>
  <c r="Q5613" i="1"/>
  <c r="AB5612" i="1"/>
  <c r="AD5612" i="1" s="1"/>
  <c r="W5612" i="1"/>
  <c r="Q5612" i="1"/>
  <c r="AB5611" i="1"/>
  <c r="AD5611" i="1" s="1"/>
  <c r="W5611" i="1"/>
  <c r="Q5611" i="1"/>
  <c r="AB5610" i="1"/>
  <c r="AD5610" i="1" s="1"/>
  <c r="W5610" i="1"/>
  <c r="Q5610" i="1"/>
  <c r="AB5609" i="1"/>
  <c r="AD5609" i="1" s="1"/>
  <c r="W5609" i="1"/>
  <c r="Q5609" i="1"/>
  <c r="AB5608" i="1"/>
  <c r="AD5608" i="1" s="1"/>
  <c r="W5608" i="1"/>
  <c r="Q5608" i="1"/>
  <c r="AB5607" i="1"/>
  <c r="AD5607" i="1" s="1"/>
  <c r="W5607" i="1"/>
  <c r="Q5607" i="1"/>
  <c r="AB5606" i="1"/>
  <c r="AD5606" i="1" s="1"/>
  <c r="W5606" i="1"/>
  <c r="Q5606" i="1"/>
  <c r="AB5605" i="1"/>
  <c r="AD5605" i="1" s="1"/>
  <c r="W5605" i="1"/>
  <c r="Q5605" i="1"/>
  <c r="AB5604" i="1"/>
  <c r="AD5604" i="1" s="1"/>
  <c r="W5604" i="1"/>
  <c r="Q5604" i="1"/>
  <c r="AB5603" i="1"/>
  <c r="AD5603" i="1" s="1"/>
  <c r="W5603" i="1"/>
  <c r="Q5603" i="1"/>
  <c r="AB5602" i="1"/>
  <c r="AD5602" i="1" s="1"/>
  <c r="W5602" i="1"/>
  <c r="Q5602" i="1"/>
  <c r="AB5601" i="1"/>
  <c r="AD5601" i="1" s="1"/>
  <c r="W5601" i="1"/>
  <c r="Q5601" i="1"/>
  <c r="AB5600" i="1"/>
  <c r="AD5600" i="1" s="1"/>
  <c r="W5600" i="1"/>
  <c r="Q5600" i="1"/>
  <c r="AB5599" i="1"/>
  <c r="AD5599" i="1" s="1"/>
  <c r="W5599" i="1"/>
  <c r="Q5599" i="1"/>
  <c r="AB5598" i="1"/>
  <c r="AD5598" i="1" s="1"/>
  <c r="W5598" i="1"/>
  <c r="Q5598" i="1"/>
  <c r="AB5597" i="1"/>
  <c r="AD5597" i="1" s="1"/>
  <c r="W5597" i="1"/>
  <c r="Q5597" i="1"/>
  <c r="AB5596" i="1"/>
  <c r="AD5596" i="1" s="1"/>
  <c r="W5596" i="1"/>
  <c r="Q5596" i="1"/>
  <c r="AB5595" i="1"/>
  <c r="AD5595" i="1" s="1"/>
  <c r="W5595" i="1"/>
  <c r="Q5595" i="1"/>
  <c r="AB5594" i="1"/>
  <c r="AD5594" i="1" s="1"/>
  <c r="W5594" i="1"/>
  <c r="Q5594" i="1"/>
  <c r="AB5593" i="1"/>
  <c r="AD5593" i="1" s="1"/>
  <c r="W5593" i="1"/>
  <c r="Q5593" i="1"/>
  <c r="AB5592" i="1"/>
  <c r="AD5592" i="1" s="1"/>
  <c r="W5592" i="1"/>
  <c r="Q5592" i="1"/>
  <c r="AB5591" i="1"/>
  <c r="AD5591" i="1" s="1"/>
  <c r="W5591" i="1"/>
  <c r="Q5591" i="1"/>
  <c r="AB5590" i="1"/>
  <c r="AD5590" i="1" s="1"/>
  <c r="W5590" i="1"/>
  <c r="Q5590" i="1"/>
  <c r="AB5589" i="1"/>
  <c r="AD5589" i="1" s="1"/>
  <c r="W5589" i="1"/>
  <c r="Q5589" i="1"/>
  <c r="AB5588" i="1"/>
  <c r="AD5588" i="1" s="1"/>
  <c r="W5588" i="1"/>
  <c r="Q5588" i="1"/>
  <c r="AB5587" i="1"/>
  <c r="AD5587" i="1" s="1"/>
  <c r="W5587" i="1"/>
  <c r="Q5587" i="1"/>
  <c r="AB5586" i="1"/>
  <c r="AD5586" i="1" s="1"/>
  <c r="W5586" i="1"/>
  <c r="Q5586" i="1"/>
  <c r="AB5585" i="1"/>
  <c r="AD5585" i="1" s="1"/>
  <c r="W5585" i="1"/>
  <c r="Q5585" i="1"/>
  <c r="AB5584" i="1"/>
  <c r="AD5584" i="1" s="1"/>
  <c r="W5584" i="1"/>
  <c r="Q5584" i="1"/>
  <c r="AB5583" i="1"/>
  <c r="AD5583" i="1" s="1"/>
  <c r="W5583" i="1"/>
  <c r="Q5583" i="1"/>
  <c r="AB5582" i="1"/>
  <c r="AD5582" i="1" s="1"/>
  <c r="W5582" i="1"/>
  <c r="Q5582" i="1"/>
  <c r="AB5581" i="1"/>
  <c r="AD5581" i="1" s="1"/>
  <c r="W5581" i="1"/>
  <c r="Q5581" i="1"/>
  <c r="AB5580" i="1"/>
  <c r="AD5580" i="1" s="1"/>
  <c r="W5580" i="1"/>
  <c r="Q5580" i="1"/>
  <c r="AB5579" i="1"/>
  <c r="AD5579" i="1" s="1"/>
  <c r="W5579" i="1"/>
  <c r="Q5579" i="1"/>
  <c r="AB5578" i="1"/>
  <c r="AD5578" i="1" s="1"/>
  <c r="W5578" i="1"/>
  <c r="Q5578" i="1"/>
  <c r="AB5577" i="1"/>
  <c r="AD5577" i="1" s="1"/>
  <c r="W5577" i="1"/>
  <c r="Q5577" i="1"/>
  <c r="AB5576" i="1"/>
  <c r="AD5576" i="1" s="1"/>
  <c r="W5576" i="1"/>
  <c r="Q5576" i="1"/>
  <c r="AB5575" i="1"/>
  <c r="AD5575" i="1" s="1"/>
  <c r="W5575" i="1"/>
  <c r="Q5575" i="1"/>
  <c r="AB5574" i="1"/>
  <c r="AD5574" i="1" s="1"/>
  <c r="W5574" i="1"/>
  <c r="Q5574" i="1"/>
  <c r="AB5573" i="1"/>
  <c r="AD5573" i="1" s="1"/>
  <c r="W5573" i="1"/>
  <c r="Q5573" i="1"/>
  <c r="AB5572" i="1"/>
  <c r="AD5572" i="1" s="1"/>
  <c r="W5572" i="1"/>
  <c r="Q5572" i="1"/>
  <c r="AB5571" i="1"/>
  <c r="AD5571" i="1" s="1"/>
  <c r="W5571" i="1"/>
  <c r="Q5571" i="1"/>
  <c r="AB5570" i="1"/>
  <c r="AD5570" i="1" s="1"/>
  <c r="W5570" i="1"/>
  <c r="Q5570" i="1"/>
  <c r="AB5569" i="1"/>
  <c r="AD5569" i="1" s="1"/>
  <c r="W5569" i="1"/>
  <c r="Q5569" i="1"/>
  <c r="AB5568" i="1"/>
  <c r="AD5568" i="1" s="1"/>
  <c r="W5568" i="1"/>
  <c r="Q5568" i="1"/>
  <c r="AB5567" i="1"/>
  <c r="AD5567" i="1" s="1"/>
  <c r="W5567" i="1"/>
  <c r="Q5567" i="1"/>
  <c r="AB5566" i="1"/>
  <c r="AD5566" i="1" s="1"/>
  <c r="W5566" i="1"/>
  <c r="Q5566" i="1"/>
  <c r="AB5565" i="1"/>
  <c r="AD5565" i="1" s="1"/>
  <c r="W5565" i="1"/>
  <c r="Q5565" i="1"/>
  <c r="AB5564" i="1"/>
  <c r="AD5564" i="1" s="1"/>
  <c r="W5564" i="1"/>
  <c r="Q5564" i="1"/>
  <c r="AB5563" i="1"/>
  <c r="AD5563" i="1" s="1"/>
  <c r="W5563" i="1"/>
  <c r="Q5563" i="1"/>
  <c r="AB5562" i="1"/>
  <c r="AD5562" i="1" s="1"/>
  <c r="W5562" i="1"/>
  <c r="Q5562" i="1"/>
  <c r="AB5561" i="1"/>
  <c r="AD5561" i="1" s="1"/>
  <c r="W5561" i="1"/>
  <c r="Q5561" i="1"/>
  <c r="AB5560" i="1"/>
  <c r="AD5560" i="1" s="1"/>
  <c r="W5560" i="1"/>
  <c r="Q5560" i="1"/>
  <c r="AB5559" i="1"/>
  <c r="AD5559" i="1" s="1"/>
  <c r="W5559" i="1"/>
  <c r="Q5559" i="1"/>
  <c r="AB5558" i="1"/>
  <c r="AD5558" i="1" s="1"/>
  <c r="W5558" i="1"/>
  <c r="Q5558" i="1"/>
  <c r="AB5557" i="1"/>
  <c r="AD5557" i="1" s="1"/>
  <c r="W5557" i="1"/>
  <c r="Q5557" i="1"/>
  <c r="AB5556" i="1"/>
  <c r="AD5556" i="1" s="1"/>
  <c r="W5556" i="1"/>
  <c r="Q5556" i="1"/>
  <c r="AB5555" i="1"/>
  <c r="AD5555" i="1" s="1"/>
  <c r="W5555" i="1"/>
  <c r="Q5555" i="1"/>
  <c r="AB5554" i="1"/>
  <c r="AD5554" i="1" s="1"/>
  <c r="W5554" i="1"/>
  <c r="Q5554" i="1"/>
  <c r="AB5553" i="1"/>
  <c r="AD5553" i="1" s="1"/>
  <c r="W5553" i="1"/>
  <c r="Q5553" i="1"/>
  <c r="AB5552" i="1"/>
  <c r="AD5552" i="1" s="1"/>
  <c r="W5552" i="1"/>
  <c r="Q5552" i="1"/>
  <c r="AB5551" i="1"/>
  <c r="AD5551" i="1" s="1"/>
  <c r="W5551" i="1"/>
  <c r="Q5551" i="1"/>
  <c r="AB5550" i="1"/>
  <c r="AD5550" i="1" s="1"/>
  <c r="W5550" i="1"/>
  <c r="Q5550" i="1"/>
  <c r="AB5549" i="1"/>
  <c r="AD5549" i="1" s="1"/>
  <c r="W5549" i="1"/>
  <c r="Q5549" i="1"/>
  <c r="AB5548" i="1"/>
  <c r="AD5548" i="1" s="1"/>
  <c r="W5548" i="1"/>
  <c r="Q5548" i="1"/>
  <c r="AB5547" i="1"/>
  <c r="AD5547" i="1" s="1"/>
  <c r="W5547" i="1"/>
  <c r="Q5547" i="1"/>
  <c r="AB5546" i="1"/>
  <c r="AD5546" i="1" s="1"/>
  <c r="W5546" i="1"/>
  <c r="Q5546" i="1"/>
  <c r="AB5545" i="1"/>
  <c r="AD5545" i="1" s="1"/>
  <c r="W5545" i="1"/>
  <c r="Q5545" i="1"/>
  <c r="AB5544" i="1"/>
  <c r="AD5544" i="1" s="1"/>
  <c r="W5544" i="1"/>
  <c r="Q5544" i="1"/>
  <c r="AB5543" i="1"/>
  <c r="AD5543" i="1" s="1"/>
  <c r="W5543" i="1"/>
  <c r="Q5543" i="1"/>
  <c r="AB5542" i="1"/>
  <c r="AD5542" i="1" s="1"/>
  <c r="W5542" i="1"/>
  <c r="Q5542" i="1"/>
  <c r="AB5541" i="1"/>
  <c r="AD5541" i="1" s="1"/>
  <c r="W5541" i="1"/>
  <c r="Q5541" i="1"/>
  <c r="AB5540" i="1"/>
  <c r="AD5540" i="1" s="1"/>
  <c r="W5540" i="1"/>
  <c r="Q5540" i="1"/>
  <c r="AB5539" i="1"/>
  <c r="AD5539" i="1" s="1"/>
  <c r="W5539" i="1"/>
  <c r="Q5539" i="1"/>
  <c r="AB5538" i="1"/>
  <c r="AD5538" i="1" s="1"/>
  <c r="W5538" i="1"/>
  <c r="Q5538" i="1"/>
  <c r="AB5537" i="1"/>
  <c r="AD5537" i="1" s="1"/>
  <c r="W5537" i="1"/>
  <c r="Q5537" i="1"/>
  <c r="AB5536" i="1"/>
  <c r="AD5536" i="1" s="1"/>
  <c r="W5536" i="1"/>
  <c r="Q5536" i="1"/>
  <c r="AB5535" i="1"/>
  <c r="AD5535" i="1" s="1"/>
  <c r="W5535" i="1"/>
  <c r="Q5535" i="1"/>
  <c r="AB5534" i="1"/>
  <c r="AD5534" i="1" s="1"/>
  <c r="W5534" i="1"/>
  <c r="Q5534" i="1"/>
  <c r="AB5533" i="1"/>
  <c r="AD5533" i="1" s="1"/>
  <c r="W5533" i="1"/>
  <c r="Q5533" i="1"/>
  <c r="AB5532" i="1"/>
  <c r="AD5532" i="1" s="1"/>
  <c r="W5532" i="1"/>
  <c r="Q5532" i="1"/>
  <c r="AB5531" i="1"/>
  <c r="AD5531" i="1" s="1"/>
  <c r="W5531" i="1"/>
  <c r="Q5531" i="1"/>
  <c r="AB5530" i="1"/>
  <c r="AD5530" i="1" s="1"/>
  <c r="W5530" i="1"/>
  <c r="Q5530" i="1"/>
  <c r="AB5529" i="1"/>
  <c r="AD5529" i="1" s="1"/>
  <c r="W5529" i="1"/>
  <c r="Q5529" i="1"/>
  <c r="AB5528" i="1"/>
  <c r="AD5528" i="1" s="1"/>
  <c r="W5528" i="1"/>
  <c r="Q5528" i="1"/>
  <c r="AB5527" i="1"/>
  <c r="AD5527" i="1" s="1"/>
  <c r="W5527" i="1"/>
  <c r="Q5527" i="1"/>
  <c r="AB5526" i="1"/>
  <c r="AD5526" i="1" s="1"/>
  <c r="W5526" i="1"/>
  <c r="Q5526" i="1"/>
  <c r="AB5525" i="1"/>
  <c r="AD5525" i="1" s="1"/>
  <c r="W5525" i="1"/>
  <c r="Q5525" i="1"/>
  <c r="AB5524" i="1"/>
  <c r="AD5524" i="1" s="1"/>
  <c r="W5524" i="1"/>
  <c r="Q5524" i="1"/>
  <c r="AB5523" i="1"/>
  <c r="AD5523" i="1" s="1"/>
  <c r="W5523" i="1"/>
  <c r="Q5523" i="1"/>
  <c r="AB5522" i="1"/>
  <c r="AD5522" i="1" s="1"/>
  <c r="W5522" i="1"/>
  <c r="Q5522" i="1"/>
  <c r="AB5521" i="1"/>
  <c r="AD5521" i="1" s="1"/>
  <c r="W5521" i="1"/>
  <c r="Q5521" i="1"/>
  <c r="AB5520" i="1"/>
  <c r="AD5520" i="1" s="1"/>
  <c r="W5520" i="1"/>
  <c r="Q5520" i="1"/>
  <c r="AB5519" i="1"/>
  <c r="AD5519" i="1" s="1"/>
  <c r="W5519" i="1"/>
  <c r="Q5519" i="1"/>
  <c r="AB5518" i="1"/>
  <c r="AD5518" i="1" s="1"/>
  <c r="W5518" i="1"/>
  <c r="Q5518" i="1"/>
  <c r="AB5517" i="1"/>
  <c r="AD5517" i="1" s="1"/>
  <c r="W5517" i="1"/>
  <c r="Q5517" i="1"/>
  <c r="AB5516" i="1"/>
  <c r="AD5516" i="1" s="1"/>
  <c r="W5516" i="1"/>
  <c r="Q5516" i="1"/>
  <c r="AB5515" i="1"/>
  <c r="AD5515" i="1" s="1"/>
  <c r="W5515" i="1"/>
  <c r="Q5515" i="1"/>
  <c r="AB5514" i="1"/>
  <c r="AD5514" i="1" s="1"/>
  <c r="W5514" i="1"/>
  <c r="Q5514" i="1"/>
  <c r="AB5513" i="1"/>
  <c r="AD5513" i="1" s="1"/>
  <c r="W5513" i="1"/>
  <c r="Q5513" i="1"/>
  <c r="AB5512" i="1"/>
  <c r="AD5512" i="1" s="1"/>
  <c r="W5512" i="1"/>
  <c r="Q5512" i="1"/>
  <c r="AB5511" i="1"/>
  <c r="AD5511" i="1" s="1"/>
  <c r="W5511" i="1"/>
  <c r="Q5511" i="1"/>
  <c r="AB5510" i="1"/>
  <c r="AD5510" i="1" s="1"/>
  <c r="W5510" i="1"/>
  <c r="Q5510" i="1"/>
  <c r="AB5509" i="1"/>
  <c r="AD5509" i="1" s="1"/>
  <c r="W5509" i="1"/>
  <c r="Q5509" i="1"/>
  <c r="AB5508" i="1"/>
  <c r="AD5508" i="1" s="1"/>
  <c r="W5508" i="1"/>
  <c r="Q5508" i="1"/>
  <c r="AB5507" i="1"/>
  <c r="AD5507" i="1" s="1"/>
  <c r="W5507" i="1"/>
  <c r="Q5507" i="1"/>
  <c r="AB5506" i="1"/>
  <c r="AD5506" i="1" s="1"/>
  <c r="W5506" i="1"/>
  <c r="Q5506" i="1"/>
  <c r="AB5505" i="1"/>
  <c r="AD5505" i="1" s="1"/>
  <c r="W5505" i="1"/>
  <c r="Q5505" i="1"/>
  <c r="AB5504" i="1"/>
  <c r="AD5504" i="1" s="1"/>
  <c r="W5504" i="1"/>
  <c r="Q5504" i="1"/>
  <c r="AB5503" i="1"/>
  <c r="AD5503" i="1" s="1"/>
  <c r="W5503" i="1"/>
  <c r="Q5503" i="1"/>
  <c r="AB5502" i="1"/>
  <c r="AD5502" i="1" s="1"/>
  <c r="W5502" i="1"/>
  <c r="Q5502" i="1"/>
  <c r="AB5501" i="1"/>
  <c r="AD5501" i="1" s="1"/>
  <c r="W5501" i="1"/>
  <c r="Q5501" i="1"/>
  <c r="AB5500" i="1"/>
  <c r="AD5500" i="1" s="1"/>
  <c r="W5500" i="1"/>
  <c r="Q5500" i="1"/>
  <c r="AB5499" i="1"/>
  <c r="AD5499" i="1" s="1"/>
  <c r="W5499" i="1"/>
  <c r="Q5499" i="1"/>
  <c r="AB5498" i="1"/>
  <c r="AD5498" i="1" s="1"/>
  <c r="W5498" i="1"/>
  <c r="Q5498" i="1"/>
  <c r="AB5497" i="1"/>
  <c r="AD5497" i="1" s="1"/>
  <c r="W5497" i="1"/>
  <c r="Q5497" i="1"/>
  <c r="AB5496" i="1"/>
  <c r="AD5496" i="1" s="1"/>
  <c r="W5496" i="1"/>
  <c r="Q5496" i="1"/>
  <c r="AB5495" i="1"/>
  <c r="AD5495" i="1" s="1"/>
  <c r="W5495" i="1"/>
  <c r="Q5495" i="1"/>
  <c r="AB5494" i="1"/>
  <c r="AD5494" i="1" s="1"/>
  <c r="W5494" i="1"/>
  <c r="Q5494" i="1"/>
  <c r="AB5493" i="1"/>
  <c r="AD5493" i="1" s="1"/>
  <c r="W5493" i="1"/>
  <c r="Q5493" i="1"/>
  <c r="AB5492" i="1"/>
  <c r="AD5492" i="1" s="1"/>
  <c r="W5492" i="1"/>
  <c r="Q5492" i="1"/>
  <c r="AB5491" i="1"/>
  <c r="AD5491" i="1" s="1"/>
  <c r="W5491" i="1"/>
  <c r="Q5491" i="1"/>
  <c r="AB5490" i="1"/>
  <c r="AD5490" i="1" s="1"/>
  <c r="W5490" i="1"/>
  <c r="Q5490" i="1"/>
  <c r="AB5489" i="1"/>
  <c r="AD5489" i="1" s="1"/>
  <c r="W5489" i="1"/>
  <c r="Q5489" i="1"/>
  <c r="AB5488" i="1"/>
  <c r="AD5488" i="1" s="1"/>
  <c r="W5488" i="1"/>
  <c r="Q5488" i="1"/>
  <c r="AB5487" i="1"/>
  <c r="AD5487" i="1" s="1"/>
  <c r="W5487" i="1"/>
  <c r="Q5487" i="1"/>
  <c r="AB5486" i="1"/>
  <c r="AD5486" i="1" s="1"/>
  <c r="W5486" i="1"/>
  <c r="Q5486" i="1"/>
  <c r="AB5485" i="1"/>
  <c r="AD5485" i="1" s="1"/>
  <c r="W5485" i="1"/>
  <c r="Q5485" i="1"/>
  <c r="AB5484" i="1"/>
  <c r="AD5484" i="1" s="1"/>
  <c r="W5484" i="1"/>
  <c r="Q5484" i="1"/>
  <c r="AB5483" i="1"/>
  <c r="AD5483" i="1" s="1"/>
  <c r="W5483" i="1"/>
  <c r="Q5483" i="1"/>
  <c r="AB5482" i="1"/>
  <c r="AD5482" i="1" s="1"/>
  <c r="W5482" i="1"/>
  <c r="Q5482" i="1"/>
  <c r="AB5481" i="1"/>
  <c r="AD5481" i="1" s="1"/>
  <c r="W5481" i="1"/>
  <c r="Q5481" i="1"/>
  <c r="AB5480" i="1"/>
  <c r="AD5480" i="1" s="1"/>
  <c r="W5480" i="1"/>
  <c r="Q5480" i="1"/>
  <c r="AB5479" i="1"/>
  <c r="AD5479" i="1" s="1"/>
  <c r="W5479" i="1"/>
  <c r="Q5479" i="1"/>
  <c r="AB5478" i="1"/>
  <c r="AD5478" i="1" s="1"/>
  <c r="W5478" i="1"/>
  <c r="Q5478" i="1"/>
  <c r="AB5477" i="1"/>
  <c r="AD5477" i="1" s="1"/>
  <c r="W5477" i="1"/>
  <c r="Q5477" i="1"/>
  <c r="AB5476" i="1"/>
  <c r="AD5476" i="1" s="1"/>
  <c r="W5476" i="1"/>
  <c r="Q5476" i="1"/>
  <c r="AB5475" i="1"/>
  <c r="AD5475" i="1" s="1"/>
  <c r="W5475" i="1"/>
  <c r="Q5475" i="1"/>
  <c r="AB5474" i="1"/>
  <c r="AD5474" i="1" s="1"/>
  <c r="W5474" i="1"/>
  <c r="Q5474" i="1"/>
  <c r="AB5473" i="1"/>
  <c r="AD5473" i="1" s="1"/>
  <c r="W5473" i="1"/>
  <c r="Q5473" i="1"/>
  <c r="AB5472" i="1"/>
  <c r="AD5472" i="1" s="1"/>
  <c r="W5472" i="1"/>
  <c r="Q5472" i="1"/>
  <c r="AB5471" i="1"/>
  <c r="AD5471" i="1" s="1"/>
  <c r="W5471" i="1"/>
  <c r="Q5471" i="1"/>
  <c r="AB5470" i="1"/>
  <c r="AD5470" i="1" s="1"/>
  <c r="W5470" i="1"/>
  <c r="Q5470" i="1"/>
  <c r="AB5469" i="1"/>
  <c r="AD5469" i="1" s="1"/>
  <c r="W5469" i="1"/>
  <c r="Q5469" i="1"/>
  <c r="AB5468" i="1"/>
  <c r="AD5468" i="1" s="1"/>
  <c r="W5468" i="1"/>
  <c r="Q5468" i="1"/>
  <c r="AB5467" i="1"/>
  <c r="AD5467" i="1" s="1"/>
  <c r="W5467" i="1"/>
  <c r="Q5467" i="1"/>
  <c r="AB5466" i="1"/>
  <c r="AD5466" i="1" s="1"/>
  <c r="W5466" i="1"/>
  <c r="Q5466" i="1"/>
  <c r="AB5465" i="1"/>
  <c r="AD5465" i="1" s="1"/>
  <c r="W5465" i="1"/>
  <c r="Q5465" i="1"/>
  <c r="AB5464" i="1"/>
  <c r="AD5464" i="1" s="1"/>
  <c r="W5464" i="1"/>
  <c r="Q5464" i="1"/>
  <c r="AB5463" i="1"/>
  <c r="AD5463" i="1" s="1"/>
  <c r="W5463" i="1"/>
  <c r="Q5463" i="1"/>
  <c r="AB5462" i="1"/>
  <c r="AD5462" i="1" s="1"/>
  <c r="W5462" i="1"/>
  <c r="Q5462" i="1"/>
  <c r="AB5461" i="1"/>
  <c r="AD5461" i="1" s="1"/>
  <c r="W5461" i="1"/>
  <c r="Q5461" i="1"/>
  <c r="AB5460" i="1"/>
  <c r="AD5460" i="1" s="1"/>
  <c r="W5460" i="1"/>
  <c r="Q5460" i="1"/>
  <c r="AB5459" i="1"/>
  <c r="AD5459" i="1" s="1"/>
  <c r="W5459" i="1"/>
  <c r="Q5459" i="1"/>
  <c r="AB5458" i="1"/>
  <c r="AD5458" i="1" s="1"/>
  <c r="W5458" i="1"/>
  <c r="Q5458" i="1"/>
  <c r="AB5457" i="1"/>
  <c r="AD5457" i="1" s="1"/>
  <c r="W5457" i="1"/>
  <c r="Q5457" i="1"/>
  <c r="AB5456" i="1"/>
  <c r="AD5456" i="1" s="1"/>
  <c r="W5456" i="1"/>
  <c r="Q5456" i="1"/>
  <c r="AB5455" i="1"/>
  <c r="AD5455" i="1" s="1"/>
  <c r="W5455" i="1"/>
  <c r="Q5455" i="1"/>
  <c r="AB5454" i="1"/>
  <c r="AD5454" i="1" s="1"/>
  <c r="W5454" i="1"/>
  <c r="Q5454" i="1"/>
  <c r="AB5453" i="1"/>
  <c r="AD5453" i="1" s="1"/>
  <c r="W5453" i="1"/>
  <c r="Q5453" i="1"/>
  <c r="AB5452" i="1"/>
  <c r="AD5452" i="1" s="1"/>
  <c r="W5452" i="1"/>
  <c r="Q5452" i="1"/>
  <c r="AB5451" i="1"/>
  <c r="AD5451" i="1" s="1"/>
  <c r="W5451" i="1"/>
  <c r="Q5451" i="1"/>
  <c r="AB5450" i="1"/>
  <c r="AD5450" i="1" s="1"/>
  <c r="W5450" i="1"/>
  <c r="Q5450" i="1"/>
  <c r="AB5449" i="1"/>
  <c r="AD5449" i="1" s="1"/>
  <c r="W5449" i="1"/>
  <c r="Q5449" i="1"/>
  <c r="AB5448" i="1"/>
  <c r="AD5448" i="1" s="1"/>
  <c r="W5448" i="1"/>
  <c r="Q5448" i="1"/>
  <c r="AB5447" i="1"/>
  <c r="AD5447" i="1" s="1"/>
  <c r="W5447" i="1"/>
  <c r="Q5447" i="1"/>
  <c r="AB5446" i="1"/>
  <c r="AD5446" i="1" s="1"/>
  <c r="W5446" i="1"/>
  <c r="Q5446" i="1"/>
  <c r="AB5445" i="1"/>
  <c r="AD5445" i="1" s="1"/>
  <c r="W5445" i="1"/>
  <c r="Q5445" i="1"/>
  <c r="AB5444" i="1"/>
  <c r="AD5444" i="1" s="1"/>
  <c r="W5444" i="1"/>
  <c r="Q5444" i="1"/>
  <c r="AB5443" i="1"/>
  <c r="AD5443" i="1" s="1"/>
  <c r="W5443" i="1"/>
  <c r="Q5443" i="1"/>
  <c r="AB5442" i="1"/>
  <c r="AD5442" i="1" s="1"/>
  <c r="W5442" i="1"/>
  <c r="Q5442" i="1"/>
  <c r="AB5441" i="1"/>
  <c r="AD5441" i="1" s="1"/>
  <c r="W5441" i="1"/>
  <c r="Q5441" i="1"/>
  <c r="AB5440" i="1"/>
  <c r="AD5440" i="1" s="1"/>
  <c r="W5440" i="1"/>
  <c r="Q5440" i="1"/>
  <c r="AB5439" i="1"/>
  <c r="AD5439" i="1" s="1"/>
  <c r="W5439" i="1"/>
  <c r="Q5439" i="1"/>
  <c r="AB5438" i="1"/>
  <c r="AD5438" i="1" s="1"/>
  <c r="W5438" i="1"/>
  <c r="Q5438" i="1"/>
  <c r="AB5437" i="1"/>
  <c r="AD5437" i="1" s="1"/>
  <c r="W5437" i="1"/>
  <c r="Q5437" i="1"/>
  <c r="AB5436" i="1"/>
  <c r="AD5436" i="1" s="1"/>
  <c r="W5436" i="1"/>
  <c r="Q5436" i="1"/>
  <c r="AB5435" i="1"/>
  <c r="AD5435" i="1" s="1"/>
  <c r="W5435" i="1"/>
  <c r="Q5435" i="1"/>
  <c r="AB5434" i="1"/>
  <c r="AD5434" i="1" s="1"/>
  <c r="W5434" i="1"/>
  <c r="Q5434" i="1"/>
  <c r="AB5433" i="1"/>
  <c r="AD5433" i="1" s="1"/>
  <c r="W5433" i="1"/>
  <c r="Q5433" i="1"/>
  <c r="AB5432" i="1"/>
  <c r="AD5432" i="1" s="1"/>
  <c r="W5432" i="1"/>
  <c r="Q5432" i="1"/>
  <c r="AB5431" i="1"/>
  <c r="AD5431" i="1" s="1"/>
  <c r="W5431" i="1"/>
  <c r="Q5431" i="1"/>
  <c r="Q5430" i="1"/>
  <c r="AB5429" i="1"/>
  <c r="AD5429" i="1" s="1"/>
  <c r="W5429" i="1"/>
  <c r="Q5429" i="1"/>
  <c r="AB5428" i="1"/>
  <c r="AD5428" i="1" s="1"/>
  <c r="W5428" i="1"/>
  <c r="Q5428" i="1"/>
  <c r="AB5427" i="1"/>
  <c r="AD5427" i="1" s="1"/>
  <c r="W5427" i="1"/>
  <c r="Q5427" i="1"/>
  <c r="AB5426" i="1"/>
  <c r="AD5426" i="1" s="1"/>
  <c r="W5426" i="1"/>
  <c r="Q5426" i="1"/>
  <c r="AB5425" i="1"/>
  <c r="AD5425" i="1" s="1"/>
  <c r="W5425" i="1"/>
  <c r="Q5425" i="1"/>
  <c r="AB5424" i="1"/>
  <c r="AD5424" i="1" s="1"/>
  <c r="W5424" i="1"/>
  <c r="Q5424" i="1"/>
  <c r="AB5423" i="1"/>
  <c r="AD5423" i="1" s="1"/>
  <c r="W5423" i="1"/>
  <c r="Q5423" i="1"/>
  <c r="AB5422" i="1"/>
  <c r="AD5422" i="1" s="1"/>
  <c r="W5422" i="1"/>
  <c r="Q5422" i="1"/>
  <c r="AB5421" i="1"/>
  <c r="AD5421" i="1" s="1"/>
  <c r="W5421" i="1"/>
  <c r="Q5421" i="1"/>
  <c r="AB5420" i="1"/>
  <c r="AD5420" i="1" s="1"/>
  <c r="W5420" i="1"/>
  <c r="Q5420" i="1"/>
  <c r="AB5419" i="1"/>
  <c r="AD5419" i="1" s="1"/>
  <c r="W5419" i="1"/>
  <c r="Q5419" i="1"/>
  <c r="AB5418" i="1"/>
  <c r="AD5418" i="1" s="1"/>
  <c r="W5418" i="1"/>
  <c r="Q5418" i="1"/>
  <c r="AB5417" i="1"/>
  <c r="AD5417" i="1" s="1"/>
  <c r="W5417" i="1"/>
  <c r="Q5417" i="1"/>
  <c r="AB5416" i="1"/>
  <c r="AD5416" i="1" s="1"/>
  <c r="W5416" i="1"/>
  <c r="Q5416" i="1"/>
  <c r="AB5415" i="1"/>
  <c r="AD5415" i="1" s="1"/>
  <c r="W5415" i="1"/>
  <c r="Q5415" i="1"/>
  <c r="AB5414" i="1"/>
  <c r="AD5414" i="1" s="1"/>
  <c r="W5414" i="1"/>
  <c r="Q5414" i="1"/>
  <c r="AB5413" i="1"/>
  <c r="AD5413" i="1" s="1"/>
  <c r="W5413" i="1"/>
  <c r="Q5413" i="1"/>
  <c r="AB5412" i="1"/>
  <c r="AD5412" i="1" s="1"/>
  <c r="W5412" i="1"/>
  <c r="Q5412" i="1"/>
  <c r="AB5411" i="1"/>
  <c r="AD5411" i="1" s="1"/>
  <c r="W5411" i="1"/>
  <c r="Q5411" i="1"/>
  <c r="AB5410" i="1"/>
  <c r="AD5410" i="1" s="1"/>
  <c r="W5410" i="1"/>
  <c r="Q5410" i="1"/>
  <c r="AB5409" i="1"/>
  <c r="AD5409" i="1" s="1"/>
  <c r="W5409" i="1"/>
  <c r="Q5409" i="1"/>
  <c r="AB5408" i="1"/>
  <c r="AD5408" i="1" s="1"/>
  <c r="W5408" i="1"/>
  <c r="Q5408" i="1"/>
  <c r="AB5407" i="1"/>
  <c r="AD5407" i="1" s="1"/>
  <c r="W5407" i="1"/>
  <c r="Q5407" i="1"/>
  <c r="AB5406" i="1"/>
  <c r="AD5406" i="1" s="1"/>
  <c r="W5406" i="1"/>
  <c r="Q5406" i="1"/>
  <c r="AB5405" i="1"/>
  <c r="AD5405" i="1" s="1"/>
  <c r="W5405" i="1"/>
  <c r="Q5405" i="1"/>
  <c r="AB5404" i="1"/>
  <c r="AD5404" i="1" s="1"/>
  <c r="W5404" i="1"/>
  <c r="Q5404" i="1"/>
  <c r="AB5403" i="1"/>
  <c r="AD5403" i="1" s="1"/>
  <c r="W5403" i="1"/>
  <c r="Q5403" i="1"/>
  <c r="AB5402" i="1"/>
  <c r="AD5402" i="1" s="1"/>
  <c r="W5402" i="1"/>
  <c r="Q5402" i="1"/>
  <c r="AB5401" i="1"/>
  <c r="AD5401" i="1" s="1"/>
  <c r="W5401" i="1"/>
  <c r="Q5401" i="1"/>
  <c r="AB5400" i="1"/>
  <c r="AD5400" i="1" s="1"/>
  <c r="W5400" i="1"/>
  <c r="Q5400" i="1"/>
  <c r="AB5399" i="1"/>
  <c r="AD5399" i="1" s="1"/>
  <c r="W5399" i="1"/>
  <c r="Q5399" i="1"/>
  <c r="AB5398" i="1"/>
  <c r="AD5398" i="1" s="1"/>
  <c r="W5398" i="1"/>
  <c r="Q5398" i="1"/>
  <c r="AB5397" i="1"/>
  <c r="AD5397" i="1" s="1"/>
  <c r="W5397" i="1"/>
  <c r="Q5397" i="1"/>
  <c r="AB5396" i="1"/>
  <c r="AD5396" i="1" s="1"/>
  <c r="W5396" i="1"/>
  <c r="Q5396" i="1"/>
  <c r="AB5395" i="1"/>
  <c r="AD5395" i="1" s="1"/>
  <c r="W5395" i="1"/>
  <c r="Q5395" i="1"/>
  <c r="AB5394" i="1"/>
  <c r="AD5394" i="1" s="1"/>
  <c r="W5394" i="1"/>
  <c r="Q5394" i="1"/>
  <c r="AB5393" i="1"/>
  <c r="AD5393" i="1" s="1"/>
  <c r="W5393" i="1"/>
  <c r="Q5393" i="1"/>
  <c r="AB5392" i="1"/>
  <c r="AD5392" i="1" s="1"/>
  <c r="W5392" i="1"/>
  <c r="Q5392" i="1"/>
  <c r="AB5391" i="1"/>
  <c r="AD5391" i="1" s="1"/>
  <c r="W5391" i="1"/>
  <c r="Q5391" i="1"/>
  <c r="AB5390" i="1"/>
  <c r="AD5390" i="1" s="1"/>
  <c r="W5390" i="1"/>
  <c r="Q5390" i="1"/>
  <c r="AB5389" i="1"/>
  <c r="AD5389" i="1" s="1"/>
  <c r="W5389" i="1"/>
  <c r="Q5389" i="1"/>
  <c r="AB5388" i="1"/>
  <c r="AD5388" i="1" s="1"/>
  <c r="W5388" i="1"/>
  <c r="Q5388" i="1"/>
  <c r="AB5387" i="1"/>
  <c r="AD5387" i="1" s="1"/>
  <c r="W5387" i="1"/>
  <c r="Q5387" i="1"/>
  <c r="AB5386" i="1"/>
  <c r="AD5386" i="1" s="1"/>
  <c r="W5386" i="1"/>
  <c r="Q5386" i="1"/>
  <c r="AB5385" i="1"/>
  <c r="AD5385" i="1" s="1"/>
  <c r="W5385" i="1"/>
  <c r="Q5385" i="1"/>
  <c r="AB5384" i="1"/>
  <c r="AD5384" i="1" s="1"/>
  <c r="W5384" i="1"/>
  <c r="Q5384" i="1"/>
  <c r="AB5383" i="1"/>
  <c r="AD5383" i="1" s="1"/>
  <c r="W5383" i="1"/>
  <c r="Q5383" i="1"/>
  <c r="AB5382" i="1"/>
  <c r="AD5382" i="1" s="1"/>
  <c r="W5382" i="1"/>
  <c r="Q5382" i="1"/>
  <c r="AB5381" i="1"/>
  <c r="AD5381" i="1" s="1"/>
  <c r="W5381" i="1"/>
  <c r="Q5381" i="1"/>
  <c r="AB5380" i="1"/>
  <c r="AD5380" i="1" s="1"/>
  <c r="W5380" i="1"/>
  <c r="Q5380" i="1"/>
  <c r="AB5379" i="1"/>
  <c r="AD5379" i="1" s="1"/>
  <c r="W5379" i="1"/>
  <c r="Q5379" i="1"/>
  <c r="AB5378" i="1"/>
  <c r="AD5378" i="1" s="1"/>
  <c r="W5378" i="1"/>
  <c r="Q5378" i="1"/>
  <c r="AB5377" i="1"/>
  <c r="AD5377" i="1" s="1"/>
  <c r="W5377" i="1"/>
  <c r="Q5377" i="1"/>
  <c r="AB5376" i="1"/>
  <c r="AD5376" i="1" s="1"/>
  <c r="W5376" i="1"/>
  <c r="Q5376" i="1"/>
  <c r="AB5375" i="1"/>
  <c r="AD5375" i="1" s="1"/>
  <c r="W5375" i="1"/>
  <c r="Q5375" i="1"/>
  <c r="AB5374" i="1"/>
  <c r="AD5374" i="1" s="1"/>
  <c r="W5374" i="1"/>
  <c r="Q5374" i="1"/>
  <c r="AB5373" i="1"/>
  <c r="AD5373" i="1" s="1"/>
  <c r="W5373" i="1"/>
  <c r="Q5373" i="1"/>
  <c r="AB5372" i="1"/>
  <c r="AD5372" i="1" s="1"/>
  <c r="W5372" i="1"/>
  <c r="Q5372" i="1"/>
  <c r="AB5371" i="1"/>
  <c r="AD5371" i="1" s="1"/>
  <c r="W5371" i="1"/>
  <c r="Q5371" i="1"/>
  <c r="AB5370" i="1"/>
  <c r="AD5370" i="1" s="1"/>
  <c r="W5370" i="1"/>
  <c r="Q5370" i="1"/>
  <c r="AB5369" i="1"/>
  <c r="AD5369" i="1" s="1"/>
  <c r="W5369" i="1"/>
  <c r="Q5369" i="1"/>
  <c r="AB5368" i="1"/>
  <c r="AD5368" i="1" s="1"/>
  <c r="W5368" i="1"/>
  <c r="Q5368" i="1"/>
  <c r="AB5367" i="1"/>
  <c r="AD5367" i="1" s="1"/>
  <c r="W5367" i="1"/>
  <c r="Q5367" i="1"/>
  <c r="AB5366" i="1"/>
  <c r="AD5366" i="1" s="1"/>
  <c r="W5366" i="1"/>
  <c r="Q5366" i="1"/>
  <c r="AB5365" i="1"/>
  <c r="AD5365" i="1" s="1"/>
  <c r="W5365" i="1"/>
  <c r="Q5365" i="1"/>
  <c r="AB5364" i="1"/>
  <c r="AD5364" i="1" s="1"/>
  <c r="W5364" i="1"/>
  <c r="Q5364" i="1"/>
  <c r="AB5363" i="1"/>
  <c r="AD5363" i="1" s="1"/>
  <c r="W5363" i="1"/>
  <c r="Q5363" i="1"/>
  <c r="AB5362" i="1"/>
  <c r="AD5362" i="1" s="1"/>
  <c r="W5362" i="1"/>
  <c r="Q5362" i="1"/>
  <c r="AB5361" i="1"/>
  <c r="AD5361" i="1" s="1"/>
  <c r="W5361" i="1"/>
  <c r="Q5361" i="1"/>
  <c r="AB5360" i="1"/>
  <c r="AD5360" i="1" s="1"/>
  <c r="W5360" i="1"/>
  <c r="Q5360" i="1"/>
  <c r="AB5359" i="1"/>
  <c r="AD5359" i="1" s="1"/>
  <c r="W5359" i="1"/>
  <c r="Q5359" i="1"/>
  <c r="AB5358" i="1"/>
  <c r="AD5358" i="1" s="1"/>
  <c r="W5358" i="1"/>
  <c r="Q5358" i="1"/>
  <c r="Q5357" i="1"/>
  <c r="AB5356" i="1"/>
  <c r="AD5356" i="1" s="1"/>
  <c r="W5356" i="1"/>
  <c r="Q5356" i="1"/>
  <c r="AB5355" i="1"/>
  <c r="AD5355" i="1" s="1"/>
  <c r="W5355" i="1"/>
  <c r="Q5355" i="1"/>
  <c r="AB5354" i="1"/>
  <c r="AD5354" i="1" s="1"/>
  <c r="W5354" i="1"/>
  <c r="Q5354" i="1"/>
  <c r="AB5353" i="1"/>
  <c r="AD5353" i="1" s="1"/>
  <c r="W5353" i="1"/>
  <c r="Q5353" i="1"/>
  <c r="AB5352" i="1"/>
  <c r="AD5352" i="1" s="1"/>
  <c r="W5352" i="1"/>
  <c r="Q5352" i="1"/>
  <c r="AB5351" i="1"/>
  <c r="AD5351" i="1" s="1"/>
  <c r="W5351" i="1"/>
  <c r="Q5351" i="1"/>
  <c r="AB5350" i="1"/>
  <c r="AD5350" i="1" s="1"/>
  <c r="W5350" i="1"/>
  <c r="Q5350" i="1"/>
  <c r="AB5349" i="1"/>
  <c r="AD5349" i="1" s="1"/>
  <c r="W5349" i="1"/>
  <c r="Q5349" i="1"/>
  <c r="AB5348" i="1"/>
  <c r="AD5348" i="1" s="1"/>
  <c r="W5348" i="1"/>
  <c r="Q5348" i="1"/>
  <c r="AB5347" i="1"/>
  <c r="AD5347" i="1" s="1"/>
  <c r="W5347" i="1"/>
  <c r="Q5347" i="1"/>
  <c r="AB5346" i="1"/>
  <c r="AD5346" i="1" s="1"/>
  <c r="W5346" i="1"/>
  <c r="Q5346" i="1"/>
  <c r="AB5345" i="1"/>
  <c r="AD5345" i="1" s="1"/>
  <c r="W5345" i="1"/>
  <c r="Q5345" i="1"/>
  <c r="AB5344" i="1"/>
  <c r="AD5344" i="1" s="1"/>
  <c r="W5344" i="1"/>
  <c r="Q5344" i="1"/>
  <c r="AB5343" i="1"/>
  <c r="AD5343" i="1" s="1"/>
  <c r="W5343" i="1"/>
  <c r="Q5343" i="1"/>
  <c r="AB5342" i="1"/>
  <c r="AD5342" i="1" s="1"/>
  <c r="W5342" i="1"/>
  <c r="Q5342" i="1"/>
  <c r="AB5341" i="1"/>
  <c r="AD5341" i="1" s="1"/>
  <c r="W5341" i="1"/>
  <c r="Q5341" i="1"/>
  <c r="AB5340" i="1"/>
  <c r="AD5340" i="1" s="1"/>
  <c r="W5340" i="1"/>
  <c r="Q5340" i="1"/>
  <c r="AB5339" i="1"/>
  <c r="AD5339" i="1" s="1"/>
  <c r="W5339" i="1"/>
  <c r="Q5339" i="1"/>
  <c r="AB5338" i="1"/>
  <c r="AD5338" i="1" s="1"/>
  <c r="W5338" i="1"/>
  <c r="Q5338" i="1"/>
  <c r="AB5337" i="1"/>
  <c r="AD5337" i="1" s="1"/>
  <c r="W5337" i="1"/>
  <c r="Q5337" i="1"/>
  <c r="AB5336" i="1"/>
  <c r="AD5336" i="1" s="1"/>
  <c r="W5336" i="1"/>
  <c r="Q5336" i="1"/>
  <c r="AB5335" i="1"/>
  <c r="AD5335" i="1" s="1"/>
  <c r="W5335" i="1"/>
  <c r="Q5335" i="1"/>
  <c r="AB5334" i="1"/>
  <c r="AD5334" i="1" s="1"/>
  <c r="W5334" i="1"/>
  <c r="Q5334" i="1"/>
  <c r="AB5333" i="1"/>
  <c r="AD5333" i="1" s="1"/>
  <c r="W5333" i="1"/>
  <c r="Q5333" i="1"/>
  <c r="AB5332" i="1"/>
  <c r="AD5332" i="1" s="1"/>
  <c r="W5332" i="1"/>
  <c r="Q5332" i="1"/>
  <c r="AB5331" i="1"/>
  <c r="AD5331" i="1" s="1"/>
  <c r="W5331" i="1"/>
  <c r="Q5331" i="1"/>
  <c r="AB5330" i="1"/>
  <c r="AD5330" i="1" s="1"/>
  <c r="W5330" i="1"/>
  <c r="Q5330" i="1"/>
  <c r="AB5329" i="1"/>
  <c r="AD5329" i="1" s="1"/>
  <c r="W5329" i="1"/>
  <c r="Q5329" i="1"/>
  <c r="AB5328" i="1"/>
  <c r="AD5328" i="1" s="1"/>
  <c r="W5328" i="1"/>
  <c r="Q5328" i="1"/>
  <c r="AB5327" i="1"/>
  <c r="AD5327" i="1" s="1"/>
  <c r="W5327" i="1"/>
  <c r="Q5327" i="1"/>
  <c r="AB5326" i="1"/>
  <c r="AD5326" i="1" s="1"/>
  <c r="W5326" i="1"/>
  <c r="Q5326" i="1"/>
  <c r="AB5325" i="1"/>
  <c r="AD5325" i="1" s="1"/>
  <c r="W5325" i="1"/>
  <c r="Q5325" i="1"/>
  <c r="AB5324" i="1"/>
  <c r="AD5324" i="1" s="1"/>
  <c r="W5324" i="1"/>
  <c r="Q5324" i="1"/>
  <c r="AB5323" i="1"/>
  <c r="AD5323" i="1" s="1"/>
  <c r="W5323" i="1"/>
  <c r="Q5323" i="1"/>
  <c r="AB5322" i="1"/>
  <c r="AD5322" i="1" s="1"/>
  <c r="W5322" i="1"/>
  <c r="Q5322" i="1"/>
  <c r="AB5321" i="1"/>
  <c r="AD5321" i="1" s="1"/>
  <c r="W5321" i="1"/>
  <c r="Q5321" i="1"/>
  <c r="AB5320" i="1"/>
  <c r="AD5320" i="1" s="1"/>
  <c r="W5320" i="1"/>
  <c r="Q5320" i="1"/>
  <c r="AB5319" i="1"/>
  <c r="AD5319" i="1" s="1"/>
  <c r="W5319" i="1"/>
  <c r="Q5319" i="1"/>
  <c r="AB5318" i="1"/>
  <c r="AD5318" i="1" s="1"/>
  <c r="W5318" i="1"/>
  <c r="Q5318" i="1"/>
  <c r="AB5317" i="1"/>
  <c r="AD5317" i="1" s="1"/>
  <c r="W5317" i="1"/>
  <c r="Q5317" i="1"/>
  <c r="AB5316" i="1"/>
  <c r="AD5316" i="1" s="1"/>
  <c r="W5316" i="1"/>
  <c r="Q5316" i="1"/>
  <c r="AB5315" i="1"/>
  <c r="AD5315" i="1" s="1"/>
  <c r="W5315" i="1"/>
  <c r="Q5315" i="1"/>
  <c r="AB5314" i="1"/>
  <c r="AD5314" i="1" s="1"/>
  <c r="W5314" i="1"/>
  <c r="Q5314" i="1"/>
  <c r="AB5313" i="1"/>
  <c r="AD5313" i="1" s="1"/>
  <c r="W5313" i="1"/>
  <c r="Q5313" i="1"/>
  <c r="AB5312" i="1"/>
  <c r="AD5312" i="1" s="1"/>
  <c r="W5312" i="1"/>
  <c r="Q5312" i="1"/>
  <c r="AB5311" i="1"/>
  <c r="AD5311" i="1" s="1"/>
  <c r="W5311" i="1"/>
  <c r="Q5311" i="1"/>
  <c r="AB5310" i="1"/>
  <c r="AD5310" i="1" s="1"/>
  <c r="W5310" i="1"/>
  <c r="Q5310" i="1"/>
  <c r="AB5309" i="1"/>
  <c r="AD5309" i="1" s="1"/>
  <c r="W5309" i="1"/>
  <c r="Q5309" i="1"/>
  <c r="AB5308" i="1"/>
  <c r="AD5308" i="1" s="1"/>
  <c r="W5308" i="1"/>
  <c r="Q5308" i="1"/>
  <c r="AB5307" i="1"/>
  <c r="AD5307" i="1" s="1"/>
  <c r="W5307" i="1"/>
  <c r="Q5307" i="1"/>
  <c r="AB5306" i="1"/>
  <c r="AD5306" i="1" s="1"/>
  <c r="W5306" i="1"/>
  <c r="Q5306" i="1"/>
  <c r="AB5305" i="1"/>
  <c r="AD5305" i="1" s="1"/>
  <c r="W5305" i="1"/>
  <c r="Q5305" i="1"/>
  <c r="AB5304" i="1"/>
  <c r="AD5304" i="1" s="1"/>
  <c r="W5304" i="1"/>
  <c r="Q5304" i="1"/>
  <c r="AB5303" i="1"/>
  <c r="AD5303" i="1" s="1"/>
  <c r="W5303" i="1"/>
  <c r="Q5303" i="1"/>
  <c r="AB5302" i="1"/>
  <c r="AD5302" i="1" s="1"/>
  <c r="W5302" i="1"/>
  <c r="Q5302" i="1"/>
  <c r="AB5301" i="1"/>
  <c r="AD5301" i="1" s="1"/>
  <c r="W5301" i="1"/>
  <c r="Q5301" i="1"/>
  <c r="AB5300" i="1"/>
  <c r="AD5300" i="1" s="1"/>
  <c r="W5300" i="1"/>
  <c r="Q5300" i="1"/>
  <c r="AB5299" i="1"/>
  <c r="AD5299" i="1" s="1"/>
  <c r="W5299" i="1"/>
  <c r="Q5299" i="1"/>
  <c r="AB5298" i="1"/>
  <c r="AD5298" i="1" s="1"/>
  <c r="W5298" i="1"/>
  <c r="Q5298" i="1"/>
  <c r="AB5297" i="1"/>
  <c r="AD5297" i="1" s="1"/>
  <c r="W5297" i="1"/>
  <c r="Q5297" i="1"/>
  <c r="AB5296" i="1"/>
  <c r="AD5296" i="1" s="1"/>
  <c r="W5296" i="1"/>
  <c r="Q5296" i="1"/>
  <c r="AB5295" i="1"/>
  <c r="AD5295" i="1" s="1"/>
  <c r="W5295" i="1"/>
  <c r="Q5295" i="1"/>
  <c r="AB5294" i="1"/>
  <c r="AD5294" i="1" s="1"/>
  <c r="W5294" i="1"/>
  <c r="Q5294" i="1"/>
  <c r="AB5293" i="1"/>
  <c r="AD5293" i="1" s="1"/>
  <c r="W5293" i="1"/>
  <c r="Q5293" i="1"/>
  <c r="AB5292" i="1"/>
  <c r="AD5292" i="1" s="1"/>
  <c r="W5292" i="1"/>
  <c r="Q5292" i="1"/>
  <c r="AB5291" i="1"/>
  <c r="AD5291" i="1" s="1"/>
  <c r="W5291" i="1"/>
  <c r="Q5291" i="1"/>
  <c r="AB5290" i="1"/>
  <c r="AD5290" i="1" s="1"/>
  <c r="W5290" i="1"/>
  <c r="Q5290" i="1"/>
  <c r="AB5289" i="1"/>
  <c r="AD5289" i="1" s="1"/>
  <c r="W5289" i="1"/>
  <c r="Q5289" i="1"/>
  <c r="AB5288" i="1"/>
  <c r="AD5288" i="1" s="1"/>
  <c r="W5288" i="1"/>
  <c r="Q5288" i="1"/>
  <c r="AB5287" i="1"/>
  <c r="AD5287" i="1" s="1"/>
  <c r="W5287" i="1"/>
  <c r="Q5287" i="1"/>
  <c r="AB5286" i="1"/>
  <c r="AD5286" i="1" s="1"/>
  <c r="W5286" i="1"/>
  <c r="Q5286" i="1"/>
  <c r="AB5285" i="1"/>
  <c r="AD5285" i="1" s="1"/>
  <c r="W5285" i="1"/>
  <c r="Q5285" i="1"/>
  <c r="AB5284" i="1"/>
  <c r="AD5284" i="1" s="1"/>
  <c r="W5284" i="1"/>
  <c r="Q5284" i="1"/>
  <c r="AB5283" i="1"/>
  <c r="AD5283" i="1" s="1"/>
  <c r="W5283" i="1"/>
  <c r="Q5283" i="1"/>
  <c r="AB5282" i="1"/>
  <c r="AD5282" i="1" s="1"/>
  <c r="W5282" i="1"/>
  <c r="Q5282" i="1"/>
  <c r="AB5281" i="1"/>
  <c r="AD5281" i="1" s="1"/>
  <c r="W5281" i="1"/>
  <c r="Q5281" i="1"/>
  <c r="AB5280" i="1"/>
  <c r="AD5280" i="1" s="1"/>
  <c r="W5280" i="1"/>
  <c r="Q5280" i="1"/>
  <c r="AB5279" i="1"/>
  <c r="AD5279" i="1" s="1"/>
  <c r="W5279" i="1"/>
  <c r="Q5279" i="1"/>
  <c r="AB5278" i="1"/>
  <c r="AD5278" i="1" s="1"/>
  <c r="W5278" i="1"/>
  <c r="Q5278" i="1"/>
  <c r="AB5277" i="1"/>
  <c r="AD5277" i="1" s="1"/>
  <c r="W5277" i="1"/>
  <c r="Q5277" i="1"/>
  <c r="AB5276" i="1"/>
  <c r="AD5276" i="1" s="1"/>
  <c r="W5276" i="1"/>
  <c r="Q5276" i="1"/>
  <c r="AB5275" i="1"/>
  <c r="AD5275" i="1" s="1"/>
  <c r="W5275" i="1"/>
  <c r="Q5275" i="1"/>
  <c r="AB5274" i="1"/>
  <c r="AD5274" i="1" s="1"/>
  <c r="W5274" i="1"/>
  <c r="Q5274" i="1"/>
  <c r="AB5273" i="1"/>
  <c r="AD5273" i="1" s="1"/>
  <c r="W5273" i="1"/>
  <c r="Q5273" i="1"/>
  <c r="AB5272" i="1"/>
  <c r="AD5272" i="1" s="1"/>
  <c r="W5272" i="1"/>
  <c r="Q5272" i="1"/>
  <c r="AB5271" i="1"/>
  <c r="AD5271" i="1" s="1"/>
  <c r="W5271" i="1"/>
  <c r="Q5271" i="1"/>
  <c r="AB5270" i="1"/>
  <c r="AD5270" i="1" s="1"/>
  <c r="W5270" i="1"/>
  <c r="Q5270" i="1"/>
  <c r="AB5269" i="1"/>
  <c r="AD5269" i="1" s="1"/>
  <c r="W5269" i="1"/>
  <c r="Q5269" i="1"/>
  <c r="AB5268" i="1"/>
  <c r="AD5268" i="1" s="1"/>
  <c r="W5268" i="1"/>
  <c r="Q5268" i="1"/>
  <c r="AB5267" i="1"/>
  <c r="AD5267" i="1" s="1"/>
  <c r="W5267" i="1"/>
  <c r="Q5267" i="1"/>
  <c r="AB5266" i="1"/>
  <c r="AD5266" i="1" s="1"/>
  <c r="W5266" i="1"/>
  <c r="Q5266" i="1"/>
  <c r="AB5265" i="1"/>
  <c r="AD5265" i="1" s="1"/>
  <c r="W5265" i="1"/>
  <c r="Q5265" i="1"/>
  <c r="AB5264" i="1"/>
  <c r="AD5264" i="1" s="1"/>
  <c r="W5264" i="1"/>
  <c r="Q5264" i="1"/>
  <c r="AB5263" i="1"/>
  <c r="AD5263" i="1" s="1"/>
  <c r="W5263" i="1"/>
  <c r="Q5263" i="1"/>
  <c r="AB5262" i="1"/>
  <c r="AD5262" i="1" s="1"/>
  <c r="W5262" i="1"/>
  <c r="Q5262" i="1"/>
  <c r="AB5261" i="1"/>
  <c r="AD5261" i="1" s="1"/>
  <c r="W5261" i="1"/>
  <c r="Q5261" i="1"/>
  <c r="AB5260" i="1"/>
  <c r="AD5260" i="1" s="1"/>
  <c r="W5260" i="1"/>
  <c r="Q5260" i="1"/>
  <c r="AB5259" i="1"/>
  <c r="AD5259" i="1" s="1"/>
  <c r="W5259" i="1"/>
  <c r="Q5259" i="1"/>
  <c r="AB5258" i="1"/>
  <c r="AD5258" i="1" s="1"/>
  <c r="W5258" i="1"/>
  <c r="Q5258" i="1"/>
  <c r="AB5257" i="1"/>
  <c r="AD5257" i="1" s="1"/>
  <c r="W5257" i="1"/>
  <c r="Q5257" i="1"/>
  <c r="AB5256" i="1"/>
  <c r="AD5256" i="1" s="1"/>
  <c r="W5256" i="1"/>
  <c r="Q5256" i="1"/>
  <c r="AB5255" i="1"/>
  <c r="AD5255" i="1" s="1"/>
  <c r="W5255" i="1"/>
  <c r="Q5255" i="1"/>
  <c r="AB5254" i="1"/>
  <c r="AD5254" i="1" s="1"/>
  <c r="W5254" i="1"/>
  <c r="Q5254" i="1"/>
  <c r="AB5253" i="1"/>
  <c r="AD5253" i="1" s="1"/>
  <c r="W5253" i="1"/>
  <c r="Q5253" i="1"/>
  <c r="AB5252" i="1"/>
  <c r="AD5252" i="1" s="1"/>
  <c r="W5252" i="1"/>
  <c r="Q5252" i="1"/>
  <c r="AB5251" i="1"/>
  <c r="AD5251" i="1" s="1"/>
  <c r="W5251" i="1"/>
  <c r="Q5251" i="1"/>
  <c r="AB5250" i="1"/>
  <c r="AD5250" i="1" s="1"/>
  <c r="W5250" i="1"/>
  <c r="Q5250" i="1"/>
  <c r="AB5249" i="1"/>
  <c r="AD5249" i="1" s="1"/>
  <c r="W5249" i="1"/>
  <c r="Q5249" i="1"/>
  <c r="AB5248" i="1"/>
  <c r="AD5248" i="1" s="1"/>
  <c r="W5248" i="1"/>
  <c r="Q5248" i="1"/>
  <c r="AB5247" i="1"/>
  <c r="AD5247" i="1" s="1"/>
  <c r="W5247" i="1"/>
  <c r="Q5247" i="1"/>
  <c r="AB5246" i="1"/>
  <c r="AD5246" i="1" s="1"/>
  <c r="W5246" i="1"/>
  <c r="Q5246" i="1"/>
  <c r="AB5245" i="1"/>
  <c r="AD5245" i="1" s="1"/>
  <c r="W5245" i="1"/>
  <c r="Q5245" i="1"/>
  <c r="AB5244" i="1"/>
  <c r="AD5244" i="1" s="1"/>
  <c r="W5244" i="1"/>
  <c r="Q5244" i="1"/>
  <c r="AB5243" i="1"/>
  <c r="AD5243" i="1" s="1"/>
  <c r="W5243" i="1"/>
  <c r="Q5243" i="1"/>
  <c r="AB5242" i="1"/>
  <c r="AD5242" i="1" s="1"/>
  <c r="W5242" i="1"/>
  <c r="Q5242" i="1"/>
  <c r="AB5241" i="1"/>
  <c r="AD5241" i="1" s="1"/>
  <c r="W5241" i="1"/>
  <c r="Q5241" i="1"/>
  <c r="AB5240" i="1"/>
  <c r="AD5240" i="1" s="1"/>
  <c r="W5240" i="1"/>
  <c r="Q5240" i="1"/>
  <c r="AB5239" i="1"/>
  <c r="AD5239" i="1" s="1"/>
  <c r="W5239" i="1"/>
  <c r="Q5239" i="1"/>
  <c r="AB5238" i="1"/>
  <c r="AD5238" i="1" s="1"/>
  <c r="W5238" i="1"/>
  <c r="Q5238" i="1"/>
  <c r="AB5237" i="1"/>
  <c r="AD5237" i="1" s="1"/>
  <c r="W5237" i="1"/>
  <c r="Q5237" i="1"/>
  <c r="AB5236" i="1"/>
  <c r="AD5236" i="1" s="1"/>
  <c r="W5236" i="1"/>
  <c r="Q5236" i="1"/>
  <c r="AB5235" i="1"/>
  <c r="AD5235" i="1" s="1"/>
  <c r="W5235" i="1"/>
  <c r="Q5235" i="1"/>
  <c r="AB5234" i="1"/>
  <c r="AD5234" i="1" s="1"/>
  <c r="W5234" i="1"/>
  <c r="Q5234" i="1"/>
  <c r="AB5233" i="1"/>
  <c r="AD5233" i="1" s="1"/>
  <c r="W5233" i="1"/>
  <c r="Q5233" i="1"/>
  <c r="AB5232" i="1"/>
  <c r="AD5232" i="1" s="1"/>
  <c r="W5232" i="1"/>
  <c r="Q5232" i="1"/>
  <c r="AB5231" i="1"/>
  <c r="AD5231" i="1" s="1"/>
  <c r="W5231" i="1"/>
  <c r="Q5231" i="1"/>
  <c r="AB5230" i="1"/>
  <c r="AD5230" i="1" s="1"/>
  <c r="W5230" i="1"/>
  <c r="Q5230" i="1"/>
  <c r="AB5229" i="1"/>
  <c r="AD5229" i="1" s="1"/>
  <c r="W5229" i="1"/>
  <c r="Q5229" i="1"/>
  <c r="AB5228" i="1"/>
  <c r="AD5228" i="1" s="1"/>
  <c r="W5228" i="1"/>
  <c r="Q5228" i="1"/>
  <c r="AB5227" i="1"/>
  <c r="AD5227" i="1" s="1"/>
  <c r="W5227" i="1"/>
  <c r="Q5227" i="1"/>
  <c r="AB5226" i="1"/>
  <c r="AD5226" i="1" s="1"/>
  <c r="W5226" i="1"/>
  <c r="Q5226" i="1"/>
  <c r="AB5225" i="1"/>
  <c r="AD5225" i="1" s="1"/>
  <c r="W5225" i="1"/>
  <c r="Q5225" i="1"/>
  <c r="AB5224" i="1"/>
  <c r="AD5224" i="1" s="1"/>
  <c r="W5224" i="1"/>
  <c r="Q5224" i="1"/>
  <c r="AB5223" i="1"/>
  <c r="AD5223" i="1" s="1"/>
  <c r="W5223" i="1"/>
  <c r="Q5223" i="1"/>
  <c r="AB5222" i="1"/>
  <c r="AD5222" i="1" s="1"/>
  <c r="W5222" i="1"/>
  <c r="Q5222" i="1"/>
  <c r="AB5221" i="1"/>
  <c r="AD5221" i="1" s="1"/>
  <c r="W5221" i="1"/>
  <c r="Q5221" i="1"/>
  <c r="AB5220" i="1"/>
  <c r="AD5220" i="1" s="1"/>
  <c r="W5220" i="1"/>
  <c r="Q5220" i="1"/>
  <c r="AB5219" i="1"/>
  <c r="AD5219" i="1" s="1"/>
  <c r="W5219" i="1"/>
  <c r="Q5219" i="1"/>
  <c r="AB5218" i="1"/>
  <c r="AD5218" i="1" s="1"/>
  <c r="W5218" i="1"/>
  <c r="Q5218" i="1"/>
  <c r="AB5217" i="1"/>
  <c r="AD5217" i="1" s="1"/>
  <c r="W5217" i="1"/>
  <c r="Q5217" i="1"/>
  <c r="AB5216" i="1"/>
  <c r="AD5216" i="1" s="1"/>
  <c r="W5216" i="1"/>
  <c r="Q5216" i="1"/>
  <c r="AB5215" i="1"/>
  <c r="AD5215" i="1" s="1"/>
  <c r="W5215" i="1"/>
  <c r="Q5215" i="1"/>
  <c r="AB5214" i="1"/>
  <c r="AD5214" i="1" s="1"/>
  <c r="W5214" i="1"/>
  <c r="Q5214" i="1"/>
  <c r="AB5213" i="1"/>
  <c r="AD5213" i="1" s="1"/>
  <c r="W5213" i="1"/>
  <c r="Q5213" i="1"/>
  <c r="AB5212" i="1"/>
  <c r="AD5212" i="1" s="1"/>
  <c r="W5212" i="1"/>
  <c r="Q5212" i="1"/>
  <c r="AB5211" i="1"/>
  <c r="AD5211" i="1" s="1"/>
  <c r="W5211" i="1"/>
  <c r="Q5211" i="1"/>
  <c r="AB5210" i="1"/>
  <c r="AD5210" i="1" s="1"/>
  <c r="W5210" i="1"/>
  <c r="Q5210" i="1"/>
  <c r="AB5209" i="1"/>
  <c r="AD5209" i="1" s="1"/>
  <c r="W5209" i="1"/>
  <c r="Q5209" i="1"/>
  <c r="AB5208" i="1"/>
  <c r="AD5208" i="1" s="1"/>
  <c r="W5208" i="1"/>
  <c r="Q5208" i="1"/>
  <c r="AB5207" i="1"/>
  <c r="AD5207" i="1" s="1"/>
  <c r="W5207" i="1"/>
  <c r="Q5207" i="1"/>
  <c r="AB5206" i="1"/>
  <c r="AD5206" i="1" s="1"/>
  <c r="W5206" i="1"/>
  <c r="Q5206" i="1"/>
  <c r="AB5205" i="1"/>
  <c r="AD5205" i="1" s="1"/>
  <c r="W5205" i="1"/>
  <c r="Q5205" i="1"/>
  <c r="AB5204" i="1"/>
  <c r="AD5204" i="1" s="1"/>
  <c r="W5204" i="1"/>
  <c r="Q5204" i="1"/>
  <c r="AB5203" i="1"/>
  <c r="AD5203" i="1" s="1"/>
  <c r="W5203" i="1"/>
  <c r="Q5203" i="1"/>
  <c r="AB5202" i="1"/>
  <c r="AD5202" i="1" s="1"/>
  <c r="W5202" i="1"/>
  <c r="Q5202" i="1"/>
  <c r="AB5201" i="1"/>
  <c r="AD5201" i="1" s="1"/>
  <c r="W5201" i="1"/>
  <c r="Q5201" i="1"/>
  <c r="AB5200" i="1"/>
  <c r="AD5200" i="1" s="1"/>
  <c r="W5200" i="1"/>
  <c r="Q5200" i="1"/>
  <c r="AB5199" i="1"/>
  <c r="AD5199" i="1" s="1"/>
  <c r="W5199" i="1"/>
  <c r="Q5199" i="1"/>
  <c r="AB5198" i="1"/>
  <c r="AD5198" i="1" s="1"/>
  <c r="W5198" i="1"/>
  <c r="Q5198" i="1"/>
  <c r="AB5197" i="1"/>
  <c r="AD5197" i="1" s="1"/>
  <c r="W5197" i="1"/>
  <c r="Q5197" i="1"/>
  <c r="AB5196" i="1"/>
  <c r="AD5196" i="1" s="1"/>
  <c r="W5196" i="1"/>
  <c r="Q5196" i="1"/>
  <c r="AB5195" i="1"/>
  <c r="AD5195" i="1" s="1"/>
  <c r="W5195" i="1"/>
  <c r="Q5195" i="1"/>
  <c r="AB5194" i="1"/>
  <c r="AD5194" i="1" s="1"/>
  <c r="W5194" i="1"/>
  <c r="Q5194" i="1"/>
  <c r="AB5193" i="1"/>
  <c r="AD5193" i="1" s="1"/>
  <c r="W5193" i="1"/>
  <c r="Q5193" i="1"/>
  <c r="AB5192" i="1"/>
  <c r="AD5192" i="1" s="1"/>
  <c r="W5192" i="1"/>
  <c r="Q5192" i="1"/>
  <c r="AB5191" i="1"/>
  <c r="AD5191" i="1" s="1"/>
  <c r="W5191" i="1"/>
  <c r="Q5191" i="1"/>
  <c r="AB5190" i="1"/>
  <c r="AD5190" i="1" s="1"/>
  <c r="W5190" i="1"/>
  <c r="Q5190" i="1"/>
  <c r="AB5189" i="1"/>
  <c r="AD5189" i="1" s="1"/>
  <c r="W5189" i="1"/>
  <c r="Q5189" i="1"/>
  <c r="AB5188" i="1"/>
  <c r="AD5188" i="1" s="1"/>
  <c r="W5188" i="1"/>
  <c r="Q5188" i="1"/>
  <c r="AB5187" i="1"/>
  <c r="AD5187" i="1" s="1"/>
  <c r="W5187" i="1"/>
  <c r="Q5187" i="1"/>
  <c r="AB5186" i="1"/>
  <c r="AD5186" i="1" s="1"/>
  <c r="W5186" i="1"/>
  <c r="Q5186" i="1"/>
  <c r="AB5185" i="1"/>
  <c r="AD5185" i="1" s="1"/>
  <c r="W5185" i="1"/>
  <c r="Q5185" i="1"/>
  <c r="AB5184" i="1"/>
  <c r="AD5184" i="1" s="1"/>
  <c r="W5184" i="1"/>
  <c r="Q5184" i="1"/>
  <c r="AB5183" i="1"/>
  <c r="AD5183" i="1" s="1"/>
  <c r="W5183" i="1"/>
  <c r="Q5183" i="1"/>
  <c r="AB5182" i="1"/>
  <c r="AD5182" i="1" s="1"/>
  <c r="W5182" i="1"/>
  <c r="Q5182" i="1"/>
  <c r="AB5181" i="1"/>
  <c r="AD5181" i="1" s="1"/>
  <c r="W5181" i="1"/>
  <c r="Q5181" i="1"/>
  <c r="AB5180" i="1"/>
  <c r="AD5180" i="1" s="1"/>
  <c r="W5180" i="1"/>
  <c r="Q5180" i="1"/>
  <c r="AB5179" i="1"/>
  <c r="AD5179" i="1" s="1"/>
  <c r="W5179" i="1"/>
  <c r="Q5179" i="1"/>
  <c r="AB5178" i="1"/>
  <c r="AD5178" i="1" s="1"/>
  <c r="W5178" i="1"/>
  <c r="Q5178" i="1"/>
  <c r="AB5177" i="1"/>
  <c r="AD5177" i="1" s="1"/>
  <c r="W5177" i="1"/>
  <c r="Q5177" i="1"/>
  <c r="AB5176" i="1"/>
  <c r="AD5176" i="1" s="1"/>
  <c r="W5176" i="1"/>
  <c r="Q5176" i="1"/>
  <c r="AB5175" i="1"/>
  <c r="AD5175" i="1" s="1"/>
  <c r="W5175" i="1"/>
  <c r="Q5175" i="1"/>
  <c r="AB5174" i="1"/>
  <c r="AD5174" i="1" s="1"/>
  <c r="W5174" i="1"/>
  <c r="Q5174" i="1"/>
  <c r="AB5173" i="1"/>
  <c r="AD5173" i="1" s="1"/>
  <c r="W5173" i="1"/>
  <c r="Q5173" i="1"/>
  <c r="AB5172" i="1"/>
  <c r="AD5172" i="1" s="1"/>
  <c r="W5172" i="1"/>
  <c r="Q5172" i="1"/>
  <c r="AB5171" i="1"/>
  <c r="AD5171" i="1" s="1"/>
  <c r="W5171" i="1"/>
  <c r="Q5171" i="1"/>
  <c r="AB5170" i="1"/>
  <c r="AD5170" i="1" s="1"/>
  <c r="W5170" i="1"/>
  <c r="Q5170" i="1"/>
  <c r="AB5169" i="1"/>
  <c r="AD5169" i="1" s="1"/>
  <c r="W5169" i="1"/>
  <c r="Q5169" i="1"/>
  <c r="AB5168" i="1"/>
  <c r="AD5168" i="1" s="1"/>
  <c r="W5168" i="1"/>
  <c r="Q5168" i="1"/>
  <c r="AB5167" i="1"/>
  <c r="AD5167" i="1" s="1"/>
  <c r="W5167" i="1"/>
  <c r="Q5167" i="1"/>
  <c r="AB5166" i="1"/>
  <c r="AD5166" i="1" s="1"/>
  <c r="W5166" i="1"/>
  <c r="Q5166" i="1"/>
  <c r="AB5165" i="1"/>
  <c r="AD5165" i="1" s="1"/>
  <c r="W5165" i="1"/>
  <c r="Q5165" i="1"/>
  <c r="AB5164" i="1"/>
  <c r="AD5164" i="1" s="1"/>
  <c r="W5164" i="1"/>
  <c r="Q5164" i="1"/>
  <c r="AB5163" i="1"/>
  <c r="AD5163" i="1" s="1"/>
  <c r="W5163" i="1"/>
  <c r="Q5163" i="1"/>
  <c r="AB5162" i="1"/>
  <c r="AD5162" i="1" s="1"/>
  <c r="W5162" i="1"/>
  <c r="Q5162" i="1"/>
  <c r="AB5161" i="1"/>
  <c r="AD5161" i="1" s="1"/>
  <c r="W5161" i="1"/>
  <c r="Q5161" i="1"/>
  <c r="AB5160" i="1"/>
  <c r="AD5160" i="1" s="1"/>
  <c r="W5160" i="1"/>
  <c r="Q5160" i="1"/>
  <c r="AB5159" i="1"/>
  <c r="AD5159" i="1" s="1"/>
  <c r="W5159" i="1"/>
  <c r="Q5159" i="1"/>
  <c r="AB5158" i="1"/>
  <c r="AD5158" i="1" s="1"/>
  <c r="W5158" i="1"/>
  <c r="Q5158" i="1"/>
  <c r="AB5157" i="1"/>
  <c r="AD5157" i="1" s="1"/>
  <c r="W5157" i="1"/>
  <c r="Q5157" i="1"/>
  <c r="AB5156" i="1"/>
  <c r="AD5156" i="1" s="1"/>
  <c r="W5156" i="1"/>
  <c r="Q5156" i="1"/>
  <c r="AB5155" i="1"/>
  <c r="AD5155" i="1" s="1"/>
  <c r="W5155" i="1"/>
  <c r="Q5155" i="1"/>
  <c r="AB5154" i="1"/>
  <c r="AD5154" i="1" s="1"/>
  <c r="W5154" i="1"/>
  <c r="Q5154" i="1"/>
  <c r="AB5153" i="1"/>
  <c r="AD5153" i="1" s="1"/>
  <c r="W5153" i="1"/>
  <c r="Q5153" i="1"/>
  <c r="AB5152" i="1"/>
  <c r="AD5152" i="1" s="1"/>
  <c r="W5152" i="1"/>
  <c r="Q5152" i="1"/>
  <c r="AB5151" i="1"/>
  <c r="AD5151" i="1" s="1"/>
  <c r="W5151" i="1"/>
  <c r="Q5151" i="1"/>
  <c r="AB5150" i="1"/>
  <c r="AD5150" i="1" s="1"/>
  <c r="W5150" i="1"/>
  <c r="Q5150" i="1"/>
  <c r="AB5149" i="1"/>
  <c r="AD5149" i="1" s="1"/>
  <c r="W5149" i="1"/>
  <c r="Q5149" i="1"/>
  <c r="AB5148" i="1"/>
  <c r="AD5148" i="1" s="1"/>
  <c r="W5148" i="1"/>
  <c r="Q5148" i="1"/>
  <c r="AB5147" i="1"/>
  <c r="AD5147" i="1" s="1"/>
  <c r="W5147" i="1"/>
  <c r="Q5147" i="1"/>
  <c r="AB5146" i="1"/>
  <c r="AD5146" i="1" s="1"/>
  <c r="W5146" i="1"/>
  <c r="Q5146" i="1"/>
  <c r="AB5145" i="1"/>
  <c r="AD5145" i="1" s="1"/>
  <c r="W5145" i="1"/>
  <c r="Q5145" i="1"/>
  <c r="AB5144" i="1"/>
  <c r="AD5144" i="1" s="1"/>
  <c r="W5144" i="1"/>
  <c r="Q5144" i="1"/>
  <c r="AB5143" i="1"/>
  <c r="AD5143" i="1" s="1"/>
  <c r="W5143" i="1"/>
  <c r="Q5143" i="1"/>
  <c r="AB5142" i="1"/>
  <c r="AD5142" i="1" s="1"/>
  <c r="W5142" i="1"/>
  <c r="Q5142" i="1"/>
  <c r="AB5141" i="1"/>
  <c r="AD5141" i="1" s="1"/>
  <c r="W5141" i="1"/>
  <c r="Q5141" i="1"/>
  <c r="AB5140" i="1"/>
  <c r="AD5140" i="1" s="1"/>
  <c r="W5140" i="1"/>
  <c r="Q5140" i="1"/>
  <c r="AB5139" i="1"/>
  <c r="AD5139" i="1" s="1"/>
  <c r="W5139" i="1"/>
  <c r="Q5139" i="1"/>
  <c r="AB5138" i="1"/>
  <c r="AD5138" i="1" s="1"/>
  <c r="W5138" i="1"/>
  <c r="Q5138" i="1"/>
  <c r="AB5137" i="1"/>
  <c r="AD5137" i="1" s="1"/>
  <c r="W5137" i="1"/>
  <c r="Q5137" i="1"/>
  <c r="AB5136" i="1"/>
  <c r="AD5136" i="1" s="1"/>
  <c r="W5136" i="1"/>
  <c r="Q5136" i="1"/>
  <c r="AB5135" i="1"/>
  <c r="AD5135" i="1" s="1"/>
  <c r="W5135" i="1"/>
  <c r="Q5135" i="1"/>
  <c r="AB5134" i="1"/>
  <c r="AD5134" i="1" s="1"/>
  <c r="W5134" i="1"/>
  <c r="Q5134" i="1"/>
  <c r="AB5133" i="1"/>
  <c r="AD5133" i="1" s="1"/>
  <c r="W5133" i="1"/>
  <c r="Q5133" i="1"/>
  <c r="AB5132" i="1"/>
  <c r="AD5132" i="1" s="1"/>
  <c r="W5132" i="1"/>
  <c r="Q5132" i="1"/>
  <c r="AB5131" i="1"/>
  <c r="AD5131" i="1" s="1"/>
  <c r="W5131" i="1"/>
  <c r="Q5131" i="1"/>
  <c r="AB5130" i="1"/>
  <c r="AD5130" i="1" s="1"/>
  <c r="W5130" i="1"/>
  <c r="Q5130" i="1"/>
  <c r="AB5129" i="1"/>
  <c r="AD5129" i="1" s="1"/>
  <c r="W5129" i="1"/>
  <c r="Q5129" i="1"/>
  <c r="AB5128" i="1"/>
  <c r="AD5128" i="1" s="1"/>
  <c r="W5128" i="1"/>
  <c r="Q5128" i="1"/>
  <c r="AB5127" i="1"/>
  <c r="AD5127" i="1" s="1"/>
  <c r="W5127" i="1"/>
  <c r="Q5127" i="1"/>
  <c r="AB5126" i="1"/>
  <c r="AD5126" i="1" s="1"/>
  <c r="W5126" i="1"/>
  <c r="Q5126" i="1"/>
  <c r="AB5125" i="1"/>
  <c r="AD5125" i="1" s="1"/>
  <c r="W5125" i="1"/>
  <c r="Q5125" i="1"/>
  <c r="AB5124" i="1"/>
  <c r="AD5124" i="1" s="1"/>
  <c r="W5124" i="1"/>
  <c r="Q5124" i="1"/>
  <c r="AB5123" i="1"/>
  <c r="AD5123" i="1" s="1"/>
  <c r="W5123" i="1"/>
  <c r="Q5123" i="1"/>
  <c r="AB5122" i="1"/>
  <c r="AD5122" i="1" s="1"/>
  <c r="W5122" i="1"/>
  <c r="Q5122" i="1"/>
  <c r="AB5121" i="1"/>
  <c r="AD5121" i="1" s="1"/>
  <c r="W5121" i="1"/>
  <c r="Q5121" i="1"/>
  <c r="AB5120" i="1"/>
  <c r="AD5120" i="1" s="1"/>
  <c r="W5120" i="1"/>
  <c r="Q5120" i="1"/>
  <c r="AB5119" i="1"/>
  <c r="AD5119" i="1" s="1"/>
  <c r="W5119" i="1"/>
  <c r="Q5119" i="1"/>
  <c r="AB5118" i="1"/>
  <c r="AD5118" i="1" s="1"/>
  <c r="W5118" i="1"/>
  <c r="Q5118" i="1"/>
  <c r="AB5117" i="1"/>
  <c r="AD5117" i="1" s="1"/>
  <c r="W5117" i="1"/>
  <c r="Q5117" i="1"/>
  <c r="AB5116" i="1"/>
  <c r="AD5116" i="1" s="1"/>
  <c r="W5116" i="1"/>
  <c r="Q5116" i="1"/>
  <c r="AB5115" i="1"/>
  <c r="AD5115" i="1" s="1"/>
  <c r="W5115" i="1"/>
  <c r="Q5115" i="1"/>
  <c r="AB5114" i="1"/>
  <c r="AD5114" i="1" s="1"/>
  <c r="W5114" i="1"/>
  <c r="Q5114" i="1"/>
  <c r="AB5113" i="1"/>
  <c r="AD5113" i="1" s="1"/>
  <c r="W5113" i="1"/>
  <c r="Q5113" i="1"/>
  <c r="AB5112" i="1"/>
  <c r="AD5112" i="1" s="1"/>
  <c r="W5112" i="1"/>
  <c r="Q5112" i="1"/>
  <c r="AB5111" i="1"/>
  <c r="AD5111" i="1" s="1"/>
  <c r="W5111" i="1"/>
  <c r="Q5111" i="1"/>
  <c r="AB5110" i="1"/>
  <c r="AD5110" i="1" s="1"/>
  <c r="W5110" i="1"/>
  <c r="Q5110" i="1"/>
  <c r="AB5109" i="1"/>
  <c r="AD5109" i="1" s="1"/>
  <c r="W5109" i="1"/>
  <c r="Q5109" i="1"/>
  <c r="AB5108" i="1"/>
  <c r="AD5108" i="1" s="1"/>
  <c r="W5108" i="1"/>
  <c r="Q5108" i="1"/>
  <c r="AB5107" i="1"/>
  <c r="AD5107" i="1" s="1"/>
  <c r="W5107" i="1"/>
  <c r="Q5107" i="1"/>
  <c r="AB5106" i="1"/>
  <c r="AD5106" i="1" s="1"/>
  <c r="W5106" i="1"/>
  <c r="Q5106" i="1"/>
  <c r="AB5105" i="1"/>
  <c r="AD5105" i="1" s="1"/>
  <c r="W5105" i="1"/>
  <c r="Q5105" i="1"/>
  <c r="AB5104" i="1"/>
  <c r="AD5104" i="1" s="1"/>
  <c r="W5104" i="1"/>
  <c r="Q5104" i="1"/>
  <c r="AB5103" i="1"/>
  <c r="AD5103" i="1" s="1"/>
  <c r="W5103" i="1"/>
  <c r="Q5103" i="1"/>
  <c r="AB5102" i="1"/>
  <c r="AD5102" i="1" s="1"/>
  <c r="W5102" i="1"/>
  <c r="Q5102" i="1"/>
  <c r="AB5101" i="1"/>
  <c r="AD5101" i="1" s="1"/>
  <c r="W5101" i="1"/>
  <c r="Q5101" i="1"/>
  <c r="AB5100" i="1"/>
  <c r="AD5100" i="1" s="1"/>
  <c r="W5100" i="1"/>
  <c r="Q5100" i="1"/>
  <c r="AB5099" i="1"/>
  <c r="AD5099" i="1" s="1"/>
  <c r="W5099" i="1"/>
  <c r="Q5099" i="1"/>
  <c r="AB5098" i="1"/>
  <c r="AD5098" i="1" s="1"/>
  <c r="W5098" i="1"/>
  <c r="Q5098" i="1"/>
  <c r="AB5097" i="1"/>
  <c r="AD5097" i="1" s="1"/>
  <c r="W5097" i="1"/>
  <c r="Q5097" i="1"/>
  <c r="AB5096" i="1"/>
  <c r="AD5096" i="1" s="1"/>
  <c r="W5096" i="1"/>
  <c r="Q5096" i="1"/>
  <c r="AB5095" i="1"/>
  <c r="AD5095" i="1" s="1"/>
  <c r="W5095" i="1"/>
  <c r="Q5095" i="1"/>
  <c r="AB5094" i="1"/>
  <c r="AD5094" i="1" s="1"/>
  <c r="W5094" i="1"/>
  <c r="Q5094" i="1"/>
  <c r="AB5093" i="1"/>
  <c r="AD5093" i="1" s="1"/>
  <c r="W5093" i="1"/>
  <c r="Q5093" i="1"/>
  <c r="AB5092" i="1"/>
  <c r="AD5092" i="1" s="1"/>
  <c r="W5092" i="1"/>
  <c r="Q5092" i="1"/>
  <c r="AB5091" i="1"/>
  <c r="AD5091" i="1" s="1"/>
  <c r="W5091" i="1"/>
  <c r="Q5091" i="1"/>
  <c r="AB5090" i="1"/>
  <c r="AD5090" i="1" s="1"/>
  <c r="W5090" i="1"/>
  <c r="Q5090" i="1"/>
  <c r="AB5089" i="1"/>
  <c r="AD5089" i="1" s="1"/>
  <c r="W5089" i="1"/>
  <c r="Q5089" i="1"/>
  <c r="AB5088" i="1"/>
  <c r="AD5088" i="1" s="1"/>
  <c r="W5088" i="1"/>
  <c r="Q5088" i="1"/>
  <c r="AB5087" i="1"/>
  <c r="AD5087" i="1" s="1"/>
  <c r="W5087" i="1"/>
  <c r="Q5087" i="1"/>
  <c r="AB5086" i="1"/>
  <c r="AD5086" i="1" s="1"/>
  <c r="W5086" i="1"/>
  <c r="Q5086" i="1"/>
  <c r="AB5085" i="1"/>
  <c r="AD5085" i="1" s="1"/>
  <c r="W5085" i="1"/>
  <c r="Q5085" i="1"/>
  <c r="AB5084" i="1"/>
  <c r="AD5084" i="1" s="1"/>
  <c r="W5084" i="1"/>
  <c r="Q5084" i="1"/>
  <c r="AB5083" i="1"/>
  <c r="AD5083" i="1" s="1"/>
  <c r="W5083" i="1"/>
  <c r="Q5083" i="1"/>
  <c r="AB5082" i="1"/>
  <c r="AD5082" i="1" s="1"/>
  <c r="W5082" i="1"/>
  <c r="Q5082" i="1"/>
  <c r="AB5081" i="1"/>
  <c r="AD5081" i="1" s="1"/>
  <c r="W5081" i="1"/>
  <c r="Q5081" i="1"/>
  <c r="AB5080" i="1"/>
  <c r="AD5080" i="1" s="1"/>
  <c r="W5080" i="1"/>
  <c r="Q5080" i="1"/>
  <c r="AB5079" i="1"/>
  <c r="AD5079" i="1" s="1"/>
  <c r="W5079" i="1"/>
  <c r="Q5079" i="1"/>
  <c r="AB5078" i="1"/>
  <c r="AD5078" i="1" s="1"/>
  <c r="W5078" i="1"/>
  <c r="Q5078" i="1"/>
  <c r="AB5077" i="1"/>
  <c r="AD5077" i="1" s="1"/>
  <c r="W5077" i="1"/>
  <c r="Q5077" i="1"/>
  <c r="AB5076" i="1"/>
  <c r="AD5076" i="1" s="1"/>
  <c r="W5076" i="1"/>
  <c r="Q5076" i="1"/>
  <c r="AB5075" i="1"/>
  <c r="AD5075" i="1" s="1"/>
  <c r="W5075" i="1"/>
  <c r="Q5075" i="1"/>
  <c r="AB5074" i="1"/>
  <c r="AD5074" i="1" s="1"/>
  <c r="W5074" i="1"/>
  <c r="Q5074" i="1"/>
  <c r="AB5073" i="1"/>
  <c r="AD5073" i="1" s="1"/>
  <c r="W5073" i="1"/>
  <c r="Q5073" i="1"/>
  <c r="AB5072" i="1"/>
  <c r="AD5072" i="1" s="1"/>
  <c r="W5072" i="1"/>
  <c r="Q5072" i="1"/>
  <c r="AB5071" i="1"/>
  <c r="AD5071" i="1" s="1"/>
  <c r="W5071" i="1"/>
  <c r="Q5071" i="1"/>
  <c r="AB5070" i="1"/>
  <c r="AD5070" i="1" s="1"/>
  <c r="W5070" i="1"/>
  <c r="Q5070" i="1"/>
  <c r="AB5069" i="1"/>
  <c r="AD5069" i="1" s="1"/>
  <c r="W5069" i="1"/>
  <c r="Q5069" i="1"/>
  <c r="AB5068" i="1"/>
  <c r="AD5068" i="1" s="1"/>
  <c r="W5068" i="1"/>
  <c r="Q5068" i="1"/>
  <c r="AB5067" i="1"/>
  <c r="AD5067" i="1" s="1"/>
  <c r="W5067" i="1"/>
  <c r="Q5067" i="1"/>
  <c r="AB5066" i="1"/>
  <c r="AD5066" i="1" s="1"/>
  <c r="W5066" i="1"/>
  <c r="Q5066" i="1"/>
  <c r="AB5065" i="1"/>
  <c r="AD5065" i="1" s="1"/>
  <c r="W5065" i="1"/>
  <c r="Q5065" i="1"/>
  <c r="AB5064" i="1"/>
  <c r="AD5064" i="1" s="1"/>
  <c r="W5064" i="1"/>
  <c r="Q5064" i="1"/>
  <c r="AB5063" i="1"/>
  <c r="AD5063" i="1" s="1"/>
  <c r="W5063" i="1"/>
  <c r="Q5063" i="1"/>
  <c r="AB5062" i="1"/>
  <c r="AD5062" i="1" s="1"/>
  <c r="W5062" i="1"/>
  <c r="Q5062" i="1"/>
  <c r="AB5061" i="1"/>
  <c r="AD5061" i="1" s="1"/>
  <c r="W5061" i="1"/>
  <c r="Q5061" i="1"/>
  <c r="AB5060" i="1"/>
  <c r="AD5060" i="1" s="1"/>
  <c r="W5060" i="1"/>
  <c r="Q5060" i="1"/>
  <c r="AB5059" i="1"/>
  <c r="AD5059" i="1" s="1"/>
  <c r="W5059" i="1"/>
  <c r="Q5059" i="1"/>
  <c r="AB5058" i="1"/>
  <c r="AD5058" i="1" s="1"/>
  <c r="W5058" i="1"/>
  <c r="Q5058" i="1"/>
  <c r="AB5057" i="1"/>
  <c r="AD5057" i="1" s="1"/>
  <c r="W5057" i="1"/>
  <c r="Q5057" i="1"/>
  <c r="AB5056" i="1"/>
  <c r="AD5056" i="1" s="1"/>
  <c r="W5056" i="1"/>
  <c r="Q5056" i="1"/>
  <c r="AB5055" i="1"/>
  <c r="AD5055" i="1" s="1"/>
  <c r="W5055" i="1"/>
  <c r="Q5055" i="1"/>
  <c r="AB5054" i="1"/>
  <c r="AD5054" i="1" s="1"/>
  <c r="W5054" i="1"/>
  <c r="Q5054" i="1"/>
  <c r="AB5053" i="1"/>
  <c r="AD5053" i="1" s="1"/>
  <c r="W5053" i="1"/>
  <c r="Q5053" i="1"/>
  <c r="AB5052" i="1"/>
  <c r="AD5052" i="1" s="1"/>
  <c r="W5052" i="1"/>
  <c r="Q5052" i="1"/>
  <c r="AB5051" i="1"/>
  <c r="AD5051" i="1" s="1"/>
  <c r="W5051" i="1"/>
  <c r="Q5051" i="1"/>
  <c r="AB5050" i="1"/>
  <c r="AD5050" i="1" s="1"/>
  <c r="W5050" i="1"/>
  <c r="Q5050" i="1"/>
  <c r="AB5049" i="1"/>
  <c r="AD5049" i="1" s="1"/>
  <c r="W5049" i="1"/>
  <c r="Q5049" i="1"/>
  <c r="AB5048" i="1"/>
  <c r="AD5048" i="1" s="1"/>
  <c r="W5048" i="1"/>
  <c r="Q5048" i="1"/>
  <c r="AB5047" i="1"/>
  <c r="AD5047" i="1" s="1"/>
  <c r="W5047" i="1"/>
  <c r="Q5047" i="1"/>
  <c r="AB5046" i="1"/>
  <c r="AD5046" i="1" s="1"/>
  <c r="W5046" i="1"/>
  <c r="Q5046" i="1"/>
  <c r="AB5045" i="1"/>
  <c r="AD5045" i="1" s="1"/>
  <c r="W5045" i="1"/>
  <c r="Q5045" i="1"/>
  <c r="AB5044" i="1"/>
  <c r="AD5044" i="1" s="1"/>
  <c r="W5044" i="1"/>
  <c r="Q5044" i="1"/>
  <c r="AB5043" i="1"/>
  <c r="AD5043" i="1" s="1"/>
  <c r="W5043" i="1"/>
  <c r="Q5043" i="1"/>
  <c r="AB5042" i="1"/>
  <c r="AD5042" i="1" s="1"/>
  <c r="W5042" i="1"/>
  <c r="Q5042" i="1"/>
  <c r="AB5041" i="1"/>
  <c r="AD5041" i="1" s="1"/>
  <c r="W5041" i="1"/>
  <c r="Q5041" i="1"/>
  <c r="AB5040" i="1"/>
  <c r="AD5040" i="1" s="1"/>
  <c r="W5040" i="1"/>
  <c r="Q5040" i="1"/>
  <c r="AB5039" i="1"/>
  <c r="AD5039" i="1" s="1"/>
  <c r="W5039" i="1"/>
  <c r="Q5039" i="1"/>
  <c r="AB5038" i="1"/>
  <c r="AD5038" i="1" s="1"/>
  <c r="W5038" i="1"/>
  <c r="Q5038" i="1"/>
  <c r="AB5037" i="1"/>
  <c r="AD5037" i="1" s="1"/>
  <c r="W5037" i="1"/>
  <c r="Q5037" i="1"/>
  <c r="AB5036" i="1"/>
  <c r="AD5036" i="1" s="1"/>
  <c r="W5036" i="1"/>
  <c r="Q5036" i="1"/>
  <c r="AB5035" i="1"/>
  <c r="AD5035" i="1" s="1"/>
  <c r="W5035" i="1"/>
  <c r="Q5035" i="1"/>
  <c r="AB5034" i="1"/>
  <c r="AD5034" i="1" s="1"/>
  <c r="W5034" i="1"/>
  <c r="Q5034" i="1"/>
  <c r="AB5033" i="1"/>
  <c r="AD5033" i="1" s="1"/>
  <c r="W5033" i="1"/>
  <c r="Q5033" i="1"/>
  <c r="AB5032" i="1"/>
  <c r="AD5032" i="1" s="1"/>
  <c r="W5032" i="1"/>
  <c r="Q5032" i="1"/>
  <c r="AB5031" i="1"/>
  <c r="AD5031" i="1" s="1"/>
  <c r="W5031" i="1"/>
  <c r="Q5031" i="1"/>
  <c r="AB5030" i="1"/>
  <c r="AD5030" i="1" s="1"/>
  <c r="W5030" i="1"/>
  <c r="Q5030" i="1"/>
  <c r="AB5029" i="1"/>
  <c r="AD5029" i="1" s="1"/>
  <c r="W5029" i="1"/>
  <c r="Q5029" i="1"/>
  <c r="AB5028" i="1"/>
  <c r="AD5028" i="1" s="1"/>
  <c r="W5028" i="1"/>
  <c r="Q5028" i="1"/>
  <c r="AB5027" i="1"/>
  <c r="AD5027" i="1" s="1"/>
  <c r="W5027" i="1"/>
  <c r="Q5027" i="1"/>
  <c r="AB5026" i="1"/>
  <c r="AD5026" i="1" s="1"/>
  <c r="W5026" i="1"/>
  <c r="Q5026" i="1"/>
  <c r="AB5025" i="1"/>
  <c r="AD5025" i="1" s="1"/>
  <c r="W5025" i="1"/>
  <c r="Q5025" i="1"/>
  <c r="AB5024" i="1"/>
  <c r="AD5024" i="1" s="1"/>
  <c r="W5024" i="1"/>
  <c r="Q5024" i="1"/>
  <c r="AB5023" i="1"/>
  <c r="AD5023" i="1" s="1"/>
  <c r="W5023" i="1"/>
  <c r="Q5023" i="1"/>
  <c r="AB5022" i="1"/>
  <c r="AD5022" i="1" s="1"/>
  <c r="W5022" i="1"/>
  <c r="Q5022" i="1"/>
  <c r="AB5021" i="1"/>
  <c r="AD5021" i="1" s="1"/>
  <c r="W5021" i="1"/>
  <c r="Q5021" i="1"/>
  <c r="AB5020" i="1"/>
  <c r="AD5020" i="1" s="1"/>
  <c r="W5020" i="1"/>
  <c r="Q5020" i="1"/>
  <c r="AB5019" i="1"/>
  <c r="AD5019" i="1" s="1"/>
  <c r="W5019" i="1"/>
  <c r="Q5019" i="1"/>
  <c r="AB5018" i="1"/>
  <c r="AD5018" i="1" s="1"/>
  <c r="W5018" i="1"/>
  <c r="Q5018" i="1"/>
  <c r="AB5017" i="1"/>
  <c r="AD5017" i="1" s="1"/>
  <c r="W5017" i="1"/>
  <c r="Q5017" i="1"/>
  <c r="AB5016" i="1"/>
  <c r="AD5016" i="1" s="1"/>
  <c r="W5016" i="1"/>
  <c r="Q5016" i="1"/>
  <c r="AB5015" i="1"/>
  <c r="AD5015" i="1" s="1"/>
  <c r="W5015" i="1"/>
  <c r="Q5015" i="1"/>
  <c r="AB5014" i="1"/>
  <c r="AD5014" i="1" s="1"/>
  <c r="W5014" i="1"/>
  <c r="Q5014" i="1"/>
  <c r="AB5013" i="1"/>
  <c r="AD5013" i="1" s="1"/>
  <c r="W5013" i="1"/>
  <c r="Q5013" i="1"/>
  <c r="AB5012" i="1"/>
  <c r="AD5012" i="1" s="1"/>
  <c r="W5012" i="1"/>
  <c r="Q5012" i="1"/>
  <c r="AB5011" i="1"/>
  <c r="AD5011" i="1" s="1"/>
  <c r="W5011" i="1"/>
  <c r="Q5011" i="1"/>
  <c r="AB5010" i="1"/>
  <c r="AD5010" i="1" s="1"/>
  <c r="W5010" i="1"/>
  <c r="Q5010" i="1"/>
  <c r="AB5009" i="1"/>
  <c r="AD5009" i="1" s="1"/>
  <c r="W5009" i="1"/>
  <c r="Q5009" i="1"/>
  <c r="AB5008" i="1"/>
  <c r="AD5008" i="1" s="1"/>
  <c r="W5008" i="1"/>
  <c r="Q5008" i="1"/>
  <c r="AB5007" i="1"/>
  <c r="AD5007" i="1" s="1"/>
  <c r="W5007" i="1"/>
  <c r="Q5007" i="1"/>
  <c r="AB5006" i="1"/>
  <c r="AD5006" i="1" s="1"/>
  <c r="W5006" i="1"/>
  <c r="Q5006" i="1"/>
  <c r="AB5005" i="1"/>
  <c r="AD5005" i="1" s="1"/>
  <c r="W5005" i="1"/>
  <c r="Q5005" i="1"/>
  <c r="AB5004" i="1"/>
  <c r="AD5004" i="1" s="1"/>
  <c r="W5004" i="1"/>
  <c r="Q5004" i="1"/>
  <c r="AB5003" i="1"/>
  <c r="AD5003" i="1" s="1"/>
  <c r="W5003" i="1"/>
  <c r="Q5003" i="1"/>
  <c r="AB5002" i="1"/>
  <c r="AD5002" i="1" s="1"/>
  <c r="W5002" i="1"/>
  <c r="Q5002" i="1"/>
  <c r="AB5001" i="1"/>
  <c r="AD5001" i="1" s="1"/>
  <c r="W5001" i="1"/>
  <c r="Q5001" i="1"/>
  <c r="AB5000" i="1"/>
  <c r="AD5000" i="1" s="1"/>
  <c r="W5000" i="1"/>
  <c r="Q5000" i="1"/>
  <c r="AB4999" i="1"/>
  <c r="AD4999" i="1" s="1"/>
  <c r="W4999" i="1"/>
  <c r="Q4999" i="1"/>
  <c r="AB4998" i="1"/>
  <c r="AD4998" i="1" s="1"/>
  <c r="W4998" i="1"/>
  <c r="Q4998" i="1"/>
  <c r="AB4997" i="1"/>
  <c r="AD4997" i="1" s="1"/>
  <c r="W4997" i="1"/>
  <c r="Q4997" i="1"/>
  <c r="AB4996" i="1"/>
  <c r="AD4996" i="1" s="1"/>
  <c r="W4996" i="1"/>
  <c r="Q4996" i="1"/>
  <c r="AB4995" i="1"/>
  <c r="AD4995" i="1" s="1"/>
  <c r="W4995" i="1"/>
  <c r="Q4995" i="1"/>
  <c r="AB4994" i="1"/>
  <c r="AD4994" i="1" s="1"/>
  <c r="W4994" i="1"/>
  <c r="Q4994" i="1"/>
  <c r="AB4993" i="1"/>
  <c r="AD4993" i="1" s="1"/>
  <c r="W4993" i="1"/>
  <c r="Q4993" i="1"/>
  <c r="AB4992" i="1"/>
  <c r="AD4992" i="1" s="1"/>
  <c r="W4992" i="1"/>
  <c r="Q4992" i="1"/>
  <c r="AB4991" i="1"/>
  <c r="AD4991" i="1" s="1"/>
  <c r="W4991" i="1"/>
  <c r="Q4991" i="1"/>
  <c r="AB4990" i="1"/>
  <c r="AD4990" i="1" s="1"/>
  <c r="W4990" i="1"/>
  <c r="Q4990" i="1"/>
  <c r="AB4989" i="1"/>
  <c r="AD4989" i="1" s="1"/>
  <c r="W4989" i="1"/>
  <c r="Q4989" i="1"/>
  <c r="AB4988" i="1"/>
  <c r="AD4988" i="1" s="1"/>
  <c r="W4988" i="1"/>
  <c r="Q4988" i="1"/>
  <c r="AB4987" i="1"/>
  <c r="AD4987" i="1" s="1"/>
  <c r="W4987" i="1"/>
  <c r="Q4987" i="1"/>
  <c r="AB4986" i="1"/>
  <c r="AD4986" i="1" s="1"/>
  <c r="W4986" i="1"/>
  <c r="Q4986" i="1"/>
  <c r="AB4985" i="1"/>
  <c r="AD4985" i="1" s="1"/>
  <c r="W4985" i="1"/>
  <c r="Q4985" i="1"/>
  <c r="AB4984" i="1"/>
  <c r="AD4984" i="1" s="1"/>
  <c r="W4984" i="1"/>
  <c r="Q4984" i="1"/>
  <c r="AB4983" i="1"/>
  <c r="AD4983" i="1" s="1"/>
  <c r="W4983" i="1"/>
  <c r="Q4983" i="1"/>
  <c r="AB4982" i="1"/>
  <c r="AD4982" i="1" s="1"/>
  <c r="W4982" i="1"/>
  <c r="Q4982" i="1"/>
  <c r="AB4981" i="1"/>
  <c r="AD4981" i="1" s="1"/>
  <c r="W4981" i="1"/>
  <c r="Q4981" i="1"/>
  <c r="AB4980" i="1"/>
  <c r="AD4980" i="1" s="1"/>
  <c r="W4980" i="1"/>
  <c r="Q4980" i="1"/>
  <c r="AB4979" i="1"/>
  <c r="AD4979" i="1" s="1"/>
  <c r="W4979" i="1"/>
  <c r="Q4979" i="1"/>
  <c r="AB4978" i="1"/>
  <c r="AD4978" i="1" s="1"/>
  <c r="W4978" i="1"/>
  <c r="Q4978" i="1"/>
  <c r="AB4977" i="1"/>
  <c r="AD4977" i="1" s="1"/>
  <c r="W4977" i="1"/>
  <c r="Q4977" i="1"/>
  <c r="AB4976" i="1"/>
  <c r="AD4976" i="1" s="1"/>
  <c r="W4976" i="1"/>
  <c r="Q4976" i="1"/>
  <c r="AB4975" i="1"/>
  <c r="AD4975" i="1" s="1"/>
  <c r="W4975" i="1"/>
  <c r="Q4975" i="1"/>
  <c r="AB4974" i="1"/>
  <c r="AD4974" i="1" s="1"/>
  <c r="W4974" i="1"/>
  <c r="Q4974" i="1"/>
  <c r="AB4973" i="1"/>
  <c r="AD4973" i="1" s="1"/>
  <c r="W4973" i="1"/>
  <c r="Q4973" i="1"/>
  <c r="AB4972" i="1"/>
  <c r="AD4972" i="1" s="1"/>
  <c r="W4972" i="1"/>
  <c r="Q4972" i="1"/>
  <c r="AB4971" i="1"/>
  <c r="AD4971" i="1" s="1"/>
  <c r="W4971" i="1"/>
  <c r="Q4971" i="1"/>
  <c r="AB4970" i="1"/>
  <c r="AD4970" i="1" s="1"/>
  <c r="W4970" i="1"/>
  <c r="Q4970" i="1"/>
  <c r="AB4969" i="1"/>
  <c r="AD4969" i="1" s="1"/>
  <c r="W4969" i="1"/>
  <c r="Q4969" i="1"/>
  <c r="AB4968" i="1"/>
  <c r="AD4968" i="1" s="1"/>
  <c r="W4968" i="1"/>
  <c r="Q4968" i="1"/>
  <c r="AB4967" i="1"/>
  <c r="AD4967" i="1" s="1"/>
  <c r="W4967" i="1"/>
  <c r="Q4967" i="1"/>
  <c r="AB4966" i="1"/>
  <c r="AD4966" i="1" s="1"/>
  <c r="W4966" i="1"/>
  <c r="Q4966" i="1"/>
  <c r="AB4965" i="1"/>
  <c r="AD4965" i="1" s="1"/>
  <c r="W4965" i="1"/>
  <c r="Q4965" i="1"/>
  <c r="AB4964" i="1"/>
  <c r="AD4964" i="1" s="1"/>
  <c r="W4964" i="1"/>
  <c r="Q4964" i="1"/>
  <c r="AB4963" i="1"/>
  <c r="AD4963" i="1" s="1"/>
  <c r="W4963" i="1"/>
  <c r="Q4963" i="1"/>
  <c r="AB4962" i="1"/>
  <c r="AD4962" i="1" s="1"/>
  <c r="W4962" i="1"/>
  <c r="Q4962" i="1"/>
  <c r="AB4961" i="1"/>
  <c r="AD4961" i="1" s="1"/>
  <c r="W4961" i="1"/>
  <c r="Q4961" i="1"/>
  <c r="AB4960" i="1"/>
  <c r="AD4960" i="1" s="1"/>
  <c r="W4960" i="1"/>
  <c r="Q4960" i="1"/>
  <c r="AB4959" i="1"/>
  <c r="AD4959" i="1" s="1"/>
  <c r="W4959" i="1"/>
  <c r="Q4959" i="1"/>
  <c r="AB4958" i="1"/>
  <c r="AD4958" i="1" s="1"/>
  <c r="W4958" i="1"/>
  <c r="Q4958" i="1"/>
  <c r="AB4957" i="1"/>
  <c r="AD4957" i="1" s="1"/>
  <c r="W4957" i="1"/>
  <c r="Q4957" i="1"/>
  <c r="AB4956" i="1"/>
  <c r="AD4956" i="1" s="1"/>
  <c r="W4956" i="1"/>
  <c r="Q4956" i="1"/>
  <c r="AB4955" i="1"/>
  <c r="AD4955" i="1" s="1"/>
  <c r="W4955" i="1"/>
  <c r="Q4955" i="1"/>
  <c r="AB4954" i="1"/>
  <c r="AD4954" i="1" s="1"/>
  <c r="W4954" i="1"/>
  <c r="Q4954" i="1"/>
  <c r="AB4953" i="1"/>
  <c r="AD4953" i="1" s="1"/>
  <c r="W4953" i="1"/>
  <c r="Q4953" i="1"/>
  <c r="AB4952" i="1"/>
  <c r="AD4952" i="1" s="1"/>
  <c r="W4952" i="1"/>
  <c r="Q4952" i="1"/>
  <c r="AB4951" i="1"/>
  <c r="AD4951" i="1" s="1"/>
  <c r="W4951" i="1"/>
  <c r="Q4951" i="1"/>
  <c r="AB4950" i="1"/>
  <c r="AD4950" i="1" s="1"/>
  <c r="W4950" i="1"/>
  <c r="Q4950" i="1"/>
  <c r="AB4949" i="1"/>
  <c r="AD4949" i="1" s="1"/>
  <c r="W4949" i="1"/>
  <c r="Q4949" i="1"/>
  <c r="AB4948" i="1"/>
  <c r="AD4948" i="1" s="1"/>
  <c r="W4948" i="1"/>
  <c r="Q4948" i="1"/>
  <c r="AB4947" i="1"/>
  <c r="AD4947" i="1" s="1"/>
  <c r="W4947" i="1"/>
  <c r="Q4947" i="1"/>
  <c r="AB4946" i="1"/>
  <c r="AD4946" i="1" s="1"/>
  <c r="W4946" i="1"/>
  <c r="Q4946" i="1"/>
  <c r="AB4945" i="1"/>
  <c r="AD4945" i="1" s="1"/>
  <c r="W4945" i="1"/>
  <c r="Q4945" i="1"/>
  <c r="AB4944" i="1"/>
  <c r="AD4944" i="1" s="1"/>
  <c r="W4944" i="1"/>
  <c r="Q4944" i="1"/>
  <c r="AB4943" i="1"/>
  <c r="AD4943" i="1" s="1"/>
  <c r="W4943" i="1"/>
  <c r="Q4943" i="1"/>
  <c r="AB4942" i="1"/>
  <c r="AD4942" i="1" s="1"/>
  <c r="W4942" i="1"/>
  <c r="Q4942" i="1"/>
  <c r="AB4941" i="1"/>
  <c r="AD4941" i="1" s="1"/>
  <c r="W4941" i="1"/>
  <c r="Q4941" i="1"/>
  <c r="AB4940" i="1"/>
  <c r="AD4940" i="1" s="1"/>
  <c r="W4940" i="1"/>
  <c r="Q4940" i="1"/>
  <c r="AB4939" i="1"/>
  <c r="AD4939" i="1" s="1"/>
  <c r="W4939" i="1"/>
  <c r="Q4939" i="1"/>
  <c r="AB4938" i="1"/>
  <c r="AD4938" i="1" s="1"/>
  <c r="W4938" i="1"/>
  <c r="Q4938" i="1"/>
  <c r="AB4937" i="1"/>
  <c r="AD4937" i="1" s="1"/>
  <c r="W4937" i="1"/>
  <c r="Q4937" i="1"/>
  <c r="AB4936" i="1"/>
  <c r="AD4936" i="1" s="1"/>
  <c r="W4936" i="1"/>
  <c r="Q4936" i="1"/>
  <c r="AB4935" i="1"/>
  <c r="AD4935" i="1" s="1"/>
  <c r="W4935" i="1"/>
  <c r="Q4935" i="1"/>
  <c r="AB4934" i="1"/>
  <c r="AD4934" i="1" s="1"/>
  <c r="W4934" i="1"/>
  <c r="Q4934" i="1"/>
  <c r="AB4933" i="1"/>
  <c r="AD4933" i="1" s="1"/>
  <c r="W4933" i="1"/>
  <c r="Q4933" i="1"/>
  <c r="AB4932" i="1"/>
  <c r="AD4932" i="1" s="1"/>
  <c r="W4932" i="1"/>
  <c r="Q4932" i="1"/>
  <c r="AB4931" i="1"/>
  <c r="AD4931" i="1" s="1"/>
  <c r="W4931" i="1"/>
  <c r="Q4931" i="1"/>
  <c r="AB4930" i="1"/>
  <c r="AD4930" i="1" s="1"/>
  <c r="W4930" i="1"/>
  <c r="Q4930" i="1"/>
  <c r="AB4929" i="1"/>
  <c r="AD4929" i="1" s="1"/>
  <c r="W4929" i="1"/>
  <c r="Q4929" i="1"/>
  <c r="AB4928" i="1"/>
  <c r="AD4928" i="1" s="1"/>
  <c r="W4928" i="1"/>
  <c r="Q4928" i="1"/>
  <c r="AB4927" i="1"/>
  <c r="AD4927" i="1" s="1"/>
  <c r="W4927" i="1"/>
  <c r="Q4927" i="1"/>
  <c r="AB4926" i="1"/>
  <c r="AD4926" i="1" s="1"/>
  <c r="W4926" i="1"/>
  <c r="Q4926" i="1"/>
  <c r="AB4925" i="1"/>
  <c r="AD4925" i="1" s="1"/>
  <c r="W4925" i="1"/>
  <c r="Q4925" i="1"/>
  <c r="AB4924" i="1"/>
  <c r="AD4924" i="1" s="1"/>
  <c r="W4924" i="1"/>
  <c r="Q4924" i="1"/>
  <c r="AB4923" i="1"/>
  <c r="AD4923" i="1" s="1"/>
  <c r="W4923" i="1"/>
  <c r="Q4923" i="1"/>
  <c r="AB4922" i="1"/>
  <c r="AD4922" i="1" s="1"/>
  <c r="W4922" i="1"/>
  <c r="Q4922" i="1"/>
  <c r="AB4921" i="1"/>
  <c r="AD4921" i="1" s="1"/>
  <c r="W4921" i="1"/>
  <c r="Q4921" i="1"/>
  <c r="AB4920" i="1"/>
  <c r="AD4920" i="1" s="1"/>
  <c r="W4920" i="1"/>
  <c r="Q4920" i="1"/>
  <c r="AB4919" i="1"/>
  <c r="AD4919" i="1" s="1"/>
  <c r="W4919" i="1"/>
  <c r="Q4919" i="1"/>
  <c r="AB4918" i="1"/>
  <c r="AD4918" i="1" s="1"/>
  <c r="W4918" i="1"/>
  <c r="Q4918" i="1"/>
  <c r="AB4917" i="1"/>
  <c r="AD4917" i="1" s="1"/>
  <c r="W4917" i="1"/>
  <c r="Q4917" i="1"/>
  <c r="AB4916" i="1"/>
  <c r="AD4916" i="1" s="1"/>
  <c r="W4916" i="1"/>
  <c r="Q4916" i="1"/>
  <c r="AB4915" i="1"/>
  <c r="AD4915" i="1" s="1"/>
  <c r="W4915" i="1"/>
  <c r="Q4915" i="1"/>
  <c r="AB4914" i="1"/>
  <c r="AD4914" i="1" s="1"/>
  <c r="W4914" i="1"/>
  <c r="Q4914" i="1"/>
  <c r="AB4913" i="1"/>
  <c r="AD4913" i="1" s="1"/>
  <c r="W4913" i="1"/>
  <c r="Q4913" i="1"/>
  <c r="AB4912" i="1"/>
  <c r="AD4912" i="1" s="1"/>
  <c r="W4912" i="1"/>
  <c r="Q4912" i="1"/>
  <c r="AB4911" i="1"/>
  <c r="AD4911" i="1" s="1"/>
  <c r="W4911" i="1"/>
  <c r="Q4911" i="1"/>
  <c r="AB4910" i="1"/>
  <c r="AD4910" i="1" s="1"/>
  <c r="W4910" i="1"/>
  <c r="Q4910" i="1"/>
  <c r="AB4909" i="1"/>
  <c r="AD4909" i="1" s="1"/>
  <c r="W4909" i="1"/>
  <c r="Q4909" i="1"/>
  <c r="AB4908" i="1"/>
  <c r="AD4908" i="1" s="1"/>
  <c r="W4908" i="1"/>
  <c r="Q4908" i="1"/>
  <c r="AB4907" i="1"/>
  <c r="AD4907" i="1" s="1"/>
  <c r="W4907" i="1"/>
  <c r="Q4907" i="1"/>
  <c r="AB4906" i="1"/>
  <c r="AD4906" i="1" s="1"/>
  <c r="W4906" i="1"/>
  <c r="Q4906" i="1"/>
  <c r="AB4905" i="1"/>
  <c r="AD4905" i="1" s="1"/>
  <c r="W4905" i="1"/>
  <c r="Q4905" i="1"/>
  <c r="AB4904" i="1"/>
  <c r="AD4904" i="1" s="1"/>
  <c r="W4904" i="1"/>
  <c r="Q4904" i="1"/>
  <c r="AB4903" i="1"/>
  <c r="AD4903" i="1" s="1"/>
  <c r="W4903" i="1"/>
  <c r="Q4903" i="1"/>
  <c r="AB4902" i="1"/>
  <c r="AD4902" i="1" s="1"/>
  <c r="W4902" i="1"/>
  <c r="Q4902" i="1"/>
  <c r="AB4901" i="1"/>
  <c r="AD4901" i="1" s="1"/>
  <c r="W4901" i="1"/>
  <c r="Q4901" i="1"/>
  <c r="AB4900" i="1"/>
  <c r="AD4900" i="1" s="1"/>
  <c r="W4900" i="1"/>
  <c r="Q4900" i="1"/>
  <c r="AB4899" i="1"/>
  <c r="AD4899" i="1" s="1"/>
  <c r="W4899" i="1"/>
  <c r="Q4899" i="1"/>
  <c r="Q4898" i="1"/>
  <c r="AB4897" i="1"/>
  <c r="AD4897" i="1" s="1"/>
  <c r="W4897" i="1"/>
  <c r="Q4897" i="1"/>
  <c r="AB4896" i="1"/>
  <c r="AD4896" i="1" s="1"/>
  <c r="W4896" i="1"/>
  <c r="Q4896" i="1"/>
  <c r="AB4895" i="1"/>
  <c r="AD4895" i="1" s="1"/>
  <c r="W4895" i="1"/>
  <c r="Q4895" i="1"/>
  <c r="AB4894" i="1"/>
  <c r="AD4894" i="1" s="1"/>
  <c r="W4894" i="1"/>
  <c r="Q4894" i="1"/>
  <c r="AB4893" i="1"/>
  <c r="AD4893" i="1" s="1"/>
  <c r="W4893" i="1"/>
  <c r="Q4893" i="1"/>
  <c r="AB4892" i="1"/>
  <c r="AD4892" i="1" s="1"/>
  <c r="W4892" i="1"/>
  <c r="Q4892" i="1"/>
  <c r="AB4891" i="1"/>
  <c r="AD4891" i="1" s="1"/>
  <c r="W4891" i="1"/>
  <c r="Q4891" i="1"/>
  <c r="AB4890" i="1"/>
  <c r="AD4890" i="1" s="1"/>
  <c r="W4890" i="1"/>
  <c r="Q4890" i="1"/>
  <c r="AB4889" i="1"/>
  <c r="AD4889" i="1" s="1"/>
  <c r="W4889" i="1"/>
  <c r="Q4889" i="1"/>
  <c r="AB4888" i="1"/>
  <c r="AD4888" i="1" s="1"/>
  <c r="W4888" i="1"/>
  <c r="Q4888" i="1"/>
  <c r="AB4887" i="1"/>
  <c r="AD4887" i="1" s="1"/>
  <c r="W4887" i="1"/>
  <c r="Q4887" i="1"/>
  <c r="AB4886" i="1"/>
  <c r="AD4886" i="1" s="1"/>
  <c r="W4886" i="1"/>
  <c r="Q4886" i="1"/>
  <c r="AB4885" i="1"/>
  <c r="AD4885" i="1" s="1"/>
  <c r="W4885" i="1"/>
  <c r="Q4885" i="1"/>
  <c r="AB4884" i="1"/>
  <c r="AD4884" i="1" s="1"/>
  <c r="W4884" i="1"/>
  <c r="Q4884" i="1"/>
  <c r="AB4883" i="1"/>
  <c r="AD4883" i="1" s="1"/>
  <c r="W4883" i="1"/>
  <c r="Q4883" i="1"/>
  <c r="AB4882" i="1"/>
  <c r="AD4882" i="1" s="1"/>
  <c r="W4882" i="1"/>
  <c r="Q4882" i="1"/>
  <c r="AB4881" i="1"/>
  <c r="AD4881" i="1" s="1"/>
  <c r="W4881" i="1"/>
  <c r="Q4881" i="1"/>
  <c r="AB4880" i="1"/>
  <c r="AD4880" i="1" s="1"/>
  <c r="W4880" i="1"/>
  <c r="Q4880" i="1"/>
  <c r="AB4879" i="1"/>
  <c r="AD4879" i="1" s="1"/>
  <c r="W4879" i="1"/>
  <c r="Q4879" i="1"/>
  <c r="AB4878" i="1"/>
  <c r="AD4878" i="1" s="1"/>
  <c r="W4878" i="1"/>
  <c r="Q4878" i="1"/>
  <c r="AB4877" i="1"/>
  <c r="AD4877" i="1" s="1"/>
  <c r="W4877" i="1"/>
  <c r="Q4877" i="1"/>
  <c r="AB4876" i="1"/>
  <c r="AD4876" i="1" s="1"/>
  <c r="W4876" i="1"/>
  <c r="Q4876" i="1"/>
  <c r="AB4875" i="1"/>
  <c r="AD4875" i="1" s="1"/>
  <c r="W4875" i="1"/>
  <c r="Q4875" i="1"/>
  <c r="AB4874" i="1"/>
  <c r="AD4874" i="1" s="1"/>
  <c r="W4874" i="1"/>
  <c r="Q4874" i="1"/>
  <c r="AB4873" i="1"/>
  <c r="AD4873" i="1" s="1"/>
  <c r="W4873" i="1"/>
  <c r="Q4873" i="1"/>
  <c r="AB4872" i="1"/>
  <c r="AD4872" i="1" s="1"/>
  <c r="W4872" i="1"/>
  <c r="Q4872" i="1"/>
  <c r="AB4871" i="1"/>
  <c r="AD4871" i="1" s="1"/>
  <c r="W4871" i="1"/>
  <c r="Q4871" i="1"/>
  <c r="AB4870" i="1"/>
  <c r="AD4870" i="1" s="1"/>
  <c r="W4870" i="1"/>
  <c r="Q4870" i="1"/>
  <c r="AB4869" i="1"/>
  <c r="AD4869" i="1" s="1"/>
  <c r="W4869" i="1"/>
  <c r="Q4869" i="1"/>
  <c r="AB4868" i="1"/>
  <c r="AD4868" i="1" s="1"/>
  <c r="W4868" i="1"/>
  <c r="Q4868" i="1"/>
  <c r="AB4867" i="1"/>
  <c r="AD4867" i="1" s="1"/>
  <c r="W4867" i="1"/>
  <c r="Q4867" i="1"/>
  <c r="AB4866" i="1"/>
  <c r="AD4866" i="1" s="1"/>
  <c r="W4866" i="1"/>
  <c r="Q4866" i="1"/>
  <c r="AB4865" i="1"/>
  <c r="AD4865" i="1" s="1"/>
  <c r="W4865" i="1"/>
  <c r="Q4865" i="1"/>
  <c r="AB4864" i="1"/>
  <c r="AD4864" i="1" s="1"/>
  <c r="W4864" i="1"/>
  <c r="Q4864" i="1"/>
  <c r="AB4863" i="1"/>
  <c r="AD4863" i="1" s="1"/>
  <c r="W4863" i="1"/>
  <c r="Q4863" i="1"/>
  <c r="AB4862" i="1"/>
  <c r="AD4862" i="1" s="1"/>
  <c r="W4862" i="1"/>
  <c r="Q4862" i="1"/>
  <c r="AB4861" i="1"/>
  <c r="AD4861" i="1" s="1"/>
  <c r="W4861" i="1"/>
  <c r="Q4861" i="1"/>
  <c r="AB4860" i="1"/>
  <c r="AD4860" i="1" s="1"/>
  <c r="W4860" i="1"/>
  <c r="Q4860" i="1"/>
  <c r="AB4859" i="1"/>
  <c r="AD4859" i="1" s="1"/>
  <c r="W4859" i="1"/>
  <c r="Q4859" i="1"/>
  <c r="AB4858" i="1"/>
  <c r="AD4858" i="1" s="1"/>
  <c r="W4858" i="1"/>
  <c r="Q4858" i="1"/>
  <c r="AB4857" i="1"/>
  <c r="AD4857" i="1" s="1"/>
  <c r="W4857" i="1"/>
  <c r="Q4857" i="1"/>
  <c r="AB4856" i="1"/>
  <c r="AD4856" i="1" s="1"/>
  <c r="W4856" i="1"/>
  <c r="Q4856" i="1"/>
  <c r="AB4855" i="1"/>
  <c r="AD4855" i="1" s="1"/>
  <c r="W4855" i="1"/>
  <c r="Q4855" i="1"/>
  <c r="AB4854" i="1"/>
  <c r="AD4854" i="1" s="1"/>
  <c r="W4854" i="1"/>
  <c r="Q4854" i="1"/>
  <c r="AB4853" i="1"/>
  <c r="AD4853" i="1" s="1"/>
  <c r="W4853" i="1"/>
  <c r="Q4853" i="1"/>
  <c r="AB4852" i="1"/>
  <c r="AD4852" i="1" s="1"/>
  <c r="W4852" i="1"/>
  <c r="Q4852" i="1"/>
  <c r="AB4851" i="1"/>
  <c r="AD4851" i="1" s="1"/>
  <c r="W4851" i="1"/>
  <c r="Q4851" i="1"/>
  <c r="AB4850" i="1"/>
  <c r="AD4850" i="1" s="1"/>
  <c r="W4850" i="1"/>
  <c r="Q4850" i="1"/>
  <c r="AB4849" i="1"/>
  <c r="AD4849" i="1" s="1"/>
  <c r="W4849" i="1"/>
  <c r="Q4849" i="1"/>
  <c r="AB4848" i="1"/>
  <c r="AD4848" i="1" s="1"/>
  <c r="W4848" i="1"/>
  <c r="Q4848" i="1"/>
  <c r="AB4847" i="1"/>
  <c r="AD4847" i="1" s="1"/>
  <c r="W4847" i="1"/>
  <c r="Q4847" i="1"/>
  <c r="AB4846" i="1"/>
  <c r="AD4846" i="1" s="1"/>
  <c r="W4846" i="1"/>
  <c r="Q4846" i="1"/>
  <c r="AB4845" i="1"/>
  <c r="AD4845" i="1" s="1"/>
  <c r="W4845" i="1"/>
  <c r="Q4845" i="1"/>
  <c r="AB4844" i="1"/>
  <c r="AD4844" i="1" s="1"/>
  <c r="W4844" i="1"/>
  <c r="Q4844" i="1"/>
  <c r="AB4843" i="1"/>
  <c r="AD4843" i="1" s="1"/>
  <c r="W4843" i="1"/>
  <c r="Q4843" i="1"/>
  <c r="AB4842" i="1"/>
  <c r="AD4842" i="1" s="1"/>
  <c r="W4842" i="1"/>
  <c r="Q4842" i="1"/>
  <c r="AB4841" i="1"/>
  <c r="AD4841" i="1" s="1"/>
  <c r="W4841" i="1"/>
  <c r="Q4841" i="1"/>
  <c r="AB4840" i="1"/>
  <c r="AD4840" i="1" s="1"/>
  <c r="W4840" i="1"/>
  <c r="Q4840" i="1"/>
  <c r="AB4839" i="1"/>
  <c r="AD4839" i="1" s="1"/>
  <c r="W4839" i="1"/>
  <c r="Q4839" i="1"/>
  <c r="AB4838" i="1"/>
  <c r="AD4838" i="1" s="1"/>
  <c r="W4838" i="1"/>
  <c r="Q4838" i="1"/>
  <c r="AB4837" i="1"/>
  <c r="AD4837" i="1" s="1"/>
  <c r="W4837" i="1"/>
  <c r="Q4837" i="1"/>
  <c r="AB4836" i="1"/>
  <c r="AD4836" i="1" s="1"/>
  <c r="W4836" i="1"/>
  <c r="Q4836" i="1"/>
  <c r="AB4835" i="1"/>
  <c r="AD4835" i="1" s="1"/>
  <c r="W4835" i="1"/>
  <c r="Q4835" i="1"/>
  <c r="AB4834" i="1"/>
  <c r="AD4834" i="1" s="1"/>
  <c r="W4834" i="1"/>
  <c r="Q4834" i="1"/>
  <c r="AB4833" i="1"/>
  <c r="AD4833" i="1" s="1"/>
  <c r="W4833" i="1"/>
  <c r="Q4833" i="1"/>
  <c r="AB4832" i="1"/>
  <c r="AD4832" i="1" s="1"/>
  <c r="W4832" i="1"/>
  <c r="Q4832" i="1"/>
  <c r="AB4831" i="1"/>
  <c r="AD4831" i="1" s="1"/>
  <c r="W4831" i="1"/>
  <c r="Q4831" i="1"/>
  <c r="AB4830" i="1"/>
  <c r="AD4830" i="1" s="1"/>
  <c r="W4830" i="1"/>
  <c r="Q4830" i="1"/>
  <c r="AB4829" i="1"/>
  <c r="AD4829" i="1" s="1"/>
  <c r="W4829" i="1"/>
  <c r="Q4829" i="1"/>
  <c r="AB4828" i="1"/>
  <c r="AD4828" i="1" s="1"/>
  <c r="W4828" i="1"/>
  <c r="Q4828" i="1"/>
  <c r="AB4827" i="1"/>
  <c r="AD4827" i="1" s="1"/>
  <c r="W4827" i="1"/>
  <c r="Q4827" i="1"/>
  <c r="AB4826" i="1"/>
  <c r="AD4826" i="1" s="1"/>
  <c r="W4826" i="1"/>
  <c r="Q4826" i="1"/>
  <c r="AB4825" i="1"/>
  <c r="AD4825" i="1" s="1"/>
  <c r="W4825" i="1"/>
  <c r="Q4825" i="1"/>
  <c r="AB4824" i="1"/>
  <c r="AD4824" i="1" s="1"/>
  <c r="W4824" i="1"/>
  <c r="Q4824" i="1"/>
  <c r="AB4823" i="1"/>
  <c r="AD4823" i="1" s="1"/>
  <c r="W4823" i="1"/>
  <c r="Q4823" i="1"/>
  <c r="AB4822" i="1"/>
  <c r="AD4822" i="1" s="1"/>
  <c r="W4822" i="1"/>
  <c r="Q4822" i="1"/>
  <c r="AB4821" i="1"/>
  <c r="AD4821" i="1" s="1"/>
  <c r="W4821" i="1"/>
  <c r="Q4821" i="1"/>
  <c r="AB4820" i="1"/>
  <c r="AD4820" i="1" s="1"/>
  <c r="W4820" i="1"/>
  <c r="Q4820" i="1"/>
  <c r="AB4819" i="1"/>
  <c r="AD4819" i="1" s="1"/>
  <c r="W4819" i="1"/>
  <c r="Q4819" i="1"/>
  <c r="AB4818" i="1"/>
  <c r="AD4818" i="1" s="1"/>
  <c r="W4818" i="1"/>
  <c r="Q4818" i="1"/>
  <c r="AB4817" i="1"/>
  <c r="AD4817" i="1" s="1"/>
  <c r="W4817" i="1"/>
  <c r="Q4817" i="1"/>
  <c r="AB4816" i="1"/>
  <c r="AD4816" i="1" s="1"/>
  <c r="W4816" i="1"/>
  <c r="Q4816" i="1"/>
  <c r="AB4815" i="1"/>
  <c r="AD4815" i="1" s="1"/>
  <c r="W4815" i="1"/>
  <c r="Q4815" i="1"/>
  <c r="AB4814" i="1"/>
  <c r="AD4814" i="1" s="1"/>
  <c r="W4814" i="1"/>
  <c r="Q4814" i="1"/>
  <c r="AB4813" i="1"/>
  <c r="AD4813" i="1" s="1"/>
  <c r="W4813" i="1"/>
  <c r="Q4813" i="1"/>
  <c r="AB4812" i="1"/>
  <c r="AD4812" i="1" s="1"/>
  <c r="W4812" i="1"/>
  <c r="Q4812" i="1"/>
  <c r="AB4811" i="1"/>
  <c r="AD4811" i="1" s="1"/>
  <c r="W4811" i="1"/>
  <c r="Q4811" i="1"/>
  <c r="AB4810" i="1"/>
  <c r="AD4810" i="1" s="1"/>
  <c r="W4810" i="1"/>
  <c r="Q4810" i="1"/>
  <c r="AB4809" i="1"/>
  <c r="AD4809" i="1" s="1"/>
  <c r="W4809" i="1"/>
  <c r="Q4809" i="1"/>
  <c r="AB4808" i="1"/>
  <c r="AD4808" i="1" s="1"/>
  <c r="W4808" i="1"/>
  <c r="Q4808" i="1"/>
  <c r="AB4807" i="1"/>
  <c r="AD4807" i="1" s="1"/>
  <c r="W4807" i="1"/>
  <c r="Q4807" i="1"/>
  <c r="AB4806" i="1"/>
  <c r="AD4806" i="1" s="1"/>
  <c r="W4806" i="1"/>
  <c r="Q4806" i="1"/>
  <c r="AB4805" i="1"/>
  <c r="AD4805" i="1" s="1"/>
  <c r="W4805" i="1"/>
  <c r="Q4805" i="1"/>
  <c r="AB4804" i="1"/>
  <c r="AD4804" i="1" s="1"/>
  <c r="W4804" i="1"/>
  <c r="Q4804" i="1"/>
  <c r="AB4803" i="1"/>
  <c r="AD4803" i="1" s="1"/>
  <c r="W4803" i="1"/>
  <c r="Q4803" i="1"/>
  <c r="AB4802" i="1"/>
  <c r="AD4802" i="1" s="1"/>
  <c r="W4802" i="1"/>
  <c r="Q4802" i="1"/>
  <c r="AB4801" i="1"/>
  <c r="AD4801" i="1" s="1"/>
  <c r="W4801" i="1"/>
  <c r="Q4801" i="1"/>
  <c r="AB4800" i="1"/>
  <c r="AD4800" i="1" s="1"/>
  <c r="W4800" i="1"/>
  <c r="Q4800" i="1"/>
  <c r="AB4799" i="1"/>
  <c r="AD4799" i="1" s="1"/>
  <c r="W4799" i="1"/>
  <c r="Q4799" i="1"/>
  <c r="Q4798" i="1"/>
  <c r="Q4797" i="1"/>
  <c r="AB4796" i="1"/>
  <c r="AD4796" i="1" s="1"/>
  <c r="W4796" i="1"/>
  <c r="Q4796" i="1"/>
  <c r="AB4795" i="1"/>
  <c r="AD4795" i="1" s="1"/>
  <c r="W4795" i="1"/>
  <c r="Q4795" i="1"/>
  <c r="Q4794" i="1"/>
  <c r="AB4793" i="1"/>
  <c r="AD4793" i="1" s="1"/>
  <c r="W4793" i="1"/>
  <c r="Q4793" i="1"/>
  <c r="AB4792" i="1"/>
  <c r="AD4792" i="1" s="1"/>
  <c r="W4792" i="1"/>
  <c r="Q4792" i="1"/>
  <c r="AB4791" i="1"/>
  <c r="AD4791" i="1" s="1"/>
  <c r="W4791" i="1"/>
  <c r="Q4791" i="1"/>
  <c r="AB4790" i="1"/>
  <c r="AD4790" i="1" s="1"/>
  <c r="W4790" i="1"/>
  <c r="Q4790" i="1"/>
  <c r="AB4789" i="1"/>
  <c r="AD4789" i="1" s="1"/>
  <c r="W4789" i="1"/>
  <c r="Q4789" i="1"/>
  <c r="AB4788" i="1"/>
  <c r="AD4788" i="1" s="1"/>
  <c r="W4788" i="1"/>
  <c r="Q4788" i="1"/>
  <c r="AB4787" i="1"/>
  <c r="AD4787" i="1" s="1"/>
  <c r="W4787" i="1"/>
  <c r="Q4787" i="1"/>
  <c r="AB4786" i="1"/>
  <c r="AD4786" i="1" s="1"/>
  <c r="W4786" i="1"/>
  <c r="Q4786" i="1"/>
  <c r="AB4785" i="1"/>
  <c r="AD4785" i="1" s="1"/>
  <c r="W4785" i="1"/>
  <c r="Q4785" i="1"/>
  <c r="AB4784" i="1"/>
  <c r="AD4784" i="1" s="1"/>
  <c r="W4784" i="1"/>
  <c r="Q4784" i="1"/>
  <c r="AB4783" i="1"/>
  <c r="AD4783" i="1" s="1"/>
  <c r="W4783" i="1"/>
  <c r="Q4783" i="1"/>
  <c r="AB4782" i="1"/>
  <c r="AD4782" i="1" s="1"/>
  <c r="W4782" i="1"/>
  <c r="Q4782" i="1"/>
  <c r="AB4781" i="1"/>
  <c r="AD4781" i="1" s="1"/>
  <c r="W4781" i="1"/>
  <c r="Q4781" i="1"/>
  <c r="AB4780" i="1"/>
  <c r="AD4780" i="1" s="1"/>
  <c r="W4780" i="1"/>
  <c r="Q4780" i="1"/>
  <c r="AB4779" i="1"/>
  <c r="AD4779" i="1" s="1"/>
  <c r="W4779" i="1"/>
  <c r="Q4779" i="1"/>
  <c r="AB4778" i="1"/>
  <c r="AD4778" i="1" s="1"/>
  <c r="W4778" i="1"/>
  <c r="Q4778" i="1"/>
  <c r="AB4777" i="1"/>
  <c r="AD4777" i="1" s="1"/>
  <c r="W4777" i="1"/>
  <c r="Q4777" i="1"/>
  <c r="AB4776" i="1"/>
  <c r="AD4776" i="1" s="1"/>
  <c r="W4776" i="1"/>
  <c r="Q4776" i="1"/>
  <c r="AB4775" i="1"/>
  <c r="AD4775" i="1" s="1"/>
  <c r="W4775" i="1"/>
  <c r="Q4775" i="1"/>
  <c r="AB4774" i="1"/>
  <c r="AD4774" i="1" s="1"/>
  <c r="W4774" i="1"/>
  <c r="Q4774" i="1"/>
  <c r="AB4773" i="1"/>
  <c r="AD4773" i="1" s="1"/>
  <c r="W4773" i="1"/>
  <c r="Q4773" i="1"/>
  <c r="AB4772" i="1"/>
  <c r="AD4772" i="1" s="1"/>
  <c r="W4772" i="1"/>
  <c r="Q4772" i="1"/>
  <c r="AB4771" i="1"/>
  <c r="AD4771" i="1" s="1"/>
  <c r="W4771" i="1"/>
  <c r="Q4771" i="1"/>
  <c r="AB4770" i="1"/>
  <c r="AD4770" i="1" s="1"/>
  <c r="W4770" i="1"/>
  <c r="Q4770" i="1"/>
  <c r="AB4769" i="1"/>
  <c r="AD4769" i="1" s="1"/>
  <c r="W4769" i="1"/>
  <c r="Q4769" i="1"/>
  <c r="AB4768" i="1"/>
  <c r="AD4768" i="1" s="1"/>
  <c r="W4768" i="1"/>
  <c r="Q4768" i="1"/>
  <c r="AB4767" i="1"/>
  <c r="AD4767" i="1" s="1"/>
  <c r="W4767" i="1"/>
  <c r="Q4767" i="1"/>
  <c r="AB4766" i="1"/>
  <c r="AD4766" i="1" s="1"/>
  <c r="W4766" i="1"/>
  <c r="Q4766" i="1"/>
  <c r="AB4765" i="1"/>
  <c r="AD4765" i="1" s="1"/>
  <c r="W4765" i="1"/>
  <c r="Q4765" i="1"/>
  <c r="AB4764" i="1"/>
  <c r="AD4764" i="1" s="1"/>
  <c r="W4764" i="1"/>
  <c r="Q4764" i="1"/>
  <c r="AB4763" i="1"/>
  <c r="AD4763" i="1" s="1"/>
  <c r="W4763" i="1"/>
  <c r="Q4763" i="1"/>
  <c r="AB4762" i="1"/>
  <c r="AD4762" i="1" s="1"/>
  <c r="W4762" i="1"/>
  <c r="Q4762" i="1"/>
  <c r="AB4761" i="1"/>
  <c r="AD4761" i="1" s="1"/>
  <c r="W4761" i="1"/>
  <c r="Q4761" i="1"/>
  <c r="AB4760" i="1"/>
  <c r="AD4760" i="1" s="1"/>
  <c r="W4760" i="1"/>
  <c r="Q4760" i="1"/>
  <c r="AB4759" i="1"/>
  <c r="AD4759" i="1" s="1"/>
  <c r="W4759" i="1"/>
  <c r="Q4759" i="1"/>
  <c r="AB4758" i="1"/>
  <c r="AD4758" i="1" s="1"/>
  <c r="W4758" i="1"/>
  <c r="Q4758" i="1"/>
  <c r="AB4757" i="1"/>
  <c r="AD4757" i="1" s="1"/>
  <c r="W4757" i="1"/>
  <c r="Q4757" i="1"/>
  <c r="AB4756" i="1"/>
  <c r="AD4756" i="1" s="1"/>
  <c r="W4756" i="1"/>
  <c r="Q4756" i="1"/>
  <c r="AB4755" i="1"/>
  <c r="AD4755" i="1" s="1"/>
  <c r="W4755" i="1"/>
  <c r="Q4755" i="1"/>
  <c r="AB4754" i="1"/>
  <c r="AD4754" i="1" s="1"/>
  <c r="W4754" i="1"/>
  <c r="Q4754" i="1"/>
  <c r="AB4753" i="1"/>
  <c r="AD4753" i="1" s="1"/>
  <c r="W4753" i="1"/>
  <c r="Q4753" i="1"/>
  <c r="AB4752" i="1"/>
  <c r="AD4752" i="1" s="1"/>
  <c r="W4752" i="1"/>
  <c r="Q4752" i="1"/>
  <c r="AB4751" i="1"/>
  <c r="AD4751" i="1" s="1"/>
  <c r="W4751" i="1"/>
  <c r="Q4751" i="1"/>
  <c r="AB4750" i="1"/>
  <c r="AD4750" i="1" s="1"/>
  <c r="W4750" i="1"/>
  <c r="Q4750" i="1"/>
  <c r="AB4749" i="1"/>
  <c r="AD4749" i="1" s="1"/>
  <c r="W4749" i="1"/>
  <c r="Q4749" i="1"/>
  <c r="AB4748" i="1"/>
  <c r="AD4748" i="1" s="1"/>
  <c r="W4748" i="1"/>
  <c r="Q4748" i="1"/>
  <c r="AB4747" i="1"/>
  <c r="AD4747" i="1" s="1"/>
  <c r="W4747" i="1"/>
  <c r="Q4747" i="1"/>
  <c r="AB4746" i="1"/>
  <c r="AD4746" i="1" s="1"/>
  <c r="W4746" i="1"/>
  <c r="Q4746" i="1"/>
  <c r="AB4745" i="1"/>
  <c r="AD4745" i="1" s="1"/>
  <c r="W4745" i="1"/>
  <c r="Q4745" i="1"/>
  <c r="AB4744" i="1"/>
  <c r="AD4744" i="1" s="1"/>
  <c r="W4744" i="1"/>
  <c r="Q4744" i="1"/>
  <c r="AB4743" i="1"/>
  <c r="AD4743" i="1" s="1"/>
  <c r="W4743" i="1"/>
  <c r="Q4743" i="1"/>
  <c r="AB4742" i="1"/>
  <c r="AD4742" i="1" s="1"/>
  <c r="W4742" i="1"/>
  <c r="Q4742" i="1"/>
  <c r="AB4741" i="1"/>
  <c r="AD4741" i="1" s="1"/>
  <c r="W4741" i="1"/>
  <c r="Q4741" i="1"/>
  <c r="AB4740" i="1"/>
  <c r="AD4740" i="1" s="1"/>
  <c r="W4740" i="1"/>
  <c r="Q4740" i="1"/>
  <c r="AB4739" i="1"/>
  <c r="AD4739" i="1" s="1"/>
  <c r="W4739" i="1"/>
  <c r="Q4739" i="1"/>
  <c r="AB4738" i="1"/>
  <c r="AD4738" i="1" s="1"/>
  <c r="W4738" i="1"/>
  <c r="Q4738" i="1"/>
  <c r="AB4737" i="1"/>
  <c r="AD4737" i="1" s="1"/>
  <c r="W4737" i="1"/>
  <c r="Q4737" i="1"/>
  <c r="Q4736" i="1"/>
  <c r="AB4735" i="1"/>
  <c r="AD4735" i="1" s="1"/>
  <c r="W4735" i="1"/>
  <c r="Q4735" i="1"/>
  <c r="AB4734" i="1"/>
  <c r="AD4734" i="1" s="1"/>
  <c r="W4734" i="1"/>
  <c r="Q4734" i="1"/>
  <c r="AB4733" i="1"/>
  <c r="AD4733" i="1" s="1"/>
  <c r="W4733" i="1"/>
  <c r="Q4733" i="1"/>
  <c r="AB4732" i="1"/>
  <c r="AD4732" i="1" s="1"/>
  <c r="W4732" i="1"/>
  <c r="Q4732" i="1"/>
  <c r="AB4731" i="1"/>
  <c r="AD4731" i="1" s="1"/>
  <c r="W4731" i="1"/>
  <c r="Q4731" i="1"/>
  <c r="AB4730" i="1"/>
  <c r="AD4730" i="1" s="1"/>
  <c r="W4730" i="1"/>
  <c r="Q4730" i="1"/>
  <c r="AB4729" i="1"/>
  <c r="AD4729" i="1" s="1"/>
  <c r="W4729" i="1"/>
  <c r="Q4729" i="1"/>
  <c r="AB4728" i="1"/>
  <c r="AD4728" i="1" s="1"/>
  <c r="W4728" i="1"/>
  <c r="Q4728" i="1"/>
  <c r="AB4727" i="1"/>
  <c r="AD4727" i="1" s="1"/>
  <c r="W4727" i="1"/>
  <c r="Q4727" i="1"/>
  <c r="AB4726" i="1"/>
  <c r="AD4726" i="1" s="1"/>
  <c r="W4726" i="1"/>
  <c r="Q4726" i="1"/>
  <c r="AB4725" i="1"/>
  <c r="AD4725" i="1" s="1"/>
  <c r="W4725" i="1"/>
  <c r="Q4725" i="1"/>
  <c r="AB4724" i="1"/>
  <c r="AD4724" i="1" s="1"/>
  <c r="W4724" i="1"/>
  <c r="Q4724" i="1"/>
  <c r="AB4723" i="1"/>
  <c r="AD4723" i="1" s="1"/>
  <c r="W4723" i="1"/>
  <c r="Q4723" i="1"/>
  <c r="AB4722" i="1"/>
  <c r="AD4722" i="1" s="1"/>
  <c r="W4722" i="1"/>
  <c r="Q4722" i="1"/>
  <c r="AB4721" i="1"/>
  <c r="AD4721" i="1" s="1"/>
  <c r="W4721" i="1"/>
  <c r="Q4721" i="1"/>
  <c r="AB4720" i="1"/>
  <c r="AD4720" i="1" s="1"/>
  <c r="W4720" i="1"/>
  <c r="Q4720" i="1"/>
  <c r="AB4719" i="1"/>
  <c r="AD4719" i="1" s="1"/>
  <c r="W4719" i="1"/>
  <c r="Q4719" i="1"/>
  <c r="AB4718" i="1"/>
  <c r="AD4718" i="1" s="1"/>
  <c r="W4718" i="1"/>
  <c r="Q4718" i="1"/>
  <c r="AB4717" i="1"/>
  <c r="AD4717" i="1" s="1"/>
  <c r="W4717" i="1"/>
  <c r="Q4717" i="1"/>
  <c r="AB4716" i="1"/>
  <c r="AD4716" i="1" s="1"/>
  <c r="W4716" i="1"/>
  <c r="Q4716" i="1"/>
  <c r="AB4715" i="1"/>
  <c r="AD4715" i="1" s="1"/>
  <c r="W4715" i="1"/>
  <c r="Q4715" i="1"/>
  <c r="AB4714" i="1"/>
  <c r="AD4714" i="1" s="1"/>
  <c r="W4714" i="1"/>
  <c r="Q4714" i="1"/>
  <c r="AB4713" i="1"/>
  <c r="AD4713" i="1" s="1"/>
  <c r="W4713" i="1"/>
  <c r="Q4713" i="1"/>
  <c r="AB4712" i="1"/>
  <c r="AD4712" i="1" s="1"/>
  <c r="W4712" i="1"/>
  <c r="Q4712" i="1"/>
  <c r="AB4711" i="1"/>
  <c r="AD4711" i="1" s="1"/>
  <c r="W4711" i="1"/>
  <c r="Q4711" i="1"/>
  <c r="AB4710" i="1"/>
  <c r="AD4710" i="1" s="1"/>
  <c r="W4710" i="1"/>
  <c r="Q4710" i="1"/>
  <c r="AB4709" i="1"/>
  <c r="AD4709" i="1" s="1"/>
  <c r="W4709" i="1"/>
  <c r="Q4709" i="1"/>
  <c r="AB4708" i="1"/>
  <c r="AD4708" i="1" s="1"/>
  <c r="W4708" i="1"/>
  <c r="Q4708" i="1"/>
  <c r="AB4707" i="1"/>
  <c r="AD4707" i="1" s="1"/>
  <c r="W4707" i="1"/>
  <c r="Q4707" i="1"/>
  <c r="AB4706" i="1"/>
  <c r="AD4706" i="1" s="1"/>
  <c r="W4706" i="1"/>
  <c r="Q4706" i="1"/>
  <c r="AB4705" i="1"/>
  <c r="AD4705" i="1" s="1"/>
  <c r="W4705" i="1"/>
  <c r="Q4705" i="1"/>
  <c r="AB4704" i="1"/>
  <c r="AD4704" i="1" s="1"/>
  <c r="W4704" i="1"/>
  <c r="Q4704" i="1"/>
  <c r="AB4703" i="1"/>
  <c r="AD4703" i="1" s="1"/>
  <c r="W4703" i="1"/>
  <c r="Q4703" i="1"/>
  <c r="AB4702" i="1"/>
  <c r="AD4702" i="1" s="1"/>
  <c r="W4702" i="1"/>
  <c r="Q4702" i="1"/>
  <c r="AB4701" i="1"/>
  <c r="AD4701" i="1" s="1"/>
  <c r="W4701" i="1"/>
  <c r="Q4701" i="1"/>
  <c r="AB4700" i="1"/>
  <c r="AD4700" i="1" s="1"/>
  <c r="W4700" i="1"/>
  <c r="Q4700" i="1"/>
  <c r="AB4699" i="1"/>
  <c r="AD4699" i="1" s="1"/>
  <c r="W4699" i="1"/>
  <c r="Q4699" i="1"/>
  <c r="AB4698" i="1"/>
  <c r="AD4698" i="1" s="1"/>
  <c r="W4698" i="1"/>
  <c r="Q4698" i="1"/>
  <c r="AB4697" i="1"/>
  <c r="AD4697" i="1" s="1"/>
  <c r="W4697" i="1"/>
  <c r="Q4697" i="1"/>
  <c r="AB4696" i="1"/>
  <c r="AD4696" i="1" s="1"/>
  <c r="W4696" i="1"/>
  <c r="Q4696" i="1"/>
  <c r="AB4695" i="1"/>
  <c r="AD4695" i="1" s="1"/>
  <c r="W4695" i="1"/>
  <c r="Q4695" i="1"/>
  <c r="AB4694" i="1"/>
  <c r="AD4694" i="1" s="1"/>
  <c r="W4694" i="1"/>
  <c r="Q4694" i="1"/>
  <c r="AB4693" i="1"/>
  <c r="AD4693" i="1" s="1"/>
  <c r="W4693" i="1"/>
  <c r="Q4693" i="1"/>
  <c r="AB4692" i="1"/>
  <c r="AD4692" i="1" s="1"/>
  <c r="W4692" i="1"/>
  <c r="Q4692" i="1"/>
  <c r="AB4691" i="1"/>
  <c r="AD4691" i="1" s="1"/>
  <c r="W4691" i="1"/>
  <c r="Q4691" i="1"/>
  <c r="AB4690" i="1"/>
  <c r="AD4690" i="1" s="1"/>
  <c r="W4690" i="1"/>
  <c r="Q4690" i="1"/>
  <c r="AB4689" i="1"/>
  <c r="AD4689" i="1" s="1"/>
  <c r="W4689" i="1"/>
  <c r="Q4689" i="1"/>
  <c r="AB4688" i="1"/>
  <c r="AD4688" i="1" s="1"/>
  <c r="W4688" i="1"/>
  <c r="Q4688" i="1"/>
  <c r="AB4687" i="1"/>
  <c r="AD4687" i="1" s="1"/>
  <c r="W4687" i="1"/>
  <c r="Q4687" i="1"/>
  <c r="AB4686" i="1"/>
  <c r="AD4686" i="1" s="1"/>
  <c r="W4686" i="1"/>
  <c r="Q4686" i="1"/>
  <c r="AB4685" i="1"/>
  <c r="AD4685" i="1" s="1"/>
  <c r="W4685" i="1"/>
  <c r="Q4685" i="1"/>
  <c r="AB4684" i="1"/>
  <c r="AD4684" i="1" s="1"/>
  <c r="W4684" i="1"/>
  <c r="Q4684" i="1"/>
  <c r="AB4683" i="1"/>
  <c r="AD4683" i="1" s="1"/>
  <c r="W4683" i="1"/>
  <c r="Q4683" i="1"/>
  <c r="AB4682" i="1"/>
  <c r="AD4682" i="1" s="1"/>
  <c r="W4682" i="1"/>
  <c r="Q4682" i="1"/>
  <c r="AB4681" i="1"/>
  <c r="AD4681" i="1" s="1"/>
  <c r="W4681" i="1"/>
  <c r="Q4681" i="1"/>
  <c r="AB4680" i="1"/>
  <c r="AD4680" i="1" s="1"/>
  <c r="W4680" i="1"/>
  <c r="Q4680" i="1"/>
  <c r="AB4679" i="1"/>
  <c r="AD4679" i="1" s="1"/>
  <c r="W4679" i="1"/>
  <c r="Q4679" i="1"/>
  <c r="AB4678" i="1"/>
  <c r="AD4678" i="1" s="1"/>
  <c r="W4678" i="1"/>
  <c r="Q4678" i="1"/>
  <c r="AB4677" i="1"/>
  <c r="AD4677" i="1" s="1"/>
  <c r="W4677" i="1"/>
  <c r="Q4677" i="1"/>
  <c r="AB4676" i="1"/>
  <c r="AD4676" i="1" s="1"/>
  <c r="W4676" i="1"/>
  <c r="Q4676" i="1"/>
  <c r="AB4675" i="1"/>
  <c r="AD4675" i="1" s="1"/>
  <c r="W4675" i="1"/>
  <c r="Q4675" i="1"/>
  <c r="AB4674" i="1"/>
  <c r="AD4674" i="1" s="1"/>
  <c r="W4674" i="1"/>
  <c r="Q4674" i="1"/>
  <c r="AB4673" i="1"/>
  <c r="AD4673" i="1" s="1"/>
  <c r="W4673" i="1"/>
  <c r="Q4673" i="1"/>
  <c r="AB4672" i="1"/>
  <c r="AD4672" i="1" s="1"/>
  <c r="W4672" i="1"/>
  <c r="Q4672" i="1"/>
  <c r="AB4671" i="1"/>
  <c r="AD4671" i="1" s="1"/>
  <c r="W4671" i="1"/>
  <c r="Q4671" i="1"/>
  <c r="AB4670" i="1"/>
  <c r="AD4670" i="1" s="1"/>
  <c r="W4670" i="1"/>
  <c r="Q4670" i="1"/>
  <c r="AB4669" i="1"/>
  <c r="AD4669" i="1" s="1"/>
  <c r="W4669" i="1"/>
  <c r="Q4669" i="1"/>
  <c r="AB4668" i="1"/>
  <c r="AD4668" i="1" s="1"/>
  <c r="W4668" i="1"/>
  <c r="Q4668" i="1"/>
  <c r="AB4667" i="1"/>
  <c r="AD4667" i="1" s="1"/>
  <c r="W4667" i="1"/>
  <c r="Q4667" i="1"/>
  <c r="AB4666" i="1"/>
  <c r="AD4666" i="1" s="1"/>
  <c r="W4666" i="1"/>
  <c r="Q4666" i="1"/>
  <c r="AB4665" i="1"/>
  <c r="AD4665" i="1" s="1"/>
  <c r="W4665" i="1"/>
  <c r="Q4665" i="1"/>
  <c r="AB4664" i="1"/>
  <c r="AD4664" i="1" s="1"/>
  <c r="W4664" i="1"/>
  <c r="Q4664" i="1"/>
  <c r="AB4663" i="1"/>
  <c r="AD4663" i="1" s="1"/>
  <c r="W4663" i="1"/>
  <c r="Q4663" i="1"/>
  <c r="AB4662" i="1"/>
  <c r="AD4662" i="1" s="1"/>
  <c r="W4662" i="1"/>
  <c r="Q4662" i="1"/>
  <c r="AB4661" i="1"/>
  <c r="AD4661" i="1" s="1"/>
  <c r="W4661" i="1"/>
  <c r="Q4661" i="1"/>
  <c r="AB4660" i="1"/>
  <c r="AD4660" i="1" s="1"/>
  <c r="W4660" i="1"/>
  <c r="Q4660" i="1"/>
  <c r="AB4659" i="1"/>
  <c r="AD4659" i="1" s="1"/>
  <c r="W4659" i="1"/>
  <c r="Q4659" i="1"/>
  <c r="Q4658" i="1"/>
  <c r="AB4657" i="1"/>
  <c r="AD4657" i="1" s="1"/>
  <c r="W4657" i="1"/>
  <c r="Q4657" i="1"/>
  <c r="AB4656" i="1"/>
  <c r="AD4656" i="1" s="1"/>
  <c r="W4656" i="1"/>
  <c r="Q4656" i="1"/>
  <c r="AB4655" i="1"/>
  <c r="AD4655" i="1" s="1"/>
  <c r="W4655" i="1"/>
  <c r="Q4655" i="1"/>
  <c r="AB4654" i="1"/>
  <c r="AD4654" i="1" s="1"/>
  <c r="W4654" i="1"/>
  <c r="Q4654" i="1"/>
  <c r="AB4653" i="1"/>
  <c r="AD4653" i="1" s="1"/>
  <c r="W4653" i="1"/>
  <c r="Q4653" i="1"/>
  <c r="AB4652" i="1"/>
  <c r="AD4652" i="1" s="1"/>
  <c r="W4652" i="1"/>
  <c r="Q4652" i="1"/>
  <c r="AB4651" i="1"/>
  <c r="AD4651" i="1" s="1"/>
  <c r="W4651" i="1"/>
  <c r="Q4651" i="1"/>
  <c r="AB4650" i="1"/>
  <c r="AD4650" i="1" s="1"/>
  <c r="W4650" i="1"/>
  <c r="Q4650" i="1"/>
  <c r="AB4649" i="1"/>
  <c r="AD4649" i="1" s="1"/>
  <c r="W4649" i="1"/>
  <c r="Q4649" i="1"/>
  <c r="AB4648" i="1"/>
  <c r="AD4648" i="1" s="1"/>
  <c r="W4648" i="1"/>
  <c r="Q4648" i="1"/>
  <c r="AB4647" i="1"/>
  <c r="AD4647" i="1" s="1"/>
  <c r="W4647" i="1"/>
  <c r="Q4647" i="1"/>
  <c r="AB4646" i="1"/>
  <c r="AD4646" i="1" s="1"/>
  <c r="W4646" i="1"/>
  <c r="Q4646" i="1"/>
  <c r="AB4645" i="1"/>
  <c r="AD4645" i="1" s="1"/>
  <c r="W4645" i="1"/>
  <c r="Q4645" i="1"/>
  <c r="AB4644" i="1"/>
  <c r="AD4644" i="1" s="1"/>
  <c r="W4644" i="1"/>
  <c r="Q4644" i="1"/>
  <c r="AB4643" i="1"/>
  <c r="AD4643" i="1" s="1"/>
  <c r="W4643" i="1"/>
  <c r="Q4643" i="1"/>
  <c r="AB4642" i="1"/>
  <c r="AD4642" i="1" s="1"/>
  <c r="W4642" i="1"/>
  <c r="Q4642" i="1"/>
  <c r="AB4641" i="1"/>
  <c r="AD4641" i="1" s="1"/>
  <c r="W4641" i="1"/>
  <c r="Q4641" i="1"/>
  <c r="AB4640" i="1"/>
  <c r="AD4640" i="1" s="1"/>
  <c r="W4640" i="1"/>
  <c r="Q4640" i="1"/>
  <c r="AB4639" i="1"/>
  <c r="AD4639" i="1" s="1"/>
  <c r="W4639" i="1"/>
  <c r="Q4639" i="1"/>
  <c r="AB4638" i="1"/>
  <c r="AD4638" i="1" s="1"/>
  <c r="W4638" i="1"/>
  <c r="Q4638" i="1"/>
  <c r="AB4637" i="1"/>
  <c r="AD4637" i="1" s="1"/>
  <c r="W4637" i="1"/>
  <c r="Q4637" i="1"/>
  <c r="AB4636" i="1"/>
  <c r="AD4636" i="1" s="1"/>
  <c r="W4636" i="1"/>
  <c r="Q4636" i="1"/>
  <c r="AB4635" i="1"/>
  <c r="AD4635" i="1" s="1"/>
  <c r="W4635" i="1"/>
  <c r="Q4635" i="1"/>
  <c r="AB4634" i="1"/>
  <c r="AD4634" i="1" s="1"/>
  <c r="W4634" i="1"/>
  <c r="Q4634" i="1"/>
  <c r="AB4633" i="1"/>
  <c r="AD4633" i="1" s="1"/>
  <c r="W4633" i="1"/>
  <c r="Q4633" i="1"/>
  <c r="AB4632" i="1"/>
  <c r="AD4632" i="1" s="1"/>
  <c r="W4632" i="1"/>
  <c r="Q4632" i="1"/>
  <c r="AB4631" i="1"/>
  <c r="AD4631" i="1" s="1"/>
  <c r="W4631" i="1"/>
  <c r="Q4631" i="1"/>
  <c r="AB4630" i="1"/>
  <c r="AD4630" i="1" s="1"/>
  <c r="W4630" i="1"/>
  <c r="Q4630" i="1"/>
  <c r="AB4629" i="1"/>
  <c r="AD4629" i="1" s="1"/>
  <c r="W4629" i="1"/>
  <c r="Q4629" i="1"/>
  <c r="AB4628" i="1"/>
  <c r="AD4628" i="1" s="1"/>
  <c r="W4628" i="1"/>
  <c r="Q4628" i="1"/>
  <c r="AB4627" i="1"/>
  <c r="AD4627" i="1" s="1"/>
  <c r="W4627" i="1"/>
  <c r="Q4627" i="1"/>
  <c r="AB4626" i="1"/>
  <c r="AD4626" i="1" s="1"/>
  <c r="W4626" i="1"/>
  <c r="Q4626" i="1"/>
  <c r="AB4625" i="1"/>
  <c r="AD4625" i="1" s="1"/>
  <c r="W4625" i="1"/>
  <c r="Q4625" i="1"/>
  <c r="AB4624" i="1"/>
  <c r="AD4624" i="1" s="1"/>
  <c r="W4624" i="1"/>
  <c r="Q4624" i="1"/>
  <c r="AB4623" i="1"/>
  <c r="AD4623" i="1" s="1"/>
  <c r="W4623" i="1"/>
  <c r="Q4623" i="1"/>
  <c r="AB4622" i="1"/>
  <c r="AD4622" i="1" s="1"/>
  <c r="W4622" i="1"/>
  <c r="Q4622" i="1"/>
  <c r="AB4621" i="1"/>
  <c r="AD4621" i="1" s="1"/>
  <c r="W4621" i="1"/>
  <c r="Q4621" i="1"/>
  <c r="AB4620" i="1"/>
  <c r="AD4620" i="1" s="1"/>
  <c r="W4620" i="1"/>
  <c r="Q4620" i="1"/>
  <c r="AB4619" i="1"/>
  <c r="AD4619" i="1" s="1"/>
  <c r="W4619" i="1"/>
  <c r="Q4619" i="1"/>
  <c r="AB4618" i="1"/>
  <c r="AD4618" i="1" s="1"/>
  <c r="W4618" i="1"/>
  <c r="Q4618" i="1"/>
  <c r="AB4617" i="1"/>
  <c r="AD4617" i="1" s="1"/>
  <c r="W4617" i="1"/>
  <c r="Q4617" i="1"/>
  <c r="AB4616" i="1"/>
  <c r="AD4616" i="1" s="1"/>
  <c r="W4616" i="1"/>
  <c r="Q4616" i="1"/>
  <c r="AB4615" i="1"/>
  <c r="AD4615" i="1" s="1"/>
  <c r="W4615" i="1"/>
  <c r="Q4615" i="1"/>
  <c r="AB4614" i="1"/>
  <c r="AD4614" i="1" s="1"/>
  <c r="W4614" i="1"/>
  <c r="Q4614" i="1"/>
  <c r="AB4613" i="1"/>
  <c r="AD4613" i="1" s="1"/>
  <c r="W4613" i="1"/>
  <c r="Q4613" i="1"/>
  <c r="AB4612" i="1"/>
  <c r="AD4612" i="1" s="1"/>
  <c r="W4612" i="1"/>
  <c r="Q4612" i="1"/>
  <c r="AB4611" i="1"/>
  <c r="AD4611" i="1" s="1"/>
  <c r="W4611" i="1"/>
  <c r="Q4611" i="1"/>
  <c r="AB4610" i="1"/>
  <c r="AD4610" i="1" s="1"/>
  <c r="W4610" i="1"/>
  <c r="Q4610" i="1"/>
  <c r="AB4609" i="1"/>
  <c r="AD4609" i="1" s="1"/>
  <c r="W4609" i="1"/>
  <c r="Q4609" i="1"/>
  <c r="AB4608" i="1"/>
  <c r="AD4608" i="1" s="1"/>
  <c r="W4608" i="1"/>
  <c r="Q4608" i="1"/>
  <c r="AB4607" i="1"/>
  <c r="AD4607" i="1" s="1"/>
  <c r="W4607" i="1"/>
  <c r="Q4607" i="1"/>
  <c r="AB4606" i="1"/>
  <c r="AD4606" i="1" s="1"/>
  <c r="W4606" i="1"/>
  <c r="Q4606" i="1"/>
  <c r="AB4605" i="1"/>
  <c r="AD4605" i="1" s="1"/>
  <c r="W4605" i="1"/>
  <c r="Q4605" i="1"/>
  <c r="AB4604" i="1"/>
  <c r="AD4604" i="1" s="1"/>
  <c r="W4604" i="1"/>
  <c r="Q4604" i="1"/>
  <c r="AB4603" i="1"/>
  <c r="AD4603" i="1" s="1"/>
  <c r="W4603" i="1"/>
  <c r="Q4603" i="1"/>
  <c r="AB4602" i="1"/>
  <c r="AD4602" i="1" s="1"/>
  <c r="W4602" i="1"/>
  <c r="Q4602" i="1"/>
  <c r="Q4601" i="1"/>
  <c r="Q4600" i="1"/>
  <c r="Q4599" i="1"/>
  <c r="Q4598" i="1"/>
  <c r="Q4597" i="1"/>
  <c r="Q4596" i="1"/>
  <c r="Q4595" i="1"/>
  <c r="Q4594" i="1"/>
  <c r="Q4593" i="1"/>
  <c r="Q4592" i="1"/>
  <c r="Q4591" i="1"/>
  <c r="Q4590" i="1"/>
  <c r="Q4589" i="1"/>
  <c r="Q4588" i="1"/>
  <c r="Q4587" i="1"/>
  <c r="Q4586" i="1"/>
  <c r="Q4585" i="1"/>
  <c r="Q4584" i="1"/>
  <c r="Q4583" i="1"/>
  <c r="Q4582" i="1"/>
  <c r="Q4581" i="1"/>
  <c r="Q4580" i="1"/>
  <c r="Q4579" i="1"/>
  <c r="Q4578" i="1"/>
  <c r="Q4577" i="1"/>
  <c r="Q4576" i="1"/>
  <c r="Q4575" i="1"/>
  <c r="Q4574" i="1"/>
  <c r="Q4573" i="1"/>
  <c r="Q4572" i="1"/>
  <c r="Q4571" i="1"/>
  <c r="Q4570" i="1"/>
  <c r="Q4569" i="1"/>
  <c r="Q4568" i="1"/>
  <c r="Q4567" i="1"/>
  <c r="Q4566" i="1"/>
  <c r="Q4565" i="1"/>
  <c r="Q4564" i="1"/>
  <c r="Q4563" i="1"/>
  <c r="Q4562" i="1"/>
  <c r="AB4561" i="1"/>
  <c r="AD4561" i="1" s="1"/>
  <c r="W4561" i="1"/>
  <c r="Q4561" i="1"/>
  <c r="AB4560" i="1"/>
  <c r="AD4560" i="1" s="1"/>
  <c r="W4560" i="1"/>
  <c r="Q4560" i="1"/>
  <c r="AB4559" i="1"/>
  <c r="AD4559" i="1" s="1"/>
  <c r="W4559" i="1"/>
  <c r="Q4559" i="1"/>
  <c r="AB4558" i="1"/>
  <c r="AD4558" i="1" s="1"/>
  <c r="W4558" i="1"/>
  <c r="Q4558" i="1"/>
  <c r="AB4557" i="1"/>
  <c r="AD4557" i="1" s="1"/>
  <c r="W4557" i="1"/>
  <c r="Q4557" i="1"/>
  <c r="AB4556" i="1"/>
  <c r="AD4556" i="1" s="1"/>
  <c r="W4556" i="1"/>
  <c r="Q4556" i="1"/>
  <c r="AB4555" i="1"/>
  <c r="AD4555" i="1" s="1"/>
  <c r="W4555" i="1"/>
  <c r="Q4555" i="1"/>
  <c r="AB4554" i="1"/>
  <c r="AD4554" i="1" s="1"/>
  <c r="W4554" i="1"/>
  <c r="Q4554" i="1"/>
  <c r="AB4553" i="1"/>
  <c r="AD4553" i="1" s="1"/>
  <c r="W4553" i="1"/>
  <c r="Q4553" i="1"/>
  <c r="AB4552" i="1"/>
  <c r="AD4552" i="1" s="1"/>
  <c r="W4552" i="1"/>
  <c r="Q4552" i="1"/>
  <c r="AB4551" i="1"/>
  <c r="AD4551" i="1" s="1"/>
  <c r="W4551" i="1"/>
  <c r="Q4551" i="1"/>
  <c r="AB4550" i="1"/>
  <c r="AD4550" i="1" s="1"/>
  <c r="W4550" i="1"/>
  <c r="Q4550" i="1"/>
  <c r="AB4549" i="1"/>
  <c r="AD4549" i="1" s="1"/>
  <c r="W4549" i="1"/>
  <c r="Q4549" i="1"/>
  <c r="AB4548" i="1"/>
  <c r="AD4548" i="1" s="1"/>
  <c r="W4548" i="1"/>
  <c r="Q4548" i="1"/>
  <c r="AB4547" i="1"/>
  <c r="AD4547" i="1" s="1"/>
  <c r="W4547" i="1"/>
  <c r="Q4547" i="1"/>
  <c r="AB4546" i="1"/>
  <c r="AD4546" i="1" s="1"/>
  <c r="W4546" i="1"/>
  <c r="Q4546" i="1"/>
  <c r="AB4545" i="1"/>
  <c r="AD4545" i="1" s="1"/>
  <c r="W4545" i="1"/>
  <c r="Q4545" i="1"/>
  <c r="AB4544" i="1"/>
  <c r="AD4544" i="1" s="1"/>
  <c r="W4544" i="1"/>
  <c r="Q4544" i="1"/>
  <c r="AB4543" i="1"/>
  <c r="AD4543" i="1" s="1"/>
  <c r="W4543" i="1"/>
  <c r="Q4543" i="1"/>
  <c r="AB4542" i="1"/>
  <c r="AD4542" i="1" s="1"/>
  <c r="W4542" i="1"/>
  <c r="Q4542" i="1"/>
  <c r="AB4541" i="1"/>
  <c r="AD4541" i="1" s="1"/>
  <c r="W4541" i="1"/>
  <c r="Q4541" i="1"/>
  <c r="AB4540" i="1"/>
  <c r="AD4540" i="1" s="1"/>
  <c r="W4540" i="1"/>
  <c r="Q4540" i="1"/>
  <c r="AB4539" i="1"/>
  <c r="AD4539" i="1" s="1"/>
  <c r="W4539" i="1"/>
  <c r="Q4539" i="1"/>
  <c r="AB4538" i="1"/>
  <c r="AD4538" i="1" s="1"/>
  <c r="W4538" i="1"/>
  <c r="Q4538" i="1"/>
  <c r="AB4537" i="1"/>
  <c r="AD4537" i="1" s="1"/>
  <c r="W4537" i="1"/>
  <c r="Q4537" i="1"/>
  <c r="AB4536" i="1"/>
  <c r="AD4536" i="1" s="1"/>
  <c r="W4536" i="1"/>
  <c r="Q4536" i="1"/>
  <c r="AB4535" i="1"/>
  <c r="AD4535" i="1" s="1"/>
  <c r="W4535" i="1"/>
  <c r="Q4535" i="1"/>
  <c r="AB4534" i="1"/>
  <c r="AD4534" i="1" s="1"/>
  <c r="W4534" i="1"/>
  <c r="Q4534" i="1"/>
  <c r="AB4533" i="1"/>
  <c r="AD4533" i="1" s="1"/>
  <c r="W4533" i="1"/>
  <c r="Q4533" i="1"/>
  <c r="AB4532" i="1"/>
  <c r="AD4532" i="1" s="1"/>
  <c r="W4532" i="1"/>
  <c r="Q4532" i="1"/>
  <c r="AB4531" i="1"/>
  <c r="AD4531" i="1" s="1"/>
  <c r="W4531" i="1"/>
  <c r="Q4531" i="1"/>
  <c r="AB4530" i="1"/>
  <c r="AD4530" i="1" s="1"/>
  <c r="W4530" i="1"/>
  <c r="Q4530" i="1"/>
  <c r="AB4529" i="1"/>
  <c r="AD4529" i="1" s="1"/>
  <c r="W4529" i="1"/>
  <c r="Q4529" i="1"/>
  <c r="AB4528" i="1"/>
  <c r="AD4528" i="1" s="1"/>
  <c r="W4528" i="1"/>
  <c r="Q4528" i="1"/>
  <c r="AB4527" i="1"/>
  <c r="AD4527" i="1" s="1"/>
  <c r="W4527" i="1"/>
  <c r="Q4527" i="1"/>
  <c r="AB4526" i="1"/>
  <c r="AD4526" i="1" s="1"/>
  <c r="W4526" i="1"/>
  <c r="Q4526" i="1"/>
  <c r="AB4525" i="1"/>
  <c r="AD4525" i="1" s="1"/>
  <c r="W4525" i="1"/>
  <c r="Q4525" i="1"/>
  <c r="AB4524" i="1"/>
  <c r="AD4524" i="1" s="1"/>
  <c r="W4524" i="1"/>
  <c r="Q4524" i="1"/>
  <c r="AB4523" i="1"/>
  <c r="AD4523" i="1" s="1"/>
  <c r="W4523" i="1"/>
  <c r="Q4523" i="1"/>
  <c r="AB4522" i="1"/>
  <c r="AD4522" i="1" s="1"/>
  <c r="W4522" i="1"/>
  <c r="Q4522" i="1"/>
  <c r="AB4521" i="1"/>
  <c r="AD4521" i="1" s="1"/>
  <c r="W4521" i="1"/>
  <c r="Q4521" i="1"/>
  <c r="AB4520" i="1"/>
  <c r="AD4520" i="1" s="1"/>
  <c r="W4520" i="1"/>
  <c r="Q4520" i="1"/>
  <c r="AB4519" i="1"/>
  <c r="AD4519" i="1" s="1"/>
  <c r="W4519" i="1"/>
  <c r="Q4519" i="1"/>
  <c r="AB4518" i="1"/>
  <c r="AD4518" i="1" s="1"/>
  <c r="W4518" i="1"/>
  <c r="Q4518" i="1"/>
  <c r="AB4517" i="1"/>
  <c r="AD4517" i="1" s="1"/>
  <c r="W4517" i="1"/>
  <c r="Q4517" i="1"/>
  <c r="AB4516" i="1"/>
  <c r="AD4516" i="1" s="1"/>
  <c r="W4516" i="1"/>
  <c r="Q4516" i="1"/>
  <c r="AB4515" i="1"/>
  <c r="AD4515" i="1" s="1"/>
  <c r="W4515" i="1"/>
  <c r="Q4515" i="1"/>
  <c r="AB4514" i="1"/>
  <c r="AD4514" i="1" s="1"/>
  <c r="W4514" i="1"/>
  <c r="Q4514" i="1"/>
  <c r="AB4513" i="1"/>
  <c r="AD4513" i="1" s="1"/>
  <c r="W4513" i="1"/>
  <c r="Q4513" i="1"/>
  <c r="AB4512" i="1"/>
  <c r="AD4512" i="1" s="1"/>
  <c r="W4512" i="1"/>
  <c r="Q4512" i="1"/>
  <c r="AB4511" i="1"/>
  <c r="AD4511" i="1" s="1"/>
  <c r="W4511" i="1"/>
  <c r="Q4511" i="1"/>
  <c r="AB4510" i="1"/>
  <c r="AD4510" i="1" s="1"/>
  <c r="W4510" i="1"/>
  <c r="Q4510" i="1"/>
  <c r="AB4509" i="1"/>
  <c r="AD4509" i="1" s="1"/>
  <c r="W4509" i="1"/>
  <c r="Q4509" i="1"/>
  <c r="AB4508" i="1"/>
  <c r="AD4508" i="1" s="1"/>
  <c r="W4508" i="1"/>
  <c r="Q4508" i="1"/>
  <c r="AB4507" i="1"/>
  <c r="AD4507" i="1" s="1"/>
  <c r="W4507" i="1"/>
  <c r="Q4507" i="1"/>
  <c r="AB4506" i="1"/>
  <c r="AD4506" i="1" s="1"/>
  <c r="W4506" i="1"/>
  <c r="Q4506" i="1"/>
  <c r="AB4505" i="1"/>
  <c r="AD4505" i="1" s="1"/>
  <c r="W4505" i="1"/>
  <c r="Q4505" i="1"/>
  <c r="AB4504" i="1"/>
  <c r="AD4504" i="1" s="1"/>
  <c r="W4504" i="1"/>
  <c r="Q4504" i="1"/>
  <c r="AB4503" i="1"/>
  <c r="AD4503" i="1" s="1"/>
  <c r="W4503" i="1"/>
  <c r="Q4503" i="1"/>
  <c r="AB4502" i="1"/>
  <c r="AD4502" i="1" s="1"/>
  <c r="W4502" i="1"/>
  <c r="Q4502" i="1"/>
  <c r="AB4501" i="1"/>
  <c r="AD4501" i="1" s="1"/>
  <c r="W4501" i="1"/>
  <c r="Q4501" i="1"/>
  <c r="AB4500" i="1"/>
  <c r="AD4500" i="1" s="1"/>
  <c r="W4500" i="1"/>
  <c r="Q4500" i="1"/>
  <c r="AB4499" i="1"/>
  <c r="AD4499" i="1" s="1"/>
  <c r="W4499" i="1"/>
  <c r="Q4499" i="1"/>
  <c r="AB4498" i="1"/>
  <c r="AD4498" i="1" s="1"/>
  <c r="W4498" i="1"/>
  <c r="Q4498" i="1"/>
  <c r="AB4497" i="1"/>
  <c r="AD4497" i="1" s="1"/>
  <c r="W4497" i="1"/>
  <c r="Q4497" i="1"/>
  <c r="AB4496" i="1"/>
  <c r="AD4496" i="1" s="1"/>
  <c r="W4496" i="1"/>
  <c r="Q4496" i="1"/>
  <c r="AB4495" i="1"/>
  <c r="AD4495" i="1" s="1"/>
  <c r="W4495" i="1"/>
  <c r="Q4495" i="1"/>
  <c r="AB4494" i="1"/>
  <c r="AD4494" i="1" s="1"/>
  <c r="W4494" i="1"/>
  <c r="Q4494" i="1"/>
  <c r="AB4493" i="1"/>
  <c r="AD4493" i="1" s="1"/>
  <c r="W4493" i="1"/>
  <c r="Q4493" i="1"/>
  <c r="AB4492" i="1"/>
  <c r="AD4492" i="1" s="1"/>
  <c r="W4492" i="1"/>
  <c r="Q4492" i="1"/>
  <c r="AB4491" i="1"/>
  <c r="AD4491" i="1" s="1"/>
  <c r="W4491" i="1"/>
  <c r="Q4491" i="1"/>
  <c r="AB4490" i="1"/>
  <c r="AD4490" i="1" s="1"/>
  <c r="W4490" i="1"/>
  <c r="Q4490" i="1"/>
  <c r="AB4489" i="1"/>
  <c r="AD4489" i="1" s="1"/>
  <c r="W4489" i="1"/>
  <c r="Q4489" i="1"/>
  <c r="AB4488" i="1"/>
  <c r="AD4488" i="1" s="1"/>
  <c r="W4488" i="1"/>
  <c r="Q4488" i="1"/>
  <c r="AB4487" i="1"/>
  <c r="AD4487" i="1" s="1"/>
  <c r="W4487" i="1"/>
  <c r="Q4487" i="1"/>
  <c r="AB4486" i="1"/>
  <c r="AD4486" i="1" s="1"/>
  <c r="W4486" i="1"/>
  <c r="Q4486" i="1"/>
  <c r="AB4485" i="1"/>
  <c r="AD4485" i="1" s="1"/>
  <c r="W4485" i="1"/>
  <c r="Q4485" i="1"/>
  <c r="AB4484" i="1"/>
  <c r="AD4484" i="1" s="1"/>
  <c r="W4484" i="1"/>
  <c r="Q4484" i="1"/>
  <c r="AB4483" i="1"/>
  <c r="AD4483" i="1" s="1"/>
  <c r="W4483" i="1"/>
  <c r="Q4483" i="1"/>
  <c r="AB4482" i="1"/>
  <c r="AD4482" i="1" s="1"/>
  <c r="W4482" i="1"/>
  <c r="Q4482" i="1"/>
  <c r="AB4481" i="1"/>
  <c r="AD4481" i="1" s="1"/>
  <c r="W4481" i="1"/>
  <c r="Q4481" i="1"/>
  <c r="AB4480" i="1"/>
  <c r="AD4480" i="1" s="1"/>
  <c r="W4480" i="1"/>
  <c r="Q4480" i="1"/>
  <c r="AB4479" i="1"/>
  <c r="AD4479" i="1" s="1"/>
  <c r="W4479" i="1"/>
  <c r="Q4479" i="1"/>
  <c r="AB4478" i="1"/>
  <c r="AD4478" i="1" s="1"/>
  <c r="W4478" i="1"/>
  <c r="Q4478" i="1"/>
  <c r="AB4477" i="1"/>
  <c r="AD4477" i="1" s="1"/>
  <c r="W4477" i="1"/>
  <c r="Q4477" i="1"/>
  <c r="AB4476" i="1"/>
  <c r="AD4476" i="1" s="1"/>
  <c r="W4476" i="1"/>
  <c r="Q4476" i="1"/>
  <c r="AB4475" i="1"/>
  <c r="AD4475" i="1" s="1"/>
  <c r="W4475" i="1"/>
  <c r="Q4475" i="1"/>
  <c r="AB4474" i="1"/>
  <c r="AD4474" i="1" s="1"/>
  <c r="W4474" i="1"/>
  <c r="Q4474" i="1"/>
  <c r="AB4473" i="1"/>
  <c r="AD4473" i="1" s="1"/>
  <c r="W4473" i="1"/>
  <c r="Q4473" i="1"/>
  <c r="AB4472" i="1"/>
  <c r="AD4472" i="1" s="1"/>
  <c r="W4472" i="1"/>
  <c r="Q4472" i="1"/>
  <c r="AB4471" i="1"/>
  <c r="AD4471" i="1" s="1"/>
  <c r="W4471" i="1"/>
  <c r="Q4471" i="1"/>
  <c r="AB4470" i="1"/>
  <c r="AD4470" i="1" s="1"/>
  <c r="W4470" i="1"/>
  <c r="Q4470" i="1"/>
  <c r="AB4469" i="1"/>
  <c r="AD4469" i="1" s="1"/>
  <c r="W4469" i="1"/>
  <c r="Q4469" i="1"/>
  <c r="AB4468" i="1"/>
  <c r="AD4468" i="1" s="1"/>
  <c r="W4468" i="1"/>
  <c r="Q4468" i="1"/>
  <c r="AB4467" i="1"/>
  <c r="AD4467" i="1" s="1"/>
  <c r="W4467" i="1"/>
  <c r="Q4467" i="1"/>
  <c r="AB4466" i="1"/>
  <c r="AD4466" i="1" s="1"/>
  <c r="W4466" i="1"/>
  <c r="Q4466" i="1"/>
  <c r="AB4465" i="1"/>
  <c r="AD4465" i="1" s="1"/>
  <c r="W4465" i="1"/>
  <c r="Q4465" i="1"/>
  <c r="AB4464" i="1"/>
  <c r="AD4464" i="1" s="1"/>
  <c r="W4464" i="1"/>
  <c r="Q4464" i="1"/>
  <c r="AB4463" i="1"/>
  <c r="AD4463" i="1" s="1"/>
  <c r="W4463" i="1"/>
  <c r="Q4463" i="1"/>
  <c r="AB4462" i="1"/>
  <c r="AD4462" i="1" s="1"/>
  <c r="W4462" i="1"/>
  <c r="Q4462" i="1"/>
  <c r="AB4461" i="1"/>
  <c r="AD4461" i="1" s="1"/>
  <c r="W4461" i="1"/>
  <c r="Q4461" i="1"/>
  <c r="AB4460" i="1"/>
  <c r="AD4460" i="1" s="1"/>
  <c r="W4460" i="1"/>
  <c r="Q4460" i="1"/>
  <c r="AB4459" i="1"/>
  <c r="AD4459" i="1" s="1"/>
  <c r="W4459" i="1"/>
  <c r="Q4459" i="1"/>
  <c r="AB4458" i="1"/>
  <c r="AD4458" i="1" s="1"/>
  <c r="W4458" i="1"/>
  <c r="Q4458" i="1"/>
  <c r="AB4457" i="1"/>
  <c r="AD4457" i="1" s="1"/>
  <c r="W4457" i="1"/>
  <c r="Q4457" i="1"/>
  <c r="AB4456" i="1"/>
  <c r="AD4456" i="1" s="1"/>
  <c r="W4456" i="1"/>
  <c r="Q4456" i="1"/>
  <c r="AB4455" i="1"/>
  <c r="AD4455" i="1" s="1"/>
  <c r="W4455" i="1"/>
  <c r="Q4455" i="1"/>
  <c r="AB4454" i="1"/>
  <c r="AD4454" i="1" s="1"/>
  <c r="W4454" i="1"/>
  <c r="Q4454" i="1"/>
  <c r="Q4453" i="1"/>
  <c r="Q4452" i="1"/>
  <c r="Q4451" i="1"/>
  <c r="Q4450" i="1"/>
  <c r="AB4449" i="1"/>
  <c r="AD4449" i="1" s="1"/>
  <c r="W4449" i="1"/>
  <c r="Q4449" i="1"/>
  <c r="AB4448" i="1"/>
  <c r="AD4448" i="1" s="1"/>
  <c r="W4448" i="1"/>
  <c r="Q4448" i="1"/>
  <c r="AB4447" i="1"/>
  <c r="AD4447" i="1" s="1"/>
  <c r="W4447" i="1"/>
  <c r="Q4447" i="1"/>
  <c r="AB4446" i="1"/>
  <c r="AD4446" i="1" s="1"/>
  <c r="W4446" i="1"/>
  <c r="Q4446" i="1"/>
  <c r="AB4445" i="1"/>
  <c r="AD4445" i="1" s="1"/>
  <c r="W4445" i="1"/>
  <c r="Q4445" i="1"/>
  <c r="AB4444" i="1"/>
  <c r="AD4444" i="1" s="1"/>
  <c r="W4444" i="1"/>
  <c r="Q4444" i="1"/>
  <c r="AB4443" i="1"/>
  <c r="AD4443" i="1" s="1"/>
  <c r="W4443" i="1"/>
  <c r="Q4443" i="1"/>
  <c r="AB4442" i="1"/>
  <c r="AD4442" i="1" s="1"/>
  <c r="W4442" i="1"/>
  <c r="Q4442" i="1"/>
  <c r="Q4441" i="1"/>
  <c r="AB4440" i="1"/>
  <c r="AD4440" i="1" s="1"/>
  <c r="W4440" i="1"/>
  <c r="Q4440" i="1"/>
  <c r="AB4439" i="1"/>
  <c r="AD4439" i="1" s="1"/>
  <c r="W4439" i="1"/>
  <c r="Q4439" i="1"/>
  <c r="AB4438" i="1"/>
  <c r="AD4438" i="1" s="1"/>
  <c r="W4438" i="1"/>
  <c r="Q4438" i="1"/>
  <c r="AB4437" i="1"/>
  <c r="AD4437" i="1" s="1"/>
  <c r="W4437" i="1"/>
  <c r="Q4437" i="1"/>
  <c r="AB4436" i="1"/>
  <c r="AD4436" i="1" s="1"/>
  <c r="W4436" i="1"/>
  <c r="Q4436" i="1"/>
  <c r="AB4435" i="1"/>
  <c r="AD4435" i="1" s="1"/>
  <c r="W4435" i="1"/>
  <c r="Q4435" i="1"/>
  <c r="AB4434" i="1"/>
  <c r="AD4434" i="1" s="1"/>
  <c r="W4434" i="1"/>
  <c r="Q4434" i="1"/>
  <c r="AB4433" i="1"/>
  <c r="AD4433" i="1" s="1"/>
  <c r="W4433" i="1"/>
  <c r="Q4433" i="1"/>
  <c r="AB4432" i="1"/>
  <c r="AD4432" i="1" s="1"/>
  <c r="W4432" i="1"/>
  <c r="Q4432" i="1"/>
  <c r="AB4431" i="1"/>
  <c r="AD4431" i="1" s="1"/>
  <c r="W4431" i="1"/>
  <c r="Q4431" i="1"/>
  <c r="AB4430" i="1"/>
  <c r="AD4430" i="1" s="1"/>
  <c r="W4430" i="1"/>
  <c r="Q4430" i="1"/>
  <c r="AB4429" i="1"/>
  <c r="AD4429" i="1" s="1"/>
  <c r="W4429" i="1"/>
  <c r="Q4429" i="1"/>
  <c r="AB4428" i="1"/>
  <c r="AD4428" i="1" s="1"/>
  <c r="W4428" i="1"/>
  <c r="Q4428" i="1"/>
  <c r="AB4427" i="1"/>
  <c r="AD4427" i="1" s="1"/>
  <c r="W4427" i="1"/>
  <c r="Q4427" i="1"/>
  <c r="AB4426" i="1"/>
  <c r="AD4426" i="1" s="1"/>
  <c r="W4426" i="1"/>
  <c r="Q4426" i="1"/>
  <c r="AB4425" i="1"/>
  <c r="AD4425" i="1" s="1"/>
  <c r="W4425" i="1"/>
  <c r="Q4425" i="1"/>
  <c r="AB4424" i="1"/>
  <c r="AD4424" i="1" s="1"/>
  <c r="W4424" i="1"/>
  <c r="Q4424" i="1"/>
  <c r="AB4423" i="1"/>
  <c r="AD4423" i="1" s="1"/>
  <c r="W4423" i="1"/>
  <c r="Q4423" i="1"/>
  <c r="AB4422" i="1"/>
  <c r="AD4422" i="1" s="1"/>
  <c r="W4422" i="1"/>
  <c r="Q4422" i="1"/>
  <c r="AB4421" i="1"/>
  <c r="AD4421" i="1" s="1"/>
  <c r="W4421" i="1"/>
  <c r="Q4421" i="1"/>
  <c r="AB4420" i="1"/>
  <c r="AD4420" i="1" s="1"/>
  <c r="W4420" i="1"/>
  <c r="Q4420" i="1"/>
  <c r="AB4419" i="1"/>
  <c r="AD4419" i="1" s="1"/>
  <c r="W4419" i="1"/>
  <c r="Q4419" i="1"/>
  <c r="AB4418" i="1"/>
  <c r="AD4418" i="1" s="1"/>
  <c r="W4418" i="1"/>
  <c r="Q4418" i="1"/>
  <c r="AB4417" i="1"/>
  <c r="AD4417" i="1" s="1"/>
  <c r="W4417" i="1"/>
  <c r="Q4417" i="1"/>
  <c r="AB4416" i="1"/>
  <c r="AD4416" i="1" s="1"/>
  <c r="W4416" i="1"/>
  <c r="Q4416" i="1"/>
  <c r="AB4415" i="1"/>
  <c r="AD4415" i="1" s="1"/>
  <c r="W4415" i="1"/>
  <c r="Q4415" i="1"/>
  <c r="AB4414" i="1"/>
  <c r="AD4414" i="1" s="1"/>
  <c r="W4414" i="1"/>
  <c r="Q4414" i="1"/>
  <c r="AB4413" i="1"/>
  <c r="AD4413" i="1" s="1"/>
  <c r="W4413" i="1"/>
  <c r="Q4413" i="1"/>
  <c r="AB4412" i="1"/>
  <c r="AD4412" i="1" s="1"/>
  <c r="W4412" i="1"/>
  <c r="Q4412" i="1"/>
  <c r="AB4411" i="1"/>
  <c r="AD4411" i="1" s="1"/>
  <c r="W4411" i="1"/>
  <c r="Q4411" i="1"/>
  <c r="AB4410" i="1"/>
  <c r="AD4410" i="1" s="1"/>
  <c r="W4410" i="1"/>
  <c r="Q4410" i="1"/>
  <c r="AB4409" i="1"/>
  <c r="AD4409" i="1" s="1"/>
  <c r="W4409" i="1"/>
  <c r="Q4409" i="1"/>
  <c r="AB4408" i="1"/>
  <c r="AD4408" i="1" s="1"/>
  <c r="W4408" i="1"/>
  <c r="Q4408" i="1"/>
  <c r="AB4407" i="1"/>
  <c r="AD4407" i="1" s="1"/>
  <c r="W4407" i="1"/>
  <c r="Q4407" i="1"/>
  <c r="AB4406" i="1"/>
  <c r="AD4406" i="1" s="1"/>
  <c r="W4406" i="1"/>
  <c r="Q4406" i="1"/>
  <c r="AB4405" i="1"/>
  <c r="AD4405" i="1" s="1"/>
  <c r="W4405" i="1"/>
  <c r="Q4405" i="1"/>
  <c r="AB4404" i="1"/>
  <c r="AD4404" i="1" s="1"/>
  <c r="W4404" i="1"/>
  <c r="Q4404" i="1"/>
  <c r="AB4403" i="1"/>
  <c r="AD4403" i="1" s="1"/>
  <c r="W4403" i="1"/>
  <c r="Q4403" i="1"/>
  <c r="AB4402" i="1"/>
  <c r="AD4402" i="1" s="1"/>
  <c r="W4402" i="1"/>
  <c r="Q4402" i="1"/>
  <c r="AB4401" i="1"/>
  <c r="AD4401" i="1" s="1"/>
  <c r="W4401" i="1"/>
  <c r="Q4401" i="1"/>
  <c r="AB4400" i="1"/>
  <c r="AD4400" i="1" s="1"/>
  <c r="W4400" i="1"/>
  <c r="Q4400" i="1"/>
  <c r="AB4399" i="1"/>
  <c r="AD4399" i="1" s="1"/>
  <c r="W4399" i="1"/>
  <c r="Q4399" i="1"/>
  <c r="AB4398" i="1"/>
  <c r="AD4398" i="1" s="1"/>
  <c r="W4398" i="1"/>
  <c r="Q4398" i="1"/>
  <c r="AB4397" i="1"/>
  <c r="AD4397" i="1" s="1"/>
  <c r="W4397" i="1"/>
  <c r="Q4397" i="1"/>
  <c r="AB4396" i="1"/>
  <c r="AD4396" i="1" s="1"/>
  <c r="W4396" i="1"/>
  <c r="Q4396" i="1"/>
  <c r="AB4395" i="1"/>
  <c r="AD4395" i="1" s="1"/>
  <c r="W4395" i="1"/>
  <c r="Q4395" i="1"/>
  <c r="AB4394" i="1"/>
  <c r="AD4394" i="1" s="1"/>
  <c r="W4394" i="1"/>
  <c r="Q4394" i="1"/>
  <c r="AB4393" i="1"/>
  <c r="AD4393" i="1" s="1"/>
  <c r="W4393" i="1"/>
  <c r="Q4393" i="1"/>
  <c r="AB4392" i="1"/>
  <c r="AD4392" i="1" s="1"/>
  <c r="W4392" i="1"/>
  <c r="Q4392" i="1"/>
  <c r="AB4391" i="1"/>
  <c r="AD4391" i="1" s="1"/>
  <c r="W4391" i="1"/>
  <c r="Q4391" i="1"/>
  <c r="AB4390" i="1"/>
  <c r="AD4390" i="1" s="1"/>
  <c r="W4390" i="1"/>
  <c r="Q4390" i="1"/>
  <c r="AB4389" i="1"/>
  <c r="AD4389" i="1" s="1"/>
  <c r="W4389" i="1"/>
  <c r="Q4389" i="1"/>
  <c r="AB4388" i="1"/>
  <c r="AD4388" i="1" s="1"/>
  <c r="W4388" i="1"/>
  <c r="Q4388" i="1"/>
  <c r="AB4387" i="1"/>
  <c r="AD4387" i="1" s="1"/>
  <c r="W4387" i="1"/>
  <c r="Q4387" i="1"/>
  <c r="AB4386" i="1"/>
  <c r="AD4386" i="1" s="1"/>
  <c r="W4386" i="1"/>
  <c r="Q4386" i="1"/>
  <c r="AB4385" i="1"/>
  <c r="AD4385" i="1" s="1"/>
  <c r="W4385" i="1"/>
  <c r="Q4385" i="1"/>
  <c r="AB4384" i="1"/>
  <c r="AD4384" i="1" s="1"/>
  <c r="W4384" i="1"/>
  <c r="Q4384" i="1"/>
  <c r="AB4383" i="1"/>
  <c r="AD4383" i="1" s="1"/>
  <c r="W4383" i="1"/>
  <c r="Q4383" i="1"/>
  <c r="AB4382" i="1"/>
  <c r="AD4382" i="1" s="1"/>
  <c r="W4382" i="1"/>
  <c r="Q4382" i="1"/>
  <c r="AB4381" i="1"/>
  <c r="AD4381" i="1" s="1"/>
  <c r="W4381" i="1"/>
  <c r="Q4381" i="1"/>
  <c r="AB4380" i="1"/>
  <c r="AD4380" i="1" s="1"/>
  <c r="W4380" i="1"/>
  <c r="Q4380" i="1"/>
  <c r="AB4379" i="1"/>
  <c r="AD4379" i="1" s="1"/>
  <c r="W4379" i="1"/>
  <c r="Q4379" i="1"/>
  <c r="AB4378" i="1"/>
  <c r="AD4378" i="1" s="1"/>
  <c r="W4378" i="1"/>
  <c r="Q4378" i="1"/>
  <c r="AB4377" i="1"/>
  <c r="AD4377" i="1" s="1"/>
  <c r="W4377" i="1"/>
  <c r="Q4377" i="1"/>
  <c r="Q4376" i="1"/>
  <c r="AB4375" i="1"/>
  <c r="AD4375" i="1" s="1"/>
  <c r="W4375" i="1"/>
  <c r="Q4375" i="1"/>
  <c r="AB4374" i="1"/>
  <c r="AD4374" i="1" s="1"/>
  <c r="W4374" i="1"/>
  <c r="Q4374" i="1"/>
  <c r="AB4373" i="1"/>
  <c r="AD4373" i="1" s="1"/>
  <c r="W4373" i="1"/>
  <c r="Q4373" i="1"/>
  <c r="AB4372" i="1"/>
  <c r="AD4372" i="1" s="1"/>
  <c r="W4372" i="1"/>
  <c r="Q4372" i="1"/>
  <c r="AB4371" i="1"/>
  <c r="AD4371" i="1" s="1"/>
  <c r="W4371" i="1"/>
  <c r="Q4371" i="1"/>
  <c r="AB4370" i="1"/>
  <c r="AD4370" i="1" s="1"/>
  <c r="W4370" i="1"/>
  <c r="Q4370" i="1"/>
  <c r="AB4369" i="1"/>
  <c r="AD4369" i="1" s="1"/>
  <c r="W4369" i="1"/>
  <c r="Q4369" i="1"/>
  <c r="AB4368" i="1"/>
  <c r="AD4368" i="1" s="1"/>
  <c r="W4368" i="1"/>
  <c r="Q4368" i="1"/>
  <c r="AB4367" i="1"/>
  <c r="AD4367" i="1" s="1"/>
  <c r="W4367" i="1"/>
  <c r="Q4367" i="1"/>
  <c r="AB4366" i="1"/>
  <c r="AD4366" i="1" s="1"/>
  <c r="W4366" i="1"/>
  <c r="Q4366" i="1"/>
  <c r="AB4365" i="1"/>
  <c r="AD4365" i="1" s="1"/>
  <c r="W4365" i="1"/>
  <c r="Q4365" i="1"/>
  <c r="AB4364" i="1"/>
  <c r="AD4364" i="1" s="1"/>
  <c r="W4364" i="1"/>
  <c r="Q4364" i="1"/>
  <c r="AB4363" i="1"/>
  <c r="AD4363" i="1" s="1"/>
  <c r="W4363" i="1"/>
  <c r="Q4363" i="1"/>
  <c r="AB4362" i="1"/>
  <c r="AD4362" i="1" s="1"/>
  <c r="W4362" i="1"/>
  <c r="Q4362" i="1"/>
  <c r="AB4361" i="1"/>
  <c r="AD4361" i="1" s="1"/>
  <c r="W4361" i="1"/>
  <c r="Q4361" i="1"/>
  <c r="AB4360" i="1"/>
  <c r="AD4360" i="1" s="1"/>
  <c r="W4360" i="1"/>
  <c r="Q4360" i="1"/>
  <c r="AB4359" i="1"/>
  <c r="AD4359" i="1" s="1"/>
  <c r="W4359" i="1"/>
  <c r="Q4359" i="1"/>
  <c r="AB4358" i="1"/>
  <c r="AD4358" i="1" s="1"/>
  <c r="W4358" i="1"/>
  <c r="Q4358" i="1"/>
  <c r="AB4357" i="1"/>
  <c r="AD4357" i="1" s="1"/>
  <c r="W4357" i="1"/>
  <c r="Q4357" i="1"/>
  <c r="AB4356" i="1"/>
  <c r="AD4356" i="1" s="1"/>
  <c r="W4356" i="1"/>
  <c r="Q4356" i="1"/>
  <c r="AB4355" i="1"/>
  <c r="AD4355" i="1" s="1"/>
  <c r="W4355" i="1"/>
  <c r="Q4355" i="1"/>
  <c r="AB4354" i="1"/>
  <c r="AD4354" i="1" s="1"/>
  <c r="W4354" i="1"/>
  <c r="Q4354" i="1"/>
  <c r="AB4353" i="1"/>
  <c r="AD4353" i="1" s="1"/>
  <c r="W4353" i="1"/>
  <c r="Q4353" i="1"/>
  <c r="AB4352" i="1"/>
  <c r="AD4352" i="1" s="1"/>
  <c r="W4352" i="1"/>
  <c r="Q4352" i="1"/>
  <c r="Q4351" i="1"/>
  <c r="Q4350" i="1"/>
  <c r="AB4349" i="1"/>
  <c r="AD4349" i="1" s="1"/>
  <c r="W4349" i="1"/>
  <c r="Q4349" i="1"/>
  <c r="AB4348" i="1"/>
  <c r="AD4348" i="1" s="1"/>
  <c r="W4348" i="1"/>
  <c r="Q4348" i="1"/>
  <c r="AB4347" i="1"/>
  <c r="AD4347" i="1" s="1"/>
  <c r="W4347" i="1"/>
  <c r="Q4347" i="1"/>
  <c r="AB4346" i="1"/>
  <c r="AD4346" i="1" s="1"/>
  <c r="W4346" i="1"/>
  <c r="Q4346" i="1"/>
  <c r="AB4345" i="1"/>
  <c r="AD4345" i="1" s="1"/>
  <c r="W4345" i="1"/>
  <c r="Q4345" i="1"/>
  <c r="AB4344" i="1"/>
  <c r="AD4344" i="1" s="1"/>
  <c r="W4344" i="1"/>
  <c r="Q4344" i="1"/>
  <c r="AB4343" i="1"/>
  <c r="AD4343" i="1" s="1"/>
  <c r="W4343" i="1"/>
  <c r="Q4343" i="1"/>
  <c r="AB4342" i="1"/>
  <c r="AD4342" i="1" s="1"/>
  <c r="W4342" i="1"/>
  <c r="Q4342" i="1"/>
  <c r="AB4341" i="1"/>
  <c r="AD4341" i="1" s="1"/>
  <c r="W4341" i="1"/>
  <c r="Q4341" i="1"/>
  <c r="AB4340" i="1"/>
  <c r="AD4340" i="1" s="1"/>
  <c r="W4340" i="1"/>
  <c r="Q4340" i="1"/>
  <c r="AB4339" i="1"/>
  <c r="AD4339" i="1" s="1"/>
  <c r="W4339" i="1"/>
  <c r="Q4339" i="1"/>
  <c r="AB4338" i="1"/>
  <c r="AD4338" i="1" s="1"/>
  <c r="W4338" i="1"/>
  <c r="Q4338" i="1"/>
  <c r="AB4337" i="1"/>
  <c r="AD4337" i="1" s="1"/>
  <c r="W4337" i="1"/>
  <c r="Q4337" i="1"/>
  <c r="AB4336" i="1"/>
  <c r="AD4336" i="1" s="1"/>
  <c r="W4336" i="1"/>
  <c r="Q4336" i="1"/>
  <c r="AB4335" i="1"/>
  <c r="AD4335" i="1" s="1"/>
  <c r="W4335" i="1"/>
  <c r="Q4335" i="1"/>
  <c r="AB4334" i="1"/>
  <c r="AD4334" i="1" s="1"/>
  <c r="W4334" i="1"/>
  <c r="Q4334" i="1"/>
  <c r="AB4333" i="1"/>
  <c r="AD4333" i="1" s="1"/>
  <c r="W4333" i="1"/>
  <c r="Q4333" i="1"/>
  <c r="AB4332" i="1"/>
  <c r="AD4332" i="1" s="1"/>
  <c r="W4332" i="1"/>
  <c r="Q4332" i="1"/>
  <c r="AB4331" i="1"/>
  <c r="AD4331" i="1" s="1"/>
  <c r="W4331" i="1"/>
  <c r="Q4331" i="1"/>
  <c r="AB4330" i="1"/>
  <c r="AD4330" i="1" s="1"/>
  <c r="W4330" i="1"/>
  <c r="Q4330" i="1"/>
  <c r="AB4329" i="1"/>
  <c r="AD4329" i="1" s="1"/>
  <c r="W4329" i="1"/>
  <c r="Q4329" i="1"/>
  <c r="AB4328" i="1"/>
  <c r="AD4328" i="1" s="1"/>
  <c r="W4328" i="1"/>
  <c r="Q4328" i="1"/>
  <c r="AB4327" i="1"/>
  <c r="AD4327" i="1" s="1"/>
  <c r="W4327" i="1"/>
  <c r="Q4327" i="1"/>
  <c r="AB4326" i="1"/>
  <c r="AD4326" i="1" s="1"/>
  <c r="W4326" i="1"/>
  <c r="Q4326" i="1"/>
  <c r="AB4325" i="1"/>
  <c r="AD4325" i="1" s="1"/>
  <c r="W4325" i="1"/>
  <c r="Q4325" i="1"/>
  <c r="AB4324" i="1"/>
  <c r="AD4324" i="1" s="1"/>
  <c r="W4324" i="1"/>
  <c r="Q4324" i="1"/>
  <c r="AB4323" i="1"/>
  <c r="AD4323" i="1" s="1"/>
  <c r="W4323" i="1"/>
  <c r="Q4323" i="1"/>
  <c r="AB4322" i="1"/>
  <c r="AD4322" i="1" s="1"/>
  <c r="W4322" i="1"/>
  <c r="Q4322" i="1"/>
  <c r="AB4321" i="1"/>
  <c r="AD4321" i="1" s="1"/>
  <c r="W4321" i="1"/>
  <c r="Q4321" i="1"/>
  <c r="AB4320" i="1"/>
  <c r="AD4320" i="1" s="1"/>
  <c r="W4320" i="1"/>
  <c r="Q4320" i="1"/>
  <c r="AB4319" i="1"/>
  <c r="AD4319" i="1" s="1"/>
  <c r="W4319" i="1"/>
  <c r="Q4319" i="1"/>
  <c r="AB4318" i="1"/>
  <c r="AD4318" i="1" s="1"/>
  <c r="W4318" i="1"/>
  <c r="Q4318" i="1"/>
  <c r="AB4317" i="1"/>
  <c r="AD4317" i="1" s="1"/>
  <c r="W4317" i="1"/>
  <c r="Q4317" i="1"/>
  <c r="AB4316" i="1"/>
  <c r="AD4316" i="1" s="1"/>
  <c r="W4316" i="1"/>
  <c r="Q4316" i="1"/>
  <c r="AB4315" i="1"/>
  <c r="AD4315" i="1" s="1"/>
  <c r="W4315" i="1"/>
  <c r="Q4315" i="1"/>
  <c r="AB4314" i="1"/>
  <c r="AD4314" i="1" s="1"/>
  <c r="W4314" i="1"/>
  <c r="Q4314" i="1"/>
  <c r="AB4313" i="1"/>
  <c r="AD4313" i="1" s="1"/>
  <c r="W4313" i="1"/>
  <c r="Q4313" i="1"/>
  <c r="AB4312" i="1"/>
  <c r="AD4312" i="1" s="1"/>
  <c r="W4312" i="1"/>
  <c r="Q4312" i="1"/>
  <c r="AB4311" i="1"/>
  <c r="AD4311" i="1" s="1"/>
  <c r="W4311" i="1"/>
  <c r="Q4311" i="1"/>
  <c r="AB4310" i="1"/>
  <c r="AD4310" i="1" s="1"/>
  <c r="W4310" i="1"/>
  <c r="Q4310" i="1"/>
  <c r="AB4309" i="1"/>
  <c r="AD4309" i="1" s="1"/>
  <c r="W4309" i="1"/>
  <c r="Q4309" i="1"/>
  <c r="AB4308" i="1"/>
  <c r="AD4308" i="1" s="1"/>
  <c r="W4308" i="1"/>
  <c r="Q4308" i="1"/>
  <c r="AB4307" i="1"/>
  <c r="AD4307" i="1" s="1"/>
  <c r="W4307" i="1"/>
  <c r="Q4307" i="1"/>
  <c r="AB4306" i="1"/>
  <c r="AD4306" i="1" s="1"/>
  <c r="W4306" i="1"/>
  <c r="Q4306" i="1"/>
  <c r="AB4305" i="1"/>
  <c r="AD4305" i="1" s="1"/>
  <c r="W4305" i="1"/>
  <c r="Q4305" i="1"/>
  <c r="AB4304" i="1"/>
  <c r="AD4304" i="1" s="1"/>
  <c r="W4304" i="1"/>
  <c r="Q4304" i="1"/>
  <c r="AB4303" i="1"/>
  <c r="AD4303" i="1" s="1"/>
  <c r="W4303" i="1"/>
  <c r="Q4303" i="1"/>
  <c r="AB4302" i="1"/>
  <c r="AD4302" i="1" s="1"/>
  <c r="W4302" i="1"/>
  <c r="Q4302" i="1"/>
  <c r="AB4301" i="1"/>
  <c r="AD4301" i="1" s="1"/>
  <c r="W4301" i="1"/>
  <c r="Q4301" i="1"/>
  <c r="AB4300" i="1"/>
  <c r="AD4300" i="1" s="1"/>
  <c r="W4300" i="1"/>
  <c r="Q4300" i="1"/>
  <c r="AB4299" i="1"/>
  <c r="AD4299" i="1" s="1"/>
  <c r="W4299" i="1"/>
  <c r="Q4299" i="1"/>
  <c r="AB4298" i="1"/>
  <c r="AD4298" i="1" s="1"/>
  <c r="W4298" i="1"/>
  <c r="Q4298" i="1"/>
  <c r="AB4297" i="1"/>
  <c r="AD4297" i="1" s="1"/>
  <c r="W4297" i="1"/>
  <c r="Q4297" i="1"/>
  <c r="AB4296" i="1"/>
  <c r="AD4296" i="1" s="1"/>
  <c r="W4296" i="1"/>
  <c r="Q4296" i="1"/>
  <c r="AB4295" i="1"/>
  <c r="AD4295" i="1" s="1"/>
  <c r="W4295" i="1"/>
  <c r="Q4295" i="1"/>
  <c r="AB4294" i="1"/>
  <c r="AD4294" i="1" s="1"/>
  <c r="W4294" i="1"/>
  <c r="Q4294" i="1"/>
  <c r="AB4293" i="1"/>
  <c r="AD4293" i="1" s="1"/>
  <c r="W4293" i="1"/>
  <c r="Q4293" i="1"/>
  <c r="AB4292" i="1"/>
  <c r="AD4292" i="1" s="1"/>
  <c r="W4292" i="1"/>
  <c r="Q4292" i="1"/>
  <c r="AB4291" i="1"/>
  <c r="AD4291" i="1" s="1"/>
  <c r="W4291" i="1"/>
  <c r="Q4291" i="1"/>
  <c r="AB4290" i="1"/>
  <c r="AD4290" i="1" s="1"/>
  <c r="W4290" i="1"/>
  <c r="Q4290" i="1"/>
  <c r="AB4289" i="1"/>
  <c r="AD4289" i="1" s="1"/>
  <c r="W4289" i="1"/>
  <c r="Q4289" i="1"/>
  <c r="AB4288" i="1"/>
  <c r="AD4288" i="1" s="1"/>
  <c r="W4288" i="1"/>
  <c r="Q4288" i="1"/>
  <c r="AB4287" i="1"/>
  <c r="AD4287" i="1" s="1"/>
  <c r="W4287" i="1"/>
  <c r="Q4287" i="1"/>
  <c r="AB4286" i="1"/>
  <c r="AD4286" i="1" s="1"/>
  <c r="W4286" i="1"/>
  <c r="Q4286" i="1"/>
  <c r="AB4285" i="1"/>
  <c r="AD4285" i="1" s="1"/>
  <c r="W4285" i="1"/>
  <c r="Q4285" i="1"/>
  <c r="AB4284" i="1"/>
  <c r="AD4284" i="1" s="1"/>
  <c r="W4284" i="1"/>
  <c r="Q4284" i="1"/>
  <c r="AB4283" i="1"/>
  <c r="AD4283" i="1" s="1"/>
  <c r="W4283" i="1"/>
  <c r="Q4283" i="1"/>
  <c r="AB4282" i="1"/>
  <c r="AD4282" i="1" s="1"/>
  <c r="W4282" i="1"/>
  <c r="Q4282" i="1"/>
  <c r="AB4281" i="1"/>
  <c r="AD4281" i="1" s="1"/>
  <c r="W4281" i="1"/>
  <c r="Q4281" i="1"/>
  <c r="Q4280" i="1"/>
  <c r="AB4279" i="1"/>
  <c r="AD4279" i="1" s="1"/>
  <c r="W4279" i="1"/>
  <c r="Q4279" i="1"/>
  <c r="AB4278" i="1"/>
  <c r="AD4278" i="1" s="1"/>
  <c r="W4278" i="1"/>
  <c r="Q4278" i="1"/>
  <c r="AB4277" i="1"/>
  <c r="AD4277" i="1" s="1"/>
  <c r="W4277" i="1"/>
  <c r="Q4277" i="1"/>
  <c r="AB4276" i="1"/>
  <c r="AD4276" i="1" s="1"/>
  <c r="W4276" i="1"/>
  <c r="Q4276" i="1"/>
  <c r="AB4275" i="1"/>
  <c r="AD4275" i="1" s="1"/>
  <c r="W4275" i="1"/>
  <c r="Q4275" i="1"/>
  <c r="AB4274" i="1"/>
  <c r="AD4274" i="1" s="1"/>
  <c r="W4274" i="1"/>
  <c r="Q4274" i="1"/>
  <c r="AB4273" i="1"/>
  <c r="AD4273" i="1" s="1"/>
  <c r="W4273" i="1"/>
  <c r="Q4273" i="1"/>
  <c r="AB4272" i="1"/>
  <c r="AD4272" i="1" s="1"/>
  <c r="W4272" i="1"/>
  <c r="Q4272" i="1"/>
  <c r="Q4271" i="1"/>
  <c r="Q4270" i="1"/>
  <c r="Q4269" i="1"/>
  <c r="AB4268" i="1"/>
  <c r="AD4268" i="1" s="1"/>
  <c r="W4268" i="1"/>
  <c r="Q4268" i="1"/>
  <c r="AB4267" i="1"/>
  <c r="AD4267" i="1" s="1"/>
  <c r="W4267" i="1"/>
  <c r="Q4267" i="1"/>
  <c r="AB4266" i="1"/>
  <c r="AD4266" i="1" s="1"/>
  <c r="W4266" i="1"/>
  <c r="Q4266" i="1"/>
  <c r="AB4265" i="1"/>
  <c r="AD4265" i="1" s="1"/>
  <c r="W4265" i="1"/>
  <c r="Q4265" i="1"/>
  <c r="AB4264" i="1"/>
  <c r="AD4264" i="1" s="1"/>
  <c r="W4264" i="1"/>
  <c r="Q4264" i="1"/>
  <c r="AB4263" i="1"/>
  <c r="AD4263" i="1" s="1"/>
  <c r="W4263" i="1"/>
  <c r="Q4263" i="1"/>
  <c r="AB4262" i="1"/>
  <c r="AD4262" i="1" s="1"/>
  <c r="W4262" i="1"/>
  <c r="Q4262" i="1"/>
  <c r="AB4261" i="1"/>
  <c r="AD4261" i="1" s="1"/>
  <c r="W4261" i="1"/>
  <c r="Q4261" i="1"/>
  <c r="AB4260" i="1"/>
  <c r="AD4260" i="1" s="1"/>
  <c r="W4260" i="1"/>
  <c r="Q4260" i="1"/>
  <c r="AB4259" i="1"/>
  <c r="AD4259" i="1" s="1"/>
  <c r="W4259" i="1"/>
  <c r="Q4259" i="1"/>
  <c r="Q4258" i="1"/>
  <c r="AB4257" i="1"/>
  <c r="AD4257" i="1" s="1"/>
  <c r="W4257" i="1"/>
  <c r="Q4257" i="1"/>
  <c r="Q4256" i="1"/>
  <c r="Q4255" i="1"/>
  <c r="Q4254" i="1"/>
  <c r="Q4253" i="1"/>
  <c r="Q4252" i="1"/>
  <c r="Q4251" i="1"/>
  <c r="Q4250" i="1"/>
  <c r="Q4249" i="1"/>
  <c r="Q4248" i="1"/>
  <c r="Q4247" i="1"/>
  <c r="Q4246" i="1"/>
  <c r="Q4245" i="1"/>
  <c r="Q4244" i="1"/>
  <c r="Q4243" i="1"/>
  <c r="Q4242" i="1"/>
  <c r="Q4241" i="1"/>
  <c r="Q4240" i="1"/>
  <c r="Q4239" i="1"/>
  <c r="Q4238" i="1"/>
  <c r="Q4237" i="1"/>
  <c r="Q4236" i="1"/>
  <c r="Q4235" i="1"/>
  <c r="Q4234" i="1"/>
  <c r="Q4233" i="1"/>
  <c r="Q4232" i="1"/>
  <c r="Q4231" i="1"/>
  <c r="Q4230" i="1"/>
  <c r="Q4229" i="1"/>
  <c r="Q4228" i="1"/>
  <c r="Q4227" i="1"/>
  <c r="Q4226" i="1"/>
  <c r="Q4225" i="1"/>
  <c r="Q4224" i="1"/>
  <c r="Q4223" i="1"/>
  <c r="Q4222" i="1"/>
  <c r="Q4221" i="1"/>
  <c r="Q4220" i="1"/>
  <c r="Q4219" i="1"/>
  <c r="Q4218" i="1"/>
  <c r="Q4217" i="1"/>
  <c r="Q4216" i="1"/>
  <c r="Q4215" i="1"/>
  <c r="Q4214" i="1"/>
  <c r="Q4213" i="1"/>
  <c r="Q4212" i="1"/>
  <c r="Q4211" i="1"/>
  <c r="Q4210" i="1"/>
  <c r="Q4209" i="1"/>
  <c r="Q4208" i="1"/>
  <c r="Q4207" i="1"/>
  <c r="Q4206" i="1"/>
  <c r="Q4205" i="1"/>
  <c r="Q4204" i="1"/>
  <c r="Q4203" i="1"/>
  <c r="Q4202" i="1"/>
  <c r="Q4201" i="1"/>
  <c r="Q4200" i="1"/>
  <c r="Q4199" i="1"/>
  <c r="Q4198" i="1"/>
  <c r="Q4197" i="1"/>
  <c r="Q4196" i="1"/>
  <c r="Q4195" i="1"/>
  <c r="Q4194" i="1"/>
  <c r="Q4193" i="1"/>
  <c r="Q4192" i="1"/>
  <c r="Q4191" i="1"/>
  <c r="Q4190" i="1"/>
  <c r="Q4189" i="1"/>
  <c r="Q4188" i="1"/>
  <c r="Q4187" i="1"/>
  <c r="Q4186" i="1"/>
  <c r="Q4185" i="1"/>
  <c r="Q4184" i="1"/>
  <c r="Q4183" i="1"/>
  <c r="Q4182" i="1"/>
  <c r="Q4181" i="1"/>
  <c r="Q4180" i="1"/>
  <c r="Q4179" i="1"/>
  <c r="Q4178" i="1"/>
  <c r="Q4177" i="1"/>
  <c r="AB4176" i="1"/>
  <c r="AD4176" i="1" s="1"/>
  <c r="W4176" i="1"/>
  <c r="Q4176" i="1"/>
  <c r="AB4175" i="1"/>
  <c r="AD4175" i="1" s="1"/>
  <c r="W4175" i="1"/>
  <c r="Q4175" i="1"/>
  <c r="AB4174" i="1"/>
  <c r="AD4174" i="1" s="1"/>
  <c r="W4174" i="1"/>
  <c r="Q4174" i="1"/>
  <c r="AB4173" i="1"/>
  <c r="AD4173" i="1" s="1"/>
  <c r="W4173" i="1"/>
  <c r="Q4173" i="1"/>
  <c r="AB4172" i="1"/>
  <c r="AD4172" i="1" s="1"/>
  <c r="W4172" i="1"/>
  <c r="Q4172" i="1"/>
  <c r="AB4171" i="1"/>
  <c r="AD4171" i="1" s="1"/>
  <c r="W4171" i="1"/>
  <c r="Q4171" i="1"/>
  <c r="AB4170" i="1"/>
  <c r="AD4170" i="1" s="1"/>
  <c r="W4170" i="1"/>
  <c r="Q4170" i="1"/>
  <c r="AB4169" i="1"/>
  <c r="AD4169" i="1" s="1"/>
  <c r="W4169" i="1"/>
  <c r="Q4169" i="1"/>
  <c r="AB4168" i="1"/>
  <c r="AD4168" i="1" s="1"/>
  <c r="W4168" i="1"/>
  <c r="Q4168" i="1"/>
  <c r="AB4167" i="1"/>
  <c r="AD4167" i="1" s="1"/>
  <c r="W4167" i="1"/>
  <c r="Q4167" i="1"/>
  <c r="AB4166" i="1"/>
  <c r="AD4166" i="1" s="1"/>
  <c r="W4166" i="1"/>
  <c r="Q4166" i="1"/>
  <c r="AB4165" i="1"/>
  <c r="AD4165" i="1" s="1"/>
  <c r="W4165" i="1"/>
  <c r="Q4165" i="1"/>
  <c r="AB4164" i="1"/>
  <c r="AD4164" i="1" s="1"/>
  <c r="W4164" i="1"/>
  <c r="Q4164" i="1"/>
  <c r="AB4163" i="1"/>
  <c r="AD4163" i="1" s="1"/>
  <c r="W4163" i="1"/>
  <c r="Q4163" i="1"/>
  <c r="AB4162" i="1"/>
  <c r="AD4162" i="1" s="1"/>
  <c r="W4162" i="1"/>
  <c r="Q4162" i="1"/>
  <c r="AB4161" i="1"/>
  <c r="AD4161" i="1" s="1"/>
  <c r="W4161" i="1"/>
  <c r="Q4161" i="1"/>
  <c r="AB4160" i="1"/>
  <c r="AD4160" i="1" s="1"/>
  <c r="W4160" i="1"/>
  <c r="Q4160" i="1"/>
  <c r="AB4159" i="1"/>
  <c r="AD4159" i="1" s="1"/>
  <c r="W4159" i="1"/>
  <c r="Q4159" i="1"/>
  <c r="AB4158" i="1"/>
  <c r="AD4158" i="1" s="1"/>
  <c r="W4158" i="1"/>
  <c r="Q4158" i="1"/>
  <c r="AB4157" i="1"/>
  <c r="AD4157" i="1" s="1"/>
  <c r="W4157" i="1"/>
  <c r="Q4157" i="1"/>
  <c r="AB4156" i="1"/>
  <c r="AD4156" i="1" s="1"/>
  <c r="W4156" i="1"/>
  <c r="Q4156" i="1"/>
  <c r="Q4155" i="1"/>
  <c r="Q4154" i="1"/>
  <c r="Q4153" i="1"/>
  <c r="Q4152" i="1"/>
  <c r="Q4151" i="1"/>
  <c r="Q4150" i="1"/>
  <c r="Q4149" i="1"/>
  <c r="Q4148" i="1"/>
  <c r="Q4147" i="1"/>
  <c r="Q4146" i="1"/>
  <c r="Q4145" i="1"/>
  <c r="Q4144" i="1"/>
  <c r="Q4143" i="1"/>
  <c r="Q4142" i="1"/>
  <c r="Q4141" i="1"/>
  <c r="Q4140" i="1"/>
  <c r="Q4139" i="1"/>
  <c r="Q4138" i="1"/>
  <c r="Q4137" i="1"/>
  <c r="Q4136" i="1"/>
  <c r="Q4135" i="1"/>
  <c r="Q4134" i="1"/>
  <c r="Q4133" i="1"/>
  <c r="Q4132" i="1"/>
  <c r="Q4131" i="1"/>
  <c r="Q4130" i="1"/>
  <c r="Q4129" i="1"/>
  <c r="Q4128" i="1"/>
  <c r="Q4127" i="1"/>
  <c r="Q4126" i="1"/>
  <c r="Q4125" i="1"/>
  <c r="Q4124" i="1"/>
  <c r="Q4123" i="1"/>
  <c r="Q4122" i="1"/>
  <c r="Q4121" i="1"/>
  <c r="Q4120" i="1"/>
  <c r="Q4119" i="1"/>
  <c r="Q4118" i="1"/>
  <c r="Q4117" i="1"/>
  <c r="Q4116" i="1"/>
  <c r="Q4115" i="1"/>
  <c r="Q4114" i="1"/>
  <c r="Q4113" i="1"/>
  <c r="Q4112" i="1"/>
  <c r="Q4111" i="1"/>
  <c r="Q4110" i="1"/>
  <c r="Q4109" i="1"/>
  <c r="Q4108" i="1"/>
  <c r="Q4107" i="1"/>
  <c r="Q4106" i="1"/>
  <c r="Q4105" i="1"/>
  <c r="Q4104" i="1"/>
  <c r="Q4103" i="1"/>
  <c r="Q4102" i="1"/>
  <c r="Q4101" i="1"/>
  <c r="Q4100" i="1"/>
  <c r="Q4099" i="1"/>
  <c r="Q4098" i="1"/>
  <c r="Q4097" i="1"/>
  <c r="Q4096" i="1"/>
  <c r="Q4095" i="1"/>
  <c r="Q4094" i="1"/>
  <c r="Q4093" i="1"/>
  <c r="Q4092" i="1"/>
  <c r="Q4091" i="1"/>
  <c r="Q4090" i="1"/>
  <c r="Q4089" i="1"/>
  <c r="Q4088" i="1"/>
  <c r="Q4087" i="1"/>
  <c r="Q4086" i="1"/>
  <c r="Q4085" i="1"/>
  <c r="Q4084" i="1"/>
  <c r="Q4083" i="1"/>
  <c r="Q4082" i="1"/>
  <c r="Q4081" i="1"/>
  <c r="Q4080" i="1"/>
  <c r="Q4079" i="1"/>
  <c r="Q4078" i="1"/>
  <c r="Q4077" i="1"/>
  <c r="Q4076" i="1"/>
  <c r="Q4075" i="1"/>
  <c r="Q4074" i="1"/>
  <c r="Q4073" i="1"/>
  <c r="Q4072" i="1"/>
  <c r="Q4071" i="1"/>
  <c r="Q4070" i="1"/>
  <c r="Q4069" i="1"/>
  <c r="Q4068" i="1"/>
  <c r="Q4067" i="1"/>
  <c r="Q4066" i="1"/>
  <c r="Q4065" i="1"/>
  <c r="Q4064" i="1"/>
  <c r="Q4063" i="1"/>
  <c r="Q4062" i="1"/>
  <c r="Q4061" i="1"/>
  <c r="Q4060" i="1"/>
  <c r="Q4059" i="1"/>
  <c r="Q4058" i="1"/>
  <c r="Q4057" i="1"/>
  <c r="Q4056" i="1"/>
  <c r="Q4055" i="1"/>
  <c r="Q4054" i="1"/>
  <c r="Q4053" i="1"/>
  <c r="Q4052" i="1"/>
  <c r="Q4051" i="1"/>
  <c r="Q4050" i="1"/>
  <c r="Q4049" i="1"/>
  <c r="Q4048" i="1"/>
  <c r="Q4047" i="1"/>
  <c r="Q4046" i="1"/>
  <c r="Q4045" i="1"/>
  <c r="Q4044" i="1"/>
  <c r="Q4043" i="1"/>
  <c r="Q4042" i="1"/>
  <c r="Q4041" i="1"/>
  <c r="Q4040" i="1"/>
  <c r="Q4039" i="1"/>
  <c r="Q4038" i="1"/>
  <c r="Q4037" i="1"/>
  <c r="Q4036" i="1"/>
  <c r="Q4035" i="1"/>
  <c r="Q4034" i="1"/>
  <c r="Q4033" i="1"/>
  <c r="Q4032" i="1"/>
  <c r="Q4031" i="1"/>
  <c r="Q4030" i="1"/>
  <c r="Q4029" i="1"/>
  <c r="Q4028" i="1"/>
  <c r="Q4027" i="1"/>
  <c r="Q4026" i="1"/>
  <c r="Q4025" i="1"/>
  <c r="Q4024" i="1"/>
  <c r="Q4023" i="1"/>
  <c r="Q4022" i="1"/>
  <c r="Q4021" i="1"/>
  <c r="Q4020" i="1"/>
  <c r="Q4019" i="1"/>
  <c r="Q4018" i="1"/>
  <c r="Q4017" i="1"/>
  <c r="Q4016" i="1"/>
  <c r="Q4015" i="1"/>
  <c r="Q4014" i="1"/>
  <c r="Q4013" i="1"/>
  <c r="Q4012" i="1"/>
  <c r="Q4011" i="1"/>
  <c r="Q4010" i="1"/>
  <c r="Q4009" i="1"/>
  <c r="Q4008" i="1"/>
  <c r="Q4007" i="1"/>
  <c r="Q4006" i="1"/>
  <c r="Q4005" i="1"/>
  <c r="Q4004" i="1"/>
  <c r="Q4003" i="1"/>
  <c r="Q4002" i="1"/>
  <c r="Q4001" i="1"/>
  <c r="Q4000" i="1"/>
  <c r="Q3999" i="1"/>
  <c r="Q3998" i="1"/>
  <c r="Q3997" i="1"/>
  <c r="Q3996" i="1"/>
  <c r="Q3995" i="1"/>
  <c r="Q3994" i="1"/>
  <c r="Q3993" i="1"/>
  <c r="Q3992" i="1"/>
  <c r="Q3991" i="1"/>
  <c r="Q3990" i="1"/>
  <c r="Q3989" i="1"/>
  <c r="Q3988" i="1"/>
  <c r="Q3987" i="1"/>
  <c r="Q3986" i="1"/>
  <c r="Q3985" i="1"/>
  <c r="Q3984" i="1"/>
  <c r="Q3983" i="1"/>
  <c r="Q3982" i="1"/>
  <c r="Q3981" i="1"/>
  <c r="Q3980" i="1"/>
  <c r="Q3979" i="1"/>
  <c r="Q3978" i="1"/>
  <c r="Q3977" i="1"/>
  <c r="Q3976" i="1"/>
  <c r="Q3975" i="1"/>
  <c r="Q3974" i="1"/>
  <c r="Q3973" i="1"/>
  <c r="Q3972" i="1"/>
  <c r="Q3971" i="1"/>
  <c r="Q3970" i="1"/>
  <c r="Q3969" i="1"/>
  <c r="Q3968" i="1"/>
  <c r="Q3967" i="1"/>
  <c r="Q3966" i="1"/>
  <c r="Q3965" i="1"/>
  <c r="Q3964" i="1"/>
  <c r="Q3963" i="1"/>
  <c r="Q3962" i="1"/>
  <c r="Q3961" i="1"/>
  <c r="Q3960" i="1"/>
  <c r="Q3959" i="1"/>
  <c r="Q3958" i="1"/>
  <c r="Q3957" i="1"/>
  <c r="Q3956" i="1"/>
  <c r="Q3955" i="1"/>
  <c r="Q3954" i="1"/>
  <c r="Q3953" i="1"/>
  <c r="Q3952" i="1"/>
  <c r="Q3951" i="1"/>
  <c r="Q3950" i="1"/>
  <c r="Q3949" i="1"/>
  <c r="Q3948" i="1"/>
  <c r="Q3947" i="1"/>
  <c r="Q3946" i="1"/>
  <c r="Q3945" i="1"/>
  <c r="Q3944" i="1"/>
  <c r="Q3943" i="1"/>
  <c r="Q3942" i="1"/>
  <c r="Q3941" i="1"/>
  <c r="Q3940" i="1"/>
  <c r="Q3939" i="1"/>
  <c r="Q3938" i="1"/>
  <c r="Q3937" i="1"/>
  <c r="Q3936" i="1"/>
  <c r="Q3935" i="1"/>
  <c r="Q3934" i="1"/>
  <c r="Q3933" i="1"/>
  <c r="Q3932" i="1"/>
  <c r="Q3931" i="1"/>
  <c r="Q3930" i="1"/>
  <c r="Q3929" i="1"/>
  <c r="Q3928" i="1"/>
  <c r="Q3927" i="1"/>
  <c r="Q3926" i="1"/>
  <c r="Q3925" i="1"/>
  <c r="Q3924" i="1"/>
  <c r="Q3923" i="1"/>
  <c r="Q3922" i="1"/>
  <c r="Q3921" i="1"/>
  <c r="Q3920" i="1"/>
  <c r="Q3919" i="1"/>
  <c r="Q3918" i="1"/>
  <c r="Q3917" i="1"/>
  <c r="Q3916" i="1"/>
  <c r="Q3915" i="1"/>
  <c r="Q3914" i="1"/>
  <c r="Q3913" i="1"/>
  <c r="Q3912" i="1"/>
  <c r="Q3911" i="1"/>
  <c r="Q3910" i="1"/>
  <c r="Q3909" i="1"/>
  <c r="Q3908" i="1"/>
  <c r="Q3907" i="1"/>
  <c r="Q3906" i="1"/>
  <c r="Q3905" i="1"/>
  <c r="Q3904" i="1"/>
  <c r="Q3903" i="1"/>
  <c r="Q3902" i="1"/>
  <c r="Q3901" i="1"/>
  <c r="Q3900" i="1"/>
  <c r="Q3899" i="1"/>
  <c r="Q3898" i="1"/>
  <c r="Q3897" i="1"/>
  <c r="Q3896" i="1"/>
  <c r="Q3895" i="1"/>
  <c r="Q3894" i="1"/>
  <c r="Q3893" i="1"/>
  <c r="Q3892" i="1"/>
  <c r="Q3891" i="1"/>
  <c r="Q3890" i="1"/>
  <c r="Q3889" i="1"/>
  <c r="Q3888" i="1"/>
  <c r="Q3887" i="1"/>
  <c r="Q3886" i="1"/>
  <c r="Q3885" i="1"/>
  <c r="Q3884" i="1"/>
  <c r="Q3883" i="1"/>
  <c r="Q3882" i="1"/>
  <c r="Q3881" i="1"/>
  <c r="Q3880" i="1"/>
  <c r="Q3879" i="1"/>
  <c r="Q3878" i="1"/>
  <c r="Q3877" i="1"/>
  <c r="Q3876" i="1"/>
  <c r="Q3875" i="1"/>
  <c r="Q3874" i="1"/>
  <c r="Q3873" i="1"/>
  <c r="Q3872" i="1"/>
  <c r="Q3871" i="1"/>
  <c r="Q3870" i="1"/>
  <c r="Q3869" i="1"/>
  <c r="Q3868" i="1"/>
  <c r="Q3867" i="1"/>
  <c r="Q3866" i="1"/>
  <c r="Q3865" i="1"/>
  <c r="Q3864" i="1"/>
  <c r="Q3863" i="1"/>
  <c r="Q3862" i="1"/>
  <c r="Q3861" i="1"/>
  <c r="Q3860" i="1"/>
  <c r="Q3859" i="1"/>
  <c r="Q3858" i="1"/>
  <c r="Q3857" i="1"/>
  <c r="Q3856" i="1"/>
  <c r="Q3855" i="1"/>
  <c r="Q3854" i="1"/>
  <c r="Q3853" i="1"/>
  <c r="Q3852" i="1"/>
  <c r="Q3851" i="1"/>
  <c r="Q3850" i="1"/>
  <c r="Q3849" i="1"/>
  <c r="Q3848" i="1"/>
  <c r="Q3847" i="1"/>
  <c r="Q3846" i="1"/>
  <c r="Q3845" i="1"/>
  <c r="Q3844" i="1"/>
  <c r="Q3843" i="1"/>
  <c r="Q3842" i="1"/>
  <c r="Q3841" i="1"/>
  <c r="Q3840" i="1"/>
  <c r="Q3839" i="1"/>
  <c r="Q3838" i="1"/>
  <c r="Q3837" i="1"/>
  <c r="Q3836" i="1"/>
  <c r="Q3835" i="1"/>
  <c r="Q3834" i="1"/>
  <c r="Q3833" i="1"/>
  <c r="AB3832" i="1"/>
  <c r="AD3832" i="1" s="1"/>
  <c r="W3832" i="1"/>
  <c r="Q3832" i="1"/>
  <c r="Q3831" i="1"/>
  <c r="Q3830" i="1"/>
  <c r="Q3829" i="1"/>
  <c r="Q3828" i="1"/>
  <c r="Q3827" i="1"/>
  <c r="Q3826" i="1"/>
  <c r="Q3825" i="1"/>
  <c r="Q3824" i="1"/>
  <c r="Q3823" i="1"/>
  <c r="Q3822" i="1"/>
  <c r="Q3821" i="1"/>
  <c r="Q3820" i="1"/>
  <c r="Q3819" i="1"/>
  <c r="Q3818" i="1"/>
  <c r="Q3817" i="1"/>
  <c r="Q3816" i="1"/>
  <c r="Q3815" i="1"/>
  <c r="Q3814" i="1"/>
  <c r="Q3813" i="1"/>
  <c r="Q3812" i="1"/>
  <c r="Q3811" i="1"/>
  <c r="Q3810" i="1"/>
  <c r="Q3809" i="1"/>
  <c r="Q3808" i="1"/>
  <c r="Q3807" i="1"/>
  <c r="Q3806" i="1"/>
  <c r="Q3805" i="1"/>
  <c r="Q3804" i="1"/>
  <c r="Q3803" i="1"/>
  <c r="Q3802" i="1"/>
  <c r="Q3801" i="1"/>
  <c r="Q3800" i="1"/>
  <c r="Q3799" i="1"/>
  <c r="Q3798" i="1"/>
  <c r="Q3797" i="1"/>
  <c r="Q3796" i="1"/>
  <c r="Q3795" i="1"/>
  <c r="Q3794" i="1"/>
  <c r="Q3793" i="1"/>
  <c r="Q3792" i="1"/>
  <c r="Q3791" i="1"/>
  <c r="Q3790" i="1"/>
  <c r="Q3789" i="1"/>
  <c r="Q3788" i="1"/>
  <c r="Q3787" i="1"/>
  <c r="Q3786" i="1"/>
  <c r="Q3785" i="1"/>
  <c r="Q3784" i="1"/>
  <c r="Q3783" i="1"/>
  <c r="Q3782" i="1"/>
  <c r="Q3781" i="1"/>
  <c r="Q3780" i="1"/>
  <c r="Q3779" i="1"/>
  <c r="Q3778" i="1"/>
  <c r="Q3777" i="1"/>
  <c r="Q3776" i="1"/>
  <c r="Q3775" i="1"/>
  <c r="Q3774" i="1"/>
  <c r="Q3773" i="1"/>
  <c r="Q3772" i="1"/>
  <c r="Q3771" i="1"/>
  <c r="Q3770" i="1"/>
  <c r="Q3769" i="1"/>
  <c r="Q3768" i="1"/>
  <c r="Q3767" i="1"/>
  <c r="Q3766" i="1"/>
  <c r="Q3765" i="1"/>
  <c r="Q3764" i="1"/>
  <c r="Q3763" i="1"/>
  <c r="Q3762" i="1"/>
  <c r="Q3761" i="1"/>
  <c r="AB3760" i="1"/>
  <c r="AD3760" i="1" s="1"/>
  <c r="W3760" i="1"/>
  <c r="Q3760" i="1"/>
  <c r="Q3759" i="1"/>
  <c r="Q3758" i="1"/>
  <c r="Q3757" i="1"/>
  <c r="Q3756" i="1"/>
  <c r="Q3755" i="1"/>
  <c r="Q3754" i="1"/>
  <c r="Q3753" i="1"/>
  <c r="Q3752" i="1"/>
  <c r="Q3751" i="1"/>
  <c r="Q3750" i="1"/>
  <c r="Q3749" i="1"/>
  <c r="Q3748" i="1"/>
  <c r="Q3747" i="1"/>
  <c r="Q3746" i="1"/>
  <c r="Q3745" i="1"/>
  <c r="Q3744" i="1"/>
  <c r="Q3743" i="1"/>
  <c r="Q3742" i="1"/>
  <c r="Q3741" i="1"/>
  <c r="Q3740" i="1"/>
  <c r="Q3739" i="1"/>
  <c r="Q3738" i="1"/>
  <c r="Q3737" i="1"/>
  <c r="Q3736" i="1"/>
  <c r="Q3735" i="1"/>
  <c r="Q3734" i="1"/>
  <c r="Q3733" i="1"/>
  <c r="Q3732" i="1"/>
  <c r="Q3731" i="1"/>
  <c r="Q3730" i="1"/>
  <c r="Q3729" i="1"/>
  <c r="Q3728" i="1"/>
  <c r="Q3727" i="1"/>
  <c r="Q3726" i="1"/>
  <c r="Q3725" i="1"/>
  <c r="Q3724" i="1"/>
  <c r="AB3723" i="1"/>
  <c r="AD3723" i="1" s="1"/>
  <c r="W3723" i="1"/>
  <c r="Q3723" i="1"/>
  <c r="AB3722" i="1"/>
  <c r="AD3722" i="1" s="1"/>
  <c r="W3722" i="1"/>
  <c r="Q3722" i="1"/>
  <c r="Q3721" i="1"/>
  <c r="Q3720" i="1"/>
  <c r="Q3719" i="1"/>
  <c r="Q3718" i="1"/>
  <c r="AB3717" i="1"/>
  <c r="AD3717" i="1" s="1"/>
  <c r="W3717" i="1"/>
  <c r="Q3717" i="1"/>
  <c r="Q3716" i="1"/>
  <c r="Q3715" i="1"/>
  <c r="Q3714" i="1"/>
  <c r="AB3713" i="1"/>
  <c r="AD3713" i="1" s="1"/>
  <c r="W3713" i="1"/>
  <c r="Q3713" i="1"/>
  <c r="Q3712" i="1"/>
  <c r="Q3711" i="1"/>
  <c r="Q3710" i="1"/>
  <c r="Q3709" i="1"/>
  <c r="Q3708" i="1"/>
  <c r="Q3707" i="1"/>
  <c r="Q3706" i="1"/>
  <c r="Q3704" i="1"/>
  <c r="Q3703" i="1"/>
  <c r="Q3702" i="1"/>
  <c r="Q3696" i="1"/>
  <c r="Q3694" i="1"/>
  <c r="Q3692" i="1"/>
  <c r="Q3691" i="1"/>
  <c r="Q3689" i="1"/>
  <c r="Q3687" i="1"/>
  <c r="Q3685" i="1"/>
  <c r="Q3680" i="1"/>
  <c r="Q3679" i="1"/>
  <c r="Q3677" i="1"/>
  <c r="Q3676" i="1"/>
  <c r="Q3675" i="1"/>
  <c r="Q3673" i="1"/>
  <c r="Q3672" i="1"/>
  <c r="Q3670" i="1"/>
  <c r="AB3669" i="1"/>
  <c r="AD3669" i="1" s="1"/>
  <c r="W3669" i="1"/>
  <c r="Q3669" i="1"/>
  <c r="Q3665" i="1"/>
  <c r="Q3659" i="1"/>
  <c r="Q3658" i="1"/>
  <c r="Q3654" i="1"/>
  <c r="Q3650" i="1"/>
  <c r="Q3647" i="1"/>
  <c r="Q3646" i="1"/>
  <c r="Q3645" i="1"/>
  <c r="Q3641" i="1"/>
  <c r="Q3640" i="1"/>
  <c r="Q3639" i="1"/>
  <c r="Q3636" i="1"/>
  <c r="Q3631" i="1"/>
  <c r="AB3630" i="1"/>
  <c r="AD3630" i="1" s="1"/>
  <c r="W3630" i="1"/>
  <c r="Q3630" i="1"/>
  <c r="Q3621" i="1"/>
  <c r="Q3620" i="1"/>
  <c r="Q3618" i="1"/>
  <c r="Q3605" i="1"/>
  <c r="Q3600" i="1"/>
  <c r="Q3599" i="1"/>
  <c r="Q3598" i="1"/>
  <c r="Q3597" i="1"/>
  <c r="Q3596" i="1"/>
  <c r="Q3595" i="1"/>
  <c r="Q3594" i="1"/>
  <c r="Q3593" i="1"/>
  <c r="Q3592" i="1"/>
  <c r="Q3591" i="1"/>
  <c r="Q3590" i="1"/>
  <c r="Q3589" i="1"/>
  <c r="Q3588" i="1"/>
  <c r="Q3587" i="1"/>
  <c r="Q3586" i="1"/>
  <c r="Q3585" i="1"/>
  <c r="Q3584" i="1"/>
  <c r="Q3583" i="1"/>
  <c r="Q3582" i="1"/>
  <c r="Q3581" i="1"/>
  <c r="Q3580" i="1"/>
  <c r="Q3579" i="1"/>
  <c r="Q3578" i="1"/>
  <c r="Q3577" i="1"/>
  <c r="Q3576" i="1"/>
  <c r="Q3575" i="1"/>
  <c r="Q3573" i="1"/>
  <c r="AB3571" i="1"/>
  <c r="AD3571" i="1" s="1"/>
  <c r="W3571" i="1"/>
  <c r="Q3571" i="1"/>
  <c r="Q3567" i="1"/>
  <c r="Q3563" i="1"/>
  <c r="Q3562" i="1"/>
  <c r="Q3560" i="1"/>
  <c r="Q3557" i="1"/>
  <c r="AB3556" i="1"/>
  <c r="AD3556" i="1" s="1"/>
  <c r="W3556" i="1"/>
  <c r="Q3556" i="1"/>
  <c r="Q3554" i="1"/>
  <c r="Q3553" i="1"/>
  <c r="Q3552" i="1"/>
  <c r="Q3538" i="1"/>
  <c r="Q3537" i="1"/>
  <c r="Q3535" i="1"/>
  <c r="Q3534" i="1"/>
  <c r="Q3533" i="1"/>
  <c r="Q3532" i="1"/>
  <c r="AB3522" i="1"/>
  <c r="AD3522" i="1" s="1"/>
  <c r="W3522" i="1"/>
  <c r="Q3522" i="1"/>
  <c r="Q3521" i="1"/>
  <c r="Q3518" i="1"/>
  <c r="Q3515" i="1"/>
  <c r="Q3513" i="1"/>
  <c r="Q3512" i="1"/>
  <c r="Q3510" i="1"/>
  <c r="Q3509" i="1"/>
  <c r="Q3508" i="1"/>
  <c r="Q3507" i="1"/>
  <c r="AB3506" i="1"/>
  <c r="AD3506" i="1" s="1"/>
  <c r="W3506" i="1"/>
  <c r="Q3506" i="1"/>
  <c r="Q3505" i="1"/>
  <c r="Q3504" i="1"/>
  <c r="Q3503" i="1"/>
  <c r="Q3502" i="1"/>
  <c r="Q3501" i="1"/>
  <c r="Q3500" i="1"/>
  <c r="Q3499" i="1"/>
  <c r="Q3498" i="1"/>
  <c r="Q3497" i="1"/>
  <c r="Q3496" i="1"/>
  <c r="Q3495" i="1"/>
  <c r="Q3494" i="1"/>
  <c r="Q3493" i="1"/>
  <c r="Q3492" i="1"/>
  <c r="Q3491" i="1"/>
  <c r="Q3490" i="1"/>
  <c r="Q3489" i="1"/>
  <c r="Q3488" i="1"/>
  <c r="Q3487" i="1"/>
  <c r="Q3486" i="1"/>
  <c r="Q3485" i="1"/>
  <c r="Q3484" i="1"/>
  <c r="Q3483" i="1"/>
  <c r="Q3481" i="1"/>
  <c r="Q3477" i="1"/>
  <c r="Q3474" i="1"/>
  <c r="Q3473" i="1"/>
  <c r="Q3472" i="1"/>
  <c r="Q3469" i="1"/>
  <c r="Q3467" i="1"/>
  <c r="Q3463" i="1"/>
  <c r="Q3459" i="1"/>
  <c r="Q3454" i="1"/>
  <c r="Q3452" i="1"/>
  <c r="AB3451" i="1"/>
  <c r="AD3451" i="1" s="1"/>
  <c r="W3451" i="1"/>
  <c r="Q3451" i="1"/>
  <c r="Q3450" i="1"/>
  <c r="Q3449" i="1"/>
  <c r="Q3448" i="1"/>
  <c r="Q3447" i="1"/>
  <c r="Q3446" i="1"/>
  <c r="Q3445" i="1"/>
  <c r="Q3444" i="1"/>
  <c r="Q3443" i="1"/>
  <c r="Q3437" i="1"/>
  <c r="Q3435" i="1"/>
  <c r="Q3433" i="1"/>
  <c r="Q3430" i="1"/>
  <c r="AB3425" i="1"/>
  <c r="AD3425" i="1" s="1"/>
  <c r="W3425" i="1"/>
  <c r="Q3425" i="1"/>
  <c r="Q3424" i="1"/>
  <c r="Q3423" i="1"/>
  <c r="Q3421" i="1"/>
  <c r="Q3420" i="1"/>
  <c r="Q3418" i="1"/>
  <c r="Q3415" i="1"/>
  <c r="Q3414" i="1"/>
  <c r="Q3408" i="1"/>
  <c r="Q3403" i="1"/>
  <c r="Q3392" i="1"/>
  <c r="Q3391" i="1"/>
  <c r="Q3385" i="1"/>
  <c r="Q3384" i="1"/>
  <c r="Q3380" i="1"/>
  <c r="Q3379" i="1"/>
  <c r="Q3375" i="1"/>
  <c r="Q3365" i="1"/>
  <c r="Q3360" i="1"/>
  <c r="Q3359" i="1"/>
  <c r="Q3358" i="1"/>
  <c r="Q3356" i="1"/>
  <c r="Q3348" i="1"/>
  <c r="Q3341" i="1"/>
  <c r="Q3339" i="1"/>
  <c r="Q3337" i="1"/>
  <c r="Q3332" i="1"/>
  <c r="Q3323" i="1"/>
  <c r="Q3309" i="1"/>
  <c r="Q3308" i="1"/>
  <c r="AB3307" i="1"/>
  <c r="AD3307" i="1" s="1"/>
  <c r="W3307" i="1"/>
  <c r="Q3307" i="1"/>
  <c r="Q3304" i="1"/>
  <c r="Q3296" i="1"/>
  <c r="Q3295" i="1"/>
  <c r="Q3294" i="1"/>
  <c r="Q3293" i="1"/>
  <c r="AB3287" i="1"/>
  <c r="AD3287" i="1" s="1"/>
  <c r="W3287" i="1"/>
  <c r="Q3287" i="1"/>
  <c r="Q3284" i="1"/>
  <c r="Q3277" i="1"/>
  <c r="AB3276" i="1"/>
  <c r="AD3276" i="1" s="1"/>
  <c r="W3276" i="1"/>
  <c r="Q3276" i="1"/>
  <c r="Q3275" i="1"/>
  <c r="Q3274" i="1"/>
  <c r="Q3273" i="1"/>
  <c r="Q3272" i="1"/>
  <c r="Q3271" i="1"/>
  <c r="Q3270" i="1"/>
  <c r="Q3268" i="1"/>
  <c r="AB3267" i="1"/>
  <c r="AD3267" i="1" s="1"/>
  <c r="W3267" i="1"/>
  <c r="Q3267" i="1"/>
  <c r="Q3266" i="1"/>
  <c r="Q3263" i="1"/>
  <c r="Q3262" i="1"/>
  <c r="Q3261" i="1"/>
  <c r="Q3258" i="1"/>
  <c r="Q3250" i="1"/>
  <c r="Q3249" i="1"/>
  <c r="AB3246" i="1"/>
  <c r="AD3246" i="1" s="1"/>
  <c r="W3246" i="1"/>
  <c r="Q3246" i="1"/>
  <c r="Q3245" i="1"/>
  <c r="Q3244" i="1"/>
  <c r="Q3242" i="1"/>
  <c r="Q3241" i="1"/>
  <c r="Q3240" i="1"/>
  <c r="Q3239" i="1"/>
  <c r="Q3238" i="1"/>
  <c r="Q3237" i="1"/>
  <c r="Q3235" i="1"/>
  <c r="Q3234" i="1"/>
  <c r="Q3233" i="1"/>
  <c r="Q3232" i="1"/>
  <c r="Q3231" i="1"/>
  <c r="Q3229" i="1"/>
  <c r="Q3228" i="1"/>
  <c r="Q3223" i="1"/>
  <c r="AB3221" i="1"/>
  <c r="AD3221" i="1" s="1"/>
  <c r="W3221" i="1"/>
  <c r="Q3221" i="1"/>
  <c r="Q3220" i="1"/>
  <c r="Q3219" i="1"/>
  <c r="Q3218" i="1"/>
  <c r="Q3216" i="1"/>
  <c r="Q3215" i="1"/>
  <c r="AB3214" i="1"/>
  <c r="AD3214" i="1" s="1"/>
  <c r="W3214" i="1"/>
  <c r="Q3214" i="1"/>
  <c r="Q3212" i="1"/>
  <c r="Q3210" i="1"/>
  <c r="Q3209" i="1"/>
  <c r="Q3208" i="1"/>
  <c r="Q3207" i="1"/>
  <c r="Q3204" i="1"/>
  <c r="Q3203" i="1"/>
  <c r="Q3202" i="1"/>
  <c r="Q3201" i="1"/>
  <c r="Q3200" i="1"/>
  <c r="Q3199" i="1"/>
  <c r="AB3196" i="1"/>
  <c r="AD3196" i="1" s="1"/>
  <c r="W3196" i="1"/>
  <c r="Q3196" i="1"/>
  <c r="Q3194" i="1"/>
  <c r="Q3192" i="1"/>
  <c r="Q3191" i="1"/>
  <c r="Q3190" i="1"/>
  <c r="AB3189" i="1"/>
  <c r="AD3189" i="1" s="1"/>
  <c r="W3189" i="1"/>
  <c r="Q3189" i="1"/>
  <c r="Q3187" i="1"/>
  <c r="Q3186" i="1"/>
  <c r="AB3184" i="1"/>
  <c r="AD3184" i="1" s="1"/>
  <c r="W3184" i="1"/>
  <c r="Q3184" i="1"/>
  <c r="Q3183" i="1"/>
  <c r="Q3182" i="1"/>
  <c r="Q3181" i="1"/>
  <c r="Q3178" i="1"/>
  <c r="AB3177" i="1"/>
  <c r="AD3177" i="1" s="1"/>
  <c r="W3177" i="1"/>
  <c r="Q3177" i="1"/>
  <c r="Q3172" i="1"/>
  <c r="Q3168" i="1"/>
  <c r="AB3166" i="1"/>
  <c r="AD3166" i="1" s="1"/>
  <c r="W3166" i="1"/>
  <c r="Q3166" i="1"/>
  <c r="Q3162" i="1"/>
  <c r="AB3160" i="1"/>
  <c r="AD3160" i="1" s="1"/>
  <c r="W3160" i="1"/>
  <c r="Q3160" i="1"/>
  <c r="Q3158" i="1"/>
  <c r="Q3156" i="1"/>
  <c r="Q3149" i="1"/>
  <c r="Q3148" i="1"/>
  <c r="Q3147" i="1"/>
  <c r="Q3146" i="1"/>
  <c r="Q3143" i="1"/>
  <c r="Q3142" i="1"/>
  <c r="Q3141" i="1"/>
  <c r="Q3139" i="1"/>
  <c r="Q3137" i="1"/>
  <c r="Q3133" i="1"/>
  <c r="Q3132" i="1"/>
  <c r="Q3130" i="1"/>
  <c r="AB3120" i="1"/>
  <c r="AD3120" i="1" s="1"/>
  <c r="W3120" i="1"/>
  <c r="Q3120" i="1"/>
  <c r="Q3119" i="1"/>
  <c r="Q3117" i="1"/>
  <c r="Q3112" i="1"/>
  <c r="Q3109" i="1"/>
  <c r="Q3108" i="1"/>
  <c r="Q3102" i="1"/>
  <c r="Q3100" i="1"/>
  <c r="AB3095" i="1"/>
  <c r="AD3095" i="1" s="1"/>
  <c r="W3095" i="1"/>
  <c r="Q3095" i="1"/>
  <c r="Q3092" i="1"/>
  <c r="Q3090" i="1"/>
  <c r="Q3084" i="1"/>
  <c r="Q3083" i="1"/>
  <c r="AB3082" i="1"/>
  <c r="AD3082" i="1" s="1"/>
  <c r="W3082" i="1"/>
  <c r="Q3082" i="1"/>
  <c r="Q3079" i="1"/>
  <c r="Q3076" i="1"/>
  <c r="Q3074" i="1"/>
  <c r="Q3073" i="1"/>
  <c r="AB3071" i="1"/>
  <c r="AD3071" i="1" s="1"/>
  <c r="W3071" i="1"/>
  <c r="Q3071" i="1"/>
  <c r="Q3067" i="1"/>
  <c r="Q3066" i="1"/>
  <c r="Q3064" i="1"/>
  <c r="AB3063" i="1"/>
  <c r="AD3063" i="1" s="1"/>
  <c r="W3063" i="1"/>
  <c r="Q3063" i="1"/>
  <c r="Q3059" i="1"/>
  <c r="Q3058" i="1"/>
  <c r="Q3056" i="1"/>
  <c r="Q3054" i="1"/>
  <c r="Q3053" i="1"/>
  <c r="AB3049" i="1"/>
  <c r="AD3049" i="1" s="1"/>
  <c r="W3049" i="1"/>
  <c r="Q3049" i="1"/>
  <c r="Q3040" i="1"/>
  <c r="Q3039" i="1"/>
  <c r="Q3038" i="1"/>
  <c r="Q3035" i="1"/>
  <c r="Q3034" i="1"/>
  <c r="Q3033" i="1"/>
  <c r="Q3031" i="1"/>
  <c r="Q3027" i="1"/>
  <c r="Q3026" i="1"/>
  <c r="Q3025" i="1"/>
  <c r="Q3023" i="1"/>
  <c r="Q3021" i="1"/>
  <c r="Q3019" i="1"/>
  <c r="AB3010" i="1"/>
  <c r="AD3010" i="1" s="1"/>
  <c r="W3010" i="1"/>
  <c r="Q3010" i="1"/>
  <c r="Q3005" i="1"/>
  <c r="Q3004" i="1"/>
  <c r="Q2996" i="1"/>
  <c r="Q2993" i="1"/>
  <c r="Q2990" i="1"/>
  <c r="Q2987" i="1"/>
  <c r="Q2981" i="1"/>
  <c r="Q2974" i="1"/>
  <c r="Q2973" i="1"/>
  <c r="Q2970" i="1"/>
  <c r="Q2967" i="1"/>
  <c r="Q2966" i="1"/>
  <c r="Q2965" i="1"/>
  <c r="Q2964" i="1"/>
  <c r="Q2963" i="1"/>
  <c r="Q2962" i="1"/>
  <c r="Q2959" i="1"/>
  <c r="Q2958" i="1"/>
  <c r="Q2957" i="1"/>
  <c r="Q2955" i="1"/>
  <c r="Q2951" i="1"/>
  <c r="Q2947" i="1"/>
  <c r="Q2946" i="1"/>
  <c r="Q2943" i="1"/>
  <c r="Q2939" i="1"/>
  <c r="Q2937" i="1"/>
  <c r="Q2934" i="1"/>
  <c r="Q2932" i="1"/>
  <c r="Q2927" i="1"/>
  <c r="Q2910" i="1"/>
  <c r="Q2909" i="1"/>
  <c r="AB2897" i="1"/>
  <c r="AD2897" i="1" s="1"/>
  <c r="W2897" i="1"/>
  <c r="Q2897" i="1"/>
  <c r="Q2896" i="1"/>
  <c r="Q2890" i="1"/>
  <c r="Q2885" i="1"/>
  <c r="Q2884" i="1"/>
  <c r="Q2881" i="1"/>
  <c r="Q2859" i="1"/>
  <c r="Q2852" i="1"/>
  <c r="Q2851" i="1"/>
  <c r="Q2849" i="1"/>
  <c r="Q2848" i="1"/>
  <c r="Q2841" i="1"/>
  <c r="AB2840" i="1"/>
  <c r="AD2840" i="1" s="1"/>
  <c r="W2840" i="1"/>
  <c r="Q2840" i="1"/>
  <c r="Q2839" i="1"/>
  <c r="Q2838" i="1"/>
  <c r="Q2837" i="1"/>
  <c r="Q2836" i="1"/>
  <c r="Q2835" i="1"/>
  <c r="Q2834" i="1"/>
  <c r="Q2833" i="1"/>
  <c r="Q2832" i="1"/>
  <c r="Q2831" i="1"/>
  <c r="Q2830" i="1"/>
  <c r="AB2829" i="1"/>
  <c r="AD2829" i="1" s="1"/>
  <c r="W2829" i="1"/>
  <c r="Q2829" i="1"/>
  <c r="Q2828" i="1"/>
  <c r="Q2827" i="1"/>
  <c r="Q2826" i="1"/>
  <c r="Q2825" i="1"/>
  <c r="Q2824" i="1"/>
  <c r="Q2823" i="1"/>
  <c r="Q2822" i="1"/>
  <c r="Q2821" i="1"/>
  <c r="Q2820" i="1"/>
  <c r="Q2819" i="1"/>
  <c r="Q2818" i="1"/>
  <c r="Q2817" i="1"/>
  <c r="Q2816" i="1"/>
  <c r="Q2815" i="1"/>
  <c r="Q2814" i="1"/>
  <c r="AB2811" i="1"/>
  <c r="AD2811" i="1" s="1"/>
  <c r="W2811" i="1"/>
  <c r="Q2811" i="1"/>
  <c r="Q2809" i="1"/>
  <c r="Q2805" i="1"/>
  <c r="Q2803" i="1"/>
  <c r="Q2802" i="1"/>
  <c r="Q2789" i="1"/>
  <c r="Q2781" i="1"/>
  <c r="AB2780" i="1"/>
  <c r="AD2780" i="1" s="1"/>
  <c r="W2780" i="1"/>
  <c r="Q2780" i="1"/>
  <c r="Q2779" i="1"/>
  <c r="Q2778" i="1"/>
  <c r="Q2773" i="1"/>
  <c r="Q2772" i="1"/>
  <c r="Q2771" i="1"/>
  <c r="Q2770" i="1"/>
  <c r="Q2767" i="1"/>
  <c r="Q2764" i="1"/>
  <c r="Q2761" i="1"/>
  <c r="Q2753" i="1"/>
  <c r="Q2751" i="1"/>
  <c r="AB2745" i="1"/>
  <c r="AD2745" i="1" s="1"/>
  <c r="W2745" i="1"/>
  <c r="Q2745" i="1"/>
  <c r="Q2743" i="1"/>
  <c r="AB2739" i="1"/>
  <c r="AD2739" i="1" s="1"/>
  <c r="W2739" i="1"/>
  <c r="Q2739" i="1"/>
  <c r="Q2736" i="1"/>
  <c r="Q2733" i="1"/>
  <c r="Q2731" i="1"/>
  <c r="Q2728" i="1"/>
  <c r="Q2727" i="1"/>
  <c r="Q2726" i="1"/>
  <c r="Q2725" i="1"/>
  <c r="Q2724" i="1"/>
  <c r="Q2723" i="1"/>
  <c r="Q2722" i="1"/>
  <c r="AB2720" i="1"/>
  <c r="AD2720" i="1" s="1"/>
  <c r="W2720" i="1"/>
  <c r="Q2720" i="1"/>
  <c r="Q2718" i="1"/>
  <c r="Q2707" i="1"/>
  <c r="Q2706" i="1"/>
  <c r="Q2705" i="1"/>
  <c r="Q2703" i="1"/>
  <c r="Q2701" i="1"/>
  <c r="Q2699" i="1"/>
  <c r="Q2690" i="1"/>
  <c r="Q2688" i="1"/>
  <c r="Q2686" i="1"/>
  <c r="Q2685" i="1"/>
  <c r="AB2681" i="1"/>
  <c r="AD2681" i="1" s="1"/>
  <c r="W2681" i="1"/>
  <c r="Q2681" i="1"/>
  <c r="Q2678" i="1"/>
  <c r="Q2677" i="1"/>
  <c r="Q2675" i="1"/>
  <c r="Q2671" i="1"/>
  <c r="Q2670" i="1"/>
  <c r="Q2666" i="1"/>
  <c r="Q2663" i="1"/>
  <c r="Q2660" i="1"/>
  <c r="Q2654" i="1"/>
  <c r="Q2653" i="1"/>
  <c r="Q2652" i="1"/>
  <c r="Q2648" i="1"/>
  <c r="Q2645" i="1"/>
  <c r="Q2640" i="1"/>
  <c r="Q2639" i="1"/>
  <c r="Q2636" i="1"/>
  <c r="Q2633" i="1"/>
  <c r="Q2632" i="1"/>
  <c r="Q2630" i="1"/>
  <c r="Q2621" i="1"/>
  <c r="Q2615" i="1"/>
  <c r="Q2610" i="1"/>
  <c r="Q2608" i="1"/>
  <c r="Q2607" i="1"/>
  <c r="Q2606" i="1"/>
  <c r="Q2605" i="1"/>
  <c r="Q2602" i="1"/>
  <c r="Q2599" i="1"/>
  <c r="Q2598" i="1"/>
  <c r="Q2593" i="1"/>
  <c r="Q2575" i="1"/>
  <c r="Q2561" i="1"/>
  <c r="Q2560" i="1"/>
  <c r="Q2559" i="1"/>
  <c r="Q2554" i="1"/>
  <c r="Q2553" i="1"/>
  <c r="Q2552" i="1"/>
  <c r="Q2549" i="1"/>
  <c r="Q2546" i="1"/>
  <c r="Q2544" i="1"/>
  <c r="Q2543" i="1"/>
  <c r="Q2542" i="1"/>
  <c r="Q2539" i="1"/>
  <c r="Q2536" i="1"/>
  <c r="Q2532" i="1"/>
  <c r="Q2530" i="1"/>
  <c r="Q2529" i="1"/>
  <c r="Q2528" i="1"/>
  <c r="Q2524" i="1"/>
  <c r="Q2523" i="1"/>
  <c r="Q2522" i="1"/>
  <c r="Q2521" i="1"/>
  <c r="Q2520" i="1"/>
  <c r="Q2518" i="1"/>
  <c r="Q2516" i="1"/>
  <c r="Q2515" i="1"/>
  <c r="Q2512" i="1"/>
  <c r="Q2510" i="1"/>
  <c r="Q2504" i="1"/>
  <c r="Q2501" i="1"/>
  <c r="AB2500" i="1"/>
  <c r="AD2500" i="1" s="1"/>
  <c r="W2500" i="1"/>
  <c r="Q2500" i="1"/>
  <c r="Q2499" i="1"/>
  <c r="Q2498" i="1"/>
  <c r="Q2497" i="1"/>
  <c r="Q2496" i="1"/>
  <c r="Q2495" i="1"/>
  <c r="Q2494" i="1"/>
  <c r="Q2493" i="1"/>
  <c r="Q2490" i="1"/>
  <c r="Q2482" i="1"/>
  <c r="Q2481" i="1"/>
  <c r="Q2479" i="1"/>
  <c r="Q2478" i="1"/>
  <c r="Q2477" i="1"/>
  <c r="Q2476" i="1"/>
  <c r="Q2473" i="1"/>
  <c r="Q2472" i="1"/>
  <c r="Q2471" i="1"/>
  <c r="Q2469" i="1"/>
  <c r="Q2467" i="1"/>
  <c r="Q2466" i="1"/>
  <c r="Q2464" i="1"/>
  <c r="Q2463" i="1"/>
  <c r="Q2456" i="1"/>
  <c r="Q2454" i="1"/>
  <c r="Q2444" i="1"/>
  <c r="Q2441" i="1"/>
  <c r="Q2437" i="1"/>
  <c r="Q2436" i="1"/>
  <c r="Q2431" i="1"/>
  <c r="Q2428" i="1"/>
  <c r="Q2426" i="1"/>
  <c r="Q2425" i="1"/>
  <c r="Q2424" i="1"/>
  <c r="Q2423" i="1"/>
  <c r="Q2422" i="1"/>
  <c r="Q2421" i="1"/>
  <c r="Q2420" i="1"/>
  <c r="Q2419" i="1"/>
  <c r="Q2418" i="1"/>
  <c r="Q2417" i="1"/>
  <c r="Q2416" i="1"/>
  <c r="Q2415" i="1"/>
  <c r="Q2414" i="1"/>
  <c r="Q2413" i="1"/>
  <c r="Q2412" i="1"/>
  <c r="Q2410" i="1"/>
  <c r="Q2409" i="1"/>
  <c r="Q2407" i="1"/>
  <c r="Q2406" i="1"/>
  <c r="Q2396" i="1"/>
  <c r="Q2395" i="1"/>
  <c r="Q2388" i="1"/>
  <c r="Q2382" i="1"/>
  <c r="Q2381" i="1"/>
  <c r="Q2380" i="1"/>
  <c r="Q2377" i="1"/>
  <c r="Q2375" i="1"/>
  <c r="Q2367" i="1"/>
  <c r="Q2361" i="1"/>
  <c r="Q2358" i="1"/>
  <c r="Q2357" i="1"/>
  <c r="Q2356" i="1"/>
  <c r="Q2352" i="1"/>
  <c r="Q2347" i="1"/>
  <c r="Q2346" i="1"/>
  <c r="Q2341" i="1"/>
  <c r="Q2339" i="1"/>
  <c r="Q2338" i="1"/>
  <c r="Q2337" i="1"/>
  <c r="Q2332" i="1"/>
  <c r="Q2319" i="1"/>
  <c r="Q2316" i="1"/>
  <c r="Q2315" i="1"/>
  <c r="Q2313" i="1"/>
  <c r="Q2310" i="1"/>
  <c r="Q2307" i="1"/>
  <c r="Q2304" i="1"/>
  <c r="Q2303" i="1"/>
  <c r="Q2301" i="1"/>
  <c r="Q2292" i="1"/>
  <c r="Q2291" i="1"/>
  <c r="Q2287" i="1"/>
  <c r="Q2284" i="1"/>
  <c r="Q2283" i="1"/>
  <c r="Q2273" i="1"/>
  <c r="Q2272" i="1"/>
  <c r="Q2268" i="1"/>
  <c r="Q2266" i="1"/>
  <c r="Q2264" i="1"/>
  <c r="Q2262" i="1"/>
  <c r="Q2261" i="1"/>
  <c r="Q2260" i="1"/>
  <c r="Q2259" i="1"/>
  <c r="Q2255" i="1"/>
  <c r="Q2251" i="1"/>
  <c r="Q2250" i="1"/>
  <c r="Q2248" i="1"/>
  <c r="Q2246" i="1"/>
  <c r="Q2244" i="1"/>
  <c r="Q2236" i="1"/>
  <c r="Q2234" i="1"/>
  <c r="Q2232" i="1"/>
  <c r="Q2230" i="1"/>
  <c r="Q2227" i="1"/>
  <c r="Q2225" i="1"/>
  <c r="Q2224" i="1"/>
  <c r="Q2223" i="1"/>
  <c r="Q2219" i="1"/>
  <c r="Q2218" i="1"/>
  <c r="Q2217" i="1"/>
  <c r="Q2206" i="1"/>
  <c r="Q2195" i="1"/>
  <c r="Q2194" i="1"/>
  <c r="Q2192" i="1"/>
  <c r="Q2188" i="1"/>
  <c r="Q2184" i="1"/>
  <c r="Q2178" i="1"/>
  <c r="Q2176" i="1"/>
  <c r="Q2174" i="1"/>
  <c r="Q2158" i="1"/>
  <c r="Q2155" i="1"/>
  <c r="Q2153" i="1"/>
  <c r="Q2150" i="1"/>
  <c r="Q2148" i="1"/>
  <c r="Q2147" i="1"/>
  <c r="Q2144" i="1"/>
  <c r="Q2140" i="1"/>
  <c r="Q2138" i="1"/>
  <c r="AB2127" i="1"/>
  <c r="AD2127" i="1" s="1"/>
  <c r="W2127" i="1"/>
  <c r="Q2127" i="1"/>
  <c r="Q2114" i="1"/>
  <c r="Q2111" i="1"/>
  <c r="Q2110" i="1"/>
  <c r="Q2108" i="1"/>
  <c r="Q2106" i="1"/>
  <c r="Q2095" i="1"/>
  <c r="Q2087" i="1"/>
  <c r="Q2084" i="1"/>
  <c r="Q2083" i="1"/>
  <c r="AB2081" i="1"/>
  <c r="AD2081" i="1" s="1"/>
  <c r="W2081" i="1"/>
  <c r="Q2081" i="1"/>
  <c r="Q2079" i="1"/>
  <c r="Q2077" i="1"/>
  <c r="Q2075" i="1"/>
  <c r="Q2073" i="1"/>
  <c r="Q2068" i="1"/>
  <c r="Q2067" i="1"/>
  <c r="AB2066" i="1"/>
  <c r="AD2066" i="1" s="1"/>
  <c r="W2066" i="1"/>
  <c r="Q2066" i="1"/>
  <c r="Q2064" i="1"/>
  <c r="AB2054" i="1"/>
  <c r="AD2054" i="1" s="1"/>
  <c r="W2054" i="1"/>
  <c r="Q2054" i="1"/>
  <c r="Q2050" i="1"/>
  <c r="Q2049" i="1"/>
  <c r="Q2048" i="1"/>
  <c r="Q2046" i="1"/>
  <c r="Q2045" i="1"/>
  <c r="Q2043" i="1"/>
  <c r="Q2041" i="1"/>
  <c r="Q2010" i="1"/>
  <c r="Q2005" i="1"/>
  <c r="Q2004" i="1"/>
  <c r="Q2003" i="1"/>
  <c r="Q2002" i="1"/>
  <c r="Q2001" i="1"/>
  <c r="Q2000" i="1"/>
  <c r="Q1999" i="1"/>
  <c r="Q1998" i="1"/>
  <c r="Q1997" i="1"/>
  <c r="Q1988" i="1"/>
  <c r="Q1987" i="1"/>
  <c r="Q1985" i="1"/>
  <c r="Q1984" i="1"/>
  <c r="Q1983" i="1"/>
  <c r="Q1982" i="1"/>
  <c r="Q1981" i="1"/>
  <c r="Q1980" i="1"/>
  <c r="Q1979" i="1"/>
  <c r="Q1978" i="1"/>
  <c r="Q1977" i="1"/>
  <c r="Q1976" i="1"/>
  <c r="Q1966" i="1"/>
  <c r="Q1965" i="1"/>
  <c r="Q1964" i="1"/>
  <c r="Q1963" i="1"/>
  <c r="Q1962" i="1"/>
  <c r="AB1960" i="1"/>
  <c r="AD1960" i="1" s="1"/>
  <c r="W1960" i="1"/>
  <c r="Q1960" i="1"/>
  <c r="Q1958" i="1"/>
  <c r="Q1952" i="1"/>
  <c r="Q1946" i="1"/>
  <c r="Q1945" i="1"/>
  <c r="Q1941" i="1"/>
  <c r="Q1936" i="1"/>
  <c r="Q1934" i="1"/>
  <c r="Q1932" i="1"/>
  <c r="Q1931" i="1"/>
  <c r="Q1925" i="1"/>
  <c r="Q1922" i="1"/>
  <c r="Q1916" i="1"/>
  <c r="Q1914" i="1"/>
  <c r="Q1912" i="1"/>
  <c r="Q1911" i="1"/>
  <c r="Q1909" i="1"/>
  <c r="Q1908" i="1"/>
  <c r="Q1905" i="1"/>
  <c r="Q1903" i="1"/>
  <c r="Q1899" i="1"/>
  <c r="Q1895" i="1"/>
  <c r="Q1892" i="1"/>
  <c r="Q1890" i="1"/>
  <c r="Q1883" i="1"/>
  <c r="Q1869" i="1"/>
  <c r="Q1868" i="1"/>
  <c r="Q1865" i="1"/>
  <c r="Q1864" i="1"/>
  <c r="Q1862" i="1"/>
  <c r="Q1858" i="1"/>
  <c r="Q1857" i="1"/>
  <c r="Q1856" i="1"/>
  <c r="Q1855" i="1"/>
  <c r="Q1840" i="1"/>
  <c r="Q1833" i="1"/>
  <c r="Q1832" i="1"/>
  <c r="Q1827" i="1"/>
  <c r="Q1825" i="1"/>
  <c r="Q1822" i="1"/>
  <c r="Q1821" i="1"/>
  <c r="Q1817" i="1"/>
  <c r="Q1816" i="1"/>
  <c r="Q1815" i="1"/>
  <c r="AB1814" i="1"/>
  <c r="AD1814" i="1" s="1"/>
  <c r="W1814" i="1"/>
  <c r="Q1814" i="1"/>
  <c r="Q1801" i="1"/>
  <c r="Q1800" i="1"/>
  <c r="Q1799" i="1"/>
  <c r="Q1797" i="1"/>
  <c r="Q1783" i="1"/>
  <c r="Q1781" i="1"/>
  <c r="Q1778" i="1"/>
  <c r="AB1769" i="1"/>
  <c r="AD1769" i="1" s="1"/>
  <c r="W1769" i="1"/>
  <c r="Q1769" i="1"/>
  <c r="Q1767" i="1"/>
  <c r="Q1766" i="1"/>
  <c r="AB1764" i="1"/>
  <c r="AD1764" i="1" s="1"/>
  <c r="W1764" i="1"/>
  <c r="Q1764" i="1"/>
  <c r="Q1762" i="1"/>
  <c r="Q1759" i="1"/>
  <c r="Q1758" i="1"/>
  <c r="Q1757" i="1"/>
  <c r="Q1756" i="1"/>
  <c r="Q1755" i="1"/>
  <c r="Q1754" i="1"/>
  <c r="Q1753" i="1"/>
  <c r="Q1752" i="1"/>
  <c r="Q1751" i="1"/>
  <c r="Q1750" i="1"/>
  <c r="Q1749" i="1"/>
  <c r="Q1748" i="1"/>
  <c r="Q1732" i="1"/>
  <c r="AB1723" i="1"/>
  <c r="AD1723" i="1" s="1"/>
  <c r="W1723" i="1"/>
  <c r="Q1723" i="1"/>
  <c r="AB1722" i="1"/>
  <c r="AD1722" i="1" s="1"/>
  <c r="W1722" i="1"/>
  <c r="Q1722" i="1"/>
  <c r="AB1721" i="1"/>
  <c r="AD1721" i="1" s="1"/>
  <c r="W1721" i="1"/>
  <c r="Q1721" i="1"/>
  <c r="Q1719" i="1"/>
  <c r="Q1715" i="1"/>
  <c r="Q1714" i="1"/>
  <c r="Q1711" i="1"/>
  <c r="Q1708" i="1"/>
  <c r="Q1707" i="1"/>
  <c r="Q1706" i="1"/>
  <c r="Q1697" i="1"/>
  <c r="Q1696" i="1"/>
  <c r="Q1695" i="1"/>
  <c r="Q1694" i="1"/>
  <c r="Q1691" i="1"/>
  <c r="Q1690" i="1"/>
  <c r="Q1689" i="1"/>
  <c r="Q1687" i="1"/>
  <c r="Q1686" i="1"/>
  <c r="Q1684" i="1"/>
  <c r="Q1682" i="1"/>
  <c r="Q1679" i="1"/>
  <c r="Q1674" i="1"/>
  <c r="Q1673" i="1"/>
  <c r="Q1669" i="1"/>
  <c r="Q1655" i="1"/>
  <c r="Q1651" i="1"/>
  <c r="Q1650" i="1"/>
  <c r="Q1643" i="1"/>
  <c r="Q1625" i="1"/>
  <c r="Q1623" i="1"/>
  <c r="Q1618" i="1"/>
  <c r="Q1613" i="1"/>
  <c r="Q1611" i="1"/>
  <c r="Q1599" i="1"/>
  <c r="Q1593" i="1"/>
  <c r="Q1592" i="1"/>
  <c r="Q1577" i="1"/>
  <c r="Q1575" i="1"/>
  <c r="Q1568" i="1"/>
  <c r="Q1566" i="1"/>
  <c r="Q1564" i="1"/>
  <c r="Q1563" i="1"/>
  <c r="Q1562" i="1"/>
  <c r="Q1561" i="1"/>
  <c r="Q1550" i="1"/>
  <c r="Q1546" i="1"/>
  <c r="Q1541" i="1"/>
  <c r="Q1540" i="1"/>
  <c r="Q1539" i="1"/>
  <c r="Q1537" i="1"/>
  <c r="Q1536" i="1"/>
  <c r="Q1535" i="1"/>
  <c r="Q1534" i="1"/>
  <c r="Q1531" i="1"/>
  <c r="Q1526" i="1"/>
  <c r="Q1525" i="1"/>
  <c r="AB1522" i="1"/>
  <c r="AD1522" i="1" s="1"/>
  <c r="W1522" i="1"/>
  <c r="Q1522" i="1"/>
  <c r="AB1519" i="1"/>
  <c r="AD1519" i="1" s="1"/>
  <c r="W1519" i="1"/>
  <c r="Q1519" i="1"/>
  <c r="Q1511" i="1"/>
  <c r="AB1510" i="1"/>
  <c r="AD1510" i="1" s="1"/>
  <c r="W1510" i="1"/>
  <c r="Q1510" i="1"/>
  <c r="AB1509" i="1"/>
  <c r="AD1509" i="1" s="1"/>
  <c r="W1509" i="1"/>
  <c r="Q1509" i="1"/>
  <c r="Q1506" i="1"/>
  <c r="Q1497" i="1"/>
  <c r="AB1491" i="1"/>
  <c r="AD1491" i="1" s="1"/>
  <c r="W1491" i="1"/>
  <c r="Q1491" i="1"/>
  <c r="Q1490" i="1"/>
  <c r="AB1489" i="1"/>
  <c r="AD1489" i="1" s="1"/>
  <c r="W1489" i="1"/>
  <c r="Q1489" i="1"/>
  <c r="AB1488" i="1"/>
  <c r="AD1488" i="1" s="1"/>
  <c r="W1488" i="1"/>
  <c r="Q1488" i="1"/>
  <c r="AB1487" i="1"/>
  <c r="AD1487" i="1" s="1"/>
  <c r="W1487" i="1"/>
  <c r="Q1487" i="1"/>
  <c r="Q1485" i="1"/>
  <c r="Q1478" i="1"/>
  <c r="Q1476" i="1"/>
  <c r="Q1466" i="1"/>
  <c r="Q1460" i="1"/>
  <c r="AB1456" i="1"/>
  <c r="AD1456" i="1" s="1"/>
  <c r="W1456" i="1"/>
  <c r="Q1456" i="1"/>
  <c r="AB1454" i="1"/>
  <c r="AD1454" i="1" s="1"/>
  <c r="W1454" i="1"/>
  <c r="Q1454" i="1"/>
  <c r="Q1453" i="1"/>
  <c r="Q1451" i="1"/>
  <c r="Q1449" i="1"/>
  <c r="Q1437" i="1"/>
  <c r="Q1427" i="1"/>
  <c r="Q1426" i="1"/>
  <c r="Q1425" i="1"/>
  <c r="Q1424" i="1"/>
  <c r="AB1417" i="1"/>
  <c r="AD1417" i="1" s="1"/>
  <c r="W1417" i="1"/>
  <c r="Q1417" i="1"/>
  <c r="Q1410" i="1"/>
  <c r="Q1407" i="1"/>
  <c r="Q1404" i="1"/>
  <c r="AB1403" i="1"/>
  <c r="AD1403" i="1" s="1"/>
  <c r="W1403" i="1"/>
  <c r="Q1403" i="1"/>
  <c r="Q1402" i="1"/>
  <c r="Q1400" i="1"/>
  <c r="Q1399" i="1"/>
  <c r="Q1393" i="1"/>
  <c r="AB1392" i="1"/>
  <c r="AD1392" i="1" s="1"/>
  <c r="W1392" i="1"/>
  <c r="Q1392" i="1"/>
  <c r="Q1391" i="1"/>
  <c r="Q1385" i="1"/>
  <c r="Q1384" i="1"/>
  <c r="Q1378" i="1"/>
  <c r="Q1374" i="1"/>
  <c r="Q1373" i="1"/>
  <c r="Q1370" i="1"/>
  <c r="Q1369" i="1"/>
  <c r="Q1366" i="1"/>
  <c r="Q1358" i="1"/>
  <c r="Q1350" i="1"/>
  <c r="Q1345" i="1"/>
  <c r="Q1341" i="1"/>
  <c r="Q1340" i="1"/>
  <c r="Q1337" i="1"/>
  <c r="AB1335" i="1"/>
  <c r="AD1335" i="1" s="1"/>
  <c r="W1335" i="1"/>
  <c r="Q1335" i="1"/>
  <c r="AB1334" i="1"/>
  <c r="AD1334" i="1" s="1"/>
  <c r="W1334" i="1"/>
  <c r="Q1334" i="1"/>
  <c r="Q1324" i="1"/>
  <c r="Q1323" i="1"/>
  <c r="Q1321" i="1"/>
  <c r="Q1318" i="1"/>
  <c r="Q1315" i="1"/>
  <c r="Q1314" i="1"/>
  <c r="Q1310" i="1"/>
  <c r="Q1307" i="1"/>
  <c r="Q1306" i="1"/>
  <c r="Q1293" i="1"/>
  <c r="Q1292" i="1"/>
  <c r="Q1291" i="1"/>
  <c r="Q1290" i="1"/>
  <c r="Q1289" i="1"/>
  <c r="Q1288" i="1"/>
  <c r="Q1287" i="1"/>
  <c r="Q1286" i="1"/>
  <c r="Q1285" i="1"/>
  <c r="Q1284" i="1"/>
  <c r="Q1283" i="1"/>
  <c r="Q1281" i="1"/>
  <c r="Q1280" i="1"/>
  <c r="Q1279" i="1"/>
  <c r="Q1278" i="1"/>
  <c r="Q1277" i="1"/>
  <c r="Q1275" i="1"/>
  <c r="Q1269" i="1"/>
  <c r="Q1267" i="1"/>
  <c r="AB1266" i="1"/>
  <c r="AD1266" i="1" s="1"/>
  <c r="W1266" i="1"/>
  <c r="Q1266" i="1"/>
  <c r="Q1263" i="1"/>
  <c r="Q1261" i="1"/>
  <c r="Q1260" i="1"/>
  <c r="AB1259" i="1"/>
  <c r="AD1259" i="1" s="1"/>
  <c r="W1259" i="1"/>
  <c r="Q1259" i="1"/>
  <c r="Q1257" i="1"/>
  <c r="Q1255" i="1"/>
  <c r="Q1246" i="1"/>
  <c r="Q1245" i="1"/>
  <c r="AB1240" i="1"/>
  <c r="AD1240" i="1" s="1"/>
  <c r="W1240" i="1"/>
  <c r="Q1240" i="1"/>
  <c r="Q1239" i="1"/>
  <c r="Q1238" i="1"/>
  <c r="Q1237" i="1"/>
  <c r="Q1236" i="1"/>
  <c r="Q1234" i="1"/>
  <c r="Q1230" i="1"/>
  <c r="Q1229" i="1"/>
  <c r="AB1223" i="1"/>
  <c r="AD1223" i="1" s="1"/>
  <c r="W1223" i="1"/>
  <c r="Q1223" i="1"/>
  <c r="Q1217" i="1"/>
  <c r="Q1215" i="1"/>
  <c r="Q1213" i="1"/>
  <c r="Q1209" i="1"/>
  <c r="Q1205" i="1"/>
  <c r="Q1203" i="1"/>
  <c r="Q1200" i="1"/>
  <c r="Q1199" i="1"/>
  <c r="Q1196" i="1"/>
  <c r="Q1195" i="1"/>
  <c r="AB1193" i="1"/>
  <c r="AD1193" i="1" s="1"/>
  <c r="W1193" i="1"/>
  <c r="Q1193" i="1"/>
  <c r="Q1192" i="1"/>
  <c r="Q1189" i="1"/>
  <c r="Q1186" i="1"/>
  <c r="Q1185" i="1"/>
  <c r="Q1180" i="1"/>
  <c r="Q1179" i="1"/>
  <c r="Q1178" i="1"/>
  <c r="Q1174" i="1"/>
  <c r="Q1173" i="1"/>
  <c r="Q1172" i="1"/>
  <c r="Q1171" i="1"/>
  <c r="Q1169" i="1"/>
  <c r="Q1168" i="1"/>
  <c r="Q1166" i="1"/>
  <c r="AB1165" i="1"/>
  <c r="AD1165" i="1" s="1"/>
  <c r="W1165" i="1"/>
  <c r="Q1165" i="1"/>
  <c r="Q1163" i="1"/>
  <c r="Q1156" i="1"/>
  <c r="Q1148" i="1"/>
  <c r="Q1146" i="1"/>
  <c r="Q1145" i="1"/>
  <c r="Q1138" i="1"/>
  <c r="Q1137" i="1"/>
  <c r="Q1131" i="1"/>
  <c r="Q1130" i="1"/>
  <c r="Q1127" i="1"/>
  <c r="Q1124" i="1"/>
  <c r="Q1123" i="1"/>
  <c r="AB1118" i="1"/>
  <c r="AD1118" i="1" s="1"/>
  <c r="W1118" i="1"/>
  <c r="Q1118" i="1"/>
  <c r="Q1114" i="1"/>
  <c r="Q1113" i="1"/>
  <c r="Q1107" i="1"/>
  <c r="Q1106" i="1"/>
  <c r="AB1105" i="1"/>
  <c r="AD1105" i="1" s="1"/>
  <c r="W1105" i="1"/>
  <c r="Q1105" i="1"/>
  <c r="AB1102" i="1"/>
  <c r="AD1102" i="1" s="1"/>
  <c r="W1102" i="1"/>
  <c r="Q1102" i="1"/>
  <c r="Q1101" i="1"/>
  <c r="Q1099" i="1"/>
  <c r="Q1098" i="1"/>
  <c r="Q1097" i="1"/>
  <c r="Q1095" i="1"/>
  <c r="Q1090" i="1"/>
  <c r="Q1089" i="1"/>
  <c r="Q1086" i="1"/>
  <c r="AB1085" i="1"/>
  <c r="AD1085" i="1" s="1"/>
  <c r="W1085" i="1"/>
  <c r="Q1085" i="1"/>
  <c r="Q1084" i="1"/>
  <c r="Q1077" i="1"/>
  <c r="Q1070" i="1"/>
  <c r="Q1065" i="1"/>
  <c r="Q1057" i="1"/>
  <c r="AB1054" i="1"/>
  <c r="AD1054" i="1" s="1"/>
  <c r="W1054" i="1"/>
  <c r="Q1054" i="1"/>
  <c r="Q1052" i="1"/>
  <c r="Q1051" i="1"/>
  <c r="Q1050" i="1"/>
  <c r="Q1049" i="1"/>
  <c r="Q1048" i="1"/>
  <c r="Q1047" i="1"/>
  <c r="Q1046" i="1"/>
  <c r="Q1045" i="1"/>
  <c r="Q1044" i="1"/>
  <c r="Q1043" i="1"/>
  <c r="Q1042" i="1"/>
  <c r="Q1041" i="1"/>
  <c r="Q1040" i="1"/>
  <c r="Q1039" i="1"/>
  <c r="Q1038" i="1"/>
  <c r="Q1037" i="1"/>
  <c r="Q1036" i="1"/>
  <c r="Q1035" i="1"/>
  <c r="Q1034" i="1"/>
  <c r="Q1033" i="1"/>
  <c r="Q1032" i="1"/>
  <c r="AB1028" i="1"/>
  <c r="AD1028" i="1" s="1"/>
  <c r="W1028" i="1"/>
  <c r="Q1028" i="1"/>
  <c r="Q1027" i="1"/>
  <c r="Q1025" i="1"/>
  <c r="Q1020" i="1"/>
  <c r="Q1017" i="1"/>
  <c r="Q1016" i="1"/>
  <c r="Q1012" i="1"/>
  <c r="Q1004" i="1"/>
  <c r="AB1003" i="1"/>
  <c r="AD1003" i="1" s="1"/>
  <c r="W1003" i="1"/>
  <c r="Q1003" i="1"/>
  <c r="Q996" i="1"/>
  <c r="Q995" i="1"/>
  <c r="Q992" i="1"/>
  <c r="Q981" i="1"/>
  <c r="Q980" i="1"/>
  <c r="Q975" i="1"/>
  <c r="Q961" i="1"/>
  <c r="Q959" i="1"/>
  <c r="Q955" i="1"/>
  <c r="Q954" i="1"/>
  <c r="Q950" i="1"/>
  <c r="Q943" i="1"/>
  <c r="Q940" i="1"/>
  <c r="Q939" i="1"/>
  <c r="Q936" i="1"/>
  <c r="Q929" i="1"/>
  <c r="Q926" i="1"/>
  <c r="Q925" i="1"/>
  <c r="Q920" i="1"/>
  <c r="Q918" i="1"/>
  <c r="Q917" i="1"/>
  <c r="Q915" i="1"/>
  <c r="Q914" i="1"/>
  <c r="Q913" i="1"/>
  <c r="Q897" i="1"/>
  <c r="Q893" i="1"/>
  <c r="Q891" i="1"/>
  <c r="Q890" i="1"/>
  <c r="Q889" i="1"/>
  <c r="Q887" i="1"/>
  <c r="Q884" i="1"/>
  <c r="Q883" i="1"/>
  <c r="Q879" i="1"/>
  <c r="Q874" i="1"/>
  <c r="Q869" i="1"/>
  <c r="Q867" i="1"/>
  <c r="AB847" i="1"/>
  <c r="AD847" i="1" s="1"/>
  <c r="W847" i="1"/>
  <c r="Q847" i="1"/>
  <c r="Q845" i="1"/>
  <c r="Q844" i="1"/>
  <c r="Q842" i="1"/>
  <c r="AB833" i="1"/>
  <c r="AD833" i="1" s="1"/>
  <c r="W833" i="1"/>
  <c r="Q833" i="1"/>
  <c r="Q831" i="1"/>
  <c r="AB826" i="1"/>
  <c r="AD826" i="1" s="1"/>
  <c r="W826" i="1"/>
  <c r="Q826" i="1"/>
  <c r="Q824" i="1"/>
  <c r="Q822" i="1"/>
  <c r="Q821" i="1"/>
  <c r="AB818" i="1"/>
  <c r="AD818" i="1" s="1"/>
  <c r="W818" i="1"/>
  <c r="Q818" i="1"/>
  <c r="Q810" i="1"/>
  <c r="Q806" i="1"/>
  <c r="Q799" i="1"/>
  <c r="Q797" i="1"/>
  <c r="AB796" i="1"/>
  <c r="AD796" i="1" s="1"/>
  <c r="W796" i="1"/>
  <c r="Q796" i="1"/>
  <c r="Q791" i="1"/>
  <c r="Q790" i="1"/>
  <c r="Q780" i="1"/>
  <c r="Q776" i="1"/>
  <c r="Q769" i="1"/>
  <c r="Q768" i="1"/>
  <c r="Q767" i="1"/>
  <c r="Q766" i="1"/>
  <c r="Q765" i="1"/>
  <c r="Q757" i="1"/>
  <c r="Q754" i="1"/>
  <c r="Q744" i="1"/>
  <c r="Q739" i="1"/>
  <c r="Q721" i="1"/>
  <c r="Q708" i="1"/>
  <c r="Q676" i="1"/>
  <c r="Q675" i="1"/>
  <c r="Q673" i="1"/>
  <c r="Q669" i="1"/>
  <c r="Q666" i="1"/>
  <c r="AB660" i="1"/>
  <c r="AD660" i="1" s="1"/>
  <c r="W660" i="1"/>
  <c r="Q660" i="1"/>
  <c r="Q658" i="1"/>
  <c r="Q653" i="1"/>
  <c r="Q652" i="1"/>
  <c r="Q650" i="1"/>
  <c r="Q639" i="1"/>
  <c r="Q628" i="1"/>
  <c r="Q626" i="1"/>
  <c r="Q620" i="1"/>
  <c r="Q613" i="1"/>
  <c r="Q608" i="1"/>
  <c r="Q589" i="1"/>
  <c r="Q588" i="1"/>
  <c r="Q587" i="1"/>
  <c r="Q585" i="1"/>
  <c r="Q566" i="1"/>
  <c r="Q564" i="1"/>
  <c r="Q563" i="1"/>
  <c r="Q561" i="1"/>
  <c r="Q558" i="1"/>
  <c r="Q557" i="1"/>
  <c r="Q551" i="1"/>
  <c r="Q550" i="1"/>
  <c r="Q549" i="1"/>
  <c r="Q546" i="1"/>
  <c r="Q544" i="1"/>
  <c r="Q543" i="1"/>
  <c r="Q540" i="1"/>
  <c r="Q539" i="1"/>
  <c r="Q536" i="1"/>
  <c r="AB528" i="1"/>
  <c r="AD528" i="1" s="1"/>
  <c r="W528" i="1"/>
  <c r="Q528" i="1"/>
  <c r="Q496" i="1"/>
  <c r="Q495" i="1"/>
  <c r="Q494" i="1"/>
  <c r="Q493" i="1"/>
  <c r="Q480" i="1"/>
  <c r="AB479" i="1"/>
  <c r="AD479" i="1" s="1"/>
  <c r="W479" i="1"/>
  <c r="Q479" i="1"/>
  <c r="AB475" i="1"/>
  <c r="AD475" i="1" s="1"/>
  <c r="W475" i="1"/>
  <c r="Q475" i="1"/>
  <c r="Q474" i="1"/>
  <c r="Q469" i="1"/>
  <c r="Q464" i="1"/>
  <c r="Q448" i="1"/>
  <c r="Q446" i="1"/>
  <c r="AB439" i="1"/>
  <c r="AD439" i="1" s="1"/>
  <c r="W439" i="1"/>
  <c r="Q439" i="1"/>
  <c r="Q434" i="1"/>
  <c r="Q433" i="1"/>
  <c r="Q431" i="1"/>
  <c r="Q430" i="1"/>
  <c r="Q424" i="1"/>
  <c r="Q419" i="1"/>
  <c r="Q415" i="1"/>
  <c r="AB414" i="1"/>
  <c r="AD414" i="1" s="1"/>
  <c r="W414" i="1"/>
  <c r="Q414" i="1"/>
  <c r="AB413" i="1"/>
  <c r="AD413" i="1" s="1"/>
  <c r="W413" i="1"/>
  <c r="Q413" i="1"/>
  <c r="Q408" i="1"/>
  <c r="Q397" i="1"/>
  <c r="Q396" i="1"/>
  <c r="Q384" i="1"/>
  <c r="Q381" i="1"/>
  <c r="Q380" i="1"/>
  <c r="Q374" i="1"/>
  <c r="Q371" i="1"/>
  <c r="Q370" i="1"/>
  <c r="Q364" i="1"/>
  <c r="Q361" i="1"/>
  <c r="Q343" i="1"/>
  <c r="Q342" i="1"/>
  <c r="AB332" i="1"/>
  <c r="AD332" i="1" s="1"/>
  <c r="W332" i="1"/>
  <c r="Q332" i="1"/>
  <c r="AB331" i="1"/>
  <c r="AD331" i="1" s="1"/>
  <c r="W331" i="1"/>
  <c r="Q331" i="1"/>
  <c r="AB330" i="1"/>
  <c r="AD330" i="1" s="1"/>
  <c r="W330" i="1"/>
  <c r="Q330" i="1"/>
  <c r="AB329" i="1"/>
  <c r="AD329" i="1" s="1"/>
  <c r="W329" i="1"/>
  <c r="Q329" i="1"/>
  <c r="AB328" i="1"/>
  <c r="AD328" i="1" s="1"/>
  <c r="W328" i="1"/>
  <c r="Q328" i="1"/>
  <c r="AB327" i="1"/>
  <c r="AD327" i="1" s="1"/>
  <c r="W327" i="1"/>
  <c r="Q327" i="1"/>
  <c r="AB326" i="1"/>
  <c r="AD326" i="1" s="1"/>
  <c r="W326" i="1"/>
  <c r="Q326" i="1"/>
  <c r="AB325" i="1"/>
  <c r="AD325" i="1" s="1"/>
  <c r="W325" i="1"/>
  <c r="Q325" i="1"/>
  <c r="AB324" i="1"/>
  <c r="AD324" i="1" s="1"/>
  <c r="W324" i="1"/>
  <c r="Q324" i="1"/>
  <c r="AB323" i="1"/>
  <c r="AD323" i="1" s="1"/>
  <c r="W323" i="1"/>
  <c r="Q323" i="1"/>
  <c r="AB322" i="1"/>
  <c r="AD322" i="1" s="1"/>
  <c r="W322" i="1"/>
  <c r="Q322" i="1"/>
  <c r="AB321" i="1"/>
  <c r="AD321" i="1" s="1"/>
  <c r="W321" i="1"/>
  <c r="Q321" i="1"/>
  <c r="AB320" i="1"/>
  <c r="AD320" i="1" s="1"/>
  <c r="W320" i="1"/>
  <c r="Q320" i="1"/>
  <c r="AB319" i="1"/>
  <c r="AD319" i="1" s="1"/>
  <c r="W319" i="1"/>
  <c r="Q319" i="1"/>
  <c r="AB318" i="1"/>
  <c r="AD318" i="1" s="1"/>
  <c r="W318" i="1"/>
  <c r="Q318" i="1"/>
  <c r="AB317" i="1"/>
  <c r="AD317" i="1" s="1"/>
  <c r="W317" i="1"/>
  <c r="Q317" i="1"/>
  <c r="AB316" i="1"/>
  <c r="AD316" i="1" s="1"/>
  <c r="W316" i="1"/>
  <c r="Q316" i="1"/>
  <c r="AB315" i="1"/>
  <c r="AD315" i="1" s="1"/>
  <c r="W315" i="1"/>
  <c r="Q315" i="1"/>
  <c r="Q314" i="1"/>
  <c r="AB313" i="1"/>
  <c r="AD313" i="1" s="1"/>
  <c r="W313" i="1"/>
  <c r="Q313" i="1"/>
  <c r="AB312" i="1"/>
  <c r="AD312" i="1" s="1"/>
  <c r="W312" i="1"/>
  <c r="Q312" i="1"/>
  <c r="AB311" i="1"/>
  <c r="AD311" i="1" s="1"/>
  <c r="W311" i="1"/>
  <c r="Q311" i="1"/>
  <c r="AB310" i="1"/>
  <c r="AD310" i="1" s="1"/>
  <c r="W310" i="1"/>
  <c r="Q310" i="1"/>
  <c r="AB309" i="1"/>
  <c r="AD309" i="1" s="1"/>
  <c r="W309" i="1"/>
  <c r="Q309" i="1"/>
  <c r="AB308" i="1"/>
  <c r="AD308" i="1" s="1"/>
  <c r="W308" i="1"/>
  <c r="Q308" i="1"/>
  <c r="AB307" i="1"/>
  <c r="AD307" i="1" s="1"/>
  <c r="W307" i="1"/>
  <c r="Q307" i="1"/>
  <c r="AB306" i="1"/>
  <c r="AD306" i="1" s="1"/>
  <c r="W306" i="1"/>
  <c r="Q306" i="1"/>
  <c r="AB305" i="1"/>
  <c r="AD305" i="1" s="1"/>
  <c r="W305" i="1"/>
  <c r="Q305" i="1"/>
  <c r="AB304" i="1"/>
  <c r="AD304" i="1" s="1"/>
  <c r="W304" i="1"/>
  <c r="Q304" i="1"/>
  <c r="AB303" i="1"/>
  <c r="AD303" i="1" s="1"/>
  <c r="W303" i="1"/>
  <c r="Q303" i="1"/>
  <c r="AB302" i="1"/>
  <c r="AD302" i="1" s="1"/>
  <c r="W302" i="1"/>
  <c r="Q302" i="1"/>
  <c r="AB301" i="1"/>
  <c r="AD301" i="1" s="1"/>
  <c r="W301" i="1"/>
  <c r="Q301" i="1"/>
  <c r="Q300" i="1"/>
  <c r="Q299" i="1"/>
  <c r="AB298" i="1"/>
  <c r="AD298" i="1" s="1"/>
  <c r="W298" i="1"/>
  <c r="Q298" i="1"/>
  <c r="Q297" i="1"/>
  <c r="AB296" i="1"/>
  <c r="AD296" i="1" s="1"/>
  <c r="W296" i="1"/>
  <c r="Q296" i="1"/>
  <c r="Q295" i="1"/>
  <c r="AB294" i="1"/>
  <c r="AD294" i="1" s="1"/>
  <c r="W294" i="1"/>
  <c r="Q294" i="1"/>
  <c r="AB293" i="1"/>
  <c r="AD293" i="1" s="1"/>
  <c r="W293" i="1"/>
  <c r="Q293" i="1"/>
  <c r="AB292" i="1"/>
  <c r="AD292" i="1" s="1"/>
  <c r="W292" i="1"/>
  <c r="Q292" i="1"/>
  <c r="AB291" i="1"/>
  <c r="AD291" i="1" s="1"/>
  <c r="W291" i="1"/>
  <c r="Q291" i="1"/>
  <c r="AB290" i="1"/>
  <c r="AD290" i="1" s="1"/>
  <c r="W290" i="1"/>
  <c r="Q290" i="1"/>
  <c r="AB289" i="1"/>
  <c r="AD289" i="1" s="1"/>
  <c r="W289" i="1"/>
  <c r="Q289" i="1"/>
  <c r="AB288" i="1"/>
  <c r="AD288" i="1" s="1"/>
  <c r="W288" i="1"/>
  <c r="Q288" i="1"/>
  <c r="AB287" i="1"/>
  <c r="AD287" i="1" s="1"/>
  <c r="W287" i="1"/>
  <c r="Q287" i="1"/>
  <c r="AB286" i="1"/>
  <c r="AD286" i="1" s="1"/>
  <c r="W286" i="1"/>
  <c r="Q286" i="1"/>
  <c r="AB285" i="1"/>
  <c r="AD285" i="1" s="1"/>
  <c r="W285" i="1"/>
  <c r="Q285" i="1"/>
  <c r="AB284" i="1"/>
  <c r="AD284" i="1" s="1"/>
  <c r="W284" i="1"/>
  <c r="Q284" i="1"/>
  <c r="AB283" i="1"/>
  <c r="AD283" i="1" s="1"/>
  <c r="W283" i="1"/>
  <c r="Q283" i="1"/>
  <c r="AB282" i="1"/>
  <c r="AD282" i="1" s="1"/>
  <c r="W282" i="1"/>
  <c r="Q282" i="1"/>
  <c r="AB281" i="1"/>
  <c r="AD281" i="1" s="1"/>
  <c r="W281" i="1"/>
  <c r="Q281" i="1"/>
  <c r="AB280" i="1"/>
  <c r="AD280" i="1" s="1"/>
  <c r="W280" i="1"/>
  <c r="Q280" i="1"/>
  <c r="AB279" i="1"/>
  <c r="AD279" i="1" s="1"/>
  <c r="W279" i="1"/>
  <c r="Q279" i="1"/>
  <c r="AB278" i="1"/>
  <c r="AD278" i="1" s="1"/>
  <c r="W278" i="1"/>
  <c r="Q278" i="1"/>
  <c r="AB277" i="1"/>
  <c r="AD277" i="1" s="1"/>
  <c r="W277" i="1"/>
  <c r="Q277" i="1"/>
  <c r="AB276" i="1"/>
  <c r="AD276" i="1" s="1"/>
  <c r="W276" i="1"/>
  <c r="Q276" i="1"/>
  <c r="AB275" i="1"/>
  <c r="AD275" i="1" s="1"/>
  <c r="W275" i="1"/>
  <c r="Q275" i="1"/>
  <c r="AB274" i="1"/>
  <c r="AD274" i="1" s="1"/>
  <c r="W274" i="1"/>
  <c r="Q274" i="1"/>
  <c r="AB273" i="1"/>
  <c r="AD273" i="1" s="1"/>
  <c r="W273" i="1"/>
  <c r="Q273" i="1"/>
  <c r="AB272" i="1"/>
  <c r="AD272" i="1" s="1"/>
  <c r="W272" i="1"/>
  <c r="Q272" i="1"/>
  <c r="AB271" i="1"/>
  <c r="AD271" i="1" s="1"/>
  <c r="W271" i="1"/>
  <c r="Q271" i="1"/>
  <c r="AB270" i="1"/>
  <c r="AD270" i="1" s="1"/>
  <c r="W270" i="1"/>
  <c r="Q270" i="1"/>
  <c r="AB269" i="1"/>
  <c r="AD269" i="1" s="1"/>
  <c r="W269" i="1"/>
  <c r="Q269" i="1"/>
  <c r="Q268" i="1"/>
  <c r="Q267" i="1"/>
  <c r="Q266" i="1"/>
  <c r="AB265" i="1"/>
  <c r="AD265" i="1" s="1"/>
  <c r="W265" i="1"/>
  <c r="Q265" i="1"/>
  <c r="AB264" i="1"/>
  <c r="AD264" i="1" s="1"/>
  <c r="W264" i="1"/>
  <c r="Q264" i="1"/>
  <c r="AB263" i="1"/>
  <c r="AD263" i="1" s="1"/>
  <c r="W263" i="1"/>
  <c r="Q263" i="1"/>
  <c r="AB262" i="1"/>
  <c r="AD262" i="1" s="1"/>
  <c r="W262" i="1"/>
  <c r="Q262" i="1"/>
  <c r="AB261" i="1"/>
  <c r="AD261" i="1" s="1"/>
  <c r="W261" i="1"/>
  <c r="Q261" i="1"/>
  <c r="AB260" i="1"/>
  <c r="AD260" i="1" s="1"/>
  <c r="W260" i="1"/>
  <c r="Q260" i="1"/>
  <c r="Q259" i="1"/>
  <c r="AB258" i="1"/>
  <c r="AD258" i="1" s="1"/>
  <c r="W258" i="1"/>
  <c r="Q258" i="1"/>
  <c r="AB257" i="1"/>
  <c r="AD257" i="1" s="1"/>
  <c r="W257" i="1"/>
  <c r="Q257" i="1"/>
  <c r="AB256" i="1"/>
  <c r="AD256" i="1" s="1"/>
  <c r="W256" i="1"/>
  <c r="Q256" i="1"/>
  <c r="AB255" i="1"/>
  <c r="AD255" i="1" s="1"/>
  <c r="W255" i="1"/>
  <c r="Q255" i="1"/>
  <c r="AB254" i="1"/>
  <c r="AD254" i="1" s="1"/>
  <c r="W254" i="1"/>
  <c r="Q254" i="1"/>
  <c r="AB253" i="1"/>
  <c r="AD253" i="1" s="1"/>
  <c r="W253" i="1"/>
  <c r="Q253" i="1"/>
  <c r="AB252" i="1"/>
  <c r="AD252" i="1" s="1"/>
  <c r="W252" i="1"/>
  <c r="Q252" i="1"/>
  <c r="AB251" i="1"/>
  <c r="AD251" i="1" s="1"/>
  <c r="W251" i="1"/>
  <c r="Q251" i="1"/>
  <c r="AB250" i="1"/>
  <c r="AD250" i="1" s="1"/>
  <c r="W250" i="1"/>
  <c r="Q250" i="1"/>
  <c r="AB249" i="1"/>
  <c r="AD249" i="1" s="1"/>
  <c r="W249" i="1"/>
  <c r="Q249" i="1"/>
  <c r="AB248" i="1"/>
  <c r="AD248" i="1" s="1"/>
  <c r="W248" i="1"/>
  <c r="Q248" i="1"/>
  <c r="AB247" i="1"/>
  <c r="AD247" i="1" s="1"/>
  <c r="W247" i="1"/>
  <c r="Q247" i="1"/>
  <c r="AB246" i="1"/>
  <c r="AD246" i="1" s="1"/>
  <c r="W246" i="1"/>
  <c r="Q246" i="1"/>
  <c r="AB245" i="1"/>
  <c r="AD245" i="1" s="1"/>
  <c r="W245" i="1"/>
  <c r="Q245" i="1"/>
  <c r="AB244" i="1"/>
  <c r="AD244" i="1" s="1"/>
  <c r="W244" i="1"/>
  <c r="Q244" i="1"/>
  <c r="AB243" i="1"/>
  <c r="AD243" i="1" s="1"/>
  <c r="W243" i="1"/>
  <c r="Q243" i="1"/>
  <c r="AB242" i="1"/>
  <c r="AD242" i="1" s="1"/>
  <c r="W242" i="1"/>
  <c r="Q242" i="1"/>
  <c r="AB241" i="1"/>
  <c r="AD241" i="1" s="1"/>
  <c r="W241" i="1"/>
  <c r="Q241" i="1"/>
  <c r="AB240" i="1"/>
  <c r="AD240" i="1" s="1"/>
  <c r="W240" i="1"/>
  <c r="Q240" i="1"/>
  <c r="AB239" i="1"/>
  <c r="AD239" i="1" s="1"/>
  <c r="W239" i="1"/>
  <c r="Q239" i="1"/>
  <c r="AB238" i="1"/>
  <c r="AD238" i="1" s="1"/>
  <c r="W238" i="1"/>
  <c r="Q238" i="1"/>
  <c r="AB237" i="1"/>
  <c r="AD237" i="1" s="1"/>
  <c r="W237" i="1"/>
  <c r="Q237" i="1"/>
  <c r="AB236" i="1"/>
  <c r="AD236" i="1" s="1"/>
  <c r="W236" i="1"/>
  <c r="Q236" i="1"/>
  <c r="AB235" i="1"/>
  <c r="AD235" i="1" s="1"/>
  <c r="W235" i="1"/>
  <c r="Q235" i="1"/>
  <c r="AB234" i="1"/>
  <c r="AD234" i="1" s="1"/>
  <c r="W234" i="1"/>
  <c r="Q234" i="1"/>
  <c r="AB233" i="1"/>
  <c r="AD233" i="1" s="1"/>
  <c r="W233" i="1"/>
  <c r="Q233" i="1"/>
  <c r="Q232" i="1"/>
  <c r="AB231" i="1"/>
  <c r="AD231" i="1" s="1"/>
  <c r="W231" i="1"/>
  <c r="Q231" i="1"/>
  <c r="AB230" i="1"/>
  <c r="AD230" i="1" s="1"/>
  <c r="W230" i="1"/>
  <c r="Q230" i="1"/>
  <c r="AB229" i="1"/>
  <c r="AD229" i="1" s="1"/>
  <c r="W229" i="1"/>
  <c r="Q229" i="1"/>
  <c r="AB228" i="1"/>
  <c r="AD228" i="1" s="1"/>
  <c r="W228" i="1"/>
  <c r="Q228" i="1"/>
  <c r="AB227" i="1"/>
  <c r="AD227" i="1" s="1"/>
  <c r="W227" i="1"/>
  <c r="Q227" i="1"/>
  <c r="AB226" i="1"/>
  <c r="AD226" i="1" s="1"/>
  <c r="W226" i="1"/>
  <c r="Q226" i="1"/>
  <c r="AB225" i="1"/>
  <c r="AD225" i="1" s="1"/>
  <c r="W225" i="1"/>
  <c r="Q225" i="1"/>
  <c r="AB224" i="1"/>
  <c r="AD224" i="1" s="1"/>
  <c r="W224" i="1"/>
  <c r="Q224" i="1"/>
  <c r="AB223" i="1"/>
  <c r="AD223" i="1" s="1"/>
  <c r="W223" i="1"/>
  <c r="Q223" i="1"/>
  <c r="AB222" i="1"/>
  <c r="AD222" i="1" s="1"/>
  <c r="W222" i="1"/>
  <c r="Q222" i="1"/>
  <c r="AB221" i="1"/>
  <c r="AD221" i="1" s="1"/>
  <c r="W221" i="1"/>
  <c r="Q221" i="1"/>
  <c r="AB220" i="1"/>
  <c r="AD220" i="1" s="1"/>
  <c r="W220" i="1"/>
  <c r="Q220" i="1"/>
  <c r="AB219" i="1"/>
  <c r="AD219" i="1" s="1"/>
  <c r="W219" i="1"/>
  <c r="Q219" i="1"/>
  <c r="AB218" i="1"/>
  <c r="AD218" i="1" s="1"/>
  <c r="W218" i="1"/>
  <c r="Q218" i="1"/>
  <c r="AB217" i="1"/>
  <c r="AD217" i="1" s="1"/>
  <c r="W217" i="1"/>
  <c r="Q217" i="1"/>
  <c r="AB216" i="1"/>
  <c r="AD216" i="1" s="1"/>
  <c r="W216" i="1"/>
  <c r="Q216" i="1"/>
  <c r="AB215" i="1"/>
  <c r="AD215" i="1" s="1"/>
  <c r="W215" i="1"/>
  <c r="Q215" i="1"/>
  <c r="AB214" i="1"/>
  <c r="AD214" i="1" s="1"/>
  <c r="W214" i="1"/>
  <c r="Q214" i="1"/>
  <c r="Q213" i="1"/>
  <c r="AB212" i="1"/>
  <c r="AD212" i="1" s="1"/>
  <c r="W212" i="1"/>
  <c r="Q212" i="1"/>
  <c r="AB211" i="1"/>
  <c r="AD211" i="1" s="1"/>
  <c r="W211" i="1"/>
  <c r="Q211" i="1"/>
  <c r="Q210" i="1"/>
  <c r="AB209" i="1"/>
  <c r="AD209" i="1" s="1"/>
  <c r="W209" i="1"/>
  <c r="Q209" i="1"/>
  <c r="Q208" i="1"/>
  <c r="AB207" i="1"/>
  <c r="AD207" i="1" s="1"/>
  <c r="W207" i="1"/>
  <c r="Q207" i="1"/>
  <c r="AB206" i="1"/>
  <c r="AD206" i="1" s="1"/>
  <c r="W206" i="1"/>
  <c r="Q206" i="1"/>
  <c r="AB205" i="1"/>
  <c r="AD205" i="1" s="1"/>
  <c r="W205" i="1"/>
  <c r="Q205" i="1"/>
  <c r="AB204" i="1"/>
  <c r="AD204" i="1" s="1"/>
  <c r="W204" i="1"/>
  <c r="Q204" i="1"/>
  <c r="AB203" i="1"/>
  <c r="AD203" i="1" s="1"/>
  <c r="W203" i="1"/>
  <c r="Q203" i="1"/>
  <c r="AB202" i="1"/>
  <c r="AD202" i="1" s="1"/>
  <c r="W202" i="1"/>
  <c r="Q202" i="1"/>
  <c r="AB201" i="1"/>
  <c r="AD201" i="1" s="1"/>
  <c r="W201" i="1"/>
  <c r="Q201" i="1"/>
  <c r="AB200" i="1"/>
  <c r="AD200" i="1" s="1"/>
  <c r="W200" i="1"/>
  <c r="Q200" i="1"/>
  <c r="Q199" i="1"/>
  <c r="AB198" i="1"/>
  <c r="AD198" i="1" s="1"/>
  <c r="W198" i="1"/>
  <c r="Q198" i="1"/>
  <c r="AB197" i="1"/>
  <c r="AD197" i="1" s="1"/>
  <c r="W197" i="1"/>
  <c r="Q197" i="1"/>
  <c r="AB196" i="1"/>
  <c r="AD196" i="1" s="1"/>
  <c r="W196" i="1"/>
  <c r="Q196" i="1"/>
  <c r="AB195" i="1"/>
  <c r="AD195" i="1" s="1"/>
  <c r="W195" i="1"/>
  <c r="Q195" i="1"/>
  <c r="AB194" i="1"/>
  <c r="AD194" i="1" s="1"/>
  <c r="W194" i="1"/>
  <c r="Q194" i="1"/>
  <c r="AB193" i="1"/>
  <c r="AD193" i="1" s="1"/>
  <c r="W193" i="1"/>
  <c r="Q193" i="1"/>
  <c r="AB192" i="1"/>
  <c r="AD192" i="1" s="1"/>
  <c r="W192" i="1"/>
  <c r="Q192" i="1"/>
  <c r="AB191" i="1"/>
  <c r="AD191" i="1" s="1"/>
  <c r="W191" i="1"/>
  <c r="Q191" i="1"/>
  <c r="AB190" i="1"/>
  <c r="AD190" i="1" s="1"/>
  <c r="W190" i="1"/>
  <c r="Q190" i="1"/>
  <c r="AB189" i="1"/>
  <c r="AD189" i="1" s="1"/>
  <c r="W189" i="1"/>
  <c r="Q189" i="1"/>
  <c r="AB188" i="1"/>
  <c r="AD188" i="1" s="1"/>
  <c r="W188" i="1"/>
  <c r="Q188" i="1"/>
  <c r="AB187" i="1"/>
  <c r="AD187" i="1" s="1"/>
  <c r="W187" i="1"/>
  <c r="Q187" i="1"/>
  <c r="AB186" i="1"/>
  <c r="AD186" i="1" s="1"/>
  <c r="W186" i="1"/>
  <c r="Q186" i="1"/>
  <c r="AB185" i="1"/>
  <c r="AD185" i="1" s="1"/>
  <c r="W185" i="1"/>
  <c r="Q185" i="1"/>
  <c r="AB184" i="1"/>
  <c r="AD184" i="1" s="1"/>
  <c r="W184" i="1"/>
  <c r="Q184" i="1"/>
  <c r="AB183" i="1"/>
  <c r="AD183" i="1" s="1"/>
  <c r="W183" i="1"/>
  <c r="Q183" i="1"/>
  <c r="AB182" i="1"/>
  <c r="AD182" i="1" s="1"/>
  <c r="W182" i="1"/>
  <c r="Q182" i="1"/>
  <c r="AB181" i="1"/>
  <c r="AD181" i="1" s="1"/>
  <c r="W181" i="1"/>
  <c r="Q181" i="1"/>
  <c r="AB180" i="1"/>
  <c r="AD180" i="1" s="1"/>
  <c r="W180" i="1"/>
  <c r="Q180" i="1"/>
  <c r="AB179" i="1"/>
  <c r="AD179" i="1" s="1"/>
  <c r="W179" i="1"/>
  <c r="Q179" i="1"/>
  <c r="AB178" i="1"/>
  <c r="AD178" i="1" s="1"/>
  <c r="W178" i="1"/>
  <c r="Q178" i="1"/>
  <c r="AB177" i="1"/>
  <c r="AD177" i="1" s="1"/>
  <c r="W177" i="1"/>
  <c r="Q177" i="1"/>
  <c r="AB176" i="1"/>
  <c r="AD176" i="1" s="1"/>
  <c r="W176" i="1"/>
  <c r="Q176" i="1"/>
  <c r="Q175" i="1"/>
  <c r="Q174" i="1"/>
  <c r="AB173" i="1"/>
  <c r="AD173" i="1" s="1"/>
  <c r="W173" i="1"/>
  <c r="Q173" i="1"/>
  <c r="Q172" i="1"/>
  <c r="AB171" i="1"/>
  <c r="AD171" i="1" s="1"/>
  <c r="W171" i="1"/>
  <c r="Q171" i="1"/>
  <c r="AB170" i="1"/>
  <c r="AD170" i="1" s="1"/>
  <c r="W170" i="1"/>
  <c r="Q170" i="1"/>
  <c r="AB169" i="1"/>
  <c r="AD169" i="1" s="1"/>
  <c r="W169" i="1"/>
  <c r="Q169" i="1"/>
  <c r="Q168" i="1"/>
  <c r="AB167" i="1"/>
  <c r="AD167" i="1" s="1"/>
  <c r="W167" i="1"/>
  <c r="Q167" i="1"/>
  <c r="AB166" i="1"/>
  <c r="AD166" i="1" s="1"/>
  <c r="W166" i="1"/>
  <c r="Q166" i="1"/>
  <c r="Q165" i="1"/>
  <c r="AB164" i="1"/>
  <c r="AD164" i="1" s="1"/>
  <c r="W164" i="1"/>
  <c r="Q164" i="1"/>
  <c r="Q163" i="1"/>
  <c r="AB162" i="1"/>
  <c r="AD162" i="1" s="1"/>
  <c r="W162" i="1"/>
  <c r="Q162" i="1"/>
  <c r="Q161" i="1"/>
  <c r="Q160" i="1"/>
  <c r="AB159" i="1"/>
  <c r="AD159" i="1" s="1"/>
  <c r="W159" i="1"/>
  <c r="Q159" i="1"/>
  <c r="AB158" i="1"/>
  <c r="AD158" i="1" s="1"/>
  <c r="W158" i="1"/>
  <c r="Q158" i="1"/>
  <c r="AB157" i="1"/>
  <c r="AD157" i="1" s="1"/>
  <c r="W157" i="1"/>
  <c r="Q157" i="1"/>
  <c r="AB156" i="1"/>
  <c r="AD156" i="1" s="1"/>
  <c r="W156" i="1"/>
  <c r="Q156" i="1"/>
  <c r="Q155" i="1"/>
  <c r="AB154" i="1"/>
  <c r="AD154" i="1" s="1"/>
  <c r="W154" i="1"/>
  <c r="Q154" i="1"/>
  <c r="Q153" i="1"/>
  <c r="AB152" i="1"/>
  <c r="AD152" i="1" s="1"/>
  <c r="W152" i="1"/>
  <c r="Q152" i="1"/>
  <c r="Q151" i="1"/>
  <c r="AB150" i="1"/>
  <c r="AD150" i="1" s="1"/>
  <c r="W150" i="1"/>
  <c r="Q150" i="1"/>
  <c r="AB149" i="1"/>
  <c r="AD149" i="1" s="1"/>
  <c r="W149" i="1"/>
  <c r="Q149" i="1"/>
  <c r="AB148" i="1"/>
  <c r="AD148" i="1" s="1"/>
  <c r="W148" i="1"/>
  <c r="Q148" i="1"/>
  <c r="AB147" i="1"/>
  <c r="AD147" i="1" s="1"/>
  <c r="W147" i="1"/>
  <c r="Q147" i="1"/>
  <c r="AB146" i="1"/>
  <c r="AD146" i="1" s="1"/>
  <c r="W146" i="1"/>
  <c r="Q146" i="1"/>
  <c r="AB145" i="1"/>
  <c r="AD145" i="1" s="1"/>
  <c r="W145" i="1"/>
  <c r="Q145" i="1"/>
  <c r="AB144" i="1"/>
  <c r="AD144" i="1" s="1"/>
  <c r="W144" i="1"/>
  <c r="Q144" i="1"/>
  <c r="AB143" i="1"/>
  <c r="AD143" i="1" s="1"/>
  <c r="W143" i="1"/>
  <c r="Q143" i="1"/>
  <c r="AB141" i="1"/>
  <c r="AD141" i="1" s="1"/>
  <c r="W141" i="1"/>
  <c r="Q141" i="1"/>
  <c r="Q140" i="1"/>
  <c r="Q139" i="1"/>
  <c r="AB138" i="1"/>
  <c r="AD138" i="1" s="1"/>
  <c r="W138" i="1"/>
  <c r="Q138" i="1"/>
  <c r="AB137" i="1"/>
  <c r="AD137" i="1" s="1"/>
  <c r="W137" i="1"/>
  <c r="Q137" i="1"/>
  <c r="AB136" i="1"/>
  <c r="AD136" i="1" s="1"/>
  <c r="W136" i="1"/>
  <c r="Q136" i="1"/>
  <c r="AB135" i="1"/>
  <c r="AD135" i="1" s="1"/>
  <c r="W135" i="1"/>
  <c r="Q135" i="1"/>
  <c r="AB134" i="1"/>
  <c r="AD134" i="1" s="1"/>
  <c r="W134" i="1"/>
  <c r="Q134" i="1"/>
  <c r="AB133" i="1"/>
  <c r="AD133" i="1" s="1"/>
  <c r="W133" i="1"/>
  <c r="Q133" i="1"/>
  <c r="AB132" i="1"/>
  <c r="AD132" i="1" s="1"/>
  <c r="W132" i="1"/>
  <c r="Q132" i="1"/>
  <c r="AB131" i="1"/>
  <c r="AD131" i="1" s="1"/>
  <c r="W131" i="1"/>
  <c r="Q131" i="1"/>
  <c r="AB130" i="1"/>
  <c r="AD130" i="1" s="1"/>
  <c r="W130" i="1"/>
  <c r="Q130" i="1"/>
  <c r="AB129" i="1"/>
  <c r="AD129" i="1" s="1"/>
  <c r="W129" i="1"/>
  <c r="Q129" i="1"/>
  <c r="AB128" i="1"/>
  <c r="AD128" i="1" s="1"/>
  <c r="W128" i="1"/>
  <c r="Q128" i="1"/>
  <c r="AB127" i="1"/>
  <c r="AD127" i="1" s="1"/>
  <c r="W127" i="1"/>
  <c r="Q127" i="1"/>
  <c r="AB126" i="1"/>
  <c r="AD126" i="1" s="1"/>
  <c r="W126" i="1"/>
  <c r="Q126" i="1"/>
  <c r="Q125" i="1"/>
  <c r="Q124" i="1"/>
  <c r="AB123" i="1"/>
  <c r="AD123" i="1" s="1"/>
  <c r="W123" i="1"/>
  <c r="Q123" i="1"/>
  <c r="AB122" i="1"/>
  <c r="AD122" i="1" s="1"/>
  <c r="W122" i="1"/>
  <c r="Q122" i="1"/>
  <c r="AB121" i="1"/>
  <c r="AD121" i="1" s="1"/>
  <c r="W121" i="1"/>
  <c r="Q121" i="1"/>
  <c r="AB120" i="1"/>
  <c r="AD120" i="1" s="1"/>
  <c r="W120" i="1"/>
  <c r="Q120" i="1"/>
  <c r="AB119" i="1"/>
  <c r="AD119" i="1" s="1"/>
  <c r="W119" i="1"/>
  <c r="Q119" i="1"/>
  <c r="AB118" i="1"/>
  <c r="AD118" i="1" s="1"/>
  <c r="W118" i="1"/>
  <c r="Q118" i="1"/>
  <c r="AB117" i="1"/>
  <c r="AD117" i="1" s="1"/>
  <c r="W117" i="1"/>
  <c r="Q117" i="1"/>
  <c r="AB116" i="1"/>
  <c r="AD116" i="1" s="1"/>
  <c r="W116" i="1"/>
  <c r="Q116" i="1"/>
  <c r="Q115" i="1"/>
  <c r="Q114" i="1"/>
  <c r="Q113" i="1"/>
  <c r="AB112" i="1"/>
  <c r="AD112" i="1" s="1"/>
  <c r="W112" i="1"/>
  <c r="Q112" i="1"/>
  <c r="AB111" i="1"/>
  <c r="AD111" i="1" s="1"/>
  <c r="W111" i="1"/>
  <c r="Q111" i="1"/>
  <c r="AB110" i="1"/>
  <c r="AD110" i="1" s="1"/>
  <c r="W110" i="1"/>
  <c r="Q110" i="1"/>
  <c r="AB109" i="1"/>
  <c r="AD109" i="1" s="1"/>
  <c r="W109" i="1"/>
  <c r="Q109" i="1"/>
  <c r="AB108" i="1"/>
  <c r="AD108" i="1" s="1"/>
  <c r="W108" i="1"/>
  <c r="Q108" i="1"/>
  <c r="Q107" i="1"/>
  <c r="AB106" i="1"/>
  <c r="AD106" i="1" s="1"/>
  <c r="W106" i="1"/>
  <c r="Q106" i="1"/>
  <c r="AB105" i="1"/>
  <c r="AD105" i="1" s="1"/>
  <c r="W105" i="1"/>
  <c r="Q105" i="1"/>
  <c r="AB104" i="1"/>
  <c r="AD104" i="1" s="1"/>
  <c r="W104" i="1"/>
  <c r="Q104" i="1"/>
  <c r="AB103" i="1"/>
  <c r="AD103" i="1" s="1"/>
  <c r="W103" i="1"/>
  <c r="Q103" i="1"/>
  <c r="AB102" i="1"/>
  <c r="AD102" i="1" s="1"/>
  <c r="W102" i="1"/>
  <c r="Q102" i="1"/>
  <c r="AB101" i="1"/>
  <c r="AD101" i="1" s="1"/>
  <c r="W101" i="1"/>
  <c r="Q101" i="1"/>
  <c r="AB100" i="1"/>
  <c r="AD100" i="1" s="1"/>
  <c r="W100" i="1"/>
  <c r="Q100" i="1"/>
  <c r="AB99" i="1"/>
  <c r="AD99" i="1" s="1"/>
  <c r="W99" i="1"/>
  <c r="Q99" i="1"/>
  <c r="AB98" i="1"/>
  <c r="AD98" i="1" s="1"/>
  <c r="W98" i="1"/>
  <c r="Q98" i="1"/>
  <c r="AB97" i="1"/>
  <c r="AD97" i="1" s="1"/>
  <c r="W97" i="1"/>
  <c r="Q97" i="1"/>
  <c r="AB96" i="1"/>
  <c r="AD96" i="1" s="1"/>
  <c r="W96" i="1"/>
  <c r="Q96" i="1"/>
  <c r="Q95" i="1"/>
  <c r="AB94" i="1"/>
  <c r="AD94" i="1" s="1"/>
  <c r="W94" i="1"/>
  <c r="Q94" i="1"/>
  <c r="AB93" i="1"/>
  <c r="AD93" i="1" s="1"/>
  <c r="W93" i="1"/>
  <c r="Q93" i="1"/>
  <c r="AB92" i="1"/>
  <c r="AD92" i="1" s="1"/>
  <c r="W92" i="1"/>
  <c r="Q92" i="1"/>
  <c r="AB91" i="1"/>
  <c r="AD91" i="1" s="1"/>
  <c r="W91" i="1"/>
  <c r="Q91" i="1"/>
  <c r="Q90" i="1"/>
  <c r="Q89" i="1"/>
  <c r="AB88" i="1"/>
  <c r="AD88" i="1" s="1"/>
  <c r="W88" i="1"/>
  <c r="Q88" i="1"/>
  <c r="AB87" i="1"/>
  <c r="AD87" i="1" s="1"/>
  <c r="W87" i="1"/>
  <c r="Q87" i="1"/>
  <c r="AB86" i="1"/>
  <c r="AD86" i="1" s="1"/>
  <c r="W86" i="1"/>
  <c r="Q86" i="1"/>
  <c r="AB85" i="1"/>
  <c r="AD85" i="1" s="1"/>
  <c r="W85" i="1"/>
  <c r="Q85" i="1"/>
  <c r="Q84" i="1"/>
  <c r="AB83" i="1"/>
  <c r="AD83" i="1" s="1"/>
  <c r="W83" i="1"/>
  <c r="Q83" i="1"/>
  <c r="Q82" i="1"/>
  <c r="Q80" i="1"/>
  <c r="Q79" i="1"/>
  <c r="Q78" i="1"/>
  <c r="Q77" i="1"/>
  <c r="AB76" i="1"/>
  <c r="AD76" i="1" s="1"/>
  <c r="W76" i="1"/>
  <c r="Q76" i="1"/>
  <c r="AB75" i="1"/>
  <c r="AD75" i="1" s="1"/>
  <c r="W75" i="1"/>
  <c r="Q75" i="1"/>
  <c r="Q74" i="1"/>
  <c r="Q73" i="1"/>
  <c r="Q72" i="1"/>
  <c r="AB71" i="1"/>
  <c r="AD71" i="1" s="1"/>
  <c r="W71" i="1"/>
  <c r="Q71" i="1"/>
  <c r="Q70" i="1"/>
  <c r="AB69" i="1"/>
  <c r="AD69" i="1" s="1"/>
  <c r="W69" i="1"/>
  <c r="Q69" i="1"/>
  <c r="AB68" i="1"/>
  <c r="AD68" i="1" s="1"/>
  <c r="W68" i="1"/>
  <c r="Q68" i="1"/>
  <c r="AB67" i="1"/>
  <c r="AD67" i="1" s="1"/>
  <c r="W67" i="1"/>
  <c r="Q67" i="1"/>
  <c r="AB66" i="1"/>
  <c r="AD66" i="1" s="1"/>
  <c r="W66" i="1"/>
  <c r="Q66" i="1"/>
  <c r="AB65" i="1"/>
  <c r="AD65" i="1" s="1"/>
  <c r="W65" i="1"/>
  <c r="Q65" i="1"/>
  <c r="Q64" i="1"/>
  <c r="AB63" i="1"/>
  <c r="AD63" i="1" s="1"/>
  <c r="W63" i="1"/>
  <c r="Q63" i="1"/>
  <c r="AB62" i="1"/>
  <c r="AD62" i="1" s="1"/>
  <c r="W62" i="1"/>
  <c r="Q62" i="1"/>
  <c r="AB61" i="1"/>
  <c r="AD61" i="1" s="1"/>
  <c r="W61" i="1"/>
  <c r="Q61" i="1"/>
  <c r="AB60" i="1"/>
  <c r="AD60" i="1" s="1"/>
  <c r="W60" i="1"/>
  <c r="Q60" i="1"/>
  <c r="AB59" i="1"/>
  <c r="AD59" i="1" s="1"/>
  <c r="W59" i="1"/>
  <c r="Q59" i="1"/>
  <c r="Q58" i="1"/>
  <c r="AB57" i="1"/>
  <c r="AD57" i="1" s="1"/>
  <c r="W57" i="1"/>
  <c r="Q57" i="1"/>
  <c r="Q56" i="1"/>
  <c r="Q55" i="1"/>
  <c r="Q54" i="1"/>
  <c r="AB53" i="1"/>
  <c r="AD53" i="1" s="1"/>
  <c r="W53" i="1"/>
  <c r="Q53" i="1"/>
  <c r="AB52" i="1"/>
  <c r="AD52" i="1" s="1"/>
  <c r="W52" i="1"/>
  <c r="Q52" i="1"/>
  <c r="AB51" i="1"/>
  <c r="AD51" i="1" s="1"/>
  <c r="W51" i="1"/>
  <c r="Q51" i="1"/>
  <c r="AB50" i="1"/>
  <c r="AD50" i="1" s="1"/>
  <c r="W50" i="1"/>
  <c r="Q50" i="1"/>
  <c r="Q49" i="1"/>
  <c r="AB48" i="1"/>
  <c r="AD48" i="1" s="1"/>
  <c r="W48" i="1"/>
  <c r="Q48" i="1"/>
  <c r="AB47" i="1"/>
  <c r="AD47" i="1" s="1"/>
  <c r="W47" i="1"/>
  <c r="Q47" i="1"/>
  <c r="Q46" i="1"/>
  <c r="AB45" i="1"/>
  <c r="AD45" i="1" s="1"/>
  <c r="W45" i="1"/>
  <c r="Q45" i="1"/>
  <c r="AB44" i="1"/>
  <c r="AD44" i="1" s="1"/>
  <c r="W44" i="1"/>
  <c r="Q44" i="1"/>
  <c r="AB43" i="1"/>
  <c r="AD43" i="1" s="1"/>
  <c r="W43" i="1"/>
  <c r="Q43" i="1"/>
  <c r="AB42" i="1"/>
  <c r="AD42" i="1" s="1"/>
  <c r="W42" i="1"/>
  <c r="Q42" i="1"/>
  <c r="AB41" i="1"/>
  <c r="AD41" i="1" s="1"/>
  <c r="W41" i="1"/>
  <c r="Q41" i="1"/>
  <c r="AB40" i="1"/>
  <c r="AD40" i="1" s="1"/>
  <c r="W40" i="1"/>
  <c r="Q40" i="1"/>
  <c r="Q39" i="1"/>
  <c r="AB38" i="1"/>
  <c r="AD38" i="1" s="1"/>
  <c r="W38" i="1"/>
  <c r="Q38" i="1"/>
  <c r="AB37" i="1"/>
  <c r="AD37" i="1" s="1"/>
  <c r="W37" i="1"/>
  <c r="Q37" i="1"/>
  <c r="AB36" i="1"/>
  <c r="AD36" i="1" s="1"/>
  <c r="W36" i="1"/>
  <c r="Q36" i="1"/>
  <c r="Q35" i="1"/>
  <c r="AB34" i="1"/>
  <c r="AD34" i="1" s="1"/>
  <c r="W34" i="1"/>
  <c r="Q34" i="1"/>
  <c r="AB33" i="1"/>
  <c r="AD33" i="1" s="1"/>
  <c r="W33" i="1"/>
  <c r="Q33" i="1"/>
  <c r="Q32" i="1"/>
  <c r="AB31" i="1"/>
  <c r="AD31" i="1" s="1"/>
  <c r="W31" i="1"/>
  <c r="Q31" i="1"/>
  <c r="AB30" i="1"/>
  <c r="AD30" i="1" s="1"/>
  <c r="W30" i="1"/>
  <c r="Q30" i="1"/>
  <c r="Q29" i="1"/>
  <c r="AB28" i="1"/>
  <c r="AD28" i="1" s="1"/>
  <c r="W28" i="1"/>
  <c r="Q28" i="1"/>
  <c r="Q27" i="1"/>
  <c r="Q26" i="1"/>
  <c r="AB25" i="1"/>
  <c r="AD25" i="1" s="1"/>
  <c r="W25" i="1"/>
  <c r="Q25" i="1"/>
  <c r="Q24" i="1"/>
  <c r="Q23" i="1"/>
  <c r="AB22" i="1"/>
  <c r="AD22" i="1" s="1"/>
  <c r="W22" i="1"/>
  <c r="Q22" i="1"/>
  <c r="AB21" i="1"/>
  <c r="AD21" i="1" s="1"/>
  <c r="W21" i="1"/>
  <c r="Q21" i="1"/>
  <c r="Q20" i="1"/>
  <c r="Q19" i="1"/>
  <c r="AB18" i="1"/>
  <c r="AD18" i="1" s="1"/>
  <c r="W18" i="1"/>
  <c r="Q18" i="1"/>
  <c r="AB17" i="1"/>
  <c r="AD17" i="1" s="1"/>
  <c r="W17" i="1"/>
  <c r="Q17" i="1"/>
  <c r="AB16" i="1"/>
  <c r="AD16" i="1" s="1"/>
  <c r="W16" i="1"/>
  <c r="Q16" i="1"/>
  <c r="AB15" i="1"/>
  <c r="AD15" i="1" s="1"/>
  <c r="W15" i="1"/>
  <c r="Q15" i="1"/>
  <c r="AB14" i="1"/>
  <c r="AD14" i="1" s="1"/>
  <c r="W14" i="1"/>
  <c r="Q14" i="1"/>
  <c r="AB13" i="1"/>
  <c r="AD13" i="1" s="1"/>
  <c r="W13" i="1"/>
  <c r="Q13" i="1"/>
  <c r="Q12" i="1"/>
  <c r="AB11" i="1"/>
  <c r="AD11" i="1" s="1"/>
  <c r="W11" i="1"/>
  <c r="Q11" i="1"/>
  <c r="Q10" i="1"/>
  <c r="Q9" i="1"/>
  <c r="AB8" i="1"/>
  <c r="AD8" i="1" s="1"/>
  <c r="W8" i="1"/>
  <c r="Q8" i="1"/>
  <c r="Q7" i="1"/>
  <c r="AB6" i="1"/>
  <c r="AD6" i="1" s="1"/>
  <c r="W6" i="1"/>
  <c r="Q6" i="1"/>
  <c r="AB5" i="1"/>
  <c r="AD5" i="1" s="1"/>
  <c r="W5" i="1"/>
  <c r="Q5" i="1"/>
  <c r="Q4" i="1"/>
  <c r="AB3" i="1"/>
  <c r="AD3" i="1" s="1"/>
  <c r="W3" i="1"/>
  <c r="Q3" i="1"/>
  <c r="AD1164" i="1" l="1"/>
  <c r="AD1187" i="1"/>
  <c r="AD1197" i="1"/>
  <c r="AD1496" i="1"/>
  <c r="AD1502" i="1"/>
  <c r="AD813" i="1"/>
  <c r="AD1524" i="1"/>
  <c r="AD1532" i="1"/>
  <c r="AD1544" i="1"/>
  <c r="AD1556" i="1"/>
  <c r="AD1589" i="1"/>
  <c r="AD1637" i="1"/>
  <c r="AD1598" i="1"/>
  <c r="AD1607" i="1"/>
  <c r="AD1642" i="1"/>
  <c r="AD898" i="1"/>
  <c r="AD903" i="1"/>
  <c r="AD947" i="1"/>
  <c r="AD962" i="1"/>
  <c r="AD967" i="1"/>
  <c r="AD972" i="1"/>
  <c r="AD1115" i="1"/>
  <c r="AD1495" i="1"/>
  <c r="AD1507" i="1"/>
  <c r="AD894" i="1"/>
  <c r="AD900" i="1"/>
  <c r="AD905" i="1"/>
  <c r="AD1153" i="1"/>
  <c r="AD1167" i="1"/>
  <c r="AD1214" i="1"/>
  <c r="AD1463" i="1"/>
  <c r="AD1473" i="1"/>
  <c r="AD837" i="1"/>
  <c r="AD983" i="1"/>
  <c r="AD988" i="1"/>
  <c r="AD733" i="1"/>
  <c r="AD792" i="1"/>
  <c r="AD946" i="1"/>
  <c r="AD952" i="1"/>
  <c r="AD1202" i="1"/>
  <c r="AD1210" i="1"/>
  <c r="AD1224" i="1"/>
  <c r="AD819" i="1"/>
  <c r="AD986" i="1"/>
  <c r="AD1616" i="1"/>
  <c r="AD965" i="1"/>
  <c r="AD970" i="1"/>
  <c r="AD742" i="1"/>
  <c r="AD924" i="1"/>
  <c r="AD1630" i="1"/>
  <c r="AD1636" i="1"/>
  <c r="AD1125" i="1"/>
  <c r="AD746" i="1"/>
  <c r="AD779" i="1"/>
  <c r="AD815" i="1"/>
  <c r="AD839" i="1"/>
  <c r="AD930" i="1"/>
  <c r="AD1493" i="1"/>
  <c r="AD1499" i="1"/>
  <c r="AD1504" i="1"/>
  <c r="AD1619" i="1"/>
  <c r="AD730" i="1"/>
  <c r="AD1548" i="1"/>
  <c r="AD723" i="1"/>
  <c r="AD732" i="1"/>
  <c r="AD807" i="1"/>
  <c r="AD829" i="1"/>
  <c r="AD753" i="1"/>
  <c r="AD820" i="1"/>
  <c r="AD838" i="1"/>
  <c r="AD1571" i="1"/>
  <c r="AD1578" i="1"/>
  <c r="AD1220" i="1"/>
  <c r="AD762" i="1"/>
  <c r="AD882" i="1"/>
  <c r="AD922" i="1"/>
  <c r="AD957" i="1"/>
  <c r="AD964" i="1"/>
  <c r="AD1117" i="1"/>
  <c r="AD1221" i="1"/>
  <c r="AD727" i="1"/>
  <c r="AD849" i="1"/>
  <c r="AD931" i="1"/>
  <c r="AD937" i="1"/>
  <c r="AD1126" i="1"/>
  <c r="AD1141" i="1"/>
  <c r="AD1149" i="1"/>
  <c r="AD1533" i="1"/>
  <c r="AD735" i="1"/>
  <c r="AD1182" i="1"/>
  <c r="AD1498" i="1"/>
  <c r="AD1627" i="1"/>
  <c r="AD1640" i="1"/>
  <c r="AD872" i="1"/>
  <c r="AD1446" i="1"/>
  <c r="AD1513" i="1"/>
  <c r="AD1520" i="1"/>
  <c r="AD1547" i="1"/>
  <c r="AD1553" i="1"/>
  <c r="AD1558" i="1"/>
  <c r="AD1569" i="1"/>
  <c r="AD714" i="1"/>
  <c r="AD812" i="1"/>
  <c r="AD990" i="1"/>
  <c r="AD935" i="1"/>
  <c r="AD933" i="1"/>
  <c r="AD941" i="1"/>
  <c r="AD1136" i="1"/>
  <c r="AD1143" i="1"/>
  <c r="AD1521" i="1"/>
  <c r="AD1582" i="1"/>
  <c r="AD1587" i="1"/>
  <c r="AD715" i="1"/>
  <c r="AD805" i="1"/>
  <c r="AD1157" i="1"/>
  <c r="AD1162" i="1"/>
  <c r="AD1225" i="1"/>
  <c r="AD722" i="1"/>
  <c r="AD743" i="1"/>
  <c r="AD770" i="1"/>
  <c r="AD908" i="1"/>
  <c r="AD916" i="1"/>
  <c r="AD932" i="1"/>
  <c r="AD1112" i="1"/>
  <c r="AD1150" i="1"/>
  <c r="AD1433" i="1"/>
  <c r="AD1444" i="1"/>
  <c r="AD1484" i="1"/>
  <c r="AD1583" i="1"/>
  <c r="AD1622" i="1"/>
  <c r="AD1629" i="1"/>
  <c r="AD760" i="1"/>
  <c r="AD777" i="1"/>
  <c r="AD843" i="1"/>
  <c r="AD866" i="1"/>
  <c r="AD1155" i="1"/>
  <c r="AD1161" i="1"/>
  <c r="AD1216" i="1"/>
  <c r="AD1467" i="1"/>
  <c r="AD1129" i="1"/>
  <c r="AD1615" i="1"/>
  <c r="AD814" i="1"/>
  <c r="AD1452" i="1"/>
  <c r="AD948" i="1"/>
  <c r="AD1481" i="1"/>
  <c r="AD1527" i="1"/>
  <c r="AD1557" i="1"/>
  <c r="AD1567" i="1"/>
  <c r="AD1626" i="1"/>
  <c r="AD1631" i="1"/>
  <c r="AD1638" i="1"/>
  <c r="AD717" i="1"/>
  <c r="AD823" i="1"/>
  <c r="AD934" i="1"/>
  <c r="AD942" i="1"/>
  <c r="AD1000" i="1"/>
  <c r="AD1007" i="1"/>
  <c r="AD1029" i="1"/>
  <c r="AD1056" i="1"/>
  <c r="AD1074" i="1"/>
  <c r="AD1080" i="1"/>
  <c r="AD1109" i="1"/>
  <c r="AD1204" i="1"/>
  <c r="AD1585" i="1"/>
  <c r="AD1590" i="1"/>
  <c r="AD1158" i="1"/>
  <c r="AD741" i="1"/>
  <c r="AD825" i="1"/>
  <c r="AD911" i="1"/>
  <c r="AD944" i="1"/>
  <c r="AD1147" i="1"/>
  <c r="AD1206" i="1"/>
  <c r="AD1442" i="1"/>
  <c r="AD1586" i="1"/>
  <c r="AD748" i="1"/>
  <c r="AD816" i="1"/>
  <c r="AD840" i="1"/>
  <c r="AD864" i="1"/>
  <c r="AD871" i="1"/>
  <c r="AD885" i="1"/>
  <c r="AD1159" i="1"/>
  <c r="AD1639" i="1"/>
  <c r="AD736" i="1"/>
  <c r="AD749" i="1"/>
  <c r="AD758" i="1"/>
  <c r="AD923" i="1"/>
  <c r="AD945" i="1"/>
  <c r="AD1198" i="1"/>
  <c r="AD1464" i="1"/>
  <c r="AD1483" i="1"/>
  <c r="AD1570" i="1"/>
  <c r="AD1620" i="1"/>
  <c r="AD1633" i="1"/>
  <c r="AD856" i="1"/>
  <c r="AD1565" i="1"/>
  <c r="AD1160" i="1"/>
  <c r="AD1448" i="1"/>
  <c r="AD1458" i="1"/>
  <c r="AD1465" i="1"/>
  <c r="AD1475" i="1"/>
  <c r="AD860" i="1"/>
  <c r="AD896" i="1"/>
  <c r="AD902" i="1"/>
  <c r="AD984" i="1"/>
  <c r="AD989" i="1"/>
  <c r="AD1170" i="1"/>
  <c r="AD1515" i="1"/>
  <c r="AD1523" i="1"/>
  <c r="AD731" i="1"/>
  <c r="AD775" i="1"/>
  <c r="AD782" i="1"/>
  <c r="AD827" i="1"/>
  <c r="AD901" i="1"/>
  <c r="AD987" i="1"/>
  <c r="AD1152" i="1"/>
  <c r="AD1634" i="1"/>
  <c r="AD737" i="1"/>
  <c r="AD751" i="1"/>
  <c r="AD759" i="1"/>
  <c r="AD817" i="1"/>
  <c r="AD836" i="1"/>
  <c r="AD841" i="1"/>
  <c r="AD865" i="1"/>
  <c r="AD878" i="1"/>
  <c r="AD886" i="1"/>
  <c r="AD949" i="1"/>
  <c r="AD974" i="1"/>
  <c r="AD994" i="1"/>
  <c r="AD1001" i="1"/>
  <c r="AD1022" i="1"/>
  <c r="AD1030" i="1"/>
  <c r="AD1069" i="1"/>
  <c r="AD1075" i="1"/>
  <c r="AD1100" i="1"/>
  <c r="AD1110" i="1"/>
  <c r="AD1184" i="1"/>
  <c r="AD1194" i="1"/>
  <c r="AD1545" i="1"/>
  <c r="AD1572" i="1"/>
  <c r="AD1584" i="1"/>
  <c r="AD1596" i="1"/>
  <c r="AD1605" i="1"/>
  <c r="AD711" i="1"/>
  <c r="AD783" i="1"/>
  <c r="AD951" i="1"/>
  <c r="AD958" i="1"/>
  <c r="AD976" i="1"/>
  <c r="AD1119" i="1"/>
  <c r="AD1211" i="1"/>
  <c r="AD1528" i="1"/>
  <c r="AD1573" i="1"/>
  <c r="AD1580" i="1"/>
  <c r="AD1597" i="1"/>
  <c r="AD1624" i="1"/>
  <c r="AD745" i="1"/>
  <c r="AD771" i="1"/>
  <c r="AD784" i="1"/>
  <c r="AD789" i="1"/>
  <c r="AD800" i="1"/>
  <c r="AD851" i="1"/>
  <c r="AD861" i="1"/>
  <c r="AD1002" i="1"/>
  <c r="AD1009" i="1"/>
  <c r="AD1031" i="1"/>
  <c r="AD1059" i="1"/>
  <c r="AD1076" i="1"/>
  <c r="AD1082" i="1"/>
  <c r="AD1111" i="1"/>
  <c r="AD1494" i="1"/>
  <c r="AD1505" i="1"/>
  <c r="AD1514" i="1"/>
  <c r="AD919" i="1"/>
  <c r="AD971" i="1"/>
  <c r="AD1181" i="1"/>
  <c r="AD1529" i="1"/>
  <c r="AD1581" i="1"/>
  <c r="AD1600" i="1"/>
  <c r="AD1608" i="1"/>
  <c r="AD734" i="1"/>
  <c r="AD808" i="1"/>
  <c r="AD875" i="1"/>
  <c r="AD892" i="1"/>
  <c r="AD1010" i="1"/>
  <c r="AD1018" i="1"/>
  <c r="AD1060" i="1"/>
  <c r="AD1066" i="1"/>
  <c r="AD1083" i="1"/>
  <c r="AD1093" i="1"/>
  <c r="AD1188" i="1"/>
  <c r="AD1542" i="1"/>
  <c r="AD1554" i="1"/>
  <c r="AD1601" i="1"/>
  <c r="AD713" i="1"/>
  <c r="AD785" i="1"/>
  <c r="AD793" i="1"/>
  <c r="AD801" i="1"/>
  <c r="AD852" i="1"/>
  <c r="AD857" i="1"/>
  <c r="AD862" i="1"/>
  <c r="AD1135" i="1"/>
  <c r="AD1142" i="1"/>
  <c r="AD830" i="1"/>
  <c r="AD899" i="1"/>
  <c r="AD985" i="1"/>
  <c r="AD1226" i="1"/>
  <c r="AD1459" i="1"/>
  <c r="AD719" i="1"/>
  <c r="AD747" i="1"/>
  <c r="AD763" i="1"/>
  <c r="AD809" i="1"/>
  <c r="AD832" i="1"/>
  <c r="AD848" i="1"/>
  <c r="AD876" i="1"/>
  <c r="AD928" i="1"/>
  <c r="AD953" i="1"/>
  <c r="AD978" i="1"/>
  <c r="AD1006" i="1"/>
  <c r="AD1011" i="1"/>
  <c r="AD1055" i="1"/>
  <c r="AD1061" i="1"/>
  <c r="AD1079" i="1"/>
  <c r="AD1087" i="1"/>
  <c r="AD1480" i="1"/>
  <c r="AD1543" i="1"/>
  <c r="AD1549" i="1"/>
  <c r="AD1555" i="1"/>
  <c r="AD1576" i="1"/>
  <c r="AD1609" i="1"/>
  <c r="AD1641" i="1"/>
  <c r="AD794" i="1"/>
  <c r="AD802" i="1"/>
  <c r="AD853" i="1"/>
  <c r="AD1434" i="1"/>
  <c r="AD1603" i="1"/>
  <c r="AD729" i="1"/>
  <c r="AD1116" i="1"/>
  <c r="AD1122" i="1"/>
  <c r="AD1175" i="1"/>
  <c r="AD1208" i="1"/>
  <c r="AD1429" i="1"/>
  <c r="AD956" i="1"/>
  <c r="AD979" i="1"/>
  <c r="AD795" i="1"/>
  <c r="AD803" i="1"/>
  <c r="AD877" i="1"/>
  <c r="AD895" i="1"/>
  <c r="AD1132" i="1"/>
  <c r="AD1183" i="1"/>
  <c r="AD1222" i="1"/>
  <c r="AD1435" i="1"/>
  <c r="AD1470" i="1"/>
  <c r="AD1492" i="1"/>
  <c r="AD1503" i="1"/>
  <c r="AD1512" i="1"/>
  <c r="AD1518" i="1"/>
  <c r="AD1595" i="1"/>
  <c r="AD728" i="1"/>
  <c r="AD778" i="1"/>
  <c r="AD828" i="1"/>
  <c r="AD854" i="1"/>
  <c r="AD863" i="1"/>
  <c r="AD870" i="1"/>
  <c r="AD963" i="1"/>
  <c r="AD968" i="1"/>
  <c r="AD998" i="1"/>
  <c r="AD1005" i="1"/>
  <c r="AD1024" i="1"/>
  <c r="AD1053" i="1"/>
  <c r="AD1072" i="1"/>
  <c r="AD1078" i="1"/>
  <c r="AD1104" i="1"/>
  <c r="AD1441" i="1"/>
  <c r="AD1120" i="1"/>
  <c r="AD1134" i="1"/>
  <c r="AD1190" i="1"/>
  <c r="AD1430" i="1"/>
  <c r="AD1455" i="1"/>
  <c r="AD1469" i="1"/>
  <c r="AD772" i="1"/>
  <c r="AD850" i="1"/>
  <c r="AD859" i="1"/>
  <c r="AD973" i="1"/>
  <c r="AD1207" i="1"/>
  <c r="AD1431" i="1"/>
  <c r="AD1462" i="1"/>
  <c r="AD1486" i="1"/>
  <c r="AD1501" i="1"/>
  <c r="AD1538" i="1"/>
  <c r="AD1552" i="1"/>
  <c r="AD1591" i="1"/>
  <c r="AD909" i="1"/>
  <c r="AD991" i="1"/>
  <c r="AD999" i="1"/>
  <c r="AD1019" i="1"/>
  <c r="AD1026" i="1"/>
  <c r="AD1067" i="1"/>
  <c r="AD1073" i="1"/>
  <c r="AD1094" i="1"/>
  <c r="AD1108" i="1"/>
  <c r="AD1436" i="1"/>
  <c r="AD1602" i="1"/>
  <c r="AD904" i="1"/>
  <c r="AD969" i="1"/>
  <c r="AD982" i="1"/>
  <c r="AD1121" i="1"/>
  <c r="AD1176" i="1"/>
  <c r="AD1447" i="1"/>
  <c r="AD1457" i="1"/>
  <c r="AD1471" i="1"/>
  <c r="AD1594" i="1"/>
  <c r="AD1617" i="1"/>
  <c r="AD773" i="1"/>
  <c r="AD927" i="1"/>
  <c r="AD1432" i="1"/>
  <c r="AD774" i="1"/>
  <c r="AD781" i="1"/>
  <c r="AD786" i="1"/>
  <c r="AD910" i="1"/>
  <c r="AD921" i="1"/>
  <c r="AD938" i="1"/>
  <c r="AD993" i="1"/>
  <c r="AD1013" i="1"/>
  <c r="AD1021" i="1"/>
  <c r="AD1062" i="1"/>
  <c r="AD1068" i="1"/>
  <c r="AD1088" i="1"/>
  <c r="AD1096" i="1"/>
  <c r="AD1177" i="1"/>
  <c r="AD1438" i="1"/>
  <c r="AD1443" i="1"/>
  <c r="AD1482" i="1"/>
  <c r="AD1508" i="1"/>
  <c r="AD1517" i="1"/>
  <c r="AD1530" i="1"/>
  <c r="AD1579" i="1"/>
  <c r="AD1588" i="1"/>
  <c r="AD1610" i="1"/>
  <c r="AD1632" i="1"/>
  <c r="AD712" i="1"/>
  <c r="AD966" i="1"/>
  <c r="AD1612" i="1"/>
  <c r="AD1621" i="1"/>
  <c r="AD725" i="1"/>
  <c r="AD738" i="1"/>
  <c r="AD834" i="1"/>
  <c r="AD873" i="1"/>
  <c r="AD880" i="1"/>
  <c r="AD977" i="1"/>
  <c r="AD1218" i="1"/>
  <c r="AD1450" i="1"/>
  <c r="AD1559" i="1"/>
  <c r="AD1574" i="1"/>
  <c r="AD716" i="1"/>
  <c r="AD1154" i="1"/>
  <c r="AD764" i="1"/>
  <c r="AD724" i="1"/>
  <c r="AD750" i="1"/>
  <c r="AD787" i="1"/>
  <c r="AD811" i="1"/>
  <c r="AD906" i="1"/>
  <c r="AD960" i="1"/>
  <c r="AD1008" i="1"/>
  <c r="AD1014" i="1"/>
  <c r="AD1058" i="1"/>
  <c r="AD1063" i="1"/>
  <c r="AD1081" i="1"/>
  <c r="AD1091" i="1"/>
  <c r="AD1439" i="1"/>
  <c r="AD1474" i="1"/>
  <c r="AD1628" i="1"/>
  <c r="AD718" i="1"/>
  <c r="AD726" i="1"/>
  <c r="AD752" i="1"/>
  <c r="AD788" i="1"/>
  <c r="AD798" i="1"/>
  <c r="AD804" i="1"/>
  <c r="AD835" i="1"/>
  <c r="AD888" i="1"/>
  <c r="AD907" i="1"/>
  <c r="AD912" i="1"/>
  <c r="AD997" i="1"/>
  <c r="AD1023" i="1"/>
  <c r="AD1071" i="1"/>
  <c r="AD1103" i="1"/>
  <c r="AD1139" i="1"/>
  <c r="AD1151" i="1"/>
  <c r="AD1440" i="1"/>
  <c r="AD1477" i="1"/>
  <c r="AD1606" i="1"/>
  <c r="AD1604" i="1"/>
  <c r="AD868" i="1"/>
  <c r="AD1133" i="1"/>
  <c r="AD1144" i="1"/>
  <c r="AD1445" i="1"/>
  <c r="AD1479" i="1"/>
  <c r="AD1614" i="1"/>
  <c r="AD740" i="1"/>
  <c r="AD858" i="1"/>
  <c r="AD881" i="1"/>
  <c r="AD1461" i="1"/>
  <c r="AD1468" i="1"/>
  <c r="AD1500" i="1"/>
  <c r="AD1551" i="1"/>
  <c r="AD1560" i="1"/>
  <c r="AD1635" i="1"/>
  <c r="AD1015" i="1"/>
  <c r="AD1064" i="1"/>
  <c r="AD1092" i="1"/>
  <c r="AD1201" i="1"/>
  <c r="AD1191" i="1"/>
  <c r="AD855" i="1"/>
  <c r="AD1140" i="1"/>
  <c r="AD846" i="1"/>
  <c r="AD1128" i="1"/>
  <c r="AD761" i="1"/>
  <c r="AD1428" i="1"/>
  <c r="AD1219" i="1"/>
  <c r="AD1212" i="1"/>
  <c r="AD1472" i="1"/>
  <c r="AD1516" i="1"/>
</calcChain>
</file>

<file path=xl/sharedStrings.xml><?xml version="1.0" encoding="utf-8"?>
<sst xmlns="http://schemas.openxmlformats.org/spreadsheetml/2006/main" count="208090" uniqueCount="24888">
  <si>
    <t>REFERENTE AL FOLIO</t>
  </si>
  <si>
    <t>REPARTO CONSULTA BUSQUEDA ÁREA Y LINDEROS</t>
  </si>
  <si>
    <t>DOCUMENTOS REVISADOS Y ESCANEADOS EN 
OFICINA DATOS ACTUALIZADOS</t>
  </si>
  <si>
    <t>CODIGOS: 0321/0410/0448/0732/0786/0916/0484/0848/0849/0934/</t>
  </si>
  <si>
    <t>TIPO PREDIO
(URBANO/RURAL/SIN INF</t>
  </si>
  <si>
    <t>ESTADO
(ACTIVO/CERRADO/OTRO)</t>
  </si>
  <si>
    <t>ENGLOBE</t>
  </si>
  <si>
    <t>MATRIZ</t>
  </si>
  <si>
    <t>SEGREGADOS</t>
  </si>
  <si>
    <t>ORIP</t>
  </si>
  <si>
    <t>MATRICULA</t>
  </si>
  <si>
    <t>MUNICIPIO</t>
  </si>
  <si>
    <t>LINDERO</t>
  </si>
  <si>
    <t>OBSERVACION</t>
  </si>
  <si>
    <t>TIPO DE DOCUMENTO</t>
  </si>
  <si>
    <t>DE QUE OFICINA</t>
  </si>
  <si>
    <t>TIENE LINDEROS</t>
  </si>
  <si>
    <t>TIENE AREA</t>
  </si>
  <si>
    <t>AREA HECTAREAS</t>
  </si>
  <si>
    <t>AREA METROS</t>
  </si>
  <si>
    <t>TOTAL AREA EN HECTAREAS</t>
  </si>
  <si>
    <t>OTRA MEDIDA</t>
  </si>
  <si>
    <t>SE  ENCONTRO DOCUMENTO SI-NO</t>
  </si>
  <si>
    <t>ANTIGUO SISTEMA SI-NO</t>
  </si>
  <si>
    <t>INFORMACIÓN RUTA DE ANTIGUO SISTEMA</t>
  </si>
  <si>
    <t>DOCUMENTO IGUAL AL SISTEMA</t>
  </si>
  <si>
    <t xml:space="preserve">OBSERVACIÓN </t>
  </si>
  <si>
    <t>DOCUMENTO</t>
  </si>
  <si>
    <t>ÁREA EN DOCUMENTO ENCONTRADO
SI-NO</t>
  </si>
  <si>
    <t>ÁREA HECTÁREAS ACTUAL</t>
  </si>
  <si>
    <t>ÁREA METROS ACTUAL</t>
  </si>
  <si>
    <t>TOTAL ÁREA EN HECTÁREAS</t>
  </si>
  <si>
    <t>OBSERVACION OTRA MEDIDA</t>
  </si>
  <si>
    <t>OBSERVACIONES GENERALES</t>
  </si>
  <si>
    <t>DESLINDE Y AMOJONAMIENTO / SENTENCIA DE RESTITUCION (SI/NO)</t>
  </si>
  <si>
    <t>CÓDIGOS</t>
  </si>
  <si>
    <t>SENTENCIA/ACTO</t>
  </si>
  <si>
    <t>OFICINA/JUZGADO</t>
  </si>
  <si>
    <t>RURAL</t>
  </si>
  <si>
    <t>CERRADO</t>
  </si>
  <si>
    <t>234-PUERTO LOPEZ</t>
  </si>
  <si>
    <t>234-4</t>
  </si>
  <si>
    <t>PUERTO GAITAN</t>
  </si>
  <si>
    <t>SEIS MIL HECTAREAS (6.000 HAS),. POR EL ORIENTE, CAÑO PILON AL MEDIO, CON TERRENOS QUE SON DE HERNANDO VELA; POR EL OCCIDENTE; CAÑO PIÑALITO AL MEDIO CON FUNDACION O POSESION DE ENRIQUE HERNANDEZ ANTES, HOY DE ALFONSO GIL, POR EL NORTE, RIO MUCO AL MEDIO CON TERRENOS POSEIDOS POR HECTOR RIOBUENO, Y POR EL SUR, CON TERRENOS DE TOMAS PARDO, ANTES HOY DE CESAR URREA GOMEZ, CERCA DE ALAMBRE AL MEDIO Y ENCIERRA.  CABIDA ACTUAL. MIL CUATROCIENTAS QUINCE HECTAREAS. (1.415 HAS). LINDEROS INDICADOS EN LA ESCRITURA # 6069., DE SEPTIEMBRE 20 DE 1990, NOTARIA 9 DE BOGOTA. (DECRETO 1711 DE JULIO 6 DE 1984). VEREDA: EL MUCO.</t>
  </si>
  <si>
    <t>COMPLETO TIENE ÁREA Y LINDEROS</t>
  </si>
  <si>
    <t xml:space="preserve">NO APLICA </t>
  </si>
  <si>
    <t>SI</t>
  </si>
  <si>
    <t>NO</t>
  </si>
  <si>
    <t>ACTIVO</t>
  </si>
  <si>
    <t>234-11</t>
  </si>
  <si>
    <t>DOS MIL SETENTA Y CUATRO HECTÁREAS CINCO MIL DIEZ METROS CUADRADOS (2.074 HAS-5.010 M2.),POR UN LADO, CON CERCA DE ALAMBRE DE PÚAS DE POR MEDIO Y EL CAÑO AGUAVERDE, CON POSESIONES DE CIPRIANO RIVAS, SE SIGUE DE LA DESEMBOCADURA DEL CAÑO AGUAVERDE SOBRE EL RIO YUCAO, AGUAS ARRIBA HASTA LLEGAR AL CAÑO LA ROMPÍA CHIQUITA, POR ESTE CAÑO AGUAS ARRIBA HASTA ENCONTRAR UNA CERCA DE ALAMBRE DE PÚAS QUE ATRAVIESA LA CARRETERA QUE CONDUCE DE LA TRONCAL CENTRAL A LA SERRANÍA, SIGUIENDO LA MISMA CERCA HASTA ENCONTRAR EL CAÑO FLOR AMARILLA Y ESTE AGUAS ABAJO HASTA LA DESEMBOCADURA EN EL CAÑO EL RETIRO DESLINDANDO CON TERRENOS DE LEONOR DAZA, DE LA DESEMBOCADURA DEL CAÑO FLOR AMARILLA SOBRE EL CAÑO EL RETIRO. ESTE AGUAS ARRIBA HASTA ENCONTRAR LA CERCA DE LA FINCA GUAYABAL, SIGUIENDO EL RUMBO DE LA MISMA CERCA EN LÍNEA RECTA HASTA DAR AL CAÑO GUAYABAL, DEL CAÑO GUAYABAL SIGUIENDO CERCA DE ALAMBRE HASTA EN CAÑO MACIANA, ESTE AGUAS ARRIBA HASTA ENCONTRAR LA CERCA QUE DESLINDA TERRENOS DE EL CAPRICHO Y DE CIPRIANO RIVAS, QUEDANDO ASÍ DICHA SABANA. VEREDA: SAN ISIDRO.</t>
  </si>
  <si>
    <t>234-16</t>
  </si>
  <si>
    <t>TRES MIL HECTAREAS (3.000 HAS), PARTIENDO DEL COSTADO NORTE, DE UN QUIEBRAPATAS QUE SE ENCUENTRA EN LA LINEA DIVISORIA, CON TERRENOS QUE HOY OCUPA LIZARDO DIAZ Y RAQUEL ERCOLE, EN CUAL ESTA SITUADO SOBRE LA CARRETERA QUE DE PUERTO GAITAN CONDUCE AL CASERIO DE SUNAPE, CERCA DE ALAMBRE PARALELA A DICHA CARRETERA HASTA ENCONTRAR EL OTRO QUIEBRAPATAS QUE ESTA AL FINAL DE ESTA CERCA, COLINDA CON PREDIOS DEL VENDEDOR, DE AQUI SE VOLTEA A MANO DERECHA POR TODA LA CERCA DE ALAMBRE HASTA ENCONTRAR UN MORICHAL SOBRE EL CAÑO LOS PICURES, SE SIGUE AGUAS ABAJO COLINDANDO CON LA FINCA DENOMINADA GUADALAJARA QUE FUE DE OCTAVIO DELGADO, HOY DE N.N., EN PARTE Y EN PARTE CON LA FINCA LLAMADA LA PROVIDENCIA, DE PROPIEDAD O POSECION DE N. MONTOYA, HASTA ENCONTRAR UN CAÑO QUE DE HOY EN ADELANTE SE LLAMARA LA PINTADA, POR ESTE CAÑO AGUA ARRIBA, DESLINDANDO CON TERRENOS QUE OCUPA NOE RODRIGUEZ HASTA ENCONTRAR UNA CERCA DE ALAMBRE QUE ESTA DENTRO DE UNA MATA DE MONTE, DE AQUI SE VOLTEA A MANO IZQUIERDA TODA ESTA CERCA DE ALMABRE HASTA ENCONTRAR EL RIO GUARROJO, DESLINDANDO CON TERRENOS DEL NOMBRADO NOE RODRIGUEZ; DE ESTE ULTIMO PUNTO SE VOLTEA A MANO DERECHA, AGUAS ARRIBA DEL RIO GUARROJO, HASTA ENCONTRAR LA DESEMBOCADURA DEL CAÑO EL MILAGRO, DE ESTA DESEMBOCADURA DE EL MILAGRO SOBRE EL RIO AGUARROJO, SIGUE AGUAS ARRIBA POR DICHO CAÑO HASTA EL NACIMIENTO DEL MISMO CAÑO, DESLINDANDO CON TERRENOS QUE OCUPA LIZARDO DIAZ, SIGUE A MANO DERECHA, DESLINDANDO CON LIZARDO DIAZ, CERCA DE ALMABRE DE POR MEDIO HASTA ENCONTRAR EL QUIEBRAPATAS SITUADO SOBRE LA CARRETERA QUE DE PUERTO GAITAN CONDUCE AL CASERIO DE SUNAPE, PUNTO DE PARTIDA.</t>
  </si>
  <si>
    <t>234-17</t>
  </si>
  <si>
    <t>CINCO MIL OCHOCIENTAS HECTAREA (5.800 HAS) APROXIMADAMENTE., DE LA ESQUINA DEL CAÑO TRES ESQUINAS EXISTE UN ARBOL LLAMADO EL PABON O SEA EN LA CABECERA DE LA FINCA LAS NUVES DE HAY ARRANCA UNA CERCA DE ALAMBRE Y MORICHAL HACIA EL CAÑO BARRULLIA LINDANDO CON LAS FINCAS TRES ESQUINAS Y EL DESCANSO, ATRAVIESA EL CAÑO BARRULLIAS HACIA EL ORIENTE, Y SIGUE UNA CERCA DE ALAMBRE EN LINEA RECTA HASTA DAR AL NACIMIENTO DEL CAÑO LA CHORRERA O EL DESEO, LINDANDO CON LA FINCA DE BATALLA, SIGUIENDO ESTE CAÑO AGUAS ABAJO HASTA ENCONTRAR EL CAÑO BARRULLIAS Y ENCIERRA SIGUIENDO POR TODO EL CAÑO BARRULLIAS AGUAS ARRIBA HASTA ENCONTRAR CERCA DE ALAMBRE UNA PEQUEÑA MONTAÑA Y MORICHAL LINDANDO CON LA FINCA SAN CRISTOBAL DE PROPIEDAD DE ALFONSO ROMERO; SIGUE HACIA EL OCCIDENTE, UNA CERCA DE ALAMBRE EN LINEA RECTA, HASTA DAR POR OTRA CERCA DE ALAMBRE QUE DIVIDE EL POTRERO DE LA SOLEDAD CON TERRENOS DEL COLONO MANUEL CEPEDA; DE ESTE PUNTO LLEGA AL CAÑO LA SOLEDAD HACIA EL SUR, SIGUIENDO POR TODO ESTE CAÑO AGUAS ABAJO HASTA ENONTRAR EL CAÑO LA VACA LINDANDO CON LA FINCA COROCORA, POR ESTE CAÑO AGUAS ARRIBA LLEGA A UN MORICHAL, EN LA CABECERA DEL ALTO COROCORA DE EL NACIMIENTO DE EL CAÑO LA VACA ARRANCA UNA CERCA DE ALAMBRE HASTA ENCONTRAR EL CAÑO YOBANE, DE ESTE PUNTO AGUAS ARRIBA POR TODO YOBANE HASTA ENCONTRAR LA DESCEMBOCADURA DEL CAÑO TRES ESQUINAS Y POR ESTE ULTIMO CAÑO AGUAS ARRIBA, HASTA ENCONTRAR EL ARBOL PABON Y ENCIERRA.</t>
  </si>
  <si>
    <t>234-28</t>
  </si>
  <si>
    <t xml:space="preserve">MIL HECTAREAS (1000 HAS) DE UN QUIEBRAPATAS QUE SE ENCUENTRA EN LA  CERCA QUE DIVIDE LAS FINCAS GANAGUAY Y MATA LARGA. EL CUAL ESTA SOBRE LA CARRETERA QUE DE PUERTO GAITAN,CONDUCE AL CASARIO DE SUNAPE, SE SIGUE A MANO DERECHA TODA ESTA CERCA DE ALAMBRE HASTA ENCONTRAR EL NACIMIENTO DEL CAÑO LA NOVILLA, Y DE ESTA AGUAS ABAJO HASTA SU DESEMBOCADURA  EN EL RIO GUARROJO,POR ESTE AGUAS ABAJO HASTA ENCONTRAR LA DESEMBOCADURA DEL CAÑO EL MILAGRO, DE AQUI SE VOLTEA A MANO IZQUIERDA AGUAS ARRIBA DEL CAÑO EL MILAGRO  A ENCONTRAR  UNCA CERCA DE ALAMBRE QUE DIVIDE LOS PREDIOS LLAMADOS  LA HUASTECA  Y  EL LAGUITO  , TODA ESTA CERCA DE ALAMBRE  HASTA ENCONTRAR EL NACIMIENTO DE UN CAÑO QUE DE HOY EN ADELANTE SE LLAMARA DOÑA RAQUEL , SIGUIENDO POR ESTE CAÑO AGUAS ABAJO HASTA ECONCTRAR EL CAÑO YOBANE ; DE AQUI SE VOLTEA A MANO IZQUIERDA POR EL CAÑO EL BUEY, AGUAS ARRIBA A ENCONTRAR SU NACIMIENTO DE DONDE PARTE UNA CERCA DE ALAMBRE QUE DA AL QUEBRAPATAS, PUNTO DE PARTIDA. </t>
  </si>
  <si>
    <t>234-46</t>
  </si>
  <si>
    <t xml:space="preserve">MIL HECTAREAS (1.000 HAS) APROXIMADAMENTE ,. POR LE NORTE ,CON POSESION DE LA HACIENDA DENOMINADA YOBANE DE PROPIEDAD DEL SEÑOR MANUEL HURTADO; POR EL SUR, CON LA HACIENDA LAS NUBES ; POR LE ORIENTE ,CON PROPIEDADES DE LOS SEÑORES JUAN DAZA Y SARGENTO GALINDO Y POR EL OCCIDENTE ,CON LA HACIENDA LAS NUBES.- </t>
  </si>
  <si>
    <t>234-61</t>
  </si>
  <si>
    <t>DOS MIL HECTERIAS (2.000 HAS.) APROXIMADAMENTE, POR EL NORTE , CON CARRETERA QUE DE LA POBLACION DE PUERTO GAITAN CONDUCE A LA MISION DE SUNAPE Y FINCA DE LA HUASTECA; POR EL SUR, CON FINCA LA ESCUADRA DE PROPIEDAD DE JUAN MIGUEL DAZA LESMES; POR EL ORIENTE, CON FINCA TRES ESQUINAS ; Y POR EL OCCIDENTE, CON CAÑO GUIO DE POR MEDIO Y FINCA HIOVANE Y ENCIERRA.</t>
  </si>
  <si>
    <t>234-80</t>
  </si>
  <si>
    <t>QUINIENTAS HECTAREAS (500 HAS) APROXIMADAMENTE, PARTIENDO DE UN MOJON DE CEMENTO VACIADO EN HIERRO, MARCADO CON EL NUMERO 11. CLAVADO AL PIE DE UN CAÑO DE AGUA QUE NACE EN MI CITADA FINCA, CONOCIDO CON EL NOMBRE DEL AGUA AZUL, SIGUIENDO CAÑO ABAJO HASTA ENCONTRAR EL DESEMBOCAR EN EL CAÑO PIÑALITO, CONTINUANDO AGUAS ARRIBA POR ESTE CAÑO HASTA ENCONTRAR LA DESEMBOCADURA QUE DE UN CAÑO DENOMINADO LA REFORMA, SIGUIENDO AGUAS ARRIBA POR ESTE CAÑO HASTA DONDE SE ENCUENTRA UN NUEVO MOJON DE CEMENTO MARCADO CON EL NUMERO 12, CONTINUANDO POR CERCA DE ALAMBRE, EN LINEA RECTA, HASTA ENCONTRAR EL MOJON NUMERO 11 DE PARTIDA Y ENCIERRA.</t>
  </si>
  <si>
    <t>234-120</t>
  </si>
  <si>
    <t>CINCO MIL HECTAREAS (5.000 HAS) APROXIMADAMENTE. NORTE, CON TERRENOS DE ALIPIO RUIZ Y HERNANDO ANZOLA: POR EL SUR, CON PREDIOS DE JUAN RESTREPO, CAÑO EL YOPO AL MEDIO: POR EL OCCIDENTE, CON EL RIO YUCAO Y POR EL OCCIDENTE, (REPETIDO), CON PROPIEDAD DE ANZOLA HERMANOS Y ENCIERRA.-</t>
  </si>
  <si>
    <t>234-132</t>
  </si>
  <si>
    <t>TRES MIL HECTAREAS (3.000 HAS) APROXIMADAMENTE POR UN COSTADO EL CAÑO DENOMINADO EL SOMBRERO HASTA SU DESEMBOCADURA EN EL RIO MANACACIAS, POR ESTE RIO AGUAS ARRIBA HASTA LA DESEMBOCADURA DEL CAÑO DENOMINADO EL CACHO, LINDANDO CON ESTE TRAYECTO CON LOS FUNDOS QUE FUERON DE ANGEL MARIA TORRES Y LOS SEÑORES LOPEZ, HOY DE PROPIEDAD DE LA SEÑORA LILIA R. DE MURILLO, POR ESTE CAÑO AGUAS ARRIBA HASTA ENCONTRAR UNA CERCA DE ALAMBRE SITUADA SOBRE LA CARRETERA QUE CONDUCE DE MANACACIAS A SAN MARTIN QUE UNE LOS NACIMIENTOS DE LOS DOS CAÑO DEL CACHO Y EL SOMBRERO PUNTO DE PARTIDA.</t>
  </si>
  <si>
    <t>234-134</t>
  </si>
  <si>
    <t>MIL HECTAREAS (1.000HAS). POR LA PARTE NOTE, CON LA HACIENDA SAN FRANCISCO QUE ES O FUE DE GUILLERMO REYES RETREPO POR EL COSTADO OCCIDENTAL, CON EL CAÑO LLAMADO PIÑALITO QUE SEPARA CON PROPIEDADES QUE SON DE ALONSO GIL: POR EL ORIENTE, CON EL CAÑO EL PILON QUE SEPARA CON PROPIEDADES QUE SON O FUERON DE TITO VEGA: Y POR EL SUR, CON PREDIOS DE PROPIEDAD DEL VENDEDOR, LOS CUALES JUNTO CON EL PREDIO VENDIDO CONSTITUYE LATOTALIDAD DE LA HACIENDA CASCABELES, LA CERCA SEPARA LAS DOS PARTES EN QUE SE DIVIDE LA HACIENDA CASCABELES DESDE EL NACIMIENTO DE LA QUINTA VERTIENTE CONTADA DE SUR A NORTE, SIGUIENDO EL CURSO DE LAS AGUAS QUE DESEMBOCA SOBRE EL CAÑO EL PILON EN LINEA RECTA HASTA EL NACIMIENTO DE LA CUARTA VERTIENTE QUE DESMBOCA SOBRE EL CAÑO PIÑALITO QUE CONSTITUYE EL LINDERO OCCIDENTAL DEL PREDIO OBJETO DE LAVENTA. LA NUMERACION DE LAS VERTIENTES COMO YA SE DIJO VA DE SUR A NORTE, SIGUIENDO EL CAUCE DE LAS AGUAS CONTANDO EN AMBOS CASOS COMO NUMERO 1, LAS VERTIENTES QUE SIRVE COMO LINDERO SUR DE LA HACIENDA SANTA HELENA.</t>
  </si>
  <si>
    <t>234-135</t>
  </si>
  <si>
    <t>MIL DOSCIENTAS CINCUENTA Y SIETE HECTAREAS (1.257 HAS) APROXIMADAMENTE. POR EL NORTE CON LA HACIENDA EL PUMA DEL SEÑOR FABIO PARDO MUÑOZ, QUE HACIA PARTE DE LA HACIENDA CASCABELES: POR EL SUR, CON LA HACIENDA SANTA HELENA, DEL SEÑOR CARLOS FAJARDO: POR EL ORIENTE, CON EL CAÑO PILON Y POR EL OCCIDENTE, CON EL CAÑO PIÑALITO.</t>
  </si>
  <si>
    <t>234-140</t>
  </si>
  <si>
    <t>TREINTA Y UNA HECTAREA -OCHO MIL METROS CUADRADOS  (31 HAS-8.000 M2.), PUNTO DE PARTIDA: DEL MOJON N. 1, LOCALIZADO EN EL ANGULO FORMADO, POR LOS PREDIOS DE LA NACION (BALDIOS NACIONALES), MELQUESIDEC BONILLA Y EL PETICIONARIO , ASI: NORESTE 1-2, 125 GRADOS Y UNA DISTANCIA DE 495 MTS., LINDANDO EN ESTE TRAYECTO CON PREDIOS DE MELQUESIDEC BONILLA; SURESTE: 2-3, 213 GRADOS, CON UNA DISTANCIA DE 680 MTS., LINDANDO EN ESTE TRAYECTO CON PREDIOS DEL SEÑOR ADAN ALVAREZ; SUROESTE: 3-4, 331 GRADOS 30 MINUTOS Y UNA DISTANCIA DE 553 MTS., LINDANDO EN ESTE TRAYECTO CON ESTEROS BALDIOS; NOROESTE : 4-1, 23 GRADOS CON UNA DISTANCIA DE 523 MTS., LINDANDO EN ESTE TRAYECTO CON PREDIOS DE LA NACION (BALDIOS NACIONALES) Y ENCIERRA.- VEREDA: EL VISO DE SAN PABLO.- CON FUNDAMENTO EN: ESCRITURA PUBLICA.-</t>
  </si>
  <si>
    <t>234-151</t>
  </si>
  <si>
    <t>DOS MIL QUINIENTAS VEINTICINCO HECTAREAS (2.525 HAS),.POR EL ORIENTE , CON EL CAÑO YAVITO, POR EL OCCIDENTE , CON EL CAÑO EL CAJAL Y CERCA DEL HATO CARIMAGUA , DE PROPIEDAD DEL DOCTOR JULIO MATIZ; POR EL NORTE, CON LA CAÑADA MAPIRIA, LINDANDO POR ESTE COSNTADO CON LA FUNDACION LA CONVENCION DE PROPIEDAD DEL DOCTOR JORGE INFANTE , Y POR EL SUR, CON EL CAÑO CARIMAGUA Y ENCIERRA.-</t>
  </si>
  <si>
    <t>234-154</t>
  </si>
  <si>
    <t>SEISCIENTAS CINCUENTA Y DOS HECTAREAS-CUATRO MIL METROS CUADRADOS (652 HAS-4.000M2) APROXIMADAMENTE,. PARTIENDO DE LA ESTACION 00 QUE QUEDA SOBRE EL RIO GUARROJO, POR ESTE RIO AGUAS ARRIBA, EN DIRECCION OCCIDENTE, COLINDANDO CON EL SEÑOR PEDRAZA, HASTA LA ESTACION 7, QUE QUEDA EN LA CONFLUENCIA DEL CAÑO AGUAS CLARAS CON EL RIO GUARROJO, POR ESTE CAÑO AGUAS ARRIBA, EN DIRECCION SUR, COLINDANDO CON EL LOTE 1, ADJUDICADO EN ESTA MISMA PARTICION A LA SEÑORITA AMALIA CASTRO BRANDON, HASTA SU NACIMIENTO, DE AQUI CON CERCA DE ALAMBRE POR MEDIO CON EL LOTE NUMERO 1, CITADO, HASTA EL NACIMIENTO DEL CAÑO AGUAS CLARAS DOS, POR ESTE CAÑO AGUAS ABAJO HASTA SU DESEMBOCADURA  EN EL RIO SIYATABA ESTACION 46. POR EL RIO SIYATABA AGUAS ABAJO, EN DIRECCION ORIENTE, HASTA LA CONFLUENCIA DEL CAÑO LA LINTERNA, ESTACION 50, POR ESTE CAÑO AGUAS ARRIBA, HASTA SU NACIMIENTO, ESTACION 53, COLINDANDO CON LA HACIENDA LA ESMERALDA, DE AQUI EN LINEA RECTA, HASTA EL NACIMIENTO DEL CAÑO DEL ABANDONO, SIN CERCA, ESTACION 54, POR ESTE CAÑO AGUAS ABAJO, HASTA LA ESTACION 00. PUNTO DE PARTIDA.</t>
  </si>
  <si>
    <t>234-155</t>
  </si>
  <si>
    <t>MIL QUINIENTAS HACTAREAS (1.500 HAS.) APROXIMADAMENTE,. PARTIENDO DE ESTACION 7, QUES SE ENCUENTRA EN LA CONFLUENCIA DEL CAÑO DE AGUAS CLARAS, CON EL RIO GUARROJO, Y EN DIRECCION OCCIDENTAL, POR ESTE RIO AGUAS ARRIBA, HASTA ENCONTRAR LA ESTACION 15, COLINDANDO CON TERRENOS DEL SEÑOR URREA, DE AQUI EN DIRECCION SUR, EN LINEA RECTA,  CERCA DE ALAMBRE DE POR MEDIO HASTA LA ESTACION 40 SOBRE EL RIO SIYATABA, POR ESTE RIO AGUAS ABAJO EN DIRECCION ORIENTE, HASTA LA CONFLUENCIA CON EL CAÑO DE AGUAS CLARAS DOS, ESTACION 46, POR ESTE CAÑO AGUAS ARRIBA, EN DIRECCION NORTE HASTA SU NACIMIENTO, DE AQUI EN LINEA RECTA POR UNA CERCA DE ALAMBRE COLINDADNO CON EL LOTE NUMERO DOS, QUE EN ESTA MISMA PARTICION SE ADJUDICA A LA SEÑORITA AMALIA CASTRO BRANDON, HASTA EL NACIMIENTO DEL CAÑO AGUAS CLARAS UNO, Y POR ESTE AGUAS ABAJO COLINDANDO CON EL LOTE NUMERO DOS CITADO HASTA LA ESTACION 7 SOBRE EL RIO GUARROJO, PUNTO DE PARTIDA.         CABIDA Y LINDEROS DE REMINENTES ACTUALIZADOS, SEGUN LICENCIA DE SUBDIVISION PREFERIDA POR EL SECRETARIO DE PLANEACION MUNICIPAL DE PUERTO GAITAN- META, PROTOCOLIZADA EN LA ESCRITURA 061 DE FECHA ENERO DE 23 DE 2009, NOTARIA CUARTA DE VILLAVICENCIO: (DECRETO 1711 DE JULIO  06 DE 1984) AREA DE NOVECIENTAS OCHENTA Y SEIS HECTAREAS DOS MIL SETECIENTOS METROS CUADRADOS.</t>
  </si>
  <si>
    <t>URBANO</t>
  </si>
  <si>
    <t>234-165</t>
  </si>
  <si>
    <t>SESENTA Y CUATRO METROS CUADRADOS CON OCHENTA CENTIMETROS (64.80 M2) APROXIMADAMENTA ,. POR EL NORTE, CON PROPIEDAD DE LUIS JIMENEZ: POR EL SUR ,LIMITA CON PROPIEDAD DE NARCISA ALVARADO Y MARIA EUDOCIA URBANO; POR EL ORIENTE, CON PREDIO DEL SEÑOR DARIO ALMANZA Y EMILIANA AGUILERA; Y POR EL OCCIDENTE , CON LA AVENIDA GENERAL.-</t>
  </si>
  <si>
    <t>234-168</t>
  </si>
  <si>
    <t>CUATRO MIL CUATROCIENTOS HECTAREAS (4.400 HAS) APROXIMADAMENTE . PARTIENDO DE UN MOJON DE CEMENTO QUE SE HA CLAVADO EN EL TRIANGULO QUE LO FORMAN LOS CAÑOS DENOMINADOS ABARIBA, Y EL ACEITE, SE SIGUE DE AQUI POR EL CAÑO ABARIBA, AGUAS ABAJO HASTA DONDE ENTRA UN CAÑITO LLAMADO EL CAMBULLON, LIMITA EN ESTE TRAYECTO CON TERRENOS PERTENECIENTES A RESERVAS INDIGENAS; POR EL OTRO DE SUS LADOS Y SIGUIENDO AGUAS ARRIBA POR EL CAÑO EL CAMBULLON HASTA DAR AL PUNTO QUE QUEDA FRENTE AL NACIMIENTO  DEL CAÑO DENOMINADO SANTAYA , DE AQUI SE SIGUE EN RECTA HASTA EL PROPIO NACIMIENTO DE ESTE CAÑO PARA LUEGO DE AQUI SEGUIR AGUAS ABAJO POR EL MISMO CAÑO SANTAYA , HASTA DONDE ESTE DESEMBOCA EN EL RIO GUARROJO, LIMITADO POR TODO ESTE TRAYECTO TRAZADO , CON PREDIOS DE LA FUNDACION  DE MIGUEL TOLOZA, EN PARTE, Y EN PARTE CON PROPIEDADES DE LOS SEÑORES CARLOS Y ENRIQUE  GOMEZ ; POR OTRO DE SUS LADOS Y PARTIENDO DE LA DESEMBOCADURA DEL CITADO CAÑO SANTAYA , EN RIO GUAYARROJO, SE SIGUE ESTE RIO  AGUAS ARRIBA HASTA EL PUNTO DONDE DESEMBOCA  EL AL MISMO RIO GUARROJO , UN CAÑO LLAMADO MATAGUARITO , LIMITANDO POR ESTE COSTADO , AL FRENTE O SEA  AL OTRO LADO DEL RIO , CON TERRENOS BALDIOS DE LA NACION .; Y POR ULTIMO DE SUS COSTADOS , Y PARTIENDO DE LA DESEMBOCADURA DEL CAÑO MATAGUARITO SE SIGUE ESTE AGUAS ARRIBA HASTA ENCONTRAR EL NACIMIENTO DEL MISMO ; DE AQUI SE SIGUE EN LINEA RECTA HASTA DONDE SE HALLA EL NACIMIENTO  DEL CAÑO EL ACEITA  PARA LUEGO SEGUIR POR ESTE CAÑO AGUAS ABAJO HASTA DONDE EL MISMO CAE EL CAÑO ABARIDA , Y EN EL CUAL TRIANGULO  QUE HACEN LOS DOS CAÑOS ALLI COMO SE DIJO AL PRINCIPIO , SE ENCUENTRA EL MOJON DE CEMENTO , PUNTO DE PARTIDA Y ENCIERRA. CON FUNDAMENTO EN: ESCRITURA PUBLICA</t>
  </si>
  <si>
    <t>234-208</t>
  </si>
  <si>
    <t>MIL  SETESIENTAS  CUARENTA  Y  CINCO HECTAREAS,(1.755 HAS)APROXIMADAMENTE. PARTINDO  DE  LOS  NACIMIENTOS  DEL  CAÑO EL ALMORZADERO, SE SIGUE  EN  DIRECCION ORIENTAL, ESTE  CAÑO AGUAS  ABAJO  HASTA  SU  DESEMBOCADURA  EN EL  RIO GUARROJO, LINDANDO  CAÑO  POR  MEDIO  CON POSECIONES  O FUNDACIONES  DE LA  SEÑORA  JULIA  ERRENUMAS Y  DE DIOGENES  GUTIERREZ, DE  ESTE  PUNTO  RIO  GUARROJO AGUAS  ARRIBA, PASANDO POR  LA  DESEMBODURA  DEL CAÑO  SANTA  CLARA  Y  SIGUIENDO  EL  RIO  GUARROJO  AGUAS  ARRIBA  HASTA  LA  DESEMBOADURA  DEL  CAÑO  CARAJITO, LINDANDO  EN TODO  ESTE  SECTOR CON  EL  RIO  GUARROJO, DE ESTE, PUNTO  CAÑO CARAJITO AGUAS  ARRIBA HASTA  SU NACIMIENTO, Y  DE  ESTE  PUNTO  SE  SIGUE  EN  DIRECCION  OCCIDENTAL  POR TODA UNA  CERCA  DE  ALAMBRE  DE  PUAS  HASTA  ENCONTAR  EL  MOJON  A  ORILLAS  DEL  CAÑO  MATARRIBA,LINDANDO  POR TODO  ESTE  COSTADO  EN  ´PREDIOS  DE   HUMBERTO  HERRERA  DE  ESTE  PUNTO,  SIGUIENDO  LA  MISMA  DIRECCION POR  CHUCUA  Y  UNA  MATA DE  MONTE  A  ENCONTRAR  UN MOJON    EN EL  EXTREMO  ORIENTAL, LINDANDO  POR  ESTE  SECTOR  CON  PREDIOS  DE  CARLOS  ALVAREZ,  DE  ESTE  PUNTO  LINEA  RECTA  SIGUINDO  POR  CERCA DE  ALAMBRE  DE  PUAS  EN  DIRECCION  MAS  O  MENOS  NORTE,  A  ENCONTRAR  LOS  NACIMIENTOS  DEL  CAÑO LA ARDITA, LINDANDO CON  PREDIOS  DEL  MISMO  CARLOS  ALVAREZ, DE  ESTE  PUNTO  CAÑO  LA  ARDITA  AGUAS  ABAJO  TODO  SU  CURSO  HASTA  ENCONTRAR TODOS  LOS  LINDEROS  DEL  PREDIO  DE  LA  SEÑORA JULIA  ERRENUMAS, Y  DE  ESTE  PUNTO  POR TODA  UNA  CERCA  DE  ALAMBRE  EN  LINEA  RECTA  A  ENCONTAR  EL  NACIMIENTO  DEL  CAÑO ALMORZADERO,  PUNTO DE PARTIDA  Y  ENCIERRA,  LINDANDO  CON LA  FUNDACION  DE  LA  SEÑORA JULIA  ERRENUMAS.-</t>
  </si>
  <si>
    <t>234-225</t>
  </si>
  <si>
    <t>MIL CUATROCIENTAS ONCE HECTAREAS DOS MIL METROS CUADRADOS (1.411 HAS-2.000 M2.) POR EL NORTE, EN TODA SU EXTENSION CON EL CAÑO CACUARE DESDE SU NACIMIENTO HASTA SU DESEMBOCADURA EN LE RIO MANACACIAS Y LA FINCA VILLANUEVA, TERRENOS QUE FUERON DE VENICIO ALVARADO, EN EXTENSION APROXIMADA DE 5.000 MTS. POR EL SUR, CON EL CAÑO LA ESPERANZA DESDE SU DESEMBOCADURA HASTA LA CERCA DE ALAMBRE DE PUAS QUE PARTE DEL CAÑO LA ESPERANZA ENCONTRAR; POR EL NORTE, EL NACIMIENTO DEL CAÑO CACUARE EN EXTENSION DE 5.000 MTS.; POR EL ORIENTE, CON CERCA MEDIANERA DE LA FINCA ATLANTICO QUE VA DEL NACIMIENTO DEL CAÑO CACUARE, EN LINEA RECTA HACIA EL SUR A ENCONTRAR EL CAÑO DE LA ESPERANZA EN LONGITUD APROXIMADA DE 1.000 MTS.; Y POR EL OCCIDENTE, Y EN EXTENSION DE 3.000 MTS. EN TODA SU EXTENSION CON EL RIO MANACACIAS Y ENCIERRA.</t>
  </si>
  <si>
    <t>234-227</t>
  </si>
  <si>
    <t>TRES MIL HECTAREAS (3.000 HAS) APROXIMADAMENTE...PARTIENDO DE LA CARRETERA DE SONAPE, ENCONTRADO UN QUIEBRAPATAS,DE ESA QUIEBRAPATAS A MANO IZQUIERDA POR CERCA DE ALAMBRE, HASTA ENCONTRAR UNA MATA DE MONTE, LINEA ABAJO HASTA ENCONTRAR EL CAÑO YABANE, POR ESTE COSTADO DESLINDA CON LIZARDO DIAZ, SIGUIENDO EL CUACE DEL CAÑO YABANE, HASTA ENTRAR EL CAÑO TRES ESQUINAS, EN ESTE TRAYECTO DESLINDA CON LA FINCA DENOMINADA YOBANE,DE LOS HERMANOS COBOS,POR EL CAÑO TRES ESQUINAS, SUBIENDO DESLINDA CON LA FINCA LAS NUBES DE PROPIEDAD DE LOS SEÑORES NIETO,POR ESTE MISMO COSTADO DESLINDA CON LA FINCA TRES ESQUINAS DE PROPIEDAD DE DON MIGUEL,HASTA ENCONTRAR OTRA CERCA DE ALAMBRE,QUE VA PEGADA A OTRO QIEBRAPATAS, CARRETERA A SONAPE,DE ESTE QUIEBRAPATAS, CERCA DE ALAMBRE HASTA ENCONTRAR EL CAÑO LOS PICURES, AGUAS ARRIBA HASTA SU NACIMIENTO, DESLINDA CON FINCA LA GUASTECA, DE ALFONSO PINILLA, DE AHI A LA DERECHA VOLTEANDO POR UNA CERCA DE ALAMBRE, HASTA ENCONTRAR UN QUIEBRAPATAS DE LA MISMA CARRETERA SONAPE, DEL QUIEBRAPATAS ARRANCA UNA CERCA DE ALAMBRE A MANO IZQUIERDA A ENCONTRAR EL PRIMER QUIEBRATAS,PUNTO DE PARTIDA Y ENCIERRA.</t>
  </si>
  <si>
    <t>234-234</t>
  </si>
  <si>
    <t>TRES MIL OCHOCIENTOS OCHENTA Y CINCO HECTÁREAS-SEIS MIL SETECIENTOS CINCUENTA METROS CUADRADOS (3.885 HAS - 6.750 M2). LINDERO ORIENTAL, PARTIENDO DEL PR, PUNTO 1, SE SIGUE POR CERCA DE ALAMBRE HASTA EN NACIMIENTO DEL CAÑO LA FLORIDA, ESTA AGUAS ABAJO- HASTA SU CONFLUENCIA CON EL RIO CATANARIBO CON LOS SIGUIENTES ALINDERAMIENTOS: N.15º.04'.05''E, DISTANCIA 3.371,45 MTS, AL PUNTO 2, N.15º.48'.55''E, DIST. 2.379.15 MTS, AL PUNTO 3, S.77º.00'.E, DIST 947.30 MTS, AL PUNTO 4, N.44º.15'.33''E, DIST 2.950.95 MTS, AL PUNTO 5, N.76º.31'.15''E. DIST 1.235.27 MTS, AL PUNTO 6, LINDERO BALDÍOS Y CAÑO LA FLORIDA.- LINDERO NORTE, RIO CATANARIBO, AGUAS ARRIBA HASTA CONFLUENCIA DEL CAÑO MANARE AGUAS ARRIBA HASTA SU NACIMIENTO Y DE AQUÍ POR CERCA DE ALAMBRE HASTA EL PUNTO 14, UBICADO SOBRE EL BORDE DEL BARRANCO, CON LOS SIGUIENTES ALINEAMIENTOS: N.39º.28'W, DIST 274.20 MTS, AL PUNTO 7, S.90º.00'E. DIST 4.478.62 MTS. AL PUNTO 8, S.30º.00'E, DIST 1.000 MTS, AL PUNTO 9, S.35º.16'W, DIST 1.849,33 MTS, AL PUNTO 10, S.79º.07'W, DIST DE 1.258.87 M, AL PUNTO 13, S.68º.47', DIST 1.421.08 MTS, AL PUNTO 14, LINDERO BALDÍOS Y RIO CATANARIBO.- LINDERO OCCIDENTAL, SE SIGUE POR EL BORDE DEL BARRANCO HASTA EL PUNTO 16, CON LOS SIGUIENTES ALINEAMIENTOS: S,25º.41'E, DIST 1.467 MTS, AL PUNTO 15, S.29º.54'W, DIST 2.681.73 MTS, AL PUNTO 16, LINDERO CON BALDÍOS. LINDERO SUR, SIGUIENDO EL BORDE DEL BARRANCO HASTA EL P.R. PUNTO 1 Y DE PARTIDA DE LA ALINDERACION CON LOS SIGUIENTES ALINEAMIENTOS S.88º.47'E, DIST 1.601.93 MTS, AL PUNTO 17, S.37º.31'E, DIST 1.543.37 MTS, AL PUNTO 18, N.89º.01'E, DIST 1.590.04 MTS, AL PUNTO 19, S.50º.12'E, DIST 560.76 MTS, AL PUNTO 1, P.R.</t>
  </si>
  <si>
    <t>234-243</t>
  </si>
  <si>
    <t>MIL QUINIENTAS OCHENTA Y DOS HECTAREAS (1.582 HAS.) APROXIMADAMENTE, LINDEROS: SURESTE, PARTIENDO DE DONDE SE ENCUENTRA EL RIO GUARROJO CON EL CAÑO HORQUETA, SIGUIENTO POR TODO EL CAÑO HORQUETA ARRIBA HASTA DONDE SE ENCUENTRA EL CAÑO CAJON, LINDEROS CON PREDIOS DE LA COMPAÑIA AGROPECUARIA Y DEL VENDEDOR SIXTO LOZANO OCHOA, NOROESTE, DE AQUI SIGUIENDO EL CAÑO EL PILON, ARRIBA HASTA UN MOJON QUE ESTA A LA ORILLA DEL MISMO CAÑO EL PILON, LINDERO CON LA HACIENDA CASCABELES Y EN PARTE CON PREDIOS DEL VENDEDOR SIXTO LOZANO OCHOA, OCCIDENTE, DE AQUI EN LINEA RECTA, LINDERO CON PREDIO DEL VENDEDOR SIXTO LOZANO OCHOA, HASTA ENCONTRAR EL CAÑO CAÑITO O GUALA, HASTA ENCONTRAR EL RIO GUARROJO, LINDANDO CON PREDIO DEL VENDEDOR Y CON LA HACIENDA NAPOLES, HASTA ENCONTRAR EL SITIO DONDE SE ENCUENTRA EL RIO GUARROJO CON EL CAÑO LA HORQUETA, PUNTO DE PARTIDA.</t>
  </si>
  <si>
    <t>234-249</t>
  </si>
  <si>
    <t>LOTE RURAL CON CABIDA DE: TRES MIL HECTÁREAS (3.000HAS). "POR EL ORIENTE: DE LA DESEMBOCADURA DEL CAÑO EL TIGRE EN EL RIO GUARROJO, ESTE AGUAS ARRIBA HASTA SU NACIMIENTO, DE SU NACIMIENTO EN LÍNEA RECTA, POR UNA CERCA HASTA TOCAR CON EL NACIMIENTO DEL CAÑO GUARROJO; POR EL SUR: CON LAS CABECERAS DEL CAÑO GUARROJO HASTA TOCAR CON EL CAÑO GUICHIRIO EN SUS CABECERAS; POR EL OCCIDENTE, DE LAS CABECERAS DEL CAÑO GUICHIRIO EN LÍNEA RECTA HASTA CON LAS CABECERAS DEL CAÑO SAPATOBÁ ESTE CAÑO AGUAS ABAJO HASTA DONDE DESEMBOCA EL CAÑO DE SILLETABÁ; POR EL NORTE: DE LA DESEMBOCADURA DEL CAÑO SAPATOBÁ GRANDE EN EL SILLETABÁ, ESTE CAÑO AGUAS ABAJO HASTA SU DESEMBOCADURA EN EL RIO GUARROJO, ESTE RIO GUARROJO AGUAS ABAJO HASTA DONDE DESEMBOCA EL CAÑO EL TIGRE Y ENCIERRA¿.</t>
  </si>
  <si>
    <t>234-261</t>
  </si>
  <si>
    <t>CUATRO MIL HECTAREAS (4.000 HAS). PARTIENDO DE UN MOJON DE CEMENTO MARCADO CON EL # I, EL QUE ESTA COLOCADO FRENTE A LA CARRETERA DE SUNAPE, DE AQUI SE SIGUE EN LINEA RECTA A ENCONTRAR EL MOJON DE CEMENTO MARCADO CON EL # II, QUE ESTA COLOCADO EN EL NACIMIENTO DEL CAÑO LLAMADO EL ACEITE Y AL PIE DE UN ARBOL LLAMADO QUIEBRAHACHA, LIMITADO CON LA FINCA GUADALAJARA, SIGUE AGUAS ABAJO POR ESTE CAÑO A ENCONTRAR EL MOJON DE CEMENTO MARCADO CON EL #III, PROXIMO A LA DESEMBOCADURA DEL CAÑO LA HUASTECA Y EN UN RECODO, SEGUIMOS POR EL MISMO CAÑO EL ACEITE A ENCONTRAR EL MOJON DE CEMENTO #IV, EL CUAL ESTA COLOCADO ABAJO DE LA DESEMBOCADURA DEL CAÑO MATACEJE, FRENTE A UN ARBOL LLAMADO SOLADILLO Y COLINDANCIA CON EL FUNDO LLAMADO LA PINTADA, DE AQUI SEGUIMOS, CAÑO ABAJO HASTA ENCONTRAR EL MOJON DE CEMENTO #V, SITUADO EN DONDE DESEMBOCA EL CITADO CAÑO EL ACEITE Y EN LA DESEMBOCADURA DEL RIO GUARROJO FRENTE AL ARBOL LLAMADO CARAÑO, Y DE AQUI SIGUE ABAJO RIO GUARROJO A ENCONTRAR EL DESEMBOQUE DE CAÑO LA PROVIDENCIA QUE DESEMBOCA EN EL MISMO RIO GUARROJO, EN DONDE ESTA COLOCADO EL MOJON DE CEMENTO #VI, FRENTE A UN ARBOL LLAMADO CAGUI, LIMITADO CON LA HACIENDA LA BATALLA, DE AQUI SEGUIMOS POR EL CAÑO LA PROVIDENCIA A ENCONTRAR EN MOJON DE CEMENTO MARCADO CON EL #VII, FRENTE A LA CULATA DE LA HACIENDA GUADALAJAR, DE AQUI SIGUIENDO POR EL CAÑO LA PROVIDENCIA A ENCONTRAR EL MOJON DE CEMENTO MARCADO CON EL #VIII, QUE ESTA COLOCADO FRENTE A UN RASTROJO, HACIENDA GUADALAJARA, DE AQUI CERCA ARRIBA A SALIR A LA CARRETERA DE SUNAPE, A ENCONTRAR EL MOJON #IX, Y DE AQUI POR TODA LA CARRETERA DE SUNAPE A ENCONTRAR EL MOJON DE CEMENTO MARCADO CON EL #I, Y ENCIERRA.</t>
  </si>
  <si>
    <t>234-270</t>
  </si>
  <si>
    <t xml:space="preserve">OCHOSCIENTAS CINCUENTA Y NUEVE HECTAREAS-MIL NOVECIENTOS METROS CUADRADOS (859 HAS- 1.900 M2), EL PUNTO DE PARTIDA, CORRESPONDE AL N. 1 DE LA POLIGONAL DEL LEVANTAMIENTO Y SE MATERIALIZO A ORILLA DEL RIO MANACACIAS Y EN LA INTERSECCION DE LAS COLINDANCIAS DE EDGAR GARCIA Y EL VENDEDOR. ESTE, COLINDANDO CON EL RIO  MANACACIAS POR LA MARGEN DERECHA AGUAS ARRIBA,, DEL PUNTO 1 AL 7, EN UNA LONGITUD DE 2.953 MTS., NORTE COLINDANDO CON EL RIO MANACACIAS POR LA MARGEN DERECHA AGUAS ARRIBA, DEL PUNTO 7 AL 20, EN UNA LONGITUD DE 6.383 MTS., OESTE, COLINDANDO CON EL RIO MANACACIAS POR LA MARGEN DERECHA AGUAS ARRIBA, DEL PUNTO 20 AL 22, EN UNA LONGITUD DE 679 MTS., SUR, COLINDANDO CON EL RIO MANACACIAS POR LA MARGEN DERECHA AGUAS ARRIBA, DEL PUNTO 22 AL 30, EN  UNA LONGITUD DE 3.772 MTS., COLINDANDO CON EDGAR GARCIA, CAÑO DE POR MEDIO DEL PUNTO 30 AL 31 CON AZ.. 108º.10' Y DISTANCIA DE 168 MT.S, DEL 31 AL 32, CON AZ. 149º.35', Y DISTANCIA DE 424 MTS., DEL 32 AL 33, CON AZ. 149º.35', Y DISTANCIA DE 197 MTS., DEL 33 AL 34 CON AZ, 149º.35', Y DISTANCIA  DE 207 MTS., DEL 34 AL 35, CON AZ. 92º.30', Y DISTANCIA DE 159 M S., DEL 35 AL 36, CON AZ. 63º. Y DISTANCIA DE 323 MTS., DEL 36 AL 37, CON AZ. 85º. Y DISTANCIA DE 199 MTS., DEL 37 AL 38, CON AZ. 33º.10' Y DISTANCIA DE 240 MTS., DEL 38 AL 1, CON  AZ. 64º. Y DISTANCIA DE 211 MTS. </t>
  </si>
  <si>
    <t>234-271</t>
  </si>
  <si>
    <t>DOS MIL QUINIENTAS HECTAREAS (2.500 HS) APROXIMADAMENTE. POR UN COSTADO, EL RIO MANACACIAS. POR EL OTRO COSTADO, CERCA DE ALAMBRE, CORTA LA HACIENDA DE PUERTO RICO DE PROPIEDAD DE TOMAS ROLDAN. Y POR OTRO COSTADO, EL CAÑO DE MINAS QUE LO ENVUELVE HASTA LLEGAR A ENCONTRAR LA HACIENDA DE UGANDA.</t>
  </si>
  <si>
    <t>234-274</t>
  </si>
  <si>
    <t xml:space="preserve">MIL TRESCIENTAS SESENTA Y CINCO HECTAREAS - NUEVE MIL SETECIENTOS VEINTICUATRO METROS CUADRADOS (1.365 HAS 9.724 M2) APROXIMADAMENTE PARTIENDO DE UN MOJON ASTRONOMICO PR. QUE TIENE LAS SIGUIENTES COORDENADAS: 4º09'54'' 8 DE LA LATITUD NORTE Y 72º02'19'', 4 DE LONGITUD W. DE CR. SE SIGUE POR EL CAMINO DEL VICHADA EL MOJON A, PUNTO DE PARTIDA DEL ALINDERAMIENTO QUE SE MENCIONA.- ESTE LIGAMIENTO TIENE LOS SIGUIENTES RUMBOS Y DISTANCIAS PR. NORTE 72º30', ESTE, DISTANCIA 2.500 MTS. AL P-1 NORTE, 52º30' AL P-2. ESTA DISTANCIA 340 MTS. AL MOJO A, PUNTO DE PARTIDA.- DE AQUI SE SIGUE POR UNA CERCA DE ALAMBRE, HASTA LA CABECERA DEL CAÑO PIÑALITO, CAÑO PIÑALITO, BAJANDO HASTA UN CAÑO DONDE SE COLOCO UN MOJON B, RUMBOS Y DISTANCIAS; MOJON  A NORTE, 29º45'; ESTE, DISTANCIA DE 2.810 MTS., AL PUNTO 1, NORTE, 40º30' DISTANCIAS 1.555 MTS, AL PUNTO 2, PUNTO 2, AL NORTE 25º00'; ESTE, DISTANCIA 865 MTS., AL PUNTO 3; PUNTO 3 NORTE, 54º00', DISTANCIAS 1.187 MTS. HASTA EL PUNTO 4, ENCONTRANDO EL CAÑO DOS MATAS SUBIENDO POR ESTE CAÑO HASTA SU CABECERA, DE ESTA POR UNA CERCA DE ALAMBRE HASTA LA CABECERA DE UN PEQUEÑO AFLUENTE DEL CAÑO PILON, HASTA LA DESEMBOCADURA DE ESTE, AGUAS ARRIBA POR EL CAÑO PILON, HASTA SU CABECERA, A ENCONTRAR EL PUNTO 8, PUNTO 8 SUR, 49º00'; OESTE, DISTANCIAS 2.000 MTS., HASTA ENCONTRAR EL PUNTO 11 PUNTO 11 SUR. 0º; OESTE DISTANCIA 3.480 MTS, HASTA EL PUNTO 13, DEL PUNTO 13 SUBE POR LA MARGEN IZQUIERDA DEL RIO GUARROJO HASTA EL PUNTO 11 CON RUMBO SUR 79º00'; OESTE DISTANCIA DE 1.656 MTS., DE AQUI SE SIGUE AL MOJON A, PUNTO DE ALINDERAMIENTO Y ESPECIFICANDO Y PRIMER VERTICE DEL POLIGONO CON RUMBO N.0º0' OESTE Y UNA DISTANCIA DE 2.380 MTS., ESTE LINDERO DESDE LA DESEMBOCADURA DE UN PEQUEÑO CAÑO AL RIO GUARROJO, SE SIGUE POR LA VERTIENTE REMONTANDOLA HASTA LA CABECERA Y DE AQUI POR UNA CERCA DE ALAMBRE HASTA EL MOJON A, PUNTO DE PARTIDA. </t>
  </si>
  <si>
    <t>234-276</t>
  </si>
  <si>
    <t xml:space="preserve">CUATROCIENTAS CUARENTA Y OCHO HECTAREAS- DOS MIL CIENTO SEIS METROS CUADRADOS (448 HAS-2.106 M2) PUNTO DE PARTIDA: SE TOMO COMO TAL EL DETALLE 2A DEL DELTA 2 SITUADO AL NOROESTE, DONDE CONCURREN LAS COLINDANCIAS DEL CAÑO SAN MIGUEL, JOSE JARAMILLO Y EL PETICIONARIO COLINDA ASI: NORTE, CON JOSE JARAMILLO, EN 3.930.95 METROS DEL DETALLE 2A DEL DELTA 2 AL DETALLE 26A, DEL DETALLE 26 CAÑO AL MEDIO EN PARTE, ESTE CON SERVELIO CUADRADOS, EN 178 MTS ,, DEL DETALLE 26A DEL DELTA 26, AL DETALLE 26B, DEL DELYA 26, SURESTE, CON CARRETERA OROCUE-PUERTO GAITAN, EN 2.627.80 MTS./, DEL DETALLE 26B, DEL DELTA 26 AL DETALLE 36A, DEL DELTA 36, SUROESTE, CON JOSE TEJEIRO, EN 1.824.50 MTS./ DEL DETALLE 36A, DEL DELTA 36 AL DETALLE 44A, DEL DETALLE 44, OESTE, CAÑO SAN MIGUEL EN 1.232 MTS./ DEL DETALLE 44A DEL DELTA 44 AL DETALLE 2A DEL DELTA 2 Y ENCIERRA.POR EL NORTE: LINDERO 1: INICIA EN EL PUNTO 0UV CON COORDENADAS N= 2053852.35M, E= 5127501.24M EN LÍNEA QUEBRADA Y EN SENTIDO SURESTE PASANDO POR LOS PUNTOS Y COORDENADAS 1UV: N= 2053783.44M, E= 5127637.11M; 2UV: N= 2053811.30M, E= 5127694.98M; 3UV: N= 2053778.18M, E= 5127853.83M; 4UV: N= 2053646.92M, E= 5127993.09M; 5UV: N= 2053413.73M, E= 5128127.75M; CON UNA DISTANCIA ACUMULADA DE 1024.09M HASTA EL PUNTO 6UV CON COORDENADAS N= 2053300.22M, E= 5128270.01M, COLINDANDO CON FRANJA DE PROTECCIÓN CON NÚMERO PREDIAL 505680001000000010409000000000. LINDERO 2: INICIA EN EL PUNTO 6UV CON COORDENADAS N= 2053300.22M, E= 5128270.01M EN LÍNEA QUEBRADA Y EN SENTIDO SURESTE PASANDO POR LOS PUNTOS Y COORDENADAS 308: N=2053164.57M, E=5128562.60M; 210: N= 2053159.77M, E= 5128676.55M; 209: N=2053159.57M, E=5128690.38M; 124: N=2053133.52M, _x000D_
E=5129399.96M; 123: N=2053133.37M, E=5129411.40M; 16: N=2053132.87M, E=5129420.59M; 15:  N=2053131.82M, E=5129430.45M; 10UV: N= 2053125.97M, E= 5129682.08M; 11UV: N= 2053107.44M, E=  5130183.97M; 17: N= 2053106.38M, E= 5130213.72M; 18: N= 2053106.06M, E= 5130223.35M; 12UV: N=  2053091.07M, E= 5130635.91M; CON UNA DISTANCIA ACUMULADA DE 2832.14M HASTA EL PUNTO 13UV CON  COORDENADAS N= 2053067.30M, E= 5131070.23M, COLINDANDO CON LA MARIA VEREDA SAN MIGUEL CON NÚMERO PREDIAL 505680001000000010468000000000.  POR EL ESTE:  LINDERO 3: INICIA EN EL PUNTO 13UV CON COORDENADAS N= 2053067.30M, E= 5131070.23M, EN LÍNEA RECTA Y EN SENTIDO SUROESTE EN DISTANCIA DE 179.13M HASTA EL PUNTO 14UV CON COORDENADAS N= 2052889.99M, E= 5131044.77M, COLINDANDO CON LOS YAGUAROS VEREDA SAN MIGUEL CON NÚMERO PREDIAL _x000D_
505680001000000010453000000000.  POR EL SUR: LINDERO 4: INICIA EN EL PUNTO 14UV CON COORDENADAS N= 2052889.99M, E= 5131044.77M EN LÍNEA QUEBRADA Y  EN SENTIDO SURESTE PASANDO POR LOS PUNTOS Y COORDENADAS 15UV: N= 2052745.43M, E= 5130644.80M; 314: N=  2052702.13M, E= 5130585.40M; 16UV: N= 2052701.19M, E= 5130584.57M; 17UV: N= 2052386.98M, E=  5130321.39M; 18UV: N= 2052201.27M, E= 5130167.37M; 19UV: N= 2052089.43M, E= 5130035.17M; 317: N= 2051967.76M, E= 5129785.43M; 132: N= 2051919.16M, E= 5129684.01M; 131: N= 2051909.06M, E= 5129663.64M; 23: N= 2051880.46M, E= 5129605.50M; 22UV: N= 2051870.90M, E= 5129585.67M; 23UV: N=  2051804.89M, E= 5129448.53M; 24UV: N= 2051708.50M, E= 5129248.45M; 25UV: N= 2051644.73M, E=  5129116.01M; 26UV: N= 2051578.73M, E= 5128978.40M; 27UV: N= 2051523.76M, E= 5128864.19M; 28UV: N= 2051414.82M, E= 5128638.06M; CON UNA DISTANCIA ACUMULADA DE 3005.89M HASTA EL PUNTO HASTA EL PUNTO 29UV CON COORDENADAS N= 2051358.59M, E= 5128520.76M, COLINDANDO CON VIA NACIONAL CON NÚMERO PREDIAL 505680001000000010000000000000.   _x000D_
POR EL OESTE: LINDERO 5: INICIA EN EL PUNTO 29UV CON COORDENADAS N= 2051358.59M, E= 5128520.76M EN LÍNEA QUEBRADA Y EN SENTIDO SURESTE PASANDO POR LOS PUNTOS Y COORDENADAS 30UV: N= 2051547.09M, E= 5128359.26M; 31UV: N= 2051732.95M, E= 5128197.98M; 32UV: N= 2051915.61M, E= 5128040.19M; 33UV: N= 2052111.27M, E= 5127871.39M; 208: N= 2052128.87M, E= 5127856.14M; 307: N= 2052147.09M, E= 5127840.47M; 34UV: N=  2052303.04M, E= 5127705.64M; 35UV: N= 2052478.97M, E= 5127553.54M; 300: N= 2052554.95M, E=  5127487.90M; 36UV: N= 2052669.83M, E= 5127388.26M; 200: N= 2052744.52M, E= 5127323.43M, CON UNA  DISTANCIA ACUMULADA DE 1900.68M HASTA EL PUNTO HASTA EL PUNTO 37UV CON COORDENADAS N= 2052810.09M, E=  5127301.37M, COLINDANDO CON LA SEMILLA VEREDA SAN MIGUEL CON NÚMERO PREDIAL  505680001000000010248000000000.  LINDERO 6: INICIA EN EL PUNTO 37UV CON COORDENADAS N= 2052810.09M, E= 5127301.37M EN LÍNEA QUEBRADA Y EN SENTIDO SURESTE PASANDO POR LOS PUNTOS Y COORDENADAS 38UV: N= 2052902.56M, E= 5127278.52M; 39UV:  N= 2053103.99M, E= 5127356.72M; 40UV: N= 2053347.41M, E= 5127340.20M CON UNA DISTANCIA ACUMULADA DE 1085.914M HASTA EL PUNTO HASTA EL PUNTO 0UV CON COORDENADAS N= 2053852.35M, E= 5127501.24M, COLINDANDO CON FRANJA DE PROTECCIÓN CON NÚMERO PREDIAL 505680001000000010409000000000. (¿)¿_x000D_
</t>
  </si>
  <si>
    <t>234-292</t>
  </si>
  <si>
    <t>SIETE MIL QUINIETAS OCHENTA Y OCHO HECTAREAS-OCHO MIL METROS CUADRADOS (7.588 HAS-8.000 M2.) LINDEROS INDICADOS EN EL JUICIO DE SUCESION DE MAYO 13 DE 1975, JUZGADO 3º CIVIL DEL CIRCUITO DE BOGOTA. (DECRETO 1711, DE JULIO 6 DE 1984).-</t>
  </si>
  <si>
    <t>REMITE A DOCUMENTO TIENE ÁREA</t>
  </si>
  <si>
    <t xml:space="preserve"> SUCESION DE MAYO 13 DE 1975,</t>
  </si>
  <si>
    <t xml:space="preserve"> JUZGADO 3º CIVIL DEL CIRCUITO DE BOGOTA</t>
  </si>
  <si>
    <t xml:space="preserve">ESCRITURA </t>
  </si>
  <si>
    <r>
      <t xml:space="preserve">ESCRITURA </t>
    </r>
    <r>
      <rPr>
        <i/>
        <sz val="10"/>
        <color theme="1"/>
        <rFont val="Arial"/>
        <family val="2"/>
      </rPr>
      <t xml:space="preserve"> # 1474 DEL  06-09-1976</t>
    </r>
  </si>
  <si>
    <t xml:space="preserve">NOTARIA 22 DE BOGOTA </t>
  </si>
  <si>
    <t>234-314</t>
  </si>
  <si>
    <t>NOVECIENTAS CINCUENTA Y SEIS HECTAREAS-DOS MIL SEISCIENTOS QUINCE METROS CUADRADOS (956 HAS-2.615 M2).- PUNTO DE PARTIDA, SE TOMO COMO TAL EN EL DETALLE 11B, DEL DELTA 2. SITUADO AL NOROESTE DONDE CONCURREN  LAS COLINDANCIAS DE ANDREA BREZZI, LAGUNA MADRE SELVA  VIEJA Y EL PETICIONARIO COLINDA ASI: NORTE, CON FINCA LAS DELICIAS DE ANDREA BREZZI, EN 4.656 METROS P. DEL DETALLE 11B, DEL DELTA 2, AL 61, CAÑO PALENQUE  AL MEDIO CON  HENRY VILLARREAL, EN 1.869 METROS, P.61 A 41 ESTE Y SURESTE CON FINCA SANTA ISABEL DE DANIEL RIOBUENO EN 4.650 METROS, P.41 A 23. SUR, CON FINCA NEBLINAS DE LORENZO AREVALO EN 2.942 METROS  P.23 AL DETALLE 13A, DEL DELTA 13, CAÑO LA CULEBRA AL MEDIO. OESTE,  CON LAS ALGUNAS MADRE SELVA VIEJA Y LA ESPAÑOLA EN 2.853 METROS P. DEL DETALLE 13A, DEL DELTA 13, AL 11B, DEL DELTA 2, Y ENCIERRA.</t>
  </si>
  <si>
    <t>234-315</t>
  </si>
  <si>
    <t>SEISCIENTAS CUARENTA HECTAREAS- SEIS MIL QUINIENTOS CUARENTA Y SEIS METROS CUADRADOS (640 HAS-6-546 M2)... PUNTO DE PARTIDA, SE TOMO EL DETALLE 15B, DEL DELTA 15, SITUADO AL NORTE DONDE CONCURREN LAS COLINDANCIAS DE LUIS RONDON, REBALSES DEL RIO META Y EL PETICIONARIO COLINDA ASI: NORESTE, CON REBALSES DEL RIO META EN 398 METROS, DEL DETALLE 15B, DEL DELTA 15 AL DETALLE 16A, DEL DELTA 16. ESTE Y SURESTE, CON DANIEL RIOBUENO EN 3.255 METROS, DEL DETALLE 16A, DEL DELTA 16 AL P.41, CAÑO GUALABO O PALOBLANCO AL MEDIO EN PARTE. SUR, CON FRANCO BERTAIOLA, EN 1869 METROS, DEL P.41 AL DETALLE 61B=MLD 11, DEL DELTA 61. OESTE, CON ANDREA BREZZI, EN 2.289 METROS, DEL DETALLE 61B= MLD, DEL DELTA 61 AL P.53A, CAÑO DEL ARENAL AL MEDIO EN PARTE. NORTE, CON REBALSES DEL RIO META, EN 1125 METROS, DEL P.53A, AL P.5= MLD 14, CON LUIS RONDON EN 3.448 METROS, DEL P.5=MLD 14, AL DETALLE 158, DEL DELTA 15, CAÑO PALO GRANDE AL MEDIO EN PARTE Y CIERRA.</t>
  </si>
  <si>
    <t>234-345</t>
  </si>
  <si>
    <t>PARTIENDOL DE LA CABECERA DEL CAÑO LAS PIEDRAS, DONDE SE HA COLOCADO EL MOJON 1, AGUAS ABAJO POR LA MARGEN DERECHA HASTA SU BESEMBOCADURA EN EL RIO MUCO, ESTE RIO AGUAS ARRIBA, POR SU MARGEN IZQUIERDA HASTA DONDE DESEMBOCA EL CAÑO VERAGUAS EN LA DESEMBOCADURA DEL CAÑO VERAGUAS EN EL MUCO SE HA COLOCADO EL MOJON N. 2, Y EL CAÑO VERAGUAS AGUAS ARRIBA HASTA LA DESEMBOCADURA DEL CAÑO ADINE, DONDE SE HA COLOCADO EL MOJON N.,3, CAÑO ADINE AGUAS ARRIBA HASTA LA CABECERA DEL CAÑO ADINE, DONDE SE HA COLOCADO EL MOJON N. 4, Y DE LINEA RECTA HASTA LA CABECERA DELCAÑO LAS PIEDRAS PUNTO DE PARTIDA A ENCONTRAR EL MOJON N. 1, Y ENCIERRA.</t>
  </si>
  <si>
    <t>SIN DOCUMENTO NI ÁREA TIENE LINDEROS</t>
  </si>
  <si>
    <t>BUSCAR EN OFICINA</t>
  </si>
  <si>
    <t>L-1 T-2 F-482 P-246 DE  1972</t>
  </si>
  <si>
    <t>FALTA AREA TIENE LINDEROS</t>
  </si>
  <si>
    <r>
      <t xml:space="preserve">ESCRITURA </t>
    </r>
    <r>
      <rPr>
        <i/>
        <sz val="10"/>
        <color theme="1"/>
        <rFont val="Arial"/>
        <family val="2"/>
      </rPr>
      <t xml:space="preserve"> #  021 DEL  27-03-1967</t>
    </r>
  </si>
  <si>
    <t>NOTARIA UNICA DE PTO LOPZ</t>
  </si>
  <si>
    <t>234-346</t>
  </si>
  <si>
    <t>SEIS MIL CIENTO NOVENTA Y NUEVE HECTAREAS APROXIMADAMENTE.(6.199 HAS).PARTIENDO DE UN PUNTO EN EL LUGAR DE LA CONFLUENCIA DEL CAÑO YOBANE CON EL RIO MUCO SIGUIENDO EL CAÑO YOVANE AGUAS ARRIBA HASTA SU NACIMIENTO, LINDANDO CON LA FUNDACION DENOMINADA COROCORA QUE EN LA ACTUALIDA ES DE PROPIEDAD DE LUIS CARLOS FORERO Y LA FUNDACION LAS NUBES DE PROPIEDAD DE RAMON CEDEÑO Y EL MILAGRO QUE FUE DE RAMON CEDEÑO, DEL NACIMIENTO DEL CAÑO YOBANE SE SIGUE  EN DIRECCION APROXIMADA HACIA EL SUR, POR CERCA DE ALAMBRE HASTA ENCONTRAR LA CARRETERA QUE VA DE PUERTO GAITAN A SUNAPE, SE CONTINUA HACIA EL SUR, POR CERCA DE ALAMBRE HASTA ENCONTRAR UN MORICHAL Y POR TODO ESTE MORICHAL AGUAS ABAJO HASTA SU DESEMBOCADURA EN EL RIO GUARROJO, LINDANDO EN TODA ESTA EXTENSION CON LA FUNDACION EL MILAGRO POR ESTE RIO AGUAS ARRIBA HASTA ENCONTRAR UNA CERCA DE ALAMBRE, SE SIGUE POR LA CERCA DE ALAMBRE, EN DIRECCION APROXIMANDA HACIA EL NORTE, HASTA ENCONTRAR LA MISMA CARRETERA YA CITADA, SE ATRAVIESA LA CARRETERA, EN DIRECCION APROXIMADA AL NORTE,Y POR LA MISMA CERCA DE ALAMBRE HASTA ENCONTRAR OTRO MORICHAL, LINDANDO CON PROPIEDAD DE LA FUNDACION NAPOLES QUE PERTENECE A SERGIO CASTRO, POR ESTE MORICHAL AGUAS ABAJO HASTA ENCONTRAR UNA CERCA DE ALAMBRE EN EL LINDERO CON PROPIEDAD DE TITO VEGA, CERCA QUE ES DE PROPIEDAD DE TITO VEGA SE VUELVE POR TODA LA CERCA EN DIRECCION APROXIMADA OCCIDENTE-ORIENTE, HASTA ENCONTRAR OTRO MORICHAL Y POR TODO ESE MORICHAL AGUAS ABAJO HASTA SU DESEMBOCADURA EN EL RIO PILON, LINDANDO EN TODO ESTE COSTADO CON PROPIEDAD DE TITO VEGA, RIO PILON AGUAS ABAJO HASTA SU DESEMBOCADURA EN EL RIO MUCO, LINDANDO RIO DE POR MEDIO,CON LA FUNDACION SAN ISIDRO DE PROPIEDAD DE TOMAS RUEDA O ROLDAN Y LA FUNDACION HATO SAN FRANCISCO DE PROPIEDAD DE GUILLERMO REYES, DE ALLI SIGUIENDO EL RIO MUCO, AGUAS ABAJO HASTA ENCONTRAR LA DESEBOCADURA DEL CAÑO YOBANE, PUNTO DE PARTIDA,Y LINDANDO RIO MUCO DE POR MEDIO, CON LA FUNDACION SANTA FE, DE PROPIEDAD DE HECTOR RIOBUENO.</t>
  </si>
  <si>
    <t>234-381</t>
  </si>
  <si>
    <t>CATORCE MIL HECTARES-(14.000 HAS) APROXIMADAMENTE... POR EL ORIENTE EN UNA EXTENSION APROXIMADA DE 7.000 MTS CON EL CAÑO LA RAYA Y SABANAS QUE CORRESPONDEN A LA HACIENDA LA CUMBRE. POR EL NORTE, EN UNA EXTENSION APROXIMADA DE 7.000 MTS, DE LIMITA CON EL RIO PLANAS. POR EL OCCIDENTE, EN UNA EXTENSION PROXIMADA DE 7.000 MTS, CON EL  CAÑO MIQUITOS. Y POR EL SUR, EN UNA EXTENSION APROXIMADA DE 7.000 MTS, CON EL CAÑO PIRIRI, EN TODA SU EXTENSION Y ENCIERRA.</t>
  </si>
  <si>
    <t>234-395</t>
  </si>
  <si>
    <t>OCHOCIENTAS HECTAREAS (800 HAS). PARTIENDO DE UN MOJON DE CEMENTO VACIADO EN HIERRO CLAVADO EN LA ORILLA DEL CAÑO PIÑALITO, MARCADO CON EL #1, CON CERCA DE ALAMBRE Y EN LINEA RECTA HASTA EL MOJON #2, CON PREDIOS DE PROPIEDAD DEL DOCTOR CARLOS PATIÑO OSPINA, MOJON ESTE ULTIMO QUE ESTA CLAVADO EN UNO DE LOS NACIMIENTOS DEL CAÑO MUCO, CONTINUANDO POR ESTE CAÑO AGUAS ABAJO HASTA LA UNION DEL MUCO Y EL CAÑO DENOMINADO AGUA COLORADA, CONTINUA POR ESTE ULTIMO AGUAS ARRIBA HASTA ENCONTRAR UN MOJON DE CEMENTO, CLAVADO EN UN NACIMIENTO, TAMBIEN VACIADO EN HIERRO, DISTIGUIDO CON EL #3 DE ESTE MOJON Y EN LINEA RECTA CON CERCA DE ALAMBRE, HASTA ENCONTRAR EL MOJON MARCADO CON EL #5 ESTE ULTIMO CLAVADO EN LOS NACIMIENTOS DEL CAÑO DENOMINADO AGUAS CHICA, GIRANDO LUEGO HACIA EL NORTE, POR LAS SINUOSIDADES DE ESTAS AGUA Y MORICHALES, HASTA ENCONTRAR UN NUEVO MOJON MARCADO CON EL #12 CLAVADO EN LOS NACIMIENTOS DEL CAÑO LA REFORMA, CONTINUANDO POR ESTE NUEVO CAÑO AGUAS ABAJO, HASTA SU DESEMBOCADURA EN EL CAÑO PIÑALITO, CON PREDIOS QUE HOY SON DEL SEÑOR RAMIRO PUENTES, SE CONTINUA POR ESTE CAÑO PIÑALITO AGUAS ARRIBA, CON PROPIEDADES DE LOS SEÑORES CESAR URREA Y PEDRO MARTINEZ, DE SUS FINCAS DENOMINADAS CASCABELES Y SANTA ELENA RESPECTIVAMENTE, HASTA ENCONTRAR EL MOJON #1 PUNTO DE PARTIDA Y ENCIERRA.</t>
  </si>
  <si>
    <t>234-407</t>
  </si>
  <si>
    <t>MIL QUINIENTAS HECTAREAS (1.500 HAS).     POR UN COSTADO CON LA HACIENDA SAN FRANCISCO QUE ES O FUE  DE PROPIEDAD DE GUILLERMO REYES RESTREPO; POR OTRO COSTADO CON EL CAÑO LLAMADO PIÑALITO EL CUAL SEPARA CON PROPIEDAD QUE SON O FUERON DE ALFONSO GIL; POR EL COSTADO OPUESTO AL ANTERIOR CON EL CAÑO EL PILON, EL CUAL SEPARA CON PROPIEDAD QUE SON O FUERON DE TITO VEGA; Y POR EL ULTIMO COSTADO CON PROPIEDAD DE LA VENDEDORA SEPARADA POR CERCA DE ALAMBRE EXISTENTES EN LA ACTUALIDAD.</t>
  </si>
  <si>
    <t>234-426</t>
  </si>
  <si>
    <t>DOS MIL QUINIENTAS HECTAREAS (2.500 HAS) POR EL NORTE, EN PARTE CON PREDIOS DE LA FINCA ALTAMIRA Y EN PARTE CON PREDIOS DE DE LA COMPAÑIA CAYUCAO, POR EL SUR, CON LA CARRETERA CENTRAL QUE DE PUERTO LOPEZ CONDUCE A PUERTO GAITAN, POR EL ORIENTE, CON PREDIOS DE LA FINCA SAN JOSE, DE PROPIEDAD DEL SEÑOR CARLOS CARRERA, Y POR EL OCCIDENTE CON PREDIOS DE LA FINCA MAJIRIBA, DE PROPIEDAD DEL DOCTOR GERMAN RODRIGUEZ PLATA Y ENCIERRA CON LAS RIBERAS DEL RIO YUCAO ARRIBA AL SALIR AL PUENTE DE LA ESTACION Y LA CARRETERA CENTRAL Y ENCIERRA.</t>
  </si>
  <si>
    <t>234-431</t>
  </si>
  <si>
    <t>MIL NOVESCIENTAS SESENTA Y CINCO HECTAREAS (1.965 HAS) APROXIMADAMENTE.  POR EL NORTE, CON PROPIEDADES Y MEJORAS DEL SEÑOR SAUL CHACON, EN UNA EXTENSION APROXIMADA DE 4.000 METROS. POR EL ORIENTE, CON LA FINCA DE LA PORFIA, DE PROPIEDAD DEL VENDEDOR, EN UNA EXTENSION DE 3.950 METROS. POR EL SUROESTE, CON PROPIEDAD DEL SEÑOR TITO ZAMBRANO, EN EXTENSION DE 3.500 METROS. POR EL SUR, CON PROPIEDADES DE EUSEDIO DUARTE, EN UNA EXTENSION DE 2.770 METROS Y POR ESTE MISMO COSTADO CON PROPIEDADES DE VICENTE RODRIGUEZ. Y POR EL OCCIDENTE, CON PROPIEDADES DEL SEÑOR OLVO  BARRETO, EN EXTENSION APROXIMADA DE 2.250 METROS Y ENCIERRA.</t>
  </si>
  <si>
    <t>234-432</t>
  </si>
  <si>
    <t>DOS MIL CUARENTA Y TRES HECTAREAS-(2.043 HAS) APROXIMADAMENTE. POR EL NORTE, CON PROPIEDADES QUE SON O QUE FUERON DEL SEÑOR JORGE ORTIZ, EN UNA EXTENSION DE 2,650 METROS APROXIMADAMENTE Y CON TITO ZAMBRANO, EN UNA EXTENSION APROXIMADA, DE 4.250 METROS. POR EL ORIENTE, CON PROPIEDADES DEL SEÑOR TITO ZAMBRANO, EN UNA EXTENSION APROXIMADA DE 2.000 METROS, POR EL SUR, CON EL MISMO TITO ZAMBRANO, EN UNA EXTENSION APROXIMADA DE 5.350 METROS, Y POR EL OCCIDENTE, CON LA FINCA DE LOS ALURELES, EN UNA EXTENSION DE 3.950 METROS Y ENCIERRA.</t>
  </si>
  <si>
    <t>234-437</t>
  </si>
  <si>
    <t>TRES MIL TRESCIENTA OCHENTA HECTAREAS, (3.380 HAS). POR EL ORIENTE, DIVIDE EL RIO PLANAS, EN TODA SU EXTENSION COLINDA CON ESTE  TRAYECTO EL FRENTE CON  TERRENOS DE LA FUNDACION DE ALBERTO GIRALDO POR EL NORTE, CON EL MISMO RIO PLANAS AL FRENTE CON TERRENOS DE JOSE REYES. EN TODA LA EXTENSION LINEAL. POR EL OCCIDENTE, CON  DIVISION ESTE LIMITA EL CAÑO DENOMINADO CATANARIBA, EL FRENTE CON TERRENOS DE LA FINCA DE LOS SEÑORES GREGORIO RUIZ Y NICOLAS GUAVITA. Y POR EL ULTIMO COSTADO. O SEA EL SUR, CON FUNDACION DE ARCADIO FLOREZ  Y EL CAÑO PAJUIL EN PARTE Y PARTE CON EL SEÑOR ATANACIO GUTIERREZ Y EL CAÑO LOS TURPIALES Y ENCIERRA LA COLINDANCIA.</t>
  </si>
  <si>
    <t>234-463</t>
  </si>
  <si>
    <t>OCHOCIENTAS HECTAREAS (800 HAS.) APROXIMADAMENTE,. PARTIENDO DEL MOJON NUMERO A, SITUADO A LA ORILLA DEL RIO NANACACIAS Y EN LA CERCA QUE DIVIDE LOS PREDIOS DELSEÑOR CARRERA ROJAS Y LO QUE HOY VENDE, SE SIGUE DE PARA ABAJO POR TODO EL RIO NANACACIAS HASTA ENCONTRAR EL RIO META, DE ESTA SE SIGUE POR LA ORILLA DEL RIO META HACIA LA IZQUIERDA AGUAS ARRIBA HASTA ENCONTRAR LA DESEMBOCADURA DEL CAÑO AMARILLO EN EL RIO META; POR EL COSTADO IZQUIERDA SIGUIENDO EL CAÑO AMARILLO ARRIBA HASTA ENCONTRAR LA CERCA DE ALAMBRE LIMITE CON EL SEÑOR CARRERA ROJAS, DE ESTE PUNTO SE VUELVE HACIA LA IZQUIERDA POR TODA LA CERCA DE ALAMBRE EN LINEA RECTA HASTA ENCONTRAR EL MOJON EN LA ORILLA DE MANACACIAS PUNTO DE PARTIDA.- CABIDA Y LINDEROS ACTUALES TOMADOS DE LA RESOLUCION N. 0723 DE JULIO 29 DE 1.977, INCORA V/CIO.- QUINIENTAS VEINTIOCHO HECTAREAS CIENTO VEINTISIETE METROS CUADRADOS (528 HAS 127 M2.) APROXIMADAMENTE,. PUNTO DE PARTIDA: SE TOMO EL DETALLE 2D DEL DELTA 2 SITUADO AL SUROESTE, DONDE CONCURREN LAS COLINDANCIAS DE MARIELA MENDEZ Y EL PETICIONARIO COLINDA ASI: OESTE Y NORTE: CON MARIELA MENDEZ EN 3.768.61 MTS. CAÑO AMARILLO AL MEDIO DEL DETALLE 2D DEL DELTA 2 AL 38. ESTE: CON RIO META EN 863 NTS. DEL DETALLE 12A DEL DELTA 12 AL 9A DEL DELTA 9. SUROESTE: CON CARLOS CARRERA EN 1.712 MTS. P. DEL DETALLE 2D DEL DELTA 12. SUR: CON RIO MANACACIAS EN 864 MTS. DEL DETALLE 12A DEL DELTA 12 AL 9A DEL DELTA 9. SUROESTE: CON CARLOS CARRERA EN 1.712 MTS. P .DEL DETALLE 9A AL 2D DEL DELTA 2 Y CIERRA.- VEREDA: YUCAO.</t>
  </si>
  <si>
    <t>234-464</t>
  </si>
  <si>
    <t>TRESCIENTAS SESENTA HECTAREAS (360 HAS.) APROXIMADAMENTE,. POR EL NORTE, EN TODA SU EXTENSION CON LOS RIOS YUCAO Y META; POR EL SUR, CON PREDIO DE PROPIEDAD DE LA ANTIGUA HACIENDA CAYUCAO S.A. Y PREDIO DE MANUEL CHAVITA; POR EL OCCIDENTE, CON PREDIO DE LA ANTIGUA HACIENDA CAYUCAO S.A. Y JULIO DE BRIGARD; Y POR EL ORIENTE: CON EL RIO META Y LA PROPIEDAD DE MANUEL CHAVITA.</t>
  </si>
  <si>
    <t>234-520</t>
  </si>
  <si>
    <t>CIENTO NOVENTA Y CUATRO HECTÁREAS (194 HAS). PARTIENDO DEL MOJÓN O CLAVADO EN LA COLINDANCIA CON GABRIEL GUZMÁN Y FANNUR GUZMÁN, ASÍ: OESTE,  0-1, AZ.355 Y 725,00METROS.,  1-2, 2 30' Y 693,00METROS.,  2-3, 5  05' Y 592,00METROS, LINDANDO EN ESTE TRAMO CON FANNUR GUZMÁN CON UN TOTAL DE 2.010METROS. NORTE 3-4, AZ.101 Y 735,00MTS, LINDANDO EN ESTE TRAMO CON GABRIEL GUZMÁN; ESTE,4-5, AZ.159 Y 132,00 METROS, 5-6 190 Y 66,00 METROS, LINDANDO EN ESTE TRAMO CON MANUEL CASTRO, CON UN TOTAL DE 198,00 METROS, 6-7, 170 30' Y 353 METROS., 7-8,166 30' Y 300,00 METROS., 8-9, 171 Y 260 METROS, 9-10, 169 Y 580,00METROS 10-11, 173 Y 420,00 METROS, LINDANDO EN ESTE TRAMO CON GABRIEL GUZMÁN EN UN TOTAL DE 1.913METROS. SUR, 11-12, AZ, 285 35' METROS, 12-13, 278 Y 550,00METROS, LINDANDO EN ESTE TRAMO CON GABRIEL GUZMÁN, EN UN TOTAL DE 1.149METROS Y ENCIERRA LA PROPIEDAD.</t>
  </si>
  <si>
    <r>
      <t xml:space="preserve">ESCRITURA </t>
    </r>
    <r>
      <rPr>
        <i/>
        <sz val="10"/>
        <color theme="1"/>
        <rFont val="Arial"/>
        <family val="2"/>
      </rPr>
      <t xml:space="preserve"> # 1941 DEL  30-08-2005</t>
    </r>
  </si>
  <si>
    <t xml:space="preserve">NOTARIA 41 DE BOGOTA </t>
  </si>
  <si>
    <t>234-521</t>
  </si>
  <si>
    <t>OCHO MIL OCHOCIENTAS VEINTITRES HECTAREAS (8.823 HAS). POR EL NORTE: CON EL RIO MUCO. POR EL SUR:CON EL RIO BARRULIA. POR EL ORIENTE: CON PROPIEDAD QUE ES O FUE DE  LOS DOCTORES FRANCISCO SABOGAL Y ERNESTO SABOGAL (LOS COCUYOS) Y CESAR LEON CRUZ. POR EL OCCIDENTE. CON PROPIEDAD QUE ES O QUE FUE DE MISAEL CARDENAS (SAN CRISTOBAL).</t>
  </si>
  <si>
    <t>234-536</t>
  </si>
  <si>
    <t>MIL SETECIENTAS DIECISIETE HECTAREAS (1717 HAS),  POR EL ORIENTE, CON EL RIO PLANAS, POR EL OCCIDENTE, CON EL RIO CATANARIO, POR EL NORTE, CON PREDIOS ANTES DEL SEÑOR HECTOR CARDENAS, HOY DE JOSE MUÑOZ, Y POR EL SUR, CON LA FINCA DENOMINADA LOS SALAOS Y ENCIERRA.</t>
  </si>
  <si>
    <t>234-548</t>
  </si>
  <si>
    <t>TRES MIL FANEGADAS APROXIMADAMENTE (3.000 FANEGADAS), POR UN COSTADO CON EL CAÑO DENOMINADO EL TIGRE, HASTA SU DESEMBOCADURA EN EL RIO NICIANA, POR ESTE RIO ABAJO HASTA LA DESEMBOCADURA DEL CAÑO VEREDITACAÑO ARRIBA HASTA SU TERMINACION COLINDANDO CON PROPIEDAD DEL DOCTOR PEÑALOSA, DE ESTE PUNTO Y POR UNA CERCA DE ALAMBRE HASTA LLEBAR A UN MORICHAL DE ESTE PUNTO POR UN CAÑO QUE NACE EN EL/ HASTA DESEMBOCAR EN EL RIO NEGRO ABAJO HASTA LA DESEMBOCADURA DEL CAÑO ARENALITO Y POR ESTE CAÑO ARRIBA HASTA EL NACIMINETO DEL MISMO EN COLINDANCIA CON PROPIEDADES DE SAUL CHACON, LUEGO POR UN PROYECTO DE CERCA AL NACIMINETO DE UN CAÑO DENOMINADO CALICHALITO Y POR ESTE CAÑO HASTA DESEMBOCAR EL CAÑO VEVERIANA Y POR ESTE CAÑO ARRIBA HASTA EL NACIMIENTO DEL MISMO, EN COLINDANCIA CON PROPIEDAD DE ROSENDO GARCIA Y UN PROYECTO DE CERCA HASTA EL PUNTO DE PARTIDA CON EL CAÑO EL TIGRE Y ENCIERRA.- VEREDA: YOPALITO.</t>
  </si>
  <si>
    <t xml:space="preserve"> (3.000 FANEGADAS)</t>
  </si>
  <si>
    <r>
      <t xml:space="preserve">ESCRITURA </t>
    </r>
    <r>
      <rPr>
        <i/>
        <sz val="10"/>
        <color theme="1"/>
        <rFont val="Arial"/>
        <family val="2"/>
      </rPr>
      <t xml:space="preserve"> #  727 DEL  28-12-1994</t>
    </r>
  </si>
  <si>
    <t xml:space="preserve">NOTARIA 58 DE BOGOTA </t>
  </si>
  <si>
    <t>234-590</t>
  </si>
  <si>
    <t>CUATRO MIL SETECIENTAS TREINTA Y CUATRO HECTAREAS- CUATROMIL QUINIENTOS VEINTICIENCO METROS CUADRADOS (4.734 HAS- 4.525 M2)... PARTIENDO DE UN MOJON MARCADO CON UN #1, SE SIGUE AL MOJON #2, POR UNA CERCA DE ALAMBRE DE PUAS QUE MIDE EXACTAMENTE 1.200 METROS Y QUE UNE LOS MOJONES #1 Y #2, Y LA CUAL DICHO PETICIONARIO FUE CONSTRUIDA POR EL ANTIGUO- PROPIETARIO DE ESTE  PREDIO SEÑOR BENEFICIO ALVARADO, DELINDA CON PROPIEDADES DEL SEÑOR CAMPO ELIAS GOMEZ Y FORMA EL COSTADO SUR DEL PREDIO DE SANTA RITA; DEL MOJON #2, CLAVADO EN PLAN A ORILLAS DEL RIO MUCO SIGUE EN LINEA SINUOSA POR TODO EL CAÑO HASTA EL MOJON #3, Y DE AQUI EN LINEA RECTA CON MUY LIGERAS SINUOSIDADES POR EL MISMO RIO MUCO, HASTA EL MOJON #4, EN EXTENSION DE 4.980 METROS, LINDANDO CON PROPIEDADES DE BENEFICIO ALVARADO; EL COLINDANTE BENEFICIO ALVARADO MANIFIESTA EXPRESAMENTE QUE ENTRE LOS MOJONES #2, Y EL #4, ANTES CITADOS GUILLERMO ALVARADO NO TIENE NINGUNA PROPIEDAD QUE LIMITE CON LOS PREDIOS DE SANTA RITA Y QUE EN SECTOR CITADO ES EL UNICO COLINDANTE.  DEL MOJON #4, CLAVADO A ORILLAS DEL MISMO RIO MUCO, SIGUE LINEA RECTA, A UN SITIO SOBRE EL MISMO RIO MUCO- LLAMADO LA LAGUNA DE DONDE SIGUE SIEMPRE POR EL MISMO RIO MUCO, VUELVE EN LINEA RECTA HACIA EL ORIENTE EN EXTENSION DE 1.300 METROS Y QUE SIEMPRE POR EL MUCO AGUAS ABAJO, HASTA EL MOJON #5, LINDANDO CON PREDIOS DE AVELINO PERDOMO, EN UNA EXTENSION DE 5.160 METROS Y TERMINA EL COSTADO OCCIDENTE, AL PREDIO DE SANTA RITA. POR EL NORTE. LINDA EN TODA SU EXTENSION CON HEREDEROS DEL SEÑOR JOSE COLINA, DESDE EL MOJON #5, SITUADO SOBRE EL MUCO, SIEMPRE AGUAS ABAJO HASTA DAR CON LA CONFLUENCIA CON EL CAÑO PIÑALITO DONDE ESTA  SITUADO EL MOJON #6 Y TIENE UNA EXTENSION ESTE COSTADO DE 4.410 METROS. POR EL COSTADO ORIENTAL, PARTE DEL MOJON #6, POR TODO EL CAÑO PIÑALITO AGUAS ARRIBA HASTA EL MOJON #7, CLAVADO EN EL PLAN SOBRE EL MISMO CAÑO PIÑALITO, EN UNA EXTENSION DE 5.000 METROS, LINDAS CON PROPIEDADES QUE FUERON DEL SEÑOR HERNANDO PELAEZ Y QUE EN LA ACTUALIDAD SE DICE PERTENECEN AL SEÑOR GUILLERMO REYES R., DEL MOJON #7, EN LINEA SINUOSA SIGUE AL MOJON #1, EN EXTENSION DE 8.460 METROS, CON PROPIEDADES DEL SEÑOR TOMAS ROLDAN PARDO Y ENCIERRA.</t>
  </si>
  <si>
    <t>234-621</t>
  </si>
  <si>
    <t>TRES MIL HECTAREAS (3.000 HAS) APROXIMADAMENTE.POR EL NORTE, CARRETERA Y CERCA DE ALAMBRE DE POR MEDIO, CON FINCA DE BENICIO GACHARNA Y SILVESTRE HERREÑO. POR EL ORIENTE, CON PREDIOS DE NOE ARCINIEGAS Y JORGE VEGA,POR EL SUR,CON EL CAÑO DOMO.Y POR EL OCCIDENTE,CON PROPIEDADES DE SILVESTRE HERREÑO.        CABIDA Y LINDEROS TOMADOS DE LA RESOLUCION N.0078,DE FEBRERO 19 DE 1979,DEL INCORA-VILLAVICENCIO.         DOS MIL NOVECIENTOS SETENTA Y CINCO HECTAREAS- SEIS MIL OCHOCIENTOS SESENTA Y UN METROS CUADRADOS (2.975 HAS-6.861 M2). PUNTO DE PARTIDA, EL DELTA N.1 LOCALIZADO DONDE CONDURREN LAS COLINDANCIAS DE LUIS ANTONIO PARDO, ALFREDO FALLA MACIAS Y EL INTERESADO. NORTE, PARTIENDO DEL DELTA N.1, CON DIRECCION INICIAL NE Y HASTA LLEGAR AL DELTA Nº.9, LINDA EN 2.068 MTS, CON PREDIOS LAS MARGARITAS DE ALFREDO FALLA MACIAS, DEL DELTA Nº.9, HASTA EL DELTA Nº.21, LINDA EN 2.572 MTS, CON FINCA LA SIBERIA DE LUIS ISAZA. ORIENTE, PARTIENDO DEL DELTA Nº.21, CON DIRECCION INICIAL SUR Y HASTA LLEGAR AL DETALLE 59 B, DEL DELTA 59, CERCA DE ALAMBRE Y CAÑO AL MEDIO, LINDA EN 7.071 MTS, CON NOE ARCINIEGAS. SUR, PARTIENDO DEL DETALLE 59 B, DEL DELTA 59, CON DIRECCION INICIAL NW Y HASTA LLEGAR AL DETALLE 97 A, DEL DELTA 97, LINDA EN 7.471 MTS, CON EL CAÑO DOMO. OCCIDENTE, PARTIENDO DEL DETALLE 97A, DEL DELTA 97, CON DIRECCION INICIAL NE Y HASTA LLEGAR AL DETALLE 103 A, DEL DELTA 103, CAÑO AL MEDIO LINDA EN 1.594 MTS, CON LUIS ANTONIO PARDO, DEL DETALLE 103 A, HASTA LLEGAR AL PUNTO DE PARTIDA, EL DELTA N.1, CERCA DE ALAMBRE AL MEDIO, LINDA EN 2.675 MTS, CON LUIS ANTONIO PARDO Y CIERRA.-</t>
  </si>
  <si>
    <t>234-623</t>
  </si>
  <si>
    <t>SETECIENTAS SETENTA HECTAREAS (770HAS) APROXIMADAMENTE, POR UN COSTADO, CON EL CAÑO EL PILON; POR OTRO COSTADO, CON EL CAÑO PIÑALITO; POR EL OTRO COSTADO, CON PROPIEDADES DE FABIO PARDO MUÑOZ, LAS CUALES ANTES HACIAN PARTE DE LA MISMA HACIENDA CASCA-BELES, Y HOY SE DENOMINA HACIENDA EL PUMA, Y POR EL ULTIMO COSTADO, CON LA HACIENDA SANTA ELENA.         LINDEROS ACTUALES TOMADOS DE LA ESCRITURA #1013, DE FECHA ABRIL 4 DE 1983, NOTARIA 27 DE BOGOTA.         POR EL ORIENTE, CON LA HACIENDA CASCABELES DE PROPIEDAD DE HERNANDO MARTINEZ, EXISTE COMO COLINDANCIA, CERCA DE ALAMBRE EN LA MITAD; EL RESTO MONTE NATURAL Y NACEDERO DE AGUA A AMBOS LADOS; POR EL OCCIDENTE, CON PREDIOS DE LOS SEÑORES CARLOS ENRIQUE FAJARDO, PEDRO MARTINEZ Y OTROS, DIVIDE CERCA DE ALAMBRE EXISTENTE Y MONTE NATURAL DEL CAÑO PILON, AL CAÑO PIÑALITO EN LINEA RECTA; POR EL SUR, CON LA HACIENDA EL PILON DE PROPIEDAD DE LA SEÑORA LEONOR DE PEDRAZA, EN UNA PARTE Y JOSE GARCIA EL RESTO, DIVIDE EN TODA LA COLINDANCIA CERCA NATURAL FORMADA POR EL CAÑO PILON DESDE SU NACIMIENTO Y MONTE HASTA LLEGAR A LA COLINDANCIA CON LA HACIENDA CASCABELES; POR EL NORTE, CON LA HACIENDA DE SANTA RITA DE PROPIEDAD DE LA SEÑORA LIA GIL ARANGO EXISTE DE POR MEDIO EL CAÑO PIÑALITO MONTE NATURAL Y ENCIERRA.</t>
  </si>
  <si>
    <t>234-625</t>
  </si>
  <si>
    <t>MIL NOVECIENTAS SETENTA Y DOS HECTAREAS (1.972 HAS) POR EL ORIENTE PARTE CON LA FINCA JAMAICA, DE EDGAR BYFIELD, Y PARTE CON LA FINCA CHAPA CHAPA, DE OSWALDO PASOS, POR EL OCCIDENTE CON LA FINCA EL SOMBRERO, DE PEDRO VILLALBA: POR EL NORTE CON LA FINCA BENGALA DE JUAN HERKRATH, Y POR EL SUR CON LA FINCA LA PROVIDENCIA, QUE ES O FUE DE BERNARDO ZANGEN Y ALBERTO ATEHORTUA.--        --LINDEROS Y CABIDA ACTUAL INDICADA EN LA RESOLUCION Nº. 1371, DE NOVIEMBRE 28 DE 1986, INCORA-V/CIO.--        OCHOCIENTAS CUARENTA Y TRES HECTAREAS-CUATRO MIL TREINTA Y CUATRO METROS CUADRADOS (843 HAS 4.034 M2)., PUNTO DE PARTIDA, EL DETALLE 222, LOCALIZADO EN EL COSTADO NORTE DEL PREDIO, NORESTE, PARTIENDO DEL DETALLE 222, CON DIRECCION GENERAL N SE, HASTA LLEGAR AL DETALLE 188, LINDA EN 1745 MTS., CON LEONOR KLING DE  HERKRARTH. ESTE, PARTIENDO DEL DETALLE 188, CON DIRECCION GENERAL SUR, HASTA LLEGAR AL DETALLE 128, CAÑO BOMBILLO AL MEDIO, LINDA EN 4.404 MTS., CON EDGAR BYFIEL. SURESTE, PARTIENDO DEL DETALLE 128, CON DIRECCION GENERAL SW. HASTA LLEGAR AL DETALLE 111, CAÑO BOMBILLO AL MEDIO, LINDA EN 1686 MTS., CON MIGUEL CAMPOS ORTEGON Y ELBA GRACIELA RODRIGUEZ LEON. SUR, LINDA EN 384 MTS., CON SEGUNDO DIONISIO SANABRIA (CAÑO CATANARIBA AL MEDIO) DETALLE 111 AL 107. SURESTE PARTIENDO DEL DETALLE 107, CON DIRECCION GENERAL NW HASTA LLEGAR AL DETALLE 205, CAÑO CATANARIBA CAÑO Y CERCA DE ALAMBRE AL MEDIO (EN PARTE), LINDA EN 5.149 MTS., CON LA SUCESION DE PEDRO VILLALBA. NOROESTE, PARTIENDO DEL DETALLE 205, CON DIRECCION GENERAL NE, HASTA LLEGAR AL DETALLE 222, (PUNTO DE PARTIDA), LINDA EN 2.909 MTS., CON LOTE QUE FORMA PARTE DE LOS PREDIOS, EL SOMBRERO, ESCAMBRAY Y LA AVANZADA. (SUCESION DE PEDRO VILLALBA) Y ENCIERRA.</t>
  </si>
  <si>
    <t>234-634</t>
  </si>
  <si>
    <t>PARTIENDO DEL SITIO INDICADO POR EL MOJON #6, SITUADO SOBRE LA MARGEN IZQUIERDA DEL CAÑO YOBANE, ESTE AGUAS ARRIBA, HASTA ENCONTRAR EL MOJON #7, SITUADO EN LA DESEMBOCADURA DEL CAÑO INNOMINADO, LINDERO DEL PREDIO LLAMADO LAS NUVES, CON YOBANE, DE ESTE PUNTO AGUAS ARRIBA, DEL CAÑO MENCIONADO, HASTA ENCONTRAR EL MOJON #8, COLINDANDO EN ESTE TRECHO CON LOS PREDIOS DENOMINADOS LAS NUBES Y COROCORA, DE PROPIEDAD DE HORACIO NIETO Y PABLO RIVERA, RESPECTIVAMENTE, DE ESTE PUNTO, POR CERCA DE ALAMBRE EN LINEA RECTA, HASTA ENCONTRAR EL MOJON #9, SITUADO EN LA MARGEN DERECHA DEL CAÑO YOBANE, COLINDANDO EN ESTA EXTENSION CON EL PREDIO LAS NUBES, DE PROPIEDAD DE HORACIO NIETO, DEL MOJON #9, AGUAS ARRIBA, POR EL DE  YOBANE, HASTA LA DESEMOBOCADURA, DEL CAÑO SAN RAFAEL., SITIO DEL MOJON #10, COLINDANDO EN ESTA EXTENSION CON EL PREDIO LAGUITO, DE PROPIEDAD DE JULIO HERNANDEZ OLARTE, DESDE ESTE PUNTO, SIGUIENDO EL MORICHAL SAN RAFAEL, AGUAS ARRIBA HASTA SU NACIMIENTO, LUGAR DONDE SE HALLA EL MOJON #11, DE ESTE PUNTO EN DIRECCION APROXIMADA ORIENTE, OCCIDENTE, POR CERCA DE ALAMBRE HASTA EL NACIMIENTO DEL CAÑO MAJAGUALITO, SITIO DONDE SE HALLA EL MOJON #12,, DE ESTE SITIO SIGUIENDO EL CAÑO MAJAGUALITO, AGUAS ABAJO HASTA SU DESEMBOCADURA EN EL CAÑO EL PILON, SITIO DONDE SE ENCUENTRA EL MOJON #13,EN ESTE SECTOR COLINDA CON EL PREDIO MATALARGA,DE PROPIEDAD DE RUBEN COBOS, DESDE ESTE SITIO, SIGUIENDO EL PILON, AGUAS ABAJO HASTA ENCONTRAR LA DESEMBOCADURA DEL CAÑO LA MARGARITA, ESTE AGUAS ARRIBA,HASTA EL SITIO DE DESEMBOCADURA DEL CAÑO SAN FERNANDO, SITIO DONDE SE ENCUENTRA EL MOJON # 4,COLINDANDO CON ESTE TRAYECTO CON EL PREDIO  DENOMINADO SAN FRANCISCO,DE PROPIEDAD DE LA SOCIEDAD DE INGENIEROS CONSTRUCTORES DE COLOMBIA. S.O.D.E.I.C. Y DE ESTE PUNTO,EN DIRECCION APROXIMADA OCCIDENTE-ORIENTE, POR CERCA DE ALAMBRE, HASTA ENCONTRAR EL MOJON # 5, EN EL NACIMIENTO DEL CAÑO SAN FERNANDO, DE ESTE PUNTO POR CERCA DE ALAMBRE,EN DIRECCION APROXIMADA OCCIDENTE-ORIENTE, HASTA EL MOJON #6, COLOCADO SOBRE LA MARGEN IZQUIERDA DEL CAÑO YOBANE, PUNTO DE PARTIDA. COLINDANDO EN ESTE SECTOR CON EL PREIDO DENOMINADO AGUAS CLARAS,DE PROPIEDAD DEL DOCTOR LUIS FRANCISCO COBOS COLMENARES.</t>
  </si>
  <si>
    <r>
      <t xml:space="preserve">ESCRITURA </t>
    </r>
    <r>
      <rPr>
        <i/>
        <sz val="10"/>
        <color theme="1"/>
        <rFont val="Arial"/>
        <family val="2"/>
      </rPr>
      <t xml:space="preserve"> # 632 DEL  28-02-1978</t>
    </r>
  </si>
  <si>
    <t xml:space="preserve">NOTARIA 6 DE BOGOTA </t>
  </si>
  <si>
    <t>234-635</t>
  </si>
  <si>
    <t xml:space="preserve">DESDE EL MOJON #10 COLOCADO SOBRE LA MARGEN IZQUIERDA DE CAÑO YOBANE, EN EL NACIMIENTO DEL MORICHAL SAN RAFAEL, SIGUIENDO CAÑO YOBANE, AGUAS ARRIBA, HASTA SU NACIMIENTO, LINDANDO EN ESTE SECTOR CON LAS HACIENDAS EL LAGUITO, DE PROPIEDAD DE JAIRO HERNANDEZ OLARTE Y CAMAGUEY DE PROPIEDAD DE DIAZ ERCOLE LIMITADA, DESDE EL NACIMIENTO DEL CAÑO YOBANE DONDE SE HALLA EL MOJON #14 EN DIRECCION APROXIMADAMENTE NORTE SUR, POR CERCA DE ALAMBRE, LINEA RECTA, HASTA ENCONTRAR LA CARRETERA QUE VA DE PUERTO GAITAN, A SUNAPE, DONDE SE HALLA EL MOJON #15; CRUZA ESTA CARRETERA Y CONTINUA EN DIRECCION APROXIMADA SUR, POR CERCA DE ALAMBRE, PASANDO POR EL MOJON N.16, HASTA ENCONTRAR UN MORICHAL EN CUYO NACIMIENTO, ESTA EL MOJON N.17 Y POR ESTE MORICHAL AGUAS ABAJO, HASTA SU DESEMBOCADURA EN EL RIO GUARROJO, COLINDANDO EN ESTE SECTOR CON LA HACIENDA LA ESMERALDA DE PROPIEDAD DE JORGE QUIROGA, POR EL RIO GUARROJO, AGUAS ARRIBA HASTA LA DESEMBOCADURA DEL MORICHAL EL LIMITE EN EL LUGAR DEL MOJON N.18, POR EL MORICHAL EL LIMITE, AGUAS ARRIBA HASTA EL SITIO DEL MOJON N.19, EN EL QUE SE INICIA UNA CERCA DE ALAMBRE, LA QUE SE DIRIGE APROXIMADAMENTE AL OCCIDENTE, EN LINEA RECTA PARA ENCONTRAR EL NACIMIENTO DEL CAÑO MATALARGA, POR EL CAÑO MATALARGA, AGUAS ABAJO, HASTA SU DESEMBOCADURA EN EL CAÑO PILON DE PROPIEDAD DE EDUARDO PEDRAZA; Y POR ESTE CAÑO, AGUAS ABAJO, HASTA LA DESEMBOCADURA EN UN MORICHAL, SITIO DEL MOJON N.20: POR ESTE MORICHAL, AGUAS ABAJO, HASTA SU NACIMIENTO, DONDE SE ENCUENTRA EL MOJON N.21. DE AQUI EN LINEA RECTA SIGUIENDO CERCA DE ALAMBRE HASTA ENCONTRAR EL NACIMIENTO DEL CAÑO EL CAPRICHO, DONDE SE HALLA EL MOJON N.22; Y POR ESTE CAÑO, AGUAS ABAJO, HASTA SU DESEMBOCADURA EN EL CAÑO PILON, LUGAR DEL MOJON N.23, COLINDANDO EN ESTE SECTOR CON LAS HACIENDAS DE MIGUEL PUERTO DE PROPIEDAD DE LA PERSONA DEL MISMO NOMBRE Y CASCABELES DE PROPIEDAD DE HERNANDO MARTINEZ, DE ESTE PUNTO, CAÑO PILON, AGUAS ABAJO, COLINDANDO, RIO DE POR MEDIO, CON LA HACIENDA SAN FRANCISCO DE PROPIEDAD DE LA SOCIEDAD DE INGENIEROS CONSTRUCTORES DE COLOMBIA SODIEC; HASTA LA DESEMBOCADURA EN EL CAÑO EL PILON, DEL CAÑO MAJAGUILLO, LUGAR DEL MOJON N.13, DESDE ESTE PUNTO, SIGUIENDO EL CAÑO MAJAGUILLO, HASTA SU NACIMIENTO, LUGAR DEL MOJON N.12 Y DE AQUI EN DIRECCION APROXIMADA OCCIDENTE-ORIENTE, EN LINEA RECTA, POR CERCA DE ALAMBRE, HASTA ENCONTRAR EL MOJON N.11, COLOCADO EN EL NACIMIENTO DEL MORICHAL SAN RAFAEL Y SIGUIENDO ESTE EN TODA SU EXTENSION, AGUAS ABAJO, HASTA SU DESEMBOCADURA EN EL CAÑO YOBANE, LUGAR DETERMINADO POR EL MOJON N.10, COLINDANDO EN ESTE SECTOR CON LA HACIENDA YOBANE DE PROPIEDAD DE RAFAEL COBOS Y COMPLETANDO, AL LLEGAR A ESE MOJON N.10, EL PERIMETRO DE LA FINCA. </t>
  </si>
  <si>
    <r>
      <t xml:space="preserve">ESCRITURA </t>
    </r>
    <r>
      <rPr>
        <i/>
        <sz val="10"/>
        <color theme="1"/>
        <rFont val="Arial"/>
        <family val="2"/>
      </rPr>
      <t xml:space="preserve"> # 633 DEL  28-02-1978</t>
    </r>
  </si>
  <si>
    <t>234-636</t>
  </si>
  <si>
    <t>PARTIENDO DEL NACIMIENTO DEL CAÑO LAS PIEDRAS, DONDE SE HALLA EL MOJON N.1, AGUAS ABAJO, HASTA SU DESEMBOCADURA EN EL RIO MUCO SECTOR EN EL QUE COLINDA CON LA HACIENDA POCO A POCO DE PROPIEDAD DE BENJAMIN HERRERA, RIO MUCO, AGUAS ARRIBA HASTA LA DESEMBOCADURA EN ESTE RIO DE CAÑO YOBANE, Y POR ESTE AGUAS ARRIBA, HASTA ENCONTRAR EL MOJON N.6, SECTOR EN EL QUE COLINDA CON LA HACIENDA COROCORA DE PROPIEDAD DE PABLO RIVERA, DEL MOJON N.6, EN DIRECCION  APROXIMADA ORIENTE-OCCIDENTE, POR CERCA DE ALAMBRE HASTA EL MORICHAL SAN FERNANDO, DONDE SE HALLA EL MOJON N.5, Y POR ESTE MORICHAL AGUAS ABAJO, HASTA SU DESEMBOCADURA EN EL CAÑO LA MARGARITA, LUGAR DEL MOJON N.4, SECTOR EN EL CUAL COLINDA CON LA HACIENDA YOBANE DE PROPIEDAD DE RAFAEL COBOS,  DESDE ESTE PUNTO, AGUAS ABAJO, DEL CAÑO LA MARGARITA Y COLINDANDO TAMBIEN CON LA HACIENDA YOBANE, DE PROPIEDAD DE RAFAEL COBOS, HASTA LA DESEMBOCADURA  DE ESTE CAÑO LA MARGARITA EN EL CAÑO PILON Y POR ESTE AGUAS ABAJO, HASTA SU DESEMBOCADURA EN EL RIO MUCO, AGUAS ARRIBA, HASTA EL SITIO DONDE EL CAÑO VERAGUAS DESEMBOCA EN EL RIO  MUCO, COLINDANDO EN ESTE SECTOR CON LA HACIENDA SAN FRANCISCO, PROPIEDAD DE LA SOCIEDAD DE INGENIEROS CONSTRUCITORES DE COLOMBIA, SODIEC. POR EL CAÑO VERAGUAS, AGUAS ARRIBA, HASTA SU CONFLUENCIA CON EL CAÑO ANIDE, DONDE SE HALLA EL MOJON N.3, SECTOR EN EL QUE COLINDA CON LA HACIENDA BERLIN, DE PROPIEDAD DE GERARDO MORENO, CAÑO ANIDE, AGUAS ARRIBA, HASTA SU NACIMIENTO, LUGAR DEL MOJON N.2, Y DE ESTE PUNTO EN LINEA RECTA, EN DIRECCION APROXIMADA OCCIDENTE- ORIENTE, POR CERCA DE ALAMBRE, HASTA EL NACIMIENTO DEL CAÑO LAS PIEDRAS LUGAR DEL MOJON N.1, SECTOR EN EL QUE COLINDA CON LA HACIENDA DON BENITO, DE PROPIEDAD DE BEATRIZ DE VARGAS, CERRANDOSE ASI EL PERIMETRO DE LA FINCA.- AREA DEL REMATE: DOSCIENTAS HECTAREAS (200 HAS).-- VEREDA: SANTA FE.</t>
  </si>
  <si>
    <r>
      <t xml:space="preserve">ESCRITURA </t>
    </r>
    <r>
      <rPr>
        <i/>
        <sz val="10"/>
        <color theme="1"/>
        <rFont val="Arial"/>
        <family val="2"/>
      </rPr>
      <t xml:space="preserve"> # 634 DEL  28-02-1978</t>
    </r>
  </si>
  <si>
    <t>234-643</t>
  </si>
  <si>
    <t>DIEZ MIL HECTAREAS (10.000 HAS) APROXIMADAMENTE. POR EL NORTE, CON EL CAÑO CUMUCHAGUA, HASTA DONDE EXISTE UNA CERCA DE ALAMBRE QUE TOCA AL CAÑO BUDARE, ESTE CAÑO BUDARE AGUAS ABAJO HASTA DONDE DESEMBOCA EN EL RIO VICHADA, LINDANDO CON PROPIEDADES DE GREGORIO FERRER. POR EL ORIENTE, DE LA DESEMBOCADURA DEL CAÑO BUDARE, EN EL RIO VICHADA, ESTE RIO AGUAS ABAJO HASTA DONDE DESEMBOCA LA LAGUNA DE GUAYEIMA EN EL MISMO RIO, ESTA LAGUNA AGUAS ARRIBA HASTA ADONDE EMPIEZA UNA CERCA DE ALAMBRE QUE TOCA EL CAÑO GUATURIA,LINDANDO CON TERRENOS DE LOS INDIGENAS DE LA REGION POR EL SUR, DESDE DONDE TOCA LA CERCA ANTERIOR EN EL CAÑO GUATIRIA, ESTE CAÑO AGUAS ARRIBA, HASTA SUS CABECERAS. POR EL OCCIDENTE, DE LAS CABECERAS DEL CAÑO GUATURIA, EN LINEA RECTA, HASTA TOCAS LA CABECERAS DEL CAÑO LA PIEDRA Y ESTE CAÑO AGUAS ABAJO HASTA DONDE DESEMBOCA EN EL RIO VICHADA, ESTE RIO VICHADA AGUAS ABAJO HASTA ENCONTRAR LA DESEMBOCADURA DEL CAÑO MECHEY, ESTE CAÑO MECHE AGUAS ARRIBA HASTA SU NACIMIENTO DE DONDE EMPIEZA UNA CERCA DE ALAMBRE QUE VA HASTA EL CAÑO DE CUMUCHAGUA Y POR ESTE HASTA TERRENOS DE GREGORIO FERRER Y ENCIERRA.</t>
  </si>
  <si>
    <t>234-672</t>
  </si>
  <si>
    <t>LOTE RURAL CON CABIDA DE: TRES MIL HECTÁREAS (3.000HAS). PARTIENDO POR EL NORTE, DE LA DESEMBOCADURA DEL CAÑO CAÑAVERAL EN EL CAÑO MISIANA, DE ESTA DESEMBOCADURA AGUAS ARRIBA  POR EL MISMO CAÑO CAÑAVERAL HASTA LLEGAR A UNA CERCA DE PROPIEDAD DE LA FINCA DE IGNACIO OLARTE, SIGUIENDO ESTA CERCA EN LÍNEA RECTA, CRUZANDO LA CARRETERA QUE CONDUCE A SUNAPE, SIGUIENDO POR ESTE MISMO CERCO HASTA ENCONTRAR EL NACIMIENTO DEL CAÑO TONINA, ESTE AGUAS ABAJO HASTA SU DESEMBOCADURA EN EL CAÑO CHAVILONIA, COLINDANDO POR ESTE COSTADO NORTE CON PROPIEDAD DE MARÍA ALICIA OSPINA E IGNACIO NIETO, POR EL OCCIDENTE, DE LA DESEMBOCADURA DEL CITADO CAÑO TONINA EN EL CAÑO CHAVILONIA, ESTE AGUAS ARRIBA HASTA ENCONTRAR LA DESEMBOCADURA DEL CAÑO YOPALITO EN EL CITADO CAÑO CHAVILONIA, COLINDANDO CON EL CITADO CAÑO DE POR MEDIO, CON LA FUNDACIÓN CAMPO ALEGRE DE LOS SEÑORES SÁNCHEZ; POR EL SUR, DESDE LA DESEMBOCADURA DEL CAÑO YOPALITO, EN EL CHAVILONIA, DE AQUÍ CAÑO YOPALITO AGUAS ARRIBA HASTA ENCONTRAR UN CERCO DE PROPIEDAD DE LA FINCA DE IGNACIO OLARTE, ATRAVESANDO LA CARRETERA QUE CONDUCE A SUNAPE, SIGUIENDO ESTE CERCO EN LA LÍNEA RECTA A ENCONTRAR LAS CABECERAS DEL CAÑO MISIANA, DE ESTE CAÑO AGUAS ABAJO HASTA ENCONTRAR EL LINERO CON PEDRO RODRÍGUEZ, DE AHÍ VOLVIENDO HACIA EL ORIENTE, LÍNEA RECTA DONDE HAY UN CERCO, EN TODA ESTA LÍNEA SIN ALAMBRE, HASTA LLEGAR AL CAÑO MARCELINO, DE AHÍ AGUAS ABAJO HASTA LLEGAR A LA DESEMBOCADURA DEL CAÑO MISIANA, LINDANDO TODO ESTE TRAYECTO CON PROPIEDAD DE PEDRO RODRÍGUEZ. DE AHÍ DE ESA DESEMBOCADURA AGUAS ABAJO POR EL CAÑO MISIANA HASTA LA DESEMBOCADURA DEL CAÑO CAÑAVERAL PUNTO DE PARTIDA, LINDANDO POR ESTE ÚLTIMO TRAYECTO CON PROPIEDAD DE MIGUEL GONZÁLEZ Y ENCIERRA.</t>
  </si>
  <si>
    <t>234-691</t>
  </si>
  <si>
    <t>OCHO MIL HECTAREAS (8000 HAS) POR EL NORTE, CON EL CAÑO YUPO QUE DESEMBOCA EN EL RIO MANACACIAS EL CAÑO PINARE QUE DESEMBOCA EN EL RIO YUCAO, POR EL ORIENTE CON EL RIO MANACACIAS, EN UNA EXTENSION APROXIMADA DE 12 KMS,POR EL SUR, CON EL CAÑO MURURE QUE DESEMBOCA EN EL RIO MANACACIAS Y EL CAÑO PINARITO QUE DESEMBOCA EN EL RIO YUCAO, Y POR EL OCCIDENTE, CON EL RIO YUCAO.</t>
  </si>
  <si>
    <t>234-707</t>
  </si>
  <si>
    <t>LOTE RURAL CON CABIDA DE: SETECIENTOS SESENTA Y OCHO HECTAREAS- (768 HAS) APROXIMADAMENTE. POR EL ORIENTE: CON EL CAÑO "EL ESPEJO" QUE LA SEPARA DEL HATO "LA VEREMOS" DE PROPIEDAD DE ARISTOBULO ARCHILA Y CON EL CAÑO "ALEVA" QUE LA SEPARA DEL HATO "CASUNA" DE PROPIEDAD DE FERNANDO ALVIRA, POR EL NORTE: CON EL HATO "SAN JORGE", DE PROPIEDAD DE JUAN MARTINEZ Y CON EL CAÑO "CARACARATE", QUE LA SEPARA DEL HATO "CANTA RANA" DE PROPIEDAD DE MANUEL PEDRAZA, POR EL OCIDENTE, CON PROPIEDAD DE LINO BURGOS, Y POR EL SUR, CON EL HATO "EL TOPACIO" DE PROPIEDAD DE ABRAHAM HERNANDEZ.-- VEREDA: RANCHO ALEGRE</t>
  </si>
  <si>
    <t>234-721</t>
  </si>
  <si>
    <t>LOTE DE TERRENO RURAL CON CABIDA DE: MIL DOSCIENTOS SESENTA Y SEIS HECTAREAS OCHOCIENTOS METROS CUADRADOS (1.266 HAS 800 M2). DEL PUNTO 1, DE LOS PLANOS DE LA TITULACION LINDARAJA, QUE CORRESPONDE AL PUNTO 10, DE LOS PLANOS DE LA TITULACION LINDOMAR, PARTE DE LA CUAL AQUI SE VENDEN, UBICADA EN UN BAJO, CUYAS AGUAS DERRAMAN AL RIO GUARROJO, SE SIGUE EN DIRECCION SUR-NORTE, EN LINEA RECTA LIGERAMENTE INCLINADA LA LINEA AL ESTE, CARRETERA DE SUNAPE QUE VA AL VICHADA, DE POR MEDIO AL PUNTO P.R, UBICADO EN LA MARGEN IZQUIERDA DE DICHA CARRERA P.R QUE CORRESPONDE AL PLANO DE LA TITULACION DE LINDARAJA QUE CORRESPONDE AL DICHO P.R AL N. 9 DE LOS PLANOS DE LA TITULACION DE LINDOMAR, LINEA QUE TIENE UNA DISTANCIA DE 2.045 MTS. LINEALES, CON RUMBOS S.10º00'W. DE AQUI SE SIGUE EN LINEA RECTA EN DIRECCION AL MOJON O DE LOS PLANOS DE LA TITULACION DE LINDARAJA,QUE CORRESPONDE AL N.8, DE LOS PLANOS DE LA TITULACION DE LINDOMAR, TODO UBICADO EN EL CAÑO PILON LINEA QUE TIENE UNA DISTANCIA DE P.R. AL CAÑO PILON DE 1.200 MTRS. LINEALES EN DIRECCION SUR-NORTE: Y RUMBO DE S.16º00'E. ESTE LINDERO QUE CORRESPONDE AL LINDERO ORIENTAL Y COMPRENDIDO DENTRO DEL PUNTO #1, EN EL RIO GUARROJO, AL MOJON 0 N.8 DE LOS PLANOS DE LA TITULACION DE LIMONAR, EN TODA SU EXTENSION LINDANDO CON PROPIEDADES DE LA HACIENDA LINDARAJA DEL COMPRADOR SIXTO LOZANO, DEL CAÑO PILON QUE SIQUE AGUAS ARRIBA SUS CABECERAS DEL CAÑO PILON EN DIRECCION NORTE-SUR, EN LINEA RECTA SE SIGUE HASTA UN MOJON DE PIEDRA SITUADO A LA ORILLA DE LA CARRETERA DE SUNAPE QUE VA DE VICHADA LINDANDO CON LA HECTAREA LINDOMAR, Y LINEA QUE FORMA PARTE DEL LINDERO OCCIDENTAL, DE AQUI SE SIGUE EN DIRECCION ORIENTE-OCCIDENTE, SIGUIENDO LA CARRETERA Y LINEA RECTA HASTA UN MOJON DE PIEDRA UBICADO A LA ORILLA DE LA MISMA CARRETERA LINDANDO CON LA HACIENDA LINDOMAR, DE PROPIEDAD DE CAMPO ELIAS GOMEZ (VENDEDOR) FORMANDO PARTE O COMPLEMENTO DEL LINDERO NORTE DE AQUI SE SIGUE EN LINEA RECTA EN DIRECCION NORTE-SUR HASTA EL RIO GUARROJO, PASANDO POR OTRO MOJON DE PIEDRA, UBICADO A LA ORILLA DE DICHO RIO, LINDANDO CON LA HACIENDA LINDOMAR, DE PROPIEDAD DE CAMPO ELIAS, Y FORMANDO PARTE Y COMPLEMENTO DEL LINDERO OCCIDENTAL, DE AQUI SE SIGUE RIO GUARROJO, AGUAS ABAJO PARANDO POR EL MOJON E. DE LOS PLANOS DE LA TITULACION DE LA HACIENDA LINDOMAR Y MOJON QUE QUEDA DENTRO DE LA PROPIEDAD QUE AQUI SE VENDE HASTA EL BAJO, EN CUYO VERTIENTE SE ENCUENTRA EL MOJON #1. DE LOS PLANOS DE LA TITULACION DE LA HACIENDA LINDARAJA, HOY DE SIXTO LOZANO, AQUI COMPRADOR Y N. 10 DE LOS PLANOS DE LA TITULACION DE LA HACIENDA LINDOMAR, DE PARTIDA.</t>
  </si>
  <si>
    <t>234-722</t>
  </si>
  <si>
    <t>LOTE RURAL CON CABIDA DE: MIL SETECIENTOS TREINA Y CINCO HECTAREAS-DOS MILO METROS CUADRADOS- (1.735 HAS-2.000 M2). SE TOMO COMO PUNTO DE PARTIDA EL ENCUENTRO DE AGUAS DEL CAÑO NATIVIDAD Y EL RIO GUARROJO SE SIGUE CAÑO NATIVIDAD. DE AQUI EN LINEA RECTA  DIRECCION SUR-NORTE, CARRETERA DE SUNAPE QUE VA LA VICHADA DE POR MEDIO, HASTA EL CAÑO PILON POR UN PEQUEÑO NACIMINETO DE AGUAS Y MORICHE ESN CUYO NACIMIENTO SE ENCUENTRA UN MOJON DE PIEDRA, DICHO NACIMIENTO DE AGUAS LAS RINDE EL CAÑO PILON, TODO ESTE TRAYECTO DEL RIO GUARROJO AL CAÑO PILON LINDA CON LA HACIENDA YARA DESMENBRADA DE LA HACIENDA LINDARAJA QUE AQUI SE VFENDE  Y QUE ES PROPIEDAD DE NATIVIDAD BAQUERO V. TODO ESTE TRAYECTO FORMA LINDERO ORIENTAL DE AQUI  SE CONTINUA UN CAÑO PILON AGUA ARRIBA, REMONTADO SUS AAGUAS HASTA EL MOJON O DE LA TITULACION DE LA HACIENDA  LINDARAJA (PLANOS) DE AQUI SE SIGUE EN DIRECCION NORTE SUR AL P.R. DE LOS  PLANOS DE LA TITULACION DE LA HACIENDA LINDARAJA DEL P.R. SITUADA EN MITAD DE LLANURA, MARGEN IZQUIERDA DE LA CARRETERA DE SUNAPE QUE VA AL VICHADA Y CONTINUANDO EN DIRECCION NORTE-SUR, LIGERAMNTE INCLINADA  EN LINEA DEMARCATORIA HACIA EL OCCIDENTE AL PUNTO #1, DE LOS PLANOS DE LA TITULACION DE LA HACIENDA. LINDARAJA EN EXTENSION  DE 2.045 MTS Y CON UNA INCLINACION MAGNETICA DE S. PARTIENDO DE DEL PUNTO # 1 DE LOS PLANOS DE LA TITULACION LINDARAJA, SITUADO EN LA MARGEN ORIENTAL DEL BAJO SE SIGUE ESTE HASTA EL DESAGUE  EN EL RIO GUARROJO, TODO ESTE TRAYECTO LIMITAA LIMITA CON PROPIEDAD DE SIXTO LOZANO AQUI COMPRADOR, Y FORMA EL LINDERO NORTE, HASTA EL MOJON O LINDERO OCCIDENTAL, DONDE EL MOJON O HASTA EL RIO GUARROJO, DE AQUI SE CONTINUA RIO GUARROJO, AGUAS ABAJO, HASTA LA DESEMBOCADURA  DEL CAÑO NATIVIDAD EN EL RIO GUARROJO,  PUNTO DE PARTIDA, FORMANDO EL LINDERO SUR QUE ES NATURAL POR TENER COMO LIMITE EL RIO.</t>
  </si>
  <si>
    <t>234-723</t>
  </si>
  <si>
    <t>MIL QUINCE HECTAREAS (1.015 HAS) APROXIMADAMENTE. NORESTE,PARTIENDO DE DONDE SE ENCUENTRA EL CAÑO CAÑITO CON EL RIO GUARROJO, TODO ESTE LINDERO CON PROPIEDAD DE LA SEÑORA DE PEDRAZA: SUR-SUR ESTE,DE AQUI AGUAS ABAJO HASTA ENCONTRAR LINDERO CON LA HACIENDA SANTA HELENA, LINDA CON LA HACIENDA YERBALINDA. OCCIDENTE,DE AQUI POR UNOS ESTACONES QUE SE ENCUENTRAN CLAVADOS,SUBE A ENCONTRAR UN MOJON DE ESTA SEMBRADO EN LA TIERRA COMO PARA PONER ALAMBRE,FRENTE A SANTA HELENA,EN EL CAMINO CARRETEABLE QUE DIVIDE LINDERO CON LA HACIENDA SANTA ELENA. NOROESTE,DE AQUI SUBE POR TODO EL CARRETEABLE HASTA ENCONTRAR UN MOJON LINDERO CON LA HACIENDA CASCABELES,DE AQUI HACIA ABAJO HASTA ENCONTRAR AGUAS DEL CAÑO DE EL PILON,DE AQUI A ENCONTRAR UNA CERCA DE ALAMBRE,LINEA RECTA LAS AGUAS DEL CAÑO CAÑITO A ENCONTRAR EL PUNTO DE PARTIDA Y ENCIERRA.- CABIDA Y LINDEROS ACTUALES TOMADOS DE LA ESCRITURA N.613,DE JUNIO 26 DE 1980,NOTARIA 2.DE VILLAVICENCIO.- MIL TRESCIENTAS  TREINTA Y CINCO HECTAREAS (1.335 HAS) APROXIMADAMENTE. ORIENTE,PARTIENDO DE UN MOJON DE CEMENTO QUE SE ENCUENTRA CLAVADO EN LA MARGEN  DERECHA DEL CAÑO PILON EN LA PUNTA DE UN ALAMBRADO,SE SIGUE POR ALAMBRADO EN UNA RECTA QUE TIENE UN RUMBO DE S.17 GRADO.45 MINUTOS W, EN DISTANCIA DE 1.945 MTS. A ENCONTRAR UN CAÑO QUE NACE CERCA DE LA CASA DE LA FINCA,SE SIGUE POR EL CAÑO AGUAS ABAJO HASTA SU DESEMBOCADURA EN EL RIO O CAÑO GUARROJO, EN DIRECCION GENERAL SURESTE EN UN TOTAL DE 1.886 MTS, LINDANDO EN TODO ESTE CARDINAL CON LA FINCA EL PILON DE PROPIEDAD DE LA SEÑORA LEONOR ALFARO DE PEDRAZA,EN PARTE DIVIDE CERCA DE ALAMBRE Y EN PARTE DE CAÑO EL PILON. SUR, SE SIGUE  POR EL CAÑO GUARROJO,AGUAS ARRIBA CON DIRECCION GENRAL DE SUROESTE, EN UN TOTAL DE 5.041 MTS. LINDANDO EN  TODO EL CARDINAL CON EL MENCIONADO CAÑO GUARROJO, OCCIDENTE, SE SIGUE EN LA LINEA RECTA QUE TIENE UN RUMBO DE N. 80 GRADOS.00 MINUTOS W, EN  DISTANCIA DE 472 MTA, A ENCONTRAR EL NACIMIENTO DE UN CAÑITO, LUEGO SE SIGUE CON RUMBO N. 13 GRADOS.15 MINUTOS E, EN  UNA DISTANCIA DE 1.865, MTS. EN RECTA QUE PASA POR UN MORICHAL Y DE ESTE EN ADELANTE POR CERCA DE ALAMBRE Y LINDANDO CON LA FINCA SANTA HELENA. NORTE. SE SIGUE EN RECTA Y POR CERCA DE ALAMBRE CUN RUMBO N.47 GRADOS.00 MINUTOS E,EN UNA LONGITUD DE 3.032 MTS SIGUIENDO LUEGO CON RUMBO N.66 GRADOS.15 MINUTOS E, EN DISTANCIA DE 512 MTS. POR CERCA DE ALMABRE A ENCONTRAR LOS NACIMIENTOS DE CAÑO PILON Y LINDANDO EN ESTOS DOS TRAYECTOS CON LA FINCA SANTA HELENA, SE SIGUE POR EL CAÑO EL PILON AGUAS ABAJO EN DIRECCION GENERAL NORESTE EN TOTAL DE 2.113 MTS,LINDANDO CON LA FINCA EL BOLSILLO DE JAIME GIL, CAÑO EL PILON DE POR MEDIO A ENCONTRAR EL PUNTO DE PARTIDA Y ENCIERRA.- VEREDA: MANACACIAS.</t>
  </si>
  <si>
    <t>234-743</t>
  </si>
  <si>
    <t>DOS MIL HECTAREAS (2.000 HAS) APROXIMADAMENTE. POR UN LADO CON EL RIO CAÑO EL MUCO. POR OTRO COSTADOS CON PREDIOS DE PROPIEDAD DEL DR. HELGA SEVENSON Y CAÑO TIQUIVA . POR OTRO COSTADO CON EL RIO MANACIAS . Y POR OTRO COSTADO CON PREDIOS DE LOS SEÑORES GERMAN RIOS BERNO Y MARIO RUIZ Y EL DOCTOR PATIÑO Y CAÑO LA ESPERANZA, PARA ENCERRAR .VEREDA: MANACACIAS.-</t>
  </si>
  <si>
    <t>234-744</t>
  </si>
  <si>
    <t>MIL QUINIENTAS HECTAREAS, (1.500 HAS) APROXIMADAMENTE, POR EL NORTE: CON PREDIOS DE SAUL ORDOÑEZ, POR EL ORIENTE: CON PREDIOS DE CARLOS MARCHAND, POR EL SUR: CON LA FINCA LOS SALADOS, Y POR EL OCCIDENTE: CON PROPIEDAD DE ARCADIO FLOREZ Y ENCIERRA.- VEREDA: AIRAPUA.</t>
  </si>
  <si>
    <t>234-761</t>
  </si>
  <si>
    <t xml:space="preserve">LOTE DE TERRENO RURAL CON CABIDA DE: MIL CUATROCIENTAS HECTAREAS - (1.400 HAS). POR EL OCCIDENTE: DESE  EL NACIMIENTO DEL CAÑO SIYATABA, EN DONDE SE ENCUENTRA UN MOJON LOCALIZADO ENTRE LAS ESTACIONES 10 Y 11, HASTA LA ESTACION 20, EN LINEA RECTA EN LONGITUD APROXIMADA DE 5.892 MTS. COLINDADO EN ESTA ESTACION CON EL PREDIO DENOMINADO SAN JORGE QUE FORMA PARTE DE LA MISMA FINCA YERBALINDA YA MENCIONADA Y QUE HOY ES DE PROPIEDAD DEL SEÑOR JUAN HERKRATH. ANTES DE JORGE QUIROGA CHAPARRO, POR EL NORTE: DESDE LA ESTACION 20, HASTA LA ESTACION 24, COMPRENDO LAS ESTACIONES 20, 21, 22, 23 Y 24 CUYOS RUMBOS Y DISTANCIAS SE HALLAN EN LA CARTERA DE CAMPO, COLINDADO EN TODO ESTE TRAYECTO CON TERRENOS DE LA FINCA ALSACIA, POR EL ORIENTE: DESDE LA ESTACION 24, HASTA LA ESTACION 9, CON RECTA QUE TIENE RUMBO N-34 GRADOS.00 MINUTOS E. Y UNA DISTANCIA DE 4.700 MTS. COMPRENDIENDO LAS ESTACIONES 1, 2, 3, 4, 5, 6, 7, Y 8 CUYOS RUMBOS Y DISTANCIAS SE ENCUENTRAN EN LA CARTERA DE CAMPO, COLINDADO CON TERRENOS QUE FUERON DEL ESTADO, POR EL SUR: DESDE LA ESTACION 9 MENCIONADA ANTERIORMENTE HASTA EL MOJON, PUNTO DE PARIDA QUE QUEDA SITUADA EN EL NACIMIENTO DEL CAÑO SIYATABA, ENTRE LAS ESTACIONES, 10 Y 11 Y QUE PERTENCEN A LA RECTA TRAZADA CON RUMBO N.70 GRADOS 00 MINUTOS E., COLINDANDO CON TERRENOS ANTES BALDIOS Y HOY DE LA HACIENDA BENGALA.	 </t>
  </si>
  <si>
    <t>234-762</t>
  </si>
  <si>
    <t>LOTE RURAL CON CABIDA DE:MIL CUATROCIENTAS HECTAREAS-(1.400 HAS). POR EL NORTE: CON EL RIO GUARROJO, DESDE LA ESTACION 15, HASTA LA ESTACION 20,EN LA SIGUIENTE FORMA, DESDE LA ESTACION 15, HASTA LA ESTACION 18,CON LA HACIENDA EL PARAISO DE PROPIEDAD DE ISAAC HERNANDES Y DESDE LA ESTACION 18, HASTA LA 20, CON TERRENOS DE LA HACIENDA NAPOLES, POR EL ORIENTE:EN LINEA RECTA EN EXTENSION APROXIMADA DE 5.892 MTS.DE LA ESTACION 20, HASTA EL NACIMIENTO DEL CAÑO SIYATABA, DONDE SE ENCUENTRA LOCALIZADO UN MOJON SITUADO ENTRE LAS ESTACIONES 10 Y 11, POR EL SUR: DESDE EL NACIMIENTO DEL CAÑO SIYATABA, EN DONDE SE ENCUENTRA UN MOJON ANTES MENCIONADO, HASTA LA ESTACION 13, EN DONDE TAMBIEN SE ENCUENTRA UN MOJON, COLINDANDO CON TERRENOS DE LA HACIENDA BENGALA, POR EL OCCIDENTE:DESDE LA ESTACION 13, EN LINEA RECTA, EN EXTENSION DE 6.110 MTS. HASTA LA ESTACION 14, EN DIRECCION N. 11. 451 E. Y DESDE ALLI HASTA LA ESTACION 15, EN EXTENSION DE 1.220 MTS,EN DIRECCION N.7.40 Y ENCIERRA, COLINDANDO CON TERRENOS DE LA HACIENDA HORIZONTES DE PROPIEDAD DE ISAAC HERNANDEZ.</t>
  </si>
  <si>
    <t>234-763</t>
  </si>
  <si>
    <t>LOTE RURAL CON CABIDA DE:MIL QUINIENTAS HECTAREAS-(1.500 HAS).PARTIENDO DE LA ESTACION 15,QUE ESTA SOBRE EL RIO AGUAS ARRIBA,EN DIRECCION OCCIDENTE Y COLINDANDO,CON PREDIOS QUE SON O FUERON DE CESAR URREA,HASTA LA ESTACION 31,DE ESTA EN DIRECCION SUR,LINEA QUEBRADA,HASTA LA ESTACION 34,QUE ES EL NACIMIENTO DEL CAÑO YERBALINDA,POR ESTE CAÑO AGUA ABAJO ,COLINDANDO CON LA HACIENDA YERBALINDAEN DIRECCION ORIENTE:HASTA LA ESTACION 38,QUEDA EN AFLUENCIA DEL CAÑO YERBALINDA CON EL RIO SIYATABA,POR ESTE PUNTO DEL CAÑO AGUAS ABAJO HASTA LA ESTACION 40,DE ESTA ESTACION EN LINEA RECTA,COLINDANDO,CON EL LOTE NUMERO 1,DE PROPIEDAD DE AMALIA CASTRO DE BRANDON,QUE LE CORRESPONDIO EN LA PARTICION HECHA CON LA VENDEDORA DE LA ANTIGUA HACIENDA NAPOLES,HASTA VOLVER A LLEGAR A LA ESTACION 15.CABIDA Y LINDEROS DEL REMANENTE ACTUALIZADOS,SEGUN LICENCIA DE SUBDIVISION PROFERIDA POR EL SECRETARIO DE PLANEACION MUNICIPAL DE PUERTO GAITAN-META,PROTOCOLIZADA EN LA ESCRITURA 061 DE FECHA ENERO 23 DE 20009,NOTARIA CUARTA DE VILLAVICENCIO.(DECRETO 1711 DE JULIO 06 DE 1984).AREA DE :SEISCIENTAS CINCUENTA Y CUATRO HECTAREAS NUEVE MIL TRECIENTOS METROS CUADRADOS(654 HAS.-9300 M2)</t>
  </si>
  <si>
    <t>234-775</t>
  </si>
  <si>
    <t>LOTE RURAL CON CABIDA DE: TREINTA Y SEIS HECTAREAS-CUATRO MIL QUINIENTOS METROS CUADRADOS-(36 HAS-4.500 M2). ESTE Y NORESTE: CON ANGEL MARIA TORRES?POR EL NORESTE Y OESTE: CON RUFINA VIUDA DE LOZANO Y POR EL SUR, CON NOE GUZMAN VILLANUEVA Y ENCIERRA</t>
  </si>
  <si>
    <t>234-797</t>
  </si>
  <si>
    <t>POR EL FRENTE, CON LA FINCA EL BRASIL, ANTERIORMENTE DE OSCAR Y GUSTAVO JARAMILLO, HOY DE ALFONSO PAZ OTERO Y ÁLVARO SÁNCHEZ, A PARTIR DE UN PUNTO EN EL CAÑO ABEATO Y SIGUIENDO EN LÍNEA RECTA HASTA ENCONTRAR UNA MATA DE MONTE DONDE NACE EL CAÑO SANTA MARTA, SEPARA CERCA DE ALAMBRE DE PÚAS Y CEPO DE MADERA Y DE ESTA MATA DE MONTE CON LA FINCA LA REALIDAD, ANTES DE CESAR CRUZ HOY DE ÁLVARO RÍOS, HASTA ENCONTRAR OTRA MATA DE MONTE DONDE NACE EL CAÑO DE LA CASA, TAMBIÉN LLAMADO CAÑO LA REALIDAD, SEPARA CERCA A DE ALAMBRE DE PÚAS Y CEPOS DE MADERA CONTINUA POR ESTE CAÑO AGUA ABAJO, HASTA ENCONTRAR EL RIO MUCO; POR EL COSTADO DERECHO, CON LA FINCA LLAMADA CASUNA DE PROPIEDAD HOY DE JAIME CASTILLO, RIO MUCO DE POR MEDIO Y SIGUIENDO ÉSTE AGUAS ABAJO HASTA ENCONTRAR LA DESEMBOCADURA DEL CAÑO LA TORTUGA; POR EL FONDO, CON LA FINCA EL ROSARIO, ANTES DE JAIME Y EMIGDIO SABOGAL, HOY DE LOS SUCESORES DE JAIME DUQUE ESTRADA, DESDE LA DESEMBOCADURA DEL AÑO LA TORTUGA, AGUAS ARRIBA HASTA SU NACIMIENTO Y CONTINUA CON CERCAS DE ALAMBRE DE PÚAS Y CEPOS DE MADERA, CEJAS DE MORICHALES Y MONTE CON PARTE DE LA FINA EL TRIANGULO, ANTES LLAMADA CUBA LIBRE, ANTERIORMENTE DE LUIS CARLOS FORERO Y COMPAÑÍA, HOY DE SUCESORES DE JAIME DUQUE ESTRADA, DESLINDA CERCA DE ALAMBRE DE PÚAS Y CEPOS DE MADERA, EN PARTE, Y CEJAS DE MORICHES Y MATA DE MONTE HASTA ENCONTRAR EL RIO BARRULIA; Y POR EL ULTIMO COSTADO, O SEA EL IZQUIERDO, RIO BARRULIA DE POR MEDIO, AGUA ARRIBA CON LA FINCA CAMPO ALEGRE DEL SEÑOR ERNESTO SÁNCHEZ, HASTA LA DESEMBOCADURA DEL CAÑO ABEATO Y POR ESTE AGUA ARRIBA COLINDANDO TAMBIÉN CON LA FINCA BRASIL HASTA ENCONTRAR LA INICIACIÓN DE LA CERCA DE ALAMBRE QUE SE TOMÓ COMO PUNTO DE PARTIDA.</t>
  </si>
  <si>
    <r>
      <t xml:space="preserve">ESCRITURA </t>
    </r>
    <r>
      <rPr>
        <i/>
        <sz val="10"/>
        <color theme="1"/>
        <rFont val="Arial"/>
        <family val="2"/>
      </rPr>
      <t xml:space="preserve"> #  1,100 DEL  31-07-1979</t>
    </r>
  </si>
  <si>
    <t xml:space="preserve">NOTARIA 11  DE BOGOTA </t>
  </si>
  <si>
    <t>234-801</t>
  </si>
  <si>
    <t>MIL QUINIENTAS HECTAREAS- (1.500 HAS).- ORIENTE,CON DERECHOS Y PROPIEDAD DEL SEÑOR GIL DUARTE, EN EXTENSION APROXIMADA DE 2.000 METROS. OCCIDENTE, CON DERECHOS Y PROPIEDAD DE LUIS DUARTE,EN EXTENSION DE 5.000 METROS. NORTE, CON EL RIO ITEVIARE, MARGEN Y SINUOSIDADES Y EN UNA EXTENSION APROXIMADA DE 3.000 METROS. Y POR EL SUR, CON MARGEN Y SINUOSIDADES DEL RIO TIYABA,EN EXTENSION DE 1.500 METROS Y ENCIERRA .-- VEREDA: LA SERRANIA DE PLANAS.</t>
  </si>
  <si>
    <t>234-802</t>
  </si>
  <si>
    <t xml:space="preserve">MIL CIENTO CUARENTA Y UN METROS CUADRADOS CON SETENTA Y CINCO CENTIMETROS (1.141.75 M2). POR EL NORTE, EN EXTENSION DE 87 METROS LINEALES Y LINDANDO EN TODA LA LONGITUD CON TERRENOS EN TRAMITE DE ADJUDICACION DE LUZ MARIA ARDILA DE VASQUEZ; POR EL SUR, EN EXTENSION DE 87 METROS LINEALES Y LINDANDO EN TODA SU LONGITUD CON LA VIA PUBLICA (CALLE) DE ORIENTE A OCCIDENTE, EN EXTENSION DE 15.25 METROS Y LINDANDO EN TODA SU LONGITUD CON VIA PUBLICA (CARRERA)DE NORTE A SUR Y ENCIERRA. </t>
  </si>
  <si>
    <t>234-803</t>
  </si>
  <si>
    <t>MIL CIENTO CUARENTA Y UN METROS CUADRADOS CON SETENTA Y CINCO CENTIMETROS (1.141.75M2). POR EL NORTE, EN EXTENSION DE 87 METROS LINEALES Y LINDANDO EN TODA SU LONGITUD CON LA VIA PUBLICA (CALLE), DE ORIENTE A OCCIDENTE: POR EL SUR, EN EXTENSION DE 87 METROS LINEALES Y LINDANDO CON TODA SU LONGITUD CON TERRENOS EN TRAMITE DE ADJUDICACION DE HECTOR HERNANDO VASQUEZ SALAZAR:POR EL ORIENTE, EN EXTENSION DE 15.25 METROS LINEALES Y LINDANDO EN TODA SU LONGITUD CON LA VIA (CARRERA), DE NORTE A SUR:-POR EL OCCIDENTE, EN EXTENSION DE 11 METROS LINEALES Y LINDANDO EN TODA LA VIA PUBLICA (CARRERA) DE NORTE Y SUR Y ENCIERRA.</t>
  </si>
  <si>
    <t>234-804</t>
  </si>
  <si>
    <t>DOCIENTOS DIECISEIS METROS CUADRADOS (216M2). POR EL NORTE, EN EXTENSION DE 12 METROS LINEALES DE ORIENTE A OCCIDENTE, COLINDANDO EN TODA LONGITUD CON TERRENOS SIN ADJUDICAR DE GUSTAVO ACEVEDO. POR EL SUR, EN EXTENSION DE DOCE METROS LINEALES DE ORIENTE A OCCIDENTE Y LINDANDO EN TODA LONGITUD CON LA VIA PUBLICA (CALLE DE POR MEDIO), POR EL ORIENTE, EN EXTENSION DE 18 METROS LINEALES Y LINDANDO EN TODA SU LONGITUD CON SOLAR SIN ADJUDICAR DE LUIS ENRIQUE VILLALOBOS. POR EL OCCIDENTE, EN EXTENSION DE 18 METROS LINEALES Y LINDANDO EN TODA SU LONGITUD CON LA VIA PUBLICA(CARRERA), DE NORTE A SUR Y ENCIERRA.</t>
  </si>
  <si>
    <t>234-809</t>
  </si>
  <si>
    <t>SESENTA Y SEIS HECTAREAS- (66 HAS) APROXIMADAMENTE.POR EL ORIENTE,CON CAÑO LA VENTUROSA Y PROPIEDADES DE PABLO CORDOBA Y JOSE DIAZ.POR EL OCCIDENTE,CON LA CCARRETERA QUE CONDUCE A PUERTO LOPEZ, POR EL SUR,CON ALCANTARILLS LA VENTUROSA O MATA REDONDA. Y POR EL NORTE,CON PREDIOS DE LA FINCA ALTAMIRA DE PROPIEDAD DEL SEÑOR VILLEGAS Y ENCIERRA LA COLINDANCIA.CABIDA Y LINDEROS ACTUALES TOMADOS  DE LA RESOLUCION N. 00583,DE MAYO 25 DE 1982,INCORA-VILLAVICENCIO.-CUARENTA Y SEIS HECTAREAS-MIL TRESCIENTO METROS CUADRADOS (46 HAS-1.3004 M2).PUNTO DE PARTIDA, SE TOMO EL DELTA O,LOCALIZADO EN LA ESQUINA NOROCCIDENTAL DEL PREDIO. NOROESTE, PARTIENDO DEL DELTA O, DIRECCION GENERAL NE, AL DELTA 3,LINDA EN 289 MTS,KCON LA CARRETERA VILLAVICENCIO-PUERTO LOPEZ.NORESTE,PARTIENDO DEL DELTA 3, DIRECCION GENERAL S.E,AL DELTA 10,CAÑO INNOMINADO AL MEDIO EN 636 MTS,CON HERNANDO GARCES.ORIENTE,PARTIENDO DEL DELTA 10,DIRECCION GENERAL SW,AL DELTA 12,CAÑO LA VENTUROSA AL MEDIO EN 221,MTS CON ALBERTO PICO AYALA, DEL DELTA 12 AL DELTYA 6A,CAÑO LA VENTUROSA AL MEDIO EN 408 MTS,DCON HERNANDO GARCES. SUR,PARTIENDO DEL DELTA 6A,DIRECCION GENERAL NW,ALDELTA 1,PASANDO POR LOS DELTAS 5,4,3 Y 2,LINDA EN 400 MTS?CON AREA TITULADA A PABLO CORDOBA,HOY PERTENENCIENTE AL INTERESADO, SEÑOR PELAEZ RAMIREZ,DEL DELTA 1,AL DETALLE 10, LINDA EN 196 MTS,CON JOSE DEL CARMEN DIAZ. OCCIDENTE,PARTIENDO DEL DETALLE 10,DIRECCION GENERAL NW,AL DELTA 10 (PUNTO DE PARTIDA), EN 675 MTS,CON HERNANDO ANZOLA,ANTES HUGO VILLEGAS GOMEZ Y ENCIERRA.- VEREDA: LA VENTUROSA.</t>
  </si>
  <si>
    <t>234-820</t>
  </si>
  <si>
    <t>DOS MIL OCHOSCIENTAS HECTAREAS (2.800 HAS) APROXIMADAMENTE, DESDE DONDE EMPIEZA UNA CERCA DE ALAMBRE DE PUAS A LAS CABECERAS DEL CAÑO MATAZUL, SU MARGEN DERECHA ESTE CAÑO AGUAS ABAJO POR LA MARGEN DERECHA HASTA SU DESEMBOCADURA EN EL CAÑO INGENIERO, ESTE CAÑO INGENIERO POR SU MARGEN DERECHA HASTA DONDE DESEMBOCA EL CAÑO TENAZAS, ESTE CAÑO TENAZAS AGUAS ARRIBA POR SU MARGEN IZQUIERDA HASTA SU CABECERA DE ESTA CABECERA EN LINEA RECTA AL CAÑO ANGOSTURA, CERCA DE ALAMBRE AL MEDIO CON PROPIEDAD DEL SEÑOR JUAN GARCIA DE SU FINCA MOSCU ESTE CAÑO POR SU MARGEN IZQUIERDA AGUAS ARRIBA HASTA  SU CABECERA DE ESTE MISMO CAÑO ANGOSTURA, EN LINEA RECTA HASTA LA CABECERA DEL CAÑO CHAPARRAL, CERCA DE ALAMBRE AL MEDIO, CON PROPIEDAD DEL DOCTOR BOTIA DE SU FINCA DENOMINADA GUARANI, DESDE LA CABECERA DEL CAÑO CHAPARRAL AGUAS ABAJO POR SU MARGEN DERECHA HASTA SU DESEMBOCADURA EN EL RIO MUCO, DESDE ESTA DESEMBOCADURA POR LA MARGEN IZQUIERDA DEL RIO MUCO, AGUAS ARRIBA HASTA LA DESEMBOCADURA DEL CAÑO LAS PIEDRAS DESDE ESTA DESEMBOCADURA DEL CAÑO LAS PIEDRAS EN EL RIO MOCU, AGUAS ARRIBA DEL CAÑO LAS PIEDRAS, POR SU MARGEN IZQUIERDA HASTA LAS CABECERAS DE ESTE MISMO CAÑO EMPIEZA UNA CERCA-DE ALAMBRE COLINANDO AL NORESTE CON LA FINCA SAN BENITO DE PROPIEDAD DEL SEÑOR LUIS VARGAS, DESDE ESTA CABECERA SIGUIENDO LA MISMA CERCA DE ALAMBRE EN UNA EXTENSION APROXIMADA A 700 MTS. HASTA EL VERTICE DE OTRA CERCA DE ALAMBRE QUE SIGUE EN DIRECCION NORTE CON UNA EXTENSION APROXIMADA DE 3 KILOMETROS HASTA EL VERTICE DE CONFLUENCIA CON OTRA CERCA QUE SIGUE EN DIRECCION NORESTE EN UNA EXTENSION APROXIMADA DE 500 MTS.,HASTA EL PUNTO DE PARTIDA DEL PRIMER LINDERO DISCRIMINADOS INICIALMENTE, ENCERRADO ASI TODO EL GLOBO DE SABANA.</t>
  </si>
  <si>
    <t>234-826</t>
  </si>
  <si>
    <t>DOS MIL METROS CUADRADOS (2.000 M2). POR EL NORTE, EN EXTENSION DE 40 MTS LINEALES Y LINDANDO EN TODA SU LONGITUD CON PREDIOS DEL SEÑOR MANUEL TALERO. POR EL SUR, EN EXTENSION DE 40 MTS LINEALES,LINDANDO EN TODA SU LONGITUD CON LA VIA PUBLICA. POR EL ORIENTE, EN EXTENSION DE 42 MTS LINEALES,LINDANDO EN TODA SU LONGITUD CON LA VIA PUBLICA. Y POR EL OCCIDENTE,EN EXTENSION DE 58 MTS LINEALES, LINDANDO EN TODA SU LONGITUD CON TERRENOS EN TRAMITE DE ADJUDICACION DE NELSON RIVERA Y ENCIERRA.</t>
  </si>
  <si>
    <t>234-840</t>
  </si>
  <si>
    <t>CABIDA NO INDICADA. POR EL ORIENTE, CON PREDIOS DE FELIPE  ERAZO Y BENJAMIN CALDERON, PARTIENDO DEL CAÑO MISIANA, POR UNA MATA DE MONTE A DAR A UNA CERCA DE ALAMBRE, SIGUIENDO ESTA CERCA HACIA EL SUR, HASTA ENCONTRAR OTRA MATA DE MONTE SIGUE POR UN CAÑO AGUAS ABAJO ABAJO HASTA SU DESEMBOCADURA EN EL CAÑO CORROBAL, SIGUE ESTE CAÑO CORROBAL AGUAS ARRIBA, LIMITANDO CON TERRENOS DE  JULIO N. Y GONZALO TRIANA, ESTE POR EL COSTADO SUR. POR EL OCCIDENTE DESDE EL CAÑO CORROBAL POR MATA DE MONTE Y CAÑO AGUAS ARRIBA HASTA ENCONTRAR UNA CERCA DE ALAMBRE POR TODA ESTA CERCA HACIA EL NORTE, LINDANDO CON GONZALO TRIANA HASTA ENCONTRAR EL CAÑO MISIANA EN SU NACIMIENTO, POR TODO ESTE CAÑO AGUAS ABAJO HASTA ENCONTRAR EL PRIMER LINDERO, PUNTO DE PARTIDA, LINDANDO CON BENIGNO MELENDEZ Y PEDRO RODRIGUEZ Y ENCIERRA. VEREDA: CORROBOL.</t>
  </si>
  <si>
    <t>L-1 T-2 F-196 P-66 DE  1972</t>
  </si>
  <si>
    <r>
      <t xml:space="preserve">ESCRITURA </t>
    </r>
    <r>
      <rPr>
        <i/>
        <sz val="10"/>
        <color theme="1"/>
        <rFont val="Arial"/>
        <family val="2"/>
      </rPr>
      <t xml:space="preserve"> #  1687 DEL  08-10-1971</t>
    </r>
  </si>
  <si>
    <t xml:space="preserve">NOTARIA 1 DE VILLAVICENCIO </t>
  </si>
  <si>
    <t>234-841</t>
  </si>
  <si>
    <t>CABIDA NO  INDICADA ......POR UN COSTADO ,CON FUNDACION  DE VICTOR AVILA, CAÑO MISIANITA DE POR MEDIO HASTA SU DESEMBOCADURA AL CAÑO MISIANA, ESTE CAÑO AGUAS ARRIBA HASTA, LINDANDO CON LUIS ULLOA, FINCA LOS MEREYES Y FINCA YOPALITO DE LUIS FONSECA, HASTA LOS NACIMIENTOS DEL CAÑO MISIANA, DE AQUI EN LINEA RECTA HASTA LOS NACIMIENTOS DEL CAÑO MISIANITA, LINDANDO CON GONZALO TRIANA Y ENCIERRA .</t>
  </si>
  <si>
    <r>
      <t xml:space="preserve">ESCRITURA </t>
    </r>
    <r>
      <rPr>
        <i/>
        <sz val="10"/>
        <color theme="1"/>
        <rFont val="Arial"/>
        <family val="2"/>
      </rPr>
      <t xml:space="preserve"> #  566 DEL  23-03-  7973</t>
    </r>
  </si>
  <si>
    <t>234-842</t>
  </si>
  <si>
    <t xml:space="preserve">CABIDA NO INDICADA. POR EL NORTE,DE LA DESEMBOCADURA DEL CAÑO CAÑAVERAL, EN EL CAÑO MISIANA, AGUAS ARRIBA, HASTA ENCONTRAR UNA CERCA DE ALAMBRE, SIGUE POR ESTA CERCA EN LINEA RECTA CRUZANDO LA CARRETERA, QUE CONDUCE A ZUNAPE, CONTINUANDO EL CERCO HASTA ENCONTRAR EL NACIMIENTO DEL CAÑO TOMINA,Y DE ESTE AGUAS ABAJO, HASTA SU DESEMBOCADURA EN EL CAÑO CHAVILONIA, LINDANDO POR ESTE COSTADO CON PROPIEDADES DE IGNACIO NIETO Y LUIS MIGUEL OCHOA. POR EL OCCIDENTE, DE LA DESEMBOCADURA DEL MENCIONADO CAÑO TOMINA EN EL CAÑO CHAVILONIA. AGUAS ARRIBA, HASTA ENCONTRAR LA DESEMBOCADURA DEL CAÑO MEREY, EN EL CAÑO CHAVILONIA, COLINDANDO POR ESTE COSTADO CON LA FINCA DEL DR. MARIO FRANCO.POR EL SUR, DESDE LA DESEMBOCADURA DEL CAÑO MEREY, EN EL CAÑO CHAVILONIA, AGUAS ARRIBA, HASTA ENCONTAR LA CABECERA DEL CAÑO EL MEREY. SIGUE EN LINEA RECTA POR CERCA DE ALAMBRE, ATRAVEZANDO POR SEGUNDA VEZ LA CARRETERA QUE CONDUCE A ZUNAPE,SIGUE EN LINEA RECTA HASTA ENCONTRAR LA CABECERA DEL CAÑO LOS CHIVOS, Y DE AQUI AGUAS ABAJO, HASTA ENCONTAR UN CAÑO INTERNO DE LA FINCA, COLINDANDO POR ESTE COSTADO CON PREDIOS DEL SEÑOR LUIS FRANCISCO ULLOA. POR EL ORIENTE, DEL PUNTO ANTERIOR, AGUAS ARRIBA, HASTA LA CABECERA DE ESTE ULTIMO CAÑO INTERNO, SIGUE POR CARCE DE ALAMBRE A DAR AL PUNTO DE PARTIDA Y ENCIERRA COLINDO POR ESTE COSTADO CON EL MISMO LUIS FRANCISCO ULLOA. VEREDA: EL MEREY    </t>
  </si>
  <si>
    <r>
      <t xml:space="preserve">ESCRITURA </t>
    </r>
    <r>
      <rPr>
        <i/>
        <sz val="10"/>
        <color theme="1"/>
        <rFont val="Arial"/>
        <family val="2"/>
      </rPr>
      <t xml:space="preserve"> #  4944 DEL  17-11-1999</t>
    </r>
  </si>
  <si>
    <t>NOTARIA  1 DE VILLAVICENCIO</t>
  </si>
  <si>
    <t>234-843</t>
  </si>
  <si>
    <t>CABIDA NO INDICADA. POR UN COSTADO, PARTIENDO POR EL NORTE, DE LA DESEMBOCADURA DEL CAÑO LLAMADO CAÑAVERAL EN EL CAÑO DENOMINADO MISIANA, DE ESTA DESEMBOCADURA AGUAS ARRIBA POR EL MISMO CAÑO LLAMADO CAÑAVERAL, HACIA LLEGAR A UNA CERCA DE ALAMBRE EN LAS CABECERAS DEL CAÑO DENOMINADO CAÑAVERAL, COLINDANDO EN ESTE TRAYECTO CON PROPIEDADES DEL SEÑOR LUIS ANGEL OCHOA; POR OTRO COSTADO, DE LA CERCA DE ALAMBRE EN LA CABECERA DEL CAÑO CAÑAVERAL, LINEA RECTA HACIA EL OCCIDENTE, CON UNA CERCA DE ALMBRE HASTA ENCONTRAR UN CAÑO, DE ESTE PUNTO AGUAS ABAJO POR EL MISMO CAÑO HASTA LA DESEMBOCADURA EN EL CAÑO DENOMINADO LOS CHIVOSCOLINDANDO EN ESTE TRAYECTO CON PREDIOS DEL SEÑOR GERARDO CABALLERO, Y POR ULTIMO COSTADO DE LA DESEMBOCADURA EN EL CAÑO LLAMADO LOS CHIVOS, AGUAS ABAJO HASTA LA DESEMBGOCADURA EN EL CAÑO LLAMADO LOS CHIVOS, AGUAS ABAJO HASTA LA DESEMBOCADURA EN EL CAÑO LLAMADO MISIANA, DE ESTE PUNTO AGUAS ABAJO HASTA ENCONTRAR EL CAÑO DENOMINADO CAÑAVERAL, PUNTO DE PARTIDA, COLINDANDO EN ESTE  TRAYECTO CON PROPIEDADES DE LOS SEÑORES LUIS ULLOA, PEDRO RODRIGUEZ Y MIGUEL GONZALEZ Y ENCIERRA. VEREDA: EL MEREY.</t>
  </si>
  <si>
    <r>
      <t xml:space="preserve">ESCRITURA </t>
    </r>
    <r>
      <rPr>
        <i/>
        <sz val="10"/>
        <color theme="1"/>
        <rFont val="Arial"/>
        <family val="2"/>
      </rPr>
      <t xml:space="preserve"> #  5850 DEL  25-11-2010</t>
    </r>
  </si>
  <si>
    <t>234-844</t>
  </si>
  <si>
    <t>DOS MIL METROS CUADRADOS (2000 M2). POR EL NORTE, EN EXTENSION DE 40 METROS LINEALES DE ORIENTE A OCCIDENTE Y LINDANDO EN TODA LA LONGITUD CON PROPIEDADES DE UN TERRENO BALDIO DE MANUEL J. TALERO: POR EL SUR, ES EXTENSION DE 40 METROS LINEALES DE ORIENTE A OCCIDENTE, LINDANDO EN TODA SU LONGITUD CON LA VIA PUBLICA: POR EL ORIENTE; EN EXTENSION DE 58 METROS LINEALES DE NORTE A SUR, Y LINDANDO EN TODA LA LONGITUD CON SOLAR EN TRAMITE DE ADJUDICACION DE LA SEÑORA LUZ MARINA BLANCO: Y POR EL OCCIDENTE, EN EXTENSION DE 42 METROS Y LINDERANDO DE NORTE A SUR, CON LA  VIA PUBLICA.</t>
  </si>
  <si>
    <t>234-852</t>
  </si>
  <si>
    <t>MIL OCHOCIENTAS TREINTA Y DOS HECTAREAS- NUEVE MIL TRECE METROS CUADRADOS (1.832 HAS. 9.013 M2) PUNTO DE PARTIDA: SE TOMO COMO TAL EL PUNTO Nº. 38A , SITUADO AL NOROESTE, DONDE CONCURREN LAS COLINDANCIAS DE ERNESTO Y JAIME MARTINEZ RIO GUARROJO Y EL INTERESADO COLINDA ASI, NORTE CON RIO GUARROJO EN 7.233 METROS, PUNTO 38A A 105; ESTE Y SUR, CON OMAR IBARRA EN 9.869 METROS CAÑO CUMARITO AL MEDIO Y YOLIME, PUNTOS 105 AL 51A, OESTE, CON ALVARO LUNA VERGARA EN 2.030 METROS CAÑO AGUAPANELA AL MEDIO PUNTOS 51A AL 45 Y CON ERNESTO Y JAIME MARTINEZ, CAÑO AGUA PANCHO AL MEDIO EN 1.706 METROS PUNTOS 45 A 38A Y ENCIERRA.</t>
  </si>
  <si>
    <t>234-856</t>
  </si>
  <si>
    <t>TRES MIL HECTÁREAS (3.000HAS), APROXIMADAMENTE. PARTIENDO DEL MOJÓN M, DE LOS PLANOS DE LA TITULACIÓN DE LA HACIENDA LINDARAJA, UBICADO EN EL EXTREMO NORTE, CONFLUENCIA DEL CAÑO PILÓN CON EL CAÑO YARA, SE SIGUE ESTE ULTIMO AGUAS ARRIBA HASTA TERCER PUNTO DE BIFURCACIÓN DEL CAÑO YARA DE AQUÍ SE TOMA LA BIFURCACIÓN ORIENTAL, HASTA UN MOJÓN DE PIEDRA UBICADO EN DICHA CABECERA; DE AQUÍ, SE SIGUE EN LÍNEA RECTA, PASANDO POR EL CAÑO LINDERO, HASTA OTRO MOJÓN DE PIEDRA, DE AQUÍ, EN DIRECCIÓN OESTE - ESTE, HASTA EL MOJÓN K, DE LOS PLANOS DE LA TITULACIÓN DE LA HACIENDA LINDARAJA, UBICADO EN LA MARGEN IZQUIERDA DEL CAÑO VERDE, DE AQUÍ, CAÑO VERDE AGUAS ARRIBA HASTA SU BIFURCACIÓN; DE AQUÍ Y TOMANDO EL RAMAL ORIENTAL QUE LLEVA EL NOMBRE DE CAÑO HERMOSO, HASTA SUS CABECERAS. DE AQUÍ EN LÍNEA RECTA, CARRETERA SUNAPE QUE VA AL VICHADA, DE POR MEDIO, A LA CABECERA OCCIDENTAL DEL CAÑO YARICO, DE AQUÍ AGUAS ABAJO DEL CAÑO YARITO, HASTA SU DESEMBOCADURA EN EL RIO GUARROJO, EN CUYO VÉRTICE SE ENCUENTRA EN MOJÓN G, DE LOS PLANOS DE TITULACIÓN DE LA HACIENDA LINDARAJA, TODO ESTE SECTOR CONSTITUYE EL LINDERO ORIENTE Y LINDA CON BALDÍOS DE LA NACIÓN, DE ESTE PUNTO CONFLUENCIA DEL CAÑO YARITO, CON EL RÍO GUARROJO, SE SIGUE RIO GUARROJO AGUAS ARRIBA HASTA LA DESEMBOCADURA DEL CAÑO HORQUETA, EN CUYA RIBERA SE ENCUENTRA UN MOJÓN DE PIEDRA, ESTE LINDERO CONSTITUYE EL LINDERO SUR, Y TIENE LIMITE ARCIFINIO EL RIO GUARROJO, SE CONTINUA CAÑO HORQUETA, DESDE SU DESEMBOCADURA EN EL RIO GUARROJO AGUAS ARRIBA TOMANDO LA CABECERA OCCIDENTAL HASTA UN MOJÓN DE PIEDRA. DE AQUÍ EN LÍNEA RECTA, DIRECCIÓN SUR - NORESTE, CARRETERA DE SUNAPE QUE VA AL VICHADA, DE POR MEDIO, HASTA EL CAÑO MORICHE, DE AQUÍ AGUAS ABAJO DE ESTE CAÑO HASTA SU DESAGÜE EN EL CAÑO PILÓN, ESTE TRAYECTO DEL RIO GUARROJO AL CAÑO PILÓN LINDA CON EL RESTO DE LA HACIENDA LINDARAJA, DE LA CUAL SE DESPRENDE Y TIENE POR COLINDANCIA AL ACTUAL PROPIETARIO DE LINDARAJA, SEÑOR SIXTO LOZANO. IGUALMENTE TODO ESTE TRAYECTO CONSTITUYE EL LINDERO OCCIDENTE, DE AQUÍ SE CONTINÚA CAÑO PILÓN, AGUAS ABAJO, HASTA EL MOJÓN M, EN LAS CONFLUENCIAS CON EL CAÑO YARA, PUNTO DE PARTIDA, FORMADO TODO UN LINDERO NOR-OCCIDENTAL.</t>
  </si>
  <si>
    <t>234-867</t>
  </si>
  <si>
    <t xml:space="preserve">SIETE MIL HECTAREAS- (7.000 HAS) APROXIMADAMENTE. POR EL ORIENTE,CON EL RIO MANACACIAS DESDE LA DESEMBOCADURA DEL CAÑO PECEZUNA AGUAS ARRIBA HASTA LA DESEMBOCADURA DEL CAÑO COROCITO. POR EL SUR,POR EL CAÑO COROCITO AGUAS ARRIBA HASTA ENCONTRAR UN MORICHAL,LINDANDO CON PREDIO QUE HOY POSEE LUIS BOBADILLA, SE SIGUE ENCERRANDO EL PREDIO DE BOBADILLA NUEVAMENTE AL CAÑO COROCITO HASTA SU CABECERA LINDANDO CON PREDIOS DE LA SOCIEDAD HACIENDA LOS MOLINOS,SE SIGUE LINDANDO CON LA HACIENDA LOS MOLINOS, HASTA ENCONTRAR EL PREDIO DE PROPIEDAD DE ADOLFO MORALES Y DE MONTENEGRO Y LUIS BOBADILLA, POR EL NORTE,CON LA CERCA QUE LIMITA LA PROPIEDAD DEL SEÑOR BOBADILLA Y QUE PEGA A LAS CABECERAS DEL CAÑO EL TRIUNFO,POR EL CAÑO EL TRIUNFO AGUAS ABAJO HASTA SU DESEMBOCADURA EN EL CAÑO PECEZUNA,Y POR ESTE CAÑO HASTA SU DESEMBOCADURA EN EL RIO MANACACIAS. </t>
  </si>
  <si>
    <t>234-878</t>
  </si>
  <si>
    <t>SIETE HECTAREAS NUEVE MIL NOVECIENTOS TREINTA Y OCHO METROS CUADRADOS ( 7HAS-9.938 M2) APROXIMADAMENTE. PUNTO DE PARTIDA, SE TOMA COMO TAL EL DELTA 1, SITUADO AL NORTE DONDE CONCURRE LAS COLINDANCIAS DE MARCOS MORENO, CAÑO MATEO Y EL INTERESADO COLINDA ASI: NORESTE Y ESTE, CON CAÑO MATEO, MARGEN IZQUIERDO EN 608 . METROS DEL DELTA 1 AL DETALLE 18 DEL DELTA 6, SURESTE, CON VICTORIANO BARON, EN 41.50 METROS DEL DETALLE 18AL DETALLE 19 DEL DELTA 6, CON MARIA ANTONIA DUARTE DEL DETALLE 19 DEL DELTA 6 AL DELTA 7, EN 27.50 METROS, SUROESTE Y OESTE, CON CARRETERA QUE CONDUCE DE PUERTO GAITAN A PUERTO LOPEZ, EN 591 METROS DELTA 7 AL DETALLE -20 DEL DELTA 12 Y NOROESTE, CON MARCOS MORENO, EN 125 METROS DEL DETALLE 20 DEL DELTA 12 AL DELTA 1 Y CIERRA.</t>
  </si>
  <si>
    <t>234-894</t>
  </si>
  <si>
    <t>MIL TRESCIENTAS SIETE HECTÁREAS DOS MIL CUATROCIENTOS TREINTA Y NUEVE METROS CUADRADOS (1.307HAS - 2.439M2) APROXIMADAMENTE. POR EL NORTE, DEL M. Nº. 1, SITUADO EN LA MARGEN DERECHA DEL CAÑO GUAYABAL Y SIGUIENDO POR EL CURSO DE ESTE, AGUAS ABAJO HASTA ENCONTRAR LA CONFLUENCIA EN EL RIO MANACACIAS. MOJÓN Nº. 28 Y UNIDOS POR LÍNEAS DE POLIGONAL ASÍ: DEL 1 AL 2 CON E. FRANCO Y 60 MTS. L., DEL 2 AL 3, CON N. 46º28'E. Y 305.50 ML, DEL 3 AL 4, CON N. 32º28'E. Y 133 ML, DEL 4 AL 5, CON N.69º12'E. Y 100 ML, DEL 5 AL 6, CON S.89º20'E. Y 107 ML, DEL 6 AL 7, CON S.31º00'E. Y 54 ML, DEL 7 AL 8 CON S.27º03'E. Y 244 ML, DEL 8 AL 9, CON N.83º15'E. Y 168 ML, DEL 9 AL 10, CON S.50º30'E. Y 45.50 ML, DEL 10 AL 11, CON N.58º30'E. Y 54 ML, DEL 11 AL 12, CON N.9º15'W. Y 71 ML, DEL 12 AL 13, CON N.53º29'E. Y 326 ML, DEL 13 AL 14, CON S.72º28'E. Y 110.50 ML, DEL 14  AL 15, CON S.56º57'E. Y 367 ML, DEL 15 AL 16, CON S.34º40'E. Y 185 ML, DEL 16 AL 17, CON S.57º52'E. Y 232.50 ML, DEL 17 AL 18, CON S.10º05'E. Y 103 ML, DEL 18 AL 19, CON N.67º03'E. Y 90 ML, DEL 19 AL 20, CON N.85º43'E. Y 237.50 ML, DEL 20 AL 21, CON S.67º35'E. Y 104.50 ML, DEL 21 AL 22, CON S.30º40'E. Y 70 ML, DEL 22 AL 23, CON E. FRANCO Y 39 ML, DEL 23 AL 24, CON N.55º29'E. Y 50ML, DEL 24 AL 25, CON S.76º57'E. Y 82 ML, DEL 25 AL 26, CON S.25º30'E. Y 98 ML, DEL 26 AL 27, CON S. FRANCO Y 97.50 ML, DEL 27 AL 28, CON S.76º55'E. Y 89 ML, LINDANDO EN TODO EL LADO CON TERRENO DE MARIO GUTIÉRREZ, CAÑO GUAYABAL DE POR MEDIO. POR EL ORIENTE, DEL M. Nº. 28, SITUADO EN LA CONFLUENCIA DEL CAÑO GUAYABAL EN EL RIO MANACACIAS Y SIGUIENDO RIO AGUAS ABAJO HASTA LA CONFLUENCIA DEL CAÑO EL RETIRO O FLOR AMARILLO Y M. Nº 35 Y UNIDOS CON LÍNEAS DE POLIGONAL ASÍ: DEL 28 AL 29, CON S.0º03'W. Y 580 ML, DEL 29 AL 30 CON S.7º38'E. Y 291 ML DEL 30 AL 31, CON S.26º20'E. Y 274 ML, DEL 31 AL 32, CON S.0º29'W.  Y 336 ML, DEL 32 AL 33, CON S.5º28'W. Y 355.50 ML, DEL 33 AL 34, CON S.38º54'E. Y 246 ML, DEL  34 AL 35, CON S.59º26'E. Y 149 ML. Y LINDANDO EN TODO EL LADO CON EL RIO MANACACIAS. SE CONTINUA POR EL CAÑO EL RETIRO O FLOR AMARILLO, AGUAS ARRIBA HASTA EL M.Nº. 43 UNIDOS POR LÍNEAS DE POLIGONAL ASÍ: DEL 35 AL 36 CON S.18º00'W. Y 125.50 ML, DEL 36 AL 37, CON S.71º45'W. Y 283 ML, DEL 37 AL 38 CON S.7º00'E. Y 79 ML., DEL 38 AL 39, CON S.44º55'E. Y 127 ML, DEL 39 AL 40 CON S.81º30'E. Y 165 ML, DEL 40 AL 41, S.8º58'W. Y 132.50 ML, DEL 41 AL 42, CON S.43º28'W. Y 284 ML, Y DEL 42 AL 43, CON S.24º00'W. Y 82 ML, Y LINDANDO CON TERRENOS DE GUILLERMO MORENO CAÑO DE POR MEDIO. POR EL SUR, DEL M. Nº 43 Y SIGUIENDO EL CURSO DEL CAÑO EL RETIRO O FLOR AMARILLO AGUAS ARRIBA HASTA EL MOJÓN Nº. 71 Y UNIDOS POR LÍNEAS DE POLIGONAL ASÍ: DEL 43 AL 44, CON S.78º36'W. Y 125.50 ML, DEL 44 AL 45, CON N.72º40'W. Y 80 ML, DEL 45 AL 46, CON S.52º30'W. Y 367.50 MTS., DEL 46 AL 47, CON S.14º59'W. Y 105 ML, DEL 47 AL 48, CON S.70º30'W. Y 58.50 ML, DEL 48 AL 49, CON N.63º38'W. Y 151 ML, DEL 49 AL 50 CON S.56º30'W. Y 36 ML. DEL 50 AL 51, CON S. FRANCO Y 78 ML, DEL 51 AL 52, CON S.43º00'W. Y 222.50 ML, DEL 52 AL 53, CON N.74º20'W. Y 120 ML, DEL 53 AL 54, CON S.55º32'W. Y 38.50 ML DEL 54 AL 55, CON S.16º26'W. Y 234 ML, DEL 55 AL 56, CON N.70º55'W. Y 165 ML, DEL 56 AL 57, CON S.65º02'W. DEL 57 AL 58 CON N.68º58'W. Y 158 ML. Y LINDANDO HASTA ESTE MOJÓN CON TERRENOS DE GUILLERMO MORENO, CAÑO DE POR MEDIO. SE CONTINUA POR EL MISMO CAÑO DEL 58 AL 59, CON N.82º30'W. Y 370.50 ML, DEL 59 AL 60, CON N.73º59'W. Y 360 ML, DEL 60 AL 61, CON N.52º30'W. Y 176 ML, DEL 61 AL 62 CON N.65º00'W.Y 123 ML, DEL 62 AL 63, CON N.80º15'W. Y 250 ML, DEL 63 AL 64, CON N.61º15'W. Y 85 ML, DEL 64 AL 65, CON N.8º20'W. Y 190 ML, DEL 65 AL 66, CON N.34º37'W. Y 296 ML, DEL 66 AL 67, CON N.74º02'W. Y 99 ML, DEL 67 AL 68, CON N.38º45'W. Y 401 ML, Y LINDANDO HASTA ESTE MOJÓN, CAÑO DE POR MEDIO CON TERRENOS DE ALIRIO RUÍZ. SE CONTINUA POR EL  MISMO CAÑO DEL 68 AL 69, CON S.85º40'W. Y 139 ML, DEL 69 AL 70, CON N.67º50'W. Y 192 ML, Y DEL 70 AL 71, CON N.46º10'W. Y 135 ML, Y LINDANDO CAÑO DE POR MEDIO CON TERRENOS DE CIPRIANO RIVAS. POR EL OCCIDENTE, DEL M.Nº. 71 SE SIGUE POR EL CAÑO EL RETIRO O FLOR AMARILLO AGUAS ARRIBA HASTA EL MOJÓN Nº. 79 Y UNIDOS POR LÍNEAS DE POLIGONAL ASÍ: DEL 71 AL 72, CON N.52º31'E. Y 104 ML, DEL 72 AL 73, CON N.75º05'W. Y 170 ML, DEL 73 AL 74, CON N.41º25'W. Y 152.50 ML, DEL 74 AL 75 CON N.21º02'W. Y 92 ML, DEL 75 AL 76, CON N.19º58'E. Y 272.50 ML, DEL 76 AL 77, CON N.19º58'E. Y 272.50 ML, DEL 76 AL 77, CON N.9º55'W. Y 116 ML, DEL 77 AL 78, CON N.20º00'E. Y 132 ML, DEL 78 AL 79, CON N.43º36'E. Y 95 ML, EN ESTE MOJÓN SE DEJA EL CAÑO N.20º30'E. EN RECTA Y 104 ML, HASTA EL M.Nº. 80, LUEGO CON N.13º35'E. EN RECTA Y 945 ML, HASTA EL M.Nº. 81, SE CONTINUA CON N.41º11'E, EN RECTA Y 1.071 ML, HASTA EL M.Nº.1 PUNTO DE PARTIDA Y LINDANDO EN TODO EL LADO CON TERRENOS DE CIPRIANO RIVAS.</t>
  </si>
  <si>
    <t>234-933</t>
  </si>
  <si>
    <t>MIL QUINIENTAS HECTAREAS(1.500 HAS) APROXIMADAMENTE, POR EL NORTE, CON EL RIO MUCO, POR EL ORIENTE CON EL CAÑO AVICHURIVO, POR EL SUR EN CERCA DE ALAMBRE CON LA HACIENDA MANOA Y POR EL OCCIDENTE, CON EL CAÑO BARULLA, AGUAS ARRIBA DE LA AFLUENCIA DE ESTE EN EL RIO MUCO, HASTA LA DESEMBOCADURA DEL CAÑO LAS GUALAS AGUAS ARRIBA DE ESTE HASTA SU NACIMIENTO CONTRA LA CERCA DE MANDA Y ENCIERRA.</t>
  </si>
  <si>
    <t>234-934</t>
  </si>
  <si>
    <t>DOS MIL QUINIENTAS HECTAREAS APROXIMADAMENTE - 2.500 HAS.- PARTIENDO DEL SITIO DONDE NACE EL CAÑO DE LA CASA O CORDIALIDAD, EN LA CARRETERA QUE VA A MANACACIAS A PUERTO NUEVO, CON CERCA DE ALAMBRE DE POR MEDIO; POR ESTE CAÑO AGUAS ARRIBA, HASTA DESEMBOCAR AL CAÑO IBICHURIBO. COLINDANDO  CON LA HACIENDA LA CORDIALIDAD POR ESTE CAÑO AGUAS ABAJO, COLINDANDO CON TERRENOS DE CLARIDADHOY DE ESTANISLAO SEIJAS, HASTA SU NACIMIENTO, LUEGO POR CERCAS DE ALAMBRE HASTA EL NACIMIENTO DEL CAÑO DE LA DORMILONA POR ESTE CAÑO AGUAS ABAJO COLINDANDO CON TERRENOS DE LA HACIENDA CLARIDAD, ANTES DE EDUARDO IBAÑEZ HOY ESTANISLAO SEIJAS, HASTA LA DESEMBOCADURA DEL RIO GUARUJO, POR ESTE RIO AGUAS ABAJO HASTA LA DESEMBOCADURA DEL CAÑO AGUAS CLARAS; POR ESTE AGUAS ARRIBA COLINDANDO CON LA HACIENDA LA CORDIALIDAD, HASTA SU NACIMIENTO Y DE AQUI POR CERCAS DE ALAMBRE HASTA LA CARRETERA, O PUNTO DE PARTIDA.-</t>
  </si>
  <si>
    <t>234-953</t>
  </si>
  <si>
    <t>MIL SEISCIENTOS CINCUENTA HECTAREAS APROXIMADAMENTE (1.650 HAS) POR UN COSTADO CON TERRENOS DE GABRIEL GUZMAN ARENAS, EN PARTE CON LA HACIENDA BENGALA DE PROPIEDAD DE GABRIEL MUÑOZ, POR OTRO COSTADO CON LA MISMA HACIENDA BENGALA, DE PROPIEDAD DE GABRIEL MUÑOZ, POR OTRO COSTADO CON LA HACIENDA URABA DE PROPIEDAD DE OSWALDO PASSOS Y POR EL OTRO COSTADO CON LA HACIENDA EL  BOMBILLO DE PROPIEDAD DE EUDORO ACEVEDO VEGA Y ENCIERRA.</t>
  </si>
  <si>
    <t>234-1003</t>
  </si>
  <si>
    <t>DIEZ MIL HECTAREAS (10.000 HAS) APROXIMADAMENTE. NORTE, CON DE JULIO YEPES, LOS SEPARA EL RIO GUARROJO, ORIENTE, CON DE CARLOS CELIS, LUIS MUÑOZ Y PEDRO PIÑEROS, SEPARADOS POR EL CAÑO AGUADEPANELA. SUR, CON DE REYES BELLO Y NOE ARCINIEGAS, SEPARADOS POR LA CARRETERA NACIONAL Y CERCA DE ALAMBRE DE TRES HILOS, ESTA CERCA ESTA SIN TERMINAR Y OCCIDENTE, CON DE LUIS ISAZA Y ABENICIO GACHARNA, SEPARADOS POR EL CAÑO GUAICUNDE Y ENCIERRA.</t>
  </si>
  <si>
    <t>234-1004</t>
  </si>
  <si>
    <t>TRES MIL OCHOCIENTOS TREINTA Y OCHO HECTAREAS-(3.838 HAS)., COMO PUNTO DE PARTIDA, SE TIENE EL PUNTO O, ENTRE LAS CONFLUENCIAS DE LOS CAÑOS SIYABATA Y GUARROJO, CUYA LATITUD Y LONGITUD IRA ACOMPAÑADA POR UN CERTIFICADO DEL INSTITUTO AGUSTIN CODAZZI, DE AQUI SE TOMA EN LINEA RECTA HASTA EL PUNTO N. 9, LA LINEA QUE UNE EL PUNTO 0 O AL 9, TIENE LONGITUD DE 21.650 METROS Y RUMBO N.59 GRADOS 50 MINUTOS W, DEL PUNTO N. 9, SE TRAZA UNA RECTA RUMBO N. 42 GRADOS . 30 MINUTOS W. Y LONGITUD DE 3.015 METROS, HASTA EL PUNTO 24, CUYOS RUMBOS Y DISTANCIAS SE DETALLAN EN LA CARTERA DE CAMPO, ESTE COSTADO EN NW, Y CAÑO  GUARROJO POR MEDIO. LINDA CON BALDIOS DE LA NACION, COSTADO NORNTE, PARTIENDO DEL PUNTO 24, CON UNA RECTA RUMBO N. 77 GRADOS . 30 MINUTOS WY LONGITUD DE 1.960 METROS, HASTA LA ESTACION 30, LAS RECTAS QUE ESTA LINEA UNE DEL 24 AL 30, ESTAN DETALLADAS EN LA CARTERA DE CAMPO, DE LA ESTACION 30 A LA ESTACION 39, SE TRAZA UNA RECTA RUMBO 5.68 GRADOS . 40 MINUTOS W Y LONGITU DE 2.100 METROS, LOS PUNTOS QUE UNE ESTA LIENA CUYOS RUMBOS Y DISTANCIAS SE ENCUENTRAN DETALLADAS EN LA CARTERA DE CAMPO, POR EL COSTADO Y CONEL RIO GUARROJO DE POR MEDIO, LINDA CON BALDIOS DE LA NACION, COSTADO OCCIDENTAL, DE PUNTO 39 AL 45. SE TRAZA UNA RECTA RUMBOS.23 GRADOS 5 MINUTOS E. Y LONGITUG DE 5.020 METROS, LOS PUNTOS QUE UNE ESTA LINEA ESTAN DETALLADOS EN LA CARTERA DE CAMPO, POR ESTE COSTADO LINDA CON LA HACIENDA NAPOLES, DE PROPIEDAD DE JOSE SELTANG. SUR, DE LA ESTACION 45, A LA ESTACION 50, EN LINEA RECTA CON RUMBO. N. 89 GRADOS . 45 MINUTOS E, EN LONGITUD DE 3.530 METROS/ CUYOS RUMBOS ESTAN DETALLADOS EN LA CARTERA DECAMPO , DE LA ESTACION 50, SE TRAZA UNA RECTA RUMBO N. 79 GRADOS . 50 MINUTOS E, Y LONGITUD DE 3.020 METROS UNIENDO LOS PUNTOS 50 Y 56, CUYOS DETALLES SE ENCUENTRAN EN LA CARTERA DE CAMPO, POR ESTE COSTADO Y CON EL CAÑO SIYATABA DE POR MEDIO, LINDA CON BALDIOS DE LA NACION. COSTADO ORIENTAL, DE LA ESTACION 55 AL 59, UNA LINEA RECTA RUMBO N. 25 GRADOS . 0 MINUTOS E, Y LONGITUD DE 1.240 METROS, HASTA EL PUNTO 0, PUNTO DE PARTIDA, LOS PUNTOS QUE UNE ESTA LINEA VIENEN DETALLADOS EN LA CARTERA DE CAMPO, POR ESTE COSTADO Y EL CAÑO SIYATABA DE POR MEDIO, TAMBIEN BLADIOS DE LA NACION, LA DECLINACION MAGNETICA ES O GRADOS . 12MINUTOS Y LAS COORDENADAS GEOGRAFICAS DEL PUNTO 35 CON LATITUD 4 GRADOS . 08 SEGUNDO, 3.9450, 210 AL N Y LONGITUD 72 GRADOS .2 MINUTOS 23 SEGUNDO AL  4W, DE G1226613 AL E. DE BOGOTA.- VEREDA: MANACACIAS.-</t>
  </si>
  <si>
    <t>234-1035</t>
  </si>
  <si>
    <t>CUATRO MIL CIENTO SESENTA Y SEIS HECTÁREAS-CUATRO MIL DOSCIENTOS METROS CUADRADOS (4.166HAS-4.200M2). LINDEROS OCCIDENTAL, PARTIENDO DEL PR. 1, POR CERCO DE ALAMBRE HASTA EL NACIMIENTO DEL CAÑO LA FLORIDA, ESTA AGUAS ABAJO HASTA EL PUNTO 3, CON LOS SIGUIENTES ALINEAMIENTOS, N.15º04'05'', DISTANCIA DE 1.371.45 METROS, AL PUNTO 2, N.15º48'55''E, DISTANCIA DE 2.379.15 METROS, AL PUNTO 3. LINDERO OCCIDENTAL COMPLEMENTO, DEL PUNTO 26, SE SIGUE POR EL BORDE DEL BARRANCO HASTA EL PUNTO 1, CON LOS SIGUIENTES VALORES: N.17º15'W, DISTANCIA 791.29 MTS, AL PUNTO 27, N.62º42'35''E, DISTANCIA DE 923 MTS, AL PUNTO 28, N.14º39'40''W, DISTANCIA DE 70 MTS, AL PUNTO 29, Y N.81º44'50''W, DISTANCIA DE 338.16MTS, AL PUNTO 1, LINDERO NOROCCIDENTAL, PARTIENDO DEL PUNTO 3, POR EL CAÑO LA FLORIDA, AGUAS ABAJO HASTA SU CONFLUENCIA CON RIO CATANARIBO, ESTE AGUAS ABAJO HASTA EL PUNTO 15, CON LOS SIGUIENTES RUMBOS Y DISTANCIAS. S.77º00'E, DISTANCIA DE 947.30 MTS, AL PUNTO 4, N.44º15'35''E, DISTANCIA DE 2.950.95 MTS, AL PUNTO 5, N.76º31'15''E, DISTANCIA 1.235.27 MTS, AL PUNTO 6, N.76º31'15''E, DISTANCIA DE 540.06 MTS/AL PUNTO 7, N.76º.31'15''E, DISTANCIA DEL 1.235.32 MTS, AL PUNTO 8, S.74º30'E, DISTANCIA DE 548.96 MTS, AL PUNTO 9, N.69º59'55''E, DISTANCIA 779.94 MTS, AL PUNTO 10, N.17º30'45''W, DISTANCIA DE 932.42 MTS, AL PUNTO 11, S.78º14'33''E, DISTANCIA 745.83 MTS, AL PUNTO 12, N.9º00'W, DISTANCIA 661.29 MTS, AL PUNTO 13, N.9º00'W, DISTANCIA 356.84 MTS, AL PUNTO 14, N.52º31'43''E. DISTANCIA 1.783.58 AL PUNTO 15, LINDERO ORIENTAL, PARTIENDO DEL PUNTO 15, POR CERCA DE ALAMBRE HASTA NACIMIENTOS DEL CAÑO LAPA, ESTE AGUAS ABAJO HASTA SU CONFLUENCIA CON EL RIO TOPIAS O CAÑO COMEJENAL, CON LOS SIGUIENTES ALINEAMIENTOS, S.6º29'25''E, DISTANCIA DE 2.143.20 MTS, AL PUNTO, S.6º29'25''E, DISTANCIA DE 1.840.92 MTS, AL PUNTO 16, LINDERO SUR-ORIENTAL, DE LA CONFLUENCIA DEL CAÑO LAPA CON EL RIO TOPIAS O COMEJENAL, ESTE AGUAS ARRIBA HASTA LA CONFLUENCIA CON EL CAÑO PALMITO, ESTE AGUAS ARRIBA HASTA SU NACIMIENTO Y LUEGO POR CERCA DE ALAMBRE HASTA EL BORDE DEL BARRANCO, CON LOS SIGUIENTES RUMBOS Y DISTANCIAS S.84º30'W, DISTANCIA DE 1.099.50 MTS, AL PUNTO 17, S.71º.30'15''W, DISTANCIA DE 388.25 MTS. AL PUNTO 18, S.58º01'59''W, DISTANCIA DE 2.094.80 MTS, AL PUNTO 19, S.67º00'W, DISTANCIA DE 920 MTS, AL PUNTO 20, S.51º30'W, DISTANCIA DE 2.973.48 MTS, AL PUNTO 22, S.56º55'15''W, DISTANCIA DE 2.118 MTS. AL PUNTO 23, S.32º31'50''W, DISTANCIA DE 1.822.50 MTS, AL PUNTO 24, S.17º15'00''W, DISTANCIA DE 700 MTS, AL PUNTO 25, Y S.66º33'55''W, DISTANCIA DE 1.235 MTS, AL PUNTO 26.</t>
  </si>
  <si>
    <t>234-1041</t>
  </si>
  <si>
    <t>MIL SETECIENTAS TRECE HECTAREAS- SEIS METROS CUADRADOS (1713 HAS 6M2). POR EL ORIENTE LIMITA CON LOS SEÑORES JOSE ANTONIO Y JOSE VICENTE RODRIGUEZ, EN EXTENSION APROXIMADA DE 4000 METROS, POR EL OCCIDENTE CON PREDIOS DEL SEÑOR DOMINGO URBINA Y JORGE ORTIZ, EN EXTENSION DE 3500 METROS DIVIDE UN CAÑO LLAMADO N.N. Y UNA CERCA DE ALAMBRE, POR EL NORTE, CON  LOS MISMOS URBINA Y ORTIZ, UN CAÑO DE POR MEDIO DENOMINADO CAÑO NEGRO Y TAMBIEN UNA CERCA DE ALAMBRE DONDE TERMINA EL CAÑO A DAR CON OTRA CERCA DE PROPIEDAD DEL VENDEDOR Y EN UNA EXTENSION DE UNOS DOS MIL OCHOCIENTOS METROS APROXIMADAMENTE Y POR EL SUR TAMBIEN CON LOS MISMOS SEÑORES URBINA Y ORTIZ Y UNA CERCA DE POR MEDIO DE ALAMBRE DE PUAS EN EXTENSION DE CUATRO MIL METROS Y ENCIERRA.</t>
  </si>
  <si>
    <t>234-1088</t>
  </si>
  <si>
    <t>SITE MIL HECTAREAS (7.000 HAS) APROXIMADAMENTE, POR EL FRENTE, CON TERRENOS QUE SON O FUERON DE MANUEL HERNANDEZ CALDERON Y ROSA GARZON DE HERNANDEZ, CERCA DE ALAMBRE DE PUAS AL MEDIO QUE ES DE PROPIEDAD ASIGNADA A LOS VENDEDORES; POR UN COSTADO, CON POSESION DE DOMINGO URBINA Y JORGE ORTIZ SEPARA EN ESTE TRAYECTO CERCA NATURAL, CONTINUA EN ESTE TRAYECTO CON POSESION DE JUAN RUIZ, EN ESTE COSTADO SEPARA CERCA DE ALAMBRE Y CERCA NATURAL; POR EL RESTO O SEA LOS DEMAS COSTADOS CON TERRENOS DE LA HACIENDA HATO MANOA, Y CAÑO DENOMINADO CHAVILONIA EN PARTE Y ENCIERRA.</t>
  </si>
  <si>
    <t>234-1089</t>
  </si>
  <si>
    <t>CUATRO MIL HECTAREAS (4000 HAS) APROXIMADAMENTE. POR EL NORTE, CON EL CAÑO DENOMINADO CHAVILONIA EN TODA SU EXTENSION, POR EL SUR, CON EL CAÑO DENOMINADO BEBERIANA, EN TODA SU EXTENSION; POR EL ORIENTE, CON PROPIEDADES DE SAMUEL GARZON; Y POR EL OCCIDENTE CON PROPIEDADES DE JUAN RUIZ Y SIGUE A ENCONTRAR EL PRIMER LINDERO Y ENCIERRA.- VEREDA: YOPALITO.</t>
  </si>
  <si>
    <t>234-1090</t>
  </si>
  <si>
    <t xml:space="preserve">DOS MIL QUINIENTAS HECTAREAS (2.500 HAS) APROXIMADAMENTE,.... POR EL ORIENTE, CON POSESIONES DE LOS SEÑORES COMPRADORES, POR EL NORTE, CON PROPIEDAD DEL DOCTOR MARIO FRANCO, CAÑO CHAVILONIA  DE POR MEDIO; Y EN PARTE CON POSESIONES DE MANUEL BALCAZAR; POR EL SUR, CON POSESIONES DE LOS SEÑORES DOMINGO URBINA Y JORGE ORTIZ, CAÑO DEVERIANA DE POR MEDIO; Y POR EL OCCIDENTE, CON POSESIONES DE LOS MISMOS COMPRADORES, CAÑO LA CULEBRA DE POR MEDIO EN PARTE Y ENCIERRA.- </t>
  </si>
  <si>
    <t>234-1091</t>
  </si>
  <si>
    <t xml:space="preserve">CUATRO MIL HECTAREAS (4000 HAS) APROXIMADAMENTE, POR EL NORTE, CON PREDIOS DE LSO MISMOS VENDEDORES SEÑORES CESPEDES Y CON EL FUNDO DENOMINADO AUSTRALIA; POR EL OCCIDENTE, CON PREDIOS DE EL SEÑOR MARIO FRANCO, LOS DIVIDE EL CAÑO CHAVILONIA, CON UNA LOGITUD DE 4000 MTS. ; POR EL SUR Y ORIENTE, CON PREDIOS DEL SEÑOR EFRAIN GUERRERO, PREDIOS DE SAUL CHACON Y PREDIOS DE MARIO FRANCO Y OTRO EN FORMA TRIANGULAR Y LO DIVIDE EL CAÑO DEVERIANA, EN UNA LONGITUD DE 4000 MTS. APROXIMADAMENTE, TENIENDO EN CUENTA QUE  POR EL NORTE, CON UNOS 1000 MTS A ENCONTRAR EL PRIMER LINDERO Y ENCIERRA. CON FUNDAMENTO EN: ESCRITURA PUBLICA.- </t>
  </si>
  <si>
    <t>234-1112</t>
  </si>
  <si>
    <t>MIL HECTAREAS (1.000 HAS) APROXIMADAMENTE. POR EL ORIENTE COLINDA CON DE JULIAN OBREGON, DIVIDE EL CAÑO LOS CHIVOS. POR EL OCCIDENTE, CON DEL MISMO VENDEDOR, SEPARA CERCA DE ALAMBRE. POR EL SUR, CON DE HECTOR CASTRO, SEPARA UN CAÑO Y POR EL NORTE, CON DE GERARDO CABALLERO Y EL VENDEDOR Y ENCIERRA. CABIDA Y LINDEROS ACTUALES TOMADOS DE LA ESCRITURA N. 3816, DE SEPTIEMBRE 6 DE 1979, NOTARA 18 DE BOGOTA. OCHOCIENTAS HECTAREAS (800 HAS)APROXIMADAMENTE. POR EL ORIENTE, COLINDA CON JULIAN OBREGON EN UNA EXTENSION APROXIMADA DE UN KILOMETRO-(1KM), DIVIDE EL CAÑO LOS CHIVOS. POR EL OCCIDENTE, UNA PARTE EN UNA EXTENSION APROXIMADA DE UN KILOMETRO (1 KM) COLINDA CON TERRENOS DE LUIS ULLOA SEPRANDO UN CAÑO Y UNA CERCA, LA OTRA PARTE, EN UNA EXTENSION APROXIMADA DE DOS KILOMETROS Y MEDIO (2 1/2KMS) COLINDA CON ROSA HERMIDA JIMENEZ MORENO Y SOCIOS SERANDO CERCA DE ALAMBRE Y CABECERAS DE UN CAÑO. POR EL SUR, COLINDA CON TERRENOS HOY DEL SEÑOR DARIO JIMENEZ (ANTES PROPIEDAD DE HECTOR CASTRO)EN UNA EXTENSION APROXIMADA DE UN KILOMETRO (1 KM), SEPARA UN CAÑO. POR EL NORTE, COLINDA CON TERRENOS DE JULIAN OBREGON (ANTES PROPIEDAD DE GERARDO CABALLERO) EN UNA EXTENSION APROXIMADA DE TRES KILOMETROS Y MEDIO (3 1/2KM), SEPARA CERCA DE ALMABRE Y UN CAÑO Y ENCIERRA PUNTO DE PARTIDA.- VEREDA MEREY.-</t>
  </si>
  <si>
    <t>234-1122</t>
  </si>
  <si>
    <t>MIL HECTARIAS (1.000 HAS) APROXIMADAMENTE. PUNTO DE PARTIDA, SE TOMO COMO TAL EL DETALLE 11B. DEL DELTA 11. SITUADO AL SUROESTE DONDE CONCURREN LAS COLINDANCIAS DE FRANCO BERTAIOLA, LAGUNA Y EL PETICIONARIO COLINDA ASI: SUR, CON FRANCO BERTAIOLA EN 4.656 METROS CAÑO PALENQUE AL MEDIO, P. DEL DETALLE 11B. DEL DELTA 11, AL DETALLE 66A, DEL DELTA 66,CON CAÑO AL MEDIO EN 1.052 METROS, P. DEL DETALLE 66A, DEL DELTA 66, AL 62A, DEL DELTA 62 Y EN 280 METROS P. DEL DETALLE 62A, DEL DELTA 62 AL 61. ESTE, CON ANDREA BREZZI EN 1.351 METROS, P.61 AL DETALLE 56A, DEL DELTA 56 AL DETALLE 53A, DEL DELTA 53, EN 787 METROS, BARRANCO AL MEDIO, P. DEL DETALLE 53A, DEL DELTA 53 AL 51. NORTE. CON ANDREA BREZZI. EN 614 METROS, MONTE AL MEDIO. P.51 AL DETALLE 47B, DEL DELTA 47, CON BARRANCO AL MEDIO EN 597 METROS, P.DEL DETALLE 47B, AL DETALLE 45C, DEL DELTA 45. CON RIO META AL MEDIO, EN 1.234 METROS, P. DEL DETALLE 45C, DEL DELTA 45, AL DETALLE 28A, DEL DELTA 28. OESTE, CON ZONA INUNDADA POR EL RIO MANACACIAS EN 3.285 METROS, P. DEL DETALLE 28A. DEL DELTA 28. AL DETALLE 11J. DEL DELTA 11. SUROESTE. CON LAGUNA LA ESPAÑOLA EN 710 METROS. P. DEL DETALLE 11J, DEL DELTA 11, AL DETALLE 11H, DEL MISMO DELTA, CON LAGUNA EN 798 METROS, P. DEL DETALLE 11H, DEL DELTA 11, AL DETALLE 11B, DEL MISMO DELTA Y ENCIERRA.</t>
  </si>
  <si>
    <t>234-1137</t>
  </si>
  <si>
    <t>SETECIENTAS OCHO HECTAREAS- SEIS MIL NOVECIENTOS CUARENTA Y SEIS METROS CUADRADOS (708 HAS- 6.946 M2), PUNTO DE PARTIDA, SE TOMO EL DETALLE 50B LOCALIZADO EN LA ESQUINA NOROCCIDENTAL DEL PREDIO. NORTE, PARTIENDO DEL DETALLE 50B CON DIRECCION INICIAL NE HASTA LLEGAR AL DETALLE 23A, CAÑO MITIMITI Y RIO META Y LINEA DE LINDERO AL MEDIO, LINDA EN 6.485 MTS., CON ANTONIO BECERRA, ORIENTE, PARTIENDO DEL DETALLE 23A CON DIRECCION INICIAL SE Y HASTA LLEGAR AL DETALLE 26H, LINDA EN 910 MTS., CON ANTONIO BECERRA LARA. SUR, PARTIENDO DEL DETALLE 26B, CON DIRECCION INICIAL SW, HASTA LLEGAR AL DETALLE 49B, CAÑO EL FRIO, LAGUNAS Y MORICHALES AL MEDIO EN 7.130 MTS., CON LA FINCA MATANEGRA DE ANTONIO BECERRA, OCCIDENTE, PARTIENDO DEL DETALLE 49B, CON DIRECCION N, HASTA LEGAR AL DETALLE 50B (PUNTO DE PARTIDA) LINDA EN 797 MTS., CON OLIVERIO RIAÑO, Y CIERRA.</t>
  </si>
  <si>
    <t>234-1145</t>
  </si>
  <si>
    <t>OCHOCIENTAS VEINTIDOS HECTAREAS-CUATRO MIL CUATROCIENTAS CUARENTA Y NUEVE METROS CUADRADOS (822 HAS-4.449 M2) APROXIMADAMENTE.. PUNTO DE PARTIDA, SE TOMO COMO TAL EL DETALLE 2A, DEL DELTA 2, DONDE CONCURREN LAS COLINDANCIAS DE ALFONSO PINILLA,- ALFONSO PINILLA, CAÑO LA PROVIDENCIA AL MEDIO Y EL INTERESADO COLINDA ASI. OESTE, CON ALFONSO PINILLA, EN 637 MTS, CAÑO LA PINTADA AL MEDIO, DEL DETALLE 2A, DEL DELTA 2, AL DETALLE 3A. DEL DELTA 3; NORTE, CON ALFONSO PINILLA, CAÑO LA PINTADA AL MEDIO, EN 3.480 MTS. DEL DETALLE 3A, DELTA 3, AL DETALLE 20A, DEL DELTA 20, Y CON MARCOS MONTOYA CAÑO LA PROVIDENCIA AL MEDIO, EN 514 MTS, DEL DETALLE 20A, DEL DELTA 20 AL DETALLE 21B, DEL DELTA 21. ESTE, CON NOEL RODRIGUEZ EN 2.302 MTS,DEL DETALLE 21B DEL DELTA 21, AL DETALLE 30A, DEL DELTA 30, MORICHAL AL MEDIO EN PARTE. SURESTE Y SUR, CON RIO GUARROJO, MARGEN IZQUIERDA EN 4.940 MTS, DEL DETALLE 30A, DEL DELTA 30, AL DETALLE 48B,DEL DELTA 48. SURESTE, CON ALFONSO PINILLA Y MORICHAL Y CERCA AL MEDIO, EN 2.498 MTS, AL DETALLE 48B, DEL DELTA 48, AL DETALLE 2A DEL DELTA 2 Y CIERRA.</t>
  </si>
  <si>
    <t>234-1154</t>
  </si>
  <si>
    <t>MIL DOSCIENTAS CINCUENTA HECTAREAS ( 1.250 HAS) APROXIMADAMENTE.- POR EL COSTADO ORIENTAL, LINDA CON POSESIONES QUE FUERON DE CARLOS E. MUNAR: POR EL COSTADO NORTE, LINDA CON LA HACIENDA LAS NIEVES CARRETERA SONAPE, ANTES CON TERRENOS DE LA MAYOR EXTENSION DE LA CUAL FORMO PARTE: POR EL COSTADO OCCIDENTAL, LINDA CON LA HACIENDA  LA WASTECA, ANTES POSESIONES DE ROBERTO N. Y QUE ES DE PROPIEDAD DE GUILLERMO ZULUAGA: Y POR EL COSTADO SUR, LINDA CON EL CAÑO GUARRAJO Y ENCIERRA.-</t>
  </si>
  <si>
    <t>234-1158</t>
  </si>
  <si>
    <t>NOVECIENTAS NOVENTA Y OCHO HECTAREAS CIENTO TREINTA Y UN METROS CUADRADOS (998 HAS-131 M2). PUNTO DE PARTIDA, SE TOMO EL DETALLE 48, DEL DELTA 38, DONDE CONCURREN LAS COLINDANCIA DE ELICEO ORTIZ Y EL INTERESADO. NORTE PARTIENDO DEL DETALLE 48, CON DIRECCION GENERAL NE, HASTA EL DETALLE 3, DEL DELTA 4, LINDA EN 3564 METROS CON LIDIA HINCAPIE DE MULLENAX ( PARTE NO TITULADA). ORIENTE, PARTIENDO DEL DETALLE 3, DEL DELTA 4, CON DIRECCION SURESTE HASTA EL DETALLE 12, DEL DELTA 13, LINDA - EN 3095 METROS CON FLORENTINO NEIRA, TENIENDO AL MEDIO CERCA DE ALMABRE Y EL CAÑO TOPACIO. SUR PARTIENDO DEL DETALLE 12 DE DELTA 13, DIRECCION INICIAL SW, AL DETALLE 43, DEL DELTA 33, LINDA EN 4997 METROS, CON JAIME CASTILLO FRANCO. OCCIDENTE, PARTIENDO DEL DETALLE 43 DEL DELTA 33, CON DIRECCION GENERAL NE, AL DETALLE 48 (PUNTO DE PARTIDA), LINDA EN 1615 METROS CON ELICEO ORTIZ TENIENDO AL MEDIO EL CAÑO CONSULTA Y CIERRA.</t>
  </si>
  <si>
    <t>234-1175</t>
  </si>
  <si>
    <t>DOS MIL HECTAREAS (2.000. HAS) APROXIMADAMENTE,. POR EL NORTE, EN EXTENSION APROXIMADA DE 3.000 MTS., ARRANCA LA LIENA DIVISORIA DESDE LA CABECERA DEL CAÑO MARIANELA AGUAS ABAJO HASTA ENCONTRAR UN ALAMBRADO EN LA MARGEN IZQUIERDA DEL MISMO AÑO, SIGUE POR ESTE ALAMBRADO HASTA ENCONTRAR DE NUEVO EL CAÑO, Y DESDE AHI AGUAS ABAJO HASTA LA DESEMBOCADURA EN LA LAGUNA, POR ESTE COSTADO LINDA CON PREDIOS DENOMINADOS LA ARMENIA DE PROPIEDAD DE AUGUSTO FLOREZ; POR EL ORIENTE, DESDE LA DESEMBOCADURA DEL CAÑO MORENO EN LA LAGUNA ANTERIORMENTE CITADA EN EXTENSION APROXIMADA DE 2.000 MTS. AGUAS ARRIBA HASTA SU NACIMIENTO,Y DE ESTE PUNTO SIGUE CON CERCA DE PROPIEDAD DE LA FINCA MARIANELA HASTA LA CARRETERA, LINDANDO CON LA FINCA DENOMINADA LA GUARDIA PROPIEDAD DE HEREDEROS DE LAZARO LOPEZ RIVAS; POR ESTE MISMO COSTADO SIGUE LINDERO CON LA CARRETERA QUE CONDUCE AL VICHADA, HASTA LA LAGUNA DEL CAÑO CARACARATE LINDANDO CON LA FINCA DENOMINADA MARCHIQUITA DE PROPIEDAD DE URIEL ALVAREZ, EN EXTENSION APROXIMADA DE 2.500 MTS., CARRETRA DIVISORIA DE POR MEDIO, POR EL SUR, LIMITA CON PREDIOS DENOMINADOS LAS BRISAS DE PROPIEDAD DE CANTALICIO GONDELLEZ, EN EXTENSION APROXIMADA DE 6.000 MTS. CAÑO CARACARATE DE POR MEDIO, POR EL OCCIDENTE, CON EL HATO GANADERO MATANCERA, EN EXTENSION APROXIMADA DE 4.000 MTS., ESTE HATO ES DE PROPIEDAD DEL SEÑOR JOSE ANTONIO BECERRA LARA, CERCA DIVISORIA DE POR MEDIO Y ENCIERRA. CON FUNDAMENTO EN: ESCRITURA PUBLICA.</t>
  </si>
  <si>
    <t>234-1176</t>
  </si>
  <si>
    <t>CUATRO MIL OCHOCIENTAS HECTAREAS ( 4.800 HAS) APROXIMADAMENTE, POR EL ORIENTE, EN EXTENSION APROXIMADA DE 3.200 METROS CON LAS SABANS DE LA FINCA LA PRIMAVERA PROPIEDAD DE CLEMENTE HERNANDEZ CERCA DE ALAMBRE DE POR MEDIO PO EL OCCIDENTE. EN EXTENSIO APROXIMADA  DE 3.000 METROS CON LAS SABANS DE LA FINCA NUEVA MUNDO DE PROPIEDAD DEL SR.  BARRAGAN, POR EL NORTE, EN EXTENSION APROXIMADA DE 14.500 MTS.. CON EL CAÑO ANICHUARI DE POR MEDIO CON FINCAS DE ILDA BLANCO Y RAMON BLANCO, Y POR EL SUR CAÑO GUATULIVA DE POR MEDIO EN EXTENCION APROXIMADA DE 14,000 MTS., CON LA  FINCA DE LA SEÑORA CARMELA GUAYABO.</t>
  </si>
  <si>
    <t>234-1206</t>
  </si>
  <si>
    <t xml:space="preserve">CABIDA NO INDICADA. POR UNO DE SUS COSTADOS, LINDA CON POSESIONES DEL SEÑOR GREGORIO CLAVIJO, DESLINDA CERCA DE ALAMBRE DE PUA AL MEDIO CAÑO LLAMADO TAPIA. POR EL OTRO COSTADO, LINDA CON POSESIONES DE UNO DE LOS DECLARANTES URBANO CHAMARRAVI Y BALDIOS DE LA NACION, DIVIDE CERCA DE ALAMBRE AL MEDIO DE MI PROPIEDAD. POR OTRO DE SUS COSTADOS, LINDA CON LAS MARGENES DEL CAÑO LLAMADO CANALETE, EN TODA SU EXTENSION. Y POR EL ULTIMO DE SUS COSTADOS, LINDA CON POSESIONES DE ELEUTERIO BAQUERO, SEPARA CERCA DE ALAMBRE AL MEDIO DE MI PROPIEDAD Y ENCIERRA. </t>
  </si>
  <si>
    <t>RESOLUCION</t>
  </si>
  <si>
    <t>RESOLUCION  #  2564 DEL  24-04-2014</t>
  </si>
  <si>
    <t xml:space="preserve">INSTITUTO COLOMBIANO D  DESARROLO RUTAL </t>
  </si>
  <si>
    <t>234-1210</t>
  </si>
  <si>
    <t>CUATROCIENTAS TRES HECTÁREAS ¿ SIETE MIL CUATROCIENTOS METROS CUADRADOS (403HAS - 7.400M2) APROXIMADAMENTE. ORIENTE, LOCALIZADO EL MOJÓN #1, EN UNA DISTANCIA DE 100 METROS DEL CAÑO LA TIGRA Y LA COLINDANCIA DE LA SEÑORA CARMEN PRADA DE SÁNCHEZ, SE SIGUIÓ AL MOJÓN #2, CON RUMBO DE S.0º00'E Y DISTANCIA DE 3.210METROS, LINDANDO EN ESTE TRAYECTO CON LA PROPIEDAD DE LA SEÑORA CARMEN PRADA DE SÁNCHEZ; SUR, DEL MOJÓN 2 AL 3 CON RUMBO S.84º00'W Y DISTANCIA DE 1.660METROS, LINDANDO EN ESTE TRAYECTO CON LA MARGEN IZQUIERDA DEL CAÑO AVELINERO; OESTE, DEL MOJÓN 3 Y 4, CON RUMBO DE N.13º43'E, Y DISTANCIA DE 2.925.50METROS, LINDANDO EN ESTE TRAYECTO CON TERRENOS BALDÍOS; NORTE DEL MOJÓN 4 AL 1, PUNTO DE PARTIDA CON RUMBO N.60º30'E, Y DISTANCIA DE 1.100 METROS, LINDANDO EN ESTE TRAYECTO CON LA MARGEN DERECHA DE CAÑO LA TIGRA Y ENCIERRA.</t>
  </si>
  <si>
    <t>234-1221</t>
  </si>
  <si>
    <t>MIL DOSCIENTAS HECTAREAS (1.200 HAS) APROXIMADAMENTE. POR EL NORTE, CON EL CAÑO DE LA HIGUANA., OCCIDENTE, EL RIO MANACACIAS. POR EL SUR, CON CERCA DE ALAMBRE DE PUAS DEL MANACACIAS EL CAÑO EL TIGRE DEL MISMO EL TIGRE AGUAS ARRIBA HASTA LA CABECERA DEL TIGRE, SIGUE CERCA DE ALAMBRE HASTA EL CAÑO MINAS O CAÑO DEL AMPARO. POR EL ORIENTE, CON CAÑO MINAS AGUAS ARRIBA HASTA UNA CERCA DE ALAMBRE, SIGUE ESTAS CERCAS DE ALAMBRE HASTA EL CAÑO LA HIGUANA Y SABANAS DE URBANO CHAMARRAVI Y ENCIERRA.</t>
  </si>
  <si>
    <t>234-1222</t>
  </si>
  <si>
    <t>VEINTISEIS HECTAREAS-(26 HAS) APROXIMADAMENTE. POR EL NORTE, LINDA CON TERRENOS DEL VENDEDOR.CAÑO EL TIGRE AL MEDIO EN EXTENSION DE 250 METROS. POR EL SUR, LINDA CON LA FINCA UGANDA, CERCA DE ALAMBRE AL MEDIO, EN EXTENSION DE 265 METROS.POR EL OCCIDENTE, LINDA CON EL RIO MANACACIAS, MARGEN DERECHA, EN EXTENSION DE 900 METRO Y POR EL ORIENTE,LINDA CON UN MORICHAL DEL MISMO CAÑO EL TIGRE, EN EXTENSION DE 900 METROS Y ENCIERRA LA COLINDANCIA.</t>
  </si>
  <si>
    <t>234-1223</t>
  </si>
  <si>
    <t>DOCE HECTAREAS (12 HAS) APROXIMADAMENTE. POR EL NORTE,EN EXTENSION APROXIMADA DE 254 METROS,CERCA DE ALAMBRE POR MEDIO,CON PROPIEDAD DE LOS COMPRADORES. POR EL OCCIDENTE,SIGUIENDO LA MARGEN DERECHA DEL RIO MANACACIAS EN EXTENSION DE 262 METROS APROXIMADAMENTE,HASTA LA CERCA DE ALAMBRE QUE SEPARA ESTE LOTE DE LA FINCA UGANDA. POR EL SUR,EN LINEA QUEBRADA CON CERCA DE ALAMBRE POR MEDIO QUE CRUZA HACIA EL ORIENTE,UNA ELEVACION DE TERRENO Y BAJA HASTA ENCONTRAR EL MORICHAL DEL CAÑO EL TIGRE,EN EXTENSION DE 518 METROS APROXIMADAMENTE,LINDANDO CON LA FINCA UGANDA PROPIEDAD DEL VENDEDOR.POR EL ORIENTE,SIGUIENDO EL MORICHAL DEL CAÑO EL TIGRE EN DIRECCION NORTE,EN EXTENSION DE 320 METROS APROXIMADAMENTE,COLINDANDO CON LA FINCA PUERTO RICO DE PROPIEDAD DE TOMAS ROLDAN.- VEREDA: AIRAPUA.</t>
  </si>
  <si>
    <t>234-1224</t>
  </si>
  <si>
    <t>SEIS MIL HECTAREAS (6.000 HAS). POR EL NORTE,CON PROPIEDAD EL SEÑOR VENTURA ORTIZ (FINCA LA PRIMAVERA): POR EL ORIENTE, CON EL RIO MISIANA: POR EL OCCIDENTE, CON LA FINCA AUSTRALIA,DE PROPIEDAD DEL SEÑOR N.CASTAÑO: Y POR EL SUR,CON PROPIEDADES DE JULIANO-OBREGON- (FINCA SANTA SOFIA) Y ENCIERRA.- VEREDA: GUARROJO</t>
  </si>
  <si>
    <t>234-1228</t>
  </si>
  <si>
    <t>CABIDA NO INDICADA, OCCIDENTE, PARTIENDO DEL A DESEMBOCADURA DEL CAÑO CAMATARIGUA EN EL RIO META, SE SIGUE UNA RECTA EN DIRECCION AL SUR, HASTA ENCONTRAR EL FARALLON QUE EN EL BANCO DE LA SABANA FORMA EL CAÑO DENOMINADO YOPALITO DE Y DE ALLI SIGUIENDO HACIA EL SUR LA CERCA DE ALAMBRE DE PUAS A CRU ZAR EL CAÑO DE CAVIONA Y TERMINAR EN EL COSTA DEL CAÑO CUCURITAL, POR EL SUR, DEL PUNTO SOBRE EL CAÑO CUCURITAL ANTERIORMENTE CITADO, CAÑO AGUAS ABAJO HACIA SU CONFLUENCIA CON EL CAÑO CAVIONA, LUEGO SE SIGUE ELCURSO DEL CAÑO CAVIONA AGUAS ABAJO HASTA EL CODO O VUELTA QUE FORMA EN EL RINCON DE LOS ARIPOYOS, POR EL ORIENTE DEL CAÑO O VUELTA DEL CAÑO CAVIONA EN EL RINCON DE  LOS ARIPOYOS, SIGUE EL MISMO CURSO DEL CAÑO CAVIONA AGUAS ABAJO, HASTA SU DESEMBOCADURA EN EL RIO META, ESTE RIO AGUAS ARRIBA HASTA ENCONTRAR LA DESEMBOCADURA DEL CAÑO CAMATARIGUA, PUNTO DE PARTIDA.</t>
  </si>
  <si>
    <t>ESCRITUA NO.182 DEL  01-03-1945</t>
  </si>
  <si>
    <t xml:space="preserve">NOTARIA DE VILLAVICENCIO </t>
  </si>
  <si>
    <t>234-1229</t>
  </si>
  <si>
    <t>POR EL NORTE, POR UNA CERCA DE ALAMBRE QUE PARTE DEL RIO TOMO AL CAÑO DE LOS ARAGUATOS, DE AQUI ESTE CAÑO AGUAS ABAJO HASTA LA DESEMBOCADURA EN EL RIO META, POR EL ORIENTE , DESDE LA CERCA DE ALAMBRE EN EL RIO TOMO ANTES CITADO DICHO RIO AGUAS ABAJO HASTA LLEGAR AL LINDERO CON TIERRAS QUE POSEE EL SEÑOR JORGE LUNA FORMANDO POR UNA CERCA DE ALAMBRE: POR EL SUR ESTA CERCA DE ALAMBRE LINDERO CON DON JORGE LUNA HASTA  DAR CON EL CAÑO MATANEGRA, ESTE AGUAS ABAJO HASTA SU DESEMBOCADURA EN EL CAÑO ARAUCA ESTE AGUAS ABAJO HASTA SU DESEMBOCADURA EN EL RIO META , POR EL OCCIDENTE DESDE ESTE PUNTO RIO META AGUAS ARRIBA HASTA EL PUNTO DONDE DESEMBOCA EN CAÑO CAVIONA.</t>
  </si>
  <si>
    <t>OFICIO</t>
  </si>
  <si>
    <t>OFICIO  NO.  527 DEL  04-06-1979</t>
  </si>
  <si>
    <t>JUZGADO 11 CIVIL DEL CIRCUITO DE BOGOTA</t>
  </si>
  <si>
    <t>234-1241</t>
  </si>
  <si>
    <t>CABIDA NO INDICADA, POR UN COSTADO, CAÑO VERAGUAS Y CERCA DE ALAMBRE DE PUAS HASTA LA CABECERA DEL CAÑO LAS PIEDRA CON SABANAS DE AGUAS CLARAS DE PROPIEDAD DE LOS HERMANOS COBOS, DESDE LA CABECERA DEL CAÑO LAS PIEDRAS, SIGUIENDO UNA CERCA DE ALAMBRE DE PUAS HASTA EL CAÑO MATAZUL, CON SABANAS DE POCO A POCO Y CALIFORNIA DE PROPIEDAD DE SIGUFREDO GARZON AMAYA, DESDE EL CAÑO MATA AZUL, SIGUIENDO UNA CERCA DE ALAMBRE DE PUAS HASTA EL CAÑO MALAGUETOS CON SABANAS DE SAN JORGE DE PROPIEDAD DE ALBERTO RANGEL DURAN Y DESDE ESTE CAÑO MALAGUETOS SIGUIENDO OTRA CERCA DE ALAMBRE DE PUAS HASTA EL CAÑO VERAGUA, PRIMER PUNTO DE PARTIDA.- VEREDA: SANTA FE.</t>
  </si>
  <si>
    <t>ESCRITURA # 4279 DEL  03-09-1991</t>
  </si>
  <si>
    <t>NOTARIA 1 DE VILLAVICENCIO</t>
  </si>
  <si>
    <t>234-1245</t>
  </si>
  <si>
    <t>CABIDA NO INDICADA.- POR EL NORTE, DESDE EL NACIMIENTO DEL CAÑO LEONCITO A UNOS 200 METROS DE LA CARRETERA CENTRAL DE PLANAS, SIGUIENDO ESTE AGUAS ABAJO HASTA SU DESEMBOCADURA EN EL RIO MANA-CACIAS, POR EL OCCIDENTE, DESDE LA DESEMBOCADURA EN EL CAÑO PABON, EN EL RIO MANACACIAS, SIGUIENDO ESTE AGUAS ARRIBA HASTA LA DESEMBO-CADURA DEL CAÑO PLATA, POR EL SUR, DESDE LA DESEMBOCADURA DEL CAÑO LA PLATA EN EL RIO MANACACIAS, SIGUIENDO AQUEL AGUAS ARRIBA, HASTA ENCONTRAR EL CAÑO LAS TETAS, SIGUIENDO ESTE AGUAS ARRIBA HASTA SU NACIMIENTO A UNOS 200 METROS DE LA CARRETERA CENTRAL DE PLANAS Y POR EL ORIENTE, DESDE EL NACIMIENTO DEL CAÑO LEONCITO, SIGUIENDO UNA CERCA DE ALAMBRE EN LINEA RECTA, HASTA EL NACIMIENTO DEL CAÑO LAS TETAS.        CABIDA ACTUAL INDICADA EN LA ESCRITURA 6186 DE FECHA JULIO 12 DE 1989, OTORGADA EN LA NOTARIA VEINTISIETE DE BOGOTA, DICE SER DE: DOCE MIL HECTAREAS APROXIMADAMENTE (12:00 HAS).</t>
  </si>
  <si>
    <t>234-1260</t>
  </si>
  <si>
    <t>TRES MIL QUINIENTAS HECTAREAS (3.500 HAS) APROXIMADAMENTE.POR EL OCCIDENTE, DE UN POZO DENOMINADO EL JUNCAL,EN LINEA RECTA, HASTA DAR O ENCONTRAR LA CARRETERA QUE CONDUCE AL VICHADA DONDE HAY UNA ALCANTARILLA; EXISTE LINEA DEMARCADA CON EL RESPECTIVO ALAMBRADO QUE DIVIDE LA FINCA CON LOS VECINOS SEÑORES TELESFORO MOLINA Y PEDRO ESPINOSA CRESPO. POR EL NORTE, PARTIENDO DE LA ALCANTARILLA ANTES MENCIONADA SIGUE CARRETERA ABAJO HASTA CERCA A UN MORICHE QUE QUEDA UN POCO HACIA ARRIBA DE OTRA ALCANTARILLA SOBRE LA MISMA CARRETERA Y DE ESTE PUNTO HACIA LA IZQUIERDA HASTA ENCONTRAR LA LINEA DIVISORIA DE LA FINCA TABARI,DE PROPIEDAD DEPEDRO SPINOSA Y EL HATO DEL PIÑAL DE PROPIEDAD DE CARLOS RODRIGUEZ J,ESTA LINEA AL IGUAL QUE LA ANTERIOR ESTA DEMARCADA CON ALABRE DIVIDIENDO DE TABARIA Y EL PIÑAL. AL LLEGAR A DICHA DIVISORIA CON EL PIÑAL VUELVE A LA DERECHA, EN LINEA RECTA, HACIA ABAJO ATRAVEZANDO LA CARRETERA Y HASTA ENCONTRAR UN MORICHAL QUE VA A CAER AL NACIMIENTO DE LAS LAGUNAS QUE FORMAN EL CAÑO-CHENEVO; POR EL ORIENTE, SIGUEN LOS LINDEROS POR LA MARGEN DERECHADE LAS LAGUNAS QUE DIVIDEN CON LA FUNDACION DENOMINADA CHEVENO DEPROPIEDAD DE LA SEÑORA CARMEN CECILIA RODRIGUEZ DE SANDOVAL Y DEL HATO GUARAMACO DE PROPIEDAD DEL DOCTOR MARIO FRANCO RUIZ. POR EL SUR, CONTINUANDO LA LINEA ANTERIOR DE REGRESO YA HACIA ARRIBA PARA ENCONTRAR EL GLOBO DE LA SABANA SE TOMA COMO BASE EL CENTRO DE UN MORICHAL QUE DIVIDE CON EL HATO GUARAMACO HASTA ENCONTRAR LA LINEA DIVISORIA DE ESTE CON LA FINCA DEL SEÑOR PASTOR ALDANA, A UN PUNTO DONDE HAY COMO SEÑAL 3 ESTACIONES DE MADERA DE CORAZON Y DE ALLI. EN LINEA RECTA PASANDO POR LA MARGON DERECHA DEL ESTERO DEL JUNCAL HASTA ENCERRAR CON EL ALAMBRADO QUE SE TOMO COMO PUNTO DE PARTIDA EN EL POZO DE JUNCAL.</t>
  </si>
  <si>
    <t>234-1291</t>
  </si>
  <si>
    <t>CIEN HECTAREAS (100 HAS.) APROXIMADAMENTE,. POR EL SUR, CON TERRENOS QUE FUERON DE JESUS M. MORENO, CAÑO DE POR MEDIO LLAMADO CUMARIBO DESDE SU DESEMBOCADORA EN EL CAÑO COCHINOTE HASTA SU NACIMIENTO EN 1.200 MTS. APROXIMADAMENTE Y 300 MTS. CERCA DE ALAMBRE DE POR MEDIO; DESDE ESTE PUNTO, POR EL ORIENTE EN EXTENSION DE 600 MTS. CERCA DE POR MEDIO PARALELA A CAMINO CARRETEABLE CON LA FINCA BOLA ROJA; POR EL NORTE, DESDE ESTE PUNTO HACIA EL NACIMIENTO DEL CAÑO DE LAS DANTAS EN EXTENSION APROXIMADA DE 900 MTS. CON LA FINCA BOLA ROJA, Y POR EL OCCIDENTE, CAÑO DE LAS DANTAS DE POR MEDIO EN EXTENSION APROXIMADA DE 600 MTS. CON LA FINCA BOLA ROJA. VEREDA: YUCAO.-</t>
  </si>
  <si>
    <t>234-1308</t>
  </si>
  <si>
    <t>OCHOCIENTAS NOVENTA Y DOS HECTAREAS OCHO MIL OCHOCIENTAS SESENTA Y SIETE METROS CUADRADOS (892 HAS 8.867 M2) APROXIMADAMENTE,. PUNTO DE PARTIDA: SE TOMO EL DELTA 1, SITUADO AL ESTE DONDE CONCURREN LAS COLINDANCIAS DE EL PREDIO LA PORFIA DE GUSTAVO RODRIGUEZ CUELLAR, SOL Y SOMBRA DE PEDRO SERRANO, CERCA AL MEDIO, AL DETALLE 6 DEL DELTA 8; SUR Y SUROESTE: PARTIENDO EN DETALLE 6 DEL DELTA 8, DIRECCION NOROESTE, EN 3.551 MTS. CON PREDIO CUATRO ASES DE JOSELIN CARDENAS, CAÑO CUATRO ASES AGUAS ABAJO DE POR MEDIO, AL DETALLE 38 DEL DELTA 22; OESTE: PARTIENDO DEL DETALLE 38 DEL DELTA 22, DIRECCION GENERAL NORTE LINDA EN 1.928 MTS. CON PREDIO LA ZULIA DE OLIVERIO BARRETO, CAÑO CUATRO ASES, AGUAS ABAJO, DE POR MEDIO AL DETALLE 54 TOMADO DEL DELTA 27,  LUGAR DE CONFLUENCIA DEL CAÑO CUATRO ASES EN EL CAÑO NEGRO. NOROESTE Y NORTE: PARTIENDO DEL DETALLE 54 DEL DELTA 27, DIRECCION GENERAL NORESTE EN 2.672 MTS. CON PREDIO EL ALGARROBO DE SAUL CHACON, CAÑO NEGRO , AGUAS ABAJO AL MEDIO, AL DETALLE 72 DEL DELRA 37. NORESTE: PARTIENDO DEL DETALLE 72 DEL DELTA, DIRECCION GENERAL SURESTE EN 2.185 MTS. CON PREDIO LA PORFIA DE GUSTAVO RODRIGUEZ CUELLAR, CAÑO INNOMINADO AL MEDIO EN PARTE Y EN PARTE LINEA DE LINDERO HASTA EL DELTA 1, PUNTO DE PARTIDA Y ENCIERRA.</t>
  </si>
  <si>
    <t>234-1362</t>
  </si>
  <si>
    <t>CUATRO MIL SETECIENTOS DIEZ HECTAREAS- CINCO MIL DOSCIENTOS CINCUENTA METROS CUADRADOS (4.710 HAS-5.250 M2). LINDERO- SUR-OCCIDENTAL, PARTIENDO DEL PUNTO I, POR EL BORDE DEL BARRANCO HASTA ENCONTRAR CERCA DE ALAMBRE. POR ESTA HASTA EL NACIMIENTO DEL CAÑO VERDE, ESTE AGUAS ABAJO HASTA SU CONFLUENCIA CON EL RIO TOPIAS O CAÑO COMEJENAL, CON LOS SIGUIENTES RUMBOS Y DISTANCIAS: S.220.15E, DISTANCIA 1.774.30 MTS, AL PUNTO 2, S.710.30E, DISTANCIA, 2.376.89 MTS, AL PUNTO 3, COLINDA CON BALDIOS. LINDERO SUR-ORIENTAL, SIGUIENDO POR EL RIO TOPIAS O CAÑO COMEJENAL, AGUAS ABAJO HASTA SU CONFLUENCIA CON EL CAÑO PALMITO CON LOS SIGUIENTES ALINEAMIENTOS: N. 28 GRADOS 31 MINUTOS E, DISTANCIA 936.23 MTS, AL PUNTO 4, N. 0 GRADOS OE DISTANCIA 959.81 MTS, AL PUNTO 5; N. 50 GRADOS 14E, DISTANCIA 296.85 MTS, AL PUNTO 6, N 86 GRADOS 32E, DISTANCIA 1.116.39 MTS, AL PUNTO 7; N. 86 GRADOS 32E, DISTANCIA 279.15 MTS, AL PUNTO 8; N. 86 GRADOS 32E, DISTANCIA 1.483.05 MTS, AL PUNTO 9; N. 47 GRADOS 50E, DISTANCIA 992.47 MTS, AL PUNTO 10; N. 27 GRADOS 00E, DISTANCIA 1.350.68 MTS, AL PUNTO 11; N. 27 GRADOS 00E, DISTANCIA 170.00 MTS, AL PUNTO 12; N. 38 GRADOS 46E, DISTANCIA 1.059.50 MTS, AL PUNTO 13; N 89 GRADOS 57E, DISTANCIA 1.597.96 MTS, AL PUNTO 14; N 89 GRADOS 57E, DISTANCIA 518.00 MTS, AL PUNTO 15; N. 17 GRADOS 41E, DISTANCIA 1.593.20 MTS, AL PUNTO 16; N. 17 GRADOS 41E, DISTANCIA 276.05, AL PUNTO 17; N. 21 GRADOS 30E, DISTANCIA 1.182.60 MTS, AL PUNTO 18, LINDERO NOR-OCCIDENTAL, SIGUIENDO EL CAÑO PALMITO AGUAS ARRIBA HASTA SU NACIMIENTOS Y DE AQUI POR CERCO DE ALAMBRE HASTA EL BORDE DEL BARRANCO CON LOS SIGUIENTES VALORES: 5.81 GRADOS 36W, DISTANCIA 1.742.60 MTS, AL PUNTO 19; N. 79 GRADOS 20W, DISTANCIA 784.55 MTS, AL PUNTO 20; N. 79 GRADOS 20W, DISTANCIA 400.10 MTS, AL PUNTO 21; M. 19 GRADOS 04E, DISTANCIA 1.598.63 MTS, AL PUNTO 22; S.67 GRADOS 00W, DISTANCIA 920 MTS, AL PUNTO 23; S.51 GRADOS 3000 W, DISTANCIA 1.032.58 MTS, AL PUNTO 24; S. 44 GRADOS 0105W, DISTANCIA 2.2973.48 MTS, AL PUNTO 25; S. 56 GRADOS 5515W, DISTANCIA 2.118 MTS, AL PUNTO 26; S. 32 GRADOS 31MINUTOS 50 SEGUNDOS W, DISTANCIA 1.822.50 MTS, AL PUNTO 27; S. 17 GRADOS 1500W, DISTANCIA 700 MTS, AL PUNTO 28 Y S. 66 GRADOS 3355W, DISTANCIA 1.235 MTS, AL PUNTO I, TODOS LOS LINDEROS CON CERCAS DE ALAMBRE LIMITAN CON BALDIOS DE LA NACION, LOS MAS SON LINDEROS NATURALES. VEREDA: MANACACIAS</t>
  </si>
  <si>
    <t>234-1365</t>
  </si>
  <si>
    <t xml:space="preserve">CUATRO MIL SENTECIENTAS TREINTA Y CINCO HECTAREAS-DOS MIL METROS CUADRADOS..PARTIENDO DE LA PILASTRA DISTINGUIDA CON LAS LETRAS PR,CUYAS COORDENADAS GEODECICAS SON 4GRADOS 10 MINUTOS 36,LATITUD AL N.71GRADOS 56 MINUTOS 16 SEGUNDOS 1,DE LONGITUD AL W DE GR,SE SIGUE HASTA EL PUNTO EN EL CUAL ES EL #1,CON UNA DISTANCIA DE 2.045 METROS Y UN RUMBO DE S.10GRADOS00 W,ESTE LINDERO COMPRENE DESDE LA CABECERA DE UN PEQUEÑO CAÑO AL FRENTE DEL PILON POR UNA CERCA DE ALAMBRE HASTA LA CARRERA DE UN MORICHAL AFLUENTE DEL RIO GUARROYO,DE ESTA DESEMBOCADURA AGUAS ABAJO POR EL RIO GUARROYO HASTA EL MOJON G,UBICADO SOBRE LA MARGEN IZQUIERDA DEL RIO GUARROYO,CERCA A LA CONFLUENCIA DE UN PEQUEÑO CAÑO,ENTRE EL PUNTO 1, Y EL MOJON G-4,ESTAN LOS SIGUIENTES RUMBOS Y DISTANCIA,DEL PUNTO 1,CON UNA DISTANCIA DE 5.690 METROS Y UN RUMBO DE N67GRADOS 30 MINUTOS,ESTE AL PUNTO 2, DEL PUNTO 2, EN UNA DISTANCIA DE 2.770 METROS Y UN RUMBO DE S.60.00. ESTE AL MOJON G,DEL MOJON G,SE SIGUE HASTA EL MOJON R,UBICADO SOBRE LA MARGEN IZQUIERDA DE UN AFLUENTE DEL CAÑO PILON,PARTIENDO DEL MOJON G,SE SIGUE CON UNA DEISTANCIA DE 1.140 METROS Y UN RUNBO DE N.15GRADOS 00.W AL PUNTO 4,DEL PUNTO 4,CON 530 UN RUMBO DE N60.00,ESTE DEL PUNTO 5,DEL PUNTO 5 Y UNA DISTANCIA DE 960 METROS CON RUMBO N 22GRADOS 10,ESTE AL PUNTO 6,DEL PUNTO6,CON UNA DISTANCIA DE 790 METROS CON RUMBO DE N,30GRADOSWAL PUNTO 7,DEL PUNTO 7,CON UNA DISTANCIA DE 1.290 METROS DE RUMBO N.0GRADOS AL PUNTO 8,DEL PUNTO 8,CON UNA DISTANCIA DE 455 METROS Y UN RUMBO DE S.60GRADOS W,HASTA EL MOJON K,PARTICULARIDADES DE ESTE LINDERO PARTIENDO DE UN PEQUEÑO CAÑO QUE DESEMBOCA EN EL RIO GUARROYO, REMONTANDO ARRIBA POR EL CAÑO HASTA SU CABECERA; DE AQUI POR UNA CERCA DE ALAMBRE HASTA LA CABECERA DE OTRO PEQUEÑO CAÑO AFLUENTE,DEL CAÑO DONDE ESTA SITUADO EL MOJON K,QUE A SU VEZ ES AFLUENTE DEL CAÑO PILON;DEL MOJON K,SE SIGUE HASTA EL MOJON N,UBICADO EN LA MARGEN DERECHA DEL CAÑO PILON,PARTIENDO DEL MOJON K,.CON UNA DISTANCIA DE 2.140 METROS,Y UN RUMBO DE N 45GRADOS,HASTA EL PUNTO 10,CON UNA DISTANCIA DE 1.240 METROS Y UN RUMBO N67GRADOS 30IW,HASTA EL PUNTO 9,DEL PUNTO 9,CON UNA DISTANCIA DE 605 METROS Y UN RUMDO DE N45GRADOS HASTA EK PUNTO 10 CON UNA DISTANCIA DE 1.240 METROS Y UN RUMBO DE 0 GRADOS ESTE,HAST EL PUNTO 11,DEL PUNTO 11,CON UNA DISTANCIA DE 360 METROS Y UN RUMBO DE N45GRADOS W,HASTA EL MOJON M,PARTICULARIDADES DE ESTE TRAYECTO,DESDE UN AFLUENTE DEL CAÑO PILON,SE SIGUE POR UNA CERCA DE LAMABRE ATREVEZANDO EL CARRETEABLE A SAN FRANCISC,HASTA LA CABECERA DE UN PEQUEÑO MORICHAL QUE DESEMBOCA EN UN AFLUENTE DEL CAÑO PILON Y POR ESTE AGUAS ABAJO HASTA LA DESEMBOCADURA DEL CAÑO PILON DESDE EL MOJON M,SE SIGUE AGUAS ARRIBA POR EL CAÑO PILON,HASTA EL MOJON C,UBICADO EN LA MARGEN IZQUIERDA DEL MISMO,PARTIDO DEL MOJON M.,CON UNA DISTANCIA DE 1.445 METROS Y UN RUMBO DE S.45GRADOS W,AL PUNTO 12,DEL PUNTO 12,CON UNA DISTANCIA DE 370 METRO9S Y UN RUMBO DE S. 90GRADOS W,AL PUNTO 124, Y CON UNA DISTANCIA DE 1.535 METROS Y UN RUMBO DE S.60GRADOS ,AL MOJON C,DEL MOJON C,AL MOJON D,UBICADO SOBRE LA MARGEN IZQUIERDA DEL CAÑO PILON,PARTIENDO DEL MOJN C,CON UNA DISTANCIA DE 2.415 METROS Y UN RUMBO DE S.30GRADOS W,HASTA EL PUNTO 14,DE AQUI EN UNA DISTANCIA DE 2.810 METROS Y  UN RUMBO DE S.54GRADOS 75W,HASTA EL MOJON D. ESTE TRAYECTO ESTA COMPRENDIDO EN TODA SU EXTENSION POR EL CAÑO PILON,DEL MOJON D,SE SIGUE HASTEA EL P.R,PUNTO DE PARTIDA  Y FINAL DEL ALINDERAMIENTO,SIGUIENDO EL MOJON D,CON UNA DISTANCIA DE 380 METROS Y UN RUMBO DE S.35GRADOS 10 ESTE AL 15,DEL PUNTO 15,CON UNA DISTANCIA DE 1.220 METRO Y UN RUMBO DE S.16GRADOS ESTE HAST EL P.R.,DEL PUNTO DE PARTIDA,ESTE TRAYECTO ESTA COMPRENDIDO POR CAÑO PIOLON HASTA LA DESEMBOCADURA DE UN PEQUEÑO AFLUYENTE DEL MISMO Y ESTE VERTICE ARRIBA HAST ANCONTRAR LA CERCA DE ALAMBRE QUE DIVIDE A LA HACIENDA LINDARAJA,AQUI DELIMITADA LA HACIENDA LINDOMAR,TODOS LOS RUMBAS ESATAN REFERIDOS AL NORTE ASTRONOMICO O VERDADERO. LA DECLINACION MAGNETICA ES DE 0GRADOS 12 ESTE.                </t>
  </si>
  <si>
    <t>234-1368</t>
  </si>
  <si>
    <t>CUATRO MIL OCHOCIENTOS OCHENTA Y NUEVE HECTAREAS- SEIS MIL QUINIENTOS METROS CUADRADOS (4.889 HAS-6.500 M2). PARTIENDO DEL MOJON ASTRONOMICO QUE TIENE LAS SIGUIENTES COORDENADAS: 4GRADOS 09 MINUTOS 53 SEGUNDOS S, DE LATITUD NORTE Y 72 GRADOS 02 MINUTOS 19 SEGUNDOS 4, DE LONGITUD AL W DE GR, SE SIGUE POR EL CAMINO DE VICHADA HASTA EL MOJON A, PUNTO DE PARTIDA DEL ALINDERAMIENTO QUE SE MENCIONA ESTE LIGAMIENTO TIENE LOS SIGUIENTES RUMBOS Y DISTANCIAS: POR EL NORTE 72 GRADOS 30 MINUTOS, ESTA DISTANCIA 2.500 METROS AL P-1 PL NORTE 52 GRADOS 30 MINUTOS E AL P-2 P2, ESTA DISTANCIA 340 METROS AL MOJON A,PUNTO DE PARTIDA, DE AQUI SE SIGUE POR UNA CERCA DE ALAMBRE HASTA LA CABECERA DEL CAÑO PIÑALITO, CAÑO PIÑALITO BAJANDO HASTA UN CAÑO DONDE SE COLOCO UN MOJON B RUMBO Y DISTANCIA MOJON A NORTE, 29 GRADOS  45 MINUTOS, ESTA DISTANCIA 2.810 METROS AL PUNTO 1, PUNTO 1, NORTE 40 GRADOS 80 MINUTOS ESTE DISTANCIA 1.555 METROS AL PUNTO 2; PUNTO 2, AL NORTE 25 GRADOS 30 MINUTOS ESTE DISTANCIA 865 METROS AL PUNTO 3, PUNTO 3 NORTE 54 GRADOS 00 MINUTOS, ESTE DISTANCIA DE 3.390 METROS AL MOJON B, DEL MOJON B SE SIGUE AL MOJON C, SIGUIENDO  POR UNA AFLUENCIA HASTA LA CABECERA DE UN PEQUEÑO AFLUENTE DEL CAÑO PIÑALITO HASTA SU DESEMBOCADURA EN ESTE Y HASTA DONDE SE COLOCO EL MOJON C, RUMBOS Y DISTANCIAS, MOJON B SUR, 68 GRADOS 20 MINUTOS ESTE Y DISTANCIA DE 1.280 METROS, AL PUNTO 5, DEL PUNTO 5, RUMBO S. 25 GRADOS 00 MINUTOS E, Y DISTANCIA DE 1.355 METROS, AL PUNTO 6; DEL PUNTO 6, RUMBO S 61 GRADOS 00 MINUTOS ESTE Y DISTANCIA DE 840 METROS AL MOJON C, DEL MOJON C, SE SIGUE POR EL CAÑO PILON REMONTANDOLO HASTA EL MOJON D UBICADO SOBRE LA MARGEN IZQUIERDA DE DICHO CAÑO, RUMBO Y DISTANCIA; DEL MOJON C, S. 30 GRADOS 30 MINUTOS W, DISTANCIA 2.415 METROS AL PUNTO 7 DEL PUNTO 7 SE SIGUE HASTA EL MOJON E, UBICADO SOBRE LA MARGEN IZQUIERDA DEL RIO GUARROYO, RUMBO Y DISTANCIA,DEL MOJON D, SE SIGUE CON RUMBO S. 35 GRADOS 10 MINUTOS, ESTE Y UNA DISTANCIA DE 300 METROS, HASTA EL PUNTO 8, UBICADO EN LA MARGEN DERECHA DEL CAÑO PILON DEL PUNTO 8 SE SIGUE HASTA EL PUNTO 9, CON RUMBO S. 16 GRADOS 00 MINUTOS, ESTE Y DISTANCIA DE 1.220 METROS, HASTA EL PUNTO 9, DEL PUNTO 9, SE SIGUE CON RUMBO S.10 GRADOS 00 MINUTOSW Y UNA DISTANCIA DE 2.045 METROS, AL PUNTO 10 SE SIGUE RUMBO S. 56 GRADOS 45 MINUTOS W Y UNA DISTANCIA DE 1.290 METROS AL PUNTO E. ESTE TRAYECTO COMPRENDE DESDE EL CAÑO PILON POR UN PEQUEÑO AFLUENTE REMONTANDOLO HASTA ENCONTRAR UNA CERCA QUE CORTA EL CARRETEABLE AL VICHADA, HASTA LA CABECERA DE OTRO PEQUEÑO AFLUENTE Y SIGUIENDO ESTAS AGUAS ABAJO HASTA SU DESEMBOCADURA EN EL RIO GUARROYO,DEL MOJON E SE SIGUE ENLINEA RECTA POR TODO LA MARGEN IZQUIERDA DEL RIO GUARROYO, HASTA EL 11 RUMBO DE S. 79 GRADOS 00 MINUTOS W Y UNA DISTANCIA DE 4.725 METROS,DE AQUI SE SIGUE AL MOJON A PUNTO DE PARTIDA DE ALINDERAMIENTO ESPECIFICADO Y PRIMER VERTICE DEL POLIGONO CON RUMBO DE N.0 GRADOS 08 MINUTOS, ESTE Y UNA DISTANCIA DE 2.380 METROS ESTE LINDERO DESDE LA DESEMBOCADURA DE UN PEQUEÑO CAÑO AL RIO GUARROYO, SE SIGUE POR LA VERTICE, REMONTANDO HASTA SU DESEMBOCADURA Y DE AQUI POR UNA CERCA DE ALAMBRE HASTA EL MOJON A, PUNTO DE PARTIDA, DECLINACION 0 GRADOS 12 MINUTOS E.- VEREDA: MANACACIAS.</t>
  </si>
  <si>
    <t>234-1369</t>
  </si>
  <si>
    <t>DOSCIENTAS HECTAREAS (200 HAS) APROXIMADAMENTE. POR EL ORIENTE, CON PROPIEDAD DE JESUS OSPINA TABARES: POR EL NORTE CON PROPIEDAS DE MARIO DURAN: POR EL OCCIDENTE, CON LA FINCA LA VENCEDORA. POR EL SUR, CON FRANCISCO DAZA, CAÑO EL CHIGUIRO DE POR MEDIO YENCIERRA. CABIDA Y LINDEROS ACTUALES TOMADOS DE LA RESOLUCION N. 01128, DE OCTUBRE 15 DE 1982, INCORA- VILLAVICENCIO,  CIENTO OCHENTA Y NUEVA HECTAREAS- DOS MIL NOVECIENTOS TREINTA Y SEIS METROS CUDRADOS (189 HAS-2936 M2) APROXIMADAM ENE. PUNTO DE PARTIDA, EL DETALLE 208, LOCALIZADO DONDE CONCURREN LAS COLINDANCIAS DE ROBERTO MARIÑO GOMEZ, Y EL INTERSESADO. NORESTE, PARTIENDO DEL DETALLE 208, CON DIRECCION GENERAL NE, AL DETALLE 1A, EN 1.357 MTS, CON ROBERTO MARIÑO GOMEZ, NORESTE DEL DETALLE 1A, RUMBO GENERAL SE. AL DETALLE 4A, EN 870 MTS, CON MARIO SURAN, SURESTE DEL DETALLE 4A. CON DIRECCION GENERAL 50, AL DETALLE 12B, EN 2.140 MTS, CON JESUS OSPINA TABARES OESTE DEL DETALLE RUMBO GENERAL NORTE, AL DETALLE 158, EN 735 MTS, CON FRANCISCO ANTONIO DAZA,CAÑO CHIGUIRO AL MEDIO, DEL DETALLE 158, AL DETALLE 208, PUNTO DE PARTIDA, EN 590 MTS, CON ROBERTO MARIÑO GOMEZ, CAÑO Y MORICHALES AL MEDIO Y ENCIERRA. CABIDA DEL REMANENTE UNA VEZ DESCONTADAS LAS VENTAS PARCIELES EFECTUADAS MEDIANTE ESCRITURAS, 035,039,037.038. SESENTA Y OCHO HECTAREAS- DOS MIL NOVECIENTOS TREINTA Y SEIS METROS CUADRADOS (2.936 M2) LINDEROS INDICADO EN LA ESCRITURA N. 038, DE FEBRETO 15 DE 2001, NOTARIA UNICA DE PUERTO LOPEZ, (DECRETO 1711, DE JULIO 6 DE 1984).- VEREDA: MANACAL.-</t>
  </si>
  <si>
    <t>234-1404</t>
  </si>
  <si>
    <t xml:space="preserve">  LOTE RURAL CON CABIDA DE: DOS MIL QUINIENTAS HECTAREAS (2.500 HAS) POR UN COSTADO, CON LA PUNTO DE MONTE DONDE NACE EL CAÑO DENOMINADO EL DELIRIO, SIGUIENDO POR ESTE CAÑO TINAJA, SIGUIENDO POR ESTE MISMO CAÑO HASTA SU DESEMBOCADURA  EN EL CAÑO CARIMAGUA; LUEGO SIGUIENDO POR ESTE CAÑO HASTA SU DESEMBOCADURA EN EL RIO MUCO, SIGUIENDO POR ESTE MISMO RIO HASTA LA DESEMBOCADURA DEL CAÑO CORNELIO EN EL MUCO; POR OTRO COSTADO, DE PUNTA EN EL RIO MUCO, SIGUIENDO POR ESTE MISMO RIO HASTA LA DESEMBOCADURA DEL CAÑO CORNELIO EN EL MUCO: POR OTRO COSTADO DE PUNTA DONDE NACE EL CAÑO CORNELIO HASTA  LA DESEMBOCADURA EN EL RIO MUCO; POR OTRO COSRADO DE LA PUNTA DEL CAÑO CORNELIO, EN LINEA RECTA, AHASTA LA PUNTA DEL CAÑO DENOMINADO MACHIVAVA, Y POR EL ULTIMO COSTADO, PARTIENDO DEL CAÑO MACHIVAVA, EN LINEA RECTA HASTA ENCONTRAR EL PUNTO DEPARTIDA Y ENCIERRA. VEREDA: MUNDO NUEVO.</t>
  </si>
  <si>
    <t>234-1411</t>
  </si>
  <si>
    <t>CIENTO SETENTA Y CINCO HECTAREAS(175 HAS) APROXIMADAMENTE, PARTIENDO DEL PUNTO EN QUE SE DESEMBOCA EL CAÑO DE CACHICAMO EN EL CAÑO DE LA VICTORIA. AGUUAS ARRIBA CAÑO DE CACHICANO HASTA LA DESEMBOCADURA DEL CAÑO DE LA CASCADA, DE ESTE PUNTO, CAÑO DE CASCADA AGUAS ARRIBA HASTA ENCONTRAR EL PUNTO DONDE HAY UNA CERCA DE ALAMBRE, DE ESTE PUNTO CERCA DE ALAMBRE EN LINEA RECTA QUE DESLINDA CON LA HACIENDA EL RETIRO HASTA ENCONTRAR UNA MATA DE MONTE DONDE NACE EL CAÑO EL RUBI, DE ESTE PUNTO CAÑO EL RUBI AGUAS ABAJO HASTA ENCONTRAT SU DESEMBOCADURA EN EL CAÑO DE LA VICTORIA Y DE ESTE PUNTO DE LA VICTORIA AGUAS ABAJO, HASTA ENCONTRAR LA DESEMBOCADURA DEL CAÑO DE CACHICAMO QUE NOS SIRVIO DE PUNTO DE PARTIDA.- VEREDA: REMOLINO.</t>
  </si>
  <si>
    <t>234-1421</t>
  </si>
  <si>
    <t>CUATRO- MIL HECTAREAS (4.000 HAS) APROXIMADAMENTE. POR EL NORTE, CON EL RIO GUARROJO, EN UNA EXTENSION APROXIMADAMENTE DE 11.000 METROS. POR EL ORIENTE,CON EL CAÑO CHIGUIRO DESDE SU NACIMIENTO A LA DESEMBOCADURA DEL RIO GUARROJO,EN EXTENSION DE 1.200 METROS Y CON EL SEÑOR JULIO VEGA,SALIENDO A LA PUNTO DE UN MORICHAL DEL CAÑO EL TIGRE, EN EXTENSION DE 840 METROS, DE ESTA PUNTA AL CAÑO SIPIA,EN LINEA RECTA EN 1.200 METROS DE ESTA PUNTA DEL MORICHAL SALE EN LINES RECTA EN EXTENSION DE 700 METROSS,A ENCONTRARSE CON EL CAÑO Y VOLTEA A LA DERECHA, EN EXTENSION DE 900 METROS. POR EL SUR, CON EL SEÑOR CHEPE DUQUE, EN EXTENSION DE 3.000 METROS A COGER AL CAÑO IBABA Y SUBE EN 2.400 MTS. POR EL ORIENTE, PARTIENDO DELCAÑO IBABA A LA PUNTO DEL MORICHAL, EN EXTENSION DE 1.500 METROS, LUEGO PARTE AL NOROESTE 2.100 METROS A ENCONTRAR LOS NACIMIENTOS DEL CAÑO PATEPATENE Y SIGUE CAÑO ABAJO HASTA ENCONTRAR LA DESEMBOCADURA AL RIO GUARROJO Y ENCIERRA.</t>
  </si>
  <si>
    <t>234-1437</t>
  </si>
  <si>
    <t>TRESCIENTAS HECTAREAS (300 HAS) APROXIMADAMENTE. COGIENDO COMO PARTIDA,E L PUNTO DISTINGUIDO EN DICHO PLANO COMO 41A-MLD-A LO LARGO DE LA CERCA QUE DIVIDE BRAMADEROS, CON LA FINCA SANTA ISABEL DE DANIEL  RIOBUENO Y PASANDO POR LOS MOJONES LD7, LD6 Y LD4, EN DIRECCION  SUR Y DE ESTE ULTIMO MOJON EN DIRECCION NORTE OESTE AL MOJON LD5, A LO LARGO DE OTRA CERCA, HASTA ENCONTRAR EL NACIMIENTO DEL CAÑO PALENQUE (RAMAL SUR), A LO LARGO DE ESTE CAÑO HASTA EL PARTICULAR 660, DEL PALNO CITADO Y DE ESTE EN DIRECCION NORTE-ESTE, A LO LARGO DE OTRO RAMAL DEL CAÑO, PASANDO POR LOS PARTICULARES 65Q,64Q,63Q,62,61 B,MLD 11 DE ESTE MOJON EN LINEA RECTA HASTA EL MOJON MLD 9, PUNTO DE ENCIERRE DE ESTA ALINDERACION.</t>
  </si>
  <si>
    <t>234-1439</t>
  </si>
  <si>
    <t>SESENTA Y SEIS METROS CUADRADOS (66 M2). -POR EL ORIENTE, COLINDA CON LA MISMA VENDEDORA EN EXTENSION  DE  11 METROS: POR EL OCCIDENTE, COLINDA CON PEDRO ROJAS  EN EXTENSION  DE 11 METROS; POR EL NORTE, COLINDA CON LA CALLE 4., EN EXTENSION DE 6 METROS: Y POR EL SUR, COLINDA CON ABELARDO RUBIO, EN EXTENSION DE 6 METROS  Y ENCIERRA LA COLINDANCIA.</t>
  </si>
  <si>
    <t>234-1497</t>
  </si>
  <si>
    <t>CINCUENTA Y OCHO HECTAREAS- (58 HAS) APROXIMADAMENTE. POR EL NORTE,CON EL CAÑO MAJAGUILLAL. POR EL ORIENTE,CON PROPIEDAD DE EL SEÑOR VITELIO CASTRILLON,CERCA DE ALAMBRE POR MEDIO. POR EL SUR,CON UNA ANTIGUA PISTA DE ATERRIZAJE. POR EL OCCIDENTE,LINDA CONTIERRAS DE LA NACION POR MEDIO DE UNA CERCA DE ALAMBRE TENDIDA DESDE LA CUNETA DE LA CITADA PISTA HASTA EL CAÑO MAJAGUILLAL?EN MATA NEGRA Y ENCIERRA.-         CABIDA Y LINDEROS SEGÚN RESOLUCIÓN 0148 DEL 08/04/2010 PROFERIDA POR EL INCODER- VILLAVICENCIO.  CIENTO DIECISÉIS HECTÁREAS SIETE MIL SETECIENTOS SETENTA METROS CUADRADOS (116 HAS.- 7770 M2)  LINDEROS ASI; PUNTO DE PARTIDA; EL PUNTO 1A SITUADO AL NOROESTE DEL PREDIO DONDE CONCURREN LAS COLINDANCIAS DE ZONA FORESTAL PROTECTORA DE MORICHAL, JAIRO BENAVIDES Y EL TERRENO A DESLINDAR.  POR EL NORESTE: DEL PUNTO 1A, EN DIRECCIÓN GENERAL SURESTE AL PUNTO 3 CON PREDIO DE JAIRO BENAVIDES EN UNA DISTANCIA DE 321.34 METROS DEL PUNTO 3 EN DIRECCIÓN GENERAL SURESTE AL PUNTO 4 CON PREDIO DE HENRY BENAVIDES EN UNA DISTANCIA DE 158.13 METROS, DEL PUNTO 4 EN DIRECCIÓN GENERAL SURESTE AL PUNTO 5 CON PREDIO DE NORBERTO MORENO EN UNA DISTANCIA DE 149.12 METROS, DEL PUNTO 5 EN DIRECCIÓN GENERAL SURESTE AL PUNTO 6 CON PREDIO DEL MUNICIPIO DE PUERTO GAITAN EN UNA DISTANCIA DE 143,45 METROS TODOS CON CERCA DE ALAMPUAS AL MEDIO, DEL PUNTO 6 EN DIRECCIÓN SUROESTE, SURESTE Y NORESTE AL PUNTO 15 CON LA PISTA DE ATERRIZAJE EN UNA DISTANCIA DE 1678,26 METROS, CON CERCA DE ALAMPUAS AL MEDIO.  DEL PUNTO 15 EN DIRECCIÓN SURESTE AL PUNTO 16A CON PREDIO DE CLAUDIA HERNANDEZ EN UNA DISTANCIA DE 138.07 METROS CON CERCA DE ALAMPUAS AL MEDIO.   SURESTE: DEL PUNTO 16A EN DIRECCIÓN GENERAL SUROESTE AL PUNTO 25A CON ZONA FORESTAL PROTECTORA DE MORICHAL, QUE LO SEPARA DEL PREDIO DE LA SOCIEDAD ECOAMAS EN UNA DISTANCIA DE 868,97 METROS, CON LÍNEA LINDERO AL MEDIO DEL PUNTO 25A EN DIRECCIÓN GENERAL SUROESTE AL PUNTO 31 CON PREDIO DE LA SOCIEDAD ECOAMAS EN UNA DISTANCIA DE 1152.18 METROS, CON CERCA DE ALAMPUAS AL MEDIO.  SUROESTE: DEL PUNTO 31 EN DIRECCIÓN GENERAL NOROESTE AL PUNTO 33 CON PREDIO DE VICTOR CARRANZA EN UNA DISTANCIA DE 163.53 METROS; CON CERCA DE ALAMPUAS AL MEDIO.  DEL PUNTO 33 EN DIRECCIÓN GENERAL NOROESTE AL PUNTO 33A CON CARRETEABLE QUE CONDUCE AL ALTO YUCAO EN UNA DISTANCIA DE 23.17 METROS, CON LÍNEA LINDERO AL MEDIO.  DEL PUNTO 33A EN DIRECCIÓN GENERAL NOROESTE AL PUNTO 36A CON PREDIO DE VICTOR CARRANZA EN UNA DISTANCIA DE 680.34 METROS CON CERCA DE ALAMPUAS AL MEDIO.  NOROESTE: DEL PUNTO 36A EN DIRECCIÓN GENERAL NORESE AL PUNTO 1A CON ZONA FORESTAL PROTECTORA DE MORICHAL EN UNA DISTANCIA DE 1281.71 METROS, CON CERCA LÍNEA LINDERO AL MEDIO, PUNTO DE PARTIDA Y ENCIERRA.</t>
  </si>
  <si>
    <t>234-1520</t>
  </si>
  <si>
    <t>SETECIENTAS SEIS CON CERO VEINTIUNA HECTAREAS (706.021 HAS) APROXIMADAMENTE. POR EL NORTE: LIMITA CON CARRETERA CENTRAL EN EXTENSION DE 1.600 METROS APROXIMADAMENTE; POR EL SUR: LIMITA CON POSESION QUE FUE DEL SEÑOR JESUS M. MORENO, CAÑO DE POR MEDIO LLAMADO CUMARIBO,-HASTA SU DESEMBOCADURA EN EL CAÑO COCHINOTE Y LINEA DEMARCADA CON MOJONES EN EXTENSION DE 4.700 METROS APROXIMADAMENTE; POR EL ORIENTE: LIMITA CON SABANAS COMUNALES EN UNA EXTENSION DE 4.000 METROS APROXIMADAMENTE; Y POR EL OCCIDENTE:    LIMITA CON POSESION DEL SEÑOR MARIO MELO, CERCA DE ALAMBRE DE POR MEDIO, EN EXTENSION DE 700 METROS APROXIMADAMENTE QUE VIENE DE LA CARRETERA CENTRAL, HASTA ENCONTRAR EL NACIMIENTO DEL CAÑO LLAMADO COCHINOTE, DE DICHO CAÑO AGUAS ABAJO HASTA LA UNION CON EL CAÑO CUMARIBO, EN EXTENSION APROXIMA DE 3.500 METROS,CON POSESION QUE PERTENECIO AL SEÑOR JESUS MARIA MORENO Y ENCIERRA LA COLINDANCIA DE LA FINCA BOLA ROJAS.</t>
  </si>
  <si>
    <t>234-1521</t>
  </si>
  <si>
    <t>UN MIL CUATROCIENTOS TREINTA Y CUATRO  METROS CUADRADOS (1.434 M2). APROXIMADAMENTE . PUNTO DE PARTIDA, SE TOMO EL DELTA 1,DONDE CONCURREN LAS COLINDANCIAS DE LUIS HERNANDO MARTINEZ, CALLE PUBLICA Y EL INTERESADO. NORTE, PARTIENDO DEL DELTA 1,DIRECCION GENERALSE, HASTA EL DELTA 2, LINDA EN 70 MTS, CON LUIS HERNANDO MARTINEZ. ORIENTE,PARTIENDO DEL DELTA 2,DIRECCION GENERAL SW, HASTA EL DELTA 3,LINDA EN 22 MTS, CON SABANAS COMUNALES EN POSESION DE JOSE EUSEBIO MARTINEZ,ABEL TORRES Y LUZ MARINA ZARATE. SUR,PARTIENDO DEL DELTA 3,DIRECCION GENERAL NW, HASTA EL DELTA 0, LINDA EN 73 MTS, ERCILIA ACHURY. OCIDENTE, PARTIENDO DEL DELTA 0, DIRECCION GENERAL NE,AL DELTA 1,(PUNTO DE PARTIDA), LINDA EN 18 MTS, CALLES PUBLICA Y CIERRA.</t>
  </si>
  <si>
    <t>234-1522</t>
  </si>
  <si>
    <t>SEIS HECTAREAS SEISCIENTOS VEINTICINCO METROS CUADRADOS ( 6 HAS- 625 M2) APROXIMADAMENTE, PUNTO DE PARTIDA: SE TOMO EL DELTA O DONDE CONCURREN LAS COLINDANCIAS DEL RIO META, FIDELA NIÑO Y EL INTERESADO. NORTE, PARTIENDO DEL DELTA O DIRECCION GENERAL NE AL DELTA 3, LINDA EN 353 MTS, CON EL RIO META, NORESTE, PARTIENDO DEL DELTA 3, CON DIRECCION GENERAL SE, AL DELTA 4 LINDA EN 97 MTS ., CON ALBERTO ROJAS ANGARITA , ESTE Y SUR , PARTIENDO DEL DELTA 4 DIRECCION GENERAL SW AL DELTA 8, LINDA EN 439 MTS CON JOSE EUSEBIO MARTINEZ, SUROESTE, PARTIENDO DEL DELTA 8, DIRECCION GENERAL NW AL DELTA 10 LINDA EN 113 MTS.. CON SABANAS COMUNALES EN POSESION DE JOSE EUSEBIO MARTINEZ, ABEL TORRES, Y LUZ MARINA ZZRATE, OCCIDENTE PARTIENDO DEL DELTA 10 CON DIRECCION INICIAL NE AL PUNTO DE PARTIDA EL DELTA O, LINDA EN 178 MTS. CON FIDELA NIÑO Y CIERRA.</t>
  </si>
  <si>
    <t>234-1528</t>
  </si>
  <si>
    <t>SETECIENTOS CINCUENTA METROS CUADRADOS (750 M2) APROXIMADAMENTE. POR EL ORIENTE, COLINDA CON EL LOTE DEL COMPRADOR, EN EXTENSION  DE 45 MTS: POR EL OCCIDENTE, COLINDA CON PROPIEDAD DEL SEÑOR CENEN OLAYA, EN EXTENSIN DE 40 MTS: POR EL NORTE, COLINDA CON PROPIEDAD DE LA SEÑORA PRESENTACION NIÑO, EN EXTENSION DE 15.80 MTS: Y POR EL SUR,COLINDA CON CALLE PUBLICA EN EXTENSION DE  15 MTS Y ENCIERRA.</t>
  </si>
  <si>
    <t>234-1531</t>
  </si>
  <si>
    <t>CINCO MIL OCHOCIENTAS HECTARIAS( 5.800 HAS) APROXIMADAMENTE. POR EL ORIENTE , PARTIENDO DEL CAÑO MAYORAGUA EN LINEA RECTA TODA UNA CERCA DE ALAMBRE AL PUESTO DE LA INSPECCIONDE POLICIA DEL VIENTO, DE AHI, DESDE EL NACIMIENTO DEL CAÑO DE MOLINETE HASTA SU DESEMBOCADURA EN EL CAÑO DEL VIENTO, CCLINDA POR ESTE COSTADO CON FINCA ACAPULCO DE PROPIEDAD DE LUIS MILA; POR EL NORTE, PARTIENDO DE LA DESEMBOCADURA DEL CAÑO DE MOLINETE EN EL CAÑO DEL VIENTO; TODO EL CAÑO, DEL VIENTO AGUAS ARRIBA HASTA SU NACIMIENTO, DE AHI EN LINEA RECTA POR CERCA DE ALAMBRE HASTA ENCONTRAR EL NACIMIENTO DEL CAÑO DE SAN ANTONIO, POR ESTE AGUAS ABAJO POR HASTA SU DESEMBOCADURA EN EL CAÑO DE BATULIVA, POR ESTE CAÑO AGUAS ARRIBA HASTA ENCONTRAR UNA CERCA DE ALAMBRE,  COLINDANDO POR  ESTE COSTADO CON FINCA TORCOROMA DE CARMEN VDA DE GUAYABO Y CON PARTE DE LA FINCA NUEVO MUNDO ; POR EL OCCIDENTE,: PARTIENDO DEL CAÑO DE BATULIVA CARCA DE ALAMBRE HASTA ENCONTRAR EL CAÑO MAYORAGUA, COLINDANDO CON LA FINCA MUNDO NUEVO HOY DE PROPIEDAD DE ENRIQUE BARRAGAN; Y POR EL SUR, PARTIENDO DE LA CERCA DE ALAMBRE TODO EL CAÑO DE  MAYORAGUA HASTA ENCONTRAR EL PRIMER LINDERO Y ENCIERRA, COLINDA POR ESTE COSTADO CON LA MISMA FINCA MUNDO NUEVO.-CABIDA ACTUAL: DOS MIL OCHOCIENTAS CINCUENTA Y CINCO HECTARIAS- MIL SEISCIENTOS NOVENTA Y SEIS METROS CUADRADOS (2.855 HAS- 1697 M2) . LINDEROS ACTUALIZADOS APARECEN EN LA ESCRITURA N. 2792, DE SEPTIEMBRE 10 DE 2003, NOTARIA 36 DE BOGOTA.-DECRETO 1711, ARTICULO 11 DE 1984.- CON FUNDAMENTO EN: ESCRITURA PUBLICA</t>
  </si>
  <si>
    <t>234-1544</t>
  </si>
  <si>
    <t>CINCO MIL HECTAREAS(5.000 HAS) APROXIMADAMENTE, POR EL ORIENTE, CON FINCA DE PROPIEDAD DE JOSE MANUEL GAITAN, POR EL NORTE, CON EL RIO PLANAS, POR EL OCCIDENTE,  CON FUNDO DENOMINADO: LOS SALADITOS, POR EL SUR, CON EL BRAZO DEL PIRIRI Y ENCIERRA.</t>
  </si>
  <si>
    <t>234-1545</t>
  </si>
  <si>
    <t>DIEZ MIL HECTAREAS (10.000 HAS) APROXIMADAMENTE. POR EL ORIENTE, LIMITA CON FINCA DE LOS SEÑORES PERALTA, POR EL OCCIDENTE, LIMITA CON RIO PLANAS Y FINCA DEL SEÑOR GREGORIO RUIZ, POR EL NORTE, LIMITA CON FINCA DENOMINADA LA INDIA Y PROPIEDAD DEL SEÑOR JORGE PALACIOS, Y POR EL SUR, LIMITA CON FINCA DE PROPIEDAD DEL SEÑOR GREGORIO GAITAN Y ENCIERRA.</t>
  </si>
  <si>
    <t>234-1559</t>
  </si>
  <si>
    <t>NOVECIENTAS OCHENTA Y NUEVE HECTÁREAS - OCHO MIL SETECIENTOS METROS CUADRADOS (989HAS-8.700M2) APROXIMADAMENTE EL MOJÓN DE PARTIDA, MTTE 31 DEL INSTITUTO GEOGRÁFICO SE ENCUENTRA A UNA DISTANCIA DEL MOJÓN N. 1 DE 3.685MTS Y RUMBO SUR. 70GRADOS 00MINUTOS E. POR EL NORTE LOCALIZADO EL MOJÓN N. 1 EN DISTANCIA DE 100MTS DEL CAÑO SANTA ISABEL Y LA COLINDANCIA DE LA SEÑORA CARMEN PRADA DE SÁNCHEZ SE SIGUIÓ AL MOJÓN N. 2 CON RUMBO N. 85GRADOS 00MINUTOS E Y HA DISTANCIA DE 600MTS, DEL MOJÓN 2 AL 3 CON RUMBO  S. 5GRADOS 15MINUTOS W Y DISTANCIA DE 1.109MTS. DEL MOJÓN 3 AL 4, CON RUMBO N. 38.GRADOS 30MINUTOS E Y DISTANCIA DE 960MTS DEL MOJÓN 4 AL 5, CON RUMBO N. 84GRADOS 30MINUTOS E Y DISTANCIA DE 550MTS, DEL MOJÓN 5 AL 6, CON RUMBO S. 53GRADOS 00MINUTOS E, Y DISTANCIA DE 2.090MTS, LINDANDO EN ESTE TRAYECTO CON EL CAÑO SANTA ISABEL, POR EL ESTE, DEL MOJÓN 6 AL 7, CON RUMBO DE 4GRADOS 30MINUTOS W Y DISTANCIA DE 790MTS DEL MOJÓN 7 AL 8 CON RUMBO DE S. 40GRADOS 30MINUTOS W, Y DISTANCIA DE 535MTS, LINDANDO EN ESTE TRAYECTO CON EL CAÑO SANTA ISABEL Y EL RIO MUCO, POR EL SUR, DEL MOJÓN 8 AL 9 CON RUMBO DE 83GRADOS 00MINUTOS W Y DISTANCIA DE 400MTS, DEL MOJÓN 9 AL 10, CON RUMBO DE S. 45GRADOS 00MINUTOS W Y DISTANCIA DE 805MTS, DEL MOJÓN 10 AL 11 CON RUMBO N 68GRADOS 15MINUTOS W Y DISTANCIA DE 805M, DEL MOJÓN 11 AL 12, CON RUMBO DE S. 31GRADOS 30MINUTOS W Y DISTANCIA DE 1.055MTS 12 AL 13, CON RUMBO DE N. 63GRADOS 30MINUTOS W Y DISTANCIA DE 220MTS, DEL MOJÓN 13 AL 14, CON RUMBO DE S. 45GRADOS 30MINUTOS W Y DISTANCIA DE 570MTS, LINDANDO EN ESTE TRAYECTO CON LA MARGEN IZQUIERDA DEL RIO MUCO Y EL CAÑO AVELINERO, POR EL OESTE, DEL MOJÓN 14 AL 1 PUNTO DE PARTIDA CON RUMBO DE N. 0GRADOS 00MINUTOS W Y DE UNA DISTANCIA DE 4.252.60MTS Y UNA DISTANCIA DE 4.252.60METROS LINDANDO EN ESTE TRAYECTO CON PROPIEDAD DE LA SEÑOR CARMEN PRADA DE SÁNCHEZ Y ENCIERRA. VEREDA: NEBLINAS.</t>
  </si>
  <si>
    <t>234-1562</t>
  </si>
  <si>
    <t>LOTE DE TERRENO URBANO CON CABIDA DE: SEISCIENTOS METROS CUADRADOS (600 M2) APROXIMADAMENTE POR EL NORTE: CON CALLE PUBLICA, EN EXTENSION DE 15 MTS. LINEALES; POR EL SUR; CON CASA DEL SEÑOR ANATOLIO ACOSTA, EN UNA EXTENSION DE 16 MTS, LINEALES; POR EL OCCIDENTE: CON CASA Y LOTE DEL SEÑOR LUIS ALBERTO ROZO; Y POR EL ORIENTE: CON CALLE UBICADA, EN EXTENSION DE 15 MTS. LINEALES Y ENCIERRA.</t>
  </si>
  <si>
    <t>234-1583</t>
  </si>
  <si>
    <t>MIL QUINIENTAS HECTAREAS (1.500 HAS) APROXIMADAMENTE ... POR CONSTADO DERECHO , PARTIENDO DE UN MOJONDE CEMENTO MARCADO CON LA LETRA EME UNO M-1, MOJON  SITUADO SOBRE LA CARRETERA CENTRAL NACIONAL QUE DE PUERTO GAITAN CONDUCE AL CASERIO DE PLANAS , A UNA DISTANCIA DE 400MTS , ANTES DE LA BIFURCACION  DE LA MISMA CARRETERA HACIA LA HACIENDA HOY LLAMADA  VALLE CAMPO Y QUE TAMBIEN CONDUCE A PLANAS DE ESTE PUNTO SE SIGUE POR TODA LA  CARRETERA CENTRAL HASTA OTRO PUNTO SEÑALADO CON EL MOJON DE CEMENTO DISTINGUIDO CON LA LETRA M-DOS M-2, EN UNA LONGITUD DE 4.850 METROS TODO ESTE TRAYECTO LIMITA CON LA CARRETERA Y SEPARADO POR CERCA DE ALAMBRE DE PUAS AL MEDIO Y QUE CUBRE TODO EL COSTADO DERECHO . POR EL PIE, PARTIENDO DEL MOJON DE CONCRETO MARCADO CON LA LETRA M-DOS M-2, EL ANGULO OBTUSO Y EN LINEA RECTA HASTA ENCONTRAR EL CAUSE DEL CAÑO NEGRO , EN ESTE TRAYECTO CON CERCA DE ALAMBRE AL MEDIO Y PROPIEDAD DEL SEÑOR OSCAR RIVERA, SIGUE POR TODO EL CAUSE DEL CAÑO NEGRO , HASTA LA DESEMBUCADURA DE ESTE SOBRE EL CAÑO SIYATABA ; EN TOBO ESTE TRAYECTO LIMITA CON LA HACIENDA LA ESMERALDA , HOY DE PROPIEDAD DEL SEÑOR OSCAR RIVERA , POR COSTADO IZQUIERDO PARTIENDO DE LA CONFLUENCIA DEL CAÑO OCARRAVA , CON EL CAÑO SIYATABA . SIGUE AGUAS ABAJO POR EL SIYATABA HASTA LA CONFLUENCIA DEL CAÑO NEGRO CON EL SIYATABA ,  EN UNA LONGITUD APROXIMADA DE 4.000 METROS . POR CABECERA ,PARTIENDO DEL MOJON DE CONCRETO SEÑALADO POR LA LETRA M-1, EN LINEA RECTA A DAR CON EL CENTRO DEL BOSQUE FORMADO EN EL NACINMIENTO DEL  CAÑO LLAMADO LOS VENADOS O LAS LAGUNAS , EN UNA LONGITUD DE 2.300 METROS , SIGUE EL CAUCE DE ESTE CAÑO EN UNA LONGITUD DE 500 METROS Y QUE AQUI VUELVE EN ANGULO OBTUSO A LA IZQUIERDA HASTA ENCONTRAR UNA MATA DE MONTE EN EL NACIMIENTO DE UN PEQUEÑO AFLUENTE DEL CAÑO OCARRAVA EN UNA LONGITUD DE 850 MTS SIGUIENDO EL CAUCE DE ESTE CAÑO HASTA SU DESEMBOCADURA EN EL CAÑO SIYATABA EN UNA LONGITUD DE 2.120 METROS , EN LAS LONGITUDES DE ESTE LINDERO DONDE NO HAY CAÑOS , EL GLOBO DE TERRENO SE ENCUENTRA SEPARADO DEL RESTO DE LA FINCA DE DONDE SE SEGREGA , POR CERCA DE ALAMBRE DE PROPIEDAD DEL SEÑOR ALFONSO VIVAS.</t>
  </si>
  <si>
    <t>234-1634</t>
  </si>
  <si>
    <t>PARTIENDO DESDE LA CABECERA DEL CAÑO EL AVELINERO, POR SU MARGEN IZQUIERDA AGUAS ABAJO HASTA LLEGAR A SU DESEMBOCADURA EN EL RIO MUCO; DE ESTE RIO MUCO, SE SIGUE ABAJO POR SU MARGEN IZQUIERDA HASTA DONDE LE DESEMBOCA EL CAÑO SANTA ISABEL, ESTE CAÑO SANTA ISABEL, SE SIGUE AGUAS ARRIBA POR SU MARGEN DERECHA HASTA DONDE LE DESEMBOCA EL CAÑO LA TIGRA. ESTE CAÑO LA TIGRA, SE SIGUE AGUAS ARRIBA POR SU MARGEN DERECHA HASTA SU CABECERA Y DE AHÍ SIGUIENDO UNA LÍNEA RECTA HASTA LLEGAR A LA CABECERA DEL CAÑO EL AVELINERO, PRIMER PUNTO DE PARTIDA Y ENCIERRA.</t>
  </si>
  <si>
    <t>RESOLUCION  #  21473 DEL  12-091968</t>
  </si>
  <si>
    <t>INSTITUTO COLOMBIANO DE REFORMA AGRARIA</t>
  </si>
  <si>
    <t>234-1642</t>
  </si>
  <si>
    <t>TRESCIENTAS TREINTA Y CUATRO HECTAREAS-OCHO MIL METROS CUADRADOS (334 HAS-8.000 M2). POR EL ORIENTE, LINDA CON LA FUNDACION DEL SEÑOR SEGUNDO CUJAR Y SEPARA LOS CAÑOS CACIQUE DEL MUERTO Y CERCA DE ALAMBRE DE PUA. POR EL NORTE,LINDA CON UNA MARGEN DEL RIO META EN PARTE Y UNA EXTENSA ZONA FORESTAL. POR EL ICCIDENTE,LINCA CON TIERRAS BALDIAS DE LA NACION Y CON LA FINCA O FUNDACION QUE FUE DE JULIO CUNICHE HOY DE BERTAN MELO EN TODA SU EXTENSION,ADEMAS POR ESTE COSTADO ESTA CERCADA CON ALAMBRE DE PUA. Y POR EL SUR, LINDA CON SABANAS BALDIAS DE LA FINCA O FUNDACION DE SAN MIGUEL EN TODA SU EXTENSION ESTA CERCADO CON ALAMBRE DE PUA Y ENCIERRA---        DOSCIENTAS TREINTA Y NUEVE HECTAREAS-CINCO MIL NOVECIENTOS VEINTICUATRO METROS CUADRADOS (239 HAS-5.924 M2) APROXIMADAMENTE. LINDEROS INDICADOS EN LA RESOLUCION N. 0052,DE ENERO 28 DE 1985,INCORA-VILLAVICENCIO. (DECRETO 1711,DE JULIO 6 DE 1984).</t>
  </si>
  <si>
    <t>234-1662</t>
  </si>
  <si>
    <t>POR EL NORTE CON EL RIO TIYARA; POR EL SUR : CON EL RIO UVA; POR EL ORIENTE ; EN PARTE CON PREDIOS DE MARCOS MACHADO Y TERRENOS BALDIOS Y ENCIERRA.</t>
  </si>
  <si>
    <t>L-1 T-2 F-150-P-39 DEL  1972</t>
  </si>
  <si>
    <t xml:space="preserve">NO TIENE AREA NI LINDEROS </t>
  </si>
  <si>
    <t>ESCRITURA NO 297 DEL  02-12-1972</t>
  </si>
  <si>
    <t>NOTARIA DE SAN MARTIN</t>
  </si>
  <si>
    <t>234-1663</t>
  </si>
  <si>
    <t>VEINTE MIL HECTAREAS (20.000 HAS) APROXIMADAMENTE ... POR EL NORTE, PARTIENDO DE LA CERCA QUE DIVIDE LOS PREDIOS DE ALFREDO TORRES, DE LOS JAMES HAROLD SYMONS (TIRIBI) Y QUE ESTA APROXIDAMENTE A UN KILOMETRO AL ORIENTE DE LAS LOMAS LAS GUALAS Y POR UNA EXTENSION DE 2 KILOMETROS Y EN EL COSTADO SUR DE LA CARRETERA QUE CONDUCE A SAN JOSE DE OCUNE A ENCONTRAR EL BRAZO SUR DE LA CABECERA DEL CAÑO EVIA Y SIGUIENDO ESTE CAÑO HACIA EL ORIENTE, HASTA SU CONFLUENCIA CON EL RIO UVA: POR EL ORIENTE, CON EL LIMITE FORMADO POR LA  CONFLUENCIA DEL CAÑO EVIA CON EL RIO UVA; POR EL SUR, CON EL RIO UVA Y SUS CABECERAS, EN UNA EXTENSION APROXIMADA DE 30 KILMETROS: POR EL OCCIDENTE, LIMITA EN PARTE CON EL FUNDO DE GABRIEL GARZON, EN UNA EXTENSION APROXIMADA DE 4.000 MTS, EN PARTE CON LA HACIENDA LA UVA DE PROPIEDAD DE CARLOS  CUERVO, EN UNA EXTENSION APROXIMADA DE 3.000 MTS  Y EN PARTE CON LOS PREDIOS DE ALFREDO TORRES EN UNA EXTENSION APROXIMADA DE 5.000 MTS Y ENCIERRA</t>
  </si>
  <si>
    <t>234-1680</t>
  </si>
  <si>
    <t>SEISCIENTAS NOVENTA Y TRES HECTAREAS -CUATRO MIL SEISCIENTOS SESENTA METROS CUADRADOS (693-HAS -4.660M2) APROXIMADAMENTE, PUNTO DE PARTIDA DEL DETALPLE 46. LOCALIZADO EN LA ESQUINA NOROCCIDENTAL DEL PREDIO. NOROESTE Y NORTE PARTIENDO DEL DETALLE 46, DIRECCION GENERAL NE AL DETALLE 47 EN 407 M, CON JESUS OSPINA ;DEL DETALLE 47 AL DETALLE 2 EN 2.625 M, CON MANUEL CASTELLANOS DEL DETALLE 2 AL 10 CAÑO TRAMPOLIN AL MEDIO EN 752 M, CON TERRENOS DEL MUNICIPIO DE PUERTO GAITAN, NORESTE: PARTIENDO DEL DETALLE 10 DIRECCION GENERAL SE AL DETALLE 15 EN 500M CON GLADYS CUBILLOS VDA DE BOLAÑOS; DEL DETALLE 15 AL DETALLE 12 EN 575 M, CON EL RIO MANACACIAS, DEL DETALLE 12 AL 13 RIO MANACACIAS AL MEDIO EN 145 M, CON BLANCA CECILIA ROJAS, PARTIENDO DEL DETALLE 13 DIRECCION GENERAL SW AL DETALLE 17 CAÑO BARRO AM RILLO AL MEDIO EN 548 M, CON BLANCA CECILIA ROJAS MEDINA DEL DETALLE 17 AL 32 CAÑO BARRO AMARILLI Y CERCA DEL ALAMBRE AL MEDIO EN PARTE EN 2.275M, CON CHIQUINQUIRA BARAJAS DE TRONCOSO DEL DETALLE 32 AL 34 EN 826M, CON BLANCA CECILIA ROJAS MEDINA DEL DETALLE 34A AL 37 EN 998 M, CON RAFAEL DIAZ SUROESTE PARTIENDO DEL DETALLE 37 DIRECCION GENERAL SW AL DETALLE 41 EN 872 M, CON EL RIO MANACACIAS Y 235 CON CAÑITO, SUR: PARTIENDO DEL DETALLE 41 DIRECCION GENERAL OESTE AL DETALLE 44 EN 1.600 M, CON ANITA PALACIOS OCCIDENTE PARTIENDO DEL DETALLE 44 DIRECCION GENERAL NW AL DETALLE 46 (PUNTO DE PARTIDA EN 2.695M, CON JESUS OSPINA Y ENCIERRA.-VEREDA: MANACACIAS.</t>
  </si>
  <si>
    <t>234-1685</t>
  </si>
  <si>
    <t>DOSCIENTAS DOCE HECTAREAS-SEIS MIL SETECIENTOS DIECISEIS METROS CUADRADOS (212 HAS-6.716 MTS2). PUNTO DE PARTIDA. ELDETALLE 32. LOCALIZADO DONDE CONCURREN  LAS COLINDANCIAS DEL CAÑO CARRIZALES. EN RIO MANACIAS. Y EL INTERESADO. NORESTE. PARTIENDO DEL DETALLE 32. DIRECCION GENERAL SE. AL DETALLE 5. EN 1.362 MTS. CON EL RIO MANACIAS. SURESTE. Y SUR. PARTIENDO DEL DETALLE 5 . DIRECCION GENERAL SW AL DETALLE 12. EN 2.265. MTS. CON RAFAEL DIAZ. SUROESTE. PARTIENDO DEL DETALLE 12. DIRECCION GENERAL NW. AL DETALLE 14. LINDA EN 855 MTS. CON ANGEL SONOSIAIM UGARTE. OCCIDENTE. PARTIENDO DEL DETALLE 14. DIRECCION GENERAL NE. AL DETALLE 23. CAÑO CARRIZALES. AL MEDIO. LINDA EN 905 MTS. CON CHIQUINQUIRA BARAJAS GALVIS NORESTE. PARTIENDO DEL DETALLE 23. DIRECCION GENERAL NE. AL DETALLE 32 (PUNTO DE PARTIDA). CAÑO CARRIZALES AL MEDIO EN 965 MTES.CON ANGEL SENOSIAIM UGARTE Y CIERRA.</t>
  </si>
  <si>
    <t>234-1697</t>
  </si>
  <si>
    <t xml:space="preserve">CINCO MIL HECTERIAS (5.000 HAS ) APROXIMADAMENTE ... POR EL ORIENTE, CON POSESIONES DE RAFAEL AGUSTO FLOREZ: POR EL SUR CON EL RIO GUARROJO: POR EL OCCIDENTE, CON POSESIONES Y MEJORAS DE CARLOS MUNAR Y POR EL NORTE, CON EL CAÑO BARRULIAS Y ENCIERRA.--        CABIDA Y LINDEROS ACTUALIZADOS: PREDIO RURAL CON CABIDA DE: SEIS MIL SEISCIENTAS SETENTA Y CUATRO HECTARIAS OCHO MIL METROS CUA-DRADOS (6.674 HAS-8.000 M2).        LINDEROS INDICADOS EN LA ESCRITURA  417 DE FECHA MARZO 03 DE 1981, NOTARIA PRIMERA DE VILLAVICENCIO, (DECRETO 1711 DE JULIO 06 DE 1984). </t>
  </si>
  <si>
    <t>234-1774</t>
  </si>
  <si>
    <t>UN MIL DOSCIENTAS CINCUENTA HECTÁREAS (1.250HAS) APROXIMADAMENTE. NORTE, CON LA HACIENDA LAS NUBES DE PROPIEDAD DE MANUEL NIETO, EN UNA LONGITUD APROXIMADA DE 4.800MTS, ASÍ: DESDE EL NACIMIENTO DEL CAÑO PALÓN POR CERCA DE ALAMBRE EN LÍNEA RECTA DE APROXIMADAMENTE 1.500MTS, HASTA EL NACIMIENTO DEL BRAZO CABECERA CENTRAL DEL CAÑO BARRULIA Y POR ESTE BRAZO CABECERA CENTRAL AGUAS ABAJO HASTA SU CONFLUENCIA CON EL BRAZO CABECERA DERECHA DEL MISMO CAÑO BARRULIA. ORIENTE, CON LA HACIENDA LA BATALLA DE PROPIEDAD DE DANIEL VEGA EN UNA LONGITUD APROXIMADA DE 5000MTS, ASÍ: DESDE LA CONFLUENCIA DE LOS BRAZOS CENTRAL Y DERECHA DEL CAÑO BARRULIA, AGUAS ARRIBA POR EL BRAZO CABECERA DERECHA DEL MISMO, HASTA SU NACIMIENTO Y DESDE ESTE NACIMIENTO POR CERCA DE ALAMBRE EN LÍNEA RECTA HASTA SALIR PERPENDICULARMENTE A LA CARRETERA QUE CONDUCE DE PUERTO GAITÁN A SUNAPE; SUR, CON LA FINCA EL PALMAR DE PROPIEDAD DE PABLO E. MONCADA Y LA FINCA LA PROVIDENCIA DE MARCOLINO MONTOYA TORO, CARRETERA DE PUERTO GAITÁN - SUNAPE DE POR MEDIO, EN UNA LONGITUD DE APROXIMADAMENTE 3.400 MTS, SEPARADA POR CERCA DE PROPIEDAD DE EL DESCANSO EN TODA SU EXTENSIÓN. OCCIDENTE, CON TERRENOS DE JUAN DAZA EN LONGITUD APROXIMADA DE 300MTS., POR CERCA DE ALAMBRE EN LÍNEA RECTA DESDE LA CARRETERA PUERTO GAITÁN - SUNAPE, HASTA EL NACIMIENTO DEL CAÑO CABECERA DEL CAÑO YOBANE Y DESDE ESTE PUNTO HASTA EL NACIMIENTO DEL CAÑO PALÓN, CERCA DE ALAMBRE EN LONGITUD APROXIMADA 2.500MTS., CON LA FINCA TRES ESQUINAS HOY DE PROPIEDAD DE OCTAVIO MORALES E ISABEL PINZÓN DE MORALES Y ANTES DE PROPIEDAD DE GRACIELA BOGOTÁ DE MONCADA.</t>
  </si>
  <si>
    <t>234-1785</t>
  </si>
  <si>
    <t>POR EL NORTE, LINDA CON LA FINCA DE VICTOR GIL, CAÑO LA LEVA DE POR MEDIO, POR EL SUR, CON LA FINCA DE HECTOR RIOBUENO, CAÑO DEL INGENIERO DE POR MEDIO, POR EL ORIENTE, CON EL RIO MUCO, Y POR EL OCCIDENTE, CON EL RIO META.        SEGUN ESCRITURA 1281 DEL 05/06/2008 DE LA NOTARIA DIECISEIS DE BOGOTA, LA CABIDA ACTUAL DEL PREDIOS ES DE: CINCO MIL CUATROCIENTAS VEINTICINCO HECTAREAS DOS MIL CIENTO OCHENTA Y DOS METROS CUADRADOS (5425 HAS - 2182 M2). LINDEROS INDICADOS EN LA ESCRITURA EN MENCION.        CABIDA ACTUALIZADA: CINCO MIL CIENTO TREINTA Y OCHO HECTAREAS (5138 HAS.), SEGUN ESCRITURA 8172 DEL 24/11/2011, NOTARIA SEGUNDA DE VILLAVICENCIO.  (DECRETO 1711 DE JULIO 6 DE 1984).</t>
  </si>
  <si>
    <t>234-1795</t>
  </si>
  <si>
    <t>NOVECIENTAS NOVENTA HECTAREAS (990 HAS). NORTE, CON EL CAÑO CEJALITO. ESTE, CON EL GLOBO DE TERRENO DENOMINADO SAMOA, PERTENECIA A LA MISMA FINCA, SEPARA CERCA DE ALAMBRE Y CAÑO. SUR, CON EL CAÑO CATANARIBO, OESTE, EL GLOBO DE TERRENO DENOMINADO MAIPU, DE PROPIEDAD DEL COMPRADOR, SEPARA CERCA DE ALAMABRE Y CAÑO Y ENCIERRA.</t>
  </si>
  <si>
    <t>234-1796</t>
  </si>
  <si>
    <t>NOVECIENTAS NOVENTA HECTAREAS (990 HAS). NORTE, CON EL CAÑO CEJALITO, QUE HIZO PARTE DE MAYOR EXTENSION, SEPARA CERCER DE ALAMBRE DE PUAS SUR, CAÑO CATANARIBO, OESTE, CON EL TERRENO DENOMINADO MAPOCHO, QUE HIZO PARTE DE MAYOR EXTENSION, PROPIEDAD DE LUIS GONZALO LUQUE POSADA, SEPARA CERCA DE ALAMBRE Y ENCIERRA.</t>
  </si>
  <si>
    <t>234-1803</t>
  </si>
  <si>
    <t>CUARENTA MIL HECTARERAS (40.000.00 HAS) PUNTO DE PARTIDA, SE PARTE DE LA DESEMBOCADURA DEL CAÑO SEMARRUALE EN EL RIO PLANAS , EN EL DEPARTAMENTO DEL META, DESDE LA DESEMBOCADURA DEL RIO PLANAS AGUAS ARRIBA POR EL CAÑO SAMARRUALE HASTA LA CONFLUENCIA. DEL CAÑO ARENALES SE SIGUE POR EL CAÑO AREANALES HASTA SU NACIMENTO, DE ESTE PUNTO EN LINEA RECTA, CON AZIMUT, APROXIMADO DE 120º Y DISTANCIA DE 500 METROS APROXIMADAMENTE HASTA ENCONTRAR EL NACIMIENTO DEL CAÑO MANATI; SE SIGUE AGUAS ABAJO POR ESTE ULTIMO CAÑO HASTA LA DESEMBOCADURA POR EL CAÑO PIRIRI, POR EL CAÑO PIRIRI, AGUAS ABAJO HASTA ENCONTRAR LA DESEMBOCADURA DEL CAÑO CHANANAMO; POR ESTE CAÑO CHANANAMO AGUAS ARRIBA, HASTA SU NACIMENTO, DEL NACIMIENTO DE ESTE CAÑO EN LINEA RECTA CON AZIMUT 150º Y DISTANCIA APROXIMADA DE 2.800 METROS; HASTA ENCONTRARA EL RIO CAGUA O CAJUA, SE SIGUE POR ESTE RIO, AGUAS ABAJO HASTA ENCONTRAR LA CONFLUENCIA DEL CAÑO CHAPERREBA, SE SIGUE POR ESTE ULTIMO CAÑO HASTA SU NACIEMIENTO DEL CHAPERREBA, EN LINEA RECTA SE SIGUE CON AZIMUT 276º.30' Y EN DISTANCIA DE 800 METROS , HASTA ENCONTRAR LOS NACIMIENTOS DEL CAÑO MASFIFERIANA O CAMPANAS POR ESTE AGUAS ABAJO, HASTA SU DESEMBOCADURA, EN EL RIO PLANAS AGUAS ARRIBA  HASTA ENCONTAR LA DESEMBOCADURA DEL CAÑO SAMARRUALE PUNTO DE PARTIDA Y CIERRA.</t>
  </si>
  <si>
    <t>234-1808</t>
  </si>
  <si>
    <t>DOS MIL HACTAREAS (2.000 HAS.) APROXIMADAMENTE., PARTIENDO DEL UN MOJON DE CEMENTO Y HIERRO, MARCADO CON EL NUMERO 1 Y CLAVADO EN LA ORILLA DEL CAÑO PIÑALITO, POR CERCA DE ALAMBRE Y EN LINEA RECTA, AL MOJON NUMERO 2, CLAVADO EN UNO DE LO NACIMIENTOS DEL MUCO CON PROPIEDAD DEL DOCTOR CARLOS PATIÑO OSPINA, CONTINUANDO POR ESTE CAÑO AGUAS ABAJO, HASTA ENCONTRAR LA UNION DEL MUCO CON EL CAÑO EL CEDRO, CONTINUANDO POR LAS SINUOSIDADES DE ESTE CAÑO EL CEDRO, AGUAS ARRIBA, HACIA EL ORIENTE, HASTA ENCONTRAR EL MOJON NUMERO 13, EN CEMENTO CON HIERRO, CLAVADO EN EL NACIMIENTO DEL ULTIMO CAÑO CITADO; DE ESTE MOJON, EN LINEA RECTA, EN CERCA DE ALAMBRE, HASTA ENCONTRAR EL MOJON 12, CLAVADO EN EL NACIMIENTO DEL CAÑO LA REFORMA CON EL CAÑO EL CEDRO Y LA ULTIMA CERCA ANOTADA, LINDA CON TERRENOS DE LA HACIENDA CACHO VIEJO, PROPIEDAD DE LA DOCTORA USCATEIGUI PINZON DE GONZALEZ; DEL MOJON 12, GIRANDO AL ORIENTE, POR LAS SINUOSIDADES DEL CAÑO LA REFORMA, CON PREDIOS DE RAMIRO PUENTES CARREÑO, HASTA CAER AL CAÑO PIÑALITO, GIRANDO AL SUR, POR LA SINUOSIDADES DE ESTE CAÑO, AGUAS ARRIBA, CON PREDIO DE CESAR URREA Y PEDRO MARTINEZ, HASTA ENCONTRAR EL MOJON NUMERO 1 PUNTO DE PARTIDA Y ENCIERRA.</t>
  </si>
  <si>
    <t>234-1840</t>
  </si>
  <si>
    <t>POR EL NORTE: CON LA FINCA DENOMINADA DOÑA LUNA QUE ES O FUE DE PROPIEDAD DE LOS SEÑORES RAFAEL CADENA Y ARTURO ECHEVERRY; POR EL OCCIDENTE: CON LA FUNDACIÓN DENOMINADA LIVINEY, QUE ES O FUE DE PROPIEDAD DEL DR. MARIO FRANCO RUIZ, CERCA DE ALAMBRE AL MEDIO, CAÑO MONTE ARACO, POR EL SUR; CON LA FUNDACIÓN DENOMINADA LA AUSTRALIA DE PROPIEDAD ANTES DEL SR, MANUEL HERNÁNDEZ, HOY DE PROPIEDAD DE OLIVERIO CÉSPEDES Y OTROS, CAÑO CHAVILONIA AL MEDIO Y POR EL ORIENTE , CON  EL LOTE DE TERRENO ADJUDICADO AL COMUNERO JORGE DARÍO RIVAS LUJAN.</t>
  </si>
  <si>
    <t>ESCRITURA NO 2430 DEL  13-08- 96</t>
  </si>
  <si>
    <t xml:space="preserve">NOTARIA 35 DE BOGOTA </t>
  </si>
  <si>
    <t>234-1858</t>
  </si>
  <si>
    <t>OCHOCIENTAS NOVENTA Y DOS HECTAREAS OCHO MIL SEISCIENTOS CINCUENTA Y NUEVE METROS CUADRADOS (892 HAS 8.659 M2) APROXIMADAMENTE , PUNTO DE PARTIDA: EL DETALLE 127, DONDE CONCURREN LAS COLINDANCIAS DE SAUL CHACON, GILBERTO MOLINA Y EL INTERESADO, NORTE: PARTIENDO DEL DETALLE 127, DIRECCION GENERA L NE AL DETALLE 114, CAÑO BEBERIANO AL MEDIO, EN 2.770 MTS. CON GILBERTO MOLINA. NORESTE Y ESTE: PARTIENDO DEL DETALLE 114 DIRECCION GENERAL SE AL DETALLE 94, CAÑO PORFIA, CERCA DE ALAMBRE Y CAÑO LAS MARIAS AL MEDIO EN PARTE EN 4.280 MTS. CON TITO ZAMBRANO; SUR: PARTENDO DEL DETALLE 94 DIRECCION GENERAL OESTE AL DELTA 1, CAÑO MONTELIBANO Y CERCA DE ALMABRE AL MEDION EN 3.665 MTS. CON PEDRO SERRANO, SUROESTE Y OESTE: PARTIENDO DEL DELTA 1 DIRECCION GENERAL NW, AL DETALLE 72 CERCA DE ALAMBRE Y CAÑO POTRERO LARGO AL MEDIO EN 2.185 MTS. CON HERNAN HURTADO VALLEJO; DEL DETALLE 72 AL PUNTO DE PARTIDA EL DETALLE 127, CAÑO NEGRO AL MEDIO EN 1.250 MTS. CON SAUL CHACON Y CIERRA.</t>
  </si>
  <si>
    <t>234-1862</t>
  </si>
  <si>
    <t>SEISCIENTAS QUINCE HECTAREAS-CUATRO MIL DOS METROS CUADRADOS (615 HAS-4.002 M2).. PARTIENDO DEL PUNTO PRIMERO ESTACION 000,DE LA POLIGONAL HASTA EL PUNTO 2. CON RUMBO S.79 MINUTOS 0E (5.79.00E),Y EN UNA LONGITUD APROXIMADA DE 868 MTS, CORRESPONDIENTE A LA LINEA REAL ENTRE LOS MOJONES C,CON LONGITUD APROXIMADA DE 1.118 MTS,CON 0.50 CENTIMETROS,LINDA CON TERRENOS DE MARCO A.MORENO, SIGUE DESDE EL PUNTO 2.,CON RUMBO N.64.57 MINUTOS Y DISTANCIA APROXIMADA DE 462.21 MTS,HASTA EL PUNTO 3.,SIGUIENDO CON RUMBO N,34.0.3,DISTANCIA APROXIMADA DE 680.50 MTS,HASTA EL PUNTO 4.SUIGUE CON 240.0.4 MINUTOS E,Y DISTANCIA APROXIMADA DE 1.021.07 MTS, HASTA EL PUNTO 5.,SIGUE CON RUMBO N.13.7 E,Y DISTANCIA APROXIMADA DE 195 MTS.HASTA EL PUNTO 6. SIGUE CON RUMBO N.4.0E,Y DISTANCIA APROXIMADA DE 497 MTS,HASTA LLEGAR AL PUNTO 7,TOTALIZANDO UNA LONGITUD APROXIMADA DE 2.954.78 MTS,CORRESPONDIENTE A LA LINEA REAL ENTRE MOJONES C Y G,CUYA LONGITUD APROXIMADA ES DE 2.912 MTS,LINDA CON TERRENOS DE MARCO A. MORENO, LUEGO SIGUE EL PUNTO 7, CON RUMBO S.78.20 W,Y DISTANCIA APROXIMADA DE 597 MTS,HASTA EL PUNTO 8,SIGUE CON RUMBO S.47.10 W,Y DISTANCIA APROXIMADA DE 627 MTS,HASTA EL PUNTO 9,SIGUE CON RUMBO S.35.5.E.Y DISTANCIA APROXIAMDA DE 525 MTS, HASTA EL PUNTO 10.SIGUE CON RUMBO SA.31.30 W,Y DISTANCIAAPROXIMADA DE 374 MTS,HASTA EL PUNTO 11,SIGUE CON RUMBO S.45.4.W Y DISTANCIA APROXIMADA DE 603 MTS,HASTA EL PUNTO 12,CON RUMBO S.45.50.Y DISTANCIA APROXIMADA DE 580.40MTS,HASTA EL PUNTO PRIMERO DONDE CIERRA TOTALIZANDO UNA LONGITUD APROXIMADA DE 3.358.40 MTS,CORRESPONDIENTES A LA LINEA REAL ENTRE LOS MOJONES, G Y A,CUYA LONGITUD APROXIMADA DE 3.358.40 MTS,CORRESPONDIENTE A LA LINEA REAL ENTRE LOS MOJONES G,YCUYA LONGITUD APROXIMADA POR LA ORILLA DEL RIO YUCAO,ES DE 6.380 MTS,LINEA CON LA MARGEN DEL RIO YUCAO.LOTE B,PARTIENDO DEL PUNTO DE LA POLIGONAL CON RUMBO N.47.15 W Y DISTANCIA APROXIMADA DE 57 MTS,HASTA EL PUNTO 15,SIGUE CON RUMBO S.60.30 W,Y DISTANCIA APROXIMADA DE 338 MTS,HASTA EL PUNTO 16,TOTALIZANDO UNA DISTANCIA APROXIAMDA DE 912 MTS,CORRESPONDIENTES A LA LINEA REAL ENTRE EL PUNTO 13 Y EL MOJON  S.,CUYA LONGITUD APROXIMADA POR LA ORILLA DEL RIO YUCAO ES DE 1.000 MTS,LINDA CON LA MARGEN IZQUIERDA DEL RIO YUCAO,SIGUE EL PUNTO 16.CON RUMBO N.16.30 W Y DISTANCIA APROXIMADA DE 422, HASTA EL PUNTO 17,SIGUE CON RUMBO N.57.20 E,DISTANCIA APROXIMADA DE 320 MTS, HASTA EL PUNTO 18,SIGUE CON RUMBO N.21.50,W,APROXIMADA DE 409 MTS, HASTA EL PUNTO 19,SIGUE RUMBO N.29.20 W,Y DISTANCIA APROXIMADA DE 173 MTS,HASTA EL PUNTO 20, SIGUE CON RUMBO N.61.0.W Y DIATANCIA APROXIMADA DE 185 MTS, TOTALIZANDO UNA LONGITUD APROXIMADA DE 1.509 MTS,CORRESPONDIENTES A LA LINEA REAL ENTRE LOS MOJONES S. R,CUYA LONGITUD APROXIMADA ES DE 1.500 MTS,POR LA LINEA IZQUIERDA DEL CAÑO MAJIRIBA, LINDA UN  CAÑO DE POR MEDIO CON TERRENOS BALDIOS,SIGUE EL PUNTO 1,CON RUMBO N.68.10 E,Y DISTANCIA APROXIMADA DE 676 MTS,HASTA EL PUNTO 22,SIGUE CON RUMBO N.40.20.E,Y DISTANCIA APROXIMADA DE 316 MTS,HASTA EL PUNTO 21,SIGUE CON EL PUNTO 24,TOTALIZANDO UNA LONGITUD APROXIMADA DE 1.495 MTS,CORRESPONDIENTES A LA LINEA REAL ENTRE LOS MOJONES R.Y G,CUYA LONGITUD APROXIMADA ES DE 1.520 MTS, LINDA CON TERRENOS BALDIOS,SIGUE EL PUNTO 26, SIGUE CON RUMBO N.82.30-E Y DISTANCIA APROXIMADA DE 451 MTS,HASTA EL PUNTO 27, TOTALIZANDO UNA LONGITUD APROXIMADA DE 1.278 MTS,CORRESPONDIENTES A LA LINEA REAL ORILLA DEL RIO META,ENTRE LOS MOJONES 0 Y N,CUYA LONGITUD APROXIMADA ES DE 1.268 MTS,LINDA CON LA MARGEN DERECHA DEL RIO META,SIGUE EL PUNTO 27,CON RUMBO S.26.30W Y DISTANCIA APROXIMADA DE 1.532 MTS,HASTA EL PUNTO 28,SIGUE CON RUMBO S.54.0.5 W,Y DISTANCIA APROXIMADA DE 167 MTS,HASTA EL PUNTO 29,TOTALIZANDO UNA LONGITUD APROXIMADA DE 1.702 MTS, CORRESPONDIENTES A LA LINEA REAL,ENTRE LOS MOJONES NY D, CUYA LONGITUD APROXIMADA ES DE 1.695 MTS,LINDA CON TERRENOS DE LA CIA AGRICOLA Y PECUARIA DEL YUCAO,SIGUE DESDE EL PUNTO 29,CON RUMBO S.16.30. E Y DISTANCIA APROXIMADA DE 394 MTS ,HASTA EL PUNTO 30,SIGUE CON RUMBO S.S74.30 E Y DISTANCIA APROXIAMDA DE 740 MTS,CORRESPONDIENTE A LA LINEA REAL ENTRE LOS PUNTOS E Y J. POR EL CENTRO DE LA LAGUNA DE LOS TEMBLADORES CUYA LONGITUD APROXIMADA ES DE 791 MTS,LINDA CON TERRENOS DE LA CIA AGRICOLA DEL YUCAO,SIGUE DEL PUNTO 31,RUMBO 7.00 W,DISTANCIA APROXIMADA DE 177 MTS,HASTA EL PUNTO 3,SIGUE CON RUMBOS S.7.30-E,DISTANCIA APROXIMADA DE 213 MTS,HASTA EL PUNTO 33,TOTALIZANDO UNA LONGITUD APROXIMADA DE 330 MTS,CORESPONDIENTES A LA LINEA REAL ENTRE EL PUNTO 3,YEL MOJON H.,CUYA LONGITUD APROXIMADA ES DE 376 MTS,LINDA CON TERRENOS DE LA COMPAÑIA AGRICOLA Y PECUARIA DEL YUCAO,SIGUE DESDE EL PUNTO 33,CON RUMBO S.59.55.W,Y DISTANCIA DE 414 MTS APROXIMADOS,HASTA EL PUNTO 34,SIGUE CON RUMBO S.87.20 E, Y DISTANCIA APROXIMADA DE 777 MTS CON 42 CENTIMETROS,HASTA EL PUNTO 14,DONDE CIERRA TOTALIZANDO UNA LONGITUD APROXIMADA DE 791.42 MTS, CORRESPONDIENTES A LA LINEA REAL POR LA ORILLA DEL RIO YUCAO,ENTRE EL MOJON H,Y EL PUNTO 14.CUYA LONGITUD APROXIMADA ES DE 778 MTS,LINDA CON LA MARGEN IZQUIERDA DEL RIO YUCAO.ZONA C. PARTIENDO DEL PUNTO 7,DE LA POLIGONAL CON RUMBO S.7.20 W,DISTANCIA APROXIMADA DE 1.147 MTS,CORRESPONDIENTE A LA LINEA REAL DEL RIO YUCAO,ENTRE EL MOJON GY S,CON LONGITUD APROXIMADA DE 298 MTS,LINDA CON LA MARGEN DERECHA DEL RIO YUCAO,PERTIENDO DEL PUNTO 7,DE LA POLIGONAL CON RUMBO N-39.05 W DISTANCIA APROXIMADA DE 89.55 MTS,HASTA EL PUNTO 3,SIGUE CON RUMBO N.39,05,DISTANCIA APROXIMADA  DE 100 MTS,HASTA EL PUNTO 14,SIGUE CON RUMBO N.47.15 W,DISTANCIA APROXIAMADA DE 338 MTS,HASTA EL PUNTO 15,SIGUE CON RUMBO S.60,30 W,DISTANCIA APROXIMADA DE 338 MTS,HASTA EL PUNTO 16,DONDE CIERRA TOTALIZANDO UNA LONGITUD APROXIMADA DE 1.101.50,CORESPONDIENTES A LA LINEA REAL POR LA ORILLA DEL RIO YUCAO,ENTRE EL PUNTO 13 Y EL MOJON 5,CUYA LONGITUD APROXIMADA ES DE 1.000 MTS, LINDA CON LA MARGEN DEL RIO YUCAO.VEREDA: YUCAO.-</t>
  </si>
  <si>
    <t>234-1887</t>
  </si>
  <si>
    <t>MIL HECTAREAS (1.000 HAS.). APROXIMADAMENTE, PUNTO DE PARTIDA SE TOMO EL DETALLE 2 DONDE CONCURREN LAS COLINDANCIAS DE EDENIO GARCIA Y URIEL GOMEZ, HENNIO GARCIA Y EL INTERESADO.  NORTE; PARTIENDO DEL DETALLE 2, DIRECCION GENERAL NE. AL DETALLE 12, CAÑO LAS INDIAS AL MEDIO EN 2.475 METROS, CON HENNIO GARCIA; DEL DETALLE 12 AL DETALLE 19A, CAÑO EL TOMO AL MEDIO LINDA EN 1.100 METROS, CON LA SOCIEDAD JORGE LUNA Y CIA. LTDA., ORIENTE: PARTIENDO DEL DETALLE 19A, DIRECCION GENERAL SE. AL DETALLE 105A, EN 3.895 METROS, CON ZONA EXCLUIDA PROPIEDAD DE CLEMENTE HERNANDEZ GARCIA, SUR: PARTIENDO DEL DETALLE 105A DIRECCION GENERAL SW. AL DETALLE 156, CAÑO BATULIBA AL MEDIO EN 2.245 METROS, CON GREGORIO CANO HERNANDEZ, OCCIDENTE: PARTIENDO DEL DETALLE 156 DIRECCION GENERAL NW. AL DETALLE 2 (PUNTO DE PARTIDA) EN 4.090 METROS, CON EDENIO GARCIA Y URIEL GOMEZ Y CIERRA.</t>
  </si>
  <si>
    <t>234-1889</t>
  </si>
  <si>
    <t>TREINTA Y SEIS MIL OCHOCIENTOS CUARENTA HECTAREAS-SIETE MIL SETECIENTOS METROS CUADRADOS(36.840 HAS-7.600 M2) POR EL NORTE, CON EL CAÑO TIBAYA, POR EL ORIENTE, CON EL FUNDO O FINCA GARABATOS, DE PROPIEDAD QUE FUE DEL SEÑOR TEODORO CARLSON, POR EL OCCIDENTE, CON FINCA QUE ES O FUE DE GUSTAVO TORRES, Y POR EL SUR, CON EL RIO ITEVIARA.- VEREDA: SERRANIA DE PLANAS. CON FUNDAMENTO EN: TRAB.PARTICION</t>
  </si>
  <si>
    <t>234-1904</t>
  </si>
  <si>
    <t xml:space="preserve">PREDIO RURAL CON CABIDA DE: 2023 HAS..     POR UN COSTADO, CON EL RIO MUCO, EN EXTENSION APROXIMADA DE 3.000 MTS. POR OTRO COSTADO ANTES CON ALEJANDRINO PARRA, GENARO USECHE Y CENAIDA CAICEDO, HOY CON ALIRIO CARDENAS, JORGE RODRIGUEZ Y NIVARDO PARRA, CON EL CAÑO UMANA AL MEDIO, EN EXTENSION APROXIMADA DE 10.000 METROS: OTRO COSTADO, ANTES CON CENAIDA CAICEDO, HOY SILVESTRE DUARTE, EN EXTENSION APROXIMADA DE 1.500 METROS, CERCA DE ALAMBRE DE POR MEDIO Y POR EL ULTIMO COSTADO, ANTES CON OTONIEL RODRIGUEZ, HOY CON LUIS ANTONIO NIÑO, CAMINO CARRETEABLE DE POR MEDIO HASTA EN CERCO DE ALAMBRE EN EXTENSION APROXIMADA DE 9.000 METROS, DE ESTE PUNTO A CAÑO TIGRE AGUAS ABAJO HASTA DESEMBOCAR AL RIO MUCO, EN EXTENSION APROXIMADA DE 1.500 MTS Y ENCIERRA.  _x000D_
DE ACUERDO CON LA RESOLUCION 202332011713976 DEL 2023-12-28 SE PROCEDE CON LA ACTUALIZACIÓN  DE LA CABIDAD Y LINDEROS. _x000D_
_x000D_
POR EL NORTE: LINDERO 1: INICIA EN EL PUNTO 2001 CON COORDENADAS PLANAS N= 985146.4 M, E= 990931.84 M, EN LÍNEA QUEBRADA EN SENTIDO SURESTE, PASANDO POR LOS PUNTOS DE COORDENADAS PUNTO 2002 N= 984882.93 M, E= 991971.38 M; EN UNA DISTANCIA DE 5365.40 M, HASTA ENCONTRAR EL PUNTO NÚMERO 1 DE COORDENADAS PLANAS N= 984472.69 M, E= 994408.31 M, COLINDANDO CON EL PREDIO IDENTIFICADO CON NOMBRE LA ALEGRIA VDA CARIMAGUA, EL NUPRE/ CÓDIGO PREDIAL, 50-568-00-01-00-00-0001-0045-0-00-00-0000 FOLIO DE MATRÍCULA INMOBILIARIA 234-10963 DEL(A) ANT AGENCIA NACIONAL DE TIERRAS RIO MUCO AL MEDIO. POR EL ESTE: LINDERO 2: INICIA EN EL PUNTO 1 CON COORDENADAS PLANAS N= 984472.69 M, E= 994408.31 M, EN LÍNEA QUEBRADA EN SENTIDO SUROESTE, PASANDO POR LOS PUNTOS DE COORDENADAS PUNTO 2003 N= 983393.06 M, E= 992050.43 M; EN UNA DISTANCIA DE 3532.80 M, HASTA ENCONTRAR EL PUNTO NÚMERO 2004 N= 983152.61 M, E= 991668.9 M, COLINDANDO CON EL PREDIO IDENTIFICADO CON NOMBRE EL TREBOL VDA MURUJUY, EL NUPRE/ CÓDIGO PREDIAL, 50-568-00-01-00-00-0001-0396-0-00-00-0000 FOLIO DE MATRÍCULA INMOBILIARIA 234-7580 DEL ACCION FIDUCIARIA S.A, CAÑO CAIMÁN AL MEDIO. POR EL SUR: LINDERO 3: INICIA EN EL PUNTO 2004 CON COORDENADAS PLANAS N= 983152.61 M, E= 991668.9 M, EN LÍNEA QUEBRADA EN SENTIDO SUROESTE; EN UNA DISTANCIA DE 2046.7M, HASTA ENCONTRAR EL PUNTO NÚMERO 2005 N= 982578.71 M, E= 990253.77 M, COLINDANDO CON EL PREDIO IDENTIFICADO CON NOMBRE LUNA ROJA VDA MURUJUY, NUPRE/ CÓDIGO PREDIAL, 50-568-00-01-00-00-0001-0950-0-00-00-0000 FOLIO DE MATRÍCULA INMOBILIARIA 234-11887 DEL(A) SEÑOR(A) JOSE HUGO CHAUX GONZALEZ CAÑO CAIMÁN AL MEDIO POR EL OESTE: LINDERO 4: INICIA EN EL PUNTO 2005 CON COORDENADAS PLANAS N= 982578.71 M, E= 990253.77 M, EN LÍNEA QUEBRADA EN SENTIDO NORESTE, PASANDO POR LOS PUNTOS DE COORDENADAS PUNTO 6 N= 983101.11 M, E= 989604.74 M, PUNTO 7 N= 983403.65 M, E= 989642.8 M; EN UNA DISTANCIA DE 3694.8 M, HASTA ENCONTRAR EL PUNTO NÚMERO 2001 N= 985146.4 M, E= 990931.84 M, COLINDANDO CON EL PREDIO IDENTIFICADO CON NOMBRE RANCHO VICTORIA VDA MURUJUY, EL NUPRE 50-568-00-01-00-00-0001-1298-0-00-00-0000 CÓDIGO PREDIAL, FOLIO DE MATRÍCULA INMOBILIARIA 234-12528 DEL(A) SEÑOR(A) RANCHO VICTORIA S.A.S ZOMAC, LIMITADO CON CAÑOS Y CERCA AL MEDIO._x000D_
</t>
  </si>
  <si>
    <t>234-1912</t>
  </si>
  <si>
    <t>CUATROCIENTOS SESENTA Y CINCO METROS CUADRADOS CON CUARENTA Y CINCO CENTIMETROS ( 465.45 MTS2 ).POR EL ORIENTE CON LA CARRERA 12, EN EXTENSION DE 31.60 MTS ; POR EL OCCIDENTE CON CRISPIANO MEDINA, EN EXTENSION DE 32.60 MTS; POR EL NORTE; CON WILIAM JIMENEZ, EN EXTENSION DE 15.50 MTS; Y POR EL SUR. CON LA CALLE 6. EN EXTENSION DE 13.50 MTS. Y ENCIERRA LA COLINDANCIA.</t>
  </si>
  <si>
    <t>234-1921</t>
  </si>
  <si>
    <t>MIL CIENTO SETENTA Y TRES HECTAREAS-SEIS MIL METROS CUADRADOS ( 1.173 HAS-6.000 M2) APROXIMADAMENTE, DESDE UN ARBOL DE CACHICAMO  O VISO QUE QUEDA EN LA CABECERA DEL CAÑITO MALAGUETOS  ESTE CAÑO AGUAS ABAJO POR SU MARGEN DERECHA HASTA SU DESEMBOCADURA CON EL CAÑO EL INGENIERO, ESTE CAÑO DEL INGENIERO AGUAS ABAJO POR SU MARGEN DERECHA HASTA ENCONTRAR EL CAÑITO MATA AZUL AGUAS ARRIBA POR SU MARGEN IZQUIERDA HASTA UN ARBOL DE CACHICAMO O VISO QUE SE ENCUENTRA EN SU CABECERA Y DE ALLI UNA LINEA RECTA HASTA ENCONTRAR EL ARBOL DEL MISMO NOMBRE EN LA CABECERA DEL CAÑO MALAGUETOS PRIMER PUNTO DE PARTIDA Y ENCIERRA SE ENTIENDE POT CABECERA DE CAÑO DONDE COMIENZA LA VEGETACION BOSCOSA.</t>
  </si>
  <si>
    <t>234-1947</t>
  </si>
  <si>
    <t>DOS MIL HECTÁREAS (2.200 HAS) APROXIMADAMENTE POR EL ORIENTE, CON FINCA DE LOS HERMANOS JARAMILLO, HASTA ENCONTRAR EL CAÑO LA YEGUA, CAÑO ARRIBA HASTA CRUZAR LA CARRETERA, SIGUE POR UNA CERCA DE ALAMBRE, HASTA ENCONTRAR EL NACIMIENTO DE EL CAÑO DE LOS JARAMILLO, ESTE CAÑO AGUAS ABAJO, HASTA SU CONFLUENCIA CON EL CAÑO EL CARAÑO, ESTE CAÑO AGUAS ARRIBA HASTA SU NACIMIENTO, VUELVE POR CERCA DE ALAMBRE, ATRAVESANDO NUEVAMENTE LA CARRETERA, Y DE ESTA POR CERCA DE ALAMBRE HASTA ENCONTRAR UN MORICHAL, MORICHAL ABAJO HASTA ENCONTRAR EL PRIMER, LINDERO PUNTO DE PARTIDA, LINDANDO CAÑO DE POR MEDIO CON FINCA DE FRANCISCO SÁNCHEZ POR EL COSTADO DEL CAÑO EL CARAÑO Y LA CERCA, LINDA CON FINCA SAN MIGUEL DE PROPIEDAD DE DON JOSÉ ROJAS MEJÍA.</t>
  </si>
  <si>
    <t>234-1996</t>
  </si>
  <si>
    <t>DIEZ MIL HECTAREAS (10.000 HAS.) APROXIMADAMENTE, PARTIENDO DEL BROCHE QUE HAY EN LA CARRETERA QUE DE PUERTO GAITAN CONDUCE A VICHADA Y EN DIRECCION NORTE, CERCA DE ALAMBRE DE POR MEDIO, LINDERO CON LA HACIENDA EL CARVAJAL DE PROPIEDAD DEL DOCTOR BERNAL, ANTES DE SERGIO CASTRO, POR ESTA CERCA HASTA EL NACIMIENTO DEL CAÑO AGUAS CLARAS Y POR ESTE AGUAS ABAJO, LINDANDO SUEMPRE CON LA HACIENDA DEL CARNAVAL HASTA SU DESDEMBOCADURA EN EL RIO GUARROJO; POR ESTE RIO ABAJO COLINDANDO CON LA HACIENDA EL MILAGO, HASTA LA DESEMBOCADURA DEL CAÑO SIMPLE; POR ESTE CAÑO AGUAS ARRIBA HASTA SU NACIMIENTO, LINDANDO CON PROPIEDAD DE EFRAIN LATORRE, LLAMADA PINTURESCO, ANTES PARTE DEL CARNABAL DE AQUI EN LINEA RECTA HASTA UN BROCHE QUE QUEDA EN LA CARRETERA QUE CONDUCE A VICHADA, POR LINEA QUE SE DEBE HACER EL CERCO, EN COLINDANCIA CON DAGOBERTO ALVARADO, DE AQUI POR UNA CERCA EN DIRECCION NORTE-ESTE, HASTA EL NACIMIENTO DEL CANO CUMARALITO LINDANDO SIEMPRE CON DAGOBERTO AVARADO, DEL NACIMIENTO DE ESTE CAÑO AGUAS ABAJO HASTA SU DESEMBOCADURA EN EL RIO PLANAS; DE AQUI, RIO PLANAS, AGUAS ARRIBA HASTA LA DESEMBOCADURA DEL CAÑO CORDIALIDAD, DE AQUI LA DESEMBOCADURA DE CAÑO, AGUAS ARRIBA, POR EL CAÑO CORDIALIDAD, HASTA LA DESEMBOCADURA DEL CAÑO DE LA CASA, LINDAND EN TODA SU EXTENSION CON LA HACIENDA CARNAVAL DE PROPIEDAD DEL DOCTOR BERNAL, ANTES DE SERGIO CASTRO, POR EL CAÑO DE LA CASA AGUAS ARRBA HASTA SU NACIMIENTOEN LA SERRANIA, DE SETE NACIMIENTO, POR CERCA DEL ALAMBRE HASTA EL BROCHE QUE ESTA SOBRE LA CARRETERA, PUNTO DE PARTIDA, LINDANDO SIEMPRE CON LA HACIENDA EL CARNAVAL DEL DOCTOR BERNAL.</t>
  </si>
  <si>
    <t>234-2023</t>
  </si>
  <si>
    <t>DOS MIL DOSCIENTAS HECTAREAS (2.200 HAS).-PARTIENDO DE PUNTA DE CAIMAN POR TODA LA CARRETERA ABAJO HASTA UN MOJON DE PIEDRA Y SIGUIENDO LINEA RECTA HASTA DAR A UN ARBOL GRANDE QUE SE ENCUENTRA EN LA CABECERA DEL CAÑO TIGRE Y SIGUE POR ESTE AGUAS ABAJO HASTA ENCONTRAR EL CAÑO CHAVILONIA Y SIGUIENDO ESTE CAÑO ARRIBA HASTA SALIR A LA MATA PUNTA DE CAIMAN QUE SE NOMBRO COMO PUNTO DE PARTIDA Y ENCIERRA.</t>
  </si>
  <si>
    <t>234-2030</t>
  </si>
  <si>
    <t>CUATROCIENTOS VENTICINCO METROS CUADRADOS CON CINCUENTA Y OCHO CMS (425.55 M2). POR EL NORTE EN EXTENSION DE 15 MTS LINIALES CON CALLE PUBLICA, POR EL SUR, EN EXTENSION DE 15 MTS LINEALES, LINDA CON TERRENOS DE GRACIELA VERA HERNANDEZ, POR EL ORIENTE EN EXTENSION DE 20.80 MTS, LINEALES, LINDA CON TERRENOS DE ANGELICA BECERRA GOMEZ Y POR EL OCCIDENTE, EN EXTENSION DE 27.95 MTS, LINEALES, LINDA CON PREDIOS BALDIOS DEL MUNICIPIO (CANCHA DE FUTBOL) Y ENCIERRA. MEJORAS: CONSISTENTES EN: CONSTRUCCION TODA HECHA EN CEMENTO Y TEJA DE ETERNIT, ESTRUCTURA METALICA PARTE DE ZING Y MADERA ASERRADA CON PUERTAS Y VENTANAS DE HIERRO, TIENE TODOS LOS SERVICIOS DE ALCOBAS, PIEZAS SALAS, COMEDOR, COCINA, ENCHAPADA, LAVADERO Y ALBERCAS, VISERA O COEDIZO EXTERIOR POR EL COSTADO NORTE, ALCANTARILLADO Y SERVICIO DE ACUEDUCTO.</t>
  </si>
  <si>
    <t>234-2048</t>
  </si>
  <si>
    <t>DOS MIL HECTAREAS (2.000 HAS) APROXIMADAMENTE. PARTIENDO DE UN MOJON 0 ESTACION DE CEMENTO CON ALMA DE HIERRO, MARCADO CON EL SIGUIENTE Nº. 10, CLAVADO EN EL NACIMIENTO DEL CAÑO AGUA LINDA, SIGUIENDO CAÑO ABAJO HASTA DESEMBOCAR EN EL CAÑO MUCO, CONTINUANDO POR ESTE ULTIMO, AGUAS ABAJO, HASTA SU DESEMBOCADURA EN EL CAÑO PIÑALITO, CONTINUANDO POR ESTE ULTIMO AGUAS ARRIBA, HASTA ENCONTRAR EL CAÑO DENOMINADO AGUA AZUL, CONTINUANDO POR ESE AGUAS ARRIBA HASTA SU NACIMIENTO, DONDE SE ENCUENTRA UN SEGUNDO MOJON DE CEMENTO MARCADO CON EL N°. 11 CONTINUANDO EL LINDERO POR UNA CERCA DE ALMABRE, EN LINEA RECTA, HASTA ENCONTRAR EL PRIMER MOJON, PUNTO DE PARTIDA Y ENCIERRA.---         AREA Y LINDEROS ACTUALES... DOS MIL SETECIENTAS CUARENTA Y CINCO HECTAREAS. (2.745 HTS). LINDEROS INDICADOS EN LA ESCRITURA N°. 1404 DE FECHA MARZO 20 DE 2009, NOTARIA CUARENTA Y CINCO DE BOGOTA D.C.) (DECRETO 1711 DE JULIO 06 DE 1.984).</t>
  </si>
  <si>
    <t>234-2049</t>
  </si>
  <si>
    <t>QUINIENTAS HECTAREAS (500 HAS) APROXIMADAMENTE. PARTIENDO DE UN MOJON DE CEMENTO CON ALMA DE HIERRO, MARCADO CON EL N°. 10 CLAVADO EN EL NACIMIENTO DEL CAÑO AGUA LINDA, GIRANDO HACIA EL ORIENTE, EN CERCA DE ALAMBRE Y EN LINEA RECTA, HASTA EL MOJON N° 11 CLAVADO EN EL NACIMIENTO DEL CAÑO AGUA AZUL, CON PROPIEDAD DEL DOCTOR MARIO GONZALEZ VELASQUEZ, GIRANDO LUEGO HACIA EL SUR EN LINEA RECTA, HASTA ENCONTAR EL MOJON N° 12, QUE SE ENCUENTRA EN EL NACIMIENTO DEL CAÑO LA REFORMA, CON PROPIEDAD DE RAMIRO A. PUENTES CARREÑO, SE GIRA LUEGO AL OCCIDENTE, EN LINEA RECTA, HASTA ENCONTRAR OTRO MOJON DE CEMENTO MARCADO CON EL N° 13, CLAVADO EN UNO DE LOS NACIMIENTOS DEL CAÑO EL CEDRO, CON PREDIOS DE SEÑOR PABLO GIL YEPES, CONTINUANDO POR LAS SINUOSIDADES DE ESTE ULTIMO CAÑO AGUAS ABAJO Y EN DIRECCION NOROESTE, HASTA SU DESEMBOCADURA EN EL CAÑO EL MUCO, CON TERRENOS DE LOS SEÑORES PABLO GIL YEPES Y DE SU VENDEDOR ALFONSO GIL GUTIERREZ. EN SU ORDEN RESPECTIVAMENTE; CONTINUANDO POR ESTE CAÑO AGUAS ABAJO HASTA LA DESEMBOCADURA DEL CAÑO AGUA LINDA, CONTINUANDO POR ESTE ULTIMO CAÑO YA CITADO, HACIA EL ORIENTE, CON PROPIEDAD DEL DOCTOR MARIO GONZALEZ V., HASTA ENCONTRAR EL PRIMER MOJON CITADO MARCADO CON EL N° 10, PUNTO DE PARTIDA Y ENCIERRA.---         AREA Y LINDEROS ACTUALES. MIL NOVENTA Y OCHO HECTAREAS. (1.098 HTAS). LINDEROS INDICADOS EN LA ESCRITURA N° 1405 DE FECHA MARZO 20 DE 2009, NOTARIA CUARENTA Y CINCO DE BOGOTA D.C. (DECRETO 1711 DE JULIO 06 DE 1984).-</t>
  </si>
  <si>
    <t>234-2050</t>
  </si>
  <si>
    <t>QUINIENTOS NOVENTA Y NUEVE METROS CUADRADOS ( 599 MTS 2), APROXIMADAMENTE,. PUNTO DE PARTIDA: SE TOMO EL DETALLE 2, DONDE CONCURREN LAS COLINDANCIAS DE DEL RIO META, CALLE PUBLICA Y EL INTERESADO, NORTE Y NORESTE; PARTIENDO DEL DELTA 2, DIRECCION GENERAL SE. AL DELTA 1. LINDA EN 30 MTS, CON CALLE PUBLICA. ESTE Y SURESTE; PARTIENDO DEL DELTA 1, DIRECCION GENERAL SW. AL DELTA O, LINDA EN 20 MTS, CON CALLE PUBLICA. SUR Y SUROESTE: PARTIENDO DEL DELTA O CON DIRECCION GENERAL NW. AL DETALLE 1, LINDA EN 23.40 MTS, CON TERRENOS DE JUNTA DE ACCION COMUNAL DE LA INSPECCION DE POLICIA DE SAN MIGUEL. OCCIDENTE; PARTIENDO DEL DETALLE 1, DIRECCION GENERAL NE. HASTA EL PUNTO DE PARTIDA EL DELTA 2, LINDA EN 26 MTS, CON EL RIO META Y CIERRA. VEREDA : INSPECCION DE POLICIA SAN MIGUEL.</t>
  </si>
  <si>
    <t>234-2088</t>
  </si>
  <si>
    <t>MIL HECTÁREAS (1.000 HAS) APROXIMADAMENTE. POR UN COSTADO, CON LA FUNDACIÓN MECA O MANOA ANTES DE LUIS EDUARDO FONSECA Y HOY DE JORGE RIVAS, SIGUIENDO EL CERCO DE ALAMBRE HASTA BUSCAR LAS NACIMIENTOS DEL CAÑO LA ARDITA: POR OTRO COSTADO, SIGUIENDO LAS AGUAS DEL CAÑO LA ARDITA HASTA SU DESEMBOCADURA: POR OTRO COSTADO, DESDE LA DESEMBOCADURA DEL CAÑO  LA ARDITA EN EL RIO MUCO: POR OTRO COSTADO,  DE LA UNIÓN DEL CAÑO CHAVILONIA CON EL RIO MUCO, SE SIGUE AGUAS ARRIBA DEL RIO MUCO HASTA ENCONTRAR UN CAÑO LINDERO Y ENCIERRA CON EL PRIMER CERCO DE ALAMBRE Y EL CAÑO LA ARDITA.-            CABIDA ACTUAL, TOMADA DE LA ESCRITURA. 4580 DE SEPTIEMBRE 10 DE 1983, NOTARIA 1A. DE BOGOTÁ. DOCE MIL NOVECIENTAS TRES HECTÁREAS - DOS MIL METROS CUADRADOS (12.903 HAS-2000 M2) APROXIMADAMENTE. VEREDA: CHAVILONIA.</t>
  </si>
  <si>
    <t>234-2089</t>
  </si>
  <si>
    <t>OCHOCIENTAS HECTAREAS (800 HAS) APROXIMADAMENTE. POR EL NORTE: CON EL RIO MUCO, PARTIENDO DE LA DESEMBOCADURA DEL CANO MEDIANERO ENTRE LOS PREDIOS JARECUMA Y MALABAR, AGUAS ABAJO HASTA ENCONTRAR LA DESEMBOCADURA DEL RIO CHAVILONIA, POR EL SUR: SUBIENDO LA DESEMBOCADURA DEL CAÑO MEDIANERO QUE DIVIDE LAS SABANAS DE JARECUMA Y MALABAR;  POR EL OCCIDENTE Y ORIENTE: SUBIENDO POR EL CAÑO JARECUMA Y ENCERRADO CON LA CERCA QUE DIVIDE LOS PREDIOS DE JARECUMA Y MALABAR. VEREDA: CHAVILONIA</t>
  </si>
  <si>
    <t>234-2090</t>
  </si>
  <si>
    <t>OCHO MIL HECTÁREAS (8.000 HAS). POR EL NORTE, EN TODA SU EXTENSIÓN CON EL FUNDO EL SOBRERO DE PROPIEDAD DE HUGO TOVAR SÁNCHEZ, CERCA DE ALAMBRE AL MEDIO. POR EL ORIENTE, HASTA LA MARGEN IZQUIERDA DEL RIO PLANAS, CON EL MISMO FUNDO EL SOBRERO, CAÑO SAPO AL MEDIO EN TODA SU EXTENSIÓN, Y POR LA MARGEN DERECHA DEL MISMO RIO PLANAS, CON EL FUNDO BUENAVENTURA, DE PROPIEDAD DE CARLOS ENRIQUE Y NÉSTOR DÍAZ, CAÑO GAVILÁN, AL MEDIO EN TODA SU EXTENSIÓN Y CERCA DE ALAMBRE. POR EL SUR, CON EL FUNDO LA SIERRA, DE PROPIEDAD DE JOSÉ CHARRY, EN TODA SU EXTENSIÓN, CAÑO LA SIERRA Y CERCA DE ALAMBREA AL MEDIO. POR EL OCCIDENTE CON EL FUNDO VISALIA. DE PROPIEDAD DE NEFTALÍ MÍRALES, CERCA DE ALAMBRE Y CAÑO EL HACHA, LA MEDIO, HASTA SU DESEMBOCADURA EN LA MARGEN DERECHA DEL RIO PLANAS Y CON EL FUNDO GRISMANIA EN TODA SU EXTENSIÓN, CAÑO GRISMANIA Y CERCA DE ALAMBRE AL MEDIO, A ENCONTRAR EL PUNTO DE PARTIDA Y ENCIERRA.</t>
  </si>
  <si>
    <t>234-2176</t>
  </si>
  <si>
    <t>DOS MIL SEISCIENTAS HECTAREAS (2.600 HAS) APROXIMADAMENTE. POR EL ORIENTE, CON PROPIEDAD QUE FUE DE FIDELIO PEREZ HOY DE CUSTODIO CIFUENTES, RESURRECCION BONILLA Y ROSA ELENA MARTINEZ DE GONZALEZ. POR EL OCCIDENTE, CON ZONA PERTENECIENTE A LA RESERVA INDIGENA. POR EL NORTE, CON EL CAÑO GUAICONDE Y POR EL SUR, CON EL CAÑO DOMO Y ENCIERRA.</t>
  </si>
  <si>
    <t>234-2189</t>
  </si>
  <si>
    <t>QUINIENTAS HECTAREAS (500 HAS) ,. PARTIENDO DEL MOJON MARCADO CON EL NUMERO UNO 1 Y QUE SE ENCUENTRAN EN LOS NACIMIENTOS DEL CAÑO SALINAS AGUAS ABAJO ,HASTA SU DESEMBOCADURA EN EL CAÑO MUCO ,DE ESTE AGUAS ABAJO , HASTA ENCONTRAR LA DESEMBOCADURA DEL OTRO CAÑO ,QUE NACE EN LA MISMA FINCA DENOMINADO AGUAS CLARAS .POR ESTE CAÑO ARRIBA HASTA SU NACIMIENTO .DONDE SE ENCUENTRA UN MOJON DE CEMENTO , MARCADO CON EL  NUMERO 2 Y DE ESTE EN LINEA RECTA ,AL MOJON N 1 PUNTO DE PARTIDA Y ENCIERRA.</t>
  </si>
  <si>
    <t>234-2206</t>
  </si>
  <si>
    <t>TREINNTA Y OCHO HECTAREAS (38 HAS) APROXIMADAMENTE. POR EL SUR, EN LINEA QUEBRADA EN EXTENSION APROXIMADA DE 518 MTS, DESDE UN PUNTO QUE SEÑALA EL MOJON H, HASTA DAR CON OTRO QUE SEÑALA R, CERCA DE ALAMBRE AL MEDIO LINDANDO CON LA FINCA UGANDA DE PROPIEDAD DE LA SOCIEDAD FINCA LA ESMERALDA LTDA. POR EL ORIENTE, ARRANCA DESDE EL MOJON R EN LINEA QUEBRADA, CERCA DE ALAMBRE AL MEDIO EXTENSION APROXIMADA DE 1.200 MTS, SIGUIENDO EL MORICHAL DEL CAÑO EL TIGRE Y LINDANDO CON LA FINCA DENOMINADA ACTUALMENTE PUERTO RICO DE PROPIEDAD DE TOMAS RALDAN, HASTA DAR CON EL MOJON MARCADO CON LA LETRA P, POR EL NORTE, VUELVE HACIA EL OCCIDENTE, SIGUIENDO EL CURSO DEL CAÑO EL TIGRE, EN LINEA MAS O MENOS RECTA QUE PARTE DESDE EL MOJON MARCADO CON LA TIERRA P , HASTA DAR CON EL MOJON MARCADO CON LA LETRA O, EN UNA EXTENSION DE 250 MTS APROXIMADAMENTE LINDANDO, CAÑO EL TIGRE AL MEDIO CON LA MISMA FINCA PUERTO RICO. POR EL OCCIDENTE, VUELVE HACIA EL SUR, ARRANCANDO DESDE EL MOJON MARCADO CON LA LETRA O, SIGUIENDO LA MARGEN DERECHA DEL RIO MANCACIAS, EN EXTENSION APROXIMADA DE 1.162 MTS, HASTA ENCONTRAR EL MOJON H, PRIMER LINDERO Y ENCIERRA.-VEREDA : AIRAPUA.-</t>
  </si>
  <si>
    <t>234-2217</t>
  </si>
  <si>
    <t>DESDE EL MOJON N.15 QUE SE ENCUENTRA SOBRE LA CARRETERA QUE VA DE PUERTO GAITAN A SUNAPE EN DIRECCION APROXIMADA SUR POR CERCA DE ALAMBRE, PASANDO POR EL MOJON N.16 HASTA ENCONTRAR UN MORICHAL EN CUYO NACIMIENTO ESTA EL MOJON N.17 Y POR ESTE MORICHAL AGUAS ABAJO POR EL CAÑO LA NOVILLA, HASTA ENCONTRARSE CON EL CAÑO CORTO DONDE SE ENCUENTRA EL MOJON N. 100, COLINDANDO EN TODO ESTE SECTOR CON LA HACIENDA CAMAGUEY DE PROPIEDAD DE DIAZ ERCOLE LIMITADA. DE ESTE PUNTO POR CERCA DEL ALAMBRE EN LINEA RECTA Y EN DIRECCION APROXIMADA ACCIDENTE, HASTA ENCONTRAREL MOJON N. 101, DE AQUI EN LINEA RECTA SIGUIENDO CERCA DE ALAMBRE EN DIRECCION NORTE HASTA ENCONTRAR LA CARRETERA QUE VA DE PUERTO GAITAN A SUNAPE DONDESE HALLA EL MOJON N.102 Y CERRANDO EN LINEA RECTA EBN DIRECCION ORIENTE POR CERCA DE ALAMBRE HASTA ENCONTRAR EL MOJON N.15, QUE FUE EL PUNTO DE PARTIDA, Y COLINDANDO DESDE EL MOJON N.100 HASTA EL N.15 CON LA HACIENDA MATALARGA DE PROPIEDAD DE RUBEN COBOS COLMENARES.</t>
  </si>
  <si>
    <t>ESCRITURA N,    4198 DEL   1--08-1980</t>
  </si>
  <si>
    <t>234-2242</t>
  </si>
  <si>
    <t>POR EL NORTE, TODO EL CURSO DEL CAÑO AZUL HASTA SU UNION CON EL RIO PLANAS Y POR ESTE HASTA SU CONFLUENCIA CON EL RIO TIABA Y NACIMIENTO DEL RIO VICHADA. POR EL SUR, CON EL RIO TIABA, DESDE SU CONFLUENCIA CON EL RIO PLANAS Y NACIMIENTO DEL RIO VICHADA, HASTA LAS LAGUNAS Y CAÑOS DEL TIMANA. POR EL ORIENTE, TODO EL CURSO DEL CAÑO DEL TIMANA HASTA SU TERMINACION HACIA EL NORTE Y OTRO AL CURSO DEL CAÑO AZUL, HASATA SU TERMINACION HACIA EL SUR, UNIENDO EN LINEA RECTA ESTAS DOS TERMINACIONES. POR EL ACCIDENTE, CON LA CONFLUENCIA DE LOS RIOS PLANAS Y TIABA Y NACIMIENTO DEL RIO VICHADA.- VEREDA: SERRANIAS DE PLANAS.-</t>
  </si>
  <si>
    <t>ESCRITURA N,  3593 DEL  20-06-1967</t>
  </si>
  <si>
    <t>234-2243</t>
  </si>
  <si>
    <t>CUATRO MIL QUINIENTAS HECTAREAS (4.500 HAS)...- POR EL NORTE, PARTIENDO DEL LIMITE DEL GLOBO C, CON EL GLOBO.-E.-, HACIA EL ESTE POR TODA LA MARGEN DEL RIO PLANAS UN POCO HACIA EL SUR, HASTA ENCONTRAR LA CONFLUENCIA DE ESTE CON EL RIO  TRABA  O TIGRE Y NACIMIENTO DEL RIO VICHADA: POR EL ESTE, PARTIENDO DE LA CONFLUENCIA DEL RIO TIABA O TIGRE Y PLANAS HACIA EL SUR, POR LA MARGEN DEL RIO TIABA  O TIGRE Y LUEGO HACIA EL OESTE, HASTA LOS LIMITES DEL LOTE O GLOBO D, CON EL GLOBO .-F.- POR EL OESTE, PARTIENDO DE ESTE ULTIMO PUNTO  HACIA EL NORTE,ENTRE LOS LIMITES DEL GLOBO D Y F, YA MENCIONADOS, HASTA ENCONTRAR LOS LIMITES DE ESTOS LOTES CON LOS DEL GLOBO E, CONTINUANDO POR ESTOS MAS HACIA EL NORTE HASTA ENCONTRARNOS NUEVAMENTE CON EL RIO PLANAS CON EL PUNTO DE PARTIDA.VEREDA:SERRANIA DE PLANAS.</t>
  </si>
  <si>
    <t>234-2244</t>
  </si>
  <si>
    <t>SIETE MIL CINCUENTA Y NUEVE HECTAREAS ( 7.059 HAS ). POR EL NORTE, PARTIENDO DE LOS LIMITES CON EL GLOBO B, SOBRE LA MARGEN DEL CAÑO AZUL, SE TOMA EL OESTE, HACIA EL SUR, HASTA ENCONTRAR LOS LIMITES CON EL GLOBO 7, Y LUEGO POR EL SUR, PARTIENDO DE ESTE PUNTO SOBRE LOS MISMOS LIMITES HASTA ENCONTRAR LOS LIMITES DEL GLOBO L, POR EL ESTE, PARTIENDO DE ESTE PUNTO POR EL ESTE, HACIA EL NORTE, RECORRIENDO LOS LIMITES CON EL LOTE L, HASTA ENCONTRAR LOS LIMITES DEL LOTE 9, Y DE AHI SALIMOS O SEGUIMOS MAS HACIA EL NORTE, HASTA ENCONTRAR NUEVAMENTE LOS DEL GLOBO 8, CONTINUANDO UN POCO MAS HACIA EL NORTE, HASTA ENCONTRAR DE NUEVO EL CAÑO AZUL DE NUESTRO PUNTO DE PARTIDA. VEREDA: SERRANIA DE PLANAS</t>
  </si>
  <si>
    <t>234-2248</t>
  </si>
  <si>
    <t>TREINTA Y CUATRO MIL CUATROCIENTAS OCHENTA Y OCHO HECTAREAS (34.488 HAS.),. POR EL NORTE, GLOBO 1 Y 4, CON TODO EL CURSO DEL CAÑO AZUL HASTA LOS LIMITES DEL GLOBO DE TERRENO Nº 6; POR EL SUR; GLOBO 3, 5 Y 7, CON TODO EL CURSO DEL CAÑO DE TIMANA, DESDE LOS LIMITES DEL GLOBO DE TERRENO Nº. 2, LOS LIMITES DEL GLOBO DE TERRENO Nº. 10, POR EL ESTE; CON LOS GLOBOS DE TERRENO Nº. 6. Y 10, HASTA ENCONTRAR EL CAÑO TIMANA Y POR EL OESTE, CON PREDIO QUE FUE O ES DE JULIO COLON HACIA EL NORTE Y CON EL LOTE DE TERRENO Nº. 2 DE LA MISMA PARCELACION ENTRE RIOS.</t>
  </si>
  <si>
    <t>234-2249</t>
  </si>
  <si>
    <t>LOTE RURAL CON CABIDA DE: DOS MIL DOSCIENTAS HECTAREAS-(2200 HAS) APROXIMADAMENTE.    NORTE: CON GLOBO DE TERRENO 5-A DE LA CITADA PARCELACION, ORIENTE: CON EL GLOBO DE TERRENO 5-C DE LA MISMA PARCELACION, SUR: CON EL CAÑO DE TIMANA Y OCCIDENTE, CON EL GLOBO N 3-D DE LA MISMA PARCELACION.</t>
  </si>
  <si>
    <t>234-2250</t>
  </si>
  <si>
    <t>TRES MIL DOSCIENTOS SETENTA Y SEIS HECTAREAS (3.276 HAS) APROXIMADAMENTE, NORTE,CON EL GLOBO 4A, DE LA PARCELACION ORIENTE, CON EL GLOBO 6 DE LA MISMA PARCELACION, SUR, CON AL GLOBO 5A, DE LA PARCELACION Y OCCIDENTE, CON EL GLOBO 3 DE LA MISMA PARCELACION.-  VEREDA: PUERTO NUEVO.</t>
  </si>
  <si>
    <t>234-2252</t>
  </si>
  <si>
    <t>UN MIL CUATROSCIENTOS CUATRO HECTAREAS-TRES MIL OCHOCIENTOS CINCUENTA Y CUATRO- METROS CUADRADOS (1.404 HAS-3.854 M2) APROXIMADAMENTE... PUNTO DE PARTIDA, EL DETALLE 71, DONDE CONCUERREN LAS COLINDANCIAS DE JOSE ISRAEL GRANDA, ARMANDO ZUMUDIO Y EL INTERESADO. NORTE, PARTIENDO EL DETALLE 71, RUMBO GENERAL NE, AL DETALLE 65, EN 5.030MTS, CON JOSE ISMAEL GRANDA, LINEA DE LINDERO CERCA DE ALAMBRE Y CAÑO CECO AL MEDIO, EN PARTE. OESTE, PARTIENDO DEL DETALLE 65, RUMBO GENERAL SW, AL DETALLE 120, CAÑO LA VORAGINE, CERCA AL MEDIO Y CAÑO PAVA EN PARTE, EN 5.185 MTS, CON ALEJANDRO TORRES. SUR, PARTIENDO DE DETALLE 120 RUMBO GENERAL OESTE, AL DETALLE 129, CAÑO AL MEDIO, EN 1.500 METROS, CON SANTOS CHACON, DEL DETALLE 129, AL DETALLE 131, CAÑO PORRO AL MEDIO EN 395 MTS, CON LEOPOLDO TORRES. SUROESTE. PARTIENDO DEL DETALLE 131. RUMBO GENERAL NW. AL DETALLE 136, CAÑO PORRO AL MEDIO EN 1.153 MTS, CON LEOPOLDO. TORRES, DEL DETALLE 136 AL DETALLE 142, CAÑO PORRO Y CERCA DE ALAMBRE AL MEDIO, EN PARTE EN 2.885 MTS, CON ARMANDO ZAMUDIO. OESTE, PARTIENDO DEL DETALLE 142, RUMBO GENERAL NORTE, AL DETALLE 71,CAÑO Y CAÑO FATIMA AL MEDIO EN PARTE, EN 1.678 MTS, CON ARMANDO ZAMUDIO Y CIERRA.-</t>
  </si>
  <si>
    <t>234-2253</t>
  </si>
  <si>
    <t>UN MIL CUATROCIENTOS DOS HECTAREAS - SEIS MIL DIECIOCHO METROS CUADRADOS (1.402.HAS 6.018M2), PUNTO DE PARTIDA, DEL DETALLE 50A , DONDE CONCURREN LAS COLINDANCIAS DE HERNAN  HURTADO VALLEJO, JOSELIN CARDENAS Y EL INTERESADO. NORTE, PARTIENDO DEL DETALLE 50A, RUMBO GENERAL SE, AL DETALLE 61A, CAÑO GUIO AL MEDIO EN 2.460 MTS., CON HERNAN HURTADO VALLEJO, ESTE PARTIENDO DEL DETALLE 61A, RUMBO GENERAL SW, 60, EN 1.870 MTS., CON MARIA LUISA SERRANO, DEL DETALLE 6C, AL DETALLE 19A, EN 3.158MTS CON EDUARDO ANZOLA, SUR, PARTIENDO DEL DETALLE 19A, RUMBO GENERAL OESTE, AL DETALLE 26A, EN 2.248 MTS., CON AUDIAS VARON, OESTE, PARTIENDO DEL DETALLE 26A, RUMBO GENERAL NW, AL DETALLE 50A, LINEA DE LINDERO Y CAÑO AL MEDIO EN PARTE, EN 5.271 MTS, CON JOSELIN CARDENAS Y CIERRA.</t>
  </si>
  <si>
    <t>234-2254</t>
  </si>
  <si>
    <t>DOS MIL TRESCIENTOS CUATRO HECTAREAS-DOS MIL SETECIENTOS TRES METROS CUADRADOS (2304 HAS-2703 M2) APROXIMADAMENTE.  "PUNTO DE PARTIDA, EL DETALLE 93 DONDE CONCURREN LAS COLINDANCIAS DE ALEJANDRINO PARRA, ARMANDO ZAMUDIO Y EL INTERESADO, NORTE, PARTIENDO DEL DETALLE 93 RUMBO GENERAL NORESTE, AL DETALLE 32, CAÑO MATERRIBA AL MEDIO, EN 8382 METROS, CON ALEJANDRINO PARRA. ORIENTE, PARTIENDO DEL DETALLE 32 RUMBO GENERAL SUR, AL DETALLE 49 CAÑO, LA VORAGINE AL MEDIO, EN 2665 METROS, CON ULDARICO ROJAS; SURESTE, PARTIENDO DEL DETALLE 49, RUMBO GENERAL SUROESTE, AL DETALLE 65, CAÑO LA VORAGINE AL MEDIO EN 3405 METROS, CON ALEJANDRO TORRES; SUR, PARTIENDO DEL DETALLE 65, RUMBO GENERAL SUROESTE AL DETALLE 71, CAÑO SECO, CERCA DE ALAMBRE Y LINEA DE LINDERO AL MEDIO EN 5030 METROS, CON JHON JAIRO GRANDA; OESTE, PARTIENDO DEL DETALLE 71, RUMBO GENERAL NORTE, AL DETALLE 93 CAÑO FATIMA AL MEDIO EN 4438 METROS CON ARMANDO ZAMUDIO Y CIERRA.</t>
  </si>
  <si>
    <t>234-2255</t>
  </si>
  <si>
    <t>DOS MIL TRESCIENTOS OCHENTA Y CINCO HECTAREAS-CUATRO MIL SETESIENTOS TREINTA Y SEIS METROS CUADRADOS (2.385 HAS-4.736 M2)APROXIMADAMENTE. PUNTO DE PARTIDA: EL DETALLE 6, LOCALIZADO EN ESQUINA NOROCCIDENTAL DEL PREDIO, NORTE, PARTIENDO DEL DETALLE 6, DIRRECION GENERAL ESTE, AL DETALLE 24, CAÑO MATERRIBA AL MEDIO EN 3.594 MTS., CON LIBARDO PARRA. ESTE, PARTIENDO DEL DETALLE 24, RUMBO GENERAL SW,AL DETALLE 34, CAÑO Y CERCA DE ALAMBRE AL MAEDIO EN PARTE, EN 2.827 MTS., CON NANDO SANDRO PUNGILUPPI. SURESTE Y SU: PARTIENDO DEL DETALLE 43, RUMBO GENERALSW, AL DETALLE 73, CAÑO EL CARAJO AL MEDIO EN 4.516 MTS. CON HUMBERTO HERRERA. SUROESTE: PARTIENDO DEL DETALLE 73, RUMBO GENERAL NW, AL DETALLE 84, CAÑO MAMARATO AL MEDIO EN 1.757 MTS., CO ENRIQUE VARGAS. OESTE: PARTIENDO DEL DETALLE 84, DIRRECION GENERAL NE, AL DETALLE 87, CAÑO MEDIO EN 544 MTS., CON ENRIQUE VARGAS, DEL DETALLE 87 AL 1, CAÑO LA UNION AL MEDIO EN 3.396 MTS., CON LUIS QUINCENO. NOROESTE PARTIENDO DEL DETALLE 1, RUMBO GENERAL NE, AL DETALLE 6, PUNTO DE PARTIDA EN 2.674., CON LIBARDO PARRA Y CIERRA.-</t>
  </si>
  <si>
    <t>234-2318</t>
  </si>
  <si>
    <t>DOCE MIL HECTAREAS (12.000HAS.) APROXIMADAMENTE, POR EL NORTE DESDE EL NACIMIENTO DEL CAÑO CONOCIDO CON EL NOMBRE DE CUMACHADO, LINDERO CON PROPIEDAD DE PABLO ESTRADA, SE SIGUE POR EL CAÑO AGUAS ABAJO, LINDERO CON LOS SEÑORES PABLO ROJAS, LUIS PAUL ESTRADA Y ANIBAL ROJAS, HASTA UN MOJON  DE PIEDRA COLOCADO A LA MARGEN DERECHA DEL MISMO CAÑO, EN EL PUNTO EN QUE TERMINA LA PROPIEDAD DE ANIBAL ROJAS;DE AQUISE CRUZA EL CAÑO Y SE SIGUE EN LINEA RECTA, LINDERO CON EL MISMO ROJAS, HASTA UN MOJON DE PIEDRA SITUADO EN LA MARGEN DERECHA DEL RIO TOMO; SE SIGUE ESTE RIO AGUAS ABAJO HASTA ENCONTRAR LA DESEMBOCADURA  DEL CAÑO CONOCIDO CON EL NOMBRE DE URIMACA, EN DICHO RIO TOMO; POR EL ORIENTE, DESDE LA DESEMBOCADURA DEL CAÑO URIMACA EN EL RIO TOMO, SE SIGUE EL CAÑO CUMACHADO, AGUAS ARRIBA HASTA ENCONTRAR   LA DESEMBOCADURA EN ESTE CUMACHADO DEL CAÑO DENOMINADO MANARE;POR EL SUR, DESDE LA DESEMBOCADURA DEL CAÑO MANARE EN EL CAÑO CUMACHADO SE SIGUE EN CAÑO MANARE AGUAS ARRIBA, HASTA SU NACIMIENTO; DE AQUI EN LINEA RECTA POR UNA CERCA DE ALAMBRE QUE SE CONSTRUIRA,HASTA UN MOJON DE PIEDRA CLAVADO SOBRE LA MARGEN IZQUIERDA  DEL CAÑO URIMICA; DE AQUI SIGUIENDO AGUAS ARRIBA POR EL CAÑO URIMICA, LINDERO CON ANGEL MARIA SANTANILLA, HASTA ENCONTRAR UNA CERCA DE ALAMBRE  DE PUAS;POR EL  OCCIDENTE, DESDE EL CAÑO URIMICA EN EL PUNTO DONDE SE ENCUENTRA  LA CERCA DE ALAMBRE , DE PROPIEDAD EXCLUSIVA DEL HOGAR CLINICA SAN RAFAEL, SE SIGUE ESTA LINEA RECTA HACIA EL NORTE  LINDERO CON EL MISMO ANGEL MARIA SANTANILLA, HASTA ENCONTRAR EL NACIMIENTO DEL CAÑO CUMACHADO, PUNTO  DE PARTIDA.</t>
  </si>
  <si>
    <t>234-2336</t>
  </si>
  <si>
    <t>CABIDA Y LINDEROS ACTUALES TOMADOS DE LA RESOLUCION 01099 DE SEPTIEMBRE 30 DE 1.982 INCORA VILLAVICENCIO. CIENTO  SETENTA Y  DOS HECTAREAS CUATRO MIL TRESCIENTOS TREINTA Y SIETE METROS CUADRADOS ( 172 HAS - 4.337 M2) APROXIMADAMENTE. EL PUNTO DE PARTIDA, DEL DETALLE 10C DONDE CONCURREN LAS COLINDANCIAS DE SIGIFREDO GARZON ANAYA, CARLOS CARRERA MENDIETA Y LA INTERESADA. NOROESTE, Y NORTE DEL DETALLE 10C RUMBO GENERAL NE AL DETALLE 20A EN 2.685 MTS. CON CARLOS CARRERA MENDIETA CAÑO BATEAS O EL BRINCO AL MEDIO, ESTE : DEL DETALLE 20A RUMBO GENERAL SE AL DETALLE 21A EN 290 MTS, CON JESUS MARIA ALVAREZ BOTERO. DEL DETALLE 21A RUMBO GENERAL SO AL DETALLE 23A Y DEL DETALLE 23A  RUMBO GENERAL SE AL DETALLE 1A RUMBO GENERAL SO AL DETALLE 1A EN 867 MTS. CON CLUB PISPESCA REPRESENTADO POR HUGO E. CHORR; DEL DETALLE 1A RUMBO GENERAL SO AL DETALLE 4A EN 710 MTS CON LA PSTA DEL ATERRIZAJE EN LA ZONA URBANA DEL MUNICIPIO DE PUERTO GRAITAN SUR ; DEL DETALLE 4A RUMBO GENERAL NORTE AL DETALLE 10C PUNTO DE PARTIDA EN EN B5 MTS CON SIGIFREDO GARZON ANAYA Y ENCIERRA. ACTUALIZACION CABIDA DEL REMANENTE : PREDIO  RURAL CON CABIDA DE : CIENTO CUARENTA Y NUEVE HECTAREAS SEIS MIL DOSCIENTOS NOVENTA METROS CUADRADOS ( 149 HAS - 6290 M2) LINDEROS  INDICADOS EN LA ESCRITURA NO. 149 DE FECHA MARZO 10 DE 2004, NOTARIA UNICA DE PUERTO LOPEZ ( DECRETO 1711 DE JULIO 6 DE 1984)  - ACTUALIZACION CABIDA DEL REMANENTE : PREDIO RURAL CON CABIDA DE : UN MILLON CUATROCIENTOS TREINTA  Y  SEIS  MIL  OCHOCIENTOS SETENTA Y SIETE METROS CUADRADOS CON SESENTA CENTIMETROS ( 1.436 - 877.60 M2) LINDEROS INDICADOS EN LA ESCRITURA NO. 047 DE FECHA FEBRERO 02 DE 2005, NOTARIA UNICA PUERTO LOPEZ ( DECRETO 1711 DE JULI9O 6 DE 1984). VEREDA : PTO GAITANSE ENCUENTRAN ESTABLECIDOS EN LA E.P. N.1067 DEL 28-XII-2010 DE LA NOTARIA UNICA DE PTO LOPEZ. AREA 115 HTRS 5833.40 MTRS2_x000D_
CABIDA Y LINDEROS DEL REMANTE: CIENTO CATORCE HECTAREAS- OCHO MIL OCHOCIENTOS  VEINTIDOS METROS OCUADRADOS CON CINCUENTA Y SEIS CENTIMETROS (114 HAS- 8822.56 M2).....LINDEROS INDICADOS EN LA ESCRITURA #1091, DE NOVIEMBRE 10 DE 2011, NOTARIA UNICA DE PUERTO LOPEZ. (DECRETO 1711 DE JULIO 6 DE 1984)REMANENTE  (982.190,16M2) LINDEROS INDICADOS EN LA ESCRITURA N° 4083 DE 07/09/2012, NOTARIA NOTARIA 6 DEL CIRCULO DE BOGOTA D.C. (DECRETO 1711 DE JULIO 6 DE 1984)_x000D_
_x000D_
MEDIANTE ESCRITURA 0402 DEL 10/05/2013 OTORGADA EN LA NOTARIA UNICA DE PUERTO LOPEZ, SE INDICA Y ACLARA QUE EL AREA DEL REMANENTE CORRESPONDE A (982.190,16M2) Y CITAN LOS IGUIENTES LINDEROS; POR EL NORTE: PARTE CON URBANIZACION VILLA AMALIA (ANTES HUGO E SHOOR, CLUB DE PESCA PISPESCA); Y FINCA M RANCHO DE JESUS MARIA ALVAREZ BOTERO; POR EL ORIENTE: CON LA CALLE 22 DEL MUNICIPIO DE PUERTO GAITAN; POR EL SUR: CON YESID GOMEZ (ANTES HELENA DE LLANO) Y ALVARO FORERO (ANTES HELENA DE LLANO), CARRETERA CENTRAL PUERTO GAITAN-PUERTO LOPEZ (HOY URBANIZACIÓN VILLA VALENTINA); CARRETERA CENTRAL A PUERTO LOPEZ; JOHANA CATALINA CAMACHO LEÓN Y CAROLINA DEL PILAR GUTIERREZ GUZMAN (ANTES HELENA DE LLANO); JAVIER ASTRO (ANTES HELENA DE LLANO); MUNICIPIO DE PUERTO GAITAN (ANTES HELENA DE LLANO), ELIECER SANABRIA Y MARIA NIVIA DUEÑAS MORENO (ANTES HELENA DE LLANO); POR EL OCCIDENTE: CON EL MUNICIPIO DE PUERTO GAITAN EN EL SECTOR PARA LA ZONA INDUSTRIAL Y CON LA ZONA DE PROTECCIÓN FORESTAL DEL CAÑO BATEAS O EL BRINCO Y ENCIERRA EL POLÍGONO.</t>
  </si>
  <si>
    <t>234-2339</t>
  </si>
  <si>
    <t>OCHO MIL TRECIENTAS HECTAREAS (8.300 HAS) APROXIMADAMENTE, POR EL NORTE, LINDA CON LAS HACIENDAS AIRAUA Y LA SONORA C. CUCLI AL MEDIO; POR EL ORIENTE, LINDA CON PROPIEDAD DE ROSENDO BAQUERO; POR EL OCCIDENTE, LINDA CON PROPIEDADES DE HERMES CRANADOS Y PABLO CASTRO, POR EL SUR, LINDA CON PROPIEDAD DE ALBERTO RESTREPO Y ENCIERRA LA COLINDANCIA. CABIDA Y LINDEROS ACTUALES DEL REMANENTE UNA VEZ DESCONTADAS LAS VENTAS PARCIALES DE LAS ESCRITURAS N 4861 DE FECHA OCTUBRE 10 DE 1984, NOTARIA 4 DE BOGOTA, Y ESCRITURA N 3687 DE FECHA AGOSTO 10 DE 1984, NOTARIA 4 DE BOGOTA.-SEIS MIL TREINTA Y CUATRO HECTAREAS (6034 HAS) ORIENTE, TERRENOS LOS CACHORROS DE PROPIEDAD DE ROSENDO BAQUERO AL MEDIO RIO PLANAS; OCCIDENTE, PARTE DE LA FINCA SAN PABLO DE ALFREDO CASTRO Y SUCESION DE HERMES GRANADOS Y CAÑO PABON DE POR MEDIO. NORTE: SIGUE POR EL CAÑO EL PABON HASTA SUS NACEDEROS, DE AHI SIGUE POR ALAMBRADO QUE CRUZA LA CARRETERA QUE VIENE DE PUERTO GAITAN A SAN MARTIN, SIGUIENDO POR DICHO ALAMBRADO HASTA LLEGAR A LOS NACEDEROS DEL CAÑO CUCLI, DE AQUI SIGUE AGUAS ABAJO POR DICHO CAÑO HASTA DESEMBOCAR EN EL RIO PLANAS, COLINDANDO CON TIERRAS DE LA FINCA ARRAUPA Y LA SONORA, DE LA SOCIEDAD DE LOS HERMANOS OTALORA. SUR: DESDE LA DESEMBOCADURA DEL CAÑO LOS LIMONES AGUAS ARRIBA HASTA LLEGAR HASTA LA DESEMBOCADURA DEL CAÑO LA CAIDA DE AHI, SIGUE AGUAS ARRIBA HASTA ENCONTRAR UNA CERCA DE ALAMBRE QUE SIGUE HASTA LLEGAR AL CAÑO LOS CHIGUIROS; SIGUE POR ESTE CAÑO AGUAS ARRIBA HASTA LLEGAR A LA DESEMBOCADURA DEL CAÑO LA AVEJA, SIGUE CAÑO ARRIBA HASTA LLEGAR A SUS NACEDEROS DONDE SE ENCUENTRA UN MOJON DE PIEDRA, CERCA DE UN MORICHE; DE AQUI SIGUE EN LINEA RECTA HASTA LLEGAR A OTRO MORICHE DONDE SE ENCUENTRA OTRO MOJON DE PIEDRA; DE AHI SIGUE EN LINEA RECTA CRUZANDO LA CARRETERA QUE VA DE PUERTO GAITAN A SAN MARTIN, HASTA ENCONTRAR UN MOJON DE PIEDRA QUE SE ENCUENTRA EN LAS CABECERAS DEL CAÑO, EL CHULO; SIGUE CAÑO ABAJO EN CURVA HASTA ENCONTRAR LA CABECERA DE UN MORICHAL, DONDE SE SIGUE EN LINEA RECTA HASTA ENCONTRAR LOS NACEDEROS DEL CAÑO LOS LAGARTOS HASTA SU DESEMBOCADURA; EN EL CAÑO PABON Y ENCIERRA.</t>
  </si>
  <si>
    <t>234-2347</t>
  </si>
  <si>
    <t xml:space="preserve">UN MIL OCHOCIENTOS TREINTA Y SEIS METROS CUADRADOS (1.836 M2). POR EL NORTE, CON CALLE PUBLICA EN 17 METROS, Y Y CON MARIA ELADIA CORREA , EN 11 MTS. POR EL SUR, CON LA CALLE PUBLICA, EN EXTENSION DE 28 MTS. POR EL ORIENTE, CON LA CALLE PUBLICA EN EXTENSION DE 76 MTS. Y POR EL OCCIDENTE, CON HECTOR CARDENAS, EN EXTENSION DE 49.59 MTS Y EN 26.50 MTS, CON PREDIOS DE MARIA ELADIA CORREA Y ENCIERRA.- CABIDA Y LINDEROS ACTUALIZADOS: REMANENTE: PREDIO URBANO CON CABIDA DE :  TRESCIENTOS NOVENTA Y DOS METROS CUADRADOS APROXIMADAMENTE. (392 M2). LINDEROS INDICADOS EN LA ESCRITURA N. 529 DE FECHA NOVIEMBRE 8 DE 2002, NOTARIA UNICA DE PUERTO LOPEZ. (DECRETO 1711 DE JULIO 6 DE 1984).  ÁREA ACTUALIZADA DE 450 M2 Y COMPRENDE LOS SIGUIENTES LINDEROS    NORTE: EN LONGITUD DE 30 ML COLINDANDO CON NOEL VELASCO GAMBOA Y SOLFY LUCY DORADO.    SUR: EN LONGITUD DE 28.30 ML CON VÍA PÚBLICA.    ORIENTE: EN LONGITUD DE 15.45 ML COLINDA CON VÍA PUBLICA.    OCCIDENTE: EN LONGITUD DE 16.24 ML COLINDANDO PREDIO DE HÉCTOR CÁRDENAS Y ENCIERRA. </t>
  </si>
  <si>
    <t>234-2348</t>
  </si>
  <si>
    <t>SESENTA Y UN METROS CUADRADOS CON SESENTA CENTIMETROS (61.60 M2). LINDEROS: POR EL NORTE CON PUALINO CASTRO EN EXTENSION DE 8 METROS POR EL SUR CON JESUS A. SANCHEZ, EN EXTENSION DE 8 METROS POR EL ORIENTE, CON VIA PUBLICA, EN EXTENSION DE 7.70 METROS Y POR EL OCCIDENTE, CON MARINA BARRAGAN, EN EXTENSION DE 7.70 METROS Y ENCIERRA</t>
  </si>
  <si>
    <t>234-2349</t>
  </si>
  <si>
    <t>CIENTO CINCUENTA METROS CUADRADOS, CON CUARENTA CENTIMETROS ( 150.40 M2) POR EL NORTE: CON JESUS  A. SANCHEZ, EN EXTENSION DE 9 MTS. POR EL SUR. CON LA VIA PUBLICA, EN EXTENSION DE 9.40 METROS, POR EL ORIENTE, CON LA VIA PUBLICA, EN EXTENSON DE 16 METROS. Y POR OCCIDENTE, CON MARINA BARRAGAN, EN EXTENSION DE 16 METROS Y ENCIERRA LA COLINDANCIA.</t>
  </si>
  <si>
    <t>234-2350</t>
  </si>
  <si>
    <t xml:space="preserve">LOTE DE TERRENO URBANO CON CABIDAD DE: DOSCIENTOS TRECE METROS CON 84 METROS CUADRADOS- ( 213.84 M2).. POR EL NORTE: EN EXTENSION DE 10.80 MTS. LINEALES CON NARCIZA ALVARADO, POR EL SUR: CON LA CALLE PUBLICA EN EXTENSION DE 10.80 MTS.POR EL ORIENTE: CON LUIS A. CAICEDO EN EXTENSION DE 19.80 MTS. Y POR EL OCCIDENTE: CON ANDRES SANCHEZ, EN EXTENSION DE 19.80 MTS. LINDALES Y ENCIERRA.  </t>
  </si>
  <si>
    <t>234-2357</t>
  </si>
  <si>
    <t xml:space="preserve">LOTE RURAL CON CABIDA DE:  DIEZ MIL HECTAREAS- (10.000 HAS), APROXIMADAMENTE.  POR NORTE: DESDE LA CARRETEABLE QUE ENTRA A LA FINCA, POR CERCA DE ALAMBRE A DAR AL CAÑO LAGUNITAS Y POR EL ESTE AGUAS ABAJO HASTA SU DESEMBOCADURA EN EL CAÑO MISIANA, AL MEDIO CON TERRENOS POSEIDOS POR EL SEÑOR BERNARDO MORA, POR EL ORIENTE: CAÑO MISIANA AGUAS ABAJO HASTA SU UNION CON EL CAÑO GUARROJO, AL MEDIO CON FINCA DE PROPIEDAD DE N.N. (A.EL ESPAÑOL), EL MAYOR OCHOA Y JOSE VARGAS, POR EL SUR: CAÑO GUARROJO, AGUAS ARRIBA HASTA LA  DESEMBOCADURA DEL CAÑO CORROBOL, LINDANDO ESTE TRAYECTO CON FINCAS DE PROPIEDAD DE JESUS HERNANDEZ, RAFAEL HERRERA, RUPERTO ROZO Y GREGORIO GONZALEZ, SIGUE POR ESTE MISMO COSTADO CAÑO CORROBOL AGUAS ARRIBA HASTA LA DESEMBOCADURA DEL CAÑO ACEITICO, LINDANDO EN ESA PARTE CON TERRENOS DE GREGORIO GONZALEZ, Y POR EL OCCIDENTE: CAÑO ACEITICO, AGUAS ARRIBA A ENCONTRAR LA CERCA DE ALAMBRE Y POR TODA ESTA HASTA EL CARRETEABLE QUE ENTRA A LA FINCA, AL MEDIO CAÑO Y CERCA, LINDANDO CON FINCA DE JOSE BOHORQUEZ. </t>
  </si>
  <si>
    <t>234-2373</t>
  </si>
  <si>
    <t>LOTE DE TERRENO URBANO CON CABIDA DE DOS MIL CUATROCIENTOS METROS CUADRADOS (2.400 M2). POR EL NORTE CON PREDIOS DE MARGARITAN. EN EXTENSION DE 60 MTS LINEALES; POR EL SUR: CON PREDIOS DE N.N. EN EXTENSION DE 60 MTS. LINEABLES, POR EL ORIENTE: CON CAÑO MORICHAL EN EXTENSION DE 40 MTS. LINEALES, Y POR EL OCCIDENTE, CON VIA PUBLICA EN EXTENSION DE 40 MTS LINEALES Y ENCIERRA LA COLINDANCIA.</t>
  </si>
  <si>
    <t>234-2376</t>
  </si>
  <si>
    <t>UN MIL HECTAREAS (1.000 HAS) APROXIMADAMENTE. PUNTO DE PARTIDA, DETALLE 12, LOCALIZADO EN LA MARGEN DERECHA DEL CAÑO MUQUITO COLINDANCIA CON JORGE OBANDO. NORESTE Y NORTE, CON GINO PRATECI DAMI, PARTIENDO DEL DETALLE 12, RUMBO NORESTE, CAÑO MUQUITO AGUAS ABAJO EN 3.481 MTS, AL DETALLE 27, NORESTE, CON JOSE OMAR MONTES, PARTIENDO DEL DETALLE 27, PUNTO DE UNION DE CAÑO MUQUITO, CON CAÑO MUCO TOMO POR EL MUCO AGUAS ARRIBA RUMBO SURESTE Y 2.618 MTS, AL DETALLE 48. ESTE Y SURESTE, CON CARLOS SIEGFRED PATIÑO OSPINA, PARTIENDO DEL DETALLE 48, CAÑO MUCO AGUAS ARRIBA RUMBO SURESTE Y 4.528 MTS, AL DETALLE1. SUROESTE, CON AREA EXCLUIDA. DEL MISMO INTERESADO, PARIENDO DEL DETALLE 1, LOCALIZADO EN LOS NACIMIENDOS DE CAÑO MUCO DEJA EL CAÑO CON RUMBO NOROESTE Y LINEA IMAGINARIA EN 1.086 MTS, AL DETALLE 5, DONDE COMIENZA A COLINDAR CON JAIRO VARGAS, CARRETERA PLANAS- PUERTO GAITAN AL MEDIO, EN 584 MTS, AL DETALLE 8. OESTE, CON JORGE OBANDO, EN 1.945 MTS. PARTIENDO DEL DETALLE 8, RUMBO NORESTE Y CRECA DEL ALAMBRE AL MEDIO EN 875 MTS, AL DETALLE 9, DONDE CONTINUA POR BAJOS Y CERCA EN 957 MTS, AL DETALLE 11. DONDE TOMA CAÑO MUQUITO AGUAS ABAJO EN 122 MTS AL DETALLE 12 PUNTO DE PARTIDA Y CIERRA.  VEREDA: PARAJE DEL MUCO.</t>
  </si>
  <si>
    <t>234-2381</t>
  </si>
  <si>
    <t>DOS MIL HECTAREAS (2000 HAS) APROXIMADAMENTE... POR EL=ORIENTE, CON FUNDO DE PROPIEDAD DE LA FAMILIA RUIZ Y ESTEBAN DIAZ EN UNOS 5000 MTS. POR EL OCCIDENTE EN 7000 MTS. APROXIMADAMENTE CON PREDIOS DE NICOLAS GUAVITA. POR EL SUR CON CAÑO SAMURIARE, EN UNOS 7000 MTS. APROXIMADAMENTE, POR EL NORTE CON EL RIO PLANAS EN UNOS 4500 MTS. Y EN CIERRA.- CON MEJORAS CONSISTENTES EN: CASA DE HABITACION CONSTRUIDA EN MADERA, TECHADA EN ZINC, COCHERA, CORRAL, CERCAS INTERMEDIAS, PASTO PUNTERO Y GORDURA, ARBOLES FRUTALES.</t>
  </si>
  <si>
    <t>234-2388</t>
  </si>
  <si>
    <t>NOVECIENTAS NOVENTA Y NUEVE HECTAREAS-OCHO MIL CUATROCIENTOS CUARENTA Y SEIS METROS CUADRADOS(999 HAS-8.446 M2) APROXIMADAMENTE, PUNTO DE PARTIDA, DETALLE 52A, LOCALIZADO EN LA ESQUINA NOROCCIDENTAL DEL PREDIO, NORTE, PARTIENDO DEL DETALLE 52A, DIRECCION GENERAL ESTE AL DETALLE 49, CAÑO0 MANACAL AL MEDIO EN 494 MTS./ Y CERCA DE ALMBERE AL MEDIO EN 1.860 MTS./, LINDA EN 2.354 MTS., CON CRISANTA FLOREZ, DEL DETALLE 49, AL DETALLE 48, DEL DELTA 89, EN 1.065 MTS., CON RICARDO CAMACHO Y RAFAEL BAHAMON, DEL DETELLE 48 AL 46, EN 4.239 MTS., CON RAFAEL AUGUSTO FLOREZ, CERCA AL MEDIO, ESTE, PARTIENDO DEL DETALLLE 46 RUMBO GENERAL S, AL DETALLE 45, EN 75 MTS., CON HENNIO GARCIA MARINELA, SURESTE Y SUR, DEL DETALLE45, AL 40, DEL DELTA 7 EN 7.945 MTS., CON LA CARRETERA CENTRAL QUE CONDUCE DE PUERTO GAITAN A SAN PEDRO DE ARIMENA AOCUE Y VICHADA DE POR MEDIO CON PREDIO RODECIA DE ANTONIO JOSE BECERRA LARA, OESTE, PARTIENDO DEL DETALLE 40 DEL DELTA 7 RUMBO GENERAL NW, AL DETALLE 38 DEL DELTA 50, DERCA DE ALAMBRE AL MEDIO Y CAÑO LAS CADENAS AL MEDIO EN PARTE, EN 2.197 MTS., PREDIO CHAPARRAL DE RAFAEL PARDO, DEL DETALLE 38, AL 52A, PUNTO DE PARTIDA SEPARADO POR LINEA IMAGINARIA, EN 1.695 MTS., CON ARERA EXCLUIDA PERTENECIENTE A LA INTERESADA Y CIERRA.</t>
  </si>
  <si>
    <t>234-2389</t>
  </si>
  <si>
    <t>OCHOCIENTAS OCHO HECTAREAS. DOS MIL NOVECIENTOS CINCUENTA METROS CUADRADOS (807 HAS 2950 M2) APROXIMADAMENTE . PUNTO DE PARTIDA: EL DETALLE 34 PUNTO DE UNION DE CAÑO EL MISTERIO CON LA LAGUNA DEL FRIO. ESTE . CON YOLANDA ECHEVERRY DE BECERRA, EN UNA LONGITUD TOTAL DE 4043 MTS. ASI: PARTIENDO DEL DETALLE 34 CAÑO EL MISTERIO AGUAS ARRIBA EN 504 MTS. AL DETALLE 37 DONDE DEJA CON RUMBO SURESTE Y 1372 MTS. AL DETALLE 38 DEL DELTA 50 LOCALIZADO EN LA MARGEN IZQUIERDA DEL CAÑO LAS CADENAS TOMA POR ESTE AGUAS ARRIBA EN 1225 MTS, AL DETALLE 5 DEL DELTA 4 DONDE POR CERCA DE ALAMBRE Y 942 MTS. AL DETALLE 6 DEL DELTA 7 SUR CON PREDIO RODESIA DE ANTONIO JOSE BECERRA LARA, CARRETERA QUE CONDUCE DE PUETO GAITAN A SAN PEDRO DE ARIMENA. AL MEDIO EN 1835 MTS. PARTIENDO DEL DETALLE 6 DEL DELTA 7 RUMBO SUROESTE AL DETALLE 9 DEL DELTA 11. OESTE CON MANUEL PEDRAZA. EN 4644 MTS,. ASI: PARTIENDO DEL DETALLE 9 RUMBO NOROESTE CERCA DE ALAMBRE Y 485 MTS., AL DETALLE 11 LOCALIZADO EN LA MARGEN DERECHA DEL CAÑO CHIRINACO TOMA POR ESTE AGUAS ABAJO EN 4.159 MTS. AL DETALLE 27 TOMADO DEL DELTA 32 NOROESTE. CON HACIENDA EL SILENCIO DE ANTONIO JOSE BECERRA LARA, EN 818 MTS., CERCA DE ALAMBRE AL MEDIO, PARTIENDO DEL DETALLE 27 RUMBO NOROESTE AL DETALLE 28. NORRE, CON ANTONIO JOSE BECERRA LARA, LAGUNA EL FRIO AL MEDIO EN 1342 MTS. PARTIENDO DEL DETALLE 28 AL DETALLE 34 . PUNTO DE PARTIDA Y CIERRA.</t>
  </si>
  <si>
    <t>234-2411</t>
  </si>
  <si>
    <t>DOSCIENTOS SETENTA Y DOS METROS CUADRADOS (272 M2). POR EL ORIENTE, CON LA CARRERA 10, EN EXTENSIÓN DE 9.60 MTS; POR EL OCCIDENTE, CON ALBERTO RAMÍREZ, EN EXTENSIÓN DE 10.15 MTS; POR EL NORTE, CON PIOQUINTO BOTERO, EN EXTENSIÓN DE 27.70 MTS. Y POR EL SUR, CON LA CALLE 3A., EN EXTENSIÓN DE 27.35 MTS Y ENCIERRA  LA COLINDANCIA.</t>
  </si>
  <si>
    <t>234-2413</t>
  </si>
  <si>
    <t>DOS MIL HECTAREAS(2.000 HAS) APROXIMADAMENTE, POR UN COSTADO CON CARRETERA QUE DE VILLAVICENCIO CONDUCE A OROCUE,EN UNA EXTENSION DE 1.300 MTS., POT EL OTRO COSTADOS COLINDA CON PREDIOS DE LUIS TORRES, FINCA EL GAVILAN, POR EL MISMO COSTADO CON LA FINCA BOLICHA, DE PROPIEDAD DE ALVARO N., Y FINCA EL DELIRIO DE PROPIEDAD DE N.N, EN EXTENSION DE 4.500 MTS., POR EL OTRO COSTADO COLINDA CON RIVERAS DEL RIO META, EN UNA EXTENSION APROXIMADA  DE 2.000 MTS., POR EL OTRO COSTADO COLINDA CON LA HACIENDA CASUNA DE PROPIEDAD DE DON JAIME CASTILLO, EN EXTENSION DE 4.500 MTS., APROXIMADAMENTE, CON MEJORAS CONSISTENTES EN: CERCAS DE ALAMBRE EN POSTES DE MADERA, CORRAL PARA GANADO CON EMBUDO, CASA DE HABITACION,KIOSCO, SERVICIOS SANITARIOS, TOPOCHERA, ARBOLES FRUTALES, DIVISION DE POTRERS, RESPERESAS DE AGUA.</t>
  </si>
  <si>
    <t>234-2418</t>
  </si>
  <si>
    <t>MIL HECTAREAS (1.000 HAS) APROXIMADAMENTE. PUNTO DE PARTIDA: DETALLE 9 DONDE CONCURREN LAS COLINDANCIAS DE JOSE DE JESUS GONDELLES GUAYABO. CANTALIXTO GONDELES GUAYABO Y EL INTERESADO. NORESTE: CON CANTALICIO GONDELLES GUAYABO. PARTIENDO DEL DETALLE 9 CERCA AL MEDIO EN 278 METROS. PARA LLEGAR AL DETALLE 10. NORTE: CONTINUA COLINDANDO CON CANTALICIO GONDELLES GUAYABO. CAÑO MANCUCHAPE AL MEDIO EN 5.990 METROS. PARTIENDO DEL DETALLE 10 CAÑO AGUAS ABAJO. AL DETALLE 37. ESTE: SIGUE COLINDANDO CON CANTALICIO GONDELLES GUAYABO.CAÑO AGUAS ABAJO. RUMBO AL SUR EN 1.343 METROS AL DETALLE 44 SUR: CON TERRENOS DEL MISMO INTERESADO (AREA EXCLUIDA). PARTIENDO  DEL DETALLE 44 DONDE DEJA EL CAÑO CON RUMBO AL OESTE Y LINEA RECTA EN 5425 METROS. AL DETALLE 2A. OESTE: CON JOSE DE JESUS GONDELLES GUAYABO CERCA AL MEDIO EN 2218 METROS. PARTIENDO DEL DETALLE 2A.RUMBO AL NORTE AL DETALLE 9 PUNTO DE PATTIDA Y CIERRA.- VEREDA: EL MUCO.</t>
  </si>
  <si>
    <t>234-2434</t>
  </si>
  <si>
    <t>DOS MIL QUINIENTAS OCHENTA Y OCHO HECTAREAS-SEIS MIL NOVEIENTOS SETENTA Y TRES METROS CUADRADOS (2.588 HAS-6.973 M2.) APROXIMADAMENTE. PUNTO DE PARTIDA: SE TOMO COMO TAL EL DETALLE 319A, DONDE CONCURREN LAS COLINDANCIAS DE MIGUEL ANGEL RAMIREZ, OMAR IBARRA BRABO Y LOS INTERESADOS COLINDAN ASI: PARTIENDO DEL DETALLE 319A, RUMBO GENERAL SUR AL DETALLE 75A, EN 8.160 MTS. CON PREDIO LA GLORIA DE OMAR IBARRA BRAVO. CAÑO PAUJIL AL MEDIO EN PARTE, DEL DETALLE 75A AL DELTA 103, EN DISTANCIA DE 2.970 MTS. CON WENCESLAO SLOTKUS GAILLUSIS, MORICHAL Y CAÑO LINDO AL MEDIO EN PARTE, DEL DELTA 103 AL DETALLE 211A EN 2.318 MTS CON GENTIL GUEVARA CAÑO LINDO AL MEDIO. SUROESTE: PARTIENDO DEL DETALLE 211A, RUMBO GENERAL OESTE AL DETALLE 213A, EN 600 MTS. CAÑO GALLO AL MEDIO CON NEO ARCINIEGAS, DEL DETALLE 213A AL DETALLE 234A EN 3.210 MTS. CAÑO GALLO AL MEDIO CON ALVARO GALLO BONILLA. OESTE: PARTIENDO DEL DETALLE 234A RUMBO GENERAL NORTE AL DETALLE 269B EN 7.220 MTS. CAÑO AGUADEPANELA AL MEDIO CON ALVARO GALLO BONILLA, DEL DETALLE 269B, AL DETALLE 299, EN 3.830 MTS. CAÑO AGUADEPANELA AL MEDIO CON ERNESTO MARTINEZ. NORTE: PARTIENDO DEL DETALLE 299 AL DETALLE 319A EN 3.790 MTS. CAÑO PAJUIL AL MEDIO CON MIGUEL ANGEL RAMIREZ Y ENCIERRA.</t>
  </si>
  <si>
    <t>234-2435</t>
  </si>
  <si>
    <t xml:space="preserve">LOTE DE TERRENO URBANO CON CABIDA DE: MIL SETECIENTOS NOVENTA Y NUEVE METROS CUADRADOS (1.799 M2) POR EL NORTE, CON MANUEL TALERO, EN 51.40 MTS. LINEALES, POR EL SUR: CON INES PEREZ DE RODRIGUEZ, EN 51.40 MTS. LINEALES, POR EL ORIENTE: CON RIO MARACACIAS, EN 35 MTS LINEALES, Y POR EL OCCIDENTE: CON VIA PUBLICA, EN 35 MTS. LINEALES Y ENCIERRA LA COLINDANCIA. </t>
  </si>
  <si>
    <t>234-2436</t>
  </si>
  <si>
    <t>UN MIL SETECIENTOS NOVENTA Y NUEVE METROS CUADRADOS (1799 M2) POR EL NORTE CON ADELA RODRIGUEZ EN 51.40 MTS LINEALES POR EL SUR , CON GERMAN SEPULVEDA EN 51.40 LINEALES. POR EL ORIENTE CON EL RIO MANACACIAS EN 35 MTS LINEALES Y POR EL OCCIDENTE CON VIA PUBLICA EN 35 MTS LINEALES Y ENCIERA LA COLINDANCIA</t>
  </si>
  <si>
    <t>234-2437</t>
  </si>
  <si>
    <t>LOTE DE TERRENO URBANO CON CABIDA DE: MIL SETECIENTOS NOVENTA Y NUEVE METROS CUADRADOS- (1.799 M2) . POR EL NORTE: CON INES PEREZ, EN 51.40 MTS. LINEALES, POR EL SUR: CON VIA PUBLICA, EN 51.40 MTS. LINEALES, POR EL ORIENTE: CON EL RIO MANACACIAS, EN 35 MTS. LINEALES, Y POR EL OCCIDENTE: CON VIA PUBLICA, EN 35 MTS. LINEALES Y ENCIERRA LA COLINDANCIA.</t>
  </si>
  <si>
    <t>234-2459</t>
  </si>
  <si>
    <t>NOVECIENTAS NOVENTA Y NUEVE HECTAREAS-SIETE MIL SEISCIENTOS METROS CUADRADOS (999 HAS-7.600 M2.) APROXIMADAMENTE.     SUR, A PARTIR DEL MOJON O, CLAVADO EN ESQUINA EN LIMITES DE DOS PREDIOS DE VICENTE GALINDO, CARLOS CARRERA MENDIETA Y EL PETICIONARIO SIGUE RUMBO S. 80 GRADOS 00 MINUTOS Y 1.120 M. COLINDANDO CON CARLOS CARRERA MENDIETA HASTA EL MOJON 1; CLAVADO A ORILLA DEL CAÑO MONTERREY; ORIENTE SIGUE CAÑO MONTERREY AGUAS ABAJO CON RUMBOS N.18 GRADOS 00 MINUTOS E. Y 1.400 M, N.49 GRADOS 00 MINUTOS E. Y 2.230 M. N. 69 GRADOS 00 MINUTOS E Y 2.780 M. PASANDO POR LOS MOJONES 2 Y 3, CLAVADOS EN ORILLA DEL MENCIONADO CAÑO, COLINDANDO CON CARLOS ALBERTO CARRERA MENDIETA, HASTA EL MOJON 4 CLAVADO EN LA ORILLA DEL CAÑO MONTERREY; NORTE: DEJANDO EL CAÑO SE SIGUE CON RUMBO N. 43 GRADOS 00 MINUTOS W Y 2.660 M. COLINDANDO CON CARRERA MENDIETA, HASTA EL MOJON 5 CLAVADO EN LA ORILLA DE UN CAÑITO SIN NOMBRE; OCCIDENTE: SE SIGUE POR ESTE CAÑITO AGUAS ARRIBA CON RUMBOS S. 30 GRADOS 00 MINUTOS W Y 1.060 MTS. S.51 GRADOS 00 MINUTOS W Y 1.580 M. (DE DEJA EL CAÑO), SIGUE RUMBOS. 45 GRADOS 00 MINUTOS W. Y 2.380 M. S.16 GRADOS 00 MINUTOS W Y 2.020 M. PASANDO POR LOS MOJONES 6,7 Y 8  Y COLINDANDO CON PREDIO DE VICENTE GALINDO HASTA ENCONTRAR EL MOJON 0, PUNTO DE PARTIDA Y ENCIERRA EL POLIGONO.</t>
  </si>
  <si>
    <t>234-2465</t>
  </si>
  <si>
    <t>DOSCIENTOS VEINTE METROS CUADRADOS (220 M2) POR EL NORTE CON , JEVENAL ROJAS, EN EXTENSION DE 10 METROS OPR EL SUR CON LA CALLE PUBLICA , EN EXTENSION DE 10 METROS, LINEALES. POR EL ORIENTE, CON EMILIO OTALERO Y FRANCISCO OAZA, EN EXTENSION DE 22 MTS, LINEALES. Y POR EL OCCIDENTE , CON PEDRO ROMERO, EN EXTENSION DE 22 MTS,, LINEAKLES Y ENCIERRA CON LA COLINDANCIA. - MEJORAS CONCISTENTES EN ; CASA DE HABITAICON CONSTRUIDA EN BLOQUE DE CEMENTO. TECHOS DE ETERNIT, PISOS ESMALTADOS  EL CUAL CONSTA DE UN LOCAL COMERCIAL, TRES ALCOBAS, UNA COCINA, UN GARAJE, UN BAÑO, UN PATIO INTERNO, UN CORREDOR Y TIENE SUS RESPECTIVAS INSTALACIONES  DE AGUA , ALCANTARILLADO Y LUZ ELECTRICA.</t>
  </si>
  <si>
    <t>234-2493</t>
  </si>
  <si>
    <t xml:space="preserve">SIETE MIL HECTÁREAS. (7.000HAS) APROXIMADAMENTE, ORIENTE CON CAÑO DE BARRULIA AL MEDIO, CON MARÍA FRANCO, ESTE CAÑO AGUAS ABAJO HASTA SU DESEMBOCADURA EN EL RIO MUCO, ESTE RIO AGUAS ARRIBA HASTA LA DESEMBOCADURA DEL CAÑO EL ROSARIO, ESTE CAÑO AGUAS ARRIBA HASTA DAR CON EL ALAMBRADO QUE EN LÍNEA RECTA SEPARADA DICHA PROPIEDAD QUE CON LA DE LOS SEÑORES DOCTORES SABOGAL, DE DONDE TERMINA ESTE ALAMBRADO EN UN MORICHAL, Y ESTE MORICHAL AGUAS ABAJO HASTA DONDE DESEMBOCA EN EL CAÑO DE BARRULIA Y ENCIERRA. _x000D_
AREA ACTUALIZADA - EXTENSION DE AREA DE 63 HA + 4400 M2, LA CUAL PRESENTA LOS SIGUIENTES LINDEROS TRANSVERSA DE MERCATOR / ORIGEN NACIONAL Y EPSG 9377. _x000D_
LINDEROS TÉCNICOS: POR EL NORTE: LINDERO 1: INICIA EN EL PUNTO 1 CON COORDENADAS PLANAS N= 2051897.36 M, E= 5151668.2 M ,  EN LÍNEA QUEBRADA EN SENTIDO NORESTE, HASTA ENCONTRAR EL PUNTO NÚMERO 2 DE COORDENADAS PLANAS N= 2052042.78 M, E= 5151856.53, CONTINUA EN SENTIDO SURESTE, HASTA ENCONTRAR EL PUNTO NÚMERO 3 DE COORDENADAS PLANAS N= 2052001.82 M, E= 5151999.92, EN SENTIDO NORESTE, HASTA ENCONTRAR EL PUNTO NÚMERO 4 DE COORDENADAS PLANAS N= 2052105.01 M, E= 5152055.48, CONTINUA EN SENTIDO SURESTE, HASTA ENCONTRAR EL PUNTO NÚMERO 5 DE COORDENADAS PLANAS N= 2052057.38 M, E= 5152174.55, EN SENTIDO NORESTE, HASTA ENCONTRAR EL PUNTO NÚMERO 6 DE COORDENADAS PLANAS N= 2052192.32 M, E= 5152255.24, CONTINUA EN SENTIDO SURESTE, HASTA ENCONTRAR EL PUNTO NÚMERO 7 DE COORDENADAS PLANAS N= 2052128.82 M, E= 5152400.77, EN SENTIDO NORESTE, HASTA ENCONTRAR EL PUNTO NÚMERO 8 DE COORDENADAS PLANAS N= 2052347.10 M, E= 5152570.10, CONTINUA EN SENTIDO SURESTE, HASTA ENCONTRAR EL PUNTO NÚMERO 9 DE COORDENADAS PLANAS N= 2052323.29 M, E= 5152649.47, EN SENTIDO NORESTE, HASTA ENCONTRAR EL PUNTO NÚMERO 10 DE COORDENADAS PLANAS N= 2052405.31 M, E= 5152668.00, CONTINUA EN SENTIDO SURESTE, HASTA ENCONTRAR EL PUNTO NÚMERO 11 DE COORDENADAS PLANAS N= 2052252.79 M, E= 5153010.48; EN UNA DISTANCIA ACUMULADA DE 1875.6 M, COLINDANDO CON EL RÍO MUCO. _x000D_
POR EL ESTE:  _x000D_
LINDERO 2: INICIA EN EL PUNTO 11 CON COORDENADAS PLANAS N= 2052252.79 M, E= 5153010.48, EN LÍNEA QUEBRADA EN SENTIDO SURESTE; EN UNA DISTANCIA DE 358.6 M, HASTA ENCONTRAR EL PUNTO NÚMERO 12 DE COORDENADAS PLANAS N= 2051906.27 M, E= 5153096.10, COLINDANDO CON EL CAÑO SIN NOMBRE. _x000D_
POR EL SUR:  _x000D_
LINDERO 3: INICIA EN EL PUNTO 12 CON COORDENADAS PLANAS N= 2051906.27 M, E= 5153096.10, EN LÍNEA RECTA EN SENTIDO SUROESTE, PASANDO POR EL PUNTO 13 DE COORDENADAS PLANAS N= 2051895.74 M, E= 5153029.36; EN UNA DISTANCIA DE 67.6 M, HASTA ENCONTRAR EL PUNTO NÚMERO 14 DE COORDENADAS PLANAS N= 2051576.64 M, E= 5151428.87, COLINDANDO CON EL PREDIO IDENTIFICADO CON NOMBRE EL PALMAR, CÓDIGO PREDIAL 505680001000000010909000000000, FOLIO DE MATRÍCULA INMOBILIARIA 234-11871 A NOMBRE DE N/A. _x000D_
POR EL OESTE:  _x000D_
LINDERO 4: INICIA EN EL PUNTO 14 CON COORDENADAS PLANAS N= 2051576.64 M, E= 5151428.87, EN LÍNEA QUEBRADA EN SENTIDO NOROESTE; EN UNA DISTANCIA DE 67.3 M, HASTA ENCONTRAR EL PUNTO 15 DE COORDENADAS PLANAS N= 2051611.66 M, E= 5151388.56. _x000D_
LINDERO 5: INICIA EN EL PUNTO 15 CON COORDENADAS PLANAS N= 2051611.66 M, E= 5151388.56, EN LÍNEA QUEBRADA EN SENTIDO NORESTE, PASANDO POR EL PUNTO 16 DE COORDENADAS PLANAS N= 2051787.39 M, E= 5151415.69 ; EN UNA DISTANCIA DE 493.74 M, HASTA ENCONTRAR EL PUNTO NÚMERO 1 DE COORDENADAS PLANAS N= 2051897.36 M, E= 5151668.2, COLINDANDO CON EL CAÑO SIN NOMBRE. _x000D_
</t>
  </si>
  <si>
    <t>234-2494</t>
  </si>
  <si>
    <t>OCHOSCIENTAS VEINTIOCHO HECTAREAS (828 HAS) APROXIMADAMENTE, POR EL FRENTE CON LAS FINCA LOS COCUYOS, QUE FUE DE ENRIQUE HERNANDEZ Y HOY DE LOS DOCTORES FRANCISCO Y ERNESTO SABOGAL, SEPARADO CON CERCA DE ALAMBRE Y CEJA DE MORICHAL Y DE MONTE POR EL CAÑO DE LA TORTUGA HASTA EL RIO MUCO, POR EL COSTADO DERECHO, RIO MUCO DE POR MEDIO, CON LA HACIENDA CASUNA QUE FUE DE FRANCISCO BOTERO, Y HOY DE JAIME CASTILLO, POR EL FONDO CON LA FINCA SAN JOSE DE PROPIEDAD DE JUAN MARTINEZ, RIO MUCO DE POR MEDIO, Y POR EL COSTADO IZQUIERDO CON LA FINCACUBA LIBRE QUE FUE DE LUIS CARLOS FORERO  &amp; CIA; Y HOY DE JAIME DUQUE ESTRADA, SEPARADA POR EL CAÑO TRES EN UNO.</t>
  </si>
  <si>
    <t>234-2521</t>
  </si>
  <si>
    <t>SETECIENTOS TREINTA Y DOS METROS CUADRADOS (732 M2). POR EL NORTE CON VIA PUBLICA EN EXTENSION DE 12 MTS LINEALES, POR EL SUR, CON LA VIA PUBLICA EN EXTENSION DE 12 MTS LINEALES. POR EL ORIENTE CON NATALIA HERRERA EN EXTENSION DE 61 MTS LINEALES, Y POR EL OCCIDENTE, CON LUIS MENDEZ EN EXTENSION DE 61 MTS LINEALES Y ENCIERRA LA COLINDANCIA.</t>
  </si>
  <si>
    <t>234-2540</t>
  </si>
  <si>
    <t>MIL HECTAREAS (1.000HAS) APROXIMADAMENTE. PARTIENDO DEL MOJON N. 1 QUE SE ENCUENTRA A ORILLAS DE LA CARRETERA A SUNAPE, A 60MTS. DE UN PALO DE CHAPARRO, PARTE DE ESTE MOJON POR UNA CERCA DE ALAMBRE, EN LINEA RECTA, HASTA ENCONTRAR EL CAÑO YOPALITO DONDE SE ENCUENTRAN DOS ARBOLES LIGADOS QUE QUEDAN COMO REFERENCIA DEL MOJON N. 2 DOBLA AGUAS ARRIBA HASTA ENCONTRAR UN CERCO DE ALAMBRE QUE CRUZA LA CARRETERA A SUNAPE SIGUIENDO ESTE CERCO, EN LINEA RECTA, HASTA  ENCONTRAR EL CAÑO MISIANA, DE ESTE CAÑO AGUAS ABAJO HASTA ENCONTRAR EL LINDERO CON LA FINCA LA FLORIDA DE PROPIEDAD DE DARIO JIMENEZ, DE AHI VOLVIENDO HACIA EL ORIENTE, EN LINEA RECTA, HASTA ENCONTRAR UN CERCO DE ALAMBRE Y LLEGAR AL CAÑO MARCELINO, DE AHI VUELVE AGUAS ARRIBA HASTA ENCONTRARA UN CERCODE ALAMBRE QUE CONDUCE, AL MOJON N. 1 SITIO DE PARTIDA Y ENCIERRA.</t>
  </si>
  <si>
    <t>234-2549</t>
  </si>
  <si>
    <t>UN MIL HECTAREAS (1.000 HAS) APROXIMADAMENTE.- PUNTO DE PARTIDA, EL DETALLE 1, DONDE CONCURREN LAS COLINDANCITAS DE RICARDO SUPELANO, ENRIQUE BARRAGAN GONZALEZ Y EL INTERESADO, ESTE , CON TERRENOS DEL MISMO INTERESADO (AREA NO AJUDICIABLE), EN 3.593 MTS, PARTIENDO DEL DETALLE 1, RUMBO SUROESTE AL DETALLE 46A, AL SUR, CON ANTONIO OSPINA, CAÑO YAVITO AL MEDIO, PARTIENDO DEL DETALLE 46A, CAÑO AGUAS ARRIBA EN 1.820 MTS, AL DETALLE 29, OESTE, CON JORGE INFANTE EN 3.108 MTS, CERCA DE ALAMBRE AL MEDIO. PARTIENDO DEL DETALLE 29, RUMBO 558 MTS, CAÑO AGUAS ABAJO AL DETALLE 9, PUNTO DE UNION DE CAÑO. ANICHUARE AL MEDIO, PARTIENDO DEL DETALLE 14, CAÑO AGUAS ABAJO AL DETALLE9. NOROESTE. CON ENRIQUE CERCA DE ALAMBRE CON RUMBO SURESTE Y 250 MTS, AL DETALLE1, PUNTO DE PARTIDA Y CIERRA.</t>
  </si>
  <si>
    <t>234-2553</t>
  </si>
  <si>
    <t>DOS MIL TRECIENTAS CUARENTA HECTAREAS (2.340 HAS.) APROXIMADAMENTE......... PUNTO DE PARTIDA: DETALLE 330B, LOCALIZADO EN EL COSTADO NOROESTE DONDE OCURREN LAS COLINDANCIAS DE JOSE LIZARDO IRIARTE CHICUE Y AMELIA GASCA DE IRIARTE Y EL INTERESADO. NORTE: PARTIENDO DEL DETALLE 330B, RUMBO GENERAL ESTE AL DETALLE 392B, EN 4.473 MTS., CON TERRENOS POSEIDOS POR EL INTERESADO Y EXCLUIDOS DE LA PRESENTE ADJUDICACION,DEL DETALLE 392B, Y DEL DETALLE 390A, CAÑO AL MEDIO AL DETALLE 387A, EN 1.125 MTS., CON MIGUEL ANGEL RAMIREZ, ESTE Y SURESTE, DEL DETALLE 387A, RUMBO GENERAL SO, AL DELTA 380A, CAÑO DANTA AL MEDIO EN 2.060 MTS, CON NICOLAS LOPEZ, DE DETALLE 380A, AL DEATALLE 374A, DEL DETALLE 374A, RUMBO GENERAL NO. AL DETALLE 372A, Y DEL DETALLE 372A. RUMBO GENERAL SUR, AL DEATALLE 55A, EN 7.500 MTS., CON NEVARDO ROA, CAÑOS AL MEDIO ENTRE LOS DETALLES 380 Y 379, 375 Y 359 Y 354 55A; SUROESTE, DEL DETALLE 55A, RUMBO GENERAL NO., AL DETALLE 72A, CAÑO CUMICHAGUA AL MEDIO Y EL DETALLE 72A, AL DETALLE 75A, EN 4.320 MTS., CON WENCESLAO SLOTKUS GAILLUSIS. OESTE: DEL DETALLE 75A, AL DETALLE 344A, Y DEL DETALLE 344A, RUMBO GENERAL NE, AL  DETALLE330B PUNTO DE PARTIDA, EN 5.505 MTS., CAÑITO PAUJIL AL MEDIO ENTRE LOS DETALLES 338A Y 330B Y CIERRA.-</t>
  </si>
  <si>
    <t>234-2555</t>
  </si>
  <si>
    <t>CIENTO CINCUENTA Y SEIS METROS CUADRADOS CON CUARENTA CENTIMETROS (156.40 M2). LINDEROS INDICADOS EN LA ESCRITURA N. 196.DE AGOSTO 18 DE 1982.NOTARIA UNICA DE PUERTO LOPEZ (DECRETO 1711. DE JULIO 6 DE 1984).-</t>
  </si>
  <si>
    <t xml:space="preserve"> ESCRITURA N. 196.DE AGOSTO 18 DE 1982</t>
  </si>
  <si>
    <t>NOTARIA UNICA DE PUERTO LOPEZ</t>
  </si>
  <si>
    <t>ESCRITURA N,  515 DEL  16-08-2006</t>
  </si>
  <si>
    <t>NOTARIA UNICA DE PTO LOPEZ</t>
  </si>
  <si>
    <t>234-2559</t>
  </si>
  <si>
    <t>DIEZ MIL HECTAREAS (10.000 HAS) APROXIMADAS , POR EL COSTADO NORTE , CON EL CAÑO LA LEVA AL MEDIO  FINCA DE VICTOR GIL POR EL SUR ,CON FINCA HECTRO RIOBUENO , CAÑO INGENIERO AL MEDIO , POR LE ORIENTE , CERCA DE ALMAMBRE AL MEDIO CAÑO TRESLAGUNAS TAMBIEN AL  MEDIO CON EL RESTO DE LA HACIENDA CASUNA U POR EL OCCIDENTE, CON EL CAÑO EL MUCO. VEREDA: MUNACACIAS</t>
  </si>
  <si>
    <t>234-2561</t>
  </si>
  <si>
    <t>DOS MIL OCHOCIENTAS HECTÁREAS (2.800 HAS), POR EL NORTE, CON LOS CAÑOS EL SALADO Y VALENCIA QUE LINDAN CON LAS FUNDACIONES. LA ALSACIA Y CAMACHO POR EL SUR CON EL CAÑO VORÁGINE; CON EL FUNDO DENOMINADO CIEN FUEGOS. POR EL ORIENTE CON EL CAÑO LA DANTA QUE LIMITA CON LA FINCA DENOMINADA ESTANCIA K Y CON LA HACIENDA LOS MOLINOS. DE PROPIEDAD DE LA SOCIEDAD LOS MOLINOS. LIMITADA POR EL OCCIDENTE, CON LA ZONA DENOMINADA. LA VORÁGINE. ANTES DE PROPIEDAD DE LA SOCIEDAD LA AFRICANA LTDA., HOY DE DON RODRIGO RESTREPO. VEREDA: MANACACIAS.</t>
  </si>
  <si>
    <t>234-2568</t>
  </si>
  <si>
    <t>SEISCIENTAS QUINCE HECTAREAS TRES MIL QUINIENTOS OCHENTA Y CUATRO METROS CUADRADOS (615 HAS 3584 M2) APROXIMADAMENTE, PUNTO DE PARTIDA, DETALLE 3 DONDE CONCURREN LAS COLINDANCIAS DEL RIO MANACACIAS, HACIENDA LOS CHIVOS Y EL INTERESADO. NORTE, PARTIENDO DEL DETALLE 3 R MBO GENERAL ESTE AL DETALLE 5 EN 480 MS, CON LA HACIENDA LOS CHIVOS PROPIEDAD DE PRUDENCIO GONZALEZ TEJERINA Y OTROS. NORESTE, PARTIENDO DEL DETALLE 5 RUMBO GENERAL SE AL DETALLE 15, CAÑO TIGRE AL MEDIO EN 1640 MTS./ CON TOMAS CIPRIANO ROLDAN, ESTE, DEL DETALLE 15 RUMBO GENERAL SE, AL DETALLE 21, EN 1951 M S./CON TOMAS CIPRIANO ROLDAN, DEL DETALLE 21 AL DETALLE 29 CAÑO MINA AL MEDIO, E N 1320 MTS. CON VIRGINIA CARDENAS VDA DE RUIZ, SUR, PARTIENDO DEL DETALLE 29/, R MBO GENERAL NW AL DETALLE 51, CAÑO MINA AL MEDIO EN 3.130 MTS., CON VIRGINIA CARDENAS VDA. DE RUIZ, OESTE, PARTIENDO DEL DETALLE 51 RUMBO GENERAL NORTE AL DETALLE 1, EN 2.590 MTS, CON VICTOR ALFANDARY HALFON, DEL DETALLE 1 AL DETALLE 3, PUNTO DE PARTIDA E 1090 MTS CON EL RIO MANACACIAS Y ENCIERRA.- VEREDA: AIRAPUA.</t>
  </si>
  <si>
    <t>234-2572</t>
  </si>
  <si>
    <t>LOTE URBANO CON CABIDA: DE DOSCIENTOS OCHENTA Y CUATRO METROS CUADRADOS (284 M2).     POR EL NORTE: CON LEONCIO MARTINEZ EN 25 METROS LINEALES, POR EL SUR: CON ISMAEL BECERRA EN 25 METROS LINEALES, POR EL ORIENTE: CON MARGEN IZQUIERDA DEL RIO MANACACIAS EN 11 METROS LINEALES Y POR EL OCCIDENTE: CON VIA PUBLICA EN EXTENSION DE 11 METROS LINEALES Y ENCIERRA LA COLINDANCIA.</t>
  </si>
  <si>
    <t>234-2573</t>
  </si>
  <si>
    <t>QUINENTOS SESENTA Y TRES METROS CUADRADOS CON SESENTA Y CUATRO CENTIMETROS (563.64M2). POR EL NORTE, CON VICENTE ACOSTA Y MIGUEL MELGAREJO, EN EXTENSION DE 46.20 MTS., LINEALES. POR EL SUR CON VIA PUBLICA, EN EXTENSION DE 46.20 MTS. LINEALES, POR EL ORIENTE, CON VIA PUBLICA EN EXTENCION DE 12.20 MTS LINEALES Y POR EL OCCIDENTE, MIGUEL MELGAREJO, EN EXTENSION DE 12.20 MTS LINEABLES Y ENCIERRA LA COLINDANCIA.-</t>
  </si>
  <si>
    <t>234-2578</t>
  </si>
  <si>
    <t>DIECISEISMIL HECTAREAS (16.000 HAS) APROXIMADAMENTE. POR EL ORIENTE, CON SABANAS BALDIAS Y CARRETERA QUE CONDUCE DE SAN PEDRO DE ARIMENA CERCAS DE ALAMBRE  DE PUAS, POR EL OCCIDENTE CON FINCA QUE POSEEN LOS SEÑORES ALEJANDRO Y MARINO REY, SEPARA EL RIO MANACACIAS POR EL NORTE,  CON SABANAS BALDIAS OCUPADAS HOY POR LOS SEÑORES RAUL MORA Y EVELINO ROMERO,  SEPARADO POR EL CAÑO CHIRIGUARO. POR EL SUR , CON BALDIOS Y CON FINCA QUE POSEE EL SEÑOR IGNACIO CRUZ,  SEPARADO EL CAÑO CASI BARES. CABIDA ACTUAL TOMADA DE LA ESCRITURA N. 2523, DE AGOSTO 8 DE 1985, NOTARIA 10 DE BOGOTA.- DIEZ MIL DOCIENTOS CUATRO HECTAREAS MIL OCHOCIENTOS METROS CUADRADOS (10.204 HAS- 1.800 M2)</t>
  </si>
  <si>
    <t>234-2586</t>
  </si>
  <si>
    <t>TRESCIENTOS SIETE METROS CUADRADOS CON CINCUENTA CENTIMETROS (307.50 M2). POR EL NORTE, CON LA CALLE PUBLICA, EN EXTENSION DE 15 MTS LINEALES, POR EL SUR, CON LUIS MENDEZ, EN EXTENSION DE 15 MTS LINEALES, POR EL ORIENTE, CON CALLE PUBLICA, EN EXTENSION DE 20.50 MTS LINEALES. Y POR EL OCCIDENTE, CON JAIRO AVILA, EN EXTENSION DE 20.50 MTS LINEALES Y ENCIERRA LA COLINDANCIA.</t>
  </si>
  <si>
    <t>234-2590</t>
  </si>
  <si>
    <t>TRECE MIL DOSCIENTAS QUINCE HECTÁREAS-CINCO MIL OCHOCIENTOS METROS CUADRADOS (13.215 HAS-5.800M2), APROXIMADAMENTE. NORTE COLINDA CON PROPIEDAD DE GABRIEL CORTES, ANTES CARLOS HURTADO Y FINCA EL PARAÍSO TERRENOS BALDÍOS DE LA NACIÓN CAÑO VALENTÓN AL MEDIO EN TODA SU EXTENSIÓN SUR COLINDA CON PREDIOS DE RAÚL MORA Y EVELIO ROMERO CAÑO AGUAZUL AL MEDIO EN TODA SU EXTENSIÓN ORIENTE COLINDA CON POSESIONES DE INVERSIONES SAN MARTÍN, RIO PLANAS DE POR MEDIO Y TERRENOS DE LA NACIÓN Y OCCIDENTE, COLINDA CON EL RIO MANACACIAS DE POR MEDIO CON PROPIEDAD DE MARCO TULIO OSSA Y TERRENOS DE LA NACIÓN.  REMANENTE (12.331HAS.-5342M2)POR EL NORTE COLINDA CON PROPIEDAD DE GABRIEL CORTES, ANTES DE CARLOS HURTADOY FINCA EL PARAISO, TERRENOS BALDIOS DE LA NACION , CAÑO VALENTON AL MEDIO, EN EXTENSION DE 10.135.78M Y CON EL PREDIO RURAL OBJETO DE ESTA COMPRAVENTA, DESDE EL PUNTO CIENTO SEIS SOBRE EL RIO MANACACIAS, PO RLOS PUNTOS CIENTO CIETE-CIENTO OCHO Y CIENTO NUEVE, PROSIGUIENDO POR LOS PUNTOS NUEVE PRIMA-OCHO PRIMA -SIETE PRIMA-SEIS PRIMA Y DEL PUNTO CINCO EN LINEA RECTA HASTA EL PUNTO CUATRO PRIMA Y POR LOS PUNTOD TRES PRIMA - DOS PRIMA - UNO PRIMA. POR EL SUR COLINDA CON EL PREDIO RURAL MORA Y EVELIO ROMERO M;CAÑO AGUA AZUL AL MEDIO, EN TODA SU EXTENSION POR EL ORIENTE COLINDA CON POSESIONES DE INVERSIONES SAN MARTIN, RIO PLANAS DEL MEDIO Y TERRENOS DE LA NACION, POR EL OCCIDENTE COLINDA CON EL RIO MANACACIAS DE POR MEDIO UNA PROPIEDAD DE MARCO TULIO  OSSA Y TERRENOS DE LA NACION.       ACLARACION AREA DE REMANENTE (11.948HAS.-5002M2). SEGUN ESCRITURA 7452 DEL 15/10/2013 LINDEROS  POR EL NORTE EN EXTENSION DE 4563MLCON CAÑO HATO EL PARAISOEN 12.520ML CAÑO VALENTON -HATO YACUANA EN 4.882 CON LOTE N° 1 VENTA SUR EN EXTENSION DE 18.992ML CON CAÑO AZUL, HATO CHIGUARO EN 2.842ML HATO LOS QUIOSKOS OCCIDENTE EN EXTENSION DE 8.195ML CON RIO MANACACIAS POR EL ORIENTE EN EXTENSION DE 9.045ML CON RIO PLANAS HATO CASA ROJA.</t>
  </si>
  <si>
    <t>234-2593</t>
  </si>
  <si>
    <t>SEISCIENTOS CUARENTA Y OCHO  METROS CUADRADOS (648 M2) POR EL NORTE CON VIA PUBLICA EN EXTENSION DE 32 MTS LINEALES POR EL SUR CON MIGUEL MELGAREJO EN EXTENSION DE 32 MTS LINEALES POR EL ORIENTE CON PETRONILA DEL CARMEN VDA DE PINEDA EN EXTENSION DE 20.25 MTS LINEALES Y POR EL OCCIDENTE CON VIA PUBLICA EN EXTENSION DE 20.25 MTS LINEALES Y ENCIERRA LA COLINDANCIA.-</t>
  </si>
  <si>
    <t>234-2596</t>
  </si>
  <si>
    <t>NOVECIENTAS VEINTISEIS HECTAREAS NOVECIENTOS SETENTA Y CINCO METROS CUADRADOS (926 HAS-975 M2) APROXIMADAMENTE, PUNTO DE PARTIDA: EL DETALLE 26, DONDE CONCURREN LAS COLINDANCIAS DE CAÑO SAN MIGUEL, CAÑO EL CAUDAL Y EL INTERESADO. NORRTE: DEL DETALLE 26 RUMBO GENERAL NE, AL DETALLE 51, CAÑO EL CAUDAL, CERCA DE ALAMBRE Y CAÑO EL AMPARO AL MEDIO EN PARTE, EN 5.115 MTS. CON RAUL YIDY. ORIENTE : DEL DETALLE 51, RUMBO GENERAL SUR AL DETALLE 56 CAÑO MITIMITI AL MEDIO EN 1.325 MTS. CON PEDRO ROJAS; DEL DETALLE 56 AL DETALLE 58, CAÑO MITIMITI AL MEDIO EN 918 MTS. CON PEDRO ROJAS; DEL DETALLE 58 AL DELTA 1, CAÑO MITIMITI Y CERCA DE ALAMBRE AL MEDIO EN PARTE, EN 2.030 MTS. CON PEDRO ROJAS M. SUR: DEL DELTA 1 RUMBO GENERAL NOROESTE AL DETALLE 6, CERCA DE ALAMBRE Y CAÑO TOCAGUA AL MEDIO EN PARTE, EN 3.154 MTS. CON JOSE LEVI JARAMILLO, DEL DETALLE 6 AL DETALLE 12, CAÑO TOCAGUA AL MEDIO EN 626 MTS. CON JORGE ROJAS. OCCIDENTE: PARTIENDO DEL DETALLE 12 RUMBO GENERAL NORTE AL DETALLE 26, PUNTO DE PARTIDA Y CAÑO SAN MIGUEL AL MEDIO EN 2.118 MTS. CON ALVARO RAMIREZ ORTEGON Y CIERRA.</t>
  </si>
  <si>
    <t>234-2623</t>
  </si>
  <si>
    <t>CUARENTA Y NUEVE HECTÁREAS UN MIL SETECIENTOS METROS CUADRADOS (49HAS-1.700M2) APROXIMADAMENTE. NORTE, CON CARMEN ELVIRA RAYNO DE MORALES, DEL PUNTO 0AL 1, AZ 192 GRADOS Y 27 M., DEL 1 AL 2, AZ 213 GRADOS Y 35 M, DEL 2 AL 3, AZ, 212 GRADOS 30 MINUTOS Y 39 M., DEL 3 AL 4, AZ, 219 GRADOS 40 MINUTOS Y 48 M, CON ANTONIO REYNA PADUA, DEL 4 AL 5, AZ. 143 GRADOS 00 MINUTOS  Y 160 M, CON CAMINO GANADERO, DEL 5 AL 6, AZ, 202 GRADOS 00 MINUTOS Y 300 M, DEL 6 AL 7, AZ. 204 GRADOS 30 MINUTOS, 275 M, DEL 7 AL 8, AZ. 210 GRADOS 30 MINUTOS Y 423 M. OCCIDENTE, CON TERRENOS BALDÍOS DEL 8 AL 9, AZ. 143 GRADOS 00 MINUTOS Y 400 M. SUR, CON CAMINO CARRETEABLE OROCUE - CASANARE, DEL 9 AL 10, AZ. 48 GRADOS, 30 MINUTOS, Y 470 M, DEL 10 AL 11, AZ. 68 GRADOS 00 MINUTOS Y 324 M; ORIENTE, CON TERRENOS, CON TERRENOS BALDÍOS, CARRETEABLE A SAN PEDRO DE ARIMENA, DEL 11 AL 12, AZ. 347 GRADOS 00 MINUTOS Y 860 M, DEL 12 AL 13, AZ. 339 GRADOS 30 MINUTOS Y 202 M, CON TERRENOS BALDÍOS, DEL 13 AL 0, PUNTO DE PARTIDA, AZ. 272 GRADOS 30 MINUTOS Y 205 M. Y ENCIERRA.         LINDEROS ACTUALES: INDICADOS EN LA ESCRITURA 301 DE JULIO 7 DE 1987, NOTARIA UNICA DE PUERTO LOPEZ (DECRETO 1711 DE JULIO 6 DE 1984).</t>
  </si>
  <si>
    <t>234-2638</t>
  </si>
  <si>
    <t>DOS MIL NOVECIENTAS SESENTA Y CINCO HECTAREAS (2.965 HAS) APROXIMADAMENTE. PARTIENDO DEL PUNTO L-PR, SE SIGUE CON AZIMUT 312 GRADOS 30 MINUTOS DISTANCIA 957MTS.,  AL PUNTO 3AZ 66 GRADOS 58 MINUTOS DISTANCIA 1.504,25MTS., AL PUNTO 4 UBICADO EN CONFLUENCIA DEL RIO MANACACIAS, CON EL CAÑO EL CACHO CONSTITUYENDO ESTA TRAYECTO, PARTE DEL LINDERO OCCIDENTAL., SIGUIENDO POR EL CAÑO EL CACHO AGUAS ARRIBA AZ. 158 GRADOS 28 MINUTOS Y DISTANCIA 1.032,50 MTS. AL PUNTO 5;AZ. 101 GRADOS 32 MINUTOS DISTANCIA 1162.50MTS. AL PUNTO 6 AZ. 84 GRADOS 59 MINUTOS, DISTANCIA 999.85MTS., AL PUNTO 7 AZ. 111 GRADOS 54 MINUTOS DISTANCIA 1.589.70 MTS AL PUNTO 8; AZ 57 GRADOS 31 MINUTOS DISTANCIA 856.30MTS AL PUNTO 9 AZ. 96 GRADOS 08 MINUTOS DISTANCIA 1039.20MTS. AL PUNTO 10 UBICADO SOBRE EL CAMINO CARRETEABLE DEL MANACACIAS Y FORMADO ESTRE TRAYECTO EL LINDERO NORTE. DE AQUI SEGUIMOS CON AZ. 171 GRADOS 03 MINUTOS DISTANCIA 1.070MTSAL PUNTO 11, AZ, 151 GRADOS 27 MINUTOS DISTANCIA 880MTS. AL PUNTO 12; AZ 200 GRADOS 08 MINUTOS DISTANCIA 1.020MTS. AL PUNTO 13 FORMANDO ESTE TRAYECTO AL LINDERO ORIENTAL, A TODO LO LARGO DEL CAMINO CARRETEABLE DE VERANO AL MANACACIAS Y RIO PLANAS. DE AQUI SIGUE CON AZ. 248 GRADOS 09 MINUTOS DISTANCIA 1.228.60MTS AL PUNTO 14; AZ 252 GRADOS 26 MINUTOS DISTANCIA 1.372.45MTS AL PUNTO 15; AZ 236 GRADOS 04 MINUTOS DISTANCIA 267.40 MTS. AL PUNTO 16; AZ 263 GRADOS 02 MINUTOS DISTANCIA DE 1.241.65MTS. AL PUNTO 17; AZ. 287 GRADOS 26 MINUTOS DISTANCIA DE 1.213.85MTS. AL PUNTO 18; AZ. 202 GRADOS 58 MINUTOS DISTANCIA DE 651.35MTS AL PUNTO 19; AZ. 328 GRADOS 32 MINUTOS DISTANCIA DE 1.030.55MTS. AL PUNTO 20; AZ. 261 GRADOS 30 MINUTOS DISTANCIA DE 592 MTS. AL PUNTO 21 AZ 333 GRADOS 31 MINUTOS DISTANCIA DE 443.60MTS. AL PUNTO 22; FORMADO ESTE TRAYECTO EL  LINDERO SUR, EN PARTE CON CERCO DE ALAMBRE Y BALDIOS DE LA NACION  Y  PARTE CON EL CAÑO CANALETE, LINDERO NATURAL. DE AQUI SEGUIMOS CON ZA 41 GRADOS 29 MINUTOS DISTANCIA DE 660.30MTS AL PUNTO 23; AZ 328GRADOS 29 MINUTOS DISTANCIA  DE 238.90MTS., AL PUNTO 24 AZ 301 GRADOS 15 MINUTOS DISTANCIA DE 877.20 MTS. AL PUNTO DE PARTIDA L-PR  DE PARTIDA PARA COMPLETAR EL LINDERO OCCIDENTAL.</t>
  </si>
  <si>
    <t>234-2642</t>
  </si>
  <si>
    <t>MIL HECTAREAS (1000 HAS.) APROXIMADAMENTE. POR UN COSTADO CON PREDIOS DEL SEÑOR CIPRIANO RIVAS,POR OTRO COSTADO, CON EL RIO YUCAO. POR OTRO COSTADO CON PREDIOS DE LA VENDEDORA SEÑORA TEODORA CHAVITA DE MORENO; Y POR EL OTRO COSTADO CON PREDIOS DE LA MISMA VENDEDORA Y ENCIERRA.  CABIDA Y LINDEROS ACTUALES TOMADOS DEL REMANENTE, ESCRITURA 414, DE FECHA OCTUBRE 4 DE 1985, NOTARIA UNICA PUERTO LOPEZ. QUINIENTAS HECTAREAS (500 HAS) APROXIMADAMENTE. NORTE LIMITADA CON PROPIEDADES DE JORGE HUMBERTO ALBA, SUR: LIMITADA CON PROPIEDADES DE CIPRIANO RIVAS, OCCIDENTE, LIMITADA CON EL RIO YUCAO, ORIENTE, LIMTADA CON FRANCISCO ANTONIO DAZA Y ENCIERRA.- VEREDA: PUERTO GAITAN</t>
  </si>
  <si>
    <t>234-2666</t>
  </si>
  <si>
    <t>DOS MIL CUATROCIENTAS CINCUENTA Y SEIS HECTAREAS-TRES MIL CUATROCIENTOS SESENTA Y OCHO METROS CUADRADOS (2.456 HAS 3.478 M2) APROXIMADAMENTE. PARTIENDO DEL PUNTO PR, SITUEDO EN LA CONFLUENCIA DEL CAÑO PALMITAS Y EL CAÑO TAPIAS O COMEJENAL, CON COORDENADAS PLANAS DE CAUUS N-931-270 Y E-900-780 REFERIDAS PLANCHA DE IGAC N. 270-111-0, ESTACION PR, RUMBO 5.31 GRADOS CON 30 MINUTOS  W, DISTANCIA DE 280 MTS, DEL PUNTO I, RUMBO 5.61 GRADOS CON 00 SEGUNDOS W EN EXTENSION DE 430 MTS, PARTIENDO DEL PUNTO 2, RUMBO N. 74.GRADOS CON 30 MINUTOS W, EN DISTANCIA DE 250 MTS, PARTIENDO DEL PUNTO 3, CON RUMBO 5.39 GRADOS CON 00 SEGUNDOS.W, EN DISTANCIA DE 730 MTS, PARTIENDO DEL PUNTO 4, RUMBO 5.88 GRADOS CON 00 SEGUNDOS.W, EN DISTANCIA DE 1.180 MTS, DEL PUNTO 5, RUMBO N.07.GRADOS CON 30 MINUTOS .W, DISTANCIA DE 250 MTS, DEL PUNTO 6, RUMBO N.52 GRADOS CON 00 SEGUNDOS.W, DISTANCIA DE 410 MTS, PARTIENDO DEL PUNTO 7. RUMBO 5.60 GRADOS CON 30 MINUTOS W, DISTANCIA DE 600 MTS, PARTIENDO DEL PUNTO 8, RUMBO N.45 GRADOS CON 00 SEGUNDOS W, DISTANCIA 230 MTS,PARTIENDO DEL PUNTO 9 OESTE, DISTANCIA 505 MTS, PARTIENDO DEL PUNTO 10, CON RUMBO 5.18 GRADOS CON 30 MINUTOS.W, DISTANCIA DE 580 MTS, PARTIENDO DEL PUNTO 11, RUMBO 5.54.GRADOS CON 00 SEGUNDOS.W, EN DISTANCIA DE 1.450 MTS, DEL PUNTO 12, CON RUMBO 5.05 GRADOS CON 00 SEGUNDOS .W, DISTANCIA DE 470 MTS, DEL PUNTO 13, RUMBO 5.47 GRADOS CON 30 MINUTOS.W, DISTANCIA DE 1.620 MTS, DEL PUNTO 14, RUMBO SUR, DISTANCIA 403.58 MTS, DEL PUNTO 15, RUMBO S.24. GRADOS CON 30 MINUTOS.E, DISTANCIA DE 1.825 MTS, DEL PUNTO 16 RUMBO S.72 GRADOS 42 MINUTOS. 35E, DISTANCIA 2.099.74 MTS, DEL PUNTO 23, RUMBO N. 07 GRADOS CON 30 MINUTOS.W, DISTANCIA DE 430.05 MTS, DEL PUNTO 24, RUMBO N.58 GRADOS.00 SEGUNDOS .E, DISTANCIA DE 525 MTS, DEL PUNTO 25, RUMBO ESTE, DISTANCIA DE 600 MTS, DEL PUNTO 26, RUMBO N.14 GRADOS CON 0 SEGUNDOS.E, DISTANCIA DE 410 MTS, DEL PUNTO 27, RUMBO N.81 GRADOS CON 00 SEGUNDOS.E, DISTANCIA DE 1.140 MTS, DEL PUNTO 28, RUMBO N.06 GRADOS CON 30 MINUTOS.E. DISTANCIA 840 MTS, DEL PUNTO 29, N.81 GRADOS CON 00 SEGUNDOS.E, DISTANCIA DE 260 MTS, DEL PUNTO 30, RUMBO N.06 GRADOS CON 00 SEGUNDOS.E, DISTANCIA DE 870 MTS, DEL PUNTO 31, RUMBO N.82 GRADOS CON 00 SEGUNDOS.E, DISTANCIA DE 790 MTS, DEL PUNTO 32, RUMBO N.25 GRADOS CON 00 SEGUNDOS .E, DISTANCIA DE 1.640 MTS, DEL PUNTO 33, RUMBO NORTE, DISTANCIA 400 MTS, DEL PUNTO 34, RUMBO N.79GRADOS CON 00 SEGUNDOS.W, DISTANCIA 280 MTS, DEL PUNTO 35, RUMBO N. 13 GRADOS CON 00 SEGUNDOS.W, DISTANCIA DE 680 MTS, DEL PUNTO 36, CON RUMBO N.31 GRADOS CON 30 MINUTOS .E, DISTANCIA DE 500 MTS, DESDE EL PUNTO 37, RUMBO N. 58 GRADOS CON 30 MINUTOS .W, DISTANCIA DE 220 MTS Y ENCIERRA. LA ZONA B. LIMITA POR EL NORTE. CO LA FINCA LA PALMITA: POR EL SUR, CON LAS FINCAS ALTAGRACIA Y ALTAMIRA; POR EL ESTE, LA FINCA SANTO DOMINGO: Y POR EL OESTE, CON LA FINCA SABANETA Y CAÑOS LA ANTILLANA Y CAÑO SABANETICAS, CAÑOS QUE NACEN DENTRO DE LA FINCA, QUE EL CAÑO LA ANTILLANA DESEMBOCA AL CAÑO COMEJENAL O RIO TOPIAS, EL CAÑO SABANETICAS, DESEMBOCA AL CAÑO PALMITAS, Y ENTRE EL NACIMIENTO DEL CAÑO ANTILLANA, EN CERCA DE ALAMBRE, ESTA EL NACIMIENTO DEL CAÑO SABANETICAS. CABIDA ACTUAL TOMADA DE LA ESCRITURA 2218, DE MAYO 30/83, NOTARIA 4. DE BOGOTA. DOS MIL TRECIENTAS CINCUENTA Y CINCO HECTAREAS- MIL SETECIENTOS TREINTA Y NUEVE METROS CUADRADOS (2.355 HAS-1.739 M2).</t>
  </si>
  <si>
    <t>234-2671</t>
  </si>
  <si>
    <t>;DOSCIENTOS SESENTA METROS CUADRADOS 260 M2, POR EL NORTE, CON ESTEBAN GAITAN EN 26 MIS LINEAS POR EL SUR, CON JAIME MARTINEZ Y PABLO ANTONIO CAÑON, EN 26 MIS LINEALES. POR EL ORIENTE, CON BEATRIZ DE TALERO EN 10 MIS LINEALES Y POR EL OCCIDENTE CON VIA PUBLICA EN 10 MIS LINEALES Y ENCIERRA LA COLINDANCIA.-</t>
  </si>
  <si>
    <t>234-2672</t>
  </si>
  <si>
    <t xml:space="preserve">SETECIENTAS OCHENTA Y UNA HECTARIAS- CUATROCIENTOS NOVENTA Y CUATRO METROS CUADRADOS ( 781 HAS-494 M2) APROXIMADAMENTE PUNTO DE PARTIDA: EL DETALLE 47, DONDE CONCURREN LAS COLINDANCIAS DE ROSENDA SALAZAR ROJAS, FLORENTINO NEIRA Y EL INTERESADO, NORTE, PARTIENDO DEL DETALLE 47, DIRECCION GENERAL NE, AL DETALLE 49, EN 2.852 MTS., CON ROSENDA SALAZAR ROJAS. ORIENTE, PARTIENDO DEL DETALLE 49, DIRECCION GENERAL SE AL DETALLE 1, CAÑO SAN JOSE AL MEDIO EN 3.057 MTS., CON ROSENDA SALAZAR ROJAS, SUR, PARTIENDO DEL DETALLE 1, DIRECCION GENERALW, AL DETALLE 2, RIO MUCO AL MEDIO. EN 428 MTS. CON ALICIA GOMEZ VDA DE DUQUE. DEL DETALLE 2, AL DETALLE 31, CAÑO ALEVA AL MEDIO EN 4.083 MTS., CON JORGE CASTILLO, PARTIENDO DEL DETALLE 31, DIRECCION GENERAL NW, AL DETALLE 47 (PUNTO DE PARTIDA) CAÑO ESPEJO AL MEDIO EN 2.098 MTS., CON FLORENTINO NEIRA Y CIERRA. </t>
  </si>
  <si>
    <t>234-2696</t>
  </si>
  <si>
    <t>SEIS MIL DOSCIENTAS HECTAREAS ( 6.200 HAS ) APROXIMADAMENTE, POR EL ORIENTE: CON EL CAÑO CHAVILONIA, A PARTIR DE LA DESEMBOCADURA DEL MORICHAL DEL COCUISA AGUAS ARRIBA HASTA UN ALAMBRADO QUE ESTA SITUADO FRENTE A LA CABECERA DEL CAÑO DE LOS LEONES; POR EL OCCIDENTE: CON EL CAÑO BARRULIAS A PARTIR DE LA DESEMBOCADURA DEL CAÑO DE LOS LEONES, AGUAS ABAJO HASTA LA DESEMBOCADURA DEL CAÑO FLOR AMARILLO, ESTE AGUAS ARRIBA HASTA SU CABECERA, SIGUE EN LÍNEA RECTA A DAR AL MORICHAL, AGUAS ABAJO HASTA LA DESEMBOCADURA DEL CAÑO CHAVILONIA, POR EL SUR: DEL ALAMBRADO QUE PARTE DEL CAÑO CHAVILONIA A LAS CABECERAS DEL CAÑO LOS LEONOES Y DE ALLÍ, AGUAS ABAJO, A SU DESEMBOCADURA EN EL CAÑO DE BARRULIAS,POR EL NORTE: CON LA CABECERA O ALAMBRADO DIVISION LA VIRGEN, HOY CAMPO ALEGRE SEGUNDO Y ENCIERRA.</t>
  </si>
  <si>
    <t>234-2718</t>
  </si>
  <si>
    <t>CUATROCIENTOS CINCO METROS CUADRADOS (405 M2). POR EL NORTE, CON VIA PUBLICA, EN EXTENCION DE 15 MTS, LINEALES.- POR EL SUR, CON JOSE P, REBOYEDO, EN EXTENSION DE 15 MTS LINEALES. POR EL ORIENTE, CON VIA PUBLICA EN EXTENSION DE 27 MTS LINEALES. POR EL OCCIDENTE CON HERNAN CORTES PARRA, EN EXTENSION DE 27 MTS LINEALES Y ENCIERRA LA COLINDANCIA.</t>
  </si>
  <si>
    <t>234-2725</t>
  </si>
  <si>
    <t>SETECIENTAS HECTAREAS (700 HAS) APROXIMADAMENTE. POR EL PIE, CON EL RIO GUARROJO, POR EL COSTADO DERECHO, CON POSESION DE RAFAEL GONZALEZ, CAÑO DE POR MEDIO. POR LA CABECERA, CON POSESION DE LUIS YARA, SEPARA CARRETERA. POR EL COSTADO IZQUIERDO, CON POSESION DE PEDRO PEÑA, SEPARA CAÑO HASTA DESEMBOCAR EN EL RIO GUARROJO PUNTO DE PARTIDA Y ENCIERRA.- CON FUNDAMENTO EN: DE OFICIO.-</t>
  </si>
  <si>
    <t>234-2726</t>
  </si>
  <si>
    <t>SESCIENTOS METROS CUADRADOS ( 600 M2) POR EL NORTE CON CASA DE LA SEÑORA TEHODORA PEREZ. POR EL SUR, CON PROPIEDADES DEL SEÑOR ALBERTO JIMENEZ NEZ. POR EL ORIENTE, CON PPROPIEDAD DE ANDRES SANCHEZ S., POR EL OCCIDENTE CON CALLE PUBLICA Y ENCIERRA.</t>
  </si>
  <si>
    <t>234-2727</t>
  </si>
  <si>
    <t>VEINTE MIL METROS CUADRADOS (20.000 M2.) O DOS HECTAREAS (2 HAS.), NORT, LINDA CON PISTA DE ATERRIZAJE EN UN A EXTENSION DE 200 MTS, SUR: LINDA CON BARRIO POPULAR EN UNA EXTENSION DE 200 MTS; OCCIDENTE: LINDA CON VIA QUE DE PUERTO GAITAN CONDUCE A PUERTO LOPEZ, EN UNA EXTENSION DE 100 MTS; Y ORIENTE: LINDA CON TERRENOS DE PROPIEDAD DEL MUNICIPIO EN UNA EXTENSION DE 100 MTS. Y ENCIERRA.- LINDEROS GENERALES DE LA MANZANA B. NORTE, EN EXTENSION DE 66 MTS. LINDA CON LA VIA VEHICULAR DE 12 MTS. SUR: EN EXTENSION DE 66 MTS. LINDA CON VIA VEHICULAR DE 12 MTS; ORIENTE: EN EXTENSION DE 50 MTS. LINDA CON LA VIA VEHICULAR DE 20 MTS. OCCIDENTE: EN EXTENSION DE 50 MTS. LINDA CON ZONA VERDE PARA USO COMUNAL.- CON FUNDAMENTO EN: ESCRITURA PUBLICA.-</t>
  </si>
  <si>
    <t>234-2735</t>
  </si>
  <si>
    <t>DOSIENTOS CUARENTA Y SEIS METROS CUADRADOS CON CUARENTA Y CUATRO CENTIMETROS (246.44 M2). POR EL NORTE, EN EXTENSION DE 12 MTS LINEALES, LINDA CON CALLE PUBLICA: POR EL SUR, EN EXTENSION DE 12.40 MTS LINEALES, LINDA CON PRIMITIVA GONZALEZ DE GONZALEZ POR EL ORIENTE, EN EXTENSION DE 20.20 MTS LINEALES, LINDA CON GUILLERMO MARTINEZ: Y POR EL OCCIDENTE EN EXTENSION DE 20.20 MTS LINEALESLINDA CON PREDIOS DEL COMITE DE GANADEROS DE PUERTO GAITAN Y ENCIERRA.</t>
  </si>
  <si>
    <t>234-2744</t>
  </si>
  <si>
    <t>NOVECIENTOS TREINTA Y DOS METROS CUADRADOS CON CINCUENTA Y DOS CENTIMETROS ( 932.52 M2) POR EL NORTE CON PREDIO DE SORAIDA TRIGOS, EN EXTENSION DE 25.70 MTS LINEALES : POR EL SUR, CON VIA PUBLICA , EN EXTENSION DE 16.40 METROS EN EXTENSION DE 16.40 METROS LINEALES : POR EL ORIENTE . EN EXTENSOION DE 44.30. MTS LINEALES Y CON VIA PUBLICA : Y POR EL OCCIDENTE, CON VIA PUBLICA, EN EXTENSION DE 44.30 METROS LINEALES Y ENCIERRA LA COLINDANCIA.</t>
  </si>
  <si>
    <t>234-2750</t>
  </si>
  <si>
    <t>SETECIENTOS SESENTA Y CINCO METROS CUADRADOS (765 M2) . NORTE M, CON BALDIOS DEL MUNICIPIO , EN EXTENSION DE 25.50 MTS , LINEALES ,POR EL SUR , CON VIA PUBLICA , ENEXTENSION DE 25.50 MTS LINEALES : POR EL ORIENTE , CON N . CHAMARRAVI , EN EXTENSION DE 30MTS LINEALES Y OCCIDENTE,CON VIA PUBLICA , EXTESION DE 30 MTS LINEALES Y ENCIERRA. ACLARA COLINDANTE COSTADO ORIENTA (ESCRITURA434 DE NOV 16 DE 2000,NOTARIA UNICA PUERTO LOPEZ.)</t>
  </si>
  <si>
    <t>234-2764</t>
  </si>
  <si>
    <t>CUATROSCIENTOS NOVENTA Y OCHO METROS  CUADRADOS CON OCHENTA Y SEIS CMS.(498.86 M2) POR EL NORTE CON PREDIOS DE ALVARO SARMIENTO, EN DISTANCIA DE 10.94 MTS, LINEALES, POR EL SUR, CON PREDIOS DE ESTEBAN  GAITAN, EN EXTENSION DE 10.94 MTS, LINEALES Y POR EL ORIENTE CON PREDIOS DE DILEN BOTERO Y GUILLERMO ARDILA, EN EXTENSION DE 45.60 MTS, LINEALES Y POR EL OCCIDENTE, CON VIA  PUBLICA, EN EXTENSION  DE 45.60 MTS. LINEALES Y ENCIERRA.- CABIDA  Y LINDEROS DEL  REMANENTE: PREDIO URBANO CON CABIDA  DE: CUATROCIENTOS VEINTICINCO PUNTO TREINTA  Y SEIS METROS  CUADRADOS. (425.36 M2). LINDEROS INDICADOS EN LA ESCRITURA # 4291 DE FECHA DICIEMBRE 29 DE 2004, NOTARIA SEGUNDA  DE VILLAVICENCIO . (DECRETO  1711 DE JULIO  06 DE 1984).</t>
  </si>
  <si>
    <t>234-2776</t>
  </si>
  <si>
    <t>NOVECIENTAS NOVENTA Y NUCE HECTAREAS- SIETE MIL DOSCIENTOS TREINTA Y TRES METROS CUADRADOS ( 999 HAS-7.233 M2) APROXIMADAMENTE, PUNTO DE PARTIDA: SE TOMO COMO TAL EL DETALLE 48A, UBICADO EN EL EXTREMO NORTE DEL PREDIO DONDE CONCURREN LAS COLINACIAS DE LA PROVINCIA DE ALBERTO ATEHORTUA, BERNARDO ANGEL, LA PRADERA DE RICARDO ENCINOSA Y EL INTERESADO. NORTE, PARTIENDO DEL DETALLE 48A, RUMBO GENERAL NE HASTA EL DETALLE 65A, COLINDA CON LA PROVINCIA DE ALBERTO ATEHORTUA Y BERNARDO ANGEL, CAÑO CATANARIBO AL MEDIO EN 1.569 MTS, ESTE, PARTIENDO DEL DETALLE 65A, RUMBO GENERAL SW, HASTA EL DETALLE 135A COLINDA CON LA PARTE EXCLUIDA DE LA ADJUDICACION AL MISMO INTERESADO EN 3.639 MTS,. SURESTE, PARTIENDO DEL DETALLE 135A, DIRECCION GENERAL SW, HASTA EL DETALLE 146A, COLINDA CON SAUL ORDOÑEZ, CAÑO ESMERALDA ALMEDIO, EN 1.544 MTS., SUR, PARTIENDO DEL DETALLE 146A DIRECCION GENERAL SW, AL DETALLE 1B, COLINDA LA PLAMITA DE MARIA ALICIA NIETO DE PEREZ EN 1.957 MTS. SUROESTE, PARTIENDO DEL DETALLE 1B, DIRECCION GENERAL NW AL DETALLE 6B COLINDACION LA PALMITA DE AMRIA ALICIA NIETO DE PEREZ. CAÑO CATANARIBO AL MEDIO, EN 1.053 MTS. OESTE, PARTIENDOME DEL DETALLE 6B DIRECCION GENERAL N, AL DETALLE 27A, COLINDA CON TEXAS DE MIGUEL ANGEL RAMIREZ. CAÑO CATANARIBO AL MEDIO, EN 3.962 MTS,. NOROESTE, PARTIENDO DEL DETALLE 27A, DIRECCION GENERAL NE HASTA EL DETALLE 48A, PUNTO DE PARTIDA, LINDA CON LA PRADERA DE RICARDO ENCINOSA, CANO CATANARIBO AL MEDIO, EN 2.200 MTS., Y ENCIERRA.</t>
  </si>
  <si>
    <t>234-2797</t>
  </si>
  <si>
    <t>LOTE RURAL CON CABIDAD DE: CUTROCIENTAS HECTAREAS-(400 HAS)APROXIMADAMENTE........... POR EL ORIENTE: CON EL RIO META POR EL OCCIDENTE: CON EL CAÑO PALO GRNADE ,POR EL SUR: CON ALAMBRADOS DE FIDEL MALPICA Y POR EL NORTE: CON SABANAS COMPRENDIDAS DENTRO DE LA FUNDACION LAS DELICIAS EN EL PUNTO DE LA CABECERA DEL CAÑO PALO GRANDE Y ENCIERRA. VEREDA: PALO GRANDE.</t>
  </si>
  <si>
    <t>234-2799</t>
  </si>
  <si>
    <t>TRES MIL HECTAREAS- (3.000 HAS).APROXIMADAMENTE.PUNTO DE PARTIDA,EL DETALLE 103A,DONDE CONCURREN LAS COLINDANCIAS DE GENTIL GUEVARA, LIZARDO IRIARTE CHICUE,AMELIA GASCA DE IRIARTE Y EL INTERESADO, NOROESTE,DEL DETALLE 103A,RUMBO GENERAL NE,CAÑO LINDO AL MEDIO HASTA EL DETALLE 79A,Y DEL DETALLE 79A,AL DETALLE 75A,EN 2.970 METROS,CON LIZARDO IRIARTE CHICUE Y AMELIA GASCA DE ARIARTE, NORESTE:DEL DETALLE 75A,CON RUMBO GENERAL SE,AL DETALLE 72A,Y DEL DETALLE 72A,CAÑO CUMICHAGUA AL MEDIO,AL DETALLE 55A,EN 4.320 METROS,CON OMAR IBARRA BRAVO.DEL DETALLE 55A,CAÑO CUMICHAGUA AL MEDIO, AL DETALLE 47A,EN 1.310 MTS,CON NEVARDO ROA,DEL DETALLE 47A,SIGUIENDO EL CAÑO CUMICHAGUA AL DETALLE 10A,EN 2.420 MTS CON LEOVIGILDA GONZALEZ VDA DE MORENO. SURESTE,DEL DETALLE 10A,RUMBO GENERAL OESTE,CAÑO LOS MANGOS AL MEDIO,AL DETALLE 2A,DEL DETALLE 2A, AL DETALLE 195A,DEL DETALLE 195A,CAÑO SOLANDIA AL MEDIO,AL DETALLE 187A Y DEL DETALLE 187A,CON RUMBO GENERAL SUR,CAÑO SOLANDIA AL MEDIO AL DETALLE 177A,EN 5.247 MTS,CON JAIME VIDAL OROZCO. SUR,DEL DETALLE 177A,RUMBO GENERAL OESTE HASTA EL DETALLE 156A,EN 1.970 METROS CON EL AREA EXCLUIDA DE L ADJUDICACION Y PERTENECIENTE AL INTERESADO. OESTE,DEL DETALLE 156A,RUMBO GENERAL NORTE CAÑO LEONES AL MEDIO,AL DETALLE 115A,DEL DETALLE 115A,AL DETALLE 112A,Y DEL DETALLE 112A, RUMBO GENERAL NO,CAÑO SANTA MARTA AL MEDIO,ALDETALLE 103,PUNTO DE PARTIDA,EN 8.138 MTS,CON GENTIL GUEVARA Y ENCIERRA.</t>
  </si>
  <si>
    <t>234-2802</t>
  </si>
  <si>
    <t xml:space="preserve">OCHOCIENTAS HECTAREAS (800HS) APROXIMADAMENTE, PARTIENDO DE LA CERCA QUE DIVIDE LAS FINCAS CORDIALIDAD Y SAMANI EN UNA EXTENSION APROXIMADA DE 2500 MTS. POR LA CARRETERA QUE CONDUCE DE PUERTO GAITAN A PLANA, LUEGO DE LA CARRETERA EN DIRECCION HACIA EL SUR EN UNA EXTENSION APROXIMADA DE 500 MTS, HACIA EL OCCIDENTE,EN UNA ESTENSION APROXIMADADE 330 MTS, HASTA ENCONTRAR CON UN MORICHAL POR ESTE MORICHAL HACIA EL SUR ORIENTE, HASTA DESEMBOCAR EN EL CAÑO LLAMADO IBICHURIBO, COLINDANDO POR EL OCCIDENTE CON LA HACIENDA SAMANI, POR ESTE CAÑO AGUAS ABAJO HASTA LA CORDIALIDAD, COLINDANDO CON LA HACIENDA CERRITOS DE PROPIEDAD DE BEATRIZ CORTES DE RIVERA, POR ESTE CAÑO AGUAS ARRIBA HASTA SU NACICIMIENTO, LUEGO POR CERCA DE ALAMBRE Y ENCIERRA, COLINDANDO CON LA FINCA CORDIALIDAD DE PROPIEDAD DE MARCOS GARCIA. CABIDA Y LINDEROS ACTUALES TOMADOS DE LA RESOLUCION 761 DE INCORA- VILLAVICENCIO: PREDIO RURAL CON CABIDA DE: QUINIENTOS CUARENTA Y UNA HECTAREA  CUATROMIL NOVECIENTOS CINCO METROS CUADRADOS. (541 HAS 4905 MS)  LINDEROS INDICADOS EN LA RESOLUCION ANTES MENCIONADA, (DECRETO 1711 DE JULIO 6 DE 1984).  </t>
  </si>
  <si>
    <t>234-2817</t>
  </si>
  <si>
    <t>SEISCIENTAS DIECISEIS HECTAREAS-CUATRO MIL OCHOCIENTOS DIECINUEVE METROS CUADRADOS (616 HAS-4.819 M2) APROXIMADAMENTE PUNTO DE PARTIDA, DETALLE 68,LOCALIZADO EN LA ESQUINA NOROCCIDENTAL DEL PREDIO. NORTE, PARTIENDO DEL DETALLE 68,RUMBO GENERAL NE,AL DETALLE 26C,CAÑO INGENIERO AL MEDIO,EN 4.515 MTS,CON JORGE CASTILLO FRANCO. ESTE,PARTIENDO DEL DETALLE 26C,RUMBO GENERAL SUR,AL DETALLE 38A,RIO MUCO AL MEDIO,EN 3.124 MTS CON ALFONSO PAZ OTERO. SUR,PARTIENDO DEL DETALLE 38A,RUMBO GENERAL XX,AL DETALLE 3A,EN 3.316 MTS,CON GUILLERMO MARTINEZ. SUROESTE,PARTIENDO DEL DETALLE 3A,RUMBO GENERAL NW,AL DETALLE 4A, CAÑO AL MEDIO, EN 262 MTS,CON GUILLERMO MARTINEZ. OESTE,PARTIENDO DEL DETALLE 4A,RUMBO GENERAL NORTE,AL DETALLE 6B (PUNTO PARTIDA), Y CAÑO LORZA AL MEDIO EN 782 MTS,CON ALVARO GOMEZ ARCHILA Y CIERRA.</t>
  </si>
  <si>
    <t>234-2829</t>
  </si>
  <si>
    <t xml:space="preserve">MIL QUINIENTAS HECTAREAS-(1.500 HAS).POR EL NORTE :CON SABANA DE LA FUNDACION EL CARMEN QUR FUERON DE PROPIEDAD DE JOSE MANUEL TORO ECHEVERRY,HOY EN LONGITUD DE 7.323 MTS,EN PARTE PCON LA FINCA VILLA CLEMECIA DE PROPIEDAD DE GUILLERMO SARMINETO,Y EN PARTE CON LA FINCA SAN JOSE DE PROPIEDADDE JORGE QUIROGA CHAPARRO,POR EL SUR:CON NACIMIENTOS DEL RIO DUYACIAS Y TERRENOS DE LA NACION EN LONGITUD DE + 2.700 MTS APROXIMADAMENTE DESDE LA ESTACION 9,DEL PLANO DE LA FINCA EL PARAISO HACIA EL ORIENTE: POR EL ORIENTE: CON PROSESION QUE FUE DE SERGIO CASTRO BRANDON EN 900MTS.APROXIMADAMENTE,HOY DE HEREDEROS DE GABRIEL GUZMAN Y POR EL OCCIDENTE:CON FUNDACION EL CARMEN HOY EN 6.534MTS.CON LA FINCA EL PARAISO LIMITADA,Y EN 1.000MTS.APROXIMADAMENTE,CAÑO GUARROJO AL MEDIO,CON LA FINCA MAICAO DE PROPIEDAD DE CARLOS PATIÑO.PREDIO RURAL CON CABIDA APROXIMADA DE QUINIENTOS HECTAREAS.(500 HAS).LINDEROS INDICADOS EN LA ESCRITURAS N.680 DE FECHA 23 DE MARZO DE 1988,NOTARIA TREINTA Y OCHO DE BOGOTA.(DECRETO 1711 DE JULIO 06 DE 1984).- </t>
  </si>
  <si>
    <t>234-2840</t>
  </si>
  <si>
    <t>SESENTA Y DOS HECTAREAS - UN MIL METROS CUADRADOS ( 62 HAS-1.000 M2)  APROXIMADAMENTE,..PUNTO DE PARTIDA; SE TOMO EL PUNTO DE PARTIDA EL DELTA 4 SITUADO AL NOROESTE EN LA CONCURRENCIA DE LAS COLINDANCIAS DE ISRAEL SALDAÑA GOMEZ, ALBERTO ROJAS ANGARITA Y EL INTERESADO. COLINDA ASI: NORTE: CON ALBERTO ROJAS ANGARITA DEL DELTA 4 AL DELTA 16 EN 255 MTS.; NORTE-ESTE: CON BUNSHIRO TEKEMOTO, DEL DELTA 16 AL DELTA 24 EN 1.955.50 MTS. CAÑO SAN MIGUEL AL MEDIO EN PARTE. SUR:  Y SUROESTE: CON SABANAS COMUNALES EN POSESION DE JOSE EUSEBIO MARTINEZ, ABEL TORRES, LUZ MARINA ZARATE, DEL DETALLE 24  AL DELTA 8 EN  1.734 MTS., CAÑO SAN MIGUEL AL MEDIO EN PARTE, OESTE: CON ISRAEL SALDAÑA GOMEZ, DEL DELTA 8 AL DELTA 4, PUNTO DE PARTIDA, EN 439 MTS. Y CIERRA.</t>
  </si>
  <si>
    <t>234-2841</t>
  </si>
  <si>
    <t>MIL HECTAREAS (1.000 HAS) APROXIMADAMENTE. PUNTO DE PARTIDA, EL DETALLE 9., LOCALIZADO EN LA ESQUINA NOROCCIDENTAL DEL PREDIO. NORTE, PARTIENDO  DEL DETALLE 9, DIRRECION GENERAL NE,AL DETALLE 19, RIO MUCO AL MEDIO  EN 2.144 MTS,CON JORGE Y/O JAIME CASTILLO. NORESTE, Y ESTE, PARTIENDO DEL DETALLE 19, DIRECCION GENERAL SE, AL DETALLE 37, CAÑO AL MEDIO, LINDA EN 4.020 MTS, CON PABLO ROJAS RIVEROS, SURESTE, PARTIENDO DEL DETALLE 37, DIRECCION GENERAL SW,AL DETALLE 768, LINDA EN 2.550 MTS. CON AREA EXCLUIDA DE LA TITULACION Y PROPIEDAD DEL INTERESADO, SUROESTE, PARTIENDO DEL DETALLE 768, DIRECCION GENERAL N.W. , AL DETALLE 87A, CAÑO INNOMINADO  AL MEDIO EN 2.290 MTS, CON ALFONSO PAZ OTERO. OESTE, PARTIENDO DEL DETALLE 87A, DIRECCION GENERAL N.E., AL DETALLE 5, RIO MUCO AL MEDIO EN 1.400 MTS, CON JUAN GARCIA, DEL DETALLE 5, AL DETALLE 9, PUNTO DE PARTIDA, RIO MUCO AL MEDIO EN 1.676 MTS, CON JORGE EUTIMIO DIAZ LOPEZ Y CIERRA.- CABIDA Y LINDEROS ACTUALIZADOS: PREDIO RURAL  CON CABIDA DE: 1322-3000 HECTAREAS; LINDEROS INCICADOS EN LA ESCRITURA 0335 DE FECHA FEBRERO 21 DE 2007, NOTARIA CUARTA DE VILLAVICENCIO. (DECRETO 1711 DE JULIO 60 DE 1984).- VEREDA: LA CRISTALINA (SUNAPE) HOY.</t>
  </si>
  <si>
    <t>234-2844</t>
  </si>
  <si>
    <t>DOS MIL HECTAREAS (2.000 HAS) APROXIMADAMENTE. POR EL ORIENTE, CON DERECHOS DE GUILLERMO CRISTANCHO. POR EL OCCIDENTE, CON DERECHOS DE GUILLERMO VILLA JARAMILLO. POR EL NORTE, CON TERRENOS BALDIOS DE LA NACION. Y POR EL SUR, CON DERECHOS DE ANIBAL TELLEZ Y ENCIERRA.- MEJORAS CONSISTENTES EN: CASA DE HABITACION CONSTRUIDA EN MADERA Y TECHADA EN MORICHE,SEMENTERAS DE PLATANO, YUCA, PASTOS ARTIFICIALES, CERCAS DE ALAMBRE Y ARBOLES FRUTALES, PASTOS NATURALES, MONTES Y SABANAS.</t>
  </si>
  <si>
    <t>234-2851</t>
  </si>
  <si>
    <t>OCHOSCIENTOS SETENTA METROS CUADRADOS(870 M2) AL SUR, CON  EL CAÑO MORICHE SOLO, EN EXTENCION DE 21.75 MTS.,LINEALES. POR EL  NORTE. CON CALLE PUBLICA,EXTENSION DE 21.75 MTS, LINEALES .POR EL ORIENTE,CON PREDIOS DEL SEÑOR MISAEL REYES, EN EXTENSION DE 40 MTS.,LINEALES.  Y POR EL OCCIDENTE. CON TERRENOS  DE PROPIEDAD DE JOSE HERRERA,EN EXTENSION DE 40 METROS LINEALES  Y ENCIERRA.</t>
  </si>
  <si>
    <t>234-2852</t>
  </si>
  <si>
    <t>CIENTO YOCHO METRSO CON NOVENTA Y CUATRO CENTIMETROS (198.94 M2)...POR ELNORTE,EN EXTENSION DE9.80 MTS LINEALES,CON TERRENOS DE PROPIEDAD DEL MUNICIPIO DE PUERTO GAITAN. POR EL SUR,EN EXTENSION DE 9.80 MTS LINEALES,CON VIA PUBLICA. POR EL ORIENTE,EN EXTENSION DE 20.30 MTS LINEALES CON TERRENOS DE PROPIEDAD DE YESID RESTREPO. YPOR EL OCCIDENTE,EN EXTENSION DE 20.30 MTS LINEALES CON VIA PUBLICA Y ENCIERRA LA COLINDANCIA.</t>
  </si>
  <si>
    <t>234-2853</t>
  </si>
  <si>
    <t>QUINIENTOS DIECISEIS METROS CUADRADOS CON OCHENTA CENTIMETROS (516.80 M2)....POR EL ORIENTE, EN EXTENSION DE 34 MTS LINEALES, CON LOTE DE PROPIEDAD DE TIMOTEO MENDEZ. POR EL OCCIDENTE, EN EXTENSION DE 34 MTS LINEALES CON PROPIEDAD DE EMILIANO FERNANDEZ Y ZOILA QUIMBAYO. POR EL NORTE, EN EXTENSION DE 15.30 MTS/LINEALES CON CALLE PUBLICA. Y POR EL SUR, EN EXTENSION DE 15.10 MTS LINEALES CON PREDIOS DE MARCO CORREA Y ENCIERRA.</t>
  </si>
  <si>
    <t>234-2860</t>
  </si>
  <si>
    <t>LOTE DE TERRENO URBANO CON CABIDA DE;CIENTO SESENTA METROS CUADRADOS-(160 M2). POR EL NORTE; CON N. BASALLO EN EXTENSION DE 16 MTS., POR EL SUR: CON HIPOLITO ESCOBAR, EN EXTENSION DE 16 MTS. POR EL ORIENTE; CON NORBERTO TREJOS, EN EXTENSION DE 10 MTS .Y POR ELOCCIDENTE; CON VIA PUBLICA,EN EXTENSION 10 MTS. Y ENCIERRA LA COLINDANCIA.</t>
  </si>
  <si>
    <t>234-2862</t>
  </si>
  <si>
    <t>CABIDA Y LINDEROS: UN MIL HECTARIAS (1000 HAS) APROXIMADAMENTE. PUNTO DE PARTIDA, EL DETALLE 9A LOCALIZADO DONDE CONCURREN LAS COLINDANCIAS DE GUSTAVO RODRIGUEZ CUELLAR,GILBERTO MOLINA Y EL INTERESADO. NOROESTE,DEL DETALLE 9A,RUMBO GENERAL NE,CAÑO INNOMINADO AL MEDIO, AL DETALLE 19B. EN 2103 MTS, CON GILBERTO MOLINA. NORESTE DEL DETALLE 19B, RUMBO GENERAL SE, AL DETALLE 102A, EN 5700MTS,CON TERRENOS DEL INTERESADO. SURESTE ,SUR Y SUROESTE, DEL DETALLE 102A,RUMBO GENERAL 50,CAÑO AL MEDIO, AL DETALLE 110A, EN 2000 MTS, CON HUMBERTO AVILA, DEL DETALLE 110A, CON RUMBO GENERAL NW, CAÑO  AL MEDIO, AL DETALLE 112B, EN  797 MTS, CON ARTURO MARTINEZ; DEL DETALLE 112B,CAÑO AL MEDIO , AL DETALLE 118A, EN 973 MTS , CON MARIA LUISA SERRANO DEL DETALLE 118A, AL DETALLE 1A, Y DEL DETALLE 1A, CAÑITO AL MEDIO AL DETALLE 9A,PUNTO DE PARTIDA EN 2405 MTS,CON GUSTAVO RODRIGUEZ CUELLAR Y ENCIERRA.- CEDULA CATASTRAL 0671-000.</t>
  </si>
  <si>
    <t>234-2865</t>
  </si>
  <si>
    <t>MIL DOSCIENTOS  CIENCUENTA METROS CUADRADOS (1.250 M2), POR EL NORTE , CON LA VIA PUBLICA , EN EXTENSION DE 50 MTS, LINEALES, POR EL SUR , CON PREDIOS DE LUCILA DE MONTALVO E IVAN ZUÑIGA , EN EXTENSION DE 50 MTS, LINEALES, POR LE ORIENTE , CON VIA PUBLICA ,EN EXTENSION DE 25 MTS, Y POR EL OCCIDENTE , CON LA VIA PUBLICA , EN EXTENSION DE 25 MTS, LINEALES Y ENCIERRA.</t>
  </si>
  <si>
    <t>234-2876</t>
  </si>
  <si>
    <t>SEISCIENTOS SESENTA Y CUATRO METROS CUADRADOS CON CUARENTA Y CINCO CENTIMETROS (664.45 M2). NORTE, CON PREDIOS DE LUIS POSADA, EN EXTENSION DE 30 MTS LINEALES. POR EL SUR, CON PREDIOS DE MARITZA ALVARADO Y ANDRES SANCHEZ, EN EXTENSION DE 29.80 MTS LINEALES. POR EL ORIENTE, CON VIA PUBLICA, EN EXTENSION DE 13 MTS LINEALES. Y POR EL OCCIDENTE, CON DANIEL RIOBUENO NY TEODORO PEREZ Y SUCESION DE ALVARO SANABRIA?EN EXTENSION DE 30.15 MTS LINEALES Y ENCIERRA LA COLINDANCIA.</t>
  </si>
  <si>
    <t>234-2882</t>
  </si>
  <si>
    <t>CUATROCIENTOS UN METROS CUADRADOS CON VEINTICINCO (401.25 M2)...POR EL NORTE, CON CALLE PUBLICA, EN EXTENSION DE 12,24 MTS, LINEALES, POR EL SUR, CON GRACIELA VERA HERNANDEZ DE 14.60 MTS, LINEALES, POR EL ORIENTE, CON PREDIOS DE JESUS CORTES EN EXTENSION DE 29.90 MTS LINEALES. Y POR EL OCCIDENTE, CON PREDIOS DE ANGELICA BECERRA GOMEZ, EN EXTENSION DE 29.90 MTS LINEALES Y ENCIERRA LA COLINDANCIA.</t>
  </si>
  <si>
    <t>234-2885</t>
  </si>
  <si>
    <t>LOTE DE CABIDA DE : CIENTO SETENTA Y SIETE METROS CUADRADOS (177 M2) APROXIMADAMENTE ,NORTE CON LA CALLE 8, EN EXTENSION DE 12 MTS, SUR, CON PROPIEDAD DEL SR. ENRIQUE AMAYA EN DISTANCIA DE 7.60 METROS , ORIENTE, CON PROPIEDADES SW ISAIAS RIVERO SERRANO, LINEA IRREGULAR ( ALCOBA PRINCIPAL Y BAÑO) EN DISTANCIA DE 19 MTS, OCCIDENTE , CON PROPIEDAD DE SR. GUILLERMO OSPINA EN DISTANCIA DE 19 MTS. Y ENCIERRA.</t>
  </si>
  <si>
    <t>234-2901</t>
  </si>
  <si>
    <t>LOTE URBANO CON CABIDA DE: OCHOCIENTOS CUARENTA METROS CUADRADOS CON 36 CENTIMETROS- (840.36 M2). AL NORTE: EN EXTENSION DE 29.80 MTS. LINEALES CON TERRENOS DEL MUNICIPIO Y EN EL CUAL SE CONSTRUYE EL COLEGIO DE SEGUNDARIA; AL SUR: EN EXTENSION DE 29.80 MTS. LINEALES CON AVENIDA MANACACIAS; AL ORIENTE: EN EXTENSION DE 28.20 MTS. LINEALES CON TERRENOS DE PROPIEDAD DE GUILLERMO REY RUIZ Y AL OCCIDENTE: EN EXTENSION DE 28.20 MTS. LINEALES CON CALLE PUBLICA Y ENCIERRA LA COLINDANCIA.-</t>
  </si>
  <si>
    <t>234-2903</t>
  </si>
  <si>
    <t>DOS MIL HECTAREAS (2.000 HAS ), APROXIMADAMENTE , POR EL SUR : LIMITA CON EL RIO PLANAS; POR EL NORTE CON UN CAÑO LLAMADO PLAYA RICA , CAÑO ARRIBA HASTA SU NACIMIENTO ; POR EL ESTE; CON UNA CERCA DE ALAMBRE DE PUAS A ENCONTRAR EL CAÑO QUE VA DESEMBOCAR A LOS LINDEROS DE VALLE CAMPO , LINDANDO EN ESTE TRAYECTO CON PROPIEDAD DEL SEÑOR LUIS CALDERON SIGUE ESTE CAÑO EN LA DESEMBOCADURA DEL RIO PLANAS Y CON EL PRIMER LINDERO PUNTO DE PARTIDA Y ENCIERRA LA COLINDANCIA .</t>
  </si>
  <si>
    <t>234-2904</t>
  </si>
  <si>
    <t>DOS MIL HECTAREAS (2.000 HAS) APROXIMADAMENTE.- POR EL PIE LINDA CON EL RIO PLANAS; POR EL ORIENTE LIMITA CON EL CAÑO VANADO ARRIBA; POR LA CABEZERA LIMITA CON UN CAÑO Y MATA DE MONTE A ENCONTRAR UNA CERCA DE ALAMBRE DE PUAS, TODA CON EL COMPRADOR Y VENDEDOR Y POR ULTIMO COSTADO LIMITA CON EL COMPRADOR EN UNA DE SUS PARTES Y EL CAÑO LAGUNAZO AL ENCONTRAR EL RIO PLANAS Y ENCIERRA LA COLINDACIA.</t>
  </si>
  <si>
    <t>234-2919</t>
  </si>
  <si>
    <t>CIENTO NOVENTA Y CUATRO HECTÁREAS - NUEVE MIL METROS CUADRADOS (194 HAS - 9.000M2) APROXIMADAMENTE... OESTE. 0-1, AZ. 356   30¿ Y L 450,00MTS; 1-2, 11 10¿ Y 264,00MTS; 2-3, 6, 30¿ Y 410,00MTS; 3-4  350 Y 200,00MTS, 4-5,  5  Y 160,00MTS,  5-6, 13 50¿ Y 170,00MTS; 6-7, 355 Y 199,00MTS, 7-8, 17 Y 160,00MTS, LINDANDO EN ESTE TRAMO CON JAIME GUZMÁN CON UN  TOTAL DE 2.013MTS; NORTE 8-9, 117 20¿, Y 359,00MTS; 9-10,  95 Y 351,00MTS; 10-11, 89 30¿ Y 302,00MTS, LINDANDO EN ESTE TRAMO CON GABRIEL GUZMÁN CON UN TOTAL DE 1.012MTS; ESTE, 11-12, AZ 185 Y 594,00MTS;  12-13, 182  30¿ Y 692,00MTS; 13-14, 175 Y 725,00MTS, LINDANDO EN ESTE TRAMO CON GABRIEL GUZMÁN CON UN TOTAL DE 2.011MTS, 14-15, AZ 281 40¿ Y 230,00MTS; 15-16, 305 10¿ Y 302,00MTS; 16-17, 260 Y 342,00MTS; 17-0, 281 Y 263,00MTS, LINDANDO EN ESTE TRAMO CON GABRIEL GUZMÁN CON UN TOTAL DE 1.137 MTS Y ENCIERRA LA PROPIEDAD.</t>
  </si>
  <si>
    <t>234-2921</t>
  </si>
  <si>
    <t>CIENTO NOVENTA Y CINCO HECTÁREAS - NUEVE MIL TRESCIENTOS METROS CUADRADOS (195 HAS 9.300 M2) APROXIMADAMENTE, ¿PARTIENDO DEL MOJÓN O, CLAVADO EN LA COLINDANCIA CON FONNE GUZMÁN Y GABRIEL GUZMÁN, ASÍ: SUR 0-1, 287 Y 361,00MTS; 1-2, 272  35¿ Y 278,00MTS; 2-3 281 05¿ Y 486,00MTS, LINDANDO EN ESTE TRAMO CON GABRIEL GUZMÁN, CON UN TOTAL DE 1.125MTS, OESTE 3-4, 8 15¿ Y 200,00MTS, 4-5, 143 Y 255°30¿, 5-6,  348  20¿ Y 335,00MTS,  6-7 356  Y 223,00MTS,  7-8, 13°50¿ Y 210,00MTS, 8-9, 17 30¿ Y 160,00 MTS, 9-10, 357 Y 140,00MTS, 10-11,41 Y 230,00MTS, 11-12,  14  25¿ Y 164,00MTS, 12-13, 32 Y 130,00MTS, LINDANDO EN ESTE TRAMO CON RAFAEL PULIDO CON UN TOTAL DE 1.835 MTS, NORTE 13-14,  131   30¿ Y 250,00MTS, 14-15,  92 Y 219,00MTS, 15-16, 58 Y 290,00MTS, 16-17, 77 30¿ Y 272MTS, LINDANDO EN ESTE TRAMO CON GABRIEL GUZMÁN CON UN TOTAL DE 1.031MTS, 17-18, 197 Y 160 MTS, 18-19, 175 Y 200,00MTS, 19-20, 193 Y 170,00MTS, 186 Y 159,00MTS, 21-22, 170 Y 200,00MTS, 22-23, 186 Y 409,00 MTS, 23-24, 191 05¿ Y 265,00MTS, 24-0, 177 Y 449,00MTS, LINDANDO EN ESTE TRAMO CON FANNUR GUZMÁN CON UN TOTAL DE 2.012 MTS Y ENCIERRA LA PROPIEDAD.</t>
  </si>
  <si>
    <t>234-2939</t>
  </si>
  <si>
    <t>NOVECIENTOS METROS CUADRADOS (900  M2). AL NORTE, EN EXTENSION DE 30 MTS LINEALES CON TERRENOS DEL MUNICIPIO DE PUERTO GAITAN. AL SUR, EN EXTENSION DE 30 MTS, LINEALES CON LA AVENIDA MANACACIAS. AL ORIENTE, EN EXTENSION DE 30 MTS LINEALES CON CALLE PUBLICA Y AL OCCIENTE, EN EXTENSION DE 30 MTS LINEALES CON PROPIEDADES DE GUILLERMO LEON REY Y ENCIERRA LA COLINDANCIA. MEJORAS CONSISTENTES EN TRES CASAS DE HABITACION EN BLQUE DE CEMENTO, TECHOS DE CANALETA ACESCO, PISOS ESMALTADOS, PUERTAS Y VENTANAS DE HIERRO, CONSTANDO CASA CASA DE 2 ALCOBAS, UNA SAL COMEDOR COCINA, BAÑO ENCHAPADO, ALBERCAS, LAVADERO, PATIO DE ROPAS Y CON ISNTALACIONES PARA LUZ ELECTRICA, ACUEDUCTO Y ALCANTARILLADO. IQUALMENTE HAY UNA EDIFICACION CONSISTENTE EN UN APARTAMENTO DE LOS MISMOS MATERIALES, EL CUAL ESTA COMPUESTA DE UNA ALCOBA, COINA, HALL EXTERIOR Y UN BAÑO ENCHAPADO, CON SERVICIOS DE ACUEDUCTO, ALCANTARILLADO Y CON INSTALACION PARA LUZ ELECTRICA.</t>
  </si>
  <si>
    <t>234-2964</t>
  </si>
  <si>
    <t>MIL HECTAREAS (1.000 HAS) APROXIMADAMENTE . POR EL SUR, EN EXTENSION DE 180 MTS, ANTES DE LLEGAR AL KILOMETRO 10, SIGUE EN LINEA RECTA HASTA ENCONTRAR UNA CERCA LINDANDO EN ESTE TRAYECTO CON EL PREDIO EL DANUBIO, SE SIGUE POR UNA CERCA HASTA ENCONTRAR LA CARRETERA QUE CONDUCE A LA ESPERANZA Y CONTINUANDO LA CERCA EN LINEA RECTA HASTA LLEGAR A UNA LAGUNA , SE SIGUE AGUAS ABAJO  EN UN BRAZO DEL CAÑO LA ESPERANZA HASTA ENCONTRAR EL CAÑO DEL MISMO NOMBRE, LINDANDO EN ESTE TRAYECTO CON POSESIONES DE GERMAN RIOS, SIGUE LUEGO AGUAS ARRIBA HASTA ENCONTRAR UNA CERCA DE QUINIENTOS METROS ANTES DE LA FINCA VILLANUEVA, SE SIGUE POR LA CERCA HASTA ENCONTRAR LA CARRETERA DE PUERTO GAITAN CONDUCE A SUNAPE Y PLANAS, LINDANDO EN ESTE TRAYECTO CON POSESIONES DE BENICIO ALVARADO, SIGUE CARRETERA ABAJO HASTA ENCONTRAR EL PUNTO DE PARTIDA Y ENCIERRA LA COLINDANCIA.  MEJORAS CONSISTENTES EN CASA DE HABITACION TECHADA EN ETERNIT PAREDES DE BLOQUE DE CEMENTO, PISOS DE  CEMENTO, CERCAS DE ALMABRE DE PUAS EN TODA SU EXTENSION, TOPOCHERA, ARBOLES FRUTALES, CORRALES PARA EL MANEJO DE GANADO, PASTOS ARTIFICIALES. VEREDA: NEBLINAS.</t>
  </si>
  <si>
    <t>234-2988</t>
  </si>
  <si>
    <t>OCHOCIENOS NOVENTA Y NUEVE METROS CUADRADOS CON DIECINUEVE CENTIMETROS (899.19M2) APROXIMADAMENTE, PUNTO DE PARTIDA, SE TOMO COMO TAL EL # 1, EN EL CUAL CONCURREN LAS COLINDANCIAS DE JOSELINJO ORTIZ , CARRERA 2, Y EL PETICIONARIO, COLINDA ASI: SUR, EN 20.70 M., CON CARRERA 2., PUNTOS 1 AL 2,. ORIENTE, EN 44 M, CON NAFTALI ROA, PUNTOS 2 AL 3,. NORTE, EN 20.50 MTS, CON TERRENO BALDIO, PUNTOS 3 AL 4,. OCCIDENTE, EN 43.30 MTS, CON JOSELINO ORTIZ, PUNTOS 4 AL 1, Y ENCIERRA. VEREDA: CORREGIMIENTO CUMARALITO.</t>
  </si>
  <si>
    <t>234-3013</t>
  </si>
  <si>
    <t xml:space="preserve">LOTE URBANO LCON CABIDA DE: DOS MIL DOSCIENTOS TREINA METROS CUADRADOS- (2.230 M2), POR EL NORTE: CON TERRENOS DEL MUNICIPIO DE PUERTO GAITAN, POR EL SUR: CON TERRENOS DE RESERVA PARA REFORESTACION DEL CAÑO TRAMPOLIN, POR EL ORIENTE: CON TERRENOS DE PROPIEDAD DEL MUNICIPIO Y POR EL OCCIDENTE: CON TERRENOS DE PROPIEDAD DE ARCADIO FLOREZ Y ENCIERRA LA COLINDANCIA.  </t>
  </si>
  <si>
    <t>234-3030</t>
  </si>
  <si>
    <t>PARTIENDO DEL QUIEBRAPATAS QUE QUEDA SOBRE LA CARRETERA QUE VA DE PUERTO GAITAN VIA SUNAPE A PLANAS DONDE COMIENZA LA COLINDANCIA CON CAMPO ELIAS ARDILA SE TOMOA A LA DERECHA POR CERCA DE ALAMBRE HASTA UN MORICHAL DONDE NACE UN CAÑITO Y POR ESTE AGUAS ABAJO HASTA SU DESEMBOCADURA EN EL RIO GUARROJO, LINDADO EN TODO ESTE TRAYECTO EN DISTANCIA APROXIMADA 5 KMS,.. CAÑO AL MEADIO CON LA FINCA EL EDEN DE CAMPO ELIAS ARDILA, DE LA CITA DESEMBOCADURA SE SIGUE EL RIO GUARROJO AGUAS ABAJO POR SU MARGEN IZQUIERDA HASTA LA DESEMBOCADURA DEL CAÑO EL ARIETE EN EL CITADO RIO EN LONGITUD APROXIMADA DE 2 KMS LINDADO EN TODO ESTE TRAYECTO RIO DE POR MEDIO CON LA FINCA PALMERAS DE ENRIQUE GOMEZ PARRADO SE SIGUE POR LA MARGEN DERECHA DEL CAÑO EL ARIETE, AGUAS ARRIBA HASTA SU NACIMIENTO DE AQUI SE SIGUE HACIA ARRIBA EN LINEA RECTA HASTA UN POZO PROFUNDO QUE EXISTE EN LA PUNTA DE UNA MATA DE MONTE QUE TIENE FORMA DE Y; DE ALLI SE SIGUE POR EL CAÑITO DE DICHA MATA DE MONTE AGUA ABAJO POR SU MARGEN IZQUIERDA, HASTA SU DESEMBOCADURA EN UN CAÑO MAYOR LINDADO DESDE EL RIO GUARROJO HASTA EL PUNTO CAÑO MENCIONADO CON LA FINCA QUE EN ADELANTE SE DENOMINA EL JAZMIN QUE ESTA DIVISION MATERIAL SE ADJUDICA AL HASTA AHORA COMUNERO LUIS ALBERTO SANABRIA RONCANCIO DEL PUNTO  ULTIMO SE VUELVE HACIA LA IZQUIERDA POR LA MARGEN DERECHA DEL COSTAD DEL NOMBRADO CAÑO MAYOR, AGUAS ARRIBA HASTA SU NACIMIENTO DONDE COMIENZA UNA CERCA  DE ALAMBRE, DE AQUI SE SIGUE HACIA LA IZQUIERDA POR ESTA CERCA DE ALAMBRE HASTA EL QUIEBRAPATAS PUNTO DE PARTIDA LINDADO EN TODO ESTE TRAYECTO EN DISTANCIA APROXIMADA DE 2.5 KM CON LA FINCA FLORENCIA QUE FUE DE PEPE BOHORQUEZ Y ENCIERRA DEJANDO CONSTANCIA DE QUE DENTRO DE ESTA ALINDERACION SE ENCUENTRA LA CASA PRINCIPAL DE LA FINCA ORIGINARIA LOS LAURELES.            PREDIO RURAL CON CABIDA DE: MIL HECTAREAS  (1000 HAS).  LINDEROS INDICADOS EN LA RESOLUCION 1428 DE FECHA OCTUBRE 31 DE 1985, PROFERIDA POR INCORA-VILLAVICENCIO (DECRETO 1711 DE JULIO 06 DE 1984).</t>
  </si>
  <si>
    <t xml:space="preserve">RESOLUCION 1428 DE FECHA OCTUBRE 31 DE 1985, </t>
  </si>
  <si>
    <t>INCORA-VILLAVICENCIO</t>
  </si>
  <si>
    <t>ESCRITURA N, 2419 DEL  24-08-2008</t>
  </si>
  <si>
    <t>NOTARIA  4 DE VILLAVICENCIO</t>
  </si>
  <si>
    <t>234-3031</t>
  </si>
  <si>
    <t>PREDIO CON LINDEROS ASI: PARTIENDO DEL QUIEBRAPATAS QUE QUEDA SOBRE LA CARRETERA QUE VINIENDO DE PLANAS VA A PUERTO GAITAN, DONDE COMIENZA LA COLINDANCIA DE LA FINCA QUE SE ESTA ALINDANDO CON LA FINCA EL SOL, DE PACHO VALENCIA, SE SIGUE HACIA ABAJO, POR CERCA DE ALAMBRE, HASTA DONDE COMIENZA UNA MATA DE MONTE EN LA QUE NACE UN CAÑO, SE SIGUE POR ESTE CAÑO, AGUAS ABAJO POR SU MARGEN DERECHA HASTA SU DESEMBOCADURA EN EL RIO GUARROJO, LINDANDO EN TODO ESTE COSTADO, EN LONGITUD APROXIMADA DE 5 KILOMETROS, CON LA CITADA FINCA EL SOL, DE AQUI DE SIGUE POR LA MARGEN IZQUIERDA DEL RIO GUARROJO, AGUAS ARRIBA HASTA LA DESEMBOCADURA DEL CAÑO EL ARIETE, COLINDANDO EN TODO ESTE COSTADO EN DISTANCIA APROXIMADA DE 3 KILOMETROS CON RIO DE POR MEDIO, CON LA FINCA PALMERAS DE ENRIQUE GOMEZ PARRADO, DE AQUI SE SIGUE POR LA ORILLA DEL CAÑO EL ARIETE AGUAS ARRIBA, HASTA SU NACIMIENTO; DE AQUI SE SIGUE HACIA ARRIBA, HASTA SU NACIMIENTO, DE AQUI SE SIGUE HACIA ARRIBA, EN LINEA RECTA HASTA UN POZO PROFUNDO QUE EXISTE EN UNA MATA DE MONTE QUE TIENE FORMA DE Y; DE ALLI SE SIGUE POR LA ORILLA DERECHA DEL CAÑITO DE ESA MATA DE MONTE,AGUAS ABAJO, HASTA SU DESEMBOCADURA EN OTRO CAÑO MAYOR, LINDANDO DESDE EL RIO GUARROJO HASTA EL ULTIMO CAÑO MENCIONADO, EN DISTANCIA APROXIMADA DE CINCO Y MEDIO KILOMETROS (5.5 KM).,CON LA FINCA QUE EN ADELANTE SEGUIRA LLAMANDOSE LOS LAURELES, QUE EN ESTA DIVISION MATERIAL SE HA ADJUDICADO AL HASTA AHORA COMUNERO PEDRO ALCANTARA SANABRIA RONCANCIO, DE LA DESEMBOCADURA MENCIONADA SE SIGUE POR LA MARGEN DERECHA DEL CITADO CAÑO MAYOR HASTA DONDE LE DESEMBOCA OTRO CAÑO MENOR, LINDANDO EN ESTE TRAYECTO EN DISTANCIA APROXIMADA DE 800 METROS, CAÑO MAYOR DE POR MEDIO, CON LA FINCA FLORENCIA, QUE FUE DE PEPE BOHORQUEZ, DE AQUI DE SIGUE POR DICHO CAÑO MENOR, AGUAS ARRIBA, HASTA SU NACIMIENTO; DE AQUI SE SIGUE A LA IZQUIERDA POR CERCA DE ALAMBRE, HASTA UN BROCHE, Y DE ESTE AL QUIEBRAPATAS EN DISTANCIA APROXIMADA DE DOS KILOMETROS POR ESTA PARTE; LINDANDO CON LA FINCA LAS ACACIAS DE PACHO VALENCIA Y ENCIERRA.</t>
  </si>
  <si>
    <t>ESCRITURA N,   1720 DEL  28-10-1983</t>
  </si>
  <si>
    <t>NOTARIA  UNICA DE VILLAVICENCIO</t>
  </si>
  <si>
    <t>234-3034</t>
  </si>
  <si>
    <t>PREDIO RURAL CON CABIDA DE DOS MIL NOVECIENTAS OCHENTA HECTÁREAS (2.980HAS). APROXIMADAMENTE. PARTIENDO DESDE LA CABECERA O NACIMIENTO DEL CAÑO LLAMADO ANGOSTURAS, AGUAS ABAJO POR SU MARGEN DERECHA HASTA SU DESEMBOCADURA EN EL RIO MUCO, COLINDA CON SABANAS DEL CAPITÁN SISIFREDO GARZÓN Y DE JUAN SALUSTIANO GARCÍA; ESTE RIO AGUAS ARRIBA POR SU MARGEN IZQUIERDA, HASTA DONDE DESEMBOCA EL CAÑO CHAPARRAL, COLINDA RIO AL MEDIO, CON LAS FUNDACIONES BRASILIA, LA GLORIA Y COROCORA, DE JESÚS PÁEZ, MANUEL CEPEDA Y PABLO RIVERA; SIGUE EL CAÑO CHAPARRAL AGUAS ARRIBA, POR SU MARGEN IZQUIERDA HASTA SU NACIMIENTO, COLINDANDO CON LA FINCA POCO A POCO DEL CAPITÁN SISIFREDO GARZÓN, Y DE AHÍ; UNA LÍNEA RECTA EN CERCA DE ALAMBRE HASTA ENCONTRAR EL NACIMIENTO O CABECERA DEL CAÑO ANGOSTURAS, PRIMER PUNTO DE PARTIDA Y ENCIERRA, COLINDANDO CON LA MISMA FUNDACIÓN POCO A POCO DEL CAPITÁN GARZÓN.- VEREDA: SANTA FE.</t>
  </si>
  <si>
    <t>234-3044</t>
  </si>
  <si>
    <t>QUINIENTAS  VEINTINUEVE  HECTAREAS - NUEVE MIL TRECIENTOS SETENTA  Y  TRES METROS CUADRADOS (529 HAS-9.373 M2) APROXIMADAMENTE.,  PUNTO DE PARTIDA;  EL  DETALLE  183A  LOCALIZADO  EN EL  COSTADO   NOROOCIDENTAL   DEL  PREDIO . NORTE , PARTIENDO   DEL  O  TALLE 183A,  DIRECCION   GENERAL  ESTE,  AL DETALLE 163A, CAÑO   Y  CERCA DE ALAMBRE    AL  MEDIO  EN PARTE, LINDA EN 2.953MTS CON  BERNARDO  ANGEL  ALBERTO  ATEHORTUA. NORESTE:  PARTIENDO  DEL  DETALLE 163A  DIRECCION . GENERAL  SE . AL   DETALLE  48A-153A, CALI  CATANARIBITO   AL MEDIO   EN 1.644  MTS.  CON BERNARDO  ANGEL  Y  ALBERTO   ATEHORTUA.  SURESTE  PARTIENDO  DEL  DETALLE 48A-153A,  DIRECCION GENERAL  SW,  AL  DETALLE  27A, CAÑO   CATANARIBA  AL  MEDIO   EN  2.200 MTS CON SEGUNDO  DIONICIO  SANABRIA.  SUROESTE: PARTIENDO  DEL  DETALLE 27A  DIRECCION GENERAL NW  AL  DETALLE 190A  EN 3.387 MTS.   CON MIGUEL ANGEL  RAMIREZ. NOROESTE:  PARTIENDO  DEL DETALLE 190A DIRECCION    GENERAL   NE AL  DETALLE 1888, CERCA  DE ALAMBRE  Y  CAÑO   AL  MEDIO   ( EN PARTE).  EN 465 MTS.  CON JAIME VARON,  DEL DETALLE 1888 AL DETALLE 183A, PUNTO  DE PARTIDA, CAÑO  AL  MEDIO , EN 1.053 MTS CON MANUEL OLIVERA  Y  ENCIERRA.  LINDEROS  ACTUALIZADOS  SEGUN ESCRITURA PUBLICA 0412 DEL  02-03-07 DE LA NOTARIA 4 DE V.VCENCIO . AREA ACTUAL  499.HTRS  9.373 MTRS 2.</t>
  </si>
  <si>
    <t>234-3050</t>
  </si>
  <si>
    <t>MIL  HECTAREAS (1.000 HAS) APROXIMADAMENTE,  POR EL SUR  EN EXTENSION DE 180 MTS.,  ANTES DE LLEGAR AL KILOMETRO DIEZ SIGUE EN LINEA  HASTA ENCONTRAR EL CAÑO MONSERRATE,  SIGUE  AGUAS  ABAJO  HASTA ENCONTRAR UNA CERCA LINDANDO EN ESTE TRAYECTO CON EL PREDIO EL DANUBIO PROPIEDAD DE MAURICIO RUIZ OLAYA. SIGUE  POR UNA CERCA HASTA ENCONTRAR LA CARRETERA QUE CONDUCE A LA ESPERANZA Y CONTINUANDO LA CERCA EN LINEA HASTA LLEGAR A LA LAGUNA, SIGUE AGUAS  ABAJO, A UN BRAZO DEL CAÑO LA ESPERANZA HASTA EBCONTRAR EL CAÑO  DEL MISMO NOMBRE LINDANDO EN ESTE TRAYECTO  CON POSESION  DE GERMAN RIOS CANTOR, SIGUE LUEGO AGUAS ARRIBA HASTA ENCONTRAR UNA CERCA DE 500 MTS. ANTES DE LA FINCA VILLANUEVA, SIGUE POR LA CERCA HASTA ENCONTRAR LA CARRETERA A QUE DE PUERTO GAITAN CONDUCE A SUNAPE  Y PLANAS  LINDANDO EN ESTE TRAYECTO CON POSECION DE BENICIO ALVARADO SIGUE CARRETERA  ABABAJO  HASTA ENCONTRAR EL PUNTO DE PARTIDA Y ENCIERRA. CON MEJORAS CONSISTENTES EN: CASA DE HABITACION TECHADA EN ETERNIT CERCAS DE ALAMBRE  DE PUAS  PAREDES   DE BLOQUES DE CEMENTO PISOS DE CEMENTO CORRALES  PARA EL MANEJO  DE GANADO PASTOS  ARTIFICIALES  Y TOPOCHERAS  ARBOLES FRUTALES    PREDIO RURAL CON CABIDA  DE TRECIENTAS VEINTIDOS HECTAREAS  SEISCIENTAS  SETENTA Y CINCO METROS CUADRADOS (322 HAS 675 M2)  LINDEROS INDICADOS EN LA RESOLUCION  NO 01728 DE DICIEMBRE  31 DE 1985 INCORA  VILLAVICENCIO  (DECRETO 1711 DE JULIO 6 DE 1984).  VEREDA: MANACACIAS.</t>
  </si>
  <si>
    <t>234-3065</t>
  </si>
  <si>
    <t>POR EL NORTE , EN EXTENSION DE 6MTS. EN LINEA RECTA LINDA CON EL LOTE 22 ; POR EL SUR EN EXTENSION DE 6 MTS, LINDA CON LA VIA V-12 PARA UNA AREA DE 150 MTS. CUADRADOS; POR EL ORIENTE, EN EXTENSION DE 25 MTS. EN LINEA RECTA LINDA CON LOTE # 2 ; POR EL OCCIDENTE , EN EXTENSION DE 25 MTS. EN LINEA RECTA LINDA CON VIA V-20. CIENTO CINCUENTA METROS CUADRADOS (150 M2). CON FUNDAMENTO EN: ESCRITURA PUBLICA.</t>
  </si>
  <si>
    <t>234-3066</t>
  </si>
  <si>
    <t>POR EL NORTE, EN EXTENSION DE 6 MTS. EN LINEA RECTA LINDA CON LOTE 21; POR EL SUR, EN EXTENSION DE 6 MTS. EN LINEA RECTA LINDA CON V-12; POR EL ORIENTE, EN EXTENSION DE 25 MTS., EN LINEA RECTA LINDA CON LOTE 3; POR EL OCCIDENTE, EN EXTENSION DE 25 MTS. EN LINEA RECTA LINDA CON LOTE 1.- CIENTO CINCUENTA METROS CUADRADOS (150 M2.)</t>
  </si>
  <si>
    <t>234-3067</t>
  </si>
  <si>
    <t>POR EL NORTE , EN EXTENSION DE 6 MTS, EN LINEA RECTA LINDA CON EL LOTE#20 ; POR EL SUR, EN EXTENSION DE 6 MTS, EN LINEA RECTA LINDA CON VIA V-12 PARA UN AREA DE 150 M2 : POR EL ORIENTE : EN EXTENSION DE 25 MTS. EN LINEA RECTA LINDA CON LOTE #4, POR EL OCCIDENTE EN EXTENSION DE 25 MTS. EN LINEA RECTA CON LOTE #2 . CIENTO CINCUENTA METROS CUADRADOS. (150M2) CON FUNDAMENTO EN : ESCRITURAPUBLICA.</t>
  </si>
  <si>
    <t>234-3068</t>
  </si>
  <si>
    <t>POR EL NORTE,EN EXTENSION DE 6MTS,EN LINEA RECTA LINDA CON EL LOTE N.19,POR EL SUR,EN EXTESION DE 6MTS ,EN LINEA RECTA LINDA CON VIA V-12,PARAUNA AREA DE 150M2.POR EL ORIENTE ,EN EXTENSION DE 25 MTS ,EN LINEA LINDA CON LOTE N.5,POR EL OCCIDENTE .EN EXTENSION DE 25 MTS.EN LINEA RECTA LINDA CON LOTE #.3.</t>
  </si>
  <si>
    <t>234-3069</t>
  </si>
  <si>
    <t>POR EL NORTE EN EXTENSION DE 6 MTS., EN LINEA RECTA LINDA CON LOTE # 18,  POR EL SUR, EN EXTESNION DE 6 MTS., EN LINEA RECTA LINDA CON VIA V-12 PARA UNA AREA DE 150M2., POR EL ORIENTE EN EXTENSION DE 25MTS., EN LINA RECTA LINDA CON LOTE # 6, POR EL OCCIDENTE, EN EXTENSION DE 25 MTS, EN LINEA RECTA LINDA CON LOTE #4 CIENTO CINCUENTA METROS CUADRADOS (150 M2) CON FUNDAMENTO EN: ESCRITURA PUBLICA</t>
  </si>
  <si>
    <t>234-3070</t>
  </si>
  <si>
    <t>POR EL NORTE, EN EXTENSION DE 6 MTS., LINEA RECTA LINDA CON EL LOTE #17; POR EL SUR. EN EXTENSION DE 6 MTS., EN LIENA RECTA LINDA CON VIA V-12 PARA UN AREA DE 150 M2.; POR EL ORIENTE, EN EXTENSION DE 25 MTS. EN LINEA RECTA LINDA CON LOTE #7; POR EL OCCIDENTE, EN EXTENSION DE 25 MTS. EN LINEA RECTA LINDA CON LOTE #5.- CIENTO CINCUENTA METROS CUADRADOS (150 M2.). CON FUNDAMENTO EN: ESCRITURA PUBLICA.-</t>
  </si>
  <si>
    <t>234-3071</t>
  </si>
  <si>
    <t>POR EL NORTE EN EXTENSION DE 6 MTS., EN LINEA RECTA LINDA CON LOTE #16; POR EL SUR; EN EXTENSION DE 6 MTS., EN LINEA RECTA LINDA CON VIA V-12 PARA UNA AREA DE 150 M2; POR EL ORIENTE, EN EXTENSION DE 25 MTS., EN LINEA RECTA CON LOTE # 8; POR EL OCCIDENTE, EN EXTENSION DE 25 MTS,. EN LINEA RECTA CON EL LOTE #6.</t>
  </si>
  <si>
    <t>234-3072</t>
  </si>
  <si>
    <t>POR EL NORTE, EN EXTENSION DE 6 MTS. EN LINEA RECTA LINDA CON LOTE N 15; POR EL SUR, EN EXTENCION DE 6 MTS. EN LINEA RECTA LINDA CON VIA V-12 PARA UNA AREA DE 150 M2.; POR EL ORINETE, EN EXTENCION DE 25 METROS. EN LINEA RECTA LINDA CON LOTE N 9; POR EL OCCIDENTE, EN EXTENSION DE 25 MTS. EN LINEA RECTA LINDA CON LOTE N.7. CIENTO CINCUENTA METROS CUADRADOS (150 M2)</t>
  </si>
  <si>
    <t>234-3073</t>
  </si>
  <si>
    <t>POR EL NORTE, EN EXTENSION DE 6 METROS, EN LINEA RECTA LINDA CON LOTE 14; POR EL SUR, EN EXTENSION DE 6 METROS, EN LINEA RECTA: LINDA CON VIA V-12 PARA UNA AREA DE 150 M2. Y POR EL ORIENTE, EN EXTENSION DE 25 METROS EN LINEA RECTA LINDA CON LOTE 10, POR EL OCCIDENTE, EN EXTEN-SION DE 25 METROS EN LINEA RECTA LINDA CON EL LOTE 8.</t>
  </si>
  <si>
    <t>234-3074</t>
  </si>
  <si>
    <t>POR EL NORTE, EN EXTENCION DE 6 MTS. EN LA LINEA RECTA LINDA CON LOTE # 13, POR EL SUR, EN EXTENCION DE 6 MTS. EN LA LINEA RECTA LINDA CON VIA V 12 PARA UNA AREA DE 150 M2.; POR EL ORIENTE, EN EXTENCION DE 25 MTS. EN LA LINEA RECTA LINDA CON LOTE# 11, POR EL OCCIDENTE, EN EXTENSION DE 25 MTS. EN LA LINEA RECTA LINDA CON LOTE #9.- CIENTO CINCUENTA METROS CUADRADOS(150 M2).</t>
  </si>
  <si>
    <t>234-3075</t>
  </si>
  <si>
    <t>POR EL NORTE, EN EXTENSION DE 6 MTS. EN LINEA RECTA LINDA CON LOTE # 12; POR EL SUR, EN EXTENSION DE 6 MTS. LINEA RECTA LINDA CON VIA V-12 PARA UNA AREA DE 150 M2., POR EL ORIENTE, EN EXTENSION DE 25 MTS. EN LINEA RECTA LINDA CON ZONA VERDE PARA USO COMUNAL; POR EL OCCIDENTE, EN EXTENSION DE 25 MTS. EN LINEA RECTA LINDA CON LOTE # 10.- CABIDA DE: CIENTO CINCUENTA METROS CUADRADOS (150 MTS)</t>
  </si>
  <si>
    <t>234-3076</t>
  </si>
  <si>
    <t xml:space="preserve">PREDIO URBANO CON CABIDA CIENTO CINCUENTA METROS CUADRADOS (150 M2).    POR EL NORTE EN EXTENSION DE 6 METROS EN LINEA RECTA LINDA CON VIA V-12 POR EL SUR, EN EXTENSION DE 6 METROS EN LINEA RECTA LINDA CON LOTE 11 PARA UNA AREA DE 150 METROS; POR EL ORIENTE, EN EXTENSION DE 25 METROS  EN LINEA RECTA LINDA CON ZONA VERDE PARA USO COMUNAL; POR EL OCCIDENTE, EN EXTENSION DE 25 METROS, EN LINEA RECTA LINDA CON LOTE 13. </t>
  </si>
  <si>
    <t>234-3077</t>
  </si>
  <si>
    <t>POR EL NORTE, EN EXTENSION DE 6 MTS. EN LINEA RECTA CON VIA V-12; POR EL SUR, EN EXTENSION DE 6 MTS. EN LINEA RECTA LINDA CON LOTE 10 PARA UN AREA DE 150 M2.; POR EL ORIENTE, EN EXTENSION DE 25 MTS. EN LINEA RECTA LINDA CON  EL LOTE #12: POR EL OCCIDENTE, EN EXTENSION DE 25 MTS. EN LINEA RECTA CON LOTE 14.</t>
  </si>
  <si>
    <t>234-3078</t>
  </si>
  <si>
    <t>POR EL NORTE, EN EXTENSION DE 6 MTS. EN LINEA RECTA LINDA CON VIA V-12; POR EL SUR, EN EXTENSION DE 6 MTS. EN LINEA RECTA LINDA CON LOTE 9, PARA UNA AREA DE 150 M2.; POR EL ORIENTE, EN EXTENSION DE 25 MTS. LINEA RECTA LINDA CON LOTE #13; POR EL OCCIDENTE, EN EXTENSION DE 25 MTS. EN LINEA RECTA LINDA CON LOTE #15. CIENTO CINCUENTA METROS CUADRADOS (150 M2.) CON FUNDAMENTO EN: ESCRITURA PUBLICA.</t>
  </si>
  <si>
    <t>234-3079</t>
  </si>
  <si>
    <t xml:space="preserve">POR EL NORTE , EN EXTENSION DE 6 MTS. EN LINEA  RECTA CON VIA V-12 ; POR EL SUR, EN EXTENSION DE 6 MTS. EN LINEA RECTA LINDA CON LOTE #8 PARA UN AREA DE 150 M2; POR EL ORIENTE , EN EXTENSION DE 25 MTS. EN LINEA RECTA LINDA CON LOTE #14; POR EL OCCIDENTE , EN EXTENSION DE 25, MTS. EN LINA RECTA LINDA CON LOTE #16 . CIENTO CINCUENTA METROS CUADRADOS (150 M2)  </t>
  </si>
  <si>
    <t>234-3080</t>
  </si>
  <si>
    <t>POR EL NORTE,  EN EXTENSION  DE 6 MTS  EN LINEA RECTA LINDA  CON VIA  V-12 POR EL SUR  EN EXTENSION  DE 6 MTS  EN LINEA  RECTA LINDA CON LOTE  # 7  PARA  UNA  AREA  DE 150 M2 POR EL ORIENTE EN ESTENSION DE 25 MTS  EN LINEA RECTA LINDA CON LOTE #15 POR EL OCCIDENTE EN EXTENSION DE 25 MTS  EN LINEA RECTA  LINDA CON LOTE #17 CIENTO  CINCUENTA  METROS  CUADRADOS (150 M2)</t>
  </si>
  <si>
    <t>234-3081</t>
  </si>
  <si>
    <t>POR EL NORTE , EN EXTENSION DE 6 MTS , EN LINEA RECTA LINDA CON VIA V-12; POR EL SUR, EN EXTENSION DE 6 MTS . EN LINEA RECTA LINDA CON LOTE #6 ; POR EL OCCIDENTE , EN EXTENSION DE 25 MTS. EN LINEA RECTA LINDA CON LOTE #16. CIENTO CINCUENTA METROS CUADRADOS (150 M2).</t>
  </si>
  <si>
    <t>234-3082</t>
  </si>
  <si>
    <t>POR EL NORTE, EN EXTENSION EE 6 MTS. EN LINEA RECTA LINDA CON VIA V-12; POR EL SUR, EN EXTENSION DE 6 MTS. EN LINEA RECTA LINDA CON LOTE #5,PARA UNA AREA DE 150 M2.; POR EL ORIENTE, EN EXTENSION DE 25 MTS. EN LINEA RECTA LINDA CON EL LOTE #17; POR EL OCCIDENTE, EN EXTENSION DE 25 MTS.  EN LINEA RECTA LINDA CON LOTE #19. CON FUNDAMENTO EN: ESCRITURA PUBLICA</t>
  </si>
  <si>
    <t>234-3083</t>
  </si>
  <si>
    <t>DESCRIPCION CABIDA Y LINDEROS, POR EL NORTE, EN EXTENSION DE 6 MTS. EN LINEA RECTA LINDA CON VIA-12, POR EL SUR, EN EXTENSION DE 6 MTS, EN LINEA RECTA LINDA CON EL LOTE N4, PARA UNA AREA DE 150 M2., POR EL ORIENTE, EN EXTENSION DE 25 MTS. EN LINEA RECTA LINDA CON LOTE N 18., POR EL OCCIDENTE, EN EXTENSION DE 25 MTS. EN LINEA RECTA LINDA CON LOTE N20.</t>
  </si>
  <si>
    <t>234-3084</t>
  </si>
  <si>
    <t>POR EL NORTE, EN EXTENSION DE 6 MTS. LINEA RECTA LINDA CON VIA  V-12, POR EL SUR, EN EXTENSION DE 6 MTS. LINEA RECTA LINDA CON LOTE # 3, PARA UNA AREA DE 150 M2; POR EL ORIENTE, EN EXTENSION DE 25 MTS. EN LINEA RECTA LINDA CON LOTE # 19; POR EL OCCIDENTE, EN EXTENSION DE 25 MTS. EN LINEA RECTA LINDA CON LOTE # 21.</t>
  </si>
  <si>
    <t>234-3085</t>
  </si>
  <si>
    <t>POR EL NORTE, EN EXTENSION DE SEIS METROS. EN LINEA RECTA CON VIA V-12; POR EL SUR EN EXTENSION DE 6 MTS. EN LINEA RECTA LINDA CON EL LOTE #2, PARA UNA AREA DE 150 M2; POR EL ORIENTE EN EXTENSION DE 25 MTS. EN LINEA RECTA LINDA CON LOTE #20; POR EL OCCIDENTE, EN EXTENSION DE 25 MTS. EN LINEA RECTA LINDA CON LOTE # 22.- CIENTO CINCUENTA METROS (150 M2). CON FUNDAMENTO EN: ESCRITURA PUBLICA</t>
  </si>
  <si>
    <t>234-3086</t>
  </si>
  <si>
    <t>POR EL NORTE, EN EXTENSION DE 6 MTS. EN LINEA RECTA LINDA CON VIA V-12; POR EL SUR, EN EXTENSION DE 6 MTS., EN LINEA RECTA LINDA CON LOTE 1, PARA UNA AREA DE 150 M2; POR EL ORIENTE, EN EXTENSION DE 25 MTS., EN LINEA RECTA LINDA CON EL LOTE 21; POR EL OCCIDENTE, EN EXTENSION DE 25 MTS EN LINEA RECTA LINDA CON LA VIA V-20 SEGUNDOS.</t>
  </si>
  <si>
    <t>234-3091</t>
  </si>
  <si>
    <t>MIL HECTAREAS  (1.000 HAS) APROXIMADAMENTE.    PUNTO DE PARTIDA EL DETALLE 84 A LOCALIZADO EN EL COSTADO NORTE DEL PREDIO, NORESTE; PARTIENDO DEL DETALLE 84 A, DIRECCION GENERAL SE, AL DELTA 93 CAÑO SAN ANTONIO Y CERCA DE ALAMBRE AL MEDIO (EN PARTE), EN 1.711 MTS CON MANUEL VASQUEZ DEL DELTA 93 AL DELTA 95 LINDA EN 347 MTS CON DARIO CUEVAS ESTE PARTIENDO DEL DELTA 95 DIRECCION GENERAL SW AL DETALLE 115 A LINDERO IMAGINARIO  Y CAÑO MORICHAL AL MEDIO (EN PARTE),  LINDA EN 3.588 MTS CON CUSTODIO SANCHEZ PEREZ, SUR; PARTI-ENDO DEL DETALLE 115 A DIRECCION GENERAL OESTE AL DETALLE 141 A MORICHALES AL MEDIO LINDA EN 3885 MTS CON TEOFILA SANCHEZ PEREZ SUROESTE, PARTIENDO DEL DETALLE 141 A, DIRECCION GENERAL NW AL DETALLE 148 A MORICHALES Y LINDEROS IMAGINARIO AL MEDIO (EN PARTE) LINDA EN 1752 MTS CON JOSEFA ANGELICA PEREZ VDA DE SANCHEZ, OESTE PARTIENDO DEL DETALLE 148 A DIRECCION GENERAL NE AL DETALLE 76 A LINDA EN 2.270 MTS  CON AREA EXCLUIDA DE ESTA TITULACION Y EN POSESION DE LA INTERESADA NOROESTE, PARTIENDO DEL DETALLE 76 A DIRECCION GENERAL NE AL DETALLE 84 A PUNTO DE PARTIDA MORICHALES AL MEDIO LINDA EN 2.021 MTS CON ERNESTO SANCHEZ Y ENCIERRA.</t>
  </si>
  <si>
    <t>234-3254</t>
  </si>
  <si>
    <t>TRECIENTOS METROS CUADRADOS (300 M2).... NORTE, CON VIA PUBLICA, EN EXTENSION DE 15 METROS LINEALES, POR EL SUR CON PREDIOS DE PRIMITIVA VDA DE GONZALEZ, EN EXTENSION DE 15 METROS LINEALES. POR EL ORIENTE, CON VIA PUBLICA QUE DA FRENTE AL PARQUE PRINCIPAL EN EXTENSION DE 20 METROS LINEALES. Y POR EL OCCIDENTE, COM PREDIOS DE LA SEÑORA PETRONILA DEL CARMEN VDA DE PINEDA, EN EXTENSION DE 20 METROS LINEALES Y ENCIERRA.</t>
  </si>
  <si>
    <t>234-3272</t>
  </si>
  <si>
    <t>TRES MIL HECTAREAS APROXIMADAMENTE (3.000 HAS.),. POR EL PIE CON EL CAÑO DENOMINADO LA VACA HASTA SU NACIMIENTO, COLINDA CON ESTA PARTE CON LA FINCA LAS NUVES, PROPIEDAD DE LOS SEÑORES NIETO CARDENAS EN PARTE; POR OTRO COSTADO, DESDE LA DESEMBOCADURA DEL CAÑO LA VACA EN EL RIO MUCO, EN ESTE TRAYECTO COLINDA CONO LA FINCA DENOMINADA SAN MIGUEL, PROPIEDAD DEL SEÑOR JOSE ROJAS MEJIA EL RIO MUCO AGUAS ARRIBA, HASTA LA DESEMBOCADURA DEL CAÑO YUBANE, COLINDA EN ESTE TRAYECTO CON LAS FINCAS LAS DALIAS Y PROPIEDAD DE HIPOLITO CHAVEZ Y AGUAS CLARAS, PROPIEDAD DE RUBEN COBOS; DE ESTE PUNTO, CAÑO YUBANE AGUAS ARRIBA HASTA UN MORICHAL DONDE EXISTE UNA CERCA DE ALAMBRE, COLINDA POR ESTE LADO CON LA HACIENDA DENOMINADA YUBANE, PROPIEDAD DE LOS SEÑORES HURTADO &amp; LOZANO; DE AQUI, POR LA CITADA CERCA DE ALAMBRE, HASTA LA MISMA FINCA LAS NUVES, PROPIEDAD DE LOS SEÑORES NIETO CARDENAS Y ENCIERRA.-</t>
  </si>
  <si>
    <t>234-3282</t>
  </si>
  <si>
    <t>OCHOCIENTAS TREINTA HECTAREAS-SEIS MIL METROS CUADRADOS (830 HAS 6.000 M2), APROXIMADAMENTE..PUNTO DE PARTIDA: EL DETALLE 65A, LOCALIZADO EN LA ESQUINA NOROCCIDENTAL DEL PREDIO. NORTE: PARTIENDO DEL DETALLE 65A, DIRECCION GENERAL SE. AL DETALLE 75A, CAÑO CATANARIBO AL MEDIO, LINDA EN 1.786 MTS. CON PEDRO VILLALBA CARRILLO; DEL DETALLE 75A, AL DETALLE 78A, CAÑO CATANARIBO AL MEDIO, LINDA EN 320 MTS. CON ARMANDO GARZON: DEL DETALLE 78A, AL DETALLE 100A, CAÑO CATANARIBO AL MEDIO LINDA EN 3.161 MTS. CON MIGUEL CAMPO. ESTE: PARTIENDO DEL DETALLE 100A, DIRECCION GENERAL SW AL DETALLE 102A, CAÑO CATANARIBO AL MEDIO, EN 429 MTS. CON MIGUEL CAMPO; SURESTE Y SUR: DEL DETALLE 102A, AL DETALLE 135A, CAÑO ESMERALDA AL MEDIO, EN 6.056 MTS. CON SAUL ORDOÑEZ, OESTE: PARTIENDO DEL DETALLE 135A, DIRECCION GENERAL NORTE AL DETALLE 65A, PUNTO DE PARTIDA, LINDA EN 3.639 MTS. CON PREDIO LA ESMERALDA DE SEGUNDO DIONICIO SANABRIA Y ENCIERRA.</t>
  </si>
  <si>
    <t>234-3284</t>
  </si>
  <si>
    <t>CINCO MIL QUINIENTAS HECTAREAS (5.500 HAS.) APROXIMADAMENTE,. POR CABECERA, DESDE LA DESEMBOCADURA EN EL RIO MUCO DE UN CAÑITO QUE NO TIENE NOMBRE, AGUAS ARRIBA HASTA ENCONTRAR UNA CERCA DE ALAMBRES, SIGUE LA CERCA DE ALAMBRE EN DIRECCION A UN MORICHAL PROXIMO AL CAÑO DENOMINADO CHENERO HASTA SU DESEMBOCADURA EN EL RIO MUCO; POR EL OTRO COSTADO, EL RIO MUCO DESDE LA DESEMBOCADURA DEL CAÑO CHENERO HASTA LA DESEMBOCADURA DEL CAÑITO QUE NO TIENE NOMBRE, PUNTO DE PARTIDA Y ENCIERRA.- _x000D_
_x000D_
LINDEROS ACTUALIZADOS INDICADOS EN LA ESCRITURA N. 1104, DE FEBRERO 17 DE 1992, NOTARIA PRIMERA DE VILLAVICENCIO. (DECRETO 1711, DE JULIO 6 DE 1984).</t>
  </si>
  <si>
    <t xml:space="preserve"> ESCRITURA N. 1104, DE FEBRERO 17 DE 1992, </t>
  </si>
  <si>
    <t xml:space="preserve"> NOTARIA PRIMERA DE VILLAVICENCIO</t>
  </si>
  <si>
    <t>ESCRITURA N, 785 DEL  17-03-2006</t>
  </si>
  <si>
    <t xml:space="preserve">NOTARIA 34 DE BOGOTA </t>
  </si>
  <si>
    <t>234-3287</t>
  </si>
  <si>
    <t>POR EL NORTE, CON FINCA QUE POSEE LUIS CARREÑO, EN UNA EXTENSION DE4.000 MTS. LINEALES; POR EL SUR, EN EXTENSION DE 2.000 MTS. CON EL RIO GUARROJO; POR EL ORIENTE, CON TIERRAS QUE POSEEN CENAIDA DE ALVAREZ Y OMAR QUINCENO, EN UNA EXTENSION DE 6.000 MTS. LINEALES, Y POR EL OCCIDENTE, EN EXTENSION DE 6.000 MTS. LINEALES CON TIERRAS QUE POSEEN ELISEO ROJAS Y SANTOS ROMERO.</t>
  </si>
  <si>
    <t>234-3293</t>
  </si>
  <si>
    <t>DESDE EL MOJON NUMERO 102 QUE SE ENCUENTRA SOBRE LA CARRETERA QUE DESDE GAITAN VA A SUNAPE EN DIRECCION APROXIMADA SUR POR LINEA RECTA HASTA ENCONTRAR EL MOJON NUMERO 101 Y DE ESTA EN LINEA RECTA EN DIRECCION APROXIMADA ORIENTE, HASTA EL MOJON NUMERO 100 QUE SE ENCUENTRA EN LA CONVERGENCIA DEL CAÑO LA NOVILLA Y CAÑO CORTO, LIMITANDO EN TODO ESTE SECTOR CON LA FINCA RANCHO ANCLA; DESDE EL MOJON NUMERO 100 AGUAS ABAJO POR EL CAÑO NOVILLA HASTA LA DESEMBO-CADURA EN EL RIO GUARROJO, LIMITANDO EN ESTE SECTOR CON LA HACIENDA CAMAGUEY, DESDE ESTE PUNTO POR EL RIO GUARROJO AGUAS ARRIBA HASTA ENCONTRAR LA DESEMBOCADURA DEL MORICHAL EL LIMITE DONDE SE ENCUEN-TRA EL MOJON NUMERO 18 Y LIMITANDO EN TODO ESTE SECTOR CON LA HACI-ENDA LA ESMERALDA DESDE ESTE PUNTO AGUAS ARRIBA POR EL MORICHAL EL LIMITE HASTA LA CONVERGENCIA DE 2 CAÑOS DONDE SE ENCUENTRA EL MOJON NUMERO 103 LIMITANDO CON LA HACIENDA EL PILON. DESDE ESTE PUNTO AGUAS ARRIBA POR EL CAÑO ORIENTAL HASTA EL MOJON NUMERO 104 CONTI-NUANDO POR CERCA DE ALAMBRE EN DIRECCION APROXIMADA NOR ORIENTE Y CRUZANDO LA CARRETERA QUE DE GAITAN VA A SUNAPE HASTA EL NACIMI-ENTO DE UN CAÑO DONDE SE ENCUENTRA EL MOJON NUMERO 105 Y POR ESTE CAÑO AGUAS ABAJO HASTA ENCONTRAR EL MOJON NUMERO 106, LIMITANDO EN TODA ESTE SECTOR CON LA HACIENDA NAHUAL. DESDE ESTE PUNTO Y POR CERCA DE ALAMBRE CON DIRECCION APROXIMADA SUR HASTA ENCONTRAR EL MOJON NUMERO 102 QUE FUE EL PUNTO DE PARTIDA Y LIMITANDO EN ESTE ULTIMO SECTOR CON LA HACIENDA MATALARGA.</t>
  </si>
  <si>
    <t>ESCRITURA N, 812  DEL  10-08-2010</t>
  </si>
  <si>
    <t xml:space="preserve">NOTARIA46 DE BOGOTA </t>
  </si>
  <si>
    <t>234-3325</t>
  </si>
  <si>
    <t>POR UN LADO DESDE LA BOCA DEL CAÑO LA TIGRA, EN EL CAÑO SANTA ISABEL, UNA LINEA RECTA HASTA ENCONTRARUN ALAMBRADO DEL CERRAMIENTO DE GUALAO Y DE ESTE PUNTO PASANDO POR TODAS LAS CABECERAS DEL CAÑO CASUNA EN LA CERRANIA DE-GUALABO, HASTA ENCONTRAR UNA CERCA DE ALAMBRE DEMARCADORA DE LAS SABANAS DE LAS DELICIAS, CON SABANAS DE SANTA FE, DE PROPIEDAD DE DANIEL RIOBUENO R., EN UNA EXTENSION APROXIMADA DE 3 1/2 KILOMETROS, POR OTRO LADO SIGUIENDO ESTA CERCA DE ALAMBRE HACIA ARRIBA HASTA EL CAÑO DE LA GUIFILLA, O LA CULEBRA, CON SABANAS DE LAS DELICIAS, Y BRAMADERO, CON PROPIEDADES DE ANDREA BRESSI Y ANDREA FERRAVI, EN UNA EXTENSION APROXIMADA DE 4 KILOMETROS; POR OTRO LADO, DESDE LA PUNTA DEL ALAMBRADO QUE QUEDA FRENTE AL CAÑO DE LA GUAFILLA, O CULEBRA, LINEA RECTA AL ALAMBRADO QUE TIENE LA FINCA MATA OSCURA, ALAMBRE POR MEDIO CON SABANAS DE NEBLINAS, PROPIEDAD DE NUMAEL MENDEZ S., Y ALVARO MEDINA C., EN UNA EXTENSION APROXIMADA DE 2 1/2 KILOMETROS, POR OTRO LADO DE ESTE PUNTO CABECERAS DEL CAÑO LA TIGRA, POR SU MARGEN IZQUIERDA HASTA SU DESEMBOCADURA EN EL CAÑO SANTA ISABEL, ORIGEN DE PARTIDA, CON SABANAS DE MATA OSCURA, PROPIEDAD DE LOS SEÑORES SANCHEZ SOLANO, Y ENCIERRA EN UNA EXTENSION APROXIMADA DE 4 KILOMETROS. VEREDA: SANTA FE CON FUNDAMENTO EN: ESCRITURA PUBLICA</t>
  </si>
  <si>
    <t>RESOLUCION 2587 DEL  24-04-2014</t>
  </si>
  <si>
    <t>234-3334</t>
  </si>
  <si>
    <t>NOVECIENTAS  NOVENTA Y  NUEVE  HECTAREAS SIETE  MIL SEISCIENTOS METROS CUADRADOS (999 HAS-7600 M2) APROXIMADAMENTE.    LINDEROS ASI: SUR, DEL MOJON O CLAVADO EN LA ESQUINA EN LIMITE DE LOS PREDIOS DE CARLOS ALBERTO CARRERA MENDIETA Y VICENTE GALINDO Y EL PETICIONARIO, SIGUE EN 1120 METROS, HASTA EL MOJON 1, CLAVADO A ORILLAS DEL CAÑO  EL MEREY Y COLINDANDO CON PREDIOS DE CARLOS ALBERTO CARRERA MENDIETA ORIENTE: SIGUE CAÑO EL MEREY AGUAS ABAJO POR SUS SINUOSIDADES EN 6410 METROS, HASTA EN MOJON 4, CLAVADO A ORILLA DEL CAÑO EL MEREY Y COLINDANDO CON CARLOS ALBERTO CARRERA M., NORTE SIGUE EN 2.660 METROS CON PREDIO DE CARRERA MEDIENTA HASTA EL MOJON 5. OCCIDENTE: SIGUE EN 7040 METROS, CON PREDIO  DE VICENTE  GALINDO  HASTA  ENCONTRAR EL MOJON 0, PUNTO  DE PARTIDA.    SE COMPLEMENTA LA ALINDERACION ASI: SUR: A PARTIR DEL MOJON O CLAVADO EN LA ESQUINA EN LIMITE DE DOS PREDIOS  DE  VICENTE GALINDO, CARLOS CARRERA MENDIETA Y EL PETICIONARIO SIGUE RUMBO S. 80 GRADOS CON 00 SEGUNDOS E. Y 1.120 M., COLINDANDO CON CARLOS CARRERA MENDIETA HASTA EL MOJON 1, CLAVADO A ORILLA DEL CAÑO MONTERREY. ORIENTE: SIGUE  CAÑO  MONTERREY AGUAS ABAJO CON RUMBOS N. 18 GRADOS CON 00 SEGUNDOS E Y  1.400 M.; N 49 GRADOS CON 00 SEGUNDOS.E. Y 2.230M.; 69 GRADOS CON 00 SEGUNDOS E.  Y  2.780 M.,  PASANDO   POR LOS MOJONES 2 Y  3, CLAVADOS EN LA ORILLA  DEL MENCIONADO CAÑO, COLINDANDO CON CARLOS ALBERTO CARRERA MENDIETA HASTE EL MOJON 4, CLAVADO EN LA ORILLA DEL CAÑO  MONTERREY. NORTE, DEJANDO  EL CAÑO, SE SIGUE CON RUMBO N. 43 GRADOS CON 00 SEGUNDOS M. Y 2.560M., COLINDANDO CON CARRERA MENDIETA HASTA EL MOJON  5, CLAVADO EN LA ORILLA DE UN CAÑITO SIN NOMBRE. OCCIDENTE: SE SIGUE POR ESTE CAÑITO, AGUAS ARRIBA CON RUMBOS S.30 GRADOS CON 00 SEGUNDOS.W Y 1.060 MTS;S 51 GRADOS CON 00 SEGUNDOS W Y 1.58 M. (SE DEJAEL CAÑO), SIGUE  RUMBO  S.45 GRADOS CON 00 SEGUNDOS M Y  2.380N.; S.16 GRADOS CON 00 SEGUNDOS W Y  2.020M.  PASANDO  POR  LOS MOJONES 6,7 Y 8 Y COLINDANDO  CON PREDIO  DE VICENTE  GALINDO   HASTA ENCONTRAR EL MOJON #0  PUNTO DE PARTIDA Y ENCIERRA EL POLIGONO. NOTA: POR UN  OLVIDO INVOLUCRADO EN EL MOMENTO DE ABRIR ESTE FOLIO , SE OMITIO CITAR LA EXTENSION  POR  MEJORAS DE ESTE INMUEBLE,  EL CUAL TIENE DOS MIL HECTAREAS (2.000 HAS) APROXIMADAMENTE, DE LAS CUALES SE TITULARON LAS HECTAREAS ARRIBA INDICADAS. CON BASE EN LAS SIGUIENTES MATRICULAS: 234-002.459 TOMO 3 PAGINA 39</t>
  </si>
  <si>
    <t>234-3336</t>
  </si>
  <si>
    <t xml:space="preserve">OCHOCIENTOS TRES METROS CUADRADOS CON SESENTA CENTIMETROS (803.60 M2) AL NOROESTE , EN EXTENSION DE 20.40 MTS, LINEALES CON LA VIA PUBLICA ; POR EL SUR- ESTE : CON RESERVA DEL CAÑO MORICHE SOLO, EN EXTENSION DE 21.40 MTS, LINEALES; POR EL SUR-OESTE , EN EXTENSION DE 40 MTS. LINEALES CON TERRENOS DE PROPIEDAD DE CARLOS GONZALEZ Y POR EL NOR-ESTE , EN EXTENSION DE 40 MTS. LINEALES CON PREDIOS DE ISMAEL REYES Y ENCIERRA. </t>
  </si>
  <si>
    <t>234-3337</t>
  </si>
  <si>
    <t>DOSCIENTOS NOVENTA Y DOS METROS CUADRADOS CON DIECISIETE METROS (292.17 M2) POR EL NORTE EN EXTENSION DE 14.55 MTS LINDABLES CON PREDIOS DE MARTHA GARCIA, POR ESTE MISMO COSTADO EN EXTENSION DE 9.90 MTS. LINEALES, CON JESUS MARIA CORTES; POR EL SUR EN EXTENSION DE 24.45 MTS. LINEALES CON PREDIOS DE BEATRIZ SERRANO DE TALERO; POR EL ORIENTE, EN EXTENSION DE 11.95 MTS, LINEALES,CON CALLE PUBLICA, Y POR EL OCCIDENTE, EN EXTENSION DE 11.95 MTS. LINEALES CON CASALOTE DE GARACIELA VERA HERNANDEZ Y ENCIERRA.</t>
  </si>
  <si>
    <t>234-3373</t>
  </si>
  <si>
    <t>MIL HECTAREAS (1.000 HAS) APROXIMADAMENTE PUNTO DE PARTIDA: EL DELTA 7, LOCALIZADO EN EL COSTADO NOROESTE DEL PREDIO, NORTE: PARTIENDO DEL DELTA 7 DIRECCION GENERAL NE, AL DETALLE 10 CERCA DE ALAMBRES, CAÑO MORICHAL Y CAÑO LA PASTORA AL MEDIO (EN PARTE) EN 3.708 MTS. CON OVIDIO BERNAL HEREDIA; DEL DETALLE 10 AL DETALLE 15 CAÑO ARIMENA AL MEDIO, EN 803 MTS. CON FELICITA MADRID VDA DE ARENAS, ESTE; PARTIENDO DEL DETALLE 15, DIRECCION GENERAL S.W AL DETALLE 10 AL DETALLE 20, CAÑO FLOR AMARILLO Y CERCA AL MEDIO (EN PARTE) LINDA EN 1.815 MTS. CON TEODORA DENOS DE ALDANA, DEL DETALLE 20 AL DETALLE 29, CERCA DE ALAMBRE Y CAÑO LINDERAL AL MEDIO (EN PARTE) LINDA EN 2.963 MTS, CON PEDRO MORA QUINTANA, SUR PARTIENDO DEL DETALLE 29, DIRECCION GENERAL N.W AL DETALLE 47, CAÑO CARACARATE Y LAGUNAS AL MEDIO (EN PARTE), LINDA EN  2.810 MTS, CON CANTALICIO GONDEYES GUAYABA. OESTE: PARTIENDO DEL DETALLE 47, DIRECCION GENERAL NORTE, AL DELTA 7, LINDA EN 2.790MTS. CON TERRENOS DEL MISMO INTERESADO Y ENCIERRA.</t>
  </si>
  <si>
    <t>234-3375</t>
  </si>
  <si>
    <t>MIL SEISCIENTAS OCHENTA Y UNA HECTAREAS- DOS MIL METROS CUADRADOS (1.681 HAS-2.000 M2) APROXIMADAMENTE, POR EL NORTE, CON LA FINCA GUA-YABAL PROPIEDAD QUE ES O FUE DE CARLOS A. GARCIA Z; POR EL SUR, CON LA FINCA MARIA BONITA, PROPIEDAD QUE ES O FUE DE LUIS HERNANDO ANZOLA BETANCOURT, RICARDO ANZOLA BETANCOURT, Y MARIA TERESA ANZOLA DE HERNANDEZ; POR EL ORIENTE, CON EL RIO MANACACIAS, POR EL OCCIDENTE, CON LA FINCA LAS BRISAS, PROPIEDAD QUE ES O FUE DE ALIRIO RUIZ.</t>
  </si>
  <si>
    <t>234-3406</t>
  </si>
  <si>
    <t>MIL TRECIENTAS VEINTINUEVE HECTAREAS- SEISCIENTOS DIECISIETE METROS CUADRADOS (1.329 HAS- 617 M2.), APROXIMADAMENTE., POR EL NORTE: CON LA FINCA LA CLARIDAD EN UNA EXTENSION APROXIMADA DE 1.550 MTS., OTRA PARTE CON LA FINCA LLAMADA LOS VENADOS EN UNA EXTENSION APROXIMADA DE 950 MTS., Y OTRA PARTE CON LA FINCA LLAMADA MONTERREY EN UNA EXTENSION APROXIMADA DE 3.595 MTS. POR EL SUR: CON LA FINCA DE VILLA- PAZ  EN UNA EXTENSION APROXIMADA DE 2.681 MTS. Y CON LA FINCA VILLA.-CAMPO EN UNA EXTENSION APROXIMADA DE 2.368 MTS; POR EL ORIENTE: CON LA FINCA LA NUEVA RIOJA EN UNA EXTENSION APROXIMADA DE 3.623 MTS.- Y POR EL OCCIDENTE: CON LA FINCA LA PALMERA EN UNA EXTENSION APROXIMADA DE 2.853 MTS., Y CIERRAN SUA COLINDANCIAS.-   CON FUNDAMENTO EN: ESCRITURA PUBLICA</t>
  </si>
  <si>
    <t>234-3408</t>
  </si>
  <si>
    <t>UN MIL SETECIENTOS NOVENTA Y CINCO METROS CUADRADOS CON CINCUENTA CENTIMETROS (1.795.50 M2.),... POR EL NORTE: EN EXTENSION DE 39.90 MTS. LINEALES, COLINDA CON LA CARRETERA CENTRAL QUE DE PUERTO GAITAN CONDUCE A PUERTO LOPEZ QUEDANDO FRENTE A LOS PREDIOS DEL SEÑOR PEDRO CAMPOS. SUR: EN EXTENSION 39.90 MTS. LINEALES COLINDA CON TERRENOS DEL MUNICIPIO. ORIENTE: EN EXTENSION DE 45 MTS. LINEALES, COLINDA CON TERRENOS DEL MUNICIPIO, CALLE PEATONAL AL MEDIO. OCCIDENTE: EN EXTENSION DE 45 MTS. LINEALES, COLINDA CON TERRENOS DEL MUNICIPIO DEL COLEGIO DEPARTAMENTAL DE BACHILLERATO JORGE ELIECER GAITAN, CALLE PUBLICA AL MEDIO Y ENCIERRA.</t>
  </si>
  <si>
    <t>234-3413</t>
  </si>
  <si>
    <t>CIENTO SIETE METROS CUADRADOS  CON NOVENTA Y NUEVE CENTIMETROS  ( 107.99 M2) NORTE.EN EXTENCION  DE 12.70 MTS LINDA  CON CALLE PUBLICA ,QUEDANDO  FRENTE  A  LA CASA  DEL SEÑOR  PEDRO  ROMERO .SUR  EN EXTENSION  DE 10.40 MTS, LINDA CON PREDIO DE BELISARIO BOHORQUEZ; ORIENTE: EN EXTENSION DE 9.60 MTS. LINDA CON PREDIO DE MIGUEL ANTONIO PUERTO; OCCIDENTE: EN EXTENSION DE 9.10 MTS. LINEALES CON LA CALLE PUBLICA ,QUEDANDO  AL FRENTE  EL PARQUE SE BANDERAS DE LAS OFICINAS MUNICIPALES Y ENCIERRA</t>
  </si>
  <si>
    <t>234-3420</t>
  </si>
  <si>
    <t>OCHOCIENTAS NUEVE HECTAREAS SEIS MIL QUINIENTOS SESENTA METROS CUADRADOS (809 HAS-6.560 M2.) APROXIMADAMENTE, PUNTO  DE PARTIDA: EL DETALLE 64, LOCALIZADO EN L ESQUINA NOROCCIDENTAL DEL PREDIO. NORTE: PARTIENDO DEL DETALLE 64, DIRECCION GENERAL ESTE AL DETALLE 70, EN 1.540 MTS. CON ANA JOAQUINA MORALES DE PEDRAZA, CERCAS Y MORICHALES AL MEDIO. ESTE: PARTIENDO DEL DETALLE 70 DIRECCION GENERAL SE AL DETALLE 72, EN 2.265 MTS. CON ROSENDA SALAZAR VDA. DE SUAREZ; DEL DETALLE 72 AL DETALLE 24, CAÑO EL ESPEJO AL MEDIO, EN 2.185 MTS. CON ARISTOBULO ARCHILA GOMEZ. SUR: PARTIENDO DEL DETALLE 24 DIRECCION GENERAL OESTE AL DETALLE 55, CAÑO ALEVA AL MEDIO, EN 2.978 MTS. CON JORGE CASTILLO. OESTE: PARTIENDO DEL DETALLE  55 DIRECCION GENERAL NORTE AL DETALLE 606, EN 2.939 MTS. CON CAÑO EL TOPACIO Y CERCA AL MEDIO, CON RUBEN DARIO QUINTERO; DEL DETALLE 606, AL DETALLE 64, PUNTO DE PARTIDA, EN 1.170 MTS., CERCAS AL MEDIO, CON TILIANA TERAN Y ENCIERRA. VEREDA: RANCHO ALEGRE.</t>
  </si>
  <si>
    <t>234-3445</t>
  </si>
  <si>
    <t xml:space="preserve">DOCE MIL HECTAREAS (12.000 HAS) APROXINADAMENTE.    POR EL ORIENTE: CON EL BELADERO DE PROPIEDAD DEL SEÑOR ELICEO ENCISO ALMEIDA, EN UNA EXTENSION DE 11.200 METROS; POR EL NORTE: LINDA CON EL RIO TIYABA AL MEDIO EN EXTENSION DE 19.800 METROS; POR EL OCCIDENTE: CON EL HATO DENOMINADO, LOS KIOSKOS DE PROPIEDAD DEL SEÑOR JOSE DE JESUS PERDOMO, EN UNA EXTENSION DE 16.800 METROS Y POR EL SUR; CON EL CAÑO SAN PABLO, EN UNA EXTENSION DE 15.120 METROS Y ENCIERRA.         CON MEJORAS CONSISTENTES EN: UNA CASA  DE HABITACION, CONSTRUIDA EN MATRIALES, CON TEJAS DE ZINC, Y PISOS DE CEMENTO, CERCOS DE ALAMBRE DE PUA, CORRALES PARA LA ADMINISTRACION DE GANADOS, CULTIVOS DE PLATANO, GUARATARA, GRAMA PASTOS NATURALES O SABANAS, RASTROJOS, MATAS DE MONTE. </t>
  </si>
  <si>
    <t>234-3453</t>
  </si>
  <si>
    <t>DOSCIENTOS CUARENTA Y NUEVE METROS CUADRADOS (249 M2), NORTE, CON PREDIOS DE OLGA ESCOBAR. EN EXTENSION DE 31 MTS. LINEALES; SUR, CON PREDIOS DE OFEXIDIO CARDENAS, EN EXTENSION DE 31 MTS. LINEALES; ORIENTE, CON MARGEN IZQUIERDA DE RIO MANACACIAS EN EXTENSION DE 8 MTS. LINEALES; OCCIDENTE, CON PREDIO DE VIA PUBLICA, EN EXTENSION DE 8 MTS. LINEALES, Y ENCIERRA LA COLINDANCIA CON FUNDAMENTO EN: ESCRITURA PUBLICA.CABIDA Y LINDEROS ACTUALES: ÁREA DE DOSCIENTOS OCHENTA Y DOS METROS CUADRADOS (282 M2).    POR EL NORTE: CON PREDIO 01-00-0006-0007-000 DE PROPIEDAD DE OLGA ESCOBAR EN EXTENSIÓN DE 23.10 METROS LINEALES; POR EL ORIENTE: CON EL RIO MANACACIAS EN EXTENSIÓN DE 8.40 METROS LINEALES; POR EL SUR: CON PREDIO 01-00-0006-0005-000 PROPIEDAD DE CLEMENTE CHACON GARCIA EN EXTENSIÓN DE 31.30 METROS LINEALES, POR EL OCCIDENTE: CON CARRERA 2 EN EXTENSIÓN DE 8.13 METROS LINEALES Y ENCIERRA. DE ACUERDO A LA ESCRITURA PÚBLICA 033 DEL 10/02/2015; ACLARADA MEDIANTE ESCRITURA PUBLICA 0129 DEL 07/05/2015 AMBAS OTORGADAS POR LA NOTARIA ÚNICA DE PUERTO GAITAN- META.</t>
  </si>
  <si>
    <t>234-3454</t>
  </si>
  <si>
    <t>CIENTO CINCUENTA METROS CUADRADOS (150 M2), POR EL NORTE, CON PREDIOS DE MIGUEL PIRABAN EN 15 MTS, LINELAES: POR EL SUR: CON PREDIOS DE GREGORIO CLAVIJO EN EXTENSION DE 15 MTS. LINELAES; POR EL ORIENTE: CON PREDIOS DE PEDRO ROMERO EN EXTENSION DE 10 MTS. LINEALES; POR EL OCCIDENTE: CON VIA PUBLICA EN EXTENSION DE 10 MTS. LINELAES Y ENCIERRA LA COLINDANCIA.</t>
  </si>
  <si>
    <t>234-3455</t>
  </si>
  <si>
    <t>DESCRIPCION CABIDA Y LINEROS, DOSCIENTOS SESENTA Y DOS METROS CUADRADOS (262 M2)-. - NORTE CON PERDIOS DE OLIVA MORENO, EN EXTENSION DE 14 MTS LINEALES; SUR CON VIA PUBLICA, E EXTENSION DE 14 MTS. LINEALES; ORIENTE CON VIA PUBLICA, EN EXTENSION DE 18 MTS, LINEALES, OCCIDENTE; CON OSCAR RIOBUENO EN EXTENSION DE 18 MTS. LINEALES Y ENCIERRA LA COLINDANCIA.</t>
  </si>
  <si>
    <t>234-3474</t>
  </si>
  <si>
    <t>SETECIENTAS VEINTE HECTAREAS (720 HAS) APROXIMADAMENTE,. PARTIENDO DEL MOJON N. 10 SOBRE LA MARGEN IZQUIERDA DEL CAÑO YOBANE EN EL NACIMIENTO DEL MORICHAL SAN RAFAEL Y SIGUIENDO AGUAS ARRIBA POR EL CAÑO YOBANE HASTA ENCONTRAR EL MOJON N. 51 DONDE NACE UNA CERCA DE ALAMBRE, COLINDA CON LA HACIENDA EL LAGUITO Y LA HACIENDA HATO CANAGUAY DE ESTE PUNTO  Y SIGUIENDO EN LINEA RECTA POR LA CERCA DE ALAMBRE HASTA ENCONTRAR EL MOJON N. 52 UBICADO EN EL NACIMIENTO DEL CAÑO CIMARRON, SIGUIENDO AGUAS ABAJO POR ESTE CAÑO HASTA SU DESEMBOCADURA EN EL CAÑO EL CAPRICHO DONDE ESTA UBICADO EL MOJON N. 53, LINDA CON LA HACIENDA MATA LARGA DE PROPIEDAD DE RUBEN COBOS; SIGUIENDO AGUAS ABAJO POR EL CAÑO EL CAPRICHO HASTA SU DESEMBOCADURA EN EL CAÑO PILON DONDE SE ENCUNTRA EL MOJON N. 23, LINDA CON LA FINCA DE LAS PAMPAS, DE PROPIEDAD DE  MIGUEL PUERTO; DE ESTE PUNTO, CAÑO PILON AGUAS ABAJO, LINDANDO RIO DE POR MEDIO, CON LA HACIENDA SAN FRANCISCO DE PROPIDEAD DE LA SOCIEDAD DE INGENIEROS CONSTRUCTORES DE COLOMBIA ¨SODIEC¨HASTA LA DESEMBOCADURA EN EL CAÑO PILON DEL CAÑO MAJGUILLO LUGAR DONDE SE ENCUNTRA EL MOJON N. 13  DE ESTE PUNTO SIGUIENDO SIGUIENDO EL CAÑO MAJAGUILLO HASTA SU NACIMIENTO, LUGAR DEL MOJON N. 11 COLOCADO EN EL NACIMIENTO DEL MORICHAL SAN RAFAEL Y SIGUIENDO ESTE AGUAS ABAJO EN TODA  SU EXTENSION HASTA SU DESEMBOCADURA EN EL CAÑO YOBANE, LUGAR DETERMINADO POR EL MOJON N. 10 QUE ES  EL PUNTO DE PARTIDA, COLINDA CON LA HACIENDA YOBANE DE PROPIEDAD DE RAFAEL COBOS, Y ENCIERRA.</t>
  </si>
  <si>
    <t>234-3493</t>
  </si>
  <si>
    <t>SEISCIENTAS NOVENTA Y DOS HECTAREAS-CINCO MIL SETECIENTOS SESENTA Y NUEVE METROS CUADRADOS(692 HAS-5.769 M2) APROXIMADAMENTE, PUNTO DE PARTIDA, EL DETALLE 139, LOCALIZADO EN EL COSTADO NOROESTE DEL PREDIO NORESTE PARTIENDO DEL DETALLE 139 DIRECCION GENERAL SE AL DETALLE 4, CAÑO EL GUIO Y CERCA DE ALAMBRE AL MEDIO (EN PARTE) EN 4.621 MTS. CON ALIRIO RUIZ SURESTE PARTIENDO DEL DETALLE 4, DIRECCION GENERAL SW AL DETALLE Y, EM 1.704 MTSCON CARLOS MAZABEL. SUROESTE PARTIENDO DEL DETALLE Y DIRECCION GENERAL NW AL DETALLE 123 A, EN 4.352 MTS CON BJORN HOLMGREN. NOROESTE: PARTIENDO DEL DETALLE  123A, DIRECCION GENERAL NE AL DETALLE 139.PUNTO DE PARTIDA, Y RIO YUCAO AL MEDIO EN 3.178 MTS CON CLAUS GERING Y ENCIERRA. VEREDA: MANACACIAS</t>
  </si>
  <si>
    <t>234-3499</t>
  </si>
  <si>
    <t>TRESCIENTOS VEINTICUATRO METROS CUADRADOS (324 M2.),.ORIENTE: CON URBANO CHAMARRAVY Y HECTOR ARDILA EN 27 MTS. LINEALES; NORTE: CON VIA PUBLICA EN UNA EXTENSION DE 12 MTS. LINEALES; SUR: CON GUSTAVO SANCHEZ EN UNA EXTENSION DE 12 MTS. LINEALES; OCCIDENTE: CON HECTOR ARDILA EN 27 MTS. LINEALES Y ENCIERRA LA COLINDANCIA. CON FUNDAMENTO EN: ESCRITURA PUBLICA</t>
  </si>
  <si>
    <t>234-3508</t>
  </si>
  <si>
    <t>MIL DOCIENTOS  CINCUENTA  METRSO CUADRADOS (1.250. M2) APROXIMADAMENTE.,   PUNTO  DE PARTIDA:  EL DETALLE 4C,  LOCALIZADO  EN LA ESQUINA  NOROCCIDENTAL   DEL PREDIO . NORTE PARTIENDO .  DEL DETALLE 4C, DIRECCION  GENERAL   ESTE   AL DETALLE 4,  LINDA  EN 49.50 MTS.  CON LUIS CARLOS  CHAVEZ. ESTE: PARTIENDO  DEL  DETALLE 4, DIRECION GENERAL    SW  AL DETALLLE 3J , EN 33.20MTS.  CON FELIX HERNANDO  PAREDES ROJAS. SUR:  PARTIENDO  DEL DETALLE 3J,  DIRECCION  GENERAL   NW  AL DETALLE 4B, EN 42.40 MTS.  CON FELIPE  CASTRO  . OESTE:  PARTIENDO  DEL  DETALLE 4B, DIRECCION GENERAL  NORTE AL  DETALLE 4C, PUNTO  DE PARTIDA, EL  23.60  CON CALLE PUBLICA  Y  ENCIERRA.</t>
  </si>
  <si>
    <t>234-3512</t>
  </si>
  <si>
    <t>UN MIL CIENTO CINCUENTA Y CINCO METROS CUADRADOS (1.155 M2) APROXIMADAMENTE , PUNTO DE PARTIDA : DEL DETALLE LA LOCALIZADO AL NORESTE DEL LOTE URBANO, NORTE ; PARTIENDO DEL DETALLE LA DIRECCION GENERAL NOROESTE AL DETALLE 6A, LINDA EN 32.75 MTS. CON LA CALLE PUBLICA. SURESTE : PARTIENDO DEL DETALLE 6A DIRECCION GENERAL SURESTE AL DETALLE 2C, EN 42.70 MTS, CON ADELAIDA MALPITA DE ROJAS . SUR: PARTIENDO DE DETALLE 2C DIRECCION GENERAL SUROESTE AL DETALLE 2B EN 19.80 MTS. CON CAMPO ELIAS BURGOS. SUROESTE : PARTIENDO DEL DETALLE 2B DIRECCION GENERAL NOROESTE AL DETALLE 2A, EN 19 MTS. CON JOSE VITELIO INFANTE CARDENAS , DEL DETALLE 2A AL DETALLE 1B EN 20.60 MTS. CON JOSE VITELIO INFANTE CARDENAS . OESTE : PARTIENDO DEL DETALLE 1B DIRECCION GENERAL NOROESTE AL DETALLE 1A, PUNTO DE PARTIDA , EN 20.20 MTS. CON TRINIDAD PADILLA PARRA Y ENCIERRA. VEREDA : INSPECCION DE POLICIA EL PORVENIR.</t>
  </si>
  <si>
    <t>234-3513</t>
  </si>
  <si>
    <t>UN MIL SETECIENTOS SETENTA Y SIETE  METROS CUADRADOS CON QUINCE CENTIMETROS (1.777.15 M2), POR EL NORTE, EN UNA EXTENSION DE 30.40 MTS., CON CALLE PUBLICA; POR EL SUR, EN UNA EXTENSION DE 41.90 MTS. CON CARRETERA CENTRAL QUE DE PUERTO GAITAN, CONDUCE A PUERTO LOPEZ Y EN 13 MTS. CON EL CORONEL ALIRIO ROBAYO; POR EL ORIENTE: EN UNA EXTENSION DE 31.10 MTS. CON EL CORONEL ALIRIO ROBAYO Y EN 14 MTS. CON ELVIA DE NIÑO; POR EL OCCIDENTE EN UNA EXTENSION DE 58.30 MTS. CON CALLE PUBLICA Y ENCIERRA.</t>
  </si>
  <si>
    <t>234-3514</t>
  </si>
  <si>
    <t>SETECIENTAS VEINTINUEVE HECTAREAS- SEIS MIL NOVENTA Y DOS METROS CUADRADOS (729 HAS-6092 M2.) APROXIMADAMENTE.     PUNTO DE PARTIDA: EL DETALLE 33A LOCALIZADO AL NOROESTE DEL PREDIO, NORESTE: PARTIENDO DEL DETALLE 33A, DIRECCION GENERAL SURESTE HASTA EL DETALLE 17A EN 2725 METROS CON CLEMENTE CHAVEZ, CAÑO COCHINOTE AL MEDIO; DEL DETALLE 17A AL DETALLE 8A LINDA EN 1349 METROS CON ANTONIO CANTOR, CAÑO MORICHAL AL MEDIO; DEL DETALLE 8A AL DETALLE 5A, EN 526 METROS CON ANTONIO CANTOR; DEL DETALLE 5A AL DELTA 87 EN 1514 METROS CON JORGE CASAS, SURESTE: PARTIENDO DEL DELTA 87 DIRECCION GENERAL SUROESTE AL DETALLE 81A LINDA EN 1631 METROS CON DANIEL MARIÑO PERICO, SUROESTE: PARIENDO DEL DETALLE 81A, DIRECCION GENERAL NOROESTE AL DETALLE 42A LINDA EN 5275 METROS CON ROBERTO MARIÑO GOMEZ, NOROESTE: PARTIENDO DEL DETALLE 42A DIRECCION GENERAL NORESTE AL DETALLE 33A PUNTO DE  PARTIDA, LINDA EN 1765 METROS CON EL RIO YUCAO, MARGEN DERECHA Y ENCIERRA.</t>
  </si>
  <si>
    <t>234-3520</t>
  </si>
  <si>
    <t>CUATROCIENTOS VEINTICINCO METROS CUADRADOS (425 M2) APROXIMADAMENTE.. PUNTO DE PARTIDA: EL DETALLE 1B, LOCALIZADO EN LA ESQUINA NOROESTE DEL PREDIO. NORTE; PARTIENDO DEL DETALLE 1B, DIRECCION GENERAL SE AL DETALLE 4B, EN 34,25 MTS. CON CLEMENTA PARRA AREVALO. ESTE: PARTIENDO DEL DETALLE 4B, DIRECCION GENERAL SUR AL DETALLE 4C, EN 11 MTS. CON TERRENOS DE LA INSPECCION DE POLICIA DESTINADOS AL MATADERO SUR: PARTIENDO DEL DETALLE 4C DIRECCION GENERAL OESTE AL DETALLE 1A, EN 31.30 MTS. CON INOCENCIO PIÑA VIDAL. OESTE: PARTIENDO DEL DETALLE 1A, DIRECCION GENERAL NORTE AL DETALLE 1B,PUNTO DE PARTIDA, LINDA EN 15.45 MTS. CON CALLE PUBLICA Y ENCIERRA.- VEREDA: INSPECCION DE POLICIA EL PORVENIR.</t>
  </si>
  <si>
    <t>234-3521</t>
  </si>
  <si>
    <t xml:space="preserve">DOS MIL CIENTO TRES METROS CUADRADOS (2.103 M2) APROXIMADAMENTE. PUNTO DE PARTIDA: EL DELTA 2, LOCALIZADO AL NOROESTE DEL PREDIO. NORTE: PARTIENDO DEL DELTA 2, DIRECCION GENERAL ESTE HASTA EL DETALLE 3X, LINDA EN 90.20 MTS. CON PLAYAS DEL RIO META. ESTE: PARTIENDO DEL DETALLE 3X, DIRECCION GENERAL SUR AL DELTA 4, LINDA EN 26.73 MTS. CON MARIO TORRES CASTRO. SUR: PARTIENDO DEL DELTA 4 DIRECCION GENERAL OESTE AL DELTA 1, LINDA EN 90 MTS. CON CALLE PUBLICA. OESTE: PARTIENDO DEL DELTA 1, DIRECCION GENERAL NORTE AL DELTA 2, PUNTO DE PARTIDA LINDA EN 18 MTS CON CAMELLON EMBARQUE Y ENCIERRA. VEREDA: INSPECCION DE POLICIA EL PORVENIR  </t>
  </si>
  <si>
    <t>234-3522</t>
  </si>
  <si>
    <t>UN MIL TRSCIENTOS  VEINTISIETE METROS CUADRADOS (1.327 M2) APROXIDAMENTE, PUNTO DE PARTIDA ; EL DELTA 2, LO CALIZADO EN EL COSTADO NOROESTE DEL PREDIO , NORTE: PARTIENDO DEL DELTA 2 DIRECCION GENERAL ESTE AL DELTA 3 EN 48 METROS . CON INOCENCIO PINA VIDAL. ESTE: PARTIENDO DEL DELTA  3 DIRECCION GENERAL SW AL DETALLE 3B, LINDA EN 24 MTS. CON BLANCA PEREZ VDA. DE MACHADO. SUR: PARTIENDO DEL DETALLE 3B, DIRECCION GENERAL SW AL DETALLE 1A, EN 44.50 MTS. CON CARMEN ROMELIA BLANCO DE VARGAS, OESTE: PARTIENDO DEL DETALLE 1A, DIRECCION GENERAL AL DELTA 2, PUNTO DE PARTIDA, EN 34.30 MTS.  CON CALLE PUBLICA (AVENIDA CARIMAGUA) Y ENCIERRA.  VEREDA: INSPECCION DE POLICIA EL PORVENIR</t>
  </si>
  <si>
    <t>234-3523</t>
  </si>
  <si>
    <t>OCHOCIENTOS NOVENTA Y SEIS METROS CUADRADOS (896 M2) APROXIMADAMENTE, PUNTO DE PARTIDA : EL DETALLE2, LOCALIZADO EN EL COSTADO NOROESTE DEL PREDIO. NORTE : PARTIENDO DELDETALLE 2 DIRECCION GENERAL ESTE AL DETALLE 15, EN 36.15MTS. CON ROGELIO GARCIA ROMERO ESTE: PARTIENDO DEL DETALLE 15 DIRECCION GENERAL SUR AL DELTAN, EN 24. 80 MTS CON CALLE PUBLICA. SUR: PARTIENDO DEL DELTA N, EN DIRECCION GENERAL OESTE AL DELTA 1, EN 36MTS. CON CALLE PUBLICA. OESTE: PARTIENDO DE DELTA1, DIRECCION GENERAL NORTE AL DETALLE2, PUNTO DE PARTIDA, LINDA EN 25 MTS. CON ANGEL MARIA INFANTE Y ENCIERRA.VEREDA: INSPECCION DE POLICIA EL PORVENIR.</t>
  </si>
  <si>
    <t>234-3524</t>
  </si>
  <si>
    <t>SETECIENTOS VEINTE METROS CUADRADOS (720 M2.) APROXIMADAMENTE,.....PUNTO DE PARTIDA: EL DELTA 1, LOCALIZADO EN LA ESQUINA NOROCCIDENTAL DEL PREDIO. NORTE: PARTIENDO DEL DELTA 1 DIRECCION GENERAL ESTE AL DELTA 2, EN 60 MTS. CON ESCOLASTICO ACHAGUA ZAMBRANO.ESTE: PARTIENDO DEL DELTA 2 DIRECCION GENERAL SUR DELTA 3, EN 12 MTS. CON CALLE PUBLICA. SUR: PARTIENDO DEL DELTA 3 DIRECCION GENERAL OESTE AL DELTA 4, EN 60 MTS. CON GABRIEL DOMINGO CEDEÑO. OESTE: PARTIENDO DEL DELTA 4, DIRECCION GENERAL NORTE AL DELTA 1, PUNTO DE PARTIDA, LINDA EN 12 MTS. CON CALLE PUBLICA Y ENCIERRA.- VEREDA: INSPECCION DE POLICIA EL PORVENIR.</t>
  </si>
  <si>
    <t>234-3525</t>
  </si>
  <si>
    <t>SEISCIENTOS NOVENTA Y TRES METROS CUADRADOS (693 M2) APROXIMADAMENTE PUNTO DE PARTIDA; EL DETALLE N. 3 LOCALIZADO EN EL COSTADO NORESTE DEL PREDIO. NORTE: PARTIENDO DEL DELTA N. 3, DIRECCION GENERAL ESTE AL DELTA 28,EN 16 MTS CON MARIA CRSITINA ENCINOSA DE RIVAS, DEL DETALLE 28 AL DETALLE 29 EN 11.75 MTS. CON JESUS ANTONIO AMAYA,DEL DETALLE 29, AL DETALLE 30 EN 12.20 MTS. CON ALIRIO BRICEÑO ESTRADA, DEL DETALLE 30 AL DETALLE 4, EN 10.80 MTS. CON ONORIO GARCIA ROMERO. ESTES: PARTIENDO DEL DETALLE 4, DIRECCION GENERAL SUR DETALLE 5 LINDA EN 9 MTS. CON HERMOGENES GALINDO, DEL DETALLE 5 AL DETALLE 6, EN 4.80  MTS. CON HORACIO TUNAY. SUR: PARTIENDO DEL DETALLE 6 EN DIRECCION GENERAL OESTE AL DEL DELTA 2, EN 51 MTS. CON JAIME CEPEDA ARIZA Y MARIA REBECA ORTIZ. OESTE: PARTIENDO DEL DELTA 2 DIRECCION GENERAL NORTE AL DELTA N3, PUNTO DE PARTIDA, EN 14.15 MTS. CON CALLE PUBLICA Y ENCIERRA.</t>
  </si>
  <si>
    <t>234-3529</t>
  </si>
  <si>
    <t>DOCIENTOS CUARENTA   METROS CUADRADOS (240 M2) APROXIMADAMENTE. PUNTO DE PARTIDA, EL DELTA 2, LOCALIZADO EN LA ESQUINA NOROCCIDENTAL DEL PREDIO NORTE: PARTIENDO DEL DELTA 2, DIRECCION GENERAL ESTE AL DELTA 3, EN 24 MTS. CON FANNY CUYARE. ESTE; PARTIENDO DEL DELTA3, DIRECCION GENERAL SUR AL DELTA 4, LINDA EN 10MTS. CON BLANCA PEREZ VDA. DE MACHADO. SUR PARTIENDO DEL DELTA 4, DIRECCION GENERAL OESTE AL DELTA 1, EN 24 MTS. CON CALLE PUBLICA. OESTE. PARTIENDO DEL DELTA 1, DIRECCION GENERAL NORTE AL DELTA 2, PUNTO DE PARTIDA, LINDA EN 10 MTS. CON CALLE PUBLICA Y ENCIERRA.  VEREDA: INSPECCION DE POLICIA EL PORVENIR.</t>
  </si>
  <si>
    <t>234-3530</t>
  </si>
  <si>
    <t>SETECIENTOS VEINTE METRO CUADRADOS (720 M2) APROXIMADAMENTE, PUNTO DE PARTIDA: EL DELTA 2, LOCALIZADO EN EL COSTADO NORESTE DEL PREDIO. NORTE: PARTIENDO DEL DELTA 2 DIRECCION GENERAL ESTE AL DELTA 1, EN 60 MTS. CON AURA ALICIA GAITAN. ESTE: PARTIENDO DEL DELTA 1, DIRECCION GENERAL SUR AL DELTA 4, EN 12 MTS. CON CALLE PUBLICA. SUR: PARTIENDO DEL DELTA 4, DIRECCION GENERAL 3, EN 60 MTS.  CON JAIME CEPEDA ARIZA. OESTE: PARTIENDO DEK DEKTA 3, DIRECCION GENERAL NORTE AL DELTA 2, PUNTO DE PARTIDA, EN 12 MTS. CON CALLE PUBLICA Y ENCIERRA.</t>
  </si>
  <si>
    <t>234-3531</t>
  </si>
  <si>
    <t>MIL SEISCIENTNOS TREINTA Y CINCO METROS CUADRADOS 1635 M2 APROXIMADAMETE PUNTO DE PARTIDA: EL DETALLE 6A LOCALIZADO EN EL COSTADO NOROESTE DEL PREDIO NORTE PARTIENDO DEL DETALLE 6A DIRECCION GENERAL NE  AL DELTA 4 LINDA EN 46.75 MTS CON CALLE PUBLICA ESTE PARTIENDO DEL DETA 4 DIRECCION GENEREAL AL SUR AL DETALLE 3A EN 45 MTS CON CALLE PUBLICA SUR: PARRTIENDO DEL DETALLE 3A DIRECION GENERAL SW AL DETALLE 2D, LINDA EN 22 .45 MTS CON CRISTOBAL RIVAS, DEL DETALLE 2D AL DETALLE 2C EN 8.75 MTS CAMPO ELIAS BURGOS OESTE PARTIENDO DEL DETALLE 2C DIRECCION GENERAL NW AL DETALLE 6A PUNTO DE PARTIDA, LINDA EN 42.70 MTS CON CARLINA PINZON DE HINOJOSA Y ENCIERRA.- VEREDA: INSPECCION DE POLICIA EL PORVENIR.-</t>
  </si>
  <si>
    <t>234-3532</t>
  </si>
  <si>
    <t>CUATROCIENTOS CUARENTA Y UN METROS CUADRADOS (441 M2.) APROXIMADAMENTE,. PUNTO DE PARTIDA: DELTA 4, LOCALIZADO AL NOROESTE DEL LOTE URBANO. NORTE: PARTIENDO DEL DELTA 4 DIRECCION GENERAL ESTE AL DELTA 3, EN 24 MTS. CON RUPERTA VARGAS DE TOVAR. ESTE: PARTIENDO DEL DELTA 3 DIRECCION GENERAL SUR AL DETALLE 5A, LINDA EN 19.20 MTS. CON BLANCA PEREZ VDA. DE MACHADO. SUR: PARTIENDO DEL DETALLE 5A. DIRECCION GENERAL OESTE AL DELTA 5, LINDA EN 24 MTS. CON TOMAS QUINTERO. OESTE: PARTIENDO DEL DELTA 5, DIRECCION GENERAL NORTE AL DELTA 4, PUNTO DE PARTIDA, EN 18.95 MTS. CON CALLE PUBLICA A CARIMAGUA Y ENCIERRA.- VEREDA: INSPECCION DE POLICIA EL PORVENIR.</t>
  </si>
  <si>
    <t>234-3533</t>
  </si>
  <si>
    <t>TRES MIL NOVECIENTOS NOVENTA Y NUEVE METROS CUADRADOS CON TREINTA Y SEIS CENTRIMENTOS (3.999.36 M2.),...- NORTE: CALLE PUBLICA, AL FRENTE CON BEATRIZ DE TALERO Y EL MUNICIPIO, EN EXTENSION DE 53.40 MTS.; SUR: CON TERRENOS DEL MUNICIPIO, RESERVA FORESTAL DEL MISMO VENDEDOR, EN UNA EXTENSION DE 58.40 MTS.; ORIENTE: DANDO FRENTE AL BARRIO VILLA ORTIZ Y CALLE PUBLICA DE POR MEDIO, EN UNA EXTENSION DE 74.90 MTS.; OCCIDENTE: CON TERRENOS DEL MUNICIPIO EN UNA EXTENSION DE 74.90 MTS. Y ENCIENRRA LA COLINDANCIA.</t>
  </si>
  <si>
    <t>234-3534</t>
  </si>
  <si>
    <t>CUATROCIENTOS TREITA Y SIETE METROS CUADRADOS (437 M2) APROXIMADAMENTE. PUNTO DE PARTIDA: EL DELTA 4, LOCALIZADO AL NOR OESTE DEL PREDIO. NORTE:PARTIENDO DEL DELTA 4, DIRECCION GENERAL ESTE HASTA EL DELTA 1, LINDA EN 38 M. CON OLIVERIO CEPEDA. ESTE: PARTIENDO DEL DELTA 1, DIRECCION GENERAL SUR HASTA EL DELTA 2, EN 11.45 MTS. CON CALLE PUBLICA. SUR: PARTIENDO DEL DELTA 2, DIRECCION GENERAL OESTE HASTA EL DELTA 3, EN 38 MTS. CON ROGELIO GARCIA ROMERO. OESTE: PARTIENDO DEL DELTA 3, DIRECCION GENERAL NORTE HASTA EL DELTA 4, PUNTO DE PARTIDA, LINDA EN 11.50 MTS.CON ANGEL MARIA INFANTE Y ENCIERRA.- VEREDA: INSPECCION DE POLICIA EL PORVENIR.</t>
  </si>
  <si>
    <t>PUERTO LOPEZ</t>
  </si>
  <si>
    <t>234-3540</t>
  </si>
  <si>
    <t xml:space="preserve">PUERTO GAITAN </t>
  </si>
  <si>
    <t>APARECEN INDICADOS EN LA RESOLUCION N00649 DE FECHA MAYO 30 DE 1.984, INCORA VILLAVICENCIO., (DECRETI 1711 DE JULIO 6 DE 1.984).- VEREDA INSPECCION DE POLICIA EL PORVENIR.</t>
  </si>
  <si>
    <t>REMITE A DOCUMENTO SIN ÁREA NI LINDEROS</t>
  </si>
  <si>
    <t>A RESOLUCION N00649 DE FECHA MAYO 30 DE 1.984,</t>
  </si>
  <si>
    <t>INCORA VILLAVICENCIO</t>
  </si>
  <si>
    <t xml:space="preserve">COMPLETO TIENE AREA Y LINDEROS </t>
  </si>
  <si>
    <t>RESOLUCION N00649 DE FECHA MAYO 30 DE 1.984</t>
  </si>
  <si>
    <t>INCORA DE VILLAVICENCIO</t>
  </si>
  <si>
    <t>234-3541</t>
  </si>
  <si>
    <t>APARECEN INDICADOS EN LA RESOLUCION # 00660, E FECHA MAYO 30 DE 1.984, INCORA VILLAVICENCIO. (DECRETO N 1711 DE JULIO 6 DE 1.984).-VEREDA: INSPECCION DE POLICIA EL PORVENIR.</t>
  </si>
  <si>
    <t xml:space="preserve"> RESOLUCION # 00660, E FECHA MAYO 30 DE 1.984,</t>
  </si>
  <si>
    <t>234-3542</t>
  </si>
  <si>
    <t>APARECEN INDICADOS EN LA RESOLUCION N.00664, DE FECHA MAYO 30 DE 1.984.INCORA VILLAVICENCIO (DECRETO #1711 DE JULIO 6 DE 1.984. VEREDA : INSPECCION DE POLICIA EL PORVENIR</t>
  </si>
  <si>
    <t>RESOLUCION N.00664, DE FECHA MAYO 30 DE 1.984</t>
  </si>
  <si>
    <t>234-3543</t>
  </si>
  <si>
    <t>APARECEN INDICADOS EN LA RESOLUCION N.00650, DE FECHA MAYO 30 DE 1.984, INCORA VILLAVICENCIO. (DECRETO 1711 DE JULIO 6 DE 1.984.). VEREDA: INSPECCION DE POLICIA EL PORVENIR.</t>
  </si>
  <si>
    <t xml:space="preserve"> RESOLUCION N.00650, DE FECHA MAYO 30 DE 1.984, I</t>
  </si>
  <si>
    <t>RESOLUCION N.00650, DE FECHA MAYO 30 DE 1.984</t>
  </si>
  <si>
    <t>234-3544</t>
  </si>
  <si>
    <t>APARECEN INDICADOS EN LA RESOLUCION N. 00654, DE FECHA DE MAYO 30 DE 1.984 INCORA VILLAVICENCIO (DECRETO 1711 DE JULIO 6 DE 1.984).-VEREDA: ISPECCION DE POLICIA EL PORVENIR</t>
  </si>
  <si>
    <t xml:space="preserve"> RESOLUCION N. 00654, DE FECHA DE MAYO 30 DE 1.984 I</t>
  </si>
  <si>
    <t>RESOLUCION N. 00654, DE FECHA DE MAYO 30 DE 1.984</t>
  </si>
  <si>
    <t>234-3545</t>
  </si>
  <si>
    <t>APARECEN INDICADOS EN LA RESOLUCION N.00665 DE FECHA MAYO 30 DE 1.984, INCORA V/CIO.(DECRETO 1711 DE JULIO 6 DE 1.984). VEREDA: EL PORVENIR.</t>
  </si>
  <si>
    <t xml:space="preserve"> RESOLUCION N.00665 DE FECHA MAYO 30 DE 1.984, </t>
  </si>
  <si>
    <t>INCORA V/CIO</t>
  </si>
  <si>
    <t xml:space="preserve"> NO</t>
  </si>
  <si>
    <t>RESOLUCION N.00665 DE FECHA MAYO 30 DE 1.984</t>
  </si>
  <si>
    <t>234-3546</t>
  </si>
  <si>
    <t>APARECEN INDICADOS EN LA RESOLUCION  NO 00671 DE FECHA MAYO 30 DE 1.984 INCORA VILLAVICENCIO (SECRETO #1711 DE JULIO 6 DE 1.984).- VEREDA: INSPECCION DE POLICIA EL PORVENIR.</t>
  </si>
  <si>
    <t>RESOLUCION  NO 00671 DE FECHA MAYO 30 DE 1.984</t>
  </si>
  <si>
    <t>234-3547</t>
  </si>
  <si>
    <t>MIL TRECIENTOS NOVENTA Y CINCO METROS CUADRADOS, LINDEROS APARECEN INDICADOS EN LA RESOLUCION N. 00851, DE FECHA JUNIO 29 DE 1984. INCORA V/CIO. (DECRETO #1711 DE JULIO 6 DE 1.984.).-</t>
  </si>
  <si>
    <t>RESOLUCION N. 00851, DE FECHA JUNIO 29 DE 1984</t>
  </si>
  <si>
    <t>RESOLUCION N. 00851, DE FECHA JUNIO 29 DE 1.984</t>
  </si>
  <si>
    <t>234-3555</t>
  </si>
  <si>
    <t>APARECEN UBICADOS EN LA RESOLUCION # 00668, DE FECHA MAYO 30 DE 1.984, INCORA V/CIO. (CECRETO 1711 DE JULIO 6 DE 1984)VEREDA: INSPECCION DE POLICIA EL PORVENIR</t>
  </si>
  <si>
    <t>RESOLUCION # 00668, DE FECHA MAYO 30 DE 1.984</t>
  </si>
  <si>
    <t>234-3556</t>
  </si>
  <si>
    <t>APARECEN INDICADOS EN LA RESOLUCION N. 00662, DE FECHA MAYO 30 DE 1.984, INCORA VILLAVICENCIO ( DECRETO 1711 DE JULIO 6 DE 1.984. ) CABIDA DE: QUINIENTOS CUARENTA Y CINCO METROS CUADRADOS ( 545 M2).-</t>
  </si>
  <si>
    <t>A RESOLUCION N. 00662, DE FECHA MAYO 30 DE 1.984</t>
  </si>
  <si>
    <t>234-3558</t>
  </si>
  <si>
    <t xml:space="preserve">AREA SETECIENTAS VEINTINUEVE HECTÁREAS - SEIS MIL NOVENTA Y TRES METROS CUADRADOS ( 729 HAS.-6093 M2).. LINDEROS APARECEN INDICADOS EN LA REDOLUCION N. 00982 DE FECHA JULIO 13 DE 1984, INCORA VILLAVICENCIO. (DECRETO 1711 DE JULIO 6 DE 1984).- </t>
  </si>
  <si>
    <t xml:space="preserve"> REDOLUCION N. 00982 DE FECHA JULIO 13 DE 1984,</t>
  </si>
  <si>
    <t xml:space="preserve"> RESOLUCION N. 00982 DE FECHA JULIO 13 DE 1984,</t>
  </si>
  <si>
    <t>234-3562</t>
  </si>
  <si>
    <t>APARECEN INDICADOS EN LA RESOLUCION N. 00837 DE FECHA DE JUNIO 29 DE 1.984, INCORA V/CIO. (DECRETO 1711, DE JULIO 6 DE 1.984) VEREDA: INSPECCION DE POLICIAL EL PORVENIR.</t>
  </si>
  <si>
    <t xml:space="preserve"> RESOLUCION N. 00837 DE FECHA DE JUNIO 29 DE 1.984</t>
  </si>
  <si>
    <t>RESOLUCION N. 00837 DE FECHA DE JUNIO 29 DE 1.984</t>
  </si>
  <si>
    <t>234-3563</t>
  </si>
  <si>
    <t>APARECEN INDICADOS EN LA RESOLUCION # 00838, DE FECHA JUNIO 29 DE 1.984, INCORA V/CIO.(DECRETO 1711, DE JULIO 6 DE 1.984).- VEREDA: INSPECCION DE POLICIA EL PORVENIR.</t>
  </si>
  <si>
    <t xml:space="preserve"> RESOLUCION # 00838, DE FECHA JUNIO 29 DE 1.984,</t>
  </si>
  <si>
    <t>RESOLUCION # 00838, DE FECHA JUNIO 29 DE 1.984</t>
  </si>
  <si>
    <t>234-3565</t>
  </si>
  <si>
    <t>APARECEN INDICADOS EN LA RESOLUCION N.00843 DE LA FECHA JUNIO 29 DE1984,INCORA VILLAVICENCIO.(DECRETO 1711 DE JUNIO 6 DE 1984.). VEREDA: INSPECCION DE POLICIA EL PORVENIR.</t>
  </si>
  <si>
    <t>RESOLUCION N.00843 DE LA FECHA JUNIO 29 DE1984</t>
  </si>
  <si>
    <t>234-3577</t>
  </si>
  <si>
    <t>APARECEN INDICADOS EN LA RESOLUCION N.00674 DE FECHA MAYO 30 DE 1.984, INCORA VILLAVICENCIO. (DECRETO 1711 DE JULIO 6 DE 1.984.).- VEREDA: EL PORVENIR.-</t>
  </si>
  <si>
    <t xml:space="preserve"> RESOLUCION N.00674 DE FECHA MAYO 30 DE 1.984, </t>
  </si>
  <si>
    <t>RESOLUCION N.00674 DE FECHA MAYO 30 DE 1.984</t>
  </si>
  <si>
    <t>234-3580</t>
  </si>
  <si>
    <t>APARECEN INDICADOS EN LA ESCRITURA 526 DE FECHA JULIO 19 DE 1984, NOTARIA UNICA DE SAN MARTIN - META. (DECRETO1711 DE JULIO 6 DE 1984).</t>
  </si>
  <si>
    <t>A ESCRITURA 526 DE FECHA JULIO 19 DE 1984,</t>
  </si>
  <si>
    <t xml:space="preserve"> NOTARIA UNICA DE SAN MARTIN </t>
  </si>
  <si>
    <t>ESCRITURA 526 DE FECHA JULIO 19 DE 1984</t>
  </si>
  <si>
    <t>NOTARIA UNICA DE SAN MARTIN</t>
  </si>
  <si>
    <t>234-3588</t>
  </si>
  <si>
    <t>APARECEN INDICADOS EN LA RESOLUCION N 00647 DE FECHA MAYO 30 DE 1.984, INCORA VILLAVICENCIO? (DECRETO 1711 DE JULIO 6 DE 1.984).VEREDA: INSPECCION DE POLICIA EL PORVENIR.</t>
  </si>
  <si>
    <t xml:space="preserve"> RESOLUCION N 00647 DE FECHA MAYO 30 DE 1.984,</t>
  </si>
  <si>
    <t>RESOLUCION N 00647 DE FECHA MAYO 30 DE 1.984</t>
  </si>
  <si>
    <t>234-3593</t>
  </si>
  <si>
    <t>APARECEN  INDICADOS EN LA RESOLUCION  NO. 000835,  DE FECHA JUNIO  29  DE 1.984, INCORA V/CIO  ( DECRETO  1711 DE  JULIO 6  DE 1.984).VEREDA: INSPECCION DE POLICIA EL PORVENIR.</t>
  </si>
  <si>
    <t>RESOLUCION  NO. 000835,  DE FECHA JUNIO  29  DE 1.984, I</t>
  </si>
  <si>
    <t>RESOLUCION  NO. 000835,  DE FECHA JUNIO  29  DE 1.984</t>
  </si>
  <si>
    <t>234-3597</t>
  </si>
  <si>
    <t>APARECEN INDICADOS EN LA ESCRITURA N. 371 DE FECHA SEPTIEMBRE 13 DE 1.984, NOTARIA UNICA PTO.LOPEZ (DECRETO 1711, DE JULIO 6 DE 1.984.).- CON FUNDAMENTO EN: ESCRITURA PUBLICA</t>
  </si>
  <si>
    <t xml:space="preserve">ESCRITURA N. 371 DE FECHA SEPTIEMBRE 13 DE 1.984, </t>
  </si>
  <si>
    <t xml:space="preserve">NOTARIA UNICA PTO.LOPEZ </t>
  </si>
  <si>
    <t>ESCRITURA</t>
  </si>
  <si>
    <t xml:space="preserve"> ESCRITURA N. 371 DE FECHA SEPTIEMBRE 13 DE 1.984</t>
  </si>
  <si>
    <t>234-3601</t>
  </si>
  <si>
    <t>APARECEN INDICADOS EN LA RESOLUCION N. 00648, DE FECHA MAYO 30 DE 1984, INCORA V/CIO. ()DECRETO 1711, DE JULIO 6 DE 1984.).-</t>
  </si>
  <si>
    <t xml:space="preserve"> RESOLUCION N. 00648, DE FECHA MAYO 30 DE 1984, </t>
  </si>
  <si>
    <t>234-3602</t>
  </si>
  <si>
    <t>APARECEN INDICADOS EN LA RESOLUCION N 00844 DE FECHA JUNIO 29 DE 1.984, (INCORA VILLAVICENCIO) (DECRETO 1711, DE JULIO 6 DE 1.984.).- VEREDA: INSPECCION DE POLICIA EL PORVENIR.</t>
  </si>
  <si>
    <t xml:space="preserve"> RESOLUCION N 00844 DE FECHA JUNIO 29 DE 1.984, (I</t>
  </si>
  <si>
    <t>RESOLUCION N 00844 DE FECHA JUNIO 29 DE 1.984</t>
  </si>
  <si>
    <t>234-3609</t>
  </si>
  <si>
    <t xml:space="preserve">CABIDA 1241 HAS. 4000 M2 LINDEROS APARECEN INDICADOS EN LA ESCRITURA N. 3255, DE FECHA JUNIO 11 DE 1.984, NOTARIA 29 DE BOGOTA ( DECRETO 1711 DE JUNIO 6 DE 1.984. ) </t>
  </si>
  <si>
    <t>SCRITURA N. 3255, DE FECHA JUNIO 11 DE 1.984,</t>
  </si>
  <si>
    <t xml:space="preserve"> NOTARIA 29 DE BOGOTA ( </t>
  </si>
  <si>
    <t>ESCRITURA N. 3255, DE FECHA JUNIO 11 DE 1.984</t>
  </si>
  <si>
    <t xml:space="preserve">NOTARIA 29 DE BOGOTA </t>
  </si>
  <si>
    <t>234-3610</t>
  </si>
  <si>
    <t>NOVECIENTAS OCHENTA HECTAREAS OCHOMIL DOSCIENTOS CUARENBTA Y SEIS METROS CUADRADOS (980 HAS.-8246 M2).  APARECEN INDICADOS EN LA RESOLUCION N. 01224 DE FECHA AGOSTO 30 DE 1984,INCORA VILLAVICENCIO.(DECRETO 1711 DE JULIO 6 DE 1984.)</t>
  </si>
  <si>
    <t>ESOLUCION N. 01224 DE FECHA AGOSTO 30 DE 1984,</t>
  </si>
  <si>
    <t>RESOLUCION N. 01224 DE FECHA AGOSTO 30 DE 1984</t>
  </si>
  <si>
    <t>234-3611</t>
  </si>
  <si>
    <t>APARECEN INDICADOS EN LA ESCRITURA N. 400 DE FECHA OCTUBRE 9 DE 1.984, NOTARIA UNICA DE PTO. LOPEZ.( DECRETO 1711 DE JULIO 6 DE 1.984).CON CABIDA DE: CIENTO CUARENTA Y DOS METROS CUADRADOS (142 M2)</t>
  </si>
  <si>
    <t xml:space="preserve"> ESCRITURA N. 400 DE FECHA OCTUBRE 9 DE 1.984</t>
  </si>
  <si>
    <t xml:space="preserve"> NOTARIA UNICA DE PTO. LOPEZ.</t>
  </si>
  <si>
    <t>ESCRITURA N. 400 DE FECHA OCTUBRE 9 DE 1.984</t>
  </si>
  <si>
    <t>234-3612</t>
  </si>
  <si>
    <t>APARECEN INDICADOS EN LA ESCRITURA  401, DE FECHA  OCTUBRE 9 DE 1.984,NOTARIA UNICA DE PUERTO LOPEZ.( DECRETO 1711 DE JULIO 6 DE 1.984 ).</t>
  </si>
  <si>
    <t>A ESCRITURA  401, DE FECHA  OCTUBRE 9 DE 1.984</t>
  </si>
  <si>
    <t>ESCRITURA  401, DE FECHA  OCTUBRE 9 DE 1.984</t>
  </si>
  <si>
    <t>234-3613</t>
  </si>
  <si>
    <t>APARECEN INDICADOS EN LA RESOLUCION NO. 01362, DE FECHA SEPTIEMBRE 25 DE 1.984 INCORA V/CIO. (DECRETO 1711 DE JULIO 6 DE 1.984) CON FUNDAMENTO EN: ESCRITURA PUBLICA</t>
  </si>
  <si>
    <t xml:space="preserve"> RESOLUCION NO. 01362, DE FECHA SEPTIEMBRE 25 DE 1.984</t>
  </si>
  <si>
    <t xml:space="preserve"> INCORA V/CIO</t>
  </si>
  <si>
    <t>RESOLUCION NO. 01362, DE FECHA SEPTIEMBRE 25 DE 1.984</t>
  </si>
  <si>
    <t>234-3616</t>
  </si>
  <si>
    <t>APARECEN INDICADOS EN LA ESCRITURA N.396 DE FECHA OCTUBRE 5 DE 1.984, NOTARIA UNICA DE PUERTO LOPEZ. (DECRETO 1711 DE JULIO 6 DE 1.984.L-).</t>
  </si>
  <si>
    <t xml:space="preserve"> ESCRITURA N.396 DE FECHA OCTUBRE 5 DE 1.984</t>
  </si>
  <si>
    <t>ESCRITURA N.396 DE FECHA OCTUBRE 5 DE 1.984</t>
  </si>
  <si>
    <t>234-3617</t>
  </si>
  <si>
    <t>APARECEN INDICADOS EN LA ESCRITURA N. 399 DE FECHA OCTUBRE 9 DE 1.984, NOTARIA PTO.LOPEZ. (DECRETO 1711 E JULIO 6 DE 1.984.).-</t>
  </si>
  <si>
    <t xml:space="preserve"> ESCRITURA N. 399 DE FECHA OCTUBRE 9 DE 1.984, </t>
  </si>
  <si>
    <t>NOTARIA PTO.LOPEZ.</t>
  </si>
  <si>
    <t>ESCRITURA N. 399 DE FECHA OCTUBRE 9 DE 1.984</t>
  </si>
  <si>
    <t>NOTARIA PUERTO LOPEZ</t>
  </si>
  <si>
    <t>234-3618</t>
  </si>
  <si>
    <t>APARECEN INDICADOS EN LA ESCRITURA N. 418 DE FECHA OCTUBRE 22 DE 1.984, NOTARIA UNICA PUERTO LOPEZ. (DECRETO 1711 DE JULIO 6 DE 1.984.-) CON FUNDAMENTO EN: ESCRITURA PUBLICA</t>
  </si>
  <si>
    <t>A ESCRITURA N. 418 DE FECHA OCTUBRE 22 DE 1.984</t>
  </si>
  <si>
    <t>NOTARIA UNICA PUERTO LOPEZ META.</t>
  </si>
  <si>
    <t>ESCRITURA  # 763 DEL  04-08-2011</t>
  </si>
  <si>
    <t>234-3635</t>
  </si>
  <si>
    <t>APARECEN INDICADOS EN LA ESCRITURA N. 188 DE FECHA AGISTO 11 DE 1.982, NOTARIA UNICA PUERTO LOPEZ. (DECRETO 1711 DE JULIO 6 DE 1.984.).- CON FUNDAMENTO EN: ESCRITURA PUBLICA.</t>
  </si>
  <si>
    <t>ESCRITURA N. 188 DE FECHA AGISTO 11 DE 1.982</t>
  </si>
  <si>
    <t>234-3642</t>
  </si>
  <si>
    <t>APARECEN INDICADOS EN LA ESCRITURA NO.370, DE FECHA SEPTIEMBRE 12 DE 1.984, NOTARIA UNICA PUERTO LOPEZ. (DECRETO 1711 DE JULIO 6 DE 1.984.). CON FUNDAMENTO EN: ESCRITURA PUBLICA</t>
  </si>
  <si>
    <t xml:space="preserve"> ESCRITURA NO.370, DE FECHA SEPTIEMBRE 12 DE 1.984</t>
  </si>
  <si>
    <t>ESCRITURA NO.370, DE FECHA SEPTIEMBRE 12 DE 1.984</t>
  </si>
  <si>
    <t xml:space="preserve">NOTARIA UNICA DE PUERTO LOPEZ </t>
  </si>
  <si>
    <t>234-3661</t>
  </si>
  <si>
    <t>LOTE URBANO CON CABIDA DE TRESCIENTOS TREINTA Y SEIS METROS CUADRADOS LINDEROS PARECEN INDICADOS EN LA ESCRITURA 417 DE FECHA OCTUBRE 22 DE 1984, NOTARIA UNICA PTO. LOPEZ (DECRETO 1711 DE JULIO 6 DE 1.984).</t>
  </si>
  <si>
    <t xml:space="preserve"> ESCRITURA 417 DE FECHA OCTUBRE 22 DE 1984, </t>
  </si>
  <si>
    <t>NOTARIA UNICA PTO. LOPEZ</t>
  </si>
  <si>
    <t>N/A</t>
  </si>
  <si>
    <t>ESCRITURA 1249 16-12-13</t>
  </si>
  <si>
    <t xml:space="preserve">NOTARIA DE PUERTO LOPEZ </t>
  </si>
  <si>
    <t>234-3662</t>
  </si>
  <si>
    <t>APARECEN INDICADOS EN LA ESCRITURA N. 4861 DE FECHA OCTUBRE 10 DE 1.984, NOTARIA 4 BOGOTA. (DECRETO 1711 DE JULIO 6 DE 1.984).-</t>
  </si>
  <si>
    <t xml:space="preserve">ESCRITURA N. 4861 DE FECHA OCTUBRE 10 DE 1.984, </t>
  </si>
  <si>
    <t>NOTARIA 4 BOGOTA.</t>
  </si>
  <si>
    <t>ESCRITURA N. 4861 DE FECHA OCTUBRE 10 DE 1.984</t>
  </si>
  <si>
    <t xml:space="preserve">NOTARIA 4 DE BOGOTA </t>
  </si>
  <si>
    <t>234-3663</t>
  </si>
  <si>
    <t>APARECEN INDICADOS EN LA ESCRITURA NO. 3687, DE FECHA AGOSTO 10 DE 1.984, NOTARIA 4 DE BOGOTA. (DECRETO 1711 DE JULIO 6 DE 1.984 .-CON FUNDAMENTO EN: ESCRITURA PUBLICA</t>
  </si>
  <si>
    <t xml:space="preserve"> ESCRITURA NO. 3687, DE FECHA AGOSTO 10 DE 1.984, </t>
  </si>
  <si>
    <t>NOTARIA 4 DE BOGOTA.</t>
  </si>
  <si>
    <t>ESCRITURA NO. 3687, DE FECHA AGOSTO 10 DE 1.984</t>
  </si>
  <si>
    <t>234-3678</t>
  </si>
  <si>
    <t>APARECEN INDICADOS EN LA RESOLUCION N. 01258 DE FECHA DE AGOSTO 30 DE 1.984 INCORA V/CIO (DECRETO 1711 DE JULIO 6 DE 1.984).VEREDA: INSPECCION DE POLICIA EL PORVENIR.-VEREDA: INSPECCION DE POLICIA EL PORVENIR.</t>
  </si>
  <si>
    <t xml:space="preserve"> RESOLUCION N. 01258 DE FECHA DE AGOSTO 30 DE 1.984 </t>
  </si>
  <si>
    <t>RESOLUCION N. 01258 DE FECHA DE AGOSTO 30 DE 1.984</t>
  </si>
  <si>
    <t>234-3681</t>
  </si>
  <si>
    <t xml:space="preserve">INDICADOS EN LA RESOLUCION # 01432, DE SEPTIEMBRE 28 DE 1984, INCORA-V/CIO. (DECRETO 1711 DE JULIO 6 DE 1984).VEREDA: INSPECCION DE POLICIA EL PORVENIR </t>
  </si>
  <si>
    <t xml:space="preserve">RESOLUCION # 01432, DE SEPTIEMBRE 28 DE 1984, </t>
  </si>
  <si>
    <t>INCORA-V/CIO</t>
  </si>
  <si>
    <t>RESOLUCION # 01432, DE SEPTIEMBRE 28 DE 1984</t>
  </si>
  <si>
    <t>234-3698</t>
  </si>
  <si>
    <t>AREA APROXIMADA DE QUINCE MIL HECTAREAS (15000 HAS) LINDEROS INDICADOS EN LA ESCRITURA N. 2399 DE ABRIL 27 DE 1979, NOTARIA 9 DE BOGOTA (DECRETO 1711, DE JILIO 6 DE 1984).</t>
  </si>
  <si>
    <t>ESCRITURA N. 2399 DE ABRIL 27 DE 1979</t>
  </si>
  <si>
    <t>, NOTARIA 9 DE BOGOTA</t>
  </si>
  <si>
    <t xml:space="preserve">NOTARIA 9 DE BOGOTA </t>
  </si>
  <si>
    <t>234-3701</t>
  </si>
  <si>
    <t>PREDIO CON CABIDA DE (1000 HAS).   LINDEROS INDICADOS EN LA RESOLUCION 01797 DE NOVIEMBRE  29 DE 1984, INCORA VILLAVICENCIO (DECRETO  1711 DE JULIO 6 DE 1984).</t>
  </si>
  <si>
    <t>RESOLUCION 01797 DE NOVIEMBRE  29 DE 1984,</t>
  </si>
  <si>
    <t>ESCRITURA 2577 15-11-13</t>
  </si>
  <si>
    <t xml:space="preserve">NOTARIA 63 DE BOGOTA </t>
  </si>
  <si>
    <t>234-3702</t>
  </si>
  <si>
    <t>EN LA RESOLUCION #01798,. NOVIEMBRE 29 DE 1984, INCORA-VILLAVICENCIO. (DECRETO 1711, DE JULIO 6 DE 1984).</t>
  </si>
  <si>
    <t xml:space="preserve">RESOLUCION #01798,. NOVIEMBRE 29 DE 1984, </t>
  </si>
  <si>
    <t>ESCRITURA 1824 09-05-12</t>
  </si>
  <si>
    <t xml:space="preserve">NOTARIA 3 DE VILLAVICENCIO </t>
  </si>
  <si>
    <t>234-3707</t>
  </si>
  <si>
    <t>INDICADOS  EN AL RESOLUCION N. 01860, DE  DICIEMBRE 12  DE 1984, INCORA - VILLAVICENCIO. ( DECRETO  1711,  JULIO  6 DE 1984).</t>
  </si>
  <si>
    <t xml:space="preserve">RESOLUCION N. 01860, DE  DICIEMBRE 12  DE 1984, </t>
  </si>
  <si>
    <t>INCORA - VILLAVICENCIO. (</t>
  </si>
  <si>
    <t>LOS DOCUMENTOS NO ESTAN EL EL ARCHIVO</t>
  </si>
  <si>
    <t>234-3724</t>
  </si>
  <si>
    <t>INDICADOS EN LA ESCRITURA #531, DE DICIEMBRE 10 DE 1984, NOTARIA UNICA DE PUERTO LOPEZ (DECRETO 1711, DE JULIO 6 DE 1984)</t>
  </si>
  <si>
    <t>A ESCRITURA #531, DE DICIEMBRE 10 DE 1984, N</t>
  </si>
  <si>
    <t>ESCRITURA #531, DE DICIEMBRE 10 DE 1984</t>
  </si>
  <si>
    <t>234-3726</t>
  </si>
  <si>
    <t>INDICADOS EN LA ESCRITURA # 527, DE DICIEMBRE 10 DE 1984, NOTARIA UNICA DE PUERTO LOPEZ. (DECRETO 1711, DE JULIO 6 DE 1984) CON UNA EXTENSION DE 248.11 METROS CUADRADOS.-</t>
  </si>
  <si>
    <t xml:space="preserve"> ESCRITURA # 527, DE DICIEMBRE 10 DE 1984, </t>
  </si>
  <si>
    <t>ESCRITURA 132 13-04-21</t>
  </si>
  <si>
    <t>234-3727</t>
  </si>
  <si>
    <t>EN LA RESOLUCION N. 00343, DE MARZO 30 DE 1984, INCORA-VILLAVICENCIO.(DECRETO 1711, DE JULIO 6 DE 1984).- VEREDA: MANACACIAS.</t>
  </si>
  <si>
    <t>RESOLUCION N. 00343, DE MARZO 30 DE 1984</t>
  </si>
  <si>
    <t>234-3733</t>
  </si>
  <si>
    <t xml:space="preserve">INDICADOS EN LA RESOLUCION 00344 DE MARZO 30 DE 1984, INCORA VILLAVICENCIO. (DECRETO 1711 DE JULIO 6 1984). </t>
  </si>
  <si>
    <t>RESOLUCION 00344 DE MARZO 30 DE 1984,</t>
  </si>
  <si>
    <t>RESOLUCION 00344 DE MARZO 30 DE 1984</t>
  </si>
  <si>
    <t>234-3738</t>
  </si>
  <si>
    <t>INDICADOS EN LA ESCRITURA 526 DE DICIEMBRE 7 DE 1984, NOTARIA UNICA DE PUERTO LOPEZ. (DECRETO 1711 DE JULIO 6 DE 1984).</t>
  </si>
  <si>
    <t xml:space="preserve"> ESCRITURA 526 DE DICIEMBRE 7 DE 1984</t>
  </si>
  <si>
    <t>ESCRITURA 526 DE DICIEMBRE 7 DE 1984</t>
  </si>
  <si>
    <t>234-3739</t>
  </si>
  <si>
    <t>INDICADOS EN LA RESOLUCION #01411, DE SEPTIEMBRE 25 DE 1984, INCORA- VILLAVICENCIO.(DECRETO 1711, DE JULIO 6 DE 1984). VEREDA: INSPECCION DE POLICIAEL PORVENIR.</t>
  </si>
  <si>
    <t>RESOLUCION #01411, DE SEPTIEMBRE 25 DE 1984,</t>
  </si>
  <si>
    <t>INCORA- VILLAVICENCIO</t>
  </si>
  <si>
    <t>234-3742</t>
  </si>
  <si>
    <t>INDICADOS EN LA ESCRITURA #483, DE NOVIEMBRE 21 DE 1984, NOTARIA UNICA DE PUERTO LOPEZ. (DECRETO 1711, DE JULIO 6 DE 1984).</t>
  </si>
  <si>
    <t xml:space="preserve"> ESCRITURA #483, DE NOVIEMBRE 21 DE 1984,</t>
  </si>
  <si>
    <t>234-3752</t>
  </si>
  <si>
    <t>INDICADOS EN LA RESOLUCION #01764, DE NOVIEMBRE 28 DE 1984, INCORA-VILLAVICENCIO. (DECRETO 1711, DE JULIO DE 1984).</t>
  </si>
  <si>
    <t xml:space="preserve"> RESOLUCION #01764, DE NOVIEMBRE 28 DE 1984,</t>
  </si>
  <si>
    <t>ESCRITUA 4058 01-10-12</t>
  </si>
  <si>
    <t>234-3753</t>
  </si>
  <si>
    <t xml:space="preserve">INDICADOS EN  LA RESOLUCION #01434, DE SEPTIEMBRE 28 DE 1984, INCORA - VILLAVICENCIO .(DECRETO 1711 DE JULIO 6 DE 1984.).AREA DEL PREDIO: CUATRO MIL CIENTO SESENTA Y CINCO METROS CUADRADOS (4.165 M2). </t>
  </si>
  <si>
    <t xml:space="preserve">RESOLUCION #01434, DE SEPTIEMBRE 28 DE 1984, </t>
  </si>
  <si>
    <t xml:space="preserve">INCORA - VILLAVICENCIO </t>
  </si>
  <si>
    <t>ESCRITURA 6255 24-11-16</t>
  </si>
  <si>
    <t xml:space="preserve">NOTARIA 2 DE VILLAVICENCIO </t>
  </si>
  <si>
    <t>234-3755</t>
  </si>
  <si>
    <t>INDICADOS EN LA ESCRITURA #.528, DE DICIEMBRE 10 DE 1984, NOTARIA UNICA DE PUERTO LOPEZ. ( DECRETO 1711, DE JULIO 6 DE 1984).</t>
  </si>
  <si>
    <t>A ESCRITURA #.528, DE DICIEMBRE 10 DE 1984</t>
  </si>
  <si>
    <t>ESCRITURA #.528, DE DICIEMBRE 10 DE 1984</t>
  </si>
  <si>
    <t>234-3774</t>
  </si>
  <si>
    <t>INDICADO EN LA RESOLUCION  00655,DE MAYO  30 DE 1984-V/CIO.(DECRETO  1711,DE JULIO 6 DE 1984) VEREDA: INSPECCION DE POLICIA   ELPORVENIR</t>
  </si>
  <si>
    <t xml:space="preserve"> RESOLUCION  00655,DE MAYO  30 DE 1984-</t>
  </si>
  <si>
    <t>V/CIO.</t>
  </si>
  <si>
    <t>RESOLUCION  00655,DE MAYO  30 DE 1984</t>
  </si>
  <si>
    <t>BUSCAR OFICINA POR FMI</t>
  </si>
  <si>
    <t>234-3779</t>
  </si>
  <si>
    <t>APARECEN INDICADOS EN LA RESOLUCION #01763, DE NOVIEMBRE 28 DE 1984, INCORA- VILLAVICENCIO.(DECRETO 1711, DE JULIO 6 DE 1984)</t>
  </si>
  <si>
    <t xml:space="preserve"> RESOLUCION #01763, DE NOVIEMBRE 28 DE 1984</t>
  </si>
  <si>
    <t>ESCRITURA 3356 26-09-13</t>
  </si>
  <si>
    <t>234-3786</t>
  </si>
  <si>
    <t>APARECEN INDICADOS EN LA RESOLUCION 1761 DE NOVIMBRE 28 DE 1984 INCORA VILLAVICENCIO DECRETO 1711 DE JULIO 6 DE 1984.</t>
  </si>
  <si>
    <t xml:space="preserve"> RESOLUCION 1761 DE NOVIMBRE 28 DE 1984</t>
  </si>
  <si>
    <t>RESOLUCION 1761 DE NOVIMBRE 28 DE 1984</t>
  </si>
  <si>
    <t>234-3787</t>
  </si>
  <si>
    <t>APARECEN INDICADOS EN LA RESOLUCION #1762, DE NOVIEMBRE 28, DE 1.984, INCORA VILLAVICENCIO. ( DECRETO 1711, DE JULIO 6 DE 1.984)</t>
  </si>
  <si>
    <t>RESOLUCION #1762, DE NOVIEMBRE 28, DE 1.984,</t>
  </si>
  <si>
    <t>RESOLUCION #1762, DE NOVIEMBRE 28, DE 1.984</t>
  </si>
  <si>
    <t>234-3792</t>
  </si>
  <si>
    <t>APARECEN INDICADOS EN LA RESOLUCION N. 01416, DE SEPTIEMBRE 25 DE 1984, INCORA -VILLAVICENCIO. (DECRETO 1711, DE JULIO 6 DE 1984) PREDIO URBANO CON CABIDA DE: MIL CIENTO CINCUENTA METROS CUADRADOS (1.150M2) APROXIMADAMENTE.</t>
  </si>
  <si>
    <t>RESOLUCION N. 01416, DE SEPTIEMBRE 25 DE 1984</t>
  </si>
  <si>
    <t>ESCRITURA 76 28-09-1998</t>
  </si>
  <si>
    <t xml:space="preserve">NOTARIA DE OROCUE </t>
  </si>
  <si>
    <t>234-3794</t>
  </si>
  <si>
    <t>APARECEN INDICADOS EN LA RESOLUCION N. 00162, DE FECHA FEBRERO 14 DE 1985, INCORA-VILAVICENCIO. (DECRETO 1711 DE JULIO 6 DE 1.984)MIL HECTAREAS-(1000 HAS) APROXIMADAMENTE.</t>
  </si>
  <si>
    <t xml:space="preserve">RESOLUCION N. 00162, DE FECHA FEBRERO 14 DE 1985, </t>
  </si>
  <si>
    <t>INCORA-VILAVICENCIO. (DECRETO 1711 DE JULIO 6 DE 1.984</t>
  </si>
  <si>
    <t>RESOLUCION N. 00162, DE FECHA FEBRERO 14 DE 1985</t>
  </si>
  <si>
    <t>234-3796</t>
  </si>
  <si>
    <t>APARECEN INDICADOS EN LA ESCRITURA N. 834, DE FEBRERO 25 DE 1985, NOTARIA 27 DE BOGOTA. ( DECRETO 1711, DE JULIO 6 DE 1984).- CABIDA: DIECIOCHO MIL TRESCIENTOS SETENTA Y OCHO HECTAREAS ( 18.378 HAS ).</t>
  </si>
  <si>
    <t xml:space="preserve"> ESCRITURA N. 834, DE FEBRERO 25 DE 1985,</t>
  </si>
  <si>
    <t xml:space="preserve"> NOTARIA 27 DE BOGOTA. </t>
  </si>
  <si>
    <t>ESCRITURA # 534 DE DICIEMBRE 11 DE 1984</t>
  </si>
  <si>
    <t>234-3799</t>
  </si>
  <si>
    <t xml:space="preserve">16000 HAS. LINDEROS LOS QUE APARECEN INDICADOS EN LA ESCRITURA  2072, DE FECHA JUNIO 14 DE 1984 NOTARIA PRIMERA DE VILLAVICENCIO (DECRETO 1711 DE JULIO 6 DE 1984). </t>
  </si>
  <si>
    <t xml:space="preserve"> ESCRITURA  2072, DE FECHA JUNIO 14 DE 1984 N</t>
  </si>
  <si>
    <t>ESCRITURA  2072, DE FECHA JUNIO 14 DE 1984</t>
  </si>
  <si>
    <t xml:space="preserve">NOTARIA PRIMERA DE VILLAVICENCIO </t>
  </si>
  <si>
    <t>234-3800</t>
  </si>
  <si>
    <t>APARECEN INDICADOS EN LA ESCRITURA # 534 DE DICIEMBRE 11 DE 1984, NOTARIA UNICA DEPUERTO LOPEZ. (DECRETO 1711, DE JULIO 6 DE 1984).</t>
  </si>
  <si>
    <t xml:space="preserve"> ESCRITURA # 534 DE DICIEMBRE 11 DE 1984, </t>
  </si>
  <si>
    <t>NOTARIA UNICA DEPUERTO LOPEZ</t>
  </si>
  <si>
    <t>ESCRITURA  979 05-11-2008</t>
  </si>
  <si>
    <t xml:space="preserve">NOTARIA 13 DE BOGOTA </t>
  </si>
  <si>
    <t>234-3808</t>
  </si>
  <si>
    <t>APARECEN INDICADOS EN LA RESOLUCION N. 1765, DE FECHA NOVIEMBRE 28 DE 1984,INCORA-V/CIO.(DECRETO 1711, DE JULIO 6 DE 1984).</t>
  </si>
  <si>
    <t>RESOLUCION N. 1765, DE FECHA NOVIEMBRE 28 DE 1984,</t>
  </si>
  <si>
    <t>ESCRITURA 561 01-12-89</t>
  </si>
  <si>
    <t>NOTARIA DE PUERTO LOPEZ</t>
  </si>
  <si>
    <t>234-3812</t>
  </si>
  <si>
    <t>APARECEN INDICADOS EN LA ESCRITURA #2072,DE FECHA JUNIO 14 DE 1984,NOTARIA 1 DE VILLAVICENCIO. (DECRETO 1711, DE JULIO 6 DE 1984).-VEREDA: SERRANIA DE PLANAS.</t>
  </si>
  <si>
    <t xml:space="preserve"> ESCRITURA #2072,DE FECHA JUNIO 14 DE 1984,</t>
  </si>
  <si>
    <t>ESCRITURA #2072, DE JUNI 14 DE 1984</t>
  </si>
  <si>
    <t>234-3813</t>
  </si>
  <si>
    <t>LOS QUE APARECEN INDICADOS EN LA ESCRITURA 2072 DE JUNIO 14 DE 1984 NOTARIA V/CIO. (DECRETO 1711 DE JULIO 6 DE 1984.).- VEREDA: SERRANIA DE PLANAS.</t>
  </si>
  <si>
    <t xml:space="preserve">ESCRITURA 2072 DE JUNIO 14 DE 1984 </t>
  </si>
  <si>
    <t xml:space="preserve">NOTARIA V/CIO. </t>
  </si>
  <si>
    <t>234-3814</t>
  </si>
  <si>
    <t>APARECE INDICADOS EN LA ESCRITURA #2072, DE JUNI 14 DE 1984, NOTARIA 1 DE VILLAVICENCIO.(DECRETO 1711. DE JULIO 6 DE 1984).- VEREDA: SERRANIA LAS PLANAS.</t>
  </si>
  <si>
    <t>234-3815</t>
  </si>
  <si>
    <t>APARECEN INDICADOS EN LA RESOLUCION N. 01047, DE JULIO 31 DE 1984, INCORA- VILLAVICENCIO  (DECRETO 1711, DE JULIO 6 DE 1984).-</t>
  </si>
  <si>
    <t xml:space="preserve">RESOLUCION N. 01047, DE JULIO 31 DE 1984, </t>
  </si>
  <si>
    <t>ESCRITURA 1451 05-05-20</t>
  </si>
  <si>
    <t>234-3838</t>
  </si>
  <si>
    <t>INDICADOS EN LA RESOLUCION N 00054 DE FECHA ENERO 28 DE 1.985 INCORA VILLAVICENCIO(DECRETO 1711 DE JULIO 6 DE 1984) CABIDA: CUATRO HECTAREAS-DOSCIENTOS CINCUENTA METROS CUADRADOS (4 HAS-250 M2). VEREDA: PUERTO GAITAN</t>
  </si>
  <si>
    <t>RESOLUCION N 00054 DE FECHA ENERO 28 DE 1.985 I</t>
  </si>
  <si>
    <t>ESCRITURA 4915 17-09-12</t>
  </si>
  <si>
    <t>234-3846</t>
  </si>
  <si>
    <t>APATECEN EN LA ESCRITURA N. 1197 DE FECHA MAYO 30 DE 1981 NOTARIA 1 DE VILLAVICENCIO( DECRETO 1711 DE FECHA JULIO 6 DE 1984). CON FUNDAMENTO EN: ESCRITURA PUBLICA</t>
  </si>
  <si>
    <t>ESCRITURA N. 1197 DE FECHA MAYO 30 DE 1981</t>
  </si>
  <si>
    <t>234-3867</t>
  </si>
  <si>
    <t>APARECEN INDICADOS EN LA RESOLUCION N.126, DEL 30 DE ENERO DE 1.985, INCORA-VILLAVICENCIO, (DECRETO 1711 DE JULIO 6 DE 1984).- VEREDA: BATEAS.</t>
  </si>
  <si>
    <t>RESOLUCION N.126, DEL 30 DE ENERO DE 1.985</t>
  </si>
  <si>
    <t>234-3873</t>
  </si>
  <si>
    <t>APARECEN INDICADOS EN LA RESOLUCION 1620 DE OCTUBRE 29 DE 1984, INCORA-VILLAVICENCIO. (DECRETO 1711 DE JULIO 6 DE 1984).    LINDEROS ACTUALES INDICADOS EN LA ESCRITURA 618 DE MARZO 3 DE 1992, NOTARIA 19 DE SANTAFE DE BOGOTA. (DECRETO 1711 DE JULIO 6 DE 1984). CABIDA DE: SETECIENTAS SESENTA Y DOS HECTAREAS (762 HAS)</t>
  </si>
  <si>
    <t xml:space="preserve">RESOLUCION 1620 DE OCTUBRE 29 DE 1984, </t>
  </si>
  <si>
    <t>ESCRITURA 2830 13-11-2008</t>
  </si>
  <si>
    <t xml:space="preserve">NOTARIA DE ACACIAS </t>
  </si>
  <si>
    <t>234-3882</t>
  </si>
  <si>
    <t>APARECEN INDICADOS EN LA ESCRITURA N.113,DE FECHA MARZO 30 DE 1.985, NOTARIA UNICA PUERTO LOPEZ (DECRETO 1711 DE JULIO 6 DE 1.984). CABIDA DE NOVECIENTOS UN METROS CUADRADOS CON SETENTA Y CINCO CENTIMETROS (901.75 M2).</t>
  </si>
  <si>
    <t xml:space="preserve">A ESCRITURA N.113,DE FECHA MARZO 30 DE 1.985, </t>
  </si>
  <si>
    <t>ESCRITURA 298 06-05-2010</t>
  </si>
  <si>
    <t>234-3905</t>
  </si>
  <si>
    <t>APARECEN INDICADOS EN LA ESCRITURA N. 233, DE FECHA MAYO 29 DE 1983, NOTARIA UNICA DE CHOACHI (DECRETO 1711 DE JULIO 6 DE 1984).</t>
  </si>
  <si>
    <t xml:space="preserve"> ESCRITURA N. 233, DE FECHA MAYO 29 DE 1983,</t>
  </si>
  <si>
    <t xml:space="preserve"> NOTARIA UNICA DE CHOACHI</t>
  </si>
  <si>
    <t>ESCRITURA N. 233, DE FECHA MAYO 29 DE 1983</t>
  </si>
  <si>
    <t>NOTARIA UNICA DE CHOACHI</t>
  </si>
  <si>
    <t>234-3906</t>
  </si>
  <si>
    <t>APARECEN INDICADOS EN LA ESCRITURA N.111, DE FECHA MARZO 30 DE 1985, NOTARIA UNICA PUERTO LOPEZ, (DECRETO 1711 DE JULIO 6 DE 1984).  CABIDA Y LINDEROS DL REMANENTE: CUATROCIENTOS DIECISIETE METROS CUADRADOS CON NOVENTA CENTIMETROS (417,90M2). APROXIMADAMENTE.  LINDEROS INDICADOS EN LA ESCRITURA # 077 DE FECHA FEBRERO 22 DEL 2003, NOTARIA UNICA DE PUERTO LOPEZ. (DECRETO 1711 DE JULIO 6 DE 1984).</t>
  </si>
  <si>
    <t xml:space="preserve">ESCRITURA N.111, DE FECHA MARZO 30 DE 1985, </t>
  </si>
  <si>
    <t>234-3908</t>
  </si>
  <si>
    <t>APARECEN INDICADOS EN LA RESOLUCION N.0342,DE FECHA MARZO 30 DE 1.984-INCORA-V/CIO (DECRETO 1711 DE JULIO 6 DE 1.984).- VEREDA: MANACACIAS.</t>
  </si>
  <si>
    <t>RESOLUCION N.0342,DE FECHA MARZO 30 DE 1.984</t>
  </si>
  <si>
    <t>234-3912</t>
  </si>
  <si>
    <t>APARECEN INDICADOS EN LA ESCRITURA NO. 311, DE FECHA JUNIO 21 DE 1.984, NOTARIA UNICA DE PUERTO LOPEZ (DECRETO 1711 DE JULIO 6 DE 1.984)</t>
  </si>
  <si>
    <t xml:space="preserve"> ESCRITURA NO. 311, DE FECHA JUNIO 21 DE 1.984</t>
  </si>
  <si>
    <t>ESCRITURA 4015 29-12-1988</t>
  </si>
  <si>
    <t>NOTARIA DE BOGOTA</t>
  </si>
  <si>
    <t>234-3920</t>
  </si>
  <si>
    <t>APARECEN EN LA ESCRITURA N. 313, DE FECHA JUNIO 21 DE 1.984, NOTARIA UNICA PUERTO LOPEZ (DECRETO 1711 DE JULIO 6 DE 1.984)VEREDA:YUCAO</t>
  </si>
  <si>
    <t xml:space="preserve"> ESCRITURA N. 313, DE FECHA JUNIO 21 DE 1.984,</t>
  </si>
  <si>
    <t>ESCRITURA 4014 29-12-88</t>
  </si>
  <si>
    <t>NOTARIA 20 DE BOGOTA</t>
  </si>
  <si>
    <t>234-3921</t>
  </si>
  <si>
    <t xml:space="preserve">APARECEN  INDICADOS EN LA ESCRITURA 310  . DE FECHA JUNIO 21 DE 1984, NOTARIA UNICA  DE PUERTO LOPEZ. (DECRETO 1711, DE JULIO  6 DE 1984). </t>
  </si>
  <si>
    <t>ESCRITURA 310  . DE FECHA JUNIO 21 DE 1984,</t>
  </si>
  <si>
    <t xml:space="preserve"> NOTARIA UNICA  DE PUERTO LOPEZ</t>
  </si>
  <si>
    <t>ESCRITURA 310  . DE FECHA JUNIO 21 DE 1984</t>
  </si>
  <si>
    <t>234-3935</t>
  </si>
  <si>
    <t>INDICADOS EN LA ESCRITURA N 565, DE FECHA DICIEMBRE 21 DE 1984, NOTARIA UNICA DE PUERTO LOPEZ. (DECRETO 1711,DE JULIO 6 DE 1984).</t>
  </si>
  <si>
    <t xml:space="preserve"> ESCRITURA N 565, DE FECHA DICIEMBRE 21 DE 1984</t>
  </si>
  <si>
    <t>ESCRITURA 3180 08-07-08</t>
  </si>
  <si>
    <t>234-3937</t>
  </si>
  <si>
    <t>INDICADOS EN LA RESOLUCION NO. 1414, DE FECHA SEPTIEMBRE 25 DE 1.984, INCORA  V/CIO. (DECRETO 1711, DE JULIO 6 DE 1984).</t>
  </si>
  <si>
    <t xml:space="preserve"> RESOLUCION NO. 1414, DE FECHA SEPTIEMBRE 25 DE 1.984,</t>
  </si>
  <si>
    <t xml:space="preserve"> INCORA  V/CIO. </t>
  </si>
  <si>
    <t>234-3940</t>
  </si>
  <si>
    <t>MIL HECTAREAS (1000 HAS) APROXIMADAMENTE.    LINDEROS INDICADOS EN LA ESCRITURA 312 DE LA FECHA JUNIO 21 DE 1984,  NOTARIA UNICA DE PUERTO LOPEZ  (DECRETO 1711 DE JULIO 6/84)</t>
  </si>
  <si>
    <t>ESCRITURA 312 DE LA FECHA JUNIO 21 DE 1984</t>
  </si>
  <si>
    <t>ESCRITURA 1191 29-11-2011</t>
  </si>
  <si>
    <t>234-3951</t>
  </si>
  <si>
    <t>APARECEN INDICADOS EN LA ESCRITURA N. 128, DE  ABRIL 13 DE 1985, NOTARIA UNICA DE PUERTO LOPEZ. (DECRETO 1711 DE JULO 6 DE 1984).</t>
  </si>
  <si>
    <t>ESCRITURA N. 128, DE  ABRIL 13 DE 1985</t>
  </si>
  <si>
    <t>ESCRITURA 128 13-04-1985</t>
  </si>
  <si>
    <t>234-3952</t>
  </si>
  <si>
    <t>APARECEN INDICADOS EN LA ESCRITURA N.130, DE ABRIL 13 DE 1985, NOTARIA UNICA DE PUERTO LOPEZ. (DECRETO 1711, DE JULIO 6 DE 1984.</t>
  </si>
  <si>
    <t>A ESCRITURA N.130, DE ABRIL 13 DE 1985</t>
  </si>
  <si>
    <t>234-3960</t>
  </si>
  <si>
    <t>CUATRO MIL CIENTO VEINTITRES  HECTAREAS (4.123 HAS). POR EL NORTE: CON EL CAÑO LA SOLEDAD, CAÑO EL CAÑAMO Y PARTE DEL RIO MUCO HASTA LA DESEMBOCADURA DEL CAÑO YUCA. POR EL SUR: CON EL RIO BARRULIA. POR EL ORIENTE: CON TIERRAS QUE LE CORRESPONDEN AL SEÑOR LUIS ABRAHAM AVELLANEDA ACOSTA MEDIANTE ESTA PARTICION, CAÑO MORICHAL, UNA CERCA DEL NACIMIENTO DE ESTA CAÑO (MOJON A) AL NACIMIENTO MORICHAL LOS COCUYOS (MOJON B), AL NACIMIENTO CAÑO LA YUCA (MOJON C), SEGUN PLANO ELABORADO POR EL INSTITUTO AGUZTIN CODAZZI Y CAÑO LA YUCA. POR EL OCCIDENTE: CON FINCA SAN CRISTOBAL, CAÑO SAN CRISTOBAL Y CAÑO LA SOLEDAD.</t>
  </si>
  <si>
    <t>234-3961</t>
  </si>
  <si>
    <t xml:space="preserve">CUATRO MIL SETECIENTAS HECTAREAS- SEIS MIL VARAS CUADRADAS (4700 HAS-6.000 V2)... POR EL NORTE: CON EL RIO MUCO. POR EL SUR: CON EL RIO BARRULIA. POR EL ORIENTE: CON TIERRAS DEL HATO LOS COCUYOS, CAÑO LOS COCUYOS Y CAÑO LA REALIDAD, Y POR EL OCCIDENTE: CON TIERRAS QUE LE CORRESPONDEN AL SEÑOR MIGUEL ANGEL MICAN AVELLANEDA EN ESTA PARTICION, CAÑO MORICHAL, UNA CERCA DEL NACIMIENTO DE ESTE CAÑO (MOJON A), AL NACIMIENTO MORICHAL LOS COCUYOS (MOJON B) AL NACIMIENTO CAÑO LA CUYA (MOJON C), SEGUN PLANO ELABORADO POR EL INSTITUTO AGUSTIN CODAZZI Y CAÑO LA YUCA.  </t>
  </si>
  <si>
    <t>234-3970</t>
  </si>
  <si>
    <t xml:space="preserve">DOS MIL NOVECIENTOS SETENTA Y UNA HECTAREAS -OCHO MIL SETECIENTOS CINCUENTA METROS CUADRADOS - (2971 HAS-8750 M2). LINDEROS APARECEN INDICADOS EN LA RESOLUCION 0853, DE FECHA JUNIO 27 DE 1985, INCORA -V/CIO. (DECRETO 1711, DE JUNIO 6 DE 1984).    </t>
  </si>
  <si>
    <t>RESOLUCION 0853, DE FECHA JUNIO 27 DE 1985, I</t>
  </si>
  <si>
    <t xml:space="preserve"> INCORA -V/CIO</t>
  </si>
  <si>
    <t>ESCRITURA 1032 2-03-13</t>
  </si>
  <si>
    <t>234-3971</t>
  </si>
  <si>
    <t>APARECEN INDICADOS EN LA RESOLUCION N. 053, DED ENERO 28 DE 1985, INCORA VILLAVICENCIO . ( DECRETO 1711, DE JULIO 6 DE 1984).- VEREDA: YUCAO.</t>
  </si>
  <si>
    <t xml:space="preserve"> RESOLUCION N. 053, DED ENERO 28 DE 1985,</t>
  </si>
  <si>
    <t xml:space="preserve">CARPETA VACIA </t>
  </si>
  <si>
    <t>234-3977</t>
  </si>
  <si>
    <t>APARECEN INDICADOS EN LA RESOLUCION N 0612 DE MAYO 21 DE 1985,INCORA V/CIO (DECRETO 1777 DE JULIO 6 DE 1984)</t>
  </si>
  <si>
    <t xml:space="preserve"> RESOLUCION N 0612 DE MAYO 21 DE 1985,I</t>
  </si>
  <si>
    <t>ESCRITURA 1877 30-05-2000</t>
  </si>
  <si>
    <t>234-3980</t>
  </si>
  <si>
    <t>AREA DE 592.07 M2, LINDEROS APARECEN INDICADOS EN LA ESCRITURA N. 260, DE FECHA JULIO 11 DE 1985, NOTARIA UNICA DE PUERTO LOPEZ.(DECRETO 1711, DE JULIO 6 DE 1984).</t>
  </si>
  <si>
    <t>ESCRITURA N. 260, DE FECHA JULIO 11 DE 1985</t>
  </si>
  <si>
    <t>ESCRITURA 286 15-07-85</t>
  </si>
  <si>
    <t>234-3991</t>
  </si>
  <si>
    <t>PREDIO CON: CINCO MIL CIENTO SETENTA METROS CUADRADOS (5170 M2).    LINDEROS APARECEN INDICADOS EN LA RESOLUCION 852 DE JUNIO 27 DE 1985, INCORA VILLAVICENCIO. (DECRETO 1711, DE JULIO 6 DE 1984).</t>
  </si>
  <si>
    <t>RESOLUCION 852 DE JUNIO 27 DE 1985,</t>
  </si>
  <si>
    <t>ESCRITURA 80 04-03-19</t>
  </si>
  <si>
    <t>234-4012</t>
  </si>
  <si>
    <t>LOTE DE TERRENO CON CABIDA DE SEISCIENTOS NOVENTA Y DOS METROS CUADRADOS (692 M2). LINDEROS INDICADOS EN LA ESCRITURA # 306, DEL 29 DE JULIO DE 1985,NOTARIA UNICA DE PUERTO LOPEZ (DECRETO 1711,DE JULIO 6 DE 1984).</t>
  </si>
  <si>
    <t xml:space="preserve"> ESCRITURA # 306, DEL 29 DE JULIO DE 1985,</t>
  </si>
  <si>
    <t>ESCRITURA 6018 24-12-06</t>
  </si>
  <si>
    <t>NOTARIA 3 VILLAVICENCIO</t>
  </si>
  <si>
    <t>234-4013</t>
  </si>
  <si>
    <t>LOTE DE TERRENO CON CABIDA DE DOS MIL METROS CUADRADOS (2.000 M2)LINDEROS INDICADOS EN LA ESCRITURA N. 308, DE JULIO 29 DE 1985, NOTARIA UNICA DE PUERTO LOPEZ ( DECRETO 1711, DEJULIO 6 DE 1984).</t>
  </si>
  <si>
    <t xml:space="preserve"> ESCRITURA N. 308, DE JULIO 29 DE 1985,</t>
  </si>
  <si>
    <t>ESCRITURA 3061 01-07-2010</t>
  </si>
  <si>
    <t>234-4014</t>
  </si>
  <si>
    <t>LOTE DE TERRENO CON CABIDA DE TRECIENTOS CUARENTA Y UN METROS CUADRADOS  ( 341 M2).LINDEROS INDICADOS EN LA ESCRITURA  N.309,DE JULIO 30 DE 1985,NOTARIA UNICA DE PUERTO LOPEZ (DECRETO 1711,DE JULIO 6 DE 1984).</t>
  </si>
  <si>
    <t xml:space="preserve"> ESCRITURA  N.309,DE JULIO 30 DE 1985,N</t>
  </si>
  <si>
    <t>ESCRITURA 305 06-05-2010</t>
  </si>
  <si>
    <t>234-4023</t>
  </si>
  <si>
    <t>LOTE URBANO CON UN AREA DE TRESCIENTOS QUINCE METROS CON CINCUENTA Y TRES CENTIMETROS (315.53 M2) Y CON LINDEROS INDICADOS EN LA ESCRITURA N. 336, DE FECHA AGOSTO 8 DE 1.985, NOTARIA UNICA DE PUERTO LOPEZ. (DECRETO 1711 DE JUNIO 6 DE 1.984).</t>
  </si>
  <si>
    <t>CRITURA N. 336, DE FECHA AGOSTO 8 DE 1.985</t>
  </si>
  <si>
    <t>ESCRITURA 3381 28-08-1992</t>
  </si>
  <si>
    <t>NOTARIA 2 DE VILLAVICENCIO</t>
  </si>
  <si>
    <t>234-4029</t>
  </si>
  <si>
    <t>LOTE URBANO CON UNA CABIDA DE TRESCIENTOS SETENTA METROS CUADRADOS (370 M2)...LINDEROS INDICADOS EN LA ESCRITURA NO.313 DE JULIO 30 DE 1985, NOTARIA UNICA DE PUERTO LOPEZ. (DECRETO 1711,DE JULIO 6 DE 1984.</t>
  </si>
  <si>
    <t xml:space="preserve"> ESCRITURA NO.313 DE JULIO 30 DE 1985, </t>
  </si>
  <si>
    <t>ESCRITURA 2656 03-05-07-20</t>
  </si>
  <si>
    <t>234-4030</t>
  </si>
  <si>
    <t>PREDIO URBANO CON CABIDA DE QUINIENTOS CATORCE METROS CUADRADOS CON OCHO CENTIMETROS (514.08 M2 LINDEROS INDICADOS EN LA ESCRITURA N 314.DE JULIO 30 DE 1985, NOTARIA UNICA DE PUERTO LOPEZ. (DECRETO 1711,DE JULIO 6 DE 1984)</t>
  </si>
  <si>
    <t xml:space="preserve"> ESCRITURA N 314.DE JULIO 30 DE 1985,</t>
  </si>
  <si>
    <t>ESCRITURA 735 08-10-97</t>
  </si>
  <si>
    <t>234-4042</t>
  </si>
  <si>
    <t>LOTE DE TERRENO CON CABIDA DE QUINIENTOS CUARENTA Y UN METROS CUADRADOS CON OCHENTA CENTIMETROS (541.80 M2).LINDEROS INDICADOS EN LA ESCRITURA N.334,DE AGOSTO 5 DE 1985,NOTARIA UNICA DE PUERTO LOPEZ (DECRETO 1711,DE JULIO 6 DE 1984).</t>
  </si>
  <si>
    <t>TURA N.334,DE AGOSTO 5 DE 1985</t>
  </si>
  <si>
    <t>ESCRITURA N.334,DE AGOSTO 5 DE 1985</t>
  </si>
  <si>
    <t>234-4057</t>
  </si>
  <si>
    <t>LOTE RURAL CON CABIDA DE CUATROCIENTAS OCHENTA HECTAREAS- CINCO MIL QUINIENTOS SESENTA Y NUEVE METROS CUADRADOS (480-HAS.-5.569M2) Y LINDEROS INDICADOS EN LA ESCRITURA N. 414, DE FECHA OCTUBRE 4 DE 1.985, NOTARIA UNICA DEPUERTO LOPEZ( DECRETO 1711 DE JULIO  6 DE 1.984).- VEREDA: EL YUCAO.</t>
  </si>
  <si>
    <t>ESCRITURA N. 414, DE FECHA OCTUBRE 4 DE 1.985,</t>
  </si>
  <si>
    <t xml:space="preserve"> NOTARIA UNICA DEPUERTO LOPEZ</t>
  </si>
  <si>
    <t>ESCRITURA 2995 18-07-2005</t>
  </si>
  <si>
    <t>NOTARIA 24 BOGOTA DC</t>
  </si>
  <si>
    <t>234-4059</t>
  </si>
  <si>
    <t>LOTE RURAL CON CABIDA DE: MIL CUATROCIENTAS SETENTA HECTAREAS- SEIS MIL METROS CUADRADOS (1.470 HAS.6.000 MS)Y LINDEROS INDICADOS EN LA ESCRITURA  N. 1909, DE FECHA  MAYO 28 DE 1.979, NOTARIA 14 DE BOGOTA. (DECRETO 1711 DE JULIO 6 DE 1.984).</t>
  </si>
  <si>
    <t xml:space="preserve">ESCRITURA  N. 1909, DE FECHA  MAYO 28 DE 1.979, </t>
  </si>
  <si>
    <t>NOTARIA 14 DE BOGOTA.</t>
  </si>
  <si>
    <t>ESCRITURA 3635 25.10-85</t>
  </si>
  <si>
    <t>234-4087</t>
  </si>
  <si>
    <t>LOTE RURAL CON CABIDA DE: DOS MIL NOVECIENTOS NOVENTA Y DOS HECTAREAS-DOS MIL OCHOCIENTOS UN METROS CUADRADOS (2.992 HAS.2.081 M2) Y LINDEROS INDICADOS EN LA RESOLUCION N. 1268, DE FECHA SEPTIEMBRE 26 DE 1.985, INCORA-V/CIO. (DECRETO 1711 DE JULIO 6 DE 1.984).-</t>
  </si>
  <si>
    <t>RESOLUCION N. 1268, DE FECHA SEPTIEMBRE 26 DE 1.985</t>
  </si>
  <si>
    <t>234-4108</t>
  </si>
  <si>
    <t>LOTE RURAL CON CABIDA DE UNA HECTAREA- CUATROCIENTOS METROS CUADRADOS (1 HAS-400 M2) Y LINDEROS INDICADOS EN LA RESOLUCION N. 610 DE FECHA MAYO 21 DE 1.985, INCORA.</t>
  </si>
  <si>
    <t>RESOLUCION N. 610 DE FECHA MAYO 21 DE 1.985,</t>
  </si>
  <si>
    <t xml:space="preserve"> INCORA.</t>
  </si>
  <si>
    <t>ESCRITURA 4460 26-12-16</t>
  </si>
  <si>
    <t xml:space="preserve">NOTARIA 47 DE BOGOTA </t>
  </si>
  <si>
    <t>234-4111</t>
  </si>
  <si>
    <t xml:space="preserve">LOTE DE TERRENO CON CABIDA DE TRES MIL HECTAREAS (3.000 HAS) APROXIMADAMENTE, LINDEROS INDICADOS EN LA ESCRITURA 205 DE FEBRERO 12 DE 1985, NOTARIA  24 DE BOGOTA. (DECRETO 1711 DE JULIO 6 DE 1984).-         CABIDA ACTUALIZADA (2880 HAS-8547 M2) SEGÚN  ESCRITURA 1196 DEL 30/4/2008, NOTARIA 26 DE BOGOTÁ.  LINDEROS ACTUALIZADOS SEGÚN ESCRITURA  2697 DEL 30/07/2007 NOTARIA 26 DE BOGOTÁ. </t>
  </si>
  <si>
    <t xml:space="preserve"> ESCRITURA 205 DE FEBRERO 12 DE 1985, </t>
  </si>
  <si>
    <t>NOTARIA  24 DE BOGOTA</t>
  </si>
  <si>
    <t>ESCRITURA 433 22-10-19</t>
  </si>
  <si>
    <t xml:space="preserve">NOTARIA UNICA DE PUERTO GAITAN </t>
  </si>
  <si>
    <t>234-4113</t>
  </si>
  <si>
    <t>LOTE RURAL CABIDA DE MIL HECTAREAS (1.000 HAS),LINDEROS INDICADOS EN LA RESOLUCION N.00408,DE MARZO 30 DE 1984, INCORA-VILLAVICENCIO.</t>
  </si>
  <si>
    <t>RESOLUCION N.00408,DE MARZO 30 DE 1984,</t>
  </si>
  <si>
    <t>RESOLUCION N.00408,DE MARZO 30 DE 1984</t>
  </si>
  <si>
    <t>234-4117</t>
  </si>
  <si>
    <t>PREDIO RURAL CON CABIDA DE NOVENTA Y DOS HECTAREAS - DOS MIL QUINIENTOS METROS CUADRADOS (92 HAS-2.500 M2) APROXIMADAMENTE. LINDEROS INDICADOS EN LA RESOLUCION N. 00834, DE JUNIO 29 DE 1984, INCORA - VILLAVICENCIO. (DECRETO 1711, DE JULIO 6 DE 1984).VEREDA: SANTA FE.</t>
  </si>
  <si>
    <t>RESOLUCION N. 00834, DE JUNIO 29 DE 1984,</t>
  </si>
  <si>
    <t xml:space="preserve"> INCORA - VILLAVICENCIO</t>
  </si>
  <si>
    <t>ESCRITURA 1030 28-09-07</t>
  </si>
  <si>
    <t>234-4131</t>
  </si>
  <si>
    <t>LOTE URBANO CON CABIDA DE: DOCIENTOS DOCE METROS CON SETENTA Y SIETE (212,77 M2) Y LINDEROS INDICADOS EN LA ESCRITURA N.1.103, DE FECHA  21 DE 1982, NOTARIA 2 DE VILLAVICENCIO. ( DECRETO 1711 DE JULIO 6 DE 1984)</t>
  </si>
  <si>
    <t>ESCRITURA N.1.103, DE FECHA  21 DE 1982,</t>
  </si>
  <si>
    <t xml:space="preserve"> NOTARIA 2 DE VILLAVICENCIO.</t>
  </si>
  <si>
    <t>ESCRITURA 81 14-02-12</t>
  </si>
  <si>
    <t>234-4152</t>
  </si>
  <si>
    <t>LOTE URBANO CON CABIDA DE: CIENTO SETENTA Y UN METROS CON CINCUENTA Y COHCO CENTIMETROS (171.58 M2) Y LINDEROS INDICADOS EN LA ESCRITURA N. 527, DE FECHA DE DICIEMBRE 13 DE 1.985, NOTARIA PUERTO LOPEZ. (DECRETO 1711 DE JULIO 6 DE 1.984).-</t>
  </si>
  <si>
    <t xml:space="preserve"> ESCRITURA N. 527, DE FECHA DE DICIEMBRE 13 DE 1.985, </t>
  </si>
  <si>
    <t>NOTARIA PUERTO LOPEZ.</t>
  </si>
  <si>
    <t>ESCRITURA 005 04-01-95</t>
  </si>
  <si>
    <t>234-4158</t>
  </si>
  <si>
    <t>LOTE DE TERRENO CON CABIDA DE TRESCIENTOS VEINTE METROS CUADRADOS CON OCHENTA Y CINCO CENTIMETROS (320.85 M2).LINDEROS INDICADOS EN LA ESCRITURA N.528,DE DICIEMBRE 13 DE 1.985,NOTARIA UNICA DE PUERTO LOPEZ.(DECRETO 1711,DE JULIO 6 DE 1984).</t>
  </si>
  <si>
    <t>ESCRITURA N.528,DE DICIEMBRE 13 DE 1.985,</t>
  </si>
  <si>
    <t>ESCRITURA N.528,DE DICIEMBRE 13 DE 1.985</t>
  </si>
  <si>
    <t>234-4161</t>
  </si>
  <si>
    <t>LOTE DE TERRENO CON CABIDA DE TRESCIENTOS TREINTA Y NUEVE METROS CUADRADOS (339 M2).LINDEROS INDICADOS EN LA ESCRITURA N.529,DEDICIEMBRE 13 DE 1985,NOTARIA UNICA DE PUERTO LOPEZ.(DECRETO 1711,DE JULIO 6 DE 1984). PREDIO URBANO CON CABIDA DE: CIENTO VEINTINUEVE METROS CUADRADOS.(129,M2).LINDEROS INDICADOS EN LA ESCRITURA #240 DE FECHA ABRIL 15 DE 2004, NOTARIA UNICA DE PUERTO LOPEZ, (DECRETO 1711,DE JULIO 6 DE 1984).-</t>
  </si>
  <si>
    <t xml:space="preserve"> ESCRITURA N.529,DEDICIEMBRE 13 DE 1985</t>
  </si>
  <si>
    <t>ESCRITURA 464 28-062007</t>
  </si>
  <si>
    <t>234-4162</t>
  </si>
  <si>
    <t>PREDIO RURAL CON CABIDA DE MIL HECTAREAS (1000 HAS), LINDEROS INDICADOS EN LA ESCRITURA 2505, DE DICIEMBRE 10 DE 1977, NOTARIA 15 DE BOGOTA. (DECRETO 1711, DE JULIO 6 DE 1984).-</t>
  </si>
  <si>
    <t xml:space="preserve">ESCRITURA 2505, DE DICIEMBRE 10 DE 1977, </t>
  </si>
  <si>
    <t>NOTARIA 15 DE BOGOTA.</t>
  </si>
  <si>
    <t>ESCRITURA 2505, DE DICIEMBRE 10 DE 1977</t>
  </si>
  <si>
    <t xml:space="preserve">NOTARIA 15 DE BOGOTA </t>
  </si>
  <si>
    <t>234-4163</t>
  </si>
  <si>
    <t xml:space="preserve">LOTE DE TERRENO CON CABIDA DE DOS MIL QUINIENTOS SESENTA  Y CUATRO METROS CUADRADOS (2.564 M2). LINDEROS INDICADOS EN LA ESCRITURA N. 542, DE DICIEMBRE 20 DE 1985, NOTARIA DE PUERTO LOPEZ. ( DECRETO 1711, DE JULIO 6 DE 1984).ÁREA ACTUAL 2344.00M2 LINDEROS POR EL NORTE CON CAÑO  SECO Y RIO MANACACIAS  EN EXTENSIÓN DE53.70 ML  POR EL ORIENTE CON EL RIO MANACACIAS  EN EXTENSIÓN DE 63.40 ML POR EL SUR CON CALLE 6 EN EXTENSIÓN DE 22.00  ML POR EL OCCIDENTE CON CARRERA 2   EN EXTENSIÓN DE 50.00 METROS LINEALES . </t>
  </si>
  <si>
    <t>234-4167</t>
  </si>
  <si>
    <t>LOTE URBANO CON CABIDA DE TRESCIENTOS OCHENTA METROS CUADRADOS (380 M2). LINDEROS INDICADOS EN LA RESOLUCION N. 1631, DE OCTUBRE 31 DE 1984, INCORA-VILLAVICENCIO.(DECRETO 1711 DE JULIO 6 DE 1984).-</t>
  </si>
  <si>
    <t>RESOLUCION N. 1631, DE OCTUBRE 31 DE 1984</t>
  </si>
  <si>
    <t>234-4180</t>
  </si>
  <si>
    <t>PREDIO RURAL CON CABIDA DE CIENTO DIECISEIS HECTAREAS-CINCO MIL UN METROS CUADRADOS (116 HAS-5.0001 M2) APROXIMADAMENTE. LINDEROS INDICADOS EN LA RESOLUCION # 01262, DE SEPTIEMBRE 24 DE 1985, INCORA-VILLAVICENCIO. (DECRETO 1711, DE JULIO 6 DE 1984).-</t>
  </si>
  <si>
    <t>RESOLUCION # 01262, DE SEPTIEMBRE 24 DE 1985,</t>
  </si>
  <si>
    <t>ESCRITURA 952 04-05-1995</t>
  </si>
  <si>
    <t xml:space="preserve">NOTARIA 52 BOGOTA </t>
  </si>
  <si>
    <t>234-4184</t>
  </si>
  <si>
    <t>LOTE DE TERRENO CON CABIDA DE DOS MIL METROS CUADRADOS (2.000 M2). LINDEROS INDICADOS EN LA RESOLUCION #01412, DE SEPTIEMBRE 25 DE 1984, INCORA-VILLAVICENCIO. (DECRETO 1711, DE JULIO 6 DE 1984).- VERADA: EL PORVENIR.</t>
  </si>
  <si>
    <t>RESOLUCION #01412, DE SEPTIEMBRE 25 DE 1984,</t>
  </si>
  <si>
    <t>ESCRITURA 111 10-03-95</t>
  </si>
  <si>
    <t>NOTARARIA PUERTO LOPEZ</t>
  </si>
  <si>
    <t>234-4185</t>
  </si>
  <si>
    <t>PREDIO RURAL CON CABIDA DE MIL HECTARIAS (1000HAS) APROXIMADAMENTE. LINDEROS INDICADOS EN LA RESOLUCION # 01269, DE SEPTIEMBRE 26 DE 1985, INCORA-VILLAVICENCIO-DECRETO (1711 DE JULIO 6 DE 1984). VEREDA: LOS MEREYES.-</t>
  </si>
  <si>
    <t xml:space="preserve"> RESOLUCION # 01269, DE SEPTIEMBRE 26 DE 1985, </t>
  </si>
  <si>
    <t>234-4188</t>
  </si>
  <si>
    <t>PREDIO RURAL CON CABIDA DE NOVECIENTAS TREINTA Y SEIS HECTAREAS-CINCO MIL QUINIENTOS NOVENTA Y SEIS METROS CUADRADOS (936 HAS-5.596 M2). LINDEROS INDICADOS EN LA RESOLUCION N. 01582, DE NOVIEMBRE 29 DE 1985,INCORA-V/CIO-.(DECRETO 1711, DE JULIO 6 DE 1984).</t>
  </si>
  <si>
    <t xml:space="preserve"> RESOLUCION N. 01582, DE NOVIEMBRE 29 DE 1985,</t>
  </si>
  <si>
    <t>RESOLUCION N. 01582, DE NOVIEMBRE 29 DE 1985</t>
  </si>
  <si>
    <t>234-4189</t>
  </si>
  <si>
    <t>PREDIO RURAL CON CABIDA DE NOVECIENTOS CINCUENTA Y TRES HECTAREAS-NUEVE MIL TRESCIENTOS NOVENTA Y SEIS METROS CUADRADOS (953 HAS-9.396 M2). LINDEROS INDICADOS EN LA RESOLUCION # 01584, DE NOVIEMBRE 29 DE 1985. (DECRETO 1711, DE JULIO 6 DE 1984).-</t>
  </si>
  <si>
    <t>RESOLUCION # 01584, DE NOVIEMBRE 29 DE 1985</t>
  </si>
  <si>
    <t>NO CITA</t>
  </si>
  <si>
    <t>234-4190</t>
  </si>
  <si>
    <t>PREDIO RURAL CON CABIDA DE:NOVECIENTAS CUARENTA Y OCHO HECTAREAS-DOS MIL CIENTO SETENTA Y OCHO METROS CUADRADOS (948 HAS-2.178 M2) APROXIMAMENTE. LINDEROS INDICADOS EN LA RESOLUCION #01731,DE DICIEMBRE 31 DE 1985,INCORA VILLAVICENCIO (DECRETO 1711,DE JULIO 6 DE 1984).VEREDA:ALTO MANACACIAS.</t>
  </si>
  <si>
    <t>A RESOLUCION #01731,DE DICIEMBRE 31 DE 1985,</t>
  </si>
  <si>
    <t>ESCRITURA 1513 17-10-14</t>
  </si>
  <si>
    <t xml:space="preserve">NOTARIA 26 DE BOGOTA </t>
  </si>
  <si>
    <t>234-4211</t>
  </si>
  <si>
    <t>LOTE DE TERRENO CON CABIDA DE SESENTA Y NUEVE HECTAREAS-DOS MIL CIENTO VEINTICINCO METROS CUADRADOS (69 HAS-2.125 M2). LINDEROS INDICADOS EN LA RESOLUCION #01583,DE NOVIEMBRE 29 DE 1985,INCORA-VILLAVICENCIO.(DECRETO 1711,DE JULIO 6 DE 1984). VEREDA: PUERTO GAITAN.</t>
  </si>
  <si>
    <t>RESOLUCION #01583,DE NOVIEMBRE 29 DE 1985</t>
  </si>
  <si>
    <t>ESCRITURA 252 20-11-07</t>
  </si>
  <si>
    <t>234-4214</t>
  </si>
  <si>
    <t>LOTE DE TERRENO CON CABIDA DE: CUATROCIENTOS SESENTA Y UN METROS CUADRADOS CON NOVENTA Y CINCO CENTIMETROS (461,92 M2) LINDEROS INDICADOS EN LA ESCRITURA N. 525, DE DICIEMBRE 13 DE 1985, NOTARIA DE PUERTO LOPEZ (DECRETO 1711, DE JULIO 6 DE 1984).</t>
  </si>
  <si>
    <t xml:space="preserve">A ESCRITURA N. 525, DE DICIEMBRE 13 DE 1985, </t>
  </si>
  <si>
    <t>ESCRITURA 6118 29-12-16</t>
  </si>
  <si>
    <t>234-4232</t>
  </si>
  <si>
    <t>MEJORAS, CON CABIDA DE: DOS MIL QUINIENTAS HECTAREAS (2.500 HAS). LINDEROS INDICADOS EN LA ESCRITURA #4229, DE OCTUBRE 22 DE 1975, NOTARIA 3 BOGOTA. (DECRETO 1711,DE JULIO 6 DE 1984).</t>
  </si>
  <si>
    <t>ESCRITURA #4229, DE OCTUBRE 22 DE 1975,</t>
  </si>
  <si>
    <t xml:space="preserve"> NOTARIA 3 BOGOTA.</t>
  </si>
  <si>
    <t>CARPETA VACIA</t>
  </si>
  <si>
    <t>234-4233</t>
  </si>
  <si>
    <t>LOTE DE TERRENO CON CABIDA DE: SETECIENTAS CUATRO HECTAREAS-TRES MIL METROS CUADRADOS (704 HAS-3000 M2) APROXIMADAMENTE. LINDEROS INDICADOS EN LA RESOLUCION N. 00410, DE MARZO 29 DE 1985, INCORA-VILLAVICENCIO. (DECRETO 1711, DE JULIO 6 DE 1984).-</t>
  </si>
  <si>
    <t>RESOLUCION N. 00410, DE MARZO 29 DE 1985,</t>
  </si>
  <si>
    <t>RESOLUCION N. 00410, DE MARZO 29 DE 1985</t>
  </si>
  <si>
    <t>234-4237</t>
  </si>
  <si>
    <t>LOTE RURAL CON CABIDA DE:CUATROCIENTOS CUARENTA Y CINCO HECTAREAS-SEIS MIL NOVECIENTOS CINCUENTA Y CINCO METROS CUADRADOS (445HAS-6.955 M2)Y LINDEROS INDICADOS EN LA RESOLUCION N.00227,DE FECHA MARZO 5 DE 1.985 ,INCORA -VILLAVICENCIO.(DECRETO 1711 DE JULIO 6 DE 1.984).-</t>
  </si>
  <si>
    <t xml:space="preserve">RESOLUCION N.00227,DE FECHA MARZO 5 DE 1.985 </t>
  </si>
  <si>
    <t>,INCORA -VILLAVICENCIO</t>
  </si>
  <si>
    <t>RESOLUCION N.00227,DE FECHA MARZO 5 DE 1.985</t>
  </si>
  <si>
    <t>234-4253</t>
  </si>
  <si>
    <t>LOTE URBANO CON CABIDA DE : TRESCIENTOS NOVENTA Y NUEVE METROS CUADRADOS CON TREINTA Y UN CMS.(399,31 M2) Y LINDEROS INDICADOS EN LA ESCRITURA N. 540, DE FECHA DICIEMBRE 20 DE 1.985. NOTARIA DE PUERTO LOPEZ.(DECRETO 1711 DE JULIO 6 DE 1.984).-</t>
  </si>
  <si>
    <t xml:space="preserve">ESCRITURA N. 540, DE FECHA DICIEMBRE 20 DE 1.985. </t>
  </si>
  <si>
    <t>NOTARIA DE PUERTO LOPEZ.(</t>
  </si>
  <si>
    <t>ESCRITURA 421 04-05-2011</t>
  </si>
  <si>
    <t>234-4263</t>
  </si>
  <si>
    <t>LOTE RURAL CON CABIDA DE: SEIS MIL OCHENTA Y OCHO HECTARIAS-DOCE MIL METROS CUADRADOS(6.088 HAS-12.000 M2) Y LINDEROS INDICADOS EN LA ESCRITURA N. 105, DE FECHA ABRIL 14 DE 1.975, NOTARIA DE SAN MARTIN.(DECRETO 1711 DE JULIO 6 DE 1984).-</t>
  </si>
  <si>
    <t xml:space="preserve">ESCRITURA N. 105, </t>
  </si>
  <si>
    <t>DE FECHA ABRIL 14 DE 1.975, NOTARIA DE SAN MARTIN.(</t>
  </si>
  <si>
    <t>ESCRITURA N. 105, DE FECHA ABRIL 14 DE 1.975</t>
  </si>
  <si>
    <t>234-4268</t>
  </si>
  <si>
    <t>LOTE RURAL CON CABIDA DE: DOS MIL HECTAREAS APROX.(2.000 HAS) Y LINDEROS INDICADOS SEGUN DOCUMENTO JUDICIAL, DE FECHA DICIEMBRE 12 DE 1.985, JUZGADO PROMISCUO MUNICIPAL-PUERTO GAITAN. (DECRETO 1711 DE JULIO 6 DE  1.984).-</t>
  </si>
  <si>
    <t xml:space="preserve"> DOCUMENTO JUDICIAL, DE FECHA DICIEMBRE 12 DE 1.985, </t>
  </si>
  <si>
    <t>JUZGADO PROMISCUO MUNICIPAL-PUERTO GAITAN.</t>
  </si>
  <si>
    <t xml:space="preserve">ESCRITURA 3756 27-05-94 </t>
  </si>
  <si>
    <t>234-4272</t>
  </si>
  <si>
    <t>LOTE URBANO CON CABIDA DE :  MIL CUATROCIENTOS SEIS METROS CUADRADOS (1.406 M2) Y LINDEROS INDICADOS EN LA RESOLUCION N. 857, DE FECHA JUNIO 27 DE 1985, INCORA-VILLAVICENCIO. (DECRETO 1711 DE JULIO 6 DE 1984).</t>
  </si>
  <si>
    <t>RESOLUCION N. 857, DE FECHA JUNIO 27 DE 1985,</t>
  </si>
  <si>
    <t>RESOLUCION N. 857, DE FECHA JUNIO 27 DE 1985</t>
  </si>
  <si>
    <t>234-4290</t>
  </si>
  <si>
    <t>PREDIO URBANO CON CABIDA DE: DOSCIENTOS OCHENTA METROS CUADRADOS (280 M2). LINDEROS INDICADOS EN LA SUCESION DE MAYO 21 DE 1985, JUZGADO PROMISCUO DEL CIRCUITO DE PUERTO LOPEZ. (DECRETO 1711, DE JULIO 6 DE 1984).-</t>
  </si>
  <si>
    <t>SUCESION DE MAYO 21 DE 1985</t>
  </si>
  <si>
    <t>JUZGADO PROMISCUO DEL CIRCUITO DE PUERTO LOPEZ.</t>
  </si>
  <si>
    <t>234-4360</t>
  </si>
  <si>
    <t>LOTE URBANO- CON CABIDA DE: SETEECIENTOS VEINTICINCO METROS CUADRADOS (725 M2). LINDEROS INDICADOS EN LA RESOLUCION #00653, DE MAYO 30 DE 1984, INCORA-VILLAVICENCIO. (DECRETO 1711, DE JULIO 6 DE 1984).VEREDA: EL PORVENIR.-</t>
  </si>
  <si>
    <t>RESOLUCION #00653, DE MAYO 30 DE 1984,</t>
  </si>
  <si>
    <t>RESOLUCION #00653, DE MAYO 30 DE 1984</t>
  </si>
  <si>
    <t>234-4361</t>
  </si>
  <si>
    <t>PREDIO URBANO CON CABIDA DE: SETECIENTOS OCHENTA Y DOS METROS CUADRADOS (782 M2). LINDEROS INDICADOS EN LA RESOLUCION #00657, DE MAYO 30 DE 1984, INCORA-VILLAVICENCIO.(DECRETO 1711, DE JULIO 6 DE 1984). VEREDA: EL PORVENIR.-</t>
  </si>
  <si>
    <t xml:space="preserve">RESOLUCION #00657, DE MAYO 30 DE 1984, </t>
  </si>
  <si>
    <t>RESOLUCION #00657, DE MAYO 30 DE 1984</t>
  </si>
  <si>
    <t>234-4362</t>
  </si>
  <si>
    <t>LOTE URVANO CON CABIDA DE: MIL OCHOCIENTOS VEINTIOCHO METROS CUADRADOS (1.828 M2).LINDEROS INDICADOS EN LA RESOLUCION N. 00659, DE MAYO 30 DE 1984,INCORA-VILLAVICENCIO. (DECRETO 1711,DE JULIO 6 DE 1984).</t>
  </si>
  <si>
    <t>RESOLUCION N. 00659, DE MAYO 30 DE 1984</t>
  </si>
  <si>
    <t>234-4363</t>
  </si>
  <si>
    <t>LOTE URBANO CON CABIDA DE: OCHOCIENTOS METROS CUADRADOS (800 M2). LINDEROS INDICADOS EN LA RESOLUCION #00670, DE MAYO 30 DE 1984, INCORA-VILLAVICENCIO. (DECRETO 1711, DE JULIO 6 DE 1984).</t>
  </si>
  <si>
    <t xml:space="preserve">RESOLUCION #00670, DE MAYO 30 DE 1984, </t>
  </si>
  <si>
    <t>RESOLUCION #00670, DE MAYO 30 DE 1984</t>
  </si>
  <si>
    <t>234-4364</t>
  </si>
  <si>
    <t>LOTE URBANO CON CABIDA DE: UN MIL CIENTO QUINCE METROS CUADRADOS (1115 M2) Y LINDEROS INDICADOS EN LA RESOLUCION N 00842, DE FECHA JUNIO 29 DE 1984, INCORA-VILLAVICENCIO. (DECRETO 1711 DE JULIO 6 DE 1984).</t>
  </si>
  <si>
    <t>RESOLUCION N 00842, DE FECHA JUNIO 29 DE 1984,</t>
  </si>
  <si>
    <t>RESOLUCION N 00842, DE FECHA JUNIO 29 DE 1984</t>
  </si>
  <si>
    <t>234-4365</t>
  </si>
  <si>
    <t>LOTE URBANO CON CABIDA DE: SEICIENTOS CINCO METROS CUADRADOS(605 M2) Y LINDEROS INDICADOS EN LA RESOLUCION NO.00850, DE FECHA 29 DE JUNIO DE 1.984, INCORA-VILLAVICENCIO.(DECRETO 1711 DE JULIO 6 DE 1.984).-</t>
  </si>
  <si>
    <t xml:space="preserve"> RESOLUCION NO.00850, DE FECHA 29 DE JUNIO DE 1.984, </t>
  </si>
  <si>
    <t>RESOLUCION NO.00850, DE FECHA 29 DE JUNIO DE 1.984</t>
  </si>
  <si>
    <t>234-4366</t>
  </si>
  <si>
    <t>LOTE URBANO CON CABIDA DE: OCHOCIENTOS DOCE METROS CUADRADOS (812 M2) Y LINDEROS INDICADOS EN LA RESOLUCION N.01315, DE FECHA SEPTIEMBRE 6 DE 1984, INCORA-VILLAVICENCIO(DECRETO 1711 DE JULIO 6 DE 1984).- VEREDA: EL PORVENIR</t>
  </si>
  <si>
    <t xml:space="preserve"> RESOLUCION N.01315, DE FECHA SEPTIEMBRE 6 DE 1984, </t>
  </si>
  <si>
    <t>RESOLUCION N.01315, DE FECHA SEPTIEMBRE 6 DE 1984</t>
  </si>
  <si>
    <t>234-4367</t>
  </si>
  <si>
    <t>LOTE URBANO CON CABIDA DE: SEICIENTOS CUARENTA METROS CUADRADOS (640 M2)Y LINDEROS INDICADOS EN LA RESOLUCION #1316 DE FECHASEPTIEMBRE 6 DE 1.984, INCORA-V/CIO (DECRETO 1711,DE JULIO 6 DE 1984).- VEREDA: EL PORVENIR.</t>
  </si>
  <si>
    <t>RESOLUCION #1316 DE FECHASEPTIEMBRE 6 DE 1.984,</t>
  </si>
  <si>
    <t>ESCRITURA 492 30-12-14</t>
  </si>
  <si>
    <t>234-4368</t>
  </si>
  <si>
    <t>LOTE URBANO CON CABIDA DE:QUINIENTOS TREINTA METROS CUADRADOS (530 M2).LINDEROS INDICADOS EN  LA RESOLUCION #01410, DE SEPTIEMBRE 25 DE 1994,INCORA -VILLAVICENCIO,(DECRETO 1711, JULIO 6 DE 1984).VEREDA: EL PORVENIR.-</t>
  </si>
  <si>
    <t>RESOLUCION #01410, DE SEPTIEMBRE 25 DE 1994</t>
  </si>
  <si>
    <t>INCORA -VILLAVICENCIO</t>
  </si>
  <si>
    <t>234-4369</t>
  </si>
  <si>
    <t>LOTE URBANO CON CABIDA DE: MIL CIENTO TREINTA METROS CUADRADOS (1.130 M2 ) . LINDEROS INDICADOS EN LA RESOLUCION N. 01413,DE SEPTIEMBRE 25 DE 1984, INCORA V/CIO.( DECRETO 1711, DE JULIO 6 DE 1984). LA VEREDA :EL PORVENIR.</t>
  </si>
  <si>
    <t xml:space="preserve"> RESOLUCION N. 01413,DE SEPTIEMBRE 25 DE 1984, </t>
  </si>
  <si>
    <t>INCORA V/CIO.(</t>
  </si>
  <si>
    <t>RESOLUCION N. 01413,DE SEPTIEMBRE 25 DE 1984</t>
  </si>
  <si>
    <t>234-4370</t>
  </si>
  <si>
    <t xml:space="preserve">LOTE URBANO CON CABIDA DE : NOVECIENTOS SESENTA METROS CUADRADOS (960 M2). LINDEROS INDICADOS EN LA RESOLUCION N. 01634 DE OCTUBRE 31 DE 1984, INCORA - VILLAVICENCIO. (DECRETO 1711, DE JULIO 6 DE 1984).PARTE RESTANTE O REMANENTE DEL PREDIO CON UNA CABIDA DE 480 M2, CUYOS LINDEROS OBRAN EN LA ESCRITURA PUBLICA NO. 488 DEL 24 DE MAYO DE 2011 DE LA NOTARIA UNICA DE PUERTO LOPEZ-META.  (DECRETO 1711 DE 1984) </t>
  </si>
  <si>
    <t xml:space="preserve">CRITURA PUBLICA NO. 488 DEL 24 DE MAYO DE 2011 </t>
  </si>
  <si>
    <t>ESCRITURA 531 28-08-96</t>
  </si>
  <si>
    <t>234-4371</t>
  </si>
  <si>
    <t>LOTE URBANO CON CABIDA: NOVECIENTOS SESENTA METROS CUADRADOS (960 M2) APROXIMADAMENTE. LINDEROS INDICADOS EN LA RESOLUCION #00360,DE ABRIL 10 DE 1986, INCORA-VILLAVICENCIO. (DECRETO 1711, DE JULIO 6 DE 1984).- VEREDA: EL PORVENIR</t>
  </si>
  <si>
    <t xml:space="preserve"> RESOLUCION #00360,DE ABRIL 10 DE 1986</t>
  </si>
  <si>
    <t>RESOLUCION #00360,DE ABRIL 10 DE 1986</t>
  </si>
  <si>
    <t>234-4372</t>
  </si>
  <si>
    <t>LOTE URBANO CON CABIDA DE: DOSCIENTOS TREINTA METROS CUADRADOS(230 M2) Y LINDEROS INDICADOS EN LA RESOLUCION N. 0511 DE FECHA MAYO 9 DE 1.986, INCORA-VILLAVICENCIO.(DECRETO 1711 DE JULIO 6 DE 1.984).</t>
  </si>
  <si>
    <t xml:space="preserve"> RESOLUCION N. 0511 DE FECHA MAYO 9 DE 1.986</t>
  </si>
  <si>
    <t>ESCRITURA 275 22-07-2021</t>
  </si>
  <si>
    <t xml:space="preserve">NOTARIA DE OROCUE CASANARE </t>
  </si>
  <si>
    <t>234-4373</t>
  </si>
  <si>
    <t>LOTE URBANO CON CABIDA DE: MIL CINCUENTA Y DOS METROS CUADRADOS(1.052 M2) Y LINDEROS INDICADOS EN LA RESOLUCION N. 0512, DE FECHA MAYO 9 DE 1.986, INCORA-VILLAVICENCIO.(DECRETO 1711 DE JULIO 6 DE 1.984).</t>
  </si>
  <si>
    <t>RESOLUCION N. 0512, DE FECHA MAYO 9 DE 1.986,</t>
  </si>
  <si>
    <t>RESOLUCION N. 0512, DE FECHA MAYO 9 DE 1.986</t>
  </si>
  <si>
    <t>234-4374</t>
  </si>
  <si>
    <t>LOTE URBANO (DESTINADO A VIVIENDA) CON UNA CABIDA DE: NOVECIENTOS DOCE METROS CUADRADOS (912 M2) APROXIMADAMENTE.....LINDEROS INDICADOS EN LA RESOLUCION N. 00513, DE MAYO 9 DE 1986, INCORA-VILLAVICENCIO. (DECRETO 1711, DE JULIO 6 DE 1984).</t>
  </si>
  <si>
    <t>RESOLUCION N. 00513, DE MAYO 9 DE 1986</t>
  </si>
  <si>
    <t>234-4376</t>
  </si>
  <si>
    <t>LOTE URBANO (DESTINADO A VIVIENDA).CON CABIDA DE: CUATROCIENTOS OCHENTA METROS CUADRADOS (480 M2) APROXIMADAMENTE. LINDEROS EN LA RESOLUCION #00691,DE JUNIO 6 DE 1986, INCORA -VILLAVICENCIO. (DECRETO 1711,DE JULIO 6 DE 1984).</t>
  </si>
  <si>
    <t xml:space="preserve"> RESOLUCION #00691,DE JUNIO 6 DE 1986,</t>
  </si>
  <si>
    <t>RESOLUCION #00691,DE JUNIO 6 DE 1986</t>
  </si>
  <si>
    <t>234-4380</t>
  </si>
  <si>
    <t>LOTE URBANO CON CABIDA DE: CUATROCIENTOS TRINTA Y TRES METROS CUADRADOS (433 M2) APROXIMADAMENTE, LINDEROS INDICADOS EN LA RESOLUCION N. 01409, DE SEPTIEMBRE 25 DE 1984, INCORA VILLAVICENCIO. (DECRETO 1711, DE JULIO 6 DE 1984). VEREDA: EL PORVENIR.</t>
  </si>
  <si>
    <t>RESOLUCION N. 01409, DE SEPTIEMBRE 25 DE 1984,</t>
  </si>
  <si>
    <t>RESOLUCION #0116,DE ENERO 30 DE 1985</t>
  </si>
  <si>
    <t>234-4399</t>
  </si>
  <si>
    <t>PREDIO RURAL CON CABIDA DE: MIL HECTAREAS (1.000 HAS) APROXIMADAMENTE..LINDEROS INDICADOS EN AL RESOLUCION N. 1581, DE NOVIEMBRE 29 DE 1985, INCORA - VILLAVICENCIO. ( DECRETO 1711, DE JULIO 6 DE 1984).- VEREDA: GUARROJO.</t>
  </si>
  <si>
    <t xml:space="preserve"> RESOLUCION N. 1581, DE NOVIEMBRE 29 DE 1985, </t>
  </si>
  <si>
    <t>INCORA - VILLAVICENCIO.</t>
  </si>
  <si>
    <t>234-4401</t>
  </si>
  <si>
    <t xml:space="preserve">MEJORAS CON UN AREA DE DIECIOCHO MIL NOVECIENTAS HECTAREAS (18.900 HAS).     LINDEROS INDICADOS EN EL DOCUMENTO JUDICIAL QUE CONTIENE LAS DECLARACIONES EXTRAJUICIO, DE FECHA JUNIO 18 DE 1985, RENDIDAS ANTE EL JUZGADO PRIMERO PROMISCUO MUNICIPAL DE SAN MARTIN-META. (DECRETO 1711 DE JULIO 6 DE 1984).ÁREA DE (21.020HECTAREAS 2.593METROS CUADRADOS )LA CUAL SE ENCUENTRA DELIMITADA ASÍ: PUNTO DE PARTIDA SE TOMO COMO TAL EL PUNTO NUMERO UNO DE COORDENADAS PLANAS Y= 867671.01MN, X= 878719.59ME UBICADO EN EL SITIO DONDE CONCURREN LAS COLINDANCIAS ENTRE EL PREDIO  LOS CANEYES, CON LA FINCA SAN IGNACIO. NORTE: DEL PUNTO NUMERO UNO SE CONTINUA EN EL SENTIDO GENERAL NORESTE LÍNEA QUEBRADA HASTA LLEGAR AL PUNTO 2 DE COORDENADAS PLANAS Y= 869513.61M.N, X= 885976.ME EN UNA DISTANCIA DE10.507.38 METROS COLINDANDO CON EL PREDIO LOS CANEYES DE LA FAMILIA ENCISO QUEVEDO SE CONTINUA EN LINEA QUEBRADA HASTA LLEGAR AL PUNTO 3 DE COORDENADAS PLANAS Y=872502.34M.N, X= 893302.63 M.E. EN UNA DISTANCIA DE9.364.63 METROS Y COLINDANDO CON EL PREDIO EL VELADERO DE ELICEO ENCISO ALMEDIA, DEL PUNTO 3 SE CONTINUA EN SENTIDO ESTE HASTA LLEGAR AL PURNTO 4 DE COORDENADAS PLANAS Y= 870978.23 M.N, X= 907278.53 M.E EN UNA DISTANCIA DE 18.786.68 METROS Y COLINDANCO CON LA FINCA SAN RAFAEL. ESTE : DEL PUNTO NUMERO 4 SE CONTINUA EN SENTIDO SUR, EN LINEA QUEBRADA, HASTA LLEGAR AL PUNTO 5 DE COORDENADAS PLANAS Y= 868103.77M.N., X= 908917.85M.E. EN UNA DISTANCIA DE 4.555.69 METROS COLINDANDO CON EL PREDIO BRISAS DE ITEVIARE DE JAVIER CRUZ.  SUR  DEL PUNTO 5 EN SENTIDO OESTE Y LINEA QUEBRADA SE LLEGA AL PUNTO 6 DE COORDENADAS PLANAS Y= 860924.97 M.N , X= 891551.17 M.E, COLINDANCO CON EL RIO ITEVIARE EN UNA DISTANCIA DE 29.015.27 ,METROS.  OESTE: DEL PUNTO SEIS EN SENTIDO NOROESTE Y LÍNEA QUEBRADA EN UNA DISTANCIA DE 18.457.48 Y COLINDANDO CON LA FINCA SAN IGNACIO SE LLEGA AL PUNTO NUMERO UNO  DE COORDENADAS CONOCIDAS Y ENCIERRA. </t>
  </si>
  <si>
    <t>234-4402</t>
  </si>
  <si>
    <t xml:space="preserve">MEJORAS CON CABIDA DE. DIEZ  MIL CIENTO OCHENTA HECTAREAS (10.180 HAS) LINDEROS INDICADOS EN EL DOCUMENTO JUDICIAL QUE CONTIENE LAS DECLARACIONES EXTRAJUICIO DE FECHA ABRIL 9 DE 1986, RENDIDAS ANTE EL JUZGADO PRIMERO PROMISCUO MUNICIPAL DE SAN MARTIN. (DECRETO 1711 DE JULIO  6 DE 1984).    </t>
  </si>
  <si>
    <t xml:space="preserve"> DOCUMENTO JUDICIAL QUE CONTIENE LAS DECLARACIONES EXTRAJUICIO DE FECHA ABRIL 9 DE 1986, </t>
  </si>
  <si>
    <t>JUZGADO PRIMERO PROMISCUO MUNICIPAL DE SAN MARTIN</t>
  </si>
  <si>
    <t>DOCUMENTO JUDICIAL QUE CONTIENE LAS DECLARACIONES EXTRAJUICIO DE FECHA ABRIL 9 DE 1986</t>
  </si>
  <si>
    <t xml:space="preserve"> JUZGADO PRIMERO PROMISCUO MUNICIPAL DE SAN MARTIN.</t>
  </si>
  <si>
    <t>234-4412</t>
  </si>
  <si>
    <t>CON CABIDA NO INDICADA. LINDEROS INDICADOS EN LA SUCESION DE FECHA MAYO 20 DE 1986, TRAMITADA EN EL JUZGADO PRIMERO CIVIL DEL CIRCCUITO DE VILLAVICENCIO. (DECRETO 1711, DE JULIO 6 DE 1984).</t>
  </si>
  <si>
    <t>SUCESION DE FECHA MAYO 20 DE 1986, TRAMITADA EN EL J</t>
  </si>
  <si>
    <t>UZGADO PRIMERO CIVIL DEL CIRCCUITO DE VILLAVICENCIO</t>
  </si>
  <si>
    <t>ESCRITURA 6751 07-12-92</t>
  </si>
  <si>
    <t>234-4415</t>
  </si>
  <si>
    <t>PREDIO RURAL CON CABIDA DE: DOSCIENTAS TREINTA Y NUEVE HECTAREAS-CINCO MIL NOVECIENTOS VEINTICUATRO METROS CUADRADOS (239 HAS-5.924 M2). APROXIMADAMENTE.LINDEROS INDICADOS EN LA RESOLUCION #0052, DE ENERO 28 DE 1985, INCORA-VILLAVICENCIO.- NOTA: SE CIERRA ESTE EN LA ANOTACION N.03, POR PUBLICIDAD DE FOLIOS, QUEDANDO VIGENTE EL 234-0001.642.</t>
  </si>
  <si>
    <t>RESOLUCION #0052, DE ENERO 28 DE 1985,</t>
  </si>
  <si>
    <t>RESOLUCION #0052, DE ENERO 28 DE 1985</t>
  </si>
  <si>
    <t>234-4429</t>
  </si>
  <si>
    <t xml:space="preserve">LOTE DE TERRENO CON CABIDA DE: OCHOCIENTOS CUARENTA Y NUEVE METROS CUADRADOS CON CUARENTA CENTIMETROS (849.40 M2). LINDEROS INDICADOS EN LA ESCRITURA #246, DE AGOSTO 19 DE 1986, NOTARIA UNICA DE PUERTO LOPEZ. (DECRETO 1711,DE JULIO 6 DE 1984).ÁREA DE 933.00M2 LINDEROS POR EL NORTE CON EL PREDIO 01-00-0007-0003-000 EN POSESIÓN POR LA SEÑORA MARIA ODILIA MARTÍNEZ CASTRO EN EXTENSIÓN DE 50.35 METROS LINEALES. POR EL ORIENTE CON EL RIO MANACACIAS EN UNA EXTENSIÓN DE 17 METROS LINEALES POR EL SUR CON EL PREDIO 01-00-0007-0005-000 EN POSESIÓN POR LA SEÑORA ALBA ESPERANZA MARTÍNEZ DE ACEVEDO Y OTRO EN EXTENSIÓN DE 60 METROS LINEALES POR EL OCCIDENTE CON LA CARRERA DOS EN  EXTENSIÓN DE 16 METROS  LINEALES Y ENCIERRA. </t>
  </si>
  <si>
    <t>234-4430</t>
  </si>
  <si>
    <t xml:space="preserve">LOTE DE TERRENO CON CABIDA DE: OCHO MIL OCHOCIENTOS ONCE METROS CUADRADOS CON CUARENTA Y SIETE CENTIMETROS (8.811.47 M2). LINDEROS INDICADOS EN LA ESCRITURA N. 247 DE AGOSTO 19 DE 1986, NOTARIA DE PUERTO LOPEZ. (DECRETO 1711, DE JULIO 6 DE 1984).    </t>
  </si>
  <si>
    <t>ESCRITURA N. 247 DE AGOSTO 19 DE 1986,.</t>
  </si>
  <si>
    <t xml:space="preserve"> NOTARIA DE PUERTO LOPEZ</t>
  </si>
  <si>
    <t>234-4432</t>
  </si>
  <si>
    <t>PREDIO RURAL CON CABIDA DE :SETECIENTOS DOS HECTAREAS SEIS MIL METROS CUADRADOS (702 HAS- 6.000 M2) APROXIMADAMENTE. LINDEROS INDICADOS EN LA RESOLUCION  #00411, DE MARZO 29 DE 1985, INCORA- V/CTO. (DECRETO 1711, DE JULIO 6 DE 1984).</t>
  </si>
  <si>
    <t>RESOLUCION  #00411, DE MARZO 29 DE 1985,</t>
  </si>
  <si>
    <t xml:space="preserve"> INCORA- V/CTO. (D</t>
  </si>
  <si>
    <t>RESOLUCION  #00411, DE MARZO 29 DE 1985</t>
  </si>
  <si>
    <t>234-4433</t>
  </si>
  <si>
    <t>PREDIO RURAL CON CABIDA DE: SEISCIENTOS NOVENTA Y DOS HECTAREAS- NUEVE MIL CIENTO DIECISEIS METROS CUADRADOS (692 HAS 9116 M2) LINDEROS INDICADOS EN LA RESOLUCION N. 00412 DE MAYO 29 DE 1985, INCORA/ VILLAVICENCIO . (DECRETO 1711 DE JULIO 6 DE 1984)</t>
  </si>
  <si>
    <t>RESOLUCION N. 00412 DE MAYO 29 DE 1985</t>
  </si>
  <si>
    <t>, INCORA/ VILLAVICENCIO . (D</t>
  </si>
  <si>
    <t>234-4439</t>
  </si>
  <si>
    <t>LOTE DE TERRENO CON CABIDA DE: TRESCIENTOS DIECIOCHO METROS CUADRADOS CON SESENTA CENTIMETROS  ( 318.60 M2 ). LINDEROS- INDICADOS EN LA ESCRITURA #248, DE AGOSTO  20 DE 1986, NOTARIA UNICA DE PUERTO LOPEZ. ( DECRETO 1711, DE JULIO 6 DE 1984).</t>
  </si>
  <si>
    <t>SCRITURA #248, DE AGOSTO  20 DE 1986</t>
  </si>
  <si>
    <t>ESCRITURA #248, DE AGOSTO  20 DE 1986</t>
  </si>
  <si>
    <t>234-4460</t>
  </si>
  <si>
    <t>LOTE RURAL CON CABIDA DE: DOSCIENTAS CINCUENTA HECTAREAS (250 HAS), Y LINDEROS INDICADOS EN LA ESCRITURA N 5388, DE FECHA SEPTIEMBRE 5 DE 1986, NOTARIA 6 DE BOGOTA. ( DECRETO 1711 DE JULIO 6 DE 1984).</t>
  </si>
  <si>
    <t xml:space="preserve">SCRITURA N 5388, DE FECHA SEPTIEMBRE 5 DE 1986, </t>
  </si>
  <si>
    <t xml:space="preserve">NOTARIA 6 DE BOGOTA. </t>
  </si>
  <si>
    <t>ESCRITURA N 5388, DE FECHA SEPTIEMBRE 5 DE 1986</t>
  </si>
  <si>
    <t>234-4461</t>
  </si>
  <si>
    <t xml:space="preserve">LOTE RURAL CON CABIDA DE: MIL NOVECIENTAS SETENTA Y SEIS PUNTO CINCO HECTAREAS (1.976.5 HAS.) Y LINDEROS INDICADOS EN LA ESCRITURA N. 5389, DE FECHA SEPTIEMBRE 5 DE 1.986, NOTARIA 6 DE BOGOTA. (DECRETO 1711, DE JULIO 6 DE 1.984). </t>
  </si>
  <si>
    <t xml:space="preserve"> ESCRITURA N. 5389, DE FECHA SEPTIEMBRE 5 DE 1.986, </t>
  </si>
  <si>
    <t>NOTARIA 6 DE BOGOTA. (</t>
  </si>
  <si>
    <t>ESCRITURA N. 5389, DE FECHA SEPTIEMBRE 5 DE 1.986</t>
  </si>
  <si>
    <t>234-4466</t>
  </si>
  <si>
    <t>LOTE URBANO CON CABIDA DE : CUATRO CIENTOS OCHENTA METROS CUADRADOS (480 M2) Y LINDEROS INDICADOS EN LA RESOLUCION N. 0359, DE ABRIL 10 DE 1986, INCORA, META. (DECRETO 1711 DE JULIO 6 DE 1984).</t>
  </si>
  <si>
    <t>RESOLUCION N. 0359, DE ABRIL 10 DE 1986, I</t>
  </si>
  <si>
    <t xml:space="preserve">NCORA, META. </t>
  </si>
  <si>
    <t>RESOLUCION N. 0359, DE ABRIL 10 DE 1986</t>
  </si>
  <si>
    <t xml:space="preserve">INCORA </t>
  </si>
  <si>
    <t>234-4467</t>
  </si>
  <si>
    <t>LOTE URBANO CON CABIDA DE: CUATROCIENTOS SESENTA METROS CUADRADOS (460 M2) Y LINDEROS INDICADOS EN LA RESOLUCION N. 1408, DE FECHA SEPTIEMBRE 25 DE 1.984, INCORA VILLAVICENCIO.(DECRETO 1711 DE JULIO 6 DE 1.984.).</t>
  </si>
  <si>
    <t xml:space="preserve"> RESOLUCION N. 1408, DE FECHA SEPTIEMBRE 25 DE 1.984, I</t>
  </si>
  <si>
    <t>RESOLUCION N. 1408, DE FECHA SEPTIEMBRE 25 DE 1.984</t>
  </si>
  <si>
    <t>234-4490</t>
  </si>
  <si>
    <t>RURAL CON CABIDA DE: TRECIENTAS CUATRO HECTAREAS- DOS MIL SEISCIENTOS UN METROS CUADRADOS (304 HAS-2.601 M2).LINDEROS INDICADOS EN LA RESOLUCION #0116,DE ENERO 30 DE 1985, INCORA-VILLAVICENCIO. (DECRETO 1711, DE JULIO 6 DE 1984).</t>
  </si>
  <si>
    <t>ESCRITURA 799 07-12-96</t>
  </si>
  <si>
    <t>234-4491</t>
  </si>
  <si>
    <t>LOTE DE TERRENO CON CABIDA DE: CIENTO NOVENTA Y DOS METROS CUADRADOS CON NOVENTA Y TRES CENTIMETROS (192.93 M2). LINDEROS INDICADOS ENLA ESCRITURA N. 252, DE AGOSTO 22 DE 1986, NOTARIA DE PUERTO LOPEZ. (DECRETO 1711, DE JULIO 6 DE 1984).</t>
  </si>
  <si>
    <t xml:space="preserve"> ESCRITURA N. 252, DE AGOSTO 22 DE 1986, </t>
  </si>
  <si>
    <t xml:space="preserve">NOTARIA DE PUERTO LOPEZ. </t>
  </si>
  <si>
    <t>ESCRITURA N. 252, DE AGOSTO 22 DE 1986</t>
  </si>
  <si>
    <t>234-4503</t>
  </si>
  <si>
    <t>PREDIO RURAL CON CABIDA DE: VEINTICUATRO HECTAREAS (24 HAS). LINDEROS INDICADOS EN EL DOCUMENTO JUDICIAL DE FECHA OCTUBRE 17 DE 1986,QUE CONTIENE LAS DECLARACIONES EXTRAJUICIO RENDIDAS ANTE EL JUZGADO 2. CIVIL DEL CIRCUITO DE VILLAVICENCIO. (DECRETO 1711,DE JULIO 6 DE 1984). MEJORAS CONSISTENTES EN: CULTIBOS DE PLATANO,TOPOCHO,YUCA,MAIZ,CACAO,PASTOS PARALIZADOS EN 3 HECTAREAS Y POTREROS.-</t>
  </si>
  <si>
    <t xml:space="preserve"> DECLARACIONES EXTRAJUICIO </t>
  </si>
  <si>
    <t xml:space="preserve">JUZGADO 2. CIVIL DEL CIRCUITO DE VILLAVICENCIO. </t>
  </si>
  <si>
    <t>DOCUMENTO JUDICIAL DE FECHA OCTUBRE 17 DE 1986</t>
  </si>
  <si>
    <t>JUZGADO 2. CIVIL DEL CIRCUITO DE VILLAVICENCIO</t>
  </si>
  <si>
    <t>234-4508</t>
  </si>
  <si>
    <t>LOTE URBANO CON CABIDA DE: TRESCIENTOS CINCUENTA Y DOS METROS CUADRADOS (352 M2) Y LINDEROS INDICADOS EN LA ESCRITURA N.361; DE FECHA OCTUBRE 23 DE1986, NOTARIA DE PUERTO LOPEZ.  (DECRETO 1711, DE JULIO 6 DE 1.984.).</t>
  </si>
  <si>
    <t xml:space="preserve"> ESCRITURA N.361; DE FECHA OCTUBRE 23 DE1986,</t>
  </si>
  <si>
    <t xml:space="preserve"> NOTARIA DE PUERTO LOPEZ.  (</t>
  </si>
  <si>
    <t>ESCRITURA N.361; DE FECHA OCTUBRE 23 DE1986</t>
  </si>
  <si>
    <t>234-4548</t>
  </si>
  <si>
    <t>LOTE URBANO CON CABIDA DE: CUATROCIENTOS CINCUENTA Y TRES METROS CUADRADOS (453 M2) Y LINDEROS INDICADOS EN LA RESOLUCION 0667, DE FECHA MAYO 30 DE 1984. (DECRETO 1711 DE JULIO 6 DE 1984).</t>
  </si>
  <si>
    <t xml:space="preserve"> RESOLUCION 0667, DE FECHA MAYO 30 DE 1984</t>
  </si>
  <si>
    <t>RESOLUCION 0667, DE FECHA MAYO 30 DE 1984</t>
  </si>
  <si>
    <t>234-4556</t>
  </si>
  <si>
    <t>LOTE RURAL CON CABIDA DE: SETECIENTAS OCHENTA Y CUATRO HECTAREAS- CINCO MIL SETENCIENTOS METROS CUADRADOS( 784 HAS- 5.700 M2) Y LINDEROS INDICADOS EN LA RESOLUCION  N. 1223, DE NOVEIMBRE 12 DE 1986, INCOTA  VILLAVICENCIO. (DECRETO 1711 DE JULIO  6 DE 1984)</t>
  </si>
  <si>
    <t xml:space="preserve">RESOLUCION  N. 1223, DE NOVEIMBRE 12 DE 1986, </t>
  </si>
  <si>
    <t>INCOTA  VILLAVICENCIO.</t>
  </si>
  <si>
    <t>234-4579</t>
  </si>
  <si>
    <t>PREDIO RURAL CON CABIDA DE: CIENTO OCHENTA Y CUATRO HECTAREAS-CINCO MIL CUATROCIENTOS SETENTA Y SEIS METROS CUADRADOS (184 HAS-5.476 M2) APROXIMADAMENTE. LINDEROS INDICADOS EN LA RESOLUCION N.001205, DE NOVIEMBRE 12 DE 1986, INCORA-V/CIO. (DECRETO 1711, DE JULIO 6 DE 1984)</t>
  </si>
  <si>
    <t>RESOLUCION N.001205, DE NOVIEMBRE 12 DE 1986,</t>
  </si>
  <si>
    <t>234-4593</t>
  </si>
  <si>
    <t>PREDIO RURAL CON CABIDA DE : NOVECIENTOS NOVENTA Y NUEVE  HECTAREAS - SIETE MIL METROS CUADRADOS (999HAS-7000M2). APROXIMADAMENTE... LINDEROS INDICADOS EN LA RESOLUCION #001833, DE DICIEMBRE 30 DE 1986, INCORA - VILLAVICENCIO.(DECRETO 1711 DE JULIO 6 DE 1984) .- VEREDA: EL MUCO</t>
  </si>
  <si>
    <t xml:space="preserve">RESOLUCION #001833, DE DICIEMBRE 30 DE 1986, </t>
  </si>
  <si>
    <t>INCORA - VILLAVICENCIO.(</t>
  </si>
  <si>
    <t>234-4602</t>
  </si>
  <si>
    <t>LOTE RURAL CON CABIDA DE: MIL NOVECIENTOS VEINTENUEVE HECTAREAS (1.929 HAS) APROXIMADAMENTE , Y LINDEROS INDICADOS EN LA ESCRITURA N.6.204, DE FECHA AGOSTO 5 DE 1986 , NOTARIA 29 DE BOGOTA .(DECRETO 1711 DE JULIO 6 DE 1984.).-VEREDA:MANACACIAS</t>
  </si>
  <si>
    <t xml:space="preserve"> ESCRITURA N.6.204, DE FECHA AGOSTO 5 DE 1986 ,</t>
  </si>
  <si>
    <t xml:space="preserve"> NOTARIA 29 DE BOGOTA .</t>
  </si>
  <si>
    <t>234-4603</t>
  </si>
  <si>
    <t xml:space="preserve">LOTE CON CABIDA DE: MIL NOVECIENTOS VEINTINUEVE HECTAREAS(1.929 HAS) APROXIMADAS, Y LINDEROS INDICADOS EN LA ESCRITURA N. 6.204, DE AGOSTO 5 DE 1986, NOTARIA 29 DE BOGOTA. (DECRETO 1711 DE JULIO 6 DE 1984). </t>
  </si>
  <si>
    <t xml:space="preserve"> ESCRITURA N. 6.204, DE AGOSTO 5 DE 1986, </t>
  </si>
  <si>
    <t xml:space="preserve">NOTARIA 29 DE BOGOTA. </t>
  </si>
  <si>
    <t>ESCRITUA</t>
  </si>
  <si>
    <t>ESCRITURA 2582  06-09-93</t>
  </si>
  <si>
    <t>NOTARIA 44 BOGOTA</t>
  </si>
  <si>
    <t>234-4613</t>
  </si>
  <si>
    <t>PREDIO RURAL CON CABIDA DE: OCHO HECTAREAS-CUATRO MIL SEISCIENTOS METROS CUADRADOS (8 HAS-4.600 M2). LINDEROS INDICADOS EN LA RESOLUCION N. 001369,DE NOVIEMBRE 28 DE 1986,INCORA-VILLAVICENCIO. (DECRETO 1711,DE JULIO 6 DE 1984).VEREDA: BATEAS.</t>
  </si>
  <si>
    <t>RESOLUCION N. 001369,DE NOVIEMBRE 28 DE 1986</t>
  </si>
  <si>
    <t>RESOL 1369  28-11-86</t>
  </si>
  <si>
    <t>INCORA</t>
  </si>
  <si>
    <t>234-4659</t>
  </si>
  <si>
    <t>PREDIO RURAL CON CABIDA DE: TRESCIENTOS CINCUENTA HECTAREAS (350 HAS)....LINDEROS INDICADOS EN LA ESCRITURA # 177,DE FEBRERO 27 DE 1987,NOTARIA 33 DE BOGOTA.(DECRETO 1711, DE JULIO 6 DE 1984).</t>
  </si>
  <si>
    <t xml:space="preserve"> ESCRITURA # 177,DE FEBRERO 27 DE 1987,</t>
  </si>
  <si>
    <t>NOTARIA 33 DE BOGOTA</t>
  </si>
  <si>
    <t>234-4660</t>
  </si>
  <si>
    <t>PREDIO RURAL CON CABIDA DE :QUINIENTOS CINCUENTA HECTAREAS (550HAS) .......LINDEROS INDICADOS EN LA ESCRITURA N177, DE FEBRERO 27 DE 1987,NOTARIA 33 DE BOGOTA .(DECRETO 1711 ,DE JULIO 6 DE 1984 ).</t>
  </si>
  <si>
    <t xml:space="preserve"> ESCRITURA N177, DE FEBRERO 27 DE 1987,</t>
  </si>
  <si>
    <t>NOTARIA 33 DE BOGOT</t>
  </si>
  <si>
    <t>VACIA</t>
  </si>
  <si>
    <t xml:space="preserve">NO </t>
  </si>
  <si>
    <t>234-4670</t>
  </si>
  <si>
    <t>PREDIO RURAL CON CABIDA DE: CUARENTA HECTAREAS- SIETE MIL QUINIENTOS METROS CUADRADOS (40 HAS - 7.500M2) APROXIMADAMENTE. LINDEROS INDICADOS EN LA RESOLUCION N. 01832, DE DICIEMBRE 30 DE 1986, INCORA- VILLAVICENCIO. (DECRETO 1711, DE JULIO 6 DE 1984).- VEREDA:MANACACIAS</t>
  </si>
  <si>
    <t>RESOLUCION N. 01832, DE DICIEMBRE 30 DE 1986</t>
  </si>
  <si>
    <t>ESCRITURA 26-10-2004</t>
  </si>
  <si>
    <t xml:space="preserve">NOTARIA UNICA DE FUNZA </t>
  </si>
  <si>
    <t>234-4672</t>
  </si>
  <si>
    <t>LOTE DE TERRENO CON CABIDA DE: SEISCIENTOS OCHENTA Y CUATRO METROS CUADRADOS (684 M2). LINDEROS INDICADOS EN LA RESOLUCION N.01730, DE DICIEMBRE 31 DE 1985, INCORA - VILLAVICENCIO. (DECRETO 1711, DE JULIO 6 DE 1984). VEREDA: EL PORVENIR.</t>
  </si>
  <si>
    <t xml:space="preserve">RESOLUCION N.01730, DE DICIEMBRE 31 DE 1985, </t>
  </si>
  <si>
    <t>INCORA - VILLAVICENCIO</t>
  </si>
  <si>
    <t>RESOL 1730</t>
  </si>
  <si>
    <t>234-4680</t>
  </si>
  <si>
    <t>PREDIO RURAL,CABIDA NO INDICADA....LINDEROS INDICADOS EN LA SUCESION DE SEPTIEMBRE 19 DE 1985,JUZ 1.CIVIL DEL CIRCUITO DE VILLAVICENCIO. (DECRETO 1711,DE JULIO 6 DE 1984).-CABIDA, SEGUN ESCRITURA N2975.,DE OCTUBRE 13 DE 1989,NOTARIA 2 DE VILLAVICENCIO,  DOS MIL- DOSCIENTAS HECTAREAS (2.200. HAS).VEREDA: AIRAPUA</t>
  </si>
  <si>
    <t>SUCESION DE SEPTIEMBRE 19 DE 1985,</t>
  </si>
  <si>
    <t>JUZ 1.CIVIL DEL CIRCUITO DE VILLAVICENCIO.</t>
  </si>
  <si>
    <t>REMITR A DOCUMENTO TIENE AREA</t>
  </si>
  <si>
    <t>ESCRITURA N2975.,DE OCTUBRE 13 DE 1989</t>
  </si>
  <si>
    <t>234-4715</t>
  </si>
  <si>
    <t>PREDIO URBANO CON CABIDA DE: CUATROCIENTOS OCHENTA METROS CUADRADOS (480 M2) APROX. LINDEROS INDICADOS EN LA RESOLUCION N. 01630, DE OCTUBRE 31 DE 1984, INCORA-V/CIO. (DECRETO 1711, DE JULIO 6 DE 1984).- VEREDA: EL PORVENIR.</t>
  </si>
  <si>
    <t>RESOLUCION N. 01630, DE OCTUBRE 31 DE 1984</t>
  </si>
  <si>
    <t>REMITE A DOCUMENTO TIENE AREA</t>
  </si>
  <si>
    <t xml:space="preserve">INCORA DE VILLAVICENCIO </t>
  </si>
  <si>
    <t>234-4717</t>
  </si>
  <si>
    <t>LOTE DE TERRENO CON CABIDA DE: OCHOCIENTOS NOVENTA Y SEIS METROS CUADRADOS CON SETENTA Y DOS CENTIMETROS (896.72 M2). LINDEROS INDICADOS EN LA ESCRITURA N.109, DE MARZO 11 DE 1987, NOTARIA DE PUERTO LOPEZ. (DECRETO 1711, DE JULIO 6 DE 1984).</t>
  </si>
  <si>
    <t xml:space="preserve"> ESCRITURA N.109, DE MARZO 11 DE 1987, </t>
  </si>
  <si>
    <t>NOTARIA DE PUERTO LOPEZ.</t>
  </si>
  <si>
    <t>ESCRITURA 4964 23-OCT -2007</t>
  </si>
  <si>
    <t>234-4718</t>
  </si>
  <si>
    <t>LOTE RURAL CABIDA DE: CIENTO DOCE HECTAREAS-DOS MIL SETECIENTOS DIEZ METROS CUADRADOS CON TREINTA Y CUATRO CENTIMETROS (112 HAS-2.710.34 M2). LINDEROS INDICADOS EN LA ESCRIT. 672, DE MARZO 20/87, NOTARIA 25 DE BOGOTA.(DECRETO 1711, DE JULIO 6 DE 1984).</t>
  </si>
  <si>
    <t xml:space="preserve">CRIT. 672, DE MARZO 20/87, </t>
  </si>
  <si>
    <t>NOTARIA 25 DE BOGOTA</t>
  </si>
  <si>
    <t>ESCRIT. 672, DE MARZO 20/87</t>
  </si>
  <si>
    <t>234-4729</t>
  </si>
  <si>
    <t>LOTE DE TERRENO URBANO CON CABIDA DE: UN MIL OCHO DE METROS CUADRADOS (1.008 M2)... LINDEROS INDICADOS EN LA ESCRITURA #$139, DE MARZO 27 DE 1987 , NOTARIA DE PUERTO LOPEZ , (DECRETO 1711, DE JULIO 6 DE 1984).</t>
  </si>
  <si>
    <t>ESCRITURA #$139, DE MARZO 27 DE 1987</t>
  </si>
  <si>
    <t>OFIC 082  02-JUNIO-2025</t>
  </si>
  <si>
    <t xml:space="preserve">ALCALDIA PUERTO GAITAN </t>
  </si>
  <si>
    <t>234-4739</t>
  </si>
  <si>
    <t xml:space="preserve">LOTE DE TERRENO CON CABIDA DE: DOS MIL DOSCIENTOS SESENTA Y DOS METROS CUADRADOS CUARENTA CENTIMETROS(2.262.40M2)...LINDEROS INDICADOS EN LA ESCRITURA #173, DE ABRIL, 22 DE 1987,NOTARIA DE PUERTO LOPEZ.(DECRETO 1711,DE JULIO 6 1984).    </t>
  </si>
  <si>
    <t>ESCRITURA #173, DE ABRIL, 22 DE 1987</t>
  </si>
  <si>
    <t>ESCRITURA 197 16-05-90</t>
  </si>
  <si>
    <t>234-4742</t>
  </si>
  <si>
    <t>LOTE URBANO CON CABIDA DE: NOVECIENTOS DOCE METROS CUADRADOS..(912 M2).....LINDEROS INDICADOS EN LA RESOLUCION -NO 1427,DE OCTUBRE 31 DE 1985, INCORA.VILLAVICENCIO. (DECRETO 1711,DE JULIO 6 DE 1984).</t>
  </si>
  <si>
    <t xml:space="preserve"> RESOLUCION -NO 1427,DE OCTUBRE 31 DE 1985, </t>
  </si>
  <si>
    <t>INCORA.VILLAVICENCIO</t>
  </si>
  <si>
    <t>RESOLUCION -NO 1427,DE OCTUBRE 31 DE 1985</t>
  </si>
  <si>
    <t>234-4744</t>
  </si>
  <si>
    <t>PREDIO RURAL CON CABIDA DE: DOCE MIL QUINIENTAS HECTAREAS (12.500 HAS). LINDEROS INDICADOS EN LA ESCRITURA N 574. DE MARZO 12 DE 1987, NOTARIA 2. DE VILLAVICENCIO. (DECRETO 1711, DE JULIO 6 DE 1984).-.</t>
  </si>
  <si>
    <t xml:space="preserve"> ESCRITURA N 574. DE MARZO 12 DE 1987</t>
  </si>
  <si>
    <t xml:space="preserve"> NOTARIA 2. DE VILLAVICENCIO</t>
  </si>
  <si>
    <t>ESCRITURA 5117  01-12-92</t>
  </si>
  <si>
    <t>NOTARIA 2 VILLAVICENCIO</t>
  </si>
  <si>
    <t>234-4748</t>
  </si>
  <si>
    <t>PREDIOS RURAL CON CABIDA DE: SETECIENTAS Y UNA HECTAREAS- CUARTO MIL DOSCIENTOS SETENTA Y SEIS METROS CUADRADOS (741 HAS - 4.276 M2) LINDEROS INIDCADO EN LA RESOLUCION N.0316, DE MARZO 31 DE 1987, INCORA -VILLAVICENCIO. ( DECRETO 1711, DE JULIO 6 DE 1984).</t>
  </si>
  <si>
    <t>RESOLUCION N.0316, DE MARZO 31 DE 1987,</t>
  </si>
  <si>
    <t>ESCRITURA 5117 01-12-12-92</t>
  </si>
  <si>
    <t>234-4749</t>
  </si>
  <si>
    <t>PREDIO RURAL CON CABIDA DE: SETECIENTAS SETENTA Y DOS HECTAREAS- CINCO MIL CIENTO VEINTITRES METROS CUADRADOS (772-HAS-5.12 M2). LINDEROS INDICADOS EN LA RESOLUCION #0313,DE MARZO 31 DE 1987,INCORA-VILLAVICENCIO (DECRETO 1711,DE JULIO 6 DE 1984).</t>
  </si>
  <si>
    <t>RESOLUCION #0313,DE MARZO 31 DE 1987,</t>
  </si>
  <si>
    <t>ESOLUCION #0313,DE MARZO 31 DE 1987</t>
  </si>
  <si>
    <t>234-4750</t>
  </si>
  <si>
    <t>PREDIO RURAL CON CABIDA DE: SENTENCIAS CUARENTA Y OCHO HECTAREAS-SIETE MIL CUATROCIENTOS VEINTE METROS CUADRADOS (748 HAS- 7.420 M2). LINDEROS INDICADOS EN LA RESOLUCION #0314, DE MARZO 31 DE 1987,INCORA- VILLAVICENCIO (DECRETO 1711,DE JULIO 6 DE 1984).</t>
  </si>
  <si>
    <t>RESOLUCION #0314, DE MARZO 31 DE 1987,I</t>
  </si>
  <si>
    <t>RESOLUCION #0314, DE MARZO 31 DE 1987</t>
  </si>
  <si>
    <t>234-4751</t>
  </si>
  <si>
    <t>PREDIO RURAL CON CABIDA DE; SEISCIENTAS OCHENTA Y CUATRO HECTAREAS- SEIS MIL OCHOCIENTOS SETENTA Y TRES METROS CUADRADOS (684 HAS- 6.873 M2) LINDEROS INDICADOS EN LA RESOLUCION #0310, DE MARZO 31 DE 1987, INCORA- VIILAVICENCIO (DECRETO 1711, DE JULIO 6 DE 1984)</t>
  </si>
  <si>
    <t xml:space="preserve"> RESOLUCION #0310, DE MARZO 31 DE 1987</t>
  </si>
  <si>
    <t>INCORA- VIILAVICENCIO</t>
  </si>
  <si>
    <t>RESOLUCION #0310, DE MARZO 31 DE 1987</t>
  </si>
  <si>
    <t>234-4753</t>
  </si>
  <si>
    <t>PREDIO RURAL CON CABIDA DE : SETECIENTAS CUARENTA Y CINCO HECTAREAS- TRES MIL SETESIENTAS CINCUENTA Y SEIS METROS CUADRADOS (745 HAS- 3.656 M2).LINDEROS INDICADOS EN LA RESOLUCION # 0317, DE MARZO 31 DE 1987, INCORA-V/CIO, (DECRETO 1711, DE JULIO- 6 DE 1984).</t>
  </si>
  <si>
    <t>RESOLUCION # 0317, DE MARZO 31 DE 1987</t>
  </si>
  <si>
    <t>234-4754</t>
  </si>
  <si>
    <t>PREDIO RURAL CON CABIDA DE: SETECIENTAS CINCUENTA Y SEIS HECTAREAS-MIL TRESCIENTOS CATORCE METROS CUADRADOS (756 HAS-1314 M2) LINDEROS INDICADOS EN LA RESOLUCION N.0318, DE MARZO 31 DE1987, INCORA-VILLAVICENCIO. (DECRETO 1711, DE JULIO 6 DE 1984).</t>
  </si>
  <si>
    <t>RESOLUCION N.0318, DE MARZO 31 DE1987</t>
  </si>
  <si>
    <t>234-4755</t>
  </si>
  <si>
    <t xml:space="preserve">PREDIO RURAL CON CABIDA DE: SETECIENTOS CUARENTA HECTAREAS-TRES MIL QUINIENTOS- DOS METROS CUADRADOS ( 740 HAS-3.502 M2)... LINDEROS INDICADOS EN LA RESOLUCION N. 0312, DE MARZO 31 DE 1987,INCORA V/CIO. ( DECRETO 1711, DEJULIO 6 DE 1984).   </t>
  </si>
  <si>
    <t>RESOLUCION N. 0312, DE MARZO 31 DE 1987,</t>
  </si>
  <si>
    <t>RESOLUCION N. 0312, DE MARZO 31 DE 1987</t>
  </si>
  <si>
    <t>234-4756</t>
  </si>
  <si>
    <t>PREDIO RURAL CON CABIDADE: SETECIENTAS OCHENTA Y SIETE HECTAREAS-SEIS MIL NOVECIENTOS NOVENTA METROS CUADRADOS (787 HAS 6.990 M2). LINDEROS INDICADOS EN LA RESOLUCION #0311, DE MARZO 31 DE 1987, INCORA- VILLAVICENCIO. (DECRETO 1711, DE JULIO 6 DE 1984).</t>
  </si>
  <si>
    <t>RESOLUCION #0311, DE MARZO 31 DE 1987,</t>
  </si>
  <si>
    <t>RESOLUCION #0311, DE MARZO 31 DE 1987</t>
  </si>
  <si>
    <t>INCORA  DE VILLAVICENCIO</t>
  </si>
  <si>
    <t>234-4758</t>
  </si>
  <si>
    <t>PREDIO RURAL CON CABIDA DE,SETECIENTAS CUARENTA Y NUEVE HECTAREAS,TRES MIL CUATROCIENTOSOCHENTA Y TRES METROS CUADRADOS(749 HAS-3,483 M2)LINDEROS INDICADOS EN LA RESOLUCION N.0315,DE MARZO 31 DE  1987,INCORA-VILLAVICENCIO.(DECRETO 1711 DE JULIO 6 DE 1984).</t>
  </si>
  <si>
    <t xml:space="preserve"> RESOLUCION N.0315,DE MARZO 31 DE  1987</t>
  </si>
  <si>
    <t>ESCRITURA 811 16-04-96</t>
  </si>
  <si>
    <t>234-4760</t>
  </si>
  <si>
    <t>PREDIO RURAL CON CABIDA DE: SEISCIENTAS CINCUENTA HECTAREAS (650 HAS). LINDEROS INDICADOS EN LA ESCRITURA N. 602, DE ABRIL 4 DE 1987, NOTARIA  24 DE BOGOTA. (DECRETO 1711, DE JULIO 6 DE 1984).</t>
  </si>
  <si>
    <t>A ESCRITURA N. 602, DE ABRIL 4 DE 1987</t>
  </si>
  <si>
    <t>234-4775</t>
  </si>
  <si>
    <t>LOTE DE TERRENO CON CABIDA DE: CUATRO MIL METROS CUADRADOS (4.000 M2). LINDEROS INDICADOS EN LA ESCRITURA N. 209, DE MAYO 9 DE 1987, NOTARIA DE PUERTO LOPEZ.(DECRETO 1711, DE JULIO 6 DE 1984).</t>
  </si>
  <si>
    <t xml:space="preserve"> ESCRITURA N. 209, DE MAYO 9 DE 1987,</t>
  </si>
  <si>
    <t>ESCRITURA 077 03-03-93</t>
  </si>
  <si>
    <t>234-4776</t>
  </si>
  <si>
    <t>LOTE DE TERRENO CON CABIDA DE: CIENTO NOVENTA Y SIETE METROS CUADRADOS CON CINCUENTA CENTIMETROS (197.50 M2). LINDEROS INDICADOS EN LA ESCRITURA 210, DE MAYO 9 DE 1987, NOTARIA DE PUERTO LOPEZ. ( DECRETO 1711, DE JULIO 6 DE 1984).</t>
  </si>
  <si>
    <t xml:space="preserve"> ESCRITURA 210, DE MAYO 9 DE 1987</t>
  </si>
  <si>
    <t>ESCRITURA 172 10-03-04</t>
  </si>
  <si>
    <t>234-4782</t>
  </si>
  <si>
    <t>LOTE DE TERRENO CON CABIDADE :DOCIENTOS DOS METROS CON NOVENTA Y SEIS CENTIMETROS (202.96 M2) ......LINDEROS INDICADOS EN LA ESCRITURA N 191, DE ABRIL 30 DE 1987 ,NOATRIA DE PUERTO LOPEZ (DECRETO 1711,DE JULIO 6 DE 1984).</t>
  </si>
  <si>
    <t xml:space="preserve"> ESCRITURA N 191, DE ABRIL 30 DE 1987 </t>
  </si>
  <si>
    <t xml:space="preserve">,NOATRIA DE PUERTO LOPEZ </t>
  </si>
  <si>
    <t xml:space="preserve"> ESCRITURA N 191, DE ABRIL 30 DE 1987</t>
  </si>
  <si>
    <t>234-4783</t>
  </si>
  <si>
    <t>LOTE DE TERRENO CON CABIDA DE: TRESCIENTOS CUATRO METROS CUADRADOS CON SETENTA Y TRES CENTIMETROS (304.73 M2).    LINDEROS INDICADOS EN LA ESCRITURA 182 DE ABRIL 27 DE 1987, NOTARIA DE PUERTO LOPEZ (DECRETO 1711 DE JULIO 6 DE 1984)</t>
  </si>
  <si>
    <t>ESCRITURA 182 DE ABRIL 27 DE 1987</t>
  </si>
  <si>
    <t>ESCRITURA 1277 19-12-2011</t>
  </si>
  <si>
    <t>234-4784</t>
  </si>
  <si>
    <t>PREDIO RURAL CON CABIDA DE :SEIS MIL HECTAREAS (6.000 HAS). LINDEROS INDICADOS EN LAS DECLARACIONES EXTRAJUICIO DE FECHA MAYO 18 DE 1987, RENDIDAS ANTE EL JUZGADO 3. CIVIL DEL CIRCUITO DE VILLAVICENCIO . (DECRETO 1711, DE JULIO 6 DE 1984).</t>
  </si>
  <si>
    <t xml:space="preserve"> EXTRAJUICIO DE FECHA MAYO 18 DE 1987, </t>
  </si>
  <si>
    <t>JUZGADO 3. CIVIL DEL CIRCUITO DE VILLAVICENCIO</t>
  </si>
  <si>
    <t>DECLARACIONES EXTRAJUICIO DE FECHA MAYO 18 DE 1987</t>
  </si>
  <si>
    <t xml:space="preserve">JUZGADO 3. CIVIL DEL CIRCUITO DE VILLAVICENCIO </t>
  </si>
  <si>
    <t>234-4786</t>
  </si>
  <si>
    <t>LOTE DE TERRENO CON CABIDA DE: CIENTO SESENTA Y DOS METROS CUADRADOS CON SETENTA Y NUEVE CENTIMETROS (162,76 M2). LINDEROS INDICADOS EN LA ESCRITURA N. 195, DE MAYO 2 DE 1987, NOTARIA DE PUERTO LOPEZ, (DECRETO 1711, DE JULIO 6 DE 1984).</t>
  </si>
  <si>
    <t>ESCRITURA N. 195, DE MAYO 2 DE 1987,</t>
  </si>
  <si>
    <t>234-4790</t>
  </si>
  <si>
    <t>LOT DE TERRENO CON CABIDA DE: DOSCIENTOS DIEZ METROS CUADRADOS CON OCHETA Y UN CENTIMETROS (210.81M2)... LINDEROS INDICADOS EN LA ESCRITURA #207, DE MAYO 9 DE 1987, NOTARIA DE PUERTO LOPEZ.(DECRETO 1711 DE JULIO6 DE 1984).</t>
  </si>
  <si>
    <t>ESCRITURA #207, DE MAYO 9 DE 1987</t>
  </si>
  <si>
    <t>ESCRITURA 712 07-10-2004</t>
  </si>
  <si>
    <t>234-4791</t>
  </si>
  <si>
    <t>LOTE DE TERRENO CON CABIDA DE: CUATROCIENTOS CUARENTA Y OCHO METROS CUADRADOS CON OCHENTA Y OCHO CENTIMETROS (448.88 M2) LINDEROS INDICADOS EN LA ESCRITURZ 208, DE MAYO 9 DE 1987, NOTARIA DE PUERTO LOPEZ. (DECRETO 1711, DE JULIO 6 DE 1984).AREA REMANENTE: 174.29 M2, CON LOS SIGUIENTES LINDEROS: POR EL NORTE: CON VIA PUBLICA (CALLE 11), EN EXTENSION DE 24.30 METROS, POR EL SUR: CON MIGUEL SALAZAR LONDOÑO EN EXTENSION DE 24.30 METROS, POR EL ORIENTE: CON VIA PUBLICA (CARRERA 5) EN EXTENSION DE 8.50 METROS, POR EL OCCIDENTE: CON ADELMO BOHORQUEZ, EN EXTENSION DE 5.00 METROS Y ENCIERRA LA COLINDANCIA.</t>
  </si>
  <si>
    <t>234-4792</t>
  </si>
  <si>
    <t>PREDIO RURAL CON CABIDA NO INDICADA... LINDEROS INDICADOS EN LA ESCRITURA #0373, DE ENERO 29 DE 1986, NOTARIA 29 DE BOGOTA .( DECRETO 1711 DE JULIO 6 DE 1.984).-VEREDA: MANACACIAS.</t>
  </si>
  <si>
    <t>ESCRITURA #0373, DE ENERO 29 DE 1986,</t>
  </si>
  <si>
    <t>NOTARIA 29 DE BOGOTA</t>
  </si>
  <si>
    <t xml:space="preserve">REMITE A DOCUMENTO TIENE AREA </t>
  </si>
  <si>
    <t>ESCRITURA #0373, DE ENERO 29 DE 1986</t>
  </si>
  <si>
    <t>234-4815</t>
  </si>
  <si>
    <t>PREDIOS RURAL CON CABIDA DE : CUATROCIENTAS VEINTICINCO HECTAREAS- DOS MIL SEISCIENTOS SESENTA Y SIETE METROS CUADRADOS (425 HAS - 2.667 M2), APROXIMADAMENTE. LINDEROS INDICADOS EN LA RESOLUCION #00557, DE JUNIO 3 DE 1987, INCORA- VILLAVICENCIO. (DECRETO 1711, DE JULIO 6 DE 1984).- VEREDA: YUCAO.</t>
  </si>
  <si>
    <t>RESOLUCION #00557, DE JUNIO 3 DE 1987</t>
  </si>
  <si>
    <t>234-4832</t>
  </si>
  <si>
    <t xml:space="preserve">CUATRO MIL CIENTO SETENTA Y TRES HECTAREAS- CINCO MIL METROS CUADRADOS (4.173 HAS - 5.000 M2), Y CON LINDEROS INDICADOS EN LA ESCRITURA N 6632 DE FECHA NOVIEMBRE 25 DE 1969, NOTARIA 4 DE BOGOTA. (DECRETO  1711 DE JULIO 6 DE 1984).- MUNICIPIO: ANTES PUERTO LOPEZ.POR EL NORTE: LINDERO 1: INICIA EN EL PUNTO 156 CON COORDENADAS: N= 2066926.80M, E= 5182438.64M; EN L Í NEA QUEBRADA Y EN SENTIDO NORESTE PASANDO POR LOS PUNTOS Y COORDENADAS 156 A: N= 2066926.87M, E= 5182468.44M1; 157: N= 2066926.98M, E=5182471.05M; 157 A: N= 2066927.34, E= 5182473.64; 158: N=2066927.48, E= 5182474.37; 159: N= 2066944.69M, E= 5182558.69M; 159 A: N= 2067091.68, E= 5183152.73; 160 A: N=2067091.85, E= 5183153.39; 160: N= 2067104.52M, E= 5183200.07M; 161: N=2067120.17M, E= 5183276.39M; HASTA EL PUNTO 162 CON COORDENADAS N= 2067126.58M, E= 5183346.85M. DEL PUNTO 162 CON COORDENADAS N= 2067126.58M, E= 5183346.85M; EN L Í NEA QUEBRADA Y EN SENTIDO SURESTE PASANDO POR LOS PUNTOS Y COORDENADAS 163: N= 2067125.48M, E=5183398.72M; 164: N= 2067110.38M, E= 5183504.32M; 165: N= 2067089.90M, E=5183609.95M; 165 A: N= 2067051.13, E= 5183780.94; 166 A: N= 2067051.08, E=5183781.19; CON UNA DISTANCIA ACUMULADA DE 1525.9 M HASTA EL PUNTO 166 CON COORDENADAS: N= 2067018.55M, E= 5183930.37M, COLINDANDO CON FRANJA DE RETIRO VIAL (VIA NACIONAL) CON N Ú MERO PREDIAL 505680001000000000000000000000. POR EL ESTE: LINDERO 2: INICIA EN EL PUNTO 166 CON COORDENADAS N= 2067018,55M, E= 5183930,37M EN L Í NEA QUEBRADA Y EN SENTIDO SURESTE PASANDO POR LOS PUNTOS Y COORDENADAS 149: N= 2066965,1M, E= 5183933,76M; CON UNA DISTANCIA ACUMULADA DE 130,45M HASTA EL PUNTO 148 CON COORDENADAS N= 2066888,46M, E= 5183940,07M, COLINDANDO CON RODRÍGO BERMUDEZ ORTÍZ CON NÚMERO PREDIAL 505680001000000000000000000000. LINDERO 3: INICIA EN EL PUNTO 148 CON COORDENADAS N= 2066888,46M, E= 5183940,07M, EN L Í NEA QUEBRADA Y EN SENTIDO SURESTE PASANDO POR LOS PUNTOS Y COORDENADAS 147: N= 2066839,65M, E= 5183940,66M; 146: N= 2066426,68M, E= 5183976,25M; 145: N= 2066202,51M, E= 5183993,63M CON UNA DISTANCIA ACUMULADA DE 688,84M HASTA EL PUNTO 107 CON COORDENADAS N= 2066205,87M, E= 5183995,55M, COLINDANDO CON NELSON BONILLA CON NÚMERO PREDIAL 505680001000000000000000000000. POR EL SUR: LINDERO 4: INICIA EN EL PUNTO 107 CON COORDENADAS N= 2066205,87M, E= 5183995,55M EN L Í NEA QUEBRADA Y EN SENTIDO SUROESTE PASANDO POR LOS PUNTOS Y COORDENADAS 144: N=2066159,13M, E= 5183697,80M; 106: N= 2066116,69M, E= 5183405,23M; 143: N=2066073,9M, E= 5183115,9M; 105: N= 2066061,66M, E= 5182978,90M; 142: N=2066040,43M, E= 5182743,58M; CON UNA DISTANCIA ACUMULADA DE 1497,25M HASTA EL PUNTO HASTA EL PUNTO 104 CON COORDENADAS N= 2066017,78M, E= 5182508,34M, COLINDANDO CON DISTRITO REGIONAL DE MANEJO INTEGRADO (DRMI) CON NÚMERO PREDIAL 505680001000000000000000000000. POR EL OESTE: LINDERO 5: INICIA EN EL PUNTO 104 CON COORDENADAS N= 2066017,78M, E= 5182508,34M EN L Í NEA QUEBRADA Y EN SENTIDO NOROESTE PASANDO POR LOS PUNTOS Y COORDENADAS 141: N= 2066218,53M, E=5182489,91M; 103: N= 2066315,9M, E= 5182481,68M; 102: N= 2066515,66M,E=5182464,9M; 5182463M; 139: N= 2066648,54M, E= 5182453,09M; 101: N= 2066742,92M, E=5182445,39M; 138: N= 2066915,82M, E= 5182430,56M, CON UNA DISTANCIA ACUMULADA DE 915,04M HASTA EL PUNTO HASTA EL PUNTO 156 CON COORDENADAS N= 2066926,80M, E=5182438,64M, COLINDANDO CON VÍA CON NÚMERO PREDIAL 505680001000000000000000000000._x000D_
</t>
  </si>
  <si>
    <t>ESCRITURA N 6632 DE FECHA NOVIEMBRE 25 DE 1969</t>
  </si>
  <si>
    <t>234-4833</t>
  </si>
  <si>
    <t>CUATRO MIL NOVECIENTOS CINCO HECTAREAS-CINCO MIL METROS CUADRADOS (4.905 HAS-5.000M2), CON LINDEROS INDICADOS EN LA ESCRITURA # 6632 DE FECHA NOVIEMBRE 25 DE 1969,NOTARIA 4. DE BOGOTA. (DECRETO 1711 DE JULIO 6 DE 1984.)</t>
  </si>
  <si>
    <t xml:space="preserve"> ESCRITURA # 6632 DE FECHA NOVIEMBRE 25 DE 1969,</t>
  </si>
  <si>
    <t>NOTARIA 4. DE BOGOTA.</t>
  </si>
  <si>
    <t>234-4834</t>
  </si>
  <si>
    <t>LOTE RURAL CON CABIDA DE: TRES MIL NOVECIENTAS SESENTA Y NUEVE HECTAREAS-OCHO MIL METROS CUADRADOS(3.969 HAS-8.000 M2), Y LINDEROS INDICADOS EN LA ESCRITURA N.3590 DE MAYO 30 DE 1974, NOTARIA 4, DE BOGOTA (DECRETO 1711 DE JULIO 6 DE 1984).- MUNICIPIO: PUERTO LOPEZ HOY GAITAN.-</t>
  </si>
  <si>
    <t>ESCRITURA N.3590 DE MAYO 30 DE 1974,</t>
  </si>
  <si>
    <t>234-4835</t>
  </si>
  <si>
    <t xml:space="preserve">LOTE RURAL CON CABIDA DE: CUATRO MIL NOVECIENTAS NOVENTA Y DOS HECTAREAS-TRES MIL METROS CUADRADOS (4.992 HAS - 3.000 M2) Y LINDEROS INDICADOS EN LA ESRITURA N 3590, DE MAYO 30 DE 1974, NOTARIA 4A. DE BOGOTA. (DECRETO 1711 DE JULIO 6 DE 1984). MUNICIPIO: ANTES PUERTO LOPEZ.- </t>
  </si>
  <si>
    <t xml:space="preserve"> ESRITURA N 3590, DE MAYO 30 DE 1974</t>
  </si>
  <si>
    <t>234-4838</t>
  </si>
  <si>
    <t>PREDIO RURAL CON CABIDA DE: CINCO MIL HECTAREAS (5000 HAS). LINDEROS INDICADOS EN LA ESCRITURA 1769 DE JUNIO 23 DE 1987, NOTARIA 2 DE VILLAVICENCIO. (DECRETO 1711 DE JULIO 6 DE 1984).</t>
  </si>
  <si>
    <t>ESCRITURA 1769 DE JUNIO 23 DE 1987</t>
  </si>
  <si>
    <t>, NOTARIA 2 DE VILLAVICENCIO. (</t>
  </si>
  <si>
    <t>234-4844</t>
  </si>
  <si>
    <t>PREDIO RURAL CABIDA SEISCIENTAS HECTAREAS (600 HAS) APROXIMADAS        LINDEROS INDICADOS EN LA ESCRITURA 625 DE ABRIL 8 DE 1987, NOTARIA 24 DE BOGOTA. (DECRETO 1711, DE JULIO 6 DE 1984).</t>
  </si>
  <si>
    <t xml:space="preserve"> ESCRITURA 625 DE ABRIL 8 DE 1987, </t>
  </si>
  <si>
    <t xml:space="preserve">NOTARIA 24 DE BOGOTA. </t>
  </si>
  <si>
    <t>234-4848</t>
  </si>
  <si>
    <t>PREDIO RURAL CON CABIDA DE: CUATROCIENOS OCHENTA Y CINCO HECTAREAS-OCHO MIL CIENTO DIEZ METROS CUADRADOS ( 485 HAS--8.110 M2). LINDEROS INDICADOS EN LA RESOLUCION #0470, DE MAYO 27 DE 1987, INCORA-VILLAVICENCIO ( DECRETO 1711, DE JULIO 6 DE 1984).</t>
  </si>
  <si>
    <t xml:space="preserve">RESOLUCION #0470, DE MAYO 27 DE 1987, </t>
  </si>
  <si>
    <t>RESOUCION</t>
  </si>
  <si>
    <t>RESOLUCION #0470, DE MAYO 27 DE 1987</t>
  </si>
  <si>
    <t xml:space="preserve">INCORA EN VILLAVICENCIO </t>
  </si>
  <si>
    <t>234-4854</t>
  </si>
  <si>
    <t>PREDIO RUAL CON CABIDA DE: NOVECIENTOS NOVENTA Y NUEVE HECTAREAS- SIETE MIL METROS CUADRADOS (999 HAS -7.000 M2) APROXIMADAMENTE. LINDEROS INDICADOS EN LA RESOLUCION N. 0752, DE JULIO 30 DE 1987, INCORA- VILLAVICENCIO. (DECRETO 1711, DE JULIO 6 DE 1984).- VEREDA: EL MUCO.</t>
  </si>
  <si>
    <t xml:space="preserve">RESOLUCION N. 0752, DE JULIO 30 DE 1987, </t>
  </si>
  <si>
    <t>RESOLUCION N. 0752, DE JULIO 30 DE 1987</t>
  </si>
  <si>
    <t>234-4858</t>
  </si>
  <si>
    <t xml:space="preserve">PREDIO RURAL CON CABIDA DE: SEIS MIL SETECIENTOS VEINTIDOS HECTAREAS- CUARENTA Y DOS MIL SETECIENTOS TREINTA Y SIETE METROS CUADRADOS (6.722 HAS-42.637 M2). LINDEROS INDICADOS EN LA ESCRITURA # 1176, DE JULIO 24 DE 1987, NOTARIA 17 DE BOGOTA. (DECRETO 1711, DE JULIO 6 1984). </t>
  </si>
  <si>
    <t xml:space="preserve"> ESCRITURA # 1176, DE JULIO 24 DE 1987</t>
  </si>
  <si>
    <t>NOTARIA 17 DE BOGOTA</t>
  </si>
  <si>
    <t>234-4861</t>
  </si>
  <si>
    <t>LOTE DE TERRENO CON CABIDA DE: MIL DIECISIETE METROS CUADRADOS CON DIECISEIS CENTIMENTROS (1.017.16 M2). LINDEROS INDICADOS EN LA ESCRITURA 275,DE JUNIO 19 DE 1987,NOTARIA DE PUERTO LOPEZ. (DECRETO 1711,DE JULIO 6 DE 1984).</t>
  </si>
  <si>
    <t xml:space="preserve"> ESCRITURA 275,DE JUNIO 19 DE 1987,</t>
  </si>
  <si>
    <t>234-4863</t>
  </si>
  <si>
    <t>LOTE DE TERRENO CABIDA DE: DOSCIENTOS VEINTICUATRO METROS CUADRADOS CON CUARENTA Y DOS CENTIMETROS (224.42 M2) LINDEROS INDOCADOS EN LA ESCRITURA #309, DE JULIO 10 DE 1987, NOTARIA DE PUERTO LOPEZ. (DECRETO 1711, DE JULIO 6 DE 1984)</t>
  </si>
  <si>
    <t xml:space="preserve"> ESCRITURA #309, DE JULIO 10 DE 1987</t>
  </si>
  <si>
    <t xml:space="preserve">COMPLETO TIENE AREA Y LINDERO </t>
  </si>
  <si>
    <t>ESCRITURA #309, DE JULIO 10 DE 1987</t>
  </si>
  <si>
    <t>234-4864</t>
  </si>
  <si>
    <t>LOTE DE TERRENO URBANO CON CABIDA DE : MIL CIENTO NOVENTA METROS CUADRADOS (1.190 M2). LINDEROS EN LA RESOLUCION #0856, DE JUNIO 27 DE 1985, INCORA VILLAVICENCIO (DECRETO 1711, DE JULIO 6 DE 1984).</t>
  </si>
  <si>
    <t xml:space="preserve"> RESOLUCION #0856, DE JUNIO 27 DE 1985</t>
  </si>
  <si>
    <t>234-4865</t>
  </si>
  <si>
    <t>LOTE DE TERRENO DE CON UNA CABIDA DE: QUINIENTOS TREINTA Y OCHO METROS  CUADRADOS CON SETENTA Y UN CENTIMETROS(538.71 M2). LINDEROS INDICADOS EN LA ESCRITURA N.330,DE JULIO 28 DE 1987, NOTARIA DE PUERTO LOPEZ (DECRETO 1711,DE JULIO 6 DE 1984).</t>
  </si>
  <si>
    <t>ESCRITURA N.330,DE JULIO 28 DE 1987</t>
  </si>
  <si>
    <t>234-4874</t>
  </si>
  <si>
    <t xml:space="preserve">PREDIO RURAL CON CABIDA DE: UNA HECTAREA-CUATROCIENTOS METROS CUADRADOS (1 HAS-400 M2).    LINDEROS INDICADOS EN LA RESOLUCION 01370 DE NOVIEMBRE 28 DE 1986,    INCORA-V/CIO. (DECRETO 1711 DE JULIO 6 DE 1984).         </t>
  </si>
  <si>
    <t xml:space="preserve"> RESOLUCION 01370 DE NOVIEMBRE 28 DE 1986</t>
  </si>
  <si>
    <t>234-4877</t>
  </si>
  <si>
    <t>PREDIO RURAL CON CABIDA DE: NOVECIENTAS NOVENTA Y NUEVE HECTAREAS NUEVE MIL METROS CUADRADOS (999 HAS - 9.000 M2) APROXIMADAMENTE. LINDEROS INDICADOS EN LA RESOLUCION #0820, DE AGOSTO 14 DE 1987, INCORA VILLAVICENCIO. (DECRETO 1711, DE JULIO 6 DE 1984).  CABIDA Y LINDEROS ACTUALES: PREDIO RURAL CON CABIDA DE: MIL DOSCIENTOS CATORCE GUION CUATRO MIL NOVECIENTAS TREINTA Y CUATRO HECTAREAS. (1214 - 4934 HAS). LINDEROS INDICADOS EN LA ESCRITURA 0570 DE FECHA MARZO 26 DE 2007, NOTARIA DE VILLAVICENCIO. (DECRETO 1711, DE JULIO 6 DE 1984). VEREDA: EL MUCO.</t>
  </si>
  <si>
    <t>A ESCRITURA 0570 DE FECHA MARZO 26 DE 2007, N</t>
  </si>
  <si>
    <t xml:space="preserve">REMITE A DOCUMENTO TIENE LINDEROS </t>
  </si>
  <si>
    <t>ESCRITURA 0570 DE FECHA MARZO 26 DE 2007</t>
  </si>
  <si>
    <t>234-4879</t>
  </si>
  <si>
    <t>PREDIO URBANO CON CABIDA DE: DOSCIENTOS TREINTA Y TRES METROS CUADRADOS CON VEINTIDOS CENTIMETROS (233.22 M2)... LINDEROS INDICADOS EN LA ESCRITURA # 298, DE JULIO 6 DE 1987, NOTARIA DE PUERTO LOPEZ. (DECRETO 1711, DE JULIO 6 DE 1984).</t>
  </si>
  <si>
    <t xml:space="preserve"> ESCRITURA # 298, DE JULIO 6 DE 1987</t>
  </si>
  <si>
    <t>234-4882</t>
  </si>
  <si>
    <t>LOTE DE TERRENO CON CABIDA DE: SEISCIENTOS CUARENTA Y OCHO METROS CUADRADOS CON VEINTISEIS CENTIMETROS (648.26 M2).    LINDEROS INDICADOS EN LA ESCRITURA 345 DE AGOSTO 5 DE 1987, NOTARIA DE PUERTO LOPEZ. (DECRETO 1711 DE JULIO 6 DE 1984).    CABIDA Y LINDEROS DEL REMANENTE: PREDIO URBANO CON CABIDA DE: TRESCIENTOS VEINTISIETE METROS CUADRADOS (327 M2).  LINDEROS INDICADOS EN LA ESCRITURA 233 DE ABRIL 9 DE 2010, NOTARIA UNICA DE PUERTO LOPEZ.  (DECRETO 1711 DE JULIO 6 DE 1984).</t>
  </si>
  <si>
    <t xml:space="preserve"> ESCRITURA 345 DE AGOSTO 5 DE 1987</t>
  </si>
  <si>
    <t>ESCRITURA 234 09-11-2010</t>
  </si>
  <si>
    <t>234-4883</t>
  </si>
  <si>
    <t>LOTE RURAL CON CABIDA DE: TRESCIENTAS QUINCE HECTAREAS-OCHO MIL METROS CUADRADOS (315 HAS -8.500 M2) Y LINDEROS EN LA RESOLUCION N 580, DE JUNIO 4 DE 1987, INCORA VILLAVICENCIO. (DECRETO 1711 DE JULIO 6 DE 1984).</t>
  </si>
  <si>
    <t xml:space="preserve"> RESOLUCION N 580, DE JUNIO 4 DE 1987</t>
  </si>
  <si>
    <t>234-4885</t>
  </si>
  <si>
    <t>LOTE URBANO CON CABIDA DE: CIENTO NOVENTA Y NUEVE METROS CUADRADOS CON SETENTA CMS.(199.70 M2), Y LINDEROS INDICADOS EN LA ESCRITURA N.273, DE JUNIO 19 DE 1987, NOTARIA DE PUERTO LOPEZ. (DECRETO 1711 DE JULIO 6 DE 1984).</t>
  </si>
  <si>
    <t xml:space="preserve"> ESCRITURA N.273, DE JUNIO 19 DE 1987, </t>
  </si>
  <si>
    <t>234-4891</t>
  </si>
  <si>
    <t>PREDIO RURAL CON CABIDA DE: NOVECIENTAS NOVENTA Y OCHO HECTAREAS-SEIS MIL METROS CUADRADOS (998 HAS-6000M2). APROXIMADAMENTE LINDEROS INDICADOS EN LA RESOLUCION 0443, DE MAYO 15 DE 1987, INCORA-VILLAVICENCIO. (DECRETO 1711, DE JULIO 6 DE 1984).</t>
  </si>
  <si>
    <t>RESOLUCION 0443, DE MAYO 15 DE 1987,</t>
  </si>
  <si>
    <t>234-4892</t>
  </si>
  <si>
    <t>PREDIO RURAL CON CABIDA DE: NOVECIENTAS NOVENTA Y NUEVE HECTAREAS- OCHO MIL QUINIENTOS METROS CUADRADOS (999 HAS - 8.500M2) APROXIMADAMENTE. LINDEROS INDICADOS EN LA RESOLUCION #0435, DE MAYO 14 DE 1987, INCORA - VILLAVICENCIO. (DECRETO 1711, DE JULIO 6 DE 1984).</t>
  </si>
  <si>
    <t xml:space="preserve"> RESOLUCION #0435, DE MAYO 14 DE 1987</t>
  </si>
  <si>
    <t>234-4896</t>
  </si>
  <si>
    <t xml:space="preserve">LOTE DE TERRENO CON CABIDA DE: NO INDICADA. LINDEROS INDICADOS EN LA ESCRITURA N. 350, DE AGOSTO 13 DE 1987, NOTARIA DE PUERTO LOPEZ ( DECRETO 1711, DEJULIO 6 DE 1984).   </t>
  </si>
  <si>
    <t xml:space="preserve"> ESCRITURA N. 350, DE AGOSTO 13 DE 1987</t>
  </si>
  <si>
    <t xml:space="preserve">REMITE A DOCUMENTO SIN AREA NI LINDEROS </t>
  </si>
  <si>
    <t>ESCRITURA N. 350, DE AGOSTO 13 DE 1987</t>
  </si>
  <si>
    <t>234-4898</t>
  </si>
  <si>
    <t xml:space="preserve">LOTE DE TERRENO CON CABIDA DE: TRESCIENTOS TREINTA Y SEIS METROS CADRADOS(336 M2) LINDEROS INDICADOS EN LA ESCRITURA #365 DE AGOSTO 26 DE 1987, NOTARIA DE PUERTO LOPEZ(META) (DECRETO 1711, DE JULIO 6 DE 1984).  </t>
  </si>
  <si>
    <t xml:space="preserve"> ESCRITURA #365 DE AGOSTO 26 DE 1987,</t>
  </si>
  <si>
    <t>ESCRITURA #365 DE AGOSTO 26 DE 1987</t>
  </si>
  <si>
    <t>234-4899</t>
  </si>
  <si>
    <t>PREDIO RURAL CON CABIDA DE : MIL NOVECIENTOS TREINTA Y SEIS HECATAREAS- SEIS MIL METROS CUADRADOS (1936 HAS - 6000 M2). LINDEROS INDICADOS EN LA ESCRITURA #064, DE ENERO 27 DE 1977, NOTARIA 13 DE BOGOTA. (DECRETO 1711, DE JULIO 6 DE 1984).</t>
  </si>
  <si>
    <t>ESCRITURA #064, DE ENERO 27 DE 1977</t>
  </si>
  <si>
    <t>NOTARIA 13 DE BOGOTA</t>
  </si>
  <si>
    <t>234-4902</t>
  </si>
  <si>
    <t>LOTE DE TERRENO CON CABIDA DE: CIENTO NOVENTA Y CUATRO METROS CUADRADOS CON TREINTA Y OCHO CENTIMETROS (194.38 M2). LINDEROS INDICADOS EN LA ESCRITURA #395, DE SEPTIEMBRE 9 DE 1987, NOTARIA DE PUERTO LOPEZ. (DECRETO 1711, DE JULIO 6 DE 1984).</t>
  </si>
  <si>
    <t xml:space="preserve"> ESCRITURA #395, DE SEPTIEMBRE 9 DE 1987</t>
  </si>
  <si>
    <t>ESCRITURA  323 11-06-96</t>
  </si>
  <si>
    <t>234-4905</t>
  </si>
  <si>
    <t xml:space="preserve">PREDIO RURAL CON CABIDA DE: SETECIENTAS HECTAREAS (700 HAS) PAORXIMADAMENTE. LINDEROS INDICADOS EN LAS DECLARACIONES EXTRAJUICIO DE FECHA ABIRL 4 DE 1979,RENDIDAS ANTE EL JUZGADO PROMISCUO MUNICIPAL DE PUERTO GAITAN.( DECRETO 1711, DEJULIO 6 DE 1984).  MEJORAS CONSISTENTES EN: TRES CASAS UNAS EN PALMA Y OTRA CON ZINC,POTREROS PASTADOS,TIENE CULTIVO DE TOPOCHO,YUCA Y ARBOLES FRUTALES,SE ENCUENTRA CERCADA EN ALAMBRE DE PUA,TIENE MONTAÑA Y RASTRJOS DONDE HAN CULTIVADO MAIZ Y ARROZ.-  </t>
  </si>
  <si>
    <t>ECLARACIONES EXTRAJUICIO DE FECHA ABIRL 4 DE 1979,</t>
  </si>
  <si>
    <t xml:space="preserve">REMITE  A DOUMENTO SIN AREA NI LINDEROS </t>
  </si>
  <si>
    <t>DECLARACIONES EXTRAJUICIO DE FECHA ABIRL 4 DE 1979</t>
  </si>
  <si>
    <t>JUZGADO PROMISCUO MUNICIPAL DE PUERTO GAITAN</t>
  </si>
  <si>
    <t>234-4914</t>
  </si>
  <si>
    <t xml:space="preserve">RURAL CON CABIDA DE: DOS HECTAREAS (2 HAS).     LINDEROS INDICADOS EN LA ESCRITURA 334 DE JULIO 30 DE 1987, NOTARIA DE PUERTO LOPEZ. ( DECRETO 1711 DE JULIO 6 DE 1984). </t>
  </si>
  <si>
    <t>ESCRITURA 334 DE JULIO 30 DE 1987</t>
  </si>
  <si>
    <t>234-4915</t>
  </si>
  <si>
    <t>PREDIO URBANO CON CABIDA DE: TRESCIENTOS VEINTICINCO METROS CUADRADOS (325 M2).... LINDEROS INDICADOS EN LA ESCRITURA N. 410,DE SEPTIEMBRE 17 DE 1987, NOTARIA UNICA DE PUERTO LOPEZ. (DECRETO 1711,DE JULIO 6 DE 1984).</t>
  </si>
  <si>
    <t xml:space="preserve"> ESCRITURA N. 410,DE SEPTIEMBRE 17 DE 1987,</t>
  </si>
  <si>
    <t>234-4933</t>
  </si>
  <si>
    <t>LOTE URBANO CON CABIDAD DE: CIENTO VEINTIUN METROS CUADRADOS CON SETENTA CMS. (121.70 M2), Y LINDEROS INDICADOS EN LA ESCRITURA N. 348, DE AGOSTO 11 DE 1987, NOTARIA DE PUERTO LOPEZ. (DECRETO 1711 DE JULIO 6 DE 1984).</t>
  </si>
  <si>
    <t xml:space="preserve"> ESCRITURA N. 348, DE AGOSTO 11 DE 1987,</t>
  </si>
  <si>
    <t>COMPLETO TIENE AREA Y LINDEROS</t>
  </si>
  <si>
    <t>ESCRITURA22-08-2003</t>
  </si>
  <si>
    <t>234-4947</t>
  </si>
  <si>
    <t>LOTE URBANO CON CABIDA DE: TRESCIENTOS SESENTA Y CINCO METROS CUADRADOS CON OCHENTA CMS.(365-80M2), Y LINDROS INDICADOS EN LA ESRITURA N.344, DE AGOSTO 5 DE 1987. NOTARIA DE PUERTO LPEZ (DECRETO 1711,DE JULIO 6 1984).</t>
  </si>
  <si>
    <t>ESRITURA N.344, DE AGOSTO 5 DE 1987.</t>
  </si>
  <si>
    <t xml:space="preserve"> NOTARIA DE PUERTO LPEZ</t>
  </si>
  <si>
    <t>ESCRITURA 713 08-10-2004</t>
  </si>
  <si>
    <t>234-4948</t>
  </si>
  <si>
    <t>LOTE URBANO CON CABIDA DE: DOSCIENTOS OCHENTA Y NUEVE METROS CUADRADOS  CON CINCUENTA Y UN CMS . (289.51 M2), Y LINDEROS INDICADOS EN LA ESCRITURA N 451,  DE OCTUBRE 15 DE 1987, NOTARIA PUERTO LOPEZ. (DECRETO 1711, DE JULIO 6 DE 1984).</t>
  </si>
  <si>
    <t>ESCRITURA N 451,  DE OCTUBRE 15 DE 1987</t>
  </si>
  <si>
    <t xml:space="preserve"> NOTARIA PUERTO LOPEZ</t>
  </si>
  <si>
    <t>234-4950</t>
  </si>
  <si>
    <t>PREDIO RURAL CON CABIDA DE: TRECIENTOS CINCUENTA Y OCHO HECTAREAS- DOS MIL SEICIENTOS SESENTA Y UN METROS CUADRADOS (358 HAS-2.661 M2) . Y LINDEROS INDICADOS EN LA RESOLUCION N 076, DE FEBRERO 19 DE 1987, INCORA- VILLAVICENCIO.(DECRETO 1711 DE JULIO 6 DE 1984).</t>
  </si>
  <si>
    <t>RESOLUCION N 076, DE FEBRERO 19 DE 1987</t>
  </si>
  <si>
    <t>234-4953</t>
  </si>
  <si>
    <t xml:space="preserve">LOTE DE TERRENO CON CABIDA DE: DOSCIENTOS VEINTINUEVE METROS CUADRADOS CON DOS CENTIMETROS (229.02M2). LINDEROS INDICADOS EN LA ESCRITURA N.426,DE OCTUBRE 3 DE 1987, NOTARIA DE PUERTO LOPEZ. (DECRETO 1711 DE JULIO 6 DE 1984).-  </t>
  </si>
  <si>
    <t xml:space="preserve"> ESCRITURA N.426,DE OCTUBRE 3 DE 1987</t>
  </si>
  <si>
    <t>234-4954</t>
  </si>
  <si>
    <t>LOTE URBANO CON CABIDA: MIL NOVECIENTOS OCHENTA METROS CUADRADOS CON CATORCE CENTIMETROS(1.980.14 M2). LINDEROS INDICADOS EN LA ESCRITURA # 382, DE SEPTIEMBRE 3 DE 1987, NOTARIA DE PUERTO LOPEZ. ( DECRETO 1711, DE JULIO 6 DE 1984).</t>
  </si>
  <si>
    <t>ESCRITURA # 382, DE SEPTIEMBRE 3 DE 1987,</t>
  </si>
  <si>
    <t>234-4956</t>
  </si>
  <si>
    <t>PREDIO RURAL CON CABIDA DE: CIENTO TREINTA Y TRES HECTAREAS-DOS MIL METROS CUADRADOS ( 133 HAS-2.000 M2). APROXIMADAMENTE.    LINDEROS INDICADOS EN LA RESOLUCION 0240 DE MARZO 31 DE 1987,INCORA-VILLAVICENCIO. (DECRETO 1711,DE JULIO 6 DE 1984).        CABIDA Y LINDEROS DEL REMANENTE: CIEN HECTAREAS DOS MIL METROS CUADRADOS (100 HAS-2.000M2). LINDEROS INDICADOS EN LA ESCRITURA 088 DE FECHA MARZO 23 DE 2001, NOTARIA UNICA DE PUERTO LOPEZ. (DECRETO 1711 DE JULIO 6 DE 1984).</t>
  </si>
  <si>
    <t>RESOLUCION 0240 DE MARZO 31 DE 1987</t>
  </si>
  <si>
    <t>RESOLUCION 240 31-03-87</t>
  </si>
  <si>
    <t>234-4957</t>
  </si>
  <si>
    <t>PREDIO RURAL CON CABIDA DE: MIL HECTAREAS (1000 HAS) APROXIMADAMENTE. LINDEROS EN LA RESOLUCION #01398, DE : DICIEMBRE 11 DE 1986, INCORA VILLAVICENCIO (DECRETO 1711, DE JULIO 6 DE 1984).</t>
  </si>
  <si>
    <t>RESOLUCION #01398, DE : DICIEMBRE 11 DE 1986, I</t>
  </si>
  <si>
    <t>234-4959</t>
  </si>
  <si>
    <t>PREDIO RURAL CON CABIDA DE. MIL DOSCIENTOS  CINCUENTA HECTAREAS (1.250HAS).LINDEROS INDICADOS EN LA ESCRITURA NO.453,DE FEBRERO 3 DE 1961,NOTARIA 10.DE BOGOTA (DECRETO 1711, DE JULIO 6 DE 1984)</t>
  </si>
  <si>
    <t>ESCRITURA NO.453,DE FEBRERO 3 DE 1961,</t>
  </si>
  <si>
    <t>NOTARIA 10.DE BOGOTA</t>
  </si>
  <si>
    <t>LIBRO IMPAR T 4 PAG 408</t>
  </si>
  <si>
    <t>ESCRITURA 453 03-02-61</t>
  </si>
  <si>
    <t xml:space="preserve">NOTARIA 1 DE BOGOTA </t>
  </si>
  <si>
    <t>234-4960</t>
  </si>
  <si>
    <t>PREDIO RURAL CON CABIDA DE: DOS MIL HECTAREAS (2.000 HAS). LINDEROS INDICADOS EN LA ESCRITURA #3846, DE NOVIEMBRE 21 DE 1960, NOTARIA 6. DE BOGOTA. (DECRETO 1711, DE JULIO 6 DE 1984).</t>
  </si>
  <si>
    <t>ESCRITURA #3846, DE NOVIEMBRE 21 DE 1960</t>
  </si>
  <si>
    <t xml:space="preserve"> NOTARIA 6. DE BOGOTA</t>
  </si>
  <si>
    <t>234-4969</t>
  </si>
  <si>
    <t>LOTE URBANO CON CABIDA DE: MIL TREINTA Y SEIS METROS (1.036 M2). LINDEROS INDICADOS EN LA RESOLUCION N. 01261,DE SEPTIEMBRE 24 DE 1985,INCORA-V/CIO. (DECRETO 1711,DE JULIO 6 DE 1984).</t>
  </si>
  <si>
    <t xml:space="preserve"> RESOLUCION N. 01261,DE SEPTIEMBRE 24 DE 1985,</t>
  </si>
  <si>
    <t>RESOLUCION N. 01261,DE SEPTIEMBRE 24 DE 1985</t>
  </si>
  <si>
    <t>234-4972</t>
  </si>
  <si>
    <t>PREDIO CON CABIDA DE: SEISCIENTOS VEINTICUATRO HECTAREAS- OCHOCIENTOS OCHENTA Y TRES METROS CUADRADOS. (624 HAS 883 M2) APROXIMADAMENTE. LINDEROS INDICADOS EN LA RESOLUCION N 01237, DE COTUBRE 23 DE 1987, INCORA- VILLAVICENCIO. (DECRETO 1711, DE JULIO 6 DE 1984).</t>
  </si>
  <si>
    <t>RESOLUCION N 01237, DE COTUBRE 23 DE 1987,</t>
  </si>
  <si>
    <t>RESOLUCION N 01237, DE COTUBRE 23 DE 1987</t>
  </si>
  <si>
    <t>234-4973</t>
  </si>
  <si>
    <t>PREDIO RURAL CON CABIDA DE: SEISCIENTAS HECTAREAS (600 HAS) APROXIMADAMENTE.     LINDEROS INDICADOS EN LA RESOLUCION 01246 DE OCTUBRE 23 DE 1987,    INCOTA-VILLAVICENCIO. (DECRETO 1711 DE JULIO 6 DE 1984).</t>
  </si>
  <si>
    <t xml:space="preserve"> RESOLUCION 01246 DE OCTUBRE 23 DE 1987,    </t>
  </si>
  <si>
    <t>INCOTA-VILLAVICENCIO.</t>
  </si>
  <si>
    <t>RESOLUCION 01246 DE OCTUBRE 23 DE 1987</t>
  </si>
  <si>
    <t>234-4976</t>
  </si>
  <si>
    <t>PREDIO RURAL CON CABIDA DE: CIENTO TREINTA Y DOS HECTAREAS-TRES MIL QUINIENTOS SETENTA Y SEIS METROS CUADRADOS (132 HAS-3.576 M2) LINDEROS INDICADOS EN LA RESOLUCION #01070, DE SEPTIEMBRE 30 DE 1987, INCORA-V/CIO. (DECRETO 1711, DE JULIO 6 DE 1984). CABIDA Y LINDEROS ACTUALIZADOS: PREDIO RURAL CON CABIDA DE CUATRO HECTAREAS. (4 HAS) LINDEROS INDICADOS EN LA ESCRITURA 1109 DE FECHA MAYO 30 DE 2007, NOTARIA CUARTA DE VILLAVICENCIO. (DECRETO 1711 DE JULIO 06 DE 1984).</t>
  </si>
  <si>
    <t>RESOLUCION #01070, DE SEPTIEMBRE 30 DE 1987,</t>
  </si>
  <si>
    <t>ESCRITURA 2040 27-09-2011</t>
  </si>
  <si>
    <t>NOTARIA 4 DE VILLAVICENCIO</t>
  </si>
  <si>
    <t>234-4979</t>
  </si>
  <si>
    <t>LOTE  RURAL  CON CABIDA DE : NOVECIENTAS NOVENTA Y NUEVE  HECTAREAS -SIETE MIL CIENTO  VEINTINUEVE METROS CUADRADOS (999 HAS- 7.129 M2), Y LINDEROS INDICADOS  EN LA RESOLUCION N. 01228, DE OCTUBRE  23 DE 1987, INCORA -VILLAVICENCIO ( DECRETO 1711 DE JULIO 6 DE 1984).VEREDA: SANTA FE.-</t>
  </si>
  <si>
    <t>RESOLUCION N. 01228, DE OCTUBRE  23 DE 1987,</t>
  </si>
  <si>
    <t>RESOLUCION N. 01228, DE OCTUBRE  23 DE 1987</t>
  </si>
  <si>
    <t>234-4982</t>
  </si>
  <si>
    <t>LOTE URBANO CON CABIDA DE: CUATROSCIENTOS OCHENTA Y DOS METROS CUADRADOS CON OCHENTA CMS.(482.80/M2) Y LINDEROS INDICADAS EN LA ESCRITURA N.386, DE SEPTIEMBRE 4 DE 1987, NOTARIA DE PUERTO LOPEZ. (DECRETO 1711 DE JULIO 6 DE 1984).</t>
  </si>
  <si>
    <t>SCRITURA N.386, DE SEPTIEMBRE 4 DE 1987,</t>
  </si>
  <si>
    <t>ESCRITURA 382 10-06-2010</t>
  </si>
  <si>
    <t>234-4985</t>
  </si>
  <si>
    <t>LOTE URBANO CON CABIDA DE: CIENTO VEINTIDOS METROS CUADRADOS CON CUARENTA Y TRES CMS. ( 122.43 M2) Y LINDEROS INDICADOS EN LA ESCRITURA N. 489, DE NOVIEMBRE 13 DE 1987, NOTARIA DE PUERTO LOPEZ. (DECRETO 1711 DE JULIO 6 DE 1984).</t>
  </si>
  <si>
    <t xml:space="preserve">ESCRITURA N. 489, DE NOVIEMBRE 13 DE 1987, </t>
  </si>
  <si>
    <t>234-4991</t>
  </si>
  <si>
    <t>LOTE URBANO CON CABIDA DE: SETECIENTOS TRECE METROS  CUADRADOS CON CUARENTA  Y SIETE CENTIMETROS. ( 713.47 M2).        LINDEROS  INDICADOS EN LA ESCRITURA 404 DE SEPTIEMBRE 14 DE 1987, NOTARIA DE PUERTO LOPEZ. ( DECRETO 1711 DE JULIO 6 DE 1984).</t>
  </si>
  <si>
    <t xml:space="preserve"> ESCRITURA 404 DE SEPTIEMBRE 14 DE 1987</t>
  </si>
  <si>
    <t>ESCRITURA 404 DE SEPTIEMBRE 14 DE 1987</t>
  </si>
  <si>
    <t>234-4992</t>
  </si>
  <si>
    <t>LOTE RURAL CON CABIDA DE: TRES MIL HECTAREAS ( 3.000 HAS) APROX., Y LINDEROS INDICADOS EN LA ESCRITURA N.6060, DE FECHA FEBRERO 9 DE 1972, NOTARIA 4 DE BOGOTA. ( DECRETO 1711 DE JULIO 6 DE 1984).- VEREDA: YOPALITO.</t>
  </si>
  <si>
    <t xml:space="preserve"> ESCRITURA N.6060, DE FECHA FEBRERO 9 DE 1972,</t>
  </si>
  <si>
    <t xml:space="preserve"> NOTARIA 4 DE BOGOTA</t>
  </si>
  <si>
    <t>OFICIO 144 15-02-88</t>
  </si>
  <si>
    <t>234-5017</t>
  </si>
  <si>
    <t>LOTE URBANO CON CABIDA DE: DOS MIL DOSCIENTOS VEINTISEIS METROS CUADRADOS CON CUARENTA Y DOS CMS. ( 2.226.42 M2 ), Y LINDEROS INDICADOS EN LA ESCRITURA N. 511, DE NOVIEMBRE 26 DE 1987, NOTARIA DE PUERTO LOPEZ. ( DECRETO 1711 DE JULIO 6 DE 1984 ).</t>
  </si>
  <si>
    <t>ESCRITURA N. 511, DE NOVIEMBRE 26 DE 1987</t>
  </si>
  <si>
    <t>ESCRITURA 092 07-02-2011</t>
  </si>
  <si>
    <t>234-5018</t>
  </si>
  <si>
    <t>PREDIO URBANO CON CABIDA DE: CIENTO NOVENTA Y SIETE METROS CUADRADOS (197 M2). LINDEROS INDICADOS EN LA ESCRITURA 499, DE NOVIEMBRE 19 DE 1987, NOTARIA DE PUERTO LOPEZ. (DECRETO 1711, DE JULIO 6 DE 1984).</t>
  </si>
  <si>
    <t xml:space="preserve">ESCRITURA 499, DE NOVIEMBRE 19 DE 1987, </t>
  </si>
  <si>
    <t>234-5019</t>
  </si>
  <si>
    <t xml:space="preserve">LOTE DE TERRENO CON CABIDA DE: TRESCIENTOS METROS CUADRADOS CON TRES CENTIMETROS (300.03 M2). LINDEROS INDICADOS EN LA ESCRITURA #503, DE NOVIEMBRE 20 DE 1987, NOTARIA DE PUERTO LOPEZ(DECRETO 1711, DE JULIO 6 DE 1984).    </t>
  </si>
  <si>
    <t xml:space="preserve"> ESCRITURA #503, DE NOVIEMBRE 20 DE 1987</t>
  </si>
  <si>
    <t>ESCRITURA #503, DE NOVIEMBRE 20 DE 1987</t>
  </si>
  <si>
    <t>234-5023</t>
  </si>
  <si>
    <t>LOTE DE TERRENO CON CABIDA DE: TRESCIENTOS CINCUENTA METROS CUADRADOS CON CINCUENTA Y NUEVE CENTIMETROS (350.59 M2) LINDEROS INDICADOS EN LA ESCRITURA N.354,DE AGOSTO 19 DE 1987,NOTARIA DE PUERTO LOPEZ. (DECRETO 1711,DE JULIO 6 DE 1984)</t>
  </si>
  <si>
    <t>ESCRITURA N.354,DE AGOSTO 19 DE 1987,</t>
  </si>
  <si>
    <t>ESCRITURA 92 20-03-2002</t>
  </si>
  <si>
    <t>234-5026</t>
  </si>
  <si>
    <t xml:space="preserve">PREDIO RURAL CON CABIDA DE: SEISCIENTAS TREINTA Y DOS HECTAREAS-MIL SEISCIENTOS CUATRO METROS CUADRADOS (632 HAS-6.604 M2). APROXIMADAMENTE. LINDEROS INDICADOS EN LA RESOLUCION 01387 DE NOVIEMBRE 20 DE 1987, INCORA-VILLAVICENCIO. (DECRETO 1711 DE JULIO 6 DE 1984).       </t>
  </si>
  <si>
    <t xml:space="preserve"> RESOLUCION 01387 DE NOVIEMBRE 20 DE 1987</t>
  </si>
  <si>
    <t>ESCRITURA 1275 09-1109</t>
  </si>
  <si>
    <t xml:space="preserve">NOTARIA 38 DE BOGOTA </t>
  </si>
  <si>
    <t>234-5040</t>
  </si>
  <si>
    <t>PREDIO RURAL CON CABIDA DE: SETECIENTAS VEINTICINCO HECTAREAS- MIL DOSCIENTAS VEINTICUATRO METROS CUADRADOS (725 HAS 1.224 M2) APROXIMADAMENTE. LINDEROS INDICADOS EN LA RESOLUCION 1359,DE NOVIEMBRE 19 DE 1987, INCORA-VILLAVICENCIO).</t>
  </si>
  <si>
    <t xml:space="preserve"> RESOLUCION 1359,DE NOVIEMBRE 19 DE 1987</t>
  </si>
  <si>
    <t>ESCRITURA 468 24-NOVIEMBRE-2006</t>
  </si>
  <si>
    <t>NOTARIA 72 DE BOGOTA</t>
  </si>
  <si>
    <t>234-5041</t>
  </si>
  <si>
    <t>PREDIO RURAL CON CABIDA DE: MIL HECTAREAS (1000 HAS) APROXIMADAMENTE. LINDEROS INDICADOS EN LA RESOLUCION N. 1729, DE DICIEMBRE 31 DE 1985, INCORA-V/CIO. (DECRETO 1711, DE JULIO 6 DE 1984).</t>
  </si>
  <si>
    <t>RESOLUCION N. 1729, DE DICIEMBRE 31 DE 1985</t>
  </si>
  <si>
    <t>ESCRITURA 4138 19-11-08</t>
  </si>
  <si>
    <t>234-5042</t>
  </si>
  <si>
    <t>PREDIO RURAL CON CABIDA DE: MIL HECTAREAS (1.000 HAS) APROXIMADAMENTE,. LINDEROS INDICADOS EN LA RESOLUCION N 1557, DE DICIEMBRE 30 DE 1987, INCORA- VILLAVICENCIO. (DECRETO 1711, DE JULIO 6 DE 1984).</t>
  </si>
  <si>
    <t xml:space="preserve"> RESOLUCION N 1557, DE DICIEMBRE 30 DE 1987</t>
  </si>
  <si>
    <t>234-5050</t>
  </si>
  <si>
    <t xml:space="preserve">LOTE DE TERRENO CON CABIDA DE: QUINIENTOS NOVENTA Y OCHO METROS CUADRADOS (598 M2)... LINDEROS INDICADOS EN LA ESCRITURA #288, DE JULIO 1 DE 1987, NOTARIA UNICA DE PUERTO LOPEZ.   ( DECRETO 1711, DE JULIO 6 DE 1.984).  </t>
  </si>
  <si>
    <t>A ESCRITURA #288, DE JULIO 1 DE 1987</t>
  </si>
  <si>
    <t>ESCRITURA 680 22-SEPTIEMBRE-2010</t>
  </si>
  <si>
    <t>234-5052</t>
  </si>
  <si>
    <t xml:space="preserve">LOTE DE TERRENO CON CABIDA DE:  SETECIENTOS CUARENTA Y SIETE METROS CUADRADOS CON VEINTIDOS CENTIMETROS (747.22 M2) LINDEROS INDICADOS EN LA ESCRITURA # 543, DE DICIEMBRE 18 DE 1987, NOTARIA UNICA DE PUERTO LOPEZ. (DECRETO 1711, DE JULIO 6 DE 1984).  </t>
  </si>
  <si>
    <t xml:space="preserve"> ESCRITURA # 543, DE DICIEMBRE 18 DE 1987, N</t>
  </si>
  <si>
    <t>234-5060</t>
  </si>
  <si>
    <t>PREDIO URBANO CON CABIDA DE: DOSCIENTOS SETENTA Y OCHO METROS CUADRADOS (278 M2). LINDEROS INDICADOS EN LA ESCRITURA #017,DE ENERO 28 DE 1988,NOTARIA DE PUERTO LOPEZ. (DECRETO 1711,DE JULIO 6 DE 1984).</t>
  </si>
  <si>
    <t xml:space="preserve"> ESCRITURA #017,DE ENERO 28 DE 1988,</t>
  </si>
  <si>
    <t>234-5077</t>
  </si>
  <si>
    <t>LOTE DE TERRENO CON CABIDA DE; QUINIENTOS QUINCE METROS CUADRADOS CON SETENTA Y  CUATRO CENTIMETROS (515.74 M2) LINDEROS INDICADOS EN LA ESCRITURA N. 206, DE MAYO 9 DE 1987 , NOTARIA UNICA DE PUERTO LOPEZ .(DECRETO 1711, DE JULIO 6 DE 1984).</t>
  </si>
  <si>
    <t>SCRITURA N. 206, DE MAYO 9 DE 1987 ,</t>
  </si>
  <si>
    <t>234-5078</t>
  </si>
  <si>
    <t xml:space="preserve">CUATROCIENAS NOVENTA Y CINCO HECTAREAS-NUEVE MIL CUATROCIENTOS CUATRO METROS CUADRADOS ( 495 HAS-9.404  M2) APROXIMADAMENTE.LINDEROS INDICADOS EN LA RESOLUCION N01362,DE NOVIEMBRE 19 DE 1987, INCORA.V/CIO. ( DECRETO 1711, DEJULIO 6 DE 1984). VEREDA: EL YUCAO.-  </t>
  </si>
  <si>
    <t xml:space="preserve"> RESOLUCION N01362,DE NOVIEMBRE 19 DE 1987, </t>
  </si>
  <si>
    <t>INCORA.V/CIO.</t>
  </si>
  <si>
    <t>ESCRITURA 083 07-02-89</t>
  </si>
  <si>
    <t>234-5082</t>
  </si>
  <si>
    <t>LOTE DE TERRENO CON CABIDA DE: TRESCIENTOS SETENTA Y DOS METROS CUADRADOS CON TREINTA Y DOS CENTIMETROS (372.32 M2) LINDEROS INDICADOS EN LA ESCRITURA N. 508 DE NOVIEMBRE 24 DE 1987, NOTARIA DE PUERTO LOPEZ. (DECRETO 1711, DE JULIO 6 DE 1984)</t>
  </si>
  <si>
    <t xml:space="preserve"> ESCRITURA N. 508 DE NOVIEMBRE 24 DE 1987, </t>
  </si>
  <si>
    <t xml:space="preserve"> ESCRITURA N. 508 DE NOVIEMBRE 24 DE 1987</t>
  </si>
  <si>
    <t>234-5093</t>
  </si>
  <si>
    <t>LOTE DE TERRENO CON CABIDA DE: CIENTO SESTNA Y SEIS METROS CUADRADOS CON DIECINUEVE CENTIMETROS (166.19 M2) LINDEROS INDICADOS EN LA ESCRITURA 551, DE DICIEMBRE 22 DE 1987, NOTARIA DE PUERTO LOPEZ ( DECRETO 1711, DE JULIO 6 DE 1984).</t>
  </si>
  <si>
    <t>ESCRITURA 551, DE DICIEMBRE 22 DE 1987</t>
  </si>
  <si>
    <t>234-5097</t>
  </si>
  <si>
    <t xml:space="preserve">PREDIO RURAL DE: MIL HECTAREAS (1.000 HAS). APROXIMADAMENTE. LINDEROS INDICADOS EN LA RESOLUCION # 0721 DE MAYO 21 DE 1985, INCORA - VILLAVICENCIO (DECRETO 1711, DE JULIO 6 DE 1984.)_x000D_
_x000D_
DE CONFORMIDAD A LA SENTENCIA DE FECHA 26 DE JULIO DE 2016 PROFERIDA POR EL JUZGADO SEGUNDO CIVIL DEL CIRCUITO ESPECIALIZADO EN RESTITUCION DE TIERRAS DE VILLAVICENCIO -META; POR LA CUAL SE ADICIONO LA SENTENCIA DE FECHA SEPTIEMBRE 17 DE 2015 PROFERIDA POR EL MISMO JUZGADO; SE ACTUALIZA LA CABIDA Y LINDEROS ASI:_x000D_
AREA TOPOGRAFICA DE 1284 HAS. + 7392 M2 COMPREDIDA DENTRO DE LOS SIGUIENTES LINDEROS; NORTE: DEL PUNTO 17 AL PUNTO 1 EN DISTANCIA DE 6822,36 METROS CONLINDA CON CAÑO LA LAGUNA, ORIENTE: DEL PUNTO 1 AL PUNTO 8 EN DISTANCIA DE 4741,28 METROS COLINDA CON TOMAS CIPRIANO ROLDAN Y CAÑO MINA; SUR: DEL PUNTO 8 AL PUNTO 16 EN DISTANCIA DE 4765,11 METROS COLINDA CON TIBERIO PEÑALOZA, CAÑO EL TIGRE Y FINCA LOS CHIVOS - OSCAR; OCCIDENTE: DEL PUNTO 16 AL PUNTO 17 EN DISTANCIA DE 3116,59 METROS COLINDA CON EL RIO MANACACIAS. </t>
  </si>
  <si>
    <t>234-5100</t>
  </si>
  <si>
    <t>LOTE URBANO CON CABIDA DE: DOSCIENTOS UN METROS CUADRADOS CON DIECISEIS CMS. (201.16 M2) , U LINDEROS INDICADOS EN LA ESCRITURA N. 555, DE FECHA DICEMBRE 23 DE 1987, NOTARIA DE PUERTO LOPEZ. ( DECRETO  1711 DE JULIO 6 DE 1984.)</t>
  </si>
  <si>
    <t xml:space="preserve"> ESCRITURA N. 555, DE FECHA DICEMBRE 23 DE 1987</t>
  </si>
  <si>
    <t>ESCRITURA 738 25-10-2004</t>
  </si>
  <si>
    <t>234-5101</t>
  </si>
  <si>
    <t>LOTE URBANO CON CAIBDA DE : TRECIENTOS CINCUENTA Y NUEVE METROS CUADRADOS CON VEINTE CMS (359.20 M2) Y LINDEROS INDICADOS EN LA ESCRITURA N. 557, DE DICIEMBRE 24 DE 1967, NOTARIA DE PUERTO LOPEZ. (DECRETO 1711 DE JULIO 6 DE 1984).-</t>
  </si>
  <si>
    <t xml:space="preserve"> ESCRITURA N. 557, DE DICIEMBRE 24 DE 1967, </t>
  </si>
  <si>
    <t>ESCRITURA 723 20-11-09</t>
  </si>
  <si>
    <t>234-5117</t>
  </si>
  <si>
    <t xml:space="preserve">PREDIO RURAL CON CABIDA DE SEISCIENTAS OCHENTA Y SIETE HECTAREAS- NUEVE MIL TRESCIENTOS CUARENTA Y CINCO METROS CUADRADOS (687 HAS -9.345 M2) APROXIMADAMENTE..........LINDEROS INDICADOS EN LA RESOLUCION #0067, DE FEBRERO 25 DE 1988, INCORA. VILLAVICENCIO .(DECRETO 1711 DE JULIO 6 DE 1984)  </t>
  </si>
  <si>
    <t xml:space="preserve"> RESOLUCION #0067, DE FEBRERO 25 DE 1988, I</t>
  </si>
  <si>
    <t>NCORA. VILLAVICENCIO</t>
  </si>
  <si>
    <t>ESCRITURA 1952 20-AGOSTO -2002</t>
  </si>
  <si>
    <t xml:space="preserve">NOTARIA 32 DE BOGOTA </t>
  </si>
  <si>
    <t>234-5118</t>
  </si>
  <si>
    <t>TRESCIENTOS CINCO METROS CUADRADOS CON NOVENTA CMS.(305.90MS)M Y LINDEROS INDICADOS EN LA ESCRITURA N. 096, DE MARZO 10 DE 1988,NO  ARIA DE PUERTO LOPEZ./ DECRETO 1711 DE JULIO  6 1984).</t>
  </si>
  <si>
    <t>CRITURA N. 096, DE MARZO 10 DE 1988,N</t>
  </si>
  <si>
    <t>O  ARIA DE PUERTO LOPEZ./</t>
  </si>
  <si>
    <t>ESCRITURA 150 15-04-88</t>
  </si>
  <si>
    <t>234-5128</t>
  </si>
  <si>
    <t>LOTE DE TERRENO CON CABIDA DE: CUATROCIENTOS NOVENTA Y CUATRO METROS CUADRADOS CON VEINTITRES CENTIMETROS (494.23 M2) LINDEROS INDICADOS EN LA ESCRITURA N.074, DE FEBRERO 24 DE 1988,NOTARIA DE PUERTO LOPEZ. (DECRETO 1711, DE JULIO 6 DE 1984).</t>
  </si>
  <si>
    <t>ESCRITURA N.074, DE FEBRERO 24 DE 1988,</t>
  </si>
  <si>
    <t>ESCRITURA 575 14/08/1997</t>
  </si>
  <si>
    <t>234-5130</t>
  </si>
  <si>
    <t>LOTE DE TERRENO CON CABIDA DE: DOSCIENTOS SETENTA Y CUATRO METROS CUADRADOS CON CINCUENTA Y CINCO CENTIMETROS (274.55 M2).LINDEROS INDICADOS EN LA ESCRITURA #075, DE FEBRERO 25 DE 1988,NOTARIA DE PUERTO LOPEZ. (DECRETO 1711,DE JULIO 6 DE 1984)</t>
  </si>
  <si>
    <t xml:space="preserve"> ESCRITURA #075, DE FEBRERO 25 DE 1988,</t>
  </si>
  <si>
    <t>ESCRITURA 157 29-03-95</t>
  </si>
  <si>
    <t>234-5137</t>
  </si>
  <si>
    <t>PREDIO RURAL CON CABIDA DE: MIL HECTAREAS( 1000 HAS) LINDEROS INDICADOS EN LA ESCRITURA 7250, DE DICIEMBRE 1 DE 1987, NOTARIA 4 DE BOGOTA ( DECRETO 1711. DE JULIO 6 DE 1984) VEREDA: MANACACIAS.</t>
  </si>
  <si>
    <t xml:space="preserve">ESCRITURA 7250, DE DICIEMBRE 1 DE 1987, </t>
  </si>
  <si>
    <t>ESCRITURA 7250, DE DICIEMBRE 1 DE 1987</t>
  </si>
  <si>
    <t>234-5138</t>
  </si>
  <si>
    <t>PREDIO RURAL CON CABIDA DE: MIL HECTAREAS ( 1.000 HAS ) APROXIMADAMENTE. LINDEROS INDICADOS EN AL ESCRITURA #7250, DE DICIEMBRE 1. DE 1987, NOTARIA  4. DE BOGOTA. ( DECRETO 1711, DE JULIO 6 DE 1984).</t>
  </si>
  <si>
    <t xml:space="preserve"> ESCRITURA #7250, DE DICIEMBRE 1. DE 1987, </t>
  </si>
  <si>
    <t>NOTARIA  4. DE BOGOTA. (</t>
  </si>
  <si>
    <t>234-5163</t>
  </si>
  <si>
    <t>PREDIO RURAL CON CABIDA DE: OCHOCIENTAS HECTAREAS (800 HAS). LINDEROS INDICADOS EN LA ESCRITURA 081 DE JULIO 1. DE 1975, NOTARIA DE PUERTO LOPEZ. (DECRETO 1711 DE JULIO 6 DE 1984).</t>
  </si>
  <si>
    <t>ESCRITURA 081 DE JULIO 1. DE 1975,</t>
  </si>
  <si>
    <t>ESCRITURA 5474 30-12-87</t>
  </si>
  <si>
    <t>234-5164</t>
  </si>
  <si>
    <t xml:space="preserve">PREDIO RURAL CON CABIDA DE: SEISCIENTAS HECTAREAS (600 HAS). LINDEROS INDICADOS EN LA ESCRITURA 5474 DE DICIEMBRE 30 DE 1987, NOTARIA PRIMERA DE VILLAVICENCIO. (DECRETO 1711 DE JULIO 6 DE 1984). </t>
  </si>
  <si>
    <t xml:space="preserve">ESCRITURA 5474 DE DICIEMBRE 30 DE 1987, </t>
  </si>
  <si>
    <t>234-5169</t>
  </si>
  <si>
    <t>PREDIO RURAL CON CABIDA DE: MIL SEISCIENTAS HECTAREAS(1.600HAS). LINDEROS INDICADOS EN LA ESCRITURA N.118 DE JULIO 27 DE 1972, NOTARIA UNICA DE PUERTO LOPEZ. (DECRETO 1711 DE JULIO 6 DE 1984).</t>
  </si>
  <si>
    <t xml:space="preserve">A ESCRITURA N.118 DE JULIO 27 DE 1972, </t>
  </si>
  <si>
    <t>ESCRITURA 118 17-11-07</t>
  </si>
  <si>
    <t>NOTARIA DE OROCUE</t>
  </si>
  <si>
    <t>234-5170</t>
  </si>
  <si>
    <t>PREDIO RURAL CON CABIDA DE: NOVECIENTAS NOVENTA HECTAREAS (990 HAS). LINDEROS INDICADOS EN LA ESCRITURA #1907, DE NOVIEMBRE 16 DE 1971,NOTARIA DE VILLAVICENCIO. (DECRETO 1711,DE JULIO 6 DE 1984).</t>
  </si>
  <si>
    <t xml:space="preserve"> ESCRITURA #1907, DE NOVIEMBRE 16 DE 1971,N</t>
  </si>
  <si>
    <t>OTARIA DE VILLAVICENCIO</t>
  </si>
  <si>
    <t>234-5171</t>
  </si>
  <si>
    <t>PREDIO CON CABIDA DE: MIL OCHOCIENTAS TREINTA HECTAREAS (1.830 HAS).LINDEROS INDICADOS EN LA ESCRITURA N. 1906, DE NOVIEMBRE 16 DE 1971,NOTARIA DE VILLAVICENCIO. (DECRETO 1711,DE4 JULIO 6 DE 1984). CON FUNDAMENTO EN: DE OFICIO.</t>
  </si>
  <si>
    <t xml:space="preserve"> ESCRITURA N. 1906, DE NOVIEMBRE 16 DE 1971</t>
  </si>
  <si>
    <t>NOTARIA DE VILLAVICENCIO</t>
  </si>
  <si>
    <t>234-5172</t>
  </si>
  <si>
    <t>LOTE DE TERRENO CON CABIDA DE: DOS MIL CIENTO VEINTINUEVE METROS CUADRADOS CON DIECIOCHO CENTINETROS (2.129.18 M2).LINDEROS INDICADOS EN LA ESCRITURA #099,,DE MARZO 10 DE 1988, NOTARIA DE PUERTO LOPEZ. (DECRETO 1711,DE JULIO 6 DE 1984).</t>
  </si>
  <si>
    <t xml:space="preserve">ESCRITURA #099,,DE MARZO 10 DE 1988, </t>
  </si>
  <si>
    <t>ESCRITURA #099,,DE MARZO 10 DE 1988</t>
  </si>
  <si>
    <t>234-5173</t>
  </si>
  <si>
    <t xml:space="preserve">LOTE DE TERRENO CON CABIDA DE: DOSCIENTOS METROS CUADRADOS (200 M2)... LINDEROS INDICADOS EN LA ESCRITURA #100, DE MARZO 10 DE 1988, NOTARIA DE PUERTO LOPEZ. ( DECRETO 1711, DE JULIO 6 DE 1.984).  </t>
  </si>
  <si>
    <t xml:space="preserve"> ESCRITURA #100, DE MARZO 10 DE 1988</t>
  </si>
  <si>
    <t>234-5183</t>
  </si>
  <si>
    <t>LOTE RURAL CON CABIDA NO INDICADA, Y LINDEROS INDICADOS EN LA ESCRITURA N.1095, DE ABRIL 6 DE 1988, NOTARIA 1 DE VILLAVICENCIO. (DECRETO 1711 DE JULIO 6 DE 1984).</t>
  </si>
  <si>
    <t xml:space="preserve"> ESCRITURA N.1095, DE ABRIL 6 DE 1988, </t>
  </si>
  <si>
    <t>REMITE A DOCUMENTO SIN AREA NI LINDEROS</t>
  </si>
  <si>
    <t>ESCRITURA N.1095, DE ABRIL 6 DE 1988</t>
  </si>
  <si>
    <t>234-5193</t>
  </si>
  <si>
    <t>PREDIO RURAL CON CABIDA DE: SEIS MIL VEINTE HECTAREAS (6.020 HAS). LINDEROS INDICADOS EN LA ESCRITURA #3044,DE DICIEMBRE 11 DE 1987,NOTARIA 36 DE BOGOTA. (DECRETO 1711,DE JULIO 6 DE 1984).SE ENCUENTRAN ESTABLECIDOS EN LA E. P. N. 492 DE FECHA 21-VII-2010 DE LA NOTARIA UNICA DE PUERTO LOPEZ. (AREA 7749 HTRS 9890 MTRS2)</t>
  </si>
  <si>
    <t xml:space="preserve"> ESCRITURA #3044,DE DICIEMBRE 11 DE 1987</t>
  </si>
  <si>
    <t>CARPETA VACIAS</t>
  </si>
  <si>
    <t>234-5202</t>
  </si>
  <si>
    <t>PREDIO RURAL CON CABIDA DE: CUATROCIENTAS HECTAREAS (400 HAS). LINDEROS INDICADOS EN LA ESCRITURA #1295, DE ABRIL 20 DE 1988, NOTARIA 1 DE VILLAVICENCIO. (DECRETO 1711, DE JULIO 6 DE 1984).</t>
  </si>
  <si>
    <t xml:space="preserve"> ESCRITURA #1295, DE ABRIL 20 DE 1988,</t>
  </si>
  <si>
    <t xml:space="preserve">COMPLETPLETO TIENE AREA Y LINDEROS </t>
  </si>
  <si>
    <t>ESCRITURA #1295, DE ABRIL 20 DE 1988</t>
  </si>
  <si>
    <t>234-5213</t>
  </si>
  <si>
    <t>LOTE DE TERRENO CON CABIDA DE: TRESCIENTOS DOS METROS CUADRADOS CON CUARENTA Y UN CENTIMETROS (302.41 M2). LINDEROS INDICADOS EN LA ESCRITURA N. 043, DE FEBRERO 11 DE 1988, NOTARIA UNICA DE PUERTO LOPEZ. (DECRETO 1711, DE JULIO 6 DE 1984).</t>
  </si>
  <si>
    <t xml:space="preserve"> ESCRITURA N. 043, DE FEBRERO 11 DE 1988</t>
  </si>
  <si>
    <t>ESCRITURA N. 043, DE FEBRERO 11 DE 1988</t>
  </si>
  <si>
    <t>234-5215</t>
  </si>
  <si>
    <t>LOTE DE TERRENO CON CABIDA DE: CIENTO NOVENTA Y OCHO METROS CUADRADOS CON CINCUENTA CENTIMETOS ( 198.50 M2).LINDEROS INDICADOS EN LA ESCRITURA # 168,DE MAYO 2 DE 1988, NOTARIA DE PUERTO LOPEZ. (DECRETO 1711, DE JULIO 6 DE 1984).</t>
  </si>
  <si>
    <t>ESCRITURA # 168,DE MAYO 2 DE 1988,</t>
  </si>
  <si>
    <t>234-5216</t>
  </si>
  <si>
    <t>PREDIO RURAL CON CABIDA DE: DE CUATRO MIL  HECTAREAS (4.000 HAS).. LINDEROS INDICADOS EN LAS DECLARACIONES EXTRAJUICIO DE ABRIL 11 DE 1988, JUZGADO 2 CIVIL DEL CIRCUITO DE VILLAVICENCIO . (DECRETO 1711 DE JULIO 6 DE 1984).    MEJORAS CONSISTENTES EN ; UNA CASA DE HABITACION CONSTRUIDA EN BAHAREQUE , PISOS DE CEMENTO, TECHOS EN ETERNIT Y ZINC, ARBOLES FRUTALES, PASTOS ARTIFICIALES , CORRALES EN MADERA ACERRADA , EXISTENTE ADEMAS OTRA CASA PARA EL ENCARGADO.</t>
  </si>
  <si>
    <t xml:space="preserve"> DECLARACIONES EXTRAJUICIO DE ABRIL 11 DE 1988,</t>
  </si>
  <si>
    <t xml:space="preserve"> JUZGADO 2 CIVIL DEL CIRCUITO DE VILLAVICENCIO . </t>
  </si>
  <si>
    <t>DECLARACIONES EXTRAJUICIO DE ABRIL 11 DE 1988</t>
  </si>
  <si>
    <t>JUZGADO 2 CIVIL DEL CIRCUITO DE VILLAVICENCIO</t>
  </si>
  <si>
    <t>234-5223</t>
  </si>
  <si>
    <t>LOTE DE TERRENO CON CABIDA DE: TRESCIENTOS CINCUENTA Y TRES METROS CUADRADADOS CON OCHENTA Y NUEVE CENTIMETROS (353, 89 M2). LINDEROS INDICADOS EN LA ESCRITURA N. 208, DE MAYO 30 DE 1988, NOTARIA DE PUERTO LOPEZ. (DECRETO 1711 DE JULIO 6 DE 1984).</t>
  </si>
  <si>
    <t xml:space="preserve"> ESCRITURA N. 208, DE MAYO 30 DE 1988, </t>
  </si>
  <si>
    <t>ESCRITURA N. 208, DE MAYO 30 DE 1988</t>
  </si>
  <si>
    <t>234-5230</t>
  </si>
  <si>
    <t>LOTE URBANO CON CABIDA DE: DOSCIENTOS SEIS METROS CUADRADOS CON TREINTA Y DOS CMS. (206.32 M2 ), Y LINDEROS INDICADOS EN LA ESCRITURA N. 141, ABRIL 11 DE 1988, NOTARIA PUERTO LOPEZ. (DECRETO 1711 DE JULIO 6 DE 1984).</t>
  </si>
  <si>
    <t xml:space="preserve"> ESCRITURA N. 141, ABRIL 11 DE 1988</t>
  </si>
  <si>
    <t>ESCRITURA N. 141, ABRIL 11 DE 1988</t>
  </si>
  <si>
    <t>234-5231</t>
  </si>
  <si>
    <t>LOTE URBANO CON CABIDA DE: CIENTO CUARENTA Y NUEVE METROS CUADRADOS CON OCHENTA Y UN CMS. (149.81 M2) Y LINDEROS INDICADOS EN LA ESCRITURA N.162, DE ABRIL  27 DE 1988, NOTARIA DE PUERTO LOPEZ. (DECRETO 1711 DE JULIO 6 DE 1984).</t>
  </si>
  <si>
    <t xml:space="preserve"> ESCRITURA N.162, DE ABRIL  27 DE 1988,</t>
  </si>
  <si>
    <t>ESCRITURA N.162, DE ABRIL  27 DE 1988</t>
  </si>
  <si>
    <t>SIN INFORMACION</t>
  </si>
  <si>
    <t>234-5233</t>
  </si>
  <si>
    <t>LOTE DE TERRENO CON CABIDA DE: CUATROCIENTOS VEINTISIETE METROS CUADRADOS CON VEINTIDOS CENTIMETROS (427.22 M2). LINDEROS INDICADOS EN LA ESCRITURA #036, DE FEBRERO 8 DE 1988, NOTARIA DE PUERTO LOPEZ. (DECRETO 1711, DE JULIO 6 DE 1984).</t>
  </si>
  <si>
    <t xml:space="preserve"> ESCRITURA #036, DE FEBRERO 8 DE 1988, N</t>
  </si>
  <si>
    <t>ESCRITURA #036, DE FEBRERO 8 DE 1988</t>
  </si>
  <si>
    <t>234-5234</t>
  </si>
  <si>
    <t>LOTE DE TERRENO CON CABIDA DE : TRESCIENTOS CINCUENTA Y TRES METROS CUADRADOS CON CINCO CENTIMETROS (353,05 M2).     LINDEROS INDICADOS EN LA ESCRITURA 039 DE FEBRERO 9 DE 1988, NOTARIA DE PUERTO LOPEZ . (DECRETO 1711 DE JULIO 6 DE 1984).</t>
  </si>
  <si>
    <t xml:space="preserve"> ESCRITURA 039 DE FEBRERO 9 DE 1988</t>
  </si>
  <si>
    <t>234-5236</t>
  </si>
  <si>
    <t xml:space="preserve">LOTE DE TERRENO CON CABIDA DE: TRESCEINTOS NOVENTA Y SEIS METROS CUADRADOS (396 M2). LINDEROS INDICADOS EN LA ESCRITURA N. 237, DE MAYO 25 DE 1987, NOTARIA DE PUERTO LOPEZ.-DECRETO 1711 DE JULIO 6 DE 1984.-  </t>
  </si>
  <si>
    <t xml:space="preserve">ESCRITURA N. 237, DE MAYO 25 DE 1987, </t>
  </si>
  <si>
    <t>234-5238</t>
  </si>
  <si>
    <t>PREDIO RURAL CON CABIDA DE DOSCIENTAS DOS HECTAREAS TRES MIL CUATROCIENTOS CINCUENTA Y  NUEVE METROS CUADRADOS (202 HAS 3.459 M2) APROXIMADAMENTE LINDEROS INDICADOS EN LA RESOLUCION 0354 DE ABRIL 28 DE 1988, INCORA- VILLAVICENCIO (DECRETO 1711 DE JULIO 6 DE 1984)</t>
  </si>
  <si>
    <t xml:space="preserve"> RESOLUCION 0354 DE ABRIL 28 DE 1988</t>
  </si>
  <si>
    <t>RESOLUCION 0354 DE ABRIL 28 DE 1988</t>
  </si>
  <si>
    <t>234-5254</t>
  </si>
  <si>
    <t>LOTE DE TERRENO CON CABIDA DE: DOSCIENTOS CARTORCE METROS CUADRADOS CON SESENTA Y NUEVE CENTIMETROS (214.69M2) LINDEROS INDICADOS EN LAESCRITURA N. 142, DE ABRIL 11 DE 1988, NOTARIA DE PUERTO LOPEZ. (DECRETO 1711 DE JULIO 6 DE 1984).-</t>
  </si>
  <si>
    <t>ESCRITURA N. 142, DE ABRIL 11 DE 1988,</t>
  </si>
  <si>
    <t>ESCRITURA N. 142, DE ABRIL 11 DE 1988</t>
  </si>
  <si>
    <t>234-5256</t>
  </si>
  <si>
    <t>LOTE DE TERRENO CON CABIDA DE: CUATROCIENTOS TREINTA Y CINCO METROS CUADRADOS. (435 M2). LINDEROS INDICADOS EN LA ESCRITURA N.112, DE MAYO 22 DE 1988, NOTARIA DE PUERTO LOPEZ (DECRETO 1711, DE JULIO 6 DE 1984).</t>
  </si>
  <si>
    <t xml:space="preserve"> ESCRITURA N.112, DE MAYO 22 DE 1988,</t>
  </si>
  <si>
    <t>ESCRITURA N.112, DE MAYO 22 DE 1988</t>
  </si>
  <si>
    <t>234-5257</t>
  </si>
  <si>
    <t>LOTE DE TERRENO CON CABIDA DE: DOSCIENTOS DIECISIETE METROS CUADRADOS CON DIECISIETE CENTIMETROS (217.17 M2) LINDEROS INDICADOS EN LA ESCRITURA N. 192, DE MAYO 20 DE 1988, NOTARIA DE PUERTO LOPEZ. (DECRETO 1711, DE JULIO 6 DE 1984)</t>
  </si>
  <si>
    <t xml:space="preserve"> ESCRITURA N. 192, DE MAYO 20 DE 1988</t>
  </si>
  <si>
    <t>ESCRITURA N. 192, DE MAYO 20 DE 1988</t>
  </si>
  <si>
    <t>234-5258</t>
  </si>
  <si>
    <t>LOTE DE TERRENO CON CABIDA DE: DOSCIENTOS TRES METROS CUADRADOS CON NOVENTA Y UN CENTIMETRO (203.91 M2).     LINDEROS INDICADOS EN LA ESCRITURA 193 DE MAYO 21 DE 1988, NOTARIA DE PUERTO LOPEZ. (DECRETO 1711 DE JULIO 6 DE 1984).</t>
  </si>
  <si>
    <t xml:space="preserve">ESCRITURA 193 DE MAYO 21 DE 1988, </t>
  </si>
  <si>
    <t>ESCRITURA 193 DE MAYO 21 DE 1988</t>
  </si>
  <si>
    <t>234-5259</t>
  </si>
  <si>
    <t>LOTE  DE TERRENO CON CABIDA DE: DOSCIENTOS CICUENTA Y CUATRO METROS CUADRADOS  CON OCHENTA Y UN CENTIMETROS  (254.81 M2)  LINDEROS INDICADOS EN LA ESCRITURA N. 194, DE MAYO 21 DE 1988 , NOTARIA UNICA  DE PUERTO LOPEZ  (DECRETO 1711, DE JULIO 6 DE 1984).</t>
  </si>
  <si>
    <t>ESCRITURA N. 194, DE MAYO 21 DE 1988 ,</t>
  </si>
  <si>
    <t>234-5272</t>
  </si>
  <si>
    <t>PREDIO RURAL CON CABIDA DE: QUINCE HECTAREAS SIETE MIL NOVECIENTOS TREINTA Y OCHO METROS CUADRADOS (15 HAS 7.938 M2) .APROXIMADAMENTE. LINDEROS INDICADOS EN LA RESOLUCION 0705, DE JUNIO 30 DE 1988, INCORA VILLAVICENCIO. (DECRETO 1711 DE JULIO 6 DE 1984).</t>
  </si>
  <si>
    <t>RESOLUCION 0705, DE JUNIO 30 DE 1988,</t>
  </si>
  <si>
    <t>RESOLUCION 0705, DE JUNIO 30 DE 1988</t>
  </si>
  <si>
    <t>INCORA DE  VILLAVICENCIO</t>
  </si>
  <si>
    <t>234-5312</t>
  </si>
  <si>
    <t>LOTE DE TERRENO CON CABIDA DE: DOSCIENTOS VEINTITRES METROS CUADRADOS CON NOVENTA Y TRES (223.93 M2). LINDEROS INDICADOS EN LA ESCRITURA N.241, DEJULIO 13 DE 1988, NOTARIA DE PUERTO LOPEZ (DECRETO 1711, DE JULIO 6 DE 1984).-</t>
  </si>
  <si>
    <t xml:space="preserve"> ESCRITURA N.241, DEJULIO 13 DE 1988, </t>
  </si>
  <si>
    <t>234-5318</t>
  </si>
  <si>
    <t>LOTE DE TERRENO CON CABIDA DE: NOVENTA Y SEIS METROS CUADRADOS CON CINCUENTA Y OCHO CENTIMETROS (96.58). LINDEROS INDICADOS EN LA ESCRITURA N. 261, DE JULIO 26 DE 1988, NOTARIA UNICA  DE PUERTO LOPEZ. (DECRETO 1711 , DE JULIO 6 DE 1984).</t>
  </si>
  <si>
    <t xml:space="preserve"> ESCRITURA N. 261, DE JULIO 26 DE 1988,</t>
  </si>
  <si>
    <t xml:space="preserve">REMITE A DOUEMTO SIN AREA NI LINEROS </t>
  </si>
  <si>
    <t>ESCRITURA N. 261, DE JULIO 26 DE 1988</t>
  </si>
  <si>
    <t>NOTARIA UNICA  DE PUERTO LOPEZ</t>
  </si>
  <si>
    <t>234-5319</t>
  </si>
  <si>
    <t>PREDIO RURAL CON CABIDA DE: CIENTO SETENTA Y DOS HECTAREAS- NIEVE MIL SEISCIENTOS  SETENTA Y DOS (172-9.672 M2)LINDEROS INDICADOS EN LA RESOLUCION 01056, DE  SEPTIEMBRE 28 DE 1987, INCORA-VILLAVICENCIO.(DECRETO 1711, DE JULIO 6 DE 1984).-VEREDA:  PALO GRANDE.</t>
  </si>
  <si>
    <t>RESOLUCION 01056, DE  SEPTIEMBRE 28 DE 1987</t>
  </si>
  <si>
    <t>234-5320</t>
  </si>
  <si>
    <t>LOTE URBANO CON CABIDA DE: TRESCIENTOS NOVENTA METROS CUADRADOS CON SESENTA Y TRES CMS. (390.63 M2), Y LINDEROS INDICADOS EN LA ESCRITURA N. 253, DE JULIO 18 DE 1988, NOT. PUERTO LOPEZ. (DECRETO 1711 DE JULIO 6 DE 1984). CABIDA Y LINDEROS DEL REMANENTE: DOSCIENTOS SETENTA Y TRES PUNTO DIECISITE METROS CUADRADOS. (273.17. M2). LINDEROS INDICADOS EN LA ESCRITURA N. 379 DE FECHA ABRIL 22 DE 2009, NOTARIA UNICA PUERTO LOPEZ  META. (DECRETO 1711 DE JULIO 6 DE 1984). CABIDA Y LINDEROS DEL REMANENTE. CIENTO VEINTINUEVE PUNTO NOVENTA METROS CUADRADOS. (129.90 MTS2). LINDEROS INDICADOS EN LA ESCRITURA N. 907 DE FECHA AGOSTO 11 DE 2009, NOTARIA UNICA DE PUERTO LOPEZ META. (DECRETO 1711 DE JULIO 6 DE 1984).    CABIDA REMANENTE: SESENTA Y UN METROS CUADRADOS CON TREINTA Y CUATRO CENTIMETROS (61.34 M2).....LINDDEROS INDICADOS EN LA ESCRITURA NO.722, DE JULIO 22 DE 2011, NOTARIA UNICA DE PUERTO LOPEZ. (DECRETO 1711., DE JULIO 6 DE 1984).</t>
  </si>
  <si>
    <t xml:space="preserve"> ESCRITURA N. 253, DE JULIO 18 DE 1988,</t>
  </si>
  <si>
    <t>234-5321</t>
  </si>
  <si>
    <t>LOTE DE TERRENO CON CABIDA DE: DOSCIENTOS CUATRO METROS CUADRADOS EN CINCUENTA Y DOS CENTIMENTROS (204.52 M2).LINDEROS INDICADOS EN LA ESCRITURA 254,DE JULIO 19 DE 1988,NOTARIA UNICA DE PUERTO LOPEZ. (DECRETO 1711, DE JULIO 6  DE 1984).</t>
  </si>
  <si>
    <t xml:space="preserve"> ESCRITURA 254,DE JULIO 19 DE 1988,</t>
  </si>
  <si>
    <t>234-5343</t>
  </si>
  <si>
    <t>PREDIO RURAL CON CABIDA DE: MIL OCHOCIENTOS TREINTA HECTAREAS- TRES MIL OCHOCIENTOS Y TRES METROS CUADRADOS( 1.830 HAS- 3.233 M2). LINDEROS INDICADOS EN LA ESCRITURA N. 1470, DE AGOSTO 10 DE 1988, NOTARIA UNICA DE ACACIAS. ( 1711, DE JULIO 6 DE 1984).</t>
  </si>
  <si>
    <t xml:space="preserve"> ESCRITURA N. 1470, DE AGOSTO 10 DE 1988, N</t>
  </si>
  <si>
    <t>NOTARIA UNICA DE ACACIAS.</t>
  </si>
  <si>
    <t>ESCRITURA N. 1470, DE AGOSTO 10 DE 1988</t>
  </si>
  <si>
    <t>NOTARIA UNICA DE ACACIAS</t>
  </si>
  <si>
    <t>234-5352</t>
  </si>
  <si>
    <t>LOTE DE TERRENO CON UNA CABIDA DE: TRESCIENTOS CUARENTA METROS CUADRADOS CON SESENTA Y NUEVE CENTIMETROS (340.69 M2).LINDEROS INDICADOS EN LA ESCRITURA #260, DE JULIO 25 DE 1988, NOTARIA UNICA DE PUERTO LOPEZ. (DECRETO 1711,DE JULIO 6 DE 1984.</t>
  </si>
  <si>
    <t>ESCRITURA #260, DE JULIO 25 DE 1988</t>
  </si>
  <si>
    <t>234-5354</t>
  </si>
  <si>
    <t>LOTE DE TERRENO CON CABIDA DE: DOSCIENTOS TREINTA Y TRES METROS CUADRADOS CON TREINTA Y NUEVE CENTIMETROS (233.39 M2).LINDEROS INDICADOS EN L AESCRITURA# 247, DE JULIO 15 DE 1988,NOTARIA UNICA DE PUERTO LOPEZ. (DECRETO 1711 DE JULIO 6 DE 1984).</t>
  </si>
  <si>
    <t>ESCRITURA# 247, DE JULIO 15 DE 1988,</t>
  </si>
  <si>
    <t>ESCRITURA# 247, DE JULIO 15 DE 1988</t>
  </si>
  <si>
    <t>234-5356</t>
  </si>
  <si>
    <t>LOTE DE TERRENO CON CABIDA DE: CABIDA NO INDICADA. LINDEROS INDICADOS EN LA ESCRITURA N 239, DE JULIO DE 1988, NOTARIA UNICA DE PUERTO LOPEZ. (DECRETO 1711 DE JULIO 6 DE 1984).-</t>
  </si>
  <si>
    <t>ESCRITURA N 239, DE JULIO DE 1988,</t>
  </si>
  <si>
    <t>ESCRITURA N 239, DE JULIO DE 1988</t>
  </si>
  <si>
    <t>234-5358</t>
  </si>
  <si>
    <t>LOTE RURAL CON CABIDA NO INDICADA, Y LINDEROS INDICADOS EN SUCESION DE FECHA NOVIEMBRE 17 DE 1973 DE JUZ. 1 C. CTO DE VILLAVICENCIO. (DECRETO 1711 DE JULIO 6 DE 1984).</t>
  </si>
  <si>
    <t xml:space="preserve"> SUCESION DE FECHA NOVIEMBRE 17 DE 1973 </t>
  </si>
  <si>
    <t xml:space="preserve"> JUZ. 1 C. CTO DE VILLAVICENCIO.</t>
  </si>
  <si>
    <t>ESCRITURA 3682 03-10-91</t>
  </si>
  <si>
    <t>234-5360</t>
  </si>
  <si>
    <t>LOTE DE TERRENO CON CABIDA DE :DOSCIENTOS ONCE METROS CUADRADOS  CON CUARENTA Y SIETE CENTIMETROS (211.47 M2) ......LINDEROS INDICADOS EN LA ESCRITURA #191,  DE MAYO 18  DE 1988 , NOTARIA UNICA DE PUERTO LOPEZ . ( DECRETO 1711 DE JULIO 6 DE 1984).</t>
  </si>
  <si>
    <t xml:space="preserve"> ESCRITURA #191,  DE MAYO 18  DE 1988 </t>
  </si>
  <si>
    <t>ESCRITURA #191,  DE MAYO 18  DE 1988</t>
  </si>
  <si>
    <t>234-5366</t>
  </si>
  <si>
    <t>LOTE DE TERRENO CON CABIDA DE : MIL TRECIENTOS DIEZ METROS CUADRADOS CON NOVENTA CANTIMETROS (1.310.90 M2).LINDEROS INDICADOS EN LA ESCRITURA 262, DE JULIO 27 DE 1988, NOTARIA UNICA DE PUERTO LOPEZ.( DECRETO 1711, DE JULIO 6 DE 1984).- CEDULA CATASTRAL: 01-00-0142-0002-000</t>
  </si>
  <si>
    <t xml:space="preserve"> ESCRITURA 262, DE JULIO 27 DE 1988, </t>
  </si>
  <si>
    <t>234-5373</t>
  </si>
  <si>
    <t xml:space="preserve">LOTE RURAL  CON CABIDA DE: NOVECIENTAS NOVENTA Y NUEVE HECTAREAS- DOS MIL OCHOCIENTOS VEINTICINCO METROS CUADRADOS (999 HAS-2825 M2).    LINDEROS INDICADOS EN LA RESOLUCION 0758 DE JULIO 30 DE 1987, INCORA VILLAVICENCIO (DECRETO 1711 DE JULIO 6 DE 1984).     CABIDA Y LINDEROS DEL REMANENTE PREDIO RURAL DE : NOVECIENTAS NOVENTA Y CUATRO HECTAREAS DOS MIL OCHOCIENTOS VEINTICINCO METROS CUADRADOS. (994 HAS-2825 M2).     LINDEROS INDICADOS EN LA ESCRITURA 746 DE FECHA OCTUBRE 27 DE 2004, NOTARIA UNICA DE PUERTO LOPEZ (DECRETO 1711 DE JULIO 06 DE 1984).    SEGUN ESCRITURA 2154 DEL 19 DE JULIO DE 2011 DE LA NOTARIA 39 DE BOGOTA D.E.; EL AREA RESTANTE DEL LOTE REMANENTE ES DE 872 HAS CON 1115 M2, CUYOS LINDEROS Y DEMAS ESPECIFICACIONES SON LOS QUE CONSTAN EN LA ESCRITURA INDICADA. (DECRETO 1711 DE  JULIO 6 DE 1984).    </t>
  </si>
  <si>
    <t>ESCRITURA 2154 DEL 19 DE JULIO DE 2011</t>
  </si>
  <si>
    <t xml:space="preserve">REMITE A DOCUMENTO SIN AREA NI LINEROS </t>
  </si>
  <si>
    <t>234-5383</t>
  </si>
  <si>
    <t>LOTE RURAL CON CABIDA DE: QUINIENTAS SIETE HECTAREAS-CUATRO MIL SEISCIENTOS OCHENTA Y OCHO METROS CUADRADOS (507 HAS-4.688 M2) Y LINDEOS INDICADOS EN LA RESOL. NO.1109, DE SEPTIEMBRE 12 DE 1988, INCORA-V/CIO. (DECRETO 1711 DE JULIO 6 DE 1984).</t>
  </si>
  <si>
    <t>RESOL. NO.1109, DE SEPTIEMBRE 12 DE 1988</t>
  </si>
  <si>
    <t>234-5390</t>
  </si>
  <si>
    <t>LOTE DE TERRENO CON CABIDA DE: CUATROCIENTOS METROS CUADRADOS (400 M2). LINDEROS INDICADOS EN LA ESCRITURA #364, DE OCTUBRE 7 DE 1988, NOTARIA UNICA DE PUERTO LOPEZ. (DECRTO 1711, DE JULIO 6 DE 1984).</t>
  </si>
  <si>
    <t>ESCRITURA #364, DE OCTUBRE 7 DE 1988,</t>
  </si>
  <si>
    <t>ESCRITURA #364, DE OCTUBRE 7 DE 1988</t>
  </si>
  <si>
    <t>234-5402</t>
  </si>
  <si>
    <t>PREDIO RURAL CON CABIDA DE: UNA HECTAREA-OCHO MIL CUATROCIENTOS SESENTA Y TRES METROS CUADRADOS (1 HA 8.463 M2). APROXIMADAMENTE. LINDEROS INDICADOS EN LA RESOLUCION N 0582, DE JUNIO 4 DE 1987, INCORA- VILLAVICENCIO. (DECRETO 1711 , DE JULIO 6 DE 1984). VEREDA: PUENTE DE ARIMENA.</t>
  </si>
  <si>
    <t>RESOLUCION N 0582, DE JUNIO 4 DE 1987</t>
  </si>
  <si>
    <t>234-5406</t>
  </si>
  <si>
    <t>LOTE DE TERRENO CON CABIDA DE: DOSCIENTOS VEINTITRES METROS CUADRADOS CON CUARENTA Y CINCO CENTIMETROS (223.45 M2). LINDEROS INDICADOS EN LA ESCRITURA N. 344. DE SEPTIEMBRE 24 DE 1988, NOTLARIA UNICA DE PUERTO LOPEZ. (DECRETO 1711, DE JULIO 6 DE 1.984.).- CEDULA CATASTRAL: 01-00-0111-0006-001.-</t>
  </si>
  <si>
    <t xml:space="preserve"> ESCRITURA N. 344. DE SEPTIEMBRE 24 DE 1988, </t>
  </si>
  <si>
    <t>NOTLARIA UNICA DE PUERTO LOPEZ</t>
  </si>
  <si>
    <t>ESCRITURA N. 344. DE SEPTIEMBRE 24 DE 1988</t>
  </si>
  <si>
    <t>234-5413</t>
  </si>
  <si>
    <t>LOTE DE TERRENO CON CABIDA DE: DOSCIENTOS CUATRO METROS CUADRADOS CON DIECIOCHO CENTIMETROS (W 204, 18 M2). LINDEROS INDICADOS EN LA ESCRITURA #031, DE FEBRERO 5 DE 1988, NOTÑARIA UNICA DE PUERTO LOPEZ. (DECRETO 1711, DE JULIO 6 DE 1984).</t>
  </si>
  <si>
    <t xml:space="preserve"> ESCRITURA #031, DE FEBRERO 5 DE 1988,</t>
  </si>
  <si>
    <t xml:space="preserve"> NOTÑARIA UNICA DE PUERTO LOPEZ</t>
  </si>
  <si>
    <t>ESCRITURA #031, DE FEBRERO 5 DE 1988</t>
  </si>
  <si>
    <t>234-5424</t>
  </si>
  <si>
    <t>PREDIO URBANO CON CABIDA DE; TREINTA Y SEIS METROS CUADRADOS (36 HAS). LINDEROS INDICADOS EN LA ESCRITURA #016, DE ENERO 28 DE 1988, NOTARIA UNICA DE PUERTO LOPEZ. (DECRETO 1711, DE JULIO 6 DE 1984).</t>
  </si>
  <si>
    <t xml:space="preserve"> ESCRITURA #016, DE ENERO 28 DE 1988,</t>
  </si>
  <si>
    <t>ESCRITURA #016, DE ENERO 28 DE 1988</t>
  </si>
  <si>
    <t>234-5525</t>
  </si>
  <si>
    <t>PREDIO RURAL  CON CABIDA DE: OCHOCIENTAS TREINTA Y SEIS HECTAREAS CUATRO MIL SESETECIENTAS TREINTA Y SEIS METROS CUADRADOS (836 HAS 4.736 M2). APROXIMADAMENTE.LINDEROS INDICADOS EN LA RESOLUCION N.1356,DE OCTUBRE 27 DE 1988, INCORA VILLAVICENCIO.(DECRETO 1711,DE JULIO 6 DE 1984).</t>
  </si>
  <si>
    <t xml:space="preserve"> RESOLUCION N.1356,DE OCTUBRE 27 DE 1988,</t>
  </si>
  <si>
    <t>234-5533</t>
  </si>
  <si>
    <t>LOTE URBANO CON CABIDA DE: DOSCIENTOS TRES METROS CUADRADOS CON VEINTE CMS. (203.20 M2), Y LINDEROS INDICADOS EN LA ESCRITURA N.337, DE SEPTIEMBRE 20 DE 1988, NOTARIA DE PUERTO LOPEZ. (DECRETO 1711 DE JULIO 6 DE 1984).</t>
  </si>
  <si>
    <t xml:space="preserve"> ESCRITURA N.337, DE SEPTIEMBRE 20 DE 1988, </t>
  </si>
  <si>
    <t>ESCRITURA N.337, DE SEPTIEMBRE 20 DE 1988</t>
  </si>
  <si>
    <t>234-5535</t>
  </si>
  <si>
    <t>LOTE URBANO CON CABIDA DE: DOSCIENTOS CINCUENTA Y SIETE METROS CUADRADOS CON TREINTA Y UN CMS. 257.31 M2) Y LINDEROS INDICADOS EN LA ESCRITURA N. 285, DE AGOSTO 17 DE 1988, NOTARIA DE PUERTO LOPEZ. (DECRETO 1711 DE JULIO 6 DE 1984).-</t>
  </si>
  <si>
    <t xml:space="preserve"> ESCRITURA N. 285, DE AGOSTO 17 DE 1988,</t>
  </si>
  <si>
    <t>ESCRITURA N. 285, DE AGOSTO 17 DE 1988</t>
  </si>
  <si>
    <t>234-5544</t>
  </si>
  <si>
    <t>LOTE URBANO CON CABIDA DE: CIENTO NOVENTA Y DOSMETROS CUADRADOS CON CINCUENTA Y UN CMS. (192.51 M2) Y LINDEROS INDICADOS EN LA ESCRITURA N.397, DE OCTUBRE 31 DE OCTUBRE DE 1988. (DE NOTARIA PUERTO LOPEZ) (DECRETO 1711 DE JULIO 6 DE 1984).</t>
  </si>
  <si>
    <t>SCRITURA N.397, DE OCTUBRE 31 DE OCTUBRE DE 1988</t>
  </si>
  <si>
    <t>234-5547</t>
  </si>
  <si>
    <t>LOTE DE TERRENO URBANO CON CABIDA DE: CUATROCIENTOS NOVENTA Y CINCO METROS CUADRADOS CON VEINTICINCO CENTIMETROS (495,25 M2), Y LINDEROS INDICADOS EN LA ESCRITURA NO. 414 DE FECHA NOVIEMBRE 9 DE 1988, N OTARIA U. DE PUERTO LOPEZ.  (DECRETO 1711 DE JULIO 6 DE 1984)</t>
  </si>
  <si>
    <t xml:space="preserve">ESCRITURA NO. 414 DE FECHA NOVIEMBRE 9 DE 1988, </t>
  </si>
  <si>
    <t>N OTARIA U. DE PUERTO LOPEZ.</t>
  </si>
  <si>
    <t>ESCRITURA NO. 414 DE FECHA NOVIEMBRE 9 DE 1988</t>
  </si>
  <si>
    <t>234-5548</t>
  </si>
  <si>
    <t>LOTE RURAL CON CABIDA DE: CUATROCIENTAS VEINTIOCHO HECTAREAS SEIS MIL METROS CUADRADOS (428 HAS 6000 M2).    LINDEROS INDICADOS EN LA RESOLUCION 1392 DE FECHA OCTUBRE 31 DE 1988 INCORA VILLAVICENCIO. ( DECRETO 1711 DE JULIO 6 DE 1984).</t>
  </si>
  <si>
    <t xml:space="preserve">RESOLUCION 1392 DE FECHA OCTUBRE 31 DE 1988 </t>
  </si>
  <si>
    <t>234-5567</t>
  </si>
  <si>
    <t>PREDIO RURAL CON CABIDA DE CUATROCIENTOS TREINTA Y OCHO HECTAREAS, DOSMIL NOVENTA Y DOS METROS CUADRADOS, ( 438 HAS. 2.092 M2.) Y LINDEROS INDICADOS EN LA RESOLUCION N,. 0707 DEL 30 DE JUNIO DE 1.988 DEL INCORA. VILLAVICENCIO.</t>
  </si>
  <si>
    <t xml:space="preserve">RESOLUCION N,. 0707 DEL 30 DE JUNIO DE 1.988 DEL </t>
  </si>
  <si>
    <t>INCORA. VILLAVICENCIO.</t>
  </si>
  <si>
    <t>234-5569</t>
  </si>
  <si>
    <t>EN PREDIO RURAL CON CABIDA DE : MIL HECTAREAS (1.000 HAS) APROXIMADAMENTE. LINDEROS INDICADOS EN LA RESOLUCION N. 1480,DE NOVIEMBRE 30 DE 1988,INCORA-VILLAVICENCIO).</t>
  </si>
  <si>
    <t xml:space="preserve"> RESOLUCION N. 1480,DE NOVIEMBRE 30 DE 1988,</t>
  </si>
  <si>
    <t>RESOLUCION N. 1480,DE NOVIEMBRE 30 DE 1988</t>
  </si>
  <si>
    <t>234-5575</t>
  </si>
  <si>
    <t>LOTE DE TERRENO CON CABIDA DE : TRESCIENTOS SESENTA Y CUATRO METROS CUADRADOS (364 M2).....LINDEROS INDICADOS EN LA ESCRITURA #392, DE OCTUBRE  26 DE 1988, NOTLARIA UNICA DE PUERTO LOPEZ. (DECRETO 1711, DE JULIO 6 DE 1984).</t>
  </si>
  <si>
    <t xml:space="preserve"> ESCRITURA #392, DE OCTUBRE  26 DE 1988, </t>
  </si>
  <si>
    <t>ESCRITURA #392, DE OCTUBRE  26 DE 1988</t>
  </si>
  <si>
    <t>234-5577</t>
  </si>
  <si>
    <t>LOTE DE TERRENO CON CABIDA DE: TRESCIENTO NOVENTA Y SEIS METROS CUADRADOS CON QUINCE CENTIMETROS (396.15 M2). LINDEROS INDICADCOS EN LA ESCRITURA#482, DE DICIEMBRE 20 DE 1988, NOTARIA UNICA DE PUERTO LOPEZ. (DECRETO 1711,DE JULIO 6 DE 1984).</t>
  </si>
  <si>
    <t>ESCRITURA#482, DE DICIEMBRE 20 DE 1988,</t>
  </si>
  <si>
    <t>234-5579</t>
  </si>
  <si>
    <t>LOTE DE TERRENO CON CABIDA DE: OCHOCIENTOS DIECISIETE METROS CUADRADOS CON NOVENTA Y CINCO CENTIMETROS (817.95 M2) LINDEROS INDICADOS EN LA ESCRITURA #459, DE NOVIEMBRE 28 DE 1988, NOTARIA UNICA DE PUERTO LOPEZ. (DECRETO 1711, DE JULIO 6 DE 1984).</t>
  </si>
  <si>
    <t>ESCRITURA #459, DE NOVIEMBRE 28 DE 1988,</t>
  </si>
  <si>
    <t>ESCRITURA #459, DE NOVIEMBRE 28 DE 1988</t>
  </si>
  <si>
    <t>234-5580</t>
  </si>
  <si>
    <t>LOTE DE TERRENO CODN CABIDA DE: DOSCIENTOS SETENTA  Y UN METROS CUADRADOS CON ICINCO CENTIMETROS (271.05 M2)....LINDEROS INDICADOS EN LA ESCRITURA N357, DE OCTUBRE 3 DE 1988,NOTARIA DE PUERTO LOPEZ..(DECRETO 1711, DE JULIO 6 DE 1984).</t>
  </si>
  <si>
    <t>ESCRITURA N357, DE OCTUBRE 3 DE 1988</t>
  </si>
  <si>
    <t>234-5582</t>
  </si>
  <si>
    <t>LOTE DE TERRENO CON CABIDA DE : CIENTO OCHENTA Y CUATRO METROS CUADRADOS CON CINCUENTA Y CINCO CENTIMETROS (184.55 M2).LINDEROS INDICADOS EN LA ESCRITURA #453,DE DICIEMBRE 1 DE 1988 NOTARIA UNICA DE PUERTO LOPEZ.(DECRETO 1711, DE JULIO 6 DE 1984).</t>
  </si>
  <si>
    <t>ESCRITURA #453,DE DICIEMBRE 1 DE 1988</t>
  </si>
  <si>
    <t>234-5584</t>
  </si>
  <si>
    <t xml:space="preserve">PREDIO RURAL CODN CABIDA DE: SEIS HECTAREAS- SEISCIENTOS METROS CUADRADOS (6 HAS-600 M2) APROXIMADAMENTE.    LINDEROS INDICADOS EN  LA ESCRITURA 6372 DE OCTUBRE 10 DE 1988,    NOTARIA CUARTA DE BOGOTA. (DECRETO 1711,DE JULIO 6 DE 1984).        LINDEROS DEL REMANENTE: LINDEROS ACTUALES, INDICADOS EN LA ESCRITURA 5348 DE FECHA SEPTIEMBRE 14 DE 2001, NOTARIA TRECE DE BOGOTA.  AREA NO INDICADA.AREA DEL REMANENTE: SEIS HECTAREAS CUATRO MIL SEISCIENTOS METROS CUADRADOS (6 HAS. 4600 M2).  LINDEROS ASI; PUNTO DE PARTIDA: SE TOMO COMO TAL EL PUNTO N° 1, LOCALIZADO EN EL COSTADO NOROESTE DEL PREDIO, EN LA COLINDANCIA DONDE CONFLIYEN EL PREDIO TEATINOS, EL BRINCO Y ZONA DE LA CARRETERA QUE DE PUERTO LOPEZ CONDUCE A PUERTO GAITAN, CON DIRECCION GENERAL NE, HASTA LLEGAR AL PUNTO 2, LINDA EN 487,60 METORS, CON LA CARRETERA PUERTO LOPEZ - PUERTO GAITAN, SURESTE: PARTIENDO DEL PUNTO 2, CON DIRECCION GENERAL SW, HASTA LLEGAR AL PUNTO 3, CAÑO BATEAS AL MEDIO, LINDA EN 334 METROS, CON PROPIEDAD QUE ES O FUE DE ROSALBA ROMERO DE ACOSTA; POR EL SUROESTE: PARTIENDO DEL PUNTO 3, CON DIRECCIÓN GENERAL NW, HASTA LLEGAR AL PUNTO 4, CAÑO AL MEDIO, LINDA EN 216 METROS CON PROPIEDAD QUE ES O FUE DE GILMA MUNOZ DE VILLA, POR EL OESTE; PARTIENDO DEL PUNTO 4 CON DIRECCION GENERAL NE, HASTA LLEGAR AL PUNTO 1 (PUNTO DE PARTIDA); LINDA EN 142 METROS CON PREDIO TRATINOS, PROPEIDAD DE LA SUCESION DE JOSE IGNACIO BERGAÑO Y ENCIERRA LA COLINDANCIA. </t>
  </si>
  <si>
    <t>234-5586</t>
  </si>
  <si>
    <t xml:space="preserve">LOTE DE TERRENO CON CABIDA DE: CIENTO NOVENTA Y SEIS METROS CUADRADOS CON CINCUENTA CENTIMETROS (196.50 M2). LINDEROS INDICADOS EN LA ESCRITURA N. 394, DE OCTUBRE 27 DE 1988, NOTARIA DE PUERTO LOPEZ.-DECRETO 1711 DE JULIO 6 DE 1984.-  </t>
  </si>
  <si>
    <t>ESCRITURA N. 394, DE OCTUBRE 27 DE 1988</t>
  </si>
  <si>
    <t>234-5587</t>
  </si>
  <si>
    <t xml:space="preserve">LOTE DE TERRENO CODN CABIDA DE: QUINIENTOS CUARENTA Y SEIS METROS CUADRADOS CON OCHO CENTIMETROS (547.08  M2).- LINDEROS INDICADOS EN LA ESCRITURA N. 462, DE DICIEMBRE 7 DE 1988,NOTÑARIA UNICA DE PUERTO LOPEZ ( DECRETO 1711, DEJULIO 6 DE 1984).   </t>
  </si>
  <si>
    <t>SCRITURA N. 462, DE DICIEMBRE 7 DE 1988,</t>
  </si>
  <si>
    <t>NOTÑARIA UNICA DE PUERTO LOPEZ</t>
  </si>
  <si>
    <t>ESCRITURA N. 462, DE DICIEMBRE 7 DE 1988</t>
  </si>
  <si>
    <t>234-5589</t>
  </si>
  <si>
    <t xml:space="preserve">LOTE DE TERRENO CON CABIDA DE:CIENTO NOVENTA Y UN METROS CUADRADOS CON CINCUENTA CENTIMETROS(191-50M2)LINDEROS INDICADOS EN LA ESCRITURA N.497.DE DICIEMBRE 27 DE 1988,NOTARIA UNICA DE PUERTO LOPEZ.(DECRETO 1711 DE JULIO 6 DE 1984).MEJORAS CONSISTENTES EN:CASA DE HABITACION QUE CONSTA DE UN SALA,DOS ALCOBAS,UN COMEDOR,UNA COCINA,DOS BAÑOS,UN LAVADERO,UNA ALBERCA,PISOS EN CEMENTO ESMALTADOS,PAREDES EN BLOQUE DE CEMNTO,TECHOS DE ZINC Y MADERA ROLLIZA,PUERTAS Y VENTANAS METALICAS,UN KIOSKO CONSTRUIDO EN MADERA Y TECHO DE PALMA DE MORIQUE,SERVICIOS DE AGUA,LUZ Y ALCANTARILLADO,MUROS QUE ENCIERRAN EL PATIO PARTE DEL BLOQUE DE CEMENTO Y PARTE DE MALLA.MEJORAS CONSIENTES EN:EDIFIACCIONDE DOS PLANTAS CON MATERIALES DE PRIMERA CALIDAD,QUE CONSTAN;LA PRIMERA PLANTA,DE DOS ALCOBAS,BAÑO,COCINA,COMEDOR.GARAJE,PATIO DE ROPAS,LAVADERO,LOS SERVICIOS DOMICILIARIOS DE AGUA,LUZ Y ALCANTARILLADO Y LA LINEA TELEFONICA 6460540;LA SEGUNDA PLANTA,CONSTA DE;UN APARTAMENTO CON DOS ALCOBAS,SALA,COCINA,BAÑO Y LAVADERO.                 </t>
  </si>
  <si>
    <t xml:space="preserve"> ESCRITURA N.497.DE DICIEMBRE 27 DE 1988,N</t>
  </si>
  <si>
    <t>ESCRITURA N.497.DE DICIEMBRE 27 DE 1988</t>
  </si>
  <si>
    <t>234-5596</t>
  </si>
  <si>
    <t>PREDIO RURAL CON CABIDA DE: TRES MIL HECTAREAS (3.000 M2) APROXIMADAMENTE. LINDEROS INDICADOS EN LA RESOLUCION N.1596, DE DICIEMBRE 22 DE 1988, INCORA-VILLAVICENCIO. (DECRETO 1711, DE JULIO 6 DE 1984).</t>
  </si>
  <si>
    <t xml:space="preserve">RESOLUCION N.1596, DE DICIEMBRE 22 DE 1988, </t>
  </si>
  <si>
    <t>RESOLUCION N.1596, DE DICIEMBRE 22 DE 1988</t>
  </si>
  <si>
    <t>234-5609</t>
  </si>
  <si>
    <t>PREDIO RURAL CON CABIDA DE DOSCIENTOS NOVENTA Y SIETE HECTAREAS CINCO DMIL OCHOCIENTOS OCHENTA Y SIETE METROS CUADRADOS (297 HAS 5.887 M2) APROXIMADAMENTE. LINDEROS INDICADOS EN LA RESOLUCION 1719. DE DICIEMBRE 29 DE 1988, NOTARIA DE VILLAVICENCIO. ( DECRETO 1711, DE JULIO 6 DE 1984).</t>
  </si>
  <si>
    <t xml:space="preserve"> RESOLUCION 1719. DE DICIEMBRE 29 DE 1988</t>
  </si>
  <si>
    <t>RESOLUCION 1719. DE DICIEMBRE 29 DE 1988</t>
  </si>
  <si>
    <t>234-5611</t>
  </si>
  <si>
    <t>LOTE DE TERRENO CON CABIDA DE: DOSCIENTOS CINCUENTA Y CINCO METROS CUADRADOS  CON VEINTICINCO CENTIMETROS (255.25 M2), LINDEROS INDICADOS EN LA ESCRITURA # 439. DE NOVIEMBRE  24 DE 1988, NOTAARIA UNICA DE PUERTO LOPEZ, (DECRETO 1711, DE JULIO 6 DE 1984)</t>
  </si>
  <si>
    <t>ESCRITURA # 439. DE NOVIEMBRE  24 DE 1988</t>
  </si>
  <si>
    <t>NOTAARIA UNICA DE PUERTO LOPEZ</t>
  </si>
  <si>
    <t>234-5614</t>
  </si>
  <si>
    <t xml:space="preserve">PREDIO RURAL CON CABIDA DE: VEINTISIETE HECTAREAS- SEIS MIL QUINIENTOS NOVENTA Y CINCO METROS CUADRADOS (27 HAS 6.595 M2) APROXIMADAMENTE.  LINDEROS INDICADOS EN LA RESOLUCION N. 1448 DE NOVIEMBRE 24 DE 1988. INCORA- VILLAVICENCIO (DECRETO 1711 DE JULIO 6/84).         CABIDA Y LINDEROS: (24 HAS.-6595 M2); SEGUN ESCRITURA 838 DEL 05/11/2010. (DECRETO 1711 DE JULIO 6/84).     </t>
  </si>
  <si>
    <t>RESOLUCION N. 1448 DE NOVIEMBRE 24 DE 1988.</t>
  </si>
  <si>
    <t>234-5621</t>
  </si>
  <si>
    <t>PREDIO RURAL CON CABIDA DE: MIL HECTAREAS (1.000 HAS) APROXIMADAMENTE. LINDEROS INDICADOS EN LA RESOLUCION #1720 DE DICIEMBRE 29 DE 1988, INCORA-VILLAVICENCIO. (DECRETO 1711,DE JULIO 6 DE 1984).</t>
  </si>
  <si>
    <t xml:space="preserve"> RESOLUCION #1720 DE DICIEMBRE 29 DE 1988,</t>
  </si>
  <si>
    <t>RESOLUCION #1720 DE DICIEMBRE 29 DE 1988,</t>
  </si>
  <si>
    <t>234-5628</t>
  </si>
  <si>
    <t>PREDIO RURAL CON CABIDA DE : NOVECIENTOS NOVENTA Y NUEVE HECTAREAS -CINCO MIL SETECIENTOS CUARENTA Y UN METROS CUADRADOS (999 HAS-5.741M2).LINDEROS DINDICADOS EN LA RESOLUCION N. 01383,DE NOVIEMBRE 20 DE 1987,INCORA-VILLAVICENCIO (DECRETO 1711,DE JULIO 6/34).</t>
  </si>
  <si>
    <t xml:space="preserve"> RESOLUCION N. 01383,DE NOVIEMBRE 20 DE 1987</t>
  </si>
  <si>
    <t>234-5630</t>
  </si>
  <si>
    <t>LOTE CON CABIDA DE: CIENTO Y OCHO METROS CUADRADOS (178 M2).LINDEROS INDICADOS EN LA ESCRITURA N.408 DE DICIEMBRE 27 DE 1988,NOTARIA UNICA DE PUELRTO LOPEZ.(DECRETO 1711.DE JULIO 6 DE 1984)</t>
  </si>
  <si>
    <t xml:space="preserve"> ESCRITURA N.408 DE DICIEMBRE 27 DE 1988,</t>
  </si>
  <si>
    <t>NOTARIA UNICA DE PUELRTO LOPEZ.</t>
  </si>
  <si>
    <t>ESCRITURA N.408 DE DICIEMBRE 27 DE 1988</t>
  </si>
  <si>
    <t>234-5636</t>
  </si>
  <si>
    <t>LOTE URBANO CON CABIDA DE: DOCIENTOS METROS CUADRADOS (200 M2), Y LINDEROS INDICADOS EN LA ESCRITURA N. 204, DE ENERO 30 DE 1989, NOTARIA 2. DE VILLAVICENCIO. (DECRETO 1711 DE JULIO 6 DE 1984).</t>
  </si>
  <si>
    <t xml:space="preserve"> ESCRITURA N. 204, DE ENERO 30 DE 1989,</t>
  </si>
  <si>
    <t>ESCRITURA N. 204, DE ENERO 30 DE 1989</t>
  </si>
  <si>
    <t>234-5641</t>
  </si>
  <si>
    <t>LOTE DE TERRRENO CON CABIDA DE:NO INDICADA.LINDEROS INDICADOS EN LA ESCRITURA #074 DE FEBRERO  2 DE 1989, NOTARIA UNICA DE PUERTO LOPEZ- (DECRETO 1711, DE JULIO 6 DE 1984). NEJORAS CONSISTENTES EN:UNA BODEGA.</t>
  </si>
  <si>
    <t xml:space="preserve"> ESCRITURA #074 DE FEBRERO  2 DE 1989, </t>
  </si>
  <si>
    <t>ESCRITURA #074 DE FEBRERO  2 DE 1989</t>
  </si>
  <si>
    <t>234-5656</t>
  </si>
  <si>
    <t>LOTE DE TERRENO CON CABIDA DE: DOSCIENTOS METROS CUADRADOS (200 M2). LINDEROS INDICADOS EN LA ESCRITURA 067, DE ENERO 30 DE 1989, NOTARIA UNICA DE PUERTO LOPEZ (DECRETO 1711 DE JULIO 6 DE 1984).</t>
  </si>
  <si>
    <t xml:space="preserve"> ESCRITURA 067, DE ENERO 30 DE 1989,</t>
  </si>
  <si>
    <t>234-5662</t>
  </si>
  <si>
    <t>PREDIO RURAL CON CABIDA DE CIENTO OCHENTA Y OCHO HECTAREAS-OCHO MIL CATORCE METROS CUADRADOS (188 HAS-8.114 M2) LINDEROS INDICADOS EN LA RESOLUCION N.1595.,DE DICIEMBRE 22 DE 1988,INCORA-VILLAVICENCIO. (DECRETO 1711,DE JULIO 6 DE 1984).</t>
  </si>
  <si>
    <t xml:space="preserve"> RESOLUCION N.1595.,DE DICIEMBRE 22 DE 1988</t>
  </si>
  <si>
    <t>RESOLUCION N.1595.,DE DICIEMBRE 22 DE 1988</t>
  </si>
  <si>
    <t>234-5666</t>
  </si>
  <si>
    <t>PREDIO RURAL CODN CABIDA DE: DOS HECTAREAS- CUATRO MIL CIEN METROS CUADRADOS (2 HAS-4.100 M2) APROXIMADAMENTE. LINDEROS INDICADOS EN LA RESOLUCION #1692,DE DICIEMBRE 28 DE 1988,INCORA-VILLAVICENCIO. 9(DECRETO 1711,DE JULIO 6 DE 1.984).</t>
  </si>
  <si>
    <t>RESOLUCION #1692,DE DICIEMBRE 28 DE 1988</t>
  </si>
  <si>
    <t>234-5671</t>
  </si>
  <si>
    <t>PREDIO RURAL CON CABIDAD DE: MIL  CIEN HECTAREAS (1100HAS ) APROXIMADAS  LINDEROS  EN LA ESCRITURA N. 105 DE ENERO 19 DE 1988 NOTARIA 12 DE MEDELLIN DECRETO 1711 DE JULIO 6 1984.-</t>
  </si>
  <si>
    <t xml:space="preserve"> ESCRITURA N. 105 DE ENERO 19 DE 1988 </t>
  </si>
  <si>
    <t xml:space="preserve">NOTARIA 12 DE MEDELLIN </t>
  </si>
  <si>
    <t>234-5672</t>
  </si>
  <si>
    <t>PREDIO RURAL CON CABIDA DE: MIL DOCIENTOS HECTAREAS (1.200 HAS ). APROXIMADAS. LINDEROS INDICADOS EN LA ESCRITURA N. 105, DE ENERO 19 DE 1988, NOTARIA 12 DE MEDELLIN., (DECRETO 1711, DE JULIO 6 DE 1984).- VEREDA: LAS PALMAS.</t>
  </si>
  <si>
    <t xml:space="preserve">ESCRITURA N. 105, DE ENERO 19 DE 1988, </t>
  </si>
  <si>
    <t>NOTARIA 12 DE MEDELLIN.</t>
  </si>
  <si>
    <t>ESCRITUA NO. 4035 DEL  26-07-1990</t>
  </si>
  <si>
    <t>NOTARIA DE  12 DE MEDELLIN</t>
  </si>
  <si>
    <t>234-5673</t>
  </si>
  <si>
    <t>PREDIO RURAL CON CABIDA DE: NOVECIENTAS SESENTA HECTAREAS (960 HAS) APROXIMADAS. LINDEROS INDICADOS EN LA ESCRITURA #105, DE ENERO 19 DE 1988, NOTARIA 12 DE MEDELLIN. (DECRETO 1711,DE JULIO 6 DE 1984).- VEREDA: LAS PALMAS</t>
  </si>
  <si>
    <t xml:space="preserve"> ESCRITURA #105, DE ENERO 19 DE 1988, </t>
  </si>
  <si>
    <t>NOTARIA 12 DE MEDELLIN</t>
  </si>
  <si>
    <t>234-5674</t>
  </si>
  <si>
    <t>PREDIO RURAL CON CABIDA DE: MIL CIENTO VEINTICI-NCO HECTAREAS (1.125 HAS) APROXIMADAS.LINDEROS INDICADOS EN LA ESCRITURA 105,DE ENERO 19 DE 1988, NOTARIA 12 DE MEDELLIN. (DECRETO 1711,DE JULIO 6 DE 1984).- VEREDA: LAS PALMAS</t>
  </si>
  <si>
    <t xml:space="preserve"> ESCRITURA 105,DE ENERO 19 DE 1988</t>
  </si>
  <si>
    <t xml:space="preserve"> NOTARIA 12 DE MEDELLIN</t>
  </si>
  <si>
    <t>234-5675</t>
  </si>
  <si>
    <t>PREDIO RURAL CON CABIDA DE: MIL CUARENTE HECTAREAS (1.040 HAS) APROXIMADAS. LINDEROS INDICADOS EN LA ESCRITURA N.105, DE ENERO 19 DE 1988, NOTARIA 12 DE MEDELLIN. (DECRETO 1711, DE JULIO 6 DE 1984).- VEREDA: LAS PALMAS.</t>
  </si>
  <si>
    <t>234-5676</t>
  </si>
  <si>
    <t>PREDIO RURAL CON CABIDA DE: OCHOCIENTAS SESENTA HECTAREAS (860 HAS) APROXIMADAS LINDEROS INDICADOS EN LA ESCRITURA N. 105, DE ENERO 19 DE 1988, NOTARIA 12 DE MEDELLIN (DECRETO 1711, DE JULIO 6 DE 1984).-VEREDA: LAS PALMAS.</t>
  </si>
  <si>
    <t>234-5677</t>
  </si>
  <si>
    <t>PREDIO RURAL CON CABIDA DE : OCHOSIENTOS SESENTA HECTAREAS (870 HAS) APROXIMADAS .... LINDEROS INDICADOS EN LA ESCRITURA N.105, DE ENRO 19 DE 1988, NOTARIA 12 DE MEDELLIN .(DECRETO 1711 DE JULIO 6 DE 1984). VEREDA : LAS PALMAS.</t>
  </si>
  <si>
    <t>234-5678</t>
  </si>
  <si>
    <t>PREDIO RURAL COSN CABIDA DE: MIL HECTAREAS (1000 HAS) APROXIMADAS LINDEROS INDICADOS EN LA ESCRITURA 105, DE ENERO 19 DE 1988, NOTARIA 12 DE MEDELLIN. (DECRETO 1711, DE LJULIO 6 DE 1984).-VEREDA: LAS PALMAS</t>
  </si>
  <si>
    <t>234-5679</t>
  </si>
  <si>
    <t>PREDIO RURAL CON CABIDA DE: OCHOCIENTAS CUARENTA HECTAREAS (840 HAS).. APROXIMADAS .. LINDEROS INDICADOS EN LA ESCRITURA # 105, DE ENERO 19 DE 1988, NOTARIA 12 DE MEDELLIN. (DECRETO 1711, DE JULIO 6 1984).</t>
  </si>
  <si>
    <t>234-5680</t>
  </si>
  <si>
    <t>PREDIO RURAL CON CABIDA DE: MIL SESENTA HECTAREAS APROXIMADAS (1.060 HAS). LINDEROS INDICADOS EN LA ESCRITURA N 105, DE ENERO 19 DE 1988, NOTARIA 12 DE MEDELLIN. (DECRETO 1711 DE JULIO 6 DE 1984). VEREDA: LAS PALMAS.-</t>
  </si>
  <si>
    <t>234-5683</t>
  </si>
  <si>
    <t>LOTE RURAL CON CABIDA DE: SEISCIENTAS DIECISEIS HECTAREAS-TRES MIL DOSCIENTOS UN METROS CUADRADOS (616 HAS-3.201 M2), Y LINDEROS INDICADOS EN LA RESOLUCION N. 1624, DE DICIEMBRE 22 DE 1988, INCORA-VILLAVICENCIO (DECRETO 1711 DE JULIO 6 DE 1984).</t>
  </si>
  <si>
    <t xml:space="preserve"> RESOLUCION N. 1624, DE DICIEMBRE 22 DE 1988</t>
  </si>
  <si>
    <t>RESOLUCION N. 1624, DE DICIEMBRE 22 DE 1988</t>
  </si>
  <si>
    <t>234-5686</t>
  </si>
  <si>
    <t xml:space="preserve">PREDIO RURAL CON CABIDA DE: NOVECIENTAS OCHENTA Y CINCO HECTAREAS-NUEVE MIL DOSCIENTOS SETENTA Y NUEVE METROS CUADRADOS ( 985  HAS-9-279 M2)  APROXIMADAMENTE.- LINDEROS INDICADOS EN LA RESOLUCION N. 1479, DE NOVIEMBRE 30 DE 1988,INCRA-VILLAVICENCIO. ( DECRETO 1711, DE JULIO 6 DE 1984).   </t>
  </si>
  <si>
    <t xml:space="preserve"> RESOLUCION N. 1479, DE NOVIEMBRE 30 DE 1988</t>
  </si>
  <si>
    <t xml:space="preserve"> INCORA  VILLAVICENCIO. </t>
  </si>
  <si>
    <t>ESCRITURA NO. 1847 DEL   27-03-95</t>
  </si>
  <si>
    <t>234-5691</t>
  </si>
  <si>
    <t>PREDIO RURAL CON CABIDA DE : MIL HECTAREAS (1000 HAS) APROXIMADAMENTE. LINDEROS INDICADOS EN LA RESOLUCION N. 1723, DE DICIEMBRE 29 DE 1988, INCORA  VILLAVICENCIO. (DECRETO 1711, DE JULIO 6 DE 1984).</t>
  </si>
  <si>
    <t xml:space="preserve"> RESOLUCION N. 1723, DE DICIEMBRE 29 DE 1988, </t>
  </si>
  <si>
    <t>ESCRITURA NO. 2456 DEL 07-12-2010</t>
  </si>
  <si>
    <t>NOTARIA 41 DE BOGOTA</t>
  </si>
  <si>
    <t>234-5701</t>
  </si>
  <si>
    <t>PREDIO RURAL CON CABIDA DE: OCHOCIENTAS NOVENTA Y NUEVE HECTAREAS- CUATROCIENTOS CINCO METROS CUADRADOS )899 HAS 405 M2) APROXIMANDAMENTE. LINDEROS INDICADOS EN LA RESOLUCION 1659 , DE DICIEMBRE 29 DE 1988, INCORA.VILLAVICENCIO.(DECRETO 1711,D E JULIO 6/1984)</t>
  </si>
  <si>
    <t xml:space="preserve"> RESOLUCION 1659 , DE DICIEMBRE 29 DE 1988</t>
  </si>
  <si>
    <t>RESOLUCION 1659 , DE DICIEMBRE 29 DE 1988</t>
  </si>
  <si>
    <t>234-5702</t>
  </si>
  <si>
    <t>LOTE DE TERRENO CON CABIDA DE: CIENTO CINCUENTA Y TRES METROS CUADRADOS CON VEINTIDOS CENTIMETROS (153.22 M2) LINDEROS INDICADOS EN LA ESCRITURA # 092, DE  FEBRERO 14 DE 1989, NOTARIA UNICA DE PUERTO LOPEZ. (DECRETO 1711, DE JULIO 6 DE 1984).</t>
  </si>
  <si>
    <t>ESCRITURA # 092, DE  FEBRERO 14 DE 1989,</t>
  </si>
  <si>
    <t>ESCRITURA # 092, DE  FEBRERO 14 DE 1989</t>
  </si>
  <si>
    <t>234-5707</t>
  </si>
  <si>
    <t>PREDIO RURAL CON CABIDA DE;SETECIENTAS VEINTICUATRO HECTAREAS TRES MIL NOVECIENTOS SESENTA Y SIETE METROS CUADRADOS(724HAS-3.967M2)APROXIMADAMENTE.LINDEROS INDICADOS EN LA RESOLUCION N.1597 DE DICIEMBRE 22 DE 1988,INCORA.VILLAVICENCIO.(DECRETO 1711 DE JULIO 6 DE 1984).</t>
  </si>
  <si>
    <t xml:space="preserve"> RESOLUCION N.1597 DE DICIEMBRE 22 DE 1988,I</t>
  </si>
  <si>
    <t>RESOLUCION N.1597 DE DICIEMBRE 22 DE 1988</t>
  </si>
  <si>
    <t>234-5714</t>
  </si>
  <si>
    <t>PREDIO RURAL CON CABIDA DE: UN MIL HECTAREAS (1.000 HAS) APROXIMADAMENTE... LINDEROS INDICADOS EN LA RESOLUCION N. 1718, DE DICIEMBRE 29 DE 1988, INCORA-VILLAVICENCIO. ( DECRETO 1711, DE JULIO 6 DE 1.984).-VEREDA: AIRAPUA</t>
  </si>
  <si>
    <t xml:space="preserve"> RESOLUCION N. 1718, DE DICIEMBRE 29 DE 1988, </t>
  </si>
  <si>
    <t>RESOLUCION N. 1718, DE DICIEMBRE 29 DE 1988</t>
  </si>
  <si>
    <t>234-5715</t>
  </si>
  <si>
    <t>PREDIO RURAL CON CABIDA DE: UN MIL HECTAREAS- (1.000 HAS ) APROXIMADAMENTE.     LINDEROS INDICADOS EN LA RESOLUCION 1825 DE DICIEMBRE 30 DE 1988, INCORA-VILLAVICENCIO (DECRETO 1711 DE JULIO 6 DE 1984).</t>
  </si>
  <si>
    <t xml:space="preserve"> RESOLUCION 1825 DE DICIEMBRE 30 DE 1988</t>
  </si>
  <si>
    <t>ESC # 585 DEL  20-11-2003</t>
  </si>
  <si>
    <t>234-5720</t>
  </si>
  <si>
    <t>LOTE DE TERRENO URLBANO CON CABIDA DE: DOSCIENTOS NOVENTA Y UN METROS CUADRADOS CON NOVENTA Y CINCO-(291-95 M2).LINDEROS INDICADOS EN LA ESCRITURA 157,DE MARZO 18 DE 1989,NOTARIA UNICA DE PUERTO LOPEZ. (DECRETO 1711,DE JULIO 6 DE 1984).</t>
  </si>
  <si>
    <t xml:space="preserve"> ESCRITURA 157,DE MARZO 18 DE 1989</t>
  </si>
  <si>
    <t>234-5739</t>
  </si>
  <si>
    <t>LOTE DE TERRENO CON CABIDA DE: SEISCIENTOS DOCE METROS CUADRADOS (612-M2). LINDEROS INDICADOS EN LA ESCRITURA N. 209, DE ABRIL 24 DE 1989, NOTARIA DE PUERTO LOPEZ. (DECRETO 1711, DE JULIO 6 DE 1984).</t>
  </si>
  <si>
    <t xml:space="preserve"> ESCRITURA N. 209, DE ABRIL 24 DE 1989,</t>
  </si>
  <si>
    <t>ESC #  1082 DEL  21|-05-99</t>
  </si>
  <si>
    <t>234-5741</t>
  </si>
  <si>
    <t>LOTE DE TERRENO COSN  CABIDA DE: CUATROCIENTOS  VEINTE METROS CUADRADOS (420 M2) LINEROS INDICADOS EN LA  ESCRITURA N. 215, DE ABRIL 27 E 1989 , NOTARIA UNICA DE PUELRTO LOPEZ.(DECRETO 1711, DE JULIO 6 DE 1984).</t>
  </si>
  <si>
    <t>ESCRITURA N. 215, DE ABRIL 27 E 1989</t>
  </si>
  <si>
    <t xml:space="preserve">NOTARIA UNICA DE PTO LOPEZ </t>
  </si>
  <si>
    <t xml:space="preserve">ESCRITURA N. 215, DE ABRIL 27 E 1989 </t>
  </si>
  <si>
    <t>NOTARIA UNICA DE PUELRTO LOPEZ</t>
  </si>
  <si>
    <t>234-5743</t>
  </si>
  <si>
    <t xml:space="preserve">LOTE DE TERRENO CON CABIDA DE DOSCIENTOS SESENTA Y SIETE METROS CUADRADOS, CON CINCUENTA Y CUATRO CENTIMETROS (267.54 M2) LINDEROS INDICADOS EN LA ESCRITURA #231, DE MAYO 10 DE 1989 NOTARIA UNICA DE PUERTO LOPEZ (DECRETO 1711, DE JULIO 6 DE 1984).  </t>
  </si>
  <si>
    <t xml:space="preserve">SCRITURA #231, DE MAYO 10 DE 1989 </t>
  </si>
  <si>
    <t xml:space="preserve"> ESCRITURA #231, DE MAYO 10 DE 1989</t>
  </si>
  <si>
    <t xml:space="preserve"> NOTARIA UNICA DE PUERTO LOPEZ</t>
  </si>
  <si>
    <t>234-5751</t>
  </si>
  <si>
    <t>LOTE DE TERRENO CON CABIDA DE: DOSCIENTOS CINCUENTA Y CINCO METROS CUADRADOS (255 M2). LINDEROS INDICADOS EN LA ESCRITURA #376.,DE OCTUBRE 19 DE 1988., NOTARIA UNICA DE PUERTO LOPEZ. (DECRETO 1711, DE JULIO 6 DE 1984).</t>
  </si>
  <si>
    <t xml:space="preserve"> ESCRITURA #376.,DE OCTUBRE 19 DE 1988</t>
  </si>
  <si>
    <t>ESCRITURA #376.,DE OCTUBRE 19 DE 1988</t>
  </si>
  <si>
    <t>234-5755</t>
  </si>
  <si>
    <t>PREDIO RURAL CON CABIDA DE: OCHOCIENTOS TREINTA HECTAREAS- SIETE MIL OCHOCIENTOS SESENTA Y CUATRO METROS CUADRADOS (830 HAS-7.864 M2) APROXIMADAMENTE. LINDEROS INDICADOS EN LA RESOLUCION N. 1721,DE DICIEMBRE 29 DE 1988,INCORA-VILLAVICENCIO. (DECRETO 1711,DE JULIO 6 DE 1984).</t>
  </si>
  <si>
    <t xml:space="preserve"> RESOLUCION N. 1721,DE DICIEMBRE 29 DE 1988,</t>
  </si>
  <si>
    <t>RESOLUCION N. 1721,DE DICIEMBRE 29 DE 1988</t>
  </si>
  <si>
    <t>234-5756</t>
  </si>
  <si>
    <t>PREDIO RURAL CON CABIDA DE: NOVECIENTAS NOVENTA Y NUEVE HECTAREAS -CINCO MIL CUATROCIENTOS METROS CUADRADOS (999-5.400 M2) APROXIMADAMENTE .LINDEROS INDICADOS EN LA RESOLUCION N. 1885, DE DICIEMBRE 30 DE 1988, INCORA VILLAVICENCIO (DECRETO 1711, DE JULIO 6 DE 1984).</t>
  </si>
  <si>
    <t xml:space="preserve"> RESOLUCION N. 1885, DE DICIEMBRE 30 DE 1988, I</t>
  </si>
  <si>
    <t>ESC # 5870 DEL 14-10-2009</t>
  </si>
  <si>
    <t>NOTARIA 47 DE BOGOTA</t>
  </si>
  <si>
    <t>234-5761</t>
  </si>
  <si>
    <t>LOTE DE TERRENO CON CABIDA DE: DOS MIL SESENTE METROS CUADRADOS (2.060 M2).LINDEROS INDICADOS EN LA ESCRITURA N. 233, DE JULIO 6 DE 1988,NOTARIA DE PUERTO LOPEZ. (DECRETO 1711,DE JULIO 6 DE 1984).</t>
  </si>
  <si>
    <t xml:space="preserve"> ESCRITURA N. 233, DE JULIO 6 DE 1988,N</t>
  </si>
  <si>
    <t>ESCRITURA N. 233, DE JULIO 6 DE 1988</t>
  </si>
  <si>
    <t>234-5764</t>
  </si>
  <si>
    <t>LOTE DE TERRENO URBANO CON CABIDA DE: SETECIENTOS CUARENTA Y CUATRO METROS CUADRADOS (744 M2). LINDEROS INDICADOS EN LA ESCRITURA #879, DE ABRIL 12 DE 1989, NOTARIA SEGUNDA DE VILLAVICENCIO. (DECRETO 1711, DE JULIO 6 DE 1984.).</t>
  </si>
  <si>
    <t xml:space="preserve">A ESCRITURA #879, DE ABRIL 12 DE 1989, </t>
  </si>
  <si>
    <t>NOTARIA SEGUNDA DE VILLAVICENCIO</t>
  </si>
  <si>
    <t>ESCRITURA #879, DE ABRIL 12 DE 1989</t>
  </si>
  <si>
    <t>234-5766</t>
  </si>
  <si>
    <t>PREDIO RURAL CON CABIDA DE: MIL HECTAREAS (1.000 HAS).APROXIMADAMENTE. LINDEROS INIDICADOS EN LA RESOLUCION N.1388,DE OCTUBRE 31 DE 1988,INCORA - VILLAVICENCIO. (DECRETO 1711,DE JULIO 6 DE 1984).-EREDA:  VEREDA: MUNDO NUEVO</t>
  </si>
  <si>
    <t xml:space="preserve"> RESOLUCION N.1388,DE OCTUBRE 31 DE 1988</t>
  </si>
  <si>
    <t>234-5771</t>
  </si>
  <si>
    <t>PREDIO RURAL CON CABIDA DE: OCHENTA Y CINCO HECTAREAS- UN MIL CIENTO UN METROS CUADRADOS (85 HAS-1.101 M2). APROXIMADAMENTE. LINDEROS INDICADOS EN LA RESOLUCION N. 0249, DE MARZO 31 DE  1989, INCORA-VILLAVICENCIO.(DECRETO 1711,, DE JULIO 6 DE 1984).- VEREDA: MANACACIAS.</t>
  </si>
  <si>
    <t>234-5790</t>
  </si>
  <si>
    <t>PREDIO RURAL CON CABIDADE: DOSCIENTAS NUEVE HECTAREAS-SEIS MIL DOSCIENTOS NOVENTA Y CINCO METROS CUADRADOS (209 HAS 6.295 M2). APROXIMADAMENTE. LINDEROS INDICADOS EN LA RESOLUCION #0392,DE ABRIL 28 DE 1989, INCORA-VILLAVICENCIO.(DECRETO 1711,DE JULIO 6 DE 1984).</t>
  </si>
  <si>
    <t xml:space="preserve"> RESOLUCION #0392,DE ABRIL 28 DE 1989,</t>
  </si>
  <si>
    <t>ESC #1463 DEL 21-08-2008</t>
  </si>
  <si>
    <t>NOTARIA 10 DE BOGOTA</t>
  </si>
  <si>
    <t>234-5805</t>
  </si>
  <si>
    <t>PREDIO RURAL CON CABIDA DE: SETECIENTAS NOVENTA HECTAREAS- SIETE MIL OCHOCIENTOS NOVENTA Y CINCO METROS CUADRADOS (790 HAS-7.895 M2). APROXIMADAMENTE.         LINDEROS INDICADOS EN LA RESOLUCION 735 DE JUNIO 16 DE 1989, INCORA- VILLAVICENCIO. (DECRETO 1711 DE JULIO 6 DE 1984).</t>
  </si>
  <si>
    <t>RESOLUCION 735 DE JUNIO 16 DE 1989</t>
  </si>
  <si>
    <t xml:space="preserve"> RESOLUCION 735 DE JUNIO 16 DE 1989</t>
  </si>
  <si>
    <t>234-5811</t>
  </si>
  <si>
    <t>LOTE URBANO CON CABIDAD DE; CUATROSCIENTOS METROS CUADRADOS (400 M2). Y LINDEROS INDICADOS EN LA ESCRITURA N° 137, DE MARZO 11 DE 1989, NOTARIA DE PUERTO LOPEZ. (DECRETO 1711 DE JULIO 6 DE 1984).</t>
  </si>
  <si>
    <t xml:space="preserve"> ESCRITURA N° 137, DE MARZO 11 DE 1989</t>
  </si>
  <si>
    <t>ESCRITURA N° 137, DE MARZO 11 DE 1989</t>
  </si>
  <si>
    <t>234-5815</t>
  </si>
  <si>
    <t xml:space="preserve">LOTE RURAL CON CABIDA DE: VEINTIDOS HECTAREAS (722 HAS), Y LINDEROS INDICADOS EN LA ESCRITURA N.3913, DE JULIO 7 DE 1989, NOTARIA 37 DE BOGOTA.(DECRETO 1711 DE JULIO 6 DE 1984).  </t>
  </si>
  <si>
    <t xml:space="preserve">ESCRITURA N.3913, DE JULIO 7 DE 1989, </t>
  </si>
  <si>
    <t>NOTARIA 37 DE BOGOTA</t>
  </si>
  <si>
    <t>234-5816</t>
  </si>
  <si>
    <t>LOTE DE TERRENO CON CABIDA DE: DOSCIENTOS TRENTA Y OCHO METROS CUADRADOS (238 M2). LINDEROS INDICADOS EN LA ESCRITURA # 191, DE ABRIL 11 1989, NOTARIA UNICA DE PUERTO LOPEZ. (DECRETO 1711, DE JULIO 6 DE 1984).</t>
  </si>
  <si>
    <t xml:space="preserve"> ESCRITURA # 191, DE ABRIL 11 1989</t>
  </si>
  <si>
    <t>ESCRITURA N°068 DEL  09-02-06</t>
  </si>
  <si>
    <t>234-5838</t>
  </si>
  <si>
    <t>LOTE RURAL CON CABIDA DE - DOCIENTOS NOVENTA Y NUEVE HECTAREAS- CINCO MIL CUATROSCIENTOS OCHO METROS CUADRADOS (299 HAS-5.408), Y LINDEROS INDICADOS EN LA RESOLUCION N 618, DE MAYO 31 DE 1989, INCORA-V/CIO. ( DECRETO 1711 DE JULIO 6 DE 1984)</t>
  </si>
  <si>
    <t>RESOLUCION N 618, DE MAYO 31 DE 1989, I</t>
  </si>
  <si>
    <t>RESOLUCION N 618, DE MAYO 31 DE 1989</t>
  </si>
  <si>
    <t>234-5842</t>
  </si>
  <si>
    <t>LOTE RURAL CON CABIDA DE: SETECIENTAS TREINTA Y CINCO HECTAREAS-OCHO MIL TRESCIENTOS CUARENTA Y CINCO METROS CUADRADOS(735 HAS-8.345 M2) , Y LINDEROS INDICADOS EN LA RESOLUCION N. 1881, DE DICIEMBRE 30 DE 1988, INCORA-VILLAVICENCIO. ( DECRETO 1711 DE JULIO 6 DE 1984).</t>
  </si>
  <si>
    <t xml:space="preserve"> RESOLUCION N. 1881, DE DICIEMBRE 30 DE 1988,</t>
  </si>
  <si>
    <t>234-5843</t>
  </si>
  <si>
    <t>LOTE RURAL CON CABIDA DE: SEISCIENTAS SESENTA HECTAREAS-CINCO METROS CUADRADOS (660 HAS-0005 M2), Y LINDEROS INDICADOS EM LA RESOLUNCION N. 1883, DE DICIEMBRE 30 DE 1988, INOCORA-VILLAVICENCIO. (DECRETO 1711 DE JULIO 6 DE 1984).</t>
  </si>
  <si>
    <t xml:space="preserve"> RESOLUNCION N. 1883, DE DICIEMBRE 30 DE 1988</t>
  </si>
  <si>
    <t>234-5844</t>
  </si>
  <si>
    <t>LOTE RURAL CON CABIDA DE: QUINIENTAS SETENTA Y UNA HECTAREAS-OCHO MIL VEINTITRES METROS CUADRADOS (571 HAS-8.023 M2) Y LINDEROS INDICADOS EN LA RESOLUCION N. 1884, DE DICIEMBRE 30 DE 1988, INCORA-VILLAVICENCIO. (DECRETO 1711 DE JULIO 6 DE 1984).</t>
  </si>
  <si>
    <t xml:space="preserve">RESOLUCION N. 1884, DE DICIEMBRE 30 DE 1988, </t>
  </si>
  <si>
    <t>234-5845</t>
  </si>
  <si>
    <t>LOTE RURAL CON CABIDA DE: NOVECIENTOS NOVENTA Y SEIS HECTAREAS- TRES MIL NOVENTA Y CUATRO METROS CUADRADOS (996 HAS-3.094 M2), Y LINDEROS INDICADOS EN LA RESOLUCION N 1886, DE DICIEMBRE 30 DE 1988, INCORA- VILLAVICENCIO. ( DECRETO 1711 DE JULIO 6 DE 1984).</t>
  </si>
  <si>
    <t xml:space="preserve">RESOLUCION N 1886, DE DICIEMBRE 30 DE 1988, </t>
  </si>
  <si>
    <t>234-5846</t>
  </si>
  <si>
    <t>LOTE RURAL CON CABIDA DE: SEISCIENTAS CUARENTA Y TRES HECTAREAS -CINCO MIL VEINTESEIS METROS CUADRADOS (643HAS 5.026 M2), Y LINDEROS  INDICADOS EN LA RESOLUCION N- 1887, DE DICIEMBRE 30 DE 1988, INCORA-V/CIO.(DECRETO 1711 DE JULIO 6 DE 1984).</t>
  </si>
  <si>
    <t>RESOLUCION N- 1887, DE DICIEMBRE 30 DE 1988</t>
  </si>
  <si>
    <t>234-5847</t>
  </si>
  <si>
    <t>LOTE RURAL CON CABIDA DE: SEISCIENTAS CINCUENTA Y SIETE HECTAREAS- TRESCIENTOS METROS CUADRADOS (657 HAS- 300 M2), Y LINDEROS INDICADOS EN LA RESOLUCION N. 1888, DE DICIEMBRE 30 DE 1988,INCORA- V/CIO. (DECRETO 1711 DE JULIO 6 DE 1984).</t>
  </si>
  <si>
    <t>RESOLUCION N. 1888, DE DICIEMBRE 30 DE 1988,</t>
  </si>
  <si>
    <t>INCORA- V/CIO.</t>
  </si>
  <si>
    <t>234-5848</t>
  </si>
  <si>
    <t>LOTE RURAL CON CABIDA DE: SEISCIENTAS OCHENTA Y NUEVE HECTAREAS-NUEVE MIL SETECIENTOS OCHENTA Y CUATRO METROS CUADRADOS(689 HAS-9.784 M2), Y LINDEROS INDICADOS EN LA RESOLUCION N.1889, DE DICIEMBRE 30 DE 1988, INCORA-V/CIO. (DECRETO 1711 DE JULIO 6 DE 1984).</t>
  </si>
  <si>
    <t xml:space="preserve"> RESOLUCION N.1889, DE DICIEMBRE 30 DE 1988</t>
  </si>
  <si>
    <t>234-5849</t>
  </si>
  <si>
    <t>LOTE URBANO CON CABIDA DE: TRESCIENTOS TREINTA METROS CUADRADOS CON CUATRO CMS.(330.04 M2), Y LINDEROS INDICADOS EN LA ESCRITURA N. 302, DE JUNIO 23 DE 1989, NOTARIA DE PUERTO LOPEZ. (DECRETO 1711 DE JULIO 6 DE 1984).</t>
  </si>
  <si>
    <t xml:space="preserve"> ESCRITURA N. 302, DE JUNIO 23 DE 1989, </t>
  </si>
  <si>
    <t>ESCRITURA Nº. 302, DE JUNIO 23 DE1989</t>
  </si>
  <si>
    <t>234-5850</t>
  </si>
  <si>
    <t>LOTE URBANO CON CABIDA DE: MIL QUINIENTOS CATORCE METROS CUADRADOS CON SETENTA CMS. (1.514.70 M2), Y LINDEROS INDICADOS EN LA ESCRITURA Nº. 303, DE JUNIO 23 DE1989, NOTARIA DE PUERTO LOPEZ. (DECRETO 1711 DE JULIO 6 DE 1984).</t>
  </si>
  <si>
    <t>ESCRITURA Nº. 303, DE JUNIO 23 DE1989,</t>
  </si>
  <si>
    <t>234-5854</t>
  </si>
  <si>
    <t>LOTE DE TERRENO CON CABIDA DE: DOSCIENTOS NOVENTA Y UN METRO CUADRADOS (291 M2). LINDEROS INDICADOS EN LA ESCRITURA N. 265, DE MAYO 31 DE 1989, NOTARIA DE PUERTO LOPEZ. ( DECRETO 1711, DE JULIO 6 DE 1984).</t>
  </si>
  <si>
    <t>ESCRITURA N. 265, DE MAYO 31 DE 1989,</t>
  </si>
  <si>
    <t>ESC # 397 DEL  09-10-99</t>
  </si>
  <si>
    <t>234-5859</t>
  </si>
  <si>
    <t>LOTE URBANO CON CABIDAD DE: CIENTO DOCE METROS CUADRADOS CON CINCUENTA CMS. (112.50 M2), Y LINDEROS INDICADOS EN LA ESCRITURA N° 409, DE AGOSTO 30 DE 1989, NOTARIA DE PTO. LOPEZ. (DECRETO 1711 DE JULIO 6 DE 1984).-</t>
  </si>
  <si>
    <t>ESCRITURA N° 409, DE AGOSTO 30 DE 1989</t>
  </si>
  <si>
    <t xml:space="preserve"> NOTARIA DE PTO. LOPEZ.</t>
  </si>
  <si>
    <t>234-5863</t>
  </si>
  <si>
    <t>PREDIO RURAL CON CABIDA DE: UNA HECTAREA- UN MIL SETECIENTOS SESENTA METROS CUADRADOS (1 HAS- 1.760M2) APROXIMADAMENTE. LINDEROS INDICADOS EN LA RESOLUCION # 0944., DE OCTUBRE 29 DE 1979, INCORA VILLAVICENCIO. (DECRETO 1711, DE JULIO 6 DE 1984).-</t>
  </si>
  <si>
    <t xml:space="preserve"> RESOLUCION # 0944., DE OCTUBRE 29 DE 1979,</t>
  </si>
  <si>
    <t>234-5864</t>
  </si>
  <si>
    <t>LOTE DE TERRENO CON CABIDAD DE: DOSCIENTOS NOVENTA METROS CUADRADOS CON CINCUENTA Y CINCO METROS CUADRADOS ( 290.55 M2) LINDEROS INDICADOS EN LA ESCRITURA # 408, DE AGOSTO 30 DE 1989, NOTARIA DE PUERTO LOPEZ. ( DECRETO 1711, DE JULIO 6 DE 1984).-</t>
  </si>
  <si>
    <t xml:space="preserve"> ESCRITURA # 408, DE AGOSTO 30 DE 1989</t>
  </si>
  <si>
    <t>ESC #   541 DEL  03-06-2011</t>
  </si>
  <si>
    <t>234-5871</t>
  </si>
  <si>
    <t>PREDIO RURAL CON CABIDA DE; CIENTO CUARENTA Y DOS HECTAREAS-OCHO MIL NOVECIENTOS SESENTA Y CINCO METROS CUADRADOS (142 HAS-8.965 M2) APROXIMADAMENTE. LINDEROS INDICADOS EN LA RESOLUCION N.0795 DE JUNIO 26 DE 1989, INCORA-VILLAVICENCIO. (DECRETO 1711 DE JULIO 6 DE 1984).</t>
  </si>
  <si>
    <t xml:space="preserve"> RESOLUCION N.0795 DE JUNIO 26 DE 1989</t>
  </si>
  <si>
    <t>ESC #   466 DEL  24-11-2006</t>
  </si>
  <si>
    <t>NOTARIA 22 DE BOGOTA</t>
  </si>
  <si>
    <t>234-5875</t>
  </si>
  <si>
    <t>PREDIO RURAL CON CABIDA DE : MIL HECTAREAS (1.000 HAS) APROXIMADAMENTE.- LINDEROS INDICADOS EN LA RESOLUCION N.01237.-DE SEPTIEMBRE 24 DE 1985.- INCORA -VILLAVICENCIO.-(DECRETO 1711.-DE JULIO 6 DE 1984.-).-</t>
  </si>
  <si>
    <t>A RESOLUCION N.01237.-DE SEPTIEMBRE 24 DE 1985.-</t>
  </si>
  <si>
    <t>RESOLUCION N.01237.-DE SEPTIEMBRE 24 DE 1985</t>
  </si>
  <si>
    <t>234-5877</t>
  </si>
  <si>
    <t>LOTE DE TERRENO CON CABIDA DE: DOSCIENTOS TREINTA METROS CUADRADOS (230 M2). LINDEROS INDICADOS EN LA ESCRITURA N. 361., DE AGOSTO 2 DE 1989, NOTARIA DE PUERTO LOPEZ. (DECRETO 1711, DE JULIO 6 DE 1984).</t>
  </si>
  <si>
    <t xml:space="preserve"> ESCRITURA N. 361., DE AGOSTO 2 DE 1989,</t>
  </si>
  <si>
    <t>ESCRITURA N. 361., DE AGOSTO 2 DE 1989</t>
  </si>
  <si>
    <t>234-5884</t>
  </si>
  <si>
    <t>LOTE DE TERRENO CON CABIDA DE: SEISCIENTOS NOVENTA Y SIETE METROS CUADRADOS CON CINCUENTA CENTIMETROS (697.50 M2). LINDEROS INDICADOS  EN LA ESCRITURA #460., DE OCTUBRE 2 DE 1989, NOTARIA DE PUERTO LOPEZ. (DECRETO 1711, DE JULIO 6 DE 1984).</t>
  </si>
  <si>
    <t>ESCRITURA #460., DE OCTUBRE 2 DE 1989,</t>
  </si>
  <si>
    <t>ESCRITURA #460., DE OCTUBRE 2 DE 1989</t>
  </si>
  <si>
    <t>234-5902</t>
  </si>
  <si>
    <t>PREDIO RURAL CON CABIDA DE: DOS MIL CUATROCIENTOS SETENTA Y UNA HECTAREA-SETENTA Y OCHO METROS CUADRADOS (2.471 HAS 78 M2) APROXIMADAMENTE. LINDEROS INDICADOS EN LA ESCRITURA N. 1382, DE AGOSTO 11 DE 1989, NOTARIA 17 DE BOGOTA. (DECRETO 1711, DE JULIO 6 DE 1984).</t>
  </si>
  <si>
    <t xml:space="preserve"> ESCRITURA N. 1382, DE AGOSTO 11 DE 1989, </t>
  </si>
  <si>
    <t>234-5903</t>
  </si>
  <si>
    <t>PREDIO RURAL CON CABIDA DE: MIL DOSCIENTAS  CINCO HECTAREAS-ONCE METROS CUADRADOS( 1.205 HAS .11 M2) APROXIMADAMENTE. LINDEROS INDICADOS EN LA ESCRITURA 1382, DE AGOSTO 11 DE 1989, NOTARI  17 BOGOTA ,.( DECRETO 1711, DE JULIO 6 DE 1984).</t>
  </si>
  <si>
    <t xml:space="preserve">ESCRITURA 1382, DE AGOSTO 11 DE 1989, </t>
  </si>
  <si>
    <t>NOTARI  17 BOGOTA</t>
  </si>
  <si>
    <t>ESCRITURA 1382, DE AGOSTO 11 DE 1989</t>
  </si>
  <si>
    <t xml:space="preserve">NOTARI  17 DE  BOGOTA </t>
  </si>
  <si>
    <t>234-5904</t>
  </si>
  <si>
    <t>PREDIO RURAL CABIDA DE: OCHOCIENTOS SESENTA Y UNA HECTAREAS-NOVENTA Y CUATRO METROS CUADRADOS (861 HAS-94 M2) APROXIMADAMENTE.-LINDEROS INDICADOS EN LA ESCRITURA # 1382, DE AGOSTO 11 DE 1989, NOTARIA 17 DE BOGOTA. (DECRETO 1711, DE JULIO 6 DE 1984).</t>
  </si>
  <si>
    <t xml:space="preserve">ESCRITURA # 1382, DE AGOSTO 11 DE 1989, </t>
  </si>
  <si>
    <t>ESCRITURA  # 811 DEL  28-12-87</t>
  </si>
  <si>
    <t>234-5906</t>
  </si>
  <si>
    <t>LOTE RURAL CON CABIDAD DE: OCHOSCIENTOS OCHENTA Y UNA HECTAREAS- NUEVE MIL QUINIENTOS OCHENTA Y SIETE METROS CUADRADOS (881 HAS-9.587 M2), Y LINDEROS INDICADOS EN LA RESOLUCION N 1163, DE JULIO 28 DE 1989, INCORA-V/CIO. (DECRETO 1711 DE JULIO 6 DE 1984).- VEREDA: PARAJE SAN ISIDRO.</t>
  </si>
  <si>
    <t>RESOLUCION N 1163, DE JULIO 28 DE 1989,</t>
  </si>
  <si>
    <t>ESCRITURA  #  1611 DEL  21-04-2010</t>
  </si>
  <si>
    <t>NOTARI  3 DE VILLAVICENCIO</t>
  </si>
  <si>
    <t>234-5907</t>
  </si>
  <si>
    <t>LOTE DE TERRENO URBANO CON CABIDA DE: DOSCIENTOS CUARENTA Y CUATRO MELTROS CUADRADOS (244 M2). LINDEROS INDICADOS EN LA ESCRITURA #296, DE JUNIO 21 DE 1989, NOTARIA DE PUERTO LOPEZ. (DECRETO 1711, DE JULIO 6 DE 1984).</t>
  </si>
  <si>
    <t xml:space="preserve"> ESCRITURA #296, DE JUNIO 21 DE 1989, </t>
  </si>
  <si>
    <t>234-5913</t>
  </si>
  <si>
    <t>LOTE RURAL CON CABIDA DE: SEISCIENTAS SESENTA Y DOS HECTAREAS-CINCO MIL METROS CUADRADOS (662 HAS-5000 M2).    LINDEROS INDICADOS EN LA RESOLUCION 1482 DE NOVIEMBRE 30 DE 1988, INCORA-VILLAVICENCIO. (DECRETO 1711 DE JULIO 6 DE 1984).00</t>
  </si>
  <si>
    <t>RESOLUCION 1482 DE NOVIEMBRE 30 DE 1988</t>
  </si>
  <si>
    <t>ESCRI # 2568 SEL 31-05-2011</t>
  </si>
  <si>
    <t>NOTARIA 73 DE BOGOTA</t>
  </si>
  <si>
    <t>234-5914</t>
  </si>
  <si>
    <t>LOTE RURAL CON CABIDA DE: NOVECIENTOS NOVENTA Y NUEVE HECTAREAS- SIETE MIL TRESCIENTOS CUARENTA Y NUEVE METROS CUADRADOS (999HAS-7.349 M2), Y LINDEROS INDICADOS EN LA RESOLUCION N. 0391, DE ABRIL 28 DE 1989, INCORA- VILLAVICENCIO. (DECRETO 1711 DE JULIO 6 DE 1984).-  CABIDA Y LINDEROS ACLARADOS SEGUN RESOLUCION N. 1669. DE OCTUBRE 10 DE 1989. INOCORA VILLAVICENCIO.- CABIDA, NOVECIENTAS NOVENTA Y NUEVE HECTAREAS- SEIS MIL CUATROCIENTOS SESENTA Y NUEVE METROS CUADRADOS (999 HAS- 6.469 M2).-  VEREDA: AIRAPUA.</t>
  </si>
  <si>
    <t xml:space="preserve">RESOLUCION N. 1669. DE OCTUBRE 10 DE 1989. </t>
  </si>
  <si>
    <t>234-5930</t>
  </si>
  <si>
    <t>PREDIO CODN CABIDA DE: MIL NOVECINETOS SETENTA Y CUATRO METROS CUADRADOS (1.974 M2). PAROXIMADAMENTE. LINDEROS INDICADOS  EN LA RESOLUCION N. 0596, DE JUNIO 10 DE 1.988, INCORA-VILLAVICENCIO. (DECRETO 1711, DE JULIO 6 DE 1984).-VEREDA: PACHAQUIARO.</t>
  </si>
  <si>
    <t>RESOLUCION N. 0596, DE JUNIO 10 DE 1.988, I</t>
  </si>
  <si>
    <t>234-5931</t>
  </si>
  <si>
    <t>¨LOTE DE TERRENO CON CABIDA DE : DOSCIENTOS METROS CUADRADOS CON OCHENTA Y CINCO CENTIMETROS ( 200.85 M2) LINDEROS INDICADOS EN LA ESCRITURA 477 , DE DICIEMBRE 16 DE 1988, NOTARIA PUERTO LOPEZ. (DECRETO 1711 , DE JULIO 6 DE 1984)</t>
  </si>
  <si>
    <t xml:space="preserve"> ESCRITURA 477 , DE DICIEMBRE 16 DE 1988,</t>
  </si>
  <si>
    <t>RESOLUCION # 853 DEL  31-07-1991</t>
  </si>
  <si>
    <t>234-5932</t>
  </si>
  <si>
    <t>LOTE DE TERRENO CON CABIDA DE: DOSCIENTOS METROS CUADRADOS CON DOCE CENTIMETROS (200.12 M2). LINDEROS INDICADOS EN LA ESCRITURA # 291, DE JUNIO DE 1989, NOTARIA DE PUERTO LOPEZ. (DECRETO 1711, DE JULIO 6 DE 1984).</t>
  </si>
  <si>
    <t>ESCRITURA # 291, DE JUNIO DE 1989, N</t>
  </si>
  <si>
    <t>234-5933</t>
  </si>
  <si>
    <t>LOTE DE TERRENO CON CABIDA DE: DOSCIENTOS DOS METROS CUADRADOS CON DOCE CENTIMETROS (202.12 M2). LINDEROS INDICADOS EN LA ESCRITURA #290., DE JUNIO 16 DE 1989, NOTARIA DE PUERTO LOPEZ. (DECRDTO 1711, DE JULIO 6 DE 1984).</t>
  </si>
  <si>
    <t xml:space="preserve"> ESCRITURA #290., DE JUNIO 16 DE 1989, </t>
  </si>
  <si>
    <t>234-5936</t>
  </si>
  <si>
    <t>LOTE DE TERRENO CON CABIDA DE: DOSCIENTOS OCHENTA Y CINCO METROS CUADRADOS CON VEINTICINCO CENTIMETROS (285.25 M2), LINDEROS INDICADOS EN LA ESCRITURA N. 513., DE NOVIEMBRE  20 DE 1989, NOTARIA DE PUERTO LOPEZ,(DECRETO 1711, DE JULIO 6 DE 1984).</t>
  </si>
  <si>
    <t xml:space="preserve"> ESCRITURA N. 513., DE NOVIEMBRE  20 DE 1989,</t>
  </si>
  <si>
    <t>234-5940</t>
  </si>
  <si>
    <t>PREDIO RURAL CON CABIDA DE: ONCE HECTAREAS- OCHO MIL DOSCIENTOS CINCUENTA METROS CUADRADOS (11 HAS 8250 M2) APROXIMADAMENTE. LINDEROS INDICADOS EN LA RESOLUCION 1635 DE DICIEMBRE 23 DE 1988, INCORA- VILLAVICENCIO. DECRETO 1711 DE JULIO 6 DE 1989).</t>
  </si>
  <si>
    <t>RESOLUCION 1635 DE DICIEMBRE 23 DE 1988</t>
  </si>
  <si>
    <t>234-5942</t>
  </si>
  <si>
    <t>PREDIO RURAL CON CABIDA DE: MIL HECTAREAS (1.000 HAS) APROXIMADAMENTE. LINDEROS INDICADOS EN LA RESOLUCION NO. 01267, DE SEPTIEMBRE 26 DE 1985, INCORA - VILLAVICENCIO. ( DECRETO 1711, DE JUNIO 6 DE 1984).</t>
  </si>
  <si>
    <t xml:space="preserve"> RESOLUCION NO. 01267, DE SEPTIEMBRE 26 DE 1985,</t>
  </si>
  <si>
    <t>234-5954</t>
  </si>
  <si>
    <t>LOTE DE TERRENO CON CABIDA DE: CIENTO VEINTISIETE METROS CUADRADOS CON SESENTA Y TRES CENTIMETROS (127.63 M2). LINDEROS INDICADOS EN LA ESCRITURA 428,DE SEPTIEMBRE 11 DE 1989,NOTARIA DE PUERTO LOPEZ. (DECRETO 1711,DE JULIO 6 DE 1984).</t>
  </si>
  <si>
    <t xml:space="preserve"> ESCRITURA 428,DE SEPTIEMBRE 11 DE 1989,N</t>
  </si>
  <si>
    <t>234-5967</t>
  </si>
  <si>
    <t>PREDIO RURAL CON CABIDA DE: QUINIENTAS CINCUENTA Y UNA HECTAREAS - CUATRO MIL SEISCIENTOS SESENTA Y CINCO METROS CUADRADOS (551 HAS-4.665 M2) APROXIMADAMENTE. LINDEROS INDICADOS EN LA RESOLUCION  01125 DE OCTUBRE 14 DE 1987, INCORA- VILLAVICENCIO. ( DECRETO 1711 DE JULIO 6 DE 1989).</t>
  </si>
  <si>
    <t xml:space="preserve"> RESOLUCION  01125 DE OCTUBRE 14 DE 1987</t>
  </si>
  <si>
    <t>234-5971</t>
  </si>
  <si>
    <t>PREDIO RURAL CON CABIDA DE: DOSCIENTAS SETENTA Y CINCO HECTAREAS- CINCO MIL TRECIENTOS TRECIENTOS TREINTA Y TRES METROS CUADRADOS (275 HAS-5.333 M2) APROXIMADAMENTE LINDEROS INDICADOS EN LA RESOLUCION N. 1410, DE AGOSTO 31 DE 1989, INCORA VILAVICENCIO. (DECRETO 1711 DE JULIO 6 DE 1984).</t>
  </si>
  <si>
    <t xml:space="preserve">ESOLUCION N. 1410, DE AGOSTO 31 DE 1989, </t>
  </si>
  <si>
    <t>234-5991</t>
  </si>
  <si>
    <t xml:space="preserve">LOTE DE TERRENO CON CABIDA DE: QUINIENTOS CUARENTA Y NUEVE METROS CUADRADOS CON VEINTISIETE CENTIMETROS (549.27 M2).- LINDEROS INDICADOS EN LA ESCRITURA # 567. DE DICIEMBRE 6 DE 1.989. NOTARIA DE PUERTO LOPEZ. (DECRETO 1711. DE JULIO 6 DE 1984).    </t>
  </si>
  <si>
    <t xml:space="preserve">ESCRITURA # 567. DE DICIEMBRE 6 DE 1.989. </t>
  </si>
  <si>
    <t>234-6030</t>
  </si>
  <si>
    <t>PREDIO RURAL CON CABIDA DE. DOSCIENTAS Y CINCO HECTAREAS (275 HAS). LINDEROS INDICADOS EN LA ESCRITURA N.3367, DE OCTUBRE 25 E 1989, NOTARIA 35 DE BOGOTA. (DECRETO 1711, DE JULIO 6 DE 1984). - VEREDA. YUCAO</t>
  </si>
  <si>
    <t xml:space="preserve">ESCRITURA N.3367, DE OCTUBRE 25 E 1989, </t>
  </si>
  <si>
    <t>NOTARIA 35 DE BOGOTA.</t>
  </si>
  <si>
    <t>234-6036</t>
  </si>
  <si>
    <t>PREDIO RURAL CON CABIDA DE: NOVECIENTAS NOVENTA Y SEIS HECTAREAS-TRES MIL SEISCIENTOS DIEZ METROS CUADRADOS (996 HAS 3610M2) . APROXIMADAMENTE ... LINDEROS INDICADOS EN LA RESOLUCION #2171 DE DICIEMBRE 22 DE 1989, INCORA- VILLAVICENCIO. (DECRETO 1711 DE JULIO 6 DE 1984).         CABIDA Y LINDEROS DEL REMANENTE PREDIO RURAL CON CABIDA DE: SETECIENTAS OCHENTA Y CINCO HECTAREAS DOS MIL OCHOCIENTOS SESENTA METROS CUADRADOS.... (785 HAS, -2860 M2)... LINDEROS INDICADOS EN LA ESCRITURA NUMERO 2332 DE FECHA NOVIEMBRE 18 DE 2006, NOTARIA CUARTA DE VILLAVICENCIO, ( DECRETO 1711 DE JULIO 06 DE 1984).</t>
  </si>
  <si>
    <t>RESOLUCION #2171 DE DICIEMBRE 22 DE 1989,</t>
  </si>
  <si>
    <t>ESC # 0275 DEL 14-02-07</t>
  </si>
  <si>
    <t>234-6037</t>
  </si>
  <si>
    <t>PREDIO RURAL CON CABIDA DE: NOVECIENTAS NOVENTA Y CUATRO HECTAREAS-TRES MIL QUINIENTOS SESENTA Y CINCO METROS CUADRADOS (994 HAS-3565 M2) APROXIMADAMENTE. LINDEROS INDICADOS EN LA RESOLUCION #2172 DE DICIEMBRE 22 DE 1989, INCORA-VILLAVICENCIO. (DECRETO 1711 DE JULIO 6 DE 1984).</t>
  </si>
  <si>
    <t>RESOLUCION #2172 DE DICIEMBRE 22 DE 1989, INCORA</t>
  </si>
  <si>
    <t>ESC #   1042 DEL 30-04-09</t>
  </si>
  <si>
    <t>NOTARIA 42 DE BOGOTA</t>
  </si>
  <si>
    <t>234-6038</t>
  </si>
  <si>
    <t>PREDIO RURAL CON CABIDA DE: OCHOCIENTAS NOVENTA HECTAREAS-SEIS MIL SEISCIENTOS CINCUENTA METROS CUADRADOS (890 HAS- 6650 M2). APROXIMADAMENTE.  LINDEROS INDICADOS EN LA RESOLUCION #2173 DE DICIEMBRE 22 DE 1989, INCORA-VILLAVICENCIO. (DECRETO 1711 DE JULIO 6 DE 1984).</t>
  </si>
  <si>
    <t xml:space="preserve"> RESOLUCION #2173 DE DICIEMBRE 22 DE 1989</t>
  </si>
  <si>
    <t>ESC #   1043 DEL 30-04-09</t>
  </si>
  <si>
    <t>234-6039</t>
  </si>
  <si>
    <t>LOTE DE TERRENO CON CABIDA DE : TRESCIENTOS TREINTA Y NUEVE METROS CUADRADOS CON SETENTA Y CINCO CENTIMETROS(339.75 M2). LINDEROS INDICADOS EN LA ESCRITURA N 613. DE DICIEMBRE 23 DE 1989, NOTARIA DE PUERTO LOPEZ.(DECRETO 1711, DE JULIO 6 DE 1984).</t>
  </si>
  <si>
    <t>SCRITURA N 613. DE DICIEMBRE 23 DE 1989</t>
  </si>
  <si>
    <t>ESC #  0276 DEL 29-11-209</t>
  </si>
  <si>
    <t>NOTARIA 28 DE BOGOTA</t>
  </si>
  <si>
    <t>234-6050</t>
  </si>
  <si>
    <t xml:space="preserve">PREDIO RURAL CON CABIDA DE: NOVECIENTAS OCHENTA Y OCHO HECTAREASZ- TRES MIL CUATROCIENTAS OCHENTA METROS CUADRADOS (988 HAS -3.480 M2). APROXIMADAMENTE. LINDEROS INDICADOS EN LA RESOLUCION N. 2170., DE DICIEMBRE 22. DE 1989, INCORA-VILLAVICENCIO. (DECRETO 1711, DE JULIO 6 DE 1984).- VEREDA: CORROBOL.- </t>
  </si>
  <si>
    <t>RESOLUCION N. 2170., DE DICIEMBRE 22. DE 1989,</t>
  </si>
  <si>
    <t>ESC #  01248 DEL 09-05-2008</t>
  </si>
  <si>
    <t>NOTARIA 58 DE BOGOTA</t>
  </si>
  <si>
    <t>234-6058</t>
  </si>
  <si>
    <t>PREDIO RURAL CON CABIDA DE: TRESCIENTOS SESENTA Y UNA HECTAREAS - SETECIENTOS VEINTISEIS METROS CUADRADOS (361 HAS.-726 M2).- APROXIMADAMENTE.- LINDEROS INDICADOS EN LA RESOLUCION N,2176.- DE DICIEMBRE 22 DE 1989 .- INCORA .- VILLAVICENCIO .-(DECRETO 1711 .- DE JULIO 6 DE 1984).-VEREDA: AIRAPUA</t>
  </si>
  <si>
    <t xml:space="preserve"> RESOLUCION N,2176.- DE DICIEMBRE 22 DE 1989</t>
  </si>
  <si>
    <t>ESC #  839 DEL  07-03-2012</t>
  </si>
  <si>
    <t>NOTARIA 3 DE VILLAVICENCIO</t>
  </si>
  <si>
    <t>234-6065</t>
  </si>
  <si>
    <t>LOTE URBANO CON CABIDA DE: TRESCIENTOS METROS CUADRADOS CON OCHENTA CMS. (350.80 M2), Y LINMDEROS INDICADOS EN LA ESCRITURA N. 185, DE ABRIL 1989, NOTARIA DE PUERTO LOPEZ. (DECRETO 1711 DE JULIO 6 DE 1984).</t>
  </si>
  <si>
    <t xml:space="preserve"> ESCRITURA N. 185, DE ABRIL 1989</t>
  </si>
  <si>
    <t>234-6066</t>
  </si>
  <si>
    <t>LOTE URBANO CON CABIDA DE: CIENTO NOVENTA Y CINCO METROS CUADRADOS (195 M2), Y LINDEROS INDICADOS EN LA ESCRITURA N. 034, DE FEBRERO 14 DE 1990, NOTARIA DE PUERTO LOPEZ. (DECRETO 1711, DE JULIO 6 DE 1984).-</t>
  </si>
  <si>
    <t>ESCRITURA N. 034, DE FEBRERO 14 DE 1990</t>
  </si>
  <si>
    <t>234-6076</t>
  </si>
  <si>
    <t>PREDIO RURAL-CABIDA NO INDICADA.LINDEROS INDICADOS EN LA RESOLUCION 2239 DE DICIEMBRE 29 DE 1989,INCORA-VILLAVICENCIO. (DECRETO 1711,DE JULIO 6 DE 1984).</t>
  </si>
  <si>
    <t>RESOLUCION 2239 DE DICIEMBRE 29 DE 1989,</t>
  </si>
  <si>
    <t>234-6077</t>
  </si>
  <si>
    <t>PREDIO RURAL-CABIDA NO INDICADA....LINDEROS INDICADOS EN LA RESOLUCION N.2239.,DE DICIEMBRE 29 DE 1989, INCORA-VILLAVICENCIO,. (DECRETO 1711, DE JULIO 6 DE 1984)</t>
  </si>
  <si>
    <t>RESOLUCION N.2239.,DE DICIEMBRE 29 DE 1989,</t>
  </si>
  <si>
    <t>234-6081</t>
  </si>
  <si>
    <t>LOTE DE TERRENO CON CABIDA DE : TRESCIENTOS METROS CUADRADOS (300 M2) LINDEROS INDICADOS EN LA ESCRITURA N.641 DE DICIEMBRE 30 DE 1989. NOTARIA DE PUERTO LOPEZ ( DECRETO 1711, DE JULIO 6 DE 1984).-</t>
  </si>
  <si>
    <t xml:space="preserve"> ESCRITURA N.641 DE DICIEMBRE 30 DE 1989</t>
  </si>
  <si>
    <t>234-6086</t>
  </si>
  <si>
    <t>CABIDA Y LINDEROS: LOTE DE TERRENO CON CABIDA DE: QUINIENTOS CINCUENTA Y TRES METROS CUADRADOS CON SESENTA CENTIMETROS (553.60 M2). LINDEROS INDICADOS EN LA ESCRITURA N 617, DE DICIEMBRE 26 DE 1989, NOTARIA DE PUERTO LOPEZ.( DECRETO 1711, DE JULIO 6 DE 1984).</t>
  </si>
  <si>
    <t xml:space="preserve"> ESCRITURA N 617, DE DICIEMBRE 26 DE 1989, </t>
  </si>
  <si>
    <t>234-6087</t>
  </si>
  <si>
    <t>PREDIO RURAL CON CABIDA DE: SETECIENTAS SETENTA Y OCHO HECTAREAS CINCO MIL DOSCIENTOS CINCUENTA Y TRES METROS CUADRADOS (778 HAS-5.253 M2). APROXIMADAMENTE. LINDEROS INDICADOS EN LA RESOLUCION N. 2291., DE DICIEMBRE 29 DE 1989, INCORA-VILLAVICENCIO (DECRETO 1711, DE KJULIO 6 DE 1984). VEREDA: MANACACIAS</t>
  </si>
  <si>
    <t xml:space="preserve">RESOLUCION N. 2291., DE DICIEMBRE 29 DE 1989, </t>
  </si>
  <si>
    <t>234-6095</t>
  </si>
  <si>
    <t>LOTE DE TERRENO CON CABIDA DE: CIENTO NOVENTA Y OCHO METROS CUADRADOS (198 M2). LINDEROS INDICADOS EN LA ESCRITURA #040, DE FEBRERO 19 DE 1990,NOTARIA DE PUERTO LOPEZ. (DECRETO 1711,DE JULIO 6 DE 1984).</t>
  </si>
  <si>
    <t>ESCRITURA #040, DE FEBRERO 19 DE 1990,</t>
  </si>
  <si>
    <t>ESCRI # 398 DEL  04-07-06</t>
  </si>
  <si>
    <t>234-6096</t>
  </si>
  <si>
    <t>LOTE DE TERRENO CON CABIDA DE: DOSCIENTOS OCHENTA Y TRES METROS CUADRADOS (283 M2). LINDEROS INDICADOS EN LA ESCRITURA 056,DE MARZO 6 DE 1990,NOTARIA DE PUERTO LOPEZ. (DECRETO 1711,DE JULIO 6 DE 1984).</t>
  </si>
  <si>
    <t xml:space="preserve"> ESCRITURA 056,DE MARZO 6 DE 1990</t>
  </si>
  <si>
    <t>234-6104</t>
  </si>
  <si>
    <t>PREDIO RURAL CON CABIDA DE: NOVECIENTAS SETENTA HECTAREAS Y SEIS HECTAREAS- OCHO MIL QUINIENTOS TREINTA Y DOS METROS CUADRADOS ( 976 HAS-8.532 M2) APROXIMADAMENTE. LINDEROS INDICADOS EN LA RESOLUCION N. 2023, DE DICIEMBRE 4 DE 1989., (DECRETO 1711, DE JULIO 6 DE 1984).- VEREDA: NEBLINAS.</t>
  </si>
  <si>
    <t>RESOLUCION N. 2023, DE DICIEMBRE 4 DE 1989</t>
  </si>
  <si>
    <t>ESCRI # 3532 DEL  10-12-2001</t>
  </si>
  <si>
    <t>NOTARIA 11 DE BOGOTA</t>
  </si>
  <si>
    <t>234-6114</t>
  </si>
  <si>
    <t>LOTE URBANO CON CABIDA DE: DOCIENTOS OCHENTA Y TRES METROS CUADRADOS CON TREINTA Y CUATRO CMS. (283.34 M2), Y LINDEROS INDICADOS EN LA ESCRITURA N 638, DE DICIEMBRE 30 DE 1989, NOTARIA DE PUERTO LOPEZ . ( DECRETO 1711 DE JULIO 6 DE 1984).</t>
  </si>
  <si>
    <t>ESCRITURA N 638, DE DICIEMBRE 30 DE 1989</t>
  </si>
  <si>
    <t>234-6115</t>
  </si>
  <si>
    <t>LOTE DE TERRENO URBANO CON CABIDA DE: DOSCIENTOS METROS CUADRADOS- (200 M2), LINDEROS INDICADOS EN LA ESCRITURA #063 DE FECHA MARZO 14 DE 1990, NOTARIA UNICA DE PUERTO LOPEZ. (DECRETO 1711 DE JULIO 6 DE 1984.)</t>
  </si>
  <si>
    <t xml:space="preserve"> ESCRITURA #063 DE FECHA MARZO 14 DE 1990,</t>
  </si>
  <si>
    <t>234-6134</t>
  </si>
  <si>
    <t>LOTE RURAL CON CABIDA DE: DOSCIENTOS TREINTA Y OCHO HECTAREAS- UN MIL CIENTO TREINTA Y NUEVE METROAS CUADRADOS(238 HAS 1.139 M2), Y LINDEROS INDICANDOS EN LA RESOLUCION N. 1912, DE NOVIEMBRE 24 DE 1989, INCORA-V/CIO. (DECRETO 1711 DE JUNIO 6 DE 1984)</t>
  </si>
  <si>
    <t xml:space="preserve"> RESOLUCION N. 1912, DE NOVIEMBRE 24 DE 1989, </t>
  </si>
  <si>
    <t>234-6142</t>
  </si>
  <si>
    <t>LOTE RURAL CON CABIDA DE: NOVECIENTAS SETENTA Y TRES HECTAREAS-CUATRO MIL OCHOSCIENTOS NOVENTA Y NUEVE METROS CUADRADOS (973 HAS-4.899 M2), Y LINDEROS INDICADOS EN LA RESOLUCION N.393, DE MARZO 30 DE 1990, INCORA-VILLAVICENCIO (DECRETO 1711 DE JULIO 6 DE 1984). VEREDA: MOLINETE.</t>
  </si>
  <si>
    <t>RESOLUCION N.393, DE MARZO 30 DE 1990</t>
  </si>
  <si>
    <t>234-6143</t>
  </si>
  <si>
    <t>LOTE RURAL CON CABIDA DE: CUATROCIENTAS OCHENTA Y SIETE HECTAREAS OCHOCIENTOS SIETE METROS CUADRADOS (487 HAS -807 M2) Y LINDEROS INDICADOS EN LA RESOLUCION N 394 DE MARZO 30 DE 1990, INCORA -VILLAVICENCIO . ( DECRETO 1711 DE JULIO 6 DE 1984).</t>
  </si>
  <si>
    <t>ESOLUCION N 394 DE MARZO 30 DE 1990,</t>
  </si>
  <si>
    <t>234-6144</t>
  </si>
  <si>
    <t>LOTE RURAL CON CABIDA DE: NOVECIENTAS NOVENTA Y NUEVE HECTAREAS-TRES MIL SETECIENTOS CUATRO METROS CUDRADOS (999 HAS 3.704 M2), Y LINDEROS INDICADOS EN LA RESOLUCION NO.395, DE MAYO 30 DE 1990, INCORA-V/CIO. (DECRETO 1/11 DE JULIO 6 DE 1904).-</t>
  </si>
  <si>
    <t xml:space="preserve"> RESOLUCION NO.395, DE MAYO 30 DE 1990</t>
  </si>
  <si>
    <t>234-6145</t>
  </si>
  <si>
    <t>LOTE RURAL CON CABIDA DE: NOVECIENTAS NOVENTA Y SEIS HECTAREAS- MIL DOCIENTOS CINCUENTA Y UN METROS CUADRADOS (996 HAS- 1.251 M2), Y LINDEROS INDICADOS EN LA RESOLUCION N 396, DE MARZO 30 DE 1990, INCORA- VILLAVICENCIO. ( DECRETO 1711 DE JULIO 6 DE 1984).</t>
  </si>
  <si>
    <t>RESOLUCION N 396, DE MARZO 30 DE 1990</t>
  </si>
  <si>
    <t>234-6146</t>
  </si>
  <si>
    <t>LOTE RURAL CON CABIDA DE: NOVECIENTAS NOVENTA Y CUATRO HECTAREAS - TRES MIL QUINIENTOS CINCUENTA Y CINCO METROS CUADRADOS ( 994 HAS - 3.555 M2 ), Y LINDEROS INDICADOS EN LA RESOLUCION N. 397, DE MARZO 30 DE 1990, INCORA - VILLAVICENCIO (DECRETO N. 1711 DE JULIO 6 DE 1984).- VEREDA: MOLINETE.-</t>
  </si>
  <si>
    <t xml:space="preserve"> RESOLUCION N. 397, DE MARZO 30 DE 1990, </t>
  </si>
  <si>
    <t>234-6165</t>
  </si>
  <si>
    <t>PREDIO RURAL CON CABIDA DE: SEISCIENTAS SETENTA Y DOS HECTAREAS- SIETE MIL NOVECIETOS CINCUENTA Y OCHO METROS CUADRADOS (672 HAS-7.958 M2) APROXIMADAMENTE. LINDEROS INDICADOS EN LA RESOLUCION N.2242., DE DICIEMBRE 29 DE 1989, INCORA- VILLAVICENCIO. (DECRETO 1711 DE JULIO 6 DE 1984)</t>
  </si>
  <si>
    <t>RESOLUCION N.2242., DE DICIEMBRE 29 DE 1989</t>
  </si>
  <si>
    <t>234-6166</t>
  </si>
  <si>
    <t>PREDIO RURAL CON CABIDA DE: QUINIENTOS SESENTA Y SEIS HECTAREAS- SIETE MIL CUATROCIENTOS TREINTA Y CUATRO METROS CUADRADOS (576 HAS-7.434 M2)APROXIMADAMENTE. LINDEROS INDICADOS EN LA RESOLUCION N. 2243, DE DICIEMBRE 29 DE 1989,INCORA-VILLAVICENCIO. (DECRETO 1711, DE JULIO 6 DE 1984).- VEREDA: NEBLINAS</t>
  </si>
  <si>
    <t xml:space="preserve"> RESOLUCION N. 2243, DE DICIEMBRE 29 DE 1989</t>
  </si>
  <si>
    <t>234-6174</t>
  </si>
  <si>
    <t>LOTE DE TERRENO RURAL, CON CABIDA DE ; SEISCIENTOS CINCUENTA Y CUATRO HECTAREAS-CUATRO MIL QUINIENTOS METROS CUADRADOS ( 654 HAS -4.500 M2) , LINDEROS INDICADOS EN LA RESOLUCION N.1698 DE FECHA DICIEMBRE 28 DE 1988.-INCORA - VILLAVICENCIO. (DECRETO 1711 JULIO 6 DE 1984)</t>
  </si>
  <si>
    <t>RESOLUCION N.1698 DE FECHA DICIEMBRE 28 DE 1988</t>
  </si>
  <si>
    <t>234-6178</t>
  </si>
  <si>
    <t>PREDIO URBANO CON CABIDA DE: DOSCIENTOS VEINTITRES METROS CUADRADOS CON DOS CENTIMETROS (223.02 M2).     LINDEROS INDICADOS EN LA ESCRITURA 456 DE SEPTIEMBRE 28 DE 1989, NOTARIA DE PUERTO LOPEZ. (DECRETO 1711 DE JULIO 6 DE 1984)</t>
  </si>
  <si>
    <t xml:space="preserve">A ESCRITURA 456 DE SEPTIEMBRE 28 DE 1989, </t>
  </si>
  <si>
    <t>ESCRITURA # 1587 DEL 25-03-2010</t>
  </si>
  <si>
    <t>234-6179</t>
  </si>
  <si>
    <t>LOTE DE TERRNO CON CABIDA DE: TRECIENTOS METROS CUADRADOS (300 M2). LINDEROS INDICADOS EN LA ESCRITURA N. 174 DE MAYO 7 DE 1990. NOTARIA DE PUERTO LOPEZ. (DECRETO 1711, DE JULIOL 6 DE 1984).</t>
  </si>
  <si>
    <t xml:space="preserve"> ESCRITURA N. 174 DE MAYO 7 DE 1990. </t>
  </si>
  <si>
    <t>234-6180</t>
  </si>
  <si>
    <t>LOTE RURAL CON CABIDA DE. DOS MIL NOVECIENTOS OCHENTA Y TRES HECTAREAS-SIETE MIL DOSCIENTOS TREINTA Y NUEVE METROS CUADRADOS (2.983 HAS-7.239 M2), Y LINDEROS INDICADOS EN LA RESOLUCION N.411, DE MARZO 30 DE 1990, INCORA-V/CIO. (DECRETO 1711 DE JULIO 6 DE 1984).</t>
  </si>
  <si>
    <t xml:space="preserve"> RESOLUCION N.411, DE MARZO 30 DE 1990,</t>
  </si>
  <si>
    <t>234-6181</t>
  </si>
  <si>
    <t>LOTE RURAL CON CABIDA DE: DOS MIL OCHOSCIENTOS CINCUENTA Y DOS HECTAREAS- NUEVE MIL QUINIENTOS TREINTA Y SEIS METROS CUADRADOS (2.852 HAS-9.536 M2) Y LINDEROS INDICADOS EN LA RESOLUCION N. 412, DE MARZO 30 DE 1990.INCORA- VILLAVICENCIO (DECRETO 1711 DE JULIO 6 DE 1984).</t>
  </si>
  <si>
    <t xml:space="preserve"> RESOLUCION N. 412, DE MARZO 30 DE 1990.</t>
  </si>
  <si>
    <t>234-6188</t>
  </si>
  <si>
    <t>LOTE DE TERRENO CON CABIDA DE: DOSCIENTOS TREINTA Y CUATRO METROS CUADRADOS (234 M2). LINDEROS INDICADOS EN LA ESCRITURA-175 DE MAYO 7 DE1990, NOTARIA DE PUERTO LOPEZ. (DECRETO 1711, DE JULIO 6 DE 1984).</t>
  </si>
  <si>
    <t xml:space="preserve">A ESCRITURA-175 DE MAYO 7 DE1990, </t>
  </si>
  <si>
    <t>234-6196</t>
  </si>
  <si>
    <t>LOTE DE TERRENO CON CABIDA DE: DOSCIENTOS DIECIOCHO METROS CUADRADOS CON TREINTA CENTIMETROS (218.30 M2) . LINDEROS INDICADOSEN LA ESCRITURA 180.,DE MAYO 9 DE 1990,NOTARIA DE PUERTO LOPEZ. (DECRETO 1711,DE JULIO 6 DE 1984).</t>
  </si>
  <si>
    <t xml:space="preserve"> ESCRITURA 180.,DE MAYO 9 DE 1990,</t>
  </si>
  <si>
    <t>234-6197</t>
  </si>
  <si>
    <t>LOTE DE TERRRENO CON CABIDA DE: CIENTO SETENTA Y OCHO METROS CUADRADOS CON SETENTA Y NUEVE CENTIMETROS (178.79M2) LINDEROS INDICADOS EN LA ESCRITURA #639., DE DICIEMBRE 30 DE 1989,NOTARIA DE PUERTO LOPEZ ,(DECRETO 1711 DE JULIO 6 DE 1984).</t>
  </si>
  <si>
    <t>SCRITURA #639., DE DICIEMBRE 30 DE 1989,</t>
  </si>
  <si>
    <t>234-6199</t>
  </si>
  <si>
    <t>LOTE DE TERRENO CON CABIDA DE: DOSCIENTOS METROS CUADRADOS CON TREINTA Y DOS CENTIMETROS (216.32 M2). LINDEROS INDICADOS EN LA ESCRITURA #160 DE MARZO 21 DE 1989, NOTARIA DE PUERTO LOPEZ. (DECRETO 1711 DE JULIO 6 DE 1990).</t>
  </si>
  <si>
    <t xml:space="preserve"> ESCRITURA #160 DE MARZO 21 DE 1989, </t>
  </si>
  <si>
    <t>234-6207</t>
  </si>
  <si>
    <t>PREDIO RURAL CON CABIDA DE: MIL DOSCIENTAS ONCE HECTAREAS - CUATRO MIL NOVECIENTOS TREINTA METROS CUADRADOS ( 1.211 HAS - 4.930 M2) APROXIMADAMENTE.    LINDEROS INDICADOS EN LA RESOLUCION 1836  DE NOVIEMBRE 9 DE 1989, INCORA- VILLAVICENCIO.   (DECRETO 1711 JULIO 6 DE 1984).</t>
  </si>
  <si>
    <t>RESOLUCION 1836  DE NOVIEMBRE 9 DE 1989,</t>
  </si>
  <si>
    <t>234-6223</t>
  </si>
  <si>
    <t>LOTE DE TERRENO CON CABIDA DE: CUATROCIENTOS VEINTE METROS CUADRADOS (420 M2). LINDEROS INDICADOS EN LA ESCRITURA N. 177. DE MAYO 7 DE 1990., NOTÑARIA DE PUERTO LOPEZ. (DECRETO 1711, DE JULIO 6 DE 1984).</t>
  </si>
  <si>
    <t xml:space="preserve">ESCRITURA N. 177. DE MAYO 7 DE 1990., </t>
  </si>
  <si>
    <t>ESC # 050 DEL 03-02-2012</t>
  </si>
  <si>
    <t>234-6229</t>
  </si>
  <si>
    <t>LOTE DE TERRENO CON CABIDA DE: CIENTO NOVENTA Y CUATRO METROS CUADRADOS CON SETENTA Y CINCO CENTIMETROS (194.75 M2). LINDEROS INDICADOS EN LA ESCRITURA 236, DE MAYO 30 DE 1990, NOTARIA DE PUERTO LOPEZ.(DECRETO 1711, DE JULIO 6 DE 1984).-</t>
  </si>
  <si>
    <t xml:space="preserve"> ESCRITURA 236, DE MAYO 30 DE 1990,</t>
  </si>
  <si>
    <t>234-6230</t>
  </si>
  <si>
    <t xml:space="preserve">LOTE DE TERRENO CON CABIDA DE; NOVECIENTOS NUEVE METROS CUADRADOS CON CINCUENTA CENTRIMETROS (909.50 M2). LINDEROS INDICADOS EN LA ESCRITURA N.176.,DE MAYO 7 DE 1990, NOTARIA DEPUERTO LOPEZ.  (DECRETO 1711, DE JULIO 6 MDE 1984).  </t>
  </si>
  <si>
    <t xml:space="preserve"> ESCRITURA N.176.,DE MAYO 7 DE 1990</t>
  </si>
  <si>
    <t>234-6238</t>
  </si>
  <si>
    <t>LOTE DE TERRENO CON CABIDA DE: DOCIENTOS NOVENTA Y TRES METROS CUADRADOS CON SETENTA Y CINCO CENTIMETROS (293. 75 M2) LINDEROS INDICADOS EN LA ESCRITURA 192, DE MAYO 14 DE 1990, NOTARIAD DE PUELRTO LOPEZ. ( DECRETO 1711, DE JULIO 6 DE 1984):</t>
  </si>
  <si>
    <t xml:space="preserve">ESCRITURA 192, DE MAYO 14 DE 1990, </t>
  </si>
  <si>
    <t>234-6241</t>
  </si>
  <si>
    <t>PREDIO RURAL CON CABIDA DE : DOS MIL NOVECIENTOS NOVENTA Y SEIS HECTAREAS- SIETE MIL DOSCIENTOS SETENTA Y CINCO METROS CUADRADOS(2.996HAS-7.275 M2) APROXIMADAMENTE. LINDEROS INDICADOS EN LA RESOLUCION N. 2326.,DE DICIEMBRE 29 DE 1989, INCORA-VILLAVICENCIO.( DECRETO 1711, DE JULIO DE 1984).</t>
  </si>
  <si>
    <t>RESOLUCION N. 2326.,DE DICIEMBRE 29 DE 1989,</t>
  </si>
  <si>
    <t>234-6245</t>
  </si>
  <si>
    <t>LOTE DE TERRENO CON CABIDA DE: DOSCIENTOS CINCUENTA Y CUATRO METROS CUADRADOS CON SESENTA Y DOS CENTIMETROS (254.62 M2). LINDEROS INDICADOS EN LA ESCRITURA 640, DE DICIEMBRE 30 DE 1989, NOTARIA DE PUERTO LOPEZ . ( DECRETO 1711, DE JULIO 6 DE 1984).</t>
  </si>
  <si>
    <t>ESCRITURA 640, DE DICIEMBRE 30 DE 1989</t>
  </si>
  <si>
    <t>234-6246</t>
  </si>
  <si>
    <t>LOTE DE TERRENO CON CABIDA DE: DOSCIENTOS NOVENTA Y CUATRO METROS CUADRADOS CON CINCUENTA Y TRES CENTIMETROS (294.53 M2). LINDEROS INDICADOS EN LA ESCRITURA #224, DE MAYO 25 DE 1990, NOTARIA DE PUERTO LOPEZ. (DECRETO 1711, DE JULIO 6 DE 1984).</t>
  </si>
  <si>
    <t>ESCRITURA #224, DE MAYO 25 DE 1990</t>
  </si>
  <si>
    <t>234-6247</t>
  </si>
  <si>
    <t>LOTE DE TERRENO COND CABIDA DE: DOSCIENTOS CUATRO METROS CUADRADOS CON SETENTA Y CINCO CENTIMENTROS (204.75 M2).LINDEROS INDICADOS EN LA ESCRITURA 211, DE MAYO 23 DE 1990,NOTARIA DE PUERTO LOPEZ. (DECRETO 1711, DE JULIO 6 DE 1984).</t>
  </si>
  <si>
    <t xml:space="preserve"> ESCRITURA 211, DE MAYO 23 DE 1990,</t>
  </si>
  <si>
    <t>234-6254</t>
  </si>
  <si>
    <t>PREDIO RURAL CON CABIDA DE: DOSCIENTAS DIECISEIS HECTREAS-TRES MILD QUINIENTOS SESENTA METROS CUADRADOS (216 HAS-3.565 M2). APROXIMADAMENTE. LINDEROS INDICADOS EN LA RESOLUCION N. 1151., DE JULIO 27 DE 1989, INCORA-VILLAVICENCIO. (DECRETO 1711, DE JULIO 6 DE 1984).</t>
  </si>
  <si>
    <t>RESOLUCION N. 1151., DE JULIO 27 DE 1989</t>
  </si>
  <si>
    <t>234-6255</t>
  </si>
  <si>
    <t>PREDIO RURAL CON CABIDA DE: OCHOCIENTAS TREINTA Y CUATRO HECTAREAS- SEIS MIL SETENTA Y TRE METROS CUADRADOS (834 HAS- 6.073 M2). LINDEROS INDICÑADOS EN LA ESCRITURA # 1894., DE JUNIO 6 DE 1990., NOTARIA 35 DE BOGOTA. (DECRETO 1711, DE JULIO 6 DE 1984) VEREDA: AIRAPUA</t>
  </si>
  <si>
    <t xml:space="preserve"> ESCRITURA # 1894., DE JUNIO 6 DE 1990., </t>
  </si>
  <si>
    <t>RESOLCUION NO. 2557 DEL 24-04-2014</t>
  </si>
  <si>
    <t>INCODER BOGOTA</t>
  </si>
  <si>
    <t>234-6260</t>
  </si>
  <si>
    <t xml:space="preserve">PREDIO RURAL CON CABIDA DE: DOCE MIL QUINIENTAS HECTAREAS (12.500 HAS). LINDEROS INDICADOS EN LA ESCRITURA N. 1916, DE JULIO 6 DE 1990, OTARIA 11 DE BOGOTA. (DECRETO 1711 DE JULIO 6 DE 1984). MEJORAS CONSISTENTES EN: CASA DE HABITACION CONSTRUIDA- EN MADERA REDONDA, TECHADA CON MORICHE, CERCOS DE ALAMBRE, BEBEDEROS, SALINERAS, ROCERIAS, DESMONTES, PASTOS NATURALES (SABANAS), CULTIVOS DE PLATANOS, ARROZ, ARBOLES FRUTALES, ETC.-                 CABIDA Y LINDEROS ACTUALES: PREDIO RURAL CON CABIDA DE: SIETE MIL QUINIENTAS VEINTISEIS HECTAREAS MIL QUINIENTOS METROS CUADRADOS (7.526 HAS- 1.500 M2) LINDEROS INDICADOS EN ESCRITURA N. 2584 DE FECHA OCTUBRE 21 DE 2004.(DECRETO 1711 DE JULIO 6 DE 1984). </t>
  </si>
  <si>
    <t xml:space="preserve">SCRITURA N. 1916, DE JULIO 6 DE 1990, </t>
  </si>
  <si>
    <t xml:space="preserve">NOTARIA 11 DE BOGOTA. </t>
  </si>
  <si>
    <t>ESCRITURA NO. 1916 DEL 06-07-90</t>
  </si>
  <si>
    <t>234-6262</t>
  </si>
  <si>
    <t>PREDIO RURAL CON CABIDA DE: NOVECIENTAS NOVENTA Y SEIS HECTAREAS (996 HAS) APROXIMADAMENTE LINDEROS INDICADOS EN LA RESOLUCION N- 2169., DE DICIEMBRE DE 1989, INCORA VILLAVICENCIO. ( DECRETO 1711, DE JULIO 6 DE 1984). VEREDA: BENGALA</t>
  </si>
  <si>
    <t xml:space="preserve"> RESOLUCION N- 2169., DE DICIEMBRE DE 1989, </t>
  </si>
  <si>
    <t>234-6290</t>
  </si>
  <si>
    <t>MIL TRESCIENTOS TREINTA Y CINCO METROS CUADRADOS (1.335 M2).- LINDEROS INDICADOS EN LA RESOLUCION N. 1826.- DE DICIEMBRE 30  DE 1988.- INCORA VILLAVICENCIO.-(DECRETO 1711. DE JULIO 6 DE 1984).</t>
  </si>
  <si>
    <t xml:space="preserve"> RESOLUCION N. 1826.- DE DICIEMBRE 30  DE 1988.</t>
  </si>
  <si>
    <t>234-6293</t>
  </si>
  <si>
    <t>PREDIO RURAL CON CABIDA DE: NOVECIENTAS SETENTA Y NUEVE HECTAREAS-CUATRO MIL QUINIENTOS NOVENTA Y TRES METROS CUADRADOS (979 HAS-4593M2) APROXIMADAMENTE.    LINDEROS INDICADOS EN LA RESOLUCION 0796 DE JUNIO 26 DE 1989, INCORA- VILLAVICENCIO. (DECRETO 1711 DE JULIO 6 DE 1984).        CABIDA ACTUAL : NOVECIENTOS SETENTA Y OCHO HECTAREAS - MIL QUINIENTOS NOVENTA Y TRES METROS CUADRADOS (978 HAS. 1593 M2) VER LINDEROS EN ESCRITURA NUMERO 1014 DEL 18-10-2011 NOTARIA UNICA DE PUERTO LOPEZ (DECRETO 1711 DE JULIO 6 DE 1984).            AREA DECLARACION PARTE RESTANTE (930 HAS.-1593 M2) COMPREDIDA ENTRE LOS SIGUIENTES LINDEROS ESPECIALES: PUNTO DE PARTIDA DEL DELTA 14-30, LOCALIZADO EN EL COSTADO NOROESTE DEL PREDIO.  NORTE: PARTIENDO DEL DELTA 14-30, CON DIRECCION  GENERAL S.E. HASTA LLEGAR AL DETALLE 94, LINDA EN 380 METROS CON BERNARDO BENITO, HOY DEL  PUNTO P2 AL P1 EN 809.235 MTS CON CARRETERA O VIA CRISTALINA A MURUJUY, EN 3991 MTS CON ISABEL CRISTINA  BEJARANO HERNANDEZ, HOY P1 A P24 EN 2177.090 MTS, DE P24 A P23 EN 823.010 MTS DE P23 EN P22 EN 236.780 MTS, DE P22 A P21 EN 297.315 MTS, DE P21A P20 EN 209.900 MTS, DE P20 A P19 407.104 MTS CON GALICIA 2 DE ISABEL CRISTINA BEJARANO;  EN 906.00 MTS  CON SARA TINJACA RUBIANO  HOY P19 A P18 EN 670.875 MTS CON GALICIA 3 DE SARA TINJACA RUBIANO.   ESTE:  PARTIENDO DEL DETALLE 94, CON  DIRECCION GENERAL S.W, HASTA LLEGAR AL DETALLE 134 LINDA EN 2404.00 MTS CON JAIME  EDILSON RESTREPO CRUZ, HOY DE P18 A P17 EN 441.850 MTS, P17 A P16 EN 479.755 MTS DE P16 A P15 EN 362.175 MTS,  DE P15 A P14 EN 173.565 MTS, DE P14 A P13 EN 164.940 MTS Y P13 A P12 EN 52.055 MTS, DEL P12 A P7 EN 1310.170 MTS  CON LOTE 1 QUE SE TRANSFIERE A SEGUNDO LORENZO PARRA NAJAR DE P7 A P6 EN 431.040 MTS, DE P6 A P5 EN 207.085 MTS, DE P5 A P4 EN 1667.855MTS Y P4 A P3 EN 305.830 MTS LINDA CON EL PREDIO LA LIBERTAD DE JORGE GAMBOA.  OESTE: PARTIENDO DEL DETALLE 2 CON DIRECCION  GENERAL NORTE HASTA LLEGAR AL DELTA 14-30 PUNTO DE PARTIDA LINDA EN 3254.00 MTS CON DARIO  CUEVAS Y ENCIERRA.  HOY DEL P3 A P2 EN 3067.650 MTS CON PREDIO LA CRISTALINA QUE FUE DE DARIO CUEVAS HOY DE MARIA PERDOMO.</t>
  </si>
  <si>
    <t>234-6294</t>
  </si>
  <si>
    <t xml:space="preserve">PREDIO RURAL CON CABIDA DE: DOSCIENTAS NOVENTA Y SEIS HECTAREAS CUATRO MIL SEISCIENTAS SESENTA Y SEIS METROS CUADRADOS  (296 HAS 4.666 M2) APROXIMADAMENTE . LINDEROS INDICADOS EN LA RESOLUCION N 1157 DE JULIO 27 DE 1989, INCORA -VILLAVICENCIO .(DECRETO 1711. DE JULIO 6 DE 1984).-  </t>
  </si>
  <si>
    <t>A RESOLUCION N 1157 DE JULIO 27 DE 1989,</t>
  </si>
  <si>
    <t>234-6296</t>
  </si>
  <si>
    <t>PREDIO RURAL CON CABIDA DE: SETENTA Y CUATRO HECTAREAS-CINCO MIL METROS CUADRADOS (74 HAS-5.000 M2) APROXIMADAMENTE. LINDEROS INDICADOS EN LA RESOLUCION N. 00661., DE JUNIO 3 DE 1986, INCORA-VILLAVICENCIO. ( DECRETO 1711, DE JULIO 6 DE 1984).</t>
  </si>
  <si>
    <t>RESOLUCION N. 00661., DE JUNIO 3 DE 1986,</t>
  </si>
  <si>
    <t>234-6303</t>
  </si>
  <si>
    <t>PREDIO RURAL CON CABIDA DE: MIL NOVECIENTOS CINCUENTA Y CINCO- HECTAREAS -SIETE MIL CIENTO QUINCE METROS CUADRADOS (1.955 HAS 7.115 M2) APROXIMADAMENTE. LINDEROS INDICADOS EN LA RESOLUCION N .2327., DE DICIEMBRE 29 DE 189,INCORA-VILLAVICENCIO. (DECRETO 1711,DE JULIO 6 DE 1984). PREDIO RURAL CON CABIDA DE: MIL NOVECIENTOS CINCUENTA Y CINCO HECTAREAS SIETE MIL CIENTO QUINCE METROS CUADRADOS, (1955 HAS- 7115 M2), LINDEROS INDICADOS EN LA ESCRITURA 648 DE FECHA 23 DE 2006, NOTARIA UNICA DE PUERTO LOPEZ. (DECRETO 1711 DE JULIO 6 DE 1984).</t>
  </si>
  <si>
    <t xml:space="preserve"> RESOLUCION N .2327., DE DICIEMBRE 29 DE 189,I</t>
  </si>
  <si>
    <t>234-6304</t>
  </si>
  <si>
    <t>PREDIO RURAL CON CABIDA DE: MIL QUINIENTAS NOVENTA Y TRES HECTAREAS- SIETE MIL CUATROCIENTOS NOVENTA Y UN METROS CUADRADOS ( 1.593 HAS-7.491 M2 ) APROXIMADAMENTE. LINDEROS INDICADOS EN LA RESOLUCION N. 2281, DE DICIEMBRE 29 DE 1989, INCORA-VILLAVICENCIO. (DECRETO 1711, DE JUNIO 6 DE 1984).</t>
  </si>
  <si>
    <t>RESOLUCION N. 2281, DE DICIEMBRE 29 DE 1989</t>
  </si>
  <si>
    <t>234-6307</t>
  </si>
  <si>
    <t>PREDIO RURAL CON CABIDA DE:  QUINIENTAS NOVENTA Y SEIS HECTAREAS-CUATRO MIL QUINIENTOS - METROS CUADRADOS ( 596 HAS 4.500 M2 )APROXIMADAMENTE LINDEROS INDICADOS EN LA ESCRITURA # 3540. , DE AGOSTO 3 DE 1990, NOTARIA 1, . DE VILLAVICENCIO. ( DECRETO 1711, DE JULIO 6 DE 1984 ).-VEREDA: ALTO MANACACIAS.</t>
  </si>
  <si>
    <t xml:space="preserve"> ESCRITURA # 3540. , DE AGOSTO 3 DE 1990, </t>
  </si>
  <si>
    <t>NOTARIA 1, . DE VILLAVICENCIO</t>
  </si>
  <si>
    <t>234-6319</t>
  </si>
  <si>
    <t>PREDIO RURAL CON CABIDA DE: NOVECIENTAS NOVENTA Y SEIS HECTAREAS-QUINIENTOS SESENTA Y -DOS METROS CUADRADOS(996 HAS-562 M2) APROXIMADAMENTE.  LINDEROS INDICADOS EN LA RESOLUCION N.1240., DE AGOSTO 29 DE 1990, INCORA-VILLAVICENCIO. (DECRETO 1711 DE JULIO 6 DE 1984).- VEREDA: CAÑO PABON</t>
  </si>
  <si>
    <t xml:space="preserve"> RESOLUCION N.1240., DE AGOSTO 29 DE 1990</t>
  </si>
  <si>
    <t>234-6320</t>
  </si>
  <si>
    <t>PREDIO RURAL CON CABIDA DE: NOVECIENTAS NOVENTA Y UNA HECTAREAS-NUEVE MIL SEISCIENTOS OCHENTA METROS CUADRADOS (991-HAS-9.680 M2) APROXIMADAMENTE.- LINDEROS INDICADOS EN LA RESOLUCION N.1241.- DE AGOSTO 29 DE 1.990.- INCORA-VILLAVICENCIO.- (DECRETO 1711. DE JULIO 6 DE 1984.).- VEREDA: CAÑO PABON.</t>
  </si>
  <si>
    <t>RESOLUCION N.1241.- DE AGOSTO 29 DE 1.990.-</t>
  </si>
  <si>
    <t>234-6322</t>
  </si>
  <si>
    <t>CABIDA Y LINDEROS: LOTE DE TERRENO CON CABIDA DE: DOSCIENTOS DIECIOCHO METROS CUADRADOS(218 M2).     LINDEROS INDICADOS EN LA ESCRITURA  234 DE MAYO 30 DE 1990, NOTARIA DE PUERTO LOPEZ . (DECRETO 1711 DE JULIO 6 DE 1984).</t>
  </si>
  <si>
    <t xml:space="preserve"> ESCRITURA  234 DE MAYO 30 DE 1990, </t>
  </si>
  <si>
    <t>234-6325</t>
  </si>
  <si>
    <t>PREDIO RURAL CON CABIDA DE: CINCUENTA Y CINCO - HECTAREAS- CUATROCIENTOS  CUERENTA Y NUEVE METROS CUADRADOS ( 55 HAS-449 M2) APROXIMADAMENTE.     LINDEROS INDICADOS EN LA RESOLUCION 2299 DE DICIEMBRE 29 DE 1989, INCORA-VILLAVICENCIO. (DECRETO 1711 DE JULIO 6 DE 1984).</t>
  </si>
  <si>
    <t xml:space="preserve"> RESOLUCION 2299 DE DICIEMBRE 29 DE 1989</t>
  </si>
  <si>
    <t>ESCRITURA NO. 820 DEL 18-08-2011</t>
  </si>
  <si>
    <t>234-6337</t>
  </si>
  <si>
    <t>LOTE DE TERRENO CON CABIDA DE : CIENTO SESENTA Y TRES METROS CUADRADOS CON SESENTA Y SEIS CENTIMETROS (163.66 M2). LINDEROS INDICADIOS EN LA ESCRITURA #235., DE MAYO 30 DE 1990, NOTARIA DE PUERTO LOPEZ. (  DECRETO 1711, DE JULIO 6 DE 1984).</t>
  </si>
  <si>
    <t xml:space="preserve"> ESCRITURA #235., DE MAYO 30 DE 1990</t>
  </si>
  <si>
    <t>234-6347</t>
  </si>
  <si>
    <t>LOTE DE TERRENO CON CABIDA DE: OCHOCIENTOS SESENTA Y TRES METROS CUADRADOS CON CINCUENTA Y CINCO CENTIMETROS (863.55 M2). LINDEROS INDICADOS EN LA ESCRITURA N.3378, DE SEPTIEMBRE 12 DE 1990, NOTARIA DE PUERTO LOPES. (DECRETO 1711, DE JULIO 6 DE 1984).</t>
  </si>
  <si>
    <t xml:space="preserve"> ESCRITURA N.3378, DE SEPTIEMBRE 12 DE 1990, </t>
  </si>
  <si>
    <t>NOTARIA DE PUERTO LOPES.</t>
  </si>
  <si>
    <t>ESCRITURA N.  378, DE SEPTIEMBRE 12 DE 1990</t>
  </si>
  <si>
    <t>234-6357</t>
  </si>
  <si>
    <t>PREDIO RURAL CON CABIDA DE: SETECIENTAS OCHENTA Y OCHO HECTAREAS - SEIS MIL QUINIENTOS TREINTA Y CINCO METROS CUADRADOS (788 HAS-6.535 M2) APROXIMADAMENTE, LINDEROS INDICADOS EN LA RESOLUCION N. 1159; DE JULIO 27 DE 1989, INCORA-VILLAVICENCIO.(DECRETO 1711, DE JULIO 6 DE 1984).- VEREDA: NEBLINAS</t>
  </si>
  <si>
    <t xml:space="preserve"> RESOLUCION N. 1159; DE JULIO 27 DE 1989,</t>
  </si>
  <si>
    <t>ESCRITURA N.  406 DELL  01-03-2010</t>
  </si>
  <si>
    <t>NOTARIA   44 DE BOGOTA</t>
  </si>
  <si>
    <t>234-6363</t>
  </si>
  <si>
    <t>PREDIO RURAL CON CABIDA DE : NOVECIENTAS NOVENTA Y NUEVE HECTAREAS- TRES MIL CIENTO NOVENTA Y NUEVE METROS CUADRADOS ( 999 HAS- 3.189 M2) APROXIMADAMENTE. LINDEROS INDICADOS EN LA RESOLUCION  N. 2071. DE DICIEMBRE 21 DE 1989, INCORA- VILLAVICENCIO. ( DECRETO 1711. DE JULIO 6 DE 1984). VEREDA SANTA FE.</t>
  </si>
  <si>
    <t>RESOLUCION  N. 2071. DE DICIEMBRE 21 DE 1989</t>
  </si>
  <si>
    <t>234-6383</t>
  </si>
  <si>
    <t>PREDIO URBANO CODN CABIDA DE:MILL DOCIEMNTOS TREINTA Y SIETE METROS CUADRADOS CON CUARENTA CENTIMETROS (1.237.40 M2). LINDEROS INDICADOS EN LA ESCRITURA N. 445, DE NOVIEMBRE 6 DE1990, NOATRIA UNICA DE PUERTO LOPEZ. (DECRETO 1711, DE JULIO 6 DE 1984). CEDULA CATASTRAL: 0019-000</t>
  </si>
  <si>
    <t xml:space="preserve">ESCRITURA N. 445, DE NOVIEMBRE 6 DE1990, </t>
  </si>
  <si>
    <t>234-6388</t>
  </si>
  <si>
    <t>LOTE URBANO CON CABIDA DE ; CIENTO CUARENTA METROS CUADRADOS (140 M2) , Y LINDEROS INDICADOS EN LA ESCRITURA NO. 383, DE SEPTIEMBRE 14 DE 1990, NOTARIA UNICA DE PUERTO LOPEZ (DECRETO 1711 JULIO 6 DE 1984)</t>
  </si>
  <si>
    <t xml:space="preserve"> ESCRITURA NO. 383, DE SEPTIEMBRE 14 DE 1990, </t>
  </si>
  <si>
    <t>234-6405</t>
  </si>
  <si>
    <t>PREDIO RURAL CON CABIDA DE: NOVECIENTAS NOVENTA Y UNA HECTAREAS CINCO MIL OCHOCIENTOS CUARENTA Y SIETE METROS CUADRADOS (991 HAS-5.847 M2) APROXIMADAMENTE. LINDEROS INDICADOS EN LA RESOLUCION N. 1677., DE DICIEMBRE 28 DE 1988, INCORA-VILLAVICNECIO. (DECRETO 1711, DE JULIO 6 DE 1984).</t>
  </si>
  <si>
    <t>RESOLUCION N. 1677., DE DICIEMBRE 28 DE 1988,</t>
  </si>
  <si>
    <t>234-6406</t>
  </si>
  <si>
    <t>PREDIO RURAL CON CABIDA DE: NOVECIENTAS NOVENTA Y UNA HECTAREAS-DOS MIL SEISCIENTOS SESENTA Y TRES METROS CUADRADOS (991 HAS-2.663 M2). APROXIMADAMENTE. LINDEROS INDICADOS EN LA RESOLUCION 1694, DE DICIEMBRE 28 DE 1988, INCORA VILLAVICENCIO. (DECRETO-1711, DE JULIO 6 E 1984).</t>
  </si>
  <si>
    <t>A RESOLUCION 1694, DE DICIEMBRE 28 DE 1988,</t>
  </si>
  <si>
    <t>ESCRITURA NO.# 1929 DEL 14-09-2009</t>
  </si>
  <si>
    <t>NOTARIA 32 DE BOGOTA</t>
  </si>
  <si>
    <t>234-6407</t>
  </si>
  <si>
    <t>PREDIO RURAL CON CABIDA DE: NOVECIENTAS NOVENTA Y SEIS HECTAREAS- DOS MIL CIENTO OCHENTA Y SIETE METROS CUADRADOS (996 HA-2.187 M2). APROXIMADAMENTE. LINDEROS INDICADOS EN LA RESOLUCION N. 1695., DE DICIEMBRE 28 DE 1988, INCORA-VILLAVICENCIO. (DECRETO 1711, DE 1984).</t>
  </si>
  <si>
    <t>RESOLUCION N. 1695., DE DICIEMBRE 28 DE 1988</t>
  </si>
  <si>
    <t>234-6408</t>
  </si>
  <si>
    <t>PREDIO RURAL CON CABIDA DE: NOVECIENTAS NOVENTA Y SEIS HECTAREAS-SEIS MIL SETECIENTOS SESENTA Y SIETE METROS CUADRADOS (996 HAS-6.767 M2) APROXIMADAMENTE. LINDEROS INDICADOS EN LA RESOLUCION N. 1696, DE DICIEMBRE 28 DE 1988, INCORA-VILLAVICENCIO. (DECRETO 1711, DE JULIO 6 DE 1984).</t>
  </si>
  <si>
    <t xml:space="preserve"> RESOLUCION N. 1696, DE DICIEMBRE 28 DE 1988, </t>
  </si>
  <si>
    <t>234-6409</t>
  </si>
  <si>
    <t>PREDIO RURAL CON CABIDA DE: NOVECIENTOS NOVENTA Y NUEVE HECTAREAS- NUEVE MIL METROS CUADRADOS (999 HAS-9.000 M2) .-APROXIMADAMENTE.-LINDEROS -INDICADOS EN LA RESOLUCION N.1697, DE DICIEMBRE 28 DE 1988, INCORA - VILLAVICENCIO.(DECRETO 1711, DE JULIO 6 DE 1984</t>
  </si>
  <si>
    <t>RESOLUCION N.1697, DE DICIEMBRE 28 DE 1988,</t>
  </si>
  <si>
    <t>234-6410</t>
  </si>
  <si>
    <t>PREDIO RURAL CON CABIDA DE : VEINTITRES HECTAREAS- DOS MIL NOVECIENTOS TREINTA METROS CUADRADOS (23 HAS- 2.930 M2). APROXIMADAMENTE. LINDEROS INDICADOS EN LA RESOLUCION N. 0250., DE MARZO 31 DE 1.989, INCORA-VILLAVICENCIO. (DECRETO 1711, DE JULIO 6 DE 1.984).</t>
  </si>
  <si>
    <t>RESOLUCION N. 0250., DE MARZO 31 DE 1.989,</t>
  </si>
  <si>
    <t>234-6411</t>
  </si>
  <si>
    <t>LOTE RURAL CON CABIDA DE: MIL QUINIENTAS HECTAREAS (1.500 HAS) . POR EL ORIENTE, CON EL CAÑO DENOMINADO LAGUZANO QUE DESEMBOCA EN EL RIO PLANAS, POR EL OCCIDENTE, CON EL SEÑOR LUIS LAHUERTA GARRIDO, POR EL NORTE, CON EL MISMO SEÑOR LUIS LAHUERTA GARRIDO, Y POR EL SUR, CON EL SEÑOR LAHUERTA GARRIDO.</t>
  </si>
  <si>
    <t>234-6414</t>
  </si>
  <si>
    <t>PREDIO RURAL CON CABIDA DE: OCHOCIENTAS SESENTA Y NUEVE HECTAREAS OCHO MIL SETECIENTOS VEINTIOCHO METROS CUADRADOS (869 HAS-8.725 M2) APROXIMADAMENTE. LINDEROS INDICADOS EN LA RESOLUCION N.765., DE MAYO 31 DE 1990, INCORA VILLAVICENCIO. (DECRETO 1711 DE JULIO 6 DE 1984).-VEREDA: CORROBOL</t>
  </si>
  <si>
    <t xml:space="preserve"> RESOLUCION N.765., DE MAYO 31 DE 1990, </t>
  </si>
  <si>
    <t>234-6423</t>
  </si>
  <si>
    <t>PREDIO RURAL CON CABIDA DE: NOVECIENTAS SESENTA Y OCHO HECTAREAS- SEIS MIL VEINTE METROS CUADRADOS (968 HAS-6020-M2) APROXIMADAMENTE. LINDEROS INDICADOS EN LA RESOLUCION 1989 DE NOVIEMBRE 30 DE 1990, INCORA- VILLAVICENCIO. ( DECRETO 1711 DE JULIO 6 DE 1984 ).  ANTES LA VEREDA SE DENOMINABA MOLINETE.</t>
  </si>
  <si>
    <t>RESOLUCION 1989 DE NOVIEMBRE 30 DE 1990</t>
  </si>
  <si>
    <t>234-6424</t>
  </si>
  <si>
    <t xml:space="preserve">PREDIO RURAL CON CABIDA DE: NOVECIENTAS OCHENTA Y CINCO HECTAREAS- MIL TREINTA Y OCHO METROS- CUADRADOS (985 HAS-1.038 M2) APROXIMADAMENTE. LINDEROS INDICADOS EN LA RESOLUCION 1983 DE NOVIEMBRE 30 DE 1990, INCORA-VILLAVICENCIO. (DECRETO 1711 DE JULIO 6 DE 1984). </t>
  </si>
  <si>
    <t xml:space="preserve">RESOLUCION 1983 DE NOVIEMBRE 30 DE 1990, </t>
  </si>
  <si>
    <t>234-6425</t>
  </si>
  <si>
    <t xml:space="preserve">PREDIO RURAL CON CABIDA DE: NOVECIENTAS NOVENTA Y UNA HECTAREAS-MIL DOSCIENTOS CUARENTA Y CINCO; METROS CUADRADOS-(991 HAS-1245 M2)    APROXIMADAMENTE.     LINDEROS INDICADOS EN LA RESOLUCION 1992 DE NOVIEMBRE 30 DE 1990, INCORA-VILLAVICENCIO. (DECRETO 1711 DE JULIO 6 DE 1984).        </t>
  </si>
  <si>
    <t>RESOLUCION 1992 DE NOVIEMBRE 30 DE 1990,</t>
  </si>
  <si>
    <t>234-6428</t>
  </si>
  <si>
    <t>LOTE DE TERRENO CON CABIDA DE: MIL CUARENTA Y TRES METROS CUADRADOS (1.043 M2). LINDEROS INDICADOS EN LA ESCRITURA # 519, DE DICIEMBRE 13 DE 1990, NOTARIA UNICA DE PUERTO LOPEZ. (DECRETO 1711,DE JULIO 6 DE 1984).</t>
  </si>
  <si>
    <t xml:space="preserve"> ESCRITURA # 519, DE DICIEMBRE 13 DE 1990</t>
  </si>
  <si>
    <t>ESCRITUR # 388 del 26-04-2011</t>
  </si>
  <si>
    <t>234-6429</t>
  </si>
  <si>
    <t>PREDIO URBANO CON CABIDA DE : CIENTO OCHENTA Y TRES METROS CUADRADOS ( 183 M2). LINDEROS INDICADOS EN LA ESCRITURA N. 2110., DE JULIO 26 DE 1990., NOTARIA SEGUNDA DE VILLAVICENCIO., ( DECRETO 1711, DE JULIO 6 DE 1984).</t>
  </si>
  <si>
    <t xml:space="preserve"> ESCRITURA N. 2110., DE JULIO 26 DE 1990</t>
  </si>
  <si>
    <t>234-6430</t>
  </si>
  <si>
    <t>LOTE DE TERRENO CON CABIDA DE: MIL SEISCIENTOS VEINTISIETE METROS CUADRADOS CON UN CENTIMETRO (1.627.01 M2). LINDEROS INDICADOS EN LA ESCRITURA # 518., DE DICIEMBRE 13 DE 1990, NOTARIA UNICA DE PUERTO LOPEZ. (DECRETO 1711, DE JULIO 6 DE 1984).</t>
  </si>
  <si>
    <t xml:space="preserve"> ESCRITURA # 518., DE DICIEMBRE 13 DE 1990</t>
  </si>
  <si>
    <t>234-6437</t>
  </si>
  <si>
    <t>PREDIO URBANO CON CABIDA DE: CIENTO CINCO METROS CUADRADOS (105 M2). LINDEROS INDICADOS EN LA ESCRITURA #515, DE DICIEMBRE 13 DE 1990, NOTARIA UNICA DE PUERTO LOPEZ. (DECRETO 1711, DE LJULIO 6 DE 1984).AREA ACTUALIZADA ES DE (169.00M2) LINDEROS  POR EL NORTE CON LA CALLE 13 N EXTENSION DE 20.00 METROS LINELAES POR EL ORIENTE CON LA CARRERA 2 EN EXTENSION DE 7.90 METROS LINELAES  POR EL SUR CON PREDIOS 01-00-0033-0003-000 DE PROPIEDAD DE LUZ MARY TORRES MARTINEZEN EXTENSION DE 18.80 METROS LINEALES POR EL OCCIDENTE CON PREDIOS DE 01-000-0033-0001-000 DE PROPIEDAD DE OFELIA CABRERA CARVAJAL Y OTRO EN EXTENSION DE 9.50 METROS LINEALES Y ENHCIERRA EM PERIMETRO.</t>
  </si>
  <si>
    <t>234-6438</t>
  </si>
  <si>
    <t>LOTE DE TERRENO CON CABIDA DE: MIL TRESCIENTOS NOVENTA Y DOS METROS CUADRADOS (1.392 M2). LINDEROS INDICADOS EN LA ESCRITURA 514, DE DICIEMBRE 13 DE 1990, NOTARIA UNICA DE PUERTO LOPEZ. (DECRETO 1711 DE JULIO 6 DE 1984)</t>
  </si>
  <si>
    <t xml:space="preserve"> ESCRITURA 514, DE DICIEMBRE 13 DE 1990</t>
  </si>
  <si>
    <t>234-6439</t>
  </si>
  <si>
    <t>PREDIO URBANO CON CABIDA DE: DOSCIENTOS CINCUENTA Y -CINCO METROS CUADRADOS (255 M2). LINDEROS INDICADOS EN LA ESCRITURA #516,DE DICIEMBRE 13 DE 1990,NOTARIA UNICA DE PUERTO LOPEZ. (DECRETO 1711,DE JULIO 6 DE 1984).</t>
  </si>
  <si>
    <t>ESCRITURA #516,DE DICIEMBRE 13 DE 1990,</t>
  </si>
  <si>
    <t>234-6440</t>
  </si>
  <si>
    <t>PREDIO URBANO CON CABIDA DE: TRESCIENTOS METROS CUADRADOS (300M2).-LINDEROS INDICADOS EN LA ESCRITURA N. 533.- DE DICIEMBRE 20 DE 1990.- NOTARIA UNICA PUERTO LOPEZ.-(DECRETO 1711. DE JULIO 6 DE 1984).-</t>
  </si>
  <si>
    <t xml:space="preserve"> ESCRITURA N. 533.- DE DICIEMBRE 20 DE 1990.</t>
  </si>
  <si>
    <t>234-6451</t>
  </si>
  <si>
    <t>LOTE URBANO CON CABIDA DE: MIL CIENTO VEINTITRES METROS CUADRADOS CON CUARENTA Y UN CMS. (1.123.41 M2), Y LINDEROS INDICADOS EN LA ESCRITURA N. 552, DE DICIMEBRE 27 DE 1990, NOTARIA UNICA DE PUERTO LOPEZ. (DECRETO 1711 DE JULIO 6 DE 1984).- MEJORAS CONSISTENTES DE HABITACION DE UNA PLANTA, EN PAREDES DE BLOQUE, PISOS ENCHAPADOS,. TECHOS DE ZINC, PUERTAS Y VENTANAS EN HIERRO. CONSTA DE TRES ALCOBAS, COCINA, SALA COMEDOR. DOS BAÑOS. PATIO DE ROPAS, TANQUE LAVADERO.</t>
  </si>
  <si>
    <t xml:space="preserve"> ESCRITURA N. 552, DE DICIMEBRE 27 DE 1990</t>
  </si>
  <si>
    <t>234-6452</t>
  </si>
  <si>
    <t>LOTE URBANO CON CABIDA DE: DOSCIENTOS METROS CUADRADOS (200 M2), Y LINDEROS INDICADOS EN LA ESCRITURNO N. 557, DE DICIEMBRE 31 DE 1990, NOTARIA UNICA DE PUERTO LOPEZ. (DECRETO 1711 DE JULIO 6 DE 1984).</t>
  </si>
  <si>
    <t xml:space="preserve"> ESCRITURNO N. 557, DE DICIEMBRE 31 DE 1990,</t>
  </si>
  <si>
    <t>234-6460</t>
  </si>
  <si>
    <t>LOTE RURAL CON CABIDA DE: CINCUENTA Y OCHO HECTAREAS(58 HAS), Y LINDEROS INDICADOS EN LA ESCRITURA N. 5086, DE OCTUBRE 30 DE 1990, NOTARIA 1 DE VILLAVICENCIO. (DECRETO 1711 DE JULIO 6 DE 1984).</t>
  </si>
  <si>
    <t xml:space="preserve"> ESCRITURA N. 5086, DE OCTUBRE 30 DE 1990,</t>
  </si>
  <si>
    <t>ESCRITURA NO.3033 DEL 25-11-2009</t>
  </si>
  <si>
    <t>NOTARIA 7  DE BOGOTA</t>
  </si>
  <si>
    <t>234-6464</t>
  </si>
  <si>
    <t xml:space="preserve">AREA: 19.875 HECTAREAS - 9.480 M2, ORIENTE CON PREDIOS DE GIL DUARTE, CERCO DE ALAMBRE EN EXTENSION DE APROXIMADAMENTE 500 MTS- DICHA CERCA DE ALAMBRE QUE SIRVE DE MEDIANIA CON GIL DUARTE  PEGA A UN CAÑO O MORICHAL, CORRE AGUAS ABAJO HASTA DESEMBOCAR, EN ORIENTE NORTE, AL CAÑO TIYABA, AL MEDIO MARCA EN TODA SU LONGITUD EL LINDERO ENTRE LOS DOS PREDIOS, DICHA CERCA DE ALAMBRE EN EL OTRO EXTREMO PEGA A UN MORICHAL DENOMINADO LA MATA DE PIÑA, AGUAS ABAJO HASTA ENCONTRAR UN CAÑO, LUEGO AGUAS ARRIBA HASTA ENCONTRAR UNA CERCA DE ALAMBRE QUE MARCA LA COLINDANCIA ENTRE EVANGELISTA RUBIO Y EL PREDIO EL TRIUNFO CORRE AGUAS ABJO HASSTA DESEMBOCAR EL CAÑO ITEVIARE, OCCIDENTE, CON PREDIOS DE IGNACIO CRUZ MORALES, EN UNAS EXTENSION DE MAS O MENOS 400 MTS., TOMANDO UN MORICHAL DE DONDE COGEN EL AGUA DEL PREDIO DENOMINADO SAN RAFAEL, AGUAS ABAJO EN TODA SU EXTENSION HASTA DESEMBOCAR AL CAÑO ITEVIARE, DICHA CERCA ESTA CONECTADA CON OTRO MORICHAL QUE CORRE AGUAS ABAJO A DESEMBOCAR AL CAÑO TIBAYA Y DENOMINADOD EL CALO DEL CHIGUIRO, POR EL NORTE,, PARTIENDO AGUAS ABAJO POR EL CAÑO TIBAYA, HASTA ENCONTRAR EL CAÑO DEL VOLCAN COLINDANCIA CON GIL DUARTE COLINDA CON LUCIO FONSECA CAÑO TIBAYA DE POR MEDIO, SUR, CON EL CAÑO ITEVIARE, BALDIOS NACIONALES Y ENCIERRA.  </t>
  </si>
  <si>
    <t>234-6468</t>
  </si>
  <si>
    <t xml:space="preserve">LOTE URBANO CON CABIDA DE: MIL VEINTICINCO METROS CUADRADOS ( 1.025 M2 ) ,Y LINDEROS INDICADOS EN LA ESCRITURA N. 196. , DE MAYO 16 DE 1990, NOTARIA UNICA DE PUERTO LOPEZ. ( DECRETO 1711, DE JULIO 6 DE 1984 ) . CABIDA Y LINDEROS DEL REMATE: PREDIO URBANO CON CABIDA DE CUATROCIENTOS CINCUENTA Y NUEVE METROSO CUADRADOS CON NOVENTA Y UN CENTIMETROS ( 459,91 M2 ). LINDEROS INDICADOS EN LA ESCRITURA # 888 DE FECHA DICIEMBRE 13 DE 2004, NOTARIA UNICA DE PUERTO LOPEZ. ( DECRETO 1711 DE JULIO 06 DE 1984 )   </t>
  </si>
  <si>
    <t>ESCRITURA N. 196. , DE MAYO 16 DE 1990,</t>
  </si>
  <si>
    <t>ESCRITURA NO  196 DEL 16-05-90</t>
  </si>
  <si>
    <t>234-6475</t>
  </si>
  <si>
    <t>LOTE DE TERRENO CON CABIDA DE ; TRESCIENTOS CUARENTA Y CINCO METROS CUADRADOS CON TREINTA Y SEIS CENTIMETROS (345.36 M2). LINDEROS INDICADOS EN LA ESCRITURA 448  DE NOVIEMBRE 9 DE 1990, NOTARIA UNICA DE PUERTO LOPEZ ( DECRETO 1711 DE JULIO 6 DE 1984).</t>
  </si>
  <si>
    <t xml:space="preserve"> ESCRITURA 448  DE NOVIEMBRE 9 DE 1990,</t>
  </si>
  <si>
    <t>ESCRITURA NO  6809 DEL 22-11-93</t>
  </si>
  <si>
    <t>234-6478</t>
  </si>
  <si>
    <t>PREDIO RURAL CON CABIDA DE: SEISCIENTAS TREINTA Y CINCO HECTAREAS- MIL CINCUENTA Y OCHO METROS CUADRADOS (635 HAS 1.058 M2) APROXIMADAMENTE. LINDEROS INDICADOS EN LA RESOLUCION N.2244, DE DICIEMBRE 29 DE 1989, INCORA-VILLAVICENCIO. (DECRETO 1711, DE JULIO 6 DE 1984).</t>
  </si>
  <si>
    <t xml:space="preserve">RESOLUCION N.2244, DE DICIEMBRE 29 DE 1989, </t>
  </si>
  <si>
    <t>234-6479</t>
  </si>
  <si>
    <t>PREDIO RURAL CON CABIDA DE: SETECIENTAS DOS HECTAREAS-CINCO MIL METROS CUADRADOS (702 HAS.-5.000 M2) APROXIMADAMENTE.         LINDEROS INDICADOS EN LA RESOLUCION 0070 DE FEBRERO 21 DE 1989, INCORA-VILLAVICENCIO. (DECRETO 1711 JULIO 6 DE 1984).</t>
  </si>
  <si>
    <t>RESOLUCION 0070 DE FEBRERO 21 DE 1989,</t>
  </si>
  <si>
    <t>ESCRITURA NO. 5056 DEL  16-12-2011</t>
  </si>
  <si>
    <t>NOTARIA 21 DE BOGOTA</t>
  </si>
  <si>
    <t>234-6480</t>
  </si>
  <si>
    <t>PREDIO RURAL CON CABIDA DE: QUINIENTOS OCHENTA HECTAREAS -SEIS MIL OCHOCIENTAS SESENTA Y CUATRO METROS CUADRADOS (580 HAS 6.864M2) APROXIMADAMENTE. LINDEROS INDICADOS EN LA RESOLUCION N 1984., DE NOVIEMBRE 30 DE 1990, INCORA VILLAVICENCIO .(DECRETO 1711, DE JULIO 6 DE 1984).-</t>
  </si>
  <si>
    <t xml:space="preserve"> RESOLUCION N 1984., DE NOVIEMBRE 30 DE 1990</t>
  </si>
  <si>
    <t>234-6481</t>
  </si>
  <si>
    <t>LOTE DE TERRENO CON CABIDA DE: SETECIENTOS CINCUENTA Y DOS METROS CUADRADOS (752 M2)... LINDEROS INDICADOS EN LA ESCRITURA NUMERO 534., DE DICIEMBRE 20 DE 1990, NOTARIA DE PUERTO LOPEZ. (DECRETO 1711, DE JULIO 6 DE 1984).</t>
  </si>
  <si>
    <t xml:space="preserve"> ESCRITURA NUMERO 534., DE DICIEMBRE 20 DE 1990, </t>
  </si>
  <si>
    <t>234-6483</t>
  </si>
  <si>
    <t>PREDIO RURAL CON UNA CABIDA DE: SEISCIENTOS SEIS HECTAREAS-UN MIL METROS CUADRADOS (606 HAS 1.000 M2) APROXIMADAMENTE. LINDEROS INDICADOS EN LA RESOLUCION N.1945, DE NOVIEMBRE 28 DE 1990, INCORA-VILLAVIENCIO. (DECRETO 1711 DE JULIO 6 DE 1984).-</t>
  </si>
  <si>
    <t>RESOLUCION N.1945, DE NOVIEMBRE 28 DE 1990,</t>
  </si>
  <si>
    <t>234-6484</t>
  </si>
  <si>
    <t>PREDIO RURAL CON CABIDA DE: NOVECIENTAS NOVENTA Y SIETE HECTAREAS- UN MIL SEISCIENTOS VEINTICINCO METROS CUADRADOS - (997 HAS-1.625 M2) APROXIMADAMENTE. LINDEROS INDICADOS EN LA RESOLUCION N.1956, DE NOVIEMBRE 28 DE 1990, INCORA-VILLAVICENCIO. (DECRETO 1711, DE JULIO 6 DE 1984).</t>
  </si>
  <si>
    <t>RESOLUCION N.1956, DE NOVIEMBRE 28 DE 1990</t>
  </si>
  <si>
    <t>234-6485</t>
  </si>
  <si>
    <t>LOTE URBANO CON CABIDA DE: CINCO HECTAREAS (5 HAS).    LINDEROS INDICADOS EN LA ESCRITURA 3802 DE DICIEMBRE 14 DE  DE 1990. NOTARIA SEGUNDA DE VILLAVICENCIO .- (DECRETO 1711 DE JULIO 6 DE 1984).-</t>
  </si>
  <si>
    <t>ESCRITURA 3802 DE DICIEMBRE 14 DE  DE 1990</t>
  </si>
  <si>
    <t>234-6500</t>
  </si>
  <si>
    <t xml:space="preserve">LOTE DE TERRENO CON CABIDA DE; CUATROCIENTOS CUARENTA METROS CUADRADOS (440 M2). LINDEROS INDICADOS EN LA ESCRITURA N.233.,DE MAYO 30 DE 1990, NOTARIA UNICA DE PUERTO LOPEZ.  (DECRETO 1711, DE JULIO 6 MDE 1984).  </t>
  </si>
  <si>
    <t xml:space="preserve">CRITURA N.233.,DE MAYO 30 DE 1990, </t>
  </si>
  <si>
    <t>234-6503</t>
  </si>
  <si>
    <t>PREDIO RURAL CON CABIDA DE : NOVECIENTAS SETENTA Y DOS HECTAREAS- NUEVE MIL OCHOCIENTAS OCHENTA Y SIETE METROS CUADRADOS (962 HAS- 9.887 M2) APROXIMADAMENTE. LINDEROS INDICADOS EN EL RESOLUCION N. 1944. DE NOVIEMBRE 28 DE 1990. INCORA- VILLAVICENCIO. (DECRETO 1711, DE JULIO 6 DE 1984).-</t>
  </si>
  <si>
    <t xml:space="preserve"> RESOLUCION N. 1944. DE NOVIEMBRE 28 DE 1990.</t>
  </si>
  <si>
    <t>234-6504</t>
  </si>
  <si>
    <t>PREDIO RURAL CON CABIDA DE: NOVECIENTO CINCUENTA Y TRES HECTAREAS- NOVECIENTO TREINTA Y SEIS METROS CUADRADOS (953 HAS-936 M2)APROXIMADAMENTE LINDEROS- INDICADOS ENLA RESOLUCION N 2042., DE DICIEMBRE 14 DE 1990, INCORA VILLAVICENCIO ( DECRETO 1711 DE JULIO 6 DE 1984)</t>
  </si>
  <si>
    <t xml:space="preserve"> RESOLUCION N 2042., DE DICIEMBRE 14 DE 1990</t>
  </si>
  <si>
    <t>234-6513</t>
  </si>
  <si>
    <t>LOTE DE TERRENO CON CABIDA DE: TRESCIENTOS CUARENTA Y CUATRO METROS CUADRADOS CON CUARENTA CENTIMETROS (344.40 M2). LINDEROS INDICADOS EN LA ESCRITURA #017., DE FEBRERO 1. DE 1991, NOTARIA UNICA DE PUERTO LOPEZ. (DECRETO 1711, DE JULIO 6 DE 1984).</t>
  </si>
  <si>
    <t xml:space="preserve"> ESCRITURA #017., DE FEBRERO 1. DE 1991</t>
  </si>
  <si>
    <t>234-6516</t>
  </si>
  <si>
    <t xml:space="preserve">LOTE RURAL CON CABIDA DE: OCHO MIL CUATROCIENTAS CINCUENTAS HECTÁREAS-DOS MIL CUATROCIENTOS METROS CUADRADOS (8.450 HAS-2.400 M2) Y LINDEROS: ORIENTE, CON FINCA TORUNO, DE ERNESTO ENCISO, SEPARA CAÑO DE NOMINADO CAÑO AZUL, Y CERCA DE ALAMBRE EN PARTE; OCCIDENTE, CON FINCA LOS ALGARROBOS, TAMBIÉN DE PROPIEDAD ERNESTO ENCISO, SEPARA EN TODA SU EXTENSIÓN EL CAÑO CHIRIGUARO; NORTE, CON LA FINCA PALMERAS DE PROPIEDAD DE HERMANOS REY, (MARIANO Y ALEJANDRINO), Y POR EL SUR, CON FINCA QUIEN SABE, DE PROPIEDAD DE N.N., QUE TIENE POR NOMBRE CHIRIGUARO.         DE CONFORMIDAD A LA RESOLUCION 9107 DEL 26 DE SEPTIEMBRE DE 2014 PROFERIDA POR EL INCODER - BOGOTA NOS INDICA "DE ACUERDO AL PLANO TOPOGRAFICO GEOREFERENCIADO SE EVIDENCIA QUE EL PREDIO NO TIENE AREA SOBRANTE, EL ÁREA TOTAL DEL PREDIO ES DE 7.383 HECTAREAS Y LA SUMA DE LOS PREDIOS ADJUDICADOS ES DE 6950 HECTAREAS 9654 METROS CUADRADOS; EXISTE UNA DIREFENCIA DE 432 HECTAREAS 346 METROS CUADRADOS, ESTAS HECTAREAS SE ENCUENTRAN DISTRIBUIDAS ENTRE MORICHALES Y AREAS DE VÍAS, ASI LAS COSAS EL PREDIO NO CUENTA CON AREA A RECUPERAR".     </t>
  </si>
  <si>
    <t>234-6517</t>
  </si>
  <si>
    <t>PREDIO RURAL CON CABIDA DE: OCHOCIENTAS SESENTA Y NUEVE HECTAREAS-CUATROCIENTOS TREINTA METROS CUADRADOS (869 HAS 430 M2) APROXIMADAMENTE. LINDEROS INDICADOS EN LA RESOLUCION N 1070.,DE AGOSTO 13 DE 1990, INCORA-VILLAVICENCIO.(DECRETO 1711, DE JULIO 6 DE 1984).</t>
  </si>
  <si>
    <t xml:space="preserve"> RESOLUCION N 1070.,DE AGOSTO 13 DE 1990, IN</t>
  </si>
  <si>
    <t>234-6519</t>
  </si>
  <si>
    <t>PREDIO RURAL CON CABIDA DE: NOVECIENTAS NOVENTA Y NUEVE HECTAREAS SEIS MIL METROS CUADRADOS (999 HAS6.000 M2) APROXIMADAMENTE. LINDEROS INDICADOS EN LA RESOLUCION N. 1946., DE NOVIEMBRE 28 DE 1990, INCORA-VILLAVICENCIO. (DECRETO 1711 DE JULIO 6 DE 1984)</t>
  </si>
  <si>
    <t>RESOLUCION N. 1946., DE NOVIEMBRE 28 DE 1990,</t>
  </si>
  <si>
    <t>234-6520</t>
  </si>
  <si>
    <t xml:space="preserve">PREDIO RURAL CON CABIDA DE: NOVECIENTAS NOVENTA Y NUEVE HECTAREAS- CIENTO OCHENTA Y SIETE METROS CUADRADOS (999 HAS 187 M2) APROXIMADAMENTE.     LINDEROS INDICADOS EN LA RESOLUCION 1985 DE NOVIEMBRE 30 DE 1990, INCORA-VILLAVICENCIO. (DECRETO 1711 DE JULIO 6 DE 1984).    </t>
  </si>
  <si>
    <t xml:space="preserve">RESOLUCION 1985 DE NOVIEMBRE 30 DE 1990, </t>
  </si>
  <si>
    <t>234-6521</t>
  </si>
  <si>
    <t>PREDIO RURAL CON CABIDA DE: MIL HECTAREAS-(1.000 HAS) APROXIMADAMENTE.     LINDEROS INDICADOS EN LA RESOLUCION 1996 DE NOVIEMBRE 30 DE 1990, INCORA- VILLAVICENCIO.  (DECRETO 1711 DE JULIO 6 DE 1984).</t>
  </si>
  <si>
    <t xml:space="preserve"> RESOLUCION 1996 DE NOVIEMBRE 30 DE 1990, </t>
  </si>
  <si>
    <t>234-6522</t>
  </si>
  <si>
    <t>PREDIO RURAL CON CABIDA DE: NOVECIENTAS OCHENTA Y NUEVE HECTAREAS- NUEVE MIL DOCIENTOS OCHENTA  METROS CUADRADOS (989 HAS-9.280 M2). APROXIMADAMENTE. LINDEROS INDICADOS EN LA RESOLUCION  N. 2040., DE DICIEMBRE 14 DE 1990, INCORA-VILLAVICENCIO.( DECRETO 1711, DE JULIO 6 DE 1984).-VEREDA: MANACACIAS</t>
  </si>
  <si>
    <t xml:space="preserve">RESOLUCION  N. 2040., DE DICIEMBRE 14 DE 1990, </t>
  </si>
  <si>
    <t>234-6523</t>
  </si>
  <si>
    <t xml:space="preserve">LOTE DE TERRENO CON CABIDA DE: TRESCIENTOS TREINTA METROS CUADRADOS CON TRES CENTIMETROS (330.03 M2)... LINDEROS INDICADOS EN LA ESCRITURA #025., DE FEBREO 7 DE 1991, NOTARIA UNICA DE PUERTO LOPEZ. ( DECRETO 1711, DE JULIO 6 DE 1984).  </t>
  </si>
  <si>
    <t xml:space="preserve"> ESCRITURA #025., DE FEBREO 7 DE 1991, </t>
  </si>
  <si>
    <t>234-6528</t>
  </si>
  <si>
    <t>LOTE DE TERRENO CON CABIDA DE: NOVECIENTOS DIECIOCHO METROS CUADRADOS (918 M2). LINDEROS INDICADOS EN LA ESCRIRTURA # 048, DE MARZO 2 DE 1991, NOTARIA UNICA DE PUERTO LOPEZ. ( DECRETO 1711, DE JULIO 6 DE 1984 )</t>
  </si>
  <si>
    <t xml:space="preserve"> ESCRIRTURA # 048, DE MARZO 2 DE 1991</t>
  </si>
  <si>
    <t>234-6529</t>
  </si>
  <si>
    <t>LOTE DE TERRENO CON CABIDA DE: QUINIENTOS UN METROS CUADRADOS COPN TREINTA Y SEIS CENTIMETROS (501.36 M2). LINDEROS Y INDICADOS EN LA ESCITURA 046, DE MARZO 2 DE 1991, NOTARIA UNICA DE PUERTO LOPEZ. (DECRETO 1711, DE JULIO  6 DE 1984).</t>
  </si>
  <si>
    <t xml:space="preserve"> ESCITURA 046, DE MARZO 2 DE 1991, </t>
  </si>
  <si>
    <t>234-6530</t>
  </si>
  <si>
    <t>LOTE DE TERRENO CON CABIDA DE: TRESCIENTOS METROS CUADRADOS (300 M2) . LINDEROS INDICADOS EN LA ESCRITURA #047 DE MARZO 2 DE 1991, NOTARIA DE PUERTO LOPEZ. (DECRETO 1711, DE JULIO 6 DE 1984).</t>
  </si>
  <si>
    <t xml:space="preserve"> ESCRITURA #047 DE MARZO 2 DE 1991, </t>
  </si>
  <si>
    <t>234-6533</t>
  </si>
  <si>
    <t>LOTE DE TERRENO CON CABIDA DE: NOVENTA Y SIETE METROS CUADRADOS CON CUARENTA Y UN CENTIMETROS (97.41 M2). LINDEROS INDICADOS EN LA ESCRITURA # 050., DE MARZO 4 DE 1991, NOTARIA UNICA DE PUERTO LOPEZ. (DECRETO 1711, DE JULIO 6 DE 1984).</t>
  </si>
  <si>
    <t xml:space="preserve">A ESCRITURA # 050., DE MARZO 4 DE 1991, </t>
  </si>
  <si>
    <t>234-6534</t>
  </si>
  <si>
    <t>LOTE DE TERRENO CON CABIDA DE : DOSCIENTOS VEINTITRES METROS CUADRADOS CON SESENTA Y CINCO- CENTIMETROS ( 223.65 M2) . LINDEROS INDICADOS EN LA ESCRITURA N. 049 . , DE MARZO 4 DE 1991 , NOTARIA UNICA DE PUERTO LOPEZ . ( DECRETO 1711 , DE JULIO 6 DE 1984 )</t>
  </si>
  <si>
    <t>ESCRITURA N. 049 . , DE MARZO 4 DE 1991</t>
  </si>
  <si>
    <t>234-6535</t>
  </si>
  <si>
    <t>PREDIO RURAL CON CABIDA DE : NOVECIENTAS SESENTA Y OCHO HECTAREAS-UN MIL SETECIENTOS SIETE METROS CUADRADOS (968-HAS-1.707 M2) APROXIMADAMENTE. LINDEROS INDICADOS EN LA RESOLUCION N.2209, DE DICIEMBRE 31 DE 1990, INCORA-VILLAVICENCIO. (DECRETO 1711 DE JULIO 6 DE 1984).-</t>
  </si>
  <si>
    <t xml:space="preserve"> RESOLUCION N.2209, DE DICIEMBRE 31 DE 1990, </t>
  </si>
  <si>
    <t>234-6536</t>
  </si>
  <si>
    <t>PREDIO RURAL CON CABIDA DE: OCHOCIENTAS OCHENTA Y SIETE HECTAREAS-OCHO MIL TRESCIENTOS OCHENTA Y NUEVE METROS CUADRADOS (887 HAS-8.389 M2) APROXIMADAMENTE. LINDEROS INDICADOS EN LA RESOLUCION 2226, DE DICIEMBRE 31 DE 1990, INCORA-VILLAVICENCIO. (DECRETO 1711, DE JULIO 6 DE 1984).</t>
  </si>
  <si>
    <t xml:space="preserve"> RESOLUCION 2226, DE DICIEMBRE 31 DE 1990,</t>
  </si>
  <si>
    <t>234-6537</t>
  </si>
  <si>
    <t>PREDIO RURAL CON CABIDA DE: OCHOCIENTAS NOVENTA Y SIETE HECTAREAS- SIETE MIL NOVECIENTOS NOVENTA Y NUEVE METROS CUADRADOS(897  HAS-7.999 M2) APROXIMADAMENTE. LINDEROS INDICADOS EN LA RESOLUCION N.2295., DE DICIEMBRE 31 DE 1990,INCORA-VILLAVICENCIO. (DECRETO 1711,DE JULIO 6 DE 1984).- VEREDA : CHAVILONIA.</t>
  </si>
  <si>
    <t xml:space="preserve"> RESOLUCION N.2295., DE DICIEMBRE 31 DE 1990</t>
  </si>
  <si>
    <t>234-6548</t>
  </si>
  <si>
    <t>NOVECIENTAS NOVENTA Y UNA HECTAREAS-CUATRO MIL SETECIENTOS CATORCE METROS CUADRADOS (991-HAS-4714 M2).    LINDEROS INDICADOS EN LA RESOLUCION 2339 DE 31 DE DICIEMBRE DE 1990, INCORA-VILLAVICENCIO. (DECRETO 1711 DE JULIO 6 DE 1984).</t>
  </si>
  <si>
    <t xml:space="preserve">ESOLUCION 2339 DE 31 DE DICIEMBRE DE 1990, </t>
  </si>
  <si>
    <t>234-6558</t>
  </si>
  <si>
    <t>LOTE URBANO CON CABIDA DE: DOSCIENTOS CINCUENTA METROS CUADRADOS (250 M2).    LINDEROS INDICADOS EN LA ESCRITURA 068 DE MARZO 11 DE 1991, NOTARIA UNICA DE PUERTO LOPEZ. (DECRETO 1711 DE JULIO 6 DE 1984).</t>
  </si>
  <si>
    <t xml:space="preserve"> ESCRITURA 068 DE MARZO 11 DE 1991,</t>
  </si>
  <si>
    <t>ESCRITURA # 676 DEL  27-10-2010</t>
  </si>
  <si>
    <t>234-6568</t>
  </si>
  <si>
    <t>LOTE DE TERRENO CON CABIDA DE: DOSCIENTOS METROS CUADARADOS CON VEINTICINCO CENTIMETROS (294.25 M2). LINDEROS INDICADOS EN LA ESCRITURA N. 072, DE MARZO 14 DE 1991, NOTARIA UNICA DE PUERTO LOPEZ. (DECRETO 1711, DE  JULIO 6 DE 1984).</t>
  </si>
  <si>
    <t xml:space="preserve"> ESCRITURA N. 072, DE MARZO 14 DE 1991</t>
  </si>
  <si>
    <t>234-6573</t>
  </si>
  <si>
    <t>PREDIO RURAL CON CABIDA DE: TRESCIENTOS SETENTA Y SIETE HECTAREAS-MIL CUATROCIENTOS CINCO METROS CUADRADOS (377 HAS-1.405 M2)APROXIMADAMENTE. LINDEROS INDICADOS EN LA RESOLUCION N .0982,DE JUNIO 30 DE 1989,INCORA-VILLAVICENCIO. (DECRETO 1711,DE JULIO 6 DE 1984).- VEREDA: NEBLINAS.</t>
  </si>
  <si>
    <t xml:space="preserve"> RESOLUCION N .0982,DE JUNIO 30 DE 1989</t>
  </si>
  <si>
    <t>234-6574</t>
  </si>
  <si>
    <t>LOTE DE TERRENO CON CABIDA DE : DOCIENTOS DIEZ METROS CUADRADOS (210 M2). LINDEROS INDICADOS EN LA ESCRITURA 111, DE ABRIL 12 DE 1991, NOTARIA UNICA DE PUERTO LOPEZ.(DECRETO 1711 DE JULIO 6 DE 1984).-</t>
  </si>
  <si>
    <t>ESCRITURA 111, DE ABRIL 12 DE 1991</t>
  </si>
  <si>
    <t>234-6575</t>
  </si>
  <si>
    <t>PREDIO RURAL CON CABIDA DE: OCHOCIENTAS VEINTIOCHO HECTAREAS-NUEVE MIL CINCUENTA Y CINCO METROS CUADRADOS (828-HAS 9055 M2) APROXIMADAMENTE.    LINDEROS INDICADOS EN LA RESOLUCION 1161 DE JULIO 27 DE 1989, INCORA- VILLAVICENCIO. (DECRETO 1711 DE JULIO 6 DE 1984).</t>
  </si>
  <si>
    <t>RESOLUCION 1161 DE JULIO 27 DE 1989,</t>
  </si>
  <si>
    <t>234-6595</t>
  </si>
  <si>
    <t>LOTE DE TERRENO CON CABIDA DE : TRESCIENTOS SESENTA Y SIETE METROS CUADRADOS CON CUARENTA  Y SIETE CENTIMETROS ( 367. 47 M2) LINDEROS INDICADOS EN LA ESCRITURA NO. 155, DE MAYO 7 DE 1991, NOTARIA UNICA DE PUERTO LOPEZ (DECRETO 1711 JULIO 6 DE 1984)</t>
  </si>
  <si>
    <t>ESCRITURA NO. 155, DE MAYO 7 DE 1991,</t>
  </si>
  <si>
    <t>234-6596</t>
  </si>
  <si>
    <t>PREDIO RURAL CON CABIDA DE: QUINIENTAS CUARENTA Y SIETE HECTARIAS NUEVE MIL TRECIENTOS DOCE METROS CUADRADOS (547-HAS-9.312 M2) APROXIMADA MENTE. LINDEROS INDICADOS EN LA ESCRITURA # 1481, DE NOVIEMVRE 30 DE 1988, INCORA VILLAVICENCIO. (DECRETO 1711 DE JULIO 6 DE 1984). CABIDA Y LINDEROS DEL REMANENTE: PREDIO RURAL CON CABIDAD DE: CUATROCIENTOS OCHENTA Y CUATRO HECTAREAS CON CINCO MIL CIENTO DOCE METROS CUADRADOS (484 HAS- 5112 M2), LINDEROS INDICADOS EN LA ESCRITURA N°2012 DE FECHA NOVIEMBRE 08 DE 2004, NOTARIA CUARTA VILLAVICENCIO. (DECRETO 1711 DE JULIO 06/84)</t>
  </si>
  <si>
    <t xml:space="preserve"> ESCRITURA # 1481, DE NOVIEMVRE 30 DE 1988,</t>
  </si>
  <si>
    <t>234-6606</t>
  </si>
  <si>
    <t>PREDIO RURAL CON CABIDA DE: VEINTE MIL SETECIENTOS NOVENTA Y CINCO HECTAREAS (20-785 HAS) APROXIMADAMENTE.... LINDEROS INDICADOS EN LA RESOLUCION N. 01, DE ENERO 28 DE 1991, INCORA- BOGOTA. ( DECRETO 1711, DE JULIO- 6 DE 1984).</t>
  </si>
  <si>
    <t>RESOLUCION N. 01, DE ENERO 28 DE 1991,</t>
  </si>
  <si>
    <t>234-6607</t>
  </si>
  <si>
    <t>PREDIO RURAL CON CABIDAD DE: DOS MIL OCHOCIENTOS OCHENTA Y CINCO HECTARIAS. (2.885 HAS) APROXIMADAMENTE LINDEROS INDICADOS EN LA RESOLUCION N.02, DE ENERO 28 DE 1991, INCORA BOGOTA. (DECRETO 1711, DE JULIO 6 DE 1984).-</t>
  </si>
  <si>
    <t>RESOLUCION N.02, DE ENERO 28 DE 1991,</t>
  </si>
  <si>
    <t>234-6608</t>
  </si>
  <si>
    <t>PREDIO RURAL CON CABIDA DE: TREINTA Y SIETE MIL NOVECIENTOS VEINTICINCO HECTAREAS- ( 37.925 HAS ) APROXIMADAMENTE. LINDEROS INDICADOS EN LA RESOLUCION N. 03, DE ENERO 28 DE 1991, INCORA-BOGOTA. ( DECRETO 1711, DE JULIO 6 DE 1984).</t>
  </si>
  <si>
    <t>RESOLUCION N. 03, DE ENERO 28 DE 1991</t>
  </si>
  <si>
    <t>234-6623</t>
  </si>
  <si>
    <t>PREDIO RURAL CON CABIDA DE: NOVENIENTAS TREINTA Y UNA HECTAREAS-CUATRO MIL METROS CUADRADOS (931 HAS-4.000 M2). APROXIMADAMENTE.. LINDEROS INDICADOS EN LA RESOLUCION N. 2192, DE DICIEMBRE 31 DE 1990, INCORA- VILLAVICENCIO. (DECRETO 1711, DE JULIO 6 DE 1984)</t>
  </si>
  <si>
    <t>RESOLUCION N. 2192, DE DICIEMBRE 31 DE 1990,</t>
  </si>
  <si>
    <t>234-6638</t>
  </si>
  <si>
    <t xml:space="preserve">  LOTE DE TERRENO CON CABIDA DE: DOSCIENTOS DIEZ METROS CUADRADOS (210 M2). LINDEROS INDICADOS EN LA ESCRITURA N. 187, DE MAYO 24 DE 1991, NOTARIA UNICA DE PUERTO LOPEZ. (DECRETO 1711, DE JULIO 6 DE 1984).  </t>
  </si>
  <si>
    <t>A ESCRITURA N. 187, DE MAYO 24 DE 1991</t>
  </si>
  <si>
    <t>234-6639</t>
  </si>
  <si>
    <t>LOTE DE TERRENO CON CABIDA DE;: CUATROCIENTOS CINCO METROS CUADRADOS (405 M2).     LINDEROS INDICADOS EN LA ESCRITURA 200 DE MAYO 28 DE 1991, NOTARIA UNICA DE PUERTO LOPEZ. (DECRETO 1711 DE JULIO 6 DE 1984).</t>
  </si>
  <si>
    <t xml:space="preserve"> ESCRITURA 200 DE MAYO 28 DE 1991,</t>
  </si>
  <si>
    <t>234-6644</t>
  </si>
  <si>
    <t>LOTE DE TERRENO CON CABIDA DE: QUINIENTOS VEINTINUEVE METROS CUADRADOS CON VEINTISEIS CENTIMETROS (529.26 M2). LINDEROS INDICADOS EN LA ESCRITURA N.173,DE MAYO 22 DE 1991, NOTARIA UNICA DE PUERTO LOPEZ. (DECRETO 1711,DE JULIO 6 DE 1984).</t>
  </si>
  <si>
    <t>SCRITURA N.173,DE MAYO 22 DE 1991,</t>
  </si>
  <si>
    <t>234-6674</t>
  </si>
  <si>
    <t>PREDIO RURAL CON CABIDA DE: NOVECIENTOS VEINTIOCHO HECTAREAS-SIETE MIL TREINTA Y UN METROS CUADRADOS (928 HAS-7.031 M2) APROXIMADAMENTE.- LINDEROS INDICADOS EN LA RESOLUCION N. 0020, DE ENERO 22 DE 1991, INCORA-VILLAVICENCIO.(DECRETO 1711, DE JULIO 6 DE 1984).-VEREDA: AIRAPUA.-</t>
  </si>
  <si>
    <t xml:space="preserve"> RESOLUCION N. 0020, DE ENERO 22 DE 1991</t>
  </si>
  <si>
    <t>234-6675</t>
  </si>
  <si>
    <t>PREDIO RURAL CON CABIDA DE: NOVECIENTOS SETENTA Y TRES HECTAREAS-NUEVE MIL OCHOCIENTOS  TRECE METROS CUADRADOS (973-HAS-9.813 M2) APROXIMADAMENTE, LINDEROS INDICADOS EN LA RESOLUCION 0021, DE ENERO 22 DE 1991, INCORA VILLAVICENCIO (DECRETO 1711, DE JULIO 6 DE 1984).VEREDA: AIRAPUA</t>
  </si>
  <si>
    <t xml:space="preserve"> RESOLUCION 0021, DE ENERO 22 DE 1991</t>
  </si>
  <si>
    <t>234-6685</t>
  </si>
  <si>
    <t>PREDIO RURAL CON CABIDA DE: DOSCIENTOS SETENTA Y SIETE HECTAREAS- SIETE MIL SETECIENTOS NOVENTA METROS CUADRADOS (277 HAS- 7.790 M2) APROXIMADAMENTE. LINDEROS INDICADOS EN LA RESOLUCION N. 0503, DE MAYO 20 DE 1991,- INCORA- VILLAVICENCIO (DECRETO 1711, DE JULIO 6 DE 1984).</t>
  </si>
  <si>
    <t xml:space="preserve"> RESOLUCION N. 0503, DE MAYO 20 DE 1991</t>
  </si>
  <si>
    <t>234-6697</t>
  </si>
  <si>
    <t>LOTE DE TERRENO CON CABIDA DE: QUINIENTOS SEIS METROS CUADRADOS ( 506 M2).     LINDEROS INDICADOS EN LA ESCRITURA 2878 DE AGOSTO 5 DE 1991, NOTARIA SEGUNDA DE VILLAVICENCIO. (DECRETO 1711 DE JULIO 6 DE 1984).</t>
  </si>
  <si>
    <t>A ESCRITURA 2878 DE AGOSTO 5 DE 1991,</t>
  </si>
  <si>
    <t>234-6714</t>
  </si>
  <si>
    <t>PREDIO URBANO CON CABIDA DE: QUINIENTOS SESENTA Y DOS METROS CUADRADOS (562 M2). LINDEROS INDICADOS EN LA ESCRITURA N. 37, DE JULIO 6 DE 1991, NOTARIA UNICA DE OROCUE. (DECRETO 1711, DE JULIO 6 DE 1984).</t>
  </si>
  <si>
    <t>A ESCRITURA N. 37, DE JULIO 6 DE 1991,</t>
  </si>
  <si>
    <t>234-6719</t>
  </si>
  <si>
    <t>PREDIO RURAL CON CABIDA DE: DOS MIL QUINIENTOS CINCUENTA Y TRES HECTAREAS- CUATROCIENTOS SETENTA METROS CUADRADOS (2.553 HAS-470 M2).- APROXIMADAMENTE.- LINDEROS INDICADOS EN LA RESOLUCION N. 0504, DE MAYO 20 DE 1991, INCORA- VILLAVICENCIO.(DECRETO 01 DE JULIO 6 DE 1984).-</t>
  </si>
  <si>
    <t xml:space="preserve"> RESOLUCION N. 0504, DE MAYO 20 DE 1991,</t>
  </si>
  <si>
    <t>NOTARIA UNICA DE OROCUE</t>
  </si>
  <si>
    <t>234-6778</t>
  </si>
  <si>
    <t>PREDIO RURAL CON CABIDA DE DOSCIENTAS HECTAREAS- CINCO MIL QUINIENTOS TREINTA Y NUEVE METROS OCUADRADOS  (200 HAS 5.539 M2) APROXIMADAMENTE.- LINDEROS INDICADOS EN LA RESOLUCION N. 1955, DE NOVIEMBRE 30 DE 1.989, INCORA-VILLAVICENCIO. (DECRETO 1711 DE  JULIO 6 DE 1984).-</t>
  </si>
  <si>
    <t>RESOLUCION N. 1955, DE NOVIEMBRE 30 DE 1.989,</t>
  </si>
  <si>
    <t>234-6808</t>
  </si>
  <si>
    <t>LOTE RURAL CON CABIDA: DE MIL HECTAREAS (1.000 HAS), Y LINDEROS: POR UN COSTADO CON LA FUNDACION MENCA, DE LUIS EDUARDO FONSECA, HOY MANOA DE MISAEL BOHORQUEZ Y DOÑA LUNA, SABANAS PERTENECIENTES ANTES A LA PORFIA Y HOY FUNDACION DEL DR. CADENA, SEPARAN LOS CAÑOS MONTEARACO Y RIPIAL Y CERCA DE ALAMBRE, POR OTRO COSTADO DE LA CONFLUENCIA DEL CAÑO RIPIAL CON EL RIO BARRULIA O MARRULIA, AGUAS ARRIBA, HASTA LA CONFLUENCIA DEL CAÑO COCUISA, LINDANDO EN TODO ESTE TRAYECTO CON LA HACIENDA CUBA LIBRE, PROPIEDAD DEL SEÑOR LUIS CARLOS FORERO, POR OTRO COSTADO, DE LA CONFLUENCIA DEL CAÑO FLOR AMARILLA CON EL RIO BARRULIA O MARRULIA, AGUAS ARRIBA DE ESTE CAÑO HASTA ENCONTRAR LA CERCE DE ALAMBRE QUE VA A DAR AL NACIMIENTO DEL CAÑO COCUISA, Y POR ESTE A SU CONFLUENCIA CON EL CAÑO CHAVILONIA, LINDA EN TODO ESTE COSTADO CON LA HACIENDA CAMPOALEGRE, ANTES DE SIXTO UNDA HOY DE ERNESTO SANCHEZ, POR EL ULTIMO COSTADO, DE LA CONFLUENCIA DEL CAÑO COCUISA, EN EL CAÑO CHAVILONIA, AGUAS ABAJO DE ESTE, HASTA LA CONFLUENCIA DEL CAÑO MONTEARACO Y ENCIERRA, LINDA EN TODO ESTE TRAYECTO CON LA HACIENDA AUSTRALIA.-</t>
  </si>
  <si>
    <t>234-6822</t>
  </si>
  <si>
    <t>LOTE DE TERRENO CON CABIDA DE: MIL CUATRO METROS CUADRADOS CON SESENTA Y CUATRO CENTIMETROS (1.004.64 M2) LINDEROS INDICADOS EN LA ESCRITURA 331, DE JULIO 25 DE 1991, NOTARIA UNICA DE PUERTO LOPEZ. ( DECRETO 1711, DE JULIO 6 DE 1984)</t>
  </si>
  <si>
    <t xml:space="preserve"> ESCRITURA 331, DE JULIO 25 DE 1991, </t>
  </si>
  <si>
    <t>234-6826</t>
  </si>
  <si>
    <t>LOTE DE TERRENO CON CABIDA DE: DOSCIENTOS OCHENTA Y UN METROS CUADRADOS CON CINCUENTA Y UN METROS CUADRADOS (281.51 M2). LINDEROS INDICADOS EN LA ESCRITURA  #3565, DE SEPTIEMBRE 26 DE 1.991, NOTARIA SEGUNDA DE VILLAVICENCIO. (DECRETO 1711, DE JULIO 6 DE 1.984).-</t>
  </si>
  <si>
    <t xml:space="preserve"> ESCRITURA  #3565, DE SEPTIEMBRE 26 DE 1.991, </t>
  </si>
  <si>
    <t>234-6827</t>
  </si>
  <si>
    <t>LOTE DE TERRENO URBANO CON CABIDA DE: DOSCIENTOS SESENTA Y UN METROS CUADRADOS CON TREINTA Y SEIS CENTIMETROS (261.36 M2). LINDEROS INDICADOS EN LA ESCRITURA #3566, DE SEPTIEMBRE 26 DE 1991, NOTARIA SEGUNDA DE VILLAVICENCIO, (DECRETO 1711, DE JULIO 6 DE 1984).-</t>
  </si>
  <si>
    <t xml:space="preserve">ESCRITURA #3566, DE SEPTIEMBRE 26 DE 1991, </t>
  </si>
  <si>
    <t>234-6828</t>
  </si>
  <si>
    <t>LOTE DE TERRENO CON CABIDA DE: DOSCIENTOS DIECISEIS METROS CUADRADOS CON CINCUENTA Y OCHO CENTIMETROS (216.58 M2). LINDEROS INDICADOS EN LA ESCRITURA #4709, DE SEPTIEMBRE 26 DE 1991, NOTARIA PRIMERA DE VILLAVICENCIO. (DECRETO 1711 DE JULIO 6 DE 1984).- MEJORAS CONSISTENTES EN CASA DE HABITACION.-</t>
  </si>
  <si>
    <t xml:space="preserve"> ESCRITURA #4709, DE SEPTIEMBRE 26 DE 1991, </t>
  </si>
  <si>
    <t>234-6919</t>
  </si>
  <si>
    <t>LOTE URBANO CON CABIDA DE: DOSCIENTOS CUARENTA METROS CUADRADOS (240 M2), Y LINDEROS INDICADOS EN LA ESCRITURA N.466, DE OCTUBRE 21 DE 1991, NOTARIA  U. DE PUERTO LOPEZ. (DECRETO 1711 DE JULIO 6 DE 1984).-</t>
  </si>
  <si>
    <t>ESCRITURA N.466, DE OCTUBRE 21 DE 1991,</t>
  </si>
  <si>
    <t>234-6927</t>
  </si>
  <si>
    <t xml:space="preserve">PREDIO RURAL CON CABIDA DE: SETECIENTAS TREINTA Y DOS HECTAREAS- TRES MIL SEISCIENTOS CUARENTA Y OCHO METROS CUADRADOS (732 HAS-3.648 M2) APROXIMADAMENTE.    LINDEROS INDICADOS EN LA RESOLUCION  844 DE JULIO 31 DE 1991, INCORA VILLAVICENCIO. (DECRETO 1711 DE JULIO 6 DE 1984).- </t>
  </si>
  <si>
    <t xml:space="preserve"> RESOLUCION  844 DE JULIO 31 DE 1991</t>
  </si>
  <si>
    <t>234-6928</t>
  </si>
  <si>
    <t>PREDIO RURAL CON CABIDA DE: SETECIENTAS DIECISEIS HECTAREAS- UN MIL OCHOCIENTOS CINCUENTA Y SEIS METROS CUADRADOS-(716 HAS-1.856 M2)APROXIMADAMENTE.    LINDEROS INDICADOS EN LA RESOLUCION 846 DE JULIO 31 DE 19991, INCORA VILLAVICENCIO. (DECRETO 1711 DE JULIO 6 DE 1984).</t>
  </si>
  <si>
    <t>A RESOLUCION 846 DE JULIO 31 DE 19991</t>
  </si>
  <si>
    <t>234-6929</t>
  </si>
  <si>
    <t>PREDIO RURAL CON CABIDA DE: QUINIENTAS SETENTA Y SIETE HECTAREAS-TRES MIL TRESCIENTOS DOCE METROS CUADRADOS (577 HAS 3.312 M2) APROXIMADAMENTE.     LINDEROS INDICADOS EN LA RESOLUCION 848 DE JULIO 31 DE 1991, INCORA-VILLAVICENCIO. (DECRETO 1711 DE JULIO 6 DE 1984).</t>
  </si>
  <si>
    <t xml:space="preserve"> RESOLUCION 848 DE JULIO 31 DE 1991</t>
  </si>
  <si>
    <t>234-6931</t>
  </si>
  <si>
    <t>PREDIO RURAL CON CABIDA DE: SETECIENTAS CINCUENTA Y UNA HECTAREAS- DOS MIL SESENTA Y CUATRO METROS CUADRADOS (751-HAS-2-064 M2) APROXIMADAMENTE.     LINDEROS INDICADOS EN LA RESOLUCION 853 DE JULIO 31 DE 1991, INCORA- VILLAVICENCIO. (DECRETO 1711 DE JULIO 6 DE 1984).</t>
  </si>
  <si>
    <t>RESOLUCION 853 DE JULIO 31 DE 1991</t>
  </si>
  <si>
    <t>234-6932</t>
  </si>
  <si>
    <t>PREDIO RURAL CON CABIDA DE: SETECIENTAS DIECIOCHO HECTAREAS-OCHO MIL CUATROCIENTOS OCHENTA METROS CUADRADOS (718 HAS-8480 M2) APROXIMADAMENTE.     LINDEROS INDICADOS EN LA RESOLUCION 855 DE JULIO 31 DE 1991, INCORA-VILLAVICENCIO. (DECRETO 1711 DE JULIO 6 DE 1984).</t>
  </si>
  <si>
    <t xml:space="preserve"> RESOLUCION 855 DE JULIO 31 DE 1991</t>
  </si>
  <si>
    <t>234-6946</t>
  </si>
  <si>
    <t>LOTE CON CABIDA DE: CIENTO NOVENTA METROS CUADRADOS CON DIEZ CENTIMETROS (190.10 M2). LINDEROS INDICADOS EN LA ESCRITURA #498, DE NOVIEMBRE 12 DE 1991, NOTARIA UNICA DE PUERTO LOPEZ. ( DECRETO 1711, DE JULIO 6 DE 1984).-</t>
  </si>
  <si>
    <t xml:space="preserve"> ESCRITURA #498, DE NOVIEMBRE 12 DE 1991</t>
  </si>
  <si>
    <t>234-6961</t>
  </si>
  <si>
    <t>PREDIO RURAL CON CABIDA DE: DOS MIL TRESCIENTOS OCHENTA Y DOS HECTAREAS- SIETE MIL NOVECIENTOS SESENTA Y OCHO METROS CUADRADOS (2.382 HAS-7.968 M2) APROXIMADAMENTE. LINDEROS INDICADOS EN LA RESOLUCION N. 1366, DE OCTUBRE 25 DE 1991, INCORA- VILLAVIENCIO. (DECRETO 1711, DE JULIO 6 DE 1984).</t>
  </si>
  <si>
    <t xml:space="preserve">RESOLUCION N. 1366, DE OCTUBRE 25 DE 1991, </t>
  </si>
  <si>
    <t>234-6964</t>
  </si>
  <si>
    <t>PREDIO RURAL CON CABIDA DE : OCHOCIENTAS SESENTA Y UNA HECTAREAS- NUEVE MIL METROS CUADRADOS ( 861 HAS-9.000 M2) APROXIMADAMENTE.- LINDEROS INDICADOS EN LA RESOLUCION N. 1328, DE OCTUBRE 23 DE 1991. INCORA-VILLAVICENCIO. ( DECRETO 1711 DE JULIO 6 DE 1984).-</t>
  </si>
  <si>
    <t>RESOLUCION N. 1328, DE OCTUBRE 23 DE 1991.</t>
  </si>
  <si>
    <t>234-6965</t>
  </si>
  <si>
    <t>LOTE CON CABIDA DE: CIENTO CINCO METROS CUADRADOS (105 M2). LINDEROS INDICADOS EN LA ESCRITURA #401. DE SEPTIEMBRE 10 DE 1991, NOTARIA UNICA DE PUERTO LOPEZ. (DECRETO 1711, DE JULIO 6 DE 1984).</t>
  </si>
  <si>
    <t>ESCRITURA #401. DE SEPTIEMBRE 10 DE 1991,</t>
  </si>
  <si>
    <t>234-6980</t>
  </si>
  <si>
    <t>LOTE DE TERRENO CON CABIDA DE: QUINIENTOS TREINTA Y TRES METROS CUADRADOS CON SESENTA CENTIMETROS (533.60 M2).- LINDEROS INDICADOS EN LA ESCRITURA #530, DE DICIEMBRE 4 DE 1991, NOTARIA UNICA DE PUERTO LOPEZ. (DECRETO 1711, DE JULIO 6 DE 1984).-</t>
  </si>
  <si>
    <t>ESCRITURA #530, DE DICIEMBRE 4 DE 1991</t>
  </si>
  <si>
    <t>234-6983</t>
  </si>
  <si>
    <t>PREDIO RURAL CON CABIDA DE: UN MIL DOCIENTOS CUARENTA Y NUEVE HECTAREAS-CINCO MIL TRESCIENTOS NOVENTA Y DOS METROS CUADRADOS (1.249 HAS-5.392 M2 ).-LINDEROS INDICADOS EN LA ESCRITURA #2123, DE JULIO 29 DE 1991, NOTARIA TREINTA Y CUATRO DE BOGOTA . (DECRETO 1711DE JULIO 6 DE 1984)- VEREDA: NEBLINAS.-</t>
  </si>
  <si>
    <t xml:space="preserve">SCRITURA #2123, DE JULIO 29 DE 1991, </t>
  </si>
  <si>
    <t xml:space="preserve">NOTARIA TREINTA Y CUATRO DE BOGOTA </t>
  </si>
  <si>
    <t>234-6987</t>
  </si>
  <si>
    <t>PREDIO RURAL CON CABIDA DE: SEISCIENTOS VEINTIUN HECTAREAS - MIL DOSCIENTOS NOVENTA Y CINCO METROS CUADRADOS (621 HAS 1.295 M2) APROXIMADAMENTE. LINDEROS INDICADOS EN LA RESOLUCION N. 1299, DE OCTUBRE 18 DE 1991, INCORA VILLAVICENCIO. (DECRETO 1711 DE JULIO 6 DE 1.984).</t>
  </si>
  <si>
    <t>RESOLUCION N. 1299, DE OCTUBRE 18 DE 1991</t>
  </si>
  <si>
    <t>234-6990</t>
  </si>
  <si>
    <t>LOTE DE TERRENO CON CABIDA DE: CIENTO NOVENTA Y SIETE METROS CUADRADOS (197 M2).LINDEROS INDICADOS EN LA ESCRITURA #5887, DE NOVIEBRE 25 DE 1991, NOTARIA PRIMERA DE VILLAVICENCIO. (DECRETO 1711, DE JULIO 6 DE 1984).</t>
  </si>
  <si>
    <t>ESCRITURA #5887, DE NOVIEBRE 25 DE 1991,</t>
  </si>
  <si>
    <t>234-6999</t>
  </si>
  <si>
    <t xml:space="preserve">LOTE RURAL CON CABIDA DE:  DOS MIL SEISCIENTOS SESENTA Y OCHO HECTAREAS- CUATRO MIL DOSCIENTOS VEINTICUATRO METROS CUADRADOS (2.668 HAS-4.224 M2), Y LINDEROS INDICADOS EN LA ESCRITURA N.8017,DE OCTUBRE 18 DE 1991, NOTARIA 4. DE BOGOTA . (DECRETO 1711 DE JULIO 6 DE 1984).-  </t>
  </si>
  <si>
    <t xml:space="preserve">SCRITURA N.8017,DE OCTUBRE 18 DE 1991, </t>
  </si>
  <si>
    <t xml:space="preserve">NOTARIA 4. DE BOGOTA </t>
  </si>
  <si>
    <t>234-7001</t>
  </si>
  <si>
    <t>LOTE URBANO CON CABIDA DE: NOVENTA Y DOS METROS CUADRADOS CON TREINTA Y DOS CMS.(92.32 M2), Y LINDEROS INDICADOS EN LA ESCRITURA N.540, DE DICIEMBRE 12 DE 1991, NOTARIA UNICA DE PUERTO LOPEZ. (DECRETO 1711 DE JULIO 6 DE 1984).</t>
  </si>
  <si>
    <t xml:space="preserve">ESCRITURA N.540, DE DICIEMBRE 12 DE 1991, </t>
  </si>
  <si>
    <t>234-7005</t>
  </si>
  <si>
    <t>LOTE RURAL CON CABIDA DE: MIL OCHOSCIENTAS CUARENTA Y OCHO HECTAREAS-OCHO MIL CUARTROCIENTOS TREINTA Y OCHO METROS CUADRADOS (1.848 HAS-8.438 M2), Y LINDEROS INDICADOS EN LA RESOLUCION N. 1378, DE OCTUBRE 25 DE 1.991, INCORA-VILLAVICENCIO. (DECRETO 1711 DE JULIO 6 DE 1.984).</t>
  </si>
  <si>
    <t>RESOLUCION N. 1378, DE OCTUBRE 25 DE 1.991,</t>
  </si>
  <si>
    <t>234-7010</t>
  </si>
  <si>
    <t>LOTE URBANO CON CABIDA DE: CUATROSCIENTOS CUARENTA Y NUEVE METROS CUADRADOS CON SESENTA Y CUATRO CENTIMETROS (449.64 M2).    LINDEROS INDICADOS EN LA ESCRITURA 521 DE NOVIEMBRE 28 DE 1991, NOTARIA UNICA DE PUERTO LOPEZ. (DECRETO 1711 DE JULIO 6 DE 1984). ACTUALIZACION AREA: PREDIO URBANO CON CABIDA DE CUATROCIENTOS SESENTA Y TRES METROS CUADRADOS, LINDEROS INDICADOS EN LA ESCRITURA 1143 DE FECHA MAYO 11 DE 2001, NOTARIA SEGUNDA DE VILLAVICENCIO. (DECRETO 1711 DE JULIO 6 DE 1984).</t>
  </si>
  <si>
    <t xml:space="preserve">ESCRITURA 521 DE NOVIEMBRE 28 DE 1991, </t>
  </si>
  <si>
    <t>ESCRITURA NO. 521 DEL 28-11-91</t>
  </si>
  <si>
    <t>234-7011</t>
  </si>
  <si>
    <t>LOTE URBANO CON CABIDA DE: TRESCIENTOS NOVENTA METROS CUADRADOS(390 M2), Y LINDEROS INDICADOS EN ESCRITURA N. 570, DE DICIEMBRE 27 DE 1991, NOTARIA UNICA DE PUERTO LOPEZ. (DECRTO 1711 DE JULIO 6 DE 1984).</t>
  </si>
  <si>
    <t xml:space="preserve">N ESCRITURA N. 570, DE DICIEMBRE 27 DE 1991, </t>
  </si>
  <si>
    <t>234-7019</t>
  </si>
  <si>
    <t>PREDIO CON CABIDA DE: DIECISEIS MIL TRESCIENTAS HECTAREAS (16.300 HAS) . LINDEROS INDICADOS EN LA ESCRITURA N. 835, DE OCTUBRE 5 DE 1991, NOTARIA UNICA DE SAN MARTIN. (DECRETO 1711 DE JULIO 6 DE 1984). _x000D_
_x000D_
_x000D_
MEJORAS CONSISTENTES EN: CASA PARA ENCARGADOS, CASA PARA UTILIDAD DE LA FINCA, TODA CONSTRUIDA EN MATERIAL, TECHO DE ETERNIT, PISOS EN CEMENTO Y BALDOSIN CON SUS RESPECTIVOS BAÑOS LAVABLES, Y TANQUES PARA EL ABASTECIMIENTO DE AGUAS, SALADEROS, BEBEDEROS PARA EL GANADO, CORRALES,CEMENTERAS, ARBOLIZACION CERCAS DE ALAMBRE DE PUA Y PARADOS SOBRE CERCOS DE MADERA REDONDA, AGUAS PROPIAS PASTOS NATURALES Y ARTIFICIALES, CULTIVOS TRANSITORIOS.</t>
  </si>
  <si>
    <t xml:space="preserve"> ESCRITURA N. 835, DE OCTUBRE 5 DE 1991, </t>
  </si>
  <si>
    <t>234-7023</t>
  </si>
  <si>
    <t>PREDIO RURAL CON CABIDA DE: NOVECIENTAS SESENTA Y OCHO HECTAREAS - CINCO MIL QUINIENTOS VEINTICUATRO METROS CUADRADOS (968 HAS-5.524 M2) APROXIMADAMENTE. LINDEROS INDICADOS EN LA RESOLUCION N.1291, DE OCTUBRE 16 DE 1991, INCORA-VILLAVICENCIO. (DECRETO 1711, DE JULIO 6 DE 1984).</t>
  </si>
  <si>
    <t>RESOLUCION N.1291, DE OCTUBRE 16 DE 1991,</t>
  </si>
  <si>
    <t>234-7024</t>
  </si>
  <si>
    <t>LOTE URBANO CON CABIDA DE: SEISCIENTOS DIECISEIS METROS CUADRADOS (616 M2) APROXIMADAMENTE.- LINDEROS INDICADOS EN LA RESOLUCION N. 1018 DE SEPTIEMBRE 5 DE, 1991 , INCORA-VILLAVICENCIO ( DECRETO 1711 DE JULIO 6 DE 1984).-</t>
  </si>
  <si>
    <t>RESOLUCION N. 1018 DE SEPTIEMBRE 5 DE, 1991</t>
  </si>
  <si>
    <t>234-7025</t>
  </si>
  <si>
    <t>PREDIO URBANO CON CABIDA DE: CINCUENTA Y CINCO METROS CUADRADOS CON CINCUENTA CENTIMETROS (55.50 M2), LINDEROS INDICADOS EN LA ESCRITURA N. 568, DE DICIEMBRE 27 DE 1991, NOTARIA UNICA DE PUERTO LOPEZ.(DECRETO 1711, DE JULIO 6 DE 1984).</t>
  </si>
  <si>
    <t xml:space="preserve">ESCRITURA N. 568, DE DICIEMBRE 27 DE 1991, </t>
  </si>
  <si>
    <t>234-7048</t>
  </si>
  <si>
    <t>LOTE DE TERRENO CON CABIDA DE: QUINIENTOS CINCUENTA Y SIETE METROS CUADRADOS CON OCHO CENTIMETROS (557.08 M2) LINDEROS INDICADOS EN LA ESCRITURA N.554, DE DICIEMBRE 19 DE 1991, NOTARIA UNICA DE PUERTO LOPEZ. (DECRETO 1711, DE JULIO 6 DE 1984).-</t>
  </si>
  <si>
    <t xml:space="preserve"> ESCRITURA N.554, DE DICIEMBRE 19 DE 1991,</t>
  </si>
  <si>
    <t>234-7056</t>
  </si>
  <si>
    <t>LOTE DE TERRENO CON CABIDA DE: SETECIENTOS CUATRO METROS CUADRADOS (704 M2). LINDEROS EN LA ESCRITURA N.537, DE DICIEMBRE 11 DE 1991, NOTARIA UNICA DE PUERTO LOPEZ. (DECRETO 1711, DE JULIO DE 1984).-</t>
  </si>
  <si>
    <t xml:space="preserve"> ESCRITURA N.537, DE DICIEMBRE 11 DE 1991, N</t>
  </si>
  <si>
    <t>234-7057</t>
  </si>
  <si>
    <t>PREDIO RURAL CON CABIDA DE: OCHOCIENTOS CUARENTA Y NUEVE HECTAREAS.- SEIS MIL METROS CUADRADOS (849 HAS-6.000M2) APROXIMADAMENTE. LINDEROS INDICADOS EN LAS RESOLUCION N. 1764, DE NOVIEMBRE 26 DE 1991, INCORA-VILLAVICENCIO. (DECRETO 1711 DE JULIO 6 DE 1984).</t>
  </si>
  <si>
    <t xml:space="preserve">RESOLUCION N. 1764, DE NOVIEMBRE 26 DE 1991, </t>
  </si>
  <si>
    <t>234-7060</t>
  </si>
  <si>
    <t>PREDIO RURAL CON CABIDA DE: TREINTA Y UNA HECTAREAS - OCHO MIL TRESCIENTOS UN METROS CUADRADOS (31 HAS- 8.301 M2) APROXIMADAMENTE. LINDEROS INDICADOS EN LA RESOLUCION N. 1388, DE OCTUBRE 31 DE 1983. INCORA VILLAVICENCIO. (DECRETO 1711, DE JULIO 6 DE 1984).-</t>
  </si>
  <si>
    <t>RESOLUCION N. 1388, DE OCTUBRE 31 DE 1983</t>
  </si>
  <si>
    <t>234-7062</t>
  </si>
  <si>
    <t>PREDIO RURAL CON CABIDA DE: TRECIENTAS TRECE HECTAREAS- NUEVE MIL SEISCIENTOS METROS CUADRADOS (313 HAS-9.600 M2). LINDEROS INDICADOS EN LA RESOLUCION- N. 1623, DE NOVIEMBRE 20 DE 1991, INCORA-VILLAVICENCIO. (DECRETO 1711, DE JULIO 6 DE 1984).-</t>
  </si>
  <si>
    <t>RESOLUCION- N. 1623, DE NOVIEMBRE 20 DE 1991,</t>
  </si>
  <si>
    <t>RESOLUCION NO. 1623 DEL 20-11-91</t>
  </si>
  <si>
    <t>234-7063</t>
  </si>
  <si>
    <t>LOTE DE TERRENO CON CABIDA DE: CIENTO DOCE METROS CUADRADOS CON CINCUENTA Y OCHO CENTIMETROS (112.58 M2).- LINDEROS INDICADOS EN LA ESCRITURA N. 509, DE NOVIEMBRE 21 DE 1991, NOTARIA UNICA DE PUERTO LOPEZ. (DECRETO 1711, DE JULIO 6 DE 1984).</t>
  </si>
  <si>
    <t xml:space="preserve"> ESCRITURA N. 509, DE NOVIEMBRE 21 DE 199</t>
  </si>
  <si>
    <t>234-7064</t>
  </si>
  <si>
    <t xml:space="preserve">PREDIO RURAL CON CABIDA DE: CINCO HECTAREAS- TREINTA Y SEIS METROS CUADRADOS (5 HAS-36 M2). APROXIMADAMENTE. LINDEROS INDICADOS EN LA RESOLUCION N. 2163, DE DICIEMBRE 26 DE 1991, INCORA- VILLAVI-CENCIO. (DECRETO 1711, DE JULIO 6 DE 1984).- VEREDA: YUCAO.-  </t>
  </si>
  <si>
    <t>RESOLUCION N. 2163, DE DICIEMBRE 26 DE 1991,</t>
  </si>
  <si>
    <t>234-7072</t>
  </si>
  <si>
    <t>LOTE DE TERRENO CON CABIDA DE: CUATROCIENTOS CUATRO METROS CUADRADOS (404 M2). LINDEROS INDICADOS EN LA ESCRITURA N. 050, DE FEBRERO 25 DE 1992, NOTARIA UNICA DE PUERTO LOPEZ. (DECRETO 1711, DE JULIO 6 DE 1984).</t>
  </si>
  <si>
    <t xml:space="preserve"> ESCRITURA N. 050, DE FEBRERO 25 DE 1992,</t>
  </si>
  <si>
    <t>234-7075</t>
  </si>
  <si>
    <t>TREINTA Y DOS METROS CUADRADOS (432 M2). LINDEROS INDICADOS EN LA ESCRITURA N. 569, DE DICIEMBRE 27 DE 1991, NOTARIA UNICA DE PUERTO LOPEZ. (DECRETO 1711 DE JULIO 6 DE 1984).</t>
  </si>
  <si>
    <t>ESCRITURA N. 569, DE DICIEMBRE 27 DE 1991,</t>
  </si>
  <si>
    <t>234-7076</t>
  </si>
  <si>
    <t xml:space="preserve">TREINTA Y SIETE HECTAREAS - QUINIENTOS METROS CUADRADOS (37HAS-500 M2). LINDEROS INDICADOS EN LA ESCRITURA N.063, DE MARZO 4 D 1992, NOTARIA UNICA DE PUERTO LOPEZ. (DECRETO 1711, DE JULIO 6 DE 1984). MEJORAS CONSISTESTE EN: CASA DE HABITACION EN BLOQUE DE CEMENTO CON TECHOS DE ZINC Y MADERA ASERRADA, LA CUAL CONSTA DE CINCO ALCOBAS,COCINA, CORREDOR Y SERVICIOS SANITARIOS; PLANTACION DE CIENTO CINCUENTA ARBOLES FRUTALES DE LAS SIGUIENTES ESPECIES: MARAÑON, PAPAYA, TAMARINDOS, CAIMITOS, ZAPOTES, GUAYABAS,MANGO, GUANABANA, AGUACATES, LIMONES, NARANJOS, ETC, ASI COMO LA INSTALACION DE UN MICROCULTIVO DE PALMA DE COCO, CAFE Y CACAO Y LA SIEMBRA DE UN CUARTO DE HECTAREA EN PLATANO QUE IGUALMENTE HA EMPRADIZADO LA SABANA NATURAL CON LA VARIEDAD DE PASTO ARTIFICIAL BRACHIARIA EN CANTIDAD DE  CUATRO (4) HECTAREAS Y CONSTRUIDO UN ALJIBE Y UN CORRAL EN MADERA ROLLIZA PARA EL MANEJO DE GANADO.   </t>
  </si>
  <si>
    <t xml:space="preserve"> ESCRITURA N.063, DE MARZO 4 D 1992,</t>
  </si>
  <si>
    <t>234-7092</t>
  </si>
  <si>
    <t>PREDIO URBANO CON CABIDA DE: DOSCIENTOS METROS CUADRADOS (200 M2), LINDEROS INDICADOS EN LA ESCRITURA N. 083. DE MARZO 13 DE 1992, NOTARIA UNICA DE PUERTO LOPEZ(DECRETO 1711, DE JULIO 6 DE 0984).</t>
  </si>
  <si>
    <t xml:space="preserve"> ESCRITURA N. 083. DE MARZO 13 DE 1992,</t>
  </si>
  <si>
    <t>234-7096</t>
  </si>
  <si>
    <t>PREDIO RURAL CON CABIDA DE: QUINIENTAS OCHO HECTAREAS- OCHO MIL CUATROCIENTOS CUARENTA Y UN METROS CUADRADOS (508-HAS-8.441 M2)APROXIMADAMENTE. LINDEROS INDICADOS EN LA RESOLUCION N. 1622, DE NOVIEMBRE 20 DE 1991, INCORA- VILLEVICENCIO. ( DECRETO 1711, DE JULIO 6 DE 1984).</t>
  </si>
  <si>
    <t xml:space="preserve"> RESOLUCION N. 1622, DE NOVIEMBRE 20 DE 1991</t>
  </si>
  <si>
    <t>234-7102</t>
  </si>
  <si>
    <t>PREDIO RURAL CON CABIDA DE: SEISCIENTOS SETENTA Y DOS HECTAREAS- TRES MIL METROS CUADRADOS (672 HAS -3.000 M2). LINDEROS INDICADOS EN, LA ESCRITURA N. 1731, DE MARZO- 20 DE 1992, NOTARIA SEGUNDA DE SANTAFE DE BOGOTA. (DECRETO 1711 DE JULIO 6 DE 1984).-</t>
  </si>
  <si>
    <t>SCRITURA N. 1731, DE MARZO- 20 DE 1992,</t>
  </si>
  <si>
    <t xml:space="preserve"> NOTARIA SEGUNDA DE SANTAFE DE BOGOTA. </t>
  </si>
  <si>
    <t>234-7118</t>
  </si>
  <si>
    <t>LOTE RURAL CON CABIDA DE: OCHOCIENTAS VEINTENUEVE HECTAREAS-TRES MIL CIENTO SETENTA Y UN METROS CUADRADOS-(829 HAS-3.171 M2), Y CON LOS LINDEROS INDICADOS EN LA RESOLUCION #956 DE FECHA AGOSTO 30 DE 1991, INCORA-VILLAVICENCIO. (DECRETO 1711 DE JULIO 6 DE 1984).-</t>
  </si>
  <si>
    <t xml:space="preserve"> RESOLUCION #956 DE FECHA AGOSTO 30 DE 1991, </t>
  </si>
  <si>
    <t>234-7123</t>
  </si>
  <si>
    <t>LOTE URBANO CON CABIDA DE: UN MIL DOSCIENTOS CINCUENTA Y NUEVE METROS CUADRADOS (1.259 M2) APROXIMADAMENTE. LINDEROS INDICADOS EN LA RESOLUCION N.1669, DE OCTUBRE 22 DE 1990, INCORA-VILLAVICENCIO. (DECRETO 1711, DE JULIO 6 DE 1984).-</t>
  </si>
  <si>
    <t>RESOLUCION N.1669, DE OCTUBRE 22 DE 1990</t>
  </si>
  <si>
    <t>234-7124</t>
  </si>
  <si>
    <t xml:space="preserve">PREDIO RURAL CON CABIDA DE: TRESCIENTOS CUARENTA Y TRES HECTAREAS- MIL CIENTO OCHENTA Y NUEVE METROS CUADRADOS. (343 HAS-1.189 M2) APROXIMADAMENTE. LINDEROS INDICADOS EN LA RESOLUCION N.0039, DE ENERO 16 DE 1992, INCORA-VILLAVICENCIO.(DECRETO1711, DE JULIO 6 DE 1.984).- VEREDA: AIRAPUA.-  </t>
  </si>
  <si>
    <t>RESOLUCION N.0039, DE ENERO 16 DE 1992,</t>
  </si>
  <si>
    <t>234-7130</t>
  </si>
  <si>
    <t>PREDIO RURAL CON CABIDA DE: TRESCIENTAS CUATRO HECTAERAS- CUATRO MIL QUINIENTOS CUARENTA Y OCHO METROS CUADRADOS (304 HAS-4.548 M2) APROXIMADAMENTE. LINDEROS INDICADOS EN LA RESOLUCION N. 0008, DE ENERO 10 DE 1992, INCORA-VILLAVICENCIO. (DECRETO 1711, DE JULIO 6 DE 1984)</t>
  </si>
  <si>
    <t xml:space="preserve"> RESOLUCION N. 0008, DE ENERO 10 DE 1992, </t>
  </si>
  <si>
    <t>234-7132</t>
  </si>
  <si>
    <t>PREDIO RURAL CON CABIDA DE: NOVECIENTAS CINCUENTA Y SEIS HECTAREAS SEIS MIL QUINIENTOS CINCUENTA Y CINCO METROS CUADRADOS (956 HAS-6.555 M2) APROXIMADAMENTE. LINDEROS INDICADOS EN LA RESOLUCION N. 2164, DE DICIEMBRE 26 DE 1991,. INCORA-VILLAVICENCIO. (DECRETO 1711, JULIO 6 DE 1984).-</t>
  </si>
  <si>
    <t>RESOLUCION N. 2164, DE DICIEMBRE 26 DE 1991,</t>
  </si>
  <si>
    <t>234-7133</t>
  </si>
  <si>
    <t>PREDIO RURAL CON CABIDA DE: QUINIENTAS VEINTIUNA HECTAREAS TRES MIL NOVECIENTOS SETENTA METROS CUADRADOS (521 HAS-3970 M2) APROXIMADAMENTE.     LINDEROS INDICADOS EN LA RESOLUCION 2290 DE DICIEMBRE 30 DE 1991, INCORA-VILLAVICENCIO. (DECRETO 1711 JULIO 6 DE 1984).</t>
  </si>
  <si>
    <t>RESOLUCION 2290 DE DICIEMBRE 30 DE 1991,</t>
  </si>
  <si>
    <t>234-7155</t>
  </si>
  <si>
    <t>LOTE CON CABIDA DE: MIL DOSCIENTOS TREINTA Y DOS METROS CUADRADOS (1.232 M2) APROXIMADAMENTE. LINDEROS INDICADOS EN LA RESOLUCION N.1964 , DE NOVIEMBRE 28 DE 1990, INCORA-VILLAVICENCIO. (DECRETO 1711,DE JULIO 6 DE 1984).-</t>
  </si>
  <si>
    <t>RESOLUCION N.1964 , DE NOVIEMBRE 28 DE 1990,</t>
  </si>
  <si>
    <t>234-7172</t>
  </si>
  <si>
    <t>PREDIO RURAL CON CABIDA DE: NOVECIENTAS OCHENTA Y NUEVE HECTAREAS- MIL METROS CUADRADOS (989 HAS-1.000 M2) APROXIMADAMENTE.    LINDEROS INDICADOS EN LA RESOLUCION 0009 DE ENERO 10 DE 1992, INCORA-VILLAVICENCIO. (DECRETO 1711 DE JULIO 6 DE 1984).</t>
  </si>
  <si>
    <t>RESOLUCION 0009 DE ENERO 10 DE 1992,</t>
  </si>
  <si>
    <t>234-7175</t>
  </si>
  <si>
    <t xml:space="preserve">CABIDA DE: UN MIL HECTAREAS (1.000 HAS). LINDEROS INDICADOS EN LA ESCRITURA 359, DE MAYO 13 DE 1992, NOTARIA UNICA DE SAN MARTIN. (DECRETO 1711, DE JULIO 6 DE 1984).-MEJORAS CONSISTENTES EN: CASA DE HABITACION CON SEIS PIEZAS, COCINA, SALA COMEDOR, TECHO EN ZINC, PISOS EN CEMENTO EN BUEN ESTADO, DE SERVICIO, UNA COCHERA EN BUENAS CONDICIONES, DOS POTRERON CON PASTOS BRAQUIARIA Y NATURALES DE SABANA, CERCAS DE ALMBRQA DE PUA Y POSTES EN MADERA, CORRALES PARA EL MANEJO DEL GANADO. </t>
  </si>
  <si>
    <t xml:space="preserve">ESCRITURA 359, DE MAYO 13 DE 1992, </t>
  </si>
  <si>
    <t xml:space="preserve"> NOTARIA UNICA DE SAN MARTIN.</t>
  </si>
  <si>
    <t>234-7187</t>
  </si>
  <si>
    <t>LOTE DE TERRENO CON CABIDA DE: TRESCIENTOS DIEZ METROS CUADRADOS CON DOCE CENTIMETROS (310.12 M2). LINDEROS INDICADOS EN LA ESCRITURA #176, DE MAYO 11 DE 1992, NOTARIA UNICA DE PUERTO LOPEZ. (DECRETO 1711, DE JULIO 6 DE 1984).</t>
  </si>
  <si>
    <t xml:space="preserve">A ESCRITURA #176, DE MAYO 11 DE 1992, </t>
  </si>
  <si>
    <t>234-7188</t>
  </si>
  <si>
    <t>LOTE DE TERRENO CON CABIDA DE : SEISCIENTOS UN METROS CUADRADOS CON SESENTA Y SEIS CENTIMETROS (601.66 M2). LINDEROS INDICADOS EN LA ESCRITURA N.190, DE MAYO 20 DE 1992, NOTARIA UNICA DE PUERTO LOPEZ. (DECRETO 1711, DE JULIO 6 DE 1984).-</t>
  </si>
  <si>
    <t xml:space="preserve"> ESCRITURA N.190, DE MAYO 20 DE 1992,</t>
  </si>
  <si>
    <t>234-7206</t>
  </si>
  <si>
    <t>LOTE DE TERRENO CON CABIDA DE: CIENTO SESENTA Y UN METROS CUADRADOS CON TREINTA Y TRES CENTIMETROS (161.33- M2). LINDEROS INDICADOS EN LA ESCRITURA N.135,DE ABRIL 9 DE 1992, NOTARIA UNICA DE PUERTO LOPEZ. (DECRETO 1711,DE JULIO 6 DE 1984).-</t>
  </si>
  <si>
    <t xml:space="preserve"> ESCRITURA N.135,DE ABRIL 9 DE 1992, </t>
  </si>
  <si>
    <t>234-7209</t>
  </si>
  <si>
    <t>PREDIO RURAL CON CABIDA DE: NOVECIENTAS OCHENTA Y OCHO HECTAREAS-UN MIL CUATROCIENTOS NOVENTA Y CINCO METROS CUADRADOS (988 HAS-1.495 M2) APROXIMADAMENTE. LINDEROS INDICADOS EN LA RESOLUCION N. 0643, DE MAYO 29 DE 1992, INCORA-VILLAVICENCIO. (DECRETO 1711, DE JULIO 6 DE 1984)</t>
  </si>
  <si>
    <t xml:space="preserve"> RESOLUCION N. 0643, DE MAYO 29 DE 1992, </t>
  </si>
  <si>
    <t>234-7211</t>
  </si>
  <si>
    <t xml:space="preserve">LOTE DE TERRENO CON CABIDA DE: CUATROCIENTOS SETENTA METROS CUADRADOS CON SESENTA Y CUATRO METROS CUADRADOS (470.64 M2) LINDEROS INDICADOS EN LA ESCRITURA N. 194, DE MAYO 20 DE 1992, NOTARIA UNICA DE PUERTO LOPEZ. (DECRETO 1711 JULIO 6 DE 1984)  </t>
  </si>
  <si>
    <t>ESCRITURA N. 194, DE MAYO 20 DE 1992,</t>
  </si>
  <si>
    <t>234-7214</t>
  </si>
  <si>
    <t>LOTE DE TERRENO CON CABIDA DE: CIENTO VEINTE METROS CUADRADOS (120 M2). LINDEROS INDICADOS EN LA ESCRITURA N.195, DE MAYO 20 DE 1992, NOTARIA UNICA DE PUERTO LOPEZ (DECRETO 1711, DE JULIO 6 DE 1984).- MEJORAS CONSISTENES EN: UNA ALCOBA, SALA COMEDOR, COCINA, SERVICIOS SANITARIOS, CONSTRUIDA EN BLOQUE DE SEMENTO PISOS DE CEMENTOS Y TECHADA EN ZINC.-</t>
  </si>
  <si>
    <t xml:space="preserve"> ESCRITURA N.195, DE MAYO 20 DE 1992,</t>
  </si>
  <si>
    <t>234-7215</t>
  </si>
  <si>
    <t xml:space="preserve">LOTE DE TERRRENO CON CABIDA DE CIENTO VEINTE METROS CUADRADOS (120 M2). LINDEROS INDICADOS EN LA ESCRITURA N. 205, DE MAYO 25 DE 1.992, NOTARIA UNICADE PUERTO LOPEZ. (DECRETO 1711, DE JULIO 6 DE 1.984).- MEJORAS CONSISTENTES EN UNA ALCOBA, SALA COMEDOR,COCINA, SERVICIOS SANITARIOS,CONSTRUIDA EN BLOQUE DE CEMENTO, PISOS DE CEMENTO Y TECHADA EN ZINC.  </t>
  </si>
  <si>
    <t xml:space="preserve"> ESCRITURA N. 205, DE MAYO 25 DE 1.992, </t>
  </si>
  <si>
    <t>234-7216</t>
  </si>
  <si>
    <t>PREDIO RURAL CON UNA CABIDA DE: NOVECIENTAS SETENTA Y SIETE HECTAREAS - TRES MIL CINCUENTA METROS CUADRADOS (977 HAS-3050 M2) APROXIMADAMENTE.    LINDEROS INDICADOS EN LA RESOLUCION 0641 DE MAYO 29 DE 1992, INCORA-VILLAVICENCIO.( DECRETO 1711 DE JULIO 6 DE 1984).</t>
  </si>
  <si>
    <t xml:space="preserve"> RESOLUCION 0641 DE MAYO 29 DE 1992,</t>
  </si>
  <si>
    <t>234-7217</t>
  </si>
  <si>
    <t>LOTE DE TERRENO CON CABIDA DE: CIENTO VEINTE METROS CUADRADOS(120 M2). LINDEROS INDICADOS EN LA ESCRITURA N 197. DE MAYO 20 DE 1992, NOTARIA UNICA DE PUERTO LOPEZ.(DECRETO 1711, DE JULIO 6 DE 1984). MEJORAS CONSISTENTES EN: UNA ALCOBA, SALA, COMEDOR, COCINA, SERVICIOS SANITARIOS, CONSTRUIDA EN BLOQUE DE CEMENTO, PISOS DE CEMENTO Y TECHADA EN ZINC.</t>
  </si>
  <si>
    <t xml:space="preserve"> ESCRITURA N 197. DE MAYO 20 DE 1992</t>
  </si>
  <si>
    <t>234-7218</t>
  </si>
  <si>
    <t xml:space="preserve">LOTE DE TERRENO CON CABIDA DE; QUINIENTOS TREINTA Y DOS METROS CUADRADOS (532 M2). LINDEROS INDICADOS EN LA ESCRITURA #218.,DE MAYO 26 DE 1992, NOTARIA UNICA DE PUERTO LOPEZ.  (DECRETO 1711, DE JULIO 6 MDE 1984).DOSCIENTOS CINCUENTA Y DOS METROS CUADRADOS (252 M2) LINDEROS INDICADOS EN LA ESCRITURA #289.,DE JULIO 17 DE 1992, NOTARIA UNICA DE PUERTO LOPEZ.  (DECRETO 1711, DE JULIO 6 MDE 1984).      </t>
  </si>
  <si>
    <t>A ESCRITURA #218.,DE MAYO 26 DE 1992</t>
  </si>
  <si>
    <t>234-7219</t>
  </si>
  <si>
    <t>LOTE DE TERRENO CON CABIDA DE: CIENTO VEINTE METROS CUADRADOS (120 M2). LINDEROS INDICADOS EN LA ESCRITURA N.199, DE MAYO 20 DE 1992, NOTARIA UNICA DE PUERTO LOPEZ. (DECRETO 1711 DE JULIO 6 DE 1984).- CABIDA Y LINDEROS ACTUALIZADOS: PREDIO URBANO CON CABIDA DE: CIENTO DOCE PUNTO DIEZ METROS CUADRADOS. (112.10 M2). LINDEROS INDICADOS EN LA ESCRITURA 960 DE FECHA DICIEMBRE 14 DE 2007, NOTARIA UNICA DE PUERTO LOPEZ.(DECRETO 1711 DE JULIO 6 DE 1984).-</t>
  </si>
  <si>
    <t xml:space="preserve"> ESCRITURA N.199, DE MAYO 20 DE 1992,</t>
  </si>
  <si>
    <t>ESCRITURA NO. 199 DEL 20-05-92</t>
  </si>
  <si>
    <t>234-7237</t>
  </si>
  <si>
    <t>PREDIO RURAL CON CABIDA DE: NOVECIENTAS CINCUENTA Y SIETE HECTAREAS - CINCO MIL SETECIENTOS NOVENTA METROS CUADRADOS (957 HAS - 5790 M2) APROXIMADAMENTE.     LINDEROS INDICADOS EN LA RESOLUCION 0642 DE MAYO 29 DE 1992, INCORA-VILLAVICENCIO (DECRETO 1711 DE JULIO 6 DE 1984).    ANTERIORMENTE VEREDA: LOS KIOSCOS.-</t>
  </si>
  <si>
    <t xml:space="preserve">RESOLUCION 0642 DE MAYO 29 DE 1992, </t>
  </si>
  <si>
    <t>234-7249</t>
  </si>
  <si>
    <t>LOTE DE TERRENO CON CABIDA DE. CIENTO VEINTE METROS CUADRADOS (120 M2). LINDEROS INDICADOS EN LA ESCRITURA  N.210, DE MAYO 26 DE 1992, NOTARIA UNICA DE PUERTO LOPEZ. (DECRETO 1711 DE JULIO 6 DE 1984).</t>
  </si>
  <si>
    <t xml:space="preserve"> ESCRITURA  N.210, DE MAYO 26 DE 1992, </t>
  </si>
  <si>
    <t>234-7250</t>
  </si>
  <si>
    <t>PREDIO RURAL CON CABIDA DE: OCHOCIENTAS SESENTA Y SEIS HECTAREAS-  TRES MIL QUINIENTOS TREINTA Y OCHO METROS CUADRADOS (866 HAS-3.538 M2) APROXIMADAMENTE. LINDEROS INDICADOS EN LA RESOLUCION N. 0617, DE MAYO 27 DE 1992, INCORA- VILLAVIENCIO. (DECRETO 1711 DE JULIO 6 DE 1984).- LINDEROS ACTUALIZADOS EN LA ESCRITURA N. 499DE FECHA JULIO 13 DE 2004, NOTARIA UNICA DE SAN MARTIN (DECRETO 1711 DE JULIO 6 DE 1984).- VEREDA: CERRITOS.-</t>
  </si>
  <si>
    <t>RESOLUCION N. 0617, DE MAYO 27 DE 1992</t>
  </si>
  <si>
    <t>234-7251</t>
  </si>
  <si>
    <t>PREDO RURAL CON CABIDA DE: NOVECIENTAS SIETE HECTAREAS-DOS MIL QUINIENTOS TRECE METROS CUADRADOS (907 HAS-2.513-M2) APROXIMADAMENTE. LINDEROS INDICADOS EN LA RESOLUCION N. 0618,. DE MAYO 27 DE 1992, INCORA-VILLAVICENCIO. (DECRETO 1711, DE JULIO 6 DE 1984).</t>
  </si>
  <si>
    <t>RESOLUCION N. 0618,. DE MAYO 27 DE 1992</t>
  </si>
  <si>
    <t>234-7252</t>
  </si>
  <si>
    <t>PREDIO RURAL CON CABIDA DE: NOVECIENTAS OCHENTA Y SEIS HECTAREAS- SIETE MIL DOSCIENTOS TREINTA Y CINCO METROS CUADRADOS (986 HAS-7.235 M2) APROXIMADAMENTE. LINDEROS INDICADOS EN LA RESOLUCION N.0619., DE MAYO 27 DE 1992, INCORA-VILLAVICENCIO. (DECRETO 1711, DE JULIO 6 DE 1984).- VEREDA:CERRITOS.</t>
  </si>
  <si>
    <t>RESOLUCION N.0619., DE MAYO 27 DE 1992,</t>
  </si>
  <si>
    <t>540-PUERTO CARREÑO</t>
  </si>
  <si>
    <t>540-7272</t>
  </si>
  <si>
    <t>PREDIO RURAL CON CABIDA DE: QUINIENTAS CINCUENTA HECTAREAS-CUATRO MIL DOSCIENTOS SETENTA Y SIETE METROS CUADRADOS (550 HAS-4277 M2). LINDEROS INDICADOS EN LA RESOLUCION 0086 DE MARZO 31 DE 1999, INCORA-VILLAVICENCIO. (DECRETO 1711 DE JULIO 6 DE 1984).</t>
  </si>
  <si>
    <t>RESOLUCION 0086 DE MARZO 31 DE 1999, I</t>
  </si>
  <si>
    <t>SIN DOCUMENTO NI ÁREATIENE  LINDEROS</t>
  </si>
  <si>
    <t>FOLIO TRASLADADO A CIRCULO REGISTRAL DE PTO CARREÑO</t>
  </si>
  <si>
    <t>234-7274</t>
  </si>
  <si>
    <t>PREDIO RURAL CODN CABIDA DE: MIL HECTAREAS (1.000 HAS) APROXIMADAMENTE.LINDEROS INDICADOS EN LA RESOLUCION N.0615; DE MAYO 27 DE 1992, INCORA-VILLAVICENCIO. (DECRETO 1711,DE JULIO 6 DE 1984).- VEREDA: SANTA FE.-</t>
  </si>
  <si>
    <t>RESOLUCION N.0615; DE MAYO 27 DE 1992</t>
  </si>
  <si>
    <t>234-7275</t>
  </si>
  <si>
    <t>LOTE URBANO CON CABIDA DE: CIENTO VEINTE METROS CUADRADOS (120.00 MTS 2). LINDEROS INDICADOS EN LA ESCRITURA. # 207 DE FECHA MAYO 26 DE 1992. DECRETO 1711 DE JULIO 1984. MEJORAS CONSISTENTES EN: UNA ALCOBA, SALA COMEDOR, COCINA, SERVICIOS SANITARIOS, CONSTRUIDA EN BLOQUE DE CEMENTO, PISOS DE CEMENTO Y TECHADA DE ZINC.-</t>
  </si>
  <si>
    <t xml:space="preserve">ESCRITURA. # 207 DE FECHA MAYO 26 DE 1992. </t>
  </si>
  <si>
    <t>234-7278</t>
  </si>
  <si>
    <t>LOTE DE TERRENO CON CABIDA DE: CIENTO VEINTICUATRO METROS CUADRADOS(120 M2).-LINDEROS INDICADOS EN LA ESCRITURA N.208, DE MAYO 26 DE 1992, NOTARIA UNICA DE PUERTO LOPEZ. (DECRETO 1711, DE JULIO 6 DE 1984).- MEJORAS CONSISTENTES EN: SALA COMEDOR, UNA ALCOBA,COCINA,SERVICIOS SANITARIOS, CONSTRUIDA EN BLOQUE DE CEMENTO, TECHO DE ZINC, PISOS DE CEMENTO, PUERTAS Y VENTANAS METALICAS.-</t>
  </si>
  <si>
    <t xml:space="preserve">ESCRITURA N.208, DE MAYO 26 DE 1992, </t>
  </si>
  <si>
    <t>234-7279</t>
  </si>
  <si>
    <t>LOTE DE TERRENO CON CABIDA DE: CIENTO VEINTE METROS CUADRADOS (120 M2). LINDEROS INDICADOS EN LA ESCRITURA N. 196, DE MAYO 20 DE 1992, NOTARIA UNICA DE PUERTO LOPEZ. (DECRETO 1711,DE JULIO 6 DE 1984). MEJORAS CONSISTENTES EN : UNA ALCOBA,SALA COMEDOR,COCINA,SERVICIOS SANITARIOS, CONSTRUIDA EN BLOQUE DE CEMENTO,,PISOS DE CEMENTO Y TECHADA DE ZINC.</t>
  </si>
  <si>
    <t>ESCRITURA N. 196, DE MAYO 20 DE 1992</t>
  </si>
  <si>
    <t>234-7287</t>
  </si>
  <si>
    <t>LOTE DE TERRENO CON CABIDA: TRESCIENTOS SESENTA Y SIETE METROS CUADRADOS CON CINCUENTA Y UN CENTIMETROS  (367.51 M2). LINDEROS INDICADOS EN LA ESCRITURA #134, DE ABRIL 9 DE 1992, NOTARIA UNICA DE PUERTO LOPEZ. (DECRETO 1711, DE JULIO 6 DE 1984).</t>
  </si>
  <si>
    <t>ESCRITURA #134, DE ABRIL 9 DE 1992</t>
  </si>
  <si>
    <t>234-7302</t>
  </si>
  <si>
    <t>PREDIO RURAL CON CABIDA DE: OCHOCIENTAS SETENTA Y SIETE HECTAREAS- SIETE MIL METROS CUADRADOS- (877 HAS-7.000 M2) APROXIMADAMENTE. LINDEROS INDICADOS EN LA RESOLUCION 2105 DE DICIEMBRE 26 DE 1991, INCORA-VILLAVICENCIO. (DECRETO 1711 DE JULIO 6 DE 1984).</t>
  </si>
  <si>
    <t>RESOLUCION 2105 DE DICIEMBRE 26 DE 1991, I</t>
  </si>
  <si>
    <t>234-7308</t>
  </si>
  <si>
    <t>PREDIO RURAL CON CABIDA DE: CIENTO CUARENTA Y DOS HECTAREAS-  DOS MIL QUINIENTOS SETENTA Y NUEVE METROS CUADRADOS (142 HAS-2.579 M2)APROXIMADAMENTE. LINDEROS INDICADOS EN LA RESOLUCION N. 0565, DE MAYO 20 DE 1992, INCORA-VILLAVICENCIO, (DECRETO 1711, DE JULIO 6 DE 1984).- VEREDA: SANTA FE.-</t>
  </si>
  <si>
    <t xml:space="preserve"> RESOLUCION N. 0565, DE MAYO 20 DE 1992</t>
  </si>
  <si>
    <t>234-7309</t>
  </si>
  <si>
    <t xml:space="preserve">LOTE URBANO CON CABIDA DE: CIENTO VEINTE METROS CUADRADOS (120 M2).- LINDEROS INDICADOS EN LA ESCRITURA #211, DE MAYO 26 DE 1992, NOTARIA UNICA DE PUERTO LOPEZ. (DECRETO 1711, DE JULIO 6 DE 1984).- MEJORAS CONSISTENTES EN,UNA ALCOBA,SALA COMEDOR,COCINA,SERVICIOS SANITARIOS,CONSTRUIDA EN BLOQUE DE CEMENTO Y TECHADA DE ZINC.    </t>
  </si>
  <si>
    <t xml:space="preserve"> ESCRITURA #211, DE MAYO 26 DE 1992</t>
  </si>
  <si>
    <t>234-7310</t>
  </si>
  <si>
    <t>LOTE DE TERRENO CON CABIDA DE: CIENTO VEINTE METROS CUADRADOS (120 M2). LINDEROS INDICADOS EN LA ESCRITURA N. 213, DE MAYO 26 DE 1992, NOTARIA UNICA DE PUERTO LOPEZ. (DECRETO 1711 DE JULIO 6 DE 1984).- MEJORAS CONSISTENTES EN: UNA ALCOBA, SALA, COMEDOR, COCINA, SERVICIOS SANITARIO, CONSTRUIDA EN BLOQUE DE CEMENTO, PISOS DE CEMENTO Y TECHADA EN ZINC.</t>
  </si>
  <si>
    <t>ESCRITURA N. 213, DE MAYO 26 DE 1992,</t>
  </si>
  <si>
    <t>234-7315</t>
  </si>
  <si>
    <t>LOTE DE TERRENO CON CABIDA DE: CIENTO VEINTE METROS CUADRADOS (120 M2). LINDEROS INDICADOS EN LA ESCRITURA #209 DE MAYO 26 DE 1992, NOTARIA UNICA DE PUERTO LOPEZ(DECRETO 1711, DE JULIO 6 DE 1984).-  MEJORAS CONSTRUIDAS EN BLOQUE DE CEMENTO, TECHO DE ZINC, PISOS DE CEMENTO, CONSTA DE UNA ALCOBA, SALA COMEDOR, COCINA Y SERVICIOS SANITARIOS.-</t>
  </si>
  <si>
    <t xml:space="preserve"> ESCRITURA #209 DE MAYO 26 DE 1992,</t>
  </si>
  <si>
    <t>234-7325</t>
  </si>
  <si>
    <t>PREDIO RURAL CON CABIDA DE: CIENTO TREIN-TA Y CINCO HECTAREAS-QUINIENTOS SETENTA Y CINCO METROS CUADRADOS (135 HAS-575 M2) APROXIMADAMENTE.-LINDEROS INDICADOS EN LA RESOLUCION N 0820,. DE JULIO 6 DE 1992, INCORA-VILLAVICENCIO. (DECRETO 1711, DE JULIO 6/84).-</t>
  </si>
  <si>
    <t xml:space="preserve"> RESOLUCION N 0820,. DE JULIO 6 DE 1992, I</t>
  </si>
  <si>
    <t>234-7337</t>
  </si>
  <si>
    <t>PREDIO RURAL CON CABIDA DE: SETECIENTAS SESENTA Y UNA HECTAREAS (761 HAS).    LINDEROS INDICADOS EN LA ESCRITURA 557 DE DICIEMBRE 20 DE 1991, NOTARIA UNICA DE PUERTO LOPEZ. (DECRETO 1711 DE JULIO 6 DE 1984).</t>
  </si>
  <si>
    <t xml:space="preserve"> ESCRITURA 557 DE DICIEMBRE 20 DE 1991,</t>
  </si>
  <si>
    <t>234-7339</t>
  </si>
  <si>
    <t>LOTE DE TERRENO CON CABIDA DE: CIENTO VEINTE METROS CUADRADOS (120 M2). LINDEROS INDICADOS EN LA ESCRITURA N. 214, DE MAYO 26 DE 1992, NOTARIA UNICA DE PUERTO LOPEZ. (DECRETO 1711, DE JULIO 6 DE 1984).- MEJORAS CONSISTENTES EN: UNA ALCOBA, SALA COMEDOR, COCINA, SERVICIOS SANITARIOS, CONSTRUIDA EN BLOQUE DE CEMENTO, PISOS DE CEMENTO Y TECHADA EN ZINC.</t>
  </si>
  <si>
    <t xml:space="preserve"> ESCRITURA N. 214, DE MAYO 26 DE 1992,</t>
  </si>
  <si>
    <t>234-7340</t>
  </si>
  <si>
    <t>LOTE CON CABIDA DE: DOSCIENTOS OCHENTA METROS CUADRADOS (280 M2). LINDEROS INDICADOS EN LA ESCRITURA N.289, DE JULIO 17 DE 1992, NOTARIA UNICA DE PUERTO LOPEZ.(DECRETO 1711 DE JULIO DE 1984).- CABIDA Y LINDEROS DEL REMANENTE: PREDIO URBANO CON CABIDA DE: CIENTO CUARENTA METROS CUADRADOS.- (140 M2).- LINDEROS INDICADOS EN LA ESCRITURA 1458 DE DICIEMBRE 17 DE 2009, NOTARIA UNICA DE PUERTO LOPEZ. (DECRETO 1711 DE JULIO 06 DE 1984).AREA DE LOS LINDEROS Y LAS MEDIDAS DEL REMANENTE CORRECTOS Y REAL, OBRAN EN ESCRITURTA PUBLICA NO. 3510 DEL 24 DE MAYO DE 2011 DE LA NOTARIA SEGUNDA DE VILLAVICENCIO, META.  (ART. 11 DEL DECRETO 1711 DE 1984).</t>
  </si>
  <si>
    <t xml:space="preserve"> ESCRITURA N.289, DE JULIO 17 DE 1992</t>
  </si>
  <si>
    <t>234-7343</t>
  </si>
  <si>
    <t>PREDIO CON CABIDA DE: CINCUENTA Y CUATRO HECTAREAS- SEIS MIL SETECIENTOS CINCUENTA METROS CUADRADOS (54 HAS-6.750 M2) APROXIMADAMENTE. LINDEROS INDICADOS EN LA RESOLUCION Nº. 0802, DE JUNIO 26 DE 1992, INCORA-VILLAVICENCIO. (DECRETO 1711, DE JULIO 6 DE 1984).</t>
  </si>
  <si>
    <t>RESOLUCION Nº. 0802, DE JUNIO 26 DE 1992,</t>
  </si>
  <si>
    <t>234-7352</t>
  </si>
  <si>
    <t>PREDIO RURAL CON CABIDA DE: CUATROCIENTOS NOVENTA Y SIETE HECTAREAS- CINCO MIL METROS CUADRADOS (497 HAS- 5.000 M2). APROXIMADAMENTE. LINDEROS INDICADOS EN LA RESOLUCION 2106 DE DICIEMBRE 26 DE 1991, INCORA- VILLAVICENCIO. (DECRETO 1711 DE JULIO 6 DE 1984).-</t>
  </si>
  <si>
    <t xml:space="preserve">RESOLUCION 2106 DE DICIEMBRE 26 DE 1991, </t>
  </si>
  <si>
    <t>234-7362</t>
  </si>
  <si>
    <t>PREDIO RURAL CON CABIDA DE: OCHOCIENTAS TREINTA Y DOS-HECTAREAS- OCHO MIL TRESCIENTOS SETENTA Y CINCO METROS CUADRADOS (832 HAS-8.375 M2) APROXIMADAMENTE. LINDEROS INDICADOS EN LA RESOLUCION N. 0800, DE JUNIO 26 DE 1992, INCORA-VILLAVICENCIO. (DECRETO 1711, DE JULIO 6 DE 1984).VEREDA: CERRITOS.-</t>
  </si>
  <si>
    <t xml:space="preserve"> RESOLUCION N. 0800, DE JUNIO 26 DE 1992,</t>
  </si>
  <si>
    <t>234-7363</t>
  </si>
  <si>
    <t>RURAL CON CABIDA DE: SETECIENTAS TRECE HECTAREAS- OCHO MIL DOSCIENTOS CUARENTA YOCHO METROS CUADRADOS (713-HAS-8.248 M2) APROXIMADAMENTE... LINDEROS INDICADOZ EN LA RESOLUCION N.0796. DE JUNIO 26 DE 1992, INGORA-VILLAVICENCIO. (DECRETO 1711, DE JULIO 6 DE 1984). VEREDA: CERRITOS</t>
  </si>
  <si>
    <t xml:space="preserve"> RESOLUCION N.0796. DE JUNIO 26 DE 1992</t>
  </si>
  <si>
    <t>234-7364</t>
  </si>
  <si>
    <t>PREDIO RURAL CON CABIDA DE: OCHOCIENTOS QUINCE HECTAREAS- OCHO MIL  QUINIENTOS  Y DOS METROS CUADRADOS (815 HAS-8.552 M2) APROXIMADAMENTE. LINDEROS INDICADOS EN LA RESOLUCION N. 0799, DE JUNIO 26 DE 1992, INCORA-VILLAVICENCIO? ( DECRETO 1711, DE JULIO 6 DE 1984).- VEREDA: CERRITO</t>
  </si>
  <si>
    <t>RESOLUCION N. 0799, DE JUNIO 26 DE 1992,</t>
  </si>
  <si>
    <t>234-7367</t>
  </si>
  <si>
    <t>LOTE CON CABIDA DE: CUATRO MIL QUINIENTOS TREINTA Y SIETE METROS CUADRADOS  (4.537 M2) APROXIMADAMENTE LINDEROS INDICADOS EN LA RESOLUCION N. 19110, DE NOVIEMBRE 28 DE 1990, INCORA VILLAVICENCIO. (DECRETO 1711 DE JULIO 6 DE 1984)</t>
  </si>
  <si>
    <t xml:space="preserve"> RESOLUCION N. 19110, DE NOVIEMBRE 28 DE 1990</t>
  </si>
  <si>
    <t>234-7371</t>
  </si>
  <si>
    <t>PREDIO RURAL CON CABIDA DE: OCHOCIENTAS UNA HECTAREAS- SEIS MIL SEISCIENTOS CUARENTA Y CUATRO METROS CUADRADOS (801 HAS-6.644 M2) APROXIMADAMENTE....... LINDEROS INDICADOS EN LA RESOLUCION N. 1885. DE NOVIEMBRE 29 DE 1991, INCORA-VILLAVICENCIO. (DECRETO 1711, DE JULIO 6 DE 1984).</t>
  </si>
  <si>
    <t>RESOLUCION N. 1885. DE NOVIEMBRE 29 DE 1991,</t>
  </si>
  <si>
    <t>234-7372</t>
  </si>
  <si>
    <t>PREDIO RURAL CON CABIDA DE: SEISCIENTOS OCHENTA Y OCHO HECTAREAS- DOS MIL CIENTO SETENTA Y UN METROS CUADRADOS- (688 HAS- 2.171 M2) APROXIMADAMENTE. LINDEROS INDICADOS EN LA RESOLUCION N 1886, DE NOVIEMBRE 29 DE 1991, INCORA- VILLAVICENCIO. ( DECRETO 1711, DE JULIO 6 DE 1984).</t>
  </si>
  <si>
    <t xml:space="preserve"> RESOLUCION N 1886, DE NOVIEMBRE 29 DE 1991, </t>
  </si>
  <si>
    <t>234-7373</t>
  </si>
  <si>
    <t>PREDIO RURAL CON CABIDA DE  : NOVECIENTOS NOVENTA Y NUEVE HECTAREAS - UN MIL TRESCIENTOS CINCUENTAY  TRES PUNTO VEINTISIENTE METROS CUADRADOS ( 999 HAS - 1.353.27 M2 ) . APROXIMADAMENTE . LINDEROS INDICADOS EN LA RESOLCION N. 1887 , DE NOVIEMBRE 29 DE 1991 , INCORA - VILLAVICENCIO . ( DECRETO 1711, DE JULIO 6 DE 1984 )</t>
  </si>
  <si>
    <t xml:space="preserve"> RESOLCION N. 1887 , DE NOVIEMBRE 29 DE 1991 </t>
  </si>
  <si>
    <t>234-7382</t>
  </si>
  <si>
    <t xml:space="preserve">PREDIO URBANO  CON CABIDA DE: MIL DOSCIENTAS TREINTA Y TRES  METROS CUADRADOS (1.233 M2). LINDEROS INDICADOS EN LA ESCRITURA #53, DE JULIO 23 DE 1992, NOTARIA UNICA DE OROCUE. (DECRETO 1711, DE JULIO 6 DE 1984).     </t>
  </si>
  <si>
    <t>ESCRITURA #53, DE JULIO 23 DE 1992</t>
  </si>
  <si>
    <t>234-7383</t>
  </si>
  <si>
    <t>PREDIO RURAL CON CABIDA DE: DOSCIENTAS TREINTA Y OCHO HECTAREAS- DOS MIL SETECIENTAS SESENTA Y SEIS METROS CUADRADOS (238 HAS 2.766 M2) APROXIMADAMENTE. LINDEROS INDICADOS EN LA RESOLUCION N 0970 DE JULIO 31 DE 1992 INCORA- VILLAVICENCIO (DECRETO 1711 DE JULIO 6 DE 1984).-</t>
  </si>
  <si>
    <t xml:space="preserve"> RESOLUCION N 0970 DE JULIO 31 DE 1992</t>
  </si>
  <si>
    <t>234-7387</t>
  </si>
  <si>
    <t>LOTE DE TERRENOCON CABIDA DE: CIENTO VEINTE METROS CUADRADOS (120 M2). LINDEROS INDICADOS EN LA ESCRITURA N. 216, DE MAYO 26 DE 1992,NOTARIA UNICA DE PUERTO LOPEZ.(DECRETO 1711 DE JULIO 6 DE 1984).- MEJORAS CONSISTENTES EN: UNA ALCOBA, SALA COMEDOR, COCINA, SERVICIOS SANITARIOS,CONSTRUIDA EN BLOQUE DE CEMENTO,PISOS DE CEMENTO Y TECHOS DE ZINC.</t>
  </si>
  <si>
    <t>ESCRITURA N. 216, DE MAYO 26 DE 1992,</t>
  </si>
  <si>
    <t>234-7407</t>
  </si>
  <si>
    <t>LOTE URBANO CON CABIDA DE: CIENTO VEINTE METROS CUADRADOS (120 M2).     LINDEROS INDICADOS EN LA ESCRITURA 215 DE MAYO 26 DE 1992, NOTARIA UNICA DE PUERTO LOPEZ. (DECRETO 1711 DE JULIO 6 DE 1984).         MEJORAS CONSISTENTES EN: UNA ALCOBA, SALA-COMEDOR, COCINA, SERVICIOS SANITARIOS, CONSTRUIDA EN BLOQUE DE CEMENTO, PISOS DE CEMENTO Y TECHADA EN ZINC.</t>
  </si>
  <si>
    <t xml:space="preserve"> ESCRITURA 215 DE MAYO 26 DE 1992,</t>
  </si>
  <si>
    <t>234-7417</t>
  </si>
  <si>
    <t>PREDIO RURAL CON CABIDA DE: OCHOCIENTAS NOVENTA Y DOS HECTAREAS- CINCO MIL METROS CUADRADOS (892 HAS-5.000 M2) APROXIMADAMENTE. LINDEROS INDICADOS EN LA RESOLUCION Nº. 02290, DE MAYO 20 DE 1991, INCORA-BOGOTA. (DECRETO 1711, DE JULIO 6 DE 1984). VEREDA: NEBLINAS.</t>
  </si>
  <si>
    <t>RESOLUCION Nº. 02290, DE MAYO 20 DE 1991</t>
  </si>
  <si>
    <t>234-7432</t>
  </si>
  <si>
    <t>CABIDA Y LINDEROS: LOTE DE TERRENO CON CABIDA DE: DOSCIENTOS METROS CUADRADOS (200M2). LINDEROS INDICADOS EN LA ESCRITURA N 379., DE SEPTIEMBRE 12 DE 1990, NOTARIA UNICA DE PUERTO LOPEZ. ( DECRETO 1711,DE JULIO 6 DE 1984)</t>
  </si>
  <si>
    <t>A ESCRITURA N 379., DE SEPTIEMBRE 12 DE 1990,</t>
  </si>
  <si>
    <t>234-7435</t>
  </si>
  <si>
    <t>PREDIO RURAL CON CABIDA DE: NOVECIENTAS SETENTA HECTAREAS-OCHO MIL SEISIENTOS VEINTICINCO METROS CUADRADOS (970 HAS-OCHOCIENTOS MIL SEISIENTOS VEINTICINCO METROS CUADRADOS (8.625 M2) APROXIMADAMENTE.-LINDEROS INDICANDO EN LA RESOLUCION N. 1384, DE SEPTIEMBRE 23 DE 1992, INCORA-VILLAVICENCIO (DECRETO 1711, DE JULIO 6 DE 1984).</t>
  </si>
  <si>
    <t xml:space="preserve">RESOLUCION N. 1384, DE SEPTIEMBRE 23 DE 1992, </t>
  </si>
  <si>
    <t>234-7436</t>
  </si>
  <si>
    <t>PREDIO RURAL CON CABIDA DE. NOVECIENTAS NOVENTA HECTAREAS OCHO MIL CUATROCEINTAS Y SEIS METROS CUADRADOS (990 HAS 8.446 M2) APROXIMADAMENTE. LINDEROS INDICADOS EN LA RESOLUCION N. 1.3912,DE SEPTIEMBRE 25 DE 1992,INCORA-VILLAVICENCIO.( DECRETO 1711,DE JULIO 6 DE 1984).</t>
  </si>
  <si>
    <t xml:space="preserve"> RESOLUCION N. 1.3912,DE SEPTIEMBRE 25 DE 1992,</t>
  </si>
  <si>
    <t>234-7467</t>
  </si>
  <si>
    <t>LOTE DE TERRENO CON CABIDA DE. DOSCIENTOS NOVENTA Y OCHO METROS CUADRADOS CON ONCE CENTIMETROS (298.11 M2). LINDEROS INDICADOS EN LA ESCRITURA N. 383, DE SEPTIEMBRE 11 DE 1992, NOTARIA UNICA DE PUERTO LOPEZ. (DECRETO 1711, DE JULIO 6 DE 1984).</t>
  </si>
  <si>
    <t xml:space="preserve"> ESCRITURA N. 383, DE SEPTIEMBRE 11 DE 1992</t>
  </si>
  <si>
    <t>ESCRITURA NO. 699 DEL 13-10-19</t>
  </si>
  <si>
    <t>234-7488</t>
  </si>
  <si>
    <t>PREDIO URBANO CON CABIDA DE : QUINIENTOS NOVENTA Y CINCO METROS CUADRADOS (595 M2) LINDEROS CONFORME A LA ESCRITURA # 75 DE OCTUBRE 19 DE 1992, NOTARIA UNICA DE OROCUE ( DECRETO 1711, DE JULIO 6 DE 1984) .</t>
  </si>
  <si>
    <t xml:space="preserve">ESCRITURA # 75 DE OCTUBRE 19 DE 1992, </t>
  </si>
  <si>
    <t>234-7497</t>
  </si>
  <si>
    <t>LOTE RURAL CON CABIDA DE: NOVECIENTAS HECTAREAS-DOS MIL VEINTICUATRO METROS CUADRADOS-(900 HAS-2.024 M2) Y LINDEROS INDICADOS EN LA RESOLUCION # 462 DE FECHA ABRIL 28 DE 1.992-INCORA-VILLAVICENCIO. (DECRETO 1711 DE JULIO 6 DE 1.984).</t>
  </si>
  <si>
    <t xml:space="preserve"> RESOLUCION # 462 DE FECHA ABRIL 28 DE 1.992-</t>
  </si>
  <si>
    <t>234-7501</t>
  </si>
  <si>
    <t>PREDIO RURAL CON CABIDA DE: NOVECIENTAS HECTAREAS - MIL SEISCIENTOS  CINCUENTA Y DOS METROS CUADRADOS (900 HAS-1652 M2). LINDEROS INDICADOS EN LA RESOLUCION 0566 DE MAYO 20 DE 1992, INCORA-VILLAVICENCIO. (DECRETO 1711 DE JULIO 6 DE 1984).</t>
  </si>
  <si>
    <t xml:space="preserve">RESOLUCION 0566 DE MAYO 20 DE 1992, </t>
  </si>
  <si>
    <t>234-7504</t>
  </si>
  <si>
    <t>PREDIO RURAL CON CABIDA DE: NOVECIENTAS CINCUENTA Y CUATRO HECTAREAS DOS MIL NOVENCIENTOS CINCUENTA Y CINCO METROS CUADRADOS (954 HAS-2.955 M2) APROXIMADAMENTE. LINDEROS INDICADOS EN LA RESOLUCION N. 1499, DE SEPTIEMBRE 30 DE 1992, INCORA. VILLAVICENCIO. (DECRETO  1711, DE JULIO 6 DE 1984).</t>
  </si>
  <si>
    <t xml:space="preserve"> RESOLUCION N. 1499, DE SEPTIEMBRE 30 DE 1992,</t>
  </si>
  <si>
    <t>234-7505</t>
  </si>
  <si>
    <t>PREDIO RURAL CON CABIDA DE: CUATROCIENTAS OCHENTA Y SEIS HECTAREAS-CINCO MIL QUINIENTOS TREINTA Y CUATRO METROS CUADRADOS (486 HAS-5.534 M2). APROXIMADAMENTE.     LINDEROS INDICADOS EN LA RESOLUCION 1500 DE SEPTIEMBRE 30 DE 1992,    INCORA-VILLAVICENCIO. (DECRETO 1711 DE JULIO 6 DE 1984).</t>
  </si>
  <si>
    <t xml:space="preserve">RESOLUCION 1500 DE SEPTIEMBRE 30 DE 1992,  </t>
  </si>
  <si>
    <t>234-7506</t>
  </si>
  <si>
    <t>PREDIO RURAL CON CABIDA DE: NOVECIENTAS SESENTA HECTAREAS- MIL NOVECIENTAS VEINTIOCHO METROS CUADRADOS (960 HAS- 1.928 M2) APROXIMADAMENTE. LINDEROS INDICADOS EN LA RESOLUCIION N. 1.501, DE SEPTIEMBRE 30 DE 1992, INCORA-VILLAVICENCIO. (DECRETO 1711 DE JULIO 6 DE 1984).</t>
  </si>
  <si>
    <t xml:space="preserve"> RESOLUCIION N. 1.501, DE SEPTIEMBRE 30 DE 1992</t>
  </si>
  <si>
    <t>234-7507</t>
  </si>
  <si>
    <t>PREDIO RURAL CON CABIDA DE: NOVECIENTAS TREINTA Y SIETE HECTAREAS SEIS MIL CUATROCIENTOS METROS CUADRADOS (937 HAS-6.400 M2) APROXIMADAMENTE.     LINDEROS INDICADOS EN LA RESOLUCION 0675 DE JUNIO 10 DE 1992, INCORA-VILLAVICENCIO. (DECRETO 1711 DE JULIO 6 DE 1984).</t>
  </si>
  <si>
    <t xml:space="preserve"> RESOLUCION 0675 DE JUNIO 10 DE 1992, </t>
  </si>
  <si>
    <t>234-7510</t>
  </si>
  <si>
    <t xml:space="preserve">PREDIO RURAL CON CABIDA DE: MIL TRESCIENTAS VEINTICUATRO HECTAREAS, OCHO MIL SESENTA Y TRES METROS CUADRADOS (1.324 HAS -8 .063 M2). LINDEROS INDICADOS EN LA RESOLUCION N. 1105, DE AGOSTO 26 DE 1992 INCORA - VILLAVICENCIO. (DECRETO 1711 DE JULIO 6 DE 1984). </t>
  </si>
  <si>
    <t xml:space="preserve"> RESOLUCION N. 1105, DE AGOSTO 26 DE 1992 </t>
  </si>
  <si>
    <t>234-7511</t>
  </si>
  <si>
    <t>PREDIO RURAL CON CABIDA DE: MIL TRESCIENTAS TREINTA Y OCHO HECTAREAS UN MIL DOSCIENTAS DIEZ METROS CUADRADOS (1338 HAS 1210 M2) APROXIMADAMENTE.     LINDEROS INDICADOS EN LA RESOLUCION 1107 DE AGOSTO 25 DE 1992,    INCORA-VILLAVICENCIO. (DECRETO 1711 DE JULIO 6 DE 1984).</t>
  </si>
  <si>
    <t xml:space="preserve">RESOLUCION 1107 DE AGOSTO 25 DE 1992, </t>
  </si>
  <si>
    <t>ESCRITURA NO.2425 del 27-05-97</t>
  </si>
  <si>
    <t>NOTARIA  55  DE BOGOTA</t>
  </si>
  <si>
    <t>234-7512</t>
  </si>
  <si>
    <t>PREDIO RURAL CON CABIDA DE: QUINIENTOS CINCUENTA HECTAREAS- CINCO MIL NOVECIENTOS OCHENTA Y TRES METROS CUADRADOS- (550 HAS-5.983 M2) APROXIMADAMENTE. LINDEROS INDICADOS EN LA RESOLUCION N. 1136, DE AGOSTO 31 DE 1992; INCORA-VILLAVICENCIO. (DECRETO 1711, DE 6 JULIO DE 1984).- VEREDA: NEBLINAS.-</t>
  </si>
  <si>
    <t xml:space="preserve"> RESOLUCION N. 1136, DE AGOSTO 31 DE 1992; </t>
  </si>
  <si>
    <t>234-7514</t>
  </si>
  <si>
    <t>PREDIO RURAL CON CABIDA DE:  NOVECIENTAS CINCUENTA Y OCHO HECTAREAS - CUATRO MIL  SEISCIENTOS SETENTA METROS  CUADRADOS (958 HAS- 4.670 M2) . APROXIMADAMENTE . LINDEROS INDICADOS EN LA RESOLUCION N° 0798 DE JUNIO 26 DE 1992, INCORA-VILLAVICENCIO ( DECRETO 1711 DE JULIO 6 DE 1984).</t>
  </si>
  <si>
    <t>RESOLUCION N° 0798 DE JUNIO 26 DE 1992,</t>
  </si>
  <si>
    <t>234-7515</t>
  </si>
  <si>
    <t>PREDIO RURAL CON CABIDA DE: NOVECIENTAS OCHENTA  Y OCHO HECTAREAS-DOS MIL TRESCIENTOS CINCUENTA METROS CUADRADOS (988 HAS-2.350 M2) APROXIMADAMENTE. LINDEROS INDICADOS EN LA RESOLUCION N.1141, DE AGOSTO 31 DE 1992, INCORA-VILLAVICENCIO. (DECRETO 1711, DE JULIO 6 DE 1984). VEREDA: LOS KIOSCOS.</t>
  </si>
  <si>
    <t xml:space="preserve">RESOLUCION N.1141, DE AGOSTO 31 DE 1992, </t>
  </si>
  <si>
    <t>234-7518</t>
  </si>
  <si>
    <t>LOTE URBANO CON CABIDA DE: DOSCIENTOS SETENTA Y SEIS METROS CUADRADOS-(276 M2) Y CON LINDEROS INDICADOS EN LA ESCRITURA # 418 DE FECHA OCTUBRE 8 DE 1.992, NOTARIA UNICA DE PUERTO LOPEZ. (DECRETO 1711 DE JULIO 6 DE 1.984).</t>
  </si>
  <si>
    <t xml:space="preserve">A ESCRITURA # 418 DE FECHA OCTUBRE 8 DE 1.992, </t>
  </si>
  <si>
    <t>234-7529</t>
  </si>
  <si>
    <t xml:space="preserve">LOTE URBANO CON CABIDA DE: SEISCIENTOS SEIS PUNTO CINCUENTA Y UN METROS CUADRADOS (606,51 M2) Y CON LINDEROS INDICADOS EN LA ESCRITURA #492 DE FECHA NOVIEMBRE 19 DE 1.992, NOTARIA UNICA DE PUERTO LOPEZ. (DECRETO 1711, DE JULIO 6 DE 1984).  </t>
  </si>
  <si>
    <t xml:space="preserve"> ESCRITURA #492 DE FECHA NOVIEMBRE 19 DE 1.992,</t>
  </si>
  <si>
    <t>234-7535</t>
  </si>
  <si>
    <t>LOTE DE TERRENO URBANO CON CABIDA DE: CIENTO CINCO METROS CUADRADOS CON 80 CENTIMETROS-(105.80 M2) Y CON LOS LINDEROS INDICADOS EN LA ESCRITURA #349 DE FECHA AGOSTO 24 DE  1.992, NOTARIA UNICA DE PUERTO LOPEZ. (DECRETO 1711 DE JULIO 6 DE 1.984).</t>
  </si>
  <si>
    <t xml:space="preserve"> ESCRITURA #349 DE FECHA AGOSTO 24 DE  1.992,</t>
  </si>
  <si>
    <t>234-7536</t>
  </si>
  <si>
    <t>LOTE URBANO CON CABIDA DE. CUATROCIENTOS OCHENTA Y CINCO METROS CUADRADOS CON 45 CENTIMETROS- (485.45 M2) Y CON LINDEROS INDICADOS EN LA ESCRITURA N.523 DE FECHA DICIEMBRE 2 DE 1992, NOTARIA UNICA DE PUERTO LOPEZ. (DECRETO 1711 DE JULIO 6 DE 1984).-</t>
  </si>
  <si>
    <t xml:space="preserve">ESCRITURA N.523 DE FECHA DICIEMBRE 2 DE 1992, </t>
  </si>
  <si>
    <t>234-7542</t>
  </si>
  <si>
    <t>NOVECIENTAS NOVENTA HECTAREAS-SEIS MIL SETECIENTOS METROS CUADRADOS (990 HAS-6 750 M2) LINDEROS INDICADOS EN LA RESOLUCION N. 0797 DE FECHA JUNIO 26 DE 1992, INCORA - VILLAVICENCIO. ( DECRETO 1711 DE JULIO 6 DE 1.984). VEREDA : LOS KIOSCOS.</t>
  </si>
  <si>
    <t xml:space="preserve"> RESOLUCION N. 0797 DE FECHA JUNIO 26 DE 1992</t>
  </si>
  <si>
    <t>234-7543</t>
  </si>
  <si>
    <t xml:space="preserve">MIL HECTAREAS (1.000-HAS). LINDEROS INDICADOS EN LA RESOLUCION N. 0801, DE FECHA JUNIO 26 DE 1.992, INCORA-VILLAVICENCIO. (DECRETO 1711 DE JULIO 6 DE 1.984).- VEREDA: LOS KIOSCOS.-  </t>
  </si>
  <si>
    <t>RESOLUCION N. 0801, DE FECHA JUNIO 26 DE 1.992</t>
  </si>
  <si>
    <t>234-7545</t>
  </si>
  <si>
    <t>LOTE URBANO CON CABIDA DE: CUATROCIENTOS METROS CUADRADOS CON 47 CENTIMETROS-(400.47 M2) Y CON LOS LINDEROS INDICADOS EN LA ESCRITURA # 522, DE FECHA  DICIEMBRE 2 DE 1992, NOTARIA  UNICA DE PUERTO LOPEZ. (DECRETO 1711 DE JULIO 6 DE 1984).</t>
  </si>
  <si>
    <t>A ESCRITURA # 522, DE FECHA  DICIEMBRE 2 DE 1992, N</t>
  </si>
  <si>
    <t xml:space="preserve"> NOTARIA  UNICA DE PUERTO LOPEZ</t>
  </si>
  <si>
    <t>234-7547</t>
  </si>
  <si>
    <t>NOVECIENTA CINCUENTA Y NUEVE HECTAREAS- SIETE MIL SEISCIENTOS OCHENTA Y CUATRO METROS CUADRADOS (959 HAS- 7.684 M2). LINDEROS INDICADOS EN LA RESOLUCION N. 0794 DE FEHCA JUNIO 26 DE 1.992, INCORA-VILLAVICENCIO. (DECRETO 1711 DE JULIO 6 DE 1.984).</t>
  </si>
  <si>
    <t>RESOLUCION N. 0794 DE FEHCA JUNIO 26 DE 1.992</t>
  </si>
  <si>
    <t>234-7548</t>
  </si>
  <si>
    <t>LOTE RURAL CON CABIDA DE : VEINTIDOS MIL QUINIENTAS HECTAREAS -(22.500 HAS) APROXIMADAMENTE . POR EL OCCIDENTE DEL PUNTO FRENTE AL CUAL DESEMBOCA EN EL CAÑO PAUTO AL RIO TIBAYA EN LINEA RECTA HASTA ENCONTRAR LAS CABECERAS DEL CAÑO GUERIMAN Y DE ALLI EN LINEA RECTA HASTA LAS CABECERAS DEL AÑO CABUCHE Y SIGUIENDO EL CURSO DE ESTA HASTA LAS DESEMBOCADURAS DEL MISMO RIO TEVIARE ,SUR : DE LA DESEMBOCADURA DEL CAÑO CABUCHE SIGUIENDO EL CURSO DEL RIO TEVIARE HASTA EL LUGAR DONDE EL ULTIMO RIO CITADO RECIBE LAS AGUAS DEL CAÑO MAPALLA , ORIENTE : DE LA DESEMBOCADURA DEL CAÑO GUACARRA Y SIGUIENDO SU CURSO HASTA DESEMBOCAR EN EL RIO TIBAYA , NORTE : DE LA DESEMBOCADURA DEL CAÑO GUACARRA AL TIBAYA SIGUIENDO EL CURSO DE ESTE ULTIMO HASTA ENCONTRAR LA DESEMBOCADURA DEL CAÑO PAUTO PUNTO DE PARTIDA.AMPLIA LA CABIDA SUPERFICIARIA TOTAL DE ESTE A 47.063 ( CUARENTA Y SIETE MIL SESENTA Y TRES) HECTÁREAS, 3.065 (TRES MIL SESENTA Y CINCO) METROS CUADRADOS EL RESGUARDO INDÍGENA GUAHIBO DE EL TIGRE CON TRES LOTES DE TERRENO BALDÍO ADYACENTES AL RESGUARDO CONSTITUIDO, CON EXTENSIÓN DE 19.908 (DIECINUEVE MIL NOVECIENTOS OCHO) HECTÁREAS, 4644 (CUATRO MIL SEISCIENTOS CUARENTA Y CUATRO) METROS CUADRADOS, COMO SE DESCRIBEN CON LINDEROS TÉCNICOS EN LA PARTE MOTIVA DE LA PRESENTE PROVIDENCIA, ÁREA QUE ENGLOBADA  A LAS 27.154 (VEINTE SIETE MIL CIENTO CINCUENTA Y CUATRO) HECTÁREAS, 8421(OCHO MIL CUATROCIENTOS VEINTIUNO) METROS CUADRADOS CORREGIDOS, CON LAS CUALES SE CONSTITUYÓ DICHO RESGUARDO,  LOCALIZADO EN JURISDICCIÓN DEL MUNICIPIO DE PUERTO GAITÁN, DEPARTAMENTO DEL META, SEGÚN PLANO CON NÚMERO DE ARCHIVO DE INCODER 10-0-00676 DE JUNIO DEL 2010 COMPRENDIDO DENTRO DE LOS SIGUIENTES LINDEROS TÉCNICOS:    PUNTO DE PARTIDA: SE TOMA COMO TAL PUNTO NÚMERO UNO (1)  DE COORDENADAS PLANAS X=928140 M.E. Y  Y=894623 M.N., UBICADO EN EL SITIO DONDE CONCURREN LAS COLINDANCIAS ENTRE ZONA EN SOLICITUD DE AMPLIACIÓN TILLAVÁ Y EL GLOBO A DESLINDAR. COLINDA ASI: NORTE: DEL PUNTO DE PARTIDA NÚMERO UNO (1), SE CONTINUA EN DIRECCIÓN ESTE, COLINDANDO CON EL RIO TILLAVÁ AGUAS ABAJO, EN UNA DISTANCIA DE 44681 M, HASTA ENCONTRAR EL PUNTO NUMERO DOS (2) DE COORDENADAS PLANAS X= 949311 ME Y Y= 892999 MN, UBICADO EN LA DESEMBOCADURA DEL CAÑO GÜEVERIANI EN EL RIO TILLAVÁ. DEL PUNTO NUMERO DOS (2), SE CONTINUA EN DIRECCIÓN GENERAL ESTE, SIGUIENDO EL RIO TILLAVÁ AGUAS ABAJO, EN UNA DISTANCIA DE 7463M, HASTA ENCONTRAR EL PUNTO NÚMERO TRES (3) DE COORDENADAS PLANAS X= 952726ME Y Y= 894294MN, UBICADO EN DONDE CONCURREN EL CAÑO MASUANE Y LAS TIERRAS DEL RESGUARDO INDÍGENA ÚNUMA. ESTE: DEL PUNTO NÚMERO TRES (3), SE CONTINUA EN DIRECCIÓN SUROESTE, SIGUIENDO EL CAÑO MASUANE AGUAS ARRIBA, COLINDANDO CON TIERRAS DEL RESGUARDO INDEGENA ÚNUMA, EN DISTANCIA DE 8231M, HASTA ENCONTRAR EL PUNTO NÚMERO CUATRO (4) DE COORDENADAS PLANAS X= 951477ME.  Y  Y= 887198MN, UBICADOS SOBRE UN NACIMIENTO DEL CAÑO MASUANE. DEL PUNTO NÚMERO CUATRO (4), SE CONTINUA EN DIRECCIÓN GENERAL SUROESTE, COLINDANDO EN LÍNEA RECTA CON LAS TIERRAS DEL RESGUARDO INDÍGENA ÚNUMA, EN DISTANCIA DE 3403M, HASTA ENCONTRAR EL PUNTO NÚMERO CINCO (5) DE COORDENADAS PLANAS X= 950156 ME. Y  Y= 884062MN. DEL PUNTO NÚMERO SEIS (6), SE CONTINUA EN DIRECCIÓN GENERAL SUR, COLINDANDO CON TIERRAS DEL RESGUARDO INDÍGENA ÚNUMA, EL CAÑO MORENITA AGUAS ABAJO, EN DISTANCIA DE 5202M, HASTA ENCONTRAR EL PUNTO NÚMERO SIETE (7) DE COORDENADAS PLANAS X= 955022ME. Y Y= 874745MN, UBICADO EN LA DESEMBOCADURA DEL CAÑO MORENITA EN EL RIO ITEVIARE. SUR: DEL PUNTO NÚMERO SIETE (7), SE CONTINUA EN DIRECCIÓN GENERAL SUROESTE, SIGUIENDO EL RIO ITEVIARE AGUAS ARRIBA, EN DISTANCIA DE 7277M, HASTA ENCONTRAR EL PUNTO NÚMERO OCHO (8) DE COORDENADAS PLANAS  X= 950584ME. Y Y= 873738MN, UBICADO EN LA DESEMBOCADURA DEL CAÑO MARIMBÁ EN EL RIO ITEVIARE. DEL PUNTO NÚMERO OCHO (8) SE CONTINUA EN DIRECCIÓN GENERAL SUR OESTE, SIGUIENDO EL RIO ITEVIARE AGUAS ARRIBA, EN DISTANCIAD DE 13570M, HASTA ENCONTRAR EL PUNTO NUEVE (9) DE COORDENADAS PLANAS X= 942062ME. Y Y= 876882MN, UBICADO EN EL SITIO DONDE DESEMBOCA EL CAÑO SERPIENTE ANTES CAÑO CABUCHE EN EL RIO ITEVIARE. DEL PUNTO NÚMERO NUEVE (9) SE CONTINUA EN DIRECCIÓN OESTE, SIGUIENDO EL RIO ITEVIARE AGUAS ARRIBA, EN DISTANCIA DE 16552M, HASTA ENCONTRAR EL PUNTO NÚMERO DIEZ (10) DE COORDENADAS PLANAS X= 932353ME, Y Y= 874931MN. UBICADA EN LA DESEMBOCADURA DEL CAÑO NARE EN EL RIO ITEVIARE. COLINDANDO EN EL MUNICIPIO DE MAPIRIPAN  RIO ITEVIARE AL MEDIO. OESTE: DEL PUNTO NÚMERO DIEZ (10) SE CONTINUA EN DIRECCIÓN GENERAL NOROESTE, SIGUIENDO EL CAÑO NARE AGUAS ARRIBA, EN DISTANCIA DE 11638M, HASTA ENCONTRAR EL PUNTO NÚMERO DIEZ A (10 A) DE COORDENADAS PLANAS X= 926536ME, Y Y= 881567MN. UBICADO EN LA DESEMBOCADURA DEL CAÑO SIKINA EN EL CAÑO NARE. DEL PUNTO NÚMERO DIEZ A (10 A) SE CONTINUA EL DIRECCIÓN GENERAL NOROESTE, SIGUIENDO EL CAÑO NARE AGUAS ARRIBA, EN DISTANCIA DE 1495M, HASTA ENCONTRAR EL NÚMERO DIEZ B (10 B) DE COORDENADAS PLANAS X= 926315ME Y Y= 883033MN. UBICADO EN LA DESEMBOCADURA DE BRAZO SIKINA EN EL CAÑO SIKINA. DEL PUNTO NÚMERO DIEZ A (10B) SE CONTINUA EN DIRECCIÓN GENERAL NOROESTE, EN DISTANCIA DE 2084M, HASTA ENCONTRAR EL PUNTO NÚMERO ONCE (11) DE COORDENADAS PLANAS X= 977400ME Y Y= 884535MN. UBICADO EN EL NACIMIENTO DEL BRAZO SIKINA. DEL PUNTO NÚMERO ONCE (11) SE CONTINUA EN DIRECCIÓN GENERAL NOROESTE, EN DISTANCIA DE 940M, HASTA ENCONTRAR EL PUNTO NÚMERO DOCE (12) DE COORDENADAS PLANAS X= 927280ME, Y Y= 885459MN. UBICADO EN LA COLINDANCIA ENTRE EL PREDIO EN POSESIÓN DE MARÍA ELISA PINTO Y TERRENOS EN SOLICITUD DE AMPLIACIÓN DEL RESGUARDO INDÍGENA EL TIGRE. DEL PUNTO NÚMERO DOCE (12) SE CONTINUA EN DIRECCIÓN GENERAL NORTE, COLINDANDO CON PREDIO EN POSESIÓN DE MARÍA ELISA PINTO, EN DISTANCIA DE 2276M, HASTA ENCONTRAR EL PUNTO NÚMERO TRECE (13) DE COORDENADAS PLANAS X=927157ME Y Y= 887548MN. UBICADO EN LA COLINDANCIA ENTRE EL PREDIO EN POSESIÓN DE MARÍA ELISA PINTO Y TERRENOS SOLICITUD DE AMPLIACIÓN DEL RESGUARDO INDÍGENA EL TIGRE. DEL PUNTO NÚMERO TRECE (13) SE CONTINUA EN DIRECCIÓN GENERAL NORTE, COLINDANDO CON BALDÍOS DE LA NACIÓN, EN DISTANCIA DE 1499M, HASTA ENCONTRAR EL PUNTO NÚMERO CATORCE (14)  DE COORDENADAS PLANAS X= 927155ME Y Y= 888905MN. UBICADO EN LA COLINDANCIA ENTRE EL PREDIO EN POSESIÓN DE LUZ MIRIAM CUBIDES Y TERRENOS EN SOLICITUD DE AMPLIACIÓN DE RESGUARDO INDÍGENA EL TIGRE. DEL PUNTO NÚMERO CATORCE (14) SE CONTINUA EN DIRECCIÓN GENERAL NORESTE, COLINDANDO CON PREDIO EN POSESIÓN DE LUZ MIRIAM CUBIDES, EN DISTANCIA DE 1662M, HASTA ENCONTRAR EL PUNTO NÚMERO QUINCE (15) DE COORDENADAS PLANAS X= 928181ME Y Y= 890073MN. UBICADO EN LA COLINDANCIA ENTRE EL PREDIO EN POSESIÓN DE LUZ MIRIAM  CUBIDES Y EL PREDIO EN POSESIÓN DE MIGUEL CHAPARRO. DEL PUNTO NÚMERO QUINCE (15) SE CONTINUA EN DIRECCIÓN GENERAL NOROESTE, COLINDANDO CON PREDIO EN POSESIÓN DE MIGUEL CHAPARRO, EN DISTANCIA DE 1608M, HASTA ENCONTRAR EL PUNTO NÚMERO DIECISÉIS (16) DE COORDENADAS PLANAS X= 927509ME, Y Y= 890889MN. UBICADO EN LA COLINDANCIA ENTRE EL PREDIO DE POSESIÓN DE JANETH ALGARRA Y EL PREDIO DE POSESIÓN DE MIGUEL CHAPARRO. DEL PUNTO NÚMERO DIECISÉIS (16) SE CONTINUA EN DIRECCIÓN GENERAL NOROESTE, COLINDANDO CON EL PREDIO EN POSESIÓN DE JANETH ALGARRA, DISTANCIA DE 994M, HASTA ENCONTRAR EL PUNTO NUMERO DIECISIETE (17) DE COORDENADAS PLANAS X= 926754ME, Y Y= 891408MN. UBICADA EN LA COLINDANCIA ENTRE EL PREDIO DE POSESIÓN DE JANETH ALGARRA Y EL PREDIO EN POSESIÓN DE JHON LEÓN. DEL PUNTO DIECISIETE (17) SE CONTINUA EL DIRECCIÓN GENERAL NOROESTE, COLINDANDO CON EL PREDIO EN POSESIÓN DE JHON LEÓN, EN DISTANCIA DE 627M, HASTA ENCONTRAR EL PUNTO NÚMERO DIECIOCHO (18) DE COORDENADAS PLANAS X= 926715ME Y Y= 891969MN. UBICADO EN LA COLINDANCIA ENTRE EL PREDIO DE POSESIÓN DE JAIRO RAMÍREZ Y EL PREDIO EN POSESIÓN DE JHON LEÓN. DEL PUNTO DIECIOCHO (18) SE CONTINUA EL DIRECCIÓN GENERAL NOROESTE, COLINDANDO CON EL PREDIO EN POSESIÓN DE JAIRO RAMÍREZ, EN DISTANCIA DE 109M, HASTA ENCONTRAR EL PUNTO NÚMERO DIECINUEVE (19) DE COORDENADAS PLANAS X= 926694ME Y Y= 892077MN. UBICADO EN LA COLINDANCIA ENTRE EL PREDIO EN POSESIÓN DE JAIRO RAMÍREZ Y EL PREDIO EN POSESIÓN DE PEDRO LEÓN GÓMEZ. DEL PUNTO NÚMERO DIECINUEVE (19) SE CONTINUA EN DIRECCIÓN GENERAL NOROESTE, COLINDANDO CON PREDIO EN POSESIÓN DE PEDRO LEÓN GÓMEZ, EN DISTANCIA DE 864M, HASTA ENCONTRAR EL PUNTO NÚMERO VEINTE (20) DE COORDENADAS PLANAS X=  927084 ME Y Y= 892830MN. UBICADO EN LA COLINDANCIA ENTRE EL PREDIO EN POSESIÓN DE HÉCTOR MANRIQUE Y EL PREDIO EN POSESIÓN DE PEDRO LEÓN  GÓMEZ. DEL PUNTO NÚMERO VEINTE (20) SE CONTINUA EN DIRECCIÓN GENERAL NOROESTE, COLINDANDO CON PREDIO EN POSESIÓN DE HÉCTOR MANRIQUE, EN DISTANCIA DE 891M, HASTA ENCONTRAR EL PUNTO NÚMERO VEINTIUNO (21) DE COORDENADAS PLANAS X= 927706ME Y Y= 893467MN. UBICADO EN LA COLINDANCIA ENTRE EL PREDIO EN POSESIÓN DE HÉCTOR MANRIQUE Y ZONA AMORTIGUACIÓN DEL RIO TILLAVÁ. DEL PUNTO NÚMERO VEINTIUNO (21) SE CONTINUA EN DIRECCIÓN GENERAL NORESTE, COLINDANDO CON EL CAÑO JUIPAVÁ AGUAS ABAJO, EN DISTANCIA DE 460M, HASTA ENCONTRAR EL PUNTO NUMERO VEINTIDÓS (22) DE COORDENADAS PLANAS X= 927884ME Y Y= 893871MN. UBICADO EN LA DESEMBOCADURA DEL CAÑO JUIPAVÁ EN EL RIO TILLAVÁ. DEL NÚMERO VEINTIDÓS (22) SE CONTINUA EN DIRECCIÓN GENERAL NORESTE, COLINDANDO EL RIO TILLAVÁ AGUAS ABAJO, EN DISTANCIA DE 1103M, HASTA ENCONTRAR EL PUNTO NÚMERO UNO (1) PUNTO DE PARTIDA Y CIERRE.    EL ÁREA COLINDANCIAS Y  DEMÁS ESPECIFICACIONES TÉCNICAS ESTÁN CONTENIDAS EN EL PLANO APROBADO Y REGISTRADO POR INCODER CON NUMERO DE ARCHIVO 10-0-00676 DE JUNIO DE 2.010, EL CUAL SE DECLARA INCORPORADO AL PRESENTE ACUERDO.</t>
  </si>
  <si>
    <t>234-7553</t>
  </si>
  <si>
    <t>PREDIO URBANO CON CABIDA DE: NOVENTA Y TRES METROS CUADRADOS (93 M2). LINDEROS INDICADOS EN LA ESCRITURA N. 193, DE MAYO 20 DE 1.992, NOTARIA UNICA DE PUERTO LOPEZ. (DECRETO 1711, DE JULIO 6 DE 1.984).</t>
  </si>
  <si>
    <t>A ESCRITURA N. 193, DE MAYO 20 DE 1.992</t>
  </si>
  <si>
    <t>234-7555</t>
  </si>
  <si>
    <t>PREDIO RURAL CON CABIDA DE: CIENTO CUARENTA Y UNA HECTAREAS - OCHO MIL TRESCIENTOS OCHENTA Y SEIS METROS CUADRADOS (141 HAS-8.386 M2) APROXIMADAMENTE, LINDEROS INDICADOS EN LA RESOLUCION N. 1882, DE NOVIEMBRE 30 DE 1992, INCORA-VILLAVICENCIO.(DECRETO 1711, DE 1984).</t>
  </si>
  <si>
    <t xml:space="preserve"> RESOLUCION N. 1882, DE NOVIEMBRE 30 DE 1992</t>
  </si>
  <si>
    <t>234-7559</t>
  </si>
  <si>
    <t>PREDIO RURAL CON CABIDA DE: CUATROCIENTAS SESENTA HECTAREAS-CINCO IL METROS CUADRADOS (460 HAS-5.000 M2).- APROXIMADAMENTE .-LINDEROS INDICADOS EN LA RESOLUCION NO. 1596., DE OCTUBRE 5 DE 1992,INCORA -VILLAVICENCIO.(DECRETO 1711,DE JULIO 6 DE 1984A).</t>
  </si>
  <si>
    <t>RESOLUCION NO. 1596., DE OCTUBRE 5 DE 1992,</t>
  </si>
  <si>
    <t>234-7580</t>
  </si>
  <si>
    <t>PREDIO RURAL CON CABIDA DE: OCHOCIENTAS TREINTA HECTAREAS- SIETE MIL OCHOCIENTOS SESENTA Y CUATRO METROS CUADRADOS-(830 HAS-7.864 M2) APROXIMADAMENTE. LINDEROS INDICADOS EN LA RESOLUCION N. 1722, DE DICEMBRE 29 DE 1988, INCORA-VILLAVICENCIO. ( DECRETO 1711, DE JULIO 6 DE 1984).</t>
  </si>
  <si>
    <t>RESOLUCION N. 1722, DE DICEMBRE 29 DE 1988,</t>
  </si>
  <si>
    <t>234-7584</t>
  </si>
  <si>
    <t>DOSCIENTAS HECTAREAS (200 HAS). LINDEROS INDICADOS EN LA ESCRITURA # 88,  DE DICIEMBRE 2 DE 1992, NOTARIA UNICA DE OROCUE. (DECRETO 1711, DE JULIO 6 DE 1984).</t>
  </si>
  <si>
    <t xml:space="preserve">ESCRITURA # 88,  DE DICIEMBRE 2 DE 1992, </t>
  </si>
  <si>
    <t>234-7598</t>
  </si>
  <si>
    <t>PREDIO URBANO CON CABIDA DE: DOSCIENTOS SETENTA Y DOS METROS CUADRADOS CON OCHENTA CENTIMETROS (272.80 M2). LINDEROS INDICADOS EN LA ESCRITURA #537, DE DICIEMBRE11 DE 1992, NOTARIA UNICA DE PUERTO LOPEZ. (DECRETO 1711, DE JULIO 6 DE 1984).- MEJORAS CONSISTENTES EN: SALA COMEDOR, CUATRO ALCOBAS, UNA COCINA Y UN PATIO CUBIERTO Y CEMENTADO, LOS PISOS SON DE BALDOSIN, PAREDES EN MATERIAL, PUERTAS Y VENTANAS EN HIERRO Y EL TECHO EN CANALETA DE SINX DE 6 METROS.</t>
  </si>
  <si>
    <t xml:space="preserve"> ESCRITURA #537, DE DICIEMBRE11 DE 1992</t>
  </si>
  <si>
    <t>234-7608</t>
  </si>
  <si>
    <t>PREDIO RURAL CON CABIDA DE: CINCUENTA Y TRES HECTAREAS NUEVE MIL VEINTITRES METROS CUADRADOS (53 HAS-9.023 M2) APROXIMADAMENTE. LINDEROS INDICADOS EN LA RESOLUCION N. 1139, DE AGOSTO 31 DE 1992, INCORA-VILLAVICENCIO. (DECRETO 1711, DE JULIO 6 DE 1984) VEREDA: SANTAFE.</t>
  </si>
  <si>
    <t xml:space="preserve">RESOLUCION N. 1139, DE AGOSTO 31 DE 1992, </t>
  </si>
  <si>
    <t>234-7609</t>
  </si>
  <si>
    <t>LOTE DE TERRENO URBANO CON CABIDA DE: DOSCIENTOS CINCUENTA Y NUEVE METROS CUADRADOS CON CINCUENTA Y CUATRO CENTIMETROS (259.54 M2). LINDEROS INDICADOS EN LA ESCRITURA 569, DE DICIEMBRE 28 DE 1992, NOTARIA UNICA DE PUERTO LOPEZ. (DECRETO 1711, DE JULIO 6 1984)</t>
  </si>
  <si>
    <t>ESCRITURA 569, DE DICIEMBRE 28 DE 1992</t>
  </si>
  <si>
    <t>234-7618</t>
  </si>
  <si>
    <t>LOTE DE TERRENO CON CABIDA: CIENTO VEINTE METROS CUADRADOS (120 M2). LINDEROS INDICADOS EN LA ESCRITURA N. 198, DE MAYO 20 DE 1992, NOTARIA UNICA PUERTO LOPEZ. (DECRETO 1711 DE JULIO 6 DE 1984). MEJORAS CONSISTENTES EN : UNA ALCOBA, SALA COMEDOR, COCINA, SERVICIOS SANITARIOS, CONSTRUIDA EN BLOQUE DECEMENTOPISOS DE CEMENTO Y TECHADA DE ZINC.-</t>
  </si>
  <si>
    <t xml:space="preserve"> ESCRITURA N. 198, DE MAYO 20 DE 1992,</t>
  </si>
  <si>
    <t>234-7633</t>
  </si>
  <si>
    <t>LOTE URBANO CON CABIDA DE  : SEISCIENTOS DIEZ METROSCUADRADOS CON NOVENTA CENTIMETROS  (610.90 M2) ,  LINDEROS INDICADOS EN LA ESCRITURA N. 5612, , NOTARIA SEGUNDA DE VILLAVICENCIO. ( DECRETO 1711 , DE JULIO 6 DE 1984).MEJORAS CONSISTENTES EN: CASA DE HABITACION DE UN PISO QUE CONSTA DE CINCO ALCOBAS, SALA COMEDOR, UNA COCINA , DOS BAÑOS Y UN PATIO. CON TODOS LOS SERVICIOS PUBLICOS, CON CUBIERTA DE ETERNIT Y CIELORRASO EN MACHIMBRE, PISOS EMBALDOSINADOS ,AREA CONSTRUIDA 200  M2.</t>
  </si>
  <si>
    <t>SCRITURA N. 5612, , NOTARIA SEGUNDA DE VILLAVICENCIO. ( DECRETO 1711 , DE JULIO 6 DE 1984).M</t>
  </si>
  <si>
    <t>234-7642</t>
  </si>
  <si>
    <t>PREDIO URBANO CON CABIDADE: SETECIENTOS SETENTA METROS CUADRADOS CON SESENTA Y DOS CENTIMETROS (770.62 M2). LINDEROS INDICADOS EN LA ESCRITURA #7195, DE DICIEMBRE 23 DE 1992, NOTARIA PRIMERA DE VILLAVICENCIO. (DECRETO 1711, DE JULIO 6 DE 1984).</t>
  </si>
  <si>
    <t xml:space="preserve"> ESCRITURA #7195, DE DICIEMBRE 23 DE 1992,</t>
  </si>
  <si>
    <t>234-7643</t>
  </si>
  <si>
    <t>PREDIO RURAL CON CABIDA DE: TRESCIENTAS CUARENTA Y CUATRO HECTAREAS- SIETE MIL DOSCIENTOS OCHO METROS CUADRADOS. (344 HAS-7.208 M2) APROXIMADAMENTE. LINDEROS INDICADOS EN LA RESOLUCION N.0971,DE JULIO 31 DE 1992,INCORA-VILLAVICENCIO. (DECRETO 1711,DE JULIO 6 DE 1984).</t>
  </si>
  <si>
    <t xml:space="preserve"> RESOLUCION N.0971,DE JULIO 31 DE 1992,I</t>
  </si>
  <si>
    <t>234-7647</t>
  </si>
  <si>
    <t>PREDIO RURAL CON CABIDA DE: NOVECIENTAS NOVENTA Y OCHO HECTAREAS-NOVECIENTOS TRES METROS CUADRADOS (998 HAS-903 M2) APROXIMADAMENTE. LINDEROS INDICADOS EN LA RESOLUCION N. 2368, DE DICIEMBRE 31 DE 1990, INCORA-VILLAVICENCIO. (DECRETO 1711, DE JULIO 6 DE 1984).</t>
  </si>
  <si>
    <t>RESOLUCION N. 2368, DE DICIEMBRE 31 DE 1990, I</t>
  </si>
  <si>
    <t>234-7649</t>
  </si>
  <si>
    <t>PREDIO URBANO CON CABIDA DE: SETECIENTOS SESENTA Y DOS METROS CUADRADOS CON SEIS CENTIMETROS (762.06 M2).    LINDEROS INDICADOS EN LA ESCRITURA 577 DE DICIEMBRE 29 DE 1992, NOTARIA UNICA DE PUERTO LOPEZ. (DECRETO 1711 DE JULIO 6 DE 1984).</t>
  </si>
  <si>
    <t xml:space="preserve"> ESCRITURA 577 DE DICIEMBRE 29 DE 1992</t>
  </si>
  <si>
    <t>234-7655</t>
  </si>
  <si>
    <t>PREDIO RURAL CON CABIDA DE: SETECIENTAS OCHENTA Y UNA HECTAREAS  CINCO MIL DOCIENTOS CATORCE METROS CUADRADOS (781 HAS 5.214 M2) APROXIMADAMENTE LINDEROS INDICADOS EN LA RESOLUCION N 1881, DE NOVIEMBRE 30 DE 1992, INCORA- VILLAVICENCIO. ( DECRETO 1711, DE JULIO 6 DE 1984)</t>
  </si>
  <si>
    <t>RESOLUCION N 1881, DE NOVIEMBRE 30 DE 1992,</t>
  </si>
  <si>
    <t>234-7656</t>
  </si>
  <si>
    <t>PREDIO RURAL CON CABIDA DE : NOVECIENTOS VEINTIUNA  HECTAREAS. SIETE MIL CIENTO NOVENTA Y OCHO METROS CUADRADOS (921 HAS- 7.198 M2) APROXIMADAMENTE... LINDEROS INDICADOS EN LA RESOLUCION N. 1883, DE NOVIEMBRE 30 DE 1.992, INCORA VILLAVICENCIO. (DECRETO 1711, DE JULIO 6 DE 1.984)</t>
  </si>
  <si>
    <t xml:space="preserve"> RESOLUCION N. 1883, DE NOVIEMBRE 30 DE 1.992</t>
  </si>
  <si>
    <t>234-7657</t>
  </si>
  <si>
    <t>PREDIO RURAL CON CABIDA DE : TRESCIENTAS NOVENTA Y TRES HECTAREAS - CUATRO MIL SEISCIENTOS CINCUENTA Y CINCO METROS CUADRADOS ( 393 HAS - 4.655 M2) APROXIMADAMENTE. LINDEROS INDICADOS EN LA RESOLUCION NO. 1885, DE NOVIEMBRE 30 DE 1992, INCORA - VILLAVICENCIO . (DECRETO 1711, DE JULIO 6 DE 1984)</t>
  </si>
  <si>
    <t>RESOLUCION NO. 1885, DE NOVIEMBRE 30 DE 1992</t>
  </si>
  <si>
    <t>234-7668</t>
  </si>
  <si>
    <t>PREDIO RURAL CON CABIDA: QUINIENTOS NOVENTA Y DOS HECTAREAS-NUEVE MIL OCHOCIENTOS CUARENTA METROS CUADRADOS (592 HAS-9.840 M2) APROXIMADAMENTE. LINDEROS INDICADOS EN LA RESOLUCIION N. 1137, DE AGOSTO 31 DE 1992, INCORA-VILLAVICENCIO. (DECRETO 1711, DE JULIO 6 DE 1984).- VEREDA. AIRAPUA</t>
  </si>
  <si>
    <t xml:space="preserve"> RESOLUCIION N. 1137, DE AGOSTO 31 DE 1992, I</t>
  </si>
  <si>
    <t>234-7677</t>
  </si>
  <si>
    <t>LOTE DE TERRENO CON CABIDA DE: CIENTO NOVENTA Y SEIS METROS CUADRADOS (196 M2). LINDEROS INDICADOS EN LA ESCRITURA #417, DE OCTUBRE 8 DE 1992, NOTARIA UNICA DE PUERTO LOPEZ. (DECRETO 1711, DE JULIO 6 DE 1984).</t>
  </si>
  <si>
    <t>A ESCRITURA #417, DE OCTUBRE 8 DE 1992,</t>
  </si>
  <si>
    <t>234-7678</t>
  </si>
  <si>
    <t>LOTE DE TERRENO CONN CABIDA DE:DOSCIENTOS CINCUENTA METROS CUADRADOS (250 M2), LINDEROS INDICADOS EN LA  ESCRITURA N. 191., DE MAYO 20 DE 1992, NOTARIA UNICA DE PUERTO PUERTO LOPEZ.(DECRETO 1711, DE JULIO 6 DE 1984). MEJORAS CONSISTENTES EN: CASA DE HABITACION CONSTRUIDA EN MATERIAL DE CONCRETO Y BLOQUES DE CEMENTO DEBIDAMENTE PAÑETADAS, CONSTA DE DOS PIEZAS, CON PISOS DE CEMENTO, TECHOS DE ZINC, SERVICIO DE AGUA, ALCANTARILLADO, SERCHAS EN MADERA ASERRADA, UN ZAGUAN, PUERTAS DE  LAMINA DE ZINC, BAÑOS SANITARIOS LAVABLES.</t>
  </si>
  <si>
    <t xml:space="preserve"> ESCRITURA N. 191., DE MAYO 20 DE 1992, </t>
  </si>
  <si>
    <t>234-7687</t>
  </si>
  <si>
    <t>PREDIO RURAL CON CABIDA DE: NOVECIENTAS NOVENTA Y DOS HECTAREAS- SIETE MIL SEISCIENTOS SETENTA Y TRES METROS CUADRADOS (992 HAS-7.677 M2) APROXIMADAMENTE. LINDEROS INDICADOS EN LA RESOLUCION N 1872,DE NOVIEMBRE 30 DE 1992-VILLAVICENCIO. (DECRETO 1711,DE JULIO DE 1984).- CABIDA ACTUAL DE: MIL TREINTA Y DOS HECTAREAS- OCHO MIL QUINIENTOS TREINTA Y DOS METROS CUADRADOS ( 1032 HAS-8.532M2). LINDEROS INDICADOS EN LA ESCRITURA N 5776 DE FECHA DICIEMBRE 28 DE 1999, NOTARIA PRIMERA DE VILLAVICENCIO. (DECRETO 1711 DE JULIO 6 DE 1984).</t>
  </si>
  <si>
    <t xml:space="preserve"> ESCRITURA N 5776 DE FECHA DICIEMBRE 28 DE 1999</t>
  </si>
  <si>
    <t>234-7934</t>
  </si>
  <si>
    <t>LOTE DE TERRENO CON CABIDA DE: UN MIL NOVENTA Y CUATRO METROS CUADRADOS (1.094 M2). LINDEROS INDICADOS EN LA ESCRITURA N. 513, DE NOVIEMBRE 22 DE 1991, NOTARIA UNICA DE PUERTO LOPEZ. (DECRETO 1711, DE JULIO 6 DE 1984).- CABIDA Y LINDEROS DEL REMANENTE: PREDIO URBANO CON CABIDA DE: CIENTO SETENTA Y CINCO METROS CUADRADOS CON NOVENTA Y OCHO CENTIMETROS; (175.98 M2); LINDEROS INDICADOS EN LA ESCRITURA # 638 DE FECHA DICIEMBRE 17 DE 2003. (DECRETO 1711 DE JULIO 6 DE 1984).</t>
  </si>
  <si>
    <t>A ESCRITURA N. 513, DE NOVIEMBRE 22 DE 1991</t>
  </si>
  <si>
    <t xml:space="preserve"> ESCRITURA N. 513, DE NOVIEMBRE 22 DE 1991</t>
  </si>
  <si>
    <t>234-7938</t>
  </si>
  <si>
    <t>PREDIO RURAL CON CABIDA DE: DOSCIENTOS DOCE HECTAREAS- SEIS MIL SEISCIENTOS OCHENTA METROS CUADDRADOS ( 212 HAS 6.680 M2) APROXIMADAMENTE.LINDEROS INDICADOS EN LA RESOLUCION N. 487, DE ABRIL 29 DE 1992, INCORA- VILLAVICENCIO. ( DECRETO 1711, DE JULIO 6 DE 1984).VEREDA EL YACAO</t>
  </si>
  <si>
    <t xml:space="preserve"> RESOLUCION N. 487, DE ABRIL 29 DE 1992</t>
  </si>
  <si>
    <t>234-7960</t>
  </si>
  <si>
    <t>LOTE DE TERRENO URBANO CON CABIDA DE: TRESCIENTOS OCHENTA Y CINCO METROS CUADRADOS CON CATORCE CENTIMETROS (385.14 M2). LINDEROS INDICADOS EN LA ESCRITURA #093,DE MARZO 9 DE 1993,NOTARIA UNICA PUERTO LOPEZ. (DECRETO 1711,DE JULIO 6 DE 1984).</t>
  </si>
  <si>
    <t>ESCRITURA #093,DE MARZO 9 DE 1993,</t>
  </si>
  <si>
    <t>234-7964</t>
  </si>
  <si>
    <t>LOTE RURAL CON CABIDA DE: OCHO MIL DOCIENTAS CINCUENTA Y SIETE HECTAREAS-(8.257 HAS). PARTINEDO DE UN PUNTO SITUADO EN LA CONCURRENCIA DEL CAÑO PALO BLANCO Y EL RIO META, SE SIGUE POR EL PALO BLANCO, AGUAS ARRIBA, HASTA LLEGAR A SU NACIMIENTO EN UNA LONGITUD DE 4.010 METROS, DE ESTE PUNTO SE SIGUE POR UNA DIRECCION GENERAL, SUROESTE: EN UNA LONGITUD DE 400 METROS, HASTA LLEGAR AL CARRETEABLE HACIENDA SANTAFE LAS DELICIAS, DESDE ESTE PUNTO SE SIGUE POR UN CARRETEABLE EN UNA LONGITUD DE 2.400 METROS, HASTA LLEGAR AL PUNTO DENOMINADO SANTA ISABEL SITUADO EN EL CARRETEABLE, PUERTO GAITAN HACIENDA SANTA FE DE ESTE PUNTO SE SIGUE POR LAS SINUOSIDADES DEL CAÑO LA TIGRA, EN UNA LONGITUD DE 7.460 METROS HASTA LA TERMINACION DEL CAÑO, DE ESTE PUNTO SE SIGUE DIRECCIONES GENERALES, NORESTE: CON LA LONGITUD DE 4.180 METROS, HASTA ENCONTRAR EL NACIMIENTO DEL CAÑO EL INGENIERO DE ESTE PUNTO SE SIGUE POR EL CAÑO EL INGENIERO, AGUAS ABAJO EN UNA LONGITUD DE 6.120 MTS. HASTA ENCONTRAR EL CRUCE CON EL CAÑO RAICERO DE ESTE PUNTO AGUAS ARRIBA, HASTA UN PUNTO SITUADO A UNA LONGITUD DE 2.420 MTS. DE ESTE PUNTO SE SIGUE UNA DIRECCION GENERAL, NOROESTE: CON UNA LONGITUD DE 4.910 MTS HASTA LLEGAR  A UN PUNTO SITUADO EN EL CARRETEABLE CASERIO INDIGENA-LA FLORIDA, DE ESTE PUNTO SE SIGUE POR EL CARRETEABLE QUE VA A LA FLORIDA, HASTA LLEGAR A UN PUNTO SITUADO A 1.460 MTS. DE LONGITUD DE ESTE PUNTO SE SIGUE CON DIRECCION GENERALES, NOROESTE: HASTA LLEGAR A UN SITUADO, DE LA MARGEN DERECHA DEL RIO META, CON UNA LONGITUD DE 2.770 MTS, DE ESTE PUNTO SE SIGUE POR LE RIO META CON UAN LONGITUD DE 2.770 METROS, DE ESTE PUNTO SE SIGUE POR LE RIO META AGUAS ARRIBA EN UNA LONGITUD DE 13.060 MTS. HASTA LLEGAR A LA DESEMBOCADURA DEL CAÑO PALO BLANCO PUN DE PARTIDA Y ENCIERRA.</t>
  </si>
  <si>
    <t>234-7968</t>
  </si>
  <si>
    <t>LOTE DE TERRENO URBANO CON CABIDA DE: TRESCIENTOS SETENTA Y SEIS METROS CUADRADOS CON SESENTA Y OCHO METROS CUADRADOS (376.68 M2). LINDEROS INDICADOS EN LA ESCRITURA 157 DE ABRIL 6 DE 1993, NOTARIA UNICA DE PUERTO LOPEZ. (DECRETO 1711,DE JULIO 6 DE 1984)    AREA ACTUAL: TRESCIENTOS OCHENTA Y CUATRO METROS CUADRADOS (384 M2) LINDEROS CONSIGNADOS EN LA ESCRITURA 978 DEL 01-09-2009 DE LA NOTARIA UNICA DE PUERTO LOPEZ.  (DECRETO 1711 DE JULIO 06 DE 1984).</t>
  </si>
  <si>
    <t xml:space="preserve"> ESCRITURA 157 DE ABRIL 6 DE 1993</t>
  </si>
  <si>
    <t>234-7970</t>
  </si>
  <si>
    <t>LOTE DE TERRENO CON CABIDA DE: TRESCIENTOS VEINTE METROS CUADRADOS (320 M2) LINDEROS INDICADOS EN LA ESCRITURA N. 186, DE ABRIL 17 DE 1993, NOTARIA UNICA DE PUERTO LOPEZ, (DECRETO 1711 DE JULIO 6 DE 1.984).-</t>
  </si>
  <si>
    <t>A ESCRITURA N. 186, DE ABRIL 17 DE 1993, N</t>
  </si>
  <si>
    <t>234-7977</t>
  </si>
  <si>
    <t>LOTE DE TERRENO URBANO CON CABIDA DE: TRESCIENTOS VEINTISIETE METROS-CUADRADOS CON TREINTA Y SEIS CENTIMETROS (327.36 M2).. LINDEROS INDICADOS EN LA ESCRITURA #223, DE MAYO 4 DE 1993, NOTARIA UNICA DE PUERTO LOPEZ. ( DECRETO 1711, DE JULIO 6 DE 1984).</t>
  </si>
  <si>
    <t xml:space="preserve">SCRITURA #223, DE MAYO 4 DE 1993, </t>
  </si>
  <si>
    <t>234-7991</t>
  </si>
  <si>
    <t>LOTE DE TERRENO CON CABIDA DE: DOSCIENTOS METROS CUADRADOS (200 M2).    LINDEROS INDICADOS EN LA ESCRITURA 255 DE MAYO 11 DE 1993, NOTARIA UNICA DE PUERTO LOPEZ. (DECRETO 1711, DE JULIO 6 DE 1984).</t>
  </si>
  <si>
    <t xml:space="preserve"> ESCRITURA 255 DE MAYO 11 DE 1993,</t>
  </si>
  <si>
    <t>234-7995</t>
  </si>
  <si>
    <t>LOTE URBANO CON CABIDA DE: MIL DOSCIENTOS ONCE METROS CUADRADOS (1.211 M2). LINDEROS INDICADOS EN LA ESCRITURA N. 277, DE MAYO 13 DE 1993, NOTARIA UNICA DE PUERTO LOPEZ.. (DECRETO 1711, DE JULIO 6 DE 1984).</t>
  </si>
  <si>
    <t>ESCRITURA N. 277, DE MAYO 13 DE 1993,</t>
  </si>
  <si>
    <t>234-8006</t>
  </si>
  <si>
    <t>LOTE DE TERRENO CON CABIDA DE: NOVECIENTAS SETENTA Y DOS HECTAREAS DOS MIL METROS CUADRADOS 972 HAS 2.000 M2 Y CON LINDEROS INDICADOS EN LA RESOLUCION 0021 DE FECHA 15 DE 1992 INCORA VILLAVICENCIO DECRETO 1711 DE JULIO 6 DE 1984.-</t>
  </si>
  <si>
    <t xml:space="preserve"> RESOLUCION 0021 DE FECHA 15 DE 1992</t>
  </si>
  <si>
    <t>234-8007</t>
  </si>
  <si>
    <t>LOTE DE TERRENO CON CABIDA DE : NOVECIENTAS SETENTA Y NUEVE HECTERAS -CINCO METROS  CUADRADOS . ( 979 HAS - 5000 M2  ) Y CON LINDEROS INDICADOS EN LA RESOLUICON   002 DE FECHA ENERO 15 DE  1.992,INCORA -VILLAVICENCIO  .( DECRETO 1711 DE JULIO 6 DE 1.984)</t>
  </si>
  <si>
    <t>RESOLUICON   002 DE FECHA ENERO 15 DE  1.992</t>
  </si>
  <si>
    <t>234-8008</t>
  </si>
  <si>
    <t>PREDIO RURAL CON CABIDA DE: NOVECIENTAS OCHENTA Y CUATRO HECTAREAS-DOS MIL METROS CUADRADOS (984 HAS-2.000 M2) APROXIMADAMENTE . LINDEROS INDICADOS EN LA RESOLUCION NO.0023,DE ENERO 15 DE 1992,INCORA-VILLAVICENCIO. (DECRETO 1711,DE JULIO 6 DE 1984).</t>
  </si>
  <si>
    <t xml:space="preserve"> RESOLUCION NO.0023,DE ENERO 15 DE 1992,I</t>
  </si>
  <si>
    <t>234-8009</t>
  </si>
  <si>
    <t>PREDIO RURAL CON CABIDA DE: NOVECIENTOS SETENTA Y SIETE HECTAREAS-CUATRO MIL METROS CUADRADOS (977 HAS- 4.000 M2) APROXIMADAMENTE. LINDEROS INDICADOS EN LA RESOLUCION # 0024, DE ENERO 15 DE 1992, INCORA- VILLAVICENCIO. ( DECRETO 1711, DE JULIO 6 DE 1.984)</t>
  </si>
  <si>
    <t>RESOLUCION # 0024, DE ENERO 15 DE 1992,</t>
  </si>
  <si>
    <t>234-8010</t>
  </si>
  <si>
    <t>PREDIO RURAL CON CABIDA DE: NOVECIENTAS NOVENTA Y CINCO HECTAREAS-SEIS MIL METROS CUADRADOS (995 HAS-6.000 M2) APROXIMADAMENTE. LINDEROS INDICADOS EN LA RESOLUCION N. 0025, DE ENERO 15 DE 1992 INCORA-VILLAVICENCIO. ( DECRETO 1711, DE JULIO 6 DE 1984).</t>
  </si>
  <si>
    <t xml:space="preserve">RESOLUCION N. 0025, DE ENERO 15 DE 1992 </t>
  </si>
  <si>
    <t>234-8011</t>
  </si>
  <si>
    <t>PREDIO RURAL CON CABIDA DE: OCHOCIENTOS OCHENTA Y TRES HECTAREAS- OCHO MIL QUINIENTOS METROS CUADRADOS (883 HAS 8.500 M2) APROXIMADAMENTE. LINDEROS INDICADOS EN LA RESOLUCION N.0026, DE ENERO 15 DE 1992, INCORA-VILLAVICENCIO.(DECRETO 1711, DE JULIO 6 DE 1984).</t>
  </si>
  <si>
    <t xml:space="preserve"> RESOLUCION N.0026, DE ENERO 15 DE 1992</t>
  </si>
  <si>
    <t>234-8012</t>
  </si>
  <si>
    <t>NOVECIENTAS NOVENTA Y OCHO HECTAREAS-MIL QUINIENTOS METROS CUADRADOS (998 HAS-1.500 M2) APROXIMADAMENTE. LINDEROS INDICADOS EN LA RESOLUCION #0027, DE ENERO 15 DE 1992, INCORA-VILLAVICENCIO. (DECRETO 1711 DE JULIO 6 DE 1984).</t>
  </si>
  <si>
    <t>RESOLUCION #0027, DE ENERO 15 DE 1992,</t>
  </si>
  <si>
    <t>234-8014</t>
  </si>
  <si>
    <t>PREDIO RURAL CON CABIDA DE: NOVECIENTAS OCHENTA Y CUATRO HECTAREAS- MIL HECTAREAS (984 HAS-1.000 M2) APROXIMADAMENTE LINDEROS INDICADOS EN LA RESOLUCION N.0029,DE ENERO 15 DE 1992,INCORA-VILLAVICENCIO. (DECRETO 1711,DE JULIO 6 DE 1984).</t>
  </si>
  <si>
    <t>RESOLUCION N.0029,DE ENERO 15 DE 1992,</t>
  </si>
  <si>
    <t>234-8015</t>
  </si>
  <si>
    <t>PREDIO RURAL CON CABIDA DE: NOVECIENTAS NOVENTA Y UNA HECTAREAS- UN MIL METROS CUADRADOS (991 HAS- 1.000 M2) APROXIMADAMENTE. LINDEROS INDICADOS EN LA RESOLUCION N. 0030, DE ENERO 15 DE 1992, INCORA VILLAVICENCIO. (DECRETO 1711, DE JULIO 6 DE 1.984).</t>
  </si>
  <si>
    <t>RESOLUCION N. 0030, DE ENERO 15 DE 1992,</t>
  </si>
  <si>
    <t>234-8016</t>
  </si>
  <si>
    <t>PREDIO RURAL CON CABIDA DE:NOVECIENTAS NOVENTA Y NUEVE HECTAREAS- UN MIL METROS CUADRADOS (999 HAS-1.000 M2) APROXIMADAMENTE. LINDEROS INDICADOS EN LA RESOLUCION #0031,DE ENERO 15 DE 1992,INCORA-VILLAVICENCIO. (DECRETO 1711,DE JULIO 6 DE 1984).</t>
  </si>
  <si>
    <t>RESOLUCION #0031,DE ENERO 15 DE 1992,</t>
  </si>
  <si>
    <t>234-8017</t>
  </si>
  <si>
    <t>PREDIO RURAL CON CABIDA DE; NOVECIENTAS NOVENTA Y NUEVE -HECTAREAS-SIETE MIL QUINIENTOS OCHENTA METROS CUADRADOS (999 HAS-7.580 M2) APROXIMADAMENTE. LINDEROS INDICADOS EN LA RESOLUCION #0040,DE ENERO 16 DE 1.992,INCORA-VILLAVICENCIO. (DECRETO 1711, DE JULIO 6 DE 1.984).</t>
  </si>
  <si>
    <t>RESOLUCION #0040,DE ENERO 16 DE 1.992,</t>
  </si>
  <si>
    <t>234-8018</t>
  </si>
  <si>
    <t xml:space="preserve">PREDIO RURAL CON CABIDA DE:  NOVECIENTAS NOVENTA Y CUATRO HECTAREAS- NUEVE MIL METROS CUADRADOS (994.HAS-9.000 M2)  APROXIMADAMENTE..    LINDEROS INDICADOS EN LA RESOLUCION #0041, DE ENERO 16 DE 1992, INCORA-VILLAVICENCIO. (DECRETO 1711, DE JULIO 6 DE 1984). </t>
  </si>
  <si>
    <t>RESOLUCION #0041, DE ENERO 16 DE 1992</t>
  </si>
  <si>
    <t>234-8019</t>
  </si>
  <si>
    <t>PREDIO RURAL CON CABIDA DE: NOVECIENTOS NOVENTA Y OCHO HECTAREAS- SIETE MIL QUINIENTOS METROS CUADRADOS (998 HAS 7500 M2) APROXIMADAMENTE. LINDEROS INDICADOS EN LA RESOLUCION 0042, DE ENERO 16 DE 1992, INCORA VILLAVICENCIO. (DECRETO 1711, DE JULIO 6 DE 1984)</t>
  </si>
  <si>
    <t>RESOLUCION 0042, DE ENERO 16 DE 1992,</t>
  </si>
  <si>
    <t>234-8020</t>
  </si>
  <si>
    <t>PREDIO RURAL CON CABIDA DE:MIL HECTAREAS- (1.000 HAS) APROXIMADAMENTE. LINDEROS INDICADOS EN LA RESOLUCION N.0044,DE ENERO 16 DE 1992; INCORA-VILLAVICENCIO. (DECRETO 1711,DE JULIO 6 DE 1984).</t>
  </si>
  <si>
    <t xml:space="preserve"> RESOLUCION N.0044,DE ENERO 16 DE 1992;</t>
  </si>
  <si>
    <t>234-8021</t>
  </si>
  <si>
    <t>PREDIO RURAL CON CABIDAD DE: NOVECIENTOS OCHENTA Y TRES HECTAREAS- OCHO MIL QUINIENTOS METROS CUADRADOS (983 HAS-8500 M2) APROXIMADAMENTE. LINDEROS INDICADOS EN LA RESOLUCION N.0045, DE ENERO 16 DE 1992, INCORA- VILLAVICENCIO. (DECRETO 1711, JULIO 6 DE 1984).</t>
  </si>
  <si>
    <t xml:space="preserve"> RESOLUCION N.0045, DE ENERO 16 DE 1992</t>
  </si>
  <si>
    <t>234-8022</t>
  </si>
  <si>
    <t>PREDIO RURAL CON CABIDA DE OCHOCIENTAS SESENTA Y OCHO HECTAREAS -UN MIL METROS CUADRADOS  ( 868 HAS -1.000M2 ) APROXIMADAMENTE LINDEROS INDICADOS EN LA RESOLUCION N.0049 DE ENERO 16 DE 1993 INCORA - VILLAVICENCIO ( DECRETO 1711 DE JUNIO 6 DE 1984)</t>
  </si>
  <si>
    <t>RESOLUCION N.0049 DE ENERO 16 DE 1993</t>
  </si>
  <si>
    <t>234-8023</t>
  </si>
  <si>
    <t>PREDIO RURAL CON CABIDA DE: NOVECIENTAS NOVENTA Y OCHO HECTAREAS- CINCO MIL METROS CUADRADOS (998 HAS-5.000 M2). APROXIMADAMENTE. LINDEROS INDICADOS EN LA RESOLUCION N.0051,DE ENERO 16 DE 1992,INCORA-VILLAVICENCIO. (DECRETO 1711,DE JULIO 6 DE 1984).</t>
  </si>
  <si>
    <t>RESOLUCION N.0051,DE ENERO 16 DE 1992,</t>
  </si>
  <si>
    <t>234-8024</t>
  </si>
  <si>
    <t>PREDIO RURAL CON CABIDA DE : NOVECIENTOS NOVENTA Y CUATRO HECTAREAS - UN MIL METROS CUADRADOS (994 HAS -1.000 M2 ) APROXIMADAMENTE . LINDEROS INDICADOS EN LA RESOLUCION N. 0052. DE ENERO 16 DE 1984 . INCORA - VILLAVICENCIO . ( DECRETO 1711 , DE JULIO 6 DE 1984).</t>
  </si>
  <si>
    <t xml:space="preserve">RESOLUCION N. 0052. DE ENERO 16 DE 1984 . </t>
  </si>
  <si>
    <t>234-8025</t>
  </si>
  <si>
    <t>PREDIO CON CABIDA DE: UN MIL HECTAREAS (1.000 HAS ) APROXIMADAMENTE. LINDEROS INDICADOS EN LA RESOLUCION N. 0053., DE ENERO 16 DE 1992, INCORA-VILLAVICENCIO. (DECRETO 1711, DE JULIO 6 DE 1.984)</t>
  </si>
  <si>
    <t>234-8034</t>
  </si>
  <si>
    <t>PREDIO RURAL CON CABIDA DE: CIENTO CUARENTA Y SEIS HECTAREAS- CUATRO MIL SETECIENTOS TREINTA Y CUATRO METROS CUADRADOS (146HAS-4.734 M2) APROXIMADAMENTE. LINDEROS INDICADOS EN LA RESOLUCION N. 2175, DE DICIEMBRE 22 DE 1989, INCORA-VILLAVICENCIO. (DECRETO 1711, DE  JULIO 6 DE 1984).</t>
  </si>
  <si>
    <t xml:space="preserve"> RESOLUCION N. 2175, DE DICIEMBRE 22 DE 1989</t>
  </si>
  <si>
    <t>234-8036</t>
  </si>
  <si>
    <t>LOTE DE TERRENO RURAL CON CABIDA DE: SETECIENTOS CINCUENTA Y NUEVE HECTAREAS-SEIS MIL METROS CUADRADOS-(759 HAS-6000 M2), POR EL NORTE: CON SABANAS DE SANTA FE DE HECTOR RIOBUENO R., CERCA DE ALAMBRE AL MEDIO, POR EL OCCIDENTE: COLINDA CON SABANAS DE SANTA FE, Y CAÑO CACHICAMO DE POR MEDIO, SIGUIENDO AGUAS ABAJO HASTA ENCONTRAR EL RIO MUCO, CON EL RIOMUCO, HASTA ENCONTRAR LA DESEMBOCADURA DEL CAÑO VERAGUAS Y POR EL ORIENTE. COLINDA CON LAS SABANAS DE HA HDA. AGUAS CLARAS , PROPIEDAD DE RUBEN DARIO COBOS COLMENARES, SIGUIENDO AGUAS ARRIBA HASTA ENCONTRAR LA DESEMBOCADURA DEL CAÑO ADINE, DE ESTE AGUAS ARRIBA HASTA ENCONTAR LOS LINDEROS DE LAS SABANAS DE LA HDA.SANTA FE, HASTA ENCONTRAR LOS LSINDEROS EN ESTREMO DE UNA CERCA DE ALAMBRE DE PUNTO DE PARTIDA Y ENCIERRA.VEREDA SANTAFE,</t>
  </si>
  <si>
    <t>234-8044</t>
  </si>
  <si>
    <t>PREDIO RURAL CON CABIDA DE: CIENTO CATORCE HECTAREAS-SIETE MIL QUINIENTOS CINCO METROS CUADRADOS (114 HAS-7.505 M2) APROXIMADAMENTE. LINDEROS INDICADOS EN LA RESOLUCION N.0067,DE ENERO 17 DE 1992, INCORA-VILLAVICENCIO. (DECRETO 1711,DE JULIO 6 DE 1984)</t>
  </si>
  <si>
    <t>RESOLUCION N.0067,DE ENERO 17 DE 1992, I</t>
  </si>
  <si>
    <t>234-8050</t>
  </si>
  <si>
    <t>LOTE DE TERRENO URBANO CON CABIDA DE : UN MIL NOVECIENTOS DIECISEIS METROS CUADRADOS CON SESENTA Y OCHO CENTIMETROS (1.916.68 M2). LINDEROS INDICADOS EN LA ESCRITURA #7282, DE DICIEMBRE 29 DE 1992, NOTARIA PRIMERA DE VILLAVICENCIO ( DECRETO 1711, DE JULIO 6 DE 1984).</t>
  </si>
  <si>
    <t>ESCRITURA #7282, DE DICIEMBRE 29 DE 1992</t>
  </si>
  <si>
    <t>234-8096</t>
  </si>
  <si>
    <t>PREDIO RURAL CON CABIDA DE: SETENCIENTAS SESENTA Y CINCO HECTAREAS. SIETE MIL NOVENTA Y CUATRO METROS CUADRADOS (765 HAS -7.094 M2 ). APROXIMADAMENTE. LINDEROS INDICADOS EN LA RESOLUCION N. 1743, DE NOVIEMBRE 9 DE 1992, INCORA - VILLAVICENCIO. (DECRETO 1711, DE JULIO 6 DE 1984).</t>
  </si>
  <si>
    <t xml:space="preserve"> RESOLUCION N. 1743, DE NOVIEMBRE 9 DE 1992, </t>
  </si>
  <si>
    <t>234-8099</t>
  </si>
  <si>
    <t>PREDIO RURAL CON CABIDAD DE: SENTENCIA ONCE HECTAREAS CUATRO MIL SETECIENTOS UN METROS CUADRADOS (711 HAS -4.701 M2) APROXIMADAMENTE. LINDEROS INDICADOS EN LA RESOLUCION NO. 0609, DE JUNIO 18 DE 1993, INCORA - VILLAVICENCIO. (DECREO 1711, DE JULIO 6 DE 1984)</t>
  </si>
  <si>
    <t>RESOLUCION NO. 0609, DE JUNIO 18 DE 1993,</t>
  </si>
  <si>
    <t>234-8110</t>
  </si>
  <si>
    <t>LOTE DE TERRENO CON CABIDA DE: SEISCIENTOS  VEINTISEIS- METROS CUADRADOS CON CUATRO CENTIMETROS (626.04 M2). LINDEROS INDICADOS EN LA ESCRITURA #2900,DE MAYO 21 DE 1993,NOTARIA PRIMERA DE VILLAVICENCIO.(DECRETO 1711,DE JULIO 6 DE 1984).</t>
  </si>
  <si>
    <t xml:space="preserve"> ESCRITURA #2900,DE MAYO 21 DE 1993,</t>
  </si>
  <si>
    <t>NOTARIA PRIMERA DE VILLAVICENCIO.</t>
  </si>
  <si>
    <t>234-8117</t>
  </si>
  <si>
    <t>LOTE DE TERRENO CON CABIDA DE:DOCIENTOS METROS CUADRADOS (200 M2). LINDEROS INDICADOS EN LA ESCRITURA N. 2627, DE JUNIO 23  DEE 1993, NOTARIA SEGUNDA DE VILLAVICENCIO. (DECRETO 1711, DE JULIO 6 DE 1984).</t>
  </si>
  <si>
    <t xml:space="preserve"> ESCRITURA N. 2627, DE JUNIO 23  DEE 1993,</t>
  </si>
  <si>
    <t>234-8125</t>
  </si>
  <si>
    <t>LOTE DE TERRENO CON CABIDA DE: DOSCIENTOS DOS METROS CUADRADOS CON CUATRO CENTIMETROS ( 202.04 M2). LINDEROS INDICADOS EN LA ESCRITURA # 276, DE MAYO 13 DE 1993, NOTARIA UNICA DE PUERTO LOPEZ. ( DECRETO 1711, DE JULIO 6 DE 1984).</t>
  </si>
  <si>
    <t>A ESCRITURA # 276, DE MAYO 13 DE 1993,</t>
  </si>
  <si>
    <t>234-8130</t>
  </si>
  <si>
    <t>LOTE DE TERRENO CON CABIDA DE: DOSCIENTOS CUARENTA Y TRES METROS CUADRADOS CON SESENTA Y CINCO CENTIMETROS (243.65 M2). LINDEROS INDICADOS EN LA ESCRITURA #387., DE JUNIO 25 DE 1993, NOTARIA UNICA PUERTO LOPEZ.(DECRETO 1711, DE JULIO 6 DE 1984).</t>
  </si>
  <si>
    <t xml:space="preserve">SCRITURA #387., DE JUNIO 25 DE 1993, </t>
  </si>
  <si>
    <t>234-8131</t>
  </si>
  <si>
    <t>PREDIO RURAL CON CABIDA DE: NOVENCIENTAS SESENTA Y NUEVE HECTAREAS- SEIS MIL QUINIENTOS CUARENTA Y CINCO METROS CUADRADOS (969 HAS-6.545 M2) APROXIMADAMENTE. LINDEROS INDICADOS EN LA RESOLUCION 2027.DE DICIEMBRE  23 DE 1992,INCORA-VILLAVICENCIO. (DECRETO,DE JULIO 6 DE 1984). VEREDA: AIRAPUA</t>
  </si>
  <si>
    <t>A RESOLUCION 2027.DE DICIEMBRE  23 DE 1992</t>
  </si>
  <si>
    <t>234-8137</t>
  </si>
  <si>
    <t>LOTE URBANO CON CABIDA DE: TRESCIENTOS TREINTA Y CUATRO METROS CUADRADOS (334 M2).    LINDEROS INDICADOS EN LA ESCRITURA 969, DE MARZO 12 DE 1993, NOTARIA SEGUNDA DE VILLAVICENCIO. (DECRETO 1711 DE JULIO 6 DE 1984).</t>
  </si>
  <si>
    <t xml:space="preserve">A ESCRITURA 969, DE MARZO 12 DE 1993, </t>
  </si>
  <si>
    <t>234-8141</t>
  </si>
  <si>
    <t>LOTE DE TERRENO LCON CABIDA DE: CUATROCIENTOS Y NUEVE METROS CUADRADOS CON CINCO CENTIMETROS (449.05 M2). LINDEROS INDICADOS EN LA ESCRITURA N. 438, DE JULIO 12 DE 1993, NOTARIA UNICA DE PUERTO LOPEZ. (DECRETO 1711 DE JULIO 6 DE 1984).- MEJORAS CONSISTENTES EN: CASA DE HABITACION CONSTRUIDA EN BLOQUE DE CEMENTO, TECHO DE ZINC, PISOS DE CEMENTO, CONSTA DE TRES ALCOBAS. LOCAL PARA OFICINA UN SALON GRANDE HALL, SERVICIOS SANITARIOS Y UNA SECCION DE ESTA MISMA LEVANTADA EN LADRILLO QUEMADO.</t>
  </si>
  <si>
    <t>ESCRITURA N. 438, DE JULIO 12 DE 1993</t>
  </si>
  <si>
    <t>234-8145</t>
  </si>
  <si>
    <t>LOTE DE TERRENO CON CABIDA DE: TRESCIENTOS ONCE METROS CUADRADOS CON DIEZ CENTIMETROS (311,10 M2). LINDEROS INDICADOS EN LA ESCRITURA # 521, DE AGOSTO 11 DE 1993, NOTARIA UNICA DE PUERTO LOPEZ (DECRETO 1711, DE JULIO 6 DE 1984).</t>
  </si>
  <si>
    <t>A ESCRITURA # 521, DE AGOSTO 11 DE 1993</t>
  </si>
  <si>
    <t>234-8163</t>
  </si>
  <si>
    <t>PREDIO RURAL CON CABIDA DE: NOVECIENTAS NOVENTA Y OCHO HECTAREAS- OCHO MIL SETECIENTOS VEINTINUEVE METROS CUADRADOS. (998 HAS 8.729 M2) APROXIMADAMENTE. LINDEROS INDICADOS EN LA RESOLUCION N°. 0116 DE FEBRERO 24 DE 1993, INCORA VILLAVICENCIO. ( DECRETO 1771 DE JULIO 6 DE 1984).</t>
  </si>
  <si>
    <t xml:space="preserve"> RESOLUCION N°. 0116 DE FEBRERO 24 DE 1993,</t>
  </si>
  <si>
    <t>234-8164</t>
  </si>
  <si>
    <t>PREDIO RURAL CON CABIDA DE: SEISCIENTOS CUARENTA Y UNA HECTAREAS- TRES MIL SEISCIENTOS CUARENTA Y SEIS METROS CUADRADOS (641 HAS. 3646 M2) APROXIMADAMENTE. LINDEROS INDICADOS EN LA RESOLUCION N.0207 DE MARZO 23 DE 1993, INCORA- VILLAVICENCIO. (DECRETO 1711 DE JULIO 6 DE 1984).</t>
  </si>
  <si>
    <t xml:space="preserve"> RESOLUCION N.0207 DE MARZO 23 DE 1993,</t>
  </si>
  <si>
    <t>234-8165</t>
  </si>
  <si>
    <t xml:space="preserve">PREDIO RURAL CON CABIDA DE:SEISCIENTOS NOVENTA Y CUATRO HECTAREAS TRES MIL NOVECIENTOS SESENTA Y SIETE METROS CUADRADOS (694 HAS-3.967 M2) APROXIMADAMENTE.- LINDEROS INDICADOS EN LA RESOLUCION N. 0813., DEJULIO 27 DE 1993, INCORA-VILLAVICENCIO. (DECRETO 1711, DE JULIO 6 DE 1984).- </t>
  </si>
  <si>
    <t>RESOLUCION N. 0813., DEJULIO 27 DE 1993,</t>
  </si>
  <si>
    <t>234-8177</t>
  </si>
  <si>
    <t xml:space="preserve">PREDIO RURAL CON CABIDA RURAL CON CABIDA DE: QUINIENTAS TREINTA Y CUATRO HECTAREAS-SIETE MIL NOVECIENTOS NOVENTA Y NUEVE METROS CUADRADOS (534HAS -7.999 M2) APROXIMADAMENTE. LINDEROS INDICADOS EN LA RESOLUSION # 0411 DE ABRIL 30 DE 1993, INCORA VILLAVICENCIO,(DECRETO 1711 DE JUNIO 6 DE 1984).- </t>
  </si>
  <si>
    <t xml:space="preserve"> RESOLUSION # 0411 DE ABRIL 30 DE 1993, </t>
  </si>
  <si>
    <t>234-8178</t>
  </si>
  <si>
    <t>LOTE CON UNA CABIDAD DE : CIENTO  CUATRO  METROS  CUADRADOS  CON OCHO CENTIMETROS  ( 104.08M2 ) LINDEROS  INDICADOS EN LA ESCRITURA  588 DE SEPTIEMBRE  3 DE 1993 ,NOTARIA UNICA DE PUERTO   LOPEZ ( DECRETO 1711B DE JULIO DE 1984).</t>
  </si>
  <si>
    <t xml:space="preserve"> ESCRITURA  588 DE SEPTIEMBRE  3 DE 1993 </t>
  </si>
  <si>
    <t>234-8185</t>
  </si>
  <si>
    <t>PREDIO RURAL CON CABIDA DE: SETECIENTOS TREINTA Y UNA HECTAREAS- TRES MIL SETECIENTOS SESENTA Y -SIETE METROS CUADRADOS (731 HAS-3.767.M2) APROXIMADAMENTE. LINDEROS INDICADOS EN LA RESOLUCION N.0960,DE AGOSTO 18 DE 1993,INCORA-VILLAVICENCIO. (DECRETO 1711 DE JULIO 6 DE 1984).</t>
  </si>
  <si>
    <t xml:space="preserve"> RESOLUCION N.0960,DE AGOSTO 18 DE 1993</t>
  </si>
  <si>
    <t>234-8188</t>
  </si>
  <si>
    <t>PREDIO RURAL CON CABIDA DE: CUATROCIENTAS HECTAREAS- (400 HAS). LINDEROS INDICADOS EN LA ESCRITURA #573, DE SEPTIEMBRE 1 DE 1993,NOTARIA UNICA DE PUERTO LOPEZ. (DECRETO 1711,DE JULIO 6 DE 1984).</t>
  </si>
  <si>
    <t xml:space="preserve"> ESCRITURA #573, DE SEPTIEMBRE 1 DE 1993,</t>
  </si>
  <si>
    <t>234-8189</t>
  </si>
  <si>
    <t>PREDIO URBANO DE: UN MIL SETECIENTOS CUARENTA Y NUEVE METROS CUADRADOS CON SETENTA Y SEIS CENTIMETROS ( 1.749.76 M2) LINDEROS INDICADOS EN LA ESCRITURA #4450., DE SEPTIEMBRE 14 DE 1.993,NOTARIA SEGUNDA DE VILLAVICENCIO.(DECRETO 1711,DE JULIO 6 DE 1.984)</t>
  </si>
  <si>
    <t xml:space="preserve"> ESCRITURA #4450., DE SEPTIEMBRE 14 DE 1.993</t>
  </si>
  <si>
    <t>234-8211</t>
  </si>
  <si>
    <t>PREDIO RURAL CON CABIDA DE : CUATROCIENTAS OCHENTA Y SIETE HECTAREAS - SEISCIENTOS TREINTA Y SEIS METROS CUADRADOS (487 HAS. 636 M2) APROXIMADAMENTE. LINDEROS INDICADOS EN LA RESOLUCION # 0412, DE ABRIL 30 DE 1993, INCORA - VILLAVICENCIO. (DECRETO 1711, DE JULIO 6 DE 1984).</t>
  </si>
  <si>
    <t xml:space="preserve"> RESOLUCION # 0412, DE ABRIL 30 DE 1993,</t>
  </si>
  <si>
    <t>234-8212</t>
  </si>
  <si>
    <t>PREDIO RURAL CON CABIDA DE:CIENTO SESENTA Y OCHO HECTAREAS- TRES MIL  DOSCIENTOS VEINTIUN METROS CUADRADOS (168 HAS 3.221 M2 )  APROXIMADAMENTE.LINDEROS INDICADOS EN LA RESOLUCION N.0413.,DE ABRIL 30 DE 1993,INCORA-VILLAVICENCIO.  (DECRETO 1711,DE JULIO 6 DE 1984). ACTUALIZACION CABIDA LINDEROS DEL REMANENTE: PREDIO RURAL CON CABIDA DE: CIENTTO CINCUENTA Y UNA HECTAREAS TRES MIL TRESCIENTOS SEIS METROS CUADRADOS. (151 HAS.-3.306 M2). LINDEROS INDICADOS EN LA ESCRITURA #  5.285 DE FECHA SEPTIEMBRE 30 DE 2004, NOTARIA PRIMERA DE VILLAVICENCIO.  (DECRETO 1711 DE JULIO 06 DE 1984).</t>
  </si>
  <si>
    <t>RESOLUCION N.0413.,DE ABRIL 30 DE 1993,IN</t>
  </si>
  <si>
    <t>234-8214</t>
  </si>
  <si>
    <t>LOTE DE TERRENO URBANO CON CABIDA DE:CUATROCIENTOS NOVENTA Y TRES METROS CUADRADOS CON OCHENTA Y TRES CENTIMETROS (493.83 M2).-LINDEROS INDICADOS EN LA  ESCRITURA #589, DE SEPTIEMBRE 3 DE 1993, NOTARIA UNICA DE PUERTO LOPEZ. (DECRETO 1711, DE JULIO 6 DE 1984).-</t>
  </si>
  <si>
    <t>ESCRITURA #589, DE SEPTIEMBRE 3 DE 1993,</t>
  </si>
  <si>
    <t>234-8221</t>
  </si>
  <si>
    <t>PREDIO RURAL CON CABIDA DE: NOVECIENTAS OCHENTA HECTARES-UN MIL NOVECIENTOS CUARENTA Y OCHO METROS CUADRADOS (980-HAS-11.948 M2) APROXIMADAMENTE. LINDEROS INDICADOS EN LA RESOLCION N.2013.,DE DICIEMBRE 4 DE 1989,INCORA-VILLAVICENCIO.(DECRETO 1711,.DE JULIO 6 DE 1984).</t>
  </si>
  <si>
    <t xml:space="preserve"> RESOLCION N.2013.,DE DICIEMBRE 4 DE 1989,I</t>
  </si>
  <si>
    <t>234-8234</t>
  </si>
  <si>
    <t>PREDIO RURAL CON CABIDA DE: NOVECIENTAS OCHENTA Y NUEVE HECTAREAS- DOS MIL OCHOCIENTOS METROS CUADRADOS (989 HAS-2.800 M2) APROXIMADAMENTE. LINDEROS INDICADOS EN LA RESOLUCION #0998,DE AGOSTO 24 DE 1993,INCORA-VILLAVICENCIO. (DECRETO 1711,DE JULIO 6/84).- VEREDA: AIRAPUA.</t>
  </si>
  <si>
    <t>RESOLUCION #0998,DE AGOSTO 24 DE 1993,</t>
  </si>
  <si>
    <t>234-8248</t>
  </si>
  <si>
    <t>PREDIO RURAL CON CABIDA DE: SEISCIENTAS VEINTINUEVE HECTAREAS- UN MIL NOVECIENTOS SEIS METROS CUADRADOS (629 HAS 1.906 M2) APROXIMADAMENTE. LINDEROS INDICADOS EN LA RESOLUCION N.1080, DE AGOSTO 31 DE 1993,INCORA-VILLAVICENCIO. (DECRETO 1711, DE JULIO 6 DE 1984).- VEREDA: EL YUCAO.</t>
  </si>
  <si>
    <t>RESOLUCION N.1080, DE AGOSTO 31 DE 1993,</t>
  </si>
  <si>
    <t>234-8249</t>
  </si>
  <si>
    <t>PREDIO RURAL CON CABIDA DE: QUINIENTAS TREINTA Y TRES HECTAREAS- DOS MIL SEISCIENTOS CUARENTA Y TRES METROS CUADRADOS (533 HAS-2643 M2). APROXIMADAMENTE.    LINDEROS INDICADOS EN LA RESOLUCION 1207 SEPTIEMBRE 27 DE 1993, INCORA-VILLAVICENCIO. (DECRETO 1711, DE JULIO 6 DE 1984).</t>
  </si>
  <si>
    <t xml:space="preserve"> RESOLUCION 1207 SEPTIEMBRE 27 DE 1993,</t>
  </si>
  <si>
    <t>234-8254</t>
  </si>
  <si>
    <t>PREDIO CON CABIDA DE: OCHO MIL CINCUENTA HECTAREAS-(8.050 HAS) APROXIMADAS. LINDEROS INDICADOS EN LA RESOLUCION N.080,DE DICIEMBRE 18 DE 1992,INCORA-SANTAFE DE BOGOTA. (DECRETO 1711, DE JULIO 6 DE 1.984).- VEREDA: COROCITO-YOPALITO Y GUALABO.</t>
  </si>
  <si>
    <t xml:space="preserve"> RESOLUCION N.080,DE DICIEMBRE 18 DE 1992</t>
  </si>
  <si>
    <t>234-8257</t>
  </si>
  <si>
    <t>PREDIO RURAL CON CABIDA DE: SEISCIENTAS HECTAREAS (600 HAS). LIDEROS INDICADOS EN LA ESCRITURA N.574, DE SEPTIEMBRE 1 DE 1993, NOTARIA UNICA DE PUERTO LOPEZ. (DECRETO 1711, DE JULIO 6 DE 1984).</t>
  </si>
  <si>
    <t xml:space="preserve">ESCRITURA N.574, DE SEPTIEMBRE 1 DE 1993, </t>
  </si>
  <si>
    <t>234-8261</t>
  </si>
  <si>
    <t>LOTE DE TERRENO URBANO CON CABIDA DE : NO INDICADA. LINDEROS INDICADOS EN LA ESCRITURA#223 , DE MAYO 24 DE 1990, NOTARIA UNICA  DE PUERTO LOPEZ (DECRETO 1711, DE JULIO 6 DE 1984).   CABIDA Y LIDNEROS ACTUALES: PREDIO URBANO CON CABIDA DE : CUATROCIENTOS NOVENTA Y TRES METROS CUADRADOS (493M2). LINDEROS INDICADOS EN LA ESCRITURA#006 , DE ENERO 15 DE 2003, NOTARIA UNICA  DE PUERTO LOPEZ (DECRETO 1711, DE JULIO 6 DE 1984).</t>
  </si>
  <si>
    <t>ESCRITURA#223 , DE MAYO 24 DE 1990,</t>
  </si>
  <si>
    <t>234-8263</t>
  </si>
  <si>
    <t>LOTE DE TERRENO RURAL CON CABIDA NO INDICADA. POR EL NORTE-. CON LA FINCA DENOMINADA DOÑA LUNA DE PROPIEDAD DE LOS SEÑORES RAFAEL CADENA Y ARTURO ECHEVERRY Y CON LA FUNDACION DENOMINADA NOVILLEROS DE PROPIEDAD DEL DOCTOR MARIO FRANCO RUIZ, POR EL OCCIDENTE: CON LOTE DE TERREENO ADJUDICADO AL COMUNERO MISAEL BOHORQUEZ RODRIGUEZ, DE LA FINCA DIVISORIA POR EL ESTE ES LA SIGUIENTE: SE PARTE DEL COSTADO NORTE DE LA FINCA MATERIA DE LA PARTICION, DEL MOJON NUMERO 1, COLOCADO SOBRE EL CAÑO AGUAS CLARAS, EN LA LINEA DIVISORIA DEL PREDIO DOÑA LUNA DE PROPIEDAD DE LOS SEÑORES RAFAEL CADENA Y ARTURO ECHEVERRY ANTES DE PROPIEDAD DEL DOCTOR MARIO FRANCO, DE ESTE MOJON SE PARTE EN LINEA RECTA A ENCONTRAR EL MOJON N. 2, COLOCADO CERCA DE LA CASA DE HABITACION DE LA FINCA MANOA, DE ESTE MOJON SE SIGUE EN LINEA RECTA ENCERRANDO LA CASA DE LA FINCA, HASTA ENCONTRAR EL MOJON N. 3, DE ESTE MOJON SE SIGUE EN LINEA RECTA POR CERCA DE ALAMBRE QUE DIVIDE UNA POPOCHERA, A DAR AL MOJON N. 4, COLOCADO A LA ORILLA DEL CAÑO MANOA, SE SIGUE POR ESTE CAÑO AGUAS ABAJO HASTA ENCONTRAR EL MOJON N. 5, COLOCADO SOBRE EL MISMO CAÑO DE ESTE MOJON SE SIGUE HACIA EL SUR: EN LINEA RECTA HASTA ENCONTRAR EL MOJON N. 6. COLOCADO EN LA LINEA DIVISORIA DE UNA MATA DE MONTE Y LA SABANA, DE ESTE MOJON SE SIGUE EN LINEA RECTA AL ORIENTE EN EXTENSION DE SEISCIENTOS NOVENTA Y SIETE METROS, HASTA ENCONTRAR EL MONJON N. 7, DE ESTE MOJON SE PARTE EN LINEA RECTA HACIA EL CAÑO MANOA, HASTA ENCONTRAR EL MOJON N. 8, COLOCADO AL PIE DE UNA MATA DE MORICHE QUE SE ENCUETRA SOBRE EL CAÑO MANOA, Y DE ESTE MOJON AGUAS ABAJO POR EL MISMO CAÑO HASTA SU DESEMBOCADURA EN EL CAÑO CHAVILONIA DONDE SE ENCUENTRA COLOCADO EL MOJON N. 9, POR LE SURCON LA FUNDACION DENIMINADA LA AUSTRALIA, DE PROPIEDAD ANTES DEL SEÑOR MANUEL HERNANDEZ HOY DE OLIVERIO DESPEDES Y OTRO, CAÑO CHAVOLONIA AL MEDIO Y POR EL ORIENTE: CON LA FUNDACION DENOMINADA MALAVAR DE PROPIEDAD DEL DOCTOR MARIO FRANCO RUIZ, CERCA DE ALAMBRE Y CAÑO LA ARDITA._x000D_
_x000D_
CABIDA ACTUAL TOMADA DE LA ESCRITURA N. 823 DE FECHA ABRIL 24/95, NOTARIA  CINCUENTA Y OCHO, TRES MIL CINCUENTA HECTAREAS. (3.050 HAS)</t>
  </si>
  <si>
    <t>234-8285</t>
  </si>
  <si>
    <t xml:space="preserve">PREDIO RURAL CON CABIDA DE ; CUARENTA Y CINCO HECTAREAS-SEISCIENTOS TREINTA Y CUATRO METROS CUADRADOS (45HAS-634METROS CUADRADOS) LINDEROS INDICADOS EN LA ESCRITURA # 3831, DE AGOSTO 17 DE 1993, NOTARIA SEGUNDA DE VILLAVICENCIO.(DECRETO 1711, DE JULIO 6 DE 1984)    </t>
  </si>
  <si>
    <t>ESCRITURA # 3831, DE AGOSTO 17 DE 1993</t>
  </si>
  <si>
    <t>234-8294</t>
  </si>
  <si>
    <t xml:space="preserve">PREDIO RURAL CON CABIDA DE: SEISCIENTAS  NOVENTA Y  OCHO   HECTAREAS  TRES MIL. TRECIENTOS  DIEZ  METROS  CUADRADOS (698 HAS 3.310 M2)  APROXIMADAMENTE .  LINDEROS  INDICADOS EN LA RESOLUCION   #0917, DE  AGOSTO  9 DE  1993, INOCRA - VILLAVICENCIO . ( DECRETO  1711, DE  JULIO   6 DE 1984).   </t>
  </si>
  <si>
    <t>A RESOLUCION   #0917, DE  AGOSTO  9 DE  1993</t>
  </si>
  <si>
    <t>234-8295</t>
  </si>
  <si>
    <t>PREDIO RURAL CON CABIDA DE: CUATROCIENTOS DIECINUEVE HECTAREAS- NOVECIENTOS VEINTISIETE METROS CUADRADOS (419 HAS-927 M2) APROXIMADAMENTE. LINDEROS INDICADOS EN LA RESOLUCION #1005, DE AGOSTO 25 DE 1993, INCORA-VILLAVICENCIO. (DECRETO 1711, DE JULIO 6 DE 1984).</t>
  </si>
  <si>
    <t xml:space="preserve">RESOLUCION #1005, DE AGOSTO 25 DE 1993, </t>
  </si>
  <si>
    <t>234-8308</t>
  </si>
  <si>
    <t>LOTE DE TERRENO RURAL CON CABIDA DE: TRESCIENTAS CUATRO HECTAREAS SEIS MIL QUINIENTOS SESENTA METROS CUADRADSO (304 HAS 6.560 M2) M2 APROXIMADAMENTE, LINDERO INDICADOS ENM LA RESOLUCION 0995 DE FECHA AGOSTO 24 DE 1993 INCORA VILLAVICENCIO DECRETO 17711 DE JULIO 6 DE 1984).</t>
  </si>
  <si>
    <t xml:space="preserve"> RESOLUCION 0995 DE FECHA AGOSTO 24 DE 1993</t>
  </si>
  <si>
    <t>234-8309</t>
  </si>
  <si>
    <t>LOTE DE TERRENO RURAL CON CABIDA DE: DOSCIENTAS SEIS HECTAREAS-MIL DOSCIENTOS DIESCISIETE METROS CUADRADOS CON 50 CENTIMETROS-(206 HAS-1.217.50 M2) APROXIMADAMENTE, LINDEROS INDICADOS EN LA RESOLUCION N. 1006 DE FECHA AGOSTO 25 DE 1.993, INCORA-VILLAVICENCIO. (DECRETO 1711 DE JULIO 6 DE 1.984)</t>
  </si>
  <si>
    <t xml:space="preserve"> RESOLUCION N. 1006 DE FECHA AGOSTO 25 DE 1.993, </t>
  </si>
  <si>
    <t>234-8317</t>
  </si>
  <si>
    <t>LOTE DE TERRENO URBANO CON CABIDA DE: TRESCIENTOS CUARENTA Y NUEVE METROS CUADRADOS CON 95 CENTIMETROS (349,95 M2).    LINDEROS INDICADOS EN LA ESCRITURA 692 DE FECHA OCTUBRE 12 DE 1993,    NOTARIA UNICA DE PUERTO LOPEZ. ( DECRETO 1711 DE JULIO 6 DE 1984).</t>
  </si>
  <si>
    <t>A ESCRITURA 692 DE FECHA OCTUBRE 12 DE 1993</t>
  </si>
  <si>
    <t>234-8320</t>
  </si>
  <si>
    <t>LOTE DE TERRENO RURAL CON CABIDA DE: CUARENTA Y UNA HECTAREAS-OCHO MIL SETECIENTOS CINCUENTA METROS CUADRADOS- (41 HAS 8.750 M2) APROXIMADAMENTE, Y LINDEROS INDICADOS EN LA RESOLUCION N. 0921 DE FECHA JULIO 22 DE 1.992, INCORA-VILLAVICENCIO. (DECRETO 1711 DE JULIO 6 DE 1.984).</t>
  </si>
  <si>
    <t xml:space="preserve"> RESOLUCION N. 0921 DE FECHA JULIO 22 DE 1.992,</t>
  </si>
  <si>
    <t>234-8322</t>
  </si>
  <si>
    <t>LOTE DE TERRENO CON CABIDA DE:MIL SEISCIENTOS CINCUENTA Y SIETE METROS CUADRADOS-(1.657 M2)Y CON LINDEROS INDICADOS EN LA RESOLUCION N. 1729 DE FECHA NOBIEMBRE 9-VILLA VICENCIO .(DECRETO 1711 DE JULIO 6 DE 1984).</t>
  </si>
  <si>
    <t>RESOLUCION N. 1729 DE FECHA NOBIEMBRE 9</t>
  </si>
  <si>
    <t>234-8327</t>
  </si>
  <si>
    <t>LOTE DE TERRENO  RURAL CON CABIDA DE NOVECIENTAS  VEINTINUEVE HECTAREAS  SEIS MIL  CIENTO TREINTA Y CUATRO METROS  (2--(929 HAS 6.134) APROXIMADAMENTE  Y LINDEROS INDICADOS EN LA RESOLUCION NO 0847  DE FECHA  JULIO 30 DE 1.993 INCORA  VILLAVICENCIO (DECRETO 1711 DE JULIO 6 DE 1.984)</t>
  </si>
  <si>
    <t xml:space="preserve">RESOLUCION NO 0847  DE FECHA  JULIO 30 DE 1.993 </t>
  </si>
  <si>
    <t>234-8328</t>
  </si>
  <si>
    <t>LOTE DE TERRENO RURAL CON CABIDA DE MIL HECTAREAS (1.000 HAS ) APROXIMADAMENTE  Y LINDEROS  INDICADOS EN .LA RESOLUCION N 0585 DE FECHA JUNIO 7 DE 1993, INCORA - BOGOTA ( DECRETO 1711 DE  JULIO 6 DE 1984).</t>
  </si>
  <si>
    <t>RESOLUCION N 0585 DE FECHA JUNIO 7 DE 1993</t>
  </si>
  <si>
    <t>234-8330</t>
  </si>
  <si>
    <t>LOTE DE TERRENO URBANO CON CABIDA DE: SEISCIENTOS TRES METROS CUADRADOS CON 72 CENTIMETROS (603,72 M2).    LINDEROS INDICADOS EN LA ESCRITURA 735 DE FECHA 26 DE OCTUBRE DE 1993, NOTARIA UNICA DE PUERTO LOPEZ. (DECRETO 1711 DE JULIO 6 DE 1984).</t>
  </si>
  <si>
    <t>ESCRITURA 735 DE FECHA 26 DE OCTUBRE DE 1993</t>
  </si>
  <si>
    <t>234-8340</t>
  </si>
  <si>
    <t>LOTE  DE TERRENO URBANO  CON CABIDA DE: CUATROCIENTOS TRECE METROS CUADRADOS CON 99 CENTIMETROS (413,99 M2) Y CON LINDEROS INDICADOS EN LA  ESCRITURA 887 DE FECHA DICIEMBRE 7 DE 1.993, NOTARIA UNICA DE PUERTO LOPEZ.  (DECRETO 1711 DE JULIO 6 DE 1984).-</t>
  </si>
  <si>
    <t xml:space="preserve"> ESCRITURA 887 DE FECHA DICIEMBRE 7 DE 1.993</t>
  </si>
  <si>
    <t>234-8341</t>
  </si>
  <si>
    <t>DOCIENTOS OCHENTA Y TRES METROS CON VEINTISIETE CENTIMETROS CUADRADOS  (283.27 M2). LINDEROS INDICADOS EN LA ESCRITURA N. 886 DE FECHA DICIEMBRE 7 DE 1.993 , NOTAERIA UNICA DE PUERTO LOPEZ (DECRETO 1711, DE JULIO 6 DE 1.984).</t>
  </si>
  <si>
    <t xml:space="preserve">ESCRITURA N. 886 DE FECHA DICIEMBRE 7 DE 1.993 </t>
  </si>
  <si>
    <t>234-8342</t>
  </si>
  <si>
    <t>SEISCIENTOS CUATRO METROS CUADRADOS (604).    LINDEROS INDICADOS EN LA ESCRITURA 900 DE FECHA DICIEMBRE 10 DE 1993, NOTARIA UNICA PUERTO LOPEZ. (DECRETO 1711 DE JULIO 6 DE 1.984).</t>
  </si>
  <si>
    <t>A ESCRITURA 900 DE FECHA DICIEMBRE 10 DE 1993,</t>
  </si>
  <si>
    <t>234-8348</t>
  </si>
  <si>
    <t>LOTE DE TERRENO CON CABIDA: DOSCIENTOS DIEZ METROS CUADRADOS CON 29 DE CENTIMETROS (210,29M2) Y LINDEROS INDICADOS EN LA ESCRITURA N. 889 DE FECHA DICIEMBRE 7 DE 1.993,NOTARIA UNICA DE PUERTO LOPEZ. (DECRETO 1711 DE JULIO 6 DE 1984)</t>
  </si>
  <si>
    <t>ESCRITURA N. 889 DE FECHA DICIEMBRE 7 DE 1.993</t>
  </si>
  <si>
    <t>234-8351</t>
  </si>
  <si>
    <t>PREDIO RURAL CON CABIDA DE: OCHENTA Y OCHO HECTEREAS-DOCIENTOS VEINTICUATRO METROS CUADRADOS (88 HAS-224 M2) APROXIMADAMENTE... LINDEROS INDICADOS EN LA RESOLUCION N 1262, DE SEPTIEMBRE 30 DE 1993, INCORA-VILLAVICENCIO. (DECRETO 1711, DE JULIO 6 DE 1984).</t>
  </si>
  <si>
    <t xml:space="preserve">RESOLUCION N 1262, DE SEPTIEMBRE 30 DE 1993, </t>
  </si>
  <si>
    <t>234-8352</t>
  </si>
  <si>
    <t>MIL HECTAREAS (1.000HAS). POR EL NORTE CON EL CAÑO CANALETE; POR EL ORIENTE CON TERRENOS DE ALEJANDRO PIÑA AMBOS TERRENOS BALDIOS, POR EL SUR CON EL RIO MANACACIAS Y POR EL OCCIDENTE,TAMBIEN CON EL RIO MANACACIAS-MEJORAS CONSISTENTES EN: CORRALES, CERCAS, FRUTALES Y PASTOS.</t>
  </si>
  <si>
    <t>234-8353</t>
  </si>
  <si>
    <t>PREDIO RURAL CON CABIDA DE: QUINIENTAS TREINTA Y OCHO HECTAREAS - OCHO MIL SESENTA Y CUATRO METROS CUADRADOS (538 HAS 8064 M2) APROXIMADAMENTE.   LINDEROS INDICADOS EN LA RESOLUCION 1260 DE SEPTIEMBRE 30 DE 1993, INCORA-VILLAVICENCIO. (DECRETO 1711 DE JULIO 6 DE 1.984).-         CABIDA ACTUAL: PREDIO RURAL CON CABIDA DE TRESCIENTAS SETENTA Y SIETE HECTAREAS OCHO MIL SESENTA Y CUATRO METROS CUADRADOS (377 HAS.- 8064 M2) LINDEROS INDICADOS EN LA ESCRITURA 4662 DEL 15/06/2007, NOTARIA SECTA DE BOGOTA. (DECRETO 1711 DE JULIO 6 DE 1984).</t>
  </si>
  <si>
    <t>RESOLUCION 1260 DE SEPTIEMBRE 30 DE 1993,</t>
  </si>
  <si>
    <t>234-8360</t>
  </si>
  <si>
    <t>PREDIO RURAL CON CABIDA DE: DOSCIENTOS SESENTA Y CINCO HECTAREAS- SETECIENTOS SESENTA Y NUEVE METROS (265 HAS-779 HAS) APROXIMADAMENTE.LINDEROS INCICADOS EN LA RESOLUCION #1172,DE SEPTIEMBRE 23 DE 1993,INCORA-VILLAVICENCIO.  (DECRETO 1711,DE JULIO 6 DE 1984).</t>
  </si>
  <si>
    <t xml:space="preserve"> RESOLUCION #1172,DE SEPTIEMBRE 23 DE 1993,I</t>
  </si>
  <si>
    <t>234-8361</t>
  </si>
  <si>
    <t xml:space="preserve">LOTE DE TERRENO CON CABIDA DE; DOSCIENTOS SESENTA Y CUATRO METROS CUADRADOS CON SESENTA CENTIMETROS (264.60 M2).    LINDEROS INDICADOS EN LA ESCRITURA 662 DE SEPTIEMBRE 29 DE 1993, NOTARIA UNICA DE PUERTO LOPEZ. ( DECRETO 1711 DE JULIO 6 DE 1984).REMANTE AREA DE (147.42) NORTE COLINDA CON FIDELINA RODRIGUEZ  EN LONGITUD DE 12.60MTS LINEALES SUR COLINDA CON VIA PUBLICA CALLE 7  EN LONGITUD DE 12.60MTS LINEALES ORIENTE COLINDA CON VIA PUBLICA CARRERA 8 EN LONGITUD DE 11.70MTS LINEALES OCCIDENTE COLINDA CON CARMEN GLADIS VERGAÑO  EN LONGITUD DE 11.70MTS LINEALES Y ENCIERRA. </t>
  </si>
  <si>
    <t>234-8377</t>
  </si>
  <si>
    <t xml:space="preserve">PREDIO   RURAL  CON CABIDA DE:  CUANTRO CIENTAS TREINTA Y  TRES  HECTAREAS - OCHO  MIL  TRESCIENTOS  DIEZ METROS  CUADRADOS (  433 HAS -8.310 M2)  APROXIMADAMENTE.  LINDEROS INDICADOS EN LA RESOLUCION  #0414, DE  ABRIL  30 DE 1993,  INCORA - VILLAVICENCIO  . ( DECRETO  1711, DE  JULIO   6 DE 1984).   </t>
  </si>
  <si>
    <t xml:space="preserve"> RESOLUCION  #0414, DE  ABRIL  30 DE 1993</t>
  </si>
  <si>
    <t>234-8378</t>
  </si>
  <si>
    <t>LOTE DE TERRENO CON CABIDA DE: CIENTO OCHENTA Y CUATRO METROS CUADRADOS CON SETENTA Y UN CENTIMETROS (184.61 M2). LINDEROS INDICADOS EN LA ESCRITURA #983., DE DICIEMBRE 30 DE 1993, NOTARIA UNICA DE PUERTO LOPEZ. (DECRETO 1711, DE JULIO 6 DE 1984).</t>
  </si>
  <si>
    <t>ESCRITURA #983., DE DICIEMBRE 30 DE 1993</t>
  </si>
  <si>
    <t>234-8386</t>
  </si>
  <si>
    <t>LOTE URBANO CON CABIDADE: UN MIL QUINIENTOS TREINTA Y UN METROS CUADRADOS (1.531 M2) APROXIMADAMENTE.LINDEROS INDICADOS EN LA RESOLUCION N.1773,DE OCTUBRE 31 DE 1990,INCORA-VILLAVICENCIO. (DECRETO 1711,DE JULIO 6 DE 1984).</t>
  </si>
  <si>
    <t xml:space="preserve"> RESOLUCION N.1773,DE OCTUBRE 31 DE 1990</t>
  </si>
  <si>
    <t>234-8387</t>
  </si>
  <si>
    <t>LOTE URBANO CON CABIDA DE : UN MIL SEISCIENTOS METROS CUADRADOS (1.600 M2) APROXIMADAMENTE. LINDEROS INDICADOS EN LA RESOLUCION N. 1725,DE OCTUBRE 24 DE 1990,INCORA-VILLAVICENCIO. (DECRETO 1711,DE JULIO 6 DE 1984).</t>
  </si>
  <si>
    <t>RESOLUCION N. 1725,DE OCTUBRE 24 DE 1990</t>
  </si>
  <si>
    <t>234-8393</t>
  </si>
  <si>
    <t>PREDIO RURAL CON CABIDA DE; CUATRO MIL SEISCIENTOS CINCUENTA Y DOS HECTAREAS (4.652 HAS) APROXIMADAS. LINDEROS INDICADOS EN LA RESOLUCION N. 143, DE DICIEMBRE 14 DE 1993, INCORA-SANTAFE DE BOGOTA. (DECRETO 1711, DE JULIO 6 DE 1984).</t>
  </si>
  <si>
    <t>RESOLUCION N. 143, DE DICIEMBRE 14 DE 1993</t>
  </si>
  <si>
    <t>234-8403</t>
  </si>
  <si>
    <t>PREDIO URBANO CON CABIDA DE : TRECIENTOS CATORCE METROS CUADRADOS CON CINCUENTA Y OCHO CENTIMETROS (314.58 M2).-LINDEROS INDICADOS EN LA ESCRITURA #407,DE JULIO 1. DE 1993,NOTARIA UNICA DE PUERTO LOPEZ.(DECRETO 1711, DE JULIO 6 DE 1984).-</t>
  </si>
  <si>
    <t>ESCRITURA #407,DE JULIO 1. DE 1993</t>
  </si>
  <si>
    <t>234-8408</t>
  </si>
  <si>
    <t>PREDIO RURAL CON CABIDA DE; CUATROCIENTAS SETENTA Y UNA HECTAREAS-CINCO MIL SEISCIENTOS CUARENTA Y DOS.METROS CUADRADOS (471 HAS-5.642 M2) APROXIMADAMENTE. LINDEROS INDICADOS EN LA RESOLUCION N.1261,DE SEPTIEMBRE 30 DE 1993,INCORA-VILLAVICENCIO. (DECRETO 1711 DE 1984).- VEREDA: SANTAFE.</t>
  </si>
  <si>
    <t>RESOLUCION N.1261,DE SEPTIEMBRE 30 DE 1993</t>
  </si>
  <si>
    <t>ESCRITURA NO. 10224 DEL 23-12-94</t>
  </si>
  <si>
    <t>234-8421</t>
  </si>
  <si>
    <t>PREDIO RURAL CON CABIDA DE: CIENTO CATORCE HECTAREAS (114HAS) - CINCO MIL SETECIENTOS CINCUENTA Y NUEVE METROS CUADRADOS (5.759M2) APROXIMADAMENTE. LINDEROS INDICADOS EN LA RESOLUCION N. 1025, DE AGOSTO 31 DE 1993, INCORA - VILLAVICENCIO. (DECCRETO 1711,DE JULIO 6 DE 19984)</t>
  </si>
  <si>
    <t xml:space="preserve"> RESOLUCION N. 1025, DE AGOSTO 31 DE 1993,</t>
  </si>
  <si>
    <t>234-8424</t>
  </si>
  <si>
    <t>PREDIO RURAL CON CABIDA DE: DOSCIENTAS SETENTA Y TRES HECTAREAS- OCHO MIL NOVCEIENTOS OCHO METROS CUADRADOS (273 HAS- 8.908 M2) APROXIMADAMENTE. LINDEROS INDICADOS EN LA RESOLUCION.1211,DE SEPTIEMBRE 27 DE 1993,INCORA -VILLAVICENCIO. (DECRETO 1711, DE JULIO 6 DE 1984).</t>
  </si>
  <si>
    <t xml:space="preserve"> RESOLUCION.1211,DE SEPTIEMBRE 27 DE 1993</t>
  </si>
  <si>
    <t>234-8425</t>
  </si>
  <si>
    <t>PREDIO RURAL CON CABIDA DE: NOVECIENTAS VEINTICUATRO HECTAREAS- TRES MIL QUINIENTOS VEINTISEIS METROS CUADRADOS (924 HAS-3.526 M2) APROXIMADAMENTE.LINDEROS INDICADOS EN LA RESOLUCION #1124,DE SEPTIEMBRE 16 DE 1993,INCORA-VILLAVICENCIO. (DECRETO 1711,DE JULIO 6 DE 1984).</t>
  </si>
  <si>
    <t>RESOLUCION #1124,DE SEPTIEMBRE 16 DE 1993,</t>
  </si>
  <si>
    <t>234-8428</t>
  </si>
  <si>
    <t>PRDIO URBANO CON CABIDA DE: UN MIL QUINIENTOS SESENTA Y CINCO METROS CUADRADOS (1.565 M2) APROXIMADAMENTE   LINDEROS INDICADOS EN LA RESOLUCION N. 0865., DE JUNIO 30 DE 1989, INCORA-VILLAVICENCIO. (DECRETO 1711, DE JULIO 6 DE 1984).</t>
  </si>
  <si>
    <t xml:space="preserve"> RESOLUCION N. 0865., DE JUNIO 30 DE 1989</t>
  </si>
  <si>
    <t>234-8429</t>
  </si>
  <si>
    <t>PREDIO URBANO CON CABIDAD DE:MIL QUINIENTOS OCHENTA Y CUATRO METROS CUADRADOS (1.584 M2)  APROXIMADAMENTE . LINDEROS  INDICADOS EN LA RESOLUCION   NO. 1913,  DE  NOVIEMBRE  24 DE 1989, INCORA - VILLAVICENCIO. ( DECRETO  1711, DE  JULIO   6 DE 1984).</t>
  </si>
  <si>
    <t xml:space="preserve"> RESOLUCION   NO. 1913,  DE  NOVIEMBRE  24 DE 1989</t>
  </si>
  <si>
    <t>234-8438</t>
  </si>
  <si>
    <t>MIL TRECIENTAS   DIECISEIS  HECTAREAS MIL  SEISCIENTOS METROS  CUADRADOS (1.316 HAS -1.600 M2)  APROXIMADAMENTE  POR EL ORIENTE CON PREDIOS DEL SEÑOR  NOE  CARRILLO POR EL OCCIDENTE: CON EL RIO MANACACIAS, POR EL NORTE: CON PREDIOS DEL SEÑOR  NOE CARRILLO Y POR  EL SUR CON LA FINCA EL GUAMITO DE  PROPIEDAD  DEL MISMO  COMPRADOR  Y ENCIERRA   MEJORAS CONSISTENTES EN : CORRALES  ALAMBRADAS DE CERCAS  MEDIANERAS  CASA DE HABITACION ARBOLES  FRUTALES  Y CULTIVOS</t>
  </si>
  <si>
    <t>234-8442</t>
  </si>
  <si>
    <t xml:space="preserve">PREDIO RURAL CON CABIDA DE: UN MIL HECTAREAS (1.000 HAS) APROXIMADAMENTE. LINDEROS INDICADOS EN LA RESOLUCION NO.1020,DE AGOSTO 30 DE 1993,INCORA-VILLAVICENCIO. (DECRETO 1711 DE JULIO 6 DE  1.984).- </t>
  </si>
  <si>
    <t xml:space="preserve"> RESOLUCION NO.1020,DE AGOSTO 30 DE 1993,</t>
  </si>
  <si>
    <t>234-8458</t>
  </si>
  <si>
    <t>PREDIO URBANO CON CABIDA DE; UN MIL CIENTO TREINTA Y SEIS METROS CUADRADOS (1.136 M2). APROXIMADAMENTE.-LINDEROS INDICADO EN LA RESOLUCION N. 1.666, DE OCTUBRE 22 DE 1990, INCORA-VILLAVICENCIO.-(DECRETO 1711, DE JULIO 6 DE 1984).</t>
  </si>
  <si>
    <t>RESOLUCION N. 1.666, DE OCTUBRE 22 DE 1990</t>
  </si>
  <si>
    <t>234-8459</t>
  </si>
  <si>
    <t>PREDIO URBANO CON CABIDADE: DOSCIENTOS CUATRO METROS CUADRADOS CON NOVENTA Y DOS CENTIMETROS (204.92 M2).LINDEROS INDICADOS EN LA ESCRITURA #977,DE DICIEMBRE 29 DE 1993,NOTARIA UNICA DE PUERTO LOPEZ. (DECRETO 1711,DE JULIO 6 DE 1984).MEJORAS CONSISTENTES EN;CASA DE HABITACION LEVANTADA EN BLOQUE DE CEMENTO,CON TECHOS DE ETERNIT Y MADERA ASERRADA,CON PAREDES PAÑETADAS EN CEMENTO,PISOS EN CEMENTO ESMALTADO,CON PUERTAS Y VENTANAS EN HIERRO ORNAMENTADO, ALBERCA Y LAVADERO,CONSTA DE TRES ALCOBAS,UN BAÑO.UNA COCINA ,SALA-COMEDOR Y PATIO.</t>
  </si>
  <si>
    <t xml:space="preserve"> ESCRITURA #977,DE DICIEMBRE 29 DE 1993,</t>
  </si>
  <si>
    <t>234-8477</t>
  </si>
  <si>
    <t>PREDIO RURAL CON CABIDA DE TRESCIENTAS OCHENTA Y OCHO HECTAREAS - CINCO MIL QUINIENTOS CUARENTA Y DOS ( METROS  CUADRADOS ( 388 HAS -5.542 M2) APROXIMADAMENTE  LINDEROS INDICADOS EN LA RESOLUCION N 1470 DE OCTUBRE 29 DE 1993 INCORA-VILLAVICENCIO ( DECRERTO 1711 DE JULIO 6 DE 1984).</t>
  </si>
  <si>
    <t xml:space="preserve"> RESOLUCION N 1470 DE OCTUBRE 29 DE 1993</t>
  </si>
  <si>
    <t>234-8483</t>
  </si>
  <si>
    <t>PREDIO RURAL CON CABIDA DE: DOSCIENTAS SESENTA Y NUEVE HECTAREAS- DOS MIL QUINIENTOS CUARENTA Y DOS METROS CUADRADOS (269 HAS-2.542 M2) APROXIMADAMENTE. LINDEROS INDICADOS EN LA RESOLUCION N.1696,DE NOVIEMBRE 30 DE 1993,INCORA-VILLAVICENCIO . (DECRETO 1711,DE JULIO 6 DE 1984).</t>
  </si>
  <si>
    <t xml:space="preserve"> RESOLUCION N.1696,DE NOVIEMBRE 30 DE 1993,</t>
  </si>
  <si>
    <t>234-8484</t>
  </si>
  <si>
    <t xml:space="preserve">PREDIO RURAL CON CABIDA DE: QUINIENTAS NOVENTA Y SEIS HECTAREAS-VEINTE METROS CUADRADOS (596 HAS-20 M2) APROXIMADAMENTE. LINDEROS INDICADOS EN LAS RESOLUCION 1697 DE NOVIEMBRE 30 DE 1993, INCORA-VILLAVICENCIO. (DECRETO 1711,DE JULIO 6 DE 1984). </t>
  </si>
  <si>
    <t>RESOLUCION 1697 DE NOVIEMBRE 30 DE 1993</t>
  </si>
  <si>
    <t>234-8487</t>
  </si>
  <si>
    <t>PREDIO RURAL CON CABIDA DE: SETECIENTAS NUEVE HECTAREAS- DOS MIL NOVECIENTOS OCHENTA METROS CUADRADOS (709 HAS-2.980- M2) APROXIMADAMENTE. LINDEROS INDICADOS EN LA RESOLUCION N.1033,DE AGOSTO 31 DE 1993,INCORA-VILLAVICENCIO. (DECRETO 1711, DE JULIO 6 DE 1984).</t>
  </si>
  <si>
    <t>RESOLUCION N.1033,DE AGOSTO 31 DE 1993,I</t>
  </si>
  <si>
    <t>234-8488</t>
  </si>
  <si>
    <t>PREDIO URBANO CON CABIDA DE: CUATROCIENOS SESENTA Y CINCO METRO CUADRADOS (465 M2).-. APROXIMADAMENTE.-LINDEROS INDICADOS EN LA RESOLUCION N.1079, DE SEPTIMEBRE 17 DE 1991, INCORA-VILLAVICENCIO. (DECRETO 1711, DE JULIO 6 DE 1984).</t>
  </si>
  <si>
    <t xml:space="preserve"> RESOLUCION N.1079, DE SEPTIMEBRE 17 DE 1991, </t>
  </si>
  <si>
    <t>234-8501</t>
  </si>
  <si>
    <t>PREDIO RURAL CON CABIDA DE: NOVECIENTAS NOVENTAY NUEVE HECTAREAS- DOS MIL CUATROCIENTOS CINCUENTA Y SIETE METROS CUADRADOS (999 HAS-2.457 M2) APROXIMADAMENTE... LINDEROS INDICADOS EN LA RESOLUCION N 1702, DE NOVIEMBRE 30 DE 1993, INCORA-VILLAVICENCIO. (DECRETO 1711, DE JULIO 6 DE 1984).</t>
  </si>
  <si>
    <t>RESOLUCION N 1702, DE NOVIEMBRE 30 DE 1993</t>
  </si>
  <si>
    <t>234-8509</t>
  </si>
  <si>
    <t>PREDIO RURAL CON CABIDA DE: DOS MIL OCHOCIENTOS VEINTINUEVE HECTAREAS - CINCO MIL OCHOCIENTOS DIECINUEVE METROS CUADRADOS (2.829 HAS - 5.819 M2). APROXIMADAMENTE. LINDEROS INDICADOS EN LA RESOLUCION N. 1885, DE DICIEMBRE 31 DE 1.993. INCORA - VILLAVICENCIO. (DECRETO 1711, DE JULIO 6 DE 1.984).</t>
  </si>
  <si>
    <t>RESOLUCION N. 1885, DE DICIEMBRE 31 DE 1.993.</t>
  </si>
  <si>
    <t>234-8510</t>
  </si>
  <si>
    <t>DOS MIL SETECIENTOS CUARENTA Y OCHO HECTAREAS-NUEVE MIL SETECIENTOS OCHENTA Y CUATRO METROS CUADRADOS (2.748 HAS- 9.784 M2) APROXIMADAMENTE. LINDEROS INDICADOS EN LA RESOLUCION N.1938,DE DICIEMBRE 31 DE 1993,INCORA- VILLAVICENCIO/. (DECRETO 1711,DE JULIO 6 DE 1984)</t>
  </si>
  <si>
    <t>RESOLUCION N.1938,DE DICIEMBRE 31 DE 1993,</t>
  </si>
  <si>
    <t>234-8511</t>
  </si>
  <si>
    <t>PREDIO RURAL CON CABIDA DE: DOS MIL QUINIENTOS VEINTE HECTAREAS-OCHO MIL SEISCIENTOS SETENTA METROS CUADRADOS (2520 HAS-8670 M2) APROXIMADAMENTE. LINDEROS INDICADOS EN LA RESOLUCION #1939, DE DICIEMBRE 31 DE 1993, INCORA- VILLAVICENCIO. ( DECRETO 1711, DE JULIO 6 DE 1984).</t>
  </si>
  <si>
    <t>RESOLUCION #1939, DE DICIEMBRE 31 DE 1993</t>
  </si>
  <si>
    <t>234-8518</t>
  </si>
  <si>
    <t>LOTE URBANO CON  CABIDA DE: SEISCIENTOS VEINTIDOS METROS CUADRADOS CON SESENTA Y UN CENTIMETROS  (622.21 M2). LINDEROS  INDICADOS EN LA ESCRITURA # 885, DE DICIEMBRE 7 DE 1993, NOTARIA UNICA DE PUERTO LOPEZ. ( DECRETO 1711 DE JULIO 6 DE 1984) CABIDA Y LINDEROS ACTUALES, PREDIO URBANO CON CABIDA DE: TRESCIENTOS CUARENTA Y CUATRO METROS CUADRADOS. LINDEROS INDICADOS EN LA ESCRITURA # 243 DE FECHA MAYO 28 DE 2003.</t>
  </si>
  <si>
    <t>SCRITURA # 885, DE DICIEMBRE 7 DE 1993,</t>
  </si>
  <si>
    <t>234-8535</t>
  </si>
  <si>
    <t>LOTE  URBANO    CON CABIDA  DE:  UN MIL  SEISCIENTOS CUARENTA Y  TRES METROS CUADRADOS (1.643 M2) .  LINDEROS INDICADOS  EN LA ESCRITURA  # 254, DE ABRIL  14  DE 1994,  NOTARIA  UNICA DE  PUERTO  LOPEZ . ( DECRETO  1711, JULIO  6 DE 1984).</t>
  </si>
  <si>
    <t xml:space="preserve"> ESCRITURA  # 254, DE ABRIL  14  DE 1994,</t>
  </si>
  <si>
    <t>234-8536</t>
  </si>
  <si>
    <t>PREDIO URBANO CON CABIDA DE: UN MIL NOVECIENTOS SETENTA Y NUEVE METROS CUADRADOS CON CINCUENTA CENTIMETROS (1.979.50 M2). LINDEROS INDICADOS EN LA ESCRITURA #255, DE ABRIL 14 DE 1994, NOTARIA UNICA DE PUERTO LOPEZ. (DECRETO 1711, DE JULIO 6 DE 1984).</t>
  </si>
  <si>
    <t xml:space="preserve"> ESCRITURA #255, DE ABRIL 14 DE 1994</t>
  </si>
  <si>
    <t>234-8537</t>
  </si>
  <si>
    <t>PREDIO URABANO CON CABIDA DE, UN MIL SEISCIENTOS DIECISEIS METROS CUADRADOSCON CUARENTA Y SIETE CENTIMETROS(1.616.47 M2). LINDEROS INDICADOS EN LA ESCRITURA 256,DE ABRIL 14 DE 1994,NOTARIA UNICA DE PUERTO LOPEZ. (DECRETO 1711,DE JULIO 6 DE 1984)</t>
  </si>
  <si>
    <t xml:space="preserve"> ESCRITURA 256,DE ABRIL 14 DE 1994</t>
  </si>
  <si>
    <t>234-8545</t>
  </si>
  <si>
    <t>LOTE DE TERRENO CON CABIDA DE: MIL TRESCIENTOS CINCO METROS CUADRADOS (1.305 M2).    LINDEROS INDICADOS EN LA ESCRITURA 264 DE ABRIL 19 DE 1994, NOTARIA UNICA DE PUERTO LOPEZ. (DECRETO 1711 DE JULIO 6 DE 1984).</t>
  </si>
  <si>
    <t xml:space="preserve">A ESCRITURA 264 DE ABRIL 19 DE 1994, </t>
  </si>
  <si>
    <t>234-8548</t>
  </si>
  <si>
    <t xml:space="preserve">PREDIO RURAL CON CABIDA DE: NOVECIENTAS NOVENTA Y NUEVE HECTAREAS (999 HAS) TRESCIENTOS SETENTA METROS CUADRADOS (370 M2) APROXIMADAMENTE. LINDEROS INDICADOS EN LA RESOLUCION N.0857, DE JULIO 30 DE 1993, INCORA-VILLAVICENCIO. (DECRETO 1711,DE JULIO 6/84).- VEREDA:CORROBOL.  </t>
  </si>
  <si>
    <t>RESOLUCION N.0857, DE JULIO 30 DE 1993,</t>
  </si>
  <si>
    <t>234-8556</t>
  </si>
  <si>
    <t>LOTE DE TERRENO CON CABIDA DE CIENTO OCHENTA METROS CUADRADOS (180M2) LINDEROS UBICADOS EN LA ESCRITURA N 6 213 DE MARZO 24 DE 1994 NOTARIA UNICA DE PUERTO LOPEZ ( DECRETO 1711 DE JULIO 6 DE 1984)</t>
  </si>
  <si>
    <t xml:space="preserve"> ESCRITURA N 6 213 DE MARZO 24 DE 1994 </t>
  </si>
  <si>
    <t>234-8557</t>
  </si>
  <si>
    <t>LOTE DE TERRENO CON CABIDA DE: UN MIL METROS CUADRADOS (1.020 M2). LINDEROS INDICADOS EN LA ESCRITURA N. 211, DE MARZO 24 DE 1994, NOTARIA UNICA PUERTO LOPEZ. (DECRETO 1711, DE JULIO 6 DE 1984).</t>
  </si>
  <si>
    <t xml:space="preserve"> ESCRITURA N. 211, DE MARZO 24 DE 1994, N</t>
  </si>
  <si>
    <t>234-8560</t>
  </si>
  <si>
    <t>LOTE DE TERRENO  CON CABIDA DE: OCHOCIENTOS NOVENTA Y NUEVE METROS CUADRADOS CON SETENTA Y CUATRO CENTIMETROS  (899.74M2). LINDEROS INDICADOS EN LA ESCRITURA N308.DE MAYO 4 DE 1994,  NOTARIA UNICA DE PUERTO LOPEZ. (DECRETO 1711 DE JULIO 6 DE 1984).</t>
  </si>
  <si>
    <t xml:space="preserve"> ESCRITURA N308.DE MAYO 4 DE 1994,</t>
  </si>
  <si>
    <t>234-8561</t>
  </si>
  <si>
    <t>LOTE DE TERRENO CON CABIDA DE: CIENTO NOVENTA Y DOS METROS CUADRADOS CON CERO SIETE CENTIMETROS (192.07 M2). LINDEROS INDICADOS EN LA ESCRITURA #309,DE MAYO 4 DE 1994,NOTARIA UNICA DE PUERTO LOPEZ. (DECRETO 1711,DE JULIO 6 DE 1984).</t>
  </si>
  <si>
    <t>ESCRITURA #309,DE MAYO 4 DE 1994</t>
  </si>
  <si>
    <t>234-8565</t>
  </si>
  <si>
    <t>PREDIO RURAL CON CABIDA DE DOS: MIL SEISCIENTOS SESENTA Y DOS HECTAREAS- NUEVE MIL OCHOCIENTOS OCHENTA Y TRES METROS CUADRADOS (2.662 HAS-9.883 M2) APROXIMADAMENTE. LINDEROS INDICADOS EN LA RESOLUCION N. 1876, DE DICIEMBRE 31 DE 1993, INCORA-VILLAVICENCIO. (DECRETO 1711, DE JULIO 6 DE 1984).</t>
  </si>
  <si>
    <t xml:space="preserve"> RESOLUCION N. 1876, DE DICIEMBRE 31 DE 1993, </t>
  </si>
  <si>
    <t>234-8588</t>
  </si>
  <si>
    <t>LOTE DE TERRENO CON CABIDA DE:TRESCIENTOS ONCE METROS CUADRADOS CON CUARENTA Y SEIS CENTIMETROS (311.46 M2). LINDEROS INDICADOS EN LA ESCRITURA N. 416,DE MAYO 30 DE 1994,NOTARIA UNICA DE PUERTO LOPEZ.(DECRETO 1711, DE JULIO 6 DE 1984).</t>
  </si>
  <si>
    <t>ESCRITURA N. 416,DE MAYO 30 DE 1994,</t>
  </si>
  <si>
    <t>234-8600</t>
  </si>
  <si>
    <t>LOTE DE TERRENO CON CABIDA DE: DOSCIENTOS METROS CUADRADOS (200 M2).    LINDEROS INDICADOS EN LA ESCRITURA 378 DE MAYO 20 DE 1984, NOTARIA UNICA DE PUERTO LOPEZ. (DECRETO 1711 DE JULIO 6 DE 1984 ).        CABIDA Y LINDEROSA CTUALIZADOS ASI:  PREDIO URBANO CON CABIDA DE: DOSCIENTOS SETENTA Y NUEVE METROS CUADRADOS (279 M2).     LINDEROS ESPECIFICADOS EN LA ESCRITURA 1125  DEL 23/11/2011, NOTARIA UNICA DE PUERTO LOPEZ META. (DECRETO 1711 DE JULIO 6 DE 1984).</t>
  </si>
  <si>
    <t xml:space="preserve"> ESCRITURA 378 DE MAYO 20 DE 1984</t>
  </si>
  <si>
    <t>234-8601</t>
  </si>
  <si>
    <t>PREDIO URBANO CON CABIDA DE: TRESCIENTOS CUARENTA Y CUATRO METRTOS CUADRADOS CON NOVENTA Y TRES CENTIMETROS (344.93M2). LINDEROS INDICADOS EN LA ESCRITURA #377 , DE ,MAYO 20 DE 1994, NOTARIA UNICA PUERTO LOPEZ.(DECRETO 1711, DE JULIO 6 DE 1984).</t>
  </si>
  <si>
    <t xml:space="preserve">ESCRITURA #377 , DE ,MAYO 20 DE 1994, </t>
  </si>
  <si>
    <t>234-8603</t>
  </si>
  <si>
    <t>LOTE DE TERRENO CON CABIDA DE : TRESCIENTOS NOVENTA METROS CUADRADOS CON UN CENTIMETROS (390.01 M2). LINDEROS INDICADOS EN LA ESCRITURA N.326, DE MAYO 6 DE 1994, NOTARIA UNICA DE PUERTO LOPEZ. (DECRETO 1711, DE JULIO 6 DE 1984). CABIDA Y LINDEROS DEL REMANENTE: PREDIO URBANO CON CABIDA DE: DISCIENTOS QUINCE METROS CUADRADOS CON CINCUENTA Y SIETE CENTIMETROS (215.57 M2)  LINDEROS INDICADOS EN LA ESCRITURA N.581 DE FECHA NOVIEMBRE 22 DE 2002 , NOTARIA UNICA DE PUERTO LOPEZ. (DECRETO 1711, DE JULIO 6 DE 1984). CABIDA Y LINDEROS DEL REMANENTE: PREDIO URBANO CON CABIDA DE: CIENTO TRES METROS CUADRADOS  (103M2), LINDEROS INDICADOS EN LA ESCRITURA N.550 DE FECHA NOVIEMBRE 07 DE 2003, NOTARIA UNICA DE PUERTO LOPEZ. (DECRETO 1711, DE JULIO 6 DE 1984).REMANENTE ÁREA DE (113.57M2)</t>
  </si>
  <si>
    <t xml:space="preserve"> ESCRITURA N.326, DE MAYO 6 DE 1994, </t>
  </si>
  <si>
    <t>234-8610</t>
  </si>
  <si>
    <t>PREDIO URBANO CON CABIDA DE : OCHOCIENTOS CUARENTA METROS CUADRADOS (840 M2) . LINDEROS INDICADOS EN LA ESCRITURA N. 2248, DE MARZO 25 DE 1994, NOTARIA 1, DE VILLAVICENCIO , ( DECRETO 1711, DE JULIO 6 DE 1984).</t>
  </si>
  <si>
    <t xml:space="preserve"> ESCRITURA N. 2248, DE MARZO 25 DE 1994, N</t>
  </si>
  <si>
    <t xml:space="preserve">NOTARIA 1, DE VILLAVICENCIO , </t>
  </si>
  <si>
    <t>234-8612</t>
  </si>
  <si>
    <t>CABIDA Y LINDEROS: PREDIOS RURAL CON CABIDA DE: DOS MIL NOVECIENTOS CINCO HECTAREAS - CUATRO MIL VEINTINUEVE METROS CUADRADOS (2.905 HAS 4.029 M2)APROXIMADAMENTE. LINDEROS INDICADOS EN LA RESOLUCION N.0150., DE FEBRERO 28 DE 1994, INCORA -VILLAVICENCIO.(DECRETO 161, DE JULIO 6 DE 1984).</t>
  </si>
  <si>
    <t xml:space="preserve"> RESOLUCION N.0150., DE FEBRERO 28 DE 1994, </t>
  </si>
  <si>
    <t>234-8613</t>
  </si>
  <si>
    <t>PREDIO RURAL CON CABIDA DE: UN MIL TRESCIENTOS CUARENTA Y NUEVE HECTAREAS - CINCO MIL OCHOCIENTOS TREINTA Y NUEVE METROS CUADRADOS (1.349 HAS -5.839 M2) APROXIMADAMENTE........ LINDEROS INDICADOS EN LA RESOLUCION N.0168, DE FEBRERO 28 DE 1994, INCORA -VILLAVICENCIO. (DECRETO 1711, DE JULIO 6 DE 1984).</t>
  </si>
  <si>
    <t xml:space="preserve"> RESOLUCION N.0168, DE FEBRERO 28 DE 1994,</t>
  </si>
  <si>
    <t>234-8615</t>
  </si>
  <si>
    <t>PREDIO RURAL CON CABIDA DE: NOVECIENTAS NOVENTA HECTAREAS QUINIENTOS CUARENTA Y CUATRO METROS CUADRADOS (990 HAS 544 M2). APROXIMADAMENTE. LINDEROS INDICADOS EN LA RESOLUCION #0416, DE ABRIL 29 DE 1994, INCORA-VILLAVICENCIO. (DECRETO 1711, DE JULIO 6 DE 1984).</t>
  </si>
  <si>
    <t xml:space="preserve"> RESOLUCION #0416, DE ABRIL 29 DE 1994, I</t>
  </si>
  <si>
    <t>234-8618</t>
  </si>
  <si>
    <t>PREDIO URBANO CON CABIDA DE: SETECIENTOS QUINCE METROS CUADRADOS CON NOVENTA Y SIETE CENTIMETROS (715.97 M2)LINDEROS INDICADOS EN LA ESCRITURA N. 1483 DE MARZO 25 DE 1994, NOTARIA SEGUNDA DE VILLAVICENCIO, ( DECRETO 1711, DE JULIO 6 DE 1984).-</t>
  </si>
  <si>
    <t xml:space="preserve"> ESCRITURA N. 1483 DE MARZO 25 DE 1994, </t>
  </si>
  <si>
    <t>234-8621</t>
  </si>
  <si>
    <t>PREDIO URBANO CON CABIDA DE: TRESCIENTOS CINCUENTA Y DOS METROS CUADRADOS CON CINCUENTA CENTIMETROS (352.50 M2) LINDEROS INDICADOS EN ESCRITURA N. 450, DE JUNIO 10 DE 1994,NOTARIA UNICA DE PUERTO LOPEZ. (DECRETO 1711, DE JULIO 6 DE 1984)</t>
  </si>
  <si>
    <t xml:space="preserve"> ESCRITURA N. 450, DE JUNIO 10 DE 1994</t>
  </si>
  <si>
    <t>234-8629</t>
  </si>
  <si>
    <t>PREDIO RURAL CON CABIDA:SEICIENTOS SETENTA Y CINCO HECTAREAS-NUEVE MIL NOVECIENTOS TREINTA Y NEVE METROS CUADRADOS (675 HAS-9.939 M2) APROXIMADAMENTE . LINDEROS INDICADOS EN LA RESOLUCION N.0203,DE MARZO 12 DE 1994,INCORA-VILLAVICENCIO. (DECRETO 1711,DE JULIO 6 DE 1984).-VEREDA:SANTAFE.</t>
  </si>
  <si>
    <t>RESOLUCION N.0203,DE MARZO 12 DE 1994,</t>
  </si>
  <si>
    <t>234-8634</t>
  </si>
  <si>
    <t>PREDIO RURAL CON CABIDA DE: NOVECIENTAS NOVENTA Y NUEVE HECTAREAS-NUEVE MIL NOVECIENTOS UN METROS CUADRADOS (999 HAS-9.901 M2) APROXIMADAMENTE. LINDEROS INDICADOS EN LA RESOLUCION 0259 DE MARZO 30 DE 1994, INCORA-VILLAVICENCIO. (DECRETO 1711,DE JULIO 6 DE 1984).</t>
  </si>
  <si>
    <t xml:space="preserve"> RESOLUCION 0259 DE MARZO 30 DE 1994,</t>
  </si>
  <si>
    <t>234-8635</t>
  </si>
  <si>
    <t>PREDIO RURAL CON CABIDA DE: NOVECIENTAS NOVENTA Y OCHO HECTAREAS-DOS MIL TRESCIENTOS CINCUENTA METROS CUADRADOS (998 HAS-2.350 M2) APROXIMADAMENTA.     LINDEROS INDICADOS EN LA RESOLUCION 0245 DE MARZO 30 DE 1994, INCORA-VILLAVICENCIO. (DECRETO 1711,DE JULIO 6 DE 1984).</t>
  </si>
  <si>
    <t xml:space="preserve"> RESOLUCION 0245 DE MARZO 30 DE 1994, I</t>
  </si>
  <si>
    <t>234-8636</t>
  </si>
  <si>
    <t>PREDIO RURAL CON CABIDA DE: NOVECIENTAS SESENTA Y SIETE HECTAREAS-CINCO MIL CUATROCIENTOS OCHENTA Y CINCO METROS CUADRADOS (967 HAS-5.485 M2) APROXIMADAMENTE... LINDEROS INDICADOS EN LA RESOLUCION #0246,DE MARZO 30 DE 1994,INCORA-VILLAVICENCIO. (DECRETO 1711,DE JULIO 6 DE 1984).</t>
  </si>
  <si>
    <t xml:space="preserve"> RESOLUCION #0246,DE MARZO 30 DE 1994,</t>
  </si>
  <si>
    <t>234-8637</t>
  </si>
  <si>
    <t>PREDIO RURAL CON CABIDA DE: DOCIENTOS OCHENTA Y TRES HECTAREAS DOS MIL CIENTO CINCUENTA Y NUEVE METROS CUADRADOS (283 HAS-2.159 M2) APROXIMADAMENTE. LINDEROS INDICADOS EN LA RESOLUCION N. 0250, DE MARZO 30 DE 1994, INCORA VILLAVICENCIO. (DECRETO 1711, DE JULIO 6 DE 1984).</t>
  </si>
  <si>
    <t xml:space="preserve"> RESOLUCION N. 0250, DE MARZO 30 DE 1994,</t>
  </si>
  <si>
    <t>234-8638</t>
  </si>
  <si>
    <t>PREDIO RURAL CON CABIDA DE: SETECIENTOS VEINTIDOS HECTAREAS TRES MIL QUINIENTOS CUARENTA Y SEIS METROS CUADRADOS (722 HAS 3.546M2) APROXIMADAMENTE. LINDEROS INDICADOS EN LA RESOLUCION NO. 0255, DE MARZO 30 DE 1994, INCORA VILLAVICENCIO. (DECRETO 1711, DE JULIO 6 DE 1984).</t>
  </si>
  <si>
    <t>A RESOLUCION NO. 0255, DE MARZO 30 DE 1994, I</t>
  </si>
  <si>
    <t>234-8639</t>
  </si>
  <si>
    <t>PREDIO RURAL CON CABIDA DE: NOVECIENTAS CINCUENTA Y UNA HECTAREAS - SEIS MIL TRESCIENTOS SESENTA Y UN METROSCUADRADOS (951 HAS 6.361 M2) APROXIMADAMENTE, LINDEROS INDICADOS EN LA RESOLUCION N. 0275, DE MARZO 30 DE 1994, INCORA- VILLAVICENCIO. (DECRERO 1711, DE JULIO 6 DE 1.984).</t>
  </si>
  <si>
    <t xml:space="preserve">RESOLUCION N. 0275, DE MARZO 30 DE 1994, </t>
  </si>
  <si>
    <t>234-8645</t>
  </si>
  <si>
    <t>PREDIO URBANO CON CABIDA DE: CIENTO SESENTA Y DOS METROS CUADRADOS CON CINCUENTA CENTIMETROS (162.50 M2) LINDEROS INDICADOS EN LA ESCRITURA N.4351, DE JUNIO 21 DE 1994, NOTARIA PRIMERA DE VILLAVICENCIO. (DECRETO 1711, DE JULIO 6 DE 1984).</t>
  </si>
  <si>
    <t>ESCRITURA N.4351, DE JUNIO 21 DE 1994</t>
  </si>
  <si>
    <t>234-8646</t>
  </si>
  <si>
    <t>PREDIO RURAL CON CABIDA DE UN MIL  HECTAREAS  (1.000 HAS) APROXIMADAMENTE   LINDEROS INDICADOS  EN LA RESOLUCION  NO 0596 DE MAYO 31 DE 1994 INCORA VILLAVICENCIO (DECRETO 1711 DE JULIO 6 DE 1984)</t>
  </si>
  <si>
    <t xml:space="preserve"> RESOLUCION  NO 0596 DE MAYO 31 DE 1994 I</t>
  </si>
  <si>
    <t>234-8647</t>
  </si>
  <si>
    <t>PREDIO RURAL CON CABIDA DE:DOCIENTOS SESENTA Y CINCO HECTAREAS-SEIS MIL QUINIENTOS TREINTA Y DOS METROS CUADRADOS(265 HAS 6.532 M2)APROXIMADAMENTE.LINDEROS INDICADOS EN LA RESOLUCION N. 0597,DE MAYO 31 DE 1994,INCORA VILLAVICENCIO.(DECRETO 1711,DE JULIO 6 DE 1984).</t>
  </si>
  <si>
    <t xml:space="preserve"> RESOLUCION N. 0597,DE MAYO 31 DE 1994,</t>
  </si>
  <si>
    <t>234-8648</t>
  </si>
  <si>
    <t>PREDIO RURAL CON CABIDA DE: CIENTO SETENTA Y UNA HECTAREAS - UN MIL CIENTO OCHENTA Y DOS METROS CUADRADOS (171 HAS 1.182 M2) APROXIMADAMENTE. LINDEROS INDICADOS EN LA RESOLUCION N. 0598, DE MAYO 31 DE 1994, INCORA-VILLAVICENCIO. (DECRETO 1711, DE JULIO  6/84).</t>
  </si>
  <si>
    <t>RESOLUCION N. 0598, DE MAYO 31 DE 1994</t>
  </si>
  <si>
    <t>234-8657</t>
  </si>
  <si>
    <t>LOTE DE TERRENO CON CABIDA DE MIL QUINIENTOS SIETE METROS CUADRADOS CON CUARENTA Y UN CENTIMETROS (1.507.41 M2) LINDEROS INDICADOS EN LA ESCRITURA N. 386, DE MAYO 21 DE 1994, NOTARIA UNICA DE PUERTO LOPEZ, (DECRETO 1711 DE JULIO 6 DE 1.984).-N.CATASTRO 01-00-0075-0012-000.LOTE DE TERRENO CON CABIDA DE MIL QUINIENTOS SIETE METROS CUADRADOS CON CUARENTA Y UN CENTIMETROS (1.507.41 M2) LINDEROS INDICADOS EN LA ESCRITURA N. 386, DE MAYO 21 DE 1994, NOTARIA UNICA DE PUERTO LOPEZ, (DECRETO 1711 DE JULIO 6 DE 1.984).-N.CATASTRO 01-00-0075-0012-000. REMANENTE  AREA DE (831.66 M2) LINDEROS Y DEMAS ESPECIFICACIONES SEGUN ESCRITURA N° 345 DEL 27/04/2012, OTORGADA EN LA NOTARIA UNICA DE PUERTO LOPEZ.(DECRETO 1711 DE JULIO 6 DE 1.984)</t>
  </si>
  <si>
    <t>ESCRITURA N. 386, DE MAYO 21 DE 1994</t>
  </si>
  <si>
    <t>234-8660</t>
  </si>
  <si>
    <t>PREDIO RURAL CON  CABIDA DE: NOVECIENTOS CUATRO HECTAREAS- NUEVE MIL NOVECIENTOS  OCHENTA  Y CUATRO METROS CUADRADOS- (904 HAS-9.984 M2) APROXIMADAMENTE. LINDEROS INDICADOS EN LA RESOLUCION #0253, DE MARZO 30 DE 1994, INCORA- VILLAVICENCIO. (DECRETO 1711, DE JULIO 6 DE 1984).- VEREDA: MANACACIAS.</t>
  </si>
  <si>
    <t>RESOLUCION #0253, DE MARZO 30 DE 1994,</t>
  </si>
  <si>
    <t>234-8661</t>
  </si>
  <si>
    <t xml:space="preserve">PREDIO RURAL CON CABIDA DE: NOVECIENTAS CUARENTA Y CINCO HECTAREAS- TRES MIL SETECIENTOS SETENTA Y SIETE METROS CUADRADOS (945 HAS-3.777 M2) APROXIMADAMENTE. LINDEROS INDICADOS EN LA RESOLUCION N. 0274,DE MARZO 30 DE 1994, INCORA-VILLAVICENCIO.  (DECRETO 1711,DE JULIO 6 DE 1984).             PREDIO RURAL CON CABIDA DE NOVECIENTAS SETENTA Y DOS HECTÁREAS CIENTO QUINCE METROS CUADRADOS   (972 HAS.-115 M2).  COORDENADAS Y LINDEROS INDICADOS EN LA SENTENCIA DEL 22 DE JULIO DE 2015 EMITIDA POR EL TRIBUNAL SUPERIOR DEL DISTRITO JUDICIAL DE BOGOTÁ, SALA CIVIL, ESPECIALIZADA EN RESTITUCION DE TIERRAS. ASI: NORTE EN DISTANCIA DE 1648.889 CON EL PREDIO GUACAMAYAS, ORIENTE EN DISTANCIA DE 6758.133 CON EL PREDIO EL CARMELO, POR EL SUR EN DISTANCIA DE 3061.414 CON LOS PREDIOS LA SONORA Y LA SONORA 2 Y POR EL OCCIDENTE EN DISTANCIA DE 7161.159 CON EL PREDIO LAS VEGAS. </t>
  </si>
  <si>
    <t>234-8662</t>
  </si>
  <si>
    <t>LOTE DE TERRENO CON CABIDA DE: UN MIL CIENTO OCHENTA Y SIETE METROS CUADRADOS CON SETENTA CENTIMETROS (1.187.70 M2) LINDEROS INDICADOS EN LA  ESCRITURA #529,DE JULIO 12 DE 1994,NOTARIA UNICA DE PUERTO LOPEZ.(DECRETO 1711,DE JULIO 6 DE 1984).</t>
  </si>
  <si>
    <t xml:space="preserve">  ESCRITURA #529,DE JULIO 12 DE 1994,</t>
  </si>
  <si>
    <t>234-8663</t>
  </si>
  <si>
    <t>LOTE DE TERRENO CON CABIDA DE: CIENTO OCHENTA Y SEIS METROS CUADRADOS CON TREINTA CENTIMETROS (186.30 M2). LINDEROS INDICADOS EN LA ESCRITURA # 482 DE JUNIO 23 DE 1994, NOTARIA UNICA DE PUERTO LOPEZ. (DECRETO 1711, DE JULIO 6 DE 1984).</t>
  </si>
  <si>
    <t xml:space="preserve">A ESCRITURA # 482 DE JUNIO 23 DE 1994, </t>
  </si>
  <si>
    <t>234-8675</t>
  </si>
  <si>
    <t>PREDIO RURAL CON CABIDA DE: TRES MIL HECTAREAS (3.000 HAS). APROXIMADAMENTE. LINDEROS INDICADOS EN LA RESOLUCION N 0519,DE MAYO 31 DE 1994,INCORA-VILLAVICENCIO. (DECRETO 1711,DE JULIO 6 DE 1984).</t>
  </si>
  <si>
    <t xml:space="preserve"> RESOLUCION N 0519,DE MAYO 31 DE 1994,I</t>
  </si>
  <si>
    <t>234-8678</t>
  </si>
  <si>
    <t xml:space="preserve">LOTE DE TERRENO CON CABIDA DE: SEISCIENTOS VEINTIUN METROS CUADRADOS CON NOVENTA Y SIETE CENTIMETROS (621.97 M2).  LINDEROS INDICADOS EN LA ESCRITURA N.970, DE DICIEMBRE 28 DE 1993,  NOTARIA UNICA DE PUERTO LOPEZ. (DECRETO 1711 DE JULIO 6 DE 1984)  </t>
  </si>
  <si>
    <t>ESCRITURA N.970, DE DICIEMBRE 28 DE 1993,</t>
  </si>
  <si>
    <t>234-8679</t>
  </si>
  <si>
    <t>DESCRIPCION CABIDA Y LINDEROS LOTE DE TERRENO CON CABIDA DE DOSCIENTOS METROS CUADRADOS (200 M2).,. LINDEROS INDICADOS EN LA ESCRITURA 544, DE JULIO 18 DE 1994, NOTARIA UNICA DE PUERTO LOPEZ. (DECRETO 1711, DE JULIO 6 DE 1984).</t>
  </si>
  <si>
    <t xml:space="preserve"> ESCRITURA 544, DE JULIO 18 DE 1994</t>
  </si>
  <si>
    <t>234-8690</t>
  </si>
  <si>
    <t>LOTE RURAL CON CABIDA DE:SETECIENTAS OCHENTA Y SEIS HECTAREAS-DOS MIL DOSCIENTOS SETENTA Y DOS METROS CUADRADOS-(786 HAS-2.272 M2) APROXIMADAMENTE... Y LINDEROS INDICADOS EN LA RESOLUCION N. 0717 DE FECHA JUNIO 30 DE 1994,INCORA-VILLAVICENCIO (DECRETO 1711 DE JULIO 6 DE 1984).</t>
  </si>
  <si>
    <t xml:space="preserve"> RESOLUCION N. 0717 DE FECHA JUNIO 30 DE 1994,</t>
  </si>
  <si>
    <t>234-8691</t>
  </si>
  <si>
    <t>LOTE CON CABIDA DE: SETECIENTOS SESENTA Y DOS HECTAREAS-CUATRO MIL NOVECIENTOS SESENTA METROS CUADRADOS (762 HAS-4.960 M2) APROXIMADAMENTE.... LINDEROS INDICADOS EN LA RESOLUCION N. 0718 DE FECHA JUNIO 30 DE 1994, INCORA-VILLAVICENCIO. (DECRETO 1711 DE JULIO 6 DE 1984.)</t>
  </si>
  <si>
    <t xml:space="preserve"> RESOLUCION N. 0718 DE FECHA JUNIO 30 DE 1994</t>
  </si>
  <si>
    <t>234-8692</t>
  </si>
  <si>
    <t>LOTE RURAL CON CABIDA DE: SETECIENTOS TREINTA Y NUEVE HECTAREAS-OCHO MIL CUATROCIENTOS METROS CUADRADOS-(739 HAS 8.400 M2). APROXIMADAMENTE. LINDEROS INDICADOS EN LA RESOLUCION N. 0719 DE FECHA JUNIO 30 DE 1994,INCORA-VILLAVICENCIO.(DECRETO 1711 DE JULIO 6 DE 1984.).-</t>
  </si>
  <si>
    <t>RESOLUCION N. 0719 DE FECHA JUNIO 30 DE 1994,I</t>
  </si>
  <si>
    <t>234-8693</t>
  </si>
  <si>
    <t>LOTE RURAL CON CABIDA DE: SETECIENTAS CINCUENTA Y SEIS HECTAREAS- DOS MIL DOSCIENTOS CUARENTA METROS CUADRADOS- (756 HAS -2.240 M2) APROXIMADAMENTE. LINDEROS INDICADOS EN LA RESOLUCION N.0720 DE FECHA JUNIO 30 DE 1994, INCORA-VILLAVICENCIO (DECRETO 1711 DE JULIO 6 DE 1.984).</t>
  </si>
  <si>
    <t xml:space="preserve"> RESOLUCION N.0720 DE FECHA JUNIO 30 DE 1994, </t>
  </si>
  <si>
    <t>234-8697</t>
  </si>
  <si>
    <t>PREDIO RURAL CON CABIDA DE: UN MIL QUINIENTOS SETENTA Y CUATRO HECTAREAS-NUEVE MIL SETECIENTOS TREINTA Y OCHO METROS CUADRADOS (1.574 HAS 9.738 M2) APROXIMADAMENTE . LINDEROS INDICADOS EN LA RESOLUCION #1877, DE DICIEMBRE 31 DE 1993, INCORA-VILLAVICENCIO (DECRETO 1711 DE JULIO 6 DE 1.984).  CABIDA ACTUAL: DOS MIL NOVECIENTOS HECTAREAS- TRES MIL DOSCIENTOS VEINTIOCHO METROS CUADRADOS (2.900 HAS-3.228 M2).</t>
  </si>
  <si>
    <t>ESOLUCION #1877, DE DICIEMBRE 31 DE 1993,</t>
  </si>
  <si>
    <t>234-8705</t>
  </si>
  <si>
    <t>PREDIO RURAL CON CABIDA DE: DOS MIL DOSCIENTOS SESENTA Y SIETE HECTARES - OCHO MIL CIENTO TREINTA Y DOS METROS CUADRADOS (2.267 HAS 8.132 M2) APROXIMADAMENTE.  LINDEROS INDICADOS EN AL RESOLUCION N. 0854 31 DE 1991, INCORA - VILLAVICENCIO. (DECRETO 1711, DE JULIO 6 DE 1984).</t>
  </si>
  <si>
    <t xml:space="preserve"> RESOLUCION N. 0854 31 DE 1991</t>
  </si>
  <si>
    <t>234-8708</t>
  </si>
  <si>
    <t>PREDIO RURAL CON CABIDA DE: NOVECIENTOS VEINTIDOS HECTAREAS-TRES MIL CIENTO SESENTA Y OCHO METROS CUADRADOS (922 HAS 3.168 M2) .APROXIMADAMENTE.LINDEROS INDICADOS EN EL RESOLUCION #0813,DE JULIO 29 DE 1994,INCORA-VILLAVICENCIO. (DECRETO 1711,DE JULIO 6 DE 1984).</t>
  </si>
  <si>
    <t>RESOLUCION #0813,DE JULIO 29 DE 1994,</t>
  </si>
  <si>
    <t>234-8710</t>
  </si>
  <si>
    <t>LOTE DE TERRENO CON CABIDA DE: CIENTO CUARENTA Y CUATRO METROS CUADRADOS (144 M2).. LINDEROS INDICADOS EN LA ESCRITURA N.582, DE AGOSTO 2 DE 1994, NOTARIA UNICA DE PUERTO LOPEZ. ( DECRETO 1711, DE JULIO 6 DE 1984).- MEJORAS CONSISTENTES EN: CASA DE HABITACION CON TRES ALCOBAS, SERVICIOS SANITARIOS, COSTRUIDOS EN BLOQUE DE CEMENTO TECHOS DE ZINC Y PISOS DE CEMENTO.</t>
  </si>
  <si>
    <t xml:space="preserve"> ESCRITURA N.582, DE AGOSTO 2 DE 1994, </t>
  </si>
  <si>
    <t>234-8713</t>
  </si>
  <si>
    <t>LOTE URBANO CON CABIDA DE: SEISCIENTOS CATORCE METROS CUADRADOS CON NOVENTA Y OCHO CENTIMETROS (614.98 M2). LINDEROS INDICADOS EN LA ESCRITURA #379, DE MAYO 20 DE 1994, NOTARIA UNICA DE PUERTO LOPEZ. (DECRETO 1711, DE JULIO 6 DE 1984).</t>
  </si>
  <si>
    <t>A ESCRITURA #379, DE MAYO 20 DE 1994,</t>
  </si>
  <si>
    <t>234-8715</t>
  </si>
  <si>
    <t>LOTE DE TERRENO CON CABIDA DE: CIENTO CINCUENTA Y OCHO METROS CUADRADOS CON SETENTA CENTIMETROS (158.70 M2) LINDEROS INDICADOS EN LA ESCRITURA N.597, DE AGOSTO 10 DE 1994, NOTARIA UNICA DE PUERTO LOPEZ. ( DECRETO 1711, DE JULIO 6 DE 1984).</t>
  </si>
  <si>
    <t xml:space="preserve"> ESCRITURA N.597, DE AGOSTO 10 DE 1994,</t>
  </si>
  <si>
    <t>234-8716</t>
  </si>
  <si>
    <t>PREDIO URBANO CON CABIDA DE:TRESCIENTOS NOVENTA Y OCHO METROS CUADRADOS (398 M2) APROXIMADAMENTE....LINDEROS INDICADOS EN LA RESOLUCION NO 1649 DE OCTUBRE  22 DE 1990 INCORA  VILLAVICENCIO (DECRETO 1711 DE JULIO 6 DE 1984)</t>
  </si>
  <si>
    <t xml:space="preserve"> RESOLUCION NO 1649 DE OCTUBRE  22 DE 1990 I</t>
  </si>
  <si>
    <t>234-8721</t>
  </si>
  <si>
    <t>TRESCIENTOS SETENTA Y CINCO METROS CUADRADOS (375 M2).- LINDEROS NO INDICADOS EN LA RESOLUCION N. 0822 DE FECHA JULIO 6 DE 1.992, INCORA-VILLAVICENCIO. (DECRETO 1711 DE JULIO 6 DE 1.984).-VEREDA: EL PORVENIR</t>
  </si>
  <si>
    <t>RESOLUCION N. 0822 DE FECHA JULIO 6 DE 1.992,</t>
  </si>
  <si>
    <t>234-8735</t>
  </si>
  <si>
    <t>PREDIO RURAL CON CABIDA DE; QUINIENTAS CINCUENTA Y UNA HECTAREAS-CINCO MIL CUATRO VEINTICINCO METROS CUADRADOS (551HAS-5.425 M2) APROXIMADAMENTE. LINDEROS INDICADOS EN LA RESOLUCION N.0430,DE MAYO 9 DE 1994,INCORA-VILLAVICENCIO. (DECRETO 1711 DE JULIO 6 DE 1984).</t>
  </si>
  <si>
    <t xml:space="preserve"> RESOLUCION N.0430,DE MAYO 9 DE 1994,</t>
  </si>
  <si>
    <t>234-8741</t>
  </si>
  <si>
    <t>PREDIO RURAL CON CABIDA DE: TRESCIENTOS DOS HECTAREAS-DOS MIL QUINIENTOS NOVENTA Y UN METROS CUADRADOS (302 HAS-2.591 M2) APROXIMADAMENTE.....LINDEROS INDICADOS EN LA RESOLUCION N.1173,DE SEPTIEMBRE 23 DE 1993,DE SEPTIEMBRE 23 DE 1993,INCORA-VILLAVICENCIO.(DECRETO 1711,DE JULIO 6 DE 1984).</t>
  </si>
  <si>
    <t>RESOLUCION N.1173,DE SEPTIEMBRE 23 DE 1993,</t>
  </si>
  <si>
    <t>234-8742</t>
  </si>
  <si>
    <t>LOTE DE TERRENO CON CABIDA DE: OCHOCIENTOS NOVENTA Y  CUATRO METROS CUADRADOS CON TREINTA Y  SIETE CENTIMETROS(894.37 M2).-LINDEROS INDICADOS EN LA  ESCRITURA #587, DE AGOSTO 4 DE 1994,NOTARIA UNICA DE PUERTO LOPEZ. (DECRETO 1711,DE JULIO 6 DE 1984).</t>
  </si>
  <si>
    <t xml:space="preserve">  ESCRITURA #587, DE AGOSTO 4 DE 1994</t>
  </si>
  <si>
    <t>234-8743</t>
  </si>
  <si>
    <t>LOTE DE TERRENO CON CABIDA DE; OCHOCIENTOS SETENTA Y OCHO METROS CUADRADOS CON UN CENTIMETRO. (878.01 M2). LINDEROS INDICADOS EN LA ESCRITURA #588, DE AGOSTO 4 DE 1994, NOTARIA UNICA PUERTO LOPEZ. (DECRETO 1711, DE JULIO 6 DE 1984).</t>
  </si>
  <si>
    <t xml:space="preserve">A ESCRITURA #588, DE AGOSTO 4 DE 1994, </t>
  </si>
  <si>
    <t>234-8748</t>
  </si>
  <si>
    <t>PREDIO RURAL CON CABIDA DE:  SETECIENTOS OCHO HECTAREAS- SEIS MIL OCHOCIENTOS CUARENTA METROS CUADRADOS  (708 HAS-6.840 M2) APROXIMADAMENTE.LINDEROS INDICADOS EN LA RESOLUCION N.0426,DE ABRIL 30 DE 1993,INCORA-VILLAVICENCIO. (DECRETO 1711,DE JULIO 6 DE 1984). DEPARTAMENTO: VICHADA MUNICIPIO: PUERTO CARREÑO. VEREDA: EL VIENTO.</t>
  </si>
  <si>
    <t xml:space="preserve"> RESOLUCION N.0426,DE ABRIL 30 DE 1993,I</t>
  </si>
  <si>
    <t>234-8749</t>
  </si>
  <si>
    <t>PREDIO RURAL CONN CABIDA DE :SEISCIENTOS OCHENTA Y CUATRO HECTAREAS- OCHO MIL CIENTOS TREINTA Y NUEVE METROS CUADRADOS (684 HAS 8.139 M2).APROXIMADAMENTE .LINDEROS INDICADOS EN LA RESOLUCION N.0429,DE ABRIL 30 DE 1993,INCORA- VILLAVICENCIO.(DECRETO 1711,DE JULIO 6 DE 1984). LA VEREDA TIENE DOS ( EL VIENTO ) CARIMAGUA.</t>
  </si>
  <si>
    <t xml:space="preserve"> RESOLUCION N.0429,DE ABRIL 30 DE 1993,I</t>
  </si>
  <si>
    <t>234-8755</t>
  </si>
  <si>
    <t>LOTE DE TERRENO CON CABIDA DE: DOSCIENTOS DIECINUEVE METROS CUADRADOS CON TREINTA Y SIETE CENTIMETROS (219.37 M2).  LINDEROS INDICADOS EN LA ESCRITURA N. 644, DE AGOSTO 29 DE 1994, NOTARIA UNICA DE PUERTO LOPEZ. (DECRETO 1711, DE JULIO 6 DE 1984).</t>
  </si>
  <si>
    <t xml:space="preserve"> ESCRITURA N. 644, DE AGOSTO 29 DE 1994</t>
  </si>
  <si>
    <t>234-8775</t>
  </si>
  <si>
    <t>PREDIO RURAL CON CABIDA DE; DOSCIENTAS CINCUENTA HECTAREAS- UN MIL METROS CUADRADOS (250 HAS-1.000 M2) APROXIMADAMENTE... LINDEROS INDICADOS EN LA RESOLUCION N. 0875,DE JULIO 30 DE 1993,INCORA-VILLAVICENCIO. (DECRETO 1711,DE JULIO 6 DE 1984).</t>
  </si>
  <si>
    <t>RESOLUCION N. 0875,DE JULIO 30 DE 1993,INC</t>
  </si>
  <si>
    <t>234-8778</t>
  </si>
  <si>
    <t xml:space="preserve">LOTE DE TERRENO  CON CABIDA DE: CIENTO OCHENTA Y NUEVE  METROS CUADRADOS CON QUINCE CENTIMETROS  (189.15M2). LINDEROS INDICADOS EN LA ESCRITURA N.639, DE AGOSTO 26 DE 1994,  NOTARIA UNICA DE PUERTO LOPEZ. (DECRETO 1711, DE JULIO 6 DE 1984)  </t>
  </si>
  <si>
    <t xml:space="preserve"> ESCRITURA N.639, DE AGOSTO 26 DE 1994</t>
  </si>
  <si>
    <t>234-8787</t>
  </si>
  <si>
    <t>LOTE DE TERRENO CON CABIDAA DE; DOSCIENTOS METROS CUADRADOS (200 M2). LINDEROS INDICADOS EN LA ESCRITURA  # 594, DE AGOSTO 8 DE 1994, NOTARIA UNICA DE PUERTO LOPEZ. ( DECRETO 1711, DE JULIO 6 DE 1984 ).-</t>
  </si>
  <si>
    <t>A ESCRITURA  # 594, DE AGOSTO 8 DE 1994,</t>
  </si>
  <si>
    <t>234-8791</t>
  </si>
  <si>
    <t xml:space="preserve">LOTE DE TERRENO CON CABIDA DE : DOSCIENTOS NOVENTA Y NUEVE METROS CUADRADOS (299M2) LINDEROS INDICADOS EN LA ESCRITURA #661 . SEPTIEMBRE 5 DE 1994, NOTARIA UNICA DE PUERTO LOPEZ. (DECRETO 1711, DEJULIO 6 DE 1984). MEJORAS CONSISTENTES EN: DOS PIEZAS , UN SALON , UNA COCINA, EL MESON CON ENCHAPE, SIETE PUERTAS METALICAS, UNA VENTANA METALICA, PISO DE CEMENTO, CERCHAS DE MADERA, TEJAS DE ETERNIT, SERVICIOS PUBLICOS, AGUA LUZ, SERVICION SANITARIOS Y ARBOLES FRUTALES.AREA AJUSTADA DE (413.00M2)  LINDEROS POR EL NORTE  CON CALLE 10A EN EXTENSION DE 23.30 METROS LINEALES POR EL ORIENTE COLINDA CON E RIO MANACACIAS EN EXTENSION DE 13.00 METROS LINEALES POR EL SUR COLINDA CON EL PREDIO 01-00-0006-0006-000  DE PROPIEDAD DE ANGELA PIÑEROS EN EXTENSION DE 23.10  METROS LINEALES POR EL OCCIDENTE COLINDA CON LA CARRERA 2 EN EXTENSION DE 13.10 METROS LINEALES. </t>
  </si>
  <si>
    <t>234-8792</t>
  </si>
  <si>
    <t>LOTE DE TERRENO CON CABIDA DE: CIENTO OCHENTA Y NUEVE METROS CUADRADOS (189 M2). LINDEROS INDICADOS EN LA ESCRITURA #662,DE SEPTIEMBRE 5 DE 1994,NOTARIA UNICA DE PUERTO LOPEZ. (DECRETO 1711,DE JULIO 6 DE 1984):- MEJORAS CONSISTENTES EN ; UNSALON, DOS PIEZAS, UNA COCINA, SERVICIOS PUBLICOS COMO LUZ AGUA TELEFONO, CUATRO PUERTAS METALICAS, TECHO DE ZINC Y ETERNIT, CERCHAS DE MADERA,PISO EN CONCRETO,UN MEZON CON ENCHAPE, UN BAÑO CON ENCHAPE,ARBOLES FRUTALES,PATIO TECHADO,DOS VENTANAS METALICAS.</t>
  </si>
  <si>
    <t xml:space="preserve"> ESCRITURA #662,DE SEPTIEMBRE 5 DE 1994,</t>
  </si>
  <si>
    <t>234-8801</t>
  </si>
  <si>
    <t>LOTE DE TERRENO CON CABIDA DE: DOSCIENTOS TRECE METROS CUADRADOS CON SETENTA Y CUATRO CENMTIMETROS (213.74 M2). LINDEROS INDICADOS EN LA ESCRITURA N. 670, DE SEPTIEMBRE 6 DE 1994, NOTARIA UNICA DE PUERTO LOPEZ. (DECRETO 1711, JULIO 6 DE 1984).</t>
  </si>
  <si>
    <t>ESCRITURA N. 670, DE SEPTIEMBRE 6 DE 1994,</t>
  </si>
  <si>
    <t>234-8805</t>
  </si>
  <si>
    <t>LOTE DE TERRENO CON CABIDA DE: TRESCIENTOS SETENTA Y CINCO METROS CUADRADOS (375 M2) LINDEROS INDICADOS EN LA ESCRITURA #432 , DE JUNIO 3 DE 1994 , NOTARIA UNICA DE PUERTO LOPEZ . (DECRETO 1711 DE 1984). PREDIO URBANO CON CABIDA REMANENTE DE : TRESCIENTOS DIECIOCHO METROS CUADRADOS (318 M 2) LINDEROS INDICADOS EN LA ESCRITURA #827 DE FECHA DICIEMBRE 27 DE 2006 NOTARIA UNICA DE PUERTO LOPEZ. (DECRETO 1711 DE JULIO 06 DE 1984).</t>
  </si>
  <si>
    <t xml:space="preserve"> ESCRITURA #432 , DE JUNIO 3 DE 1994 </t>
  </si>
  <si>
    <t>234-8808</t>
  </si>
  <si>
    <t>LOTE DE RTERRENO CON CABIDA DE: CIENTO NOVENTA Y CINCO METROS CUADRADOS CON CINCUENTA Y UN CENTIMETROS (195.51 M2)., LINDEROS INDICADOS EN LA ESCRITURA #671, DE SEPTIEMBRE 6 DE 1994, NOTARIA UNICA DE PUERTO LOPEZ. (DECRETO 1711, DE JULIO 6 DE 1984).</t>
  </si>
  <si>
    <t>ESCRITURA #671, DE SEPTIEMBRE 6 DE 1994</t>
  </si>
  <si>
    <t>234-8819</t>
  </si>
  <si>
    <t>PREDIO RURAL CON CABIDA DE;DOS HECTAREAS- OCHO MIL CUATROCIENTAS CUARENTA Y OCHO METROS CUADRADOS (2 HAS-8.448M2). APROXIMADAMENTE. LINDEROS INDICADOS EN LA RESOLUCION N.0.724, DER JUNIO 30 DE 1994, INCORA- VILLAVICENCIO. ( DECRETO 1711, DE JULIO 6 DE 1984).</t>
  </si>
  <si>
    <t>RESOLUCION N.0.724, DER JUNIO 30 DE 1994</t>
  </si>
  <si>
    <t>234-8836</t>
  </si>
  <si>
    <t>LOTE DE TERRENO URBANO CON CABIDA DE: DOSCIENTOS NOVENTA Y SIETE METROS CUADRADOS (297 M2) METROS CUADRADOS (.-LINDEROS INDICADOS EN LA ESCRITURA N. 676 DE FECHA SEPTIEMBRE 6 DE 1994. NOTARIA UNICA DE PUERTO LOPEZ. (DECRETO 1711 DE JULIO 6 DE 1984)</t>
  </si>
  <si>
    <t xml:space="preserve"> ESCRITURA N. 676 DE FECHA SEPTIEMBRE 6 DE 1994.</t>
  </si>
  <si>
    <t>234-8838</t>
  </si>
  <si>
    <t>LOTE DE TERRENO CON CABIDA DE: SETECIENTOS VEINTINUEVE METROS CUADRADOS CON TREINTA Y TRES CENTIMETROS (729.33M2) LINDEROS INDICADOS EN LA ESCRITURA #675, DE SEPTIEMBRE 6 DE 1994, NOTRAIA UNICA DE PUERTO LOPEZ. (DECRETO 1711, DE JULIO 6 DE 1984)</t>
  </si>
  <si>
    <t>ESCRITURA #675, DE SEPTIEMBRE 6 DE 1994,</t>
  </si>
  <si>
    <t>234-8842</t>
  </si>
  <si>
    <t xml:space="preserve">PREDIO RURAL CON CABIDA DE: DOSCIENTAS SESENTA Y DOS HECTAREAS- CUATRO MIL CUATROCIENTOS OCHENTA Y TRES METROS CUADRADOS (262 HAS-4.483 M2) APROXIMADAMENTE  LINDEROS INDICADOS EN LA RESOLUCION N.1698,DE NOVIEMBRE 30 DE 1993,INCORA VILLAVICENCIO. (DECRETO 1711 DE 1984).- </t>
  </si>
  <si>
    <t xml:space="preserve"> RESOLUCION N.1698,DE NOVIEMBRE 30 DE 1993</t>
  </si>
  <si>
    <t>234-8843</t>
  </si>
  <si>
    <t>PREDIO RURAL CON CABIDA DE:NOVECIENTAS Y NOVENTA Y NUEVE HECTAREAS- OCHO MIL METROS CUADRADOS (999 HAS-8.000 M2) APROXIMADAMENTE LINDEROS INDICADOS EN LA RESOLUCION N. 0288,DE MARZO 30 DE 1994,INCORA+VILLAVICENCIO.(DECRETO 1711,DE JULIO 6 DE 1984).CABIDAY LINDEROS DEL REMANENTE:PREDIO RURAL CON CABIDA DE: CUATROCIENTOS NOVENTA Y NUEVE HECTAREAS OCHO MIL METROS CUADRADOS(499 HAS,8000 M2)LINDEROS INDICADOS EN LA ESCRITURA 229 DE FECHA ABRIL 10 DE 2007,NOTARIA UNICA DE PUERTO LOPEZ,(DECRETO 1711 DEJULIO 06DE 1984).</t>
  </si>
  <si>
    <t xml:space="preserve"> ESCRITURA 229 DE FECHA ABRIL 10 DE 2007</t>
  </si>
  <si>
    <t>234-8847</t>
  </si>
  <si>
    <t>PREDIO RURAL CON CABIDA DE:NOVECIENTAS CATORCE HECTAREAS-OCHOO MIL DIECINUEVE METROS CUADRADOS (914 HAS-8.019 M2). APROXIMADAMENTE. LINDEROS INDICADOS EN LA RESOLUCION NO.1741,DE NOVIEMBRE 9 DE 1992,INCORA-VILLAVICENCIO. (DECRETO 1711,DE JULIO 6 DE 1984).</t>
  </si>
  <si>
    <t>RESOLUCION NO.1741,DE NOVIEMBRE 9 DE 1992,</t>
  </si>
  <si>
    <t>234-8858</t>
  </si>
  <si>
    <t xml:space="preserve">PREDIO URBANO CON CABIDA DE: UN MIL NOVECIENTOS TREINTA Y SIETE METROS CUADRADOS (1.937 M2) APROXIMADAMENTE.-LINDEROS INDICADOS EN LA RESOLUCION N. 1665, DE OCTUBRE 22 DE 1990, INCORA-VILLAVICENCIO.-(DECRETO 1711, DE JULIO 6 DE 1984).-  </t>
  </si>
  <si>
    <t>RESOLUCION N. 1665, DE OCTUBRE 22 DE 1990</t>
  </si>
  <si>
    <t>234-8873</t>
  </si>
  <si>
    <t>LOTE DE TERRENO URBANO CON CABIDA DE: DOSCIENTOS VEINTINUVE METROS CUADRADOS CON CUARENTA  Y NUEVE  CENTIEMTROS (229.49 M2).LINDEROS INDICADOS EN LA ESCRITURA N. 672, DE SEPTIEMBRE 6 DE 1994, NOTARIA UNICA DE PUERTO LOPEZ (DECRETO 1711 DE JULIO 6 DE 1984)</t>
  </si>
  <si>
    <t>ESCRITURA N. 672, DE SEPTIEMBRE 6 DE 1994,</t>
  </si>
  <si>
    <t>234-8875</t>
  </si>
  <si>
    <t>PREDIO RURAL CON CABIDA DE: MIL DOSCIENTAD SESENTA Y CINCO HECTAREAS- SEIS MIL QUINIENTOS TREINTA Y DOS METROS CUADRADOS ( 1.265 HAS- 6.532 M2).......LINDEROS INDICADOS EN LA ESCRITURA # 7252, DE OCTUBRE 7 DE 1994, NOTARIA PRIMERA DE VILLAVICENCIO. (DECRETO 1711  DE JULIO 6 DE 1984).</t>
  </si>
  <si>
    <t xml:space="preserve"> ESCRITURA # 7252, DE OCTUBRE 7 DE 1994, N</t>
  </si>
  <si>
    <t>234-8876</t>
  </si>
  <si>
    <t>LOTE DE TERRENO CON CABIDA DE: DOSCIENTOS OCHENTA Y SIETE METROS CUADRADOS (287 M2). LINDEROS INDICADOS EN LA ESCRITURA N.655, DE SEPTIEMBRE 3 DE 1994,NOTARIA UNICA DE PUERTO LOPEZ (DECRETO 1711,DE JULIO 6 DE 1984).</t>
  </si>
  <si>
    <t xml:space="preserve"> ESCRITURA N.655, DE SEPTIEMBRE 3 DE 1994,</t>
  </si>
  <si>
    <t>234-8890</t>
  </si>
  <si>
    <t>PREDIO URBANO CON CABIDA DE CIENTO SETENTA Y SIETE METROS CUADRADOS CON TRES CENTIMETROS (177.03 M2). LINDEROS INDICADOS EN LA ESCRITURA #727, DE SEPTIEMBRE 28 DE 1994, NOTARIA UNICA DE PUERTO LOPEZ. (DECRETO 1711 DE JULIO 6 DE 1984).</t>
  </si>
  <si>
    <t>ESCRITURA #727, DE SEPTIEMBRE 28 DE 1994,</t>
  </si>
  <si>
    <t>234-8891</t>
  </si>
  <si>
    <t>LOTE DE TERRENO CON CABIDA DE: TRECIENTOS CINCO METROS CUADRADOS CON CINCUENTA Y DOS CENTIMETROS (305.52 M2) LINDEROS INDICADOS EN LA ESCRITURA INDICADOS EN LA ESCRITURA N.728, DE SEPTIEMBRE 28 DE 1994, NOTARIA UNICA DE PUERTO LOPEZ. (DECRETO 1711, DE JULIO 6 DE 1984).</t>
  </si>
  <si>
    <t>ESCRITURA N.728, DE SEPTIEMBRE 28 DE 1994</t>
  </si>
  <si>
    <t>234-8892</t>
  </si>
  <si>
    <t>LOTE DE TERRENO RURAL CON CABIDA DE: NOVECIENTAS NOVENTA Y OCHO HECTAREAS-TRES MIL NOVECIENTOS SEIS METROS CUADRADOS-)998 HAS-3.906 M2) APROXIMADAMENTE, LINDEROS INDICADOS EN LA RESOLUCION N. 1793 DE FECHA DICIEMBRE 27 DE 1993, INCORA-VILLAVICENCIO. (DECRETO 1711 DE JULIO 6 DE 1984)</t>
  </si>
  <si>
    <t xml:space="preserve">RESOLUCION N. 1793 DE FECHA DICIEMBRE 27 DE 1993, </t>
  </si>
  <si>
    <t>234-8898</t>
  </si>
  <si>
    <t>LOTE URBANO CON CABIDA DE: TRESCIENTOS METROS CUADRADOS-(300 M2). LINDEROS EN LA ESCRITURA N. 673 DE FECHA SEPTIEMBRE 6 DE 1994 NOTARIA UNICA DE PUERTO LOPEZ (DECRETO 1711 DE JULIO 6 DE 1994).</t>
  </si>
  <si>
    <t>ESCRITURA N. 673 DE FECHA SEPTIEMBRE 6 DE 1994</t>
  </si>
  <si>
    <t>234-8905</t>
  </si>
  <si>
    <t>LOTE DE TERRENO URBANO CON CABIDA DE :TRECIENTOS DOS METROS CADRADOS CON 80 CENTIMETROS-(302,80 M2).LINDEROS INDICADOS EN LA ESCRITURA N. 483 DE FECHA JUNIO 23 DE 1994, NOTARIA UNICA DE PUERTO LOPEZ (DECRETO 1711 DE JUNIO DE 1984)</t>
  </si>
  <si>
    <t>SCRITURA N. 483 DE FECHA JUNIO 23 DE 1994,</t>
  </si>
  <si>
    <t>234-8908</t>
  </si>
  <si>
    <t>LOTE DE TERRENO URBANO CON CABIDA DE: TRESCIETNOS NOVENTA Y CINCO METROS CUADRADOS CON 67 CENTIMETROS (395, 67 M2) LINDEROS INDICADOS EN LA ESCRITURA N. 797 DE FECHA OCTUBRE 27 DE 1994, NOTARIA UNICA DE PUERTO LOPEZ. (DECRETO 1711 DE JULIO 6 DE 1984)</t>
  </si>
  <si>
    <t>ESCRITURA N. 797 DE FECHA OCTUBRE 27 DE 1994</t>
  </si>
  <si>
    <t>234-8913</t>
  </si>
  <si>
    <t>LOTE DE TERRENO URBANO CON CABIDA DE QUINIENTOS SESENTA Y SIETE METROS CUADRADOS CON 96 CENTIMETROS- (567,95 M2) LINDEROS INDICADOS EN LA ESCRITURA N. 729 DE FECHA SEPTIEMBRE 28 DE 1994, NOTARIA UNICA DE PUERTO LOPEZ (DECRETO 1711 DE JULIO 6 DE 1984)CABIDA Y LINDEROS DEL REMANENTE: DOSCIENTOS CUARENTA Y CI NCO MTROS CUADRADOS CON NOVENTA Y CINCO CENTIMETROS. (245.95 M2). LINDEROS INDICADOS EN LA ESCRITURA #619 DE FECHA DICIEMBRE 4 DE 2002, NOTARIA UNICA DE PUERTO LOPEZ. (DECRETO 1711 DE JULIO 6 DE 1984).</t>
  </si>
  <si>
    <t>ESCRITURA N. 729 DE FECHA SEPTIEMBRE 28 DE 1994</t>
  </si>
  <si>
    <t>234-8914</t>
  </si>
  <si>
    <t>LOTE DE TERRENO URBANO CON CABIDA DE: MIL CINCUENTA Y OCHO METROS CUADRADOS CON 25 CENTIMETROS- (1.058,25 M2). LINDEROS INDICADOS EN LA ESCRITURA N.791 DE FECHA OCTUBRE 26 DE 1994, NOTARIA UNICA DE PUERTO LOPEZ (DECRETO 1711 DE JULIO 6 DE 1984).</t>
  </si>
  <si>
    <t xml:space="preserve"> ESCRITURA N.791 DE FECHA OCTUBRE 26 DE 1994</t>
  </si>
  <si>
    <t>234-8919</t>
  </si>
  <si>
    <t>LOTE DE TERRENO URBANO CON CABIDA DE: MIL TRES METROS CUADRADOS CON 44 CENTIMETROS (1.003,44 M2).LINDEROS INDICADOS EN LA ESCRITURA #826 DE FECHA NOVIEMBRE 15 DE 1994, NOTARIA UNICA DE PUERTO LOPEZ (DECRETO 1711 DE JULIO 6 DE 1984).-AREA ACTUAL: NOVECIENTOS SETENTA Y SIETE METROS CUADRADOS. (977 MTS2).LINDEROS INDICADOS EN LA ESCRITURA N. 0734 DE FECHA , ABRIL 29 DE 2009, NOTARIA CUARTA DE VILLAVICENCIO. (DECRETO 1711 DE JUNIO 06 DE 1984).</t>
  </si>
  <si>
    <t xml:space="preserve"> ESCRITURA #826 DE FECHA NOVIEMBRE 15 DE 1994</t>
  </si>
  <si>
    <t>234-8926</t>
  </si>
  <si>
    <t xml:space="preserve">LOTE DE TERRENO URBANO CON CABIDA DE: CIENTO NOVENTA Y CUATRO METROS CUADRADOS- CON 43 CENTIMETROS (194, 43 M2).- LINDEROS INDICADOS EN LA ESCRITURA N. 451 DE FECHA NOVIEMBRE 13 DE 1990, NOTARIA UNICA DE PUERTO LOPEZ (DECRETO 1711 DE JULIO 6 DE 1984).  </t>
  </si>
  <si>
    <t>CRITURA N. 451 DE FECHA NOVIEMBRE 13 DE 1990,</t>
  </si>
  <si>
    <t>234-8927</t>
  </si>
  <si>
    <t>LOTE DE TERRENO URBANO CON CABIDA DE: CIENTO OCHENTA, METROS CUADRADOS CON 78 CENTIMETROS- (180,78 M2). LINDEROS INDICADOS EN LA ESCRITURA N.656 DE FECHA SEPTIEMBRE 3 DE 1994, NOTARIA UNICA PUERTO LOPEZ. ( DECRETO 1711 DE JULIO 6 DE 1984). MEJORAS CONSISTENTES EN: UNA CASA HABITACION CONSTRUIDA EN BLOQUE DE CEMENTO, CONSTA DE TRES ALCOBAS,  COMEDOR COCINA, SERVICIOS SANITARIOS Y LAVADERO.</t>
  </si>
  <si>
    <t>RITURA N.656 DE FECHA SEPTIEMBRE 3 DE 1994,</t>
  </si>
  <si>
    <t>234-8936</t>
  </si>
  <si>
    <t>LOTE DE TERRENO URBANO CON CABIDA DE: DOSCIENTOS SETENTA Y OCHO METROS CUADRADOS CON 77 CENTIMETROS-(278,77 M2). LINDEROS INDICADOS EN LA ESCRITURA N.518 DE FECHA JULIO 7 DE 1994, NOTARIA UNICA DE PUERTO LOPEZ. (DECRETO 1711 DE JULIO 6 DE 1984).</t>
  </si>
  <si>
    <t>ESCRITURA N.518 DE FECHA JULIO 7 DE 1994,</t>
  </si>
  <si>
    <t>234-8938</t>
  </si>
  <si>
    <t>LOTE DE TERRENO RURAL CON CABIDA DE: MIL NOVECIENTOS TREINTA Y TRES HECTAREAS-QUINIENTOS NOVENTA Y SIETE METROS CUADRADOS -(1.933 HAS-597 M2). LINDEROS INDICADOS EN LA RESOLUCION NO. 0790 DE FECHA JULIO 25 DE 1994,INCORA-VILLAVICENCIO (DECRETO 1711 DE JULIO 6 DE 1984).</t>
  </si>
  <si>
    <t>RESOLUCION NO. 0790 DE FECHA JULIO 25 DE 1994,</t>
  </si>
  <si>
    <t>234-8944</t>
  </si>
  <si>
    <t>LOTE DE TERRENO URBANO CON CABIDA DE: SETECIENTOS SESENTA Y CINCO METROS CUADRADOS- (765 M2). LINDEROS INDICADOS EN LA ESCRITURA N. 183 DE FECHA OCTUBRE 13 DE 1994, NOTARIA UNICA DE OROCUE. (DECRETO 1711 DE JULIO 6 DE 1984)</t>
  </si>
  <si>
    <t>ESCRITURA N. 183 DE FECHA OCTUBRE 13 DE 1994,</t>
  </si>
  <si>
    <t>234-8970</t>
  </si>
  <si>
    <t>LOTE DE TERRENO URBANO CON CABIDA DE: DOS MIL NOVECIENTOS CUARENTA Y SEIS METROS CUADRADOS CON NOVENTA CENTIMETROS (2.946.90M2). LINDEROS INDICADOS EN LA ESCRITURA N. 910 DE FECHA DICIEMBRE 14 DE 1.994, NOTARIA UNICA DE PUERTO LOPEZ. (DECRETO 1711 DE JULIO 6 DE 1.984).</t>
  </si>
  <si>
    <t>ESCRITURA N. 910 DE FECHA DICIEMBRE 14 DE 1.994,</t>
  </si>
  <si>
    <t>234-8987</t>
  </si>
  <si>
    <t>PREDIO RURAL CON CABIDA DE: SIETE HECTAREAS (7 HAS). LINDEROS INDICADOS EN LA ESCRITURA #6196,DE DICIEMBRE 13 DE 1994,NOTARIA SEGUNDA DE VILLAVICENCIO. (DECRETO 1711,DE JULIO 6 DE 1984).            CABIDA Y LINDEROS ACTUALIZADOS SEGÚN SENTENCIA DEL 05/09/2011 PROFERIDA POR EL JUZGADO PROMISCUO DEL CIRCUITO DE PUERTO LOPEZ - META, ASI; PREDIO CON CABIDA DE: NUEVE HECTÁREAS NUEVE MIL OCHO PUNTO SETENTA Y UN METROS CUADRADOS (9 HAS.-9008.71 M2).  CUYOS LINDEROS SON: POR EL NORTE; DEL PUNTO 1 AL PUNTO 52 EN DISTANCIA DE 405,46 METROS CON CARRETEABLE PUBLICO MANACACIAS, CERCAS DE ALAMBRE DE PUAS AL MEDIO, POR EL NORTE: DEL PUNTO 52 AL PUNTO 62 EN LONGITUD DE 212,23 METROS CON TERRENOS DE LA URBANIZACIÓN SAN PABLO, ANTES JAVIER ASTROS, POR EL SUR: DEL PUNTO 62 AL PUNTO 20 EN LONGITUD DE 409,37 METROS CON LA MORICHERA SEPARA CERCA DE ALAMBRE DE PUAS, Y POR EL OCCIDENTE: DEL PUNTO 20 AL PUNTO 1 EN LONGITUD DE 247.20 METROS CON EL PREDIO LA PRADERA DE VICTOR CARRANZA Y ENCIERRA.  ART. 59 LEY 1579 DE 2012.</t>
  </si>
  <si>
    <t>234-8989</t>
  </si>
  <si>
    <t>LOTE DE TERRENO URBANO CON CABIDA DE; UN MIL TRESCIENTOS NOVENTA Y OCHO METROS METROS CON CINCUENTA Y CINCO CENTIMETROS (1.398.55 M2) LINDEROS INDICADOS EN LA ESCRITURA #849, DE NOVIEMBRE 21 DE 1994, NOTARIA UNICA DE PUERTO LOPEZ. (DECRETO 1711, DE JULIO 6 DE 1.984).</t>
  </si>
  <si>
    <t>ESCRITURA #849, DE NOVIEMBRE 21 DE 1994,</t>
  </si>
  <si>
    <t>234-8990</t>
  </si>
  <si>
    <t>LOTE DE TERRENO CON CABIDA DE: DOSCIENTOS DIECISEIS METROS CUADRADOS CON SETENTA Y NUEVE CENTIMETROS (216.79 M2). LINDEROS INDICADOS EN LA ESCRITURA #944 DE DICIEMBRE 28 DE 1994, NOTARIA UNICA DE DE PUERTO LOPEZ (DECRETO 1711 DE JULIO 6 DE 1.984).</t>
  </si>
  <si>
    <t xml:space="preserve">SCRITURA #944 DE DICIEMBRE 28 DE 1994, </t>
  </si>
  <si>
    <t>234-8991</t>
  </si>
  <si>
    <t>LOTE DE TERRENO CON CABIDA DE: CUATROSCIENTOS SESENTA Y UN METROS CUADRADOS CON CINCUENTA Y OCHO CENTIMETROS (461.58M2). LINDEROS INDICADOS EN LA ESCRITURA N945.,DE DICIEMBRE 28 DE 1994,NOTARIA UNICA DE PUERTO LOPEZ. (DECRETO 1711,DE JULIO 6 DE 1984).LOTE DE TERRENO CON CABIDA DE: CUATROSCIENTOS SESENTA Y UN METROS CUADRADOS CON CINCUENTA Y OCHO CENTIMETROS (461.58M2). LINDEROS INDICADOS EN LA ESCRITURA N945.,DE DICIEMBRE 28 DE 1994,NOTARIA UNICA DE PUERTO LOPEZ. (DECRETO 1711,DE JULIO 6 DE 1984).REMANENE LOTE AREA DE (358.62M2) LINDEROS INDICADOS EN LA ESCRITURA N°7600.,DE 09/07/2009,NOTARIA UNICA DE PUERTO LOPEZ. (DECRETO 1711,DE JULIO 6 DE 1984).</t>
  </si>
  <si>
    <t xml:space="preserve"> ESCRITURA N945.,DE DICIEMBRE 28 DE 1994</t>
  </si>
  <si>
    <t>234-8994</t>
  </si>
  <si>
    <t>LOTE DE TERRENO CON CABIDA DE : TRESCIENTOS DIECINUEVE METROS CUADRADOS CON CINCUENTA Y UN CENTIMETROS ( 319.51 M2) . LINDEROS INDICADOS EN LA ESCRITURA #909, DE DICIEMBRE 14 DE 1994, NOTARIA UNICA DE PUERTO LOPEZ . ( DECRETO 1711, DE JULIO 6 DE 1984).</t>
  </si>
  <si>
    <t xml:space="preserve"> ESCRITURA #909, DE DICIEMBRE 14 DE 1994</t>
  </si>
  <si>
    <t>234-8998</t>
  </si>
  <si>
    <t>PREDIO RURAL CON CABIDA DE: NOVECIENTAS NOVENTA Y SEIS HECTAREAS-DOS MIL SETECIENTOS TREINTA Y UN METROS CUADRADOS (996 HAS-2.731 M2).APROXIMADAMENTE.LINDEROS INDICADOS EN LA RESOLUCION N.0529,DE MAYO 31 DE 1994,INCORA-VILLAVICENCIO.  (DECRETO 1711 DE JULIO ¿ DE 1984).</t>
  </si>
  <si>
    <t>ESOLUCION N.0529,DE MAYO 31 DE 1994,I</t>
  </si>
  <si>
    <t>234-8999</t>
  </si>
  <si>
    <t>PREDIO RURAL, CON CABIDA DE NOVECIENTAS  NOVENTA Y DOS HECTAREAS  SEIS - MIL OCHOCIENTOS  DIESISIETE METROS  CUADRADOS (992HAS6.817M2) APROXIMADAMENTE  LINDEROS UBICADOS EN LA RESOLUCION N 0537 DE MAYO 31 DE 1994 INCORA VILLAVICENCIO  ( DECRETO 1711 DE JULIO 6 DE 1984)</t>
  </si>
  <si>
    <t xml:space="preserve"> RESOLUCION N 0537 DE MAYO 31 DE 1994 </t>
  </si>
  <si>
    <t>234-9000</t>
  </si>
  <si>
    <t>PREDIO RURAL CON CABIDA DE: NOVECIENTAS VEINTIOCHO HECTAREAS- CUATROMIL DOCIENTOS TRESE METROS CUADRADOS -(928 HAS-4,213 M2 ) APROXIMADAMENTE. LINDEROS INDICADOS EN LA RESOLUCION  N. 0562. DE MAYO 31 DE 1994 , INCORA- VILLAVICENCIO. ( DECRETO 1711, DE JULIO 6 DE 1984).</t>
  </si>
  <si>
    <t xml:space="preserve"> RESOLUCION  N. 0562. DE MAYO 31 DE 1994 ,</t>
  </si>
  <si>
    <t>234-9001</t>
  </si>
  <si>
    <t>PREDIO RURAL CON CABIDA DE NOVECIENTAS NOVENTAS Y SEIS HECTAREAS CUATRO MIL QUINIENTOS SETENTA METROS CUADRADOS (996 HAS 4.570 M2) APROXIMADAMENTE LINDEROS INDICADOS EN LA RESOLUCION NO 0563 DE MAYO 31 DE 1994 INCORA VILLAVICENCIO (DECRETO 1711 DE JULIO 6 1984)</t>
  </si>
  <si>
    <t xml:space="preserve"> RESOLUCION NO 0563 DE MAYO 31 DE 1994 I</t>
  </si>
  <si>
    <t>234-9012</t>
  </si>
  <si>
    <t>DESCRIPCION CABIDA Y LINDEROS: PREDIO URBAN CON CABIDA DE CIENTO SESENTA METROS CUADRADOS CON CINCUENTA CENTIEMTROS (160.50 M2). LINDEROS INDICADOS EN LA ESCRITURA 009., DE ENERO 14 DE 1995, NOTARIA UNICA DE PUERTO LOPEZ. ( DECRETO 1711, DE JULIO 6 DE 1984</t>
  </si>
  <si>
    <t>ESCRITURA 009., DE ENERO 14 DE 1995</t>
  </si>
  <si>
    <t>234-9015</t>
  </si>
  <si>
    <t>LOTE DE TERRENO CON CABIDA DE: QUINIENTOS TREINTA Y NUEVE METROS CUADRADOS CON NOVENTA Y TRES CENTIMETROS (539.93 M2). LINDEROS INDICADOS EN LA ESCRITURA N.907, DE DICIEMBRE 14 DE 1994, NOTARIA UNICA DE PUERTO LOPEZ. (DECRETO 1711, DE JULIO 6 DE 1984).- CABIDA Y LINDEROS DEL REMANENTE: PREDIO URBANO CON CABIDA DE: CIENTO SETENTA Y OCHO PUNTO CINCUENTA Y NUEVE METROS CUADRADOS.(178.59 M2). LINDEROS INDICADOS EN LA ESCRITURA 643 DE FECHA OCTUBRE 18 DE 2006, NOTARIA UNICA DE PUERTO LOPEZ,(DECRETO 1711 DE JULIO 06 DE 1984).</t>
  </si>
  <si>
    <t>ESCRITURA N.907, DE DICIEMBRE 14 DE 1994,</t>
  </si>
  <si>
    <t>234-9016</t>
  </si>
  <si>
    <t>LOTE CON CABIDA DE: CIENTO CINCUENTA Y CINCO METROS CUADRADOS CON VEINTINUEVE CENTIMETROS (155.29 M2). LINDEROS INDICADOS EN LAESCRITURA NO. 908,DE DICIEMBRE  14 DE 1994,NOTARIA UNICA DE PUERTO LOPEZ. (DECRETO 1711,DE JULIO 6 DE 1984).</t>
  </si>
  <si>
    <t>ESCRITURA NO. 908,DE DICIEMBRE  14 DE 1994</t>
  </si>
  <si>
    <t>234-9025</t>
  </si>
  <si>
    <t>PREDIO RURAL CON CABIDA : DOS MIL DOSCIENTAS DIECINUEVE HECTAREAS-OCHO MIL SEISCIENTAS CINCUENTA Y SEIS METROS CUADRADOS  (2.219 HAS-8656 M2) APROXIMADAMENTE. LINDEROS INDICADOS EN LA R ESOLUCION N. 1878, DE DICIEMBRE  31 DE 1993. INCORA-VILLAVICENCIO.</t>
  </si>
  <si>
    <t>R ESOLUCION N. 1878, DE DICIEMBRE  31 DE 1993</t>
  </si>
  <si>
    <t>234-9051</t>
  </si>
  <si>
    <t>PREDIO RURAL CON CABIDA DE:DIEZ MIL METROS CUADRADOS (10.000 M2). LINDEROS INDICADOS EN LA ESCRITURA #878,DE NOVIENBRE 30 DE 1994,NOTARIA UNICA DE PUERTO LOPEZ.(DECRETO 1711,DE JULIO 6 DE 1984).-</t>
  </si>
  <si>
    <t>ESCRITURA #878,DE NOVIENBRE 30 DE 1994,</t>
  </si>
  <si>
    <t>234-9054</t>
  </si>
  <si>
    <t>MIL TREINTA HECTAREAS (1.030 HAS). POR LA CABECERA CON CAÑO CARACARATE, POR UN COSTADO CON SABANAS DE ELIAS JACOME Y CAÑO CHIRIMACO, POR OTRO COSTADO CON UNA MATA DE MONTE EN DONDE HAY UN CAÑO Y ARRANCA UNA CERCA DE ALAMBRE, LINEA RECTA A PEGAR A UNMORICHAL QUE CONDUCE A CARACARATE, COLINDADO CON SABANAS DE JUAN QUINTERO, POR EL FONDO CON SABANAS DE JULIO LEIVA, RICARDO SUPELANO, PEPE LASPRIELLA Y ENCIERRA. MUNICIPIO: PUERTO GAITAN (PUERTO LOPEZ).</t>
  </si>
  <si>
    <t>234-9060</t>
  </si>
  <si>
    <t>LOTE DE TERRENO URBANO CON CABIDA DE: CIENTO NOVENTA Y UN METROS CUADRADOS CON 19 CENTIMETROS (191.19 M2)...... LINDEROS INDICADOS EN LA ESCRITURA N. 965 DE FECHA DICIEMBRE 30 DE 1994, NOTARIA UNICA DE PURTO LOPEZ (DECRETO 1711 DE JULIO 6 DE 1984).</t>
  </si>
  <si>
    <t>ESCRITURA N. 965 DE FECHA DICIEMBRE 30 DE 1994,</t>
  </si>
  <si>
    <t>234-9089</t>
  </si>
  <si>
    <t>DESCRIPCION CABIDA Y LINDERO; LOTE DE TERRENO CON CABIDA DE; CIENTO OCHENTA Y NUEVE METROS CUADRADOS (189 M2).. LINDEROS INDICADOS EN LA ESCRITURA 939 DE DICIEMBRE 27 - 1994, NOTARIA UNICA DE PUERTO LOPEZ (DECRETO 1711, DE JULIO 6 DE 1984).</t>
  </si>
  <si>
    <t xml:space="preserve"> ESCRITURA 939 DE DICIEMBRE 27 - 1994,</t>
  </si>
  <si>
    <t>234-9118</t>
  </si>
  <si>
    <t>PREDIO CON CABIDA DE; CUATRO MIL OCHOCIENTOS METROS CUADRADOS (4.800 M2). POR EL NORTE,CON TERRENOS DE PISPEZCA,EN EXTENSION DE300 METROS. POR EL SUR,EN EXTENSION DE 300 METROS CON TERRENOS DE CARLOS GUZMAN Y EL CEMENTERIO CENTRAL O ACTUAL DE LA POBLACION. POR EL ORIENTE,EN EXTENSION DE 180 METROS,CON EL RIO MANACACIAS. Y POR EL OCCIDENTE,EN EXTENSION DE 180 METROS,CON LA CARRETERA CENTRAL Y TERRENOS BALDIOS DE LA NACION Y DE LA POBLACION DE PUERTO- GAITAN. MEJORAS CONSISTENTES EN;CASA DE HABITACION DE ESTRUCTURA METALICA,MUROS DE LADRILLO DE CEMENTO,TEJA DE ETERNIT,PISOS DE CONCRETO,COMPUESTA DE CUATRO ALCOBAS Y DOS BAÑOS,INSTALACION DE UNA PLANTA ELECTRICA PARA EL SERVICIO DE LA CASA,DOS COCINAS DE GAS. PREDIO RURAL CON CABIDA DE: SEIS HECTAREAS DOS MIL QUINIENTOS METROS,CUADRADOS. (6 HAS.-2500 M2).LINDEROS INDICADOS EN LA ESCRITURA 2503 DE FECHA AGOSTO 04 DE 1997. NOTARIA 34 DE BOGOTA. (DECRETO 1711 DE JULIO 06 DE 1984).</t>
  </si>
  <si>
    <t>234-9121</t>
  </si>
  <si>
    <t>PRERIO RURAL CON CABIDA DE: OCHOCIENTAS VEINTIOCHO HECTAREAS-DOS MIL OCHOCIENTOS OCHENTA Y TRES  METROS CUADRADOS (828 HAS-2883M2) APROXIMADAMENTE. LINDEROS INDICADOS EN LA RESOLUCION N. 0078 DE MARZO 6 DE 1995, INCORA-VILLAVICENCIO. (DECRETO 1711, DE JULIO 6 DE 1984).--         CABIDA ACTUAL OCHOCIENTAS DIEZ HECTAREAS -CINCO MIL DOSCIENTOS SESENTA Y UN METROS CUADRADOS (810 HAS-5261 M2),LINDEROS INDICADOS EN LA ESCRITURA  N, 5776 DE FECHA DICIEMBRE 28 DE 1999,NOTARIA PIRMERA DE VILLAVICENCIO (DECRETO 1711, DE JULIO 6 DE 1984).---           VEREDA: SANTA FE</t>
  </si>
  <si>
    <t>RESOLUCION N. 0078 DE MARZO 6 DE 1995,</t>
  </si>
  <si>
    <t>234-9133</t>
  </si>
  <si>
    <t>PREDIO RURAL CON CABIDA DE:NOVECIENTAS NOVENTA HECTAREAS-UN MIL SETENTA Y CINCO METROS CUADRADOS (990 HAS-1.075 M2)APROXIMADAMENTE.LINDEROS INDICADOS EN LA RESOLUCION N.0077, DE MARZO 6 DE 1995,INCORA-VILLAVICENCIO.(DECRETO 1711,DE JULIO 6 DE 1984).VEREDA: SANTAFE.</t>
  </si>
  <si>
    <t xml:space="preserve"> RESOLUCION N.0077, DE MARZO 6 DE 1995</t>
  </si>
  <si>
    <t>234-9138</t>
  </si>
  <si>
    <t>PREDIO RURAL CON CABIDA DE: TRES HECTAREAS (3 HAS). LINDEROS INDICADOS EN AL ESCRITURA N 6194, DE DICIEMBRE 13 DE 1994, NOTARIA SEGUNDA DE VILLAVICENCIO. (DECRETO 1711, DE JULIO 6 DE 1984).- VEREDA: BATEAS.</t>
  </si>
  <si>
    <t>ESCRITURA N 6194, DE DICIEMBRE 13 DE 1994,</t>
  </si>
  <si>
    <t>234-9146</t>
  </si>
  <si>
    <t>PREDIO URBANO CON CABIDA DE DOSCIENTOS METROS CUADRADOS (200 M2) LINDEROS INDICADOS EN LA ESCRITURA N.678 DE SEPTIEMBRE 6 DE 1994 NOTARIA UNICA DE PUERTO LOPEZ (DECRETO 1711 DE JULIO 6 DE 1984) MEJORAS CONSISTENTES EN: TRES PIEZAS UNA SALA UN COMEDOR UNACOCINA CUATRO BAÑOS CUATRO TANQUES ELEVADO EN CONCRETO CONSTRUIDA EN BLOQUE DE CEMENTO HASTA LA VIGA DE AMARRE FUNDIDA EN CONCRETO Y VARILLA.</t>
  </si>
  <si>
    <t xml:space="preserve"> ESCRITURA N.678 DE SEPTIEMBRE 6 DE 1994 </t>
  </si>
  <si>
    <t>234-9161</t>
  </si>
  <si>
    <t>PREDIO RURAL CON CABIDA DE: CIENTO VEINTICINCO HECTAREAS-SIETE MIL CIENTO TREINTA Y CINCO METROS CUADRADOS(125 HAS-7.135 M2). LINDEROS INDICADOS EN LA ESCRITURA #5764, DE NOVIEMBRE 17 DE 1994, NOTARIA SEGUNDA DE VILLAVICENCIO (DECRETO 1711 DE JULIO 6 DE 1984).- .</t>
  </si>
  <si>
    <t>ESCRITURA #5764, DE NOVIEMBRE 17 DE 1994,</t>
  </si>
  <si>
    <t>234-9162</t>
  </si>
  <si>
    <t>PREDIO RURAL CON CABIDA DE:CIENTO DOS HECTAREAS-SIETE MIL CIENTO TREINTA Y CINCO METROS CUADRADOS (102 HAS -7.135 M2)LINDEROS INDICADOS EN LA ESCRITURA #5764,DE NOVIEMBRE 17 DE 1994,NOTARIA SEGUNDA DE VILLAVICENCIO.(DECRETO 1711, DE JULIO 6 DE 1984).</t>
  </si>
  <si>
    <t>234-9163</t>
  </si>
  <si>
    <t>PREDIO RURAL CON CABIDA DE: CIENTO VEINTICINCO HECTAREAS-SIETE MIL CIENTO TREINTA  Y CINCO  METROS CUADRADOS (125 HAS 7.135 M2) .LINDEROS INDICADOS  EN LA ESCRITURA #5764,DE NOVIEMBRE 17 DE 1994,NOTARIA SEGUNDA DE VILLAVICENCIO.(DECRETO 1711,DE JULIO 6 DE 1984).</t>
  </si>
  <si>
    <t>234-9164</t>
  </si>
  <si>
    <t>DESCRIPCION CABIDA Y LINDEROS PREDIO RURAL CON CABIDA DE NOVECIENTAS OCHENTA Y TRES HECTAREAS DOS MIL SETENTA Y SIETE METROS CUADRADOS (983 HAS-2.077 M2) APROXIMADAMENTE LINDEROS INDICADOS EN LA RESOLUCION N. 0081, DE MARZO 7 DE 1995, INCORA - VILLAVICENCIO. (DECRETO 1711, DE JULIO 6 DE 1984).</t>
  </si>
  <si>
    <t xml:space="preserve">RESOLUCION N. 0081, DE MARZO 7 DE 1995, </t>
  </si>
  <si>
    <t>234-9165</t>
  </si>
  <si>
    <t>PREDIO RURAL CON CABIDA DE: OCHOCIENTAS DIECINUEVE HECTAREAS-TRES MIL QUINIENTOS DIECIOCHO METROS CUADRADOS (819 HAS-3.518 M2) APROXIMADAMENTE...LINDEROS INDICADOS EN LA RESOLUCIN N.0082,DE MARZO 7 DE 1995,INCORA-VILLAVICENCIO. (DECRETO 1711,DE JULIO 6 DE 1984).</t>
  </si>
  <si>
    <t>RESOLUCIN N.0082,DE MARZO 7 DE 1995</t>
  </si>
  <si>
    <t>234-9166</t>
  </si>
  <si>
    <t>PREDIO RURAL CON CABIDA DE: OCHOCIENTAS TREINTA Y SIETE HECTAREAS- UN MIL DOCIENTOS NOVENTA Y UN METROS CUADRADOS ( 837 HAS-1.291 M2) APROXIMADAMENTE. LINDEROS INDICADOS EN LA RESOLUCION N° 0083, DE MARZO 7 DE 1995, INCORA- VILLAVICENCIO. ( DECRETO 1711, DE JULIO 6 DE 1984)</t>
  </si>
  <si>
    <t xml:space="preserve"> RESOLUCION N° 0083, DE MARZO 7 DE 1995</t>
  </si>
  <si>
    <t>234-9167</t>
  </si>
  <si>
    <t xml:space="preserve">PREDIO RURAL CON CABIDA DE; NOVECIENRAS NOVENTA Y CUATRO HECTAREAS- DOS MIL SETECIENTOS DOCE METROS CUADRADOS (994 HAS-2.712 M2).- APROXIMADAMENTE LINDEROS INDICADOS EN LA RESOLUCION N 0084, DE MARZO 7 DE 1995, INCORA- VILLAVICENCIO-(DECRETO 1711, DE JULIO 6 DE 1984).-  </t>
  </si>
  <si>
    <t xml:space="preserve"> RESOLUCION N 0084, DE MARZO 7 DE 1995,</t>
  </si>
  <si>
    <t>234-9168</t>
  </si>
  <si>
    <t>PREDIO RURAL CON CABIDA DE: NOVECIENTAS OCHENTA HECTAREAS-NUEVE MIL QUINIENTAS SESENTA Y CINCO METROS CUADRADOS (980 HAS-9.565 M2) APROXIMADAMENTE. LINDEROS INDICADOS EN LA RESOLUCION N.0129,DE MARZO 7 DE 1995,INCORA-VILLAVICENCIO.(DECRETO 1711,DE JULIO 6 DE 1984).-</t>
  </si>
  <si>
    <t>RESOLUCION N.0129,DE MARZO 7 DE 1995</t>
  </si>
  <si>
    <t>234-9169</t>
  </si>
  <si>
    <t xml:space="preserve">PREDIO RURAL CON CABIDA DE; NOVECIENTAS NOVENTA Y CINCO HECTAREAS NUEVE MIL NOVECIENTOS NOVENTA Y TRES METROS CUADRADOS (995 HAS-9.993 M2) APROXIMADAMENTE. LINDEROS INDICADOS EN LA RESOLUCION N.0315 DE MARZO 31 DE 1995, INCORA - VILLAVICENCIO (DECRETO 1711, DE JULIO 6 DE 1984). </t>
  </si>
  <si>
    <t xml:space="preserve"> RESOLUCION N.0315 DE MARZO 31 DE 1995,</t>
  </si>
  <si>
    <t>234-9170</t>
  </si>
  <si>
    <t>PREDIO RURAL CON CABIDA DE: CIEN HECTAREAS-OCHO MIL SETECIENTOS QUINCE METROS CUADRADOS (100 HAS-8.715 M2). APROXIMADAMENTE. LINDEROS INDICADOS EN LA RESOLUCION N. 0313., DE MARZO 31 DE 1995, INCORA-VILLAVICENCIO. (DECRETO 1711, DE JULIO 6 DE 1984).- VEREDA: MANACACIAS.</t>
  </si>
  <si>
    <t xml:space="preserve">RESOLUCION N. 0313., DE MARZO 31 DE 1995, </t>
  </si>
  <si>
    <t>234-9195</t>
  </si>
  <si>
    <t>LOTE CON CABIDA DE: UN MIL QUINIENTOS CINCUENTA Y TRES METROS CUADRADOS (1.553 M2). APROXIMADAMENTE. LINDEROS INDICADOS EN LA RESOLUCION N. 1751, DE OCTUBRE 31 DE 1989, INCORA-VILLAVICENCIO. (DECRETO 1711, DE JULIO 6 DE 1984)</t>
  </si>
  <si>
    <t>RESOLUCION N. 1751, DE OCTUBRE 31 DE 1989,</t>
  </si>
  <si>
    <t>234-9196</t>
  </si>
  <si>
    <t>PREDIO RURAL CON CABIDA DE:TRECIENTAS DOS HECTAREAS-SEIS MIL SEISCIENTOS CUARENTA Y UN METROS CUADRADOS(302 HAS 6.641 M2)APROXIMADAMENTE.LINDEROS INDICADOS EN LA RESOLUCION N. 0093,DE MARZO 7 DE 1995,INCORA-VILLAVICENCIO.(DECRETO 1711,DE JULIO 6 DE 1984).</t>
  </si>
  <si>
    <t xml:space="preserve"> RESOLUCION N. 0093,DE MARZO 7 DE 1995,</t>
  </si>
  <si>
    <t>234-9215</t>
  </si>
  <si>
    <t>PREDIO URBANO CON CABIDA DE: CIENTO SETENTA Y CINCO METROS CUADRADOS (175 M2).LINDEROS INDICADOS EN LA ESCRITURA N.056,DE FEBRERO 10 DE 1995,NOTARIA UNICA DE PUERTO LOPEZ. (DECRETO 1711,DE JULIO 6 DE 1984).</t>
  </si>
  <si>
    <t>ESCRITURA N.056,DE FEBRERO 10 DE 1995</t>
  </si>
  <si>
    <t>234-9238</t>
  </si>
  <si>
    <t>LOTE DE TERRENO URBANO CON CABIDA DE CIENTO SESENTA Y DOS METROS CUADRADOS (162 M2). LINDEROS INDICADOS EN LA ESCRITURA N 129, DE MARZO  17 DE 1995, NOTARIA UNICA DE PUERTO LOPEZ (DECRETO 1711 DE JULIO 6 DE 1984).- MEJORAS CONSISTENTES EN: CASA DE HABITACION, CONSTRUIDA EN BLOQUE DE CEMENTO, PISOS DE CEMENTO, TECHOS DE ZINC, CUATRO ALCOBAS, UN SALON HALL, COCINA, LAVADERO Y SERVICIOS SANITARIOS.</t>
  </si>
  <si>
    <t>A ESCRITURA N 129, DE MARZO  17 DE 1995,</t>
  </si>
  <si>
    <t>234-9248</t>
  </si>
  <si>
    <t>POR EL ORIENTE CON PREDIOS DEL SEÑOR RAMON OCAMPO , EN EXTENSION DE 20 METROS, POR EL OCCIDENTE CON CALLE PUBLICA EN EXTENSION DE 10 METROS , POR EL NORTE CON EL CAÑO FARALLON EN EXTENSION DE 20 METROS Y POR EL SUR CON CALLE PUBLICA EN EXTENSION DE 20 METROS Y ENCIERRA. MEJORAS CONSISTENTES EN : CASA DE HABITACION . LOTE URBANO CON CABIDA DE : DOSCIENTOS METROS CUADRADOS ( 200 M2) .</t>
  </si>
  <si>
    <t>234-9254</t>
  </si>
  <si>
    <t>PREDIO RURAL CON CABIDA DE: NOVECIENTAS OCHENTA Y UNA HECTAREAS-CIENTO NOVENTA Y CINCO METROS CUADRADOS (981 HAS-195 M2). APROXIMADAMENTE LINDEROS INDICADOS EN LA RESOLUCION N. 0247, DE MARZO 27 DE 1995,INCORA-VILLAVICENCIO. (DECRETO 1711, DE JULIO 6 DE 1984).</t>
  </si>
  <si>
    <t>RESOLUCION N. 0247, DE MARZO 27 DE 1995,I</t>
  </si>
  <si>
    <t>234-9255</t>
  </si>
  <si>
    <t>PEDRIO RURAL CON CABIDA DE; NOVECIENTAS NOVENTA Y NUEVE HECTAREAS - SIETE MIL CIENTO TREINTA Y SEIS METROS CUADRADOS (999 HAS - 7.136 M2) APROXIMADAMENTE. LINDEROS INDICADOS EN LA RESOLUCION N.0255, DE MARZO 27 DE 1995, INCORA- VILLAVICENCIO. (DECRETO 1711, DE JULIO 6 DE 1984).</t>
  </si>
  <si>
    <t xml:space="preserve"> RESOLUCION N.0255, DE MARZO 27 DE 1995</t>
  </si>
  <si>
    <t>234-9256</t>
  </si>
  <si>
    <t>PREDIO RURAL  CON CABIDA DE NOVECIENTAS TREINTA Y CINCO HECTAREAS CINCO MIL SEISCIENTOS  OCHENTA Y SEIS  METROS   CUADRADOS  (935 HAS 5.686 M2) APROXIMADAMENTE  LINDEROS  INDICADOS   EN LA RESOLUCION NO 0309 DE MARZO 29 DE 1995 INCORA  VILLAVICENCIO (DECRETO 1711 DE JULIO 6 DE 1984)</t>
  </si>
  <si>
    <t xml:space="preserve">RESOLUCION NO 0309 DE MARZO 29 DE 1995 </t>
  </si>
  <si>
    <t>234-9257</t>
  </si>
  <si>
    <t>PREDIO RURAL CON CABIDA DE: NOVECIENTAS NOVENTA Y NUEVE HECTAREAS-DOS MIL TRECIENTOS OCHENTA Y NUEVE METROS CUADRADOS (999 HAS-2.389 M2) APROXIMADAMENTE. LINDEROS INDICADOS EN LA RESOLUCION N. 0310, DE MARZO 29 DE 1995, INCORA-VILLAVICENCIO. (DECRETO 1711 DE JULIO 6 DE 1.984).</t>
  </si>
  <si>
    <t>RESOLUCION N. 0310, DE MARZO 29 DE 1995</t>
  </si>
  <si>
    <t>234-9258</t>
  </si>
  <si>
    <t>PREDIO RURAL CON CABIDA DE; OCHOCIENTAS DIECINUEVE HECTAREAS-NOVENCIENTAS SIETE METROS CUADRADOS (819 HAS/907 M2) APROXIMADAMENTE. LINDEROS INDICADOS EN LA RESOLUCION NO.0311., DE MARZO 29 DE 1995, INCORA-VILLAVICENCIO. (DECRETO 1711,DE JULIO 6 DE 1984).</t>
  </si>
  <si>
    <t xml:space="preserve"> RESOLUCION NO.0311., DE MARZO 29 DE 1995, </t>
  </si>
  <si>
    <t>234-9301</t>
  </si>
  <si>
    <t xml:space="preserve">LOTE DE TERRENO RURAL CON CABIDA DE: CUATROCIENTAS SESENTA Y CUATRO HECTAREAS (454 HAS), LINDEROS EN LA ESCRITURA  NO. 448 DE FECHA FEBRERO 28 DE 1995, NOTARIA DECIMA DE SANTAFE DE BOGOTA.( DECRETO 1711, DE JULIO 6 DE 1984).   </t>
  </si>
  <si>
    <t>ESCRITURA  NO. 448 DE FECHA FEBRERO 28 DE 1995, N</t>
  </si>
  <si>
    <t>OTARIA DECIMA DE SANTAFE DE BOGOTA.</t>
  </si>
  <si>
    <t>234-9309</t>
  </si>
  <si>
    <t>MIL SEISCIENTAS CINCUENTA Y CINCO HECTÁREAS (1.655 HAS) APROXIMADAMENTE LINDEROS ASÍ: PARTIENDO DEL NACIMIENTO DEL CAÑO SANTA CLARA SE SIGUE EN DIRECCIÓN ORIENTAL AGUAS ABAJO, HASTA SU DESEMBOCADURA EN EL RIO GUARROJO, LINDANDO CON EL PREDIO CALANDAIMA DEL MISMO COMPRADOR, DE ESTE PUNTO DEL RIO GUARROJO, AGUAS ARRIBA HASTA LA DESEMBOCADURA DEL CAÑO CARAJITO DE ESTE PUNTO, CAÑO CARAJITO, AGUAS ARRIBA HASTA SU NACIMIENTO, DE ESTE PUNTO SE SIGUE EN DIRECCIÓN OCCIDENTAL, POR TODA UNA CERCA DE ALAMBRE DE PÚAS, HASTA ENCONTRAR UN MOJÓN A ORILLAS DEL CAÑO MATARRIBA, LINDANDO POR TODO  ESTE COSTADO CON PREDIOS DE HUMBERTO HERRERA, DE ESTE PUNTO SIGUIENDO LA MISMA DIRECCIÓN POR UNA CHUCUA Y UNA MATA DE MONTE, A ENCONTRAR UN MOJÓN EN EL EXTREMO ORIENTAL, LINDANDO POR ESTE SECTOR CON PREDIOS DE CARLOS ÁLVAREZ, DE ESTE PUNTO LÍNEA RECTA SIGUIENDO POR TODA UNA CERCA DE ALAMBRE DE PÚAS EN DIRECCIÓN MAS O MENOS NORTE,  A ENCONTRAR LOS NACIMIENTOS DEL CAÑO LA ARDIYA, LINDANDO CON PREDIOS DE CARLOS ÁLVAREZ DE ESTE PUNTO LÍNEA RECTA EN DIRECCIÓN ORIENTAL A ENCONTRAR  EL NACIMIENTO DEL CAÑO SANTA CLARA, PUNTO DE PARTIDA, LINDANDO CON PREDIOS DEL MISMO COMPRADOR. MEJORAS CONSISTENTES EN: CASA DE HABITACIÓN CONSTRUIDA EN BAHAREQUE, TECHO DE MORICHE, ESTABLOS PARA CERDOS, ETC.</t>
  </si>
  <si>
    <t>234-9311</t>
  </si>
  <si>
    <t>PREDIO URBANO CON CABIDA DE: DOSCIENTOS DOCE METROS CUADRADOS CON SESENTA Y SIETE CENTIMETROS (212.77 M2). LINDEROS INDICADOS EN LA ESCRITURA #805, DE MAYO 4 DE 1995, NOTARIA TERCERA DE VILLAVICENCIO. (DECRETO 1711, DE JULIO 6 DE 1984).</t>
  </si>
  <si>
    <t xml:space="preserve"> ESCRITURA #805, DE MAYO 4 DE 1995</t>
  </si>
  <si>
    <t>NOTARIA TERCERA DE VILLAVICENCIO META.</t>
  </si>
  <si>
    <t>234-9315</t>
  </si>
  <si>
    <t>PREDIO URBANO CON UNA CABIDA DE: UN MIL TRECIENTOS TREINTA Y NUEVE METROS CUADRADOS (1.339 M2) APROXIMADAMENTE. LINDEROS INDICADOS EN LA RESOLUCION N.1882.,DE DICIEMBRE 30 DE 1988,INCORA-VILLAVICENCIO. (DECRETO 1711,DE JULIO 6 DE 1984).</t>
  </si>
  <si>
    <t xml:space="preserve"> RESOLUCION N.1882.,DE DICIEMBRE 30 DE 1988,</t>
  </si>
  <si>
    <t>234-9316</t>
  </si>
  <si>
    <t>PREDIO RURAL CON CABIDA DE: CUATRO MIL CUARENTA Y CINCO METROS CUADRADOS (4045 M2).  APROXIMADAMENTE.     LINDEROS INDICADOS EN LA  RESOLUCION 1674 DE DICIEMBRE 28 DE 1988, INCORA -VILLAVICENCIO. ( DECRETO 1711 DE JULIO 6 DE 1984 ).</t>
  </si>
  <si>
    <t>RESOLUCION 1674 DE DICIEMBRE 28 DE 1988,</t>
  </si>
  <si>
    <t>234-9321</t>
  </si>
  <si>
    <t>PREDIO RURAL CON CABIDA DE: SETECIENTAS SETENTA Y DOS HECTAREAS- MIL QUINIENTOS NOVENTA Y OCHO METROS CUADRADOS (772 HAS-1598 M2) APROXIMADAMENTE.    LINDEROS INDICADOS EN LA RESOLUCION 0488 DE MAYO 24 DE 1995. (DECRETO 1711 DE JULIO 6 DE 1984).</t>
  </si>
  <si>
    <t>RESOLUCION 0488 DE MAYO 24 DE 1995.</t>
  </si>
  <si>
    <t>234-9322</t>
  </si>
  <si>
    <t xml:space="preserve">PREDIO RURAL CON CABIDA DE: NOVECIENTAS VEINTE HECTAREAS- CINCO MIL SEISCIENTOS VEINTITRES METROS CUADRADOS (920 HAS-5.623 M2) APROXIMADAMENTE.     LINDEROS INDICADOS EN LA RESOLUCION 0489 DE MAYO 24 DE 1995, INCORA-VILLAVICENCIO.(DECRETO 1711 DE JULIO 6 DE 1984.). </t>
  </si>
  <si>
    <t xml:space="preserve"> RESOLUCION 0489 DE MAYO 24 DE 1995</t>
  </si>
  <si>
    <t>234-9323</t>
  </si>
  <si>
    <t>PREDIO RURAL CON CABIDA DE: NOVECIENTAS TREINTA Y CUATRO HECTAREAS CUATRO MIL VEINTIOCHO METROS CUADRADOS(934 HAS 4028 M2) APROXIMADAMENTE.    LINDEROS INDICADOS EN LA RESOLUCION 0490 DE MAYO 24 DE 1995 INCORA-VILLAVICENCIO. (DECRETO 1711 DE JULIO 6 DE 1984).</t>
  </si>
  <si>
    <t xml:space="preserve"> RESOLUCION 0490 DE MAYO 24 DE 1995</t>
  </si>
  <si>
    <t>234-9324</t>
  </si>
  <si>
    <t>PREDIO RURAL CON CABIDA DE: NOVECIENTAS NOVENTA Y CUATRO HECTAREAS- SEIS MIL SETECIENTOS CUARENTA Y OCHO METROS CUADRADOS (994 HAS-6748 M2) APROXIMADAMENTE.    LINDEROS INDICADOS EN LA RESOLUCION 0491 DE MAYO 24 DE 1995, INCORA-VILLAVICENCIO. ( DECRETO 1711 DE JULIO 6 DE 1984).</t>
  </si>
  <si>
    <t xml:space="preserve">ESOLUCION 0491 DE MAYO 24 DE 1995, </t>
  </si>
  <si>
    <t>234-9325</t>
  </si>
  <si>
    <t>PREDIO RURAL CON CABIDA DE: NOVECIENTOS NOVENTA Y SIETE HECTAREAS- CINCO MIL DOSCIENTOS OCHENTA Y CINCO METROS CUADRADOS (997 HAS-5285 M2). APROXIMADAMENTE.     LINDEROS INDICADOS EN LA RESOLUCION 0492 DE MAYO 24 DE 1995, INCORA-VILLAVICENCIO. (DECRETO 1711 DE JULIO 6 DE 1984).</t>
  </si>
  <si>
    <t xml:space="preserve"> RESOLUCION 0492 DE MAYO 24 DE 1995</t>
  </si>
  <si>
    <t>234-9332</t>
  </si>
  <si>
    <t>PREDIO RURAL CON CABIDA DE: UN MIL CIENTO TREINTA Y CUATRO HECTAREAS - CINCO MIL QUINIENTOS CUARENTA Y DOS METROS CUADRADOS (1.134 HAS - 5.542 M2).- APROXIMADAMENTE.- LINDEROS INDICADOS EN LA RESOLUCION N. 0321., DE MARZO 31 DE 1995, INCORA - VILLAVICENCIO. (DECRETO 1711, DE JULIO 6 DE 1984).</t>
  </si>
  <si>
    <t xml:space="preserve"> RESOLUCION N. 0321., DE MARZO 31 DE 1995</t>
  </si>
  <si>
    <t>234-9335</t>
  </si>
  <si>
    <t>PREDIO RURAL CON CABIDA DE: CIENTO VEINTICINCO HECTAREAS (125 HAS )   LINDEROS INDICADOS EN LA ESCRITURA N. 226., DE ABRIL 28 DE 1995, NOTARIA UNICA DE PUERTO LOPEZ (DECRETO 1711, DE JULIO 6 DE 1984)VEREDA: NEBLINAS</t>
  </si>
  <si>
    <t xml:space="preserve"> ESCRITURA N. 226., DE ABRIL 28 DE 1995,</t>
  </si>
  <si>
    <t>234-9337</t>
  </si>
  <si>
    <t>PREDIO RURAL CON CABIDA DE; NOVECIENTAS NOVENTA Y CINCO HECTAREAS- SIETE MIL CINCUENTA Y DOS (995 HAS -7.052 M2) APROXIMADAMENTE.- LINDEROS INDICADOS EN LA RESOLUCION N.0329 ., DE MARZO 21 DE 1995, INCORA VILLAVICENCIO.- (DECRETO 1711, DE JULIO 6 DE 1984).-VEREDA: CHAVILONIA.-</t>
  </si>
  <si>
    <t>RESOLUCION N.0329 ., DE MARZO 21 DE 1995, I</t>
  </si>
  <si>
    <t>234-9338</t>
  </si>
  <si>
    <t>PREDIO RURAL CON CABIDA DE : CIENTO QUINCE HECTAREAS -SIETE MIL CUATROCIENTOS OCHO METROS CUADRADOS ( 115 HAS 7.408 M2) APROXIMADAMENTE . LINDEROS INDICADOS EN LA RESOLUCION N. 0267, DE MARZO 27 DE 1995, INCORA - VILLAVICENCIO . ( DECRETO 1711, DE JULIO 6 DE 1984).</t>
  </si>
  <si>
    <t xml:space="preserve">RESOLUCION N. 0267, DE MARZO 27 DE 1995, </t>
  </si>
  <si>
    <t>234-9339</t>
  </si>
  <si>
    <t>PREDIO RURAL CON CABIDA DE:SEISCIENTAS SESENTA Y CUATRO HECTAREAS UN MIL NOVENTA Y SEIS METROS CADRADOS(664 HAS 1.096 M2).APROXIMADAMENTE .LINDEROS INDICADOS EN LA RESOLUCION N. 0324.DE MAYO 31,DE1995,INCORA VILLAVICENCIO.(DECRETO 1711 DE JULIO 6 DE 1984).</t>
  </si>
  <si>
    <t>RESOLUCION N. 0324.DE MAYO 31,DE1995,I</t>
  </si>
  <si>
    <t>234-9340</t>
  </si>
  <si>
    <t>PREDIO RURAL CON CABIDA DE: NOVECIENTAS NOVENTA Y SIETE HECTAREAS- UN MIL CUATROCIENTOS CINCUENTA Y SEIS METROS CUADRADOS (997 HAS- 1.456 M2)... APROXIMADAMENTE... LINDEROS INDICADOS EN LA RESOLUCION N. 0258,DE MARZO 27 DE 1995,INCORA-VILLAVICENCIO. (DECRETO 1711,DE JULIO 6 DE 1984). VEREDA: CHAVILONIA</t>
  </si>
  <si>
    <t xml:space="preserve"> RESOLUCION N. 0258,DE MARZO 27 DE 1995,</t>
  </si>
  <si>
    <t>234-9341</t>
  </si>
  <si>
    <t>PREDIO RURAL CON CABIDA DE: NOVECIENTAS VEINTISEIS HECTAREAS- NUEVE MIL CIENTO OCHENTA Y TRES METROS CUADRADOS (926 HAS 9.183 M2) APROXIMADAMENTE. LINDEROS INDICADOS EN LA RESOLUCION N. 0333 DE MARZO 31 DE 1005 , INCORA-VILLAVICENCIO (DECRETO 1711 DE JULIO 6 DE 1984)</t>
  </si>
  <si>
    <t xml:space="preserve"> RESOLUCION N. 0333 DE MARZO 31 DE 1005 ,</t>
  </si>
  <si>
    <t>234-9342</t>
  </si>
  <si>
    <t>PREDIO RURAL CON CABIDA DE; NOVECIENTAS NOVENTA Y UNA HECTAREAS- SIETE MIL VEINTISIETE METROS CUADRADOS (991 HAS-7027M2) APROXIMADAMENTE. LINDEROS INDICADOS EN LA RESOLUCION N.0276., DE MARZO 27 DE 1995, INCORA - VILLAVICENCIO. (DECRETO 1711, DE JULIO 6 DE 1984).</t>
  </si>
  <si>
    <t>RESOLUCION N.0276., DE MARZO 27 DE 1995,</t>
  </si>
  <si>
    <t>234-9343</t>
  </si>
  <si>
    <t>PREDIO RURALCON CABIDA DE: NOVECIENTAS NOVENTA Y NUEVE HECTAREAS-SEIS MIL QUINIENTOS DIECINUEVE METROS CUADRADOS (999 HAS HAS-6.519 M2) APROXIMADAMENTE.- LINDEROS INDICADOS EN LA RESOLUCIONN. 0249, DE MARZO 27 DE 1995, INCORA-VILLAVICENCIO (DECRETO 1711 DE JULIO 6 DE 1.984). VEREDA: BONANZA.</t>
  </si>
  <si>
    <t xml:space="preserve"> RESOLUCIONN. 0249, DE MARZO 27 DE 1995</t>
  </si>
  <si>
    <t>234-9344</t>
  </si>
  <si>
    <t>PREDIO RURAL CON CABIDA EN: NOVECIENTAS OCHENTA Y NUEVE HECTAREAS-CUATROCIENTOS EN METRO CUADRADOS (989 HAS-401 M2). APROXIMADAMENTE. LINDEROS INDICADOS EN LA RESOLUCION NO.0332.,DE MARZO 31 DE 1995.,INCORA-VILLAVICENCIO.  (DECRETO 1711,DE JULIO 6 DE 1984).- VEREDA: BONANZA.-</t>
  </si>
  <si>
    <t xml:space="preserve"> RESOLUCION NO.0332.,DE MARZO 31 DE 1995.,</t>
  </si>
  <si>
    <t>234-9347</t>
  </si>
  <si>
    <t>PREDIO RURAL CON CABIDA DE: NOVECIENTAS NOVENTA Y OCHO HECTAREAS SETECIENTOS CUARENTA METROS CUADRADOS (998 HAS-740 M2) APROXIMADAMENTE... LINDEROS INDICADOS EN LA RESOLUCION N. 0328.,DE MARZO 31 DE 1995.,INCORA-VILLAVICENCIO. (DECRETO 1711 DE JULIO 6 DE 1984).</t>
  </si>
  <si>
    <t>RESOLUCION N. 0328.,DE MARZO 31 DE 1995.</t>
  </si>
  <si>
    <t>234-9348</t>
  </si>
  <si>
    <t xml:space="preserve">PREDIO RURAL CON CABIDA DE: NOVECIENTOS NOVENTA Y UNA HECTAREAS SEIS MIL NOVECIENTOS SETENTA Y CUATRO METROS CUADRADOS (991 HAS 6.974 M2) APROXIMADAMENTE . LINDEROS INDICADOS EN LA RESOLUCION N. 0337., DE ABRIL 4 DE 1995, INCORA.-VILLAVICENCIO. (DECRETO 1711, DE JULIO 6 DE 1984). </t>
  </si>
  <si>
    <t xml:space="preserve"> RESOLUCION N. 0337., DE ABRIL 4 DE 1995,</t>
  </si>
  <si>
    <t>234-9349</t>
  </si>
  <si>
    <t xml:space="preserve">PREDIO RURAL CON CABIDA DE NOVECIENTAS SESENTA Y CUATRO HECTAREAS- CINCO MIL CUATROCIENTOS SESENTA METROS CUADRADOS (964 HAS-5460 M2) APROXIAMDAMENTE, LINDEROS INDICADOS EN LA RESOLUCION N.0268, DE MARZO 27  DE 1995, INCORA VILLAVICENCIO. (DECRETO 1711 DE JULIO 6 DE 1984). </t>
  </si>
  <si>
    <t xml:space="preserve"> RESOLUCION N.0268, DE MARZO 27  DE 1995</t>
  </si>
  <si>
    <t>234-9350</t>
  </si>
  <si>
    <t>PREDIO RURAL CON CABIDA DE; NOVECIENTAS VEINTICINCO HECTAREAS- TRES MIL SEISCIENTOS DIEZ METROS CUADRADOS (925 HAS-3.610 M2) APROXIMADAMENTE LINDEROS INDICADIS EN LA RESOLUCION N. 0202., DE MARZO 21 DE 1995, INCORA-VILLAVICENCIO. (DECRETO 1711, DE JULIO 6 DE 1984).</t>
  </si>
  <si>
    <t xml:space="preserve"> RESOLUCION N. 0202., DE MARZO 21 DE 1995,</t>
  </si>
  <si>
    <t>234-9351</t>
  </si>
  <si>
    <t>PREDIO RURAL CON CABIDA DE: NOVECIENTAS OCHENTA Y TRES HECTAREAS NUEVE MIL OCHOCIENTOS OCHENTA Y CINCO METROS CUADRADOS (983 HAS-9.885 M2)... APROXIMADAMENTE...LIDEROS INDICADOS EN LA RESOLUCION N. 0246., DE MARZO &amp;DE 1995, INCORA-VILLAVICENCIO. (DECRETO 1711, DE JULIO 6 DE 1984).</t>
  </si>
  <si>
    <t xml:space="preserve">RESOLUCION N. 0246., DE MARZO &amp;DE 1995, </t>
  </si>
  <si>
    <t>234-9352</t>
  </si>
  <si>
    <t>PREDIO RURAL CON CABIDA DE : NOVECIENTAS OCHENTA Y SEIS HECTAREAS - SEIS MIL QUINIENTOS CINCUENTA Y CINCO METROS CUADRADOS ( 986 HAS -6.555 M2) APROXIMADAMENTE . LINDEROS INDICADOS EN LA RESOLUCION N. 0080, DE MARZO 7 DE 1995, INCORA -VILLAVICENCIO . ( DECRETO 1711, DE JULIO 6 DE 1984).</t>
  </si>
  <si>
    <t>RESOLUCION N. 0080, DE MARZO 7 DE 1995</t>
  </si>
  <si>
    <t>234-9353</t>
  </si>
  <si>
    <t>PREDIO RURAL CON CABIDA DE: NOVECIENTAS UNA HECTAREAS- DOS MIL OCHOCIENTOS CUARENTA METROS CUADRADOS (901 HAS-2840 M2). APROXIMADAMENTE.    LINDEROS INDICADOS EN LA RESOLUCION 0330 DE MARZO 31 DE 1995, INCORA-VILLAVICENCIO. (DECRETO 1711 DE JULIO 6 DE 1984).</t>
  </si>
  <si>
    <t>RESOLUCION 0330 DE MARZO 31 DE 1995, I</t>
  </si>
  <si>
    <t>234-9354</t>
  </si>
  <si>
    <t>PREDIO RURAL CON CABIDA DE;UN MIL HECTAREAS (1.000 HAS).APROXIMADAMENTE LINDEROS INDICADOS EN LA RESOLUCION N.0325.,DE MARZO 31 DE 1995,INCORA-VILLAVICENCIO.DECRETO 1711, DE JULIO 6 DE 1984).-VEREDA: BONANZA.</t>
  </si>
  <si>
    <t>ESOLUCION N.0325.,DE MARZO 31 DE 1995,</t>
  </si>
  <si>
    <t>234-9359</t>
  </si>
  <si>
    <t>PREDIO RURAL CON CABIDA DE: UN MIL QUINIENTAS NOVENTA HECTAREAS- CIENTO CUARENTA Y OCHO METROS CUADRADOS (1,590 HAS-148 M2) APROXIMADAMENTE.LINDEROS INDICADOS EN LA RESOLUCION N.-745.,DE JULIO 15 DE 1994,INCORA-VILLAVICENCIO. (DECRETO 1711,DE JULIO 6 DE 1984)</t>
  </si>
  <si>
    <t>RESOLUCION N.-745.,DE JULIO 15 DE 1994</t>
  </si>
  <si>
    <t>234-9360</t>
  </si>
  <si>
    <t>PREDIO RURAL CON CABIDA DE: NOVECIENTAS NOVENTA Y CINCO HECTAREAS- TRES MIL CIENTO SESENTA METROS CUADRADOS (995 HAS-3.160 M2). APROXIMADAMENTE LINDEROS INDICADOS EN LA RESOLUCION N.0156, DE MARZO 14 DE 1995, INCORA-VILLAVICENCIO (DECRETO 1711 , DE JULIO 6 DE 19984).-</t>
  </si>
  <si>
    <t xml:space="preserve"> RESOLUCION N.0156, DE MARZO 14 DE 1995, </t>
  </si>
  <si>
    <t>234-9361</t>
  </si>
  <si>
    <t>PREDIO RURAL CON CABIDA DE: OCHOCIENTAS TREINTA HECTAREAS SEIS MIL CUATROCIENTOS SETENTA Y OCHO METROS CUADRADOS (830 HAS-6.478 M2) APROXIMADAMENETE. LINDEROS INDICADORES EN LA RESOLUCION NO. 0204.MARZO 21 DE 1995,INCORA -VILLAVICENCIO. (DECRETO 1711,DE JULIO 6 DE 1984).</t>
  </si>
  <si>
    <t xml:space="preserve"> RESOLUCION NO. 0204.MARZO 21 DE 1995,I</t>
  </si>
  <si>
    <t>234-9362</t>
  </si>
  <si>
    <t>PREDIO RURAL CON CABIDA DE: NOVECIENTOS TREINTA Y SIETE HECTAREAS- CUATROO MIL CIENTO CUARENTA Y NUEVE METROS CUADRADOS (937 HAS 4.149 M2). LINDEROS INDICADOS EN LA RESOLUCION N 0264 DE MARZO 27 DE 1995, INCORA- VILLAVICECNIO ( DECRETO 1711 DE JULIO 6 DE 1984)</t>
  </si>
  <si>
    <t>RESOLUCION N 0264 DE MARZO 27 DE 1995,</t>
  </si>
  <si>
    <t>234-9363</t>
  </si>
  <si>
    <t>PREDIO RURAL CON CABIDA DE: NOVECIENTOS CUARENTA Y OCHO HECTAREAS- OCHO MIL OCHOCIENTOS CINCUENTA SEIS METROS CUADRADOS (948  HAS 8.856 M2). APROXIMADAMENTE. LINDEROS INDICADOS EN LA RESOLUCION EN LA RESOLUCION N. 0265, DE MARZO 27 DE 1995, INCORA VILLAVICENCIO (DECRETO 1711, DE JULIO 6 DE 1984).</t>
  </si>
  <si>
    <t xml:space="preserve"> RESOLUCION N. 0265, DE MARZO 27 DE 1995, </t>
  </si>
  <si>
    <t>234-9364</t>
  </si>
  <si>
    <t>PREDIO RURAL CON CABIDA DE: SETECIENTAS VEINTIDOS HECTAREAS-SEIS MIL VEINTISEIS METROS CUADRADOS (722 HAS-6.026 M2).APROXIMADAMENTE. LINDEROS INDICADOS EN LA RESOLUCION N.0266.,DE MARZO 27 DE 1995.,INCORA-VILLVICENCIO.  (DECRETO 1711,DE JULIO 6 DE 1984).</t>
  </si>
  <si>
    <t>RESOLUCION N.0266.,DE MARZO 27 DE 1995.</t>
  </si>
  <si>
    <t>234-9365</t>
  </si>
  <si>
    <t>PREDIO RURAL CON CABIDA DE: OCHOCIENTAS TREINTA Y CUATRO HECTAREAS-UN MIL QUINIENTOS OCHENTA  METROS CUADRADOS (834 HAS-1.580 M2) APROXIMADAMENTE. LINDEROS INDICADOS EN LA RESOLUCION N.0269.,DE MARZO 27 DE 1995.,INCORA-VILLAVICENCIO. (DECRETO 1711,DE JULIO 6 DE 1984).</t>
  </si>
  <si>
    <t xml:space="preserve"> RESOLUCION N.0269.,DE MARZO 27 DE 1995</t>
  </si>
  <si>
    <t>234-9397</t>
  </si>
  <si>
    <t>LOTE  DE TERRENO URBANO CON CABIDA DE: TRESCIENTOS DIEZ METROS CUADRADOS CON CINCUENTA CENTIMETROS (310.50 M2).LINDEROS INDICADOS EN LA ESCRITURA N 954, DE  DICIEMBRE 30 DE 1994, NOTARIA UNICA DE PUERTO LOPEZ .(DECRETO 1711, DE JULIO 6 DE 1984).</t>
  </si>
  <si>
    <t xml:space="preserve">ESCRITURA N 954, DE  DICIEMBRE 30 DE 1994, </t>
  </si>
  <si>
    <t>234-9476</t>
  </si>
  <si>
    <t>PREDIO RURAL CON CABIDA DE; SEISCIENTAS CUARENTA Y TRES HECTAREAS OCHO MIL UN METROS CUADRADOS (643 HAS-8.001 M2) APROXIMADAMENTE. LINDEROS INDICADOS EN LA RESOLUCION # 1699., DE NOVIEMBRE 30 DE 1993, INCORA-VILLAVICENCIO. (DECRETO 1711, DE JULIO 6 DE 1984).</t>
  </si>
  <si>
    <t>RESOLUCION # 1699., DE NOVIEMBRE 30 DE 1993</t>
  </si>
  <si>
    <t>234-9485</t>
  </si>
  <si>
    <t>PREDIO RURAL CON CABIDA DE:SETECIENTOS OCHENTA Y CUATRO HECTAREAS-CINCO MIL DOSCIENTOS SETENTA Y OCHO METROS CUADRADOS (784 HAS-5.278 M2).-LINDEROS INDICADOS EN LA RESOLUCION N.0841,DEL JULIO 30 DE 1993,INCORA-VILLAVICENCIO. (DECRETO 1711,DE JULIO 6 DE 1984).-</t>
  </si>
  <si>
    <t xml:space="preserve"> RESOLUCION N.0841,DEL JULIO 30 DE 1993,</t>
  </si>
  <si>
    <t>234-9491</t>
  </si>
  <si>
    <t>PREDIO RURAL CON CABIDA DE: SEISCIENTAS DOCE HECTAREAS-NUEVE MIL SEISCIENTAS VEINTIDOS METROS CUADRADOS (612 HAS-9.622 M2) APROXIMADAS. LINDEROS INDICADOS EN LA SENTENCIA DE FECHA MARZO 27 DE 1995,DEL JUZGADO PROMISCUO DEL CIRCUITO DE PUERTO LOPEZ. (DECRETO 1711,DE JULIO 6 DE 1984). VEREDA: AIRAPUA.</t>
  </si>
  <si>
    <t xml:space="preserve"> SENTENCIA DE FECHA MARZO 27 DE 1995</t>
  </si>
  <si>
    <t>SENTENCIA</t>
  </si>
  <si>
    <t>234-9492</t>
  </si>
  <si>
    <t>PREDIO RURAL CON CABIDA DE: TRESCIENTAS OCHENTA Y SEIS HECTAREAS- SEIS MIL OCHOCIENTOS CUARENTA Y SIETE METROS CUADRADOS (386 HAS-6847 M2) APROXIMADAS.     LINDEROS INDICADOS EN LA SENTENCIA DE MARZO 27 DE 1995, DEL JUZGADO PROMISCUO DEL CIRCUITO DE PUERTO LOPEZ. (DECRETO 1711 DE JULIO 6 DE 1984).</t>
  </si>
  <si>
    <t xml:space="preserve"> SENTENCIA DE MARZO 27 DE 1995,</t>
  </si>
  <si>
    <t>234-9496</t>
  </si>
  <si>
    <t>PREDIO RURAL CON CABIDA DE: SEISCIENTAS Y UNA HECATAREA-CUATRO MIL NOVECIENTOS DIECIOCHO METROS CUADRADOS (671HAS-4.918M2)APROXIMADAMENTE.LINDEROS INDICADOS EN LA RESOLUCION N. 0229.,DE MARZO 27 DE 1995,INCORA-VILLAVICENCIO .(DECRETO 1711,DE JULIO 6 DE 1984).</t>
  </si>
  <si>
    <t>RESOLUCION N. 0229.,DE MARZO 27 DE 1995</t>
  </si>
  <si>
    <t>234-9504</t>
  </si>
  <si>
    <t>PREDIO RURAL CON CABDA DE: CUATROCIENTAS VEINTIOCHO HECTAREAS- CUATRO MIL NOVECIENTOS SETENTA Y UN METROS CUADRADOS (428 HAS 4.971 M2) APROXIMADAMENTE. LINDEROS INDICADOS EN LA RESOLUCION N 0410, DE ABRIL 28 SW 1995, INCORA- VILLAVICENCIO (DECRETO 1711, DE JULIO 6 DE 1984)</t>
  </si>
  <si>
    <t xml:space="preserve">RESOLUCION N 0410, DE ABRIL 28 SW 1995, </t>
  </si>
  <si>
    <t>234-9505</t>
  </si>
  <si>
    <t>PREDIO RURAL CON CABIDA DE: SETECIENTAS OCHENTA Y UNA HECTAREAS DOS MIL METROS CUADRADOS (781 HAS- 2.000 M2) APROXIMADAMENTE. LINDEROS INDICADOS EN LA RESOLUCION N. 1002., DE AGOSTO 25 DE 1993, INCORA- VILLAVICENCIO. (DECRETO 1711, DE 1984).</t>
  </si>
  <si>
    <t xml:space="preserve">RESOLUCION N. 1002., DE AGOSTO 25 DE 1993, </t>
  </si>
  <si>
    <t>234-9506</t>
  </si>
  <si>
    <t>PREDIO RURAL CON CABIDA DE: SETECIENTOS OCHENTA Y CINCO HECTAREAS-NUEVE MIL METROS CUADRADOS (785 HSA-9.000. M2). APROXIMADAMENTE. LINDEROS INDICADOS EN LA RESOLUCION N. 0307., DE MARZO 27 DE 1995, INCORA VILLAVICENCIO. (DECRETO 1711, DE JULIO 6 DE 1984).</t>
  </si>
  <si>
    <t>RESOLUCION N. 0307., DE MARZO 27 DE 1995,</t>
  </si>
  <si>
    <t>234-9518</t>
  </si>
  <si>
    <t>PREDIO RURAL CON CABIDA DE: TRESCIENTAS CINCUENTA Y SEIS HECTAREAS-SIETE MIL SETECIENTOS SESENTA Y OCHO METROS CUADRADOS (356 HAS-7.756 M2),APROXIMADAMENTE.LINDEROS INDICADOS EN LA RESOLUCION N.0786,DE JULIO 25 DE 1994,INCORA-VILLAVICENCIO. (DECRETO 1711,DE JULIO 6 DE 1984).</t>
  </si>
  <si>
    <t xml:space="preserve"> RESOLUCION N.0786,DE JULIO 25 DE 1994,I</t>
  </si>
  <si>
    <t>234-9524</t>
  </si>
  <si>
    <t>PREDIO RURAL CON CABIDA DE: VEINTITRES HECTAREAS (23 HAS). LINDEROS INDICADOS EN LA ESCRITURA N 7703.,DE OCTUBRE 25 DE 1994,NOTARIA PRIMERA DE VILLAVICENCIO. (DECRETO 1711.,DE JULIO 6 DE 1984)</t>
  </si>
  <si>
    <t>ESCRITURA N 7703.,DE OCTUBRE 25 DE 1994</t>
  </si>
  <si>
    <t>,NOTARIA PRIMERA DE VILLAVICENCIO. (</t>
  </si>
  <si>
    <t>234-9531</t>
  </si>
  <si>
    <t>PREDIO URBANO CON CABIDA DE: CINCO MIL TRESCIENTOS NOVENTA Y SIETE METROS CUADRADOS (5397 M2).    LINDEROS INDICADOS EN LA ESCRITURA 4647 DE JULIO 14 DE 1995, NOTARIA PRIMERA DE VILLAVICENCIO. (DECRETO 1711 DE JULIO DE 1984).</t>
  </si>
  <si>
    <t xml:space="preserve">ESCRITURA 4647 DE JULIO 14 DE 1995, </t>
  </si>
  <si>
    <t>234-9532</t>
  </si>
  <si>
    <t>PREDIO URBANO CON CABIDA DE: QUINIENTOS VEINTIOCHO METROS CUADRADOS CON CINCUENTA Y CINCO CENTIMETROS (528.55 M2). LINDEROS INDICADOS EN LA ESCRITURA N. 439., DE JULIO 19 DE 1995, NOTARIA UNICA DE PUERTO LOPEZ. (DECRETO 1711, DE JULIO 6 DE 1984).</t>
  </si>
  <si>
    <t>SCRITURA N. 439., DE JULIO 19 DE 1995,</t>
  </si>
  <si>
    <t>234-9535</t>
  </si>
  <si>
    <t>PREDIO  URBANO CON CABIDA DE :  TRESIENTOS  NOVENTA  Y TRES  METROS  CUADRADOS (393 M2) . LINDEROS INDICADOS EN LA  ECSRITURA N. 448, DE JULIO  24 DE 1995, NOTARIA UNICA DE  PUERTO  LOPEZ. (DECRETO 1711 , DE JULIO 6 DE 1984).</t>
  </si>
  <si>
    <t xml:space="preserve"> ECSRITURA N. 448, DE JULIO  24 DE 1995</t>
  </si>
  <si>
    <t>234-9563</t>
  </si>
  <si>
    <t>TRESCIENTAS TREINTA Y OCHO HECTAREAS UN MIL CUATROCIENTOS TREINTA Y UNO METROS CUADRADOS (338HAS-1.431M2). LINDEROS INDICADOS EN LA RESOLUXION N. 0211DE FECHA MARZO 21 DE 1.995, INCORA-VILLAVICENCIO.(DECRETO 1711 DE JULIO 6 DE 1.984).</t>
  </si>
  <si>
    <t>RESOLUXION N. 0211DE FECHA MARZO 21 DE 1.995,</t>
  </si>
  <si>
    <t>234-9565</t>
  </si>
  <si>
    <t>NOVECIENTAS NOVENTA Y OCHO HECTAREAS DOS MIL CUATROCIENTOS SESENTA METROS CUADRADOS (998 HAS - 2460 M2)._x000D_
LINDEROS INDICADOS EN LA RESOLUCION 1140 DE FECHA AGOSTO 31 DE 1992, INCORA-VILLAVICENCIO. (DECRETO 1711 DE JULIO 6 DE 1984).</t>
  </si>
  <si>
    <t>RESOLUCION 1140 DE FECHA AGOSTO 31 DE 1992</t>
  </si>
  <si>
    <t>234-9572</t>
  </si>
  <si>
    <t xml:space="preserve">PREDIO RURAL CON CABIDA DE: CUARENTA Y TRES MIL TRECIENTOS SETENTA Y SEIS METROS CUADRADOS (43.376 M2)...LINDEROS INDICADOS EN LA ESCRITURA N. 3504., DE JULIO 27 DE 1995, NOTARIA VEINTITRES DE SANTAFE DE BOGOTA. ( DECRETO 1711, DE JULIO 6 DE 1984). </t>
  </si>
  <si>
    <t xml:space="preserve">ESCRITURA N. 3504., DE JULIO 27 DE 1995, </t>
  </si>
  <si>
    <t>NOTARIA VEINTITRES DE SANTAFE DE BOGOTA</t>
  </si>
  <si>
    <t>234-9582</t>
  </si>
  <si>
    <t xml:space="preserve">PREDIO RURAL CON CABIDA DE: NOVECIENTAS NOVENTA Y NUEVE HECTARIAS- OCHO MIL TRECIENTOS CUARENTA Y SIETE METROS CUADRADOS (999 HAS-8.347 M2). APROXIMADAMENTE. LINDEROS INDICADOS EN LA RESOLUCION N. 0466, DE MAYO 11 DE 1995, INCORA-VILLAVICENCIO..-DECRETO 1711 DE JULIO 6 DE 1984.-  </t>
  </si>
  <si>
    <t>RESOLUCION N. 0466, DE MAYO 11 DE 1995</t>
  </si>
  <si>
    <t>234-9601</t>
  </si>
  <si>
    <t>PREDIO RURAL CON CABIDA DE: UN MIL SEISCIENTAS OCHENTA Y SEIS HECTAREAS- CIENTO OCHENTA Y NUEVE METROS CUADRADOS (1.686 HAS-189 M2). APROXIMADAMENTE. LINDEROS INDICADOS EN LA RESOLUCION N. 0199, DE MARZO 21 DE 1995, INCORA VILLAVICENCIO. (DECRETO 1711, DE JULIO 6 DE 1984).</t>
  </si>
  <si>
    <t>A RESOLUCION N. 0199, DE MARZO 21 DE 1995,</t>
  </si>
  <si>
    <t>234-9602</t>
  </si>
  <si>
    <t>PREDIO RURAL CON CABIDA DE: CUATROCIENTOS DOCE HECTAREAS - CINCO MIL QUINIENTOS METROS CUADRADOS (412 HAS- 5.500 M2). APROXIMADAMENTE. LINDEROS INDICADOS EN LA RESOLUCION N. 1086., DE AGOSTO 31 DE 1993, INCORA-VILLAVICENCIO. (DECRETO 1711, DE JULIO 6 DE 1984).-</t>
  </si>
  <si>
    <t>RESOLUCION N. 1086., DE AGOSTO 31 DE 1993,</t>
  </si>
  <si>
    <t>234-9603</t>
  </si>
  <si>
    <t xml:space="preserve">PREDIO RURAL CON CABIDA DE: NOVECIENTAS NOVENTA Y NUEVE HECTAREAS (999 HAS) OCHOCIENTOS VEINTIUN METROS CUADRADOS (821 M2) APROXIMADAMENTE.... LINDEROS INDICADOS EN LA RESOLUCION 0257 DE MARZO 30 DE 1994, INCORA-VILLAVICENCIO. (DECRETO 1711 DE JULI 6 DE 1984). </t>
  </si>
  <si>
    <t>RESOLUCION 0257 DE MARZO 30 DE 1994,</t>
  </si>
  <si>
    <t>234-9607</t>
  </si>
  <si>
    <t xml:space="preserve">PREDIO RURAL CON CABIDA DE: SETECIENTAS NOVENTA Y SIETE HECTAREAS-TRESCIENTOS SESENTA METROS CUADRADOS (797 HAS-360 M2)    APROXIMADAMENTE.    LINDEROS INDICADOS EN LA RESOLUCION 0402 DE ABRIL 28 DE 1995,    INCORA-VILLAVICENCIO. (DECRETO 1711 DE JULIO 6 DE 1984).    </t>
  </si>
  <si>
    <t xml:space="preserve">RESOLUCION 0402 DE ABRIL 28 DE 1995, </t>
  </si>
  <si>
    <t>234-9649</t>
  </si>
  <si>
    <t>PREDIO RURAL  CON CABIDA DE: DOSCIENTOS NUEVE HECTAREAS- DOS MIL TRESCIENTOS NOVETA Y CINCO METROS CUADRADOS ( 209 HAS-2.395) APROXIMADAMENTE.- LINDEROS INDICADOS EN LA RESOLUCION N. 0428., DE ABRIL 28 DE 1995, INCORA-VILLAVICENCIO.(DECRETO 1711, DE JULIO 6 DE 1984).</t>
  </si>
  <si>
    <t>RESOLUCION N. 0428., DE ABRIL 28 DE 1995,</t>
  </si>
  <si>
    <t>234-9669</t>
  </si>
  <si>
    <t>LOTE DE TERRENO URBANO CON CABIDA DE: DOSCIENTOS CINCUENTA Y TRES METROS CUADRADOS CON NOVENTA Y DOS CENTIMETROS (253.92 M2)... LINDEROS INDICADOS EN LA ESCRITURA#601. DE AGOSTO 31 DE 1995, NOTARIA UNICA DE PUERTO LOPEZ. (DECRETO 1711, DE JULIO 6 DE 1984)</t>
  </si>
  <si>
    <t>ESCRITURA#601. DE AGOSTO 31 DE 1995</t>
  </si>
  <si>
    <t>234-9678</t>
  </si>
  <si>
    <t>LOTE DE TERRENO CON CABIDA DE: TRESCIENTOS SETENTA YSEIS METROS CUADRADOS CON VEINTE CENTIMETROS( 376.20 M2).-LINDEROS INDICADOS EN LA ESCRITURA N.598,DE AGOSTO 30 DE 1995, NOTARIA UNICA DE PUERTO LOPEZ. (DECRETO 1711,DE JULIO 6 DE 1984).</t>
  </si>
  <si>
    <t xml:space="preserve"> ESCRITURA N.598,DE AGOSTO 30 DE 1995</t>
  </si>
  <si>
    <t>234-9680</t>
  </si>
  <si>
    <t>PREDIO RURAL CON CABIDA DE: SEISCIENTAS HECTAREAS-UN MIL METROS CUADRADOS (600 HAS-1.000 M2) APROXIMADAMENTE. LINDEROS INDICADOS EN LA RESOLUCION N.0327.,DE MARZO 31 DE 1995,INCORA -VILLAVICENCIO. (DECRETO 1711,DE JULIO 6 DE 1984). VEREDA:AIRAPUA</t>
  </si>
  <si>
    <t xml:space="preserve"> RESOLUCION N.0327.,DE MARZO 31 DE 1995,I</t>
  </si>
  <si>
    <t>234-9681</t>
  </si>
  <si>
    <t xml:space="preserve">PREDIO RURAL CON CABIDA DE : SETECIENTAS CUARENTA Y OCHO HECTAREAS-SEIS MIL METROS CUADRADOS (748 HAS - 6.000 M2) APROXIMADAMENTE. LINDEROS INDICADOS EN LA RESOLUCION 0323 DE MARZO 31 DE 1995, INCORA-VILLAVICENCIO. (DECRETO 1711 DE JULIO 6 DE 1984). </t>
  </si>
  <si>
    <t xml:space="preserve"> RESOLUCION 0323 DE MARZO 31 DE 1995, I</t>
  </si>
  <si>
    <t>234-9682</t>
  </si>
  <si>
    <t>PREDIO RURAL CON CABIDA DE: NOVECIETOS NOVETA Y NUEVE HECTAREAS- CINCO MIL DOCIENTOS METROS CUADRADOS (999 HAS-5.200 M2) APROXIMADAMENTE..LINDEROS INDICADOS EN LA RESOLUCION N. 0304., DE MARZO 27 DE 1995, INCORA-VILLAVICENCIO. ( DECRETO 1711, DE JULIO 6 DE 1984).-VEREDA: AIRAPUA.</t>
  </si>
  <si>
    <t>RESOLUCION N. 0304., DE MARZO 27 DE 1995, I</t>
  </si>
  <si>
    <t>234-9683</t>
  </si>
  <si>
    <t>PREDIO RURAL CON CABIDA DE: NOVECIENTAS CUARENTA Y UNA HECTAREAS - CINCO MIL METROS CUADRADOS (941 HAS - 5000 M2). APROXIMADAMENTE. LINDEROS INDICADOS EN LA RESOLUCION N. 0338, DE ABRIL 4 DE 1995, INCORA - VILLAVICENCIO. (DECRETO 1711 DE JULIO 6 DE 1984).-VEREDA:ATRAPUA</t>
  </si>
  <si>
    <t>RESOLUCION N. 0338, DE ABRIL 4 DE 1995</t>
  </si>
  <si>
    <t>234-9684</t>
  </si>
  <si>
    <t xml:space="preserve">PREDIO RURAL CON CABIDAD DE OCHOCIENTAS CINCUENTA Y CINCO HECTARIAS DOS MIL TRECIENTOS NOVENTA Y NUEVE METROS CUADRADOS (855HAS 2399M2) APROXIMADAMENTE.-  LINDEROS INDICADOS EN LA RESOLUCION N. 0281.,DE MARZO 27 DE 1995, INCORA-VILLAVICENCIO (DECRETO 1711 DE JULIO 6 DE 1.984).- VEREDA: EL BRASIL. </t>
  </si>
  <si>
    <t xml:space="preserve"> RESOLUCION N. 0281.,DE MARZO 27 DE 1995</t>
  </si>
  <si>
    <t>234-9685</t>
  </si>
  <si>
    <t>PREDIO RURAL CON CABIDA DE: NOVECIENTAS TREINTA Y NUEVE HECTAREAS -SIETE MIL METROS CUADRADOS (939 HAS-7000 M2) APROXIMADAMENTE. LINDEROS INDICADOS EN LA RESOLUCION N.0334., DE ABRIL 4 DE 1995,INCORA-VILLAVICENCIO. (DECRETO 1711,DE JULIO 6 DE 1984). VEREDA: AIRAPUA.</t>
  </si>
  <si>
    <t>RESOLUCION N.0334., DE ABRIL 4 DE 1995,</t>
  </si>
  <si>
    <t>234-9686</t>
  </si>
  <si>
    <t>PREDIO RURAL CON CABIDA DE: NOVECIENTAS HECTAREAS-NUEVE MIL METROS CUADRADOS (900 HAS-9.000M2) APROXIMADAMENTE. LINDEROS INDICADOS EN LA RESOLUCION N. 0399., DE ABRIL 4 DE 1995, INCORA-VILLAVICENCIO. (DECRETO 1711, DE JULIO 6 DE 1984)    VEREDA:  AIRAPUA</t>
  </si>
  <si>
    <t xml:space="preserve">RESOLUCION N. 0399., DE ABRIL 4 DE 1995, </t>
  </si>
  <si>
    <t>234-9687</t>
  </si>
  <si>
    <t>PREDIO RURAL CON CABIDA DE: NOVECINETOS DIECISIETE HECTAREAS- UN MIL METROS CUADRADOS (917 HAS-1.000 M2) APROXIMADAMENTE LINDEROS INDICADOS EN LA RESOLUCION N. 0322, DE MARZO 31 DE 1995, INCORA- VILLAVICENCIO (DECRETO 1711, DE JULIO 6 DE 1984).VEREDA: AIRAPUA</t>
  </si>
  <si>
    <t xml:space="preserve"> RESOLUCION N. 0322, DE MARZO 31 DE 1995,</t>
  </si>
  <si>
    <t>234-9688</t>
  </si>
  <si>
    <t>PREDIO RURAL CON CABIDA DE : OCHOCIENTAS OCHENTA Y SIETE HECTAREAS CINCO MIL METROS CUADRADOS (887 HAS-5.000 M2) APROXIMADAMENTE ... LINDEROS INDICADOS EN LA RESOLUCION N. 0295-. DE MARZO 27 DE 1995, INCORA-VILLAVICENCIO . (DECRETO 1711, DE JULIO 6 DE 1984). VEREDA: AIRAPUA.</t>
  </si>
  <si>
    <t xml:space="preserve"> RESOLUCION N. 0295-. DE MARZO 27 DE 1995</t>
  </si>
  <si>
    <t>ESCRITURA NO. 1996 DEL 24.-07-97</t>
  </si>
  <si>
    <t>NOTARIA 35 DE BOGOTA</t>
  </si>
  <si>
    <t>540-9714</t>
  </si>
  <si>
    <t>TRECIENTOS CINCUENTA Y TRES HECTAREAS (353 HAS) - APROXIMADAMENTE. PUNTO DE PARTIDA, DETALLE 77 , DONDE CONCURREN LAS COLIDANCIAS DE WILLIAM CLEMENTE HERNANDEZ MEDINA , SOCIEDAD JORGE LUNA Y CIA LTDA, Y LA INTERESADA. NORTE Y NORESTE, PARTIENDO DEL DETALLE 77 , RUMBO GENERAL SE, AL DETALLE 90, EN 3.000 METROS ,CON SOCIEDAD JORGE LUNA Y CIA LTDA, CAÑO EL TOMO AL MEDIO MARGEN DERECHA. SURESTE, SUR , DEL DETALLE 90, RUMBO GENERAL SO.AL DETALLE 99, EN 1.950 MTS, CON ADELINA DE LANDAETA , DEL DETALLE 99 ,RUMBO GENERAL OESTE,AL DETALLE 104, EN 895 MTS, CON PASCUAL PINTO , TODOS ELLOS-- CON CAÑOS EL VIENDO AL MEDIO EN TODO ESTE COSTADO, OESTE, DEL DETALLE 104, RUMBOD GENERAL NORTE, DETALLE 77, PUNTO DE PARTIDA, EN 2.940MTS, CON PREDIO DLA CULATA DE WILLIAM CLEMENTE HERNANDEZ MEDINA Y CIERRA.</t>
  </si>
  <si>
    <t>540-9715</t>
  </si>
  <si>
    <t>NOVECIENTAS SETENTA HECTAREAS (970 HAS) APROXIMADAMENTE. PUNTO DE PARTIDA, DETALLE 32 DONDE CONCURREN LAS COLINDANCIAS DE MARTA RIBIELA HERNANDEZ MEDINA, SOCIEDAD JORGE LUNA Y CIA LTDA Y LA INTERESADA. NOROESTE Y NORTE DEL DETALLE 32 RUMBO GENERAL NE, AL DETALLE 45 Y DEL DETALLE 45, RUMBO GENERAL ESTE AL DETALLE 43A EN 3.110 METROS EL TOMO. MARGEN DERECHA AL MEDIO CON LA SOCIEDAD JORGE LUNA Y CIA LTDA.- ESTE DEL DETALLE 43A RUMBO GENERAL SUR AL DETALLE 121 EN 2900 MTS CON WILLIAM CLEMENTE HERNANDEZ MEDINA. SURESTE DEL DETALLE 121 RUMBO GENERAL SO. CAÑO EL VIENTO AL MEDIO AL DETALLE 134 EN 2990 MTS. CON MIGUEL CASTILLO DEL DETALLE 134 AL DETALLE 137 EN 630 MTS CON BATULIBA O EL VIENTO AL MEDIO CON NORTHON GARCIA. OESTE DEL DETALLE 137 RUMBO GENERAL NORTE, AL DETALLE 32, PUNTO DE PARTIDA EN 4280 MTS CON MARTHA RIBIELA HERNANDEZ MEDINA Y CIERRA.</t>
  </si>
  <si>
    <t>234-9717</t>
  </si>
  <si>
    <t>LOTE DE TERRENO URBANO CON CABIDA DE: DOSCIENTOS SESENTA Y UN METROS CUADRADOS CON 47 CENTIMETROS-(261,47 M2). LINDEROS INDICADOS EN LA ESCRITURA N. 723 DE FECHA  OCTUBRE 13 DE 1995, NOTARIA UNIC DE PUERTO LOPEZ .(DECRETO 1711 DE JULIO 6 DE 1984).</t>
  </si>
  <si>
    <t>ESCRITURA N. 723 DE FECHA  OCTUBRE 13 DE 1995</t>
  </si>
  <si>
    <t>234-9718</t>
  </si>
  <si>
    <t>LOTE DE TERRENO URBANO CON CABIDA DE: TRESCIENTOS NOVENTA Y OCHO METROS CUADRADOS CON 97 CENTIMETROS -(398,97 M2).     LINDEROS INDICADOS EN LA ESCRITURA  522 DE FECHA DICIEMBRE 03 DE 1987, NOTARIA UNICA DE PUERTO LOPEZ. (DECRETO 1711 DE JULIO 6 DE 1984).</t>
  </si>
  <si>
    <t>CRITURA  522 DE FECHA DICIEMBRE 03 DE 1987</t>
  </si>
  <si>
    <t>234-9720</t>
  </si>
  <si>
    <t>LOTE DE TERRENO URBANO CON CABIDA DE: SETECIENTOS VEINTICINCO METROS CUADRADOS CON 53 CENTIMETROS (725,53 M2). LINDEROS INDICADOS EN LA ESCRITURA N. 722 DE FECHA OCTUBRE 13 DE 1995, NOTARIA UNICA DE PUERTO LOPEZ. (DECRETO 1711 DE JULIO 6 DE 1984).</t>
  </si>
  <si>
    <t>ESCRITURA N. 722 DE FECHA OCTUBRE 13 DE 1995</t>
  </si>
  <si>
    <t>234-9735</t>
  </si>
  <si>
    <t>PREDIO RURAL CON CABIDA DE: DOS HECTAREAS (2 HAS). LINDEROS INDICADOS EN LA ESCRITURA N 778 DE NOVIEMBRE 4 DE 1993, NOTARIA UNICA DE PUERTO LOPEZ. (DECRETO 1711 DE JULIO 6 DE 1984)-.</t>
  </si>
  <si>
    <t>SCRITURA N 778 DE NOVIEMBRE 4 DE 1993,</t>
  </si>
  <si>
    <t>234-9777</t>
  </si>
  <si>
    <t>PREDIO RURAL CON CABIDA DE: SEISCIENTAS TREINTA HECTAREAS-NUEVE MIL CUATROCIENTOS SETENTA Y NUEVE METROS CUADRADOS (630 HAS-9.479 M2). LINDEROS INDICADOS EN LA RESOLUCION N.0743., DE JULIO 15 DE 1994, INCORA-VILLAVICENCIO. (DECRETO 1711, DE JULIO 6 DE 1984).-</t>
  </si>
  <si>
    <t xml:space="preserve"> RESOLUCION N.0743., DE JULIO 15 DE 1994</t>
  </si>
  <si>
    <t>ESCRITURA No:  3999 DEL  15-08-2007</t>
  </si>
  <si>
    <t>234-9778</t>
  </si>
  <si>
    <t>PREDIO RURAL CON CABIDA DE: QUINIENTAS UNA HECTAREAS-NUEVE MIL SETENTA Y OCHO METROS CUADRADOS (501 HAS-9.078M2). APROXIMADAMENTE.     LINDEROS INDICADOS EN LA RESOLUCION 0690 DE JULIO 21 DE 1995, INCORA- VILLAVICENCIO. (DECRETO 1711 DE JULIO 6 DE 1984).</t>
  </si>
  <si>
    <t>RESOLUCION 0690 DE JULIO 21 DE 1995</t>
  </si>
  <si>
    <t>234-9782</t>
  </si>
  <si>
    <t>LOTE DE TERRENO RURAL CON CABIDAD DE QUINIENTAS DIESISIETE HECTAREAS - MIL SETECIENTOS TREINTA Y SIETE METROS CUADRADOS (517HAS -1737M2) LINDEROS INDICADOS EN LA RESOLUCION N. 0789 DE FECHA DE AGOSTO 31 DE 1995 INCORA VILLAVICENCIO (DECRETO 1711 DE JULIO 6 DE 1984).</t>
  </si>
  <si>
    <t>RESOLUCION N. 0789 DE FECHA DE AGOSTO 31 DE 1995 I</t>
  </si>
  <si>
    <t>234-9783</t>
  </si>
  <si>
    <t>LOTE DE TERRENO RURAL CON CABIDA DE: QUINIENTAS ONCE HECTAREAS-CUATRO MIL TRESCIENTOS DIECISEIS METROS CUADRADOS-(511 HAS-4.316 M2).LINDEROS INDICADOS EN LA RESOLUCION N. 0792 DE FECHA AGOSTO 31 DE 1995,INCORA-VILLAVICENCIO. (DECRETO 1711,DE JULIO 6 DE 1984).- VEREDA:</t>
  </si>
  <si>
    <t>RESOLUCION N. 0792 DE FECHA AGOSTO 31 DE 1995,</t>
  </si>
  <si>
    <t>234-9785</t>
  </si>
  <si>
    <t>LOTE DE TERRENO RURAL CON CABIDA DE: QUINIENTAS QUINCE HECTAREAS SEISCIENTOS CINCUENTA Y TRES METROS CUADRADOS (515 HAS-663 M2). LINDEROS INDICADOS EN LA RESOLUCION N. 790 DE FECHA AGOSTO 31 DE 1995, INCORA VILLAVICENCIO. (DECRETO 1711 DE JULIO 6 DE 1984).</t>
  </si>
  <si>
    <t>RESOLUCION N. 790 DE FECHA AGOSTO 31 DE 1995</t>
  </si>
  <si>
    <t>234-9803</t>
  </si>
  <si>
    <t>LOTE DE TERRENO RURAL CON CABIDA DE: NOVECIENTAS VEINTIOCHO HECTAREAS-CUATRO MIL CUATROCIENTOS CUARENTA Y SIETE METROS CUADRADOS(928 HAS 4.447 M2).LINDEROS INDICADOS EN LA RESOL. 1796 DE FECHA DICIEMBRE 27 DE 1993, INCORA-VILLAVICENCIO (DECRETO 1711 DE JULIO 6 DE 1984).</t>
  </si>
  <si>
    <t>ESOL. 1796 DE FECHA DICIEMBRE 27 DE 1993,</t>
  </si>
  <si>
    <t>234-9806</t>
  </si>
  <si>
    <t xml:space="preserve">LOTE DE TERRENO RURAL CON CABIDA DE: MIL HECTAREAS-(1.000 HAS). LINDEROS INDICADOS EN LA RESOLUCION N. 1408 DE FECHA SEPTIEMBRE 29 DE 1.992,INCORA VILLAVICENCIO. (DECRETO 1711 DE JULIO 6 DE 1984).ÁREA DE (655HAS3.000M2), SEGÚN CERTIFICADO CATASTRAL  </t>
  </si>
  <si>
    <t xml:space="preserve"> RESOLUCION N. 1408 DE FECHA SEPTIEMBRE 29 DE 1.992,</t>
  </si>
  <si>
    <t>234-9807</t>
  </si>
  <si>
    <t>LOTE DE TERRENO RURAL CON CABIDA DE: NOVECIENTAS NOVENTA Y SIETE HECTAREAS OCHO MIL TRESCIENTOS CINCUENTA Y UN METROS CUADRADOS-(997 HAS-8.351 M2). LINDEROS INDICADOS EN LA RESOLUCION N. 1880 DE FECHA NOVIEMBRE 30 DE 1992, INCORA- VILLAVICENCIO. (DECRETO 1711 DE 1984).</t>
  </si>
  <si>
    <t xml:space="preserve"> RESOLUCION N. 1880 DE FECHA NOVIEMBRE 30 DE 1992</t>
  </si>
  <si>
    <t>234-9821</t>
  </si>
  <si>
    <t>LOTE DE TERRENO URBANO CON CABIDA DE: MIL OCHENTA Y SEIS METROS CUADRADOS CON 98 CENTIMETROS-(1.086,98 M2). LINDEROS INDICADOS EN LA ESCRITURA 403 DE FECHA DE JUNIO 30 DE 1995,NOTARIA UNICA DE PUERTO LOPEZ. (DECRETO 1711 DE JULIO 6 DE 1984.)</t>
  </si>
  <si>
    <t>ESCRITURA 403 DE FECHA DE JUNIO 30 DE 1995,</t>
  </si>
  <si>
    <t>234-9826</t>
  </si>
  <si>
    <t>LOTE DE TERRENO URBANO CON CABIDA DE: DOSCIENTOS METROS CUADRADOS-(200 M2) . LINDEROS INDICADOS EN LA ESCRITURA N. 798 DE FECHA NOVIEMBRE 8 DE 1.995, NOTARIA UNICA DE PUERTO LOPEZ.(DECRETO 1711, DE JULIO 6 DE 1.984).</t>
  </si>
  <si>
    <t xml:space="preserve"> ESCRITURA N. 798 DE FECHA NOVIEMBRE 8 DE 1.995,</t>
  </si>
  <si>
    <t>234-9827</t>
  </si>
  <si>
    <t>LOTE DE TERRENO RURAL CON CABIDA DE : CUATROCIENTAS TREINTA Y DOS HECTAREAS- MIL NOVECIENTOS NOVENTA Y UN METROS CUADRADOS- (432 HAS - 1.991 M2) . LINDEROS INDICADOS EN LA RESOLUCION 0721 DE FECHA JULIO 21 DE 1995, INCORA VILLAVICENCIO. (DECRETO 1711 DE JULIO 6 DE 1984). VEREDA: MACAPAY</t>
  </si>
  <si>
    <t xml:space="preserve"> RESOLUCION 0721 DE FECHA JULIO 21 DE 1995,</t>
  </si>
  <si>
    <t>234-9828</t>
  </si>
  <si>
    <t>LOTE DE TERRENO RURAL CON CABIDA DE: NOVECIENTAS VEINTE HECTAREAS-CINCO MIL CUATROSCIENTOS CINCO METROS CUADRADOS (920 HAS 5.405 M2). LINDEROS INDICADOS EN LA RESOLUCION N 0753 DE FECHA JULIO 21 DE 1993, INCORA-VILLAVICENCIO. (DECRETO 1711 DE JULIO 6 DE 1984).</t>
  </si>
  <si>
    <t>RESOLUCION N 0753 DE FECHA JULIO 21 DE 1993, I</t>
  </si>
  <si>
    <t>234-9837</t>
  </si>
  <si>
    <t>LOTE DE TERRENO URBANO CON CABIDA DE: DOSCIENTOS VEINTE METROS CUADRADOS CON 19 CENTIMETROS- ( 220, 19 M2).- LINDEROS INDICADOS EN LA ESCRITURA N. 845 DE FECHA NOVIEMBRE 22 DE 1995, NOTARIA UNICA DE PUERTO LOPEZ. (DECRETO 1711 DE JULIO 6 DE 1984).</t>
  </si>
  <si>
    <t xml:space="preserve"> ESCRITURA N. 845 DE FECHA NOVIEMBRE 22 DE 1995,</t>
  </si>
  <si>
    <t>234-9846</t>
  </si>
  <si>
    <t>PREDIO RURAL CON CABIDA DE; QUINIENTOS CINCUENTA Y SEIS HECTAREAS- TRES MIL SETECIENTOS SESENTA METROS CUADRADOS (556 HAS -3760 M2) APROXIMADAMENTE............... LINDEROS INDICADOS EN LA RESOLUCION N 0741.. DE JULIO 15 1994, INCORA-VILLAVICENCIO . (DECRETO 1711, DE JULIO 6 DE 1984).-  VEREDA: AIRAPUA</t>
  </si>
  <si>
    <t xml:space="preserve"> RESOLUCION N 0741.. DE JULIO 15 1994</t>
  </si>
  <si>
    <t>234-9847</t>
  </si>
  <si>
    <t>LOTE DE TERRENO CON CABIDA DE: CATORCE HECTAREAS- SEIS MIL OCHOCIENTOS SETENTA Y SEIS METROS CUADRADOS- (14 HAS-6.876 M2) LINDEROS INDICADOS EN LA ESCRITURA N. 877 DE FECHA NOVIEMBRE 30 DE 1995, NOTARIA UNICA DE PUERTO LOPEZ. (DECRETO 1711 DE JULIO 6 DE 1984).</t>
  </si>
  <si>
    <t xml:space="preserve"> ESCRITURA N. 877 DE FECHA NOVIEMBRE 30 DE 1995,</t>
  </si>
  <si>
    <t>234-9849</t>
  </si>
  <si>
    <t xml:space="preserve">LOTE DE TERRENO RURAL CON CABIDA DE:CUATROCIENTAS SESENTA Y SIETE HECTARIAS- CUATROCIENTOS DIECINUEVE  METROS CUADRADOS ( 467 HAS- 419 M2).     LINDEROS INDICADOS EN LA RESOLUCION 0335 DE FECHA ABRIL 04 DE 1995, INCORA-VILLAVICENCIO. (DECRETO 1711 DE JULIO 6 DE 1984).    </t>
  </si>
  <si>
    <t xml:space="preserve"> RESOLUCION 0335 DE FECHA ABRIL 04 DE 1995,</t>
  </si>
  <si>
    <t>234-9852</t>
  </si>
  <si>
    <t>PREDIO RURAL CON CABIDA DE: MIL TRESCIENTAS NOVENTA HECTAREAS-NUEVE MIL SEISCIENTOS CUARENTA Y CINCO METROS CUADRADOS (1.390 HAS-9.645 M2) APROXIMADAMENTE.        LINDEROS INDICADOS EN LA RESOLUCION 1009 DE NOVIEMBRE 23 DE 1995, INCORA-VILLAVICENCIO. (DECRETO 1711 DE JULIO 6 DE 1984).</t>
  </si>
  <si>
    <t>RESOLUCION 1009 DE NOVIEMBRE 23 DE 1995,</t>
  </si>
  <si>
    <t>234-9853</t>
  </si>
  <si>
    <t>PREDIO RURAL CON CABIDA DE MIL TRESCIENTAS HECTAREAS SEIS MIL TRESCIENTOS VEINTIUN METROS CUADRADOS (1.390 HAS 6.321 M2) APROXIMADAMENTE.        LINDEROS INDICADOS EN LA RESOLUCION 1010 DE NOVIEMBRE 23 DE 1995, INCORA VILLAVICENCIO.  (DECRETO 1711 DE JULIO 6 DE 1984).</t>
  </si>
  <si>
    <t>RESOLUCION 1010 DE NOVIEMBRE 23 DE 1995, IN</t>
  </si>
  <si>
    <t>234-9861</t>
  </si>
  <si>
    <t>PREDIO RURAL CON CABIDA DE DOSCIENTOS TREINTA Y DOS METROS CON NOVENTA Y CINCO CENTIMETROS CUADRADOS (232.95M2)......LINDEROS INDICADOS EN LA ESCRITURA N. 946 DE FECHA DICIEMBRE 19 DE 1.995. (DECRETO 1711 DE JULIO 6 DE 1984).</t>
  </si>
  <si>
    <t>ESCRITURA N. 946 DE FECHA DICIEMBRE 19 DE 1.995</t>
  </si>
  <si>
    <t>234-9868</t>
  </si>
  <si>
    <t>LOTE DE TERRENO RURAL CON CABIDA DE: NOVECIENTAS DIECINUEVE HECTAREAS-CUATRO MIL TREINTA Y DOS METROS CUADRADOS-(919 HAS - 4032 M2).. LINDEROS INDICADOS EN LA RESOLUCION N. 0377 DE FECHA ABRIL 28 DE 1995, INCORA - VILLAVICENCIO. (DECRETO 1711 DE JULIO 6 DE 1984).</t>
  </si>
  <si>
    <t>RESOLUCION N. 0377 DE FECHA ABRIL 28 DE 1995,</t>
  </si>
  <si>
    <t>234-9869</t>
  </si>
  <si>
    <t>LOTE DE TERRENO RURAL CON CABIDA DE: NOVECIENTAS VEINTITRES HECTAREAS-SIETE MIL SEISCIENTOS CINCUENTA Y TRES METROS CUADRADOS-(923 HAS-7.653 M2) LINDEROS INDICADOS EN LA RESOLUCION N. 0378 DE FECHA DE ABRIL 28 DE 1995, INCORA-VILLAVICENCIO. (DECRETO 1711 DE JULIO 6 DE 1984).- VEREDA: EL BRASIL.</t>
  </si>
  <si>
    <t>RESOLUCION N. 0378 DE FECHA DE ABRIL 28 DE 1995,</t>
  </si>
  <si>
    <t>234-9870</t>
  </si>
  <si>
    <t>LOTE DE TERRENO RURAL CON CABIDA DE: NOVECIENTAS CUARENTA Y CUATRO HECTAREAS NUEVE MIL TRESCIENTOS OCHENTA Y SIETE METROS CUADRADOS (944 HAS, 9.387 M2). LINDEROS INDICADOS EN LA RESOLUCION # 0376 DE FECHA ABRIL 28 DE 1995, INCORA-VILLAVICENCIO. (DECRETO 1711 DE JULIO 6 DE 1984).- VEREDA: EL BRASIL.</t>
  </si>
  <si>
    <t>RESOLUCION # 0376 DE FECHA ABRIL 28 DE 1995, I</t>
  </si>
  <si>
    <t>234-9871</t>
  </si>
  <si>
    <t>LOTE DE TERRENO RURAL CON CABIDA DE: OCHOCIENTAS CINCUENTA HECTAREAS-MIL METROS CUADRADOS (850 HAS-1.000 M2). LINDEROS INDICADOS EN LA RESOLUCION N. 0397 DE FECHA ABRIL 28 DE 1995,INCORA-VILLAVICENCIO. (DECRETO 1711 DE JULIO 6 DE 1984). VEREDA: AIRAPUA.</t>
  </si>
  <si>
    <t xml:space="preserve"> RESOLUCION N. 0397 DE FECHA ABRIL 28 DE 1995,</t>
  </si>
  <si>
    <t>234-9872</t>
  </si>
  <si>
    <t>CABIDA Y LINDEROS  :LOTE RURAL CON CABIDA DE :NOVECIENTAS NOVENTA Y NUEVE HECTAREAS -NUEVE MIL/SESENTA Y DOS  METROS CUADRADOS(999HAS-9.062M2)... LINDEROS INDICADOS EN LA RESOLUCION N 0412 DE  FECHA ABRIL 28 DE 1.995,INCORA -VILLAVICENCIO. (DECRETO 1711,DE JULIO 6 DE 1984). VEREDA: EL BRASIL.</t>
  </si>
  <si>
    <t>A RESOLUCION N 0412 DE  FECHA ABRIL 28 DE 1.995,</t>
  </si>
  <si>
    <t>234-9873</t>
  </si>
  <si>
    <t>LOTE DE TERRENO RURAL CON CABIDA DE:NOVECIENTAS NOVENTA Y CINCO HECTAREAS-OCHO MIL CUATROCIENTOS DIECISEIS METROS CUADRADOS-) (995 HAS-8.416 M2). LINDEROS INDICADOS EN LA RESOLUCION N. 0381 DE FECHA ABRIL 28 DE 1.995, INCORA- VILLVICENCIO. (DECRETO 1711, DE JULIO 6 DE 1984).</t>
  </si>
  <si>
    <t xml:space="preserve"> RESOLUCION N. 0381 DE FECHA ABRIL 28 DE 1.995</t>
  </si>
  <si>
    <t>234-9874</t>
  </si>
  <si>
    <t>LOTE DE TERRENO URBANO CON CABIDA DE:SEISCIENTOS SESENTA Y CINCO METROS CUADRADOS CON 84 CENTIMETROS-(675,84M2). LINDEROS INDICADOS EN LA ESCRITURA N.949 DE FECHA DICIEMBRE 19 DE 1995, NOTARIA UNICA DE PUERTO LOPEZ. (DECRETO 1711 DE JULIO 6 DE 1984).</t>
  </si>
  <si>
    <t xml:space="preserve"> ESCRITURA N.949 DE FECHA DICIEMBRE 19 DE 1995,</t>
  </si>
  <si>
    <t>234-9886</t>
  </si>
  <si>
    <t>LOTE DE TERRENO CON CABIDA DE : CIENTO CUARENTA METROS CUADRADOS CON 70 CENTIMETROS-(140,70 M2). LINDEROS INDICADOS EN LA ESCRITURA N. 447 DE FECHA JULIO 22 DE 1.995, NOTARIA UNICA DE PUERTO LOPEZ. (DECRETO 1711 DE JULIO 6 DE 1.984).</t>
  </si>
  <si>
    <t>ESCRITURA N. 447 DE FECHA JULIO 22 DE 1.995</t>
  </si>
  <si>
    <t>234-9888</t>
  </si>
  <si>
    <t>LOTE DE TERRENO  URBANO CON  CABIDA DE: CUATROCIENTOS  VEINTIOCHO  METROS CUADRADOS  (428 M2). LINDEROS INDICADOS EN LA ESCRITURA  N. 855 DE FECHA NOVIEMBRE 27 DE 1995, NOTARIA UNICA DE PUERTO LOPEZ. (DECRETO 1711, DE JULIO 6 DE  1984)</t>
  </si>
  <si>
    <t>ESCRITURA  N. 855 DE FECHA NOVIEMBRE 27 DE 1995</t>
  </si>
  <si>
    <t>234-9892</t>
  </si>
  <si>
    <t>LOTE DE TERRENO URBANO CON CABIDA DE: DOSCIENTOS DIECISESIS METROS CUADRADOS CON 48 CENTIMETROS (216.48 M2). LINDEROS INDICADOS EN LA ESCRITURA N. 965 DE FECHA DICIEMBRE 26 DE 1995, NOTARIA UNICA DE PUERTO LOPEZ (DECRETO 1711 DE JULIO 6 DE 1984).</t>
  </si>
  <si>
    <t>ESCRITURA N. 965 DE FECHA DICIEMBRE 26 DE 1995,</t>
  </si>
  <si>
    <t>234-9893</t>
  </si>
  <si>
    <t>LOTE DE TERRENO CON CABIDA DE DOSCIENTOS TREINTA Y NUEVE METROS CUADRADOS CON SESENTA Y SEIS CENTIMETROS (239.66 M2). LINDEROS INDICADOS EN LA ESCRITURA N. 987. DE DICIEMBRE 29 DE 1995, NOTARIA UNICA DE PUERTO LOPEZ. (DECRETO 1711, DE JULIO 6 DE 1984).</t>
  </si>
  <si>
    <t>ESCRITURA N. 987. DE DICIEMBRE 29 DE 1995,</t>
  </si>
  <si>
    <t>234-9894</t>
  </si>
  <si>
    <t>LOTE DE TERRENO CON CABIDA DE: DOSCIENTOS SESENTA Y UN METROS CUADRADOS CON SESENTA Y SEIS CENTIMETROS (261.66 M2). LINDEROS INDICADOS EN LA ESCRITURA N. 992, DE DICIEMBRE 29 DE 1995, NOTARIA UNICA DE PUERTO LOPEZ. (DECRETO 1711, DE JULIO 6 DE 1984).</t>
  </si>
  <si>
    <t xml:space="preserve"> ESCRITURA N. 992, DE DICIEMBRE 29 DE 1995</t>
  </si>
  <si>
    <t>234-9895</t>
  </si>
  <si>
    <t>LOTE DE TERRENO CON CABIDA DE: DOSCIENTOS SESENTA Y TRES METROS CUADRADOS CON SIECISEIS CENTIMETROS (263.16 M2). LINDEROS INIDICADOS EN LA ESCRITURA N. 991., DE DICIEMBRE 29 DE 1995, NOTARIA UNICA DE PUERTO LOPEZ. (DECRETO 1711, DE JULIO 6 DE 1984).</t>
  </si>
  <si>
    <t>ESCRITURA N. 991., DE DICIEMBRE 29 DE 1995</t>
  </si>
  <si>
    <t>234-9896</t>
  </si>
  <si>
    <t>LOTE DE TERRENO CON CABIDA DE: CIENTO CINCUENTA Y CINCO METROS CUADRADOS CON OCHENTA CENTIMETROS (155.80 M2)... LINDEROS INDICADOS EN LA ESCRITURA # 988., DE DICIEMBRE 29 DE 1995, NOTARIA UNICA DE PUERTO LOPEZ.(DECRETO 1711, DE JULIO 6 DE 1984).</t>
  </si>
  <si>
    <t xml:space="preserve">ESCRITURA # 988., DE DICIEMBRE 29 DE 1995, </t>
  </si>
  <si>
    <t>234-9897</t>
  </si>
  <si>
    <t>LOTE DE TERRENO CON CABIDA DE: CUATROCIENTOS TREINTA Y OCHO METROS CUADRADOS CON CINCUENTA Y SEIS CENTIMETROS (438.56 M2). LINDEROS INDICADOS EN LA ESCRITURA N 993., DE DICIEMBRE 29 DE 1995, NOTARIA UNICA DE PUERTO LOPEZ. (DECRETO 1711, DEJULIO 6 DE 1984).</t>
  </si>
  <si>
    <t>ESCRITURA N 993., DE DICIEMBRE 29 DE 1995</t>
  </si>
  <si>
    <t>234-9898</t>
  </si>
  <si>
    <t>LOTE DE TERRENO CON CABIDA DE : CUATROCIENTOS SETENTA Y CINCO METROS CUADRADOS CON NOVENTA Y SEIS CENTIMETROS (475.96M2) .LINDEROS INDICADOS EN LA ESCRITURA NO. 990., DE DICIEMBRE 29 DE 1995 ,NOTARIA UNICA DE PURTO LOPEZ ,(DECRETO 1711,DE JULIO 6 DE 1984)</t>
  </si>
  <si>
    <t xml:space="preserve">ESCRITURA NO. 990., DE DICIEMBRE 29 DE 1995 </t>
  </si>
  <si>
    <t>234-9899</t>
  </si>
  <si>
    <t>LOTE DE TERRENO CON CABIDAD DE: DOSCIENTOS DIECISIETE METROS CUADRADOS CON SESENTA Y SEIS METROS (217.66 M2) . LINDEROS INDICADOS EN LA ESCRITURA N. 989, DE DICIEMBRE 29 DE 1995, NOTARIA UNICA DE PUERTO LOPEZ (DECRETO 1711. DE JULIO 6 DE 1984).</t>
  </si>
  <si>
    <t>ESCRITURA N. 989, DE DICIEMBRE 29 DE 1995,</t>
  </si>
  <si>
    <t>234-9900</t>
  </si>
  <si>
    <t>LOTE DE TERRENO CON CABIDA DE: CIENTO OCHENTA Y SEIS METROS CUADRADOS (186 M2). LINDEROS INDICADOS EN LA ESCRITURA N. 974, DE DICIEMBRE 19 DE 1995, NOTARIA UNICA DE PUERTO LOPEZ. (DECRETO 1711 DE JULIO 6 DE 1984).</t>
  </si>
  <si>
    <t xml:space="preserve"> ESCRITURA N. 974, DE DICIEMBRE 19 DE 1995, </t>
  </si>
  <si>
    <t>234-9921</t>
  </si>
  <si>
    <t>LOTE DE TERRENO CON CABIDA DE: CUATROCIENTOS QUINCE METROS CUADRADOS CON TREINTA Y CINCO CENTIMETROS (415.35 M2).     LINDEROS INDICADOS EN LA ESCRITURA 799 DE NOVIEMBRE 8 DE 1995,    NOTARIA UNICA DE PUERTO LOPEZ. (DECRETO 1711 DE JULIO 6 DE 1984).-</t>
  </si>
  <si>
    <t xml:space="preserve"> ESCRITURA 799 DE NOVIEMBRE 8 DE 1995</t>
  </si>
  <si>
    <t>234-9943</t>
  </si>
  <si>
    <t>PREDIO RURAL CON CABIDA DE: TRESCIENTAS CUARENTA Y DOS HECTAREAS-NUEVE MIL CIENTO SETENTA Y CUATRO METROS CUADRADOS (342 HAS-9174 M2) APROXIMADAMENTE.    LINDEROS INDICADOS EN LA RESOLUCION 0023 DE ENERO 19 DE 1996, INCORA-VILLAVICENCIO. (DECRETO 1711 DE JULIO 6 DE 1984).</t>
  </si>
  <si>
    <t xml:space="preserve"> RESOLUCION 0023 DE ENERO 19 DE 1996, I</t>
  </si>
  <si>
    <t>234-9946</t>
  </si>
  <si>
    <t>PREDIO RURAL CON CABIDA DE: QUINIENTOS DIECISIETE HECTAREAS- NUEVE MIL DOSCIENTOS ONCE METROS CUADRADOS (517 HAS 9.211 M2) APROXIKMADAMENTE......LINDEROS INDICADOS EN LA RESOLUCION NO.1146,DE DICIEM-BRE 19 DE 1995,INCORA-VILLAVICENCIO. (DECRETO  1711,DE JULIO 6 DE 1984).</t>
  </si>
  <si>
    <t>RESOLUCION NO.1146,DE DICIEM-BRE 19 DE 1995</t>
  </si>
  <si>
    <t>234-9947</t>
  </si>
  <si>
    <t xml:space="preserve">PREDIO RURAL CON CABIDA DE : NOVECIENTAS SESENTA Y TRES HECTAREAS-CINCO MIL CUATROCIENTOS NOVENTA Y CUATRO METROS CUADRADOS  (963 HAS-5.494 M2) APROXIMADAMENTE. LINDEROS INDICADOS EN LA RESOLUCION N. 1147, DE DICIEMBRE 19 DE 1995, INCORA-VILLAVICENCIO .-DECRETO 1711 DE JULIO 6 DE 1984).  </t>
  </si>
  <si>
    <t xml:space="preserve"> RESOLUCION N. 1147, DE DICIEMBRE 19 DE 1995,</t>
  </si>
  <si>
    <t>234-9953</t>
  </si>
  <si>
    <t>PREDIO RURAL CON CABIDA DE: DOSCIENTAS VEINTIUNA HECTAREAS TRES MIL SEISCIENTOS CUARENTA Y OCHO METROS CUADRADOS (221 HAS-3.648 M2) APROXIMADAMENTE, LINDEROS INDICADOS EN LA RESOLUCION N. 0017, DE ENERO 19 DE 1996, INCORA VILLAVICENCIO (DECRETO 1711, DE JULIO 6 DE 1984).</t>
  </si>
  <si>
    <t xml:space="preserve"> RESOLUCION N. 0017, DE ENERO 19 DE 1996,</t>
  </si>
  <si>
    <t>234-9954</t>
  </si>
  <si>
    <t>PREDIO RURAL CON CABIDA DE: NOVECIENTAS OCHENTA Y SIETE HECTAREAS-SIETE MIL SETECIENTOS UN METROS CUADRADOS (987 HAS 7.701 M2) APROXIMADAMENTE.     LINDEROS INDICADOS EN LA RESOLUCION 0020 DE ENERO 19 DE 1996, INCORA-VILLAVICENCIO. (DECRETO 1711 DE JULIO 6 DE 1984)</t>
  </si>
  <si>
    <t xml:space="preserve"> RESOLUCION 0020 DE ENERO 19 DE 1996,</t>
  </si>
  <si>
    <t>234-9955</t>
  </si>
  <si>
    <t>PREDIO RURAL CON CABIDA DE;NOVECIENTAS OCHENTA Y NUEVE HECTAREAS- OCHOCIENTOS TREINTA Y TRES METROS CUADRADOS (989 HAS-833 M2) APROXIMADAMENTE..........LINDEROS INDICADOS EN LA RESOLUCION N.0930,DE NOVIEMBRE 9 DE 1995,INCORA-VILLAVICENCIO. (DECRETO 1711,DE JULIO 6 1984).</t>
  </si>
  <si>
    <t>ESOLUCION N.0930,DE NOVIEMBRE 9 DE 1995,</t>
  </si>
  <si>
    <t>234-9956</t>
  </si>
  <si>
    <t>PREDIO RURAL CON CABIDA DE : SETECIENTAS OCHENTA Y NUEVE HECTAREAS- SEIS MIL DOSCIENTOS OCHENTA Y Y TRES METROS CUADRADOS (789 HAS- 6.283 M2) . APROXIMADAMENTE . LINDEROS INDICADOS EN LA RESOLUCION N. 1003, DE NOVIEMBRE 23 DE 1995 , INCORA - VILLAVICENCIO . (DECRETO 1711 DE JULIO 6 DE 1984).</t>
  </si>
  <si>
    <t xml:space="preserve"> RESOLUCION N. 1003, DE NOVIEMBRE 23 DE 1995</t>
  </si>
  <si>
    <t>234-9960</t>
  </si>
  <si>
    <t xml:space="preserve">PREDIO RURAL CON CABIDA DE: DOS MIL SETECIENTAS SETENTA HECTAREAS-TRES MIL SETENTA Y SEIS METROS CUADRADOS (2.770 HAS-3.076 M2).LINDEROS INDICADOS EN LA ESCRITURA N. 2726, DE NOVIEMBRE 9 DE 1995, NOTARIA CINCUENTA  DE SANTAFE DE BOGOTA.(DECRETO 1711 DE JULIO 6 DE 1984).- </t>
  </si>
  <si>
    <t xml:space="preserve">ESCRITURA N. 2726, DE NOVIEMBRE 9 DE 1995, </t>
  </si>
  <si>
    <t>NOTARIA CINCUENTA  DE SANTAFE DE BOGOTA.</t>
  </si>
  <si>
    <t>234-9968</t>
  </si>
  <si>
    <t xml:space="preserve">LOTE URBANO CON CABIDA DE: MIL CUATROCIENTOS NOVENTA Y CINCO METROS CUADRADOS (1495 M2) APROXIMADAMENTE.    LINDEROS INDICADOS EN LA RESOLUCION 1968 DE DICIEMBRE 10 DE 1992 INCORA VILLAVICENCIO (DECRETO 1711 DE JULIO 6 DE 1984).ÁREA ACTUAL: MIL QUINIENTOS CUARENTA Y SIETE METROS CUADRADOS (1547 M2).        MIL CUATROCIENTOS NOVENTA Y CINCO METROS CUADRADOS (1495 M2). ÁREA ACTUAL DEL PREDIO DE CONFORMIDAD A LA RESOLUCIÓN CATASTRAL N° 50-568-0101-2017 DEL 28/11/2017 PROFERIDA POR EL IGAC-VILLAVICENCIO.   EN ATENCIÓN AL PROVEÍDO DE FECHA 07/12/2020 DEL TRIBUNAL SUPERIOR DEL DISTRITO JUDICIAL DE BOGOTÁ, SALA CIVIL, ESPECIALIZADA EN RESTITUCION DE TIERRAS. </t>
  </si>
  <si>
    <t>RESOLUCION 1968 DE DICIEMBRE 10 DE 1992</t>
  </si>
  <si>
    <t>234-9978</t>
  </si>
  <si>
    <t>LOTE  DE TERRENO CON CABIDA DE , CIENTO SETENTA Y DOS EMTROS CUADRADOS CON OCHENTA CENTIMETROS (171, 80 M2 ) LINDEROS INDICADOS EN LA ESCRITURA N. 948. DE DICIEMBRE 19 DE 1995, NOTARIA UNICA DE PUERTO LOPEZ . (DECRETO 1711 DE JULIO 6 DE 1984) .</t>
  </si>
  <si>
    <t>ESCRITURA N. 948. DE DICIEMBRE 19 DE 1995,</t>
  </si>
  <si>
    <t>234-9983</t>
  </si>
  <si>
    <t>PREDIO RURAL CON CABIDA DE: NOVECIENTOS CUARENTA Y CINCO HECCTARAS-OCHO MIL CIENTO OCHENTA Y NUEVE METROS CUADRADOS (945 HAS- 8.189 M2) APROXIMADAMENTE. LINDEROS INDICADOS EN LA RESOLUCION N. 0382., DE ABRIL 28 DE 1995, INCORA- VILLAVICENCIO. (DECRETO 1711, DE JULIO 6 DE 1984).</t>
  </si>
  <si>
    <t xml:space="preserve"> RESOLUCION N. 0382., DE ABRIL 28 DE 1995,</t>
  </si>
  <si>
    <t>234-9987</t>
  </si>
  <si>
    <t>PREDIO RURAL CON CABIDA DE: SETECIENTAS VEINTISIETE HECTAREAS-SIETE MIL NOVECIENTOS SETENTA Y SIETE METROS CUADRADOS (727 HAS-7.977 M2) APROXIMADAMENTE. LINDEROS INDICADOS EN LA RESOLUCION N 0791, DE AGOSTO 31 DE 1995, INCORA-VILLAVICENCIO. (DECRETO 1711, DE JULIO 6 DE 1984). VEREDA: CORROBOL.</t>
  </si>
  <si>
    <t xml:space="preserve"> RESOLUCION N 0791, DE AGOSTO 31 DE 1995,</t>
  </si>
  <si>
    <t>234-9988</t>
  </si>
  <si>
    <t>LOTE DE TERRENO URBANO CON CABIDA DE : DOSCIENTOS DIECIOCHO METROS CUADRADOS (218 M2). LINDEROS INDICADOS EN LA ESCRITURA N.966., DE DICIEMBRE 26 DE 1995, NOTARIA UNICA DE PUERTO LOPEZ (DECRETO 1711, DE JULIO 6 DE 1984).-  CABIDA Y LINDEROS ACTUALES: PREDIO URBANO CON CABIDA DE: CIENTO NUEVE METROS CUADRADOS. (109 M2) . LINDEROS INDICADOS EN LA ESCRITURA 514 DE FECHA AGOSTO 16 DE 2006, NOTARIA UNCA DE PUERTO LOPEZ. (DECRETO 1711, DE JULIO 6 DE 1984).</t>
  </si>
  <si>
    <t xml:space="preserve"> ESCRITURA N.966., DE DICIEMBRE 26 DE 1995,</t>
  </si>
  <si>
    <t>234-10000</t>
  </si>
  <si>
    <t>PREDIO URBANO CON CABIDA DE: DOSCIENTOS METROS CUADRADOS (200 M2). LINDEROS INDICADOS EN LA ESCRITURA N. 275.M., DE ABRIL 22 DE 1994, NOTARIA UNICA DE PUERTO LOPEZ. (DECRETO 1711, DE JULIO 6 DE 1984).</t>
  </si>
  <si>
    <t>ESCRITURA N. 275.M., DE ABRIL 22 DE 1994,</t>
  </si>
  <si>
    <t>234-10005</t>
  </si>
  <si>
    <t>PREDIO RURAL CON CABIDA DE: DIECISÉIS HECTÁREAS ¿ OCHO MIL METROS CUADRADOS (16HAS-8.000M2), APROXIMADAMENTE. ESTE, PARTIENDO DEL MOJÓN 0 ASÍ: 0-1, 19 GRADOS 30 MINUTOS  Y 238 METROS, LINDANDO EN ESTE TRAYECTO CON PREDIOS DE LA SEÑORA MERCEDES CÁRDENAS DE MÉNDEZ. NORTE, 1-2, 297 GRADOS 45 MINUTOS Y 427 METROS., 2-3, 306 GRADOS 00 MINUTOS Y 126 METROS, LINDANDO EN ESTE TRAYECTO CON PREDIOS DEL SEÑOR LEÓNIDAS HERNÁNDEZ; OESTE, 3-4, 202 GRADOS 30 MINUTOS Y 105 METROS., 4-5, 194 GRADOS 45 MINUTOS Y 129 METROS, LINDANDO EN ESTE TRAYECTO CON PREDIOS DEL SEÑOR LEÓNIDAS HERNÁNDEZ; SUR, 5-6, 155 GRADOS 00 MINUTOS Y 168 METROS, 6-7, 131 GRADOS 45 MINUTOS Y 278 METROS, 7-0, 73 GRADOS 30 MINUTOS Y 202.50 METROS, LINDANDO EN ESTE TRAYECTO CON MERCEDES C. DE MÉNDEZ CON UN TOTAL DE 648 METROS Y ENCIERRA.</t>
  </si>
  <si>
    <t>234-10010</t>
  </si>
  <si>
    <t>PREDIO RURAL CON CABIDA DE:UN MIL HECTAREAS (1.000 HAS) APROXIMADAMENTE. LINDEROS INDICADOS EN LA RESOLUCION NO.0887.,DE JULIO 30 DE 1993,INCORA-VILLAVICENCIO. (DECRETO 1711,DE JULIO 6 DE 1984).- VEREDA: AIRAPUA</t>
  </si>
  <si>
    <t xml:space="preserve"> RESOLUCION NO.0887.,DE JULIO 30 DE 1993,</t>
  </si>
  <si>
    <t>234-10026</t>
  </si>
  <si>
    <t>PREDIO RURAL CON CABIDA DE: SEISCIENTAS OCHENTA Y CINCO HECTAREAS - TRES MIL NOVECIENTOS TREINTA Y TRES METROS CUADRADOS (685 HAS-3.933 M2) APROXIMADAMENTE. LINDEROS INDICADOS EN LA RESOLUCION N 069, DE FEBRERO 9 DE 1996, INCORA-VILLAVICENCIO. (DECRETO 1711, DE JULIO 6 DE 1984).</t>
  </si>
  <si>
    <t xml:space="preserve">RESOLUCION N 069, DE FEBRERO 9 DE 1996, </t>
  </si>
  <si>
    <t>234-10027</t>
  </si>
  <si>
    <t xml:space="preserve">PREDIO RURAL CON CABIDA DE; SEISCIENTOS NOVENTA Y NUEVE HECTARIAS-NUEVE MIL SEISCIENTOS CUARENTA Y SEIS METROS CUADRADOS (699 HAS-9.646 M2). APROXIMADAMENTE. LINDEROS INDICADOS EN LA RESOLUCION N. 070, DE FEBRERO 9 DE 1996, INCORA-VILLAVICENCIO. (DECRETO 1711, DE JULIO 6 DE 1984). </t>
  </si>
  <si>
    <t>RESOLUCION N. 070, DE FEBRERO 9 DE 1996,</t>
  </si>
  <si>
    <t>234-10041</t>
  </si>
  <si>
    <t>PREDIO RURAL CON CABIDA DE: SEISCIENTAS NOVENTA Y NUEVE HECTAREAS-SIETE MIL SETECIENTOS OCHENTA Y DOS METROS CUADRADOS (699 HAS-7.782 M2) APROXIMADAMENTE.LINDEROS INDICADOS EN LA RESOLUCION N.217, DE ABRIL 10 DE 1996, INCORA-VILLAVICECNIO. (DECRETO 1711, DE JULIO 6 DE 1984).-</t>
  </si>
  <si>
    <t>RESOLUCION N.217, DE ABRIL 10 DE 1996,</t>
  </si>
  <si>
    <t>234-10042</t>
  </si>
  <si>
    <t>PREDIO RURAL CON CABIDA DE: SEISCIENTAS NOVENTA Y NUEVE HECTAREAS-CUATRO MIL DOCIENTOS OCHENTA METROS CUADRADOS (699 HAS- 4.280 M2).-LINDEROS SEGUN RESOLUCION N. 218 DEL 10 DE ABRIL DE 1996- INSTITUTO COLOMBIANO DE LA REFORMA AGRARIA ( INCORA) VILLAVICENCIO, DECRETO 1711 DEL 06 DE JULIO DE 1984.</t>
  </si>
  <si>
    <t xml:space="preserve">ESOLUCION N. 218 DEL 10 DE ABRIL DE 1996- </t>
  </si>
  <si>
    <t xml:space="preserve">INSTITUTO COLOMBIANO DE LA REFORMA AGRARIA ( INCORA) </t>
  </si>
  <si>
    <t>234-10043</t>
  </si>
  <si>
    <t>PREDIO RURAL CON CABIDA DE: SEISCIENTOS SESENTA Y OCHO HECTAREAS-SETECIENTOS OCHENTA Y OCHO METROS CUADRADOS (668- HAS -788 M2) APROXIMADAMENTE-LINDEROS RESOLUCION N.219 DEL 10 DE ABRIL DE 1996 INSTITUTO COLOMBIANO DE LA REFORMA AGRARIA (INCORA) VILLAVICENCIO DECRETO 1711 DEL 06 DE JULIO DE 1984.</t>
  </si>
  <si>
    <t xml:space="preserve">ESOLUCION N. 219  DEL 10 DE ABRIL DE 1996- </t>
  </si>
  <si>
    <t>234-10055</t>
  </si>
  <si>
    <t>PREDIO RURAL CON CABIDA DE MILTRECIENTAS NOVENTA HECTAREAS-CINCOMIL CIENTO TREINTA Y CINCO METROS CUADRADOS (1.390 HAS-5135 M2.LINDEROS RESOLUCION N.220 DEL 10 DE ABRIL DE 1996 INCORA VILLAVICENCIO, ARTICULO 17-11 DEL 06 JULIO DE 1984.</t>
  </si>
  <si>
    <t xml:space="preserve"> RESOLUCION N.220 DEL 10 DE ABRIL DE 1996</t>
  </si>
  <si>
    <t>234-10056</t>
  </si>
  <si>
    <t>PREDIO RUAL CON CABIDA DE: MIL TRECIENTAS OCHENTA Y NUEVE HECTARIEAS-CUATRO MIL DOSCIENTOS DIESICIETE METROS CUADRADOS (1.389 HAS-4217 M2); LINDEROS RESOLUCION N.0221 DE ABRIL 10/96 INCORA VILLAVICENCIO ARTICULO 11 DECRETO 1711 DEL  6 DE JULIO DE 1984.</t>
  </si>
  <si>
    <t>RESOLUCION N.0221 DE ABRIL 10/96</t>
  </si>
  <si>
    <t>234-10059</t>
  </si>
  <si>
    <t>PREDIO RURAL CON CABIDA DE: QUINIENTAS SETENTA HECTAREAS-DOSCIENTOS CINCUENTA METROS CUADRADOS ( 570 HAS- 250M2) APROXIMADAMENTE. LINDEROS INIDICADOS EN LA RESOLUCION NO. 0461, DE MAYO 11 DE 1995, INCORA- VILLAVICENCIO. (DECRETO 1711, DE JULIO 6 DE 1984).</t>
  </si>
  <si>
    <t xml:space="preserve">RESOLUCION NO. 0461, DE MAYO 11 DE 1995, </t>
  </si>
  <si>
    <t>234-10060</t>
  </si>
  <si>
    <t xml:space="preserve">PREDIO RURAL CON CABIDA DE: CIENTO CINCUENTA Y SEIS HECTAREAS- OCHO MIL CUATROCIENTOS DIECINUEVE METROS CUADRADOS (156 HAS-8419 M2). APROXIMADAMENTE.     LINDEROS INDICADOS EN LA RESOLUCION 0160 DE MARZO 14 DE 1995, INCORA-VILLAVICENCIO. (DECRETO 1711 DE JULIO 6 DE 1984). </t>
  </si>
  <si>
    <t xml:space="preserve"> RESOLUCION 0160 DE MARZO 14 DE 1995,</t>
  </si>
  <si>
    <t>234-10069</t>
  </si>
  <si>
    <t>PREDIO RURAL CON CABIDA DE DIEZ MIL HECTARIAS (10.000 HAS) APROXIMADAMENTE, LINDEROS: POR EL ORIENTE Y SUR CON SABANAS BALDIAS POR EL NORTE CON EL RIO MANACACIAS Y POR EL OCCIDENTE CON MANUEL HERNANDEZ Y JORGE SARMIENTO.</t>
  </si>
  <si>
    <t>234-10073</t>
  </si>
  <si>
    <t xml:space="preserve">LOTE DE TERRENO URBANO CON CABIDA DE: SETENTA Y UNA HECTAREAS (HAS). LINDEROS INDICADOS EN LA ESCRITURA N. 8634, DE DICIEMBRE 16 DE 1995, NOTARIA PRIMERA DE VILLAVICENCIO. (DECRETO 1711, DE JULIO 6 DE 1984). </t>
  </si>
  <si>
    <t>A ESCRITURA N. 8634, DE DICIEMBRE 16 DE 1995</t>
  </si>
  <si>
    <t>234-10074</t>
  </si>
  <si>
    <t>PREDIO URBANO CON CABIDA DE: CIENTO VEINTIUNA HECTAREAS (121 HAS). LINDEROS INDICADOS EN LA ESCRITURA N.8635.,DE DICIEMBRE 16 DE 1995, NOTARIA PRIMERA DE VILLAVICENCIO. (DECRETO 1711,DE JULIO 6 DE 1984).-VEREDA: BATEAS.</t>
  </si>
  <si>
    <t xml:space="preserve"> ESCRITURA N.8635.,DE DICIEMBRE 16 DE 1995</t>
  </si>
  <si>
    <t>234-10079</t>
  </si>
  <si>
    <t>PREDIO RURAL CON CABIDA DE: NOVECIENTAS CUARENTA Y UNA HECTAREAS-DOS MIL QUINIENTOS DIECISEIS METROS CUADRADOS (941 HAS-2.516 M2) APROXIMADAMENTE. LINDEROS INIDICADOS EN LA RESOLUCION N. 0427, DE ABRIL 28 DE 1995, INCORA-VILLAVICENCIO. (DECRETO 1711, DE JULIO 6 DE 1984).</t>
  </si>
  <si>
    <t xml:space="preserve"> RESOLUCION N. 0427, DE ABRIL 28 DE 1995, </t>
  </si>
  <si>
    <t>234-10080</t>
  </si>
  <si>
    <t xml:space="preserve">PREDIO RURAL CON CABIDA DE; TRESCIENTOS CUARENTA Y SIETE HECTAREAS-NUEVE MIL SETECIENTOS VEINTINUEVE METROS CUADRADOS (347 HAS 9.729 M2) APROXIMADAMENTE. LINDEROS INDICADOS EN LA RESOLUCION N. 0579, DE JUNIO 9 DE 1995, INCORA DE VILLAVICENCIO. (DECRETO 1711, DE JULIO 6 DE 1984).  </t>
  </si>
  <si>
    <t xml:space="preserve"> RESOLUCION N. 0579, DE JUNIO 9 DE 1995, </t>
  </si>
  <si>
    <t>234-10084</t>
  </si>
  <si>
    <t>PREDIO RURAL CON CABIDA DE: DOSCIENTAS SIETE HECTAREAS-TRES MIL DOSCIENTOS CUARENTA Y NUEVE METROS CUADRADOS (207.3.249 M2). APROXIMADAMENTE. LINDEROS INDICADOS EN LA RESOLUCION N. 0216, EN ABRIL 10 DE 1996, INCORA-VILLAVICENCIO. (DECRETO 1711, DE JULIO 6 DE 1984). VEREDA: SANTAFE.</t>
  </si>
  <si>
    <t xml:space="preserve">RESOLUCION N. 0216, EN ABRIL 10 DE 1996, </t>
  </si>
  <si>
    <t>234-10094</t>
  </si>
  <si>
    <t>LOTE DE TERRENO CON CABIDA DE :CIENTO DIECISEIS METROS CUDARADOS CON NOVENTA CENTIMETROS (116.90 M2). LINDEROS INDICADOS EN LA ESCRITURA N. 259., DE MAYO 21 DE 1996, NOTARIA UNICA DE PUERTO LOPEZ. (DECRETO 1711,DE JULIO 6 DE 1984).</t>
  </si>
  <si>
    <t xml:space="preserve"> ESCRITURA N. 259., DE MAYO 21 DE 1996</t>
  </si>
  <si>
    <t>234-10095</t>
  </si>
  <si>
    <t>LOTE DE TERRENO URBANO CON CABIDA DE: CIENTO OCHENTA Y CINCO METROS CUADRADOS CON SESENTA Y DOS CENTIMETROS (185.62 M2). LINDEROS INDICADOS EN LA ESCRITURA N. 260., DE MAYO 21 DE 1996, NOTARIRA UNICA DE PUERTO LOPEZ. (DECRETO 1711, DE JULIO 6 DE 1984).</t>
  </si>
  <si>
    <t xml:space="preserve"> ESCRITURA N. 260., DE MAYO 21 DE 1996</t>
  </si>
  <si>
    <t>234-10096</t>
  </si>
  <si>
    <t>LOTE DE TERRENO URBANO CON CABIDA DE : DOSCIENTOS VEINTE METROS CUADRADOS CON NUEVE CENTIMETROS (22.09 M2 ). LINDEROS INDICADOS EN LA ESCRITURA N. 244., DE MAYO 13 DE 1996. NOTARIA UNICA DE PUERTO LOPEZ . (DECRETO 1711, DE JULIO 6 DE 1984).</t>
  </si>
  <si>
    <t xml:space="preserve"> ESCRITURA N. 244., DE MAYO 13 DE 1996</t>
  </si>
  <si>
    <t>234-10107</t>
  </si>
  <si>
    <t xml:space="preserve">LOTE DE TERRENO URBANO CON CABIDA DE: CIENTO DIECINUEVE METROS CUADRADOS (119 M2) LINDEROS INDICADOS EN LA ESCRITURA N. 301; DE JUNIO 1 DE 1996, NOTARIA UNICA DE PUERTO LOPEZ (DECRETO 1711, DE JULIO 6 DE 1984).  </t>
  </si>
  <si>
    <t xml:space="preserve"> ESCRITURA N. 301; DE JUNIO 1 DE 1996,</t>
  </si>
  <si>
    <t>234-10108</t>
  </si>
  <si>
    <t>;LOTE DE TERRENO URBANO CON CABIDA DE: TRESCIENTOS SESENTA METROS CUADRADOS (360 M2). LINDEROS INDICADOS EN LA ESCRITURA N. 236., DE MAYO 10 DE 1996, NOTARIA UNICA DE PUERTO LOPEZ. (DECRETO 1711, DE JULIO 6 DE 1984).</t>
  </si>
  <si>
    <t xml:space="preserve"> ESCRITURA N. 236., DE MAYO 10 DE 1996,</t>
  </si>
  <si>
    <t>234-10122</t>
  </si>
  <si>
    <t>PREDIO URBANO CON CABIDA DE CIENTO OCHENTA Y TRES METROS CON SETENTA Y UN CENTIMETRO CUADRADOS ( 183.71 M2). LINDEROS INDICADOS EN LA ESCRITURA N.317 DE JUNIO 08 DE 1996, NOTARIA UNICA DE PUERTO LOPEZ, ( DECRETO 1711 DE JULIO 6 DE 1984).</t>
  </si>
  <si>
    <t xml:space="preserve"> ESCRITURA N.317 DE JUNIO 08 DE 1996</t>
  </si>
  <si>
    <t>234-10123</t>
  </si>
  <si>
    <t xml:space="preserve">PREDIO URBANO CON CABIDA DE UN MIL OCHOCIENTOS NOVENTA Y NUEVE METROS CUADRADOS. (1899 M2).    LINDEROS INDICADOS EN LA ESCRITURA 318 DE JUNIO 8 DE 1996, NOTARIA UNICA DE PUERTO LOPEZ. (DECRETO 1711 DE JULIO 08 DE 1984).        CABIDA Y LINDEROS ACTUALES: PREDIO URBANO CON CABIDA DE: DOS MIL DOSCIENTOS TREINTA Y SEIS METROS CUADRADOS (2236 M2).    LINDEROS INDICADOS EN LA ESCRITURA 2523 DE FECHA JULIO 12 DE 2004, NOTARIA TERCERA DE VILLAVICENCIO.  (DECRETO 1711 DE JULIO 6 DE 1984).        CABIDA Y LINDEROS ACTUALIZADOS: PREDIO URBANO CON CABIDA DE: DOS MIL DOSCIENTOS SETENTA Y TRES METROS CUADRADOS (2273 M2).    LINDEROS INDICADOS EN LA ESCRITURA 2982 DE JULIO 16 DE 2009, NOTARIA TERCERA DE VILLAVICENCIO.  (DECRETO 1711 DE JULIO 6 DE 1984).    </t>
  </si>
  <si>
    <t>A ESCRITURA 318 DE JUNIO 8 DE 1996</t>
  </si>
  <si>
    <t>234-10124</t>
  </si>
  <si>
    <t>LOTE DE TERRENO URBANO CON CABIDA DE: CIENTO SETENTA METROS CUADRADOS CON DIEZ CENTIMETROS (170.10 M2) LINDEROS EN LA ESCRITURA N 322., DE JUNIO 11 DE 1996., NOTAIRA UNICA DE PUERTO LOPEZ. (DECRETO 1711, DE JULIO 6 DE 1984). MEJORAS CONSISTENTES EN: CASA DE HABITACION, CONSTRUIDA EN BLOQUE DE CEMENTO, TEJAS DE ETERNIT, SERCHAS METALICAS, PUERTAS METALICAS, VENTANAS METALICAS, DOS PIEZAS, COCINA, SALA COMEDOR, HOLL, INSTALACION DE LUZ.</t>
  </si>
  <si>
    <t>ESCRITURA N 322., DE JUNIO 11 DE 1996.</t>
  </si>
  <si>
    <t>234-10132</t>
  </si>
  <si>
    <t>LOTE DE TERRENO URBANO CON CABIDA DE : DOSCIENTOS VEINTIDOS METROS CUADRADOS CON OCHENTA Y TRES CENTIMETROS (222.83 M2). LINDEROS INDICADOS EN LA ESCRITURA N. 261, DE MAYO 21 DE 1996, NOTARIA UNICA DE PUERTO LOPEZ. (DECRETO 1711, DE JULIO 6 DE 1984).REMANENTE DE AREA DE (146.5M2), DETERMINADO POR LOS SIGUIENTES LINDEROS POR EL NORTE  EN LONGITUD DE 9.30 METROS LINEALES COLINDA CON VIA PUBLICA POR EL SUR  EN LONGITUD DE 11.60 METROS LINEALES COLINDA CON PREDIO LOTE 1 DE RONAL PADILLA Y EDNA PAOLA CRUZ POR EL ORIENTE  EN LONGITUD DE 14.10 METROS LINEALES COLINDA CON VIA PUBLICA  POR EL OCCIDENTE  EN LONGITUD DE 14.10 METROS LINEALES COLINDA CON PREDIOS DE EDELBERTO BARRERA Y ENCIERRA LA COLINDANCIA .</t>
  </si>
  <si>
    <t>234-10135</t>
  </si>
  <si>
    <t>LOTE DE TERRENO URBANO CON CABIDA DE: CIENTO OCHENTA Y UN METROS CUADRADOS (181 M2). LINDEROS INDICADOS EN LA ESCRITURA N.324.,DE JUNIO 11 DE 1996,NOTARIA UNICA DE PUERTO LOPEZ. (DECRETO 1711,DE JULIO 6 DE 1984).</t>
  </si>
  <si>
    <t>SCRITURA N.324.,DE JUNIO 11 DE 1996,</t>
  </si>
  <si>
    <t>234-10149</t>
  </si>
  <si>
    <t>PREDIO RURAL CON CABIDA DE: UN MIL TRESCIENTOS NOVENTA HECTAREAS- NUEVE MIL OCHOCIENTOS CINCO METROS CUADRADOS (390 HAS-9.805 M2)  APROXIMADAMENTE... LINDEROS INDICADOS EN LA RESOLUCION 393., DE JUNIO 18 DE 1996, INCORA- VILLAVICENCIO. (DECRETO 1711, JULIO 6 DE 1984).</t>
  </si>
  <si>
    <t xml:space="preserve"> RESOLUCION 393., DE JUNIO 18 DE 1996, </t>
  </si>
  <si>
    <t>234-10150</t>
  </si>
  <si>
    <t>PREDIO RURAL CON CABIDA DE: UN MIL TRESCIENTAS OCHENTA Y OCHO HECTAREAS- UN MIL TRESCIENTAS OCHENTA Y CINCO METROS CUADRADOS (1.388 HAS-1.385 M2). APROXIMADAMENTE. LINDEROS INDICADOS EN LA RESOLUCION N. 398., DE JUNIO 18 DE 1996, INCORA-VILLAVICENCIO. (DECRETO 1711, DE JULIO 6 DE 1984).</t>
  </si>
  <si>
    <t xml:space="preserve"> RESOLUCION N. 398., DE JUNIO 18 DE 1996,</t>
  </si>
  <si>
    <t>234-10154</t>
  </si>
  <si>
    <t>PREDIO RURAL CON CABIDA DE: NOVECIENTAS NOVENTA Y NUEVE HECTAREAS-CINCO MIL DOSCIENTOS CINCUENTA Y OCHO METROS CUADRADOS (999 HAS-5.258 M2) APROXIMADAMENTE.    LINDEROS INDICADOS EN LA RESOLUCION 0319 DE MAYO 8 DE 1996., INCORA-VILLAVICENCIO. (DECRETO 1711 DE JULIO 6 DE 1984).        AREA ACTUAL DE 991 HAS 4174 M2.  LINDEROS Y DEMAS ESPECIFICACIONES SEGUN ESCRITURA 1289 DEL 21/12/2011, OTORGADA EN LA NOTARIA UNICA DE PUERTO LOPEZ. (DECRETO 1711 DE JULIO 6 DE 1984).</t>
  </si>
  <si>
    <t>RESOLUCION 0319 DE MAYO 8 DE 1996</t>
  </si>
  <si>
    <t>234-10160</t>
  </si>
  <si>
    <t>LOTE DE TERRENO URBANO CON UNA CABIDA DE: CIENTO DIECINUEVE METROS CUADRADOS (119 M2). LINDEROS INDICADOS EN LA ESCRITURA N.414., DE JULIO 17 DE 1996., NOTARIA UNICA DE PUERTO LOPEZ. (DECRETO 1711, DE JULIO 6 DE 1984). MEJORAS CONSISTENTES EN: CASA DE HABITACION, LEVANTADA EN BLOQUE DE CEMENTO, SERCHAS EN MADERA ASERRADA, LAMINAS DE ZINC, CONSTA DE DOS ALCOBAS, UNA COCINA , UNA SALA COMEDOR.</t>
  </si>
  <si>
    <t xml:space="preserve"> ESCRITURA N.414., DE JULIO 17 DE 1996.</t>
  </si>
  <si>
    <t>234-10169</t>
  </si>
  <si>
    <t xml:space="preserve">LOTE URBANO CON CABIDA DE: DOSCIENTOS METROS CUADRADOS (200 M2). LINDEROS INDICADOS EN LA ESCRITURA NO. 354., DE JUNIO 25 DE 1996, NOTARIA UNICA DE PUERTO LOPEZ. (DECRETO 1711, DE JULIO 6 DE 1984).  </t>
  </si>
  <si>
    <t>A ESCRITURA NO. 354., DE JUNIO 25 DE 1996, N</t>
  </si>
  <si>
    <t>234-10170</t>
  </si>
  <si>
    <t>LOTE DE TERRENO CON CABIDA DE: DOSCIENTOS CUARENTA Y UN METROS CUADRADOS CON VEINTE CENTIMETROS (241.20 M2).LINDEROS INDICADOS EN LA ESCRITURA NO.411.,DE JULIO 15 DE 1996,NOTARIA UNICA DE PUERTO LOPEZ. (DECRETO 1711,DE JULIO 6 DE 1984).</t>
  </si>
  <si>
    <t>A ESCRITURA NO.411.,DE JULIO 15 DE 1996</t>
  </si>
  <si>
    <t>ESCRITURA NO.411.,DE JULIO 15 DE 1996</t>
  </si>
  <si>
    <t>234-10192</t>
  </si>
  <si>
    <t>LOTE RURAL CON CABIDA DE: CUATRO MIL SETECIENTOS CUARENTA Y CUATRO METROS CUADRADOS CON CINCUENTA CENTIMETROS  (4.744.50 M2). LINDEROS INDICADOS EN LA ESCRITURA N. 365, DE JULIO 2 DE 1996, NOTARIA UNICA DE PUERTO LOPEZ. (DECRETO 1711, DE JULIO 6 DE 1984). VEREDA: ALTO DE MENEGUA</t>
  </si>
  <si>
    <t>ESCRITURA N. 365, DE JULIO 2 DE 1996,</t>
  </si>
  <si>
    <t>ESCRITURA NO. 661 DEL  24-08-2007</t>
  </si>
  <si>
    <t>234-10381</t>
  </si>
  <si>
    <t>LOTE RURAL CON CABIDA DE: NUEVE MIL OCHOCIENTOS NOVENTA Y SIETE METROS CUADRADOS CON 50 CENTIMETROS (9897.50M2). LINDEROS INDICADOS EN LA ESCRITURA N. 365 DE FECHA JULIO 2 DE 1996, NOTARIA UNICA DEE PUERTO LOPEZ..(DECRETO 1711, DE JULIO 6 DE 1984).- VEREDA: ALTO DE MENEGUA.</t>
  </si>
  <si>
    <t xml:space="preserve">ESCRITURA N. 365 DE FECHA JULIO 2 DE 1996, </t>
  </si>
  <si>
    <t>ESCRITURA NO. 3517 DEL  01-10-2007</t>
  </si>
  <si>
    <t xml:space="preserve">NOTARIA  4 DE BOGOTA </t>
  </si>
  <si>
    <t>234-10430</t>
  </si>
  <si>
    <t>PREDIO RURAL CON CABIDA DE: UN MIL SESENTA Y DOS HECTAREAS - NUEVE MIL CUATROCIENTOS VEINTE METROS CUADRADOS (1.062 HAS - 9.420 M2). APROXIMADAMENTE. LINDEROS INDICADOS EN LA RESOLUCION N.0877,DE OCTUBRE 31 DE 1995,INCORA - VILLAVICENCIO. (DECRETO 1711, DE JULIO 6 DE 1984).</t>
  </si>
  <si>
    <t>RESOLUCION N.0877,DE OCTUBRE 31 DE 1995,I</t>
  </si>
  <si>
    <t>234-10431</t>
  </si>
  <si>
    <t>LOTE DE TERRENO URBANO CON CABIDA DE: NOVECIENTOS SETENTA Y UN METROS CUADRADOS CON CUARENTA Y NUEVE CENTIMETROS (971.49 M2). LINDEROS INDICADOS EN LA ESCRITURA N. 3016, DE MAYO 3 DE 1996, NOTARIA PRIMERA DE VILLAVICENCIO. (DECRETO 1711, DE JULIO 6 DE 1984).</t>
  </si>
  <si>
    <t>ESCRITURA N. 3016, DE MAYO 3 DE 1996</t>
  </si>
  <si>
    <t>ESCITURA</t>
  </si>
  <si>
    <t>234-10438</t>
  </si>
  <si>
    <t>PREDIO RURAL CON CABIDA DE: MIL TRESCIENTAS OCHENTA Y NUEVE HECTAREAS-CINCO MIL QUINIENTOS CUARENTA METROS CUADRADOS (1.389 HAS-5.541 M2). APROXIMADAMENTE. LINDEROS INDICADOS EN LA RESOLUCION N. 510., DE JULIO 25 DE 1996,INCORA-VILLAVICENCIO. (DECRETO 1711, DE JULIO 6 DE 1984).</t>
  </si>
  <si>
    <t>SOLUCION N. 510., DE JULIO 25 DE 1996,I</t>
  </si>
  <si>
    <t>234-10440</t>
  </si>
  <si>
    <t>PREDIO RURAL CON CABIDA DE: SEISCIENTAS NOVENTA Y NUEVE HECTAREAS- NUEVE MIL OCHOCIENTOS CINCUENTA METROS CUADRADOS (699 HAS 9.850 M2) APROXIMADAENTE LINDEROS INDICADOS EN LA RESOLUCION N.496, DE JULIO 19 DE 1996, INCORA VILLAVICENCIO (DECRETO 1711, DE JULIO 6 DE 1984).</t>
  </si>
  <si>
    <t xml:space="preserve"> RESOLUCION N.496, DE JULIO 19 DE 1996</t>
  </si>
  <si>
    <t>234-10441</t>
  </si>
  <si>
    <t xml:space="preserve">PREDIO RURAL CON CABIDA DE: SEISCIENTOS NOVENTA Y NUEVE HECTARIAS- DOS MIL QUINIENTOS OCHENTA Y CINCO METROS CUADRADOS (699 HAS-2.585 M2). LINDEROS INDICADOS EN LA RESOLUCION N.497, DE JULIO 19 DE 1996,INCORA.-VILLAVICENCIO .-DECRETO 1711 DE JULIO 6 DE 1984.-  </t>
  </si>
  <si>
    <t xml:space="preserve"> RESOLUCION N.497, DE JULIO 19 DE 1996</t>
  </si>
  <si>
    <t>ESCRITURA NO. 3672 DEL 06.-09-06</t>
  </si>
  <si>
    <t>NOTARIA 48 DE BOGOTA</t>
  </si>
  <si>
    <t>234-10442</t>
  </si>
  <si>
    <t>PREDIO RURAL CON CABIDA DE: SEISCIENTAS NOVENTA Y CUATRO HECTAREAS NUEVE MIL QUINIENTOS SESENTA Y OCHO METROS CUADRADOS (694 HAS-9.568 M2) APROXIMADAMENTE.         LINDEROS INDICADOS EN LA RESOLUCION 498 DE JULIO 19 DE 1996, INCORA- VILLAVICENCIO.  (DECRETO 1711 DE JULIO 6 DE 1984).</t>
  </si>
  <si>
    <t>RESOLUCION 498 DE JULIO 19 DE 1996,</t>
  </si>
  <si>
    <t>234-10443</t>
  </si>
  <si>
    <t>PREDIO RURAL CON CABIDA DE: SEISCIENTAS NOVENTA Y NUEVE HECTAREAS- SIETE MIL CUATROCIENTOS SESENTA Y NUEVE METROS CUADRADOS (699 HAS - 7.469 M2).        LINDEROS INDICADOS EN LA RESOLUCION 499 DE JULIO 19 DE 1996, INCORA-VILLAVICENCIO.  (DECRETO 1711 DE JULIO 6 DE 1984).</t>
  </si>
  <si>
    <t>RESOLUCION 499 DE JULIO 19 DE 1996</t>
  </si>
  <si>
    <t>234-10444</t>
  </si>
  <si>
    <t>PREDIO RURAL CON CABIDA DE: SEISCIENTAS NOVENTA Y NUEVE HECTAREAS- CINCO MIL SETECIENTOS CUARENTA METROS CUADRADOS (699 HAS -5740 M2) APROXIMADAMENTE .LINDEROS INIDICADOS EN LA RESOLUCION N, 500 DE JULIO 19 DE 1996, INCORA- VILLAVICENCIO (DECRETO 1711, DE JULIO 6 DE 1984).</t>
  </si>
  <si>
    <t>RESOLUCION N, 500 DE JULIO 19 DE 1996</t>
  </si>
  <si>
    <t>234-10445</t>
  </si>
  <si>
    <t xml:space="preserve">PREDIO RURAL CON CABIDA DE: SEISCIENTAS NOVENTA Y NUEVE HECTAREAS-CINCO MIL OCHOCIENTOS TREINTA Y SIETE METROS CUADRADOS (699 HAS 5.837 M2) APROXIMADAMENTE.        LINDEROS INDICADOS EN LA RESOLUCION 501 DE JULIO 19 DE 1996, INCORA-VILLAVICENCIO. (DECRETO 1711 DE JULIO 6 DE 1984). </t>
  </si>
  <si>
    <t xml:space="preserve">RESOLUCION 501 DE JULIO 19 DE 1996, </t>
  </si>
  <si>
    <t>234-10447</t>
  </si>
  <si>
    <t>PREDIO RURAL CON CABIDA DE: CINCUENTA HECTAREAS- OCHO MIL DOSCIENTOS METROS CUADRADOS (50 HAS-8.200. M2). APROXIMADAMENTE. LINDEROS INDICADOS EN LA RESOLUCION N. 1630, DE NOVIEMBRE 30 DE 1993, INCORA-VILLAVICENCIO. (DECRETO 1711, DE JULIO 6 DE 1984).</t>
  </si>
  <si>
    <t>RESOLUCION N. 1630, DE NOVIEMBRE 30 DE 1993</t>
  </si>
  <si>
    <t>234-10448</t>
  </si>
  <si>
    <t>PREDIO RURAL CON CABIDA DE: SETENTA Y SIETE HECTAREAS - CINCO MIL SETENCIENTOS CINCUENTA METROS CUADRADOS (77 HAS-5.750 M2)..APROXIMADAMENTE..LINDEROS INDICADOS EN LA RESOLUCION N. 0279., DE MARZO 30 DE 1994, INCORA-VILLAVICENCIO (DECRETO 1711, DE JULIO 6 DE 1984).</t>
  </si>
  <si>
    <t xml:space="preserve"> RESOLUCION N. 0279., DE MARZO 30 DE 1994,</t>
  </si>
  <si>
    <t>234-10454</t>
  </si>
  <si>
    <t>PREDIO URBANO CON CABIDA DE DOSCIENTOS CINCUENTA METROS CUADRADOS (250 M2) APROXIMADAMENTE. LINDEROS INDICADOS EN LA ESCRITURA N 419 DE JULIO 18 DE 1996, NOTARIA UNICA DE PUERTO LOPEZ. (DECRETO 1711, DE JULIO 6 DE 1984).</t>
  </si>
  <si>
    <t xml:space="preserve">A ESCRITURA N 419 DE JULIO 18 DE 1996, </t>
  </si>
  <si>
    <t>234-10455</t>
  </si>
  <si>
    <t>PREDIO URBANO CON CABIDA DE  SETECIENTOS OCHENTA Y SIETE METROS CON NOVENTA CENTIMETROS CUADRADOS- (787.90M2) LINDEROS INDICADOS EN LA ESCRITURA N. 483 DE FECHA DE AGOSTO 09/96, NOTARIA UNICA DE PUERTO LOPEZ, ( DECRETO 1711, DE JULIO 06 DE 1.984).</t>
  </si>
  <si>
    <t xml:space="preserve">SCRITURA N. 483 DE FECHA DE AGOSTO 09/96, </t>
  </si>
  <si>
    <t>234-10460</t>
  </si>
  <si>
    <t>PREDIO RURAL CON CABIDA DE NOVECIENTAS SESENTA Y SEIS HECTAREAS - MIL DOSCIENTOS NOVENTA Y CUATRO (966HAS - 1.294 M2) APROXIMADAMENTE. LINDEROS INDICADOS EN LA RESOLUCION  N. 0379 DEL 28 DE ABRIL DE 1995, INCORA VILLAVICENCIO (DECRETO 1711 DEL 6 DE JULIO DE 1984).</t>
  </si>
  <si>
    <t>RESOLUCION  N. 0379 DEL 28 DE ABRIL DE 1995, I</t>
  </si>
  <si>
    <t>234-10461</t>
  </si>
  <si>
    <t>PREDIO RURAL CON CABIDA DE NOVECIENTAS CUARENTA HECTAREAS - SEIS MIL CIENTO VEINTIDOS (940 HAS- 6.122 M2) APROXIMADAMENTE,.  1/2 LINDEROS INDICADOS EN LA RESOLUCION . 0380 DE ABRIL 28 DE 1995, INCORA VILLAVICENCIO, (DECRETO 1711 DE JULLIO 6 DE 1984).</t>
  </si>
  <si>
    <t>RESOLUCION . 0380 DE ABRIL 28 DE 1995,</t>
  </si>
  <si>
    <t>234-10464</t>
  </si>
  <si>
    <t>LOTE URBANO CON CABIDA DE: TRES MIL CINCO METROS CUADRADOS CON CINCUENTA Y TRES CENTIMETROS. (5.005.53 M2). LINDEROS INICADOS EN LA ESCRITURA N.3279.,DE JUNIO 28 DE 1996, NOTARIA TREINTA Y UNA DE SANTAFE DE BOGOTA. (DECRETO 1711, DE JULIO 6 DE 1984).-</t>
  </si>
  <si>
    <t xml:space="preserve">ESCRITURA N.3279.,DE JUNIO 28 DE 1996, </t>
  </si>
  <si>
    <t>NOTARIA TREINTA Y UNA DE SANTAFE DE BOGOTA.</t>
  </si>
  <si>
    <t>234-10496</t>
  </si>
  <si>
    <t>PREDIO URBANO CON CABIDA DE: CIENTO CUARENTA Y CUATRO METROS CUADRADOS CON NOVENTA CENTIMETROS (144.90 M2).. LINDEROS INDICADOS EN LA ESCRITURA N. 355.,DE JUNIO 25 DE 1996, NOTARIA UNICA DE PUERTO LOPEZ. ( DECRETO 1711, DE JULIO 6 DE 1984).</t>
  </si>
  <si>
    <t xml:space="preserve">ESCRITURA N. 355.,DE JUNIO 25 DE 1996, </t>
  </si>
  <si>
    <t>234-10511</t>
  </si>
  <si>
    <t>LOTE DE TERRENO CON CABIDA DE DOSCIENTOS METROS CUADRADOS (200 M2). LINDEROS INDICADOS EN LA ESCRITURA N. 321., DE JUNIO 11 DE 1996, NOTARIA UNICA DE PUERTO LOPEZ. (DECRETO 1711, DE JULIO 6 DE 1984).</t>
  </si>
  <si>
    <t xml:space="preserve"> ESCRITURA N. 321., DE JUNIO 11 DE 1996</t>
  </si>
  <si>
    <t>234-10526</t>
  </si>
  <si>
    <t>LOTE DE TERRENO CON CABIDA DE DOSCIENTOS METROS CON DIECISEIS CENTIMETROS (200.16 M2). LINDEROS INDICADOS EN LA ESCRITURA N. 420 DE JULIO 18 DE 1996,NOTARIA UNICA DE PUERTO LOPEZ. (DECRETO 1711, DE JULIO 6 DE 1984).</t>
  </si>
  <si>
    <t xml:space="preserve"> ESCRITURA N. 420 DE JULIO 18 DE 1996,</t>
  </si>
  <si>
    <t>234-10537</t>
  </si>
  <si>
    <t>LOTE DE TERRENO CON CABIDA DE: TRESCIENTOS CUARENTA Y UN METROS CUADRADOS CON VEINTICINCO CENTIMETROS (341.25 M2). LINDEROS INDICADOS EN LA ESCRITURA N. 499., DE QUINCE (15) DE AGOSTO DE 1996, NOTARIA UNICA DE PUERTO LOPEZ. (DECRETO 1711, DE JULIO 6 DE 1984).</t>
  </si>
  <si>
    <t>ESCRITURA N. 499., DE QUINCE (15) DE AGOSTO DE 1996</t>
  </si>
  <si>
    <t>234-10601</t>
  </si>
  <si>
    <t>LOTE DE TERRENO URBANO CON CABIDA DE: CIENTO NOVENTA Y CINCO METROS CUADRADOS CON CUARENTA Y UN CENTIMETROS (195.41M2). LINDEROS INDICADOS EN LA ESCRITURA N.620., DE OCTUBRE 1 DE 1996, NOTARIA UNICA DE PUERTO LOPEZ. (DECRETO 1711, DE JULIO 6 DE 1984-)</t>
  </si>
  <si>
    <t xml:space="preserve"> ESCRITURA N.620., DE OCTUBRE 1 DE 1996,</t>
  </si>
  <si>
    <t>234-10617</t>
  </si>
  <si>
    <t>PREDIO RURAL CON CABIDA DE: UN MIL TRESCIENTAS NOVENTA HECTAREAS- OCHO MIL NOVECIENTOS TREINTA Y SEIS METROS CUADRADOS (1.390 HAS-8.936 M2). APROXIMADAMENTE. LINDEROS INDICADOS EN LA RESOLUCION N. 394., DE JUNIO 18 DE 1996, INCORA-VILLAVICENCIO. (DECRETO 1711, DE JULIO 6 DE 1984).</t>
  </si>
  <si>
    <t xml:space="preserve">RESOLUCION N. 394., DE JUNIO 18 DE 1996, </t>
  </si>
  <si>
    <t>234-10619</t>
  </si>
  <si>
    <t>LOTE DE TERRENO URBANO CON CABIDA DE: TRESCIENTOS SETENTA METROS CUADRADOS CON CINCUENTA CENTIMETROS (372.50 M2) LINDEROS INDICADOS EN LA ESCRITURA N 622., DE OCTUBRE 2 DE 1996, NOTARIA UNICA DE PUERTO LOPEZ. (DECRETO 1711, DE JULIO 6 DE 1984). CABIDA Y LINDEROS ACTUALES: PREDIO URBANO CON CABIDA DE: DOSCIENTOS SETENTA Y SEIS METROS CUADRADOS CON CINCUENTA CENTIMETROS (276.50 M2) LINDEROS INDICADOS EN LA ESCRITURA 113 DE FECHA FEBRERO 26 DE 2004, NOTARIA UNICA DE PUERTO LOPEZ , (DECRETO 1711 DE JULIO 6 DE 1984).</t>
  </si>
  <si>
    <t xml:space="preserve"> ESCRITURA N 622., DE OCTUBRE 2 DE 1996</t>
  </si>
  <si>
    <t>234-10620</t>
  </si>
  <si>
    <t>PREDIO RURAL CON CABINA DE; UN MIL TRESCIENTAS NOVENTA HECTAREAS- TRES MIL NOVECIENTOS CINCO METROS CUADRADOS (1.390 HAS - 3.905 M2) APROXIMADAMENTE, LINDEROS INDICADOS EN LA RESOLUCUIN N. 494., DE JULIO 19 DE 1996, INCORA -  VILLAVICENCIO). (DECRETO 1711, DE JULIO 6 DE 1984).</t>
  </si>
  <si>
    <t>RESOLUCUIN N. 494., DE JULIO 19 DE 1996, I</t>
  </si>
  <si>
    <t>234-10621</t>
  </si>
  <si>
    <t>LOTE DE TERRENO CON CABIDA DE; CUATROCIENTOS NOVENTA Y DOS METROS CUADRADOS (492 M2) LINDEROS INDICADOS EN LA ESCRITURA N. 624., DE OCTUBRE 2 DE 1996, NOTARIA UNICA DE PUERTO LOPEZ (DECRETO 1711, DE JULIO 6 DE 1984)</t>
  </si>
  <si>
    <t xml:space="preserve"> ESCRITURA N. 624., DE OCTUBRE 2 DE 1996,</t>
  </si>
  <si>
    <t>234-10665</t>
  </si>
  <si>
    <t>LOTE DE TERRENO CON CABIDA DE : CIENTO NOVENTA Y CINCO METROS CUADRADOS CON CINCO CENTIMETROS (195.05 M2).LINDEROS INDICADOS EN LA ESCRITURA N.466. DE AGOSTO 2 DE 1996. NOTARIA UNICA DE PUERTO LOPEZ. (DECRETO 1711, DE JULIO 6 DE 1984).</t>
  </si>
  <si>
    <t>ESCRITURA N.466. DE AGOSTO 2 DE 1996.</t>
  </si>
  <si>
    <t>234-10847</t>
  </si>
  <si>
    <t>LOTE DE TERRENO RURAL CON CABIDA DE: OCHOCIENTOS DIECISIETE METROS CUADRADOS (817 M2).- LINDEROS INDICADOS EN LA ESCRITURAR N, 3220 DE AGOSTO 13 DE 1996, NOTARIA VEINTICINCO DE SANTAFE DE BOGOTA. (DECRETO 1711 DE JULIO 6 DE 1964.).-</t>
  </si>
  <si>
    <t xml:space="preserve"> ESCRITURAR N, 3220 DE AGOSTO 13 DE 1996, </t>
  </si>
  <si>
    <t xml:space="preserve">NOTARIA VEINTICINCO DE SANTAFE DE BOGOTA. </t>
  </si>
  <si>
    <t>234-10944</t>
  </si>
  <si>
    <t xml:space="preserve">LOTE DE TERRENO URBANO CON CABIDA DE: SEISCIENTOS CINCO METROS CUADRADOS (605 M2). LINDEROS INDICADOS EN LA ESCRITURA N 661,. DE OCTUBRE 12 DE 1996, NOTARIA UNICA DE PUERTO LOPEZ. (DECRETO 1711, DE JULIO 6 DE 1984). MEJORAS CONSISTENTES EN: CASA DE HABITACION CONSTRUIDA EN BLOQUE DE CEMENTO, PINTADA, PISOS ESMALTADOS Y CONSTA DE DOS ALCOBAS, UNA SALA, UN COMEDOR, UN BAÑO, UN LAVADERO, PUERTAS Y VENTANAS METALICAS, TECHOS DE ETERNIT Y CERCHAS DE MADERA ASERRADA, SERVICIOS DE AGUA ,LUZ, POZO SEPTICO, PATIO ENCERRADO EN ALAMBRE DE PUAS Y HORCONADURA DE MADERA REDONDA.ACTUALIZACIÓN DE ÁREA Y LINDEROS ÁREA (269.00M2) DETERMINADO POR LOS SIGUIENTES LINDEROS  POR EL NORTE CON EL PREDIO 01-00-0068-0033-000 Y CON EL PREDIO 01-00-0068-0032-000 EN LONGITUD DE 10.5 METROS POR EL ORIENTE  COLINDA CON PREDIO DE 01-00-0068-0004-000 Y CON PREDIO 01-00-0068-0036-000 EN LONGITUD DE 25.1 METROS  POR EL SUR  CON CALLE 17A EN LONGITUD DE 11.2 METROS Y POR EL OCCIDENTE  CON EL PREDIO 01-00-0068-0037-000  EN LONGITUD DE 24.5 MTS Y ENCIERRA. </t>
  </si>
  <si>
    <t>234-10952</t>
  </si>
  <si>
    <t>LOTE DE TERRENO URBANO CON CABIDA DE: DOSCIENTOS DIEZ METROS CUADRADOS (210 M2) ............LINDEROS INDICADOS EN LA ESCRITURA N 564 ., DE SEPTIEMBRE 10 DE 1996, NOTARIA UNICA DE PUERTO LOPEZ. (DECRETO 1711, DE JULIO 6 DE 1984).</t>
  </si>
  <si>
    <t xml:space="preserve"> ESCRITURA N 564 ., DE SEPTIEMBRE 10 DE 1996</t>
  </si>
  <si>
    <t>234-10963</t>
  </si>
  <si>
    <t xml:space="preserve">LOTE DE TERRENO CON CABIDA DE: DOS MIL CINCUENTA Y NUEVE HECTAREAS -(2.059 HAS).......POR EL ORIENTE Y EL NORTE: DESDE LA DESEMBOCADURA DEL CAÑO CARIMAGUA EN EL RIO MUCO, DICHO CAÑO AGUAS ARRIBA HASTA ENCONTRAR LA DESEMBOCADURA DEL CAÑO LA PALMITA, POR EL OCCIDENTE: CAÑO LA PALMITA AGUAS ARRIBA HASTA SU NACIMIENTO, DE AHI SE SIGUE LINEA RECTA UNA CERCA DE ALAMBRE  DE PUAS HASTA ENCONTRAR EL NACIMIENTO EL CAÑO LA ANGOSTURA, SE SIGUE ESTE CAÑO AGUAS ABAJO HASTA SU DESEMBOCADURA EN EL RIO MUCO, POR EL SUR DESDE LA DESEMBOCADURA DEL CAÑO LA ANGOSTURA EN EL RIO MUCO, ESTE RIO AGUAS ABAJO HASTA ENCONTRAR LA DESEMBOCADURA DEL CAÑO CARIMAGUA, PUNTO DE PARTIDA Y ENCIERRA. MUNICIPIO: ANTES PUERTO LOPEZ </t>
  </si>
  <si>
    <t>234-10972</t>
  </si>
  <si>
    <t>LOTE DE TERRENO CON CABIDA DE: CIENTO DIECINUEVE METROS CUADRADOS-(119 M2).     LINDEROS INDICADOS EN LA ESCRITURA 618 DE FECHA SEPTIEMBRE 30 DE 1996, NOTARIA UNICA DE PUERTO LOPEZ. (DECRETO 1711 DE JULIO 6 DE 1984).</t>
  </si>
  <si>
    <t xml:space="preserve"> ESCRITURA 618 DE FECHA SEPTIEMBRE 30 DE 1996,</t>
  </si>
  <si>
    <t>234-10973</t>
  </si>
  <si>
    <t>LOTE RURAL CON CABIDA DE: CUATROCIENTOS SESENTA Y OCHO HECTAREAS-SEIS MIL CIENTO NOVENTA Y CUATRO METROS CUADRADOS (468 HAS-6.194 M2) .LINDEROS INDICACOS EN LA RESOLUCION N. 0522 DE FECHA MAYO 31 DE 1996,INCORA-VILLAVICENCIO .(DECRETO 1711 DE JULIO 6 DE 1.984).</t>
  </si>
  <si>
    <t>RESOLUCION N. 0522 DE FECHA MAYO 31 DE 1996</t>
  </si>
  <si>
    <t>234-10974</t>
  </si>
  <si>
    <t>LOTE DE TERRENO CON CABIDA DE: CUATROCIENTOS VEINTIOCHO METROS CUADRADOS CON 27 CENTIMETROS (428,27 M2) LINDEROS INDICADOS EN LA ESCRITURA N. 7065 DE FECHA DICIEMBRE 18 DE 1992, NOTARIA PRIMERA DE VILLAVICENCIO. (DECRETO 1711 DE JULIO 6 DE 1984).</t>
  </si>
  <si>
    <t xml:space="preserve"> ESCRITURA N. 7065 DE FECHA DICIEMBRE 18 DE 1992, </t>
  </si>
  <si>
    <t>234-10975</t>
  </si>
  <si>
    <t>LOTE DE TERRENO CON CABIDA DE: CIENTO NOVENTA Y SEIS METROS CUADRADOS  CON CUARENTA Y UN CENTIMETROS ( 196. 41 M2). LINDEROS  INDICADOS EN LA ECRITURA N. 519. DE AGOSTO 22 DE 1996, NOTARIA UNICA DE PUERTO LOPEZ. ( DECRETO 1711, DE JULIO 6 DE 1984).</t>
  </si>
  <si>
    <t>A ECRITURA N. 519. DE AGOSTO 22 DE 1996</t>
  </si>
  <si>
    <t>234-10976</t>
  </si>
  <si>
    <t>LOTE DE TERRENO URBANO CON CABIDA DE: CIENTO NOVENTA Y UN METROS CUADRADOS CON VEINTISIETE CENTIMETROS (191.27 M2). LINDEROS INDICADOS EN LA ESCRITURA N. 522, DE AGOSTO 22 DE 1996,NOTARIA UNICA DE PUERTO LOPEZ. (DECRETO 1711, DE JULIO 6 DE 1984).</t>
  </si>
  <si>
    <t>ESCRITURA N. 522, DE AGOSTO 22 DE 1996,</t>
  </si>
  <si>
    <t>234-10977</t>
  </si>
  <si>
    <t>LOTE DE TERRENO CON CABIDA DE: CIENTO NOVENTA Y SIETE METROS CUADRADOS CON OCHENTA Y NUEVE CENTIMETROS (197.89 M2). LINDEROS INDICADOS EN LA ESCRITURA N. 711., DE NOVIEMBRE 5 DE 1996,NOTARIA UNICA DE PUERTO LOPEZ. (DECRETO 1711, DE JULIO 6 DEZ 1984).</t>
  </si>
  <si>
    <t xml:space="preserve"> ESCRITURA N. 711., DE NOVIEMBRE 5 DE 1996</t>
  </si>
  <si>
    <t>234-11055</t>
  </si>
  <si>
    <t>LOTE DE TERRENO CON CABIDA DE: MIL DOSCIENTAS VEINTICUATRO HECTAREAS-CUATRO MIL TRESCIENTOS TREINTA Y NUEVE METROS CUADRADOS (1.224 HAS-4339 M2).     LINDEROS INDICADOS EN LA RESOLUCION 1062 DE SEPTIEMBRE 30 DE 1996, INCORA-VILLAVICENCIO. (DECRETO 1711 DE JULIO 6 DE 1984).-</t>
  </si>
  <si>
    <t>RESOLUCION 1062 DE SEPTIEMBRE 30 DE 1996,</t>
  </si>
  <si>
    <t>234-11056</t>
  </si>
  <si>
    <t>LOTE DE TERRENO CON CABIDA DE: SEISCIENTOS NOVENTA Y NUEVE HECTAREAS-OCHO MIL QUINIENTOS METROS CUADRADOS (699 HAS-8.500 M2). LINDEROS INDICADOS ENLA RESOLUCION 763 DE SEPTIEMBRE 18 DE 1996, INCORA VILLAVICENCIO. (DECRETO 1711 DE JULIO 6 DE 1984).</t>
  </si>
  <si>
    <t>RESOLUCION 763 DE SEPTIEMBRE 18 DE 1996</t>
  </si>
  <si>
    <t>ESCITUA NO. 1500 DEL 31-03-2011</t>
  </si>
  <si>
    <t>234-11057</t>
  </si>
  <si>
    <t>LOTE DE TERRENO CON CABIDA DE: MIL TRESCIENTOS TREINTA Y OCHO HECTAREAS-CINCO MIL NOVECIENTOS VEINTIUN METROS CUADRADOS-(1.338 HAS-5.921 M2). LINDEROS INDICADOS EN LA RESOLUCION N. 779 DE SEPTIEMBRE 18 DE 1996,INCORA-VILLAVICENCIO.(DECRETO 1711 DE JULIO 6 DE 1984).</t>
  </si>
  <si>
    <t>RESOLUCION N. 779 DE SEPTIEMBRE 18 DE 1996,</t>
  </si>
  <si>
    <t>ESCITUA NO.2729 DEL  21-09-1998</t>
  </si>
  <si>
    <t>234-11058</t>
  </si>
  <si>
    <t>LOTE DE TERRENO CON CABIDA DE:  MIL TRESCIENTOS  NOVENTA HECTAREAS-OCHO MIL METROS  CUADRADOS-(1.390 HAS -8000M2)........LINDEROS INDICADOS EN LA RESOL. 828 DE SEPTIEMBRE 18 DE 1996, INCORA-VILLAVICENCIO.(DECRETO 1711 DE JULIO 6 DE 1984).</t>
  </si>
  <si>
    <t>RESOL. 828 DE SEPTIEMBRE 18 DE 1996</t>
  </si>
  <si>
    <t>234-11059</t>
  </si>
  <si>
    <t>LOTE DE TERRENO CON CABIDA DE: QUINIENTAS SETENTA Y  SEIS  HECTAREAS MIL QUINIENTOS  SESENTA  Y TRES  METROS  CUADRADOS (576 HAS 1.563 M2)LINDEROS  INDICADOS  EN LA RESOL.792 DE SEPTIMEBRE 18 DE 1996, INCORA -VILLAVICENCIO, (DECRETO 1711 DE JULIO  6 DE  1984).</t>
  </si>
  <si>
    <t>RESOL.792 DE SEPTIMEBRE 18 DE 1996</t>
  </si>
  <si>
    <t>234-11061</t>
  </si>
  <si>
    <t>LOTE DE TERRENO CON CABIDA DE: MIL TRESCIENTOS NOVENTA HECTAREAS- CUATRO MIL TRESCIENTOS QUINCE METROS CUADRADOS (1.390 HAS - 4.315 M2).     LINDEROS INDICADOS EN LA RESOLUCION 1061 DE SEPTIEMBRE 30 DE 1996, INCORA- VILLAVICENCIO. (DECRETO 1711 DE JULIO 6 DE 1984).</t>
  </si>
  <si>
    <t>RESOLUCION 1061 DE SEPTIEMBRE 30 DE 1996, I</t>
  </si>
  <si>
    <t>ESCRITURA NO.3837 DEL 17-07-09</t>
  </si>
  <si>
    <t>234-11062</t>
  </si>
  <si>
    <t xml:space="preserve">LOTE DE TERRENO  CON CABIDA DE:SEISIENTOS CINCUENTA  Y CUATRO HECTAREAS- MIL  DOSCIENTOS TREINTA Y DOS METROS CUADRADOS -(654 HAS -1.232 M2)....... LINDEROS INDICADOS EN LA RESOL. 867 DE SEPTIEMBRE 23  DE 1996 , INCORA - VILLAVICENCIO. (DECRETO 1711 DE JULIO 6 DE 1984).LINDEROS INDICADOS EN LA  GEORREFERENCIACION  DEL NUMERAL 4.2 DE LA SENTENCIA DE FECHA 29/09/2017 DEL TRIBUNAL SUPERIOR DEL DISTRITO JUDICIAL DE BOGOTA - SALA CIVIL ESPECIALIZADA EN RESTITUCION DE TIERRAS.  RAD. 50001312100220140023401 ACUMULADO 50568408900120100012400 </t>
  </si>
  <si>
    <t xml:space="preserve">RESOL. 867 DE SEPTIEMBRE 23  DE 1996 , </t>
  </si>
  <si>
    <t>RESOLUCION NO. 867 DEL 23-09-96</t>
  </si>
  <si>
    <t>234-11063</t>
  </si>
  <si>
    <t xml:space="preserve">LOTE DE TERRENO CON CABIDA DE: SEISCIENTAS NOVENTA Y NUEVE HECTAREAS - VEINTIDOS METROS CUADRADOS (699 HAS 22 M2). LINDEROS INDICADOS EN LA RESOLUCION N. 900 DE SEPTIEMBRE 23 DE 1996, INCORA -VILLAVICENCIO ( DECRETO 117 DE JULIO 6 DE 1984).        LOTE DE TERRENO CON CABIDA DE: SEISCIENTAS NOVENTA Y NUEVE HECTAREAS SEIS MIL TRESCIENTOS METROS.... (699 HAS.- 6300 M2).   LINDEROS INDICADOS EN LA GEORREFERENCIACION  DEL NUMERAL 4.1 DE LA SENTENCIA DE FECHA 29/09/2017 DEL TRIBUNAL SUPERIOR DEL DISTRITO JUDICIAL DE BOGOTA - SALA CIVIL ESPECIALIZADA EN RESTITUCION DE TIERRAS.  RAD. 50001312100220140023401 ACUMULADO 50568408900120100012400 </t>
  </si>
  <si>
    <t>ESOLUCION N. 900 DE SEPTIEMBRE 23 DE 1996,</t>
  </si>
  <si>
    <t>RESOLUCION NO.900 DEL 23-09-96</t>
  </si>
  <si>
    <t>234-11064</t>
  </si>
  <si>
    <t>LOTE DE TERRENO CON CABIDA DE: QUINIENTAS CUARENTA Y DOS HECTAREAS- TRES MIL CUARENTA METROS CUADRADOS -(542 HAS-3.040 M2). LINDEROS INDICADOS EN LA RESOL. 1047 DE SEPTIEMBRE 26 DE 1996, INCORA VILLAVICENCIO.(DECRETO 1711 DE JULIO 6 DE 1984). - VEREDA: MANACACIAS</t>
  </si>
  <si>
    <t xml:space="preserve"> RESOL. 1047 DE SEPTIEMBRE 26 DE 1996</t>
  </si>
  <si>
    <t>ESCITURA NO.1250 DEL 20-04-98</t>
  </si>
  <si>
    <t>234-11065</t>
  </si>
  <si>
    <t>LOTE DE TERRENO CON CABIDAD DE: SEISCIENTOS CINCUENTA Y CUATRO HECTAREAS-SIETE MIL NOVECIENTOS NOVENTA Y SEIS METROS CUADRADOS (654 HAS- 7.997 M2) LINDEROS INDICADOS EN LA RESOLUCION N. 1193 DE OCTUBRE 10 DE 1996, INCORA-VILLAVICENCIO. (DECRETO 1711 DE JULIO 6 DE 1984).</t>
  </si>
  <si>
    <t xml:space="preserve"> RESOLUCION N. 1193 DE OCTUBRE 10 DE 1996, </t>
  </si>
  <si>
    <t>ESCITURA NO. 3726 DEL 23-09-2004</t>
  </si>
  <si>
    <t>234-11066</t>
  </si>
  <si>
    <t xml:space="preserve">LOTE DE TERRENO CON CABIDA DE: MIL CIENTO SETENTA Y SIETE HECTAREAS-OCHO MIL METROS CUADRADOS-(1177 HAS-8000 M2).     LINDEROS INDICADOS EN LA RESOLUCION 1241 DE OCTUBRE 31 DE 1996, INCORA-VILLAVICENCIO. (DECRETO 1711 DE JULIO DE 1984). </t>
  </si>
  <si>
    <t xml:space="preserve">ESOLUCION 1241 DE OCTUBRE 31 DE 1996, </t>
  </si>
  <si>
    <t>ESCITURA NO. 3700 DEL 13-07-2004</t>
  </si>
  <si>
    <t>234-11067</t>
  </si>
  <si>
    <t>LOTE DE TERRENO CON CABIDA DE: MIL TRESCIENTOS NOVENTA HECTAREAS-NUEVE MIL SESENTA Y CUATRO (1390 HAS-9.064 M2). LINDEROS INDICADOS EN LA RESOL. 959 DE FECHA SEPTIEMBRE 25 DE 1996, INCORA-VILLAVICENCIO (DECRETO 1711 DE JULIO 6 DE 1984).</t>
  </si>
  <si>
    <t>RESOL. 959 DE FECHA SEPTIEMBRE 25 DE 1996,</t>
  </si>
  <si>
    <t>ESCITURA NO. 376 DEL  05-09-2006</t>
  </si>
  <si>
    <t>234-11068</t>
  </si>
  <si>
    <t>LOTE DE TERRENO CON CABIDA DE: CUATROCIENTOS CINCUENTA Y CINCO HECTAREAS-MIL OCHOCIENTOS OCHO METROS CUADRADOS (455 HAS-1.808 M2). LINDEROS INDICADOS EN LA RESOL. 1171 DE OCTUBRE 03 DE 1996, INCORA-VILLAVICENCIO (DECRETO 1711 DE JULIO ¿ 6 DE 1984).</t>
  </si>
  <si>
    <t>RESOL. 1171 DE OCTUBRE 03 DE 1996,</t>
  </si>
  <si>
    <t>234-11069</t>
  </si>
  <si>
    <t>LOTE DE TERRENO CON CABIDA  DE: SETECIENTAS HECTAREAS (700 HAS). LINDEROS INDICADOS EN LA RESOL. 1009 DE SEPTIEMBRE 25 DE 1996,INCORA-VILLAVICENCIO. (DECRETO 1711, DE JULIO 6 DE 1984).</t>
  </si>
  <si>
    <t>RESOL. 1009 DE SEPTIEMBRE 25 DE 1996</t>
  </si>
  <si>
    <t>234-11070</t>
  </si>
  <si>
    <t>LOTE DE TERRENO CON CABIDA: TRRESCIENTOS TREINTA Y CINCO HECTAREAS- SIETE MIL CINCUENTA Y SEIS (335 HAS 7.056 M2) LINDEROS INDICADOS EN LA RESOLUCION N. 669 DE SEPTIEMBRE 17 DE 1996, INCORA- VILLAVICENCIO ( DECRETO 1711 DE JULIO 6 DE 1984)</t>
  </si>
  <si>
    <t xml:space="preserve"> RESOLUCION N. 669 DE SEPTIEMBRE 17 DE 1996</t>
  </si>
  <si>
    <t>234-11071</t>
  </si>
  <si>
    <t>LOTE DE TERRENO CON CABIDA DE: SETECIENTAS HECTAREAS-(700 HAS). LINDEROS INDICADOS EN LA RESOLUCION N. 994 DE SEPTIEMBRE 25 DE 1996, INCORA VILLAVICENCIO. (DECRETO 1711 DE JULIO 6 DE 1984).</t>
  </si>
  <si>
    <t xml:space="preserve"> RESOLUCION N. 994 DE SEPTIEMBRE 25 DE 1996,</t>
  </si>
  <si>
    <t>234-11072</t>
  </si>
  <si>
    <t>LOTE DE TERRENO CON CABIDA DE: TRESCIENTOS NOVENTA Y OCHO HECTAREAS-CINCO MIL SETENTA Y CUATRO METROS CUADRADOS (398 HAS 5.074 M2). LINDEROS INDICADOS EN LA RESOLUCION N. 1114 DE OCTUBRE 10 DE 1996, INCORA-VILLAVICENCIO. (DECRETO 1711 DE JULIO 6 DE 1984).</t>
  </si>
  <si>
    <t>RESOLUCION N. 1114 DE OCTUBRE 10 DE 1996, IN</t>
  </si>
  <si>
    <t>234-11073</t>
  </si>
  <si>
    <t>LOTE CON TERRENO CON CABIDA DE: SEISCIENTAS SESENTA Y NUEVE HECTAREAS-OCHO MIL QUINIENTOS SETENTA METROS CUADRADOS -(669 HAS-8.570 M2).LINDEROS INDICADOS EN LA RESOL. 1031 DE SEPTIEMBRE 26 DE 1996,INCORA-VILLAVICENCIO.(DECRETO 1711,DE JULIO 6 DE 1984).</t>
  </si>
  <si>
    <t>RESOL. 1031 DE SEPTIEMBRE 26 DE 1996,I</t>
  </si>
  <si>
    <t>ESCITURA NO.2069 DEL  13-08-98</t>
  </si>
  <si>
    <t>NOTARIA 3 8 DE BOGOTA</t>
  </si>
  <si>
    <t>234-11074</t>
  </si>
  <si>
    <t>LOTE DE TERRENO CON CABIDA DE: SETECIENTAS HECTAREAS-(700HAS). LINDEROS INDICADOS EN LA RESOL. 915 DE SEPTIEMBRE 23 DE 1996, INCORA-VILLAVICENCIO. (DECRETO 1711 DE JULIO 6 DE 1984).</t>
  </si>
  <si>
    <t xml:space="preserve"> RESOL. 915 DE SEPTIEMBRE 23 DE 1996,</t>
  </si>
  <si>
    <t>234-11075</t>
  </si>
  <si>
    <t>LOTE DE TERRENO CON CABIDA DE: SEISCIENTAS NOVENTA Y NUEVE HECTAREAS-OCHO MIL QUINIENTOS SESENTA METROS CUADRADOS-(699 HAS-8.560 M2).     LINDEROS INDICADOS EN LA RESOLUCION 806 DE SEPTIEMBRE 18 DE 1996,    INCORA-VILLAVICENCIO. (DECRETO 1711 DE JULIO 6 DE 1984).</t>
  </si>
  <si>
    <t xml:space="preserve"> RESOLUCION 806 DE SEPTIEMBRE 18 DE 1996, </t>
  </si>
  <si>
    <t>234-11076</t>
  </si>
  <si>
    <t>LOTE DE TERRENO CON CABIDA DE : QUINIENTAS CUARENTA Y UN HECTAREAS-CUATRO MIL NOVECIENTOS CINCO METROS CUADRADOS-(541 HAS 4.905 M2). LINDEROS INDICADOS  EN LA  RESOL.761 DE  SEPTIEMBRE 18 DE 1996, INCORA VILLAVICENCIO (DECRETO 1711 DE JULIO 6 DE 1984).-VEREDA: CORDIALIDAD. NOTA: SE CIERRA EL PRESENTE FOLIO DE MATRICULA INMOBILIARIA, EN VIRTUD A LO RESUELTO MEDIANTE RESOLUCION 014 DE MAYO 02 DE 2006, PROFERIDA POR ESTA OFICINA. LAS ANOTACIONES PASAN A LA MATRICULA 234-0002802 EL REGISTRADOR JAIRO ALFONSO GUTIERREZ RODRIGUEZ.</t>
  </si>
  <si>
    <t>RESOL.761 DE  SEPTIEMBRE 18 DE 1996,</t>
  </si>
  <si>
    <t>234-11077</t>
  </si>
  <si>
    <t>LOTE DE TERRENO CON CABIDA DE : OCHOSIENTOS NUEVE HECTAREAS-DOS MIL OCHOSIENTOS CINCUENTA METROS CUADRADOS -(809 HAS-2.850 M2)...LINDEROS INDICADOS EN LA RESOL.982 DE SEPTIEMBRE 25 DE 1996, INCORA -VILLAVICENCIO /DECRETO 1711 DE JULIO DE 6 DE 1984).</t>
  </si>
  <si>
    <t xml:space="preserve"> RESOL.982 DE SEPTIEMBRE 25 DE 1996</t>
  </si>
  <si>
    <t>234-11147</t>
  </si>
  <si>
    <t>LOTE DE TERENO URBANO CON CABIDA DE:CIENTO TRECE METROS CUADRADOS (113.46 M2). LINDEROS INDICADOS EN LA ESCRITURA 714;DE NOVIEMBRE 6 DE 1996,NOTARIA UNICA DE PUERTO LOPEZ. (DECRETO 1711,DE JULIO 6 DE 1984).-MEJORAS CONSISTENTES EN: CASA DE HABITACION,+ CONSTA DE UNA ALCOBA, SALA COMEDOR, COCINA Y SERVICIOS SANITARIOS, CONSTRUIDA EN BLOQUE DE CEMENTO, TECHO DE XINC Y PISOS DE CEMENTO.</t>
  </si>
  <si>
    <t>ESCRITURA 714;DE NOVIEMBRE 6 DE 1996,</t>
  </si>
  <si>
    <t>234-11152</t>
  </si>
  <si>
    <t>LOTE DE TERRENO CON CABIDA DE: UN MIL QUINIENTOS METROS CUADRADOS (1.500 M2). LINDEROS INDICADOS EN LA ESCRITURA N. 617, DE SEPTIEMBRE 30 DE 1996, NOTARIA UNICA DE PUERTO LOPEZ,. (DECRETO 1711, DE JULIO 6 DE 1984).</t>
  </si>
  <si>
    <t xml:space="preserve"> ESCRITURA N. 617, DE SEPTIEMBRE 30 DE 1996</t>
  </si>
  <si>
    <t>234-11158</t>
  </si>
  <si>
    <t xml:space="preserve">LOTE RURAL CON CABIDA DE: TRES MIL DOSCIENTAS HECTAREAS -(3.200 HAS ). ORIENTE: CON PREDIOS DE MARIO MENDEZ, CAMPAMIENTO DE OO.PP., O ROSA DE MORENO Y CIPRIANO RIVAS, EXTENSION POR TODO ESTE LINDERO EL RIO YUCAO Y EN UNA EXTENSION APROXIMADA DE SEIS MIL METROS, SUR; CON PREDIOS DEL TENIENTE, FORERO SANCHEZ SEPARA EL CAÑO YUCAO Y PREDIO DEL LA FINCA LA CABAÑA CAÑO EMMA, LA MEDIO CON UNA LONGITUD APROXIMADA DE TRES MIL QUINIENTOS METROS, OCCIDENTE; CON PREDIOS LA FINCA PENJAMO HOY MERECURE Y QUE FUE DE PROPIEDAD DE RICARDO NIETO EN UNA LONGITUD DE CINCO MIL QUINIENTOS METROS APROXIMADENTE Y NORTE CON PREDIO DE BUENOS AIRES DE PROPIEDAD DE ARCENIO GUERRERO, EN EXTENSION APROXIMADAMENTE, DE CUATRO MIL QUINIENTOS METROS Y ENCIERRA.-  VEREDA: YUCAO. </t>
  </si>
  <si>
    <t>234-11159</t>
  </si>
  <si>
    <t>LOTE RURAL CON CABIDA DE: SEISCIENTAS HECTEREAS -(600 HAS). POR EL ORIENTE: LIMITA CON LAS FINCAS LAS NUVES, POR EL OCCIDENTE LIMITA CON EL CAÑO (NO DICE), POR EL NORTE; LIMITA CON LA HACIENDA LAS NUVES, POR EL SUR: LIMITA CON LA FINCA LAS HUASTECA Y ENCIERRA LA COLIDANCIA .VEREDA: LAS NUBES</t>
  </si>
  <si>
    <t>234-11160</t>
  </si>
  <si>
    <t>LOTE DE TERRENO CON CABIDA DE: DOCE MIL QUINIENTAS HECTAREAS (12.500 HAS). ORIENTE: FINCA SAN JOSE, DE PROPIEDAD DE JOSE MUÑOZ, ANTES DE FERNANDO OSORIO, DIVIDE CERCA DE ALAMBRE Y CAÑO CHUTO;NORTE: SABANAS DE OMAR HOLGUIN, CAÑO RUBIALES DE POR MEDIO, OCCIDENTE; FINCA SAN FERNANDO, DE PROPIEDAD DE PRIMITIVO MARTINEZ ROJAS, DIVIDE CERCA DE ALAMBRE Y CAÑO SAN FERNANDO, Y SUR; CON FINCA EL CIMARRON DE PROPIEDAD PARMENIO MARTINEZ AGUILERA Y OTROS Y FINCA MATA NEGRA DE JUAN CANELO DIVIDE MORICHALES.</t>
  </si>
  <si>
    <t>234-11161</t>
  </si>
  <si>
    <t>LOTE RURAL CON CABIDA DE: DOSCIENTAS TREINTA Y DOS HECTÁREAS (232 HAS). DESDE LA CONFLUENCIA DE UN CAÑO QUE SIRVE EN PARTE DE LINDERO A LA FINCA  SAN CARLOS, CON LA ARIZONA DE PROPIEDAD DE J. FAJARDO SE SIGUE POR ESTE CAÑITO AGUAS ARRIBA HASTA ENCONTRAR LA CERCA DE ALAMBRE QUE HOY DIVIDE LOS PREDIOS YA NOMBRADOS, SAN CARLOS Y ARIZONA, SE SIGUE POR TODA ESTA CERCA DE ALAMBRE HASTA EL CAÑO MESIANITAS, TODO ESTE AÑO AGUAS ARRIBA HASTA SU NACIMIENTO, Y DE AHÍ EN LÍNEA RECTA AL NACIMIENTO DEL CAÑO MESIANA, DE AQUÍ VUELVE HACIA LA IZQUIERDA FORMANDO UN ÁNGULO Y EN LÍNEA RECTA HASTA SU  NACIMIENTO DE UN CAÑITO QUE ESTA AL PIE DEL ENCIERRO DEL POTRERO DE LA CASA DEL VENDEDOR TRIANA, POR ESTE CAÑO AGUAS ABAJO HASTA ENCONTRAR UN CAÑO QUE SE LLAMA CORROBOL, POR ESTE CAÑO AGUAS ABAJO HASTA ENCONTRAR EL PRIMER LINDERO, PUNTO DE PARTIDA Y ENCIERRA. VEREDA: CORROBOL.</t>
  </si>
  <si>
    <t>234-11162</t>
  </si>
  <si>
    <t>LOTE DE TERRENO CON CABIDA DE: SETECIENTAS HECTÁREAS (700HAS). POR EL NORTE, CON PROPIEDADES DE ALFONSO SANTAMARÍA PÁEZ Y MANUEL ROJAS QUIJANO; POR EL SUR, CON PREDIOS DE LINO RICARDO BURGOS ROJAS Y LA CARRETERA QUE DE ESTE MUNICIPIO CONDUCE A OROCUE; POR EL ORIENTE; CON CEVILIO CUADROS Y POR EL OCCIDENTE, CON PROPIEDADES DE BERENICE SUAREZ Y MARÍA VIUDA DE GIL Y ENCIERRA.     PREDIO RURAL UBICADO EN LA VEREDA: MITI MITI.</t>
  </si>
  <si>
    <t>234-11574</t>
  </si>
  <si>
    <t>PREDIO RURAL CON CABIDA DE DOSCIENTOS OCHENTA Y NUEVE HECTAREAS - CINCO MIL SEISCIENTOS OCHENTA METROS CUADRADOS (289 HAS- 5.680 M2) APROXIMADAMENTE / LINDEROS INDICADOS EN LA ESCRITURA N. 4291 DE FECHA OCTUBRE 25 DE 1996, (DECRETO 1711 DE JULIO 06 DE 1984).- VEREDA: CORROBOL</t>
  </si>
  <si>
    <t>ESCRITURA N. 4291 DE FECHA OCTUBRE 25 DE 1996</t>
  </si>
  <si>
    <t>234-11575</t>
  </si>
  <si>
    <t>PREDIO RURAL CON CABIDA DE DOSCIENTAS NOVENTA HECTAREAS - DOS MIL SETECIENTOS CINCUENTA METROS CUADRADOS (290 HAS-2750 M2).    CABIDA Y LINDEROS INDICADOS EN LA ESCRITURA 4291 DE FECHA OCTUBRE 25 DE 1996, NOTARIA SEGUNDA DE VILLAVICENCIO. (DECRETO 1711 DE JULIO DE 1984).</t>
  </si>
  <si>
    <t>ESCRITURA 4291 DE FECHA OCTUBRE 25 DE 1996</t>
  </si>
  <si>
    <t>234-11576</t>
  </si>
  <si>
    <t>PREDIO RURAL CON CABIDA DE DOSCIENTAS OCHENTA Y NUEVE HECTAREAS- DOS MIL METROS CUADRADOS (289 HAS-2.000M2) LINDEROS INDICADOS EN LA ESCRITURA N. 4291 DE FECHA OCTUBRE 25 DE 1996 NOTARIA SEGUNDA DE VILLAVICENCIO. (DECRETO 17 11 DE FECHA JULIO 06 DE 1984).- VEREDA: CORROBOL.</t>
  </si>
  <si>
    <t>234-11580</t>
  </si>
  <si>
    <t xml:space="preserve">PREDIO RURAL CON CABIDA DE NOVECIENTAS NOVENTA Y OCHO HECTAREAS-MIL CIENTO SESENTA METROS CUADRADOS (998 HAS-1.160 M2).  LINDEROS INDICADOS EN LA RESOLUCION N 1299 DE FECHA NOVIEMBRE 26 DE 1996(INCORA) VILLAVICENCIO. (DECRETO 1711 DE FECHA 06 DE 1984).- </t>
  </si>
  <si>
    <t xml:space="preserve"> RESOLUCION N 1299 DE FECHA NOVIEMBRE 26 DE 1996</t>
  </si>
  <si>
    <t>234-11581</t>
  </si>
  <si>
    <t xml:space="preserve">PREDIO RURAL CON CABIDA DE:  MIL TRESCIENTAS NOVENTA HECTAREAS - NUEVE MIL QUINIENTOS DOCE METROS  CUADRADOS (1.390 HAS 9.512 M2). LINDEROS INDICADOS EN LA RESOLUCION  N. 590, DE FECHA  AGOSTO 21 DE 1996 ( INCORA) VILLAVICENCIO. (DECRETO 1711, DE JULIO 6 DE 1984).  </t>
  </si>
  <si>
    <t xml:space="preserve">RESOLUCION  N. 590, DE FECHA  AGOSTO 21 DE 1996 </t>
  </si>
  <si>
    <t>234-11582</t>
  </si>
  <si>
    <t xml:space="preserve">PREDIO RURAL CON CABIDA NOVECIENTAS NOVENTA Y CINCO HECTAREAS NOVENTA Y CINCO HECTAREAS - SIETE MIL QUINIENTOS OCHENTA Y CUATRO METROS CUADRADOS (995 HAS - 7.584 M2) LINDEROS INDICADOS EN LA RESOLUCION N.1183 DE FECHA OCTUBRE 10 DE 1996 (INCORA) VILLAVICENCIO. (DECRETO 1711, DE JULIO 06 DE 1984). </t>
  </si>
  <si>
    <t>RESOLUCION N.1183 DE FECHA OCTUBRE 10 DE 1996</t>
  </si>
  <si>
    <t>234-11583</t>
  </si>
  <si>
    <t>PREDIO RURAL CON CABIDA TRECIENTAS CUARENTA Y UNA HECTAREAS- OCHO MIL CUATROCIENTOS TREINTA  Y CUATRO METROS CUADRADOS ( 341 HAS - 8.434) LINDEROS INDICADOS EN LA RESOLUCION N. 1286 DE FECHA NOVIEMBRE 26 DE 1996 INCORA VILLAVICENCIO ( DECRETO 1711 DE FECHA JULIO 6 DE 1984).</t>
  </si>
  <si>
    <t>A RESOLUCION N. 1286 DE FECHA NOVIEMBRE 26 DE 1996 IN</t>
  </si>
  <si>
    <t>234-11585</t>
  </si>
  <si>
    <t>PREDIO RURAL CON CABIDA NOVECIENTAS OCHENTA Y DOS HECTAREAS-DOS MIL CIENTO VEINTISEIS METROS CUADRADOS. (982 HAS-2.126 M2) LINDEROS INDICADOS EN LA RESOLUCION N. 581 DE FECHA AGOSTO 21 DE 1996 (INCORA) VILLAVICENCIO. (DECRETO 1711 DE FECHA JULIO 06 DE 1984)</t>
  </si>
  <si>
    <t>RESOLUCION N. 581 DE FECHA AGOSTO 21 DE 1996 (</t>
  </si>
  <si>
    <t>234-11586</t>
  </si>
  <si>
    <t>PREDIO RURAL CON CABIDA DE: DOSCIENTOS DIECIOCHO METROS CUADRADOS CON DIECISIETE CTMS (218.17 M2).- LINDEROS INDICADOS EN LA ESCRITURA N.846 DE DICIEMBRE 19 DE 1996.- NOTARIA PUERTO LOPEZ.-(DECRETO 1711 DE JULIO 06 DE 1984).-MEJORAS CONSISTENTE EN: CASA DE HABITACION COSTRUIDA EN BLOQUE DE CEMENTO.-TECHOS DE ETERNIT.-CERCHAS METALICAS.-CONSTA DE UNA SALA.UN COMEDOR,-UNA COCINA.-UN BAÑO.-TRES ALCOBAS.-UNA ALBERCA.-POZO SEPTICO.-SERVICIOS DE AGUA.-LUZ LAS PUERTAS Y VENTANAS SON METALICAS.-PATIO ENCERRADO EN BLOQUE DE CEMENTO Y MALLA ESLABONADA.-ADEMAS DE VARIOS ARBOLES FRUTALES.-</t>
  </si>
  <si>
    <t xml:space="preserve"> ESCRITURA N.846 DE DICIEMBRE 19 DE 1996</t>
  </si>
  <si>
    <t>234-11587</t>
  </si>
  <si>
    <t>PREDIO URBANO CON CABIDA DE: CIENTO NOVENTA Y NUEVE METROS CON CINCUENTA CENTIMETROS (159.50 M2). LINDEROS INDICADOS EN LA ESCRITURA 842 DE DICIEMBRE 19 DE 1996, NOTARIA UNICA DE PUERTO LOPEZ. (DECRETO 1711, DE JULIO 06 DE 1984).</t>
  </si>
  <si>
    <t>A ESCRITURA 842 DE DICIEMBRE 19 DE 1996</t>
  </si>
  <si>
    <t>234-11588</t>
  </si>
  <si>
    <t>PREDIO RURAL CON CABIDA DE: CINCO MIL TRESCIENTOS OCHO METROS CUADRADOS (5.308 M2). LINDEROS INDICADOS EN LA RESOLUCION N. 0860 DE JULIO 30 DE 1993, (INCORA) VILLAVICENCIO. (DECRETO 1711, DE JULIO 6 DE 1984).- VEREDA: YUCAO.</t>
  </si>
  <si>
    <t xml:space="preserve"> RESOLUCION N. 0860 DE JULIO 30 DE 1993,</t>
  </si>
  <si>
    <t>234-11598</t>
  </si>
  <si>
    <t>LOTE DE TERRENO CON CABIDA DE: CIENTO NOVENTA Y CUATRO METROS CON 53 CENTIMETROS-(194,53 M2). LINDEROS INDICADOS EN LA ESCRITURA N. 384 DE FECHA MAYO 20 DE 1994, NOTARIA UNICA DE PUERTO LOPEZ. (DECRETO 1711 DE JULIO 6 DE 1984).-</t>
  </si>
  <si>
    <t xml:space="preserve"> ESCRITURA N. 384 DE FECHA MAYO 20 DE 1994, </t>
  </si>
  <si>
    <t>234-11600</t>
  </si>
  <si>
    <t>LOTE DE TERRENO CON CABIDA DE: DOSCIENTOS TREINTA Y DOS METROS CUADRADOS CON 65 CENTIMETROS (232.65 M2) .- LINDEROS INDICADOS EN LA ESCRITURA N.853 DE FECHA DICIEMBRE 19 DE 1996.- NOTARIA UNICA PUERTO LOPEZ.-(DECRETO 1711 DE JULIO 6 DE 1984).-</t>
  </si>
  <si>
    <t xml:space="preserve"> ESCRITURA N.853 DE FECHA DICIEMBRE 19 DE 1996</t>
  </si>
  <si>
    <t>234-11601</t>
  </si>
  <si>
    <t>LOTE DE TERRENO CON CABIDA DE: CIENTO DIECINUEVE METROS CUADRADOS (119M2). LINDEROS INDICADOS EN LA ESCRITURA N- 563 DE FECHA SEPTIEMBRE 10 DE 1996 , NOATRIA UNICA DE PUERTO LOPEZ. DECRETO 1711 DE JULIO 6 1984).</t>
  </si>
  <si>
    <t>ESCRITURA N- 563 DE FECHA SEPTIEMBRE 10 DE 1996 ,</t>
  </si>
  <si>
    <t>234-11606</t>
  </si>
  <si>
    <t xml:space="preserve">LOTE DE TERRENO URBANO CON CABIDA DE: CUATROCIENTOS CINCUENTA Y NUEVE METROS CUADRADOS (459 M2).     LINDEROS INDICADOS EN LA ESCRITURA 3997 DE FECHA DICIEMBRE 27 DE 1996, NOTARIA TERCERA DE VILLAVICENCIO. (DECRETO 1711 DE JULIO 6 DE 1984).    CABIDA Y LINDEROS REMANENTE: LOTE DE TERRENO URBANO CON CABIDA DE: CIENTO SETENTA Y OCHO PUNTO CINCUENTA METROS CUADRADOS (178.50 M2) LINDEROS INDICADOS EN LA ESCRITURA 416 DE FECHA JULIO 10 DE 2006 NOTARIA UNICA DE PUERTO LOPEZ. (DECRETO 1711 DE JULIO 06 DE 1984).    CABIDA Y LINDEROS ACTUALIZADOS: TRESCEINTOS VEINTIDOS METROS CUADRADOS (322M2) SEGUN ESCRITURA 696 DEL 09/7/2012 DE LA NOTARIA UNICA DE PUERTO LOPEZ LINDEROS INDICADOS EN ESTA MISMA ESCRITURA.  (DECRETO 1711 DE JULIO 06 DE 1984).    </t>
  </si>
  <si>
    <t xml:space="preserve"> ESCRITURA 696 DEL 09/7/2012</t>
  </si>
  <si>
    <t>234-11609</t>
  </si>
  <si>
    <t>LOTE DE TERRENO CON CABIDA DE: DOSCIENTOS METROS CUADRADOS (200 M2). LINDEROS INDICADOS EN LA ESCRITURA 850 DE FECHA DICIEMBRE 19 DE 1996, NOTARIA UNICA DE PUERTO LOPEZ. (DECRETO  1711 DE JULIO 6 DE 1984).</t>
  </si>
  <si>
    <t xml:space="preserve"> ESCRITURA 850 DE FECHA DICIEMBRE 19 DE 1996,</t>
  </si>
  <si>
    <t>234-11610</t>
  </si>
  <si>
    <t>LOTE CON UNA CABIDA DE: DOSCIENTOS METROSA CUADRADOS-(200 M2). LINDEROS INDICADOS EN LA ESCRITURA N. 851 DE DICIEMBRE 19 DE 1996, NOTARIA UNICA DE PUERTO LOPEZ. (DECRETO 1711 DE JULIO 6 DE 1984).</t>
  </si>
  <si>
    <t xml:space="preserve"> ESCRITURA N. 851 DE DICIEMBRE 19 DE 1996</t>
  </si>
  <si>
    <t>no</t>
  </si>
  <si>
    <t>ESC # 8512 DEL 19-12-96</t>
  </si>
  <si>
    <t>234-11612</t>
  </si>
  <si>
    <t>LOTE DE TERRENO RURAL CON CABIDA DE: DIEZ MIL HECTAREAS-(10.000 HAS). NORTE: DESDE EL CARRETEABLE QUE ENTRA A LA FINCA, POR CERCA DE ALAMBRE A DAR AL CAÑO LAGUNITAS, ESTE AGUAS ABAJO HASTA SU DESEMBOCADURA EN EL CAÑO MISIANA, AL MEDIO CON TERRENOS OCUPADOS POR EL SEÑOR BERNARDO MORA, ORIENTE: CAÑO MISIANA, AGUAS ABAJO HASTA DONDE SE UNE EL CAÑO GUARROJO AL MEDIO CON FINCA DE LOS SEÑORES N.N EL ESPAÑOL, EL SEÑOR MAYOR OCHOA Y EL SEÑOR JOSE VARGAS, SUR: CAÑO AGUARROJO, AGUAS ARRIBA HASTA LA DESEMBOCADURA DEL CAÑO CORROBOL, LINDANDO EN ESTE TRAYECTO CON FINCA DE LOS SEÑORES JESUS HERNANDEZ, RAFAEL HERRERA, RUPERTO ROZO Y GREGORIO GONZALEZ, SIGUE POR ESTE MISMO COSTADO, CAÑO CORROBOL, AGUAS ARRIBA, HASTA LA DESEMBOCADURA DEL CAÑO ACEITICO, LINDADO EN ESTA PARTE CON EL SEÑOR GREGORIO GONZALEZ, OCCIDENTE: CAÑO ACEITICO, AGUAS ARRIBA A ENCONTRAR LA CERCA DE ALAMBRE Y POR ESTA HASTA EL CARRETEABLE QUE ENTRA A LA FINCA AL MEDIO CAÑO Y CERCA CON FINCA DEL SEÑOR JOSE BOHORQUEZ Y ENCIERRA.</t>
  </si>
  <si>
    <t>234-11616</t>
  </si>
  <si>
    <t>LOTE DE TERRENO URBANO CON CABIDA DE: TRESCIENTOS CINCUENTA METROS CUADRADOS (350.M2). POR EL ORIENTE LIMITA CON PREDIOS DEL SEÑOR LUIS CADENA, POR EL OCCIDENTE, LIMITA CON LA CALLE PUBLICA, POR EL NORTE: LIMITA CON LA CASA Y SOLAR DE LA SEÑORA, MARÍA INÉS ESCOBAR Y POR EL SUR: LIMITA CON EL RIO MANACACIAS Y ENCIERRA LA COLINDANCIA. MEJORAS CONSISTENTES EN CASA DE HABITACIÓN, TECHO DE MORICHE, PISOS NATURALES, PAREDES DE ADOBE, COMPUESTA DE TRES PIEZAS, CORREDOR INTERIOR Y SERVICIOS COMPLETOS.</t>
  </si>
  <si>
    <t>234-11639</t>
  </si>
  <si>
    <t>LOTE RURAL CON CABIDA DE: TRES MIL HECTAREAS-(3000 HAS). TOMANDO COMO PUNTO DE PARTIDA EL MORICHAL DONDE NACE UN CAÑO QUE DESLINDA POSESIONES DE NICOLAS N (INDIGENA) HASTA SU DESEMBOCADURA EN EL CAÑO AVICHURE, ESTE CAÑO AGUAS ABAJO HASTA SU DESEMBOCADURA EN EL RIO GUARROJO, RIO GUARROJO ARRIBA HASTA LA DESEMBOCADURA DEL CAÑO TANANE, CAÑO TANANE AGUAS ARRIBA HASTA UN MOJON SITUADO EXACTAMENTE AL FRENTE DEL PUNTO DE PARTIDA DE ESTOS LINDEROS Y DE ESTE PUNTO EN UNA LINEA RECTA OCCIDENTE ORIENTE, HASTA EL PUNTO DE PARTIDA Y ENCIERRA.</t>
  </si>
  <si>
    <t>234-11644</t>
  </si>
  <si>
    <t>LOTE DE TERRENO CON CABIDA DE: CIENTO DIECINUEVE METROS CUADRADOS (119 M2) . LINDEROS INDICADO EN LA ESCRITURA N.849., DE DICIEMBRE 19 DE 1996, NOTARIA UNICA DE PUERTO LOPEZ. ( DECRETO 1711, DE JULIO 6 DE 1984).</t>
  </si>
  <si>
    <t xml:space="preserve"> ESCRITURA N.849., DE DICIEMBRE 19 DE 1996</t>
  </si>
  <si>
    <t>234-11645</t>
  </si>
  <si>
    <t>LOTE DE TERRENO URBANO CON CABIDA DE: CIENTO CINCUENTA Y SIETE METROS CUADRADOS CON SESENTA Y NUEVE CENTIMETROS (157.69 M2). LINDEROS INDICADOS EN LA ESCRITURA N .852., DE DICIEMBRE 19 DE 1996,NOTARIA UNICA DE PUERTO LOPEZ. 9DECRETO 1711,DE JULIO 6 DE 1984).</t>
  </si>
  <si>
    <t>ESCRITURA N .852., DE DICIEMBRE 19 DE 1996,</t>
  </si>
  <si>
    <t>234-11651</t>
  </si>
  <si>
    <t>PREDIO RURAL CON CABIDA DE : CUARENTA HECTAREAS (40 HAS) . LINDEROS INDICADOS EN LA ESCRITURA N. 844. , DE MARZO 28 DE 1996 , NOTARIA TERCERA DE VILLAVICENCIO. (DECRETO 1711 , DE JULIO 6 DE 1984).</t>
  </si>
  <si>
    <t xml:space="preserve">ESCRITURA N. 844. , DE MARZO 28 DE 1996 </t>
  </si>
  <si>
    <t>234-11652</t>
  </si>
  <si>
    <t>PREDIO RURAL CON CABIDA DE: CIENTO SETENTA Y DOS HECTAREAS- SEIS MIL SETECIENTOS DIECISEIS METROS CUADRADOS (172 HAS-6.716 M2). LINDEROS INDICADOS EN LA ESCRITURA N. 1029, DE ABRIL 15 DE 1996, NOTARIA TERCERA DE VILLAVICENCIO. (DECRETO 1711, DE JULIO 6 DE 1984).-VEREDA : MANACACIAS.</t>
  </si>
  <si>
    <t xml:space="preserve"> ESCRITURA N. 1029, DE ABRIL 15 DE 1996</t>
  </si>
  <si>
    <t>234-11656</t>
  </si>
  <si>
    <t>LOTE RURAL CON CABIDA DE: TRESCIENTAS VEINTISIETE HECTÁREAS-SEIS MIL METROS CUADRADOS (327 HAS-6.000 M2).DEL NACIMIENTO DEL CAÑO LA VEREMOS EN DIRECCIÓN NORTE-SUR, EN LÍNEA RECTA HASTA EL NACIMIENTO DEL CAÑO MATERROS, DE AHÍ PARTE COSTEADO LA SERRANÍA HASTA ENCONTRAR EL CAÑO DUYACIAS, POR ESTE AGUAS ARRIBA HASTA LA DESEMBOCADURA DEL CAÑO LA VEREMOS Y LUEGO LA VEREDA AGUAS ARRIBA HASTA SU NACIMIENTO, PUNTO DE PARTIDA. MEJORAS CONSISTENTES EN: RANCHO RASTROJERAS, ÁRBOLES FRUTALES Y MONTAÑA. VEREDA: AIRACUA.</t>
  </si>
  <si>
    <t>NO APLICA</t>
  </si>
  <si>
    <t>234-11658</t>
  </si>
  <si>
    <t>LOTE RURAL CON CABIDA DE: CINCUENTA HECTAREAS (50 HAS). NORTE: CON GLOBO DE TERRENO NUMERO 5A DE LA CITADA PARCELACION, ORIENTE: CON EL GLOBO DE TERRENO NUMERO 5C DE LA MISMA PARCELACION, SUR: CON EL CAÑO DE TIMANA Y OCCIDENTE: CON EL GLOBO NUMERO 3D, DE LA MISMA PARCELACION.</t>
  </si>
  <si>
    <t>234-11659</t>
  </si>
  <si>
    <t>LOTE DE TERRENO URBANO CON CABIDA NO INDICADA: POR EL FRENTE, CON CALLE PÚBLICA, POR UN COSTADO, CON LA CASA DONDE FUNCIONA LA INSPECCIÓN DE POLICÍA, PROPIEDAD DE LA MISMA ENTIDAD OFICIAL, POR EL FONDO, CON CASA Y SOLAR DEL SEÑOR LEONSO MARTÍNEZ, Y POR EL ÚLTIMO COSTADO, CON CASA Y SOLAR DE LA SEÑORA MARÍA SÁNCHEZ Y ENCIERRA.</t>
  </si>
  <si>
    <t>234-11672</t>
  </si>
  <si>
    <t>LOTE URBANO CON CABIDA DE: QUINIENTOS METROS-(500 M2). POR EL ORIENTE CON CALLE PUBLICA, POR EL NORTE: CON PREDIO DEL SEÑOR CANUTO MENDEZ Y POR EL SUR: CON PROPIEDAD DEL SEÑOR HUMBERTO GONZALEZ Y ENCIERRA.</t>
  </si>
  <si>
    <t>234-11677</t>
  </si>
  <si>
    <t xml:space="preserve">PREDIO RURAL CON CABIDA DE: SEISCIENTAS OCHENTA Y SIETE HECTAREAS- NUEVE MIL CUATROCIENTOS VEINTISEIS METROS CUADRADOS (687 HAS-9.426.M2) . APROXIMADAMENTE. LINDEROS INDICADOS EN LA RESOLUCION 1129 DE AGOSTO 22 DE 1990, INCORA-VILLAVICENCIO. (DECRETO 1711 DE JULIO 6  DE 1984).-  </t>
  </si>
  <si>
    <t>ESOLUCION 1129 DE AGOSTO 22 DE 1990,</t>
  </si>
  <si>
    <t>234-11680</t>
  </si>
  <si>
    <t>LOTE DE TERRENO URBANO CON CABIDA: CUATROCIENTOS TREINTA Y DOS METROS CUADRADOS (432 M2)..... LINDEROS INDICADOS EN LA ESCRITURA N.774 DE NOVIEMBRE 27 DE 1996, NOTARIA UNICA DE PUERTO LOPEZ. (DECRETO 1711, DE JULIO 6 DE 1984).</t>
  </si>
  <si>
    <t xml:space="preserve"> ESCRITURA N.774 DE NOVIEMBRE 27 DE 1996</t>
  </si>
  <si>
    <t>234-11687</t>
  </si>
  <si>
    <t>LOTE DE TERRENO URBANO DE CABIDA: SEISCIENTOS METROS CUADRADOS (600M2).- POREL ORIENTE: CON CASA Y SOLAR DE LA SEÑORA CECILIA REY Y JUAN COLINA, POR EL OCCIDENTE: CON PREDIOS DE LA INSPECCION DEPARTAMENTAL DE LA POLICIA, POR EL NORTE: CON CALLE PUBLICA Y POR EL SUR:CON CASA SOLAR DE LOS SEÑORES LOLA ZAPATA Y PAULINO PARRADA, LA CONSTRUCION ES EN BLOQUE DE CEMENTO Y ADOBE, TECHADA CON ZINC, PISOS EN CEMENTO Y EN LOTE DE ESTA ENCERRADA EN ALAMBRE DE PUAS DE PROPIEDAD DE LO QUE SE VENDE.</t>
  </si>
  <si>
    <t>234-11698</t>
  </si>
  <si>
    <t>LOTE DE TERRENO URBANO CON CABIDAD DE: DOSCIENTOS OCHENTA METROS CUADRADOS CON NOVENTA SIETE CENTIMETROS (280.97 M2). LINDEROS INDICADOS EN LA ESCRITURA N 494., DE AGOSTO 15 DE 1996, NOTARIA UNICA DE PUERTO LOPEZ.(DECRETO 1711, DE JULIO 6 DE 1984)</t>
  </si>
  <si>
    <t>ESCRITURA N 494., DE AGOSTO 15 DE 1996</t>
  </si>
  <si>
    <t>234-11700</t>
  </si>
  <si>
    <t>PREDIO RURAL CON CABIDA DE: DOSCIENTAS SETENTA Y UNA HECTAREAS - OCHO MIL NOVECIENTOS CUARENTA Y NUEVE METROS CUADRADOS ( 271 HAS-8.949 M2). LINDEROS INDICADOS EN LA RESOLUCION N. 0200., DE MARZO 21 SW 1995, INCORA-VILLAVICENCIO. (DECRETO 1711, DE JULIO 6 DE 1984).</t>
  </si>
  <si>
    <t>234-11702</t>
  </si>
  <si>
    <t>PREDIO RURAL CON CABIDA DE: SEISCIENTAS VEINTICUATRO HECTAREAS- UN MIL TRESCIENTOS TREINTA Y DOS METROS CUADRADOS (624 HAS-1.332M2) ....APROXIMADAMENTE................LINDEROS INDICADOS EN LA RESOLUCION NO.1332.DE DICIEMBRE 21 DE 1996.INCORA-VILLAVICENCIO. (DECRETO 1117 DE JULIO 6 DE 1984)</t>
  </si>
  <si>
    <t>RESOLUCION NO.1332.DE DICIEMBRE 21 DE 1996</t>
  </si>
  <si>
    <t>234-11703</t>
  </si>
  <si>
    <t>PREDIO RURAL CON CABIDA DE: SETECIENTAS CINCO HECTAREAS-SEIS MIL TRESCIENTOS VEINTE METROS CUADRADOS (705 HAS-6.320 M2) APROXIMADAMENTE. LINDEROS INDICADOS EN LA RESOLUCION #1334.,DE DICIEMBRE 21 DE 1996,INCORA-VILLAVICENCIO.(DECRETO 1711 DE JULIO 6 DE 1984).</t>
  </si>
  <si>
    <t>RESOLUCION #1334.,DE DICIEMBRE 21 DE 1996,</t>
  </si>
  <si>
    <t>234-11707</t>
  </si>
  <si>
    <t>PREDIO RURAL CON CABIDA DE; MIL OCHENTA Y NUEVE HECTAREAS-SIETE MIL METROS CUADRADOS (1.089 HAS-7.000 M2) APROXIMADAMENTE. LINDEROS INDICADOS EN LA RESOLUCION N. 1382, DE DICIEMBRE 21 DE 1996. INCORA-VILLAVICENCIO. (DECRETO 1711, DE JULIO 6 1984)</t>
  </si>
  <si>
    <t>RESOLUCION N. 1382, DE DICIEMBRE 21 DE 1996</t>
  </si>
  <si>
    <t>234-11708</t>
  </si>
  <si>
    <t>PREDIO RURAL CON CABIDA DE: UN MIL NUEVE HECTAREAS-CINCO MIL SEISCIENTOS NOVENTA Y UNO METROS CUADRADOS (1.009 HAS-5.691 M2).-APROXIMADAMENTE.-LINDEROS INDICADOS EN LA RESOLUCION N.1340.-DEDICIEMBRE 21 DE 1996.-INCORA VILLAVICENCIO.-(DECRETO 1711.- DE JULIO 6 DE 1984).</t>
  </si>
  <si>
    <t>RESOLUCION N.1340.-DEDICIEMBRE 21 DE 1996.</t>
  </si>
  <si>
    <t>234-11709</t>
  </si>
  <si>
    <t xml:space="preserve">PREDIO RURAL CON CABIDA DE: SETECIENTAS HECTAREAS-(700 HAS).APROXIMADAMENTE. LINDEROS INDICADOS EN LA RESOLUCION N.672.,DE SEPTIEMBRE 17 DE 1996,INCORA-VILLAVICENCIO. (DECRETO 1711,DE JULIO 6 DE 1984). </t>
  </si>
  <si>
    <t>RESOLUCION N.672.,DE SEPTIEMBRE 17 DE 1996,</t>
  </si>
  <si>
    <t>234-11714</t>
  </si>
  <si>
    <t>PREDIO RURAL CON CABIDA DE: UN MIL TRESCIENTAS NOVENTA HECTAREAS-SETECIENTOS CUARENTA Y UN METROS CUADRADOS (1.390 HAS-741 M2). APROXIMADAMENTE. LINDEROS INDICADOS EN LA RESOLUCION N. 0043., DE ENERO 31 DE 1997, INCORA-VILLAVICENCIO. (DECRETO 1711. DE JULIO 6 DE 1984).</t>
  </si>
  <si>
    <t xml:space="preserve"> RESOLUCION N. 0043., DE ENERO 31 DE 1997, </t>
  </si>
  <si>
    <t>234-11716</t>
  </si>
  <si>
    <t>PREDIO RURAL CON CABIDA DE: DIEZ HECTAREAS (10 HAS-0000 M2). LINDEROS INDICADOS EN LA ESCRITURA #4007., DE DICIEMBRE 27 DE 1996,NOTARIA TERCERA DE VILLAVICENCIO.(DECRETO 1711, DE JULIO 6 DE 1984).</t>
  </si>
  <si>
    <t>ESCRITURA #4007., DE DICIEMBRE 27 DE 1996,</t>
  </si>
  <si>
    <t>NOTARIA TERCERA DE VILLAVICENCIO.</t>
  </si>
  <si>
    <t>234-11738</t>
  </si>
  <si>
    <t>LOTE DE TERRENO CON CABIDA DE: CUATROCIENTOS SESENTA METROS CUADRADOS CON CINCUENTA Y CINCO CENTIMETROS (460.55 M2). LINDEROS INDICADOS EN LA ESCRITURA N.597., DE AGOSTO 30 DE 1995, NOTARIA UNICA DE PUERTO LOPEZ. (DECRETO 1711, DE JULIO 6 1984)</t>
  </si>
  <si>
    <t>ITURA N.597., DE AGOSTO 30 DE 1995</t>
  </si>
  <si>
    <t>234-11746</t>
  </si>
  <si>
    <t>PREDIO RURAL CON CABIDA DE: NOVECIENTAS NOVENTA Y NUEVE HECTAREAS-NUEVE MIL OCHOCIENTOS SESENTA METROS CUADRADOS (999 HAS-9.860 M2).. APROXIMADAMENTE......... LINDEROS INDICADOS EN LA RESOLUCION #01271, DE NOVIEMBRE 24 DE 1986, INCORA-VILLAVICENCIO. (DECRETO 1711, DE JULIO 6 DE 1984).</t>
  </si>
  <si>
    <t xml:space="preserve">RESOLUCION #01271, DE NOVIEMBRE 24 DE 1986, </t>
  </si>
  <si>
    <t>234-11747</t>
  </si>
  <si>
    <t>PREDIO RURAL CON CABIDA DE: SETECIENTAS QUINCE HECTAREAS-CINCO MIL DOSCIENTAS SESENTA Y CUATRO METROS CUADRADOS (715 HAS-5.264 M2). APROXIMADAMENTE. LINDEROS INDICADOS EN LA RESOLUCION N. 078, DE MARZO 11 DE 1997, INCORA-VILLAVICENCIO. (DECRETO 1711, DE JULIO 6 DE 1984).</t>
  </si>
  <si>
    <t xml:space="preserve"> RESOLUCION N. 078, DE MARZO 11 DE 1997, I</t>
  </si>
  <si>
    <t>234-11748</t>
  </si>
  <si>
    <t>PREDIO RURAL CON CABIDA DE: STECIENTAS VEINTIUNA HECTAREAS-TRES MIL CINCUENTA Y SEIS METROS CUADRADOS (721 HAS-3056 M2). APROXIMADAMENTE. LINDEROS INDICADOS EN LA RESOLUCION N. 079., DE MARZO 11 DE 1997,INCORA-VILLAVICENCIO.(DECRETO 1711,DE JULIO 6 DE 1984).</t>
  </si>
  <si>
    <t>RESOLUCION N. 079., DE MARZO 11 DE 1997,</t>
  </si>
  <si>
    <t>234-11749</t>
  </si>
  <si>
    <t>PREDIO RURAL CON CABIDA DE : SEISCIENTOS OCHENTA Y SIETE HECTAREAS OCHO MIL SETECIENTOS VEINTE METROS CUADRADOS (687 HAS -8.720 M2)  APROXIMADAMENTE LINDEROS INIDICADOS EN LA  RESOLUCION Nº 080 DE MARZO 11 DE 1997, INCORA .VILLAVICENCIO (DECRETO 1711 DE JULIO 6 DE 1984)VEREDA: CHAVILONIA</t>
  </si>
  <si>
    <t xml:space="preserve">  RESOLUCION Nº 080 DE MARZO 11 DE 1997</t>
  </si>
  <si>
    <t>234-11750</t>
  </si>
  <si>
    <t>PREDIO RURAL CON CABIDA DE:SETECIENTOS DIECISEIS HECTAREAS- TRESCIENTOS VEINTE METROS CUADRADOS (716 HAS-320M2).- APROXIMADAMENTE LINDEROS INDICADOS EN LA RESOLUCION N-082, DE MARZO 11 DE 1997,INCORA -VILLAVICENCIO. ( DECRETO 1711 DE JULIO 6 DE 1984). - VEREDA  CHAVILONIA.</t>
  </si>
  <si>
    <t>RESOLUCION N-082, DE MARZO 11 DE 1997,</t>
  </si>
  <si>
    <t>234-11751</t>
  </si>
  <si>
    <t>PREDIO RURAL CON CABIDA DE: SETECIENTOS CINCUENTA Y SIETE HECTAREAS- UN MIL SETECIENTOS DOCE METROS CUADRADOS (757 HAS- 1.712  M2) APROXIMADAMENTE. LINDEROS INDICADOS EN LA RESOLUCION N.083., DE MARZO 11 DE 1997,INCORA-VILLAVICENCIO. (DECRETO 1711,DE JULIO 6 DE 1984).-VEREDA: CHAVILONIA</t>
  </si>
  <si>
    <t xml:space="preserve"> RESOLUCION N.083., DE MARZO 11 DE 1997,</t>
  </si>
  <si>
    <t>234-11752</t>
  </si>
  <si>
    <t>PREDIO RURAL CON CABIDA DE:OCHOCIENTAS SETENTA HECTAREAS NUEVE MIL CIENTO CINCUENTA Y DOS METROS CUADRADOS ( 870 HAS - 9.152 M2) APROXIMADAMENTE, LINDEROS INDICADOS EN LA RESOLUCION NO. 084., DE MARZO 11 DE 1997, INCORA - VILLAVICENCIO ( DECRETO 1711 DE JULIO 6 DE 1984) VEREDA : CHAVILONIA</t>
  </si>
  <si>
    <t xml:space="preserve"> RESOLUCION NO. 084., DE MARZO 11 DE 1997</t>
  </si>
  <si>
    <t>234-11753</t>
  </si>
  <si>
    <t>PREDIO RURAL CON CABIDA DE: SETECIENTAS TREINTA Y UNA HECTAREAS- CUATRO MIL CIENTO SETENTA Y SEIS METROS CUADRADOS (731 HAS+4.176 M2). APROXIMADAMENTE. LINDEROS INDICADOS EN LA RESOLUCION #085.,DE MARZO 11 DE 1997. INCORA-VILLAVICENCIO. (DECRETO 1711 DE JULIO 6 DE 1984).</t>
  </si>
  <si>
    <t>RESOLUCION #085.,DE MARZO 11 DE 1997.</t>
  </si>
  <si>
    <t>234-11754</t>
  </si>
  <si>
    <t>PREDIO RURAL CON CABIDA DE: SEISCIENTOS NOVENTA Y SIETE HECTAREAS- DIS MIL CUATROCIENTOS DIECISEIS METROS CUADRADOS (697 HAS- 2.416 M2). APROXIMADAMENTE. LINDEROS INDICADOS EN LA RESOLUCION N. 086. DE MARZO 11 DE 1997, INCORA-VILLAVICENCIO. (DECRETO 1711, DE JULIO 6 DE 1984). VEREDA: CHAVILONIA.</t>
  </si>
  <si>
    <t>RESOLUCION N. 086. DE MARZO 11 DE 1997,</t>
  </si>
  <si>
    <t>234-11762</t>
  </si>
  <si>
    <t>LOTE DE TERRENO CON CABIDA DE: TRESCIENTOS METROS CUADRADOS (300 M2). LINDEROS INDICADOS EN LA ESCRITURA #843, DE DICIEMBRE 19 DE 1996, NOTARIA UNICA DE PUERTO LOPEZ. (DECRETO 1711, DE JULIO 6 DE (1984).</t>
  </si>
  <si>
    <t xml:space="preserve"> ESCRITURA #843, DE DICIEMBRE 19 DE 1996, </t>
  </si>
  <si>
    <t>234-11769</t>
  </si>
  <si>
    <t>PREDIO RURAL CON CABIDA DE: DOSCIENTOS OCHENTA HECTAREAS- DOS MIL NOVECIENTOS OCHENTA Y CUATRO METROS CUADRADOS (280 HAS-2.984 M2) APROXIMADAMENTE.- LINDEROS INDICADOS EN LA RESOLUCION N.0171.- DE ABRIL 15 DE 1997.- INCORA-VILLAVICENCIO.-(DECRETO 1711. DE JULIO 6 DE 1984).</t>
  </si>
  <si>
    <t>RESOLUCION N.0171.- DE ABRIL 15 DE 1997.</t>
  </si>
  <si>
    <t>234-11772</t>
  </si>
  <si>
    <t xml:space="preserve">PREDIO RURAL CON CABIDA DE: NOVECIENTOS QUINCE HECTAREAS-CIENTO SETENTA METROS CUADRADOS (915 HAS-170 M2). APROXIMADAMENTE. LINDEROS INDICADOS EN LA RESOLUCION Nº. 164., DE ABRIL 15 DE 1997, INCORA-VILLAVICENCIO (DECRETO 1711, DE JULIO 6 DE 1984).  </t>
  </si>
  <si>
    <t>RESOLUCION Nº. 164., DE ABRIL 15 DE 1997</t>
  </si>
  <si>
    <t>234-11777</t>
  </si>
  <si>
    <t>PREDIO URBANO CON CABIDA DE: DOS MIL DOSCIENTOS SESENTA Y TRES METROS CUADRADOS CON VEINTE CENTIMETROS (2.263.20 M2).    LINDEROS INDICADOS EN LA ESCRITURA 2731 DE JUNIO 4 DE 1996, NOTARIA DIECINUEVE DE SANTAFE DE BOGOTA. (DECRETO 1711 DE JULIO 6 DE 1994).</t>
  </si>
  <si>
    <t xml:space="preserve">ESCRITURA 2731 DE JUNIO 4 DE 1996, </t>
  </si>
  <si>
    <t>NOTARIA DIECINUEVE DE SANTAFE DE BOGOTA.</t>
  </si>
  <si>
    <t>234-11787</t>
  </si>
  <si>
    <t>LOTE DE TERRENO URBANO CON CABIDA DE: DOCIENTOS TREINTA Y DOS METROS CUADRADOS CON CUARENTA Y CUATRO CENTIMETROS (232,44 M2) .LINDEROS INDICADOS EN LA ESCRITURA  847., DE DICIEMBRE 19 DE 1996, NOTARIA UNICA DE PUERTO LOPEZ (DECRETO 1711, DE JULIO 6 DE 1984). MEJORAS CONSISTENTES EN: CASA DE HABITACION DE DOS (2) PLANTAS: EN EL PRIMER PISO EXISTE UN LOCAL COMERCIAL, COCINA, BAÑO, DOS(2) ALCOBAS, SERVICIOS DE AGUAS, LUZ,ALCANTARILLADO, TELEFONO, EN LA SEGUNDA PLANTA O TERRAZA, TANQUE PARA ALMACENAMIENTO DE AGUA Y DEPOSITO PARA ENSERES EN DESHUSO.</t>
  </si>
  <si>
    <t xml:space="preserve"> ESCRITURA  847., DE DICIEMBRE 19 DE 1996</t>
  </si>
  <si>
    <t>234-11792</t>
  </si>
  <si>
    <t xml:space="preserve">LOTE DE TERRENO CON CABIDA DE:CIENTO TRECE METROS CUADRADOS (113 M2 ).-LINDEROS INDICADOS EN LA ESCRITURA  #350,DE MAYO 29 DE 1997,NOTARIA  UNICA DE PURTO LOPEZ.(DECRETO 1711,DE JULIO 6 DE 1984)  </t>
  </si>
  <si>
    <t>ESCRITURA  #350,DE MAYO 29 DE 1997,</t>
  </si>
  <si>
    <t>234-11804</t>
  </si>
  <si>
    <t>PREDIO RURAL CON CABIDA DE : MIL TRESCIENTAS NOVENTA Y UNA HECTAREAS - NUEVE MIL QUINIENTOS METROS CUADRADOS (1391 HAS-9.500 M2) APROXIMADAMENTE.   LINDEROS INDICADOS EN LA RESOLUCION  Nº 1176 DE OCTUBRE 3 DE 1996, INCORA VILLAVICENCIO ( DECRETO 1711,  DE JULIO 6 DE 1984 )</t>
  </si>
  <si>
    <t xml:space="preserve"> RESOLUCION  Nº 1176 DE OCTUBRE 3 DE 1996,</t>
  </si>
  <si>
    <t>234-11808</t>
  </si>
  <si>
    <t>PREDIO RURAL CON CABIDA DE: VEINTISIETE HECTAREAS-OCHOCIENTOS OCHENTA Y UN METROS CUADRADOS (27 HAS-881 M2) APROXIMADAMENTE. LINDEROS INDICADOS EN LA RESOLUCION N.187,DE ABRIL 15 DE 1997,INCORA-VILLAVICENCIO. (DECRETO 1711,DE JULIO 6 DE 1984).</t>
  </si>
  <si>
    <t>RESOLUCION N.187,DE ABRIL 15 DE 1997</t>
  </si>
  <si>
    <t>234-11811</t>
  </si>
  <si>
    <t>PREDIO RURAL CON CABIDA DE: SEISCIENTOS CINCUENTA Y DOS HECTAREAS- TRES MIL OCHOCIENTOS CUARENTA Y DOS METROS CUADRADOS (652 HAS 3.842 M2). APROXIMADAMENTE. LINDEROS INDICADOS EN LA RESOLUCION N.296 DE MAYO 20 DE 1997, INCORA-VILLAVICENCIO. (DECRETO 1711 DE JULIO 6 DE 1984).</t>
  </si>
  <si>
    <t xml:space="preserve">RESOLUCION N.296 DE MAYO 20 DE 1997, </t>
  </si>
  <si>
    <t>234-11812</t>
  </si>
  <si>
    <t xml:space="preserve">PREDIO RURAL CON CABIDA DE: SEISCIENTOS CINCUENTA Y UNA HECTAREAS-CINCO MIL TREINTA Y DOS METROS CUADRADOS ( 651 HAS-5.032 M2 ) APROXIMADAMENTE. LINDEROS INDICADOS EN LA RESOLUCION N. 0302, DE MAYO 20 DE 1997, INCORA-VILLAVICENCIO.( DECRETO 1711. DE JULIO 6 DE 1984 )   </t>
  </si>
  <si>
    <t xml:space="preserve"> RESOLUCION N. 0302, DE MAYO 20 DE 1997, </t>
  </si>
  <si>
    <t>234-11813</t>
  </si>
  <si>
    <t>PREDIO RURAL CON CABIDA DE: SEISCIENTAS SESENTA Y OCHO HECTAREAS-DOS MIL QUINIENTOS VEINTICUATRO METROS CUADRADOS (668 HAS-2.524) APROXIMADAMENTE LINDEROS INDICADOS EN LA RESOLUCION #0306., DE MAYO 20 DE 1997, INCORA-VILLAVICENCIO.(DECRETO 1711, DE JULIO DE 1984)</t>
  </si>
  <si>
    <t>RESOLUCION #0306., DE MAYO 20 DE 1997, I</t>
  </si>
  <si>
    <t>234-11814</t>
  </si>
  <si>
    <t>PREDIO RURAL CON CABIDA DE: SEISCIENTAS SESENTA Y DOS HECTAREAS-NUEVE MIL CIENTO VEINTISEIS METROS CUADRADOS (662 HAS-9.126 M2) APROXIMADAMENTE. LINDEROS INDICADOS EL LA RESOLUCION #0307., DE MAYO 20 DE 1997, INCORA-VILLAVICENCIO. (DECRETO 1711 DE JULIO 6 DE 1984).</t>
  </si>
  <si>
    <t xml:space="preserve">RESOLUCION #0307., DE MAYO 20 DE 1997, </t>
  </si>
  <si>
    <t>234-11817</t>
  </si>
  <si>
    <t>LOTE URBANO CON CABIDA DE : UN MIL OCHOCIENTOS TREINTA Y SEIS METROS CUADRADOS ( 1.836 M2 ) . LINDEROS INDICADOS EN LA ESCRITURA N. 381 . , DE JUNIO 11 DE 1997 , NOTARIA UNICA DE PUERTO LOPEZ. ( DECRETO 1711, DE JULIO DE 1984 ) .- CABIDA Y LINDEROS ACTUALES : PREDIO URBANO CON CABIDA DE : DOS MIL CINCUENTA Y DOS METROS CUADRADOS . (2052 M 2 ) . LINDEROS INDICADOS EN LA ESCRITURA 2982 DE JULIO 16 DE 2009 , NOTARIA TERCERA DE VILLAVICENCIO . ( DECRETO 1711 DE JULIO 6 DE 1984 ).- TIPO DE PREDIO: ANTES RURAL.</t>
  </si>
  <si>
    <t>SCRITURA N. 381 . , DE JUNIO 11 DE 1997 ,</t>
  </si>
  <si>
    <t>234-11819</t>
  </si>
  <si>
    <t>LOTE DE TERRENO CON CABIDA DE: TRESCIENTOS SETENTA Y TRES METROS CUADRADOS CON NOVENTA  Y CINCO CENTIMETROS (373.95M2) LINDEROS INDICADOS EN LA ESCRITURA # 984., DE DICIEMBRE 30  DE 1993, NOTARIA UNICA DE PUERTO LOPEZ.(DECRETO 1711, DE JULIO 6 DE 1984).</t>
  </si>
  <si>
    <t>ESCRITURA # 984., DE DICIEMBRE 30  DE 1993,</t>
  </si>
  <si>
    <t>234-11822</t>
  </si>
  <si>
    <t xml:space="preserve">PREDIO RURAL CON CABIDA DE: TRESCIENTOS CINCO HECTAREAS-DOS MIL CIENTO SESENTA Y NUEVE METROS CUADRADOS (305 HAS-2169 M2).     LINDEROS INDICADOS EN LA ESCRITURA 1098 DE ABRIL 5 DE 1997, NOTARIA SEGUNDA DE VILLAVICENCIO. (DECRETO 1711, DE JULIO 6 DE 1984). </t>
  </si>
  <si>
    <t xml:space="preserve"> ESCRITURA 1098 DE ABRIL 5 DE 1997</t>
  </si>
  <si>
    <t>234-11823</t>
  </si>
  <si>
    <t>PREDIO RURAL CON CABIDA DE: CUARENTA Y NUEVE HECTAREAS-TRES MIL SETECIENTOS SETENTA Y OCHO METROS CUADRADOS (49 HAS-3.778 M2). LINDEROS INDICADOS EN LA ESCRITURA 1098 DE ABRIL 5 DE 1997, NOTARIA SEGUNDA VILLAVICENCIO. (DECRETO 1711 DE JULIO 6 DE 1984).     CABIDA Y LINDEROS DEL REMANENTE: PREDIO RURAL CON CABIDA DE: DOCE HECTAREAS SIETE MIL SEISCIENTOS SETENTA Y CINCO METROS CUADRADOS. (12 HAS.-7675 M2). LINDEROS INDICADOS EN LA ESCRITURA 1844 DE FECHA MAYO 25 DE 2005, NOTARIA SEGUNDA DE VILLAVICENCIO. (DECRETO 1711 DE JULIO 06 DE 1984).     CABIDA Y LINDEROS ACTUALES DEL REMANENTE: PREDIO RURAL CON CABIDA DE: DOCE HECTAREAS TRESCIENTOS CINCUENTA Y SEIS PUNTO CINCUENTA METROS CUADRADOS. (12 HAS.-356.50 M2) LINDEROS INDICADOS EN LA ESCRITURA 074 DE FECHA ENERO 19 DE 2007, NOTARIA CUARTA DE VILLAVICENCIO. (DECRETO 1711 DE JULIO 06 DE 1984).</t>
  </si>
  <si>
    <t xml:space="preserve"> NOTARIA CUARTA DE VILLAVICENCIO</t>
  </si>
  <si>
    <t>234-11824</t>
  </si>
  <si>
    <t>PREDIO RURAL CON CABIDA DE: TRESCIENTAS CUARENTA Y CINCO HECTAREAS-CUATRO MIL CINCUENTA Y TRES METROS CUADRADOS (345 HAS-4053 M2). LINDEROS INDICADOS EN LA ESCRITURA 1098 DE ABRIL 5 DE 1997, NOTARIA SEGUNDA DE VILLAVICENCIO. (DECRETO 1711 DE JULIO 6 DE 1984).</t>
  </si>
  <si>
    <t xml:space="preserve">ESCRITURA 1098 DE ABRIL 5 DE 1997, </t>
  </si>
  <si>
    <t>234-11825</t>
  </si>
  <si>
    <t xml:space="preserve">PREDIO URBANO CON CABIDA DE: DOSCIENTOS METROS  CUADRADOS- (200 M2). LINDEROS INDICADOS EN LA ESCRITURA N. 474, DE JULIO 7 DE 1997, NOTARIA UNICA DE PUERTO LOPEZ. (DECRETO 1711, DE JULIO 6 DE 1984).  </t>
  </si>
  <si>
    <t xml:space="preserve"> ESCRITURA N. 474, DE JULIO 7 DE 1997,</t>
  </si>
  <si>
    <t>234-11826</t>
  </si>
  <si>
    <t>LOTE DE TERRENO CON CABIDA DE : SEISCIENTOS VEINTISEIS METROS CUADRADOS CON VEINTICINCO CENTIMETROS (626.25 M2). LINDEROS INDICADOS EN LA ESCRITURA N. 485, DE JULIO   10  DE 1.997, NOTARIA UNICA DE PUERTO LOPEZ. (DECRETO 1711, DE JULIO 6 DE 1.984)</t>
  </si>
  <si>
    <t>SCRITURA N. 485, DE JULIO   10  DE 1.997</t>
  </si>
  <si>
    <t>234-11836</t>
  </si>
  <si>
    <t xml:space="preserve">PREDIO RURAL CON CABIDA DE: SESENTA Y UNA HECTAREAS (61.HAS) . LINDEROS INDICADOS EN LA ESCRITURA N.239, DE MAYO 28 DE 1997, NOTARIA SESENTA Y TRES DE SANTAFE DE BOGOTA.(DECRETO 1711 DE JULIO 6 DE 1984).-  </t>
  </si>
  <si>
    <t xml:space="preserve">A ESCRITURA N.239, DE MAYO 28 DE 1997, </t>
  </si>
  <si>
    <t>NOTARIA SESENTA Y TRES DE SANTAFE DE BOGOTA</t>
  </si>
  <si>
    <t>234-11840</t>
  </si>
  <si>
    <t>PREDIO RURAL CON CABIDA DE: CUATROCIENTAS CINCUENTA Y DOS HECTAREAS-OCHO MIL CIENTO VEINTIOCHO METROS CUADRADOS (452 HAS-8.128 M2) APROXIMADAMENTE. LINDEROS INDICADOS EN LA RESOLUCION N.081,DE MARZO 11 DE 1997,INCORA-VILLAVICENCIO. (DECRETO 1711,DE JULIO 6 DE 1984).</t>
  </si>
  <si>
    <t xml:space="preserve"> RESOLUCION N.081,DE MARZO 11 DE 1997,I</t>
  </si>
  <si>
    <t>234-11843</t>
  </si>
  <si>
    <t>PREDIO RURAL CON CABIDA DE: NOVECIENTAS NOVENTA Y OCHO HECTAREAS-CINCO MIL NOVECIENTOS CUARENTA Y UN METROS CUADRADOS (998 HAS-5941 M2) APROXIMADAMENTE.- LINDEROS INDICADOS EN LA RESOLUCION NO. 0366., DE JUNIO 24 DE 1997, INCO(RA VILLAVICENCIO. (DECRETO 1711, DE JULIO 6 DE 1984).</t>
  </si>
  <si>
    <t>A RESOLUCION NO. 0366., DE JUNIO 24 DE 1997,</t>
  </si>
  <si>
    <t>234-11844</t>
  </si>
  <si>
    <t>PREDI RURAL CON CABIDA DE: MIL DIECIOCHO HECTAREAS-DOS MIL OCHOCIENTOS CINCUNTA Y CINCO METROS CUADRADOS (1.018 HAS-2.855 M2) APROXIMADAMENTE, LINDEROS INDICADOS EN LA RESOLUCION 0386, DE JUNIO 24 DE 1997, INCORA-VILLAVICENCIO. (DECRETO 1711, DE JULIO 6 DE 1984).</t>
  </si>
  <si>
    <t xml:space="preserve"> RESOLUCION 0386, DE JUNIO 24 DE 1997, I</t>
  </si>
  <si>
    <t>234-11845</t>
  </si>
  <si>
    <t xml:space="preserve">PREDIO RURAL CON CABIDA DE: NOVECIENTA NOVENTA Y UNA HECTAREAS-TRES MIL SETECIENTOS SIETE METROS CUADRADOS (991 HAS-3.607) APROXIMADAMENTE LINDEROS INDICADOS EN LA RESOLUCION #0399., DE JUNIO 24 DE 1997, INCORA-VILLAVICENCIO.(DECRETO 1711, DE JULIO 6 DE 1984)   </t>
  </si>
  <si>
    <t xml:space="preserve"> RESOLUCION #0399., DE JUNIO 24 DE 1997, </t>
  </si>
  <si>
    <t>234-11846</t>
  </si>
  <si>
    <t>PREDIO RURAL DE: MIL CUARENTE Y TRES HECTAREAS- TRES MIL OCHOCIENTOS SETENTA Y DOS METROS CUADRADOS ( 1.043 HAS - 3.872 M2) APROXIMADAMENTE LINDEROS INDICADOS EN LA RESOLUCION 0410 DE JUNIO 24 DE 1997 . INCORA- VILLAVICENCIO ( DECRETO 1711 DE JULIO 6 DE 1984)</t>
  </si>
  <si>
    <t>RESOLUCION 0410 DE JUNIO 24 DE 1997 .</t>
  </si>
  <si>
    <t>234-11852</t>
  </si>
  <si>
    <t>PREDIO RURAL CON CABIDA DE: SEISCIENTOS VEINTINUEVE HECTAREAS-CINCO MIL NOVECIENTOS OCHENTA Y DOS METROS CUADRADOS (629 HAS-5.982 M2) APROXIADAMENTE. LINDEROS INDICADOS EN LA RESOLUCION N. 0412., DE JUNIO 24 DE 1997, INOCRA-VILLAVICENCIO. (DECRETO 1711, DE JULIO 6 DE 1984). VEREDA: NEBLINAS.</t>
  </si>
  <si>
    <t>RESOLUCION N. 0412., DE JUNIO 24 DE 1997</t>
  </si>
  <si>
    <t>234-11853</t>
  </si>
  <si>
    <t>PREDIO RURAL CON CABIDA DE: SETECIENTAS CINCUENTA Y UNA HECTAREAS-  DOS MIL CUATROCIENTOS SETENTA Y OCHO METROS CUADRADOS (751 HAS - 2.478 M2)APROXIMADAMENTE.     LINDEROS INDICADOS EN LA RESOLUCION 0494 DE JULIO 29 DE 1997, INCORA- VILLAVICENCIO (DECRETO 1711, DE JULIO 6 DE 1984)</t>
  </si>
  <si>
    <t>RESOLUCION 0494 DE JULIO 29 DE 1997,</t>
  </si>
  <si>
    <t>234-11859</t>
  </si>
  <si>
    <t>LOTE DE TERRENO URBANO CON CABIDA DE: CIENTO DIECINUEVE METROS CUADRADOS CON TREINTA Y TRES CENTIMETROS(119.33 M2) LINDEROS INDICADOS EN LA ESCRITURA N 571, DE AGOSTO 13 DE 1997, NOTARIA UNICA DE PUERTO LOPEZ. ( DECRETO 1711, DE JU(LIO 6 DE 1984)</t>
  </si>
  <si>
    <t>ESCRITURA N 571, DE AGOSTO 13 DE 1997,</t>
  </si>
  <si>
    <t>234-11862</t>
  </si>
  <si>
    <t>LOTE URBANO CON CABIDA DE DOSCIENTOS QUINCE METROS CUADRADOS CON SESENTA CENTIMETROS (215.60M2). LINDEROS INDICADOS EN LA ESCRITURA # 249 DE FECHA ABRIL 18 DE 1997, NOTARIA UNICA DE PUERTO LOPEZ. (DECRETO 1711 DE JULIO 6 DE 1984).</t>
  </si>
  <si>
    <t xml:space="preserve"> ESCRITURA # 249 DE FECHA ABRIL 18 DE 1997, </t>
  </si>
  <si>
    <t>234-11863</t>
  </si>
  <si>
    <t>LOTE DE TERRENO URBANO CON CABIDA DE CIENTO TRECE METROS CUADRADOS CON CUARENTA Y SEIS CENTIMETROS (113,46 M2) LINDEROS INDICADOS EN LA ESCRITURA N. 250 DE FECHA ABRIL 18 DE 1997, NOTARIA UNICA DE PUERTO LOPEZ, ( DECRETO 1711 DE JULIO DE 1984).-</t>
  </si>
  <si>
    <t>SCRITURA N. 250 DE FECHA ABRIL 18 DE 1997</t>
  </si>
  <si>
    <t>234-11870</t>
  </si>
  <si>
    <t>LOTE URBANO CON CABIDA DE: CIENTO SETENTA METROS CUADRADOS CON CINCUENTA CENTIMETROS (170.50 M2). LINDEROS INDICADOS EN LA ESCRITURA #550., DE AGOSTO 4 DE 1997,NOTARIA UNICA DE PUERTO LOPEZ. (DECRETO 1711,DE 1984).</t>
  </si>
  <si>
    <t>ITURA #550., DE AGOSTO 4 DE 1997,</t>
  </si>
  <si>
    <t>234-11871</t>
  </si>
  <si>
    <t>PREDIO RURAL CON CABIDA DE:NOVECIENTAS DIECINUEVE HECTAREAS DOS MIL SETECIENTAS OCHENTA Y SEIS METROS CUADRADOS (919 HAS-2.786 M2).-APROXIMADAMENTE.- LINDEROS INDICADOS EN LA RESOLUCION #0517.,DE JULIO 29 DE 1997,INCORA-VILLAVICENCIO.(DECRETO 1711.DE JULIO 6 DE 1984).</t>
  </si>
  <si>
    <t>RESOLUCION #0517.,DE JULIO 29 DE 1997</t>
  </si>
  <si>
    <t>rESOLUCION</t>
  </si>
  <si>
    <t>234-11872</t>
  </si>
  <si>
    <t>PREDIO RURAL CON CABIDA DE: UN MIL HECTAREAS (1.000 HAS) APROXIMADAMENTE. LINDEROS INDICADOS EN LA RESOLUCION Nº. 0703., DE JULIO 21 DE 1995, INCORA- VILLAVICENCIO. (DECRETO 1711, DE JULIO 6 DE 1984).</t>
  </si>
  <si>
    <t>RESOLUCION Nº. 0703., DE JULIO 21 DE 1995</t>
  </si>
  <si>
    <t>234-11873</t>
  </si>
  <si>
    <t>LOTE URBANOS CON CABIDA DE: UN MIL OCHOCIENTOS TREINTA Y DOS METROS CUADRADOS (1.832 M2) APROXIMADAMENTE. LINDEROS INDICADOS EN LA RESOLUSION NO. 942, DE SEPTIEMBRE 23 DE 1996, INCORA - VILLAVICENCIO(DECRETO 1711 JULIO 6 DE 1984).</t>
  </si>
  <si>
    <t xml:space="preserve"> RESOLUSION NO. 942, DE SEPTIEMBRE 23 DE 1996,</t>
  </si>
  <si>
    <t>234-11874</t>
  </si>
  <si>
    <t>PREDIO RURAL CON CABIDA DE ; UN MIL HECTAREAS (1.000 HAS) APROXIMADAMENTE.- LINDEROS INDICADOS EN LA RESOLUCION NO. 980., DE SEPTIEMBRE 25 DE 1996, INCORA-VILLAVICENCIO. (DECRETO 1711, DE JULIO 6 DE 1984).</t>
  </si>
  <si>
    <t>RESOLUCION NO. 980., DE SEPTIEMBRE 25 DE 1996</t>
  </si>
  <si>
    <t>234-11875</t>
  </si>
  <si>
    <t>PREDIO RURAL CON CABIDA DE: TRESCIENTAS SETENTA Y OCHO  HECTAREAS- SIETE MIL OCHOCIENTOS VEINTINUEVE METROS CUADRADOS ( 378 HAS- 7.829 M2).APROXIMADAMENTE. LINDEROS INDICADOS EN LA RESOLUCION N. 0051., DE ENERO 31 DE 1997, INCORA- VILLAVICENCIO. (DECRETO 1711 DE JULIO 6 DE 1984).</t>
  </si>
  <si>
    <t>RESOLUCION N. 0051., DE ENERO 31 DE 1997</t>
  </si>
  <si>
    <t>234-11884</t>
  </si>
  <si>
    <t>PREDIO RURAL CON CABIDA DE: CUATROCIENTAS OCHENTA Y TRES HECTAREAS- TRES MIL SETECIENTOS DIEZ METROS  CUADRADOS (483 HAS-3.710 M2). APROXIMADAMENTE.  LINDEROS INDICADOS EN LA RESOLUCION  N. 0562, DE AGOSTO 15 DE 1997, INCORA-VILLAVICENCIO. (DECRETO 1711, DE JULIO 6 DE 1984).</t>
  </si>
  <si>
    <t xml:space="preserve"> RESOLUCION  N. 0562, DE AGOSTO 15 DE 1997</t>
  </si>
  <si>
    <t>234-11885</t>
  </si>
  <si>
    <t>PREDIO RURAL CON CABIDA DE: CUATROCIENTAS SESENTA Y NUEVE HECTAREAS- UN MIL CIENTO TREINTA Y UN METROS CUADRADOS (469 HAS-1.131 M2). APROXIMADAMENTE. LINDEROS INDICADOS EN LA RESOLUCION  N.0547., DE AGOSTO 15 DE 1997., INCORA-VILLAVICENCIO. (DECRETO 1711 DE JULIO 6 DE 19840.</t>
  </si>
  <si>
    <t xml:space="preserve"> RESOLUCION  N.0547., DE AGOSTO 15 DE 1997., </t>
  </si>
  <si>
    <t>234-11886</t>
  </si>
  <si>
    <t>PREDIO RURAL CON CABIDA DE:CUATROCIENTAS OCHENTA Y TRES HECTAREAS-NUEVE MIL QUINIENTOS OCHENTA METROS CUADRADOS (483 HAS 9.580 M2). APROXIMADAMENTE. LINDEROS INDICADOS ENLA RESOLUCION #0552, DE AGOSTO 15 DE 1.997, INCORA-VILLAVICENCIO. (DECRETO 1711, DE JULIO 6 DE 1.984).</t>
  </si>
  <si>
    <t>RESOLUCION #0552, DE AGOSTO 15 DE 1.997</t>
  </si>
  <si>
    <t>234-11887</t>
  </si>
  <si>
    <t xml:space="preserve">PREDIO RURAL CON CABIDA DE: CUATROCIENTAS OCHENTA Y SEIS HECTAREAS-MIL TRECE METROS CUADRADOS (486 HAS-1.013) APROXIMADAMENTE. LINDEROS INDICADOS EN LA RESOLUCION 0553 DE AGOSTO 15 DE 1997, INCORA-VILLAVICENCIO.  (DECRETO 1711 DE JULIO 6 DE 1984)   </t>
  </si>
  <si>
    <t>RESOLUCION 0553 DE AGOSTO 15 DE 1997,</t>
  </si>
  <si>
    <t>234-11889</t>
  </si>
  <si>
    <t xml:space="preserve">PREDIO RURAL CON CABIDA DE: CIENTO SETENTA Y CINCO HECTAREAS-CUATRO MIL OCHOCIENTOS NUEVE METROS CUADRADOS (175 HAS-4.809.M2) . APROXIMADAMENTE. LINDEROS INDICADOS EN LA RESOLUCION N.0508, DE JULIO 29 DE 1997, INCORA-VILLAVICENCIO. (DECRETO 1711 DE JULIO 6 DE 1984).-  </t>
  </si>
  <si>
    <t xml:space="preserve"> RESOLUCION N.0508, DE JULIO 29 DE 1997</t>
  </si>
  <si>
    <t>234-11890</t>
  </si>
  <si>
    <t xml:space="preserve">PREDIO RURAL CON CABIDA DE:TRESCIENTAS NOVENTA Y SIETE HECTAREAS UN MIL DOSCIENTAS SESENTA Y DOS METROS CUADRADOS (397 HAS1.262 M2). APROXIMADAMENTE.. LINDEROS INDICADOS EN LA RESOLUCION #0513.,DE JULIO 29 DE 1997,INCORA-VILLAVICENCIO.(DECRETO 1711, DE JULIO 6 DE 19840. VEREDA: NEBLINAS </t>
  </si>
  <si>
    <t xml:space="preserve"> RESOLUCION #0513.,DE JULIO 29 DE 1997</t>
  </si>
  <si>
    <t>234-11892</t>
  </si>
  <si>
    <t xml:space="preserve">LOTE URBANO CON CABIDA DE CIENTO DICIENUEVE METROS CUADRADOS(119 M2). LINDEROS INDICADOS EN LA ESCRITURA N 649, DE SEPTIEMBRE 5 DE 1997, NOTARIA UNICA DE PUERTO LOPEZ. DECRETO 1711, DE JULIO 6 DE 1984).  </t>
  </si>
  <si>
    <t xml:space="preserve"> ESCRITURA N 649, DE SEPTIEMBRE 5 DE 1997,</t>
  </si>
  <si>
    <t>234-11894</t>
  </si>
  <si>
    <t>PREDIO RURAL CON CABIDA DE: MIL QUINCE HECTAREAS-MIL NOVECIENTOS TREINTA Y SEIS METROS CUADRADOS (1.015 HAS-1.936 M2).-APROXIMADAMENTE.-LINDEROS INDICADOS EN LA RESOLUCION N.0578.- DE AGOSTO 28 DE 1997.-INCORA-VILLAVICENCIO.-(DECRETO 1711.- DE JULIO 6 DE 1.984).-VEREDA:BRISAS DEL MANACACIAS</t>
  </si>
  <si>
    <t xml:space="preserve"> RESOLUCION N.0578.- DE AGOSTO 28 DE 1997.-I</t>
  </si>
  <si>
    <t>234-11898</t>
  </si>
  <si>
    <t>PREDIO URBANO CON CABIDA DE: CIENTO NOVENTA Y CINCO METROS CUADRADOS CON TREINTA Y SEIS METROS CUADRADOS (195.36 M2). LINDEROS INDICADOS EN LA ESCRITURA 613, DE AGOSTO 28 DE 1997,NOTARIA UNICA DE PUERTO LOPEZ. (DECRETO 1711, DE JULIO 6 DE 1984).</t>
  </si>
  <si>
    <t xml:space="preserve"> ESCRITURA 613, DE AGOSTO 28 DE 1997</t>
  </si>
  <si>
    <t>eSCRITURA</t>
  </si>
  <si>
    <t>234-11903</t>
  </si>
  <si>
    <t>PREDIO RURAL CON CABIDA DE : NUEVE HECTAREAS (9 HAS).    LINDEROS INDICADOS EN LA ESCRITURA 2760 DE SEPTIEMBRE 8 DE 1997, NOTARIA TERCERA DE VILLAVICENCIO (DECRETO 1711 JULIO 6 DE 1984).</t>
  </si>
  <si>
    <t>ESCRITURA 2760 DE SEPTIEMBRE 8 DE 1997, N</t>
  </si>
  <si>
    <t>234-11919</t>
  </si>
  <si>
    <t xml:space="preserve">PREDIO URBANO CON CABIDA DE: CUATROCIENTOS OCHENTA Y UN METROS CUADRADOS CON SETENTA Y SEIS CENTIMETROS (481.76 M2).    LINDEROS INDICADOS EN LA ESCRITURA  704 DE SEPTIEMBRE 26 DE 1997, NOTARIA UNICA DE PUERTO LOPEZ.  (DECRETO 1711, DE JULIO 6 DE 1984).  </t>
  </si>
  <si>
    <t xml:space="preserve">SCRITURA  704 DE SEPTIEMBRE 26 DE 1997, </t>
  </si>
  <si>
    <t>234-11921</t>
  </si>
  <si>
    <t>LOTE DE TERRENO CON CABIDA DE: TRESCIENTOS SETENTA METROS CUADRADOS CON CUARENTA Y SIETE CENTIMETROS (372.47 M2)...... LINDEROS INDICADOS EN LA ESCRITURA #982., DE DICIEMBRE 28 DE 1995, NOTARIA UNICA DE PUERTO LOPEZ. (DECRETO 1711, DE JULIO ¿ DE 1984).</t>
  </si>
  <si>
    <t>ESCRITURA #982., DE DICIEMBRE 28 DE 1995</t>
  </si>
  <si>
    <t>234-11923</t>
  </si>
  <si>
    <t xml:space="preserve">LOTEURBANO CON CABIDA DE : DOSCIENTOS OCHENTA Y SIETE METROS CUADRADOS CON DIECISIETE CENTIMETROS ( 287.17 M2) .- LINDEROS INDICADOS EN LA ESCRITURA 733 DE 7 DE OCTUBRE DE 1997 NOTARIA UNICA DE PUERTO LOPEZ ( DECRETO 1711 DE JULIO 6  DE 1984)   </t>
  </si>
  <si>
    <t>ESCRITURA 733 DE 7 DE OCTUBRE DE 1997</t>
  </si>
  <si>
    <t>234-11924</t>
  </si>
  <si>
    <t xml:space="preserve">PREDIO RURAL CON CABIDA DE: DOSCIENTOS TREINTA Y OCHO HECTAREAS- TRES MIL CIENTO OCHENTA Y NUEVE METROS CUADRADOS (238 HAS-3189 M2). LINDEROS INDICADOS EN LA ESCRITURA 258 DE ABRIL 21 DE 1997, NOTARIA UNICA DE PUERTO LOPEZ, (DECRETO 1711 DE JULIO 6 DE 1984). </t>
  </si>
  <si>
    <t>ESCRITURA 258 DE ABRIL 21 DE 1997</t>
  </si>
  <si>
    <t>234-11935</t>
  </si>
  <si>
    <t>PREDIO RURAL CON CABIDA DE: SEIS HECTAREAS (6 HAS).    LINDEROS INDICADOS EN LA ESCRITURA 2761 DE SEPTIEMBRE 8 DE 1997, NOTARIA TERCERA DE VILLAVICENCIO. (DECRETO 1711 DE JULIO 6 DE 1984).</t>
  </si>
  <si>
    <t>ESCRITURA 2761 DE SEPTIEMBRE 8 DE 1997</t>
  </si>
  <si>
    <t>234-11940</t>
  </si>
  <si>
    <t xml:space="preserve">PREDIO RURAL CON CABIDA DE: NOVECIENTAS DIECINIEVE HECTAREAS- OCHO MIL QUINIENTOS METROS CUADRADOS (919 HAS-8.500 M2) APROXIMADAMENTE LINDEROS INDICADOS EN LA RESOLUCION #0663., DE SEPTIEMBRE 15 DE 1997, INCORA-VILLAVICENCIO.(DECRETO 1711, DE JULIO 6 DE 1984)   </t>
  </si>
  <si>
    <t>RESOLUCION #0663., DE SEPTIEMBRE 15 DE 1997</t>
  </si>
  <si>
    <t>234-11941</t>
  </si>
  <si>
    <t>PREDIO RURAL CON CABIDA DE: DOSCIENTAS HECTAREAS-OCHO MIL QUINIENTOS SESENTA Y OCHO METROS (200 HAS-8.568 M2) APROXIMADAMENTE. LINDEROS INDICADOS EN LA RESOLUCION # 0657,DE SPTIEMBRE 15 DE 1997,INCORA-VILLAVICENCIO.(DECRETO 1711 DE JULIO 6 DE 1984).</t>
  </si>
  <si>
    <t>RESOLUCION # 0657,DE SPTIEMBRE 15 DE 1997,I</t>
  </si>
  <si>
    <t>escritura no. 3768  del 04-06-2008</t>
  </si>
  <si>
    <t xml:space="preserve">notaria 6 de botota </t>
  </si>
  <si>
    <t>234-11942</t>
  </si>
  <si>
    <t>PREDIO RURAL CON CABIDA DE: NOVECIENTAS DIECINUEVE HECTAREAS-CINCO MIL SETECIENTAS OCHENTA Y  NUEVE  METROS (919 HAS-5.789 M2). APROXIMADAMENTE. LINDEROS INDICADOS EN LA RESOLUCION #0673,DE SEPTIEMBRE 15 DE 1997, INCORA-VILLAVICENCIO (DECRETO 1711, DE JULIO 6 DE 1984).PREDIO RURAL CON CABIDA DE: NOVECIENTAS DIECINUEVE HECTAREAS-CINCO MIL SETECIENTAS OCHENTA Y  NUEVE  METROS (919 HAS-5.789 M2). APROXIMADAMENTE. LINDEROS INDICADOS EN LA RESOLUCION #0673,DE SEPTIEMBRE 15 DE 1997, INCORA-VILLAVICENCIO (DECRETO 1711, DE JULIO 6 DE 1984). REMANENTE CON AREA DE (760 HAS 3560 M2) LINDEROS Y DEMAS ESPECIFICACIONES SEGUN ESCRITURA N° 218 DEL  06/02/2012 NOTARIA 34 DEL CIRCULO DE BOGOTA D.C. (DECRETO 1711 DEL 6 DE JULIO DE 1984)</t>
  </si>
  <si>
    <t>RESOLUCION #0673,DE SEPTIEMBRE 15 DE 1997</t>
  </si>
  <si>
    <t>234-11946</t>
  </si>
  <si>
    <t>LOTE URBANO CON CABIDA DE: SETENTA Y DOS METROS CUADRADOS (72 M2). LINDEROS INDICADOS EN LA ESCRITURA 2571 DE JULIO 15 DE 1997, NOTARIA SEGUNDA DE VILLAVICENCIO. (DECRETO 1711 DE JULIO 6 1984)</t>
  </si>
  <si>
    <t xml:space="preserve"> ESCRITURA 2571 DE JULIO 15 DE 1997</t>
  </si>
  <si>
    <t>234-11947</t>
  </si>
  <si>
    <t>LOTE URBANO CON CABIDA DE SETENTA Y DOS METROS CUADARDOS (72 M2), LINDEROS INDICADOS EN ESCRITURA N 2571 ., DE JULIO 15 DE 1997, NOTARIA SEGUNDA DE VILLAVICENCIO .(DECRETO 1711,   DE JULIO 6 DE 1984)</t>
  </si>
  <si>
    <t>esCRITURA</t>
  </si>
  <si>
    <t>escritura no. 4966 del 24,-07-97</t>
  </si>
  <si>
    <t>NOTRIA 1 DE VILLAVICENCIO</t>
  </si>
  <si>
    <t>234-11948</t>
  </si>
  <si>
    <t>LOTE URBANO CON CABIDA DE SETENTA Y DOS METROS CUADRADOS (72 M2)...... LINDEROS INDICADOS EN LA ESCRITURA N. 2571., DE JULIO 15 DE 1997, NOTARIA SEGUNDA DE VILLAVICENCIO. (DECRETO 1711, DE JULIO 6 DE 1984).</t>
  </si>
  <si>
    <t>escritura no. 4967 del 24,-07-97</t>
  </si>
  <si>
    <t>234-11949</t>
  </si>
  <si>
    <t xml:space="preserve">LOTE URBANO CON CABIDA DE : SESENTA Y DOS METROS CUADRADOS ( 72 M2) .- LINDEROS INDICADOS EN LA ESCRITURA 2571 DE JULIO 15 DE 1997 NOTARIA SEGUNDA DE VILLAVICENCIO ( DECRETO 1711 DE JULIO 6  DE 1984)   </t>
  </si>
  <si>
    <t>234-11950</t>
  </si>
  <si>
    <t>LOTE URBANO CON CABIDA DE SETENTA Y DOS METROS CUADRADOS (72  M2). LINDEROS INDICADOS EN LA ESCRITURA N. 2571., DE JULIO 15 DE 1997, NOTARIA SEGUNDA DE VILLAVICENCIO. (DECRETO 1711, DE JULIO 6 DE 1984).</t>
  </si>
  <si>
    <t>escritura no. 4969 del 24,-07-97</t>
  </si>
  <si>
    <t>234-11951</t>
  </si>
  <si>
    <t>LOTE URBANO CON CABIDA DE SETENTA Y DOS METROS CUADRADOS (72 M2). LINDEROS INDICADOS EN LA ESCRITURA 2571, DE JULIO 15 DE 1997, NOTARIA SEGUNDA DE VILLAVICENCIO (DECRETO 1711 DE JULIO 6 DE 1984).</t>
  </si>
  <si>
    <t>escritura no. 4970 del 24,-07-97</t>
  </si>
  <si>
    <t>234-11952</t>
  </si>
  <si>
    <t>LOTE URBANO CON CABIDA DE SETENTA Y DOS METROS CUADRADOS (72 M2) LINDEROS INDICADOS EN LA ESCRITURA 2571 DE JULIO 15 DE 1997, NOTARIA SEGUNDA DE VILLAVICENCIO ( DECRETO 1711 DE JULIO 6 DE 1984).</t>
  </si>
  <si>
    <t>escritura no. 4971 del 24,-07-97</t>
  </si>
  <si>
    <t>234-11953</t>
  </si>
  <si>
    <t>LOTE URBANO CON CABIDA DE SETENTA Y DOS METROS CUADRADOS (72 M2). LINDEROS INDICADOS EN LA ESCRITURA NO. 2571, DE JULIO 15 DE 1997, NOTARIA SEGUNDA DE VILLAVICENCIO. (DECRETO 1711, DE JULIO 6 DE 1984).</t>
  </si>
  <si>
    <t>234-11954</t>
  </si>
  <si>
    <t>LOTE URBANO CON CABIDA DE DOS METROS CUADRADOS ( 72 M2). LINDEROS INDICADOS EN LA ESCRITURA N. 2571, DE JULIO 15 DE 1997, NOTARIA SEGUNDA DE VILLAVICENCIO. ( DECRETO 1711, DE JULIO 6 DE 1984 ).</t>
  </si>
  <si>
    <t>escritura no. 4973 del 24,-07-97</t>
  </si>
  <si>
    <t>234-11955</t>
  </si>
  <si>
    <t>LOTE URBANO CON CABIDA DE SETENTA Y DOS METROS CUADRADOS (72 M2). LINDEROS INDICADOS EN LA ESCRITURA N. 2571., DE JULIO 15 DE 1997, NOTARIA SEGUNDA DE VILLAVICENCIO. (DECRETO 1711, DE JULIO 6 DE 1984).</t>
  </si>
  <si>
    <t>234-11956</t>
  </si>
  <si>
    <t>LOTE URBANO CON CABIDA DE SETENTA Y DOS METROS CUADRADOS (72 M2). LINDEROS INDICADOS EN LA ESCRITURA N.2571., DE JULIO 15 DE 1997, NOTARIA SEGUNDA DE  VILLAVICENCIO. (DECRETO 1711,DE JULIO 6 DE 1984).</t>
  </si>
  <si>
    <t xml:space="preserve"> ESCRITURA N.2571., DE JULIO 15 DE 1997,</t>
  </si>
  <si>
    <t xml:space="preserve"> NOTARIA SEGUNDA DE  VILLAVICENCIO.</t>
  </si>
  <si>
    <t>escritura no. 4975 del 24,-07-97</t>
  </si>
  <si>
    <t>234-11957</t>
  </si>
  <si>
    <t>LOTE URBANO CON CABIDA DE SETENTA Y DOS METROS CUADRADOS (72M2).- LINDEROS INDICADOS EN LA ESCRITURA N. 2571., DE JULIO 15 DE 1997, NOTARIA SEGUNDA DE VILLAVICENCIO. (DECRETO 1711, DE JULIO 6 DE 1984).</t>
  </si>
  <si>
    <t>escritura no. 4976 del 24,-07-97</t>
  </si>
  <si>
    <t>234-11958</t>
  </si>
  <si>
    <t>LOTE URBANO CON CABIDA DE SETENTA Y DOS METROS CUADRADOS (72 M2). LINDEROS INDICADOS EN LA ESCRITURA N. 2571, DE JULIO 15 DE 1997, NOTARIA SEGUNDA DE VILLAVICENCIO, (DECRETO 1711, DE JULIO 6 DE 1984).</t>
  </si>
  <si>
    <t>escritura no. 4977 del 24,-07-97</t>
  </si>
  <si>
    <t>234-11959</t>
  </si>
  <si>
    <t>LOTE URBANO CON CABIDA DE SETENTA Y DOS METROS CUADRADOS (72 M2). LINDEROS INDICADOS  EN LA ESCRITURA N. 2571., DE JULIO 15 DE 1.997, NOTARIA SEGUNDA DE VILLAVICENCIO.(DECRETO 1711, DE JULIO 6 DE1.984).</t>
  </si>
  <si>
    <t>234-11960</t>
  </si>
  <si>
    <t>LOTE URBANO CON CABIDA DE SETENTA Y DOS METROS CUADRADOS (72 M2). LINDEROS INDICADOS EN LA ESCRITURA N.2571., DE JULIO 15 DE 1997, NOTARIA SEGUNDA DE VILLAVICENCIO. (DECRETO 1711 DE JULIO 6 DE 1984)</t>
  </si>
  <si>
    <t>escritura no. 4979 del 24,-07-97</t>
  </si>
  <si>
    <t>234-11961</t>
  </si>
  <si>
    <t>LOTE URBANO CON CABIDA DE SETENTA Y DOS METROS CUADRADOS (72 M2).-LINDEROS INDICADOS EN LA ESCRITURA N.2571.- DE JULIO 15 DE 1997.- NOTARIA SEGUNDA DE VILLAVICENCIO.--DECRETO 1711.-DE JULIO 6 DE 1984).-</t>
  </si>
  <si>
    <t>234-11962</t>
  </si>
  <si>
    <t xml:space="preserve">LOTE URBANO CON CABIDA DE: SETENTA Y DOS METROS CUADRADOS (72.M2) . LINDEROS INDICADOS EN LA ESCRITURA N.2571, DE JULIO 15 DE 1997, NOTARIA SEGUNDA DE VILLAVICENCIO.(DECRETO 1711 DE JULIO 6 DE 1984).-  </t>
  </si>
  <si>
    <t>234-11963</t>
  </si>
  <si>
    <t>LOTE URBANO CON CABIA DE SETENTA Y DOS METROS CUADRADOS (72 M2). LINDEROS INDICADOS EN LA ESCRITURA N. 2571., DE JULIO 15 DE 1997, NOTARIA SEGUNDA DE VILLAVICENCIO. (DECRETO 1711, DE JULIO 6 DE 1984).</t>
  </si>
  <si>
    <t>234-11964</t>
  </si>
  <si>
    <t>LOTE URBANO CON CABIDA DE SETENTA Y DOS METROS CUADRADOS (72 M2)...LINDEROS INDICADOS EN LA ESCRITURA N 2571.,DE JULIO 15 DE 1997,NOTARIA SEGUNDA DE VILLAVICENCIO. (DECRETO 1711, DE JULIO 6 DE 1984).</t>
  </si>
  <si>
    <t>234-11965</t>
  </si>
  <si>
    <t>LOTE URBANO CON CABIDAD DE SETENTA Y DOS METROS CUADRADOS (72M2) .LINDEROS INDICADOS EN LA ESCRITURA N. 2571., DE JULIO 15 DE 1997 , NOTARIA SEGUNDA DE VILLAVICENCIO . ( DECRETO 1711, DE JULIO 6 DE 1984).</t>
  </si>
  <si>
    <t>escritura no. 4984 del 24,-07-97</t>
  </si>
  <si>
    <t>234-11966</t>
  </si>
  <si>
    <t>LOTE URBANO CON CABIDA DE SETENTA Y DOS METROS CUADRADOS (72 M2) .- LINDEROS INDICADOS EN LA ESCRITURA N.2571.- DE JULIO 15 DE 1997.- NOTARIA SEGUNDA DE VILLAVICENCIO.-  (DECRETO 1711 DE JULIO 6 DE 1984).</t>
  </si>
  <si>
    <t>234-11967</t>
  </si>
  <si>
    <t>LOTE URBANO CON CABIDA SETENTA Y DOS METROS CUADRADOS (72 M2), LINDEROS  INDICADOS EN ESCRITURA  N. 2571 DE JULIO 15 DE 1977, NOTARIA SEGUNDA DE VILLAVICENCIO (DECRETO 1711 DE JULIO 6 DE 1984).</t>
  </si>
  <si>
    <t>escritura no. 4985 del 24,-07-97</t>
  </si>
  <si>
    <t>234-11968</t>
  </si>
  <si>
    <t>LOTE URBANO CON CABIDA DE SETENTA Y DOS METROS CUADRADOS (72 M2). LINDEROS INDICADOS EN LA ESCRITURA N. 2571, DE 15 DE JULIO DE 1997, NOTARIA SEGUNDA DE VILLAVICENCIO. (DECRETO 1711, DE JULIO 6 DE 1984)</t>
  </si>
  <si>
    <t>234-11969</t>
  </si>
  <si>
    <t>LOTE URBANO CON CABIDA DE SETENTA Y DOS METROS CUADRADOS (72 M2). LINDEROS INDICADOS EN LA ESCRITURA N.2571 DE JULIO 15 DE 1997, NOTARIA SEGUNDA DE VILLAVICENCIO. (DECRETO 1711, DE JULIO 6 DE 1984).</t>
  </si>
  <si>
    <t>escritura no. 4987 del 24,-07-97</t>
  </si>
  <si>
    <t>234-11971</t>
  </si>
  <si>
    <t>LOTE URBANO CON CABIDA DE SETENTA  Y DOS METROS CUADRADOS (72) LINDEROS INDICADOS EN LAESCRITURA N-2571., DE JULIO 15 DE 19997., NOTARIA SEGUNDA DE VILLAVICENCIO. (DECRETO 1711 DE JULIO 6 DE 1984).</t>
  </si>
  <si>
    <t>escritura no. 4989  del 24,-07-97</t>
  </si>
  <si>
    <t>234-11972</t>
  </si>
  <si>
    <t>LOTE URBANO CON CABIDA DE SETENTA Y DOS METROS CUADRADOS (72 M2) LINDEROS INDICADOS EN LA ESCRITURA N. 2571 ., DE JULIO 15 DE 1997 , NOTARIA SEGUNDA DE VILLAVICENCIO (DECRETO 1711, DE JULIO 6 DE 1984 )</t>
  </si>
  <si>
    <t>escritura no. 4990  del 24,-07-97</t>
  </si>
  <si>
    <t>234-11973</t>
  </si>
  <si>
    <t>LOTE URBANO CON CABIDA DE SETENTA Y DOS METROS CUADRADOS (72M2). LINDEROS INDICADOS EN LA ESCRITURA N.2571., DE JULIO 15 DE 1997, NOTARIA SEGUNDA DE VILLAVICENCIO. (DECRETO 1711, DE JULIO 6 DE 1984).</t>
  </si>
  <si>
    <t>escritura no. 4991  del 24,-07-97</t>
  </si>
  <si>
    <t>234-11974</t>
  </si>
  <si>
    <t>LOTE URBANO CON CABIDA DE SETENTA Y DOS METROS CUADRADOS (72 M2)..... LINDEROS INDICADOS EN LA ESCRITURA N. 2571., DE JULIO 15 DE 1997, NOTARIA SEGUNDA DE VILLAVICENCIO. (DECRETO 1711, DE JULIO 6 DE 1984).</t>
  </si>
  <si>
    <t>234-11975</t>
  </si>
  <si>
    <t>LOTE URBANO CON CABIDA DE SETENTA Y DOS METROS CUADRADOS (72 M2). LINDEROS INDICADOS EN LA ESCRITURA N. 2571; DE JULIO 15 DE 1997,NOTARIA SEGUNDA DE VILLAVICENCIO.(DECRETO  1711,DE 6 DE 1984).</t>
  </si>
  <si>
    <t>234-11976</t>
  </si>
  <si>
    <t>LOTE URBANO CON CABIDA SE SETENTA Y DOS METROS CUADRADOS (72 M2). LINDEROS INDICADOS EN LA ESCRITURA N.2571, DE JULIO 15 DE 1997, NOTARIA SEGUNDA DE VILLAVICENCIO. (DECRETO 1711, DE JULIO 6 DE 1984).</t>
  </si>
  <si>
    <t>234-11977</t>
  </si>
  <si>
    <t>LOTE URBANO CON CABIDA DE SETENTA Y DOS METROS CUADRADOS (72 M2). LINDEROS INDICADOS EN LA ESCRITURA N. 2571, DE JULIO 15 DE 1997, NOTARIA SEGUNDA DE VILLAVICENCIO. (DECRETO 1711, DE JULIO 6 DE 1984).-</t>
  </si>
  <si>
    <t>234-11978</t>
  </si>
  <si>
    <t>LOTE URBANO CON CABIDA DE SETENTA Y DOS METROS CUADRADOS (72 M2). LINDEROS INDICADOS EN LA ESCRTURA NRO.2571.,DE JULIO 15 DE 1997,NOTARIA SEGUNDA DE VILLAVICENCIO. (DECRETO 1711,DE JULIO 6 DE 1984).</t>
  </si>
  <si>
    <t>ESCRTURA NRO.2571.,DE JULIO 15 DE 1997</t>
  </si>
  <si>
    <t>234-11979</t>
  </si>
  <si>
    <t xml:space="preserve">LOTE URBANO CON CABIDA DE SETENTA Y DOS METROS CUADRADOS (72 M2). LINDEROS INDICADOS EN LA ESCRITURA N. 2571., DE JULIO 15 DE 1997, NOTARIA SEGUNDA DE VILLAVICENCIO. (DECRETO 1711 DE JULIO6 DE 1984).-  </t>
  </si>
  <si>
    <t>234-11980</t>
  </si>
  <si>
    <t>234-11981</t>
  </si>
  <si>
    <t>LOTE URBANO CON CABIDA DE SETENTA Y DOS METROS CUADRADOS (72M2).- LINDEROS INDICADOS EN LA ESCRITURA NO. 2571., DE JULIO 15 DE 1997, NOTARIA SEGUNDA VILLAVICENCIO. (DECRETO 1711, DE JULIO 6 DE 1984). CON BASE EN LA SIGUIENTES MATRICULAS: 234-0011.998.-</t>
  </si>
  <si>
    <t xml:space="preserve"> ESCRITURA NO. 2571., DE JULIO 15 DE 1997,</t>
  </si>
  <si>
    <t>NOTARIA SEGUNDA VILLAVICENCIO.</t>
  </si>
  <si>
    <t>234-11982</t>
  </si>
  <si>
    <t>LOTE URBANO CON CABIDA DE SETENTA Y DOS METROS CUADRADOS ( 72 M2) LINDEROS INDICADOS EN LA ESCRITURA NO. 2571., DE JULIO 15 DE 1997, NOTARIA SEGUNDA  DE VILLAVICENCIO (DECRETO 1711 JULIO 6 DE 1984)</t>
  </si>
  <si>
    <t>234-11983</t>
  </si>
  <si>
    <t>LOTE URBANO CON CABIDA DE: SETENTA Y DOS METROS CUADRADOS (72M2). LINDEROS INDICADOS EN LA ESCRITURA N.2571 DE JULIO 15 DE 1997 NOTARIA SEGUNDA DE VILLAVICENCIO. (DECRETO 1711, DE JULIO 6 DE 1984).</t>
  </si>
  <si>
    <t>234-11984</t>
  </si>
  <si>
    <t>LOTE URBANO CON CABIDA DE SETENTA Y DOS METROS CUADRADOS(72 M2). LINDEROS INDICADOS EN LA ESCRITUTA N. 2571., DE JULIO 15 DE 1997, NOTARIA SEGUNDA DE VILLAVICENCIO. (DECRETO 1711, DE JULIO 6 DE 1984).</t>
  </si>
  <si>
    <t>234-11985</t>
  </si>
  <si>
    <t>LOTE URBANO CON CABIDA DE SETENTA Y DOS METROS CUADRADOS (72 M2) . LINDEROS INDICADOS EN LA ESCRITURA N. 2571., DE JULIO 15 DE 1997 NOTARIA SEGUNDA DE VILLAVICENCIO. ( DECRETO 1711, DE JULIO 6 DE 1984)</t>
  </si>
  <si>
    <t>234-11986</t>
  </si>
  <si>
    <t>ESCRITURA 2661 DEL 29-08-97</t>
  </si>
  <si>
    <t>234-11987</t>
  </si>
  <si>
    <t>LOTE URBANO CON CABIDA DE SETENTA Y DOS METROS CUADRADOS (72 M2). LINDEROS INDICADOS EN LA ESCRITURA N. 2571., DE JULIO 15 DE 1997, NOTARIA SEGUNDA DE VILLAVICENCIO. (DECRETO 1711,DE JULIO 6 DE 1984).</t>
  </si>
  <si>
    <t>234-11988</t>
  </si>
  <si>
    <t xml:space="preserve">LOTE URBANO CON CABIDA DE SETENTA Y DOS METROS CUADRADOS(72 M2). LINDEROS INDICADOS EN LA ESCRITURA N 2571, DE JULIO 15 DE 1997, NOTARIA SEGUNDA DE VILLAVICENCIO. (DECRETO 1711, DE JULIO 6 DE 1984.  </t>
  </si>
  <si>
    <t>234-11989</t>
  </si>
  <si>
    <t>LOTE URBANO CON CABIDA DE SETENTA Y DOS METROS CUADRADOS (72 M2). LINDEROS INDICADOS EN LA ESCRITURA N. 2571., DE JULIO 15 DE 1997, NOTARIA SEGUNDA DE VILLAVICENCIO. (DECRETO 1711, DE JULIO 6 DE 1984)</t>
  </si>
  <si>
    <t>234-11990</t>
  </si>
  <si>
    <t>CON INFORMACION SIMILAR, ADQUIRIO POR MAYOR EXTENSION POR ENGLOBE S. ESCRITURA #2571/97.</t>
  </si>
  <si>
    <t>ESCRITURA #2571/97.</t>
  </si>
  <si>
    <t>234-11991</t>
  </si>
  <si>
    <t>234-11992</t>
  </si>
  <si>
    <t xml:space="preserve">  CON INFORMACION SIMILAR, ADQUIRIO POR MAYOR EXTENSION POR ENGLOBE S. ESCRITURA #2571/97.</t>
  </si>
  <si>
    <t>234-11998</t>
  </si>
  <si>
    <t>PREDIO CON CABIDA DE: CINCO MIL DOSCIENTOS TREINTA Y NUEVE METROS CUADRADOS (5.239 M2) LINDEROS INDICADOS EN LA ESCRITURA N 2571, DE JULIO 15 DE 1997, NOTARIA SEGUNDA DE VILLAVICENCIO, DECRETO 1711, DE JULIO 6 DE 1984)</t>
  </si>
  <si>
    <t>234-12008</t>
  </si>
  <si>
    <t>PREDIO RURAL CON CABIDA DE: SETENTA Y CINCO HECTAREAS - DOSCIENTOS CUATRO METROS (75 HAS 204 M2).   LINDEROS INDICADOS EN LA ESCRITURA  3583, DE AGOSTO 21 DE 1997, NOTARIA TREINTA Y SEIS DE SANTAFE DE BOGOTA. ( DECRETO 1711 DE JULIO 6 DE 1984).</t>
  </si>
  <si>
    <t xml:space="preserve">ESCRITURA  3583, DE AGOSTO 21 DE 1997, </t>
  </si>
  <si>
    <t xml:space="preserve">NOTARIA TREINTA Y SEIS DE SANTAFE DE BOGOTA. </t>
  </si>
  <si>
    <t>234-12009</t>
  </si>
  <si>
    <t xml:space="preserve">PREDIO URBANO CON CABIDA DE CUATRO MILMETROS CUADRADOS (4.000 M2). LINDEROS INDICADOS EN AL ESCRITURA N. 808 DE LA FECHA OCTUBRE 30 DE 1997. OTORGADA EN AL NOTARIA UNICA DE PUERTO LOPEZ. (DECRETO 1711 DE JULIO 06 DE 1984).  </t>
  </si>
  <si>
    <t xml:space="preserve"> ESCRITURA N. 808 DE LA FECHA OCTUBRE 30 DE 1997.</t>
  </si>
  <si>
    <t xml:space="preserve"> ESCRITURA PUBLICA N. 808 DE OCTUBRE 30 DE 1997</t>
  </si>
  <si>
    <t>234-12010</t>
  </si>
  <si>
    <t>PREDIO URBANO CON CABIDA DE UN MIL SETECIENTOS NOVENTA Y OCHO METROS CUADRADOS (1.798M2),LINDEROS INDICADOS EN LA ESCRITURA N.503 DE FECHA JULIO 17 DE 1997 OTORGADA EN LA NOTARIA UNICA DE PUERTO LOPEZ.(DECRETO 1711 DE JULIO 6 DE 1984).</t>
  </si>
  <si>
    <t xml:space="preserve"> ESCRITURA N.503 DE FECHA JULIO 17 DE 1997 </t>
  </si>
  <si>
    <t xml:space="preserve">ESCRITURA PUBLICA N.503 DE JULIO 17 DE 1997 </t>
  </si>
  <si>
    <t>234-12011</t>
  </si>
  <si>
    <t>PREDIO URBANO  CON CABIDA DE: QUINIENTOS CUARENTA Y NUEVE HECTAREAS MIL SETENTA Y DOS METROS CUADRADOS -(549 HAS- 1072M2). LINDEROS INDICADOS EN LA RESOLUCION N. 0555 DE FECHA  AGOSTO 15/97  INCORA VILLAVICENCIO. (DECRETO 1711 DE JULIO 6 DE 1984).</t>
  </si>
  <si>
    <t>RESOLUCION N. 0555 DE FECHA  AGOSTO 15/97</t>
  </si>
  <si>
    <t>ESCRITURA 2294 16-09-99</t>
  </si>
  <si>
    <t>NPTARIA 58 BOGOTA</t>
  </si>
  <si>
    <t>234-12012</t>
  </si>
  <si>
    <t>PREDIO RURAL CON CABIDA DE OCHOCIENTAS NOVENTA HECTEREAS-SEIS MIL DOCIENTOS CUARENTA Y UNO  METROS CUADRADOS (890HAS-6.241M2).LINDEROS INDICADOS EN LA RESOLUCION N. 0558 DE FECHA AGOSTO 15 DE 1997 INCORA-VILLAVICENCIO ( DECRETO 1711 DE JULIO 06 DE 1984).</t>
  </si>
  <si>
    <t>RESOLUCION N. 0558 DE FECHA AGOSTO 15 DE 1997 I</t>
  </si>
  <si>
    <t>RESOLUCION N. 0558 DE  AGOSTO 15 DE 1997</t>
  </si>
  <si>
    <t>234-12018</t>
  </si>
  <si>
    <t>CIENTO DIECINUEVE METROS CUADRADOS (119 M2). LINDEROS INDICADOS EN LA ESCRITURA N.787 DEL VEINTISIETE (27) DE OCTUBRE DE 1997 OTORGADA EN LA NOTARIA UNICA DE PUERTO LOPEZ.-</t>
  </si>
  <si>
    <t xml:space="preserve">ESCRITURA N.787 DEL VEINTISIETE (27) DE OCTUBRE DE 1997 </t>
  </si>
  <si>
    <t>ESCRITURA N.787 DEL 27 DE OCTUBRE DE 1997</t>
  </si>
  <si>
    <t>234-12019</t>
  </si>
  <si>
    <t>PREDIO URBANO CON CABIDA DE SEISCIENTOS SIETE METROS CUADRADOS CON NOVENTA Y UN CENTIMETRO (607.91 M2). LINDEROS INDICADOS EN LA ESCRITURA N. 2806 DE FECHA JULIO 25 DE 1996 NOTARIA SEGUNDA DE VILLAVICENCIO (DECRETO 1711 DE JULIO 06 DE 1984).</t>
  </si>
  <si>
    <t xml:space="preserve"> ESCRITURA PUBLICA N. 2806 DE  JULIO 25 DE 1996</t>
  </si>
  <si>
    <t xml:space="preserve">NOTARIA SEGUNDA DE VILLAVICENCIO </t>
  </si>
  <si>
    <t>234-12020</t>
  </si>
  <si>
    <t>PREDIO RURAL CON CABIDA DE: CUATROCIENTAS OCHENTA Y CINCO HECTAREAS - CUATRO MIL QUINIENTOS NOVENTA METROS CUADRADOS (485 HAS-4.590 M2) . APROXIMADAMENTE, LINDEROS INDICADOS EN LA RESOLUCION #0626.,DE SEPTIEMBRE 15 DE 1997,INCORA-VILLAVICENCIO. (DECRETO 1711 JULIO 6 DE 1984).</t>
  </si>
  <si>
    <t>RESOLUCION #0626.,DE SEPTIEMBRE 15 DE 1997,I</t>
  </si>
  <si>
    <t>234-12022</t>
  </si>
  <si>
    <t>PREDIO RURAL CON CABIDA DE SEISCIENTA VEINTINUEVE HECTAREAS- OCHO MIL SETECIENTOS DIESCISIETE METROS CUADRADOS (629HAS-8.717M2),LINDEROS INDICADOS EN LA RESOLUCION 0061 DE FECHA FEBRERO 07 DE 1997(DECRETO 1711 DE JULIO 6 DE 1984).</t>
  </si>
  <si>
    <t>RESOLUCION 0061 DE FECHA FEBRERO 07 DE 1997</t>
  </si>
  <si>
    <t>234-12023</t>
  </si>
  <si>
    <t>PREDIO RURAL CON CABIDA DE MIL NOVECIENTOS NOVENTA Y NUEVE METROS CUADRADOS (1.999M2) .- LINDEROS INDICADOS EN LA RESOLUCION N,0462 DE FECHA JULIO 24 DE 1997 INCORA-VILLAVICENCIO ( DECRETO 1711 DE JULIO 06/84) .-</t>
  </si>
  <si>
    <t xml:space="preserve">RESOLUCION N,0462 DE FECHA JULIO 24 DE 1997 </t>
  </si>
  <si>
    <t xml:space="preserve">RESOLUCION N,0462  JULIO 24 DE 1997 </t>
  </si>
  <si>
    <t>234-12025</t>
  </si>
  <si>
    <t>PREDIO RURAL CON CABIDA DE MIL NOVECIENTOS NOVENTA Y OCHO METROS CUADRADOS (1.998 M2). LINDEROS INDICADOS EN LA RESOLUCION 0498 E FECHA JULIO 29/97, INCORA VILLAVICENCIO (DECRETO 1711 DE JULIO 06/84).</t>
  </si>
  <si>
    <t>RESOLUCION 0498 E FECHA JULIO 29/97, I</t>
  </si>
  <si>
    <t>RESOLUCION 0498 FECHA JULIO 29/97</t>
  </si>
  <si>
    <t>234-12031</t>
  </si>
  <si>
    <t xml:space="preserve">PREDIO RURAL CON CABIDA DE: SEISCIENTOS SESENTA Y CINCO HECTAREAS-OCHOCIENTOS SESENTA Y NUEVE METROS CUADRADOS (665 HAS-869 M2) APROXIMADAMENTE. LINDEROS INDICADO EN LA RESOLUCION #0827., DE OCTUBRE 30 DE 1997, INCORA-VILLAVICENCIO. (DECRETO 1711, DE JULIO 6 DE 1984).LINDEROS INDICADOS EN LA  GEORREFERENCIACION  DEL NUMERAL 4.1 DE LA SENTENCIA DE FECHA 29/09/2017 DEL TRIBUNAL SUPERIOR DEL DISTRITO JUDICIAL DE BOGOTA - SALA CIVIL ESPECIALIZADA EN RESTITUCION DE TIERRAS.  RAD. 50001312100220140023401 ACUMULADO 50568408900120100012400 </t>
  </si>
  <si>
    <t xml:space="preserve"> RESOLUCION #0827., DE OCTUBRE 30 DE 1997,</t>
  </si>
  <si>
    <t xml:space="preserve">FALTA AREA TIENE LINDEROS </t>
  </si>
  <si>
    <t>RESOLUCION 0827 30-10-97</t>
  </si>
  <si>
    <t>234-12032</t>
  </si>
  <si>
    <t>PREDIO RURAL CON CABIDA DE: MIL SETECIENTAS NOVENTAY OCHO HECTAREAS - SEIS MIL QUINIENTOS SESENTA METROS CUADRADOS ( 1.798 HAS 6.560 M2) APROXIMADAMENTELINDEROS INDICADOSEN LA RESOLUCION NO. 0867, DE NOVIEMBRE 27  DE 1997, INCORA - VILLAVICENCIO. ( DECRETO 1711, DE JULIO 6 DE 1984).</t>
  </si>
  <si>
    <t xml:space="preserve"> RESOLUCION NO. 0867, DE NOVIEMBRE 27  DE 1997, </t>
  </si>
  <si>
    <t>234-12033</t>
  </si>
  <si>
    <t>PREDIO RURAL CON CABIDA DE: UN MIL SETECIENTAS NOVENTA HECTAREAS- NUEVE MIL SETECIENTOS SESENTA METROS CUADRADOS -(1.790 HAS-9.760 M2). APROXIMADAMENTE. LINDEROS INDICADOS EN LA RESOLUCION N. 0888, DE NOVIEMBRE 27 DE 1997, INCORA-VILLAVICENCIO. (DECRETO 1711 DE JULIO 6 DE 1984).</t>
  </si>
  <si>
    <t xml:space="preserve"> RESOLUCION N. 0888, DE NOVIEMBRE 27 DE 1997,</t>
  </si>
  <si>
    <t>ESCRITURA 4461 17-08-05</t>
  </si>
  <si>
    <t>234-12034</t>
  </si>
  <si>
    <t>PREDIO RURAL CON CABIDA DE: UN MIL SETECIENTAS OCHENTA Y UNA HECTAREAS- CUATROCIENTOS TREINTA Y DOS METROS CUADRADOS (1.781HAS-432M2). APROXIMADAMENTE. LINDEROS INDICADOS EN LA RESOLUCION N. 0910., DE NOVIEMBRE 27 DE 1997, INCORA- VILLAVICENCIO. (DECRETO 1711, DE JULIO 6 DE 1984).</t>
  </si>
  <si>
    <t xml:space="preserve"> RESOLUCION N. 0910., DE NOVIEMBRE 27 DE 1997</t>
  </si>
  <si>
    <t>ESCRITURA 4659 29-08-05</t>
  </si>
  <si>
    <t>234-12035</t>
  </si>
  <si>
    <t>PREDIO RURAL CON CABIDA DE: MIL SETECIENTAAS NOVENTA HECTAREAS -DOS MIL QUINIENTOS NOVENTA Y DOS METROS CUADRADOS (1790 HAS-2592 M2). APROXIMADAMENTE. LINDEROS INDICADOS EN AL RESOLUCION #0917, DE NOVIEMBRE 27 DE 1997, INCORA -VILLAVICENCIO .(DECRETO 1711, DE JULIO 6 DE 1984).</t>
  </si>
  <si>
    <t xml:space="preserve"> RESOLUCION #0917, DE NOVIEMBRE 27 DE 1997,</t>
  </si>
  <si>
    <t>ESCRITURA 4452 17-08-05</t>
  </si>
  <si>
    <t>234-12036</t>
  </si>
  <si>
    <t>PREDIO RURAL CON CABIDA DE: MIL TRESCIENTAS NUEVE HECTAREAS-TRES MIL OCHOCIENTAS VEINTICUATRO METROS CUADRADOS (1.309 HAS-3.824 M2) APROXIMADAMENTE LINDEROS INDICADOS EN LA RESOLUCION #0928., DE NOVIEMBRE 27 DE 1997, INCORA-VILLAVICENCIO. (DECRETO 1711, DE JULIO 6 DE 1984).</t>
  </si>
  <si>
    <t xml:space="preserve"> RESOLUCION #0928., DE NOVIEMBRE 27 DE 1997,</t>
  </si>
  <si>
    <t>234-12038</t>
  </si>
  <si>
    <t xml:space="preserve">PREDIO RURAL CON CABIDA DE: MIL SETECIENTAS DOS HECTAREAS-SEISCIENTOS SETENTA Y DOS METROS  CUADRADOS (1.702 HAS-672M2) APROXIMADAMENTE. LINDEROS INDICADOS EN LA RESOLUCION N.0951, DE NOVIEMBRE 27 DE 1997, INCORA-VILLAVICENCIO. (DECRETO 1711, DE JULIO 6 DE 1984).  </t>
  </si>
  <si>
    <t xml:space="preserve"> RESOLUCION N.0951, DE NOVIEMBRE 27 DE 1997</t>
  </si>
  <si>
    <t>ESCRITURA 4460 17-08-05</t>
  </si>
  <si>
    <t>234-12050</t>
  </si>
  <si>
    <t>LOTE URBANO CON CABIDA DE: DOS MIL CATORCE METROS CUADRADOS (2.014 M2) LINDEROS INDICADOS EN LA ESCRITURA #8580 DE FECHA DICIEMBRE 23 DE 1997, NOTARIA PRIMERA DE VILLAVICENCIO. (DECRETO 1711 DE JULIO 6 DE 1984).</t>
  </si>
  <si>
    <t xml:space="preserve"> ESCRITURA #8580 DE FECHA DICIEMBRE 23 DE 1997, N</t>
  </si>
  <si>
    <t>ESCRITURA PUBLICA N. 8580 DE  DICIEMBRE 23 DE 1997</t>
  </si>
  <si>
    <t>NOTARIA PRIMERA DE VILLAVICENCIO</t>
  </si>
  <si>
    <t>234-12065</t>
  </si>
  <si>
    <t>PREDIO URBANO CON CABIDA DE TRESCIENTOS METROS CUADRADOS (300 M2) LINDEROS INDICADOS EN LA ESCRITURA N. 949 DE FECHA DICIEMBRE 18 DE 1997 OTORGADO EN LA NOTARIA UNICA DE PUERTO LOPEZ ( DECRETO 1711 DE JULIO 06 DE 1984)</t>
  </si>
  <si>
    <t xml:space="preserve"> ESCRITURA N. 949 DE FECHA DICIEMBRE 18 DE 1997 </t>
  </si>
  <si>
    <t>ESCRITURA PUBLICA N. 949 DE DICIEMBRE 18 DE 1997</t>
  </si>
  <si>
    <t>234-12066</t>
  </si>
  <si>
    <t>PREDIO URBANO CON CABIDA DE CIENTO NUEVE METROS CUADRADOS (119M2) . LINDEROS INDICADOS EN LA ESCRITURA N.950 DE FECHA DICIEMBRE 18 DE 1997, ORTOGADA EN LA NOTARIA UNICA DE PUERTO LOPEZ(DECRETO 1711 DE JULIO 6 DE 1984).-</t>
  </si>
  <si>
    <t xml:space="preserve"> ESCRITURA N.950 DE FECHA DICIEMBRE 18 DE 1997,</t>
  </si>
  <si>
    <t>ESCRITURA PUBLICA N.950 DE DICIEMBRE 18 DE 1997</t>
  </si>
  <si>
    <t>234-12067</t>
  </si>
  <si>
    <t>PREDIO URBANO CON CABIDA DE TRESCIENTOS CINCUENTA Y TRES METROS CUADRADOS (353 M2). LINDEROS INDICADOS EN LA ESCRITURA Nº 993 DE FECHA 29 DE DICIEMBRE DE 1997 OTORGADA EN LA NOTARIA UNICA DE PUERTO LOPEZ (DECRETO 1711 DE JULIO 06 DE 1984).</t>
  </si>
  <si>
    <t xml:space="preserve"> ESCRITURA Nº 993 DE FECHA 29 DE DICIEMBRE DE 1997 </t>
  </si>
  <si>
    <t xml:space="preserve"> ESCRITURA PUBLICA Nº 993 DE  29 DE DICIEMBRE DE 1997</t>
  </si>
  <si>
    <t>234-12068</t>
  </si>
  <si>
    <t>PREDIO URBANO CON CABIDA DE CUATROCIENTOS VEINTISIETE METROS CON VENTIOCHO CENTIMETROS CUADRADOS (427,28 M2). LINDEROS INDICADOS EN LA ESCRITURA 988 DE FECHA DICIEMBRE 24 DE 1997 NOTARIA UNICA DE PUERTO LOPEZ. (DECRETO 1711, DE JULIO 6 DE 1984).</t>
  </si>
  <si>
    <t>ESCRITURA 988 DE FECHA DICIEMBRE 24 DE 1997</t>
  </si>
  <si>
    <t>ESCRITURA PUBLICA N. 988 DE DICIEMBRE 24 DE 1997</t>
  </si>
  <si>
    <t>234-12069</t>
  </si>
  <si>
    <t>PREDIO URBANO CON CABIDAD DE TRESCIENTOS NOVENTA METROS CON SESENTA Y SIETE CENTIMETROS CUADRADOS  (390,67M2). LINDEROS INDICADOS EN LA ESCRITURA N 988 DE FECHA DICIEMBRE 24 NDE 1997 OTORGADA EN LA NOTARIA UNICA DE PUERTO LOPEZ (DECRETO 1711 DE JULIO 06 DE 1984).</t>
  </si>
  <si>
    <t>SCRITURA N 988 DE FECHA DICIEMBRE 24 NDE 1997 O</t>
  </si>
  <si>
    <t>ESCRITURA 3704 05-11-09</t>
  </si>
  <si>
    <t>NOTARIA UNICA DE CACIAS</t>
  </si>
  <si>
    <t>234-12071</t>
  </si>
  <si>
    <t>PREDIO URBANO CON CABIDA DE QUINIENTOS TREINTA Y TRES METROS CON DOS CENTIMETROS CUADRADOS ( 533.02 M2) . LIDNEROS INDICADOS EN LA ESCRITURA 990 DE FECHA DICIEMBRE 29 DE 1997, OTORGADA EN LA NOTARIA UNICA DE PUERTO LOPEZ (DECRETO 1711 JULIO 6 DE 1984). CABIDA Y LINDEROS DEL REMANENTE : PREDIO URBANO CON CABIDA DE : DOSCIENTOS CINCUENTA Y OCHO METROS CUADRADOS CON DOS CENTIMETROS. ( 258.02 M2) LINDEROS INDICADOS EN LA ESCRITURA N. 504 DE FECHA DE OCTUBRE 8 DE 2003, NOTARIA UNICA DE PUERTO LOPEZ (DECRETO 1711 JULIO 6 DE 1984).</t>
  </si>
  <si>
    <t>SCRITURA 990 DE FECHA DICIEMBRE 29 DE 1997,</t>
  </si>
  <si>
    <t>ESCRITURA 990 29-12-97</t>
  </si>
  <si>
    <t>234-12072</t>
  </si>
  <si>
    <t>PREDIO URBANO CON CABIDA DE TRESCIENTOS OCHENTA Y DOS METROS CON CINCUENTA Y NUEVE CENTIMETROS (382.59 M2). LINDEROS INDICADOS EN LA ESCRITURA N.1011 DE FECHA DICIEMBRE 31 DE 1.997 OTORGADA EN LA NOTARIA UNICA DE PUERTO LOPEZ (DECRETO 1711 DE JULIO 6 DE 1.984).</t>
  </si>
  <si>
    <t xml:space="preserve"> ESCRITURA N.1011 DE FECHA DICIEMBRE 31 DE 1.997 O</t>
  </si>
  <si>
    <t>ESCRITURA PUBLICA N.1011 DE  DICIEMBRE 31 DE 1.997</t>
  </si>
  <si>
    <t>234-12073</t>
  </si>
  <si>
    <t xml:space="preserve">PREDIO URBANO CON CABIDA DE TRESCIENTOS DIECISIETE METROS CON QUINCE CENTIMETROS CUADRADOS (317.15M2). LINDEROS INDICADOS EN LA ESCRITURA N. 1012 DE FECHA DICIEMBRE 31 DE 1997 OTORGADA EN LA NOTARIA UNICA DE PUERTO LOPEZ (DECRETO 1711 DE JULIO 06 DE 1984)..-MEJORAS CONSISTENTES EN: CASA DE HABITACION CONSTRUIDA EN VLOQUE DE CEMENTO, TECHO DE ZINC, PISOS DE CEMENTO, PUERTAS Y VENTANAS METALICAS, SERVICIOS DOMICILIARIOS, TANQUE DE AGUA CON LAVADERO Y LA COMPONEN TRES PIEZAS, UNA SALA, COCINA, BAÑOS Y CORREDOR, DEBIDAMENTE ENCERRADO EN PARTE BLOQUE Y ALAMBRE DE PUA.  </t>
  </si>
  <si>
    <t xml:space="preserve"> ESCRITURA N. 1012 DE FECHA DICIEMBRE 31 DE 1997</t>
  </si>
  <si>
    <t>234-12074</t>
  </si>
  <si>
    <t>PREDIO URBANO CON CABIDA DE CIENTO NOVENTA Y CUATRO METROS CON OCHENTA Y OCHO CENTIMETROS CUADRADOS (194.88M2). LINDEROS INDICADOS EN LA ESCRITURA N 1013 DE FECHA DICIEMBRE 31 DE 1997 OTORGADA EN LA NOTARIA UNICA DE PUERTO LOPEZ, (DECRETO 1711 DE JULIO 06 DE 1984).</t>
  </si>
  <si>
    <t xml:space="preserve"> ESCRITURA N 1013 DE FECHA DICIEMBRE 31 DE 1997</t>
  </si>
  <si>
    <t xml:space="preserve"> ESCRITURA PUBLICA N 1013 DE DICIEMBRE 31 DE 1997 </t>
  </si>
  <si>
    <t>234-12075</t>
  </si>
  <si>
    <t>PREDIO URBANO CON CABIDA DE  SETECIENTOS NOVENTA Y SIETE METROS CON CON SESENTA Y UN CENTIMETROS (797.31 M2). LINDEROS INDICADOS EN LA ESCRITURA N. 1014 DE FECHA DICIEMBRE 31 DE 1997 OTORGADA EN LA NOTARIA UNICA DE PUERTO LOPEZ. (DECRETO 1711, DE JULIO 6 DE 1984).- CABIDA DEL REMANENTE: QUINIENTOS CINCUENTA Y SEIS METROS CUADRADOS CON CERO OCHO CENTIMETROS (556.08 M2). LINDEROS DEL REMANENTE INDICADOS EN LA ESCRITURA N. 466., DE DICIEMBRE 10 DE 2001. NOTARIA UNICA DE PUERTO LOPEZ. (DECRETO 1711, DE JULIO 6 DE 1984).- CABIDA Y LINDEROS DEL REMANENTE: PREDIO URBANO CON CABIDA DE: TRESCIENTOS OCHENTA Y CINCO METROS CUADRADOS CON SIETE CENTIMETROS. ( 385,07M 2 ) . LINDEROS INDICADOS EN LA ESCRITURA N. 568 DE FECHA NOVIEMBRE 12 DE 2003, NOTARIA UNICA DE PUERTO LOPEZ. (DECRETO 171 DE JULIO 6 DE 1984.</t>
  </si>
  <si>
    <t xml:space="preserve">ESCRITURA N. 1014 DE FECHA DICIEMBRE 31 DE 1997 </t>
  </si>
  <si>
    <t xml:space="preserve">FALTA AREA Y LINDEROS </t>
  </si>
  <si>
    <t>ESCRITURA 1014 31-12-97</t>
  </si>
  <si>
    <t>234-12076</t>
  </si>
  <si>
    <t>PREDIO URBANO CON CABIDA DE CUATROCIENTOS NOVENTA Y CUATRO METROS CON NOVENTA Y OCHO CENTIMETROS CUADRADOS (494.98 M2). LINDEROS INDICADOS EN LA ESCRITURA N 972 DE FECHA DICIEMBRE 22 DE 1997 OTORGADA EN LA NOTARIA UNICA DE PUERTO LOPEZ.(DECRETO 1711, DE JULIO 6 DE 1984).</t>
  </si>
  <si>
    <t xml:space="preserve"> ESCRITURA N 972 DE FECHA DICIEMBRE 22 DE 1997</t>
  </si>
  <si>
    <t>ESCRITURA PUBLICA N 972 DE DICIEMBRE 22 DE 1997</t>
  </si>
  <si>
    <t>234-12077</t>
  </si>
  <si>
    <t>PREDIO URBANO CON CABIDA DE TRESCIENTOS TREINTA Y SEIS METROS CUADRADOS (336 M2). LINDEROS INDICADOS EN LA ESCRITURA N. 1015 DE FECHA DICIEMBRE 31 DE 1997 OTORGADA EN LA NOTARIA UNICA DE PUERTO LOPEZ (DECRETO 1711 DE JULIO 06 DE 1984).-</t>
  </si>
  <si>
    <t xml:space="preserve"> ESCRITURA N. 1015 DE FECHA DICIEMBRE 31 DE 1997 </t>
  </si>
  <si>
    <t>234-12079</t>
  </si>
  <si>
    <t xml:space="preserve">PREDIO RURAL CON CABIDA DE: CIEN HECTAREAS (100 HAS) LINDEROS INDICADOS EN LA ESCRITURA 999 DE DICIEMBRE 30 DE 1997, NOTARIA UNICA DE PUERTO LOPEZ. (DECRETO 1711 DE JULIO 6 DE 1984). </t>
  </si>
  <si>
    <t>ESCRITURA 999 DE DICIEMBRE 30 DE 1997</t>
  </si>
  <si>
    <t>234-12081</t>
  </si>
  <si>
    <t>LOTE DE TERRENO URBANO CON CABIDA DE : DOSCIENTOS METROS CUADRADOS (200 M2) .- LINDEROS INDICADOS EN LA ESCRITURA NO. 856., DE NOVIEMBRE 20 DE 1997, NOTARIA UNICA DE PUERTO LOPEZ. (DECRETO 1711, DE JULIO 6 DE 1984).</t>
  </si>
  <si>
    <t xml:space="preserve"> ESCRITURA NO. 856., DE NOVIEMBRE 20 DE 1997, </t>
  </si>
  <si>
    <t>ESCRITURA PUBLICA NO. 856 DE NOVIEMBRE 20 DE 1997</t>
  </si>
  <si>
    <t>234-12083</t>
  </si>
  <si>
    <t>PREDIO URBANO CON CABIDA DE DOSCIENTOS SEIS METROS CON NOVENTA Y CUATRO CENTIMETROS CUADRADOS (206.94 M2). LINDEROS INDICADOS EN LA ESCRITURA 771 DE OCTUBRE 21 DE 1997. (DECRETO 1711 DE JULIO 06/84).</t>
  </si>
  <si>
    <t>ESCRITURA 771 DE OCTUBRE 21 DE 1997.</t>
  </si>
  <si>
    <t xml:space="preserve"> ESCRITURA PUBLICA N. 771 DE OCTUBRE 21 DE 1997</t>
  </si>
  <si>
    <t>234-12093</t>
  </si>
  <si>
    <t>PREDIO RURAL CON CABIDA DE DOSCIENTOS CINCUENTA Y CINCO HECTAREAS-CIEN METROS CUADRADOS (255HAS-100 M2). LINDEROS INDICADOS EN LA RESOLUCION N. 1354 DE FECHA DICIEMBRE 19 DE 1997 INCORA VILLAVICENCIO, (DECRETO 1711 DE JULIO 06/84).</t>
  </si>
  <si>
    <t xml:space="preserve">RESOLUCION N. 1354 DE FECHA DICIEMBRE 19 DE 1997 </t>
  </si>
  <si>
    <t>ESCRITURA 459 30-04-2008</t>
  </si>
  <si>
    <t xml:space="preserve">NOTARIA 27 DE BOGOTA </t>
  </si>
  <si>
    <t>234-12094</t>
  </si>
  <si>
    <t>PREDIO RURAL CON CABIDA DE MIL HECTAREAS (1.000 HAS ) LINDEROS INDICADOS EN LA RESOLUCION Nº 2174 DE FECHA DICIEMBRE 22 DE 1989 INCORA VILLAVICENCIO ( DECRETO 1711 DE JULIO 08/84)</t>
  </si>
  <si>
    <t xml:space="preserve">RESOLUCION Nº 2174 DE FECHA DICIEMBRE 22 DE 1989 </t>
  </si>
  <si>
    <t>ESCRITURA 3736 31-11-09</t>
  </si>
  <si>
    <t>234-12095</t>
  </si>
  <si>
    <t xml:space="preserve">PREDIO URBANO CON CABIDA DE :CIENTO NOVENTA Y CUATRO  METROS CUADRADOS CON CUARENTA Y SEIS CENTIMETROS (194.46 M2) .- LINDEROS INDICADOS EN LA ESCRITURA N.673 DE SEPTIEMBRE 15 DE 1997, NOTARIA UNICA DE PUERTO LOPEZ.(DECRETO 1711, DE JULIO 6 DE 1984).   </t>
  </si>
  <si>
    <t xml:space="preserve"> ESCRITURA N.673 DE SEPTIEMBRE 15 DE 1997</t>
  </si>
  <si>
    <t>234-12096</t>
  </si>
  <si>
    <t xml:space="preserve">LOTE DE TERRENO URBANO CON CABIDA: DE TRESIENTOS CINCO METROS CUADRADOS CON OCHENTA Y CINCO CENTIMETROS (305.85 M2).LINDEROS INDICADOS EN LA ESCRITURA N 879 DE NOVIEMBRE 28 DE 1997, NOTARIA UNICA DE PUERTO LOPEZ.(DECRETO 1711, DE JULIO 6 DE 1984).-MEJORAS CONSISTENTES EN: CASA CONSTRUIDA EN BLOQUE DE CEMENTO,LA CUAL CONSTA DE 1 SALON, 3 PIEZAS, BAÑO, TECHO DE LAMINA DE ZINC Y MADERA ASERRADA, SERVICIOS DE AGUA, LUZ, POZO SEPTICO.-CABIDA Y LINDEROS DEL REMANENTE: PREDIO URBANO CON CABIDA DE: CIENTO QUINCE METROS CUADRADOS CON SETENTA Y CINCO CENTIMETROS.(115.75 M2). LINDEROS INDICADOS EN LA ESCRITURA #169 DE FECHA JUNIO 21 DE 2001, NOTARIA UNICA DE PUERTO LOPEZ. (DECRETO 1711 DE JULIO 6 DE 1984).-  </t>
  </si>
  <si>
    <t>ESCRITURA N 879 DE NOVIEMBRE 28 DE 1997</t>
  </si>
  <si>
    <t>ESCRITURA 879 28-11-97</t>
  </si>
  <si>
    <t>234-12097</t>
  </si>
  <si>
    <t xml:space="preserve">LOTE DE TERRENO CON CABIDA DE CIENTO NOVENTA Y SEIS METROS CUADRADOS CON OCHENTA CENTIMETROS (196.80 M2).- LINDEROS INDICADOS EN LA ESCRITURA NO 774, DE OCTUBRE 21 DE 1997, NOTARIA UNICA DE PUERTO LOPEZ. (DECRETO 1711, DE JULIO 6 DE 1984). MEJORAS CONSISTENTES EN: CASA DE HABITACION EN CONSTRUCCION, LEVANTADA EN BLOQUE DE CEMENTO, LISTA PARA TECHAR, CONSTA DE SALA, COMEDOR,VAÑO, PATIO.- </t>
  </si>
  <si>
    <t>ESCRITURA NO 774, DE OCTUBRE 21 DE 1997</t>
  </si>
  <si>
    <t>ESCRITURA PUBLICA N. 774 DE OCTUBRE 21 DE 1997</t>
  </si>
  <si>
    <t>234-12098</t>
  </si>
  <si>
    <t>PREDIO RURAL CON  CABIDA DE: OCHOCIENTAS OCHENTA Y OCHO HECTAREAS-CINCO MIL DOSCIENTOS TREINTA Y DOS METROS CUADRADOS (888 HAS -5.232M2). APROXIMADAMENTE LINDEROS INDICADOS EN LA RESOLUCION #1052 DE NOVIEMBRE 28 DE 1997, INCORA-VILLAVICENCIO (DECRETO 1711, DE JULIO 6 DE 1984).</t>
  </si>
  <si>
    <t xml:space="preserve">RESOLUCION #1052 DE NOVIEMBRE 28 DE 1997, </t>
  </si>
  <si>
    <t>234-12100</t>
  </si>
  <si>
    <t xml:space="preserve">PREDIO RURAL CON CABIDA DE: CINCUENTA Y SEIS HECTAREAS-TRES MIL CUATROCIENTOS VEINTICUATRO METROS CUADRADOS (56 HAS-3.424 M2). APROXIMADAMENTE. LINDEROS INDICADOS EN LA RESOLUCION Nº. 0961., DE NOVIEMBRE 27 DE 1997, INCORA-VILLAVICENCIO. (DECRETO 1711, DE JULIO 6 DE 1984).PREDIO RURAL CON CABIDA DE: CINCUENTA Y SEIS HECTAREAS-TRES MIL CUATROCIENTOS VEINTICUATRO METROS CUADRADOS (56 HAS-3.424 M2). APROXIMADAMENTE. LINDEROS INDICADOS EN LA RESOLUCION Nº. 0961., DE NOVIEMBRE 27 DE 1997, INCORA-VILLAVICENCIO. (DECRETO 1711, DE JULIO 6 DE 1984). SEGUN SENTENCIA S/N DEL 27/9/2021  TRIBUNAL SUPERIOR DEL DISTRITO JUDICIAL DE BOGOTA D.C. - SALA CIVIL ESPECIALIZADA EN RESTITUCION DE TIERRAS DE BOGOTA D.C.     ACTUALIZA AREA ASI AREA (55HAS2865M2) LINDEROS POR EL NORTE PARTIENDO DESDE EL PUNTO 1 EN LINEA QUEBRADA EN DIRECCION  SUR ORIENTE, PASANDO POR LOS PUNTOS DOS Y TRES  HASTA LLEGAR AL PÚNTO CUATRO CON PREDIO MATANEGRA CARRETEABLE DE POR MEDIO EN UNA LONGITUD DE  753.19 METROS. POR EL ORIETE PARTIENDO DESDE EL PUNTO 4 EN LINEA QUEBRADA EN DIRECCION  SUR PASANDO POR EL PUNTO 5  HASTA LLEGAR AL PUNTO 8 CON PREDIO MATANEGRA CERCA DE POR MEDIO Y DESDE EL PUNTO 6 EN LINEA QUEBRADA EN DIRECION SUR PASANDO POR EL PUNTO 7 HASTA LLEGAR AL PUNTO 8 CON PREDIO MATANEGRA  CAÑO NN DE POR MEDIO EN UNA LONGITUD DE 722.17M POR EL SUR PARTIENDO DESDE EL PUNTO 8 EN LINEA QUEBRADA  EN DIRECCION OCCIDENTE  PASANDO POR EL PUNTO 9 HASTA LLEGAR AL PUNTO 10, CON PREDIO LA PORTUGUESA CAÑO SAN FERNADO DE POR MEDIO EN LONGITUD DE 702.73M POR EL OCCIDENTE  PARTIENDO DESDE EL PUNTO 10 EN LINEA QUEBRADA EN DIRECCION  NORTE PASANDO  POR ÑLOS PUNTO 11,12,13.15 HASTA LLEGAR AL PUNTO 3 CON PREDIO MATANEGRA, CAÑO NN DE POR MEDIO EN UNA LONGITUD DE 1413.64M </t>
  </si>
  <si>
    <t xml:space="preserve"> INCORA VILLAVICENCIO</t>
  </si>
  <si>
    <t>234-12101</t>
  </si>
  <si>
    <t>PREDIO RURAL CON CABIDA  DE: MIL CIENTO OCHENTAY CUATRO HECTAREAS-QUINIENTOS VEINTIUN METROS CUADRADOS (1.184 HAS-521 M2).APROXIMADAMENTE. LINDEROS INDICADOS EN LA RESOLUCION 0952, DE NOVIEMBRE 27 DE 1997, INCORA-VILLAVICENCIO.( DECRETO 1711, DE JULIO 6 DE 1984).</t>
  </si>
  <si>
    <t>RESOLUCION 0952, DE NOVIEMBRE 27 DE 1997</t>
  </si>
  <si>
    <t>234-12102</t>
  </si>
  <si>
    <t xml:space="preserve">PREDIO RURAL CON CABIDA DE: MIL SEISCIENTOS NOVENTA Y UNA HECTRAREAS-OCHO MIL OCHOCIENTOS DIEZ   METROS CUADRADOS ( 1.791 HAS-8.810 M2). APROXIMADAMENTE. LINDEROS INDICADOS EN LA RESOLUCION #0886., DE NOVIEMBRE 27 DE 1997, INCORA VILLAVICENCIO. ( DECRETO 1711,DE JULIO 6 DE 1984).  </t>
  </si>
  <si>
    <t>RESOLUCION #0886., DE NOVIEMBRE 27 DE 1997</t>
  </si>
  <si>
    <t>ESCRITURA 0592 04-04-2009</t>
  </si>
  <si>
    <t>NOTARIA 4 DE VILAVICENCIO</t>
  </si>
  <si>
    <t>234-12103</t>
  </si>
  <si>
    <t>PREDIO RURAL C CON CBIDA DE: TRESCIENTAS OCHENTA NY SIETE HECTAREAS-CINCO MIL OCHOCIENTOS CINCUENTA Y NUEVE METROS CUADRADOS (387 HAS-5.859 M2). APROXIMADAMENTE, LINDEROS INDICADOS EN LA RESOLUCION #0689., DE SEPTIEMBRE 30 DE 1997. INCORA-VILLAVICENCIO. (DECRETO 1711, DE JULIO 6 DE 1984).</t>
  </si>
  <si>
    <t xml:space="preserve"> RESOLUCION #0689., DE SEPTIEMBRE 30 DE 1997.</t>
  </si>
  <si>
    <t>234-12108</t>
  </si>
  <si>
    <t>PREDIO RURAL CON CABIDA DE: SEISCIENTAS VENTICINCO HECTAREAS TRES MIL OCHOCIENTOS CINCUENTA Y OCHO METROS CUADRADOS (625 HAS-3.858 M2) APROXIMADAMENTE . LINDEROS INDICADOS EN LA RESOLUCION N 0962, DE NOVIEMBRE 27 DE 1997, INCORA VILLAVICENCIO.(DECRETO 1711, DE JULIO 6 DE 1964)</t>
  </si>
  <si>
    <t>RESOLUCION N 0962, DE NOVIEMBRE 27 DE 1997,</t>
  </si>
  <si>
    <t>ESCRITURA NO. 6080 DEL  03-12-2007</t>
  </si>
  <si>
    <t>234-12109</t>
  </si>
  <si>
    <t>SEISCIENTAS DIECIOCHO HECTAREAS-CINCO MIL CUATROCIENTOS SETENTA Y DOS METROS CUADRADOS (618 HAS-5.472 M2).-APROXIMADAMENTE LINDEROS INDICADOS EN LA RESOLUCION N.0866.-DE NOVIEMBRE 27 DE 1997.-INCORA-VILLAVICENCIO.-(DECRETO 1711 DE JULI 6 DE 1984).-</t>
  </si>
  <si>
    <t>RESOLUCION N.0866.-DE NOVIEMBRE 27 DE 1997.-I</t>
  </si>
  <si>
    <t>ESCRITURA 1280  14-06-2005</t>
  </si>
  <si>
    <t>234-12111</t>
  </si>
  <si>
    <t>PREDIO RURAL CON CABIDA DE: SEISCIENTAS VEINTISEIS HECTAREAS- TRES MIL SETECIENTOS DIECINUEVE METROS CUADRADOS (626 HAS-3719 M2). APROXIMADAMENTE.    LINDEROS INDICADOS EN LA RESOLUCION 0863 DE NOVIEMBRE 27 DE 1997, INCORA-VILLAVICENCIO.  (DECRETO 1711DE JULIO 6 DE 1984).</t>
  </si>
  <si>
    <t>RESOLUCION 0863 DE NOVIEMBRE 27 DE 1997,</t>
  </si>
  <si>
    <t>ESCRITURA NO. 6079 DEL  03-12-2007</t>
  </si>
  <si>
    <t>234-12112</t>
  </si>
  <si>
    <t xml:space="preserve">PREDIO RURAL CON CABIDA DE: TRESCIENTAS CINCUENTA Y NUEVE HECTÁREAS TRES MIL OCHOCIENTOS NOVENTA Y SEIS METROS CUADRADOS (359 HAS-3.896 M2) LINDEROS INDICADOS EN LA RESOLUCION N. 0936 DE FECHA NOVIEMBRE 27 DE 1997, INCORA - VILLAVICENCIO (DECRETO 1711 JULIO 6 DE 1984). </t>
  </si>
  <si>
    <t xml:space="preserve"> RESOLUCION N. 0936 DE FECHA NOVIEMBRE 27 DE 1997,</t>
  </si>
  <si>
    <t>234-12114</t>
  </si>
  <si>
    <t>LOTE URBANO CON CABIDA DE: CIENTO VEINTIOCHO METROS CON NOVENTA Y DOS CENTIMETROS (128.92 M2). LINDEROS INDICADOS EN LA ESCRITURA 2988 DE FECHA OCTUBRE 07 DE 1996, NOTARIA SEGUNDA DE VILLAVICENCIO. (DECRETO 1711 DE JULIO 6 DE 1984).-</t>
  </si>
  <si>
    <t>A ESCRITURA N. 2806 DE FECHA JULIO 25 DE 1996</t>
  </si>
  <si>
    <t>234-12115</t>
  </si>
  <si>
    <t>LOTE URBANO CON CABIDA DE: TRES MIL SESISCIENTOS CUARENTA METROS CUADRADOS CON TREINTA Y TRES CENTIMETROS (3.640.33 M2). LINDEROS INDICADOS EN LA ESCRITURA #3554., DE OCTUBRE 31 DE 1997, NOTARIA TERCERA DE VILLAVICENCIO. (DECRETO 1711,DE 1984).</t>
  </si>
  <si>
    <t>A ESCRITURA #3554., DE OCTUBRE 31 DE 1997,</t>
  </si>
  <si>
    <t>ESCRITURA 4450 14-09-93</t>
  </si>
  <si>
    <t>234-12116</t>
  </si>
  <si>
    <t>LOTE URBANO  CON CABIDA DE: MIL TRECE METROS CUADRADOS CON SETENTA CENTIMENTROS ( 1013.70 M2)LINDEROS INDICADOS EN LA ESCRITURA N. 3554, DE OCTUBRE 13 DE 1997, NOTARIA  TERCERA  DE VILLAVICENCIO (DECRETO 1711 DE JULIO 6 DE 1984).</t>
  </si>
  <si>
    <t xml:space="preserve"> ESCRITURA N. 3554, DE OCTUBRE 13 DE 1997, </t>
  </si>
  <si>
    <t>NOTARIA  TERCERA  DE VILLAVICENCIO (</t>
  </si>
  <si>
    <t>234-12117</t>
  </si>
  <si>
    <t>LOTE URBANO CON CABIDA DE: UN MIL TRECE METROS CUADRADOS CON OCHENTA Y CINCO CENTIMETROS (1.013.85 M2). LINDEROS INDICADOS EN LA ESCRITURA N.3554, DE OCTUBRER 31 DE 1997, NOTARIA TERCERA DE VILLAVICENCIO. (DECRETO 1711, DE JULIO 6 DE 1984)</t>
  </si>
  <si>
    <t>234-12118</t>
  </si>
  <si>
    <t xml:space="preserve">LOTE URBANO CON CABIDA DE:NOVECIENTOS TREINTA Y OCHO METROS CUADRADOS CON NOVENTA Y NUEVE CENTIMETROS (938.99 M2). LINDEROS INDICADOS EN LA ESCRITURA  N.3554, DE OCTUBRE 31 DE 1997,NOTARIA TERCERA DE VILLAVICENCIO (DECRETO 1711, DE JULIO 6 DE 1984).  </t>
  </si>
  <si>
    <t xml:space="preserve"> ESCRITURA  N.3554, DE OCTUBRE 31 DE 1997,</t>
  </si>
  <si>
    <t>NOTARIA TERCERA DE VILLAVICENCI</t>
  </si>
  <si>
    <t>234-12119</t>
  </si>
  <si>
    <t xml:space="preserve">LOTE URBANO CON CABIDA DE: SEISCIENTOS SETENTA Y TRES METROS CUADRADOS CON SETENTA Y NUEVE CENTIMETROS  (673.79 M2). LINDEROS INDICADOS EN ESCRITURA 3554., DEOCTUBRE 31 DE  1997, NOTARIA TERCERA DE VILLAVICENCIO. (DECRETO 1711 DE JULIO 6 DE 1984).  </t>
  </si>
  <si>
    <t>234-12121</t>
  </si>
  <si>
    <t>PREDIO RURAL CON CABIA DE: MIL CIENTO CUARENTA Y CINCO HECTAREAS- TRES MIL CIENTO SESENTA Y OCHO METROS CUADRADOS (1.145 HAS-3.168 M2). LINDEROS INDICADOS EN LA RESOLUCION #0963, DE NOVIEMBRE 27 DE 1997, INCORA-VILLAVICENCIO. (DECRETO 1711, DE JULIO 6 DE 1984).</t>
  </si>
  <si>
    <t xml:space="preserve"> RESOLUCION #0963, DE NOVIEMBRE 27 DE 1997</t>
  </si>
  <si>
    <t xml:space="preserve"> ESCRITURA  N.3506 DEL  02-07-2009</t>
  </si>
  <si>
    <t>NOTARIA 2  DE VILLAVICENCI</t>
  </si>
  <si>
    <t>234-12200</t>
  </si>
  <si>
    <t>LOTE  DE TERRENO URBANO CON CAVIDA DE : CUATROCIENTOS DIECIOCHO METROS CUADRADOS CON SESENTA CENTIMETROS ( 418.60 M2) LINDEROS INDICADOS EN LA ESCRITURA NO. 081 ., DE FEBRERO 21 DE 1998 , NOTARIA UNICA DE PUERTO LOPEZ (DECRETO 1711 JULIO 6 DE 1984). MEJORAS CONSISTENTE EN :. CASA DE HABITACION EN CONSTRUCCION DE CEMENTO, CONSTA DE UNA SALA COMEDRO , TRES ALCOBAS , UN COCINA , UN BAÑO , SERVICIO DE AGUA ET, CABIDA Y LINDEROS ACTUALES : PREDIO URBANO CON CABIDA DE : CUATROCIENTOS NOVENTA Y CINCO METROS CUADRADOS ( 495 M2) LIDNEROS INDICADOS EN LA ESCRITURA NO. 1447 DE DICIEMBRE 15 DE 2009, NOTARIA UNICA DE PUERTO LOPEZ (DECRETO 1711 JULIO 6 DE 1984). CEDULA CASTASTRAL : 01-00-0148-005-000. CON FUNDAMENTO EN: 98-0 ESCRITURA 081</t>
  </si>
  <si>
    <t xml:space="preserve"> ESCRITURA NO. 081 ., DE FEBRERO 21 DE 1998 , </t>
  </si>
  <si>
    <t>ESCRITURA 81 21-02-98</t>
  </si>
  <si>
    <t>234-12202</t>
  </si>
  <si>
    <t>PREDIO URBANO CON CABIDA DE: TRECIENTOS DIECISEIS METROS CUADRADOS (316.00M2). LINDEROS INDICADOS EN LA ESCRITURA # 076 DE FECHA FEBRERO 17 DE 1998, NOTARIA UNICA DE PUERTO LOPEZ. ( DECRETO 1711 DE 6 DE JULIO DE 1984).-</t>
  </si>
  <si>
    <t xml:space="preserve"> ESCRITURA # 076 DE FECHA FEBRERO 17 DE 1998</t>
  </si>
  <si>
    <t xml:space="preserve"> ESCRITURA PUBLICA N. 076 DE  FEBRERO 17 DE 1998</t>
  </si>
  <si>
    <t>234-12203</t>
  </si>
  <si>
    <t>PREDIO RURAL CON CABIDA DE : QUINIENTAS TREINTA Y SEIS HECTAREAS TRES MIL NOVECIENTOS SESENTA Y DOS METROS CUADRADOS (537 HAS 3.962 M2) LINDEROS INDICADOS EN LA RESOLUCION # 0903 DE FECHA NOVIEMBRE 27 DE 1997. INCORA VILLAVICENCIO ( DECRETO 1711 DE JULIO 6 DE 1984.) VEREDA: LA VEREMOS.</t>
  </si>
  <si>
    <t>RESOLUCION # 0903 DE FECHA NOVIEMBRE 27 DE 1997</t>
  </si>
  <si>
    <t>ESCRITURA 0125 09-11-2007</t>
  </si>
  <si>
    <t>234-12207</t>
  </si>
  <si>
    <t>PREDIO URBANO CON CABIDA DE: UN MIL CIENTO OCHENTA Y CUATRO METROS CUADRADOS (1.184 M2) APROXIMADAMENTE.- LINDEROS INDICADOS EN LA RESOLUCION N. 1029, DE AGOSTO 31 DE 1993, INCORA VILLAVICENCIO. (DECRETO 1711, DE JULIO 6 DE 1984).-</t>
  </si>
  <si>
    <t xml:space="preserve">RESOLUCION N. 1029, DE AGOSTO 31 DE 1993, </t>
  </si>
  <si>
    <t xml:space="preserve"> RESOLUCION N. 1029 DE AGOSTO 31 DE 1993</t>
  </si>
  <si>
    <t>234-12208</t>
  </si>
  <si>
    <t>PREDIO RURAL CON CABIDA DE: QUINIENTAS SETENTA Y CUATRO HECTAREAS-CINCO MIL CUATROCIENTOS TREINTA Y SEIS METRSO CUADRADOS (574 HAS -5.436 M2). APROXIMADAMENTE. LINDEROS INDICADOS EN LA RESOLUCION N. 0908., DE NOVIEMBRE 27 DE 1997, INCORA-VILLAVICENCIO. (DECRETO 1711, DE JULIO 6 DE 1984).</t>
  </si>
  <si>
    <t>RESOLUCION N. 0908., DE NOVIEMBRE 27 DE 1997,</t>
  </si>
  <si>
    <t>ESCRITURA 1612 14-04-2008</t>
  </si>
  <si>
    <t>234-12209</t>
  </si>
  <si>
    <t>PREDIO RURAL CON CABIDA DE: QUINIENTAS NOVENTA Y SEIS HECTAREAS-OCHO (MIL DOSCIENTOS NOVENTA METROS CUADRADOS (596 HAS-8.290 M2) APROXIMADAMENTE. LINDEROS INDICADOS EN LA RESOLUCION #0563, DE AGOSTO 15 DE 1997, INCORA-VILLAVICENCIO. (DECRETO 1711, DE JULIO 6 DE 1984).</t>
  </si>
  <si>
    <t xml:space="preserve"> RESOLUCION #0563, DE AGOSTO 15 DE 1997, I</t>
  </si>
  <si>
    <t xml:space="preserve"> RESOLUCION N. 0563 DE AGOSTO 15 DE 1997</t>
  </si>
  <si>
    <t>234-12215</t>
  </si>
  <si>
    <t>LOTE DE TERRENO URBANO CON CABIDA DE: OCHENTA METROS CUADRADOS (80 M2). LINDEROS INDICADOS EN LA ESCRITURA #109, DE MARZO 9 DE 1998, NOTARIA UNICA DE PUERTO LOPEZ. (DECRETO 1711, DE JULIO 6 DE 1984)</t>
  </si>
  <si>
    <t xml:space="preserve"> ESCRITURA #109, DE MARZO 9 DE 1998</t>
  </si>
  <si>
    <t>ESCRITURA PUBICA N. 109 DE MARZO 9 DE 1998</t>
  </si>
  <si>
    <t>234-12217</t>
  </si>
  <si>
    <t>PREDIO RURAL CON CABIDA DE: MIL SETECIENTAS NOVENTA Y NUEVE HECTAREAS- DOS MIL NOVECIENTAS SESENTA METROS CUADRADOS (1.799 HAS- 2.960 M2). APROXIMADAMENTE. LINDEROS INDICADOS EN LA RESOLUCION N. 0999, DE NOVIEMBRE 28 DE 1997, INCORA- VILLAVICENCIO. (DECRETO 1711, DE JULIO 6 DE 1984).-</t>
  </si>
  <si>
    <t>RESOLUCION N. 0999, DE NOVIEMBRE 28 DE 1997,</t>
  </si>
  <si>
    <t>ESCRITURA 4463 17-08-2005</t>
  </si>
  <si>
    <t>234-12223</t>
  </si>
  <si>
    <t>PREDIO RURAL CON CABIDA DE: SETECIENTOS OCHENTA Y CINCO HECTATREAS-OCHO MIL SEISCIENTOS SESENTA Y DOS CUADRADOS (785 HAS-8.662 M2). APROXIMADAMENTE. LINDEROS INDICADOS EN LA RESOLUCION N. 0046, DE MARZO 16 DE 1998, INCORA-VILLAVICENCIO. (DECRETO 1711, DE JULIO 6 DE 1984).</t>
  </si>
  <si>
    <t xml:space="preserve"> RESOLUCION N. 0046, DE MARZO 16 DE 1998,</t>
  </si>
  <si>
    <t>234-12224</t>
  </si>
  <si>
    <t>LOTE DE TERRENO URBANO CON CABIDA DE: DOSCIENTOS CUARENTA Y NUEVA METROS CUADRADOS CON SETENTA Y CINCO CENTIMETROS (249.75 M2). LINDEROS INDICADOS EN LA ESCRITURA #079., DE FEBRERO 19 DE 1998, NOTARIA UNICA DE PUERTO LOPEZ. (DECRETO 1711, DE JULIO 6 DE 1984).</t>
  </si>
  <si>
    <t>ESCRITURA #079., DE FEBRERO 19 DE 1998,</t>
  </si>
  <si>
    <t>234-12226</t>
  </si>
  <si>
    <t>PREDIO RURAL CON CABIDA: DE CUATROCIENTOS TREINTA HECTAREAS-DOS MIL QUINIENTAS SESENTA Y OCHO METROS CUADRADOS (430 HAS-2.568 M2) APROXIMADAMENTE. LINDEROS INDICADOS EN LA RESOLUCION #0897,DE NOVIEMBRE 27 DE 1997, INCORA-VILLAVICENCIO.(DECRETO 1711 DE JULIO 6 DE 1984).</t>
  </si>
  <si>
    <t xml:space="preserve">RESOLUCION #0897,DE NOVIEMBRE 27 DE 1997, </t>
  </si>
  <si>
    <t>234-12227</t>
  </si>
  <si>
    <t>PREDIO RURAL CON CABIDA DE. CUATROCIENTAS SESENTA Y NUEVE HECTAREAS .- QUINIENTOS TREINTA METROS CUADRADOS (469 HAS-530 M2).APROXIMADAMENTE.- LINDEROS INDICADOS EN LA RESOLUCION N.0924 .- DE NOVIEMBRE 27 DE 1997.- INCORA-VILLAVICENCIO.-(DECRETO 1711 DE JULIO 6 DE 1984).-</t>
  </si>
  <si>
    <t>RESOLUCION N.0924 .- DE NOVIEMBRE 27 DE 1997.-</t>
  </si>
  <si>
    <t>ESCRITURA 5885 22-12-2008</t>
  </si>
  <si>
    <t>234-12229</t>
  </si>
  <si>
    <t>LOTE DE TERRENO CON CABIDA DE : DOSCIENTOS SETENTA Y UN METROS CUADRADOS (271.25M2). LINDEROS INDICADOS EN LA ESCRITURA # 770 DE OCTUBRE 20 DE 1977, NOTARIA UNICA DE PUERTO LOPEZ. ( DECRETO 1711 DE 6 DE JULIO DE 1984). MEJORAS CONSISTENTES EN: CASA DE HABITACION CONSTRUIDA EN BLOQUE DE CEMENTO, PISOS DE CEMENTO ESMALTADO, TECHOS EN LAMINA DE ZINC, Y MADERA ACERRADA, CONSTA DE UN SALON COMERCIAL, DOS ALCOBAS, COCINA, BAÑO, COMEDOR, ADEMAS DE LOS SERVICIOS DE AGUA, LUZ, ALCANTARILLADO, TELEFONO, EL PATIO SE ENCUENTRA ENCERRADO EN BLOQUES DE CEMENTO Y ALGUNOS ARBOLES FRUTALES.</t>
  </si>
  <si>
    <t xml:space="preserve"> ESCRITURA # 770 DE OCTUBRE 20 DE 1977,</t>
  </si>
  <si>
    <t>ESCRITURA PUBLICA N. 770 DE OCTUBRE 20 DE 1977</t>
  </si>
  <si>
    <t>234-12230</t>
  </si>
  <si>
    <t>PREDIO URBANO CON CABIDA DE: MIL CIENTO SESENTA Y SIETE METROS CUADRADOS (1.177 M2).     LINDEROS INDICADOS EN LA ESCRITURA 772 DE OCTUBRE 21 DE 1997,NOTARIA UNICA DE PUERTO LOPEZ. (DECRETO 1711 DE JULIO 6 DE 1984).     MEJORAS CONSISTENTES EN CASA DE HABITACION, CONSTRUIDA EN BLOQUE DE CEMENTO, TECHOS DE ETERNIT Y MADERA ASERRADA, CONSTA DE DOS ALCOBAS, SALACOMEDOR, COCINA, BAÑO, SERVICIOS DE AGUA, LUZ Y ALCANTARILLADO, PATIO CERRADO EN ALAMBRE DE PUAS Y HORCONADURA DE MADERA, ARBOLES FRUTALES.    CABIDA Y LINDEROS DEL REMANENTE: PREDIO URBANO CON CABIDA DE: NOVECIENTOS SESENTA Y NUEVE METROS CUADRADOS. (969 M2).    LINDEROS INDICADOS EN LA ESCRITURA 673 DE FECHA DICIEMBRE 23 DE 2003, NOTARIA UNICA DE PUERTO LOPEZ. (DECRETO 1711 DE JULIO 6 DE 1984).</t>
  </si>
  <si>
    <t xml:space="preserve"> ESCRITURA 772 DE OCTUBRE 21 DE 1997,</t>
  </si>
  <si>
    <t>234-12231</t>
  </si>
  <si>
    <t xml:space="preserve">LOTE URBANO CON CABIDA DE: DOSCIENTOS METROS CUADRADOS (200.M2) . LINDEROS INDICADOS EN LA ESCRITURA N.773, DE OCTUBRE 21 DE 1997, NOTARIA UNICA DE PUERTO LOPEZ.(DECRETO 1711 DE JULIO 6 DE 1984).-MEJORAS CONSISTENTES EN CASA DE HABITACION  EN CONSTRUCCION CONSTA DE UNA SALA, DOS ALCOBAS, UN COMEDOR, UNA COCINA, BAÑO, SERVICIOS DE AGUA, LOS PISOS SE ENCUENTRAN EN TIERRA, LA CONSTRUCCION SE ENCUENTRA A LA ALTURA DE VIGA DE AMARRE LISTA PARA TECHAR.-      </t>
  </si>
  <si>
    <t xml:space="preserve"> ESCRITURA N.773, DE OCTUBRE 21 DE 1997,</t>
  </si>
  <si>
    <t>ESCRITURA PUBLICA N.773 DE OCTUBRE 21 DE 1997</t>
  </si>
  <si>
    <t>234-12236</t>
  </si>
  <si>
    <t>LOTE URBANO CON CABIDA DE: QUINIENTOS CUARENTA Y OCHO METROS CUADRADOS CON SESENTA CENTIMETROS (548.70 M2), LINDEROS INDICADOS EN LA ESCRITURA 094 DEMARZO 4 DE 1998, NOTARIA UNICA DE PUERTO LOPEZ. (DECRETO 1711, DE JULIO 6 DE 1984).</t>
  </si>
  <si>
    <t>CRITURA 094 DEMARZO 4 DE 1998</t>
  </si>
  <si>
    <t>ESCRITURA PUBLICA 094 DEMARZO 4 DE 1998</t>
  </si>
  <si>
    <t>234-12237</t>
  </si>
  <si>
    <t>PREDIO RURAL CON CABIDA DE: SETECIENTAS SETENTA Y DOSO HECTAREAS-SIETE MIL CUATROCIENTOS CUARENTA METROS CUADRADOS (772 HAS-7.440 M2). APROXIMADAMENTE. LINDEROS INDICADOS EN LS RESOLUCION #1386., DE DICIEMBRE 19 DE 1997, INCORA-VILLAVICENCIO. (DECRETO 1711, DE JULIO 6 DE 1984).</t>
  </si>
  <si>
    <t xml:space="preserve"> RESOLUCION #1386., DE DICIEMBRE 19 DE 1997,</t>
  </si>
  <si>
    <t>234-12268</t>
  </si>
  <si>
    <t>PREDIO URBANO CON CABIDA DE: NOVENTA Y TRES METROS CUADRADOS CON CERO OCHO CENTIMETROS (93.08 M2). LINDEROS INDICADOS EN LA ESCRITURA N. 5669 DE OCTUBRE 22 DE 1997, NOTARIA TREINTA Y SIETE DE SANTAFE DE BOGOTA (DECRETO 1711 DE JULIO 6 DE 1984). COEFICIENTE DE PROPIEDAD 2,053%</t>
  </si>
  <si>
    <t xml:space="preserve">SCRITURA N. 5669 DE OCTUBRE 22 DE 1997, </t>
  </si>
  <si>
    <t xml:space="preserve">NOTARIA TREINTA Y SIETE DE SANTAFE DE BOGOTA </t>
  </si>
  <si>
    <t xml:space="preserve">ESCRITURA N. 5669 DE OCTUBRE 22 DE 1997, </t>
  </si>
  <si>
    <t>234-12305</t>
  </si>
  <si>
    <t>LOTE URBANO CON CABIDA DE: SETECIENTOS SESENTA Y CINCO METROS CUADRADOS (765 M2) APROXIMADAMENTE. LINDEROS INDICADOS EN LA RESOLUCION N. 1258 DE DICIEMBRE 19 DE 1997, INCORA VILLAVICENCIO. (DECRETO 1711, DE JULIO 6 DE 1984).</t>
  </si>
  <si>
    <t>RESOLUCION N. 1258 DE DICIEMBRE 19 DE 1997,</t>
  </si>
  <si>
    <t xml:space="preserve"> RESOLUCION N. 1258 DE DICIEMBRE 19 DE 1997</t>
  </si>
  <si>
    <t>234-12306</t>
  </si>
  <si>
    <t>PREDIO URBANO CON CABIDA DE: MIL DIECIOCHO METROS CUADRADOS (1.018M2).APROXIMADADMENTE .  LINDEROS INDICADOS EN LA RESOLUCION#1179, DE DICIEMBRE 19 DE 1997, INCORA- VILLAVICENCIO. (DECRETO 1711 DE 6 DE JULIO DE 1984).</t>
  </si>
  <si>
    <t>RESOLUCION#1179, DE DICIEMBRE 19 DE 1997,</t>
  </si>
  <si>
    <t>RESOLUCION N.1179 DE DICIEMBRE 19 DE 1997</t>
  </si>
  <si>
    <t>234-12307</t>
  </si>
  <si>
    <t>LOTE URBANO CON CABIDA DE: DOS MIL METROS CUADRADOS (2.000 M2). APROXIMADAMENTE.- LINDEROS INDICADOS EN LA RESOLUCION # 1311., DE DICIEMBRE 19 DE 1997, INCORA VILLAVICENCIO. (DECRETO 1711, DE JULIO 6 DE 1984).-</t>
  </si>
  <si>
    <t xml:space="preserve"> RESOLUCION # 1311., DE DICIEMBRE 19 DE 1997,</t>
  </si>
  <si>
    <t>RESOLUCION N. 1311 DE DICIEMBRE 19 DE 1997</t>
  </si>
  <si>
    <t>234-12308</t>
  </si>
  <si>
    <t>PREDIO URBANO CON CABIDA DE: DOSCIENTOS SETENTA Y SIETE METROS CUADRADOS CON SETENTA CENTIMETROS (277.70 M2).     LINDEROS INDICADOS EN LA ESCRITURA 169 DE MARZO 30 DE 1998, NOTARIA UNICA DE PUERTO LOPEZ ( DECRETO 1711 DE JULIO 6 DE 1984)</t>
  </si>
  <si>
    <t>ESCRITURA 169 DE MARZO 30 DE 1998,</t>
  </si>
  <si>
    <t>234-12312</t>
  </si>
  <si>
    <t>PREDIO URBANO CON CABIDA DE QUINIENTOS DIEZ METROS CUADRADOS (510 M2).- LINDEROS INDICADOS EN LA ESCRITURA #1552 DE FECHA MARZO 21 DE 1998, NOTARIA PRIMERA DE VILLAVICENCIO. (DECRETO 1711, DE JULIO 6 DE 1984).- CABIDA Y LINDEROS DEL REMANENTE, ASI: PREDIO URBANO CON CABIDA DE: TRESCIENTOS CUARENTA Y OCHO METROS CUADRADOS.- (348M2).- LINDEROS INDICADOS EN LA ESCRITURA #419 DE FECHA NOVIEMBRE 1 DE 2000, NOTARIA UNICA DE PUERTO LOPEZ. (DECRETO 1711 DE JULIO 6 DE 1984).-</t>
  </si>
  <si>
    <t xml:space="preserve"> ESCRITURA #1552 DE FECHA MARZO 21 DE 1998,</t>
  </si>
  <si>
    <t>ESCRITURA PUBLICA N. 419  NOVIEMBRE 1 DE 2000</t>
  </si>
  <si>
    <t>234-12313</t>
  </si>
  <si>
    <t xml:space="preserve">LOTE URBANO CON CABIDA DE: SEISCIENTOS NOVENTA METROS CUADRADOS (690 M2). LINDEROS INDICADOS EN LA ESCRITURA 1552 DE FECHA MARZO 21 DE 1998, NOTARIA PRIMERA DE VILLAVICENCIO. (DECRETO 1711 DE JULIO 6 1984).          CABIDA Y LINDEROS ACTUALES: PREDIO URBANO CON CABIDA DE: SETECIENTOS TREINTA METROS CUADRADOS. (730 M2).     LINDEROS INDICADOS EN LA ESCRTURA 1393 DE FECHA ABRIL 2 DE 2009, NOTARIA PRIMERA DE VILLAVICENCIO.  (DECRETO 1711 DE JULIO 6 1984).LINDEROS ACTUALIZADOS SEGUN ESCRITURA 2588 DEL 31/08/2012 OTORGADA EN LA NOTARIA 11 DE BOGOTA, ASI: POR EL NORTE EN LONGITUD DE 26.4 METROS CON EL PREDIO DISTINGUIDO CON EL NUMERO CATASTRAL 01-00-0075-0017-000; POR EL ORIENTE: EN LONGITUD DE 30 METROS CON EL PREDIO DISTINGUIDO CON EL NUMERO CATASTRAL 01-00-0075-0003-000; POR EL SUR: EN LONGITUD DE 23 METROS CON LA DIAGONAL 10 EL CUAL VIENE A SER SU FRENTE; Y POR EL OCCIDENTE: EN LONGITUD DE 30 METROS CON EL PREDIO DISTINGUIDO CON EL NUMERO CATASTRAL 01-00-0075-0020-000.AREA (966.20MTS) LINDEROS POR EL NORTE  DEL PUNTO 136 AL 137, EN LONGITUD DE 4.06MTS, LINDA CON VIA PUBLICA CALLE 14 Y EL PUNTO 106  AL PUNTON 124 EN LONGITUD DE 30.00 MTS , LINDA CON EL PREDIO  IDENTIFICADO CON LA CEDULA CATASTRAL N° 01-00-0075-0020-000 PO REL SUR DEL PUNTO 105 AL PUNTO 117 EN LONGITUD DE 35.3MTS  LINDA CON EL PREDIO  IDENTIFICADO CON LA CEDULA CATASTRAL N° 01-00-0075-0003-000POR EL ORIENTE  DEL PUNTO 117 AL PUNTO 136 EN LONGITUD DE 45.55 MTS LINDA CPN LINDA CON EL PREDIO  IDENTIFICADO CON LA CEDULA CATASTRAL N° 01-00-0075-0017-000 POR EL OCCIDENTE  DEL PUNTO 105 AL 106, EN LONGITUD DE 23.00MTS LINDA CON VIA PUBLICA  DIAGONAL 10 Y DEL PUNTO 124 AL 137 EN LONGITUD DE 18.00 MTS LINDA CON  PREDIOS  IDENTIFICADOS CON LA CEDULAS CATASTRALES N° 01-00-0075-0001-000 Y 01-00-0075-0020 -000 Y ENCIERRA. </t>
  </si>
  <si>
    <t>234-12314</t>
  </si>
  <si>
    <t xml:space="preserve">LOTE URBANO CON CABIDA DE: MIL CUATROCIENTOS METROS CUADRADOS (1.400 M2) . LINDEROS INDICADOS EN LA ESCRITURA # 1562 DE FECHA MARZO 21 DE 1998 NOTARIA PRIMERA DE VILLAVICENCIO .( DECRETO 1711 DE JULIO 6 DE 1984).CABIDA Y LINDEROS ACTUALES: PREDIO URBANO CON CABIDA DE: MIL SEISCIENTOS DIEZ METROS CUADRADOS . (1610 M2), LINDEROS INDICADOS EN LA ESCRITURA 1393 DE FECHA ABRIL 02 DE 2009, NOTARIA PRIMERA DE VILLAVICENCIO . (DECRETO 1711 DE JULIO DE 1984).AREA DE (937.00M2) LINDEROS N POR EL NORTE DEL PUNTO 135 AL 136, EN LONGITUD DE 20MTRS LINDA CON LA VIA PUBLICA  CALLE 14 POR EL SUR  DEL PUNTO 115 AL 117, EN LONGITUD DE 20.16 METROS  LINDA CON PREDIO  IDENTIFICADO CON LA CEDULA CATASTRAL N° 01-0-0075-003-000 POR EL ORIENTE DEL PUNTO 115 AL 135 EN LONGITUD DE  48.15 MTS LINDA CON EL PREDIO IDENTIFICADO CON LA CEDULA CATASTRAL N° 01-0-0075-0018-000 Y POR EL OCCIDENTE  DEL PUNTO 117 AL 136, EN LONGITUD DE 45.5MTS LINDA CON EL PREDIO IDENTIFICADO CON LA CEDULA TASTRAL N°01-00-0075-0016-000. Y ENCIERRA.    </t>
  </si>
  <si>
    <t>234-12315</t>
  </si>
  <si>
    <t xml:space="preserve">PERDIO URBANO CON CABIDA DE: MIL CUATROCIENTOS METROS CUADRADOS (1.400 M2). LINDEROS INDICADOS EN LA ESCRITURA N. 1552 DE FECHA MARZO 21 DE 1998, NOTARIA PRIMERA DE VILLAVICENCIO (DECRETO 1711 DE JULIO 6 DE 1984). CABIDA Y LINDEROS ACTUALES: PREDIO URBANO CON CABIDA DE: MIL SETECIENTOS CUARENTA Y SIETE METROS CUADRADOS. (1747 M2). LINDEROS EN LA ESCRITURA 1393 DE FECHA ABRIL 02 DE 2009, NOTARIA PRIMERA DE VILLAVICENCIO, (DECRETO 1711 DE JULIO 06 DE 1984).LINDEROS ACTUALES SEGUN ESCRITURA 1607 DEL 03/09/2012 DE LA NOTARIA ONCE DE BOGOTA; ASI: POR EL NORTE: EN LONGITUD DE 53.00 METROS CONEL PREDIO DISTINGUIDO CON EL NUMERO CATASTRAL 01-00-0075-0002-000; POR EL ORIENTE: EN LONGITUD DE 35.00 METROS CON EL PREDIO DISTINGUIDO CON EL NUMERO CATASTRAL 01-00-0075-0003-000; POR EL SUR: EN LONGITUD DE 48.06 METROS CON EL PREDIO DISTINGUIDO CON EL NUMERO CATASTRAL 01-00-0075-0017-000 Y POR EL OCCIDENTE: EN LONGITUD DE 35.00 METROS CON LA CALLE 14. AREA DE (2.183.80M2) LINDEROS POR EL NORTE CON EL PUNTO 134 AL 135, EN LONGITUD DE 41.53MTS  LINDA CON VIA PUBLICA  CALLE 14 POR EL SUR  DEL PUNTO 115 AL 116, EN LONGITUD DE 44.54 MTS  LINDA CON EL PREDIO IDENTIFICADO CON LA CEDULA CATASTRAL N° 01-00-0075-0003-0003-000, POR EL ORIENTE DEL PUNTO 116 AL PUNTO  134, EN LONGITUD DE  53.00 MTS LINDA CON EL PREDIO IDENTIFICADO CON LA CEDULA CATASTRAL NUMERO 01-00-0075-0003-000, POR EL OCCIDENTE   DEL PUNTO 115 AL 135 EN LONGITUD DE 48.15MTS LINDA CON EL PREDIO  IDENTIFICADO CON LA CEDULA CATASTRAL 01-00-0075-0017-000. </t>
  </si>
  <si>
    <t>234-12316</t>
  </si>
  <si>
    <t>PREDIO RURAL CON CABIDA DE: CINCUENTA Y UNA HECTAREAS SEIS MIL CUATROCIENTOS OCHENTA Y DOS METROS CUADRADOS (151 HAS- 6.482 M2). LINDEROS INDDICADOS EN LA RESOLUCION N.0870 DE FECHA NOVIEMBRE 27 DE 1997, INCORA- VILLAVICENCIO. (DECRETO 1711 DE JULIO 6 DE 1984).</t>
  </si>
  <si>
    <t xml:space="preserve">RESOLUCION N.0870 DE FECHA NOVIEMBRE 27 DE 1997, </t>
  </si>
  <si>
    <t>NOTARIA 1009 13-06-06</t>
  </si>
  <si>
    <t>234-12317</t>
  </si>
  <si>
    <t>LOTE RURAL CON CABIDA DE: MIL SEISCIENTOS CINCUENTA Y DOS METROS CUADRADOS (1.652 M2). LINDEROS INDICADOS EN LA RESOLUCION # 1335 DE FECHA DICIEMBRE 19 DE 1997, INCORA-VILLAVICENCIO. (DECRETO 1711 DE JULIO 6 DE 1984).</t>
  </si>
  <si>
    <t xml:space="preserve"> RESOLUCION # 1335 DE FECHA DICIEMBRE 19 DE 1997, </t>
  </si>
  <si>
    <t>ESCRITURA 376 27-09-2000</t>
  </si>
  <si>
    <t>234-12318</t>
  </si>
  <si>
    <t>PREDIO RURAL CON CABIDA DE: MIL CIENTO SESENTA Y NUEVE METROS CUADRADOS (1.169 M2) LINDEROS INDICADOS EN LA RESOLUCION N. 1405 DE FECHA DICIEMBRE 19 DE 1997. (DECRETO 1711 DE JULIO 6 DE 1984).-</t>
  </si>
  <si>
    <t>RESOLUCION N. 1405 DE FECHA DICIEMBRE 19 DE 1997</t>
  </si>
  <si>
    <t>RESOLUCION N. 1405  DICIEMBRE 19 DE 1997</t>
  </si>
  <si>
    <t>234-12319</t>
  </si>
  <si>
    <t>PREDIO CON CABIDA DE: MIL DOSCIENTAS SESENTA Y TRES HECTAREAS -NUEVE MIL DOSCIENTOS TREINTA Y TRES METROS CUADRADOS (1263 HAS -9233 M2). APROXIMADAMENTE. LINDEROS INDICADOS EN LA RESOLUCION 1290 DE DICIEMBRE 19 DE 1997, INCORA - VILLAVICENCIO .(DECRETO 1711, DE JULIO 6 DE 1984).</t>
  </si>
  <si>
    <t xml:space="preserve"> RESOLUCION 1290 DE DICIEMBRE 19 DE 1997</t>
  </si>
  <si>
    <t>RESOLUCION N. 1290 DE DICIEMBRE 19 DE 1997</t>
  </si>
  <si>
    <t>234-12320</t>
  </si>
  <si>
    <t>PREDIO RURAL CON CABIDA DE: OCHOCIENTAS VENTISIETE HECTAREAS-CINCO MIL, SEISCIENTOS OCHENTA Y DOS METROS CUADRADOS (827 HAS-5.682 M2). APROXIMADAMENTE. LINDEROS INDICADOS EN LA RESOLUCION #1309., DE DICIEMBRE 19 DE 1997, INCORA-VILLAVICENCIO. (DECRETO 1711, DE JULIO 6 DE 1984).- VEREDA: AIRAPUA.</t>
  </si>
  <si>
    <t xml:space="preserve"> RESOLUCION #1309., DE DICIEMBRE 19 DE 1997</t>
  </si>
  <si>
    <t>RESOLUCION N. 1309 DE DICIEMBRE 19 DE 1997</t>
  </si>
  <si>
    <t>234-12321</t>
  </si>
  <si>
    <t xml:space="preserve">PREDIO RURAL CON CABIDA DE: SETECIENTAS SETENTA HECTAREAS- SEIS MIL DOSCIENTOS CINCUENTA Y CUATRO METROS CUADRADOS (770 HAS-6.254 M2). APROXIMADAMENTE. LINDEROS INDICADOS EN LA RESOLUCION N. 1315, DE DICIEMBRE 19 DE 1997,INCORA-VILLAVICENCIO. (DECRETO 1711,DE JULIO 6 DE 1984).  </t>
  </si>
  <si>
    <t xml:space="preserve"> RESOLUCION N. 1315, DE DICIEMBRE 19 DE 1997,I</t>
  </si>
  <si>
    <t>RESOLUCION N. 1315 DE DICIEMBRE 19 DE 1997</t>
  </si>
  <si>
    <t>234-12322</t>
  </si>
  <si>
    <t>PREDIO RURAL CON CABIDA DE: UN MIL DOCIENTAS TRECE HECTAREAS- CUATRO MIL  CIENTO DIECINUEVE METROS CUADRADOS(1.213 HAS-4.119 M2). APROXIMADAMENTE. LINDEROS INDICADOS EN LA RESOLUCION N.1402., DE DICIEMBRE 19 DE 1997, INCORA VILLAVICENCIO. (DECRETO 1711, DE JULIO 6 DE 1984).- VEREDA: AIRAPUA.</t>
  </si>
  <si>
    <t xml:space="preserve"> RESOLUCION N.1402., DE DICIEMBRE 19 DE 1997,</t>
  </si>
  <si>
    <t xml:space="preserve"> RESOLUCION N.1402 DE DICIEMBRE 19 DE 1997</t>
  </si>
  <si>
    <t>234-12323</t>
  </si>
  <si>
    <t>PREDIO RURAL CON CABIDA DE : MIL CIENTO TRECE HECTAREAS-NUEVE MIL QUINIENTOS SETENTA Y CUATRO METROS CUADRADOS (1.113 HAS-9.574 M2) .- APROXIMADAMENTE .- LINDEROS INDICADOS EN LA RESOLUCION N.1417 .- DE DICIEMBRE 19 DE 1997.- INDORA-VILLAVICENCIO .- (DECRETO 1711 DE JULIO 6 DE 1984).-VEREDA: AIRAPUA</t>
  </si>
  <si>
    <t>ESCRITURA  N.3554, DE OCTUBRE 31 DE 1997</t>
  </si>
  <si>
    <t xml:space="preserve">,NOTARIA TERCERA DE VILLAVICENCIO </t>
  </si>
  <si>
    <t>RESOLUCION N.1417  DE DICIEMBRE 19 DE 1997</t>
  </si>
  <si>
    <t>234-12325</t>
  </si>
  <si>
    <t>LOTE DE TERRENO CON CABIDA DE: CIENTO CUARENTA Y DOS METROS CUADRADOS (142 M2). LINDEROS INDICADOS EN LA ESCRITURA N. 260., DE MAYO 18 DE 1998, NOTARIA UNICA DE PUERTO LOPEZ. (DECRETO 1711,DE JULIO 6 DE 1984). MEJORAS CONSISTENTES EN: CASA DE HABITACION CONSTRUIDA EN BLOQUE DE CEMENTO, PISOS ESMALTADOS, PAREDES PAÑETADAS, TECHOS EN LAMINAS DE ETERNIT Y SERCHAS EN MADERA ASERRADA, PUERTAS Y VENTANAS METALICAS, CONSTA DE 4 ALCOBAS,SALA,COMEDOR,COCINA,BAÑO,SERVICIOS DE AGUAS,LUZ,ALCANTARILLADO Y TELEFONO,PATIO- ENCERRADO EN BLOQUE DE CEMENTO.</t>
  </si>
  <si>
    <t xml:space="preserve"> ESCRITURA N. 260., DE MAYO 18 DE 1998, </t>
  </si>
  <si>
    <t>234-12328</t>
  </si>
  <si>
    <t>PREDIO RURAL CON CABIDA DE. NOVECIENTAS CUARENTA HECTAREAS-TRES MIL CIENTO NOVENTA Y CINCO METROS CUADRADOS (940 HAS 3.195 M2) APROXIMADAMENTE  LINDEROS INDICADOS EN LA RESOLUCION NO. 0105. DE MARZO 31 DE 1998, INCORA- VILLAVICENCIO. (DECRETO 1711, DE JULIO 6 DE 1984).</t>
  </si>
  <si>
    <t xml:space="preserve">RESOLUCION NO. 0105. DE MARZO 31 DE 1998, </t>
  </si>
  <si>
    <t>ESCRITURA 3225 12-12-2001</t>
  </si>
  <si>
    <t>NOTARIA 14 DE CALI</t>
  </si>
  <si>
    <t>234-12330</t>
  </si>
  <si>
    <t>PREDIO RURAL CON CABIDA  DE : DOSCIENTAS TREINTA Y DOS HETCAREAS TRES MIL SETENTA Y SITETE METROS CUADRADOS (232 HAS-3.077 M2). APROXIMADAMENTE. LINDEROS INDICADOS EN LA RESOLUCION N. 0666 ., DE SEPTIEMBRE 15 DE 1997, INCORA - VILLAVICENCIO (DECRETO 1711 JULIO 6 DE 1984).</t>
  </si>
  <si>
    <t>RESOLUCION N. 0666 ., DE SEPTIEMBRE 15 DE 1997,</t>
  </si>
  <si>
    <t>ESCRITURA 500 25-1-2002</t>
  </si>
  <si>
    <t>234-12333</t>
  </si>
  <si>
    <t>LOTE URBANO CON CABIDA DE:TRESCIENTOS CUATRO METROS CUADRADOS CON OCHENTA CENTIMETROS (304.80 M2). LINDEROS INDICADOS EN LA ESCRITURA #283, DE MAYO 26 DE 1998, NOTARIA UNICA DE PUERTO LOPEZ.(DECRETO 1711,JULIO 6 DE 1984).</t>
  </si>
  <si>
    <t xml:space="preserve">A ESCRITURA #283, DE MAYO 26 DE 1998, </t>
  </si>
  <si>
    <t>ESCRITURA PUBLICA 283 DE MAYO 26 DE 1998</t>
  </si>
  <si>
    <t>234-12334</t>
  </si>
  <si>
    <t>LOTE DE TERRENO URBANO  CON CABIDA DE: UN MIL SETECIENTOS METROS CUADRADOS (1.700 M2). LINDEROS INDICADOS EN LA ESCRITURA N. 286, DE MAYO 27 DE 1998, NOTARIA UNICA DE PUERTO LOPEZ.(DECRETO 1711 DE JULIO 6 DE 1984)</t>
  </si>
  <si>
    <t>ESCRITURA N. 286, DE MAYO 27 DE 1998,</t>
  </si>
  <si>
    <t>ESCRITURA PUBLICA N. 286 DE MAYO 27 DE 1998</t>
  </si>
  <si>
    <t>234-12335</t>
  </si>
  <si>
    <t>PREDIO URBANO CON CABIDA DE: SEISIENTOS VEINTICUATRO METROS CAUDRADOS(624 M2).- APROXIMADAMENTE.- LINDEROS INDICADOS EN LA RESOLUCION N. 1046., DE AGOSTO 31 DE 1993, INCORA - VILLAVICENCIO. (DECRETO 1711, DE JULIO 6 DE 1984).</t>
  </si>
  <si>
    <t>A RESOLUCION N. 1046., DE AGOSTO 31 DE 1993,</t>
  </si>
  <si>
    <t xml:space="preserve"> RESOLUCION N. 1046 DE AGOSTO 31 DE 1993</t>
  </si>
  <si>
    <t>234-12340</t>
  </si>
  <si>
    <t>PREDIO RURAL CON CABIDA DE: SEISCIENTOS DIESISIETE HECTAREAS OCHO MIL NOVECIENTAS SESENTA Y TRES METROS CUADRADOS (617 HAS-8.973 M2) APROXIMADAMENTE LINDEROS INDICADOS EN LA RESOLUCION N 0912, DE NOVIEMBRE 27 DE 1997, INCORA-VILLAVICENCIO ( DECRETO 1711, DE JULIO 6 DE 1984)</t>
  </si>
  <si>
    <t>RESOLUCION N 0912, DE NOVIEMBRE 27 DE 1997,</t>
  </si>
  <si>
    <t>ESCRITURA 1341 20-11-2009</t>
  </si>
  <si>
    <t>234-12341</t>
  </si>
  <si>
    <t>PREDIO RURAL CON CABIDA DE: MIL TRESCIENTOS VEINTISEIS HECTAREAS- SIETE MIL DOSCIENTOS VEINTE METROS CUADRADOS (1.326 HAS-7220 M2). APROXIMADAMENTE LINDEROS INDICADOS EN LA RESOLUCION N. 0923.,DE NOVIEMBRE 27 DE 1997, INCORA-VILLAVICENCIO.(DECRETO 1711,DE JULIO 6 DE 1984)</t>
  </si>
  <si>
    <t>RESOLUCION N. 0923.,DE NOVIEMBRE 27 DE 1997</t>
  </si>
  <si>
    <t>234-12342</t>
  </si>
  <si>
    <t>PREDIO RURAL CON CABIDA DE: MIL TRESCIENTAS SESENTA HECTAREAS - MIL SEISCIENTOS OCHENTA Y SIETE METROS CUADRADOS (1360 HAS -1687M2). APROXIMADAMENTE LINDEROS INDICADOS EN LA RESOLUCION N°.0929 DE NOVIEMBRE 27 DE 1997- INCORA - VILLAVICENCIO. (DECRETO 1711 DE JULIO 6 DE 1984).</t>
  </si>
  <si>
    <t xml:space="preserve"> RESOLUCION N°.0929 DE NOVIEMBRE 27 DE 1997- I</t>
  </si>
  <si>
    <t>ESCRITURA 170 23-02-2011</t>
  </si>
  <si>
    <t>234-12343</t>
  </si>
  <si>
    <t>PREDIO RURAL CON CABIDA DE: MIL CUARENTA Y DOS HECTAREAS- MIL SETECIENTOS OCHENTA Y SEIS METROS CUADRADOS (1.042 HAS- 1.786 M2). APROXIMADAMENTE LINDEROS INDICADOS EN LA RESOLUCION N. 0933, DE NOVIEMBRE 27 DE 1997, INCORA- VILLAVICENCIO. (DECRETO 1711, DE JULIO 6 DE 1984).ÁREA 1002H 5.987M2 LINDEROS TÉCNICOS SE ENCUETRAN ESPECÍFICOS EN LA ESCRITURA 2820 DEL 17 DE NOVIEMBRE DE 2023 NOTARIA 26 DE CIRCULO DE BOGOTA D.C.</t>
  </si>
  <si>
    <t xml:space="preserve"> RESOLUCION N. 0933, DE NOVIEMBRE 27 DE 1997,</t>
  </si>
  <si>
    <t>ESCRITURA 1340 20-11-09</t>
  </si>
  <si>
    <t>234-12346</t>
  </si>
  <si>
    <t>PREDIO URBANO CON CABIDA DE: CUATRO MIL SEISCIENTOS  TREINTA METROS CUADRADOS (4.630 M2). APROXIMADAMENTE. LINDEROS INDICADOS EN LA RESOLUCION N. 0257., DE MARZO 31 DE 1982, INCORA-VILLAVICENCIO. (DECRETO 1711, DE JULIO 6 DE 1984).</t>
  </si>
  <si>
    <t xml:space="preserve">RESOLUCION N. 0257., DE MARZO 31 DE 1982, </t>
  </si>
  <si>
    <t>RESOLUCION N. 0257 DE MARZO 31 DE 1982</t>
  </si>
  <si>
    <t>234-12348</t>
  </si>
  <si>
    <t>PREDIO RURAL CON CABIDA DE : SEISCIENTAS NOVENTA Y CINCO HECTAREAS- CUATRO MIL METROS CUADRADOS (695HAS 4000 M2) .- APROXIMADAMENTE.- LINDEROS INDICADOS EN LA RESOLUCION 0550 DE AGOSTO 15 DE 1997 INCORA-VILLAVICENCIO  (DECRETO 1711 DE JULIO 6  DE 1984)</t>
  </si>
  <si>
    <t>RESOLUCION 0550 DE AGOSTO 15 DE 1997 I</t>
  </si>
  <si>
    <t>RESOLUCION N. 0550 DE AGOSTO 15 DE 1997</t>
  </si>
  <si>
    <t>234-12349</t>
  </si>
  <si>
    <t>PREDIO RURAL CON CABIDA DE: SEISCIENTAS NOVENTA HECTAREAS-  MIL METROS CUADRADOS (690 HAS-1.000 M2). APROXIMADAMENTE.        LINDEROS INDICADOS EN LA RESOLUCION 0551 DE AGOSTO 15 DE 1997, INCORA-VILLAVICENCIO.  (DECRETO 1711 DE JULIO 6 DE 1984).</t>
  </si>
  <si>
    <t>RESOLUCION 0551 DE AGOSTO 15 DE 1997, I</t>
  </si>
  <si>
    <t>RESOLUCION N. 0551 DE AGOSTO 15 DE 1997</t>
  </si>
  <si>
    <t>234-12351</t>
  </si>
  <si>
    <t>LOTE DE TERRENO URBANO DE CABIDA DE: DOSCIENTOS CUATRO METROS CUADRADOS CON CINCUENTA CENTIMETROS (204.50 M2). LINDEROS INDICADOS EN LA ESCRITURA N.320 DE JUNIO 17 DE 1998., NOTARIAQ UNICA DE PUERTO LOPEZ. (DECRETO 1711,DE JULIO 6 DE 1984).</t>
  </si>
  <si>
    <t xml:space="preserve"> ESCRITURA N.320 DE JUNIO 17 DE 1998., </t>
  </si>
  <si>
    <t>ESCRITURA PUBLICA N.320 DE JUNIO 17 DE 1998</t>
  </si>
  <si>
    <t>234-12376</t>
  </si>
  <si>
    <t xml:space="preserve">LOTE DE TERRENO CON CABIDA DE: QUINIENTOS VEINTIOCHO METROS CUADRADOS (528 M2). LINDEROS INDICADOS EN LA ESCRITURA N. 971., DE DICIEMBRE 22 DE 1997, NOTARIA UNICA DE PUERTO LOPEZ. (DECRETO 1711, DE JULIO 6 DE 1984)  </t>
  </si>
  <si>
    <t xml:space="preserve"> ESCRITURA N. 971., DE DICIEMBRE 22 DE 1997, </t>
  </si>
  <si>
    <t>ESCRITURA PUBLICA N. 971 DE DICIEMBRE 22 DE 1997</t>
  </si>
  <si>
    <t>234-12380</t>
  </si>
  <si>
    <t>PREDIO RURAL CON CABIDA DE: CUATROCIENTAS SETENTA Y TRES HECTARIAS - CUATROCIENTOS OCHENTA Y NUEVE METROS CUADRADOS (473 HAS- 489 M2) LINDEROS INDICADOS EN LA ESCRITURA N 791, DE MAYO 15 DE 1997, NOTARIA SEGUNDA DE ZIPAQUIRA (DECRETO 1711, DE JULIO 6 DE 1984).</t>
  </si>
  <si>
    <t xml:space="preserve">ESCRITURA N 791, DE MAYO 15 DE 1997, </t>
  </si>
  <si>
    <t>NOTARIA SEGUNDA DE ZIPAQUIRA (</t>
  </si>
  <si>
    <t>ESCRITURA PUBLICA N. 791 DE MAYO 15 DE 1997</t>
  </si>
  <si>
    <t xml:space="preserve">NOTARIA SEGUNDA DE ZIPAQUIRA </t>
  </si>
  <si>
    <t>234-12381</t>
  </si>
  <si>
    <t>PREDIO RURAL CON CABIDA DE: QUINIENTAS VENTISEIS HECTAREAS-NUEVE MIL QUINIENTOS DOCE METROS CUADRADOS (526 HAS-9.512 M2).......LINDEROS INDICADOS EN LA ESCRITURA #791, DE MAYO 15 DE 1997, NOTARIA SEGUNDA DE ZIPAQUIRA.(DECRETO 1711, DE JULIO 6 DE 19840)</t>
  </si>
  <si>
    <t>234-12382</t>
  </si>
  <si>
    <t>LOTE DE TERRENO CON CABIDA DE: CIENTO DIEZ METROS CUADRADOS (110 M2) LINDEROS INDICADOS EN LA ESCRITURA #357., DE JULIO 8 DE 1998, NOTARIA UNICA DE PUERTO LOPEZ ( DECRETO 1711, DE JULIO 6 DE 1984).</t>
  </si>
  <si>
    <t xml:space="preserve">ESCRITURA #357., DE JULIO 8 DE 1998, </t>
  </si>
  <si>
    <t>234-12386</t>
  </si>
  <si>
    <t>PREDIO CON CABIDA DE:  UN MIL DIEZ METROS CUADRADOS (1.010 M2). LINDEROS INDICADOS EN LA RESOLUCION NRO.0560., DE MAYO 31 DE 1994,INCORA- VILLAVICENCIO. (DECRETO 1711, DE JULIO 6 DE 1984).-</t>
  </si>
  <si>
    <t xml:space="preserve"> RESOLUCION NRO.0560., DE MAYO 31 DE 1994,</t>
  </si>
  <si>
    <t>234-12396</t>
  </si>
  <si>
    <t>PREDIO RURAL CON CABIDA DE: QUINIENTAS OCHENTA Y CINCO HECTAREAS- CUATRO MIL SEISCIENTOS CINCUENTA Y CUATRO METROS CUADRADOS (585 HAS-4.654 M2).APROXIMADAMENTE. LINDEROS INDICADOS EN LA RESOLUCION N.0968, DE NOVIEMBRE 27 DE 1997, INCORA-VILLAVICENCIO. (DECRETO 1711, DE JULIO 6 DE 1984).</t>
  </si>
  <si>
    <t>RESOLUCION N.0968, DE NOVIEMBRE 27 DE 1997,</t>
  </si>
  <si>
    <t>234-12397</t>
  </si>
  <si>
    <t xml:space="preserve">PREDIO RURAL CON CABIDA DE: MIL TRECIENTOS SESENTA Y TRES HECTAREAS (1.363 HAS) SEIS MIL CIENTO DOCE METROS CUADRADOS (6.112 M2) APROXIMADAMENTE LINDEROS INDICADOS EN LA  RESOLUCION 0956 DE NOVIEMBRE 27 DE 1997 INCORA-VILLAVICENCIO(DECRETO 1711 DE JULIO 6 DE 1984). </t>
  </si>
  <si>
    <t xml:space="preserve"> RESOLUCION 0956 DE NOVIEMBRE 27 DE 1997</t>
  </si>
  <si>
    <t>234-12398</t>
  </si>
  <si>
    <t xml:space="preserve">PREDIO RURAL CON CABIDA DE: CUATROCIENTAS NOVENTA Y CUATRO HECTAREAS- TRESCIENTOS CINCUENTA Y CUATRO METROS CUADRADOS (494 HAS-354.M2) . PROXIMADAMENTE. LINDEROS INDICADOS EN LA ESCRITURA #0934, DE NOVIEMBRE 27 DE 1997, INCORA-VILLAVICENCIO. (DECRETO 1711 DE JULIO 6 DE 1984).-  </t>
  </si>
  <si>
    <t xml:space="preserve">ESCRITURA #0934, DE NOVIEMBRE 27 DE 1997, </t>
  </si>
  <si>
    <t xml:space="preserve">RESOLUCION #0934, DE NOVIEMBRE 27 DE 1997, </t>
  </si>
  <si>
    <t>234-12399</t>
  </si>
  <si>
    <t>PREDIO RURAL CO CABIDA DE: SETECIENTOS OCHENTA Y TRES HECTAREAS- QUINIENTOS METROS CUADRADOS (783 HAS -500M2) APROXIMADAMENTE . LINDEROS INDICADOS EN RESOLUCION# 0931., DE NOVIEMBRE 27 DE 1997, INCORA- VILLAVICENCIO. ( DECRETO 1717,  DE JULIO 6 DE 1984).</t>
  </si>
  <si>
    <t>RESOLUCION# 0931., DE NOVIEMBRE 27 DE 1997</t>
  </si>
  <si>
    <t>234-12400</t>
  </si>
  <si>
    <t>PREDIO RURAL CON CABIDA DE : MIL CIENTO CINCUENTA Y DOS HECTAREAS- CINCO MIL NOVECIENTAS CUARENTA Y NUEVE METROS CUADRADOS (1.152 HAS - 5.949 M2). APROXIMADAMENTE . LINDEROS INDICADOS  EN LA RESOLUCION N. 0932., DE NOVIEMBRE 27 DE 1997, INCORA VILLAVICENCIO. (DECRETO 1711, DE JULIO 6 DE 1984).</t>
  </si>
  <si>
    <t>RESOLUCION N. 0932., DE NOVIEMBRE 27 DE 1997,</t>
  </si>
  <si>
    <t>234-12401</t>
  </si>
  <si>
    <t>PREDIO RURAL CON CABIDA DE :SEISCIENTAS TREINTA Y SIETE HECTAREAS - CINCO MIL CUATROCIENTAS VEINTISIETE METROS CUADRADOS ( 637 HAS 5.427 M2) APROXIMADAMENTE .- LINDEROS INDICADOS EN LA RESOLUCION 0930 DE NOVIEMBRE 27 DE 1997 INCORA- VILLAVICENCIO (DECRETO 1711 DE JULIO 6  DE 1984)</t>
  </si>
  <si>
    <t xml:space="preserve"> RESOLUCION 0930 DE NOVIEMBRE 27 DE 1997 </t>
  </si>
  <si>
    <t>234-12412</t>
  </si>
  <si>
    <t>LOTE DE TERRENO URBANO CON CABIDA DE: QUINIENTOS DIECISEIS METROS CUADRADOS (516 M2). LINDEROS INDICADOS EN LA ESCRITURA N.876, DE NOVIEMBRE 28 DE 1997,NOTARIA DE PUERTO LOPEZ.(DECRETO 1711,DE JULIO 6 DE 1984).         CABIDA Y LINDEROS ACTUALES: PREDIO URBANO CON CABIDA DE: TRESCIENTOS SETENTA Y OCHO PUNTO SETENTA Y CINCO METROS CUADRADOS. (378,75 M2). LINDEROS INDICADOS EN LA ESCRITURA 710 DE FECHA NOVIEMBRE 15 DE 2006, NOTARIA UNICA DE PUERTO LOPEZ. (DECRETO 1711 DE JULIO 6 DE 1984).</t>
  </si>
  <si>
    <t>ESCRITURA N.876, DE NOVIEMBRE 28 DE 1997</t>
  </si>
  <si>
    <t>234-12413</t>
  </si>
  <si>
    <t>LOTE DE TERRENO  CON CABIDA DE: QUINIENTOS CUARENTA METROS CUADRADOS (540 M2). LINDEROS INDICADOS EN LA ESCRITURA #344., DE JUNIO 30 DE 1998, NOTARIA UNICA DE PUERTO LOPEZ. (DECRETO 1711 DE JULIO 6 DE 1.984).</t>
  </si>
  <si>
    <t>ESCRITURA #344., DE JUNIO 30 DE 1998, N</t>
  </si>
  <si>
    <t>234-12420</t>
  </si>
  <si>
    <t>PREDIO RURAL CON CABIDA DE: UN MIL SETENTA Y SEIS HACTAREAS-NUEVE MIL SETECIENTOS SESENTA Y OCHO METROS CUADRADOS (1.066 HAS-9.768 M2).-APROXIMADAMENTE.-LINDEROS INDICADOS EN LA RESOLUCION N.- 01.70.-DE ABRIL 29 DE 1998. INCORA-VILLAVICENCIO).-</t>
  </si>
  <si>
    <t>RESOLUCION N.- 01.70.-DE ABRIL 29 DE 1998</t>
  </si>
  <si>
    <t>234-12504</t>
  </si>
  <si>
    <t>LOTE TERRENO URBANO CON CABIDA DE: DOSCIENTOS METROS CUADRADOS (200 M2) . LINDEROS INDICADOS EN AL ESCRITURA #366 .DE JULIO 14 DE 1998, NOTARIA UNICA DE PUERTO LOPEZ (DECRETO 1711 , DE JULIO 6 DE 1984) MEJORAS CONSISTENTES EN: CASA DE HABITACION , UN BAÑO ,DOS PIEZAS , TRES PUERTAS METALICAS , ACUEDUCTO ,ALCANTARILLADO ,SERCHAS EN MADERA , TECHO DE ZINC , DOS VENTANAS , LINEA TELEFONICAS , LAVADERO .</t>
  </si>
  <si>
    <t xml:space="preserve"> ESCRITURA #366 .DE JULIO 14 DE 1998, </t>
  </si>
  <si>
    <t>234-12505</t>
  </si>
  <si>
    <t xml:space="preserve">LOTE  DE TERRENO  CON CABIDA DE: CIENTO  DIECINUEVE  METROS CUADRADOS  ( 119M2). LINDERTOS INDICADOS  EN LA ESCRITURA N.367  DE JULIO 14 DE 1998, NOTARIA UNICA DE PUERTO LOPEZ ( DECRETO 1711, DE JULIO DE 1984).- MEJORAS CONSISTENTES: CASA DE HABITACION, PISOS DE CONCRETO, TECHOS EN ZINC, DOS PUERTAS METALICAS, TRES VENTANAS, DOS PIEZAS, UN SALON GRANDE.  </t>
  </si>
  <si>
    <t xml:space="preserve">ESCRITURA N.367  DE JULIO 14 DE 1998, </t>
  </si>
  <si>
    <t>ESCRITURA PUBLICA N.367  DE JULIO 14 DE 1998</t>
  </si>
  <si>
    <t>234-12507</t>
  </si>
  <si>
    <t>PREDIO URBANO CON CABIDA DE: TRESCIENTOS TRECE METROS CUADRADOS  CON CATORCE CENTIMETROS (300.14 M2). LINDEROS INDICADOS EN LA ESCRITURA N. 477 DE OCTUBRE 14 DE 1998, NOTARIA UNICA DE PUERTO LOPEZ. (DECRETO 1711 DE JULIO 6 DE 1984).</t>
  </si>
  <si>
    <t xml:space="preserve"> ESCRITURA N. 477 DE OCTUBRE 14 DE 1998, </t>
  </si>
  <si>
    <t>234-12518</t>
  </si>
  <si>
    <t>PREDIO URBANO CON CABIDA DE: TRESCIENTOS CUARENTA Y UN METROS CUADRADOS CON TREINTA Y DOS CENTIMETROS. (341.32M2). LINDEROS INDICADOS EN LA ESCRITURA N.418 DE FECHA AGOSTO 24 DE 1998. NOTARIA UNICA DE PUERTO LOPEZ.  (DECRETO 1711 DE JULIO 6 DE 1984).</t>
  </si>
  <si>
    <t>ESCRITURA N.418 DE FECHA AGOSTO 24 DE 1998</t>
  </si>
  <si>
    <t>ESCRITURA PUBLICA N.418  AGOSTO 24 DE 1998</t>
  </si>
  <si>
    <t>234-12521</t>
  </si>
  <si>
    <t>PREDIO URBANO CON CABIDA DE: DOSCIENTOS SESENTA METROS CUADRADOS (260 M2). LINDEROS INDICADOS EN LA ESCRITURA Nº. 536 DE NOVIEMBRE 20 DE 1998, NOTARIA UNICA DE PUERTO LOPEZ. (DECRETO 1711 DE JULIO 7 DE 1984).CABIDA Y LINDEROS ACTUALES ASI: AREA DE QUINIENTOS VEINTE METROS CUADRADOS (520 M2)......    POR EL NORTE: EN LONGITUD DE 31.62 METROS LINEALES CON EL PREDIO 01-00-0002-0010-000 DE PROPIEDAD DE NARCISO EDUARDO MATUZ DIAZ; POR EL ORIENTE: EN LONGITUD DE 19.10 METROS LINEALES CON EL RIO MANACACIAS; POR EL SUR: EN LONGITUD DE 34.69 METROS LINEALES CON LA CALLE 4A HOY CARRERA 16; POR EL OCCIDENTE: EN LONGITUD DE 13.50 METROS LINEALES CON LA CARRERA 2 HOY CALLE 6.  DE CONFORMIDAD CON LA ESCRITURA PÚBLICA N° 088 DEL 09/04/2015 OTORGADA EN LA NOTARIA UNICA DEL MUNICIPIO DE PUERTO GAITAN- META.</t>
  </si>
  <si>
    <t>234-12523</t>
  </si>
  <si>
    <t xml:space="preserve">PREDIO URBANO CON CABIDA DE: DOSCIENTOS OCHENTA Y SEIS METROS CON SETENTA Y TRES CENTIMETROS CUADRADOS (286,73 M2).- LINDEROS INDICADOS EN LA ESCRITURA N. 543., DE NOVIEMBRE 24 DE 1998, NOTARIA UNICA DE PUERTO LOPEZ (DECRETO 1711, DE JULIO 6 DE 1998). MEJORAS CONSISTENTES EN: CASA DE HABITACION CONSTRUIDA EN BLOQUE DE CEMENTO, PISOS DE CEMENTO ESMALTADO, TECHO DE ETERNIT Y MADERA ASERRADA, CONSTA LA CASA DE UN SALON COMEDOR, DOS ALCOBAS, COCINA, BAÑO, HALL, LAVADERO, SERVICIOS DE AGUA, LUZ Y ALCANTARILLADO EL PATIO SE ENCUENTRA EN TODOS SUS CONTORNOS ENCERRADO EN BLOQUE DE CEMENTO.- </t>
  </si>
  <si>
    <t>ESCRITURA N. 543., DE NOVIEMBRE 24 DE 1998, N</t>
  </si>
  <si>
    <t xml:space="preserve"> ESCRITURA PUBLICA N. 543 DE NOVIEMBRE 24 DE 1998</t>
  </si>
  <si>
    <t>234-12524</t>
  </si>
  <si>
    <t>PREDIO URBANO CON CABIDA DE CIENTO OCHENTA Y CUATRO METROS CUADRADOS (184 M2).- LINDEROS INDICADOS EN LA ESCRITURA 443 DE FECHA SEPTIEMBRE 18 DE 1998, NOTARIA UNICA DE PUERTO LOPEZ. (DECRETO 1711 DE JULIO 6 DE 1984).- MEJORAS CONSISTENTES EN: CASA DE HABITACION CONSTRUIDA EN BLOQUE DE CEMENTO, TECHOS EN MADERA ASERRADA Y LAMINAS DE ZINC, PISOS EN CEMENTO RUSTICO, PUERTAS METALICAS Y VENTANA DE MADERA, CONSTA DE DOS ALCOBAS, SALA, COCINA, BAÑO, SERVICIOS DE AGUA, LUZ Y ALCANTARILLADO.</t>
  </si>
  <si>
    <t xml:space="preserve"> ESCRITURA 443 DE FECHA SEPTIEMBRE 18 DE 1998,</t>
  </si>
  <si>
    <t>234-12526</t>
  </si>
  <si>
    <t>PREDIO RURAL CON CABIDA DE SETECIENTAS CINCUENTAS HECTAREAS NUEVE MIL TRECIENTOS NOVENTA Y NUEVE METROS CUADRADOS (750 HAS- 9.399 M2). LINDEROS INDICADOS EN LA RESOLUCION N. 1333 DE FECHA DICIEMBRE 21 DE 1996, INCORA-VILLAVICENCIO.</t>
  </si>
  <si>
    <t xml:space="preserve"> RESOLUCION N. 1333 DE FECHA DICIEMBRE 21 DE 1996,</t>
  </si>
  <si>
    <t>234-12527</t>
  </si>
  <si>
    <t>PREDIO RURAL CON CABIDA DE : MIL CIENTO SETENTA Y NUEVE HECTAREAS CINCO MIL DIECISEIS METROS CUADRADOS (1.179 HAS -5.016 M2) . LINDEROS INDICADOS EN LA RESOLUCION N 0243 DE MAYO 27 DE 1998, INCORA -VILLAVICENCIO  (DECRETO 1711 DE JULIO 6 DE 1984 )</t>
  </si>
  <si>
    <t xml:space="preserve">RESOLUCION N 0243 DE MAYO 27 DE 1998, </t>
  </si>
  <si>
    <t>ESCRITURA 1275 17-11-03</t>
  </si>
  <si>
    <t>234-12528</t>
  </si>
  <si>
    <t>PREDIO RURAL CON CABIDA DE: NOVECIENTAS VEINTIDOS HECTAREAS TRES MIL CINCUENTA Y NUEVE (922 HAS- 3.059 M2). LINDEROS INDICADOS EN LA RESOLUCION N. 1205 DE DICIEMBRE 19 DE 1997, INCORA-VILLAVICENCIO. (DECRETO 1711 DE JULIO 6 DE 1984).ÁREA A RESTITUIR: SETECIENTAS OCHENTA Y CUATRO HECTÁREAS DOS MIL QUINIENTOS TREINTA Y CUATRO METROS CUADRADOS (784 HAS.-2534 M2). QUE CONSTA DE UN ÁREA DE PROTECCIÓN AMBIENTAL DE (78 HAS.-1854 M2.).    COLINDA ASI: POR EL NORTE; DEL PUNTO 1 AL 3 EN DISTANCIA DE 3327,60 METROS CON JORGE ANDRES SALGADO ROJAS E INCODER; POR EL ORIENTE: DEL PUNTO 3 AL 6 EN DISTANCIA DE 3613,70 METROS CON ORLANDO MORENO RONCANCIO; POR EL SUR: DEL PUNTO 6 AL 7 EN DISTANCIA DE 2679,30 METROS CON WILSON DARIO  BARRERA MAHECHA Y JOSE HUGO CHAUX GONZALEZ Y POR EL OCCIDENTE: DEL PUNTO 7 AL 1 EN DISTANCIA DE 4018,0 METROS CON WILSON DARIO BARRERA MAHECHA Y JORGE ANDRES SALGADO ROJAS.</t>
  </si>
  <si>
    <t>234-12529</t>
  </si>
  <si>
    <t>PREDIO RURAL CON CABIDA DE: OCHOCIENTOS  OCHENTA Y CINCO METROS CUADRADOS (885 M2), LINDEROS INDICADOS EN LA RESOLUCION N. 1352 DE FECHA DICIEMBRE 19 DE 1997, INCORA VILLAVICENCIO. (DECRETO 1711 DE JULIO  6 DE 1984).</t>
  </si>
  <si>
    <t xml:space="preserve"> RESOLUCION N. 1352 DE FECHA DICIEMBRE 19 DE 1997, </t>
  </si>
  <si>
    <t>RESOLUCION N. 1352  DICIEMBRE 19 DE 1997</t>
  </si>
  <si>
    <t>234-12530</t>
  </si>
  <si>
    <t>PREDIO URBANO CON CABIDA DE : SEISCIENTOS VEINTINUEVE METROS CUADRADOS (629 M2) .- LINDEROS INDICADOS EN LA RESOLUCION 1359 DE FECHA DICIEMBRE 19 DE 1997 INCORA- VILLAVICENCIO  ( DECRETO 1711 DE JULIO 6  DE 1984)</t>
  </si>
  <si>
    <t xml:space="preserve">RESOLUCION 1359 DE FECHA DICIEMBRE 19 DE 1997 </t>
  </si>
  <si>
    <t>RESOLUCION 1359  DICIEMBRE 19 DE 1997</t>
  </si>
  <si>
    <t>234-12531</t>
  </si>
  <si>
    <t>PREDIO URBANO CON CABIDA DE : DOS MIL METROS CUADRADOS (2.000M2).- LINDEROS INDICADOS EN LA RESOLUCION NO. 1278 DE FECHA DICIEMBRE 19 DE 1.997, INCORA VILLAVICENCIO. (DECRETO 1711 DE JULIO 6 DE 1984).-</t>
  </si>
  <si>
    <t xml:space="preserve"> RESOLUCION NO. 1278 DE FECHA DICIEMBRE 19 DE 1.997,</t>
  </si>
  <si>
    <t>RESOLUCION NO. 1278 DICIEMBRE 19 DE 1.997</t>
  </si>
  <si>
    <t>234-12532</t>
  </si>
  <si>
    <t xml:space="preserve">PREDIO URBANO CON CABIDA DE MIL SESENTA Y CINCO METROS  CUADRADOS (1065 M2). LINDEROS INDICADOS EN LA RESOLUCION N. 1178, DE FECHA DICIEMBRE 19 DE 1997, INCORA-VILLAVICENCIO. (DECRETO 1711, DE JULIO 6 DE 1984).  </t>
  </si>
  <si>
    <t xml:space="preserve"> RESOLUCION N. 1178, DE FECHA DICIEMBRE 19 DE 1997, </t>
  </si>
  <si>
    <t>RESOLUCION N. 1178  DICIEMBRE 19 DE 1997</t>
  </si>
  <si>
    <t>234-12554</t>
  </si>
  <si>
    <t>PREDIO RURAL CON CABIDA DE NOVECIENTAS VEINTE HECTAREAS (920 HAS). LINDEROS INDICADOS EN LA RESOLUCION 0190 DE FECHA ABRIL 29 DE 1998, INCORA- VILLAVICENCIO. ( DECRETO 1711 DE FECHA JULIO 6 DE 1984).-</t>
  </si>
  <si>
    <t>RESOLUCION 0190 DE FECHA ABRIL 29 DE 1998,</t>
  </si>
  <si>
    <t>RESOLUCION 0190 DE FECHA ABRIL 29 DE 1998</t>
  </si>
  <si>
    <t>234-12556</t>
  </si>
  <si>
    <t>LOTE DE TERRENO CON CABIDA DE: DOSCIENTOS METROS CUADRADOS (200 M2). LINDEROS INDICADOS EN LA ESCRITURA N. 562, DE DICIEMBRE 2 DE 1998, NOTARIA UNICA DE PUERTO LOPEZ. (DECRETO 1711, DE JULIO 6 DE 1984). MEJORAS CONSISTENTES EN: CASA DE HABITACION LEVANTADA EN BLOQUE DE CEMENTO, CERCHAS EN MADERA ASERRADA, TECHOS EN ESTERNIT, VENTANAS METALICAS, PUERTTAS METALICAS, PISOS EN CONCRETO, AGUAS, LUZ ALCANTARILLADA, UNA PIEZA Y RESPECTIVO PATIO. CABIDA DE LINDEROS DEL REMATE: PREDIO URBANO CON CABIDA DE: CIENTO TREINTA METROS CUADRADOS. (130 M2). LINDEROS INDICADOS EN LA ESCRITURA #161 DE FECHA ABRIL 1 DE 2005 NOTARIA UNICA DE PUERTO LOPEZ. (DECRETO 1711 DE JULIO 06 DE 1984).</t>
  </si>
  <si>
    <t xml:space="preserve"> ESCRITURA N. 562, DE DICIEMBRE 2 DE 1998,</t>
  </si>
  <si>
    <t xml:space="preserve"> ESCRITURA PUBLICA N. 562 DE DICIEMBRE 2 DE 1998</t>
  </si>
  <si>
    <t>234-12559</t>
  </si>
  <si>
    <t xml:space="preserve">PREDIO URBANO CON CABIDA DE:CIENTO CUARENTA Y OCHO METROS CON OCHENTA CENTIMETROS CUADRADOS (148.80 M2). LINDEROS INDICADOS EN LA ESCRITURA N.586.,DE DICIEMBRE 12 DE 1998.NOTARIA UNICA DE PUERTO LOPEZ (DECRETO 1711, DE JULIO 6 DE 1984).  </t>
  </si>
  <si>
    <t xml:space="preserve"> ESCRITURA N.586.,DE DICIEMBRE 12 DE 1998.N</t>
  </si>
  <si>
    <t>ESCRITURA 586 12-12-98</t>
  </si>
  <si>
    <t>234-12562</t>
  </si>
  <si>
    <t>PREDIO URBANO CON CABIDA DE: DOSCIENTOS VEINTICUATRO METROS CUADRADOS (224.00M2) . LINDEROS INDICADOS EN LA ESCRITURA 581 DE FECHA DICIEMBRE 11 DE 1998, NOTARIA UNICA DE PUERTO LOPEZ ( DECRETO 1711 DE JULIO 6 DE 1984 )</t>
  </si>
  <si>
    <t xml:space="preserve"> ESCRITURA 581 DE FECHA DICIEMBRE 11 DE 1998, </t>
  </si>
  <si>
    <t>ESCRITURA PUBLICA 581 DICIEMBRE 11 DE 1998</t>
  </si>
  <si>
    <t>234-12563</t>
  </si>
  <si>
    <t>PREDIO URBANO CON CABIDA DE: CIENTO CINCUENTA Y TRES METROS CUADRADOS CON VEINTINUEVE CENTIMETROS (153.29M2).- LINDEROS INDICADOS EN LA ESCRITURA NUMERO. 474 DE FECHA OCTUBRE 13 DE 1998, NOTARIA UNICA DE PUERTO LOPEZ. (DECRETO 1711 DE JULIO 6 DE 1984).-</t>
  </si>
  <si>
    <t xml:space="preserve"> ESCRITURA NUMERO. 474 DE FECHA OCTUBRE 13 DE 1998,</t>
  </si>
  <si>
    <t>234-12564</t>
  </si>
  <si>
    <t>PREDIO URBANO CON CABIDA DE :CIENTO NOVENTA  METROS CUADRADOS (190.00 M2) .- LINDEROS INDICADOS EN LA ESCRITURA 555 DE FECHA NOVIEMBRE 30 DE 1998  NOTARIA UNICA DE PUERTO LOPEZ, (META).- MEJORAS CONSISTENTES EN: CASA DE HABITACION QUE CONSTA DE SALA COMEDOR, COCINA, BAÑO, LAVADERO TECHOS EN MADERA ASERRADA Y TEJA DE ZINC, PISOS ESMALTADOS, SERVICION SE AGUA, LUZ Y ALCANTARILLADO</t>
  </si>
  <si>
    <t>CRITURA 555 DE FECHA NOVIEMBRE 30 DE 1998</t>
  </si>
  <si>
    <t>ESCRITURA 555 30-11-98</t>
  </si>
  <si>
    <t>234-12565</t>
  </si>
  <si>
    <t>PREDIO RURAL CON CABIDA DE: MIL OCHOCIENTAS CUARENTA HECTAREAS (1.840 HAS). LINDEROS INDICADOS EN LA RESOLUCION N. 1023 DE FECHA NOV. 28 DE 1997, INCORA-VILLAVICENCIO, (DECRETO 1711 DE JULIO 6 DE 1984).</t>
  </si>
  <si>
    <t>RESOLUCION N. 1023 DE FECHA NOV. 28 DE 1997</t>
  </si>
  <si>
    <t>ESCRITURAS 301 15-02-1999</t>
  </si>
  <si>
    <t>234-12566</t>
  </si>
  <si>
    <t xml:space="preserve">PREDIO URBANO CON CABIDA DE: DOSCIENTOS CINCUENTA  METROS  CUADRADOS (250 M2). LINDEROS INDICADOS EN LA ESCRITURA N. 573, DE FECHA  DICIEMBRE 07 DE 1998, NOTARIA UNICA DE PUERTO LOPEZ, (DECRETO 1711, DE JULIO 6 DE 1984).- MEJORAS CONSISTENTES EN: UN COMEDOR UNA SALA DOS ALCOBAS, UNA COCINA UN BAÑO, LAVADERO SERVICIOS DE AGUA, LUZ Y ALCANTARILLADO, TECHOS EN MADERA Y TEJA DE ZINC.  </t>
  </si>
  <si>
    <t xml:space="preserve">A ESCRITURA N. 573, DE FECHA  DICIEMBRE 07 DE 1998, </t>
  </si>
  <si>
    <t xml:space="preserve">ESCRITURA N. 573, DE FECHA  DICIEMBRE 07 DE 1998, </t>
  </si>
  <si>
    <t>234-12567</t>
  </si>
  <si>
    <t>PREDIO URBANO CON CABIDA DE SEISCIENTOS METROS CUADRADOS (600M2). LINDEROS INDICADOS EN LA ESCRITURA N.572 DE FECHA DICIEMBRE 4 DE 1998,NOTARIA UNICA DE PUERTO LOPEZ. (DECRETO 1711,DE JULIO 6 DE 1984).- MEJORAS CONSISTENTES EN: BASES DE CONCRETO,UNA PIEZA Y UNA RAMADA, SERVICIOS DE AGUA Y LUZ.</t>
  </si>
  <si>
    <t>ESCRITURA N.572 DE FECHA DICIEMBRE 4 DE 1998</t>
  </si>
  <si>
    <t xml:space="preserve"> ESCRITURA PUBLICA N.572  DICIEMBRE 4 DE 1998</t>
  </si>
  <si>
    <t>234-12570</t>
  </si>
  <si>
    <t>PREDIO URBANO CON CABIDA DE: TRESCIENTOS VEINTE METROS CUADRADOS CON SETENTA Y SIETE CENTIMETROS (320.77M2). LINDEROS INDICADOS EN LA ESCRITURA N. 607 DE FECHA DICIEMBRE 24 DE 1998, NOTARIA UNICA DE PUERTO LOPEZ. (DECRETO 1711 DE JULIO 6 DE 1984).</t>
  </si>
  <si>
    <t>SCRITURA N. 607 DE FECHA DICIEMBRE 24 DE 1998,</t>
  </si>
  <si>
    <t>234-12571</t>
  </si>
  <si>
    <t>PREDIO URBANO CON CABIDA DE: DOSCIENTOS DIECISIETE METROS CUADRADOS CON VEINTICINCO CENTIMETROS . (217.25 M2) .LINDEROS INDICADOS EN LA ESCRITURA N 612 DE FECHA DICIEMBRE 24 DE 1998, NOTARIA UNICA DE PUERTO LOPEZ .(DECRETO 1711 DE JULIO 6 DE 1984).</t>
  </si>
  <si>
    <t>ESCRITURA N 612 DE FECHA DICIEMBRE 24 DE 1998</t>
  </si>
  <si>
    <t>ESCRITURA PUBLICA  N 612  DICIEMBRE 24 DE 1998</t>
  </si>
  <si>
    <t>234-12574</t>
  </si>
  <si>
    <t>PREDIO URBANO CON CABIDA DE:  TRESCIENTOS DIEZ METROS CUADRADOS (310.00M2). LINDEROS INDICADOS EN LA ESCRITURA #613 DE FECHA DICIEMBRE 24 DE 1998, NOTARIA UNICA DE PUERTO LOPEZ. (DECRETO 1711, DE JULIO 6 DE 1999). MEJORAS CONSISTENTES EN CASA DE HABITACION CONSTRUIDA EN BLOQUE DE CEMENTO, TECHOS EN ZINC, PISOS EN CEMENTO, PUERTAS, VENTANAS EN MADERA, TRES DORMITORIOS, SERVICIOS DE AGUA, LUZ, Y ALCANTARILLADO, DEBIDAMENTE ENCERRADO CON TAPIA.</t>
  </si>
  <si>
    <t xml:space="preserve"> ESCRITURA #613 DE FECHA DICIEMBRE 24 DE 1998</t>
  </si>
  <si>
    <t>escritura 613 24-12-98</t>
  </si>
  <si>
    <t>234-12577</t>
  </si>
  <si>
    <t>LOTE DE TERRENO URBANO CON CABIDA DE: CIENTO OCHENTA Y SEIS METROS CUADRADOS (186 M2). LINDEROS INDICADOS EN LA ESCRITURA # 640, DE DICIEMBRE 29 DE 1998, NOTARIA UNICA DE PUERTO LOPEZ,( DECRETO 1711, DE JULIO 6 DE 1984) MEJORAS CONSISTENTES EN : CASA DE HABITACION CONSTRUIDA EN BLOQUE DE CEMENTO, TECHO DE ZINC, CERCHAS DE MADERA ASERRADA, SALA COMEDOR, DOS ALCOBAS, UNA COCINA, PUERTAS METALICAS, VENTANAS METALICAS, SIN VIDRIO, PISOS DE CEMENTO ESMALTADO, SERVICIO DE ALCANTARILLADO, ACUEDUCTO , PATIO ENCERRADO CON ALAMBRE, ARBOLES FRUTALES.</t>
  </si>
  <si>
    <t xml:space="preserve"> ESCRITURA # 640, DE DICIEMBRE 29 DE 1998, </t>
  </si>
  <si>
    <t>ESCRITURA PUBLICA N.640 DE DICIEMBRE 29 DE 1998</t>
  </si>
  <si>
    <t>234-12578</t>
  </si>
  <si>
    <t>PREDIO RURAL CON CABIDA DE: CUARENTA Y CUATRO HECTAREAS -SIETE MIL OCHOCIENTOS VEINTIUN METROS CUADRADOS (44 HAS 7.821 M2). LINDEROS INDICADOS EN LA ESCRITURA # 4547, DE DICIEMBRE 21 DE 1998, NOTARIA TREINTA Y SSEIS DE SANTAFE DE BOGOTA. (DECRETO 1711, DE JULIO 6 DE 1984).-</t>
  </si>
  <si>
    <t xml:space="preserve">SCRITURA # 4547, DE DICIEMBRE 21 DE 1998, </t>
  </si>
  <si>
    <t>NOTARIA TREINTA Y SSEIS DE SANTAFE DE BOGOTA.</t>
  </si>
  <si>
    <t>ESCRITURA PUBLICA N 4547 DE DICIEMBRE 21 DE 1998</t>
  </si>
  <si>
    <t xml:space="preserve">NOTARIA 36 DE BOGOTA </t>
  </si>
  <si>
    <t>234-12579</t>
  </si>
  <si>
    <t xml:space="preserve">PREDIO RURAL CON CABIDA DE: SEISCIENTOS CUARENTA Y OCHO HECTAREAS-SEIS MIL OCHOCIENTOS TREITA Y NUEVE METROS CUADRADOS (648 HAS 6839 M2) LINDEROS INDICADOS EN LAESCRITURA N 4547, DE DICIEMBRE 21 DE 1998, NOTARIA TREINTA Y SEIS DE SANTA FE DE BOGOTA, (DECRETO 1711 DE JULIO 6 DE 1984). </t>
  </si>
  <si>
    <t xml:space="preserve">ESCRITURA N 4547, DE DICIEMBRE 21 DE 1998, </t>
  </si>
  <si>
    <t>NOTARIA TREINTA Y SEIS DE SANTA FE DE BOGOTA,</t>
  </si>
  <si>
    <t>ESCRITURA 4680 09-12-2004</t>
  </si>
  <si>
    <t>234-12580</t>
  </si>
  <si>
    <t>LOTE DE TERRENO CON CABIDA DE: DOSCIENTOS TRES METROS CUADRADOS (203 M2). LINDEROS INDICADOS EN LA ESCRITURA N.582,  DE DICIEMBRE 11 DE 1998,  NOTARIA UNICA DE PUERTO LOPEZ. (DECRETO 1711, DE JULIO 6 DE 1984). MEJORAS CONSISTENTES EN : CASA DE HABITACION CONSTRUIDA EN BLOQUES DE CEMENTO?, CONSTA DE UN SALON, DOS ALCOBAS, UN ZAGUAN, UNA COCINA, BAÑOS, EL TECHO ES DE LAMINAS DE ZINC Y CERCHAS EN MADERA ASERRADA, ADEMAS LOS SERVICIOS DE AGUA, LUZ Y ALCANTARILLADO, LAS PUERTAS Y VENTANAS SON METALICAS, PISOS ESMALTADOS, PATIO ENCERRADO EN ALAMBRE DE PUAS Y HOCONADURA EN MADERA REDONDA EN TODO SU CONTORNO.</t>
  </si>
  <si>
    <t xml:space="preserve"> ESCRITURA N.582,  DE DICIEMBRE 11 DE 1998,</t>
  </si>
  <si>
    <t>ESCRITURA PUBLICA N.582 DE DICIEMBRE 11 DE 1998</t>
  </si>
  <si>
    <t>234-12582</t>
  </si>
  <si>
    <t>LOTE DE TERENO CON CABIDA DE: DOSCIENTOS TREINTA Y SIETE METROS CUADRADOS CON CUATRO CENTIMETROS (237.04 M2). LINDEROS INDICADOS EN LA ESCRITURA N. 442, DE SEPTIEMBRE 17 DE 1998, NOTARIA DE PUERTO LOPEZ. (DECRETO 1711, DE JULIO 6 DE 1984.) MEJORAS CONSISTENTES EN: CASA DE HABITACION CONSTRUIDA EN CEMENTO,TECHOS EN MADERA REDONDA, LAMINAS DE ZINC, PISOS ESMALTADOS, CONSTA DE CUATRO (4) ALCOBAS,COMEDOR,SERVICIO DE AGUA. ALCANTARILLADO, PATIO ENCERRADO EN MALLA Y HORCONADURA DE MADERA.</t>
  </si>
  <si>
    <t>ESCRITURA N. 442, DE SEPTIEMBRE 17 DE 1998,</t>
  </si>
  <si>
    <t>ESCRITURA PUBLICA N. 442 DE SEPTIEMBRE 17 DE 1998</t>
  </si>
  <si>
    <t>234-12584</t>
  </si>
  <si>
    <t>PREDIO RURAL CON CABIDA DE: MIL CUATRO TREINTA HECTAREAS- CUATRO MIL SETECIENTOS CUARENTA Y TRES METROS CUADRADOS (1.430 HAS- 4.743 M2. LINDEROS INDICADOS EN LA ESCRITURA #3792., DE DICIEMBRE 30 DE 1998, NOTARIA TERCERA DE VILLAVICENCIO. (DECRETO 1711, DE JULIO 6 DE 1984).</t>
  </si>
  <si>
    <t>ESCRITURA #3792., DE DICIEMBRE 30 DE 1998,</t>
  </si>
  <si>
    <t>ESCRITURA PUBLICA N.3792 DE DICIEMBRE 30 DE 1998</t>
  </si>
  <si>
    <t>NOTARIA TERCERA DE VILLAVICENCIO</t>
  </si>
  <si>
    <t>234-12585</t>
  </si>
  <si>
    <t>LOTE RURAL CON CABIDA DE:CIENTO NOVENTA Y NUEVE HECTAREAS(199 HAS).LINDEROS INDICADOS EN LA ESCRITURA N. 3920,DE DICIEMBRE 18 DE 1998,NOTARIA SEGUNDA VILLAVICENCIO.(DECRETO 1711,DE JULIO 1984).</t>
  </si>
  <si>
    <t xml:space="preserve"> ESCRITURA N. 3920,DE DICIEMBRE 18 DE 1998,</t>
  </si>
  <si>
    <t>ESCRITURA PUBLICA N. 3920 DE DICIEMBRE 18 DE 1998</t>
  </si>
  <si>
    <t>NOTARIA SEGUNDA VILLAVICENCIO</t>
  </si>
  <si>
    <t>234-12586</t>
  </si>
  <si>
    <t>LOTE RURAL CON CABIDA DE: TRESCIENTOS CUARENTA Y CUATRO HECTARES- SIETE MIL METROS CUADRADOS  (344 HAS-7.000 M2). LINDEROS INDICADOS EN LA ESCRITURA N. 3920, DE DICIEMBRE 18 1988, NOTARIA UNICA DE VILLAVICENCIO. (DECRETO 1711 DE JULIO 6 DE 1984).</t>
  </si>
  <si>
    <t xml:space="preserve"> ESCRITURA N. 3920, DE DICIEMBRE 18 1988, .</t>
  </si>
  <si>
    <t>NOTARIA UNICA DE VILLAVICENCIO</t>
  </si>
  <si>
    <t>234-12587</t>
  </si>
  <si>
    <t>PREDIO RURAL CON CABIDA DE: QUINIENTOS CUARENTA Y TRES HECTAREAS- SIETE METROS CUADRADOS (543 HAS-7.0000 M2). LINDEROS INDICADOS EN LA ESCRITURA N.3920., DE DICIEMBRE 18 DE 1998, NOTARIA SEGUNDA DE VILLAVICENCIO.(DECRETO 1711, DE JULIO 6 DE 1984).</t>
  </si>
  <si>
    <t xml:space="preserve">ESCRITURA N.3920., DE DICIEMBRE 18 DE 1998, </t>
  </si>
  <si>
    <t>234-12591</t>
  </si>
  <si>
    <t>LOTE DE TERRENO CON CABIDA DE: CIENTO DIECINUEVE METROS CUADRADPS ( 119 M2) .-LINDEROS  INDICADOS EN LA ESCRITURA # 583., DE DICIEMBRE 11  DE 1998 NOTARIA UNICA PUERTO LOPEZ ( DECRETO 1711 DE JULIO 6 DE 1984)</t>
  </si>
  <si>
    <t>A ESCRITURA # 583., DE DICIEMBRE 11  DE 1998 N</t>
  </si>
  <si>
    <t xml:space="preserve"> ESCRITURA PUBLICA N. 583 DE DICIEMBRE 11  DE 1998</t>
  </si>
  <si>
    <t>234-12597</t>
  </si>
  <si>
    <t>LOTE DE TERRENO CON CABIDA DE: CIENTO DIESISEIS METROS CUDRADOS CON OCHENTA CENTIMETROS (116.80 M2). LINDEROS INDICADOS EN LA ESCRITURA N.625 DE DICIEMBRE 24 DE 1998,NOTARIA UNICA DE PUERTO LOPEZ (DECRETO 1711,DE JULIO 6 DE 1984).</t>
  </si>
  <si>
    <t xml:space="preserve"> ESCRITURA N.625 DE DICIEMBRE 24 DE 1998,</t>
  </si>
  <si>
    <t xml:space="preserve"> ESCRITURA PUBLICA N.625 DE DICIEMBRE 24 DE 1998</t>
  </si>
  <si>
    <t>234-12602</t>
  </si>
  <si>
    <t>LOTE DE TERRENO CON CABIDA DE: CIENTO SIETE METROS CUADRADOS CON OCHENTA CENTIMETROS (107.80 M2)... LINDEROS INDICADOS EN LA ESCRITURA #609, DE DICIEMBRE 24 DE 1998,NOTARIA UNICA DE PUERTO LOPEZ. (DECRETO 1711, DE JULIO 6 DE 1984). MEJORAS CONSISTENTES EN: CASA DE HABITACION CONSTRUIDA EN BLOQUES DE CEMENTO, TECHOS DE ZINC SERCHAS DE MADERA SERRADA, LOS PISOS EN CEMENTO ESMALTADO, PUERTAS Y VENTANAS METALICAS, PAÑETES, PINTADAS, CONSTA DE TRES ALCOBAS, UNA SALA COMEDOR, UN HALL, UNA COCINA, UN BAÑO, SERVICIOS DE AGUAS, LUZ, ALCANTARILLADO, PATIO ENCERRADO EN BLOQUE DE CEMENTO EN TODO SU CONTORNO.</t>
  </si>
  <si>
    <t>ESCRITURA #609, DE DICIEMBRE 24 DE 1998,</t>
  </si>
  <si>
    <t>234-12603</t>
  </si>
  <si>
    <t>LOTE URBANO CON CABIDA DE: DOSCIENTOS CINCUENTA METROS CUADRADOS CON DIECISEIS CENTIMETROS (250.16 M2)... LINDEROS INDICADOS EN LA ESCRITURA #611, DE DICIMBRE 24 DE 1998. NOTARIA UNICA PUERTO LOPEZ. (DECRETO 1711, DE JULIO 6 DE 1984). -MEJORAS CONSISTENTES EN CASA DE HABITACION, CONSTRUIDA EN BLOQUE DE CEMENTO, TECHOS EN LAMINA DE ZINC Y CERCHAS DE MADERA ASERRADA, PUERTAS EN LAMINA DE ZINC Y MADERA, VENTANAS EN BLOQUE DE CEMENTO CALADO, CONSTA DE 2 ALBOCAS, UN HALL, UN CAEDIZO EXTERIOR EN LAMINA DE ZINC, PISOS DE CEMENTO ESMALTADO, SERVICIOS DE AGUA, LUZ Y POZO SEPTIMO BAÑO, PATIO CON ARBOLES FRUTALES</t>
  </si>
  <si>
    <t>ESCRITURA #611, DE DICIMBRE 24 DE 1998.</t>
  </si>
  <si>
    <t xml:space="preserve"> ESCRITURA PUBLICA N. 611 DE DICIMBRE 24 DE 1998</t>
  </si>
  <si>
    <t>234-12606</t>
  </si>
  <si>
    <t>LOTE DE TERRENO CON CABIDA DE: DOSCIENTOS METROS CUADRADOS (200 M2).     LINDEROS INDICADOS EN LA ESCRITURA 610 DE DICIEMBRE 24 DE 1998, NOTARIA UNICA DE PUERTO LOPEZ. (DECRETO 1711 DE JULIO 6 DE 1984). -MEJORAS CONSISTENTES EN: UNA PIEZA LEVANTADA EN BLOQUE CEMENTO, TECHOS DE ZINC Y MADERA ASERRADA, PAÑETADA Y CON PISOS DE CEMENTO Y UNA PUERTA METALICA ORNAMENTADA, SERVICIOS DE AGUA Y POZO SEPTICO.-</t>
  </si>
  <si>
    <t xml:space="preserve"> ESCRITURA 610 DE DICIEMBRE 24 DE 1998,</t>
  </si>
  <si>
    <t>234-12607</t>
  </si>
  <si>
    <t>LOTE DE TERRENO CON CABIDA DE: CIENTO DIECISEIS METROS CUADRADOS CON OCHENTA CENTIMETROS (116.80 M2) LINDEROS INDICADOS EN LA ESCRITURA N. 614, DE DICIEMBRE 24 DE 1998, NOTARIA UNICA DE PUERTO LOPEZ. ( DECRETO 1711, DE JULIO 6 DE 1984).</t>
  </si>
  <si>
    <t xml:space="preserve"> ESCRITURA N. 614, DE DICIEMBRE 24 DE 1998,</t>
  </si>
  <si>
    <t>234-12608</t>
  </si>
  <si>
    <t>LOTE DE TERRENO DE CABIDA DE: CIENTO DIECISEIS METROS CUADRADOS CON OCHENTA CENTIMETROS (116.80M2).... LINDEROS INDICADOS EN LA ESCRITURA #621., DE DICIEMBRE 24 DE 1998, NOTARIA UNICA DE PUERTO LOPEZ. (DECRETO 1711, DE JULIO 6 DE 1984).__</t>
  </si>
  <si>
    <t>ESCRITURA #621., DE DICIEMBRE 24 DE 1998,</t>
  </si>
  <si>
    <t>234-12609</t>
  </si>
  <si>
    <t>LOTE DE TERRENO CON CABIDA DE: CIENTO DIECISEIS METROS CUADRADOS CON OCHENTA CENTIMETROS (116.80 M2).LINDEROS INDICADOS EN LA ESCRITURA #622., DE DICIEMBRE 24 DE 1998, NOTARIA UNICA DE PUERTO LOPEZ. (DECRETO 1711, DE JULIO 6- DE 1984).</t>
  </si>
  <si>
    <t>SCRITURA #622., DE DICIEMBRE 24 DE 1998,</t>
  </si>
  <si>
    <t>234-12612</t>
  </si>
  <si>
    <t>LOTE CON UNA CABIDA DE: CUARENTA Y OCHO METROS CUADRADOS CON CUARENTA Y OCHO CENTIMETROS (48.48 M2). LINDEROS INDICADOS EN LA ESCRITURA N.599,DE DICIEMBRE 17 DE 1998 NOTARIA UNICA DE PUERTO LOPEZ. (DECRETO 1711,DE JULIO 6 DE 1984).</t>
  </si>
  <si>
    <t xml:space="preserve">SCRITURA N.599,DE DICIEMBRE 17 DE 1998 </t>
  </si>
  <si>
    <t>ESCRITURA PUBLICA N.599 DE DICIEMBRE 17 DE 1998</t>
  </si>
  <si>
    <t>234-12613</t>
  </si>
  <si>
    <t>PREDIO URBANO CON CABIDA DE: CIENTO SESENTA Y SIETE METROS CUADRADOS CON OCHENTA Y UN CENTIMETROS ( 167.81 M2). LINDEROS INDICADOS EN LA ESCRITURA N, 599.,DE DICIEMBRE 17 DE 1998, NOTARIA UNICA DE PUERTO LOPEZ. (DECRETO 1711, DE JULIO 6 DE 1984).</t>
  </si>
  <si>
    <t xml:space="preserve"> ESCRITURA N, 599.,DE DICIEMBRE 17 DE 1998,</t>
  </si>
  <si>
    <t>ESCRITURA PUBLICA N. 599 DE DICIEMBRE 17 DE 1998</t>
  </si>
  <si>
    <t>234-12623</t>
  </si>
  <si>
    <t>PREDIO RURAL CON  CABIDA DE: QUINIENTAS QUINCE HECTAREAS-DOS MIL DOSCIENTOS CUARENTA Y CUATRO METROS CUADRADOS (515 HAS-2244 M2). LINDEROS INDICADOS EN LA RESOLUCION  0654 DE NOVIEMBRE 19 DE 1998, INCORA -VILLAVICENCIO. (DECRETO 1711 DE JULIO 6 DE 1984).</t>
  </si>
  <si>
    <t xml:space="preserve">RESOLUCION  0654 DE NOVIEMBRE 19 DE 1998, </t>
  </si>
  <si>
    <t>RESOLUCION  0654 DE NOVIEMBRE 19 DE 1998</t>
  </si>
  <si>
    <t xml:space="preserve"> INCORA -VILLAVICENCIO</t>
  </si>
  <si>
    <t>234-12626</t>
  </si>
  <si>
    <t>PREDIO RURAL CON CABIDA DE: SEISCIENTAS CUARENTA Y TRES HECTAREAS- NUEVE MIL CUATROCIENTOS DIECIOCHO METROS CUADRADOS (643 HAS 9.418M2) LINDEROS INDICADOS EN LA RESOLUCION N. 0017, DE FEBRERO 4 DE 1998, INCORA- VILLAVICENCIO. (DECERTO 1711, DE JULIO 6 DE 1984).</t>
  </si>
  <si>
    <t>RESOLUCION N. 0017, DE FEBRERO 4 DE 1998</t>
  </si>
  <si>
    <t>ESCRITURA 355 26-05-2010</t>
  </si>
  <si>
    <t>234-12627</t>
  </si>
  <si>
    <t>PREDIO RURAL CON CABIDA DE: SIESCIENTAS SETENTA Y CINCO HECTAREAS- OCHO MIL NOVENTA Y DOS METROS CUADRADOS (675 HAS-8.092 M2). LINDEROS INDICADOS EN LA RESOLUCION N.0045., DE MARZO 16 DE 1998, INCORA-VILLAVICENCIO. (DECRETO 1711, DE JULIO 6 DE 1984).</t>
  </si>
  <si>
    <t>RESOLUCION N.0045., DE MARZO 16 DE 1998,</t>
  </si>
  <si>
    <t>RESOLUCION N.0045 DE MARZO 16 DE 1998</t>
  </si>
  <si>
    <t>234-12629</t>
  </si>
  <si>
    <t xml:space="preserve">PREDIO RURAL CON CON CABIDA DE: DOSCIENTAS SIETE HECTAREAS-SETECIENTOS OCHENTA Y TRES METROS CUADRADOS (207 HAS-783 M2). LINDEROS INDICADOS EN LA RESOLUCION N. 0742, DE NOVIEMBRE 30 DE 1998, INCORA-VILLAVICENCIO (DECRETO 1711 DE JULIO 6 DE 1984).-VEREDA: EL BRASIL  </t>
  </si>
  <si>
    <t>RESOLUCION N. 0742, DE NOVIEMBRE 30 DE 1998, I</t>
  </si>
  <si>
    <t>ESCRITURA 1278 18-06-1999</t>
  </si>
  <si>
    <t>234-12631</t>
  </si>
  <si>
    <t>PREDIO RURAL CON CABIDA DE: CIENTO NUEVE HECTAREAS- CINCO MIL CIENTO ONCE METROS CUADRADOS (109 HAS-5.111M2). LINDEROS INDICADOS EN LA RESOLUCION N° 0753, DE NOVIEMBRE 30 DE 1998, INCORA- VILLAVICENCIO. ( DECRETO 1711, DE JULIO 6  DE 1984).</t>
  </si>
  <si>
    <t xml:space="preserve">RESOLUCION N° 0753, DE NOVIEMBRE 30 DE 1998, </t>
  </si>
  <si>
    <t>RESOLUCION N° 0753 DE NOVIEMBRE 30 DE 1998</t>
  </si>
  <si>
    <t>234-12632</t>
  </si>
  <si>
    <t>PREDIO RURAL CON CABIDA DE : SESENTA Y UNA HECTAREAS -TRES MIL TRESCIENTOS DIECINUEVE METROS CUADRADOS (61 HAS -3.319M2) . LINDEROS INDICADOS EN LA RESOLUCION N. 0755, DE NOVIEEMBRE 30 DE 1998, INCORA - VILLAVICENCIO . ( DECRETO 1711, DE JULIO 6 DE 1984).</t>
  </si>
  <si>
    <t xml:space="preserve"> RESOLUCION N. 0755, DE NOVIEEMBRE 30 DE 1998, </t>
  </si>
  <si>
    <t>RESOLUCION N. 0755 DE NOVIEEMBRE 30 DE 1998</t>
  </si>
  <si>
    <t>234-12633</t>
  </si>
  <si>
    <t>PREDIO RURAL CON CABIDA DE: NOVENTA Y SIETE HECTAREAS-CINCO MIL QUINIENTOS CINCUENTA Y TRES METROS CUADRADOS (97- HAS-5.553 M2). LINDEROS INDICADOS EN LA RESOLUCION N. 0757, DE NOVIEMBRE 30 DE 1998, INCORA VILLAVICENCIO. (DECRETO 1711, DE JULIO 6 DE 1984).</t>
  </si>
  <si>
    <t>ESOLUCION N. 0757, DE NOVIEMBRE 30 DE 1998</t>
  </si>
  <si>
    <t>RESOLUCION N. 0757 DE NOVIEMBRE 30 DE 1998</t>
  </si>
  <si>
    <t>234-12634</t>
  </si>
  <si>
    <t>PREDIO RURAL CON CABIDA DE SESENTA Y SIETE HECTAREAS- SEIS MIL OCHOSIENTOS SESENTA Y CINCO METROS CUADRADOS (67 HAS-6.855 M2). LINDEROS INDICADOS EN LA RESOLUCION N. 0760 DE NOVIEMBRE 30 DE 1998, INCORA-VILLAVICENCIO, DECRETO (1711 DE 1984).-</t>
  </si>
  <si>
    <t>RESOLUCION N. 0760 DE NOVIEMBRE 30 DE 1998, I</t>
  </si>
  <si>
    <t>RESOLUCION N. 0760 DE NOVIEMBRE 30 DE 1998</t>
  </si>
  <si>
    <t>234-12635</t>
  </si>
  <si>
    <t xml:space="preserve">CIENTO DIEZ HECTAREAS CUATRO MIL OCHENTA Y CUATRO METROS CUANDRADOS (110 HAS-4.084 M2)... LINDEROS INDICADOS EN LA RESOLUCION N 0763 DE NOVIEMBRE 30 DE 1998 INCORA-VILLAVICENCIO (DECRETO 1711, DE JULIO 6 DE 1984).CIENTO DIEZ HECTAREAS CUATRO MIL OCHENTA Y CUATRO METROS CUANDRADOS (110 HAS-4.084 M2)... LINDEROS INDICADOS EN LA RESOLUCION N 0763 DE NOVIEMBRE 30 DE 1998 INCORA-VILLAVICENCIO (DECRETO 1711, DE JULIO 6 DE 1984).   SEGUN SENTENCIA S/N DEL 27/9/2021  TRIBUNAL SUPERIOR DEL DISTRITO JUDICIAL DE BOGOTA D.C. - SALA CIVIL ESPECIALIZADA EN RESTITUCION DE TIERRAS DE BOGOTA D.C.     ACTUALIZA AREA ASI AREA (135HAS9.43M2) LINDEROS POR EL NORTE PARTIENDO DESDE EL PUNTO 1 EN LINEA QUEBRADA EN DIRECCION  ORIENTE, PASANDO POR EL  PUNTOS DOS HASTA LLEGAR  TRES  CON PREDIO MATANEGRA   CERCA DE POR MEDIO,  EN UNA LONGITUD DE 267.57 METROS. DESDE EL PUNTO 3 EN LÍNEA QUEBRADA EN DIRECCIÓN SUR ORIENTE  HASTA LLEGAR  AL PUNTO 4 CON PREDIO SANTA CATALINA , CAÑO MATA NEGRA  DE POR MEDIO EN UNA LONGITUD DE 743.98 METROS  DESDE EL PUNTO 4 EN LÍNEA QUEBRADA EN DIRECCIÓN ORIENTE PASANDO POR EL PUNTO 5 HASTA LLEGAR AL PUNTO 6 CON PREDIO SAN FERNANDO , CAÑO MATA NEGRA DE POR MEDIO EN UNA LONGITUD DE 2008.39 METROS  POR EL ORIETE PARTIENDO DESDE EL PUNTO 8 EN LINEA QUEBRADA EN DIRECCION  SUR OCCIDENTE  PASANDO POR LOS  PUNTO 7 Y 8  HASTA LLEGAR AL PUNTO 9 CON PREDIO SAN FERNANDO  CAÑO MATANEGRA DE POR MEDIO E LONGITUD DE 1893.32 METROS  POR EL SUR PARTIENDO DESDE EL PUNTO 9 EN LINEA QUEBRADA  EN DIRECCION OCCIDENTE  PASANDO POR LOS  PUNTOS  10.11.12.13.14.15  HASTA LLEGAR AL PUNTO 16, CON PREDIO AL CIENZO UNO  EN UNA LONGITUD DE 840.42M     POR EL OCCIDENTE  PARTIENDO DESDE EL PUNTO 16 EN LINEA QUEBRADA EN DIRECCION  NORTE PASANDO  POR LOS PUNTO 17 Y 18 HASTA LLEGAR AL PUNTO  19  CON PREDIO EL RECREO LONGITUD 585.23 METROS DESDE EL PUNTO 19 EN LINEA RECTA  EN DIRECION NORTE  HASTA LLEGAR AL PUNTO 1 CON PREDIO MATANEGRA CERCA DE POR MEDIO EN UNA LONGITUD DE 628.17 METROS </t>
  </si>
  <si>
    <t>234-12636</t>
  </si>
  <si>
    <t xml:space="preserve">PREDIO RURAL CON CABIDA DE: CIENTO DIECISEIS HECTAREAS TRES MIL NOVENTA Y SIETE METROS CUADRADOS (116 HAS 3.097 M2). LINDEROS INDICADOS EN LA RESOLUCION N 0845 DE NOVIEMBRE 30 DE 1998 INCORA VILLAVICENCIO DECRETO 1711 DE JULIO 6 DE 1984.-LINDEROS INDICADOS EN LA SENTENCIA DE FECHA 02/3/2017 PROFERIDA POR EL TRIBUNAL SUPERIOR DE BOGOTA SALA CIVIL SALA DE DECISION ESPECIALIZADA EN RESTITUCION DE TIERRAS; ASI: POR EL NORTE, PARTIENDODESDE EL PUNTO 5 EN LINEA QUEBRADA EN DIRECCION ORIENTE PASANDO POR LOS PNTOS 6 AL 10, HASTA LLEGAR AL PUNTO 11, CON PREDIO MATANEGRA EN UNA LONGITUD DE 878,53 METROS; ORIENTE: PARTIENDO DESDE WL PUNTO 11 EN LINEA QUEBRADA EN DIRECCION SUR-ORIENTE PASANDO POR LOS PUNTOS 6 AL 20, HASTA LLEGAR AL PUNTO 21, CON CAÑO PENJAMO, EN UNA LONGITUD DE 1729,48 METROS; SUR: PARTIENDO DESDE EL PUNTO 21 EN LINEA QUEBRADA EN DIRECCION OCCIDENTE, PASANDO POR EL PUNTO 22 HASTA LLEGAR AL PUNTO 23, CON ÁREA DE PROTECCION DEL CAÑO MATANEGRA, EN UNA LONGITUD DE 1022,94 METROS; OCCIDENTE: PARTIENDO DESDE EL PUNTO 23 EN LÍNEA QUEBRADA EN DIRECCION NOR-OCCIDENTE, PASANDO POR LOS PUNTOS 24 AL 26, HASTA LLEGAR AL PUNTO 1, CON ÁREA DE PROTECCION DEL CAÑO MATANEGRA, EN UNA LONGITUD DE 2375,34 METROS. </t>
  </si>
  <si>
    <t>234-12637</t>
  </si>
  <si>
    <t>LOTE DE TERRENO URBANO CON UNA CABIDA DE: CIENTO DIECISEIS METROS CUADRADOS CON OCHENTA CENTIMETROS (116.80 M2). LINDEROS INDICADOS EN LA ESCRITURA N. 623., DE DICIEMBRE 24 DE 1998, NOTARIA UNICA DE PUERTO LOPEZ. (DECRETO) 1711, JULIO 6 DE 1984.</t>
  </si>
  <si>
    <t>ESCRITURA N. 623., DE DICIEMBRE 24 DE 1998</t>
  </si>
  <si>
    <t>234-12663</t>
  </si>
  <si>
    <t>PREDIO RURAL CON CABIDA DE: MIL SETECIENTOS NOVENTA Y NUEVE HECTAREAS-DOS MIL CUATROCIENTOS CUARENTA Y OCHO METROS CUADRADOS (1.799 HAS-2.448 M2) LINDEROS INDICADOS EN LA RESOLUCION N. 0640 DE NOVIEMBRE 17 DE 1998, INCORA-VILLAVICENCIO. (DECRETO 1711, DE JULIO 6 DE 1/2.</t>
  </si>
  <si>
    <t>RESOLUCION N. 0640 DE NOVIEMBRE 17 DE 1998</t>
  </si>
  <si>
    <t>234-12664</t>
  </si>
  <si>
    <t>PREDIO CON CABIDA DE NOVECIENTAS NOVENTA Y TRES HECTAREAS OCHO MIL CIENTO SETENTA METROS CUADRADOS (993 HAS 8.170 M2) APROXIMADAMENTE LINDEROS INDICADOS EN LA RESOLUCION N. 0403 DE ABRIL 28 DE 1995 INCORA VILLAVICENCIO (DECRETO 1711 DE JULIO 6 DE 1984).- VEREDA: CHAVILONIA.</t>
  </si>
  <si>
    <t>RESOLUCION N. 0403 DE ABRIL 28 DE 1995 I</t>
  </si>
  <si>
    <t>234-12670</t>
  </si>
  <si>
    <t>LOTE DE TERRENO CON CABIDA DE: CUATROCIENTOS CUARENTA Y TRES METROS CUADRADOS CON SETENTA CENTIMETROS (443,70 M2) LINDEROS INDICADOS EN LA ESCRITURA NO. 374, DE JULIO 16 DE 1998, NOTARIA UNICA DE PUERTO LOPEZ. (DECRETO 1711 , DE JULIO 6 DE 1994). MEJORAS CONSISTENTES EN : CASA DE HABITACION CON UNA SALA, UN COMEDOR, TRES HABITACIONES, COCINA , BAÑO, SERVICIO DE AGUA, LUZ., ALCANTARILLADO, LINEA TELEFONICA, CONSTRUIDA EN BLOQUE DE CEMENTO, CERCHAS DE HIERRO, TEJA DE ETERNIT, PISOS EN TABLETA, PUERTAS DE HIERRO.</t>
  </si>
  <si>
    <t xml:space="preserve"> ESCRITURA NO. 374, DE JULIO 16 DE 1998, </t>
  </si>
  <si>
    <t>ESCRITURA PUBLICA N. 374 DE JULIO 16 DE 1998</t>
  </si>
  <si>
    <t>234-12671</t>
  </si>
  <si>
    <t>PREDIO URBANO CON CABIDAD DE: QUINIENTOS NOVENTA Y TRES METROS CUADRDOS (593 M2). LINDEROS INDICADOS EN LA ESCRITURA N.189, DE MAYO 18 DE 1999. NOTARIA UNICA DE PUERTO LOPEZ. (DECRETO 1711, DE JULIO 6 DE 1984).- CEDULA CATASTRAL: 01-00-0061-0013-000.</t>
  </si>
  <si>
    <t xml:space="preserve"> ESCRITURA N.189, DE MAYO 18 DE 1999. </t>
  </si>
  <si>
    <t>ESCRITURA PUBLICA N.189 DE MAYO 18 DE 1999</t>
  </si>
  <si>
    <t>234-12673</t>
  </si>
  <si>
    <t>LOTE CON CABIDA DE:  MIL SEISCIENTOS METROS CUADRADOS (1.600 M2). LINDEROS INDICADOS EN LA ESCRITURA 190 DE MAYO 18 DE 1999, NOTARIA UNICA DE PUERTO LOPEZ. (DECRETO 1711, DE JULIO 6 DE 1984).</t>
  </si>
  <si>
    <t xml:space="preserve">ESCRITURA 190 DE MAYO 18 DE 1999, </t>
  </si>
  <si>
    <t>234-12679</t>
  </si>
  <si>
    <t>PREDIO RURAL CON CABIDA DE: NOVECIENTAS  NOVENTA Y OCHO HECTAREAS CINCO MIL QUINIENTOS CINCUENTA Y CINCO METROS CUADRADOS (998 HAS- 5.555 M2) APROXIMADAMENTE. LINDEROS INDICADOS EN LA RESOLUCION  N.0201, DE MARZO 21 DE 1995, INCORA-VILLAVICENCIO ( DECRETO 1711. DE JULIO 6 DE 1984).</t>
  </si>
  <si>
    <t xml:space="preserve"> RESOLUCION  N.0201, DE MARZO 21 DE 1995</t>
  </si>
  <si>
    <t>234-12680</t>
  </si>
  <si>
    <t>PREDIO   RURAL  CON CABIDA DE:  NOVECIENTAS NOVENTA  Y    SIETE HECTAREAS  DOSMIL   OCHENTA Y  CUATRO  METROS CUADRADOS (997 HAS - 2.064 M2). APROXIMADAMENTE. LINDEROS INDICADOS EN LA RESOLUCION  NO. 0085,  DE MAYO  7 DE 1995  INCORA -  VILLAVICENCIO .  ( DECRETO  1711,  DE  JULIO  6 DE 1984).</t>
  </si>
  <si>
    <t xml:space="preserve"> RESOLUCION  NO. 0085,  DE MAYO  7 DE 1995</t>
  </si>
  <si>
    <t>234-12681</t>
  </si>
  <si>
    <t>PREDIO RURAL CON CABIDA DE : MIL CIENTO VEINTISEIETE HECTAREAS - NOVECIENTOS VEINTIOCHO METROS CUADRADOS (1.127 HAS -928 M2) LINDEROS INDICADOS EN LA RESOLUCION N. 0015, DE ENERO 27 DE 1999, INCORA - VILLAVICENCIO . ( DECRETO 1711, DE JULIO 6 DE 1984).</t>
  </si>
  <si>
    <t>RESOLUCION N. 0015, DE ENERO 27 DE 1999</t>
  </si>
  <si>
    <t xml:space="preserve">RESOLUCION </t>
  </si>
  <si>
    <t>RESOLUCION N. 0015 DE ENERO 27 DE 1999</t>
  </si>
  <si>
    <t>234-12682</t>
  </si>
  <si>
    <t>LOTE RURAL CON CABIDA DE: MIL OCHOCIENTOS DIECISEIS HECTAREAS- NOVECIENTAS DIECIOCHO METROS CUADRADOS (1.816 HAS- 918 M2). LINDEROS INDICADOS EN LA RESOLUCION N.0037, DE FEBRERO 24 DE 1999, INCORA- VILLAVICENCIO. (DECRETO 1711, DE JULIO 6 DE 1984).</t>
  </si>
  <si>
    <t>RESOLUCION N.0037, DE FEBRERO 24 DE 1999</t>
  </si>
  <si>
    <t>ESCRITURA 2709 03-11-2011</t>
  </si>
  <si>
    <t xml:space="preserve">NOTARIA UNICA DE AGUA AZUL </t>
  </si>
  <si>
    <t>234-12690</t>
  </si>
  <si>
    <t>PREDIO RURAL CON CABIDA: QUINIENTAS CUARENTA Y OCHO HECATREAS- TRES MIL SETENTA Y UN METROS CUADRADOS (548 HAS- 3.071 M2). LINDEROS INDICADOS EN LA RESOLUCION N.0175, DE ABRIL 29 DE 1998, INCORA- VILLAVICENCIO. (DECRETO 1711, DE JULIO 6 DE 1984).</t>
  </si>
  <si>
    <t>ESOLUCION N.0175, DE ABRIL 29 DE 1998</t>
  </si>
  <si>
    <t>234-12691</t>
  </si>
  <si>
    <t>PREDIO RURAL CON CABIDA DE: OCHOCIENTAS SETENTA Y SIETE HECTAREAS-OCHO MIL CUATROCIENTOS OCHENTA Y CUATRO METROS CUADRADOS ( 877 HAS-8484) LINDEROS INDICADOS EN LA RESOLUCION N. 1019, DE DICIEMBRE 29 DE 1998, INCORA VILLAVICENCIO. (DECRETO 1711 DE JULIO 6 DE 1984).</t>
  </si>
  <si>
    <t xml:space="preserve"> RESOLUCION N. 1019, DE DICIEMBRE 29 DE 1998</t>
  </si>
  <si>
    <t>ESCRITURA 5201 10-11-20228</t>
  </si>
  <si>
    <t>234-12697</t>
  </si>
  <si>
    <t>LOTE DE TERRENO URBANO CON CABIDA DE: CIENTO TRECE METROS CUADRADOS CON CUARENTA Y SEIS CENTIMETROS (113.46 M2).- LINDEROS INDICADOS EN LA ESCRITURA N.413. DE AGOSTO 19 DE 1998, NOTARIA UNICA DE PUERTO LOPEZ (DECRETO 1711, DE JULIO 6 DE 1984).</t>
  </si>
  <si>
    <t xml:space="preserve"> ESCRITURA N.413. DE AGOSTO 19 DE 1998</t>
  </si>
  <si>
    <t>234-12700</t>
  </si>
  <si>
    <t>LOTE DE TERRENO CON CABIDA DE CUATROCIENTOS SESENTA Y DOS METROS CUADRADOS CON OCHENTA CENTIMETROS (482.80 M2) LINDEROS INDICADOS EN LA ESCRITURA N. 278 DE JULIO 23 DE 1999 NOTARIA UNICA DE PUERTO LOPEZ (DECRETO 1711 DE JULIO 6 DE 1984).</t>
  </si>
  <si>
    <t xml:space="preserve"> ESCRITURA N. 278 DE JULIO 23 DE 1999</t>
  </si>
  <si>
    <t>ESCRITURA PUBLICA N. 278 DE JULIO 23 DE 1999</t>
  </si>
  <si>
    <t>234-12707</t>
  </si>
  <si>
    <t>LOTE DE TERRENO URBANO CON CABIDA EN: CIENTO DIECISEIS METROS CUADRADOS CON OCHENTA:CENTIMETROS (116.80 M2). LINDEROS INDICADOS EN LA ESCRITURA NO.296, DE AGOSTO 4 DE 1999, NOTARIA UNICA DE PUERTO LOPEZ. (DECRETO 1711, DE JULIO 6 DE 1984).</t>
  </si>
  <si>
    <t xml:space="preserve"> ESCRITURA NO.296, DE AGOSTO 4 DE 1999</t>
  </si>
  <si>
    <t>ESCRITURA PUBLICA NO.296 DE AGOSTO 4 DE 1999</t>
  </si>
  <si>
    <t>234-12713</t>
  </si>
  <si>
    <t>PREDIO RURAL CON CABIDA DE: SETECIENTAS SETENTA Y SIETE HECTAREAS TRES MIL QUINIENTOS SESENTA Y SIETE METROS CUADRADOS (777 HAS -3567) LINDEROS INDICADOS EN LA RESOLUCION N° 0924. DE DICIEMBRE 10 DE 1998-INCORA -VILLAVICENCIO (DECRETO 1711 DE JULIO 6 DE 1984).</t>
  </si>
  <si>
    <t xml:space="preserve"> RESOLUCION N° 0924. DE DICIEMBRE 10 DE 1998-</t>
  </si>
  <si>
    <t>ESCRITURA 260 08-03-2004</t>
  </si>
  <si>
    <t xml:space="preserve">NOTARIA 17 DE BOGOTA </t>
  </si>
  <si>
    <t>234-12714</t>
  </si>
  <si>
    <t>LOTE DE TERRENO URBANO CON CABIDA DE: CIENTO OCHO METROS CUADRADOS (108 M2)...... LINDEROS INDICADOS EN LA ESCRITURA N. 287., DE JULIO 30 DE 1999, NOTARIA UNICA DE PUERTO LOPEZ. ( DECRETO 1711, DE JULIO 6 DE 1984).- MEJORAS CONSISTENTES EN: UN SALON, DOS HABITACIONES, COCINA, BAÑO, PATIO PARA ROPAS, CONSTRUCIONES EN BLOQUE, TECHOS EN MADERA Y TEJA DE ZINC, PUERTAS Y VENTANAS METALICAS.-</t>
  </si>
  <si>
    <t xml:space="preserve"> ESCRITURA N. 287., DE JULIO 30 DE 1999</t>
  </si>
  <si>
    <t>ESCRITURA PUBLICA N. 287 DE JULIO 30 DE 1999</t>
  </si>
  <si>
    <t>234-12715</t>
  </si>
  <si>
    <t>LOTE DE TERRENO CON CABIDA DE: DOSCIENTOS DIEZ METROS CUADRADOS (210 M2).. LINDEROS INDICADOS EN LA ESCRITURA N. 251., DE JULIO 6 DE 1999, NOTARIA UNICA DE PUERTO LOPEZ. ( DECRETO 1711, DE JULIO 6 DE 1984).- MEJORAS CONSISTENTES EN: DOS ( 2) ALCOBAS, UN BAÑO, UNA COCINA, SERVICIOS DE AGUA Y LUZ.</t>
  </si>
  <si>
    <t xml:space="preserve">A ESCRITURA N. 251., DE JULIO 6 DE 1999, </t>
  </si>
  <si>
    <t>234-12716</t>
  </si>
  <si>
    <t>LOTE DE TERRENO CON CABIDA DE:DOSCIENTOS CUARENTA Y CUATRO METROS CUADRADOS CON OCHENTA CENTIMETROS (244,80 M2)....LINDEROS INDICADOS EN LA ESCRITURA N.286, DE JULIO 30 DE 1999,NOTARIA UNICA DE PUERTO LOPEZ.(DECRETO 1711,DE JULIO 6 DE 1964).-- MEJORAS CONSISTENTES EN: CASA DE HABITACION, UNA COCINA, UN BAÑO, SERVICIOS DE AGUA, ALCANTARILLADO,TECHOS DE TEJA DE ETERNIT. CABIDA Y LINDEROS DEL REMATE: PREDIO URBANO CON CABIDA DE: NOVENTA PUNTO VEINTIDOS METROS CUADRADOS (90.22 M2) LINDEROS INDICADOS EN LA ESCRITURA 251 DE FECHA ABRIL 24 DE 2008 (DECRETO 1711 DE JULIO 60 DE 1984)</t>
  </si>
  <si>
    <t>SCRITURA N.286, DE JULIO 30 DE 1999,</t>
  </si>
  <si>
    <t>234-12719</t>
  </si>
  <si>
    <t>PREDIO RURAL CON CABIDA DE: SEISCIENTAS TRES-HECTAREAS-MIL OCHOCIENTOS SETENTA Y DOS METROS CUADRADOS (603 HAS-1.872 M2). LINDEROS INDICADOS EN LA RESOLUCION N. 0296, DEJULIO 27 DE 1999, INCORA -VILLAVICENCIO. ( DECRETO 1711, JULIO 6 DE 1984)</t>
  </si>
  <si>
    <t xml:space="preserve"> RESOLUCION N. 0296, DEJULIO 27 DE 1999</t>
  </si>
  <si>
    <t>RESOLUCION N. 0296 DEJULIO 27 DE 1999</t>
  </si>
  <si>
    <t>INCORA -VILLAVICENCIO.</t>
  </si>
  <si>
    <t>234-12720</t>
  </si>
  <si>
    <t>LOTE URBANO CON CABIDA DE: CIENTO OCHENTA Y SIETE METROS CUADRADOS (187M2) LINDEROS INDICADOS EN LA ESCRITURA N.334., DE AGOSTO 24 DE 1999, NOTARIA UNICA DE PUERTO LOPEZ (DECRETO 1711, DE JULIO 6 DE 1984).</t>
  </si>
  <si>
    <t xml:space="preserve"> ESCRITURA N.334., DE AGOSTO 24 DE 1999</t>
  </si>
  <si>
    <t xml:space="preserve"> ESCRITURA PUBLICA N.334 DE AGOSTO 24 DE 1999</t>
  </si>
  <si>
    <t>234-12722</t>
  </si>
  <si>
    <t>PREDIO RURAL CON CABIDA DE: DOSCIENTAS TREINTA Y CUATRO HECTAREAS- CIENTO SESENTA METROS CUADRADOS (234 HAS-160 M2). LINDEROS  INDICADOS EN LA RESOLUCION N. 0312, DE JULIO 27 DE 1999, INCORA-VILLAVICENCIO. (DECRETO 1711, DE JULIO 6 DE 1984).VEREDA: MATA GRANDE</t>
  </si>
  <si>
    <t>RESOLUCION N. 0312, DE JULIO 27 DE 1999,</t>
  </si>
  <si>
    <t>RESOLUCION N. 0312 DE JULIO 27 DE 1999</t>
  </si>
  <si>
    <t>234-12727</t>
  </si>
  <si>
    <t>LOTE DE TERRENO URBANO CON CABIDA DE: DOSCIENTOS METROS CUADRADOS (200M2). LINDEROS INDICADOS EN LA ESCRITURA N. 317, DE AGOSTO 19 DE 1999. NOTARIA UNICA DE PUERTO LOPEZ. (DECRETO 1711, DE JULIO 6 DE 1984). MEJORAS CONSISTENTES EN: CASA SW HABITACION DE DOS (2) PIEZAS, UNA SALA COMEDOR, PAREDES EN BLOQUE DE CEMENTO, TECHOS DE ZINC.Y ENCERRADA EN BLOQUE DE CEMENTO.</t>
  </si>
  <si>
    <t xml:space="preserve"> ESCRITURA N. 317, DE AGOSTO 19 DE 1999</t>
  </si>
  <si>
    <t xml:space="preserve"> ESCRITURA PUBLICA N. 317 DE AGOSTO 19 DE 1999</t>
  </si>
  <si>
    <t>234-12731</t>
  </si>
  <si>
    <t>PREDIO RURAL CON CABIDA DE: SEISCIENTAS TREINTA Y UNA HECTAREAS NUEVE MIL SESENTA Y SIETE METROS CUADRADOS (631 HAS 9.067M2) LINDEROS INDICADOS EN LA RESOLUCION N. 0088, DE MARZO 31 DE 1999, INCORA- VILLAVICENCIO. (DECRETO 1711, DE JULIO 6 DE 1984).</t>
  </si>
  <si>
    <t xml:space="preserve"> RESOLUCION N. 0088, DE MARZO 31 DE 1999</t>
  </si>
  <si>
    <t xml:space="preserve">ESCRITURA  4040 28-07-05 </t>
  </si>
  <si>
    <t>NOTARIA 1 DE VILLAVICENIO</t>
  </si>
  <si>
    <t>234-12732</t>
  </si>
  <si>
    <t>PREDIO RURAL CON CABIDA DE: SEISCIENTAS TREINTA HECTAREAS- NUEVE MIL CUATROCIENTOS SETENTA Y CUATRO METROS CUADRADOS (630 HAS 9474 M2). LINDEROS INDICADOS EN LA RESOLUCION N. 0089, DE MARZO 31 DE 1999, INCORA-VILLAVICENCIO. (DECRETO 1711 DE JULIO 6 DE 1984).</t>
  </si>
  <si>
    <t>RESOLUCION N. 0089, DE MARZO 31 DE 1999,</t>
  </si>
  <si>
    <t>RESOLUCION N. 0089 DE MARZO 31 DE 1999</t>
  </si>
  <si>
    <t>234-12733</t>
  </si>
  <si>
    <t>LOTE DE TERRENO URBANO CON CABIDA DE: CIENTO DIECISEIS METROS CUADRADOS CON OCHENTA CENTIMETROS (116.80 M2) LINDEROS INDICADOS EN LA ESCRITURA N. 351., DE SEPTIEMBRE 6 DE 1999, NOTARIA UNICA DE PUERTO LOPEZ. (DECRETO 1711, DE JULIO 6 DE 1984).</t>
  </si>
  <si>
    <t xml:space="preserve"> ESCRITURA N. 351., DE SEPTIEMBRE 6 DE 1999</t>
  </si>
  <si>
    <t>234-12734</t>
  </si>
  <si>
    <t>LOTE DE TERRENO URBANO CON CABIDA EN: CIENTO DIECISEIS METROS CUADRADOS CON OCHENTA:CENTIMETROS (116.80 M2). LINDEROS INDICADOS EN LA ESCRITURA NO.624, DE DICIEMBRE 24 DE 1996, NOTARIA UNICA DE PUERTO LOPEZ. (DECRETO 1711, DE JULIO 6 DE 1984).</t>
  </si>
  <si>
    <t>SCRITURA NO.624, DE DICIEMBRE 24 DE 1996</t>
  </si>
  <si>
    <t>ESCRITURA PUBLICA NO.624 DE DICIEMBRE 24 DE 1996</t>
  </si>
  <si>
    <t>234-12737</t>
  </si>
  <si>
    <t>LOTE DE TERRENO URBANO  CON CABIDA  DE: CIENTO NOVENTA  Y TRES METROS  CUADRADOS  (193 M2)  LINDEROS  INDICADOS EN LA ESCRITURA NO 320 DE AGOSTO  19 DE 1999 NOTARIA  UNICA  DE PUERTO LOPEZ  (DECRETO 1711 DE JULIO 6 DE 1984)   MEJORAS CONSISTENTES EN :CASA DE HABITACION EN BLOQUE  DE CEMENTO  1 PIEZA  COCINA  BAÑO  DUCHA TANQUE  ELEVADO TECHOS EN ZINC  SERCHAS  EN MADERA  3 PUERTAS  METALICAS  1 PUERTA  EN MADERA  Y VENTANA  METALICA AGUA LUZ LAVADERO PISOS EN CONCRETO  ARBOLES  FRUTALES</t>
  </si>
  <si>
    <t xml:space="preserve">ESCRITURA NO 320 DE AGOSTO  19 DE 1999 </t>
  </si>
  <si>
    <t>ESCRITURA PUBLICA N. 320 DE AGOSTO  19 DE 1999</t>
  </si>
  <si>
    <t>234-12738</t>
  </si>
  <si>
    <t>PREDIO URBANO CON CABIDA DE: DOSCIENTOS SETENTA Y CUATRO METROS CUADRADOS CON CINCUENTA Y NUEVE CENTIMETROS (274.59 M2).LINDEROS INDICADOS EN LA ESCRITURA N. 307., DE AGOSTO 17 DE 1999, NOTARIA UNICA DE PUERTO LOPEZ.-(DECRETO 1711, DE JULIO 6 DE 1984).-</t>
  </si>
  <si>
    <t>ESCRITURA N. 307., DE AGOSTO 17 DE 1999</t>
  </si>
  <si>
    <t>ESCRITURA PUBLICA N. 307 DE AGOSTO 17 DE 1999</t>
  </si>
  <si>
    <t>234-12743</t>
  </si>
  <si>
    <t>PREDIO RURAL CON CABIDA DE: MIL CIENTO VEINTIOCHO HECTAREAS- CIENTO CINCUENTA Y OCHO METROS  CUADRADOS (1.125 HAS-158 M2)... LINDEROS INDICADOS EN LA RESOLUCION N 0131, DE ABRIL 29 DE 1999, INCORA-VILLAVICENCIO. (DECRETO 1711, DE JULIO 6 DE 1984).</t>
  </si>
  <si>
    <t>RESOLUCION N 0131, DE ABRIL 29 DE 1999,</t>
  </si>
  <si>
    <t>ESCRITURA 2659 04-12-1999</t>
  </si>
  <si>
    <t>234-12744</t>
  </si>
  <si>
    <t>PREDIO RURAL CON C CABIDA DE: MIL VEINTICUATRO HECTAREAS- TRES MIL TRECIENTOS OCHENTA Y SIETE METROS (1.024 HAS-3.387 M2). LINDEROS INDICADOS EN LA RESOLUCION N, 0375., DE SEPTIEMBRE 30 DE 1999, INCORA-VILLAVICENCIO (DECRETO 1711, DE JULIO 6 DE 1984).-</t>
  </si>
  <si>
    <t>RESOLUCION N, 0375., DE SEPTIEMBRE 30 DE 1999</t>
  </si>
  <si>
    <t>ESCRITURA 2805 1-11-2008</t>
  </si>
  <si>
    <t>234-12745</t>
  </si>
  <si>
    <t>PREDIO RURAL CON CABIDA DE: MIL, TREINTA Y UNA HECTAREA- CUATRO MIL CUATROCIENTOS SESENTE Y CUATRO METROS CUADRADOS (1.031 HAS-4.464 M2)... LINDEROS INDICADOS EN LA RESOLUCION N. 0349, DE AGOSTO 19 DE 1999, INCORA-VILLAVICENCIO. ( DECRETO 1711, DE JULIO 6 DE 1984).</t>
  </si>
  <si>
    <t>RESOLUCION N. 0349, DE AGOSTO 19 DE 1999</t>
  </si>
  <si>
    <t>RESOLUCION N. 0349 DE AGOSTO 19 DE 1999</t>
  </si>
  <si>
    <t>234-12746</t>
  </si>
  <si>
    <t>PREDIO RURAL CON CABIDA DE: NOVECIENTAS QUINCE HECTAREAS- TRES MIL OCHOCIENTOS TRECE METROS CUADRADOS (915 HAS-3813 M2).     LINDEROS INDICADOS EN LA RESOLUCION 0376 DE SEPTIEMBRE 30 DE 1999, INCORA- VILLAVICENCIO. (DECRETO 1711 DE JULIO 6 DE 1984).</t>
  </si>
  <si>
    <t xml:space="preserve"> RESOLUCION 0376 DE SEPTIEMBRE 30 DE 1999,</t>
  </si>
  <si>
    <t>ESCRITURA 2803 12-11-2008</t>
  </si>
  <si>
    <t>234-12756</t>
  </si>
  <si>
    <t>PREDIO RURAL CON CABIDA DE: DIECIOCHO HECTAREAS (18 HAS). LINDERO INDICADOS EN LA RESOLUCION N.0307., DE JULIO 27 DE 1999, INCORA  - VILLAVICENCIO (DECRETO 1711, DE JULIO 6 DE 1984)</t>
  </si>
  <si>
    <t>RESOLUCION N.0307., DE JULIO 27 DE 1999</t>
  </si>
  <si>
    <t>ESCRITURA 3940 07-10-2004</t>
  </si>
  <si>
    <t>234-12757</t>
  </si>
  <si>
    <t>PREDIO URBANO CON CABIDA DE: MIL OCHOCIENTOS CINCUENTA Y UN METROS CUADRADOS (1.851 M2). LINDEROS INDICADOS EN LA RESOLUCION N. 0343 DE AGOSTO 19 DE 1999, INCORA-VILLAVICENCIO. (DECRETO 1711 DE JULIO 6 DE 1984).</t>
  </si>
  <si>
    <t>RESOLUCION N. 0343 DE AGOSTO 19 DE 1999,</t>
  </si>
  <si>
    <t>RESOLUCION N. 0343 DE AGOSTO 19 DE 1999</t>
  </si>
  <si>
    <t>234-12758</t>
  </si>
  <si>
    <t>PREDIO URBANO CON CABIDA DE SEISCIENTOS OCHO METROS CUADRADOS CON SETENTA Y UN CENTIMETROS. (698.71M2) LINDEROS INDICADOS EN LA ESCRITURA N. 393 DE FECHA OCTUBRE 8 DE 1999, NOTARIA UNICA DE PUERTO LOPEZ. (DECRETO 1711 DE JULIO 6 DE 1984).</t>
  </si>
  <si>
    <t xml:space="preserve"> ESCRITURA N. 393 DE FECHA OCTUBRE 8 DE 1999,</t>
  </si>
  <si>
    <t>ESCRITURA PUBLICA N. 393  OCTUBRE 8 DE 1999</t>
  </si>
  <si>
    <t>234-12759</t>
  </si>
  <si>
    <t>PREDIO URBANO CON CABIDA DE DOSCIENTOS NOVENTA Y CUATRO METROS CUADRADOS (294M2) LINDEROS INDICADOS EN LA ESCRITURA #424 DE OCTUBRE 27 DE 1999, NOTARIA UNICA DE PUERTO LOPEZ (META). (DECRETO 1711 , DE JULIO 6 DE 1994).</t>
  </si>
  <si>
    <t xml:space="preserve"> ESCRITURA #424 DE OCTUBRE 27 DE 1999</t>
  </si>
  <si>
    <t>ESCRITURA PUBLICA N. 424 DE OCTUBRE 27 DE 1999</t>
  </si>
  <si>
    <t>234-12761</t>
  </si>
  <si>
    <t>PREDIO RURAL CON CABIDA DE: CUARENTA MIL HECTAREAS APROXIMADAMENTE (40.000 HAS). LIDNEROS INDICADOS EN LA RESOLUCION 0024 DE FECHA MAYO 5 DE 1999,  INCORA - VILLAVICENCIO.  (DECRETO 1711, DE JULIO 6 DE 1984).</t>
  </si>
  <si>
    <t xml:space="preserve"> RESOLUCION 0024 DE FECHA MAYO 5 DE 1999,  </t>
  </si>
  <si>
    <t xml:space="preserve"> RESOLUCION 0024 DE FECHA MAYO 5 DE 1999</t>
  </si>
  <si>
    <t>234-12763</t>
  </si>
  <si>
    <t>PREDIO URBANO CON CABIDA DE: CINCO MIL SEISCIENTOS METROS CUADRADOS (5.600M2) LINDEROS INDICADOS EN LA ESCRITURA N. 7180 DE FECHA DE DICIEMBRE 22 DE 1998, NOTARIA PRIMERA DE VILLAVICENCIO (DECRETO 1711 DE JULIO 6 DE 1.984)</t>
  </si>
  <si>
    <t xml:space="preserve"> ESCRITURA N. 7180 DE FECHA DE DICIEMBRE 22 DE 1998,</t>
  </si>
  <si>
    <t>ESCRITURA PUBLICA N. 7180  DICIEMBRE 22 DE 1998</t>
  </si>
  <si>
    <t>234-12764</t>
  </si>
  <si>
    <t>PREDIO URBANO CON CABIDA DE DOSCIENTOS METROS CUADRADOS (200M2). LINDEROS INDICADOS EN LA ESCRITURA NRO. 447 DE FECHA NOVIEMBRE 11 DE 1999, NOTARIA UNICA DE PUERTO LOPEZ. (DECRETO 1711 DE JULIO 6 DE 1984).</t>
  </si>
  <si>
    <t xml:space="preserve"> ESCRITURA NRO. 447 DE FECHA NOVIEMBRE 11 DE 1999,</t>
  </si>
  <si>
    <t>ESCRITURAPUBLICA N. 447  NOVIEMBRE 11 DE 1999</t>
  </si>
  <si>
    <t>234-12765</t>
  </si>
  <si>
    <t>PREDIO RURAL CON CABIDA DE: MIL QUINIENTAS DIEZ HECTAREAS MIL OCHOCIENTOS DIECINUEVE METROS (1510 HAS- 1819 M2)... LINDEROS INDICADOS EN LA RESOLUCION # 0200 DE FECHA MAYO 31 DE 1999, INCORA-VILLAVICENCIO. ( DECRETO 1711 DE JULIO 6 DE 1984).</t>
  </si>
  <si>
    <t xml:space="preserve"> RESOLUCION # 0200 DE FECHA MAYO 31 DE 1999, I</t>
  </si>
  <si>
    <t>234-12766</t>
  </si>
  <si>
    <t>PREDIO RURAL CON CABIDA DE :UNA HETAREA (1 HAS). LINDEROS INDICADOS EN LA ESCRITURA N. 375 ,DE ENERO 29 DE 1999, NOTARIA DE VILLAVICENCIO. (DECRETO 1711, DE JULIO 6 DE 1984).-</t>
  </si>
  <si>
    <t>ESCRITURA N. 375 ,DE ENERO 29 DE 1999,</t>
  </si>
  <si>
    <t>234-12767</t>
  </si>
  <si>
    <t>PREDIO RURAL CON CABIDA DE: UNA HECTAREA (1 HAS). LINDEROS INDICADOS EN LA ESCRITURA N. 393, DE ENERO 29 DE 1999, NOTARIA PRIMERA DE VILLAVICENCIO. (DECRETO 1711, DE JULIO 6 DE 1984).</t>
  </si>
  <si>
    <t xml:space="preserve">ESCRITURA N. 393, DE ENERO 29 DE 1999, </t>
  </si>
  <si>
    <t>234-12768</t>
  </si>
  <si>
    <t>PREDIO RURAL CON CABIDA DE: UNA HECTAREA ( 1 HAS). LINDEROS INDICADOS EN LA ESCRITURA N. 394, DE ENERO 29 DE 1999, NOTARIA PRIMERA DE VILLVICENCIO. (DECRETO 1711, DE JULIO 6 DE 1984).</t>
  </si>
  <si>
    <t xml:space="preserve">ESCRITURA N. 394, DE ENERO 29 DE 1999, </t>
  </si>
  <si>
    <t>NOTARIA PRIMERA DE VILLVICENCIO.</t>
  </si>
  <si>
    <t>234-12769</t>
  </si>
  <si>
    <t>PREDIO RURAL CON CABIDA DE: UNA HECTAREA (1 HAS) LINDEROS INDICADOS EN LA ESCRITURA N. 508 DE FEBRERO 5 DE 1999, NOTARIA PRIMAVERA DE VILLAVICENCIO, (DECRETO 1711 , DE JULIO 6 DE 1984).</t>
  </si>
  <si>
    <t xml:space="preserve">ESCRITURA N. 508 DE FEBRERO 5 DE 1999, </t>
  </si>
  <si>
    <t>NOTARIA PRIMAVERA DE VILLAVICENCIO</t>
  </si>
  <si>
    <t>ESCRITURA PUBLICA N. 508 DE FEBRERO 5 DE 1999</t>
  </si>
  <si>
    <t xml:space="preserve"> NOTARIA PRIMAVERA DE VILLAVICENCIO</t>
  </si>
  <si>
    <t>234-12770</t>
  </si>
  <si>
    <t>PREDIO CON CABIDA DE : DOS MIL CIEN METROS CUADRADOS (2.100M2) LINDEROS INDICADOS EN LA ESCRITURA NO. 236, DE JUNIO 17 DE 1999, NOTARIA UNICA DE PUERTO LOPEZ. (DECRETO 1711 , DE JULIO 6 DE 1994).</t>
  </si>
  <si>
    <t>A ESCRITURA NO. 236, DE JUNIO 17 DE 1999,</t>
  </si>
  <si>
    <t>ESCRITURA PUBLICA NO. 236, DE JUNIO 17 DE 1999</t>
  </si>
  <si>
    <t>234-12771</t>
  </si>
  <si>
    <t>PREDIO CON CABIDA DE: UN MIL SETECIENTOS ONCE METROS CUADRADOS CON CINCUENTA CENTIMETROS (1.711.50M2) LINDEROS INDICADOS EN LA ESCRITURA N. 236, DE JUNIO 17 DE 1999, NOTARIA UNICA DE PUERTO LOPEZ. (DECRETO 1711, DE JULIO 6 DE 1984).</t>
  </si>
  <si>
    <t>ESCRITURA N. 236, DE JUNIO 17 DE 1999,</t>
  </si>
  <si>
    <t>ESCRITURA PUBLICA N. 236, DE JUNIO 17 DE 1999</t>
  </si>
  <si>
    <t>234-12777</t>
  </si>
  <si>
    <t>LOTE DE TERRENO CON CABIDAD DE: NOVENTA  Y SIETE METROS CUADRADOS  ( 97 M2).- LINDEROS INDICADOS EN LA  ESCRITURA  366 DE SEPTIEMBRE 21 DE 1999,NOTARIA UNICA DE PUERTO LOPEZ.( DECRETO  1711 DE JULIO  DE 1984)</t>
  </si>
  <si>
    <t xml:space="preserve">  ESCRITURA  366 DE SEPTIEMBRE 21 DE 1999,N</t>
  </si>
  <si>
    <t>234-12778</t>
  </si>
  <si>
    <t>LOTE DE TERRENO CON CABIDA DE: CUATROCIENTOS METROS CUADRADOS  (400 M2).    LINDEROS INDICADOS EN LA ESCRITURA 340 DE AGOSTO 27 DE 1999, NOTARIA UNICA DE PUERTO LOPEZ. (DECRETO 1711 DE JULIO 6 DE 1984).</t>
  </si>
  <si>
    <t xml:space="preserve"> ESCRITURA 340 DE AGOSTO 27 DE 1999, </t>
  </si>
  <si>
    <t>ESCRITURA 4977 25-09-006</t>
  </si>
  <si>
    <t>234-12781</t>
  </si>
  <si>
    <t>LOTE DE TERRENO URBANO CON CABIDAD DE : DOSCIENTOS  QUINCE METROS CUADRADOS  (215 M2) LINDEROS INDICADOS EN LA ESCRITURA 474 DE NOVIEMBRE 27 DE 1999.NOTARIA UNICA DE PUERTO LOPEZ (DECRETO 1711 DE JULIO 6 DE 1984) MEJORAS CONSISTENTES EN: COCINA, UN BAÑO, LAVADERO, TECHADO EN ZINC Y MADERA, CONSTRUCCION EN OBRA NEGRA, SERVICIOS DE AGUA Y ALCANTARILLADO.</t>
  </si>
  <si>
    <t xml:space="preserve"> ESCRITURA 474 DE NOVIEMBRE 27 DE 1999.</t>
  </si>
  <si>
    <t>234-12784</t>
  </si>
  <si>
    <t>PREDIO RURAL CON CABIDA DE: QUINIENTAS VEINTISEIS HECTAREAS CINCO MIL CUATRO METROS CUADRADOS.- (526 HAS-5004 M2).- LINDEROS INDICADOS EN LA RESOLUCION 0085 DE FECHA MARZO 31 DE 1999.- (DECRETO 1711 DE JULIO 6 DE 1984).-</t>
  </si>
  <si>
    <t xml:space="preserve">RESOLUCION 0085 DE FECHA MARZO 31 DE 1999.- </t>
  </si>
  <si>
    <t>234-12785</t>
  </si>
  <si>
    <t>PREDIO URBANO CON CABIDA DE TRESCINETOS TREINTA Y OCHO METROS CUADRADOS CON CINCUENTA Y DOS CENTIMETROS. (338.52). LINDEROS INDICADOS EN LA ESCRITURA #477 DE FECHA DE DICIEMBRE 3 DE 1999, NOTARIA UNICA DE PUERTO LOPEZ, (DECRETO 1711 DE JULIO 6 DE 1984).</t>
  </si>
  <si>
    <t>SCRITURA #477 DE FECHA DE DICIEMBRE 3 DE 1999,</t>
  </si>
  <si>
    <t>ESCRITURA 075 15-FEBRERO-2008</t>
  </si>
  <si>
    <t>234-12788</t>
  </si>
  <si>
    <t>PREDIO URBANO CON CABIDA DE: SEISCIENTOS SETENTA Y CINCO METROS CUADRADOS CON VEINTICUATRO CENTIMETROS (575,24M2)... LINDEROS INDICADOS EN LA ESCRITURA 487 DE FECHA DICIEMBRE 6 DE 1999, NOTARIA UNICA DE PUERTO LOPEZ. (DECRETO 1711 DE JULIO 6 DE 1984).AREA DE (450 M2) LINDEROS Y DEMAS ESPECIFICACIONES SEGUN ESCRITURA N° 375 DEL 07/05/2011, OTORGADA EN LA NOTARIA UNICA DE PUERTO LOPEZ.(DECRETO 1711 DE JULIO 6 DE 1984).</t>
  </si>
  <si>
    <t>ESCRITURA 487 DE FECHA DICIEMBRE 6 DE 1999</t>
  </si>
  <si>
    <t>ESCRITURA  375 07-05-2012</t>
  </si>
  <si>
    <t>234-12791</t>
  </si>
  <si>
    <t>PREDIO URBANO CON CABIDA DE: CIENTO OCHENTA Y OCHO METROS CUADRADOS CON TREINTA Y SEIS CENTIMETROS (188,36 M2).......LINDEROS INDICADOS EN LA ESCRITURA N.528 DE FECHA DICIEMBRE 27 DE 1999. (DECRETO 1711 DE JULIO 6 DE 1984).-</t>
  </si>
  <si>
    <t>ESCRITURA N.528 DE FECHA DICIEMBRE 27 DE 1999.</t>
  </si>
  <si>
    <t>234-12794</t>
  </si>
  <si>
    <t>LOTE DE TERRENO CON CABIDA DE: QUINIENTOS DIECISEIS METROS CUADRADOS CON SESENTA CENTIMETROS (516.60 M2). LINDEROS INDICADOS EN LA ESCRITURA N.538, DE DICIMBRE 29 DE 1999, NOTARIA UNICA DE PUERTO LOPEZ. (DECRETO 1711, DE JULIO 6 DE 1984).</t>
  </si>
  <si>
    <t xml:space="preserve"> ESCRITURA N.538, DE DICIMBRE 29 DE 1999</t>
  </si>
  <si>
    <t>234-12796</t>
  </si>
  <si>
    <t>LOTE DE TERRENOS CON CABIDA DE DOCIENTOS TREINTA  Y OCHO METROS CUADRADOS CON TREINTA Y TRES CENTIMETROS ( 238.33 M2 ). LINDEROS INDICADOS EN LA ESCRITURA # 553., DE DICIEMBRE 30 DE 1999, NOTARIA UNICA DE PUERTO LOPEZ. (DECRETO 1711, DE JULIO 6 DE 1984).-</t>
  </si>
  <si>
    <t xml:space="preserve"> ESCRITURA # 553., DE DICIEMBRE 30 DE 1999</t>
  </si>
  <si>
    <t>ESCRITURA PUBLICA 553 DE DICIEMBRE 30 DE 1999</t>
  </si>
  <si>
    <t>234-12803</t>
  </si>
  <si>
    <t>LOTE DE TERRENO URBANO CON CABIDA DE: CIENTO TREINTA Y OCHO METROS CUADRADOS CON CINCUENTA Y DOS CENTIMETROS (138.52 M2). LINDEROS INDICADOS EN LA ESCRITURA N.492., DE DICIEMBRE 9 DE 1999, NOTARIA UNICA DE PUERTO LOPEZ. ( DECRETO 1711, DE JULIO 6 DE 1984).</t>
  </si>
  <si>
    <t>SCRITURA N.492., DE DICIEMBRE 9 DE 1999,</t>
  </si>
  <si>
    <t>ESCRITURA 640 16-11-2007</t>
  </si>
  <si>
    <t>234-12811</t>
  </si>
  <si>
    <t>LOTE DE TERRENO CON CABIDA DE: TRECIENTOS VEINTIOCHO METROS CUADRADOS CON VEINTIOCHO CENTIMETROS (328.28 M2). LINDEROS INDICADOS EN LA ESCRITURA N.506.,DE DICIEMBRE 17 DE 1999, NOTARIA UNICA DE PUERTO LOPEZ. (DECRETO 1711, DE JULIO 6 DE 1984).</t>
  </si>
  <si>
    <t xml:space="preserve"> ESCRITURA N.506.,DE DICIEMBRE 17 DE 1999</t>
  </si>
  <si>
    <t>ESCRITURA PUBLICA N.506 DE DICIEMBRE 17 DE 1999</t>
  </si>
  <si>
    <t>234-12812</t>
  </si>
  <si>
    <t>LOTE DE TERRENO CON CABIDA DE: DOSCIENTOS CINCUENTA Y CUATRO METROS CUADRADOS CON VEINTIOCHO CENTIMETROS (254.28 M2). LINDEROS INDICADOS EN LA ESCRITURA N. 521, DE DICIEMBRE 21 DE 1999., NOTARIA UNICA DE PUERTO LOPEZ. (DECRETO 1711, DE JULIO 6 DE 1984)</t>
  </si>
  <si>
    <t xml:space="preserve"> ESCRITURA N. 521, DE DICIEMBRE 21 DE 1999.</t>
  </si>
  <si>
    <t>ESCRITURA PUBLICA N. 521 DE DICIEMBRE 21 DE 1999</t>
  </si>
  <si>
    <t>234-12817</t>
  </si>
  <si>
    <t>LOTE DE TERRENO CON CABIDA DE SEICIENTEOS OCHENTA Y SIETE METROS CUADRADOS 687 M2 LINDEROS INDICADOS EN LA ESCRITURA 516 DE DICIMEBRE 20 DE 1999 NOTARIA UNCIA DE PUERTO LOPEZ DECRETO 1711 DE JULIO 6 DE 1984.- MEJORAS CONSISTENTE EN: CASA DE HABITACION RUSTICA CONSTRUIDA EN MADERA Y TEJA DE ZINC.</t>
  </si>
  <si>
    <t xml:space="preserve">ESCRITURA 516 DE DICIMEBRE 20 DE 1999 </t>
  </si>
  <si>
    <t>ESCRITURA 184 12-11-2010</t>
  </si>
  <si>
    <t>234-12818</t>
  </si>
  <si>
    <t>PREDIO RURAL CON CABIDA DE: SEISCIENTAS VENTINUEVE HECTAREAS*-UN MIL NOVENCIENTOS TREINTA Y UN METROS CUADRADOS (629 HAS-1.931 M2). LINDEROS INDICADOS EN LA RESOLUCION NO.0083, DE MARZO 31 DE 1999. INCORA -VILLAVICENCIO. (DECRETO 1711, DE JULIO 6 DE 1984).</t>
  </si>
  <si>
    <t xml:space="preserve">RESOLUCION NO.0083, DE MARZO 31 DE 1999. </t>
  </si>
  <si>
    <t>ESCRITURA 2033 08-06-2005</t>
  </si>
  <si>
    <t>234-12820</t>
  </si>
  <si>
    <t>PREDIO RURAL CON CABIDA DE : OCHOCIENTAS VEINTICINCO HECTAREAS SIETE MIL QUINIENTOS TREINTA Y SEIS METROS CUADRADOS (825 HAS 7.536M2) LINDEROS INDICADOS EN LA RESOLUCION NO. 0166, DE MAYO 31 DE 1999, INCORA- VILLAVICENCIO. (DECRETO 1711 , DE JULIO 6 DE 1984)..VEREDA: CHAVILONIA</t>
  </si>
  <si>
    <t>RESOLUCION NO. 0166, DE MAYO 31 DE 1999,</t>
  </si>
  <si>
    <t>ESCRITURA 824 25-11-2007</t>
  </si>
  <si>
    <t>NOTARIA 43 DE BOGOTA</t>
  </si>
  <si>
    <t>234-12821</t>
  </si>
  <si>
    <t>PREDIO RURAL CON CABIDA DE: NOVECIENTAS DOCE HECTAREAS- NUEVE MIL NOVECIENTOS OCHENTA Y CUATRO METROS CUADRADOS (912 HAS-9.984 M2).- LINDEROS INDICADOS EN LA RESOLUCION N.0167, DE MAYO 31 DE 1999, INCORA- VILLAVICENCIO. (DECRETO 1711, DE JULIO 6 DE 1984).- VEREDA: CHAVILONIA.</t>
  </si>
  <si>
    <t>RESOLUCION N.0167, DE MAYO 31 DE 1999</t>
  </si>
  <si>
    <t>ESCRITURA 823 28-11-2007</t>
  </si>
  <si>
    <t>234-12822</t>
  </si>
  <si>
    <t>PREDIO RURAL CON CABIDA DE: NOVECIENTAS CATORCE HECTAREAS- DOS MIL DOSCIENTAS SETENTA Y DOS METROS CUADRADOS (914 HAS-2.272 M2). LINDEROS INDICADOS EN LA RESOLUCION N. 0171.,DE MAYO 31 DE 1999, INCORA- VILLAVIVCENCIO. (DECRETO 1711 DE JULIO 6 DE 1984).- VEREDA: CHAVILONIA.</t>
  </si>
  <si>
    <t xml:space="preserve"> RESOLUCION N. 0171.,DE MAYO 31 DE 1999</t>
  </si>
  <si>
    <t>ESCRITURA 852 28-11-2007</t>
  </si>
  <si>
    <t>234-12823</t>
  </si>
  <si>
    <t>PREDIO RURAL CON CABIDA DE: NOVECIENTAS DOCE HECTAREAS- CINCO MIL OCHOCIENTOS OCHENTA Y OCHO METROS CUADRADOS ( 912 HAS- 5.888 M2).... LINDEROS INDICADOS EN LA RESOLUCION N. 0172., DE MAYO 31 DE 1999, INCORA-VILLAVICENCIO. ( DECRETO 1711, DE JULIO 6 DE 1984). VEREDA: CHAVILONIA.</t>
  </si>
  <si>
    <t>RESOLUCION N. 0172., DE MAYO 31 DE 1999</t>
  </si>
  <si>
    <t>ESCRITURA 834  28-11-2007</t>
  </si>
  <si>
    <t>234-12824</t>
  </si>
  <si>
    <t>PREDIO RURAL CON CABIDA DE : NOVECIENTAS DOCE HECTAREAS - MIL SETECIENTOS NOVENTA Y DOS METROS CUADRADOS ( 912 HAS -1.792 M2) LINDEROS INDICADOS EN LA RESOLUCION NUMERO 0173,DE MAYO 31 DE 1999, INCORA - VILLAVICENCIO . ( DECRETO 1711, DE JULIO 6 DE 1984).</t>
  </si>
  <si>
    <t xml:space="preserve"> RESOLUCION NUMERO 0173,DE MAYO 31 DE 1999, IN</t>
  </si>
  <si>
    <t>234-12825</t>
  </si>
  <si>
    <t>PREDIO RURAL CON CABIDA DE: OCHOCIENTAS NOVENTA Y OCHO HECTAREAS-SEIS MIL SEISCIENTOS VEINTICUATRO METROS CUADRADOS (898 HAS-6.624 M2). LINDEROS INDICADOS EN LA RESOLUCION N 0180., DE MAYO DE 31 DE 1999, INCORA- VILLAVICENCIO. (DECRETO 1711, DE JULIO 6 DE 1984).    VEREDA: CHAVILONIA</t>
  </si>
  <si>
    <t xml:space="preserve"> RESOLUCION N 0180., DE MAYO DE 31 DE 1999</t>
  </si>
  <si>
    <t>ESCRITURA 829  28-11-2007</t>
  </si>
  <si>
    <t>234-12826</t>
  </si>
  <si>
    <t>PREDIO RURAL CON CABIDA DE NOVECIENTOS DIECISEIS HECTAREAS- SEIS MIL OCHOCIENTOS CUARENTA Y OCHO METROS CUADRADOS (916 HAS-6.848 M2). LINDEROS INDICADOS EN LA RESOLUCION N. 0186., DE MAYO 31 DE 1999, INCORA- VILLAVICENCIO. (DECRETO 1711, DE JULIO 6 DE 1984).- VEREDA: CHAVILONIA.</t>
  </si>
  <si>
    <t xml:space="preserve">RESOLUCION N. 0186., DE MAYO 31 DE 1999, </t>
  </si>
  <si>
    <t>ESCRITURA 830  28-11-2007</t>
  </si>
  <si>
    <t>234-12827</t>
  </si>
  <si>
    <t>PREDIO RURAL CON CABIDA DE: OCHOCIENTAS NOVENTA HECTAREAS- CUATRO MIL SETECIENTOS CUATRO METROS CUADRADOS (890 HAS-4.704 M2).. LINDEROS INDICADOS EN LA RESOLUCION N. 0187., DE MAYO 31 DE 1999, INCORA- VILLAVICENCIO. ( DECRETO 1711, DE JULIO 6 DE 19840).- VEREDA: CHAVILONIA</t>
  </si>
  <si>
    <t>RESOLUCION N. 0187., DE MAYO 31 DE 1999</t>
  </si>
  <si>
    <t>234-12828</t>
  </si>
  <si>
    <t>PREDIO RURAL CON CABIDA DE: OCHOCIENTAS CUARENTA Y DOS HECTAREAS- MIL TRESCIENTOS SETENTA Y SEIS ( 842 HAS- 1.376 M2).... LINDEROS INDICADOS EN LA RESOLUCION N. 0189., DE MAYO 31 DE 1999, INCORA-VILLAVICENCIO. ( DECRETO 1711, DE JULIO 6 DE 1984).</t>
  </si>
  <si>
    <t>RESOLUCION N. 0189., DE MAYO 31 DE 1999</t>
  </si>
  <si>
    <t>ESCRITURA 836  28-11-2007</t>
  </si>
  <si>
    <t>234-12829</t>
  </si>
  <si>
    <t>PREDIO RURAL CON CABIDA DE: NOVECIENTAS DIECISIETE HECTAREAS- CINCO MIL CUARENTA METROS CUADRADOS (917 HAS-5.040 M2). LINDEROS INDICADOS EN LA RESOLUCION N 0191, DE MAYO 31 DE 1999, INCORA-VILLAVICENCIO. (DECRETO 1711,DE JULIO 6 DE 1984). VEREDA: CHAVILONIA.</t>
  </si>
  <si>
    <t>RESOLUCION N 0191, DE MAYO 31 DE 1999, I</t>
  </si>
  <si>
    <t>ESCRITURA 825   28-11-2007</t>
  </si>
  <si>
    <t>234-12830</t>
  </si>
  <si>
    <t>PREDIO RURAL CON CABIDA DE : NOVECIENTOS DIECIOCHO HECTAREA - TRES MIL DOSCIENTOS TREINTA Y DOS METROS CUADRADOS (918 HAS 3.232 M2) LINDEROS INDICADOS EN LA RESOLUCION N. 0221, DE JUNIO 30 DE 1999, INCORA - VILLAVICENCIO ( DECRETO 1711, DE JULIO 6 DE 1984). VEREDA : CHAVILONIA.</t>
  </si>
  <si>
    <t>RESOLUCION N. 0221, DE JUNIO 30 DE 1999</t>
  </si>
  <si>
    <t>ESCRITURA 827   28-11-2007</t>
  </si>
  <si>
    <t>234-12831</t>
  </si>
  <si>
    <t>PREDIO RURAL CON CABIDAD DE  OCHOCIENTAS TREINTA  Y SEIS HECTAREAS -DOS MIL DOSCIENTOS VEINTICUATRO  (837 HAS-2,224 M2) LINDEROS  INDICADOS EN LA RESOLUCION 0293 JULIO 27 DE 1999,INCORA VILLAVICENCIO ( DECRETO 1711 DE JULI 6 DE 1984.- VEREDA: CHAVILONIA.-</t>
  </si>
  <si>
    <t>RESOLUCION 0293 JULIO 27 DE 1999,</t>
  </si>
  <si>
    <t>ESCRITURA 837  28-11-2007</t>
  </si>
  <si>
    <t>234-12832</t>
  </si>
  <si>
    <t>PREDIO RURAL CON CABIDA DE : SETECIENTAS NOVENTA Y SIETE HECTAREAS - OCHOCIENTOS DIECISEIS METROS CUADRADOS (797 HAS -816 M2). LINDEROS INDICADOS EN LA RESOLUCION N. 0297, DE JULIO DE 27 DE 1999, INCORA - VILLAVICENCIO . ( DECRETO 1711, DE JULIO 6 DE 1984). VEREDA: CHAVILONIA .</t>
  </si>
  <si>
    <t xml:space="preserve"> RESOLUCION N. 0297, DE JULIO DE 27 DE 1999</t>
  </si>
  <si>
    <t>ESCRITURA 835  28-11-2007</t>
  </si>
  <si>
    <t>234-12833</t>
  </si>
  <si>
    <t>PREDIO RURAL CON CABIDA DE : NOVECIENTO DIECIOCHO  HECTAREAS - TRES MIL DOCIENTOS TREINTA Y DOS METROS CUADRADOS ( 918 HAS - 3.232 M2 ) . LINDEROS INDICADOS EN LA RESOLUCION N. 0298 , DE JULIO 27 DE 1999, INCORA- VILLAVICENCIO . ( DECRETO 1711. DE JULIO 6 DE 1984).-  VEREDA CHAVILONIA</t>
  </si>
  <si>
    <t xml:space="preserve">RESOLUCION N. 0298 , DE JULIO 27 DE 1999, </t>
  </si>
  <si>
    <t>ESCRITURA 826 28-11-2007</t>
  </si>
  <si>
    <t>234-12835</t>
  </si>
  <si>
    <t>LOTE DE TERRENO CON CABIDA DE: TRESCIENTOS DIECINUEVE METROS CUADRADOS (319 M2). LINDEROS INDICADOS EN LA ESCRITURA N. 071, DE MARZO 3 DEL 2000, NOTARIA UNICA DE PUERTO LOPEZ. (DECRETO 1711, DE JULIO 6 DE 1984).</t>
  </si>
  <si>
    <t>SCRITURA N. 071, DE MARZO 3 DEL 2000</t>
  </si>
  <si>
    <t>234-12844</t>
  </si>
  <si>
    <t>LOTE DE TERRENO URBANO CON CABIDA DE : TRECIENTOS TREINTA Y SEIS METROS CUADRADOS CON TREINTA Y TRES CENTIMETROS (336.33 M2) LINDEROS INDICADOS EN LA ESCRITURA N. 424, DE JULIO 19 DE 1996, NOTARIA UNICA DE PUERTO LOPEZ, (DECRETO 1711, DE JULIO 6 DE 1984).</t>
  </si>
  <si>
    <t xml:space="preserve"> ESCRITURA N. 424, DE JULIO 19 DE 1996,</t>
  </si>
  <si>
    <t>ESCRITURA 1987 21-19-2011</t>
  </si>
  <si>
    <t>234-12847</t>
  </si>
  <si>
    <t xml:space="preserve">LOTE DE TERRENO URBANO CON CABIDA DE: DOSCIENTOS METROS CUADRADOS (200 M2). LINDEROS INICADOS EN LA ESCRITURA N. 508, DE DICIEMBRE 17 DE 1999, NOTARIA UNICA DE PUERTO LOPEZ. (DECRETO 1711, DE JULIO 6 DE 1984).SE DECLARA REMANENTE DE: (125.45 M2) LINDEROS INDICADOS EN LA ESCRITURA 288 DEL 03/5/2007 OTORGADA EN LA  NOTARIA UNICA DE PUERTO LOPEZ      </t>
  </si>
  <si>
    <t xml:space="preserve"> ESCRITURA N. 508, DE DICIEMBRE 17 DE 1999,</t>
  </si>
  <si>
    <t>234-12850</t>
  </si>
  <si>
    <t>LOTE DE TERRENO CON CABIDA DE CIENTO DIESISEIS METROS CUADRADOS CON OCHENTA CENTIMETROS (116.80M2)  LINDEROS UBICADOS EN LA ESCRITURA 617 DE DICIEMBRE  24 DE 1988 NOTARIA UNICA  DE PUERTO LOPEZ  ( DECRETO 1711 DE JULIO 6 DE 1984</t>
  </si>
  <si>
    <t xml:space="preserve"> ESCRITURA 617 DE DICIEMBRE  24 DE 1988 </t>
  </si>
  <si>
    <t>ESCRITURA 745 24-09-2007</t>
  </si>
  <si>
    <t>234-12856</t>
  </si>
  <si>
    <t>LOTE DE TERRENO URBANO CON CABIDA DE: DOSCIENTOS SESENTA Y SIETE METROS CUADRADOS CON VEINTIOCHO CENTIMETROS (267.28 M2). LINDEROS INDICADOS EN LA ESCRITURA N. 074., DE MARZO 8 DEL 2000., NOTARIA UNICA DE PUERTO LOPEZ. (DECRETO 1711, DE JULIO 6 DE 1984).- MEJORAS CONSISTENTES EN; UNA EDIFICACION DE DOS PLANTAS, CON MATERIALES DE PRIMERA CALIDAD, QUE CONSTAN, LA PRIMERA DE CUATRO ALCOBAS, CON BAÑO PROVADO, DOS LOCALES, SERVICIOS DE AGUA,LUZ Y ALCANTARILLADO Y LA LINEA TELEFONICA N. 6460221; Y LA SEGUNDA DE OCHO ALCOBAS CON BAÑO PRIVADO, HALL. PASTILLOS Y LOS SERVICIOS DOMICILIARIOS.</t>
  </si>
  <si>
    <t xml:space="preserve"> ESCRITURA N. 074., DE MARZO 8 DEL 2000</t>
  </si>
  <si>
    <t>ESCRITURA 008 18-11-2010</t>
  </si>
  <si>
    <t>234-12859</t>
  </si>
  <si>
    <t xml:space="preserve">PREDIO CON CABIDA DE : CUATROCIENTAS SETENTA Y SIETE HECTAREAS- SIETE MIL OCHOCIENTOS OCHENTA METROS CUADRADOS (477 HAS - 7.880 M2) . LINDEROS INDICADOS EN LA RESOLUCION N° 0409, DE SEPTIEMBRE 30 DE 1999, INCORA- VILLAVICENCIO. ( DECRETO 1711 , DE JULIO 6 DE 1984). </t>
  </si>
  <si>
    <t>RESOLUCION N° 0409, DE SEPTIEMBRE 30 DE 1999</t>
  </si>
  <si>
    <t>234-12861</t>
  </si>
  <si>
    <t>LOTE DE TERRENO CON CABIDA DE: DOSCIENTOS OCHO METROS CUADRADOS CON QUINCE CENTIMETROS (208.15 M2). LINDEROS INDICADOS EN LA ESCRITURA N.130 DE  ABRIL 5 DE 2000, NOTARIA UNICA DE PUERTO LOPEZ ((DECRETO 1711, DE JULIO 6 DE 1984).</t>
  </si>
  <si>
    <t xml:space="preserve"> ESCRITURA N.130 DE  ABRIL 5 DE 2000,</t>
  </si>
  <si>
    <t>ESCRITURA 182 04-07-2001</t>
  </si>
  <si>
    <t>234-12862</t>
  </si>
  <si>
    <t>PREDIO RURAL CON CABIDA DE: SEISCIENTAS TRES HECTAREAS- SEIS MIL CINCUENTA Y SEIS MIL METROS CUADRADOS (603 HAS-6.056 M2). LINDEROS INDICADOS EN LA RESOLUCION NO.0548., DE AGOSTO 15 DE 1997, INCORA- VILLAVICENCIO. (DECRETO 1711, DE JULIO 6 DE 1984).</t>
  </si>
  <si>
    <t>ESOLUCION NO.0548., DE AGOSTO 15 DE 199</t>
  </si>
  <si>
    <t>RESOLUCION NO.0548 DE AGOSTO 15 DE 1997</t>
  </si>
  <si>
    <t>234-12865</t>
  </si>
  <si>
    <t>LOTE DE TERRENO URBANO CON CABIDA DE: DOSCIENTOS OCHO METROS CUADRADOS CON CUARENTA Y SIETE CENTIMETROS (208 M2). LINDEROS INDICADOS EN LA ESCRITURA N.109, DE MARZO 25 DE 2000, NOTARIA UNICA DE PUERTO LOPEZ. (DECRETO 1711, DE JULIO 6 DE 1984).</t>
  </si>
  <si>
    <t xml:space="preserve"> ESCRITURA N.109, DE MARZO 25 DE 2000,</t>
  </si>
  <si>
    <t>ESCRITURA 2035 04-07-2003</t>
  </si>
  <si>
    <t>234-12866</t>
  </si>
  <si>
    <t>LOTE DE TERENO URBANO CON CABIDA DE: MIL CIENTO TREINTA Y SEIS METROS CUADRADOS CON DIECISIETE CENTIMETROS (1.136.17 M2). LINDEROS INDICADOS EN LA ESCRITURA N. 120., DE MARZO 30 DE 2000,NOTARIA UNICA DE PUERTO LOPEZ, (DECRETO 1711, DE JULIO 6 DE 1.984).</t>
  </si>
  <si>
    <t xml:space="preserve"> ESCRITURA N. 120., DE MARZO 30 DE 2000,</t>
  </si>
  <si>
    <t>234-12867</t>
  </si>
  <si>
    <t xml:space="preserve">LOTE DE URBANO  CON CABIDA DE: DOS MIL METROS CUADRADOS (2000 M2). LINDEROS INDICADOS EN LA RESOLUCION  N. 0268, DE JUNIO 30 DE 1998, INCORA VILLAVICENCIO. (DECRETO 1711, DE JULIO 6 DE 1984).  </t>
  </si>
  <si>
    <t>A RESOLUCION  N. 0268, DE JUNIO 30 DE 1998,</t>
  </si>
  <si>
    <t>RESOLUCION  N. 0268 DE JUNIO 30 DE 1998</t>
  </si>
  <si>
    <t>234-12868</t>
  </si>
  <si>
    <t>PREDIO RURAL CON CABIDA DE: CIENTO SETENTA Y TRES HECTAREAS- CUATRO MIL OCHOCIENTOS METROS CUADRADOS (173 HAS-4.800 M2)... LINDEROS INDICADOS EN LA RESOLUCION N. 1036., DE DICIEMBRE 29 DE 1998, INCORA- VILLAVICENCIO. (DECRETO 1711, DE JULIO 6 DE 1984).</t>
  </si>
  <si>
    <t>RESOLUCION N. 1036., DE DICIEMBRE 29 DE 1998</t>
  </si>
  <si>
    <t>ESCRITURA 2010 31-11-2007</t>
  </si>
  <si>
    <t>NOTARIA 46 DE BOGOTA</t>
  </si>
  <si>
    <t>234-12871</t>
  </si>
  <si>
    <t>PREDIO RURAL CON CABIDA DE: NOVECIENTOS DIECISIETE HECTAREAS- CINCO MIL OCHOCIENTOS NOVENTA Y SEIS METROS CUADRADOS (917 HAS- 5.896 M2). LINDEROS INDICADOS EN LA RESOLUCION N.0072, DE ABRIL 12 DE 2000, INCORA -VILLAVICENCIO. (DECRETO 1711, DE JULIO 6 DE 1984).- CABIDA ACTUAL: PREDIO RURAL CON CABIDA DE: OCHOCIENTOS VEINTISIETE HECTAREAS CON CINCO MIL OCHOCIENTOS NOVENTA Y SEIS METROS CUADRADOS. (827 HAS- 5.896 MT2) LINDEROS INDICADOS EN LA ESCRITURA N.5779 DE FECHA 14 DE DICIEMBRE DE 2009, NOTARIA PRIMERA VILLAVICENCIO. (DECRETO 1711 DE JULIO 07 DE 1984).</t>
  </si>
  <si>
    <t>RESOLUCION N.0072, DE ABRIL 12 DE 2000, I</t>
  </si>
  <si>
    <t>ESCRITURA 65890 18-12-2009</t>
  </si>
  <si>
    <t>234-12872</t>
  </si>
  <si>
    <t>PREDIO RURAL CON CABIDA DE: SIESCIENTAS TRECE HECTAREAS UN MIL CINCUENTA Y UN METROS CUADRADOS (613 HAS 1.051M2) LINDEROS INDICADOS EN LA RESOLUCION NO. 0070, DE ABRIL 12 DE 2000, INCORA VILLAVICENCIO. (DECRETO 1711 , DE JULIO 6 DE 1994).</t>
  </si>
  <si>
    <t>RESOLUCION NO. 0070, DE ABRIL 12 DE 2000</t>
  </si>
  <si>
    <t>234-12874</t>
  </si>
  <si>
    <t>LOTE DE TERRENO CON CABIDA DE: CIENTO NOVENTA Y CUATRO METROS CUADRADOS CON CINCUENTA Y SIETE CENTIMETROS (194.57 M2). LINDEROS INDICADOS EN LA ESCRITURA N.115, DE MARZO 28 DEL 2000, NOTARIA UNICA DE PUERTO LOPEZ. (DECRETO 1711, DE JULIO 6 DE 1984).</t>
  </si>
  <si>
    <t>SCRITURA N.115, DE MARZO 28 DEL 2000</t>
  </si>
  <si>
    <t>ESCRITURA 418 04-02-2011</t>
  </si>
  <si>
    <t>234-12876</t>
  </si>
  <si>
    <t>LOTE DE TERRENO CON CABIDA DE: QUINIENTOS NOVENTA Y NUEVE METROS CUADRADOS CON NOVENTA CENTIMETROS ( 599.90 M2) LINDEROS INDICADOS EN LA ESCRITURA N 129, DE ABRIL 4 DEL 2000, NOTARIA  UNICA DE PUERTO LOPEZ  ( META ). ( DECRETO 1711 DE JULIO 6 DE 1984)</t>
  </si>
  <si>
    <t>A ESCRITURA N 129, DE ABRIL 4 DEL 2000</t>
  </si>
  <si>
    <t>234-12877</t>
  </si>
  <si>
    <t>LOTE DE TERRENO CON CABIDAD DE : CUATROCIENTOS OCHO METROS CUADRADOS (408 M2) LINDEROS INDICADOS EN LA ESCRITURA N. 174 DE MAYO 6 DE 2000, NOTARIA UNICA DE PUERTO  LOPEZ (DECRETO 1711 DE JULIO 6 DE 1984)</t>
  </si>
  <si>
    <t>ESCRITURA N. 174 DE MAYO 6 DE 2000,</t>
  </si>
  <si>
    <t>234-12878</t>
  </si>
  <si>
    <t>LOTE DE TERRENO URBANO CON CABIDA DE: DOSCIENTOS METROS CUADRADOS (200 M2). LINDEROS INDICADOS EN LA ESCRITURA N. 14., DE ABRIL 14 DEL 2000, NOTARIA UNICA DE PUERTO LOPEZ. ( DECRETO 1711, DE JULIO 6 DE 1984). MEJORAS CONSISTENTES EN: UNA CASA DE HABITACION, UNA SALA COMEDOR, DOS ALCOBAS, UNA COCINA, UN BAÑO, PISOS ESMALTADOS, TECHO EN TEJA DE ETERNIT Y CERCHAS DE HIERRO.</t>
  </si>
  <si>
    <t xml:space="preserve"> ESCRITURA N. 14., DE ABRIL 14 DEL 2000, </t>
  </si>
  <si>
    <t>ESCRITURA 270 26-04-2004</t>
  </si>
  <si>
    <t>234-12883</t>
  </si>
  <si>
    <t>LOTE DE TERRENO CON CABIDA DE: CIENTO DIECISIETE METROS CUADRADOS (117 M2).    LINDEROS INDICADOS EN LA ESCRITURA 175 DE MAYO 10 DE 2000, NOTARIA UNICA DE PUERTO LOPEZ  (DECRETO 1711 DE JULIO 6 DE 1984).    MEJORAS CONSISTENTES EN:  DOS PIEZAS PARA DORMITORIO, UNA SALA COMEDOR, UN BAÑO CONSTRUCCION EN PAREDES DE BLOQUE.</t>
  </si>
  <si>
    <t xml:space="preserve"> ESCRITURA 175 DE MAYO 10 DE 2000,</t>
  </si>
  <si>
    <t>234-12886</t>
  </si>
  <si>
    <t>PREDIO RURAL CON CABIDA DE : NOVECIENTOS CURENTA Y CUATRO HECTAREAS CUTRO MIL TRECIENTOS CINCUENTA Y DOS METROS CUADRADOS (944 HAS 4.352 M2) LINDEROS INDICADOS EN LA RESOLUCION N. 0751, DE NOVIEMBRE 30 DE 1998, INCORA-VILLAVICENCIO (DECRETO 1711, DE JULIO 6 DE 1984)</t>
  </si>
  <si>
    <t>RESOLUCION N. 0751, DE NOVIEMBRE 30 DE 1998,</t>
  </si>
  <si>
    <t>234-12887</t>
  </si>
  <si>
    <t>LOTE DE TERRENO URBANO CON CABIDA DE: DOCIENTOS VEINIUN METROS CUADRADOS CON CUARENTA Y CINCO CENTIMETROS (221.45 M2). LINDEROS INDICADOS EN LA ESCRITURA NO.221., DE JUNIO 6 DE 2000, NOTARIA UNICA DE PUERTO LOPEZ. (DECRETO 1711, DE JULIO 6 DE 1984).</t>
  </si>
  <si>
    <t>ESCRITURA NO.221., DE JUNIO 6 DE 2000</t>
  </si>
  <si>
    <t xml:space="preserve"> ESCRITURA PUBLICA NO.221 DE JUNIO 6 DE 2000</t>
  </si>
  <si>
    <t>234-12888</t>
  </si>
  <si>
    <t>LOTE DE TERRENO CON CABIDA DE: CIENTO VEINTE METROS CUADRADOS (120 M2). LINDEROS INDICADOS EN LA ESCRITURA N.125., DE ABRIL 1. DE 2000., NOTARIA UNICA DE PUERTO LOPEZ. (DECRETO 1711, DE JULIO 6 DE 1984). MEJORAS CONSISTENTES EN: UNA SALA COMEDOR, UNA ALCOBA, UNA COCINA, UN BAÑO, UN PATIO Y SERVICIOS PUBLICOS.</t>
  </si>
  <si>
    <t xml:space="preserve"> ESCRITURA N.125., DE ABRIL 1. DE 2000</t>
  </si>
  <si>
    <t>234-12889</t>
  </si>
  <si>
    <t>PREDIO URBANO CON CABIDA DE: DOSCIENTOS METROS CUADRADOS (200M2).- LINDEROS INDICADOS EN LA ESCRITURA N 217 DE FECHA JUNIO 6 DE 2000, NOTARIA UNICA DE PUERTO LOPEZ. (DECRETO 1711 DE JULIO 6 DE 1.984).- MEJORAS CONSISTENTES EN: UNA CASA DE HABITACION CON DOS ALCOBAS, UNA COCINA, UN BAÑO Y LOS SERVICIOS DE AGUA, LUZ Y ALCANTARILLADO.</t>
  </si>
  <si>
    <t xml:space="preserve"> ESCRITURA N 217 DE FECHA JUNIO 6 DE 2000, N</t>
  </si>
  <si>
    <t>234-12891</t>
  </si>
  <si>
    <t>PREDIO RURAL CON CABIDA DE:MIL SETECIENTAS NOVENTA Y SEIS HECTAREAS-CINCO MIL CUATROCIENTOS CUARENTA YNUEVE METROS CUADRADOS (1796 HAS-5449 M2) LINDEROS SINDICADOS EN LA RESOLUCION  N.0653, DE DICIEMBRE 30 DE 1999, INCORA VILLAVICENCIO (DECRETO 1711, DE JULIO 6 DE 1984).</t>
  </si>
  <si>
    <t xml:space="preserve"> RESOLUCION  N.0653, DE DICIEMBRE 30 DE 1999, I</t>
  </si>
  <si>
    <t>RESOLUCION  N.0653 DE DICIEMBRE 30 DE 1999</t>
  </si>
  <si>
    <t>234-12894</t>
  </si>
  <si>
    <t>LOTE URBANO CON CABIDA DE: DOSCIENTOS NOVENTA Y TRES METROS CUADRADOS (293 M2). LINDEROS INDICADOS EN LA RESOLUCION NO.0010.,DE FEBRERO 4 DE 1998, INCORA-VILLAVICENCIO. (DECRETO 1711,DE JULIO 6 DE 1984).</t>
  </si>
  <si>
    <t xml:space="preserve"> RESOLUCION NO.0010.,DE FEBRERO 4 DE 1998, </t>
  </si>
  <si>
    <t>234-12895</t>
  </si>
  <si>
    <t>PREDIO RURAL CON CABIDA DE : SEISCIENTAS   VEINTIOCHO HECTAREAS - CUATRO MIL NOVECIENTOS  CUARENTA Y TRES METROS CUADRADOS ( 62B HAS-4.943 M2 ). LINDEROS INDICADOS  EN LA RESOLUCION NO.0091., DE MARZO 31 DE 1999,INCORA-VILLAVICENCIO. (DECRETO1711, DE JULIO 6 DE 1984).</t>
  </si>
  <si>
    <t xml:space="preserve"> RESOLUCION NO.0091., DE MARZO 31 DE 1999,I</t>
  </si>
  <si>
    <t>ESCRITURA 3624 27-09-05</t>
  </si>
  <si>
    <t>234-12896</t>
  </si>
  <si>
    <t>PREDIO RURAL CON CABIDA  DE: SEISCIENTAS CUARENTA Y DOS HECTAREAS- NUEVE MIL CIENTO CINCUENTA Y CUATRO METROS CUADRADOS (642 HAS-9.154 M2) LINDEROS INDICADOS EN LA RESOLUCION N. 0162, DE JUNIO 19 DE 2000., INCORA- VILLAVICENCIO. (DECRETO 1711, DE JULIO 6 DE 1984).</t>
  </si>
  <si>
    <t>RESOLUCION N. 0162, DE JUNIO 19 DE 2000</t>
  </si>
  <si>
    <t>234-12897</t>
  </si>
  <si>
    <t>PREDIO RURAL CONCABIDA DE: MIL SESENTA Y NUEVE HECTAREAS- NUEVE MIL CUARENTA Y OCHO METROS CUADRADOS (1.069 HAS-9.048 M2). LINDEROS INDICADOS EN LA RESOLUCION N. 0163., DE JUNIO 19 DE 2000, -INCORA VILLAVICENCIO. (DECRETO 1711, DE JULIO 6 DE 1984).-</t>
  </si>
  <si>
    <t>RESOLUCION N. 0163., DE JUNIO 19 DE 2000,</t>
  </si>
  <si>
    <t>RESOLUCION N. 0163 DE JUNIO 19 DE 2000</t>
  </si>
  <si>
    <t>234-12909</t>
  </si>
  <si>
    <t>PREDIO RURAL CON CABIDA DE: NOVECIENTAS HECTAREAS-NUEVE MIL DOSCIENTOS METROS CUADRADOS (900 HAS -9.200 M2). LINDEROS INDICADOS EN LA RESOLUCION N. -0622. DE SEPTIEMBRE 15 DE 1997, INCORA - VILLAVICENCIO. (DECRETO 1711, DE JULIO 6 DE 1984).</t>
  </si>
  <si>
    <t>RESOLUCION N. -0622. DE SEPTIEMBRE 15 DE 1997, I</t>
  </si>
  <si>
    <t>ESCRITURA 3012 07-11-2007</t>
  </si>
  <si>
    <t>234-12910</t>
  </si>
  <si>
    <t>PLREDIO RURAL CON CABIDA DE: OCHOCIENTAS NOVENTA  HECTAREAS- CUATRO MIL OCHOCIENTOS METROS CUADRADOS (800 HAS 4.800M2), LINDEROS INDICADOS EN LA RESOLUCION # 0997; DE NOVIEMBRE 28 DE 1997, INCORA - VILLAVICENCIO.(DECRETO 1711, DE JULIO DE 1984).-</t>
  </si>
  <si>
    <t>RESOLUCION # 0997; DE NOVIEMBRE 28 DE 1997,</t>
  </si>
  <si>
    <t>234-12911</t>
  </si>
  <si>
    <t>PREDIO RURAL CON CABIDA DE: NOVECIENTAS QUINCE HECTAREAS-CUATRO MIL TRESCIENTOS METROS CUADRADOS (915 HAS-4.300 M2).        LINDEROS INDICADOS EN LA RESOLUCION 0665 DE SEPTIEMBRE 15 DE 1997, INCORA-VILLAVICENCIO. ( DECRETO 1711 DE JULIO 6 DE 1984).</t>
  </si>
  <si>
    <t>RESOLUCION 0665 DE SEPTIEMBRE 15 DE 1997,</t>
  </si>
  <si>
    <t>RESOLUCION 0665 15-09-1997</t>
  </si>
  <si>
    <t>234-12914</t>
  </si>
  <si>
    <t>LOTE DE TERRENO CON CABIDA DE: SEISCIENTOS METROS CUADRADOA (600 M2). LINDEROS INDICADOS EN LA ESCRITURA N.124., DE ABRIL PRIMERO (1) DE 1000, NOTARIA UNICA DE PUERTO LOPEZ.(DECRETO 1711, DE JULIO 6 DE 1984).</t>
  </si>
  <si>
    <t xml:space="preserve"> ESCRITURA N.124., DE ABRIL PRIMERO (1) DE 1000, </t>
  </si>
  <si>
    <t>ESCRITURA 124 01-04-2000</t>
  </si>
  <si>
    <t>234-12915</t>
  </si>
  <si>
    <t>LOTE DE TERRENO  CON CABIDA DE DOSCIENTOS DIECISIETE METROS CUADRADOS (217M2).    LINDEROS INDICADOS EN LA ESCRITURA 305 DE JULIO  28 DE 2000, NOTARIA UNICA DE PUERTO LOPEZ.  (DECRETO 1711 DE JULIO 6 DE 1984).</t>
  </si>
  <si>
    <t>SCRITURA 305 DE JULIO  28 DE 2000,</t>
  </si>
  <si>
    <t>234-12917</t>
  </si>
  <si>
    <t>LOTE DE TERRENO CON CABIDA DE: NOVENTA Y CUTARO METROS CUADRADOS CON CERO OCHO CENTIMETROS (94.08 M2). LINDEROS INDICADOS EN LA ESCRITURA N 523. DE NOVIEMBRE 12 DE 1998, NOTARIA UNICA DE PUERTO LOPEZ, ( DECRETO 1711 DE JULIO 6 DE 1984).-MEJORAS CONSISTENTES EN: CONSTRUCCION EN BLOQUE DE CEMENTO, TECHOS DE ZINC, PISOS DE CEMENTO, CONSTA DE UNA ALCOBA HABITABLE Y SERVICIOS SANITARIOS.-</t>
  </si>
  <si>
    <t xml:space="preserve"> ESCRITURA N 523. DE NOVIEMBRE 12 DE 1998,</t>
  </si>
  <si>
    <t>ESCRITURA 315 04-08-2000</t>
  </si>
  <si>
    <t>234-12918</t>
  </si>
  <si>
    <t>LOTE DE TERRENO CON CABIDA DE: DOCIENTOS METROS CUADRADOS (200 M2). LINDEROS INDICADOS EN LA ESCRITURA NO.544.,DE NOVIEMBRE 24 DE 1998, NOTARIA UNICA DE PUERTO LOPEZ. (DECRETO 1711, DE JULIO 6 DE 1998).MEJORAS COSSISTENTES EN: CONTRUCCION EN BLOQUE DE CEMENTO, QUE CONSTA DE UNA SALA, DOS ALCOBAS Y LOS SERVICIOS SANITARIOS.</t>
  </si>
  <si>
    <t xml:space="preserve"> ESCRITURA NO.544.,DE NOVIEMBRE 24 DE 1998</t>
  </si>
  <si>
    <t>ESCRITURA  PUBLICA NO. 544 DE NOVIEMBRE 24 DE 1998</t>
  </si>
  <si>
    <t>234-12919</t>
  </si>
  <si>
    <t>LOTE DE TERRENO CON UCANTIA DE: CIENTO TREINTA Y OCHO METROS CUADRADOS 138 M2 LINDEROS INDICADOS EN LA ESCRITURA 522 DE NOVIEMBER 12 DE 1988 NOTARIA UNICA DE PUERTO LOPEZ DECRETO 1711 DE JULIO 6 DE 1984.-- MEJORA CONSISTENTES EN: CASA DE HABITACION CONSTRUIDA EN BLOQUE DE CEMENTO, TECHOS DE ZINC PISOS DE CEMENTO COSNTA DE UNA SALA COMEDOR, DOS ALCOBAS COCINA Y SERVICIOS Y LOS SERVICIOS SANITARIOS.</t>
  </si>
  <si>
    <t xml:space="preserve"> ESCRITURA 522 DE NOVIEMBER 12 DE 1988 </t>
  </si>
  <si>
    <t>234-12921</t>
  </si>
  <si>
    <t>LOTE DE TERRENO CON CABIDA DE: SEISCIENTOS METROS CUADRADOS (600 M2). LINDEROS INDICADOS EN LA ESCRITURA N.317., DE AGOSTO 4 DE2000., NOTARIA UNICA DE PUERTO LOPEZ( DECRETO 1711, DE JULIO 6 DE 1984).</t>
  </si>
  <si>
    <t xml:space="preserve"> ESCRITURA N.317., DE AGOSTO 4 DE2000</t>
  </si>
  <si>
    <t>ESCRITURA PUBLICA N. 317 DE AGOSTO 4 DE 2000</t>
  </si>
  <si>
    <t>234-12922</t>
  </si>
  <si>
    <t>DESCRIPCION: CABIDA Y LINDEROS: LOTE URBANO CON CABIDA DE:MIL DOSCIENTOS METROS CUADRADOS (1.200 M2). LINDEROS INDICADOS EN LA ESCRITURA NUMERO 318, DE AGOSTO 4 DE 2000, NOTARIA UNICA DE PUERTO LOPEZ. ( DECRETO 1711, DE JULIO 6 DE 1984).</t>
  </si>
  <si>
    <t xml:space="preserve">ESCRITURA NUMERO 318, DE AGOSTO 4 DE 2000, </t>
  </si>
  <si>
    <t>ESCRITURA 274 30-11-08</t>
  </si>
  <si>
    <t>234-12923</t>
  </si>
  <si>
    <t>LOTE DE TERRENO CON CABIDA DE: TRESCIENTOS CUARENTA Y OCHO METROS CUADRADOS CON CINCUENTA CENTIMETROS (348,50 M2). LINDEROS INDICADOS EN LA ESCRITURA N. 218., DE JUNIO 6 DE 2000., NOTARIA UNICA DE PUERTO LOPEZ. (DECRETO 1711, DE JULIO 6 DE 1984). MEJORAS CONSISTENTES EN: UNA CASA DE HABITACION, CON UNA SALA COMEDOR, CUATRO ALCOBAS, COCINA, BAÑO Y PATIO SERVICIO DE AGUA LUZ Y LINEA TELEFONICA.</t>
  </si>
  <si>
    <t xml:space="preserve"> ESCRITURA N. 218., DE JUNIO 6 DE 2000.,</t>
  </si>
  <si>
    <t>ESCRITURA 144 17-02-2011</t>
  </si>
  <si>
    <t>234-12924</t>
  </si>
  <si>
    <t>LOTE DE TERRENO CON CABIDA DE:  TRESCIENTOS SESENTA Y OCHO METROS CUADRADOS (368 M2). LINDEROS INDICADOS EN LA ESCRITURA N. 326, DE AGOSTO 10 DE 2000, NOTARIA UNICA DE PUERTO LOPEZ ( DECRETO 1711, DE JULIO 6 DE 1984). MEJORAS CONSISTENTES EN: UNA CASA DE HABITACION QUE CONSTA DE DOS ALCOBAS, UNA COCINA, UN BAÑO.</t>
  </si>
  <si>
    <t xml:space="preserve"> ESCRITURA N. 326, DE AGOSTO 10 DE 2000,</t>
  </si>
  <si>
    <t>ESCRITURA 173 27-11-2008</t>
  </si>
  <si>
    <t>234-12933</t>
  </si>
  <si>
    <t>LOTE DE TERRENO URBAQNO CON CABIDA DE: CIENTO VEITINUEVE METROS CUADRADOS CON TREINTA Y SIETE Y MMEDIO CENTIMETROS (129.37.1/2 M2).  LINDEROS INDICADOS EL LA ESCRITURA N. 284, DE JULIO 13 DE 2000, NOTARIA UNICA DE PUERTO LOPEZ. ( DECRETO 1711, DE JULIO 6 DE 19849.-</t>
  </si>
  <si>
    <t xml:space="preserve">ESCRITURA N. 284, DE JULIO 13 DE 2000, </t>
  </si>
  <si>
    <t>ESCRITURA 4064 08-07-2010</t>
  </si>
  <si>
    <t>234-12934</t>
  </si>
  <si>
    <t>LOTE DE TERRENO CON CABIDA DE: DOSCIENTOS CINCUENTA Y SEIS METROS CUADRADOS (256 M2).- LINDEROS INDICADOS EN LA ESCRITURA N. 283, DE JULIO 13 DE 2000. NOTARIA UNICA DE PYUERTO LOPEZ (DECRETO 1711 DE JULIO 6 DE 1984).-</t>
  </si>
  <si>
    <t xml:space="preserve"> ESCRITURA N. 283, DE JULIO 13 DE 2000. </t>
  </si>
  <si>
    <t>234-12935</t>
  </si>
  <si>
    <t>PREDIO RURAL CON CABIDA DE: QUINCE HECTAREAS- CUATRO MIL SEISCIENTOS OCHENTA Y SIETE METROS CUADRADOS (15 HAS-4687 M2). LINDEROS INDICADOS EN LA ESCRITURA N. 1822. DE AGOSTO 3 DE 2000, NOTARIA TERCERA DE VILLAVICENCIO . (DECRETO 1711, DE JULIO 6 DE 1984).</t>
  </si>
  <si>
    <t>A ESCRITURA N. 1822. DE AGOSTO 3 DE 2000,</t>
  </si>
  <si>
    <t>234-12936</t>
  </si>
  <si>
    <t>PREDIO URBANO CON CABIDA DE: VEINTE HECTAREAS DOS MIL QUINIENTOS METROS CUADRADOS (20HAS- 2.500 M2). LINDEROS INDICADOS EN LAS ESCRITURA N. 1822, DE AGOSTO 3 DE 2000, NOTARIA TERCERA DE VILLAVICENCIO. (DECRETO 1711 DE JULIO 6 DE 1984).</t>
  </si>
  <si>
    <t xml:space="preserve">S ESCRITURA N. 1822, DE AGOSTO 3 DE 2000, </t>
  </si>
  <si>
    <t>ESCRITURA PUBLICA N. 1822 DE AGOSTO 3 DE 2000</t>
  </si>
  <si>
    <t>234-12937</t>
  </si>
  <si>
    <t>PREDIO URBANO CON CABIDA DE: NUEVE HECTAREAS SEISCIENTOS TREINTA Y CUATRO METROS CUADRADOS (9 HAS-634 M2).  LINDEROS INDICADOS EN LA ESCRITURA N. 1822, DE AGOSTO 3 DE 2000, NOTARIA TERCERA DE VILLAVICENCION. (DECRETO 1711, DE JULIO 6 DE 1984).- VEREDA: MANACACIAS.</t>
  </si>
  <si>
    <t>234-12949</t>
  </si>
  <si>
    <t>PREDIO URBANO CON CABIDA DE: CIENTO SETENTA Y UN METROS CUADRADOS CON TRECE CENTIMETROS...(161.13M2)........LINDEROS INDICADOS EN LA ESCRITURA N. 353 DE FECHA SEPTIEMBRE 4 DE 2000, NOTARIA UNICA DE PUERTO LOPEZ. (DECRETO 1711 DE JULIO 6 DE 1984).-</t>
  </si>
  <si>
    <t xml:space="preserve"> ESCRITURA N. 353 DE FECHA SEPTIEMBRE 4 DE 2000</t>
  </si>
  <si>
    <t>ESCRITURA PUBLICA N. 353  SEPTIEMBRE 4 DE 2000</t>
  </si>
  <si>
    <t>234-12950</t>
  </si>
  <si>
    <t>PREDIO URBANO CON CABIDA DE CIENTO CUARENTA Y NUEVE METROS CUADRADOS CON OCHENTA Y CUATRO CENTIMETROS. (159,84  M2). LINDEROS INDICADOS EN LA ESCRITURA N. 342 DE FECHA  AGOSTO 30 DE 2000, NOTARIA UNICA DE PUERTO LOPEZ,. (DECRETO 1711 DE JULIO 6 DE 1984).</t>
  </si>
  <si>
    <t>ESCRITURA N. 342 DE FECHA  AGOSTO 30 DE 2000</t>
  </si>
  <si>
    <t>234-12956</t>
  </si>
  <si>
    <t>LOTE DE TERRENO CON CABIDA DE: CUATROCIENTOS CINCUENTA METROS CUADRADOS CON CINCO CENTIMETROS (450.05 M2). LINDEROS INDICADOS EN LA ESCRITURA N. 348., DE SEPTIEMBRE 10. DE 2000, NOTARIA UNICA DE PUERTO LOPEZ. (DECRETO 1711, DE JULIO 6 DE 1984).</t>
  </si>
  <si>
    <t>A ESCRITURA N. 348., DE SEPTIEMBRE 10. DE 2000</t>
  </si>
  <si>
    <t>ESCRITURA 266 23-04-2004</t>
  </si>
  <si>
    <t>234-12973</t>
  </si>
  <si>
    <t>LOTE RURAL C CON CABIDA DE: TRES HECTAREAS-SEIS MIL DOSCIENTOS CINCUENTA METROS CUADRADOS (3 HAS-6.250 M2). LINDEROS INDICADOS EN LA ESCRITURA N.1694, DE JULIO 21 DE 2000, NOTARIA TERCERA DE VILLAVICENCIO.(DECRETO 1711, DE JULIO 6 DE 1984).</t>
  </si>
  <si>
    <t xml:space="preserve"> ESCRITURA N.1694, DE JULIO 21 DE 2000, N</t>
  </si>
  <si>
    <t>234-12974</t>
  </si>
  <si>
    <t>LOTE RURAL CON CABIDA DE: TRES HECTAREAS-TRES MIL SEISCIENTOS  SESENTA Y CINCO METROS CUADRADOS (3 HAS- 3.665 M2).. LINDEROS INDICADOS EN LA ESCRITURA N. 1694., DE JULIO 21 DE 2000, NOTARIA TERCERA DE VILLAVICENCIO.(DECRETO 1711, DE JULIO 6 DE 1984).</t>
  </si>
  <si>
    <t>A ESCRITURA N. 1694., DE JULIO 21 DE 2000,</t>
  </si>
  <si>
    <t>ESCRITURA 1300 17-06-2009</t>
  </si>
  <si>
    <t xml:space="preserve">NOTARIA 25 DE BOGOTOA </t>
  </si>
  <si>
    <t>234-12975</t>
  </si>
  <si>
    <t>LOTE DE TERRENO CON CABIDA DE: DOCIENTOS METROS CUADRADOS (200 M2). LINDEROS INDICADOS EN LA ESCRITURA 324 DE AGOSTO 9 DE 2000, NOTARIA UNICA DE PUERTO LOPEZ. (DECRETO 1711 DE JULIO 6 DE 1984). MEJORAS CONSISTENTES EN: CASA DE HABIATCION CON CUATRO ALCOBAS DOS BAÑOS UNA COCINA SERVICIOS DE AGUA, LUZ Y ALCANTARILLADO.</t>
  </si>
  <si>
    <t xml:space="preserve"> ESCRITURA 324 DE AGOSTO 9 DE 2000, </t>
  </si>
  <si>
    <t>234-12976</t>
  </si>
  <si>
    <t>LOTE URBANO CON CABIDA DE: SEISCIENTOS NOVENTA METROS CUADRADOS (690 M2).LINDEROS INDICADOSEN LA RESOLUCION N. 0538A., DE MAYO 31 DE 1994, INCORA-VILLAVICENCIO. (DECRETO 1711, DE JULIO 6 DE 1984).</t>
  </si>
  <si>
    <t>RESOLUCION N. 0538A., DE MAYO 31 DE 1994,</t>
  </si>
  <si>
    <t>234-12977</t>
  </si>
  <si>
    <t xml:space="preserve">PREDIO RURAL CON CABIDA DE: CUARENTA Y CUATRO HECTAREAS- CINCO MIL NOVECIENTOS VEINTICINCO METROS CUADRADOS (44 HAS. 5925 M2) LINDEROS INDICADOS EN LA ESCRITURA 2668 DE OCTUBRE 18 DE 2000, NOTARIA SEGUNDA DE VILLAVICENCIO (DECRETO 1711 DE JULIO 6 DE 1984).    CABIDA Y LINDEROS DEL REMANENTE: PREDIO RURAL CON CABIDA DE CUARENTA Y UNA HECTAREAS CINCO MIL OCHOCIENTOS SESENTA Y TRES METROS CUADRADOS (41 HAS-5863 M2). LINDEROS INDICADOS EN LA ESCRITURA 3583 DE FECHA JULIO 08 DE 2008, NOTARIA SEGUNDA DE VILLAVICENCIO (DECRETO 1711 DE JULIO 06 DE 1984).     CABIDA Y LINDEROS DEL REMANENTE: PREDIO RURAL CON CABIDA DE TREINTA Y TRES HECTAREAS CINCO MIL SETECIENTOS CINCO METROS CUADRADOS. (33 HAS-5705 M2); LINDEROS INDICADOS EN LA ESCRITURA 236 DE FECHA ENERO 22 DE 2009, NOTARIA SEGUNDA VILLAVICENCIO. (DECRETO 1711 DE JULIO 06 DE 1984).    CABIDA Y LINDEROS DEL REMANENTE: PREDIO RURAL CON CABIDA DE: TREINTA    Y SIETE HECTAREAS CINCO MIL SETECIENTOS CUARENTA Y UN METRO CUADRADOS (37 HAS-5741 M2).  LINDEROS INDICADOS EN LA ESCRITURA 235 DE FECHA ENERO 22 DE 2009, NOTARIA SEGUNDA VILLAVICENCIO (DECRETO 1711 DE JULIO 06 DE 1984).     CABIDA Y LINDEROS DEL REMANENTE: PREDIO RURAL CON CABIDA DE: VEINTISEIS HECTAREAS CINCO MIL NOVECIENTOS VEINTICINCO METROS CUADRADOS (26 HAS-5925 M2); LINDEROS INDICADOS EN LA ESCRITURA 5975 DE OCTUBRE 27 DE 2009 NOTARIA SEGUNDA DE VILLAVICENCIO (DECRETO 1711 DE JULIO  06 DE 1984). </t>
  </si>
  <si>
    <t>ESCRITURA 2668 DE OCTUBRE 18 DE 2000, N</t>
  </si>
  <si>
    <t>ESCRITURA 5975 DE OCTUBRE 27 DE 2009</t>
  </si>
  <si>
    <t>234-12978</t>
  </si>
  <si>
    <t>PREDIO RURAL CON CABIDA DE: CIENTO TREINTA Y OCHO HECTAREAS-CUATRO MIL NOVECIENTOS SESENTA Y CINCO METROS CUADRADOS (138 HAS-4.965 M2) LINDEROS INDICADOS EN LA ESCRITURA 2668 DE OCTUBRE 18 DE 2000, NOTARIA SEGUNDA DE VILLAVICENCIO. (DECRETO 1711 DE JULIO 6 DE 1984).</t>
  </si>
  <si>
    <t>ESCRITURA 2668 DE OCTUBRE 18 DE 2000,</t>
  </si>
  <si>
    <t>ESCRITURA 1312 03-04-2009</t>
  </si>
  <si>
    <t>234-12979</t>
  </si>
  <si>
    <t xml:space="preserve">PREDIO RURAL CON CABIDA DE: CUARENTA Y CUATRO HECTAREAS TRES MIL CUATROCIENTOS OCHO METROS CUADRADOS (44 HAS-3408 M2).    LINDEROS INDICADOS EN LA ESCRITURA 2668 DE OCTUBRE 18 DE 2000, NOTARIA SEGUNDA DE VILLAVICENCIO.-(DECRETO 1711 DE JULIO 6 DE 1984).    </t>
  </si>
  <si>
    <t>ESCRITURA 2668 DE OCTUBRE 18 DE 2000</t>
  </si>
  <si>
    <t xml:space="preserve">ESCRITURA 0698 23-11-09 </t>
  </si>
  <si>
    <t>234-12980</t>
  </si>
  <si>
    <t>PREDIO RURAL CON CABIDA DE : CUARENTA Y CUATRO HECTAREAS- CINCO MIL CUATROCIENTOS TREINTA Y SIETE METROS CUADRADOS (44 HAS-5.437 M2). LINDEROS INDICADOS EN LA ESCRITURA 2668 DE OCTUBRE 18 DE 2000, NOTARIA  SEGUNDA DE VILLAVICENCIO. (DECRETO 1711, DE JULIO 6 DE 1984)        CABIDA Y LINDEROS ACTUALES: PREDIO RURAL CON CABIDA DE: VEINTICUATRO HECTAREAS CINCO MIL SEISCIENTOS NOVENTA Y SEIS METROS CUADRADOS (24 HAS-5696 M2).    LINDEROS INDICADOS EN LA ESCRITURA 2420 DE FECHA NOVIEMBRE 28 DE 2006, NOTARIA CUARTA DE VILLAVICENCIO.  (DECRETO 1711 DE JULIO 06 DE 1984).</t>
  </si>
  <si>
    <t>234-12981</t>
  </si>
  <si>
    <t>PREDIO RURAL CON CABIDA DE: CINCUENTA Y SEIS HECTAREAS OCHO MIL TRESCIENTOS NOVENTA Y NUEVE METROS CUADRADOS. (56 HAS-8399 M2).    LINDEROS INDICADOS EN LA ESCRITURA 2668 DE OCTUBRE 18 DE 2000, NOTARIA SEGUNDA DE VILLAVICENCIO. (DECRETO 1711 DE JULIO 6 DE 1984).</t>
  </si>
  <si>
    <t>234-12982</t>
  </si>
  <si>
    <t>LOTE DE TERRENO CON CABIDA DE: DOSCIENTOS CATORCE METROS CUADRADOS CON CINCUENTA Y SEIS CENTIMETROS (214.56 M2). LINDEROS INDICADOS EN LA ESCRITURA N° 438, DE NOVIEMBRE 22 DE 2000., NOTARIA UNICA DE PUERTO LOPEZ. ( DECRETO 1711 DE JULIO 6 DE 1984).</t>
  </si>
  <si>
    <t>SCRITURA N° 438, DE NOVIEMBRE 22 DE 2000</t>
  </si>
  <si>
    <t>ESCRITURA 1085 30-12-2010</t>
  </si>
  <si>
    <t>234-12983</t>
  </si>
  <si>
    <t>LOTE DE TERRENO CON CABIDA DE: SEISCIENTOS METROS CUADRADOS (600 M2)....LINDEROS INDICADOS EN LA ESCRITURA N.441., DE NOVIEMBRE 24 DE 2.000, NOTARIA UNICA DE PUERTO LOPEZ. (DECRETO 1711, DE JULIO 6 DE 1984).  MEJORAS CONSISTENTES EN: DOS SALONES Y TRES ALCOBAS, UN COMEDOR, COCINA Y BAÑOS, TANQUE PARA AGUA.</t>
  </si>
  <si>
    <t xml:space="preserve"> ESCRITURA N.441., DE NOVIEMBRE 24 DE 2.000, N</t>
  </si>
  <si>
    <t>ESCRITURA 472 14-07-2010</t>
  </si>
  <si>
    <t>234-12985</t>
  </si>
  <si>
    <t>LOTE DE TERRENO URBANO CON CABIDA DE: DOCIENTOS CICUENTA Y TRES METROS CUADRADOS CON DIECINIEVE CENTIMETROS 253.19 M2 LINDEROS INDICADOS EN LA ESCRITURA 388 DE OCTUBRE 11 DE 2000 NOTARIA UNICA DE PUERTO LOPEZ DECRETO 1711, DE JULIO 6 DE 1984.</t>
  </si>
  <si>
    <t xml:space="preserve"> ESCRITURA 388 DE OCTUBRE 11 DE 2000</t>
  </si>
  <si>
    <t>ESCRITURA 2692 05-11-08</t>
  </si>
  <si>
    <t>234-12986</t>
  </si>
  <si>
    <t>LOTE DE TERRENO URBANO CON CABIDA DE: CUATROCIENTOS METROS CUADRADOS (400 M2). LINDEROS INDICADOS EN LA ESCRITURA N. 448; DE DICIEMBRE 1. DE 2.000; NOTARIA UNICA DE PUERTO LOPEZ. (DECRETO 1711, DE JULIO 6 DE 1.984).</t>
  </si>
  <si>
    <t xml:space="preserve"> ESCRITURA N. 448; DE DICIEMBRE 1. DE 2.000; </t>
  </si>
  <si>
    <t>ESCRITURA 805 27-10-2010</t>
  </si>
  <si>
    <t>234-12989</t>
  </si>
  <si>
    <t>PREDIO RURAL CON CABIDA DE: CINCUENTA Y DOS HECTAREAS (52 HAS) LINDEROS INDICADOS EN LA ESCRITURA 3018 DE NOVIEMBRE 23 DE 2000, NOTARIA SEGUNDA DE VILLAVICENCIO. (DECRETO 1711 DE JULIO 6 DE 1984).</t>
  </si>
  <si>
    <t xml:space="preserve"> ESCRITURA 3018 DE NOVIEMBRE 23 DE 2000,</t>
  </si>
  <si>
    <t>ESCRITURA 761 09-11-2009</t>
  </si>
  <si>
    <t>234-12990</t>
  </si>
  <si>
    <t xml:space="preserve">LOTE DE TERRENO CON CABIDADA DE: CIENTO TREINTA Y TRES METROS CUADRADOS CON SETENTA CENTIMETROS (133.70 M2) LINDEROS INDICADOS EN LA ESCRITURA N. 451., DE DICIEMBRE 4 DE 2000,NOTARIA UNICA DE PUERTO LOPEZ (DECRETO 1711,DE JULIO 6 DE 1984).- MEJORAS CONSISTENTES EN: CONSTRUCCION LEVANTADA EN BLOQUE DE CEMENTO CON TECHOS EN TEJA DE ZINC, Y ESTRUCTURA METALICA EN SU MAYOR PARTE, CON PUERTAS Y VENTANAS ORNAMENTADAS, PISOS NATURALES YA EN PARTE CEMENTADOS, MUROS CON PAÑETES DE CEMENTO, CONSTA LA EDIFICACION DE UNA SALA COMEDOR, UNA ALCOBA, COCINA, BAÑO, ALBERCA, LAVADERO Y LOS SERVICIOS DE AGUA LUZ Y ALCANTARILLADO. </t>
  </si>
  <si>
    <t xml:space="preserve"> ESCRITURA N. 451., DE DICIEMBRE 4 DE 2000</t>
  </si>
  <si>
    <t>234-12993</t>
  </si>
  <si>
    <t>MIL OCHOCIENTAS TREINTA Y NUEVE HECTAREAS OCHO MIL OCHOCIENTOS SESENTA Y NUEVE METROS CUADRADOS (1839 HAS 8869 M2).    LINDEROS CONTENIDOS EN LA RESOLUCION 0631 DEL 30 DE DICIEMBRE DE 1999 PROFERIDA POR INCORA.-SE ACTUALIZA AREA Y LINDEROS: (1829 HAS 8010 M2)_x000D_
POR EL NORTE: LINDERO 1: INICIA EN EL PUNTO 1 CON COORDENADAS N=1964734.76M, E=5116252.63M EN LÍNEA QUEBRADA Y EN SENTIDO NORESTE PASANDO POR LOS PUNTOS Y COORDENADAS 2: N=1964777.40M, E=5116602.79M; 3: N=1964822.69M, E=5116906.10M; 4: N=1964865.03M, E=5117267.85M; 5: N=1964902.54M, E=5117594.51M; 6: N=1964952.14M, E=5117981.66M; 7: N=1964968.80M, E=5118174.40M; 8: N=1964986.02M, E=5118373.66M; 9: N=1965032.35M, E=5118696.20M; 10: N=1965079.86M, E=5119086.32M; 11: N=1965134.83M, E=5119469.78M; 12: N=1965178.39M, E=5119840.00M; 13: N=1965218.31M, E=5120142.46M; 14: N=1965257.03M, E=5120447.35M; 15: N=1965296.95M, E=5120747.39M; 16: N=1965338.09M, E=5121126.07M; 17: N=1965372.35M, E=5121487.68M; 18: N=1965372.50M, E=5121489.30M, CON UNA DISTANCIA ACUMULADA DE 5276.1M HASTA EL PUNTO 19 CON COORDENADAS N=1965372.55M, E=5121489.36M, COLINDANDO CON MARIA JULIANA HUERFANO REYES CON NÚMERO PREDIAL 505680002000000010276000000000. POR EL ESTE: LINDERO 2: INICIA EN EL PUNTO 19 CON COORDENADAS N=1965372.55M, E=5121489.36M EN LÍNEA QUEBRADA Y EN SENTIDO SURESTE PASANDO POR LOS PUNTOS Y COORDENADAS 20: N=1965383.20M, E=5121576.82M; 21: N=1965419.14M, E=5121620.74M; 22: N=1965445.07M, E=5121686.75M; 23: N=1965482.79M, E=5121731.54M; 24: N=1965544.08M, E=5121766.90M; 25: N=1965546.44M, E=5121802.26M; 26: N=1965395.57M, E=5121821.12M; 27: N=1965296.56M, E=5121844.69M; 28: N=1965152.75M, E=5122005.00M; 29: N=1965063.17M, E=5122080.43M; 30: N=1964945.30M, E=5122151.16M; 31: N=1964862.80M, E=5122372.75M; 32: N=1964740.21M, E=5122457.62M; 33: N=1964707.21M, E=5122457.62M; 34: N=1964669.49M, E=5122426.97M; 35: N=1964571.27M, E=5122316.22M; 36: N=1964348.88M, E=5122393.97M; 37: N=1964259.30M, E=5122401.04M; 38: N=1964165.01M, E=5122389.25M; 39: N=1964075.43M, E=5122419.90M; 40: N=1963969.34M, E=5122436.40M; 41: N=1963936.34M, E=5122431.69M; 42: N=1963917.48M, E=5122384.54M; 43: N=1963905.69M, E=5122320.89M; 44: N=1963906.92M, E=5122280.52M; 45: N=1963908.05M, E=5122243.09M; 46: N=1963891.55M, E=5122167.66M; 47: N=1963872.69M, E=5122139.37M; 48: N=1963851.80M, E=5122139.37M; 49: N=1963842.04M, E=5122139.37M; 50: N=1963785.47M, E=5122160.59M; 51: N=1963639.31M, E=5122228.95M; 52: N=1963416.82M, E=5122210.38M; 53: N=1963284.12M, E=5122125.07M; 54: N=1963224.41M, E=5122122.87M; 55: N=1963108.89M, E=5122151.16M; 56: N=1963045.24M, E=5122184.16M; 57: N=1963002.81M, E=5122198.30M; 58: N=1962960.38M, E=5122188.87M; 59: N=1962948.59M, E=5122137.01M; 60: N=1962929.73M, E=5122096.94M; 61: N=1962851.94M, E=5122111.08M; 62: N=1962557.26M, E=5122144.08M, CON UNA DISTANCIA ACUMULADA DE 4284.5M HASTA EL PUNTO 63 CON COORDENADAS N=1962413.43M, E=5122075.00M, COLINDANDO CON INVERSIONES JF S.A. CON NÚMERO PREDIAL 505680002000000010290000000000. POR EL SUR: LINDERO 4: INICIA EN EL PUNTO 63 CON COORDENADAS N=1962413.43M, E=5122075.00M EN LÍNEA RECTA Y EN SENTIDO SUROESTE EN DISTANCIA DE 3191.6M HASTA EL PUNTO 64 CON COORDENADAS N=1961976.94M, E=5118913.35M, COLINDANDO CON FABIO ANDRES REYES HUERFANO CON NÚMERO PREDIAL 505680002000000010274000000000. LINDERO 5: INICIA EN EL PUNTO 64 CON COORDENADAS N=1961976.94M, E=5118913.35M EN LÍNEA RECTA Y EN SENTIDO SUROESTE EN DISTANCIA DE 2617.9M HASTA EL PUNTO 65 CON COORDENADAS N=1961597.14M, E=5116323.11M, COLINDANDO CON LUCIO HUERFANO FONSECA CON NÚMERO PREDIAL 505680002000000010047000000000. POR EL OESTE: LINDERO 5: INICIA EN EL PUNTO 65 CON COORDENADAS N=1961597.14M, E=5116323.11M EN LÍNEA QUEBRADA Y EN SENTIDO NORTE PASANDO POR LOS PUNTOS Y COORDENADAS 66: N=1963133.15M, E=5116273.93M, CON UNA DISTANCIA ACUMULADA DE 3138.5M HASTA EL PUNTO 1 CON COORDENADAS N=1964734.76M, E=5116252.63M, COLINDANDO CON JULIO CESAR HUERFANO BAQUERO CON NÚMERO PREDIAL 505680002000000010273000000000.</t>
  </si>
  <si>
    <t>234-12994</t>
  </si>
  <si>
    <t>MIL OCHOCIENTAS TREINTA Y NUEVE HECTAREAS NUEVE MIL SETECIENTOS OCHENTA Y NUEVE METROS CUADRADOS (1.839 HAS 9789 M2). LINDEROS CONTENIDOS EN LA RESOLUCION N. 0643 DEL 30 DE DICIEMBRE DE 1999 PROFERIDA POR INCORA</t>
  </si>
  <si>
    <t xml:space="preserve">RESOLUCION N. 0643 DEL 30 DE DICIEMBRE DE 1999 </t>
  </si>
  <si>
    <t>ESCRITURA 6498 17-11-07</t>
  </si>
  <si>
    <t>234-12995</t>
  </si>
  <si>
    <t>MIL OCHOCIENTAS TREINTA Y NUEVE HECTAREAS NUEVE MIL CUATROCIENTOS SETENTA Y SEIS METROS CUADRADOS (1839 HAS 9476 M2). LINDEROS CONTENIDOS EN LA RESOLUCION N.0644 DEL 30 DE DICIEMBRE DE 1999 PROFERIDA POR INCORA.</t>
  </si>
  <si>
    <t xml:space="preserve">RESOLUCION N.0644 DEL 30 DE DICIEMBRE DE 1999 </t>
  </si>
  <si>
    <t>ESCRITURA 4372 05-17-08</t>
  </si>
  <si>
    <t>234-12996</t>
  </si>
  <si>
    <t xml:space="preserve">MIL SEICIENTAS TREINTA Y CINCO HECTAREAS SEIS MIL TRECIENTOS CUARENTA METROS CUADRADOS 1635 HAS 6340 M2 LINDEROS CONTENIDOS EN LA RESOLUCION N 0648 DEL 30 DE DICIMBRE DE 1999 PROFERIDA POR INCORA._x000D_
_x000D_
ACTUALIZACION AREA Y LINDEROS: (1649 HAS 6876 M2)_x000D_
POR EL NORTE: LINDERO 1: INICIA EN EL PUNTO 80 CON COORDENADAS N=1975480.63M, E=5111365.48M EN LÍNEA QUEBRADA Y EN SENTIDO NOROESTE PASANDO POR LOS PUNTOS Y COORDENADAS 81: N=1975682.00M, E=5111130.19M; 82: N=1975735.08M, E=5111126.72M; 83: N=1975738.40M, E=5111303.63M; 84: N=1975714.25M, E=5111374.22M; 85: N=1975628.31M, E=5111625.47M; 86: N=1975900.58M, E=5111767.34M; 87: N=1976031.53M, E=5111735.65M; 88: N=1976186.99M, E=5111909.22M; 89: N=1976423.81M, E=5111879.49M; 90: N=1976615.18M, E=5111856.68M; 91: N=1976788.52M, E=5111881.66M; 1: N=1976915.81M, E=5111945.51M; 2: N=1976890.63M, E=5112281.60M; 3: N=1976793.30M, E=5112281.48M; 4: N=1976579.27M, E=5112281.21M; 5: N=1976526.11M, E=5112348.37M; 6: N=1976409.00M, E=5112631.28M; 7: N=1976476.14M, E=5112702.13M; 8: N=1976631.90M, E=5112638.64M; 9: N=1976897.19M, E=5112695.58M; 10: N=1977166.41M, E=5112593.16M, CON UNA DISTANCIA ACUMULADA DE 4339.1M HASTA EL PUNTO 11 CON COORDENADAS N=1977286.37M, E=5112713.75M, COLINDANDO CON INDETERMINADO SIN NÚMERO PREDIAL. POR EL ESTE: LINDERO 2: INICIA EN EL PUNTO 11 CON COORDENADAS N=1977286.37M, E=5112713.75M EN LÍNEA QUEBRADA Y EN SENTIDO SURESTE PASANDO POR LOS PUNTOS Y COORDENADAS 12: N=1977169.91M,E=5112845.80M; 13: N=1976983.93M, E=5113055.44M; 14: N=1976755.59M, E=5113331.48M; 15: N=1976568.07M,E=5113559.24M; 16: N=1976297.39M, E=5113882.03M; 17: N=1976096.27M, E=5114124.88M; 18: N=1975889.10M, E=5114378.29M; 19: N=1975681.94M, E=5114622.64M; 20: N=1975491.41M, E=5114848.89M; 21: N=1975244.92M,E=5115144.52M; 22: N=1974992.40M, E=5115443.18M; 23: N=1974732.30M, E=5115759.94M; 24: N=1974549.33M,E=5115977.14M; 25: N=1974290.76M, E=5116283.33M; 26: N=1974051.84M, E=5116569.92M; 27: N=1973834.08M,E=5116836.90M; 28: N=1973592.15M, E=5117120.46M; 29: N=1973333.58M, E=5117420.62M; 30: N=1973070.47M, E=5117737.37M; 31: N=1972819.45M, E=5118043.57M; 32: N=1972606.28M,E=5118265.27M; 33: N=1972417.30M, E=5118458.30M; 34: N=1972260.08M, E=5118618.16M; 35: N=1972032.38M,E=5118854.75M; 36: N=1971795.97M, E=5119097.85M; 37: N=1971552.93M, E=5119352.18M; 38: N=1971366.87M,E=5119529.86M, CON UNA DISTANCIA ACUMULADA DE 9383.6M HASTA EL PUNTO 39 CON COORDENADAS N=1971111.21M, E=5119769.96M, COLINDANDO CON FABIO HUMBERTO REYES MATALLANA CON NÚMERO PREDIAL 505680002000000010267000000000. POR EL SUR: LINDERO 3: INICIA EN EL PUNTO 39 CON COORDENADAS N=1971111.21M, E=5119769.96M EN LÍNEA QUEBRADA Y EN SENTIDO SUROESTE PASANDO POR LOS PUNTOS Y COORDENADAS 40: N=1971038.32M, E=5119611.76M; 41: N=1970862.20M, RESOLUCIÓN NO. 202440003162496 DEL 2024-05-17 HOJA N° 6 E=5119519.10M, CON UNA DISTANCIA ACUMULADA DE 499.3M HASTA EL PUNTO 42 CON COORDENADAS N=1970814.05M, E=5119402.51M, COLINDANDO CON DIEGO HERNAN ESCANDON SANCHEZ CON NÚMERO PREDIAL 505680002000000010292000000000. LINDERO 4: INICIA EN EL PUNTO 42 CON COORDENADAS N=1970814.05M, E=5119402.51M EN LÍNEA QUEBRADA Y EN SENTIDO SUROESTE PASANDO POR LOS PUNTOS Y COORDENADAS 43: N=1970729.70M, E=5119198.25M; 44: N=1970690.75M, E=5119155.07M; 45: N=1970576.57M, E=5119203.84M; 46: N=1970308.03M, E=5119085.06M; 47: N=1970233.08M, E=5118949.18M; 48: N=1970045.61M, E=5118691.82M, CON UNA DISTANCIA ACUMULADA DE 1280.6M HASTA EL PUNTO 49 CON COORDENADAS N=1970125.08M, E=5118615.54M , COLINDANDO CON AGROFOX S.A. CON NÚMERO PREDIAL 505680002000000010291000000000. POR EL OESTE: LINDERO 5: INICIA EN EL PUNTO 49 CON COORDENADAS N=1970125.08M, E=5118615.54M EN LÍNEA QUEBRADA Y EN SENTIDO NOROESTE PASANDO POR LOS PUNTOS Y COORDENADAS 58: N=1972034.70M, E=5116490.42M; 59: N=1972211.67M, E=5116233.96M; 60: N=1972421.93M, E=5115923.17M; 61: N=1972611.01M, E=5115651.62M; 62: N=1972831.85M, E=5115327.26M; 63: N=1973028.49M, E=5115043.64M; 64: N=1973199.42M, E=5114791.70M; 65: N=1973399.09M, E=5114499.02M; 66: N=1973624.46M, E=5114180.70M; 67: N=1973774.22M, E=5113960.44M; 50: N=1970146.25M, E=5118589.90M; 68: N=1973942.13M, E=5113710.00M; 69: N=1974123.64M, E=5113447.50M; 70: N=1974290.04M, E=5113204.61M; 71: N=1974494.23M, E=5112919.48M; 72: N=1974663.65M, E=5112672.06M; 73: N=1974869.37M, E=5112371.84M; 74: N=1975059.96M, E=5112098.78M; 75: N=1975167.87M, E=5111942.44M; 76: N=1975267.19M, E=5111798.56M; 77: N=1975424.51M, E=5111564.72M; 51: N=1970351.87M, E=5118365.17M; 78: N=1975509.23M, E=5111437.99M; 79: N=1975497.78M, E=5111408.97M; 52: N=1970589.24M, E=5118107.27M; 53: N=1970849.28M, E=5117832.79M; 54: N=1971106.30M, E=5117559.81M; 55: N=1971328.55M, E=5117321.52M; 56: N=1971587.07M, E=5117051.56M; 57: N=1971842.58M, E=5116778.58M, CON UNA DISTANCIA ACUMULADA DE 9071.2M HASTA EL PUNTO 80 CON COORDENADAS N=1975480.63M, E=5111365.48M , COLINDANDO CON GISSELLE CAROLINA ROJAS HUERFANO CON NÚMERO PREDIAL 505680002000000010270000000000._x000D_
</t>
  </si>
  <si>
    <t>234-12997</t>
  </si>
  <si>
    <t xml:space="preserve">PREDIO RURAL CON CABIDA DE: UN MIL OCHOCIENTAS TREINTA Y NUEVE HECTAREAS- NUEVE MIL OCHOSIENTOS DIECINUEVE MJETROS CUADRADOS (1.839 HAS-9.819 M2). LINDEROS INDICADOS EN LA RESOLUCION NO.0655, DE DICIEMBRE 30 DE 1999, INCORA -VILLAVICENCIO. (DECRETO 1711, DE JULIO 6 DE 1984). </t>
  </si>
  <si>
    <t>RESOLUCION NO.0655, DE DICIEMBRE 30 DE 1999</t>
  </si>
  <si>
    <t>ESCRITURA 290 17-05-06</t>
  </si>
  <si>
    <t>234-12998</t>
  </si>
  <si>
    <t>LOTE RURAL CON CABIDA DE: MIL OCHOCIENTAS TREINTA Y NUEVE HECTAREAS-NUEVE MIL CIENTO VEINTINUEVE METROS CUADRADOS (1839 HAS-9.129 M2). LINDEROS INDICADOS EN LA RESOLUCION N. 0663, DE DICIEMBRE 30 DE 1998, INCORA-VILLAVICENCIO. (DECRETO 1711, DE JULIO 6 DE 1984).</t>
  </si>
  <si>
    <t>RESOLUCION N. 0663, DE DICIEMBRE 30 DE 1998, INC</t>
  </si>
  <si>
    <t>234-12999</t>
  </si>
  <si>
    <t>PREDIO RURAL CON CABIDA DE: MIL OCHOCIENTAS TREINTA  Y NUEVE HACTAREAS - NUEVE MIL SESENTA Y CINCO METROS CUADRADOS (1.839-HAS 9.065 M2) LINDEROS INDICADOS EN LA RESOLUCION N.0634 DE DICIEMBRE 30 DE 1999, INCORA - VILLAVICENCIO. (DECRETO 1711 DE JULIO 6 DE 1984).-</t>
  </si>
  <si>
    <t>RESOLUCION N.0634 DE DICIEMBRE 30 DE 1999</t>
  </si>
  <si>
    <t>234-13000</t>
  </si>
  <si>
    <t>PREIDO RURAL CON CABIDA DE: MIL OCHONCIENTOS TREINTA Y NUEVE HECTAREAS-OCHO MIL CUATROCIENTOS DOS METROS CUADRADOS (1.839 HAS-8.402 M2). LINDEROS INDICADOS EN LA RESOLUCION N. 0654, DICIEMBRE 30 DE 1999, INCORA-VILLAVICENCIO (DECRETO 1711, DE JULIO 6 DE 1984)._x000D_
SE ACTUALIZA AREA Y LINDERO: (1864 HAS 2752 M2)._x000D_
POR EL NORTE: LINDERO 1: INICIA EN EL PUNTO 1 CON COORDENADAS N=1966699.44M, E=5109258.73M EN LÍNEA QUEBRADA Y EN SENTIDO ESTE PASANDO POR LOS PUNTOS Y COORDENADAS 2: N=1966702.20M, E=5109311.38M; 3: N=1966667.89M, E=5109688.32M; 4: N=1966636.42M, E=5110054.93M; 5: N=1966604.06M, E=5110385.81M; 6: N=1966566.07M, E=5110706.34M; 7: N=1966541.24M, E=5111021.25M; 8: N=1966517.43M, E=5111273.17M; 9: N=1966497.39M, E=5111518.52M; 10: N=1966464.06M, E=5111871.96M; 11: N=1966431.63M, E=5112253.60M; 12: N=1966401.15M, E=5112578.84M; 13: N=1966432.03M, E=5112701.09M; 14: N=1966447.77M, E=5112902.30M; 15: N=1966610.19M, E=5113078.29M; 16: N=1966654.18M, E=5113238.16M; 17: N=1966619.13M, E=5113457.17M; 18: N=1966555.06M, E=5113576.48M; 19: N=1966392.14M, E=5113811.31M; 20: N=1966354.38M, E=5113939.12M; 21: N=1966241.17M, E=5114270.84M, CON UNA DISTANCIA ACUMULADA DE 5453.4M HASTA EL PUNTO 22 CON COORDENADAS N=1966380.15M, E=5114489.63M, COLINDANDO CON CLAUDIA MARINA HUERFANO BAQUERO CON NÚMERO PREDIAL 505680002000000010272000000000. POR EL ESTE: LINDERO 2: INICIA EN EL PUNTO 22 CON COORDENADAS N=1966380.15M, E=5114489.63M EN LÍNEA RECTA Y EN SENTIDO SURESTE EN DISTANCIA DE 324.3M HASTA EL PUNTO 23 CON COORDENADAS N=1966190.35M, E=5114752.59M, COLINDANDO CON LUCIO HUERFANO FONSECA CON NÚMERO PREDIAL 505680002000000010047000000000. POR EL SUR: LINDERO 3: INICIA EN EL PUNTO 23 CON COORDENADAS N=1966190.35M, E=5114752.59M EN LÍNEA QUEBRADA Y EN SENTIDO SUR PASANDO POR LOS PUNTOS Y COORDENADAS 24: N=1966168.31M, E=5114748.08M; 25: N=1966151.94M, E=5114740.13M; 26: N=1966137.68M, E=5114729.54M; 27: N=1966127.67M, E=5114710.51M; 28: N=1966124.52M, E=5114691.48M; 29: N=1966125.10M, E=5114649.20M; 30: N=1966127. 24M, E=5114625.95M; 31: N=1966124.62M, E=5114609.56M; 32: N=1966110.93M, E=5114568.33M; 33: N=1966093.51M, E=5114548.22M; 34: N=1966067.10M, E=5114537.62M; 35: N=1966048.09M, E=5114525.44M; 36: N=1966026.45M, E=5114502. 16M; 37: N=1966005.35M, E=5114474.13M; 38: N=1965999.03M, E=5114455.63M; 39: N=1965999.60M, E=5114422.86M; 40: N=1965996.45M, E=5114398.55M; 41: N=1965987.00M, E=5114352.03M; 42: N=1965984.93M, E=5114315.04M; 43: N=1965989.22M, E=5114266.42M; 44: N=1965990.87M, E=5114212.52M; 45: N=1965992.50M, E=5114170.24M; 46: N=1965994.65M, E=5114141.71M; 47: N=1966001.02M, E=5114119.52M; 48: N=1966012.14M, E=5114099.45M; 49: N=1966016.39M, E=5114084.66M; 50: N=1966016.42M, E=5114061.41M; 51: N=1966008.51M, E=5114046.07M; 52: N=1966006.60M, E=5114044.00M; 53: N=1965995.31M, E=5114031.79M; 54: N=1965972.25M, E=5114014.70M; 55: N=1965971.03M, E=5114013.79M; 56: N=1965933.00M, E=5113996.30M; 57: N=1965902.35M, E=5113989.93M; 58: N=1965881.86M, E=5113983.00M; 59: N=1965874.69M, E=5113980.57M; 60: N=1965850.58M, E=5113972.42M; 61: N=1965838.97M, E=5113958.67M; 62: N=1965818.42M, E=5113912.67M; 63: N=1965799.96M, E=5113879.35M; 64: N=1965789.97M, E=5113843.93M; 65: N=1965788.40M, E=5113823.85M; 66: N=1965794.78M, E=5113796.37M; 67: N=1965804.31M, E=5113781.59M; 68: N=1965834.98M, E=5113763.66M; 69: N=1965882.58M, E=5113734.12M; 70: N=1965903.22M, E=5113714.06M; 71: N=1965912.75M, E=5113692.41M; 72: N=1965921.80M, E=5113639.04M; 73: N=1965922.90M, E=5113602.05M; 74: N=1965918.71M, E=5113573.51M; 75: N=1965921.90M, E=5113555.54M; 76: N=1965963.23M, E=5113469.98M; 77: N=1965980.15M, E=5113449.48M; 78: N=1965988.47M, E=5113439.41M; 79: N=1965992.87M, E=5113434.08M; 80: N=1966046.86M, E=5113363.86M; 81: N=1966062.74M, E=5113336.93M; 82: N=1966086.03M, E=5113310.00M; 83: N=1966115.16M, E=5113254.55M; 84: N=1966130.55M, E=5113207.00M; 85: N=1966149.64M, E=5113151.54M; 86: N=1966164.46M, E=5113132.53M; 87: N=1966182.46M, E=5113107.19M; 88: N=1966196.22M, E=5113085.54M; 89: N=1966215.33M, E=5113022.14M; 90: N=1966216.95M, E=5112991.49M; 91: N=1966204.33M, E=5112940.22M; 92: N=1966190.14M, E=5112872.02M; 93: N=1966185.69M, E=5112858.60M; 94: N=1966172.29M, E=5112818.26M; 95: N=1966168.03M, E=5112805.41M; 96: N=1966158.03M, E=5112764.71M; 97: N=1966131.65M, E=5112734.55M; 98: N=1966108.97M, E=5112698.59M; 99: N=1966079.93M, E=5112674.77M; 100: N=1966055.12M, E=5112648.32M; 101: N=1966030.86M, E=5112609.71M; 102: N=1966002.35M, E=5112583.78M; 103: N=1965991.27M, E=5112572.14M; 104: N=1965975.99M, E=5112531.96M; 105: N=1965973.41M, E=5112478.58M; 106: N=1965969.80M, E=5112407.23M; 107: N=1965970.92M, E=5112358.08M; 108: N=1965955.68M, E=5112288.30M; 109: N=1965947.79M, E=5112256. 06M; 110: N=1965923.54M, E=5112207.41M; 111: N=1965908.17M, E=5112188.48M; 112: N=1965905.07M, E=5112184.66M; 113: N=1965878.67M, E=5112167.72M; 114: N=1965814. 23M, E=5112134.88M; 115: N=1965805.26M, E=5112121.65M; 116: N=1965804.61M, E=5112116.49M; 117: N=1965795.84M, E=5112046.60M; 118: N=1965791.11M, E=5112028.62M; 119: N=1965780.02M, E=5112016.98M; 120: N=1965746.23M, E=5111995.80M; 121: N=1965720.88M, E=5111976.22M; 122: N=1965702.41M, E=5111955.59M; 123: N=1965678.14M, E=5111924.91M; 124: N=1965656.51M, E=5111891.59M; 125: N=1965635. 44M, E=5111836.60M; 126: N=1965622.77M, E=5111822.84M; 127: N=1965568.36M, E=5111802.17M; 128: N=1965538.27M, E=5111781.52M; 129: N=1965509.23M, E=5111754.53M; 130: N=1965419.50M, E=5111667.22M; RESOLUCIÓN NO. 202440003162466 DEL 2024-05-17 HOJA N° 9 131: N=1965376.19M, E=5111643.92M; 132: N=1965360.18M, E=5111621. 94M; 133: N=1965327.65M, E=5111577.27M; 134: N=1965248.00M, E=5111451.40M; 135: N=1965229.01M, E=5111425.48M; 136: N=1965206.48M, E=5111408.66M; 137: N=1965204.19M, E=5111406.95M; 138: N=1964961. 83M, E=5111232.79M; 139: N=1964926.98M, E=5111210.03M; 140: N=1964902.69M, E=5111195.20M; 141: N=1964890.99M, E=5111191.33M; 142: N=1964859.37M, E=5111180.88M; 143: N=1964826.09M, E=5111168.68M; 144: N=1964801.79M, E=5111164.43M; 145: N=1964769.02M, E=5111164. 39M; 146: N=1964685.52M, E=5111165.87M; 147: N=1964664.91M, E=5111165.85M; 148: N=1964578.26M, E=5111152.53M; 149: N=1964502.89M, E=5111143.47M; 150: N=1964458.31M, E=5111138.12M; 151: N=1964401. 24M, E=5111129.59M; 152: N=1964381.17M, E=5111120.05M; 153: N=1964370.33M, E=5111110.85M; 154: N=1964362.55M, E=5111104.25M; 155: N=1964357.51M, E=5111099.98M; 156: N=1964353.72M, E=5111096.77M; 157: N=1964353.26M, E=5111096.43M, CON UNA DISTANCIA ACUMULADA DE 5083.3M HASTA EL PUNTO 158 CON COORDENADAS N=1964321.02M, E=5111072.54M, COLINDANDO CON MUNICIPIO PUERTO GAITAN CON NÚMERO PREDIAL 505680002000000000000000000000. POR EL OESTE: LINDERO 4: INICIA EN EL PUNTO 158 CON COORDENADAS N=1964321.02M, E=5111072.54M EN LÍNEA QUEBRADA Y EN SENTIDO OESTE PASANDO POR LOS PUNTOS Y COORDENADAS 159: N=1964345.56M, E=5110955.46M; 160: N=1964346.19M, E=5110952.48M; 161: N=1964553.88M, E=5110792.26M; 162: N=1964812.36M, E=5110886.64M; 163: N=1964875.76M, E=5110899.40M; 164: N=1964932. 89M, E=5110857.19M; 165: N=1964975.30M, E=5110745.20M; 166: N=1965015.63M, E=5110609.96M; 167: N=1965033.12M, E=5110509.12M; 168: N=1964940.01M, E=5110426.10M; 169: N=1964852.67M, E=5110352.67M; 170: N=1964897.89M, E=5110276.57M; 171: N=1965197. 04M, E=5110116.18M; 172: N=1965398.26M, E=5110081.63M; 173: N=1965626.90M, E=5109924.91M; 174: N=1965858.35M, E=5109776.65M; 175: N=1966071.34M, E=5109610.29M; 176: N=1966191.36M, E=5109599.38M; 177: N=1966343.00M, E=5109371.11M; 178: N=1966399.59M, E=5109221. 70M; 179: N=1966567.86M, E=5109230.37M, CON UNA DISTANCIA ACUMULADA DE 3709.7M HASTA EL PUNTO 1 CON COORDENADAS N=1966699.44M, E=5109258.73M, COLINDANDO CON AGENCIA NACIONAL DE TIERRAS CON NÚMERO PREDIAL 505680002000000010103000000000. PARTE 2 POR EL NORTE: LINDERO 5: INICIA EN EL PUNTO 358 CON COORDENADAS N=1964319.01M, E=5111082.16M EN LÍNEA QUEBRADA Y EN SENTIDO NORESTE PASANDO POR LOS PUNTOS Y COORDENADAS 359: N=1964340.51M, E=5111096.75M; 360: N=1964351.05M, E=5111106.52M; 361: N=1964351. 85M, E=5111107.27M; 362: N=1964368.49M, E=5111122.68M; 363: N=1964388.55M, E=5111138. 03M; 364: N=1964408.10M, E=5111143.87M; 365: N=1964468.27M, E=5111149.64M; 366: N=1964497.40M, E=5111152.43M; 367: N=1964514.86M, E=5111154.42M; 368: N=1964586.70M, E=5111162.58M; 369: N=1964619.97M, E=5111167.62M; 370: N=1964656.97M, E=5111173.23M; 371: N=1964666.98M, E=5111173.52M; 372: N=1964695.55M, E=5111174.34M; 373: N=1964774.82M, E=5111173.91M; 374: N=1964801.30M, E=5111175.12M; 375: N=1964810.23M, E=5111175.53M; 376: N=1964839.82M, E=5111182.97M; 377: N=1964870.45M, E=5111193.57M; 378: N=1964882.61M, E=5111198. 38M; 379: N=1964905.32M, E=5111207.36M; 380: N=1964971.32M, E=5111253.41M; 381: N=1965062.14M, E=5111321.70M; 382: N=1965175.14M, E=5111396.88M; 383: N=1965206.82M, E=5111419.64M; 384: N=1965231. 63M, E=5111442.92M; 385: N=1965253.26M, E=5111475.19M; 386: N=1965279.95M, E=5111523.36M; 387: N=1965287.54M, E=5111537.06M; 388: N=1965326.04M, E=5111598.41M; 389: N=1965357.17M, E=5111639.67M; 390: N=1965369.84M, E=5111651.84M; 391: N=1965401.00M, E=5111665. 09M; 392: N=1965408.92M, E=5111670.91M; 393: N=1965441.65M, E=5111701.60M; 394: N=1965493.91M, E=5111752.40M; 395: N=1965508.68M, E=5111770.91M; 396: N=1965549.87M, E=5111802.14M; 397: N=1965568.35M, E=5111812.74M; 398: N=1965583.14M, E=5111817.51M; 399: N=1965603.22M, E=5111823.88M, 180: N=1965615.36M, E=5111830.76M; 181: N=1965625.92M, E=5111840.81M; 182: N=1965633.82M, E=5111861.96M; 183: N=1965645.41M, E=5111893.16M; 184: N=1965659.65M, E=5111914. 84M; 185: N=1965698.70M, E=5111963.51M; 186: =1965720.87M, E=5111988.37M; 187: N=1965742.52M, E=5112003.20M; 188: N=1965768.92M, E=5112018.03M; 189: N=1965781. 59M, E=5112030.20M; 190: N=1965787.91M, E=5112046.06M; 191: N=1965791.05M, E=5112076.19M; 192: N=1965792.08M, E=5112100.50M; 193: N=1965795.75M, E=5112124.81M; 194: N=1965806.30M, E=5112140.15M; 195: N=1965839.57M, E=5112160.27M; 196: N=1965876.01M, E=5112176.70M; 197: N=1965904.53M, E=5112195.23M; 198: N=1965922.47M, E=5112219.03M; 199: N=1965938.80M, E=5112256.05M; 200: N=1965946.69M, E=5112290.41M; 201: N=1965956.67M, E=5112341.68M; 202: N=1965960. 88M, E=5112358.07M; 203: N=1965964.04M, E=5112368.11M; 204: N=1965964.02M, E=5112380.80M; 205: N=1965960.83M, E=5112394.01M; 206: N=1965960.29M, E=5112409.86M; 207: N=1965959.73M, E=5112435.23M; 208: N=1965964.96M, E=5112473.81M; 209: N=1965968.09M, E=5112509. 22M; 210: N=1965969.11M, E=5112539.87M; 211: N=1965974.37M, E=5112560.49M; 212: N=1965980.17M, E=5112575.30M; 213: N=1965984.40M, E=5112579.78M; 214: N=1965989.67M, E=5112585.35M; 215: N=1966011. 84M, E=5112602.82M; 216: N=1966022.40M, E=5112613.40M; 217: N=1966035.59M, E=5112632.97M; 218: N=1966044.55M, E=5112650.42M; 219: N=1966067.77M, E=5112675.28M; 220: N=1966095.75M, E=5112698.57M; 221: N=1966116.33M, E=5112725.02M; 222: N=1966132.16M, E=5112749. 35M; 223: N=1966152.74M, E=5112775.27M; RESOLUCIÓN NO. 202440003162466 DEL 2024-05-17 HOJA N° 10 224: N=1966160.62M, E=5112810.69M; 225: N=1966171.14M, E=5112847.69M; 226: N=1966182.21M, E=5112872.54M; 227: N=1966194. 30M, E=5112931.75M; 228: N=1966203.76M, E=5112972.45M; 229: N=1966207.43M, E=5112994.12M; 230: N=1966204.22M, E=5113030.58M; 231: N=1966187.77M, E=5113082.35M; 232: N=1966181.41M, E=5113095.56M; 233: N=1966163.94M, E=5113120.38M; 234: N=1966144.89M, E=5113146.25M; 235: N=1966137.46M, E=5113170. 55M; 236: N=1966118.90M, E=5113220.20M; 237: N=1966106. 71M, E=5113252.95M; 238: N=1966085.53M, E=5113289.39M; 239: N=1966064.35M, E=5113319.49M; 240: N=1966052.18M, E=5113333.22M; 241: N=1966042.64M, E=5113356.98M; 242: N=1966021.46M, E=5113386.03M; 243: N=1965975.42M, E=5113440.93M; 244: N=1965950.54M, E=5113475.25M; 245: N=1965926.70M, E=5113525. 96M; 246: N=1965911.33M, E=5113560.29M; 247: N=1965910.26M, E=5113572.44M; 248: N=1965914.97M, E=5113607.33M; 249: N=1965913.36M, E=5113625.82M; 250: N=1965909. 62M, E=5113661.22M; 251: N=1965905.36M, E=5113685.53M; 252: N=1965897.41M, E=5113704.02M; 253: N=1965885.77M, E=5113717.21M; 254: N=1965861.84M, E=5113734.86M; 255: N=1965861.44M, E=5113735.15M; 256: N=1965852.31M, E=5113740.91M; 257: N=1965795.33M, E=5113776. 82M; 258: N=1965786.86M, E=5113788.97M; 259: N=1965779.97M, E=5113809.57M; 260: N=1965778.88M, E=5113829.65M; 261: N=1965790.45M, E=5113877.23M; 262: N=1965807.85M, E=5113913.71M; 263: N=1965836. 32M, E=5113970.29M; 264: N=1965839.08M, E=5113972.68M; 265: N=1965847.93M, E=5113980.35M; 266: N=1965852.31M, E=5113981.88M; 267: N=1965881.21M, E=5113992.01M; 268: N=1965886.71M, E=5113993.69M; 269: N=1965928.23M, E=5114006.34M; 270: N=1965936.09M, E=5114009. 07M; 271: N=1965955.70M, E=5114015.89M; 272: N=1965982.10M, E=5114033.36M; 273: N=1965997.94M, E=5114043.42M; 274: N=1966006.38M, E=5114060.34M; 275: N=1966009.00M, E=5114078.84M; 276: N=1966006. 86M, E=5114093.63M; 277: N=1965999.45M, E=5114110.53M; 278: N=1965999.43M, E=5114110.57M; 279: N=1965989.38M, E=5114134.83M; 280: N=1965985.64M, E=5114165.48M; 281: N=1965985.31M, E=5114171.92M; 282: N=1965984.67M, E=5114184.65M; 283: N=1965980.77M, E=5114262. 18M; 284: N=1965980.39M, E=5114266.53M; 285: N=1965977.46M, E=5114300.02M; 286: N=1965976.48M, E=5114311.33M; 287: N=1965978.56M, E=5114340.92M; 288: N=1965988. 00M, E=5114394.84M; 289: N=1965991.67M, E=5114421.80M; 290: N=1965991.10M, E=5114459.84M; 291: N=1965999.52M, E=5114484.69M; 292: N=1966030.13M, E=5114522.25M; 293: N=1966054.42M, E=5114539.72M; 294: N=1966081.88M, E=5114551.91M; 295: N=1966097.72M, E=5114566.72M; 296: N=1966113.00M, E=5114602. 68M; 297: N=1966118.25M, E=5114627.52M; 298: N=1966116.11M, E=5114649.72M; 299: N=1966115.55M, E=5114675.61M; 300: N=1966117.63M, E=5114709.96M; 301: N=1966121. 84M, E=5114720.54M; 302: N=1966137.14M, E=5114740.64M; 303: N=1966162.49M, E=5114752.83M CON UNA DISTANCIA ACUMULADA DE 5083.1M HASTA EL PUNTO 304 CON COORDENADAS N=1966184.92M, E=5114760.11M, COLINDANDO CON MUNICIPIO PUERTO GAITAN CON NÚMERO PREDIAL 505680002000000000000000000000. LINDERO 6: INICIA EN EL PUNTO 304 CON COORDENADAS N=1966184.92M, E=5114760.11M EN LÍNEA RECTA Y EN SENTIDO SURESTE EN DISTANCIA DE 1839.6M HASTA EL PUNTO 305 CON COORDENADAS N=1965108.24M, E=5116251.80M, COLINDANDO CON LUCIO HUERFANO FONSECA CON NÚMERO PREDIAL 505680002000000010047000000000. POR EL ESTE: LINDERO 7: INICIA EN EL PUNTO 305 CON COORDENADAS N=1965108.24M, E=5116251.80M EN LÍNEA RECTA Y EN SENTIDO SUR EN DISTANCIA DE 373.4M HASTA EL PUNTO 306 CON COORDENADAS N=1964734.76M, E=5116252.63M, COLINDANDO CON MARIA JULIANA HUERFANO REYES CON NÚMERO PREDIAL 505680002000000010276000000000. LINDERO 8: INICIA EN EL PUNTO 306 CON COORDENADAS N=1964734.76M, E=5116252.63M EN LÍNEA QUEBRADA Y EN SENTIDO SUR PASANDO POR LOS PUNTOS Y COORDENADAS 307: N=1963133.15M, E=5116273.93M, CON UNA DISTANCIA ACUMULADA DE 3138.5M HASTA EL PUNTO 308 CON COORDENADAS N=1961597.14M, E=5116323.11M, COLINDANDO CON AGROINDUSTRIA EL TRIUNFO LIMITADA CON NÚMERO PREDIAL 505680002000000010275000000000. LINDERO 9: INICIA EN EL PUNTO 308 CON COORDENADAS N=1961597.14M, E=5116323.11M EN LÍNEA RECTA Y EN SENTIDO SUR EN DISTANCIA DE 738.0M HASTA EL PUNTO 309 CON COORDENADAS N=1960863.05M, E=5116399.01M, COLINDANDO CON LUCIO HUERFANO FONSECA CON NÚMERO PREDIAL 505680002000000010047000000000. POR EL SUR: LINDERO 10: INICIA EN EL PUNTO 309 CON COORDENADAS N=1960863.05M, E=5116399.01M EN LÍNEA QUEBRADA Y EN SENTIDO OESTE PASANDO POR LOS PUNTOS Y COORDENADAS 318: N=1961126.81M, E=5115485.13M; 319: N=1961241.46M, E=5115514.21M; 320: N=1961417.49M, E=5115298.99M; 321: N=1961388.77M, E=5115117.82M; 322: N=1961492. 81M, E=5115052.56M; 323: N=1961649.48M, E=5114895.19M; 310: N=1960852.85M, E=5116222.49M; 311: N=1960737.63M, E=5116147.74M; 312: N=1960766.53M, E=5116085.03M; 313: N=1960833.16M, E=5116101.76M; 314: N=1960950.53M, E=5115908.28M; 315: N=1960990.24M, E=5115863.31M; 316: N=1961103.99M, E=5115744. 48M; 317: N=1961100.98M, E=5115569.77M, CON UNA DISTANCIA ACUMULADA DE 2199.0M HASTA EL PUNTO 324 CON COORDENADAS N=1961710.21M, E=5114805.22M, COLINDANDO CON MARTHA PATRICIA RAMIREZ BONILLA CON NÚMERO PREDIAL 505680002000000010140000000000. LINDERO 11: INICIA EN EL PUNTO 324 CON COORDENADAS N=1961710.21M, E=5114805.22M EN LÍNEA QUEBRADA Y EN SENTIDO NOROESTE PASANDO POR LOS PUNTOS Y COORDENADAS 333: N=1962553.99M, E=5114087.06M; 334: N=1962786. 69M, RESOLUCIÓN NO. 202440003162466 DEL 2024-05-17 HOJA N° 11 E=5113988.74M; 335: N=1962836.07M, E=5113919.13M; 336: N=1962982.79M, E=5114016.84M; 337: N=1963115.48M, E=5114198.14M; 338: N=1963249.48M, E=5114177.93M; 339: N=1963514.54M, E=5113908.16M; 340: N=1963583.44M, E=5113659.58M; 341: N=1963798.93M, E=5113612.68M; 342: N=1963871.94M, E=5113501. 30M; 325: N=1961795.51M, E=5114678.86M; 343: N=1963966.48M, E=5113319.21M; 344: N=1964035.16M, E=5113250.69M; 326: N=1961873.63M, E=5114779.71M; 327: N=1961953.97M, E=5114816.24M; 328: N=1962063. 40M, E=5114730.63M; 329: N=1962060.28M, E=5114652.39M; 330: N=1962238.43M, E=5114459.67M; 331: N=1962310.40M, E=5114321.50M; 332: N=1962415.66M, E=5114139.42M, CON UNA DISTANCIA ACUMULADA DE 3610.6M HASTA EL PUNTO 345 CON COORDENADAS N=1964070.09M, E=5113176.27M, COLINDANDO CON BEATRIZ CALDERON MEJIA CON NÚMERO PREDIAL 505680002000000010139000000000. POR EL OESTE: LINDERO 12: INICIA EN EL PUNTO 345 CON COORDENADAS N=1964070.09M, E=5113176.27M EN LÍNEA QUEBRADA Y EN SENTIDO NOROESTE PASANDO POR LOS PUNTOS Y COORDENADAS 354: N=1964273.84M, E=5111344.53M; 355: N=1964284. 58M, E=5111277.32M; 356: N=1964287.69M, E=5111257.87M; 357: N=1964314.29M, E=5111104.65M; 346: N=1964152.29M, E=5113001.10M; 347: N=1964194.20M, E=5112906.83M; 348: N=1964242.47M, E=5112881.17M; 349: N=1964412.09M, E=5112649.86M; 350: N=1964662.50M, E=5112254.87M; 351: N=1964520.42M, E=5111963. 14M; 352: N=1964492.02M, E=5111852.13M; 353: N=1964465.89M, E=5111610.05M, CON UNA DISTANCIA ACUMULADA DE 2382.3M HASTA EL PUNTO 358 CON COORDENADAS N=1964319.01M, E=5111082.16M, COLINDANDO CON AGENCIA NACIONAL DE TIERRAS CON NÚMERO PREDIAL 505680002000000010103000000000.</t>
  </si>
  <si>
    <t>234-13004</t>
  </si>
  <si>
    <t>PREDIO   RURAL  CON CABIDA DE:  MIL  TRECIENTAS   SETENTA Y  SEIS  HECTAREAS  CUATRO MIL  OCHOCIENTOS  METROS CUADRADOS. (1366 HAS - 4800 M2).  LINDEROS INDIDCADOS EN LA RESOLUCION  NO. 0465 DE DICIEMBRE 13 DE 2000, INCORA  VILLAVICENCIO (DECRETO  1711,  DE  JULIO  6 DE 1984).</t>
  </si>
  <si>
    <t>RESOLUCION  NO. 0465 DE DICIEMBRE 13 DE 2000,</t>
  </si>
  <si>
    <t>ESCRITURA 3511 17-97-08</t>
  </si>
  <si>
    <t>NOTARIA 72 BOGOTA DC</t>
  </si>
  <si>
    <t>234-13007</t>
  </si>
  <si>
    <t xml:space="preserve">PREDIO RURAL CON CABIDA DE: VEINTE HECTAREAS (20 HAS).    LINDEROS INDICADOS EN LA ESCRITURA 2862 DE FECHA NOVIEMBRE 8 DE 2000, NOTARIA SEGUNDA DE VILLAVICENCIO. (DECRETO 1711 DE JULIO 6 DE 1984).    </t>
  </si>
  <si>
    <t xml:space="preserve">ESCRITURA 2862 DE FECHA NOVIEMBRE 8 DE 2000, </t>
  </si>
  <si>
    <t>234-13011</t>
  </si>
  <si>
    <t>PREDIO RURAL CON CABIDA DE: MIL QUINIENTAS SETENTA Y SEIS HECTAREAS, SIETE MIL TRESCIENTOS CUARENTA Y OCHO METROS CUADRADOS. (1576 HAS-7348M2). LINDEROS INDICADOS EN LA RESOLUCION N. 2241 DE FECHA DICIEMBRE 29 DE 1989. (DECRETO 1711 DE JULIO 6 DE 1984).</t>
  </si>
  <si>
    <t xml:space="preserve"> RESOLUCION N. 2241 DE FECHA DICIEMBRE 29 DE 1989</t>
  </si>
  <si>
    <t>234-13013</t>
  </si>
  <si>
    <t>PREDIO URBANO CON CABIDA DE: CIENTO OCHENTA Y OCHO METROS CON SESENTA Y SEIS CENTIMETROS CUADRADOS. (188.66M2). LINDEROS INDICADOS EN LA ESCRITURA # 483 DE FECHA DICIEMBRE 21 DE 2000, NOTARIA UNICA DE PUERTO LOPEZ. (DECRETO 1711 DE JULIO 6 DE 1984).-</t>
  </si>
  <si>
    <t xml:space="preserve"> ESCRITURA # 483 DE FECHA DICIEMBRE 21 DE 2000, </t>
  </si>
  <si>
    <t>234-13014</t>
  </si>
  <si>
    <t>PREDIO URBANO CON CABIDA DE: CUATROCIENTOS OCHENTA METROS CUADRADOS CON CUARENTA Y SIETE CENTIMETROS ...(480,47M2)....LINDEROS INDICADOS EN LA ESCRITURA #455 DE FECHA DICIEMBRE 5 DE 2000, NOTARIA UNICA DE PUERTO LOPEZ. (DECRETO 1711 DE JULIO 6 DE 1984).</t>
  </si>
  <si>
    <t xml:space="preserve"> ESCRITURA #455 DE FECHA DICIEMBRE 5 DE 2000, </t>
  </si>
  <si>
    <t>234-13016</t>
  </si>
  <si>
    <t>PREDIO URBANO CON CABIDA DE: MIL QUINIENTOS VEINTICUATRO METROS CUADRADOS CON SETENTA Y DOS CENTIMETROS.(1524,72M2). LINDEROS INDICADOS EL LA ESCRITURA  # 503 DE DICIEMBRE 29 DE 2000, NOTARIA UNICA DE PUERTO LOPEZ. ( DECRETO 1711 DE JULIO 6 DE 1984).</t>
  </si>
  <si>
    <t xml:space="preserve">ESCRITURA  # 503 DE DICIEMBRE 29 DE 2000, </t>
  </si>
  <si>
    <t>234-13017</t>
  </si>
  <si>
    <t>PREDIO URBANO CON CABIDA DE: TRESCIENTOS SETENTA METROS CUADRADOS CON CINCUENTA CENTIMETRO. (379,50M2) LINDEROS INDICADOS EN LA ESCRITURA #486 DE FECHA DICIEMBRE 26 DE 2000, NOTARIA UNICA DE PUERTO LOPEZ. (DECRETO 1711 DE JULIO 6 DE 1984).</t>
  </si>
  <si>
    <t>ESCRITURA #486 DE FECHA DICIEMBRE 26 DE 2000,</t>
  </si>
  <si>
    <t>ESCRITURA PUBLICA N.486  DICIEMBRE 26 DE 2000</t>
  </si>
  <si>
    <t>234-13024</t>
  </si>
  <si>
    <t>PREDIO RURAL CON CABIDA DE: QUINIENTAS CUARENTA Y NUEVE HECTAREAS SEIS MIL SETECIENTOS TREINTA Y DOS METROS CUADRADOS (549 HAS - 6.732M2). LINDEROS INDICADOS EN LA RESOLUCION N. 0082 DE MARZO 31 DE 1999, INCORA-VILLAVICENCIO. (DECRETO 1711 DE JULIO 6 DE 1984).</t>
  </si>
  <si>
    <t>RESOLUCION N. 0082 DE MARZO 31 DE 1999</t>
  </si>
  <si>
    <t>ESCRITURA 6956 12-12-2008</t>
  </si>
  <si>
    <t>234-13025</t>
  </si>
  <si>
    <t>PREDIO RURAL CON CABIDA DE: MIL DOCIENTOS DIECISIETE METROS CUADRADOS (1217M2)... LINDEROS INDICADOS EN LA RESOLUCION N. 0483 DE DICIEMBRE 18 DE 2000 INCORA-VILLAVICENCIO. (DECRETO 1711 DE JULIO 6 DE 1984).VEREDA YUCAO</t>
  </si>
  <si>
    <t xml:space="preserve"> RESOLUCION N. 0483 DE DICIEMBRE 18 DE 2000 </t>
  </si>
  <si>
    <t xml:space="preserve">RESOLUCION N. 0483 DE DICIEMBRE 18 DE 2000 </t>
  </si>
  <si>
    <t xml:space="preserve"> INCORA-VILLAVICENCIO</t>
  </si>
  <si>
    <t>234-13026</t>
  </si>
  <si>
    <t>PREDIO URBANO CON CABIDA DE: OCHENTA Y NUEVE METROS CUADRADOS  CON SETENTA Y SEIS CENTIMETROS (89, 76M2). LINDEROS INDICADOS EN LA ESCRITURA N. 498 DE DICIEMBRE 28 DE 2000, NOTARIA UNICA PUERTO LOPEZ (DECRETO 1711 DE JULIO 6 DE 1984)</t>
  </si>
  <si>
    <t xml:space="preserve"> ESCRITURA N. 498 DE DICIEMBRE 28 DE 2000, N</t>
  </si>
  <si>
    <t>ESCRITURA 352 08-04-2011</t>
  </si>
  <si>
    <t>234-13027</t>
  </si>
  <si>
    <t>LOTE RURAL CON CABIDA DE: VEINTICINCO HECTAREAS (25 HAS).     LINDEROS EN LA ESCRITURA 3331 DE DICIEMBRE 21 DE 2000, NOTARIA SEGUNDA DE VILLAVICENCIO. (DECRETO 1711 DE JULIO 6 DE 1984).</t>
  </si>
  <si>
    <t xml:space="preserve"> ESCRITURA 3331 DE DICIEMBRE 21 DE 2000, NO</t>
  </si>
  <si>
    <t>ESCRITURA PUBLICA N. 3331 DE DICIEMBRE 21 DE 2000</t>
  </si>
  <si>
    <t>234-13028</t>
  </si>
  <si>
    <t>PREDIO RURAL CON CABIDA DE: DOSCIENTAS CINCUENTA Y OCHO HECTAREAS DOS MIL CIENTO SESENTA Y NUEVE METROS CUADRADOS (258 HAS- 2169 M2). LINDEROS INDICADOS EN LA ESCRITURA 3331 DICIEMBRE 21 DE 2000, NOTARIA SEGUNDA DE VILLAVICENCIO. (DECRETO 1711 DE JULIO 6 DE 1984).    CABIDA Y LINDEROS DEL REMANENTE: PREDIO RURAL CON CABIDA DE: DOSCIENTAS TREINTA Y OCHO HECTAREAS DOS MIL CIENTO SESENTA Y NUEVE METROS CUADRADOS (238 HAS-2169M2), LINDEROS INDICADOS EN LA ESCRITURA 1144 DE FECHA ABRIL 7 DE 2003, NOTARIA SEGUNDA DE VILLAVICENCIO.  (DECRETO 1711 DE JULIO 6 DE 1984).</t>
  </si>
  <si>
    <t>ESCRITURA 3331 DICIEMBRE 21 DE 2000,</t>
  </si>
  <si>
    <t>ESCRITURA 3321 21-12-2000</t>
  </si>
  <si>
    <t>234-13032</t>
  </si>
  <si>
    <t>PREDIO RURAL CON CABIDA DE TREINTA HECTAREAS (30 HAS). LINDEROS INDICADOS EN LA ESCRITURA N. 036, DE FEBRERO 15 DE 2001., NOTARIA UNICA DE PUERTO LOPEZ. ( DECRETO 1711, DE JULIO 6 DE 1984).VEREDA: MANACAL.</t>
  </si>
  <si>
    <t>ESCRITURA N. 036, DE FEBRERO 15 DE 2001</t>
  </si>
  <si>
    <t>ESCRITURA PUBLICA N. 036 DE FEBRERO 15 DE 2001</t>
  </si>
  <si>
    <t>234-13033</t>
  </si>
  <si>
    <t>PREDIO RURAL CON CABIDA DE: VEINTICINCO HECTAREAS ( 25 HAS).. LINDEROS INDICADOS EN LA ESCRITURA N. 036, DE FEBRERO 15 DE 2001., NOTARIA UNICA DE PUERTO LOPEZ. ( DECRETO 1711, DE JULIO 6 DE 1984).-  CABIDA DE LINDEROS DEL REMANENTE: DIEZ HECTAREAS (10 HAS).. LINDEROS INDICADOS EN LA ESCRITURA # 980 DE FECHA ABRIL 16 DE 2002, NOTARIA TERCERA DE VILLAVICENCIO. ( DECRETO 1711 DE FECHA JULIO 6 DE 1984).-VEREDA: MANACAL.</t>
  </si>
  <si>
    <t xml:space="preserve">ESCRITURA N. 036, DE FEBRERO 15 DE 2001., </t>
  </si>
  <si>
    <t>ESCRITURA PUBLICA N. 980  ABRIL 16 DE 2002</t>
  </si>
  <si>
    <t>234-13034</t>
  </si>
  <si>
    <t>PREDIO RURAL CON CABIDA DE: VEINTIUNA HECTAREAS (21 HAS.LINDEROS INDICADOS EN LA ESCRITURA N 036, DE FEBRERO 15 DE 2001., NOTARIA UNICA DE PUERTO LOPEZ. (DECRETO 1711, DE JULIO 6 DE 1984).- VEREDA: MANACAL.</t>
  </si>
  <si>
    <t>ESCRITURA N 036, DE FEBRERO 15 DE 2001</t>
  </si>
  <si>
    <t>ESCRITURA 731 20-10-2004</t>
  </si>
  <si>
    <t>234-13035</t>
  </si>
  <si>
    <t>PREDIO RURAL CON CABIDA DE: CUARENTA Y CINCO HECTAREAS (45 HAS). LINDEROS INDICADOS EN LA ESCRITURA N. 036, DE FEBRERO 15 DE 2001., NOTARIA UNICA DE PUERTO LOPEZ. (DECRETO 1711, DE JULIO 6 DE 1984).-VEREDA:MANACAL.-</t>
  </si>
  <si>
    <t xml:space="preserve"> ESCRITURA N. 036, DE FEBRERO 15 DE 2001.,</t>
  </si>
  <si>
    <t>234-13193</t>
  </si>
  <si>
    <t>PREDIO RURAL CON CABIDA DE: NOVECIENTAS SETENTA Y NUEVE HECTAREAS- SEIS MIL METROS CUADRADOS (979 HAS-6.000 M2). LINDEROS INDICADOS EN LA RESOLUCION N. 0043, DE ENERO 16 DE 1992, INCORA-VILLAVICENCIO. (DECRETO 17117 DE JULIO 6 DE 1984).</t>
  </si>
  <si>
    <t xml:space="preserve"> RESOLUCION N. 0043, DE ENERO 16 DE 1992, </t>
  </si>
  <si>
    <t>234-13194</t>
  </si>
  <si>
    <t>PREDIO RURAL CON CABIDA DE: NOVECIENTAS NOVENTA  Y CUATRO HECTAREAS-QUINIENTOS METROS CUADRADOS (994 HAS-500 M2). LINDEROS INDICADOS EN LA RESOLUCION N. 0046, DE ENERO 16 DE 1992, INCORA-VILLAVICENCIO. (DECRETO 1711, DE JULIO 6 DE 1984).</t>
  </si>
  <si>
    <t>RESOLUCION N. 0046, DE ENERO 16 DE 1992,</t>
  </si>
  <si>
    <t>234-13195</t>
  </si>
  <si>
    <t>PREDIO RURAL CON CABIDA DE: NOVECIENTAS NOVENTA Y NUEVE HECTAREAS - NUEVE MIL SETECIENTOS SESENTA Y OCHO METROS CUADRADOS (999 HAS-9.768 M2). LINDEROS INDICADOS EN LA RESOLUCION N. 0047, DE ENERO 16 DE 1992, INCORA - VILLAVICENCIO. (DECRETO 1711, DE JULIO 6 DE 1984)</t>
  </si>
  <si>
    <t xml:space="preserve"> RESOLUCION N. 0047, DE ENERO 16 DE 1992, I</t>
  </si>
  <si>
    <t>234-13196</t>
  </si>
  <si>
    <t>PREDIO RURAL CON CABIDA DE NOVENTA Y CUATRO HECTAREAS CINCO MIL METROS CUADRADOS (994 HAS-5.000 M2) LINDEROS INDICADOS EN LA RESOLUCION N. 0048 DE ENERO 16 DE 1992 INCORA- VILLAVICENCIO (DECRETO 1711 DE JULIO 6 DE 1984)</t>
  </si>
  <si>
    <t>RESOLUCION N. 0048 DE ENERO 16 DE 1992 I</t>
  </si>
  <si>
    <t>234-13198</t>
  </si>
  <si>
    <t>PREDIO RURAL CON CABIDA DE OCHOCIENTAS VEINTISEIS HECTAREAS CINCO MIL TRESCIENTOS CINCUENTA METROS CUADRADOS (826 HAS-5.350 M2)... LINDEROS INDICADOS EN LA RESOLUCION # 0197 DE FECHA MAYO 31 DE 1999, INCORA-VILLAVICENCIO (DECRETO 1711 DE JULIO 6 DE 1984).</t>
  </si>
  <si>
    <t xml:space="preserve">RESOLUCION # 0197 DE FECHA MAYO 31 DE 1999, </t>
  </si>
  <si>
    <t>234-13199</t>
  </si>
  <si>
    <t xml:space="preserve">PREDIO URBANO CON CABIDA DE DOSCIENTOS SEIS METROS CON CUARENTA CENTIMETROS CUADRADOS. (206,40M2). LINDEROS INDICADOS EN LA ESCRITURA 456 DE FECHA DICIEMBRE 5 DE 2000,  NOTARIA UNICA DE PUERTO LOPEZ. (DECRETO 1711, DE JULIO 6 DE 1984). </t>
  </si>
  <si>
    <t xml:space="preserve"> ESCRITURA 456 DE FECHA DICIEMBRE 5 DE 2000</t>
  </si>
  <si>
    <t>234-13200</t>
  </si>
  <si>
    <t>PREDIO URBANO CON CABIDA DE: DOSCIENTOS SEIS METROS CON CUARENTA CENTIMETROS CUADRADOS (206, 40 M2). LINDEROS EN LA ESCRITURA #495 DE FECHA DICIEMBRE 28 DE 2000, NOTARIA UNICA DE PUERTO LOPEZ . (DECRETO 1711 DE JULIO 6 DE 1984).</t>
  </si>
  <si>
    <t xml:space="preserve">ESCRITURA #495 DE FECHA DICIEMBRE 28 DE 2000, </t>
  </si>
  <si>
    <t>234-13202</t>
  </si>
  <si>
    <t>PREDIO  RURAL   CON CABIDA DE: SEISCIENTAS  NOVENTA Y   SIETE  HECTAREAS  NUEVE MIL SETECIENTAS   CINCUENTA Y  SIETE METROS  CUADRADOS (697 HAS 9.757 M2). LINDEROS  INDICADOS EN LA RESOLUCION  NO. 891, DE  SEPTIEMBRE 23 DE 1996,  INCORA - VILLAVICENCIO .  ( DECRETO  1711,  DE  JULIO  6 DE 1984).- VEREDA EL PORVENIR.</t>
  </si>
  <si>
    <t xml:space="preserve"> RESOLUCION  NO. 891, DE  SEPTIEMBRE 23 DE 1996,</t>
  </si>
  <si>
    <t>234-13203</t>
  </si>
  <si>
    <t>PREDIO RURAL CON CABIDA DE: SEISCIENTOS NOVENTA Y NUEVE HECTAREAS-NUEVE MIL QUINIENTOS METROS CUADRADOS (699 HAS --9.500 M2). LINDEROS INDICADOS EN LA RESOLUCION N. 973, DE SEPTIEMBRE 25 DE 1996, INCORA-VILLAVICENCIO.( DECRETO 1711, DE JULIO 6 DE 1984).-</t>
  </si>
  <si>
    <t xml:space="preserve">RESOLUCION N. 973, DE SEPTIEMBRE 25 DE 1996, </t>
  </si>
  <si>
    <t>234-13208</t>
  </si>
  <si>
    <t>PREDIO RURAL CON CABIDA DE TREINTA Y TRES HECTAREAS (33 HAS) LINDEROS INDICADOS EN LA ESCRITURA #088 DE FECHA MARZO 23 DE 2001,NOTARIA UNICA DE PUERTO LOPEZ.(DECRETO 1711 DE JULIO 6 DE 1984).</t>
  </si>
  <si>
    <t>ESCRITURA #088 DE FECHA MARZO 23 DE 2001,</t>
  </si>
  <si>
    <t>ESCRITURA PUBLICA N. 088 MARZO 23 DE 2001</t>
  </si>
  <si>
    <t>234-13209</t>
  </si>
  <si>
    <t>PREDIO RURAL CON CABIDA DE: CIEN HECTAREAS DOS MIL METROS CUADRADOS (100 HAS- 2000 M2).    LINDEROS INDICADOS EN LA ESCRITURA 089 DE MARZO 23 DE 2001, NOTARIA NOTARIA UNICA DE PUERTO LOPEZ.  (DECRETO 1711 DE JULIO 6 DE 1984).</t>
  </si>
  <si>
    <t xml:space="preserve"> ESCRITURA 089 DE MARZO 23 DE 2001</t>
  </si>
  <si>
    <t>234-13211</t>
  </si>
  <si>
    <t>LOTE DE TERRENO CON CABIDA DE: DOCIENTOS DOCE METROS CUADRADOS (212 M2). LINDEROS INDICADOS EN LA ESCRITURA N. 073, DE MARZO 13 DE 2001., NOTARIA UNICA DE PUERTO LOPEZ. (DECRETO 1711, DE JULIO 6 DE 1984).</t>
  </si>
  <si>
    <t xml:space="preserve"> ESCRITURA N. 073, DE MARZO 13 DE 2001., </t>
  </si>
  <si>
    <t>234-13212</t>
  </si>
  <si>
    <t>LOTE DE TERRENO CON CABIDA DE: DOCIENTOS SETENTA METROS CUADRADOS (270 M2).    LINDEROS INDICADOS EN LA ESCRITURA 087 DE MARZO 22 DE 2001, NOTARIA UNICA DE PUERTO LOPEZ. ( DECRETO 1711 DE JULIO 6 DE 1984).</t>
  </si>
  <si>
    <t xml:space="preserve"> ESCRITURA 087 DE MARZO 22 DE 2001, </t>
  </si>
  <si>
    <t>ESCRITURA PUBLICA N. 087 DE MARZO 22 DE 2001</t>
  </si>
  <si>
    <t>234-13213</t>
  </si>
  <si>
    <t>LOTE DE TERRENO CON CABIDA DE: CIENTO OCHENTA Y OCHO METROS CUADRADOS CON DIEZ CENTIMETROS (188.10 M2). LINDEROS INDICADOS EN LA ESCRITURA N.118., DE ABRIL 20 DE 2001., NOTARIA UNICA DE PUERTO LOPEZ. (DECRETO 1711, DE JULIO 6 DE 1984).-</t>
  </si>
  <si>
    <t>ESCRITURA N.118., DE ABRIL 20 DE 2001</t>
  </si>
  <si>
    <t>ESCRITURA PUBLICA N.118 DE ABRIL 20 DE 2001</t>
  </si>
  <si>
    <t>234-13215</t>
  </si>
  <si>
    <t>PREDIO URBANO CON CABIDA DE: DOSCIENTOS METROS CUADRADOS (200 M2). LINDEROS INDICADOS EN LA ESCRITURA N. 117., DE ABRIL 20 DE 2001, NOTARIA UNICA DE PUERTO LOPEZ. (DECRETO1711, DE JULIO 6 DE 1984). .- ACTUALIZADOS: PREDIO URBANO CON CABIDA DE: DOCIENTOS CUARENTA METROS CUADRADOS. (240 M2). LINDEROS INDICADOS EN LA ESCRITURA 798 DE JULIO 21 DE 2009 NOTARIA UNICA DE PUERTO LOPEZ. (DECRETO 1711, DE JULIO 6 DE 1984).</t>
  </si>
  <si>
    <t xml:space="preserve"> ESCRITURA N. 117., DE ABRIL 20 DE 2001, </t>
  </si>
  <si>
    <t>ESCRITURA 117 20-04-2001</t>
  </si>
  <si>
    <t>234-13219</t>
  </si>
  <si>
    <t>PREDIO RURAL CON CABIDA DE: MIL SETECIENTOS CURENTA Y TRES HECTAREAS (1.743 HAS). LINDEROS INDICÑADOS EN LA RESOLUCION N.0453, DE DICIEMBRE 13 DE 2000, INCORA-VILLAVICENCIO. (DECRETO 1711, DE JULIO 6 DE 1984).</t>
  </si>
  <si>
    <t>RESOLUCION N.0453 DE DICIEMBRE 13 DE 2000</t>
  </si>
  <si>
    <t>234-13220</t>
  </si>
  <si>
    <t>DESCRIPCION: CABIDA Y LINDEROS: PREDIO RURAL CON CABIDA DE: MIL TRESCIENTAS CINCUENTA Y NUEVE HECTAREAS- OCHO MIL SETECIENTOS OCHENTA Y OCHO METROS CUADRADOS (1.359 HAS-8,788 M2). LINDEROS INDICADOS EN LA RESOLUCION N.0460, DE DICIEMBRE 13 DE 2000, INCORA- VILLAVICENCIO. (DECRETO 1711, DE JULIO 6 DE 1984).</t>
  </si>
  <si>
    <t>RESOLUCION N.0460, DE DICIEMBRE 13 DE 2000</t>
  </si>
  <si>
    <t>ESCRITURA 447 03-11-09</t>
  </si>
  <si>
    <t xml:space="preserve">NOTARIA 11 DE BOGOTA </t>
  </si>
  <si>
    <t>234-13221</t>
  </si>
  <si>
    <t>PREDIO RURAL CON CABIDA DE: MIL SETECIENTAS VEINTICINCO HECTAREAS-(1.725 HAS)... LINDEROS INDICADOS EN LA RESOLUCION N. 0476., DE DICIEMBRE 18 DE 2000., INCORA-VILLAVICENCIO. (DECRETO 1711, DE JULIO 6 DE 1984).</t>
  </si>
  <si>
    <t xml:space="preserve"> RESOLUCION N. 0476., DE DICIEMBRE 18 DE 2000.,</t>
  </si>
  <si>
    <t>RESOLUCION N. 0476 DE DICIEMBRE 18 DE 2000</t>
  </si>
  <si>
    <t>234-13222</t>
  </si>
  <si>
    <t xml:space="preserve">PREDIO RURAL CON CABIDA DE: MIL QUINIENTAS VEINTIOCHO HECTAREAS- DOS- MIL NOVECIENTOS VEINTE METROS S CUADRADOS (1.528 HAS-2.920 M2). LINDEROS INDICADOS EN LA RESOLUCION NO.0196, DE MAYO 31 DE 1999,  INCORA- VILLAVICENCIO. (DECRETO 1711, DE JULIO 6 DE 1984).- MEJORAS CONSISTENTES EN: CAA DE HABITACION CON DOS ALCOBAS, COINA BAÑO, PATIO.- VEREDA: ALTO TILLAVA.    </t>
  </si>
  <si>
    <t xml:space="preserve"> RESOLUCION NO.0196, DE MAYO 31 DE 1999,  </t>
  </si>
  <si>
    <t>ESCRITURA 2152 21-04-2010</t>
  </si>
  <si>
    <t>234-13223</t>
  </si>
  <si>
    <t>LOTE DE TERRENO URBANO CON CABIDA DE: DOSCIENTOS SETENTA Y UN METROS CUADRADOS CON UN CENTIMETRO (271.01 M2)......... LINDEROS INDIACDOS EN LA ESCIRTURA N. 095., DE MARZO 27 DE 2001, NOTARIA UNICA DE PUERTO LOPEZ. (DECRETO 1711 DE JULIO 6 DE 1984).___</t>
  </si>
  <si>
    <t>ESCIRTURA N. 095., DE MARZO 27 DE 2001</t>
  </si>
  <si>
    <t xml:space="preserve"> ESCIRTURA PUBLICA N. 095 DE MARZO 27 DE 2001</t>
  </si>
  <si>
    <t>234-13227</t>
  </si>
  <si>
    <t>PREDIO CON CABIDA DE  OCHOCIENTOS OCHENTA Y SEIS HECTAREAS (886 HAS ) . LINDEROS EN LA RESOLUCION #0636 DE FECHA 21 DE DICIEMBRE DE 2000. INCORA - VILLAVICENCIO . ( DECRETO 1711  DE JULIO 6 DE 1984).   VEREDA : YOPALITO .</t>
  </si>
  <si>
    <t xml:space="preserve">RESOLUCION #0636 DE FECHA 21 DE DICIEMBRE DE 2000. </t>
  </si>
  <si>
    <t>234-13228</t>
  </si>
  <si>
    <t>PREDIO RURAL CON CABIDA DE: OCHOCIENTAS OCHENTA Y SIETE HECTAREAS (887 HAS) LINDEROS INDICADOS EN LA RESOLUCION N. 0702 DE FECHA DE DICIEMBRE 27 DE 2000.INCORA- VILLAVICENCIO. (DECRETO 1711 DE JULIO 6 DE 1984).- VEREDA: YOPALITO.</t>
  </si>
  <si>
    <t xml:space="preserve"> RESOLUCION N. 0702 DE FECHA DE DICIEMBRE 27 DE 2000</t>
  </si>
  <si>
    <t>234-13229</t>
  </si>
  <si>
    <t>PREDIO RURAL CON CABIDA DE : OCHOCIENTAS SETENTA Y SIETE HECTAREAS SIETE MIL OCHOCIENTOS SESENTA Y OCHO METROS CUADRADOS (877 HAS- 7868 M2) LINDEROS INDICADOS EN LA RESOLUCION N. 0704 DE FECHA DICIEMBRE 27 DE 2000, INCORA - VILLAVICENCIO . ( DECRETO 1711 DE JULIO 6 DE 1984.). VEREDA: YOPALITO.</t>
  </si>
  <si>
    <t xml:space="preserve"> RESOLUCION N. 0704 DE FECHA DICIEMBRE 27 DE 2000</t>
  </si>
  <si>
    <t>234-13230</t>
  </si>
  <si>
    <t>PREDIO RURAL CON CABIDA DE: OCHOCIENTAS NOVENTA Y CUATRO HECTAREAS  (894M2 ) . LINDEROS INDICADOS EN LA RESOLUSON  N. 0739, DE DICIEMBRE 27 DE 2000, INCORA VILLAVICENCIO  (DECRETO 1711 DE JULIO 6 DE 1984).- VEREDA: YOPALITO.</t>
  </si>
  <si>
    <t>A RESOLUSON  N. 0739, DE DICIEMBRE 27 DE 2000,</t>
  </si>
  <si>
    <t>234-13231</t>
  </si>
  <si>
    <t>PREDIO RURAL CON CABIDA DE: NOVECIENTAS HECTAREAS NUEVE MIL SEICIENTOS NOVENTA Y OCHO METROS CUADRADOS (900 HAS- 9698 M2)... LINDEROS INDICADOS EN LA RESOLUCION #0745 DE FECHA DICIEMBRE 27 DE 2000. INCORA-VILLAVICENCIO. (DECRETO 1711 DE JULIO 6 DE 1984). VERDA: YOPALITO</t>
  </si>
  <si>
    <t>RESOLUCION #0745 DE FECHA DICIEMBRE 27 DE 2000.</t>
  </si>
  <si>
    <t>234-13232</t>
  </si>
  <si>
    <t>PREDIO RURAL CON CABIDA DE : SETECIENTAS CINCUENTA Y TRES HECTAREAS (753 HAS ) . LINDEROS INDICADAS EN LA RESOLUCION #0751 DICIEMBRE 27 DE 2000, INCORA- VILLAVICENCIO. ( DECRETO 1711 DE JULIO 6 DE 1984). VEREDA : YOPALITO .</t>
  </si>
  <si>
    <t>RESOLUCION #0751 DICIEMBRE 27 DE 2000</t>
  </si>
  <si>
    <t>234-13233</t>
  </si>
  <si>
    <t>PREDIO RURAL CON CABIDA DE OCHOCIENTAS OCHENTA Y UNA HECTAREAS (881 HAS). LINDEROS INDICADOS EN LA RESOLUCION # 0752 DE FECHA DICIEMBRE 27 DE 2000, INCORA VILLAVICENCIO. (DECRETO 1711 DE JULIO 6 DE 1984).</t>
  </si>
  <si>
    <t xml:space="preserve"> RESOLUCION # 0752 DE FECHA DICIEMBRE 27 DE 2000</t>
  </si>
  <si>
    <t>234-13234</t>
  </si>
  <si>
    <t>PREDIO RURAL CON CABIDA DE: OCHOCIENTAS VEINTINUEVE HECTAREAS (829 HAS) . LINDEROS INDICADOS EN LA RESOLUCION N 0753 DE FECHA DICIEMBRE 27 DE 2000, INCORA - VILLAVICENCIO. (DECRETO 1711 DE JULIO 6 DE 1984. VEREDA : YOPALITO .</t>
  </si>
  <si>
    <t xml:space="preserve"> RESOLUCION N 0753 DE FECHA DICIEMBRE 27 DE 2000,</t>
  </si>
  <si>
    <t>234-13236</t>
  </si>
  <si>
    <t>PREDIO RURAL CON CABIDA DE: MIL DOSCIENTAS CUARENTA Y UNA HECTAREAS (1.241 HAS).    LINDEROS INDICADOS EN LA RESOLUCION 0124 DE MARZO 30 DE 2001, INCORA-VILLAVICENCIO. (DECRETO 1711 DE JULIO 6 DE 1984).</t>
  </si>
  <si>
    <t>RESOLUCION 0124 DE MARZO 30 DE 2001,</t>
  </si>
  <si>
    <t>234-13238</t>
  </si>
  <si>
    <t>LOTE DE TERRENO CON CABIDAD DE : DOSCIENTOS CUARENTA METROS CUADRADOS  ( 240 M2) LINDEROS EN LA ESCRITURA  113 DE ABRIL 18 DE 2001 NOTARIA UNICA DE PUERTO LOPEZ (DECRETO 1711 DE JULIO 6 DE 1984)</t>
  </si>
  <si>
    <t xml:space="preserve"> ESCRITURA  113 DE ABRIL 18 DE 2001 </t>
  </si>
  <si>
    <t>ESCRITURA  PUBLICA N.113 DE ABRIL 18 DE 2001</t>
  </si>
  <si>
    <t>234-13239</t>
  </si>
  <si>
    <t>PREDIO RURAL CON CABIDA DE: SETECIENTAS SETENTA Y CINCO HECTAREAS- CINCO MIL QUINIENTOS SESENTA Y TRES METROS CUADRADOS (775-HAS-5.563 M2)... LINDEROS INDICADOS EN LA RESOLUCION N. 0362., DE NOVIEMBRE 29 DE 2000, INCORA-VILLAVICENCIO. (DECRETO 1711, DE JULIO 6 DE 1984).VEREDA: CHAVILONIA</t>
  </si>
  <si>
    <t xml:space="preserve">ESOLUCION N. 0362., DE NOVIEMBRE 29 DE 2000, </t>
  </si>
  <si>
    <t>ESCRITURA 879 04-11-07</t>
  </si>
  <si>
    <t xml:space="preserve">NOTARIA 43 DE BOGOTA </t>
  </si>
  <si>
    <t>234-13240</t>
  </si>
  <si>
    <t>PREDIO RURAL CON CABIDA DE: SETECIENTOS OCHENTA Y NUEVE HECTAREAS DOS MIL DOSCIENTOS VEINTICUATRO METROS CUADRADOS (789 HAS 2.224 M2) LINDEROS INDICADOS EN LA RESOLUCION NO. 0461, DE DICIEMBRE 13 DE 2000, INCORA VILLAVICENCIO. (DECRETO 1711, DE JULIO 6 DE 1984). VEREDA: CHAVILONIA</t>
  </si>
  <si>
    <t xml:space="preserve"> RESOLUCION NO. 0461, DE DICIEMBRE 13 DE 2000, </t>
  </si>
  <si>
    <t>ESCRITURA 2173 22-09-2006</t>
  </si>
  <si>
    <t>234-13241</t>
  </si>
  <si>
    <t>DESCRIPCION: CABIDA Y LINDEROS: PREDIO RURAL CON CABIDA DE : QUINIENTOS NOVENTA Y UNA HECTAREAS(591 HAS) LINDEROS INDICADOS EN LA RESOLUCION N. 0653, DE DICIEMBRE 21 DE 2000, INCORA-VILLAVICENCIO. (DECRETO 1711, DE JULIO 6 DE 1984).VEREDA CHAVILONIA.-</t>
  </si>
  <si>
    <t xml:space="preserve">RESOLUCION N. 0653, DE DICIEMBRE 21 DE 2000, </t>
  </si>
  <si>
    <t>RESOLUCION N. 0653 DE DICIEMBRE 21 DE 2000</t>
  </si>
  <si>
    <t>234-13243</t>
  </si>
  <si>
    <t>PREDIO RURAL CON CABIDA DE: DOSCIENTAS SESENTA HECTAREAS (260 HAS). LINDEROS INDICADOS EN LA RESOLUCION N. 0167, DE ABRIL, 24 DE 2001, INCORA VILLAVICENCIO. (DECRETO 1711, DE JULIO 6 DE 1984).</t>
  </si>
  <si>
    <t xml:space="preserve"> RESOLUCION N. 0167, DE ABRIL, 24 DE 2001, </t>
  </si>
  <si>
    <t>234-13245</t>
  </si>
  <si>
    <t>LOTE DE TERRENO URBANO CON UNA CABIDA DE: DOCIENTOS SETENTA Y TRES METROS CUADRADOS (273 M2). LINDEROS INDICADOS EN LA ESCRITURA N.161., DE JUNIO 12 DE 2001, NOTARIA UNICA DE PUERTO LOPEZ. (DECRETO 1711, DE JULIO 6 DE 1984). CABIDA Y LINDEROS ACTUALIZADOS: PREDIO URBANO CON CABIDA DE: DOSCIENTOS NOVENTA Y CINCO METROS CUADRADOS CON CINCUENTA CENTIMETROS. (295,50 M2). LINDEROS INDICADOS EN LA ESCRITURA N. 688 DE FECHA SEPTIEMBRE 28 DE 2004, NOTARIA UNICA DE PUERTO LOPEZ. (DECRETO 1711 DE JULIO 06 DE 1984).</t>
  </si>
  <si>
    <t xml:space="preserve"> ESCRITURA N.161., DE JUNIO 12 DE 2001, </t>
  </si>
  <si>
    <t>ESCRITURA 616 10-08-2007</t>
  </si>
  <si>
    <t>234-13248</t>
  </si>
  <si>
    <t>PREDIO URBANO CON CABIDA DE CUARTROCIENTOS METROS CUADRADOS (400 M2). LINDEROS INDICADOS EN LA ESCRITURA # 0496 DE FECHA DICIEMBRE 14 DE 1999. NOTARIA UNICA DE PUERTO LOPEZ. (DECRETO 1711 DE JULIO 6 DE 1984).-</t>
  </si>
  <si>
    <t>A ESCRITURA # 0496 DE FECHA DICIEMBRE 14 DE 1999.</t>
  </si>
  <si>
    <t>ESCRITURA  137 02-03-2007</t>
  </si>
  <si>
    <t>234-13250</t>
  </si>
  <si>
    <t>PREDIO RURAL CON CABIDA DE: MIL CIENTO NOVENTA Y UNA HECTAREAS- TRES MIL NOVECIENTOS CINCUENTA Y TRES METROS CUADRADOS (1-191 HAS-3.953 M2.- LINDEROS INDICADOS EN LA RESOLUCION N. 0128)., DE MARZO 30 DE 2001, INCORA-VILLAVICENCIO. (DECRETO 1711. DE JULIO 6 DE 1.984).</t>
  </si>
  <si>
    <t xml:space="preserve">RESOLUCION N. 0128)., DE MARZO 30 DE 2001, </t>
  </si>
  <si>
    <t>ESCRITURA 1442 31-03-2011</t>
  </si>
  <si>
    <t xml:space="preserve">NOTARIA 47 DE BOGOTOA </t>
  </si>
  <si>
    <t>234-13251</t>
  </si>
  <si>
    <t xml:space="preserve">PREDIO RURAL CON CABIDA DE: MIL DOSCIENTAS OCHENTA Y UNA HECTAREAS- MIL CIENTO CUARENTA Y NUEVE METROS CUADRADOS (1.281 HAS-1.149 M2). LINDEROS INDICADOS EN LA RESOLUCION NO.0130., DE MARZO 30 DE 21001, INCORA- VILLAVICENCIO . (DECRETO 1711, DE JULIO 6 DE 1984). ANOTACION 4 A: SOCIEDAD FINCA LLANERA LTDA  NIT.900.201.611-8.  </t>
  </si>
  <si>
    <t xml:space="preserve">RESOLUCION NO.0130., DE MARZO 30 DE 21001, </t>
  </si>
  <si>
    <t>ESCRITURA 0155 23-01-2008</t>
  </si>
  <si>
    <t>234-13252</t>
  </si>
  <si>
    <t>LOTE URBANO CON CABIDA DE: OCHOCIENTOS CUARENTA METROS CUADRADOS (840 M2), LINDERO INDICADOS EN LA RESOLUCION N. 0346, DE MAYO 31 DE 2001, INCORA VILLAVICENCIO. (DECRETO 1711, DE JULIO 6 DE 1984)</t>
  </si>
  <si>
    <t xml:space="preserve"> RESOLUCION N. 0346, DE MAYO 31 DE 2001</t>
  </si>
  <si>
    <t>ESCRITURA 87 11-1-2001</t>
  </si>
  <si>
    <t>234-13253</t>
  </si>
  <si>
    <t>PREIDO RURAL CON CABIDA DE: MIL DOSCIENTAS SESENTA Y  CINCO HECTAREAS-SEIS MIL CUATROCIENTOS VEINTE METROS CUADRADOS (1.265 HAS-6.420 M2). LINDEROS INDICADOS EN LA RESOLUCION N. 0132, DE MARZO 30 DE 2001 INCORA-VILLAVICENCIO. (DECRETO 1711, DE JULIO 6 DE 1984).</t>
  </si>
  <si>
    <t xml:space="preserve">RESOLUCION N. 0132, DE MARZO 30 DE 2001 </t>
  </si>
  <si>
    <t>ESCRITURA 2637 22-06-2010</t>
  </si>
  <si>
    <t>234-13260</t>
  </si>
  <si>
    <t>PREDIO RURAL CON CABIDA DE : MIL SEISCIENTOS SESENTA Y TRES HECTAREAS-SEISCIENTOS CINCUENTA Y CINCO METROS CUADRADOS (1.663 HAS-655 M2). LINDEROS INDICADOS EN LA RESOLUCION N.0201., DE MAYO 31 DE 1999, INCORA-VILLAVICENCIO.(DECRETO 1711, DE JULIO 6 DE 1984).</t>
  </si>
  <si>
    <t>RESOLUCION N.0201., DE MAYO 31 DE 1999,</t>
  </si>
  <si>
    <t>ESCRITURA 2840 29-07-2004</t>
  </si>
  <si>
    <t>234-13261</t>
  </si>
  <si>
    <t>LOTE DE TERRENO URBANO CON CABIDA DE DOSCIENTOS SESENTA METROS CUADRADOS CON NOVENTA Y CINCO CENTIMETROS (260.95 M2) LINDEROS INDICADOS EN LA ESCRITURA N. 122 DE ABRIL 10 DE 2000, NOTARIA UNICA DE PUERTO LOPEZ (DECRETO 1711, DE JULIO 6 DE 1984)</t>
  </si>
  <si>
    <t>ESCRITURA N. 122 DE ABRIL 10 DE 2000,</t>
  </si>
  <si>
    <t>ESCRITURA PUBLICA N. 122 DE ABRIL 10 DE 2000</t>
  </si>
  <si>
    <t>234-13262</t>
  </si>
  <si>
    <t>LOTE DE TERRENO CON CABIDAD DE :TRESCIENTOS DOCE METROS CUADRADOS  CON TREINTA  Y SEIS CENTIMETROS  ( 312.36M2) LINDEROS INDICADOS EN LA ESCRITURA N.135 DE ABRIL 8 DE 2000. NOTARIA UNICA DE PUERTO LOPEZ (DECRETO 1711 DE JULIO 6 DE 1984)</t>
  </si>
  <si>
    <t xml:space="preserve"> ESCRITURA N.135 DE ABRIL 8 DE 2000.</t>
  </si>
  <si>
    <t xml:space="preserve"> ESCRITURA PUBLICA N.135 DE ABRIL 8 DE 2000</t>
  </si>
  <si>
    <t>234-13265</t>
  </si>
  <si>
    <t>PREDIO URBANO CON CABIDA DE: DOSCIENTOS TREINTA Y CUATRO METROS CUADRADOS CON CATORCE  CENTIMETROS (234.14 M2). LINDEROS INDICADOS EN LA ESCRITURA NO.197. , DE JULIO 12 DE 2001, NOTARIA UNICA DE PUERTO LOPEZ. (DECRETO 1711, DE JULIO 6 DE 19840).</t>
  </si>
  <si>
    <t xml:space="preserve"> ESCRITURA NO.197. , DE JULIO 12 DE 2001</t>
  </si>
  <si>
    <t>ESCRITURA PUBLICA NO.197 DE JULIO 12 DE 2001</t>
  </si>
  <si>
    <t>234-13266</t>
  </si>
  <si>
    <t>PREDIO  RURAL  CON CABIDA DE : MIL OCHOCIENTAS  VEINTINUEVE HECTAREAS - NUEVE MIL DIECINUEVE MEROS CUADRADOS (1.829 HAS-9.019 M2). LINDEROS INDICA DOS EN LA RESOLUCION NO. 0135, DE ABRIL  29  DE 1999, INCORA -VILLAVICENCIO .( DECRETO 1711, DE JULIO 6 DE 1984).</t>
  </si>
  <si>
    <t>RESOLUCION NO. 0135, DE ABRIL  29  DE 1999</t>
  </si>
  <si>
    <t>RESOLUCION NO. 0135 DE ABRIL  29  DE 1999</t>
  </si>
  <si>
    <t>234-13268</t>
  </si>
  <si>
    <t>DESCRIPCION. CABIDA Y LINDEROS: PREDIO RURAL CON CABIDA DE SEISCIENTAS NOVENTA Y SEIS HECTAREAS- CINCO MIL NOVECIENTOS VEINTISIENTE METROS CUADRADOS (696 HAS-5.927 M2)., LINDEROS INDICADOS EN LA RESOLUCION N. 0392, DE AGOSTO 27 DE 1998, INCORA- VILLAVICENCIO. (DECRETO 1711, DE  JULIO DE 1984).</t>
  </si>
  <si>
    <t>RESOLUCION N. 0392, DE AGOSTO 27 DE 1998</t>
  </si>
  <si>
    <t>ESCRITURA 1261 29-11-06</t>
  </si>
  <si>
    <t>234-13269</t>
  </si>
  <si>
    <t>PREDIO RURAL CON CABIDA DE : SETECIENTAS HECTAREAS- OCHO MIL QUINIENTOS TREINTA Y SIETE METROS CUADRADOS (700 HAS- 8.537 M2) . LINDEROS INDICADOS EN LA RESOLUCION   N. 0399, DE AGOSTO 27 DE 1998, INCORA - VILLAVICENCIO. ( DECRETO 1711, DE JULIO 6 DE 1984).-</t>
  </si>
  <si>
    <t>RESOLUCION   N. 0399, DE AGOSTO 27 DE 1998,</t>
  </si>
  <si>
    <t>ESCRITURA 3450 29-11-06</t>
  </si>
  <si>
    <t>234-13270</t>
  </si>
  <si>
    <t>PREDIO RURAL CON CABIDA DE: SETECINETOS SETENTA Y TRES HECTAREAS NUEVE MIL QUINIENTOS VEINTICINCO METOR SCUADRADOS (773 HAS 9.525 M2) LINDEROS INDICADOS EN LA RESOLUCIION N. 0400, DE AGOSTO 27 DE 1998, INCORA  VILLAVICENCIO. (DECRETO 1711, DE JULIO 6 DE 1984).</t>
  </si>
  <si>
    <t xml:space="preserve">RESOLUCIION N. 0400, DE AGOSTO 27 DE 1998, </t>
  </si>
  <si>
    <t>ESCRITURA 3456 29-11-06</t>
  </si>
  <si>
    <t>234-13271</t>
  </si>
  <si>
    <t>PREDIO RURAL CON CABIDA DE: SEISCIENTOS NOVENTA Y OCHO HECTAREAS - OCHOCIENTOS CINCUENTA Y UN METROS CUADRADOS (698 HAS 851 M2). LINDEROS INDICADOS EN LA RESOLUCION N. 0401, DE AGOSTO 27 DE 1998, INCORA - VILLAVICENCIO. (DECRETO 1711, DE JULIO 6 DE 1984)</t>
  </si>
  <si>
    <t>RESOLUCION N. 0401, DE AGOSTO 27 DE 1998,</t>
  </si>
  <si>
    <t>ESCRITURA 3449 29-11-06</t>
  </si>
  <si>
    <t xml:space="preserve">NOTARIA 58 BOGOTA </t>
  </si>
  <si>
    <t>234-13272</t>
  </si>
  <si>
    <t>PREDIO RURAL CON CABIDA DE:SETECIENTAS HECTAREAS-CINCO MIL TREINTA Y TRES METROS CUADRADOS (700 HSA 6.033 M2).LINDEROS INDICADOS EN LA RESOLUCION N.0391. DE AGOSTO 27 DE 1998,INCORA VILLAVICENCIO,(DECRETO 1711.JULIO 6 DE 1984).</t>
  </si>
  <si>
    <t xml:space="preserve"> RESOLUCION N.0391. DE AGOSTO 27 DE 1998,I</t>
  </si>
  <si>
    <t>ESCRITURA 3447 29-11-06</t>
  </si>
  <si>
    <t>234-13273</t>
  </si>
  <si>
    <t>PREDIO RURAL CON CABIDA DE: SEISCIENTOS NOVENTA Y NUEVE HECTAREAS-NUEVE MIL SETECIENTOS CINCUENTA Y NUEVE METROS CUADRADOS (699 HAS 9.759 M2) LINDEROS INDICADOS EN LA RESOLUCION NO. 0535, DE OCTUBRE 28 DE 1998, INCORA VILLAVICENCIO. (DECRETO 1711, DE JULIO 6 DE 1984).</t>
  </si>
  <si>
    <t xml:space="preserve"> RESOLUCION NO. 0535, DE OCTUBRE 28 DE 1998</t>
  </si>
  <si>
    <t>234-13274</t>
  </si>
  <si>
    <t>PREDIO RURAL CON UNA CABIDA DE: SEISCIENTAS NOVENTA Y OCHO HECTAREAS-NUEVE MIL TRESCIENTOS CUARENTA METROS CUADRADOS (698 HAS-0.340 M2). LINDEROS INDICADOS EN LA RESOLUCION N. 0583., DE OCTUBRE 28 DE 1998, INCORA- VILLAVICENCIO (DECRETO 1711, DE JULIO 6 DE 1984)</t>
  </si>
  <si>
    <t>RESOLUCION N. 0583., DE OCTUBRE 28 DE 1998</t>
  </si>
  <si>
    <t>234-13275</t>
  </si>
  <si>
    <t>PREDIO RURAL CON CABIDA DE: SETECIENTOS DOS HECTAREAS CUATRO MIL CUATROCIENTOS SESENTA Y CINCO METROS CUADRADOS (702 HAS A. 465M2). LINDEROS INDICADOS EN LA RESOLUCION N. 0586., DE OCTUBRE 26 DE 1998, INCORA VILLAVICENCIO. (DECRETO 1711, DE JULIO 6 DE 1984).</t>
  </si>
  <si>
    <t>RESOLUCION N. 0586., DE OCTUBRE 26 DE 1998,</t>
  </si>
  <si>
    <t>ESCRITURA 3455 29-11-06</t>
  </si>
  <si>
    <t>234-13276</t>
  </si>
  <si>
    <t>LOTE RURAL CON CABIDA DE: SETECIENTAS CUATRO HECTAREAS- SIETE MIL QUINIENTOS TREINTA Y TRES METROS CUADRADOS (704 HAS-7.533 M2).LINDEROS INDICADOS EN LA RESOLUCION NO.0006, DE ENERO 27 DE 1999, INCORA-VILLAVICENCIO. (DECRETO 1711, DE JULIO 6 DE 1984).</t>
  </si>
  <si>
    <t>RESOLUCION NO.0006, DE ENERO 27 DE 1999, I</t>
  </si>
  <si>
    <t>ESCRITURA 3451 29-11-06</t>
  </si>
  <si>
    <t>234-13277</t>
  </si>
  <si>
    <t>PREDIO RURALD CON CABIDA DE: SEISCIENTAS NOVENTA Y UNA HECTAREAS -NUEVS MIL QUINIENTOS TREINTA Y OCHO METROS CUADRADOS (691 HAS-9.538 M2). LINDEROS INDICADOS EN LA RESOLUCION N 0008, DE ENERO 27 DE 1999, INCORA-VILLAVICENCIO. (DECRETO 1711 DE JULIO 6 DE 1984).</t>
  </si>
  <si>
    <t xml:space="preserve"> RESOLUCION N 0008, DE ENERO 27 DE 1999,</t>
  </si>
  <si>
    <t>ESCRITURA 3453 29-11-06</t>
  </si>
  <si>
    <t>234-13278</t>
  </si>
  <si>
    <t>PREDIO RURAL CON CABIDA DE: SETECIENTAS HECTAREAS- DOCIENTOS SESENTA Y SEIS METROS CUADRADOS (700 HAS-266 M2). LINDEROS INDICADOS EN LA RESOLUCION N. 0033., DE FEBRERO 24 DE 1999, INCORA- VILLAVICENCIO. (DECRETO 1711, DE JULIO 6 DE 1984).</t>
  </si>
  <si>
    <t xml:space="preserve"> RESOLUCION N. 0033., DE FEBRERO 24 DE 1999</t>
  </si>
  <si>
    <t>ESCRITURA 3452 29-11-06</t>
  </si>
  <si>
    <t>234-13279</t>
  </si>
  <si>
    <t>PREDIO RURAL CON CABIDA DE: SETECIENTAS UNA HECTAREAS- DOS MIL QUINIENTOS DIECIOCHO METROS CUADRADOS (701 HAS-2.518 M2).. LINDEROS INDICADOS EN LA RESOLUCION N. 0103. DE MARZO 31 DE 1999, INCORA-VILLAVICENCIO. ( DECRETO 1711, DE JULIO 6 DE 1984).</t>
  </si>
  <si>
    <t>RESOLUCION N. 0103. DE MARZO 31 DE 1999</t>
  </si>
  <si>
    <t>ESCRITURA 3458  29-11-06</t>
  </si>
  <si>
    <t>234-13281</t>
  </si>
  <si>
    <t xml:space="preserve">PREDIO RURAL CON CABIDA DE:SEISCIENTAS NOVENTA Y NUEVE HECTAREAS-MIL NOVECIENTOS CINCUENTA Y SIETE  METROS CUADRADOS (699 HAS-1957 M2) LINDEROS INDICADOS EN LA RESOLUCION  N.0104, DE MARZO 31 DE 1999, INCORA VILLAVICENCIO . (DECRETO 1711 , DE JULIO6 DE 1984)   </t>
  </si>
  <si>
    <t>RESOLUCION  N.0104, DE MARZO 31 DE 1999</t>
  </si>
  <si>
    <t>RESOLUCION  N.0104 DE MARZO 31 DE 1999</t>
  </si>
  <si>
    <t>234-13282</t>
  </si>
  <si>
    <t>LOTE DE TERRENO URBANO CON CABIDA DE: CIENTO TREINTA Y OCHO METROS CUADRADOS CON DIECIOCHO CENTIMETROS (138.18M2)LINDEROS INDICADOS EN LA ESCRITURA N. 164, DE JUNIO 15 DE 2001, NOTARIA UNICA DE PUERTO LOPEZ. (DECRETO 1711 DE JULIO 6 DE 1984).</t>
  </si>
  <si>
    <t>ESCRITURA N. 164, DE JUNIO 15 DE 2001,</t>
  </si>
  <si>
    <t>ESCRITURA 377 07-02-11</t>
  </si>
  <si>
    <t>234-13284</t>
  </si>
  <si>
    <t>PREDIO URBANO CON CABIDA NO INDICADA. LINDEROS EN LA ESCRITURA N. 497., DE DICIEMBRE 14 DE 1999, NOTARIA UNICA DE PUERTO LOPEZ. (DECRETO 1711, DE JULIO 6 DE 1984).</t>
  </si>
  <si>
    <t xml:space="preserve"> ESCRITURA N. 497., DE DICIEMBRE 14 DE 1999,</t>
  </si>
  <si>
    <t>ESCRITURA PUBLICA N. 497 DE DICIEMBRE 14 DE 1999</t>
  </si>
  <si>
    <t>NOTARIA UNICA DE PUERTO LOPEZ.</t>
  </si>
  <si>
    <t>234-13286</t>
  </si>
  <si>
    <t>PREDIO RURAL CON CABIDA DE: CIENTO TRECE HECTAREAS CUATRO MIL SEISCIENTOS SESENTA Y CUATRO METROS CUADRADOS (133 HAS 4.664 M2), LINDEROS INDICADIS EN LA RESOLUCION N. 0155 DE ABRIL 24 DE 2001, INCORA- VILLAVICENCIO (DECRETO 1711, DE JULIO 6 DE 1984).- VEREDA: MITIMITI.</t>
  </si>
  <si>
    <t xml:space="preserve">RESOLUCION N. 0155 DE ABRIL 24 DE 2001, </t>
  </si>
  <si>
    <t>RESOLUCION N. 0155 DE ABRIL 24 DE 2001</t>
  </si>
  <si>
    <t>234-13292</t>
  </si>
  <si>
    <t>PREDIO RURAL CON CABIDA DE: QUINIENTAS DIECIOCHO HECTAREAS-NUEVE MIL NOVECIENTOS CUARENTA Y SEIS METROS CUADRADOS (518 HAS-9946 M2).  LINDEROS INDICADOS EN LA RESOLUCION 0475, DE JUNIO 28 DE 2001, INCORA-VILLAVICENCIO . (DECRETO 1711 DE JULIO 6 DE 1984).</t>
  </si>
  <si>
    <t xml:space="preserve">RESOLUCION 0475, DE JUNIO 28 DE 2001, </t>
  </si>
  <si>
    <t>ESCRITURA 754 11-03-2004</t>
  </si>
  <si>
    <t>234-13293</t>
  </si>
  <si>
    <t xml:space="preserve">PREDIO RURAL CON CABIDA DE: QUINIENTAS TREINTA Y OCHO HECTAREAS CUATRO MIL NOVECIENTOS VEINTICINCO METROS CUADRADOS (538 HAS -4925M2).    LINDEROS INDICADOS EN LA RESOLUCION 0476, DE JUNIO 28 DE 2001, INCORA-VILLAVICENCIO. (DECRETO 1711 DE JULIO 6 DE 1984). </t>
  </si>
  <si>
    <t xml:space="preserve"> RESOLUCION 0476, DE JUNIO 28 DE 2001, IN</t>
  </si>
  <si>
    <t>RESOLUCION 0476 DE JUNIO 28 DE 2001</t>
  </si>
  <si>
    <t>234-13294</t>
  </si>
  <si>
    <t xml:space="preserve">PREDIO RURAL CON CABIDA DE: NOVECIENTAS DIECISIETE HECTAREAS- DOS MIL SESENTA Y SIETE METROS CUADRADOS (917 HAS-2067 M2).     LINDEROS INDICADOS EN LA RESOLUCION 0479 DE JUNIO 28 DE 2001, INCORA- VILLAVICENCIO. (DECRETO 1711 DE JULIO 6 DE 1984). </t>
  </si>
  <si>
    <t xml:space="preserve"> RESOLUCION 0479 DE JUNIO 28 DE 2001</t>
  </si>
  <si>
    <t>RESOLUCION 0479 DE JUNIO 28 DE 2001</t>
  </si>
  <si>
    <t>234-13297</t>
  </si>
  <si>
    <t>PREDIO RURAL CON CABIDA DE : SEISCIENTAS NOVENTA Y NUEVE HECTAREAS - MIL SEISCIENTOS DIECISEIS METROS CUADRADOS ( 699 HAS - 1.616 M2) LINDEROS INDICADOS EN LA RESOLUCION N. 0096, DE MARZO 31 DE 1999, INCORA - VILLAVICENCIO . ( DECRETO 1711, DE JULIO 6 DE 1984.).</t>
  </si>
  <si>
    <t>RESOLUCION N. 0096, DE MARZO 31 DE 1999,</t>
  </si>
  <si>
    <t>234-13299</t>
  </si>
  <si>
    <t>PREDIO URBANO CON CABIDA DE : DOSCIENTOS VEINTE METROS CUADRADOS (220 M2) . LINDEROS INDICADOS EN LA ESCRITURA N. 204, DE MAYO 27 DE 2000, NOTARIA UNICA DE PUERTO LOPEZ. ( DECRETO 1711, DE JULIO 6 DE 1984).</t>
  </si>
  <si>
    <t xml:space="preserve"> ESCRITURA N. 204, DE MAYO 27 DE 2000</t>
  </si>
  <si>
    <t>ESCRITURA N. 204 DE MAYO 27 DE 2000</t>
  </si>
  <si>
    <t>234-13301</t>
  </si>
  <si>
    <t>PREDIO URBANO CON CABIDA DE: CIENTO NOVENTA Y TRES METROS CUADRADOS CON NOVENTA Y DOS CENTIMETROS (193.92 M2). LINDEROS INDICADOS EN LA ESCRITURA N. 437., DE NOVIEMBRE 20 DE 2000, NOTARIA UNICA DE PUERTO LOPEZ. (DECERTO 1711 DE JULIO 6 DE 1984).</t>
  </si>
  <si>
    <t>ESCRITURA N. 437., DE NOVIEMBRE 20 DE 2000</t>
  </si>
  <si>
    <t>234-13303</t>
  </si>
  <si>
    <t>PREDIO RURAL CON CABIDA DE: MIL SETECIENTOS OCHENTA Y NUEVE HECTAREAS- CINCO MIL CUATROCIENTOS TREINTA Y CINCO METROS CUADRADOS (1.789 HAS-5.435 M2). LINDEROS INDICADOS EN LA RESOLUCION N. 0026, DE FEBRERO 24 DE 1999, INCORA-VILLAVICENCIO. (DECRETO 1711, DE JULIO 6 DE 1984).</t>
  </si>
  <si>
    <t xml:space="preserve">RESOLUCION N. 0026, DE FEBRERO 24 DE 1999, </t>
  </si>
  <si>
    <t xml:space="preserve"> RESOLUCION N. 0026 DE FEBRERO 24 DE 1999</t>
  </si>
  <si>
    <t>234-13304</t>
  </si>
  <si>
    <t>PREDIO URBANO CON CABIDA DE: DOSCIENTOS VEINTE METROS CUADRADOS (220 M2)..............LINDEROS INDICADOS EN LA ESCRITURA #207 DE FECHA JULIO 23 DE 2001, NOTARIA UNICA DE PUERTO LOPEZ, (DECRETO 1711 DE JULIO 6 DE 1964).</t>
  </si>
  <si>
    <t xml:space="preserve">ESCRITURA #207 DE FECHA JULIO 23 DE 2001, </t>
  </si>
  <si>
    <t>234-13307</t>
  </si>
  <si>
    <t>PREDIO RURAL CON CABIDA DE: CUATROCIENTAS TREINTA Y UNA HECTAREAS- QUINIENTOS TREINTA Y TRES METROS CUADRADOS (431 HAS-531 M2). LINDEROS INIDICADOS EN LA RESOLUCION N.0164, DE ABRIL 24 DE 2001., INCORA -VILLAVICENCIO. (DECRETO 1711, DE JULIO 6 DE 1984).- VEREDA: SANTAFE.</t>
  </si>
  <si>
    <t>RESOLUCION N.0164, DE ABRIL 24 DE 2001.</t>
  </si>
  <si>
    <t>234-13309</t>
  </si>
  <si>
    <t>LOTE DE TERRENO CON CABIDA DE: CIENTO CUARENTA Y CINCO METROS CUADRADOS (145 M2). LINDEROS INDICADOS EN AL ESCRITURA N. 247., DE SEPTIEMBRE 4 DE 2001., NOTARIA UNICA DE PUERTO LOPEZ. ( DERECHO 1711, DE JULIO 6 DE 1984).</t>
  </si>
  <si>
    <t xml:space="preserve"> ESCRITURA N. 247., DE SEPTIEMBRE 4 DE 2001.</t>
  </si>
  <si>
    <t>ESCRITURA PUBLICA N. 247 DE SEPTIEMBRE 4 DE 2001</t>
  </si>
  <si>
    <t>234-13313</t>
  </si>
  <si>
    <t>LOTE DE TERRENO CON CABIDA DE: DOSCIENTOS TRES METROS CUADRADOS (203M2)............ LINDEROS INDICADOS EN LA ESCIRTURA N. 272, DE SEPTIEMBRE 17 DEL 2001, NOTARIA UNICA DE PUERTO LOPEZ. (DECRETO 1711 DE JULIO 6 DE 1984).___</t>
  </si>
  <si>
    <t xml:space="preserve"> ESCIRTURA N. 272, DE SEPTIEMBRE 17 DEL 2001</t>
  </si>
  <si>
    <t>234-13314</t>
  </si>
  <si>
    <t>LOTE DE TERRENO CON CABIDA DE: DOSCIENTOS TREINTA Y UN METROS CUADRADOS CON SESENTA CENTIMETROS (231.60 M2)... LINDEROS INDICADOS EN LA ESCRITURA N. 277., DE SEPTIEMBRE 20 DE 2001., NOTARIA UNICA DE PUERTO LOPEZ. ( DECRETO 1711, DE JULIO 6 DE 1984).</t>
  </si>
  <si>
    <t xml:space="preserve"> ESCRITURA N. 277., DE SEPTIEMBRE 20 DE 2001</t>
  </si>
  <si>
    <t>234-13320</t>
  </si>
  <si>
    <t>LOTE DE TERRENO CON CABIDA DE: CIENTO OCHENTA Y CINCO METROS CUADRADOS ( 185 M2). LINDEROS INDICADOS EN LA ESCRITURA N. 279., DE SEPTIEMBRE 21 DE 2001., NOTARIA UNICA DE PUERTO LOPEZ. ( DECRETO 1711, DE JULIO 6 DE 1984).</t>
  </si>
  <si>
    <t xml:space="preserve"> ESCRITURA N. 279., DE SEPTIEMBRE 21 DE 2001</t>
  </si>
  <si>
    <t>234-13321</t>
  </si>
  <si>
    <t>LOTE DE TERRENO CON CABIDA  DE CUATROCIENTOS TREINTA Y CINCO METROS CUADRADOS (435M2) LINDEROS UBICADOS EN LA ESCRITURA N. 285 DE SEPTIEMBRE  25 DE 2001  NOTARIA UNICA  DE PUERTO LOPEZ  ( DECRETO 1711 DE JULIO 6 DE 1984)</t>
  </si>
  <si>
    <t xml:space="preserve"> ESCRITURA N. 285 DE SEPTIEMBRE  25 DE 2001 </t>
  </si>
  <si>
    <t>ESCRITURA PUBLICA  N. 285 DE SEPTIEMBRE  25 DE 2001</t>
  </si>
  <si>
    <t>234-13323</t>
  </si>
  <si>
    <t>MIL CUATROCIENTOS TREINTA Y NUEVE HECTAREAS. (1439 HAS). LINDEROS INDICADOS  EN LA RESOLUCION NO.0640 DE AGOSTO 30 DE 2001-INCORA -VILLAVICENCIO.(DECRETO 1711 DE JULIO 6 DE 1984).</t>
  </si>
  <si>
    <t>RESOLUCION NO.0640 DE AGOSTO 30 DE 2001</t>
  </si>
  <si>
    <t>234-13324</t>
  </si>
  <si>
    <t>PREDIO RURAL CON CABIDA DE: MIL CUATROCIENTOS VEINTIOCHO HECTAREAS TRES MIL SEISCIENTOS NOVENTA METROS CUADRADOS (1.428 HAS- 3.690 M2). LINDEROS INDICADOS EN LA RESOLUCION N 0642 DE FECHA AGOSTO 30 DE 2001. INCORA-VILLAVICENCIO. (DECRETO 1711 DE JULIO 6 DE 1984).</t>
  </si>
  <si>
    <t xml:space="preserve"> RESOLUCION N 0642 DE FECHA AGOSTO 30 DE 2001. </t>
  </si>
  <si>
    <t>ESCRITURA 826 24-05-2005</t>
  </si>
  <si>
    <t xml:space="preserve">NOTARIA 62 DE BOGOTOA </t>
  </si>
  <si>
    <t>234-13326</t>
  </si>
  <si>
    <t xml:space="preserve">PREDIO URBANO CON CABIDA DE: DOSCIENTOS CINCUENTA Y CINCO METROS CUADRADOS CON UN CENTIMETRO (255.01 M2)... LINDEROS INDICADOS EN LA ESCRITURA N. 475 DE FECHA DICIEMBRE 02 DE 1999, NOTARIA UNICA DE PUERTO LOPEZ. (DECRETO 1711 DE JULIO 6 DE 1984).ACTUALIZACION DE AREA DE (272M2)  SEGUN CERTIFICADO IGAC N° 00249342 DEL 18/09/2013Y LA RESOLUCION N°50-568-0558-2012 IGAC Y LINDEROS POR EL NORTE COLINDA CON TRASVERSAL 9 EN 12.1 METROS POR EL ORIENTE COLINDA CON EL PREDIO 01-00-0019-0008-000 Y 01-00-0019-0009-000 EN LONGITUD DE 21 METROS POR EL SUR COLINDA CON EL ´PREDIO 01-00-0019-0003-000 EN 13.6 METROS OCCIDENTE COLINDA CON EL PREDIO 01-00-0019-0001-000 EN LONGITUD DE 20.3 METROS Y ENCIERRA LA COLINDANCIA. </t>
  </si>
  <si>
    <t>234-13330</t>
  </si>
  <si>
    <t>PREDIO URBANO CON CABIDA DE: DOSCIENTOS METROS CUADRADOS (200 M2). LINDEROS INDICADOS EN LA ESCRITURA 438 DE FECHA NOVIEMBRE 20 DE 2001 NOTARIA UNICA DE PUERTO LOPEZ META. (DECRETO 1711 DE JULIO 6 DE 1984).</t>
  </si>
  <si>
    <t>A ESCRITURA 438 DE FECHA NOVIEMBRE 20 DE 2001 N</t>
  </si>
  <si>
    <t xml:space="preserve">ESCRITURA PUBLICA N. 438  NOVIEMBRE 20 DE 2001 </t>
  </si>
  <si>
    <t>NOTARIA UNICA DE PUERTO LOPEZ META</t>
  </si>
  <si>
    <t>234-13346</t>
  </si>
  <si>
    <t>PREDIO RURAL CON CABIDA DE: OCHENTA Y SIETE HECTAREAS NUEVE MIL DOSCIENTOS CINCUENTA METROS CUADRADOS.(87 HAS- 9.250 M2).LINDEROS INDICADOS EN LA RESOLUCION # 0564 DE OCTUBRE 29 DE 1998, INCORA-VILLAVICENCIO. (DECRETO 1711 DE JULIO 6 DE 1984).VEREDA SANTA FE.-</t>
  </si>
  <si>
    <t>RESOLUCION # 0564 DE OCTUBRE 29 DE 1998, I</t>
  </si>
  <si>
    <t xml:space="preserve"> RESOLUCION N. 0564 DE OCTUBRE 29 DE 1998</t>
  </si>
  <si>
    <t>234-13347</t>
  </si>
  <si>
    <t>PREDIO RURAL CON CABIDA DE: OCHENTA Y CUATRO HECTAREAS DOS MIL SETECIENTOS CINCUENTA METROS CUADRADOS (84 HAS-2.750M2). LINDEROS INDICADOS EN LA RESOLUCION # 0560 DE FECHA OCTUBRE 28 DE 1998, INCORA-VILLAVICENCIO, (DECRETO 1711 DE JULIO 6 DE 1984).- VEREDA: SANTAFE.</t>
  </si>
  <si>
    <t>RESOLUCION # 0560 DE FECHA OCTUBRE 28 DE 1998, I</t>
  </si>
  <si>
    <t>RESOLUCION N. 0560 DE OCTUBRE 28 DE 1998</t>
  </si>
  <si>
    <t>234-13362</t>
  </si>
  <si>
    <t>LOTE DE TERRENO  CON CABIDA DE: CIENTO TREINTA Y TRES  METROS CUADRADOS CON CINCO CENTIMETROS (133.05M2) LINDEROS INDICADOS EN LA ESCRITURA N.455, DE DICIEMBRE 4 DE 2001, NOTARIA UNICA DE PUERTO LOPEZ. (DECRETO 1711, DE JULIO 6 DE 1984 )</t>
  </si>
  <si>
    <t xml:space="preserve"> ESCRITURA N.455, DE DICIEMBRE 4 DE 2001,</t>
  </si>
  <si>
    <t>ESCRITURA 3578 02-12-2008</t>
  </si>
  <si>
    <t>234-13373</t>
  </si>
  <si>
    <t>PREDIO RURAL CON CABIDA DE: CUATROCIENTOS SETENTA Y OCHO HECTAREAS, (478 HAS).LINDEROS INDICADOS EN LA RESOLUCION #0629 DE AGOSTO 30 DE 2001 INCORA-VILLAVICENCIO. (DECRETO 1711 DE JULIO 6 DE 1964.).- VEREDA: PIÑALITO.</t>
  </si>
  <si>
    <t>RESOLUCION #0629 DE AGOSTO 30 DE 2001</t>
  </si>
  <si>
    <t xml:space="preserve"> RESOLUCION N. 0629 DE AGOSTO 30 DE 2001</t>
  </si>
  <si>
    <t>234-13374</t>
  </si>
  <si>
    <t>PREDIO RURAL CON CABIDA DE: QUINIENTOS VEINTICINCO HECTAREAS SIETE MIL SEISCIENTOS DIECIOCHO METROS CUADRADOS. (525 HAS-7.618 M2). LINDEROS INDICADOS EN LA RESOLUCION # 0634 DE AGOSTO 30 DE 2001, INCORA-VILLAVICENCIO. (DECRETO 1711 DE JULIO 6 DE 1984).- VEREDA: PIÑALITO.</t>
  </si>
  <si>
    <t>RESOLUCION # 0634 DE AGOSTO 30 DE 2001</t>
  </si>
  <si>
    <t xml:space="preserve"> RESOLUCION PUBLICA N. 0634 DE AGOSTO 30 DE 2001</t>
  </si>
  <si>
    <t>234-13375</t>
  </si>
  <si>
    <t xml:space="preserve">PREDIO RURAL CON CABIDA DE : SEISCIENTAS CINCUENTA Y CUATRO HECTAREAS- SEISCIENTOS TRES METROS CUADRADOS (654 HAS 603M2) LINDEROS INDICADOS EN LA RESOLUCION #0638 DE AGOSTO 30 DE 2001, INCORA VILLAVICENCIO . (DECRETO 1711, DE JULIO 6 DE 1984).VEREDA : PIÑALITO. </t>
  </si>
  <si>
    <t>ESOLUCION #0638 DE AGOSTO 30 DE 2001</t>
  </si>
  <si>
    <t>ESCRITURA 0696 26-02-2005</t>
  </si>
  <si>
    <t>234-13376</t>
  </si>
  <si>
    <t>PREDIO RURAL CON CABIDA DE: CUATROCIENTOS OCHENTA Y CINCO HECTAREAS NUEVE MIL CUATROCIENTOS NOVENTA Y SEIS METROS CUADRADOS.(485HAS - 9.496 M2) LINDEROS INDICADOS EN LA RESOLUCION # 0649 DE AGOSTO 30 DE 2001, INCORA-VILLAVICENCIO. (DECRETO 1711 DE JULIO 6 DE 1984).- VEREDA: EL PIÑALITO.</t>
  </si>
  <si>
    <t xml:space="preserve"> RESOLUCION # 0649 DE AGOSTO 30 DE 2001, I</t>
  </si>
  <si>
    <t xml:space="preserve"> RESOLUCION PUBLICA N. 0649 DE AGOSTO 30 DE 2001</t>
  </si>
  <si>
    <t>234-13377</t>
  </si>
  <si>
    <t>PREDIO RURAL CON CABIDA DE: QUINIENTAS CINCO HECTAREAS CUATRO MIL DOCIENTOS CINCUENTA METROS CUADRADOS(505 HAS 4.250 M2)LINDEROS INDICADOS EN LA RESOLUCION #0693 DE SEPTIEMBRE 24 DE 2001,INCORA VILLAVICENCIO(DECRETO 1711 DE JULIO 7 DE 2001)VEREDA:PIÑALITO</t>
  </si>
  <si>
    <t>RESOLUCION #0693 DE SEPTIEMBRE 24 DE 2001,I</t>
  </si>
  <si>
    <t>RESOLUCION PUBLICA N. 0693 DE SEPTIEMBRE 24 DE 2001</t>
  </si>
  <si>
    <t>234-13378</t>
  </si>
  <si>
    <t>PREDIO RURAL CON CABIDA DE: CUATROCIENTAS NOVENTA Y CINCO HECTAREAS ( 495 HAS) LINDEROS INDICADOS EN LA RESOLUCION  0701 DE FECHA SEPTIEMBRE  24 DE 2001,INCORA -VILLAVICENCIO (DECRETO  1711 DE JULIO 6 DE 1984) VEREDA PIÑALITO.-</t>
  </si>
  <si>
    <t xml:space="preserve"> RESOLUCION  0701 DE FECHA SEPTIEMBRE  24 DE 2001,</t>
  </si>
  <si>
    <t>234-13379</t>
  </si>
  <si>
    <t>PREDIO  URBANO   CON CABIDA DE :  DOSMIL CIEN METROS  CUADRADOS  (2.000 M2) .  LINDEROS  INDICADOS EN AL ESCRITURA #369 DE JULIO  3 DE 1996, NOTARIA UNICA DE  PUERTO  LOPEZ.  ( DECRETO  1711,  DE  JULIO  6 DE 1984).</t>
  </si>
  <si>
    <t>ESCRITURA #369 DE JULIO  3 DE 1996</t>
  </si>
  <si>
    <t>ESCRITURA PUBLICA N. 369 DE JULIO  3 DE 1996</t>
  </si>
  <si>
    <t>NOTARIA UNICA UNICA DE PUERTO LOPEZ</t>
  </si>
  <si>
    <t>234-13381</t>
  </si>
  <si>
    <t>PREDIO URBANO CON CABIDA DE: CUATROCIENTOS CINCUENTA Y SEIS METROS CUADRADOS CON OCHENTA Y CINCO CENTIMETROS.(456.85).LINDEROS INDICADOS EN LA ESCRITURA # 485 DE FECHA DICIEMBRE 17 DE 2001.( DECRETO 1711 DE JULIO 6 DE 1984).PREDIO URBANO CON CABIDA DE: CUATROCIENTOS CINCUENTA Y SEIS METROS CUADRADOS CON OCHENTA Y CINCO CENTIMETROS.(456.85).LINDEROS INDICADOS EN LA ESCRITURA # 485 DE FECHA DICIEMBRE 17 DE 2001.( DECRETO 1711 DE JULIO 6 DE 1984).        CABIDA Y LINDEROS DEL REMANENTE: PREDIO URBANO CON CABIDA DE; DOSCIENTOS CUARENTA Y CINCO PUNTO TREINTA Y SIETE METROS CUADRADOS (245.37 M2). LINDEROS ASI; POR EL NORTE: EN 1,10 ML + 10,40 ML COLINDANDO CON VIA PUBLICA CALLE 17 Y LOTE 1 POR EL SUR EN 12.40 ML COLINDANDO CON ANTONIO CELIS, POR EL ORIENTE EN 5.40 ML + 18.30 ML COLINDANDO CON VIA PUBLICA, POR EL OCCIDENTE EN 20.99 ML COLINDANDO CON SONIA ESPAÑA Y ENCIERRA.</t>
  </si>
  <si>
    <t>234-13382</t>
  </si>
  <si>
    <t>PREDIO URBANO CON CABIDA DE: CIENTO DIECINUEVE METROS CUADRADOS (119 M2). LINDEROS INDICADOS EN LA ESCRITURA # 454 DE FECHA DICIEMBRE 03 DE 2001. (DECRETO 1711 DE JULIO 6 DE 2001).</t>
  </si>
  <si>
    <t>ESCRITURA # 454 DE FECHA DICIEMBRE 03 DE 2001.</t>
  </si>
  <si>
    <t>234-13388</t>
  </si>
  <si>
    <t>PREDIO URBANO CON CABIDA DE DOSCIENTOS ONCE METROS/CUADRADOS/CON CINCUENTA Y DOS CENTIMETROS (211,52 M2). LINDEROS INDICADOS EN LA ESCRITURA N213 DE JULIO 30 DE 2001, NOTARIA UNICA DE PUERTO LOPEZ.</t>
  </si>
  <si>
    <t xml:space="preserve"> ESCRITURA N213 DE JULIO 30 DE 2001</t>
  </si>
  <si>
    <t>234-13391</t>
  </si>
  <si>
    <t>PREDIO RURAL CON CABIDA DE:NOVECIENTAS DOS HECTAREAS-TRES MIL CUATROCIENTOS METROS CUADRADOS (902 HAS-3.400 M2) LINDEROS INDISCADOS EN LA RESOLUCION N.0623 DE SEPTIEMBRE 15 DE 1997, INCORA-VILLAVICENCIO (DECRETO 1711, DE JULIO 6 DE 1984).</t>
  </si>
  <si>
    <t xml:space="preserve"> RESOLUCION N.0623 DE SEPTIEMBRE 15 DE 1997,</t>
  </si>
  <si>
    <t xml:space="preserve">ESCRITURA 304 09-11-07 </t>
  </si>
  <si>
    <t>234-13392</t>
  </si>
  <si>
    <t>PREDIO RURAL CON CABIDA DE: SETECIENTOS CUARENTA Y OCHO HECTAREAS- NUEVE MIL NOVECIENTOS METROS CUADRADOS (748 HAS-9.900 M2). LINDEROS INDICADOS EN LA RESOLUCION N. 0661; DE SEPTIEMBRE 15 DE 1997, INCORA-VILLAVICENCIO. (DECRETO 1711, JULIO 6 DE 1984).-</t>
  </si>
  <si>
    <t xml:space="preserve">RESOLUCION N. 0661; DE SEPTIEMBRE 15 DE 1997, </t>
  </si>
  <si>
    <t xml:space="preserve"> RESOLUCION N. 0661 DE SEPTIEMBRE 15 DE 1997</t>
  </si>
  <si>
    <t>234-13393</t>
  </si>
  <si>
    <t>PREDIO RURAL CON C CABIDA DE: OCHOCIENTAS SETENTA Y DOS HECTAREAS- SIETE MIL TRESCIENTOS METROS CUADRADOS (872 HAS-7.300 M2).... LINDEROS INDICADOS EN LA RESOLUCION N.0965., DE 27 DE NOVIEMBRE DE 1997, INCORA-VILLAVICENCIO. (DECRETO 1711, DE JULIO 6 DE 1964).-</t>
  </si>
  <si>
    <t>RESOLUCION N.0965., DE 27 DE NOVIEMBRE DE 1997,</t>
  </si>
  <si>
    <t xml:space="preserve"> RESOLUCION N.0965 DE 27 DE NOVIEMBRE DE 1997</t>
  </si>
  <si>
    <t>234-13394</t>
  </si>
  <si>
    <t>PREDIO RURAL CON CABIDA DE:OCHOCIENTAS NOVENTA HECATREAS UN MIL CUARENTA Y CUATRO METROS CUADRADOS (890 HAS 1.044 M2).LINDEROS INDICADOS EN LA RESOLUCION N. 0991.DE NOVIEMBRE 28 DE 1997,INCORA VILLAVICENCIO.(DECRETO 1711,DE JULIO 6 DE 1984).</t>
  </si>
  <si>
    <t>OLUCION N. 0991.DE NOVIEMBRE 28 DE 1997</t>
  </si>
  <si>
    <t>RESOLUCION N. 0991 DE NOVIEMBRE 28 DE 1997</t>
  </si>
  <si>
    <t>234-13395</t>
  </si>
  <si>
    <t xml:space="preserve">LOTE CON UNA CABIDA DE: DOSCIENTOS VEINTE METROS CUADRADOS CON DIECIECHO CENTOMETROS (220.18 M2). LINDEROS INDICADOS EN LA ESCRITURA N. 466., DE DICIEMBRE  10 DE 2001., NOTARIA UNICA DE PUERTO LOPEZ. (DECRETO 1711, DE JULIO 6 DE 1984).LOTE CON UNA CABIDA DE: DOSCIENTOS VEINTE METROS CUADRADOS CON DIECIECHO CENTOMETROS (220.18 M2). LINDEROS INDICADOS EN LA ESCRITURA N. 466., DE DICIEMBRE  10 DE 2001., NOTARIA UNICA DE PUERTO LOPEZ. (DECRETO 1711, DE JULIO 6 DE 1984). AREA ACTUAL DE (208M2) LINDEROS INDICADOS EN LA ESCRITURA N. 1251, DE DICIEMBRE  14 DE 2011., NOTARIA UNICA DE PUERTO LOPEZ. (DECRETO 1711, DE JULIO 6 DE 1984). </t>
  </si>
  <si>
    <t xml:space="preserve"> ESCRITURA N. 466., DE DICIEMBRE  10 DE 2001.</t>
  </si>
  <si>
    <t>234-13399</t>
  </si>
  <si>
    <t>LOTE DE TERRENO CON CABIDAD DE: CUATROCIENTOS VEINTICINCO METROS CUADRADOS (425M2) LINSEROS INDICADOS EN LA ESCRITURA 492 DE DICIEMBRE 20 DE 2001 NOTARIA UNICA DEPUERTO LOPEZ (DECRETO 1711DE JULIO 6 DE 1984)</t>
  </si>
  <si>
    <t xml:space="preserve"> ESCRITURA 492 DE DICIEMBRE 20 DE 2001 N</t>
  </si>
  <si>
    <t>escritura 420 26-08-2003</t>
  </si>
  <si>
    <t>234-13417</t>
  </si>
  <si>
    <t>LOTE DE TERRENO URBANO CON CABIDA DE: DOCIENTOS SETENTA Y SIETE METROS CUADRADOS CON CUARENTA Y CUATRO CENTIMETROS (277.44).LINDEROS INDICADOS EN LA ESCRITURA N. 068, DE FEBRERO 28 DE 2002, NOTARIA UNICA DE PUERTO LOPEZ (DECRETO 1711, DE JULIO 6  DE 1984)</t>
  </si>
  <si>
    <t xml:space="preserve"> ESCRITURA N. 068, DE FEBRERO 28 DE 2002,</t>
  </si>
  <si>
    <t>234-13420</t>
  </si>
  <si>
    <t>LOTE DE TERRENO CON CABIDA DE: DOSCIENTOS TREINTA METROS CUADRADOS (230 M2). LINDEROS INDICADOS EN LA ESCRITURA N. 080, DE MARZO 11 DE 2002, NOTARIA UNICA DE PUERTO LOPEZ. (DECRETO 1711 DE JULIO 6 DE 1984 ).</t>
  </si>
  <si>
    <t xml:space="preserve"> ESCRITURA N. 080, DE MARZO 11 DE 2002,</t>
  </si>
  <si>
    <t>ESCRITURA PUBLICA N. 080 DE MARZO 11 DE 2002</t>
  </si>
  <si>
    <t>234-13436</t>
  </si>
  <si>
    <t>LOTE DE TERRENO CON CABIDA DE : CIENTO NOVENTA Y NUEVE METROS CUADRADOS (199 M2) LINDEROS INDICADOS EN LA ESCRITURA N. 113 DE ABRIL 3 DE 2002 NOTARIA UNICA DE PUERTO LOPEZ (DECRETO 1711 DE JULIO 6 DE 1984) MEJORAS CONSISTENTES EN UN ALCOBA,UNA COCINA,Y EL CERCAMIENTO EN ALAMBRE DE PUAS.</t>
  </si>
  <si>
    <t xml:space="preserve"> ESCRITURA N. 113 DE ABRIL 3 DE 2002 N</t>
  </si>
  <si>
    <t>234-13437</t>
  </si>
  <si>
    <t>LOTE DE TERRENO CON CABIDA DE: CIENTO DIECISEIS METROS CUADRADOS CON OCHENTA CENTIMENTROS (116.80 M2). LINDEROSA INDICADOS EN LA ESCRITURA N. 157 DE MAYO 14 DE 2002., NOTARIA UNICA DE PUERTO LOPEZ. (DECRETO 1711, DE JULIO 6 DE 1984).  MEJORAS CONSISTENTES EN: CASA DE HABITACION COMPUESTA POR UNA SALA, DOS PIEZAS, COCINA, SERVICIOS DE AGUA Y LUZ, TANQUE KPARA EL AGUA Y CERCADA EN TODO SU ALREDEDOR  EN BLOQUE DE CEMENTO PUERTAS Y VENTANAS METALICAS.</t>
  </si>
  <si>
    <t>ESCRITURA N. 157 DE MAYO 14 DE 2002.</t>
  </si>
  <si>
    <t>ESCRITURA 290 15-06-2002</t>
  </si>
  <si>
    <t>234-13438</t>
  </si>
  <si>
    <t>LOTE DE TERRENO CON CABIDA DE: DOSCIENTOS CINCUENTA Y SIETE METROS CUADRADOS CON TREINTE CENTIMETROS (257.30 M2) LINDEROS INDICADOS EN LA ESCRITURA N.086, DE MARZO 14 DE 2002., NOTARIA UNICA DE PUERTO LOPEZ. (DECRETO 1711, DE JULIO 6 DE 1984).</t>
  </si>
  <si>
    <t>ESCRITURA N.086, DE MARZO 14 DE 2002.,</t>
  </si>
  <si>
    <t>234-13447</t>
  </si>
  <si>
    <t>PREDIO URBANO CON CABIDA: DE DOSCIENTOS NOVENTA Y CINCO METROS CUADRADOS (295 M2). LINDEROS EN LA ESCRITURA # 495 DE FECHA DICIEMBRE 21 DE 2001, NOTARIA UNICA DE PUERTO LOPEZ. (DECRETI 1711 DE JULIO 6 DE 1986).-</t>
  </si>
  <si>
    <t xml:space="preserve"> ESCRITURA # 495 DE FECHA DICIEMBRE 21 DE 2001,</t>
  </si>
  <si>
    <t>ESCRITURA PUBLICA N. 495 DE DICIEMBRE 21 DE 2001</t>
  </si>
  <si>
    <t>234-13450</t>
  </si>
  <si>
    <t xml:space="preserve">PREDIO URBANO CON CABIDA DE MIL DOSCIENTOS NOVENTA Y NUEVE METROS CUADRADOS CON CINCUENTA CENTIMETROS (1299,50M2).    LINDEROS INDICADOS EN LA ESCRITURA 848 DE FECHA DICIEMBRE 19 DE 1996, NOTARIA UNICA DE PUERTO LOPEZ. (DECRETO 1711 DE JULIO 6 DE 1984).  MEJORAS CONSISTENTES EN: CASA DE HABITACION CON CINCO ALCOBAS, TRES COCINAS, DOS ZAGUANES, TECHOS DE LAMINA DE ZINC Y MADERA ASERRADA, PARTE EN LAMINA DE ETERNIT.ÁREA ACTUALIZADA  (1.479.00M2) DENTRO DE LOS SIGUIENTES LINDEROS; POR EL NORTE CON LA CALLE 4A EN EXTENSIÓN DE  20.60METROS LINEALES POR EL ORIENTE CON EL PREDIO 01-00-0001-0002-000 DE PROPIEDAD DE BLANCA RODRIGUEZ  DE GARZÓN EN EXTENSIÓN DE 12.2 METROS LINEALES Y 34.9 METROS LINEALES CON EL PREDIO 01-00-0001-0006-000 DE PROPIEDAD DE ANGÉLICA BECERRA GOMEZ EN EXTENSIÓN DE 9.70 METROS LINEALES  POR EL SUR CON EL PREDIO 01-00-0001-0008-000 DE PROPIEDAD DEL MUNICIPIO DE GAITÁN EN EXTENSIÓN DE 48.50 METROS LINEALES POR EL OCCIDENTE  CON LA CARRERA 3 EN EXTENSIÓN DE 51.70 METROS LINEALES. </t>
  </si>
  <si>
    <t>234-13453</t>
  </si>
  <si>
    <t>LOTE DE TERRENO URBANO  CON CABIDA DE: TRESCIENTOS NOVENTA Y OCHO   CUADRADOS CON TREINTA Y DOS CENTIMETROS (398.32 M2). LINDEROS INDICADOS EN LA ESCRITURA N.181, DE MAYO 31 DE 2002 NOTARIA UNICA DE PUERTO LOPEZ . (DECRETO 1711, DE JULIO 6 DE 1984)</t>
  </si>
  <si>
    <t xml:space="preserve"> ESCRITURA N.181, DE MAYO 31 DE 2002</t>
  </si>
  <si>
    <t>ESCRITURA PUBLICA N.181 DE MAYO 31 DE 2002</t>
  </si>
  <si>
    <t>234-13465</t>
  </si>
  <si>
    <t>PREDIO RURAL CON CABIDA DE: MIL SETECIENTAS NOVENTA Y DOS HECTAREAS- NUEVE MIL DOSCIENTOS TREINTA METROS CUADRADOS ( 1.792 HAS- 9.230 M2). LINDEROS INDICADOS EN LA RESOLUCION N. 0154, DE JUNIO 19 DE 2000, INCORA-VILLAVICENCIO. (DECRETO 1711, DE JULIO 6 DE 1984).</t>
  </si>
  <si>
    <t xml:space="preserve"> RESOLUCION N. 0154, DE JUNIO 19 DE 2000, IN</t>
  </si>
  <si>
    <t>234-13476</t>
  </si>
  <si>
    <t>LOTE DE TERRENO URBANO CON CABIDA DE: DOSCIENTOS METROS CUADRADOS (200M2) LINDEROS INDICADOS EN LA ESCRITURA N. 235, DE JULIO 8 DE 2002, NOTARIA UNICA DE PUERTO LOPEZ.(DECRETO 1711 DE JULIO 6 DE 1984).</t>
  </si>
  <si>
    <t>A ESCRITURA N. 235, DE JULIO 8 DE 2002</t>
  </si>
  <si>
    <t>ESCRITURA N. 235, DE JULIO 8 DE 2002</t>
  </si>
  <si>
    <t>234-13480</t>
  </si>
  <si>
    <t>LOTE DE TERRENO URBANO CON CABIDA DE: TRECIENTOS QUINCE METROS CUADRADOS (315 M2). LINDEROS INDICADOS EN LA ESCRITURA N. 274., DE JULIO 22 DE 2002, NOTARIA UNICA DE PUERTO LOPEZ. (DECRETO 1711, DE JULIO 6 DE 1984).-  MEJORAS CONSISTENTES EN: CASA DE HABITACION EN BLOQUE DE CEMENTO CON TECHOS DE ZINC CON MADERA ROLLIZA, PUERTAS Y VENTANAS ORNAMENTADAS, SERVICIOS DE LUZ, AGUA, ALCANTARILLADO Y TELEFONO INTEGRANDOSE LA EDIFICACION DE TRES ALCOBAS, COCINA PIEZA DE SERVICIO, DOS BAÑOS CON DUCHAS, TANQUE ELEVADO, ALBERCA Y LAVADERO Y PAREDES DE CERRAMIENTO POR LOS COSTADOS ORIENTE Y SUR.-</t>
  </si>
  <si>
    <t>234-13485</t>
  </si>
  <si>
    <t>PREDIO URBANO CON CABIDA DE CIENTO DIECISIETE METROS CUADRADOS (117 M2) LINDEROS INDICADOS EN LA ESCRITURA N. 231 DE FECHA DE JULIO 8 DE 2002, NOTARIA UNICA DE PUERTO LOPEZ (DECRETO 1711 DE JULIO 6 DE 1984)</t>
  </si>
  <si>
    <t xml:space="preserve"> ESCRITURA N. 231 DE FECHA DE JULIO 8 DE 2002</t>
  </si>
  <si>
    <t>ESCRITRITURA 1035 28-11-07</t>
  </si>
  <si>
    <t>234-13486</t>
  </si>
  <si>
    <t xml:space="preserve">PREDIO URBANO CON CABIDA DE: DOCIENTOS SESENTA Y NUEVE METROS CUADRADOS (269M2) LINDEROS INDICADOS EN LA ESCRITURA N.233 DE FECHA JULIO 8 DE 2002, NOTARIA UNICA DE PUERTO LOPEZ. (DECRETO 1711, DE JULIO 6 DE 1984 )  </t>
  </si>
  <si>
    <t xml:space="preserve"> ESCRITURA N.233 DE FECHA JULIO 8 DE 2002,</t>
  </si>
  <si>
    <t>234-13487</t>
  </si>
  <si>
    <t>PREDIO URBANO  CON CABIDA DE DOSCIENTOS CUARENTA Y UN METROS CUADRADOS (241 M2)  LINDEROS INDICADOS EN LA ESCRITURA #251  DE JULIO 15 DE 2002 NOTARIA UNICA DE PUERTO LOPEZ  (DECRETO 1711 DE JULIO 6 DE 1984)</t>
  </si>
  <si>
    <t>ESCRITURA #251  DE JULIO 15 DE 2002</t>
  </si>
  <si>
    <t>ESCRITURA 763 06-03-2003</t>
  </si>
  <si>
    <t>NOTARIA 2A VILLAVICENCIO</t>
  </si>
  <si>
    <t>234-13488</t>
  </si>
  <si>
    <t>PREDIO URBANO CON CABIDA DE: CIENTO SETENTA METROS CUADRADOS CON CINCUENTA CENTIMETROS (170,50 M2) LINDEROS INCLUIDOS EN LA ESCRITURA N. 241 DE JULIO 9 DE 2002, NOTARIA UNICA DE PUERTO LOPEZ,(DECRETO 1711 DE JULIO 6 DE 1984 ).</t>
  </si>
  <si>
    <t xml:space="preserve"> ESCRITURA N. 241 DE JULIO 9 DE 2002, </t>
  </si>
  <si>
    <t>ESCRITURA 241 09-07-2002</t>
  </si>
  <si>
    <t>234-13495</t>
  </si>
  <si>
    <t>LOTE DE TERRENO URBANO CON CABIDA DE : CIENTO DIECISIETE METROS CUADRADOS  ( 117 M2 ) LINDEROS INDICADO EN LA ESCRITURA 278 DE JULIO 22 DE 2002., NOTARIA UNICA DE PUERTO LOPEZ ( DECRETO 1711 DE JULIO 6 DE 1984)</t>
  </si>
  <si>
    <t xml:space="preserve"> ESCRITURA 278 DE JULIO 22 DE 2002., N</t>
  </si>
  <si>
    <t>ESCRITURA 1035 28-11-07</t>
  </si>
  <si>
    <t>234-13496</t>
  </si>
  <si>
    <t>PREDIO URBANO CO(N CABIDA DE CIENTO DIECISIETE METROS CUADRADOS (117 M2). LINDEROS INDICADOS EN LA ESCRITURA #279 DE FECHA JULIO 22 DE 2002. NOTARIA UNICA DE PUERTO LOPEZ, (DECRETO 1711 DE JULIO 6 DE 1984).</t>
  </si>
  <si>
    <t xml:space="preserve"> ESCRITURA #279 DE FECHA JULIO 22 DE 2002.</t>
  </si>
  <si>
    <t>ESCRITURA 634 12-10-2006</t>
  </si>
  <si>
    <t>234-13497</t>
  </si>
  <si>
    <t>PREDIO URBANO CON CABIDA DE. CIENTO DIECISIETE METROS CUADRASO 117 M2 LINDEROS INDICADOS EN LA ESCRITURA 255 DE FECHA JULIO 16 DE 2002, NOTARIA UNICA DE PUERTO LOEPZ DECRETO 1711 DE JULIO 6 DE 1984.-</t>
  </si>
  <si>
    <t>ESCRITURA 255 DE FECHA JULIO 16 DE 2002,</t>
  </si>
  <si>
    <t>ESCRITURA 255 16-07-2002</t>
  </si>
  <si>
    <t>234-13498</t>
  </si>
  <si>
    <t>PREDIO URBANO CON CABIDA DE DOSCIENTOS VEINTITRES METROS CUADRADOS (223 M2). LINDEROS INDICADOS EN LA ESCRITURA 287 DE FECHA JULIO 25 DE 2002. NOTARIA UNICA DE PUERTO LOPEZ. (DECRETO 1711 DE JULIO 6 DE 1984).</t>
  </si>
  <si>
    <t xml:space="preserve">ESCRITURA 287 DE FECHA JULIO 25 DE 2002. </t>
  </si>
  <si>
    <t>ESCRITURA 158 08-11-2010</t>
  </si>
  <si>
    <t>234-13499</t>
  </si>
  <si>
    <t>PREDIO URBANO CON CABIDA DE: TRESCIENTOS METROS CUADRADOS (300 M2) LINDEROS INDICADOS EN LA ESCRITURA # 224 DE FECHA JULIO 06 DE 2002, NOTARIA UNICA DE PUERTO LOPEZ (DECRETO 1711 DE JULIO 6 DE 1984)</t>
  </si>
  <si>
    <t xml:space="preserve"> ESCRITURA # 224 DE FECHA JULIO 06 DE 2002</t>
  </si>
  <si>
    <t>ESCRITURA PUBLICA N.224 DE  JULIO 06 DE 2002</t>
  </si>
  <si>
    <t>234-13500</t>
  </si>
  <si>
    <t>PREDIO URBANO CON CABIDA DE:CIENTO OCHENTA Y OCHO METROS CUDRADOS (188 M2).LINDEROS INDICADOS EN LA ESCRITURA N. 236 DE LA FECHA JULIO 08 DE 2002,NOTARIA UNICA DE PUERTO LOPEZ (DECRETO 1711 DE JULIO DE 1984 ).</t>
  </si>
  <si>
    <t xml:space="preserve"> ESCRITURA N. 236 DE LA FECHA JULIO 08 DE 2002</t>
  </si>
  <si>
    <t>234-13503</t>
  </si>
  <si>
    <t>PREDIO URBANO CON CABIDA DE DOS MIL METROS CUADRADOS (2000 M2).LINDEROS INDICADOS EN LA ESCRITURA N.305 DE FECHA AGOSTO 05 DE 2002, NOTARIA UNICA DE PUERTO LOPEZ. (DECRETO 1711 DE JULIO 6 DE 1984).</t>
  </si>
  <si>
    <t xml:space="preserve"> ESCRITURA N.305 DE FECHA AGOSTO 05 DE 2002</t>
  </si>
  <si>
    <t>ESCRITURA PUBLICA N.305 AGOSTO 05 DE 2002</t>
  </si>
  <si>
    <t>234-13505</t>
  </si>
  <si>
    <t>PREDIO URBANO CON CABIDA DE: TRESCIENTOS DIECISEIS METROS CUADRADOS (316 M2) LINDEROS INDICADOS EN LA ESCRITURA #244 DE JULIO 9 DE 2002, NOTARIA UNICA DE PUERTO LOPEZ (DECRETO 1711 DE JULIO 6 DE 1984)</t>
  </si>
  <si>
    <t>A ESCRITURA #244 DE JULIO 9 DE 2002</t>
  </si>
  <si>
    <t>ESCRITURA 224 09-7-2002</t>
  </si>
  <si>
    <t>234-13506</t>
  </si>
  <si>
    <t xml:space="preserve">PREDIO RURAL CON CABIDA DE: CIENTO DIECISIETE METROS CUADRADOS (117 M2)... LINDEROS INDICADOS EN LA ESCRITURA # 229 DE FECHA JULIO 8 DE 2002, NOTARIA UNICA DE PUERTO LOPEZ, (DECRETO 1711, DE JULIO 6 DE 1984).  </t>
  </si>
  <si>
    <t xml:space="preserve"> ESCRITURA # 229 DE FECHA JULIO 8 DE 2002</t>
  </si>
  <si>
    <t>ESCRITURA PUBLICA N.  229 DE  JULIO 8 DE 2002</t>
  </si>
  <si>
    <t>234-13507</t>
  </si>
  <si>
    <t>PREDIO URBANO CON CABIDA DE: CIENTO DIECISIETE METROS CUADRADOS (117 M2). LINDEROS INDICADOS EN LA ESCRITURA N.226 DE FECHA JULIO 8 DE 2002, NOTARIA UNICA DE PUERTO LOPEZ. (DECRETO 1711 DE JULIO 6 DE 1984).</t>
  </si>
  <si>
    <t xml:space="preserve">A ESCRITURA N.226 DE FECHA JULIO 8 DE 2002, </t>
  </si>
  <si>
    <t>ESCRITURA PUBLICA  N.226 DE  JULIO 8 DE 2002</t>
  </si>
  <si>
    <t>234-13508</t>
  </si>
  <si>
    <t>PREDIO URBANO CON CABIDA DE: CIENTO DIECISIETE METROS CUADRADOS (117 M2)........LINDEROS INDICADOS EN LA ESCRITURA 242 DE FECHA JULIO 9 DE 2002, NOTARIA UNICA DE PUERTO LOPEZ. (DECRETO 1711 DE JULIO 6 DE 1984).-</t>
  </si>
  <si>
    <t xml:space="preserve"> ESCRITURA 242 DE FECHA JULIO 9 DE 2002,</t>
  </si>
  <si>
    <t xml:space="preserve"> ESCRITURA PUBLICA N.242 DE  JULIO 9 DE 2002</t>
  </si>
  <si>
    <t>234-13509</t>
  </si>
  <si>
    <t>PREDIO URBANO CON CABIDA DE: CIENTO DIECISIETE METROS CUADRADOS (117 M2)... LINDEROS INDICADOS EN LA ESCRITURA # 227 DE JULIO 8 DE 2002, NOTARI AUNICA DE PUERTO LOPEZ. (DECRETO 1711, DE JULIO 6 DE 1984)</t>
  </si>
  <si>
    <t xml:space="preserve"> ESCRITURA # 227 DE JULIO 8 DE 2002,</t>
  </si>
  <si>
    <t>ESCRITURA PUBLICA N. 227 JULIO 8 DE 2002</t>
  </si>
  <si>
    <t>234-13510</t>
  </si>
  <si>
    <t>PREDIO URBANO CON CABIDA DE: CIENTO TREINTA Y SEIS METROS CUADRADOS (136 M2).. LINDEROS INDICADOS EN LA ESCRITURA # 228 DE JULIO 8 DE 2002, NOTARIA UNICA DE PUERTO LOPEZ. ( DECRETO 1711 DE JULIO 6 DE 1984).</t>
  </si>
  <si>
    <t xml:space="preserve"> ESCRITURA # 228 DE JULIO 8 DE 2002, N</t>
  </si>
  <si>
    <t>ESCRITURA PUBLICA N. 228  JULIO 8 DE 2002</t>
  </si>
  <si>
    <t>234-13511</t>
  </si>
  <si>
    <t>PREDIO URBANO CON CABIDA DE : DOS CIENTOS METROS CUADRADOS (200 M2). LINDEROS INDICADOS EN LA ESCRITURA # 232 DE FECHA JULIO 8 DE 2002, NOTARIA UNICA DE PUERTO LOPEZ, (DECRETO 1711 DE JULIO 6 DE 1984).</t>
  </si>
  <si>
    <t>ESCRITURA # 232 DE FECHA JULIO 8 DE 2002,</t>
  </si>
  <si>
    <t>ESCRITURA 11 16-01-06</t>
  </si>
  <si>
    <t>234-13512</t>
  </si>
  <si>
    <t>PREDIO URBANO CON CABIDA DE: DOSCIENTOS VEINTICUATRO METROS CUADRADOS (224 M2). LINDEROS INDICADOS EN LA ESCRITURA #230 DE FECHA JULIO 8 DE 2002, NOTARIA UNICA DE PUERTO LOPEZ (DECRETO 1711 DE JULIO 6 DE 2002.</t>
  </si>
  <si>
    <t xml:space="preserve"> ESCRITURA #230 DE FECHA JULIO 8 DE 2002,</t>
  </si>
  <si>
    <t>ESCRITURA PUBLICA N. 230  JULIO 8 DE 2002</t>
  </si>
  <si>
    <t>234-13514</t>
  </si>
  <si>
    <t>PREDIO URBANO CON CABIDA DE TRES CIENTOS METROS CUADRADOS...(300 M2)............LINDEROS INDICADOS EN LA ESCRITURA #272, NOTARIA UNICA DE PUERTO LOPEZ, CON FECHA JULIO 22 DE 2002. (DECRETO 1711 DE JULIO 6 DE 1984).</t>
  </si>
  <si>
    <t xml:space="preserve"> ESCRITURA #272, JULIO 22 DE 2002. (DECRETO 1711 DE JULIO 6 DE 1984).</t>
  </si>
  <si>
    <t>ESCRITURA PUBLICA N. 272 JULIO 22 DE 2002</t>
  </si>
  <si>
    <t>234-13515</t>
  </si>
  <si>
    <t>PREIDO URBANO CON CABIDA DE: CIENTO VIENTIOCHO  METROS CUADRADOS (128 M2). LINDEROS INDICADOS EN LA ESCRITURA # 312 DEFECHA AGOSTO 6 DE 2002, NOTARIA UNICA DE PUERTO LOPEZ, (DECRETO 1711 DE JULIO 6 DE 1984).</t>
  </si>
  <si>
    <t xml:space="preserve"> ESCRITURA # 312 DEFECHA AGOSTO 6 DE 2002,</t>
  </si>
  <si>
    <t>234-13518</t>
  </si>
  <si>
    <t>PREDIO RURAL CON CABIDA DE OCHOCIENTAS CATORCE HECTAREAS MIL SESENTA Y CUATRO METROS CUADRADOS (814 HAS-1084 M2). LINDEROS INDICADOS EN LA RESOLUCION 0261 DE FECHA MAYO 6 DE 2002, INCORA-VILLAVICENCIO. (DECRETO 1711 DE JULIO 6 DE 1984).</t>
  </si>
  <si>
    <t xml:space="preserve">RESOLUCION 0261 DE FECHA MAYO 6 DE 2002, </t>
  </si>
  <si>
    <t>ESCRITURA 1088 22-11-2008</t>
  </si>
  <si>
    <t xml:space="preserve">NOTARIA 22 BOGOTA </t>
  </si>
  <si>
    <t>234-13519</t>
  </si>
  <si>
    <t>PREDIO RURAL  CON CABIDA DE: DOSCIENTOS NOVENTA Y TRES HECTAREAS SIETE MIL SETENTA Y TRES METROS CUADRADOS ( 293 HAS- 7.873 M2) LINDEROS INDICADOS EN LA RESOLUCION # 0273 DE MAYO 06 DE 2002, INCORA-VILLAVICENCIO. ( DECRETO 1711 DE JULIO 6 DE 1984). _x000D_
_x000D_
_x000D_
CABIDA REAL DE CONFORMIDAD A LA RESOLUCIÓN 0308 DEL 12/06/2003 EL AREA DEL PREDIO ES DE SETECIENTAS NOVENTA Y TRES HECTAREAS SIETE MIL OCHOCIENTOS SETENTA Y TRES METROS CUADRADOS (793 HAS 7873 M2)-</t>
  </si>
  <si>
    <t xml:space="preserve">RESOLUCION # 0273 DE MAYO 06 DE 2002, </t>
  </si>
  <si>
    <t>234-13520</t>
  </si>
  <si>
    <t>PREDIO RURAL CON CABIDA DE: OCHOCIENTAS CINCO HECTAREAS NUEVE MIL SEISCIENTOS DIECISIETE METROS CUADRADOS  (805 HAS-9.617 M2)  LINDEROS INDICADOS EN LA RESOLUCION N. 0274 DE FECHA MAYO 6 DE 2002, INCORA -VILLAVICENCIO (DECRETO 1711 DE JULIO 6 DE 1984).</t>
  </si>
  <si>
    <t xml:space="preserve"> RESOLUCION N. 0274 DE FECHA MAYO 6 DE 2002, I</t>
  </si>
  <si>
    <t>ESCRITURA 1085 22-11-08</t>
  </si>
  <si>
    <t>234-13521</t>
  </si>
  <si>
    <t>PREDIO RURAL CON CABIDA DE: OCHOCIENTAS DIECISEIS HECTAREAS TRESMIL QUINIENTOS CINCUENTA Y SIETE METROS CUADRADOS (816.3557). LINDEROS INDICADOS EN LA RESOLUCION N. 0277 DE FECHA MAYO 6 DE 2002, INCORA VILLAVICENCIO,(DECRETO 1711 DE JULIO 6 DE 1984 ).</t>
  </si>
  <si>
    <t>RESOLUCION N. 0277 DE FECHA MAYO 6 DE 2002, I</t>
  </si>
  <si>
    <t>234-13522</t>
  </si>
  <si>
    <t xml:space="preserve">PREDIO RURAL CON CABIDA DE: OCHOCIENTAS VEINTE HECTAREAS DOS MIL SETECIENTOS CINCO METROS CUADRADOS (820 HAS- 2705 M2).    LINDEROS INDICADOS EN LA RESOLUCION 0278 DE FECHA MAYO 06 DE 2002, INCORA-VILLAVICENCIO. (DECRETO 1711 DE JULIO 6 DE 1984).  </t>
  </si>
  <si>
    <t>RESOLUCION 0278 DE FECHA MAYO 06 DE 2002,</t>
  </si>
  <si>
    <t>234-13540</t>
  </si>
  <si>
    <t>PREDIO  RURAL CON CABIDA  DE :QUINIENTOS CINCUENTA  Y  CINCO METROS CUADRADOS (555M2).. LINDEROS EN LA ESCRITURA # 273 JULIO 22 DE 2002, NOTARIA UNICA DE PUERTO  LOPEZ, DECRETO 1711 DE JULIO 6 DE 1984).</t>
  </si>
  <si>
    <t>ESCRITURA # 273 JULIO 22 DE 2002,</t>
  </si>
  <si>
    <t>ESCRITURA PUBLICA N. 273 JULIO 22 DE 2002</t>
  </si>
  <si>
    <t>234-13541</t>
  </si>
  <si>
    <t>PREDIO URBANO CON CABIDA DE: CIENTO DIECINUEVE METROS CUADRADOS (119 M2). LINDEROS INDICADOS EN LA ESCRITURA #332 DE AGOSTO 14 DE 2002, NOTARIA UNICA., PUERTO LOPEZ. (DECRETO 1711, DE JULIO 6 DE 1984).</t>
  </si>
  <si>
    <t xml:space="preserve"> ESCRITURA #332 DE AGOSTO 14 DE 2002,</t>
  </si>
  <si>
    <t>ESCRITURA PUBLICA N. 332 DE AGOSTO 14 DE 2002</t>
  </si>
  <si>
    <t>234-13542</t>
  </si>
  <si>
    <t>PREDIO URBANO CON CABIDA DE: CIENTO VEINTIOCHO METROS CUADRADOS. (128 M2). LINDEROS INDICADOS EN LA ESCRITURA N331 DE FECHA AGOSTO 14 DE 2002,  NOTARIA UNICA DE PUERTO LOPEZ. (DECRETO 1711, DE JULIO 6 DE 1984).</t>
  </si>
  <si>
    <t xml:space="preserve"> ESCRITURA N331 DE FECHA AGOSTO 14 DE 2002,</t>
  </si>
  <si>
    <t>234-13543</t>
  </si>
  <si>
    <t>PREDIO URBANO CON CABIDA DE; CIENTO DIECISIETE METROS CUADRADOS. (117 M2). LINDEROS INDICADOS EN LA ESCRITURA # 275 DE FECHA JULIO 22 DE 2002, NOTARIA UNICA DE PUERTO LOPEZ. (DECRETO 1711 DE JULIO 6 DE 1984).</t>
  </si>
  <si>
    <t>A ESCRITURA # 275 DE FECHA JULIO 22 DE 2002</t>
  </si>
  <si>
    <t>234-13544</t>
  </si>
  <si>
    <t>PREDIO URBANO CON CABIDA DE: TRESCIENTOS METROS CUADRADOS  (300 M2) LINDEROS INDICADOS EN E LA ESCRITURA N. 338 DE AOGSTO 16 DE 2002, NOTARIA UNICA DE PUERTO LOPEZ (DECRETO 1711 DE JULIO 6 DE 1984).</t>
  </si>
  <si>
    <t xml:space="preserve"> ESCRITURA N. 338 DE AOGSTO 16 DE 2002</t>
  </si>
  <si>
    <t>ESCRITURA 2159 17-06-2005</t>
  </si>
  <si>
    <t>234-13547</t>
  </si>
  <si>
    <t>PREDIO RURAL CON CABIDA DE: MIL OCHOCIENTAS CINCO HECTAREAS SIETE MIL DOSCIENTOS TREINTA METROS CUADRADOS (1.805 HAS-7.230 M2). LINDEROS INDICADOS EN LA RESOLUCION N. 0339 DE FECHA NOVIEMBRE 24 DE 2000, INCORA-VILLAVICENCIO. (DECRETO 1711 DE JULIO 6 DE 1984).</t>
  </si>
  <si>
    <t xml:space="preserve"> RESOLUCION N. 0339 DE FECHA NOVIEMBRE 24 DE 2000, I</t>
  </si>
  <si>
    <t>ESCRITURA 689 04-09-2007</t>
  </si>
  <si>
    <t>234-13548</t>
  </si>
  <si>
    <t>PREDIO URBANO CON CABIDAD DE : CIENTO VEINTIOCHO  METROS CUADRADOS ( 128 M2) LINDEROS INDICADOS EN LA ESCRITURA #355 DE AGOSTO 28 DE 2002,NOTARIA UNICA DE PUERTO LOPEZ (DECRETO 1711 DE JULIO  6 DE 1984)</t>
  </si>
  <si>
    <t xml:space="preserve"> ESCRITURA #355 DE AGOSTO 28 DE 2002</t>
  </si>
  <si>
    <t>ESCRITURA  355 28-08-2002</t>
  </si>
  <si>
    <t>234-13549</t>
  </si>
  <si>
    <t>PREDIO URBANO CON CABIDA DE: CIENTO DIECISIETE METROS CUADRADOS (117M2) LINDEROS INDICADOS EN LA ESCRITURA # 356 DE FECHA AGOSTO 28 DE 2002 NOTARIA UNICA DE PUERTO LOPEZ. (DECRETO 1711 DE JULIO 6 DDE 1984).</t>
  </si>
  <si>
    <t xml:space="preserve"> ESCRITURA # 356 DE FECHA AGOSTO 28 DE 2002</t>
  </si>
  <si>
    <t xml:space="preserve">ESCRITURA PUBLICA N.  356 DE  AGOSTO 28 DE 2002 </t>
  </si>
  <si>
    <t>234-13550</t>
  </si>
  <si>
    <t>PREDIO URBANO CON CABIDA DE: CIENTO DIECISIETE METROS CUADRADOS(177 M2).- LINDEROS INDICADOS EN LA ESCRITURA #381 DE FECHA SEPTIEMBRE 6 DE 2002, NOTARIA UNICA DE PUERTO LOPEZ.( DECRETO 1711, DE JULIO 6 DE 1984).-</t>
  </si>
  <si>
    <t>A ESCRITURA #381 DE FECHA SEPTIEMBRE 6 DE 2002,</t>
  </si>
  <si>
    <t xml:space="preserve"> ESCRITURA PUBLICA N. 381 DE  SEPTIEMBRE 6 DE 2002</t>
  </si>
  <si>
    <t>234-13551</t>
  </si>
  <si>
    <t>PREDIO URBANO CON CABIDA DE: CIENTO VEINTIOCHO METROS CUADRADOS (128 M2)... LINDEROS INDICADOS EN LA ESCRITURA # 383 DE FECHA SEPTIEMBRE 06 DE 2002. NOTARIA UNICA DE PUERTO LOPEZ (DECRETO 1711, DE JULIO 6 DE 1984).</t>
  </si>
  <si>
    <t xml:space="preserve"> ESCRITURA # 383 DE FECHA SEPTIEMBRE 06 DE 2002. N</t>
  </si>
  <si>
    <t>ESCRITURA PUBICA N. 383 DE  SEPTIEMBRE 06 DE 2002</t>
  </si>
  <si>
    <t>234-13552</t>
  </si>
  <si>
    <t>PREDIO URBANO CON CABIDA DE : CIENTO DIECISIETE METROS CUADRADOS (117 M2).    LINDEROS INDICADOS EN LA ESCRITURA 385 DE FECHA SEPTIEMBRE 06 DE 2002, NOTARIA UNICA DE PUERTO LOPEZ. (DECRETO 1711 DE JULIO 6 DE 1984).</t>
  </si>
  <si>
    <t xml:space="preserve"> ESCRITURA 385 DE FECHA SEPTIEMBRE 06 DE 2002, </t>
  </si>
  <si>
    <t>ESCRITURA PUBLICA N. 385  SEPTIEMBRE 06 DE 2002</t>
  </si>
  <si>
    <t>234-13553</t>
  </si>
  <si>
    <t>PREDIO URBANO CON CABIDA DE: CIENTO DIECISIETE METRO CUADRADOS (117 M2), LINDERO INDICADOS EN LA ESCRITURA # 370 DE FECHA SEPTIEMBRE 02 DE 2002, NOTARIA UNICA DE PUERTO LOPEZ. (DECRETO 1711DE JULIO 6 DE 1984)</t>
  </si>
  <si>
    <t xml:space="preserve"> ESCRITURA # 370 DE FECHA SEPTIEMBRE 02 DE 2002,</t>
  </si>
  <si>
    <t xml:space="preserve"> ESCRITURA PUBLICA N.370 DE SEPTIEMBRE 02 DE 2002</t>
  </si>
  <si>
    <t>234-13554</t>
  </si>
  <si>
    <t>PREDIO RURAL CON CABIDA DE: MIL TRESCIENTAS TREINTA Y NUEVE HECTAREAS SEIS MIL QUINIENTOS VEINTISIETE METROS CUADRADOS ...(1339 HAS-6.527 M2)......LINDEROS INDICADOS EN LA RESOLUCION #0436 DE FECHA AGOSTO 8 DE 2002, INCORA-VILLAVICENCIO. (DECRETO 1711 DE JULIO 6 DE 1984).</t>
  </si>
  <si>
    <t>RESOLUCION #0436 DE FECHA AGOSTO 8 DE 2002,</t>
  </si>
  <si>
    <t xml:space="preserve">FALTA AREA TIENE LINDERO </t>
  </si>
  <si>
    <t>ESCRITURA 73 14-03-2012</t>
  </si>
  <si>
    <t>NOTARIA 4 DE BOGOT A</t>
  </si>
  <si>
    <t>234-13555</t>
  </si>
  <si>
    <t>PREDIO RURAL CON CABIDA DE: MIL TRECIENTAS TREINTA Y DOS HECTAREAS CINCO MIL CIENTO TREINTA Y SEIS METROS CUADRADOS (1332 HAS-5.136 M2).LINDEROS INDICADOS EN LA RESOLUCION # 0469 DE FECHA AGOSTO 16 DE 2002, INCORA-VILLAVICENCIO. (DECRETO 1711 DE JULIO 6 DE 1984).</t>
  </si>
  <si>
    <t xml:space="preserve"> RESOLUCION # 0469 DE FECHA AGOSTO 16 DE 2002, I</t>
  </si>
  <si>
    <t>234-13557</t>
  </si>
  <si>
    <t>PREDIO URBANO CON CABIDA DE: CIENTO DIECISIETE METROS CUADRADOS (117 M2). LINDEROS INDICADOS EN LA ESCRITURA # 382 SEPTIEMBRE 6 DE 2002, NOTARIA UNICA DE PUERTO LOPEZ, META. (DECRETO 1711 DE JULIO 6 DE 1984).</t>
  </si>
  <si>
    <t xml:space="preserve"> ESCRITURA # 382 SEPTIEMBRE 6 DE 2002,</t>
  </si>
  <si>
    <t xml:space="preserve"> ESCRITURA PUBLICA N. 382 SEPTIEMBRE 6 DE 2002</t>
  </si>
  <si>
    <t>234-13560</t>
  </si>
  <si>
    <t xml:space="preserve">PREDIO RURAL CON CABIDA DE: QUINIENTAS SETENTA Y SEIS HECTAREAS-CINCO MIL QUINIENTOS SETENTA Y CINCO METROS CUADRADOS.(576 HAS-5.575 M2).-LINDEROS INDICADOS EN LA RESOLUCION # 0090 DE MARZO 31 DE 1999.-INCORA-VILLAVICENCIO.(DECRETO 1711 DE JULIO 6 DE 1984).                SE ACTUALIZA CABIDA Y LINDEROS SEGÚN SENTENCIA S/N DEL 06/09/2018 DEL TRIBUNAL SUPERIOR DEL DISTRITO JUDICIAL DE BOGOTA D.C. - SALA CIVIL ESPECIALIZADA EN RESTITUCION DE TIERRAS DE BOGOTA D.C.; ASÍ: CABIDA DE (584 HAS.-8537 M2), LINDEROS POR EL NORTE: PARTIENDO DEL PUNTO 1 EN LINEA RECTA QUE PASA POR EL PUNTO 666 7 EN DIRECCION NORORIENTE, HASTA LLEGAR AL PUNTO 5 CON FINCA LA CAROLINA DE TATIANA TORRES TORRES, EN UNA DISTANCIA DE 2750,06 METROS.  POR EL ORIENTE: PARTIENDO DEL PUNTO 5 EN LINEA QUEBRADA QUE PASA POR LOS PUNTOS 111 Y 222 EN DIRECCION SUR HASTA LLEGAR AL PUNTO 333 CON FINCA EL PUMA DE SANTOS MIGUEL CHACON, EN UNA DISTANCIA DE 2905,01 METROS CAÑO BETANIA DE POR MEDIO.  POR EL SUR: PARTIENDO DEL PUNTO 333 EN LINEA RECTA QUE PASA POR LOS PUNTOS 444, 555, 777, 888 Y 999 EN DIRECCION OCCIDENTE HASTA LLEGAR AL PUNTO 1010  CON RIO GUARROJO Y AREAS DE REBALSE, EN UNA DISTANCIA DE 5450,69 METROS Y POR EL OCCIDENTE: PARTIENDO DEL PUNTO 1010 EN LINEA QUEBRADA QUE PASA POR EL PUNTO 1111 EN DIRECCION NORTE HASTA LLEGAR AL PUNTO 1 CON FINCA RANCHO GUARROJO DE MARIA CHAPARRO, EN UNA DISTANCIA DE 1869,22 METROS, CAÑO CULEBRA DE POR MEDIO. </t>
  </si>
  <si>
    <t>234-13561</t>
  </si>
  <si>
    <t xml:space="preserve">PREDIO URBANO CON CABIDA DE: CIENTO DIECISIETE METROS CUADRADOS. (117 M2). LINDEROS INDICADOS EN LA ESCRITURA #337 DE AGOSTO 16 DE 2.002, NOTARIA UNICA DE PUERTO LOPEZ, (DECRETO 1711, DE JULIO 6 DE 1.984).  </t>
  </si>
  <si>
    <t xml:space="preserve"> ESCRITURA #337 DE AGOSTO 16 DE 2.002</t>
  </si>
  <si>
    <t>ESCRITURA PUBLICA N. 337 DE AGOSTO 16 DE 2.002</t>
  </si>
  <si>
    <t>234-13562</t>
  </si>
  <si>
    <t>PREDIO URBANO CON CABIDA DE: CIENTO DIECISIETE METROS CUADRADOS (117 M2) LINDEROS INDICADOS EN LA ESCRITURA N. 344 DE FECHA AGOSTO 21 DE 2002, NOTARIA UNICA UNICA DE PUERTO LOPEZ (DECRETO 1711 DE JULIO 6 DE 1984).</t>
  </si>
  <si>
    <t xml:space="preserve">A ESCRITURA N. 344 DE FECHA AGOSTO 21 DE 2002, </t>
  </si>
  <si>
    <t xml:space="preserve"> ESCRITURA PUBLICA  N. 344 DE AGOSTO 21 DE 2002</t>
  </si>
  <si>
    <t>234-13563</t>
  </si>
  <si>
    <t>PREDIO URBANO CON CABIDA DE: CIENTO VEINTIOCHO METROS CUADRADOS. (128M2). LINDEROS INDICADOS EN LA ESCRITURA # 276 DE FECHA JULIO 22 DE 2002,  NOTARIA UNICA DE PUERTO LOPEZ. (DECRETO 1711, DE JULIO 6 DE 1984)</t>
  </si>
  <si>
    <t>A ESCRITURA # 276 DE FECHA JULIO 22 DE 2002,  N</t>
  </si>
  <si>
    <t>ESCRITURA 276 JULIO 22 DE 2002</t>
  </si>
  <si>
    <t>234-13564</t>
  </si>
  <si>
    <t>PREDIO URBANO CON CABIDA DE: CIENTO DIECISIETE METROS CUADRADOS. (117 M2). LINDEROS INDICADOS EN LA ESCRITURA # 277 DE FECHA JULIO 22 DE 2002, NOTARIA UNICA DE PUERTO LOPEZ. (DECRETO  1711 DE  JULIO 6 DE 1984).</t>
  </si>
  <si>
    <t>A ESCRITURA # 277 DE FECHA JULIO 22 DE 2002,</t>
  </si>
  <si>
    <t>ESCRITURA 277 JULIO 22 DE 2002</t>
  </si>
  <si>
    <t>234-13565</t>
  </si>
  <si>
    <t>PREDIO URBANO CON CABIDA DE: CIENTO NOVENTA Y CINCO METROS CUADRADOS ( 195 M2) LINDEROS INDICADOS EN LA ESCRITURA  333 DE FECHA AGOSTO 14 DE 2002,NOTARIA UNICA DE PUERTO LOPEZ ( DECRETO 1711 DE JULIO 69 DE 1984)</t>
  </si>
  <si>
    <t xml:space="preserve"> ESCRITURA  333 DE FECHA AGOSTO 14 DE 2002,N</t>
  </si>
  <si>
    <t>ESCRITURA 333 AGOSTO 14 DE 2002</t>
  </si>
  <si>
    <t>234-13566</t>
  </si>
  <si>
    <t xml:space="preserve">PREDIO URBANO CON CABIDA DE: CIENTO DIECISIETE METROS CUADRADOS (117 M2). LINDEROS INDICADOS EN LA ESCRITURA #354 DE FECHA AGOSTO 28 DE 2002, NOTARIA UNICA DE PUERTO LOPEZ. (DECRETO 1711, DE JULIO 6 DE 1.984).  </t>
  </si>
  <si>
    <t xml:space="preserve"> ESCRITURA #354 DE FECHA AGOSTO 28 DE 2002,</t>
  </si>
  <si>
    <t>ESCRITURA 354 AGOSTO 28 DE 2002</t>
  </si>
  <si>
    <t>234-13567</t>
  </si>
  <si>
    <t>PREDIO URBANO CON CABIDA DE: CIENTO DIECISIETE METROS CUADRADOS. (117 M2). LINDEROS INDICADOS EN LA ESCRITURA # 353 DE FECHA AGOSTO 28 DE 2002, NOTARIA UNICA DE PUERTO LOPEZ. (DECRETO 1711 DE JULIO 6 DE 1984).-</t>
  </si>
  <si>
    <t xml:space="preserve"> ESCRITURA # 353 DE FECHA AGOSTO 28 DE 2002,</t>
  </si>
  <si>
    <t>234-13568</t>
  </si>
  <si>
    <t>PREDIO URBANO CON CABIDA DE: CIENTO DIECISIETE METROS CUADRADOS. (117 M2). LINDEROS INDICADOS EN LA ESCRITURA # 357 DE FECHA AGOSTO 28 DE 2002 NOTARIA UNICA DE PUERTO LOPEZ. (DECRETO 1711 DE JULIO 6 DE 1984).-</t>
  </si>
  <si>
    <t xml:space="preserve"> ESCRITURA # 357 DE FECHA AGOSTO 28 DE 2002</t>
  </si>
  <si>
    <t>ESCRITURA 357 AGOSTO 28 DE 2002</t>
  </si>
  <si>
    <t>234-13569</t>
  </si>
  <si>
    <t>PREDIO URBANO CON CABIDA DE : CIENTO CINCO METROS CUADRADOS (105 M2), LINDEROS INDICADOS EN LA ESCRITURA #343 DE FECHA AGOSTO 21 DE 2002, NOTARIA UNICA DE PUERTO LOPEZ, (DECRETO 1711, DE JULIO 6 DE 1984).</t>
  </si>
  <si>
    <t xml:space="preserve"> ESCRITURA #343 DE FECHA AGOSTO 21 DE 2002,</t>
  </si>
  <si>
    <t>ESCRITURA 341 AGOSTO 21 DE 2002</t>
  </si>
  <si>
    <t>234-13570</t>
  </si>
  <si>
    <t>PREDIO URBANO CON CABIDA DE: CIENTO DIECISIETE METROS CUADRADOS (117 M2),. LINDEROS INDICADOS EN LA ESCRITURA # 339 DE FECHA AGOSTO 16 DE 2002, NOTARIA UNICA DE PUERTO LOPEZ. (DECRETO 1711, DE JULIO 6 DE 1984)</t>
  </si>
  <si>
    <t xml:space="preserve"> ESCRITURA # 339 DE FECHA AGOSTO 16 DE 2002, </t>
  </si>
  <si>
    <t>ESCRITURA 339 AGOSTO 16 DE 2002</t>
  </si>
  <si>
    <t>234-13571</t>
  </si>
  <si>
    <t>PREDIO URBANO CON CABIDA DE: CIENTO CINCUENTA Y DOS METROS CUADRADOS.- (152 M2).- LINDEROS INDICADOS EN LA ESCRITURA # 388 DE FECHA SEPTIEMBRE 9 DE 2002, NOTARIA UNICA DE PUERTO LOPEZ. (DECRETO 1711 DE JULIO 6 DE 1.984).</t>
  </si>
  <si>
    <t xml:space="preserve"> ESCRITURA # 388 DE FECHA SEPTIEMBRE 9 DE 2002,</t>
  </si>
  <si>
    <t>234-13572</t>
  </si>
  <si>
    <t>PREDIO URBANO CON CABIDA DE: DOSCIENTOS METROS CUADRADOS.(200 M2). LINDEROS INDICADOS EN LA ESCRITURA # 397 DE FECHA SEPTIEMBRE 13 DE 2002, NOTARIA UNICA DE PUERTO LOPEZ. (DECRETO 1711 DE JULIO 6 DE 1984).-</t>
  </si>
  <si>
    <t xml:space="preserve"> ESCRITURA # 397 DE FECHA SEPTIEMBRE 13 DE 2002,</t>
  </si>
  <si>
    <t>ESCRITURA 397  SEPTIEMBRE 13 DE 2002</t>
  </si>
  <si>
    <t>234-13574</t>
  </si>
  <si>
    <t>PREDIO URBANO CON CABIDA DE: CIENTO DIECISIETE METROS CUADRADOS.. (117 M2).. LINDEROS INDICADOS EN LA ESCRITURA # 342 DE FECHA AGOSTO 21 DE 2002. NOTARIA UNICA DE PUERTO LOPEZ. ( DECRETO 1711 DE JULIO 6 DE 1984).</t>
  </si>
  <si>
    <t>A ESCRITURA # 342 DE FECHA AGOSTO 21 DE 2002</t>
  </si>
  <si>
    <t>234-13575</t>
  </si>
  <si>
    <t>PREDIO URBANO CON CABIDA DE: CIENTO DIECINUEVE METROS CUADRADOS (119 M2). LINDEROS INDICADOS EN LA ESCRITURA N. 296 DE JULIO 31 DE 2002, NOTARIA UNICA DE PUERTO LOPEZ. (DECRETO 1711 DE JULIO 6 DE 1984).</t>
  </si>
  <si>
    <t>A ESCRITURA N. 296 DE JULIO 31 DE 2002,</t>
  </si>
  <si>
    <t>ESCRITURA 396 JULIO 31 DE 2002</t>
  </si>
  <si>
    <t>234-13576</t>
  </si>
  <si>
    <t xml:space="preserve">PREIO RURAL CON CABIDA DE: CIENTO SETENTA METROS CUADRADOS CON CINCUENTA CENTIMETROS... (170,50M2)...LINDEROS INDICADOS EN LA ESCRITURA # 314 DE AGOSTO 6 DE 2002, NOTARIA UNICA DE PUERTO LOPEZ. (DECRETO 1711, DE JULIO 6 DE 1984).  </t>
  </si>
  <si>
    <t>ESCRITURA # 314 DE AGOSTO 6 DE 2002,</t>
  </si>
  <si>
    <t>ESCRITURA 314 AGOSTO 6 DE 2002</t>
  </si>
  <si>
    <t>234-13577</t>
  </si>
  <si>
    <t>PREDIO RURAL CON UNA CABIDA DE: NOVECIENTAS VEINTE HECTAREAS (920 HAS). LINEROS INDICADOS EN LA RESOLUCION # 0134 DE FECHA ABRIL  DE 2002, INCORA VILLAVICENCIO. (DECRETO 1711 DE JULIO 6 DE 1984)</t>
  </si>
  <si>
    <t xml:space="preserve"> RESOLUCION # 0134 DE FECHA ABRIL  DE 2002, I</t>
  </si>
  <si>
    <t>RESOLUCION 134 ABRIL DE 2002</t>
  </si>
  <si>
    <t>INCORA VILAVICENCIO</t>
  </si>
  <si>
    <t>234-13578</t>
  </si>
  <si>
    <t>PREDIO RURAL CON CABIDA DE: OCHOCIENTAS NOVENTA Y UNA HECTAREAS DOS MIL CUATROCIENTOS CINCUENTA Y NUEVE METROS CUADRADOS. (891 HAS - 2459 M2). LINDEROS INDICADOS EN LA RESOLUCION # 0135 DE FECHA ABRIL 08 DE 2002, INCORA-VILLAVICENCIO.(DECRETO 1711 DE JULIO 6 DE 1984.)</t>
  </si>
  <si>
    <t>RESOLUCION # 0135 DE FECHA ABRIL 08 DE 2002</t>
  </si>
  <si>
    <t>234-13579</t>
  </si>
  <si>
    <t>PREDIO RURAL CON CABIDA DE: MIL SETECIENTAS CUARENTA Y TRES HECTAREAS (1.743 HAS). LINDEROS INDICADOS EN LA RESOLUCION #0184 DE FECHA ABRIL 24 DE 2001. (DECRETO 1711, DE JULIO 6 DE 1984).</t>
  </si>
  <si>
    <t>RESOLUCION #0184 DE FECHA ABRIL 24 DE 2001</t>
  </si>
  <si>
    <t>RESOLUCION 184 ABRIL 24 DE 2001</t>
  </si>
  <si>
    <t>234-13580</t>
  </si>
  <si>
    <t>PREDIO RURAL CON CABIDA DE:VEINTIDOS HECTAREAS SIETE MIL QUINIENTOS SETENTA Y CINCO METROS CUADRADOS.(22 HAS 7575 M2).LINDEROS INDICADOS EN LA RESOLUCION # 0382 DE LA FECHA JUNIO 6 DE 2002 (DECRETO 1711 DE JULIO 6 DE 1984 ).</t>
  </si>
  <si>
    <t>RESOLUCION # 0382 DE LA FECHA JUNIO 6 DE 2002</t>
  </si>
  <si>
    <t>234-13588</t>
  </si>
  <si>
    <t>PREDIO URBANO CON CABIDA DE: CIENTO VEINTIOCHO METROS CUADRADOS. (128 M2). LINDEROS INDICADOS EN LA ESCRITURA N313 DE FECHA AGOSTO 6 DE 2002,  NOTARIA UNICA DE PUERTO LOPEZ. (DECRETO 1711, DE JULIO 6 DE 1984).</t>
  </si>
  <si>
    <t xml:space="preserve"> ESCRITURA N313 DE FECHA AGOSTO 6 DE 2002,</t>
  </si>
  <si>
    <t>234-13589</t>
  </si>
  <si>
    <t xml:space="preserve">PREDIO URBANO CON CABIDA DE: CIENTO SETENTA Y CUATRO METROS CUADRADOS CON SESENTA Y SEIS CENTIMETROS.- (174.66 M2).-LINDEROS INDICADOS EN LA ESCRITURA #156 DE FECHA 14 DE 2002, NOTARIA UNICA DE PUERTO LOPEZ.( DECRETO 1711, DE JULIO 6 DE 1984).-  </t>
  </si>
  <si>
    <t xml:space="preserve"> ESCRITURA #156 DE FECHA 14 DE 2002,</t>
  </si>
  <si>
    <t>234-13594</t>
  </si>
  <si>
    <t>PREDIO URBANO CON UNA CABIDA DE DIESCISIETE METROS CUADRADOS (117 M2) LINDEROS INDICADOS EN LA ESCRITURA N. 404 DE FECHA DE SEPTIEMBRE 13 DE 2002 NOTARIA UNICA DE PUERTO LOPEZ (DECRETON 1711 DE JULIO 6 DE 1984).</t>
  </si>
  <si>
    <t xml:space="preserve"> ESCRITURA N. 404 DE FECHA DE SEPTIEMBRE 13 DE 2002</t>
  </si>
  <si>
    <t>ESCRITURA 404 SEPTIEMBRE 13 DE 2002</t>
  </si>
  <si>
    <t>234-13595</t>
  </si>
  <si>
    <t>PREDIO URBANO CON CABIDA DE : DOSCIENTOS DOS METROS CON OCHENTA CENTIMETROS CUADRADOS (202.80 M2) LINDEROS EN LA ESCRITURA #402 DE FECHA SEPTIEMBRE 13 DE 2002, NOTARIA UNICA DE PUERTO LOPEZ. ( DECRETO 1711 DE JULIO 6 DE 1.984).</t>
  </si>
  <si>
    <t xml:space="preserve"> ESCRITURA #402 DE FECHA SEPTIEMBRE 13 DE 2002</t>
  </si>
  <si>
    <t>234-13596</t>
  </si>
  <si>
    <t>PREDIO URBANO CON CABIDA DE: CIENTO DIECINUEVE METROS CUADRADOS (119 M2) LINDEROS INDICADOS EN LA ESCRITURA  # 438 DE FECHA SEPTIEMBRE 26 DE 2002, NOTARIA UNICA DE PUERTO LOPEZ. (DECRETO 1711 , DE JULIO 6 DE 1984).</t>
  </si>
  <si>
    <t xml:space="preserve"> ESCRITURA  # 438 DE FECHA SEPTIEMBRE 26 DE 2002</t>
  </si>
  <si>
    <t>ESCRITURA 438 SEPTIEMBRE 26 DE 2002</t>
  </si>
  <si>
    <t>234-13597</t>
  </si>
  <si>
    <t>PREDIO URBANO CON CABIDA DE: DOSCIENTOS OCHENTA Y SEIS METROS CUADRADOS (286 M2)........LINDEROS INDICADOS EN LA ESCRITURA #416 DE FECHA SEPTIEMBRE 19 DE 2002, NOTARIA UNICA DE PUERTO LOPEZ. (DECRETO 1711 DE JULIO 6 DE 1984).-CABIDA ACTUAL 107 METROS CUADRADOS. COLINDANTES Y MEDIDAS DEL PREDIO SEGUN ESCRITURA 957 DEL 29-09-2011 NOTARIA UNICA DE PUERTO LOPEZ (DECRETO 1711 DE JULIO 06/1984</t>
  </si>
  <si>
    <t xml:space="preserve"> ESCRITURA #416 DE FECHA SEPTIEMBRE 19 DE 2002, </t>
  </si>
  <si>
    <t>ESCRITURA 957 SEPTIEMBRE 29 DE 2011</t>
  </si>
  <si>
    <t>234-13598</t>
  </si>
  <si>
    <t>PREDIO URBANO CON CABIDA DE: CIENTO DIECISIETE METROS CUADRADOS (117 M2). LINDEROS INDICADOS EN LA ESCRITURA 419 DE FECHA DE SEPTIEMBRE 20 DE 2002, NOTARIA UNICA DE PUERTO LOPEZ. (DECRETO 1711 DE FECHA JULIO 6 DE 1984).</t>
  </si>
  <si>
    <t>A ESCRITURA 419 DE FECHA DE SEPTIEMBRE 20 DE 2002,</t>
  </si>
  <si>
    <t>234-13599</t>
  </si>
  <si>
    <t>PREDIOM URBANO CON CABIDA DE: DOSCIENTOS OCHO METROS CUADRADOS (208 M2). LINDEROS INDICADOS EN LA ESCRITURA #401 DE FECHA SEPTIEMBRE 13 DE 2002, NOTARIA UNICA DE PUERTO LOPEZ. (DECRETO 1711 DE JULIO 6 DE 1984).</t>
  </si>
  <si>
    <t xml:space="preserve"> ESCRITURA #401 DE FECHA SEPTIEMBRE 13 DE 2002</t>
  </si>
  <si>
    <t>ESCRITURA 401 SEPTIEMBRE 26 DE 2002</t>
  </si>
  <si>
    <t>234-13600</t>
  </si>
  <si>
    <t>PREDIO URBANO CON UNA CABIDA DE:CIENTO DIECICIETE METROS CUADRADOS (117 M2).LINDEROS INDICADOS EN LA ESCRITURA # 437 DE FECHA SEPTIEMBRE 26 DE 2002, NOTARIA UNICA DE PUERTO LOPEZ.(DECRETO 1711 DE JULIO 6 DE 1984).-</t>
  </si>
  <si>
    <t>A ESCRITURA # 437 DE FECHA SEPTIEMBRE 26 DE 2002,</t>
  </si>
  <si>
    <t>234-13601</t>
  </si>
  <si>
    <t>PREDIO URBANO CON CABIDA DE: CIENTO DIECISIETE METROS CUADROS (117 M2).. LINDEROS INDICADOS EN LA ESCRITURA # 311 DE FECHA AGOSTO 6 DE 2002, NOTARIA UNICA DE PUERTO LOPEZ. (DECRETO 1711 DE JULIO 6 DE 184).</t>
  </si>
  <si>
    <t xml:space="preserve"> ESCRITURA # 311 DE FECHA AGOSTO 6 DE 2002,</t>
  </si>
  <si>
    <t>ESCRITURA 311 AGOSTO 6 DE 2002</t>
  </si>
  <si>
    <t>234-13602</t>
  </si>
  <si>
    <t>PREDIO URBANO CON CABIDA DE:DOSCIENTOS TREINTA Y SIETE METROS CUADRADOS (237 M2) LINDEROS INDICADOS EN LA ESCRITURA N. 315 DE FECHA DE AGOSTO 06 DE 2002, NOTARIA UNICA DE PUERTO LOPEZ (DECRETO 1711 DE JULIO 6 DE 1984).</t>
  </si>
  <si>
    <t xml:space="preserve"> ESCRITURA N. 315 DE FECHA DE AGOSTO 06 DE 2002,</t>
  </si>
  <si>
    <t>ESCRITURA 315 AGOSTO 6 DE 2002</t>
  </si>
  <si>
    <t>234-13603</t>
  </si>
  <si>
    <t>PREDIO URBANO CON CABIDA DE: CIENTO DIECISIETE METROS CUADRADOS ( 117 M2).LINDEROS INDICADOS EN LA ESCRITURA # 316 DE FECHA AGOSTO 6 DE 2002, NOTARIA UNICA DE PUERTO LOPEZ. ( DECRETO 1711 DE JULIO 6 DE 1984).</t>
  </si>
  <si>
    <t xml:space="preserve"> ESCRITURA # 316 DE FECHA AGOSTO 6 DE 2002</t>
  </si>
  <si>
    <t>234-13610</t>
  </si>
  <si>
    <t>PREDIO URBANO CON CABIDA DE: DOSCIENTOS METROS CUADRADOS. (200M2). LINDEROS INDICADOS EN LA ESCRITURA N. 399 DE FECHA SEPTIEMBRE 13 DE 2002 NOTARIA UNICA DE PUERTO LOPEZ.  (DECRETO 1711 DE JULIO 6 DE 1984).</t>
  </si>
  <si>
    <t xml:space="preserve"> ESCRITURA N. 399 DE FECHA SEPTIEMBRE 13 DE 2002 </t>
  </si>
  <si>
    <t>ESCRITURA 399 SEPTIEMBRE 13 DE 2002</t>
  </si>
  <si>
    <t>234-13611</t>
  </si>
  <si>
    <t xml:space="preserve">PREDIO URBANO CON CABIDA DE: CIENTO OCHENTA Y SEIS METROS CUADRADOS. (186 M2). LINDEROS INDICADOS EN LA ESCRITURA N. 398 NOTARIA UNICA DE PUERTO LOPEZ, DE FECHA SEPTIEMBRE 13 DE 2002. (DECRETO 1711 DE FECHA JULIO 6 DE 1984).  </t>
  </si>
  <si>
    <t xml:space="preserve"> ESCRITURA N. 398 N, DE FECHA SEPTIEMBRE 13 DE 2002.</t>
  </si>
  <si>
    <t>ESCRITURA 143 01-03-2012</t>
  </si>
  <si>
    <t>234-13612</t>
  </si>
  <si>
    <t>PREDIO URBANO CON CABIDA DE CIENTO VEINTIOCHO METROS CUADRADOS (128M2) LINDEROS INDICADOS EN LA ESCRITURA #400 DE FECHA SEPTIEMBRE 13 DE 2002 NOTARIA UNICA DE PUERTO LOPEZ ( DECRETO 1711 DE FECHA  JULIO 6 DE 1984)</t>
  </si>
  <si>
    <t xml:space="preserve"> ESCRITURA #400 DE FECHA SEPTIEMBRE 13 DE 2002</t>
  </si>
  <si>
    <t>ESCRITURA 400 SEPTIEMBRE 13 DE 2002</t>
  </si>
  <si>
    <t>234-13613</t>
  </si>
  <si>
    <t>PREDIO URBANO CON CABIDA DE:  DOSCIENTOS METROS CUADRADOS. (200 M2).     LINDEROS INDICADOS EN LA ESCRITURA 413 DE FECHA SEPTIEMBRE 19 DE 2002, NOTARIA UNICA DE PUERTO LOPEZ. (DECRETO 1711 DE JULIO 6 DE 1984).</t>
  </si>
  <si>
    <t>A ESCRITURA 413 DE FECHA SEPTIEMBRE 19 DE 2002, N</t>
  </si>
  <si>
    <t xml:space="preserve">ESCRITURA 4396 19-08-2011 </t>
  </si>
  <si>
    <t>234-13614</t>
  </si>
  <si>
    <t>PREDIO URBANO CON CABIDA DE CIENTO VEINTIOCHO METROS CUADRADOS (128 M2). LINDEROS INDICADOS EN LA ESCRITURA N.414 DE FECHA SEPTIEMBRE 19 DE 2002, NOTARIA UNICA DE PUERTO LOPEZ. (DECRETO 1711 , DE JULIO 6 DE 1984).</t>
  </si>
  <si>
    <t xml:space="preserve"> ESCRITURA N.414 DE FECHA SEPTIEMBRE 19 DE 2002,</t>
  </si>
  <si>
    <t>ESCRITURA 414 SEPTIEMBRE 19 DE 2002</t>
  </si>
  <si>
    <t>234-13615</t>
  </si>
  <si>
    <t>PREDIO URBANO CON CABIDA DE: SETECIENTOS NOVENTA Y DOS METROS CUADRADOS. (792 M2). LINDEROS INDICADOS EN LA ESCRITURA #458 DE FECHA OCTUBRE 07 DE 2002, NOTARIA UNICA DE PUERTO LOPEZ. (DECRETO 1711 DE JULIO 6 DE 1984)</t>
  </si>
  <si>
    <t xml:space="preserve"> ESCRITURA #458 DE FECHA OCTUBRE 07 DE 2002, </t>
  </si>
  <si>
    <t>ESCRITURA 458 OCTUBRE 7 DE 2002</t>
  </si>
  <si>
    <t>234-13616</t>
  </si>
  <si>
    <t>PREDIO URBANO CON CABIDADA DE: CUATROCIENTOS SESENTA METROS  CUADRADOS ( 460 M2) LINDEROS INDICADOS ENLA ESCRITURA  441 DE FECHA DE SEPTIEMBRE  26 DE 2002,NOTARIA UNCIA DE PUERTO LOPEZ (DECRETO  1711 DE JULIO 6 DE 1984)</t>
  </si>
  <si>
    <t>A ESCRITURA  441 DE FECHA DE SEPTIEMBRE  26 DE 2002,</t>
  </si>
  <si>
    <t>ESCRITURA 441 SEPTIEMBRE 26 DE 2002</t>
  </si>
  <si>
    <t>234-13617</t>
  </si>
  <si>
    <t>PREDIO URBANO  CON CABIDA DE QUINIENTOS CINCO METROS  CUADRADOS   (505 M2) LINDEROS  INDICADOS  EN LA ESCRITURA #415 DE FECHA SEPTIEMBRE  19 DE 2002 NOTARIA UNICA DE PUERTO LOPEZ  (DECRETO 1711 DE JULIO 6 DE 1984)</t>
  </si>
  <si>
    <t xml:space="preserve"> ESCRITURA #415 DE FECHA SEPTIEMBRE  19 DE 2002 </t>
  </si>
  <si>
    <t>ESCRITURA 415 SEPTIEMBRE 19 DE 2002</t>
  </si>
  <si>
    <t>234-13618</t>
  </si>
  <si>
    <t>PREDIO URBANO CON CABIDA DE: CIENTO DIECINUEVE METROS CUADRADOS (119 M2). LINDEROS INDICADOS EN LA ESCRITURA # 403 DE FECHA SEPTIEMBRE 13 DE 2002, NOTARIA UNICA DE PUERTO LOPEZ. (DECRETO 1711 DE JULIO 6 DE 1984)</t>
  </si>
  <si>
    <t xml:space="preserve"> ESCRITURA # 403 DE FECHA SEPTIEMBRE 13 DE 2002</t>
  </si>
  <si>
    <t>ESCRITURA 403 SEPTIEMBRE 13 DE 2002</t>
  </si>
  <si>
    <t>234-13619</t>
  </si>
  <si>
    <t xml:space="preserve">PREDIO URBANO CON CABIDA DE: TRESCIENTOS CUARENTA Y UN  METROS CUADRADOS (341 M2). LINDEROS INDICADOS EN LA ESCRITURA N.440 DE FECHA SEPTIEMBRE 26 DE 2002. NOTARIA UNICA DE . (DECRETO 1711, DE JULIO 6 DE 1984).  </t>
  </si>
  <si>
    <t xml:space="preserve"> ESCRITURA N.440 DE FECHA SEPTIEMBRE 26 DE 2002. </t>
  </si>
  <si>
    <t>ESCRITURA 400 SEPTIEMBRE 26 DE 2002</t>
  </si>
  <si>
    <t>234-13620</t>
  </si>
  <si>
    <t>PREDIO URBANO CON CABIDA DE : CIENTO DIECISIETE METROS CUADRADOS (117 M2) LINDEROS INDICADOS EN LA ESCRITURA #442 DE FECHA SEPTIEMBRE 26 DE 2002, NOTARIA UNICA PUERTO LOPEZ. ( DECRETO 1711 DE JULIO 6 DE 1984).</t>
  </si>
  <si>
    <t xml:space="preserve"> ESCRITURA #442 DE FECHA SEPTIEMBRE 26 DE 2002</t>
  </si>
  <si>
    <t>ESCRITURA 442 SEPTIEMBRE 26 DE 2002</t>
  </si>
  <si>
    <t>234-13621</t>
  </si>
  <si>
    <t>PREDIO URBANO CON CABIDA DE: CIENTO DIECISIETE METROS CUADRADOS ( 117 M2)........... LINDEROS INDICADOS EN LA ESCRITURA # 439 DE FECHA SEPTIEMBRE 26 DE 2002, NOTARIA UNICA DE PUERTO LOPEZ. (DECRETO 1711 DE JULIO 6 DE 1984).</t>
  </si>
  <si>
    <t>A ESCRITURA # 439 DE FECHA SEPTIEMBRE 26 DE 2002</t>
  </si>
  <si>
    <t>ESCRITURA 439 SEPTIEMBRE 26 DE 2002</t>
  </si>
  <si>
    <t>234-13622</t>
  </si>
  <si>
    <t>PREDUO RURAL CON CABIDA DE: OCHOCIENTAS VEINTI SEIS HECTAREAS SIETE MIL CIENTO SESENTA METROS CUADRADOS .... (826 HAS 7160 M2) ........... LINDEROS INDICADOS EN LA RESOLUCION # 0204 DE FECHA MAYO 31 DE 1999, INCORA-VILLAVICENCIO. (DECRETO 1711 DE JULIO 6 DE 1984).__</t>
  </si>
  <si>
    <t xml:space="preserve">RESOLUCION # 0204 DE FECHA MAYO 31 DE 1999, </t>
  </si>
  <si>
    <t>RESOLUCION 0204 DIC- 31 DE 1999</t>
  </si>
  <si>
    <t>234-13623</t>
  </si>
  <si>
    <t>PREDIO RURAL CON CABIDA DE: MIL HECTAREAS (1000 HAS)... LINDEROS INDICADOS EN LA RESOLUCION # 2203 DE FECHA DICIEMBRE 31 DE 1990, INCORA-VILLAVICENCIO. (DECRETO 1711 DE JULIO 6 DE 1984).</t>
  </si>
  <si>
    <t xml:space="preserve">RESOLUCION # 2203 DE FECHA DICIEMBRE 31 DE 1990, </t>
  </si>
  <si>
    <t>234-13624</t>
  </si>
  <si>
    <t>DESCRIPCION CABIDA Y LINDEROS: PREDIO RURAL CON CABIDA DE: OCHOCIENTAS VEINTI TRES HECTAREAS CINCO MIL SEISCIENTOS TREINTA METROS CUADRADOS .(823 HAS - 5630 M2). LINDEROS INDICADOS EN LA RESOLUCION N. 0144 DE FECHA ABRIL 29 DE 1999, INCORA-VILLAVICENCIO. (DECRETO 1711 DE JULIO 6 DE 1984).</t>
  </si>
  <si>
    <t xml:space="preserve"> RESOLUCION N. 0144 DE FECHA ABRIL 29 DE 1999, </t>
  </si>
  <si>
    <t>ESCRITURA 3062 10-11-09</t>
  </si>
  <si>
    <t>234-13625</t>
  </si>
  <si>
    <t xml:space="preserve">PREDIO RURAL CON CABIDA DE: OCHOCIENTOS VEINTISEIS HECTAREAS DOS MIL QUINIENTOS SETENTA Y SEIS METROS CUADRADOS.- (826 HAS- 2.576 M2).- LINDEROS INDICADOS EN LA RESOLUCION # 0203 DE FECHA MAYO 31 DE 1999, INCORA- VILLAVICENCIO. (DECRETO 1711 DE JULIO 6 DE 1984).  </t>
  </si>
  <si>
    <t xml:space="preserve">RESOLUCION # 0203 DE FECHA MAYO 31 DE 1999, </t>
  </si>
  <si>
    <t>234-13626</t>
  </si>
  <si>
    <t>PREDIO RURAL CON CABIDA DE: SEISCIENTAS CUARENTA Y SIETE HECTAREAS TRES MIL SETECIENTOS TREINTA Y UN METROS CUADRADOS. (647 HAS - 3.731 M2). LINDEROS INDICADOS EN LA RESOLUCION N. 0205 DE FECHA MAYO 31 DE 1999, INCORA - VILLAVICENCIO. ( DECRETO 1711 DE JULIO 6 DE 1984).</t>
  </si>
  <si>
    <t>RESOLUCION N. 0205 DE FECHA MAYO 31 DE 1999</t>
  </si>
  <si>
    <t>RESOLUCION 0205 MAYO 31 DE 1999</t>
  </si>
  <si>
    <t>234-13628</t>
  </si>
  <si>
    <t>PREDIO RURAL CON CABIDA DE: SEISCIENTAS OCHENTA HECTAREAS TRES MIL QUINIENTOS UN METROS CUADRADOS (680 HAS- 3.501 M2)). LINDEROS INDICADOS EN LA RESOLUCION # 0202 DE FECHA MAYO 31 DE 1999. (DECRETO 1711, DE JULIO 6 DE 1984).</t>
  </si>
  <si>
    <t>RESOLUCION # 0202 DE FECHA MAYO 31 DE 1999.</t>
  </si>
  <si>
    <t>234-13630</t>
  </si>
  <si>
    <t>PREDIO RURAL CON CABIDA DE: QUINIENTAS SESENTA Y OCHO HECTAREAS, DOS MIL TRESCIENTOS VEINTI NUEVE METROS CUADRADOS... (568 HAS-2329 M2)... LINDEROS INDICADOS EN LA RESOLUCION # 0452 DE FECHA AGOSTO 8 DE 2002, INCORA - VILLAVICENCIO (DECRETO 1711 DE JULIO 6 DE 1984).</t>
  </si>
  <si>
    <t>RESOLUCION # 0452 DE FECHA AGOSTO 8 DE 2002,</t>
  </si>
  <si>
    <t>RESOLUCION 0452 AGOSTO 8 DE 1999</t>
  </si>
  <si>
    <t>234-13631</t>
  </si>
  <si>
    <t>PREDIO RURAL CON CABIDA DE: CINCO HECTAREAS.-(5 HAS).LINDEROS INDICADOS EN LA ESCRITURA N 980 DE FECHA ABRIL 16 DE 2002, NOTARIA TERCERA DE VILLAVICENCIO.-( DECRETO 1711 DE JULIO 6 DE 1984).-VEREDA: MACANAL.-</t>
  </si>
  <si>
    <t xml:space="preserve">ESCRITURA N 980 DE FECHA ABRIL 16 DE 2002, </t>
  </si>
  <si>
    <t>234-13638</t>
  </si>
  <si>
    <t>PREDIO URBANO CON CABIDA DE : DOSCIENTOS METROS CUADRADOS (200 M2) LINDEROS INDICADOS EN LA ESCRITURA #476 DE FECHA OCTUBRE 11 DE 2002, NOTARIA UNICA DE PUERTO LOPEZ ( DECRETO 1711 DE JULIO 6 DE 1984.).</t>
  </si>
  <si>
    <t xml:space="preserve"> ESCRITURA #476 DE FECHA OCTUBRE 11 DE 2002</t>
  </si>
  <si>
    <t>ESCRITURA 476 OCTUBRE 11 DE 2002</t>
  </si>
  <si>
    <t>234-13639</t>
  </si>
  <si>
    <t xml:space="preserve">PREDIO URBANO CON CABIDA DE CIENTO VEINTIOCHO METROS CUADRADOS (128 M2) LINDEROS INDICADOS EN LA ESCRITURA #477 DE FECHA OCTUBRE 11 DE 2002, NOTARIA UNICA DE PUERTO LOPEZ. (DECRETO 1711 DE JULIO 6 DE 1984). </t>
  </si>
  <si>
    <t xml:space="preserve"> ESCRITURA #477 DE FECHA OCTUBRE 11 DE 2002,</t>
  </si>
  <si>
    <t>ESCRITURA 477 OCTUBRE 11 DE 2002</t>
  </si>
  <si>
    <t>234-13640</t>
  </si>
  <si>
    <t>PREDIO URBANO CON CABIDA DE : CIENTO DIECISIETE METROS CUADRADOS. (117M2) . LINDEROS INDICADOS EN LA ESCRITURA #497 DE FECHA OCTUBRE 24 DE 2002, NOTARIA UNICA DE PUERTO LOPEZ, (DECRETO 1711 DE JULIO 6 DE 1984).</t>
  </si>
  <si>
    <t xml:space="preserve">ESCRITURA #497 DE FECHA OCTUBRE 24 DE 2002, </t>
  </si>
  <si>
    <t>ESCRITURA 497 OCTUBRE 24 DE 2002</t>
  </si>
  <si>
    <t>234-13641</t>
  </si>
  <si>
    <t>PREDIO URBANO CON CABIDA DE: DOSCIENTOS METROS CUADRADOS (200 M2). LINDEROS INDICADOS EN LA ESCRITURA # 505 DE FECHA OCTUBRE 29 DE 2002, NOTARIA UNICA DE PUERTO LOEPZ. (DECRETO 1711 DE JULIO 6 DE 1984).</t>
  </si>
  <si>
    <t xml:space="preserve"> ESCRITURA # 505 DE FECHA OCTUBRE 29 DE 2002, </t>
  </si>
  <si>
    <t>ESCRITURA 505 OCTUBRE 29 DE 2002</t>
  </si>
  <si>
    <t>234-13642</t>
  </si>
  <si>
    <t>PREDIO URBANO CON CABIDA DE: CIENTO DIECISIETE METROS CUADRADOS (117M2) LINDEROS INDICADOS EN LA ESCRITURA # 507 DE FECHA OCTUBRE 29 DE 2002 NOTARIA UNICA DE PUERTO LOPEZ. (DECRETO 1711 DE JULIO 6 DE 1984).</t>
  </si>
  <si>
    <t xml:space="preserve"> ESCRITURA # 507 DE FECHA OCTUBRE 29 DE 2002</t>
  </si>
  <si>
    <t>234-13647</t>
  </si>
  <si>
    <t>PREDIO RURAL CON CABIDA DE: OCHOCIENTAS CUARENTA Y CUATRO HECTAREAS NUEVE MIL CUATROCIENTOS NOVENTA METROS CUADRADOS...(844 HAS- 9.490 M2)... LINDEROS INDICADOS EN LA RESOLUCION #0041 DE FECHA MARZO 7 DE 2002, INCORA- VILLAVICENCIO. (DECRETO 1711 DE JULIO 6 DE 1984).</t>
  </si>
  <si>
    <t xml:space="preserve"> RESOLUCION #0041 DE FECHA MARZO 7 DE 2002</t>
  </si>
  <si>
    <t>234-13649</t>
  </si>
  <si>
    <t>PREDIO URBANO CON CABIDA DE: DOCIENTOS METROS CUADRADOS (200 M2)... LINDEROS INDICADOS EN LA ESCRITURA # 494 DE OCTUBRE 23 DE 2002, NOTARIA UNICA DE PUERTO LOPEZ. (DECRETO 1711 DE JULIO 6 DE 1984).</t>
  </si>
  <si>
    <t xml:space="preserve"> ESCRITURA # 494 DE OCTUBRE 23 DE 2002</t>
  </si>
  <si>
    <t>ESCRITURA 494 OCTUBRE 23 DE 2002</t>
  </si>
  <si>
    <t>234-13650</t>
  </si>
  <si>
    <t>PREDIO URBANO CON CABIDA DE: DOSCIENTOS METROS CUADRADOS (200 M2). LINDEROS INDICADOS EN LA ESCRITURA # 493 DE FECHA OCTUBRE 23 DE 2002, NOTARIA UNICA DE PUERTO LOPEZ. (DECRETO 1711 DE JULIO 6 DE 2002</t>
  </si>
  <si>
    <t>A ESCRITURA # 493 DE FECHA OCTUBRE 23 DE 2002</t>
  </si>
  <si>
    <t>ESCRITURA 493 OCTUBRE 23 DE 2002</t>
  </si>
  <si>
    <t>234-13651</t>
  </si>
  <si>
    <t>PREDIO URBANO CON CABIDA DE: DOCIENTOS METROS CUADRADOS (200 M2). LINDEROS INDICADOS EN LA ESCRITURA # 473 DE FECHA OCTUBRE 11 DE 2002, NOTARIA UNICA DE PUERTO LOPEZ. (DECRETO 1711 DE JULIO 6 DE1984).-</t>
  </si>
  <si>
    <t xml:space="preserve"> ESCRITURA # 473 DE FECHA OCTUBRE 11 DE 2002,</t>
  </si>
  <si>
    <t>234-13652</t>
  </si>
  <si>
    <t>PREDIO URBANO CON CABIDA DE. CIENTO CUARENTA Y OCHO METROS CUADRADOS CON CINCUENTA CENTIMETROS.. (148.50 M2)...LINDEROS INDICADOS EN LA ESCRITURA # 508 DE FECHA OCTUBRE 29 DE 2002. NOTARIA UNICA DE PUERTO LOPEZ. ( DECRETO 1711 DE JULIO 6 DE 1984).</t>
  </si>
  <si>
    <t>ESCRITURA # 508 DE FECHA OCTUBRE 29 DE 2002</t>
  </si>
  <si>
    <t>234-13653</t>
  </si>
  <si>
    <t>PREDIO URBANO CON CABIDA DE DOSCIENTOS SESENTA Y SEIS METROS CUADRADOS.(266 M2). LINDEROS INDICADOS EN LA ESCRITURA # 506 DE FECHA OCTUBRE 29 DE 2002, NOTARIA UNICA DE PUERTO LOPEZ. (DECRETO 1711 DE JULIO 6 DE 1984).</t>
  </si>
  <si>
    <t xml:space="preserve"> ESCRITURA # 506 DE FECHA OCTUBRE 29 DE 2002,</t>
  </si>
  <si>
    <t>ESCRITURA 506 OCTUBRE 29 DE 2002</t>
  </si>
  <si>
    <t>234-13654</t>
  </si>
  <si>
    <t>PREDIO URBANO CON CABIDA DE: DOSCIENTOS TREINTA Y SEIS METROS CUADRADOS (236 M2). LINDEROS INDICADOS EN LA ESCRITURA #479 DE FECHA OCTUBRE 15 DE 2002, NOTARIA UNICA DE PUERTO LOPEZ. (DECRETO 1711 DE JULIO 6 DE 1984).</t>
  </si>
  <si>
    <t xml:space="preserve"> ESCRITURA #479 DE FECHA OCTUBRE 15 DE 2002</t>
  </si>
  <si>
    <t>ESCRITURA 479 OCTUBRE 15 DE 2002</t>
  </si>
  <si>
    <t>234-13655</t>
  </si>
  <si>
    <t>PREDIO URBANO CON CABIDA DE: DOSCIENTOS METROS CUADRADOS. (200 M2). LINDEROS INDICADOS EN LA ESCRITURA # 223 DE FECHA JULIO 6 DE 2002, NOTARIA UNICA DE PUERTO LOPEZ. (DECRETO 1711 DE JULIO 6 DE 1984).-</t>
  </si>
  <si>
    <t xml:space="preserve"> ESCRITURA # 223 DE FECHA JULIO 6 DE 2002</t>
  </si>
  <si>
    <t>ESCRITURA 223 JULIO 06 DE 2002</t>
  </si>
  <si>
    <t>234-13656</t>
  </si>
  <si>
    <t>PREDIO URBANO CON CABIDA DE: CIENTO DIECISIETE METROS CUADRADOS (117 M2). LINDEROS INDICADOS EN LA ESCRITURA # 310 DE FECHA AGOSTO 6 DE 2002, NOTARIA UNICA DE PUERTO LOPEZ.  (DECRETO 1711 DE JULIO 6 DE 1984).</t>
  </si>
  <si>
    <t xml:space="preserve"> ESCRITURA # 310 DE FECHA AGOSTO 6 DE 2002</t>
  </si>
  <si>
    <t>234-13657</t>
  </si>
  <si>
    <t>PREDIO RURAL CON CABIDA DE: CUATROCIENTOS TREINTA Y CINCO HECTAREAS SIETE MIL NOVECIENTOS  SETENTA Y OCHO METROS CUADRADOS (435 HAS 7978 M2) LINDEROS INDICADOS EN LA RESOLUCION #0032 DE FECHA MARZO 07 DE 2002, INCORA VILLAVICENCIO. (DECRETO 1711 DE JULIO 6 DE 1984).</t>
  </si>
  <si>
    <t xml:space="preserve"> RESOLUCION #0032 DE FECHA MARZO 07 DE 2002</t>
  </si>
  <si>
    <t>ESCRITURA 0032 07-03-2022</t>
  </si>
  <si>
    <t>234-13660</t>
  </si>
  <si>
    <t>PREDIO URBANO CON CABIDA DE: CIENTO OCHENTA Y NUEVE METROS CUADRADOS. (189 M2). LINDEROS INDICADOS EN LA ESCRITURA # 503 DE FECHA OCTUBRE 28 DE 2002, NOTARIA UNIDCA DE PUERTO LOPEZ. (DECRETO 1711 DE JULIO 6 DE 1984).-</t>
  </si>
  <si>
    <t xml:space="preserve">ESCRITURA # 503 DE FECHA OCTUBRE 28 DE 2002, </t>
  </si>
  <si>
    <t>234-13661</t>
  </si>
  <si>
    <t>PREDIO URBANO CON CABIDA DE: CIENTO DIECISIETE METROS CUADRADOS (117 M2).-  LINDEROS INDICADOS EN LA ESCRITURA #502 DE FECHA OCTUBRE 28 DE 2002, NOTARIA UNICA DE PUERTO LOPEZ.(DECRETO 1711 DE JULIO 6 DE 2002).</t>
  </si>
  <si>
    <t xml:space="preserve"> ESCRITURA #502 DE FECHA OCTUBRE 28 DE 2002, </t>
  </si>
  <si>
    <t>234-13662</t>
  </si>
  <si>
    <t>PREDIO URBANO CON CABIDA DE: CIENTO VEINTIOCHO METROS CUADRADOS. (128 M2). LINDEROS INDICADOS EN LA ESCRITURA # 509 ADE FECHA OCTUBRE 29 DE 2002, NOTARIA UNICA, PUERTO LOPEZ. (DECRETO 1711 DE 1984)</t>
  </si>
  <si>
    <t>ESCRITURA # 509 ADE FECHA OCTUBRE 29 DE 2002,</t>
  </si>
  <si>
    <t>ESCRITURA 4840 05-11-2010</t>
  </si>
  <si>
    <t>234-13663</t>
  </si>
  <si>
    <t>PREDIO URBANO CON CABIDA DE: CIENTO DIECISIETE METROS CUADRADOS (117 M2) LINDEROS INDICADOS EN LA ESCRITURA #516 DE FECHA NOVIEMBRE 1 DE 2002, NOTARIA UNICA DE PUERTO LOPEZ.(DECRETO 1711 DE  JULIO 6 DE 1984).</t>
  </si>
  <si>
    <t xml:space="preserve"> ESCRITURA 512 OCTUBRE 29 DE 2002 </t>
  </si>
  <si>
    <t>ESCRITURA 16 NOVIEMBRE 1 DE 2002</t>
  </si>
  <si>
    <t>234-13664</t>
  </si>
  <si>
    <t>PREDIO URBANO CON CABIDA DE CIENTO DIECISIETE  METROS CUADRADOS (117M2) LINDEROS UBICADOS  EN LA ESCRITURA 512 OCTUBRE 29 DE 2002 NOTARIA UNICA DE PUERTO LOPEZ  ( DECRETO 1711 DE JULIO 6 DE 1984)</t>
  </si>
  <si>
    <t xml:space="preserve"> ESCRITURA 512 OCTUBRE 29 DE 2002 N</t>
  </si>
  <si>
    <t>ESCRITURA 226 10-04-2006</t>
  </si>
  <si>
    <t>234-13665</t>
  </si>
  <si>
    <t>PREDIO URBANO CON CABIDA DE: CIENTO DIECINUEVE METROS CUADRADOS. (119 M2). LINDEROS INDICADOS EN LA ESCRITURA # 511 DE FECHA OCTUBRE 29 DE 2002, NOTARIA UNICA DE PUERTO LOPEZ. (DECRETO 1711 DE JULIO 6 DE 2002).-</t>
  </si>
  <si>
    <t>A ESCRITURA # 511 DE FECHA OCTUBRE 29 DE 2002,</t>
  </si>
  <si>
    <t>ESCRITURA 511 29-10-2002</t>
  </si>
  <si>
    <t>234-13670</t>
  </si>
  <si>
    <t>PREDIO URBANO CON CABIDA DE: CIENTO NOVENTA METROS CUADRADOS CON DIEZ CENTIMETROS (190, 10 M2).     LINDEROS INDICADOS EN LA ESCRITURA 169 DE  FECHA JUNIO 21 DE 2001, NOTARIA UNICA DE PUERTO LOPEZ.  (DECRETO 1711 DE JULIO 6 DE 1984).</t>
  </si>
  <si>
    <t xml:space="preserve"> ESCRITURA 169 DE  FECHA JUNIO 21 DE 2001,</t>
  </si>
  <si>
    <t>ESCRITURA 677 22-09-2010</t>
  </si>
  <si>
    <t>234-13673</t>
  </si>
  <si>
    <t>PREDIO URBANO CON CABIDA DE: CIENTO DIECISIETE METROS CUADRADOS (117M2). LINDEROS INDICADOS EN LA ESCRITURA #510 DE FECHA OCTUBRE 29 DE 2002 NOTARIA UNICA DE PUERTO LOPEZ. (DECRETO 1711 DE JULIO 6 DE 1984).</t>
  </si>
  <si>
    <t xml:space="preserve"> ESCRITURA 169 DE  FECHA JUNIO 21 DE 2001, N</t>
  </si>
  <si>
    <t>ESCRITURA 213 27-03-2012</t>
  </si>
  <si>
    <t>234-13674</t>
  </si>
  <si>
    <t>PREDIO URBANO CON CABIDA DE: CUATROCIENTOS CINCO METROS CUADRADOS CON NOVENTA CENTIMETROS (405.90 M2).LINDEROS INCLUIDOS EN LE ESCRITURA #518DE FECHA NOVIEMBRE 1 DE 2002, NOTARIA UNICA DE PUERTO LOPEZ.(DECRETO 1711 DE JULIO 6 DE 1984).-</t>
  </si>
  <si>
    <t>ESCRITURA #518DE FECHA NOVIEMBRE 1 DE 2002,</t>
  </si>
  <si>
    <t>ESCRITURA 214 30-03-2007</t>
  </si>
  <si>
    <t>234-13675</t>
  </si>
  <si>
    <t>PREDIO URBANO CON CABIDA DE: DOCIENTOS SETENTA Y DOS METROS CUADRADOS (272 M2). LINDEROS INDICADOS EN LA ESCRITURA 517 DE FECHA NOVIEMBRE 01 DE 2002 NOTARIA UNICA DE PUERTO LOPEZ. (DECRETO 1711 DE JULIO 6 DE 2002).</t>
  </si>
  <si>
    <t xml:space="preserve"> ESCRITURA 517 DE FECHA NOVIEMBRE 01 DE 2002</t>
  </si>
  <si>
    <t>ESCRITURA 517 NOVIEMBRE 1 DE 2002</t>
  </si>
  <si>
    <t>234-13676</t>
  </si>
  <si>
    <t>PREDIO URBANO CON CABIDA DE: TRESCIENTOS METROS CUADRADOS (300 M2). LINDEROS INDICADOS EN LA ESCRITURA #527 DE FECHA NOVIEMBRE 6 DE 2002, NOTARIA UNICA DE PUERTO LOPEZ. (DECRETO 1711 DE JULIO 6 DE 1984).</t>
  </si>
  <si>
    <t xml:space="preserve"> ESCRITURA #527 DE FECHA NOVIEMBRE 6 DE 2002, </t>
  </si>
  <si>
    <t>ESCRITURA 527 NOVIEMBRE 6 DE 2002</t>
  </si>
  <si>
    <t>234-13677</t>
  </si>
  <si>
    <t>PREDIO URBANO CON CABIDA DE: CIENTO DECISIETE METROS CUADRADOS (117 M2). LINDEROS INDICADOS EN LA ESCRITURA  N. 526 DE FECHA NOVIEMBRE 06 DE 2002,NOTARIA UNICA DE PUERTO LOPEZ.(DECRETO 1711 DE JULIO 6 DE 1984)</t>
  </si>
  <si>
    <t>ESCRITURA  N. 526 DE FECHA NOVIEMBRE 06 DE 2002,</t>
  </si>
  <si>
    <t>ESCRITURA 526 NOVIEMBRE 6 DE 2002</t>
  </si>
  <si>
    <t>234-13678</t>
  </si>
  <si>
    <t>PREDIO URBANO CON UNA CABIDA DE: TRESCIENTOS CINCUENTA METROS CUADRADOS CON CINCUENTA CENTIMETROS (350.50 M2). LINDEROS INDICADOS EN LA ESCRITURA 547 DE FECHA NOVIEMBRE 12 DE 2002, NOTARIA UNICA DE PUERTO LOPEZ. (DECRETO 1711 DE JULIO 6 DE 1984).</t>
  </si>
  <si>
    <t>SCRITURA 547 DE FECHA NOVIEMBRE 12 DE 2002</t>
  </si>
  <si>
    <t>234-13679</t>
  </si>
  <si>
    <t>PREDIO URBANO CON CABIDA DE: DOSCIENTOS METROS CUADRADOS (200M2)........ LINDEROS INDICADOS EN LA ESCRITURA # 544 DE FECHA NOVIEMBRE 12 DE 2002, NOTARIA UNICA DE PUERTO LOPEZ. (DECRETO 1711 DE JULIO 6 DE 1984).___</t>
  </si>
  <si>
    <t>ESCRITURA # 544 DE FECHA NOVIEMBRE 12 DE 2002</t>
  </si>
  <si>
    <t>ESCRITURA 343 15-11-09</t>
  </si>
  <si>
    <t>234-13680</t>
  </si>
  <si>
    <t>PREDIO URBANO CON CABIDA DE: CIENTO NOVENTA Y CINCO METROS CUADRADOS (195 M2). LINDEROS INDICADOS EN LA ESCRITURA # 525 DE FECHA NOVIEMBRE 6 DE 2002, NOTARIA UNICA DE PUERTO LOPEZ. (DECRETO 1711 DE JULIO 6 DE 1984).</t>
  </si>
  <si>
    <t xml:space="preserve"> ESCRITURA # 525 DE FECHA NOVIEMBRE 6 DE 2002, </t>
  </si>
  <si>
    <t>ESCRITURA 231 18-04-06</t>
  </si>
  <si>
    <t>234-13681</t>
  </si>
  <si>
    <t>PREDIO URBANO CON CABIDA DE: CIENTO OCHENTA Y SEIS METROS CUADRADOS. (186 M2). LINDEROS INDICADOS EN LA ESCRITURA N. 530 DE FECHA NOVIEMBRE 8 DE 2002 NOTARIA UNICA DE PUERTO LOPEZ. (DECRETO 1711 DE JULIO 6 DE 1984).</t>
  </si>
  <si>
    <t xml:space="preserve"> ESCRITURA N. 530 DE FECHA NOVIEMBRE 8 DE 2002 </t>
  </si>
  <si>
    <t>ESCRITURA 1264 15-12-2011</t>
  </si>
  <si>
    <t>234-13682</t>
  </si>
  <si>
    <t xml:space="preserve">PREDIO URBANO CON CABIDA DE: CIENTO DIECINUEVE METROS CUADRADOS (119 M2). LINDEROS INDICADOS EN LA ESCRITURA # 535 DE FECHA NOVIEMBRE 12 DE 2002, NOTARIA UNICA DE PUERTO LOPEZ. (DECRETO 1711 DE JULIO 6 DE 1984).  </t>
  </si>
  <si>
    <t xml:space="preserve"> ESCRITURA # 535 DE FECHA NOVIEMBRE 12 DE 2002, </t>
  </si>
  <si>
    <t>ESCRITURA 535 NOVIEMBRE 12 DE 2002</t>
  </si>
  <si>
    <t>234-13683</t>
  </si>
  <si>
    <t>PREDIO URBANO CON CABIDA DE: CIENTO NOVENTA Y TRES METROS CUADRADOS CON CINCUENTA Y SEIS CENTIMETROS..(193.56 M2)... LINDEROS INDICADOS EN LA ESCRITURA # 536 DE FECHA NOVIEMBRE 12 DE 2002, NOTARIA UNICA DE PUERTO LOPEZ. ( DECRETO 1711 DE JULIO 6 DE 1984).</t>
  </si>
  <si>
    <t>ESCRITURA # 536 DE FECHA NOVIEMBRE 12 DE 2002,</t>
  </si>
  <si>
    <t>ESCRITURA 536 NOVIEMBRE 12 DE 2002</t>
  </si>
  <si>
    <t>234-13684</t>
  </si>
  <si>
    <t>PREDIO URBANO CON UNA CABIDA DE CIENTO DIECISIETE METROS CUADRADOS  (117 M2) LINDEROS INDICADOS EN LA ESCRITURA N. 545 DE FECHA DE NOVIEMBRE 12 DE 2002, NOTARIA UNICA PUERTO LOPEZ (DECRETO 1711 DE JULIO 6 DE 1984).</t>
  </si>
  <si>
    <t xml:space="preserve"> ESCRITURA N. 545 DE FECHA DE NOVIEMBRE 12 DE 2002,</t>
  </si>
  <si>
    <t>ESCRITURA 545 NOVIEMBRE 12 DE 2002</t>
  </si>
  <si>
    <t>234-13685</t>
  </si>
  <si>
    <t>PREDIO URBANO CON CABIDA DE : CIENTO SETENTA Y CINCO METROS CUADRADOS ( 175 M2) . LINDEROS INDICADOS EN LA ESCRITURA #537 DE FECHA NOVIEMBRE 12 DE 2002, NOTARIA UNICA DE PUERTO LOPEZ . ( DECRETO 1711 DE 1984).</t>
  </si>
  <si>
    <t xml:space="preserve"> ESCRITURA #537 DE FECHA NOVIEMBRE 12 DE 2002,</t>
  </si>
  <si>
    <t>ESCRITURA 537 NOVIEMBRE 12 DE 2002</t>
  </si>
  <si>
    <t>234-13686</t>
  </si>
  <si>
    <t>PREDIO URBANO CON CABIDA DE: DOSCIENTOS VEINTE METROS CUADRADOS.(220 M2).LINDEROS INDICADOS EN LA ESCRITURA # 534 DE FECHA NOVIEMBRE 08 DE 2002, NOTARIA UNICA, DE PUERTO LOPEZ. (DECRETO 1711 DE JULIO 6 DE 1984).</t>
  </si>
  <si>
    <t xml:space="preserve">ESCRITURA # 534 DE FECHA NOVIEMBRE 08 DE 2002, </t>
  </si>
  <si>
    <t>ESCRITURA 423 28-06-2010</t>
  </si>
  <si>
    <t>234-13687</t>
  </si>
  <si>
    <t>PREDIO URBANO CON CABIDA: DE: DOSCIENTOS METROS CUADRADOS.(200 M2)., LINDEROS INDICADOS EN LA ESCRITURA 538 DE FECHA NOVIEMBRE 12 DE 2002, NOTARIA UNICA DE PUERTO LOPEZ., (DECRETO 1711 DE JULIO 6 DE 1984).</t>
  </si>
  <si>
    <t xml:space="preserve">A ESCRITURA #537 DE FECHA NOVIEMBRE 12 DE 2002, </t>
  </si>
  <si>
    <t>ESCRITURA 339 17-05-2007</t>
  </si>
  <si>
    <t>234-13688</t>
  </si>
  <si>
    <t>PREDIO URBANO CON CABIDAD DE . CIENTO SIETE METROS CUADRADOS 107 M2) LINDEROS INDICADOS  EN LA ESCRITURA  539 DE FECHA NOVIEMBRE 12 DE 2002,NOTARIA UNICA DE PUERTO LOPEZ (DECRETO 1711 DE JULIO 6 DE 1984)</t>
  </si>
  <si>
    <t xml:space="preserve"> ESCRITURA  539 DE FECHA NOVIEMBRE 12 DE 2002</t>
  </si>
  <si>
    <t>ESCRITURA 539 NOVIEMBRE 12 DE 2002</t>
  </si>
  <si>
    <t>234-13689</t>
  </si>
  <si>
    <t>PREDIO URBANO  CON CABIDA DE DOSCIENTOS METROS CUADRADOS (200M2) LINDEROS  INDICADOS EN LA ESCRITURA  #542 DE FECHA NOVIEMBRE 12 DE 2002 NOTARIA UNICA DE PUERTO LOPEZ  (DECRETO 1711 DE JULIO 6 DE 1984)</t>
  </si>
  <si>
    <t xml:space="preserve"> ESCRITURA  #542 DE FECHA NOVIEMBRE 12 DE 2002</t>
  </si>
  <si>
    <t>234-13690</t>
  </si>
  <si>
    <t>PREDIO URBANO CON CABIDA DE: TRESCIENTOS METROS CUADRADOS CON OCHENTA CENTIMETROS. (300.80 M2).  LINDEROS INDICADOS EN LA ESCRITURA N.543 DE FECHA NOVIEMBRE 12 DE 2002,  NOTARIA UNICA DE PUERTO LOPEZ. (DECRETO 1711, DE JULIO 6 DE 1984).</t>
  </si>
  <si>
    <t>ESCRITURA N.543 DE FECHA NOVIEMBRE 12 DE 2002,</t>
  </si>
  <si>
    <t>234-13691</t>
  </si>
  <si>
    <t>PREDIO URBANO CON CABIDA DE;CIENTO TRECE METROS CUADRADOS.(113 M2).LINDEROS INDICADOS EN ESCRITURA N. 546  DE  FECHA NOVIEMBRE 12 DE 2002,NOTARIA UNICA DE PUERTO LOPEZ.(DECRETO 1711 DE JULIO 6 DE 1984 ).</t>
  </si>
  <si>
    <t xml:space="preserve"> ESCRITURA N. 546  DE  FECHA NOVIEMBRE 12 DE 2002,</t>
  </si>
  <si>
    <t>234-13692</t>
  </si>
  <si>
    <t>PREDIO URBANO CON CABIDA DE: CIENTO TRECE METROS CUADRADOS.(113 M2). LINDEROS INDICADOS EN LA ESCRITURA # 564 DE FECHA NOVIEMBRE 18 DE 2002, NOTARIA UNICA DE PUERTO LOPEZ. (DECRETO 1711 DE JULIO 6 DE 1984).</t>
  </si>
  <si>
    <t xml:space="preserve">ESCRITURA # 564 DE FECHA NOVIEMBRE 18 DE 2002, </t>
  </si>
  <si>
    <t>ESCRITURA 1006 07-09-2009</t>
  </si>
  <si>
    <t>234-13694</t>
  </si>
  <si>
    <t>PREDIO URBANO CON CABIDA DE: CIENTO OCHENTA Y OCHO METROS CUADRADOS CON DOS CENTIMETROS (188.02 M2). LINDEROS INDICADOS EN LA ESCRITURA 176 DE FECHA MAYO 28 DE 2002 NOTARIA UNICA DE PUERTO LOPEZ. (DECRETO 1711 DE JULIO 6 DE 1984). MEJORA CONSISTENTES EN: UNA CASA DE HABITACION CON MUROS EN BLOQUES MACIZO, TECHADA EN ZINC, PISOS ESMALTADOS, ORNAMENTACION METALICA, SERVICIOS, TANQUE PARA EL ALMACENAMIENTO DE AGUA, COMPUESTA POR DOS PIEZAS, COCINA, GARAJE Y SALA COMEDOR.</t>
  </si>
  <si>
    <t xml:space="preserve"> ESCRITURA 176 DE FECHA MAYO 28 DE 2002</t>
  </si>
  <si>
    <t>ESCRITURA 176 MAYO 28 DE 2002</t>
  </si>
  <si>
    <t>234-13697</t>
  </si>
  <si>
    <t>PREDIO URBANO CON CABIDA DE: SEISCIENTOS METROS CUADRADOS (600 M2) LINDEROS INDICADOS EN LA ESCRITURA 561 DE FECHA NOVIEMBRE 18 DE 2002    DE LA NOTARA UNICA DE PUERTO LOPEZ. (DECRETO 1711 DE JULIO 6 DE 1984).</t>
  </si>
  <si>
    <t xml:space="preserve">ESCRITURA 561 DE FECHA NOVIEMBRE 18 DE 2002  </t>
  </si>
  <si>
    <t>ESCRITURA 452 11-05-2011</t>
  </si>
  <si>
    <t>234-13698</t>
  </si>
  <si>
    <t>PREIO URBANO CON UNA CABIDA DE: DOSCIENTOS METROS CUADRADOS.. (200M2)... LINDEROS INDICADOS EN LA ESCRITURA # 562 DE FECHA NOVIEMBRE 18 DE 2002, NOTARIA UNICA DE PUERTO LOPEZ. (DECRETO 1711 DE JULIO 6 DE 1984).CABIDA DEL REMANTE: NOVENTA Y DOS METROS CUADRADOS (92 M2)....LINDEROS INDICADOS EN LA ESCRITURA #750, DE AGOSTO 1 DE 2011,  NOTARIA UNICA DE PUERTO LPEZ. (DECRETO 1711, DE JULIO 6 DE 1984).</t>
  </si>
  <si>
    <t xml:space="preserve"> ESCRITURA # 562 DE FECHA NOVIEMBRE 18 DE 2002</t>
  </si>
  <si>
    <t>234-13699</t>
  </si>
  <si>
    <t>PREDIO URBANO CON CABIDA DE : NOVENTA Y NUEVE METROS CUADRADOS (99M2) LINDEROS INDICADOS EN LA ESCRITURA #563 DE FECHA NOVIEMBRE 18 DE 2002, NOTARIA UNICA DE PUERTO LOPEZ (DECRETO 1711 DE JULIO 6 DE 1984).</t>
  </si>
  <si>
    <t>ESCRITURA #563 DE FECHA NOVIEMBRE 18 DE 2002,</t>
  </si>
  <si>
    <t>234-13700</t>
  </si>
  <si>
    <t>PREDIO URBANO CON CABIDA DE: DOSCIENTOS CINCUENTA Y CUATRO METROS CUADRADOS (254 M2).     LINDEROS INDICADOS EN LA ESCRITURA 565 DE FECHA NOVIEMBRE 18 DE 2002, NOTARIA UNICA, DE PUERTO LOPEZ. (DECRERO 1711 DE JULIO 6 DE 1.984).</t>
  </si>
  <si>
    <t xml:space="preserve"> ESCRITURA 565 DE FECHA NOVIEMBRE 18 DE 2002,</t>
  </si>
  <si>
    <t>234-13705</t>
  </si>
  <si>
    <t>PREDIO RURAL CON CABIDA DE: OCHOCIENTOS NOVENTA Y UNA HECTAREAS OCHO MIL CUATROCIENTOS TRECE METROS CUADRADOS (891 HAS 8.413M2) LINDEROS INDICADOS EN LA RESOLUCION #0279 DE FECHA MAYO 6 DE 2002. INCORA - VILLAVICENCIO (DECRETO 1711 DE JULIO 6 DE 1984) .VEREDA: MATANEGRA</t>
  </si>
  <si>
    <t>RESOLUCION #0279 DE FECHA MAYO 6 DE 2002. I</t>
  </si>
  <si>
    <t>RESOLUCION 279 MAYO 6 DE 2002</t>
  </si>
  <si>
    <t>234-13707</t>
  </si>
  <si>
    <t>PREDIO RURAL CON CABIDA DE: CINCUENTA Y SEIS HECTAREAS MIL SETECIENTOS OCHENTA Y CINCO METROS CUADRADOS. (57 HAS- 1.785M2). LINDEROS INDICADOS EN LA RESOLUCION N. 0075 DE FECHA MARZO 21 DE 2002, INCORA-VILLAVICENCIO. (DECRETO 1711 DE JULIO 6 DE 1984).- VEREDA: SANTA FE.</t>
  </si>
  <si>
    <t xml:space="preserve"> RESOLUCION N. 0075 DE FECHA MARZO 21 DE 2002</t>
  </si>
  <si>
    <t>234-13711</t>
  </si>
  <si>
    <t>PREDIO RURAL CON CABIDA DE: CINCUENTA Y SIETE HECTAREAS MIL SETECIENTOS OCHENTA Y CINCO METROS CUADRADOS.. (57 HAS-1.785 M2).. LINDEROS INDICADOS EN LA RESOLUCION # 0076 DE FECHA MARZO 21 DE 2002. INCORA-VILLAVICENCIO. ( DECRETO 1711 DE JULIO 6 DE 1984).</t>
  </si>
  <si>
    <t>RESOLUCION # 0076 DE FECHA MARZO 21 DE 2002</t>
  </si>
  <si>
    <t>RESOLUCION 0076 MARZO 21 DE 2002</t>
  </si>
  <si>
    <t>234-13712</t>
  </si>
  <si>
    <t>PREDIO RURAL CON CABIDA DE: CINCUENTA Y SIETE HECTAREAS MIL SETECIENTOS OCHENTA Y CINCO METROS CUADRADOS. (57 HAS- 1785 M2).LINDEROS INDICADOS EN LA RESOLUCION #0058 DE FECHA MARZO 21 DE 2002, INCORA-VILLAVICENCIO. (DECRETO 1711 DE JULIO 6 DE 1984).</t>
  </si>
  <si>
    <t xml:space="preserve">RESOLUCION #0058 DE FECHA MARZO 21 DE 2002, </t>
  </si>
  <si>
    <t>RESOLUCION 0068 MARZO 21 DE 2002</t>
  </si>
  <si>
    <t>234-13718</t>
  </si>
  <si>
    <t>PREDIO CON CABIDA DE: CINCUENTA Y SIETE HECTAREAS MIL SETECIENTOS OCHENTA Y CINCO METROS CUADRADOS...(57 HAS-1.785 M2).........LINDEROS INDICADOS EN LA RESOLUCION # 0083 DE FECHA MARZO 21 DE 2002, INCORA- VILLAVICENCIO. (DECRETO 1711 DE FECHA JULIO 6 DE 1.984).-</t>
  </si>
  <si>
    <t>RESOLUCION # 0083 DE FECHA MARZO 21 DE 2002</t>
  </si>
  <si>
    <t>234-13730</t>
  </si>
  <si>
    <t>PREDIO RURAL CON CABIDA DE: CINCUENTA Y SIETE HECTAREAS MIL SETECIENTOS OCHENTA Y CINCO METROS CUADRADOS  (57 HAS-1785 M2). LINDEROS INDICADOS EN LA RESOLUCION 0081 DE FECHA MARZO 21 DE 2002, INCORA-VILLAVICENCIO. (DECRETO 1711 DE JULIO 6 DE 1984).</t>
  </si>
  <si>
    <t xml:space="preserve">RESOLUCION 0081 DE FECHA MARZO 21 DE 2002, </t>
  </si>
  <si>
    <t>RESOLUCION 0081 MARZO 21 DE 2002</t>
  </si>
  <si>
    <t>234-13733</t>
  </si>
  <si>
    <t>DESCRIPCION CABIDA Y LINDEROS: PREDIO RURAL CON CABIDA DE: MIL SETECIENTAS SETENTA Y CINCO HECTAREAS CINCO MIL DOSCIENTOS VEINTIOCHO METROS CUADRADOS. (1775 HAS- 5228 M2) LINDEROS INDICADOS EN LA RESOLUCION 0679 DE FECHA NOVIEMBRE 25 DE 2002, INCORA-VILLAVICECIO (DECRETO 1711 DE JULIO 6 DE 1984).</t>
  </si>
  <si>
    <t>ESOLUCION 0679 DE FECHA NOVIEMBRE 25 DE 2002,</t>
  </si>
  <si>
    <t>234-13735</t>
  </si>
  <si>
    <t>PREDIO RURAL CON CABIDA DE: MIL SEISCIENTOS VEINTIDOS HECTAREAS- SIETE MIL QUINIENTAS OCHENTA Y SEIS METROS CUADRADOS. (1.622 HAS- 7.586 M2). LINDEROS INDICADOS EN LA RESOLUCION #0687 DE FECHA NOVIEMBRE 25 DE 2002, INCORA-VILLAVICENCIO. (DECRETO 1711 DE JULIO 6 DE 1984).</t>
  </si>
  <si>
    <t xml:space="preserve"> RESOLUCION #0687 DE FECHA NOVIEMBRE 25 DE 2002, I</t>
  </si>
  <si>
    <t>ESCRITURA 1247 23-02-2010</t>
  </si>
  <si>
    <t>234-13736</t>
  </si>
  <si>
    <t>PREDIO RURAL CON CABIDA DE: MIL SETECIENTAS NOVENTA Y CINCO HECTARAS SEIS MIL QUINIENTOS CUARENTA Y CINCO METROS CUADRADOS (1795 HAS 6545 M2).    LINDEROS INDICADOS EN LA RESOLUCION 0704 DE FECHA NOVIEMBRE 25 DE 2002 INCORA-VILLAVICENCIO.  (DECRETO 1711 DE FECHA JULIO 6 DE 1984).</t>
  </si>
  <si>
    <t xml:space="preserve"> RESOLUCION 0704 DE FECHA NOVIEMBRE 25 DE 2002 I</t>
  </si>
  <si>
    <t>234-13737</t>
  </si>
  <si>
    <t>PREDIO RURAL CON CABIDA DE: MIL CIENTO NUEVE HECTAREAS - TRES MIL VEINTIUN METROS CUADRADOS... (1.109 HAS- 3.021 M2)... LINDEOS INDICADOS EN LA RESOLUCION # 0678 DE FECHA NOVIEMBRE 25 DE 2002, INCORA-VILLAVICENCIO. (DECRETO 1711 DE JULIO 6 DE 1984).</t>
  </si>
  <si>
    <t>RESOLUCION # 0678 DE FECHA NOVIEMBRE 25 DE 2002,</t>
  </si>
  <si>
    <t>ESCRITURA 3187 11-18-08</t>
  </si>
  <si>
    <t>234-13745</t>
  </si>
  <si>
    <t>PREDIO URBANO CON CABIDA DE: DOSCIENTOS SIETE METROS CUADRADOS (207M2). LINDEROS INDICADOS EN LA ESCRITURA # 600 DE FECHA NOVIEMBRE 30 DE 2002, NOTARIA UNICA DE PUERTO LOPEZ. (DECRETO 1711 DE JULIO 6 DE 1984).</t>
  </si>
  <si>
    <t>A ESCRITURA # 600 DE FECHA NOVIEMBRE 30 DE 2002</t>
  </si>
  <si>
    <t>234-13749</t>
  </si>
  <si>
    <t>PREDIO URBANO CON CABIDA DE: CIENTO NOVENTA METROS CUADRADOS.(190 M2).LINDEROS INDICADOS EN LA ESCRITURA # 584 DE FECHA NOVIEMBRE 23 DE 2002, NOTARIA UNICA DE PUERTO LOPEZ. (DECRETO 1711 DE JULIO 6 DE 1984).-</t>
  </si>
  <si>
    <t xml:space="preserve"> ESCRITURA # 584 DE FECHA NOVIEMBRE 23 DE 2002, </t>
  </si>
  <si>
    <t>ESCRITURA 321 12-05-2010</t>
  </si>
  <si>
    <t>234-13750</t>
  </si>
  <si>
    <t>PREDIO URBANO CON CABIDA DE: TRESCIENTOS CUARENTA Y SIETE METROS CUADRADOS. (347 M2). LINDEROS INDICADOS EN LA ESCRITURA # 597 DE FECHA NOVIEMBRE 30 DE 2002, NOTARIA UNICA DE PUERTO LOPEZ. (DECRETO 1711 DE JULIO 7 DE 1984).</t>
  </si>
  <si>
    <t xml:space="preserve"> ESCRITURA # 597 DE FECHA NOVIEMBRE 30 DE 2002</t>
  </si>
  <si>
    <t>ESCRITURA 597 NOVIEMBRE 30 DE 2002</t>
  </si>
  <si>
    <t>234-13751</t>
  </si>
  <si>
    <t>PREDIO CON CABIDA DE: TRECIENTOS TREINTA Y DOS METROS CUADRADOS. (332 M2). LINDEROS INDICADOS EN LA ESCRITURA 598 DE FECHA NOVIEMBRE 30 DE 2002, NOTARIA UNICA DE PUERTO LOPEZ. (DECRETO 1711 DE JULIO 6 DE 1984).</t>
  </si>
  <si>
    <t xml:space="preserve"> ESCRITURA 598 DE FECHA NOVIEMBRE 30 DE 2002,</t>
  </si>
  <si>
    <t>ESCRITURA 1782 07-05-2009</t>
  </si>
  <si>
    <t>234-13752</t>
  </si>
  <si>
    <t>PREDIO URBANO CON CABIDA DE:  CIENTO NOVENTA Y CINCO METROS CUADRADOS (195 M2) LINDEROS INDICADOS EN LA ESCRITURA #631 DE FECHA DICIEMBRE 5 DE 2002, NOTARIA DE PUERTO LOPEZ. (DECRETO 1711 DE JULIO 6 DE 1984).</t>
  </si>
  <si>
    <t xml:space="preserve"> ESCRITURA #631 DE FECHA DICIEMBRE 5 DE 2002</t>
  </si>
  <si>
    <t>ESCRITURA 631 DICIEMBRE 5 DE 2002</t>
  </si>
  <si>
    <t>234-13753</t>
  </si>
  <si>
    <t>PREDIO URBANO CON CABIDA DE: CIENTO TREINTA Y TRES METROS CUADRADOS (133 M2). LINDEROS INDICADOS EN LA ESCRITURA 632 DE FECHA 5 DE 2002, NOTARIA UNICA DE PUERTO LOPEZ. (DECRETO 1711 DE JULIO 6 DE 1984)</t>
  </si>
  <si>
    <t xml:space="preserve"> ESCRITURA 632 DE FECHA 5 DE 2002</t>
  </si>
  <si>
    <t>ESCRITURA 1326 30-12-2011</t>
  </si>
  <si>
    <t>234-13754</t>
  </si>
  <si>
    <t>PREDIO URBANO  CON CABIDA DE: CIENTO NOVENTA  Y CINCO METROS CUADRADOS CON CINCUENTA CENTIMETROS (195.50M2) LINDEROS INDICADOS EN LA ESCRITURA # 633 D EFECHA DICIEMBRE 5 DE 2002, NOTARIA UNICA DE PUERTO LOPEZ. ( DECRETO 1711 DE JULIO 6 DE 1984).</t>
  </si>
  <si>
    <t xml:space="preserve"> ESCRITURA # 633 D EFECHA DICIEMBRE 5 DE 2002</t>
  </si>
  <si>
    <t>ESCRITURA 633 DICIEMBRE 5 DE 2002</t>
  </si>
  <si>
    <t>234-13756</t>
  </si>
  <si>
    <t>PREDIO URBANO CON CABIDA DE: CIENTO DIESCISIETE METROS CUADRADOS (117M2) ....... LINDEROS INDICADOS EN LA ESCRITURA # 650 DE FECHA DICIEMBRE 12 DE 2002, NOTARIA UNICA DE PUERTO LOPEZ. (DECRETO 1711 DE JULIO 6 DE 1984).__</t>
  </si>
  <si>
    <t xml:space="preserve"> ESCRITURA # 650 DE FECHA DICIEMBRE 12 DE 2002,</t>
  </si>
  <si>
    <t>ESCRITURA 650 DICIEMBRE 12 DE 2002</t>
  </si>
  <si>
    <t>234-13757</t>
  </si>
  <si>
    <t>PREDIO URBANO CON CABIDA DE:CIENTO VEINTE METROS CUADRADOS (120 M2).LINDEROS INDICADOS EN LA ESCRITURA N. 599 DE FECHA NOVIEMBRE 30 DE 2002,NOTARIA UNICA DE PUERTO LOPEZ.</t>
  </si>
  <si>
    <t xml:space="preserve"> ESCRITURA N. 599 DE FECHA NOVIEMBRE 30 DE 2002,</t>
  </si>
  <si>
    <t>234-13758</t>
  </si>
  <si>
    <t>PREDIO URBANO CON CABIDA DE:CIENTO DIECISIETE METROS CUADRADOS(117 M2).LINDEROS INDICADOS EN LA ESCRITURA #653 DE FECHA DICIEMBRE 13 DE 2002,NOTARIA UNICA DE PUERTO LOPEZ.</t>
  </si>
  <si>
    <t xml:space="preserve"> ESCRITURA #653 DE FECHA DICIEMBRE 13 DE 2002</t>
  </si>
  <si>
    <t>ESCRITURA 653 DICIEMBRE 13 DE 2002</t>
  </si>
  <si>
    <t>234-13759</t>
  </si>
  <si>
    <t>PREDIO UBICADO CON CABIDA DE CIENTO DIECISIETE METROS CUADRADOS. (117M2) LINDEROS UBICADOS EN LA ESCRITURA N. 655 DE FECHA DICIEMBRE 13 DE 2002, NOTARIA UNICA DE PUERTO LOPEZ</t>
  </si>
  <si>
    <t xml:space="preserve">A ESCRITURA N. 655 DE FECHA DICIEMBRE 13 DE 2002, </t>
  </si>
  <si>
    <t>234-13760</t>
  </si>
  <si>
    <t>PREDIO URBANO CON CABIDA DE: CIENTO VEINTIOCHO METRO CUADRADOS.(128 M2). LINDEROS INDICADOS EN LA ESCRITURA N. 657 DE FECHA DICIEMBRE 13 DE 2002, NOTARIA UNICA DE PUERTO LOPEZ.</t>
  </si>
  <si>
    <t xml:space="preserve"> ESCRITURA N. 657 DE FECHA DICIEMBRE 13 DE 2002,</t>
  </si>
  <si>
    <t xml:space="preserve">ESCRITURA 1426 11-11-09 </t>
  </si>
  <si>
    <t>234-13761</t>
  </si>
  <si>
    <t>PREDIO URBANO CON CABIDA DE: CIENTO VEINTISIETE METROS CUADRADOS.(127 M2).LINDEROS INDICADOS EN LA ESCRITURA # 601 DE FECHA NOVIEMBRE 30 DE 2002, NOTARIA UNICA DE PUERTO LOPEZ. (DECRETO 1711 DE JULIO 6 DE 1984).</t>
  </si>
  <si>
    <t xml:space="preserve">A ESCRITURA # 601 DE FECHA NOVIEMBRE 30 DE 2002, </t>
  </si>
  <si>
    <t>234-13762</t>
  </si>
  <si>
    <t>PREDIO URBANO CON CABIDA DOSCIENTOS METROS CUADRADOS (200 M2). LINDEROS INDICADOS EN LA ESCRITURA # 582 DE FECHA NOVIEMBRE 23 DE 2002, NOTARIA UNICA DE PUERTO LOPEZ. ( DECRETO 1711 DE JULIO 6 DE 1984).</t>
  </si>
  <si>
    <t xml:space="preserve"> ESCRITURA # 582 DE FECHA NOVIEMBRE 23 DE 2002, </t>
  </si>
  <si>
    <t>ESCRITURA 582 23-11-2002</t>
  </si>
  <si>
    <t>234-13763</t>
  </si>
  <si>
    <t>PREDIO RURAL CON CABIDA DE: DOSCIENTAS NOVENTA Y CINCO HECTAREAS CUATRO MIL CUATROCIENTOS CATORCE METROS CUADRADOS.(295 HAS-4414 M2).    LINDEROS INDICADOS EN LA RESOLUCION 701 DE NOVIEMBRE 25 DE 2002, INCORA-VILLAVICENCIO. (DECRETO 1711 DE JULIO 6 DE 1984).</t>
  </si>
  <si>
    <t xml:space="preserve">RESOLUCION 701 DE NOVIEMBRE 25 DE 2002, </t>
  </si>
  <si>
    <t>234-13765</t>
  </si>
  <si>
    <t>PREDIO  RURAL  CON CABIDA DE:  DOSCIENTAS OCHENTA Y  CINCO   HECTAREAS  CUATRO  MIL  SETECIENTOS  VEINTIOCHO  METROS CUADRADOS . (285 HAS 4.728 M2)  LINDEROS INDICADOS EN LA RESOLUCION # 0683 DE  FECHA  NOVIEMBRE 28 DE 2002, INCORA - VILLAVICENCIO   ( DECRETO  1711,  DE  JULIO  6 DE 1984).-</t>
  </si>
  <si>
    <t xml:space="preserve">RESOLUCION # 0683 DE  FECHA  NOVIEMBRE 28 DE 2002, </t>
  </si>
  <si>
    <t>234-13766</t>
  </si>
  <si>
    <t>PREDIO URBANO CON CABIDA DE: CIENTO DIECISIETE METROS CUADRADOS (117 M2).-. LINDEROS INDICADOS EN LA ESCRITURA # 566 DE FECHA NOVIEMBRE 18 DE 2002, NOTARIA UNICA DE PUERTO LOPEZ ( DECRETO 1711 DE JULIO 6 DE 1984).</t>
  </si>
  <si>
    <t xml:space="preserve"> ESCRITURA # 566 DE FECHA NOVIEMBRE 18 DE 2002,</t>
  </si>
  <si>
    <t>ESCRITURA 566 NOVIEMBRE 18 DE 2002</t>
  </si>
  <si>
    <t>234-13767</t>
  </si>
  <si>
    <t>PREDIO URBANO CON CABIDA DE: CIENTO VEINTIOCHO METROS CUADRADOS. (128 M2). LINDEROS INDICADOS EN LA ESCRITURA # 656 DE FECHA DICIEMBRE 13 DE 2002, NOTARIA UNICA DE PUERTO LOPEZ. (DECRETO 1711 DE JULIO 6 DE 1984).</t>
  </si>
  <si>
    <t xml:space="preserve"> ESCRITURA # 656 DE FECHA DICIEMBRE 13 DE 2002,</t>
  </si>
  <si>
    <t>ESCRITURA 313 25-05-2006</t>
  </si>
  <si>
    <t>234-13768</t>
  </si>
  <si>
    <t>PREDIO URBANO CON CABIDA DE: CIENTO DIECISIETE METROS CUADRADOS.....(117 M2).......LINDEROS INDICADOS EN LA ESCRITURA # 583 DE FECHA NOVIEMBRE 23 DE 2002, NOTARIA UNICA DE PUERTO LOPEZ. (DECRETO 1711 DE JULIO 6 DE 1984).-</t>
  </si>
  <si>
    <t xml:space="preserve"> ESCRITURA # 583 DE FECHA NOVIEMBRE 23 DE 2002,</t>
  </si>
  <si>
    <t>ESCRITURA 583 NOVIEMBRE 23 DE 2002</t>
  </si>
  <si>
    <t>234-13769</t>
  </si>
  <si>
    <t>PREDIO URBANO CON CABIDA DE: CIENTO DIECISIETE METROS CUADRADOS (117 M2) NOTARIA  UNICA DE PUERTO LOPEZ, ESCRITURA # 560 DE FECHA  NOVIEMBRE 18 DE 2002 ( DECRETO  1711 D EJULIO 6 DE 1984)</t>
  </si>
  <si>
    <t>, ESCRITURA # 560 DE FECHA  NOVIEMBRE 18 DE 2002</t>
  </si>
  <si>
    <t>234-13770</t>
  </si>
  <si>
    <t>PREDIO URBANO CON CABIDA DE: CIENTO TREINTA Y DOS METROS CUADRADOS (132M2). LINDEROS EN LA ESCRITURA #654 DE FECHA DICIEMBRE 13 DE 2002, NOTARIA UNICA DE PUERTO LOPEZ.</t>
  </si>
  <si>
    <t xml:space="preserve"> ESCRITURA #654 DE FECHA DICIEMBRE 13 DE 2002, N</t>
  </si>
  <si>
    <t>ESCRITURA 157 07-03-2007</t>
  </si>
  <si>
    <t>234-13773</t>
  </si>
  <si>
    <t>PREDIO RURAL CON CABIDA DE: DOS MIL OCHOCIENTAS HECTAREAS (2.800 HAS) APROXIMADAMENTE... LINDEROS INDICADOS EN LA ESCRITURA # 185 DE FECHA ENERO 30 DE 2003, NOTARIA CUARENTA Y UNA DE BOGOTA. (DECRETO 1711 DE JULIO 6 DE 1984).</t>
  </si>
  <si>
    <t>SCRITURA # 185 DE FECHA ENERO 30 DE 2003,</t>
  </si>
  <si>
    <t>ESCRITURA 185 ENERO 30 DE 2003</t>
  </si>
  <si>
    <t>NOTARIA 41 DE BOGOTÀ</t>
  </si>
  <si>
    <t>234-13775</t>
  </si>
  <si>
    <t>PREDIO URBANO CON CABIDAD DE: SEISCIENTOS TRES METROS CUADRADOS (603 M2).- LINDEROS INDICADOS EN LA RESOLUCION  #0690 DE FECHA NOVIEMBRE 25 DE 2002, INCORA-VILLAVICENCIO. (DECRETO 1711 DE JULIO 6 DE 1984).</t>
  </si>
  <si>
    <t xml:space="preserve"> RESOLUCION  #0690 DE FECHA NOVIEMBRE 25 DE 2002,</t>
  </si>
  <si>
    <t>RESOLUCION 690 NOV. 25 DE 2002</t>
  </si>
  <si>
    <t>234-13777</t>
  </si>
  <si>
    <t>PREDIO RURAL CON CABIDA DE: CINCUENTA Y SIETE HECTAREAS OCHO MIL NOVECIENTOS CUARENTA Y OCHO METROS CUADRADOS. (57 HAS- 8.948 M2). LINDEROS INDICADOS EN LA RESOLUCION # 0094 DE FECHA MARZO 21 DE 2002, INCORA-VILLAVICENCIO.-VEREDA: SANTA FE.</t>
  </si>
  <si>
    <t>RESOLUCION # 0094 DE FECHA MARZO 21 DE 2002, I</t>
  </si>
  <si>
    <t>234-13781</t>
  </si>
  <si>
    <t>PREDIO RURAL CON CABIDA DE: DOSCIENTOS NOVENTA Y CINCO HECTAREAS- CUATRO MIL QUINIENTOS CUARENTA Y SEIS METROS CUADRADOS (295 HAS-4546 M2) APROXIMADAMENTE.     LINDEROS INDICADOS EN LA RESOLUCION 0696 DE NOVIEMBRE 25 DE 2003, INCORA- VILLAVICENCIO (DECRETO 1711 DE JULIO 6 DE 1964).</t>
  </si>
  <si>
    <t>RESOLUCION 0696 DE NOVIEMBRE 25 DE 2003,</t>
  </si>
  <si>
    <t>234-13785</t>
  </si>
  <si>
    <t>PREDIO RURAL CON CABIDA DE: MIL OCHOCIENTAS VEINTINUEVE HECTAREAS- SIETE MIL CUATROCIENTOS VEINTIOCHO METROS CUADRADOS (1829 HAS_ 7428 M2).    LINDEROS INDICADOS EN LA RESOLUCION 0726 DE DICIEMBRE 16 DE 2002, INCORA- VILLACICENCIO. (DECRETO 1711 DE JULIO 6 DE 1984).</t>
  </si>
  <si>
    <t xml:space="preserve"> RESOLUCION 0726 DE DICIEMBRE 16 DE 2002, </t>
  </si>
  <si>
    <t>234-13789</t>
  </si>
  <si>
    <t>PREDIO RURAL CON CABIDA DE:DOSCIENTOS NOVENTA Y CINCO HECTAREAS- TRES MIL DOSCIENTOS CINCUENTA Y UN METROS CUADRADOS (291 HAS-3.251 M2).LINDEROS INDICADOS EN LA RESOLUCION N.0695,DE NOVIEMBRE 25 DE 2002, INCORA- VILLAVICENCIO. (DECRETO 1711, DE JULIO 6 DE 1984).</t>
  </si>
  <si>
    <t xml:space="preserve"> RESOLUCION N.0695,DE NOVIEMBRE 25 DE 2002</t>
  </si>
  <si>
    <t>234-13790</t>
  </si>
  <si>
    <t>PREDIO RURAL CON CABIDA DE: CINCUENTA Y SIETE HECTAREAS OCHO MIL NOVECIENTOS CUARENTA Y SIETE METROS CUADRADOSA (57 HAS- 8947M2).    APROXIMADAMENTE......LINDEROS INDICADOS EN LA RESOLUCION 0092 DE MARZO 21 DE 2002 - INCORA- VILLAVICENCIO. (DECRETO 1711 DE JULIO 6 DE 1984).</t>
  </si>
  <si>
    <t xml:space="preserve"> RESOLUCION 0092 DE MARZO 21 DE 2002 </t>
  </si>
  <si>
    <t>RESOLUCION 0092 MARZO 21 DE 2002</t>
  </si>
  <si>
    <t>234-13791</t>
  </si>
  <si>
    <t xml:space="preserve">PREDIO URBANO CON CABIDA DE: TRES CIENTOS VEINTIDOS METROS CUADRADOS (322 M2)., LINDEROS INDICADOS EN LA ESCRITURA # 619 DE FECHA DICIEMBRE 4 DE 2002, NOTARIA UNICA DE PUERTO LOPEZ, (DECRETO 1711 DE JULIO 6 DE 1984). </t>
  </si>
  <si>
    <t xml:space="preserve"> ESCRITURA # 619 DE FECHA DICIEMBRE 4 DE 2002</t>
  </si>
  <si>
    <t>234-13792</t>
  </si>
  <si>
    <t>PREDIO URBANO CON CABIDA DE: CIENTO OCHENTA Y TRES METROS CUADRADOS CON ONCE CENTIMETROS. (183,11 M2). LINDEROS INDICADOS EN LA ESCRITURA N. 487 DE FECHA DICIEMBRE 26 DE 2000, NOTARIA UNICA DE PUERTO LOPEZ, (DECRETO 1711 DE JULIO 6 DE 1984).</t>
  </si>
  <si>
    <t xml:space="preserve"> ESCRITURA N. 487 DE FECHA DICIEMBRE 26 DE 2000,</t>
  </si>
  <si>
    <t>ESCRITURA 013 21-01-2010</t>
  </si>
  <si>
    <t>234-13793</t>
  </si>
  <si>
    <t>PREIDO URBANO CON CABIDA DE: CIENTO VEINTICIETE METROS CUADRADOS (127 M2). LINDEROS INDICADOS EN LA ESCRITURA   #025 DE FECHA ENERO 31 DE 2003, NOTARIA UNICA DE PUERTO LOPEZ, (DECRETO 1711 DE JULIO 6 DE 1984).</t>
  </si>
  <si>
    <t xml:space="preserve"> ESCRITURA   #025 DE FECHA ENERO 31 DE 2003</t>
  </si>
  <si>
    <t>234-13799</t>
  </si>
  <si>
    <t>PREDIO RURAL CON CABIDA DE: DOSCIENTOS NOVENTA Y DOS HECTAREAS DOS MIL DOSCIENTAS VEINTITRES  METROS CUADRADOS. (292 HAS-2.223M2). LINDEROS INDICADOS EN LA RESOLUCION  N. 0700 DE FECHA NOVIEMBRE 25  DE 2002 , INCORA- VILLAVICENCIO . (DECRETO  1711 DE JULIO 6 DE 1984.</t>
  </si>
  <si>
    <t>RESOLUCION  N. 0700 DE FECHA NOVIEMBRE 25  DE 2002</t>
  </si>
  <si>
    <t>ESCRITURA 2253 09-10-2007</t>
  </si>
  <si>
    <t>234-13800</t>
  </si>
  <si>
    <t>PREDIO RURAL CON CABIDA DE: DOSCIENTAS NOVENTA Y CINCO HECTAREAS CUATRO MIL QUINIENTOS SESENTA METROS CUADRADOS (295 HAS -4560M2). LINDEROS INDICADOS EN LA RESOLUCION # 0702 DE FECHA NOVIEMBRE 25 DE 2002. INCORA-VILLAVICENCIO.(DECRETO 1711 DE JULIO 6 DE 1984).</t>
  </si>
  <si>
    <t xml:space="preserve"> RESOLUCION # 0702 DE FECHA NOVIEMBRE 25 DE 2002. </t>
  </si>
  <si>
    <t>234-13801</t>
  </si>
  <si>
    <t>PREDIO URBANO CON CABIDA DE: CIENTO VEINTE METROS CUADRADOS.(120 M2). LINDEROS INDICADOS EN LA ESCRITURA #042 DE FECHA FEBREERO 8 DE 2003, NOTARIA UNICA DE PUERTO LOPEZ ( DECRETO 1711 DE JULIO 6 DE 1984)</t>
  </si>
  <si>
    <t xml:space="preserve"> ESCRITURA #042 DE FECHA FEBREERO 8 DE 2003,</t>
  </si>
  <si>
    <t>ESCRITURA 100 08-02-2011</t>
  </si>
  <si>
    <t>234-13802</t>
  </si>
  <si>
    <t>PREDIO URBANO CON CABIDA DE: DOSCIENTOS METROS CUADRADOS (200 M2). LINDEROS INDICADO EN LA ESCRITURA # 041 DE FECHA FEBRERO 8 DE 2003, NOTARIA UNICA DE PUERTO LOPEZ, (DECRETO 1711 DE JULIO 6 DE 1984).</t>
  </si>
  <si>
    <t>ESCRITURA # 041 DE FECHA FEBRERO 8 DE 2003</t>
  </si>
  <si>
    <t>ESCRITURA 253 20-04-2004</t>
  </si>
  <si>
    <t>234-13803</t>
  </si>
  <si>
    <t>PREDIO URBANO CON CABIDA DE DOSCIENTOS METROS CUADRADOS (200 M2) LINDEROS INDICADOS EN LA ESCRITURA #044 DE FECHA FEBRERO 8 DE 2003, NOTARIA UNICA DE PUERTO LOPEZ (DECRETO 1711 DE JLIO 6 DE 1984).</t>
  </si>
  <si>
    <t>A ESCRITURA #044 DE FECHA FEBRERO 8 DE 2003,</t>
  </si>
  <si>
    <t>ESCRITURA 044 FEBRERO 8 DE 2003</t>
  </si>
  <si>
    <t>234-13804</t>
  </si>
  <si>
    <t xml:space="preserve">PREDIO URBANO  CON CABIDA DE  CIENTO VEINTIOCHO METROS CUADRADOS (128M2)  LINDEROS INDICADOS EN LA ERSCRITURA 030 DE FECHA  ENERO 31 DE 2003 NOTARIA UNICA DE PUERTO LOPEZ ( DECRETO 1711 DE JULIO 6 DE 1984)  </t>
  </si>
  <si>
    <t>A ERSCRITURA 030 DE FECHA  ENERO 31 DE 2003 N</t>
  </si>
  <si>
    <t>234-13805</t>
  </si>
  <si>
    <t>PREDIO URBANO CON CABIDA DE: DOSCIENTOS  METROS  CUADRADOS (200 M2)  LINDEROS  INDICADOS  EN LA ESCRITURA #028 DE FECHA ENERO 31 DE 2003 NOTARIA UNICA  DE PUERTO LOPEZ  (DECRETO 1711 DE JULIO 6 DE 1984)</t>
  </si>
  <si>
    <t xml:space="preserve"> ESCRITURA #028 DE FECHA ENERO 31 DE 2003 </t>
  </si>
  <si>
    <t>234-13806</t>
  </si>
  <si>
    <t>PREDIO URBANO CON UNA CABIDA DE : CIENTO DIECISIETE METROS CUADRADOS  (117M2) LINDEROS INDICADOS EN LA ESCRITURA #029 DE FECHA ENERO 31 DE 2003, NOTARIA UNICA PUERTO LOPEZ. (DECRETO  1711 DE JULIO 6 DE 1984).</t>
  </si>
  <si>
    <t xml:space="preserve"> ESCRITURA #029 DE FECHA ENERO 31 DE 2003</t>
  </si>
  <si>
    <t>ESCRITURA 029 ENERO 31 DE 2003</t>
  </si>
  <si>
    <t>234-13807</t>
  </si>
  <si>
    <t>PREDIO URBANO CON CABIDA DE: DOS CIENTOS METROS CUADRADOS (200M2)..... LINDEROS INDICADOS EN LA ESCRITURA # 045 DE FECHA FEBRERO 8 DE 2003, NOTARIA UNICA DE PUERTO LOPEZ. (DECRETO 1711 DE JULIO 6 DE 1984)._</t>
  </si>
  <si>
    <t xml:space="preserve"> ESCRITURA # 045 DE FECHA FEBRERO 8 DE 2003,</t>
  </si>
  <si>
    <t>ESCRITURA 045 FEBRERO 8 DE 2003</t>
  </si>
  <si>
    <t>234-13808</t>
  </si>
  <si>
    <t>PREDIO URBANO CON CABIDA DE: CIENTO DIECINUEVE METROS CUADRADOS (199 M2) LINDEROS INDICADOS EN LA ESCRITURA # 026 DE FECHA ENERO 31 DE 2003, NOTARIA UNICA DE PUERTO LOPEZ. (DECRETO 1711 DE JULIO 6 DE 1984).</t>
  </si>
  <si>
    <t xml:space="preserve"> ESCRITURA # 026 DE FECHA ENERO 31 DE 2003</t>
  </si>
  <si>
    <t>ESCRITURA 026 ENERO 31 DE 2003</t>
  </si>
  <si>
    <t>234-13809</t>
  </si>
  <si>
    <t>PREDIO URBANO CON CABIDA DE : CIENTO SETENTA Y UN METROS CUADRADOS. (171 M2). LINDEROS INDICADOS EN LA ESCRITURA N. 043 DE FECHA FEBREO 8 DE 2003 NOTARIA UNICA DE PUERTO LOPEZ. (DECRETO 1711 DE JULIO 6 DE 1984).</t>
  </si>
  <si>
    <t xml:space="preserve"> ESCRITURA N. 043 DE FECHA FEBREO 8 DE 2003 </t>
  </si>
  <si>
    <t xml:space="preserve">ESCRITURA 509 </t>
  </si>
  <si>
    <t>234-13810</t>
  </si>
  <si>
    <t>PREDIO URBANO CON CABIDA DE : DOSCIENTOS CINCUENTA Y UN METROS CUADRADOS CON SETENTA Y CINCO  CENTIMETROS. (251,75 M2. LINDEROS INDICADOS EN LA ESCRITURA # 077 DE FECHA FEBRERO 22 DE 2003, NOTARIA UNICA DE PEURTO LOPEZ. (DECRETO 1711 FR JULIO 6 DE 1984).</t>
  </si>
  <si>
    <t>A ESCRITURA # 077 DE FECHA FEBRERO 22 DE 2003,</t>
  </si>
  <si>
    <t>ESCRITURA 2695 05-11-08</t>
  </si>
  <si>
    <t>234-13811</t>
  </si>
  <si>
    <t xml:space="preserve">PREDIO RURAL CON CABIDA DE: ONCE HECTAREAS SIETE MIL SEISCIENTOS DIEZ METROS CUADRADOS. (11 HAS- 7.610 M2).     LINDEROS INDICADOS EN LA RESOLUCION 0691 DE FECHA NOVIEMBRE 25 DE 2002, INCORA- VILLAVICENCIO. (DECRETO 1711 DE JULIO 6 DE 1984) </t>
  </si>
  <si>
    <t>RESOLUCION 0691 DE FECHA NOVIEMBRE 25 DE 2002</t>
  </si>
  <si>
    <t>ESCRITURA 4273 20-09-2011</t>
  </si>
  <si>
    <t>234-13824</t>
  </si>
  <si>
    <t>PREDIO URBANO CON CABIDA DE: TRES CIENTOS VEINTIDOS METROS CUADRADOS .... (322M2) .......... LINDEROS INDICADOS EN LA ESCRITURA # 058 DE FECHA FEBRERO 14 DE 2003, NOTARIA UNICA DE PUERTO LOPEZ, (DECRETO 1711 DE JULIO 6 DE 1984).__</t>
  </si>
  <si>
    <t>A ESCRITURA # 058 DE FECHA FEBRERO 14 DE 2003</t>
  </si>
  <si>
    <t>ESCRITURA 5139 03-10-2006</t>
  </si>
  <si>
    <t>NOTARARIA 1 DE VILLAVICENCIO</t>
  </si>
  <si>
    <t>234-13826</t>
  </si>
  <si>
    <t>PREDIO URBANO CON CABIDA DE: DOCIENTOS CUARENTA METROS CUADRADOS. (240 M2) LINDEROS INDICADOS EN LA ESCRITURA # 027 DE FECHA ENERO 31 DE 2003 NOTARIA UNICA DE PUERTO LOPEZ, DECRETO 1711 DE JULIO 6 DE 1984).</t>
  </si>
  <si>
    <t xml:space="preserve"> ESCRITURA # 027 DE FECHA ENERO 31 DE 2003 </t>
  </si>
  <si>
    <t>ESCRITURA 027 ENERO 31 DE 2003</t>
  </si>
  <si>
    <t>234-13828</t>
  </si>
  <si>
    <t>PREDIO RURAL CON CABIDA DE: DOSCIENTAS NOVENTA Y CINCO HECTAREAS CUATRO MIL QUINIENTOS CUARENTA Y SEIS METROS CUADRADOS. (295 HAS- 4546 M2).LINDEROS INDICADOS EN LA RESOLUCION # 0703 DE FECHA NOVIEMBRE 25 DE 2002, INCORA - VILLAVICENCIO.  (DECRETO 1711 DE JULIO 6 DE 1984).</t>
  </si>
  <si>
    <t>ESOLUCION # 0703 DE FECHA NOVIEMBRE 25 DE 2002, I</t>
  </si>
  <si>
    <t>ESCRITURA 0163 04-02-2008</t>
  </si>
  <si>
    <t>234-13832</t>
  </si>
  <si>
    <t>PREDIO RURAL CON CABIDA DE:CINCUENTA Y SIETE HECTAREAS MIL SETECIENTOS OCHENTA Y CINCO METROS CUADRADOS (57 HAS-1785 M2). LINDEROS INDICADOS EN LA RESOLUCION #0078 DE FECHA MARZO 21 DE 2002, INCORA-VILLVICENCIO. (DECRETO 1711 DE JULIO 6 DE 1984). VEREDA: SANTA FE</t>
  </si>
  <si>
    <t xml:space="preserve">RESOLUCION #0078 DE FECHA MARZO 21 DE 2002, </t>
  </si>
  <si>
    <t>234-13833</t>
  </si>
  <si>
    <t>PREDIO URBANO CON UNA CABIDA DE : CIENTO DIECISIETE METROS CUADRADOS (117 M2) . LINDEROS INDICADOS EN LA ESCRITURA #071 DE FECHA FEBRERO 21 DE 2003, NOTARIA UNICA DE PUERTO LOPEZ. ( DECRETO 1711 DE JULIO DE 1984).</t>
  </si>
  <si>
    <t xml:space="preserve"> ESCRITURA #071 DE FECHA FEBRERO 21 DE 2003,</t>
  </si>
  <si>
    <t>234-13834</t>
  </si>
  <si>
    <t>PREDIOURBANO CON UNA CABIDAD DE : CIENTO DIECISIETE METROS  CUADRADOS ( 117M2) LINDEROS  INDICADOS EN LA  ESCRITURA 072 DE FECHA  FEBRERO 21 DE 2003 NOTARIA UNICA DE PUERTO LOPEZ (DECRETO 1711 DE JULIO  6 DE 1984)</t>
  </si>
  <si>
    <t xml:space="preserve"> ESCRITURA 072 DE FECHA  FEBRERO 21 DE 2003</t>
  </si>
  <si>
    <t>ESCRITURA 072 FEBRERO 21 DE 2003</t>
  </si>
  <si>
    <t>234-13835</t>
  </si>
  <si>
    <t>PREDIO URBANO CON CABIDA DE NOVENTA METROS CUADRADOS..... (90 M2). LINDEROS INDICADOS EN LA ESCRITURA # 059 DE FECHA FEBRERO 14 DE 2003, NOTARIA UNICA DE PUERTO LOPEZ. (DECRETO 1711 DE JULIO 6 DE 1984).</t>
  </si>
  <si>
    <t xml:space="preserve"> ESCRITURA # 059 DE FECHA FEBRERO 14 DE 2003,</t>
  </si>
  <si>
    <t>ESCRITURA 059 FEBRERO 14 DE 2003</t>
  </si>
  <si>
    <t>234-13836</t>
  </si>
  <si>
    <t>PREDIO URBANO CON CABIDA DE: CIENTO NOVENTA Y DOS METROS CUADRADOS (192 M2). LINDEROS INDICADOS EN LA ESCRITURA # 060 DE FECHA FEBRERO 14 DE 2003, NOTARAI UNICA DE PUERTO LOPEZ. (DECRETO 1711 DE JULIO 6 DE 1984).</t>
  </si>
  <si>
    <t xml:space="preserve">ESCRITURA # 060 DE FECHA FEBRERO 14 DE 2003, </t>
  </si>
  <si>
    <t>234-13837</t>
  </si>
  <si>
    <t>PREDIO URBANO CON CABIDA DE TRESCIENTSO NOVENTA Y DOS METROS CUADRADOS (392 M2)-LINDEROS INDICADOS EN LA ESCRITURA #057 DE FECHA FEBRERO 14 DE 2003 NOTARIA UNICA DE PUERTO LOPEZ-.( DECRETO 1711, DE JULIO 6 DE 1984).-</t>
  </si>
  <si>
    <t xml:space="preserve"> ESCRITURA #057 DE FECHA FEBRERO 14 DE 2003 </t>
  </si>
  <si>
    <t>ESCRITURA 041 29-01-2005</t>
  </si>
  <si>
    <t>234-13838</t>
  </si>
  <si>
    <t>PREDIO URBANO CON UNA CABIDA DE : DOSCIENTOS NOVENTA Y DOS METROS CUADRADOS (292 M2) LINDEROS EN LA ESCRITURA #061 DE FECHA FEBRERO 14 DE 2003, NOTARIA UNICA DE PUERTO LOPEZ. ( DECRETO 1711 DE JULIO 6 DE 1984). LINDEROS DEL REMANENTE , INDICADOS EN LA ESCRITURA N. 247 DE FECHA ABRIL 25 DE 2006, NOTARIA UNICA DE PUERTO LOPEZ. ( DECRETO 1711 DE JULIO 6 DE 1984).</t>
  </si>
  <si>
    <t xml:space="preserve"> ESCRITURA #061 DE FECHA FEBRERO 14 DE 2003,</t>
  </si>
  <si>
    <t>ESCRITURA 247 ABRIL 25 DE 2006</t>
  </si>
  <si>
    <t>234-13841</t>
  </si>
  <si>
    <t>PREDIO RURAL CON CABIDA DE: DOCIENTAS NOVENTA HECTAREAS CINCO MIL DIEZ METROS CUADRADOS. (290 HAS- 5010 M2). LINDEROS INDICADOS EN LA RESOLUCION # 0692 DE FECHA NOVIEMBRE 25 DE 2002, INCORA- VILLAVICENCIO. (DECRETO 1711 DE JULIO 6 DE 1984).-</t>
  </si>
  <si>
    <t>RESOLUCION # 0692 DE FECHA NOVIEMBRE 25 DE 2002,</t>
  </si>
  <si>
    <t>ESCRITURA 3480 06-11-2008</t>
  </si>
  <si>
    <t>234-13853</t>
  </si>
  <si>
    <t>PREDIO URBANO CON CABIDA DE: MIL SESENTA Y CUATRO METROS CUADRADOS. (1.064 M2). LINDEROS INDICADOS EN LA ESCRITURA # 529 DE FECHA NOVIEMBRE 8 DE 2002, NOTARIA UNICA DE PUERTO LOPEZ, (DECRETO 1711 DE JULIO 6 DE 1984).-CEDULA CATASTRAL: 0020-000</t>
  </si>
  <si>
    <t>A ESCRITURA # 529 DE FECHA NOVIEMBRE 8 DE 2002,</t>
  </si>
  <si>
    <t>234-13855</t>
  </si>
  <si>
    <t>PREDIO RURAL DE: TRESCIENTAS TREINTA Y DOS HECTAREAS  Y CUATRO MIL CUATROCIENTOS TRES METROS CUADRADOS (332HAS4.403M2) LINDEROS INDICADOS  EN LA RESOLUCION 0056 DE FECHA  FEBRERO 17 DE 2003, INCORA-VILLAVICENCIO. (DECRETO 1711 DE JULIO 6 DE 1984).</t>
  </si>
  <si>
    <t xml:space="preserve">RESOLUCION 0056 DE FECHA  FEBRERO 17 DE 2003, </t>
  </si>
  <si>
    <t>234-13856</t>
  </si>
  <si>
    <t>PREDIO RURAL CON CABIDA DE: CINCUENTA Y SIETE HECTAREAS MIL SETECIENTOS OCHENTA Y CINCO METROS CUADRADOS (57 HAS-1785 M2). LINDEROS INDICADOS EN LA RESOLUCION  0720 DE FECHA DICIEMBRE 9 DE 2002, INCORA- VILLAVICENCIO (DECRETO 1711 DE JULIO 6 DE 1984).</t>
  </si>
  <si>
    <t>RESOLUCION  0720 DE FECHA DICIEMBRE 9 DE 2002,</t>
  </si>
  <si>
    <t>RESOLUCION 0720 DICIEMBRE 9 DE 2002</t>
  </si>
  <si>
    <t>234-13870</t>
  </si>
  <si>
    <t>PREDIO RURAL CON CABIDA DE: MIL SETECIENTAS SETENTA Y DOS HECTAREAS TRES MIL TREINTA Y SIETE METROS CUADRADOS...(1762 HAS- 3037 M2)... LINDEROS INDICADOS EN LA RESOLUCION # 0167 DE FECHA ABRIL 7 DE 2003, INCORA- VILLAVICENCIO.</t>
  </si>
  <si>
    <t>RESOLUCION # 0167 DE FECHA ABRIL 7 DE 2003</t>
  </si>
  <si>
    <t>RESOLUCION 0167 ABRIL 7 DE 2003</t>
  </si>
  <si>
    <t>234-13871</t>
  </si>
  <si>
    <t>PREDIO RURAL CON CABIDA DE: MIL SETECIENTAS SESENTA Y SEIS HECTAREAS SEIS MIL SETECIENTOS SETENTA Y OCHO METROS CUADRADOS. (1766 HAS-6,778 M2). LINDEROS INDICADOS EN LA RESOLUCION N. 0168 DE FECHA ABRIL 7 DE 2003, INCORA- VILLAVICENCIO. (DECRETO 1711 DE JULIO 6 DE 1984).</t>
  </si>
  <si>
    <t xml:space="preserve"> RESOLUCION N. 0168 DE FECHA ABRIL 7 DE 2003, I</t>
  </si>
  <si>
    <t>RESOLUCION 0168 ABRIL 7 DE 2003</t>
  </si>
  <si>
    <t>234-13872</t>
  </si>
  <si>
    <t xml:space="preserve">PREDIO RURAL  CON CABIDA DE MIL  SETECIENTAS UNA HECTAREAS MIL QUINIENTOS VEINTIDOS METROS CUADRADOS (1701 HAS 1522M2) LINDEROS INDICADOS  EN LA RESOLUCION  0169 DE FEHA ABRIL 7 DE 2003 INCORA - VILLAVICENCIO ( DECRETO 1711 DE JULIO 6 DE 1984)   </t>
  </si>
  <si>
    <t>RESOLUCION  0169 DE FEHA ABRIL 7 DE 2003</t>
  </si>
  <si>
    <t>RESOLUCION 0169 ABRIL 7 DE 2003</t>
  </si>
  <si>
    <t>234-13873</t>
  </si>
  <si>
    <t>PREDIO RURAL CON CABIDA DE: MIL SEISCIENTAS CINCIENTA Y SIETE HECTAREAS SEISCIENTOS CINCUENTA Y SEIS METROS CUADRADOS. (1657 HAS 656M2). LINDEROS INDICADOS EN LA RESOLUCION #0170 DE FEHCA ABRIL 7 DE 2003. (DECRETO 1711 DE JULIO 6 DE 1984).</t>
  </si>
  <si>
    <t>RESOLUCION #0170 DE FEHCA ABRIL 7 DE 2003</t>
  </si>
  <si>
    <t>RESOLUCION 0170 ABRIL 7 DE 2003</t>
  </si>
  <si>
    <t>234-13874</t>
  </si>
  <si>
    <t>PREDIO RURAL CON CABIDA DE MIL SEISCIENTAS TRECE HECTAREAS MIL SIETE METROS CUADRADOS (1613 HAS 1007 M2) LINDEROS INDICADOS EN LA RESOLUCION N. 0171 DE ABRIL 07 DE 2003, INCORA VILLAVICENCIO.</t>
  </si>
  <si>
    <t>RESOLUCION N. 0171 DE ABRIL 07 DE 2003,</t>
  </si>
  <si>
    <t>RESOLUCION 0171 ABRIL 7 DE 2003</t>
  </si>
  <si>
    <t>234-13875</t>
  </si>
  <si>
    <t>PREDIO RURAL CON CABIDA DE: MIL SEISCIENTAS CUARENTA Y DOS HECTAREAS DOS MIL SETECIENTOS VEINTISEIS METROS CUADRADOS (1642 HAS -2726  M2).- LINDEROS INDICADOS EN LA RESOLUCION  #0172 DE FECHA ABRIL 7 DE 2003, INCORA-VILLAVICENCIO.</t>
  </si>
  <si>
    <t xml:space="preserve"> RESOLUCION  #0172 DE FECHA ABRIL 7 DE 2003</t>
  </si>
  <si>
    <t>RESOLUCION 0172 ABRIL 7 DE 2003</t>
  </si>
  <si>
    <t>234-13876</t>
  </si>
  <si>
    <t>PREDIO RURAL DE: MIL SETECIENTOS SETENTA Y OCHO  HECTAREAS SIETE MIL CINCUENTA Y NUEVE METROS CUADRADOS (1778 HAS 7059 M2) LINDEROS INDICADOS EN LA RESOLUCION #0173 DE FECHA ABRIL 7 DE 2003. (DECRETO 1711 DE JULIO 6 DE 1984).</t>
  </si>
  <si>
    <t>LUCION #0173 DE FECHA ABRIL 7 DE 2003</t>
  </si>
  <si>
    <t>RESOLUCION 0173 ABRIL 7 DE 2003</t>
  </si>
  <si>
    <t>234-13877</t>
  </si>
  <si>
    <t>PREDIO RURAL CON CABIDA DE: MIL SETECIENTOS CUARENTA Y UNA HECTAREA SEISCIENTOS VEINTIOCHO METROS CUADRADOS (1741 HAS -628 M2) LINDEROS INDICADOS EN LA RESOLUCION #0174 DE FECHA ABRIL 07 DE 2003.</t>
  </si>
  <si>
    <t xml:space="preserve"> RESOLUCION #0174 DE FECHA ABRIL 07 DE 2003.</t>
  </si>
  <si>
    <t>234-13896</t>
  </si>
  <si>
    <t>PREDIO URBANO CON CABIDA DE: DOSCIENTOS VEINTIOCHO METROS CUADRADOS.(228 M2). LINDEROS INDICADOS EN LA ESCRITURA # 148 E FECHA ABRIL 1 DE 2003, NOTARIA UNICA DE PUERTO LOPEZ. ( DECRETO 1711 DE JULIO 6 DE 1984).</t>
  </si>
  <si>
    <t xml:space="preserve"> ESCRITURA # 148 E FECHA ABRIL 1 DE 2003,</t>
  </si>
  <si>
    <t>ESCRITURA 148 ABRIL 1 DE 2003</t>
  </si>
  <si>
    <t>234-13897</t>
  </si>
  <si>
    <t>PREDIO URBANO CON CABIDA DE: DOSCIENTOS TREINTA Y CUATRO METROS CUADRADOS (234 M2).  LINDEROS INDICADOS EN LA ESCRITURA N046 DE FECHA FEBRERO 08 DE 2003, NOTARIA  UNICA DE PUERTO LOPEZ. (DECRETO 1711, DE JULIO 6 DE 1984).</t>
  </si>
  <si>
    <t>A ESCRITURA N046 DE FECHA FEBRERO 08 DE 2003,</t>
  </si>
  <si>
    <t>234-13901</t>
  </si>
  <si>
    <t>PREDIO URBANO CON CABIDA DE; DOSCIENTOS METROS CUADRADOS. (200 M2). LINDEROS INDICADOS EN LA ESCRITURA N. 188 DE FECHA MAYO 2 DE 2003, NOTARIA UNICA DE PUERTO LOPEZ. (DECRETO 1711 DE JULIO 6 DE 1984).-</t>
  </si>
  <si>
    <t>ESCRITURA N. 188 DE FECHA MAYO 2 DE 2003</t>
  </si>
  <si>
    <t>234-13902</t>
  </si>
  <si>
    <t>PREDIO URBANO DE: CIENTO CUARENTA Y DOS METROS CUADRADOS... (142 M2)... LINDEROS INDICADOS EN LA ESCRITURA #110 DE FECHA MARZO 18 DE 2003, NOTARIA UNICA- DE PUERTO LOPEZ. (DECRETO 1711 DE JULIO 6 DE 1984)</t>
  </si>
  <si>
    <t xml:space="preserve"> ESCRITURA #110 DE FECHA MARZO 18 DE 2003,</t>
  </si>
  <si>
    <t>ESCRITURA 110 MARZO 18 DE 2003</t>
  </si>
  <si>
    <t>234-13908</t>
  </si>
  <si>
    <t>PREDIO URBANO CON CABIDA DE: DOSCIENTOS METROS CUADRADOS... (200 M2)... LINDEROS INDICADOS EN LA ESCRITURA # 190 DE FECHA MAYO 2 DE 2003, NOTARIA UNICA DE PUERTO LOPEZ. (DECRETO 1711 DE JULIO 6 DE 1984).</t>
  </si>
  <si>
    <t xml:space="preserve"> ESCRITURA # 190 DE FECHA MAYO 2 DE 2003</t>
  </si>
  <si>
    <t>ESCRITURA 190 MAYO 2 DE 2003</t>
  </si>
  <si>
    <t>234-13909</t>
  </si>
  <si>
    <t>PREDIO URBANO CON CABIDA DE: TRESCIENTOS VEINTICINCO METROS CUADRADOS CON CINCUENTA CENTIMETROS (325,50M2). LINDEROS INDICADOS EN LA ESCRITURA #184 DE FECHA MAYO 2 DE 2003, NOTARIA UNICA DE PUERTO LOPEZ. (DECRETO 1711 DE JULIO 6 DE 1984).</t>
  </si>
  <si>
    <t>ESCRITURA #184 DE FECHA MAYO 2 DE 2003,</t>
  </si>
  <si>
    <t>234-13910</t>
  </si>
  <si>
    <t xml:space="preserve">PREDIO URBANO CON CABIDA DE: SEISCIENTOS METROS CUADRADOS. (600). LINDEROS INDICADOS EN LA ESCRITURA #185 DE FECHA MAYO 2 DE 2.003, NOTARIA UNICA DE PUERTO LOPEZ. (DECRETO 1711, DE JULIO 6 DE 1.984).  </t>
  </si>
  <si>
    <t xml:space="preserve"> ESCRITURA #185 DE FECHA MAYO 2 DE 2.003</t>
  </si>
  <si>
    <t>ESCRITURA 185  MAYO 2 DE 2003</t>
  </si>
  <si>
    <t>234-13911</t>
  </si>
  <si>
    <t>DESCRIPCION CABIDA Y LINDEROS: PREDIO URBANO CON CABIDA DE. CIENTO DIECISIETA METROS CUADRADOS... (117 M2)... LINDEROS INDICADOS EN LA ESCRITURA # 186 DE FECHA MAYO 2 DE 2003, NOTARIA UNICA PUERTO LOPEZ. (DECRETO 1711 DE JULIO 6 DE 1984).</t>
  </si>
  <si>
    <t xml:space="preserve"> ESCRITURA # 186 DE FECHA MAYO 2 DE 2003,</t>
  </si>
  <si>
    <t>ESCRITURA 186  MAYO 2 DE 2003</t>
  </si>
  <si>
    <t>234-13912</t>
  </si>
  <si>
    <t>PREDIO URBANO CON CABIDA DE: QUINIENTOS NOVENTA Y CUATRO METROS CUADRADOS. (594 M2). LINDEROS INDICADOS EN LA ESCRITURA # 187 DE FECHA MAYO 2 DE 2003, NOTARIA UNICA DE PUERTO LOPEZ (DECRETO 1711 DE JULIO 6 DE 1984).</t>
  </si>
  <si>
    <t>ESCRITURA # 187 DE FECHA MAYO 2 DE 2003</t>
  </si>
  <si>
    <t>234-13913</t>
  </si>
  <si>
    <t xml:space="preserve">PREDIO URBANO CON CABIDA DE: CIENTO DIECINUEVE METROS CUADRADOS (119 M2) LINDEROS INDICADOS EN LA ESCRITURA N.189 DE FECHA DE MAYO 2 DE 2003NOTARIA UNICA DE PUERTO LOPEZ. (DECRETO 1711 DE JULIO 6 DE 1984).-  </t>
  </si>
  <si>
    <t xml:space="preserve"> ESCRITURA N.189 DE FECHA DE MAYO 2 DE 2003</t>
  </si>
  <si>
    <t>ESCRITURA 773 12-81-08</t>
  </si>
  <si>
    <t>234-13914</t>
  </si>
  <si>
    <t>PREDIO RURAL CON CABIDA DE: QUINIENTAS SESENTA Y OCHO HECTAREAS DOS MIL NOVECIENTOS NOVENTA Y SEIS METROS CUADRADOS. (568 HAS-2.996 M2).. LINDEROS INDICADOS EN LA RESOLUCION # 0463. DE FECHA SEPTIEMBRE 30 DE 1999, INCORA- VILLAVICENCIO . (DECRETO 1711, DE JULIO 6 DE 1984).</t>
  </si>
  <si>
    <t xml:space="preserve">RESOLUCION # 0463. DE FECHA SEPTIEMBRE 30 DE 1999, </t>
  </si>
  <si>
    <t>RESOLUCION 114 25-08-2003</t>
  </si>
  <si>
    <t xml:space="preserve">NOTARIA 7 DE CUCUTA </t>
  </si>
  <si>
    <t>234-13922</t>
  </si>
  <si>
    <t>PREDIO URBANO CON CABIDA DE: TRESCIENTOS NOVENTA Y NUEVE METROS CUADRADOS. (399 M2). LINDEROS INDICADOS EN LA ESCRITURA 235 DE FECHA MAYO 22 DE 2003, NOTARIA UNICA DE PUERTO LOPEZ. (DECETO 1711 DE JULIO 1984).-</t>
  </si>
  <si>
    <t xml:space="preserve"> ESCRITURA 235 DE FECHA MAYO 22 DE 2003</t>
  </si>
  <si>
    <t>234-13938</t>
  </si>
  <si>
    <t>PREDIO RURAL CON CABIDA DE: CIENTO OCHENTA Y OCHO HECTAREAS MIL CIENTO ONCE METROS CUADRADOS. (188 HAS- 1.111 M2) LINDEROS INDICADOS EN LA RESOLUCION 0132 DE FECHA ABRIL 29 DE 1999, INCORA VILLAVICENCIO. (DECRETO 1711 DE JULIO 6 DE 1984).</t>
  </si>
  <si>
    <t xml:space="preserve"> RESOLUCION 0132 DE FECHA ABRIL 29 DE 1999</t>
  </si>
  <si>
    <t>ESCRITURA 393 18-05-06</t>
  </si>
  <si>
    <t>234-13946</t>
  </si>
  <si>
    <t xml:space="preserve">PREDIO RURAL CON CABIDA DE: OCHOCIENTOS CINCUENTA Y OCHO HECTAREAS TRECIENTOS NOVENTA Y OCHO METROS CUADROS (858 HAS- 398 M2) LINDEROS INDICADOS EN LA RESOLUCION #0257 DE  FECHA MMAYO 23 DE 2003, INOCRA VILLAVICENCIO (DECRETO 1711 DE JULIO 6 DE 1984).- VEREDA: EL VIENTO. </t>
  </si>
  <si>
    <t>RESOLUCION #0257 DE  FECHA MMAYO 23 DE 2003</t>
  </si>
  <si>
    <t>234-13947</t>
  </si>
  <si>
    <t>PREDIO RURAL CON CABIDA DE : NOVECIENTAS DOS HECTAREAS NUEVE MIL DOSCIENTAS OCHENTA Y NUEVE METROS CUADRADOS . ( 902 HAS - 9.289 M2) . LINDEROS INICADOS EN LA RESOLUCION # 0258 DE FECHA MAYO 23 DE 2003, INCORA - VILLAVICENCIO . ( DECRETO 1711 DE JULIO 6 DE 1984). VEREDA : EL VIENTO A.</t>
  </si>
  <si>
    <t>RESOLUCION # 0258 DE FECHA MAYO 23 DE 2003,</t>
  </si>
  <si>
    <t>234-13948</t>
  </si>
  <si>
    <t>PREDIO RURAL CON CABIDA DE: OCHOCIENTAS NOVENTA HECTAREAS SEIS MIL SETECIENTOS NOVENTA Y SEIS METROS CUADRADOS. (890 HAS-6796 M2). LINDEROS INDICADOS EN LA RESOLUCION 0259 DE FECHA MAYO 23 DE 2003, INCORA-VILLAVICENCIO. (DECRETO 1711 DE JULIO 6 DE 1984).</t>
  </si>
  <si>
    <t xml:space="preserve">RESOLUCION 0259 DE FECHA MAYO 23 DE 2003, </t>
  </si>
  <si>
    <t>OFICIO 120 14-4-2010</t>
  </si>
  <si>
    <t>ALCALDIA PUERTO GAITAN</t>
  </si>
  <si>
    <t>234-13949</t>
  </si>
  <si>
    <t>PREDIO RURAL CON CABIDA DE: NOVECIENTOS CINCO HECTAREAS DOS MIL SETECIENTOS NOVENTA Y CINCO METROS CUADRADOS. (905 HAS- 2.975 M2). LINDEROS INDICADOS EN LA RESOLUCION #0263 DE FECHA MAYO 23 DE 2003, INCORA-VILLAVICENCIO. (DECRETO 1711 DE JULIO 6 DE 1984).VEREDA: EL VIENTO</t>
  </si>
  <si>
    <t>RESOLUCION #0263 DE FECHA MAYO 23 DE 2003,</t>
  </si>
  <si>
    <t>ESCRITURA 867 22-03-2012</t>
  </si>
  <si>
    <t xml:space="preserve">NOTARIA 4 DE CALI </t>
  </si>
  <si>
    <t>234-13953</t>
  </si>
  <si>
    <t>PREDIO URBANO CON CABIDA DE:CIENTO SETENTA Y CUATRO METROS CUADRADOS CON CUARENTA Y CUATRO CENTIMETROS.-(174.44 M2).LINDEROS INDICADOS EN LA ESCRITURA # 581 DE FECHA NOVIEMBRE 22 DE 2002,NOTARIA UNICA DE PUERTO LOPEZ.( DECRETO 1711, DE JULIO 6 DE 1984).-</t>
  </si>
  <si>
    <t xml:space="preserve"> ESCRITURA # 581 DE FECHA NOVIEMBRE 22 DE 2002,</t>
  </si>
  <si>
    <t>234-13954</t>
  </si>
  <si>
    <t>PREDIO RURAL CON CABIDA DE: VEINTE HECTAREAS. (20 HAS).     LINDEROS INDICADOS EN LA ESCRITURA 1144 DE FECHA ABRIL 7 DE 2003, NOTARIA SEGUNDA DE VILLAVICENCIO. (DECRETO 1711 DE JULIO 6 DE 1984).</t>
  </si>
  <si>
    <t>ESCRITURA 1144 DE FECHA ABRIL 7 DE 2003,</t>
  </si>
  <si>
    <t>ESCRITURA  1144 ABRIL 7 DE 2003</t>
  </si>
  <si>
    <t>NOTARIA 2a  VILLAVICENCIO</t>
  </si>
  <si>
    <t>234-13961</t>
  </si>
  <si>
    <t>PREDIO RURAL CON CABIDA DE: OCHOCIENTOS NOVENTA Y NUEVE HECTAREAS SITE MIL TRESCIENTOS OCHENTA METROS CUADRADOS.......(899 HAS-7.380 M2).....LINDEROS INDICADOS EN L ARESOLUCION # 0291 DE FECHA JUNIO 6 DE 2003, INCORA- VILLAVICENCIO . (DECRETO 1711 DE JULIO 6 DE 1984).- VEREDA: EL PORVENIR.</t>
  </si>
  <si>
    <t>RESOLUCION # 0291 DE FECHA JUNIO 6 DE 2003, I</t>
  </si>
  <si>
    <t>RESOLUCION 291 JUNIO 6 DE 2003</t>
  </si>
  <si>
    <t>234-13962</t>
  </si>
  <si>
    <t>PREDIO RURAL CON CABIDA DE: NOVECIENTAS CUATRO HECTAREAS. (904 HAS). LINDEROS INDICADDOS EN  LA RESOLUCION # 0294 DE FECHA JUNIO 6 DE 2003, INCORA VILLAVICENCIO: (DECRETO 1711 DE JULIO 6 DE 1984).</t>
  </si>
  <si>
    <t xml:space="preserve"> RESOLUCION # 0294 DE FECHA JUNIO 6 DE 2003,</t>
  </si>
  <si>
    <t>RESOLUCION 294 JUNIO 6 DE 2003</t>
  </si>
  <si>
    <t>234-13963</t>
  </si>
  <si>
    <t>PREDIO RURAL CON CABIDA DE: NOVECIENTAS OCHO HECTAREAS SETECIENTOS NOVENTA Y OCHO METROS CUADRADOS. (908 HAS 0798 M2) LINDEROS INDICADOS EN LA RESOLUCION #0293 DE JUNIO 6 DE 2003 , INCORA  VILLAVICENCIO ( DECRETO 1711 DE JULIO 6 DE 1984).- VEREDA: EL PORVENIR.</t>
  </si>
  <si>
    <t>RESOLUCION #0293 DE JUNIO 6 DE 2003</t>
  </si>
  <si>
    <t>RESOLUCION 293 JUNIO 6 DE 2003</t>
  </si>
  <si>
    <t>234-13964</t>
  </si>
  <si>
    <t>PREDIO RURAL CON CABIDA DE: MIL CUATROCIENTAS HECTAREAS (1400 HAS). LINDEROS INDICADOS EN LA ESCRITURA N. 186 DE FECHA ENERO 30 DE 2003, NOTARIA CUARENTA Y UNA DE BOGOTA. (DECRETO 1711 DE JULIO 6 DE 1984).         LINDEROS ACTUALIZADOS EN LA ESCRITURA N. 4251 DE FECHA SEPTIEMBRE 29 DE 2005, NOTARIA TREINTA Y UNA DE BOGOTA, (DECRETO 1711 DE JULIO 06 DE 1984)</t>
  </si>
  <si>
    <t>ESCRITURA N. 186 DE FECHA ENERO 30 DE 2003,</t>
  </si>
  <si>
    <t xml:space="preserve"> NOTARIA CUARENTA Y UNA DE BOGOTA. </t>
  </si>
  <si>
    <t>ESCRITURA 1027 09--06-2011</t>
  </si>
  <si>
    <t xml:space="preserve">NOTARIA DE GIRON </t>
  </si>
  <si>
    <t>234-13965</t>
  </si>
  <si>
    <t>DESCRIPCION CABIDA Y LINDEROS: PREDIO RURAL CON CABIDA DE: MIL CUATROCIENTAS HECTAREAS (1400 HAS)... LINDEROS INDICADOS EN LA ESCRITURA N. 186 DE FECHA ENERO 30 DE 2003, NOTARIA CUARENTA Y UNA DE BOGOTA (DECRETO 1711 DE JULIO 6 DE 1984).        CABIDA Y LINDEROS DEL REMANENTE ACTUALIZADO, SEGUN LICENCIA DE SUBDIVISION PROFERIDA POR EL SECRETARIO DE PLANACION MUNICIPAL DE PUERTO GAITAN- META, PROTOCOLIZADA EN LA ESCRITURA 061 DE FECHA ENERO 23 DE 2009, NOTARIA CUARTA DE VILLAVICENCIO. (DECRETO 1711 DE JULIO 06 DE 1984), AREA DE: SETECIENTAS CUARENTA Y NUEVE HECTAREAS CUATRO MIL METROS CUADRADOS, (749 HAS-4000 M2).</t>
  </si>
  <si>
    <t xml:space="preserve"> ESCRITURA N. 186 DE FECHA ENERO 30 DE 2003</t>
  </si>
  <si>
    <t>ESCRITURA 186 ENERO 30 DE 2003 ESCRITURA 061 ENERO 23 DE 2009</t>
  </si>
  <si>
    <t>NOTRIA 41 DE BOGOTÁ                                NOTARIA 4a DE VILLAVICENCIO</t>
  </si>
  <si>
    <t>234-13979</t>
  </si>
  <si>
    <t>PREDIO RURAL CON CABIDA DE: OCHOCIENTAS DIECISIETE HECTAREAS DOS MIL CIENTO TREINTA METROS CUADRADOS... (817 HAS- 2.130 M2)... LINDEROS INDICADOS EN LA RESOLUCION # 0332 DE FECHA JUNIO 25 DE 2003, INCORA-VILLAVICENCIO. (DECRETO 1711 DE JULIO 6 DE 1984).</t>
  </si>
  <si>
    <t>RESOLUCION # 0332 DE FECHA JUNIO 25 DE 2003</t>
  </si>
  <si>
    <t>RESOLUCION 332 JUNIO 25 DE 2003</t>
  </si>
  <si>
    <t>234-13980</t>
  </si>
  <si>
    <t>PREDIO  RURAL  CON CABIDA DE: SETECIENTAS OCHENTA Y  SIETE HECTAREAS  TRESMIL  CUATROCIENTOS  TRECE  METROS  CUADRADOS . (787 HAS 3.413 M2) LINDEROS  INDICADOS EN LA RESOLUCION # 0333 DE FECHA JUNIO 25 DE 2003 INCORA - VILLAVICENCIO.  ( DECRETO  1711,  DE  JULIO  6 DE 1984).</t>
  </si>
  <si>
    <t>RESOLUCION # 0333 DE FECHA JUNIO 25 DE 2003 I</t>
  </si>
  <si>
    <t>RESOLUCION 333 JUNIO 25 DE 2003</t>
  </si>
  <si>
    <t>234-13981</t>
  </si>
  <si>
    <t>PREDIO RURAL CON CABIDA DE SEICIENTAS OCHENTA Y UNA HECTAREAS SEIS MIL SETECIENTOS SIETE METROS CUADRADOS  . (681 HAS. -6.707 M2. LINDEROS INDICADOS EN LA RESOLUCION # 0350 DE FECHA JUNIO 25 DE 2003, INCORA - VILLAVICENCIO .( DECRETO 1711 DE JULIO 6 DE 1984).-</t>
  </si>
  <si>
    <t>A RESOLUCION # 0350 DE FECHA JUNIO 25 DE 2003</t>
  </si>
  <si>
    <t>RESOLUCION 350 JUNIO 25 DE 2003</t>
  </si>
  <si>
    <t>234-13984</t>
  </si>
  <si>
    <t>PREDIO URBANO CON CABIDA DE: CIENTO OCHENTA  Y UN METROS CUADRADOS. (181 M2). LINDEROS INDICADOS EN LA ESCRITURA # 221 DE FECHA MAYO  14 DE 2003, NOTARIA UNICA DE PUERTO LOPEZ. (DECRETO 1711 DE JULIO 6 DE 1984).</t>
  </si>
  <si>
    <t xml:space="preserve"> ESCRITURA # 221 DE FECHA MAYO  14 DE 2003,</t>
  </si>
  <si>
    <t>ESCRITURA  221 MAYO 14 DE 2003</t>
  </si>
  <si>
    <t>234-13985</t>
  </si>
  <si>
    <t>PREDIO URBANO CON CABIDA DE CIENTO SETENTA Y CINCO METROS CUADRADOS (175 M2) LINDEROS INDICADOS EN LA ESCRITURTA #218 DE FECHA MAYO 14 DE 2003, NOTARIA UNICA DE PUERTO LOPEZ,(DECRETO 1711 DE JULIO 6 DE 1984)</t>
  </si>
  <si>
    <t xml:space="preserve"> ESCRITURTA #218 DE FECHA MAYO 14 DE 2003</t>
  </si>
  <si>
    <t>ESCRITURA  218 MAYO 14 DE 2003</t>
  </si>
  <si>
    <t>234-13986</t>
  </si>
  <si>
    <t>PREDIO URBANO CON CABIDA DE: CIENTO DIECINUEVE METROS CUADRADOS (119 M2). LINDEROS INDICADOS EN LA ESCRITURA # 219 DE FECHA MAYO 14 DE 2003, NOTARIA UNICA DE PUERTO LOPEZ. (DECRETO 1711 DE JULIO 6 DE 1984):</t>
  </si>
  <si>
    <t xml:space="preserve"> ESCRITURA # 219 DE FECHA MAYO 14 DE 2003</t>
  </si>
  <si>
    <t>ESCRITURA 451 12-11-09</t>
  </si>
  <si>
    <t>234-13987</t>
  </si>
  <si>
    <t>PREDIO URBANO CON CABIDA DE: DOS CIENTOS METROS CUADRADO (2.00 M2), LINDEROS INDICADOS EN LA ESCRITURA # 111 DE FECHA MARZO 18 DE 2003, NOTARIA UNICA DE PUERTO LOPEZ:(DECRETO 1711 DE JULIO 6 DE 1984)</t>
  </si>
  <si>
    <t>A ESCRITURA # 111 DE FECHA MARZO 18 DE 2003, N</t>
  </si>
  <si>
    <t>234-13988</t>
  </si>
  <si>
    <t>PREDIO URBANO CON CABIDA DE : CIENTO DIECISIETE METROS CUADRADOS (117 M2) LINDEROS INDICADOS EN LA ESCRITURA #220 DE FECHA MAYO 14 DE 2003, NOTARIA UNICA DE PUERTO LOPEZ. ( DECRETO 1711 DE JULIO 6 DE 1984)</t>
  </si>
  <si>
    <t xml:space="preserve"> ESCRITURA #220 DE FECHA MAYO 14 DE 2003</t>
  </si>
  <si>
    <t>ESCRITURA  220 MAYO 14 DE 2003</t>
  </si>
  <si>
    <t>234-13989</t>
  </si>
  <si>
    <t>PREIO URBANO CON CABIDA DE: CIENTO DIECINUEVE METROS CUADRADOS (119M2) LINDEROS INDICADOS EN LA ESCRITURA #112 DE FECHA MARZO 18 DE 2003, NOTARIA UNCIA DE PUERTO LOPEZ. (DECRETO 1711 DE JULIO 6 DE 1984)</t>
  </si>
  <si>
    <t>ESCRITURA #112 DE FECHA MARZO 18 DE 2003</t>
  </si>
  <si>
    <t>ESCRITURA  112 MARZO 18 DE 2003</t>
  </si>
  <si>
    <t>234-13990</t>
  </si>
  <si>
    <t>PREDIO URBANO CON CABIDA DE: TRESCIENTOS CINCO METROS CUADRADOS (305 M2) LINDEROS INDICADOS EN LA ESCRITURA # 226 DE FECHA MAYO 16 DE 2003, NOTARIA UNICA DE PUERTO LOPEZ. (DECRETO 1711 DE JULIO 6 DE 1984).-</t>
  </si>
  <si>
    <t>ESCRITURA # 226 DE FECHA MAYO 16 DE 2003, N</t>
  </si>
  <si>
    <t>ESCRITURA  226 MAYO 16 DE 2003</t>
  </si>
  <si>
    <t>234-13991</t>
  </si>
  <si>
    <t>PREDIO URBANO CON CABIDA DE: TRESCIENTOS NOVENTA METROS CUADRADOS. (390 M2). LINDEROS INDICADOS EN LA ESCRITURA # 273DE FECHA JUNIO 9 DE 2003 NOTARIA UNICA DE PUERTO LOPEZ. (DECRETO 1711 DE JULIO 6 DE 1984)</t>
  </si>
  <si>
    <t xml:space="preserve"> ESCRITURA # 273DE FECHA JUNIO 9 DE 2003 </t>
  </si>
  <si>
    <t>ESCRITURA 1135 28-05-08</t>
  </si>
  <si>
    <t>234-14003</t>
  </si>
  <si>
    <t>PREDIO URBANO CON CABIDA DE: TRESCIENTOS METROS CUADRADOS. (300 M2). LINDEROS INDICADOS EN LA ESCRITURA # 310 DE FECHA JULIO 2 DE 2003, NOTARIA UNICA DE  PUERTO LOPEZ. (DECRETO 1711 DE JULIO 6 DE 1984).</t>
  </si>
  <si>
    <t xml:space="preserve"> ESCRITURA # 310 DE FECHA JULIO 2 DE 2003,</t>
  </si>
  <si>
    <t>234-14004</t>
  </si>
  <si>
    <t>PREDIO URBANO CON CABIDA DE: DOSCIENTOS DIECINUEVE METROS CUADRADOS.(219 M2) LINDEROS INDICADOS EN LA ESCRITURA # 411 DE AGOSTO 21 DE 2003 NOTARIA UNICA DE PUERTO LOPEZ.( DECRETO 1711, DE JULIO 6 DE 1984).-</t>
  </si>
  <si>
    <t xml:space="preserve"> ESCRITURA # 411 DE AGOSTO 21 DE 2003 N</t>
  </si>
  <si>
    <t>234-14005</t>
  </si>
  <si>
    <t>PREDIO RURAL  CON CABIDA DE: DOSCIENTOS CINCUENTA Y DOS HECTAREAS TRES MIL NOVECIENTOS VEINTINUEVE METROS CUADRADOS (252 HAS 3929 M2) LINDEROS INDICADOS EN LA RESOLUCION 0354 DE FECHA JUNIO 25 DE 2003, INCORA VILLAVICENCIO.  (DECRETO 1711 DE JULIO 6 DE 1984).</t>
  </si>
  <si>
    <t xml:space="preserve"> RESOLUCION 0354 DE FECHA JUNIO 25 DE 2003,</t>
  </si>
  <si>
    <t>234-14011</t>
  </si>
  <si>
    <t>PREDIO RURAL CON CABIDA DE: DOS HECTAREAS NOVECIENTOS OCHENTA Y UN METROS CUADRADOS.- (2 HAS-981 M2)- LINDEROS INDICADOS EN LA ESCRITURA # 5348 DE FECHA SEPTIEMBRE 14 DE 2001, NOTARIA TRECE DE BOGOTA.- VEREDA: BATEAS.</t>
  </si>
  <si>
    <t xml:space="preserve"> ESCRITURA # 5348 DE FECHA SEPTIEMBRE 14 DE 2001, </t>
  </si>
  <si>
    <t>NOTARIA TRECE DE BOGOTA.</t>
  </si>
  <si>
    <t>ESCRITURA 1088 25-11-08</t>
  </si>
  <si>
    <t xml:space="preserve">NOTARIA 75 DE BOGOTA </t>
  </si>
  <si>
    <t>234-14012</t>
  </si>
  <si>
    <t>PREDIO URBANO CON CABIDA DE:  MIL QUINIENTOS SETENTA Y DOS METROS CUADRADOS. (1.572 M2). LINDEROS INDICADOS EN LA ESCRITURA # 230 DE FECHA MAYO 20 DE 2003, NOTARIA UNICA DE PUERTO LOPEZ. (DECRETO 1711 DE JULIO 6 DE 1984).-</t>
  </si>
  <si>
    <t xml:space="preserve"> ESCRITURA # 230 DE FECHA MAYO 20 DE 2003</t>
  </si>
  <si>
    <t>234-14013</t>
  </si>
  <si>
    <t>LOTE DE TERRENO ON CABIDA DE: CIENTO VEINTIOCHO METROS CUADRADOS (128 M2). LINDEROS INDICADOS EN LA ESCRITURA N. 421., DE AGOSTO 26 DE 2003, NOTARIA UNICA DE PUERTO LOPEZ. (DECRETO 1711, DE JULIO 6 DE 1984).-</t>
  </si>
  <si>
    <t xml:space="preserve"> ESCRITURA N. 421., DE AGOSTO 26 DE 2003</t>
  </si>
  <si>
    <t>ESCRITURA  421 AGOSTO 26 DE 2003</t>
  </si>
  <si>
    <t>234-14014</t>
  </si>
  <si>
    <t>LOTE DE TERRENO URBANO CON CABIDA DE CIENTO DIECISIETE METROS CUADRADOS (117 M2). LINDEROS INDICADOS EN LA ESCRITURA N, 436 DE SEPTIEMBRE 1 DE 2003, NOTARIA UNICA DE PUERTO LOPEZ. (DECRETO 1711, DE JULIO 6 DE 1984).</t>
  </si>
  <si>
    <t xml:space="preserve"> ESCRITURA N, 436 DE SEPTIEMBRE 1 DE 2003,</t>
  </si>
  <si>
    <t>ESCRITURA  436 SEPTIEMBRE 1 DE 2003</t>
  </si>
  <si>
    <t>234-14016</t>
  </si>
  <si>
    <t>LOTE DE TERRENO URBANO CON CABIDA DE:  CUATROCIENTOS CINCUENTA METROS CUADRADOS (450 M2). LINDEROS INDICADOS EN LA ESCRITURA N. 435, DE SEPTIEMBRE 1 DE 2003, NOTARIA UNICA DE PUERTO LOPEZ (DECRETO 1711 DE JULIO 6 DE 1984).</t>
  </si>
  <si>
    <t>A ESCRITURA N. 435, DE SEPTIEMBRE 1 DE 2003</t>
  </si>
  <si>
    <t>ESCRITURA 221 16-11-08</t>
  </si>
  <si>
    <t>234-14017</t>
  </si>
  <si>
    <t>LOTE DE TERRENO URBANO CON CABIDA DE: CIENTO VEINTIOCHO METROS CUADRADOS (128M2),,,,, LINDEROS INDICADOS EN LA ESCRITURA N. 422, DE AGOSTO 26 DE 2003, NOTARIA UNICA DE PUERTO LOPEZ. (DECRETO 1711, DE JULIO 6 DE 1984).___</t>
  </si>
  <si>
    <t xml:space="preserve"> ESCRITURA N. 422, DE AGOSTO 26 DE 2003</t>
  </si>
  <si>
    <t>ESCRITURA  422 AGOSTO 26 DE 2003</t>
  </si>
  <si>
    <t>234-14018</t>
  </si>
  <si>
    <t>LOTE DE TERRENO CON CABIDA DE: DOSCIENTOS DIECISIETE METROS CUADRADOS (217 M2). LINDEROS EN LA ESCRITURA N. 312, DE JULIO 2 DE 2003, NOTARIA UNICA DE PUERTO LOPEZ. (DECRETO 1711, DE JULIO 6 DE 1984).</t>
  </si>
  <si>
    <t xml:space="preserve"> ESCRITURA N. 312, DE JULIO 2 DE 2003,</t>
  </si>
  <si>
    <t>234-14019</t>
  </si>
  <si>
    <t>LOTE DE TERRENO URBANO CON CABIDA DE: DOSCIENTOS METROS CUADRADOZ (200 M2). LINDEROS INDICADOS EN LA ESCRITURA # 276, DE JUNIO 9 DE 2003, NOTARIA UNICA DE PUERTO LOPEZ. (DECRETO 1711, DE JULIO  6 DE 1984).</t>
  </si>
  <si>
    <t xml:space="preserve"> ESCRITURA # 276, DE JUNIO 9 DE 2003,</t>
  </si>
  <si>
    <t>234-14020</t>
  </si>
  <si>
    <t>LOTE DE TERRENO URBANO CON CABIDA DE : CIENTO CUARENTA Y NUEVE METROS CUADRADOS (149M2) LINDEROS INDICADOS EN LA ESCRITURA NO. 275, DE JUNIO 9 DE 2003, NOTARIA UNICA DE PUERTO LOPEZ. (DECRETO 1711 DE JULIO 6 DE 1984)</t>
  </si>
  <si>
    <t xml:space="preserve"> ESCRITURA NO. 275, DE JUNIO 9 DE 2003,</t>
  </si>
  <si>
    <t>ESCRITURA 319 12-05-2010</t>
  </si>
  <si>
    <t>234-14021</t>
  </si>
  <si>
    <t>LOTE DE TERRENO URBANO CON CABIDA DE: CIENTO VEINTIOCHO METROS CUADRADOS (128 M2). LINDEROS  INDICADOS EN LA ESCRITURA N 410, DE AGOSTO 21 DE 2003, NOTARIA UNICA DE PUERTO LOPEZ, ( DECRETO 1711, DE JULIO 6 DE 1984)</t>
  </si>
  <si>
    <t>ESCRITURA N 410, DE AGOSTO 21 DE 2003</t>
  </si>
  <si>
    <t>ESCRITURA  410  AGOSTO 21 DE 2003</t>
  </si>
  <si>
    <t>234-14022</t>
  </si>
  <si>
    <t xml:space="preserve">LOTE DE TERRENO URBANO CON CABIDA DE: CIENTO VEINTIOCHO METROS CUADRADOS (128 M2). LINDEROS INDICADOS EN LA ESCRITURA NO.412., DE AGOSTO 21 DE 2003,  NOTARIA UNICA DE PUERTO LOPEZ. (DECRETO 1711, DE JULIO 6 DE 1984).  </t>
  </si>
  <si>
    <t xml:space="preserve"> ESCRITURA NO.412., DE AGOSTO 21 DE 2003,</t>
  </si>
  <si>
    <t>ESCRITURA 112 28-02-2006</t>
  </si>
  <si>
    <t>234-14023</t>
  </si>
  <si>
    <t>LOTE DE TERRENO URBANO CON CABIDA DE: DOSCIENTOS METROS CUADRADOS (200 M2). LINDEROS INDICADOS EN LAA ESCRITURA N.386, DE AGOSTO 5 DE DE 2003, NOTARIA UNICA DE PUERTO LOPEZ (DECRETO 1711, DE JULIO DE 1984).</t>
  </si>
  <si>
    <t xml:space="preserve"> ESCRITURA N.386, DE AGOSTO 5 DE DE 2003, </t>
  </si>
  <si>
    <t>ESCRITURA  386  AGOSTO 5 DE 2003</t>
  </si>
  <si>
    <t>234-14027</t>
  </si>
  <si>
    <t>LOTE DE TERRENO CON CABIDA DE: DOSCIENTOS DEICISEIS METROS CUADRADOS (216 M2)... LINDEROS INDICADOS EN LA ESCRITURA N. 447., DE SEPTIEMBRE 9 DE 2003, NOTARIA UNICA DE PUERTO LOPEZ. (DECRETO 1711, DE JULIO 6 DE 1984).</t>
  </si>
  <si>
    <t xml:space="preserve"> ESCRITURA N. 447., DE SEPTIEMBRE 9 DE 2003,</t>
  </si>
  <si>
    <t>234-14028</t>
  </si>
  <si>
    <t>LOTE DE TERRENO CON CABIDA DE: CIENTO VEINTIOCHO METROS CUADRADOS (128 M2). LINDEROS INDICADOS EN LA ESCRITURA N. 448, DE SEPTIEMBRE 9 DE 2003, NOTARIA UNICA DE PUERTO LOPEZ. (DECRETO 1711, DE JULIO 6 DE 1984).</t>
  </si>
  <si>
    <t>A ESCRITURA N. 448, DE SEPTIEMBRE 9 DE 2003</t>
  </si>
  <si>
    <t>ESCRITURA  448 SEPTIEMBRE 9 DE 2003</t>
  </si>
  <si>
    <t>234-14029</t>
  </si>
  <si>
    <t>LOTE DE TERRENO URBANO CON CABIDA DE: CUATROCIENTOS TREINTA Y TRES METROS CUADRADOS (433 M2).. LINDEROS INDICADOS EN LA ESCRITURA N. 449, DE SEPTIEMBRE 9 DE 2003, NOTARIA UNICA DE PUERTO LOPEZ, ( DECRETO 1711, DE JULIO 6 DE 1984).</t>
  </si>
  <si>
    <t xml:space="preserve"> ESCRITURA N. 449, DE SEPTIEMBRE 9 DE 2003,</t>
  </si>
  <si>
    <t>ESCRITURA  449 SEPTIEMBRE 9 DE 2003</t>
  </si>
  <si>
    <t>234-14030</t>
  </si>
  <si>
    <t xml:space="preserve">PREDIO URBANO CON CABIDA DE : QUINIENTOS VEINTE METROS CUADRADOS ( 520 M2) LINDEROS INDICADOS EN LA ESCRITURA N. 459, DE SEPTIEMBRE 10 DE 2003, NOTARIA UNICA DE PUERTO LOPEZ . ( DECRETO 1711, DE JULIO 6 DE 1984). </t>
  </si>
  <si>
    <t>A ESCRITURA N. 459, DE SEPTIEMBRE 10 DE 2003,</t>
  </si>
  <si>
    <t>ESCRITURA 284 24-08-2004</t>
  </si>
  <si>
    <t>234-14035</t>
  </si>
  <si>
    <t>PREDIO URBANO CON CABIDA DE: CIENTO DIECISIETE METROS CUADRADOS (117 M2), LINDEROS INDICADOS EN LA ESCRITURA N 222 DE FECHA MAYO 14 DE 2003, NOTARIA UNICA DE PUERTO LOPEZ. (DECRETO 1711 DE JULIO 6 DE 1984).</t>
  </si>
  <si>
    <t xml:space="preserve"> ESCRITURA N 222 DE FECHA MAYO 14 DE 2003</t>
  </si>
  <si>
    <t>234-14036</t>
  </si>
  <si>
    <t>PREDIO CON CABIDA DE: CIENTO DIECISIETE METROS CUADRADOS.............( 117 M2)..........LINDEROS INDICADOS EN LA ESCRITURA # 274 DE FECHA JUNIO 9 DE 2003, NOTARIA UNICA DE PUERTO LOPEZ. ( DECRETO 1711 DE JULIO 6 DE 1984).</t>
  </si>
  <si>
    <t>A ESCRITURA # 274 DE FECHA JUNIO 9 DE 2003,</t>
  </si>
  <si>
    <t>234-14039</t>
  </si>
  <si>
    <t>PREDIO URBANO CON CABIDA DE:  CIENTO DIECINUEVE METROS CUADRADOS. (119 M2). LINDEROS INDICADOS EN LA ESCRITURA # 487 DE FECHA SEPTIEMBRE 30 DE 2003, NOTARIA UNICA DE PUERTO LOPEZ.</t>
  </si>
  <si>
    <t xml:space="preserve"> ESCRITURA # 487 DE FECHA SEPTIEMBRE 30 DE 2003,</t>
  </si>
  <si>
    <t>234-14040</t>
  </si>
  <si>
    <t>PREDIO URBANO CON CABIDA DE: DOSCIENTOS TRES METROS CUADRADOS. (203 M2). LINDEROS INDICADOS EN LA ESCRITURA N. 463 DE FECHA SEPTIEMBRE 15 DE 2003, NOTARIA UNICA DE PUERTO LOPEZ. (DECRETO 1711 DE JULIO 6 DE 1984).MEJORAS CONSISTENTES EN: UNA CASA DE HABITACION EN PAREDES DE BLOQUE DE CEMENTO, TECHOS DE ZINC, COMPUESTAS DE TRES PIEZAS, COCINA . SALON, BAÑO, TANQUE PARA AGUA POTABLE, SERVICIOS DE AGUA LUZ Y ALCANTARILLADO, PUERTAS Y VENTANAS METALICAS.</t>
  </si>
  <si>
    <t xml:space="preserve"> ESCRITURA N. 463 DE FECHA SEPTIEMBRE 15 DE 2003</t>
  </si>
  <si>
    <t xml:space="preserve">ESCRITURA 507 21-12-2011 </t>
  </si>
  <si>
    <t>NOTARIA 9 DE BOGOT A</t>
  </si>
  <si>
    <t>234-14041</t>
  </si>
  <si>
    <t>PREDIO URBANO CON CABIDA DE: CIENTO VEINTIOCHO METROS CUADRADOS (128 M2) LINDEROS INDICADOS EN LA ESCRITURA # 492 DE FECHA OCTUBRE 3 DE 2003, NOTARIA UNICA DE PUERTO LOPEZ (DECRETO 1711 DE JULIO 6 DE 1984).- MEJORAS CONSISTENTES EN: CASA DE VIVIENDA, PAREDES EN BLOQUE DE CEMENTO Y UN 50% PISOS EN EL MISMO MATERIAL, RECHADA EN ZINC, LO COMPONEN UN SALON, DOS PIEZAS, UNA COCINA, DUCHA Y BAÑO, TANQUE PARA EL ALMACENAMIENTO DE AGUA, SERVICIOS DE AGUA, LUZ Y ALCANTARILLADO Y ENCERRADA EN PARTE EN BLOQUE Y LADRILLO.</t>
  </si>
  <si>
    <t xml:space="preserve">ESCRITURA # 492 DE FECHA OCTUBRE 3 DE 2003, </t>
  </si>
  <si>
    <t>ESCRITURA  492 OCTUBRE 3 DE 2003</t>
  </si>
  <si>
    <t>234-14043</t>
  </si>
  <si>
    <t>PREDIO URBANO CON CABIDA DE: DOSCIENTOS CUATRO METROS CUADRADOS. (204 M2). LINDEROS INDICADOS EN LA ESCRITURA #480 DE FECHA SEPTIEMBRE 30 DE 2003, NOTARIA UNICA DE PUERTO LOPEZ. (DECRETO 1711 DE JULIO 6 DE 1984).</t>
  </si>
  <si>
    <t xml:space="preserve"> ESCRITURA #480 DE FECHA SEPTIEMBRE 30 DE 2003</t>
  </si>
  <si>
    <t>234-14046</t>
  </si>
  <si>
    <t>PREDIO URBANO CON CABIDA DE : DOSCIENTOS DOCE METROS CUADRADOS (212M2). LINDEROS INDICADOS EN LA ESCRITURA #458 DE FECHA SEPTIEMBRE 10 DE 2003, NOTARIA UNICA DE PUERTO LOPEZ,(DECRETO 1711 DE JULIO 6 DE 1984).</t>
  </si>
  <si>
    <t xml:space="preserve"> ESCRITURA #458 DE FECHA SEPTIEMBRE 10 DE 200</t>
  </si>
  <si>
    <t>ESCRITURA  458 SEPTIEMBRE 10 DE 2003</t>
  </si>
  <si>
    <t>234-14047</t>
  </si>
  <si>
    <t>PREDIO URBANO CON CABIDA DE: TRESCIENTOS QUINCE METROS CUADRADOS.(315 M2).LINDEROS INDICADOS EN LA ESCRITURA N.482 DE FECHA SEPTIEMBRE 30 DE2003, NOTARIA UNICA DE PUERTO LOPEZ. (DECRETO 1711 DE JULIO 6 DE 1984).    CABIDA ACTUAL: CIENTO CUARENTA Y NUEVE METROS CUADRADOS (149 M2).....LINDEROS ACTUALIZADOS SEGUN ESCRITURA NO.904, DE SEPTIEMBRE 12 DE 2011, NOTARIA UNICA DE PUERTO LOPEZ. (DECRETO 1711, DE JULIO 6 DE 1984).</t>
  </si>
  <si>
    <t xml:space="preserve"> ESCRITURA N.482 DE FECHA SEPTIEMBRE 30 DE2003,</t>
  </si>
  <si>
    <t>ESCRITURA  904 SEPTIEMBRE 12 DE 2011</t>
  </si>
  <si>
    <t>234-14049</t>
  </si>
  <si>
    <t>PREDIO  URBANO   CON CABIDA DE:  DOSCIENTOS  CATORCE  METROS  CUADRADOS. (214 M2)  LINDEROS  INDICADOS  EN LA ESCRITURA # 505 DE FECHA  OCTUBRE 8  DE 2003, NOTARIA  UNICA DE  PUERTO   LOPEZ.  ( DECRETO  1711,  DE  JULIO  6 DE 1984).</t>
  </si>
  <si>
    <t xml:space="preserve"> ESCRITURA # 505 DE FECHA  OCTUBRE 8  DE 2003,</t>
  </si>
  <si>
    <t>ESCRITURA  505  OCTUBRE 8 DE 2003</t>
  </si>
  <si>
    <t>234-14050</t>
  </si>
  <si>
    <t>PREDIO URBANO CON CABIDA DE: QUINIENTOS VEINTE METROS CUADRADOS (250 M2). LIDNEROS INDICADOS EN LA ESCRITURA #507.,DE FECHA OCTUBRE 8 DE 2003, NOTARIA UNICA DE PUERTO LOPEZ. (DECRETO 1711, DE JULIO 6 DE 1984).</t>
  </si>
  <si>
    <t>A ESCRITURA #507.,DE FECHA OCTUBRE 8 DE 2003,</t>
  </si>
  <si>
    <t>ESCRITURA 858 17-11-08</t>
  </si>
  <si>
    <t>234-14052</t>
  </si>
  <si>
    <t>PREDIO URBANO CON CABIDA DE TRESCIENTOS METROS CUADRADOS (300M2) CON LINDEROS INDICADOS EN LA ESCRITURA # 484 DE FECHA SEPTIEMBRE 30 DE 2003 NOTARIA UNICA DE PUERTO LOPEZ (DECRETO 1711 DE JULIO 6 DE 1984) CABIDA Y LINDEROS DEL REMANENTE PREDIO URBANO CON CABIDA DE CIENTO SETENTA Y OCHO METROS CUADRADOS CON 850 M (178.85 M2) LINDEROS INDICADOS EN LA ESCRITURA 015 DE FECHA ENERO 18 DE 2007 NOTARIA UNICA DE PUERTO LOPEZ (DECRETO 1711 DE JULIO 06 DE 1984).-</t>
  </si>
  <si>
    <t xml:space="preserve"> ESCRITURA # 484 DE FECHA SEPTIEMBRE 30 DE 2003 N</t>
  </si>
  <si>
    <t>ESCRITURA 484 SEPTIEMBRE 30 DE 2003 ESCRITURA 015 ENERO 18 DE 2007</t>
  </si>
  <si>
    <t>NOTRIA UNICA DE PTO LOPEZ                               NOTARIA UNICA DE PUERTO LOPEZ</t>
  </si>
  <si>
    <t>234-14053</t>
  </si>
  <si>
    <t>PREDIO URBANO CON CABIDA DE: CIENTO DIECISIETE METROS CUADRADOS (117M2) LINDEROS INDICADOS EN LA ESCRITURA #390 DE FECHA AGOSTO 8 DE 2003 NOTARIA UNICA DE PUERTO LOPEZ (DECRETO 1711 DE JULIO 6 DE 1984).</t>
  </si>
  <si>
    <t xml:space="preserve"> ESCRITURA #390 DE FECHA AGOSTO 8 DE 2003</t>
  </si>
  <si>
    <t>234-14054</t>
  </si>
  <si>
    <t>PREDIO URBANO CON CABIDA DE: CIENTO DIECISIETE METROS CUADRADOS (117 M2), LINDEROS INDICADOS EN LA ESCRITURA # 481 DE FECHA SEPTIEMBRE 30 DE 2003, NOTARIA UNICA DE PUERTO LOPEZ (DECRETO 1711 DE JULIO 6 DE 1984)</t>
  </si>
  <si>
    <t xml:space="preserve"> ESCRITURA # 481 DE FECHA SEPTIEMBRE 30 DE 2003</t>
  </si>
  <si>
    <t>ESCRITURA 377 21-11-09</t>
  </si>
  <si>
    <t>234-14055</t>
  </si>
  <si>
    <t>PREDIO URBANO CON CABIDA DE: DOSCIENTOS METROS CUADRADOS (200 M2) LINDEROS INDICADOS EN LA ESCRITURA N. 423 DE AGOSTO 26 DE 2003, NOTARIA UNICA DE PUERTO LOPEZ. (DECRETO 1711 DE JULIO 6 DE 1984)</t>
  </si>
  <si>
    <t xml:space="preserve"> ESCRITURA N. 423 DE AGOSTO 26 DE 2003</t>
  </si>
  <si>
    <t>ESCRITURA  423  AGOSTO 26 DE 2003</t>
  </si>
  <si>
    <t>234-14056</t>
  </si>
  <si>
    <t>PREDIO URBANO CON CABIDA DE: CIENTO DIECINUEVE METROS CUADRADOS.(119 M2). LINDEROS INDICADOS EN LA ESCRITURA NRO.457 DE FECHA SEPTIEMBRE 10 DE 2003, NOTARIA UNICA DE PUERTO LOPEZ. ( DECRETO 1711 DE JULIO 6 DE 1984).</t>
  </si>
  <si>
    <t>A ESCRITURA NRO.457 DE FECHA SEPTIEMBRE 10 DE 2003,</t>
  </si>
  <si>
    <t>ESCRITURA 8973 31-12-2010</t>
  </si>
  <si>
    <t>234-14064</t>
  </si>
  <si>
    <t>PREDIO URBANO CON CABIDA DE: DOSCIENTOS SETENTA Y CINCO METROS CUADRADOS ( 275 M2) LINDEROS INDICADOS EN LA ESCRITURA # 504 DE FECHA OCTUBRE 8 DE 2003, NOTARIA UNICA DE PUERTO LOPEZ. ( DECRETO 1711 DE JULIO 6 DE 1984).</t>
  </si>
  <si>
    <t>A ESCRITURA # 504 DE FECHA OCTUBRE 8 DE 2003</t>
  </si>
  <si>
    <t>ESCRITURA  504  OCTUBRE 8 DE 2003</t>
  </si>
  <si>
    <t>234-14065</t>
  </si>
  <si>
    <t xml:space="preserve">PREDIO RURAL CON CABIDA DE: TRESCIENTOS NUEVE METROS CUADRADOS 309 M2. LINDEROS INDICADOS EN LA ESCRITURA N.485  DE FECHA SEPTIEMBRE 30 DE 2003, NOTARIA UNICA DE PUERTO LOPEZ . (DECRETO 1711, DE JULIO 6 DE 1984).  </t>
  </si>
  <si>
    <t>A ESCRITURA N.485  DE FECHA SEPTIEMBRE 30 DE 2003</t>
  </si>
  <si>
    <t>ESCRITURA 903 01-12-2010</t>
  </si>
  <si>
    <t>234-14066</t>
  </si>
  <si>
    <t xml:space="preserve">PREDIO URBANO CON UNA CABIDA DE DOSCIENTOS SETENTA METROS CUADRADOS (270 M2) LINDEROS INDICADOS EN LA ESCRITURA 508 DE FECHA DE COTUBRE 8 DE 2003 NOTARIA UNICA DE PUERTO LOPEZ (DECRETO 1711 DE JULIO 6 DE 1984)  </t>
  </si>
  <si>
    <t>A ESCRITURA 508 DE FECHA DE COTUBRE 8 DE 2003 N</t>
  </si>
  <si>
    <t>234-14067</t>
  </si>
  <si>
    <t>PREDIO URBANO CON CABIDA DE:TRESCIENTOS OCHENTA Y CINCO METROS CUADRADOS..(385 M2)... LINDEROS INDICADOS EN LA ESCRITURA #506 DE FECHA OCTUBRE 06 DE 2003, NOTARIA UNICA DE PUERTO LOPEZ. (DECRETO 1711 DE JULIO 6 DE 1984).</t>
  </si>
  <si>
    <t xml:space="preserve"> ESCRITURA #506 DE FECHA OCTUBRE 06 DE 2003,</t>
  </si>
  <si>
    <t>ESCRITURA  506  OCTUBRE 6 DE 2003</t>
  </si>
  <si>
    <t>234-14070</t>
  </si>
  <si>
    <t>PREDIO URBANO CON CABIDA DE: CIENTO SESENTA Y DOS METROS CUADRADO. (162 M2). LINDEROS INDICADOS EN LA ESCRITURA # 419 DE FECHA NOVIEMBRE 01 DE 2000, NOTARIA UNICA DE PUERTO LOPEZ. (DECRETO 1711 DE JULIO 6 DE 1984)</t>
  </si>
  <si>
    <t>ESCRITURA # 419 DE FECHA NOVIEMBRE 01 DE 2000,</t>
  </si>
  <si>
    <t>234-14071</t>
  </si>
  <si>
    <t>PREDIO RURAL CON CABIDA DE: MIL SEISCIENTOS VEINTE HECTAREAS OCHO MIL OCHOCIENTOS CINCUENTA Y DOS METROS CUADRADOS. (1620 HAS - 8852 M2). LINDEROS INDICADOS EN LA RESOLUCION #0120 DE FECHA MARZO 12 DE 2003, INCORA-VILLAVICENCIO</t>
  </si>
  <si>
    <t xml:space="preserve"> RESOLUCION #0120 DE FECHA MARZO 12 DE 2003</t>
  </si>
  <si>
    <t>RESOLUCION 120 MARZO 12 DE 2003</t>
  </si>
  <si>
    <t>234-14072</t>
  </si>
  <si>
    <t>PREDIO URBANO CON CABIDA DE: CIENTO DIECISIETE METROS CUADRADOS  (117 M2) LINDEROS  INDICADOS EN LA ESCRITURA N. 311 DE FECHA JULIO 02 DE 2003 NOTARIA UNICA DE PUERTO LOPEZ, (DECRETO 1711 DE JULIO 6 DE 1984):</t>
  </si>
  <si>
    <t xml:space="preserve"> ESCRITURA N. 311 DE FECHA JULIO 02 DE 2003</t>
  </si>
  <si>
    <t>234-14074</t>
  </si>
  <si>
    <t>PREDIO URBANO CON CABIDA DE: CIENTO NOVENTA Y SIETE METROS CUADRADOS (197 M2) LINDEROS INDICADOS EN LA ESCRITURA #558 DE FECHA  NOVIEMBRE 07 DE 03, NOTARIA UNICA DE PUERTO LOPEZ (DECRETO 1711 DE JULIO 6 DE 1984).</t>
  </si>
  <si>
    <t xml:space="preserve"> ESCRITURA #558 DE FECHA  NOVIEMBRE 07 DE 03</t>
  </si>
  <si>
    <t>ESCRITURA  558 NOVIEMBRE 7 DE 2003</t>
  </si>
  <si>
    <t>234-14075</t>
  </si>
  <si>
    <t>PREDIO URBANO CON CABIDA DE: CIENTO DIECISIETE METROS CUADRADOS.-(117 M2)- LINDEROS INDICADOS EN LA ESCRITURA # 565 DE FECHA NOVIEMBRE 10 DE 2003, NOTARIA UNICA DE PUERTO LOPEZ. (DECRETO 1711 DE JULIO 6 DE 1984).</t>
  </si>
  <si>
    <t xml:space="preserve"> ESCRITURA # 565 DE FECHA NOVIEMBRE 10 DE 2003</t>
  </si>
  <si>
    <t>ESCRITURA  565 NOVIEMBRE 10 DE 2003</t>
  </si>
  <si>
    <t>234-14076</t>
  </si>
  <si>
    <t>PREDIO URBANO CON CABIDA DE: CIENTO SESENTA Y CINCO METROS CUADRADOS CON CUATRO CENTIMETROS.(165,04 M2).    LINDEROS INDICADOS EN LA ESCRITURA 375 DE FECHA SEPTIEMBRE DE 2002, NOTARIA UNICA DE PUERTO LOPEZ. (DECRETO 1711 DE JULIO 6 DE 1984).</t>
  </si>
  <si>
    <t xml:space="preserve"> ESCRITURA 375 DE FECHA SEPTIEMBRE DE 2002,</t>
  </si>
  <si>
    <t>234-14077</t>
  </si>
  <si>
    <t>PREDIO URBANO CON CABIDA DE: CIENTO SESENTA Y DOS METROS CUADRADOS CON OCHENTA Y OCHO CENTIMETROS. (162.88 M2). LINDEROS INDICADOS EN LA ESCRITURA # 568 DE FECHA NOVIEMBRE 12 DE 2003, NOTARIA UNICA DE PUERTO LOPEZ. (DECRETO 1711 DE JULIO 6 DE 1984).</t>
  </si>
  <si>
    <t xml:space="preserve"> ESCRITURA # 568 DE FECHA NOVIEMBRE 12 DE 2003</t>
  </si>
  <si>
    <t>234-14078</t>
  </si>
  <si>
    <t>PREDIO URBANO CON CABIDA DE: DOSCIENTOS VEINTIDOS METROS CUADRADOS CON DIECINUEVE CENTIMETROS (22,19 M2), LINDEROS INDICADOS EN LA ESCRITURA N568.,DE FECHA NOVIEMBRE 12 DE 2003, NOTARIA UNICA DE PUERTO LOPEZ. (DECRETO 1711, DE JULIO 6 DE 1984).</t>
  </si>
  <si>
    <t>ESCRITURA NO. 821 DEL  25-10-2007</t>
  </si>
  <si>
    <t>234-14079</t>
  </si>
  <si>
    <t>PREDIO URBANO CON CABIDA  DE : CIENTO  DIECISIETE METROS CUADRADOS ..(117M2).. LINDEROS INDICADOS EN LA ESCRITURA # 566 DE FECHA NOVIEMBRE 10 DE 2003 NOTARIA  UNICA DE PUERTO  LOPEZ .(DECRETO 1711 DE JULIO 6  DE 1984).-</t>
  </si>
  <si>
    <t>ESCRITURA # 566 DE FECHA NOVIEMBRE 10 DE 2003</t>
  </si>
  <si>
    <t>ESCRITURA 691 19-12-2005</t>
  </si>
  <si>
    <t>234-14081</t>
  </si>
  <si>
    <t xml:space="preserve">PREDIO  RURAL CON CABIDA  DE : CUATRO MIL OCHOCIENTOS TRES METROS  CUADRADOS ..(4803M2) LINDEROS INDICADOS EN LA ESCRITURA # 545 DE FECHA NOVIEMBRE 5 DE 2003 , NOTARIA UNICA DE PUERTO  LOPEZ .(DECRETO 1711 DE JULIO 6 DE 1984).- </t>
  </si>
  <si>
    <t>ESCRITURA # 545 DE FECHA NOVIEMBRE 5 DE 2003</t>
  </si>
  <si>
    <t>ESCRITURA  545 NOVIEMBRE 5 DE 2003</t>
  </si>
  <si>
    <t>234-14082</t>
  </si>
  <si>
    <t>PREDIO URBANO CON CABIDA DE:CIENTO DIECINUEVE METROS CUADRADOS.(119 M2).LINDEROS INDICADOS EN LA ESCRITURA #553 DE FECHA NOVIEMBRE 7 DE 2003,NOTARIA UNICA DE PUERTO LOPEZ.(DECRETO 1711 DE JULIO 6 DE 1964).-</t>
  </si>
  <si>
    <t xml:space="preserve"> ESCRITURA #553 DE FECHA NOVIEMBRE 7 DE 2003,</t>
  </si>
  <si>
    <t>ESCRITURA  553 NOVIEMBRE 7 DE 2003</t>
  </si>
  <si>
    <t>234-14083</t>
  </si>
  <si>
    <t xml:space="preserve">PREDIO RURAL  CON CABIDA DE: MIL CIENTO NOVENTA Y DOS HECTAREMAS CUATROCIENTOS CINCUENTA Y DOS  METROS CUADRADOS (1192 HAS -452 M2). LINDEROS INDICADOS EN LA RESOLUCION  N.0201 DE FECHA MAYO 2 DE 2003, INCORA - VILLAVICENCIO . (DECRETO 1711, DE JULIO 6 DE 1984).  </t>
  </si>
  <si>
    <t>RESOLUCION  N.0201 DE FECHA MAYO 2 DE 2003,</t>
  </si>
  <si>
    <t>RESOLUCION 0201 MAYO 2 DE 2003</t>
  </si>
  <si>
    <t>234-14084</t>
  </si>
  <si>
    <t>PREDIO RURAL CON CABIDA DE MIL SETECIENTAS CINCUENTA Y NUEVE HECTAREAS CUATRO MIL CIENTO CINCO METROS CUADRADOS (1759 HAS-4.105 M2) LINDEROS INDICADOS EN LA RESOLUCION #0202 DE FECHA MAYO 02 DE 2003, INCORA-VILLAVIENCIO (DECRETO 1711 DE JULIO 6 DE 1984)</t>
  </si>
  <si>
    <t>RESOLUCION #0202 DE FECHA MAYO 02 DE 2003,</t>
  </si>
  <si>
    <t>ESCRITURA 1485 15-05-2012</t>
  </si>
  <si>
    <t>NOTARIA 4 DE OGOT A</t>
  </si>
  <si>
    <t>234-14085</t>
  </si>
  <si>
    <t>PREDIO RURAL CON CABIDA DE: MIL SETECIENTAS OCHENTA Y CUATRO HECTAREAS CIENTO SETENTA Y NUEVE METROS. (1784 HAS- 0179 M2) LINDEROS INDICADOS EN LA RESOLUCION 0200 DE FECHA MAYO 02 DE 2003, INCORA VILLAVICENCIO: (DECRETO 1711 DE JULIO 6 DE 1984).</t>
  </si>
  <si>
    <t xml:space="preserve"> RESOLUCION 0200 DE FECHA MAYO 02 DE 2003, I</t>
  </si>
  <si>
    <t>234-14091</t>
  </si>
  <si>
    <t>PREDIO URBANO CON CABIDA DE: DOSCIENTOS METROS CUADRADOS........(200 M2)........LINDEROS INDICADOS EN LA ESCRITURA #555 DE FECHA NOVIEMBRE 07 DE 2003. NOTARIA UNICA DE PUERTO LOPEZ. (DECRETO 1711 DE JULIO 6 DE 1984).</t>
  </si>
  <si>
    <t xml:space="preserve"> ESCRITURA #555 DE FECHA NOVIEMBRE 07 DE 2003.</t>
  </si>
  <si>
    <t>ESCRITURA  555 NOVIEMBRE 7 DE 2003</t>
  </si>
  <si>
    <t>234-14093</t>
  </si>
  <si>
    <t>PREDIO RURAL CON CABIDA DE: DIEZ HECTAREAS. (10 HAS). LINDEROS INDICADOS EN LA ESCRITURA N. 3.740 DE FECHA NOVIEMBRE 20 DE 2003, NOTARIA 3A. VILLAVICENCIO. (DECRETO 1711 DE JULIO 6 DE 1984). VEREDA: MANACAL</t>
  </si>
  <si>
    <t xml:space="preserve">ESCRITURA N. 3.740 DE FECHA NOVIEMBRE 20 DE 2003, </t>
  </si>
  <si>
    <t xml:space="preserve"> NOTARIA 3A. VILLAVICENCIO</t>
  </si>
  <si>
    <t>ESCRITURA 5143 02-16-07</t>
  </si>
  <si>
    <t>NOTARIA VILLAVICENCIO</t>
  </si>
  <si>
    <t>234-14094</t>
  </si>
  <si>
    <t xml:space="preserve">PREDIO RURAL CON CABIDA DE: DIEZ HECTAREAS. ( 10 HAS). LINDEROS INDICADOS EN LA ESCRITURA # 965 DE FECHA ABRIL 15 DE 2002, NOTARIA 3. DE VILLAVICENCIO. (DECRETO 1711 DE JULIO 6 DE 1984).  VEREDA: MANACAL.  </t>
  </si>
  <si>
    <t>ESCRITURA # 965 DE FECHA ABRIL 15 DE 2002,</t>
  </si>
  <si>
    <t xml:space="preserve"> NOTARIA 3. DE VILLAVICENCIO.</t>
  </si>
  <si>
    <t>ESCRITURA 4030 09-12-2003</t>
  </si>
  <si>
    <t>234-14095</t>
  </si>
  <si>
    <t>PREDIO URBANO CON CABIDA DE: CIENTO DIECISIETE METROS CUADRADOS (117 M2)-LINDEROS INIDICADOS EN LA ESCRITURA #583 DE FECHA NOVIEMBRE 12 DE 2003, NOTARIA UNICA DE PUERTO LOPEZ.( DECRETO 1711, DE JULIO 6 DE 1984).</t>
  </si>
  <si>
    <t xml:space="preserve"> ESCRITURA #583 DE FECHA NOVIEMBRE 12 DE 2003</t>
  </si>
  <si>
    <t>ESCRITURA 710 05-10-2004</t>
  </si>
  <si>
    <t>234-14097</t>
  </si>
  <si>
    <t xml:space="preserve">PREDIO URBANO CON CABIDA DE: SEISCIENTOS SETENTA Y DOS METROS CUADRADOS CON CUARENTA CENTIMETROS (672.40) LINDEROS INDICADOS EN LA ESCRITURA N.474 DE FECHA DICIEMBRE 13 DE 2001, NOTARIA UNICA DE PUERTO LOPEZ.(DECRETO 1711 DE JULIO 6 DE 1984 ).            CABIDA Y LINDEROS DEL REMANENTE: PREDIO URBANO CON CABIDA DE: DOSCIENTOS CUARENTA Y CINCO METROS CUADRADOS CON NUEVE CENTIMETROS, (245,9 M2) LINDEROS INDICADOS EN LA ESCRITURA N. 590 DE FECHA AGOSTO 25 DE 2004, NOTARIA UNICA DE PUERTO LOPEZ.    </t>
  </si>
  <si>
    <t>A ESCRITURA N.474 DE FECHA DICIEMBRE 13 DE 2001</t>
  </si>
  <si>
    <t>ESCRITURA 638 17-12-2003</t>
  </si>
  <si>
    <t>234-14100</t>
  </si>
  <si>
    <t>PREDIO URBANO CON CABIDA DE: CIENTO NOVENTA Y CINCO METROS CUADRADOS. (195 M2). LINDEROS INDICADOS EN LA ESCRITURA # 550 DE FECHA NOVIEMBRE 28 DE 1998, NOTARIA UNICA DE PUERTO LOPEZ. (DECRETO 1711 DE JULIO 6 DE 1984).-</t>
  </si>
  <si>
    <t xml:space="preserve"> ESCRITURA # 550 DE FECHA NOVIEMBRE 28 DE 1998, N</t>
  </si>
  <si>
    <t>ESCRITURA 345 18-05-04</t>
  </si>
  <si>
    <t>234-14101</t>
  </si>
  <si>
    <t>PREDIO RURAL CON CABIDA DE: CIENTO SESENTA Y TRES HECTAREAS TRES MIL CIENTO VEINTE METROS CUADRADOS...... (163 HAS- 3.120 M2)....LINDEROS INDICADOS EN LA ESCRITURA #2886 DE FECHA SEPTIEMBRE 25 DE 2003, NOTARIA SEGUNDA DE VILLAVICENCIO: (DECRETO 1711 DE JULIO 6 DE 1984).-</t>
  </si>
  <si>
    <t xml:space="preserve"> ESCRITURA #2886 DE FECHA SEPTIEMBRE 25 DE 2003, </t>
  </si>
  <si>
    <t>234-14105</t>
  </si>
  <si>
    <t>PREDIO RURAL CON CABIDA DE: CINCUENTA Y SIETE HECTAREAS OCHO MIL NOVECIENTOS CUARENTA Y SIETE METROS CUADRADOS. (57 HAS- 8-947 M2) LINDEROS INDICADOS EN LA RESOLUCION 0070 DE FECHA MARZO 21 DE 2002, INCORA-VILLAVICENCIO. (DECRETO 1711 DE JULIO 6 DE 1984).</t>
  </si>
  <si>
    <t>RESOLUCION 0070 DE FECHA MARZO 21 DE 2002,</t>
  </si>
  <si>
    <t>234-14106</t>
  </si>
  <si>
    <t>PREDIO URBANO CON CABIDA DE: SETECIENTOS CINCUENTA METROS CUADRADOS (750 M2) LINDEROS INDICADOS EN LA ESCRITURA N. 623 DE FECHA DICIEMBRE 11 DE 2003, NOTARIA UNICA DE PUERTO LOPEZ, (DECRETO 1711 DE JULIO 6 DE 1984).</t>
  </si>
  <si>
    <t>A ESCRITURA N. 623 DE FECHA DICIEMBRE 11 DE 2003</t>
  </si>
  <si>
    <t>ESCRITURA  623 DICIEMBRE 11 DE 2003</t>
  </si>
  <si>
    <t>234-14110</t>
  </si>
  <si>
    <t xml:space="preserve">PREDIO URBANO CON CABIDA DE: DOSCIENTOS METROS CUADRADOS...........(200 M2)....... LINDEROS INDICADOS EN LA ESCRITURA #622 DE FECHA DICIEMBRE 10 DE 2003, NOTARIA UNICA DE PUERTO LOPEZ, (DECRETO 1711 DE JULIO 6 DE 1984). CABIDA Y LINDEROS ACTUALIZADOS: PREDIO URBANO CON CABIDA DE DOSCIENTOS DIEZ PUNTO DIEZ METROS CUADRADOS (210 M2). LINDEROS INDICADOS EN LA ESCRITURA 847 DE FECHA NOVIEMBRE 06 DE 2007, NOTARIA UNICA DE PUERTO LOPEZ. (DECRETO 1711 DE JULIO 06 DE 1984).- </t>
  </si>
  <si>
    <t xml:space="preserve"> ESCRITURA #622 DE FECHA DICIEMBRE 10 DE 2003</t>
  </si>
  <si>
    <t>ESCRITURA  847 NOVIEMBRE 6 DE 2007</t>
  </si>
  <si>
    <t>234-14111</t>
  </si>
  <si>
    <t>PREDIO URBANO CON UNA CABIDA DE CIENTO VEINTIOCHO METROS CUADRADOS (128 M2) LINDEROS INDICADOS EN LA ESCRITURA N. 556 DE FECHA DE NOVIEMBRE 07 DE 2003, NOTARIA UNICA DE PUERTO LOPEZ (DECRETO 1711 DE JULIO 6 DE 1984)</t>
  </si>
  <si>
    <t xml:space="preserve"> ESCRITURA N. 556 DE FECHA DE NOVIEMBRE 07 DE 2003</t>
  </si>
  <si>
    <t>ESCRITURA  556 NOVIEMBRE 7 DE 2003</t>
  </si>
  <si>
    <t>234-14112</t>
  </si>
  <si>
    <t>PREDIO URBANO CON CABIDA DE: TRESCIENTOS VEINTE METROS CUADRADOS (320 M2).  LINDEROS INDICADOS EN LA ESCRITURA # 533 DE FECHA OCTUBRE 23 DE 2003, NOTARIA UNICA DE PUERTO LOPEZ.(DECRETO 1711,DE JULIO 6 DE 1984).</t>
  </si>
  <si>
    <t>A ESCRITURA # 533 DE FECHA OCTUBRE 23 DE 2003,</t>
  </si>
  <si>
    <t>ESCRITURA 492 23-11-2008</t>
  </si>
  <si>
    <t>234-14113</t>
  </si>
  <si>
    <t>PREDIO URBANO CON CABIDA DE: DOCIENTOS METROS CUADRADOS. (200 M2) LINDEROS INDICADOS EN LA ESCRITURA #688 DE FECHA DICIEMBRE 30 DE 2003, NOTARIA UNICA DE PUERTO LOPEZ. (DECRETO 1711 DE 1.984).</t>
  </si>
  <si>
    <t xml:space="preserve"> ESCRITURA #688 DE FECHA DICIEMBRE 30 DE 2003</t>
  </si>
  <si>
    <t>ESCRITURA 707 04-10-2004</t>
  </si>
  <si>
    <t>234-14114</t>
  </si>
  <si>
    <t>PREDIO URBANO CON CABIDA DE: TRESCIENTOS CINCUENTA Y SIETE METROS CUADRADOS. (357 M2). LINDEROS INDICADOS EN LA ESCRITURA # 658 DE FECHA DICIEMBRE 19 DE 2003, NOTARIA UNICA DE PUERTO LOPEZ. ( DECRETO 1711 DE JULIO 6 DE 1894.)</t>
  </si>
  <si>
    <t>ESCRITURA # 658 DE FECHA DICIEMBRE 19 DE 2003</t>
  </si>
  <si>
    <t>ESCRITURA 295 07-11-2008</t>
  </si>
  <si>
    <t>234-14115</t>
  </si>
  <si>
    <t>PREDIO URBANO CON CABIDA DE: DOSCIENTOS OCHO METROS CUADRADOS...(208 M2)...LINDEROS INDICADOS EN LA ESCRITURA # 673 DE FECHA DICIEMBRE 23 DE 2008 NOTARIA UNICA DE PUERTO LOPEZ. ( DECRETO 1711 DE JULIO 6 DE 1984).</t>
  </si>
  <si>
    <t>ESCRITURA # 673 DE FECHA DICIEMBRE 23 DE 2008</t>
  </si>
  <si>
    <t>ESCRITURA 109 23-02-12</t>
  </si>
  <si>
    <t>234-14118</t>
  </si>
  <si>
    <t>PREDIO URBANO CON CABIDA DE: DOSCIENTOS METROS CUADRADOS. (200M2). LINDEROS INDICADOS EN LA ESCRITURA # 647 DICIEMBRE 18 DE 2003, NOTARIA UNICA DE PUERTO LOPEZ.  (DECRETO 1711 DE JULIO 6 DE 1984).</t>
  </si>
  <si>
    <t>A ESCRITURA # 647 DICIEMBRE 18 DE 2003,</t>
  </si>
  <si>
    <t>ESCRITURA 0931 03-03-2008</t>
  </si>
  <si>
    <t>234-14119</t>
  </si>
  <si>
    <t>PREDIO URBANO CON CABIDA DE SETESIENTOS METROS CUADRADOS (600M2) LINDEROS UBICADOS  EN LA ESCRITURA 648 DE FECHA DICIEMBRE 18 DE 2003 NOTARIA UNICA DE PUERTO LOPEZ  ( DECRETO  1711 DE JULIO 6 DE 1984)</t>
  </si>
  <si>
    <t xml:space="preserve"> ESCRITURA 648 DE FECHA DICIEMBRE 18 DE 2003 </t>
  </si>
  <si>
    <t>ESCRITURA 045 01-11-2008</t>
  </si>
  <si>
    <t>234-14121</t>
  </si>
  <si>
    <t>PREDIO RURAL CON CABIDA DE: CINCUENTA Y SIETE HECTAREAS OCHO MIL NOVECIENTOS CUARENTA Y SIETE METROS CUADRADOS. (57 HAS- 8.947M2). LINDEROS INDICADOS EN LA RESOLUCION N. 0095 DE FECHA MARZO 21 DE 2002, INCORA-VILLAVICENCIO. (DECRETO 1711 DE JULIO 6 DE 1984).VEREDA: SANTAFE</t>
  </si>
  <si>
    <t>RESOLUCION N. 0095 DE FECHA MARZO 21 DE 2002</t>
  </si>
  <si>
    <t>234-14122</t>
  </si>
  <si>
    <t>PREDIO URBANO CON CABIDA DE: CIENTO SETENTA Y OCHO METROS CUADRADOS CON VEINTE CENTIMETROS........(178,20 M2).......... LINDEROS INDICADOS EN LA ESCRITURA # 677 DE FECHA DICIEMBRE 23 DE 2003, NOTARIA UNICA DE PUERTO LOPEZ, ( DECRETO 1711 DE JULIO 6 DE 1984).</t>
  </si>
  <si>
    <t>ESCRITURA # 677 DE FECHA DICIEMBRE 23 DE 2003</t>
  </si>
  <si>
    <t>234-14123</t>
  </si>
  <si>
    <t>PREDIO URBANO CON CABIDA DE: CIENTO OCHENTA Y OCHO METROS CUADRADOS.-(188 M2)- LINDEROS INDICADOS EN LA ESCRITURA # 652 DE FECHA DICIEMBRE 19 DE 2003, NOTARIA UNICA DE PUERTO LOPEZ. (DECRETO 1711 DE JULIO 6 DE 1984).</t>
  </si>
  <si>
    <t xml:space="preserve"> ESCRITURA # 652 DE FECHA DICIEMBRE 19 DE 2003</t>
  </si>
  <si>
    <t>ESCRITURA  652 DICIEMBRE 19 DE 2003</t>
  </si>
  <si>
    <t>234-14126</t>
  </si>
  <si>
    <t>PREDIO URBANO CON UNA CABIDAD DE :DOSCIENTOS METROS CUADRADOS  ( 200 M2) LINDEROS INDICADOS EN LA ESCRITURA  651 DE FECHA DICIEMBRE 19 DE 2003 NOTARIA UNICA DE PUERTO LOPEZ ( DECRETO 1711 DE JULIO 6 DE 1984)</t>
  </si>
  <si>
    <t xml:space="preserve"> ESCRITURA  651 DE FECHA DICIEMBRE 19 DE 2003 </t>
  </si>
  <si>
    <t>234-14127</t>
  </si>
  <si>
    <t>PREDIO URBANO CON CABIDA DE : CIENTO DOS METROS CUADRADOS.(102 M2) LINDEROS INDICADOS EN LA ESCRITURA # 550 DE FECHA NOVIEMBRE 07 DE 2003 NOTARIA UNICA DE PUERTO LOPEZ(DECRETO 1711 DE JULIO 6 DE 1984).</t>
  </si>
  <si>
    <t xml:space="preserve"> ESCRITURA # 550 DE FECHA NOVIEMBRE 07 DE 2003 </t>
  </si>
  <si>
    <t>234-14128</t>
  </si>
  <si>
    <t>PREDIO URBANO CON CABIDA DE: CIENTO DIECISIETE METROS CUADRADOS... (117 M2)... LINDEROS INDICADOS EN LA ESCRITURA # 659 DE FECHA DICIEMBRE 19 DE 2003, NOTARIA UNICA DE PUERTO LOPEZ. (DECRETO 1711 DE JULIO 6 DE 1984).</t>
  </si>
  <si>
    <t xml:space="preserve"> ESCRITURA # 659 DE FECHA DICIEMBRE 19 DE 2003, N</t>
  </si>
  <si>
    <t>ESCRITURA 1472 16-07-2010</t>
  </si>
  <si>
    <t>234-14130</t>
  </si>
  <si>
    <t>PREDIO  RURAL  CON CABIDA DE : MIL OCHOCIENTAS  HECTAREAS  SETECIENTOS  SETENTA Y   UN METROS   CUADRADOS . (1800 HAS- 771 M2). LINDEROS  INDICADOS EN LA RESOLUCION #0057 DE FECHA  FEBRERO  07 DE 2003, INCORA -  VILLAVICENCIO. ( DECRETO  1711,  DE  JULIO  6 DE 1984).</t>
  </si>
  <si>
    <t>RESOLUCION #0057 DE FECHA  FEBRERO  07 DE 2003</t>
  </si>
  <si>
    <t>234-14133</t>
  </si>
  <si>
    <t>PREDIO URBANO CON CABIDA DE: CIENTO DIECISIETE METROS CUADRADOS. (117 M2) LINDEROS INDICADOS EN LA ESCRITURA NRO.552 DE FECHA NOVIEMBRE 07 DE 2003 NOTARIA UNICA DE PUERTO LOPEZ. (DECRETO 1711 DE JULIO 6 DE 1984).</t>
  </si>
  <si>
    <t xml:space="preserve">A ESCRITURA NRO.552 DE FECHA NOVIEMBRE 07 DE 2003 </t>
  </si>
  <si>
    <t>ESCRITURA NO.067 DEL  11-02-2004</t>
  </si>
  <si>
    <t>234-14148</t>
  </si>
  <si>
    <t>PREDIO URBANO CON CABIDA DE: CIENTO VEINTIOCHO METRIS CUADRADOS (128 M2)  LINDEROS INDICADOS EN LA ESCRITURA #567 DE FECHA NOVIEMBRE 07 DE 2003, NOTARIA UNICA DE PUERTO LOPEZ,. (DECRETO 1711 DE JULIO 6 DE 1984).</t>
  </si>
  <si>
    <t xml:space="preserve"> ESCRITURA #567 DE FECHA NOVIEMBRE 07 DE 2003</t>
  </si>
  <si>
    <t>ESCRITURA NO 557 DEL  07-11-2003</t>
  </si>
  <si>
    <t>234-14159</t>
  </si>
  <si>
    <t>PREDIO URBANO CON CABIDAD DE: DOSCINETOS METROS CUADRADOS. (200 M2). LINDEROS INDICADOS EN LA ESCRITURA N. 654 DE FECHA DICIEMBRE 19 DE 2003, NOTARIA UNICA DE PUERTO LOPEZ. (DECRETO 1711 DE JULIO 6 DE 1984).</t>
  </si>
  <si>
    <t>A ESCRITURA N. 654 DE FECHA DICIEMBRE 19 DE 2003</t>
  </si>
  <si>
    <t xml:space="preserve"> ESCRITURA N. 654 DE FECHA DICIEMBRE 19 DE 2003</t>
  </si>
  <si>
    <t>234-14160</t>
  </si>
  <si>
    <t>PREDIO URBANO CON CABIDA DE: DOSCIENTOS SESENTA METROS CUADRADOS. (260 M2). LINDEROS INDICADOS EN LA ESCRITURA N. 655 DE FECHA DICIEMBRE 19 DE 2003, NOTARIA UNICA DE PUERTO LOPEZ, (DECRETO 1711 DE JULIO 6 DE 1984).</t>
  </si>
  <si>
    <t>A ESCRITURA N. 655 DE FECHA DICIEMBRE 19 DE 2003,</t>
  </si>
  <si>
    <t>ESCRITURA N. 655 DE FECHA DICIEMBRE 19 DE 2003,</t>
  </si>
  <si>
    <t>234-14175</t>
  </si>
  <si>
    <t>PREDIO URBANO CON CABIDA DE: CUATROCIENTOS NOVENTA Y CINCO METROS CUADRADOS. (495 M2).LINDEROS INDICADOS EN LA ESCRITURA N. 532 DE FECHA OCTUBRE 23 DE 2003, NOTARIA UNICA DE PUERTO LOPEZ. (DECRETO 1711 DE JULIO 6 DE 1984).</t>
  </si>
  <si>
    <t xml:space="preserve"> ESCRITURA N. 532 DE FECHA OCTUBRE 23 DE 2003,</t>
  </si>
  <si>
    <t>234-14177</t>
  </si>
  <si>
    <t>PREDIO URBANO CON CABIDA DE: DOSCIENTOS NOVENTA Y CUATRO METROS CUADRADOS....... (294 M2)...... LINDEROS INDICADOS EN LA ESCRITURA #554 DE FECHA NOVIEMBRE  07 DE 2003, NOTARIA UNICA DE PUERTO LOPEZ. (DECRETO 1711 DE FECHA JULIO 6 DE 1984).</t>
  </si>
  <si>
    <t xml:space="preserve"> ESCRITURA #554 DE FECHA NOVIEMBRE  07 DE 2003</t>
  </si>
  <si>
    <t>234-14178</t>
  </si>
  <si>
    <t>PREDIO URBANO CON CABIDA DE: TRESCIENTOS NOVENTA Y CUATRO METROS CUADRADOS (394 M2). LINDEROS INDICADOS EN LA ESCRITURA #564 DE FECHA NOVIEMBRE 10 DE 2003, NOTARIA UNICA DE PUERTO LOPEZ, (DECRETO 1711 DE JULIO 6 DE 1984).-CABIDA Y LINDEROS DEL REMANENTE: PREDIO URBANO CON CABIDA DE: DOSCIENTOS OCHENTA Y SEIS METROS CUADRADOS (286 M2). LINDEROS INDICADOS EN LA ESCRITURA 049 DE FECHA FEBRERO 03 DE 2005, NOTARIA UNICA DE PUERTO LOPEZ. (DECRETO 1711 DE JULIO 06 DE 1984).</t>
  </si>
  <si>
    <t xml:space="preserve"> ESCRITURA #564 DE FECHA NOVIEMBRE 10 DE 2003</t>
  </si>
  <si>
    <t>234-14179</t>
  </si>
  <si>
    <t>PREDIO URBANO CON CABIDA DE: CIENTO OCHENTA METROS CUADRADOS. ( 180 M2). LINDEROS INDICADOS EN LA ESCRITURA # 562 DE FECHA NOVIEMBRE 10 DE 2003, NOTARIA UNICA DE PUERTO LOPEZ, ( DECRETO 1711 DE JULIO 6 DE 1984).</t>
  </si>
  <si>
    <t xml:space="preserve"> ESCRITURA # 562 DE FECHA NOVIEMBRE 10 DE 2003</t>
  </si>
  <si>
    <t>234-14180</t>
  </si>
  <si>
    <t>PREDIO URBANO CON CABIDA DE: NOVENTA Y SEIS METROS CUADRADOS (96 M2)- LINDEROS INDICADOS EN LA ESCRITURA #  113 DE FECHA FEBRERO 26 DE 2004, NOTARIA UNICA DE PUERTO LOPEZ. ( DECRETO 1711, DE JULIO 6 DE 1984).</t>
  </si>
  <si>
    <t xml:space="preserve"> ESCRITURA #  113 DE FECHA FEBRERO 26 DE 2004</t>
  </si>
  <si>
    <t>234-14183</t>
  </si>
  <si>
    <t>PREDIO RURAL CON CABIDA DE: ONCE HECTAREAS NUEVE MIL DOSCIENTOS OCHENTA Y CUATRO METROS CUADRADOS.(11 HAS-9284 M2). LINDEROS INDICADOS EN LA RESOLUCION N. 0741 DE FECHA DICIEMBRE 18 DE 2002,INCORA-VILLAVICENCIO.(DECRETO 1711, DE JULIO 6 DE 1984).</t>
  </si>
  <si>
    <t>RESOLUCION N. 0741 DE FECHA DICIEMBRE 18 DE 2002,</t>
  </si>
  <si>
    <t>234-14193</t>
  </si>
  <si>
    <t>PREDIO URBANO CON CABIDA DE: CIENTO OCHENTA Y SEIS.(186 M2) . LINDEROS INDICADOS EN LA ESCRITURA N. 483 DE FECHA SEPTIEMBRE 30 DE 2003, NOTARIA UNICA DE PUERTO LOPEZ: (DECRETO 1711 DE JULIO 6 DE 1984).</t>
  </si>
  <si>
    <t xml:space="preserve">ESCRITURA N. 483 DE FECHA SEPTIEMBRE 30 DE 2003, </t>
  </si>
  <si>
    <t>234-14199</t>
  </si>
  <si>
    <t>PREDIO RURAL CON CABIDA  DE: CINCUENTA Y SIETE HECTAREAS MIL SETECIENTOS OCHENTA Y CINCO METROS CUADRADOS 57 HAS-1.785 M2. LINDEROS INDICADOS EN LA RESOLUCION 0074 DE FECHA MARZO 21 DE 2002, INCORA- VILLAVICENCIO. (DECRETO 1711 DE JULIO 6 DE 1984).</t>
  </si>
  <si>
    <t xml:space="preserve"> RESOLUCION 0074 DE FECHA MARZO 21 DE 2002,</t>
  </si>
  <si>
    <t>ESCRITURA NO 2702 DEL  20-12-2010</t>
  </si>
  <si>
    <t>NOTARI 4 DE VILLACENCIO</t>
  </si>
  <si>
    <t>234-14213</t>
  </si>
  <si>
    <t>PREDIO URBANO CON CABIDA DE: TRESCIENTOS TREINTA Y SEIS METROS CUADRADOS.(336 M2).LINDEROS INDICADOS EN LA ESCRITURA # 618 DE FECHA DICIEMBRE 09 DE 2003,NOTARIA UNICA DE PUERTO LOPEZ .(DECRETO 1711 DE JULIO 6 DE 1984).</t>
  </si>
  <si>
    <t>ESCRITURA # 618 DE FECHA DICIEMBRE 09 DE 2003</t>
  </si>
  <si>
    <t>234-14229</t>
  </si>
  <si>
    <t>PREDIO URBANO CON CABIDA DE: CIENTO VEINTIOCHO MIL QUINIENTOS SESENTA Y CUATRO METROS CUADRADOS CON VEINTIUN CENTIMETROS. (128.564,21 M2). LINDEROS INDICADOS EN LA ESCRITURA N. 685 DE FECHA DICIEMBRE 30 DE 2003, NOTARIA UNICA DE PUERTO LOPEZ. (DECRETO 1711 DE JULIO 6 DE 1984).VEREDA: BATEAS</t>
  </si>
  <si>
    <t xml:space="preserve"> ESCRITURA N. 685 DE FECHA DICIEMBRE 30 DE 2003</t>
  </si>
  <si>
    <t>234-14265</t>
  </si>
  <si>
    <t>PREDIO RURAL CON CABIDA DE: CIENTO CINCUENTA Y DOS HECTAREAS CINCO MIL SETECIENTOS CUARENTA Y SEIS METROS CUADRDOS. (152 HAS. 5.746 M2), LINDEROS INDICADOS EN LA  RESOLUCION #681 DE FECHA SEPTIEMBRE 17 DE 1996, INCORA-VILLAVICENCIO. (DECRETO 1711 DE JULIO 6 DE 1984).</t>
  </si>
  <si>
    <t xml:space="preserve"> RESOLUCION #681 DE FECHA SEPTIEMBRE 17 DE 1996,</t>
  </si>
  <si>
    <t>RESOLUCION 118 01-11-09</t>
  </si>
  <si>
    <t>234-14284</t>
  </si>
  <si>
    <t>PREDIO RURAL CON CABIDA DE:NOVECIENTAS DIECISIETE HECTAREAS DOS MIL DOCIENTOS CINCO METROS CUADRADOS .......(917 HAS 2205 M2)......LINDEROS INDICADOS EN LA RESOLUSION N 0012 DE FECHA MAYO 07 DE 2004 ,INSTITUTO COLOMBIANO DE DESARROLLO RURAL-INCODER -VILLAVICENCIO :(DECRETO 1711 DE JULIO 6 DE 1984).</t>
  </si>
  <si>
    <t>RESOLUSION N 0012 DE FECHA MAYO 07 DE 2004 ,</t>
  </si>
  <si>
    <t>234-14298</t>
  </si>
  <si>
    <t>LOTE DE TERRENO CON CABIDA DE: CIENTO DIECISIETE METROS CUADRADOS (117 M2)... LINDEROS INDICADOS EN LA ESCRITURA N. 501., DE OCTUBRE 7 DE 2003, NOTARIA UNICA DE PUERTO LOPEZ. (DECRETO 1711 DE JULIO 6 DE 1984).</t>
  </si>
  <si>
    <t xml:space="preserve"> ESCRITURA N. 501., DE OCTUBRE 7 DE 2003</t>
  </si>
  <si>
    <t>ESCRITURA  501 OCTUBRE 7 DE 2003</t>
  </si>
  <si>
    <t>234-14300</t>
  </si>
  <si>
    <t>LOTE DE TERRENO URBANO CON CABIDA DE: CIENTO VEINTIOCHO METROS CUADRADOS (128 M2). LINDEROS INDICADOS EN LA ESCRITURA N. 563, DE NOVIEMBRE 10 DE 2003, NOTARIA UNICA DE PUERTO LOPEZ. (DECRETO 1711, DE JULIO 6 DE 1984).</t>
  </si>
  <si>
    <t xml:space="preserve"> ESCRITURA N. 563, DE NOVIEMBRE 10 DE 2003</t>
  </si>
  <si>
    <t>ESCRITURA  563 NOVIEMBRE 10 DE 2003</t>
  </si>
  <si>
    <t>234-14306</t>
  </si>
  <si>
    <t>PREDIO RURAL CON CABIDA DE: CINCUENTA Y SIETE HECTAREAS- OCHO MIL NOVECIENTOS CUARENTA Y SIETE METROS CUADRADOS. (57 HAS-8.947 M2). LINDEROS INDICADOS EN LA RESOLUCION N.0722, DE DICIEMBRE 9 DE 2002, INCORA- VILLAVICENCIO. (DECRETO 1711, DE JULIO 6 DE 1984).VEREDA: SANTAFE</t>
  </si>
  <si>
    <t>RESOLUCION N.0722, DE DICIEMBRE 9 DE 2002</t>
  </si>
  <si>
    <t>234-14308</t>
  </si>
  <si>
    <t>PREDIO RURAL CON CABIDA DE OCHOCIENTAS SESENTA Y OCHO HECTAREAS CINCO MIL QUINIENTOS VEINTICUATRO METROS CUADRADOS. (868 HAS. 5524M2). LINDEROS INDICADOS EN LA RESOLUCION 1299 DE FECHA DICIEMBRE 19 DE 1997.-</t>
  </si>
  <si>
    <t xml:space="preserve"> RESOLUCION 1299 DE FECHA DICIEMBRE 19 DE 1997.-</t>
  </si>
  <si>
    <t>RESOLUCION 1289 19-12-1997</t>
  </si>
  <si>
    <t>234-14310</t>
  </si>
  <si>
    <t>LOTE DE TERRENO CON CABIDA DE: DOSCIENTOS TREINTA Y SIETE METROS CUADRADOS CON SESENTA CENTIMETROS (237.60 M2). LINDEROS INDICADOS EN LA ESCRITURA N 421, DE JUNIO 18 DE 2004, NOTARIA UNICA DE PUERTO LOPEZ. (DECRETO 1711, DE JULIO 6 DE 1984).</t>
  </si>
  <si>
    <t>SCRITURA N 421, DE JUNIO 18 DE 2004</t>
  </si>
  <si>
    <t>ESCRITURA 168 09-03-2007</t>
  </si>
  <si>
    <t>234-14311</t>
  </si>
  <si>
    <t>PREDIO URBANO CON CABIDA DE: CIENTO OCHENTA Y CINCO METROS CUADRADOS ....... (185 M2)....... LINDEROS INDICADOS EN LA ESCRITURA N 344 DE FECHA MAYO 18 DE 2004, NOTARIA UNICA DE PUERTO LOPEZ. (DECRETO 1711 DE JULIO 6 DE 1984).</t>
  </si>
  <si>
    <t xml:space="preserve">A ESCRITURA N 344 DE FECHA MAYO 18 DE 2004, </t>
  </si>
  <si>
    <t>ESCRITURA 497 08-08-2006</t>
  </si>
  <si>
    <t>234-14313</t>
  </si>
  <si>
    <t>PREDIO URBANO CON CABIDA DE: DOSCIENTOS OCHENTA Y OCHO METROS CUADRADOS. (288 M2). LINDEROS INDICADOS EN LA ESCRITURA N. 429 DE FECHA JUNIO 23 DE 2004, NOTARIA UNICA DE PUERTO LOPEZ, (DECRETO 1711 DE JULIO 6 DE 1984).</t>
  </si>
  <si>
    <t xml:space="preserve">A ESCRITURA N. 429 DE FECHA JUNIO 23 DE 2004, </t>
  </si>
  <si>
    <t>ESCRITURA  429 JUNIO 23 DE 2004</t>
  </si>
  <si>
    <t>234-14321</t>
  </si>
  <si>
    <t>PREDIO RURAL CON CABIDA DE: CINCUENTA Y SIETE HECTAREAS OCHO MIL NOVECIENTOS CUARENTA Y SIETE METROS CUADRADOS. ( 57 HAS; 8,947 M2). LINDEROS INDICADOS EN LA RESOLUCION 0078 DE FECHA MARZO 21 DE 2002, INCORA DE VILLAVICENCIO. ( DECRETO 1711 DE JULIO  6 DE 1984).</t>
  </si>
  <si>
    <t>RESOLUCION 0078 DE FECHA MARZO 21 DE 2002,</t>
  </si>
  <si>
    <t>234-14322</t>
  </si>
  <si>
    <t>PREDIO URBANO CON CABIDA DE: CIENTO NOVENTA Y CINCO METROS CUADRADOS.. (195 M2) LINDEROS UBICADOS EN LA ESCRITURA # 211 DE FECHA MARZO 31 DE 2004, NOTARIA UNICA DE PUERTO LOPEZ.    (DECRETO 1771 DE JULIO 6 DE 1984).</t>
  </si>
  <si>
    <t xml:space="preserve"> ESCRITURA # 211 DE FECHA MARZO 31 DE 2004, N</t>
  </si>
  <si>
    <t>234-14323</t>
  </si>
  <si>
    <t>PREDIO URBANO CON CABIDA DE: CIENTO VEINTIOCHO METROS CUADRADOS. (128 M2). LINDEROS INDICADOS EN LA ESCRITURA #210 DE FECHA MARZO 31 DE 2004, NOTARIA UNICA DE PUERTO LOPEZ. (DECRETO 1711 DE JULIO 6 DE 1984).</t>
  </si>
  <si>
    <t>ESCRITURA #210 DE FECHA MARZO 31 DE 2004,</t>
  </si>
  <si>
    <t>ESCRITURA  210 MARZO 31 DE 2004</t>
  </si>
  <si>
    <t>234-14326</t>
  </si>
  <si>
    <t>PREDIO URBANO CON CABIDA: DE TRESCIENTOS TRES METROS CUADRADOS CON TREINTA Y CUATRO CENTIMETRO. (303,34 M2). LINDEROS INDICADOS EN LA ESCRITURA N. 407 DE FECHA JUNIO 06 DE 2004, NOTARIA UNICA DE PUERTO LOPEZ. (DECRETO 1711 DE JULIO 6 DE 1984).</t>
  </si>
  <si>
    <t>ESCRITURA N. 407 DE FECHA JUNIO 06 DE 2004,</t>
  </si>
  <si>
    <t>ESCRITURA 296 16-06-05</t>
  </si>
  <si>
    <t>234-14327</t>
  </si>
  <si>
    <t>PREDIO RURAL CON CABIDA DE: CINCUENTA Y SIETE HECATREAS OCHO MIL NOVECIENTOS CUARENTA Y SIETE METROS CUADRADOS, (57 HAS-8.947 M2). LINDEROS INDICADOS EN LA RESOLUCION #0088 DE FECHA MARZO 21 DE 2002, INCORA-VILLAVICENCIO, (DECRETO 1711 DE JULIO 6 DE 1984). VEREDA: SANTA FE.</t>
  </si>
  <si>
    <t xml:space="preserve">RESOLUCION #0088 DE FECHA MARZO 21 DE 2002, </t>
  </si>
  <si>
    <t>RESOLUCION 0088  MARZO 21 DE 2002</t>
  </si>
  <si>
    <t>234-14331</t>
  </si>
  <si>
    <t xml:space="preserve">PREDIO URBANO CON CABIDA DE: DOSCIENTOS METROS CUADRADOS (200 M2) LINDEROS INDICADOS EN LA ESCRITURA # 387 DE JUNIO 04 DE 2004, NOTARIA UNICA PUERTO LOPEZ. (DECRETO 1711, DE JULIO 6 DE 1984).  </t>
  </si>
  <si>
    <t xml:space="preserve"> ESCRITURA # 387 DE JUNIO 04 DE 2004</t>
  </si>
  <si>
    <t>234-14332</t>
  </si>
  <si>
    <t>PREDIO URBANO CON CABIDA DE: DOSCIENTOS METROS CUADRADOS (200 M2) LINDEROS INDICADOS EN LA ESCRITURA  N. 365 DE FECHA MAYO 27 DE 2004, NOTARIA UNICA DE PUERTO LOPEZ; (DECRETO 1711 DE JULIO 6 DE 1984).</t>
  </si>
  <si>
    <t>A ESCRITURA  N. 365 DE FECHA MAYO 27 DE 2004,</t>
  </si>
  <si>
    <t>ESCRITURA 994 03-11-2009</t>
  </si>
  <si>
    <t>234-14347</t>
  </si>
  <si>
    <t xml:space="preserve">PREDIO RURAL CON CABIDA DE: CINCUENTA Y SIETE HECTAREAS OCHO MIL NOVECIENTOS CUARENTA Y SIETE METROS. (57 HAS-8947 M2).     LINDEROS INDICADOS EN LA RESOLUCION 0069 DE FECHA MARZO 21 DE 2002, INCORA VILLAVICENCIO. (DECRETO 1711 DE JULIO 6 DE 1984). </t>
  </si>
  <si>
    <t>RESOLUCION 0069 DE FECHA MARZO 21 DE 2002,</t>
  </si>
  <si>
    <t>ESCRITURA 526 02-02-2011</t>
  </si>
  <si>
    <t>234-14353</t>
  </si>
  <si>
    <t xml:space="preserve">PREDIO RURAL CON CABIDA DE: SEIS MIL CINCUENTA Y OCHO HECTAREAS TRESCIENTOS OCHENTA Y SEIS METROS CUADRADOS. (6058 HAS.- 386 M2).    LINDEROS INDICADOS EN LA ESCRITURA # 565 DE FECHA AGOSTO 14 DE 2004, NOTARIA UNICA DE PUERTO LOPEZ. (DECRETO 1711 DE JULIO 6 DE 1984). </t>
  </si>
  <si>
    <t xml:space="preserve"> ESCRITURA # 565 DE FECHA AGOSTO 14 DE 2004,</t>
  </si>
  <si>
    <t>234-14354</t>
  </si>
  <si>
    <t xml:space="preserve">PREDIO URBANO CON CABIDA DE: CIENTO TRECE METROS CUADRADOS CON CUARENTA Y TRES CENTIMETROS. (113,43 M2). LINDEROS INDICADOS EN LA ESCRITURA  #482 DE FECHA JULIO 19 DE 2004, NOTARIA UNICA DE PUERTO LOPEZ. (DECRETO 1711, DE JULIO 6 DE 1984).   </t>
  </si>
  <si>
    <t>A ESCRITURA  #482 DE FECHA JULIO 19 DE 2004</t>
  </si>
  <si>
    <t>ESCRITURA 747 29-08-2008</t>
  </si>
  <si>
    <t>234-14355</t>
  </si>
  <si>
    <t>PREDIO URBANO CON CABIDA DE: DOSCIENTOS DIEZ METROS CUADRADOS (210 M2) LINDEROS INDICADOS EN LA ESCRITURA # 240 DE FECHA ABRIL 15 DE 2004,NOTARIA UNICA DE PUERTO LOPEZ (DECRETO 1711 DE JULIO 6 DE 1984)</t>
  </si>
  <si>
    <t xml:space="preserve"> ESCRITURA # 240 DE FECHA ABRIL 15 DE 2004</t>
  </si>
  <si>
    <t>ESCRITURA 2315 02-11-2011</t>
  </si>
  <si>
    <t>234-14371</t>
  </si>
  <si>
    <t>PREDIO URBANO CON CABIDA DE: CUATROCIENTOS VEINTISIETE METROS CUADRADOS CON TREINTA Y UN CENTIMETROS. (427,31 M2). LINDEROS INDICADOS EN LA ESCRITURA # 590 DE FECHA AGOSTO 25 DE 2004,NOTARIA UNICA DE PUERTO LOPEZ. (DECRETO 1711 DE JULIO 6 DE 1984). CABIDA Y LINDEROS DEL REMANENTE: PREDIO URBANO CON CABIDA DE: TRESCIENTOS CUARENTA Y SEIS METROS CUADRADOS CON ONCE CENTIMETROS (346,11 M2). LINDEROS INDICADOS EN LA ESCRITURA # 147 DE FECHA MARZO 29 DE 2005,NOTARIA UNICA DE PUERTO LOPEZ. (DECRETO 1711 DE JULIO 06 DE 1984).</t>
  </si>
  <si>
    <t>SCRITURA # 590 DE FECHA AGOSTO 25 DE 2004,</t>
  </si>
  <si>
    <t>ESCRITURA 148 29-03-2005</t>
  </si>
  <si>
    <t>234-14373</t>
  </si>
  <si>
    <t>PREDIO RURAL CON CABIDA DE : CINCUENTA Y SIETE HECTAREAS MIL SETECIENTOS OCHENTA Y CINCO METROS CUADRADOS. (57 HAS-1.785 M2). LINDEROS INDICADOS EN LA RESOLUCION N. 0073 DE FECHA MARZO 21 DE 2002, INCORA-VILLAVICENCIO.</t>
  </si>
  <si>
    <t xml:space="preserve"> RESOLUCION N. 0073 DE FECHA MARZO 21 DE 2002, I</t>
  </si>
  <si>
    <t>RESOLUCION 0073  MARZO 21 DE 2002</t>
  </si>
  <si>
    <t>234-14374</t>
  </si>
  <si>
    <t>PREDIO URBANO CON CABIDA DE: DOSCIENTOS METROS CUADRADOS (200 M2). LINDEROS INDICADOS EN LA ESCRITURA # 490 DE FECHA JULIO 21 DE 2004, NOTARIA UNICA DE PUERTO LOPEZ. ( DECRETO 1711 DE  JULIO 6 DE 1984)</t>
  </si>
  <si>
    <t>ESCRITURA # 490 DE FECHA JULIO 21 DE 2004</t>
  </si>
  <si>
    <t>ESCRITURA  490  JUNIO 21  DE 2004</t>
  </si>
  <si>
    <t>234-14377</t>
  </si>
  <si>
    <t>PREDIO RURAL CON CABIDA DE:OCHENTA MIL METROS CUADRADOS.(80.000 M2).LINDEROS INDICADOS EN LA ESCRITURA N 149 DE FECHA MARZO 10 DE 2004 NOTARIA UNICA DE PUERTO LOPEZ .(DECRETO 1711 DE JULIO 06 DE 1984)</t>
  </si>
  <si>
    <t xml:space="preserve"> ESCRITURA N 149 DE FECHA MARZO 10 DE 2004</t>
  </si>
  <si>
    <t>ESCRITURA  149  MARZO 10  DE 2004</t>
  </si>
  <si>
    <t>234-14386</t>
  </si>
  <si>
    <t>PREDIO URBANO CON UNA CABIDA DE : CIENTO TREINTA Y CINCO METROS CUADRADOS CON ONCE CENTIMETROS ...(135,11M2)...LINDEROS INDICADOS EN LA ESCRITURA #290 DE FECHA ABRIL 30 DE 2004 ,NOTARIA UNICA D PUERTO LOPEZ .(DECRETO 1711 DE JULIO 06 DE 1984).</t>
  </si>
  <si>
    <t>ESCRITURA #290 DE FECHA ABRIL 30 DE 2004 ,N</t>
  </si>
  <si>
    <t>ESCRITURA  290 ABRIL 30  DE 2004</t>
  </si>
  <si>
    <t>234-14396</t>
  </si>
  <si>
    <t>PREDIO RURAL CON CABIDA DE: DOS MIL DIECIOCHO HECTAREAS DOS MIL CIENTO VEINTITRES METROS CUADRADOS(2.018 HAS 2.123 M2)....LINDEROS INDICADOS EN LA ESCRITURA # 2560 DE FECHA SEPTIEMBRE 10 DE 2002, NOTARIA TERCERA DE VILLAVICENCIO. (DECRETO 1711 DE FECHA JULIO 06 DE 1984).</t>
  </si>
  <si>
    <t xml:space="preserve"> ESCRITURA # 2560 DE FECHA SEPTIEMBRE 10 DE 2002, </t>
  </si>
  <si>
    <t>ESCRITURA 1536 25-11-09</t>
  </si>
  <si>
    <t xml:space="preserve">NOTARIA UNICA DE GRANADA </t>
  </si>
  <si>
    <t>234-14401</t>
  </si>
  <si>
    <t>PREDIO RURAL CON CABIDA DE: TRESCIENTOS DEICISEIS METROS CUADRADOOS CON VEINTIDOS CENTIMETROS. (316.22M2). LINDEROS INDICADOS EN LA ESCRITURA 029 DE FECHA 23 DE 2004, NOTARIA UNICA DE PUERTO LOPEZ. (DECRETO 1711 DE  JULIO  06 DE 1984).</t>
  </si>
  <si>
    <t xml:space="preserve">ESCRITURA 029 DE FECHA 23 DE 2004, </t>
  </si>
  <si>
    <t>ESCITURA 778 11-12-2006</t>
  </si>
  <si>
    <t>234-14402</t>
  </si>
  <si>
    <t>PREDIO RURAL CON CABIDA DE: MIL CUATROCIENTOS NOVENTA Y OCHO METROS CUADRADOS CON TREINTA Y DOS CENTIMETROS. (1498.32 M2). LINDEROS INDICADOS EN LA ESCRITURA 029 DE FECHA ENERO 23 DE 2004, NOTARIA UNICA DE PUERTO LOPEZ. (DECRETO 1711 DE JULIO 06 DE 1984). PREDIO URBANO CON CABIDA DE: MIL CIENTO SESENTA Y SEIS METROS CUADRADOS CON TREINTA Y DOS CENTIMETROS. (1166.32 M2). LINDEROS INDICADOS EN LA ESCRITURA 672 DE FECHA JULIO 01 DE 2009, NOTARIA UNICA DE PUERTO LOPEZ.  (DECRETO 1711 DE JULIO 06 DE 1984).</t>
  </si>
  <si>
    <t>234-14406</t>
  </si>
  <si>
    <t>PREDIO RURAL CON CABIDA DE: TRECEMIL CUATROCIENTAS OCHENTA HECTAREAS SIETE MIL SETECIENTOS DOCE METROS CUADRADOS. (13.480 HAS-7.712 M2).LINDEROS INDICADOS EN LA ESCRITURA 604 DE FECHA AGOSTO 31 DE 2004, NOTARIA UNICA DE PUERTO LOPEZ.  (DECRETO 1711 DE JULIO 6 DE 1984).- CABIDA Y LINDEROS ACTUALIZADOS, PREDIO RURAL CON CABIDA DE: 12813-7435 HECTAREAS. LINDEROS INDICADOS EN LA ESCRITURA 113 DE FECHA FEBRERO 21 DE 2007, NOTARIA UNICA DE PUERTO LOPEZ,  (DECRETO 1711 DE JULIO 6 DE 1984).</t>
  </si>
  <si>
    <t>ESCRITURA 604 DE FECHA AGOSTO 31 DE 2004,</t>
  </si>
  <si>
    <t>ESCRITURA  113 FEBRERO 21 DE 2007</t>
  </si>
  <si>
    <t>234-14413</t>
  </si>
  <si>
    <t>PREDIO RURAL CON CABIDA DE: MIL TRESCIENTAS CUARENTA Y NUEVE HECTAREAS NUEVE MIL QUINIENTOS VEINTISEIS METROS CUADRADOS.(1.349 HAS-9.526 M2).  LINDEROS INDICADOS ENLA RESOLUCION N.00043 DE FECHA AGOSTO 31 DE 2004, INSTITUTO COLOMBIANO DE DESARROLLO RURAL-INCODER-VILLAVICENCIO. (DECRETO 1711 DE JULIO 6 DE 1984).</t>
  </si>
  <si>
    <t xml:space="preserve">RESOLUCION N.00043 DE FECHA AGOSTO 31 DE 2004, </t>
  </si>
  <si>
    <t>INSTITUTO COLOMBIANO DE DESARROLLO RURAL-INCODER-VILLAVICENCIO.</t>
  </si>
  <si>
    <t>234-14414</t>
  </si>
  <si>
    <t>PREDIO RURAL CON CABIDA DE: MIL CUATROCIENTAS CUATRO HECTAREAS OCHO MIL QUINIENTOS NOVENTA Y NUEVE METROS CUADRADOS. (1.404 HAS.-8.599 M2). LINDEROS INDICADOS EN LA RESOLUCION # 0049 DE FECHA AGOSTO 31 DE 2004, INSTITUTO COLOMBIANO DE DESARROLLO RURAL - INCODER- VILLAVICENCIO. (DECRETO 1711 DE JULIO 06 DE 1984).</t>
  </si>
  <si>
    <t xml:space="preserve">RESOLUCION # 0049 DE FECHA AGOSTO 31 DE 2004, </t>
  </si>
  <si>
    <t>RESOLUCION 0049 AGOSTO 31 DE 2004</t>
  </si>
  <si>
    <t>INCODER VILLAVICENCIO</t>
  </si>
  <si>
    <t>234-14415</t>
  </si>
  <si>
    <t>PREDIO RURAL CON CABIDA DE: CIENTO NOVENTA Y NUEVE HECTAREAS OCHO MIL SEISCIENTOS SIETE METROS CUADRADOS. (199 HAS-8.607 M2). LINDEROS INDICADOS EN LA RESOLUCION #0059 DE FECHA AGOSTO 31 DE 2004, INSTITUTO COLOMBIANO DE DESARROLLO RURAL - INCODER - VILLAVICENCIO. (DECRETO 1711 DE JULIO 06 DE 1984).- VEREDA: AIRAPUA.</t>
  </si>
  <si>
    <t>RESOLUCION #0059 DE FECHA AGOSTO 31 DE 2004,</t>
  </si>
  <si>
    <t>RESOLUCION 0059 AGOSTO 31 DE 2004</t>
  </si>
  <si>
    <t>234-14427</t>
  </si>
  <si>
    <t>PREDIO URBANO CON CABIDA DE: CUATROCIENTOS VEINTITRES METROS CUADRADOS CON CINCUENTA  CENTIMETROS........(423.50 M2).... LINDEROS INDICADOS EN LA ESCRITURA N. 711 DE FECHA OCTUBRE  06 DE 2004, NOTARIA UNICA DE PUERTO LOPEZ. (DECRETO 1711 DE JULIO 6 DE 1984).</t>
  </si>
  <si>
    <t xml:space="preserve"> ESCRITURA N. 711 DE FECHA OCTUBRE  06 DE 2004</t>
  </si>
  <si>
    <t>ESCRITURA  711 OCTUBRE 6 DE 2004</t>
  </si>
  <si>
    <t>234-14433</t>
  </si>
  <si>
    <t>PREDIO RURAL CON CABIDA DE: TRESCIENTAS OCHENTA Y OCHO HECTAREAS CUATRO MIL CIENTO VEINTE METROS CUADRADOS.(388 HAS-4.120 M2).LINDEROS INDICADOS EN LA RESOLUCION N. 0051 DE FECHA AGOSTO 31 DE 2004, INCODER-VILLAVICENCIO. (DECRETO 1711 DE JULIO 06 DE 1984).</t>
  </si>
  <si>
    <t xml:space="preserve"> RESOLUCION N. 0051 DE FECHA AGOSTO 31 DE 2004,</t>
  </si>
  <si>
    <t>RESOLUCION 0051 AGOSTO 31 DE 2004</t>
  </si>
  <si>
    <t>234-14440</t>
  </si>
  <si>
    <t>PREDIO RURAL CON CABIDA DE: CINCUENTA Y SIETE HECTAREAS MIL SETECIENTOS OCHENTA Y CINCO METROS CUADRADOS. (57 HAS 1785 M2). LINDEROS INDICADOS EN LA RESOLUCION # 0080 DE FECHA MARZO 21 DE 2002, INCORA- VILLAVICENCIO. (DECRETO 1711 DE JULIO 06 DE 1984).- VEREDA: SANTA FE.</t>
  </si>
  <si>
    <t xml:space="preserve"> RESOLUCION # 0080 DE FECHA MARZO 21 DE 2002</t>
  </si>
  <si>
    <t>RESOLUCION 0080 MARZO 21 DE 2002</t>
  </si>
  <si>
    <t>234-14441</t>
  </si>
  <si>
    <t>PREDIO  RURAL CON CABIDA DE: OCHOCIENTAS OCHENTA Y OCHO HECTAREAS SEIS MIL QUINIENTOS CUATRO METROS CUADRADOS . (888 HAS-6.504 M2). LINDEROS INDICADO EN LA RESOLUCION N. 00034 DE FECHA AGOSTO 31 DE 2004. (DECRETO 1711 DE JULIO 06 DE 1984).</t>
  </si>
  <si>
    <t>RESOLUCION N. 00034 DE FECHA AGOSTO 31 DE 2004.</t>
  </si>
  <si>
    <t>RESOLUCION 0034 AGOSTO 31 DE 2004</t>
  </si>
  <si>
    <t>234-14442</t>
  </si>
  <si>
    <t>PREDIO RURAL CON CABIDA DE : TRESCIENTOS NOVENTA Y UNA HECTAREAS QUINIENTOS SETENTA Y UN METROS CUADRADOS (391HAS-571M2).- LINDEROS INDICADOS EN LA RESOLUCION # 0035 DE FECHA AGOSTO 31 DE 2004, INCODER -VILLAVICENCIO.(DECRETO 1711,DE JULIO 06 DE 1984).-</t>
  </si>
  <si>
    <t xml:space="preserve"> RESOLUCION # 0035 DE FECHA AGOSTO 31 DE 2004,</t>
  </si>
  <si>
    <t>234-14443</t>
  </si>
  <si>
    <t>PREDIO RURAL CON CABIDA DE: NOVECIENTAS HECTAREAS CUATRO MIL NOVENTA Y OCHO METROS CUADRADOS. (900 HAS-4.098 M2). LINDEROS INDICADOS EN LA RESOLUCION #0048 DE FECHA AGOSTO 31 DE 2004, INCODER - VILLAVICENCIO. (DECRETO 1711 DE JULIO 06 DE 1984).</t>
  </si>
  <si>
    <t xml:space="preserve"> RESOLUCION #0048 DE FECHA AGOSTO 31 DE 2004</t>
  </si>
  <si>
    <t>234-14444</t>
  </si>
  <si>
    <t>PREDIO RURAL CON CABIDA DE: NOVECIENTAS DOCE HECTAREAS SIETE MIL TRECIENTOS TREINTA Y CINCO  METROS CUADRADOS, (912 HAS 7.335 M2), LINDEROS INDICADOS EN LA RESOLUCION #0053 DE FECHA AGOSTO 31 DE 2004, INCODER VILLAVICENCIO. (DECRETO 1711 DE JULIO 06 DE 1.984)</t>
  </si>
  <si>
    <t>RESOLUCION #0053 DE FECHA AGOSTO 31 DE 2004,</t>
  </si>
  <si>
    <t>RESOLUCION 0053 AGOSTO 31 DE 2004</t>
  </si>
  <si>
    <t>234-14445</t>
  </si>
  <si>
    <t>PREDIO RURAL CON CABIDA DE: OCHOCIENTAS  OCHENTA Y  TRES  HECTEREAS NUEVE MIL   CUATROCIENTOS   OCHENTA Y UN  METROS   CUADRADOS (883 HAS-9.481 M2).   LINDEROS  INDICADOS EN LA  RESOLUCION N. 0054   DE FECHA AGOSTO 31  DE 2004, INCODER  VILLAVICENCIO (DECRETO 1711 DE  JULIO 06 DE 1984).</t>
  </si>
  <si>
    <t xml:space="preserve"> RESOLUCION N. 0054   DE FECHA AGOSTO 31  DE 2004</t>
  </si>
  <si>
    <t>234-14448</t>
  </si>
  <si>
    <t>LOTE CON CABIDA DE:TRECIENTAS OCHENTA Y SEIS HECTAREAS -DOS MIL CUARENTA Y OCHO METROS CUADRADOS -(386 HAS -2.048 M2) ..... LINDEROS INDICADOS EN LA RESOLUCION NO. 0040 DE FECHA AGOSTO 31 DE 2004, INCODER -VILLAVICENCIO ).( DECRETO 1711, DE JULIO 6 DE 1986).</t>
  </si>
  <si>
    <t>RESOLUCION NO. 0040 DE FECHA AGOSTO 31 DE 2004</t>
  </si>
  <si>
    <t>ESCRITURA NO. 1424  DEL 19-04-2005</t>
  </si>
  <si>
    <t>234-14449</t>
  </si>
  <si>
    <t>LOTE DE TERRENO URBANO CON CABIDA DE :CIENTO VEINTIOCHO METROS CUADRADOS (128M2) LINDEROS EN LA ESCRITURA NO.683 DE FECHA SEPTIEMBRE 29 DE 2004 ,NOTARIA UNICA DE PURTO LOPEZ ,(DECRETO 1711 DE JULIO 6 DE 1984) .-EL MUNICIPIO DE PUERTO GAITAN ,ADQUIRIO MEDIANTE LA LEY 137/59</t>
  </si>
  <si>
    <t xml:space="preserve"> ESCRITURA NO.683 DE FECHA SEPTIEMBRE 29 DE 2004 ,</t>
  </si>
  <si>
    <t xml:space="preserve">MUNICIPIO DE PUERTO GAITAN </t>
  </si>
  <si>
    <t>ESCRITURA  683 SEPTIEMBRE 29 DE 2004</t>
  </si>
  <si>
    <t>234-14450</t>
  </si>
  <si>
    <t>PREDEIO URBANO CON CABIDA DE : CIENTO VEINTIOCHO METROS CUADRADOS ( 128 M2) . LINDEROS INDICADOS EN LA ESCRITURA N. 684 DE FECHA SEPTIEMBRE 23 DE 2004, NOTARIA UNICA DE PUERTO LOPEZ. (DECRETO 1711 DE JULIO 06 1984).- EL MUNICIPIO DE PUERTO GAITAN, ADQUIRIO CONFORME A LA LEY 137 DE 1959.-</t>
  </si>
  <si>
    <t>ESCRITURA N. 684 DE FECHA SEPTIEMBRE 23 DE 2004</t>
  </si>
  <si>
    <t>ESCRITURA NO.  177 DEL  17-04-2005</t>
  </si>
  <si>
    <t>234-14451</t>
  </si>
  <si>
    <t>PREDIO URBANO CON CABIDA DE: CIENTO DIECISIETE METROS CUADRADOS (117 M2). LINDEROS INDICADOS EN LA ESCRITURA # 682 DE FECHA SEPTIEMBRE 23 DE 2004, NOTARIA UNICA DE PUERTO LOPEZ, (DECRETO 1711 DE JULIO 06 DE 1984).-EL MUNICIPIO DE PUERTO GAITAN, ADQUIRIO CONFORME A LA LEY 137 DE 1959.</t>
  </si>
  <si>
    <t>ESCRITURA # 682 DE FECHA SEPTIEMBRE 23 DE 2004, N</t>
  </si>
  <si>
    <t>ESCRITURA  682 SEPTIEMBRE 29 DE 2004</t>
  </si>
  <si>
    <t>234-14452</t>
  </si>
  <si>
    <t>PREDIO CON CABIDA DE: DOS CIENTOS DIECINUEVE METROS CUADRADOS CON SESENTA CENTIMETROS (219,60 M2) LINDEROS INDICADOS EN LA ESCRITURA N, 671 DE FECHA  SEPTIEMBRE 22 DE 2004, NOTARIA UNICA DE PUERTO LOPEZ; (DECRETO 1711 DE JULIO 06 DE 1984).- EL MUNICIPIO DE PUERTO GAITAN, ADQUIRIO CONFORME A LA LEY 137 DE 1959.</t>
  </si>
  <si>
    <t>ESCRITURA N, 671 DE FECHA  SEPTIEMBRE 22 DE 2004, N</t>
  </si>
  <si>
    <t>234-14453</t>
  </si>
  <si>
    <t>LOTE URBANO CON CABIDA DE: DOSCIENTOS METROS CUADRADOS (200 M2). LINDEROS INDICADOS EN LA ESCRITURA N.689 DE SEPTIEMBRE 28 DE 2004, NOTARIA UNICA DE PUERTO LOPEZ. (DECRETO 1711 DE JULIO 06 DE 1984. EL MUNICIPIO DE PUERTO GAITAN, ADQUIRIO CONFORME A LA LEY 137 DE 1959.-</t>
  </si>
  <si>
    <t>ESCRITURA N.689 DE SEPTIEMBRE 28 DE 2004, N</t>
  </si>
  <si>
    <t>234-14454</t>
  </si>
  <si>
    <t>PREDIO URBANO CON CABIDA DE: CIENTO VEINTISIETE METROS CUADRADOS CON OCHENTA CENTIMETROS, (127,80 M2), LINDEROS INDICADOS EN LA ESCRITURA #644, DE FECHA SEPTIEMBRE 14 DE 2004, NOTARIA UNICA DE PUERTO LOPEZ , (DECRETO 1711 DE JULIO 0+ DE 1984).-EL MUNICIPIO DE PUERTO GAITAN, ADQUIRIO CONFORME A LA LEY 137 DE 1969,</t>
  </si>
  <si>
    <t>ESCRITURA #644, DE FECHA SEPTIEMBRE 14 DE 2004</t>
  </si>
  <si>
    <t>234-14455</t>
  </si>
  <si>
    <t>PREDIO RURAL CON CABIDA DE: CINCO HECTAREAS (5 HAS), LINDEROS INDICADOS EN LA ESCRITURA 746 DE FECHA OCTUBRE 27 DE 2004, NOTARIA UNICA DE PUERTO LOPEZ, (DECRETO 1711 DE JULIO 06 DE 1984).</t>
  </si>
  <si>
    <t>ESCRITURA 746 DE FECHA OCTUBRE 27 DE 2004,</t>
  </si>
  <si>
    <t>ESCRITURA  746 OCTUBRE 27 DE 2004</t>
  </si>
  <si>
    <t>234-14460</t>
  </si>
  <si>
    <t>PREDIO URBANO CON CABIDA DE: DOSCIENTOS DOS METROS CUADRADOS CON CUARENTA Y OCHO CENTIMETROS. (202,48 M2).LINDEROS INDICADOS EN LA ESCRITURA 686 DE FECHA SEPTIEMBRE 25 DE 2004, NOTARIA UNICA DE PUERTO LOPEZ.  (DECRETO 1711 DE JULIO DE 1984).</t>
  </si>
  <si>
    <t>ESCRITURA 686 DE FECHA SEPTIEMBRE 25 DE 2004,</t>
  </si>
  <si>
    <t>ESCRITURA 712 21-07-2011</t>
  </si>
  <si>
    <t>234-14462</t>
  </si>
  <si>
    <t>PREDIO URBANO CON CABIDA DE: DOSCIENTOS METROS CUADRADOS. (200 M2) LINDEROS INDICADOS EN LA ESCRITURA  # 430 DE FECHA JUNIO 23 DE 2004, NOTARIA UNICA DE PUERTO LOPEZ, (DECRETO 1711 DE JULIO 06 DE 1984).</t>
  </si>
  <si>
    <t xml:space="preserve"> ESCRITURA  # 430 DE FECHA JUNIO 23 DE 2004, </t>
  </si>
  <si>
    <t>234-14463</t>
  </si>
  <si>
    <t>PREDIO URBANO CON CABIDA DE: CIENTO SETENTA Y DOS METROS METROS CUADRADOS CON OCHENTA CENTIMETROS... (172.80 M2)... LINDEROS INDICADOS EN LA ESCRITURA # 569 DE FECHA AGOSTO 18 DE 2004, NOTARIA UNICA DE PUERTO LOPEZ.  (DECRETO 1711 DE JULIO 6 DE 1984).</t>
  </si>
  <si>
    <t xml:space="preserve"> ESCRITURA # 569 DE FECHA AGOSTO 18 DE 2004, </t>
  </si>
  <si>
    <t>234-14465</t>
  </si>
  <si>
    <t>PREDIO RURAL CON CABIDA DE: QUINIENTAS NOVENTA Y DOS HECTAREAS - CUATRO MIL TRESCIENTOS VEINTITRES METROS CUADRADOS (592 HAS - 4.323 M2). LINDEROS INDICADOS EN LA RESOLUCION N.0140, DE NOVIEMBRE 11 DE 2004, INCODER- VILLAVICENCIO.</t>
  </si>
  <si>
    <t xml:space="preserve"> RESOLUCION N.0140, DE NOVIEMBRE 11 DE 2004,</t>
  </si>
  <si>
    <t>234-14466</t>
  </si>
  <si>
    <t>PREDIO RURAL CON CABIDA DE: NOVECIENTAS HECTAREAS- CUATRO MIL CIENTO NOVENTA Y OCHO METROS CUADRADOS (900 HAS-4.198 M2). LINDEROS INDICADOS EN LA RESOLUCION NO 0161 DE NOVIEMBRE 11 DE 2004. (DECRETO 1711, DE JULIO 6 DE 1984).</t>
  </si>
  <si>
    <t>RESOLUCION NO 0161 DE NOVIEMBRE 11 DE 2004.</t>
  </si>
  <si>
    <t>234-14469</t>
  </si>
  <si>
    <t>PREDIO RURAL CON CABIDA DE: CINCO MIL QUINIENTOS CINCUENTA Y SIETE METROS CUADRADOS CON OCHENTA CENTIMETROS (5557,80 M2).    LINDEROS INDICADOS EN LA ESCRITURA 745 DE FECHA OCTUBRE 26 DE 2004, NOTARIA UNICA DE PUERTO LOPEZ. (DECRETO 1711 DE JULIO 6 DE 1984).</t>
  </si>
  <si>
    <t xml:space="preserve"> ESCRITURA 745 DE FECHA OCTUBRE 26 DE 2004,</t>
  </si>
  <si>
    <t>ESCRITURA 413 10-08-2005</t>
  </si>
  <si>
    <t>234-14470</t>
  </si>
  <si>
    <t>PREDIO RURAL CON CABIDA DE: CINCUENTA Y SIETE HECTAREAS OCHO MIL NOVECIENTOS CUARENTA Y SIETE METROS CUADRADOS (57 HAS-8.947 M2). LINDEROS INDICADOS EN LA RESOLUCION N. 0087 DE FECHA MARZO 21 DE 2002. INCORA-VILLAVICENCIO (DECRETO 1711 DE JULIO 06 DE 1984).- VEREDA: SANTA FE.</t>
  </si>
  <si>
    <t xml:space="preserve">RESOLUCION N. 0087 DE FECHA MARZO 21 DE 2002. </t>
  </si>
  <si>
    <t>234-14471</t>
  </si>
  <si>
    <t>PREDIO RURAL CON CABIDA DE: MIL TRESCIENTAS TREINTA Y OCHO HECTAREAS (1338 HAS). SIETE MIL NOVENTA Y DOS METROS CUADRADOS.- (7092 M2).- LINDEROS INDICADOS EN LA RESOLUCION N. 0134 DE FECHA OCTUBRE 29 DE 2004, INCODER VILLAVICENCIO.(DECRETO 1711 DE JULIO 06 DE 1984).</t>
  </si>
  <si>
    <t>RESOLUCION N. 0134 DE FECHA OCTUBRE 29 DE 2004</t>
  </si>
  <si>
    <t>234-14472</t>
  </si>
  <si>
    <t>PREDIO RURAL CON CABIDA DE: NOVECIENTAS NOVENTA Y UNA HECTAREAS NUEVE MIL OCHOCIENTOS CINCUENTA Y TRES METROS CUADRADOS. (991 HAS.-9.853 M2). LINDEROS INDICADOS EN LA RESOLUCION # 0138 DE FECHA OCTUBRE 29 DE 2004, INCODER - VILLAVICENCIO. (DECRETO 1711 DE JULIO 06 DE 1984).</t>
  </si>
  <si>
    <t xml:space="preserve"> RESOLUCION # 0138 DE FECHA OCTUBRE 29 DE 2004, </t>
  </si>
  <si>
    <t>ESCRITURA 1497 29-07-2008</t>
  </si>
  <si>
    <t>234-14473</t>
  </si>
  <si>
    <t>PREDIO RURAL CON CABIDA DE: MIL TRESCIENTAS Y OCHO HECTAREAS DOS MIL OCHENTA Y NUEVE METROS CUADRADOS. (1338 HAS- 2.089 M2). LINDEROS INDICADOS EN LA RESOLUCION N. 0160 DE FECHA NOVIEMBRE ONCE DE 2004, INCODER - VILLAVICENCIO (DECRETO 1711 DE JULIO 06 DE 1984).</t>
  </si>
  <si>
    <t>RESOLUCION N. 0160 DE FECHA NOVIEMBRE ONCE DE 2004, I</t>
  </si>
  <si>
    <t>ESCRITURA 1605 11-08-2008</t>
  </si>
  <si>
    <t>234-14474</t>
  </si>
  <si>
    <t>PREDIO RURAL CON CABIDA DE: CUATROCIENTAS SESENTA HECTAREAS OCHOMIL SETECIENTOS NUEVE METROS CUADRADOS (460 HAS-8.709 M2) LINDEROS INDICADOS EN LA RESOLUCION N. 0141 DE FECHA NOVIEMBRE 11 DE 2004, INCODER-VILLAVICENCIO, (DECRETO 1711 DE JULIO 6 DE 1984).</t>
  </si>
  <si>
    <t xml:space="preserve"> RESOLUCION N. 0141 DE FECHA NOVIEMBRE 11 DE 2004,</t>
  </si>
  <si>
    <t>ESCRITURA 775 13-07-2008</t>
  </si>
  <si>
    <t>234-14477</t>
  </si>
  <si>
    <t>PREDIO RURAL CON CABIDA DE: MIL TREINTA Y  UNA HECTAREAS MIL DOSCIENTOS VEINTIDOS METROS CUARDRADOS (1031 HAS.- 1222M2).- LINDEROS INDICADOS EN LA RESOLUCION # 0142 DE FECHA NOVIEMBRE 11 DE 2004, INCORA - VILLAVICENCIO.- (DECRETO 1711,DE JULIO 06 DE 1984).-</t>
  </si>
  <si>
    <t xml:space="preserve"> RESOLUCION # 0142 DE FECHA NOVIEMBRE 11 DE 2004</t>
  </si>
  <si>
    <t>ESCRITURA 1605 11-11-08</t>
  </si>
  <si>
    <t>234-14478</t>
  </si>
  <si>
    <t>PREDIO RURAL CON CABIDA DE: MIL CUATROCIENTAS CINCUENTA Y NUEVE HECTAREAS  MIL TRESCIENTOS OCEHNTA Y COHO METROS..(1.459HAS.-1.388 M2). LINDEROS INDICADOS EN LA RESOLUCION 0144 DE FECHA NOVIEMBRE 11 DE 2.004, INCODER -VILLAVICENCIO.(DECRETO 1711 DE JULIO 6 DE 1984).</t>
  </si>
  <si>
    <t xml:space="preserve">RESOLUCION 0144 DE FECHA NOVIEMBRE 11 DE 2.004, </t>
  </si>
  <si>
    <t>ESCRITURA 1284 13-11-09</t>
  </si>
  <si>
    <t>NOTARIA 10 DE CALI</t>
  </si>
  <si>
    <t>234-14479</t>
  </si>
  <si>
    <t>PREDIO RURAL CON CABIDA DE: MIL CUATROCIENTOS CINCO HECTAREAS SIETE MIL CUATROCIENTOS CUARENTA Y TRES METROS CUADRADOS. (1.405 HAS 7.443 M2). LINDEROS INDICADOS EN LA RESOLUCION #0151 DE FECHA NOVIEMBRE 11 DE 2004, INCODER - VILLAVICENCIO.</t>
  </si>
  <si>
    <t xml:space="preserve">RESOLUCION #0151 DE FECHA NOVIEMBRE 11 DE 2004, </t>
  </si>
  <si>
    <t>ESCRITURA 1695 01-08-20008</t>
  </si>
  <si>
    <t xml:space="preserve">NOTARIA 23 DE CALI </t>
  </si>
  <si>
    <t>234-14480</t>
  </si>
  <si>
    <t>PREDIO RURAL CON CABIDA DE . SEIS MIL METROS CUADRADOS. (6000 M2). LINDEROS INDICADOS EN LA ESCRITURA # 826 DE FECHA NOVIEMBRE 27 DE 2004, NOTARIA UNICA DE PUERTO LOPEZ. (DECRETO 1711 DE JULIO 06 DE 1984).</t>
  </si>
  <si>
    <t>ESCRITURA # 826 DE FECHA NOVIEMBRE 27 DE 2004,</t>
  </si>
  <si>
    <t>ESCRITURA 826 NOV 27 DE 2004</t>
  </si>
  <si>
    <t>234-14481</t>
  </si>
  <si>
    <t>PREDIO RURAL CON CABIDA  DE : SEIS MIL METROS CUADRADOS(6.000 M2).    LINDEROS INDICADOS EN LA ESCRITURA 827 DE FECHA NOVIEMBRE 27 DE 2004, NOTARIA UNICA DE PUERTO LOPEZ. (DECRETO 1711 DE JULIO 06 DE 1984)</t>
  </si>
  <si>
    <t xml:space="preserve"> ESCRITURA 827 DE FECHA NOVIEMBRE 27 DE 2004,</t>
  </si>
  <si>
    <t>234-14483</t>
  </si>
  <si>
    <t xml:space="preserve">PREDIO URBANO CON CABIDA DE: CIENTO CINCUENTA Y UN METROS CUADRADOS, (151 M2);LINDEROS INDICADOS EN LA ESCRITURA N. 840 DE FECHA DICIEMBRE 03 DE 2004, NOTARIA UNICA DE PUERTO LOPEZ; (DECRETO 1711 DE JULIO 06 DE 1.984).  </t>
  </si>
  <si>
    <t xml:space="preserve">SCRITURA N. 840 DE FECHA DICIEMBRE 03 DE 2004, </t>
  </si>
  <si>
    <t>ESCRITURA 840 DIC 03 DE 2004</t>
  </si>
  <si>
    <t>234-14486</t>
  </si>
  <si>
    <t xml:space="preserve">INDICADOS EN LA RESOLUCION #0089 DE FECHA MARZO 21 DE 2002, INCORA- VILLAVICENCIO, (DECRETO 1711 DE JULIO 06 DE 1984), CABIDA DE: CINCUENTA Y SIETE HECTAREAS MIL SETECIENTOS OCHENTA Y CINCO METROS CUADRADOS. (57 HAS-1.785 M2).-                CABIDA ACTUAL, SEGUN ESCRITURA PUBLICA 141 DE MARZO 25 DE 2022, NOTARIA UNICA DE PUERTO GAITAN... (56 HAS.+1862,16 M2). LINDEROS ESPECIFICADOS EN LA MISMA ESCRITURA. </t>
  </si>
  <si>
    <t xml:space="preserve"> RESOLUCION #0089 DE FECHA MARZO 21 DE 2002</t>
  </si>
  <si>
    <t>RESOLUCION 089 MARZO 21 DE 2002</t>
  </si>
  <si>
    <t>234-14492</t>
  </si>
  <si>
    <t>PREDIO RURAL CON CABIDA DE. CINCUENTA Y SIETE HECTAREAS OCHO MIL NOVECIENTOS CUARENTA Y OCHO METROS CUADRADOS (57 HAS-8.948 M2). LINDEROS INDICADOS EN LA RESOLUCION # 0721 DE FECHA DICIEMBRE 09 DE 2002, INCORA-VILLAVICENCIO. (DECRETO 1711 DE JULIO 6 DE 1984).- VEREDA: SANTA FE</t>
  </si>
  <si>
    <t>RESOLUCION # 0721 DE FECHA DICIEMBRE 09 DE 2002, I</t>
  </si>
  <si>
    <t>234-14493</t>
  </si>
  <si>
    <t>PREDIO URBANO CON CABIDA DE: QUINIENTOS SESENTA Y CINCO METROS CUADRADOS CON NUEVE CENTIMETROS....(565.09 M2)...LINDEROS INDICADOS EN LA ESCRITURA N.808 DE FECHA NOVIEMBRE 19 DE 2004, NOTARIA UNICA DE PUERTO LOPEZ (DECRETO 1711 DE JULIO 6 DE 1984).</t>
  </si>
  <si>
    <t xml:space="preserve"> ESCRITURA N.808 DE FECHA NOVIEMBRE 19 DE 2004,</t>
  </si>
  <si>
    <t>234-14497</t>
  </si>
  <si>
    <t>PREDIO URBANO CON CABIDA DE: CIENTO OCHENTA Y SEIS METROS CUADRADOS CON SESENTA Y OCHO CENTIMETROS.(186,68 M2). LINDEROS INDICADOS EN LA ESCRITURA # 932 DE FECHA DICIEMBRE 27 DE 2004, NOTARIA UNICA DE PUERTO LOPEZ. (DECRETO 1711 DE JULIO 06 DE 1984).</t>
  </si>
  <si>
    <t xml:space="preserve">ESCRITURA # 932 DE FECHA DICIEMBRE 27 DE 2004, </t>
  </si>
  <si>
    <t>234-14499</t>
  </si>
  <si>
    <t>PREDIO RURAL CON CABIDA DE: SEIS MIL TRESCIENTAS SESENTA Y NUEVE HECTAREAS CUATRO MIL QUINIENTOS SETENTA Y SIETE METROS CUADRADOS......... (6.369 HAS 4:577 M2)...........LINDEROS INDICADOS EN LA ESCRITURA N 7204 DE FECHA DICIEMBRE 27 DE 2004, NOTARIA TERCERA DE BUCARAMANGA: (DECRETO 1711 DE JULIO 06 DE 1984).- PREDIO RURAL CON CABIDA DE: SEIS MIL QUINIENTAS NOVENTA Y SIETE HECTAREAS-SIETE METROS CUADRADOS......(6597 HIS-0007 MTS2). LINDEROS INDICADOS EN LA ESCRITURA NO. 3683 DE FECHA SEPTIEMBRE 17 DE 2009, NOTARIA SEGUNDA DE BUCARAMANGA. (DECRETO 1711 DE JULIO 06 DE 1984). VEREDA: EL MUCO NUEVAS FUNDACIONES.</t>
  </si>
  <si>
    <t xml:space="preserve">SCRITURA N 7204 DE FECHA DICIEMBRE 27 DE 2004, </t>
  </si>
  <si>
    <t>NOTARIA TERCERA DE BUCARAMANGA: (</t>
  </si>
  <si>
    <t>234-14503</t>
  </si>
  <si>
    <t>PREDIO RURAL CON CABIDA DE: CIENTO DOS HECTAREAS NOVECIENTOS VEINTICINCO METROS. 102 HAS. 925 M2). LINDEROS INDICADOS EN LA RESOLUCION # 0077 DE FECHA AGOSTO 31 DE 2004, INCODER- VILLAVICENCIO. (DECRETO 1711 DE JULIO 6 DE 1984).</t>
  </si>
  <si>
    <t xml:space="preserve"> RESOLUCION # 0077 DE FECHA AGOSTO 31 DE 2004</t>
  </si>
  <si>
    <t>234-14504</t>
  </si>
  <si>
    <t>PREDIO  URBANO CON CABIDA DE: DOSCIENTOS METROS CUADRADOS ;:(220M2);, LINDEROS INDICADOS EN LA ESCRITURA # 752 DE FECHA OCTUBRE 30 DE 2004,NOTARIA UNICA DE PUERTO LOPEZ(DECRETO 1711 DE JULIO 06 DE  1984); EL MUNICIPIO DE PUERTO GAITAN,ADQUIRIO CONFORME A LA LEY 137 DE 1959; MEJORAS CONSISTENTES EN: CASA DE HABITACION COMPUESTA DE DOS ALCOBAS, SALA, GARAJE, DOS BAÑOS, Y COCINA, TECHOS DE ZINC Y CERCHAS METALICAS</t>
  </si>
  <si>
    <t>SCRITURA # 752 DE FECHA OCTUBRE 30 DE 2004,</t>
  </si>
  <si>
    <t>RESOLUCION  # 752 DE FECHA OCTUBRE 30 DE 2004,</t>
  </si>
  <si>
    <t>234-14505</t>
  </si>
  <si>
    <t>PREDIO URBANO CON CABIDA DE: DOSCIENTOS METROS CUADRADOS (200 M2) LINDEROS INDICADOS EN LA ESCRITURA # 664 DE FECHA DICIEMBRE 22 DE 2003, NOTARIA UNICA DE PUERTO LOPEZ (DECRETO 1711 DE JULIO 06 DE 1984. EL MUNICIPIO DE PUERTO GAITAN, ADQUIRIO CONFORME A LA LEY 137 DE 1959.</t>
  </si>
  <si>
    <t xml:space="preserve"> ESCRITURA # 664 DE FECHA DICIEMBRE 22 DE 2003,</t>
  </si>
  <si>
    <t>ESCRITUAR NO.  241  DEL   17-04-2007</t>
  </si>
  <si>
    <t>234-14507</t>
  </si>
  <si>
    <t xml:space="preserve">PREDIO URBANO CON CABIDA DE: CIENTO TREINTA Y OCHO METROS CUADRADOS CON SETENTA Y CINCO CENTIMETROS. (138,75 M2). LINDEROS INDICADOS EN LA ESCRITURA N. 851 DE FECHA DICIEMBRE 07 DE 2004, (DECRETO 1711 DE JULIO 06 DE 1984).- EL MUNICIPIO DE PUERTO GAITAN, ADQUIRIO CONFORME A LA LEY 137 DE 1969.AREA ACTULIZADA(121.00M2)  LINDEROS POR EL NORTE CON PREDIO 01-00-002-0008-000 DE PROPIEDAD DE JORGE SALCEDO CASTILLO EN EXTENSION DE 11.90 METROS LINEALES  Y EL PREDIO 01-00-0002-0016-000 EN POSESION DE ABIGAIL GAITAN EN EXTENSION DE 16.60 METROS LINEALES POR EL ORIENTE CON EL RIO MANACACIAS EN EXTENSION DE 15.40METROS LINEALES. POR EL SUR CON EL PREDIO 01-001-0002-0010-000 DE PROPIEDAD DE EDGAR PEDRO HERRERA EN EXTENSION  DE 24.40 METROS LINEALES. POR EL OCCIDENTE CON LA CARRERA 2 EN EXTENSION DE 9.10 METROS LINEALES  Y CON PREDIO 01-00-0002-0016-000 EN POSESION DE ABIGAIL EN EXTENSION DE  SEIS PUNTO DIEZ METROS LINEALES.  </t>
  </si>
  <si>
    <t>234-14508</t>
  </si>
  <si>
    <t>PREDIO URBANO CON CABIDA DE: DOSCIENTOS DOCE METROS CUADRADOS .(212 M2).LINDEROS INDICADOS EN LA ESCRITURA # 916 DE FECHA DICIEMBRE 22 DE 2004,NOTARIA UNICA DE PUERTO LOPEZ.(DECRETO 1711 DE JULIO 06 DE 1984).EL MUNICIPIO DE PUERTO GAITAN,ADQUIRIO CONFORME A LA LEY 137 DE 1959.</t>
  </si>
  <si>
    <t xml:space="preserve"> ESCRITURA # 916 DE FECHA DICIEMBRE 22 DE 2004,</t>
  </si>
  <si>
    <t>234-14511</t>
  </si>
  <si>
    <t>PREDIO URBANO CON CABIDA DE: CIENTO DIECISEIS METROS CUADRADOS CON OCHENTA CENTIMETROS. (116,80 M2).LINDEROS INDICADOS EN LA ESCRITURA 896 DE FECHA DICIEMBRE 16 DE 2004, NOTARIA UNICA DE PUERTO LOPEZ.  (DECRETO 1711 DE JULIO 06 DE 1984). EL MUNICIPIO DE PUERTO GAITAN, ADQUIRIO CONFORME A LA LEY 137 DE 1959.</t>
  </si>
  <si>
    <t>SCRITURA 896 DE FECHA DICIEMBRE 16 DE 2004,</t>
  </si>
  <si>
    <t>ESCRITURA 80 09-02-2007</t>
  </si>
  <si>
    <t>234-14513</t>
  </si>
  <si>
    <t>PREDIO RURAL CON CABIDA DE: CINCUENTA Y SIETE HECTAREAS MIL SETECIENTOS OCHENTA Y CINCO METROS CUADRADOS... (57 HAS- 1.785 M2)... LINDEROS INDICADOS EN LA RESOLUCION # 0077 DE FECHA MARZO 21 DE 2002, INCORA-VILLAVICENCIO.  (DECRETO 1711 DE JULIO 6 DE 1984).</t>
  </si>
  <si>
    <t xml:space="preserve"> RESOLUCION # 0077 DE FECHA MARZO 21 DE 2002</t>
  </si>
  <si>
    <t>RESOLUCION 0077  MARZO 21 DE 2002</t>
  </si>
  <si>
    <t>234-14514</t>
  </si>
  <si>
    <t xml:space="preserve">PREDIO URBANO CON CABIDA DE: DOSCIENTOS METROS CUADRADOS (200 M2). LINDEROS INDICADOS EN LA ESCRITURA 039 DE FECHA ENERO 29 DE 2005, NOTARIA UNICA DE PUERTO LOPEZ. (DECRETO 1711 DE JULIO 06 DE 1984).        CABIDA Y LINDEROS ACTUALIZADOS: DOSCIENTOS TRECE METROS CUADRADOS (213 M2), LINDEROS INDICADOS EN LA ESCRITURA 651 DE SEPTIEMEBRE 13 DE 2010.  (DECRETO 1711 DE JULIO 06 DE 1984).        REMANENTE: CIENTO TREINTA Y TRES METROS CUADRADOS (133 M2), LINDEROS INDICADOS EN LA ESCRITURA 651 DE SEPTIEMBRE 13 DE 2010, NOTARIA UNICA DE PUERTO LOPEZ. (DECRETO 1711 DE JULIO 06 DE 1984).    </t>
  </si>
  <si>
    <t>A ESCRITURA 039 DE FECHA ENERO 29 DE 2005, N</t>
  </si>
  <si>
    <t>234-14521</t>
  </si>
  <si>
    <t>PREDIO URBANO CON CABIDA DE: TRESCIENTOS TREINTA Y DOS METROS CUADRADOS. (332 M2). LINDEROS INDICADOS EN LA ESCRITRA # 034 DE FECHA ENERO 28 DE 2005, NOTARIA UNICA DE PUERTO LOPEZ. (DECRETO 1711 DE JULIO 06 DE 1984). EL MUNICIPIO DE PUERTO GAITAN CONFORME A LA LEY DE 1959</t>
  </si>
  <si>
    <t xml:space="preserve"> ESCRITRA # 034 DE FECHA ENERO 28 DE 2005</t>
  </si>
  <si>
    <t>ESCRITURA 476 06-09-2005</t>
  </si>
  <si>
    <t>234-14527</t>
  </si>
  <si>
    <t xml:space="preserve">PREDIO URBANO CON CABIDA DE: CUARENTA MIL CUARENTA METROS CUADRADOS.(40.040 M2).LINDEROS INDICADOS EN LA ESCRITURA N. 047 DE FECHA FEBRERO 02 DE 2005, NOTARIA UNICA DE PUERTO LOPEZ. (DECRETO 1711 DE JULIO 06 DE 1984).  </t>
  </si>
  <si>
    <t xml:space="preserve"> ESCRITURA N. 047 DE FECHA FEBRERO 02 DE 2005,</t>
  </si>
  <si>
    <t>ESCRITURA 047 FEBRERO 2 DE 2005</t>
  </si>
  <si>
    <t>234-14532</t>
  </si>
  <si>
    <t>PREDIO RURAL CON CABIDA DE: MIL OCHOCIENTAS VEINTISIETE HECTAREAS TRES MIL TRESCIENTOS OCHENTA Y NUEVE METROS CUADRADOS. (1.827 HAS,-3.389 M2).  LINDEROS INDICADOS EN LA RESOLUCION # 0148 DE FECHA NOVIEMBRE 11 DE 2004, INCODER - VILLAVICENCIO. (DECRETO 1711 DE JULIO 06 DE 1984).</t>
  </si>
  <si>
    <t xml:space="preserve"> RESOLUCION # 0148 DE FECHA NOVIEMBRE 11 DE 2004,</t>
  </si>
  <si>
    <t>ESCRITURA 294 15-03-2006</t>
  </si>
  <si>
    <t xml:space="preserve">NOTARIA UNICA DE JAMUNDI </t>
  </si>
  <si>
    <t>234-14533</t>
  </si>
  <si>
    <t>PREDIO RURAL CON CABIDA DE: MIL OCHOCIENTAS DIECINUEVE HECTAREAS MIL CINCUENTA Y NUEVE METROS CUADRADOS. (1819 HAS: 1.059 M2). LINDEROS INDICADOS EN LA RESOLUCION N. 0149 DE FECHA NOVIEMBRE 11 DE 2004, INCODER - VILLAVICENCIO. (DECRETO 1711 DE JULIO 6 DE 1984).</t>
  </si>
  <si>
    <t>RESOLUCION N. 0149 DE FECHA NOVIEMBRE 11 DE 2004</t>
  </si>
  <si>
    <t>ESCRITURA 204 24-02-2006</t>
  </si>
  <si>
    <t>234-14534</t>
  </si>
  <si>
    <t>PREDIO RURAL CON CABIDA DE : MIL OCHOCIENTAS CUARENTA HECTAREAS. (1840 HAS.). LINDEROS INDICADOS EN LA RESOLUCION # 0150 DE FECHA  NOVIEMBRE 11 DE 2004, INCODER-VILLAVICENCIO. (DECRETO 1711 DE JULIO 06 DE 1984).</t>
  </si>
  <si>
    <t xml:space="preserve"> RESOLUCION # 0150 DE FECHA  NOVIEMBRE 11 DE 2004</t>
  </si>
  <si>
    <t>ESCITURA 6162 08-11-09</t>
  </si>
  <si>
    <t xml:space="preserve">NOTARIA 45 DE BOGOTOA </t>
  </si>
  <si>
    <t>234-14535</t>
  </si>
  <si>
    <t>PREDIO RURAL CON CABIDA DE: MIL SETECIENTAS SETENTA Y NUEVE HECTAREAS DOS MIL CIENTO NOVENTA Y NUEVE METROS CUADRADOS. (1.779 HAS. 2.199 M2). LINDEROS INDICADOS EN LA RESOLUCION # 0152 DE FECHA NOVIEMBRE 11 DE 2004, INCODER- VILLAVICENCIO. (DECRETO 1711 DE JULIO 06 DE 1984).</t>
  </si>
  <si>
    <t>RESOLUCION # 0152 DE FECHA NOVIEMBRE 11 DE 2004,</t>
  </si>
  <si>
    <t>234-14536</t>
  </si>
  <si>
    <t>PREDIO RURAL CON CABIDA DE: MIL SETECIENTAS NOVENTA Y NIEVE HECTAREAS OCHO MIL OCHOCIENTOS NOVENTA Y UN METROS CUADRADOS. (1.799 HAS - 8.891 M2). LINDEROS INDICADOS EN LA RESOLUCION # 0155 DE FECHA NOVIEMBRE 11 DE 2004, INCODER- VILLAVICENCIO (DECRETO 1711 DE JULIO 06 DE 1984).- CABIDA Y LINDEROS DEL REMANENTE: PREDIO RURAL CON CABIDA DE: SETECIENTOS NOVENTA Y NUEVE HECTAREAS OCHO MIL OCHOCIENTOS NOVENTA Y UN METROS CUADRADOS. (799 HAS 8891 M2). LINDEROS INDICADOS EN LA ESCRITURA N 2181 DE FECHA NOVIEMBRE 23 DE 2007, NOTARIA QUINTA DE CALI.  (DECRETO 1711 DE JULIO 06 DE 1984).</t>
  </si>
  <si>
    <t xml:space="preserve"> RESOLUCION # 0155 DE FECHA NOVIEMBRE 11 DE 2004,</t>
  </si>
  <si>
    <t>RESOLUCION 155 NOV 11 27 DE 2004  ESCRITURA 2181 NOV 23 DE 2007</t>
  </si>
  <si>
    <t>INCODER VILLAVICENCIO                                 NOTARIA 5a DE CALI</t>
  </si>
  <si>
    <t>234-14537</t>
  </si>
  <si>
    <t>PREDIO RURAL CON CABIDA DE: MIL OCHOCIENTAS VEINTITRES HECTAREAS CUATRO MIL DOSCIENTOS VEINTIUN MIL METROS CUADRADOS. (1823 HAS.4.221 M2). LINDEROS INDICADOS EN LA RESOLUCION N. 0156 DE FECHA NOVIEMBRE 11 DE 2004, INCODER-VILLAVICENCIO. (DECRETO 1711 DE JULIO 06 DE 1984).</t>
  </si>
  <si>
    <t>RESOLUCION N. 0156 DE FECHA NOVIEMBRE 11 DE 2004,</t>
  </si>
  <si>
    <t>234-14538</t>
  </si>
  <si>
    <t>PREDIO RURAL CON CABIDA DE: MIL OCHOCIENTAS VEINTIUNA HECTAREAS MIL SEISCIENTOS OCHENTA Y SIETE METROS CUADRADOS. (1.821 HAS- 1.687 M2). LINDEROS INDICADOS EN LA RESOLUCION 0157 DE FECHA NOVIEMBRE 11 DE 2004, INCODER-VILLAVICENCIO: (DECRETO 1711 DE JULIO 06 DE 1984).</t>
  </si>
  <si>
    <t>RESOLUCION 0157 DE FECHA NOVIEMBRE 11 DE 2004,</t>
  </si>
  <si>
    <t>RESOLUCION 0157 NOV 11 DE 2004</t>
  </si>
  <si>
    <t>234-14539</t>
  </si>
  <si>
    <t>PREDIO RURAL  CON CABIDA DE:  MIL OCHOCIENTAS VEINTE HECTAREAS DOS MIL CINCUENTA METROS CUADRADOS. (1.820 HAS.2.850M2). LINDEROS INDICADOS EN LA RESOLUCION  0158 DE FECHA NOVIEMBRE 11 DE 2004.INCODER-VILLAVICENCIO.(DECRETO 1711 DE  JULIO 06 DE 1984).</t>
  </si>
  <si>
    <t xml:space="preserve"> RESOLUCION  0158 DE FECHA NOVIEMBRE 11 DE 2004</t>
  </si>
  <si>
    <t>ESCRITURA 1287 15-11-2008</t>
  </si>
  <si>
    <t>234-14540</t>
  </si>
  <si>
    <t>PREDIO RURAL CON CABIDAD DE: MIL OCHOCIENTAS ONCE HECTAREAS DOS MIL NOVECIENTOS CUAREANTA Y SIETE METROS CUADRADOS. (1.811 HAS-2.947 M2). LINDEROS INDICADOS EN LA RESOLUCION N. 0159 DE FECHA NOVIEMBRE 11 DE 2004, INCODER-VILLAVICENCIO. (DECRETO 1711 DE JULIO 06 1984).</t>
  </si>
  <si>
    <t>RESOLUCION N. 0159 DE FECHA NOVIEMBRE 11 DE 2004,</t>
  </si>
  <si>
    <t>234-14562</t>
  </si>
  <si>
    <t>PREDIO RURAL CON CABIDA DE: CINCUENTA Y SIETE HECTAREAS MIL SETECIENTOS OCHENTA Y CINCO METROS CUADRADOS. (57 HAS.- 1785 M2). LINDEROS INDICADOS EN LA RESOLUCION # 0085 DE FECHA MARZO 21 DE 2002, INCORA-VILLAVICENCIO. (DECRETO 1711 DE JULIO 06 DE 1984).- VEREDA: SANTA FE.</t>
  </si>
  <si>
    <t>RESOLUCION # 0085 DE FECHA MARZO 21 DE 2002,</t>
  </si>
  <si>
    <t>234-14565</t>
  </si>
  <si>
    <t>PREDIO URBANO CON CABIDA DE: SETENTA METROS CUADRADOS (70 M2)- LINDEROS INDICADOS EN LA ESCRITURA # 161 DE FECHA ABRIL 01 DE 2005, NOTARIA UNICA DE PUERTO LOPEZ.   ( DECRETO 1711, DE JULIO 07 DE 1984).</t>
  </si>
  <si>
    <t xml:space="preserve"> ESCRITURA # 161 DE FECHA ABRIL 01 DE 2005, N</t>
  </si>
  <si>
    <t>ESCRITURA 161 ABRIL 1 DE 2005</t>
  </si>
  <si>
    <t>234-14566</t>
  </si>
  <si>
    <t>PREDIO URBANO CON CABIDA DE: CINCUENTA Y CINCO METROS CUADRADOS CON CINCUENTA Y TRES CENTIMETROS. (55.53 M2). LINDEROS INDICADOS EN LA ESCRITURA #225 DE FECHA MAYO 3 DE 2005, NOTARIA UNICA DE PUERTO LOPEZ. (DECRETO 1711 DE  JULIO DE 1984).</t>
  </si>
  <si>
    <t xml:space="preserve"> ESCRITURA #225 DE FECHA MAYO 3 DE 2005</t>
  </si>
  <si>
    <t>234-14569</t>
  </si>
  <si>
    <t>PREDIO RURAL CON CABIDA DE: MIL SESENTA Y OCHO HECTAREAS DOS MIL SENTECIENTOS OCHENTA Y DOS METROS CUADRADOS. (1068 HAS-2.782 M2). LINDEROS INDICADOS EN LA RESOLUCION 0079 DE FECHA MARZO 31 DE 1999, INCORA-VILLAVICENCIO. (DECRETO 1711 DE JULIO 06 DE 1984).</t>
  </si>
  <si>
    <t>RESOLUCION 0079 DE FECHA MARZO 31 DE 1999, I</t>
  </si>
  <si>
    <t>ESCRITURA 298 19-05-2006</t>
  </si>
  <si>
    <t>234-14570</t>
  </si>
  <si>
    <t>PREDIO RURAL CON CABIDA DE: MIL TRESCIENTAS VEINTIDOS HECTAREAS OCHO MIL SETECIENTOS NOVENTA Y SEIS METROS CUADRADOS. (1.322 HAS-8.796 M2).     LINDEROS INDICADOS EN LA RESOLUCION 0136 DE FECHA OCTUBRE 29 DE 2004, INCODER VILLAVIENCIO. ( DECRETO 1711 DE JULIO 06 DE 1984).</t>
  </si>
  <si>
    <t xml:space="preserve">RESOLUCION 0136 DE FECHA OCTUBRE 29 DE 2004, </t>
  </si>
  <si>
    <t xml:space="preserve"> ESCRITURA #   3222 DEL 16-10-2010</t>
  </si>
  <si>
    <t>NOTARIA 3 DE TUNJA</t>
  </si>
  <si>
    <t>234-14571</t>
  </si>
  <si>
    <t>PREDIO RURAL CON CABIDA DE : MIL DOSCIENTAS CUARENTA Y SIETE HECTAREAS CUATROMIL CATORCE METROS CUADRADOS(1247 HAS - 4014 M2),. LINDEROS INDICADOS EN LA RESOLUCION # 0078 DE FECHA MARZO 31 DE 1999, INCORA - VILLAVICENCIO.(DECRETO 1711, DE JULIO 6 DE 1984).- VEREDA:AIRAPUA.-</t>
  </si>
  <si>
    <t>RESOLUCION # 0078 DE FECHA MARZO 31 DE 1999,</t>
  </si>
  <si>
    <t>234-14580</t>
  </si>
  <si>
    <t xml:space="preserve">PREDIO RURAL CON CABIDA DE: MIL NOVENTA Y SIETE  HECTAREAS CUATRO  MIL CUATROCIENTOS VEINTISEIS  METROS CUADRADOS. (1097 HAS- 4.426 M2)- LINDEROS INDICADOS EN LA RESOLUCION 0080 DE FECHA MARZO 31 DE 1999, INCORA VILLAVICENCIO. (DECRETO 1711 DE JULIO 6 DE 1984). </t>
  </si>
  <si>
    <t>RESOLUCION 0080 DE FECHA MARZO 31 DE 1999, I</t>
  </si>
  <si>
    <t>234-14581</t>
  </si>
  <si>
    <t>PREDIO URBANO CON CABIDA DE: OCHENTA Y UN METROS CUADRADOS CON VEINTE CENTIMETROS.(81.20M2). LINDEROS INDICADOS EN LA ESCRITURA 0147 DE FECHA MARZO 29 DE 2005, NOTARIA UNICA DE PUERTO LOPEZ. (DECRETO 1711 DE JULIO  06 DE 1984).</t>
  </si>
  <si>
    <t>ESCRITURA 0147 DE FECHA MARZO 29 DE 2005,</t>
  </si>
  <si>
    <t>234-14588</t>
  </si>
  <si>
    <t>PREDIO URBANO CON CABIDA DE: CIENTO DIECISIETE METROS CUADRADOS.. (117 M2).. LINDEROS INDICADOS EN LA ESCRITURA # 254 DE FECHA MAYO 20 DE 2005, NOTARIA UNICA DE PUERTO LOPEZ. (DECRETO 1711 DE JULIO 06 DE 1984).</t>
  </si>
  <si>
    <t>A ESCRITURA # 254 DE FECHA MAYO 20 DE 2005,</t>
  </si>
  <si>
    <t>234-14590</t>
  </si>
  <si>
    <t>LOTE DE TERRENO CON CABIDA DE DOSCIENTOS TREINTA Y CUATRO METROS CUADRADOS (234 M2), LINDEROS INDICADOS EN LA ESCRITURA #251 DE FECHA 13 DE MAYO DE 1998, NOTARIA UNICA DE PUERTO LOPEZ (META)  (DECRETO 1711 DE JULIO  DE1984)</t>
  </si>
  <si>
    <t xml:space="preserve"> ESCRITURA #251 DE FECHA 13 DE MAYO DE 1998</t>
  </si>
  <si>
    <t>ESCRITURA 300 20-06-2005</t>
  </si>
  <si>
    <t>234-14591</t>
  </si>
  <si>
    <t>PREDIO RURAL CON CABIDA DE: CINCUENTA Y SIETE HECTAREAS-MIL SETECIENTOS OCHENTA Y CINCO METROS CUADRADOS. (57 HAS-1.785 M2) LINDEROS INDICADOS EN LA RESOLUCION N. 0871 DE FECHA MAYO 26 DE 2005, INCORA BOGOTA (DECRETO 1711 DE JULIO 06 DE 1984).-</t>
  </si>
  <si>
    <t xml:space="preserve"> RESOLUCION N. 0871 DE FECHA MAYO 26 DE 2005, </t>
  </si>
  <si>
    <t>ESCRITURA 0871 MAYO 26 DE 2005</t>
  </si>
  <si>
    <t>INCORA BOGOTÁ</t>
  </si>
  <si>
    <t>234-14592</t>
  </si>
  <si>
    <t>PREDIO RURAL CON CABIDA DE CINCUENTA Y SEIS HECTAREAS MIL SETECIENTOS OCHENTA Y CINCO METROS CUADRADOS. (57 HAS-1785 M2), LINDEROS INDICADOS EN LA RESOLUCION 0871 DE FECHA MAYO 26 DE 2005, INCORA BOGOTA. (DECRETO 1711 DE JULIO 6 DE 1984).</t>
  </si>
  <si>
    <t>RESOLUCION 0871 DE FECHA MAYO 26 DE 2005,</t>
  </si>
  <si>
    <t>234-14593</t>
  </si>
  <si>
    <t xml:space="preserve">PREDIO RURAL CON CABIDA DE : CINCUENTA Y SIETE HECTAREAS-MIL SETECIENTOS OCHENTA Y CINCO METROS CUADRADOS. (57 HAS-1785 M2). LINDEROS INDICADOS EN LA RESOLUCION 0871 DE FECHA MAYO 26 DE 2005, INCORA BOGOTA. (DECRETO 1711 DE JULIO 06 DE 1984).  </t>
  </si>
  <si>
    <t xml:space="preserve">RESOLUCION 0871 DE FECHA MAYO 26 DE 2005, </t>
  </si>
  <si>
    <t>234-14594</t>
  </si>
  <si>
    <t xml:space="preserve">PREDIO RURAL CON CABIDA DE: CINCUENTA Y SIETE HECTAREAS - MIL SETECIENTOS OCHENTA Y CINCO METROS CUADRADOS. (57 HAS-1785 M2).    LINDEROS INDICADOS EN LA RESOLUCION 0871 DE FECHA MAYO 26 DE 2005, INCORA BOGOTA.(DECRETO 1711 DE JULIO 6 DE 1984). </t>
  </si>
  <si>
    <t>RESOLUCION 0871 DE FECHA MAYO 26 DE 2005</t>
  </si>
  <si>
    <t>234-14595</t>
  </si>
  <si>
    <t xml:space="preserve">PREDIO RURAL CON CABIDA DE: CINCUENTA Y SISTE HECTAREAS- MIL SETECIENTOS OCHENTA Y CINCO METROS CUADRADOS. (57 HAS- 1.785 M2)- LINDEROS INDICADOS EN LA RESOLUCION 0871 DE FECHA MAYO 26 DE 2005, INCORA BOGOTA. ( DECRETO 1711, DE JULIO 6 DE 1984). VEREDA: SANTA FE.  </t>
  </si>
  <si>
    <t xml:space="preserve"> RESOLUCION 0871 DE FECHA MAYO 26 DE 2005,</t>
  </si>
  <si>
    <t>234-14596</t>
  </si>
  <si>
    <t>PREDIO RURAL CON CABIDA DE: TRES HECTAREAS -SEIS MIL CUATROCIENTOS  DOS METROS CUADRADOS. (3 HAS - 6.402 M2), LINDEROS INDICADOS EN LA RESOLUCION N. 0871 DE FECHA MAYO 26 DE 2005, INCORA BOGOTA (DECRETO 1711 DE JULIO 06 DE 1984).-VEREDA: SANTAFE.</t>
  </si>
  <si>
    <t>RESOLUCION N. 0871 DE FECHA MAYO 26 DE 2005</t>
  </si>
  <si>
    <t>234-14610</t>
  </si>
  <si>
    <t>PREDIO RURAL CON CABIDA DE: CINCUENTA Y SIETE HECTAREAS - OCHO MIL NOVECIENTOS CUARENTA Y OCHO METROS CUADRADOS. (57 HAS 8948 M2). LINDEROS INDICADOS EN LA RESOLUCION 0873 DE FECHA MAYO 26 DE 2005, INCORA BOGOTA. (DECRETO 1711 DE JULIO 06 DE 1984).</t>
  </si>
  <si>
    <t xml:space="preserve">RESOLUCION 0873 DE FECHA MAYO 26 DE 2005, </t>
  </si>
  <si>
    <t>234-14611</t>
  </si>
  <si>
    <t>PREDIO RURAL CON CABIDA DE: CINCUENTA Y SIETE HECTAREAS- OCHOMIL NOVECIENTOS CUARENTA Y SIETE METROS CUADRADOS. (57 HAS-8.947 M2), LINDEROS INDICADOS EN LA RESOLUCION #0873 DE FECHA MAYO 26 DE 2005, INCORA BOGOTA. (DECRETO 1711 DE JULIO 6 DE 1984).-VEREDA: SANTA FE.</t>
  </si>
  <si>
    <t>RESOLUCION #0873 DE FECHA MAYO 26 DE 2005</t>
  </si>
  <si>
    <t>234-14612</t>
  </si>
  <si>
    <t>PREDIO RURAL CON CABIDA DE: CINCUENTA Y SIETE HECTAREAS-OCHOMIL NOVECIENTOS CUARENTA Y SIETE METROS CUADRADOS.(57 HAS 8.947 M2), LINDEROS INDICADOS EN LA RESOLUCION #0873 EN FECHA MAYO 26 DE 2005, INCORA DE BOGOTA.(DECRETO 1711 DE JULIO 6 DE 1984).VEREDA: SANTAFE</t>
  </si>
  <si>
    <t xml:space="preserve"> RESOLUCION #0873 EN FECHA MAYO 26 DE 2005</t>
  </si>
  <si>
    <t>234-14613</t>
  </si>
  <si>
    <t>PREDIO RURAL CON CABIDA DE: CINCUENTA Y SIETE HECTAREAS- OCHO MIL NOVECIENTOS CUARENTA Y SIETE METROS CUADRADOS. (57 HAS 8.947 M2). LINDEROS INDICADOS EN LA RESOLUCION #873 DE FE HA MAYO 26 DE 2005, INCORA BOGOTA......( DECRETO 1711 DE JULIO 6 DE 1984). VEREDA: SANTA FE</t>
  </si>
  <si>
    <t xml:space="preserve"> RESOLUCION #873 DE FE HA MAYO 26 DE 2005,</t>
  </si>
  <si>
    <t>234-14618</t>
  </si>
  <si>
    <t xml:space="preserve">LOTE URBANO CON CABIDA DE: QUINIENTOS OCHENTA Y SEIS METROS CUADRADOS CON DIECIOCHO CTMS (586.18 M2).. LINDEROS INDICADOS EN ESCRITURA N. 246 DE FECHA MAYO 17 DE 2005, NOTARIA UNICA DE PUERTO LOPEZ (DECRETO 1711, DE JULIO 1984).  </t>
  </si>
  <si>
    <t>SCRITURA N. 246 DE FECHA MAYO 17 DE 2005, N</t>
  </si>
  <si>
    <t>234-14621</t>
  </si>
  <si>
    <t>LOTE DE TERRENO URBANO CON CABIDA DE: UN MIL CIENTO VEINTIDOS METROS CUADRADOS CON CINCUENTA Y NUEVE CENTIMETROS (1.122.59 M2)... LINDEROS INDICADOS EN LA ESCRITURA  EN LA ESCRITURA N.294;, DE JUNIO 16 DE 2005, NOTARIA UNICA DE PUERTO LOPEZ. (DECRETO 1711, DE JULIO 6 DE 1984).MEJORAS CONSISTENTES EN CASA DE HABITACION CONSTRUIDA EN BLOQUE PAÑETADO, PISOS EN CONCRETO, PUERTAS Y VENTANA METALICAS, CUBIERTAS EN ZINC, CON SERVICIOS PUBLICOS ACUEDUCTOS, LUZ, ALCANTARILLADO Y BAÑO EN LADRILLO ENCHAPADO.</t>
  </si>
  <si>
    <t xml:space="preserve"> ESCRITURA  EN LA ESCRITURA N.294;, DE JUNIO 16 DE 2005, N</t>
  </si>
  <si>
    <t>ESCRITURA 4548 11-09-2007</t>
  </si>
  <si>
    <t>234-14624</t>
  </si>
  <si>
    <t>PREDIO URBANO CON CABIDA DE: CIENTO DIECISIETE METROS CUADRADOS . ( 117M2). LINDEROS INDICADOS EN LA ESCRITURA N. 248 DE FECHA MAYO 18 DE 2005,NOTARIA UNICA PUERTOLOPEZ ( DECRETO DE JULIO 06 DE 1984.)</t>
  </si>
  <si>
    <t>ESCRITURA N. 248 DE FECHA MAYO 18 DE 2005,</t>
  </si>
  <si>
    <t>ESCRITURA 248 MAYO 18 DE 2005</t>
  </si>
  <si>
    <t>234-14628</t>
  </si>
  <si>
    <t>PREDIO URBANO CON CABIDA DE: DOSCIENTOS NOVENTA Y DOS METROS CUADRADOS CIN SESENTA Y NUEVE CENTIMETROS. (292.69 M2). LINDEROS INDICADOS EN LA ESCRITURA N. 113 DE FECHA MARZO 08 DE 2005, NOTARIA UNICADE PUERTO LOPEZ. (DECRETO 1711 DE JULIO 6 DE 1984).</t>
  </si>
  <si>
    <t xml:space="preserve">ESCRITURA N. 113 DE FECHA MARZO 08 DE 2005, </t>
  </si>
  <si>
    <t>234-14629</t>
  </si>
  <si>
    <t>PREDIO URBANO CON CABIDA DE: DOCIENTOS SETENTA Y CUATRO METROS CUADRADOS CON VEINTISIETE CENTIMETROS. (274,27 M2), LINDEROS INDICADOS EN LA ESCRITURA N. 272 DE FECHA JUNIO DE 01 DE 2005, NOTARIA UNICA DE PUERTO LOPEZ. (DECRETO 1711 DE JULIO 6 DE 1984).</t>
  </si>
  <si>
    <t xml:space="preserve"> ESCRITURA N. 272 DE FECHA JUNIO DE 01 DE 2005,</t>
  </si>
  <si>
    <t>ESCRITURA 255 25-11-2008</t>
  </si>
  <si>
    <t>234-14630</t>
  </si>
  <si>
    <t xml:space="preserve">PREDIO RURAL CON CABIDA DE: VEINTIUNA HECTAREAS SEIS MIL CIENTO TRES METROS CUADRADOS (21 HAS-6103 M2).    LINDEROS INDICADOS EN LA ESCRITURA 1844 DE FECHA MAYO 25 DE 2005, NOTARIA SEGUNDA DE VILLAVICENCIO. (DECRETO 1711 DE JULIO 6 DE 1984).  </t>
  </si>
  <si>
    <t xml:space="preserve"> ESCRITURA 1844 DE FECHA MAYO 25 DE 2005</t>
  </si>
  <si>
    <t>ESCRITURA 6437 13-08-2007</t>
  </si>
  <si>
    <t>234-14632</t>
  </si>
  <si>
    <t>PREDIO URBANO CON CABIDA DE: DOSCIENTOS VEINTISIETE METROS CUADRADOS CON SETENTA CENTIMETROS.- (227.60 M2) LINDEROS INDICADOS EN LA ESCRITURA N. 336 DE FECHA JULIO 07 DE 2005. NOTARIA UNICA DE PUERTO LOPEZ. ( DECRETO 1711 DE JULIO 07 DE 1984)</t>
  </si>
  <si>
    <t xml:space="preserve">ESCRITURA N. 336 DE FECHA JULIO 07 DE 2005. </t>
  </si>
  <si>
    <t>234-14642</t>
  </si>
  <si>
    <t>PREDIO URBANO CON CABIDA DE: QUINIENTOS VEINTIDOS METROS CUADRADOS  CON SETENTA Y CINCO CENTIMETROS. (522,75 M2). LINDEROS INDICADOS EN LA ESCRITURA 353 DE FECHA JULIO 13 DE 2005, NOTARIA UNICA DE PUERTO LOPEZ. (DECRETO 1711 DE JULIO 06 DE 1984).</t>
  </si>
  <si>
    <t>ESCRITURA 353 DE FECHA JULIO 13 DE 2005</t>
  </si>
  <si>
    <t>234-14650</t>
  </si>
  <si>
    <t>PREDIO RURAL CON CABIDA DE: MIL DOSCIENTOS DOS HECTAREAS MIL CUATROCIENTAS OCHENTA Y NUEVE METROS CUADRADOS. (1202 HAS-1489 M2). LINDEROS INDICADOS EN LA RESOLUCION # 0035 DE FECHA FEBRERO 24 DE 1999, INCORA - VILLAVICENCIO. (DECRETO 1711 DE JULIO 06 DE 1984).</t>
  </si>
  <si>
    <t>RESOLUCION # 0035 DE FECHA FEBRERO 24 DE 1999, I</t>
  </si>
  <si>
    <t>234-14651</t>
  </si>
  <si>
    <t>PREDIO URBANO CON CABIDA DE: CIENTO CUARENTA METROS CUADRADOS (140 M2) .- LINDEROS INDICADOS EN LA ESCRITURA # 417 DE FECHA AGOSTO 12 DE 2005, NOTARIA UNICA DE PUERTO LOPEZ.(DECRETO 1711 JULIO6 DE 1984).-</t>
  </si>
  <si>
    <t xml:space="preserve"> ESCRITURA # 417 DE FECHA AGOSTO 12 DE 2005,</t>
  </si>
  <si>
    <t>ESCRITURA 1960 31-08-05</t>
  </si>
  <si>
    <t>NOTARIA 4 VILLAVICENCIO</t>
  </si>
  <si>
    <t>234-14652</t>
  </si>
  <si>
    <t>PREDIO URBANO CON CABIDA DE : SEISCIENTOS CINCUENTA Y DOS METROS CUADRADOS.  ( 652 M2 ). LINDEROS INDICADOS EN LA ESCRITURA # 417 DE FECHA AGOSTO 12 DE 2005, NOTARIA UNICA DE PUERTO LOPEZ. (DECRETO 1711 DE JULIO 06 DE 1984 ).</t>
  </si>
  <si>
    <t>ESCRITURA # 417 DE FECHA AGOSTO 12 DE 2005</t>
  </si>
  <si>
    <t>234-14654</t>
  </si>
  <si>
    <t>PREDIO RURAL CON CABIDA DE: CINCO MIL QUINIENTOS CINCUENTA Y SIETE METROS CUADRADOS CON OCHENTA CENTIMETROS. (5.557,80 M2). LINDEROS INDICADOS EN LA ESCRITURA  #408 DE FECHA AGOSTO 09 DE 2005, NOTARIA UNICA DE PUERTO LOPEZ. (DECRETO 1711 DE JULIO 07 DE 1984).</t>
  </si>
  <si>
    <t>ESCRITURA  #408 DE FECHA AGOSTO 09 DE 2005</t>
  </si>
  <si>
    <t>ESCRITURA 408 09-08-2005</t>
  </si>
  <si>
    <t>234-14655</t>
  </si>
  <si>
    <t>PREDIO URBANO CON CABIDA DE: CIENTO TREINTA Y DOS METROS CUADRADOS ,,,,,(132M2),,,,,,,,LINDEROS INDICADOS EN LA ESCRITURA 316 DE JULIO 04 DE 2003,NOTARIA UNICA DE PUERTO LOPEZ, (DECRETO 1711 DE JULIO 6 DE 1984).</t>
  </si>
  <si>
    <t xml:space="preserve"> ESCRITURA 316 DE JULIO 04 DE 2003,N</t>
  </si>
  <si>
    <t>ESCRITURA 8644 23-12-2010</t>
  </si>
  <si>
    <t>234-14656</t>
  </si>
  <si>
    <t>PREDIO RURAL CON CABIDA DE: CIEN MIL METROS CUADRADOS: (100.000 M2):LINDEROS INDICADOS EN LA ESCRITURA N. 391 DE FECHA JULIO 28 DE 2005, NOTARIA UNICA DE PUERTO LOPEZ: (DECRETO 1711 DE JULIO 06 DE 1984).</t>
  </si>
  <si>
    <t>ESCRITURA N. 391 DE FECHA JULIO 28 DE 2005,</t>
  </si>
  <si>
    <t>234-14664</t>
  </si>
  <si>
    <t xml:space="preserve">PREDIO RURAL CON CABIDA DE TRESCIENTOS CINCUENTA Y DOS HECTAREAS TRES MIL SESENTA Y SIETE METROS CUADRADOS. (352 HAS - 3057 M2). LINDEROS INDICADOS EN LA RESOLUCION N. 0560 DE FECHA OCTUBRE 01  DE 2002,  INCORA DE VILLAVICENCIO.  (DECRETO 1711 DE JULIO 6 DE 1984).  </t>
  </si>
  <si>
    <t xml:space="preserve"> RESOLUCION N. 0560 DE FECHA OCTUBRE 01  DE 2002</t>
  </si>
  <si>
    <t>RESOLUCION 0560 OCTUBRE 1 DE 2002</t>
  </si>
  <si>
    <t>234-14665</t>
  </si>
  <si>
    <t>PREDIO URBANO CON CABIDA DE:OCHENTA Y NUEVE METROS CUADRADOS CON SETENTA CENTIMETROS (89.70 M2). LINDEROS INDICADOS EN LA ESCRITURA #471 DE FECHA SEPTIEMBRE 02 DE 2005, NOTARIA UNICA DE PUERTO LOPEZ. (DECRETO 1711 DE JULIO 06 DE 1984).-</t>
  </si>
  <si>
    <t>SCRITURA #471 DE FECHA SEPTIEMBRE 02 DE 2005</t>
  </si>
  <si>
    <t>ESCRITURA 471 02-09-05</t>
  </si>
  <si>
    <t>234-14666</t>
  </si>
  <si>
    <t>PREDIO URBANO CON CABIDA DE: DOSCIENTOS VEINTISEIS METROS CUADRADOS CON VEINTICINCO CENTIMETROS. (226,25 M2). LINDEROS INDIACADOS EN LA ESCRITURA N. 411 DE FECHA AGOSTO 09 DE 2005, NOTARIA UNICA DE PUERTO LOPEZ. (DECRETO 1711 DE JULIO 06 DE 1984).</t>
  </si>
  <si>
    <t>ESCRITURA N. 411 DE FECHA AGOSTO 09 DE 2005,</t>
  </si>
  <si>
    <t>234-14692</t>
  </si>
  <si>
    <t>PREDIO URBANO CON CABIDA DE: TRESCIENTOS NOVENTA METROS CUADRADOS (390 M2). LINDEROS INDICADOS EN LA ESCRITURA #401 DE FECHA AGOSTO 04 DE 2005, NOTARIA UNICA DE PUERTO LOPEZ (DECRETO 1711 DE JULIO 06 DE 1984).- MEJORAS CONSISTENTES EN: CASA DE HABITACION CON DOS ALCOBAS, UN COMEDOR, UNA COCINA, UN GARAJE, CONSTRUIDA EN LADRILLO, PISOS EN CONCRETO, PUERTAS Y VENTANAS EN MADERA, CUBIERTOS EN ETERNIT, DOS BAÑOS Y SERVICIOS DOMICILIARIOS.-</t>
  </si>
  <si>
    <t xml:space="preserve"> ESCRITURA #401 DE FECHA AGOSTO 04 DE 2005</t>
  </si>
  <si>
    <t>234-14696</t>
  </si>
  <si>
    <t>PREDIO URBANO CON CABIDA DE: DOSCIENTOS METROS CUADRADOS. (200 M2). LINDEROS INDICADOS EN LA ESCRITURA # 494 DE FECHA SEPTIEMBRE 15 DE 2005, NOTARIA UNICA DE PUERTO LOPEZ, (DECRETO 1711 DE JULIO 06 DE 1984).</t>
  </si>
  <si>
    <t xml:space="preserve"> ESCRITURA # 494 DE FECHA SEPTIEMBRE 15 DE 2005</t>
  </si>
  <si>
    <t>234-14697</t>
  </si>
  <si>
    <t>PREDIO URBANO CON CABIDA DE: CIENTO VEINTIOCHO METROS CUADRADOS.(128 M2).,LINDEROS INDICADOS EN LA ESCRITURA 448 DE FECHA AGOSTO 26 DE 2005, NOTARIA UNICA DE PUERTO LOPEZ. (DECRETO 1711 DE JULIO 06 DE 1984).MEJORAS CONSISTENTES EN: CASA CON DOS HABITACIONES EN BLOQUE DE CEMENTO, TECHO ZINC, PISOS DE CEMENTO Y CON ACOMETIDA DE LOS SERVICIOS DOMICILIARIOS COMPLETOS.</t>
  </si>
  <si>
    <t xml:space="preserve"> ESCRITURA 448 DE FECHA AGOSTO 26 DE 2005</t>
  </si>
  <si>
    <t>ESCRITURA 448 AGOSTO 26 DE 2005</t>
  </si>
  <si>
    <t>234-14698</t>
  </si>
  <si>
    <t xml:space="preserve">PREDIO URBANO CON CABIDA DE: DOSCIENTOS METROS CUADRADOS (200 M2) LINDEROS INDICADOS EN LA ESCRITURA N. 475 DE FECHA SEPTIEMBRE 06 DE 2005, NOTARIA UNICA DE PUERTO LOPEZ, (DECRETO 1711, DE JULIO 6 DE 1984).  </t>
  </si>
  <si>
    <t xml:space="preserve">ESCRITURA N. 475 DE FECHA SEPTIEMBRE 06 DE 2005, </t>
  </si>
  <si>
    <t>ESCRITURA 320 12-05-2010</t>
  </si>
  <si>
    <t>234-14699</t>
  </si>
  <si>
    <t>PREDIO RURAL CON CABIDA DE: MIL CIENTO NOVENTA Y CINCO HECTAREAS DOS MIL SEISCIENTOS SESENTA Y SEIS METROS CUADRADOS. (1.195 HAS-2666 M2). LINDEROS INDICADOS EN LA ESCRITURA 2967 DE FECHA AGOSTO 08 DE 2005, NOTARIA TERCERA DE VILLAVICENCIO. (DECRETO 1711 DE JULIO 06 DE 1984). VEREDA ANTES: NUEVO MUNDO VEREDA: NUEVO MUNDO PORVENIR</t>
  </si>
  <si>
    <t>ESCRITURA 2967 DE FECHA AGOSTO 08 DE 2005</t>
  </si>
  <si>
    <t>ESCRITURA 1598 08-04-2011</t>
  </si>
  <si>
    <t>234-14700</t>
  </si>
  <si>
    <t xml:space="preserve">PREDIO URBANO CON CABIDA DE: DOSCIENTOS DOS METROS CUADRADOS. (202 MS). LINDEROS INDICADOS EN LA ESCRITURA # 465 DE FECHA SEPTIEMBRE 01 DE 2005, UNICA DE PUERTO LOPEZ, (DECRETO 1711 DE JULIO 06 DE 1984). MEJORAS CONSIENTES EN: CASA DE HABITACION TECHADA EN ZINC, PAREDES EN BLOQUE DE CEMENTO Y CONSTA DE UNA SALA? DOS ALCOBAS, TANQUE PARA EL AGUA POTABLE, SERVICIOS DE DUCHAS Y CERDADA EN ALAMBRE DE PUA: EN        </t>
  </si>
  <si>
    <t xml:space="preserve">ESCRITURA # 465 DE FECHA SEPTIEMBRE 01 DE 2005, </t>
  </si>
  <si>
    <t>ESCRITURA 465 SEPTIEMBRE 1 DE 2005</t>
  </si>
  <si>
    <t>234-14701</t>
  </si>
  <si>
    <t>PREDIO URBANO CON CABIDA DE: MIL METROS CUADRADOS (1.000 M2). LINDEROS INDICADOS EN LA ESCRITURA #497 DE FECHA SEPTIEMBRE 16 DE 2005, NOTARIA UNICA DE PUERTO LOPEZ. (DECRETO 1711 DE JULIO 06 DE 1984).</t>
  </si>
  <si>
    <t>ESCRITURA #497 DE FECHA SEPTIEMBRE 16 DE 2005, N</t>
  </si>
  <si>
    <t>234-14702</t>
  </si>
  <si>
    <t>PREDIO URBANO CON CABIDA DE: DOSCIENTOS METROS CUADRADOS. (200 M2), LINDEROS INDICADOS EN LA ESCRITURA N. 498 DE FECHA SEPTIEMBRE 16 DE 2005, NOTARIA UNICA DE PUERTO LOPEZ, (DECRETO 1711 DE JULIO 06 DE 1984).</t>
  </si>
  <si>
    <t>A ESCRITURA N. 498 DE FECHA SEPTIEMBRE 16 DE 2005,</t>
  </si>
  <si>
    <t>234-14712</t>
  </si>
  <si>
    <t>PREDIO URBANO CON CABIDA DE : CIENTO SETENTA Y OCHO METROS CUADRADOS CON CINCO CENTIMETROS. (178.05 M2). LINDEROS INDICADOS EN LA ESCRITURA # 511 DE FECHA SEPTIEMBRE 23 DE 2005, NOTARIA UNICA DE PUERTO LOPEZ. (DECRETO 1711 DE JULIO 06 DE 1984).</t>
  </si>
  <si>
    <t>A ESCRITURA # 511 DE FECHA SEPTIEMBRE 23 DE 2005</t>
  </si>
  <si>
    <t>ESCRITURA # 511 DE FECHA SEPTIEMBRE 23 DE 2005</t>
  </si>
  <si>
    <t>234-14719</t>
  </si>
  <si>
    <t xml:space="preserve">PREDIO URBANO CON CABIDA DE: CIENTO NOVENTA Y CUATRO METROS CUADRADOS CON TREINTA Y UN CENTIMETROS (194,31 M2) LINDEROS INDICADOS EN LA ESCRITURA # 422 DE FECHA AGOSTO 16 DE 2005, NOTARIA UNICA DE PUERTO LOPEZ (DECRETO 1711, DE JULIO 6 DE 1984).  </t>
  </si>
  <si>
    <t xml:space="preserve"> ESCRITURA # 422 DE FECHA AGOSTO 16 DE 2005,</t>
  </si>
  <si>
    <t>ESCRITURA 422 AGOSTO 16 DE 2005</t>
  </si>
  <si>
    <t>234-14720</t>
  </si>
  <si>
    <t>PREDIO URBANO CON CABIDA DE:CIENTO DIECISIES METROS CUADRADOS CON OCHENTA CENTIMETROS.(116.80 M2).LINDEROS INDICADOS EN LA ESCRITURA # 449 DE FECHA AGOSTO 26 DE 2005,NOTARIA UNICA DE PUERTO LOPEZ(DECRETO 1711 DE JULIO 06 DE 1984).</t>
  </si>
  <si>
    <t>CRITURA # 449 DE FECHA AGOSTO 26 DE 2005,N</t>
  </si>
  <si>
    <t>ESCRITURA 777 11-12-2006</t>
  </si>
  <si>
    <t>234-14742</t>
  </si>
  <si>
    <t>PREDIO URBANO CON CABIDA DE: CUARENTA Y CINCO METROS CUADRADOS CON VEINTICINCO CENTIMETROS.(45.25 M2).    LINDEROS INDICADOS EN LA ESCRITURA 563 DE FECHA OCTUBRE 21 DE 2005, NOTARIA UNICA DE PUERTO LOPEZ. (DECRETO 1711 DE JULIO 06 DE 1984).- MEJORAS CONSISTENTES EN: CASA DE HABITACION, COMPUESTA POR UN SALON, LOS PISOS SON EN CONCRETO, LAS PUERTAS Y VENTANAS SON METALICAS, CUBIERTA EN ZINC, 1 BAÑO Y CUENTA CON LOS SERVICIOS PUBLICOS DE ACUEDUCTO, ENERGIA Y ALCANTARILLADO, POR UN VALOR DE 1.000.000.00.    SEGUN ESCRITURA 920 DEL 19 DE SEPTIEMBRE DE 2011 DE LA NOTARIA UNICA DE PUERTO LOPEZ EL AREA ACTUAL ES DE CUARENTA Y DOS METROS CUADRADOS (42 M2), CON UNA AREA CONSTRUIDA DE CINCUENTA Y CUATRO METROS CUADRADOS (54 M2) Y CUYOS LINDEROS Y DEMAS ESPECIFICACIONES CONSTAN EN ESTA ESCRITURA (DECRETO 1711 DE JULIO 6 DE 1984).</t>
  </si>
  <si>
    <t>ESCRITURA 563 DE FECHA OCTUBRE 21 DE 2005,</t>
  </si>
  <si>
    <t>ESCRITURA 1025 28-11-2007</t>
  </si>
  <si>
    <t>234-14748</t>
  </si>
  <si>
    <t>PREDIO RURAL CON CABIDA DE: TREINTA Y SEIS HECTAREAS SIETE MIL TRESCIENTOS VEINTIOCHO METROS CUADRADOS (36 HAS-7328 M2).    LINDEROS INDICADOS EN LA RESOLUCION 0076 DE FECHA AGOSTO 31 DE 2004, INCODER VILLAVICENCIO. (DECRETO 1711 DE JULIO 06 DE 1984).</t>
  </si>
  <si>
    <t>RESOLUCION 0076 DE FECHA AGOSTO 31 DE 2004,</t>
  </si>
  <si>
    <t>RESOLUCION 0076 AGOSTO 31 DE 2004</t>
  </si>
  <si>
    <t>234-14749</t>
  </si>
  <si>
    <t>PREDIO URBANO CON CABIDA DE: DOSCIENTOS METROS CUADRADOS. (200 M2). LINDEROS INDICADOS EN LA ESCRITURA N. 048 DE FECHA FEBRERO 03 DE 2005, NOTARIA UNICA DE PUERTO LOPEZ. (DECRETO 1711 DE FECHA JULIO 06 DE 1984). MEJORAS CONSISTENTES EN: CASA DE HABITACION COMPUESTA DE UNA COCINA, UNA ALCOBA EN BLOQUE MACIZO, CUBIERTA EN ZINC, PISOS EN CONCRETO, SERVICIO SANITARIO, SERVICIOS PUBLICOS COMPLETOS.</t>
  </si>
  <si>
    <t>A ESCRITURA N. 048 DE FECHA FEBRERO 03 DE 2005,</t>
  </si>
  <si>
    <t>ESCRITURA 951 27-02-2009</t>
  </si>
  <si>
    <t>234-14756</t>
  </si>
  <si>
    <t>REDIO URBANO CON CABIDA DE: VEINTIDOS MIL METROS CUADRADOS. (22.000 M2) LINDEROS INDICADOS EN LA ESCRITURA N. 542 DE FECHA OCTUBRE 11 DE 2005, NOTARIA UNICA DE PUERTO LOPEZ. (DECRETO 1711 DE JULIO 06 DE 1984)</t>
  </si>
  <si>
    <t xml:space="preserve"> ESCRITURA N. 542 DE FECHA OCTUBRE 11 DE 2005,</t>
  </si>
  <si>
    <t>ESCRITURA 542 OCTUBRE 11 DE 2005</t>
  </si>
  <si>
    <t>234-14761</t>
  </si>
  <si>
    <t>PREDIO RURAL CON CABIDA DE: MIL CIENTO DIEZ HECTAREAS CINCO MIL OCHOCIENTOS SESENTA Y DOS METROS CUADRADOS. (1110 HAS-5862 M2). LINDEROS INDICADOS EN LA RESOLUCION N. 0081 DE FECHA MARZO 31 DE 1999, INCORA-VILLAVICENCIO. (DECRETO 1711 DE JULIO 06 DE 1984).VEREDA: AIRAPUA</t>
  </si>
  <si>
    <t>RESOLUCION N. 0081 DE FECHA MARZO 31 DE 1999, I</t>
  </si>
  <si>
    <t>ESCRITURA 1572 04-07-2009</t>
  </si>
  <si>
    <t xml:space="preserve">NOTARIA 64 DE BOGOTA </t>
  </si>
  <si>
    <t>234-14774</t>
  </si>
  <si>
    <t>PREDIO URBANO CON CABIDA DE: CIENTO SESENTA METROS CUADRADOS ( 160 M2). LINDEROS INDICADOS EN LA ESCRITURA # 516 DE FECHA SEPTIEMBRE 26 DE 2005, NOTARIA UNICA DE PUERTO LOPEZ. ( DECRETO 1711 DE JULIO 06 DE 1984)</t>
  </si>
  <si>
    <t xml:space="preserve"> ESCRITURA # 516 DE FECHA SEPTIEMBRE 26 DE 2005,</t>
  </si>
  <si>
    <t>ESCRITURA 1281 09-18-2009</t>
  </si>
  <si>
    <t>234-14775</t>
  </si>
  <si>
    <t>PREDIO RURAL CON CABIDA DE: TRESCIENTAS VEINTINUEVE HECTAREAS SIETE MIL VEINTICUATRO METROS CUADRADOS. (329 HAS - 7024 M2). LINDEROS INDICADOS EN LA RESOLUCION 0106 DE FECHA MARZO 07 DE 1995, INCORA VILLAVICENCIO.(DECRETO 1711 DE JULIO 6 DE 1984).</t>
  </si>
  <si>
    <t xml:space="preserve"> RESOLUCION 0106 DE FECHA MARZO 07 DE 1995</t>
  </si>
  <si>
    <t>ESCRITURA 1539 30-03-2007</t>
  </si>
  <si>
    <t>234-14779</t>
  </si>
  <si>
    <t xml:space="preserve">PREDIO RURAL CON CABIDA DE: TRECIENTAS TREINTA Y OCHO HECTARIAS SIETE MIL CUATROCIENTOS NOVENTA Y UN METROS CUADRADOS.(335 HAS-7491 M2) LINDEROS INDICADOS EN LA RESOLUCION N. 0282 DE FECHA NOVIEMBRE 18 DE 2005, INCODER-VILLAVICENCIO.- DECRETO 1711 DE JULIO 6 DE 1984.-  </t>
  </si>
  <si>
    <t xml:space="preserve"> RESOLUCION N. 0282 DE FECHA NOVIEMBRE 18 DE 2005</t>
  </si>
  <si>
    <t>ESCRITURA 1767 11-05-06 NOTARIA 2 DE VILLAVICENCIO</t>
  </si>
  <si>
    <t>234-14780</t>
  </si>
  <si>
    <t>PREDIO RURAL CON CABIDA DE: DIEZ HECTAREAS NUEVE MIL CUARENTA Y SIETE METROS CUADRADOS (10 HAS-9047 M2) LINDEROS INDICADOS EN  LA RESOLUCION # 0286 DE FECHA NOVIEMBRE18 DE 2005, INCODER -VILLAVICENCIO. (DECRETO 1711 DE JULIO 06 DE 1984).</t>
  </si>
  <si>
    <t>RESOLUCION # 0286 DE FECHA NOVIEMBRE18 DE 2005</t>
  </si>
  <si>
    <t>234-14785</t>
  </si>
  <si>
    <t>PREDIO URBANO CON CABIDA DE: CIENTO SETENTA Y SEIS METROS CUADRA-DOS CON SETENTA Y DOS CENTIMETROS (176,72 M2).     LINDEROS INDICADOS EN LA ESCRITURA 586 DE FECHA DE NOVEIMBRE 01 DE 2005, NOTARIA UNICA DE PUERTO LOPEZ. (DECRETO 1711 DE JULIO 6 DE 1984).        EL MUNICIPIO DE PUERO GAITAN, ADQUIRIO EN MAYOR EXTENSION CONFORME A LA LEY 137 DE 1959.-</t>
  </si>
  <si>
    <t>ESCRITURA 586 DE FECHA DE NOVEIMBRE 01 DE 2005,</t>
  </si>
  <si>
    <t>escritura 355 12-06-2006</t>
  </si>
  <si>
    <t>234-14786</t>
  </si>
  <si>
    <t>PREDIO URBANO CON CABIDA DE: CINCUENTA Y SEIS  METROS CUADRADOS . (56 M2). LINDEROS INDICADOS EN LA ESCRITURA # 668 DE FECHA  DICIEMBRE 12 DE 2005, NOTARIA UNICA DE PUERTO LOPEZ. (DECRETO 1711 DE JULIO 6 DE  1984.</t>
  </si>
  <si>
    <t>ESCRITURA # 668 DE FECHA  DICIEMBRE 12 DE 2005</t>
  </si>
  <si>
    <t>ESCRITURA 668 12-12-2005</t>
  </si>
  <si>
    <t>234-14792</t>
  </si>
  <si>
    <t>PREDIO URBANO CON CABIDA DE:CIENTO VENTICUATRO METROS LINEALES CON TRES CENTIMETROS.(124,03ML)LINDEROS INDICADOS EN LA ESCRITURA N.714 DE FECHA DICIEMBRE 26 DE 2005,NOTARIA UNICA DE PUERTO LOPEZ(DECRETO 1711 DE JULIO 06 DE 1984).VEREDA SIN INFORMACION.MEJORAS:CONSISTENTES EN:CONSTRUCCION DE UNA VIVIENDA TECHADA EN ETERNIT,PISOS EN CONCRETO ESMALTADO,DIVISIONES DE 02 ALCOBAS,SALA,COCINA,UNIDAD SANITARIA,VENTANAS Y PUERTAS METALICAS,MUROS EN LADRILLO Y SERVICIOS PUBLICOS DE ENERGIA,ACUEDUCTO Y ALCANTARILLADO.</t>
  </si>
  <si>
    <t xml:space="preserve"> ESCRITURA N.714 DE FECHA DICIEMBRE 26 DE 2005</t>
  </si>
  <si>
    <t>234-14802</t>
  </si>
  <si>
    <t>PREDIO URBANO CON CABIDA DE: TRESCIENTOS METROS CUADRADOS (300 M2) LINDEROS  INDICADOS EN LA ESCRITURA  N. 681 DE  FECHA DICIEMBRE  16 DE 2005. NOTARIA  UNICA DE  PUERTO LOPEZ (DECRETO 1711 DE  JULIO 06 DE 1984).</t>
  </si>
  <si>
    <t xml:space="preserve">ESCRITURA  N. 681 DE  FECHA DICIEMBRE  16 DE 2005. </t>
  </si>
  <si>
    <t>ESCRITURA 681 DICIEMBRE 16 DE 2005</t>
  </si>
  <si>
    <t>234-14804</t>
  </si>
  <si>
    <t>PREDIO RURAL CON CABIDA DE: MIL OCHOCIENTOS OCHENTA Y NUEVE HECTAREAS CINCO MIL NOVECIENTOS CUARENTA Y UN METROS CUADRADOS. (1989 HAS 5941 M2) LINDEROS INDICADOS EN LA ESCRITURA 247 DE FEECHA ENERO 25 DE 2006. NOTARIA SEGUNDA DE VILLAVICENCIO ( DECRETO 1711 DE JULIO 06 DE 1984).</t>
  </si>
  <si>
    <t xml:space="preserve"> ESCRITURA 247 DE FEECHA ENERO 25 DE 2006.</t>
  </si>
  <si>
    <t>ESCRITURA 247 ENERO 25 DE 2006</t>
  </si>
  <si>
    <t>234-14807</t>
  </si>
  <si>
    <t>PREDIO URBANO CON CABIDA DE: SETECIENTOS DOS METROS CUADRADOS CON NOVENTA CENTIMETROS ...(702.90M2.. LINDEROS INDICADOS EN LA ESCRITURA N.721 DE FECHA DICIEMBRE 27 DE 2005, NOTARIA UNICA DE PUERTO LOPEZ, (DECRETO 1711 DE JULIO 06 DE 1984) . MEJORAS CONSISTENTES EN: CONSTRUCCION DE UNA VIVIENDA , TECHADA EN ZINC, PISOS EN CONCRETO . DIVISIONES DE TRES ALCOBAS . SALA COMEDOR .COCINA .UNIDAD SANITARIA. CARPINTERIA EN MADERA. MUROS EN BLOQUE DE CEMENTO Y SERVICIOS PUBLICOS DE ENERGIA . ACUEDUCTO Y ALCANTARILLADO Y SUBTERRANEO. CABIDA: QUINIENTOS CUARENTA Y SEIS METROS CUADRADOS CON DOS CENTIMETROS ...(546.02 M2), LINDEROS INDICADOS  EN LA ESCRITURA N. 395 DE FECHA JULIO 4/2066</t>
  </si>
  <si>
    <t>ESCRITURA N.721 DE FECHA DICIEMBRE 27 DE 2005,</t>
  </si>
  <si>
    <t>ESCRITURA 721 DICIEMBRE 27 DE 2005  ESCRITURA 395 JULIO 4 DE2006</t>
  </si>
  <si>
    <t>234-14808</t>
  </si>
  <si>
    <t>PREDIO URBANO CON CABIDA DE: DOSCIENTOS METROS CUADRADOS. (200 M2). LINDEROS INDICADOS EN LA ESCRITURA 034 DE FECHA ENERO 24 DE 2006. NOTARIA UNICA DE PUERTO LOPEZ. (DECRETO 1711 DE JULIO 06 DE 1984). MEJORAS CONSISTENTES EN. UNA CASA DE HABITACION COMPUESTA POR TRES PIEZAS. SALA COMEDOR. BAÑO. TANQUE PARA EL AGUA. TECHO EN ETERNIT. CIELORRASO EN MECHIMBRE. TODOS LOS SERVICIOS. CABODA Y LINDEROS DEL REMATE: PREDIO URBANO CON CABIDA DE CIENTO VEINTI SEIS METROS CUADRADOS (126 M2) LINDEROS INDICADOS EN LA ESCRITURA 401 DE FECHA JULIO 05 DE 2006, NOTARIA UNICA DE PUERTO LOPEZ. (DECRETO 1711 DE JULIO 06 DE 1984).</t>
  </si>
  <si>
    <t xml:space="preserve"> ESCRITURA 034 DE FECHA ENERO 24 DE 2006. </t>
  </si>
  <si>
    <t>ESCRITURA 509 30-05-2011</t>
  </si>
  <si>
    <t>234-14809</t>
  </si>
  <si>
    <t>PREDIO URBANO CON CABIDA DE : DOSCIENTOS VEINTITRES METROSCUADRADOS CON SESENTA CENTIMETROS (223,60 M2) LINDEROS INDICADOS EN LA ESCRITURA 033 DE FECHA ENERO 24 DE 2006, NOTARIA UNICA DE PUERTO LOPEZ.- (DECRETO 1711 DE JULIO 06 DE 1984). MEJORAS CONSISTENTES EN: CONSTRUCCION DE CERRAMIENTO TOTAL DEL PREDIO EN LADRILLO.-</t>
  </si>
  <si>
    <t xml:space="preserve">ESCRITURA 033 DE FECHA ENERO 24 DE 2006, </t>
  </si>
  <si>
    <t>ESCRITURA 033 ENERO 24 DE 2006</t>
  </si>
  <si>
    <t>234-14810</t>
  </si>
  <si>
    <t>PREDIO URBANO CON CABIDA DE: DOS MIL DOSCIENTOS CINCUENTA METROS CUADRADOS CON VEINTICINCO CENTIMETROS. (2.250.25 M2). LINDEROS INDICADOS EN LA ESCRITURA # 297 DE FECHA ENERO 31 DE 2006 NOTARIA TERCERA DE VILLAVICENCIO. (DECRETO 1711 DE JULIO 06 DE 1984).</t>
  </si>
  <si>
    <t xml:space="preserve"> ESCRITURA # 297 DE FECHA ENERO 31 DE 2006 </t>
  </si>
  <si>
    <t>ESCRITURA 786 05-03-2012</t>
  </si>
  <si>
    <t>234-14812</t>
  </si>
  <si>
    <t>PREDIO RURAL CON CABIDA DE: UN MILLON OCHOCIENTAS VEINTICUATRO HECTAREAS NUEVE MIL SETECIENTOS UN METROS CUADRADOS .(1.824 HAS-9.701 M2).LINDEROS INDICADOS EN LA RESOLUCION 0397 DE FECHA DICIEMBRE 30 DE 2005, INCODER - VILLAVICENCIO (DECRETO 1711 DE JULIO 6 DE 1984).</t>
  </si>
  <si>
    <t>RESOLUCION 0397 DE FECHA DICIEMBRE 30 DE 2005</t>
  </si>
  <si>
    <t>RESOLUCION 0397 DIC 30 DE 2005</t>
  </si>
  <si>
    <t>234-14813</t>
  </si>
  <si>
    <t>PREDIO RURAL CON CABIDA DE: MIL OCHOCIENTAS OCHO HECTAREAS NUEVE MIL SETECIENTOS OCHENTA Y CUATRO METROS CUADRADOS. (1808 HAS.- 9.784 M2). LINDEROS INDICADOS EN LA RESOLUCION # 0409 DE FECHA DICIEMBRE 30 DE 2005, INCODER-VILLAVICENCIO. (DECRETO 1711 DE JULIO 06 DE 1984).</t>
  </si>
  <si>
    <t>RESOLUCION # 0409 DE FECHA DICIEMBRE 30 DE 2005,</t>
  </si>
  <si>
    <t>RESOLUCION 0409 DIC 30 DE 2005</t>
  </si>
  <si>
    <t>234-14814</t>
  </si>
  <si>
    <t xml:space="preserve">PREDIO RURAL CON CABIDA DE: MIL OCHOCIENTAS DOCE HECTAREAS DOS MIL SEISCIENTOS SESENTA Y OCHO METROS CUADRADOS (1812 HAS 2668 M2) LINDEROS INDICADOS EN LA RESOLUCION # 0375 DE FECHA DICIEMBRE 30 DE 2005, INCODER VILLAVICENCIO (DECRETO 1711, DE JULIO 6 DE 1984).    </t>
  </si>
  <si>
    <t>RESOLUCION # 0375 DE FECHA DICIEMBRE 30 DE 2005, I</t>
  </si>
  <si>
    <t>RESOLUCION 0375 DIC 30 DE 2005</t>
  </si>
  <si>
    <t>234-14815</t>
  </si>
  <si>
    <t>PREDIO RURAL CON CABIDA DE: MIL SETECIENTAS CINCUENTA Y SIETE HECTAREAS OCHO MIL SETECIENTOS VEINTINUEVE METROS CUADRADOS. (1757 HAS- 8729 M2). LINDEROS INDICADOS EN LA RESOLUCION # 0430 DE FECHA DICIEMBRE 30 DE 2005, INCODER - VILLAVICENCIO.(DECRETO 1711 DE JULIO 06 DE 1984).- VEREDA: CABECERA DE PLANAS.</t>
  </si>
  <si>
    <t>A RESOLUCION # 0430 DE FECHA DICIEMBRE 30 DE 2005</t>
  </si>
  <si>
    <t>RESOLUCION 0430 DIC 30 DE 2005</t>
  </si>
  <si>
    <t>234-14816</t>
  </si>
  <si>
    <t>PREDIO RURAL CON CABIDA DE: MIL OCHOCIENTAS SEIS HECTAREAS MIL OCHOCIENTOS SESENTA Y SEIS METROS CUADRADOS. 1806 HAS-1866 M2) LINDEROS INDICADOS EN LA RESOLUCION #0406 DE FECHA DICIEMBRE 30 DE 2005, INCODER-VILLAVICENCIO. (DECRETO 1711 DE JULIO 6 DE 1984).-VEREDA: CABECERAS DE PLANAS</t>
  </si>
  <si>
    <t xml:space="preserve"> RESOLUCION #0406 DE FECHA DICIEMBRE 30 DE 2005</t>
  </si>
  <si>
    <t>RESOLUCION 0406 DIC 30 DE 2005</t>
  </si>
  <si>
    <t>234-14817</t>
  </si>
  <si>
    <t>PREDIO RURAL CON CABIDA DE: MIL OCHOCIENTAS TREINTA Y TRES HECTAREAS CINCO MIL  CIENTO CUARENTA Y UN METROS CUADRADOS . (1833 HAS.-5141M2). LINDEROS INDICADOS EN LA RESOLUCION # 0388 DE FECHA DEICIEMBRE 30 DE 2005. INCODER-VILLAVICENCIO. (DECRETO 1711 DE JULIO 06 DE 1984).</t>
  </si>
  <si>
    <t>RESOLUCION # 0388 DE FECHA DEICIEMBRE 30 DE 2005</t>
  </si>
  <si>
    <t>RESOLUCION 0388 DIC 30 DE 2005</t>
  </si>
  <si>
    <t>234-14818</t>
  </si>
  <si>
    <t>PREDIO RURAL CON CABIDA DE: MIL OCHOCINETAS VEINTICINCO HECTAREAS SESENTA Y OCHO METRO CUADRADOS. (1825 HAS.- 68 M2).LINDEROS INDICADOS EN LA RESOLUCION 0376 DE FECHA DICIEMBRE 30 DE 2005, INCODER- VILLAVICENCIO. (DECRETO 1711 DE JULIO 06 DE 1984).</t>
  </si>
  <si>
    <t>ESOLUCION 0376 DE FECHA DICIEMBRE 30 DE 2005</t>
  </si>
  <si>
    <t>RESOLUCION 0376 DIC 30 DE 2005</t>
  </si>
  <si>
    <t>234-14819</t>
  </si>
  <si>
    <t>PREDIO RURAL CON CABIDA DE: MIL OCHOCIENTAS VEINTIDOS HECTAREAS SEISCIENTOS TREINTA Y CUATRO METROS CUADRADOS. (1.822 HAS - 634 M2). LINDEROS INDICADOS EN LA RESOLUCION #0398 DE FECHA DICIEMBRE 30 DE 2005, INCODER - VILLAVICENCIO. (DECRETO 1711 DE JULIO 06 DE 1984).</t>
  </si>
  <si>
    <t>RESOLUCION #0398 DE FECHA DICIEMBRE 30 DE 2005,</t>
  </si>
  <si>
    <t>RESOLUCION 0398 DIC 30 DE 2005</t>
  </si>
  <si>
    <t>234-14820</t>
  </si>
  <si>
    <t>PREDIO RURAL CON CABIDA DE: MIL OCHOCIENTAS TREINTA Y OCHO HECTAREAS CUATRO MIL NOVECIENTOS SETENTA.(1838 HAS.-4.790 M2).LINDEROS INDICADOS EN LA RESOLUCION N.0394 DE FECHA DICIEMBRE 30 DE 2005, INCODER - VILLAVICENCIO. (DECRETO 1711 DE JULIO 6 DE 1984).</t>
  </si>
  <si>
    <t>ESOLUCION N.0394 DE FECHA DICIEMBRE 30 DE 2005</t>
  </si>
  <si>
    <t>RESOLUCION 0394 DIC 30 DE 2005</t>
  </si>
  <si>
    <t>234-14821</t>
  </si>
  <si>
    <t>PREDIO RURAL CON CABIDA DE: MIL SETECIENTAS NOVENTA Y TRES HECTAREAS NOVECIENTOS VEINTISIETE METROS CUADRADOS (1793 HAS.-927 M2) LINDEROS INDICADOS EN LA RESOLUCION 0377 DE FECHA DICIEMBRE 30 DE 2005, INCODER - VILLAVICENCIO. (DECRETO 1711 DE JULIO 06 DE 1984).</t>
  </si>
  <si>
    <t>RESOLUCION 0377 DE FECHA DICIEMBRE 30 DE 2005</t>
  </si>
  <si>
    <t>RESOLUCION 0377 DIC 30 DE 2005</t>
  </si>
  <si>
    <t>234-14822</t>
  </si>
  <si>
    <t xml:space="preserve">PREDIO RURAL CON CABIDA DE: MIL TRECIENTAS CUARENTA Y NUEVE HECTAREAS SIETE MIL CIENTO CINCUENTA Y SEIS METROS CUADRADOS (1349 HAS- 7156 M2)LINDEROS INDICADOS EN LA RESOLUCION N. 0396 DE FECHA DICIEMBRE 30 DE 2005, INCODER-VILLAVICENCIO.- DECRETO 1711 DE JULIO 6 DE 1984.-  </t>
  </si>
  <si>
    <t xml:space="preserve"> RESOLUCION N. 0396 DE FECHA DICIEMBRE 30 DE 2005</t>
  </si>
  <si>
    <t>RESOLUCION 0396 DIC 30 DE 2005</t>
  </si>
  <si>
    <t>234-14823</t>
  </si>
  <si>
    <t>PREDIO RURAL CON CABIDA DE: MIL DOSCIENTAS TREINTA Y SEIS HECTAREAS MIL NOVENTA Y CUATRO METROS CUADRADOS. (1236 HAS - 1094 M2). LINDEROS INDICADOS EN LA RESOLUCION N. 0922 DE FECHA NOVIEMBRE 27 DE 1997. INCORA-VILLAVICENCIO. (DECRETO  1711 DE JULIO 06 DE 1984).</t>
  </si>
  <si>
    <t>RESOLUCION N. 0922 DE FECHA NOVIEMBRE 27 DE 1997</t>
  </si>
  <si>
    <t>234-14824</t>
  </si>
  <si>
    <t>PREDIO RURAL  CON  CABIDA DE: SEISCIENTOS CINCUENTA Y OCHO HECTAREAS  OCHO MIL SEISCIENTOS  SEIS METROS CUADRADOS  (658 HAS -8.606 M2) LINDEROS INDICADOS EN LA  RESOLUCION N. 0426 DE  FECHA  DICIEMBRE  30 DE 2005, INCODER VILLAVICENCIO. (DECRETO 1711 DE JULIO 06 DE 1984).</t>
  </si>
  <si>
    <t>RESOLUCION N. 0426 DE  FECHA  DICIEMBRE  30 DE 2005,</t>
  </si>
  <si>
    <t>RESOLUCION 0426 DIC 30 DE 2005</t>
  </si>
  <si>
    <t>234-14829</t>
  </si>
  <si>
    <t>PREDIO URBANO CON CABIDA DE SETENTA Y CUATRO METROS CUADRADOS CON SESENTA CENTIMETROS (74.60M2) LINDEROS UBICADOS EN LA ESCRITURA 017 DE FECHA ENERO 17 DE 2006 NOTARIA UNICA DE PUERTO LOPEZ. (DECRETO 1711 DE JULIO 06 DE 1984)</t>
  </si>
  <si>
    <t>A ESCRITURA 017 DE FECHA ENERO 17 DE 2006 N</t>
  </si>
  <si>
    <t>ESCRITURA 017 ENERO 17 DE 2006</t>
  </si>
  <si>
    <t>234-14830</t>
  </si>
  <si>
    <t>INDICADOS EN LA RESOLUCION # 0407 DE FECHA DICIEMBRE 30 DE 2005. INCODER - VILLAVICENCIO (DECRETO 1711 DE JULIO 06 DE 1984).- CABIDA DE :   MIL SESENTA Y TRES HECTAREAS SEIS MIL CUATROCIENTOS NOVENTA Y UN METROS CUADRADOS (1.063 HAS- 6491 M2)</t>
  </si>
  <si>
    <t>RESOLUCION # 0407 DE FECHA DICIEMBRE 30 DE 2005</t>
  </si>
  <si>
    <t>ESCRITURA 2729 19-07-2006</t>
  </si>
  <si>
    <t xml:space="preserve">NOTARIA 2 DE VILLAVIENCIO </t>
  </si>
  <si>
    <t>234-14834</t>
  </si>
  <si>
    <t>PREDIO URBANO CON CABIDA DE: CIENTO VEINTISEIS MERTROS CUADRADOS CON SESENTA Y CINCO CENTIMETROS (126,65 M2) LINDEROS INDICADOS EN LA ESCRITURA # 915 DE FECHA DICIEMBRE 22 DE 2004. NOTARIA UNICA DE PUERTO LOPEZ. (DECRETO 1711 DE JULIO 06 DE 1984). - MEJORAS CONSISTENTES EN: UNA CASA DE HABITACION COMPUESTA DE UNA SALA. UNA PIEZA, COCINA TECHADA DE ZINC Y ESTRUCTURA METALICA Y LOS CORRESPONDIENTES SERVICIOS PUBLICOS.</t>
  </si>
  <si>
    <t>SCRITURA # 915 DE FECHA DICIEMBRE 22 DE 2004.</t>
  </si>
  <si>
    <t>ESCRITURA 915 DICIEMBRE 22 DE 2004</t>
  </si>
  <si>
    <t>234-14835</t>
  </si>
  <si>
    <t>PREDIO URBANO CON CABIDA DE: DOSCIENTOS METROS. (200 M2). LINDEROS INDICADOS EN LA ESCRITURA # 715 DE FECHA DICIEMBRE 26 DE 2005. NOTARIA UNICA DE PUERTO LOPEZ. (DECRETO 1711 DE JULIO 06 DE 1984).- MEJORAS CONSISTENTES EN: UNA VIVIENDA DE UNA  SALA. DOS ALCOBAS. UNA COCINA. PISOS ESMALTADOS. VENTANAS Y PUERTAS METALICAS. CUBIERTA DE ZINC. UNA UNIDAD SANITARIA. LOS MUROS SON EN BLOQUE DE CONCRETO Y CUENTA CON LOS SERVICIOS PUBLICOS DE ENERGIA Y ACUEDUCTO.</t>
  </si>
  <si>
    <t xml:space="preserve">ESCRITURA # 715 DE FECHA DICIEMBRE 26 DE 2005. </t>
  </si>
  <si>
    <t>234-14836</t>
  </si>
  <si>
    <t>PREDIO CON CABIDA DE CUATROCIENTOS  CINCUENTA Y SEIS METROS LINEALES CON CUARENTA Y CINCO CENTIMETROS. (456.45 ML). LINDEROS INDICADOS EN LA ESCRITURA # 047 DE FECHA FEBRERO 01 DE 2006. (DECRETO 1711 DE JULIO 6  DE 1984).-  MEJORAS CONSISTENTES EN : CASA DE HABITACION DE TRES ALCOBAS, CONSTRUIDAS LAS PAREDES EN BLOQUE DE CEMENTO, PISOS EN CEMENTO, TECHO DE ZINC, PUERTAS Y VENTANAS EN MATERIAL DE HIERRO, SERVICIOS PUBLICOS DE ACUEDUCTO, ENERGIA Y ALCANTARILLADO COMPLETOS.</t>
  </si>
  <si>
    <t>234-14842</t>
  </si>
  <si>
    <t>PREDIO URBANO CON CABIDAD DE: NOVENTA Y TRES METROS CUADRADOS CON SETENTA Y CINCO CENTIMETROS. (93.75 M2). LINDEROS INDICADOS EN LA ESCRITURA N. 015 ENERO 17 DE 2006, NOTARIA UNICA DE PUERTO LOPEZ, (DECRETO 1711 DE JULIO 6 DE 1984).</t>
  </si>
  <si>
    <t xml:space="preserve">ESCRITURA N. 015 ENERO 17 DE 2006, </t>
  </si>
  <si>
    <t>ESCRITURA 660 26-06-2009</t>
  </si>
  <si>
    <t>234-14847</t>
  </si>
  <si>
    <t>PREDIO URBANO CON CABIDA DE:  CIENTO TREINTA Y CINCO  METROS CUADRADOS (135 M2). LINDEROS  INDICADOS  EN LA ESCRITURA 319 DE FECHA  JUNIO 28 DE 2005, NOTARIA UNICA DE PUERTO LOPEZ. (DECRETO 1711 DE JULIO 06 DE 1984).        MEJORAS  CONSISTENTES EN:  CASA DE HABITACION  CONSTRUIDA  EN LADRILLO  FLEXA, SIN  PAÑETES , CUBIERTA EN  LAMINA DE ZINC,  PISOS  EN TIERRA Y SERVICIOS  DE AGUA , LUZ ALCANTARILLADO</t>
  </si>
  <si>
    <t xml:space="preserve"> ESCRITURA 319 DE FECHA  JUNIO 28 DE 2005,</t>
  </si>
  <si>
    <t>ESCRITURA 5541 10-23-2006</t>
  </si>
  <si>
    <t>234-14850</t>
  </si>
  <si>
    <t>PREDIO URBANO CON CABIDA DE: TRESCIENTOS METROS CUADRADOS. (300 M2). LINDEROS INDICADOS EN LA ESCRITURA 298 DE FECHA JUNIO 17 DE 2005, NOTARIA UNICA DE PUERTO LOPEZ.(DECRETO 1711 DE JULIO 6 DE 1984). MEJORAS CONSISTENTES EN: UNA CASA DE HABITACION CONSTRUIDA EN BLOQUE DE CEMENTO CON PAÑETE. CUBIERTA DE AC, PISOS DE CONCRETO, DOS ALCOBAS, SALA COMEDOR, SALON MULTIPLE, GARAJE, COCINA, CUARTO DE BAÑO, SERVICIOS DE AGUA LUZ Y ALCANTARILLADO. EL MUNICIPIO DE PUERTO GAITAN, ADQUIRIO CONFORME A LA LEY 137 DE 1959.</t>
  </si>
  <si>
    <t>234-14852</t>
  </si>
  <si>
    <t>PREDIO URBANO CON CABIDA DE: DOSCIENTOS METROS CUADRADOS (200 M2). LINDEROS INDICADOS EN LA ESCRITURA 147 DE FECHA MARZO 14 DE 2006, NOTARIA UNICA DE PUERTO LOPEZ. ( DECRETO 1711 DE JULIO 06 DE 1984).- CASA DE HABITACION DE DOS ALCOBAS, SALA COMEDOR, COCINA, UNIDAD SANITARIA, MUROS EN BLOQUE DE CONCRETO, PISOS EN CONCRETO, CUBIERTA EN ETERNIT, PUERTAS Y VENTANAS METALICAS, SERVICIOS PUBLICIOS.- EL MUNICIPIO DE PUERTO GAITAN, ADQUIRIO A LA LEY 137 DE 1959.</t>
  </si>
  <si>
    <t xml:space="preserve">A ESCRITURA 147 DE FECHA MARZO 14 DE 2006, </t>
  </si>
  <si>
    <t>ESCRITURA 1232 28-03-2011</t>
  </si>
  <si>
    <t>234-14853</t>
  </si>
  <si>
    <t>PREDIO URBANO CON CABIDA DE: SETENTA Y TRES PUNTO CINCUENTA METROS CUADRADOS. (73.50 M2). LINDEROS INDICADOS EN LA ESCRITURA N. 4291 DE FECHA DICIEMBRE 29 DE 2004, NOTARIA SEGUNDA DE VILLAVICENCIO, (DECRETO 1711 DE JULI 06 DE 1984).</t>
  </si>
  <si>
    <t xml:space="preserve"> ESCRITURA N. 4291 DE FECHA DICIEMBRE 29 DE 2004</t>
  </si>
  <si>
    <t>ESCRITURA 4291 29-12-04</t>
  </si>
  <si>
    <t>234-14854</t>
  </si>
  <si>
    <t xml:space="preserve">PREDIO URBANO CON CABIDA DE: TRESCIENTOS SESENTA Y CINCO PUNTO SESENTA Y SIETE METROS CUADRADOS (365,67 M2) LINDEROS INDICADOS EN LA ESCRITURA # 2674 DE FECHA JULIO 26 DE 2005, NOTARIA SEGUNDA DE VILLAVICENCIO (DECRETO 1711, DE JULIO 6 DE 1984).  </t>
  </si>
  <si>
    <t xml:space="preserve"> ESCRITURA # 2674 DE FECHA JULIO 26 DE 2005, N</t>
  </si>
  <si>
    <t>234-14872</t>
  </si>
  <si>
    <t>PREDIO RURAL CON CABIDAD DE: SESENTA Y SIETE HECTAREAS DOS MIL DOSCIENTOS CINCUENTA METROS CUADRADOS (67 HAS.- 2.250 M2) LINDEROS INDICADOS EN LA RESOLUCION 0037 DE FECHA ENERO 31 DE 1994, INCORA- VILLAVICENCIO. (DECRETO 1711 DE JULIO 06 DE 1984).</t>
  </si>
  <si>
    <t>RESOLUCION 0037 DE FECHA ENERO 31 DE 1994</t>
  </si>
  <si>
    <t>234-14878</t>
  </si>
  <si>
    <t>PREDIO URBANO CON CABIDA DE: TRESCIENTOS SESENTA METROS CUADRADOS (360 M2). LINDEROS INDICADOS EN LA ESCRITURA #187 DE MARZO 28 DE 2006, NOTARIA UNICA DE PUERTO LOPEZ, (DECRETO 1711 DE JULIO 06 DE 1984). MEJORAS CONSISTENTES EN: CONSTRUCCION DE UNA VIVIENDA, COMPUESTA DE DOS ALCOBAS, SALA COMEDOR, COCINA, UNIDAD SANITARIA, MUROS EN BLOQUE DE CEMENTO, PISOS EN CONCRETO, CUBIERTA EN ZINC, PUERTAS Y VENTANAS METALICAS, SERVICIOS PUBLICOS, EL MUNICIPIO DE PUERTO GAITAN ADQUIRIO EN MAYOR EXTENSION, CONFORME A LA LEY 137 DE 1959.</t>
  </si>
  <si>
    <t xml:space="preserve"> ESCRITURA #187 DE MARZO 28 DE 2006,</t>
  </si>
  <si>
    <t>234-14885</t>
  </si>
  <si>
    <t>PREDIO URBANO CON CABIDA DE: CIENTO QUINCE METROS CUADRADOS CON CERO DOS CENTIMETROS (115.02 M2) LINDEROS INDICADOS EN LA ESCRITURA N. 247 DE FECHA ABRIL 25 DE 2006, NOTARIA UNICA PUERTO LOPEZ (DECRETO 1711 DE JULIO 06 DE 1984).</t>
  </si>
  <si>
    <t>ESCRITURA N. 247 DE FECHA ABRIL 25 DE 2006, NO</t>
  </si>
  <si>
    <t>234-14888</t>
  </si>
  <si>
    <t>PREDIO RURAL CON CABIDA DE: MIL CIENTO OCHENTA Y TRES HECTAREAS MIL SEISCIENTOS SETENTA Y CUATRO METROS CUADRADOS (1183HAS,- 1674 M2). LINDEROS INDICADOS EN LA  RESOLUCION N. 0380 DE FECHA DICIEMBRE 30 DE 2005, INCODER VILLAVICENCIO,(DECRETO 1711 DE JULIO 06 DE 1984).</t>
  </si>
  <si>
    <t>RESOLUCION N. 0380 DE FECHA DICIEMBRE 30 DE 2005</t>
  </si>
  <si>
    <t>ESCRITURA 1279 15-09-2011</t>
  </si>
  <si>
    <t>NOTARIA UNICA DE GUATAVITA</t>
  </si>
  <si>
    <t>234-14889</t>
  </si>
  <si>
    <t>PREDIO RURAL CON CABIDA: MIL CIENTO OCHENTA Y UNA HECTAREAS CUATRO MIL NOVECIENTOS SETENTA Y  DOS METROS CUADRADOS. (1181 HAS.-4782 M2). LINDEROS INDICADOS EN LA RESOLUCION # 0275 DE FECHA  ABRIL 07 2006, INCODER-VILLAVICENCIO.  (DECRETO 1711 DE JULIO 6 DE 1.984 ).</t>
  </si>
  <si>
    <t>RESOLUCION # 0275 DE FECHA  ABRIL 07 2006, I</t>
  </si>
  <si>
    <t>234-14890</t>
  </si>
  <si>
    <t>PREDIO URBANO CON CABIDA DE : DOSCIENTOS CUARENTA METROS CUADRADOS ............( 240 M2 ) ......... LINDEROS INDICADOS EN LA ESCRITURA 704 DE FECHA  DICIEMBRE 22 DE 2005 , NOTARIA UNICA DE PUERTO LOPEZ ;( DECRETO 1711 DE JULIO 6 DE 1984 ).PREDIO URBANO CON CABIDA DE : DOSCIENTOS CUARENTA METROS CUADRADOS ............( 240 M2 ) ......... LINDEROS INDICADOS EN LA ESCRITURA 704 DE FECHA  DICIEMBRE 22 DE 2005 , NOTARIA UNICA DE PUERTO LOPEZ ;( DECRETO 1711 DE JULIO 6 DE 1984 ). AREA ACTUAL   DE (72M2) LINDEROS Y DEMAS ESPECIFICACIONES SEGUN ESCRITURA N°094 DEL 16/02/2012 NOTARIA UNICA DE PUERTO LOPEZ META  DECRETO 1711 DE JULIO 6 DE 1984.</t>
  </si>
  <si>
    <t xml:space="preserve"> ESCRITURA 704 DE FECHA  DICIEMBRE 22 DE 2005 ,</t>
  </si>
  <si>
    <t>ESCRITURA 154 06-03-2012</t>
  </si>
  <si>
    <t>234-14891</t>
  </si>
  <si>
    <t>PREDIO URBANO CON UNA CABIDA DE: CUATROCIENTOS CUARENTA Y CUATRO METROS CUADRADOS. (444 M2). LINDEROS INDICADOS EN LA RESOLUCION 0023 DE MARZO 01 DE 2006, INSTITUTO COLOMBIANO DE DESARROLLO RURAL - INCODER, VILLAVICENCIO. (DECRETO 1711 DE JULIO 06 DE 1984).</t>
  </si>
  <si>
    <t>RESOLUCION 0023 DE MARZO 01 DE 2006</t>
  </si>
  <si>
    <t>, INSTITUTO COLOMBIANO DE DESARROLLO RURAL - INCODER, VILLAVICENCIO.</t>
  </si>
  <si>
    <t>RESOLUCION 0023 MARZO 1 DE 2006</t>
  </si>
  <si>
    <t>234-14892</t>
  </si>
  <si>
    <t>PREDIO RURAL CON CABIDA DE: MIL QUINIENTAS SETENTA Y SEIS HECTAREAS TRES MIL SETECIENTOS SESENTA Y UN METROS CUADRADOS. (1576 HAS,-3761 M2), LINDEROS INDICADOS EN LA RESOLUCION N. 0281 DE FECHA ABRIL 07 DE 2006, INCODER VILLAVICENCIO, (DECRETO 1711 DE JULIO 06 DE 1984).</t>
  </si>
  <si>
    <t>RESOLUCION N. 0281 DE FECHA ABRIL 07 DE 2006,</t>
  </si>
  <si>
    <t>ESCRITURA 735 14-03-2012</t>
  </si>
  <si>
    <t xml:space="preserve">NOTARIA 44 DE BOGOTA </t>
  </si>
  <si>
    <t>234-14893</t>
  </si>
  <si>
    <t>PREDIO RURAL CON CABIDA:MIL QUINIENTAS CUATRO HECTAREAS SEIS MIL SETENTA Y OCHO METROS CUADRADOS.(1504 HAS-6.078 M2).LINDEROS INDICADOS EN LA RESOLUCION # 0282 DE ABRIL 07 DE 2006,INCODER VILLAVICENCIO.(DECRETO 1711 DE JULIO 06 DE 1984).</t>
  </si>
  <si>
    <t>ESOLUCION # 0282 DE ABRIL 07 DE 2006,</t>
  </si>
  <si>
    <t>ESCRITURA 740 14-03-2012</t>
  </si>
  <si>
    <t>234-14894</t>
  </si>
  <si>
    <t>PREDIO RURAL CON CABIDA DE: MIL TRECIENTAS OCHENTA Y  SEIS HECTAREAS DOS MIL SEISCIENTOS NOVENTA Y SEIS METROS CUADRADOS, ( 1386 HAS, 2696 M2) LINDEROS INDICADOS EN LA RESOLUDCION · 0287 DE FECHA  ABRIL 07 DE 2006, INCODER-  VILLAVICENCIO (DECRETO 1711 DE JULIO 06 DE 1984).</t>
  </si>
  <si>
    <t xml:space="preserve"> RESOLUDCION · 0287 DE FECHA  ABRIL 07 DE 2006</t>
  </si>
  <si>
    <t>234-14896</t>
  </si>
  <si>
    <t>PREDIO RURAL CON CABIDA DE: NOVECIENTAS TRES HECTAREAS OCHO MIL CUATROSCIENTOS SESENTA Y CUATRO METROS CUADRADOS (903 HAS - 8.464 M2). LINDEROS INDICADOS EN LA RESOLUCION N 0285 DE FECHA ABRIL 07 DE 2006, INCODER-VILLAVICENCIO, (DECRETO 1711 DE JULIO 6 DE 1984).-</t>
  </si>
  <si>
    <t xml:space="preserve">RESOLUCION N 0285 DE FECHA ABRIL 07 DE 2006, </t>
  </si>
  <si>
    <t>ESCRITURA 1043 25-05-2011</t>
  </si>
  <si>
    <t xml:space="preserve">NOTARIA 8 DE BOGOTA </t>
  </si>
  <si>
    <t>234-14897</t>
  </si>
  <si>
    <t>PREDIO RURAL CON CABIDA DE: TRESCIENTAS OCHENTA Y SEIS HECTAREAS DOS MIL CINCUENTA Y OCHO METROS CUADRADOS. (386 HAS, 2.058 M2) LINDEROS INDICADOS EN LA RESOLUCION # 0286 DE FECHA ABRIL 07 DE 2006, INCODER-VILLAVICENCIO. (DECRETO 1711 DE JULIO 06 DE 1984).</t>
  </si>
  <si>
    <t xml:space="preserve"> RESOLUCION # 0286 DE FECHA ABRIL 07 DE 2006</t>
  </si>
  <si>
    <t>ESCRITURA 1044 25-05-2011</t>
  </si>
  <si>
    <t>234-14899</t>
  </si>
  <si>
    <t>PREDIO URBANO CON UNA CABIDA DE: OCHENTA Y OCHO PUNTO SESENTA Y DOS METROS CUADRADOS. ( 88.62 M2). LINDEROS INDICADOS EN LA ESCRITURA N. 314 DE FECHA MAYO 25 DE 2006, NOTARIA UNICA DE PUERTO LOPEZ. (DECRETO 1711 DE JULIO 06 DE 1984).-MEJORAS CONSISTENTES EN: CASA DE HABITACION COMPUESTA POR DOS PIEZAS, COCINA Y SERVICIOS DOMICILIARIOS,PISOS EN CEMENTO, TECHO EN ZINC PAREDES EN LADRILLO.</t>
  </si>
  <si>
    <t>ESCRITURA N. 314 DE FECHA MAYO 25 DE 2006</t>
  </si>
  <si>
    <t>ESCRITURA 314 MAYO 25 DE 2006</t>
  </si>
  <si>
    <t>234-14912</t>
  </si>
  <si>
    <t>PREDIO RURAL CON CABIDA DE: NOVECIENTAS VEINTE HECTAREAS- (920 HAS).- LINDEROS INDICADOS EN LA RESOLUCION N. 0032, DE FEBRERO 24 DE 1999, INCORA-VILLAVICENCIO. (DECRETO 1711, DE JULIO 6 DE 1984).</t>
  </si>
  <si>
    <t>A RESOLUCION N. 0032, DE FEBRERO 24 DE 1999,</t>
  </si>
  <si>
    <t>RESOLUCION 0032 FEBRERO 24 DE 1999</t>
  </si>
  <si>
    <t>234-14914</t>
  </si>
  <si>
    <t>PREDIO RURAL CON CABIDA DE: DIECIDIETE HECTAREAS - SEIS MIL QUINIENTOS NOVENTA METROS CUADRADOS. ( 17 HAS - 6.590 M2). LINDEROS INDICADOS EN LA RESOLUCION N. 0072, DE AGOSTO 31 DE 2004, INCODER VILLAVICENCIO. (DECRETO 1711, DE JULIO 06 DE 1984).</t>
  </si>
  <si>
    <t xml:space="preserve"> RESOLUCION N. 0072, DE AGOSTO 31 DE 2004,</t>
  </si>
  <si>
    <t>RESOLUCION 0072 AGOSTO 31 DE 2004</t>
  </si>
  <si>
    <t>234-14915</t>
  </si>
  <si>
    <t>PREDIO URBANO CON CABIDA DE: CIENTO SESENTA Y UNO PUNTO SESENTA Y CUATRO METROS CUADRADOS (161.64 M2).     LINDEROS INDICADOS EN LA ESCRITURA 389 DE FECHA JUNIO 29 DE 2006,    NOTARIA UNICA DE PUERTO LOPEZ. (DECRETO 1711 DE JULIO 06 DE 1984).    MEJORAS CONSISTENTES EN: UN MURO LEVANTADO HASTA VIGA DE AMARRE.</t>
  </si>
  <si>
    <t xml:space="preserve"> ESCRITURA 389 DE FECHA JUNIO 29 DE 2006,</t>
  </si>
  <si>
    <t>234-14935</t>
  </si>
  <si>
    <t>PREDIO URBANO CON CABIDA DE: CIENTO CINCUENTA Y SEIS METROS CUADRADOS CON OCHENTA Y OCHO CENTIMETROS (156.88 M2) LINDEROS INDICADOS EN LA ESCRITURA N. 395 DE FECHA JULIO 4 DE 2006, NOTARIA UNICA DE PUERTO LOPEZ ( DECRETO  1711 DE JULIO 06 DE 1984)</t>
  </si>
  <si>
    <t>ESCRITURA N. 395 DE FECHA JULIO 4 DE 2006,</t>
  </si>
  <si>
    <t>ESCRITURA 100 16-02-2007</t>
  </si>
  <si>
    <t>NOTARIA UNOICA DE PUERTO LOPEZ</t>
  </si>
  <si>
    <t>234-14937</t>
  </si>
  <si>
    <t>PREDIO RURAL CON CABIDA DE:SETECIENTAS DIECINUEVE HECTAREAS CINCO MIL METROS CUADRADOS........... (719 HAS-5000 M2).......... LINDEROS INDICADOS EN LA ESCRITURA #1303 DE FECHA MAYO 12 DE 2006....... NOTARIA SEXTA DE PEREIRA. (DECRETO 1711 DE JULIO 06 DE 1984).</t>
  </si>
  <si>
    <t>ESCRITURA #1303 DE FECHA MAYO 12 DE 2006.</t>
  </si>
  <si>
    <t>NOTARIA SEXTA DE PEREIRA</t>
  </si>
  <si>
    <t>ESCRITUR 1093 20-04-2007</t>
  </si>
  <si>
    <t>234-14938</t>
  </si>
  <si>
    <t>PREDIO RURAL CON CABIDA DE: SETECIENTAS DIECINUEVE HECTAREAS CINCO MIL METROS CUADRADOS (719 HAS,-5000 M2). LINDEROS INDICADOS EN LA ESCRITURA # 3135 DE FECHA DE DICIEMBRE 14 DE 2005, NOTARIA SEXTA DE PEREIRA, (DECRETO 1711 DE JULIO 06 DE 1984).</t>
  </si>
  <si>
    <t xml:space="preserve"> ESCRITURA # 3135 DE FECHA DE DICIEMBRE 14 DE 2005,</t>
  </si>
  <si>
    <t>ESCRITURA 3912 12-01-2007</t>
  </si>
  <si>
    <t xml:space="preserve">NOTARIA 53 DE BOGOTA </t>
  </si>
  <si>
    <t>234-14939</t>
  </si>
  <si>
    <t>PREDIO URBANO CON CABIDA DE: CIENTO DIESISEIS METROS CUADRADOS PUNTO OCHENTA CENTIMETROS, (116,80 M2), LINDEROS INDICADOS EN LA ESCRITURA N. 382 DE LA NOTARIA UNICA DE PUERTO LOPEZ, DE FECHA JUNIO 28 DE 2006, (DECRETO 1711 DE JULIO 06 DE 1984). MEJORAS CONSISTENTES EN: UNA VIVIENDA CON TECHO DE ZINC, DOS ALCOBAS UNA SALA, COMEDOR CON LOS SERVICIOS DOMICILIARIOS RESPECTIVOS.-</t>
  </si>
  <si>
    <t xml:space="preserve"> ESCRITURA N. 382 DE LA NOTARIA UNICA DE PUERTO LOPEZ, DE FECHA JUNIO 28 DE 2006, </t>
  </si>
  <si>
    <t>ESCRITURA 633 19-02-2008</t>
  </si>
  <si>
    <t>234-14945</t>
  </si>
  <si>
    <t>PREDIO URBANO CON CABIDA DE: NOVENTA Y CUATRO PUNTO SESENTA Y SIETE METROS CUADRADOS.(94.77M2). LINDEROS INDICADOS EN LA ESCRITURA #426 DE FECHA JULIO 12 DE 2006, NOTARIA UNICA DE PUERTO LOPEZ META.(DECRETO 1711 DE JULIO 06 DE 1984) MEJORAS CONSISTENTES EN: MUROS HASTA VIGA DE AMARRE.</t>
  </si>
  <si>
    <t>SCRITURA #426 DE FECHA JULIO 12 DE 2006</t>
  </si>
  <si>
    <t>ESCRITURA 637 15-11-2007</t>
  </si>
  <si>
    <t>234-14946</t>
  </si>
  <si>
    <t>PREDIO URBANO CON CABIDA DE: NOVENTA Y CUATRO PUNTO SETENTA Y SIETE METROS CUADRADOS........(94.77 M2)......LINDEROS INDICADOS EN LA ESCRITURA N.425 DE FECHA JULIO 12 DE 2006, NOTARIA UNICA DE PUERTO LOPEZ, (DECRETO 1711 DE JULIO 06 DE 1984). - MEJORAS CONSISTENTES EN: UNA HABITACION CON PISOS EN CONCRETO RUSTICO, MUROS EN BLOQUE, CUBIERTA EN ZINC Y LOS SERVICIOS PUBLICOS DE ACUEDUCTO, ENERGIA Y ALCANTARILLADOS.</t>
  </si>
  <si>
    <t>SCRITURA N.425 DE FECHA JULIO 12 DE 2006</t>
  </si>
  <si>
    <t>ESCRITURA 1088 23-03-2012</t>
  </si>
  <si>
    <t>234-14947</t>
  </si>
  <si>
    <t>PREDIO URBANO CON CABIDA DE: NOVENTA Y CUATRO PUNTO SETENTA Y SIETE METROS CUADRADOS. (94.77 M2). LINDEROS INDICADOS EN LA ESCRITURA #451 DE FECHA JULIO 21 DE 2006, NOTARIA UNICA DE PUERTO LOPEZ. (DECRETO 1711 DE JULIO 06 DE 1984).- MEJORAS CONSISTENTES EN: UNA HABITACION CON PISOS EN CONCRETO  RUSTICO, MUROS EN CUBIERTA DE ZINC.</t>
  </si>
  <si>
    <t xml:space="preserve"> ESCRITURA #451 DE FECHA JULIO 21 DE 2006,</t>
  </si>
  <si>
    <t>ESCRITURA 451 JULIO 21 DE 2006</t>
  </si>
  <si>
    <t>234-14954</t>
  </si>
  <si>
    <t>PREDIO URBANO CON CABIDA DE: OCHENTA Y NUEVE PUNTO CERO NUEVE METROS CUADRADOS. (89.09 M2). LINDEROS INDICADOS EN LA ESCRITURA 488 DE FEHCA AGOSTO 04 DE 2006, NOTARIA UNICA DE PUERTO LOPEZ. (DECRETO 1711 DE JULIO 06 DE 1984).- MEJORAS CONSISTENTES EN: VIVIENDA TECHADA EN ZINC, PISOS EN CEMENTO, COCINA, UNIDAD SANITARIA Y LOS SERVICIOS PUBLICOS.</t>
  </si>
  <si>
    <t xml:space="preserve"> ESCRITURA 488 DE FEHCA AGOSTO 04 DE 2006,</t>
  </si>
  <si>
    <t>ESCRITURA 260 16-03-2011</t>
  </si>
  <si>
    <t>234-14955</t>
  </si>
  <si>
    <t>PREDIO URBANO CON CABIDA DE: DOSCIENTOS CINCUENTA Y SEIS METROS CUADRADOS. (256 M2). LINDEROS INDICADOS EN LA ESCRITURA 489 DE FECHA AGOSTO 04 DE 2006, NOTARIA UNICA DE PUERTO LOPEZ, (DECRETO 1711 DE JULIO 06 DE 1984).MEJORAS CONSISTENTES: VIVIENDA COMPUESTA POR TRES ALCOBAS, UNA COCINA, CUBIERTA EN ZINC, PISOS EN CONCRETO, PUERTAS Y VENTANAS MATALICAS, MUROS EN BLOQUE DE CEMENTO, BAÑO Y LOS SERVICIOS PUBLICOS DE AGUA, LUZ Y ALCANTARILLADO.</t>
  </si>
  <si>
    <t xml:space="preserve">A ESCRITURA 489 DE FECHA AGOSTO 04 DE 2006, </t>
  </si>
  <si>
    <t>234-14960</t>
  </si>
  <si>
    <t>PREDIO URBANO CON CABIDA DE: DOSCIENTOS VEINTICINCO METROS CUADRADOS CON OCHO CENTIMETROS (225.08M2). LINDEROS INDICADOS EN LA ESCRITURA 440 DE FECHA JULIO 18 DE 2.006, NOTARIA UNICA DE PUERTO LOPEZ. (DECRETO 1711 DE JULIO 6 DE 1.984 ).</t>
  </si>
  <si>
    <t>A ESCRITURA 440 DE FECHA JULIO 18 DE 2.006,</t>
  </si>
  <si>
    <t>ESCRITUR 952 12-12-2007</t>
  </si>
  <si>
    <t>234-14962</t>
  </si>
  <si>
    <t>PREDIO URBANO CON CABIDA DE: DOSCIENTOS METROS CUADRADOS (200 M2).- LINDEROS INDICADOS EN LA ESCRITURA 347 DE FECHA JUNIO 12 DE 2006, NOTARIA UNICA DE PUERTO LOPEZ. ( DECRETO 1711 DE JULIO 06 DE 1984).- CEDULA CATASTRAL: 0020-000</t>
  </si>
  <si>
    <t xml:space="preserve"> ESCRITURA 347 DE FECHA JUNIO 12 DE 2006</t>
  </si>
  <si>
    <t>234-14964</t>
  </si>
  <si>
    <t>PREDIO URBANO CON CABIDA DE: NOVENTA Y SEIS CUADRADOS.(96 M2).LINDEROS INDICADOS EN LA ESCRITURA 513 FECHA DICIEMBRE 20 DE 1999 NOTARIA UNICA DE PUERTO LOPEZ.(DECRETO 1711 DE JULIO 6 DE 1984). MEJORAS CONSISTENTES EN: UN SALON, UN COMEDOR, UNA COCINA, UN BAÑO, UN PATIO, UNA HABITACION GRANDE, SERVICIOS DE AGUA, LUZ, ALCANTARILLADO, LINEA TELEFONICA, CONSTRUCCION DE BLOQUE, CERCHAS VENTANAS Y PUERTAS EN HIERRO, TECHO DE ETERNIT.</t>
  </si>
  <si>
    <t>ESCRITURA 513 FECHA DICIEMBRE 20 DE 1999 N</t>
  </si>
  <si>
    <t>234-14965</t>
  </si>
  <si>
    <t>PREDIO URBANO CON CABIDA DE, DOSCIENTOS METROS CUADRADOS (200 M2) LINDEROS INDICADOS EN LA ESCRITURA 402 DE FECHA JULIO 05 2006, NOTARIA UNICA DE PUERTO LOPEZ (DECRETO 1711 DE JULIO 06 DE 1984)  MEJORAS DE: VIVIENDA UNIFAMILIAR QUE COSTA DE CUATRO ALCOBAS , UN SALON UNA COCINA. MUROS EN BLOQUE DE CONCRETO, CUBIERTA EN ETERNIT, PISOS EN CONCRETO ESMALTADO, VENTANAS Y PUERTA METALICAS . DOS BAÑOS Y LOS SERVICIOS PUBLICOS DE ENERGIA, ACUEDUCTO Y ALCANTARILLADO.</t>
  </si>
  <si>
    <t xml:space="preserve"> ESCRITURA 402 DE FECHA JULIO 05 2006</t>
  </si>
  <si>
    <t>ESCRITURA 402 JULIO 5 DE 2006</t>
  </si>
  <si>
    <t>234-14966</t>
  </si>
  <si>
    <t>PREDIO URBANO CON CABIDA DE: DOSCIENTOS METROS CUADRADOS (200 M2). LINDEROS INDICADOS EN LA ESCRITURA N. 403 DE FECHA JULIO 05 DE 2006, NOTARIA UNICA DE PUERTO LOPEZ, DECRETO 1711 DE FECHA JULIO 6 DE 1984). MEJORAS CONSISTENTES EN: VIVIENDA UNIFAMILIAR QUE COSTA DE DOS ALCOBAS UNA SALA, UNA COCINA, MUROS EN BLOQUE DE CONCRETO, CUBIERTA EN ZINC, PISOS EN CONCRETO ESMALTADO, VENTANAS Y PUERTAS METALICAS, UN BAÑO Y LOS SERVICIOS PUBLICOS DE ENERGIA, ACUEDUCTO Y ALCANTARILLADO.</t>
  </si>
  <si>
    <t xml:space="preserve"> ESCRITURA N. 403 DE FECHA JULIO 05 DE 2006,</t>
  </si>
  <si>
    <t>ESCRITURA 403 JULIO 5 DE 2006</t>
  </si>
  <si>
    <t>234-14968</t>
  </si>
  <si>
    <t>PREDIO URBANO CON UNA CABIDA DE: DOSCIENTOS SESENTA Y NUEVE METROS CUADRADOS CON SESENTA Y SIETE CENTIMETROS. (269, 67 M2). LINDEROS INDICADOS EN LA ESCRITURA 504 DE FECHA DICIEMBRE 29 DE 2000, NOTARIA UNICA DE PUERTO LOPEZ.(DECRETO 1711 DE JULIO 06 DE 1984).</t>
  </si>
  <si>
    <t>ESCRITURA 504 DE FECHA DICIEMBRE 29 DE 2000,</t>
  </si>
  <si>
    <t>234-14973</t>
  </si>
  <si>
    <t>PREDIO URBANO CON CABIDA DE: CIENTO NUEVE METROS CUADRADOS (109 M2). LINDEROS INDICADOS EN LA ESCRITURA 514 DE LA NOTARIA UNICA DE PUERTO LOPEZ, CON FECHA AGOSTO 16 DE 2006. (DECRETO 1711 DE JULIO 06 DE 1984).</t>
  </si>
  <si>
    <t xml:space="preserve"> ESCRITURA 514 DE LA NOTARIA UNICA DE PUERTO LOPEZ, CON FECHA AGOSTO 16 DE 2006</t>
  </si>
  <si>
    <t>ESCRITURA 514 AGOSTO 16 DE 2006</t>
  </si>
  <si>
    <t>234-14975</t>
  </si>
  <si>
    <t>PREDIO URBANO CON CABIDA DE: CIENTO SESENTA Y NUEVE PUNTO CERO DOS METROS CUADRADOS, (169.02 M2), LINDEROS INDICADOS EN LA ESCRITURA 800 DE FECHA NOVIEMBRE 12 DE 2004, NOTARIA UNICA DE PUERTO LOPEZ, (DECRETO 1711 DE JULIO 06 DE 1984).- MEJORAS CONSISTENTES EN: CASA DE HABITACION CON CUBIERTA EN ZINC, PISOS EN CONCRETO, POSEE SERVICIOS DE AGUA Y LUZ, LOS MUROS SON EN BLOQUE EN CONCRETO, POSEE POZO SPTICO, LAS VENTANAS Y PUERTAS SON METALICAS.</t>
  </si>
  <si>
    <t xml:space="preserve"> ESCRITURA 800 DE FECHA NOVIEMBRE 12 DE 2004, </t>
  </si>
  <si>
    <t>ESCRITURA 800 NOVIEMBRE 12 DE 2004</t>
  </si>
  <si>
    <t>234-14976</t>
  </si>
  <si>
    <t>PREDIO  URBANO CON CABIDA  DE: TRESCIENTOS NOVENTA METROS CUADRADOS. (390 M2). LINDEROS INDICADOS  EN LA RESOLUCION 0013 DE FECHA FEBRERO 04 DE 1998, INCORA-VILLAVICENCIO, (DECRETO 1711 DE JULIO 06 DE 1984).</t>
  </si>
  <si>
    <t xml:space="preserve"> RESOLUCION 0013 DE FECHA FEBRERO 04 DE 1998</t>
  </si>
  <si>
    <t>234-14978</t>
  </si>
  <si>
    <t>PREDIO URBANO CON CABIDA DE: CIENTO VEINTISIETE METROS CUADRADOS CON VEINTE CENTIMETROS (127,20 M2). LINDEROS INDICADOS EN LA ESCRITURA 534 DE FECHA AGOSTO 28 DE 2006. NOTARIA UNICA DE PUERTO LOPEZ, (DECRETO 1711 DE JULIO 06 DE 1984).- MEJORAS CONSISTENTES EN: CONSTRUCCION DE UNA VIVIENDA, COMPUESTAA POR UN SALON, DOS HABITACIONES, CUBIERTA EN ETERNIT, UNIDAD SANITARIA, SERVICIOS PUBLICOS DE ENERGIA, ACUEDUCTO Y ALCANTARILLADO, LOS MUROS SON EN LADRILLO. PISOS EN CONCRETO.</t>
  </si>
  <si>
    <t xml:space="preserve"> ESCRITURA 534 DE FECHA AGOSTO 28 DE 2006. </t>
  </si>
  <si>
    <t>234-14979</t>
  </si>
  <si>
    <t>PREDIO URBANO CON CABIDA DE: CIENTO NOVENTA Y CUATRO METROS CUADRADOS, (194M2) LINDEROS INDICADOS EN LA ESCRITURA 517 DE FECHA AGOSTO 17 DE 2006, NOTARIA UNICA DE PUERTO LOPEZ, (DECRETO 1711 DE  JULIO 06 DE 1984). MEJORAS CONSISTENTES EN: CASA DE HABITACION CONSTRUIDA QUE CONSTA DE DOS ALCOBAS, BLOQUE DE CEMENTO, TECHOS DE ZINC, PISOS EN CEMENTO Y CON ACOMETIDA DE LOS SERVICIOS DOMICILIARIOS COMPLETOS.</t>
  </si>
  <si>
    <t xml:space="preserve"> ESCRITURA 517 DE FECHA AGOSTO 17 DE 2006</t>
  </si>
  <si>
    <t>ESCRITURA 517 AGOSTO 17 DE 2006</t>
  </si>
  <si>
    <t>234-14985</t>
  </si>
  <si>
    <t>CIENTO TREINTA Y CUATRO METROS CUADRADOS CON VEINTE CENTIMETROS (134.20 M2)- LINDEROS INDICADOS EN LA ESCRITURA # 548 DE FECHA SEPTIEMBRE 01 DE 2006, NOTARIA UNICA DE PUERTO LOPEZ.    ( DECRETO 1711, DE JULIO 6 DE 1984).-. MEJORAS CONSISTENTES EN: CASA DE HABITACION DE DOS ALCOBAS, UNA SALA  COMEDOR, UNA COCINA, UNA UNIDAD  SANITARIA CON PATIO DE ROPAS, CUBIERTA EN ETERNIT, PISOS EN CONCRETO, MUROS EN LADRILLO, PUERTAS Y VENTANAS METALICAS. LOS SERVICIOS PUBLICOS DE ACUEDUCTO, ENERGIA Y ALCANTARILLADO.</t>
  </si>
  <si>
    <t xml:space="preserve"> ESCRITURA # 548 DE FECHA SEPTIEMBRE 01 DE 2006,</t>
  </si>
  <si>
    <t>ESCRITURA 2656 11-05-2010</t>
  </si>
  <si>
    <t>234-14986</t>
  </si>
  <si>
    <t>PREDIO RURAL CON CABIDA DE  : TRECIENTOS OCHO METROS CUDRADOS.(308 M2 ) . LINDEROS INDICADOS EN LAS ESCRITURA # 472 DE FECHA JULIO 13 DE 2004, NOTARIA UINICA DE PUERTO LOPEZ . (DECRETO 1711 DE JULIO 06 DE 1984).</t>
  </si>
  <si>
    <t xml:space="preserve"> ESCRITURA # 472 DE FECHA JULIO 13 DE 2004</t>
  </si>
  <si>
    <t>ESCRITURA 472  JULIO 13 DE 2004</t>
  </si>
  <si>
    <t>234-14987</t>
  </si>
  <si>
    <t>PREDIO RURAL CON CABIDA DE NOVECIENTAS SETENTA Y OCHO HECTAREAS CINCO MIL OCHOCIENTOS SETENTA Y SIETE METROS CUADRADOS (978 HAS- 5877 M2).    LINDEROS INDICADOS EN LA RESOLUCION 0384 DE FECHA DICIEMBRE 30 DE 2005, INCODER-VILLAVICENCIO. (DECRETO 1711 DE JULIO 6 DE 1984).</t>
  </si>
  <si>
    <t xml:space="preserve">A RESOLUCION 0384 DE FECHA DICIEMBRE 30 DE 2005, </t>
  </si>
  <si>
    <t>RESOLUCION 384 DICIEMBRE 30 DE 2005</t>
  </si>
  <si>
    <t>234-14990</t>
  </si>
  <si>
    <t>PREDIO URBANO CON CABIDA DE: CIENTO CINCUENTA Y NUEVE PUNTO NOVENTA Y CUATRO METROS CUADRADOS (159.94 M2) LINDEROS INDICADOS EN LA ESCRITURA 566 DE FECHA SEPTIEMBRE 11 DE 2006, NOTARIA UNICA DE PUERTO LOPEZ. (DECRETO 1711 DE JULIO 06 DE 1984). MEJORAS CONSISTENTES EN: CASA DE HABITACION CONSTRUIDA QUE CONSTA DE DOS ALCOBAS, UNA SALA, UN GARAJE, UN BAÑO, UNA COCINA, PISOS EN CONCRETO, MUROS EN LADRILLO, CUBIERTA EN ETERNIT, PUERTAS Y VENTANAS METALICAS Y SERVICIOS PUBLICOS DE ACUEDUCTO, ENERGIA ELECTRICA Y ALCANTARILLADO.</t>
  </si>
  <si>
    <t>ESCRITURA 566 DE FECHA SEPTIEMBRE 11 DE 2006</t>
  </si>
  <si>
    <t>234-14991</t>
  </si>
  <si>
    <t>PREDIO URBANO CON CABIDA DE: DOSCIENTOS DIECISEIS PUNTO NOVENTA METROS CUADRADOS.(216.90 M2),LINDEROS INDICADOS EN LA ESCRITURA # 567 DE NOTARIA UNICA DE PUERTO LOPEZ. (DECRETO 1711 DE JULIO  6 DE 1984). MEJORAS CONSISTENTES EN: UNA HABITACION CON PISOS EN CONCRETO RUSTICO, MUROS EN CUBIERTA EN ZINC.</t>
  </si>
  <si>
    <t xml:space="preserve"> ESCRITURA # 567 DE NOTARIA UNICA DE PUERTO LOPEZ</t>
  </si>
  <si>
    <t>ESCRITURA 160 08-11-2007</t>
  </si>
  <si>
    <t>234-15001</t>
  </si>
  <si>
    <t>PREDIO RURAL CON CABIDAD DE: OCHOCIENTAS OCHENTA Y DOS HECTAREAS CIENTO SESENTA Y OCHO METROS CUADRADOS. (882 HAS-168 M2) LINDEROS INDICADOS EN LA RESOLUCION 0279 DE FECHA ABRIL 07 DE 2006, INCODER-VILLAVICENCIO, (DECRETO 1711 DE JULIO 06 DE 1986). VEREDA: HORIZONTE.</t>
  </si>
  <si>
    <t>RESOLUCION 0279 DE FECHA ABRIL 07 DE 2006,</t>
  </si>
  <si>
    <t>ESCRITURA 2086 17-08-2008</t>
  </si>
  <si>
    <t xml:space="preserve">NOTARIA 4 DE VILLAVICENCIO </t>
  </si>
  <si>
    <t>234-15002</t>
  </si>
  <si>
    <t>PREDIO URBANO CON CABIDA DE: TRESCIENTOS CINCUENTA Y SEIS METROS CUADRADOS CON CINCUENTA CENTIMETROS (356.50 M2).    LINDEROS INDICADOS EN LA ESCRITURA 468 DE FECHA JULIO 27 2006,NOTARIA UNICA DE PUERTO LOPEZ.  (DECRETO 1711 DE JULIO 06 DE 1984).    MEJORAS CONSISTENTES EN: UNA VIVIENDA UNIFAMILIAR QUE CONSTA DE  TRES ALCOBAS, UNA SALA, UNA COCINA, MUROS EN LADRILLO, CUBIERTA DE ZINC, PISOS EN CONCRETO ESMALTADO, UN BAÑO Y LOS SERVICIOS PUBLICOS DE ENERGIA ACUEDUCTO Y ALCANTARILLADO .</t>
  </si>
  <si>
    <t>ESCRITURA 468 DE FECHA JULIO 27 2006,</t>
  </si>
  <si>
    <t>234-15005</t>
  </si>
  <si>
    <t>PREDIO RURAL CON CABIDA DE: TRES MIL CUARENTA Y CUATRO HECTAREAS. (3044HAS).LINDEROS INDICADOS EN LA ESCRITURA 3370 DE FECHA AGOSTO 15 DE 2006, NOTARIA TERCERA DE VILLAVICENCIO.  (DECRETO 1711 DE JULIO 6 DE 1984).-</t>
  </si>
  <si>
    <t xml:space="preserve"> ESCRITURA 3370 DE FECHA AGOSTO 15 DE 2006</t>
  </si>
  <si>
    <t>ESCRITURA 3370 15-08-2006</t>
  </si>
  <si>
    <t>234-15011</t>
  </si>
  <si>
    <t xml:space="preserve">PREDIO URBANO CON CABIDA DE :OCHOCIENTAS OCHENTA Y SEIS HECTAREAS MIL CUATROCIENTOS CINCUENTA Y CINCO  METROS CUADRADOS ;;;(886 HAS -1455 M2) ;;,LINDEROS INDICADOS EN LA RESOLUCION #0696 DE FECHA OCTUBRE 04 DE 2006, INCODER-VILLAVICENCIO,(DECRETO 1711 DE JULIO 06 DE 1984),  </t>
  </si>
  <si>
    <t xml:space="preserve"> RESOLUCION #0696 DE FECHA OCTUBRE 04 DE 2006,</t>
  </si>
  <si>
    <t>RESOLUCION 0696 OCTUBRE 4 DE 2006</t>
  </si>
  <si>
    <t>234-15019</t>
  </si>
  <si>
    <t>PREDIO  RURAL  CON CABIDA DE: CUATROCIENTAS SETENTA  Y TRES HECTAREAS NUEVE MIL CIENTO  OCHENTA Y SEIS METROS CUADRADOS. (473 HAS 9186M2). LINDEROS  INDICADOS EN LA RESOLUCION 0593 DE FECHA  OCTUBRE 04 DE 2006, INCODER- VILLAVICENCIO (DECRETO 1711 DE JULIO 06 DE 1984).</t>
  </si>
  <si>
    <t>RESOLUCION 0593 DE FECHA  OCTUBRE 04 DE 2006</t>
  </si>
  <si>
    <t>ESCRITURA 2349 17-10-2008</t>
  </si>
  <si>
    <t>234-15020</t>
  </si>
  <si>
    <t>PREDIO URBANO CON CABIDA DE: TRESCIENTOS METROS CUADRADOS.... (300 M2) LINDEROS INDICADOS EN LA ESCRITURA # 506 DE FECHA AGOSTO 14 DE 2006 NOTARIA UNICA DE PUERTO LOPEZ, (DECRETO 1711 DE JULIO 06 DE 1984).- MEJORAS CONSISTENTES EN : CASA DE HABITACION COMPUESTA POR 2 HABITACIONES, EN BLOQUE DE CEMENTO, TECHO DE ZINC, PISOS EN CEMENTO Y CON UNA ACOMETIDA DE LOS SERVICIOS DOMICILIARIOS COMPLETOS.</t>
  </si>
  <si>
    <t xml:space="preserve"> ESCRITURA # 506 DE FECHA AGOSTO 14 DE 2006 N</t>
  </si>
  <si>
    <t>234-15021</t>
  </si>
  <si>
    <t>PREDIO URBANO CON CABIDA DE: CUATROCIENTOS QUINCE METROS CUADRADOS. ( 415 M2).    LINDEROS EN LA ESCRITURA 658 DE FECHA OCTUBRE 25 DE 2006, NOTARIA UNICA DE PUERTO LOPEZ. ( DECRETO 1711 DE JULIO 06 DE 1984).      MEJORAS CONSISTENTES EN: CASA DE HABITACION DE TRES ALCOBAS, UN SALON MULTIPLE, UN GARAJE, UNA COCINA, CUBIERTA EN ZING, PISOS EN CONCRETO RUSTICO, MUROS EN BLOQUE DE CONCRETO, PUERTAS Y VENTANAS METALICAS, UN BAÑO Y SERVICIOS PUBLICOS DE ACUEDUCTO Y ENEGIA.</t>
  </si>
  <si>
    <t xml:space="preserve"> ESCRITURA 658 DE FECHA OCTUBRE 25 DE 2006, </t>
  </si>
  <si>
    <t>234-15022</t>
  </si>
  <si>
    <t xml:space="preserve">PREDIO URBANO CON CABIDA DE:NOVECIENTOS OCHENTA PUNTO TRECE METROS CUADRADOS. (980.13 M2) LINDEROS INDICADOS EN LA ESCRITURA N. 633 DE FECHA OCTUBRE 12 DE 2006, NOTARIA UNICA DE PUERTO LOPEZ.-DECRETO 1711 DE JULIO 6 DE 1984.-MEJORAS CONSISTENTES EN: UNA VIVIENDA QUE CONSTA DE TRES ALCOBAS, SALA , COCINA, UN BAÑO, CUBIERTA EN ETERNIT, PISOS EN BALDOSIN, EXISTE UNA PLATAFORMA DE CARGA PARA GAS, CUANTA CON LOS SERVICIOS PUBLICOS DE ACUEDUCTO, ENERGIA Y ALCANTARILLADO.  </t>
  </si>
  <si>
    <t xml:space="preserve"> ESCRITURA N. 633 DE FECHA OCTUBRE 12 DE 2006, </t>
  </si>
  <si>
    <t>234-15025</t>
  </si>
  <si>
    <t>PREDIO URBANO CON CABIDA DE: CUATROCIENTOS SESENTA Y SEIS METROS CUADRADOS.     LINDEROS INDICADOS EN EL AUTO SIN NUMERO, EN JUICIO DE SUCESION TRAMITADO EN EL JUZGADO PROMISCUO MUNICIPAL DE PUERTO GAITAN (DECRETO 1711 DE JULIO 6 DE 1984)</t>
  </si>
  <si>
    <t xml:space="preserve">AUTO SIN NUMERO, EN JUICIO DE SUCESION TRAMITADO </t>
  </si>
  <si>
    <t>ESCRITURA 5032 06-08-2007</t>
  </si>
  <si>
    <t>234-15026</t>
  </si>
  <si>
    <t>PREDIO URBANO CON CABIDA DE: DOSCIENTOS METROS CUADRADOS. (200 M2). LINDEROS INDICADOS EN LA ESCRITURA # 578 SEPTIEMBRE 15 DE 2006, NOTARIA UNICA DE PUERTO LOPEZ, (DECRETO 1711 DE JULIO 06 DE 1984).</t>
  </si>
  <si>
    <t>ESCRITURA # 578 SEPTIEMBRE 15 DE 2006</t>
  </si>
  <si>
    <t>ESCRITURA 3420 11-06-2007</t>
  </si>
  <si>
    <t>234-15027</t>
  </si>
  <si>
    <t>PREDIO URBANO CON CABIDA DE: DOSCIENTOS NOVENTA Y CINCO PUNTO CERO CINCO METROS CUADRADOS. (295.05 M2). LINDEROS INDICADOS EN LA ESCRITURA # 559 DE FECHA SEPTIEMBRE 06 DE 2006, NOTARIA UNICA DE PUERTO LOPEZ, (DECRETO 1711 DE JULIO 05 DE 1984).</t>
  </si>
  <si>
    <t>ESCRITURA # 559 DE FECHA SEPTIEMBRE 06 DE 2006,</t>
  </si>
  <si>
    <t>ESCRITURA 559 SEPTIEMBRE 6 DE 2006</t>
  </si>
  <si>
    <t>234-15028</t>
  </si>
  <si>
    <t>PREDIO URBANO CON CABIDA DE : TRESCIENTOS NUEVE METROS CUADRADOS. (309 M2), LINDEROS INDICADOS EN LA ESCRITURA 559 DE FECHA SEPTIEMBRE 06 DE 2006, NOTARIA UNICA DE PUERTO LOPEZ, (DECRETO 1711 DE JULIO  06 DE 1984).</t>
  </si>
  <si>
    <t xml:space="preserve"> ESCRITURA 559 DE FECHA SEPTIEMBRE 06 DE 2006</t>
  </si>
  <si>
    <t>ESCRITURA 560 SEPTIEMBRE 6 DE 2006</t>
  </si>
  <si>
    <t>234-15029</t>
  </si>
  <si>
    <t>PREDIO URBANO CON CABIDA DE: DOSCIENTOS NOVENTA Y CINCO METROS CUADRADOS (295.05 M2).,LINDEROS INDICADOS EN LA ESCRITURA #569 DE FECHA SEPTIEMBRE 06 DE 2006, NOTARIA UNICA DE PUERTO LOPEZ. (DECRETO 1711 DE JULIO 06 DE 1984)</t>
  </si>
  <si>
    <t>A ESCRITURA #569 DE FECHA SEPTIEMBRE 06 DE 2006, N</t>
  </si>
  <si>
    <t>234-15032</t>
  </si>
  <si>
    <t>P?EDIO URBANO CON CABIDA DE: CIENTO OCHENTA METROS CUADRADOS. (180M2). LINDEROS INDICADOS EN EL AUTO SIN NUMERO, EN JUICIO DE SUCESION TRAMITADO EN JUZGADO PROMISCUO MUNICIPAL DE PUERTO GAITAN-META, (DECRETO 1711 DE JULIO 06 DE 1984).</t>
  </si>
  <si>
    <t>JUICIO DE SUCESION TRAMITADO</t>
  </si>
  <si>
    <t>ESCRITURA N.  800 DEL  08-11-95</t>
  </si>
  <si>
    <t>234-15033</t>
  </si>
  <si>
    <t>PREDIO URBANO CON CABIDA DE QUINIENTOS SETENTA Y SEIS METROS CUADRADOS (576M2).  LINDEROS INDICADOS EN LA RESOLUCION N. 0325 DE FECHA AGOSTO 19 DE 1999 ONCORA VILLAVICENCIO ( DECRETO 1711 DE JULIO 06 DE 1984).-</t>
  </si>
  <si>
    <t xml:space="preserve"> RESOLUCION N. 0325 DE FECHA AGOSTO 19 DE 1999 </t>
  </si>
  <si>
    <t>RESOLUCION 0325 AGOSTO 19 DE 1999</t>
  </si>
  <si>
    <t>234-15044</t>
  </si>
  <si>
    <t>PREDIO URBANO CON CABIDA DE: CIENTO OCHENTA METROS CUADRADOS(180 M2). LINDEROS INDICADOS EN LA ESCRITURA # 655 DE FECHA OCTUBRE 25 DE 2006, NOTARIA UNICA DE PUERTO LOPEZ .(DECRETO 1711 DE JULIO 06 DE 1984). MEJORAS CONSISTENTES EN : CIMIENTOS Y COLUMNAS.</t>
  </si>
  <si>
    <t xml:space="preserve">ESCRITURA # 655 DE FECHA OCTUBRE 25 DE 2006, </t>
  </si>
  <si>
    <t>ESCRITURA 309 07-05-2010</t>
  </si>
  <si>
    <t>234-15048</t>
  </si>
  <si>
    <t>PREDIO URBANO CON CABIDA DE:CIENTO DIECISEIS PUNTO OCHENTA METROS CUADRADOS (116.80M2) .- LINDEROS INDICADOS EN LA ESCRITURA# 680 DE FECHA NOVIEMBRE 01 DE2006, NOTARIA UNICA DE PUERTO LOPEZ.(DECRETO 1711 DE JULIO 06 DE 1984).- MEJORAS;CONSISTENTES EN :CASA DE HABITACION DE DOS ALCOBAS, SALA COMEDOR, COCINA, DOS BAÑOS,PATIO DE ROPAS, CUBIERTA EN ETERNIT, PISOS EN CONCRETO, MUROS EN LADRILLO, PUERTAS Y VENTANAS METALICAS, LOS SERVICIOS PUBLICOS  DE ACUEDUCTO, ENERGIA Y ALCANTARILLADO.-</t>
  </si>
  <si>
    <t xml:space="preserve"> ESCRITURA# 680 DE FECHA NOVIEMBRE 01 DE2006, </t>
  </si>
  <si>
    <t>234-15049</t>
  </si>
  <si>
    <t>PREDI URBANO DE CABIDA DE: CIENTO CUARENTA Y CUATRO PUNTO CERO CINCO METROS CUADRADOS. (144.05 M2). LINDEROS INDICADOS EN LA ESCRITURA 713 DE FECHA NOVIEMBRE 16 DE 2006, NOTARIA UNICA DE PUERTO LOPEZ. (DECRETO 1711, DE JULIO 06 DE 1986). MEJORAS CONSISTENTES EN: VIVIENDA COMPUESTA DE TRES ALCOBAS, SALA COMEDOR, COCINA, UN BAÑO, TANQUE LAVADERO, PUERTA S Y VENTANAS METALICAS, CUBIERTA EN ZINC, CORREAS EN MADERA, MUROS EN BLOQUE DE CONCRETO PAÑETADO, PISOS EN CERAMICA Y LOS SERVICIOS DE ACUEDUCTO Y ALCANTARILLADO.</t>
  </si>
  <si>
    <t xml:space="preserve"> ESCRITURA 713 DE FECHA NOVIEMBRE 16 DE 2006,</t>
  </si>
  <si>
    <t>ESCRITURA 713 16-11-2006</t>
  </si>
  <si>
    <t>234-15050</t>
  </si>
  <si>
    <t>PREDIO URBANO CON CABIDA DE: TRECIENTOS CINCUENTA Y SIETE PUNTO TREINTA Y NUEVE METROS CUADRADOS. (357.39 M2). LINDEROS INDICADOS EN LA ESCRITURA 714 DE FECHA NOVIEMBRE 16 DE 2006, NOTARIA UNICA DE PUERTO LOPEZ. (DECRETO 1711 DE JULIO 06 DE 1984).- MEJORAS CONSISTENTE EN : UNA VIVIENDA COMPUESTA DE DOS ALCOBAS, SALA, COMEDOR, COCINA Y PATIO DE ROPAS LEVANTADA EN LONA DE POLIETILENO, CUBIERTA EN ZINC, PISOS EN TIERRA, PUERTAS EN ZINC, BASES EN CONCRETO Y LOS SERVICIOS PUBLICOS DE ACUEDUCTO Y ALCANTARILLADO.</t>
  </si>
  <si>
    <t>ESCRITURA 714 DE FECHA NOVIEMBRE 16 DE 2006</t>
  </si>
  <si>
    <t>ESCRITURA 714 NOVIEMBRE 16 DE 2006</t>
  </si>
  <si>
    <t>234-15051</t>
  </si>
  <si>
    <t>PREDIO URBANO CON CABIDA DE :DOSCIENTOS OCHENTA PUNTO CERO OCHO METROS CUADRADOS.(280.08M2)LINDEROS INDICADOS EN LA ESCRITURA 663 DE FECHA OCTUBRE 27 DE 2006,NOTARIA UNICA ,PUERTO LOPEZ(DECRETO 1711 DE JULIO DE 1984).MEJORAS CONSISTENTES EN:CONSTRUCCION DE MUROS HASTA LA VIGA DE AMARRE CON UNA DIVISION DE DOS ALCOBAS,UN SALON,PRESENTA BASES AL CONTORNO DEL LOTE,</t>
  </si>
  <si>
    <t>ESCRITURA 663 DE FECHA OCTUBRE 27 DE 2006</t>
  </si>
  <si>
    <t>234-15053</t>
  </si>
  <si>
    <t>PREDIO RURAL CON CABIDA DE: OCHOCIENTAS CATORCE HECTAREAS CUATRO MIL OCHENTA Y TRES METROS CUADRADOS. (814 HAS, 4083 M2). LINDEROS INDICADOS EN LA RESOLUCION 0779 DE FECHA NOVIEMBRE 01 DE 2006, INCODER-VILLAVICENCIO, (DECRETO 1711 DE JULIO 07 DE 1984).</t>
  </si>
  <si>
    <t>RESOLUCION 0779 DE FECHA NOVIEMBRE 01 DE 2006</t>
  </si>
  <si>
    <t>ESCRITURA 2585 13-06-2010</t>
  </si>
  <si>
    <t>234-15054</t>
  </si>
  <si>
    <t>PREDIO RURAL CON CABIDA DE: MIL OCHOCIENTAS TRECE HECTAREAS OCHO MIL CIENTO OCHENTA Y SEIS METROS CUADRADOS.(1813HAS-8186 M2). LINDEROS INDICADOS EN LA RESOLUCION 0694 DE OCTUBRE 04 DE 2006,INCODER-VILLAVICENCIO (DECRETO 1711 DE JULIO 06 DE 1984).</t>
  </si>
  <si>
    <t>RESOLUCION 0694 DE OCTUBRE 04 DE 2006,</t>
  </si>
  <si>
    <t>RESOLUCION 0694 OCTUBRE 4 DE 2006</t>
  </si>
  <si>
    <t>234-15057</t>
  </si>
  <si>
    <t xml:space="preserve">PREDIO URBANO CON CABIDA DE : SEISCIENTOS CATORCE METROS CUADRADOS. (614  M2). LINDEROS INDICADOS EN LA RESOLUCION 1334 DE FECHA DICIEMBRE 19 DE 1997, INCORA-VILLAVICENCIO. (DECRETO 1711 DE JULIO 06 DE 1984).-  </t>
  </si>
  <si>
    <t xml:space="preserve"> RESOLUCION 1334 DE FECHA DICIEMBRE 19 DE 1997</t>
  </si>
  <si>
    <t>ESCRITURA 098 19-11-2009</t>
  </si>
  <si>
    <t>234-15058</t>
  </si>
  <si>
    <t>PREDIO RURAL CON CABIDA DE: DIECINUEVE HECTAREAS NUEVE MIL SETECIENTOS CUARENTA Y UN METROS CUADRADOS. (19 HAS-9741 M2). LINDEROS INDICADOS EN LA ESCRITURA 2420 DE FECHA NOVIEMBRE 28 DE 2006, NOTARIA CUARTA DE VILLAVICENCIO, (DECRETO 1711 DE JULIO 06 DE 1984).</t>
  </si>
  <si>
    <t xml:space="preserve"> ESCRITURA 2420 DE FECHA NOVIEMBRE 28 DE 2006,</t>
  </si>
  <si>
    <t>234-15059</t>
  </si>
  <si>
    <t>PREDIO RURAL CON CABIDA DE NOVECIENTAS VEINTE HECTARIAS. (920 HAS.), LINDEROS INDICADOS EN LA RESOLUCION # 0778 NOVIEMBRE 01 DE 2006, INCODER-VILLAVICENCIO, (DECRETO 1711 DE JULIO 06 DE 1984).</t>
  </si>
  <si>
    <t>RESOLUCION # 0778 NOVIEMBRE 01 DE 2006, I</t>
  </si>
  <si>
    <t>234-15060</t>
  </si>
  <si>
    <t>PREDIO URBANO CON CABIDA DE: SEISCIENTOS TREINTA Y NUEVE PUNTO CINCUENTA Y TRES METROS CUADRADOS. (639.53 M2). LINDEROS INDICADOS EN LA ESCRITURA 624 DE FECHA OCTUBRE 11 DE 2006, NOTARIA UNICA DE PUERTO LOPEZ. (DECRETO 1711 DE JULIO 06 DE 1984).- MEJORAS CONSISTENTES EN: CASA DE HABITACION COMPUESTA POR TRES ALCOBAS, SALA, COMEDOR, COCINA, PUERTAS Y VENTANAS EN MADERA PULIDA, CUBIERTA EN ETERNIT, CIELO RAZO EN MACHIMBRE, PISOS EN CERAMICA, MUROS EN LADRILLO, DOS BAÑOS Y LOS SERVICIOS DE ENERGIA, ACUEDUCTO Y ALCANTARILLADO.</t>
  </si>
  <si>
    <t xml:space="preserve">ESCRITURA 624 DE FECHA OCTUBRE 11 DE 2006, </t>
  </si>
  <si>
    <t>ESCRITURA 11-10-2006</t>
  </si>
  <si>
    <t>234-15061</t>
  </si>
  <si>
    <t>PREDIO URBANO CON CABIDA DE: DOSCIENTOS NOVENTA Y CINCO PUNTO CUARENTA Y SEIS METROS CUADRADOS ,,,,,,,,,,(295.46 M2),,,,,,,,,,LINDEROS INDICADOS EN LA ESCRITURA # 625 DE FECHA OCTUBRE 11 DE 2006, NOTARIA UNICA DE PUERTO LOPEZ. (DECRETO 1711 DE JULIO 06 DE 1984).</t>
  </si>
  <si>
    <t xml:space="preserve">ESCRITURA # 625 DE FECHA OCTUBRE 11 DE 2006, </t>
  </si>
  <si>
    <t>ESCRITURA 6227 13-12-2010</t>
  </si>
  <si>
    <t>234-15062</t>
  </si>
  <si>
    <t>PREDIO URBANO CON CABIDA DE: TRESCIENTOS CUARENTA Y CUATRO PUNTO CERO SIETE METROS CUADRADOS. (344.07 M2). LINDEROS INDICADOS EN LA ESCRITURA 625 DE FECHA OCTUBRE 11 DE 2006, NOTARIA UNICA DE PUERTO LOPEZ (DECRETO 1711 DE JULIO 06 DE 1984).</t>
  </si>
  <si>
    <t xml:space="preserve"> ESCRITURA 625 DE FECHA OCTUBRE 11 DE 2006,</t>
  </si>
  <si>
    <t>ESCRITURA 6228 13-12-2010</t>
  </si>
  <si>
    <t>234-15065</t>
  </si>
  <si>
    <t>PREDIO URBANO CON CABIDA DE. CIENTO TREINTA Y SIETE PUNTO VEINTICINCO METROS CUADRADOS (137,25 M2) LINDEROS INDICADOS  EN LA ESCRITURA 710 DE FECHA 15 DE NOVIEMBRE DE 2006. NOTARIA UNICA DE PUERTO LOPEZ (DECRETO 1711 DE FECHA JULIO 06 DE 1984)</t>
  </si>
  <si>
    <t xml:space="preserve"> ESCRITURA 710 DE FECHA 15 DE NOVIEMBRE DE 2006. </t>
  </si>
  <si>
    <t>234-15066</t>
  </si>
  <si>
    <t>PREDIO URBANO CON CABIDA DE: DOSCIENTOS SEIS PUNTO CINCO METROS CUADRADOS.........( 206,05 M2)......... LINDEROS INDICADOS EN LA ESCRITURA 643 DE FECHA OCTUBRE 18 DE2006. NOTARIA UNICA DE PUERTO LOPEZ, (DECRETO 1711 DE JULIO 06 DE 1984).</t>
  </si>
  <si>
    <t xml:space="preserve">ESCRITURA 643 DE FECHA OCTUBRE 18 DE2006. </t>
  </si>
  <si>
    <t>ESCRITURA 942 10-11-2007</t>
  </si>
  <si>
    <t>234-15071</t>
  </si>
  <si>
    <t>PREDIO RURAL CON CABIDA DE  : SESENTA Y SIETE HECYAREAS  TRES MIL CIENTO SEIS METROS CUDRADOS.(67 HAS , 3.106 M2 ) . LINDEROS INDICADOS EN LA RESOLUCION  0759 DE FECHA OCTUBRE 31 DE 2006, INCODER - VILLAVICENCIO . (DECRETO 1711 DE JULIO 06 DE 1984).</t>
  </si>
  <si>
    <t>ESOLUCION  0759 DE FECHA OCTUBRE 31 DE 2006,</t>
  </si>
  <si>
    <t>234-15074</t>
  </si>
  <si>
    <t>PREDIO URBANO CON CABIDA DE: DOCIENTOS OCHENTA Y TRES PUNTO DOSCIENTOS OCHENTA Y CUATRO METROS CUADRADOS. (283.284 M2). LINDEROS INDICADOS EN LA ESCRITURA 752 DE FECHA NOVIEMBRE 29 DE 2006, NOTARIA UNICA DE PUERTO LOPEZ. (DECRETO 1711 DE JULIO 06 DE 1984). MEJORAS CONSISTENTES EN: BASES Y PAREDES LAVANTADAS  HASTA LA VIGA DE AMARRE. CABIDA Y LINDEROS DEL REMANENTE: PREDIO URBANO CON CABIDA DE: CIENTO CINCUENTA Y SIETE PUNTO NOVENTA Y DOS METROS CUADRADOS. (157.92 M2). LINDEROS INDICAODS EN LA ESCRITURA 613 DE FECHA SEPTIEMBRE 10 DE 2008, NOTARIA UNICA DE PUERTO  LOPEZ, (DECRETO 1711 DE JULIO 06 DE 1984).</t>
  </si>
  <si>
    <t xml:space="preserve">ESCRITURA 752 DE FECHA NOVIEMBRE 29 DE 2006, </t>
  </si>
  <si>
    <t>234-15076</t>
  </si>
  <si>
    <t>PREDIO URBANO CON CABIDAD DE: CIENTO CUARENTA Y SEIS METROS CUADRADOS. (146 M2). LINDEROS INDICADOS EN LA  ESCRITURA 790 DE FECHA DICIEMBRE 15 DE 2006, NOTARIA UNICA DE PUERTO LOPEZ. (DECRETO 1711 DE JULIO 6 DE 1984). MEJORAS CONSISTES EN: UNA CASA DE HABITACION CONSTRUIDA EN MUROS DE LADRILLOS, PISOS EN CONCRETO, PUERTAS Y VENTANAS METALICAS, Y COMPONEN DOS ALCOBAS, SALA COMEDOR, COCINA Y SERVICIOS DOMICILIARIOS.</t>
  </si>
  <si>
    <t xml:space="preserve">  ESCRITURA 790 DE FECHA DICIEMBRE 15 DE 2006</t>
  </si>
  <si>
    <t>ESCRITURA 1057 17-09-2009</t>
  </si>
  <si>
    <t xml:space="preserve">NOTARIA UNICA DE PUERTO LOPEZ  </t>
  </si>
  <si>
    <t>234-15102</t>
  </si>
  <si>
    <t xml:space="preserve">PREDIO URBANO CON CABIDA DE: DOSCIENTOS VEINTIOCHO METROS CUADRADOS CON OCHENTA CENTIMETROS (228,80 M2) LINDEROS INDICADOS EN LA ESCRITURA # 642 DE FECHA OCTUBRE 18 DE 2006, NOTARIA UNICA DE PUERTO LOPEZ, (DECRETO 1711, DE JULIO 6 DE 1984).- MEJORAS CONSISTENTES EN: CASA DE HABITACION COMPUESTA POR DOS ALCOBAS, UNA COCINA, CUBIERTA EN ZINC, PISOS EN CONCRETO, MUROS EN BLOQUE DE CONCRETO, PUERTAS Y VENTANAS EN MADERA, UN BAÑO Y LOS SERVICIOS PUBLICOS DE ACUEDUCTO, ENERGIA Y ALCANTARILLADO.  </t>
  </si>
  <si>
    <t xml:space="preserve"> ESCRITURA # 642 DE FECHA OCTUBRE 18 DE 2006,</t>
  </si>
  <si>
    <t>ESCRITURA 642 OCTUBRE 18 DE 2006</t>
  </si>
  <si>
    <t>234-15425</t>
  </si>
  <si>
    <t xml:space="preserve">  PREDIO URBANO CON CABIDA DE:DOSCIENTOS TREINTA Y NUEVE METROS CUADRADOS CON CINCUENTA Y CUATRO CENTIMETROS. (239,54 M2). LINDEROS INDICADOS EN LA ESCRITURA 779 DE FECHA DICIEMBRE 12 DE 2006,NOTARIA UNICA DE PUERTO LOPEZ.(DECRETO 1711 DE JULIO 6 DE 1984).    AREA ACTUALIZADA AREA DE (235.00M2) LINDEROSPOR EL NORTE  CON EL PREDIO 01-00-0031-0007-000DE PROPIEDAD DE LUIS ANIBAL MANRIQUE SANDOVAL EN  EXTENSION DE 17.30 METROS LINEALES POR EL SUR CON EL PREDIO 01-00-0031-0008-000DE PROPIEDAD DE FLOR ALBA GUTIERREZ EN  EXTENSION DE 15.50 METROS LINEALES  POR EL ORIENTE CON EL PREDIO 01-00-0031-0004-000 DE PROPIEDAD DE LUZ MARY TORRES EN  EXTENSION DE 14.30 METROS LINEALES  POR EL OCCIDENTE CON LKA CARRERA 2A EN EXTESION DE  14.20 METROS LINEALES. </t>
  </si>
  <si>
    <t>234-15430</t>
  </si>
  <si>
    <t>PREDIO URBANO CON CABIDA DE: DOSCIENTOS METROS CUADRADOS (200 M2), LINDEROS INDICADOS EN LA ESCRITURA 737 DE FECHA NOVIEMBRE 27 DE 2006, NOTARIA UNICA DE PUERTO LOPEZ, (DECRETO 1711 DE JULIO 06 DE 1984). MEJOAS CONSISTENTES EN: UNA VIVIENDA LA CUAL SE COMPONE DE CUATRO PIEZAS DE HABITACION, SALA DOS SERVICIOS SANITARIOS, AGUA, LUZ, Y ALCANTARILLADO, TECHADA EN ETERNIT, Y ZINC, PAREDES EN LADRILLO, PUERTAS Y VENTANAS METALICAS.</t>
  </si>
  <si>
    <t xml:space="preserve"> ESCRITURA 737 DE FECHA NOVIEMBRE 27 DE 2006,</t>
  </si>
  <si>
    <t>ESCRITURA 737 NOVIEMBRE 27 DE 2006</t>
  </si>
  <si>
    <t>234-15431</t>
  </si>
  <si>
    <t>PREDIO URBANO CON CABIDA DE: TRESCIENTOS PUNTO TREINTA Y SIETE METROS CUADRADOS (300.37 M2) LINDEROS INDICADOS EN LA ESCRITURA 685 DE FECHA NOVIEMBRE 02 DE 2006, NOTARIA UNICA DE PUERTO LOPEZ (DECRETO 1711 DE JULIO 06 DE 1984) MEJORAS CONSISTENTES EN: UNA CASA DE HABITACION CON PISOS EN CONCRETO, UNA ALCOBA, UNA SALA COMEDOR, COCINA CUBIERTA EN LAMINA DE ZINC, CARPITENTIA METALICA, MUROS EN BLOQUE DE CEMENTO, ACUEDUCTO, ALCANTARILLADO Y ENERGIA.</t>
  </si>
  <si>
    <t xml:space="preserve"> ESCRITURA 685 DE FECHA NOVIEMBRE 02 DE 2006</t>
  </si>
  <si>
    <t>ESCRITURA 685 NOVIEMBRE 2 DE 2006</t>
  </si>
  <si>
    <t>234-15432</t>
  </si>
  <si>
    <t xml:space="preserve">PREDIO URBANO CON CABIDA DE: CIENTO DIECISIETE METROS CUADRADOS..(117 M2),,....LINDEROS INDICADOS EN LA ESCRITURA 337 DE FECHA JULIO 07 DE 2005, NOTARIA UNICA DE PUERTO LOPEZ, ( DECRETO 1711 DE JULIO 06 DE 1984). </t>
  </si>
  <si>
    <t>ESCRITURA 337 DE FECHA JULIO 07 DE 2005</t>
  </si>
  <si>
    <t>ESCRITURA 337  JULIO 7 DE 2005</t>
  </si>
  <si>
    <t>234-15433</t>
  </si>
  <si>
    <t>PREDIO RURAL CON CABIDA DE: MIL TRESCIENTAS VEINTE HECTAREAS CINCO MIL SEISCIENTOS CUARENTA Y CUATRO  METROS CUADRADOS (1320 HAS.- 5644 M2). LINDEROS INDICADOS EN LA RESOLUCION N°. 0970 DE FECHA DICIEMBRE 13 DE 2006, INCODER-VILLAVICENCIO.</t>
  </si>
  <si>
    <t>RESOLUCION N°. 0970 DE FECHA DICIEMBRE 13 DE 2006,</t>
  </si>
  <si>
    <t>234-15434</t>
  </si>
  <si>
    <t>PREDIO RURAL:  CON CABIDA DE: MIL CUATROCIENTOS SETENTA Y OCHO  HECTAREAS- CINCO MIL CUATROCIENTOS VEINTISEIS METROS CUADRADOS. (1.478 HAS- 5426 M2)- LINDEROS INDICADOS EN LA RESOLUCION # 0971 DE FECHA DICIEMBRE 13 DE 2006, INCODER - VILLAVICENCIO. ( DECRETO 1711, DE JULIO 6 DE 1984)</t>
  </si>
  <si>
    <t xml:space="preserve">RESOLUCION # 0971 DE FECHA DICIEMBRE 13 DE 2006, </t>
  </si>
  <si>
    <t>234-15435</t>
  </si>
  <si>
    <t>PREDIO RURAL CON CABIDA DE: MIL CUATROCIENTOS TRECE HECTAREAS SIETE MIL DIECISIETE METROS CUADRADOS (1413 HAS 7017 M2) LINDEROS INDICADOS EN LA RESOLUCION #0972 DE FECHA DICIEMBRE 13 DE 2006, INCORA-VILLAVICENCIO. (DECRETO 1711 DE JULIO DE 1984).-</t>
  </si>
  <si>
    <t xml:space="preserve"> RESOLUCION #0972 DE FECHA DICIEMBRE 13 DE 2006, I</t>
  </si>
  <si>
    <t>ESCRITURA 3013 02-12-2011</t>
  </si>
  <si>
    <t>NOTARIA UNICA DE AGUA AZUL</t>
  </si>
  <si>
    <t>234-15447</t>
  </si>
  <si>
    <t>PREDIO RURAL CON CABIDA DE: NUEVE HECTAREAS NUEVE MIL DOSCIENTOS NOVENTA Y TRES METROS CUADRADOS (9 HAS 9293 M2) LINDEROS INDICADOS EN LA RESOLUCION N.0274 DE FECHA ABRIL 07 DE 2006, INCODER VILLAVICENCIO (DECRETO 1711 DE JULIO 6 1984).</t>
  </si>
  <si>
    <t>RESOLUCION N.0274 DE FECHA ABRIL 07 DE 2006,</t>
  </si>
  <si>
    <t>234-15454</t>
  </si>
  <si>
    <t>PREDIO RURAL CON CABIDA DE  :QUINIENTOS NOVENTA Y OCHO METROS CUADRADOS (598 M2).LINDEROS INDICADOS EN LA RESOLUCION # 0428 DE FECHA DICIEMBRE 30 DE 2005, INCODER - VILLAVICENCIO. (DECRETO 1711 DE JULIO 06 DE 1984).</t>
  </si>
  <si>
    <t xml:space="preserve"> RESOLUCION # 0428 DE FECHA DICIEMBRE 30 DE 2005</t>
  </si>
  <si>
    <t>RESOLUCION 0428 DEC 30 DE 2005</t>
  </si>
  <si>
    <t>234-15455</t>
  </si>
  <si>
    <t>PREDIO RURAL CON CABIDA DE: QUINCE HECTAREAS CINCO MIL NOVECIENTOS VEINTINUEVE  METROS CUADRADOS .(15 HAS 5,929 M2) . LINDEROS INDICADOS EN LA RESOLUCION N. 0277 DE FECHA ABRIL 07 DE 2007, INCODER VILLAVICENCIO.(DECRETO 1711 DE JULIO 06 DE 1984).</t>
  </si>
  <si>
    <t xml:space="preserve"> RESOLUCION N. 0277 DE FECHA ABRIL 07 DE 2007, </t>
  </si>
  <si>
    <t>234-15458</t>
  </si>
  <si>
    <t>PREDIO RURAL  CON CABIDA DE: MIL DOSCIENTAS SESENTA Y CINCO  HECTAREAS  SETECIENTAS  SETENTA Y NUEVE METROS  CUADRADOS. (1265 HAS 779 M2).LINDEROS INDICADOS EN LA ESCRITURA  168 DE FECHA  ENERO 22 DE 2007, NOTARIA  TERCERA DE VILLAVICENCIO  . (DECRETO 1711 DE JULIO 06 DE 1984)</t>
  </si>
  <si>
    <t xml:space="preserve">ESCRITURA  168 DE FECHA  ENERO 22 DE 2007, </t>
  </si>
  <si>
    <t xml:space="preserve">NOTARIA  TERCERA DE VILLAVICENCIO  </t>
  </si>
  <si>
    <t>ESCRITURA 156 21-02-2011</t>
  </si>
  <si>
    <t>234-15459</t>
  </si>
  <si>
    <t>PREDIO URBANO CON CABIDA DE: QUINIENTAS NOVENTA Y NUEVE HECTAREAS NUEVE MIL CIENTO CUATRO METROS CUADRADOS (599 HAS-9104 M2).    LINDEROS INDICADOS EN LA RESOLUCION 0305 DE FECHA JULIO 27 DE 1999, INCORA-VILLAVICENCIO. ( DECRETO 1711 DE FECHA JULIO 6 DE 1984).</t>
  </si>
  <si>
    <t>RESOLUCION 0305 DE FECHA JULIO 27 DE 1999,</t>
  </si>
  <si>
    <t>ESCRITURA 210 21-01-2011</t>
  </si>
  <si>
    <t xml:space="preserve">NOTARIA 2 DE VILAVICENCIO </t>
  </si>
  <si>
    <t>234-15461</t>
  </si>
  <si>
    <t xml:space="preserve">PREDIO RURAL CON CABIDA DE: NOVECIENTAS DIECINUEVE HECTAREAS NUEVE MIL NOVECIENTOS VEINTISIETE METROS CUADRADOS. (919 HAS 9927 M2). LINDEROS INDICADOS EN LA RESOLUCION 0787 DE FECHA NOVIEMBRE 01 DE 2006, INCODER - VILLAVICENCIO. (DECRETO 1711 DE JULIO 06 DE 1984).      </t>
  </si>
  <si>
    <t xml:space="preserve"> RESOLUCION 0787 DE FECHA NOVIEMBRE 01 DE 2006,</t>
  </si>
  <si>
    <t>ESCRITURA 910 26-11-2008</t>
  </si>
  <si>
    <t xml:space="preserve">NOTARIA UNICA DE GUATAVITA </t>
  </si>
  <si>
    <t>234-15462</t>
  </si>
  <si>
    <t>PREDIO RURAL CON CABIDA DE: OCHOCIENTAS VEINTIUNA  HECTAREAS NOVECIENTOS CUARENTA Y DOS  METROS CUADRADOS. (821 HAS- 942 M2)- LINDEROS INDICADOS EN LA RESOLUCION 0788 DE NOVIEMBRE  01 DE 2006, INCODER VILLAVICENCIO. ( DECRETO 1711, DE JULIO 6 DE 1984)</t>
  </si>
  <si>
    <t>A RESOLUCION 0788 DE NOVIEMBRE  01 DE 2006,</t>
  </si>
  <si>
    <t>ESCRITURA 1598 17-06-2011</t>
  </si>
  <si>
    <t>234-15463</t>
  </si>
  <si>
    <t>PREDIO RURAL CON CABIDA DE: QUINIENTAS OCHENTA Y NUEVE HECTAREAS NUEVE MIL OCHOCIENTAS SESENTA Y SEIS METROS CUADRADOS . (589 HAS , 8876 M2). LINDEROS INDICADOS EN LA RESOLUCION 0786 DE FECHA NOVIEMBRE 01 DE 2006, INCODER VILLAVICENCIO (DECRETO 1711 DE JULIO 06 DE 1984).</t>
  </si>
  <si>
    <t xml:space="preserve">RESOLUCION 0786 DE FECHA NOVIEMBRE 01 DE 2006, </t>
  </si>
  <si>
    <t>ESCRITURA 6161 19-11-2011</t>
  </si>
  <si>
    <t>234-15464</t>
  </si>
  <si>
    <t>PREDIO URBANO CON CABIDA DE: CINCUENTA Y SIETE METROS CUADRADOS. (57 M2). LINDEROS INDICADOS EN LA ESCRITURA # 827 DE FECHA DICIEMBRE 27 DE 2006, NOTARIA UNICA DE PUERTO LOPEZ. (DECRETO 1711 DE JULIO 06 DE 1984).</t>
  </si>
  <si>
    <t xml:space="preserve"> ESCRITURA # 827 DE FECHA DICIEMBRE 27 DE 2006,</t>
  </si>
  <si>
    <t>ESCRITURA 1881 13-11-09</t>
  </si>
  <si>
    <t>234-15465</t>
  </si>
  <si>
    <t>PREDIO URBANO CON CABIDA DE: CIENTO NOVENTA METROS CON CERO CINCO CENTIMETROS (190,05 M2) LINDEROS EN LA ESCRITURA N,827 DE FECHA DICIEMBRE 27 DE 2006, NOTARIA UNICA DE PUERTO LOPEZ. (DECRETO 1711 DE JULIO 06 DE 1984).</t>
  </si>
  <si>
    <t xml:space="preserve"> ESCRITURA N,827 DE FECHA DICIEMBRE 27 DE 2006, N</t>
  </si>
  <si>
    <t>ESCRITURA 827 DIC 27 DE 2006</t>
  </si>
  <si>
    <t>234-15469</t>
  </si>
  <si>
    <t xml:space="preserve">PREDIO URBANO CON CABIDA DE: CIENTO DOCE METROS CUADRADOS (112 M2)    LINDEROS INDICADOS EN LA ESCRITURA 015 DE FECHA ENERO 18 DE 2007, NOTARIA UNICA DE PUERTO LOPEZ. (DECRETO 1711 DE JULIO 06 DE 1984).           AREA ACTUAL: CIENTO DIECIOCHO METROS CUADRADOS (118 M2); SEGUN ESCRITURA 696 DEL 27/09/2010, NOTARIA UNICA DE PUERTO LOPEZ.  </t>
  </si>
  <si>
    <t xml:space="preserve"> ESCRITURA 015 DE FECHA ENERO 18 DE 2007, </t>
  </si>
  <si>
    <t>ESCRITURA 867 30-08-2011</t>
  </si>
  <si>
    <t>234-15472</t>
  </si>
  <si>
    <t>PREDIO RURAL CON CABIDA DE: DOSCIENTAS ONCE PUNTO SETECIENTAS CINCUENTA HECTAREAS. (211.0750 HAS), LINDEROS INDICADOS EN LA ESCRITURA 2332 DE FECHA NOVIEMBRE 18 DE 2006, NOTARIA CUARTA DE VILLAVICENCIO .(DECRETO 1711 DE JULIO 06 DE 1984).</t>
  </si>
  <si>
    <t xml:space="preserve"> ESCRITURA 2332 DE FECHA NOVIEMBRE 18 DE 2006,</t>
  </si>
  <si>
    <t>234-15473</t>
  </si>
  <si>
    <t>PREDIO URBANO CON CABIDA DE: CIENTO DIECIOCHO HECTAREAS TRES MIL SETECIENTOS OCHENTA Y DOS METROS CUADRADOS .(188 HAS-3782 M2).LINDEROS INDICADOS EN LA RESOLUCION 0968 DE FECHA DICIEMBRE 29 DE 1998, INCORA-VILLAVICENCIO. (DECRETO 1711 DE JULIO 06 DE 1984).</t>
  </si>
  <si>
    <t>RESOLUCION 0968 DE FECHA DICIEMBRE 29 DE 1998</t>
  </si>
  <si>
    <t>RESOLUCION 0968 DIC 29 DE 1998</t>
  </si>
  <si>
    <t>234-15480</t>
  </si>
  <si>
    <t>PREDIO URBANO CON CABIDA DE: CIENTO OCHO METROS CUADRADOS. (108 M2). LINDEROS INDICADOS EN LA ESCRITURA 049 DE FECHA FEBRERO 03 DE 2005, NOTARIA UNICA DE PUERTO LOPEZ. (DECRETO 1711 DE JULIO 06 DE 1984).</t>
  </si>
  <si>
    <t xml:space="preserve"> ESCRITURA 049 DE FECHA FEBRERO 03 DE 2005, </t>
  </si>
  <si>
    <t>234-15481</t>
  </si>
  <si>
    <t>PREDIO RURAL CON CABIDA DE: OCHOCIENTAS VEINTICUATRO HECTAREAS DOS MIL SETECIENTOS SETENTA Y CUATRO METROS CUADRADOS (824 HAS-2774 M2) LINDEROS INDICADOS EN LA RESOLUCION N. 0995 DE FECHA DICIEMBRE 18 DE 2006, INCODER-VILLAVICENCIO, (DECRETO 1711 DE JULIO 06 DE 1984).</t>
  </si>
  <si>
    <t>RESOLUCION N. 0995 DE FECHA DICIEMBRE 18 DE 2006,</t>
  </si>
  <si>
    <t>ESCRITURA 6093 09-11-2011</t>
  </si>
  <si>
    <t xml:space="preserve">NOTARIA 48 DE BOGOTA </t>
  </si>
  <si>
    <t>234-15484</t>
  </si>
  <si>
    <t>PREDIO URBANO CON CABIDA DE: DOSCIENTOS SESENTA Y CINCO METROS CUADRADOS CON OCHENTA Y DOS  CENTIMETROS. (265.82 M2). LINDEROS INDICADOS EN LA ESCRITURA 568 DE FECHA SEPTIEMBRE 11 DE 2006, NOTARIA UNICA DE PUERTO LOPEZ. (DECRETO 1711 DE JULIO 06 DE 1984).- MEJORAS CONSISTENTES EN: UNA VIVIENDA TECHADA EN ZINC, PISOS EN CEMENTO, DIVISIONES DE TRES ALCOBAS, SALA DE COMEDOR, COCINA, UNIDAD SANITARIA Y SERVICIOS PUBLICOS DE ENERGIA, ACUEDUCTO Y ALCANTARILLADO.</t>
  </si>
  <si>
    <t xml:space="preserve">SCRITURA 568 DE FECHA SEPTIEMBRE 11 DE 2006, </t>
  </si>
  <si>
    <t>234-15485</t>
  </si>
  <si>
    <t>PREDIO RURAL CON CABIDA DE: QUINCE HECTAREAS CINCO MIL OCHOCIENTOS SESENTA Y NUEVE METROS CUADRADOS (15 HAS-5869 M2)    LINDEROS INDICADOS EN LA ESCRITURA 3648 DE SEPTIEMBRE 15 DE 2006, NOTARIA SEGUNDA DE VILLAVICENCIO. (DECRETO 1711 DE JULIO 06 DE 1984).</t>
  </si>
  <si>
    <t xml:space="preserve">SCRITURA 3648 DE SEPTIEMBRE 15 DE 2006, </t>
  </si>
  <si>
    <t>ESCRITURA 3648 SEP 15 DE 2006</t>
  </si>
  <si>
    <t>234-15487</t>
  </si>
  <si>
    <t xml:space="preserve">PREDIO URBANO CON CABIDA DE: CUATROCIENTOS  METROS CUADRADOS.(400M2) LINDEROS INDICADOS EN LA ESCRITURA 074 DE FECHA FEBRERO 08 DE 2007,NOTARIA UNICA DE PUERTO LOPEZ ,(DECRETO 1711 DE JULIO DE 1984) </t>
  </si>
  <si>
    <t xml:space="preserve"> ESCRITURA 074 DE FECHA FEBRERO 08 DE 2007</t>
  </si>
  <si>
    <t>234-15489</t>
  </si>
  <si>
    <t>PREDIO RURAL CON CABIDA DE: TRES HECTAREAS CIENTO SESENTA Y CINCO METROS CUADRADOS CON TREINTA CENTIMETROS (3 HAS-165.30 M2). LINDEROS INDICADOS EN LA ESCRITURA 074 DE FECHA ENERO 19 DE 2007, NOTARIA UNICA DE PUERTO LOPEZ. (DECRETO 1711 DE JULIO 06 DE 1984)</t>
  </si>
  <si>
    <t xml:space="preserve">SCRITURA 074 DE FECHA ENERO 19 DE 2007, </t>
  </si>
  <si>
    <t>234-15490</t>
  </si>
  <si>
    <t>PREDIO RURAL CON CABIDA DE: CUATRO HECTAREAS CINCO MIL NOVENTA Y CINCO METROS  CUADRADOS CON SESENTA CENTIMETROS (4 HAS.-5095.60 M2) LINDEROS INDICADOS EN LA ESCRITURA 074 DE FECHA ENERO 19 DE 2007, NOTARIA CUARTA EN VILLAVICENCIO (DECRETO 1711 DE JULIO 6 DE 1984).</t>
  </si>
  <si>
    <t>ESCRITURA 074 DE FECHA ENERO 19 DE 2007,</t>
  </si>
  <si>
    <t xml:space="preserve"> NOTARIA CUARTA EN VILLAVICENCIO</t>
  </si>
  <si>
    <t>234-15491</t>
  </si>
  <si>
    <t xml:space="preserve">PREDIO RURAL CON CABIDA DE: CUATRO HECTAREAS CINCO MIL NOVENTA Y CINCO METROS CUADRADOS CON SESENTA CENTIMETROS. (4 HAS-5095,60M2).    LINDEROS INDICADOS EN LA ESCRITURA 074 DE FECHA ENERO 19 DE 2007,    NOTARIA CUARTA DE VILLAVICENCIO. (DECRETO 1711 DE JULIO 6 DE 1984). </t>
  </si>
  <si>
    <t xml:space="preserve">ESCRITURA 074 DE FECHA ENERO 19 DE 2007, </t>
  </si>
  <si>
    <t>ESCRITURA 6600 25-11-2008</t>
  </si>
  <si>
    <t>234-15494</t>
  </si>
  <si>
    <t>PREDIO URBANO CON CABIDA DE: TRESCIENTOS METRSO CUADRADOS, (300 M2), LINDEROS INDICADOS EN LA ESCRITURA N. 612 DE FECHA OCTUBRE 05 DE 2006, NOTARIA UNICA DE PUERTO LOPEZ, (DECRETO 1711 DE JULIO 06 DE 1984).</t>
  </si>
  <si>
    <t xml:space="preserve">ESCRITURA N. 612 DE FECHA OCTUBRE 05 DE 2006, </t>
  </si>
  <si>
    <t>ESCRITURA 801 26-11-2008</t>
  </si>
  <si>
    <t>234-15495</t>
  </si>
  <si>
    <t xml:space="preserve">  PREDIO URBANO CON CABIDA DE: CIENTO VEINTE METROS CUADRADOS (120 M2) LINDEROS INDICADOS LA ESRITURA 828 DE LA FECHA 27 DE 2006, NOTARIA UNICA DE PUERTO LOPEZ (DECRETO 1711 DE JULIO 06 DE 1984). JOSE ABELARDO URBINA PACHON, ADQUIRIO EN MAYOR  EXTENSION POR  DIVISION MATERIAL SEGUN ESCRITURA 417 DE FECHA AGOSTO 12 DE 2005, NOTARIA UNICA DE PUERTO LOPEZ,REGISTRADA EN AGOSTO 12 DE 2005, REGISTRADA EN EL FOLIO CON MATRICULA  INMOBILIARIA 234-0014.652.  JOSE ABERLADO URBINA PACHON, ADQUIRIO EL PREDIO OBJETO DE  DIVISION MATERIAL POR  COMPRA AL MUNICIPIO DE PUERTO GAITAN, SEGUN ESCRITURA 458 DE  FECHA OCTUBRE 07 DE 2002, NOTARIA UNICA DE PUERTO LOPEZ , REGISTRADA EN OCTUBRE 18 DE 2002, EN EL FOLIO CON MATRICULA INMOBILIARIA 234-0013.615.  EL MUNICIPIO D PUERTO GAITAN, ADQUIRIO INFORME A LA LAY 137 DE 1959.  </t>
  </si>
  <si>
    <t xml:space="preserve"> ESRITURA 828 DE LA FECHA 27 DE 2006</t>
  </si>
  <si>
    <t>ESCRITURA 828 27 DE 2006 - ESCRITURA 417 AGOSTO 12 DE 2005 - ESCRITURIA 458 OCTUBRE 07 DE 2002</t>
  </si>
  <si>
    <t>234-15498</t>
  </si>
  <si>
    <t>PREDIO URBANO CON CABIDA DE: CIENTO VEINTICUATRO METROS CUADRADOS ( 126 M2) .- LINDEROS INDICADOS EN LA ESCRITURA N. 579 DE SEPTIEMBRE 16/2006, NOTARIA UNICA DE PUERTO LOPEZ  (META). (DECRETO 1711 DE JULIO 06 DE 1984).- MEJORAS CONSISTENTES EN: UNA SALA, DOS ALCOBAS, UN COMEDOR, UNA COCINA, UN BAÑO, CUBIERTA EN ETERNIT, MUROS EN LADRILLO PAÑETADO, PISOS EN CONCRETO ESMALTADO, PUERTAS Y VENTANAS METALICAS Y LOS SERVICIOS PUBLICOS DE ENERGIA, ACUEDUCTO Y ALCANTARILLADO.</t>
  </si>
  <si>
    <t xml:space="preserve"> ESCRITURA N. 579 DE SEPTIEMBRE 16/2006, </t>
  </si>
  <si>
    <t>ESCRITURA 579 SEPTIEMBRE 16 DE 2006</t>
  </si>
  <si>
    <t>234-15502</t>
  </si>
  <si>
    <t xml:space="preserve">PREDIO URBANO CON CABIDA DE: DOSCIENTOS METROS CUADRADOS  . (200 M2) LINDEROS INDICADOS EN LA ESCRITURA131 DE FECHA FEBRERO 28 DE 2007, NOTARIA UNICA DE PUERTO LOPEZ.-DECRETO 1711 DE JULIO 6 DE 1984.-MEJORAS CONSISTENTES EN: UNA VIVIENDA CON BASES EN CONCRETO Y PAREDES EN BLOQUE DE CEMENTO.  </t>
  </si>
  <si>
    <t xml:space="preserve"> ESCRITURA131 DE FECHA FEBRERO 28 DE 2007</t>
  </si>
  <si>
    <t>ESCRITURA 131 FEBRERO 28 DE 2007</t>
  </si>
  <si>
    <t>234-15503</t>
  </si>
  <si>
    <t>PREDIO URBANO CON CABIDA DE: CIENTO VEINTE METROS CUADRADOS (120 M2), LINDEROS INDICADOS EN LA ESCRITURA 156 DE FECHA MARZO 07 DE 2007, NOTARIA UNICA DE PUERTO LOPEZ, (DECRETO 1711 DE JULIO 06 DE 1984).</t>
  </si>
  <si>
    <t xml:space="preserve"> ESCRITURA 156 DE FECHA MARZO 07 DE 2007</t>
  </si>
  <si>
    <t>ESCRITURA 857 17-11-2008</t>
  </si>
  <si>
    <t>234-15512</t>
  </si>
  <si>
    <t>PREDIO URBANO CON CABIDA DE: TRESCIENTO NOVENTA Y UNO METROS CUADRADOS(391 M2)..LINDEROS INDICADOS EN LA ESCRITURA N. 174 DE FECHA MARZO 14 DE 2007, NOTARIA UNICA  DE PUERTO LOPEZ, DECRETO 1711 DE FECHA JULIO 6 DE 1984).</t>
  </si>
  <si>
    <t>A ESCRITURA N. 174 DE FECHA MARZO 14 DE 2007,</t>
  </si>
  <si>
    <t>ESCRITURA 337 14-11-2009</t>
  </si>
  <si>
    <t>234-15519</t>
  </si>
  <si>
    <t>PREDIO RURAL CON CABIDA NOVECIENTAS HECTAREAS VEINTISIETE MIL TRESCIENTOS SEIS METROS CUADRADOS. (927 HAS 1306 M2).LINDEROS INDICADOS EN LA RESOLUCION # 1081 DE FECHA DICIEMBRE 28 DE 2006, INCODER-VILLAVICENCIO. (DECRETO 1711 DE JULIO 06 DE 1984)</t>
  </si>
  <si>
    <t>RESOLUCION # 1081 DE FECHA DICIEMBRE 28 DE 2006</t>
  </si>
  <si>
    <t>234-15520</t>
  </si>
  <si>
    <t xml:space="preserve">PREDIO RURAL CON CABIDA: DE: NOVECIENTAS DIECINUEVE HECTAREAS NUEVE MIL SETECIENTOS CINCUENTA Y SEIS METROSD CUADRADOS .(919 HAS-9756 M2).LINDEROS INDICADOS EN LA RESOLUCION N 1083 DE FECHA DICIEMBRE 28 DE 2006, INCODER-VILLAVICENCIO, (DECRETO 1711 DE JULIO 06 DE 1984).  </t>
  </si>
  <si>
    <t>ESOLUCION N 1083 DE FECHA DICIEMBRE 28 DE 2006,</t>
  </si>
  <si>
    <t>ESCRITURA 8474 06-12-2011</t>
  </si>
  <si>
    <t>234-15529</t>
  </si>
  <si>
    <t>PREDIO URBANO CON CABIDA DOSCIENTOS METROS CUADRADOS. (200 M2). LINDEROS INDICADOS EN LA ESCRITURA 187 DE FECHA MARZO 15 DE 2007, NOTARIA UNICA DE PUERTO LOPEZ (DECRETO 1711 DE JULIO 06 DE 1984).  MEJORAS CONSISTENTES  EN: CASA  DE  HABITACION COMPUESTA POR  TRES ALCOBAS, UNA  SALA , UNA COCINA , CUBIERTA EN ETERNIT, PISOS EN CONCRETO , MUROS EN LADRILLO  Y LOS SERVICIOS PUBLICOS DE ACUEDUCTO, ENERGIA ELECTRICA Y ALCANTARILLADO.</t>
  </si>
  <si>
    <t xml:space="preserve"> ESCRITURA 187 DE FECHA MARZO 15 DE 2007,</t>
  </si>
  <si>
    <t>ESCRITURA 197 06-03-2009</t>
  </si>
  <si>
    <t>234-15530</t>
  </si>
  <si>
    <t>PREDIO RURAL CON CABIDA DE: QUINIENTAS HECTAREAS ( 500 HAS).- LINDEROS INDICADOS EN LA ESCRITURA 229 DE FECHA DE ABRIL 10 DE 2007, NOTARIA UNICA DE PUERTO LOPEZ. (DECRETO 1711 DE JULIO 06 DE 1984).</t>
  </si>
  <si>
    <t>ESCRITURA 229 DE FECHA DE ABRIL 10 DE 2007</t>
  </si>
  <si>
    <t>234-15531</t>
  </si>
  <si>
    <t>PREDIO URBANO CON CABIDAD DE: DOSCIENTOS TREINTA METROS CUADRADOS. (230 M2). LINDEROS INDICADOS EN LA ESCRITURA 184 DE FECHA MARZO 15 DE 2007, NOTARIA UNICA DE PUERTO LOPEZ. (DECRETO 1711 DE 6 DE 1984). MEJORAS CONSISTENTES EN: CASA DE HABITACION DE TRES ALCOBAS, CONSTRUIDAS LAS PAREDES EN BLOQUE DE CEMENTO, PISOS DE CEMENTOS, TECHO DE ZINC, PUERTAS Y VENTANAS EN MATERIAL DE HIERRO, SERVICIOS PUBLICOS DE ACUEDUCTO, ENERGIA Y ALCANTARILLADO COMPLETOS.</t>
  </si>
  <si>
    <t xml:space="preserve"> ESCRITURA 184 DE FECHA MARZO 15 DE 2007</t>
  </si>
  <si>
    <t>ESCRITURA 184 MARZO 15 DE 2007</t>
  </si>
  <si>
    <t>234-15542</t>
  </si>
  <si>
    <t>PREDIO URBANO CON CABIDA DE:OCHOCIENTAS CINCUENTA Y SEIS HECTAREAS MIL SEISCIENTOS TREINTA Y SIETE METROS CUADRADOS(856 HAS, 1637 M2)..LINDEROS INDICADOS EN LA RESOLUCION N. 1069 DE FECHA DICIEMBRE 28 DE 2006, INCORA-VILLAVICENCIO, DECRETO 1711 DE FECHA JULIO 6 DE 1984).DECALRACION PARTE RESTANTE: AREA (800HAS) LINDEROS NORTE EN EXTENSIO DE 2.99,19 METROS LINEALES CON CAÑO SILLATAVA; POR EL SUR EXTENSIO DE 1.088,83 METROS LINEALES VIA PUERTO GAITAN PLANAS POR EL ORIENTE EXTENSIO DE 6.355,89 METROS LINEALES CON CAÑO OCARRABA FINCA LOS VENAOS, POR EL OCCIDENTE EN  EXTENSIO DE 5.333,96 METROS LINEALES CON EDUARDO MUÑOZ -CAÑO OCARRAVA Y ENCIERRA</t>
  </si>
  <si>
    <t>234-15543</t>
  </si>
  <si>
    <t>PREDIO RURAL CON CABIDA DE: TRESCIENTAS SEIS HECTAREAS OCHO MIL SEISCIENTOS NOVENTA Y UN  METROS CUADRADOS. (306 HAS. 8691 M2). LINDEROS INDICADOS EN LA RESOLUCION 1080 DE FECHA DICIEMBRE 28 DE 2006, INCODER- VILLAVICENCIO. (DECRETO 1711 DE JULIO 06 DE 1984).</t>
  </si>
  <si>
    <t xml:space="preserve"> RESOLUCION 1080 DE FECHA DICIEMBRE 28 DE 2006</t>
  </si>
  <si>
    <t>RESOLUCIÓN 1080 DICIEMBRE 28 DE 2006</t>
  </si>
  <si>
    <t>234-15546</t>
  </si>
  <si>
    <t>PREDIO URBANO CON CABIDA DE: SETENTA Y DOS METROS CUADRADOS. (72 M2). LINDEROS INDICADOS EN LA ESCRITURA  401 DE FECHA JULIO 05 DE 2006, NOTARIA UNICA DE PUERTO LOPEZ, (DECRETO 1711 DE JULIO 06 DE 1984).</t>
  </si>
  <si>
    <t xml:space="preserve">A ESCRITURA  401 DE FECHA JULIO 05 DE 2006, </t>
  </si>
  <si>
    <t>234-15549</t>
  </si>
  <si>
    <t>PREDIO RURAL CON CABIDA DE: DIECISEIS MIL TRESCIENTOS CINCUENTA HECTAREAS DOS MIL TRESCIENTOS SESENTA Y NUEVE METROS CUADRADOS (16-350 HAS 2369 M2) LINDEROS INDICADOS EN LA ESCRITURA 0864 DE FECHA MAYO 02 DE 2007, NOTARIA CUARTA DE VILLAVICENCIO (DECRETO 1711, DE JULIO 6 DE 1984).- VEREDA: EL MUCO/ LA CRISTALINA.-</t>
  </si>
  <si>
    <t>A ESCRITURA 0864 DE FECHA MAYO 02 DE 2007</t>
  </si>
  <si>
    <t>234-15553</t>
  </si>
  <si>
    <t>LOTE DE TERRENO URBANO CON UNA CABIDA DE: DOSCIENTOS OCHENTA PUNTO CINCUENTA METROS CUADRADOS (280.50 M2) LINDEROS INDICADOS EN LA ESCRITURA N, 416 DE FECHA JULIO 10 DE 2006, NOTARIA UNICA DE PUERTO LOPEZ (META) (DECRETO 1711 DE JULIO 6 DE 1984).</t>
  </si>
  <si>
    <t xml:space="preserve"> ESCRITURA N, 416 DE FECHA JULIO 10 DE 2006</t>
  </si>
  <si>
    <t>234-15554</t>
  </si>
  <si>
    <t>PREDIO URBANO CON CABIDA DE: DIEZ MIL METROS CUADRADOS, (10000 M2),,, LINDEROS INDICADOS EN LA ESCRITURA 0801 DE FECHA ABRIL 25 DE 2007, NOTARIA CUARTA DE VILLAVICENCIO, (DECRETO 1711 DE JULIO 06 DE 1984).</t>
  </si>
  <si>
    <t xml:space="preserve"> ESCRITURA 0801 DE FECHA ABRIL 25 DE 2007</t>
  </si>
  <si>
    <t>234-15555</t>
  </si>
  <si>
    <t>PREDIO URBANO CON CABIDA DE: NUEVE MIL METROS CUADRADOS. (9000 M2). LINDEROS INDICADOS EN LA ESCRITURA 801 DE FECHA ABRIL 25 DE 2007, NOTARIA CUARTA DE VILLAVICENCIO. (DECRETO 1711 DE JULIO 06 DE 1984).</t>
  </si>
  <si>
    <t xml:space="preserve"> ESCRITURA 801 DE FECHA ABRIL 25 DE 2007, </t>
  </si>
  <si>
    <t>234-15556</t>
  </si>
  <si>
    <t>PREDIO URBANO CON CABIDA DE: DIEZ MIL METROS CUADRADOS (10.000 M2). LINDEROS INDICADOS EN LA ESCRITURA 801 DE FECHA ABRIL 25 DE 2007, NOTARIA CUARTA DE VILLAVICENCIO. (DECRETO 1711 DE JULIO 06 DE 1984).</t>
  </si>
  <si>
    <t>A ESCRITURA 801 DE FECHA ABRIL 25 DE 2007,</t>
  </si>
  <si>
    <t>234-15557</t>
  </si>
  <si>
    <t>PREDIOP URBANO CIN CABIDA DE: ONCE MIL CUARENTA METROS CUADRADOS (11.040 M2) LINDEROS INDICADOS EN LA ESCRITURA 801 DE FECHA ABRIL 25 DE 2007, NOTARIA CUARTA DE VILLAVICENCIO. (DECRETO 1711 DE JULIO 06 DE1984).</t>
  </si>
  <si>
    <t>ESCRITURA 801 DE FECHA ABRIL 25 DE 2007,</t>
  </si>
  <si>
    <t>234-15565</t>
  </si>
  <si>
    <t xml:space="preserve">PREDIO URBANO CON CABIDA DE : SESENTA Y OCHO PUNTO SIETE METROS CUADRADOS. (68  M2). LINDEROS INDICADOS EN LA ESCRITURA N. 288 DE FECHA MAYO 03 DE 2007, NOTARIA UNICA DE PUERTO LOPEZ. (DECRETO 1711 DE JULIO 06 DE 1984).    </t>
  </si>
  <si>
    <t xml:space="preserve"> ESCRITURA N. 288 DE FECHA MAYO 03 DE 2007,</t>
  </si>
  <si>
    <t>ESCRITURA 288 03-05-2007</t>
  </si>
  <si>
    <t>234-15570</t>
  </si>
  <si>
    <t>PREDIO CON CABIDA DE: CIEN HECTAREAS (100 HAS).- LINDEROS INDICADOS EN LA ESCRITURA 230 DE FECHA ABRIL 10 DE 2007, NOTARIA UNICA DE PUERTO LOPEZ. ( DECRETO 1711 DE JULIO 06 DE 1984).</t>
  </si>
  <si>
    <t>ESCRITURA 230 DE FECHA ABRIL 10 DE 2007, N</t>
  </si>
  <si>
    <t>ESCRITURA 230 ABRIL 10 DE 2007</t>
  </si>
  <si>
    <t>234-15571</t>
  </si>
  <si>
    <t>PREDIO RURAL CON CABIDA DE: DOSCIENTAS HECTAREAS. (200 HAS), LINDEROS INDICADOS EN LA ESCRITURA 230 DE FECHA ABRIL 10 DE 2007, NOTARIA UNICA DE PUERTO LOPEZ. (DECRETO 1711 DE JULIO 06 DE 1984).</t>
  </si>
  <si>
    <t>ESCRITURA 230 DE FECHA ABRIL 10 DE 2007,</t>
  </si>
  <si>
    <t>234-15572</t>
  </si>
  <si>
    <t>PREDIO RURAL CON CABIDA DE: CIENTO NOVENTA Y NUEVE HECTAREAS OCHO MIL METROS CUADRADOS. (199 HAS - 8.000 M2). LINDEROS INDICADOS EN LA ESCRITURA 230 DE FECHA ABRIL 10 DE 2007, NOTARIA UNICA DE PUERTO LOPEZ. (DECRETO 1711 DE JULIO 06 DE 1984).- CESAR LAUREANO GONZALEZ TELLEZ Y NELLY DELGADO DE GONZALEZ, ADQUIRIERON EN MAYOR EXTENSION EL PREDIO OBJETO DE DIVISION MATERIAL POR ADJUDICACION DE BALDIOS QUE LES HIZO EL INSTITUTO COLOMBIANO DE LA REFORMA AGRARIA, SEGUN RESOLUCION 0288 DE FECHA MARZO 30 DE 1994 DE INCORA-VILLAVICENCIO, REGISTRADA EN SEPTIEMBRE 30 DE 1994, EN EL FOLIO CON MATRICULA INMOBILIARIA 2340008.843.</t>
  </si>
  <si>
    <t xml:space="preserve"> RESOLUCION 0288 DE FECHA MARZO 30 DE 1994</t>
  </si>
  <si>
    <t>234-15573</t>
  </si>
  <si>
    <t>PREDIO RURAL CON CABIDA DE: UNA HECTAREA SEIS MIL SETECIENTOS QUINCE PUNTO VEINTITRES METROS CUADRADOS (1 HAS-6715.23 M2) LINDEROS INDICADOS EN LA ESCRITURA 142 DE FECHA MAYO 11 DE 2007, NOTARIA SETENTA Y SEIS DE BOGOTA. (DECRETO 1711 DE JULIO 06 DE 1984).- VEREDA: YUCAO.</t>
  </si>
  <si>
    <t>ESCRITURA 142 DE FECHA MAYO 11 DE 2007,</t>
  </si>
  <si>
    <t xml:space="preserve"> NOTARIA SETENTA Y SEIS DE BOGOTA. </t>
  </si>
  <si>
    <t>234-15574</t>
  </si>
  <si>
    <t>PREDIO RURAL CON CABIDA DE: UNA HECTAREA MIL SETECIENTOS TREINTA Y DOS PUNTO SETENTA Y SIETE METROS CUADRADOS. (1 HAS. 1732.77 M2). LINDEROS INDICADOS EN LA ESCRITURA 142 DE FECHA MAYO 11 DE 2007, NOTARIA SETENTA Y SEIS DE BOGOTA (DECRETO 1711 DE JULIO 6 DE 1984).</t>
  </si>
  <si>
    <t>ESCRITURA 142 MAYO 11 DE 2007</t>
  </si>
  <si>
    <t>NOTARIA 76 DE BOGOTÁ</t>
  </si>
  <si>
    <t>234-15575</t>
  </si>
  <si>
    <t>PREDIO URBANO CON CABIDA DE: TRESCIENTOS ONCE PUNTO TREINTA Y DOS METROS CUADRADOS. (311.32 M2). LINDEROS INDICADOS EN LA ESCRITURA 322 DE FECHA MAYO 14 DE 2007, NOTARIA UNICA DE PUERTO LOPEZ. (DECRETO 1711 DE JULIO 6 DE 1984). MEJORAS CONSISTENTES EN UNA VIVIENDA COMPUESTA POR CUATRO ALCOBAS, UNA SALA COMEDOR, UNA COCINA PUERTAS Y VENTANAS METALICAS, PISOS DE CERAMICA, CUBIERTA EN ETERNIT, MUROS EN LADRILLO, UN BAÑO, TANQUE LAVADERO Y LOS SERVICIOS PUBLICOS DE ACUEDUCTO, ENERGIA ELECTRICA Y ALCANTARILLADO.</t>
  </si>
  <si>
    <t xml:space="preserve"> ESCRITURA 322 DE FECHA MAYO 14 DE 2007</t>
  </si>
  <si>
    <t>ESCRITURA 4979 16-09-2011</t>
  </si>
  <si>
    <t>234-15576</t>
  </si>
  <si>
    <t xml:space="preserve">PREDIO URBANO CON CABIDA DE:CIENTO DOCE PUNTO CINCUENTA METROS  CUADRADOS;; (112,50M2)....LINDEROS INDICADOS EN LA ESCRITURA 323 DE FECHA ABRIL 14 DE 2007,NOTARIA UNICA DE PUERTO LOPEZ.(DECRETO 1711 DE JULIO 6 DE 1984).MEJORAS CONSISTENTES EN : UNA VIVENDA COMPUESTA POR UNA ALCOBA, UNA SALA, UNA COCINA, PUERTAS Y VENTANAS METALICAS, PISOS EN CONCRETO ESMALTADO, CUBIERTO EN ZINC, MUROS EN LADRILLO, UN BAÑO TANQUE LAVADERO Y LOS SERVICIOS PUBLICOS DE ACUEDUCTO ,ENERGIA Y ALCANTARILLADO,  </t>
  </si>
  <si>
    <t>ESCRITURA 323 DE FECHA ABRIL 14 DE 2007,</t>
  </si>
  <si>
    <t>234-15577</t>
  </si>
  <si>
    <t>PREDIO URBANO CON CABIDA DE: CIENTO DIECINUEVE PUNTO TREINTA Y CINCO METROS CUADRADOS. (119.35 M2). LINDEROS INDICADOS EN LA ESCRITURA 287 DE FECHA MAYO 03 DE 2007, NOTARIA UNICA DE PUERTO LOPEZ. ( DECRETO 1711 DE JULIO 06 DE 1984).- MEJORAS CONSISTENTES EN: CASA DE HABITACION COMPUESTA POR TRES ALCOBAS, UNA COCINA, CUBIERTA DE ETERNIT, MUROS DE LADRILLO, PUERTAS Y VENTANAS METALICAS, UN BAÑO Y LOS SERVICIOS PUBLICOS DE ACUEDUCTO, ALCANTARILLADO Y ENERGIA ELECTRICA.</t>
  </si>
  <si>
    <t xml:space="preserve"> ESCRITURA 287 DE FECHA MAYO 03 DE 2007</t>
  </si>
  <si>
    <t>ESCRITURA 398 19-11-2008</t>
  </si>
  <si>
    <t>234-15586</t>
  </si>
  <si>
    <t>PREDIO URBANO CON CABIDA DE: CIENTO SETENTA Y CINCO PUNTO SETENTA Y UN METROS CUADRADOS (175.71 M2). LINDEROS INDICADOS EN LA ESCRITURA N. 328 DE FECHA MAYO 15 DE 2007. NOTARIA UNICA  PUERTO LOPEZ .(DECRETO 1711 DE JULIO 06 DE 1984). MEJORAS CONSISTENTES EN: UNA VIVIENDA COMPUESTA DE TRES ALCOBAS, UN ZAGUAN, UNA COCINA, UN BAÑO, MUROS EN BLOQUE DE CONCRETO, CUBIERTA EN ZINC, PUERTAS Y VENTANAS METALICAS, PISOS EN CONCRETO ESMALTADO, TANQUE LAVADERO Y LOS SERVICIOS PUBLICOS DE ACUEDUCTO, ENERGIA Y ALCANTARILLADO.</t>
  </si>
  <si>
    <t xml:space="preserve"> ESCRITURA N. 328 DE FECHA MAYO 15 DE 2007.</t>
  </si>
  <si>
    <t>ESCRITURA 1622 07-04-2008</t>
  </si>
  <si>
    <t>234-15587</t>
  </si>
  <si>
    <t xml:space="preserve">PREDIO RURAL CON CABIDA DE.QUINIENTAS Y SEIS HECTAREAS -OCHO MIL TRES METROS CUADRADOS ................(576 HAS -8 8003M2)...................................LINDEROS INDICADOS EN LA RESOLUCION N 0087  DE FECHA MARZO 31 DE 1999 ,INCORA VILLAVICENCIO ,(DECRETO 1711 DE JULIO 06 DE 1984).            SE ACTUALIZA AREA Y LINDEROS SEGÚN SENTENCIA S/N DEL 06/09/2018 DEL TRIBUNAL SUPERIOR DEL DISTRITO JUDICIAL DE BOGOTA D.C. - SALA CIVIL ESPECIALIZADA EN RESTITUCION DE TIERRAS DE BOGOTA D.C.; AREA  ASÍ:  CABIDA DE QUINIENTAS OCHENTA Y SIETE HECTAREAS DOS MIL CUATROCIENTOS DIECINUEVE METROS CUADRADOS  (587 HAS.- 2419 M2). LINDEROS POR EL NORTE: PARTIENDO DEL PUNTO 111 EN LINEA RECTA QUE PASA POR LOS PUNTOS 222, 10, 9 Y 7 EN DIRECCIÓN NORORIENTE, HASTA LLEGAR AL PUNTO 333 CON FINCA CUMARALITO DE NOHEMI TORRES PARADA, EN UN ADISTANCIA DE 3538,63 METROS.   ORIENTE: PARTIENDO DEL PUNTO 333 EN LINEA QUEBRADA QUE PASA POR LOS PUNTOS 444 Y 555 EN DIRECCIÓN SUR HASTA LLEGAR AL PUNTO 5 CON FINCA EL PUMA DE SANTOS MIGUEL CHACON, EN UNA DISTANCIA DE 2191,62 METROS CAÑO SIN NOMBRE DE POR MEDIO.  SUR: PARTIENDO DEL PUNTO 5 EN LINEA RECTA QUE PASA POR EL PUNTO 666 EN DIRECCION OCCIDENTE HASTA LLEGAR AL PUNTO 1 CON FINCA VILLA ALEJANDRIA DE MANUEL FRANCISCO OLARTE, EN UNA DISTANCIA DE 2750,06 METROS.   OCCIDENTE: PARTIENDO DEL PUNTO 1 EN LINEA QUEBRADA QUE PASA POR EL PUNTO 777 EN DIRECCION NOROCCIDENTE HASTA LLEGAR AL PUNTO 111 CON FINCA RANCHO GUARROJO DE MARIA CHAPARRO, EN UNA DISTANCIA DE 1723,59 METROS, CAÑO CULEBRA DE POR MEDIO. </t>
  </si>
  <si>
    <t>234-15588</t>
  </si>
  <si>
    <t xml:space="preserve">PREDIO RURAL CON CABIDA DE: OCHENTA Y CINCO HECTAREAS CON CINCO MIL QUINIENTOS NOVENTA Y UN METROS CUADRADOS.(85 HAS.5.591 M2).LINDEROS INDICADOS EN LA ESCRITURA N.2507 DE FECHA MAYO 25 DE 2007, NOTARIA PRIMERA DE VILLAVICENCIO.(DECRETO 1711 DE JULIO 06 DE 1984).  </t>
  </si>
  <si>
    <t>ESCRITURA N.2507 DE FECHA MAYO 25 DE 2007</t>
  </si>
  <si>
    <t>ESCRITURA 2507 MAYO 25DE 2007</t>
  </si>
  <si>
    <t>NOTARIA 1a DE VILLAVICENCIO</t>
  </si>
  <si>
    <t>234-15589</t>
  </si>
  <si>
    <t>PREDIO  RURAL  CON CABIDA DE:  OCHENTA  Y CINCO  HECTAREAS  CON CINCO MIL  QUINIENTOS  NOVENTA Y UN METROS  CUADRADOS (85 HAS. 5.591 M2) LINDEROS INDICADOS EN LA ESCRITURA  N. 2507 DE FECHA MAYO  25 DE 2007, NOTARIA  PRIMERA DE VILLAVICENCIO . (DECRETO 1711 DE JULIO 06 DE 1984).- VEREDA: PUENTE ARIMENA</t>
  </si>
  <si>
    <t xml:space="preserve"> ESCRITURA  N. 2507 DE FECHA MAYO  25 DE 2007, </t>
  </si>
  <si>
    <t xml:space="preserve">NOTARIA  PRIMERA DE VILLAVICENCIO </t>
  </si>
  <si>
    <t>234-15598</t>
  </si>
  <si>
    <t>PREDIO URBANO CON CABIDA DE: TRESCIENTOS CUATRO METROS CON VEINTE CENTIMETROS. (304,20 M2). LINDEROS INDICADOS EN LA ESCRITURA N.111 DE FECHA 25 DE 1989, NOTARIA UNICA DE PUERTO LOPEZ. (DECRETO 1711 DE JULIO 06 DE 1984).</t>
  </si>
  <si>
    <t xml:space="preserve"> ESCRITURA N.111 DE FECHA 25 DE 1989, N</t>
  </si>
  <si>
    <t>ESCRITURA 111 25 DE 1985</t>
  </si>
  <si>
    <t>234-15604</t>
  </si>
  <si>
    <t xml:space="preserve">PREDIO URBANO CON CABIDA DE: TRES MIL QUINIENTOS CINCUENTA Y CINCO METROS CUADRADOS (3.555 M2) , LINDEROS INDICADOS EN LA ESCRITURA N. 0485 DE FECHA JUNIO 09 DE 2007, NOTARIA SETENTA Y CINCO DE BOGOTA D.C (DECRETO 1711 DE JULIO 06 DE 1984).  </t>
  </si>
  <si>
    <t>ESCRITURA N. 0485 DE FECHA JUNIO 09 DE 2007,</t>
  </si>
  <si>
    <t xml:space="preserve"> NOTARIA SETENTA Y CINCO DE BOGOTA D.C </t>
  </si>
  <si>
    <t>234-15613</t>
  </si>
  <si>
    <t>PREDIO URBANO CON CABIDAD DE: CIENTO DIECISEIS PUNTO OCHENTA METROS CUADRADOS. (116.80 M2). LINDEROS INDICADOS EN LA ESCRITURA 477 DE FECHA JULIO 03 DE 2007, NOTARIA UNICA DE PUERTO LOPEZ. (DECRETO 1711 DE JULIO 06 DE 1984). MEJORAS CONSISTENTES EN: VIVIENDA COMPUESTA POR TRES ALCOBAS, UNA SALA, UN COMEDOR, OFICINA, PUERTAS Y VENTANAS METALICAS, PISO DE CONCRETO, CUBIERTA EN ETERNIT, MUROS EN LADRILLOS FLEXAM, UN BAÑO, TANQUE LAVADERO Y SERVICIOS PUBLICOS DE ACUEDUCTO, ENERGIA Y ALCANTARILLADO.</t>
  </si>
  <si>
    <t xml:space="preserve"> ESCRITURA 477 DE FECHA JULIO 03 DE 2007,</t>
  </si>
  <si>
    <t>ESCRITURA 477 JULIO 03 DE 2007</t>
  </si>
  <si>
    <t>234-15617</t>
  </si>
  <si>
    <t xml:space="preserve">PREDIO URBANO CON CABIDA DE: TRESCIENTOS TRECE METROS CUADRADOS. (313 M2). LINDEROS INDICADOS EN LA ESCRITURA 747 DE FECHA OCTUBRE 27 DE 2004. NOTARIA UNICA DE PUERTO LOPEZ. (DECRETO 1711 DE JULIO 06 DE 1984).ÁREA ACTUALIZADA (322M2) COMPRENDIDO DENTRO DE LOS SIGUIENTES LINDEROS POR EL NORTE  EN LONGITUD DE 14.60 METROS CON ZONA DE EXPANSIÓN URBANA DEL MUNICIPIO. POR EL ORIENTE EN LONGITUD DE 14.60 METROS CON  PREDIO DE NIXON ADOLFO GALLO Y OTRA  POR EL SUR EN LONGITUD DE 19.60 METROS CON  ANA CECILIA ÁVILA GAITÁN POR EL OCCIDENTE EN LONGITUD DE 15.60 METROS CON  CARRERA 2A VÍA PUBLICA Y ENCIERRA.  </t>
  </si>
  <si>
    <t>234-15618</t>
  </si>
  <si>
    <t>PREDIO URBANO CON CABIDA DE: CIENTO NOVENTA Y CUATRO PUNTO NOVENTA Y TRES METROS CUADRADOS.- ( 193.93 M2).- LINDEROS INDICADOS EN LA ESCRITURA N. 360 DE FECHA MAYO 25 DE 2007, NOTARIA UNICA DE PUERTO LOPEZ, ( DRECRETO 1711 DE JULIO 06 DE 1984).-MEJORAS CONSISTENTES EN: CONSTRUCCION DE UNA  VIVIENDA CON LOS SERVICIOS PUBLICOS, CUBIERTA EN LAMINA DE ZINC, PISO EN CONCRETO,PUERTAS Y VENTANAS METALICAS, TRES ALCOBAS, UNA SALA, UNA COCINA, UNA UNIDAD SANITARIA</t>
  </si>
  <si>
    <t>SCRITURA N. 360 DE FECHA MAYO 25 DE 2007,</t>
  </si>
  <si>
    <t>ESCRITURA 360 25-05-2007</t>
  </si>
  <si>
    <t>234-15632</t>
  </si>
  <si>
    <t>PREDIO URBANO CON CABIDA DE: CUATROCIENTOS TREINTA Y DOS METROS CUADRADOS. (432 M2). LINDEROS INDICADOS EN LA ESCRITURA 584 DE FECHA JULIO 30 DE 2007, NOTARIA UNICA DE PUERTO LOPEZ. (DECRETO 1711 DE JULIO 06 DE 1984). MEJORAS CONSISTENTES EN: UNA VIVIENDA COMPUESTA POR TRES ALCOBAS, SALA COMEDOR, UNA COCINA, PISOS EN CONCRETO RUSTICO, PUERTAS Y VENTANAS EN LATA, MUROS EN BLOQUE MACISO, CUBIERTA EN ZINC, UN BAÑO, TANQUE LAVADERO Y SERVICIOS PUBLICOS DE ACUEDUCTO, ENERGIA ELECTRICA Y ALCANTARILLADO.</t>
  </si>
  <si>
    <t xml:space="preserve">A ESCRITURA 584 DE FECHA JULIO 30 DE 2007, </t>
  </si>
  <si>
    <t>ESCRITURA 584 JULIO 30 DE 2007</t>
  </si>
  <si>
    <t>234-15635</t>
  </si>
  <si>
    <t>PREDIO URBANO CON CABIDA DE: DOSCIENTOS CINCO PUNTO OCHENTA Y SIETE METROS CUADRADOS. (205.87 M2).  LINDEROS INDICADOS EN LA ESCRITURA 612 DE FECHA AGOSTO 09 DE 2.007. NOTARIA UNICA DE PUERTO LOPEZ. (DECRETO 1711 DE JULIO 06 DE 1.987 ).</t>
  </si>
  <si>
    <t>SCRITURA 612 DE FECHA AGOSTO 09 DE 2.007.</t>
  </si>
  <si>
    <t>ESCRITURA 613  AGOSTO 09 DE 2007</t>
  </si>
  <si>
    <t>234-15643</t>
  </si>
  <si>
    <t>PREDIO RURAL CON CABIDA DE ; TRESCIENTAS SETENTA  Y SIETE HECTAREAS TRES MIL DOSCIENTOS VEINTICINCO METROS CUADRADOS (377 HAS .3225 M2) LINDEROS INDICADOS EN LA RESOLUCION 0410 DE FECHA DE DICIEMBRE 30 DE 2005, INCODER- VILLAVICENCIO.(DECRETO 1711 DE JULIO  06 DE 1984)</t>
  </si>
  <si>
    <t>RESOLUCION 0410 DE FECHA DE DICIEMBRE 30 DE 2005,</t>
  </si>
  <si>
    <t>234-15644</t>
  </si>
  <si>
    <t>PREDIO URBANO CON CABIDA DE: QUINIENTOS METROS CUADRADOS (500 M2) LINDEROS INDICADOS EN AL ESCRITURA 546 DE FECHA JULIO 23 DE 2007, NOTARIA UNICA DE PUERTO LOPEZ. (DECRETO 1711 DE JULIO 06 DE 1984). MEJORAS CONSISTENTES EN: CASA DE HABITACION DE DOS ALCOBAS, SALA COMEDOR, COCINA, BAÑOS, PATIO DE ROPAS, CUBIERTA EN ETERNIT, PISOS EN CONCRETO, MUROS EN LADRILLO, PUERTAS Y VENTANAS METALICAS, LOS SERVICIOS PUBLICOS DE ACUEDUCTO, ENERGIA Y ALCANTARILLADO.</t>
  </si>
  <si>
    <t xml:space="preserve"> ESCRITURA 546 DE FECHA JULIO 23 DE 2007, N</t>
  </si>
  <si>
    <t>ESCRITURA 670 02-10-2008</t>
  </si>
  <si>
    <t>234-15647</t>
  </si>
  <si>
    <t>PREDIO RURAL CON CABIDA DE: CUATROCIENTAS SETENTA HECTAREAS OCHO MIL SEISCIENTOS TREINTA Y SIETE METROS CUADRADOS: (470 HAS. 8637 M2):LINDEROS  INDICADOS EN LA ESCRITURA 1783 DE FECHA AGOSTO 17 DE 2007, NOTARIA CUARTA DE VILLAVICENCIO: (DECRETO 1711 DE JULIO 06 DE 1984).-</t>
  </si>
  <si>
    <t>ESCRITURA 1783 DE FECHA AGOSTO 17 DE 2007</t>
  </si>
  <si>
    <t>234-15648</t>
  </si>
  <si>
    <t xml:space="preserve">PREDIO RURAL CON CABIDA DE: DOSCIENTAS CUARENTA Y TRES HECTAREAS NUEVE MIL VEINTICINCO METROS CUADRADOS. (243 HAS- 9025 M2). LINDEROS INDICADOS EN LA ESCRITURA EN LA ESCRITURA 1783 DE FECHA AGOSTO 17 DE 2007, NOTARIA CUARTA DE VILLAVICENCIO (DECRETO 1711 DE JULIO 06 DE 1984).        CABIDA DEL REMANENTE: DOSCIENTAS VEINTIUNA HECTAREAS SEIS MIL OCHOCIENTOS NOVENTA Y NUEVE METROS CUADRADOS (221 HAS.-6899 M2).  LINDEROS INDICADOS EN LA ESCRITURA PUBLICA 1498 DEL 28/12/2009 OTORGADA EN LA NOTARIA UNICA DE PUERTO LOPEZ.     </t>
  </si>
  <si>
    <t xml:space="preserve"> ESCRITURA 1783 DE FECHA AGOSTO 17 DE 2007, N</t>
  </si>
  <si>
    <t>ESCRITURA 1783 AGOSTO 17 DE 2007 - ESCRITURA 1498 DICIEMBRE 28 DE 2009</t>
  </si>
  <si>
    <t>NOTARIA 4a DE VILLAVICENCIO - NOTARIA UNICA DE PTO LOPEZ</t>
  </si>
  <si>
    <t>234-15649</t>
  </si>
  <si>
    <t>PREDIO RURAL CON CABIDA DE: DOSCIENTOS SIETE HECTAREAS CINCO MIL QUINIENTOS SEIS METROS CUADRADOS. (207 HAS- 5.506 M2). LIDEROS INDICADOS EN LA ESCRITURA 1783 DE FECHA AGOSTO 17 DE 2007, NOTARIA CUARTA DE VILLAVICENCIO. (DECRETO 1711 DE JULIO 06 DE 1984).-VEREDA: MANACACIAS</t>
  </si>
  <si>
    <t xml:space="preserve"> ESCRITURA 1783 DE FECHA AGOSTO 17 DE 2007,</t>
  </si>
  <si>
    <t>234-15654</t>
  </si>
  <si>
    <t>PREDIO URBANO CON CABIADA DE: CUATROCIENTOS SESENTA Y SEIS PUNTO CUARENTA Y TRES METROS CUADRADOS. (476.43 M2) LINDEROS INDICADOS EN LA ESCRITURA 294 DE FECHA MAYO 04 DE 2007, NOTARIA UNICA DE ´PUERTO LOPEZ( DECRETO 1711 DE JULIO 06 DE 1984). MEJORAS CONSISTENTES EN: CASA COMPUESTA POR UNA ALCOBA, UNA COCINA, PISOS EN CONCRETO, TECHOS EN ZING.MUROS EN LADRILLO, PUERTAS Y VENTANAS METALICAS, CON LOS SERVICIOS DOMICILIARIOS.</t>
  </si>
  <si>
    <t xml:space="preserve"> ESCRITURA 294 DE FECHA MAYO 04 DE 2007, </t>
  </si>
  <si>
    <t>ESCRITURA 294 MAYO 04 DE 2007</t>
  </si>
  <si>
    <t>234-15656</t>
  </si>
  <si>
    <t>PREDIO URBANO CON CABIDA DE: CIENTO DIECISIETE METROS CUADRADOS (117 M2) LINDEROS INDICADOS EN LA ESCRITURA 096 DE FECHA FEBRERO 16 DE 2007, NOTARIA UNICA DE PUERTO LOPEZ (DECRETO 1711 DE JULIO 06 DE 1984). MEJORAS CONSISTENTES EN: VIVIENDA EN OBRA NEGRA , TECHO EN ZINC, MUROS EN LADRILLO, DIVISIONES, DOS HABITACIONES, UNIDAD SANITARIA Y SERVICIOS PUBLICOS DE AGUA, LUZ Y ALCANTARILLADO.</t>
  </si>
  <si>
    <t xml:space="preserve"> ESCRITURA 096 DE FECHA FEBRERO 16 DE 2007, </t>
  </si>
  <si>
    <t>ESCRITURA 096 FEBRERO 16 DE 2007</t>
  </si>
  <si>
    <t>234-15657</t>
  </si>
  <si>
    <t>PREDIO URBANO CON CABIDA DE: CIENTO DIECINUEVE METROS CUADRADOS . (119 M2), LINDEROS INDICADOS EN LA ESCRITURA 624 DE FECHA AGOSTO 14 DE 2007, NOTARIA UNICA DE PUERTO LOPEZ. (DECRETO 1711 DE JULIO 06 DE 1984).- MEJORAS CONSISTENTES EN: UNA CASA TECHADA EN ZINC, DOS ALCOBAS, UN SALON, UNA COCINA, UN COMEDOR, UN BAÑO, TANQUE LAVADERO, PUERTAS Y VENTANAS METALICAS, PISO DE CEMENTO RUSTICO Y SERVICIO DE LUZ, AGUA Y ALCANTARILLADO.</t>
  </si>
  <si>
    <t>ESCRITURA 624 DE FECHA AGOSTO 14 DE 2007,</t>
  </si>
  <si>
    <t>ESCRITURA 655 25-06-2009</t>
  </si>
  <si>
    <t>234-15658</t>
  </si>
  <si>
    <t>PREDIO URBANO CON CABIDA DE: DOSCIENTOS TREINTA Y NUEVE METROS CUADRADOS. (239 M2). LINDEROS INDICADOS EN LA ESCRITURA 625 DE FECHA AGOSTO 14 DE 2007, NOTARIA UNICA DE PUERTO LOPEZ. (DECRETO 1711 DE JULIO 06 DE 1984). MEJORAS CONSISTENTES EN: UNOS CIMIENTOS Y COLUMNAS.</t>
  </si>
  <si>
    <t xml:space="preserve"> ESCRITURA 625 DE FECHA AGOSTO 14 DE 2007</t>
  </si>
  <si>
    <t>ESCRITURA 307 07-05-2010</t>
  </si>
  <si>
    <t>234-15662</t>
  </si>
  <si>
    <t>PREDIO URBANO CON CABIDA DE: DOSCIENTOS TREINTA Y SEIS METROS CUADRADOS CON TREINTA Y CINCO CENTIMETROS. (236.35 M2). LINDEROS INDICADOS EN LA ESCRITURA 147 DE FECHA MARZO 06 DE 2007, NOTARIA UNICA DE PUERTO LOPEZ, (DECRETO 1711 DE JULIO 06 DE 1984). MEJORAS CONSISTENTES EN: CASA DE HABITACION COMPUESTA POR DOS ALCOBAS , UNA COCINA, LAS PAREDES EN LADRILLO, PISOS EN CONCRETO, PUERTAS Y VENTANAS METALICAS, CUBIERTA EN ZINC, POZO SEPTICO Y LOS SERVICIOS PUBLICOS DE ACUEDUCTO Y ENERGIA.</t>
  </si>
  <si>
    <t xml:space="preserve"> ESCRITURA 147 DE FECHA MARZO 06 DE 2007,</t>
  </si>
  <si>
    <t>ESCRITURA 147 06-03-2007</t>
  </si>
  <si>
    <t>234-15663</t>
  </si>
  <si>
    <t>PREDIO URBANO CON CABIDA DE: CIENTO UNO PUNTO CUARENTA Y SEIS METROS CUADRADOS.............(101.46 M2)............LINDEROS INDICADOS EN LA ESCRITURA 712 DE FECHA SEPTIEMBRE 12 DE 2007, NOTARIA UNICA DE PUERTO LOPEZ (DECRETO 1711 DE JULIO 06 DE 1984)..- MEJORAS COSISTENTES EN: VIVIENDA COMPUESTA POR UNA CONSTRUCCION DE UNA ALCOBA, UN SALON, UNA COCINA, PUERTAS Y VENTANAS METALICAS, PISOS EN CONCRETO, CUBIERTO EN ETERNI, MUROS EN LADRILLO, UN BAÑO Y LOS SEVICIOS DE ACUEDUCTO, ENERGIA Y ALCANTARILLADO.</t>
  </si>
  <si>
    <t>ESCRITURA 712 DE FECHA SEPTIEMBRE 12 DE 2007</t>
  </si>
  <si>
    <t>234-15665</t>
  </si>
  <si>
    <t>PREDIO URBANO CON CABIDA DE: CINCUENTA Y CUATRO METROS CUADRADOS. (54 M2).LINDEROS INDICADOS EN LA ESCRITURA 587 DE FECHA JULIO 30 DE 2007, NOTARIA UNICA DE PUERTA LOPEZ.  (DECRETO 1711 DE JULIO 06 DE 1984). MEJORAS CONSISTENTES EN: UNA VIVIENDA COMPUESTA POR DOS ALCOBAS, UN SALON, UNA COCINA, UNA SALA, COMEDOR, PUERTAS Y VENTANAS METALICAS, PISOS EN CONCRETO ESMALTADO, MUROS EN LADRILLO, CUBIERTA EN ZINC, TANQUE-LAVADERO, DOS BAÑOS Y LOS SERVICIOS PUBLICOS DE ENERGIA, ACUEDUCTO Y ALCANTARILLADO.</t>
  </si>
  <si>
    <t>ESCRITURA 587 DE FECHA JULIO 30 DE 2007,</t>
  </si>
  <si>
    <t>ESCRITURA 587 JULIO 30 DE 2007</t>
  </si>
  <si>
    <t>234-15669</t>
  </si>
  <si>
    <t>PREDIO URBANO CON CABIDA DE: CIENTO NOVENTA Y NUEVE METROS CUADRADOS CON CINCUENTA CENTIMETROS, (199.50 M2), LINDEROS INDICADOS EN LA ESCRITURA 713 DE FECHA SEPTIEMBRE 12 DE 2007, NOTARIA UNICA DE PUERTO LOPEZ, (DECRETO 1711 DE JULIO 06 DE 1984). - MEJORAS CONSISTENTES EN: DOS ALCOBAS, UN SALON, SALA COMEDOR, UNA COCINA, UN BAÑO, PISOS EN CONCRETO ESMALTADO, MUROS EN BLOQUE EN CONCRETO ESMALTADO, PUERTAS Y VENTANAS METALICAS CUBIERTA EN ZINC, CORREAS EN MADERA, TANQUE LAVADERO Y LOS SERVICIOS PUBLICOS DE ENERGIA, ACUEDUCTO Y ALCANTARILLADO.</t>
  </si>
  <si>
    <t xml:space="preserve"> ESCRITURA 713 DE FECHA SEPTIEMBRE 12 DE 2007, </t>
  </si>
  <si>
    <t>234-15674</t>
  </si>
  <si>
    <t>PREDIO URBANO CON CABIDA DE : CIENTO DIEZ METROS CUADRADOS CON OCHENTA Y CINCO (110.85 M2) LINDEROS INDICADOS EN LA ESCRITURA N. 541 DE FECHA 19 DE JULIO DE 2007N NOTARIA UNICA, PUERTO LOPEZ, (DECRETO 1711 DE JULIO 6 DE 1984-) . - MEJORAS CONSISTENTES EN : UNA CASA DE HABITACION , COMPUESTA  POR DOS ALLCOBAS, UNA SALA COMEDOR, UNA COCINA, PUERTAS  Y  VENTANAS METALICAS , MUROS ENN BLOQUE DE CONCRETO, CUBIERTA EN ZINC, PISOS EN CONCRETO ESMALTADO. TANQUE LAVADERO Y LOS SERVICIOS PUBLICOS DE ENERGIA , ACUEDUCTO Y ALCANTARILLADO.</t>
  </si>
  <si>
    <t>SCRITURA N. 541 DE FECHA 19 DE JULIO DE 2007</t>
  </si>
  <si>
    <t>ESCRITURA 541 JULIO 19 DE 2007</t>
  </si>
  <si>
    <t>234-15676</t>
  </si>
  <si>
    <t>PREDIO URBANO CON CABIDA DE: CIENTO TREINTA Y CINCO METROS CUADRADOS. (135 M2). LINDEROS INDICADOS EN LA ESCRITURA 224 DE FECHA ABRIL 09 DE 2007, NOTARIA UNICA DE PUERTO LOPEZ. (DECRETO 1711 DE JULIO 6 DE 1984). MEJORAS CONSISTENTES EN: CASA DE HABITACION COMPUESTA POR DOS ALCOBAS, UNA SALA, UNA COCINA, CUBIERTA EN ETERNIT, PISIS DE TABLETA, PUERTAS EN MADERA, UN BAÑO Y SERVICIOS PUBLICOS DE ACUEDUCTO, ENERGIA Y ALCANTARILLADO.</t>
  </si>
  <si>
    <t xml:space="preserve"> ESCRITURA 224 DE FECHA ABRIL 09 DE 2007,</t>
  </si>
  <si>
    <t>ESCRITURA 224 ABRIL 09 DE 2007</t>
  </si>
  <si>
    <t>234-15677</t>
  </si>
  <si>
    <t>PREDIO URBANO CON CABIDA DE: DOSCIENTOS OCHENTA Y UNO PUNTO VEINTIUN METROS CUADRADOS (281.21 M2), LINDEROS INDICADOS EN LA ESCRITURA #730 DE FECHA SEPTIEMBRE 19 DE 2007, NOTARIA UNICA DE PUERTO LOPEZ. (DECRETO 1711 DE JULIO 06 DE 1984).</t>
  </si>
  <si>
    <t>ESCRITURA #730 DE FECHA SEPTIEMBRE 19 DE 2007,</t>
  </si>
  <si>
    <t>234-15689</t>
  </si>
  <si>
    <t>PREDIO URBANO CON CABIDA DE: CIENTO TREINTA Y SIETE PUNTO SETENTA Y DOS  METROS CUADRADOS (137.72 M2).    LINDEROS INDICADOS EN LA ESCRITURA 682 DE FECHA AGOSTO 31 DE 2007, NOTARIA UNICA DE PUERTO LOPEZ-META. (DECRETO 1711 DE JULIO 06 DE 1984)        MEJORAS CONSISTENTES EN: UNA VIVIENDA COMPUESTA POR 2 ALCOBAS, UNA SALA, UNA COCINA, PUERTAS Y VENTANAS METALICAS, PISOS EN CERAMICA, CUBIERTA EN ETERNIT, MUROS EN LADRILLO, 1 BAÑO Y LOS SERVICIOS PUBLICOS DE ACUEDUCTO, ENERGIA Y ALCANTARILLADO.</t>
  </si>
  <si>
    <t xml:space="preserve"> ESCRITURA 682 DE FECHA AGOSTO 31 DE 2007,</t>
  </si>
  <si>
    <t>ESCRITURA 1035 23-12-2010</t>
  </si>
  <si>
    <t>234-15695</t>
  </si>
  <si>
    <t>PREDIO URBANO  CON CABIDA  DE : DOSCIENTOS METROS CUADRADOS (200M2) LINDEROS INDICADOS  EN LA ESCRITURA 191 DE FECHA MARZO 20 DE 2007 ,NOTARIA UNICA DE PUERTO LOPEZ .(DECRETO 1711 DE JULIO 6 DE 1984) .-MEJORAS CONSISTENTES EN : UN SALON TRES ALCOBAS ,UNA COCINA ,PISOS EN CONCRETO ESMALTADO ,PUERTAS Y VENTANAS METALICAS ,TANQUE  LAVADERO Y LOS SERVICIOS PUBLICOS (POZO SEPTICO ,ACUEDUCTO Y ENERGIA )</t>
  </si>
  <si>
    <t>A ESCRITURA 191 DE FECHA MARZO 20 DE 2007 ,N</t>
  </si>
  <si>
    <t>ESCRITURA 005 08-01-2008</t>
  </si>
  <si>
    <t>234-15696</t>
  </si>
  <si>
    <t>PREDIO RURAL CON CABIDA DE: SEISCIENTAS SETENTA Y SIETE HECTAREAS SEIS MIL DOSCIENTOS CINCUENTA Y SIETE PUNTO VEINTIDOS METROS CUADRADOS (677 HAS 6.257.22 M2). LINDEROS INDICADOS EN LA SENTENCIA DE FECHA SEPTIEMBRE 28 DE 2007, DEL JUZGADO PROMISCUO DEL CIRCUITO. (DECRETO 1711 DE JULIO 06 DE 1984).-</t>
  </si>
  <si>
    <t>ENTENCIA DE FECHA SEPTIEMBRE 28 DE 2007,</t>
  </si>
  <si>
    <t xml:space="preserve">JUZGADO PROMISCUO DEL CIRCUITO. </t>
  </si>
  <si>
    <t>234-15697</t>
  </si>
  <si>
    <t>PREDIO RURAL CON CABIDA DE : SETECIENTAS VEINTE HECTAREAS CUATRO MIL QUINIENTOS METROS CUADRADOS. (720 HAS 4.500 M2). LINDEROS INDICADOS EN LA SENTENCIA DE FECHA SEPTIEMBRE 28 DE 2007. DEL JUZGADO PROMISCUO DEL CIRCUITO: (DECRETO 1711 DE JULIO 06 DE 1984).</t>
  </si>
  <si>
    <t>SENTENCIA DE SEPTIEMBRE 28 DE 2007</t>
  </si>
  <si>
    <t>JUZGADO PROMISCUO DEL CIRCUITO</t>
  </si>
  <si>
    <t>234-15699</t>
  </si>
  <si>
    <t>PREDIO  URBANO CON CABIDA DE:  DOSCIENTOS SESENTA  Y DOS METROS  CUADRADOS  CON CINCUENTA CENTIMETROS  (262.50M2). LINDEROS INDICADOS EN LA ESCRITURA EN LA  ESCRITURA 817 DE FECHA OCTUBRE 24 DE  2007, NOTARIA UNICA  DE PUERTO LOPEZ (DECRETO 1711 DE JULIO 06 DE 1984).-MEJORAS CONSISTENTES EM: CONSTRUCCIONES DE UNA VIVIENDA COMPUESTA  POR UN SALON , COCINA , BAÑOS , PUERTAS METALICAS, PISOS  EN CONCRETO , MUROS  EN LADRILLO  Y CON LOS  SERVICIOS  DE AGUA , LUZ  Y ALCANTARILLADO</t>
  </si>
  <si>
    <t xml:space="preserve"> ESCRITURA EN LA  ESCRITURA 817 DE FECHA OCTUBRE 24 DE  2007,</t>
  </si>
  <si>
    <t>ESCRITURA 658 25-06-2009</t>
  </si>
  <si>
    <t>234-15700</t>
  </si>
  <si>
    <t>PREDIO URBANO CON CABIDA DE: DOSCIENTOS VEINTISIETE PUNTO SESENTA Y NUEVE METROS CUADRADOS. (227.69 M2). LINDEROS INDICADOS EN LA ESCRITURA 727 DE FECHA SEPTIEMBRE 19 DE 2007, NOTARIA UNICA DE PUERTO LOPEZ. (DECRETO 1711 DE JULIO 6 DE 1984).-  MEJORAS CONSISTENTES EN: LA CONSTRUCCION DE UNA VIVIENDA COMPUESTA POR DOS ALCOBAS, UN SALON, UNA SALA-COMEDOR,, UNA COCINA, UN BAÑO, PISOS CONCRETO ESMALTADO, MUROS EN BLOQUE EN CONCRETO ESMALTADO, PUERTAS Y VENTANAS METALICAS CUBIERTAS EN ZINC, CORREAS EN MADERA, TANQUE LAVADERO Y LOS SERVICIOS PUBLICOS DE ENERGIA, ACUEDUCTO Y ALCANTARILLADO.-</t>
  </si>
  <si>
    <t xml:space="preserve"> ESCRITURA 727 DE FECHA SEPTIEMBRE 19 DE 2007</t>
  </si>
  <si>
    <t>234-15706</t>
  </si>
  <si>
    <t>PREDIO URBANO CON CABIDA DE: TRESCIENTOS CINCUENTA Y UN METROS CUADRADOS (351M2).    LINDEROS INDICADOS EN LA ESCRITURA 853 DE FECHA NOVIEMBRE 08 DE 2007, NOTARIA UNICA DE PUERTO LOPEZ.(DECRETO 1711 DE JULIO 06 DE 1984).        MEJORAS CONSISTENTES EN: UNA VIVIENDA COMPUESTA POR DOS ALCOBAS, SALA COMEDOR, PUERTAS Y VENTANAS METALICAS, PISOS EN CONCRETO ESMALTADO, MUROS DE LADRILLO, CUBIERTA EN ZINC, TANQUE LAVADERO DOS BAÑOS Y LOS SERVICIOS PUBLICOS DE ENERGIA, ACUEDUCTO Y ALCANTARILLADO.</t>
  </si>
  <si>
    <t xml:space="preserve">ESCRITURA 853 DE FECHA NOVIEMBRE 08 DE 2007, </t>
  </si>
  <si>
    <t>234-15707</t>
  </si>
  <si>
    <t>PREDIO URBANO CON CABIDA DE: CIENTO CUATRO PUNTO CINCUENTA  METROS CUADRADOS (104.50 M2)- LINDEROS INDICADOS EN LA ESCRITURA 847 DE FECHA NOVIEMBRE 06  DE 2007, NOTARIA UNICA DE PUERTO LOPEZ. ( DECRETO 1711, DE JULIO 06 DE 1984).</t>
  </si>
  <si>
    <t xml:space="preserve">SCRITURA 847 DE FECHA NOVIEMBRE 06  DE 2007, </t>
  </si>
  <si>
    <t>234-15708</t>
  </si>
  <si>
    <t>PREDIO URBANO CON CABIDA DE: CIENTO CINCO PUNTO SESENTA METROS CUADRADOS. ( 105.60 M2). LINDEROS INDICADOS EN LA ESCRITURA 847 DE FECHA NOVIEMBRE 06 DE 2007, NOTARIA UNICA DE PUERTO LOPEZ. ( DECRETO 1711 DE JULIO 06 DE 1984).</t>
  </si>
  <si>
    <t xml:space="preserve"> ESCRITURA 847 DE FECHA NOVIEMBRE 06 DE 2007,</t>
  </si>
  <si>
    <t>234-15711</t>
  </si>
  <si>
    <t>PREDIO URBANO CON CABIDA DE : SETENTA Y DOS PUNTO  CUARENTA Y CUATRO METROS CUADRADOS (72,44M2) LINDEROS INDICADOS EN LA ESCRITURA 863 DE NOVIEMBRE 13 DE 2007, NOTARIA UNICA DE PUERTO LOPEZ (DECRETO 1711 DE JULIO 06 DE 1984).-MEJORAS CONSISTENTES EN: VIVIENDA  COMPUESTA  POR UNA SALA, DOS ALCOBAS, UNA COCINA, PISOS EN CONCRETO, VENTANAS  Y PUERTAS METALICAS, CUBIERTA EN ZINC, DOS BAÑOS, LOS MUROS EN BLOQUE DE CONCRETO Y CUENTA CON LOS SERVICIOS PUBLICOS DE ENERGIA, ACUEDUCTO Y ALCANTARILLADO.</t>
  </si>
  <si>
    <t xml:space="preserve"> ESCRITURA 863 DE NOVIEMBRE 13 DE 2007,</t>
  </si>
  <si>
    <t>ESCRITURA 863 NOVIEMBRE 13 DE 2007</t>
  </si>
  <si>
    <t>234-15712</t>
  </si>
  <si>
    <t>PREDIO URBANO CON CABIDA DE: CIENTO SESENTA Y NUEVE METROS CUADRADOS (169 M2).LINDEROS INDICADOS EN LA ESCRITURA 236 DE FECHA MAYO 11 DE 2005, NOTARIA UNICA DE PUERTO LOPEZ. (DECRETO 1711 DE JULIO 06 DE 1984).</t>
  </si>
  <si>
    <t>ESCRITURA 236 DE FECHA MAYO 11 DE 2005,</t>
  </si>
  <si>
    <t>ESCRITURA 303 25-03-2011</t>
  </si>
  <si>
    <t>234-15713</t>
  </si>
  <si>
    <t>PREDIO URBANO CON CABIDA DE: CIENTO NOVENTA Y CUATRO PUNTO VEINTE METROS CUADRADOS (194.20 M2) LINDEROS INDICADOS EN LA ESCRITURA 762 DE FECHA OCTUBRE 02 DE 2007, NOTARIA UNICA DE PUERTO LOPEZ( DECRETO 1711 DE JULIO 06 DE 1984).</t>
  </si>
  <si>
    <t xml:space="preserve">ESCRITURA 762 DE FECHA OCTUBRE 02 DE 2007, </t>
  </si>
  <si>
    <t>ESCRITURA 762 OCTUBRE 02 DE 2007</t>
  </si>
  <si>
    <t>234-15717</t>
  </si>
  <si>
    <t>PREDIO URBANO CON CABIDA DE : OCHENTA Y OCHO PUNTO TREINTA Y SEIS METROS CUADRADOS(88,36 M2) LINDEROS INDICADOS EN LA ESCRITURA N.888 DE FECHA NOVIEMBRE 21 DE 2007, NOTARIA UNICA DE PUERTO LOPEZ, (DECRETO 1711 DE JULIO 06 DE 1984).</t>
  </si>
  <si>
    <t>SCRITURA N.888 DE FECHA NOVIEMBRE 21 DE 2007,</t>
  </si>
  <si>
    <t>ESCRITURA 888 NOVIEMBRE 21 DE 2007</t>
  </si>
  <si>
    <t>234-15718</t>
  </si>
  <si>
    <t>PREDIO URBANO CON CABIDA DE: CIENTO DIECISEIS PUNTO OCHENTA METROS CUADRADOS.......... (116.80 M2)..............LINDEROS INDICADOS EN LAESCRITURA 889 DE FECHA NOVIEMBRE 21 DE 2007, NOTARIA UNICA DE PUERTO LOPEZ.(DECRETO 1711 DE JULIO 06 DE 1984)..- MEJORAS CONSISTENTES EN: UNA CASA DE HABITACION DE UN NIVEL EN BLOQUE PAÑETADO, CON TECHOS DE ETERNIT Y CERCHA METALICA, PUERTAS Y VENTANAS ORNAMENTADAS Y EN MADERA, PISOS EN CERAMICA, SERVICIO DE ACUEDUCTO, ALCANTARILLADO, ENERGIA Y TELEFONO.</t>
  </si>
  <si>
    <t xml:space="preserve">ESCRITURA 889 DE FECHA NOVIEMBRE 21 DE 2007, </t>
  </si>
  <si>
    <t>234-15719</t>
  </si>
  <si>
    <t>PREDIO RURAL CON CABIDA DE: OCHOCIENTAS TREINTA Y SEIS HECTAREAS CUATRO MIL SETECIENTOS CUARENTA Y TRES METROS CUADRADOS.(836 HAS-4743 M2). LINDEROS INDICADOS EN LA RESOLUCION # 1207 DE FECHA DICIEMBRE 19 DE 1997, INCORA-VILLAVICENCIO, (DECRETO 1711 DE JULIO 06 DE 1984).</t>
  </si>
  <si>
    <t>RESOLUCION # 1207 DE FECHA DICIEMBRE 19 DE 1997, I</t>
  </si>
  <si>
    <t>234-15724</t>
  </si>
  <si>
    <t>PREDIO RURAL CON CABIDA DE:NOVECIENTAS VEINTE HECTARIAS . (920 HAS) LINDEROS INDICADOS EN LA RESOLUCION 0798 DE FECHA JULIO 03 DE 2007,INCODER-VILLAVICENCIO .-DECRETO 1711 DE JULIO 6 DE 1984.-          CABIDA Y LINDEROS: ACTUALIZADOS SEGUN ESCRITURA 4011 DEL 12/09/2009 NOTARIA NOTARIA TERCERA DE VILLAVICENCIO. ASI: PREDIO RURAL CON CABIDA DE 1105 HAS. -7512 METROS CUADRADOS Y LINDEROS ASI: NORORIENTE: DEL PUNTO 4 AL 12 EN UN AREA DE 3316.35 METROS CON HATO ARECUA, SURORIENTE: DEL PUNTO 12 AL 16 EN UN AREA DE 3698,48 METROS CON LA ZONA FORESTAL PROTECTORA DEL RIO TOMO; SUR: DEL PUNTO 16 AL 01 EN UN AREA DE 1952,92 METROS CON FINCA LA ESTACION; OCCIDENTE: DEL PUNTO 01 AL 02 EN UN AREA DE 888.21 METROS CON CAÑO GUACHARACAS; NOROCCIDENTE: DEL PUNTO 02 AL 13 EN UN AREA DE 800.38 METROS CON LA FINCA LA FLORIDA Y DEL PUNTO 03 AL 04 EN UN AREA DE 2672 METROS CON LA FINCA LA PORTUGUESA Y ENCIERRA.</t>
  </si>
  <si>
    <t>234-15729</t>
  </si>
  <si>
    <t>PREDIO URBANO CON CABIDA DE:CIENTO DIECINUEVE METROS  CUADRADOS .( 119 M2).INDEROS INDICADOS EN LA ESCRITURA  887 DE FECHA NOVIEMBRE 20 DE 2007.( DECRETO  1711 DE JULIO 6 DE 1984).MEJORAS COMPUESTA POR: UNA VIVIENDA QUE CONSTA DE CUATRO ALCOBAS. UNA SALA COMEDOR, DOS BAÑOS UNA COCINA, CUBIERTA EN ETERNIT, MUROS EN LADRILLO, PISOS EN CERAMICA, PATIO DE ROPAS, TANQUE LAVADERO Y LOS SERVICIOS PUBLICOS DE ACUEDUCTO, ENERGIA Y ALCANTARILLADO.</t>
  </si>
  <si>
    <t>ESCRITURA  887 DE FECHA NOVIEMBRE 20 DE 2007.( DECRETO  1711 DE JULIO 6 DE 1984</t>
  </si>
  <si>
    <t>234-15735</t>
  </si>
  <si>
    <t>PREDIO RURAL CON CABIDA DE: DIEZ HECTAREAS. (10 HAS), LINDEROS INDICADOS EN LA ESCRITURA 976 DE FECHA DICIEMBRE 19 DE 2007, NOTARIA UNICA DE PUERTO LOPEZ. (DECRETO 1711 DE JULIO 06 DE 1984).-VEREDA: NEBLINAS</t>
  </si>
  <si>
    <t xml:space="preserve">ESCRITURA 976 DE FECHA DICIEMBRE 19 DE 2007, </t>
  </si>
  <si>
    <t>ESCRITURA 976 DICIEMBRE 19 DE 2007</t>
  </si>
  <si>
    <t>234-15739</t>
  </si>
  <si>
    <t>PREDIO RURAL CON CABIDAD DE: MIL HECTAREAS (1.000.HAS). LINDEROS INDICADOS EN LA ESCRITURA N. 2181 DE FECHA NOVIEMBRE 23 DE 2007, NOTARIA QUINTA DE CALI. (DECRETO 1711 DE JULIO 06 DE 1984).</t>
  </si>
  <si>
    <t xml:space="preserve">ESCRITURA N. 2181 DE FECHA NOVIEMBRE 23 DE 2007, </t>
  </si>
  <si>
    <t>NOTARIA QUINTA DE CALI.</t>
  </si>
  <si>
    <t>ESCRITURA 1390 10-16-2007</t>
  </si>
  <si>
    <t>NOTARIA 5 DE CALI</t>
  </si>
  <si>
    <t>234-15741</t>
  </si>
  <si>
    <t>PREDIO RURAL CON CABIDA DE: CUATRO MIL SEISCIENTAS CUARENTA Y UNA HECTAREAS QUINIENTOS METROS CUADRADOS (4.641 HAS-500 M2).- LINDEROS INDICADOS EN LA ESCRITURA 2918 DE FECHA DICIEMBRE 20 DE 2007, NOTARIA CUARTA DE VILLAVICENCIO. ( DECRETO 1711 DE JULIO 06 DE 1984).</t>
  </si>
  <si>
    <t>SCRITURA 2918 DE FECHA DICIEMBRE 20 DE 2007</t>
  </si>
  <si>
    <t>ESCRITURA 2979 28-12-2007</t>
  </si>
  <si>
    <t xml:space="preserve">NOTARIA DE PUERTO GAITAN </t>
  </si>
  <si>
    <t>234-15742</t>
  </si>
  <si>
    <t xml:space="preserve">PREDIO RURAL CON CABIDA DE: CUATRO MIL SETECIENTAS TREINTA HECTAREAS TRES MIL METROS CUADRADOS (4.730 HAS-3000 M2) LINDEROS INDICADOS EN LA ESCRITURA 2919 DE FECHA DICIEMBRE 20 DE 2007, NOTARIA CUARTA DE VILLAVICENCIO (DECRERO 1711 DE JULIO 06 DE 1984).- </t>
  </si>
  <si>
    <t xml:space="preserve"> ESCRITURA 2919 DE FECHA DICIEMBRE 20 DE 2007</t>
  </si>
  <si>
    <t>ESCRITURA 2985 28-12-2007</t>
  </si>
  <si>
    <t>234-15743</t>
  </si>
  <si>
    <t>PREDIO RURAL CON CABIDA DE: CINCO MIL SEISCIENTAS OCHENTA Y UNA HECTAREAS DOS MIL CIENTO CINCO METROS CUADRADOS (5681 HAS-2105 M2).LINDEROS INDICADOS EN LA ESCRITURA 2920 DE FECHA DICIEMBRE 20 DE 2007, NOTARIA CUARTA DE VILLAVICENCIO. (DECRETO 1711 DE JULIO 06 DE 1984)</t>
  </si>
  <si>
    <t>ESCRITURA 2920 DE FECHA DICIEMBRE 20 DE 2007,</t>
  </si>
  <si>
    <t>ESCRITURA 2981 28-12-2007</t>
  </si>
  <si>
    <t>234-15744</t>
  </si>
  <si>
    <t>PREDIO RURAL CON CABIDA DE: CINCO MIL NOVECIENTAS SESENTA Y NUEVE HECTAREAS CINCO MIL METROS CUADRADOS. ( 5969 HAS.- 5000 M2). LINDEROS INDICADOS EN LA ESCRITURA 2921 DE FECHA DICIEMBRE 20 DE 2007, NOTARIA CUARTA DE VILLAVICENCIO. (DECRETO 1711 DE JULIO 07 DE 1984).</t>
  </si>
  <si>
    <t xml:space="preserve"> ESCRITURA 2921 DE FECHA DICIEMBRE 20 DE 2007</t>
  </si>
  <si>
    <t>234-15745</t>
  </si>
  <si>
    <t xml:space="preserve">PREDIO RURAL CON CABIDA DE: CUATRO MIL NOVECIENTAS DIECIOCHO HECTAREAS TRES MIL METROS CUADRADOS (4918 HAS.-3000 M2). LINDEROS INDICADOS EN LA ESCRITURA 2922 DE FECHA DICIEMBRE 20 DE 2007, NOTARIA DE VILLAVICENCIO.(DECRETO 1711 DE JULIO 06 DE 1984). </t>
  </si>
  <si>
    <t>ESCRITURA 2922 DE FECHA DICIEMBRE 20 DE 2007</t>
  </si>
  <si>
    <t>234-15746</t>
  </si>
  <si>
    <t>PREDIO URBANO CON CABIDA DE: CIENTO OCHENTAY OCHO PUNTO SETENTA Y NUEVE METROS CUADRADOS. (188.79 M2). LINDEROS INDICADOS EN LA ESCRITURA # 728 DE FECHA SEPTIEMBRE 19 DE 2007, NOTARIA UNICA DE PUERTO LOPEZ. (DECRETO 1711 DE JULIO 06 DE 1984).- MEJORAS CONSISTENTES EN: CASA DE HABITACION COMPUESTA POR, UNA SAKA, UNA ALCOBA, UNA COCINA, PISOS EN CONCRETO RUSTICO, PUERTAS Y VENTANAS EN ZINC, MUROS EN BLOQUE DE CONCRETO SIN PAÑETAR CUBIERTA EN ZINC, UN BAÑO, TANQUE LAVADERO Y LOS SERVICIOS PUBLICOS DE ENERGIA, ACUEDUCTO Y ALCANTARILLADO.</t>
  </si>
  <si>
    <t>ESCRITURA # 728 DE FECHA SEPTIEMBRE 19 DE 2007, N</t>
  </si>
  <si>
    <t>234-15748</t>
  </si>
  <si>
    <t>PREDIO URBANO CON CABIDA DE: DOSCIENTOS OCHENTA Y NUEVE PUNTO NUEVE METROS CUADRADOS (289.9 M2) LINDEROS INDICADOS EN LA ESCRITURA 1005 DE FECHA DICIEMBRE 26 DE 2007, NOTARIA UNICA DE PUERTO LOPEZ (DECRETO 1711 DE JULIO 06 DE 1984).- MEJORAS CONSISTENTES EN: SERVICIOS PUBLICOS DE ACUEDUCTO Y ALCANTARILLADO.-</t>
  </si>
  <si>
    <t xml:space="preserve"> ESCRITURA 1005 DE FECHA DICIEMBRE 26 DE 2007, N</t>
  </si>
  <si>
    <t>ESCRITURA 1005 DICIEMBRE 26 DE 2007</t>
  </si>
  <si>
    <t>234-15749</t>
  </si>
  <si>
    <t>PREDIO URBANO CON CABIDA DE: DOSCIENTOS METROS CUADRADOS. ( 200 M2). LINDEROS EN LA ESCRITURA 941 DE FECHA DICIEMBRE 10 DE 2007, NOTARIA UNICA DE PUERTO LOPEZ (DECRETO 1711 DE JULIO 06 DE 1984). MEJORAS CONSIDERABLES EN: CASA DE HABITACION TECHO DE ZINC, PISOS DE CEMENTO ESMALTADO, UN SALON, UNA COCINA, UN BAÑO, ALBERCA, TRES ALCOBAS Y SERVICIOS DE AGUA, LUZ Y ALCANTARILLADO.</t>
  </si>
  <si>
    <t>ESCRITURA 941 DE FECHA DICIEMBRE 10 DE 2007, N</t>
  </si>
  <si>
    <t>ESCRITURA 941 DICIEMBRE 10 DE 2007</t>
  </si>
  <si>
    <t>234-15759</t>
  </si>
  <si>
    <t>PREDIO URBANO CON CABIDA DE: SETENTA PUNTO VENITINUEVE METROS CUADRADOS. (60.29 M2) LINDEROS INDICADOS EN LA ESCRITURA 990 DE FECHA DICIEMBRE 20 DE 2007, NOTARIA UNICA DE PUERTO LOPEZ (DECRETO 1711 DE JULIO 06 DE 1984).</t>
  </si>
  <si>
    <t xml:space="preserve">ESCRITURA 990 DE FECHA DICIEMBRE 20 DE 2007, </t>
  </si>
  <si>
    <t>ESCRITURA 298 07-11-2008</t>
  </si>
  <si>
    <t>234-15762</t>
  </si>
  <si>
    <t xml:space="preserve">PREDIO URBANO CON CABIDA DE: CIENTO NOVENTA Y CUATRO METROS CUADRADOS (194 M2) LINDEROS INDICADOS EN LA ESCRITURA 897 DE FECHA NOVIEMBRE 23 DE 2007, NOTARIA UNICA DE PUERTO LOPEZ (DECRETO 1711, DE JULIO 6 DE 1984).- MEJORAS CONSISTENTES EN: DOS ALCOBAS UN BAÑO, UNA COCINA, CUBIERTA EN ZINC, CANALETA, MUROS EN LADRILLO SIN PAÑETAR, PISO EN TIERRA, TANQUE LAVADERO DE 1000 Y SERVICIOS PUBLICOS DE ENERGIA ACUEDUCTO Y ALCANTARILLADO.    </t>
  </si>
  <si>
    <t>ESCRITURA 897 DE FECHA NOVIEMBRE 23 DE 2007</t>
  </si>
  <si>
    <t>ESCRITURA 891 26-11-2010</t>
  </si>
  <si>
    <t>234-15765</t>
  </si>
  <si>
    <t>PREMIO RURAL CON CABIDA DE: TRESCIENTAS DIECISEIS HECTAREAS MIL SETECIENTOS OCHO METROS CUDRADOS ....(316HAS-1708M2) .... LINDEROS INDICADOS EN LA ESCRITURA 187 DE FECHA DICIEMBRE 04 DE 2007, NOTARIA UNICA DE NEMOCON .(DECRETO 1711 DE JULIO 06 DE 1984). VEREDA: SANTAFE.</t>
  </si>
  <si>
    <t>ESCRITURA 187 DE FECHA DICIEMBRE 04 DE 2007</t>
  </si>
  <si>
    <t xml:space="preserve">NOTARIA UNICA DE NEMOCON </t>
  </si>
  <si>
    <t>ESCRITURA 187 DICIEMBRE 04 DE 2007</t>
  </si>
  <si>
    <t>NOTARIA UNICA DE NEMOCON</t>
  </si>
  <si>
    <t>234-15766</t>
  </si>
  <si>
    <t>PREDIO RURAL CON CABIDA DE: DOSCIENTAS DIEZ HECTAREAS SIETE MIL OCHOCIENTOS CUATRO PUNTO OCHENTA METROS CUADRADOS.(210 HAS.-7.804.80 M2).LINDEROS INDICADOS EN LA ESCRITURA 187 DE FECHA DICIEMBRE 04 DE 2007, NOTARIA UNICA DE NEMOCON.(DECRETO 1711 DE JULIO 06 DE 1984).- VEREDA: SANTA FE.</t>
  </si>
  <si>
    <t xml:space="preserve">, NOTARIA UNICA DE NEMOCON </t>
  </si>
  <si>
    <t>234-15772</t>
  </si>
  <si>
    <t>PREDIO URBANO CON CABIDA DE: CIENTO NOVENTA Y NUEVE METROS CUADRADOS.(199 M2).LINDEROS INDICADOS EN LA ESCRITURA 991 DE FECHA DICIEMBRE 20 DE 2007, NOTARIA UNICA DE PUERTO LOPEZ. (DECRETO 1711 DE JULIO 06 DE 1984). MEJORAS CONSISTENTES EN: CASA DE HABITACION, PISOS EN CONCRETO, CUBIERTO EN ZINC, CON SERVICIOS PUBLICOS DE ACUEDUCTO, LUZ Y ALCANTARILLADO.</t>
  </si>
  <si>
    <t xml:space="preserve"> ESCRITURA 991 DE FECHA DICIEMBRE 20 DE 2007, N</t>
  </si>
  <si>
    <t>ESCRITURA 332 20-05-2008</t>
  </si>
  <si>
    <t>234-15775</t>
  </si>
  <si>
    <t>PREDIO URBANO CON CABIDA DE: OCHENTA Y TRES PUNTO VEINTICINCO METROS CUADRADOS. (83.25 M2). LINDEROS INDICADOS EN LA ESCRITURA ·012 DE FECHA ENERO 15 DE 2008, NOTARIA UNICA DE PUERTO LOPEZ. (DECRETO 1711 DE JULIO 6 DE 1984).- MEJORAS CONSISTENTES EN: UN APARTAMENTO QUE CONSTA DE TRES ALCOBAS, SALA COMEDOR, COCINA, BAÑO, PATIO DE ROPAS, LAVADERO Y LOS SERVICIOS MUNICIPALES DOMICILIARIOS.</t>
  </si>
  <si>
    <t xml:space="preserve"> ESCRITURA ·012 DE FECHA ENERO 15 DE 2008, </t>
  </si>
  <si>
    <t>ESCRITURA 02-05-2011</t>
  </si>
  <si>
    <t>234-15779</t>
  </si>
  <si>
    <t>PREDIO URBANO CON CABIDA DE: CIENTO VEINTICINCO PUNTO CINCUENTA Y CINCO METROS CUADRADOS.(125.55 M2)LINDEROS INDICADOS EN LA ESCRITURA  935 DE FECHA DICIEMBRE 06 DE 2007, NOTARIA UNICA PUERTO LOPEZ .(DECRETO 1711 DE JULIO 06 DE 1984).MEJORAS CONSISTENTES EN: UNA VIVIENDA DE DOS ALCOBAS, UN SALON, COCINA, PISOS EN TIERRA, MUROS EN LADRILLO (SIN PAÑETAR), CUBIERTA EN ETERNIT, CORREAS METALICAS Y LOS SERVICIOS PUBLICOS DE ACUEDUCTO Y ALCANTARILLADO.</t>
  </si>
  <si>
    <t>A ESCRITURA  935 DE FECHA DICIEMBRE 06 DE 2007, N</t>
  </si>
  <si>
    <t>ESCRITURA 594 02-09-2008</t>
  </si>
  <si>
    <t>234-15780</t>
  </si>
  <si>
    <t>PREDIO URBANO CON CABIDA DE: CUARENTA  Y OCHO METROS CUADRADOS ,,,,,,,,,(48 M2),,,,,,,,,,,,,,,,,,LINDEROS INDICADOS EN LA ESCRITURA 936 D FECHA DICIEMBRE 07 DE 2007, NOTARIA UNICA DE PUERTO LOPEZ. (DECRETO 1711 DE JULIO 06 DE 1984).</t>
  </si>
  <si>
    <t xml:space="preserve">ESCRITURA 936 D FECHA DICIEMBRE 07 DE 2007, </t>
  </si>
  <si>
    <t>ESCRITURA 936 DICIEMBRE 07 DE 2007</t>
  </si>
  <si>
    <t>234-15781</t>
  </si>
  <si>
    <t>PREDIO URBANO CON CABIDA DE: NOVENTA Y SEIS METROS CUADRADOS (96 M2). LINDEROS INDICADOS EN LA ESCRITURA N 936 DE FECHA DICIEMBRE 07 DE 2007, NOTARIA UNICA DE PUERTO LOPEZ. (DECRETO 1711 DE JULIO 6 DE 1984).-</t>
  </si>
  <si>
    <t>ESCRITURA N 936 DE FECHA DICIEMBRE 07 DE 2007</t>
  </si>
  <si>
    <t>234-15782</t>
  </si>
  <si>
    <t>PREDIO URBANO CON CABIDA DE: OCHENTA Y CUATRO METROS CUADRADOS (84 M2) LINDEROS INDICADOS EN LA ESCRITURA 936 DE FECHA DICIEMBRE 07 DE 2007, NOTARIA UNICA DE PUERTO LOPEZ, (DECRETO 1711 DE JULIO 06 DE 1984).</t>
  </si>
  <si>
    <t xml:space="preserve"> ESCRITURA 936 DE FECHA DICIEMBRE 07 DE 2007, N</t>
  </si>
  <si>
    <t>234-15783</t>
  </si>
  <si>
    <t>PREDIO URBANO CON CABIDA DE:  DOSCIENTOS CUATRO METROS CUADRADOS. (204 M2) LINDEROS INDICADOS EN LA ESCRITURA 936 DE FECHA DICIEMBRE 07 DE FECHA LA NOTARIA UNCA DE PUERTO LOPEZ (DECRETO 1711 DE JULIO 06 DE 1984)</t>
  </si>
  <si>
    <t xml:space="preserve">A ESCRITURA 936 DE FECHA DICIEMBRE 07 DE FECHA </t>
  </si>
  <si>
    <t>234-15784</t>
  </si>
  <si>
    <t>PREDIO URBANO CON CABIDA DE : CIENTO CUATRO PUNTO ONCE METROS CUADRADOS (104.11M2)LINDEROS INDICADOS EN LA ESCRITURA 953 DE FECHA DICIEMBRE 12 DE 2007 ,NOTARIA UNICA DE PUERTO LOPEZ .(DECRETO 1711 DE JULIO 6 DE 1984 ).</t>
  </si>
  <si>
    <t>234-15785</t>
  </si>
  <si>
    <t>PREDIO URBANO CON CABIDA DE: CIENTO OCHENTA Y OCHO PUNTO CUARENTA METROS CUADRADOS. (188.40 M2). LINDEROS INDICADOS EN LA ESCRITURA # 989 DE FECHA DICIEMBRE 20 DE 2007, NOTARIA UNICA DE PUERTO LOPEZ. (DECRETO 1711 DE JULIO 06 DE 1984).</t>
  </si>
  <si>
    <t>ESCRITURA # 989 DE FECHA DICIEMBRE 20 DE 2007, N</t>
  </si>
  <si>
    <t>ESCRITURA 172 10-03-2010</t>
  </si>
  <si>
    <t>234-15786</t>
  </si>
  <si>
    <t>PREDIO URBANO CON CABIDA DE: CIENTO DIECISEIS PUNTO OCHENTA METROS CUADRADOS, (116.80 M2), LINDEROS INDICADOS EN LA ESCRITURA 1007 DE FECHA DICIEMBRE 26 DE 2007, NOTARIA UNICA DE PUERTO LOPEZ. (DECRETO 1711 DE 1984) . MEJORAS CONSISTENTES EN: UNA VIVIENDA COMPUESTA POR DOS ALCOBAS, UNA SALA COMEDOR, UN BAÑO, CUBIERTA EN ZINC, MUROS EN BLOQUE DE CONCRETO, PISOS EN TIERRA PUERTAS Y VENTANAS METALICAS, TANQUE-LAVADERO Y LOS SERVICIOS PUBLICOS DE ENERGIA, ACUEDUCTO Y ALCANTARILLADO.</t>
  </si>
  <si>
    <t>SCRITURA 1007 DE FECHA DICIEMBRE 26 DE 2007,</t>
  </si>
  <si>
    <t>234-15787</t>
  </si>
  <si>
    <t>PREDIO URBANO CON CABIDA DE: CIENTO DIESISEIS PUNTO OCHENTA METROS CUADRADOS.( 116 .80 M2).LINDEROS INDICADOS  EN LA ESCRITURA 1021 DE FECHA DICIEMBRE 28 DE 2007 , NOTARIA UNICA DE PUERTO LOPEZ ; ( DECRETO 1711 DE JULIO 6 DE 1984); MEJORAS CONSISTENTES EN: UNA VIVIENDA COMPUESTA  POR DOS ALCOBAS , UN SALON , UNA COCINA,PUERTAS Y VENTANAS METALICAS , PISOS EN CON CRETO ESMALTADO , MUROS EN LADRILLO CUBIERTA EN ETERNIT TANQUE , LAVADERO , UN BAÑO Y LOS SERVISIOS PUBLICOS DE ENERGIA , ACUEDUCTO Y ALCANTARILLADO;</t>
  </si>
  <si>
    <t xml:space="preserve"> ESCRITURA 1021 DE FECHA DICIEMBRE 28 DE 2007 ,</t>
  </si>
  <si>
    <t>ESCRITURA 1021 DICIEMBRE 28 DE 2007</t>
  </si>
  <si>
    <t>234-15797</t>
  </si>
  <si>
    <t xml:space="preserve">PREDIO URBANO CON CABIDA DE: DOSCIENTOS DIEZ METROS CUADRADOS. (210 M2, LINDEROS INDICADOS EN LA ESCRITURA 981 DE FECHA DICIEMBRE 19 DE 2007, NOTARIA UNICA DE PUERTO LOPEZ.(DECRETO 1711 DE JULIO 06 DE 1984).MEJORAS CONSISTENTES EN; UNA VIVIENDA COMPUESTA POR UN SALON, UNA ALCOBA,UNA COCINA, PISOS EN CONCRETO ESMALTADO, PUERTAS Y VENTANAS METALICAS, MUROS EN LADRILLO, CUBIERTA EN ETERNIT, UN BAÑO TANQUE LAVADERO Y LOS SERVICIOS PUBLICOS DE ENERGIA, ACUEDUCTO Y ALCANTARILLADO.   </t>
  </si>
  <si>
    <t xml:space="preserve"> ESCRITURA 981 DE FECHA DICIEMBRE 19 DE 2007</t>
  </si>
  <si>
    <t>ESCRITURA 981 DICIEMBRE 19 DE 2007</t>
  </si>
  <si>
    <t>234-15801</t>
  </si>
  <si>
    <t>PREDIO RURAL CON CABIDA DE : SEIS HECTAREAS (6 HAS).     LINDEROS INDICADOS EN LA ESCRITURA 6537 DE FECHA DICIEMBRE 18 DE 2007, NOTARIA PRIMERA DE VILLAVICENCIO, (DECRETO 1711 DE JULIO 06 DE 1984).</t>
  </si>
  <si>
    <t>ESCRITURA 6537 DE FECHA DICIEMBRE 18 DE 2007</t>
  </si>
  <si>
    <t>ESCRITURA 6537 DICIEMBRE 18 DE 2007</t>
  </si>
  <si>
    <t>234-15802</t>
  </si>
  <si>
    <t xml:space="preserve">PREDIO URBANO CON CABIDA DE: SEISCIENTOS VEINTE METROS CUADRADOS. (620 M2). LINDEROS INDICADOS EN LA ESCRITURA 930 DE FECHA DICIEMBRE 06 DE 2007,NOTARIA UNICA PUERTO LOPEZ.  (DECRETO 1711 DE JULIO  06 DE 1984).     MEJORAS CONSISTENTE EN: CASA DE HABITACION Y SOLAR, CERCADO POR TRES LADOS.Y ENCIERRA.        AREA ACTUAL SEISCIENTOS TREINTA Y DOS METROS CUADRADOS (632 M2), SEGÚN CERTIFICACION # 00035520 Y RESOLUCION # 50-568-0012-2013 PROFERIDAS POR EL IGAC TERRITORIAL ¿ META,PROTOCOLIZADAS EN LA ESCRITURA PUBLICA # 1078 DEL 28/02/2013 OTORGADA POR LA NOTARIA SEGUNDA DE VILLAVICENCIO. </t>
  </si>
  <si>
    <t xml:space="preserve"> ESCRITURA 930 DE FECHA DICIEMBRE 06 DE 2007,NO</t>
  </si>
  <si>
    <t>234-15807</t>
  </si>
  <si>
    <t>PREDIO URBANO CON CABIDA DE: CIENTO DIECINUEVE PUNTO SETENTA METROS CUADRADOS. (119.70 M2). LINDEROS INDICADOS EN LA ESCRITURA # 1008 DE FECHA DICIEMBRE 26 DE 2007, NOTARIA UNICA DE PUERTO LOPEZ. (DECRETO 1711 DE JULIO 06 DE 1984).- MEJORAS CONSISTENTES EN: CUATRO ALCOBAS, UNA SALA COMEDOR, UNA COCINA, PUERTAS Y VENTANAS METALICAS, CUBIERTA EN ETERNIT, MUROS EN LADRILLOS, PISO EN CERAMICA, UN TANQUE LAVADERO Y SERVICIOS PUBLICOS DE ENERGIA, ACUEDUCTO Y ALCANTARILLADO.</t>
  </si>
  <si>
    <t xml:space="preserve"> ESCRITURA # 1008 DE FECHA DICIEMBRE 26 DE 2007, </t>
  </si>
  <si>
    <t>ESCRITURA 300 18-04-2012</t>
  </si>
  <si>
    <t>234-15810</t>
  </si>
  <si>
    <t xml:space="preserve">PREDIO RURAL CON CABIDA DE: DIEZ HECTAREAS SEISCIENTOS DIECISIETE METROS CUADRADOS. (10 HAS-617 M2).     LINDEROS INDICADOS EN LA ESCRITURA 2917 DE FECHA DICIEMBRE 20 DE 2007, NOTARIA CUARTA DE VILLAVICENCIO. (DECRETO 1711 DE JULIO 06 DE 1984).            ÁREA Y LINDEROS  ACTUALES DEL PREDIO DE CONFORMIDAD A LA SENTENCIA S/N DEL 13/10/2020 PROFERIDA POR EL JUZGADO PROMISCUO MUNICIPAL DE PUERTO GAITAN; ASÍ:  AREA DE  CINCO HECTAREAS SEISCIENTOS DIECISIETE METROS CUADRADOS...... (5 HAS.-617M2)........ LINDEROS: POR EL NORTE; COLINDA EN 307.93 METROS LINEALES, CON CASTOR ACEVEDO ROJAS Y 91.83 METROS LINEALES CON JOSE OLIVERIO ARIAS OSPINA, HOY VÍA PÚBLICA; POR EL SUR: COLINDA EN 129.19 CON VIA PUBLICA, POR EL ORIENTE; COLINDA EN 387.33 METROS LINEALES CON EL SEÑOR EDUARDO LEOPOLDO RUBIANO BORRERO, POR EL OCCIDENTE; COLINDA EN 393,97 METROS LINEALES CON SANTIAGO LONDOÑO Y ENCIERRA LA COLINDANCIA.       </t>
  </si>
  <si>
    <t>234-15817</t>
  </si>
  <si>
    <t>PREDIO URBANO CON CABIDA DE: CIENTO DIECISIETE METROS CUADRADOS................(117 M2).............LINDEROS INDICADOS EN LA ESCRITURA 146 DE FECHA MARZO 06 DE 2007, NOTARIA UNICA DE PUERTO LOPEZ. (DECRETO 1711 DE JULIO 06 DE 1984).- MEJORAS CONSISTENTES EN; CONSTRUCCION DE UNA VIVIENDA EN OBRA NEGRA, TECHADA EN ETERNIT, MUROS EN LADRILLO, DIVISIONES DE SALON, DOS HABITACIONES Y UNIDAD SANITARIA Y CUENTA CON LOS SERVICIOS PUBLICOS DE ENERGIA, ACUEDUCTO Y ALCANTARILLADO.</t>
  </si>
  <si>
    <t xml:space="preserve"> ESCRITURA 146 DE FECHA MARZO 06 DE 2007,</t>
  </si>
  <si>
    <t>ESCRITURA 146 MARZO 06 DE 2007</t>
  </si>
  <si>
    <t>234-15818</t>
  </si>
  <si>
    <t xml:space="preserve">PREDIO URBANO CON CABIDA DE: OCHENTA Y NUEVE METROS CUADRADOS (89 M2) LINDEROS INDICADOS EN LA ESCRITURA 046 DE FECHA FEBRERO 01 DE 2008, NOTARIA UNICA DE PUERTO LOPEZ (DECRETO 1711, DE JULIO 6 DE 1984).  </t>
  </si>
  <si>
    <t xml:space="preserve"> ESCRITURA 046 DE FECHA FEBRERO 01 DE 2008,</t>
  </si>
  <si>
    <t>ESCRITORIO 355 20-11-2009</t>
  </si>
  <si>
    <t>234-15819</t>
  </si>
  <si>
    <t>SE ENCUENTRAN CONSIGNADOS EN LA ESCRITURA PUBLICA NO 0412 DE FECHA DOS DE MARZO DE DOS MIL SIETE (02-03-07).</t>
  </si>
  <si>
    <t xml:space="preserve"> ESCRITURA PUBLICA NO 0412 DE FECHA DOS DE MARZO DE DOS MIL SIETE (02-03-07).</t>
  </si>
  <si>
    <t>234-15822</t>
  </si>
  <si>
    <t xml:space="preserve">PREDIO RURAL CON CABIDA DE: TRES HECTAREAS (3 HAS). LINDEROS INDICADOS EN LA ESCRITURA 0140 DE FECHA ENERO 30 DE 2008, NOTARIA CUARTA DE VILLAVICENCIO. (DECRERO 1711 DE JULIO 06 DE 1984). </t>
  </si>
  <si>
    <t xml:space="preserve"> ESCRITURA 0140 DE FECHA ENERO 30 DE 2008</t>
  </si>
  <si>
    <t>234-15829</t>
  </si>
  <si>
    <t>PREDIO URBANO DE: UN MIL TRECIENTAS OCHENTA Y DOS HECTAREAS, CINCO MIL OCHOCIENTOS NOVENTA Y CUATRO METROS CUADRADOS (1.382 HAS, 5894 MTS 2) LINDEROS INDICADOS EN LA RESOLUCION NO. 0992 DE FECHA DICIEMBRE 18 DE 2006, INDODER-VILLAVICENCIO (DECRETO 1711 DE JULIO  06 DE 1984).</t>
  </si>
  <si>
    <t>RESOLUCION NO. 0992 DE FECHA DICIEMBRE 18 DE 2006, I</t>
  </si>
  <si>
    <t>234-15830</t>
  </si>
  <si>
    <t>PREDIO RURAL CON CABIDA DE: UN MIL TRESCIENTAS OCHENTA HECTAREAS, TRES MIL VEINTICINCO METROS CUADRADOS...........(1.388 HAS, 3.025 MTS2)......LINDEROS INDICADOS EN LA RESOLUCION N.0994 DE FECHA DICIEMBRE 18 DE 2006,INCODER VILLAVICENCIO, (DECRETO 1711 DE JULIO 06 DE 1984).</t>
  </si>
  <si>
    <t xml:space="preserve"> RESOLUCION N.0994 DE FECHA DICIEMBRE 18 DE 2006,</t>
  </si>
  <si>
    <t>234-15831</t>
  </si>
  <si>
    <t>PREDIO URBANO CON CABIDA DE: QUINIENTOS SETENTA Y TRES PUNTO CINCUENTA METROS CUADRADOS. (573.50 MTS2) . LINDEROS INDICADOS EN LA ESCRITURA N. 1.016 DE FECHA DICIEMBRE 27 DE 2007, NOTARIA UNICA DE PUERTO LOPEZ, (DECRETO 1711 DE JULIO 06 DE 1984). MEJORAS CONSISTENTES EN: 2 HABITACIONES, EN BLOQUE DE CEMENTO, TECHO EN ZINC, PISOS DE CEMENTO Y CON ACOMENTO Y CON ACOMETIDAS DE LOS SERVICIOS DOMICILIARES COMPLETOS.</t>
  </si>
  <si>
    <t xml:space="preserve"> ESCRITURA N. 1.016 DE FECHA DICIEMBRE 27 DE 2007,</t>
  </si>
  <si>
    <t>234-15832</t>
  </si>
  <si>
    <t>PREDIO RURAL CON CABIDA DE: DOS HECTAREAS NUEVE MIL DOSCIENTOS DIECINUEVE METROS CUADRADOS (2 HAS-9219 M2).    LINDEROS INDICADOS EN LA ESCRITURA 2984 DE FECHA DICIEMBRE 27 DE 2007, NOTARIA CUARTA DE VILLAVICENCIO. (DECRETO 1711 DE JULIO 06 DE 1984).</t>
  </si>
  <si>
    <t xml:space="preserve"> ESCRITURA 2984 DE FECHA DICIEMBRE 27 DE 2007</t>
  </si>
  <si>
    <t>234-15833</t>
  </si>
  <si>
    <t xml:space="preserve"> ESCRITURA 2984 DE FECHA DICIEMBRE 27 DE 2007,</t>
  </si>
  <si>
    <t>234-15834</t>
  </si>
  <si>
    <t>PREDIO CON CABIDA DE: DOS HECTAREAS NUEVE MIL DOSCIENTOS VEINTIUN   METROS CUADRADOS. (2 HAS-9221 M2).     LINDEROS INDICADOS EN LA ESCRITURA 2984  DE FECHA DICIEMBRE 27 DE 2007, NOTARIA CUARTA DE VILLAVICENCIO. ( DECRETO 1711 DE JULIO 6 DE 1984).</t>
  </si>
  <si>
    <t>234-15835</t>
  </si>
  <si>
    <t>PREDIO RURAL CON CABIDA DE: TRES HECTAREAS CUATRO MIL NOVECIENTOS CUARENTA Y DOS PUNTO OCHENTA Y CINCO METROS (3 HAS-4942.85 M2). LINDEROS INDICADOS EN LA ESCRITURA 2984 DE FECHA DICIEMBRE 27 DE 2007, NOTARIA CUARTA DE VILLAVICENCIO. (DECRETO 1711 DE JULIO 06 DE 1984).</t>
  </si>
  <si>
    <t>234-15836</t>
  </si>
  <si>
    <t>PREDIO RURAL CON CABIDA DE: DOS HECTAREAS NUEVE MIL DOSCIENTOS VEINTIUN METROS CUADRADOS (2 HAS-9221 M2).    LINDEROS INDICADOS EN LA ESCRITURA 2984 DE FECHA DICIEMBRE 27 DE 2007, NOTARIA CUARTA DE VILLAVICENCIO. (DECRETO 1711 DE JULIO 06 DE 1984).</t>
  </si>
  <si>
    <t>234-15838</t>
  </si>
  <si>
    <t>PREDIO RURAL CON CABIDA DE:  NOVECIENTOS CUARENTA Y DOS HECTAREAS, SEIS MIL SETENTA Y OCHO METROS CUADRADOS .(942 HAS,6078 MTS 2). LINDEROS INDICADOS EN LA RESOLUCION N. 1098 DE FECHA OCTUBRE  18 DE 2.007, INCODER VILLAVICENCIO. (DECRETO 1711 DE JULIO 06 DE 1.984 ).</t>
  </si>
  <si>
    <t xml:space="preserve"> RESOLUCION N. 1098 DE FECHA OCTUBRE  18 DE 2.007, I</t>
  </si>
  <si>
    <t>234-15839</t>
  </si>
  <si>
    <t>PREDIO RURAL CON CABIDA DE: NOVECIENTAS TRES HECTAREAS SETECIENTOS SESENTA METROS CUADRADOS.(903 HAS 760 MTS). LINDEROS INDICADOS EN LA RESOLUCION N. 1099 DE FECHA OCTUBRE 18 DE 2007, INCODER VILLAVICENCIO. (DECRETO 1711 DE JULIO 06 DE 1984).VEREDA: COMEJENAL ANTES ALTO MANACACIAS.</t>
  </si>
  <si>
    <t xml:space="preserve"> RESOLUCION N. 1099 DE FECHA OCTUBRE 18 DE 2007,</t>
  </si>
  <si>
    <t xml:space="preserve"> RESOLUCION N. 0335 DE FECHA ABRIL 04 DE 1995,</t>
  </si>
  <si>
    <t>234-15849</t>
  </si>
  <si>
    <t xml:space="preserve">PREDIO RURAL CON CABIDA DE : MIL SETECIENTOS VEINTINUEVE HECTAREAS (1729 HAS ), LINDEROS INDICADOS EN LA RESOLUCION N. 0335 DE FECHA ABRIL 04 DE 1995, INCORA- VILLAVICENCIO. ( DECRETO 1711 DE JULIO 06 DE 1984). VEREDA MANACACIAS BAJO </t>
  </si>
  <si>
    <t>234-15850</t>
  </si>
  <si>
    <t>PREDIO RURAL CON CABIDA DE;SETECIENTAS CUARENTA HECTAREAS.(1740HS)LINDEROS INDICADOS EN LA RESOLUCION 0334 DE FECHA ABRIL 04 DE 1995,INCORA VILLAVICENCIO(DECRETO 1711 DE JULIO 06 DE 1984)VEREDA MANACACIAS BAJO.</t>
  </si>
  <si>
    <t xml:space="preserve"> RESOLUCION 0334 DE FECHA ABRIL 04 DE 1995,</t>
  </si>
  <si>
    <t>234-15851</t>
  </si>
  <si>
    <t xml:space="preserve">PREDIO RURAL CON CABIDA DE: SEISCIENTAS VEINTIOCHO HECTAREAS (1628 HAS.) LINDEROS INDICADOS EN LA RESOLUCION # 0336 DE FECHA ABRIL 04 DE 1995, INCORA- VILLAVICENCIO. (DECRETO 1711 DE JULIO 06 DE 1984). </t>
  </si>
  <si>
    <t xml:space="preserve"> RESOLUCION # 0336 DE FECHA ABRIL 04 DE 1995</t>
  </si>
  <si>
    <t>234-15852</t>
  </si>
  <si>
    <t xml:space="preserve">PREDIO RURAL CON CABIDA DE: CINCO MIL TRECIENTAS OCHO HECTAREAS-TRES MIL CUATROCIENTOS CINCO METROS CUADRADOS.(5.308 HAS-3.405 M2). DE LOS CUALES 211 HAS. SON ZONAS DE RESERVA. LINDEROS INDICADOS EN LA ESCRITURA 345 DE FECHA FEBRERO 28 DE 2008, NOTARIA CUARTA DE VILLAVICENCIO. EL ÁREA RESULTANTE DEL ENGLOBE ES DE (5097 HAS); DE CONFORMIDAD A LA ACLARACIÓN MEDIANTE ESCRITURA 5595 DEL 10/9/2015 OTORGADA EN LA NOTARIA SEGUNDA DE VILLAVICENCIO._x000D_
_x000D_
CABIDA DE CUATRO MIL CIENTO SEIS HECTAREAS OCHO MIL CIENTO NOVENTA Y UN METROS (4106 HAS.-8191 M2), Y LINDEROS ASI; NORTE: 00-02-0001-0085-000, 00-02-0001-0335-000, 00-02-0001-0551-000, 00-02-0001-0440-000; ORIENTE: 00-02-0001-0308-000, 00-02-0001-0244-000; SUR: 00-02-0001-0147-000, 00-02-0001-0034-000, 00-02-0001-0244-000 Y OCCIDENTE: 00-02-0001-0061-000, 00-02-0001-0034-000 ACTUALIZADOS DE CONFORMIDAD A LA RESOLUCIÓN N° 50-568-0075-2015 DEL 18/06/2015 Y CERTIFICADO CATASTRAL ESPECIAL N° 5831-981611-30684-14962891 EXPEDIDOS POR EL IGAC._x000D_
  </t>
  </si>
  <si>
    <t>234-15861</t>
  </si>
  <si>
    <t>PREDIO RURAL CON CABIDA DE: MIL QUINIENTAS CINCUENTA Y UNA HECTAREAS TRES MIL SETECIENTOS SETENTA Y DOS METROS CUADRADOS (1551 HAS- 3772 M2) LINDEROS INDICADOS EN LA ESCRITURA 0369 DE FECHA FEBRERO 29 DE 2008, DE NOTARIA CUARTA DE VILLAVICENCIO. (DECRETO 1711 DE JULIO 06 DE 1984)</t>
  </si>
  <si>
    <t xml:space="preserve"> ESCRITURA 0369 DE FECHA FEBRERO 29 DE 2008,</t>
  </si>
  <si>
    <t>234-15866</t>
  </si>
  <si>
    <t>PREDIO URBANO CON CABIDA DE; DOSCIENTOS NOVENTA Y SIETE PUNTO DIECIOCHO METROS CUADRADOS(297.18 M2) LINDEROS INDICADOS EN LA ESCRITURA 174 DE FECHA MARZO 27 DE 2008, NOTARIA UNICA DE PUERTO LOPEZ (DECRETO 1711 DE JULIO 6 DE 1984)</t>
  </si>
  <si>
    <t>CRITURA 174 DE FECHA MARZO 27 DE 2008,</t>
  </si>
  <si>
    <t>ESCRITURA 174 DE FECHA MARZO 27 DE 2008,</t>
  </si>
  <si>
    <t>234-15867</t>
  </si>
  <si>
    <t>PREDIO RURAL CON CABIDA DE: QUINCE HECTAREAS CIENTO TREINTA Y SIETE METROS CUADRADOS (15 HAS 137 M2).     LINDEROS INDICADOS EN LA ESCRITURA 729 DE FECHA FEBRERO 20 DE 2008, NOTARIA SEGUNDA DE VILLAVICENCIO. (DECRETO 1711 DE JULIO 06 DE 1984).</t>
  </si>
  <si>
    <t xml:space="preserve"> ESCRITURA 729 DE FECHA FEBRERO 20 DE 2008,</t>
  </si>
  <si>
    <t>234-15869</t>
  </si>
  <si>
    <t>PREDIO RURAL CON CABIDA DE: CIENTO CUARENTA Y CUATRO HECTAREAS SIETE MIL OCHOCIENTOS CUARENTA METROS CUADRADOS. (144 HAS-7840 M2) LINDEROS INDICADOS EN LA ESCRITURA 267 DE FECHA ENERO 24 DE 2008, NOTARIA PRIMERA DE VILLAVICENCIO.- DECRETO 1711 DE JULIO 6 DE 1984.</t>
  </si>
  <si>
    <t xml:space="preserve">ESCRITURA 267 DE FECHA ENERO 24 DE 2008, </t>
  </si>
  <si>
    <t>234-15870</t>
  </si>
  <si>
    <t>PREDIO RURAL CON CABIDA DE: CIENTO CINCUENTA Y CUATRO HECTAREAS SIETE MIL OCHOCIENTOS CUARENTA METROS CUADRADOS (144 HAS- 7.840 M2) LINDEROS INDICADOS EN LA ESCRITURA 267 DE FECHA ENERO 24 DE 2008, NOTARIA PRIMERA DE VILLAVICENCIO. (DECRETO 1711 DE JULIO 06 DE 1984) VEREDA:CORROBOL</t>
  </si>
  <si>
    <t xml:space="preserve"> ESCRITURA  2154 DEL  03-12-2008</t>
  </si>
  <si>
    <t xml:space="preserve">NOTARIA 5 DE BUCARAMANGA </t>
  </si>
  <si>
    <t>234-15882</t>
  </si>
  <si>
    <t>PREDIO RURAL CON CABIDA DE  :QUINCE HECTAREAS OCHOCIENTOS METROS CUADRADOS. (15 HAS 800 M2).LINDEROS INDICADOS EN LAS ESCRITURA # 1642 DE FECHA ABRIL 15 DE 2008, NOTARIA TERCERA DE VILLAVICENCIO .(DECRETO 1711 DE JULIO 06 DE 1984).</t>
  </si>
  <si>
    <t xml:space="preserve"> ESCRITURA # 1642 DE FECHA ABRIL 15 DE 2008, </t>
  </si>
  <si>
    <t>234-15883</t>
  </si>
  <si>
    <t>PREDIO URBANO CON CABIDA DE:TRESCIENTOS TREINTA Y UNO PUNTO NOVENTA METROS CUADRADOS(331.901M2)LINDEROS INDICADOS EN LA ESCRITURA#1003 DE FECHA DICIEMBRE 26 DE 2007,NOTARIA UNICA DE PUERTO LOPEZ(DECRETO 1711 DE JULIO 06 DE 1984)VEREDA SIN INFORMACION.MEJORAS CONSISTENTES EN:VIVIENDA COMPUESTA POR UN SALON,DOS ALCOBAS,UN COMEDOR,UNA COCINA UN BAÑO,PISOS ESMALTADOS,CORREAS METALICAS,MUROS EN BLOQUES,PUERTAS Y VENTANAS METALICAS TANQUE ELEVADO Y LOS SERVICIOS PUBLICOS DE ACUEDUCTO,ENERGIA Y ALCANTARILLADO</t>
  </si>
  <si>
    <t>ESCRITURA#1003 DE FECHA DICIEMBRE 26 DE 2007,</t>
  </si>
  <si>
    <t>234-15885</t>
  </si>
  <si>
    <t>PREDIO RURAL CON CABIDA DE: QUINIENTAS VEINCUATRO  HECTAREAS (524 HAS ) LINDEROS INDICADOS EN LA RESOLUCION 0047 DE FECHA MARZO 13 DE 2002, INCORA-VILLAVICENCIO (DECRETO 1711 DE JULIO 06 DE 1984).PREDIO RURAL CON CABIDA DE: QUINIENTAS VEINCUATRO  HECTAREAS (524 HAS ) LINDEROS INDICADOS EN LA RESOLUCION 0047 DE FECHA MARZO 13 DE 2002, INCORA-VILLAVICENCIO (DECRETO 1711 DE JULIO 06 DE 1984). REMANENTE AREA AREA DE (262HAS) LINDEROS Y DEMAS ESPECIFICACIONES SEGUN ESCRITURA N° 0718 DEL 13/02/2012, OTORGADA EN LA NOTARIA SEGUNDA DE VILLAVICENCIO META.</t>
  </si>
  <si>
    <t>SOLUCION 0047 DE FECHA MARZO 13 DE 2002, I</t>
  </si>
  <si>
    <t>RESOLUCION 0047 DE FECHA MARZO 13 DE 2002, I</t>
  </si>
  <si>
    <t>234-15886</t>
  </si>
  <si>
    <t>PREDIO URBANO CON CABIDA DE. OCHENTA Y SEIS PUNTO OCHENTA Y TRES METROS CUADRADOS (86.83 M2)- LINDEROS INDICADOS EN LA ESCRITURA 248 DE FECHA ABRIL 24 DE 2008, NOTARIA UNICA DE PUERTO LOPEZ. ( DECRETO 1711, DE JULIO 06 DE 1984).</t>
  </si>
  <si>
    <t xml:space="preserve"> ESCRITURA 248 DE FECHA ABRIL 24 DE 2008</t>
  </si>
  <si>
    <t>234-15887</t>
  </si>
  <si>
    <t>PREDIO URBANO CON CABIDA DE: SESENTA Y SEIS PUNTO NOVENTA Y NUEVE METROS CUADRADOS..............(66.99 M2)...........LINDEROS INDICADOS EN LA ESCRITURA 249 DE FECHA ABRIL 24 DE 2008, NOTARIA UNICA DE PUERTO LOPEZ. (DECRETO 1711 DE JULIO 06 DE 1984).</t>
  </si>
  <si>
    <t>ESCRITURA 249 DE FECHA ABRIL 24 DE 2008, N</t>
  </si>
  <si>
    <t>234-15893</t>
  </si>
  <si>
    <t>PREDIO URABADO CON CABIDA DE : CIENTO CUARENTA METROS CUADRADOS (140M2) LINDEROS INDICADOS EN LA ESCRITURA 303 DE FECHA MAYO 08 DE 2008,NOTARIA UNICA  DE PUERTO LOPEZ,(DECRETO 1711 DE JULIO 6 1984).- MEJORAS CONSISTENTES EN: UNA CASA LEVANTADA EN BLOQUE DE CEMENTO CON CUBIERTA DE ETERNIT, PISOS ESMALTADOS, PUERTAS Y VENTANAS METALICAS, CONSTA DE DOS ALCOBAS, COCINA CON MESON, COMEDOR, BAÑO. TANQUE LAVADERO, PAREDES DE CERRAMIENTO POR EL SUR Y EL ORIENTE Y SERVICIOS DE ACUEDUCTO Y ENERGIA.-</t>
  </si>
  <si>
    <t>234-15905</t>
  </si>
  <si>
    <t>PREDIO URBANO CON CABIDAD DE: CIENTO TRENTA Y SIETE METROS CUADRADOS. (137 M2). LINDEROS INDICADOS EN LA ESCRITURA 283 DE FECHA MAYO 02 DE 2008, NOTARIA UNICA DE PUERTO LOPEZ. (DECRETO 1711 JULIO 06 DE 1984).</t>
  </si>
  <si>
    <t xml:space="preserve"> ESCRITURA 283 DE FECHA MAYO 02 DE 2008</t>
  </si>
  <si>
    <t>234-15913</t>
  </si>
  <si>
    <t xml:space="preserve">PREDIO URBANO CON CABIDA DE: DOSCIENTOS CINCUENTA Y UN METROS CUADRADOS CON CATORCE CENTIMETROS. (251.14 M2). LINDEROS INDICADOS EN LA ESCRITURA 304 DE FECHA 08 DE 2008, NOTARIA UNICA DE PUERTO LOPEZ. (DECRERTO 1711 DE JULIO 06 DE 1984).- MEJORAS POR VALOR DE $300.000.00.  </t>
  </si>
  <si>
    <t>ESCRITURA 304 DE FECHA 08 DE 2008, N</t>
  </si>
  <si>
    <t>ESCRITURA 304 08 DE 2008</t>
  </si>
  <si>
    <t>234-15918</t>
  </si>
  <si>
    <t>PREDIO URBANO CON CABIDA DE: CIENTO DIECINUEVE  METROS CUADRADOS ..(119 M2)..LINDEROS INDICADOS EN LA ESCRITURA N 937 DE FECHA DICIEMBRE 07 DE 2007, NOTARIA UNICA DE PUERTO LOPEZ .(DECERTO 1711 DE JULIO 06 DE 1984). MEJORAS CONSISTENTES EN . UNA SALA CUBIERTA EN ETERNIT , MUROS EN LADRILLO SIN PAÑETAR, UN BAÑO, PISOS EN CONCRETO RUSTICO, COLUMNAS , PUERTAS METALICAS LOS SERVICIOS DOMICILIARIOS</t>
  </si>
  <si>
    <t xml:space="preserve"> ESCRITURA N 937 DE FECHA DICIEMBRE 07 DE 2007</t>
  </si>
  <si>
    <t>ESCRITURA 887 23-13-2008</t>
  </si>
  <si>
    <t>234-15923</t>
  </si>
  <si>
    <t>PREDIO URBANO CON CABIDAD DE: MIL OCHO HECTAREAS CUATRO MIL OCHOCIENTOS CUARENTA METROS CUADRADOS. (1008 HAS.- 4840 M2). LINDEROS INDICADOS EN LA ESCRITURA 749 DE FECHA 06 DE JUNIO DE 2008 NOTARIA SETENTA DE BOGOTA D.C. (DECRETO 1711 DE JULIO 06 DE 1984).</t>
  </si>
  <si>
    <t xml:space="preserve">ESCRITURA 749 DE FECHA 06 DE JUNIO DE 2008 </t>
  </si>
  <si>
    <t xml:space="preserve">NOTARIA SETENTA DE BOGOTA D.C. </t>
  </si>
  <si>
    <t>ESCRITURA 2219 13-12-2011</t>
  </si>
  <si>
    <t>234-15925</t>
  </si>
  <si>
    <t>PREDIO URBANO CON CABIDA DE: DOSCIENTOS CUARENTA Y SEIS PU NTO NOVENTA METROS CUADRADOS. (245.97 M2) LINDEROS INDICADOS EN LA ESCRITURA N. 2531 DE FECHA 10 DE JUNIO DE 2008, DE LA NOTARIA TERCERA DE VILLAVICENCIO. (DECRETO 1711 DE JULIO 06 DE 1984).-</t>
  </si>
  <si>
    <t xml:space="preserve">ESCRITURA N. 2531 DE FECHA 10 DE JUNIO DE 2008, DE LA </t>
  </si>
  <si>
    <t>ESCRITURA 2539 18-01-2008</t>
  </si>
  <si>
    <t>234-15926</t>
  </si>
  <si>
    <t>PREDIO URBANO CON CABIDA DE: SEISCIENTOS CINCUENTA METROS CUADRADOS. (650.00 M2). LINDEROS INDICADOS EN LE ESCRITURA N. 383 DE FECHA A JUNIO 13 DE 2008, NOTARIA UNICA DE PUERTO LOPEZ. (DECRETO 1711 DE JULIO 06 DE 1984).- MEJORAS CONSISTENTES EN: UNA CASALOTE QUE CONSTA DE UN SALON, UNA PIEZA, COCINA Y SERVICIOS, PATIO DE ROPAS ETC.</t>
  </si>
  <si>
    <t xml:space="preserve"> ESCRITURA N. 383 DE FECHA A JUNIO 13 DE 2008</t>
  </si>
  <si>
    <t>ESCRITURA 933 19-09-2011</t>
  </si>
  <si>
    <t>234-15927</t>
  </si>
  <si>
    <t xml:space="preserve">PREDIO URBANO CON CABIDA DE:DOSCIENTOS NUEVE PUNTO YUN METRO CUADRADO. ( 209.71 M2 ). LINDEROS INDICADOS EN LAESCRITURA N.3055 DE FECHA JUNIO 16 DE 2008,  NOTARIA SEGUNDA DE VILLAVICENCIO. (DECRETO 1711 DE JULIO 06 DE 1984 )   </t>
  </si>
  <si>
    <t>AESCRITURA N.3055 DE FECHA JUNIO 16 DE 2008</t>
  </si>
  <si>
    <t>ESCRITURA 3055 JUNIO 16 DE 2008</t>
  </si>
  <si>
    <t>NOTARIA 2a DE VILLAVICENCIO</t>
  </si>
  <si>
    <t>234-15928</t>
  </si>
  <si>
    <t>PREDIO URBANO CON CABIDAD DE: CIENTO CINCUENTA Y OCHO PUNTO NOVENTA METROS CUADRADOS ( 158.90M2).    LINDEROS INDICADOS EN LA ESCRITURA 357 DE FECHA JUNIO 04 DE 2008, NOTARIA UNICA DE PUERTO LOPEZ. (DECRETO 1711 DE JULIO 06 DE 1984).</t>
  </si>
  <si>
    <t xml:space="preserve"> ESCRITURA 357 DE FECHA JUNIO 04 DE 2008,</t>
  </si>
  <si>
    <t>234-15929</t>
  </si>
  <si>
    <t>PREDIO URBANO CON CABIDA DE: CIENTO DIECINUEVE METROS CUADRADOS. (119.00 M2). LINDEROS INDICADOS EN LA ESCRITURA N. 365 DE FECHA JUNIO 05 DE 2008, NOTARIA UNICA DE PUERTO LOPEZ, (DECRETO 1711 DE JULIO 06 DE 1984). MEJORAS CONSISTENTES EN: UNA VIVIENDA COMPUESTA POR DOS ALCOBAS, UNA SALA COMEDOR, UN BAÑO, UNA COCINA, CUBIERTA EN ZINC, PUERTAS Y VENTANAS METALICAS, MUROS EN LADRILLO, PISOS EN CONCRETO RUSTICO, PATIO DE ROPAS TANQUE LAVADERO Y LOS SERVICIOS PUBLICOS DE ENERGIA, ACUEDUCTO Y ALCANTARILLADO.</t>
  </si>
  <si>
    <t xml:space="preserve"> ESCRITURA N. 365 DE FECHA JUNIO 05 DE 2008, </t>
  </si>
  <si>
    <t>234-15943</t>
  </si>
  <si>
    <t>PREDIO URBANO CON CABIDA DE: TRESCIENTOS CUARENTA Y TRES METROS CUADRADOS,(343 M2),LINDEROS INDICADOS EN LA RESOLUCION N.1349 DE FECHA DICIEMBRE  19 DE 1997 ,INCORA-VILLAVICENCIO,(DECRETO 1711 DE JULIO 06 DE 1984).</t>
  </si>
  <si>
    <t xml:space="preserve"> RESOLUCION N.1349 DE FECHA DICIEMBRE  19 DE 1997 </t>
  </si>
  <si>
    <t>RESOLUCIÓN 1349 DIC 19 DE 1997</t>
  </si>
  <si>
    <t>234-15947</t>
  </si>
  <si>
    <t>PREDIO URBANO CON CABIDA DE: QUINIENTOS VEINTIUN METROS CUADRADOS...(521 M2)... LINDEROS INDICADOS EN LA RESOLUCION 1177 DE FECHA DICIEMBRE 19 DE 1997, INCORA-VILLAVICENCIO. ( DECRETO 1711 DE JULIO 06 DE 1984).</t>
  </si>
  <si>
    <t>A RESOLUCION 1177 DE FECHA DICIEMBRE 19 DE 1997, I</t>
  </si>
  <si>
    <t>234-15950</t>
  </si>
  <si>
    <t>PREDIO RURAL CON CABIDA DE: ONCE HECTAREAS (11 HAS).     LINDEROS INDICADOS EN LA ESCRITURA 2702 DE FECHA JUNIO 20 DE 2008, NOTARIA TERCERA DE VILLAVICENCIO, (DECRETO 1711 DE JULIO 6 DE 1984).</t>
  </si>
  <si>
    <t>ESCRITURA 2702 DE FECHA JUNIO 20 DE 2008,</t>
  </si>
  <si>
    <t>234-15951</t>
  </si>
  <si>
    <t>PREDIO RURAL CON CABIDA DE: SEIS HECTAREAS CIENTO VEINTIDOS METROS CUADRADOS. (6 HAS. -122 M2).     LINDEROS INDICADOS EN LA ESCRITURA 2703 DE FECHA JUNIO 20 DE 2008, NOTARIA TERCERA DE VILLAVICENCIO. (DECRETO 1711 DE JULIO 06 DE 1984).</t>
  </si>
  <si>
    <t xml:space="preserve"> ESCRITURA 2703 DE FECHA JUNIO 20 DE 2008,</t>
  </si>
  <si>
    <t>ESCRITURA 2703 JUNIO 20 DE 2008</t>
  </si>
  <si>
    <t>NOTARIA 3a DE VILLAVICENCIO</t>
  </si>
  <si>
    <t>234-15957</t>
  </si>
  <si>
    <t>PREDIO RURAL CON CABIDA DE: CINCO MIL SEISCIENTAS SETENTA HECTAREAS CUATRO MIL OCHOCIENTOS CUARENTA Y NUEVE METROS CUADRADOS.(5.670 HAS.-4.849M2).LINDEROS INDICADOS EN LA ESCRITURA 457 DE FECHA JULIO 10 DE 2008, NOTARIA UNICA DE PUERTO LOPEZ. (DECRETO 1711 DE JULIO 06 DE 1984).</t>
  </si>
  <si>
    <t xml:space="preserve"> ESCRITURA 457 DE FECHA JULIO 10 DE 2008, </t>
  </si>
  <si>
    <t>ESCRITURA 457 JULIO 10 DE 2008</t>
  </si>
  <si>
    <t>234-15959</t>
  </si>
  <si>
    <t>PREDIO URBANO CON CABIDA DE:CINCO MIL OCHOCIENTOS CATORCE PUNTO CURENTA Y CUATRO METROS CUADRADOS.... (5.814.44 M2)..LINDEROS INDICADOS EN LA RESOLUCION N. 0357 DE FECHA JULIO 14 DE 2.008, PROFERIDA POR LA ALCALDIA MUNICIPAL DE PUERTO GAITAN- META, (DECRETO 1711 DE JULIO 06 DE 1.984)</t>
  </si>
  <si>
    <t>RESOLUCION N. 0357 DE FECHA JULIO 14 DE 2.008</t>
  </si>
  <si>
    <t>RESOLUCION 0358 14-12-2008</t>
  </si>
  <si>
    <t>ALCALDÍA MUNICIPAL DE PTO GAITAN</t>
  </si>
  <si>
    <t>234-15960</t>
  </si>
  <si>
    <t>PREDIO URBANO DE:DOS MIL NOVECIENTOS CINCO PUNTO CUARENTA Y UN METROS CUADRADOS, (2.905.41 M2), LINDEROS INDICADOS EN LA RESOLUCION N.0358 DE FECHA JULIO 14 DE 2008, PROFERIDA POR LA ALCALDIA MUNICIPAL DE PUERTO GAITAN-META. (DECRETO 1711 DE JULIO 06 DE 1984).</t>
  </si>
  <si>
    <t xml:space="preserve"> RESOLUCION N.0358 DE FECHA JULIO 14 DE 2008</t>
  </si>
  <si>
    <t>RESOLUCIÓN 0358 JULIO 14 DE 2008</t>
  </si>
  <si>
    <t>234-15961</t>
  </si>
  <si>
    <t>PREDIO URBANO CON CABIDA DE: UNA HECTAREA TRES MIL DOSCIENTOS CINCUENTA Y SEIS PUNTO OCHENTA Y SEIS METROS CUADRADOS.- (1 HAS-3.256.86 M2).- LINDEROS INDICADOS EN LA RESOLUCION 0359 DE FECHA JULIO 14 DE 2008, PROFERIDA POR LA ALCALDIA MUNICIPAL DE PUERTO GAITAN-META. (DECRETO 1711 DE JULIO 06 DE 1984).</t>
  </si>
  <si>
    <t>RESOLUCION 0359 DE FECHA JULIO 14 DE 2008,</t>
  </si>
  <si>
    <t>RESOLUCIÓN 0359 JULIO 14 DE 2008</t>
  </si>
  <si>
    <t>234-15962</t>
  </si>
  <si>
    <t>PREDIO URBANO CON CABIDA DE : NUEVE MIL OCHOCIENTOS SESENTA Y OCHO PUNTO DOCE METROS CUADRADOS. (9.868.12 M2). LINDEROS INDICADOS EN LA RESOLUCION 0360 DE FECHA JULIO 14 DE 2008, PROFERIDA POR LA ALCALDIA MUNICIPAL DE PUERTO GAITAN- META ( DECRETO 1712 DE JULIO 06 DE 1984).</t>
  </si>
  <si>
    <t>RESOLUCION 0360 DE FECHA JULIO 14 DE 2008</t>
  </si>
  <si>
    <t>RESOLUCIÓN 0360 JULIO 14 DE 2008</t>
  </si>
  <si>
    <t>234-15963</t>
  </si>
  <si>
    <t xml:space="preserve">PREDIO URBANO CON CABIDA NO INDICADA Y LINDEROS DETERMINADOS EN LA RESOLUCION N.0361 JULIO 14 DE 2008, PROFERIDA POR LA ALCALDIA MUNICIPAL DE PUERTO GAITAN META.(DECRETO 1711, DE JULIO 6 DE 1984).  ÁREA  (20872.2.7M2) LINDEROS POR EL NORTE EN 146.40 METROS LINEALES COLINDA CON LA VÍA PUBLICA  CARRERA 14, POR EL SUR EN 147.70 METROS LINEALES COLINDA CON LA VÍA PUBLICA  CARRERA 17, POR EL ORIENTE EN 132.30 METROS LINEALES COLINDA CON LA VÍA PUBLICA  CALLE 8, POR EL OCCIDENTE EN 150.40 METROS LINEALES COLINDA CON LA VÍA PUBLICA  CALLE  10 Y ENCIERRA EL PERÍMETRO.  </t>
  </si>
  <si>
    <t>FALTA ÁREA TIENE LINDEROS</t>
  </si>
  <si>
    <t>RESOLUCION N.0361 JULIO 14 DE 2008</t>
  </si>
  <si>
    <t>ALCALDIA MUNICIPAL CABUYARO</t>
  </si>
  <si>
    <t>234-15964</t>
  </si>
  <si>
    <t>PREDIO URBANO CON CABIDA NO INDICADA LINDEROS INDICADOS EN LA RESOLUCION 0362 DE FECHA JULIO 14 DE 2008, PROFERIDA POR LA ALCALDIA MUNICIPAL DE PUERTO GAITAN ( DECRETO 1711 DE JULIO 06 DE 1984).</t>
  </si>
  <si>
    <t>RESOLUCION 0362 DE FECHA JULIO 14 DE 2008</t>
  </si>
  <si>
    <t>RESOLUCIÓN 0362 JULIO 14 DE 2008</t>
  </si>
  <si>
    <t>234-15965</t>
  </si>
  <si>
    <t xml:space="preserve">PREDIO URBANO CON CABIDA DE: CUATRO HECTAREAS NUEVE MIL SEISCIENTOS CUARENTA Y UNO PUNTO DIECIOCHO METROS CUADRADOS. (4 HAS,-9,641.18 M2). LINDEROS INDICADOS EN LA RESOLUCION 0363 DE FECHA JULIO 14 DE 2008, ALCALDIA MUNICIPAL DE PUERTO GAITAN-META (DECRETO 1711 DE JULIO 06 DE 1984).  </t>
  </si>
  <si>
    <t>RESOLUCION 0363 DE FECHA JULIO 14 DE 2008</t>
  </si>
  <si>
    <t>RESOLUCIÓN 0363 JULIO 14 DE 2008</t>
  </si>
  <si>
    <t>234-15966</t>
  </si>
  <si>
    <t>PREDIO URBANO CON CABIDA DE: DIECISIETE HACTAREAS TRES PUNTO VENINTE  METROS CUADRADOS . (17 HAS, 4703,20 M2). LINDEROS INDICADOS  EN LA RESOLUCION 0364 DE FECHA  JULIO 14 DE 2008, PROFERIDA POR LA ALCALDIA MUNICIPAL DE PUERTO GAITAN- META.(DECRETO 1711  DE JULIO 06 1984).</t>
  </si>
  <si>
    <t xml:space="preserve">RESOLUCION 0364 DE FECHA  JULIO 14 DE 2008, </t>
  </si>
  <si>
    <t>CALDIA MUNICIPAL DE PUERTO GAITAN -META</t>
  </si>
  <si>
    <t>RESOLUCIÓN 0364 JULIO 14 DE 2008</t>
  </si>
  <si>
    <t>234-15967</t>
  </si>
  <si>
    <t>PREDIO URBANO CON CABIDA DE: DOS HECTAREAS DOS MIL TRESCIENTOS SETENTA Y CUATRO PUNTO SETENTA Y UN METROS CUADRADOS. (2HAS-2374.71 M2). LINDEROS INDICADOS EN LA RESOLUCION 0365 DE FECHA JULIO 14 DE 2008, PROFERIDA POR LA ALCALDIA MUNICIPAL DE PUERTO GAITAN-META. (DECRETO 1711 DE JULIO 06 DE 1984).-</t>
  </si>
  <si>
    <t>RESOLUCION 0365 DE FECHA JULIO 14 DE 2008,</t>
  </si>
  <si>
    <t>RESOLUCIÓN 0365 JULIO 14 DE 2008</t>
  </si>
  <si>
    <t>234-15968</t>
  </si>
  <si>
    <t>PREDIO URBANO CON CABIDA DE: NUEVE MIL CIENTO TREINTA Y SIETE PUNTO CINCUENTA Y NUEVE METROS CUADRADOS (9137,59 M2). LINDEROS INDICADOS EN LA RESOLUCION 0366 DE FECHA JULIO 14 DE 2008, PROFERIDA POR LA ALCALDIA MUNICIPAL DE PUERTO GAITAN -META, (DECRETO 1711 DE JULIO 06 DE 1984).</t>
  </si>
  <si>
    <t>RESOLUCION 0366 DE FECHA JULIO 14 DE 2008, P</t>
  </si>
  <si>
    <t>RESOLUCIÓN 0366 JULIO 14 DE 2008</t>
  </si>
  <si>
    <t>234-15969</t>
  </si>
  <si>
    <t>PREDIO URBANO CON CABIDA DE: NUEVE MIL TRESCIENTOS VEINTISEIS PUNTO CUARENTA Y SIETE METROS CUADRADOS. (9326,47 M2). LINDEROS INDICADOS EN LA RESOLUCION 0367 DE FECHA JULIO 14 DE 2008, PROFERIDA POR LA ALCALDIA MUNICIPAL DE PUERTO GAITAN. META (DECRETO 1711 DE JULIO 06 DE 1984).</t>
  </si>
  <si>
    <t>RESOLUCION 0367 DE FECHA JULIO 14 DE 2008</t>
  </si>
  <si>
    <t>RESOLUCIÓN 0367 JULIO 14 DE 2008</t>
  </si>
  <si>
    <t>234-15970</t>
  </si>
  <si>
    <t>PREDIO URBANO CON CABIDA NO INDICADA, LINDEROS DETERMINADOS EN LA RESOLUCION 0368 DE FECHA JULIO 14 DE 2008, PROFERIDA POR LA ALCALDIA MUNICIPAL DE PUERTO GAITAN-META, (DECRETO 1711 JULIO 06 DE 1984).</t>
  </si>
  <si>
    <t xml:space="preserve">RESOLUCION 0368 DE FECHA JULIO 14 DE 2008, </t>
  </si>
  <si>
    <t>RESOLUCIÓN 0368 JULIO 14 DE 2008</t>
  </si>
  <si>
    <t>234-15971</t>
  </si>
  <si>
    <t>PREDIO URBANO CON CABIDA DE: MIL NOVECIENTOS VEINTIDOS PUNTO TREINTA METROS CUADRADOS. (1922.30 M2). LINDEROS INDICADOS EN LA RESOLUCION 0369 DE FECHA JULIO 14 DE 2008, PROFERIDA POR LA ALCALDIA MUNICIPAL DE PUERTO GAITAN-META. (DECRETO 1711 DE JULIO 06 DE 1984)</t>
  </si>
  <si>
    <t>ESOLUCION 0369 DE FECHA JULIO 14 DE 2008,</t>
  </si>
  <si>
    <t>RESOLUCIÓN 0369 JULIO 14 DE 2008</t>
  </si>
  <si>
    <t>234-15972</t>
  </si>
  <si>
    <t>PREDIO URBANO CON CABIDA NO INDICADA Y LINDEROS DETERMINADOS EN LA RESOLUCION 0370 DE FECHA JULIO 14 DE 2008, PROFERIDA POR LA ALCALDIA MUNICIPAL DE PUERTO GAITAN-META, (DECRETO 1711 DE JULIO 06 DE 1984).</t>
  </si>
  <si>
    <t>RESOLUCION 0370 DE FECHA JULIO 14 DE 2008,</t>
  </si>
  <si>
    <t>RESOLUCIÓN 0370 JULIO 14 DE 2008</t>
  </si>
  <si>
    <t>234-15973</t>
  </si>
  <si>
    <t>PREDIO URBANO CON CABIDA DE: DOS MIL CIENTO NOVENTA Y DOS PUNTO CUARENTA Y SIETE METROS CUADRADOS. (2192.47 M2). LINDEROS INDICADOS EN LA RESOLUCION 0371 DE FECHA JULIO 14 DE 2008, PROFERIDA POR LA ALCALDIA MUNICIPAL DE PUERTO GAITAN- META:( DECRETO 1711 DE JULIO 6 DE 1984).</t>
  </si>
  <si>
    <t>RESOLUCION 0371 DE FECHA JULIO 14 DE 2008</t>
  </si>
  <si>
    <t>RESOLUCIÓN 0371 JULIO 14 DE 2008</t>
  </si>
  <si>
    <t>234-15974</t>
  </si>
  <si>
    <t>PREDIO URBANO CON CABIDA DE: MIL TRESCIENTOS CUARENTA Y SEIS PUNTO OCHENTA Y CINCO METROS CUADRADOS  (1346.85 M2). LINDEROS INDICADOS EN LA RESOLUCION  N. 0372 DE JULIO 14 DE 2008, PROFERIDA POR LA ALCALDIA MUNICIPAL DE PUERTO GAITAN- META. (DECRETO 1711 DE JULIO 6 DE 1984).</t>
  </si>
  <si>
    <t>RESOLUCION  N. 0372 DE JULIO 14 DE 2008, P</t>
  </si>
  <si>
    <t>RESOLUCIÓN 0372 JULIO 14 DE 2008</t>
  </si>
  <si>
    <t>234-15975</t>
  </si>
  <si>
    <t>PREDIO URBANO CON UNA CABIDAD NO INDICADA , LINDEROS ESTIPULADOS EN LA RESOLUCION 0373 DE FECHA JULIO 14 DE 2008 PROFERIDA  POR LA ALCALDIA MUNICIPAL DE PUERTO GAITAN -META ,( DECRETO 1711 DE JULIO 06 DE 1984 ) .</t>
  </si>
  <si>
    <t>RESOLUCION 0373 DE FECHA JULIO 14 DE 2008</t>
  </si>
  <si>
    <t>RESOLUCIÓN 0373 JULIO 14 DE 2008</t>
  </si>
  <si>
    <t>234-15980</t>
  </si>
  <si>
    <t>PREDIO URBANMO CON CABIDA DE: MIL METROS CUADRADOS, (10.000 M2), LINDEROS INDICADOS EN LA RESOLUCION 380 DE FECHA JULIO 16 DE 2008, PROFERIDA POR LA ALCALDIA MUNICIPAL DE PUERTO GAITAN - META. (DECRETO 1711 DE JULIO 06 DE 1984).</t>
  </si>
  <si>
    <t xml:space="preserve">ESOLUCION 380 DE FECHA JULIO 16 DE 2008, </t>
  </si>
  <si>
    <t>RESOLUCIÓN 380 JULIO 16 DE 2008</t>
  </si>
  <si>
    <t>234-15981</t>
  </si>
  <si>
    <t>PREDIO URBANO CON CABIDA DE: MIL CIENTO OCHENTA Y UNO PUNTO SETENTA Y DOS METROS CUADRADOS. (1181.72 M2). LINDEROS INDICADOS EN LA RESOLUCION 381 DE FECHA JULIO 16 DE 2008, PROFERIDA POR LA ALCALDIA MUNICIPAL DE PUERTO GAITAN - META. (DECRETO 1711 DE JULIO 06 DE 1984).- VEREDA: TRUJILLO.</t>
  </si>
  <si>
    <t>RESOLUCION 381 DE FECHA JULIO 16 DE 2008,</t>
  </si>
  <si>
    <t>RESOLUCIÓN 381 JULIO 16 DE 2008</t>
  </si>
  <si>
    <t>234-15983</t>
  </si>
  <si>
    <t>PREDIO URBANO CON CABIDA DE: DOS MIL CINCUENTA Y SIETE PUNTO NOVENTA Y SEIS METROS CUADRADOS. (2057.96 M2). LINDEROS INDICADOS EN LA RESOLUCION 382 PROFERIDA POR LA ALCALDIA MUNICIPAL DE PUERTO GAITAN-META. (DECRETO 1711 DE JULIO 06 DE 1984).</t>
  </si>
  <si>
    <t>RESOLUCION 382 DE FECHA JULIO 16 DE 2008,</t>
  </si>
  <si>
    <t>RESOLUCIÓN 382 JULIO 16 DE 2008</t>
  </si>
  <si>
    <t>234-15984</t>
  </si>
  <si>
    <t>PREDIO URBANO CON CABIDA DE: MIL SETECIENTOS NOVENTA Y DOS METROS CUDRADOS. (1792 M2). LINDEROS INDICADOS EN LA RESOLUCION 383 DE FECHA JULIO 16 DE 2008, PROFERIDA POR LA ALCALDIA MUNICIPAL DE PUERTO GAITAN- META. (DECRETO 1711 DE JULIO 6 DE 1984).</t>
  </si>
  <si>
    <t>RESOLUCION 383 DE FECHA JULIO 16 DE 2008,</t>
  </si>
  <si>
    <t>RESOLUCIÓN 383 JULIO 16 DE 2008</t>
  </si>
  <si>
    <t>234-15985</t>
  </si>
  <si>
    <t>PREDIO URBANO CON CABIDA DE: MIL CUATROCIENTOS NOVENTA Y UNO PUNTO CINCUENTA Y OCHO METROS CUADRADOS. (1491.58 M2) LINDEROS INDICADOS EN LA RESOLUCION 384 DE FECHA JULIO 16 DE 2008, PROFERIDA POR LA ALCALDIA MUNICIPAL DE PUERTO GAITAN- META (DECRETO 1711 DE JULIO 06 DE 1984).-</t>
  </si>
  <si>
    <t>RESOLUCION 384  DE FECHA JULIO 16 DE 2008,</t>
  </si>
  <si>
    <t>RESOLUCIÓN 384 JULIO 16 DE 2008</t>
  </si>
  <si>
    <t>234-15986</t>
  </si>
  <si>
    <t>PREDIO URBANO CON CABIDA DE:CINCO MIL SESENTA Y SIETE CUNTO SETENTA Y CINCO METROS CUADRADOS(5067.75M2). LINDEROS INDICADOS EN LA RESOLUCION 400, DE FECHA JULIO 31 DE 2008,PROFERIDA POR LA ALCALDIA MUNICIPAL DE PUERTO GAITAN- META. ( DECRETO 1711, DE JULIO 6 DE 1984).</t>
  </si>
  <si>
    <t>RESOLUCION 400, DE FECHA JULIO 31 DE 2008,</t>
  </si>
  <si>
    <t>RESOLUCIÓN 400 JULIO 31 DE 2008</t>
  </si>
  <si>
    <t>234-15987</t>
  </si>
  <si>
    <t>PREDIO URBANO CON CABIDA: SEIS MIL TRESCIENTOS DIECINUEVE PUNTO OCHENTA Y SIETE METROS CUADRADOS, (6319.87 M2 ). LINDEROS INDICADOS EN LA RESOLUCION 401 DE FECHA JULIO 31 DE 2008, PROFERIDA POR LA ALCALDIA MUNICIPAL DE PUERTO GAITAN-META. (DECRETO 1711 DE JULIO 06 DE 1984).</t>
  </si>
  <si>
    <t>RESOLUCION 401, DE FECHA JULIO 31 DE 2008,</t>
  </si>
  <si>
    <t>RESOLUCIÓN 401 JULIO 31 DE 2008</t>
  </si>
  <si>
    <t>234-15988</t>
  </si>
  <si>
    <t>PREDIO URBANO CON CABIDA DE: UNA HECTAREA, (1 HAS). LINDEROS INDICADOS EN LA RESOLUCION 402 DE JULIO 31 DE 2008, PREFERIDA POR LA ALCALDIA MUNICIPAL DE PUERTO GAITAN- META (DECRETO 1711 DE JULIO 06 DE 1984).</t>
  </si>
  <si>
    <t>RESOLUCION 402, DE FECHA JULIO 31 DE 2008,</t>
  </si>
  <si>
    <t>234-15989</t>
  </si>
  <si>
    <t>PREDIO URBANO CON CABIDA DE: DIEZ MIL METROS CUADRADOS (10.000 M2) LINDEROS INDICADOS EN LA RESOLUCION 493 DE FECHAJULIO 31DE 2008, PROFERIDA POR LA ALCALDIA MUNICPAL DE PUERTO GAITAN.- (DECRETO 1711 DE JULIO 06 DE1984).-</t>
  </si>
  <si>
    <t xml:space="preserve"> RESOLUCION 493 DE FECHAJULIO 31DE 2008, </t>
  </si>
  <si>
    <t>RESOLUCIÓN 493 JULIO 31 DE 2008</t>
  </si>
  <si>
    <t>234-15990</t>
  </si>
  <si>
    <t>PREDIO RURAL CON CABIDA DE: TRES MIL CUATROSCIENTOS SETENTA  Y OCHO HECTAREAS (3468HAS) LINDEROS INDICADOS EN LA ESCRITURA N.3980 DE FECHA DE AGOSTO 06 DE 2008, NOTARIA SESENTA Y  TRES - BOGOTA D.C. (DECRETO 1711 DE JULIO 6 DE 1984).</t>
  </si>
  <si>
    <t xml:space="preserve">ESCRITURA N.3980 DE FECHA DE AGOSTO 06 DE 2008, </t>
  </si>
  <si>
    <t xml:space="preserve">NOTARIA SESENTA Y  TRES - BOGOTA D.C. </t>
  </si>
  <si>
    <t>234-15991</t>
  </si>
  <si>
    <t>PREDIO URBANO CON CABIDA DE: CIENTO SESENTA Y NUEVE PUNTO OCHENTA Y CINCO METROS CUADRADOS.- (169.85 M2).- LINDEROS INDICADOS EN LA ESCRITURA 454 DE FECHA JULIO 11 DE 2008, NOTARIA UNICA DE PUERTO LOPEZ. (DECRETO 1711 DE JULIO 6 DE 1984).- MEJORAS CONSISTENTES EN : CASA DE HABITACION.</t>
  </si>
  <si>
    <t xml:space="preserve">A ESCRITURA 454 DE FECHA JULIO 11 DE 2008, </t>
  </si>
  <si>
    <t>ESCRITURA 5896 22-10-2008</t>
  </si>
  <si>
    <t>234-15992</t>
  </si>
  <si>
    <t xml:space="preserve">PREDIO URBANO CON CABIDA DE: DOSCIENTOS SESENTA  UNO PUNTO CINCUENTA Y DOS METROS CUADRADOS. (261.52 M2). LINDEROS INDICADOS EN LA ESCRITURA 451 DE FECHA JULIO 09 DE 2008. NOTARIA UNICA DE PUERTO LOPEZ ,( DECRETO 1711 DE JULIO 6 DE 1984). MEJORAS CONSTRUIDAS CON SU PROPIO PATRIMONIO POR VALOR DE $ 500.000.  </t>
  </si>
  <si>
    <t xml:space="preserve"> ESCRITURA 451 DE FECHA JULIO 09 DE 2008.</t>
  </si>
  <si>
    <t>ESCRITURA 451 JULIO 09 DE 2008</t>
  </si>
  <si>
    <t>234-15993</t>
  </si>
  <si>
    <t>PREDIO URBANO CON CABIDA DE: CUATROCIENTOS TREINTA Y SIETE PUNTO OCHENTA Y CINCO METROS CUADRADOS. (437.85 M2)LINDEROS INDICADOS EN LA ESCRITURA 500 DE FECHA JULIO 25 DE 2008, NOTARIA UNICA DE PUERTO LOPEZ. (DECRETO 1711 DE JULIO 06 DE 1984).- MEJORAS CONSISTENTES EN: UNA VIVIENDA COMPUESTA POR DOS ALCOBAS, UN SALON, SALA COMEDOR, UNA COCINA, PUERTAS Y VENTANAS METALICAS, MUROS EN LADRILLOS, PISOS EN CONCRETO ESMALTADO, TANQUE LAVADERO Y SERVICIOS PUBLICOS DE ENERGIA, ACUEDUCTO Y ALCANTARILLADO.</t>
  </si>
  <si>
    <t>ESCRITURA 500 DE FECHA JULIO 25 DE 2008</t>
  </si>
  <si>
    <t>234-15994</t>
  </si>
  <si>
    <t xml:space="preserve">PREDIO RURAL CON CABIDA DE: TRES HECTAREAS SESENTA Y DOS METROS CUADRADOS (3 HAS 62 M2).     LINDEROS INDICADOS EN LA ESCRITURA 3583 DE FECHA JULIO 08 DE 2008, NOTARIA SEGUNDA DE VILLAVICENCIO (DECRETO 1711 DE JULIO 06 DE 1984). </t>
  </si>
  <si>
    <t>A ESCRITURA 3583 DE FECHA JULIO 08 DE 2008,</t>
  </si>
  <si>
    <t>234-16006</t>
  </si>
  <si>
    <t>PREDIO URBANO CON CABIDA DE: CIENTO OCHENTA Y SIETE PUNTO VEINTE METROS CUADRADOS. (187.20 M2). LINDEROS INDICADOS EN LA ESCRITURA 496 DE FECHA JULIO 24 DE 2008, NOTARIA UNICA DE PUERTO LOPEZ. (DECRETO 1711 DE JULIO 06 DE 1984).- MEJORAS CONSISTENTES EN : CASA DE HABITACION COMPUESTA POR TRES ALCOBAS, UNA SALA-COMEDOR, UN SALON, UN LOCAL, PUERTAS Y VENTANAS METALICAS, MUROS DE LADRILLO, PISOS EN CONCRETO ESMALTADO, TANQUE LAVADERO, CUBIERTA EN ZINC Y LOS SERVICIOS PUBLICOS DE ACUEDUCTO, ENERGIA Y ALCANTARILLADO.</t>
  </si>
  <si>
    <t xml:space="preserve"> ESCRITURA 496 DE FECHA JULIO 24 DE 2008</t>
  </si>
  <si>
    <t>ESCRITURA 496 JULIO 24 DE 2008</t>
  </si>
  <si>
    <t>234-16220</t>
  </si>
  <si>
    <t>PREDIO RURAL CON CABIDA DE: QUINIENTAS SETENTA Y SEIS HECTAREAS SIETE MIL DOSCIENTOS CUARENTA Y NUEVE METROS CUADRADOS (576 HAS - 7249 M2) LINDEROS INDICADOS EN LA RESOLUCION 0014 DE FECHA FEBRERO 17 DE 2006, DE INCODER- VILLAVICENCIO.(DECRETO 1711 DE JULIO 06 DE 1984)</t>
  </si>
  <si>
    <t>RESOLUCION 0014 DE FECHA FEBRERO 17 DE 2006,</t>
  </si>
  <si>
    <t>RESOLUCION 167 06-12-2008</t>
  </si>
  <si>
    <t>234-16388</t>
  </si>
  <si>
    <t>PREDIO RURAL CON CABIDA DE: SESENTA Y CUATRO HECTAREAS  DOS MIL QUINIENTOS METROS CUADRADOS. (64 HAS-2500 M2) LINDEROS INDICADOS EN LA RESOLUCION 0210 DE FECHA MARZO 12 DE 1994, INCORA-VILLAVICENCIO. (DECRETO 1711 DE JULIO 06 DE 1984).</t>
  </si>
  <si>
    <t>RESOLUCION 0210 DE FECHA MARZO 12 DE 1994, I</t>
  </si>
  <si>
    <t>RESOLUCIÓN 0210 MARZO 12 DE 1994</t>
  </si>
  <si>
    <t>234-16393</t>
  </si>
  <si>
    <t>PREDIO RURAL. CON CABIDA DE: SETENTA Y CUATRO HECTAREAS. (74 HAS). LINDEROS INDICADOS EN LA RESOLUCION 02727 DE FECHA AGOSTO 11 DE 2008, PROFERIDA POR EL INSTITUTO COLOMBIANO AGROPECUARIO ICA-BOGOTA, (DECRETO 1711 DE JULIO 06 DE 1984).</t>
  </si>
  <si>
    <t>RESOLUCION 02727 DE FECHA AGOSTO 11 DE 2008</t>
  </si>
  <si>
    <t>RESOLUCIÓN 02727 AGOSTO 11 DE 2008</t>
  </si>
  <si>
    <t>INSTITUTO COLOMBIANO AGROPECUARIO ICA</t>
  </si>
  <si>
    <t>234-16394</t>
  </si>
  <si>
    <t xml:space="preserve">PREDIO RURAL CON CABIDA DE: DOS MIL CUATROCIENTAS HECTAREAS OCHO MIL NOVECIENTOS CINCO CUADRADOS. (2400 HAS.- 8905 M2). LINDEROS INDICADOS EN LA ESCRITURA 9169 DE FECHA SEPTIEMBRE 01 DE 2008, NOTARIA TREINTA Y OCHO DE BOGOTA. (DECRETO 1711, DE JULIO 6 DE 1984).  </t>
  </si>
  <si>
    <t xml:space="preserve">ESCRITURA 9169 DE FECHA SEPTIEMBRE 01 DE 2008, </t>
  </si>
  <si>
    <t xml:space="preserve">NOTARIA TREINTA Y OCHO DE BOGOTA. </t>
  </si>
  <si>
    <t>234-16395</t>
  </si>
  <si>
    <t>PREDIO URBANO CON CABIDA DE: CIENTO VEINTICINCO PUNTO TREINTA Y CINCO METROS CUADRADOS (125.35 M2). LINDEROS INDICADOS EN LA ESCRITURA 613 DE FECHA SEPTIEMBRE 10 DE 2008, NOTARIA UNICA DE PUERTO LOPEZ.  (DECRETO 1711 DE JULIO 06 DE 1984).</t>
  </si>
  <si>
    <t xml:space="preserve">ESCRITURA 613 DE FECHA SEPTIEMBRE 10 DE 2008, </t>
  </si>
  <si>
    <t>ESCRITURA 613 SEPTIEMBRE 10 DE 2008</t>
  </si>
  <si>
    <t>234-16396</t>
  </si>
  <si>
    <t>PREDIO URBANO CON CABIDA DE: MIL SEISCIENTOS SETENTA Y DOS METROS CUADRADOS (1672 M2), LINDEROS INDICADOS EN LA RESOLUCION # 0009 DE FECHA FEBRERO 04 DE 1998, INCORA VILLAVICENCIO. (DECRERTO 1711 DE JULIO 06 DE 1984).</t>
  </si>
  <si>
    <t xml:space="preserve"> RESOLUCION # 0009 DE FECHA FEBRERO 04 DE 1998</t>
  </si>
  <si>
    <t>RESOLUCIÓN 0009 FEBRERO 04 DE 1998</t>
  </si>
  <si>
    <t>234-16398</t>
  </si>
  <si>
    <t>PREDIO URBANO CON CABIDA DE: CIENTO VEINTISIETE  PUNTO VEINTE METROS CUADRADOS (127.20).LINDEROS INDICADOS EN LA ESCRITURA 537 DE FECHA AGOSTO 08 DE 2008, NOTARIA UNICA DE PUERTO LOPEZ. (DECRETO 1711 DE JULIO 06 DE 1984.- MEJORAS CONSISTENTES EN: UNA VIVIENDA COMPUESTA POR DOS ALCOBAS, UNA SALA-COMEDOR, UNA COCINA, PUERTAS Y VENTANAS METALICAS, MUROS EN BLOQUE DE CONCRETO, CUBIERTA EN ZINC, PISOS EN CONCRETO ESMALTADO, TANQUE LAVADERO Y LOS SERVICIOS PUBLICOS DE ACUEDUCTO, ALCANTARILLADO Y ENERGIA.-</t>
  </si>
  <si>
    <t xml:space="preserve"> ESCRITURA 537 DE FECHA AGOSTO 08 DE 2008,</t>
  </si>
  <si>
    <t>ESCRITURA 537 AGOSTO 08 DE 2008</t>
  </si>
  <si>
    <t>234-16407</t>
  </si>
  <si>
    <t>PREDIO URBANO CABIDA NO INDICA DA. LINDEROS INDICADOS EN LA RESOLUCION N. 517 DE FECHA SEPTIEMBRE 30 DE 2008, PROFERIDA POR AL ALCALDIA MUNCIPAL DE PUERTO GAITAN. (DECRETO 1711 DE JJULIO 06 DE 1984).-</t>
  </si>
  <si>
    <t>ESOLUCION N. 517 DE FECHA SEPTIEMBRE 30 DE 2008</t>
  </si>
  <si>
    <t>RESOLUCIÓN 517 SEP 30 DE 2008</t>
  </si>
  <si>
    <t>234-16414</t>
  </si>
  <si>
    <t>PREDIO RURAL, CON  CACBIDA DE: CINCO MIL HECTAREAS. (5000 HAS), LINDEROS INDICADOS EN LA ESCRITURA 1402 DE FECHA MAYO 24 DE 1990, NOTARIA SEGUNDA DE VILLAVICENCIO, (DECRETO 1711 DE JULIO 06 DE 1984). SE ABRE EL PRECENTE FOLIO CONFORME AL ARTICULO 127 DE LA LEY 1152 DE 2007 Y EL ARTICULO 3 DEL DECRETO 768 DE 2008, Y LO EXPUESTO MEDIANTE RESOLUCION 027 DE SEPTIEMVRE 26 DE 2008, ESTE PREDIO ES UN BALDIO EN CABEZA DE LA NACION.- N. DE RADICADO: 2008-234-1724-RUPTA.</t>
  </si>
  <si>
    <t xml:space="preserve"> ESCRITURA 1402 DE FECHA MAYO 24 DE 1990,</t>
  </si>
  <si>
    <t>ESCRITURA 1402 MAYO 24 DE 1990</t>
  </si>
  <si>
    <t>234-16415</t>
  </si>
  <si>
    <t>PREDIO URBANO CON CABIDA DE: CIENTO OCHENTA Y SIETE PUNTO SESENTA Y TRES METROS CUADRADOS. (187.63 M2). LINDEROS INDICADOS EN LA ESCRITURA 694 DE FECHA OCTUBRE 09 DE 2008, NOTARIA UNICA DE PUERTO LOPEZ. (DECRETO 1711 DE JULIO 06 DE 1984). MEJORAS CONSISTENTES EN: UNA VIVIENDA COMPUESTA POR CUATRO ALCOBAS, SALA COMEDOR, DOS COCINAS, UN SALON, CUBIERTA EN ZINC, MUROS EN LADRILLO, PISOS EN CONCRETO ESMALTADO, PUERTAS Y VENTANAS METALICAS, UN TANQUE LAVADERO Y LOS SERVICIOS PUBLICOS DE ENERGIA, ACUEDUCTO Y ALCANTARILLADO.-</t>
  </si>
  <si>
    <t xml:space="preserve"> ESCRITURA 694 DE FECHA OCTUBRE 09 DE 2008, </t>
  </si>
  <si>
    <t>234-16416</t>
  </si>
  <si>
    <t xml:space="preserve">PREDIO RURAL CON CABIDA DE: 18.083.0782 HECTAREAS. LINDEROS INDICADOS EN LA ESCRITURA 2424 DE FECHA OCTUBRE 27 DE 2008, NOTARIA CUARTA DE VILLAVICENCIO.(DECRETO 1711 DE JULIO 06 DE 1984).-POR EL NORTE:_x000D_
  _x000D_
 _x000D_
LINDERO 1: INICIA EN EL PUNTO NÚMERO (1) DE COORDENADAS PLANAS N = 1970717.04 M. - E = 5107888.90 M, EN LÍNEA_x000D_
QUEBRADA EN SENTIDO SUR, EN UNA DISTANCIA DE 8804.1 M, HASTA ENCONTRAR EL PUNTO NÚMERO (2) DE COORDENADAS PLANAS N_x000D_
= 1965918.49 M. - E = 5108871.49 M, COLINDANDO CON EL PREDIO IDENTIFICADO CON NOMBRE ARIZONA CON CC_x000D_
505680002000000010272000000000- FMI 234-12998, DE CLAUDIA MARINA HUERFANO BAQUERO.  _x000D_
 _x000D_
LINDERO 2: INICIA EN EL PUNTO NÚMERO (2) DE COORDENADAS PLANAS N = 1965918.49M.-E=5108871.49M,EN LÍNEA QUEBRADA EN SENTIDO SURESTE; PASANDO POR EL PUNTO NÚMERO (3) DE COORDENADAS PLANAS N = 1963933.92 M. - E =_x000D_
5110726.87 M, PUNTO NÚMERO (4) DE COORDENADAS PLANAS N = 1963929.79 M. - E = 5110774.34 M, EN UNA DISTANCIA DE_x000D_
3450.7 M, HASTA ENCONTRAR EL PUNTO NÚMERO (5) DE COORDENADAS PLANAS N =1963886.41M.-E=5111022.65M, COLINDANDO CON EL PREDIO IDENTIFICADO CON NOMBRE PORFÍA CON CC 505680002000000010273000000000-   FMI 234-13000,DEJULIOCESARHUERFANOBAQUERO.  _x000D_
 _x000D_
POR EL ESTE: _x000D_
   _x000D_
 _x000D_
LINDERO 3: INICIA EN EL PUNTO NÚMERO (5) DE COORDENADAS PLANAS N = 1963886.41 M. - E = 5111022.65 M, EN L Í NEA_x000D_
QUEBRADA SENTIDO SUROESTE; EN UNA DISTANCIA DE 1892.5 M2, HASTA ENCONTRAR EL PUNTO NÚMERO (8) DE COORDENADAS PLANAS_x000D_
N = 1962886.99 M. - E = 5109781.12 M, COLINDANDO CON EL PREDIO IDENTIFICADO CON NOMBRE   YARIMA 1 CON CC_x000D_
505680002000000010048000000000 FMI 234-6408, DE CILAM CONSULTING GROUP S A S.    _x000D_
 _x000D_
LINDERO 4: INICIA EN EL PUNTO NÚMERO (8) DE COORDENADAS PLANAS N = 1962886.99 M. - E = 5109781.12 M, EN LÍNEA_x000D_
QUEBRADA SENTIDO SUROESTE; PASANDO POR EL PUNTO NÚMERO (42) DE COORDENADAS PLANAS N = 1962404.25 M. - E =_x000D_
5108621.57 M, PUNTO NÚMERO (43) DE COORDENADAS PLANAS N = 1958905.03 M. - E = 5104015.03 M, EN UNA DISTANCIA DE_x000D_
14009.3 M, HASTA ENCONTRAR EL PUNTO NÚMERO (36) DE COORDENADAS PLANAS N = 1955602.68 M. - E = 5100501.16 M,_x000D_
COLINDANDO CON VÍA VEREDAL.  _x000D_
_x000D_
 _x000D_
POR EL SUR: _x000D_
   _x000D_
LINDERO 5: INICIA EN EL PUNTO NÚMERO (36) DE COORDENADAS PLANAS N = 1955602.68 M. - E = 5100501.16 M, EN L Í NEA_x000D_
QUEBRADA SENTIDO NOROESTE, PASANDO POR EL PUNTO NÚMERO (37) DE COORDENADAS PLANAS N = 1955728.46 M. - E =_x000D_
5100073.42 M, PUNTO NÚMERO (38) DE COORDENADAS PLANAS N = 1955873.37 M. - E = 5099917.68M, EN UNA DISTANCIA DE_x000D_
2117.0 M, HASTA ENCONTRAR EL PUNTO NÚMERO (39) DE COORDENADAS PLANAS N = 1955827.98 M. - E = 5098782.37 M,_x000D_
COLINDANDO CON EL PREDIO IDENTIFICADO CON NOMBRE   PALMARITO CON CC 505680002000000010053000000000 FMI NO_x000D_
234-19426, DE WILLIAM DARIO RESTREPO.  _x000D_
 _x000D_
LINDERO 6: INICIA EN EL PUNTO NÚMERO (39) DE COORDENADAS PLANAS N = 1955827.98 M. - E = 5098782.37 M, EN L Í NEA_x000D_
QUEBRADA EN SENTIDO NOROESTE, EN UNA DISTANCIA DE 4660.0 M, HASTA ENCONTRAR EL PUNTO NÚMERO (40) DE COORDENADAS_x000D_
PLANAS N = 1958047.30 M. - E = 5096858.65 M, COLINDANDO CON EL PREDIO IDENTIFICADO CON NOMBRE EL TRIUNFO CON CC_x000D_
505680002000000010244000000000 FMI 234-14816, DE NATHALIE ANDREA MUNOZ AGUILERA.  _x000D_
 _x000D_
POR EL OESTE: _x000D_
   _x000D_
LINDERO 7: INICIA EN EL PUNTO NÚMERO (40) DE COORDENADAS PLANAS N = 1958047.30 M. - E = 5096858.65 M, EN L Í NEA_x000D_
QUEBRADA EN SENTIDO NORESTE, PASANDO POR EL PUNTO N Ú MERO (41) DE COORDENADAS PLANAS N = 1960645.63 M. - E =_x000D_
5099854.52 M, EN UNA DISTANCIA DE 45361.9 M, HASTA ENCONTRAR EL PUNTO N NÚMERO (1) DE COORDENADAS PLANAS N =_x000D_
1970717.04 M. - E = 5107888.9 M, COLINDANDO CON R Í O PLANAS.  _x000D_
 _x000D_
 _x000D_
GLOBO2:  _x000D_
 _x000D_
POR EL NORTE:_x000D_
  _x000D_
 _x000D_
LINDERO 8: INICIA EN EL PUNTO NÚMERO (7) DE COORDENADAS PLANAS N = 1962882.94 M. - E = 5109788.07M, EN LÍNEA_x000D_
QUEBRADA EN SENTIDO SUROESTE; PASANDO POR   EL PUNTO N Ú MERO (22) DE COORDENADAS PLANAS N = 1961770.36 M. - E =_x000D_
RESOLUCION N NO. 202440001714616 DEL 2024-01-15 HOJA N ° 7_x000D_
5109689.78 M, PUNTO NÚMERO (23) DE COORDENADAS PLANAS N = 1961569.82 M. - E = 5109559.34 M, EN UNA DISTANCIA  _x000D_
5669.5 M, HASTA ENCONTRAR EL PUNTO NÚMERO (24) DE COORDENADAS PLANAS N = 1958230.42 M. - E = 5110403.61 M,  _x000D_
COLINDANDO CON EL PREDIO IDENTIFICADO CON NOMBRE   YARIMA 1 CON CC 505680002000000010048000000000 FMI_x000D_
234-6408, DE CILAM CONSULTING GROUP S A S.    _x000D_
 _x000D_
LINDERO 9: INICIA EN EL PUNTO NÚMERO (24) DE COORDENADAS PLANAS N = 1958230.42 M. - E = 5110403.61 M, EN L Í NEA_x000D_
QUEBRADA EN SENTIDO SURESTE; EN UNA DISTANCIA DE 3828.5 M, HASTA ENCONTRAR EL PUNTO NÚMERO (25) DE COORDENADAS_x000D_
PLANAS N = 1957449.82 M. - E = 5112680.84 M, COLINDANDO CON EL PREDIO IDENTIFICADO CON NOMBRE YARIMA 2 CON CC_x000D_
505680002000000010138000000000 FMI 234-6405, DE BEATRIZ CALDERONMEJIA.    _x000D_
 _x000D_
LINDERO 10: INICIA EN EL PUNTO NÚMERO (25) DE COORDENADAS PLANAS N = 1957449.82 M. - E = 5112680.84 M, EN L Í NEA_x000D_
QUEBRADA EN SENTIDO SURESTE; EN UNA DISTANCIA DE 3601.5 M; HASTA ENCONTRAR EL PUNTO NÚMERO (26) DE COORDENADAS_x000D_
PLANAS N = 1955920.78 M. - E = 5114557.64 M, COLINDANDO CON EL PREDIO IDENTIFICADO CON NOMBRE YARIMA 3 CON CC_x000D_
505680002000000010139000000000 FMI 234-6406, DE GUILLERMO OTEROZAMBRANO.  _x000D_
 _x000D_
LINDERO 11: INICIA EN EL PUNTO NÚMERO (26) DE COORDENADAS PLANAS N = 1955920.78 M. - E = 5114557.64 M, EN L Í NEA_x000D_
QUEBRADA SENTIDO SUR, EN UNA DISTANCIA DE 784.8 M, HASTA ENCONTRAR EL PUNTO N Ú MERO (27) DE COORDENADAS PLANAS N =_x000D_
1955233.42 M. - E = 5114624.79 M, COLINDANDO CON EL PREDIO IDENTIFICADO CON NOMBRE YARIMA 4 CON CC_x000D_
505680002000000010140000000000 FMI 234-6407, DE MARTHA PATRICIA RAMIREZ BONILLA.    _x000D_
 _x000D_
POR EL ESTE:_x000D_
    _x000D_
LINDERO 12: INICIA EN EL PUNTO NÚMERO (27) DE COORDENADAS PLANAS N = 1955233.42 M. - E = 5114624.79 M, EN L Í NEA_x000D_
QUEBRADA SENTIDO SUROESTE, SIGUIENDO LA SINUOSIDAD DEL RÍO TITILLABA,N UNA DISTANCIA DE 10113.7 M, HASTA ENCONTRAR EL_x000D_
PUNTO N Ú MERO (28) DE COORDENADAS PLANAS N = 1953722.09 M. - E = 5111940.34 M, COLINDANDO CON R Í O TILLABA .  _x000D_
 _x000D_
POR EL SUR:_x000D_
    _x000D_
LINDERO 13: INICIA EN EL PUNTO NÚMERO (28) DE COORDENADAS PLANAS N = 1953722.09 M. - E = 5111940.34 M, EN LÍNEA_x000D_
QUEBRADA SENTIDO NOROESTE; EN UNA DISTANCIA DE 11463.1 M, HASTA ENCONTRAR EL PUNTO NÚMERO (29) DE COORDENADAS_x000D_
PLANAS N = 1955772.56 M. - E = 5106729.52 M, COLINDANDO CON EL PREDIO IDENTIFICADO CON NOMBRE BUENOS AIRES CON_x000D_
CC 505680002000000010504000000000 FMI 234-20620, DE EDWING ALBERTO RESTREPO CASTRO._x000D_
    _x000D_
 _x000D_
LINDERO 14: INICIA EN EL PUNTO NÚMERO (29) DE COORDENADAS PLANAS N = 1955772.56 M. - E = 5106729.52 M, EN LÍNEA_x000D_
QUEBRADA SENTIDO ESTE; EN UNA DISTANCIA DE 4456.8 M, HASTA ENCONTRAR EL PUNTO NÚMERO (30) DE COORDENADAS PLANAS N =_x000D_
1955909.66 M. - E = 5103927.85 M, COLINDANDO CON EL PREDIO IDENTIFICADO CON NOMBRE FINCA YIRED CON CC_x000D_
505680002000000010505000000000 FMI 234-20120, DE EDWING ALBERTO RESTREPO CASTRO._x000D_
    _x000D_
 _x000D_
LINDERO 15: INICIA EN EL PUNTO NÚMERO (30) DE COORDENADAS PLANAS N = 1955909.66 M. - E = 5103927.85 M,   EN LÍNEA_x000D_
QUEBRADA EN SENTIDO SUROESTE, PASANDO POR EL PUNTO NÚMERO (31) DE COORDENADAS PLANAS N = 1956116.11 M. - E =_x000D_
5102480.09 M, PUNTO NÚMERO (32) DE COORDENADAS PLANAS N = 1955476.60 M. - E = 5101563.45 M, EN UNA DISTANCIA DE_x000D_
3990.1 M, HASTA ENCONTRAR EL   PUNTO NÚMERO (33) DE COORDENADAS PLANAS N = 1955622.55 M. - E = 5101243.08 M,   M,_x000D_
COLINDANDO CON EL PREDIO IDENTIFICADO CON NOMBRE   BELLAVISTA CON CC 505680002000000010506000000000FMI 234-20701, DE FABIAN GUILLERMO TAQUEZ. _x000D_
   _x000D_
 _x000D_
LINDERO 16:   INICIA EN EL PUNTO NÚMERO (33) DE COORDENADAS PLANAS N = 1955622.55 M. - E = 5101243.08 EN LÍNEA RECTA_x000D_
EN SENTIDO ESTE, PASANDO POR EL PUNTO NÚMERO (34) DE COORDENADAS PLANAS N = 1955601.21 M. - E = 5100523.08 M, EN_x000D_
UNA DISTANCIA DE 735.3 M, HASTA ENCONTRAR EL PUNTO NÚMERO (35) DE COORDENADAS PLANAS N = 1955604.24 M. - E =_x000D_
5100508.38 M, COLINDANDO CON EL PREDIO IDENTIFICADO CON NOMBRE   PALMARITO CON CC 505680002000000010053000000000 FMI 234-19426, DE WILLIAMDARIO RESTREPO.  _x000D_
_x000D_
_x000D_
POR EL OESTE:_x000D_
    _x000D_
 _x000D_
LINDERO 17:   INICIA EN EL PUNTO NÚMERO (35) DE COORDENADAS PLANAS N = 1955604.24 M. - E = 5100508.38 M, EN LÍNEA_x000D_
QUEBRADA EN SENTIDO NOROESTE, PASANDO POR EL PUNTO NÚMERO (44) DE COORDENADAS PLANAS N = 1958214.19 M. - E =_x000D_
5103328.58 M, PUNTO NÚMERO (45) DE COORDENADAS PLANAS N = 1961798.00 M. - E = 5107625.08 M, EN UNA DISTANCIA DE_x000D_
14003.0 M, HASTA ENCONTRAR EL PUNTO NÚMERO (7) DE COORDENADAS PLANAS N = 1962882.94 M. - E = 5109788.07 M,_x000D_
COLINDANDO CON V Í A VEREDAL._x000D_
  _x000D_
 _x000D_
DE ACUERDO CON LOS ANTERIORES LINDEROS, RESULTADO DEL LEVANTAMIENTO PLANIMÉTRICO PREDIAL LLEVADO A CABO DE ACUERDO CON_x000D_
LOS M É TODOS RECOPILATORIOS DE INFORMACIÓN, EL Á REA DEL TERRENO DEL PREDIO OBJETO DE ESTA RESOLUCIÓN ES DE TRECE MIL_x000D_
OCHOCIENTOS CINCUENTA Y NUEVE HECT Á REAS CUATRO MIL QUINIENTOS SESENTA Y UN METROS_x000D_
CUADRADOS (13859 HA + 4561 M ² ).    _x000D_
_x000D_
POR EL NORTE: _x000D_
 _x000D_
 _x000D_
LINDERO 1: INICIA EN EL PUNTO N Ú MERO (1) DE COORDENADAS PLANAS N = 1970717.04 M. - E = 5107888.90 M, EN L Í NEA_x000D_
QUEBRADA EN SENTIDO SUR, EN UNA DISTANCIA DE 8804.1 M, HASTA ENCONTRAR EL PUNTO NÚMERO (2) DE COORDENADAS PLANAS N_x000D_
= 1965918.49 M. - E = 5108871.49 M, COLINDANDO CON EL PREDIO IDENTIFICADO CON NOMBRE ARIZONA CON CC 505680002000000010272000000000- FMI 234-12998, DE CLAUDIA MARINA HUERFANO BAQUERO.  _x000D_
 _x000D_
LINDERO 2: INICIA EN EL PUNTO NÚMERO (2) DE COORDENADAS PLANAS N = 1965918.49 M. - E = 5108871.49 M, EN LÍNEA_x000D_
QUEBRADA EN SENTIDO SURESTE; PASANDO POR EL PUNTO NÚMERO (3) DE COORDENADAS PLANAS N = 1963933.92 M. - E =_x000D_
5110726.87 M, PUNTO NÚMERO (4) DE COORDENADAS PLANAS N = 1963929.79 M. - E = 5110774.34 M, EN UNA DISTANCIA DE_x000D_
3450.7 M, HASTA ENCONTRAR EL PUNTO NÚMERO (5) DE COORDENADAS PLANAS N = 1963886.41 M. - E = 5111022.65 M,_x000D_
COLINDANDO CON EL PREDIO IDENTIFICADO CON NOMBRE PORFÍA CON CC 505680002000000010273000000000-   FMI 234-13000,_x000D_
DE JULIO CESAR HUERFANO BAQUERO. _x000D_
  _x000D_
 _x000D_
POR EL ESTE_x000D_
    _x000D_
 _x000D_
LINDERO 3: INICIA EN EL PUNTO NÚMERO (5) DE COORDENADAS PLANAS N = 1963886.41 M. - E = 5111022.65 M, EN LÍNEA_x000D_
QUEBRADA SENTIDO SUROESTE; EN UNA DISTANCIA DE 1892.5 M2, HASTA ENCONTRAR EL PUNTO NÚMERO (8) DE COORDENADAS PLANAS_x000D_
N = 1962886.99 M. - E = 5109781.12 M, COLINDANDO CON EL PREDIO IDENTIFICADO CON NOMBRE   YARIMA 1 CON CC_x000D_
505680002000000010048000000000 FMI 234-6408, DE CILAM CONSULTING GROUP S A S._x000D_
    _x000D_
 _x000D_
LINDERO 4: INICIA EN EL PUNTO NÚMERO (8) DE COORDENADAS PLANAS N = 1962886.99 M. - E = 5109781.12 M, EN LÍNEA_x000D_
QUEBRADA SENTIDO SUROESTE; PASANDO POR EL PUNTO NÚMERO (42) DE COORDENADAS PLANAS N = 1962404.25 M. - E =_x000D_
5108621.57 M, PUNTO NÚMERO (43) DE COORDENADAS PLANAS N = 1958905.03 M. - E = 5104015.03 M, EN UNA DISTANCIA DE_x000D_
14009.3 M, HASTA ENCONTRAR EL PUNTO NÚMERO (36) DE COORDENADAS PLANAS N = 1955602.68 M. - E = 5100501.16 M,_x000D_
COLINDANDO CON V Í A VEREDAL._x000D_
  _x000D_
 _x000D_
POR EL SUR: _x000D_
   _x000D_
LINDERO 5: INICIA EN EL PUNTO NÚMERO (36) DE COORDENADAS PLANAS N = 1955602.68 M. - E = 5100501.16 M, EN LÍNEA_x000D_
QUEBRADA SENTIDO NOROESTE, PASANDO POR EL PUNTO NÚMERO (37) DE COORDENADAS PLANAS N = 1955728.46 M. - E =_x000D_
5100073.42 M, PUNTO NÚMERO (38) DE COORDENADAS PLANAS N = 1955873.37 M. - E = 5099917.68 M, EN UNA DISTANCIA DE_x000D_
2117.0 M, HASTA ENCONTRAR EL PUNTO NÚMERO (39) DE COORDENADAS PLANAS N = 1955827.98 M. - E = 5098782.37 M,_x000D_
COLINDANDO CON EL PREDIO IDENTIFICADO CON NOMBRE   PALMARITO CON CC 505680002000000010053000000000 FMI NO_x000D_
234-19426, DE WILLIAM DARIO RESTREPO._x000D_
  _x000D_
 _x000D_
LINDERO 6: INICIA EN EL PUNTO NÚMERO (39) DE COORDENADAS PLANAS N = 1955827.98 M. - E = 5098782.37 M, EN LÍNEA_x000D_
QUEBRADA EN SENTIDO NOROESTE, EN UNA DISTANCIA DE 4660.0 M, HASTA ENCONTRAR EL PUNTO NÚMERO (40) DE COORDENADAS_x000D_
PLANAS N = 1958047.30 M. - E = 5096858.65 M, COLINDANDO CON EL PREDIO IDENTIFICADO CON NOMBRE EL TRIUNFO CON CC_x000D_
505680002000000010244000000000 FMI 234-14816, DE NATHALIE ANDREA MUNOZ AGUILERA._x000D_
  _x000D_
 _x000D_
POR EL OESTE_x000D_
    _x000D_
LINDERO 7: INICIA EN EL PUNTO NÚMERO (40) DE COORDENADAS PLANAS N = 1958047.30 M. - E = 5096858.65 M, EN LÍNEA_x000D_
QUEBRADA EN SENTIDO NORESTE, PASANDO POR EL PUNTO NÚMERO (41) DE COORDENADAS PLANAS N = 1960645.63 M. - E =_x000D_
5099854.52 M, EN UNA DISTANCIA DE 45361.9 M, HASTA ENCONTRAR EL PUNTO NÚMERO (1) DE COORDENADAS PLANAS N =_x000D_
1970717.04 M. - E = 5107888.9 M, COLINDANDO CON R Í O PLANAS.  _x000D_
 _x000D_
 _x000D_
GLOBO2:  _x000D_
 _x000D_
POR EL NORTE:_x000D_
  _x000D_
 _x000D_
LINDERO 8: INICIA EN EL PUNTO NÚMERO (7) DE COORDENADAS PLANAS N = 1962882.94 M. - E = 5109788.07 M, EN LÍNEA_x000D_
QUEBRADA EN SENTIDO SUROESTE; PASANDO POR   EL PUNTO NÚMERO (22) DE COORDENADAS PLANAS N = 1961770.36 M. - E =RESOLUCIÓ N NO. 202440001714616 DEL 2024-01-15 HOJA N ° 7_x000D_
5109689.78 M, PUNTO NÚMERO (23) DE COORDENADAS PLANAS N = 1961569.82 M. - E = 5109559.34 M, EN UNA DISTANCIA  _x000D_
5669.5 M, HASTA ENCONTRAR EL PUNTO NÚMERO (24) DE COORDENADAS PLANAS N = 1958230.42 M. - E = 5110403.61 M,  _x000D_
COLINDANDO CON EL PREDIO IDENTIFICADO CON NOMBRE   YARIMA 1 CON CC 505680002000000010048000000000 FMI_x000D_
234-6408, DE CILAM CONSULTING GROUP S A S._x000D_
    _x000D_
 _x000D_
LINDERO 9: INICIA EN EL PUNTO NÚMERO (24) DE COORDENADAS PLANAS N = 1958230.42 M. - E = 5110403.61 M, EN LÍNEA_x000D_
QUEBRADA EN SENTIDO SURESTE; EN UNA DISTANCIA DE 3828.5 M, HASTA ENCONTRAR EL PUNTO NÚMERO (25) DE COORDENADAS_x000D_
PLANAS N = 1957449.82 M. - E = 5112680.84 M, COLINDANDO CON EL PREDIO IDENTIFICADO CON NOMBRE YARIMA 2 CON CC_x000D_
505680002000000010138000000000 FMI 234-6405, DE BEATRIZ CALDERON MEJIA._x000D_
    _x000D_
 _x000D_
LINDERO 10: INICIA EN EL PUNTO NÚMERO (25) DE COORDENADAS PLANAS N = 1957449.82 M. - E = 5112680.84 M, EN LÍNEA_x000D_
QUEBRADA EN SENTIDO SURESTE; EN UNA DISTANCIA DE 3601.5 M; HASTA ENCONTRAR EL PUNTO NÚMERO (26) DE COORDENADAS_x000D_
PLANAS N = 1955920.78 M. - E = 5114557.64 M, COLINDANDO CON EL PREDIO IDENTIFICADO CON NOMBRE YARIMA 3 CON CC_x000D_
505680002000000010139000000000 FMI 234-6406, DE GUILLERMO OTERO ZAMBRANO._x000D_
  _x000D_
 _x000D_
LINDERO 11: INICIA EN EL PUNTO NÚMERO (26) DE COORDENADAS PLANAS N = 1955920.78 M. - E = 5114557.64 M, EN LÍNEA_x000D_
QUEBRADA SENTIDO SUR, EN UNA DISTANCIA DE 784.8 M, HASTA ENCONTRAR EL PUNTO NÚMERO (27) DE COORDENADAS PLANAS N =_x000D_
1955233.42 M. - E = 5114624.79 M, COLINDANDO CON EL PREDIO IDENTIFICADO CON NOMBRE YARIMA 4 CON CC_x000D_
505680002000000010140000000000 FMI 234-6407, DE MARTHA PATRICIA RAMIREZ BONILLA._x000D_
    _x000D_
 _x000D_
POR EL ESTE: _x000D_
   _x000D_
LINDERO 12: INICIA EN EL PUNTO NÚMERO (27) DE COORDENADAS PLANAS N = 1955233.42 M. - E = 5114624.79 M, EN LÍNEA_x000D_
QUEBRADA SENTIDO SUROESTE, SIGUIENDO LA SINUOSIDAD DEL R Í O TILLABA, EN UNA DISTANCIA DE 10113.7 M, HASTA ENCONTRAR EL_x000D_
PUNTO NÚMERO (28) DE COORDENADAS PLANAS N = 1953722.09 M. - E = 5111940.34 M, COLINDANDO CON RÍO TILLABA._x000D_
  _x000D_
 _x000D_
POR EL SUR:_x000D_
    _x000D_
LINDERO 13: INICIA EN EL PUNTO NÚMERO (28) DE COORDENADAS PLANAS N = 1953722.09 M. - E = 5111940.34 M, EN LÍNEA_x000D_
QUEBRADA SENTIDO NOROESTE; EN UNA DISTANCIA DE 11463.1 M, HASTA ENCONTRAR EL PUNTO NÚMERO (29) DE COORDENADAS_x000D_
PLANAS N = 1955772.56 M. - E = 5106729.52 M, COLINDANDO CON EL PREDIO IDENTIFICADO CON NOMBRE BUENOS AIRES CON_x000D_
CC 505680002000000010504000000000 FMI 234-20620, DE EDWING ALBERTO RESTREPO CASTRO. _x000D_
   _x000D_
 _x000D_
LINDERO 14: INICIA EN EL PUNTO NÚMERO (29) DE COORDENADAS PLANAS N = 1955772.56 M. - E = 5106729.52 M, EN LÍNEA_x000D_
QUEBRADA SENTIDO ESTE; EN UNA DISTANCIA DE 4456.8 M, HASTA ENCONTRAR EL PUNTO NÚMERO (30) DE COORDENADAS PLANAS N =_x000D_
1955909.66 M. - E = 5103927.85 M, COLINDANDO CON EL PREDIO IDENTIFICADO CON NOMBRE FINCA YIRED CON CC_x000D_
505680002000000010505000000000 FMI 234-20120, DE EDWING ALBERTO RESTREPO CASTRO._x000D_
    _x000D_
 _x000D_
LINDERO 15: INICIA EN EL PUNTO NÚMERO (30) DE COORDENADAS PLANAS N = 1955909.66 M. - E = 5103927.85 M,   EN LÍNEA_x000D_
QUEBRADA EN SENTIDO SUROESTE, PASANDO POR EL PUNTO NÚMERO (31) DE COORDENADAS PLANAS N = 1956116.11 M. - E =_x000D_
5102480.09 M, PUNTO NÚMERO (32) DE COORDENADAS PLANAS N = 1955476.60 M. - E = 5101563.45 M, EN UNA DISTANCIA DE_x000D_
3990.1 M, HASTA ENCONTRAR EL   PUNTO NÚMERO (33) DE COORDENADAS PLANAS N = 1955622.55 M. - E = 5101243.08 M,   M,_x000D_
COLINDANDO CON EL PREDIO IDENTIFICADO CON NOMBRE   BELLAVISTA CON CC 505680002000000010506000000000 FMI 234-20701, DE FABIAN GUILLERMO TAQUEZ._x000D_
    _x000D_
 _x000D_
LINDERO 16:   INICIA EN EL PUNTO NÚMERO (33) DE COORDENADAS PLANAS N = 1955622.55 M. - E = 5101243.08 EN LÍNEA RECTA_x000D_
EN SENTIDO ESTE, PASANDO POR EL PUNTO NÚMERO (34) DE COORDENADAS PLANAS N = 1955601.21 M. - E = 5100523.08 M, EN_x000D_
UNA DISTANCIA DE 735.3 M, HASTA ENCONTRAR EL PUNTO NÚMERO (35) DE COORDENADAS PLANAS N = 1955604.24 M. - E =_x000D_
5100508.38 M, COLINDANDO CON EL PREDIO IDENTIFICADO CON NOMBRE   PALMARITO CON CC_x000D_
505680002000000010053000000000 FMI 234-19426, DE WILLIAM DARIORESTREPO.  _x000D_
_x000D_
  _x000D_
POR EL OESTE:_x000D_
    _x000D_
 _x000D_
LINDERO 17:   INICIA EN EL PUNTO NÚMERO (35) DE COORDENADAS PLANAS N = 1955604.24 M. - E = 5100508.38 M, EN LÍNEA_x000D_
QUEBRADA EN SENTIDO NOROESTE, PASANDO POR EL PUNTO NÚMERO (44) DE COORDENADAS PLANAS N = 1958214.19 M. - E =_x000D_
5103328.58 M, PUNTO NÚMERO (45) DE COORDENADAS PLANAS N = 1961798.00 M. - E = 5107625.08 M, EN UNA DISTANCIA DE_x000D_
14003.0 M, HASTA ENCONTRAR EL PUNTO NÚMERO (7) DE COORDENADAS PLANAS N = 1962882.94 M. - E = 5109788.07 M,_x000D_
COLINDANDO CON V Í A VEREDAL.DE ACUERDO CON LOS ANTERIORES LINDEROS, RESULTADO DEL LEVANTAMIENTO PLANIMÉTRICO PREDIAL LLEVADO A CABO DE ACUERDO CON_x000D_
LOS M É TODOS RECOPILATORIOS DE INFORMACIÓN, EL Á REA DEL TERRENO DEL PREDIO OBJETO DE ESTA RESOLUCIÓN ES DE TRECE MIL_x000D_
OCHOCIENTOS CINCUENTA Y NUEVE HECT Á REAS CUATRO MIL QUINIENTOS SESENTA Y UN METROS CUADRADOS (13859 HA + 4561 M ² ).    _x000D_
_x000D_
</t>
  </si>
  <si>
    <t>234-16417</t>
  </si>
  <si>
    <t>PREDIO URBANO CON CABIDA NO INDICA, LINDEROS INDICADOS EN LA RESOLUCION 555 DE FECHA OCTUBRE 17 DE 2008, PROFERIDA POR LA ALCALDIA MUNICIPAL DE PUERTO GAITAN.-</t>
  </si>
  <si>
    <t xml:space="preserve"> RESOLUCION 555 DE FECHA OCTUBRE 17 DE 2008, </t>
  </si>
  <si>
    <t>RESOLUCIÓN 555 OCTUBRE 17 DE 2008</t>
  </si>
  <si>
    <t>234-16418</t>
  </si>
  <si>
    <t>PREDIO URBANO CON CABIDAD DE: CIENTO NOVENTA Y SEIS METROS CUADRADOS (196 M2). LINDEROS INDICADOS  EN  LA ESCRITURA  571 DE FECHA DE AGOSTO 22 DE 2008,NOTARIA UNICA DE PUERTO LOPEZ (DECRETO 1711 DE JULIO 06 DE 1984).-MEJORAS CONSISTENTES EN: UNA VIVENDA COMPUESTA POR DOS HABITACIONES, UN SALON, UN COCINA,BAÑO, CUBIERTA EN ZINC, MUROS EN LADRILLO, PUERTAS Y VENTANAS METALICAS,PISOS EN CONCRETO ESMALTADO Y LOS SERVICIOS PUBLICOS DE ENERGIA, ACUEDUCTO Y ALCANTARILLADO.</t>
  </si>
  <si>
    <t xml:space="preserve"> ESCRITURA  571 DE FECHA DE AGOSTO 22 DE 2008,</t>
  </si>
  <si>
    <t>ESCRITURA 571 AGOSTO 22 DE 2008</t>
  </si>
  <si>
    <t>234-16421</t>
  </si>
  <si>
    <t>PREDIO URBANO CON CABIDA DE: DOSCIENTOS CINCUENTA Y CINCO PUNTO TREINTA Y SIETE METROS CUADRADOS.(255.37 M2). LINDEROS INDICADOS EN LA ESCRITURA 756 DE FECHA NOVIEMBRE 05 DE 2008, NOTARIA UNICA DE PUERTO LOPEZ. ( DECRETO 1711 DE JULIO 06 DE 1984).- MEJORAS CONSISTENTES EN UNA COSTRUCCION EN BLOQUE DE CEMENTO Y BLOQUE FLEXA CON TECHOS DE ZINC, PERFILES Y CERCAS, PISOS EN PARTE ESMALTADOS Y EN PARTE EN CERAMICA, CON PUERTAS Y VENTANAS ORNAMENTADAS, CONSTA DE NUEVE ALCOBAS, GARAJE, SALA, TRES BAÑOS CON DUCHA, COCINA CON MESONES, TANQUE LAVADERO Y TANQUE ELEVADO Y LOS SERVICIOS DE ACUEDUCTO, ENERGIA Y ALCANTARILLADO.</t>
  </si>
  <si>
    <t xml:space="preserve"> ESCRITURA 756 DE FECHA NOVIEMBRE 05 DE 2008, N</t>
  </si>
  <si>
    <t>ESCRITURA 756 NOVIEMBRE 05 DE 2008</t>
  </si>
  <si>
    <t>234-16424</t>
  </si>
  <si>
    <t>PREDIO RURAL CON CABIDA DE: ONCE HECTAREAS TRESCIENTOS CUATRO METROS CUADRADOS. ( 11 HAS -304 M2).     LINDEROS INDICADOS EN LA ESCRITURA 5107 DE FECHA NOVIEMBRE 04 DE 2008, NOTARIA TERCERA DE VILLAVICENCIO (DECRETO 1711 DE JULIO 06 DE 1984).</t>
  </si>
  <si>
    <t xml:space="preserve"> ESCRITURA 5107 DE FECHA NOVIEMBRE 04 DE 2008</t>
  </si>
  <si>
    <t>ESCRITURA 5107 NOVIEMBRE 04 DE 2008</t>
  </si>
  <si>
    <t>234-16426</t>
  </si>
  <si>
    <t>PREDIO RURAL CON CABIDA DE: SETECIENTOS VEINTICINCO HECTAREAS (725 HAS), LINDEROS INDICADOS EN EL CONTRATO DE COMPRA-VENTA DE FECHA MARZO 27 DE 2006. (DECRETO 1711 DE JULIO 06 DE 1984).N. DE RADICACION:RUPTA</t>
  </si>
  <si>
    <t>CONTRATO DE COMPRA-VENTA DE FECHA MARZO 27 DE 2006. (DECRETO 1711 DE JULIO 06 DE 1984).N</t>
  </si>
  <si>
    <t>RESOLUCION 28  10-06-20008</t>
  </si>
  <si>
    <t xml:space="preserve">ORIP PUERTO LOPEZ </t>
  </si>
  <si>
    <t>234-16431</t>
  </si>
  <si>
    <t>PREDIO RURAL CON CABIDA DE : CUARENTA Y CINCO MIL HECTAREAS,( 45.000 HAS ).</t>
  </si>
  <si>
    <t>SIN DOCUMENTO NI LINDEROS TIENE ÁREA</t>
  </si>
  <si>
    <t>RESOLUCION 944 19-11-2008</t>
  </si>
  <si>
    <t xml:space="preserve">UNAD BOGOTA </t>
  </si>
  <si>
    <t>234-16432</t>
  </si>
  <si>
    <t>SE ENCUENTRAN CONSIGNADOS EN LA ESCRITURA PUBLICA N. 770 DEL 11-11-08 DE LA NOTARIA UNICA DE PUERTO LOPEZ. CON UN AREA DE OCHENTA Y CINCO METROS CUADRADOS CON CINCUENTA Y OCHO CENTIMETROS CUADRADOS (85.58 MTRS 2).-</t>
  </si>
  <si>
    <t xml:space="preserve"> ESCRITURA PUBLICA N. 770 DEL 11-11-08</t>
  </si>
  <si>
    <t>ESCRITURA 770 NOVIEMBRE 11 DE 2008</t>
  </si>
  <si>
    <t>234-16433</t>
  </si>
  <si>
    <t>CABIDA DE:DOSCIENTOS OCHENTA Y SEIS METROS CUADRADOS CON OCHENTA Y CUATRO CENTIMETROS; (286.84 M2). LINDEROS INIDICADOS EN LA ESCRITURA N.794, DE NOVIEMBRE 24 DE 2008, NOTARIA UNICA DE PUERTO LOPEZ, (DECRETO 1711, DE JULIO 6 DE 1984).</t>
  </si>
  <si>
    <t xml:space="preserve"> ESCRITURA N.794, DE NOVIEMBRE 24 DE 2008</t>
  </si>
  <si>
    <t>ESCRITURA 794 24-11-2008</t>
  </si>
  <si>
    <t>234-16435</t>
  </si>
  <si>
    <t>PREDIO RURAL CON CABIDA DE OCHOCIENTAS TREINTA Y SIETE HECTAREAS NUEVE MIL OCHOCIENTOS OCHENTA Y DOS METROS CUADRADOS. (837 HAS-9.882 M2).-LINDEROS INDICADOS ENLA RESOLUCION 0331 DE FECHA ABRIL 12 DE 1995, DE INCORA-VILLAVICENCIO.-VEREDA: HORIZONTE.</t>
  </si>
  <si>
    <t xml:space="preserve">A RESOLUCION 0331 DE FECHA ABRIL 12 DE 1995, </t>
  </si>
  <si>
    <t>RESOLUCIÓN 0331 ABRIL 12 DE 1995</t>
  </si>
  <si>
    <t>234-16440</t>
  </si>
  <si>
    <t>PREDIO RURAL CON CABIDA DE: DOS MIL SETECIENTOS OCHENTA Y CUATRO METROS CUADRADOS. (2.784 M2). LINDEROS INDICADOS EN LA RESOLUCION N. 1517 DE FECHA NOVIEMBRE 24 DE 2008 DE LA UNAT- BOGOTA.- VEREDA: CHAVIVA.</t>
  </si>
  <si>
    <t xml:space="preserve">ESOLUCION N. 1517 DE FECHA NOVIEMBRE 24 DE 2008 </t>
  </si>
  <si>
    <t>UNAT- BOGOTA.- VEREDA: CHAVIVA.</t>
  </si>
  <si>
    <t>RESOLUCIÓN 1517 NOVE 24 DE 2008</t>
  </si>
  <si>
    <t>UNAT BOGOTÁ</t>
  </si>
  <si>
    <t>234-16447</t>
  </si>
  <si>
    <t xml:space="preserve">PREDIO RURAL CON CABIDA DE: MIL SETECIENTAS CINCUENTA Y CINCO HECTAREAS CUATRO MIL QUINIENTOS VEINTISEIS METROS CUADRADOS (1755 HAS 4.526 M2) LINDEROS INDICADOS EN LA ESCRITURA N. 2846 DE FECHA DICIEMBRE 22 DE 2008, NOTARIA CUARTA DE VILLAVICENCIO. (DECRETO 1711 DE JULIO 06 DE 1986).- VEREDA: HORIZONTE.  </t>
  </si>
  <si>
    <t>ESCRITURA N. 2846 DE FECHA DICIEMBRE 22 DE 2008</t>
  </si>
  <si>
    <t>RESOLUCION 3031 12-11-1995</t>
  </si>
  <si>
    <t>234-16449</t>
  </si>
  <si>
    <t>PREDIO URBANO CON CABIDA DE: CIENTO DOCE METROS CUADRADOS. (112 M2). LINDEROS INDICADOS EN LA ESCRITURA 855 DE FECHA DICIEMBRE 16 DE 2008, NOTARIA UNICA DE PUERTO LOPEZ, (DECRETO 1711 DE FECHA JULIO 06 DE 1984).</t>
  </si>
  <si>
    <t>A ESCRITURA 855 DE FECHA DICIEMBRE 16 DE 2008, N</t>
  </si>
  <si>
    <t>234-16451</t>
  </si>
  <si>
    <t>PREDIO RURAL CON CABIDA DE: SEIS MIL NOVECIENTOS CUARENTA Y UN METROS CUADRADOS. (6.941 M2) LINDEROS INDICADOS EN LA ESCRITURA # 6351 DE FECHA DICIEMBRE 23 DE 2008, NOTARIA PRIMERA DE VILLAVICENCIO. (DECRETO 1711 DE JULIO 06 DE 1984).- VEREDA: YUCAO.-</t>
  </si>
  <si>
    <t xml:space="preserve"> ESCRITURA # 6351 DE FECHA DICIEMBRE 23 DE 2008, </t>
  </si>
  <si>
    <t>234-16453</t>
  </si>
  <si>
    <t>PREDIO RURAL CON CABIDA DE: 20901,28 HECTAREAS Y METROS.    LINDEROS INDICADOS EN LA RESOLUCION 527 DE FECHA NOVIEMBRE 14 DE 2008, PROFERIDA POR EL INCODER-VILLAVICENCIO.</t>
  </si>
  <si>
    <t>RESOLUCION 527 DE FECHA NOVIEMBRE 14 DE 2008,</t>
  </si>
  <si>
    <t>RESOLUCIÓN 527 NOV 14 DE 2008</t>
  </si>
  <si>
    <t>234-16457</t>
  </si>
  <si>
    <t>PREDIO RURAL CON CABIDA DE: MIL OCHOCIENTAS NOVENTA Y CINCO HECTAREAS TRES MIL CUATROCIENTOS DIECISEIS METROS CUADRADOS. (1895 HAS.-3416 M2). LINDEROS INDICADOS EN LA RESOLUCION 2120 DE FECHA OCTUBRE 16 DE 2006, INCODER-VILLAVICENCIO. (DECRETO 1711 DE JULIO 06 DE 1984).</t>
  </si>
  <si>
    <t>A RESOLUCION 2120 DE FECHA OCTUBRE 16 DE 2006, I</t>
  </si>
  <si>
    <t>RESOLUCIÓN 2120 OCTUBRE 16 DE 2006</t>
  </si>
  <si>
    <t>234-16458</t>
  </si>
  <si>
    <t>PREDIO RURAL CON CABIDA DE: MIL CIENTO SIETE HECTAREAS SIETE MIL NOVENTA METROS CUADRADOS. (1107 HAS.-7090 M2). LINDEROS INDICADOS EN LA RESOLUCION N. 2121 DE FECHA OCTUBRE 16 DE 2006. (DECRETO 1711 DE JULIO 06 DE 1984).-</t>
  </si>
  <si>
    <t>RESOLUCION N. 2121 DE FECHA OCTUBRE 16 DE 2006</t>
  </si>
  <si>
    <t>234-16460</t>
  </si>
  <si>
    <t>PREDIO RURAL CON CABIDA DE : CIENTO DICECINUEVE HECTAREAS DOS MIL NOVECIENTOS TREINTA Y SEIS METROS CUADRADOS (119 HAS.- 2936 M2). LINDEROS INDICADOS EN LA ESCRITURA 6857 DE FECHA DICIEMBRE 16 DE 2008, NOTARIA TERCERA DE BUCARAMANGA. (DECRETO 1711 DE JULIO 6 DE 1984).-</t>
  </si>
  <si>
    <t xml:space="preserve">ESCRITURA 6857 DE FECHA DICIEMBRE 16 DE 2008, </t>
  </si>
  <si>
    <t xml:space="preserve">NOTARIA TERCERA DE BUCARAMANGA. </t>
  </si>
  <si>
    <t>ESCRITURA 3950 30-09-2009</t>
  </si>
  <si>
    <t>NOTARIA 2 DE BUCARAMANGA</t>
  </si>
  <si>
    <t>234-16467</t>
  </si>
  <si>
    <t>PREDIO URBANO CON CABIDA DE: CIENTO DOCE PUNTO NOVENTA Y CINCO METROS CUADRADOS (112.95 M2). LINDEROS INDICADOS EN LA ESCRITURA 810 DE FECHA DICIEMBRE 01 DE 2008, NOTARIA UNICA DE PUERTO LOPEZ. (DECRETO 1711 DE JULIO 06 DE 1984).- MEJORAS CONSISTENTES EN: UNA VIVIENDA COMPUESTA POR UN SALON, UNA COCINA PISOS EN CONCRETO ESMALTADO, PUERTAS Y VENTANAS METALICAS, MUROS EN LADRILLO, CUBIERTA EN ZINC, UN BAÑO, TANQUE, LAVADERO Y LOS SERVICIOS PUBLICOS DE ENERGIA, ACUEDUCTO Y ALCANTARILLADO.</t>
  </si>
  <si>
    <t>ESCRITURA 810 DE FECHA DICIEMBRE 01 DE 2008,</t>
  </si>
  <si>
    <t>ESCRITURA 073 10-02-2012</t>
  </si>
  <si>
    <t>234-16469</t>
  </si>
  <si>
    <t>PREDIO RURAL  CON CABIDA DE: MIL DOSCIENTOS TREINTA Y SEIS  HECTAREAS  Y MIL CIENTO OCHO  METROS CUADRADOS (1236 HAS - 1108 M2).LINDEROS INDICADOS EN LA RESOLUCION 1092  DE FECHA  OCTUBRE 18  DE 2006, INCODER-VILLAVICENCIO. (DECRETO 1711 DE JULIO 6 DE 1984).VEREDA: SAN RAFAEL DE PALMAS.</t>
  </si>
  <si>
    <t>RESOLUCION 1092  DE FECHA  OCTUBRE 18  DE 2006, I</t>
  </si>
  <si>
    <t>RESOLUCIÓN 1092 OCTUBRE 18 DE 2006</t>
  </si>
  <si>
    <t>234-16470</t>
  </si>
  <si>
    <t>PREDIO RURAL CON CABIDA DE: CUATRO MIL HECTAREAS. (4000 HAS.). LINDEROS INDICADOS EN LA ESCRITURA 3386 DE FECHA DICIEMBRE 31 DE 1981. NOTARIA PRIMERA DE VILLAVICENCIO. (DECRETO 1711 DE JULIO 06 DE 1984).-</t>
  </si>
  <si>
    <t xml:space="preserve"> ESCRITURA 3386 DE FECHA DICIEMBRE 31 DE 1981. N</t>
  </si>
  <si>
    <t>ESCRITURA 3386 DICIEMBRE 31 DE 1981</t>
  </si>
  <si>
    <t>234-16471</t>
  </si>
  <si>
    <t>PREDIO RURAL CON CABIDA DE: SEIS MIL HECTAREAS (6000 HAS). LINDEROS INDICADOS EN LA ESCRITURA 3386 DE FECHA DICIEMBRE 31 DE 1981 NOTARIA PRIMERA DE VILLAVICENCIO. (DECRETO 1711 DE JULIO 06 DE 1984).</t>
  </si>
  <si>
    <t>234-16472</t>
  </si>
  <si>
    <t>PREDIO RURAL CON CABIDA DE: MIL TRESCIENTOS HECTAREAS DOS MIL SEISCIENTOS TREINTA Y SEIS METROS CUADRADOS, (1300 HAS-2636 M2) LINDEROS INDICADOS EN LA RESOLUCION N. 1095 DE FECHA OCTUBRE 18 DE 2007, INCODER VILLAVICENCIO,(DECRETO 1711 DE JULIO 06 DE 1984).- VEREDA: SAN RAFAEL DE PLANAS.-</t>
  </si>
  <si>
    <t xml:space="preserve">RESOLUCION N. 1095 DE FECHA OCTUBRE 18 DE 2007, </t>
  </si>
  <si>
    <t>RESOLUCIÓN 1095 OCTUBRE 18 DE 2007</t>
  </si>
  <si>
    <t>234-16495</t>
  </si>
  <si>
    <t>PREDIO RURAL CON CABIDA DE: TRESCIENTAS NOVENTA Y TRES HECTAREAS DOSCIENTOS METROS CUADRADOS. (393 HAS 200 M2). LINDEROS INDICADOS EN LA ESCRITURA 061 DE FECHA ENERO 23 DE 2009, NOTARIA CUARTA DE VILLAVICENCIO. (DECRETO 1711 DE JULIO 6 DE 1984).</t>
  </si>
  <si>
    <t xml:space="preserve"> ESCRITURA 061 DE FECHA ENERO 23 DE 2009,</t>
  </si>
  <si>
    <t>ESCRITURA 061 ENERO 23 DE 2009</t>
  </si>
  <si>
    <t>NOTARIA 4a DE VILLAVICENCIO</t>
  </si>
  <si>
    <t>234-16496</t>
  </si>
  <si>
    <t>PREDIO RURAL CON CABIDA DE: SEISCIENTAS CUATRO HECTAREAS DOS MIL CUATROCIENTOS METROS CUADRADOS.-(604 HAS-2400 M2).-LINDEROS INDICADOS EN LA ESCRITURA 061 DE FECHA ENERO 23 DE 2009.- NOTARIA CUARTA DE VILLAVICENCIO.- REGISTRADA EN ENERO 29 DE 2009.-(DECRETO 1711 DE JULIO 06 DE 1984).</t>
  </si>
  <si>
    <t>ESCRITURA 061 DE FECHA ENERO 23 DE 2009.-</t>
  </si>
  <si>
    <t>ESCRITURA 3029 23-12-2004</t>
  </si>
  <si>
    <t xml:space="preserve">NOTARIA 41 BOGOTA </t>
  </si>
  <si>
    <t>234-16497</t>
  </si>
  <si>
    <t>PREDIO RURAL CON CABIDA DE: NOVECIENTOS OCHENTA Y SEIS HECTAREAS DOS MIL SETECIENTOS METROS CUADRADOS. (986 HAS- 2700 M2). LINDEROS INDICADOS EN LA ESCRITURA 061DE FECHA ENERO 23 DE 2009, NOTARIA CUARTA DE VILLAVICENCIO. (DECRETO 1711 DE JULIO 06 DE 1984).-</t>
  </si>
  <si>
    <t xml:space="preserve"> ESCRITURA 061DE FECHA ENERO 23 DE 2009, </t>
  </si>
  <si>
    <t>234-16498</t>
  </si>
  <si>
    <t>PREDIO RURAL CON CABIDA DE MIL NOVECIENTAS OCHENTA Y TRES HECTA-REAS CINCO MIL METROS CUADRADOS. (1983 HAS. 5000 M2).        LINDEROS INDICADOS EN LA ESCRITURA 061 DE FECHA ENERO 23 DE 2009, NOTARIA CUARTA DE VILLAVICENCIO (DECRETO 1711 DE FECHA JULIO 06 DE 1984).</t>
  </si>
  <si>
    <t>234-16520</t>
  </si>
  <si>
    <t xml:space="preserve">PREDIO RURAL CON CABIDA DE: MIL OCHENTA Y TRES HECTAREAS, TRES MIL NOVECIENTAS CUARENTA METROS CUADRADOS LIN(1.083 HA 3-940 M2)LINDEROS INDICADOS EN LA RESOLUCION N. 1088 DE FECHA OCTUBRE 18 DE 2007 INCORDER-VILLAVICENCIO. (DECRETO 1711 DE JULIO 06 DE 1984).- VEREDA: SAN RAFAEL DE PLANAS.- </t>
  </si>
  <si>
    <t>ESOLUCION N. 1088 DE FECHA OCTUBRE 18 DE 2007</t>
  </si>
  <si>
    <t>RESOLUCIÓN 1088 OCTUBRE 18 DE 2007</t>
  </si>
  <si>
    <t>INCORDER VILLAVICENCIO</t>
  </si>
  <si>
    <t>234-16532</t>
  </si>
  <si>
    <t>PREDIO URBANO CON CABIDA DE: SEISCIENTOS NOVENTA Y SEIS PUNTO CINCUENTA Y CINCO METROS CUADRADOS. (696.55 M2). LINDEROS INDICADOS EN LA ESCRITURA N.847 DE FECHA DISIEMBRE 12 DE 2008, NOTARIA UNICA DE PUERTO LOPEZ. (DECRETO 1711 DE JULIO 06 DE 1984).- MEJORAS CONSISTENTES EN: UNA CONSTRUCCION DE REGULARES CONDICIONES COMPUESTA POR UNA ALCOBA, UNA SALA, UN COMEDOR, UNA COCINA, PUERTAS Y VENTANAS EN LONA, MUROS EN LADRILLO, CUBIERTA EN ZINC, PISO EN TIERRA Y LOS SERVICIOS PUBLICOS DE ACUEDUCTO Y ALCANTARILLADO.-</t>
  </si>
  <si>
    <t>ESCRITURA N.847 DE FECHA DISIEMBRE 12 DE 2008,</t>
  </si>
  <si>
    <t>ESCRITURA 847 DICIEMBRE 12 DE 2008</t>
  </si>
  <si>
    <t>234-16533</t>
  </si>
  <si>
    <t>PREDIO RURAL CON CABIDA DE: MIL TRESCIENTAS DIESINUEVE HECTAREAS, OCHO MIL DOSCIENTOS TREINTA Y SEIS METROS CUADRADOS. (1.319 HAS, 8.236 M2). LINDEROS INDICADOS EN LA RESOLUCION N.1089 DE FECHA OCTUBRE 18 DE 2007, INCODER VILLAVICENCIO. (DECRETO 1711 DE JULIO 06 DE 1984).-</t>
  </si>
  <si>
    <t>RESOLUCION N.1089 DE FECHA OCTUBRE 18 DE 2007</t>
  </si>
  <si>
    <t>RESOLUCIÓN 1089 OCTUBRE 18 DE 2007</t>
  </si>
  <si>
    <t>234-16534</t>
  </si>
  <si>
    <t xml:space="preserve">PREDIO RURAL CON CABIDA DE: CUATRO HECTAREAS Y TREINTA Y SEIS METROS CUADRADOS. (4 HAS-36 M2).    LINDEROS INDICADOS EN LA ESCRITURA 236 DE FECHA 22 DE ENERO DE 2009, NOTARIA SEGUNDA - VILLAVIVENCIO. (DECRETO 1711 DE JULIO 06 DE 1984).    </t>
  </si>
  <si>
    <t xml:space="preserve"> ESCRITURA 236 DE FECHA 22 DE ENERO DE 2009, </t>
  </si>
  <si>
    <t>NOTARIA SEGUNDA - VILLAVIVENCIO.</t>
  </si>
  <si>
    <t>234-16569</t>
  </si>
  <si>
    <t>PREDIO RURAL CON CABIDA DE: OCHOCIENTAS CINCUENTA Y CUATRO HECTAREAS NUEVE MIL DOSCIENTOS DOS METROS  (854 HAS.-9202 M). LINDEROS INDICADOS EN LA RESOLUCION 0393 DE FECHA OCTUBRE 14 DE 2008, INCODER- VILLAVICENCIO. (DECRETO 1711 DE JULIO 6 DE 1984).-</t>
  </si>
  <si>
    <t xml:space="preserve"> RESOLUCION 0393 DE FECHA OCTUBRE 14 DE 2008</t>
  </si>
  <si>
    <t>RESOLUCIÓN 0393 OCTUBRE 14 DE 2008</t>
  </si>
  <si>
    <t>234-16581</t>
  </si>
  <si>
    <t>PREDIO URBANO CON CABIDA DE: TRESCIENTOS NOVENTA Y NUEVE PUNTO SESENTA METROS CUADRADOS. (399.60 M2). LINDEROS INDICADOS EN LA ESCRITURA N.768 DE FECHA NOVIEMBRE1 DE 2008 NOTARIA UNICA PUERTO LOPEZ. (DECRETO 1711 DE JULIO 06 DE 1984).- MEJORAS CONSISTENTES EN: UNA VIVIENDA, COMPUESTA POR TRES ALCOBAS, DOS LOCALES, SALA COMEDOR, UNA COCINA, PUERTAS Y VENTANAS METALICAS, PISOS EN CONCRETO ESMALTADO, MUROS EN LADRILLO, CUBIERTA EN ETERNIT, UN ZAGUAN, TANQUE LAVADERO Y LOS SERVICIOSPUBLICO DE ENERGIA, ACUEDUCTO Y ALCANTARILLADO.-</t>
  </si>
  <si>
    <t xml:space="preserve"> ESCRITURA N.768 DE FECHA NOVIEMBRE1 DE 2008 </t>
  </si>
  <si>
    <t>ESCRITURA 768 NOVIEMBRE 1 DE 2008</t>
  </si>
  <si>
    <t>234-16582</t>
  </si>
  <si>
    <t xml:space="preserve">PREDIO URBANO CON CABIDA DE: OCHO MIL QUINIENTOS CINCUENTA Y NUEVE PUNTO CINCO METROS CUADRADOS (8.559.5 M2). LINDEROS INDICADOS EN LA RESOLUCION 601 DE FECHA DICIEMBRE 03 DE 2008, PROFERIDA POR LA ALCALDIA MUNICIPAL DE PUERTO GAITAN-META. (DECRETO 1711 DE JULIO 06 DE 1984).  </t>
  </si>
  <si>
    <t xml:space="preserve">RESOLUCION 601 DE FECHA DICIEMBRE 03 DE 2008, </t>
  </si>
  <si>
    <t>RESOLUCIÓN 601 DIC 03 DE 2008</t>
  </si>
  <si>
    <t>234-16583</t>
  </si>
  <si>
    <t>PREDIO URBANO CON CABIDA  DE DOS CUARENTA Y TRES PUNTO SETENTA Y CINCO  METROS CUADRADOS (2043.75 M2).LINDEROS INDICADOS EN LA RESOLUCION 0602 DE FECHA DICIEMBRE 03 DE 2008, PROFERIDA POR LA ALCALDIA MUNICIPAL DE PUERTO GAITAN. (DECRETO 1711 DE JULIO 06 DE 1984).-</t>
  </si>
  <si>
    <t>RESOLUCION 0602 DE FECHA DICIEMBRE 03 DE 2008</t>
  </si>
  <si>
    <t>RESOLUCIÓN 602 DIC 03 DE 2008</t>
  </si>
  <si>
    <t>234-16595</t>
  </si>
  <si>
    <t xml:space="preserve">REDIO RURAL CON CABIDA DE SESENTA Y TRES HECTAREAS CON CUATRO MIL DOSCIENTOS METROS CUADRADOS. (63 HAS-4.200 M2). LINDEROS INDICADOS EN LA ESCRITURA N. 2012 DE FECHA NOVIEMBRE 8 DE 2004, NOTARIA CUARTA DE VILLAVICENCIO. (DECRETO 1711 DE JULIO 06 DE 1984).- </t>
  </si>
  <si>
    <t xml:space="preserve"> ESCRITURA N. 2012 DE FECHA NOVIEMBRE 8 DE 2004, </t>
  </si>
  <si>
    <t>234-16623</t>
  </si>
  <si>
    <t>PREDIO URNABO CON CABIDA DE: CIENTO SESENTA Y CUATRO PUNTO OCHENTA Y UN METROS CUADRADOS (164.81 MTS2) .LINDEROS INDICADOS EN LA ESCRITURA N.919 DE FECHA DICIEMBRE 31 DE 2008,NOTARIA UNICA DE PUERTO LOPEZ ,(DECRETO 1711 DE JULIO 06 DE 1984).-MEJORAS CONSISTENTES EN: UNA VIVIENDA COMPUESTA POR TRES ALCOBAS,UNA COCINA,CUBIERTA EN ZINC,PISOS EN CONCRETO,MUROS EN LADRILLO,PUERTAS Y VENTANAS EN ZINC Y LOS SERVICIOS PUBLICOS DE ENERGIA, ACUEDUCTO Y ALCANTARILLADO.-</t>
  </si>
  <si>
    <t>ESCRITURA N.919 DE FECHA DICIEMBRE 31 DE 2008</t>
  </si>
  <si>
    <t>ESCRITURA 919 DICIEMBRE 31 DE 2008</t>
  </si>
  <si>
    <t>234-16662</t>
  </si>
  <si>
    <t>PREDIO CON CABIDA DE: CUATRO HECTAREAS CIENTO VEINTIDOS METROS CUADRADOS (4 HAS-122 M2).     LINDEROS INDICADOS EN LA ESCRITURA 235 DE FECHA ENERO 22 DE 2009. NOTARIA SEGUNDA DE VILLAVICENCIO. (DECRETO 1711 DE JULIO 06 DE 1984).</t>
  </si>
  <si>
    <t>A ESCRITURA 235 DE FECHA ENERO 22 DE 2009</t>
  </si>
  <si>
    <t>234-16663</t>
  </si>
  <si>
    <t xml:space="preserve">PREDIO URBANO CON CABIDA DE: NOVENTA Y CUATRO PUNTO CINCUENTA METROS CUADRADOS (94.50 M2), LINDEROS INDICADOS EN LA ESCRITURA 233 DE FECHA MARZO 12 DE 2009, NOTARIA UNICA DE PUERTO LOPEZ.  (DECRETO 1711 DE JULIO 06 DE 1984).  </t>
  </si>
  <si>
    <t xml:space="preserve"> ESCRITURA 233 DE FECHA MARZO 12 DE 2009,</t>
  </si>
  <si>
    <t>ESCRITURA 233 MARZO 12 DE 2009</t>
  </si>
  <si>
    <t>234-16664</t>
  </si>
  <si>
    <t>PREDIO URBANO CON CABIDA DE: NOVENTA Y CINCO PUNTO CINCUENTA METROS CUADRADOS. (94.50 M2).,LINDEROS INDICADOS EN LA RESOLUCION 233 DE FECHA MARZO 12 DE 2009,NOTARIA UNICA DE PUERTO LOPEZ.(DECRETO 1711 DE JULIO 6 DE 1984).</t>
  </si>
  <si>
    <t>RESOLUCION 233 DE FECHA MARZO 12 DE 2009</t>
  </si>
  <si>
    <t>234-16665</t>
  </si>
  <si>
    <t>PREDIO URBANO CON CABIDA DE: NOVENTA Y CUATRO PUNTO CINCUENTA METROS CUADRADOS.(94.50 M2).LINDEROS INDICADOS EN LA ESCRITURAS 233 DE FECHA MARZO 12 DE 2009, NOTARIA UNICA DE PUERTO LOPEZ. ( DECRETO 1711 DE JULIO 06 DE 1984).-</t>
  </si>
  <si>
    <t>ESCRITURAS 233 DE FECHA MARZO 12 DE 2009,</t>
  </si>
  <si>
    <t>234-16666</t>
  </si>
  <si>
    <t>PREDIO URBANO CON CABIDA DE: NOVENTA Y CUATRO PUNTO CINCUENTA METROS CUADRADOS (94.50 M2).     LINDEROS INDICADOS EN LA ESCRITURA 233 DE FECHA MARZO 12 DE 2009, NOTARIA UNICA DE PUERTO LOPEZ. (DECRETO 1711 DE JULIO 06 DE 1984).</t>
  </si>
  <si>
    <t>234-16667</t>
  </si>
  <si>
    <t xml:space="preserve">PREDIO URBANO CON CABIDA DE: NOVENTA Y CUATRO PUNTO CINCUENTA METROS CUADRADOS, (94.50 M2), LINDEROS INDICADOS EN LA ESCRITURA 233 DE FECHA MARZO 12 DE 2009, NOTARIA UNICA DE PUERTO LOPEZ. (DECRETO 1711 DE JULIO 06 DE 1984).  </t>
  </si>
  <si>
    <t>234-16668</t>
  </si>
  <si>
    <t>PREDIO URBANO CON CABIDA DE: NOVENTA Y CUATRO PUNTO CINCUENTA METROS  CUADRADOS.(94.50 M2). LINDEROS INDICADOS EN LA ESCRITURA 233 DE FECHA MARZO 12 DE 2009, NOTARIA UNICA DE PUERTO LOPEZ. (DECRETO 1711, DE JULIO 6 DE 1984).-</t>
  </si>
  <si>
    <t>234-16669</t>
  </si>
  <si>
    <t xml:space="preserve">PREDIO URBANO CON CABIDA DE: NOVENTA Y CUATRO PUNTO CINCUENTA METROS CUADRADOS.(94.50 M2). LINDEROS INDICADOS EN LA ESCRITURA 233 DE FECHA MARZO 12 DE 2009, NOTARIA UNICA DE PUERTO LOPEZ. (DECRETO 1711 DE JULIO 06 DE 1984).  </t>
  </si>
  <si>
    <t>234-16670</t>
  </si>
  <si>
    <t xml:space="preserve">PREDIO URBANO CON CABIDA DE: NOVENTA Y CUATRO PUNTO CINCUENTA METROS CUADRADOS.(94.50 M2).- LINDEROS INDICADOS EN LA ESCRITURA 233 DE FECHA MARZO 12 DE 2009, NOTARIA UNICA PUERTO LOPEZ. (DECRETO 1711 DE JULIO 06 DE 1984).    </t>
  </si>
  <si>
    <t xml:space="preserve">ESCRITURA 233 DE FECHA MARZO 12 DE 2009, </t>
  </si>
  <si>
    <t>234-16671</t>
  </si>
  <si>
    <t>PREDIO URBANO CON CABIDA DE: NOVENTA Y CUATRO PUNTO CINCUENTA METROS CUADRADOS. (94.50 M2). LINDEROS INDICADOS EN LA ESCRITURA 233 DE FECHA MARZO 12 DEL 2009, NOATRIA UNICA DE PUERTO LOPEZ,(DECRETO 1711 DE JULIO 06 DE 1984).</t>
  </si>
  <si>
    <t xml:space="preserve">SCRITURA 233 DE FECHA MARZO 12 DEL 2009, </t>
  </si>
  <si>
    <t>234-16672</t>
  </si>
  <si>
    <t xml:space="preserve">PREDIO URBANO CON CABIDA DE: NOVENTA Y CUATRO PUNTO CINCUENTA METROS CUADRADOS (94.50 M2). LINDEROS INDICADOS EN LA ESCRITURA 233 DE FECHA MARZO 12 DE 2009. NOTARIA UNICA DE PUERTO LOPEZ (DECRETO 1711, DE JULIO 6 DE 1984).-  </t>
  </si>
  <si>
    <t>234-16673</t>
  </si>
  <si>
    <t>PREDIO URBANO CON CABIDA DE: NOVENTA Y CUATRO PUNTO CINCUENTA METROS CUADRADOS. (94.50 M2), LINDEROS INDICADOS EN LA ESCRITURA 233 DE FECHA MARZO 12 DE 2009, NOTARIA UNICA DE PUERTO LOPEZ. (DECRETO 1711 DE JULIO 06 DE 1984).</t>
  </si>
  <si>
    <t>234-16674</t>
  </si>
  <si>
    <t>PREDIO URBANO CON CABIDA DE: NOVENTA Y CUATRO PUNTO CINCUENTA METROS CUADRADOS.(94.50 M2 ).LINDEROS INDICADOS EN LA ESCRITURA 233 DE FECHA MARZO 12 DE 2009, NOTARIA UNICA DE PUERTO LOPEZ . ( DECRETO 1711 DE JULIO 06 DE 1984 ).-</t>
  </si>
  <si>
    <t>234-16675</t>
  </si>
  <si>
    <t>PREDIO URBANO CON UNA CABIDA DE: NOVENTA Y CUATRO PUNTO CINCUENTA METROS CUADRADOS . (94.50 M2). LINDEROS EN LA ESCRITURA 233 DE FECHA MARZO 12 DE 2009, NOTARIA UNICA DE PUERTO LOPEZ. (DECRETO 1711 DE JULIO 06 DE 1984).</t>
  </si>
  <si>
    <t>234-16676</t>
  </si>
  <si>
    <t>PREDIO URBANO CON CABIDA DE : NOVENTA Y CUATRO PUNTO CINCUENTA METROS CUADRADOS ( 94.50 M2) LINDEROS INDICADOS EN LA ESCRITURA 233 DE FECHA MARZO 12 DE 2009, NOTARIA UNICA DE?PUERTO LOPEZ   (DECRETO 1711 JULIO 6 DE 1984)</t>
  </si>
  <si>
    <t xml:space="preserve">SCRITURA 233 DE FECHA MARZO 12 DE 2009, </t>
  </si>
  <si>
    <t>ESCRITURA 1157 09-10-2009</t>
  </si>
  <si>
    <t>234-16677</t>
  </si>
  <si>
    <t>PREDIO URBANO CON CABIDA DE: CIENTO VEINTICINCO PUNTO SETENTA Y CINCO METROS CUADRADOS (125.75 M2). LINDEROS INDICADOS EN LA ESCRITURA 233 DE FECHA MARZO 12 DE 2009, NOTARIA UNICA DE PUERTO LOPEZ. (DECRETO 1711 DE JULIO 06 DE 1984)</t>
  </si>
  <si>
    <t>234-16678</t>
  </si>
  <si>
    <t>PREDIO URBANO CON CABIDA DE:CIENTO OCHENTA Y SIETE PUNTO NOVENTA Y DOS METROS CUADRADOS (187.92 M2).    LINDEROS INDICADOS EN LA ESCRITURA 233 DE FECHA MARZO 12 DE 2009,    NOTARIA UNICA DE PUERTO LOPEZ. (DECRETO 1711 DE JULIO 06 DE 1984).</t>
  </si>
  <si>
    <t>234-16679</t>
  </si>
  <si>
    <t>PREDIO URBANO CON CABIDA DE: NOVENTA Y CUATRO PUNTO CINCUENTA METROS CUADRADOS. (94.50 M2). LINDEROS INDICADOS EN LA RESOLUCION 233 DE FECHA MARZO 12 DE 2009, NOTARIA UNICA DE PUERTO LOPEZ. (DECRETO 1711 DE JULIO 06 DE 1984).-</t>
  </si>
  <si>
    <t>234-16680</t>
  </si>
  <si>
    <t>PREDIO URBANO CON CABIDA DE: NOVENTA Y CUATRO PUNTO CINCUENTA METROS CUADRADOS (94.50 M2).    LINDEROS INDICADOS EN LA ESCRITURA 233 DE FECHA MARZO 12 DE 2009, NOTARIA UNICA DE PUERTO LOPEZ. (DECRETO 1711 DE JULIO 06 DE 1984).</t>
  </si>
  <si>
    <t>234-16681</t>
  </si>
  <si>
    <t>234-16682</t>
  </si>
  <si>
    <t>234-16683</t>
  </si>
  <si>
    <t xml:space="preserve">PREDIO URBANO CON CABIDA DE: NOVENTA Y CUATRO PUNTO CINCUENTA METROS CUADRADOS( 94.50 M2).    LINDEROS INDICADOS EN LA ESCRITURA 233 DE FECHA MARZO 12 DE 2009, NOTARIA UNICA DE PUERTO LOPEZ. ( DECRETO 1711 DE JULIO 06 DE 1984).  </t>
  </si>
  <si>
    <t>234-16684</t>
  </si>
  <si>
    <t xml:space="preserve">PREDIO URBANO CON CABIDA DE: NOVENTA Y CUATRO PUNTO CINCUENTA METROS CUADRADOS (94.50 M2).     LINDEROS INDICADOS EN LA ESCRITURA 233 DE FECHA  MARZO 12 DE 2009, NOTARIA UNICA DE PUERTO LOPEZ. ( DECRETO 1711 DE JULIO DE 1984).   </t>
  </si>
  <si>
    <t>234-16685</t>
  </si>
  <si>
    <t>234-16686</t>
  </si>
  <si>
    <t>234-16687</t>
  </si>
  <si>
    <t>234-16688</t>
  </si>
  <si>
    <t>PREDIO URBANO CON CABIDA DE: NOVENTA Y CUATRO PUNTO CINCUENTA METROS CUADRADOS (94.50 M2) LINDEROS INDICADOS EN LA ESCRITURA 233 DE FECHA MARZO 12 DE 2009, NOTARIA UNICA DE PUERTO LOPEZ. (DECRETO 1711 DE JULIO 06 DE 1984).</t>
  </si>
  <si>
    <t>234-16689</t>
  </si>
  <si>
    <t>PREDIO URBANO CON CABIDA DE: NOVENTA Y CUATRO PUNTO CINCUENTA METROS CUADRADOS (94.50 M2).    LINDEROS INDICADOS EN LA ESCRITURA 233 DE FECHA MARZO 12 DE 2009, NOTARIA UNICA DE PUERTO LOPEZ. ( DECRETO 1711 DE JULIO 06 DE 1984).</t>
  </si>
  <si>
    <t>234-16690</t>
  </si>
  <si>
    <t>234-16691</t>
  </si>
  <si>
    <t>234-16692</t>
  </si>
  <si>
    <t>PREDIO URBANO CON CABIDA DE: NOVENTA Y CUATRO PUNTO CINCUENTA METROS CUADRADOS. (94.50 M2). LINDEROS INDICADOS EN LA ESCRITURA 233 DE FECHA MARZO 12 DE 2009, NOTARIA UNICA DE PUERTO LOPEZ (DECRETO 1711 DE JULIO 06 DE 1984).</t>
  </si>
  <si>
    <t>234-16693</t>
  </si>
  <si>
    <t xml:space="preserve">PREDIO URBANO CON CABIDA DE: NOVENTA Y CUATRO PUNTO CINCUENTA METROS CUADRADOS (94.50 M2). LINDEROS INDICADOS EN LA ESCRITURA 233 DE FECHA MARZO 12 DE 2009, NOTARIA UNICA DE PUERTO LOPEZ. (DECRETO 1711 DE JULIO 06 DE 1984).  </t>
  </si>
  <si>
    <t>234-16694</t>
  </si>
  <si>
    <t>PREDIO URBANO CON CABIDA DE: NOVENTA Y CUATRO PUNTOS CINCUENTA METROS CUADRADOS (94.50 M2).    LINDEROS INDICADOS EN LA ESCRITURA 233 DE FECHA MARZO 12 DE 2009, NOTARIA UNICA DE PUERTO LOPEZ. ( DECRETO 1711 DE JULIO 05 DE 1984).</t>
  </si>
  <si>
    <t>234-16695</t>
  </si>
  <si>
    <t>PREDIO CON CABIDA DE: NOVENTA Y CUATRO PUNTO CINCUENTA METROS CUADRADOS (94.50 M2).    LINDEROS INDICADOS EN LA ESCRITURA 233 DE FECHA MARZO 12 DE 2009, NOTARIA UNICA PUERTO LOPEZ. (DECRETO 1711 DE JULIO 06 DE 1984).</t>
  </si>
  <si>
    <t xml:space="preserve"> ESCRITURA 233 DE FECHA MARZO 12 DE 2009, N</t>
  </si>
  <si>
    <t>234-16696</t>
  </si>
  <si>
    <t>PREDIO URBANO CON CABIDA DE: NOVENTA Y CUATRO PUNTO CINCUENTA METROS CUADRADOS (94.50 M2). LINDEROS INDICADOS EN ESCRITURA 233 DE FECHA MARZO 12 DEL 2009, NOTARIA UNICA DE PUERTO LOPEZ. (DECRETO 1711 DE JULIO 6 DE 1984).</t>
  </si>
  <si>
    <t>234-16697</t>
  </si>
  <si>
    <t xml:space="preserve">PREDIO URBANO CON CABIDA DE:  NOVENTA Y CUATRO PUNTO CINCUENTA METROS CUADRADOS. (94.50 M2).     LINDEROS INDICADOS EN LA ESCRITURA 233 DE FECHA MARZO 12 DE 2009. NOTARIA UNICA DE PUERTO LOPEZ. ( DECRETO 1711 DE JULIO 6 DE 1984).  </t>
  </si>
  <si>
    <t>234-16698</t>
  </si>
  <si>
    <t>PREDIO URBANO CON CABIDA DE: NOVENTA Y CUATRO PUNTO CINCUENTA METROS CUADRADOS (94.50 M2).    LINDEROS INDICADOS EN LA ESCRITURA 233 DE FECHA MARZO 15 DE 2009, NOTARIA UNICA DE PUERTO LOPEZ. (DECRETO 1711 DE JULIO 06 1984).</t>
  </si>
  <si>
    <t>234-16699</t>
  </si>
  <si>
    <t xml:space="preserve">PREDIO URBANO CON CABIDA DE: NOVENTA Y CUATRO PUNTO CINCUENTA METROS CUADRADOS (94.50 M2).    LINDEROS INDICADOS EN LA ESCRITURA 233 DE FECHA MARZO 12 DE 2009, NOTARIA UNICA DE PUERTO LOPEZ (DECRETO 1711 DE JULIO 06 DE 1984).     </t>
  </si>
  <si>
    <t>234-16700</t>
  </si>
  <si>
    <t>PREDIO URBANO CON CABIDA DE: NOVENTA Y CUATRO PUNTO CINCUENTA METROS CUADRADOS (94.50M2).    LINDEROS INDICADOS EN LA ESCRITURA 233 DE FECHA MARZO 12 DE 2009, NOTARIA UNICA DE  PUERTO LOPEZ. ( DECRETO 1711 DE JULIO 6 DE 1984).</t>
  </si>
  <si>
    <t xml:space="preserve"> ESCRITURA 233 DE FECHA MARZO 12 DE 2009</t>
  </si>
  <si>
    <t>234-16701</t>
  </si>
  <si>
    <t xml:space="preserve">PREDIO URBANO CON CABIDA DE: NOVENTA Y CUATROS PUNTO CINCUENTA METROS CUADRADOS (94.50 M2). LINDEROS INDICADOS EN LA ESCRITURA 233 DE FECHA MARZO 12 DE 2009, NOTARIA UNICA DE PUERTO LOPEZ. ( DECRETO 1711 DE JULIO 06 DE 1984).- </t>
  </si>
  <si>
    <t>234-16702</t>
  </si>
  <si>
    <t>PREDIO URBANO CON CABIDA DE: NOVENTA Y CUATRO PUNTO CINCUENTA  METROS CUADRADOS (94.50 M2).     LINDEROS INDICADOS EN LA ESCRITURA 233 DE FECHA MARZO 12 DE 2009, NOTARIA UNICA DE PUERTO LOPEZ. (DECRETO 1711 DE JULIO 06 DE 1984).</t>
  </si>
  <si>
    <t>234-16703</t>
  </si>
  <si>
    <t>PREDIO URBANO CON CABIDA DE: NOVENTA Y CUATRO PUNTO CINCUENTA METROS CUADRADOS(94.50M2).    LINDEROS INDICADOS EN LA ESCRITURA 233  FECHA MARZO 12 DE 2009, NOTARIA UNICA DE PUERTO LOPEZ. (DECRETO 1711 DE JULIO DE 1984).</t>
  </si>
  <si>
    <t>234-16704</t>
  </si>
  <si>
    <t xml:space="preserve">PREDIO URBANO CON CABIDA DE: NOVENTA  Y CUATRO PUNTO CINCUENTA METROS CUADRADOS (94.50M2).     LINDEROS INDICADOS EN LA ESCRITURA  233 DE  FECHA MARZO 12 DE 2009, NOTARIA UNICA DE PUERTO LOPEZ. (DECRETO 1711 DE JULIO 06 DE 1984).   </t>
  </si>
  <si>
    <t>234-16705</t>
  </si>
  <si>
    <t>PREDIO URBANO CON CABIDA DE: NOVENTA Y CUATRO PUNTO CINCUENTA METROS CUADRADOS (94.50 M2).     LINDEROS INDICADOS EN LA ESCRITURA 233 DE FECHA DE MARZO 12 DE 2009, NOTARIA UNICA DE PUERTO LOPEZ. (DECRETO 1711 DE JULIO 06 DE 1984).</t>
  </si>
  <si>
    <t>234-16706</t>
  </si>
  <si>
    <t>PREDIO URBANO CON CABIDA DE: NOVENTA Y CUATRO PUNTO CINCUENTA METROS CUADRADOS (94.50 M2).    LINDEROS INDICADOS EN LA ESCRITURA 233 DE FECHA MARZO 12 DE 2009,    NOTARIA UNICA DE PUERTO LOPEZ. (DECRETO 1711 DE JULIO 06 1984).</t>
  </si>
  <si>
    <t>234-16707</t>
  </si>
  <si>
    <t>PREDIO URBANO CON CABIDA DE: CIENTO OCHENTA Y CINCO PUNTO SESENTA Y DOS  METROS CUADRADOS (185.62 M2).     LINDEROS INDICADOS EN LA ESCRITURA  233 DE FECHA MARZO 12 DE 2009, NOTARIA UNICA DE PUERTO LOPEZ. (DECRETO 1711 DE JULIO 6 DE 1984).  PARTE REMANENTE  DE 81.00 M2, SEGUN ESCRITURA PUBLICA 312 DEL DEL 29 DE MARZO 2011 OTORGADA EN LA NOTARIA UNICA DE PUERTO LOPEZ, META.</t>
  </si>
  <si>
    <t>234-16708</t>
  </si>
  <si>
    <t xml:space="preserve">PREDIO URBANO CON CABIDA DE: SETECIENTOS SETENTA Y OCHO PUNTO CINCUENTA Y DOS METROS CUADRADOS (778.52).    LINDEROS INDICADOS EN LA ESCRITURA 233 DE FECHA MARZO 12 DE 2009, NOTARIA UNICA DE PUERTO LOPEZ. (DECRETO 1711 DE JULIO 6 DE 1984).  </t>
  </si>
  <si>
    <t>234-16709</t>
  </si>
  <si>
    <t>PREDIO URBANO CON CABIDA DE: DOSCIENTOS VEINTIUNO PUNTO CUARENTA Y UN METROS CUADRADOS. (221.41 M2). M2). LINDEROS INDICADOS EN LA ESCRITURA 233 DE FECHA MARZO 12 DE 2009,NOTARIA UNICA DE PUERTO LOPEZ. (DECRETO 1711 DE JULIO 06 DE 1984).</t>
  </si>
  <si>
    <t>234-16710</t>
  </si>
  <si>
    <t xml:space="preserve">PREDIO URBANO CON CABIDA DE:,OCHENTA Y NUEVE PUNTO CINCUENTA Y OCHO METROS CUADRADOS (89.58 M2).     LINDEROS INDICADOS EN LA ESCRITURA 233 DE FECHA MARZO 12 DE 2009, NOTARIA UNICA DE PUERTO LOPEZ.  (DECRETO 1711 DE JULIO 06 DE 1984)  </t>
  </si>
  <si>
    <t>234-16712</t>
  </si>
  <si>
    <t>PREDIO RURAL CON CABIDA DE. MIL CUATROCIENTAS CINCO HECTAREAS DOS MIL QUINIENTOS SESENTA Y SEIS METROS CUADRADOS. (1405 HAS- 2566 M2). LINDEROS INDICADOS EN LA ESCRITUTA NO. 284 DE FECHA MARZO 25 DE 2009, NOTARIA UNICA PUERTO LOPEZ META. (DECRETO 1711 DE JULIO 06 DE 1984).</t>
  </si>
  <si>
    <t>ESCRITUTA NO. 284 DE FECHA MARZO 25 DE 2009</t>
  </si>
  <si>
    <t>ESCRITURA 284 MARZO 25 DE 2009</t>
  </si>
  <si>
    <t>234-16713</t>
  </si>
  <si>
    <t>PREDIO RURAL CON CABIDA DE: . DOS MIL NOVENTA Y DOS HECTAREAS SIETE MIL OCHOCIENTOS TREINTA Y CUATRO METROS CUARADOS. (2.092 HAS- 7834 M2). LINDEROS INDICADOS ENLA ESCRITURA N. 283 DE FECHA MARZO 25 DE 2009, NOTARIA UNICA PUERTO LOPEZ. (DECRETO 1711 DE JULIO 06/84).</t>
  </si>
  <si>
    <t xml:space="preserve">ESCRITURA N. 283 DE FECHA MARZO 25 DE 2009, </t>
  </si>
  <si>
    <t>ESCRITURA 283 MARZO 25 DE 2009</t>
  </si>
  <si>
    <t>234-16719</t>
  </si>
  <si>
    <t>PREDIO RURAL DE CABIDA DE: MIL NOVECIENTAS CUARENTA Y DOS HECTAREAS MIL CIENTO SETENRA Y NUEVE PUNTO OCHENTA Y NUEVE METROS CUADRADOS .(1942 JAS -1179.89 M2)LINDEROS INDICADOS EN LA ESCRITURA N 292 DE FECHA FEBRERO 25 DE 2009, NOTARIA CUARTA DE VILLAVICENCIO.( DECRETO 1711 DE  JULIO 06 DE 1984).-</t>
  </si>
  <si>
    <t xml:space="preserve"> ESCRITURA N 292 DE FECHA FEBRERO 25 DE 2009, </t>
  </si>
  <si>
    <t>ESCRITURA 292 FEBRERO 25 DE 2009</t>
  </si>
  <si>
    <t>234-16720</t>
  </si>
  <si>
    <t>PREDIO RURAL DE CABIDA DE: SETECIENTAS VEINTE HECTAREAS - OCHO MIL SETECIENTOS TRES PUNTO ONCE METROS CUADRADOS.(720 HAS -8703.11 M2) LINDEROS INDICADOS EN LA ESCRITURA N 292 DE FECHA FEBRERO 25 DE 2009, NOTARIA CUARTA DE VILLAVICENCIO.( DECRETO 1711 DE  JULIO 06 DE 1984).-</t>
  </si>
  <si>
    <t>ESCRITURA N 292 DE FECHA FEBRERO 25 DE 2009, NO</t>
  </si>
  <si>
    <t>234-16733</t>
  </si>
  <si>
    <t xml:space="preserve">PREDIO URBANO CON CABIDA DE: TRESCIENTOS CUATRO METROS CUADRADOS CON VEINTE CENTIMETROS. (304.20 M2),. LINDEROS INDICADOS EN LA ESCRITURA N. 0755 DE FECHA NOVIEMBRE 05 DE 2008, NOTARIA UNICA PUERTO LOPEZ-META. (DECRETO 1711 DE JULIO 06 DE 1984).  </t>
  </si>
  <si>
    <t>CRITURA N. 0755 DE FECHA NOVIEMBRE 05 DE 2008,</t>
  </si>
  <si>
    <t>234-16736</t>
  </si>
  <si>
    <t>PREDIO URBANO CON CABIDA DE: DOSCIENTOS SESENTA Y CINCO METROS CUADRADOS. (265 M2). LINDEROS INDICADOS EN LA ESCRITURA 327 DE FECHA ABRIL 07 DE 2009, NOTARIA UNICA DE PUERTO LOPEZ. (DECRETO 1711 DE JULIO 06 DE 1984).- MEJORAS CONSISTENTES EN: NO INDICAN.</t>
  </si>
  <si>
    <t xml:space="preserve"> ESCRITURA 327 DE FECHA ABRIL 07 DE 2009</t>
  </si>
  <si>
    <t>ESCRITURA 1468 15-07-2011</t>
  </si>
  <si>
    <t xml:space="preserve">NOTARIA 2 DE YOPAL </t>
  </si>
  <si>
    <t>234-16737</t>
  </si>
  <si>
    <t>PREDIO URBANO CON CABIDA DE: DOSCIENTOS METROS CUADRADOS. (200M2). LINDEROS INDICADOS EN LA ESCRITURA N.1010 DE FECHA DICIEMBRE 26 DE 2007, NOTARIA UNICA DE PUERTO LOPEZ. (DECRETO 1711 DE JULIO 06 DE 1984). MEJORAS CONSISTENTES EN: UNA VIVIENDA COMPUESTA, DOS ALCOBAS, PUERTAS Y VENTANAS METALICAS, PISOS EN CONCRETO RUSTICO, CUBIERTA EN ETERNIT, MUROS EN LADRILLO, UN BAÑO, TANQUE LAVADERO Y LOS SERVICIOS PUBLICOS DE ACUDUCTO, ENERGIA Y ALCANTARILLADO.</t>
  </si>
  <si>
    <t xml:space="preserve"> ESCRITURA N.1010 DE FECHA DICIEMBRE 26 DE 2007,</t>
  </si>
  <si>
    <t>ESCRITURA 1010 DICIEMBRE 26 DE 2007</t>
  </si>
  <si>
    <t>234-16739</t>
  </si>
  <si>
    <t>PREDIO RURAL CON CABIDA DE: CUATRO HECTAREAS-CINCO MIL CIENTO VEINTISIETE METROS CUADRADOS. (4 HAS-5127 M2).    LINDEROS INDICADOS EN LA ESCRITURA 895 DE FECHA FEBRERO 26 DE 2009, NOTARIA SEGUNDA VILLAVICENCIO. (DECRETO 1711 DE JULIO 06 DE 1984).</t>
  </si>
  <si>
    <t xml:space="preserve"> ESCRITURA 895 DE FECHA FEBRERO 26 DE 2009, </t>
  </si>
  <si>
    <t>234-16740</t>
  </si>
  <si>
    <t>PREDIO URBANO CON CABIDA: UN MIL QUINIENTOS NOVENTA Y DOS METROS CUADRADOS (1592 M2).- LINDEROS INDICADOS EN LA RESOLUCION N. 1674 DE FECHA OCTUBRE 22 DE 1990, INCORA- VILLAVICENCIO. (DECRETO 1711 DE JULIO 06 DE 1984).</t>
  </si>
  <si>
    <t xml:space="preserve"> RESOLUCION N. 1674 DE FECHA OCTUBRE 22 DE 1990,</t>
  </si>
  <si>
    <t>RESOLUCIÓN 1674 OCTUBRE 22 DE 1990</t>
  </si>
  <si>
    <t>234-16745</t>
  </si>
  <si>
    <t>PREDIO RURAL CON CABIDA DE: CIENTO CINCO HECTAREAS MIL TRESCIENTOS UN METROS CUADRADOS. (105 HAS-1301 M2).    LINDEROS INDICADOS EN LA ESCRITURA 1312 DE FECHA ABRIL 03 DE 2009, NOTARIA TERCERA DE VILLAVICENCIO. (DECRETO 1711 DE JULIO 06 DE 1984).</t>
  </si>
  <si>
    <t xml:space="preserve">ESCRITURA 1312 DE FECHA ABRIL 03 DE 2009, </t>
  </si>
  <si>
    <t>RESOLUCION 02 22-11-2010</t>
  </si>
  <si>
    <t>234-16746</t>
  </si>
  <si>
    <t xml:space="preserve">PREDIO RURAL CON CABIDA DE : CINCO HECTAREAS TRES MIL DOSCIENTOS TREINTA Y OCHO METROS CUADRADOS, ( 5 HAS-3238 M2).    LINDEROS INDICADOS EN LA ESCRITURA  1312 DE FECHA ABRIL 03 DE 2009, NOTARIA TERCERA DE VILLAVICENCIO, (DECRETO 1711 DE JULIO 06 DE 1984). </t>
  </si>
  <si>
    <t>234-16750</t>
  </si>
  <si>
    <t>PREDIO URBANO CON CABIDA DE: CIENTO DIECISEIS PUNTO OCHO METROS CUADRADOS.. (116.8 M2).. LINDEROS INDICADOS EN LA RESOLUCION 032 DE MARZO 20 DE 2009 PROFERIDA POR LA ALCALDIA MUNICIPAL DE PUERTO GAITAN-META. (DECRETO 1711 DE JULIO 06 DE 1984).</t>
  </si>
  <si>
    <t>ESOLUCION 032 DE MARZO 20 DE 2009</t>
  </si>
  <si>
    <t>RESOLUCIÓN 032 MARZO 20 DE 2009</t>
  </si>
  <si>
    <t>234-16751</t>
  </si>
  <si>
    <t>PREDIO URBANO CON CABIDA DE: CIENTO DIECISEIS PUNTO OCHO METROS CUADRADOS. (116.8 M2). LINDEROS INDICADOS EN LA RESOLUCION 032 DE MARZO 20 DE 2009, PROFERIDA POR LA ALCALDIA MUNICIPAL DE PUERTO GAITAN-META. (DECRETO 1711 DE JULIO 06 DE 1984).</t>
  </si>
  <si>
    <t>RESOLUCION 032 DE MARZO 20 DE 2009</t>
  </si>
  <si>
    <t>234-16752</t>
  </si>
  <si>
    <t>PREDIO URBANO CON CABIDA DE: CIENTO DIECISEIS PUNTO OCHO METROS CUADRADOS .(116.8 M2) . LINDEROS INDICADOS EN LA RESOLUCION 032 DE MARZO 20 DE 2009, PROFERIDA POR LA ALCALDIA MUNICIPAL DE PUERTO GAITAN-META (DECRETO 1711 DE JULIO 06 DE 1984)</t>
  </si>
  <si>
    <t>234-16753</t>
  </si>
  <si>
    <t>PREDIO URBANO CON CABIDA DE: CIENTO DIECISEIS PUNTO OCHO METROS CUADRADOS (116.8 M2) LINDEROS INDICADOS EN LA RESOLUCION 032 DE MARZO 20 DE 2009, PROFERIDA POR LA ALCALDIA MUNICIPAL DE PUERTO GAITAN-META (DECRETO 1711 DE JULIO 06 DE 1984).</t>
  </si>
  <si>
    <t>234-16754</t>
  </si>
  <si>
    <t>PREDIO RURAL CON CABIDA DE: CIENTO DIECISEIS PUNTO OCHO METROS CUADRADOS. (116.8 M2). LINDEROS INDICADOS EN LA RESOLUCION 032 DE MARZO 20 DE 2009, PROFERIDA POR LA ALCALDIA MUNICIPAL DE PUERTO GAITAN-META.  (DECRETO 1711 DE JULIO DE 1984).</t>
  </si>
  <si>
    <t>234-16755</t>
  </si>
  <si>
    <t>PREDIO URBANO CON CABIDA DE: CIENTO DIECISEIS PUNTO OCHO METROS CUADRADOS (116.8 M2) LINDEROS INIDICADOS EN LA RESOLUCION 032 DE MARZO 20 DE 2009, PROFERIDA POR LA ALCALDIA MUNICIPAL DE PUERTO GAITAN - META (DECRETO 1711 DE JULIO 06 DE 1984)</t>
  </si>
  <si>
    <t>234-16756</t>
  </si>
  <si>
    <t>234-16757</t>
  </si>
  <si>
    <t>PREDIO URBANO CON CABIDA DE: CIENTO DIECISEIS PUNTO OCHO METROS CUADRADOS. (116.8 M2).LINDEROS INDICADOS EN LA RESOLUCION 032 DE MARZO 20 DE 2009, PROFERIDA POR LA ALCALDIA MUNICIPAL DE PUERTO GAITAN-META. (DECRETO 1711 DE JULIO 06 DE 1984).</t>
  </si>
  <si>
    <t>234-16758</t>
  </si>
  <si>
    <t>PREDIO URBANO CON CABIDA DE: CIENTO DIECISEIS PUNTO OCHO METROS CUADRADOS. (116.8 M2). LINDEROS EN LE RESOLUCION 032 DE MARZO 20 DE 2009, PROFERIDA POR LA ALCALDIA MUNICIPAL DE PUERTO GAITAN-META. (DECRETO 1711 DE JULIO DE 06 DE 1984).-</t>
  </si>
  <si>
    <t>234-16759</t>
  </si>
  <si>
    <t>PREDIO URBANO CON CABIDA DE: CIENTO DIECISEIS PUNTO  OCHO METROS CUADRADOS,(116.8 M2),LINDEROS INDICADOS EN LA RESOLUCION 032 DE MARZO 20 DE 2009,PROFERIDA POR LA ALCALDIA MUNICIPAL DE PUERTO GAITAN-META.(DECRETO 1711 DE  JULIO 06 DE 1984).</t>
  </si>
  <si>
    <t>234-16760</t>
  </si>
  <si>
    <t>234-16761</t>
  </si>
  <si>
    <t>PREDIO URBANO CON CABIDA DE: CIENTO DIECISEIS PUNTO OCHO METROS CUADRADOS. (116.8 M2). LINDEROS INDICADOS EN LA RESOLUCION 032 DE MARZO 20 DE 2009, PROFERIDA POR LA ALCADIA MUNICIPAL DE PUERTO GAITAN-META.( DECRETO 1711 DE  JULIO 06 DE 1984).</t>
  </si>
  <si>
    <t>234-16762</t>
  </si>
  <si>
    <t>PREDIO URBANO CON CABIDA DE: CIENTO DIECISEIS PUNTO OCHO METROS CUADRADOS (116.8 M2) . LINDEROS INDICADOS EN LA RESOLUCION 032 DE MARZO 20 DE 2009 PROFERIDA POR LA ALCALDIA MUNICIPAL DE PUERTO GAITAN -META .(DECRETO 1711 DE JULIO 06 DE 1984).-</t>
  </si>
  <si>
    <t>234-16763</t>
  </si>
  <si>
    <t xml:space="preserve">PREDIO URBANO CON CABIDA DE:,CIENTO DIECISEIS PUNTO OCHO METROS CUADRADOS.(116.8 M2). LINDEROS INDICADOS EN LA RESOLUCION 032 DE  MARZO 20 DE 2009, PROFERIDA POR LA ALCALDIA,MUNICIPAL DE PUERTO GAITAN-META..(DECRETO 1711 DE JULIO 06 DE 1984)  </t>
  </si>
  <si>
    <t>234-16764</t>
  </si>
  <si>
    <t xml:space="preserve">PREDIO URBANO CON CABIDA DE : CIENTO DIECISEIS PUNTO OCHO METROS CUADRADOS ( 116.8 M2) LINDEROS INDICADOS EN LA RESOLUCION 032 DE MARZO 20 DE 2009, PROFERIDA POR LA ALCALDIA MUNICIPAL DE PUERTO GAITAN - META (DECRETO 1711 JULIO 6 DE 1984).- </t>
  </si>
  <si>
    <t>234-16765</t>
  </si>
  <si>
    <t>PREDIO URBANO CON CABIDA DE: CIENTO DIECISEIS PUENTO OCHO METROS CUADRADOS. (116.8 M2). LINDEROS INDICADOS EN LA RESOLUCION 032DE MARZO 20 DE 2009, PROFERIDA POR LA ALCALDIA MUNIPAL DE PUERTO GAITAN-META. (DECRETO 1711 DE JULIO 06 DE 1984).-</t>
  </si>
  <si>
    <t>234-16766</t>
  </si>
  <si>
    <t>PREDIO URBANO CON CABIDA DE: CIENTO DIECISEIS PUNTO OCHO METROS CUADRADOS (116.8 M2) LINDEROS INDICADOS EN LA RESOLUCION 032 DE MARZO 20 DE 2009, PROFERIDA POR LA ALCALDIA MUNICIPAL DE PUERTO GAITAN-META. (DECRETO 1711 DE JULIO 06  DE 1984).-ÁREA DE (125.00M2) LINDEROS POR EL NORTE EN 07.65 METROS LINEALES COLINDA CON LA VÍA PUBLICA  CARRERA 2A , POR EL SUR EN 07.65 METROS LINEALES COLINDA CON LOTE 14, POR EL ORIENTE EN 16.40 METROS LINEALES COLINDA CON LOTE 08, POR EL OCCIDENTE EN 16.40 METROS LINEALES COLINDA CON LOTE 06  Y ENCIERRA EL PERÍMETRO.</t>
  </si>
  <si>
    <t>234-16767</t>
  </si>
  <si>
    <t xml:space="preserve">PREDIO URBANO CON CABIDA DE: CIENTO DIECISEIS PUNTO OCHO METROS  CUADRADOS. (116.8 M2). LINDEROS INDICADOS EN LA RESOLUCION 032 DE MARZO 20 DE 2009, PROFERIDA POR LA ALCALDIA MUNICIPAL DE PUERTO GAITAN-META. (DECRETO 1711, DE JULIO 6 DE 1984).  </t>
  </si>
  <si>
    <t>234-16768</t>
  </si>
  <si>
    <t>PREDIO URBANO CON CABIDA DE: CIENTO DIECISEIS PUNTO OCHO METROS CUADRADOS (116.8 M2).- LINDEROS INDICADOS EN LA RESOLUCION 032 DE MARZO 20 DE 2009, PROFERIDA POR LA ALCALDIA MUNICIPAL DE PUERTO GAITAN- META. (DECRETO 1711 DE JULIO 06 DE 1984).</t>
  </si>
  <si>
    <t>234-16769</t>
  </si>
  <si>
    <t xml:space="preserve">PREDIO URBANO CON CABIDA DE: CIENTO DIESISEIS PUNTO OCHO METROS CUADRADOS (116.8 M2) LINDEROS INDICADOS EN LA RESOLUCION 032 DE MARZO 20 DE 2009, PROFERIDA POR LA ALCALDIA MUNICIPAL DE PUERTO GAITAN META ( DECRETO 1711 DE JULIO 06 DE 1984).- </t>
  </si>
  <si>
    <t>234-16770</t>
  </si>
  <si>
    <t>PREDIO URBANO CON CABIDA DE: CIENTO DIECISEIS PUNTO OCHO METROS CUADRADOS (116.8 M2). LINDEROS INDICADOS EN RESOLUCION 038 DE MARZO 20 DEL 2009, NOTARIA UNICA DE PUERTO GAITAN- META (DECRETO 1711 DE JULIO 6 DE 1984).</t>
  </si>
  <si>
    <t>234-16771</t>
  </si>
  <si>
    <t>PREDIO URBANO CON CABIDA DE CIENTO DIESISEIS PUNTO OCHO METROS CUADRADOS (116.8 M2). LINDEROS INDICADOS EN LA RESOLUCION 032 DE MARZO 20 DE 2009, PROFERIDA POR LA ALCALDIA DE PUERTO GAITAN-META. (DECRETO 1711 DE JULIO 06 DE 1984).</t>
  </si>
  <si>
    <t>234-16772</t>
  </si>
  <si>
    <t>PREDIO URBANO CON CABIDA DE: CIENTO DIECISEIS PUNTO OCHO METROS CUADRADOS. (116.8 M2 ) LINDEROS INDICADOS EN LA RESOLUCION 032 DE MARZO 20 DE 2009 PROFERIDA POR LA ALCALDIA MUNICIPAL DE PUERTO GAITAN - META (DECRETO 1711 DE JULIO 06 DE 1984)</t>
  </si>
  <si>
    <t>234-16773</t>
  </si>
  <si>
    <t>234-16774</t>
  </si>
  <si>
    <t>PREDIO URBANO CON CABIDA DE: CIENTO DIECISEIS PUNTO OCHO METROS CUADRADOS. (116.8 M2). LINDEROS INDICADOS EN LA RESOLUCION 032 DE MARZO 20 DE 2009, PROFERIDA POR LA ALCALDIA MUNICIPAL DE PUERTO GAITAN-META.(DECRETO 1711 DE JULIO 06 DE 1984).</t>
  </si>
  <si>
    <t>234-16775</t>
  </si>
  <si>
    <t>234-16776</t>
  </si>
  <si>
    <t>PREDIO URBANO CON CABIDA DE: CIENTO DIECISEIS PUNTO OCHO METROS CUADRADOS . (116.8 M2) . LINDEROS INDICADOS EN LA RESOLUCION 032 DE MARZO 20 DE 2009 .PROFERIDA POR LA ALCALDIA MUNICIPAL DE PUERTO GAITAN META(DECRETO 1711 DE JULIO 06 DE 1984).</t>
  </si>
  <si>
    <t>234-16777</t>
  </si>
  <si>
    <t>PREDIO URBANO CON CABIDA DE: CIENTO DIECISEIS PUNTO OCHO METROS CUADRADOS. (116.8 M2). LINDEROS INDICADOS EN LA RESOLUCION 032 DE MARZO 20 DE 2009, PROFERIDA POR LA ALCALDIA MUNICIPAL DE PUERTO GAITAN-META.  (DECRETO 1711 DE JULIO 06 DE 1984).</t>
  </si>
  <si>
    <t>234-16778</t>
  </si>
  <si>
    <t xml:space="preserve">PREDIO URBANO CON CABIDA DE: CIENTO DIECISEIS PUNTO OCHO METROS CUADRADOS, (116.8 M2), LINDEROS INDICADOS EN LA RESOLUCION 032 DE MARZO 20 DE 2009, PROFERIDA POR LA ALCALDIA MUNICIPAL DE PUERTO GAITAN-META. (DECRETO 1711 DE JULIO 06 DE 1984).  </t>
  </si>
  <si>
    <t>234-16780</t>
  </si>
  <si>
    <t>PREDIO URBANO CON CABIDA DE: CIENTO DIECISEIS PUNTO OCHO METROS METROS CUADRADOS (116.8 M2) LINDEROS INDICADOS EN LA RESOLUCION 032 DE MARZO 20 DE 2009, PROFERIDA POR LA ALCALDIA MUNICIPAL, DE PUERTO GAITAN-META. (DECRETO 1711 DE JULIO 06 DE 1984).</t>
  </si>
  <si>
    <t>234-16781</t>
  </si>
  <si>
    <t>PREDIO URBANO CON CABIDA DE: CIENTO DIECISEIS PUNTO OCHO METROS CUADRADOS .(116.8 M2) . LINDEROS INDICADOS EN LA RESOLUCION 032 DE MARZO 20 DE 2009, PROFERIDA POR LA ALCALDIA MUNICIPAL DE PUERTO GAITAN-META (DECRETO 1711 DE JULIO 06 DE 1984).</t>
  </si>
  <si>
    <t>234-16782</t>
  </si>
  <si>
    <t>PREDIO URBANO CON CABIDAD DE: CIENTO DIECISEIS PUNTO OCHO METROS CUADRADOS (116.8 M2) LINDEROS INDICADOS EN LA RESOLUCION 032 DE MARZO 20 DE 2009, PROFERIDA POR LA ALCALDIA MUNICIPAL DE PUERTO GAITAN-META (DECRETO 1711 DE JULIO 06 DE 1984).</t>
  </si>
  <si>
    <t>234-16783</t>
  </si>
  <si>
    <t>PREDIO URBANO CON CABIDA DE: CIENTO DIECISEIS PUNTO OCHO METROS CUADRADOS.(116.8). LINDEROS INDICADOS EN LA RESOLUCION 032 DE MARZO 20 DE 2009, PROFERIDA POR LA ALCALDIA MUNICIPAL DE PUERTO GAITAN-META.(DECRETO 1711 DE JULIO 05 DE 1984).</t>
  </si>
  <si>
    <t>234-16784</t>
  </si>
  <si>
    <t>PREDIO URBANO CON CABIDA DE: CIENTO DIESCISEIS PUNTO OCHO METROS CUADRADOS (116.8 M2). LINDEROS INDICADOS EN LA RESOLUCION 032 DE MARZO 20 DE 2009, PROFERIDA POR LA ALCALDIA MUNICIPAL DE PUERTO GAITAN-META. (DECRETO 1711 DE JULIO 06 DE 1984).</t>
  </si>
  <si>
    <t>234-16785</t>
  </si>
  <si>
    <t>PREDIO URBANO CON CABIDA DE: CIENTO DIECISIETE PUNTO OCHO METROS CUADRADOS. (116.8 M2). LINDEROS INDICADOS EN LA RESOLUCION 032 DE MARZO 20 DE 2009, PROFERIDA POR LA ALCALDIA MUNICIPAL DE PUERTO GAITAN-META. (DECRETO 1711 DE JULIO 06 DE 1984).</t>
  </si>
  <si>
    <t>234-16786</t>
  </si>
  <si>
    <t xml:space="preserve">PREDIO URBANO CON CABIDA DE: CIENTO DIECISEIS PUNTO OCHO METROS CUADRADOS. (116.8 M2). LINDEROS INDICADOS EN LA  RESOLUCION 032 DE MARZO 20 DE 2009, PROFERIDA POR LA ALCALDIA MUNICIPAL DE PUERTO GAITAN-META (DECRETO 1711 DE JULIO 06 DE 1984).  </t>
  </si>
  <si>
    <t>234-16787</t>
  </si>
  <si>
    <t>PREDIO URBANO CON CABIDA DE : CIENTO DIECISEIS PUNTO OCHO METROS CUADRADOS ( 116.8 M2) LINDEROS INIDICADOS EN LA RESOLUCION 032 DE MARZO 20 DE 2009, PROFERIDA POR LA ALCALDIA MUNICIPAL DE PUERTO GAITAN - META ( DECRETO 1711 DE JULIO 06 DE 1984)</t>
  </si>
  <si>
    <t>234-16788</t>
  </si>
  <si>
    <t>PREDIO URBANO CON CABIDA DE:CIENTO DIECISEIS PUNTO OCHO METROS CUADRADOS.(116.8 M2). LINDEROS INDICADOS EN LA RESOLUCION 032 DE MARZO 20 DE 2009,PROPIEDAD POR LA ALCALDIA MUNICIPAL DE PUERTO GAITAN-META.(DECRETO 1711 DE JULIO 06 DE 1984).</t>
  </si>
  <si>
    <t>234-16789</t>
  </si>
  <si>
    <t>PREDIO URBANO CON CABIDA DE: CIENTO DIECISEIS PUNTO OCHO METROS CUADRADOS (116.8 M2). LINDEROS INDICADOS EN LA RESOLUCION 032 DE MARZO 20 DE 2009, PROFERIDA POR LA ALCALDIA MUNICIPAL DE PUERTO GAITAN-META. (DECRETO 1711 DE JULIO 06 1984)</t>
  </si>
  <si>
    <t>234-16790</t>
  </si>
  <si>
    <t>PREDIO URBANO CON CABIDA DE: CIENTO DIECISIETE PUNTO OCHO METROS CUADRADOS. ( 116.8 M2). LINDEROS EN LA RESOLUCION 032 DE MARZO 20 DE 2009, PROFERIDA POR LA ALCALDIA MUNICIPAL DE PUERTO GAITAN-META. (DECRETO 1711 DE JULIO 06 DE 1984).</t>
  </si>
  <si>
    <t>234-16791</t>
  </si>
  <si>
    <t>PREDIO URBANO CON  CABIDA DE  : CIENTO DIESCISEIS PUNTO OCHO METROS CUADRADOS ( 116.8 M2) LINDEROS INDICADOS  EN LA RESOLUCION 032 DE MARZO 20 DE 2009,. PROFERIDA POR LA ALCALDIA MUNICIPAL DE PUERTO-GAITA -  META (DECRETO 1711 JULIO 6 DE 1984)</t>
  </si>
  <si>
    <t>234-16792</t>
  </si>
  <si>
    <t>234-16793</t>
  </si>
  <si>
    <t xml:space="preserve">PREDIO URBANO CON CABIDA DE : CIENTO DIECISEIS PUNTO OCHO METROS CUADRADOS  (116.8 M2).....LINDEROS INDICADOS EN LA RESOLUCION 032 DE MARZO 20 DE 2009, PROFERIDA  POR LA ALCALDIA MUNICIPAL DE PUERTO GAITA- META (DECRETO 1711 DE JULIO 06 DE 1984).  </t>
  </si>
  <si>
    <t>234-16794</t>
  </si>
  <si>
    <t>PREDIO URBANO CON CABIDA DE: CIENTO DIECISEIS PUNTO OCHO METROS CUADRADOS. (116.8 M2). LINDEROS INDICADOS EN LA RESOLUCION 032 DE FECHA MARZO 20 DE 2009, PROFERIDA POR LA ALCALDIA MUNICIPAL DE PUERTO GAITAN- META. (DECRETO 1711 DE JULIO 6 DE 1984).</t>
  </si>
  <si>
    <t>234-16795</t>
  </si>
  <si>
    <t xml:space="preserve">PREDIO URBANO CON CABIDA DE: CIENTO DIECISEIS PUNTO OCHO METROS CUADRADOS. (116.8 M2). LINDEROS INDICADOS EN LA RESOLUCION 032 DE MARZO 20 DE 2009, PROFERIDA POR LA ALCALDIA MUNICIPAL DE PUERTO GAITAN-META. (DECRETO 1711 DE JULIO 06 DE 1984). </t>
  </si>
  <si>
    <t>234-16796</t>
  </si>
  <si>
    <t>234-16797</t>
  </si>
  <si>
    <t>PREDIO URBANO CON CABIDA DE: CIENTO DIECISEIS PUNTO OCHO METROSA CUADRADOS. (116.8 M2). LINDEROS INDICADOS EN LA RESOLUCION 032 DE MARZO 20 DE 2009, PROFERIDA POR LA ALCALDIA MUNICIPAL DE PUERTO GAITAN-META. (DECRETO 1711 DE JULIO 06 DE 1984).</t>
  </si>
  <si>
    <t>234-16798</t>
  </si>
  <si>
    <t>PREDIO URBANO CON CABIDA DE: CIENTO DIECISEIS PUNTO OCHO METROS CUADRADOS.(116.8 M2).LINDEROS INDICADOS EN LA RESOLUCION 032 DE MARZO 20 DE 2009, PROFERIDA POR LA ALCALDIA MUNICIPAL DE PUERTO GAITAN-META. ( DECRETO 1711 DE JULIO 06 DE 1984).</t>
  </si>
  <si>
    <t>234-16799</t>
  </si>
  <si>
    <t>PREDIO URBANO CON CABIDA DE. CIENTO DIECISEIS PUNTO OCHO METROS CUADRADOS. (116.8 M2). LINDEROS INDICADOS EN LA RESOLUCION 032 DE MARZO 20 DE 2009, REFORMA POR LA ALCALDIA MUNICIPAL. DE PUERTO GAITAN-META. (DECRETO 1711 DE JULIO 06 DE 1984).</t>
  </si>
  <si>
    <t>234-16800</t>
  </si>
  <si>
    <t xml:space="preserve">PREDIO URBANO CON CABIDA DE. CIENTO DIECISEIS PUNTO OCHOMETROS CUADRADOS. (116.8 M2). LINDERO INDICADOS EN LA RESOLUCION 032 DE MARZO 20 DE 2009, PROFERIDA POR LA ALCALDIA MUNICIPAL DE PUERTO GAITAN-META. (DECRETO 1711 DE JULIO 06 DE 1984).- </t>
  </si>
  <si>
    <t>234-16801</t>
  </si>
  <si>
    <t xml:space="preserve">PREDIO URBANO CON CABIDA DE: CIENTO DIECISEIS PUNTO OCHO METROS CUADRADOS (116.8 M2). LINDEROS INDICADOS EN RESOLUCION 032  DE MARZO 20 DEL 2009, PROFERIDA POR LA ALCALDIA MUNICIPAL DE PUERTO GAITAN-META. (DECRETO 1711 DE JULIO 6 DE 1984).  </t>
  </si>
  <si>
    <t>234-16802</t>
  </si>
  <si>
    <t>234-16803</t>
  </si>
  <si>
    <t xml:space="preserve">PREDIO URBANO CON CABIDA DE: CIENTO DIECISEIS PUNTO OCHO METROS CUADRADOS. (116.8 M2). LINDEROS INDICADOS EN LA RESOLUCION 032 DE MARZO 20 DE 2009, PROFERIDA POR LA ALCALDIA MUNICIPAL DE PUERTO GAITAN-META. (DECRETO 1711 DE JULIO 06 DE 1984).  </t>
  </si>
  <si>
    <t>234-16804</t>
  </si>
  <si>
    <t>PREDIO URBANO CON CABIDA DE: CIENTO DIECISEIS PUNTO OCHO METROS CUADRADOS.- (116.8 M2).- LINDEROS INDICADOS EN LA RESOLUCION 032 DE MARZO 20 DE 2009, PROFERIDA POR LA ALCALDIA MUNICIPAL DE PUERTO GAITAN-META (DECRETO 1711 DE JULIO 6 DE 1984).</t>
  </si>
  <si>
    <t>234-16805</t>
  </si>
  <si>
    <t>PREDIO URBANO CON CABIDA DE: CIENTO DIECISEIS PUNTO OCHO METROS CUADRADOS. (116.8 M2).LINDEROS INDICADOS EN LA RESOLUCION 032 DE MARZO 20 DE 2009, PROFERIDA POR LA ALCALDIA MUNICIPAL DE PUERTO GAITAN-META (DECRETO 1711 DE JULIO 06 DE 1984). CON FUNDAMENTO EN: 2009-</t>
  </si>
  <si>
    <t>234-16806</t>
  </si>
  <si>
    <t xml:space="preserve">PREDIO URBANO CON CABIDA DE: CIENTO DIECISEIS PUNTO OCHO METROS CUADRADOS. (116.8 M2). LINDEROS INDICADOS EN LA RESOLUCION 032 DE MARZO 20 DE 2009, PROFERIDA POR LA ALCALDIA MUNICIPAL DE PUERTO GAITAN-META. (DECRETO 1711 DE JULIO 06 DE 1984).ÁREA DE (116.8M2), LINDEROS POR EL NORTE EN 7.30 METROS LINEALES COLINDA CON VÍA PUBLICA CARRERA 1C, POR LE SUR EN 7.30 METROS LINEALES CON LOTE 14; POR EL ORIENTE EN 15.50 METROS LINEALES COLINDA CON  LOTE 8 POR EL OCCIDENTE  EN 15.50 METROS LINEALES COLINDA CON LOTE 06 Y ENCIERRA EL PERÍMETRO. </t>
  </si>
  <si>
    <t>234-16807</t>
  </si>
  <si>
    <t>234-16808</t>
  </si>
  <si>
    <t>234-16809</t>
  </si>
  <si>
    <t>PREDIO URBANO CON CABIDA DE: CIENTO DIECISEIS PUNTO OCHO METROS CUADRADOS. (116.8 M2). LINDEROS INDICADOS EN LA RESOLUCION 032 DE MARZO 20 DE 2009, PROFERIDA POR LA ALCALDIA MUNICIPAL  DE PUERTO GAITAN-META. (DECRETO 1711 DE JULIO 06 DE 1984).</t>
  </si>
  <si>
    <t>234-16810</t>
  </si>
  <si>
    <t>PREDIO URBANO CON CABIDA DE : CIENTO DIECISEIS PUNTO OCHO METROS CUADRADOS.- (116.8 M2).- LINDEROS INDICADOS EN LA RESOLUCION 032 DE MARZO 20 DE 2009.- PROFERIDA POR LA ALCALDIA MUNICIPAL DE PUERTO GAITAN-META.- (DECRETO 1711 DE JULIO 06 DE 1984).</t>
  </si>
  <si>
    <t>234-16811</t>
  </si>
  <si>
    <t>PREDIO URBANO CON CABIDA DE: CIENTO DIECISIETE PUNTO OCHO METROS CUADRADOS (116.8 M2) LINDEROS INDICADOS EN LA RESOLUCION 032  DE MARZO 20 DE 2009, PROFERIDA POR LA ALCALDIA MUNICIPAL DE PUERTO GAITAN - META ( DECRETO 1711 DE JULIO 06 DE 1984).</t>
  </si>
  <si>
    <t>234-16812</t>
  </si>
  <si>
    <t>PREDIO URBANO CON CABIDA DE: CIENTO DIECISEIS PUNTO OCHENTA METROS CUADRADOS. (116.8 M2).,LINDEROS INDICADOS EN LA RESOLUCION 032 DE MARZO 20 DE 2009,PROFERIDA POR LA ALCALDIA MUNICIPAL DE PUERTO GAITAN-META.(DECRETO 1711 DE JULIO 6 DE 1984)</t>
  </si>
  <si>
    <t>234-16813</t>
  </si>
  <si>
    <t xml:space="preserve">PREDIO URBANO CON CABIDA DE: CIENTO DIECISEIS PUNTO OCHO METROS CUADRADOS (116.8 M2).- LINDEROS INDICADOS EN LA RESOLUCION 031 DE MARZO 20 DE 2009 PROFERIDA POR LA ALCALDIA MUNICIPAL DE PUERTO GAITAN- META, (DECRETO 1711 DE JULIO 06 DE 1984) </t>
  </si>
  <si>
    <t>234-16814</t>
  </si>
  <si>
    <t>PREDIO RURAL CON CABIDA DE: CIENTO DIECISEIS PUNTO OCHO METROS CUADRADOS. (116.8 M2). LINDEROS INDICADOS EN LA RESOLUCION 032 DE MARZO 20 DE 2009, PROFERIDA POR LA ALCALDIA MUNICIPAL DE PUERTO GAITAN-META. (DECRETO 1711 DE JULIO 6 DE 1984).-</t>
  </si>
  <si>
    <t>234-16815</t>
  </si>
  <si>
    <t>PREDIO URBANO CON CABIDA DE: CIENTO DIECISIETE PUNTO METROS CUADRADOS (116.8 M2)LINDEROS EN LA RESOLUCION 032 DE MARZO 20 DE 2009, PROFERIDA POR LA ALCALDIA MUNICIPAL DE PUERTO GAITAN META ( DECRETO 1711 DE JULIO 06 DE 1984).</t>
  </si>
  <si>
    <t>234-16816</t>
  </si>
  <si>
    <t xml:space="preserve">PREDIO URBANO CON CABIDA DE: CIENTO DIECISEIS PUNTO OCHO METROS CUADRADOS. (116.8 M2). LINDEROS INDICADOS EN LA RESOLUCION 032 DE MARZO 20 DE 2009, PROFERIDA POR LA ALCALDIA MUNICIPAL DE PUERTO GAITAN-META.(DECRETO 1711, DE JULIO 6 DE 1984).  </t>
  </si>
  <si>
    <t>234-16817</t>
  </si>
  <si>
    <t>234-16818</t>
  </si>
  <si>
    <t>PREDIO URBANO CON CABIDA DE: CIENTO DICECISEIS PUNTO OCHO METROS CUADRADOS. (116.8 M2). LINDEROS INDICADOS EN LA RESOLUCION 032 DE MARZO 20 DE 2009, PROFERIDA POR LA ALCALDIA MUNICIPAL DE PUERTO GAITAN-META. (DECRETO 1711 DE JULIO 06 DE 1984).</t>
  </si>
  <si>
    <t>234-16819</t>
  </si>
  <si>
    <t>PREDIO URBANO CON UNA CABIDA DE: CIENTO DIECISEIS PUNTO OCHO METROS CUADRADOS. (116.8 M2). LINDEROS INDICADOS EN LA RESOLUCION 032 DE MARZO 20 DE 2009, PROFERIDA POR LA ALCALDIA MUNICIPAL DE PUERTO GAITAN META: (DECRETO 1711 DE JULIO 06 DE 1984).</t>
  </si>
  <si>
    <t>234-16820</t>
  </si>
  <si>
    <t xml:space="preserve">PREDIO URBANO CON CABIDA DE: NOVENTA Y SEIS METROS CUADRADOS (96 M2).- LINDEROS INDICADOS EN LA RESOLUCION 032 DE MARZO 20 DE 2009, PROFERIDA POR LA ALCALDIA MUNICIPAL DE PUERTO GAITAN-META.(DECRETO 1711 DE JULIO 06 DE 1984).ÁREA Y LINDEROS ACTUALIZADOS ÁREA DE (100.20M2), LINDEROS POR EL NORTE EN 8.35 METROS INEALES COLINDA CON VÍA PUBLICA CARRERA 1E, POR LE SUR EN 8.35 METROS LINEALES CON LOTE 18; POR EL ORIENTE EN 12.00 METROS LINEALES COLINDA CON  LOTE 2 POR EL OCCIDENTE  EN 12.00 METROS LINEALES COLINDA CON CALLE 18  Y ENCIERRA EL PERÍMETRO. </t>
  </si>
  <si>
    <t>234-16821</t>
  </si>
  <si>
    <t>PREDIO URBANO CON CABIDA DE: NOVENTA Y SEIS METROS CUADRADOS . (96 M2) . LINDEROS INDICADOS EN LA RESOLUCION 032 DE MARZO 20 DE 2009 PROFERIDA POR LA ALCALDIA MUNICIPAL DE PUERTO GAITAN META : (DECRETO 1711 DE JULIO 06 DE 1984).</t>
  </si>
  <si>
    <t xml:space="preserve"> ALCALDIA MUNICIPAL DE PUERTO GAITAN-META </t>
  </si>
  <si>
    <t>234-16822</t>
  </si>
  <si>
    <t xml:space="preserve">PREDIO URBANO CON CABIDA DE: NOVENTA Y SEIS METROS CUADRADOS. (96 M2). LINDEROS INDICADOS EN LA RESOLUCION 032 DE MARZO 20 DE 2009, PROFERIDA POR LA ALCALDIA MUNICIPAL DE PUERTO GAITAN-META. (DECRETO 1711 DE JULIO 06 DE 1984).  </t>
  </si>
  <si>
    <t>234-16823</t>
  </si>
  <si>
    <t>PREDIO URBANO CON CABIDA DE: NOVENTA Y SEIS METROS CUADRADOS (96 M2) LINDEROS INDICADOS EN LA RESOLUCION 032 DE MARZO 20 DE 2009 PROFERIDA POR LA ALCALDIA MUNICIPAL DE PUERTO GAITAN META (DECRETO 1711 DE JULIO 06 DE 1984).</t>
  </si>
  <si>
    <t>234-16824</t>
  </si>
  <si>
    <t xml:space="preserve">PREDIO URBANO CON CABIDA DE: NOVENTA Y SEIS METROS CUADRADOS, (96 M2). LINDEROS INDICADOS EN LA RESOLUCION 032 DE MARZO 20 DE 2009 PROFERIDA POR LA ALCALDIA MUNICIPAL DE PUERTO GAITAN - META. (DECRETO 1711 DE JULIO 06 DE 1984).- </t>
  </si>
  <si>
    <t>234-16825</t>
  </si>
  <si>
    <t>PREDIO URBANO CON CABIDA DE : NOVENTA Y SEIS METROS CUDRADOS .(96 M2 ).. LINDEROS UBICADOS EN , LA RESOLUCION 032 DE MARZO 20 DDE 2009 PROFERIDA POR LA ALCALDIA MUNICIPAL DE PUERTO GAITAN - META. (DECRETO 1711 DE JULIO 06 DE 1984).</t>
  </si>
  <si>
    <t>234-16826</t>
  </si>
  <si>
    <t>PREDIO URBANO CON CABIDA DE: NOVENTA Y SEIS METROS CUADRADOS. (96 M2). LINDEROS INDICADOS EN LA RESOLUCION 032 DE MARZO 20 DE 2009 PROFERIDA POR LA ALCALDIA MUNICIPAL DE PUERTO GAITAN-META. (DECRETO 1711 DE JULIO 06 DE 1984)</t>
  </si>
  <si>
    <t>234-16828</t>
  </si>
  <si>
    <t>PREDIO URBANO CON CABIDA DE: NOVENTA Y CINCO PUNTO CUARENTA Y TRES METROS CUADRADOS.(95.43 M2). LINDEROS INDICADOS EN LA RESOLUCION 032 DE MARZO 20 DE 2009, PROFERIDA POR LA ALCALDIA MUNICIPAL DE PUERTO GAITAN. (DECRETO 1711 DE JULIO 06 DE 1984).-</t>
  </si>
  <si>
    <t>234-16829</t>
  </si>
  <si>
    <t>PREDIO URBANO CON CABIDA DE: NOVENTA Y SEIS PUNTO CINCUENTA Y OCHO METROS CUADRADOS,(96.58 M2).LINDEROS INDICADOS EN LA RESOLUCION 032 DE MARZO 20 DE 2009 PROFERIDA POR LA ALCALDIA MUNICIPAL DE PUERTO GAITAN-META.(DECRETO 1711 DE JULIO 06 DE 1984).-ÁREA Y LINDEROS ACTUALES ASI: CIENTO OCHO METROS CUADRADOS  (108 M2); POR EL NORTE: EN 9.00 METROS LINEALES COLINDA CON EL LOTE N° 09; POR EL SUR: EN 9.00 METROS LINEALES COLINDA CON LA VIA PUBLICA CARRERA 1C; POR EL ORIENTE: EN 12.00 METROS LINEALES COLINDA CON LA VIA PUBLICA CALLE 17A; POR EL OCCIDENTE: EN 12.00 METROS LINEALES COLINDA CON EL LOTE N° 11 Y ENCIERRA EL PERÍMETRO. SEGÚN RESOLUCIÓN N° 1379 DEL 27/07/2015 PROFERIDA POR LA ALCALDÍA MUNICIPAL DE PUERTO GAITAN- META.</t>
  </si>
  <si>
    <t>234-16830</t>
  </si>
  <si>
    <t>PREDIO URBANO CON CABIDA DE: NOVENTA Y SEIS METROS CUADRADOS. (96M2). LINDEROS INDICADOS EN LA RESOLUCION 032 DE MARZO 20 DE 2009 PROFERIDA POR LA ALCALDIA MUNICIPAL DE PUERTO GAITAN-META. (DECRETO 1711 DE JULIO 06 DE 1984).</t>
  </si>
  <si>
    <t>234-16831</t>
  </si>
  <si>
    <t>PREDIO URBANO CON CABIDA DE: NOVENTA Y SEIS METROS CUADRADOS. (96 M2). LINDEROS INDICADOS EN LA RESOLUCION 032 DE MARZO 20 DE 2009 PROFERIDA POR LA ALCALDIA MUNICIPAL DE PUERTO GAITAN- META;(DECRETO 1711 DE JULIO 06 DE 1984).-</t>
  </si>
  <si>
    <t>234-16832</t>
  </si>
  <si>
    <t>PREDIO URBANO CON CABIDA DE : NOVENTA  Y SEIS METROS CUADRADOS ( 96 M2) LINDEROS INIDICADAS EN LA RESOLUCION 032 DE MARZO 20 DE 2009 POR LA ALCALDIA DE PUERTO GAITAN - META  ( DECRETO 1711 DE JULIO 06 DE 1984 )</t>
  </si>
  <si>
    <t>234-16833</t>
  </si>
  <si>
    <t xml:space="preserve">PREDIO CON CABIDA DE: NOVENTA Y SEIS METROS CUADRADOS.(96 M2). LINDEROS INDICADOS EN LA RESOLUCUON 032 DE MARZO 20 DE 2009 PROFERIDA POR LA ALCALDIA MUNCIPAL DE PUERTO GAITAN -META.(DECRETO 1711 DE JULIO 06 DE 1984).- </t>
  </si>
  <si>
    <t xml:space="preserve">RESOLUCUON 032 DE MARZO 20 DE 2009 </t>
  </si>
  <si>
    <t>ALCALDIA MUNCIPAL DE PUERTO GAITAN -META.</t>
  </si>
  <si>
    <t>234-16834</t>
  </si>
  <si>
    <t>PREDIO URBANO CON CABIDA DE: NOVENTA Y SEIS METROS CUADRADOS, (96 M2), LINDEROS INDICADOS EN LA RESOLUCION 032 DE MARZO 20 DE 2009, PROFERIDA POR LA ALCALDIA MUNICIPAL DE PUERTO GAITAN -META (DECRETO 1711DE JULIO 06 DE 1984)</t>
  </si>
  <si>
    <t>234-16835</t>
  </si>
  <si>
    <t>PREDIO URBANO CON  CABIDA DE: NOVENTA Y SEIS METROS CUADRADOS (96 M2) LINDEROS INDICADOS  EN LA RESOLUCION 032 DE MARZO 20 DE 2009,. PROFERIDA POR LA ALCALDIA MUNICIPAL DE PUERTO GAITAN -META (DECRETO 1711 JULIO 6 DE 1984).</t>
  </si>
  <si>
    <t>234-16836</t>
  </si>
  <si>
    <t>PREDIO URBANO CON CABIDA DE: NOVENTA Y SEIS METROS CUADRADOS. (96 M2) LINDEROS INDICADOS EN LA RESOLUCION 032 DE MARZO 20 DE 2009 PROFERIDA POR LA ALCALDIA MUNICIPAL DE PUERTO GAITAN META. ( DECRETO 1711 DE JULIO 06 DE 1984).</t>
  </si>
  <si>
    <t>234-16837</t>
  </si>
  <si>
    <t>PREDIO URBANO CON CABIDA DE: NOVENTA Y SEIS METROS CUADRADOS.(96 M2). LINDEROS INDICADOS EN LA RESOLUCION 032 DE MARZO 20 DE 2009, PROFERIDA POR LA ALCALDIA MUNICIPAL DE PUERTO GAITAN.- META (DECRETO 1711 DE JULIO 06 DE 1984).-</t>
  </si>
  <si>
    <t>234-16838</t>
  </si>
  <si>
    <t xml:space="preserve">PREDIO URBANO CON CABIDA DE: PREDIO URBANO CON CABIDA DE: NOVENTA Y SEIS METROS CUADRADOS.- (96 M2).- LINDEROS INDICADOS EN LA RESOLUCION 032 DE MARZO 20 DE 2009, PROFERIDA POR LA ALCALDIA MUNICIPAL DE PUERTO GAITAN-META. (DECRETO 1711 DE JULIO 06 DE 1984).    </t>
  </si>
  <si>
    <t>234-16839</t>
  </si>
  <si>
    <t>PREDIO URBANO CON CABIDA DE: NOVENTA Y SEIS METROS CUADRADOS (96 M2) LINDEROS INDICADOS  EN LA RESOLUCION 032 DE MARZO 20 DE 2009,PROFERIDA POR LA ALCALDIA MUNICIPAL DE PUERTO GAITAN-META. (DECRETO 1711 DE JULIO 06 DE 1984).</t>
  </si>
  <si>
    <t>234-16840</t>
  </si>
  <si>
    <t>PREDIO URBANO CON CABIDA DE: NOVENTA Y SEIS METROS CUADRADOS. (96 M2). LINDEROS INDICADOS EN LA RESOLUCION  032 DE MARZO 20 DE 2009 PROFERIDA POR LA ALCALDIA MUNICIPAL DE PUERTO GAITAN META. (DECRETO 1711 DE JULIO 06 DE 1984).LINDEROS POR EL NORTE EN 08.00 METROS LINEALES COLINDA CON LA VÍA PUBLICA  CARRERA 1A , POR EL SUR EN 08.00 METROS LINEALES COLINDA CON LOTE 16, POR EL ORIENTE EN 12.00 METROS LINEALES COLINDA CON LOTE 04, POR EL OCCIDENTE EN 12.00 METROS LINEALES COLINDA CON LOTE 02  Y ENCIERRA EL PERÍMETRO.</t>
  </si>
  <si>
    <t>234-16841</t>
  </si>
  <si>
    <t>PREDIO URBANO CON CABIDA DE: NOVENTA Y SEIS METROS CUADRADOS. (96 M2). LINDEROS INDICADOS EN LA RESOLUCION 032 DE MARZO 20 DE 2009 PROFERIDA POR LA ALCALDIA MUNICIPAL DE PUERTO GAITAN-META. (DECRETO 1711 DE JULIO 06 DE 1984).</t>
  </si>
  <si>
    <t>234-16842</t>
  </si>
  <si>
    <t>PREDIO URBANO CON CABIDAD DE:NOVENTA Y SEIS METROS CUADRADOS. (96 M2) LINDEROS INDICADOS EN LA RESOLUCION 032 DE MARZO 20 DE 2009 PROFERIDA POR LA ALCALDIA MUNICIPAL DE PUERTO GAITAN META (DECRETO 1711 DE JULIO 06 DE 1984).</t>
  </si>
  <si>
    <t>234-16843</t>
  </si>
  <si>
    <t>PREDIO URBANO CON CABIDAD DE: NOVENTA Y SEIS METROS CUADRADOS, (96 M2). LINDEROS INDICADOS EN RESOLUCION 032 DE MARZO 20 DE 2009 PROFERIDA POR LA ALCALDIA MUNICIPAL DE PUERTO GAITAN-META. (DECRETO 1711 DE JULIO 6 DE 1984)</t>
  </si>
  <si>
    <t>234-16844</t>
  </si>
  <si>
    <t>PREDIO URBANO CON CABIDA DE: NOVENTA Y SEIS METROS CUADRADOS (96 M2) LINDEROS INDICADOS EN LA RESOLUCION 032 DE MARZO 20 DE 2009 PROFERIDA POR LA ALCALDIA MUNICIPAL DE PUERTO GAITAN -META ( DECRETO 1711 DE JULIO 06 DE 1984).</t>
  </si>
  <si>
    <t>234-16845</t>
  </si>
  <si>
    <t>PREDIO URBANO CON CABIDA DE: NOVENTA Y SEIS METROS CUADRADOS,(96 M2), LINDEROS INDICADOS EN LA RESOLUCION 032 DE MARZO 20 DE 2009 PROFERIDA POR LA ALCALDIA MUNICIPAL DE PUERTO GAITAN-META. (DECRETO 1711 DE JULIO 06 DE 1984).</t>
  </si>
  <si>
    <t>234-16846</t>
  </si>
  <si>
    <t>PREDIO URBANO CON CABIDAD DE : SETENTA  Y CUATRO PUNTO CERO CUATRO METROS CUADRADOS . ( 74.04M2) . LINDEROS INDICADOS EN LA RESOLUCION 032 DE FECHA MARZO  20 DE 2009, PROFERIDA POR LA ALCADIA MUNICIPAL DE PUERTO GAITAN . ( DECRETO 1711 DE JULIO  06 DE 1984).</t>
  </si>
  <si>
    <t>234-16847</t>
  </si>
  <si>
    <t>PREDIO URABANO CON CABIDA DE: OCHENTA Y NUEVE PUNTO TREINTA METROS CUADRADOS, (89.30 M2) LINDEROS INDICADOS EN LA RESOLUCION 032 DE MARZO 20 DE 2009, PROFERIDA POR LA ALCALDIA MUNICIPAL DE PUERTO GAITAN-META. (DECRETO 1711 DE JULIO 06 DE 1984).</t>
  </si>
  <si>
    <t>234-16848</t>
  </si>
  <si>
    <t xml:space="preserve">PREDIO URBANO CON CABIDA DE: NOVENTA Y SEIS  METROS CUADRADOS (96 M2). LINDEROS INDICADOS EN RESOLUCION 032  DE MARZO 20 DEL 2009, PROFERIDA POR LA ALCALDIA MUNICIPAL DE PUERTO GAITAN-META. (DECRETO 1711 DE JULIO 6 DE 1984).  </t>
  </si>
  <si>
    <t>234-16849</t>
  </si>
  <si>
    <t>PREDIO URBANO CON CABIDA  DE NOVENTA Y SEIS METROS CUADRADOS (96 M2).LINDEROS INDICADOS EN LA RESOLUCION 032 DE FECHA MARZO 20 DE 2009, PROFERIDA POR LA ALCALDIA MUNICIPAL DE PUERTO GAITAN-META,(DECRETO 1711 DE JULIO 6 DE 1984)</t>
  </si>
  <si>
    <t>234-16850</t>
  </si>
  <si>
    <t>PREDIO URBANO CON CABIDA DE: NOVENTA Y SEIS METROS CUADRADOS. (96 M2).LINDEROS INDICADOS EN LA RESOLUCION 032 DE MARZO 20 DE 2009 PROFERIDA POR LA ALCALDIA MUNICIPAL DE PUERTO GAITAN-META. (DECRETO 1711 DE JULIO 06 DE 1984).</t>
  </si>
  <si>
    <t>234-16851</t>
  </si>
  <si>
    <t xml:space="preserve">PREDIO URBANO CON CABIDA DE: NOVENTA Y SEIS METROS CUADRADOS. (96 M2). LINDEROS INDICADOS EN LA RESOLUCION 032 DE MARZO 20 DE 2009 PROFERIDA POR LA ALCALDIA MUNICIPAL DE PUERTO GAITAN-META, (DECRETO 1711 DE JULIO 06 DE 1984).  </t>
  </si>
  <si>
    <t>234-16852</t>
  </si>
  <si>
    <t xml:space="preserve">PREDIO URBANO CON CABIDA DE: NOVENTA Y SEIS METROS CUADRADOS. (96 M2). LINDEROS INDICADOS EN LA RESOLUCION 032 DE MARZO 20 DE 2009, PROFERIDA POR LA ALCALDIA MUNICIPAL DE PUERTO GAITAN -META. (DECRETO 1711 DE JULIO 06 DE 1984).  </t>
  </si>
  <si>
    <t>234-16853</t>
  </si>
  <si>
    <t xml:space="preserve">PREDIO URBANO CON CABIDA DE: NOVENTA Y SEIS METROS CUADRADOS. (96 M2). LINDEROS INDICADOS EN LA RESOLUCION 032 DE MARZO 20 DE 2009 PROFERIDA POR LA ALCALDIA MUNICIPAL DE PUERTO GAITAN-META. (DECRETO 1711 DE JULIO DE 06 DE 1984).LINDEROS Y ÁREA CORREGIDA (96.00M2) LINDEROS POR EL NORTE EN 8.00 METROS LINEALES COLINDA CON LOTE 3, POR EL SUR EN 8.00  METROS LINEALES COLINDA CON VÍA PUBLICA CARRERA 1B POR EL ORIENTE EN 12.00 METROS LINEALES COLINDA CON LOTE 15; POR EL OCCIDENTE  EN 12.00 METROS LINEALES COLINDA CON LOTE 17 Y ENCIERRA EL PERÍMETRO. </t>
  </si>
  <si>
    <t>234-16854</t>
  </si>
  <si>
    <t>PREDIO URBANO CON CABIDA DE: NOVENTA Y SEIS METROS CUADRADOS. (96 M2). LINDEROS INDICADOS EN LA ESCRITURA 032 DE MARZO 20 DE 2009, PROFERIDA POR LA ALCALDIA MUNICIPAL DE PUERTO GAITAN-META. (DECRETO 1711 DE JULIO DE 1984).</t>
  </si>
  <si>
    <t>234-16855</t>
  </si>
  <si>
    <t>PREDIO URBANO CON  CABIDA DE  : NOVENTA Y SEIS METROS CUADRADOS ( 96 M2) LINDEROS INDICADOS  EN LA RESOLUCION 032 DE MARZO 20 DE 2009,. PROFERIDA POR LA ALCALDIA MUNICIPAL DE PUERTO GAITAN -  META (DECRETO 1711 JULIO 6 DE 1984)</t>
  </si>
  <si>
    <t>234-16856</t>
  </si>
  <si>
    <t xml:space="preserve">PREDIO URBANO CON CABIDA DE: NOVENTA Y SEIS METROS CUADRADOS .(96 M2) . LINDEROS INDICADOS EN LA RESOLUCION 032 DE MARZO 20 DE 2009, PROFERIDA POR LA ALCALDIA MUNICIPAL DE PUERTO GAITAN-META (DECRETO 1711 DE JULIO 06 DE 1984).- </t>
  </si>
  <si>
    <t>234-16857</t>
  </si>
  <si>
    <t>PREDIO URBANO CON CABIDA DE: NOVENTA Y SEIS METROS CUADRADOS ....(96 M2)...LINDEROS INDICADOS EN LA RESOLUCION 032 DE MARZO 20 DE 2009 PROFERIDA POR LA ALCALDIA MUNICIPAL DE PUERTO GAITAN-META. (DECRETO 1711 DE JULIO 06 DE 1984).</t>
  </si>
  <si>
    <t>234-16858</t>
  </si>
  <si>
    <t>PREDIO URBANO CON CABIDAD DE: NOVENTA Y SEIS METROS CUADRADOS.(96 M2). LINDEROS INDICADOS EN LA RESOLUCION 032 DE MARZO 20 DE 2009 PROFERIDA POR LA ALCALDIA MUNICIPAL DE PUERTO GAITAN-META (DECRETO 1711 DE JULIO 06 DE 1984).</t>
  </si>
  <si>
    <t>234-16859</t>
  </si>
  <si>
    <t xml:space="preserve">PREDIO URBANO CON CABIDA DE: NOVENTA Y SEIS METROS CUADRADOS (96 M2). LINDEROS INDICADOS EN LA RESOLUCION 032 DE MARZO 20 DE 2009 PROFERIDA POR LA ALCALDIA MUNICIPAL DE PUERTO  GAITAN-META. (DECRETO 1711 DE JULIO 06 DE 1984).  </t>
  </si>
  <si>
    <t>234-16860</t>
  </si>
  <si>
    <t>PREDIO URBANO CON CABIDA DE: NOVENTA Y SEIS METROS CUADRADOS (96 M2) LINDEROS INDICADOS EN LA RESOLUCION 032 DE MARZO 20 DE 2009 PROFERIDA POR LA ALCALDIA MUNICIPAL DE PUERTO GAITAN-META (DECRETO 1711 DE JULIO 06 DE 1984).</t>
  </si>
  <si>
    <t>234-16861</t>
  </si>
  <si>
    <t>PREDIO URBANO CON CABIDA DE: NOVENTA Y SEIS METROS CUDRADOS. (96 M2). LINDEROS INDICADOS EN LA RESOLUCION 032 DE FECHA MARZO 20 DE 2009 PROFERIDA POR LA ALCALDIA MUNICIPAL DE PUERTO GAITAN- META. (DECRETO 1711 DE JULIO 6 DE 1984).</t>
  </si>
  <si>
    <t>234-16862</t>
  </si>
  <si>
    <t xml:space="preserve">PREDIO URBANO CON CABIDA DE: NOVENTA Y SEIS METROS CUADRADOS. (96 M2). LINDEROS INDICADOS EN LA RESOLUCION 032 DE MARZO 20 DE 2009, PROFERIDA POR LA ALCALDIA MUNICPAL DE PUERTO GAITAN-META. (DECRETO 1711 DE JULIO 06 DE 1984).  </t>
  </si>
  <si>
    <t>234-16863</t>
  </si>
  <si>
    <t xml:space="preserve">PREDIO URBANO CON CABIDA DE: CIENTO NUEVE PUNTO SETENTA Y DOS METROS CUADRADOS. ( 109.7294.50 M2 ). LINDEROS INDICADOS EN LA RESOUCION N. 032 DE MARZO 20 DE 2009, PROFERIDA POR LA ALCALDIA MUNICIPAL DE PUERTO GAITAN - META ( DECRETO 1711 DE JULIO DE 1984 ).   </t>
  </si>
  <si>
    <t>234-16864</t>
  </si>
  <si>
    <t xml:space="preserve">PREDIO URBANO CON CABIDA DE: CIENTO SESENTA Y UNO PUNTO SESENTA Y CINCO METROS CUADRADOS. (161.65 M2). LINDEROS INDICADOS EN LA RESOLUCION 032 DE MARZO 20 DE 2009, PROFERIDA POR LA ALCALDIA MUNICIPAL DE PUERTO GAITAN META. (DECRETO 1711 DE JULIO 06 DE 1984).  </t>
  </si>
  <si>
    <t>234-16865</t>
  </si>
  <si>
    <t xml:space="preserve">PREDIO URBANO CON CABIDA DE: NOVENTA Y SEIS METROS CUADRADOS (96 M2), LINDEROS INDICADOS EN LA RESOLUCION 032 DE MARZO 20 DE 2009 PROFERIDA POR LA ALCALDIA MUNICPAL DE PUERTO GAITAN-META. (DECRETO 1711 DE JULIO 06 DE 1984).- </t>
  </si>
  <si>
    <t>234-16866</t>
  </si>
  <si>
    <t>PREDIO URBANO CON CABIDA DE: NOVENTA Y SEIS METROS CUADRADOS (96 M2), LINDEROS INDICADOS EN LA RESOLUCION 032 DE MARZO 20 DE 2009 PROFERIDA POR LA ALCALDIA MUNICIPAL DE PUERTO GAITAN-META.(DECRETO 1711 DE JULIO 06 DE 1984).</t>
  </si>
  <si>
    <t>234-16867</t>
  </si>
  <si>
    <t xml:space="preserve">PREDIO URBANO CON CABIDA DE: NOVENTA Y SEIS METROS CUADRADOS. (96 M2). LINDEROS INDICADOS EN LA RESOLUCION 032 DE MARZO 20 DE 2009 PROFERIDA POR LA ALCALDIA MUNICIPAL DE PUERTO GAITAN-META. (DECRETO 1711 DE JULIO 06 DE 1984).  </t>
  </si>
  <si>
    <t>234-16868</t>
  </si>
  <si>
    <t>PREDIO URBANO CON CABIDA DE: NOVENTA Y SEIS METROS CUADRADOS. (96 M2). LINDEROS INDICADOS EN LA RESOLUCION 032 DE MARZO 20 DE 2009, PROFERIDA POR LA ALCALDIA MUNICIPAL DE PUERTO GAITAN-META. (DECRETO 1711 DE JULIO 06 DE 1984).</t>
  </si>
  <si>
    <t>234-16869</t>
  </si>
  <si>
    <t>PREDIO URBANO CON CABIDA DE: NOVENTA Y SEIS METROS CUADRADOS. (96 M2). LINDEROS INDICADOS EN LA RESOLUCION 032 DE MARZO 20 DE 2009. PROFERIDA POR LA ALCALDIA MUNICIPAL DE PUERTO GAITAN-META (DECRETO 1711 DE JULIO 06 DE 1984).</t>
  </si>
  <si>
    <t>234-16870</t>
  </si>
  <si>
    <t>234-16871</t>
  </si>
  <si>
    <t>234-16872</t>
  </si>
  <si>
    <t>PREDIO URBANO CON CABIDA DE: NOVENTA Y SEIS METROS CUADRADOS. (96M2). LINDEROS INIDICADOS EN LA RESOLUCION 032 DE MARZO 20 DE 2009. PROFERIDA POR LA ALCALDIA MUNICIPAL DE PUERTO GAITAN - META. (DECRETO 1711 DE JULIO 06 DE 1984).</t>
  </si>
  <si>
    <t>234-16873</t>
  </si>
  <si>
    <t>PREDIO URBANO CON CABIDA DE:NOVENTA Y SEIS METROS CUADRADOS. (96. M2). LINDEROS INDICADOS EN LA RESOLUCION 032 DE MARZO 20 DE 2009, PROFERIDA POR LA ALCALDIA MUNICIPAL DE PUERTO GAITAN-META. (DECRETO 1711 DE JULIO 06 DE 1984).</t>
  </si>
  <si>
    <t>234-16874</t>
  </si>
  <si>
    <t>PREDIO URBANO CON CABIDA DE: NOVENTA Y SEIS  METROS CUADRADOS,(96M2).LINDEROS INDICADOS EN LA RESOLUCION 032 DE MARZO 20 DE 2009 PROFERIDA POR LA ALCALDIA MUNICIPAL DE PUERTO GAITAN -META .(DECRETO 1711 DE JULIO 06 DE 1984).-</t>
  </si>
  <si>
    <t>234-16875</t>
  </si>
  <si>
    <t>PREDIO URBANO CON CABIDA DE: NOVENTA Y SEIS METROS CUADRADOS (96 M2) LINDEROS INDICADOS EN LA RESOLUCION 032 DE MARZO 20 DE 2009 PROFERIDA POR LA ALCALDIA MUNICIPAL DE PUERTO GAITAN-META (DECRETO 1711 DE JULIO 06DE 1984).</t>
  </si>
  <si>
    <t>234-16876</t>
  </si>
  <si>
    <t xml:space="preserve">PREDIO URBANO CON CABIDA DE:  NOVENTA Y SEIS METROS CUADRADOS. (96 M2). LINDEROS INDICADOS EN LA RESOLUCION 032 DE MARZO 20 DE 2009, PROFERIDA POR LA ALCALDIA MUNICIPAL DE PUERTO GAITAN- META, (DECRETO 1711 DE JULIO 6 DE 1984).  </t>
  </si>
  <si>
    <t>234-16877</t>
  </si>
  <si>
    <t>PREDIO URBANO CON CABIDA DE:NOVENTA Y SEIS METROS CUADRADOS. (96M2).,LINDEROS INDICADOS EN LA RESOLUCION 032 DE MARZO 20 DE 2009,NOTARIA UNICA DE PUERTO GAITAN-META.(DECRETO 1711 DE JULIO 6 DE 1984).</t>
  </si>
  <si>
    <t>234-16878</t>
  </si>
  <si>
    <t>PREDIO URBANO CON CABIDA DE: NOVENTA Y SEIS METROS CUADRADOS. (96M2). LINDEROS INDICADOS EN LA RESOLUCION 032 DE MARZO 20 DE 2009, PROFERIDA POR LA ALCALDIA MUNICIPAL DE PUERTO GAITAN-META. (DECRETO 1711 DE JULIO 06 DE 1984).CABIDA Y LINDEROS ACTUALIZADOS ASÍ: ÁREA NOVENTA Y SIETE METROS CUADRADOS (97 M2); POR EL NORTE: EN 8.01 METROS LINEALES COLINDA CON VIA PÚBLICA CARRERA 1, POR EL SUR: EN 7.99 METROS LINEALES COLINDA CON VIA PUBLICA CARRERA 1BIS, POR EL ORIENTE: EN 12.09 METROS LINEALES COLINDA CON LOTE N° 08; POR EL OCCIDENTE: EN 12.08 METROS LINEALES  COLINDA CON LOTE N° 06 Y ENCIERRA EL PERIMETRO.</t>
  </si>
  <si>
    <t>234-16879</t>
  </si>
  <si>
    <t>PREDIO URBANO CON CABIDA DE:SETENTA Y UNO PUNTO TREINTA Y TRES METROS CUADRADOS. (71.33 M2).LINDEROS INDICADOS EN LA RESOLUCION N. 032 DE MARZO 20 DE 2009, PROFERIDA POR LA ALCALDIA MUNICIPAL DE PUERTO GAITAN-META. (DECRETO 1711 DE JULIO 06 DE 1984).</t>
  </si>
  <si>
    <t>234-16880</t>
  </si>
  <si>
    <t>PREDIO URBANO CON AREA NO INDICADA. LINDEROS INDICADOS EN LA RESOLUCION N. 032 DE MARZO 20 DE 2009, PROFERIDA POR LA ALCALDIA MUNICIPAL DE PUERTO GAITAN-META : (DECRETO 1711 DE JULIO 06 DE 1984).</t>
  </si>
  <si>
    <t>234-16881</t>
  </si>
  <si>
    <t>PREDIO URBANO CON AREA NO INDICADA. LINDEROS INDICADOS EN LA RESOLUCION N . 032 DE MARZO 20 DE 2009, PROFERIDA POR LA ALCALDIA MUNICIPAL DE PUERTO GAITAN- META. (DECRETO 1711 DE JULIO 06 DE 1984).AREA DE (105M2) LINDEROS ASI POR EL NORTE EN 7:00 METROS LINEALES COLINDA CON LA VIA PUBLICA CARRERA 2C ; POR EL SUR EN 7.00 METROS LIENALES COLINDA CON VIA PUBLICA  CARRERA 2D; POR EL ORIENTE EN 15 METROS LINEALES COLINDA CON EL LOTE N° 03 POR EL OCCIDENTE EN 15 METROS LINEALES COLINDA CON EL LOTE N° 01 Y ENCIERRA EL PERIMETRO.</t>
  </si>
  <si>
    <t>RESOLUCION N . 032 DE MARZO 20 DE 2009</t>
  </si>
  <si>
    <t>234-16882</t>
  </si>
  <si>
    <t xml:space="preserve">PREDIO URBANO CON AREA NO INDICADA, LINDEROS INDICADOS EN LA RESOLUCION N. 032 DE MARZO 20 DE 2009, PROFERIDA POR LA ALCALDIA MUNICIPAL DE PUERTO GAITAN-META. (DECRETO 1711 DE JULIO 06 DE 1984).  </t>
  </si>
  <si>
    <t>234-16883</t>
  </si>
  <si>
    <t>PREDIO URBANO CON AREA NO INDICADA.- LINDEROS INDICADOS EN LA RESOLUCION N. 032 DE MARZO 20 DE 2009.- PROFERIDA POR LA ALCALDIA MUNICIPAL DE PUERTO GAITAN-META .-( DECRETO 1711 DE JULIO 06 DE 1984)</t>
  </si>
  <si>
    <t>234-16884</t>
  </si>
  <si>
    <t xml:space="preserve">PREDIO URBANO CON CABIDA DE:CIENTO DIECISEIS PUNTO OCHO METROS CUADRADOS . (116.8 M2).. LINDEROS INDICADOS EN LA RESOLUCION 032 DE MARZO 20 DE 2009, PROFERIDA POR LA ALCALDIA MUNICIPAL DE PUERTO GAITAN-META. (DECRETO 1711 DE JULIO 06 DE 1984).-     </t>
  </si>
  <si>
    <t>234-16885</t>
  </si>
  <si>
    <t xml:space="preserve">PREDIO URBANO CON AREA  NO INDICADA, LINDEROS INDICADOS EN LA RESOLUCION N. 032 DE MARZO 20 DE 2009, PROFERIDA POR LA ALCALDIA MUNICIPAL DE PUERTO GAITAN- META. ( DECRETO 1711 DE JULIO 06 DE 1984).  </t>
  </si>
  <si>
    <t>234-16886</t>
  </si>
  <si>
    <t>PREDIO URBANO CON AREA NO INDICADA.- LINDEROS INDICADOS EN LA RESOLUCION 032 DE MARZO 20 DE 2009, PROFERIDA POR LA ALCALDIA MUNICIPAL DE PUERTO GAITAN- META. (DECRETO 1711 DE JULIO 06 DE 1984).-</t>
  </si>
  <si>
    <t>234-16887</t>
  </si>
  <si>
    <t>PREDIO URBANO CON AREA NO INDICADA. LINDEROS INDICADOS EN LA RESOLUCION N. 032 DE MARZO 20 DE 2009, PROFERIDA POR LA ALCALDIA MUNICIPAL DE PUERTO GAITAN-META. (DECRETO 1711 DE JULIO 06 DE 1984).</t>
  </si>
  <si>
    <t>234-16888</t>
  </si>
  <si>
    <t>PREDIO URBANO CON AREA NO INDICADA.- LINDEROS INDICADOS EN LA RESOLUCION 032 DE MARZO 20 DE 2009, PROFERIDA POR LA ALCALDIA MUNICIPAL DE PUERTO GAITAN-META (DECRETO 1711 DE JULIO 6 DE 1984).ÁREA DE 105M2 LINDEROS POR EL NORTE EN 7.00 METROS LINEALES COLINDA CON LA VÍA PUBLICA CARRERA 2C POR EL SUR EN 7.00 METROS LINEALES COLINDA CON LA VÍA PUBLICA CARRERA 2D POR EL ORIENTE EN 15.00 METROS LINEALES COLINDA CON EL LOTE 10 POR EL OCCIDENTE EN 15.00 METROS LINEALES COLINDA CON EL LOTE N° 08 Y ENCIERRA EL PERÍMETRO.</t>
  </si>
  <si>
    <t>ESOLUCION 032 DE MARZO 20 DE 2009,</t>
  </si>
  <si>
    <t>234-16889</t>
  </si>
  <si>
    <t xml:space="preserve">PREDIO URBANO CON AREA NO INDICADA. LINDEROS INDICADOS EN RESOLUCION 032 DE MARZO 20 DEL 2009, PROFERIDA POR LA ALCALDIA MUNICIPAL DE PUERTO GAITAN-META. (DECRETO 1711 DE JULIO 6 DE 1984).  </t>
  </si>
  <si>
    <t>234-16890</t>
  </si>
  <si>
    <t>PREDIO URBANO CON AREA NO INDICADA. LINDEROS INDICADOS EN LA RESOLUCION  N. 032 DE MARZO 20 DE 2009, PROFERIDA POR LA ALCALDIA MUNICIPAL DE PUERTO GAITAN-META. (DECRETO 1711 DE JULIO 06 DE 1984).</t>
  </si>
  <si>
    <t>234-16891</t>
  </si>
  <si>
    <t>PREDIO URBANO CON AREA NO INDICADA ,LINDEROS INDICADOS EN LA RESOLUCION N.032 DE MARZO 20 DE 2009,PROFERIDA POR LA ALCALDIA MUNICIPAL DE PUERTO GAITAN-META.(DECRETO 1711 DE JULIO 06 DE 1984).</t>
  </si>
  <si>
    <t>234-16892</t>
  </si>
  <si>
    <t>PREDIO URBANO CON AREA NO INDICADA. LINDEROS INDICADOS EN LA RESOLUCION N. 032 DE MARZO 20 DE 2009, PROFERIDA POR LA ALCALDIA MUNICIPAL DE PUERTO GAITAN-META. (DECRETO 1711 DE JULIO 6 DE 1.984).</t>
  </si>
  <si>
    <t>234-16893</t>
  </si>
  <si>
    <t>PREDIO URBANO CON AREA NO INDICADA. LINDEROS INDICADOS EN LA RESOLUCION  N 032 DE MARZO 20 DE 2009, PROFERIDA POR LA ALCALDIA MUNICIPAL DE PUERTO GAITAN META (DECRETO 1711 DE JULIO 06 DE 1984).</t>
  </si>
  <si>
    <t>234-16894</t>
  </si>
  <si>
    <t>PREDIO URBANO CON AREA NO INDICADA.- LINDEROS INDICADOS EN LA RESOLUCION N. 032 DE MARZO 20 DE 2009.- PROFERIDA POR LA ALCALDIA MUNICIPAL DE PUERTO GAITAN-META.-(DECRETO 1711 DE JULIO 06 DE 1984)</t>
  </si>
  <si>
    <t>234-16895</t>
  </si>
  <si>
    <t>PREDIO URBANO CON AREA NO INDICADA LINDEROS INDICADOS EN LA RESOLUCION N. 032 DE MARZO 20 DE 2009, PROFERIDA POR LA ALCALDIA MUNICIPAL DE PUERTO GAITAN - META (DECRETO 1711 DE JULIO 06 DE 1984).-AREA Y LINDEROS ACTUALIZADOS Y CORREGIDOS:  PREDIO URBANO CON CABIDA DE 105 METROS CUADRADOS Y LINDEROS ESTABLECIDOS ASI; POR EL NORTE: EN EXTENSION DE 7.00 METROS LINEALES COLINDA CON VIA PUBLICA CARRERA 2C; POR EL SUR: EN EXTENSION DE 7.00 METROS LINEALES COLINDA CON VIA PUBLICA CARRERA 2D; POR EL ORIENTE: EN EXTENSIÓN DE 15.00 METROS LINEALES CON LA VIA PUBLICA CALLE 21; POR EL OCCIDENTE: EN EXTENSION DE 15.00 METROS LINEALES COLINDA CON EL LOTE N° 15 Y ENCIERRA EL PERIMETRO.</t>
  </si>
  <si>
    <t>RESOLUCION N. 032 DE MARZO 20 DE 2009,</t>
  </si>
  <si>
    <t>234-16896</t>
  </si>
  <si>
    <t>PREDIO URBANO CON AREA NO INDICADA  . LINDEROS INDICADOS EN LA RESOLUCION  N. 032 DE  MARZO 20 DE  2009,  PROFERIDA POR LA ALCALDIA MUNICIPAL DE PUERTO GAITAN -META /DECRETO  1711 DE  JULIO  6 DE  1984).</t>
  </si>
  <si>
    <t>234-16897</t>
  </si>
  <si>
    <t>PREDIO URBANO CON AREA NO INDICADA. LINDEROS INDICADOS EN LA ESCRITURA N. 032 DE MARZO 20 DE 2009, PROFERIDA POR LA ALCALDIA MUNICIPAL DE PUERTO GAITAN-META. (DECRETO 1711 DE JULIO 06 DE 1984)</t>
  </si>
  <si>
    <t>234-16898</t>
  </si>
  <si>
    <t>PREDIO URBANO CON AREA NO INDICADA LINDEROS INDICADOS EN LA  RESOLUCION 032 DE MARZO 20 DE 2009, PROFERIDA POR LA ALCALDIA MUNICIPAL DE PUERTO GAITAN META (DECRETO 1711 DE JULIO 06 DE 1984).</t>
  </si>
  <si>
    <t>234-16899</t>
  </si>
  <si>
    <t>PREDIO URBANO CON CABIDA DE: OCHENTA Y CUATRO METROS CUADRADOS (84 M2) .- LINDEROS INDICADOS EN LA RESOLUCION 032 DE MARZO 20 DE 2009, PROFERIDA POR LA ALCALDIA MUNICIPAL DE PUERTO GAITAN-META (DECRETO 1711 DE JULIO 6 DE 1984)</t>
  </si>
  <si>
    <t>234-16900</t>
  </si>
  <si>
    <t>PREDIO URBANO  CON CABIDADA DE: OCHENTA Y CUATRO METROS  CUADRADOS  (84M2) LINDEROS INDICADOS EN LA RESOLUCION 032 DE MARZO  20 DE 2009 PROFERIDA POR LA ALCALDIA  MUNICIPAL DE PUERTO GAITAN -META (DECRETO 1711 DE JULIO 06 DE 1984)</t>
  </si>
  <si>
    <t>234-16901</t>
  </si>
  <si>
    <t>PREDIO URBANO CON CABIDA DE: OCHENTA Y CUATRO METROS CUADRADOS (84 M2) LINDEROS INDICADOS EN LA RESOLUCION 032 DE MARZO 20 DE 2009,. PROFERIDA POR LA ALCALDIA MUNICIPAL DE PUERTO GAITAN-META. (DECRETO 1711 JULIO 6 DE 1984)</t>
  </si>
  <si>
    <t>234-16902</t>
  </si>
  <si>
    <t>PREDIO URBANO CON CABIDA DE: OCHENTA Y CUATRO METROS CUADRADOS. (84 M2). LINDEROS INDICADOS EN LA RESOLUCION 032 DE MARZO 20 DE 2009, PROFERIDA POR LA ALCALDIA MUNICPAL DE PUERTO GAITAN-META. (DECRETO 1711 DE JULIO 06 DE 1984).</t>
  </si>
  <si>
    <t>234-16903</t>
  </si>
  <si>
    <t>PREDIO URBANO CON CABIDA DE: OCHENTA Y CUATRO METROS CUADRADOS .(84 M2) . LINDEROS INDICADOS EN LA RESOLUCION 032 DE MARZO 20 DE 2009, PROFERIDA POR LA ALCALDIA MUNICIPAL DE PUERTO GAITAN-META (DECRETO 1711 DE JULIO 06 DE 1984)</t>
  </si>
  <si>
    <t>234-16904</t>
  </si>
  <si>
    <t>PREDIO URBANO CON CABIDA DE: OCHENTA Y CUATRO METROS CUADRADOS. (84M2).LINDEROS INDICADOS EN LA RESOLUCION 032 DE MARZO 20 DE 2009, PROFERIDA POR LA ALCALDIA MUNICIPAL DE PUERTO GAITAN-META. (DECRETO 1711 DE JULIO 06 DE 1984).</t>
  </si>
  <si>
    <t>234-16905</t>
  </si>
  <si>
    <t>PREDIO URABANO CON  CABIDA DE: OCHENTA Y CUATRO  METROS CUADRADOS. (84 M2). , LINDEROS INDICADOS EN LA RESOLUCION N. 032 DE MARZO 20 DE 2009, PROFERIDA POR LA ALCALDIA MUNICIPAL DE PUERTO GAITAN  - META.  (DECRETO 1711 DE JULIO 06 DE 1984).</t>
  </si>
  <si>
    <t>234-16906</t>
  </si>
  <si>
    <t xml:space="preserve">PREDIO URBANO CON CABIDA DE: OCHENTA Y CUATRO METROS CUADRADOS. (84 M2). LINDEROS INDICADOS EN LA RESOLUCION 032 DE MARZO 20 DE 2009, PROFERIDA POR LA ALCALDIA MUNICIPAL DE PUERTO GAITAN - META. (DECRETO 1711 DE JULIO 06 DE 1984).    </t>
  </si>
  <si>
    <t xml:space="preserve">SI </t>
  </si>
  <si>
    <t>234-16907</t>
  </si>
  <si>
    <t xml:space="preserve">PREDIO URBANO CON CABIDA DE: OCHENTA Y CUATRO METROS CUADRADOS. (84 M2). LINDEROS INDICADOS EN LA RESOLUCION 032 DE MARZO 20 DE2009, PROFERIDA POR LA ALCALDIA MUNICIPAL DE PUERTO GAITAN-META. (DECRETO 1711 DE JULIO 06 DE 1984).  </t>
  </si>
  <si>
    <t>234-16908</t>
  </si>
  <si>
    <t>PREDIO URBANO CON CABIDA DE: OCHENTA Y CUATRO  METROS CUADRADOS,(84M2).LINDEROS INDICADOS EN LA RESOLUCION 032 DE MARZO 20 DE 2009, PROFERIDA POR LA ALCALDIA MUNICIPAL DE PUERTO GAITAN -META .(DECRETO 1711 DE JULIO 06 DE 1984).-</t>
  </si>
  <si>
    <t>234-16909</t>
  </si>
  <si>
    <t>PREDIO URBANO CON CABIDA DE: OCHENTA Y CUATRO METROS CUADRADOS. (84 M2). LINDEROS INDICADOS EN LA RESOLUCION 032 DE MARZO 20 DE 2009, PROFERIDA POR LA ALCALDIA MUNICIPAL DE PUERTO GAITAN-META. (DECRETO 1711 DE JULIO 06 DE 1984).</t>
  </si>
  <si>
    <t>234-16910</t>
  </si>
  <si>
    <t xml:space="preserve">PREDIO URBANO CON CABIDA DE: NOVENTA METROS CUADRADOS (90 M2). LINDEROS INDICADOS EN RESOLUCION 032  DE MARZO 20 DEL 2009, PROFERIDA POR LA ALCALDIA MUNICIPAL DE PUERTO GAITAN. (DECRETO 1711 DE JULIO 6 DE 1984).  </t>
  </si>
  <si>
    <t>234-16911</t>
  </si>
  <si>
    <t>PREDIO URBANO CON CABIDA DE:SETECIENTOS OCHENTA Y TRES PUNTO VEINTICUATRO METROS CUADRADOS (782.24M2) LINDEROS INDICADOS EN RESOLUCION 032 DE MARZO 20 DE 2009, ALCALDIA MUNICIPAL DE PUERTO GAITAN:( DECRETO 1711 DE JULIO 6 DE 1984).</t>
  </si>
  <si>
    <t>234-16912</t>
  </si>
  <si>
    <t>PREDIO URBANO CON CABIDA DE: OCHENTA Y CUATRO METROS CUADRADOS (84 M2) LINDEROS INDICADOS EN LA RESOLUCION 032 DE MARZO 20 DE 2009 PROFERIDA POR LA ALCALDIA MUNICIPAL DE PUERTO GAITAN -META. (DECRETO 1711 DE JULIO 06 DE 1984).</t>
  </si>
  <si>
    <t>234-16913</t>
  </si>
  <si>
    <t>PREDIO URBANO CON CABIDA DE: OCHENTA Y CUATRO METROS CUADRADOS. (84 M2). LINDEROS INDICADOS EN LA RESOLUCION 032 DE MARZO 20 DE 2009, PROFERIDA POR LA ALCALDIA MUNICIPAL DE PUETO GAITAN-META. (DECRETO 1711 DE JULIO 06 DE 1984).</t>
  </si>
  <si>
    <t>234-16914</t>
  </si>
  <si>
    <t>PREDIO URBANO CON CABIDA DE: OCHENTA Y CUATRO METROS CUADRADOS. (84 M2). LINDEROS INDICADOS EN LA RESOLUCION 032 DE MARZO 20 DE 2009, PROFERIDA POR LA ALCALDIA MUNICIPAL DE PUERTO GAITAN - META (DECRETO 1711 DE JULIO 06 DE 1984).</t>
  </si>
  <si>
    <t>234-16915</t>
  </si>
  <si>
    <t>PREDIO URBANO CON CABIDA DE: OCHENTA Y CUATRO METROS CUADRADOS. (84 M2). LINDEROS INDICADOS EN LA RESOLUCION 032 DE MARZO 20 DE 2009. PROFERIDA POR LA ALCADIA MUNICIPAL DE PUERTO GAITAN -META. (DECRETO 1711 DE JULIO 06 DE 1984).</t>
  </si>
  <si>
    <t>234-16916</t>
  </si>
  <si>
    <t>PREDIO URBANO CON CABIDA DE: OCHENTA Y CUATRO METROS CUADRADOS.(84 M2). LINDEROS INDICADOS EN LA RESOLUCION 032 DE MARZO 20 DE 2009, PROFERIDA POR LA ALCALDIA MUNICIPAL DE PUERTO GAITAN-META (DECRETO 1711 DE JULIO 6 DE 1984).</t>
  </si>
  <si>
    <t>234-16917</t>
  </si>
  <si>
    <t>PREDIO URBANO CON CABIDA DE: OCHENTA Y CUATRO  METROS CUADRADOS .(84 M2) LINDEROS INDICADOS EN LA REOLUCION 032 DE MARZO 20 DE 2009, PROFERIDA  POR LA ALCALDIA MUNICIPAL DE PUERTO GAITAN - META (DECRETO 1711 DE JULIO 6 DE 1984).</t>
  </si>
  <si>
    <t>234-16918</t>
  </si>
  <si>
    <t>PREDIO URBANO CON CABIDA DE : OCHENTA Y CUATRO METROS CUADRADOS  . ( 84 M2) . LINDEROS INDICADOS EN LA RESOLUCION  032 DE MARZO 20 DE 2009, PROFERIDA  POR LA ALCADIA  MUNICIPAL DE PUERTO GAITAN - META .( DECRETO 1711 DE JULIO 06 DE 1984 ).ÁREA DE (85.00M2) LINDEROS POR EL NORTE EN 12.00 METROS LINEALES COLINDA CON LOTE 19 , POR EL SUR EN 12.00 METROS LINEALES COLINDA CON LOTE 21, POR EL ORIENTE EN 7.10 METROS LINEALES COLINDA CON VIA PUBLICA CALLE 20, POR EL OCCIDENTE EN 07.10 METROS LINEALES COLINDA CON LOTE 05  Y ENCIERRA EL PERÍMETRO.</t>
  </si>
  <si>
    <t>234-16919</t>
  </si>
  <si>
    <t>PREDIO URBANO CON CABIDA DE: OCHENTA Y CUATRO METROS CUADRADOS. (84 M2). LINDEROS INDICADOS EN LA RESOLUCION 032 DE MARZO 20 DE 2009, PROFERIDA POR LA ALCALDIA MUNICIPAL DE PUERTO GAITAN-META. (DECRETO 1711 DE JULIO 06 DE 1984)</t>
  </si>
  <si>
    <t>234-16920</t>
  </si>
  <si>
    <t xml:space="preserve">PREDIO URBANO CON CABIDA DE: OCHENTA Y CUATRO METROS CUADRADOS. (84 M2). LINDEROS INDICADOS EN LA RESOLUCION 032 DE MARZO 20 DE 2009, PROFERIDA POR LA ALCALDIA MUNICIPAL DE PUERTO GAITAN-META. (DECRETO 1711 DE JULIO 06 DE 1984).  </t>
  </si>
  <si>
    <t>234-16921</t>
  </si>
  <si>
    <t>PREDIO URBANO CON CABIDADE: OCHENTA Y CUATRO METROS CUADRADOS. ( 84 M2) LINDEROS INDICADOS EN LA RESOLUCION 032 DE MARZO 20 DE 2009. PROFERIDA POR LA ALCALDIA MUNICIPAL DE PUERTO GAITAN - META ( DECRETO 1711 DE JULIO 06 DE 1984)</t>
  </si>
  <si>
    <t>234-16922</t>
  </si>
  <si>
    <t>PREDIO URBANO CON CABIDA DE: OCHENTA Y CUATRO METROS CUDRADOS. (84 M2). LINDEROS INDICADOS EN LA RESOLUCION 032 DE FECHA MARZO 20 DE 2009, PROFERIDA POR LA ALCALDIA MUNICIPAL DE PUERTO GAITAN- META. (DECRETO 1711 DE JULIO 6 DE 1984).</t>
  </si>
  <si>
    <t>234-16923</t>
  </si>
  <si>
    <t>PREDIO URBANO CON CABIDA DE: NOVENTA Y OCHO PUNTO CUARENTA Y DOS METROS CUADRADOS ( 98.42 M2) LINDEROS INDICADOS EN LA RESOLUCION 032 DE MARZO 20 DE 2009,. PROFERIDA POR LA ALCALDIA MUNICIPAL DE PUERTO GAITAN-META (DECRETO 1711 JULIO 6 DE 1984)</t>
  </si>
  <si>
    <t>234-16924</t>
  </si>
  <si>
    <t>PREDIO URBANO CON CABIDA DE: NOVENTA Y OCHO PUNTO CUARENTA Y DOS METROS CUADRADOS. (98.42 M2).  LINDEROS INDICADOS EN LA RESOLUCION 032 DE MARZO 20 DE 2009, PROFERIDA POR LA ALCALDIA MUNICIPAL DE PUERTO GAITAN - META. (DECRETO 1711 DE JULIO 06 DE 1984).ÁREA Y LINDEROS ACTUALES ASI: OCHENTA Y CUATRO METROS CUADRADOS  (84 M2); POR EL NORTE: EN 12.00 METROS LINEALES COLINDA CON EL LOTE N° 03; POR EL SUR: EN 12.00 METROS LINEALES COLINDA CON EL LOTE N° 01; POR EL ORIENTE: EN 7.00 METROS LINEALES COLINDA CON EL LOTE N° 15; POR EL OCCIDENTE: EN 7.00 METROS LINEALES COLINDA CON LA VIA PUBLICA CALLE 21 Y ENCIERRA EL PERÍMETRO.  SEGÚN RESOLUCIÓN N° 1379 DEL 27/07/2015 PROFERIDA POR LA ALCALDÍA MUNICIPAL DE PUERTO GAITAN- META.</t>
  </si>
  <si>
    <t>234-16925</t>
  </si>
  <si>
    <t/>
  </si>
  <si>
    <t>SIN DOCUMENTO NI ÁREA NI LINDEROS</t>
  </si>
  <si>
    <t>234-16926</t>
  </si>
  <si>
    <t>PREDIO URBANO CON CABIDA DE: CIENTO DOS PUNTO DOS METROS CUADRADOS. (102.2 M2). LINDEROS INDICADOS EN LA RESOLUCION 032 DE MARZO 20 DE 2009, PROFERIDA POR LA ALCALDIA MUNICIPAL DE PUERTO GAITAN. (DECRETO 1711 DE JULIO 06 DE 1984).</t>
  </si>
  <si>
    <t>234-16927</t>
  </si>
  <si>
    <t xml:space="preserve">PREDIO URBANO CON CABIDA DE: CIENTO DOS PUNTO SETENTA Y SEIS METROS CUADRADOS. (102.76 M2), LINDEROS INDICADOS EN LA RESOLUCION 032 DE MARZO 20 DE 2009, PROFERIDA POR LA ALCALDIA MUNICIPAL DE PUERTO GAITAN-META. (DECRETO 1711 DE JULIO 06 DE 1984)  </t>
  </si>
  <si>
    <t>234-16928</t>
  </si>
  <si>
    <t>PREDIO URBANO CON CABIDA DE:CIENTO DOS PUNTO SETENTA Y SEIS METROS CUADRADOS. (102.76M2).,LINDEROS INDICADOS EN LA RESOLUCION 032 DE MARZO 20 DE 2009,PROFERIDA POR LA ALCALDIA MUNICIPAL DE PUERTO GAITAN - META.(DECRETO 1711 DE JULIO 6 DE 1984).</t>
  </si>
  <si>
    <t>234-16929</t>
  </si>
  <si>
    <t>PREDIO URBANO CON CABIDA DE CIENTO DON PUNTO SETENTA Y SEIS METROS CUADRADOS (102.76 M2).LINDEROS INDICADOS EN LA RESOLUCCION 032 DE MARZO 20 DE 2009, PROFERIDA POR LA ALCALDIA MUNICIPAL DE PUERTO GAITAN (DECRETO 1711 DE JULIO 6 DE 1984).</t>
  </si>
  <si>
    <t>234-16930</t>
  </si>
  <si>
    <t xml:space="preserve">PREDIO URBANO CON CABIDA DE: CIENTO DOS PUNTO SETENTA Y SEIS METROS CUDRADOS. (102.76 M2). LINDEROS INDICADOS EN LA RESOLUCION 032 DE MARZO 20 DE 2009, PROFERIDA POR LA ALCALDIA MUNICIPAL DE PUERTO GAITAN - META .(DECRETO 1711 DE JULIO 06 DE 1984).  </t>
  </si>
  <si>
    <t>234-16931</t>
  </si>
  <si>
    <t>PREDIO CON CABIDA DE: CIENTO DOS PUNTO SESENTA Y SEIS METROS CUADRADOS.(102.76M2).LINDREROS INDICADOS EN LA RESOLUCION 032 DE MARZO 20 DE 2009, PROFERIDA POR LA ALCALDIA MUNICIPAL DE PUERTO GAITAN-META (DECRETO 1711 DE JULIO DE 1984).</t>
  </si>
  <si>
    <t>234-16932</t>
  </si>
  <si>
    <t>PREDIO URBANO CON CABIDA DE: CIENTO DOS PUNTOS SETENTA Y SEIS METROS CUADRADOS. (102.76 M2). LINDEROS INDICADOS EN LA RESOLUCION 032 DE MARZO 20 DE 2009, PROFERIDA POR LA ALCALDIA MUNICIPAL DE PUERTO GAITAN - META. (DECRETO 1711 DE JULIO 06 DE 1984).</t>
  </si>
  <si>
    <t>RESOLUCION 032 DE MARZO 20 DE 2009,</t>
  </si>
  <si>
    <t>234-16933</t>
  </si>
  <si>
    <t>PREDIO URBANO CON CABIDA DE: CIENTO DOS PUNTO SETENTA Y SEIS METROS CUADRADOS. (102.76M2) LINDEROS INDICADOS EN LA RESOLUCION 032 DE MARZO 20 DE 2009, PREFERIDA POR LA ALCALDIA MUNICIPAL DE PUERTO GAITAN-META. (DECRETO 1711 DE JULIO 06 DE 1984).</t>
  </si>
  <si>
    <t>234-16934</t>
  </si>
  <si>
    <t>PREDIO URBANO CON CABIDA DE: CIENTO DOS PUNTO SETENTA Y SEIS METROS CUADRADOS. (102.76 M2). LINDEROS INDICADOS EN LA RESOLUCION 032 DE MARZO 20 DE 2009, PROFERIDA POR LA ALCALDIA MUNICIPAL DE PUERTO GAITAN-META. (DECRETO 1711 DE JULIO 06 DE 1984).</t>
  </si>
  <si>
    <t>234-16935</t>
  </si>
  <si>
    <t>PREDIO URBANO CON CABIDA DE: CIENTO DOS PUNTO SETENTA Y SEIS METROS CUADRADOS. (102.76 M2).  LINDEROS INDICADOS EN LA RESOLUCION 032 DE MARZO 20 DE 2009 PROFERIDA POR LA ALCALDIA MUNICIPAL DE PUERTO GAITAN-META. (DECRETO 1711 DE JULIO DE 06 DE 1984).-     ÁREA Y LINDEROS ACTUALES ASI: OCHENTA Y CUATRO METROS CUADRADOS  (84 M2); POR EL NORTE: EN 12.00 METROS LINEALES COLINDA CON EL LOTE N° 12; POR EL SUR: EN 12.00 METROS LINEALES COLINDA CON EL LOTE N° 14; POR LE ORIENTE: EN 7.00 METROS LINEALES COLINDA CON LA VIA PUBLICA CALLE 20; POR EL OCCIDENTE: EN 7.00 METROS LINEALES COLINDA CON EL LOTE N° 04 Y ENCIERRA EL PERÍMETRO. SEGÚN RESOLUCIÓN N° 1379 DEL 27/07/2015 PROFERIDA POR LA ALCALDÍA MUNICIPAL DE PUERTO GAITAN- META.</t>
  </si>
  <si>
    <t>234-16936</t>
  </si>
  <si>
    <t xml:space="preserve">PREDIO URBANO CON CABIDA DE: CIENTO DOS PUNTO SETENTA Y SEIS METROS CUADRADOS. (102.76 M2). LINDEROS INDICADOS EN LA RESOLUCION 032 DE MARZO 20 DE 2009, PROFERIDA POR LA ALCALDIA MUNICIPAL DE PUERTO GAITAN-META. (DECRETO 1711 DE JULIO 06 DE 1984).    </t>
  </si>
  <si>
    <t>234-16937</t>
  </si>
  <si>
    <t>PREDIO URBANO CON CABIDA DE: CIENTO CINCO PUNTO SESENTA Y DOS METROS CUADRADOS (105.62 M2) .LINDEROS INDICADOS EN LA RESOLUCION 032 DE MARZO 20 DE 2009, PROFERIDA POR LA ALCALDIA MUNICIPAL DE PUERTO GAITAN. (DECRETO 1711 DE JULIO 06 DE 1984).</t>
  </si>
  <si>
    <t>234-16938</t>
  </si>
  <si>
    <t>PREDIO URBANO CON CABIDA DE: CIENTO VEINTE METROS CUADRADOS . (120 M2) , LINDEROS INDICADOS EN LA RESOLUCION 032 DE MARZO 20 DE 2009, PROFERIDA POR LA ALCALDIA MUNICIPAL DE PUERTO GAITAN .(DECRETO 1711 DE JULIO 06 DE 1984).</t>
  </si>
  <si>
    <t>234-16939</t>
  </si>
  <si>
    <t xml:space="preserve">PREDIO URBANO CON CABIDA DE: OCHENTA Y SEIS PUNTO NOVENTA Y OCHO METROS CUADRADOS. (86.98  M2). LINDEROS INDICADOS EN LA RESOLUCION 032 DE MARZO 20 DE 2009, PROFERIDA POR LA ALCALDIA MUNICIPAL DE PUERTO GAITAN-META. (DECRETO 1711 DE JULIO 06 DE 1984).  </t>
  </si>
  <si>
    <t>234-16940</t>
  </si>
  <si>
    <t>PREDIO URBANO CON CABIDA DE: OCHENTA Y SEIS PUNTO NOVENTA Y OCHO METROS CUADRADOS. (86.98 M2). LINDEROS INDICADOS EN LA RESOLUCION 032 DE MARZO 20 DE 2009, PROFERIDA POR LA ALCALDIA MUNICPAL DE PUERTO GAITAN-META. (DECRETO 1711 DE JULIO 06 DE 1984).-</t>
  </si>
  <si>
    <t>234-16941</t>
  </si>
  <si>
    <t>PREDIO URBANO CON CABIDA DE: OCHENTA Y SEIS PUNTO NOVENTA Y OCHO METROS CUADRADOS. (86.98 M2). LINDEROS INDICADOS EN LA RESOLUCION 032 DE MARZO 20 DE 2009, FROFERIDA POR LA ALCALDIA MUNICIPAL DE PUERTO GAITAN-META. (DECRETO 1711 DE JULIO 06 DE 1984).</t>
  </si>
  <si>
    <t>234-16942</t>
  </si>
  <si>
    <t>PREDIO URBANO CON CABIDA DE: OCHENTA Y SEIS PUNTO NOVENTA Y OCHO METROS CUADRADOS (86.98 M2) LINDEROS INDICADOS EN LA RESOLUCION 032 DE MARZO 20 DE 2009 PROFERIDA POR LA ALCALDIA MUNICIPAL DE PUERTO GAITAN META ( DECRETO 1711 DE JULIO 06 DE 1984.)-AREA DE 84M2 POR EL NORTE EN 7.00 METROS LINEALES COLINDA CON LA VIA PUBLICA CARRERA 2G POR EL SUR EN 7.00 METROS LINEALES COLINDA CON EL LOTE N° 30 Y N°29 POR EL ORIENTE EN 12.00 METROS  LINEALES COLINDA CON EL LOTE N° 5 POR EL OCCIDENTE EN 12.00 METROS LINEALES COLINDA CON EL LOTE N°3 Y ENCIERRA EL PERÍMETRO</t>
  </si>
  <si>
    <t>234-16943</t>
  </si>
  <si>
    <t xml:space="preserve">PREDIO URBANO CON CABIDA DE: OCHENTA Y SEIS PUNTO NOVENTA Y OCHO METROS CUADRADOS. (86.98  M2), LINDEROS INDICADOS EN LA RESOLUCION 032 DE MARZO 20 DE 2009, PROFERIDA POR LA ALCALDIA MUNICIPAL DE PUERTO GAITAN-META- (DECRETO 1711 DE JULIO 06 DE 1984)  </t>
  </si>
  <si>
    <t>234-16944</t>
  </si>
  <si>
    <t>PREDIO URBANO CON CABIDA DE: OCHENTA Y CUATRO METROS CUADRADOS.-(84M2).-LINDEROS INDICADOS EN LA RESOLUCION 032 DE MARZO 20 DE 2009.-PROFERIDA POR LA ALCALDIA MUNICIPAL DE PUERTO GAITAN-META.-(DECRETO 1711 DE JULIO 06 DE 1984).</t>
  </si>
  <si>
    <t>234-16945</t>
  </si>
  <si>
    <t>PREDIO URBANO CON CABIDA DE: OCHENTA Y CUATRO METROS CUADRADOS. (84 M2). LINDEROS INDICADOS EN LA RESOLUCION 032 DE MARZO 20 DE 2009, PROFERIDA POR LA ALCALDIA MUNICIPAL DE PUERTO GAITAN-META. (DECRETO 1711 DE JULIO 06 DE 1984).-</t>
  </si>
  <si>
    <t>234-16946</t>
  </si>
  <si>
    <t>PREDIO URBANO CON CABIDA DE: OCHENTA Y CUATRO METROS CUADRADOS. (84 M2). LINDEROS INDICADOS EN LA RESOLUCION 032 DE MARZO 20 DE 2009, PROFERIDA POR LA ALCALDIA MUNICIPAL DE PUERTO GAITAN -META. (DECRETO 1711 DE JULIO 06 DE 1984).</t>
  </si>
  <si>
    <t>234-16947</t>
  </si>
  <si>
    <t>PREDIO URBANO CON CABIDA DE: OCHENTA Y CUATRO METROS CUADRADOS. (84 M2). LINDEROS INDICADOS EN LA RESOLUCION 032 DE MARZO 20 DE 2009, PROFERIDA POR LA ALCALDIA MUNICIPAL DE PUERTO GAITAN-META. (DECRETO 1711 DE JULIO 06 DE 1984).LINDEROS ESTABLECIDOS ASI: POR EL NORTE: EN 7.00 METROS LINEALES COLINDA CON LA VIA PUBLICA CARRERA 2G; POR EL SUR: EN 7.00 METROS LINEALES COLINDA CON EL LOTE N° 25 Y N° 24; POR EL ORIENTE: EN 12.00 METROS LINEALES COLINDA CON EL LOTE N° 10: POR EL OCCIDENTE: EN 12.00 METROS LINEALES COLINDA CON EL LOTE N° 08 Y ENCIERRA EL PERIMETRO.</t>
  </si>
  <si>
    <t>234-16948</t>
  </si>
  <si>
    <t xml:space="preserve">PREDIO URBANO CON CABIDA DE: OCHENTA Y CUATRO METROS CUADRADOS. (84 M2). LINDEROS INDICADOS EN LA RESOLUCION 032 DE MARZO 20 DE 2009, PROFERIDA POR LA ALCALDIA MUNICIPAL DE PUERTO GAITAN - META: (DECRETO 1711, DE JULIO 6 DE 1984).  </t>
  </si>
  <si>
    <t>234-16949</t>
  </si>
  <si>
    <t>PREDIO URBANO CON CABIDA DE: OCHENTA Y CUATRO METROS CUADRADOS...(84 M2)... LINDEROS INDICADOS EN LA RESOLUCION 032 DE MARZO 20 DE 2009, PROFERIDA POR LA ALCALDIA MUNICIPAL, DE PUERTO GAITAN-META : ( DECRETO 1711 DE JULIO 06 DE 1984).</t>
  </si>
  <si>
    <t>234-16950</t>
  </si>
  <si>
    <t>234-16951</t>
  </si>
  <si>
    <t xml:space="preserve">PREDIO URBANO CON CABIDA DE: OCHENTA Y CUATRO METROS CUADRADOS. (84  M2), LINDEROS INDICADOS EN LA RESOLUCION 032 DE MARZO 20 DE 2009, PROFERIDA POR LA ALCALDIA MUNICIPAL DE PUERTO GAITAN-META- (DECRETO 1711 DE JULIO 06 DE 1984).  </t>
  </si>
  <si>
    <t>234-16952</t>
  </si>
  <si>
    <t>PREDIO URBANO CON CABIDA DE:OCHENTA Y CUATRO METROS CUADRADOS.-(84 M2).-LINDEROS INDICADOS EN LA RESOLUCION 032 DE MARZO 20 DE 2009,PROFERIDA POR LA ALCALDIA MUNICIPAL DE PUERTO GAITAN-META.(DECRETO 1711 DE JULIO 06 DE 1984)</t>
  </si>
  <si>
    <t>234-16953</t>
  </si>
  <si>
    <t>PREDIO URBANO CON CABIDA DE: CIENTO TRECE PUNTO SETENTA Y SEIS METROS CUADRADOS. (113.76 M2). LINDEROS INDICADOS EN LA RESOLUCION 032 DE MARZO 20 DE 2009, PROFERIDA POR LA ALCALDIA MUNICIPAL DE PUERTO GAITAN. (DECRETO 1711 DE JULIO 06 DE 1984).</t>
  </si>
  <si>
    <t>234-16954</t>
  </si>
  <si>
    <t>PREDIO URBANO CON CABIDA DE: CIENTO TRES PUNTO NOVENTA Y DOS METROS CUADRADOS(103.92M2) LINDEROS INDICADOS EN LA RESOLUCION 032 DE MARZO 20 DE 2009, PROFERIDA POR LA ALCALDIA MUNICIPAL DE PUERTO GAITAN ( DECRETO 1711 DE JULIO 06 DE 1984)ÁREA Y LINDEROS ACTUALES ASI: NOVENTA Y SEIS METROS CUADRADOS  (96 M2); POR EL NORTE: EN 8.00 METROS LINEALES COLINDA CON LA VIA PUBLICA CARRERA 2G; POR EL SUR: EN 8.00 METROS LINEALES COLINDA CON EL LOTE N° 17; POR EL ORIENTE: EN 12.00 METROS LINEALES COLINDA CON LA VIA PUBLICA CALLE 21; POR EL OCCIDENTE: EN 12.00 METROS LINEALES COLINDA CON EL LOTE N° 15 Y ENCIERRA EL PERÍMETRO. SEGÚN RESOLUCIÓN N° 1379 DEL 27/07/2015 PROFERIDA POR LA ALCALDÍA MUNICIPAL DE PUERTO GAITAN- META.</t>
  </si>
  <si>
    <t>234-16955</t>
  </si>
  <si>
    <t>PREDIO URBANO CON CABIDA DE: OCHENTA Y CUATRO METROS CUADRADOS. (84  M2), LINDEROS INDICADOS EN LA RESOLUCION 032 DE MARZO 20 DE 2009, PROFERIDA POR LA ALCALDIA MUNICIPAL DE PUERTO GAITAN-META- (DECRETO 1711 DE JULIO 06 DE 1984).</t>
  </si>
  <si>
    <t>234-16956</t>
  </si>
  <si>
    <t>PREDIO URBANO CON CABIDA DE: OCHENTA Y CUATRO METROS CUADRADOS. (84 M2). LINDEROS INDICADOS EN LA RESOLUCION 032 DE MARZO 20 DE2009, PROFERIDA POR LA ALCALDIA DE PUERTO GAITAN-META (DECRETO 1711 DE JULIO 06 DE 1984).</t>
  </si>
  <si>
    <t>234-16957</t>
  </si>
  <si>
    <t xml:space="preserve">PREDIO URBANO CON CABIDA DE: OCHENTA Y CUATRO METROS CUADRADOS. (84 M2). LINDEROS INDICADOS EN LA RESOLUCION 032 DE MARZO 20 DE 2009, PROFERIDA POR LA ALCALDIA MUNICIPAL DE PUERTO GAITAN-META. (DECRETO 1711 DE JULIO 06 DE 1984).    </t>
  </si>
  <si>
    <t>234-16958</t>
  </si>
  <si>
    <t>PREDIO URBANO CON CABIDA DE: OCHENTA Y CUATRO  METROS CUADRADOS (84 M2) .- LINDEROS INDICADOS EN LA RESOLUCION 032 DE MARZO 20 DE 2009, PROFERIDA POR LA ALCALDIA MUNICIPAL DE PUERTO GAITAN - META (DECRETO 1711 DE JULIO 6 DE 1984)</t>
  </si>
  <si>
    <t>234-16959</t>
  </si>
  <si>
    <t>234-16960</t>
  </si>
  <si>
    <t xml:space="preserve">PREDIO URBANO CON CABIDA DE: OCHENTA Y CUATRO METROS CUADRADOS. (84  M2), LINDEROS INDICADOS EN LA RESOLUCION 032 DE MARZO 20 DE 2009, PROFERIDA POR LA ALCALDIA MUNICIPAL DE PUERTO GAITAN-META- (DECRETO 1711 DE JULIO 06 DE 1984)    </t>
  </si>
  <si>
    <t>234-16961</t>
  </si>
  <si>
    <t xml:space="preserve">PREDIO URBANO  CON CABIDA DE: OCHENTA Y CUATRO METROS  CUADRADOS. (84 M2). LINDEROS INDICADOS EN LA RESOLUCION 032 DE MARZO 20 DE 2009, PROFERIDA POR LA ALCALDIA MUNICIPAL DE PUERTO GAITAN-META. (DECRETO 1711, DE JULIO 6 DE 1984).  </t>
  </si>
  <si>
    <t>234-16962</t>
  </si>
  <si>
    <t>234-16963</t>
  </si>
  <si>
    <t>PREDIO URBANO CON CABIDA DE: OCHENTA Y CUATRO METROS CUADRADOS,(84 M2),LINDEROS INDICADOS EN LA RESOLUCION 032 DE MARZO 20 DE 2009,PROFERIDA POR LA ALCALDIA MUNICIPAL DE PUERTO GAITAN-META.(DECRETO 1711 DE JULIO 06 DE 1984).</t>
  </si>
  <si>
    <t>234-16964</t>
  </si>
  <si>
    <t xml:space="preserve">PREDIO URBANO CON CABIDA DE: OCHENTA Y CUATRO METROS CUADRADOS. (84 M2). LINDEROS INDICADOS EN LA RESOLUCION 032 DE MARZO 20 DE 2009, PROFERIDA POR LA ALCALDIA MUNICIPAL DE PUERTO GAITAN - META. (DECRETO 1711 DE JULIO 06 DE 1984).  </t>
  </si>
  <si>
    <t>234-16965</t>
  </si>
  <si>
    <t>PREDIO URBANO CON  CABIDA DE  :OCHENTA Y CUATRO METROS CUADRADOS (84 M2) LINDEROS INDICADOS EN LA RESOLUCION 032 DE MARZO 20 DE 2009, PROFERIDA POR LA ALCALDIA MUNICIPAL DE PUERTO GAITAN - META.(DECRETO 1711 JULIO 6 DE 1984)</t>
  </si>
  <si>
    <t>234-16966</t>
  </si>
  <si>
    <t xml:space="preserve">PREDIO URBANO CON CABIDA DE:  OCHENTA Y CUATRO  METROS CUADRADOS (84 M2). LINDEROS INDICADOS EN RESOLUCION 032  DE MARZO 20 DEL 2009, PROFERIDA POR LA ALCALDIA MUNICIPAL DE PUERTO GAITAN-META. (DECRETO 1711 DE JULIO 6 DE 1984).  </t>
  </si>
  <si>
    <t>234-16967</t>
  </si>
  <si>
    <t>234-16968</t>
  </si>
  <si>
    <t>PREDIO URBANO CON CABIDA DE: CIENTO SESENTA Y OCHO PUNTO CERO OCHO METROS CUADRADOS . (168.08 M2) LINDEROS INDICADOS EN LA RESOLUCION 032 DE MARZO 20 DE 2009, PROFERIDA POR LA ALCALDIA MUNICIPAL DE PUERTO GAITAN .(DECRETO 1711 DE JULIO 06 DE 1984).</t>
  </si>
  <si>
    <t>234-16969</t>
  </si>
  <si>
    <t>PREDIO URBANO CON CABIDA DE: NOVENTA Y UNO PUNTO CUARENTA Y DOS  METROS CUADRADOS,(91.42M2).LINDEROS INDICADOS EN LA RESOLUCION 032 DE MARZO 20 DE 2009, ALCALDIA MUNICIPAL DE PUERTO GAITAN .(DECRETO 1711 DE JULIO 06 DE 1984).-</t>
  </si>
  <si>
    <t>234-16970</t>
  </si>
  <si>
    <t>ESCRITUA NO. 158 DEL  09-08-*2018</t>
  </si>
  <si>
    <t>234-16972</t>
  </si>
  <si>
    <t>PREDIO URBANO CON CABIDA DE: OCHENTA Y CUATRO METROS CUADRADOS.- (84 M2).- LINDEROS INDICADOS EN LA RESOLUCION 032 DE MARZO 20 DE 2009, PROFERIDA POR LA ALCALDIA MUNICIPAL DE PUERTO GAITAN-META (DECRETO 1711 DE JULIO 6 DE 1984).</t>
  </si>
  <si>
    <t>234-16973</t>
  </si>
  <si>
    <t xml:space="preserve">PREDIO URNBANO CON CABIDA DE: OCHENTA Y CUATRO METROS CUADRADOS.(84 M2). LINDEROS INDICADOS EN LA RESOLUCION 032 DE MARZO 20 DE 2009, PROFERIDA POR LA ALCALDIA MUNICIPAL DE PUERTO GAITAN-META. (DECRETO 1711 DE JULIO 06 DE 1984).ÁREA Y LINDEROS ACTUALIZADOS ÁREA DE (84M2), LINDEROS POR EL NORTE EN 7.00 METROS LINEALES COLINDA CON VÍA PUBLICA CARRERA 2E, POR LE SUR EN 7.00 METROS LINEALES CON LOTE 28; POR EL ORIENTE EN 12.00 METROS LINEALES COLINDA CON  LOTE 6 POR EL OCCIDENTE  EN 12.00 METROS LINEALES COLINDA CON LOTE 04 Y ENCIERRA EL PERÍMETRO. </t>
  </si>
  <si>
    <t>234-16974</t>
  </si>
  <si>
    <t>PREDIO URBANO CON CABIDA DE:  OCHENTA Y CUATRO METROS CUADRADOS (84 M2), LINDEROS INDICADOS EN LA RESOLUCION N 032 DE MARZO 20 DE 2009, PROFERIDA POR LA ALCALDIA MUNICIPAL DE PUERTO GAITAN -META, (DECRETO 1711 DE JULIO 6 DE 1984).</t>
  </si>
  <si>
    <t>234-16975</t>
  </si>
  <si>
    <t>234-16976</t>
  </si>
  <si>
    <t>PREDIO URBANO CON CABIDA DE. OCHENTA Y CUATRO METROS CUADRADOS. (84 M2). LINDEROS INDICADOS EN LA RESOLUCION 032 DE MARZO 20 DE 2009, PROFERIDA POR LA ALCALDIA MUNICIPAL DE PUERTO GAITAN-META (DECRETO 1711 DE JULIO 06 DE 1984).</t>
  </si>
  <si>
    <t>234-16977</t>
  </si>
  <si>
    <t>234-16978</t>
  </si>
  <si>
    <t>PREDIO URBANO CON CABIDA DE: OCHENTA Y CUATRO METROS CUADRADOS. (84 M2). LINDEROS INDICADOS EN LA RESOLUCION 032 DE MARZO 20 DE2009. PROFERIDA POR LA  ALCALDIA MUNICIPAL DE PUERTO GAITAN - META. (DECRETO 1711 DE JULIO 06 DE 1984).-</t>
  </si>
  <si>
    <t>234-16979</t>
  </si>
  <si>
    <t>PREDIO URBANO CON CABIDA DE : OCHENTA Y CUATRO METROS CUADRADOS ( 84 M2) LINDEROS INDICADOS EN LA RESOLUCION 032 DE MARZO 20 DE 2009 PROFERIDA POR LA ALCALDIA  MUNICIPAL DE PUERTO GAITAN . META ( DECRETO 1711 DE JULIO 06 DE 1984 )</t>
  </si>
  <si>
    <t>234-16980</t>
  </si>
  <si>
    <t xml:space="preserve">PREDIO URBANO CON CABIDA DE: OCHENTA Y CUATRO METROS CUADRADOS .(84 M2) LINDEROS INDICADOS EN LA RESOLUCION 032 DE MARZO 20 DE 2009, PROFERIDA POR LA ALCALDIA MUNICIPAL DE PUERTO GAITAN -META .(DECRETO 1711 DE JULIO 06 DE 1984).ÁREA Y LINDEROS ACTUALIZADOS ÁREA DE (84M2), LINDEROS POR EL NORTE EN 7.00 METROS LINEALES COLINDA CON VÍA PUBLICA CARRERA 2F, POR LE SUR EN 7.00 METROS LINEALES CON LOTE 21; POR EL ORIENTE EN 12.00 METROS LINEALES COLINDA CON  LOTE 13 POR EL OCCIDENTE  EN 12.00 METROS LINEALES COLINDA CON LOTE 11 Y ENCIERRA EL PERÍMETRO. </t>
  </si>
  <si>
    <t>234-16981</t>
  </si>
  <si>
    <t>PREDIO URBANO CON CABIDA DE: OCHENTA Y CUATRO METROS CUADRADOS ..(84 M2) LINDEROS INDICADOS EN LA RESOLUCION 032 DE MARZO 20 DE 2009 PROFERIDA POR LA ALCALDIA MINICIPAL DE PUERTO GAITAN -META (DECRETO 1711 DE JULIO 06 DE 1984).</t>
  </si>
  <si>
    <t>234-16982</t>
  </si>
  <si>
    <t>PREDIO URBANO CON CABIDADA DE: OCHENTA Y CUATRO METROS CUADRADOS. (84M2). LINDEROS INDICADOS EN LA RESOLUCION 032 DE MARZO 20 DE 2009, PROFERIDA POR LA ALCALDIA MUNICIPAL DE PUERTO GAITAN - META. (DECRETO 1711 DE JULIO 06 DE 1984).</t>
  </si>
  <si>
    <t>RESOLUCION  525 DE ABRO  23DE 2015</t>
  </si>
  <si>
    <t>234-16983</t>
  </si>
  <si>
    <t xml:space="preserve">PREDIO URBANO CON CABIDA DE: CIENTO TRECE PUNTO NOVENTA Y DOS METROS CUADRADOS. (113.92 M2). LINDEROS INDICADOS EN LA RESOLUCION 032 DE MARZO 20 DE 2009, PROFERIDA POR LA ALCALDIA MUNICIPAL DE PUERTO GAITAN. (DECRETO 1711 DE JULIO 06 DE 1984)  </t>
  </si>
  <si>
    <t>234-16984</t>
  </si>
  <si>
    <t>PREDIO URBANO CON CABIDA DE: CIENTO TRECE PUNTO NOVENTA Y DOS METROS CUADRADOS .(113.92M2) LINDEROS INDICADOS EN LA RESOLUCION 032 DE MARZO 20 DE 2009, PROFERIDA POR LA ALCALDIA MUNICIPAL DE PUERTO GAITAN .(DECRETO 1711 DE JULIO 06 DE 1984).</t>
  </si>
  <si>
    <t>234-16985</t>
  </si>
  <si>
    <t>PREDIO URBANO CON CAIBIDA DE : OCHENTA Y CUATRO  METROS CUADRADOS (84 M2) .- LINDEROS INDICADOS EN LA RESOLUCION  032 DE  MARZO 20 DE 2009 PROFERIDA POR LA ALCALDIA MUNICIPAL DE PUERTO GAITAN- META, (DECRETO 1711 DE JULIO 06 DE 1984).</t>
  </si>
  <si>
    <t>234-16986</t>
  </si>
  <si>
    <t>234-16987</t>
  </si>
  <si>
    <t xml:space="preserve">PREDIO URBANO CON CABIDA DE: OCHENTA Y CUATRO  METROS CUADRADOS. LINDEROS INDICADOS EN LA RESOLUCION 032 DE MARZO 20 DE 2009, PROFERIDA POR LA ALCALDIA MUNICIPAL DE PUERTO GAITAN-META. (DECRETO 1711  DE JULIO DE 1.984).    </t>
  </si>
  <si>
    <t>234-16988</t>
  </si>
  <si>
    <t xml:space="preserve">PREDIO URBANO CON CABIDA DE:OCHENTA Y CUATRO METROS CUADRADOS. (84 M2). LINDEROS INDICADOS EN LA RESOLUCION 032 DE MARZO 20 DE 2009, PROFERIDA POR LA ALCALDIA MUNICIPAL DE PUERTO GAITAN-META. (DECRETO 1711 DE JULIO 06 DE 1984).- </t>
  </si>
  <si>
    <t>234-16989</t>
  </si>
  <si>
    <t>PREDIO URBANO CON CABIDA DE: OCHENTA Y CUATRO METROS CUADRADOS. (84 M2). LINDEROS INDICADOS EN LA RESOUCION N. 032 DE MARZO 20 DE 2009, PROFERIDA POR LA ALCALDIA MUNICIPAL DE PUERTO GAITAN - META ( DECRETO 1711 DE JULIO DE 1984 ).</t>
  </si>
  <si>
    <t>234-16990</t>
  </si>
  <si>
    <t>PREDIO URBANO CON CABIDA DE: OCHENTA Y CUATRO METROS CUADRADOS (84 M2).- LINDEROS INDICADOS EN LA RESOLUCION 032 DE MARZO 20 DE 2009, PROFERIDA POR LA ALCALDIA MUNICIPAL DE PUERTO GAITAN- META. (DECRETO 1711 DE JULIO 06 DE 1984).</t>
  </si>
  <si>
    <t>RESOLUCION 2361 DEL 24-12-2015</t>
  </si>
  <si>
    <t>234-16991</t>
  </si>
  <si>
    <t>PREDIO URBANO CON CABIDA DE: OCHENTA Y CUATRO METROS CUADRADOS. (84 M2). LINDEROS INDICADOS EN LA RESOLUCION 032 DE MARZO 20 DE 2009 PROFERIDA POR LA ALCALDIA MUNICIPAL DE PUERTO GAITAN - META: (DECRETO 1711 DE JULIO 06 DE 1984).</t>
  </si>
  <si>
    <t>234-16992</t>
  </si>
  <si>
    <t>PREDIO URBANO CON CABIDA DE: OCHENTA Y CUATRO  METROS CUADRADOS. (84 M2., LINDEROS INDICADOS EN LA RESOLUCION 032 DE MARZO 20 DE 2009, PROFERIDA POR LA ALCALDIA MUNICIPAL DE PUERTO GAITAN - META. (DECRETO 1711 DE JULIO 06 DE 1984)</t>
  </si>
  <si>
    <t xml:space="preserve">RESOLUCION 592 DE ABRIL 23 DE 2015 </t>
  </si>
  <si>
    <t>234-16993</t>
  </si>
  <si>
    <t xml:space="preserve">PREDIO URBANO CON CABIDA DE: OCHENTA Y CUATRO METROS CUADRADOS. (84 M2). LINDEROS INDICADOS EN LA RESOLUCION 032 DE MARZO 20 DE 2009. PROFERIDA POR LA ALCALDIA MUNICIPAL DE PUERTO GAITAN - META. (DECRETO 1711 DE JULIO 06 DE 1984).- </t>
  </si>
  <si>
    <t>234-16994</t>
  </si>
  <si>
    <t>PREDIO URBANO CON CABIDA DE: OCHENTA Y CUATRO METROS CUADRADOS. (84 M2). LINDEROS INDICADOS EN LA RESOLUCION 032 DE MARZO 20 DE 2009, PRODFERIDA POR LA ALCALDIA MUNICIPAL DE PUERTO GAITAN META (DECRETO 1711 DE JULIO 06 DE 1984).</t>
  </si>
  <si>
    <t xml:space="preserve">RESOLUCION 590  DE ABRIL 23 DE 2015 </t>
  </si>
  <si>
    <t>234-16995</t>
  </si>
  <si>
    <t>PREDIO URBANO CON CABIDA DE: OCHENTA Y CUATRO METROS CUDRADOS. (84 M2). LINDEROS INDICADOS EN LA RESOLUCION 032DE FECHA MARZO 20 DE 2009, PROFERIDA POR LA ALCALDIA MUNICIPAL DE PUERTO GAITAN- META. (DECRETO 1711 DE JULIO 6 DE 1984).</t>
  </si>
  <si>
    <t>234-16996</t>
  </si>
  <si>
    <t xml:space="preserve">PREDIO URBANO CON  CABIDA DE: OCHENTA Y CUATRO METROS CUADRADOS. (84 M2) .LINDEROS INDICADOS EN LA RESOLUCION 032 DE MARZO 20 DE 2009, PROFERIDA POR LA ALCALDIA MUNICIPAL DE PUERTO GAITAN - META. (DECRETO 1711 JULIO 6 DE 1984).  </t>
  </si>
  <si>
    <t xml:space="preserve">RESOLUCION 589  DE ABRIL 23 DE 2015 </t>
  </si>
  <si>
    <t>234-16997</t>
  </si>
  <si>
    <t>PREDIO URBANO CON CABIDA DE: OCHENTA Y CUATRO METROS CUADRADOS, (84 M2). LINDEROS INDICADOS EN LA RESOLUCION 032 DE MARZO 20 DE 2009, PROFERIDA POR LA ALCALDIA MUNICIPAL DE PUERTO GAITAN - META. (DECRETO 1711 DE JULIO 06 DE 1984).</t>
  </si>
  <si>
    <t xml:space="preserve">RESOLUCION  338  DE FEBRERO   20 DE 2015 </t>
  </si>
  <si>
    <t>234-16998</t>
  </si>
  <si>
    <t>PREDIO URBANO CON CABIDA DE: OCHENTA Y TRES PUNTO CUARENTA Y DOS METROS CUADRADOS. (83.42M2). LINDEROS INDICADOS EN LA RESOLUCION 032 DE MARZO 20 DE 2009, PROFERIDA POR LA ALCALDIA MUNICIPAL DE PUERTO GAITAN-META. (DECRETO 1711 DE JULIO 06 DE 1984).</t>
  </si>
  <si>
    <t xml:space="preserve">RESOLUCION   1568   DE AGOSTO  25  DE 2015 </t>
  </si>
  <si>
    <t>234-16999</t>
  </si>
  <si>
    <t xml:space="preserve">RESOLUCION   727    DE ABRIL  22  DE 2015 </t>
  </si>
  <si>
    <t>234-17000</t>
  </si>
  <si>
    <t xml:space="preserve">PREDIO URBANO CON CABIDA DE: OCHENTA Y CUATRO  METROS CUADRADOS. (84 M2). LINDEROS INDICADOS EN RESOLUCION 032  DE MARZO 20 DEL 2009, PROFERIDA POR LA ALCALDIA MUNICIPAL DE PUERTO GAITAN-META. (DECRETO 1711 DE JULIO 6 DE 1984).  </t>
  </si>
  <si>
    <t>RESOLUCION   580    DE ABRIL  23  DE 20154</t>
  </si>
  <si>
    <t>234-17001</t>
  </si>
  <si>
    <t>PREDIO URBANO CON CABIDA DE: OCHENTA Y CUATRO METROS CUADRADOS. (84M2). LINDEROS INDICADOS EN LA RESOLUCION 032 DE MARZO 20 DE 2009, PROFERIDA POR LA ALCALDIA MUNICIPAL DE PUERTO GAITAN-META. (DECRETO 1711 DE JULIO 06 DE 1984).</t>
  </si>
  <si>
    <t>RESOLUCION   579    DE ABRIL  23  DE 2014</t>
  </si>
  <si>
    <t>234-17002</t>
  </si>
  <si>
    <t>PREDIO URBANO CON CABIDA DE: OCHENTA Y CUATRO METROS CUADRADOS (84 M2).  LINDEROS INDICADOS EN LA RESOLUCION 032 DE MARZO 20 DE 2009 PROFERIDA POR ALCALDIA MUNICIPAL DE PUERTO GAITAN-META. (DECRETO 1711 DE JULIO DE 06 DE 1984).-</t>
  </si>
  <si>
    <t>234-17003</t>
  </si>
  <si>
    <t>PREDIO URBANO CON CABIDA DE: OCHENTA Y CUATRO METROS CUADRADOS( 84M2) LINDEROS INDICADOS EN LA RESOLUCION 032 DE MARZO 20 DE 2009 PROFERIDA POR LA ALCALDIA MUNICIPAL DE PUERTO GAITAN - META ( DECRETO 1711 DE JULIO 06DE 1984).</t>
  </si>
  <si>
    <t>RESOLUCION   728    DE ABRIL  22  DE 2015</t>
  </si>
  <si>
    <t>234-17004</t>
  </si>
  <si>
    <t xml:space="preserve">PREDIO URBANO CON CABIDA DE:OCHENTA Y CUATRO METRO CUADRADOS. (84 M2).. LINDEROS INDICADOS EN LA RESOLUCION 032 DE MARZO 20 DE 2009, PROFERIDA POR LA ALCALDIA MUNICIPAL DE PUERTO GAITAN-META. (DECRETO 1711 DE JULIO 06 DE 1984).    </t>
  </si>
  <si>
    <t>RESOLUCION   1923    DE DICIEMBRE 05  DE 2014</t>
  </si>
  <si>
    <t>234-17005</t>
  </si>
  <si>
    <t xml:space="preserve">PREDIO URBANO CON CABIDA DE:OCHENTA Y CUATRO  METROS CUADRADOS. (84 M2). LINDEROS INDICADOS EN LA RESOLUCION 032 DE MARZO 20 DE 2009, PROFERIDA POR LA ALCALDIA MUNICIPAL DE PUERTO GAITAN -META.  (DECRETO 1711 DE JULIO 06 DE 1984).-         LINDEROS Y ÁREA CORREGIDA (84.00M2) LINDEROS POR EL NORTE EN 12.00 METROS LINEALES COLINDA CON LOTE 8, POR EL SUR EN 12.00  METROS LINEALES COLINDA CON LOTE 6  POR EL ORIENTE EN 7.00 METROS LINEALES COLINDA CON LOTE 18; POR EL OCCIDENTE  EN 7.00 METROS LINEALES COLINDA CON  VÍA PUBLICA CALLE 22 Y ENCIERRA EL PERÍMETRO. </t>
  </si>
  <si>
    <t>234-17006</t>
  </si>
  <si>
    <t>PREDIO URBANO CON CABIDA DE: OCHENTA Y CUATRO METROS CUADRADOS.(84 M2). LINDEROS INDICADOS EN LA RESOLUCION 032 DE MARZO 20 DE 2009, PROFERIDA POR LA ALCALDIA MUNICIPAL DE PUERTO GAITAN-META ( DECRETO 1711 DE JULIO 06 DE 1984).</t>
  </si>
  <si>
    <t>234-17007</t>
  </si>
  <si>
    <t>PREDIO URBANO CON CABIDA DE: OCHENTA Y CUATRO METROS CUADRADOS ( 84 M2) LINDEROS INDICADOS EN LA RESOLUCION 032 DE MARZO 20 DE 2009,PROFERIDA POR LA ALCALDIA MUNICIPAL DE PUERTO GAITAN - META (DECRETO 1711 DE JULIO 06 DE 1984).</t>
  </si>
  <si>
    <t>234-17008</t>
  </si>
  <si>
    <t>PREDIO URBANO CON CABIDA DE:  OCHENTA Y CUATRO METROS CUADRADOS (84 M2) LINDEROS INDICADOS EN AL RESOLUCION 032 DE MARZO 20 DE 2009 PROFERIDA POR LA ALCALDIA MUNICIPAL DE PUERTO GAITAN -META. (DECRETO 1711 DE JULIO 06 DE 1984)</t>
  </si>
  <si>
    <t>RESOLUCION   2353   DE DICIEMBRE 24  DE 2015</t>
  </si>
  <si>
    <t>234-17009</t>
  </si>
  <si>
    <t>PREDIO URBANO CON CABIDA DE : OCHENTA Y CUATRO METROS CUADRADOS .....(84 M2)..... LINDEROS INDICADOS EN LA RESOLUCION 032 DE MARZO 20 DE 2009, PROFERIDA POR LA ALCALDIA MUNICIPAL DE PUERTO GAITAN-META. (DECRETO 1711 DE JULIO 06 DE 1984).</t>
  </si>
  <si>
    <t>RESOLUCION   578   DE ABRIL 23 DE 2014</t>
  </si>
  <si>
    <t>234-17010</t>
  </si>
  <si>
    <t xml:space="preserve">PREDIO URBANO CON CABIDA DE: OCHENTA Y CINCO METROS CUADRADOS. (85 M2). LINDEROS INDICADOS EN LA RESOLUCION 032 DE MARZO 20 DE 2009, PROFERIDA POR LA ALCALDIA MUNICIPAL DE PUERTO GAITAN META. (DECRETO 1711 DE JULIO 06 DE 1984).  </t>
  </si>
  <si>
    <t>234-17011</t>
  </si>
  <si>
    <t xml:space="preserve">PREDIO URBANO CON CABIDA DE: OCHENTA Y NUEVE PUNTO SETENTA Y OCHO METROS CUADRADOS. (89.78 M2). LINDEROS INDICADOS EN LA RESOLUCION 032 DE MARZO 20 DE 2009, PROFERIDA POR LA ALCALDIA MUNICIPAL DE PUERTO GAITAN. (DECRETO 1711 DE JULIO 06 DE 1984).  </t>
  </si>
  <si>
    <t>234-17012</t>
  </si>
  <si>
    <t>PREDIO URBANO CON CABIDA DE: OCHENTA Y CUATRO METROS CUADRADOS.-(84M2).-LINDEROS INDICADOS EN LA RESOLUCION 032 DE MARZO 20 DE 2009.-PROFERIDA POR LA ALCALDIA MUNICIPAL DE PUERTO GAITAN -META(DECRETO 1711 DE JULIO 06 DE 1984).-</t>
  </si>
  <si>
    <t>234-17013</t>
  </si>
  <si>
    <t>PREDIO URBANO CON CABIDA DE: OCHENTA Y CUATRO METROS CUADRADOS. (84 M2). LINDEROS INDICADOS EN LA RESOLUCION 032 DE MARZO 20 DE 2009 PROFERIDA POR LA ALCALDIA MUNICIPAL DE PUERTO GAITAN-META (DECRETO 1711 DE JULIO 06 DE 1984).</t>
  </si>
  <si>
    <t>234-17014</t>
  </si>
  <si>
    <t>PREDIO URBANO CON CABIDA DE: OCHENTA Y CUATRO METROS CUADRADOS. (84 M2). LINDEROS INDICADOS EN LA RESOLUCION 032 DE MARZO 20 DE 2009, PROFERIDA POR LA ALCALDIA MUNICIPAL DE PUERTO GAITAN - META. (DECRETO 1711 DE JULIO 06 DE 1984).</t>
  </si>
  <si>
    <t>234-17015</t>
  </si>
  <si>
    <t>234-17016</t>
  </si>
  <si>
    <t>PREDIO URBANO CON CABIDA DE: OCHENTA Y CUATRO METROS CUADRADOS (84 M2) LINDEROS INDICADOS EN LA RESOLUCION 032 DE MARZO 20 DE 2009, PROFERIDA POR LA ALCALDIA MUNICIPAL DE PUERTO GAITAN META (DECRETO 1711 DE JULIO 06 DE 1984).</t>
  </si>
  <si>
    <t>234-17017</t>
  </si>
  <si>
    <t xml:space="preserve">PREDIO URBANO CON CABIDA DE: OCHENTA Y CUATRO METROS CUADRADOS (84M2) . LINDEROS INDICADOS EN LA RESOLUCION 032 DE MARZO 20 DE 2009 PROFERIDA POR LA ALCALDIA MUNICIPAL DE PUERTO GAITAN META (DECRETO 1711 DE JULIO 06 DE 1984).- </t>
  </si>
  <si>
    <t>RESOLUCION   23   DE ENERO   2 DE 2015</t>
  </si>
  <si>
    <t>234-17018</t>
  </si>
  <si>
    <t>PREDIO URBANO CON CABIDAD DE: OCHENTA Y CUATRO METROS CUADRADOS . (84 M2) LINDEROS INDICADOS ENLA RESOLUCION 032 DE MARZO 20 DE 2009. PROFERIDA POR LA ALCALDIA MUNICIPAL DE PUERTO GAITAN - META ( DECRETO 1711 DE JULIO 06 DE 1984).</t>
  </si>
  <si>
    <t>234-17019</t>
  </si>
  <si>
    <t>PREDIO URBANO CON CABIDA DE:  OCHENTA Y CUATRO METROS CUADRADOS,(84M2).LINDEROS INDICADOS EN LA RESOLUCION 032 DE MARZO 20 DE 2009, PROFERIDA POR LA ALCALDIA MUNICIPAL DE PUERTO GAITAN-META .(DECRETO 1711 DE JULIO 06 DE 1984).-</t>
  </si>
  <si>
    <t>234-17020</t>
  </si>
  <si>
    <t>RESOLUCION   577    DE ABRIL   23 DE 2014</t>
  </si>
  <si>
    <t>234-17021</t>
  </si>
  <si>
    <t>PREDIO URBANO CON CABIDA DE: OCHENTA Y CUATRO METROS CUADRADOS. (84 M2). LINDEROS INDICADOS EN LA RESOLUCION 032 DE MARZO 20 DE 2009, PROFERIDA POR LA ALCALDIA MUNCIPAL DE PUERTO GAITAN-META. (DECRETO 1711 DE JULIO 06 DE 1984).</t>
  </si>
  <si>
    <t>234-17022</t>
  </si>
  <si>
    <t xml:space="preserve">PREDIO URBANO CON CABIDA DE: OCHENTA Y CUATRO METROS CUADRADOS. (84 M2). LINDEROS INDICADOS EN LA RESOLUCION 032 DE MARZO 20 DE 2009, PROFERIDA POR LA ALCALDIA MUNICIPAL DE PUERTO GAITAN - META. (DECRETO 1711 DE JULIO 06 DE 1984).   </t>
  </si>
  <si>
    <t>RESOLUCION 340  DE FEBRERO  20 DE 2015</t>
  </si>
  <si>
    <t>234-17023</t>
  </si>
  <si>
    <t>PREDIO URBANO CABIDA DE: OCHENTA Y TRES PUNTO SEIS METROS CUADRADOS (83.6 M2). LINDEROS INDICADOS EN LA RESOLUCION 032 DE MARZO 20 DE 2009, POR LA ALCALDIA MUNICIPAL DE PUERTO GAITAN.(DECRETO 1711 DE JULIO 06 DE 1984)</t>
  </si>
  <si>
    <t>234-17024</t>
  </si>
  <si>
    <t>PREDIO URBANO CON CABIDA DE: OCHENTA Y CUATRO METROS CUADRADOS..(84M2) LINDREOS INDICADOS EN LA RESOLUCION 032 DE MARZO 20 DE 2009, PROFERIDA POR LA ALCALDIA MUNICIPAL DE PUERTO GAITAN-META. ( DECRETO 1711 DE JULIO 06 DE 1984).</t>
  </si>
  <si>
    <t>234-17025</t>
  </si>
  <si>
    <t>PREDIO URBANO CON CABIDA DE: OCHENTA Y CUATRO  METROS CUADRADOS. (84 M2) .LINDEROS INDICADOS EN LA RESOLUCION 032 DE MARZO 20 DE 2009, PROFERIDA POR LA ALCALDIA MUNICIPAL DE PUERTO GAITAN - META. (DECRETO 1711 DE JULIO 06 DE 1984).</t>
  </si>
  <si>
    <t>RESOLUCION   # 887 DEL  11-06-2014</t>
  </si>
  <si>
    <t>234-17026</t>
  </si>
  <si>
    <t xml:space="preserve">PREDIO URBANO CON CABIDA DE: OCHENTA Y CUATRO METROS CUADRADOS. (84 M2). LINDEROS INDICADOS EN LA RESOLUCION 032 DE MARZO 20 DE 2009, PROFERIDA POR LA ALCALDIA MUNICIPAL DE PUERTO GAITAN-META. (DECRETO 1711 DE JULIO 06 DE 1984).AREA ACTUALIADA (86.10 METROS), LINDEROS POR EL NORTE EN 12.30 METROS LINEALES COLINDA CON LOTE 05, POR EL SUR EN 12.30 METROS LINALES COLINDA CON LOTE 03 POR EL ORIENTE EN 7.00 METROS  LINEALES COLINDA  CON LOTE 21 POR EL OCCIDENTE EN 7.00 METROS LINEALES COLINDA CON VIA PUBLICA CALLE 23 Y ENCIERRA EL PERIMETRO </t>
  </si>
  <si>
    <t>234-17027</t>
  </si>
  <si>
    <t>PREDIO URBANO CON CABIDA DE OCHENTA Y CUATRO METROS CUADRADOS (84 M2).LINDEROS INDICADOS EN LA  RESOLUCION 032  DE FECHA  MARZO 20 DE 2009,  PROFERIDA  POR LA ALCALDIA MUNICIPAL DE  DE PUERTO GAITAN  META , (DECRETO 1711 DE JULIO 6 DE 1984)</t>
  </si>
  <si>
    <t>234-17028</t>
  </si>
  <si>
    <t>PREDIO URBANO CON CABIDA DE: OCHENTA Y CUATRO METROS CUADRADOS. (84 M2). LINDEROS INDICADOS EN LA RESOLUCION 032 DE MARZO 20 DE 2009,PROFERIDA POR LA ALCALDIA MUNICIPAL DE PUERTO GAITAN - META.(DECRETO 1711 DE JULIO 06 DE 1984).</t>
  </si>
  <si>
    <t>234-17029</t>
  </si>
  <si>
    <t xml:space="preserve">PREDIO URBANO CON CABIDA DE: OCHENTA Y CUATRO METROS CUADRADOS (84 M2). LINDEROS INDICADOS EN LA RESOLUCION 032 DE MARZO 20 DE 2009, PROFERIDA POR LA ALCADIA MUNICIPAL DE PUERTO GAITAN-META. (DECRETO 1711 DE JULIO 06 DE 1984).- </t>
  </si>
  <si>
    <t>234-17030</t>
  </si>
  <si>
    <t xml:space="preserve">PREDIO URBANO CON CABIDA DE: OCHENTA Y CUATRO  METROS CUADRADOS, (84 M2), LINDEROS INDICADOS EN LA ESCRITURA 032 DE FECHA MARZO 20 DE 2009, PROFERIDA POR LA ALCALDIA MUNICIPAL DE PUERTO GAITAN- META. ( DECRETO 1711 DE JULIO 05 DE 1984).  </t>
  </si>
  <si>
    <t>RESOLUCION # 586 DEL  23-04-2014</t>
  </si>
  <si>
    <t>234-17031</t>
  </si>
  <si>
    <t>PREDIO URBANO CON CABIDA DE: OCHENTA Y CUATRO METROS CUADRADOS. (84M2). LINDEROS INDICADOS EN LA RESOLUCION 032 DE MARZO 20 DE 2009, PROFERIDA POR LA ALCALDIA MUNICIPAL DE PUERTO GAITAN-META. (DECRETO 1711 DE JULIO 6 DE 1984).</t>
  </si>
  <si>
    <t>RESOLUCION # 5865DEL  23-04-2014</t>
  </si>
  <si>
    <t>234-17032</t>
  </si>
  <si>
    <t xml:space="preserve">PREDIO URBANO CON CABIDA DE: OCHENTA Y CUATRO METROS CUADRADOS (84 M2). LINDEROS INDICADOS EN LA RESOLUCION 032 DE MARZO 20 DE 2009,PROFERIDA POR LA ALCALDIA MUNICIPAL DE PUERTO GAITAN - META. (DECRETO 1711 DE JULIO 06 DE 1984).  </t>
  </si>
  <si>
    <t>234-17033</t>
  </si>
  <si>
    <t>RESOLUCION  #  1875 DEL  27-11-2014</t>
  </si>
  <si>
    <t>234-17034</t>
  </si>
  <si>
    <t>PREDIO URBANO CON CABIDA DE: SESENTA Y OCHO METROS CUADRADOS. (68.8 M2). LINDEROS INDICADOS EN LA RESOLUCION 032 DE MARZO 20 DE 2009, PROFERIDA POR LA ALCALDIA MUNICIPAL DE PUERTO GAITAN. (DECRETO 1711 DE JULIO 06 DE 1984).</t>
  </si>
  <si>
    <t>234-17035</t>
  </si>
  <si>
    <t>PREDIO URBANO  CON CABIDA DE: NOVENTA Y UNO  PUNTO  NUEVE METROS  CUADRADOS  (91.9M2) LINDEROS INDICADOS EN LA RESOLUCION 032 DE MARZO  20 DE 2009 PROFERIDA POR LA ALCALDIA  MUNICIPAL DE PUERTO GIATAN -META (DECRETO 1711 DE JULIO 06 DE 1984)ÁREA Y LINDEROS ACTUALES ASI: OCHENTA Y TRES METROS CUADRADOS  (83 M2); POR EL NORTE: EN 12.00 METROS LINEALES COLINDA CON VIA PUBLICA CARRERA 2D; POR EL SUR: EN 12.00 METROS LINEALES COLINDA CON LOTE N° 14; POR LE ORIENTE: EN 7.00 METROS LINEALES COLINDA CON LA VIA PUBLICA CALLE 22; POR EL OCCIDENTE: EN 6.75 METROS LINEALES COLINDA CON EL LOTE N° 12 Y ENCIERRA EL PERÍMETRO.  SEGÚN RESOLUCIÓN N° 1379 DEL 27/07/2015 PROFERIDA POR LA ALCALDÍA MUNICIPAL DE PUERTO GAITAN- META.</t>
  </si>
  <si>
    <t>234-17036</t>
  </si>
  <si>
    <t>PREDIO URBANO CON CABIDA DE: OCHENTA Y CUATRO METROS CUADRADOS. (84 M2) .LINDEROS INDICADOS EN LA RESOLUCION 032 DE MARZO DE 2009, PROFERIDA POR LA ALCALDIA MUNICIPAL DE PUERTO GAITAN- META. (DECRETO 1711 DE JULIO 06 DE 1984).</t>
  </si>
  <si>
    <t>RESOLUCION  # 1876 DEL  11-27-2014</t>
  </si>
  <si>
    <t>234-17037</t>
  </si>
  <si>
    <t xml:space="preserve">PREDIO URBANO CON CABIDA DE:OCHENTA Y CUATRO METROS CUADRADOS. (84 M2). LINDEROS INDICADOS EN LA RESOLUCION 032 DE MARZO 20 DE 2009, PROFERIDA POR LA ALCALDIA MUNICIPAL DE PUERTO GAITAN-META. (DECRETO 1711 DE JULIO 06 DE 1984).  </t>
  </si>
  <si>
    <t>234-17038</t>
  </si>
  <si>
    <t>PREDIO URBANO CON CABIDA DE: OCHENTA Y CUATRO  METROS CUADRADOS. (84 M2). LINDEROS INDICADOS EN LA RESOLUCION 032 DE MARZO 20 DE 2009, PROFERIDA POR LA ALCALDIA MUNICIPAL DE PUERTO GAITAN - META (DECRETO 1711 DE JULIO 06 DE 1984).</t>
  </si>
  <si>
    <t>234-17039</t>
  </si>
  <si>
    <t xml:space="preserve">PREDIO URBANO CON CABIDA DE: OCHENTA Y CUATRO METROS CUADRADOS. (84 M2).LINDEROS INDICADOS EN LA RESOLUCION 032 DE MARZO 20 DE 2009, PROFERIDA POR LA ALCALDIA MUNICIPAL DE PUERTO GAITAN-META. (DECRETO 1711 DE JULIO 06 DE 1984)  </t>
  </si>
  <si>
    <t>234-17040</t>
  </si>
  <si>
    <t xml:space="preserve">PREDIO URBANO CON CABIDA DE: OCHENTA Y CUATRO METROS CUADRADOS. (84 M2). LINDEROS INDICADOS EN LA RESOLUCION 032 DE MARZO 20 DE 2009, PROFERIDA POR LA ALCALDIA MUNICIPAL DE PUERTO GAITAN-META. (DECRETO 1711 DE JULIO 06 DE 1984)  </t>
  </si>
  <si>
    <t>234-17041</t>
  </si>
  <si>
    <t>234-17042</t>
  </si>
  <si>
    <t>234-17043</t>
  </si>
  <si>
    <t xml:space="preserve">PREDIO URBANO CON CAIBIDA DE : OCHENTA Y CUATRO  METROS CUADRADOS (84 M2) .- LINDEROS INDICADOS EN LA RESOLUCION  032 DE  MARZO 20 DE 2009 PROFERIDA POR LA ALCALDIA MUNICIPAL DE PUERTO GAITAN- META, (DECRETO 1711 DE JULIO 06 DE 1984).-   </t>
  </si>
  <si>
    <t xml:space="preserve"> 581 DEL  23-04-2014</t>
  </si>
  <si>
    <t>234-17044</t>
  </si>
  <si>
    <t>PREDIO URBANO CON CABIDA DE: OCHENTA Y CUATRO METROS CUADRADOS.(84 M2). LINDEROS INDICADOS EN LA RESOLUCION 032 DE MARZO 20 DE 2009,PROFERIDA POR LA ALCALDIA MUNICIPAL DE PUERTO GAITAN-META. (DECRETO 1711 DE JULIO 06 DE 1984).</t>
  </si>
  <si>
    <t>234-17045</t>
  </si>
  <si>
    <t xml:space="preserve">PREDIO CON CABIDA DE : OCHENTA Y CUATRO METROS CUADRADOS (84 M2) LINDEROS INDICADOS EN LA RESOLUCION 032 DE MARZO 20 DE 2009, PROFERIDA POR LA ALCALDIA MUNICIPAL DE PUERTO GAITAN - META ( DECRETO 1711 DE JULIO 06 DE 1984).- </t>
  </si>
  <si>
    <t>234-17046</t>
  </si>
  <si>
    <t xml:space="preserve">PREDIO URBANO CON CABIDA DE: OCHENTA Y CUATRO METROS CUADRADOS. (84 M2). LINDEROS INDICADOS EN LA RESOLUCION 032 DE MARZO 20 DE 2009, PROFERIDA POR LA ALCALDIA MUNICIPAL DE PUERTO GAITAN-META. (DECRETO 1711 DE JULIO 06 DE 1984).LINDEROS Y ÁREA CORREGIDA (85.40M2) LINDEROS POR EL NORTE EN 12.20 METROS LINEALES COLINDA CON LOTE 23, POR EL SUR EN 12.20  METROS LINEALES COLINDA CON VÍA PUBLICA CARRERA 2F POR EL ORIENTE EN 7.00 METROS LINEALES COLINDA CON VIA PUBLICA CALLE 22; POR EL OCCIDENTE  EN 7.00 METROS LINEALES COLINDA CON LOTE 01 Y ENCIERRA EL PERÍMETRO. </t>
  </si>
  <si>
    <t>234-17047</t>
  </si>
  <si>
    <t>PREDIO URBANO CON CABIDA DE: DOS MIL CUATROCIENTOS NOVENTA PUNTO ONCE METROS CUADRADOS. (2.490.11 M2). LINDEROS INDICADOS EN LA RESOLUCION 032 DE MARZO 20 DE 2009, PROFERIDA POR LA ALCALDIA MUNICIPAL DE PUERTO GAITAN. (DECRETO 1711 DE JULIO 06 DE 1984).-</t>
  </si>
  <si>
    <t>234-17048</t>
  </si>
  <si>
    <t xml:space="preserve">PREDIO URBANO CON CABIDA DE: DOS MIL CUATROCIENTOS OCHENTA Y DOS PUNTO DIECISEIS METROS CUADRADOS (2.482.16 M2). LINDEROS INDICADOS EN RESOLUCION 032  DE MARZO 20 DEL 2009, PROFERIDA POR LA ALCALDIA MUNICIPAL DE PUERTO GAITAN-META. (DECRETO 1711 DE JULIO 6 DE 1984).  </t>
  </si>
  <si>
    <t>234-17049</t>
  </si>
  <si>
    <t>PREDIO URBANO CON CABIDA DE: CINCO MIL CUATROCIENTOS CUARENTA Y SEIS PUNTO CUARENTA Y CINCO METROS CUADRADOS. (5.446.45 M2). LINDEROS INDICADOS EN LA RESOLUCION 032 DE MARZO 20 DE 2009, PROFERIDA POR LA ALCALDIA MUNICIPAL DE PUERTO GAITAN. (DECRETO 1711 DE JULIO 06 DE 1984).</t>
  </si>
  <si>
    <t>234-17050</t>
  </si>
  <si>
    <t>PREDIO URBANO CON CABIDA DE: OCHENTA Y CUATRO PUNTO QUINCE METROS CUADRADOS. (84.15 M2). LINDEROS INDICADOS EN LA ESCRITURA N. 729 DE FECHA SEPTIEMBRE 19 DE 2007, NOTARIA UNICA DE PUERTO LOPEZ META. (DECRETO 1711 DE JULIO 06 DE 1984). MEJORAS CONSISTENTES EN: UNA VIVIENDA COMPUESTA POR 3 ALCOBAS, UNA SALA, UN COMEDOR, PISOS EN CONCRETO ESMALTADO, MUROS EN LADRILLO, CUBIERTA EN ZINC, PUERTAS Y VENTANAS METALICAS, UN BAÑO, TANQUE LAVADERO Y LOS SERVICIOS PUBLICOS DE ACUEDUCTO, ENERGIA Y ALCANTARILLADO.</t>
  </si>
  <si>
    <t xml:space="preserve"> ESCRITURA N. 729 DE FECHA SEPTIEMBRE 19 DE 2007, </t>
  </si>
  <si>
    <t>ESCRITURA 729 SEPT 19 DE 2007</t>
  </si>
  <si>
    <t>NOTARIA UNICA</t>
  </si>
  <si>
    <t>234-17051</t>
  </si>
  <si>
    <t>PREDIO URBANO CON CABIDA DE: CIENTO CATORCE PUNTO OCHENTA METROS CUADRADOS. (114.80 M2). LINDEROS INDICADOS EN LA ESCRITURA N.379 DE FECHA ABRIL 22 DE 2009, NOTARIA UNICA DE PUERTO LOPEZ META. (DECRETO 1711 DE JULIO 06 DE 1984).</t>
  </si>
  <si>
    <t xml:space="preserve"> ESCRITURA N.379 DE FECHA ABRIL 22 DE 2009,</t>
  </si>
  <si>
    <t>ESCRITURA 379 ABRIL 20 DE 2009</t>
  </si>
  <si>
    <t>234-17052</t>
  </si>
  <si>
    <t>PREDIO RURAL DE CABIDA DE: QUINCE MIL PUNTO SETECIENTOS SETENTA Y NUEVE METROS CUADRADOS (15000.779 M2).     LINDEROS INDICADOS EN LA ESCRITURA 312 DE FECHA ABRIL 03 DE 2009, NOTARIA UNICA DE PUERTO LOPEZ-META. (DECRETO 1711 DE JULIO 06 DE 1984).</t>
  </si>
  <si>
    <t xml:space="preserve"> ESCRITURA 312 DE FECHA ABRIL 03 DE 2009, </t>
  </si>
  <si>
    <t>ESCRITURA NO.  3428 DEL  26-11-2020</t>
  </si>
  <si>
    <t>234-17053</t>
  </si>
  <si>
    <t xml:space="preserve">PREDIO RURAL CON CABIDA DE: QUINCE MIL PUNTO CIENTO UN  METROS CUADRADOS. (15000.101 M2).     LINDEROS INDICADOS EN LA ESCRITUTA 312 DE FECHA ABRIL 03 DE 2009, NOTARIA UNICA PUERTO LOPEZ - META. (DECRETO 1711 DE JULIO 06 DE 1984). </t>
  </si>
  <si>
    <t xml:space="preserve">LA ESCRITURA 312 DE FECHA ABRIL 03 DE 2009, </t>
  </si>
  <si>
    <t>234-17054</t>
  </si>
  <si>
    <t>PREDIO RURAL CON CABIDA DE: QUINCE MIL PUNTO SETECIENTOS SETENTA Y OCHO METROS CUADRADOS (15000.778 M2).     LINDEROS INDICADOS EN LA ESCRITURA 312 DE FECHA ABRIL 03 DE 2009, NOTARIA UNICA PUERTO LOPEZ META. (DECRETO 1711 DE JULIO 06 DE 1984).</t>
  </si>
  <si>
    <t>ESCRITURA NO.  1428 DEL  02-16-2020</t>
  </si>
  <si>
    <t>234-17055</t>
  </si>
  <si>
    <t>PREDIO RURAL CON CABIDA DE: QUINCE MIL PUNTO CUARENTA Y SEIS METROS CUADRADOS (15000.46 M2).    LINDEROS INDICADOS EN LA ESCRITURA 312 DE FECHA ABRIL 3 DE 2009, NOTARIA UNICA PUERTO LOPEZ META. (DECRETO 1711 DE JULIO 6 DE 1984).</t>
  </si>
  <si>
    <t>ESCRITURA NO. 093 DEL  03-04-2016</t>
  </si>
  <si>
    <t>234-17056</t>
  </si>
  <si>
    <t>PREDIO RURAL CON CABIDA DE: VEINTINUEVE MIL NOVECIENTOS NOVENTA Y NUEVE PUNTO SEISCIENTOS DIECISEIS METROS CUADRADOS. (29999.616 M2) LINDEROS INDICADOS EN LA ESCRITURA 312 DE FECHA ABRIL 03 DE 2009, NOTARIA UNICA DE PUERTO LOPEZ META. (DECRETO 1711 DE JULIO 06DE 1984).</t>
  </si>
  <si>
    <t>ESCRITURA 312 DE FECHA ABRIL 03 DE 2009</t>
  </si>
  <si>
    <t xml:space="preserve">ESCRITURA 1019 </t>
  </si>
  <si>
    <t>234-17058</t>
  </si>
  <si>
    <t>PREDIO URBANO CON CABIDA DE: CIENTO DIECISIETE  METROS CUADRADOS. (117 M2). LINDEROS INDICADOS EN LA ESCRITURA N. 428 DE FECHA MAYO 04 DE 2009, NOTARIA UNICA DE PUERTO LOPEZ META. DECRETO 1711 DE JULIO 6 DE 1984),- MEJORAS CONSISTENTES EN , UNA VIVIENDA COMPUESTA POR TRES ALCOBAS, UNA SALA, COCINA, PUERTAS Y VENTANAS METALICAS, MUROS EN LADRILLO, CUBIERTA EN ASBESTO CEMENTO, PISOS EN CONCRETO, TANQUE LAVADERO, 02 BAÑOS Y LOS SERVICIOS PUBLICOS D ENERGIA, ACUEDUCTO Y ALCANTARILLADO.</t>
  </si>
  <si>
    <t xml:space="preserve"> ESCRITURA N. 428 DE FECHA MAYO 04 DE 2009, </t>
  </si>
  <si>
    <t>ESCRITURA 428  MAYO 4 DE 2009</t>
  </si>
  <si>
    <t>234-17065</t>
  </si>
  <si>
    <t>PREDIO URBANO CON CABIDA DE: SETECIENTOS SESENTA Y TRES METROS CUADRADOS. (763 M2). LINDEROS INDICADOS EN LA ESCRITURA N.316 DE FECHA ABRIL 03 DE 2009, NOTARIA UNICA DE PUERTO LOPEZ META. (DECRETO 1711 DE JULIO 06 DE 1984).</t>
  </si>
  <si>
    <t xml:space="preserve"> ESCRITURA N.316 DE FECHA ABRIL 03 DE 2009,</t>
  </si>
  <si>
    <t>ESCRITURA 316 ABRIL 3 DE 2009</t>
  </si>
  <si>
    <t>234-17072</t>
  </si>
  <si>
    <t>PREDIO RURAL CON CABIDA DE: OCHOCIENTOS DIECISIETE HECTAREAS DOS MIL CIENTO TREINTA METROS CUADRADOS. (817 HAS+2130 M2) . LINDEROS INDICADOS EN LA RESOLUCION N. 246 DE FECHA SEPTIEMBRE 25 DE 2008, INCODER VILLAVICENCIO META ( DECRETO 1711 DE JULIO 06 DE 1984)</t>
  </si>
  <si>
    <t>RESOLUCION N. 246 DE FECHA SEPTIEMBRE 25 DE 2008,</t>
  </si>
  <si>
    <t>RESOLUCION 246 SEP 25 DE 2008</t>
  </si>
  <si>
    <t>INCODER VILAVICENCIO</t>
  </si>
  <si>
    <t>234-17073</t>
  </si>
  <si>
    <t>PREDIO RURAL CON CABIDA DE: SETENCIENTAS OCHENTA Y SIETE HECTAREAS TRES MIL CUATROCIENTOS TRECE METROS CUADRADOS (787HAS 341 M2). LINDEROS INDICADOS EN LA RESOLUCION N. 247 DE FECHA SEPTIEMBRE 25 DE 2008, INCODER VILLAVICENCIO META. (DECRETO 1711 DE JULIO 06 DE 1984).-</t>
  </si>
  <si>
    <t>RESOLUCION N. 247 DE FECHA SEPTIEMBRE 25 DE 2008</t>
  </si>
  <si>
    <t>234-17074</t>
  </si>
  <si>
    <t>PREDIO RURAL CON CABIDA DE: SEISCIENTAS OCHENTA Y UNA HECTAREAS SEIS MIL SETECIENTOS SIETE METROS CUADRADOS. (681 HAS +6707 M2). LINDEROS INDICADOS EN LA RESOLUCION N.252 DE FECHA SEPTIEMBRE 25 DE 2008, INCODER VILLAVICENCIO META. (DECRETO 1711 DE JULIO 6 DE 1.984).</t>
  </si>
  <si>
    <t>RESOLUCION N.252 DE FECHA SEPTIEMBRE 25 DE 2008</t>
  </si>
  <si>
    <t>234-17075</t>
  </si>
  <si>
    <t xml:space="preserve">PREDIO URBANO CON CABIDA DE TRES MIL METROS CUADRADOS.(3.000 M2). LINDEROS INDICADOS EN LA ESCRITURA N 147 DE FECHA 1 DE ABRIL DE 1993, NOTARIA UNICA DE PUERTO LOPEZ META. ( DECRETO 1711 DE JUNIO 06 DE 1984).  </t>
  </si>
  <si>
    <t xml:space="preserve">A ESCRITURA N 147 DE FECHA 1 DE ABRIL DE 1993, </t>
  </si>
  <si>
    <t>ESCRITURA 147 ABRIL 1 DE 1999</t>
  </si>
  <si>
    <t>234-17076</t>
  </si>
  <si>
    <t>PREDIO URBANO CON CABIDA DE: CUATROCIENTOS CINCUENTA Y TRES METROS CUADRADOS (453 M2).- LINDEROS INDICADOS EN LA ESCRITURA 527 DE FECHA MAYO 28 DE 2009 NOTARIA UNICA DE PUERTO LOPEZ META. (DECRETO 1711 DE JULIO 06 DE 1984).</t>
  </si>
  <si>
    <t xml:space="preserve">A ESCRITURA 527 DE FECHA MAYO 28 DE 2009 </t>
  </si>
  <si>
    <t>ESCRITURA NO.  739 DEL  28-07-2011</t>
  </si>
  <si>
    <t>234-17077</t>
  </si>
  <si>
    <t xml:space="preserve">PREDIO URBANO CON CABIDA DE: TRECIENTOS DOCE  METROS CON OCHENTA Y DOS CENTIMETROS  CUADRADOS. (312.82 M2). LINDEROS INDICADOS EN LA ESCRITURA N. 400 DE FECHA ABRIL 24  DE 2009, NOTARIA UNICA DE PUERTO LOPEZ META. (DECRETO 1711 DE JULIO 06 DE 1984).  PREDIO URBANO CON CABIDA DE: TRECIENTOS DOCE  METROS CON OCHENTA Y DOS CENTIMETROS  CUADRADOS. (312.82 M2). LINDEROS INDICADOS EN LA ESCRITURA N. 400 DE FECHA ABRIL 24  DE 2009, NOTARIA UNICA DE PUERTO LOPEZ META. (DECRETO 1711 DE JULIO 06 DE 1984).    CABIDA Y LINDEROS DEL REMANENTE: CIENTO CUARENTA Y OCHO METROS CUADRADOS CON DIECISIETE CENTIMETROS (148.17 M2)... LINDEROS INDICADOS EN LA ESCRITURA N.414, DE JUNIO 25 DE 2010, NOTARIA UNICA DE PUERTO LOPEZ. (DECRETO 1711, DE JULIO 6 DE 1984)  </t>
  </si>
  <si>
    <t xml:space="preserve"> ESCRITURA N. 400 DE FECHA ABRIL 24  DE 2009,</t>
  </si>
  <si>
    <t>ESCRITURA 400 ABRIL 24 DE 2009.     ESCRITURA 414 JUNIO25 DE 2010</t>
  </si>
  <si>
    <t>234-17081</t>
  </si>
  <si>
    <t>PREDIO URBANO CON CABIDA DE:  DOSCIENTOS METROS CUADRADOS (200 M2).LINDEROS INDICADOS EN LA ESCRITURA N.383 DE FECHA ABRIL 22 DE 2009, NOTARIA UNICA DE PUERTO LOPEZ META. (DECRETO 1711 DE JULIO 06 DE 1984) . MEJORAS CONSISTENTES EN: UNA VIVIENDA COMPUESTA POR 8 ALCOBAS, UNA COCINA CUBIERTA EN ZINC, MUROS EN BLOQUE DE CEMENTO, PISOS EN CONCRETO ESMALTADO, PUERTAS Y VENTANAS METALICAS, 4 BAÑOS, 2 TANQUES LAVADERO, PATIO DE ROPAS Y LOS SERVICIOS PUBLICOS DE ENERGIA Y ACUEDUCTO Y ALCANTARILLADO.</t>
  </si>
  <si>
    <t>A ESCRITURA N.383 DE FECHA ABRIL 22 DE 2009,</t>
  </si>
  <si>
    <t>ESCRITURA 383 ABRIL 22 DE 2009</t>
  </si>
  <si>
    <t>234-17090</t>
  </si>
  <si>
    <t xml:space="preserve">PREDIO RURAL CON CABIDA DE; MIL SETENTA HECTAREAS- MIL TRESCIENTOS SESETA Y NUEVE METROS CUADRADOS. (1070 HAS-1369 M2). LINDEROS INDICADOS EN LA RESOLUCION N. 494 DE FECHA NOVIEMBRE 04 DE 2008, INCODER-VILLAVICENCIO. (DECRETO 1711 DE JULIO 06 DE 1984).    _x000D_
 _x000D_
_x000D_
PREDIO RURAL CON CABIDA ACTUAL DE: MIL CIENTO SETENTA Y CINCO HECTAREAS- DOS MIL CIENTO NOVENTA Y NUEVE METROS CUADRADOS. (1175 HAS-2199 M2).  LINDEROS ASI: PUNTO DE PARTIDA, NORTE: CON RIO GUARROJO EN UNA DISTANCIA DE 4750,86 METROS; ESTE: CON RESGUARDO INDIGENA EN UNA DISTANCIA DE 4655,18 METROS; SUR: CON BRASILIA EN UNA DISTANCIA DE 30131,48 METROS; OESTE: CON BRASILIA EN UNA DISTANCIA DE 4959,06 METROS. SEGÚN RESOLUCION 571 DEL 26/04/2017 PROFERIDA AGENCIA NACIONAL DE TIERRAS  DE BOGOTA D.C.     </t>
  </si>
  <si>
    <t>234-17104</t>
  </si>
  <si>
    <t>PREDIO RURAL CON CABIDA DE: MIL CUARENTA Y TRES HECTAREAS - MIL SESENTA Y CINCO  METROS CUADRADOS  (1043 HAS-1065 M2).. LINDEROS INDICADOS EN LA RESOLUCION N. 075 DE FECHA JUNIO 1 DE 2009, DEL INSTITUTO COLOMBIANO DE DESARROLLO RURAL INCODER V/CIO. (DECRETO 1711 DE JULIO 06 DE 1984)</t>
  </si>
  <si>
    <t xml:space="preserve">ESOLUCION N. 075 DE FECHA JUNIO 1 DE 2009, </t>
  </si>
  <si>
    <t>INSTITUTO COLOMBIANO DE DESARROLLO RURAL INCODER V/CIO</t>
  </si>
  <si>
    <t xml:space="preserve">RESOLUCION N. 075 DE FECHA JUNIO 1 DE 2009, </t>
  </si>
  <si>
    <t>234-17108</t>
  </si>
  <si>
    <t>PREDIO URBANO CON CABIDA DE: TRESCIENTOS TREINTA Y DOS METROS CUADRADOS (332 M2).     LINDEROS INDICADOS EN LA ESCRITURA 672 DE JULIO 01 DE 2009, NOTARIA UNICA DE PUERTO LOPEZ. (DECRETO 1711 DE JULIO 06 DE 1984).</t>
  </si>
  <si>
    <t xml:space="preserve"> ESCRITURA 672 DE JULIO 01 DE 2009, N</t>
  </si>
  <si>
    <t>ESCRITURA NO.  0543  DEL  26-12-2019</t>
  </si>
  <si>
    <t>234-17109</t>
  </si>
  <si>
    <t>PREDIO URBANO CON CABIDAD DE : DOCIENTOS SETENTA Y CINCO PUNTO CUARENTA  METROS  CUADRADOS  . ( 275.40 M2 ) . LINDEROS INDICADOS  EN LA ESCRITURA 627 DE JUNIO  16 DE 2009 , NOTARIA UNICA DE PUERTO LOPEZ . ( DECRETO 1711 DE JULIO 06 DE 1984 ).</t>
  </si>
  <si>
    <t xml:space="preserve"> ESCRITURA 627 DE JUNIO  16 DE 2009</t>
  </si>
  <si>
    <t>ESCRITURA 5638 04-12-09</t>
  </si>
  <si>
    <t>234-17116</t>
  </si>
  <si>
    <t>PREDIO URBANO CON CABIDA DE  : SESENTA Y CINCO PUNTO DIEZ METROS CUADRADOS ( 65.10 M2) LINDEROS INDICADOS EN LA ESCRITURA 662 DE JULIO 01 DE 2009, NOTARIA UNICA DE PUERTO LOPEZ (DECRETO 1711 JULIO 6 DE 1984). MEJORAS CONSISTENTES EN UNA CONSTRUCCION DE VARA EN TIERRA CON TECHOS DE ZINC Y MADERA ASERRADA.</t>
  </si>
  <si>
    <t>ESCRITURA 662 DE JULIO 01 DE 2009</t>
  </si>
  <si>
    <t>ESCRITURA 662 JULIO 1 DE 2009</t>
  </si>
  <si>
    <t>234-17119</t>
  </si>
  <si>
    <t>PREDIO URBANO CON CABIDA DE: CIENTO NOVENTA Y NUEVE PUNTO NOVENTA Y CUATRO METROS CUADRADOS. (199,94 M2). LINDEROS  INDICADOS EN LA ESCRITURA 687 DE JULIO 02 DE 2009, NOTARIA UNICA DE PUERTO LOPEZ. ( DECRETO 1711 DE JULIO 06 DE 1984).</t>
  </si>
  <si>
    <t xml:space="preserve">ESCRITURA 687 DE JULIO 02 DE 2009, </t>
  </si>
  <si>
    <t>ESCRITURA 687 JULIO 2 DE 2009</t>
  </si>
  <si>
    <t>234-17123</t>
  </si>
  <si>
    <t>PREDIO URBANO CON CABIDA DE: TRECIENTOS TREINTA Y SIETE PUNTO DIECISIETE METROS CUADRADOS (337.17 M2)LINDEROS INDICADOS EN LA ESCRITURA 407 DE FECHA DE ABRIL 28 DE 2009, NOTARIA UNICA DE PUERTO LOPEZ (DECRETO 1711 DE JULIO 06 DE 1984) MEJORAS CONSISTENTES EN: UNA CONSTRUCION ANTIGUA Y UNA CONSTRUCCION EN PROCESO, LEVANTADO EN BLOQUE FLEXA, DISEÑADA PARA DOS LOCALES COMERCIALES, UN TANQUE SUBTERRANEO Y LOS SERVICIOS DE ACUEDUCTO, ENERGIA Y ALCANTARILLADO.</t>
  </si>
  <si>
    <t>ESCRITURA 407 DE FECHA DE ABRIL 28 DE 2009, N</t>
  </si>
  <si>
    <t>ESCRITURA 407 ABRIL 28 DE 2009</t>
  </si>
  <si>
    <t>234-17133</t>
  </si>
  <si>
    <t xml:space="preserve">PREDIO URBANO CON CABIDA DE: CUATRO MIL TRESCIENTOS VEINTICINCO METROS CUADRADOS (4325 M2).    LINDEROS INDICADOS EN LA ESCRITURA 2982 DE JULIO 16 DE 2009, NOTARIA TERCERA DE VILLAVICENCIO (DECRETO 1711 JULIO 6 DE 1984). </t>
  </si>
  <si>
    <t xml:space="preserve"> ESCRITURA 2982 DE JULIO 16 DE 2009,</t>
  </si>
  <si>
    <t>ESCRITURA 2963 06-07-2011</t>
  </si>
  <si>
    <t>234-17134</t>
  </si>
  <si>
    <t>PREDIO URBANO CON CABIDA DE: TRESCIENTOS SETENTA Y CUATRO  PUNTO SETENTA CUATRO METROS CUADRADOS. (374.74 M2). LINDEROS INDICADOS EN LA ESCRITURA 764 DE JULIO 10 DE 2009, NOTARIA UNICA DE PUERTO LOPEZ. (DECRETO 1711 DE JULIO 06 DE 1984).-MEJORAS CONSISTENTES EN: UNA CONSTRUCCION EN BLOQUE MACIZO Y LADRILLO FLEXA CON TECHOS DE ZINC, MADERA ASERRADA Y PERFILES, CONSTA DE CUATRO ALCOBAS, SALA, DOS COCINAS, UN BAÑO, UNA PIEZA EN OBRA NEGRA, CAIDIZO INTERNO Y UN TANQUE LAVADERO CON SERVICIOS DE ACUEDUCTO, ENERGIA Y ALCANTARILLADO.</t>
  </si>
  <si>
    <t xml:space="preserve">A ESCRITURA 764 DE JULIO 10 DE 2009, </t>
  </si>
  <si>
    <t>ESCRITURA 764 LULIO 10 DE 2009</t>
  </si>
  <si>
    <t>234-17145</t>
  </si>
  <si>
    <t>PREDIO RURAL, CON CABIDA DE: OCHOCIENTAS NOVENTA Y NUEVE HACTAREAS SIETE MIL TRESCIENTOS OCHENTA METROS CUADRADOS.- (899HAS-7380 M2).- LINDEROS INDICADOS EN LA RESOLUCION 248 DE SEPTIEMBRE 25 DE 2008, INCODER-VILLAVICENCIO. (DECRETO 1711 DE JULIO 06 DE 1984).</t>
  </si>
  <si>
    <t>RESOLUCION 248 DE SEPTIEMBRE 25 DE 2008,</t>
  </si>
  <si>
    <t>RESOLUCION 248 SEP 25 DE 2008</t>
  </si>
  <si>
    <t>234-17146</t>
  </si>
  <si>
    <t>PREDIO RURAL CON CABIDA DE: OCHOCIENTAS NOVENTA Y NUEVE HECTAREAS. (899 HAS). LINDEROS INDICADOS EN LA RESOLUCION 249 DE SERTIEMBRE 25 DE 2008, INCODER - VILLAVICENCIO. (DECRETO 1711 DE JULIO 06 DE 1984).</t>
  </si>
  <si>
    <t xml:space="preserve">RESOLUCION 249 DE SERTIEMBRE 25 DE 2008, </t>
  </si>
  <si>
    <t>RESOLUCION 249 SEP 25 DE 2008</t>
  </si>
  <si>
    <t>234-17147</t>
  </si>
  <si>
    <t>PREDIO RURAL CON CABIDA DE: NOVECIENTAS CUATRO HECTAREAS. (904 HAS). LINDEROS INDICADOS EN LA RESOLUCION 250 DE SEPTIEMBRE 25 DE 2008, INCODER-VILLAVICECIO. ( DECRETO 1711 DE JULIO 06 DE 1984).</t>
  </si>
  <si>
    <t xml:space="preserve">RESOLUCION 250 DE SEPTIEMBRE 25 DE 2008, </t>
  </si>
  <si>
    <t>RESOLUCION 250 SEP 25 DE 2008</t>
  </si>
  <si>
    <t>234-17148</t>
  </si>
  <si>
    <t>PREDIO RURAL CON CABIDA DE: NOVECIENTAS OCHO HECTAREAS SETECIENTOS NOVENTA Y OCHO METROS CUADRADOS. (908 HAS-798M2). LINDEROS INDICADOS EN LA RESOLUCION 251 DE SEPTIEMBRE 25 DE 2008, INCODER-VILLAVICENCIO.</t>
  </si>
  <si>
    <t xml:space="preserve"> RESOLUCION 251 DE SEPTIEMBRE 25 DE 2008, </t>
  </si>
  <si>
    <t>RESOLUCION 251 SEP 25 DE 2008</t>
  </si>
  <si>
    <t>234-17154</t>
  </si>
  <si>
    <t>PREDIO URBANO CON CABIDA DE: CIENTO CUARENTA Y TRES METROS CUADRADOS CON CUARENTA CENTIEMTROS. (143.40 M2). LINDEROS INDICADOS EN LA ESCRITURA N.907 DE FECHA AGOSTO 11 DE 2009, NOTARIA UNICA DE PUERTO LOPEZ. (DECRETO 1711 DE JULIO 06 DE 1984).</t>
  </si>
  <si>
    <t>ESCRITURA N.907 DE FECHA AGOSTO 11 DE 2009</t>
  </si>
  <si>
    <t>ESCRITURA 907 AGOSTO 11 DE 2009</t>
  </si>
  <si>
    <t>234-17156</t>
  </si>
  <si>
    <t>PREDIO URBANO CON CABIDA DE: CIENTO OCHENTA METROS CUADRADOS (180 M2).- LINDEROS INDICADOS EN LA ESCRITURA 626 DE FECHA JUNIO 16 DE 2009, NOTARIA UNICA DE PUERTO LOPEZ META (DECRETO 1711 DE JULIO 6 DE 1984).-        MEJORAS CONSISTENTES EN UNA VIVIENDA COMPUESTA DE DOS ALCOBAS, UN SALON, UNA SALA, UN COMEDOR, COCINA, PUERTAS Y VENTANAS METALICAS, MUROS EN LADRILLO, CUBIERTA DE ZINC, PISOS ESMALTADOS, TANQUE LAVADERO Y LOS SERVICION PUBLICOS DE ENERGIA, ACUEDUCTO Y ALCANTARILLADO.</t>
  </si>
  <si>
    <t xml:space="preserve"> ESCRITURA 626 DE FECHA JUNIO 16 DE 2009,</t>
  </si>
  <si>
    <t>ESCRITURA 626 JUNIO 16 DE 2009</t>
  </si>
  <si>
    <t>234-17157</t>
  </si>
  <si>
    <t xml:space="preserve">PREDIO URBANO CON CARIDA DE: UN MIL QUINIENTOS CUARENTA Y CINCO METROS CON CUARENTA Y SEIS CENTIMETROS CUADRADOS.-(1.545.46 MTS2).- LINDEROS INDICADOS EN LA ESCRITURA   N.771.- DE FECHA JULIO 10 DE 2009.- NOTARIA UNICA PUERTO LOPEZ META.- ( DECRETO 1711 DE JULIO 06 DE 1984).-MEJORAS CONSISTENTES EN : UNA CONSTRUCCION ANTIGUA EN BLOQUE DE   CEMENTO.-CON TECHOS DE ZINC Y MADERA ASERRADA CON SERVICIOS DE ALCANTARILLADO.- ACUEDUCTO Y ENERGIA.- DEL REMANENTE: MIL DOCIENTOS VENTICUATRO PUNTO OCHENTA Y DOS METROS CUADRADOS. (1244.82 M2). LINDEROS INDICADOS EN LA ESCRITURA 591 DE FEBRERO 16 DE 2010,NOTARIA PRIEMRA DE VILLAVICENCIO. ( DECRETOS 1711 DE JULIO 06 DE 1984).- </t>
  </si>
  <si>
    <t>ESCRITURA 591 DE FEBRERO 16 DE 2010</t>
  </si>
  <si>
    <t>ESCRITURA 771 JULIO 10 DE 2009 ESCRITURA 591 FEBRERO 16 DE 2010</t>
  </si>
  <si>
    <t>NOTARIA UNICA DE PTO LOPEZ   NOTARIA 1a DEVILLAVICENCIO</t>
  </si>
  <si>
    <t>234-17175</t>
  </si>
  <si>
    <t xml:space="preserve">UN GLOBO RURUAL CON EXTENSION DE 94 HECTAREAS 1.944 METROS CUADRADOS Y LOS LINDEROS DEL PREDIO SE ENCUENTRAN EN LA ESCRITURA PUBLICA 4291 DE FECHA 18 DE SEPTIEMBRE DE 2009 DE LA NOTARIA PRIMERA DE VILLAVICENCIO (SEGUN EL ARTICULO 11 DEL DECRETO 1711 DEL 06 DE JULIO DE 1984).VEREDA: NUEVAS FUNDACIONES.  DECLARACION RESTANTE: AREA ACTUAL DE OCHENTA Y OCHO HECTAREAS TRES MIL NOVECIENTOS OCHENTA Y TRES METROS CUADRADOS ( 88 HAS.-3984), SEGUN ESCRITURA 295 DEL 23/3/2011 OTORGADA EN LA NOTARIA UNICA DE PUERTO LOPEZ.     </t>
  </si>
  <si>
    <t xml:space="preserve"> ESCRITURA PUBLICA 4291 DE FECHA 18 DE SEPTIEMBRE DE 2009 DE</t>
  </si>
  <si>
    <t>ESCRITURA NO.1634 DEL  31-05-2019</t>
  </si>
  <si>
    <t>NOTARIA  17 DE BOGOTA</t>
  </si>
  <si>
    <t>234-17176</t>
  </si>
  <si>
    <t>UN GLOBO DE TERRENO RURAL CON UNA EXTENSION DE 9 HECTAREAS 203 METROS CUADRADOS Y LOS LINDEROS DEL PREDIO SE ENCUENTRAN EN LA ESCRITURA PUBLICA 4291 DE FECHA 18 DE SEPTIEMBRE DE 2009 DE LA NOTARIA PRIMERA DE VILLAVICENCIO (SEGUN EL ARTICULO 11 DEL DECRETO 1711 DEL 06 DE JULIO DE 1984).</t>
  </si>
  <si>
    <t>ESCRITURA PUBLICA 4291 DE FECHA 18 DE SEPTIEMBRE DE 2009 D</t>
  </si>
  <si>
    <t>ESCRITURA 4438 26-11-2009</t>
  </si>
  <si>
    <t>234-17177</t>
  </si>
  <si>
    <t>UN GLOBO DE TERRENO RURAL CON UNA EXTENSION DE 8 HECTAREAS 4.237 METROS CUADRADOS Y LOS LINDEROS DE PREDIO SE ENCUENTRAN EN LA ESCRITURA PUBLICA 4291 DE FECHA 18 DE SEPTIEMBRE DE 2009 DE LA NOTARIA PRIMERA DE VILLAVICENCIO (SEGUN EL ARTICULO 11 DE DECRETO 1711 DEL 06 DE JULIO DE 1984).</t>
  </si>
  <si>
    <t>ESCRITURA4291 SEP 18 DE 2009</t>
  </si>
  <si>
    <t>234-17178</t>
  </si>
  <si>
    <t>UN GLOBO DE TERRENO RURAL CON UNA EXTENSION DE 4 HECTAREAS 280 METROS CUADRADOS Y LOS LINDEROS DEL PREDIO SE ENCUENTRAN EN LA ESCRITURA PUBLICA 4291 DE FECHA 18 DE SEPTIEMBRE DE 2009 DE LA NOTARIA PRIMERA DE VILLAVICENCIO ( SEGUN EL ARTICULO 11 DEL DECRETO 1711 DEL 06 DE JULIO DE 1984.-</t>
  </si>
  <si>
    <t>ESCRITURA 4436 26-11-09</t>
  </si>
  <si>
    <t>234-17179</t>
  </si>
  <si>
    <t>UN GLOBO DE TERRENO RURAL CON UNA EXTENSION DE HECTAREAS 8.337 METROS CUADRADOS Y LOS LINDEROS DEL PREDIO SE ENCUENTRAN EN LA ESCRITURA PUBLICA 4291 DE FECHA 18 DE SEPTIEMBRE DE 2009 DE LA NOTARIA PRIMERA DE VILLAVICENCIO (SEGUN EL ARTICULO 11 DE DECRETO 1711 DE 06 DE JULIO DE 1984).</t>
  </si>
  <si>
    <t>234-17181</t>
  </si>
  <si>
    <t xml:space="preserve">PREDIO RURAL CON CABIDA DE: TRECIENTAS OCHENTA Y NUEVE HECTAREAS-DOS MIL CIENTO TRES METROS CUADRADOS.(389HTS-2.103MTS2). LINDEROS INDICADOS EN LA ESCRITURA N.1293 DE FECHA MAYO 28 DE 2009 NOTARIA SEGUNDA DE BOGOTA D.C.(DECRETO 1711 DE JULIO 06 DE 21984). </t>
  </si>
  <si>
    <t xml:space="preserve">ESCRITURA N.1293 DE FECHA MAYO 28 DE 2009 </t>
  </si>
  <si>
    <t>NOTARIA SEGUNDA DE BOGOTA D.C.</t>
  </si>
  <si>
    <t>ESCRITURA 1293 NAYO 28 DE 2009</t>
  </si>
  <si>
    <t>234-17182</t>
  </si>
  <si>
    <t xml:space="preserve">PREDIO RURAL CON CABIDA DE: DOSCIENTAS CINCUENTA Y NUEVE HECTAREAS -CUATRO MIL SETECIENTOS TREINTA Y CINCO METROS CUADRADOS    (259HTS-4.735MTS2). LINDEROS INDICADOS EN LA ESCRITURA N.1293 DE FECHA MAYO 28 DE 2009, NOTARIA SEGUNDA DE BOGOTA D.C. (DECRETO1711 DE JULIO 06 DE 1984). -VEREDA: MANACACIAS  </t>
  </si>
  <si>
    <t xml:space="preserve"> ESCRITURA N.1293 DE FECHA MAYO 28 DE 2009, </t>
  </si>
  <si>
    <t>NOTARIA SEGUNDA DE BOGOTA D.C</t>
  </si>
  <si>
    <t>234-17183</t>
  </si>
  <si>
    <t>PREDIO URBANO CON CABIDA CIENTO CATORCE METROS CON SETENTA Y CINCO CENTIMETROS CUADRADOS (114.75 M2). LINDEROS INDICADOS EN LA ESCRITURA 1067 DE FECHA SEPTIEMBRE 17 DE 2009, NOTARIA UNICA DE PUERTO LOPEZ, (DECRETO 1711 DE JULIO 6 DE 1984).- DECALRACION DE MEJORAS EN: VIVIENDA COMPUESTA POR DOS ALCOBAS, SALON, UNA SALA COMEDOR, UNA COCINA, CON PUERTAS Y VENTANAS METALICAS, MUROS EN LADRILLO, CUBIERTA EN ZINC, PISO CONCRETO ESMALTADO, TANQUE LAVADERO, DOS BAÑOS Y LOS SERVICIOS PUBLICOS DE ENERGIA, ACUEDUCTO Y ALCANTARILLADO.</t>
  </si>
  <si>
    <t xml:space="preserve"> ESCRITURA 1067 DE FECHA SEPTIEMBRE 17 DE 2009,</t>
  </si>
  <si>
    <t>ESCRITURA 2046 14-05-2010</t>
  </si>
  <si>
    <t>234-17217</t>
  </si>
  <si>
    <t>PREDIO URBANO CON CABIDA DE: DOSCIENTOS METROS CUADRADOS (200 M2) LINDEROS INDICADOS EN LA ESCRITURA 1128 DE OCTUBRE 05 DE 2009, NOTARIA UNICA DE PUERTO LOPEZ. (DECRETO 1711 DE JULIO 06 DE 1984).- MEJORAS CONSISTENTES EN: UNA CONSTRUCCION PARA VIVIENDA COMPUESTA POR UNA ALCOBA, UNA SALA COMEDOR, UNA COCINA, BAÑO, PUERTAS, VENTANAS METALICAS, CUBIERTA EN CONSTRUCCION PARA SEGUNDO PISO, MUROS EN BLOQUE PAÑETADO Y PISO EN CEMENTO CON SERVICIOS PUBLICOS DE AGUA Y LUZ.-</t>
  </si>
  <si>
    <t xml:space="preserve"> ESCRITURA 1128 DE OCTUBRE 05 DE 2009,</t>
  </si>
  <si>
    <t>ESCRITURA 626 07-05-2010</t>
  </si>
  <si>
    <t>234-17222</t>
  </si>
  <si>
    <t>PREDIO URBANO CON CABIDA DE: NOVENTA Y OCHO PUNTO CINCUENTA METROS CUADRADOS. (98.50 M2). LINDEROS INDICADOS EN LA ESCRITURA 850 DE JULIO 29 DE 2009, NOTARIA UNICA DE PUERTO LOPEZ. (DECRETO 1711 DE JULIO 06 DE 1984). MEJORAS CONSISTENTES EN: UNA VIVIENDA COMPUESTA POR DOS ALCOBAS, UN SALON, UNA SALA, COMEDOR, UNA COCINA, PUERTAS Y VENTANAS METALICAS, MUROS EN LADRILLO, CUBIERTA EN ZINC. PISO ESMALTADO TANQUE LAVADERO Y LOS SERVICIOS PUBLICOS DE ENERGIA ACUEDUCTO Y ALCANTARILLADO.</t>
  </si>
  <si>
    <t xml:space="preserve"> ESCRITURA 850 DE JULIO 29 DE 2009,</t>
  </si>
  <si>
    <t>ESCRITURA NO.0195 DEL 22-07-2016</t>
  </si>
  <si>
    <t>234-17236</t>
  </si>
  <si>
    <t>PREDIO RURAL CON CABIDA DE: DOS MIL TRECIENTAS TREINTA Y UNA HECTAREAS TRES MIL DOCIENTOS NOVENTA Y TRES METROS CUADRADOS. (2.331 HAS.-3.293 M2) LINDEROS INDICADOS EN LA RESOLUCION 0521 DE JULIO 29 DE 1997, PROFERIDA POR INCORA-VILLAVICENCIO. (DECRETO 1711 DE JULIO 06 DE 1984). VEREDA: RANCHO ALEGRE</t>
  </si>
  <si>
    <t>DOS. (2.331 HAS.-3.293 M2) LINDEROS INDICADOS EN LA</t>
  </si>
  <si>
    <t>RESOLUCION 0521 JULIO 29 DE 1997</t>
  </si>
  <si>
    <t>234-17237</t>
  </si>
  <si>
    <t>PREDIO RURAL CON CABIDA DE: SIETE HECTAREAS (7 HAS)._x000D_
LINDEROS INDICADOS EN LA ESCRITURA 5975 DE OCTUBRE 27 DE 2009_x000D_
NOTARIA SEGUNDA DE VILLAVICENCIO (DECRETO 1711 DE JULIO 6 DE 1984).</t>
  </si>
  <si>
    <t xml:space="preserve"> ESCRITURA 5975 DE OCTUBRE 27 DE 2009</t>
  </si>
  <si>
    <t>ESCRITURA 5975 OCTUBRE 27 DE 2009</t>
  </si>
  <si>
    <t>234-17238</t>
  </si>
  <si>
    <t>PREDIO URBANO CON CABIDA DE:DOSCIENTOS CUARENTA METROS CUADRADOS. (240 M2). LINDEROS INDICADOS EN LA ESCRITURA 1190 DE OCTUBRE 16 DE 2009, NOTARIA UNICA DE PUERTO LOPEZ.(DECRETO 1711 DE JULIO 06 DE 1984). MEJORAS CONSISTENTES EN: CASA DE HABITACION, UN BAÑO, UNA COCINA, UNA SALA COMEDOR, SERVICIOS DE AGUA, LUZ Y ALCANTARILLADO, CONSTRUIDA EN BLOQUE, PISOS DE CEMENTO, CARPINTERIA METALICA, TANQUE ELEVADO, LAVADERO Y PATIO.</t>
  </si>
  <si>
    <t xml:space="preserve"> ESCRITURA 1190 DE OCTUBRE 16 DE 2009, NO</t>
  </si>
  <si>
    <t>ESCRITURA 1190 OCTUBRE 16 DE 2009</t>
  </si>
  <si>
    <t xml:space="preserve"> NOTARIA UNICA DE PTO LOPEZ</t>
  </si>
  <si>
    <t>234-17253</t>
  </si>
  <si>
    <t>PREDIO RURAL CON CABIDA DE: SEISCIENTAS CUARENTA Y DOS HECTAREAS. CUATRO MIL QUINIENTOS TREINTA Y UN METROS.- LINDEROS INDICADOS EN LA RESOLUCION 0213 DE SEPTIEMBRE 01 DE 2009, PROFERIDA POR EL INCODER-VILLAVICENCIO.(DECRETO 1711 DE JULIO 06 DE 1984).</t>
  </si>
  <si>
    <t xml:space="preserve"> RESOLUCION 0213 DE SEPTIEMBRE 01 DE 2009, </t>
  </si>
  <si>
    <t>ESCRITURA 799 23-02-2011</t>
  </si>
  <si>
    <t>234-17267</t>
  </si>
  <si>
    <t>PREDIO RURAL CON CABIDA DE: MIL CIENTO SETENTA Y SIETE HECTAREAS DOSCIENTOS CATORCE PUNTO NOVENTA METROS CUADRADOS. (1177 HAS-214.90 M2).LINDEROS INDICADOSEN LA RESOLUCION 0610 DE JULIO 29 DE 1997, INCORA-VILLAVICENCIO. (DECRETO 1711 DE JULIO 06 DE 1984).</t>
  </si>
  <si>
    <t xml:space="preserve">RESOLUCION 0610 DE JULIO 29 DE 1997, </t>
  </si>
  <si>
    <t>ESCRITURA NO  6772 DEL  20-12-2021</t>
  </si>
  <si>
    <t>NOTARIA    4 DE CALI</t>
  </si>
  <si>
    <t>234-17268</t>
  </si>
  <si>
    <t>PREDIO URBANO CON CABIDA DE: CIENTO OCHENTA Y SEIS METROS CUADRADOS. (186 M2). LINDEROS INDICADOS EN LA ESCRITURA 1361 DE NOVIEMBRE 25 DE 2009, NOTARIA UNICA DE PUERTO LOPEZ. (DECRETO 1711 DE JULIO 06 DE 1984). MEJORAS CONSISTENTES EN UNA CONSTRUCCION DE UNA VIVIENDA CONPUESTA POR UNA ALCOBA, UNA SALA, COCINA, PUERTAS Y VENTANAS METALICAS, MUROS EN LADRILLO, CUBIERTA EN ZINC, PISO ESMALTADO, TANQUE LAVADEROS, UN BAÑO Y LOS SERVICIOS PUBLICOS DE ENERGIA, ACUEDUCTO Y ALCANTARILLADO.</t>
  </si>
  <si>
    <t>ESCRITURA 1361 DE NOVIEMBRE 25 DE 2009,</t>
  </si>
  <si>
    <t>ESCRITURA 1361 NOV 25 DE 2009</t>
  </si>
  <si>
    <t>234-17269</t>
  </si>
  <si>
    <t>PREDIO RURAL CON CABIDA DE: NOVECIENTAS DIECINUEVE HECTAREAS OCHO MIL DOSCIENTOS OCHENTA METROS CUADRADOS (919 HAS-8280 M2). LINDEROS INDICADOS EN LA RESOLUCION 115 DE JULIO 01 DE 2009, INCODER-VILLAVICENCIO. (DECRETO 1711 DE JULIO 06 DE 1984).</t>
  </si>
  <si>
    <t>RESOLUCION 115 DE JULIO 01 DE 2009,</t>
  </si>
  <si>
    <t>ESCRITURA NO   7372 DEL 20-12-2014</t>
  </si>
  <si>
    <t>NOTARIA    32 DE BOGOTA</t>
  </si>
  <si>
    <t>234-17274</t>
  </si>
  <si>
    <t xml:space="preserve">PREDIO RURAL CON CABIDA DE: DIEZ HECTAREAS CIENTO OCHENTA Y SEIS METROS CUADRADOS (10 HAS 186 M2).     LINDEROS INDICADOS EN LA ESCRITURA 5118 DE NOVIEMBRE 19 DE 2009, NOTARIA TERCERA DE VILLAVICENCIO. (DECRETO 1711 DE JULIO 06 DE 1984). </t>
  </si>
  <si>
    <t>CRITURA 5118 DE NOVIEMBRE 19 DE 2009,</t>
  </si>
  <si>
    <t>ESCRITURA 5975 27-10-2009</t>
  </si>
  <si>
    <t>234-17275</t>
  </si>
  <si>
    <t xml:space="preserve">PREDIO RURAL CON CABIDA DE: NOVENTA Y CINCO HECTAREAS MIL CIENTO QUINCE  METROS CUADRADOS (95 HAS -1115 M2).     LINDEROS INDICADOS EN LA ESCRITURA 5118 DE FECHA  NOVIEMBRE 19 DE  2009, NOTARIA TERCERA DE VILLAVICENCIO. (DECRETO 1711 DE JULIO 6 DE 1984).  </t>
  </si>
  <si>
    <t xml:space="preserve"> ESCRITURA 5118 DE FECHA  NOVIEMBRE 19 DE  2009,</t>
  </si>
  <si>
    <t>234-17289</t>
  </si>
  <si>
    <t>PREDIO RURAL CON CABIDA DE: CUATRO MIL DOSCIENTOS SIETE HECTAREAS SEIS MIL OCHOCIENTOS CINCUENTA Y TRES METROS CUADRADOS. (4207 HAS-6853 M2). LINDEROS INDICADOS EN LA ESCRITURA 6599 DE NOVIEMBRE 24 DE 2009, NOTARIA SEGUNDA DE VILLAVICENCIO. (DECRETO 1711 DE JULIO 06 DE 1984).- VEREDA: RANCHO ALEGRE/MUCO.-</t>
  </si>
  <si>
    <t xml:space="preserve">A ESCRITURA 6599 DE NOVIEMBRE 24 DE 2009, </t>
  </si>
  <si>
    <t>ESCRITURA 1432 30-03-2010</t>
  </si>
  <si>
    <t>234-17298</t>
  </si>
  <si>
    <t>PREDIO URBANO CON CABIDA DE: CIENTO OCHENTA Y SEIS METROS CUADRADOS CON CINCUENTA Y CUATRO CENTIMETROS.(186.54 M2). LINDEROS INDICADOS EN LA ESCRITURA 1308 DE NOVIEMBRE 13 DE 2009, NOTARIA UNICA DE PUERTO LOPEZ. (DECRETO 1711 DE 6 DE JULIO DE 1984). MEJORAS CONSISTENTES EN; UNA VIVIENDA COMPUESTA POR DOS ALCOBAS, UNA SALA COMEDOR, UNA COCINA, UN BAÑO, PUERTAS Y VENTANAS METALICAS, CUBIERTAS EN ZINC, MUROS EN BLOQUE, PISOS EN CEMENTO, SERVICIOS DE AGUA, LUZ Y ALCANTARILLADO.</t>
  </si>
  <si>
    <t>ESCRITURA 1308 DE NOVIEMBRE 13 DE 2009,</t>
  </si>
  <si>
    <t>ESCRITURA 1308 NOV 13 DE 2009</t>
  </si>
  <si>
    <t>234-17299</t>
  </si>
  <si>
    <t xml:space="preserve">PREDIO RURAL CON  CABIDA DE : SETENTA Y TRES HECTAERAS CUATRO MIL QUINIENTOS CUARENTA Y SEIS METROS CUADRADOS $ 73-4546 M2) LINDEROS INDICADOS EN LA ESCRTIURA 1298 DE NOVIEMBRE 11 DE 2009, NOTARIA UNICA DE PUERTO LOPEZ (DECRETO 1711 JULIO 6 DE 1984).- </t>
  </si>
  <si>
    <t>ESCRTIURA 1298 DE NOVIEMBRE 11 DE 2009</t>
  </si>
  <si>
    <t>ESCRITURA 5683 17-12-2009</t>
  </si>
  <si>
    <t>234-17300</t>
  </si>
  <si>
    <t xml:space="preserve">PREDIO RURAL CON CABIDA DE: SETENTA Y TRES HECTAREAS CUATRO MIL QUINIENTOS CUARENTA Y SEIS  METROS CUADRADOS. (73 HAS.-4.546 M2). LINDEROS INDICADOS EN LA ESCRITURA 1298 DE NOVIEMBRE 11 DE 2009, NOTARIA UNICA DE PUERTO LOPEZ. (DECRETO 1711, DE JULIO 6 DE 1984).  </t>
  </si>
  <si>
    <t>SCRITURA 1298 DE NOVIEMBRE 11 DE 2009, N</t>
  </si>
  <si>
    <t>ESCRITURA 4784 04-08-2010</t>
  </si>
  <si>
    <t>234-17301</t>
  </si>
  <si>
    <t>PREDIO RURAL CON CABIDA DE: SETENTA Y TRES HECTAREAS OCHO MIL SEISCIENTOS TREINTA Y SIETE METROS CUADRADOS. (73 HAS.-8637 M2). LINDEROS INDICADOS EN LA ESCRITURA 1298 DE NOVIEMBRE 11 DE 2009, NOTARIA UNICA DE PUERTO LOPEZ. (DECRETO 1711 DE JULIO 06 DE 1984).</t>
  </si>
  <si>
    <t xml:space="preserve">ESCRITURA 1298 DE NOVIEMBRE 11 DE 2009, </t>
  </si>
  <si>
    <t>ESCRITURA 5685 17-12-2009</t>
  </si>
  <si>
    <t>234-17302</t>
  </si>
  <si>
    <t>PREDIO RURAL CON CABIDA DE: SETENTA Y TRES HECTAREAS OCHO MIL SEISCIENTOS TREINTA Y SIETE METROS CUADRADOS.(73 HAS.-8637 M2). LINDEROS INDICADOS EN LA ESCRITURA 1298 DE NOVIEMBRE 11 DE 2009, NOTARIA UNICA DE PUERTO LOPEZ. (DECRETO 1711 DE JULIO 06 DE 1984).</t>
  </si>
  <si>
    <t>ESCRITURA 5684 17-12-2009</t>
  </si>
  <si>
    <t>234-17309</t>
  </si>
  <si>
    <t>PREDIO RURAL CON CABIDA DE: NOVECIENTAS DOCE HECTAREAS CINCO MIL OCHENTA Y SIETE METROS. (912 HAS.-5087 M). LINDEROS INDICADOS EN LA RESOLUCION 0214 DE SEPTIEMBRE 01 DE 2009, INCODER-VILLAVICENCIO. (DECRETO 1711 DE JULIO 06 DE 1984).</t>
  </si>
  <si>
    <t>ESOLUCION 0214 DE SEPTIEMBRE 01 DE 2009,</t>
  </si>
  <si>
    <t xml:space="preserve"> ESCRITURA # 2817  DEL 16-07-2021</t>
  </si>
  <si>
    <t>NOTARIA  2 DE VILLAVICENCIO</t>
  </si>
  <si>
    <t>234-17310</t>
  </si>
  <si>
    <t>PREDIO RURAL CON CABIDA DE: NOVECIENTAS DIECISEIS HECTAREAS OCHO MIL QUNIENTOS SESENTA Y SEIS METROS CUADRADOS. (916 HAS-8566 M2). LINDEROS EN RESOLUCION 0215 DE SEPTIEMBRE 01 DE 2009, INCODER-VILLAVICENCIO. (DECRETO 1711 DE JULIO 06 DE 1984)</t>
  </si>
  <si>
    <t>RESOLUCION 0215 DE SEPTIEMBRE 01 DE 2009</t>
  </si>
  <si>
    <t>RESOLUCION 0215 SEP 01 DE 2009</t>
  </si>
  <si>
    <t>234-17311</t>
  </si>
  <si>
    <t xml:space="preserve">PREDIO RURAL CON CABIDA DE: NOVECIENTAS CATORCE HECTAREAS SETENCIENTOS NOVENTA Y CUATRO METROS CUADRADOS. (914 HAS-794 M2). LINDEROS INDICADOS EN LA RESOLUCION 0216 DE SEPTIEMBRE 01 DE 2009,INCODER-VILLAVICENCIO. (DECRETO 1711 DE JULIO 06 DE 1984).  </t>
  </si>
  <si>
    <t>RESOLUCION 0216 DE SEPTIEMBRE 01 DE 2009,I</t>
  </si>
  <si>
    <t>RESOLUCION 02164 SEP 01 DE 2009</t>
  </si>
  <si>
    <t>234-17312</t>
  </si>
  <si>
    <t>PREDIO RURAL CON CABIDA DE:CIENTO NOVENTA Y NUEVE METROS CUADRADOS CON OCHENTA Y SIETE CENTIMETROS (199,87 M29) LINDEROS INDICADOS EN LA ESCRITURA 626 DE OCTUBRE 11 DE 2006, NOTARIA UNICA DE PUERTO LOPEZ.(DECRETO 1711 DE JULIO 06 DE 1984). MEJORAS CONSISTENTES EN: CIMIENTOS Y COLUMNAS.</t>
  </si>
  <si>
    <t xml:space="preserve"> ESCRITURA 626 DE OCTUBRE 11 DE 2006</t>
  </si>
  <si>
    <t>ESCRITURA 626 OCTUBRE 11 DE 2006</t>
  </si>
  <si>
    <t>234-17342</t>
  </si>
  <si>
    <t xml:space="preserve">PREDIO RURAL CON CABIDA DE:NOVENTA HECTAREAS.(90HTS).,LINDEROS INDICADOS EN LA E CRITURA N.5779 DE FECHA 14 DE DICIEMBRE DE 2009,NOTARIA PRIMERA DE VILLAVICENCIO META (DECRETO 1711 DE JULIO 6 DE 1984).- </t>
  </si>
  <si>
    <t>E CRITURA N.5779 DE FECHA 14 DE DICIEMBRE DE 2009,</t>
  </si>
  <si>
    <t xml:space="preserve">NOTARIA PRIMERA DE VILLAVICENCIO META </t>
  </si>
  <si>
    <t>ESCRITURA 5779 DICIEMBRE 14 DE 2009</t>
  </si>
  <si>
    <t>234-17343</t>
  </si>
  <si>
    <t xml:space="preserve">PREDIO RURAL CON CABIDA DE: TRES MIL SEISCIENTAS DIEZ HECTAREAS OCHO MIL CIENTO SETENTA  Y OCHO METROS CUADRADOS. (3.610 HAS- 8178 M2).    LINDEROS INDICADOS EN LA ESCRITURA 5970 DE FECHA DICIEMBRE 22 DE 2009, NOTARIA PRIMERA DE VILLAVICENCIO. (DECRETO 1711 DE JULIO 06 DE 1984).-   </t>
  </si>
  <si>
    <t>ESCRITURA 5970 DE FECHA DICIEMBRE 22 DE 2009,</t>
  </si>
  <si>
    <t>ESCRITURA 4049 23-08-2010</t>
  </si>
  <si>
    <t>234-17389</t>
  </si>
  <si>
    <t>PREDIO URBANO CON  CABIDA DE:CIENTO DIECISIETE METROS CUADRADOS,(117 M2),LINDEROS INDICADOS EN LA ESCRITURA 1484 DE DICIEMBRE 23 DE 2009,NOTARIA UNICA DE PUERTO LOPEZ.(DECRETO 1711 DE JULIO 06 DE 1984).- MEJORAS CONSISTENTES EN UNA CONSTRUCCION DE TRES LOCALES CON BAÑO EN EL PRIMER PISO, UNA ALCOBA,SALA-COMEDOR,COCINA Y BAÑO EN ELS EGUNDO PISO, CON PUESTAS Y VENTANAS METALICAS,CUBIERTA DE ZINC,MUROS EN BLOQUE,PISO EN CEMENTO Y LOS SERVICIOS DE AGUA,LUZ Y ALCANTARILLADO.</t>
  </si>
  <si>
    <t>A ESCRITURA 1484 DE DICIEMBRE 23 DE 2009,N</t>
  </si>
  <si>
    <t>ESCRITURA 935 20-09-2011</t>
  </si>
  <si>
    <t>234-17396</t>
  </si>
  <si>
    <t>PREDIO RURAL CON CABIDA DE: DIECISEIS PUNTO CUATRO HECTAREAS. LINDEROS INDICADOS EN LA ESCRITURA N. 5781 DE DICIEMBRE 22 DE 2009, NOTARIA TERCERA DE VILLAVICENCIO. (DECRETO 1711 DE JULIO 6 DE 1984)._x000D_
_x000D_
SEGUN E.P. N. 2191 DEL 08 DE OCTUBRE DE 2010 DE LA NOTARIA 12 DE BOGOTA D.C. SE ACTUALIZA AREA Y LINDEROS DEL PREDIO. AREA 16 HAS + 8900 M2.</t>
  </si>
  <si>
    <t xml:space="preserve"> ESCRITURA N. 5781 DE DICIEMBRE 22 DE 2009,</t>
  </si>
  <si>
    <t>ESCRITURA 2191 08-10-2010</t>
  </si>
  <si>
    <t>NOTARIA 12 DE BOGOTA</t>
  </si>
  <si>
    <t>234-17397</t>
  </si>
  <si>
    <t>PREDIO RURAL CON CABIDA DE: QUINCE  HECTAREAS (15 HAS) LINDEROS INDICADOS EN LA ESCRITURA 5781 DE DICIEMBRE 22 DE 2009, NOTARIA TERCERA DE VILLAVICENCIO.-( DECRETO 1711 DE  JULIO 06 DE 1984).</t>
  </si>
  <si>
    <t xml:space="preserve">ESCRITURA 5781 DE DICIEMBRE 22 DE 2009, </t>
  </si>
  <si>
    <t xml:space="preserve"> ESCRITURA #  0876 DEL 13-03-2020</t>
  </si>
  <si>
    <t>234-17398</t>
  </si>
  <si>
    <t>PREDIO URBANO CON CABIDA DE: CIENTO TREINTA Y DOS MIL HECTAREAS SIETE MIL SETECIENTOS TREINTA Y CINCO METROS CUADRADOS. (132 HAS 7735 M2). LINDEROS INDICADOS EN LA ESCRITURA  5781 DE DICIEMBRE 22 DE 2009, NOTARIA TERCERA DE VILLAVICENCIO (DECRETO 1711 DE JULIO 06 DE 1984)</t>
  </si>
  <si>
    <t>ESCRITURA  5781 DE DICIEMBRE 22 DE 2009</t>
  </si>
  <si>
    <t>234-17399</t>
  </si>
  <si>
    <t>PREDIO RURAL CON CABIDA DE: SESENTA Y SEIS PUNTO TRES HECTAREAS. (66.3 HAS.).LINDEROS INDICADOS EN LA ESCRITURA 5781 DE DICIEMBRE 22 DE 2009, NOTARIA TERCERA DE VILLAVICENCIO. (DECRETO 1711 DE JULIO 06 DE 1984).</t>
  </si>
  <si>
    <t xml:space="preserve"> ESCRITURA #   157 DEL  27-07-2017</t>
  </si>
  <si>
    <t>NOTARIA  3 DE VILLAVICENCIO</t>
  </si>
  <si>
    <t>234-17400</t>
  </si>
  <si>
    <t xml:space="preserve">PREDIO RURAL CON CABIDA DE: VEINTINUEVE HECTAREAS. (29 HAS). LINDEROS INDICADOS EN LA ESCRITURA 5781 DE DICIEMBRE 22 DE 2009, NOTARIA TERCERA DE VILLAVICENCIO.  (DECRETO 1711 DE JULIO 06 DE 1984).         ACTUALIZA AREA Y LINDEROS DEL PREDIO. AREA (26 HAS-1700 M2). SEGUN ESCRITURA PUBLICA N. 2191 08-10-2010 DE LA NOTARIA 12 DE BOGOTA D.C. </t>
  </si>
  <si>
    <t>ESCRITURA 5781 DE DICIEMBRE 22 DE 2009,</t>
  </si>
  <si>
    <t xml:space="preserve"> ESCRITURA #  5106 DEL 30-12-2020</t>
  </si>
  <si>
    <t>234-17402</t>
  </si>
  <si>
    <t>PREDIO URBANO CON  CABIDA DE: DOSCIENTOS CUATRO PUNTO VEINTIUN METROS CUADRADOS CON SETENTA Y SEIS CENTIMETROS  (204.76 M2).  . LINDEROS INDICADOS  EN LA ESCRITURA N.1442  DE DICIEMBRE 14  DE 2009,  NOTARIA UNICA DE PUERTO LOPEZ( DECRETO 1711, DE JULIO DE 1984).        MEJORAS CONSISTENTES: CASA DE HABITACION EN BLOQUE DE CEMENTO , TECHOS EN ZINC, ,PISOS ESMALTADOS , PUERTAS Y VENTANAS METALICAS, CONSTA DE UN LOCAL, TRES ALCOBAS , COCINA, SALA, COMEDOR, UN BAÑO CON DUCHA, GARAJE. POZO SEPTICO, TANQUE LAVADERO EN CONCRETO Y LOS SERVICIOS DE ACUEDUTO, ENERGIA Y TELEFONO.</t>
  </si>
  <si>
    <t xml:space="preserve"> ESCRITURA N.1442  DE DICIEMBRE 14  DE 2009,</t>
  </si>
  <si>
    <t>234-17403</t>
  </si>
  <si>
    <t>LOTE RURAL CON CABIDA DE: VEINTINUEVE MIL NOVECIENTOS METROS CUDRADOS. (29.900 M2). LINDEROS INDICADOS EN LA ESCRITURA 1498 DE DICIEMBRE 28 DE 2009, NOTARIA UNICA DE PUERTO LOPEZ. (DECRETO 1711 DE JULIO 06 DE 1984).</t>
  </si>
  <si>
    <t>ESCRITURA 1498 DE DICIEMBRE 28 DE 2009,</t>
  </si>
  <si>
    <t>ESCRITURA 1498 DICIEMBRE 28 DE 2009</t>
  </si>
  <si>
    <t>234-17404</t>
  </si>
  <si>
    <t>PREDIO URBANO CON CABIDA DE: CIENTO QUINCE PUNTO SETENTA METROS CUADRADOS (115.60 M2). LINDEROS INDICADOS EN LA ESCRITURA 1489 DE DICIEMBRE 23 DE 2009, NOTARIA UNICA DE PUERTO LOPEZ. (DECRETO 1711 DE JULIO 06 DE 1984).- MEJORAS CONSISTENTES EN: UNA CONSTRUCCION EN BLOQUE CON CUBIERTA DE ETERNIT, PISOS EN BALDOSA, CONSTA DE CUATRO ALCOBAS, UNA SALA COMEDOR, COCINA, TRES BAÑO, UN TANQUE ELEVADO Y LOS SERVICIOS DE AGUA, LUZ Y ALCANTARILLADO.</t>
  </si>
  <si>
    <t xml:space="preserve"> ESCRITURA 1489 DE DICIEMBRE 23 DE 2009, N</t>
  </si>
  <si>
    <t>ESCRITURA 150 04-03-2010</t>
  </si>
  <si>
    <t>234-17407</t>
  </si>
  <si>
    <t xml:space="preserve">PREDIO RURAL CON CABIDA DE. NOVECIENTOS NOVENTA Y NUEVE HECTAREAS SIETE MIL SETECINETOS CUARENTA Y UN METROS CUADRADOS (999 HAS. 7741 M29. LINDEROS INDICADOS EN LA RESOLUCION 2314 DE DICIEMBRE 31 DE 1990, INCORA-VILLAVICENCIO. (DECRETO 1711 DE JULIO 06 DE 1984).  </t>
  </si>
  <si>
    <t xml:space="preserve"> RESOLUCION 2314 DE DICIEMBRE 31 DE 1990,</t>
  </si>
  <si>
    <t>RESOLUCION 2314 DIC 31 DE 1990</t>
  </si>
  <si>
    <t>234-17411</t>
  </si>
  <si>
    <t>PREDIO URBANO CON CABIDA DE:,DOSCIENTOS PUNTO DIECINUEVE METROS CUADRADOS (200.19 M2). LINDEROS INDICADOS EN LA ESCRITURA 1416 DE DICIEMBRE 09 DE 2009, NOTARIA UNICA DE PUERTO LOPEZ.(DECRETO 1711 DE JULIO 06 DE 1984).- MEJORAS CONSISTENTES EN: CASA DE HABITACION INTEGRADA POR DOS ALCOBAS Y BAÑO, CON SERVICIOS DE ALCANTARILLADO, ACUEDUCTO Y ENERGIA.</t>
  </si>
  <si>
    <t xml:space="preserve"> ESCRITURA 1416 DE DICIEMBRE 09 DE 2009, </t>
  </si>
  <si>
    <t>ESCRITURA 1416  DICIEMBRE 09 DE 2009</t>
  </si>
  <si>
    <t>234-17412</t>
  </si>
  <si>
    <t>PREDIO URBANO EN CABIDA DE: DOSCIENTOS VEINTISIETE METROS CUADRADOS.(227 M2) LINDEROS INDICADOS EN LA ESCRITURA 1417 DE DICIEMBRE  9 DE  2009,NOTARIA UNICA DE PUERTO LOPEZ .(DECRETO1711 DE  JULIO 06 DE 1984).-MEJORAS CONSISTE EN: UNA VIVIENDA COMPUESTA POR TRES ALCOBAS, UN SALON,UNA,COCINA,UN BAÑO CON PUERTAS YVENTANAS METALICAS, MUROS EN LADRILLO,CUBIERTAEN ZINC,PISOEN CONCRETO ESMALTADO, TANQUE LAVADERO Y LOS SERVICIOS DE ALCANTARILLADO, ACUEDUCTO Y ENERGIA.</t>
  </si>
  <si>
    <t xml:space="preserve"> ESCRITURA 1417 DE DICIEMBRE  9 DE  2009,N</t>
  </si>
  <si>
    <t xml:space="preserve"> ESCRITURA N  217 DEL 03-06-2021</t>
  </si>
  <si>
    <t>234-17503</t>
  </si>
  <si>
    <t>PREDIO URBANO CON CABIDA DE: DOSCIENTOS TRECE PUNTO OCHENTA Y CUATRO  METROS CUADRADOS (213.84 M2).- LINDEROS INDICADOS EN LA ESCRITURA 1493 DE DICIEMBRE 24 DE 2009 NOTARIA UNICA DE PUERTO LOPEZ (DECRETO 1711 DE JULIO 06 DE 1984).- MEJORAS CONSISTENTES EN: UNA VIVIENDA COMPUESTA DE DOS ALCOBAS, UNA SALA COMEDOR, UNA COCINA, UN BAÑO, PUERTAS Y VENTANAS METALICAS, CUBIERTA DE ZINC, MUROS DE BLOQUE, PISOS EN CONCRETO Y LOS SERVICIOS DE ACUEDUCTO, ENERGIA Y ALCANTARILLADO.</t>
  </si>
  <si>
    <t>ESCRITURA 1493 DE DICIEMBRE 24 DE 2009</t>
  </si>
  <si>
    <t>ESCRITURA 1493  DICIEMBRE 24 DE 2009</t>
  </si>
  <si>
    <t>234-17504</t>
  </si>
  <si>
    <t>PREDIO URBANO CON CABIDA DE : TRECIENTOS CINCO METROS CUADRADOS . ( 305 M2) LINDEROS INDICADOS EN LA ESCRITURA 896 DE DICIEMBRE 23 DE 2008, NOTARIA UNICA DE PUERTO LOPEZ . ( DECRETO 1711 DE JULIO 06 DE 1984). MEJORAS CONSISTENTES EN : UNA VIVIENDA COMPUESTA POR DOS ALCOBAS, UN SALON, UNA COCINA , MUROS EN LADRILLO , CUBIERTA EN ZINC, CORREAS PERFIL , PISOS EN CONCRETO RUSTICO , PUERTAS Y VENTANAS METALICAS , UN BAÑO , TANQUE LAVADERO  Y LOS SERVICIOS PUBLICOS DE ACUEDUCTO , ALCANTARILLADO Y ENERGIA .</t>
  </si>
  <si>
    <t xml:space="preserve">A ESCRITURA 896 DE DICIEMBRE 23 DE 2008, </t>
  </si>
  <si>
    <t>ESCRITURA 896  DICIEMBRE 23 DE 2008</t>
  </si>
  <si>
    <t>234-17505</t>
  </si>
  <si>
    <t>PREDIO URBANO CON CABIDA DE: TRESCIENTOS CUARENTA Y CINCO METROS CUADRADOS. (345 M2). LINDEROS INDICADOS EN LA ESCRITURA 1423 DE DICIEMBRE 11 DE 2009, NOTARIA UNICA DE PUERTO LOPEZ. (DECRETO 1711 DE JULIO 06 DE 1984). MEJORAS CONSISTENTES EN: UNA CONSTRUCCION CON DOS PIEZAS, SALA-COMEDOR, COCINA, BAÑO.</t>
  </si>
  <si>
    <t>A ESCRITURA 1423 DE DICIEMBRE 11 DE 2009,</t>
  </si>
  <si>
    <t>ESCRITURA 1423  DICIEMBRE 11 DE 2009</t>
  </si>
  <si>
    <t>234-17514</t>
  </si>
  <si>
    <t>PREDIO URBANO CON CABIDA DE: TRESCIENTOS PUNTO SESENTA Y CUATRO METROS CUADRADOS. (300.64 M2). LINDEROS INDICADOS EN LA ESCRITURA 591 DE FEBRERO 16 2010, NOTARIA PRIMERA DE VILLAVICENCIO. (DECRETO 1711 DE JULIO 06 DE 1984).</t>
  </si>
  <si>
    <t>A ESCRITURA 591 DE FEBRERO 16 2010</t>
  </si>
  <si>
    <t>ESCRITURA 591 FEBRERO 16 DE 2010</t>
  </si>
  <si>
    <t xml:space="preserve">NOTARIA 1a DEVILLAVICENCIO      </t>
  </si>
  <si>
    <t>234-17517</t>
  </si>
  <si>
    <t>PREDIO URBANO CON CABIDA DE: CIENTO CINCUENTA Y NUEVE PUNTO OCHENTA Y DOS METROS CUADRADOS. (158.82 M2) LINDEROS INDICADOS EN LA ESCRITURA 1488 DE DICIEMBRE 23 DE 2009, NOTARIA UNICA DE PUERTO LOPEZ. (DECRETO 1711 DE JULIO 06 DE 1984).- MEJORAS CONSISTENTES EN: UNA UNA OBRA EN CONSTRUCCION Y PROVISIONALMENTE DOS HABITACIONES EN MADERA Y UN BAÑO.</t>
  </si>
  <si>
    <t xml:space="preserve"> ESCRITURA 1488 DE DICIEMBRE 23 DE 2009</t>
  </si>
  <si>
    <t>ESCRITURA 1488  DICIEMBRE 23 DE 2009</t>
  </si>
  <si>
    <t>234-17519</t>
  </si>
  <si>
    <t>PREDIO URBANO CON CABIDA DE: MIL SEISCIENTOS TREINTA Y DOS METROS CUADRADOS (1632 M2)LINDEROS INDICADOS EN LA RESOLUCION N 1723 DE OCTUBRE 24 DE 1990, INCORA DE VILLAVICENCIO (DECRETO 1711 DE JULIO 06 DE 1984)</t>
  </si>
  <si>
    <t xml:space="preserve"> RESOLUCION N 1723 DE OCTUBRE 24 DE 1990</t>
  </si>
  <si>
    <t>RESOLUCION 1723 OCTUBRE 24 DE 1990</t>
  </si>
  <si>
    <t>234-17520</t>
  </si>
  <si>
    <t xml:space="preserve">PREDIO URBANO CON CABIDA DE: SEISCIENTOS DIECINUEVE METROS CUADRADOS (619 M2).- LINDEROS INDICADOS EN LA RESOLUCION 957 DE AGOSTO 30 DE 1991, INCORA- VILLAVICENCIO (DECRETO 1711 DE JULIO 6 DE 1984).    </t>
  </si>
  <si>
    <t>RESOLUCION 957 DE AGOSTO 30 DE 1991</t>
  </si>
  <si>
    <t>RESOLUCION 957 AGOSTO 30 DE 1991</t>
  </si>
  <si>
    <t>234-17521</t>
  </si>
  <si>
    <t>PREDIO URBANO CON CABIDA DE: CIENTO DIECISIETE METROS CUADRADOS (117 M2) LINDEROS INDICADOS EN LA ESCRITURA 1490 DE DICIEMBRE 24 DE 2009, NOTARIA UNICA DE PUERTO LOPEZ( DECRETO 1711 DE JULIO 06 DE 1984). MEJORAS CONSISTENTES EN: UNA CASA CON DOS ALCOBAS, SALA - COMEDOR, COCINA Y BAÑO, Y LOS SERVICIOS DE AGUA,LUZ Y ALCANTARILLADO.</t>
  </si>
  <si>
    <t xml:space="preserve"> ESCRITURA 1490 DE DICIEMBRE 24 DE 2009</t>
  </si>
  <si>
    <t>ESCRITURA 1490  DICIEMBRE 24 DE 1991</t>
  </si>
  <si>
    <t>234-17524</t>
  </si>
  <si>
    <t xml:space="preserve">PREDIO RURAL CON CABIDA DE:TRESCIENTAS SESENTA Y CUATRO HECTAREAS CINCO MIL OCHOCIENTOS NOVENTA Y UN METROS CUADRADOS.(364 HAS - 5891 M2).LINDEROS INDICADOS EN LA RESOLUCION 248 DE JUNIO 10 DE 2009, INCODER-VILLAVICENCIO.(DECRETO 1711 DE JULIO 06 DE 1984).-VEREDA: HORIZONTE.  </t>
  </si>
  <si>
    <t>RESOLUCION 248 DE JUNIO 10 DE 2009, I</t>
  </si>
  <si>
    <t>RESOLUCION 248 JUNIO 10 DE 2009</t>
  </si>
  <si>
    <t>234-17533</t>
  </si>
  <si>
    <t>PREDIO RURAL CON CABIDA DE : TRESCIENTAS UNA HECTAREAS, (301 HAS) LINDEROS INDICADOS EN LA ESCRITURA 0726 DE FEBRERO 19 DE 2010, NOTARIA SEGUNDA DE BUCARAMANGA. (DECRETO 1711 DE JULIO 6 DE 1984).</t>
  </si>
  <si>
    <t xml:space="preserve">ESCRITURA 0726 DE FEBRERO 19 DE 2010, </t>
  </si>
  <si>
    <t>NOTARIA SEGUNDA DE BUCARAMANGA.</t>
  </si>
  <si>
    <t xml:space="preserve"> ESCRITURA N  812  DEL 18-03-2021</t>
  </si>
  <si>
    <t>234-17534</t>
  </si>
  <si>
    <t>PREDIO RURAL CON CABIDA DE: TRESCIENTAS TREINTA Y UNA HECTAREAS MIL SEISCIENTOS METROS CUADRADOS ( 331 HAS- 1600 M2).    LINDEROS INDICADOS EN LA ESCRITURA 0726 DE FEBRERO 10 DE 2010 NOTARIA SEGUNDA DE BUCARAMANGA (DECRETO 1711 DE JULIO DE 1984).</t>
  </si>
  <si>
    <t>ESCRITURA 0726 FEBRERO 19 DE 2010</t>
  </si>
  <si>
    <t>NOTARIA 2a DE B/GA</t>
  </si>
  <si>
    <t>234-17535</t>
  </si>
  <si>
    <t>PREDIO URBANO CON CABIDA DE: DOSCIENTOS CUATRO METROS CUADRADOS. (204 M2). LINDEROS INDICADOS EN LA ESCRITURA 1499 DE DICIEMBRE 28 DE 2009, NOTARIA UNICA DE PUERTO LOPEZ ( DECRETO 1711 DE JULIO 06 DE 1.984).</t>
  </si>
  <si>
    <t xml:space="preserve">A ESCRITURA 1499 DE DICIEMBRE 28 DE 2009, </t>
  </si>
  <si>
    <t>ESCRITURA 1499 DICIEMBRE 28 DE 2009</t>
  </si>
  <si>
    <t>234-17541</t>
  </si>
  <si>
    <t>PREDIO URBANO CON CABIDA DE:CINCUENTA Y OCHO PUNTO SESENTA Y NUEVE METROS CUADRADOS.-(158.79 M2) LINDEROS  UBICADOS EN  LA ESCRITURA 141 DE MARZO 01  DE 2010, NOTARIA  UNICA DE PUERTO LOPEZ.  (DECRETO  1711 DE  JULIO 06 DE 1984).- MEJORAS  CONSISTENTES EN UNA VIVIENDA EN BLOQUE CON CUBIERTA DE TEJA TERMOACUSTICA, PISOS EN TABLON , SALA COMEDOR, UNA COCINA, DOS BAÑOS, DOS ALCOBAS, UN TANQUE ELEVADO Y LOS SERVICIOS DE AGUA, LUZ  Y ALCANTARILLADO.</t>
  </si>
  <si>
    <t xml:space="preserve">A ESCRITURA 141 DE MARZO 01  DE 2010, </t>
  </si>
  <si>
    <t>ESCRITURA 2357 16-05-2011</t>
  </si>
  <si>
    <t>234-17542</t>
  </si>
  <si>
    <t>PREDIO URBANO CON CABDA DE: SETECIENTOS OCHENT AY DOS PUNTO SETENTA METROS CUADRADOS(782.60 M29., LINDEROS  INDICADIS EN LA ESCRITURA N. 063 DE FEBRERO 03 DE 2010, NOTARIA UNICA DE  PUERTO LOPEZ, ( DECRETI 1711 DE JULIO 06 DE 1.984).-  MEJORAS  CONSITENTES EN UNA CASA PREFABRICADA  QUE CONSTA DE CUATRO ALCOAS, DOS BAÑOS, UNA COCINA,UNA  SALA COMEDOR, CUBIERTA DE TERMO-ACUSTICA, OISO EN CEMENTO, CON SERVICIOS DE ALCANTARILLADO, ACUEDUCTO Y ENERGIA.CED CATASTRO:01-00-0106-0015-000.</t>
  </si>
  <si>
    <t>ESCRITURA N. 063 DE FEBRERO 03 DE 2010</t>
  </si>
  <si>
    <t xml:space="preserve"> ESCRITURA N  ,,1996 DEL  03-06-2014</t>
  </si>
  <si>
    <t>234-17543</t>
  </si>
  <si>
    <t>PREDIO URBANO CON CABIDA DE: DOSCIENTOS DOCE PUNTO DIECISEIS METROS CUADRADOS. (212.16 M2) LINDEROS INDICADOS EN LA ESCRITURA 054 DE MARZO 02 DE 2010 NOTARIA UNICA DE PUERTO LOPEZ (DECRETO 1711 DE JULIO 06 DE 1984.).- MEJORAS CONSIENTES EN: UNA CASSA PREFRABICADA QUE CONSTA DE CUATRO ALCOBAS DOS BAÑOS UNA COCINA UNA SAL COMEDOR CUBIERTA DE TEJA TERMO ACUSTICA PISO EN CEMENTO CON SERVICIOS DE ALCANTARILLADO ACUEDUCTO Y ENERGIA.</t>
  </si>
  <si>
    <t xml:space="preserve"> ESCRITURA 054 DE MARZO 02 DE 2010 N</t>
  </si>
  <si>
    <t xml:space="preserve"> ESCRITURA N  0356 DEL  23-10-2014</t>
  </si>
  <si>
    <t>234-17553</t>
  </si>
  <si>
    <t>PREDIO URBANO CON CABIDA DE: CINCUENTA Y OCHO PUNTO CINCO METROS CUADRADOS. (58.05 M2.) LINDEROS INDICADOS EN LA ESCRITURA 1487 DE DICIEMBRE 23 DE 2009. NOTARIA UNICA DE PUERTO LOPEZ, ( DECRETO 1711 DE JULIO 06 DE 1984).- MEJORAS CONSISTENTES EN: CONSTRUCCION DE UN SALON EN BLOQUE, UN BAÑO, UN TANQUE, CUBIERTA DE ZINC. PISOS DE CEMENTO Y FACHADA EN MADERA.-</t>
  </si>
  <si>
    <t xml:space="preserve"> ESCRITURA 1487 DE DICIEMBRE 23 DE 2009. </t>
  </si>
  <si>
    <t>ESCRITURA 105 09-02-2011</t>
  </si>
  <si>
    <t>234-17557</t>
  </si>
  <si>
    <t xml:space="preserve">DESCRIPCION: CABIDA Y LINDEROS  PREDIO URBANO CON CABIDA DE CIENTO NOVENTA Y NUEVE PUNTO CINCUENTA  METROS CUADRADOS  (199.50 M2) LINDEROS INDICADOS EN LA ESCRITURA 106  DE FEBRERO  17 DE 2010  NOTARIA UNICA PUERTO LOPEZ ( DECRETO 1711 DE JULIO DE 6 DE 1984) MEJORAS EN LA CONSTRUCCION QUE BLOQUE CON CUBIERTA DE ZINC, PISOS EN CEMENTO, LA QUE CONSTA DE CUATRO ALCOBAS , UN BAÑO  Y LOS SERVICIOS DEL AGUA  LUZ Y ALCANTARILLADO   </t>
  </si>
  <si>
    <t xml:space="preserve"> ESCRITURA 106  DE FEBRERO  17 DE 2010  </t>
  </si>
  <si>
    <t>ESCRITURA 106 FEBRERO 17 DE 2010</t>
  </si>
  <si>
    <t>234-17559</t>
  </si>
  <si>
    <t>PREDIO RURAL CON CABIDA DE: TRESCIENTAS TREINTA Y NUEVE HECTAREAS DOS MIL OCHOCIENTOS SEIS METROS CUADRADOS. (339 HAS.-2807 M2). LINDEROS INDICADOS EN LA RESOLUCION 0993 DE DICIEMBRE 18 DE 2006, INCODER- VILLAVICENCIO. (DECRETO 1711 DE JULIO 06 DE 1984).</t>
  </si>
  <si>
    <t>RESOLUCION 0993 DE DICIEMBRE 18 DE 2006,</t>
  </si>
  <si>
    <t>RESOLUCION 0993 DIC 18 DE 2006</t>
  </si>
  <si>
    <t>234-17560</t>
  </si>
  <si>
    <t>PREDIO RURAL CON CABIDA DE: CUATROCIENTOS Y DOS HECTAREAS SETECIENTOS OCHENTA Y OCHO METROS CUADRADOS (452 HAS - 788 M2) LINDEROS INDICADOS EN LA RESOLUCION 0033 DE FEBRERO 18 DE 2010 PROFERIDA DE INCODER  - VILLAVICENCIO (DECRETO 1711 DE JULIO 05 DE 1984)</t>
  </si>
  <si>
    <t xml:space="preserve"> RESOLUCION 0033 DE FEBRERO 18 DE 2010 </t>
  </si>
  <si>
    <t xml:space="preserve"> ESCRITURA N  0195 DEL  22-07-2016</t>
  </si>
  <si>
    <t>234-17561</t>
  </si>
  <si>
    <t>PREDIO  URBANO CON CABIDA DE : MIL CUATROCIENTOS NOVENTA Y CINCO METROS CUADRADOS (1495 M2).    LINDEROS INCADOS EN LA RESOLUCION 0042 DE 25 DE FEBRERO DE 2010, PROFERIDA POR EL INCODER- VILLAVICENCIO. ( DECRETO 1711 DE JULIO 06 DE 1984)</t>
  </si>
  <si>
    <t>RESOLUCION 0042 DE 25 DE FEBRERO DE 2010,</t>
  </si>
  <si>
    <t>234-17562</t>
  </si>
  <si>
    <t>PREDIO URBANO CON CABIDA DE: SETECIENTOS VEINTICINCO METROS CUADRADOS ( 725 M2.) LINDEROS INDICADOS EN LA ESCRITURA 0039 DE FEBRERO 23 DE 2010. PROFERIDA POR INCODER- VILLAVICENCIO ) DECRETO 1711 DE JULIO DE 06 DE 1984).</t>
  </si>
  <si>
    <t>ESCRITURA 0039 DE FEBRERO 23 DE 2010.</t>
  </si>
  <si>
    <t>RESOLUCION 039 FEBRERO 23 DE 2010</t>
  </si>
  <si>
    <t>234-17563</t>
  </si>
  <si>
    <t xml:space="preserve">PREDIO URBANO CON  CABIDA DE: DOSCIENTOS TREINTA Y OCHO PUNTO DIECIOCHO METROS CUADRADOS ( 238.18 M2).- LINDEROS VEANSE EN LA ESCRITURA 170 DE MARZO 10 DE 2010, NOTARIA UNICA PUERTO LOPEZ ( DECRETO 1711 DE JULIO  06 DE1984).  </t>
  </si>
  <si>
    <t>A ESCRITURA 170 DE MARZO 10 DE 2010,</t>
  </si>
  <si>
    <t>ESCRITURA 170 MARZO 10 DE 2010</t>
  </si>
  <si>
    <t>234-17564</t>
  </si>
  <si>
    <t>PREDIO RURAL CON CABIDA EN :  TRES MIL TRESCIENTOS TREINTA   HECTAREAS Y OCHO MIL CIENTO SESENTA Y CUATRO METROS CUADRADOS (3330 HAS- 8.164 M2).- LINDEROS INDICADOS EN  LA ESCRITURA  PUBLICA N. 1536 DE MARZO 20 DE 2010, DE LA NOTARIA SEGUNDA  DE VILLAVICENCIO.- VEREDA: MUCO.</t>
  </si>
  <si>
    <t xml:space="preserve">ESCRITURA  PUBLICA N. 1536 DE MARZO 20 DE 2010, </t>
  </si>
  <si>
    <t>NOTARIA SEGUNDA  DE VILLAVICENCIO.</t>
  </si>
  <si>
    <t>ESCRITURA 1536 MARZO 20 DE 2010</t>
  </si>
  <si>
    <t>234-17566</t>
  </si>
  <si>
    <t>PREDIO URBANO CON CABIDA DE. DOSCIENTOS OCHENTA Y TRES METROS CUADRADOS. (283 M2). LINDEROS INDICADOS EN LA ESCRITURA 209 DE MARZO 26 DE 2010 NOTARIA UNICA DE PUERTO LOPEZ DECRETO 1711 DE JULIO 06 DE 1984.) MEJORAS CONSISTENTES EN. UNA CASA CON CUBIERTA DE ZINC. PISOS EN CONCRETO. MUROS EN BLOQUE DE CONCRETO PUERTAS Y VENTANAS METALICAS POZO SEPTICO Y LOS SERVICIOS DE AGUA Y LUZ.</t>
  </si>
  <si>
    <t>A ESCRITURA 209 DE MARZO 26 DE 2010</t>
  </si>
  <si>
    <t>ESCRITURA 209 MARZO 26 DE 2010</t>
  </si>
  <si>
    <t>234-17569</t>
  </si>
  <si>
    <t>PREDIO RURAL CON CABIDA DE: CUATROCIENTAS HECTAREAS OCHO MIL SETECIENTOS METROS CUADRADSO ( 460 HAS 8707 M2.) LINDEROS LINDICADOS EN AL RESOLUCUIN 0054 DE FEBERRO 25 DE 2010 INCODER,. VILLAVICENCIO ( DECREO 1711 DE JULIO 06 DE 1984.)- VEREDA: MANACACIAS.</t>
  </si>
  <si>
    <t>RESOLUCUIN 0054 DE FEBERRO 25 DE 2010</t>
  </si>
  <si>
    <t>RESOLUCION 054 FEBRERO 25 DE 2010</t>
  </si>
  <si>
    <t>234-17570</t>
  </si>
  <si>
    <t>PREDIO RURAL CON CABIDA DE OCHOCIENTOS OCHENTA Y SIETE HECTAREAS DIECINUEVE METROS CUADRADOS.- (887 HAS: -0019 M2).- LINDEROS INCLUIDOS EN LA RESOLUCION 0081 DE MARZO 02 DE 2010, INCODER-VILLAVICENCIO: (DECRETO 1711 DE JULIO 06 DE 1984).-</t>
  </si>
  <si>
    <t>ESOLUCION 0081 DE MARZO 02 DE 2010</t>
  </si>
  <si>
    <t xml:space="preserve"> ESCRITURA N  676 DEL  20-04-2021</t>
  </si>
  <si>
    <t>NOTARIA  55 DE BOGOTA</t>
  </si>
  <si>
    <t>234-17572</t>
  </si>
  <si>
    <t>PREDIO RURAL CON CABIDA DE: CIEN HECTAREAS CUATRO MIL TRESCIENTOS DIECISICIETE METROS CUADRADOS. (100 HAS 4317 M2). LINDEROS INDICADOS EN LA RESOLUCION 0038 DE FEBRERO 23 DE 2010 INCODER-VILLAVICENCION. (DECRETO 1711 DE JULIO 06 DE 1984.)</t>
  </si>
  <si>
    <t>RESOLUCION 0038 DE FEBRERO 23 DE 2010</t>
  </si>
  <si>
    <t>234-17573</t>
  </si>
  <si>
    <t>PREDIO URBANO CON CABIDA DE: CIENTO CUARETA METROS CUADRADSO ( 140 M2.) LINDEROS INDICADSO EN LA ESCRITUA 1458 DE DICIEMBRE 17 DE 2009. NOTARAI UNICA PUERTO LOPEZ ( DECRETO 1711 DE JULIO 06 DE 1984.).-</t>
  </si>
  <si>
    <t xml:space="preserve"> ESCRITUA 1458 DE DICIEMBRE 17 DE 2009.</t>
  </si>
  <si>
    <t>ESCRITURA 164 09-03-2012</t>
  </si>
  <si>
    <t>234-17575</t>
  </si>
  <si>
    <t>PREDIO RURAL CON CABIDA DE: NOVENTA Y SEIS HECTAREAS TRES MIL SETECIENTOS NOVENTA METROS CUADRADOS (96 HAS 3790 M2) LINDEROS INDICADOS EN LA RESOLUCION 0083 DE MARZO 02 DE 2010 INCODER-VILLAVICENCIO.- .</t>
  </si>
  <si>
    <t>ESOLUCION 0083 DE MARZO 02 DE 2010</t>
  </si>
  <si>
    <t>RESOLUCIÓN 0083 MARZO 02 DE 2010</t>
  </si>
  <si>
    <t>234-17579</t>
  </si>
  <si>
    <t>PREDIO RURAL CON CABIDA DE: CUATROCIENTAS NOVENTA Y TRES HECTAREAS SIETE MIL CIENTO SETENTA Y DOS METROS CUADRADOS.- (493 HAS.- 7172 M2).- LINDEROS INDICADOS EN LA RESOLUCION 0067 DE MARZO 01 DE 2010, INCODER- VILLAVICENCIO. (DECRETO 1711 DE JULIO 06 DE 1984).-</t>
  </si>
  <si>
    <t>RESOLUCION 0067 DE MARZO 01 DE 2010,</t>
  </si>
  <si>
    <t>RESOLUCIÓN 0067 MARZO 01 DE 2010</t>
  </si>
  <si>
    <t>234-17580</t>
  </si>
  <si>
    <t>PREDIO RURAL CON CABIDA DE: OCHOCIENTAS OCHENTA Y TRES HECTAREAS SEIS MIL NOVECIENTOS NOVENTA Y CINCO METROS CUADRADOS. (883 HAS 6995 M2). LINDEROS INDICADOS EN LA RESOLUCION 0082 DE MARZO  02 DE 2010 INCODER.- VILLAVICENCIO. (DECRETO 1711 DE JULIO 06 DE 198).</t>
  </si>
  <si>
    <t xml:space="preserve">RESOLUCION 0082 DE MARZO  02 DE 2010 </t>
  </si>
  <si>
    <t>RESOLUCIÓN 0082 MARZO 02 DE 2010</t>
  </si>
  <si>
    <t>234-17582</t>
  </si>
  <si>
    <t>PREDIO URBANO CON CABIDA DE: TRESCIENTOS VEINTISEIS METROS CUADRADOS . (326 M2) .-LINDEROS INDICADOS EN LA ESCRITURA 233 DE ABRIL 09 DE 2010, NOTARIA UNICA DE PUERTO LOPEZ .( DECRETO 1711 DE JULIO  06 DE1984).</t>
  </si>
  <si>
    <t>ESCRITURA 233 DE ABRIL 09 DE 2010</t>
  </si>
  <si>
    <t>ESCRITURA 233 ABRIL 09 DE 2010</t>
  </si>
  <si>
    <t>234-17584</t>
  </si>
  <si>
    <t xml:space="preserve">PREDIO URBANO CON CABIDA DE: CIENTO TREINTA Y TRES METROS CUADRADOS (133 M2), , LINDEROS INDICADOS EN LA ESCRITURA N. 169 DE MARZO 10 DE  2010, NOTARIA UNICA DE PUERTO LOPEZ,   ( DECRETO 1711 DE JULIO 06 DE 1.984).-  </t>
  </si>
  <si>
    <t xml:space="preserve"> ESCRITURA N. 169 DE MARZO 10 DE  2010,</t>
  </si>
  <si>
    <t>ESCRITURA 169 MARZO 10 DE 2010</t>
  </si>
  <si>
    <t>234-17591</t>
  </si>
  <si>
    <t>PREDIO RURAL CON CABIDA DE SIETE HECTAREAS TRES MIL CIENTO CUARENTA Y CUATRO METROS CUADRADOS ( 7 HAS  3144 M2) LINDEROS INDICACOS EN LA RESULCION 0724 DE DICIEMBRE 11 DE 2009. INCODER VILLAVICENCION, ( DECERTO 1711 DE JULIO 06 DE 1984).-</t>
  </si>
  <si>
    <t xml:space="preserve"> RESULCION 0724 DE DICIEMBRE 11 DE 2009</t>
  </si>
  <si>
    <t>RESOLUCIÓN 0724 DICIEMBRE 11 DE 2009</t>
  </si>
  <si>
    <t>234-17595</t>
  </si>
  <si>
    <t>PREDIO URBANO CON CABIDA DE: DOSCIENTOS CUARENTA Y SIETE PUNTO CUARENTA Y OCHO METROS CUADRADOS.- (247.48 M2).- LINDEROS UBICADOS EN LA ESCRITURA, 1873 DE ABRIL 26 DE 2010, NOTARIA PRIMERA DE VILLAVICENCIO, (DECRETO 1711 DE JULIO 06 DE 1984).-</t>
  </si>
  <si>
    <t xml:space="preserve"> ESCRITURA, 1873 DE ABRIL 26 DE 2010</t>
  </si>
  <si>
    <t>ESCRITURA 1873 ABRIL 26 DE 2010</t>
  </si>
  <si>
    <t>234-17596</t>
  </si>
  <si>
    <t>PREDIO URBANO CON CABIDA DE: CIENTO VEINTE PUNTO CINCUENTA Y DOS METEROS CUADRADOS. (120.52 M2). LINDEROS INDICADOS EN LA ESCRITURA 1873 DE ABRIL 26 DE 2010 NOTARIA PRIMERA DE VILLAVICENCION (DECRETO 1711 DE JULIO 06 DE 1984)</t>
  </si>
  <si>
    <t>ESCRITURA 1873 DE ABRIL 26 DE 2010</t>
  </si>
  <si>
    <t>234-17604</t>
  </si>
  <si>
    <t>PREDIO CON UN AREA DE 215.25 MTRS2 CUYOS LINDEROS Y DEMAS DATOS ESPECIFICOS SE ENCUENTRAN CONSIGNADOS EN LA E.P. N. 249 DEL 16-04-2010</t>
  </si>
  <si>
    <t xml:space="preserve"> E.P. N. 249 DEL 16-04-2010</t>
  </si>
  <si>
    <t>ESCRITURA 249 ABRIL 16 DE 2010</t>
  </si>
  <si>
    <t>234-17605</t>
  </si>
  <si>
    <t>PREDIO CON UN AREA 145.77 MTRS2. LINDEROS Y DEMAS ESPECIFICACIONES SE ENCUENTRAN CONSIGNADOS EN LA E.P. N. 171 DEL 10-03-2010. PREDIO CON UN AREA 145.77 MTRS2. LINDEROS Y DEMAS ESPECIFICACIONES SE ENCUENTRAN CONSIGNADOS EN LA E.P. N. 171 DEL 10-03-2010.         CABIDA DEL REMANENTE (101.91M2) LINDEROS Y DEMAS  ESPECIFICACIONES SE ENCUENTRAN COSNIGANADOS EN LA ESCRITURA # 903 DE 12/09/2011 (DECRETO 1711 DE 6 DE JULIO DE 1984)</t>
  </si>
  <si>
    <t>E.P. N. 171 DEL 10-03-2010</t>
  </si>
  <si>
    <t xml:space="preserve"> ESCRITURA N  282 DEL  05-09-2014</t>
  </si>
  <si>
    <t>234-17607</t>
  </si>
  <si>
    <t>PREDIO RURAL CON CABIDA DE CINCUENTA Y TRES HECTAREAS SEIS MIL CUATROCIENTOS CUARENTA Y CINCO METROS CUADRADOS.  LINDEROS Y DEMAS ESPECIFICACIONES SE ENCUENTRAN EN LA RESOLUCION 00036 DEL 23-02-2010 PROFERIDA POR EL INCODER.  (DECRETO 1711 DE JULIO 06 DE 1984).</t>
  </si>
  <si>
    <t xml:space="preserve">RESOLUCION 00036 DEL 23-02-2010 </t>
  </si>
  <si>
    <t>RESOLUCIÓN 00036 FEBRERO 23 DE 2010</t>
  </si>
  <si>
    <t>234-17608</t>
  </si>
  <si>
    <t>LOTE A con area de 303.60 MTRS2 cuyos linderos y demas especificaciones obran en ESCRITURA 1821, 2010/05/03, NOTARIA TERCERA VILLAVICENCIO. Articulo 11 Decreto 1711 de 1984</t>
  </si>
  <si>
    <t>ESCRITURA 1821, 2010/05/03,</t>
  </si>
  <si>
    <t xml:space="preserve"> NOTARIA TERCERA VILLAVICENCIO.</t>
  </si>
  <si>
    <t>ESCRITURA 1821 MAYO 03 DE 2010</t>
  </si>
  <si>
    <t>234-17609</t>
  </si>
  <si>
    <t>AREA DE 437.75 M2. LINDEROS Y DEMAS ESPECIFICACIONES SE ENCUENTRAN EN LA ESCRITURA 248 DEL 16-04-2010, NOTARIA UNICA DE PUERTO LOPEZ (DECRETO 1711 DE JULIO 6 DE 1984).        REMANENTE: DOSCIENTOS VEINTICUATRO PUNTO SETENTA Y DOS METROS CUADRADOS (224.72 M2).  LINDEROS INDICADOS EN LA ESCRITURA 565 DEL 18/8/2010, NOTARIA UNICA DE PUERTO LOPEZ. (DECRETO 1711 DE JULIO 6 DE 1984).</t>
  </si>
  <si>
    <t xml:space="preserve"> ESCRITURA 248 DEL 16-04-2010, </t>
  </si>
  <si>
    <t>ESCRITURA 248 ABRIL 16 DE 2010 - ESCRITURA 565 AGOSTO 8 DE 2010</t>
  </si>
  <si>
    <t>234-17615</t>
  </si>
  <si>
    <t>LOTE B CON AREA DE 466.02 M2 CUYOS LINDEROS Y DEMAS ESPECIFICACIONES OBRAN EN ESCRITURA 1821, 2010/05/03, NOTARIA TERCERA VILLAVICENCIO. ARTICULO 11 DECRETO 1711 DE 1984</t>
  </si>
  <si>
    <t>234-17616</t>
  </si>
  <si>
    <t>AREA 186 MTRS2. LINDEROS Y DEMAS CARACTERISTICAS SE ENCUENTRAN CONSIGNADIOS EN LA E.P. N. 1476 DEL 22-12-09 DE LA NOT. UNICA DE PUERTO LOPEZ.</t>
  </si>
  <si>
    <t xml:space="preserve"> E.P. N. 1476 DEL 22-12-09 </t>
  </si>
  <si>
    <t xml:space="preserve"> ESCRITURA N  106 DEL  13-05-2020</t>
  </si>
  <si>
    <t>234-17617</t>
  </si>
  <si>
    <t>AREA 858 HECTAREAS 6574 M2. LINDEROS Y DEMAS ESPECIFICACIONES SE ENCUENTRAN EN LA RESOLUCION 0846 DEL 22-12-2009 EMANADA DEL INCODER- VILLAVICENCIO.</t>
  </si>
  <si>
    <t>ESOLUCION 0846 DEL 22-12-2009</t>
  </si>
  <si>
    <t>RESOLUCIÓN 0846 DICIEMBRE 12 DEL 2009</t>
  </si>
  <si>
    <t>234-17625</t>
  </si>
  <si>
    <t>LOTE 1 AFECTACION VIAL CON AREA DE 502.3 METROS CUADRADOS CUYOS LINDEROS Y DEMAS ESPECIFICACIONES OBRAN EN ESCRITURA 372, 2010/06/03, NOTARIA UNICA PUERTO LOPEZ. ARTICULO 11 DECRETO 1711 DE 1984</t>
  </si>
  <si>
    <t xml:space="preserve"> ESCRITURA 372, 2010/06/03,</t>
  </si>
  <si>
    <t>ESCRITURA 372 JUNIO 03 DE 2010</t>
  </si>
  <si>
    <t>234-17626</t>
  </si>
  <si>
    <t>LOTE 2 CON AREA DE 1306.2 METROS CUADRADOS CUYOS LINDEROS Y DEMAS ESPECIFICACIONES OBRAN EN ESCRITURA 372, 2010/06/03, NOTARIA UNICA PUERTO LOPEZ. ARTICULO 11 DECRETO 1711 DE 1984</t>
  </si>
  <si>
    <t>234-17627</t>
  </si>
  <si>
    <t>LOTE 3 CON AREA DE 175.5 METROS CUADRADOS CUYOS LINDEROS Y DEMAS ESPECIFICACIONES OBRAN EN ESCRITURA 372, 2010/06/03, NOTARIA UNICA PUERTO LOPEZ. ARTICULO 11 DECRETO 1711 DE 1984</t>
  </si>
  <si>
    <t>234-17628</t>
  </si>
  <si>
    <t>LOTE 4 CON AREA DE 174 METROS CUADRADOS CUYOS LINDEROS Y DEMAS ESPECIFICACIONES OBRAN EN ESCRITURA 372, 2010/06/03, NOTARIA UNICA PUERTO LOPEZ. ARTICULO 11 DECRETO 1711 DE 1984</t>
  </si>
  <si>
    <t>234-17629</t>
  </si>
  <si>
    <t>LOTE 5 CON AREA DE 174 METROS CUYOS LINDEROS Y DEMAS ESPECIFICACIONES OBRAN EN ESCRITURA 372, 2010/06/03, NOTARIA UNICA PUERTO LOPEZ. ARTICULO 11 DECRETO 1711 DE 1984</t>
  </si>
  <si>
    <t xml:space="preserve"> ESCRITURA N 1249 DEL  23-10-2012</t>
  </si>
  <si>
    <t xml:space="preserve">NOTARIA UNICA DE PUERTO  LOPEZ </t>
  </si>
  <si>
    <t>234-17630</t>
  </si>
  <si>
    <t>LOTE 6 CON AREA DE 198.45 METROS CUADRADOS CUYOS LINDEROS Y DEMAS ESPECIFICACIONES OBRAN EN ESCRITURA 372, 2010/06/03, NOTARIA UNICA PUERTO LOPEZ. ARTICULO 11 DECRETO 1711 DE 1984</t>
  </si>
  <si>
    <t xml:space="preserve"> ESCRITURA N 1130 DEL  19-11-*2013,</t>
  </si>
  <si>
    <t>234-17631</t>
  </si>
  <si>
    <t>LOTE URBANO CON AREA DE 398.1 METROS CUADRADOS.    LINDEROS Y DEMAS ESPECIFICACIONES OBRAN EN ESCRITURA 372 DEL 03/06/ 2010, NOTARIA UNICA PUERTO LOPEZ. (ARTICULO 11 DECRETO 1711 DE 1984)</t>
  </si>
  <si>
    <t>234-17632</t>
  </si>
  <si>
    <t>LOTE CON AREA DE 218.5 M2 CUYOS LINDEROS Y DEMAS ESPECIFICACIONES OBRAN EN ESCRITURA 883 DEL 23 DE NOVIEMBRE DE 2010, NOTARIA UNICA PUERTO LOPEZ. ARTICULO 11 DECRETO 1711 DE 1984</t>
  </si>
  <si>
    <t>ESCRITURA 781 22-2-2012</t>
  </si>
  <si>
    <t>234-17633</t>
  </si>
  <si>
    <t>LOTE 9 CON AREA DE 239.8 METROS CUADRADOS CUYOS LINDEROS Y DEMAS ESPECIFICACIONES OBRAN EN ESCRITURA 372, 2010/06/03, NOTARIA UNICA PUERTO LOPEZ. ARTICULO 11 DECRETO 1711 DE 1984</t>
  </si>
  <si>
    <t xml:space="preserve"> ESCRITURA N   0085 DEL  16-01-2014</t>
  </si>
  <si>
    <t>234-17634</t>
  </si>
  <si>
    <t>LOTE 10 CON AREA DE 245.5 METROS CUADRADOS CUYOS LINDEROS Y DEMAS ESPECIFICACIONES OBRAN EN ESCRITURA 372, 2010/06/03, NOTARIA UNICA PUERTO LOPEZ. ARTICULO 11 DECRETO 1711 DE 1984</t>
  </si>
  <si>
    <t>234-17635</t>
  </si>
  <si>
    <t>LOTE 11 CON AREA DE 207.07 METROS CUADRADOS CUYOS LINDEROS Y DEMAS ESPECIFICACIONES OBRAN EN ESCRITURA 372, 2010/06/03, NOTARIA UNICA PUERTO LOPEZ. ARTICULO 11 DECRETO 1711 DE 1984</t>
  </si>
  <si>
    <t xml:space="preserve"> ESCRITURA N   1120 DEL  15-11-2013</t>
  </si>
  <si>
    <t>234-17636</t>
  </si>
  <si>
    <t>LOTE 12 CON AREA DE 218 METROS CUADRADOS CUYOS LINDEROS Y DEMAS ESPECIFICACIONES OBRAN EN ESCRITURA 372, 2010/06/03, NOTARIA UNICA PUERTO LOPEZ. ARTICULO 11 DECRETO 1711 DE 1984</t>
  </si>
  <si>
    <t xml:space="preserve"> ESCRITURA N   573 DEL  22-09-2016</t>
  </si>
  <si>
    <t>234-17637</t>
  </si>
  <si>
    <t>LOTE 13 CON AREA DE 266.2 METROS CUADRADOS CUYOS LINDEROS Y DEMAS ESPECIFICACIONES OBRAN EN ESCRITURA 372, 2010/06/03, NOTARIA UNICA PUERTO LOPEZ. ARTICULO 11 DECRETO 1711 DE 1984</t>
  </si>
  <si>
    <t>234-17638</t>
  </si>
  <si>
    <t>LOTE 14 CON AREA DE 109 METROS CUADRADOS CUYOS LINDEROS Y DEMAS ESPECIFICACIONES OBRAN EN ESCRITURA 372, 2010/06/03, NOTARIA UNICA PUERTO LOPEZ. ARTICULO 11 DECRETO 1711 DE 1984</t>
  </si>
  <si>
    <t xml:space="preserve"> ESCRITURA N   0052 DEL  02-02-2013</t>
  </si>
  <si>
    <t>234-17639</t>
  </si>
  <si>
    <t>LOTE 15 CON AREA DE 168 METROS CUADRADOS CUYOS LINDEROS Y DEMAS ESPECIFICACIONES OBRAN EN ESCRITURA 372, 2010/06/03, NOTARIA UNICA PUERTO LOPEZ. ARTICULO 11 DECRETO 1711 DE 1984    MEJORAS CONSISTENTES EN: CASA DE HABITACION DE UN PISO PROYECTADA PARA TRES PISOS, CUENTA CON LOS SERVICIOS MUNICIPALES, CONSTA DE TRES HABITACIONES,SALA COMEDOR, SALA ESTUDIO, PATIO, GARAJE, BAÑO , COCINA, CONSTUIDA EN  PARESES DE LADRILLO.</t>
  </si>
  <si>
    <t xml:space="preserve"> ESCRITURA N   68 DEL 21-04-2014</t>
  </si>
  <si>
    <t xml:space="preserve">NOTARIA UNICA DE PUERTO  GAITAN </t>
  </si>
  <si>
    <t>234-17640</t>
  </si>
  <si>
    <t>LOTE 16 CON AREA DE 168 METROS CUADRADOS CUYOS LINDEROS Y DEMAS ESPECIFICACIONES OBRAN EN ESCRITURA 372, 2010/06/03, NOTARIA UNICA PUERTO LOPEZ. ARTICULO 11 DECRETO 1711 DE 1984ACLARA LA  CABIDA Y LOS LINDEROS ÁREA DE 98 METROS CUADRADOS LINDEROS POR EL NORTE EN LONGITUD 14.01 METROS LINEALES COLINDA CON LOTE 15 SUR EN LONGITUD DE 14.01 METROS LINEALES COLINDA CON LOTE 17  ORIENTE EN LONGITUD DE 7  METROS LINEALES CON VIA PUBLICA  OCCIDENTE  EN LONGITUD DE 7 METROS LINEALES CON ÁLVARO FORERO</t>
  </si>
  <si>
    <t>234-17641</t>
  </si>
  <si>
    <t>LOTE 17 con area de 200 MTRS2 cuyos linderos y demas especificaciones obran en ESCRITURA 372, 2010/06/03, NOTARIA UNICA PUERTO LOPEZ. Articulo 11 Decreto 1711 de 1984</t>
  </si>
  <si>
    <t>234-17642</t>
  </si>
  <si>
    <t>LOTE 18 con area de 45.2 MTRS2 cuyos linderos y demas especificaciones obran en ESCRITURA 372, 2010/06/03, NOTARIA UNICA PUERTO LOPEZ. Articulo 11 Decreto 1711 de 1984</t>
  </si>
  <si>
    <t>234-17643</t>
  </si>
  <si>
    <t>LOTE 19 con area de 532.36 MTRS2 cuyos linderos y demas especificaciones obran en ESCRITURA 372, 2010/06/03, NOTARIA UNICA PUERTO LOPEZ. Articulo 11 Decreto 1711 de 1984</t>
  </si>
  <si>
    <t>234-17644</t>
  </si>
  <si>
    <t>LOTE 20 CON AREA DE 103 METROS CUADRADOS CUYOS LINDEROS Y DEMAS ESPECIFICACIONES OBRAN EN ESCRITURA 372, 2010/06/03, NOTARIA UNICA PUERTO LOPEZ. ARTICULO 11 DECRETO 1711 DE 1984</t>
  </si>
  <si>
    <t>NOTARIA UNICA DE PTO GAITAN</t>
  </si>
  <si>
    <t>234-17646</t>
  </si>
  <si>
    <t>LOTE URBANO con extensión de 470.49 MTRS2  cuyos linderos y demás especificaciones obran en ESCRITURA 943, 5/3/2010, NOTARIA PRIMERA de VILLAVICENCIO. Artículo 11 Decreto 1711 de 1984</t>
  </si>
  <si>
    <t xml:space="preserve"> ESCRITURA 943, 5/3/2010,</t>
  </si>
  <si>
    <t xml:space="preserve"> ESCRITURA N   756 DEL  13-08-2013</t>
  </si>
  <si>
    <t>234-17650</t>
  </si>
  <si>
    <t xml:space="preserve">CABIDA DE DOSCIENTOS SETENTA METROS CUADRADOS....(270 M2).    LINDEROS INDICADOS EN LA ESCRITURA 265 DE ABRIL 21 DE 2010 DE LA NOTARIA UNICA DE PUERTO LOPEZ. (DECRETO 1711 DE JULIO 06 DE 1984).        CABIDA DE DOSCIENTOS SETENTA METROS CUADRADOS....(270 M2).    LINDEROS INDICADOS EN LA ESCRITURA 265 DE ABRIL 21 DE 2010 DE LA NOTARIA UNICA DE PUERTO LOPEZ. NORTE EN 13.50MTS LIENALES COLINDA CON ESCUELA LUIS CARLOS GALAN. POR EL SUR EN 13.50 ,METROS LINEALES COLINDA CON VIA PUBLICA CARRERA 3 POR EL ORIENTE EN 10.00 METROS LINEALES COLINDA CON VIA  PUBLICA CALLE 16A Y  POR OCCIDENTE EN 10.00 METROS LINEALES CON LOTE UNO Y ENCIERRA. </t>
  </si>
  <si>
    <t>234-17651</t>
  </si>
  <si>
    <t>AREA DE 44.18 MTRS2 CUYOS LINDEROS Y DEMAS ESPECIFICACIONES OBRAN EN ESCRITURA 2699, 2010/06/10, NOTARIA PRIMERA VILLAVICENCIO. ARTICULO 11 DECRETO 1711 DE 1984</t>
  </si>
  <si>
    <t xml:space="preserve">ESCRITURA 2699, 2010/06/10, </t>
  </si>
  <si>
    <t>NOTARIA PRIMERA VILLAVICENCIO</t>
  </si>
  <si>
    <t>escritura 1388 04-04-2011</t>
  </si>
  <si>
    <t>234-17652</t>
  </si>
  <si>
    <t>CON AREA DE 44.18 METROS CUYOS LINDEROS Y DEMAS ESPECIFICACIONES OBRAN EN ESCRITURA 2699 DEL 2010/06/10, NOTARIA PRIMERA VILLAVICENCIO. (ARTICULO 11 DECRETO 1711 DE 1984).</t>
  </si>
  <si>
    <t>ESCRITURA 2699 DEL 2010/06/10,</t>
  </si>
  <si>
    <t xml:space="preserve"> NOTARIA PRIMERA VILLAVICENCIO. </t>
  </si>
  <si>
    <t xml:space="preserve"> ESCRITURA N    1077 DEL  14-09-2012</t>
  </si>
  <si>
    <t>234-17653</t>
  </si>
  <si>
    <t>PREDIO URBANO CON CABIDA DE: CUATROCIENTOS OCHENTA METROS CUADRADOS (480 M2).    LINDEROS INDICADOS EN LA ESCRITURA PUBLICA 294 DEL 06 DE MAYO DE 2010 OTORGADA EN LA NOTARIA UNICA DE PUERTO LOPEZ. (DECRETO 1711 DE JULIO 6 DE 1984).        CABIDA ACTUAL: PREDIO CON CABIDA ACTUAL DE: TRESCIENTOS CUARENTA Y DOS PUNTO CATORCE METROS CUADRADOS (342.14 M2).     LINDEROS INDICADOS EN LA ESCRITURA 752 DEL 15/10/2010, PROFERIDA POR LA NOTARIA UNICA DE PUERTO LOPEZ. (DECRETO 1711 DE JULIO 6 DE 1984).</t>
  </si>
  <si>
    <t xml:space="preserve">A ESCRITURA PUBLICA 294 DEL 06 DE MAYO DE 2010 </t>
  </si>
  <si>
    <t>escritura 1556 12-04-2011</t>
  </si>
  <si>
    <t>234-17654</t>
  </si>
  <si>
    <t>LOTE URBANO con area de 195 MTRS2 cuyos linderos y demas especificaciones obran en ESCRITURA 394, 2010/06/17, NOTARIA UNICA PUERTO LOPEZ. Articulo 11 Decreto 1711 de 1984</t>
  </si>
  <si>
    <t>ESCRITURA 394, 2010/06/17</t>
  </si>
  <si>
    <t xml:space="preserve"> ESCRITURA N   2516 DEL  29-05-2013</t>
  </si>
  <si>
    <t>234-17655</t>
  </si>
  <si>
    <t>AREA DE 189.20 MTRS2. LINDEROS Y DEMAS ESPECIFICACIONES SE ENCUENTRAN CONSAGRADOS EN LA E.P. N. 314 DEL 10-V-2010 OTORGADA EN LA NOTARIA UNICA DE PUERTO LOPEZ.</t>
  </si>
  <si>
    <t xml:space="preserve"> E.P. N. 314 DEL 10-V-2010 </t>
  </si>
  <si>
    <t>ESCRITURA 314 MAYO 10 DEL 2010</t>
  </si>
  <si>
    <t>234-17656</t>
  </si>
  <si>
    <t>SE ENCUENTRAN ESTABLECIDOS EN LA E.P. N. 293 DEL 06-V-10 DE LA NOTARIA UNICA DE PUERTO LOPEZ. AREA DE 130.50 MTRS2</t>
  </si>
  <si>
    <t xml:space="preserve"> E.P. N. 293 DEL 06-V-10 </t>
  </si>
  <si>
    <t xml:space="preserve"> ESCRITURA N   540 DEL  23-12-2019</t>
  </si>
  <si>
    <t>234-17663</t>
  </si>
  <si>
    <t>SE ENCUENTRAN CONSIGNADOS EN LA RES. 0805 DEL 21-12-2009 DEL INCODER. AREA 570 MTRS2.</t>
  </si>
  <si>
    <t xml:space="preserve">RES. 0805 DEL 21-12-2009 </t>
  </si>
  <si>
    <t>INCODER.</t>
  </si>
  <si>
    <t>RESOLUCIÓN 0805 DICIEMBRE 21 DEL 2009</t>
  </si>
  <si>
    <t>234-17664</t>
  </si>
  <si>
    <t>PREDIO CON CABIDA DE "DOSCIENTOS TRES METROS CUADRADOS CON TREINTA CENTIMETROS" (203.30 M2). LINDEROS INDICADOS EN LA ESCRITURA NO.322, DE MAYO 12 DE 2010, NOTARIA UNICA DE PUERTO LOPEZ. (DECRETO 1711, DE JULIO 6 DE 1984).</t>
  </si>
  <si>
    <t xml:space="preserve"> ESCRITURA NO.322, DE MAYO 12 DE 2010</t>
  </si>
  <si>
    <t>ESCRITURA 322 MAYO 12 DE 2010</t>
  </si>
  <si>
    <t>234-17668</t>
  </si>
  <si>
    <t>LOTE DE TERRENO CON CABIDA DE: DOSCIENTOS SETENTA Y OCHO METROS CUADRADOS (278 M2)...LINDEROS INDICADOS EN LA ESCRITURA NO.105, DE FEBRERO 17 DE 2010, NOTARIA UNICA DE PUERTO LOPEZ. (DECRETO 1711, DE JULIO 6 DE 1984.  MEJORAS CONSISTENTES EN: UN SALON, UNA PIEZA, UN BAÑO, SERVICIOS DE AGUA, LUZ Y ALCANTARILLADO.</t>
  </si>
  <si>
    <t>ESCRITURA NO.105, DE FEBRERO 17 DE 2010, N</t>
  </si>
  <si>
    <t>ESCRITURA 105 FEBRERO 17 DE 2010</t>
  </si>
  <si>
    <t>234-17671</t>
  </si>
  <si>
    <t>URBANO con area de 164.65 M2 cuyos linderos y demas especificaciones obran en ESCRITURA 414, 2010/06/25, NOTARIA UNICA PUERTO LOPEZ. Articulo 11 Decreto 1711 de 1984</t>
  </si>
  <si>
    <t>ESCRITURA 414, 2010/06/25</t>
  </si>
  <si>
    <t>ESCRITURA 414 JUNIO 25 DE 2010</t>
  </si>
  <si>
    <t>234-17675</t>
  </si>
  <si>
    <t>LOTE URBANO CON CABIDA DE: NOVENTA Y DOS METROS CUADRADOS CON DIEZ CENTIMETROS (92.10 M2)....LINDEROS INDICADOS EN LA ESCRITURA N.408, DE JUNIO 22 DE 2010, NOTARIA UNICA DE PUERTO LOPEZ. (DECRETO 1711, DE JULIO 6 DE 1984).   MEJORAS CONSISTENTES EN: CONSTRUCCION EN BLOQUE, CON CUBIERTA DE ZINC, PISOS DE CEMENTO, LA QUE CONSTA DE DOS HABITACIONES, COCINA Y BAÑO, CON SERVICIOS DE AGUA. LUZ Y ALCANTARILLADO.</t>
  </si>
  <si>
    <t xml:space="preserve"> ESCRITURA N.408, DE JUNIO 22 DE 2010</t>
  </si>
  <si>
    <t>ESCRITURA 408 JUNIO 22 DE 2010</t>
  </si>
  <si>
    <t>234-17679</t>
  </si>
  <si>
    <t>LOTES 26 Y 27 MANZANA B con extensión de 189 MTRS2  cuyos linderos y demás especificaciones obran en ESCRITURA 790, 17/7/2009, NOTARIA UNICA de PUERTO LOPEZ. Artículo 11 Decreto 1711 de 1984</t>
  </si>
  <si>
    <t>ESCRITURA 790, 17/7/2009</t>
  </si>
  <si>
    <t xml:space="preserve"> ESCRITURA N  0325 DEL  22-07-2013</t>
  </si>
  <si>
    <t>234-17682</t>
  </si>
  <si>
    <t>SE ENCUENTRAN CONSIGNADOS EN LA RES. 0725 DEL 11-XII-09 DEL INCODER-V.VCIO. AREA DE 199 MTRS2</t>
  </si>
  <si>
    <t xml:space="preserve"> RES. 0725 DEL 11-XII-09 </t>
  </si>
  <si>
    <t>234-17685</t>
  </si>
  <si>
    <t xml:space="preserve">AREA DE 81.25 M2.  LINDEROS SE ENCUENTRAN ESTABLECIDOS EN LA E.P. N. 333 DEL 14/05/2010 DE LA NOTARIA UNICA DE PTO LOPEZ. </t>
  </si>
  <si>
    <t>E.P. N. 333 DEL 14/05/2010</t>
  </si>
  <si>
    <t>ESCRITUA NO.  159 DEL  03-05-*2021</t>
  </si>
  <si>
    <t>234-17686</t>
  </si>
  <si>
    <t>SE ENCUENTRAN CONSIGNADOS EN LA E.P. N. 396 DEL 17-VI-2010 NOTARIA UNICA DE PTO LOPEZ. (AREA 183.60 MTRS2).</t>
  </si>
  <si>
    <t xml:space="preserve"> E.P. N. 396 DEL 17-VI-2010 </t>
  </si>
  <si>
    <t>234-17694</t>
  </si>
  <si>
    <t>SE ENCUENTRAN CONSIGNADOS EN LA E.P. N. 407 DEL 22-VI-2010 DE LA NOTARIA UNICA DE PUERTO LOPEZ. AREA DE 186 MTRS2</t>
  </si>
  <si>
    <t xml:space="preserve">A E.P. N. 407 DEL 22-VI-2010 </t>
  </si>
  <si>
    <t>234-17696</t>
  </si>
  <si>
    <t>SE ENCUENTRAN CONSIGNADOS EN LA RESOL. 00076 DEL 02-III-10 DEL INCODER VILLAVICENCIO. AREA DE 789 HTRS 0019 MTRS2</t>
  </si>
  <si>
    <t xml:space="preserve"> RESOL. 00076 DEL 02-III-10 </t>
  </si>
  <si>
    <t>234-17699</t>
  </si>
  <si>
    <t>SE ENCUENTRAN CONSIGNADOS EN LA RESOL. 0617 DEL 30-XI-09 DEL INCODER. AREA 1185 MTRS2.</t>
  </si>
  <si>
    <t xml:space="preserve"> RESOL. 0617 DEL 30-XI-09</t>
  </si>
  <si>
    <t>234-17703</t>
  </si>
  <si>
    <t>SE ENCUENTRAN CONSIGNADOS EN LA E.P. N. 447 DEL 07-VII-10 DE LA NOTARIA UNICA DE PTO LOPEZ. AREA 84 MTRS2</t>
  </si>
  <si>
    <t xml:space="preserve">E.P. N. 447 DEL 07-VII-10 </t>
  </si>
  <si>
    <t>E.P. N.  129 DEL  16-05-2014</t>
  </si>
  <si>
    <t>234-17704</t>
  </si>
  <si>
    <t xml:space="preserve">LOTE JUNTO CON LAS MEJORAS CON AREA DE 212.5 M2 COEFICIENTE DE PROPIEDAD 48.54% CUYOS LINDEROS Y DEMAS ESPECIFICACIONES OBRAN EN ESCRITURA 565, 2010/08/18, NOTARIA UNICA PUERTO LOPEZ. (ARTICULO 11 DECRETO 1711 DE 1984).ÁREA (207M2)CON LOS SIGUIENTES LINDEROS  POR EL NORTE EN EXTENSIÓN DE 10 METROS LINEALES CON LA CALLE 17 POR EL SUR EN EXTENSIÓN DE 10 METROS LINEALES CON VÍCTOR MOGOLLÓN POR EL ORIENTE EN EXTENSIÓN DE 20.70 METROS CON MISAEL OCHOA POR EL OCCIDENTE EN EXTENSIÓN DE 20.70 METROS LINEALES CON REBECA HERNANDEZ. </t>
  </si>
  <si>
    <t>234-17707</t>
  </si>
  <si>
    <t>SE ENCUENTRAN CONSIGNADOS EN LA E.P. N. 395 DEL 17-VI-2010 DE LA NOTARIA UNICA DE PTO LOPEZ. AREA 116.80 MTRS2</t>
  </si>
  <si>
    <t xml:space="preserve">E.P. N. 395 DEL 17-VI-2010 </t>
  </si>
  <si>
    <t>234-17710</t>
  </si>
  <si>
    <t>SE ENCUENTRAN CONTEMPLADOS EN LA RESOL. N. 0742 DEL 11-XII-09 DEL INCODER. AREA 200 MTRS2.</t>
  </si>
  <si>
    <t xml:space="preserve"> RESOL. N. 0742 DEL 11-XII-09 </t>
  </si>
  <si>
    <t>RESOLUCION 742 DICIEMBRE 11 2009</t>
  </si>
  <si>
    <t>234-17713</t>
  </si>
  <si>
    <t>SE ENCUENTRAN CONSIGNADOS EN LA RESOL. 0721 DEL 11-XII-09 DEL INCODER. AREA 2000 MTRS2.</t>
  </si>
  <si>
    <t xml:space="preserve"> RESOL. 0721 DEL 11-XII-09</t>
  </si>
  <si>
    <t>E.P. N.  237 DEL  28-07-2015</t>
  </si>
  <si>
    <t>234-17714</t>
  </si>
  <si>
    <t>SE ENCUENTRAN CONSIGNADOS EN LA E.P. N. 493 DEL 22-VII-2010 DE LA NOT. UNICA DE PTO LOPEZ. AREA 90 MTRS2.</t>
  </si>
  <si>
    <t xml:space="preserve"> E.P. N. 493 DEL 22-VII-2010 </t>
  </si>
  <si>
    <t>ESCRITURA 493 JULIO 22 DE 2010</t>
  </si>
  <si>
    <t>NOTARIA UNICA DE PTO LÓPEZ</t>
  </si>
  <si>
    <t>234-17715</t>
  </si>
  <si>
    <t xml:space="preserve">SE ENCUENTRAN CONSIGNADOS EN LA E.P. N. 487 DEL 19-VII-2010 DE LA NOTARIA  UNICA DE PTO LOPEZ. AREA 116.57 MTRS2 </t>
  </si>
  <si>
    <t xml:space="preserve"> E.P. N. 487 DEL 19-VII-2010</t>
  </si>
  <si>
    <t>ESCRITURA 487 JULIO 19 DE 2010</t>
  </si>
  <si>
    <t>234-17716</t>
  </si>
  <si>
    <t>LOTE URBANO JUNTO CON LAS MEJORAS con extensión de 200 MTRS2  cuyos linderos y demás especificaciones obran en ESCRITURA 487, 19/7/2010, NOTARIA UNICA de PUERTO LOPEZ. Artículo 11 Decreto 1711 de 1984</t>
  </si>
  <si>
    <t>n ESCRITURA 487, 19/7/2010</t>
  </si>
  <si>
    <t>234-17717</t>
  </si>
  <si>
    <t>SE ENCUENTRAN CONSIGNADOS EN LA E.P. N. 602 DEL 31-VIII-2010 DE LA NOTARIA UNICA PTO LOPEZ.</t>
  </si>
  <si>
    <t xml:space="preserve"> E.P. N. 602 DEL 31-VIII-2010 </t>
  </si>
  <si>
    <t>ESCRITURA 602 AGOSTO 31 DE 2010</t>
  </si>
  <si>
    <t>234-17718</t>
  </si>
  <si>
    <t>SE ENCUENTRAN CONSIGNADOS EN LA RESL. 0800 DEL 21-XII-09 DEL INCODER. AREA 649 MTRS2</t>
  </si>
  <si>
    <t xml:space="preserve"> RESL. 0800 DEL 21-XII-09</t>
  </si>
  <si>
    <t>234-17720</t>
  </si>
  <si>
    <t>SE ENCUENTRAN CONSIGNADOS EN LA RESOL. 0148 DEL 08-IV-2010 DEL INCODER. AREA DE 116 HAS - 7770 M2</t>
  </si>
  <si>
    <t xml:space="preserve"> RESOL. 0148 DEL 08-IV-2010</t>
  </si>
  <si>
    <t>RESOLUCION 148 ABRIL 8 2010</t>
  </si>
  <si>
    <t>234-17721</t>
  </si>
  <si>
    <t>SE ENCUENTRAN CONSIGNADOS EN LA RESOLUCION 0804 DEL 03-07-2007 DEL INCODER- VILLAVICENCIO.    AREA 1823 HAS -2902 M2.</t>
  </si>
  <si>
    <t xml:space="preserve"> RESOLUCION 0804 DEL 03-07-2007 </t>
  </si>
  <si>
    <t>RESOLUCION 804  JULIO 3 2007</t>
  </si>
  <si>
    <t>234-17722</t>
  </si>
  <si>
    <t>SE ENCUENTRAN CONSIGNADOS EN LA RESOLUCION 0802 DEL 03-07-2007 DEL INCODER-VILLAVICENCIO.        AREA DE 1805 HAS- 618 M2.</t>
  </si>
  <si>
    <t>RESOLUCION 0802 DEL 03-07-2007</t>
  </si>
  <si>
    <t>RESOLUCION 802  JULIO 3 2007</t>
  </si>
  <si>
    <t>234-17725</t>
  </si>
  <si>
    <t>SE ENCUENTRAN CONSIGNADOS EN LA E.P. N. 449 DEL 07-VII-2010 OTORGADA EN LA NOTARIA UNICA DE PTO LOPEZ. AREA DE 65.52 MTRS2</t>
  </si>
  <si>
    <t xml:space="preserve"> E.P. N. 449 DEL 07-VII-2010</t>
  </si>
  <si>
    <t>ESCRITUTA NO. 300 DEL  09-08-2019</t>
  </si>
  <si>
    <t>234-17726</t>
  </si>
  <si>
    <t xml:space="preserve">PREDIO RURAL CON CABIDA DE: 1001 HECTAREAS 2121 METROS CUADRADOS.    LINDEROS CONSIGNADOS EN LA RESOLUCION 0803 DEL 03-07-2007 DEL INCODER.-VILLAVICENCIO. (DECRETO 1711 DE JULIO 06 DE 1984).    </t>
  </si>
  <si>
    <t xml:space="preserve">RESOLUCION 0803 DEL 03-07-2007 </t>
  </si>
  <si>
    <t>RESOLUCION 803  JULIO 3 2007</t>
  </si>
  <si>
    <t>234-17727</t>
  </si>
  <si>
    <t xml:space="preserve">SE ENCUENTRAN CONSIGNADOS EN LA RESOL.  104 DEL 09-III-2010 DEL INCODER. AREA 1059 MTRS2 </t>
  </si>
  <si>
    <t xml:space="preserve"> RESOL.  104 DEL 09-III-2010 D</t>
  </si>
  <si>
    <t>RESOLUCION 104 MARZO 9 2010</t>
  </si>
  <si>
    <t xml:space="preserve">INCODER </t>
  </si>
  <si>
    <t>234-17728</t>
  </si>
  <si>
    <t>SE ENCUENTRAN CONSIGNADOS EN LA RESOL. 0730 DEL 11-XII-09 EMANADA DEL INCODER. AREA 1999 MTRS2.</t>
  </si>
  <si>
    <t xml:space="preserve"> RESOL. 0730 DEL 11-XII-09 </t>
  </si>
  <si>
    <t>RESOLUCION 730 DICIEMBRE 11 2009</t>
  </si>
  <si>
    <t>234-17730</t>
  </si>
  <si>
    <t xml:space="preserve">SE ENCUENTRAN CONSIGNADOS EN LA E.P. N. 600 DEL 31-VIII-10 DE LA NOTARIA UNICA DE PUERTO LOPEZ. AREA 114.48 MTRS2 </t>
  </si>
  <si>
    <t xml:space="preserve"> E.P. N. 600 DEL 31-VIII-10 D</t>
  </si>
  <si>
    <t>234-17736</t>
  </si>
  <si>
    <t xml:space="preserve">SE ENCUENTRAN CONSIGNADOS EN LA RESOL. 0540 DEL 20-XI-09 EMANADA DEL INCODER. AREA DE 692 MTRS2. </t>
  </si>
  <si>
    <t>RESOL. 0540 DEL 20-XI-09</t>
  </si>
  <si>
    <t>RESOLUCION 540 NOVIEMBRE 20 2009</t>
  </si>
  <si>
    <t>234-17737</t>
  </si>
  <si>
    <t xml:space="preserve">PREDIO RURAL CON CABIDA DE:  MIL TRESCIENTAS SETENTA Y SIETE HECTAREAS TRES MIL SEISCIENTOS NOVENTA Y TRES METROS CUADRADOS  (1377 HAS- 3693 M2).        LINDEROS CONSIGNADOS EN LA RESOLUCION 0799 DEL 03-07-2007 DEL INCODER- VILLAVICENCIO.  (DECRETO 1711 DE JULIO 6 DE 1984).    </t>
  </si>
  <si>
    <t xml:space="preserve">ESOLUCION 0799 DEL 03-07-2007 </t>
  </si>
  <si>
    <t xml:space="preserve"> E.P. N.  1125 DEL  17-06-2019</t>
  </si>
  <si>
    <t>NOTARIA  8 DE BOGOTA</t>
  </si>
  <si>
    <t>234-17738</t>
  </si>
  <si>
    <t xml:space="preserve">PREDIO RURAL CON CABIDA DE: 924 HECTAREAS 3737 METROS CUADRADOS.    LINDEROS CONSIGNADOS EN LA RESOLUCION 0805 DE 03-07-2007 DEL INCODER, VILLAVICENCIO.  (DECRETO 1711 DE JULIO 6 DE 1984).        </t>
  </si>
  <si>
    <t>RESOLUCION 0805 DE 03-07-2007 D</t>
  </si>
  <si>
    <t>234-17741</t>
  </si>
  <si>
    <t>LOTE 1 con area de 130.50 MTRS2 cuyos linderos y demas especificaciones obran en ESCRITURA 4015, 2010/08/20, NOTARIA PRIMERA VILLAVICENCIO. Articulo 11 Decreto 1711 de 1984</t>
  </si>
  <si>
    <t xml:space="preserve"> ESCRITURA 4015, 2010/08/20, </t>
  </si>
  <si>
    <t>ESCRITURA 4015 AGOSTO 20 DE 2010</t>
  </si>
  <si>
    <t>234-17742</t>
  </si>
  <si>
    <t>LOTE 2 con area de 88.50 MTRS2 cuyos linderos y demas especificaciones obran en ESCRITURA 4015, 2010/08/20, NOTARIA PRIMERA VILLAVICENCIO. Articulo 11 Decreto 1711 de 1984</t>
  </si>
  <si>
    <t xml:space="preserve"> E.P. N.  0493 DEL  31-12-2015</t>
  </si>
  <si>
    <t>234-17743</t>
  </si>
  <si>
    <t>LOTE 3 con area de 8100 MTRS2 cuyos linderos y demas especificaciones obran en ESCRITURA 4015, 2010/08/20, NOTARIA PRIMERA VILLAVICENCIO. Articulo 11 Decreto 1711 de 1984</t>
  </si>
  <si>
    <t>234-17744</t>
  </si>
  <si>
    <t xml:space="preserve">SE ENCUENTRAN ESTABLECIDOS EN LA RESOL. 00099 DEL 09-III-2010 DEL INCODER. AREA 2000 MTRS2  </t>
  </si>
  <si>
    <t xml:space="preserve">A RESOL. 00099 DEL 09-III-2010 </t>
  </si>
  <si>
    <t xml:space="preserve"> E.P. N. 1624 DEL  07-04-2014</t>
  </si>
  <si>
    <t>234-17745</t>
  </si>
  <si>
    <t>SE ENCUENTRAN CONSIGNADOS EN LA RESOL. 00044 DEL 25-II-2010 DEL INCODER. AREA 331 MTRS2.</t>
  </si>
  <si>
    <t xml:space="preserve">RESOL. 00044 DEL 25-II-2010 </t>
  </si>
  <si>
    <t>RESOLUCION 0044 FEBRERO 25 DE 2010</t>
  </si>
  <si>
    <t>INCODER</t>
  </si>
  <si>
    <t>234-17748</t>
  </si>
  <si>
    <t xml:space="preserve">LOTE  CON AREA DE 1890 HTRS 1549 MTRS2 CUYOS LINDEROS Y DEMAS ESPECIFICACIONES OBRAN EN RESOLUCION 002561, 2010/08/04, INSTITUTO COLOMBIANO AGROPECUARIO-ICA BOGOTA D.C.. ARTICULO 11 DECRETO 1711 DE 1984AREA DEL PREDIO SEGUN RESOLUCION 001177  DEL 8-III-2011 DEL ICA ES 1961 HTRS 2484 MTRS2. </t>
  </si>
  <si>
    <t>RESOLUCION 002561, 2010/08/04,</t>
  </si>
  <si>
    <t xml:space="preserve"> INSTITUTO COLOMBIANO AGROPECUARIO-ICA BOGOTA D.C</t>
  </si>
  <si>
    <t>RESOLUCION 1177 MARZO 8 DE 2011</t>
  </si>
  <si>
    <t>ICA BOGOTÁ</t>
  </si>
  <si>
    <t>234-17751</t>
  </si>
  <si>
    <t>LOTE JUNTO CON LA CASA con area de 80 MTRS2 coeficiente de propiedad 40% cuyos linderos y demas especificaciones obran en ESCRITURA 651, 2010/09/13, NOTARIA UNICA PUERTO LOPEZ. Articulo 11 Decreto 1711 de 1984</t>
  </si>
  <si>
    <t xml:space="preserve"> ESCRITURA 651, 2010/09/13</t>
  </si>
  <si>
    <t xml:space="preserve"> E.P. N. 348 DEL  30-09-2015</t>
  </si>
  <si>
    <t>234-17754</t>
  </si>
  <si>
    <t>SE ENCUENTRAN CONSIGNADOS EN LA RESOLUCION 00155 DEL 08-IV-2010 DEL INCODER.     AREA  860 HECTAREAS 1656 METROS CUADRADOS.</t>
  </si>
  <si>
    <t xml:space="preserve">RESOLUCION 00155 DEL 08-IV-2010 </t>
  </si>
  <si>
    <t>ESCRITURA 434025-06-2011</t>
  </si>
  <si>
    <t>234-17756</t>
  </si>
  <si>
    <t>SE ENCUENTRAN CONSIGNADOS EN LA RESOLUCION N. 0729 DEL 11-XII-2009 DEL INCODER. AREA 211 MTRS2</t>
  </si>
  <si>
    <t xml:space="preserve">RESOLUCION N. 0729 DEL 11-XII-2009 </t>
  </si>
  <si>
    <t>RESOLUCION 720 NOV 11  DE 2010</t>
  </si>
  <si>
    <t>234-17757</t>
  </si>
  <si>
    <t>SE ENCUENTRAN CONSIGNADOS EN LA RESOLUCION 00055 DEL 25-II-2010 DEL INCODER. AREA DE 1040 HTRS</t>
  </si>
  <si>
    <t>RESOLUCION 00055 DEL 25-II-2010</t>
  </si>
  <si>
    <t>ESCRITUA  4564 06-10-2011</t>
  </si>
  <si>
    <t>234-17759</t>
  </si>
  <si>
    <t>SE ENCUENTRAN CONSIGNADOS EN LA RESOLUCION N.0611 DEL 30-XI-2009 DEL INCODER. AREA DE 1124 MTRS2</t>
  </si>
  <si>
    <t xml:space="preserve"> RESOLUCION N.0611 DEL 30-XI-2009 </t>
  </si>
  <si>
    <t>234-17760</t>
  </si>
  <si>
    <t>SE ENCUENTRA DETERMINADOS EN LA E.P. N. 213 DEL 30-III-2010 OTORGADA EN LA NOTARIA UNICA DE PUERTO LOPEZ. AREA 117 MTRS2</t>
  </si>
  <si>
    <t xml:space="preserve"> E.P. N. 213 DEL 30-III-2010 O</t>
  </si>
  <si>
    <t>ESCRITURA 213 MARZO 30 DE 2010</t>
  </si>
  <si>
    <t>NOTARIA UNICA DEPTOLÓPEZ</t>
  </si>
  <si>
    <t>234-17761</t>
  </si>
  <si>
    <t>SE ENCUENTRAN CONSAGRADOS EN LA RES. 00156 DEL 8 -IV-2010 DEL INCODER. AREA 737 HTRS 3416 MTRS2</t>
  </si>
  <si>
    <t xml:space="preserve">RES. 00156 DEL 8 -IV-2010 </t>
  </si>
  <si>
    <t xml:space="preserve"> E.P. N.  2277 DEL   19-08-2020</t>
  </si>
  <si>
    <t>NOTARIA 1 DE VILAVICENCIO</t>
  </si>
  <si>
    <t>234-17763</t>
  </si>
  <si>
    <t>SE ENCUENTRAN CONSIGNADOS EN LA E.P.N. 605 DEL 31-VIII-2010 DE LA NOTARIA UNICA DE PTO LOPÈZ. AREA DE 84 MTRS2</t>
  </si>
  <si>
    <t xml:space="preserve"> E.P.N. 605 DEL 31-VIII-2010 D</t>
  </si>
  <si>
    <t>234-17768</t>
  </si>
  <si>
    <t>SE ENCUENMTRAN ESTABLECIDOS EN LA RESOLUCION 0618 DEL 30-XI-09 DEL INCODER. AREA DE 501 MTRS2</t>
  </si>
  <si>
    <t xml:space="preserve"> RESOLUCION 0618 DEL 30-XI-09 </t>
  </si>
  <si>
    <t>234-17771</t>
  </si>
  <si>
    <t>SE ENCUENTRAN CONSIGNADOS EN LA RESOL.  0609 DEL 30-XI-2009 DEL INCODER. AREA 1996 MTRS2.</t>
  </si>
  <si>
    <t xml:space="preserve">RESOL.  0609 DEL 30-XI-2009 </t>
  </si>
  <si>
    <t>234-17780</t>
  </si>
  <si>
    <t xml:space="preserve">SE ENCUENTRAN CONSAGRADOS EN LA E.P. N. 601 DEL 31-VIII-2010 DE LA NOTARIA UNICA DE PUERTO LOPEZ. AREA 207.20 MTRS2  </t>
  </si>
  <si>
    <t xml:space="preserve">A E.P. N. 601 DEL 31-VIII-2010 </t>
  </si>
  <si>
    <t>234-17794</t>
  </si>
  <si>
    <t>LOTE URBANO CON AREA DE 137.86 M2 COEFICIENTE DE PROPIEDAD 28.72% CUYOS LINDEROS Y DEMAS ESPECIFICACIONES OBRAN EN ESCRITURA 752, 2010/10/15, NOTARIA UNICA PUERTO LOPEZ. (ARTICULO 11 DECRETO 1711 DE 1984).</t>
  </si>
  <si>
    <t>ESCRITURA 752, 2010/10/15</t>
  </si>
  <si>
    <t>234-17799</t>
  </si>
  <si>
    <t>SE ENCUENTRAN CONSIGNADOS EN LA RESOLUCION 00029 DE 18-II-2010 DEL INCODER. AREA 720 MTRS2.</t>
  </si>
  <si>
    <t xml:space="preserve"> RESOLUCION 00029 DE 18-II-2010 </t>
  </si>
  <si>
    <t>234-17800</t>
  </si>
  <si>
    <t xml:space="preserve">SE ENCUENTRAN CONSIGNADOS EN LA E.P. N. 630 DEL 07-IX-2010 DE LA NOTARIA UNICA PTO LOPEZ. AREA 211.57 MTRS2    </t>
  </si>
  <si>
    <t xml:space="preserve"> E.P. N. 630 DEL 07-IX-2010 D</t>
  </si>
  <si>
    <t>234-17803</t>
  </si>
  <si>
    <t>SE ENCUENTRAN CONSIGNADOS EN LA E.P. N. 603 DEL 31-VIII-10 DE LA NOTARIA UNICA DE PUERTO LOPEZ. AREA 202 MTRS2</t>
  </si>
  <si>
    <t>A E.P. N. 603 DEL 31-VIII-10 DE</t>
  </si>
  <si>
    <t>ESCRITUTA NO. 523 DEL  31-05-2011</t>
  </si>
  <si>
    <t>234-17807</t>
  </si>
  <si>
    <t>LOTE 1 con area de 144.20 MTRS2 cuyos linderos y demas especificaciones obran en ESCRITURA 3744, 2010/08/06, NOTARIA PRIMERA VILLAVICENCIO. Articulo 11 Decreto 1711 de 1984</t>
  </si>
  <si>
    <t xml:space="preserve">ESCRITURA 3744, 2010/08/06, </t>
  </si>
  <si>
    <t xml:space="preserve">NOTARIA PRIMERA VILLAVICENCIO. </t>
  </si>
  <si>
    <t>ESCRITURA  NO. 182 DEL  24-02-2011</t>
  </si>
  <si>
    <t>234-17808</t>
  </si>
  <si>
    <t>LOTE URBANO CON AREA DE 59 METROS CUYOS LINDEROS Y DEMAS ESPECIFICACIONES OBRAN EN ESCRITURA 3744 DEL 06 DE AGOSTO DE 2008, NOTARIA PRIMERA VILLAVICENCIO. (ARTICULO 11 DECRETO 1711 DE 1984)</t>
  </si>
  <si>
    <t>ESCRITURA 223 DEL  02-10-2020</t>
  </si>
  <si>
    <t>234-17809</t>
  </si>
  <si>
    <t>LOTE 3 con area de 48 MTRS2 cuyos linderos y demas especificaciones obran en ESCRITURA 3744, 2010/08/06, NOTARIA PRIMERA VILLAVICENCIO. Articulo 11 Decreto 1711 de 1984</t>
  </si>
  <si>
    <t>234-17810</t>
  </si>
  <si>
    <t>LOTE 4 CON AREA DE 180.15 M2.    CUYOS LINDEROS Y DEMAS ESPECIFICACIONES OBRAN EN ESCRITURA 3744, DEL 06/08/2010, NOTARIA PRIMERA VILLAVICENCIO. ARTICULO 11 DECRETO 1711 DE 1984</t>
  </si>
  <si>
    <t>234-17811</t>
  </si>
  <si>
    <t>LOTE 5 con area de 86.77 MTRS2 cuyos linderos y demas especificaciones obran en ESCRITURA 3744, 2010/08/06, NOTARIA PRIMERA VILLAVICENCIO. Articulo 11 Decreto 1711 de 1984</t>
  </si>
  <si>
    <t>ESCRITURA  # 1405 DEL  31-05-2021</t>
  </si>
  <si>
    <t xml:space="preserve">NOTARIA PRIMERA DE FUSAGASUGA </t>
  </si>
  <si>
    <t>234-17812</t>
  </si>
  <si>
    <t>LOTE 6 con area de 54 MTRS2 cuyos linderos y demas especificaciones obran en ESCRITURA 3744, 2010/08/06, NOTARIA PRIMERA VILLAVICENCIO. Articulo 11 Decreto 1711 de 1984</t>
  </si>
  <si>
    <t>ESCRITURA  #   221 DEL  04-06-2021</t>
  </si>
  <si>
    <t xml:space="preserve">NOTARIA  UNICA DE PUERTO GAITAN </t>
  </si>
  <si>
    <t>234-17813</t>
  </si>
  <si>
    <t>LOTE 7 con area de 84 MTRS2 cuyos linderos y demas especificaciones obran en ESCRITURA 3744, 2010/08/06, NOTARIA PRIMERA VILLAVICENCIO. Articulo 11 Decreto 1711 de 1984</t>
  </si>
  <si>
    <t>234-17814</t>
  </si>
  <si>
    <t>LOTE 8 con area de 84 MTRS2 cuyos linderos y demas especificaciones obran en ESCRITURA 3744, 2010/08/06, NOTARIA PRIMERA VILLAVICENCIO. Articulo 11 Decreto 1711 de 1984</t>
  </si>
  <si>
    <t>234-17815</t>
  </si>
  <si>
    <t>LOTE 9 REMANENTE con area de 886.89 MTRS2 cuyos linderos y demas especificaciones obran en ESCRITURA 3744, 2010/08/06, NOTARIA PRIMERA VILLAVICENCIO. Articulo 11 Decreto 1711 de 1984</t>
  </si>
  <si>
    <t>ESCRITURA  # 400 DEL  03-10-2019</t>
  </si>
  <si>
    <t>234-17816</t>
  </si>
  <si>
    <t>SE ENCUENTRAN CONSIGNADOS EN LA E.P. N. 604 DEL 31-VIII-10 DE LA NOTARIA UNICA DE PTO LOPEZ. AREA 117 MTRS2</t>
  </si>
  <si>
    <t xml:space="preserve">A E.P. N. 604 DEL 31-VIII-10 </t>
  </si>
  <si>
    <t>ESCRITURA  # 202 DEL  24-05-2021</t>
  </si>
  <si>
    <t>234-17829</t>
  </si>
  <si>
    <t>SE ENCUENTRAN CONSIGNADOS EN LA E.P. N. 448 DEL 07-VII-2010 NOTARIA UNICA PTO LOPEZ. AREA 116.80 MTRS2</t>
  </si>
  <si>
    <t xml:space="preserve"> E.P. N. 448 DEL 07-VII-2010</t>
  </si>
  <si>
    <t>234-17833</t>
  </si>
  <si>
    <t>LOTE URBANO CON AREA DE 114.4 METROS CUADRADOS, CUYOS LINDEROS Y DEMAS ESPECIFICACIONES OBRAN EN ESCRITURA 723, 2010/10/06, NOTARIA UNICA PUERTO LOPEZ. ARTICULO 11 DECRETO 1711 DE 1984</t>
  </si>
  <si>
    <t xml:space="preserve"> ESCRITURA 723, 2010/10/06, </t>
  </si>
  <si>
    <t>234-17834</t>
  </si>
  <si>
    <t>SE ENCUENTRAN CONSIGNADOS EN LA RESOL. 00045 DEL 25-II-2010 DEL INCODER. AREA 1464 MTRS2</t>
  </si>
  <si>
    <t xml:space="preserve"> RESOL. 00045 DEL 25-II-2010 </t>
  </si>
  <si>
    <t>234-17837</t>
  </si>
  <si>
    <t>SE ENCUENTRAN CONSIGNADOS EN LA RESOL. 0595 DEL 30-XI-2009 DEL INCODER. AREA 501 MTRS2</t>
  </si>
  <si>
    <t xml:space="preserve">A RESOL. 0595 DEL 30-XI-2009 </t>
  </si>
  <si>
    <t xml:space="preserve">RESOL. 0595 DEL 30-XI-2009 </t>
  </si>
  <si>
    <t>234-17838</t>
  </si>
  <si>
    <t xml:space="preserve">SE ENCUENTRAN CONSIGNADOS EN LA RESOL. 0532 DEL 22-IX-2010. AREA DE 532 HTRS 4847 MTRS2DECLARACIÓN PARTE RESTANTE REMANENTE (213HAS) LINDEROS  POR NORTE DEL PUNTO 28  AL PUNTO 1 EN EXTENSIÓN DE 414.22 METROS CON VÍA NACIONAL POR EL SUR ORIENTE  DEL PUNTO 5 AL PUNTO 12  EN EXTENSIÓN DE 3166.54 METROS CON GILBERTO MUÑOZ  Y DE PUNTO 12 AL PUNTO 15 EN EXTENSIÓN DE 364.44 METROS CON JESÚS O TABARES  POR EL  SUR OCCIDENTE  DEL PUNTO 15  AL PUNTO 22 EN EXTENSIÓN DE 3161.70  METROS CON LOTE 2 POR EL ORIENTE  DEL PUNTO 1  AL PUNTO 5 EN EXTENSIÓN DE 1021.60  METROS CON GILBERTO MUÑOZ  OCCIDENTE DEL PUNTO 22 AL PUNTO 26 EN EXTENSIÓN DE 1414.42  METROS CON  LOTE N° 2 Y DEL PUNTO 26 AL PUNTO 28 EN EXTENSIÓN DE 516.58 METROS CON LOTE 2 Y ENCIERRA </t>
  </si>
  <si>
    <t>234-17841</t>
  </si>
  <si>
    <t>SE ENCUENTRAN CONSIGNADOS EN LA RESOL. 00568 DEL 30-IX-2010 DEL INCODER. AREA 838 HTRS 8548 MTRS2</t>
  </si>
  <si>
    <t xml:space="preserve">A RESOL. 00568 DEL 30-IX-2010 </t>
  </si>
  <si>
    <t>ESCR # 2640 DEL  27-05-2016</t>
  </si>
  <si>
    <t>NOTARIA 2  DE VILLAVICENCIO</t>
  </si>
  <si>
    <t>234-17842</t>
  </si>
  <si>
    <t>SE ENCUENTRAN CONSIGNADOS EN LA RESOL. 00548 DEL 30-IX-2010 DEL INCODER. AREA 848 HTRS 5789 MTRS2</t>
  </si>
  <si>
    <t xml:space="preserve"> RESOL. 00548 DEL 30-IX-2010 </t>
  </si>
  <si>
    <t>234-17843</t>
  </si>
  <si>
    <t>AREA 277 HAS- 8168 M2; LINDEROS SE ENCUENTRAN CONSIGNADOS EN LA RESOLUCION # 00485 DEL 06-IX-2010 DEL INCODER. (DECRETO 1711 DE JULIO 6 DE 1984).</t>
  </si>
  <si>
    <t>RESOLUCION # 00485 DEL 06-IX-2010 D</t>
  </si>
  <si>
    <t>ESCRITURA # 3906 DEL 01-10-2019</t>
  </si>
  <si>
    <t>234-17845</t>
  </si>
  <si>
    <t xml:space="preserve">SE ENCUENTRAN CONSIGNADOS EN LA RESOL.0851 DEL 22-XII-2009 DEL INCODER. AREA 1519 MTRS2 </t>
  </si>
  <si>
    <t xml:space="preserve"> RESOL.0851 DEL 22-XII-2009 </t>
  </si>
  <si>
    <t>234-17848</t>
  </si>
  <si>
    <t>SE ENCUENTRAN CONSIGNADOS EN LA RESOL. 00052 DEL 25-II-2010 DEL INCODER. AREA 882 MTRS2</t>
  </si>
  <si>
    <t xml:space="preserve"> RESOL. 00052 DEL 25-II-2010 D</t>
  </si>
  <si>
    <t>RESOLUCION 0052 NOV 25 DE 2010</t>
  </si>
  <si>
    <t>234-17849</t>
  </si>
  <si>
    <t>SE ENCUENTRAN COPNSIGNADOS EN LA RESOL. 0722 DEL 11-XII-09 DEL INCODER. AREA 202 MTRS2</t>
  </si>
  <si>
    <t xml:space="preserve"> RESOL. 0722 DEL 11-XII-09 DEL </t>
  </si>
  <si>
    <t>ESCRITURA NO. 7924 DEL 22-12-2011</t>
  </si>
  <si>
    <t>234-17851</t>
  </si>
  <si>
    <t>SE ENCUENTRAN CONSIGNADOS EN LA RESOL.0727 DEL 11-XII-2009 DEL INCODER. AREA 112 MTRS2</t>
  </si>
  <si>
    <t xml:space="preserve">A RESOL.0727 DEL 11-XII-2009 </t>
  </si>
  <si>
    <t>ESCRITURA NO.199 DEL 08-09-2020</t>
  </si>
  <si>
    <t>234-17855</t>
  </si>
  <si>
    <t>SE ENCUENTRAN CONSIGNADOS EN LA RESOL. 0746 DEL 11-XII-2009 DEL INCODER. AREA 302 MTRS2</t>
  </si>
  <si>
    <t xml:space="preserve"> RESOL. 0746 DEL 11-XII-2009 </t>
  </si>
  <si>
    <t>234-17872</t>
  </si>
  <si>
    <t>SE ENCUENTRAN CONSIGNADOS EN LA E.P. N. 486 DEL 19-VII-2010 DE LA NOTARIA UNICA DE PUERTO LOPEZ. AREA 187 MTRS2</t>
  </si>
  <si>
    <t xml:space="preserve"> E.P. N. 486 DEL 19-VII-2010 D</t>
  </si>
  <si>
    <t>234-17873</t>
  </si>
  <si>
    <t>SE ENCUENTRAN CONSIGNADOS EN LA RESOL. 0720 DEL 11-XII-2009 DEL INCODER. AREA DE 217 MTRS2</t>
  </si>
  <si>
    <t>A RESOL. 0720 DEL 11-XII-2009</t>
  </si>
  <si>
    <t>RESOLUCION 720 NOV 11 DE 2009</t>
  </si>
  <si>
    <t>234-17874</t>
  </si>
  <si>
    <t>SE ENCUENTRAN DESCRITOS EN LA E.P. N. 816 DEL 02-XI-2010 DE LA NOTARIA UNICA DE PTO LOPEZ. AREA 198.20 MTRS2</t>
  </si>
  <si>
    <t xml:space="preserve"> E.P. N. 816 DEL 02-XI-2010 </t>
  </si>
  <si>
    <t>ESCRITURA 816 NOV 2 DE 2010</t>
  </si>
  <si>
    <t>234-17875</t>
  </si>
  <si>
    <t>SE ENCUENTRAN CONSIGNADOS EN  EN LA RESOL. 0809 DEL 21-XII-2009 DEL INCODER. AREA 414 MTRS2</t>
  </si>
  <si>
    <t xml:space="preserve"> RESOL. 0809 DEL 21-XII-2009 </t>
  </si>
  <si>
    <t>234-17883</t>
  </si>
  <si>
    <t>SE ENCUENTRAN CONSAGRADOS EN LA RESOL. 0728 DEL 11-XII-2009 DEL INCODER. AREA 994 MTRS2</t>
  </si>
  <si>
    <t xml:space="preserve">A RESOL. 0728 DEL 11-XII-2009 </t>
  </si>
  <si>
    <t>RESOLUCION 728 NOV 11 DE 2010</t>
  </si>
  <si>
    <t>234-17884</t>
  </si>
  <si>
    <t>SE ENCUENTRAN CONSIGNADOS EN LA RESOL. 0545 DEL 27-IX-2010 DEL INCODER. AREA 395 MTRS2</t>
  </si>
  <si>
    <t xml:space="preserve"> RESOL. 0545 DEL 27-IX-2010 </t>
  </si>
  <si>
    <t>RESOLUCION 0545 SEP 27 DE 2010</t>
  </si>
  <si>
    <t>234-17889</t>
  </si>
  <si>
    <t>SE ENCUENTRAN CONSIGNADOS EN LA E.P. N. 679 DEL 22-IX-2010 DE LA NOTARIA UNICA DE PTO LOPEZ. AREA 112 MTRS2.</t>
  </si>
  <si>
    <t>E.P. N. 679 DEL 22-IX-2010</t>
  </si>
  <si>
    <t>ESCRITURA NO. 263 DEL  04-07-2019</t>
  </si>
  <si>
    <t>234-17896</t>
  </si>
  <si>
    <t xml:space="preserve">LOTE DE EXPANSION URBANA CON AREA DE 21 HTRS1467.12 MTRS2 CUYOS LINDEROS Y DEMAS ESPECIFICACIONES OBRAN EN ESCRITURA 1067, 2010/12/28, NOTARIA UNICA PUERTO LOPEZ. ARTICULO 11 DECRETO 1711 DE 1984LOTE DE EXPANSION URBANA CON AREA DE 21 HTRS1467.12 MTRS2 CUYOS LINDEROS Y DEMAS ESPECIFICACIONES OBRAN EN ESCRITURA 1067, 2010/12/28, NOTARIA UNICA PUERTO LOPEZ. ARTICULO 11 DECRETO 1711 DE 1984        REMANENTE: (19 HAS.-1139,12 M2).  LINDEROS ASI; NOR-ORIENTE: CON PREDIO DE HELENA RODRIGUEZ EN UNA LONGITUD DE 283.35 METROS ENTRE LOS PUNTOS 170 Y 170A, SIGUIENDO CON DIRECCIÓN SUR.OCCIDENTAL EN UNA LONGITUD DE 12.75 METROS CON PROYECCIÓN VIAL HASTA EL MOJON A Y PREDIO SENA EN UNA LONGITUD DE 126.13 METROS HASTA EL MOJON D, CONTINUA EN DIRECCIÓN SUR-ORIENTE CON PREDIO SENA EN UNA LONGITUD DE 165.65 METROS HASTA EL MOJON C, CONTINUA EN DIRECCIÓN NOR-ORIENTE CON PREDIO SENA EN UNA LONGITUD DE 134.04 METROS HASTA EL MOJON B, CONTINUA EN DIRECCIÓN NOR-OCCIDENTAL CON PREDIO SENA EN UNA LONGITUD DE 149.26 METROS, CONTINUA EN DIRECCIÓN NOR-ORIENTAL CON PROYECCIÓN VIAL EN UNA LONGITUD DE 12.75 METROS, CONTINUANDO POR EL NOR-ORIENTE CON PREDIO DE HELENA RODRIGUEZ DESDE EL PUNTO 170A AL 61 EN UNA LONGITUD DE 333.84 METROS, SIGUIENDO AL SUR-ORIENTE ENTRE LOS PUNTOS 61 Y 16 EN UNA LONGITUD DE 576.01 METROS PREDIO ESTE TAMBIÉN DE HELENA RODRIGUEZ, SIGUIENDO POR EL SUR DESDE EL PUNTO 16 PUNTO 124 CON VIA NACIONAL EN UNA LONGITUD DE 55.19 METROS, CONTINUANDO POR EL SUR-OCCIDENTE SE COLINDA CON PROPIEDAD DEL SEÑOR JAVIER ASTROZ ENTRE LOS PUNTOS 24 Y 79 CON UNA LONGITUD DE 402.62 METROS Y CONTINUA POR EL SUR-OCCIDENTE CON PREDIOS DEL MUNICIPIO EN UNA LONGITUD DE 525.44 METROS, TOTAL SUR-OCCIDENTE 928.06 METROS, SIGUIENDO POR EL NOR-OCCIDENTE EN UNA LONGITUD DE 336.41 METROS CON RESERVA FORESTAL CAÑO BATEAS ENTRE LOS PUNTOS 205 Y 170 DONDE CIERRA. </t>
  </si>
  <si>
    <t>234-17899</t>
  </si>
  <si>
    <t>SE ENCUENTRAN CONSIGNADOS EN LA RESOL. 936 23-IX-1996 DEL INCORA. AREA 2921 MTRS2</t>
  </si>
  <si>
    <t xml:space="preserve"> RESOL. 936 23-IX-1996 </t>
  </si>
  <si>
    <t>RESOLUCION 936 SEP 23 DE 1996</t>
  </si>
  <si>
    <t>234-17903</t>
  </si>
  <si>
    <t>PREDIO URBANO CON UN AREA DE MIL NOVECIENTOS NOVENTA Y SIETE METROS CUADRADOS (1997 M2).    LINDEROS SE ENCUENTRAN DETERMINADOS EN LA RESOLUCION 0803 DEL 21 DE DICIEMBRE DE 2009 DEL INCODER. (DECRETO 1711 DE JULIO 6 DE 1984)</t>
  </si>
  <si>
    <t xml:space="preserve">RESOLUCION 0803 DEL 21 DE DICIEMBRE DE 2009 </t>
  </si>
  <si>
    <t>RESOLUCION 803 DIC 21 DE 2009</t>
  </si>
  <si>
    <t>234-17906</t>
  </si>
  <si>
    <t>SE ENCUENTRAN CONSIGNADAS EN LA RESOL. 0731 DEL 11-XII-2009 DEL INCODER. AREA 2134 MTRS2</t>
  </si>
  <si>
    <t xml:space="preserve"> RESOL. 0731 DEL 11-XII-2009 </t>
  </si>
  <si>
    <t>RESOLUCION 731 NOV 11 DE 2009</t>
  </si>
  <si>
    <t>234-17909</t>
  </si>
  <si>
    <t>SE ENCUENTRAN CONSIGNADOS EN LA E.P. N. 804 DEL 28-X-2010 DE LA NOTARIA UNICA PTO LOPEZ. AREA 85 MTRS2</t>
  </si>
  <si>
    <t xml:space="preserve">A E.P. N. 804 DEL 28-X-2010 </t>
  </si>
  <si>
    <t>ESCRITURA 804 OCTUBRE 28 DE 2010</t>
  </si>
  <si>
    <t>234-17910</t>
  </si>
  <si>
    <t>SE ENCUENTRAN CONSIGNADOS EN LA RESOL. 00262 DEL 28-V-2010 DEL INCODER. AREA 445 HTRS 6915 MTRS2</t>
  </si>
  <si>
    <t xml:space="preserve"> RESOL. 00262 DEL 28-V-2010 D</t>
  </si>
  <si>
    <t>RESOLUCION 0262 MAYO 28 DE 2010</t>
  </si>
  <si>
    <t>234-17915</t>
  </si>
  <si>
    <t>SE ENCUENTRAN CONSIGNADOS EN LA RESOL. 0320 DEL 31-VII-98 DEL INCORA. AREA 1115 MTRS2</t>
  </si>
  <si>
    <t>RESOLUCION 0320 JULIO 31 DE 1998</t>
  </si>
  <si>
    <t>234-17916</t>
  </si>
  <si>
    <t xml:space="preserve">SE ENCUENTRAN CONSIGNADOS EN LA RESOL.  0217 DEL 1-09-2009 DEL INCODER. AREA 119 HTRS 6837 MTRS2.              </t>
  </si>
  <si>
    <t xml:space="preserve"> RESOL.  0217 DEL 1-09-2009 </t>
  </si>
  <si>
    <t>234-17917</t>
  </si>
  <si>
    <t>SE ENCUENTRAN CONSIGNADOS EN LA RESOL.0194 DEL 31-V-1999 DEL INCORA. AREA 1832 HTRS 9523 MTRS2</t>
  </si>
  <si>
    <t xml:space="preserve"> RESOL.0194 DEL 31-V-1999 D</t>
  </si>
  <si>
    <t>RESOLUCION 194 MAYO 31 DE 1999</t>
  </si>
  <si>
    <t>234-17924</t>
  </si>
  <si>
    <t>SE ENCUENTRAN CONSIGNADOS EN LA E.P. N. 803 DEL 28-X-2010 DE LA NOTARIA UNICA DE PTO LOPEZ. AREA 200 MTRS2</t>
  </si>
  <si>
    <t xml:space="preserve"> E.P. N. 803 DEL 28-X-2010 D</t>
  </si>
  <si>
    <t>ESCRITURA 803 OCTUBRE 28 DE 2010</t>
  </si>
  <si>
    <t>234-17925</t>
  </si>
  <si>
    <t>SE ENCUENTRAN CONSAGRADOS EN LA E.P. N. 076 DEL 02-II-2011 DE LA NOTARIA UNICA DE PTO LOPEZ. AREA 308.43 MTRS2</t>
  </si>
  <si>
    <t xml:space="preserve"> E.P. N. 076 DEL 02-II-2011 </t>
  </si>
  <si>
    <t>ESCRITURA NO.   5324  DEL  22-10-2013</t>
  </si>
  <si>
    <t>234-17934</t>
  </si>
  <si>
    <t>LOTE 3 con area de 135.03 MTRS2 cuyos linderos y demas especificaciones obran en ESCRITURA 790, 2010/10/25, NOTARIA UNICA PUERTO LOPEZ. Articulo 11 Decreto 1711 de 1984</t>
  </si>
  <si>
    <t>ESCRITURA 790, 2010/10/25</t>
  </si>
  <si>
    <t>ESCRITURA NO.   019 DEL  30-01-2019</t>
  </si>
  <si>
    <t>234-17935</t>
  </si>
  <si>
    <t>LOTE 1 con area de 114.80 MTRS2 cuyos linderos y demas especificaciones obran en ESCRITURA 790, 2010/10/25, NOTARIA UNICA PUERTO LOPEZ. Articulo 11 Decreto 1711 de 1984</t>
  </si>
  <si>
    <t>ESCRITURA NO.   443 DEL  24-10-2019</t>
  </si>
  <si>
    <t>234-17936</t>
  </si>
  <si>
    <t>LOTE 2 con area de 105.94 MTRS2 cuyos linderos y demas especificaciones obran en ESCRITURA 790, 2010/10/25, NOTARIA UNICA PUERTO LOPEZ. Articulo 11 Decreto 1711 de 1984</t>
  </si>
  <si>
    <t>ESCRITURA NO.   016 DEL  25-01-2019</t>
  </si>
  <si>
    <t>234-17940</t>
  </si>
  <si>
    <t>SE ENCUENTRAN CONSIGNADOS EN LA E.P. N. 375 DEL 04-VI-2010 DE LA NOTARIA UNICA PTO LOPEZ. AREA 264.98 MTRS2</t>
  </si>
  <si>
    <t xml:space="preserve">A E.P. N. 375 DEL 04-VI-2010 </t>
  </si>
  <si>
    <t>ESCRITURA 375 JUNIO 4 DE 2010</t>
  </si>
  <si>
    <t>234-17941</t>
  </si>
  <si>
    <t>SE ENCUENTRAN CONSIGNADOS EN LA RESOL. 00577 DEL 13-X-2010 DEL INCODER. AREA 833 HTRS 9264 MTRS2</t>
  </si>
  <si>
    <t xml:space="preserve"> RESOL. 00577 DEL 13-X-2010</t>
  </si>
  <si>
    <t>ESCRITURA NO.  5147 DEL  09-08-2013</t>
  </si>
  <si>
    <t>234-17942</t>
  </si>
  <si>
    <t xml:space="preserve">SE ENCUENTRAN ESTABLECIDOS EN LA RESOL. 00580 DEL 13-X-2010 DEL INCODER. AREA 788 HTRS 1148 MTRS2. </t>
  </si>
  <si>
    <t xml:space="preserve"> RESOL. 00580 DEL 13-X-2010 </t>
  </si>
  <si>
    <t>ESCRITURA NO.  4806 DEL  26-07-2013</t>
  </si>
  <si>
    <t>234-17943</t>
  </si>
  <si>
    <t>SE ENCUENTRAN CONSIGNADOS EN LA RESOL. 00574 DEL 13-X-2010 DEL INCODER. AREA 814 HTRS 5302 MTRS2</t>
  </si>
  <si>
    <t xml:space="preserve"> RESOL. 00574 DEL 13-X-2010 </t>
  </si>
  <si>
    <t>RESOLUCION 574 OCTUBRE 13 DE 2010</t>
  </si>
  <si>
    <t>234-17944</t>
  </si>
  <si>
    <t>SE ENCUENTRAN CONSIGNADOS EN LA RESOL 00572 DEL 07-X-2010 DEL INCODER. AREA 854 HTRS 8342 MTRS2</t>
  </si>
  <si>
    <t xml:space="preserve"> RESOL 00572 DEL 07-X-2010 D</t>
  </si>
  <si>
    <t>RESOLUCION 572 OCTUBRE 7 DE 2010</t>
  </si>
  <si>
    <t>234-17951</t>
  </si>
  <si>
    <t xml:space="preserve">SE ENCUENTRAN CONSIGNADOS EN LA E.P. N. 353 DEL 18-VIII-87 DE LA NOTARIA UNICA DE PUERTO LOPEZ. AREA 1993.09 MTRS2     </t>
  </si>
  <si>
    <t>A E.P. N. 353 DEL 18-VIII-87 DE L</t>
  </si>
  <si>
    <t>ESCRITURA 353 AGOSTO 18 DE 1987</t>
  </si>
  <si>
    <t>234-17953</t>
  </si>
  <si>
    <t>SE ENCUENTRAN DETERMINADOS EN LA RESOL.0538 DEL 20-XI-2009 DEL INCODER. AREA 910 MTRS2</t>
  </si>
  <si>
    <t xml:space="preserve"> RESOL.0538 DEL 20-XI-2009 </t>
  </si>
  <si>
    <t>RESOLUCION 538 NOV 31DE 2010</t>
  </si>
  <si>
    <t>234-17954</t>
  </si>
  <si>
    <t>SE ENCUENTRAN CONSIGNADOS EN LA E.P. N. 1108 DEL 31-XII-2010 DE LA NOTARIA UNICA DE PUERTO LOPEZ. AREA 532.95 MTRS2.</t>
  </si>
  <si>
    <t xml:space="preserve">A E.P. N. 1108 DEL 31-XII-2010 </t>
  </si>
  <si>
    <t>ESCRITURA 1108 DIC 31DE 2010</t>
  </si>
  <si>
    <t>234-17956</t>
  </si>
  <si>
    <t>SE ENCUENTRAN CONSIGNADOS EN LA E.P. N. 1023 DEL 22-XII-2010 DE LA NOTARIA UNICA DE PTO LOPEZ. AREA 144 MTRS2</t>
  </si>
  <si>
    <t xml:space="preserve"> E.P. N. 1023 DEL 22-XII-2010 </t>
  </si>
  <si>
    <t>ESCRITURA 1023 DIC 22 DE 2010</t>
  </si>
  <si>
    <t>234-17962</t>
  </si>
  <si>
    <t>SE ENCUEMNTRAN DETERMINADOS EN LA E.P. N. 1105 DEL 31-XII-2010 DE LA NOTARIA DE PUERTO LOPEZ. AREA 116.80 MTRS2</t>
  </si>
  <si>
    <t xml:space="preserve">A E.P. N. 1105 DEL 31-XII-2010 </t>
  </si>
  <si>
    <t>ESCRITURA 1105 DIC 31 DE 2010</t>
  </si>
  <si>
    <t>234-17965</t>
  </si>
  <si>
    <t>LOTE URBANO  CON AREA DE 151.90 MTRS2 COEFICIENTE DE PROPIEDAD 61.54% CUYOS LINDEROS Y DEMAS ESPECIFICACIONES OBRAN EN ESCRITURA 236, 2011/03/10, NOTARIA UNICA PUERTO LOPEZ. ARTICULO 11 DECRETO 1711 DE 1984</t>
  </si>
  <si>
    <t xml:space="preserve"> ESCRITURA 236, 2011/03/10,</t>
  </si>
  <si>
    <t>ESCRITURA 236 OCTUBRE 3 DE 2010</t>
  </si>
  <si>
    <t>234-17966</t>
  </si>
  <si>
    <t>SE ENCUENTRAN DETERMINADOS EN LA E.P. N. 219 DEL 07-III-2011 DE LA NOTARIA UNICA DE PUERTO LOPEZ. AREA 108 MTRS2</t>
  </si>
  <si>
    <t xml:space="preserve">A E.P. N. 219 DEL 07-III-2011 </t>
  </si>
  <si>
    <t>ESCRITURA 219 ABRIL 7 DE 2011</t>
  </si>
  <si>
    <t>234-17968</t>
  </si>
  <si>
    <t>SE ENCUENTRAN CONSIGNADOS EN LA E.P. N. 116 DEL 11-I-2011 DE LA NOTARIA UNICA DE PTO LOPEZ. AREA 256 MTRS2.</t>
  </si>
  <si>
    <t xml:space="preserve"> E.P. N. 116 DEL 11-I-2011</t>
  </si>
  <si>
    <t>ESCRITURA 116 NOV 1 DE 2011</t>
  </si>
  <si>
    <t>234-17969</t>
  </si>
  <si>
    <t>SE ENCUENTRAN CONSIGNADOS EN LA RESOL. 1013 DEL 29-XII-2010 DEL INCODER. AREA 575 HTRS 7551 MTRS2.</t>
  </si>
  <si>
    <t xml:space="preserve"> RESOL. 1013 DEL 29-XII-2010 D</t>
  </si>
  <si>
    <t>RESOLUCION 1013 DIC 291 DE 2010</t>
  </si>
  <si>
    <t>234-17970</t>
  </si>
  <si>
    <t>SE ENCUENTRAN ESTABLECIDOS EN LA E.P. N. 115 DEL 11-II-2011 DE LA NOTARIA UNICA DE PTO LOPEZ. AREA 332.71 MTRS2.</t>
  </si>
  <si>
    <t xml:space="preserve">A E.P. N. 115 DEL 11-II-2011 </t>
  </si>
  <si>
    <t>ESCRITURA 115 FEBRERO 11 DE 2011</t>
  </si>
  <si>
    <t>234-17972</t>
  </si>
  <si>
    <t>LOTE JUNTO CON LA CASA con extensión de 368 MTRS2  cuyos linderos y demás especificaciones obran en ESCRITURA 1210, 17/3/2011, NOTARIA PRIMERA de VILLAVICENCIO. Artículo 11 Decreto 1711 de 1984</t>
  </si>
  <si>
    <t xml:space="preserve"> ESCRITURA 1210, 17/3/2011</t>
  </si>
  <si>
    <t>ESCRITURA 1210 MARZO 17 DE 2011</t>
  </si>
  <si>
    <t>234-17973</t>
  </si>
  <si>
    <t>PREDIO RURAL CON AREA DE 2 HECTAREAS 4499 METROS CUADRADOS. LINDEROS Y DEMAS ESPECIFICACIONES OBRAN EN ESCRITURA 1002, 2011/02/21, NOTARIA SEGUNDA VILLAVICENCIO. ARTICULO 11 DECRETO 1711 DE 1984</t>
  </si>
  <si>
    <t xml:space="preserve"> ESCRITURA 1002, 2011/02/21</t>
  </si>
  <si>
    <t>234-17974</t>
  </si>
  <si>
    <t>LOTE 2 con area de 5 HTRS 5439 MTRS2 cuyos linderos y demas especificaciones obran en ESCRITURA 1002, 2011/02/21, NOTARIA SEGUNDA VILLAVICENCIO. Articulo 11 Decreto 1711 de 1984</t>
  </si>
  <si>
    <t xml:space="preserve"> ESCRITURA   #  164 DEL  04-05-2021</t>
  </si>
  <si>
    <t>234-17978</t>
  </si>
  <si>
    <t>SE ENCUENTRAN CONSIGNADOS EN LA E.P. N. 1034 DEL 23-XII-2010 DE LA NOTARIA UNICA DE PTO LOPEZ. AREA 84 MTRS2</t>
  </si>
  <si>
    <t xml:space="preserve"> E.P. N. 1034 DEL 23-XII-2010</t>
  </si>
  <si>
    <t>234-17979</t>
  </si>
  <si>
    <t>LOTE 1 con area de 5 HTRS 9724 MTRS2 coeficiente de propiedad 6.34% cuyos linderos y demas especificaciones obran en ESCRITURA 295, 2011/03/23, NOTARIA UNICA PUERTO LOPEZ. Articulo 11 Decreto 1711 de 1984</t>
  </si>
  <si>
    <t xml:space="preserve"> ESCRITURA 295, 2011/03/23, </t>
  </si>
  <si>
    <t>ESCRITURA 295 MARZO 23 DE 2011</t>
  </si>
  <si>
    <t>234-17980</t>
  </si>
  <si>
    <t xml:space="preserve">SE ENCUENTRAN CONSIGNADOS EN LA E.P. N. 201 DEL 01-III-2011 DE LA NOTARIA UNICA DE PTO LOPEZ. AREA 393.34 MTRS2    CABIDA DEL REMANENTE: TRESCIENTOS TRECE METROS CUADRADOS CON OCHENTA Y DOS CENTIMETROS (313.82 M2).....LINDEROS INDICADOS EN LA ESCRITURA #862, DE  AGOSTO 29 DE 2011, NOTARIA UNICA DE PUERTO  LOPEZ. (DECRETO 1711, DE JULIO 6 DE 1984).SE ENCUENTRAN CONSIGNADOS EN LA E.P. N. 201 DEL 01-III-2011 DE LA NOTARIA UNICA DE PTO LOPEZ. AREA 393.34 MTRS2    CABIDA DEL REMANENTE: TRESCIENTOS TRECE METROS CUADRADOS CON OCHENTA Y DOS CENTIMETROS (313.82 M2).....LINDEROS INDICADOS EN LA ESCRITURA #862, DE  AGOSTO 29 DE 2011, NOTARIA UNICA DE PUERTO  LOPEZ. (DECRETO 1711, DE JULIO 6 DE 1984). REMANTE AREA AREA DE (198.80M2) ESCRITURA 217 / 27 DE MARZO DE 2012 NORTE LIMITA CON VIA PUBLICA CARRERA 4 EN LONGITUD DE14 METROS. ORIENTE  LIMITA CON GLADIS AMPARO PUENTES  EN LONGITUD DE 14.20  METROS. SUR LIMITA CON ASOCIACION ALTO MANACACIAS   EN LONGITUD DE 14.00  METROS. POR EL OCCIDENTE LIMITA CON PREDIO DE CARMEN YESENIA CARDOSO EN LONGITUD DE 14.00 METROS LINEALES Y ENCIERRA.  </t>
  </si>
  <si>
    <t>234-17981</t>
  </si>
  <si>
    <t>RANCHO ALEGRE CON EXTENSIÓN DE 346 HECTAREAS 6538 METROS CUADRADOS; CUYOS LINDEROS Y DEMÁS ESPECIFICACIONES OBRAN EN LA ESCRITURA 1099 DEL 24/2/2011, NOTARIA SEGUNDA DE VILLAVICENCIO. ARTÍCULO 11 DECRETO 1711 DE 1984</t>
  </si>
  <si>
    <t xml:space="preserve"> ESCRITURA 1099 DEL 24/2/2011</t>
  </si>
  <si>
    <t>ESCRITURA # 705 DEL 19-02-2016</t>
  </si>
  <si>
    <t>234-17982</t>
  </si>
  <si>
    <t xml:space="preserve">LA MORENA CON EXTENSIÓN DE 4364 HTRS 7073 MTRS2  CUYOS LINDEROS Y DEMÁS ESPECIFICACIONES OBRAN EN ESCRITURA 1099, 24/2/2011, NOTARIA SEGUNDA DE VILLAVICENCIO. ARTÍCULO 11 DECRETO 1711 DE 1984AREA CORRECTA DE ESTE PREDIO 4381 HECTAREAS 7.086 METROS CUADRADOS SEGUN ESCRITURA 0928 DEL 08 DE MARZO DE 2018 DE LA NOTARIA SEGUNDA DE VILLAVICENCIO </t>
  </si>
  <si>
    <t xml:space="preserve"> ESCRITURA 1099, 24/2/2011,</t>
  </si>
  <si>
    <t xml:space="preserve">ESCRITURA 0928 MARZO 8 DE 2018 </t>
  </si>
  <si>
    <t>234-17985</t>
  </si>
  <si>
    <t>TERRENO RURAL  CON UNA EXTENSIÒN DE 687 HECTAREAS 0776 M2.  VER LINDEROS Y DEMAS ESPECIFICACIONES EN LA RESOLUCIÒN NO. 00804 DEL 16 DICIEMBRE DE 2010 DEL INSTITUTO COLOMBIANO DE DESARROLLO RURAL "INCODER" VILLAVICENCIO.  (DECRETO 1711 DE JULIO 6 DE 1984).</t>
  </si>
  <si>
    <t xml:space="preserve">RESOLUCIÒN NO. 00804 DEL 16 DICIEMBRE DE 2010 </t>
  </si>
  <si>
    <t>RESOLUCION 804 DIC 16 DE 2010</t>
  </si>
  <si>
    <t>234-17986</t>
  </si>
  <si>
    <t>PREDIO URBANO CON UNA CABIDA SUPERIFICARIA DE 81.25M2.  VER LINDEROS Y DEMAS ESPECIFICACIONES EN LA ESCRITURA PUBLICA NO. 308 DEL 28 DE MARZO DE 2011  OTORGADA EN LA NOTARIA UNICA DE PUERTO LOPEZ.  (DECRETO 1711 DE  JULIO 6 DE 1984)</t>
  </si>
  <si>
    <t xml:space="preserve"> ESCRITURA PUBLICA NO. 308 DEL 28 DE MARZO DE 2011 </t>
  </si>
  <si>
    <t>ESCRITURA #   329 DEL  19-12-2018</t>
  </si>
  <si>
    <t>234-17987</t>
  </si>
  <si>
    <t>PREDIO URBANO CON CABIDA SUPERFICIARIA DE 98M2.  LINDEROS Y DEMAS ESPECIFICACIONES SE ENCUENTRAN CONSIGNADOS EN LA ESCRITURA PUBLICA NO. 1024 DEL 22 DICIEMBRE DE 2010,  (DECRETO 1711 DE JULIO 6 DE 1984)</t>
  </si>
  <si>
    <t>ESCRITURA PUBLICA NO. 1024 DEL 22 DICIEMBRE DE 2010,</t>
  </si>
  <si>
    <t>ESCRITURA 1024 DIC 22 DE 2010</t>
  </si>
  <si>
    <t>234-17988</t>
  </si>
  <si>
    <t>LOTE  1 con area de 20 HECTAREAS cuyos linderos y demas especificaciones obran en ESCRITURA 1272, 2011/03/22, NOTARIA PRIMERA VILLAVICENCIO. Articulo 11 Decreto 1711 de 1984</t>
  </si>
  <si>
    <t xml:space="preserve">ESCRITURA 1272, 2011/03/22, </t>
  </si>
  <si>
    <t>ESCRITURA #   626 DEL 12-07-2019</t>
  </si>
  <si>
    <t>234-17989</t>
  </si>
  <si>
    <t>LOTE  2 con area de 124 HECTAREAS 3.800 METROS CUADRADOS cuyos linderos y demas especificaciones obran en ESCRITURA 1272, 2011/03/22, NOTARIA PRIMERA VILLAVICENCIO. Articulo 11 Decreto 1711 de 1984</t>
  </si>
  <si>
    <t>ESCRITURA #   131 DEL  07-02-2018</t>
  </si>
  <si>
    <t>234-17990</t>
  </si>
  <si>
    <t>PREDIO URBANO DE 232 M2.  LINDEROS Y DEMAS ESPECIFICACIONES SE ENCUENTRAN CONSIGNADAS EN LA ESCRITURA PUBLICA NO. 200 DEL 01 DE MARZO DE 2011 OTORGADA EN LA NOTARIA UNICA DE PUERTO LOPEZ.  (ART. 11 DEL DECRETO 1711 DE JULIO 6 DE 1984).</t>
  </si>
  <si>
    <t xml:space="preserve"> ESCRITURA PUBLICA NO. 200 DEL 01 DE MARZO DE 2011 O</t>
  </si>
  <si>
    <t>ESCRITURA 1099 FEBRERO 24 DE 2011</t>
  </si>
  <si>
    <t>234-17992</t>
  </si>
  <si>
    <t>PREDIO URBANO CON UNA CABIDA  SUPERFICIARIA DE 117M2.  LINDEROS  Y DEMAS ESPECIFICACIONES SE ENCUENTRAN CONSIGNADAS EN LA ESCRITURA PUBLICA NO. 206 DEL 01 DE MARZO DE 2011 OTORGADA EN LA NOTARIA  UNICA DE PUERTO LOPEZ.</t>
  </si>
  <si>
    <t xml:space="preserve"> ESCRITURA PUBLICA NO. 206 DEL 01 DE MARZO DE 2011 </t>
  </si>
  <si>
    <t>ESCRITURA 206 MARZO 1 DE 2011</t>
  </si>
  <si>
    <t>234-17998</t>
  </si>
  <si>
    <t>PREDIO RURAL  CON UNA EXTENSION DE 9 HECTAREAS 7.712M2.  LINDEROS Y DEMAS ESPECIFICACIONES SE ENCUENTRAN CONSIGNADAS EN LA RESOLUCION DE ADJUDICACION NO. 00460 DE FECHA 20 DE AGOSTO DE 2010 DEL INSTITUTO COLOMBIANO DE DESARROLLO RURAL "INCODER" VILLAVICENCIO-META.  (ARTICULO 11 DEL DECRETO 1711 DEL 06 DE JULIO DE 1984).</t>
  </si>
  <si>
    <t>RESOLUCION DE ADJUDICACION NO. 00460 DE FECHA 20 DE AGOSTO DE 2010 D</t>
  </si>
  <si>
    <t>INSTITUTO COLOMBIANO DE DESARROLLO RURAL "INCODER" VILLAVICENCIO-META.</t>
  </si>
  <si>
    <t>RESOLUCION DE ADJUDICACION 460 AGOTO 20 DE 2010</t>
  </si>
  <si>
    <t>234-18000</t>
  </si>
  <si>
    <t>PREDIO RURAL CON UNA EXTENSION DE 862 HECTAREAS 5.275 M2.  LINDEROS Y DEMAS ESPECIFICACIONES SE ENCUENTRAN CONSIGNADAS EN LA RESOLUCION NO. 0877 DEL 23 DE DICIEMBRE DE 2010 DEL INSTITUTO COLOMBIANO DE DESARROLLO RURAL-INCODER DIRECCION TERRITORIAL DEL META.</t>
  </si>
  <si>
    <t xml:space="preserve">ESOLUCION NO. 0877 DEL 23 DE DICIEMBRE DE 2010 </t>
  </si>
  <si>
    <t>DEL INSTITUTO COLOMBIANO DE DESARROLLO RURAL-INCODER DIRECCION TERRITORIAL DEL META.</t>
  </si>
  <si>
    <t>ESCRITURA #    1618  DEL 18-07-2013</t>
  </si>
  <si>
    <t>NOTARIA 40 DE BOGOTA</t>
  </si>
  <si>
    <t>234-18002</t>
  </si>
  <si>
    <t>LOTE DE TERRENO  DE 186.41M2.  LINDEROS Y DEMAS ESPECIFICACIONES SE ENCUENTRAN CONSIGNADAS EN LA ESCRITURA PUBLICA NO. 202 DEL  01 DE MARZO  DE 2011 DE LA NOTARIA UNICA DE PUERTO LOPEZ-META.  (ART. 11 DEL DECRETO 1711 DE JULIO 6 DE 1984).</t>
  </si>
  <si>
    <t xml:space="preserve"> ESCRITURA PUBLICA NO. 202 DEL  01 DE MARZO  DE 2011 </t>
  </si>
  <si>
    <t>ESCRITURA 202 MARZO 1 DE 2011</t>
  </si>
  <si>
    <t>234-18003</t>
  </si>
  <si>
    <t>LOTE DE TERRENO DE 119M2.  LINDEROS Y DEMAS ESPECIFICACIONES SE ENCUENTRAN CONSIGNADAS EN LA ESCRITURA PUBLICA NO. 349 DEL 07 DE ABRIL DE 2011 DE LA NOTARIA UNICA DE PUERTO LOPEZ-META.  (DECRETO 1711  DEL 06 DE JULIO DE 1984).</t>
  </si>
  <si>
    <t xml:space="preserve"> ESCRITURA PUBLICA NO. 349 DEL 07 DE ABRIL DE 2011 </t>
  </si>
  <si>
    <t>ESCRITURA 349 ABRIL 7 DE 2011</t>
  </si>
  <si>
    <t>234-18004</t>
  </si>
  <si>
    <t xml:space="preserve">PREDIO URBANO DE 179.50M2.  LINDEROS Y DEMAS ESPECIFICACIONES SE ENCUENTRAN CONSIGNADAS EN LA ESCRITURA PUBLICA NO. 230 DEL 10 DE MARZO DE 2011 DE LA NOTARIA UNICA DE PUERTO LOPEZ. META.  (DECRETO 1711 DE JULIO 6 DE 1984) </t>
  </si>
  <si>
    <t xml:space="preserve"> ESCRITURA PUBLICA NO. 230 DEL 10 DE MARZO DE 2011 D</t>
  </si>
  <si>
    <t>ESCRITURA 230 MARZO 10 DE 2011</t>
  </si>
  <si>
    <t>234-18006</t>
  </si>
  <si>
    <t xml:space="preserve">PREDIO URBANO  DE 153.79M2.  LINDEROS Y DEMAS ESPECIFICACIONES SE ENCUENTRAN CONSIGNADAS EN LA ESCRITURA PUBLICA NO. 231 DEL 10 DE MARZO DE 2011 OTORGADA EN LA NOTARIA UNICA DE PUERTO LOPEZ, META.  (DECRETO 1711 DE JULIO  6 DE 1984)REMANENTE AREA DE (69.29M2) POR EL NORTE EN LONGITUD DE 4.10 METROS LINEALES COLINDA CON VIA PUBLICA CALLE 19 POR EL SUR EN LONGITUD DE 4.10 METROS LINEALES COLINDA CON PROPIEDAD DE ELVIA PIDIACHI POR EL ORIENTE EN LONGITUD DE 16.90 METROS LINEALES COLINDA CON PREDIO DE JAIRO ENRIQUE PEREZ CORRERA  POR EL OCCIDENTE EN LONGITUD DE 16.90 METROS  LINEALES COLINDA CON VICTOR HUGO CONTRERAS Y ENCIERRA LA COLINDANCIA </t>
  </si>
  <si>
    <t>234-18007</t>
  </si>
  <si>
    <t>PREDIO URBANO DE 122.00M2.  LINDEROS Y DEMAS ESPECIFICACIONES SE ENCUENTRAN CONSIGNADAS EN LA ESCRITURA PUBLICA NO.  229 DEL 10 DE MARZO DE 2011 OTORGADA EN LA NOTARIA UNICA DE PUERTO LOPEZ, META.  (DECRETO 1711 DEL 06 DE JULIO DE 1984)</t>
  </si>
  <si>
    <t xml:space="preserve"> ESCRITURA PUBLICA NO.  229 DEL 10 DE MARZO DE 2011</t>
  </si>
  <si>
    <t>ESCRITURA 229 MARZO 10 DE 2011</t>
  </si>
  <si>
    <t>234-18009</t>
  </si>
  <si>
    <t>PREDIO URBANO DE 51.10M2.  LINDEROS Y DEMAS ESPECIFICACIONES SE ENCUENTRAN CONSIGNADAS EN LA ESCRITURA PUBLICA NO. 205 DEL 01 DE MARZO DE 2011 OTORGADA EN LA NOTARIA UNICA DE PUERTO LOPEZ, META.  8DECRETO 1711 DEL 06 DE JULIO DE 1984)</t>
  </si>
  <si>
    <t xml:space="preserve"> ESCRITURA PUBLICA NO. 205 DEL 01 DE MARZO DE 2011 </t>
  </si>
  <si>
    <t>ESCRITURA #    24 DEL 16-02-2017</t>
  </si>
  <si>
    <t>234-18010</t>
  </si>
  <si>
    <t>PREDIO URBANO DE 84.00M2.   LINDEROS Y DEMAS ESPECIFICACIONES SE ENCUENTRAN CONSIGNADOS EN LA  ESCRITURA PUBLICA NO. 319 DEL 30 DE MARZO DE 2011 OTORGADA EN LA NOTARIA UNICA DE PUERTO LOPEZ, META.  (DECRETO 1711 DEL 06 DE JULIO DE 1984)</t>
  </si>
  <si>
    <t xml:space="preserve">  ESCRITURA PUBLICA NO. 319 DEL 30 DE MARZO DE 2011 </t>
  </si>
  <si>
    <t>ESCRITURA 319 MARZO 30 DE 2011</t>
  </si>
  <si>
    <t>234-18014</t>
  </si>
  <si>
    <t>PREDIO URBANO  CON AREA DE 157.47 M2.  CUYOS LINDEROS Y DEMAS ESPECIFICACIONES OBRAN EN LA ESCRITURA PUBLICA NO. 232 DEL 10 DE MARZO DE 2001 OTORGADA EN LA NOTARIA UNICA DE PUERTO LOPEZ, META. (ARTICULO 11 DECRETO 1711 DE 1984)</t>
  </si>
  <si>
    <t>ESCRITURA PUBLICA NO. 232 DEL 10 DE MARZO DE 2001</t>
  </si>
  <si>
    <t>234-18022</t>
  </si>
  <si>
    <t>116.80 M2.  CUYOS LINDEROS  Y DEMAS ESPECIFICACIONES OBRAN  EN LA ESCRITURA PUBLICA NO. 203  DEL 01 DE MARZO DE 2011 OTORGADA EN LA NOTARIA UNICA DE PUERTO LOPEZ-META.  (ARTICULO 11 DECRETO 1711 DE 1984)</t>
  </si>
  <si>
    <t xml:space="preserve"> ESCRITURA PUBLICA NO. 203  DEL 01 DE MARZO DE 2011 </t>
  </si>
  <si>
    <t>234-18023</t>
  </si>
  <si>
    <t>LOTE  CON AREA DE 104.62M2 CUYOS LINDEROS Y DEMAS ESPECIFICACIONES OBRAN EN ESCRITURA 312, 2011/03/29, NOTARIA UNICA PUERTO LOPEZ. ARTICULO 11 DECRETO 1711 DE 1984</t>
  </si>
  <si>
    <t>ESCRITURA 312, 2011/03/29</t>
  </si>
  <si>
    <t xml:space="preserve"> ESCRITURA  #  174 DEL 01-7-2016</t>
  </si>
  <si>
    <t>234-18025</t>
  </si>
  <si>
    <t>PREDIO URBANO CON AREA DE 212M2, CUYOS LINDEROS Y DEMAS ESPECIFICACIONES OBRAN EN LA ESCRITURA PUBLICA NO. 385 DEL 26 DE ABRIL DE 2011, OTORGADA EN LA NOTARIA UNICA DE PUERTO LOPEZ.  (ARTICULO 11 DECRETO 1711 DE 1984)</t>
  </si>
  <si>
    <t xml:space="preserve"> ESCRITURA PUBLICA NO. 385 DEL 26 DE ABRIL DE 2011,</t>
  </si>
  <si>
    <t xml:space="preserve"> ESCRITURA  #  154 DEL 29-5-2015</t>
  </si>
  <si>
    <t>234-18026</t>
  </si>
  <si>
    <t>PREDIO RURAL  CON AREA DE 881 HECTAREAS 6.772 M2, CUYOS LINDEROS Y DEMAS ESPECIFICACIONES  OBRAN EN LA RESOLUCION DE ADJUDICACION NO. 0845  DEL 23 DE DICIEMBRE DE 2010 INSTITUTO  COLOMBIANO DE DESARROLLO RURAL - INCODER.  (ARTICULO 11 DECRETO 1711 DE 1984),</t>
  </si>
  <si>
    <t xml:space="preserve">DJUDICACION NO. 0845  DEL 23 DE DICIEMBRE DE 2010 </t>
  </si>
  <si>
    <t xml:space="preserve">INSTITUTO  COLOMBIANO DE DESARROLLO RURAL - INCODER. </t>
  </si>
  <si>
    <t xml:space="preserve">JUDICACION NO. 0845  DEL 23 DE DICIEMBRE DE 2010 </t>
  </si>
  <si>
    <t>234-18027</t>
  </si>
  <si>
    <t>PREDIO RURAL CON AREA DE 895 HECTAREAS 0878 M2, CUYOS LINDEROS Y DEMAS ESPECIFICACIONES OBRAN EN LA RESOLUCION DE ADJUDICACION BALDIOS NO. 0919 DEL 27 DE DICIEMBRE DE 2010 INSTITUTO COLOMBIANO DE DESARROLLO RURAL - INCODER.  (ART. 11 DECRETO 1711 DE 1984)</t>
  </si>
  <si>
    <t xml:space="preserve">RESOLUCION DE ADJUDICACION BALDIOS NO. 0919 DEL 27 DE DICIEMBRE DE 2010 </t>
  </si>
  <si>
    <t>INSTITUTO COLOMBIANO DE DESARROLLO RURAL - INCODER</t>
  </si>
  <si>
    <t>234-18028</t>
  </si>
  <si>
    <t>PREDIO RURAL CON AREA DE 681 HECTAREAS 3869 M2, CUYOS LINDEROS Y DEMAS ESPECIFICACIONES OBRAN EN LA RESOLUCION DE ADJUDICACION BALDIOS NO. 0844 DEL 23 DE DICIEMBRE DE 2010 INSTITUTO COLOMBIANO DE DESARROLLO RURAL - INCODER.  (ART. 11 DECRETO 1711 DE 1984)</t>
  </si>
  <si>
    <t xml:space="preserve">ESOLUCION DE ADJUDICACION BALDIOS NO. 0844 DEL 23 DE DICIEMBRE DE 2010 </t>
  </si>
  <si>
    <t xml:space="preserve">RESOLUCION DE ADJUDICACION BALDIOS NO. 0844 DEL 23 DE DICIEMBRE DE 2010 </t>
  </si>
  <si>
    <t>234-18029</t>
  </si>
  <si>
    <t>PREDIO URBANO CON AREA DE 140 M2, CUYOS LINDEROS Y DEMAS ESPECIFICACIONES OBRAN EN LA ESCRITURA PUBLICA NO. 1107  DEL 31 DE DICIEMBRE DE 2010 OTORGADA EN LA NOTARIA UNICA DE PUESTO LOPEZ, META.  (ART. 11 DECRETO 1711 DE 1984)</t>
  </si>
  <si>
    <t xml:space="preserve"> ESCRITURA PUBLICA NO. 1107  DEL 31 DE DICIEMBRE DE 2010 </t>
  </si>
  <si>
    <t>234-18034</t>
  </si>
  <si>
    <t>PREDIO URBANO CON AREA DE 96 M2, CUYOS LINDEROS Y DEMAS ESPECIFICACIONES OBRAN EN LA ESCRTIRUA PUBLICA NO. 204 DEL 01 DE MARZO DE 2011, OTORGADA EN LA NOTARIA UNICA DE PUERTO LOPEZ, META.  (ARTICULO 11 DECRETO 1711 DE 1984)</t>
  </si>
  <si>
    <t>ESCRTIRUA PUBLICA NO. 204 DEL 01 DE MARZO DE 2011,</t>
  </si>
  <si>
    <t>234-18035</t>
  </si>
  <si>
    <t>PREDIO URBANO CON AREA DE 355.21 M2, CUYOS LINDEROS Y DEMAS ESPECIFICACIONES OBRAN EN LA ESCRITURAPUBLICA NO. 233 DEL 10 DE MARZO DE 2011 OTORGADA EN LA NOTARIA UNICA DE PUERTO LOPEZ, META.</t>
  </si>
  <si>
    <t xml:space="preserve"> ESCRITURAPUBLICA NO. 233 DEL 10 DE MARZO DE 2011 </t>
  </si>
  <si>
    <t>234-18036</t>
  </si>
  <si>
    <t xml:space="preserve">PREDIO RURAL CON CABIDA  APROXIMADA DE 5.000 HECTAREAS, CUYOS LINDEROS Y DEMAS ESPECIFICACIONES OBRAN EN LA SENTENCIA DE FECHA 27 DE ABRIL DE 2011  PROCEDENTE DEL JUZGADO PROMISCUO DEL CIRCUITO DE PUERTO LOPEZ-META. </t>
  </si>
  <si>
    <t>SENTENCIA DE FECHA 27 DE ABRIL DE 2011  P</t>
  </si>
  <si>
    <t xml:space="preserve">JUZGADO PROMISCUO DEL CIRCUITO DE PUERTO LOPEZ-META. </t>
  </si>
  <si>
    <t xml:space="preserve">SENTENCIA </t>
  </si>
  <si>
    <t>234-18046</t>
  </si>
  <si>
    <t xml:space="preserve">PREDIO URBANO DE 448 M2,  CUYOS LINDEROS Y DEMAS ESPECIFICACIONES OBRAN EN LA ESCRITURA PUBLICA NO. 374 DEL 15 DE ABRIL DE 2011 DE LA NOTARIA UNICA DEL CIRCULO DE PUERTO LOPEZ, META.  (ART. 11 DECRETO 1711 DE JULIO 6 DE 1984)            </t>
  </si>
  <si>
    <t xml:space="preserve"> PUBLICA NO. 374 DEL 15 DE ABRIL DE 2011 </t>
  </si>
  <si>
    <t>234-18050</t>
  </si>
  <si>
    <t>LOTE DE TERRENO URBANO con area de 480 M2 cuyos linderos y demas especificaciones obran en ESCRITURA 488, 2011/05/24, NOTARIA UNICA PUERTO LOPEZ. Articulo 11 Decreto 1711 de 1984</t>
  </si>
  <si>
    <t xml:space="preserve">n ESCRITURA 488, 2011/05/24, </t>
  </si>
  <si>
    <t xml:space="preserve">ESCRITURA 488, 2011/05/24, </t>
  </si>
  <si>
    <t>234-18056</t>
  </si>
  <si>
    <t>PREDIO URBANO CON CABIDA DE 119M2, CUYOS LINDEROS Y DEMAS ESPECIFICACIONES OBRAN EN LA ESCRITURA PUBLICA NO. 965 DEL 10 DE DICIEMBRE DE 2010 OTORGADA EN LA NOTARIA UNICA DE PUERTO LOPEZ-META.  8ARTICULO 11 DECRETO 1711 DE 1984)</t>
  </si>
  <si>
    <t xml:space="preserve"> ESCRITURA PUBLICA NO. 965 DEL 10 DE DICIEMBRE DE 2010</t>
  </si>
  <si>
    <t>234-18063</t>
  </si>
  <si>
    <t>PREDIO URBANO  DE 1952, CUYOS LINDEROS Y DEMAS ESPECIFICACIONES OBRAN EN LA ESCRITURA PUBLICA NO. 314 DEL 29 DE MARZO DE 2011 DE LA NOTARIA UNICA DE PUERTO LOPEZ, META.</t>
  </si>
  <si>
    <t>ESCRITURA PUBLICA NO. 314 DEL 29 DE MARZO DE 2011 D</t>
  </si>
  <si>
    <t>234-18064</t>
  </si>
  <si>
    <t>PREDIDO URBANO DE 301.34M2, CUYOS LINDEROS Y DEMAS ESPECIFICACIONES OBRAN EN LA ESCRITURA PUBLICA NO. 555 DEL 07 DE JUNIO DE 2011 DE LA NOTARIA UNICA DE PUERTO LOPEZ-META.  (ART. 11 DECRETO LEY 1250/700)</t>
  </si>
  <si>
    <t>ESCRITURA PUBLICA NO. 555 DEL 07 DE JUNIO DE 2011</t>
  </si>
  <si>
    <t>ESCRITURA  #  125 DEL  26-06-2018</t>
  </si>
  <si>
    <t>234-18065</t>
  </si>
  <si>
    <t>PREDIO URBANO DE 92 M2.  CUYOS LINDEROS Y DEMAS ESPECIFICACIONES OBRAN EN LA ESCRITURA PUBLICA NO. 440 DEL 10 DE MAYO DE 2011, OTORGADA EN LA NOTARIA UNICA DE PUERTO LOPEZ-META.  (DECRETO 1711 DE 1984)</t>
  </si>
  <si>
    <t>ESCRITURA PUBLICA NO. 440 DEL 10 DE MAYO DE 2011,</t>
  </si>
  <si>
    <t>ESCRITURA  #   580 DEL  28-06-2018</t>
  </si>
  <si>
    <t>234-18066</t>
  </si>
  <si>
    <t xml:space="preserve">LOTE URBANO DE 84 M2,  CUYOS LINDEROS Y DEMAS ESPECIFICACIONES OBRAN EN LA ESCRITURA PUBLICA NO. 458 DEL 16 DE MAYO DE 2011, OTORGADA EN LA NOTARIA UNICA DE PUERTO LOPEZ-META.  (DECRETO 1711 DE 1984) </t>
  </si>
  <si>
    <t xml:space="preserve">ESCRITURA PUBLICA NO. 458 DEL 16 DE MAYO DE 2011, </t>
  </si>
  <si>
    <t>234-18074</t>
  </si>
  <si>
    <t>LOTE con area de DOS HECTAREAS- TRESCIENTOS VEINTIOCHO METROS CUADRADOS (2HAS-328 M2) cuyos linderos y demas especificaciones obran en ESCRITURA 601, 2011/06/22, NOTARIA UNICA PUERTO LOPEZ. Articulo 11 Decreto 1711 de 1984</t>
  </si>
  <si>
    <t>n ESCRITURA 601, 2011/06/22</t>
  </si>
  <si>
    <t>234-18075</t>
  </si>
  <si>
    <t>CABIDA DE: NOVENTA Y CINCO METROS CUADRADOS- VEINTITRES CENTIMETROS (95.23 M2)..LINDEROS INDICADOS EN LA ESCRITURA NO.220, DE MARZO 7 DE 2011, NOTARIA UNICA DE PUERTO LOPEZ. (CDRETO 1711, DE JULIO DE 1984)</t>
  </si>
  <si>
    <t xml:space="preserve">SCRITURA NO.220, DE MARZO 7 DE 2011, </t>
  </si>
  <si>
    <t>234-18076</t>
  </si>
  <si>
    <t>LOTE 2. CARRERA 5. NO.17-03. CALLE 17 NO.5-06 con area de CIENTO DIECISEIS METROS CUADRADOS (116 M2) cuyos linderos y demas especificaciones obran en ESCRITURA 401, 2011/04/28, NOTARIA UNICA PUERTO LOPEZ. Articulo 11 Decreto 1711 de 1984</t>
  </si>
  <si>
    <t xml:space="preserve"> ESCRITURA 401, 2011/04/28,</t>
  </si>
  <si>
    <t>234-18079</t>
  </si>
  <si>
    <t>CUATROCIENTOS  CINCUENTA Y SEIS METROS CUADRADOS CON VEINTICINCO CENTIMETROS (456.25 M2)...LINDEROS INDICADOS EN LA ESCRITURA #442, DE MAYO 10 DE 2011,  NOTARIA UNICA DE PUERTO LOPEZ. (DECRETO 1711 DE JULIO 6 DE 1984).</t>
  </si>
  <si>
    <t>A ESCRITURA #442, DE MAYO 10 DE 2011</t>
  </si>
  <si>
    <t xml:space="preserve"> ESCRITURA    # 118 DEL  15-06-2018</t>
  </si>
  <si>
    <t>NOTARIA UNICA PUERTO GAITAN META.</t>
  </si>
  <si>
    <t>234-18080</t>
  </si>
  <si>
    <t>CIENTO OCHENTA Y OCHO METROS CUADRADOS CON SESENTA CENTIMETROS (188.60 M2). LINDEROS INDICADOS EN LA ESCRITURA #554, DE JUNIO 7 DE 2011, NOTARIA UNICA DE PUERTO LOPEZ. (DECRETO 1711 DE JULIO 6 DE 1984). MEJORAS CONSISTENTES EN: CONSTRUCCION EN BLOQUE CON CUBIERTA DE TEJA DE ZINC, PISOS DE CEMENTO CON UNA SALA-COMEDOR, CUATRO HABITACIONES, UN BAÑO, Y LOS SERVICIOS DE AGUA, LUZ Y ALCANTARILLADO.</t>
  </si>
  <si>
    <t xml:space="preserve"> ESCRITURA #554, DE JUNIO 7 DE 2011,</t>
  </si>
  <si>
    <t>234-18081</t>
  </si>
  <si>
    <t>CIENTO TREINTA Y NUEVE HECTAREAS- NUEVE MIL CUATROCIENTOS CINCUENTA Y CUATRO METROS CUADRADOS (139 HAS- 9.454 M2)... LINDEROS INDICADOS EN LA RESOLUCION #00313, DE JUNIO 29 DE 2010, PROFERIDA DEL INCODER. (DECRETO 1711 DE JULIO 6 DE 1984)</t>
  </si>
  <si>
    <t>RESOLUCION #00313, DE JUNIO 29 DE 2010</t>
  </si>
  <si>
    <t>234-18082</t>
  </si>
  <si>
    <t>DOSCIENTOS CINCUENTA Y CUATRO METROS CUADRADOS CON OCHENTA Y OCHO CENTIMETROS (254.88 M2)...LINDEROS INDICADOS EN LA ESCRITURA #371, DE ABRIL 15/2011, NOTARIA UNICA DE PUERTO LOPEZ. (DECRETO 1711, DE JULIO 6 DE 1984)    MEJORAS CONSISTENTES EN: VIVIENDA CONSTRUIDA EN BLOQUE, PISOS DE CEMENTO, CUBIERTA DE PLACA, CON CUATRO HABITACIONES, DOS BAÑOS, UNA  COCINA Y LOS SERVICIOS DE AGUA, LUZ Y ALCANTARILLADO.</t>
  </si>
  <si>
    <t xml:space="preserve"> ESCRITURA #371, DE ABRIL 15/2011</t>
  </si>
  <si>
    <t xml:space="preserve"> ESCRITURA    #    249 DEL  22-10-2018</t>
  </si>
  <si>
    <t>234-18088</t>
  </si>
  <si>
    <t>CABIDA DE: CIENTO SETENTA Y OCHO METROS CUADRADOS CON OCHENTA Y UN CENTIMETROS (178.81 M2)...LINDEROS INDICADOS EN LA ESCRITURA #671, DE JULIO 12 DE 2011, NOTARIA UNICA DE PUERTO LOPEZ. (DECRETO 1711, DE JULIO 6 DE 1984).    MEJORAS CONSISTENTES EN: CONSTRUCCION EN BLOQUE CON  CUBIERTA DE TEJA DE ZINC, PISOS EN CEMENTO, CON CUATRO ALCOBAS, UN BAÑO Y LOS SERVICIOS DE AGUA, LUZ Y ALCANTARILLADO.</t>
  </si>
  <si>
    <t xml:space="preserve"> ESCRITURA #671, DE JULIO 12 DE 2011, </t>
  </si>
  <si>
    <t>234-18096</t>
  </si>
  <si>
    <t>TRESCIENTOS SETENTA Y SIETE METROS CUADRADOS CON SETENTA Y DOS CENTIMETROS (377.72 M2).. LINDEROS INDICADOS EN LA ESCRITURA NO.611, DE JUNIO 24 DE 2011, NOTARIA UNICA DE PUERTO LOPEZ. (DECRETO 1711, DE JULIO 6 DE 1984).    MEJORAS CONSISTENTES EN: CONSTRUCCION EN BLOQUE, CON CUBIERTA DE ZINC, PISOS EN CEMENTO, CON DOS SALAS-COMEDOR, DOS HABITACIONES, DOS BAÑOS, DOS COCINAS, CON  LOS SERVICIOS DE AGUA, LUZ, ALCANTARILLADO Y TELEFONO.</t>
  </si>
  <si>
    <t>A ESCRITURA NO.611, DE JUNIO 24 DE 2011</t>
  </si>
  <si>
    <t>ESCRITURA 611 JUNIO 24 DE 2011</t>
  </si>
  <si>
    <t>NOTARA UNICA DE PTO LÓPEZ</t>
  </si>
  <si>
    <t>234-18103</t>
  </si>
  <si>
    <t>CABIDA DE: UN MIL OCHOCIENTOS TREINTA Y NUEVE HECTAREAS- SEIS MIL SETECIENTOS CUARENTA Y UN METROS CUADRADOS (1839 HAS-6741 M2). LINDEROS INDICADOS EN LA RESOLUCION #00778, DE DICIEMBRE 10 DE 2010, INCODER-VILLAVICENCIO. (DECRETO 1711 DE JULIO 6 DE 1984).</t>
  </si>
  <si>
    <t>RESOLUCION #00778, DE DICIEMBRE 10 DE 2010,</t>
  </si>
  <si>
    <t>RESOLUCION 778 DIC 10 DE 2010</t>
  </si>
  <si>
    <t>234-18104</t>
  </si>
  <si>
    <t>CABIDA DE:MIL SETECIENTOS SETENTA Y NUEVE  HECTAREAS- SIETE MIL OCHOCIENTOS OCHENTA Y CUATRO METROS CUADRADOS (1779 HAS-7884 M2).....LINDEROS INDICADOS EN LA RESOLUCION #00783, DE DICIEMBRE 13 DE 2010, INCODER-VILLAVICENCIO. (DECRETO 1711 DE JULIO 6 DE 1984).</t>
  </si>
  <si>
    <t>RESOLUCION #00783, DE DICIEMBRE 13 DE 2010,</t>
  </si>
  <si>
    <t>RESOLUCION 783 DIC 13 DE 2010</t>
  </si>
  <si>
    <t>234-18105</t>
  </si>
  <si>
    <t>CABIDA DE: UN MIL OCHOCIENTOS TREINTA HECTAREAS- DOS MIL SETECIENTOS SESENTA Y TRES METROS CUADRADOS (1830 HAS-2763 M2)... LINDEROS INDICADOS EN LA RESOLUCION #0886, DE DICIEMBRE 23 DE 2010, INCODER -VILLAVICENCIO. (DECRETO 1711, DE JULIO 6 DE 1984).</t>
  </si>
  <si>
    <t>RESOLUCION #0886, DE DICIEMBRE 23 DE 2010, I</t>
  </si>
  <si>
    <t>RESOLUCION 886 DIC 23DE 2010</t>
  </si>
  <si>
    <t>234-18106</t>
  </si>
  <si>
    <t>CABIDA DE: CIENTO CUARENTA Y OCHO METROS CUADRADOS CON QUINCE CENTIMETROS (148.15 M2).... LINDEROS INDICADOS EN LA ESCRITURA #695, DE JULIO 18 DE 2011, NOTARIA UNICA DE PUERTO LOPEZ. (DECRETO 1711 DE JULIO 6 DE 1984).        MEJORAS CONSISTENTES EN:UNA CONSTRUCCION EN BLOQUE CON CUBIERTA DE ZINC, PISOS EN CEMENTO, CON DOS LOCALES, DOS BAÑOS, DOS ALCOBAS Y LOS SERVICIOS PUBLICOS DE AGUA, LUZ Y ALCANTARILLADO.</t>
  </si>
  <si>
    <t xml:space="preserve">ESCRITURA #695, DE JULIO 18 DE 2011, </t>
  </si>
  <si>
    <t xml:space="preserve"> ESCRITURA   #  032 DEL  23-02-2017</t>
  </si>
  <si>
    <t>234-18108</t>
  </si>
  <si>
    <t>CABIDA DE: DOSCIENTOS DOS METROS CUADRADOS CON VEINTICINCO CENTIMETROS (202.25 M2)..LINDEROS INDICADOS EN LA ESCRITURA #521, DE MAYO 31 DE 2011,  NOTARIA UNICA DE PUERTO LOPEZ . (DECRETO 1711, DE JULIO 6 DE 1984).    MEJORAS CONSISTENTES EN: CONSTRUCCION EN BLOQUE CON CUBIERTA DE ZINC, PISOS EN CEMENTO, CON SEIS ALCOBAS, UN BAÑO, UNA COCINA Y LOS SERVICIOS DE AGUA, LUZ Y ALCANTARILLADO.</t>
  </si>
  <si>
    <t xml:space="preserve"> ESCRITURA #521, DE MAYO 31 DE 2011,  N</t>
  </si>
  <si>
    <t>ESCRITURA 521 MAYO 31 DE 2011</t>
  </si>
  <si>
    <t>234-18110</t>
  </si>
  <si>
    <t>CABIDA DE: UN MIL OCHOCIENTOS TREINTA Y DOS HECTAREAS- SIETE MIL CUATROCIENTOS TREINTA Y SIETE METROS CUADRADOS (1832 HAS-7437 M2).....LINDEROS INDICADOS EN LA RESOLUCION #0875, DE DICIEMBRE 23 DE 2010, INCODER V/CIO. (DECRETO 1711, DE JULIO 6 DE 1984).</t>
  </si>
  <si>
    <t xml:space="preserve">RESOLUCION #0875, DE DICIEMBRE 23 DE 2010, </t>
  </si>
  <si>
    <t>RESOLUCION 875 DIC 23 DE 2010</t>
  </si>
  <si>
    <t>234-18112</t>
  </si>
  <si>
    <t>URBANO con area de CIENTO OCHO METROS CUADRADOS (108 M2) cuyos linderos y demas especificaciones obran en ESCRITURA 750, 2011/08/01, NOTARIA UNICA PUERTO LOPEZ. Articulo 11 Decreto 1711 de 1984</t>
  </si>
  <si>
    <t xml:space="preserve"> ESCRITURA 750, 2011/08/01, </t>
  </si>
  <si>
    <t>ESCRITURA 750 AGOSTO 1 DE 2011</t>
  </si>
  <si>
    <t>234-18113</t>
  </si>
  <si>
    <t>CABIDA DE: TRESCIENTOS TRES METROS CUADRADOS CON CINCUENTA CENTIMETROS (303.50 M2)....LINDEROS INDICADOS EN LA ESCRITURA #626, DE JUNIO 29 DE 2011, NOTARIA UNICA DE PUERTO LOPEZ. (DECRETO 1711, DE JULIO 6 DE 1984).        MEJORAS CONSISTENTES EN: CONSTRUCCION EN BLOQUE, PISOS DE CEMENTO, CUBIERTA DE ZINC, CON DIEZ ALCOBAS, TRES BAÑOS, TRES COCINAS Y LOS SERVICIOS PUBLICOS DE AGUA, LUZ Y ALCANTARILLADO.</t>
  </si>
  <si>
    <t>A ESCRITURA #626, DE JUNIO 29 DE 2011,</t>
  </si>
  <si>
    <t>ESCRITURA 626 JUNIO 29DE 2011</t>
  </si>
  <si>
    <t>234-18114</t>
  </si>
  <si>
    <t>CABIDA DE: CUATROCIENTOS SESENTA Y SIETE METROS CUADRADOS CON SESENTA Y DOS CENTI METROS (467.62 M2).....LINDEROS INDICADOS EN LA ESCRITURA #612, DE JUNIO 24 DE 2011, NOTARIA UNICA DE PUERTO LOPEZ. (DECRETO 1711, DE JULIO 6 DE 1984).        MEJORAS CONSISTENTES EN: CONSTRUCCION EN BLOQUE, PISOS EN CEMENTO, CUBIERTA DE TEJA DE ZINC, CON DOS ALCOBAS, UNA COCINA, UN BAÑO, UN LOCAL CON BAÑO, Y PISOS DE BALDOSA, CON LOS SERVICIOS PUBLICOS DE AGUA, LUZ Y ALCANTARILLADO.</t>
  </si>
  <si>
    <t>A ESCRITURA #612, DE JUNIO 24 DE 2011,</t>
  </si>
  <si>
    <t>ESCRITURA 612 JUNIO 24 DE 2011</t>
  </si>
  <si>
    <t>234-18115</t>
  </si>
  <si>
    <t>CABIDA DE: DOSCIENTOS NOVENTA Y DOS METROS CUADRADOS CON CINCUENTA CENTIMETROS (292.50 M2).....LINDEROS INDICADOS EN LA ESCRITURA #577, DE JUNIO 10 DE 2011, NOTARIA UNICA DE PUERTO LOPEZ. (DECRETO  1711, DE JULIO 6 DE 1984).        MEJORAS CONSISTENTES EN: UNA CONSTRUCCION EN BLOQUE CON CUBIERTA DE TEJA DE ZINC, PISOS EN CEMENTO CON UNA SALA COMEDOR,DOS COCINAS, DOS BAÑOS, DOS ALCOBAS  Y LOS SERVICIOS DE AGUA,LUZ Y ALCANTARILLADO</t>
  </si>
  <si>
    <t xml:space="preserve"> ESCRITURA #577, DE JUNIO 10 DE 2011</t>
  </si>
  <si>
    <t>ESCRITURA 577 JUNIO 10 DE 2011</t>
  </si>
  <si>
    <t>234-18116</t>
  </si>
  <si>
    <t>CABIDA DE: TRESCIENTOS CUATRO METROS CUADRADOS CON CUARENTA Y CUATRO CENTIMETROS (304.44 M2)......LINDEROS INDICADOS EN LA ESCRITURA #373, DE MARZO 15/2011, NOTARIA UNICA DE PUERTO LOPEZ. (DECRETO 1711, DE JULIO 6 DE 1984).        MEJORAS CONSISTENTES EN: UNA VIVIENDA COMPUESTA POR DOS ALCOBAS, SALA COMEDOR, UNA COCINA, UN BAÑO, PUERTAS Y VENTANAS METALICAS, CUBIERTA DE ZINC, MUROS EN BLOQUE, PISOS DE CEMENTO, UN TANQUE, UN LAVADERO Y LOS SERVICIOS PUBLICOS DE AGUA, LUZ Y ALCANTARILLADO</t>
  </si>
  <si>
    <t>A ESCRITURA #373, DE MARZO 15/2011</t>
  </si>
  <si>
    <t>ESCRITURA 373 MARZO 15 DE 2011</t>
  </si>
  <si>
    <t>234-18117</t>
  </si>
  <si>
    <t>CABIDA DE: DOSCIENTOS VEINTISEIS METROS CUADRADOS CON  CERO NUEVE CENTIMETROS (226.09 M2).....LINDEROS INDICADOS EN LA ESSCRITURA #663, DE JULIO 11 DE 2011, NOTARIA UNICA DE PUERTO LOPEZ. (DECRETO 1711, DE JULIO 6 DE 1984).        MEJORAS CONSISTENTES EN: UNA CONSTRUCCION EN BLOQUE CON CUBIERTA DE ZINC, PISOS EN CEMENTO, CON CUATRO ALCOBAS Y LOS SERVICIOS DE AGUA Y LUZ.</t>
  </si>
  <si>
    <t>A ESSCRITURA #663, DE JULIO 11 DE 2011</t>
  </si>
  <si>
    <t>ESCRITURA 663 JULIO 11 DE 2011</t>
  </si>
  <si>
    <t>234-18118</t>
  </si>
  <si>
    <t>CABIDA DE: OCHENTA Y CUATRO METROS CUADRADOS (84 M2).......LINDEROS INDICADOS EN LA ESCRITURA #691, DE JULIO 18 DE 2011, NOTARIA  UNICA DE PUERTO LOPEZ. (DECRETO 1711, DE JULIO 6 DE 1984).        MEJORAS CONSISTENTES EN: CONSTRUCCION EN BLOQUE CON CUBIERTA DE ZINC, PISOS EN TIERRA, CON UN BAÑO, UNA HABITACION, UNA COCINA Y LOS SERVICIOS PUBLICOS DE ALCANTARILLADO, AGUA Y LUZ.</t>
  </si>
  <si>
    <t>ESCRITURA #691, DE JULIO 18 DE 2011,</t>
  </si>
  <si>
    <t>ESCRITURA 691 JULIO 18 DE 2011</t>
  </si>
  <si>
    <t>234-18123</t>
  </si>
  <si>
    <t>CABIDA DE : SETECIENTOS VEINTICINCO METROS CUADRADOS (725 M2)......LINDEROS INDICADOS EN LA RESOLUCION #0076, DE MARZO 24 DE 1998, INCORA-VILLAVICENCIO. (DECRETO 1711, DE JULIO 6 DE 1984).</t>
  </si>
  <si>
    <t>RESOLUCION #0076, DE MARZO 24 DE 1998, I</t>
  </si>
  <si>
    <t>RESOLUCION 0076 MARZO 24 DE 1998</t>
  </si>
  <si>
    <t>234-18124</t>
  </si>
  <si>
    <t>CABIDA DE: DOSCIENTOS SETENTA Y NUEVE METROS CUADRADOS CON TREINTA Y SEIS CENTIMETROS (279.36 M2).....LINDEROS INDICADOS EN LA ESCRITURA #613, DE JUNIO 24 DE 2011, NOTARIA UNICA DE PUERTO LOPEZ. (DECRETO 1711, DE JULIO 6 DE 1984).        MEJORAS CONSISTENTES EN: CONSTRUCCION EN BLOQUE, CUBIERTA EN TEJA DE ZINC,PISOS EN CEMENTO, CON DOCE HABITACIONES, DOS LOCALES, UNA COCINA, TRECE BAÑOS Y LOS SERVICIOS PUBLICOS DE AGUA, LUZ Y ALCANTARILLADO.</t>
  </si>
  <si>
    <t>A ESCRITURA #613, DE JUNIO 24 DE 2011</t>
  </si>
  <si>
    <t>ESCRITURA 613 JUNIO 24 DE 2011</t>
  </si>
  <si>
    <t>234-18127</t>
  </si>
  <si>
    <t>DOSCIENTOS OCHENTA Y DOS METROS CUADRADOS (282 M2)......LINDEROS  INDICADOS EN LA RESOLUCION NO.0807, DE DICIEMBRE 21 DE 2009, INCODER-VILLAVICENCIO. (DECRETO 1711, DE JUIO 6 DE 1984).</t>
  </si>
  <si>
    <t>RESOLUCION NO.0807, DE DICIEMBRE 21 DE 2009</t>
  </si>
  <si>
    <t>RESOLUCION 0807 DIC 21 DE 2009</t>
  </si>
  <si>
    <t>234-18132</t>
  </si>
  <si>
    <t>CABIDA DE : NOVENTA Y SIETE METROS CUADRADOS (97 M2).......LINDEROS INDICADOS EN LA ESCRITURA #810, DE AGOSTO 17 DE 2011, NOTARIA UNICA DE PUERTO LOPEZ. (DECRETO 1711, DE JULIO 6 DE 1984).        MEJORAS CONSISTENTES EN: CONSTRUCCION EN BLOQUE, CON CUBIERTA EN ETERNIT,PISOS EN CEMENTO, QUE CONSTA DE UN BAÑO, DOS HABITACIONES Y LOS SERVICIOS PUBLICOS DE AGUA, LUZ Y ALCANTARILLADO.</t>
  </si>
  <si>
    <t>ESCRITURA #810, DE AGOSTO 17 DE 2011,</t>
  </si>
  <si>
    <t xml:space="preserve"> ESCRITURA   #  327 DEL  02-12-2017</t>
  </si>
  <si>
    <t>234-18133</t>
  </si>
  <si>
    <t>TRESCIENTOS NOVENTA METROS CUADRADOS CON NOVENTA  Y CUATRO CENTIMETROS (390.94 M2).    LINDEROS INDICADOS EN LA ESCRITURA 743 DE JULIO 28 DE 2011, NOTARIA UNICA DE PUERTO LOPEZ. (DECRETO 1711 DE JULIO 6 DE 1984).    MEJORAS CONSISTENTES EN: UNA CONSTRUCCION EN BLOQUE, CUBIERTA DE TEJA DE ZINC, PISOS EN CEMENTO CON UNA SALA COMEDOR, TRES ALCOBAS, UNA COCINA, UN BAÑO Y CON LOS SERVICIOS PUBLICOS DE AGUA, LUZ Y ALCANTARILLADO.</t>
  </si>
  <si>
    <t>A ESCRITURA 743 DE JULIO 28 DE 2011</t>
  </si>
  <si>
    <t>ESCRITURA 743 JULIO 28 DE 2011</t>
  </si>
  <si>
    <t>234-18134</t>
  </si>
  <si>
    <t>URBANO con extensión de CIENTO SESENTA Y OCHO METROS CUADRADOS (168 M2)  cuyos linderos y demás especificaciones obran en ESCRITURA 740, 28/7/2011, NOTARIA UNICA de PUERTO LOPEZ. Artículo 11 Decreto 1711 de 1984</t>
  </si>
  <si>
    <t>n ESCRITURA 740, 28/7/2011</t>
  </si>
  <si>
    <t xml:space="preserve"> ESCRITURA   #  1623 DEL 19-06-2020</t>
  </si>
  <si>
    <t>234-18135</t>
  </si>
  <si>
    <t xml:space="preserve">OCHOCIENTAS OCHENTA Y SIETE HECTAREAS - Y CINCO MIL OCHOCIENTOS CUARENTA Y OCHO METROS CUADRADOS (887 HAS-5848 M2)...... LINDEROS INDICADOS EN LA RESOLUCION NO.00208 DEL 18 DE MAYO DE 2010, INCODER VILLAVICENCIO. (DECRETO 1711 DE JULIO 6 DE 1984) </t>
  </si>
  <si>
    <t>ESOLUCION NO.00208 DEL 18 DE MAYO DE 2010</t>
  </si>
  <si>
    <t xml:space="preserve"> ESCRITURA   #   290 DEL  26-01-2017</t>
  </si>
  <si>
    <t>234-18138</t>
  </si>
  <si>
    <t>LOTE con area de SETENTA Y NUEVE METROS CUADRADOS CON CINCUENTA Y DOS CENTIMETROS (79.52 M2) cuyos linderos y demas especificaciones obran en ESCRITURA 862, 2011/08/29, NOTARIA UNICA PUERTO LOPEZ. Articulo 11 Decreto 1711 de 1984</t>
  </si>
  <si>
    <t xml:space="preserve"> ESCRITURA 862, 2011/08/29</t>
  </si>
  <si>
    <t>ESCRITURA 862 AGOSTO 29 DE 2011</t>
  </si>
  <si>
    <t>234-18139</t>
  </si>
  <si>
    <t>CIEN METROS CUADRADOS CON OCHENTA Y TRES CENTIMETROS (100.83 M2).....LINDEROS INDICADOS EN LA ESCRITURA #693, DE JULIO 18 DE 2011, NOTARIA UNICA DE PUERTO LOPEZ. (DECRETO 1711 DE JULIO 6 DE 1984)._x000D_
_x000D_
MEJORAS CONSISTENTES EN: CONSTRUCCION EN BLOQUE CON CUBIERTA DE ZINC, PISOS DE BALDOSA, UNA SALA, COMEDOR, UNA COCNA, DOS BAÑOS, UN GARAJE Y LOS SERVICIOS PUBLICOS DE ALCANTARILLADO, AGUA Y LUZ.</t>
  </si>
  <si>
    <t xml:space="preserve"> ESCRITURA #693, DE JULIO 18 DE 2011</t>
  </si>
  <si>
    <t>ESCRITURA 693 JULIO 18 DE 2011</t>
  </si>
  <si>
    <t>234-18143</t>
  </si>
  <si>
    <t>LOTE #1 con area de 107 HAS C0N 7910.72 M2 cuyos linderos y demas especificaciones obran en ESCRITURA 2154, 2011/07/19, NOTARIA TREINTA Y NUEVE BOGOTA D.C.. Articulo 11 Decreto 1711 de 1984</t>
  </si>
  <si>
    <t xml:space="preserve">ESCRITURA 2154, 2011/07/19, </t>
  </si>
  <si>
    <t>NOTARIA TREINTA Y NUEVE BOGOTA D.C.</t>
  </si>
  <si>
    <t>ESCRITURA 2154 JULIO 19 DE 2011</t>
  </si>
  <si>
    <t>NOTARIA 39 DE BOGOTÁ</t>
  </si>
  <si>
    <t>234-18144</t>
  </si>
  <si>
    <t>LOTE #2 con area de 2 HAS C0N 253 M2 cuyos linderos y demas especificaciones obran en ESCRITURA 2154, 2011/07/19, NOTARIA TREINTA Y NUEVE BOGOTA D.C.. Articulo 11 Decreto 1711 de 1984</t>
  </si>
  <si>
    <t>234-18145</t>
  </si>
  <si>
    <t>LOTE #3 con area de 2 HAS C0N 167 M2 cuyos linderos y demas especificaciones obran en ESCRITURA 2154, 2011/07/19, NOTARIA TREINTA Y NUEVE BOGOTA D.C.. Articulo 11 Decreto 1711 de 1984</t>
  </si>
  <si>
    <t>234-18146</t>
  </si>
  <si>
    <t>LOTE #4 con area de 2 HAS C0N 167 M2 cuyos linderos y demas especificaciones obran en ESCRITURA 2154, 2011/07/19, NOTARIA TREINTA Y NUEVE BOGOTA D.C.. Articulo 11 Decreto 1711 de 1984</t>
  </si>
  <si>
    <t>234-18147</t>
  </si>
  <si>
    <t>LOTE #5 con area de 2 HAS C0N 165 M2 cuyos linderos y demas especificaciones obran en ESCRITURA 2154, 2011/07/19, NOTARIA TREINTA Y NUEVE BOGOTA D.C.. Articulo 11 Decreto 1711 de 1984</t>
  </si>
  <si>
    <t>234-18148</t>
  </si>
  <si>
    <t>LOTE #6 con area de 6 HAS C0N 3046 M2 cuyos linderos y demas especificaciones obran en ESCRITURA 2154, 2011/07/19, NOTARIA TREINTA Y NUEVE BOGOTA D.C.. Articulo 11 Decreto 1711 de 1984</t>
  </si>
  <si>
    <t>234-18153</t>
  </si>
  <si>
    <t xml:space="preserve">LOTE DE TERRENO CON UN AREA DE 201.50 METROS.2. COMPRENDIDO DENTRO DE LOS SIGUIENTES LINDEROS : NORTE : EN 13.20  METROS LINEALES COLINDANDO CON LA CARRERA 9 , POR EL SUR :EN  11.60 METROS LINEALES COLINDANDO CON  VACANTE CASTRAL , HOY EDGAR AUGUSTO VALENCIA RUIZ, POR EL ORIENTE EN  16.20  METROS LINEALES COLINDANDO CON ALVARO MOLINA Y POR EL OCCIDENTE EN 16.40 METROS LINEALES CON LA CALLE 18 Y ENCIERRA EL PERIMETRO . </t>
  </si>
  <si>
    <t>234-18155</t>
  </si>
  <si>
    <t>LOTE DE TERRENO DENOMINADO LA CAMILA QUE TIENE UNA EXTENSION DE CINCUENTA Y CINCO HECTAREAS Y DOS MIL SETECIENTOS OCHENTA Y CUATRO METROS CUADRADOS (55 HAS.- 2784 M2); DE LAS CUALES SE EXCLUYEN CINCO HECTAREAS DOS MIL SETECIENTOS NOVENTA METROS CUADRAFOS (5 HAS-2790 M2) DE ZONA DE RESERVA FORESTAL, POR LO TANTO EL AREA REAL A TITULAR ES DE: CUARENTA Y NUEVE HECTAREAS NUEVE MIL NOVECIENTOS NOVENTA Y CUATRO METROS CUADRADOS (49 HAS-9994 M2).        LINDEROS Y DEMAS ESPECIFICACIONES OBRAN EN LA RESOLUCION 0151 DEL 30 DE MAYO DE 2011 (DECRETO 1711 DE JULIO 6 DE 1984).</t>
  </si>
  <si>
    <t xml:space="preserve">RESOLUCION 0151 DEL 30 DE MAYO DE 2011 </t>
  </si>
  <si>
    <t>234-18156</t>
  </si>
  <si>
    <t>LOTE UNO (1) con area de 172.5 M2 cuyos linderos y demas especificaciones obran en ESCRITURA 933, 2011/09/19, NOTARIA UNICA PUERTO LOPEZ. Articulo 11 Decreto 1711 de 1984</t>
  </si>
  <si>
    <t>ESCRITURA 933, 2011/09/19</t>
  </si>
  <si>
    <t>ESCRITURA 933 SEP 19 2011</t>
  </si>
  <si>
    <t>234-18157</t>
  </si>
  <si>
    <t>LOTE DOS (2) con area de 126 M2 cuyos linderos y demas especificaciones obran en ESCRITURA 933, 2011/09/19, NOTARIA UNICA PUERTO LOPEZ. Articulo 11 Decreto 1711 de 1984</t>
  </si>
  <si>
    <t>234-18158</t>
  </si>
  <si>
    <t>LOTE TRES (3) con area de 351.5 M2 cuyos linderos y demas especificaciones obran en ESCRITURA 933, 2011/09/19, NOTARIA UNICA PUERTO LOPEZ. Articulo 11 Decreto 1711 de 1984</t>
  </si>
  <si>
    <t>234-18159</t>
  </si>
  <si>
    <t>OCHENTA Y CUATRO METROS CUADRADOS (84 M2)...LINDEROS INDICADOS EN LA ESCRITURA #812, DE AGOSTO 17 DE 2011, NOTARIA UNICA DE PUERTO LOPEZ. (DECRETO 1711, DE JULIO 6 DE 1984)</t>
  </si>
  <si>
    <t xml:space="preserve"> ESCRITURA #812, DE AGOSTO 17 DE 2011,</t>
  </si>
  <si>
    <t>ESCRITURA 812 AGOSTO 17 DE 2011</t>
  </si>
  <si>
    <t>234-18162</t>
  </si>
  <si>
    <t>PREDIO URBANO CON CABIDA DE 117 M2. LINDEROS INDICADOS EN LA ESCRITURA 325 DEL 31/03/2011 NOTARIA UNICA DE PUERTO LOPEZ (DECRETO 1711 DE JULIO 6 DE 1984).</t>
  </si>
  <si>
    <t>ESCRITURA 325 DEL 31/03/2011</t>
  </si>
  <si>
    <t>ESCRITUTRA NO. 975 DEL  24-08-2012</t>
  </si>
  <si>
    <t>234-18163</t>
  </si>
  <si>
    <t>PREDIO URBANO CON CABIDA DE OCHENTA Y CUATRO (84 M2). LINDEROS INDICADOS EN LA ESCRITURA #838 DEL 23/08/2011 DE LA NOTARIA UNICA DE PUERTO LOPEZ. (DECRETO 1711 DE JULIO 06 DE 1984</t>
  </si>
  <si>
    <t xml:space="preserve">ESCRITURA #838 DEL 23/08/2011 </t>
  </si>
  <si>
    <t>ESCRITURA 838 AGOSTO 23 DE 2011</t>
  </si>
  <si>
    <t>234-18164</t>
  </si>
  <si>
    <t>PREDIO URBANO CON CABIDA DE DOSCIENTOS SESENTA Y DOS METROS  CON OCHENTA CENTIMETROS CUADRADOS (262 .80 M2), LINDEROS INDICADOS EN LA ESCRITURA 811 DEL 17/08/2011 DECRETO 1711 DE JULIO 4 DE 1984</t>
  </si>
  <si>
    <t>ESCRITURA 811 DEL 17/08/2011</t>
  </si>
  <si>
    <t>ESCRITURA 811 AGOSTOO 17 DE 2011</t>
  </si>
  <si>
    <t>234-18165</t>
  </si>
  <si>
    <t>CABIDA DE CIENTO NOVENTA Y CINCO METROS CUADRADOS (195.00 M2). LINDEROS INDICADOS EN LA ESCRITURA 860 DEL 29/08/2011 DE LA NOTARIA UNICA DE PUERTO LOPEZ META (DECRETO 1711 DE JULIO 6 DE 1984).</t>
  </si>
  <si>
    <t xml:space="preserve"> ESCRITURA 860 DEL 29/08/2011 D</t>
  </si>
  <si>
    <t>ESCRITUTRA NO.  383 DEL  08-05-2012</t>
  </si>
  <si>
    <t>234-18171</t>
  </si>
  <si>
    <t>LOTE RURAL CON AREA DE 57 HAS 8928 M2 CUYOS LINDEROS Y DEMAS ESPECIFICACIONES OBRAN EN ESCRITURA 5245 DEL 29/09/2011, NOTARIA PRIMERA VILLAVICENCIO. (ARTICULO 11 DECRETO 1711 DE 1984).</t>
  </si>
  <si>
    <t xml:space="preserve">CRITURA 5245 DEL 29/09/2011, </t>
  </si>
  <si>
    <t xml:space="preserve"> NOTARIA PRIMERA VILLAVICENCIO</t>
  </si>
  <si>
    <t>ESCRITUTRA NO.  5591 DEL  20-12-2019</t>
  </si>
  <si>
    <t>234-18172</t>
  </si>
  <si>
    <t>LOTE RURAL CON AREA DE 114 HAS 7788 M2 CUYOS LINDEROS Y DEMAS ESPECIFICACIONES OBRAN EN ESCRITURA 5245 DEL 29/09/2011, NOTARIA PRIMERA VILLAVICENCIO. (ARTICULO 11 DECRETO 1711 DE 1984).</t>
  </si>
  <si>
    <t>ESCRITUTRA NO.  0078 DEL  14-02-2013</t>
  </si>
  <si>
    <t>234-18173</t>
  </si>
  <si>
    <t>LOTE RURAL CON AREA DE DIECINUEVE HECTAREAS (19 HAS-3479 M2)._x000D_
LINDEROS Y DEMAS ESPECIFICACIONES OBRAN EN ESCRITURA 5245 DEL 29/09/2011 NOTARIA PRIMERA VILLAVICENCIO. (ARTICULO 11 DECRETO 1711 DE 1984)</t>
  </si>
  <si>
    <t>ESCRITURA 5245 SEP 29 DE 2011</t>
  </si>
  <si>
    <t>234-18174</t>
  </si>
  <si>
    <t>LOTE RURAL CON AREA DE VEINTE HECTAREAS SEIS MIL QUINIENTOS VEINTIUN METROS CUADRADOS (20 HAS-6521 M2)._x000D_
LINDEROS Y DEMAS ESPECIFICACIONES OBRAN EN ESCRITURA 5245 DEL 29/09/2011, NOTARIA PRIMERA VILLAVICENCIO. (ARTICULO 11 DECRETO 1711 DE 1984)</t>
  </si>
  <si>
    <t>234-18180</t>
  </si>
  <si>
    <t>NOVENTA Y SEIS HECTAREAS-OCHO MIL OCHOCIENTOS TREINTA Y CUATRO METROS CUADRADOS (96 HAS-8834 M2).......LINDEROS INDICADOS EN LA RESOLUCION #0134, DE MAYO 11 DE 2011,   INCODER - VILLAVICENCIO.  (DECRETO 1711 DE JULIO  6 DE 1984).</t>
  </si>
  <si>
    <t xml:space="preserve">RESOLUCION #0134, DE MAYO 11 DE 2011, </t>
  </si>
  <si>
    <t>RESOLUCION 134 MAYO 11 DE 2011</t>
  </si>
  <si>
    <t>234-18181</t>
  </si>
  <si>
    <t>CABIDA DE SEISCIENTOS VEINTINUEVE HECTAREAS-OCHO MIL SEISCIENTOS TREINTA Y TRES METROS CUADRADOS (629 HAS 8.633 M2), LINDEROS INDICADOS EN LA RESOLUCION # 0157 DEL 31 DE MAYO DE 2011 DEL  INCODER ( DECRETO 1711 DE JULIO 6 DE 1984)</t>
  </si>
  <si>
    <t>RESOLUCION # 0157 DEL 31 DE MAYO DE 2011</t>
  </si>
  <si>
    <t>ESCRITURA 4369 DEL 08-05-2021</t>
  </si>
  <si>
    <t>234-18183</t>
  </si>
  <si>
    <t>LOTE UNO CON AREA DE 1548 HECTAREAS CUYOS LINDEROS Y DEMAS ESPECIFICACIONES OBRAN EN ESCRITURA 7105 DEL 10/10/2011, NOTARIA SEGUNDA VILLAVICENCIO Y ESCRITURA ACLARATORIA 7468 DEL 25 DE OCTUBRE DE 2011, NOTARIA SEGUNDA DE VILLAVICENCIO. (ARTICULO 11 DECRETO 1711 DE 1984).</t>
  </si>
  <si>
    <t xml:space="preserve"> ESCRITURA ACLARATORIA 7468 DEL 25 DE OCTUBRE DE 2011, N</t>
  </si>
  <si>
    <t>ESCRITURA   # 7222  DEL  09-05-2012</t>
  </si>
  <si>
    <t>234-18184</t>
  </si>
  <si>
    <t>LOTE DOS CON AREA DE 1548  HECTAREAS CUYOS LINDEROS Y DEMAS ESPECIFICACIONES OBRAN EN ESCRITURA 7105, 2011/10/10, NOTARIA SEGUNDA VILLAVICENCIO.  Y ESCRITURA ACLARATORIA  7468 DEL 25 DE OCTUBRE DE 2011, NOTARIA SEGUNDA DE VILLAVICENCIO.  (DECRETO 1711 DEL 6 DE JULIO DE 1984).</t>
  </si>
  <si>
    <t xml:space="preserve"> ESCRITURA 7105, 2011/10/10, </t>
  </si>
  <si>
    <t>ESCRITURA   # 7221  DEL  09-05-2012</t>
  </si>
  <si>
    <t>234-18187</t>
  </si>
  <si>
    <t>LOTE URBANO UBICADO EN EL CENTRO POBLADO PLANAS, CON UNA EXTENSION DE 1.131 METROS CUADRADOS (LINDEROS EN LA RESOLUCION # 00027 DEL 18-02-2010 DE INCODRA-DECRETO 1711 DEL 06 DE JULIO DE 1984)</t>
  </si>
  <si>
    <t xml:space="preserve">RESOLUCION # 00027 DEL 18-02-2010 </t>
  </si>
  <si>
    <t>INCODRA-</t>
  </si>
  <si>
    <t xml:space="preserve">RESOLUCION  0027 FEBRERO 18 DE 2010 </t>
  </si>
  <si>
    <t>234-18188</t>
  </si>
  <si>
    <t>FRANJA DE TERRENO con area de 13.000 M2 cuyos linderos y demas especificaciones obran en ESCRITURA 1014, 2011/10/18, NOTARIA UNICA PUERTO LOPEZ. Articulo 11 Decreto 1711 de 1984</t>
  </si>
  <si>
    <t xml:space="preserve"> ESCRITURA 1014, 2011/10/18</t>
  </si>
  <si>
    <t>234-18194</t>
  </si>
  <si>
    <t xml:space="preserve">PREDIO UBICADO EN EL CENTRO POBLADO CARIMAGUA, CON UNA EXTENSION DE OCHOCIENTOS CUARENTA HECTAREAS TRES MIL CUATROCIENTOS TREINTA Y CINCO METROS CUADRADOS (840 HAS 3.435 M2) </t>
  </si>
  <si>
    <t>ESCRITURA   #  1005 DEL  18-11-2019</t>
  </si>
  <si>
    <t xml:space="preserve">NOTARIA  UNICA DE PUERTO BOYACA </t>
  </si>
  <si>
    <t>234-18195</t>
  </si>
  <si>
    <t>PRPEDIO UBICADO EN EL CENTRO POBLADO RUBIALES, CON UNA EXTENSION DE MIL OCHOCIENTAS VEINTIDOS HECTAREAS CIENTO TREINTA Y SIETE METROS CUADRADOS (1.822 HAS 0137 M2). VER LINDEROS EN RESOLUCION 00776 DEL 10-12-2010 DEL INCODER. (ART. 1711 DE606-07/1984)</t>
  </si>
  <si>
    <t xml:space="preserve"> RESOLUCION 00776 DEL 10-12-2010 </t>
  </si>
  <si>
    <t>RESOLUCION 776 DIC 10 DE 2010</t>
  </si>
  <si>
    <t>234-18196</t>
  </si>
  <si>
    <t>LOTE URBANO CON UN AREA DE 116.80 M2.    LINDEROS SEGUN ESCRITURA PUBLICA 859 DE 29 DE AGOSTO DE 2011    (DECRETO 1711 DE JULIO DE 1984)</t>
  </si>
  <si>
    <t>RITURA PUBLICA 859 DE 29 DE AGOSTO DE 2011</t>
  </si>
  <si>
    <t>ESCRITURA 859 AGOSTO DE 2011</t>
  </si>
  <si>
    <t>234-18199</t>
  </si>
  <si>
    <t>LOTE DE TERRENO CON UNA CABIDA DE 131.00 METROS CUADRADOS. VER LINDEROS EN ESCRITURA PUBLICA N. 963 DEL 30 DE SEPTIEMBRE DE 2011 DE LA NOTARIA UNICA DE PUERTO LOPEZ-META. (DECRETO 1711 DE JULIO 06 DE 1984)</t>
  </si>
  <si>
    <t xml:space="preserve">ESCRITURA PUBLICA N. 963 DEL 30 DE SEPTIEMBRE DE 2011 </t>
  </si>
  <si>
    <t>ESCRITURA 963 SEP 30 DE 2011</t>
  </si>
  <si>
    <t>234-18200</t>
  </si>
  <si>
    <t xml:space="preserve">LOTE DE TERRENO CON CABIDA DE 84 METROS CUADRADOS . VER LINDEROS EN ESCRITURA N. 894 DEL 07-09-2011 NOT. UNICA DE PUERTO LOPEZ (DECRETO 1711 DE JULIO 06 DE 1984) </t>
  </si>
  <si>
    <t xml:space="preserve">ESCRITURA N. 894 DEL 07-09-2011 NOT. </t>
  </si>
  <si>
    <t>ESCRITURA   #  314 DEL  10-09-2015</t>
  </si>
  <si>
    <t>234-18204</t>
  </si>
  <si>
    <t>CIENTO DIECISEIS METROS CUADRADOS CON OCHENTA CENTIMETROS (116.80 M2).....LINDEROS INDICADOS EN LA ESCRITURA #839, DE AGOSTO 23 DE 2011, NOTARIA UNICA DE PUERTO LOPEZ. (DECRETO 1711 DE JULIO 6 DE 1984)</t>
  </si>
  <si>
    <t xml:space="preserve"> ESCRITURA #839, DE AGOSTO 23 DE 2011,</t>
  </si>
  <si>
    <t>234-18205</t>
  </si>
  <si>
    <t>PREDIO UBICADO EN EL CENTRO POBLADO EL PORVENIR CON UNA EXTENSION DE NOVECIENTAS DIECISIETE HECTAREAS Y SIETE MIL DOSCIENTOS SETENTA Y SEIS METROS CUADRADOS. (917 HAS 7.276 M2). VER LINDEROS EN RESOLUCION N. 0297 DEL 13-09-2011 DEL INCODER (DECRETO 1711 DE JULIO 06 DE 1984)</t>
  </si>
  <si>
    <t>ESOLUCION N. 0297 DEL 13-09-2011</t>
  </si>
  <si>
    <t>RESOLUCION 297 SEP 13 DE 2011</t>
  </si>
  <si>
    <t>234-18206</t>
  </si>
  <si>
    <t>LOTE con area de 7010.84 M2 cuyos linderos y demas especificaciones obran en ESCRITURA 1091, 2011/11/10, NOTARIA UNICA PUERTO LOPEZ. Articulo 11 Decreto 1711 de 1984</t>
  </si>
  <si>
    <t xml:space="preserve">ESCRITURA 1091, 2011/11/10, </t>
  </si>
  <si>
    <t>ESCRITURA 1091 OCTUBRE 11 DE 2011</t>
  </si>
  <si>
    <t>234-18207</t>
  </si>
  <si>
    <t>TRES HECTAREAS- SIETE MIL CIENTO CUARENTA METROS CUADRADOS (3 HAS- 7140 M2)........LINDEROS INDICADOS EN LA RESOLUCION #0299, DE SEPTIEMBRE 19 DE 2011, DEL INCODER-V/CIO. (DECRETO 1711 DE JULIO 6 DE 1984)</t>
  </si>
  <si>
    <t xml:space="preserve"> RESOLUCION #0299, DE SEPTIEMBRE 19 DE 2011,</t>
  </si>
  <si>
    <t>ESCRITURA   #   385 DEL  25-09-2020</t>
  </si>
  <si>
    <t>234-18208</t>
  </si>
  <si>
    <t>LOTE 1 con area de 43.86 M2 cuyos linderos y demas especificaciones obran en ESCRITURA 903, 2011/09/12, NOTARIA UNICA PUERTO LOPEZ. Articulo 11 Decreto 1711 de 1984</t>
  </si>
  <si>
    <t xml:space="preserve">ESCRITURA 903, 2011/09/12, </t>
  </si>
  <si>
    <t>ESCRITURA   #    150 DEL  03-08-2018</t>
  </si>
  <si>
    <t>234-18210</t>
  </si>
  <si>
    <t>CIENTO  CINCUENTA Y TRES METROS CON SESENTA CENTIMETROS (153.60M2) LINDEROS SEGUN ESCRITURA PUBLICA 997 DEL 12/10/2011 NOTARIA UNICA DE PUERTO LOPEZ  (DECRETO 1711 DE JULIO 6 DE 1984)</t>
  </si>
  <si>
    <t>ESCRITURA PUBLICA 997 DEL 12/10/2011 N</t>
  </si>
  <si>
    <t>234-18211</t>
  </si>
  <si>
    <t>CABIDA DE MIL TREINTA Y UN HECTAREAS Y TRES MIL SETECIENTOS  CINCUENTA Y TRES METROS CUADRADOS (1031H Y 3753 M2) LINDEROS INDICADOS EN LA RESOLUCION # 00066 DE 24 DE MARZO DE 2011 (DECRETO 1711 DE 6 DE JULIO DE 1984)</t>
  </si>
  <si>
    <t>RESOLUCION # 00066 DE 24 DE MARZO DE 2011</t>
  </si>
  <si>
    <t>RESOLUCION 0066 MARZO 24 DE 2011</t>
  </si>
  <si>
    <t>234-18215</t>
  </si>
  <si>
    <t>CABIDA DE NOVECIENTAS SETENTA Y DOS HECTAREAS Y SIETE MIL QUINIENTOS SETENTA Y SEIS METROS CUADRADOS (972,7576) LINDEROS SEGUN RESOLUCION # 0156 DEL 31/05/2011 (DECRETO 1711 DE JULIO 6 DE 1984)</t>
  </si>
  <si>
    <t>RESOLUCION # 0156 DEL 31/05/2011</t>
  </si>
  <si>
    <t>RESOLUCION 0156 MAYO 31 DE 2011</t>
  </si>
  <si>
    <t>234-18216</t>
  </si>
  <si>
    <t>CABIDA DE NOVECIENTAS OCHENTA Y CINCO HECTAREAS Y CINCO MIL SETECIENTOS SIETE M2 (985H,5707 M2) LINDEROS SEGUN RESOLUCION  # 0158 DEL 31/05/2011(DECRETO 1711 DE 6 DE JULIO DE 1984).</t>
  </si>
  <si>
    <t xml:space="preserve"> RESOLUCION  # 0158 DEL 31/05/2011</t>
  </si>
  <si>
    <t>RESOLUCION 0158 MAYO 31 DE 2011</t>
  </si>
  <si>
    <t>234-18218</t>
  </si>
  <si>
    <t>TRESCIENTOS VEINTISEIS METROS CUADRADOS CON SETENTA CENTIMETROS (326.70 M2).....LINDEROS INDICADOS EN LA ESCRITURA NO.280, DE MARZO 17 DE 2011, NOTARIA UNICA DE PUERTO LOPEZ. (DECRETO 1711, DE JULIO 6 DE 1984)</t>
  </si>
  <si>
    <t xml:space="preserve"> ESCRITURA NO.280, DE MARZO 17 DE 2011, </t>
  </si>
  <si>
    <t>ESCRITURA 280 MARZO 17 DE 2011</t>
  </si>
  <si>
    <t>234-18219</t>
  </si>
  <si>
    <t>LOTE con area de SESENTA Y OHO METROS CUADRADOS CON CINCUENTA Y SEIS CENTIMETROS (68.56 M2) cuyos linderos y demas especificaciones obran en ESCRITURA 722, 2011/07/22, NOTARIA UNICA PUERTO LOPEZ. Articulo 11 Decreto 1711 de 1984</t>
  </si>
  <si>
    <t xml:space="preserve"> ESCRITURA 722, 2011/07/22, </t>
  </si>
  <si>
    <t>ESCRITURA   #    014 DEL  22-01-2014</t>
  </si>
  <si>
    <t>234-18221</t>
  </si>
  <si>
    <t>LOTE DE OCHENTA Y CUATRO METROS CUADRADOS (84M2), LINDEROS Y ESPECIFICIONES SEGUN ESCRITURA #970 DE 04/10/2011(DECRETO 1711 DE JULIO 6 DE 1984)</t>
  </si>
  <si>
    <t xml:space="preserve"> ESCRITURA #970 DE 04/10/2011</t>
  </si>
  <si>
    <t>ESCRITURA 970 OCTUBRE 4 DE 2011</t>
  </si>
  <si>
    <t>234-18223</t>
  </si>
  <si>
    <t>CABIDA DE: CUATRO MIL SEISCIENTOS DIECINUEVE  PUNTO SETENTA Y TRES HECTAREAS ( 4619.73 HAS) CUYOS LINDEROS Y DEMÁS ESPECIFICACIONES OBRAN EN ESCRITURA 4339, 10/11/2011, NOTARIA VEINTIUNO DE BOGOTA D.C.. ARTÍCULO 11 DECRETO 1711 DE 1984</t>
  </si>
  <si>
    <t xml:space="preserve">SCRITURA 4339, 10/11/2011, </t>
  </si>
  <si>
    <t>NOTARIA VEINTIUNO DE BOGOTA D.C.</t>
  </si>
  <si>
    <t>ESCRITURA 4339 NOV 10 DE 2011</t>
  </si>
  <si>
    <t>NOTARIA 21 DE BOGOTÁ</t>
  </si>
  <si>
    <t>234-18233</t>
  </si>
  <si>
    <t xml:space="preserve">CABIDA DE (99HAS Y 7910 M2), LIDEROS Y ESPECIFICACIONES SEGUN RESOLUCION # 0330 DEL 11 DE OCTUBRE DE 2011, (DECRETO 1711 DEL 6 DE JULIO DE 1984). INCODER </t>
  </si>
  <si>
    <t>RESOLUCION # 0330 DEL 11 DE OCTUBRE DE 2011</t>
  </si>
  <si>
    <t xml:space="preserve">RESOLUCION 330 OCTUBRE 11 </t>
  </si>
  <si>
    <t>234-18234</t>
  </si>
  <si>
    <t xml:space="preserve">(54HAS Y 9573M2), LIDEROS Y ESPECIFICACIONES SEGUN RESOLUCION # 0228 DEL 25/05/2011, INCODER.AREA DE TERRENO: OCHO HECTAREAS Y CUATRO MIL NOVECIENTOS SETENTA Y SEIS ( 8 + 4976 M2), DENTRO DE LOS SIGUIENTES LINDEROS: PUNTO DE PARTIDA: SE TOMO COMO PUNTO DE PARTIDA EL PUNTO NUMERO 31, COLINDA  ASI: NORTE: PARTIENDO DESDE EL PUNTO 31 HASTA EL PUNTO NUMERO 32 EN LINEA RECTA  CON UNA DISTANCIA DE 270.52 METROS CON PREDIO PROPIEDAD DE NAYIVER GUTIERREZ GAMBOA. ESTE: DESDE EL PUNTO NUMERO 32 HASTA EL PUNTO NUMERO 29 EN LINEA RECTA CON UNA DISTANCIA DE 479.474 METROS CON PREDIO PROPIEDAD DEL SEÑOR NAYIVER GUTIERREZ GAMBOA. SUR: DESDE EL PUNTO NUMERO 29 HASTA EL PUNTO NUMERO 30 EN  LINEA RECTA CON UNA DISTANCIA DE 289.947 METROS CON PREDIO PROPIEDAD DE VICTOR  HUGO  MURILLO. OESTE: DESDE EL PUNTO NUMERO 30 HASTA EL PUNTO NUMERO 31 EN LINEA RECTA CON UNA DISTANCIA DE 291.909 METROS CON PREDIO PROPIEDAD DEL SEÑOR VICTOR MURILLO CASTAÑEDA. </t>
  </si>
  <si>
    <t>234-18237</t>
  </si>
  <si>
    <t>LOTE AREA DE (100.40M2), LIDEROS Y ESPECIFICACIONES SEGUN ESCRITURA 1026 DEL 18/10/2011. (DECRETO 1711 DEL 6 DE JULIO DE 1984)</t>
  </si>
  <si>
    <t xml:space="preserve"> ESCRITURA 1026 DEL 18/10/2011</t>
  </si>
  <si>
    <t>ESCRITURA   #    166 DEL  10-08-2020</t>
  </si>
  <si>
    <t>234-18242</t>
  </si>
  <si>
    <t>LOTE UNO  CASUNA  con area de 1.626 HAS  cuyos linderos y demas especificaciones obran en ESCRITURA 7762, 2011/11/08, NOTARIA SEGUNDA VILLAVICENCIO. Articulo 11 Decreto 1711 de 1984</t>
  </si>
  <si>
    <t>ESCRITURA 7762, 2011/11/08</t>
  </si>
  <si>
    <t>234-18243</t>
  </si>
  <si>
    <t>LOTE DOS RAICERO  con area de 1.842 HAS  cuyos linderos y demas especificaciones obran en ESCRITURA 7762, 2011/11/08, NOTARIA SEGUNDA VILLAVICENCIO. Articulo 11 Decreto 1711 de 1984</t>
  </si>
  <si>
    <t>234-18244</t>
  </si>
  <si>
    <t>LOTE TRES LAGUNAS  con area de 1.670 HAS  cuyos linderos y demas especificaciones obran en ESCRITURA 7762, 2011/11/08, NOTARIA SEGUNDA VILLAVICENCIO. Articulo 11 Decreto 1711 de 1984</t>
  </si>
  <si>
    <t>234-19085</t>
  </si>
  <si>
    <t>AREA DE (143.92M2), LIDEROS Y ESPECIFICACIONES SEGUN ESCRITURA N°1176 DEL 25 DE NOVIEMBRE DE 2011, NOTARIA UNICA DE PUERTO LOPEZ. DECRETO 1711 DE JULIO 6 DE 1984.</t>
  </si>
  <si>
    <t>ESCRITURA N°1176 DEL 25 DE NOVIEMBRE DE 2011,</t>
  </si>
  <si>
    <t>ESCRITURA 1176 NOV 25 DE 2011</t>
  </si>
  <si>
    <t>NOTRIA UNICA DE PTO LÓPEZ</t>
  </si>
  <si>
    <t>234-19092</t>
  </si>
  <si>
    <t>AREA DE (650.18 M2), LINDEROS Y ESPECIFICACIONES SEGUN ESCRITURA N° 1067 DE 20/11/2011, NOTAIRA UNICA DE PUERTO LOPEZ. (DECRETO 1711 DE JULIO 06 DE 1984)</t>
  </si>
  <si>
    <t>ESCRITURA N° 1067 DE 20/11/2011</t>
  </si>
  <si>
    <t>234-19097</t>
  </si>
  <si>
    <t>AREA DE (324 M2) LINDEROS Y ESPECIFICACIONES SEGUN ESCRITURA N° 1175 DEL 25/11/2011 NOTARIA UNICA DE PUERTO LOPEZ (DECRETO 1711 DEL 06 DE JULIO DE 1984)</t>
  </si>
  <si>
    <t xml:space="preserve">ESCRITURA N° 1175 DEL 25/11/2011 </t>
  </si>
  <si>
    <t>ESCRITURA N°  104 DEL  13-05-2020</t>
  </si>
  <si>
    <t>234-19098</t>
  </si>
  <si>
    <t>CABIDA DE (107.45 M2), LINDEROS Y DEMAS ESPECIFICACIONES SEGUN ESCRITURA PUBLICA N° 814 DEL 17 DE AGOSTO DE 2011, (DECRETO 1711 DE JULIO 6 DE 1984).</t>
  </si>
  <si>
    <t>ESCRITURA PUBLICA N° 814 DEL 17 DE AGOSTO DE 2011,</t>
  </si>
  <si>
    <t>ESCRITURA N°    0152 DEL  19-07-2017</t>
  </si>
  <si>
    <t>234-19102</t>
  </si>
  <si>
    <t>AREA DE 128 M2 LINDEROS Y DEMAS ESPESIFICACIONES SEGUN ESCRITURA N° 1031 DEL 19/10/2011 NOTARIA UNICA DE PUERTO LOPEZ.</t>
  </si>
  <si>
    <t xml:space="preserve">ESCRITURA N° 1031 DEL 19/10/2011 </t>
  </si>
  <si>
    <t>ESCRITURA 1031  OCTUBRE 19 DE 2011</t>
  </si>
  <si>
    <t>234-19107</t>
  </si>
  <si>
    <t>AREA DE (84M2) LINDEROS Y ESPECIFICACIONES SEGUN ESCRITURA N° 1177 DEL 25/11/2011 NOTARIA UNICA DE PUERTO LOPEZ META. SEGUN DECRETO 1711 DEL 6 JULIO DE  1984.</t>
  </si>
  <si>
    <t xml:space="preserve">ESCRITURA N° 1177 DEL 25/11/2011 </t>
  </si>
  <si>
    <t>ESCRITURA N°    267 DEL  28-09-2016</t>
  </si>
  <si>
    <t>234-19108</t>
  </si>
  <si>
    <t>AREA DE (208M2) LINDEROS Y ESPECIFICACIONES SEGUN ESCRITURA PUBLICA N°1221 DEL 05/12/2011, NOTARIA UNICA DE PUERTO LOPEZ (DECRETO 1711 DEL 6 DE JULIO DE 1984.)</t>
  </si>
  <si>
    <t xml:space="preserve"> ESCRITURA PUBLICA N°1221 DEL 05/12/2011</t>
  </si>
  <si>
    <t>ESCRITURA N°     5462 DEL  28-11-2016</t>
  </si>
  <si>
    <t>234-19110</t>
  </si>
  <si>
    <t>AREA DE (84M2) LINDEROS Y ESPECIFICACIONES SEGUN ESCRITURA N° 1219 DEL 5 DE DICIEMBRE DE 2011, NOTARIA UNICA DE PUERTO LOPEZ. DECRETO 1711 DE JULIO DE 1984.</t>
  </si>
  <si>
    <t xml:space="preserve"> ESCRITURA N° 1219 DEL 5 DE DICIEMBRE DE 2011, </t>
  </si>
  <si>
    <t>ESCRITURA 1219 DIC 05 DE 2011</t>
  </si>
  <si>
    <t>234-19111</t>
  </si>
  <si>
    <t>SEGUN RESOLUCION N°0876 DEL 23 DE DICIEMBRE DE 2010, DEL INCODER DIRECCION TERRITORIAL META. DECRETO 1711 DEL 6 DE JULIO DE  1984.AREA DE (55 HAS 2002 M2) LINDEROS Y ESPECIFICACIONES SEGUN RESOLUCION 0876 DEL 23 DE DICIEMBRE DE 2010 EMANDO DEL INCODER.</t>
  </si>
  <si>
    <t>RESOLUCION 0876 DEL 23 DE DICIEMBRE DE 2010</t>
  </si>
  <si>
    <t>RESOLUCION 876 DIC 23 DE 2010</t>
  </si>
  <si>
    <t>234-19112</t>
  </si>
  <si>
    <t>AREA DE (2.000 M2) LINDEROS Y ESPECIFICACIONES SEGUN RESOLUCION 0455 DELO 20/08/2010 EMANADA DEL INCODER. DECRETO 1711 DEL 6 DE JULIO 1984.</t>
  </si>
  <si>
    <t xml:space="preserve"> RESOLUCION 0455 DELO 20/08/2010 </t>
  </si>
  <si>
    <t>234-19113</t>
  </si>
  <si>
    <t>LOTE URBANO  con area de (AREA DE 153.69 M2) cuyos linderos y demas especificaciones obran en ESCRITURA 4705, 2011/10/14, NOTARIA TERCERA VILLAVICENCIO. Articulo 11 Decreto 1711 de 1984</t>
  </si>
  <si>
    <t xml:space="preserve"> ESCRITURA 4705, 2011/10/14, </t>
  </si>
  <si>
    <t>234-19114</t>
  </si>
  <si>
    <t>AREA DE (130.83 M2) LINDEROS Y ESPECIFICACIONES SEGUN ESCRITURA N° 1218 DEL 5 DE DICIEMBRE DE 2011, NOTARIA UNICA DE PUERTO LOPEZ. DECRETO 1711 DE JULIO DE 1984.</t>
  </si>
  <si>
    <t>ESCRITURA N° 1218 DEL 5 DE DICIEMBRE DE 2011</t>
  </si>
  <si>
    <t>ESCRITURA N°      933 DEL 12-03-2014</t>
  </si>
  <si>
    <t>NOTARIA  2 DE BUCARAMANGA</t>
  </si>
  <si>
    <t>234-19115</t>
  </si>
  <si>
    <t>CABIDA DE (120.93M2), LINDEROS Y ESPECIFICACIONES SEGUN ESCRITURA N°1220 DEÑ 5/12/2011, NOTARIA UNICA DE PUERTO LOPEZ. DECRETO 1711 DE JULIO DE 1984.</t>
  </si>
  <si>
    <t>ESCRITURA N°1220 DEÑ 5/12/2011</t>
  </si>
  <si>
    <t>234-19116</t>
  </si>
  <si>
    <t>CABIDA (117M2) LINDEROS Y ESPECIFICACIONES SEGUN ESCRITURA N° 1286 DEL 21/12/2011, NOTARIA UNICA DE PUERTO LOPEZ. (DECRETO 1711 DE JULIO DE 1984)</t>
  </si>
  <si>
    <t xml:space="preserve"> ESCRITURA N° 1286 DEL 21/12/2011, </t>
  </si>
  <si>
    <t>ESCRITURA N°    854 DEL  01-09-2013</t>
  </si>
  <si>
    <t>NOTARIA  DE VILLAVICENCIO</t>
  </si>
  <si>
    <t>234-19130</t>
  </si>
  <si>
    <t>AREA DE (291.45M2), LINDEROS Y ESPESIFICACIONES SEGUN ESCRITURA N° 1242 DEL 12/12/2011, NOTARIA UNICA DE PUERTO LOPEZ. DECRETP 1711 DE JULIO DE 1984.</t>
  </si>
  <si>
    <t>ESCRITURA N° 1242 DEL 12/12/2011</t>
  </si>
  <si>
    <t>234-19131</t>
  </si>
  <si>
    <t>AREA DE (143M2), LINDEROS Y ESPECIFICIONES SEGUN ESCRITURA 1256 DEL 14 DE DICIEMBRE DE 2011, NOTARIA UNICA DE PUERTO LOPEZ. DECRETO 1711 DE JULIO DE 1984.</t>
  </si>
  <si>
    <t>ESCRITURA 1256 DEL 14 DE DICIEMBRE DE 2011,</t>
  </si>
  <si>
    <t>ESCRITURA N°     147 DEL  13-03-2017</t>
  </si>
  <si>
    <t>234-19132</t>
  </si>
  <si>
    <t>AREA DE (200M2), LIDEROS Y ESPECIFICACIONES SEGUN ESCRITURA N° 1238 DEL 12 DE DICIEMBRE DE 2011, NOTARIA UNICA DE PUERTO LOPEZ. DECRETO 1711 DE JULIO DE 1984.</t>
  </si>
  <si>
    <t xml:space="preserve"> ESCRITURA N° 1238 DEL 12 DE DICIEMBRE DE 2011, N</t>
  </si>
  <si>
    <t>234-19136</t>
  </si>
  <si>
    <t>AREA DE (249.52M2) LINDEROS Y ESPECIFICACIONES SEGUN ESCRITURA PUBLICA N° 1064 DEL 02/11/2011. NOTARIA UNICA DE PUERTO LOPEZ DECRETO 1711 DE JULIO DE 1984.</t>
  </si>
  <si>
    <t>ESCRITURA PUBLICA N° 1064 DEL 02/11/2011.</t>
  </si>
  <si>
    <t>ESCRITURA N°      283 DEL  09-07-2021</t>
  </si>
  <si>
    <t>234-19137</t>
  </si>
  <si>
    <t xml:space="preserve">AREA DE (84.00M2) LINDEROS Y DEMAS ESPECIFICACIONES SEGUN ESCRITURA N° 1254 DEL 14/12/2011, NOTARIA UNICA DE PUERTO LOPEZ META. DECRETO 1711 DE JULIO DE 1984. </t>
  </si>
  <si>
    <t xml:space="preserve">ESCRITURA N° 1254 DEL 14/12/2011, </t>
  </si>
  <si>
    <t>ESCRITURA N°    174 DEL  12-05-2021</t>
  </si>
  <si>
    <t>234-19138</t>
  </si>
  <si>
    <t>AREA DE (125.17M2) LINDEROS Y DEMAS  ESPECIFICACIONES SEGUN ESCRITURA N° 1243 DEL 12/12/2011, NOTARIA UNICA DE PUERTO LOPEZ. DECRETO 1711 DE JULIO DE 1984.</t>
  </si>
  <si>
    <t>SCRITURA N° 1243 DEL 12/12/2011,</t>
  </si>
  <si>
    <t>234-19139</t>
  </si>
  <si>
    <t>AREA DE (84M2) LINDEROS Y ESPECIFICACIONES SEGUN ESCRITURA PUBLICA N° 1216 DE 05/12/2011, NOTARIA UNICA DE PUERTO LOPEZ. DECRETO 1711 DE JULIO DE 1984.</t>
  </si>
  <si>
    <t>SCRITURA PUBLICA N° 1216 DE 05/12/2011, N</t>
  </si>
  <si>
    <t>234-19140</t>
  </si>
  <si>
    <t>AREA (203M2) LINDEROS Y ESPECIFICACIONES SEGUN ESCRITURA N°1241 DEL 12/12/2011. NOTARIA UNICA DE PUERTO LOPEZ. DECRETO N° 1711 DE JULIO DE 1984.</t>
  </si>
  <si>
    <t xml:space="preserve">RITURA N°1241 DEL 12/12/2011. </t>
  </si>
  <si>
    <t>234-19144</t>
  </si>
  <si>
    <t>AREA DE (84M2) LINDEROS Y DEMAS ESPECIFICACIONES SEGUN ESCRITURA N° 813  DEL 17/08/2011, NOTARIA UNICA DE PUERTO LOPEZ. DECRETO 1711 DE JULIO DE 1084.</t>
  </si>
  <si>
    <t xml:space="preserve">SCRITURA N° 813  DEL 17/08/2011, </t>
  </si>
  <si>
    <t>ESCRITURA PUBLICA N°   2915 DEL  14-07-2017</t>
  </si>
  <si>
    <t>234-19145</t>
  </si>
  <si>
    <t>AREA DE (191.52M2) LINDEROS Y ESPECIFICACIONES SEGUN ESCRITURA PUBLICVA N° 1065 DEL 02/11/2011 OTORGADA EN LA NOTARIA UNICA DE PUERTO LOPEZ. DECRETO 1711 DE JULIO DE 1984.</t>
  </si>
  <si>
    <t xml:space="preserve">ESCRITURA PUBLICVA N° 1065 DEL 02/11/2011 </t>
  </si>
  <si>
    <t>234-19146</t>
  </si>
  <si>
    <t>AREA DE (211.15M2) LINDEROS Y DEMAS ESPECIFICACIONES SEGUN ESCRITURA N° 1217 DEL 05/12/2012 OTORGADA EN LA NOTARIA UNICA DE PUERTO LOPEZ. DECRETO 1711 DE JULIO DE 1084.</t>
  </si>
  <si>
    <t xml:space="preserve"> ESCRITURA N° 1217 DEL 05/12/2012</t>
  </si>
  <si>
    <t>234-19147</t>
  </si>
  <si>
    <t>AREA DE (102M2) LINDEROS Y DEMAS ESPECIFICACIONES SEGUN ESCRITURA PUBLICA N° 1287 DEL 21/12/2011 OTORGADA EN LA NOTARIA UNICA DE PUERTO LOPEZ META. DECRETO 1711 DE JULIO DE 1984</t>
  </si>
  <si>
    <t xml:space="preserve">ESCRITURA PUBLICA N° 1287 DEL 21/12/2011 </t>
  </si>
  <si>
    <t>234-19148</t>
  </si>
  <si>
    <t>AREA DE (193.80M2) LINDEROS Y DEMAS ESPECIFICACIONES SEGUN ESCRITURA N° 1240 DEL 12/12/2011, OTORGADA EN LA NOTARIA UNICA DE PUERTO LOPEZ.</t>
  </si>
  <si>
    <t>ESCRITURA N° 1240 DEL 12/12/2011,</t>
  </si>
  <si>
    <t>234-19149</t>
  </si>
  <si>
    <t>AREA DE (84.00M2), LINDEROS Y DEMAS ESPECIFICACIONES SEGUN ESCRITURA N° 1255 DEL 14/12/2011, OTORGADA EN LA NOTARIA UNICA DE PUERTO LOPEZ.</t>
  </si>
  <si>
    <t xml:space="preserve">ESCRITURA N° 1255 DEL 14/12/2011, </t>
  </si>
  <si>
    <t>234-19273</t>
  </si>
  <si>
    <t>LOTE UNO  con area de (1.629 HAS) cuyos linderos y demas especificaciones obran en ESCRITURA 1020, 2012/02/24, NOTARIA SEGUNDA VILLAVICENCIO. Articulo 11 Decreto 1711 de 1984</t>
  </si>
  <si>
    <t xml:space="preserve">ESCRITURA 1020, 2012/02/24, </t>
  </si>
  <si>
    <t>ESCRITURA PUBLICA N°     2024 DEL  09-11-2012</t>
  </si>
  <si>
    <t>NOTARIA   26 DE BOGOTA</t>
  </si>
  <si>
    <t>234-19274</t>
  </si>
  <si>
    <t>LOTE DOS   con area de (1.670 HAS) cuyos linderos y demas especificaciones obran en ESCRITURA 1020, 2012/02/24, NOTARIA SEGUNDA VILLAVICENCIO. Articulo 11 Decreto 1711 de 1984</t>
  </si>
  <si>
    <t>ESCRITURA PUBLICA N°     6301 DEL  18-05-2012</t>
  </si>
  <si>
    <t>NOTARIA   29 DE BOGOTA</t>
  </si>
  <si>
    <t>234-19275</t>
  </si>
  <si>
    <t>LOTE TRES   con area de (1.839 HAS) cuyos linderos y demas especificaciones obran en ESCRITURA 1020, 2012/02/24, NOTARIA SEGUNDA VILLAVICENCIO. Articulo 11 Decreto 1711 de 1984</t>
  </si>
  <si>
    <t>ESCRITURA PUBLICA N°     6302   DEL  18-05-2012</t>
  </si>
  <si>
    <t>234-19276</t>
  </si>
  <si>
    <t>AREA DE (116.80M2), LINDEROS Y DEMAS ESPECIFICACIONES SEGUN ESCRITURA  N° 1288 DEL 21/12/2011, OTORGADA EN LA NOTARIA UNICA DE PUERTO LOPEZ. DECRETO 1711 DE JULIO DE 1984.</t>
  </si>
  <si>
    <t>SCRITURA  N° 1288 DEL 21/12/2011, O</t>
  </si>
  <si>
    <t>234-19356</t>
  </si>
  <si>
    <t>LOTE URBANO  con area de (168M2) coeficiente de propiedad 70% cuyos linderos y demas especificaciones obran en ESCRITURA 094, 2012/02/16, NOTARIA UNICA PUERTO LOPEZ. Articulo 11 Decreto 1711 de 1984</t>
  </si>
  <si>
    <t xml:space="preserve"> ESCRITURA 094, 2012/02/16</t>
  </si>
  <si>
    <t>234-19361</t>
  </si>
  <si>
    <t>AREA DE (194.93M2) LINDEROS Y DEMAS ESPECIFICACIONES SEGUN ESCRITURA N° 625 DEL 29/06/2011, OTORGADA EN LA NOTARIA UNICA DE PUERTO LOPEZ. DECRETO 1711 DE 1997.</t>
  </si>
  <si>
    <t>ESCRITURA N° 625 DEL 29/06/2011,</t>
  </si>
  <si>
    <t>234-19362</t>
  </si>
  <si>
    <t>LOTE UNO  con area de (2HAS 1084,90 M2) cuyos linderos y demas especificaciones obran en ESCRITURA 1289, 2011/12/21, NOTARIA UNICA PUERTO LOPEZ. Articulo 11 Decreto 1711 de 1984</t>
  </si>
  <si>
    <t>ESCRITURA 1289, 2011/12/21, N</t>
  </si>
  <si>
    <t>234-19363</t>
  </si>
  <si>
    <t>LOTE DOS con area de ( 6 HAS ) cuyos linderos y demas especificaciones obran en ESCRITURA 1289, 2011/12/21, NOTARIA UNICA PUERTO LOPEZ. Articulo 11 Decreto 1711 de 1984</t>
  </si>
  <si>
    <t>ESCRITURA 1289, 2011/12/21,</t>
  </si>
  <si>
    <t>234-19366</t>
  </si>
  <si>
    <t>AREA DE (219M2) LINDEROS Y DEMAS ESPECIFICACIONES SEGUN ESCRITURA N° 882 DEL 2/09/2011, OTORGADA EN LA NOTARIA UNICA DE PUERTO LOPEZ.</t>
  </si>
  <si>
    <t>CRITURA N° 882 DEL 2/09/2011,</t>
  </si>
  <si>
    <t>ESCRITURA N° 882 DEL 2/09/2011,</t>
  </si>
  <si>
    <t>234-19368</t>
  </si>
  <si>
    <t>SAN MIGUEL  con area de  (499 HAS 9950M2) cuyos linderos y demas especificaciones obran en ESCRITURA 349, 2012/02/29, NOTARIA CATORCE BOGOTA D.C.. Articulo 11 Decreto 1711 de 1984</t>
  </si>
  <si>
    <t xml:space="preserve">ESCRITURA 349, 2012/02/29, </t>
  </si>
  <si>
    <t>NOTARIA CATORCE BOGOTA D.C</t>
  </si>
  <si>
    <t>ESCRITURA N°  1039 DEL  17-05-2013</t>
  </si>
  <si>
    <t>234-19369</t>
  </si>
  <si>
    <t>LAS ACACIAS  con area de  (499 HAS 9950M2) cuyos linderos y demas especificaciones obran en ESCRITURA 349, 2012/02/29, NOTARIA CATORCE BOGOTA D.C.. Articulo 11 Decreto 1711 de 1984</t>
  </si>
  <si>
    <t>ESCRITURA N°  950 DEL  06-05-2013</t>
  </si>
  <si>
    <t>234-19392</t>
  </si>
  <si>
    <t>CASA ANTIGUA CON AREA DE (217.80M2) CUYOS LINDEROS Y DEMAS ESPECIFICACIONES OBRAN EN SENTENCIA S/N, 2011/09/22, JUZGADO PROMISCUO MUNICIPAL PUERTO GAITAN. ARTICULO 11 DECRETO 1711 DE 1984CABIDA Y LINDEROS DEL REMANENTE; PREDIO URBANO CON CABIDA DE: CIENTO SETENTA Y UNO PUNTO OCHENTA Y UN METROS CUADRADOS (171.81 M2). Y LINDEROS ASI; POR EL NORTE: EN LONGITUD DE 9.6 METROS LINEALES COLINDA CON VIA PUBLICA K.4, POR EL SUR: EN LONGITUD DE 11,2 METROS LINEALES COLINDA CON LIGHIA Y BELCY CORREA MANCHAY, POR EL ORIENTE: EN LONGITUD DE 2,87 ML + 1,67 ML COLINDA CON JHON SILVA CON LOTE N° 1, POR EL OCCIDENTE: EN LONGITUD DE 14,8 METROS LINEALES COLINDA CON VIA PUBLICA CALLE 13 Y ENCIERRA LA COLINDANCIA.</t>
  </si>
  <si>
    <t>234-19393</t>
  </si>
  <si>
    <t>APARTAMENTO  con area de (68.20M2) cuyos linderos y demas especificaciones obran en SENTENCIA S/N, 2011/09/22, JUZGADO PROMISCUO MUNICIPAL PUERTO GAITAN. Articulo 11 Decreto 1711 de 1984</t>
  </si>
  <si>
    <t>SENTENCIA S/N, 2011/09/22,</t>
  </si>
  <si>
    <t>ESCRITURA N°   252 DEL  24-06-2021</t>
  </si>
  <si>
    <t>234-19395</t>
  </si>
  <si>
    <t>LOTE UNO con area de (192 HAS 2089 M2) coeficiente de propiedad 30.53% cuyos linderos y demas especificaciones obran en ESCRITURA 1327, 2011/12/30, NOTARIA UNICA PUERTO LOPEZ. Articulo 11 Decreto 1711 de 1984</t>
  </si>
  <si>
    <t xml:space="preserve"> ESCRITURA 1327, 2011/12/30, </t>
  </si>
  <si>
    <t>234-19397</t>
  </si>
  <si>
    <t>AREA DE (84M2) LINDEROS Y DEMAS ESPECIFICACIONES SEGUN ESCRITURA N° 1063 DEL 2/11/2011, OTORGADA EN LA NOTARIA UNICA DE PUERTO LOPEZ.</t>
  </si>
  <si>
    <t xml:space="preserve">SCRITURA N° 1063 DEL 2/11/2011, </t>
  </si>
  <si>
    <t>234-19400</t>
  </si>
  <si>
    <t xml:space="preserve">PREDIO RURAL CON AREA DE MIL TREINTA Y TRES HECTAREAS SIETE MIL NOVECIENTOS CINCUENTA Y OCHO METROS CUADRADOS (1033 HAS - 7958 M2). LINDEROS Y DEMAS ESPECIFICACIONES SEGUN RESOLUCION 0477 DEL 30/11/2011, INSTITUTO COLOMBIANO DE DESARROLLO RURAL -INCODER DIRECCION  TERRITORIAL META.  (DECRETO 1711 DE JULIO 6 DE 1984).ÁREA TOTAL 1.192 HA +  9.671 M2; PRESENTA LOS SIGUIENTES LINDEROS REFERIDOS AL SISTEMA DE REFERENCIA MAGNA SIRGAS, CON PROYECCIÓN TRANVERSE  MERCATOR  Y EPSG 9377 ORIGEN NACIONAL. POR EL NORTE: LINDERO 1: INICIA EN EL PUNTO 1 CON COORDENADAS PLANAS N= 2009558.26 M, E= 5184172.38 M,  EN LÍNEA QUEBRADA EN SENTIDO NORESTE, PASANDO POR EL PUNTO 2 DE COORDENADAS PLANAS  N= 2009712.00 M, E= 5184460.34, EN UNA DISTANCIA ACUMULADA DE 496.9 M, HASTA ENCONTRAR EL PUNTO 3 DE COORDENADAS PLANAS N= 2009781.98 M, E= 5184615.82 M. DEL PUNTO NÚMERO 3 EN LÍNEA QUEBRADA EN SENTIDO SURESTE, PASANDO POR LOS PUNTOS 4 DE COORDENADAS PLANAS N= 2009751.21 M, E= 5184781.28 M, PUNTO 5 N= 2009707.41 M, E= 5185000.28 M, PUNTO 6 N= 2009535.88 M, E= 5185614.04 M, PUNTO 7  N= 2009326.36 M, E=  5185815.88  M, PUNTO 8  N= 2009326.36 M,  E= 5185933.49 M, PUNTO 9  N= 2009118.11 M, E= 5186021.53 M,  PUNTO 10 N= 2009020.11 M,  E= 5186074.37 M; EN UNA DISTANCIA DE 1930.7 M, HASTA ENCONTRAR EL PUNTO NÚMERO 11 DE COORDENADAS PLANAS N= 2008841.55 M, E= 5186150.85 M, COLINDANDO CON EL PREDIO IDENTIFICADO CON NOMBRE YUMARU, CÓDIGO PREDIAL 505680001000000011218000000000, FOLIO DE MATRÍCULA INMOBILIARIA 234-15059 DEL(A) SEÑOR(A) JAIME APONTE CASTEBLANCO.  POR EL ESTE:  LINDERO 2: INICIA EN EL PUNTO NÚMERO 11 CON COORDENADAS PLANAS N= 2008841.55 M, E= 5186150.85 M,  EN LÍNEA QUEBRADA EN SENTIDO SUROESTE, POR EL BORDE DEL CAÑO YUMARU AGUAS ABAJO, PASANDO POR LOS PUNTOS DE COORDENADAS PLANAS PUNTO 12  N= 2008705.49 M, E= 5186041.68, PUNTO 13  N= 2008404.69  M, E= 5185828.11, PUNTO 14  N= 2008276.71  M, E= 5185730.45 M, PUNTO 15 N= 2008260.49 M,  E= 5185706.33 M, PUNTO 16  N= 2008217.70 M, E= 5185699.04 M, PUNTO 17  N= 2008108.48 M, E= 5185675.74 M, PUNTO 18  N= 2008005.55 M, E= 5185686.62 M, PUNTO 19  N= 2007911.01 M, E= 5185711.38 M, PUNTO 20  N= 2007857.94 M, E= 5185715.28 M, EN UNA DISTANCIA ACUMULADA DE 1309.9 M, HASTA ENCONTRAR EL PUNTO  21 DE COORDENADAS PLANAS N= 2007704.23 M, E= 5185651.71 M.  DEL PUNTO 21 EN LÍNEA QUEBRADA EN SENTIDO SURESTE, CONTINUANDO POR EL BORDE DEL CAÑO YUMARU AGUAS ABAJO, PASANDO POR EL PUNTO 22 DE COORDENADAS PLANAS N=2007378.52 M, E=5185772.11 M, EN UNA DISTANCIA ACUMULADA DE 734.2 M, HASTA ENCONTRAR EL PUNTO  23 DE COORDENADAS PLANAS N= 2006998.08 M, E= 5185842.64 M. _x000D_
CONTINUAMOS DEL PUNTO 23 EN LÍNEA QUEBRADA EN SENTIDO SUROESTE, CONTINUANDO POR EL BORDE DEL CAÑO YUMARU AGUAS ABAJO, PASANDO POR LOS PUNTOS 24 DE COORDENADAS PLANAS N= 2006544.12 M, E= 5185706.17 M, PUNTO 25  N= 2006470.55 M, E= 5185565.41 M, PUNTO 26 N= 2006269.81 M, E= 5185442.89 M, PUNTO 27 N= 2006088.55 M, E= 5185388.89 M,  EN UNA DISTANCIA ACUMULADA DE 1170.4 M, HASTA ENCONTRAR EL PUNTO  28 DE COORDENADAS PLANAS N= 2005977.66 M, E= 5185374.38 M. DEL PUNTO 28 EN LÍNEA QUEBRADA EN SENTIDO SURESTE, CONTINUANDO POR EL BORDE DEL CAÑO YUMARU AGUAS ABAJO, PASANDO POR LOS PUNTOS 29 DE COORDENADAS PLANAS N= 2005921.33 M, E= 5185438.16  M, PUNTO 30 N= 2005877.19 M, E= 5185505.60 M, PUNTO 31 N= 2005829.43 M, E= 5185501.29  M, PUNTO 32 N= 2005805.35 M, E= 5185472.32 M, PUNTO 33 N= 2005758.12 M, E= 5185451.62 M, PUNTO 34 N= 2005662.87 M, E= 5185488.13 M, PUNTO 35 N= 2005598.82 M, E= 5185540.44 M, PUNTO 36 N= 2005556.51 M, E= 5185597.67 M, PUNTO 37 N= 2005493.01 M, E= 5185599.26 M, PUNTO 38 N= 2005429.51 M, E= 5185540.52 M, PUNTO 39 N= 2005422.78 M, E= 5185519.15 M, EN UNA DISTANCIA ACUMULADA DE  844.0 M, HASTA ENCONTRAR EL PUNTO NÚMERO 40 DE COORDENADAS PLANAS N= 2005311.30 M, E= 5185526.82 M, COLINDANDO CON EL PREDIO IDENTIFICADO CON NOMBRE LLANO GRANDE, CÓDIGO PREDIAL 505680001000000010093000000000, FOLIO DE MATRÍCULA INMOBILIARIA 234-15053 DEL(A) SEÑOR(A) SAUL HERRERA SANCHEZ. LINDERO 3: INICIA EN EL PUNTO 40 CON COORDENADAS PLANAS  N= 2005311.30 M, E= 5185526.82 M,  EN LÍNEA  QUEBRADA EN SENTIDO SUROESTE, POR EL BORDE DEL RIO PLANAS AGUAS ARRIBA, PASANDO POR LOS PUNTOS DE COORDENADAS PUNTO 41  N= 2005284.74 M, E= 185402.67 M,  PUNTO 42  N= 2005268.86 M, E= 5185242.60, PUNTO 43  N= 2005223.89 M, E= 5185103.69 M, PUNTO 44 N= 2005176.26 M, E= 5185022.99 M, PUNTO 45 N= 2005121.13 M, E= 5184983.14 M, PUNTO 46 N= 2005073.58 M, E= 184978.22 M, EN UNA DISTANCIA ACUMULADA DE 669.3 M, HASTA ENCONTRAR EL PUNTO NÚMERO 47 DE COORDENADAS PLANAS N= 2005054.45 M, E= 5184994.65 M. DEL PUNTO 47 EN LÍNEA QUEBRADA EN SENTIDO SURESTE, CONTINUANDO POR EL BORDE DEL RIO PLANAS AGUAS ARRIBA, PASANDO POR LOS PUNTOS 48 DE COORDENADAS PLANAS N= 2005026.77 M, E= 5185054.74  M, PUNTO 49 N= 2004996.34 M, E= 5185114.28 M, PUNTO 50 N= 2004931.52 M, E= 5185194.97  M, PUNTO 51 N= 2004860.08 M, E= 5185237.31 M, EN UNA DISTANCIA ACUMULADA DE  403.6 M, HASTA ENCONTRAR EL PUNTO NÚMERO 52 DE COORDENADAS PLANAS N= 2004778.06 M, E= 5185255.83 M._x000D_
DEL PUNTO 52 EN LÍNEA QUEBRADA EN SENTIDO SUROESTE, CONTINUANDO POR EL BORDE DEL RIO PLANAS AGUAS ARRIBA, PASANDO POR LOS PUNTOS 53 DE COORDENADAS PLANAS N= 2004712.48  M, E= 5185235.24  M, PUNTO 54 N= 2004659.00  M, E= 5185192.33 M, PUNTO 55 N= 2004607.41 M, E= 5185120.89 M, PUNTO 56 N= 2004584.92 M, E= 5185025.64 M, PUNTO 57 N= 2004563.75 M, E= 5184925.10 M, PUNTO 58 N= 2004550.30 M, E= 5184817.81 M, PUNTO 59 N= 2004522.74  M, E= 5184779.58 M, PUNTO 60 N= 2004444.69 M, E= 5184706.82 M, PUNTO 61 N= 2004389.12 M, E= 5184672.42 M, PUNTO 62 N= 2004320.33 M, E= 5184645.96 M, PUNTO 63 N= 2004266.09 M, E= 5184639.35 M, PUNTO 64 N= 2004209.21 M, E= 5184653.90 M, PUNTO 65 N= 2004164.23 M, E= 5184653.90 M, PUNTO 66 N= 2004097.84 M, E= 5184645.58 M, PUNTO 67 N= 2004042.52 M, E= 5184626.12 M, EN UNA DISTANCIA ACUMULADA DE  1150.7 M, HASTA ENCONTRAR EL PUNTO NÚMERO 68 DE COORDENADAS PLANAS N= 2004012.09 M, E= 5184602.31 M, COLINDANDO CON EL RIO PLANAS.POR EL SUR: LINDERO 4: INICIA EN EL PUNTO 68 CON COORDENADAS N= 2004012.09 M, E= 5184602.31 M,  EN LÍNEA QUEBRADA  EN SENTIDO  NOROESTE, CONTINUANDO POR EL BORDE DEL RIO PLANAS AGUAS ARRIBA, PASANDO POR LOS PUNTOS DE COORDENADAS PLANAS PUNTO 69  N= 2003956.53   M, E= 5184499.12  M, PUNTO 70 N= 2003970.19   M, E= 5184320.94 M, PUNTO 71 N= 2003992.25 M, E= 5184229.24 M, PUNTO 72 N= 2004096.76  M, E= 5184063.88 M, PUNTO 73 N= 2004193.35  M, E= 5183926.07 M, PUNTO 74 N= 2004314.38 M, E= 5183832.52 M, PUNTO 75 N= 2004424.08   M, E= 5183747.72 M, PUNTO 76 N= 2004487.30  M, E= 5183676.76 M, PUNTO 77 N= 2004546.55 M, E= 5183600.86 M, PUNTO 78 N= 2004633.86 M, E= 5183488.41 M, PUNTO 79 N= 2004683.11 M, E= 5183451.86 M, PUNTO 80 N= 2004756.90 M, E= 5183435.49 M, PUNTO 81 N= 2004838.92 M, E= 5183411.68 M, PUNTO 82 N= 2004883.90 M, E= 5183385.22 M, PUNTO 83 N= 2004952.69 M, E= 5183283.36 M, EN UNA DISTANCIA ACUMULADA DE  1841.6 M, HASTA ENCONTRAR EL PUNTO NÚMERO 84 DE COORDENADAS PLANAS N= 2004947.40 M, E= 5183225.15 M.DEL PUNTO 84 EN LÍNEA QUEBRADA EN SENTIDO SUR, CONTINUANDO POR EL BORDE DEL RIO PLANAS AGUAS ARRIBA, PASANDO POR LOS PUNTOS 85 DE COORDENADAS PLANAS N= 2004925.79 M, E= 5183205.50  M, PUNTO 86 N= 2004873.31 M, E= 5183185.46 M, PUNTO 87 N= 2004816.43  M, E= 5183170.91 M, PUNTO 88 N= 2004771.45 M, E= 5183165.62 M, PUNTO 89 N= 2004709.27  M, E= 5183165.62 M, PUNTO 90 N= 2004656.35 M, E= 5183145.77 M, PUNTO 91 N= 2004602.11   M, E= 5183080.95 M, EN UNA DISTANCIA ACUMULADA DE  466.5 M, HASTA ENCONTRAR EL PUNTO NÚMERO 92 DE COORDENADAS PLANAS N= 2004586.24 M, E= 5183010.83 M. DEL PUNTO 92 EN LÍNEA QUEBRADA EN SENTIDO NOROESTE, CONTINUANDO POR EL BORDE DEL RIO PLANAS AGUAS ARRIBA, PASANDO POR LOS PUNTOS 93 DE COORDENADAS PLANAS N= 2004616.53  M, E= 5182940.87  M, PUNTO 94 N= 2004660.06   M, E= 5182903.41 M, PUNTO 95 N= 2004733.75  M, E= 5182915.52 M, PUNTO 96 N= 2004813.13 M, E= 5182905.60 M, PUNTO 97 N= 2004902.95  M, E= 5182885.95 M, PUNTO 98 N= 2004948.98 M, E= 5182866.90 M, PUNTO 99 N= 2005008.97   M, E= 5182820.54 M, PUNTO 100 N= 2005013.54 M, E= 5182793.35 M, PUNTO 101 N= 2005030.47  M, E= 5182761.60 M, PUNTO 102 N= 2005053.76  M, E= 5182695.98 M, PUNTO 103 N= 2005077.04 M, E= 5182636.71 M, PUNTO 104 N= 2005102.44  M, E= 5182611.31 M, PUNTO 105 N= 2005172.29 M, E= 5182579.56 M, PUNTO 106 N= 2005241.24 M, E= 5182523.11 M, PUNTO 107 N= 2005280.24 M, E= 5182499.13 M, PUNTO 108 N= 2005314.11 M, E= 5182448.33 M, PUNTO 109 N= 2005339.51 M, E= 5182376.36 M, PUNTO 110 N= 2005335.74 M, E= 5182295.25 M, EN UNA DISTANCIA ACUMULADA DE  1289.2 M, HASTA ENCONTRAR EL PUNTO NÚMERO 111 DE COORDENADAS PLANAS N= 2005380.58 M, E= 5182187.14 M, COLINDANDO CON EL RIO PLANAS.  POR EL OESTE: LINDERO 5: INICIA EN EL PUNTO 111 CON COORDENADAS PLANAS N= 2005380.58 M, E= 5182187.14 M,  EN LÍNEA  QUEBRADA EN SENTIDO NORESTE, CONTINUANDO POR EL BORDE DEL RIO PLANAS AGUAS ARRIBA, PASANDO POR LOS PUNTOS DE COORDENADAS PLANAS PUNTO 112  N= 2005411.48 M, E= 5182171.04 M, PUNTO 113  N= 2005460.16 M, E= 5182171.04, PUNTO 114  N= 2005487.68 M, E= 5182185.86 M, PUNTO 115  N= 2005500.38 M, E= 5182243.01 M, PUNTO 116 N= 2005515.64 M, E= 5182350.30 M, PUNTO 117 N= 2005517.31 M, E= 5182425.05 M, PUNTO 118 N= 2005572.34 M, E= 5182473.73 M, EN UNA DISTANCIA DE 512.6 M, HASTA ENCONTRAR EL PUNTO NÚMERO 119 DE COORDENADAS PLANAS N= 2005649.51 M, E= 5182503.48 M. DEL PUNTO 119 EN LÍNEA QUEBRADA EN SENTIDO NOROESTE, CONTINUANDO POR EL BORDE DEL RIO PLANAS AGUAS ARRIBA, PASANDO POR EL PUNTO 120 DE COORDENADAS PLANAS N= 2005826.34 M, E= 5182390.91 M, EN UNA DISTANCIA ACUMULADA DE 339.3 M, HASTA ENCONTRAR EL PUNTO  121 DE COORDENADAS PLANAS N= 2005951.76 M, E= 5182358.66 M. _x000D_
DEL PUNTO 121 EN LÍNEA QUEBRADA EN SENTIDO NORESTE, CONTINUANDO POR EL BORDE DEL RIO PLANAS AGUAS ARRIBA, PASANDO POR LOS PUNTOS 122 DE COORDENADAS PLANAS N= 2005985.83   M, E= 5182368.21 M, PUNTO 123 N= 2006028.51    M, E= 5182401.11 M, PUNTO 124 N= 2006154.10 M, E= 5182570.49 M, PUNTO 125 N= 2006282.42  M, E= 5182655.15 M, PUNTO 126 N= 2006334.02   M, E= 5182664.41 M, PUNTO 127 N= 2006374.39 M, E= 5182658.22 M, EN UNA DISTANCIA ACUMULADA DE  596.8 M, HASTA ENCONTRAR EL PUNTO NÚMERO 128 DE COORDENADAS PLANAS N= 2006423.57 M, E= 5182663.45 M, COLINDANDO CON EL RIO PLANAS.  LINDERO 6: INICIA EN EL PUNTO 128 CON COORDENADAS PLANAS N= 2006423.57 M, E= 5182663.45 M,  EN LÍNEA  RECTA EN SENTIDO  NOROESTE, POR EL BORDE DEL CAÑO CAYAGUANA AGUAS ARRIBA, EN UNA DISTANCIA DE 151.6 M, HASTA ENCONTRAR EL PUNTO NÚMERO 129 DE COORDENADAS PLANAS N= 2006571.41 M, E= 5182629.78 M. _x000D_
DEL PUNTO 129 EN LÍNEA QUEBRADA EN SENTIDO NORESTE, CONTINUANDO POR EL BORDE DEL CAÑO CAYAGUANA AGUAS ARRIBA, PASANDO POR LOS PUNTOS 130 DE COORDENADAS PLANAS N= 2006634.91   M, E= 5182649.62 M, PUNTO 131 N= 2006687.36    M, E= 5182682.74 M, PUNTO 132 N= 2006706.86   M, E= 5182775.29 M, PUNTO 133 N= 2006743.37  M, E= 5182851.49 M, PUNTO 134 N= 2006862.65   M, E= 5182948.88 M, PUNTO 135 N= 2006933.87  M, E= 5183062.63 M, PUNTO 136 N= 2006987.85    M, E= 5183121.36 M, PUNTO 137 N= 2007016.42  M, E= 5183138.83 M, PUNTO 138 N= 2007056.11   M, E= 5183175.34 M, PUNTO 139 N= 2007105.33   M, E= 5183237.25 M, PUNTO 140 N= 2007125.96  M, E= 5183273.76 M, PUNTO 141 N= 2007140.25   M, E= 5183311.86 M, PUNTO 142 N= 2007149.78  M, E= 5183362.66 M, PUNTO 143 N= 2007176.77 M, E= 5183427.03 M, PUNTO 144 N= 2007253.31  M, E= 5183607.76 M, PUNTO 145 N= 2007295.03 M, E= 5183676.13 M, EN UNA DISTANCIA ACUMULADA DE  1332.1 M, HASTA ENCONTRAR EL PUNTO NÚMERO 146 DE COORDENADAS PLANAS N= 2007300.04 M, E= 5183691.01 M. _x000D_
DEL PUNTO 146 EN LÍNEA QUEBRADA EN SENTIDO NORESTE, CONTINUANDO POR EL BORDE DEL CAÑO  CAYAGUANA AGUAS ARRIBA, PASANDO POR LOS PUNTOS 147 DE COORDENADAS PLANAS N= 2007341.80  M, E= 5183694.48  M, PUNTO 148 N= 2007388.31  M, E= 5183676.72 M, PUNTO 149 N= 2007461.40   M, E= 5183606.71 M, PUNTO 150 N= 2007505.23  M, E= 5183570.72 M, EN UNA DISTANCIA ACUMULADA DE  291.6 M, HASTA ENCONTRAR EL PUNTO NÚMERO 151 DE COORDENADAS PLANAS N= 2007543.26 M, E= 5183557.01 M._x000D_
DEL PUNTO 151 EN LÍNEA QUEBRADA EN SENTIDO NORESTE, CONTINUANDO POR EL BORDE DEL CAÑO CAYAGUANA AGUAS ARRIBA, PASANDO POR LOS PUNTOS 152 DE COORDENADAS PLANAS N= 2007555.30 M, E= 5183556.80 M, PUNTO 153 N= 2007565.50  M, E= 5183556.62 M, PUNTO 154 N= 2007590.31 M, E= 5183562.29 M, PUNTO 155 N= 2007608.97 M, E= 5183570.36 M, PUNTO 156 N= 2007626.38  M, E= 5183581.55 M, PUNTO 157 N= 2007646.95   M, E= 5183599.78 M, PUNTO 158 N= 2007663.33  M, E= 5183621.02 M, PUNTO 159 N= 2007675.14   M, E= 5183644.42 M, PUNTO 160 N= 2007683.03 M, E= 5183670.27 M, PUNTO 161 N= 2007688.71  M, E= 5183714.03 M, PUNTO 162 N= 2007689.52  M, E= 5183759.23 M, PUNTO 163 N= 2007687.82    M, E= 5183831.78 M, PUNTO 164 N= 2007690.12  M, E= 5183868.41 M, PUNTO 165 N= 2007696.86  M, E= 5183882.24 M, PUNTO   166 N= 2007706.94 M, E= 5183895.66 M, EN UNA DISTANCIA ACUMULADA DE  445.9 M, HASTA ENCONTRAR EL PUNTO NÚMERO 167 DE COORDENADAS PLANAS N= 2007724.28 M, E= 5183903.08 M. _x000D_
DEL PUNTO 167 EN LÍNEA QUEBRADA EN SENTIDO NOROESTE, CONTINUANDO POR EL BORDE DEL CAÑO CAYAGUANA AGUAS ARRIBA, PASANDO POR LOS PUNTOS 168 DE COORDENADAS PLANAS N= 2007772.41 M, E= 5183907.07 M, PUNTO 169 N= 2007823.22 M, E= 5183898.16 M, PUNTO 170 N= 2007919.93  M, E= 5183872.59 M, PUNTO 171 N= 2007947.08  M, E= 5183869.03 M, EN UNA DISTANCIA ACUMULADA DE  251.2 M, HASTA ENCONTRAR EL PUNTO NÚMERO 172 DE COORDENADAS PLANAS N= 2007969.62 M, E= 5183868.59 M. _x000D_
DEL PUNTO 172 EN LÍNEA QUEBRADA EN SENTIDO NORESTE, CONTINUANDO POR EL BORDE DEL CAÑO CAYAGUANA AGUAS ARRIBA, PASANDO POR LOS PUNTOS 173 DE COORDENADAS PLANAS N= 2007992.09 M, E= 5183871.55 M, PUNTO 174 N= 2008007.57 M, E= 5183883.90 M, PUNTO 175 N= 2008023.45 M, E= 5183889.32 M, PUNTO 176 N= 2008038.03  M, E= 5183908.19 M, PUNTO 177 N= 2008045.02 M, E= 5183922.91 M, PUNTO 178 N= 2008050.28    M, E= 5183940.43 M, PUNTO 179 N= 2008052.66  M, E= 5183955.07 M, PUNTO 180 N= 2008053.86  M, E= 5183962.47 M, PUNTO 181 N= 2008054.38 M, E= 5183996.36 M, PUNTO 182 N= 2008051.42  M, E= 5184040.00 M, PUNTO 183 N= 2008050.33  M, E= 5184080.32 M, PUNTO 184 N= 2008051.78    M, E= 5184102.19 M, PUNTO 185 N= 2008054.60  M, E= 5184121.36 M, PUNTO 186 N= 2008060.53   M, E= 5184147.47 M, PUNTO   187 N= 2008074.75 M, E= 5184189.26 M, PUNTO 188 N= 2008091.84 M, E= 5184228.06 M, PUNTO 189 N= 2008100.63 M, E= 5184244.50 M, PUNTO 190 N= 2008106.00 M, E= 5184259.25 M, PUNTO 191 N= 2008117.91 M, E= 5184269.43 M, PUNTO 192 N= 2008151.19 M, E= 5184304.28 M, PUNTO 193 N= 2008195.05 M, E= 5184338.91 M, PUNTO 194 N= 2008242.62 M, E= 5184366.17 M, PUNTO 195 N= 2008292.98 M, E= 5184385.19 M, PUNTO 196 N= 2008366.41 M, E= 5184397.59 M, PUNTO 197 N= 2008466.20 M, E= 5184399.34 M, PUNTO 198 N= 2008508.59 M, E= 5184400.84 M, PUNTO 199 N= 2008536.93 M, E= 5184404.56 M, PUNTO 200 N= 2008608.18 M, E= 5184424.66 M, EN UNA DISTANCIA ACUMULADA DE  1046.0 M, HASTA ENCONTRAR EL PUNTO NÚMERO 201 DE COORDENADAS PLANAS N= 2008657.77 M, E= 5184436.81 M._x000D_
DEL PUNTO 201 EN LÍNEA QUEBRADA EN SENTIDO NORESTE, CONTINUANDO POR EL BORDE DEL CAÑO CAYAGUANA AGUAS ARRIBA, PASANDO POR LOS PUNTOS 202 DE COORDENADAS PLANAS N= 2008719.64 M, E= 5184422.89 M, PUNTO 203 N= 2008815.07 M, E= 5184376.33 M, PUNTO 204 N= 2008902.86 M, E= 5184316.92 M, PUNTO 205 N= 2008941.62 M, E= 5184293.08 M, PUNTO 206 N= 2008978.80  M, E= 5184274.92 M, PUNTO 207 N= 2009052.59    M, E= 5184255.05 M, PUNTO 208 N= 2009205.59 M, E= 5184256.68 M, PUNTO 209 N= 2009257.31 M, E= 5184257.52 M, PUNTO 210 N= 2009358.20 M, E= 5184245.80 M, PUNTO 211 N= 2009441.68  M, E= 5184215.61 M, PUNTO 212 N= 2009490.18 M, E= 5184186.90 M, EN UNA DISTANCIA ACUMULADA DE  966.7 M,  HASTA ENCONTRAR EL PUNTO NÚMERO 1 DE COORDENADAS PLANAS N= 2009558.26 M, E= 5184172.38 M, COLINDANDO CON EL CAÑO CAYAGUANA.  _x000D_
_x000D_
</t>
  </si>
  <si>
    <t>234-19401</t>
  </si>
  <si>
    <t>AREA DE (843HAS 3178 M2) LINDEROS Y DEMAS ESPECIFICACIONES SEGUN RESOLUCION N° 0621 DEL 30/11/2009, INSTITUTO COLOMBIANO DE DESARROLLO RURAL -INCODER DIRECCION  TERRITORIAL META.</t>
  </si>
  <si>
    <t>RESOLUCION N° 0621 DEL 30/11/2009,</t>
  </si>
  <si>
    <t xml:space="preserve"> INSTITUTO COLOMBIANO DE DESARROLLO RURAL -INCODER DI</t>
  </si>
  <si>
    <t>ESCRITURA N°    3961 DEL  03-08-2016</t>
  </si>
  <si>
    <t>234-19418</t>
  </si>
  <si>
    <t>AREA DE (84 M2) LINDEROS Y DEMAS ESPECIFICACIONES SEGUN ESCRITURA N° 961 DEL 30/09/2011, OTORGADA EN LA NOTARIA UNICA DE PUERTO LOPEZ.</t>
  </si>
  <si>
    <t xml:space="preserve"> ESCRITURA N° 961 DEL 30/09/2011, </t>
  </si>
  <si>
    <t>ESCRITURA N°   1854 DEL  08-04-*2021</t>
  </si>
  <si>
    <t>234-19421</t>
  </si>
  <si>
    <t xml:space="preserve">AREA DE (1767 HAS 1928 M2) LINDEROS Y DEMAS ESPECIFICACIONES SEGUN RESOLUCION N° 0218 DEL 29/07/2011, INSTITUTO COLOMBIANO DE DESARROLLO RURAL -INCODER DIRECCION  TERRITORIAL META.    </t>
  </si>
  <si>
    <t>RESOLUCION N° 0218 DEL 29/07/2011,</t>
  </si>
  <si>
    <t>234-19422</t>
  </si>
  <si>
    <t xml:space="preserve">AREA DE (1721HAS 6857M2) LINDEROS Y DEMAS ESPECIFICACIONES SEGUN RESOLUCION N° 0165 DEL 03/06/2011, INSTITUTO COLOMBIANO DE DESARROLLO RURAL -INCODER DIRECCION  TERRITORIAL META.    </t>
  </si>
  <si>
    <t>RESOLUCION N° 0165 DEL 03/06/2011, I</t>
  </si>
  <si>
    <t>234-19423</t>
  </si>
  <si>
    <t xml:space="preserve">AREA DE (95HAS 1106M2) LINDEROS Y DEMAS ESPECIFICACIONES SEGUN RESOLUCION N° 0329 DEL 11/10/2011. INSTITUTO COLOMBIANO DE DESARROLLO RURAL -INCODER DIRECCION  TERRITORIAL META.    REMANENTE AREA DE (75HAS1106M2)DETERMINADO CON LOS SIGUIEMTES LINDEROS POR EL NORTE DEL PUNTO 200 AL 203 EN EXTENSION DE  561 METRSOA LINEALES CON NUBIA ESTELLA RUIZ DAZA Y DEL PUNTO 100 AL 101 INTERIOR, EN EXTENSION DE 490.37 METROS LINEALES CON LOTE 1 POR EL ESTE  DEL PUNTO 203 AL PUNTO 2014 EN EXTENSION DE 1286.55 METROS LIENALES  CON LEONOR DAZA Y DEL PUNTO 101 AL 102 INTERIOR EN EXTENSION DE 424.43 METROS LINEALES  CON LOTE 1  POR EL SUR DEL PUNTO 204 AL 102 EN EXTENSION DE  342.76 METROS LINEALES  CON SANDRA PATRICIA  RUIZ DAZA  Y DEL PUNTO 103 AL PUNTO 104 EN EXTENSION DEL 104 AL 213 METROS LINEALES CON ALIX RUIZ DAZA  Y POR EL  OESTE DEL PUNTO 213 AL 200 EN EXTENSION DE 991.32 METROS LINEALES  CON DORIS RUIZ DAZA  Y DEL PUNTO 104 AL 100 EN EXTENSION DE 340.26 METROS LINEALES CON LOTE 1  </t>
  </si>
  <si>
    <t>234-19425</t>
  </si>
  <si>
    <t>AREA DE (241 HAS 7727 M2) LINDEROS Y DEMAS ESPECIFICACIONES SEGUN RESOLUCION N° 0398 DEL 24/11/2011, INSTITUTO COLOMBIANO DE DESARROLLO RURAL -INCODER DIRECCION  TERRITORIAL META.            SE ACTUALIZAN LOS LINDEROS TECNICOS DEL PREDIO, SEGÚN LA RESOLUCION *20224100093596* DEL 2022-05-02, PROFERIDA POR LA AGENCIA NACIONAL DE TIERRAS - ANT, ASI: PUNTO DE PARTIDA; DEL PUNTO NUMERO 19A DE COORDENADAS PLANAS N= 997807,58 M, E=1291475,49 M, SITUADO AL NOROESTE DEL PREDIO DONDE CONCURREN LAS COLINDANCIAS DE SUSANA ESPINOSA, INES ALDANA Y EL TERRENO A DESLINDAR.   POR EL NORTE: DEL PUNTO 19A SE SIGUE EN DIRECCIÓN SURESTE, COLINDANDO CON EL PREDIO DE LA SEÑORA INES ALDANA, EN UNA DISTANCIA DE 1285,82 METROS, EN LINEA QUEBRADA, PASANDO POR LOS PUNTOS NUMERO 19 DE COORDENADAS PLANAS N=997837,47 M, E=1282781,78 M, PUNTO NUMERO 20 COORDENADAS PLANAS N= 997721,35M, E=1283046,3 M, PUNTO NUMERO 21 DE COORDENADAS PLANAS N=997430,07 M, E=1283719,36 M, HASTA ENCONTRAR EL PUNTO NUMERO 2A DE COORDENADAS PLANAS N=997451,23 M, E=1283759,32 M, DONDE CONCURREN LAS ZONAS DE PROTECCION DEL CAÑO BONUNO.        ESTE: DEL PUNTO 2A SE SIGUE EN DIRECCION SURESTE, EN UNA DISTANCIA DE 1708,94 M, EN LINEA QUEBRADA, PASANDO POR LOS PUNTOS NUMERO 1A DE COORDENADAS PLANAS N= 997131,91 M, E=1283783,72 M, PUNTO NUMERO 11A DE COORDENADAS PLANAS N=996816,86 M, E=1283939,17M, PUNTO NUMERO 10A DE COORDENADAS PLANAS N=996309,75M, E=1284143,63M, HASTA ENCONTRAR EL PUNTO NUMERO 9A DE COORDENADAS PLANS N=995834,85 M, E=1284266,79 M, DONDE CONCURREN LAS COLINDANCIAS DE LA ZONA DE PROTECCION DEL CAÑO BONUNO.        SUR: DEL PUNTO 9A DE SIGUE EN DIRECCIÓN OESTE, COLINDANDO CON LA ZONA DE PROTECCIÓN DEL CAÑO BONUNO, EN UNA DISTANCIA DE 1807,94 M, EN LÍNEA QUEBRADA, PASANDO POR LOS PUNTOS NUMERO 29A DE COORDENADAS PLANAS N=995783,87M, E=1284218,12M, PUNTO NUMERO 28A DE COORDENADAS PLANAS N=995784,4 M, E=1284091,52 M, PUNTO NUMERO 27A DE COORDENADAS PLANAS N=995741,93 M, E=1283813,61 M, PUNTO NUMERO 26A DE COORDENADAS PLANAS N=995773,85M, E=1283592,07M, PUNTO NUMERO 25A DE COORDENADAS PLANAS N= 995841,05M, E=1283447,72M, PUNTO NUMERO 24A DE COORDENADAS PLANAS N=996039,64M, E=1283226M, PUNTO NUMERO 23A DE COORDENADAS PLANAS N=996148,11M, E=1283029,58 M, PUNTO NUMERO 22B DE COORDENADAS PLANAS N=996219,05M, E=1283020,28M, HASTA ENCONTRAR EL PUNTO NUMERO 22A DE COORDENADAS PLANAS N=996262,79M, DONDE CONCURREN LAS COLINDANCIAS CON LA ZONA PROTECTORA DE LA MORICHERA, DEL PUNTO 22A SE SIGUE EN DIRECCIÓN NORTE, COLINDANDO CON PREDIO DE PROPIEDAD DEL SEÑOR YECID LANDAETA, EN UNA DISTANCIA DE 265,16 M, EN LÍNEA RECTA, HASTA ENCONTRAR EL PUNTO NUMERO 30 DE COORDENADAS PLANAS N=996612,67M, E=1283065,71M, CONTINUANDO LA COLINDANCIA CON PREDIO DE PROPIEDAD DEL SEÑOR YECID LANDAETA, DEL PUNTO NUMERO 30 SE SIGUE EN DIRECCIÓN OESTE, COLINDANDO CON PREDIO DE PROPIEDAD DEL SEÑOR YECID LANDAETA, EN UNA DISTANCIA 502,21M, EN LÍNEA RECTA, HASTA ENCONTRAR EL PUNTO NUMERO 31 DE COORDENADAS PLANAS N=996750,61M, E=1282582,4M, DONDE CONCURREN LAS COLINDANCIAS CON EL PREDIO DE PROPIEDAD DEL SEÑOR PEDRO LANDAETA, DEL PUNTO NUMERO 31 SE SIGUE EN DIRECCIÓN OESTE, COLINDANDO CON PREDIO DE PROPIEDAD DEL SEÑOR PEDRO LANDAETA, EN UNA DISTANCIA DE 502,21 M, HASTA ENCONTRAR EL PUNTO NUMERO 70 DE COORDENADAS PLANAS N=996890,62M, E=1282100,1M, DONDE CONCURREN DE LAS COLINDANCIAS CON EL PREDIO DE PROPIEDAD DE LA SEÑORA SUSANA ESPINOSA.        OESTE: DEL PUNTO NUMERO 70 SE SIGUE EN DIRECCIÓN NOROESTE, COLINDANDO CON EL PREDIO PROPIEDAD DE LA SEÑORA SUSANA ESPINOSA, EN UNA DISTANCIA DE 1102,69 M, EN LÍNEA RECTA, HASTA ENCONTRAR EL PUNTO NUMERO 19A DE COORDENADAS PLANAS N=997887,23 M, E=1282572,01M, PUNTO DE PARTIDA Y ENCIERRA.</t>
  </si>
  <si>
    <t>234-19426</t>
  </si>
  <si>
    <t xml:space="preserve">AREA DE (801 HAS 6898 M2) LINDEROS Y DEMAS ESPECIFICACIONES SEGUN RESOLUCION N° 0545 DEL 14/12/2011, INSTITUTO COLOMBIANO DE DESARROLLO RURAL -INCODER DIRECCION  TERRITORIAL META.    </t>
  </si>
  <si>
    <t>RESOLUCION N° 0545 DEL 14/12/2011,</t>
  </si>
  <si>
    <t>234-19427</t>
  </si>
  <si>
    <t xml:space="preserve">AREA DE (13 HAS 1438 M2) LINDEROS Y DEMAS ESPECIFICACIONES SEGUN RESOLUCION N° 0304 DEL 29/06/2010, INSTITUTO COLOMBIANO DE DESARROLLO RURAL -INCODER DIRECCION  TERRITORIAL META.    </t>
  </si>
  <si>
    <t>RESOLUCION N° 0304 DEL 29/06/2010</t>
  </si>
  <si>
    <t>234-19428</t>
  </si>
  <si>
    <t xml:space="preserve">AREA DE (94 HAS 2697M2) LINDEROS Y DEMAS ESPECIFICACIONES SEGUN RESOLUCION N° 0595 DEL 27/12/2011, INSTITUTO COLOMBIANO DE DESARROLLO RURAL -INCODER DIRECCION  TERRITORIAL META.    </t>
  </si>
  <si>
    <t>RESOLUCION N° 0595 DEL 27/12/2011</t>
  </si>
  <si>
    <t>ESCR #  3633 DEL  14-10-2016</t>
  </si>
  <si>
    <t>NOTARIA 7 DE BOGOTA</t>
  </si>
  <si>
    <t>234-19429</t>
  </si>
  <si>
    <t>LOTE  con area de (617.33M2) cuyos linderos y demas especificaciones obran en ESCRITURA 869, 1996/12/26, NOTARIA UNICA PUERTO LOPEZ. Articulo 11 Decreto 1711 de 1984</t>
  </si>
  <si>
    <t>ESCRITURA 869, 1996/12/26, N</t>
  </si>
  <si>
    <t>ESCR #     094 DEL  09-05-2018</t>
  </si>
  <si>
    <t>NOTARIA  UNICA DE PUERTO GAITAN</t>
  </si>
  <si>
    <t>234-19430</t>
  </si>
  <si>
    <t>LOTE con area de (159 HAS 2229 M2) cuyos linderos y demas especificaciones obran en ESCRITURA 218, 2012/02/06, NOTARIA TREINTA Y CUATRO BOGOTA D.C.. Articulo 11 Decreto 1711 de 1984</t>
  </si>
  <si>
    <t xml:space="preserve">ESCRITURA 218, 2012/02/06, </t>
  </si>
  <si>
    <t xml:space="preserve">NOTARIA TREINTA Y CUATRO BOGOTA D.C.. </t>
  </si>
  <si>
    <t>234-19431</t>
  </si>
  <si>
    <t xml:space="preserve">AREA DE (246.00M2) LINDEROS Y DEMAS ESPECIFICACIONES SEGUN ESCRITURA N° 1239 DEL 12/12/2011, OTORGADA EN LA NOTARIA UNICA DE PUERTO LOPEZ.    </t>
  </si>
  <si>
    <t>ESCRITURA N° 1239 DEL 12/12/2011, O</t>
  </si>
  <si>
    <t>ESCRITURA  #  186  DEL  07-09-2018</t>
  </si>
  <si>
    <t>234-19432</t>
  </si>
  <si>
    <t xml:space="preserve">AREA DE (744 HAS 8387 M2) LINDEROS Y DEMAS ESPECIFICACIONES SEGUN RESOLUCION N° 0489 DEL 30/11/2011, INSTITUTO COLOMBIANO DE DESARROLLO RURAL -INCODER DIRECCION  TERRITORIAL META.    </t>
  </si>
  <si>
    <t>RESOLUCION N° 0489 DEL 30/11/2011,</t>
  </si>
  <si>
    <t>234-19445</t>
  </si>
  <si>
    <t>LOTE 1 con area de (262 HAS) cuyos linderos y demas especificaciones obran en ESCRITURA 0718, 2012/02/13, NOTARIA SEGUNDA VILLAVICENCIO. Articulo 11 Decreto 1711 de 1984</t>
  </si>
  <si>
    <t>ESCRITURA 0718, 2012/02/13,</t>
  </si>
  <si>
    <t>234-19446</t>
  </si>
  <si>
    <t>AREA DE (84M2) LINDEROS Y DEMAS ESPECIFICACIONES SEGUN ESCRITURA N° 832 DEL 23/08/2011, OTORGADA EN LA NOTARIA UNICA DE PUERTO LOPEZ</t>
  </si>
  <si>
    <t xml:space="preserve">RITURA N° 832 DEL 23/08/2011, </t>
  </si>
  <si>
    <t>ESCRITURA    # 169 del  26-06-2014</t>
  </si>
  <si>
    <t>234-19450</t>
  </si>
  <si>
    <t>LOTE 1 con area de (235.30M2) cuyos linderos y demas especificaciones obran en ESCRITURA 345, 2012/04/27, NOTARIA UNICA PUERTO LOPEZ. Articulo 11 Decreto 1711 de 1984</t>
  </si>
  <si>
    <t xml:space="preserve"> ESCRITURA 345, 2012/04/27,</t>
  </si>
  <si>
    <t>234-19451</t>
  </si>
  <si>
    <t>LOTE 2 con area de (440.45M2) cuyos linderos y demas especificaciones obran en ESCRITURA 345, 2012/04/27, NOTARIA UNICA PUERTO LOPEZ. Articulo 11 Decreto 1711 de 1984</t>
  </si>
  <si>
    <t>ESCRITURA 345, 2012/04/27, NO</t>
  </si>
  <si>
    <t>234-19453</t>
  </si>
  <si>
    <t xml:space="preserve">AREA DE (761 HAS. 3835 M2) LINDEROS Y DEMAS ESPECIFICACIONES SEGUN RESOLUCION N° 0403 DEL 05/10/2009, INSTITUTO COLOMBIANO DE DESARROLLO RURAL - INCODER DIRECCION  TERRITORIAL META.    </t>
  </si>
  <si>
    <t>RESOLUCION N° 0403 DEL 05/10/2009</t>
  </si>
  <si>
    <t xml:space="preserve"> ESCRITURA   #  3646 DEL  23-08-2018</t>
  </si>
  <si>
    <t>234-19454</t>
  </si>
  <si>
    <t>AREA DE (960HAS 1821M2) LINDEROS Y DEMAS ESPECIFICACIONES SEGUN RESOLUCION N° 0479 DEL 30/11/2011, INSTITUTO COLOMBIANO DE DESARROLLO RURAL -INCODER DIRECCION  TERRITORIAL META</t>
  </si>
  <si>
    <t>RESOLUCION N° 0479 DEL 30/11/2011</t>
  </si>
  <si>
    <t>RESOLUCION NO.  396 DEL  24-11-2011</t>
  </si>
  <si>
    <t>234-19455</t>
  </si>
  <si>
    <t xml:space="preserve">AREA DE (235HAS 4096M2) LINDEROS Y DEMAS ESPECIFICACIONES SEGUN RESOLUCION N° 0396 DEL 24/11/2011, INSTITUTO COLOMBIANO DE DESARROLLO RURAL -INCODER DIRECCION  TERRITORIAL META.        </t>
  </si>
  <si>
    <t>RESOLUCION N° 0396 DEL 24/11/2011</t>
  </si>
  <si>
    <t>234-19456</t>
  </si>
  <si>
    <t xml:space="preserve">AREA DE (835 HAS .7871M2) LINDEROS Y DEMAS ESPECIFICACIONES SEGUN RESOLUCION N° 0555 DEL 16/12/2011, INSTITUTO COLOMBIANO DE DESARROLLO RURAL -INCODER DIRECCION  TERRITORIAL META.        </t>
  </si>
  <si>
    <t>RESOLUCION N° 0555 DEL 16/12/2011, IN</t>
  </si>
  <si>
    <t>234-19457</t>
  </si>
  <si>
    <t xml:space="preserve">AREA DE (271.50M2) LINDEROS Y DEMAS ESPECIFICACIONES SEGUN ESCRITURA N° 207 DEL 23/03/2012, OTORGADA EN LA NOTARIA UNICA DE PUERTO LOPEZ.    </t>
  </si>
  <si>
    <t xml:space="preserve"> ESCRITURA N° 207 DEL 23/03/2012, OT</t>
  </si>
  <si>
    <t>ESCRITURA NO.  448 DEL  30-10-2019</t>
  </si>
  <si>
    <t>234-19458</t>
  </si>
  <si>
    <t xml:space="preserve">AREA DE (156.53M2) LINDEROS Y DEMAS ESPECIFICACIONES SEGUN ESCRITURA N° 107 DEL 23/02/2012, OTORGADA EN LA NOTARIA UNICA DE PUERTO LOPEZ.    </t>
  </si>
  <si>
    <t xml:space="preserve"> ESCRITURA N° 107 DEL 23/02/2012,</t>
  </si>
  <si>
    <t>234-19460</t>
  </si>
  <si>
    <t>LOTE 1  con area de (28HAS 449M2) cuyos linderos y demas especificaciones obran en ESCRITURA 482, 2012/05/29, NOTARIA UNICA PUERTO LOPEZ. Articulo 11 Decreto 1711 de 1984</t>
  </si>
  <si>
    <t>ESCRITURA 482, 2012/05/29,</t>
  </si>
  <si>
    <t>234-19461</t>
  </si>
  <si>
    <t>LOTE 2 con area de (15HAS) cuyos linderos y demas especificaciones obran en ESCRITURA 482, 2012/05/29, NOTARIA UNICA PUERTO LOPEZ. Articulo 11 Decreto 1711 de 1984</t>
  </si>
  <si>
    <t xml:space="preserve"> ESCRITURA 482, 2012/05/29,</t>
  </si>
  <si>
    <t>ESCRITURA #  635 DEL  25-06-2012</t>
  </si>
  <si>
    <t>234-19462</t>
  </si>
  <si>
    <t>LOTE 3 con area de (12HAS) cuyos linderos y demas especificaciones obran en ESCRITURA 482, 2012/05/29, NOTARIA UNICA PUERTO LOPEZ. Articulo 11 Decreto 1711 de 1984</t>
  </si>
  <si>
    <t>n ESCRITURA 482, 2012/05/29, N</t>
  </si>
  <si>
    <t>ESCRITURA #   267 DEL  05-07-2019</t>
  </si>
  <si>
    <t>234-19467</t>
  </si>
  <si>
    <t xml:space="preserve">AREA DE (261.67 M2) LINDEROS Y DEMAS ESPECIFICACIONES SEGUN ESCRITURA N° 465 DEL 28/05/2012, OTORGADA EN LA NOTARIA UNICA DE PUERTO LOPEZ.    </t>
  </si>
  <si>
    <t xml:space="preserve"> ESCRITURA N° 465 DEL 28/05/2012,</t>
  </si>
  <si>
    <t>ESCRITURA #   0852 DEL  11-09-2013</t>
  </si>
  <si>
    <t>234-19468</t>
  </si>
  <si>
    <t xml:space="preserve">AREA DE (71.64M2) LINDEROS Y DEMAS ESPECIFICACIONES SEGUN ESCRITURA N° 464 DEL 28/05/2012, OTORGADA EN LA NOTARIA UNICA DE PUERTO LOPEZ.    </t>
  </si>
  <si>
    <t>SCRITURA N° 464 DEL 28/05/2012, O</t>
  </si>
  <si>
    <t>ESCRITURA #   651 DEL  28-06-2012</t>
  </si>
  <si>
    <t>234-19471</t>
  </si>
  <si>
    <t>AREA DE (392HAS198M2) LINDEROS Y DEMAS ESPECIFICACIONES SEGUN RESOLUCION N° 0637 DEL 29/12/2011, INSTITUTO COLOMBIANO DE DESARROLLO RURAL -INCODER DIRECCION  TERRITORIAL META.</t>
  </si>
  <si>
    <t>RESOLUCION N° 0637 DEL 29/12/2011,</t>
  </si>
  <si>
    <t>ESCRITURA #   3847 DEL  25-09-2013</t>
  </si>
  <si>
    <t>234-19485</t>
  </si>
  <si>
    <t xml:space="preserve">AREA DE (919HAS 8651M2) LINDEROS Y DEMAS ESPECIFICACIONES SEGUN RESOLUCION N° 0344 DEL 24/10/2011, INSTITUTO COLOMBIANO DE DESARROLLO RURAL -INCODER DIRECCION  TERRITORIAL META.    </t>
  </si>
  <si>
    <t>RESOLUCION N° 0344 DEL 24/10/2011,</t>
  </si>
  <si>
    <t>234-19489</t>
  </si>
  <si>
    <t xml:space="preserve">AREA DE (153HAS9615M2) LINDEROS Y DEMAS ESPECIFICACIONES SEGUN RESOLUCION N° 0613 DEL 28/12/2011, INSTITUTO COLOMBIANO DE DESARROLLO RURAL -INCODER DIRECCION  TERRITORIAL META.    </t>
  </si>
  <si>
    <t>RESOLUCION N° 0613 DEL 28/12/2011,</t>
  </si>
  <si>
    <t>234-19662</t>
  </si>
  <si>
    <t>PREDIO URBANO CON CABIDA DE OCHENTA Y CUATRO METROS CUADRADOS (84 M2).    LINDEROS INDICADOS EN LA ESCRITURA 565 DEL 08/06/2012, OTORGADA EN LA NOTARIA UNICA DE PUERTO LOPEZ - META.  (DECRETO 1711 DE JULIO 6 DE 1984).</t>
  </si>
  <si>
    <t>ESCRITURA 565 DEL 08/06/2012, OT</t>
  </si>
  <si>
    <t>ESC #  707 DEL  31-07-2013</t>
  </si>
  <si>
    <t>234-19668</t>
  </si>
  <si>
    <t>PREDIO RURAL CON AREA DE 1249 HAS. 2040 M2 CUYOS LINDEROS Y DEMAS ESPECIFICACIONES OBRAN EN RESOLUCION 0752 DEL 04/05/2012, INSTITUTO COLOMBIANO DE DESARROLLO RURAL INCODER- VILLAVICENCIO. ARTICULO 11 DECRETO 1711 DE 1984</t>
  </si>
  <si>
    <t xml:space="preserve"> RESOLUCION 0752 DEL 04/05/2012, </t>
  </si>
  <si>
    <t xml:space="preserve">INSTITUTO COLOMBIANO DE DESARROLLO RURAL INCODER- VILLAVICENCIO. </t>
  </si>
  <si>
    <t>234-19669</t>
  </si>
  <si>
    <t>PREDIO RURAL CON AREA DE 1222 HAS.- 3153 M2 CUYOS LINDEROS Y DEMAS ESPECIFICACIONES OBRAN EN RESOLUCION 0753 DEL 04/05/2012, INSTITUTO COLOMBIANO DE DESARROLLO RURAL INCODER - VILLAVICENCIO.  (ARTICULO 11 DECRETO 1711 DE 1984).</t>
  </si>
  <si>
    <t xml:space="preserve"> RESOLUCION 0753 DEL 04/05/2012, </t>
  </si>
  <si>
    <t>234-19670</t>
  </si>
  <si>
    <t>LOTE RURAL CON AREA DE 1471 HAS. 2384 M2 CUYOS LINDEROS Y DEMAS ESPECIFICACIONES OBRAN EN RESOLUCION 0754 DEL 04/05/2012, INSTITUTO COLOMBIANO DE DESARROLLO RURAL INCODER VILLAVICENCIO.  (ARTICULO 11 DECRETO 1711 DE 1984).</t>
  </si>
  <si>
    <t xml:space="preserve"> RESOLUCION 0754 DEL 04/05/2012, </t>
  </si>
  <si>
    <t>234-19671</t>
  </si>
  <si>
    <t>SEISCIENTAS CUATRO HECTAREAS TRES MIL DOSCIENTOS SETENTA METROS CUADRADOS (604 HAS.-3270 M2).    LINDEROS INDICADOS EN LA RESOLUCION 0723 DEL 11/12/2009 OTORGADA POR EL INCODER - VILLAVICENCIO (DECRETO 1711 DE JULIO 6 DE 1984).</t>
  </si>
  <si>
    <t xml:space="preserve"> RESOLUCION 0723 DEL 11/12/2009</t>
  </si>
  <si>
    <t>ESCR #  1014 DEL  09-05-2015</t>
  </si>
  <si>
    <t>234-19672</t>
  </si>
  <si>
    <t>MIL QUINIENTOS CUARENTA Y DOS METROS CUADRADOS  (1542 M2).    LINDEROS INDICADOS EN LA RESOLUCION 0723 DEL 11/12/2009 OTORGADA POR EL INCODER - VILLAVICENCIO (DECRETO 1711 DE JULIO 6 DE 1984).</t>
  </si>
  <si>
    <t xml:space="preserve">RESOLUCION 0723 DEL 11/12/2009 </t>
  </si>
  <si>
    <t>234-19673</t>
  </si>
  <si>
    <t>PREDIO URBANO CON CABIDA DE: SEISCIENTOS TREINTA Y DOS METROS CUADRADOS (632 M2).    LINDEROS INDICADOS EN LA RESOLUCION 0740 DEL 11/12/2009 OTORGADA POR EL INCODER - VILLAVICENCIO (DECRETO 1711 DE JULIO 6 DE 1984).</t>
  </si>
  <si>
    <t xml:space="preserve">RESOLUCION 0740 DEL 11/12/2009 </t>
  </si>
  <si>
    <t>234-19676</t>
  </si>
  <si>
    <t>PREDIO RURAL CON CABIDA DE: NOVENTA Y CUATRO HECTAREAS CINCO MIL TRESCIENTOS TRES METROS CUADRADOS (94 HAS.- 5303 M2).    LINDEROS INDICADOS EN LA RESOLUCION 0331 DEL 12/10/2011 OTORGADA POR EL INCODER - VILLAVICENCIO (DECRETO 1711 DE JULIO 6 DE 1984).</t>
  </si>
  <si>
    <t>RESOLUCION 0331 DEL 12/10/2011 O</t>
  </si>
  <si>
    <t>234-19677</t>
  </si>
  <si>
    <t>PREDIO URBANO CON CABIDA DE: CUATROCIENTOS SIETE METROS CUADRADOS (407 M2).    LINDEROS INDICADOS EN LA RESOLUCION 0739 DEL 11/12/2009 OTORGADA POR EL INCODER - VILLAVICENCIO (DECRETO 1711 DE JULIO 6 DE 1984).</t>
  </si>
  <si>
    <t>RESOLUCION 0739 DEL 11/12/2009 O</t>
  </si>
  <si>
    <t>234-19678</t>
  </si>
  <si>
    <t>PREDIO RURAL CON CABIDA DE: TRESCIENTAS SESENTA Y UNA HECTAREAS DOS MIL NOVECIENTOS VEINTIDOS METROS CUADRADOS ( 361 HAS.- 2922 M2).    LINDEROS INDICADOS EN LA RESOLUCION 0586 DEL 27/12/2011 OTORGADA POR EL INCODER - VILLAVICENCIO (DECRETO 1711 DE JULIO 6 DE 1984).</t>
  </si>
  <si>
    <t>RESOLUCION 0586 DEL 27/12/2011</t>
  </si>
  <si>
    <t>ESCRI #  3056 DEL  08-08-2013</t>
  </si>
  <si>
    <t>234-19679</t>
  </si>
  <si>
    <t xml:space="preserve">PREDIO URBANO CON CABIDA DE: CIENTO UN METROS CUADRADOS CON QUINCE CENTIMETROS (101.15 M2).    LINDEROS INDICADOS EN LA ESCRITURA 562 DEL 08/06/2012 OTORGADA EN LA NOTARIA UNICA DE PUERTO LOPEZ - META. (DECRETO 1711 DE JULIO 6 DE 1984).        </t>
  </si>
  <si>
    <t xml:space="preserve"> ESCRITURA 562 DEL 08/06/2012</t>
  </si>
  <si>
    <t>234-19682</t>
  </si>
  <si>
    <t>AREA DE (2000M2) LINDEROS Y DEMAS ESPECIFICACIONES SEGUN ESCRITURA N° 802 DEL 26/07/2012, OTORGADA EN LA NOTARIA UNICA DE PUERTO LOPEZ.    CABIDA DEL REMANENTE: DOSCIENTOS CATORCE METROS CUADRADOS (214 M2) Y LINDEROS ASI: POR EL NORTE: EN LONGITUD DE 50 METROS LINEALES COLINDA CON ERNESTO JIMENO RAMIREZ, POR EL SUR: EN LONGITUD DE 50.30 METROS LINEALES COLINDA CON PROPIEDAD DE ALBA LUZ BOLAÑOS, POR EL ORIENTE: EN LONGITUD DE 8:60 METROS LINEALES COLINDA CON FINCA ANDALUCIA Y ZONA FORESTAL, POR EL OCCIDENTE: EN FORMA DE TRIANGULO COLINDA CON VIA PUBLICA CALLE 4 Y ENCIERRA. DEMAS ESPECIFICACIONES EN LA ESCRITURA 1162 DEL 28/09/2012 OTORGADA EN LA NOTARIA UNICA DE PUERTO LOPEZ - META.</t>
  </si>
  <si>
    <t>234-19683</t>
  </si>
  <si>
    <t xml:space="preserve">AREA DE (117.60M2) LINDEROS Y DEMAS ESPECIFICACIONES SEGUN ESCRITURA N° 558 DEL 8/06/2012, OTORGADA EN LA NOTARIA UNICA DE PUERTO LOPEZ.    </t>
  </si>
  <si>
    <t xml:space="preserve"> ESCRITURA N° 558 DEL 8/06/2012</t>
  </si>
  <si>
    <t>234-19689</t>
  </si>
  <si>
    <t xml:space="preserve">AREA DE (84M2) LINDEROS Y DEMAS ESPECIFICACIONES SEGUN ESCRITURA N° 567 DEL 8/06/2012, OTORGADA EN LA NOTARIA UNICA DE PUERTO LOPEZ.    </t>
  </si>
  <si>
    <t>SCRITURA N° 567 DEL 8/06/2012, OT</t>
  </si>
  <si>
    <t>ESCRITURA N° 567 DEL 8/06/2012, OT</t>
  </si>
  <si>
    <t>234-19690</t>
  </si>
  <si>
    <t>DOSCIENTOS CUARENTA METROS CUADRADOS (240 M2)...LINDEROS INDICADOS EN LA ESCRITURA #566, DE JUNIO 8 DE 2012, NOTARIA UNICA DE PUERTO LOPEZ. (DECRETO 1711, DE JULIO DE 1984)</t>
  </si>
  <si>
    <t xml:space="preserve">ESCRITURA #566, DE JUNIO 8 DE 2012, </t>
  </si>
  <si>
    <t>ESCRITURA N°    217 DEL  28-05-2019</t>
  </si>
  <si>
    <t>234-19691</t>
  </si>
  <si>
    <t>CIENTO VEINTIDOS METROS CUADRADOS CON VEINTIDOS CENTIMETROS M(122.22 M2).....LINDEROS INDICADOS EN LA ESCRITURA #946, DE AGOSTO 21 DE 2012, NOTARIA UNICA DE PUERTO LOPEZ. (DECRETO 1711, DE JULIO DE 1984)</t>
  </si>
  <si>
    <t xml:space="preserve"> ESCRITURA #946, DE AGOSTO 21 DE 2012, </t>
  </si>
  <si>
    <t>234-19692</t>
  </si>
  <si>
    <t>CIENTO CUARENTA METROS CUADRADOS CON OCHENTA Y DOS  CENTIMETROS (140.82 M2)....LINDEROS INDICADOS EN LA ESCRITURA #945, DE AGOSTO 21 DE 2012, NOTARIA UNICA DE PUERTO LOPEZ. (DECRETO 1711, DE JULIO DE 1984)</t>
  </si>
  <si>
    <t xml:space="preserve"> ESCRITURA #945, DE AGOSTO 21 DE 2012</t>
  </si>
  <si>
    <t xml:space="preserve"> ESCRITURA #    1308 DEL  02-11-2012</t>
  </si>
  <si>
    <t>234-19697</t>
  </si>
  <si>
    <t xml:space="preserve">AREA DE (915HAS 3779M2) LINDEROS Y DEMAS ESPECIFICACIONES SEGUN RESOLUCION N° 0475 DEL 30/11/2011, INSTITUTO COLOMBIANO DE DESARROLLO RURAL -INCODER DIRECCION  TERRITORIAL META.    8301223980    </t>
  </si>
  <si>
    <t>RESOLUCION N° 0475 DEL 30/11/2011</t>
  </si>
  <si>
    <t xml:space="preserve"> ESCRITURA #      890 DEL  06-03-2019</t>
  </si>
  <si>
    <t>NOTARIA 3 DE VILLAVICECO</t>
  </si>
  <si>
    <t>234-19699</t>
  </si>
  <si>
    <t xml:space="preserve">AREA DE (84M2) LINDEROS Y DEMAS ESPECIFICACIONES SEGUN ESCRITURA N° 563 DEL 8/6/2012, OTORGADA EN LA NOTARIA UNICA DE PUERTO LOPEZ.    </t>
  </si>
  <si>
    <t>ESCRITURA N° 563 DEL 8/6/2012,</t>
  </si>
  <si>
    <t xml:space="preserve"> ESCRITURA #    563 DEL  08-06-2012</t>
  </si>
  <si>
    <t>234-19701</t>
  </si>
  <si>
    <t xml:space="preserve">AREA DE (116.80M2) LINDEROS Y DEMAS ESPECIFICACIONES SEGUN ESCRITURA N° 1236 DEL 12/12/2011, OTORGADA EN LA NOTARIA UNICA DE PUERTO LOPEZ.    </t>
  </si>
  <si>
    <t>ESCRITURA N° 1236 DEL 12/12/2011,</t>
  </si>
  <si>
    <t>234-19702</t>
  </si>
  <si>
    <t xml:space="preserve">AREA DE (84M2) LINDEROS Y DEMAS ESPECIFICACIONES SEGUN ESCRITURA N° 559 DEL 08/06/2012, OTORGADA EN LA NOTARIA UNICA DE PUERTO LOPEZ.    </t>
  </si>
  <si>
    <t>ESCRITURA N° 559 DEL 08/06/2012,</t>
  </si>
  <si>
    <t>234-19703</t>
  </si>
  <si>
    <t xml:space="preserve">AREA DE (87.40M2) LINDEROS Y DEMAS ESPECIFICACIONES SEGUN ESCRITURA N° 560 DEL 08/06/2012, OTORGADA EN LA NOTARIA UNICA  DE PUERTO LOPEZ.    </t>
  </si>
  <si>
    <t>ESCRITURA N° 560 DEL 08/06/2012</t>
  </si>
  <si>
    <t>ESCRITURA N°  06 DEL  17-01-2019</t>
  </si>
  <si>
    <t>234-19705</t>
  </si>
  <si>
    <t>LOTE UNO (1) con area de (61HAS 10M2) cuyos linderos y demas especificaciones obran en ESCRITURA 2804, 2012/07/12, NOTARIA TERCERA VILLAVICENCIO. Articulo 11 Decreto 1711 de 1984</t>
  </si>
  <si>
    <t xml:space="preserve">ESCRITURA 2804, 2012/07/12, </t>
  </si>
  <si>
    <t>234-19706</t>
  </si>
  <si>
    <t>LOTE TRES  A (3A) con area de (17HAS 13M2) cuyos linderos y demas especificaciones obran en ESCRITURA 2804, 2012/07/12, NOTARIA TERCERA VILLAVICENCIO. Articulo 11 Decreto 1711 de 1984</t>
  </si>
  <si>
    <t>ESCRITURA  #  5752 DEL  08-11-2016</t>
  </si>
  <si>
    <t>234-19707</t>
  </si>
  <si>
    <t>LOTE CUATRO (4) con area de (88HAS 1M2) cuyos linderos y demas especificaciones obran en ESCRITURA 2804, 2012/07/12, NOTARIA TERCERA VILLAVICENCIO. Articulo 11 Decreto 1711 de 1984</t>
  </si>
  <si>
    <t>234-19708</t>
  </si>
  <si>
    <t>LOTE TRES  (3) con area de (108HAS 25M2) cuyos linderos y demas especificaciones obran en ESCRITURA 2804, 2012/07/12, NOTARIA TERCERA VILLAVICENCIO. Articulo 11 Decreto 1711 de 1984</t>
  </si>
  <si>
    <t>234-19709</t>
  </si>
  <si>
    <t>LOTE UNO A (1A) con area de (2HAS 10M2) cuyos linderos y demas especificaciones obran en ESCRITURA 2804, 2012/07/12, NOTARIA TERCERA VILLAVICENCIO. Articulo 11 Decreto 1711 de 1984</t>
  </si>
  <si>
    <t>234-19710</t>
  </si>
  <si>
    <t>LOTE DOS  (2) con area de (115HAS 98M2) cuyos linderos y demas especificaciones obran en ESCRITURA 2804, 2012/07/12, NOTARIA TERCERA VILLAVICENCIO. Articulo 11 Decreto 1711 de 1984</t>
  </si>
  <si>
    <t>234-19711</t>
  </si>
  <si>
    <t>LOTE CINCO (5) con area de (42HAS 30M2) cuyos linderos y demas especificaciones obran en ESCRITURA 2804, 2012/07/12, NOTARIA TERCERA VILLAVICENCIO. Articulo 11 Decreto 1711 de 1984</t>
  </si>
  <si>
    <t>ESCRITURA  #   2355 DEL   28-06-2014</t>
  </si>
  <si>
    <t>234-19712</t>
  </si>
  <si>
    <t>LOTE CINCO A (5A) con area de (39HAS 65M2) cuyos linderos y demas especificaciones obran en ESCRITURA 2804, 2012/07/12, NOTARIA TERCERA VILLAVICENCIO. Articulo 11 Decreto 1711 de 1984</t>
  </si>
  <si>
    <t>234-19713</t>
  </si>
  <si>
    <t>LOTE SEIS  (6) con area de (45HAS 6M2) cuyos linderos y demas especificaciones obran en ESCRITURA 2804, 2012/07/12, NOTARIA TERCERA VILLAVICENCIO. Articulo 11 Decreto 1711 de 1984</t>
  </si>
  <si>
    <t>234-19714</t>
  </si>
  <si>
    <t>LOTE SIETE  (7) con area de (23HAS 48M2) cuyos linderos y demas especificaciones obran en ESCRITURA 2804, 2012/07/12, NOTARIA TERCERA VILLAVICENCIO. Articulo 11 Decreto 1711 de 1984</t>
  </si>
  <si>
    <t>234-19715</t>
  </si>
  <si>
    <t>LOTE OCHO (8) con area de (19HAS 13M2) cuyos linderos y demas especificaciones obran en ESCRITURA 2804, 2012/07/12, NOTARIA TERCERA VILLAVICENCIO. Articulo 11 Decreto 1711 de 1984</t>
  </si>
  <si>
    <t>234-19716</t>
  </si>
  <si>
    <t>LOTE NUEVE  (9) con area de (34HAS 70M2) cuyos linderos y demas especificaciones obran en ESCRITURA 2804, 2012/07/12, NOTARIA TERCERA VILLAVICENCIO. Articulo 11 Decreto 1711 de 1984</t>
  </si>
  <si>
    <t>234-19717</t>
  </si>
  <si>
    <t>LOTE DIEZ  (10) con area de (73HAS 7M2) cuyos linderos y demas especificaciones obran en ESCRITURA 2804, 2012/07/12, NOTARIA TERCERA VILLAVICENCIO. Articulo 11 Decreto 1711 de 1984</t>
  </si>
  <si>
    <t>234-19718</t>
  </si>
  <si>
    <t>LOTE ONCE (11) con area de (23HAS 1M2) cuyos linderos y demas especificaciones obran en ESCRITURA 2804, 2012/07/12, NOTARIA TERCERA VILLAVICENCIO. Articulo 11 Decreto 1711 de 1984</t>
  </si>
  <si>
    <t>234-19719</t>
  </si>
  <si>
    <t>LOTE DOCE  (12) con area de (20HAS 36M2) cuyos linderos y demas especificaciones obran en ESCRITURA 2804, 2012/07/12, NOTARIA TERCERA VILLAVICENCIO. Articulo 11 Decreto 1711 de 1984</t>
  </si>
  <si>
    <t>234-19720</t>
  </si>
  <si>
    <t>LOTE TRECE  (13) con area de (54HAS 8M2) cuyos linderos y demas especificaciones obran en ESCRITURA 2804, 2012/07/12, NOTARIA TERCERA VILLAVICENCIO. Articulo 11 Decreto 1711 de 1984</t>
  </si>
  <si>
    <t>ESCRITURA  #   509 DEL  30-03-2021</t>
  </si>
  <si>
    <t xml:space="preserve"> NOTARIA  UNICA DE PUERTO GAITAN</t>
  </si>
  <si>
    <t>234-19721</t>
  </si>
  <si>
    <t>LOTE CATORCE  (14) con area de (60HAS 78M2) cuyos linderos y demas especificaciones obran en ESCRITURA 2804, 2012/07/12, NOTARIA TERCERA VILLAVICENCIO. Articulo 11 Decreto 1711 de 1984</t>
  </si>
  <si>
    <t>234-19722</t>
  </si>
  <si>
    <t>LOTE QUINCE  (15) con area de (53HAS 32M2) cuyos linderos y demas especificaciones obran en ESCRITURA 2804, 2012/07/12, NOTARIA TERCERA VILLAVICENCIO. Articulo 11 Decreto 1711 de 1984</t>
  </si>
  <si>
    <t>234-19723</t>
  </si>
  <si>
    <t>LOTE DIECISEIS  (16) con area de (30HAS 60M2) cuyos linderos y demas especificaciones obran en ESCRITURA 2804, 2012/07/12, NOTARIA TERCERA VILLAVICENCIO. Articulo 11 Decreto 1711 de 1984</t>
  </si>
  <si>
    <t>234-19724</t>
  </si>
  <si>
    <t>LOTE DIECISIETE  (17) con area de (32HAS 11M2) cuyos linderos y demas especificaciones obran en ESCRITURA 2804, 2012/07/12, NOTARIA TERCERA VILLAVICENCIO. Articulo 11 Decreto 1711 de 1984</t>
  </si>
  <si>
    <t>234-19725</t>
  </si>
  <si>
    <t>LOTE DIECIOCHO  (18) con area de (36HAS 51M2) cuyos linderos y demas especificaciones obran en ESCRITURA 2804, 2012/07/12, NOTARIA TERCERA VILLAVICENCIO. Articulo 11 Decreto 1711 de 1984</t>
  </si>
  <si>
    <t>234-19726</t>
  </si>
  <si>
    <t>LOTE DIECINUEVE  (19) con area de (37HAS 48M2) cuyos linderos y demas especificaciones obran en ESCRITURA 2804, 2012/07/12, NOTARIA TERCERA VILLAVICENCIO. Articulo 11 Decreto 1711 de 1984</t>
  </si>
  <si>
    <t>234-19727</t>
  </si>
  <si>
    <t>LOTE VEINTE  (20) con area de (46HAS 81M2) cuyos linderos y demas especificaciones obran en ESCRITURA 2804, 2012/07/12, NOTARIA TERCERA VILLAVICENCIO. Articulo 11 Decreto 1711 de 1984</t>
  </si>
  <si>
    <t>234-19728</t>
  </si>
  <si>
    <t>LOTE VEINTE A (20A) con area de (124HAS 2M2) cuyos linderos y demas especificaciones obran en ESCRITURA 2804, 2012/07/12, NOTARIA TERCERA VILLAVICENCIO. Articulo 11 Decreto 1711 de 1984</t>
  </si>
  <si>
    <t>234-19729</t>
  </si>
  <si>
    <t>LOTE VEINTIUNO (21) con area de (59HAS 69M2) cuyos linderos y demas especificaciones obran en ESCRITURA 2804, 2012/07/12, NOTARIA TERCERA VILLAVICENCIO. Articulo 11 Decreto 1711 de 1984</t>
  </si>
  <si>
    <t>234-19732</t>
  </si>
  <si>
    <t xml:space="preserve">AREA DE (96M2) LINDEROS Y DEMAS ESPECIFICACIONES SEGUN ESCRITURA N° 568 DEL 8/06/2012, OTORGADA EN LA NOTARIA UNICA DE PUERTO LOPEZ.    </t>
  </si>
  <si>
    <t>SCRITURA N° 568 DEL 8/06/2012,</t>
  </si>
  <si>
    <t>234-20112</t>
  </si>
  <si>
    <t xml:space="preserve">AREA DE (84M2) LINDEROS Y DEMAS ESPECIFICACIONES SEGUN ESCRITURA N° 795 DEL 24/07/2012, OTORGADA EN LA NOTARIA UNICA DE PUERTO LOPEZ.    </t>
  </si>
  <si>
    <t>ESCRITURA N° 795 DEL 24/07/2012</t>
  </si>
  <si>
    <t>234-20113</t>
  </si>
  <si>
    <t xml:space="preserve">AREA DE (109.50M2) LINDEROS Y DEMAS ESPECIFICACIONES SEGUN ESCRITURA N° 051 DEL 3/02/2012, OTORGADA EN LA NOTARIA UNICA DE PUERTO LOPEZ.    </t>
  </si>
  <si>
    <t xml:space="preserve">SCRITURA N° 051 DEL 3/02/2012, </t>
  </si>
  <si>
    <t xml:space="preserve">ESCRITURA N° 051 DEL 3/02/2012, </t>
  </si>
  <si>
    <t>234-20114</t>
  </si>
  <si>
    <t xml:space="preserve">AREA DE (84M2) LINDEROS Y DEMAS ESPECIFICACIONES SEGUN ESCRITURA N° 569 DEL 8/06/2012, OTORGADA EN LA NOTARIA UNICA DE PUERTO LOPEZ.    </t>
  </si>
  <si>
    <t>ESCRITURA N° 569 DEL 8/06/2012, OT</t>
  </si>
  <si>
    <t>234-20120</t>
  </si>
  <si>
    <t xml:space="preserve">AREA DE (1678.HAS1748M2) LINDEROS Y DEMAS ESPECIFICACIONES SEGUN RESOLUCION N° 0412 DEL 28/07/2010, INSTITUTO COLOMBIANO DE DESARROLLO RURAL -INCODER DIRECCION  TERRITORIAL META.    </t>
  </si>
  <si>
    <t>RESOLUCION N° 0412 DEL 28/07/2010</t>
  </si>
  <si>
    <t>234-20122</t>
  </si>
  <si>
    <t xml:space="preserve">AREA DE (109.90M2) LINDEROS Y DEMAS ESPECIFICACIONES SEGUN ESCRITURA N° 780 DEL 23/07/2012, OTORGADA EN LA NOTARIA UNICA DE PUERTO LOPEZ.    </t>
  </si>
  <si>
    <t>ESCRITURA N° 780 DEL 23/07/2012,</t>
  </si>
  <si>
    <t>ESCRITURA N°  344 DEL  15-10-2014</t>
  </si>
  <si>
    <t>NOTARIA UNICA DE PUERTO GAITAN</t>
  </si>
  <si>
    <t>234-20123</t>
  </si>
  <si>
    <t>AREA DE (108 M2) LINDEROS Y DEMAS ESPECIFICACIONES SEGUN ESCRITURA N° 778 DEL 23/06/2012, OTORGADA EN LA NOTARIA UNICA DE PUERTO LOPEZ.</t>
  </si>
  <si>
    <t>ESCRITURA N° 778 DEL 23/06/2012, O</t>
  </si>
  <si>
    <t>234-20124</t>
  </si>
  <si>
    <t>LOTE EQUIPAMENTO COMUNAL 23 con area de (9.291,31MTS) cuyos linderos y demas especificaciones obran en ESCRITURA 3286, 2012/07/11, NOTARIA SEXTA BOGOTA D.C.. Articulo 11 Decreto 1711 de 1984</t>
  </si>
  <si>
    <t xml:space="preserve"> ESCRITURA 3286, 2012/07/11, </t>
  </si>
  <si>
    <t>NOTARIA SEXTA BOGOTA D.C..</t>
  </si>
  <si>
    <t>ESCRITURA N°   802 DEL  27-08-2014</t>
  </si>
  <si>
    <t>234-20125</t>
  </si>
  <si>
    <t>LOTE VIAS Y ANDENES con area de (46.186,73MTS) cuyos linderos y demas especificaciones obran en ESCRITURA 3286, 2012/07/11, NOTARIA SEXTA BOGOTA D.C.. Articulo 11 Decreto 1711 de 1984</t>
  </si>
  <si>
    <t>234-20126</t>
  </si>
  <si>
    <t>LOTE 1 MAZ 1 con area de (208,38MTS) cuyos linderos y demas especificaciones obran en ESCRITURA 3286, 2012/07/11, NOTARIA SEXTA BOGOTA D.C.. Articulo 11 Decreto 1711 de 1984</t>
  </si>
  <si>
    <t>ESCRITURA N°   078 DEL 11-03-2020</t>
  </si>
  <si>
    <t>234-20127</t>
  </si>
  <si>
    <t>LOTE ESPACIO PUBLICO 23 con area de (8.723,69MTS) cuyos linderos y demas especificaciones obran en ESCRITURA 3286, 2012/07/11, NOTARIA SEXTA BOGOTA D.C.. Articulo 11 Decreto 1711 de 1984</t>
  </si>
  <si>
    <t>234-20128</t>
  </si>
  <si>
    <t>LOTE ESPACIO PUBLICO 26 con area de (13.009,02MTS) cuyos linderos y demas especificaciones obran en ESCRITURA 3286, 2012/07/11, NOTARIA SEXTA BOGOTA D.C.. Articulo 11 Decreto 1711 de 1984</t>
  </si>
  <si>
    <t>234-20129</t>
  </si>
  <si>
    <t>LOTE ESPACIO PUBLICO 21 con area de (239.40MTS) cuyos linderos y demas especificaciones obran en ESCRITURA 3286, 2012/07/11, NOTARIA SEXTA BOGOTA D.C.. Articulo 11 Decreto 1711 de 1984</t>
  </si>
  <si>
    <t>234-20130</t>
  </si>
  <si>
    <t>LOTE ESPACIO PUBLICO 9 con area de (298.17MTS) cuyos linderos y demas especificaciones obran en ESCRITURA 3286, 2012/07/11, NOTARIA SEXTA BOGOTA D.C.. Articulo 11 Decreto 1711 de 1984</t>
  </si>
  <si>
    <t>234-20131</t>
  </si>
  <si>
    <t>LOTE ESPACIO PUBLICO 12 con area de (239.40MTS) cuyos linderos y demas especificaciones obran en ESCRITURA 3286, 2012/07/11, NOTARIA SEXTA BOGOTA D.C.. Articulo 11 Decreto 1711 de 1984</t>
  </si>
  <si>
    <t>234-20132</t>
  </si>
  <si>
    <t>LOTE ESPACIO PUBLICO 15 con area de (239.40MTS) cuyos linderos y demas especificaciones obran en ESCRITURA 3286, 2012/07/11, NOTARIA SEXTA BOGOTA D.C.. Articulo 11 Decreto 1711 de 1984</t>
  </si>
  <si>
    <t>234-20133</t>
  </si>
  <si>
    <t>LOTE ESPACIO PUBLICO 18 con area de (239.40MTS) cuyos linderos y demas especificaciones obran en ESCRITURA 3286, 2012/07/11, NOTARIA SEXTA BOGOTA D.C.. Articulo 11 Decreto 1711 de 1984</t>
  </si>
  <si>
    <t>234-20134</t>
  </si>
  <si>
    <t>LOTE 2 MAZ 1 con area de (528,86MTS) cuyos linderos y demas especificaciones obran en ESCRITURA 3286, 2012/07/11, NOTARIA SEXTA BOGOTA D.C.. Articulo 11 Decreto 1711 de 1984</t>
  </si>
  <si>
    <t>ESCRITURA N°   1367 DEL  15-11-2012</t>
  </si>
  <si>
    <t>234-20135</t>
  </si>
  <si>
    <t>LOTE 3 MAZ 1 con area de (94,65MTS) cuyos linderos y demas especificaciones obran en ESCRITURA 3286, 2012/07/11, NOTARIA SEXTA BOGOTA D.C.. Articulo 11 Decreto 1711 de 1984</t>
  </si>
  <si>
    <t>234-20136</t>
  </si>
  <si>
    <t>LOTE 4 MAZ 1 con area de (94,69MTS) cuyos linderos y demas especificaciones obran en ESCRITURA 3286, 2012/07/11, NOTARIA SEXTA BOGOTA D.C.. Articulo 11 Decreto 1711 de 1984</t>
  </si>
  <si>
    <t>234-20137</t>
  </si>
  <si>
    <t>LOTE 5 MAZ 1 con area de (606,73MTS) cuyos linderos y demas especificaciones obran en ESCRITURA 3286, 2012/07/11, NOTARIA SEXTA BOGOTA D.C.. Articulo 11 Decreto 1711 de 1984</t>
  </si>
  <si>
    <t>ESCRITURA N°   1222 DEL  10-12-2013</t>
  </si>
  <si>
    <t>234-20138</t>
  </si>
  <si>
    <t>LOTE 1 MAZ 2 con area de (891,24MTS) cuyos linderos y demas especificaciones obran en ESCRITURA 3286, 2012/07/11, NOTARIA SEXTA BOGOTA D.C.. Articulo 11 Decreto 1711 de 1984</t>
  </si>
  <si>
    <t>ESCRITURA N°   1318 DEL  06-11-2012</t>
  </si>
  <si>
    <t>234-20139</t>
  </si>
  <si>
    <t>LOTE 2 MAZ 2 con area de (236,49MTS) cuyos linderos y demas especificaciones obran en ESCRITURA 3286, 2012/07/11, NOTARIA SEXTA BOGOTA D.C.. Articulo 11 Decreto 1711 de 1984</t>
  </si>
  <si>
    <t>ESCRITURA N°   1315  DEL  06-11-2012</t>
  </si>
  <si>
    <t>234-20140</t>
  </si>
  <si>
    <t>LOTE 3 MAZ 2 con area de (636.79MTS) cuyos linderos y demas especificaciones obran en ESCRITURA 3286, 2012/07/11, NOTARIA SEXTA BOGOTA D.C.. Articulo 11 Decreto 1711 de 1984</t>
  </si>
  <si>
    <t>ESCRITURA N°   1221   DEL  10-12-2013</t>
  </si>
  <si>
    <t>234-20141</t>
  </si>
  <si>
    <t>LOTE 4 MAZ 2 con area de (238,03MTS) cuyos linderos y demas especificaciones obran en ESCRITURA 3286, 2012/07/11, NOTARIA SEXTA BOGOTA D.C.. Articulo 11 Decreto 1711 de 1984</t>
  </si>
  <si>
    <t>ESCRITURA N°   471   DEL  27-06-2014</t>
  </si>
  <si>
    <t>234-20142</t>
  </si>
  <si>
    <t>LOTE 5 MAZ 2 con area de (236,43MTS) cuyos linderos y demas especificaciones obran en ESCRITURA 3286, 2012/07/11, NOTARIA SEXTA BOGOTA D.C.. Articulo 11 Decreto 1711 de 1984</t>
  </si>
  <si>
    <t>ESCRITURA N°   1476   DEL  7-12-2012</t>
  </si>
  <si>
    <t>234-20143</t>
  </si>
  <si>
    <t>LOTE 6 MAZ 2 con area de (236,57MTS) cuyos linderos y demas especificaciones obran en ESCRITURA 3286, 2012/07/11, NOTARIA SEXTA BOGOTA D.C.. Articulo 11 Decreto 1711 de 1984</t>
  </si>
  <si>
    <t>ESCRITURA N°   1162    DEL  26-11-2013</t>
  </si>
  <si>
    <t>234-20144</t>
  </si>
  <si>
    <t>LOTE 7 MAZ 2 con area de (236,61MTS) cuyos linderos y demas especificaciones obran en ESCRITURA 3286, 2012/07/11, NOTARIA SEXTA BOGOTA D.C.. Articulo 11 Decreto 1711 de 1984</t>
  </si>
  <si>
    <t>ESCRITURA N°   1100    DEL  08-11-2013</t>
  </si>
  <si>
    <t>234-20145</t>
  </si>
  <si>
    <t>LOTE 8 MAZ 2 con area de (236,67MTS) cuyos linderos y demas especificaciones obran en ESCRITURA 3286, 2012/07/11, NOTARIA SEXTA BOGOTA D.C.. Articulo 11 Decreto 1711 de 1984</t>
  </si>
  <si>
    <t>ESCRITURA N°   278     DEL  06-11-2020</t>
  </si>
  <si>
    <t>234-20146</t>
  </si>
  <si>
    <t>LOTE 9 MAZ 2 con area de (133,82MTS) cuyos linderos y demas especificaciones obran en ESCRITURA 3286, 2012/07/11, NOTARIA SEXTA BOGOTA D.C.. Articulo 11 Decreto 1711 de 1984</t>
  </si>
  <si>
    <t>ESCRITURA N°   253    DEL  25-06-2019</t>
  </si>
  <si>
    <t>234-20147</t>
  </si>
  <si>
    <t>LOTE 10 MAZ 2 con area de (420,27MTS) cuyos linderos y demas especificaciones obran en ESCRITURA 3286, 2012/07/11, NOTARIA SEXTA BOGOTA D.C.. Articulo 11 Decreto 1711 de 1984</t>
  </si>
  <si>
    <t>234-20148</t>
  </si>
  <si>
    <t>LOTE 1 MAZ 3 con area de (193,23MTS) cuyos linderos y demas especificaciones obran en ESCRITURA 3286, 2012/07/11, NOTARIA SEXTA BOGOTA D.C.. Articulo 11 Decreto 1711 de 1984</t>
  </si>
  <si>
    <t>ESCRITURA N°   978    DEL  08-10-2013</t>
  </si>
  <si>
    <t>234-20149</t>
  </si>
  <si>
    <t>LOTE 2 MAZ 3 con area de (820,85MTS) cuyos linderos y demas especificaciones obran en ESCRITURA 3286, 2012/07/11, NOTARIA SEXTA BOGOTA D.C.. Articulo 11 Decreto 1711 de 1984</t>
  </si>
  <si>
    <t>234-20150</t>
  </si>
  <si>
    <t>LOTE 3 MAZ 3 con area de (502,99MTS) cuyos linderos y demas especificaciones obran en ESCRITURA 3286, 2012/07/11, NOTARIA SEXTA BOGOTA D.C.. Articulo 11 Decreto 1711 de 1984</t>
  </si>
  <si>
    <t>234-20151</t>
  </si>
  <si>
    <t>LOTE 1 MAZ 4 con area de (438,28MTS) cuyos linderos y demas especificaciones obran en ESCRITURA 3286, 2012/07/11, NOTARIA SEXTA BOGOTA D.C.. Articulo 11 Decreto 1711 de 1984</t>
  </si>
  <si>
    <t>ESCRITURA N°   880    DEL  17-09-2013</t>
  </si>
  <si>
    <t>234-20152</t>
  </si>
  <si>
    <t>LOTE 2 MAZ 4 con area de (599,84MTS) cuyos linderos y demas especificaciones obran en ESCRITURA 3286, 2012/07/11, NOTARIA SEXTA BOGOTA D.C.. Articulo 11 Decreto 1711 de 1984</t>
  </si>
  <si>
    <t>ESCRITURA N°   1345    DEL  09-11-2012</t>
  </si>
  <si>
    <t>234-20153</t>
  </si>
  <si>
    <t xml:space="preserve">LOTE 3 MAZ 4 CON AREA DE (239,93MTS) CUYOS LINDEROS Y DEMAS ESPECIFICACIONES OBRAN EN ESCRITURA 3286, 2012/07/11, NOTARIA SEXTA BOGOTA D.C.. ARTICULO 11 DECRETO 1711 DE 1984AREA DE REMANENTE ES DE (119.92M2) LINDEROS POR EL NORTE EN 14.99 METROS LINEALES CON EL LOTE 2 DE LA MANZANA POR EL SUR EN 14.99 METROS LINEALES CON EL LOTE 4 DE LA MANZANA POR EL ORIENTE EN 8.00 METROS LINEALES CON EL LOTE 2 DE LA SUBDIVISION POR EL OCCIDENTE  EN 8.00 METROS LINEALES CON VIA PUBLICA CALLE 20 Y ENCIERRA. </t>
  </si>
  <si>
    <t>234-20154</t>
  </si>
  <si>
    <t>LOTE 4 MAZ 4 con area de (269,26MTS) cuyos linderos y demas especificaciones obran en ESCRITURA 3286, 2012/07/11, NOTARIA SEXTA BOGOTA D.C.. Articulo 11 Decreto 1711 de 1984</t>
  </si>
  <si>
    <t>ESCRITURA N°   1534    DEL  18-12-2012</t>
  </si>
  <si>
    <t>234-20155</t>
  </si>
  <si>
    <t>LOTE 5 MAZ 4 con area de (292,21MTS) cuyos linderos y demas especificaciones obran en ESCRITURA 3286, 2012/07/11, NOTARIA SEXTA BOGOTA D.C.. Articulo 11 Decreto 1711 de 1984</t>
  </si>
  <si>
    <t>ESCRITURA N°   895    DEL  20-09-2013</t>
  </si>
  <si>
    <t>234-20156</t>
  </si>
  <si>
    <t>LOTE 6 MAZ 4 con area de (259,31MTS) cuyos linderos y demas especificaciones obran en ESCRITURA 3286, 2012/07/11, NOTARIA SEXTA BOGOTA D.C.. Articulo 11 Decreto 1711 de 1984</t>
  </si>
  <si>
    <t>ESCRITURA N°   896   DEL  20-09-2013</t>
  </si>
  <si>
    <t>234-20157</t>
  </si>
  <si>
    <t>LOTE 1 MAZ 5 con area de (191,82MTS) cuyos linderos y demas especificaciones obran en ESCRITURA 3286, 2012/07/11, NOTARIA SEXTA BOGOTA D.C.. Articulo 11 Decreto 1711 de 1984</t>
  </si>
  <si>
    <t>ESCRITURA N°   291   DEL  12-04-2013</t>
  </si>
  <si>
    <t>234-20158</t>
  </si>
  <si>
    <t>LOTE 2 MAZ 5 con area de (139,60MTS) cuyos linderos y demas especificaciones obran en ESCRITURA 3286, 2012/07/11, NOTARIA SEXTA BOGOTA D.C.. Articulo 11 Decreto 1711 de 1984</t>
  </si>
  <si>
    <t>234-20159</t>
  </si>
  <si>
    <t>LOTE 1 MAZ 6 con area de (685,82MTS) cuyos linderos y demas especificaciones obran en ESCRITURA 3286, 2012/07/11, NOTARIA SEXTA BOGOTA D.C.. Articulo 11 Decreto 1711 de 1984</t>
  </si>
  <si>
    <t>ESCRITURA N°   1048   DEL  20-03-2019</t>
  </si>
  <si>
    <t>234-20160</t>
  </si>
  <si>
    <t>LOTE 2 MAZ 6 con area de (133,11MTS) cuyos linderos y demas especificaciones obran en ESCRITURA 3286, 2012/07/11, NOTARIA SEXTA BOGOTA D.C.. Articulo 11 Decreto 1711 de 1984</t>
  </si>
  <si>
    <t>ESCRITURA N°   1043   DEL  20-03-2019</t>
  </si>
  <si>
    <t>234-20161</t>
  </si>
  <si>
    <t>LOTE 3 MAZ 6 con area de (269,96MTS) cuyos linderos y demas especificaciones obran en ESCRITURA 3286, 2012/07/11, NOTARIA SEXTA BOGOTA D.C.. Articulo 11 Decreto 1711 de 1984</t>
  </si>
  <si>
    <t>ESCRITURA N°   1045   DEL  20-03-2019</t>
  </si>
  <si>
    <t>234-20162</t>
  </si>
  <si>
    <t>LOTE 4 MAZ 6 con area de (335,82MTS) cuyos linderos y demas especificaciones obran en ESCRITURA 3286, 2012/07/11, NOTARIA SEXTA BOGOTA D.C.. Articulo 11 Decreto 1711 de 1984</t>
  </si>
  <si>
    <t>ESCRITURA N°   1046  DEL  20-03-2019</t>
  </si>
  <si>
    <t>234-20163</t>
  </si>
  <si>
    <t>LOTE 5 MAZ 6 con area de (367,07MTS) cuyos linderos y demas especificaciones obran en ESCRITURA 3286, 2012/07/11, NOTARIA SEXTA BOGOTA D.C.. Articulo 11 Decreto 1711 de 1984</t>
  </si>
  <si>
    <t>234-20164</t>
  </si>
  <si>
    <t>LOTE 6 MAZ 6 con area de (364,98MTS) cuyos linderos y demas especificaciones obran en ESCRITURA 3286, 2012/07/11, NOTARIA SEXTA BOGOTA D.C.. Articulo 11 Decreto 1711 de 1984</t>
  </si>
  <si>
    <t>ESCRITURA N°   516  DEL  10-12-2019</t>
  </si>
  <si>
    <t>234-20165</t>
  </si>
  <si>
    <t>LOTE 7 MAZ 6 con area de (263,86MTS) cuyos linderos y demas especificaciones obran en ESCRITURA 3286, 2012/07/11, NOTARIA SEXTA BOGOTA D.C.. Articulo 11 Decreto 1711 de 1984</t>
  </si>
  <si>
    <t>ESCRITURA N°  1467    DEL  06-12-2012</t>
  </si>
  <si>
    <t>234-20166</t>
  </si>
  <si>
    <t>LOTE 8 MAZ 6 con area de (262,83MTS) cuyos linderos y demas especificaciones obran en ESCRITURA 3286, 2012/07/11, NOTARIA SEXTA BOGOTA D.C.. Articulo 11 Decreto 1711 de 1984</t>
  </si>
  <si>
    <t>234-20167</t>
  </si>
  <si>
    <t>LOTE 9 MAZ 6 con area de (337,52MTS) cuyos linderos y demas especificaciones obran en ESCRITURA 3286, 2012/07/11, NOTARIA SEXTA BOGOTA D.C.. Articulo 11 Decreto 1711 de 1984</t>
  </si>
  <si>
    <t>ESCRITURA N°  4829    DEL  17-12-2013</t>
  </si>
  <si>
    <t>234-20168</t>
  </si>
  <si>
    <t>LOTE 1 MAZ 7 con area de (2.638,32MTS) cuyos linderos y demas especificaciones obran en ESCRITURA 3286, 2012/07/11, NOTARIA SEXTA BOGOTA D.C.. Articulo 11 Decreto 1711 de 1984</t>
  </si>
  <si>
    <t>234-20169</t>
  </si>
  <si>
    <t>LOTE 801 MAZ 8 con area de (117.29MTS) cuyos linderos y demas especificaciones obran en ESCRITURA 3286, 2012/07/11, NOTARIA SEXTA BOGOTA D.C.. Articulo 11 Decreto 1711 de 1984</t>
  </si>
  <si>
    <t>ESCRITURA N°  2111    DEL  7-06-2013</t>
  </si>
  <si>
    <t>234-20170</t>
  </si>
  <si>
    <t>LOTE 802 MAZ 8 con area de (127.74MTS) cuyos linderos y demas especificaciones obran en ESCRITURA 3286, 2012/07/11, NOTARIA SEXTA BOGOTA D.C.. Articulo 11 Decreto 1711 de 1984</t>
  </si>
  <si>
    <t>ESCRITURA N°  5649     DEL 11-07-2012</t>
  </si>
  <si>
    <t>234-20171</t>
  </si>
  <si>
    <t>LOTE 803 MAZ 8 con area de (120.16MTS) cuyos linderos y demas especificaciones obran en ESCRITURA 3286, 2012/07/11, NOTARIA SEXTA BOGOTA D.C.. Articulo 11 Decreto 1711 de 1984</t>
  </si>
  <si>
    <t>234-20172</t>
  </si>
  <si>
    <t>LOTE 804 MAZ 8 con area de (118.58MTS) cuyos linderos y demas especificaciones obran en ESCRITURA 3286, 2012/07/11, NOTARIA SEXTA BOGOTA D.C.. Articulo 11 Decreto 1711 de 1984</t>
  </si>
  <si>
    <t>234-20173</t>
  </si>
  <si>
    <t>LOTE 805 MAZ 8 con area de (117.00MTS) cuyos linderos y demas especificaciones obran en ESCRITURA 3286, 2012/07/11, NOTARIA SEXTA BOGOTA D.C.. Articulo 11 Decreto 1711 de 1984</t>
  </si>
  <si>
    <t>234-20174</t>
  </si>
  <si>
    <t>LOTE 806 MAZ 8 con area de (115.41MTS) cuyos linderos y demas especificaciones obran en ESCRITURA 3286, 2012/07/11, NOTARIA SEXTA BOGOTA D.C.. Articulo 11 Decreto 1711 de 1984</t>
  </si>
  <si>
    <t>234-20175</t>
  </si>
  <si>
    <t>LOTE 807 MAZ 8 con area de (113.69MTS) cuyos linderos y demas especificaciones obran en ESCRITURA 3286, 2012/07/11, NOTARIA SEXTA BOGOTA D.C.. Articulo 11 Decreto 1711 de 1984</t>
  </si>
  <si>
    <t>234-20176</t>
  </si>
  <si>
    <t>LOTE 808 MAZ 8 con area de (110.00MTS) cuyos linderos y demas especificaciones obran en ESCRITURA 3286, 2012/07/11, NOTARIA SEXTA BOGOTA D.C.. Articulo 11 Decreto 1711 de 1984</t>
  </si>
  <si>
    <t>234-20177</t>
  </si>
  <si>
    <t>LOTE 809 MAZ 8 con area de (108.56MTS) cuyos linderos y demas especificaciones obran en ESCRITURA 3286, 2012/07/11, NOTARIA SEXTA BOGOTA D.C.. Articulo 11 Decreto 1711 de 1984</t>
  </si>
  <si>
    <t>ESCRITURA N°  4270     DEL 25-10-2013</t>
  </si>
  <si>
    <t>234-20178</t>
  </si>
  <si>
    <t>LOTE 810 MAZ 8 con area de (106.97MTS) cuyos linderos y demas especificaciones obran en ESCRITURA 3286, 2012/07/11, NOTARIA SEXTA BOGOTA D.C.. Articulo 11 Decreto 1711 de 1984</t>
  </si>
  <si>
    <t>ESCRITURA N°   3955    DEL 18-12-2017</t>
  </si>
  <si>
    <t>234-20179</t>
  </si>
  <si>
    <t>LOTE 811 MAZ 8 con area de (105.39MTS) cuyos linderos y demas especificaciones obran en ESCRITURA 3286, 2012/07/11, NOTARIA SEXTA BOGOTA D.C.. Articulo 11 Decreto 1711 de 1984</t>
  </si>
  <si>
    <t>ESCRITURA N°   1931    DEL 11-06-2014</t>
  </si>
  <si>
    <t>234-20180</t>
  </si>
  <si>
    <t>LOTE 812 MAZ 8 con area de (103.81MTS) cuyos linderos y demas especificaciones obran en ESCRITURA 3286, 2012/07/11, NOTARIA SEXTA BOGOTA D.C.. Articulo 11 Decreto 1711 de 1984</t>
  </si>
  <si>
    <t>ESCRITURA N°   0657    DEL 27-02-2013</t>
  </si>
  <si>
    <t>234-20181</t>
  </si>
  <si>
    <t>LOTE 813 MAZ 8 con area de (119.00MTS) cuyos linderos y demas especificaciones obran en ESCRITURA 3286, 2012/07/11, NOTARIA SEXTA BOGOTA D.C.. Articulo 11 Decreto 1711 de 1984</t>
  </si>
  <si>
    <t>ESCRITURA N°   152   DEL 30-07-2020</t>
  </si>
  <si>
    <t>234-20182</t>
  </si>
  <si>
    <t>LOTE 814 MAZ 8 con area de (110.99MTS2) cuyos linderos y demas especificaciones obran en ESCRITURA 3286, 2012/07/11, NOTARIA SEXTA BOGOTA D.C.. Articulo 11 Decreto 1711 de 1984</t>
  </si>
  <si>
    <t>ESCRITURA N°   4802   DEL 23-12-2014</t>
  </si>
  <si>
    <t>234-20183</t>
  </si>
  <si>
    <t>LOTE 815 MAZ 8 con area de (111.05MTS2) cuyos linderos y demas especificaciones obran en ESCRITURA 3286, 2012/07/11, NOTARIA SEXTA BOGOTA D.C.. Articulo 11 Decreto 1711 de 1984</t>
  </si>
  <si>
    <t>ESCRITURA N°   1736   DEL 27-05-2014</t>
  </si>
  <si>
    <t>234-20184</t>
  </si>
  <si>
    <t>LOTE 816 MAZ 8 con area de (121.74MTS2) cuyos linderos y demas especificaciones obran en ESCRITURA 3286, 2012/07/11, NOTARIA SEXTA BOGOTA D.C.. Articulo 11 Decreto 1711 de 1984</t>
  </si>
  <si>
    <t>ESCRITURA N°   5649   DEL 11-07-2012</t>
  </si>
  <si>
    <t>234-20185</t>
  </si>
  <si>
    <t>LOTE 817 MAZ 8 con area de (120.16MTS2) cuyos linderos y demas especificaciones obran en ESCRITURA 3286, 2012/07/11, NOTARIA SEXTA BOGOTA D.C.. Articulo 11 Decreto 1711 de 1984</t>
  </si>
  <si>
    <t>234-20186</t>
  </si>
  <si>
    <t>LOTE 818 MAZ 8 con area de (118.58MTS2) cuyos linderos y demas especificaciones obran en ESCRITURA 3286, 2012/07/11, NOTARIA SEXTA BOGOTA D.C.. Articulo 11 Decreto 1711 de 1984</t>
  </si>
  <si>
    <t>234-20187</t>
  </si>
  <si>
    <t>LOTE 819 MAZ 8 con area de (117.00MTS2) cuyos linderos y demas especificaciones obran en ESCRITURA 3286, 2012/07/11, NOTARIA SEXTA BOGOTA D.C.. Articulo 11 Decreto 1711 de 1984</t>
  </si>
  <si>
    <t>234-20188</t>
  </si>
  <si>
    <t>LOTE 820 MAZ 8 con area de (115.41MTS2) cuyos linderos y demas especificaciones obran en ESCRITURA 3286, 2012/07/11, NOTARIA SEXTA BOGOTA D.C.. Articulo 11 Decreto 1711 de 1984</t>
  </si>
  <si>
    <t>ESCRITURA N°   206   DEL 27-05-2021</t>
  </si>
  <si>
    <t>234-20189</t>
  </si>
  <si>
    <t>LOTE 821 MAZ 8 con area de (113.69MTS2) cuyos linderos y demas especificaciones obran en ESCRITURA 3286, 2012/07/11, NOTARIA SEXTA BOGOTA D.C.. Articulo 11 Decreto 1711 de 1984</t>
  </si>
  <si>
    <t>ESCRITURA N°   5649    DEL 11-06-2012</t>
  </si>
  <si>
    <t>234-20190</t>
  </si>
  <si>
    <t>LOTE 822 MAZ 8 con area de (110.00MTS2) cuyos linderos y demas especificaciones obran en ESCRITURA 3286, 2012/07/11, NOTARIA SEXTA BOGOTA D.C.. Articulo 11 Decreto 1711 de 1984</t>
  </si>
  <si>
    <t>ESCRITURA N°   079    DEL 18-04-2017</t>
  </si>
  <si>
    <t>234-20191</t>
  </si>
  <si>
    <t>LOTE 823 MAZ 8 con area de (108.55MTS2) cuyos linderos y demas especificaciones obran en ESCRITURA 3286, 2012/07/11, NOTARIA SEXTA BOGOTA D.C.. Articulo 11 Decreto 1711 de 1984</t>
  </si>
  <si>
    <t>ESCRITURA N°   321    DEL 20-02-2020</t>
  </si>
  <si>
    <t>234-20192</t>
  </si>
  <si>
    <t>LOTE 824 MAZ 8 con area de (106.97MTS2) cuyos linderos y demas especificaciones obran en ESCRITURA 3286, 2012/07/11, NOTARIA SEXTA BOGOTA D.C.. Articulo 11 Decreto 1711 de 1984</t>
  </si>
  <si>
    <t>ESCRITURA N°   070    DEL 26-02-2020</t>
  </si>
  <si>
    <t>234-20193</t>
  </si>
  <si>
    <t>LOTE 825 MAZ 8 con area de (105.39MTS2) cuyos linderos y demas especificaciones obran en ESCRITURA 3286, 2012/07/11, NOTARIA SEXTA BOGOTA D.C.. Articulo 11 Decreto 1711 de 1984</t>
  </si>
  <si>
    <t>ESCRITURA N°   0118    DEL 15-06-2018</t>
  </si>
  <si>
    <t>234-20194</t>
  </si>
  <si>
    <t>LOTE 826 MAZ 8 con area de (103.81MTS2) cuyos linderos y demas especificaciones obran en ESCRITURA 3286, 2012/07/11, NOTARIA SEXTA BOGOTA D.C.. Articulo 11 Decreto 1711 de 1984</t>
  </si>
  <si>
    <t>234-20195</t>
  </si>
  <si>
    <t>LOTE 827 MAZ 8 con area de (118.99MTS2) cuyos linderos y demas especificaciones obran en ESCRITURA 3286, 2012/07/11, NOTARIA SEXTA BOGOTA D.C.. Articulo 11 Decreto 1711 de 1984</t>
  </si>
  <si>
    <t xml:space="preserve"> ESCRITURA  #   58 ,  17-02-2020</t>
  </si>
  <si>
    <t>234-20196</t>
  </si>
  <si>
    <t>LOTE 1001 MAZ 10 con area de (96.07MTS2) cuyos linderos y demas especificaciones obran en ESCRITURA 3286, 2012/07/11, NOTARIA SEXTA BOGOTA D.C.. Articulo 11 Decreto 1711 de 1984</t>
  </si>
  <si>
    <t>234-20197</t>
  </si>
  <si>
    <t>LOTE 1002 MAZ 10 con area de (94.45MTS2) cuyos linderos y demas especificaciones obran en ESCRITURA 3286, 2012/07/11, NOTARIA SEXTA BOGOTA D.C.. Articulo 11 Decreto 1711 de 1984</t>
  </si>
  <si>
    <t>234-20198</t>
  </si>
  <si>
    <t>LOTE 1003 MAZ 10 con area de (91.28MTS2) cuyos linderos y demas especificaciones obran en ESCRITURA 3286, 2012/07/11, NOTARIA SEXTA BOGOTA D.C.. Articulo 11 Decreto 1711 de 1984</t>
  </si>
  <si>
    <t xml:space="preserve"> ESCRITURA  # 1179   DEL 20-05-2013</t>
  </si>
  <si>
    <t>234-20199</t>
  </si>
  <si>
    <t>LOTE 1004 MAZ 10 con area de (91.28MTS2) cuyos linderos y demas especificaciones obran en ESCRITURA 3286, 2012/07/11, NOTARIA SEXTA BOGOTA D.C.. Articulo 11 Decreto 1711 de 1984</t>
  </si>
  <si>
    <t>234-20200</t>
  </si>
  <si>
    <t>LOTE 1005 MAZ 10 con area de (89.70MTS2) cuyos linderos y demas especificaciones obran en ESCRITURA 3286, 2012/07/11, NOTARIA SEXTA BOGOTA D.C.. Articulo 11 Decreto 1711 de 1984</t>
  </si>
  <si>
    <t>234-20201</t>
  </si>
  <si>
    <t>LOTE 1006 MAZ 10 con area de (88.12MTS2) cuyos linderos y demas especificaciones obran en ESCRITURA 3286, 2012/07/11, NOTARIA SEXTA BOGOTA D.C.. Articulo 11 Decreto 1711 de 1984</t>
  </si>
  <si>
    <t>234-20202</t>
  </si>
  <si>
    <t>LOTE 1007 MAZ 10 con area de (86.53MTS2) cuyos linderos y demas especificaciones obran en ESCRITURA 3286, 2012/07/11, NOTARIA SEXTA BOGOTA D.C.. Articulo 11 Decreto 1711 de 1984</t>
  </si>
  <si>
    <t>234-20203</t>
  </si>
  <si>
    <t>LOTE 1008 MAZ 10 con area de (84.95MTS2) cuyos linderos y demas especificaciones obran en ESCRITURA 3286, 2012/07/11, NOTARIA SEXTA BOGOTA D.C.. Articulo 11 Decreto 1711 de 1984</t>
  </si>
  <si>
    <t>234-20204</t>
  </si>
  <si>
    <t>LOTE 1009 MAZ 10 con area de (83.37MTS2) cuyos linderos y demas especificaciones obran en ESCRITURA 3286, 2012/07/11, NOTARIA SEXTA BOGOTA D.C.. Articulo 11 Decreto 1711 de 1984</t>
  </si>
  <si>
    <t>234-20205</t>
  </si>
  <si>
    <t>LOTE 1010 MAZ 10 con area de (81.79MTS2) cuyos linderos y demas especificaciones obran en ESCRITURA 3286, 2012/07/11, NOTARIA SEXTA BOGOTA D.C.. Articulo 11 Decreto 1711 de 1984</t>
  </si>
  <si>
    <t>234-20206</t>
  </si>
  <si>
    <t>LOTE 1011 MAZ 10 con area de (80.20MTS2) cuyos linderos y demas especificaciones obran en ESCRITURA 3286, 2012/07/11, NOTARIA SEXTA BOGOTA D.C.. Articulo 11 Decreto 1711 de 1984</t>
  </si>
  <si>
    <t>234-20207</t>
  </si>
  <si>
    <t>LOTE 1012 MAZ 10 con area de (78.62MTS2) cuyos linderos y demas especificaciones obran en ESCRITURA 3286, 2012/07/11, NOTARIA SEXTA BOGOTA D.C.. Articulo 11 Decreto 1711 de 1984</t>
  </si>
  <si>
    <t xml:space="preserve"> ESCRITURA  #  0657   DEL 27-02-2013</t>
  </si>
  <si>
    <t>234-20208</t>
  </si>
  <si>
    <t>LOTE 1013 MAZ 10 con area de (77.04MTS2) cuyos linderos y demas especificaciones obran en ESCRITURA 3286, 2012/07/11, NOTARIA SEXTA BOGOTA D.C.. Articulo 11 Decreto 1711 de 1984</t>
  </si>
  <si>
    <t>234-20209</t>
  </si>
  <si>
    <t>LOTE 1014 MAZ 10 con area de (75.45MTS2) cuyos linderos y demas especificaciones obran en ESCRITURA 3286, 2012/07/11, NOTARIA SEXTA BOGOTA D.C.. Articulo 11 Decreto 1711 de 1984</t>
  </si>
  <si>
    <t>234-20210</t>
  </si>
  <si>
    <t>LOTE 1015 MAZ 10 con area de (73.87MTS2) cuyos linderos y demas especificaciones obran en ESCRITURA 3286, 2012/07/11, NOTARIA SEXTA BOGOTA D.C.. Articulo 11 Decreto 1711 de 1984</t>
  </si>
  <si>
    <t>234-20211</t>
  </si>
  <si>
    <t>LOTE 1016 MAZ 10 con area de (72.32MTS2) cuyos linderos y demas especificaciones obran en ESCRITURA 3286, 2012/07/11, NOTARIA SEXTA BOGOTA D.C.. Articulo 11 Decreto 1711 de 1984</t>
  </si>
  <si>
    <t>234-20212</t>
  </si>
  <si>
    <t>LOTE 1017 MAZ 10 con area de (96.07MTS2) cuyos linderos y demas especificaciones obran en ESCRITURA 3286, 2012/07/11, NOTARIA SEXTA BOGOTA D.C.. Articulo 11 Decreto 1711 de 1984</t>
  </si>
  <si>
    <t xml:space="preserve"> ESCRITURA  #     406    DEL 06-10-2021</t>
  </si>
  <si>
    <t>234-20213</t>
  </si>
  <si>
    <t>LOTE 1018 MAZ 10 con area de (94.44MTS2) cuyos linderos y demas especificaciones obran en ESCRITURA 3286, 2012/07/11, NOTARIA SEXTA BOGOTA D.C.. Articulo 11 Decreto 1711 de 1984</t>
  </si>
  <si>
    <t>234-20214</t>
  </si>
  <si>
    <t>LOTE 1019 MAZ 10 con area de (92.82MTS2) cuyos linderos y demas especificaciones obran en ESCRITURA 3286, 2012/07/11, NOTARIA SEXTA BOGOTA D.C.. Articulo 11 Decreto 1711 de 1984</t>
  </si>
  <si>
    <t>234-20215</t>
  </si>
  <si>
    <t>LOTE 1020 MAZ 10 con area de (91.28MTS2) cuyos linderos y demas especificaciones obran en ESCRITURA 3286, 2012/07/11, NOTARIA SEXTA BOGOTA D.C.. Articulo 11 Decreto 1711 de 1984</t>
  </si>
  <si>
    <t>ESCRITURA N°   1281    DEL 11-04-2013</t>
  </si>
  <si>
    <t>234-20216</t>
  </si>
  <si>
    <t>LOTE 1021 MAZ 10 con area de (89.69MTS2) cuyos linderos y demas especificaciones obran en ESCRITURA 3286, 2012/07/11, NOTARIA SEXTA BOGOTA D.C.. Articulo 11 Decreto 1711 de 1984</t>
  </si>
  <si>
    <t>ESCRITURA N°   3206     DEL 11-04-2013</t>
  </si>
  <si>
    <t>234-20217</t>
  </si>
  <si>
    <t>LOTE 1022 MAZ 10 con area de (88.11MTS2) cuyos linderos y demas especificaciones obran en ESCRITURA 3286, 2012/07/11, NOTARIA SEXTA BOGOTA D.C.. Articulo 11 Decreto 1711 de 1984</t>
  </si>
  <si>
    <t>ESCRITURA N°   214    DEL 18-02-2014</t>
  </si>
  <si>
    <t>234-20218</t>
  </si>
  <si>
    <t>LOTE 1023 MAZ 10 con area de (86.53MTS2) cuyos linderos y demas especificaciones obran en ESCRITURA 3286, 2012/07/11, NOTARIA SEXTA BOGOTA D.C.. Articulo 11 Decreto 1711 de 1984</t>
  </si>
  <si>
    <t>ESCRITURA N°   529   DEL 19-12-2019</t>
  </si>
  <si>
    <t>234-20219</t>
  </si>
  <si>
    <t>LOTE 1024 MAZ 10 con area de (84.95MTS2) cuyos linderos y demas especificaciones obran en ESCRITURA 3286, 2012/07/11, NOTARIA SEXTA BOGOTA D.C.. Articulo 11 Decreto 1711 de 1984</t>
  </si>
  <si>
    <t>ESCRITURA N°   024   DEL 25-01-2016</t>
  </si>
  <si>
    <t>234-20220</t>
  </si>
  <si>
    <t>LOTE 1025 MAZ 10 con area de (83.36MTS2) cuyos linderos y demas especificaciones obran en ESCRITURA 3286, 2012/07/11, NOTARIA SEXTA BOGOTA D.C.. Articulo 11 Decreto 1711 de 1984</t>
  </si>
  <si>
    <t>ESCRITURA N°   371  DEL 13-09-2019</t>
  </si>
  <si>
    <t>234-20221</t>
  </si>
  <si>
    <t>LOTE 1026 MAZ 10 con area de (81.78MTS2) cuyos linderos y demas especificaciones obran en ESCRITURA 3286, 2012/07/11, NOTARIA SEXTA BOGOTA D.C.. Articulo 11 Decreto 1711 de 1984</t>
  </si>
  <si>
    <t>ESCRITURA N°    2784  DEL 13-09-2019</t>
  </si>
  <si>
    <t>234-20222</t>
  </si>
  <si>
    <t>LOTE 1027 MAZ 10 con area de (80.20MTS2) cuyos linderos y demas especificaciones obran en ESCRITURA 3286, 2012/07/11, NOTARIA SEXTA BOGOTA D.C.. Articulo 11 Decreto 1711 de 1984</t>
  </si>
  <si>
    <t>ESCRITURA N°    5012   DEL 28-12-2020</t>
  </si>
  <si>
    <t>234-20223</t>
  </si>
  <si>
    <t>LOTE 1028 MAZ 10 con area de (78.62MTS2) cuyos linderos y demas especificaciones obran en ESCRITURA 3286, 2012/07/11, NOTARIA SEXTA BOGOTA D.C.. Articulo 11 Decreto 1711 de 1984</t>
  </si>
  <si>
    <t>ESCRITURA N°    0657   DEL 27-02-2013</t>
  </si>
  <si>
    <t>234-20224</t>
  </si>
  <si>
    <t>LOTE 1029 MAZ 10 con area de (77.03MTS2) cuyos linderos y demas especificaciones obran en ESCRITURA 3286, 2012/07/11, NOTARIA SEXTA BOGOTA D.C.. Articulo 11 Decreto 1711 de 1984</t>
  </si>
  <si>
    <t>234-20225</t>
  </si>
  <si>
    <t>LOTE 1030 MAZ 10 con area de (75.45MTS2) cuyos linderos y demas especificaciones obran en ESCRITURA 3286, 2012/07/11, NOTARIA SEXTA BOGOTA D.C.. Articulo 11 Decreto 1711 de 1984</t>
  </si>
  <si>
    <t>234-20226</t>
  </si>
  <si>
    <t>LOTE 1031 MAZ 10 con area de (73.87MTS2) cuyos linderos y demas especificaciones obran en ESCRITURA 3286, 2012/07/11, NOTARIA SEXTA BOGOTA D.C.. Articulo 11 Decreto 1711 de 1984</t>
  </si>
  <si>
    <t>234-20227</t>
  </si>
  <si>
    <t>LOTE 1032 MAZ 10 con area de (72.31MTS2) cuyos linderos y demas especificaciones obran en ESCRITURA 3286, 2012/07/11, NOTARIA SEXTA BOGOTA D.C.. Articulo 11 Decreto 1711 de 1984</t>
  </si>
  <si>
    <t>234-20228</t>
  </si>
  <si>
    <t>LOTE 1101 MAZ 11 con area de (138.41MTS2) cuyos linderos y demas especificaciones obran en ESCRITURA 3286, 2012/07/11, NOTARIA SEXTA BOGOTA D.C.. Articulo 11 Decreto 1711 de 1984</t>
  </si>
  <si>
    <t>ESCRITURA N°    445   DEL 06-11-2015</t>
  </si>
  <si>
    <t>NOTARIA 6 DE BOGOTA</t>
  </si>
  <si>
    <t>234-20229</t>
  </si>
  <si>
    <t>LOTE 1102 MAZ 11 con area de (89.91MTS2) cuyos linderos y demas especificaciones obran en ESCRITURA 3286, 2012/07/11, NOTARIA SEXTA BOGOTA D.C.. Articulo 11 Decreto 1711 de 1984</t>
  </si>
  <si>
    <t>234-20230</t>
  </si>
  <si>
    <t>LOTE 1103 MAZ 11 con area de (89.91MTS2) cuyos linderos y demas especificaciones obran en ESCRITURA 3286, 2012/07/11, NOTARIA SEXTA BOGOTA D.C.. Articulo 11 Decreto 1711 de 1984</t>
  </si>
  <si>
    <t>ESCRITURA N°   1998    DEL 05-05-2015</t>
  </si>
  <si>
    <t>234-20231</t>
  </si>
  <si>
    <t>LOTE 1104 MAZ 11 con area de (89.91MTS2) cuyos linderos y demas especificaciones obran en ESCRITURA 3286, 2012/07/11, NOTARIA SEXTA BOGOTA D.C.. Articulo 11 Decreto 1711 de 1984</t>
  </si>
  <si>
    <t>234-20232</t>
  </si>
  <si>
    <t>LOTE 1105 MAZ 11 con area de (89.91MTS2) cuyos linderos y demas especificaciones obran en ESCRITURA 3286, 2012/07/11, NOTARIA SEXTA BOGOTA D.C.. Articulo 11 Decreto 1711 de 1984</t>
  </si>
  <si>
    <t>234-20233</t>
  </si>
  <si>
    <t>LOTE 1106 MAZ 11 con area de (89.91MTS2) cuyos linderos y demas especificaciones obran en ESCRITURA 3286, 2012/07/11, NOTARIA SEXTA BOGOTA D.C.. Articulo 11 Decreto 1711 de 1984</t>
  </si>
  <si>
    <t>234-20234</t>
  </si>
  <si>
    <t>LOTE 1107 MAZ 11 con area de (89.80MTS2) cuyos linderos y demas especificaciones obran en ESCRITURA 3286, 2012/07/11, NOTARIA SEXTA BOGOTA D.C.. Articulo 11 Decreto 1711 de 1984</t>
  </si>
  <si>
    <t>ESCRITURA N°   134    DEL 09-07-2020</t>
  </si>
  <si>
    <t>234-20235</t>
  </si>
  <si>
    <t>LOTE 1108 MAZ 11 con area de (89.80MTS2) cuyos linderos y demas especificaciones obran en ESCRITURA 3286, 2012/07/11, NOTARIA SEXTA BOGOTA D.C.. Articulo 11 Decreto 1711 de 1984</t>
  </si>
  <si>
    <t>ESCRITURA N°   5350    DEL 11-12-2019</t>
  </si>
  <si>
    <t>234-20236</t>
  </si>
  <si>
    <t>LOTE 1109 MAZ 11 con area de (89.91MTS2) cuyos linderos y demas especificaciones obran en ESCRITURA 3286, 2012/07/11, NOTARIA SEXTA BOGOTA D.C.. Articulo 11 Decreto 1711 de 1984</t>
  </si>
  <si>
    <t>ESCRITURA N°   5746   DEL 21-12-2017</t>
  </si>
  <si>
    <t>234-20237</t>
  </si>
  <si>
    <t>LOTE 1110 MAZ 11 con area de (89.91MTS2) cuyos linderos y demas especificaciones obran en ESCRITURA 3286, 2012/07/11, NOTARIA SEXTA BOGOTA D.C.. Articulo 11 Decreto 1711 de 1984</t>
  </si>
  <si>
    <t>ESCRITURA N°   041   DEL 05-02-2020</t>
  </si>
  <si>
    <t>234-20238</t>
  </si>
  <si>
    <t>LOTE 1111 MAZ 11 con area de (89.91MTS2) cuyos linderos y demas especificaciones obran en ESCRITURA 3286, 2012/07/11, NOTARIA SEXTA BOGOTA D.C.. Articulo 11 Decreto 1711 de 1984</t>
  </si>
  <si>
    <t>ESCRITURA N°  1731   DEL 10-05-2013</t>
  </si>
  <si>
    <t>234-20239</t>
  </si>
  <si>
    <t>LOTE 1112 MAZ 11 con area de (89.91MTS2) cuyos linderos y demas especificaciones obran en ESCRITURA 3286, 2012/07/11, NOTARIA SEXTA BOGOTA D.C.. Articulo 11 Decreto 1711 de 1984</t>
  </si>
  <si>
    <t>234-20240</t>
  </si>
  <si>
    <t>LOTE 1113 MAZ 11 con area de (89.80MTS2) cuyos linderos y demas especificaciones obran en ESCRITURA 3286, 2012/07/11, NOTARIA SEXTA BOGOTA D.C.. Articulo 11 Decreto 1711 de 1984</t>
  </si>
  <si>
    <t>ESCRITURA N°  5419   DEL 14-12-2019</t>
  </si>
  <si>
    <t>234-20241</t>
  </si>
  <si>
    <t>LOTE 1114 MAZ 11 con area de (138.41MTS2) cuyos linderos y demas especificaciones obran en ESCRITURA 3286, 2012/07/11, NOTARIA SEXTA BOGOTA D.C.. Articulo 11 Decreto 1711 de 1984</t>
  </si>
  <si>
    <t>ESCRITURA N°  1369  DEL 30-04-2014</t>
  </si>
  <si>
    <t>234-20242</t>
  </si>
  <si>
    <t>LOTE 1115 MAZ 11 con area de (89.91MTS2) cuyos linderos y demas especificaciones obran en ESCRITURA 3286, 2012/07/11, NOTARIA SEXTA BOGOTA D.C.. Articulo 11 Decreto 1711 de 1984</t>
  </si>
  <si>
    <t>ESCRITURA N°  449  DEL 06-11-2015</t>
  </si>
  <si>
    <t>234-20243</t>
  </si>
  <si>
    <t>LOTE 1116 MAZ 11 con area de (89.91MTS2) cuyos linderos y demas especificaciones obran en ESCRITURA 3286, 2012/07/11, NOTARIA SEXTA BOGOTA D.C.. Articulo 11 Decreto 1711 de 1984</t>
  </si>
  <si>
    <t>ESCRITURA N°  284  DEL 12-06-2019</t>
  </si>
  <si>
    <t>234-20244</t>
  </si>
  <si>
    <t>LOTE 1117 MAZ 11 con area de (89.91MTS2) cuyos linderos y demas especificaciones obran en ESCRITURA 3286, 2012/07/11, NOTARIA SEXTA BOGOTA D.C.. Articulo 11 Decreto 1711 de 1984</t>
  </si>
  <si>
    <t>ESCRITURA N°  731   DEL 25-02-2015</t>
  </si>
  <si>
    <t>234-20245</t>
  </si>
  <si>
    <t>LOTE 1118 MAZ 11 con area de (89.91MTS2) cuyos linderos y demas especificaciones obran en ESCRITURA 3286, 2012/07/11, NOTARIA SEXTA BOGOTA D.C.. Articulo 11 Decreto 1711 de 1984</t>
  </si>
  <si>
    <t>234-20246</t>
  </si>
  <si>
    <t>LOTE 1119 MAZ 11 con area de (89.91MTS2) cuyos linderos y demas especificaciones obran en ESCRITURA 3286, 2012/07/11, NOTARIA SEXTA BOGOTA D.C.. Articulo 11 Decreto 1711 de 1984</t>
  </si>
  <si>
    <t>234-20247</t>
  </si>
  <si>
    <t>LOTE 1120 MAZ 11 con area de (89.80MTS2) cuyos linderos y demas especificaciones obran en ESCRITURA 3286, 2012/07/11, NOTARIA SEXTA BOGOTA D.C.. Articulo 11 Decreto 1711 de 1984</t>
  </si>
  <si>
    <t>ESCRITURA N°   4426     DEL 03-12-2013</t>
  </si>
  <si>
    <t>234-20248</t>
  </si>
  <si>
    <t>LOTE 1121 MAZ 11 con area de (89.80MTS2) cuyos linderos y demas especificaciones obran en ESCRITURA 3286, 2012/07/11, NOTARIA SEXTA BOGOTA D.C.. Articulo 11 Decreto 1711 de 1984</t>
  </si>
  <si>
    <t>ESCRITURA N°   2115     DEL 07-06-2013</t>
  </si>
  <si>
    <t>234-20249</t>
  </si>
  <si>
    <t>LOTE 1122 MAZ 11 con area de (89.91MTS2) cuyos linderos y demas especificaciones obran en ESCRITURA 3286, 2012/07/11, NOTARIA SEXTA BOGOTA D.C.. Articulo 11 Decreto 1711 de 1984</t>
  </si>
  <si>
    <t>ESCRITURA N°   2094     DEL 25-05-2018</t>
  </si>
  <si>
    <t>234-20250</t>
  </si>
  <si>
    <t>LOTE 1123 MAZ 11 con area de (89.91MTS2) cuyos linderos y demas especificaciones obran en ESCRITURA 3286, 2012/07/11, NOTARIA SEXTA BOGOTA D.C.. Articulo 11 Decreto 1711 de 1984</t>
  </si>
  <si>
    <t>ESCRITURA N°   36     DEL 5-02-2021</t>
  </si>
  <si>
    <t>234-20251</t>
  </si>
  <si>
    <t>LOTE 1124 MAZ 11 con area de (89.91MTS2) cuyos linderos y demas especificaciones obran en ESCRITURA 3286, 2012/07/11, NOTARIA SEXTA BOGOTA D.C.. Articulo 11 Decreto 1711 de 1984</t>
  </si>
  <si>
    <t>ESCRITURA N°   326     DEL 11-12-2020</t>
  </si>
  <si>
    <t>234-20252</t>
  </si>
  <si>
    <t>LOTE 1301 MAZ 13 con area de (89.91MTS2) cuyos linderos y demas especificaciones obran en ESCRITURA 3286, 2012/07/11, NOTARIA SEXTA BOGOTA D.C.. Articulo 11 Decreto 1711 de 1984</t>
  </si>
  <si>
    <t>ESCRITURA N°   0983    DEL 25-03-2012</t>
  </si>
  <si>
    <t>234-20253</t>
  </si>
  <si>
    <t>LOTE 1302 MAZ 13 con area de (89.91MTS2) cuyos linderos y demas especificaciones obran en ESCRITURA 3286, 2012/07/11, NOTARIA SEXTA BOGOTA D.C.. Articulo 11 Decreto 1711 de 1984</t>
  </si>
  <si>
    <t>ESCRITURA N°   0069     DEL 21-01-2016</t>
  </si>
  <si>
    <t>234-20254</t>
  </si>
  <si>
    <t>LOTE 1303 MAZ 13 con area de (89.91MTS2) cuyos linderos y demas especificaciones obran en ESCRITURA 3286, 2012/07/11, NOTARIA SEXTA BOGOTA D.C.. Articulo 11 Decreto 1711 de 1984</t>
  </si>
  <si>
    <t>234-20255</t>
  </si>
  <si>
    <t>LOTE 1304 MAZ 13 con area de (89.91MTS2) cuyos linderos y demas especificaciones obran en ESCRITURA 3286, 2012/07/11, NOTARIA SEXTA BOGOTA D.C.. Articulo 11 Decreto 1711 de 1984</t>
  </si>
  <si>
    <t>234-20256</t>
  </si>
  <si>
    <t>LOTE 1305 MAZ 13 con area de (89.91MTS2) cuyos linderos y demas especificaciones obran en ESCRITURA 3286, 2012/07/11, NOTARIA SEXTA BOGOTA D.C.. Articulo 11 Decreto 1711 de 1984</t>
  </si>
  <si>
    <t>ESCRITURA N°   5745  DEL 21-05-2017</t>
  </si>
  <si>
    <t>234-20257</t>
  </si>
  <si>
    <t>LOTE 1306 MAZ 13 con area de (89.91MTS2) cuyos linderos y demas especificaciones obran en ESCRITURA 3286, 2012/07/11, NOTARIA SEXTA BOGOTA D.C.. Articulo 11 Decreto 1711 de 1984</t>
  </si>
  <si>
    <t>ESCRITURA N°   056  DEL 18-02-2014</t>
  </si>
  <si>
    <t>234-20258</t>
  </si>
  <si>
    <t>LOTE 1307 MAZ 13 con area de (89.91MTS2) cuyos linderos y demas especificaciones obran en ESCRITURA 3286, 2012/07/11, NOTARIA SEXTA BOGOTA D.C.. Articulo 11 Decreto 1711 de 1984</t>
  </si>
  <si>
    <t>ESCRITURA N°   44   DEL 10-02-2021</t>
  </si>
  <si>
    <t>234-20259</t>
  </si>
  <si>
    <t>LOTE 1308 MAZ 13 con area de (89.91MTS2) cuyos linderos y demas especificaciones obran en ESCRITURA 3286, 2012/07/11, NOTARIA SEXTA BOGOTA D.C.. Articulo 11 Decreto 1711 de 1984</t>
  </si>
  <si>
    <t>234-20260</t>
  </si>
  <si>
    <t>LOTE 1309 MAZ 13 con area de (89.91MTS2) cuyos linderos y demas especificaciones obran en ESCRITURA 3286, 2012/07/11, NOTARIA SEXTA BOGOTA D.C.. Articulo 11 Decreto 1711 de 1984</t>
  </si>
  <si>
    <t>ESCRITURA N°   517   DEL 18-02-2014</t>
  </si>
  <si>
    <t>234-20261</t>
  </si>
  <si>
    <t>LOTE 1310 MAZ 13 con area de (89.91MTS2) cuyos linderos y demas especificaciones obran en ESCRITURA 3286, 2012/07/11, NOTARIA SEXTA BOGOTA D.C.. Articulo 11 Decreto 1711 de 1984</t>
  </si>
  <si>
    <t>ESCRITURA N°   198    DEL 10-05-2019</t>
  </si>
  <si>
    <t>234-20262</t>
  </si>
  <si>
    <t>LOTE 1311 MAZ 13 con area de (89.91MTS2) cuyos linderos y demas especificaciones obran en ESCRITURA 3286, 2012/07/11, NOTARIA SEXTA BOGOTA D.C.. Articulo 11 Decreto 1711 de 1984</t>
  </si>
  <si>
    <t>ESCRITURA N°   11   DEL 08-02-2018</t>
  </si>
  <si>
    <t>234-20263</t>
  </si>
  <si>
    <t>LOTE 1312 MAZ 13 con area de (89.91MTS2) cuyos linderos y demas especificaciones obran en ESCRITURA 3286, 2012/07/11, NOTARIA SEXTA BOGOTA D.C.. Articulo 11 Decreto 1711 de 1984</t>
  </si>
  <si>
    <t>ESCRITURA N°   2727   DEL 01-10-2018</t>
  </si>
  <si>
    <t>234-20264</t>
  </si>
  <si>
    <t>LOTE 13.13 MAZ 13 con area de (89.91MTS2) cuyos linderos y demas especificaciones obran en ESCRITURA 3286, 2012/07/11, NOTARIA SEXTA BOGOTA D.C.. Articulo 11 Decreto 1711 de 1984</t>
  </si>
  <si>
    <t>ESCRITURA N°   294    DEL 19-07-2021</t>
  </si>
  <si>
    <t>234-20265</t>
  </si>
  <si>
    <t>LOTE 13.14 MAZ 13 con area de (89.91MTS2) cuyos linderos y demas especificaciones obran en ESCRITURA 3286, 2012/07/11, NOTARIA SEXTA BOGOTA D.C.. Articulo 11 Decreto 1711 de 1984</t>
  </si>
  <si>
    <t>ESCRITURA N°   3944    DEL 03-08-2016</t>
  </si>
  <si>
    <t>234-20266</t>
  </si>
  <si>
    <t>LOTE 13.15 MAZ 13 con area de (89.91MTS2) cuyos linderos y demas especificaciones obran en ESCRITURA 3286, 2012/07/11, NOTARIA SEXTA BOGOTA D.C.. Articulo 11 Decreto 1711 de 1984</t>
  </si>
  <si>
    <t>ESCRITURA N°   1488    DEL 28-04-2014</t>
  </si>
  <si>
    <t>234-20267</t>
  </si>
  <si>
    <t>LOTE 13.16 MAZ 13 con area de (89.95MTS2) cuyos linderos y demas especificaciones obran en ESCRITURA 3286, 2012/07/11, NOTARIA SEXTA BOGOTA D.C.. Articulo 11 Decreto 1711 de 1984</t>
  </si>
  <si>
    <t>ESCRITURA N°   298     DEL 21-07-2021</t>
  </si>
  <si>
    <t>234-20268</t>
  </si>
  <si>
    <t>LOTE 13.17 MAZ 13 con area de (89.91MTS2) cuyos linderos y demas especificaciones obran en ESCRITURA 3286, 2012/07/11, NOTARIA SEXTA BOGOTA D.C.. Articulo 11 Decreto 1711 de 1984</t>
  </si>
  <si>
    <t>ESCRITURA N°   18     DEL 26-01-2021</t>
  </si>
  <si>
    <t>234-20269</t>
  </si>
  <si>
    <t>LOTE 13.18 MAZ 13 con area de (89.91MTS2) cuyos linderos y demas especificaciones obran en ESCRITURA 3286, 2012/07/11, NOTARIA SEXTA BOGOTA D.C.. Articulo 11 Decreto 1711 de 1984</t>
  </si>
  <si>
    <t>ESCRITURA N°   29     DEL 01-02-2021</t>
  </si>
  <si>
    <t>234-20270</t>
  </si>
  <si>
    <t>LOTE 13.19 MAZ 13 con area de (89.91MTS2) cuyos linderos y demas especificaciones obran en ESCRITURA 3286, 2012/07/11, NOTARIA SEXTA BOGOTA D.C.. Articulo 11 Decreto 1711 de 1984</t>
  </si>
  <si>
    <t>ESCRITURA N°   175     DEL 17-03-2020</t>
  </si>
  <si>
    <t>234-20271</t>
  </si>
  <si>
    <t>LOTE 13.20 MAZ 13 con area de (89.91MTS2) cuyos linderos y demas especificaciones obran en ESCRITURA 3286, 2012/07/11, NOTARIA SEXTA BOGOTA D.C.. Articulo 11 Decreto 1711 de 1984</t>
  </si>
  <si>
    <t>ESCRITURA N°   297    DEL 21-07-2021</t>
  </si>
  <si>
    <t>234-20272</t>
  </si>
  <si>
    <t>LOTE 13.21 MAZ 13 con area de (89.91MTS2) cuyos linderos y demas especificaciones obran en ESCRITURA 3286, 2012/07/11, NOTARIA SEXTA BOGOTA D.C.. Articulo 11 Decreto 1711 de 1984</t>
  </si>
  <si>
    <t>ESCRITURA N°   4180    DEL 21-10-2015</t>
  </si>
  <si>
    <t>234-20273</t>
  </si>
  <si>
    <t>LOTE 13.22 MAZ 13 con area de (89.91MTS2) cuyos linderos y demas especificaciones obran en ESCRITURA 3286, 2012/07/11, NOTARIA SEXTA BOGOTA D.C.. Articulo 11 Decreto 1711 de 1984</t>
  </si>
  <si>
    <t>ESCRITURA N°   141    DEL 04-04-2019</t>
  </si>
  <si>
    <t>234-20274</t>
  </si>
  <si>
    <t>LOTE 13.23 MAZ 13 con area de (89.91MTS2) cuyos linderos y demas especificaciones obran en ESCRITURA 3286, 2012/07/11, NOTARIA SEXTA BOGOTA D.C.. Articulo 11 Decreto 1711 de 1984</t>
  </si>
  <si>
    <t>ESCRITURA N°   68   DEL 23-02-2021</t>
  </si>
  <si>
    <t>234-20275</t>
  </si>
  <si>
    <t>LOTE 13.24 MAZ 13 con area de (89.91MTS2) cuyos linderos y demas especificaciones obran en ESCRITURA 3286, 2012/07/11, NOTARIA SEXTA BOGOTA D.C.. Articulo 11 Decreto 1711 de 1984</t>
  </si>
  <si>
    <t>ESCRITURA N°   122    DEL 06-04-2021</t>
  </si>
  <si>
    <t>234-20276</t>
  </si>
  <si>
    <t>LOTE 13.25 MAZ 13 con area de (89.91MTS2) cuyos linderos y demas especificaciones obran en ESCRITURA 3286, 2012/07/11, NOTARIA SEXTA BOGOTA D.C.. Articulo 11 Decreto 1711 de 1984</t>
  </si>
  <si>
    <t>ESCRITURA N°   1502    DEL 26-04-2013</t>
  </si>
  <si>
    <t>234-20277</t>
  </si>
  <si>
    <t>LOTE 13.26 MAZ 13 con area de (89.91MTS2) cuyos linderos y demas especificaciones obran en ESCRITURA 3286, 2012/07/11, NOTARIA SEXTA BOGOTA D.C.. Articulo 11 Decreto 1711 de 1984</t>
  </si>
  <si>
    <t>ESCRITURA N°   1432     DEL 23-04-2013</t>
  </si>
  <si>
    <t>234-20278</t>
  </si>
  <si>
    <t>LOTE 13.27 MAZ 13 con area de (89.91MTS2) cuyos linderos y demas especificaciones obran en ESCRITURA 3286, 2012/07/11, NOTARIA SEXTA BOGOTA D.C.. Articulo 11 Decreto 1711 de 1984</t>
  </si>
  <si>
    <t>ESCRITURA N°   1690     DEL 23-09-2013</t>
  </si>
  <si>
    <t>234-20279</t>
  </si>
  <si>
    <t>LOTE 13.28 MAZ 13 con area de (89.91MTS2) cuyos linderos y demas especificaciones obran en ESCRITURA 3286, 2012/07/11, NOTARIA SEXTA BOGOTA D.C.. Articulo 11 Decreto 1711 de 1984</t>
  </si>
  <si>
    <t>ESCRITURA N°   2698      DEL 25-11-2019</t>
  </si>
  <si>
    <t>234-20280</t>
  </si>
  <si>
    <t>LOTE 13.29 MAZ 13 con area de (89.91MTS2) cuyos linderos y demas especificaciones obran en ESCRITURA 3286, 2012/07/11, NOTARIA SEXTA BOGOTA D.C.. Articulo 11 Decreto 1711 de 1984</t>
  </si>
  <si>
    <t>ESCRITURA N°   1426      DEL 18-07-2014</t>
  </si>
  <si>
    <t>234-20281</t>
  </si>
  <si>
    <t>LOTE 13.30 MAZ 13 con area de (89.91MTS2) cuyos linderos y demas especificaciones obran en ESCRITURA 3286, 2012/07/11, NOTARIA SEXTA BOGOTA D.C.. Articulo 11 Decreto 1711 de 1984</t>
  </si>
  <si>
    <t>234-20282</t>
  </si>
  <si>
    <t>LOTE 13.31 MAZ 13 con area de (89.91MTS2) cuyos linderos y demas especificaciones obran en ESCRITURA 3286, 2012/07/11, NOTARIA SEXTA BOGOTA D.C.. Articulo 11 Decreto 1711 de 1984</t>
  </si>
  <si>
    <t>ESCRITURA N°   2487       DEL 06-08-2015</t>
  </si>
  <si>
    <t>234-20283</t>
  </si>
  <si>
    <t>LOTE 13.32 MAZ 13 con area de (89.95MTS2) cuyos linderos y demas especificaciones obran en ESCRITURA 3286, 2012/07/11, NOTARIA SEXTA BOGOTA D.C.. Articulo 11 Decreto 1711 de 1984</t>
  </si>
  <si>
    <t>ESCRITURA N°   1462    DEL 03-07-2021</t>
  </si>
  <si>
    <t>234-20284</t>
  </si>
  <si>
    <t>LOTE 14.01 MAZ 14 con area de (123.41MTS2) cuyos linderos y demas especificaciones obran en ESCRITURA 3286, 2012/07/11, NOTARIA SEXTA BOGOTA D.C.. Articulo 11 Decreto 1711 de 1984</t>
  </si>
  <si>
    <t>234-20285</t>
  </si>
  <si>
    <t>LOTE 14.02 MAZ 14 con area de (89.91MTS2) cuyos linderos y demas especificaciones obran en ESCRITURA 3286, 2012/07/11, NOTARIA SEXTA BOGOTA D.C.. Articulo 11 Decreto 1711 de 1984</t>
  </si>
  <si>
    <t>234-20286</t>
  </si>
  <si>
    <t>LOTE 14.03 MAZ 14 con area de (89.91MTS2) cuyos linderos y demas especificaciones obran en ESCRITURA 3286, 2012/07/11, NOTARIA SEXTA BOGOTA D.C.. Articulo 11 Decreto 1711 de 1984</t>
  </si>
  <si>
    <t>234-20287</t>
  </si>
  <si>
    <t>LOTE 14.04 MAZ 14 con area de (89.91MTS2) cuyos linderos y demas especificaciones obran en ESCRITURA 3286, 2012/07/11, NOTARIA SEXTA BOGOTA D.C.. Articulo 11 Decreto 1711 de 1984</t>
  </si>
  <si>
    <t>ESCRITURA N°   2092   DEL 25-05-2018</t>
  </si>
  <si>
    <t>234-20288</t>
  </si>
  <si>
    <t>LOTE 14.05 MAZ 14 con area de (89.91MTS2) cuyos linderos y demas especificaciones obran en ESCRITURA 3286, 2012/07/11, NOTARIA SEXTA BOGOTA D.C.. Articulo 11 Decreto 1711 de 1984</t>
  </si>
  <si>
    <t>234-20289</t>
  </si>
  <si>
    <t>LOTE 14.06 MAZ 14 con area de (89.91MTS2) cuyos linderos y demas especificaciones obran en ESCRITURA 3286, 2012/07/11, NOTARIA SEXTA BOGOTA D.C.. Articulo 11 Decreto 1711 de 1984</t>
  </si>
  <si>
    <t>234-20290</t>
  </si>
  <si>
    <t>LOTE 14.07 MAZ 14 con area de (89.91MTS2) cuyos linderos y demas especificaciones obran en ESCRITURA 3286, 2012/07/11, NOTARIA SEXTA BOGOTA D.C.. Articulo 11 Decreto 1711 de 1984</t>
  </si>
  <si>
    <t>234-20291</t>
  </si>
  <si>
    <t>LOTE 14.08 MAZ 14 con area de (89.80MTS2) cuyos linderos y demas especificaciones obran en ESCRITURA 3286, 2012/07/11, NOTARIA SEXTA BOGOTA D.C.. Articulo 11 Decreto 1711 de 1984</t>
  </si>
  <si>
    <t>ESCRITURA N°   18   DEL 20-01-2020</t>
  </si>
  <si>
    <t>234-20292</t>
  </si>
  <si>
    <t>LOTE 14.09 MAZ 14 con area de (89.80MTS2) cuyos linderos y demas especificaciones obran en ESCRITURA 3286, 2012/07/11, NOTARIA SEXTA BOGOTA D.C.. Articulo 11 Decreto 1711 de 1984</t>
  </si>
  <si>
    <t>ESCRITURA N°   20   DEL 26-01-2021</t>
  </si>
  <si>
    <t>234-20293</t>
  </si>
  <si>
    <t>LOTE 14.10 MAZ 14 con area de (89.91MTS2) cuyos linderos y demas especificaciones obran en ESCRITURA 3286, 2012/07/11, NOTARIA SEXTA BOGOTA D.C.. Articulo 11 Decreto 1711 de 1984</t>
  </si>
  <si>
    <t>234-20294</t>
  </si>
  <si>
    <t>LOTE 14.11 MAZ 14 con area de (89.91MTS2) cuyos linderos y demas especificaciones obran en ESCRITURA 3286, 2012/07/11, NOTARIA SEXTA BOGOTA D.C.. Articulo 11 Decreto 1711 de 1984</t>
  </si>
  <si>
    <t>ESCRITURA N°   312  DEL 03-12-2020</t>
  </si>
  <si>
    <t>234-20295</t>
  </si>
  <si>
    <t>LOTE 14.12 MAZ 14 con area de (89.91MTS2) cuyos linderos y demas especificaciones obran en ESCRITURA 3286, 2012/07/11, NOTARIA SEXTA BOGOTA D.C.. Articulo 11 Decreto 1711 de 1984</t>
  </si>
  <si>
    <t>ESCRITURA N°   156   DEL 09-04-2019</t>
  </si>
  <si>
    <t>234-20296</t>
  </si>
  <si>
    <t>LOTE 14.13 MAZ 14 con area de (104.80MTS2) cuyos linderos y demas especificaciones obran en ESCRITURA 3286, 2012/07/11, NOTARIA SEXTA BOGOTA D.C.. Articulo 11 Decreto 1711 de 1984</t>
  </si>
  <si>
    <t>ESCRITURA N°   253   DEL 26-10-2020</t>
  </si>
  <si>
    <t>234-20297</t>
  </si>
  <si>
    <t>LOTE 14.14 MAZ 14 con area de (123.41MTS2) cuyos linderos y demas especificaciones obran en ESCRITURA 3286, 2012/07/11, NOTARIA SEXTA BOGOTA D.C.. Articulo 11 Decreto 1711 de 1984</t>
  </si>
  <si>
    <t>234-20298</t>
  </si>
  <si>
    <t>LOTE 14.15 MAZ 14 con area de (89.91MTS2) cuyos linderos y demas especificaciones obran en ESCRITURA 3286, 2012/07/11, NOTARIA SEXTA BOGOTA D.C.. Articulo 11 Decreto 1711 de 1984</t>
  </si>
  <si>
    <t>234-20299</t>
  </si>
  <si>
    <t>LOTE 14.16 MAZ 14 con area de (89.91MTS2) cuyos linderos y demas especificaciones obran en ESCRITURA 3286, 2012/07/11, NOTARIA SEXTA BOGOTA D.C.. Articulo 11 Decreto 1711 de 1984</t>
  </si>
  <si>
    <t>234-20300</t>
  </si>
  <si>
    <t>LOTE 14.17 MAZ 14 con area de (89.91MTS2) cuyos linderos y demas especificaciones obran en ESCRITURA 3286, 2012/07/11, NOTARIA SEXTA BOGOTA D.C.. Articulo 11 Decreto 1711 de 1984</t>
  </si>
  <si>
    <t>234-20301</t>
  </si>
  <si>
    <t>LOTE 14.18 MAZ 14 con area de (89.91MTS2) cuyos linderos y demas especificaciones obran en ESCRITURA 3286, 2012/07/11, NOTARIA SEXTA BOGOTA D.C.. Articulo 11 Decreto 1711 de 1984</t>
  </si>
  <si>
    <t>234-20302</t>
  </si>
  <si>
    <t>LOTE 14.19 MAZ 14 con area de (89.91MTS2) cuyos linderos y demas especificaciones obran en ESCRITURA 3286, 2012/07/11, NOTARIA SEXTA BOGOTA D.C.. Articulo 11 Decreto 1711 de 1984</t>
  </si>
  <si>
    <t>234-20303</t>
  </si>
  <si>
    <t>LOTE 14.20 MAZ 14 con area de (89.91MTS2) cuyos linderos y demas especificaciones obran en ESCRITURA 3286, 2012/07/11, NOTARIA SEXTA BOGOTA D.C.. Articulo 11 Decreto 1711 de 1984</t>
  </si>
  <si>
    <t>ESCRITURA N°   124   DEL 03-07-2020</t>
  </si>
  <si>
    <t>234-20304</t>
  </si>
  <si>
    <t>LOTE 14.21 MAZ 14 con area de (89.80MTS2) cuyos linderos y demas especificaciones obran en ESCRITURA 3286, 2012/07/11, NOTARIA SEXTA BOGOTA D.C.. Articulo 11 Decreto 1711 de 1984</t>
  </si>
  <si>
    <t>234-20305</t>
  </si>
  <si>
    <t>LOTE 14.22 MAZ 14 con area de (89.80MTS2) cuyos linderos y demas especificaciones obran en ESCRITURA 3286, 2012/07/11, NOTARIA SEXTA BOGOTA D.C.. Articulo 11 Decreto 1711 de 1984</t>
  </si>
  <si>
    <t>234-20306</t>
  </si>
  <si>
    <t>LOTE 14.23 MAZ 14 con area de (89.91MTS2) cuyos linderos y demas especificaciones obran en ESCRITURA 3286, 2012/07/11, NOTARIA SEXTA BOGOTA D.C.. Articulo 11 Decreto 1711 de 1984</t>
  </si>
  <si>
    <t>ESCRITURA N°   600   DEL 25-02-2013</t>
  </si>
  <si>
    <t>234-20307</t>
  </si>
  <si>
    <t>LOTE 14.24 MAZ 14 con area de (89.91MTS2) cuyos linderos y demas especificaciones obran en ESCRITURA 3286, 2012/07/11, NOTARIA SEXTA BOGOTA D.C.. Articulo 11 Decreto 1711 de 1984</t>
  </si>
  <si>
    <t>ESCRITURA N°   301   DEL 18-02-2020</t>
  </si>
  <si>
    <t>234-20308</t>
  </si>
  <si>
    <t>LOTE 14.25 MAZ 14 con area de (89.91MTS2) cuyos linderos y demas especificaciones obran en ESCRITURA 3286, 2012/07/11, NOTARIA SEXTA BOGOTA D.C.. Articulo 11 Decreto 1711 de 1984</t>
  </si>
  <si>
    <t>234-20309</t>
  </si>
  <si>
    <t>LOTE 14.26 MAZ 14 con area de (104.79MTS2) cuyos linderos y demas especificaciones obran en ESCRITURA 3286, 2012/07/11, NOTARIA SEXTA BOGOTA D.C.. Articulo 11 Decreto 1711 de 1984</t>
  </si>
  <si>
    <t>ESCRITURA N°   104   DEL 29-05-2018</t>
  </si>
  <si>
    <t>234-20310</t>
  </si>
  <si>
    <t>LOTE 16.01 MAZ 16 con area de (89.95MTS2) cuyos linderos y demas especificaciones obran en ESCRITURA 3286, 2012/07/11, NOTARIA SEXTA BOGOTA D.C.. Articulo 11 Decreto 1711 de 1984</t>
  </si>
  <si>
    <t>ESCRITURA N°   66   DEL 23-04-2018</t>
  </si>
  <si>
    <t>234-20311</t>
  </si>
  <si>
    <t>LOTE 16.02 MAZ 16 con area de (89.91MTS2) cuyos linderos y demas especificaciones obran en ESCRITURA 3286, 2012/07/11, NOTARIA SEXTA BOGOTA D.C.. Articulo 11 Decreto 1711 de 1984</t>
  </si>
  <si>
    <t>ESCRITURA N°   2489   DEL 18-05-2016</t>
  </si>
  <si>
    <t>234-20312</t>
  </si>
  <si>
    <t>LOTE 16.03 MAZ 16 con area de (89.91MTS2) cuyos linderos y demas especificaciones obran en ESCRITURA 3286, 2012/07/11, NOTARIA SEXTA BOGOTA D.C.. Articulo 11 Decreto 1711 de 1984</t>
  </si>
  <si>
    <t>ESCRITURA N°   3504   DEL 1-10-2014</t>
  </si>
  <si>
    <t>234-20313</t>
  </si>
  <si>
    <t>LOTE 16.04 MAZ 16 con area de (89.91MTS2) cuyos linderos y demas especificaciones obran en ESCRITURA 3286, 2012/07/11, NOTARIA SEXTA BOGOTA D.C.. Articulo 11 Decreto 1711 de 1984</t>
  </si>
  <si>
    <t>ESCRITURA N°   2442    DEL 27-05-2015</t>
  </si>
  <si>
    <t>234-20314</t>
  </si>
  <si>
    <t>LOTE 16.05 MAZ 16 con area de (89.91MTS2) cuyos linderos y demas especificaciones obran en ESCRITURA 3286, 2012/07/11, NOTARIA SEXTA BOGOTA D.C.. Articulo 11 Decreto 1711 de 1984</t>
  </si>
  <si>
    <t>ESCRITURA N°   064   DEL 03-04-2017</t>
  </si>
  <si>
    <t>234-20315</t>
  </si>
  <si>
    <t>LOTE 16.06 MAZ 16 con area de (89.91MTS2) cuyos linderos y demas especificaciones obran en ESCRITURA 3286, 2012/07/11, NOTARIA SEXTA BOGOTA D.C.. Articulo 11 Decreto 1711 de 1984</t>
  </si>
  <si>
    <t>234-20316</t>
  </si>
  <si>
    <t>LOTE 16.07 MAZ 16 con area de (89.91MTS2) cuyos linderos y demas especificaciones obran en ESCRITURA 3286, 2012/07/11, NOTARIA SEXTA BOGOTA D.C.. Articulo 11 Decreto 1711 de 1984</t>
  </si>
  <si>
    <t>ESCRITURA N°   4080    DEL 24-08-2015</t>
  </si>
  <si>
    <t>234-20317</t>
  </si>
  <si>
    <t>LOTE 16.08 MAZ 16 con area de (89.91MTS2) cuyos linderos y demas especificaciones obran en ESCRITURA 3286, 2012/07/11, NOTARIA SEXTA BOGOTA D.C.. Articulo 11 Decreto 1711 de 1984</t>
  </si>
  <si>
    <t>234-20318</t>
  </si>
  <si>
    <t>LOTE 16.09 MAZ 16 con area de (89.91MTS2) cuyos linderos y demas especificaciones obran en ESCRITURA 3286, 2012/07/11, NOTARIA SEXTA BOGOTA D.C.. Articulo 11 Decreto 1711 de 1984</t>
  </si>
  <si>
    <t>ESCRITURA N°   1906    DEL 22-05-2015</t>
  </si>
  <si>
    <t>234-20319</t>
  </si>
  <si>
    <t>LOTE 16.10 MAZ 16 con area de (89.91MTS2) cuyos linderos y demas especificaciones obran en ESCRITURA 3286, 2012/07/11, NOTARIA SEXTA BOGOTA D.C.. Articulo 11 Decreto 1711 de 1984</t>
  </si>
  <si>
    <t>234-20320</t>
  </si>
  <si>
    <t>LOTE 16.11 MAZ 16 con area de (89.91MTS2) cuyos linderos y demas especificaciones obran en ESCRITURA 3286, 2012/07/11, NOTARIA SEXTA BOGOTA D.C.. Articulo 11 Decreto 1711 de 1984</t>
  </si>
  <si>
    <t>ESCRITURA N°   2125   DEL 14-08-2018</t>
  </si>
  <si>
    <t>234-20321</t>
  </si>
  <si>
    <t>LOTE 16.12 MAZ 16 con area de (89.91MTS2) cuyos linderos y demas especificaciones obran en ESCRITURA 3286, 2012/07/11, NOTARIA SEXTA BOGOTA D.C.. Articulo 11 Decreto 1711 de 1984</t>
  </si>
  <si>
    <t>234-20322</t>
  </si>
  <si>
    <t>LOTE 16.13 MAZ 16 con area de (89.91MTS2) cuyos linderos y demas especificaciones obran en ESCRITURA 3286, 2012/07/11, NOTARIA SEXTA BOGOTA D.C.. Articulo 11 Decreto 1711 de 1984</t>
  </si>
  <si>
    <t>ESCRITURA N°   5737   DEL 21-12-2017</t>
  </si>
  <si>
    <t>234-20323</t>
  </si>
  <si>
    <t>LOTE 16.14 MAZ 16 con area de (89.91MTS2) cuyos linderos y demas especificaciones obran en ESCRITURA 3286, 2012/07/11, NOTARIA SEXTA BOGOTA D.C.. Articulo 11 Decreto 1711 de 1984</t>
  </si>
  <si>
    <t>ESCRITURA N°   4306   DEL 29-10-2015</t>
  </si>
  <si>
    <t>234-20324</t>
  </si>
  <si>
    <t>LOTE 16.15 MAZ 16 con area de (89.91MTS2) cuyos linderos y demas especificaciones obran en ESCRITURA 3286, 2012/07/11, NOTARIA SEXTA BOGOTA D.C.. Articulo 11 Decreto 1711 de 1984</t>
  </si>
  <si>
    <t>ESCRITURA N°   4800   DEL 29-10-2015</t>
  </si>
  <si>
    <t>234-20325</t>
  </si>
  <si>
    <t>LOTE 16.16 MAZ 16 con area de (89.95MTS2) cuyos linderos y demas especificaciones obran en ESCRITURA 3286, 2012/07/11, NOTARIA SEXTA BOGOTA D.C.. Articulo 11 Decreto 1711 de 1984</t>
  </si>
  <si>
    <t>ESCRITURA N°   135   DEL 14-04-2021</t>
  </si>
  <si>
    <t>234-20326</t>
  </si>
  <si>
    <t>LOTE 16.17 MAZ 16 con area de (89.95MTS2) cuyos linderos y demas especificaciones obran en ESCRITURA 3286, 2012/07/11, NOTARIA SEXTA BOGOTA D.C.. Articulo 11 Decreto 1711 de 1984</t>
  </si>
  <si>
    <t>ESCRITURA N°   799    DEL 18-12-2020</t>
  </si>
  <si>
    <t>234-20327</t>
  </si>
  <si>
    <t>LOTE 16.18 MAZ 16 con area de (89.91MTS2) cuyos linderos y demas especificaciones obran en ESCRITURA 3286, 2012/07/11, NOTARIA SEXTA BOGOTA D.C.. Articulo 11 Decreto 1711 de 1984</t>
  </si>
  <si>
    <t>ESCRITURA N°   238     DEL 22-08-2016</t>
  </si>
  <si>
    <t>234-20328</t>
  </si>
  <si>
    <t>LOTE 16.19 MAZ 16 con area de (89.91MTS2) cuyos linderos y demas especificaciones obran en ESCRITURA 3286, 2012/07/11, NOTARIA SEXTA BOGOTA D.C.. Articulo 11 Decreto 1711 de 1984</t>
  </si>
  <si>
    <t>ESCRITURA N°   3704     DEL 22-10-2020</t>
  </si>
  <si>
    <t>234-20329</t>
  </si>
  <si>
    <t>LOTE 16.20 MAZ 16 con area de (89.91MTS2) cuyos linderos y demas especificaciones obran en ESCRITURA 3286, 2012/07/11, NOTARIA SEXTA BOGOTA D.C.. Articulo 11 Decreto 1711 de 1984</t>
  </si>
  <si>
    <t>ESCRITURA N°   113     DEL 29-03-2021</t>
  </si>
  <si>
    <t>234-20330</t>
  </si>
  <si>
    <t>LOTE 16.21 MAZ 16 con area de (89.91MTS2) cuyos linderos y demas especificaciones obran en ESCRITURA 3286, 2012/07/11, NOTARIA SEXTA BOGOTA D.C.. Articulo 11 Decreto 1711 de 1984</t>
  </si>
  <si>
    <t>234-20331</t>
  </si>
  <si>
    <t>LOTE 16.22 MAZ 16 con area de (89.91MTS2) cuyos linderos y demas especificaciones obran en ESCRITURA 3286, 2012/07/11, NOTARIA SEXTA BOGOTA D.C.. Articulo 11 Decreto 1711 de 1984</t>
  </si>
  <si>
    <t>234-20332</t>
  </si>
  <si>
    <t>LOTE 16.23 MAZ 16 con area de (89.91MTS2) cuyos linderos y demas especificaciones obran en ESCRITURA 3286, 2012/07/11, NOTARIA SEXTA BOGOTA D.C.. Articulo 11 Decreto 1711 de 1984</t>
  </si>
  <si>
    <t>234-20333</t>
  </si>
  <si>
    <t>LOTE 16.24 MAZ 16 con area de (89.91MTS2) cuyos linderos y demas especificaciones obran en ESCRITURA 3286, 2012/07/11, NOTARIA SEXTA BOGOTA D.C.. Articulo 11 Decreto 1711 de 1984</t>
  </si>
  <si>
    <t>ESCRITURA N°   3256    DEL 04-08-2017</t>
  </si>
  <si>
    <t>234-20334</t>
  </si>
  <si>
    <t>LOTE 16.25 MAZ 16 con area de (89.91MTS2) cuyos linderos y demas especificaciones obran en ESCRITURA 3286, 2012/07/11, NOTARIA SEXTA BOGOTA D.C.. Articulo 11 Decreto 1711 de 1984</t>
  </si>
  <si>
    <t>ESCRITURA N°   2394    DEL 05-0-2018</t>
  </si>
  <si>
    <t>234-20335</t>
  </si>
  <si>
    <t>LOTE 16.26 MAZ 16 con area de (89.91MTS2) cuyos linderos y demas especificaciones obran en ESCRITURA 3286, 2012/07/11, NOTARIA SEXTA BOGOTA D.C.. Articulo 11 Decreto 1711 de 1984</t>
  </si>
  <si>
    <t>ESCRITURA N°   3942     DEL 20-08-2015</t>
  </si>
  <si>
    <t>234-20336</t>
  </si>
  <si>
    <t>LOTE 16.27 MAZ 16 con area de (89.91MTS2) cuyos linderos y demas especificaciones obran en ESCRITURA 3286, 2012/07/11, NOTARIA SEXTA BOGOTA D.C.. Articulo 11 Decreto 1711 de 1984</t>
  </si>
  <si>
    <t>ESCRITURA N°   3943     DEL 20-08-2015</t>
  </si>
  <si>
    <t>234-20337</t>
  </si>
  <si>
    <t>LOTE 16.28 MAZ 16 con area de (89.91MTS2) cuyos linderos y demas especificaciones obran en ESCRITURA 3286, 2012/07/11, NOTARIA SEXTA BOGOTA D.C.. Articulo 11 Decreto 1711 de 1984</t>
  </si>
  <si>
    <t>ESCRITURA N°   019     DEL 21-01-2020</t>
  </si>
  <si>
    <t>234-20338</t>
  </si>
  <si>
    <t>LOTE 16.29 MAZ 16 con area de (89.91MTS2) cuyos linderos y demas especificaciones obran en ESCRITURA 3286, 2012/07/11, NOTARIA SEXTA BOGOTA D.C.. Articulo 11 Decreto 1711 de 1984</t>
  </si>
  <si>
    <t>ESCRITURA N°   3060     DEL 2-07-2015</t>
  </si>
  <si>
    <t>234-20339</t>
  </si>
  <si>
    <t>LOTE 16.30 MAZ 16 con area de (89.91MTS2) cuyos linderos y demas especificaciones obran en ESCRITURA 3286, 2012/07/11, NOTARIA SEXTA BOGOTA D.C.. Articulo 11 Decreto 1711 de 1984</t>
  </si>
  <si>
    <t>ESCRITURA N°   3945     DEL 20-08-2015</t>
  </si>
  <si>
    <t>234-20340</t>
  </si>
  <si>
    <t>LOTE 16.31 MAZ 16 con area de (89.91MTS2) cuyos linderos y demas especificaciones obran en ESCRITURA 3286, 2012/07/11, NOTARIA SEXTA BOGOTA D.C.. Articulo 11 Decreto 1711 de 1984</t>
  </si>
  <si>
    <t>ESCRITURA N°   2583    DEL 04-06-2015</t>
  </si>
  <si>
    <t>234-20341</t>
  </si>
  <si>
    <t>LOTE 16.32 MAZ 16 con area de (89.95MTS2) cuyos linderos y demas especificaciones obran en ESCRITURA 3286, 2012/07/11, NOTARIA SEXTA BOGOTA D.C.. Articulo 11 Decreto 1711 de 1984</t>
  </si>
  <si>
    <t>ESCRITURA N°   5040    DEL 04-06-2015</t>
  </si>
  <si>
    <t>234-20342</t>
  </si>
  <si>
    <t>LOTE 17.01 MAZ 17 con area de (93.42MTS2) cuyos linderos y demas especificaciones obran en ESCRITURA 3286, 2012/07/11, NOTARIA SEXTA BOGOTA D.C.. Articulo 11 Decreto 1711 de 1984</t>
  </si>
  <si>
    <t>ESCRITURA N°   2092     DEL   25-05-2018</t>
  </si>
  <si>
    <t>234-20343</t>
  </si>
  <si>
    <t>LOTE 17.02 MAZ 17 con area de (89.91MTS2) cuyos linderos y demas especificaciones obran en ESCRITURA 3286, 2012/07/11, NOTARIA SEXTA BOGOTA D.C.. Articulo 11 Decreto 1711 de 1984</t>
  </si>
  <si>
    <t>234-20344</t>
  </si>
  <si>
    <t>LOTE 17.03 MAZ 17 con area de (89.91MTS2) cuyos linderos y demas especificaciones obran en ESCRITURA 3286, 2012/07/11, NOTARIA SEXTA BOGOTA D.C.. Articulo 11 Decreto 1711 de 1984</t>
  </si>
  <si>
    <t>234-20345</t>
  </si>
  <si>
    <t>LOTE 17.04 MAZ 17 con area de (89.91MTS2) cuyos linderos y demas especificaciones obran en ESCRITURA 3286, 2012/07/11, NOTARIA SEXTA BOGOTA D.C.. Articulo 11 Decreto 1711 de 1984</t>
  </si>
  <si>
    <t>234-20346</t>
  </si>
  <si>
    <t>LOTE 17.05 MAZ 17 con area de (89.91MTS2) cuyos linderos y demas especificaciones obran en ESCRITURA 3286, 2012/07/11, NOTARIA SEXTA BOGOTA D.C.. Articulo 11 Decreto 1711 de 1984</t>
  </si>
  <si>
    <t>234-20347</t>
  </si>
  <si>
    <t>LOTE 17.06 MAZ 17 con area de (89.91MTS2) cuyos linderos y demas especificaciones obran en ESCRITURA 3286, 2012/07/11, NOTARIA SEXTA BOGOTA D.C.. Articulo 11 Decreto 1711 de 1984</t>
  </si>
  <si>
    <t>234-20348</t>
  </si>
  <si>
    <t>LOTE 17.07 MAZ 17 con area de (89.91MTS2) cuyos linderos y demas especificaciones obran en ESCRITURA 3286, 2012/07/11, NOTARIA SEXTA BOGOTA D.C.. Articulo 11 Decreto 1711 de 1984</t>
  </si>
  <si>
    <t>234-20349</t>
  </si>
  <si>
    <t>LOTE 17.08 MAZ 17 con area de (89.91MTS2) cuyos linderos y demas especificaciones obran en ESCRITURA 3286, 2012/07/11, NOTARIA SEXTA BOGOTA D.C.. Articulo 11 Decreto 1711 de 1984</t>
  </si>
  <si>
    <t>234-20350</t>
  </si>
  <si>
    <t>LOTE 17.09 MAZ 17 con area de (89.80MTS2) cuyos linderos y demas especificaciones obran en ESCRITURA 3286, 2012/07/11, NOTARIA SEXTA BOGOTA D.C.. Articulo 11 Decreto 1711 de 1984</t>
  </si>
  <si>
    <t>234-20351</t>
  </si>
  <si>
    <t>LOTE 17.10 MAZ 17 con area de (89.80MTS2) cuyos linderos y demas especificaciones obran en ESCRITURA 3286, 2012/07/11, NOTARIA SEXTA BOGOTA D.C.. Articulo 11 Decreto 1711 de 1984</t>
  </si>
  <si>
    <t>ESCRITURA N°   99      DEL   19-03-2021</t>
  </si>
  <si>
    <t>234-20352</t>
  </si>
  <si>
    <t>LOTE 17.11 MAZ 17 con area de (89.91MTS2) cuyos linderos y demas especificaciones obran en ESCRITURA 3286, 2012/07/11, NOTARIA SEXTA BOGOTA D.C.. Articulo 11 Decreto 1711 de 1984</t>
  </si>
  <si>
    <t>ESCRITURA N°   1406      DEL   26-05-2017</t>
  </si>
  <si>
    <t>NOTARIA  6 DE BOGOTA</t>
  </si>
  <si>
    <t>234-20353</t>
  </si>
  <si>
    <t>LOTE 17.12 MAZ 17 con area de (89.91MTS2) cuyos linderos y demas especificaciones obran en ESCRITURA 3286, 2012/07/11, NOTARIA SEXTA BOGOTA D.C.. Articulo 11 Decreto 1711 de 1984</t>
  </si>
  <si>
    <t>ESCRITURA N°   3351     DEL   29-11-2018</t>
  </si>
  <si>
    <t>234-20354</t>
  </si>
  <si>
    <t>LOTE 17.13 MAZ 17 con area de (134.79MTS2) cuyos linderos y demas especificaciones obran en ESCRITURA 3286, 2012/07/11, NOTARIA SEXTA BOGOTA D.C.. Articulo 11 Decreto 1711 de 1984</t>
  </si>
  <si>
    <t>234-20355</t>
  </si>
  <si>
    <t>LOTE 17.14 MAZ 17 con area de (93.42MTS2) cuyos linderos y demas especificaciones obran en ESCRITURA 3286, 2012/07/11, NOTARIA SEXTA BOGOTA D.C.. Articulo 11 Decreto 1711 de 1984</t>
  </si>
  <si>
    <t>ESCRITURA N°    3173    DEL   27-08-2014</t>
  </si>
  <si>
    <t>234-20356</t>
  </si>
  <si>
    <t>LOTE 17.15 MAZ 17 con area de (89.91MTS2) cuyos linderos y demas especificaciones obran en ESCRITURA 3286, 2012/07/11, NOTARIA SEXTA BOGOTA D.C.. Articulo 11 Decreto 1711 de 1984</t>
  </si>
  <si>
    <t>234-20357</t>
  </si>
  <si>
    <t>LOTE 17.16 MAZ 17 con area de (89.91MTS2) cuyos linderos y demas especificaciones obran en ESCRITURA 3286, 2012/07/11, NOTARIA SEXTA BOGOTA D.C.. Articulo 11 Decreto 1711 de 1984</t>
  </si>
  <si>
    <t>ESCRITURA N°    2092   DEL   25-05-2018</t>
  </si>
  <si>
    <t>234-20358</t>
  </si>
  <si>
    <t>LOTE 17.17 MAZ 17 con area de (89.91MTS2) cuyos linderos y demas especificaciones obran en ESCRITURA 3286, 2012/07/11, NOTARIA SEXTA BOGOTA D.C.. Articulo 11 Decreto 1711 de 1984</t>
  </si>
  <si>
    <t>234-20359</t>
  </si>
  <si>
    <t>LOTE 17.18 MAZ 17 con area de (89.91MTS2) cuyos linderos y demas especificaciones obran en ESCRITURA 3286, 2012/07/11, NOTARIA SEXTA BOGOTA D.C.. Articulo 11 Decreto 1711 de 1984</t>
  </si>
  <si>
    <t>234-20360</t>
  </si>
  <si>
    <t>LOTE 17.19 MAZ 17 con area de (89.91MTS2) cuyos linderos y demas especificaciones obran en ESCRITURA 3286, 2012/07/11, NOTARIA SEXTA BOGOTA D.C.. Articulo 11 Decreto 1711 de 1984</t>
  </si>
  <si>
    <t>234-20361</t>
  </si>
  <si>
    <t>LOTE 17.20 MAZ 17 con area de (89.91MTS2) cuyos linderos y demas especificaciones obran en ESCRITURA 3286, 2012/07/11, NOTARIA SEXTA BOGOTA D.C.. Articulo 11 Decreto 1711 de 1984</t>
  </si>
  <si>
    <t>234-20362</t>
  </si>
  <si>
    <t>LOTE 17.21 MAZ 17 con area de (89.91MTS2) cuyos linderos y demas especificaciones obran en ESCRITURA 3286, 2012/07/11, NOTARIA SEXTA BOGOTA D.C.. Articulo 11 Decreto 1711 de 1984</t>
  </si>
  <si>
    <t>234-20363</t>
  </si>
  <si>
    <t>LOTE 17.22 MAZ 17 con area de (89.80MTS2) cuyos linderos y demas especificaciones obran en ESCRITURA 3286, 2012/07/11, NOTARIA SEXTA BOGOTA D.C.. Articulo 11 Decreto 1711 de 1984</t>
  </si>
  <si>
    <t>234-20364</t>
  </si>
  <si>
    <t>LOTE 17.23 MAZ 17 con area de (89.80MTS2) cuyos linderos y demas especificaciones obran en ESCRITURA 3286, 2012/07/11, NOTARIA SEXTA BOGOTA D.C.. Articulo 11 Decreto 1711 de 1984</t>
  </si>
  <si>
    <t>ESCRITURA N°    2660   DEL   04-08-2014</t>
  </si>
  <si>
    <t>234-20365</t>
  </si>
  <si>
    <t>LOTE 17.24 MAZ 17 con area de (89.91MTS2) cuyos linderos y demas especificaciones obran en ESCRITURA 3286, 2012/07/11, NOTARIA SEXTA BOGOTA D.C.. Articulo 11 Decreto 1711 de 1984</t>
  </si>
  <si>
    <t>234-20366</t>
  </si>
  <si>
    <t>LOTE 17.25 MAZ 17 con area de (89.91MTS2) cuyos linderos y demas especificaciones obran en ESCRITURA 3286, 2012/07/11, NOTARIA SEXTA BOGOTA D.C.. Articulo 11 Decreto 1711 de 1984</t>
  </si>
  <si>
    <t>ESCRITURA N°   137    DEL 15-04-2021</t>
  </si>
  <si>
    <t>234-20367</t>
  </si>
  <si>
    <t>LOTE 17.26 MAZ 17 con area de (134.79MTS2) cuyos linderos y demas especificaciones obran en ESCRITURA 3286, 2012/07/11, NOTARIA SEXTA BOGOTA D.C.. Articulo 11 Decreto 1711 de 1984</t>
  </si>
  <si>
    <t>ESCRITURA N°   12    DEL 16-02-2020</t>
  </si>
  <si>
    <t>234-20368</t>
  </si>
  <si>
    <t>LOTE 19.01 MAZ 19 con area de (89.95MTS2) cuyos linderos y demas especificaciones obran en ESCRITURA 3286, 2012/07/11, NOTARIA SEXTA BOGOTA D.C.. Articulo 11 Decreto 1711 de 1984</t>
  </si>
  <si>
    <t>ESCRITURA N°   50    DEL 18-02-2019</t>
  </si>
  <si>
    <t>234-20369</t>
  </si>
  <si>
    <t>LOTE 19.02 MAZ 19 con area de (89.91MTS2) cuyos linderos y demas especificaciones obran en ESCRITURA 3286, 2012/07/11, NOTARIA SEXTA BOGOTA D.C.. Articulo 11 Decreto 1711 de 1984</t>
  </si>
  <si>
    <t>ESCRITURA N°   180    DEL 24-08-2020</t>
  </si>
  <si>
    <t>234-20370</t>
  </si>
  <si>
    <t>LOTE 19.03 MAZ 19 con area de (89.91MTS2) cuyos linderos y demas especificaciones obran en ESCRITURA 3286, 2012/07/11, NOTARIA SEXTA BOGOTA D.C.. Articulo 11 Decreto 1711 de 1984</t>
  </si>
  <si>
    <t>ESCRITURA N°   153    DEL 28-04-2021</t>
  </si>
  <si>
    <t>234-20371</t>
  </si>
  <si>
    <t>LOTE 19.04 MAZ 19 con area de (89.91MTS2) cuyos linderos y demas especificaciones obran en ESCRITURA 3286, 2012/07/11, NOTARIA SEXTA BOGOTA D.C.. Articulo 11 Decreto 1711 de 1984</t>
  </si>
  <si>
    <t>ESCRITURA N°   3083   DEL 21-08-2014</t>
  </si>
  <si>
    <t>234-20372</t>
  </si>
  <si>
    <t>LOTE 19.05 MAZ 19 con area de (89.91MTS2) cuyos linderos y demas especificaciones obran en ESCRITURA 3286, 2012/07/11, NOTARIA SEXTA BOGOTA D.C.. Articulo 11 Decreto 1711 de 1984</t>
  </si>
  <si>
    <t>ESCRITURA N°   093    DEL 03-03-2016</t>
  </si>
  <si>
    <t>234-20373</t>
  </si>
  <si>
    <t>LOTE 19.06 MAZ 19 con area de (89.91MTS2) cuyos linderos y demas especificaciones obran en ESCRITURA 3286, 2012/07/11, NOTARIA SEXTA BOGOTA D.C.. Articulo 11 Decreto 1711 de 1984</t>
  </si>
  <si>
    <t>ESCRITURA N°   4743   DEL 13-09-2016</t>
  </si>
  <si>
    <t>234-20374</t>
  </si>
  <si>
    <t>LOTE 19.07 MAZ 19 con area de (89.91MTS2) cuyos linderos y demas especificaciones obran en ESCRITURA 3286, 2012/07/11, NOTARIA SEXTA BOGOTA D.C.. Articulo 11 Decreto 1711 de 1984</t>
  </si>
  <si>
    <t>234-20375</t>
  </si>
  <si>
    <t>LOTE 19.08 MAZ 19 con area de (89.91MTS2) cuyos linderos y demas especificaciones obran en ESCRITURA 3286, 2012/07/11, NOTARIA SEXTA BOGOTA D.C.. Articulo 11 Decreto 1711 de 1984</t>
  </si>
  <si>
    <t>234-20376</t>
  </si>
  <si>
    <t>LOTE 19.09 MAZ 19 con area de (89.91MTS2) cuyos linderos y demas especificaciones obran en ESCRITURA 3286, 2012/07/11, NOTARIA SEXTA BOGOTA D.C.. Articulo 11 Decreto 1711 de 1984</t>
  </si>
  <si>
    <t>234-20377</t>
  </si>
  <si>
    <t>LOTE 19.10 MAZ 19 con area de (89.91MTS2) cuyos linderos y demas especificaciones obran en ESCRITURA 3286, 2012/07/11, NOTARIA SEXTA BOGOTA D.C.. Articulo 11 Decreto 1711 de 1984</t>
  </si>
  <si>
    <t>234-20378</t>
  </si>
  <si>
    <t>LOTE 19.11 MAZ 19 con area de (89.91MTS2) cuyos linderos y demas especificaciones obran en ESCRITURA 3286, 2012/07/11, NOTARIA SEXTA BOGOTA D.C.. Articulo 11 Decreto 1711 de 1984</t>
  </si>
  <si>
    <t>234-20379</t>
  </si>
  <si>
    <t>LOTE 19.12 MAZ 19 con area de (89.91MTS2) cuyos linderos y demas especificaciones obran en ESCRITURA 3286, 2012/07/11, NOTARIA SEXTA BOGOTA D.C.. Articulo 11 Decreto 1711 de 1984</t>
  </si>
  <si>
    <t>ESCRITURA N°   4459    DEL 06-11-2015</t>
  </si>
  <si>
    <t>234-20380</t>
  </si>
  <si>
    <t>LOTE 19.13 MAZ 19 con area de (89.91MTS2) cuyos linderos y demas especificaciones obran en ESCRITURA 3286, 2012/07/11, NOTARIA SEXTA BOGOTA D.C.. Articulo 11 Decreto 1711 de 1984</t>
  </si>
  <si>
    <t>ESCRITURA N°   31   DEL 02-02-2021</t>
  </si>
  <si>
    <t>234-20381</t>
  </si>
  <si>
    <t>LOTE 19.14 MAZ 19 con area de (89.91MTS2) cuyos linderos y demas especificaciones obran en ESCRITURA 3286, 2012/07/11, NOTARIA SEXTA BOGOTA D.C.. Articulo 11 Decreto 1711 de 1984</t>
  </si>
  <si>
    <t>ESCRITURA N°   513    DEL 12-11-2018</t>
  </si>
  <si>
    <t>234-20382</t>
  </si>
  <si>
    <t>LOTE 19.15 MAZ 19 con area de (89.91MTS2) cuyos linderos y demas especificaciones obran en ESCRITURA 3286, 2012/07/11, NOTARIA SEXTA BOGOTA D.C.. Articulo 11 Decreto 1711 de 1984</t>
  </si>
  <si>
    <t>ESCRITURA N°   288     DEL 12-11-2020</t>
  </si>
  <si>
    <t>234-20383</t>
  </si>
  <si>
    <t>LOTE 19.16 MAZ 19 con area de (89.95MTS2) cuyos linderos y demas especificaciones obran en ESCRITURA 3286, 2012/07/11, NOTARIA SEXTA BOGOTA D.C.. Articulo 11 Decreto 1711 de 1984</t>
  </si>
  <si>
    <t>ESCRITURA N°   146     DEL 23-04-2021</t>
  </si>
  <si>
    <t>234-20384</t>
  </si>
  <si>
    <t>LOTE 19.17 MAZ 19 con area de (89.95MTS2) cuyos linderos y demas especificaciones obran en ESCRITURA 3286, 2012/07/11, NOTARIA SEXTA BOGOTA D.C.. Articulo 11 Decreto 1711 de 1984</t>
  </si>
  <si>
    <t>234-20385</t>
  </si>
  <si>
    <t>LOTE 19.18 MAZ 19 con area de (89.91MTS2) cuyos linderos y demas especificaciones obran en ESCRITURA 3286, 2012/07/11, NOTARIA SEXTA BOGOTA D.C.. Articulo 11 Decreto 1711 de 1984</t>
  </si>
  <si>
    <t>ESCRITURA N°  3930    DEL 12-2017</t>
  </si>
  <si>
    <t>234-20386</t>
  </si>
  <si>
    <t>LOTE 19.19 MAZ 19 con area de (89.91MTS2) cuyos linderos y demas especificaciones obran en ESCRITURA 3286, 2012/07/11, NOTARIA SEXTA BOGOTA D.C.. Articulo 11 Decreto 1711 de 1984</t>
  </si>
  <si>
    <t>ESCRITURA N°  3929    DEL 12-2017</t>
  </si>
  <si>
    <t>234-20387</t>
  </si>
  <si>
    <t>LOTE 19.20 MAZ 19 con area de (89.91MTS2) cuyos linderos y demas especificaciones obran en ESCRITURA 3286, 2012/07/11, NOTARIA SEXTA BOGOTA D.C.. Articulo 11 Decreto 1711 de 1984</t>
  </si>
  <si>
    <t>234-20388</t>
  </si>
  <si>
    <t>LOTE 19.21 MAZ 19 con area de (89.91MTS2) cuyos linderos y demas especificaciones obran en ESCRITURA 3286, 2012/07/11, NOTARIA SEXTA BOGOTA D.C.. Articulo 11 Decreto 1711 de 1984</t>
  </si>
  <si>
    <t>ESCRITURA N°   231   DEL 09-10-2020</t>
  </si>
  <si>
    <t>234-20389</t>
  </si>
  <si>
    <t>LOTE 19.22 MAZ 19 con area de (89.91MTS2) cuyos linderos y demas especificaciones obran en ESCRITURA 3286, 2012/07/11, NOTARIA SEXTA BOGOTA D.C.. Articulo 11 Decreto 1711 de 1984</t>
  </si>
  <si>
    <t>ESCRITURA N°   013   DEL 22-01-2019</t>
  </si>
  <si>
    <t>234-20390</t>
  </si>
  <si>
    <t>LOTE 19.23 MAZ 19 con area de (89.91MTS2) cuyos linderos y demas especificaciones obran en ESCRITURA 3286, 2012/07/11, NOTARIA SEXTA BOGOTA D.C.. Articulo 11 Decreto 1711 de 1984</t>
  </si>
  <si>
    <t>ESCRITURA N°   473   DEL 12-03-2019</t>
  </si>
  <si>
    <t>234-20391</t>
  </si>
  <si>
    <t>LOTE 19.24 MAZ 19 con area de (89.91MTS2) cuyos linderos y demas especificaciones obran en ESCRITURA 3286, 2012/07/11, NOTARIA SEXTA BOGOTA D.C.. Articulo 11 Decreto 1711 de 1984</t>
  </si>
  <si>
    <t>ESCRITURA N°   1431   DEL 23-04-2013</t>
  </si>
  <si>
    <t>234-20392</t>
  </si>
  <si>
    <t>LOTE 19.25 MAZ 19 con area de (89.91MTS2) cuyos linderos y demas especificaciones obran en ESCRITURA 3286, 2012/07/11, NOTARIA SEXTA BOGOTA D.C.. Articulo 11 Decreto 1711 de 1984</t>
  </si>
  <si>
    <t>234-20393</t>
  </si>
  <si>
    <t>LOTE 19.26 MAZ 19 con area de (89.91MTS2) cuyos linderos y demas especificaciones obran en ESCRITURA 3286, 2012/07/11, NOTARIA SEXTA BOGOTA D.C.. Articulo 11 Decreto 1711 de 1984</t>
  </si>
  <si>
    <t>234-20394</t>
  </si>
  <si>
    <t>LOTE 19.27 MAZ 19 con area de (89.91MTS2) cuyos linderos y demas especificaciones obran en ESCRITURA 3286, 2012/07/11, NOTARIA SEXTA BOGOTA D.C.. Articulo 11 Decreto 1711 de 1984</t>
  </si>
  <si>
    <t>ESCRITURA N°   570   DEL 3-05-2021</t>
  </si>
  <si>
    <t>234-20395</t>
  </si>
  <si>
    <t>LOTE 19.28 MAZ 19 con area de (89.91MTS2) cuyos linderos y demas especificaciones obran en ESCRITURA 3286, 2012/07/11, NOTARIA SEXTA BOGOTA D.C.. Articulo 11 Decreto 1711 de 1984</t>
  </si>
  <si>
    <t>ESCRITURA N°   426   DEL 21-08-2020</t>
  </si>
  <si>
    <t>234-20396</t>
  </si>
  <si>
    <t>LOTE 19.29 MAZ 19 con area de (89.91MTS2) cuyos linderos y demas especificaciones obran en ESCRITURA 3286, 2012/07/11, NOTARIA SEXTA BOGOTA D.C.. Articulo 11 Decreto 1711 de 1984</t>
  </si>
  <si>
    <t>234-20397</t>
  </si>
  <si>
    <t>LOTE 19.30 MAZ 19 con area de (89.91MTS2) cuyos linderos y demas especificaciones obran en ESCRITURA 3286, 2012/07/11, NOTARIA SEXTA BOGOTA D.C.. Articulo 11 Decreto 1711 de 1984</t>
  </si>
  <si>
    <t>234-20398</t>
  </si>
  <si>
    <t>LOTE 19.31 MAZ 19 con area de (89.91MTS2) cuyos linderos y demas especificaciones obran en ESCRITURA 3286, 2012/07/11, NOTARIA SEXTA BOGOTA D.C.. Articulo 11 Decreto 1711 de 1984</t>
  </si>
  <si>
    <t>ESCRITURA N°  89    DEL 10-03-2021</t>
  </si>
  <si>
    <t>234-20399</t>
  </si>
  <si>
    <t>LOTE 19.32 MAZ 19 con area de (89.95MTS2) cuyos linderos y demas especificaciones obran en ESCRITURA 3286, 2012/07/11, NOTARIA SEXTA BOGOTA D.C.. Articulo 11 Decreto 1711 de 1984</t>
  </si>
  <si>
    <t>ESCRITURA N°  034    DEL 04-02-2016</t>
  </si>
  <si>
    <t>234-20400</t>
  </si>
  <si>
    <t>LOTE 20.01 MAZ 20 con area de (123.41MTS2) cuyos linderos y demas especificaciones obran en ESCRITURA 3286, 2012/07/11, NOTARIA SEXTA BOGOTA D.C.. Articulo 11 Decreto 1711 de 1984</t>
  </si>
  <si>
    <t>ESCRITURA N°  5747    DEL 21-12-2017</t>
  </si>
  <si>
    <t>234-20401</t>
  </si>
  <si>
    <t>LOTE 20.02 MAZ 20 con area de (89.91MTS2) cuyos linderos y demas especificaciones obran en ESCRITURA 3286, 2012/07/11, NOTARIA SEXTA BOGOTA D.C.. Articulo 11 Decreto 1711 de 1984</t>
  </si>
  <si>
    <t>234-20402</t>
  </si>
  <si>
    <t>LOTE 20.03 MAZ 20 con area de (89.91MTS2) cuyos linderos y demas especificaciones obran en ESCRITURA 3286, 2012/07/11, NOTARIA SEXTA BOGOTA D.C.. Articulo 11 Decreto 1711 de 1984</t>
  </si>
  <si>
    <t>234-20403</t>
  </si>
  <si>
    <t>LOTE 20.04 MAZ 20 con area de (89.91MTS2) cuyos linderos y demas especificaciones obran en ESCRITURA 3286, 2012/07/11, NOTARIA SEXTA BOGOTA D.C.. Articulo 11 Decreto 1711 de 1984</t>
  </si>
  <si>
    <t>234-20404</t>
  </si>
  <si>
    <t>LOTE 20.05 MAZ 20 con area de (89.91MTS2) cuyos linderos y demas especificaciones obran en ESCRITURA 3286, 2012/07/11, NOTARIA SEXTA BOGOTA D.C.. Articulo 11 Decreto 1711 de 1984</t>
  </si>
  <si>
    <t>ESCRITURA N°  294   DEL 13-11-2020</t>
  </si>
  <si>
    <t>234-20405</t>
  </si>
  <si>
    <t>LOTE 20.06 MAZ 20 con area de (89.91MTS2) cuyos linderos y demas especificaciones obran en ESCRITURA 3286, 2012/07/11, NOTARIA SEXTA BOGOTA D.C.. Articulo 11 Decreto 1711 de 1984</t>
  </si>
  <si>
    <t>234-20406</t>
  </si>
  <si>
    <t>LOTE 20.07 MAZ 20 con area de (89.91MTS2) cuyos linderos y demas especificaciones obran en ESCRITURA 3286, 2012/07/11, NOTARIA SEXTA BOGOTA D.C.. Articulo 11 Decreto 1711 de 1984</t>
  </si>
  <si>
    <t>ESCRITURA N°  296     DEL 06-08-2019</t>
  </si>
  <si>
    <t>234-20407</t>
  </si>
  <si>
    <t>LOTE 20.08 MAZ 20 con area de (89.91MTS2) cuyos linderos y demas especificaciones obran en ESCRITURA 3286, 2012/07/11, NOTARIA SEXTA BOGOTA D.C.. Articulo 11 Decreto 1711 de 1984</t>
  </si>
  <si>
    <t>ESCRITURA N°  0349    DEL 04-09-2019</t>
  </si>
  <si>
    <t>234-20408</t>
  </si>
  <si>
    <t>LOTE 20.09 MAZ 20 con area de (89.80MTS2) cuyos linderos y demas especificaciones obran en ESCRITURA 3286, 2012/07/11, NOTARIA SEXTA BOGOTA D.C.. Articulo 11 Decreto 1711 de 1984</t>
  </si>
  <si>
    <t>ESCRITURA N°  10    DEL 16-01-2020</t>
  </si>
  <si>
    <t>234-20409</t>
  </si>
  <si>
    <t>LOTE 20.10 MAZ 20 con area de (89.80MTS2) cuyos linderos y demas especificaciones obran en ESCRITURA 3286, 2012/07/11, NOTARIA SEXTA BOGOTA D.C.. Articulo 11 Decreto 1711 de 1984</t>
  </si>
  <si>
    <t>234-20410</t>
  </si>
  <si>
    <t>LOTE 20.11 MAZ 20 con area de (89.91MTS2) cuyos linderos y demas especificaciones obran en ESCRITURA 3286, 2012/07/11, NOTARIA SEXTA BOGOTA D.C.. Articulo 11 Decreto 1711 de 1984</t>
  </si>
  <si>
    <t>234-20411</t>
  </si>
  <si>
    <t>LOTE 20.12 MAZ 20 con area de (89.91MTS2) cuyos linderos y demas especificaciones obran en ESCRITURA 3286, 2012/07/11, NOTARIA SEXTA BOGOTA D.C.. Articulo 11 Decreto 1711 de 1984</t>
  </si>
  <si>
    <t>234-20412</t>
  </si>
  <si>
    <t>LOTE 20.13 MAZ 20 con area de (104.80MTS2) cuyos linderos y demas especificaciones obran en ESCRITURA 3286, 2012/07/11, NOTARIA SEXTA BOGOTA D.C.. Articulo 11 Decreto 1711 de 1984</t>
  </si>
  <si>
    <t>ESCRITURA N°  2093    DEL 25-09-2018</t>
  </si>
  <si>
    <t>234-20413</t>
  </si>
  <si>
    <t>LOTE 20.14 MAZ 20 con area de (123.41MTS2) cuyos linderos y demas especificaciones obran en ESCRITURA 3286, 2012/07/11, NOTARIA SEXTA BOGOTA D.C.. Articulo 11 Decreto 1711 de 1984</t>
  </si>
  <si>
    <t>234-20414</t>
  </si>
  <si>
    <t>LOTE 20.15 MAZ 20 con area de (89.91MTS2) cuyos linderos y demas especificaciones obran en ESCRITURA 3286, 2012/07/11, NOTARIA SEXTA BOGOTA D.C.. Articulo 11 Decreto 1711 de 1984</t>
  </si>
  <si>
    <t>234-20415</t>
  </si>
  <si>
    <t>LOTE 20.16MAZ 20 con area de (89.91MTS2) cuyos linderos y demas especificaciones obran en ESCRITURA 3286, 2012/07/11, NOTARIA SEXTA BOGOTA D.C.. Articulo 11 Decreto 1711 de 1984</t>
  </si>
  <si>
    <t>234-20416</t>
  </si>
  <si>
    <t>LOTE 20.17 MAZ 20 con area de (89.91MTS2) cuyos linderos y demas especificaciones obran en ESCRITURA 3286, 2012/07/11, NOTARIA SEXTA BOGOTA D.C.. Articulo 11 Decreto 1711 de 1984</t>
  </si>
  <si>
    <t>234-20417</t>
  </si>
  <si>
    <t>LOTE 20.18 MAZ 20 con area de (89.91MTS2) cuyos linderos y demas especificaciones obran en ESCRITURA 3286, 2012/07/11, NOTARIA SEXTA BOGOTA D.C.. Articulo 11 Decreto 1711 de 1984</t>
  </si>
  <si>
    <t>ESCRITURA N°   127   DEL 09-04-2021</t>
  </si>
  <si>
    <t>234-20418</t>
  </si>
  <si>
    <t>LOTE 20.19 MAZ 20 con area de (89.91MTS2) cuyos linderos y demas especificaciones obran en ESCRITURA 3286, 2012/07/11, NOTARIA SEXTA BOGOTA D.C.. Articulo 11 Decreto 1711 de 1984</t>
  </si>
  <si>
    <t>234-20419</t>
  </si>
  <si>
    <t>LOTE 20.20 MAZ 20 con area de (89.91MTS2) cuyos linderos y demas especificaciones obran en ESCRITURA 3286, 2012/07/11, NOTARIA SEXTA BOGOTA D.C.. Articulo 11 Decreto 1711 de 1984</t>
  </si>
  <si>
    <t>234-20420</t>
  </si>
  <si>
    <t>LOTE 20.21 MAZ 20 con area de (89.91MTS2) cuyos linderos y demas especificaciones obran en ESCRITURA 3286, 2012/07/11, NOTARIA SEXTA BOGOTA D.C.. Articulo 11 Decreto 1711 de 1984</t>
  </si>
  <si>
    <t>234-20421</t>
  </si>
  <si>
    <t>LOTE 20.22 MAZ 20 con area de (89.80MTS2) cuyos linderos y demas especificaciones obran en ESCRITURA 3286, 2012/07/11, NOTARIA SEXTA BOGOTA D.C.. Articulo 11 Decreto 1711 de 1984</t>
  </si>
  <si>
    <t>ESCRITURA N°   2728   DEL 1-10-2018</t>
  </si>
  <si>
    <t>234-20422</t>
  </si>
  <si>
    <t>LOTE 20.23 MAZ 20 con area de (89.79MTS2) cuyos linderos y demas especificaciones obran en ESCRITURA 3286, 2012/07/11, NOTARIA SEXTA BOGOTA D.C.. Articulo 11 Decreto 1711 de 1984</t>
  </si>
  <si>
    <t>ESCRITURA N°   69   DEL 24-02-2021</t>
  </si>
  <si>
    <t>234-20423</t>
  </si>
  <si>
    <t>LOTE 20.24 MAZ 20 con area de (89.91MTS2) cuyos linderos y demas especificaciones obran en ESCRITURA 3286, 2012/07/11, NOTARIA SEXTA BOGOTA D.C.. Articulo 11 Decreto 1711 de 1984</t>
  </si>
  <si>
    <t>234-20424</t>
  </si>
  <si>
    <t>LOTE 20.25 MAZ 20 con area de (89.91MTS2) cuyos linderos y demas especificaciones obran en ESCRITURA 3286, 2012/07/11, NOTARIA SEXTA BOGOTA D.C.. Articulo 11 Decreto 1711 de 1984</t>
  </si>
  <si>
    <t>234-20425</t>
  </si>
  <si>
    <t>LOTE 20.26 MAZ 20 con area de (104.79MTS2) cuyos linderos y demas especificaciones obran en ESCRITURA 3286, 2012/07/11, NOTARIA SEXTA BOGOTA D.C.. Articulo 11 Decreto 1711 de 1984</t>
  </si>
  <si>
    <t>ESCRITURA N°   292   DEL 13-11-2020</t>
  </si>
  <si>
    <t>234-20426</t>
  </si>
  <si>
    <t>LOTE 22.01 MAZ 22 con area de (89.95MTS2) cuyos linderos y demas especificaciones obran en ESCRITURA 3286, 2012/07/11, NOTARIA SEXTA BOGOTA D.C.. Articulo 11 Decreto 1711 de 1984</t>
  </si>
  <si>
    <t>ESCRITURA N°   1247    DEL 06-10-2020</t>
  </si>
  <si>
    <t>234-20427</t>
  </si>
  <si>
    <t>LOTE 22.02 MAZ 22 con area de (89.91MTS2) cuyos linderos y demas especificaciones obran en ESCRITURA 3286, 2012/07/11, NOTARIA SEXTA BOGOTA D.C.. Articulo 11 Decreto 1711 de 1984</t>
  </si>
  <si>
    <t>ESCRITURA N°   218     DEL 03-06-2021</t>
  </si>
  <si>
    <t>234-20428</t>
  </si>
  <si>
    <t>LOTE 22.03 MAZ 22 con area de (89.91MTS2) cuyos linderos y demas especificaciones obran en ESCRITURA 3286, 2012/07/11, NOTARIA SEXTA BOGOTA D.C.. Articulo 11 Decreto 1711 de 1984</t>
  </si>
  <si>
    <t>ESCRITURA N°   3299    DEL 15-06-2015</t>
  </si>
  <si>
    <t>234-20429</t>
  </si>
  <si>
    <t>LOTE 22.04 MAZ 22 con area de (89.91MTS2) cuyos linderos y demas especificaciones obran en ESCRITURA 3286, 2012/07/11, NOTARIA SEXTA BOGOTA D.C.. Articulo 11 Decreto 1711 de 1984</t>
  </si>
  <si>
    <t>ESCRITURA N°   7301    DEL 14-06-2014</t>
  </si>
  <si>
    <t>234-20430</t>
  </si>
  <si>
    <t>LOTE 22.05 MAZ 22 con area de (89.91MTS2) cuyos linderos y demas especificaciones obran en ESCRITURA 3286, 2012/07/11, NOTARIA SEXTA BOGOTA D.C.. Articulo 11 Decreto 1711 de 1984</t>
  </si>
  <si>
    <t>ESCRITURA N°   3255    DEL 04-08-2017</t>
  </si>
  <si>
    <t>234-20431</t>
  </si>
  <si>
    <t>LOTE 22.06 MAZ 22 con area de (89.91MTS2) cuyos linderos y demas especificaciones obran en ESCRITURA 3286, 2012/07/11, NOTARIA SEXTA BOGOTA D.C.. Articulo 11 Decreto 1711 de 1984</t>
  </si>
  <si>
    <t>ESCRITURA N°   2445    DEL 22-06-2021</t>
  </si>
  <si>
    <t>234-20432</t>
  </si>
  <si>
    <t>LOTE 22.07 MAZ 22 con area de (89.91MTS2) cuyos linderos y demas especificaciones obran en ESCRITURA 3286, 2012/07/11, NOTARIA SEXTA BOGOTA D.C.. Articulo 11 Decreto 1711 de 1984</t>
  </si>
  <si>
    <t>ESCRITURA N°   2448    DEL 18-05-2016</t>
  </si>
  <si>
    <t>234-20433</t>
  </si>
  <si>
    <t>LOTE 22.08 MAZ 22 con area de (89.91MTS2) cuyos linderos y demas especificaciones obran en ESCRITURA 3286, 2012/07/11, NOTARIA SEXTA BOGOTA D.C.. Articulo 11 Decreto 1711 de 1984</t>
  </si>
  <si>
    <t>ESCRITURA N°  0642     DEL 26-02-2016</t>
  </si>
  <si>
    <t>234-20434</t>
  </si>
  <si>
    <t>LOTE 22.09 MAZ 22 con area de (89.91MTS2) cuyos linderos y demas especificaciones obran en ESCRITURA 3286, 2012/07/11, NOTARIA SEXTA BOGOTA D.C.. Articulo 11 Decreto 1711 de 1984</t>
  </si>
  <si>
    <t>234-20435</t>
  </si>
  <si>
    <t>LOTE 22.10 MAZ 22 con area de (89.91MTS2) cuyos linderos y demas especificaciones obran en ESCRITURA 3286, 2012/07/11, NOTARIA SEXTA BOGOTA D.C.. Articulo 11 Decreto 1711 de 1984</t>
  </si>
  <si>
    <t>234-20436</t>
  </si>
  <si>
    <t>LOTE 22.11 MAZ 22 con area de (89.91MTS2) cuyos linderos y demas especificaciones obran en ESCRITURA 3286, 2012/07/11, NOTARIA SEXTA BOGOTA D.C.. Articulo 11 Decreto 1711 de 1984</t>
  </si>
  <si>
    <t>234-20437</t>
  </si>
  <si>
    <t>LOTE 22.12 MAZ 22 con area de (89.91MTS2) cuyos linderos y demas especificaciones obran en ESCRITURA 3286, 2012/07/11, NOTARIA SEXTA BOGOTA D.C.. Articulo 11 Decreto 1711 de 1984</t>
  </si>
  <si>
    <t>ESCRITURA N°  5748    DEL 21-12-2017</t>
  </si>
  <si>
    <t>234-20438</t>
  </si>
  <si>
    <t>LOTE 22.13 MAZ 22 con area de (89.91MTS2) cuyos linderos y demas especificaciones obran en ESCRITURA 3286, 2012/07/11, NOTARIA SEXTA BOGOTA D.C.. Articulo 11 Decreto 1711 de 1984</t>
  </si>
  <si>
    <t>234-20439</t>
  </si>
  <si>
    <t>LOTE 22.14 MAZ 22 con area de (89.91MTS2) cuyos linderos y demas especificaciones obran en ESCRITURA 3286, 2012/07/11, NOTARIA SEXTA BOGOTA D.C.. Articulo 11 Decreto 1711 de 1984</t>
  </si>
  <si>
    <t>234-20440</t>
  </si>
  <si>
    <t>LOTE 22.15 MAZ 22 con area de (89.91MTS2) cuyos linderos y demas especificaciones obran en ESCRITURA 3286, 2012/07/11, NOTARIA SEXTA BOGOTA D.C.. Articulo 11 Decreto 1711 de 1984</t>
  </si>
  <si>
    <t>ESCRITURA N°   4245   DEL  01 -09-2015</t>
  </si>
  <si>
    <t>234-20441</t>
  </si>
  <si>
    <t>LOTE 22.16 MAZ 22 con area de (89.95MTS2) cuyos linderos y demas especificaciones obran en ESCRITURA 3286, 2012/07/11, NOTARIA SEXTA BOGOTA D.C.. Articulo 11 Decreto 1711 de 1984</t>
  </si>
  <si>
    <t>ESCRITURA N°   0279   DEL  23 -07-2019</t>
  </si>
  <si>
    <t>234-20442</t>
  </si>
  <si>
    <t>LOTE 22.17 MAZ 22 con area de (89.95MTS2) cuyos linderos y demas especificaciones obran en ESCRITURA 3286, 2012/07/11, NOTARIA SEXTA BOGOTA D.C.. Articulo 11 Decreto 1711 de 1984</t>
  </si>
  <si>
    <t>ESCRITURA N°   32   DEL  2 -02-2021</t>
  </si>
  <si>
    <t>234-20443</t>
  </si>
  <si>
    <t>LOTE 22.18 MAZ 22 con area de (89.91MTS2) cuyos linderos y demas especificaciones obran en ESCRITURA 3286, 2012/07/11, NOTARIA SEXTA BOGOTA D.C.. Articulo 11 Decreto 1711 de 1984</t>
  </si>
  <si>
    <t>ESCRITURA N°   107    DEL  25 -03-2021</t>
  </si>
  <si>
    <t>234-20444</t>
  </si>
  <si>
    <t>LOTE 22.19 MAZ 22 con area de (89.91MTS2) cuyos linderos y demas especificaciones obran en ESCRITURA 3286, 2012/07/11, NOTARIA SEXTA BOGOTA D.C.. Articulo 11 Decreto 1711 de 1984</t>
  </si>
  <si>
    <t>234-20445</t>
  </si>
  <si>
    <t>LOTE 22.20 MAZ 22 con area de (89.91MTS2) cuyos linderos y demas especificaciones obran en ESCRITURA 3286, 2012/07/11, NOTARIA SEXTA BOGOTA D.C.. Articulo 11 Decreto 1711 de 1984</t>
  </si>
  <si>
    <t>234-20446</t>
  </si>
  <si>
    <t>LOTE 22.21 MAZ 22 con area de (89.91MTS2) cuyos linderos y demas especificaciones obran en ESCRITURA 3286, 2012/07/11, NOTARIA SEXTA BOGOTA D.C.. Articulo 11 Decreto 1711 de 1984</t>
  </si>
  <si>
    <t>ESCRITURA N°   0298   DEL 18-02-2020</t>
  </si>
  <si>
    <t>234-20447</t>
  </si>
  <si>
    <t>LOTE 22.22 MAZ 22 con area de (89.91MTS2) cuyos linderos y demas especificaciones obran en ESCRITURA 3286, 2012/07/11, NOTARIA SEXTA BOGOTA D.C.. Articulo 11 Decreto 1711 de 1984</t>
  </si>
  <si>
    <t>234-20448</t>
  </si>
  <si>
    <t>LOTE 22.23 MAZ 22 con area de (89.91MTS2) cuyos linderos y demas especificaciones obran en ESCRITURA 3286, 2012/07/11, NOTARIA SEXTA BOGOTA D.C.. Articulo 11 Decreto 1711 de 1984</t>
  </si>
  <si>
    <t>234-20449</t>
  </si>
  <si>
    <t>LOTE 22.24 MAZ 22 con area de (89.91MTS2) cuyos linderos y demas especificaciones obran en ESCRITURA 3286, 2012/07/11, NOTARIA SEXTA BOGOTA D.C.. Articulo 11 Decreto 1711 de 1984</t>
  </si>
  <si>
    <t>234-20450</t>
  </si>
  <si>
    <t>LOTE 22.25 MAZ 22 con area de (89.91MTS2) cuyos linderos y demas especificaciones obran en ESCRITURA 3286, 2012/07/11, NOTARIA SEXTA BOGOTA D.C.. Articulo 11 Decreto 1711 de 1984</t>
  </si>
  <si>
    <t>ESCRITURA N°   326    DEL 12-08-2021</t>
  </si>
  <si>
    <t>234-20451</t>
  </si>
  <si>
    <t>LOTE 22.26 MAZ 22 con area de (89.91MTS2) cuyos linderos y demas especificaciones obran en ESCRITURA 3286, 2012/07/11, NOTARIA SEXTA BOGOTA D.C.. Articulo 11 Decreto 1711 de 1984</t>
  </si>
  <si>
    <t>ESCRITURA N°   313    DEL 03-08-2021</t>
  </si>
  <si>
    <t>234-20452</t>
  </si>
  <si>
    <t>LOTE 22.27 MAZ 22 con area de (89.91MTS2) cuyos linderos y demas especificaciones obran en ESCRITURA 3286, 2012/07/11, NOTARIA SEXTA BOGOTA D.C.. Articulo 11 Decreto 1711 de 1984</t>
  </si>
  <si>
    <t>234-20453</t>
  </si>
  <si>
    <t>LOTE 22.28 MAZ 22 con area de (89.91MTS2) cuyos linderos y demas especificaciones obran en ESCRITURA 3286, 2012/07/11, NOTARIA SEXTA BOGOTA D.C.. Articulo 11 Decreto 1711 de 1984</t>
  </si>
  <si>
    <t>234-20454</t>
  </si>
  <si>
    <t>LOTE 22.29 MAZ 22 con area de (89.91MTS2) cuyos linderos y demas especificaciones obran en ESCRITURA 3286, 2012/07/11, NOTARIA SEXTA BOGOTA D.C.. Articulo 11 Decreto 1711 de 1984</t>
  </si>
  <si>
    <t>ESCRITURA N°   143    DEL 20-04-2021</t>
  </si>
  <si>
    <t>234-20455</t>
  </si>
  <si>
    <t>LOTE 22.30 MAZ 22 con area de (89.91MTS2) cuyos linderos y demas especificaciones obran en ESCRITURA 3286, 2012/07/11, NOTARIA SEXTA BOGOTA D.C.. Articulo 11 Decreto 1711 de 1984</t>
  </si>
  <si>
    <t>234-20456</t>
  </si>
  <si>
    <t>LOTE 22.31 MAZ 22 con area de (89.91MTS2) cuyos linderos y demas especificaciones obran en ESCRITURA 3286, 2012/07/11, NOTARIA SEXTA BOGOTA D.C.. Articulo 11 Decreto 1711 de 1984</t>
  </si>
  <si>
    <t>ESCRITURA N°   2491  DEL 18-05-2016</t>
  </si>
  <si>
    <t>234-20457</t>
  </si>
  <si>
    <t>LOTE 22.32 MAZ 22 con area de (89.95MTS2) cuyos linderos y demas especificaciones obran en ESCRITURA 3286, 2012/07/11, NOTARIA SEXTA BOGOTA D.C.. Articulo 11 Decreto 1711 de 1984</t>
  </si>
  <si>
    <t>ESCRITURA N°   261   DEL 03-05-2016</t>
  </si>
  <si>
    <t>234-20458</t>
  </si>
  <si>
    <t>LOTE 24.01 MAZ 24 con area de (3.813.79MTS2) cuyos linderos y demas especificaciones obran en ESCRITURA 3286, 2012/07/11, NOTARIA SEXTA BOGOTA D.C.. Articulo 11 Decreto 1711 de 1984</t>
  </si>
  <si>
    <t>234-20459</t>
  </si>
  <si>
    <t>LOTE 24.02 MAZ 24 con area de (3.813.79MTS2) cuyos linderos y demas especificaciones obran en ESCRITURA 3286, 2012/07/11, NOTARIA SEXTA BOGOTA D.C.. Articulo 11 Decreto 1711 de 1984</t>
  </si>
  <si>
    <t>234-20460</t>
  </si>
  <si>
    <t>LOTE 25.01 MAZ 25 con area de (4.619.97MTS2) cuyos linderos y demas especificaciones obran en ESCRITURA 3286, 2012/07/11, NOTARIA SEXTA BOGOTA D.C.. Articulo 11 Decreto 1711 de 1984</t>
  </si>
  <si>
    <t>234-20461</t>
  </si>
  <si>
    <t>LOTE 25.02 MAZ 25 con area de (4.619.97MTS2) cuyos linderos y demas especificaciones obran en ESCRITURA 3286, 2012/07/11, NOTARIA SEXTA BOGOTA D.C.. Articulo 11 Decreto 1711 de 1984</t>
  </si>
  <si>
    <t>ESCRITURA N°   345   DEL 24-08-2021</t>
  </si>
  <si>
    <t>234-20462</t>
  </si>
  <si>
    <t>LOTE 27.01 MAZ 27 con area de (4.742.34MTS2) cuyos linderos y demas especificaciones obran en ESCRITURA 3286, 2012/07/11, NOTARIA SEXTA BOGOTA D.C.. Articulo 11 Decreto 1711 de 1984</t>
  </si>
  <si>
    <t>ESCRITURA N°   708   DEL 10-12-2013</t>
  </si>
  <si>
    <t>234-20463</t>
  </si>
  <si>
    <t>LOTE 27.02 MAZ 27 con area de (4.803.91MTS2) cuyos linderos y demas especificaciones obran en ESCRITURA 3286, 2012/07/11, NOTARIA SEXTA BOGOTA D.C.. Articulo 11 Decreto 1711 de 1984</t>
  </si>
  <si>
    <t>ESCRITURA N°   709   DEL 11-03-2014</t>
  </si>
  <si>
    <t>234-20464</t>
  </si>
  <si>
    <t>LOTE 28.01 MAZ 28 con area de (2.859.82MTS2) cuyos linderos y demas especificaciones obran en ESCRITURA 3286, 2012/07/11, NOTARIA SEXTA BOGOTA D.C.. Articulo 11 Decreto 1711 de 1984</t>
  </si>
  <si>
    <t>ESCRITURA N°   4240    DEL 23-09-2014</t>
  </si>
  <si>
    <t>234-20465</t>
  </si>
  <si>
    <t>LOTE 28.02 MAZ 28 con area de (2.956.78MTS2) cuyos linderos y demas especificaciones obran en ESCRITURA 3286, 2012/07/11, NOTARIA SEXTA BOGOTA D.C.. Articulo 11 Decreto 1711 de 1984</t>
  </si>
  <si>
    <t>ESCRITURA N°   4629    DEL 23-09-2014</t>
  </si>
  <si>
    <t>234-20466</t>
  </si>
  <si>
    <t>LOTE 28.03 MAZ 28 con area de (3.099.50MTS2) cuyos linderos y demas especificaciones obran en ESCRITURA 3286, 2012/07/11, NOTARIA SEXTA BOGOTA D.C.. Articulo 11 Decreto 1711 de 1984</t>
  </si>
  <si>
    <t>ESCRITURA N°   4240    DEL 23-09-2013</t>
  </si>
  <si>
    <t>234-20467</t>
  </si>
  <si>
    <t>LOTE 28.04 MAZ 28 con area de (2.457.35MTS2) cuyos linderos y demas especificaciones obran en ESCRITURA 3286, 2012/07/11, NOTARIA SEXTA BOGOTA D.C.. Articulo 11 Decreto 1711 de 1984</t>
  </si>
  <si>
    <t>234-20468</t>
  </si>
  <si>
    <t>LOTE 29.01 MAZ 29 con area de (4.347.51MTS2) cuyos linderos y demas especificaciones obran en ESCRITURA 3286, 2012/07/11, NOTARIA SEXTA BOGOTA D.C.. Articulo 11 Decreto 1711 de 1984</t>
  </si>
  <si>
    <t>234-20469</t>
  </si>
  <si>
    <t>LOTE 29.02 MAZ 29 con area de (3.800.47MTS2) cuyos linderos y demas especificaciones obran en ESCRITURA 3286, 2012/07/11, NOTARIA SEXTA BOGOTA D.C.. Articulo 11 Decreto 1711 de 1984</t>
  </si>
  <si>
    <t>234-20470</t>
  </si>
  <si>
    <t xml:space="preserve">AREA DE (79.10M2) LINDEROS Y DEMAS ESPECIFICACIONES SEGUN ESCRITURA N° 781 DEL 23/07/2012, OTORGADA EN LA NOTARIA UNICA DE PUERTO LOPEZ.    </t>
  </si>
  <si>
    <t>ESCRITURA N° 781 DEL 23/07/2012, O</t>
  </si>
  <si>
    <t>ESCRITURA N°   1841   DEL 06-06-2019</t>
  </si>
  <si>
    <t>234-20471</t>
  </si>
  <si>
    <t xml:space="preserve">AREA DE (222M2) LINDEROS Y DEMAS ESPECIFICACIONES SEGUN ESCRITURA N° 779 DEL 23/07/2012, OTORGADA EN LA NOTARIA UNICA DE PUERTO LOPEZ.    </t>
  </si>
  <si>
    <t>SCRITURA N° 779 DEL 23/07/2012,</t>
  </si>
  <si>
    <t>ESCRITURA N°   468    DEL 02-08-2016</t>
  </si>
  <si>
    <t>234-20477</t>
  </si>
  <si>
    <t xml:space="preserve">AREA DE (84M2) LINDEROS Y DEMAS ESPECIFICACIONES SEGUN ESCRITURA N° 1285 DEL 21/12/2011, OTORGADA EN LA NOTARIA UNICA DE PUERTO LOPEZ.        </t>
  </si>
  <si>
    <t xml:space="preserve"> ESCRITURA N° 1285 DEL 21/12/2011</t>
  </si>
  <si>
    <t>ESCRITURA N°   770   DEL 09-07-2009</t>
  </si>
  <si>
    <t>234-20495</t>
  </si>
  <si>
    <t>LOTE UNO  con area de (102.96M2) cuyos linderos y demas especificaciones obran en ESCRITURA 760, 2009/07/09, NOTARIA UNICA PUERTO LOPEZ. Articulo 11 Decreto 1711 de 1984</t>
  </si>
  <si>
    <t xml:space="preserve">ESCRITURA 760, 2009/07/09, </t>
  </si>
  <si>
    <t>234-20496</t>
  </si>
  <si>
    <t>LOTE 1 con area de (47.9HAS) cuyos linderos y demas especificaciones obran en ESCRITURA 364, 2012/02/07, NOTARIA TERCERA VILLAVICENCIO. Articulo 11 Decreto 1711 de 1984</t>
  </si>
  <si>
    <t>ESCRITURA N°   364    DEL 11-07-2012</t>
  </si>
  <si>
    <t>234-20497</t>
  </si>
  <si>
    <t>LOTE 2 con area de (604HAS 4842M2) cuyos linderos y demas especificaciones obran en ESCRITURA 364, 2012/02/07, NOTARIA TERCERA VILLAVICENCIO. Articulo 11 Decreto 1711 de 1984</t>
  </si>
  <si>
    <t>ESCRITURA 364, 2012/02/07</t>
  </si>
  <si>
    <t>234-20504</t>
  </si>
  <si>
    <t>AREA DE (84M2) LINDEROS Y DEMAS ESPECIFICACIONES SEGUN ESCRITURA N° 561 DEL 08/06/2012, OTORGADA EN LA NOTARIA UNICA DE PUERTO LOPEZ.</t>
  </si>
  <si>
    <t xml:space="preserve">SCRITURA N° 561 DEL 08/06/2012, </t>
  </si>
  <si>
    <t>ESCRITURA N°   561    DEL 08-06-2012</t>
  </si>
  <si>
    <t>234-20505</t>
  </si>
  <si>
    <t xml:space="preserve">AREA DE (84.00M2) LINDEROS Y DEMAS ESPECIFICACIONES SEGUN ESCRITURA N° 777 DEL 23/07/2012, OTORGADA EN LA NOTARIA UNICA DE PUERTO LOPEZ. POR EL NORTE  EN 12 METROS LINEALES COLINDA CON EL LOTE 4 POR E SUR EN  12 METROS LINEALES COLINDA CON EL LOTE 2  POR EL ORIENTE EN 7 METROS LINEALES  COLINDA CON EL LOTE 14 POR EL OCCIDENTE  EN 7 METROS LINEALES COLINDA CON LA  CALLE 28 Y ENCIERRA  EL PERIMETRO      </t>
  </si>
  <si>
    <t>234-20506</t>
  </si>
  <si>
    <t xml:space="preserve">AREA DE (85.50M2) LINDEROS Y DEMAS ESPECIFICACIONES SEGUN ESCRITURA N° 793 DEL 23/07/2012, OTORGADA EN LA NOTARIA UNICA DE PUERTO LOPEZ.    POR EL NORTE  EN 15 METROS LINEALES COLINDA CON EL LOTE 6  POR E SUR EN  15 METROS LINEALES COLINDA CON LA CARRERA 2B  POR EL ORIENTE EN 5.70 METROS LINEALES  COLINDA CON LA CALLE 27 POR EL OCCIDENTE  EN EN 5.70 METROS LINEALES COLINDA CON LA  CALLE 27 Y ENCIERRA  EL PERIMETRO  </t>
  </si>
  <si>
    <t>234-20507</t>
  </si>
  <si>
    <t xml:space="preserve">CABIDA DE 10HAS 14M2 CON LOS SIGUIETES LINDEROS POR EL NORTE DESDE EL PUNTO 4 HASTA EL PUNTO 2 EN UNA DISTANCIA DE 390,06 METROS CON PREDIOS DE PROPIEDAD DEL SEÑOR VÍCTOR MURILLO; POR EL SUR DESDE EL PUNTO 3  HASTA EL PUNTO 1 EN UNA DISTANCIA DE 354,68 METROS CON PREDIOS DE PROPIEDAD DEL SEÑOR VÍCTOR MURILLO; POR EL ORIENTE DESDE EL PUNTO 1  HASTA EL PUNTO 2 EN UNA DISTANCIA DE 223,96 METROS CON PREDIOS DE PROPIEDAD DE VÍCTOR MURILLO; POR EL OCCIDENTE DESDE EL PUNTO 3 HASTA EL PUNTO 4,  EN UNA DISTANCIA DE 329,27 METROS CON PREDIO DE PROPIEDAD DEL SEÑOR VÍCTOR MURILLO. PLANO TOPOGRÁFICO DE GEORREFERECIACIÓN PREDIAL ID 58670, ANEXO AL PRESENTE ACTO ADMINISTRATIVO REALIZADO POR EL INGENIERO TOPOGRÁFICO O TOPÓGRAFO DAVID FRANCISCO GUTIÉRREZ ROA CON LA LICENCIA PROFESIONAL NO. 25335168529 C.N.D.     </t>
  </si>
  <si>
    <t>234-20508</t>
  </si>
  <si>
    <t xml:space="preserve">CABIDA SUPERFICIARIA:41 HECTÁREAS, 0698 METROS CUADRADOS.LINDEROS: POR EL NORTE DESDE EL PUNTO 1 HASTA EL PUNTO 2 EN UNA DISTANCIA DE 838,78 METROS CON LA QUEBRADA COLORADA; POR EL SUR DESDE EL PUNTO 4  HASTA EL PUNTO 3 EN UNA DISTANCIA DE 869,27 METROS CON PREDIOS DE PROPIEDAD DE VÍCTOR MURILLO; POR EL ORIENTE DESDE EL PUNTO 2  HASTA EL PUNTO 3 EN UNA DISTANCIA DE 571,68 METROS CON EL PREDIO DE PROPIEDAD DE VICTOR MURILLO; POR EL OCCIDENTE DESDE EL PUNTO 4 HASTA EL PUNTO 1,  EN UNA DISTANCIA DE 673,05 METROS CON PREDIO DE PROPIEDAD DEL SEÑOR VÍCTOR MURILLO. PLANO TOPOGRÁFICO DE GEORREFERECIACIÓN PREDIAL ID 66508, ANEXO AL PRESENTE ACTO ADMINISTRATIVO REALIZADO POR EL INGENIERO TOPOGRÁFICO O TOPÓGRAFO DAVID FRANCISCO GUTIÉRREZ ROA CON LA LICENCIA PROFESIONAL NO. 25335168529 C.N.D.     </t>
  </si>
  <si>
    <t>234-20510</t>
  </si>
  <si>
    <t xml:space="preserve">CABIDA SUPERFICIARIA:299 HECTÁREAS, 0601 METROS CUADRADOS.  LINDEROS: POR EL NORTE DESDE EL PUNTO 1 HASTA EL PUNTO 2 EN UNA DISTANCIA DE 942,28 METROS CON PREDIOS DE PROPIEDAD DE ALFREDO MADRID, DESDE EL PUNTO 2 HASTA EL PUNTO 3 EN UNA DISTANCIA DE 175,72 METROS CON PREDIOS DE PROPIEDAD DE ESNEIDER PINTO; POR EL SUR DESDE EL PUNTO 6  HASTA EL PUNTO 5 EN UNA DISTANCIA DE 993,37 METROS CON EL PREDIO DE PROPIEDAD DE ALFREDO MADRID, DESDE EL PUNTO 5 HASTA EL PUNTO 4 EN UNA DISTANCIA DE 923,71 METROS  CON EL CENTRO POBLADO DE LA LOMA; POR EL ORIENTE DESDE EL PUNTO 3  HASTA EL PUNTO 4 EN UNA DISTANCIA DE 2926,81 METROS CON PREDIOS DE PROPIEDAD DE ESNEIDERPINTO Y CON EL CAÑO DEL CASERÍO; POR EL OCCIDENTE DESDE EL PUNTO 1 HASTA EL PUNTO 6 EN UNA DISTANCIA DE 3477,44 METROS CON PREDIOS DE PROPIEDAD DEL SEÑOR ALFREDO MADRID. PLANO TOPOGRÁFICO DE GEORREFERECIACIÓN PREDIAL ID 66702, ANEXO AL PRESENTE ACTO ADMINISTRATIVO REALIZADO POR EL INGENIERO TOPOGRÁFICO O TOPÓGRAFO DAVID FRANCISCO GUTIÉRREZ ROA CON LA LICENCIA PROFESIONAL NO. 25335168529 C.N.    </t>
  </si>
  <si>
    <t>234-20511</t>
  </si>
  <si>
    <t xml:space="preserve">CABIDA SUPERFICIARIA:39 HECTÁREAS, 0058 METROS CUADRADOS.  LINDEROS: POR EL NORTE DESDE EL PUNTO 1 HASTA EL PUNTO 2 EN UNA DISTANCIA DE 339,28  METROS CON EL PREDIO DE PROPIEDAD DE CARLOS, DESDE EL PUNTO 2 HASTA EL PUNTO 3 EN UNA DISTANCIA DE 354,57 METROS CON EL PREDIO DE PROPIEDAD DE EDILBERTO ROJAS, DESDE EL PUNTO 3 HASTA EL PUNTO 4 EN UNA DISTANCIA DE 166,70 METROS CON EL PREDIO DE PROPIEDAD DE CRISPIN; POR EL SUR DESDE EL PUNTO 5  HASTA EL PUNTO 6 EN UNA DISTANCIA DE 316,56 METROS CON EL PREDIO DE ORLANDO BACA; POR EL ORIENTE DESDE EL PUNTO 4 HASTA EL PUNTO 5 EN UNA DISTANCIA DE 1092,76 METROS CON EL PREDIO DE PROPIEDAD DE CRISPÍN; POR EL OCCIDENTE DESDE EL PUNTO 1 HASTA EL PUNTO 6 EN UNA DISTANCIA DE 928,12 METROS CON EL PREDIO DE PROPIEDAD DE CECILIA DÍAZ. PLANO TOPOGRÁFICO DE GEORREFERECIACIÓN PREDIAL ID 68118, ANEXO AL PRESENTE ACTO ADMINISTRATIVO REALIZADO POR EL INGENIERO TOPOGRÁFICO O TOPÓGRAFO DAVID FRANCISCO GUTIÉRREZ ROA CON LA LICENCIA PROFESIONAL NO. 25335168529 C.N.D. LINDEROS TECNICOS  ASÍ;  PUNTO DE PARTIDA, SE TOMO COMO TAL EL PUNTO NUMERO 1 DE COORDENADAS PLANAS GEOGRAFICAS  LAT=03°36¿10.056N¿ Y LONG=71°45¿7.102W¿, UBICADO EN EL SITIO DONDE CONCURREN LAS COLINDANCIAS CON EL PREDIO DE CECILIA DIAZ, EL PREDIO DE CARLOS Y EL GLOBO A DESLINDAR; CON LOS SIGUIENTES LINDEROS Y MEDIDAS, NORTE:  DEL PUNTO NUMERO 1 SE CONTINUA EN SENTIDO GENERAL NORESTE, SIGUIENDO LA COLINDANCIA CON EL PREDIO DE CARLOS, EN UNA DISTANCIA DE 339.28 METROS, HASTA ENCONTRAR EL PUNTO NUMERO 2 DE COORDENADAS GEOGRAFICAS LAT=03°36¿15.630N¿ Y LONG=71°44´57.622¿W, UBICADO EN EL SITIO DONDE CONVERGEN LAS COLINDANCIAS CON EL PREDIO DE CARLOS Y EL PREDIO DE EDELBERTO ROJAS. DEL PUNTO 2 SE CONTINUA EN SENTIDO GENERAL NORESTE, SIGUIENDO LA COLINDNACIA CON EL PREDIO DE EDELBERTO ROJAS, EN UNA DISTANCIA DE 354.57 METROS, HASTA ENCONTRAR EL PUNTO NUMERO 3 DE COORDENADAS GEOGRÁFICAS LAT=03°36¿15.445¿N Y LONG=71°44¿46.866¿ W, UBICADO EN EL SITIO DONDE CONVERGEN LAS COLINDANCIAS CON EL PREDIO DE EDELBERTO ROJAS Y EL PREDIO DE CRISPIN.  DEL PUNTO NUMERO 3 SE CONTINUA EN SENTIDO GENERAL SURESTE, SIGUIENDO LA COLINDANCIA CON EL PREDIO DE CRISPIN, EN UNA DISTANCIA DE 166.70 METROS, HASTA ENCONTRAR EL PUNTO 4 CON COORDENADAS GEOGRAFICAS LAT=03°36¿13.480¿ N Y LONG=71°44¿41.836¿W, UBICADO EN EL SITIO DONDE CONVERGEN LAS COLINDANCIAS CON EL PREDIO DE CRISPIN, ESTE: DEL PUNTO NUMERO 4 SE CONTINUA EN SENTIDO GENERAL SUROESTE, SIGUIENDO LA COLINDANCIA CON EL PREDIO DE CRISPIN, EN UNA DISTANCIA DE 1092.76 METROS, HASTA ENCONTRAR EL PUNTO NUMERO 5 DE COORDENADAS GEOGRÁFICAS LAT=03°35¿39.792¿N Y LONG=71°44¿52.897¿W, UBICADO EN EL SITIO DONDE CONVERGEN LAS COLINDANCIAS CON EL PREDIO DE CRISPIN Y CON EL PREDIO DE ORLANDO BACA, SUR: DEL PUNTO NUMERO 5 SE CONTINUA EN SENTIDO GENERAL NORESTE, SIGUIENDO LA COLINDANCIA CON EL PREDIO DE ORLANDO BACA, EN UNA DISTANCIA DE 316.56 METROS, HASTA ENCONTRAR EL PUNTO 6 DE COORDENADAS GEOGRÁFICAS LAT=03°35¿47.902¿N Y LONG=71°44¿59.213¿W, UBICADO EN EL SITIO DONDE CONVERGEN LAS COLINDANCIAS CON EL PREDIO DE ORLANDO BACA Y CON EL PREDIO DE CECILIA DIAZ, OESTE: DEL PUNTO NUMERO 6 SE CONTINUA EN SENTIDO GENERAL NOROESTE, A TRAVES DE LA COLINDANCIA CON EL PREDIO DE CECILIA DIAZ, EN UNA DISTANCIA DE 928.12 METROS, HASTA ENCONTRAR EL PUNTO NUMERO 1 DE COORDENADAS CONOCIDAS Y ENCIERRA.  SEGUN PLANO GEOREFERENCIADO ID 68118 RESOL. 0874 DEL 20/05/2013 DEL INCODER -BOGOTA. </t>
  </si>
  <si>
    <t>234-20512</t>
  </si>
  <si>
    <t xml:space="preserve">ÁREA NETA:   258 HECTAREAS  + 1270 METROS CUADRADOS DENTRO DE LOS SIGUIENTES LINDEROS; NORTE: DESDE EL PUNTO 1 AL PUNTO 4 EN UNA DISTANCIA DE 1212.8 MTS COLINDA CON PREDIO DE LUZ MYRIAM CUBIDEZ;  ORIENTE: DESDE EL PUNTO 3 AL 13 EN UNA DISTANCIA 2981.08 MTS COLINDA CON RESGUARDO INDÍGEN; SUR: DESDE EL PUNTO 13 AL 18 EN UNA DISTANCIA 1195.34 MTS COLINDA CON SABANAS COMUNES Y POR EL OCCIDENTE: DESDE EL PUNTO 18 HASTA EL 1 EN UNA DISTANCIA DE 2674.26 MTS COLINDA CON PREDIO DE PROPIEDAD DE MARTHA JANETH MADRID.         ÁREA DE PROTECCIÓN AMBIENTAL:  5 HECTAREAS + 1438 M2.  SEGUN SENTENCIA MODULACION DE SENTENCIA N° AIR-16-138 DEL 03/10/2016 PROFERIDA POR EL JUZGADO PRIMERO CIVIL DEL CIRCUITO ESPECIALIZADO EN RESTITUCION DE TIERRAS DE VILLAVICENCIO.  RADICADO N° 50001312100120120008900._x000D_
_x000D_
_x000D_
CABIDA SUPERFICIARIA:321 HECTÁREAS, 8203 METROS CUADRADOS. LINDEROS: POR EL NORTE DESDE EL PUNTO 1118 HASTA EL PUNTO 5093 EN UNA DISTANCIA DE 671.56 METROS CON EL PREDIO RESGUARDO INDÍGENA EL TIGRE DE PROPIEDAD DE RESGUARDO INDÍGENA EL TIGRE, DESDE EL PUNTO 5006 HASTA EL PUNTO 1197 EN UNA DISTANCIA DE 531.96 METROS CON EL PREDIO DE PROPIEDAD DE JOHANA CORDERO, DESDE EL PUNTO 1197 HASTA EL PUNTO 1119A EN UNA DISTANCIA DE 900.37 METROS CON EL PREDIO DE PROPIEDAD DE LUZ MIRIAN CUBIDES, DESDE EL PUNTO 1119A HASTA EL PUNTO 1118 EN UNA DISTANCIA DE 32.89 METROS CON EL PREDIO Z.F.P.; POR EL SUR DESDE EL PUNTO 1629 HASTA EL PUNTO 5099 EN UNA DISTANCIA DE 2380.57 METROS CON EL PREDIO SABANAS COMUNALES; POR EL ORIENTE DESDE EL PUNTO 5093 HASTA EL PUNTO 5093A EN UNA DISTANCIA DE 44.15 METROS CON EL PREDIO Z.F.P, DESDE EL PUNTO 5093A HASTA EL PUNTO 1629 EN UNA DISTANCIA DE 1762.99 METROS CON EL PREDIO SABANAS COMUNALES; POR EL OCCIDENTE DESDE EL PUNTO 5099 HASTA EL PUNTO 5006 EN UNA DISTANCIA DE 1916.05 METROS CON EL PREDIO DE PROPIEDAD DE MARTHA JANETH MADRIL. PLANO TOPOGRÁFICO DE GEORREFERECIACIÓN PREDIAL SOLICITUD N° B50056805102009, ANEXO AL PRESENTE ACTO ADMINISTRATIVO REALIZADO POR EL INGENIERO TOPOGRÁFICO O TOPÓGRAFO VÍCTOR HUGO MARTÍNEZ HERNÁNDEZ CON LA MATRICULA PROFESIONAL NO. 01-12381 C.P.N.T.     PREDIO RURAL CON CABIDA DE; TRESCIENTAS VEINTUNA HECTAREAS OCHO MIL DOSCIENTOS TRES METROS CUADRADOS (321 HAS-8203 M2).  DESCRIPCION  TECNICA DE LINDEROS, PUNTO DE PARTIDA SE TOMO COMOTAL EL PUNTO # 1 DE COORDENADAS GEOGRAFICAS LAT=3°34¿34,524¿¿ N Y LONG=71°44¿39,256¿¿ W, UBICADO EN EL SITIO DONDE CONCURREN LAS COLINDANCIAS CON EL PREDIO DE MARTHA JANETH MADRIL, CON EL PREDIO DE JOHANA CORDERO Y EL GLOBO A DESLINDAR ASI; NORTE: DEL PUNTO # 1 SE CONTINUA EN SENTIDO GENERAL NORESTE SIGUIENDO LA COLINDANCIA CON EL PREDIO DE JOHANA CORDERO, EN UNA DISTANCIA DE 532.046 METROS HASTA ENCONTRAR EL PUNTO # 2 DE COORDENADAS GEOGRAFICAS LAT=3°34¿48,050¿¿ N Y 71°44¿28,510¿¿W, UBICADO EN EL SITIO DONDE CONVERGEN LAS COLINDANCIAS CON EL PREDIO DE JOHANA CORDERO Y CON EL PREDIO DE LUZ MIRIAN CUBIDES, DEL PUNTO #2 SE CONTINUA EN SENTIDO GENERAL NORESTE, SIGUIENDO LA COLINDANCIA CON EL PREDIO DE LUZ MIRIAN CUBIDES, EN UNA DISTANCIA DE 933.552 METROS, PASANDO POR EL PUNTO # 3 HASTA ENCONTRAR EL PUNTO #4 DE COORDENADAS GEOGRAFICAS LAT=3°34¿50,722¿¿N Y LONG=71°44¿4,620¿¿W, UBICANDO EN EL SITIO DONDE CONVERGEN LAS COLINDANCIAS CON EL PREDIO DE LUZ MIRIAN CUBIDES Y CON EL CAÑO GUIPAVA, ESTE: DEL PUNTO # 4 SE CONTINUA EN SENTIDO GENERAL SURESTE, SIGUIENDO LA COLINDANCIA CON EL CAÑO GUIPAVA, EN UNA DISTANCIA DE 671.409 METROS, HASTA ENCONTRAR EL PUNTO # 5 DE COORDENADAS GEOGRAFICAS LAT=3°34¿33,386¿¿N Y LONG=71°43¿51,399¿ W, UBICADO EN EL SITIO DONDE CONVERGEN LAS COLINDANCIAS CON EL CAÑO GUIPAVA Y CON LAS SABANAS COMUNALES, DEL PUNTO # 5 SE CONTINUA EN SENTIDO GENERAL SURESTE, SIGUIENDO LA COLINDANCIA CON LAS SANABAS COMUNALES, EN UNA DISTANCIA DE 1504.141 METROS, PASANDO POR EL PUNTO # 6, HASTA ENCONTRAR EL PUNTO # 7 DE COORDENADAS GEOGRAFICAS LAT=3°33¿46,502¿ N Y LONG=71°43¿47.987¿ W, UBICADO EN EL SITIO DONDE CONVERGEN LAS COLINDANCIAS CON LAS SABANAS COMUNALES, SUR: DEL PUNTO # 7 SE CONTINUA EN SENTIDO GENERAL SUROESTE, SIGUIENDO LA COLINDANCIA CON LAS SABANAS COMUNALES, EN UNA DISTANCIA DE 2613.751 METROS, PASANDO POR LOS PUNTOS # 8,9,10,11 Y 12 HASTA ENCONTRAR EL PUNTO # 13 DE COORDENADAS GEOGRAFICAS LTA=3°33¿39,878¿ N Y LONG=71°44¿34,090¿ W UBICADO EN EL SITIO DONDE CONVERGEN LAS COLINDANCIAS CON LAS SABANAS COMUNALES Y CON EL PREDIO DE MARTHA JANETH MADRIL, OESTE: DEL PUNTO # 13 SE CONTINUA EN SENTIDO GENERAL NOROESTE, SIGUIENDO LA COLINDANCIA CON EL PREDIO DE MARTHA JANETH MADRIL, EN UNA DISTANCIA DE 1905.075 METROS, PASANDO POR LOS PUNTOS # 14 Y 15, HASTA ENCONTRAR EL PUNTO # 1 DE COORDENADAS CONOCIDAS Y ENCIERRA.  DEMAS ESPECIFICACIONES TECNICAS SE ENCUENTRAN CONTENIDAS EN LA RESOLUCION 1364 DEL 24/07/2013 PROFERIDA POR EL INCODER- BOGOTA._x000D_
_x000D_
_x000D_
</t>
  </si>
  <si>
    <t>234-20513</t>
  </si>
  <si>
    <t xml:space="preserve">CABIDA SUPERFICIARIA:0,0967 METROS CUADRADOS. LINDEROS: POR EL NORTE: DESDE EL PUNTO 1 HASTA EL PUNTO 2 EN UNA DISTANCIA DE 34,28  METROS CON LA VÍA PUBLICA QUE CONDUCE DE TILLAVAA PUERTO GAITÁN; POR EL SUR: DESDE EL PUNTO 3  HASTA EL PUNTO 4 EN UNA DISTANCIA DE 33,4 METROS CON EL PREDIO DE PROPIEDAD DE AURA CASTRO; POR EL ORIENTE : DESDE EL PUNTO 2 HASTA EL PUNTO 3 EN UNA DISTANCIA DE 38,96 METROS CON LA VÍA PUBLICA QUE CONDUCE DEL TILLAVA AL RÍO ITIVIARE; POR EL OCCIDENTE : DESDE EL PUNTO 1 HASTA EL PUNTO 4 EN UNA DISTANCIA DE 23,03 METROS CON EL PREDIO DE PROPIEDAD DE WILSON CASTRO. PLANO TOPOGRÁFICO DE GEORREFERECIACIÓN PREDIAL ID 69396, ANEXO AL PRESENTE ACTO ADMINISTRATIVO REALIZADO POR EL INGENIERO TOPOGRÁFICO O TOPÓGRAFO DAVID FRANCISCO GUTIÉRREZ ROA CON LA LICENCIA PROFESIONAL NO. 25335168529 C.N.D.     </t>
  </si>
  <si>
    <t>234-20514</t>
  </si>
  <si>
    <t>CABIDA SUPERFICIARIA:27 HECTÁREAS, 6059 METROS CUADRADOS. LINDEROS: POR EL NORTE DESDE EL PUNTO 1 HASTA EL PUNTO 2 EN UNA DISTANCIA DE 1129,22 METROS CON PREDIOS DE PROPIEDAD DE MARIO ARCINIEGAS Y FRANCISCO ROJAS; POR EL SUR DESDE EL PUNTO 3  HASTA EL PUNTO 4 EN UNA DISTANCIA DE 199,09 METROS CON  PREDIOS DE PROPIEDAD DELRESGUARDO EL TIGRE; POR EL ORIENTE EN LÍNEA QUEBRADA DESDE EL PUNTO 2  HASTA EL PUNTO 3 EN UNA DISTANCIA DE 719,65 METROS CON PREDIOS DE PROPIEDAD DELRESGUARDO EL TIGRE; POR EL OCCIDENTE DESDE EL PUNTO 4 HASTA EL PUNTO 1 EN UNA DISTANCIA DE 580,41 METROS CON PREDIOS DE PROPIEDAD DEL SEÑOR JAIRO RAMIREZ. PLANO TOPOGRÁFICO DE GEORREFERECIACIÓN PREDIAL ID 39202, ANEXO AL PRESENTE ACTO ADMINISTRATIVO REALIZADO POR EL INGENIERO TOPOGRÁFICO O TOPÓGRAFO DAVID FRANCISCO GUTIÉRREZ ROA CON LA LICENCIA PROFESIONAL NO. 25335168529 C.N.D.     ÁREA DE TERRENO Y LINDEROS DEL PREDIO SEGÚN RESOLUCIÓN 1324 DE MARZO 07 DE 2014 PROFERIDA POR EL INCODER; TREINTA HECTÁREAS TRES MIL OCHENTA Y SEIS METROS CUADRADOS (30 HAS.-3086 M2).  PUNTO DE PARTIDA; SE TOMO COMO TAL EL PUNTO NUMERO 1 DE COORDENASA GEOGRÁFICAS LAT=3°37´17,432´´ N Y LONG= 71°44´32,803´´W, UBICADO EN EL SITIO DONDE CONCURREN LAS COLINDANCIAS CON EL PREDIO DE JAIRO RAMIREZ, EL PREDIO DE MARIO ARCINIEGAS Y FRANCISCO ROJAS Y EL GLOBO A DESLINDAR. CON LOS SIGUIENTES LINDEROS Y MEDIDAS; NORTE: DEL PUNTO NUMERO 1 SE CONTINUA EN SENTIDO GENERAL NORESTE, SIGUIENDO LA COLINDANCIA CON EL PREDIO DE MARIO ARCINIEGAS Y FRANCISCO ROJAS, EN UNA DISTANCIA DE 1129.22 METROS, HASTA ENCONTRAR EL PUNTO NUMERO 2 DE COORDENADAS GEOGRÁFICAS LAT=3°37´36,438´´ N Y LONG= 71°44´1,517´´W, UBICADO EN EL SITIO DONDE CONVERGEN LAS COLINDANCIAS CON EL PREDIO DE MARIO ARCINIEGAS Y FRANCISCO ROJAS Y EL RESGUARDO INDÍGENA EL TIGRE, ESTE: DEL PUNTO NUMERO 2 SE CONTINUA EN EL SENTIDO GENERAL SUROESTE, SIGUIENDO LA COLINDANCIA CON EL RESGUARDO INDÍGENA EL TIGRE, EN UNA DISTANCIA DE 719,65 METROS, HASTA ENCONTRAR EL PUNTO NUMERO 3 DE COORDENADAS GEOGRÁFICAS LAT=3°37´18,184´´ N Y LONG= 71°44´8,064´´W, UBICADO EN EL SITIO DONDE CONVERGEN LAS COLINDANCIAS CON EL RESGUARDO INDÍGENA EL TIGRE.  DEL PUNTO NUMERO 3 SE CONTINUA EN SENTIDO GENERAL SUROESTE, SIGUIENDO LA COLINDANCIA CON EL RESGUARDO INDÍGENA EL TIGRE, EN UNA DISTANCIA DE 199.09 METROS, HASTA ENCONTRAR EL PUNTO 4 DE COORDENADAS GEOGRÁFICAS LAT=3°37´11,072´´ N Y LONG= 71°44´15,110´´W, UBICADO EN EL SITIO DONDE CONVERGEN LAS COLINDANCIAS CON EL RESGUARDO INDÍGENA EL TIGRE Y EL PREDIO DE JAIRO RAMIREZ; SUR: DEL PUNTO NUMERO 4 SE CONTINUA EN SENTIDO GENRAL NOROESTE, SIGUIENDO LA COLINDANCIA CON EL PREDIO DE JAIRO RAMIREZ, EN UNA DISTANCIA DE 580.41 METROS, HASTA ENCONTRAR EL PUNTO 1 DE COORDENADAS CONOCIDAS Y ENCIERRA.</t>
  </si>
  <si>
    <t>234-20515</t>
  </si>
  <si>
    <t xml:space="preserve">CABIDA SUPERFICIARIA:11 HECTÁREAS, 3039 METROS CUADRADOS. LINDEROS: POR EL NORTE DESDE EL PUNTO 9 HASTA EL PUNTO 8 EN UNA DISTANCIA DE 363,195 METROS CON EL CAÑO; POR EL SUR DESDE EL PUNTO 1  HASTA EL PUNTO 2, DESDE EL PUNTO 2 HASTA EL PUNTO 3, DESDE EL PUNTO 3 HASTA EL PUNTO 4 Y DESDE EL PUNTO 4 HASTA EL PUNTO 5 EN LÍNEA QUEBRADA EN UNA DISTANCIA DE 544,919 METROS CON EL PREDIO DE PROPIEDAD DEL SEÑOR VICTOR MURILLO; POR EL ORIENTE DESDE EL PUNTO 5  HASTA EL PUNTO 6 EN UNA DISTANCIA DE 106,865 METROS CON PREDIOS DE PROPIEDAD DE VÍCTOR MURILLO, DESDE EL PUNTO 6 HASTA EL PUNTO 7 Y DESDE EL PUNTO 7 HASTA EL PUNTO 8 EN LÍNEA QUEBRADA CON EL CAÑO; POR EL OCCIDENTE DESDE EL PUNTO 1 HASTA EL PUNTO 10 EN UNA DISTANCIA DE 302,069 METROS CON LA VÍA QUE CONDUCE DEL CASERÍO LA LOMA AL PLANCHÓN DEL RÍO TILLAVA, DESDE EL PUNTO 10 HASTA EL PUNTO 9 EN UNA DISTANCIA DE 47,452 METROS CON EL CAÑO. PLANO TOPOGRÁFICO DE GEORREFERECIACIÓN PREDIAL ID 58689, ANEXO AL PRESENTE ACTO ADMINISTRATIVO REALIZADO POR EL INGENIERO TOPOGRÁFICO O TOPÓGRAFO DAVID FRANCISCO GUTIÉRREZ ROA CON LA LICENCIA PROFESIONAL NO. 25335168529 C.N.D. _x000D_
 - - - - - - - - - - - - - - - - - - - - - - - - - - - - - - - - - - - - - - - - - - - - - -- - - _x000D_
_x000D_
CABIDA Y LINDEROS INDICADOS EN LA RESOLUCIÓN DE ADJUDICACIÓN N° 5367 DEL 29/09/2015, PROFERIDA POR EL INCODER- BOGOTA, ASI: DOCE HECTAREAS  Y OCHOCIENTOS CUARENTA Y SEIS METROS CUADRADOS (12 HAS.- 846 M2).  SE TOMA COMA PUNTO DE PARTIDA EL NUMERO 9 DE COORDENADAS GEOGRAFICAS LAT= 3°36'26,212" N Y LONG 71°46'25" W, UBICADO EN EL SITIO DONDE CONCURREN LAS COLINDANCIAS CON EL CAÑO, EL PREDIO DE VICTOR MURILLO Y EL GLOBO A DESLINDAR; LINDEROS ASI; NORTE: DEL PUNTO NUMERO 9 SE CONTINUA EN SENTIDO GENERAL SURESTE, SIGUIENDO LA COLINDANCIA CON EL PREDIO DE VICTOR MURILLO, EN UNA DISTANCIA DE 363.165 METROS, HASTA ENCONTRAR EL PUNTO NUMERO 8 DE COORDENADAS  GEOGRAFICAS LAT= 3°37'17,432" N Y LONG 71°44'32,803" W, UBICADO EN EL SITIO DONDE CONVERGEN LAS COLINDANCIAS CON EL PREDIO DE VICTOR MANUEL Y EL CAÑO; ESTE: DEL PUNTO 8 SE CONTINUA EN SENTIDO GENERAL SUROESTE, PASANDO POR EL PUNTO NUMERO 7 SIGUIENDO LA COLINDANCIA CON EL CAÑO, EN UNA DISTANCIA DE 156.558 METROS, HASTA ENCONTRAR EL PUNTO NUMERO 6 DE COORDENADAS GEOGRAFICAS LAT= 3°36'15,999" N Y LONG 71°46'18.40" W, UBICADO EN EL SITIO DONDE CONVERGEN LAS COLINDANCIAS CON EL CAÑO Y EL PREDIO DE VICTOR MURILLO, DEL PUNTO 6 SE CONTINUA EN SENTIDO GENERAL SUROESTE, SIGUIENDO LA COLINDANCIA CON EL PREDIO DE VICTOR MURILLO, EN UNA DISTANCIA DE 106.865 METROS, HASTA ENCONTRAR RL PUNTO NUMERO 5 DE COORDENADAS GEOGRAFICAS LAT= 3°36'12,649" N Y LONG 71°46'19.32" W, UBICADO EN EL SITIO DONDE CONVERGEN LAS COLINDANCIAS CON EL PREDIO DE VICTOR MURILLO Y EL PREDIO DE VICTOR MURILLO; SUR: DEL PUNTO NUMERO 5 SE CONTINUA EN SENTIDO GENERAL NOROESTE, PASANDO POR LOS PUNTOS NUMERO 4,3 Y 2, SIGUIENDO CON LA COLINDANCIA CON EL PREDIO DE VICTOR MURILLO, EN UNA DISTANCIA DE 544.919 METROS, HASTA ENCONTRAR EL PUNTO 1 DE COORDENADAS GEOGRAFICAS LAT= 3°36'17.948" N Y LONG 71°46'35.48" W, UBICADO EN EL SITIO DONDE CONVERGEN LAS COLINDANCIAS CON EL PREDIO DE VICTOR MURILLO Y LA VIA QUE CONDUCE DEL CASERIO LA LOMA AL PLANCHON DEL RIO TILLAVA, OESTE: DEL PUNTO NUMERO 1 SE CONTINUA EN SENTIDO GENERAL NORESTE, SIGUIENDO LA COLINDANCIA CON LA VIA QUE CONDUCE DEL CASERIO LA LOMA AL PLANCHON DEL RIO TILLAVA, EN UNA DISTANCIA DE 209.069 METROS, HASTA ENCONTRAR EL PUNTO 1 DE CORDENADAS CONOCIDAS Y ENCIERRA. </t>
  </si>
  <si>
    <t>234-20516</t>
  </si>
  <si>
    <t xml:space="preserve">CABIDA SUPERFICIARIA:1 HECTÁREA, 7464 METROS CUADRADOS. LINDEROS: POR EL NORTE DESDE EL PUNTO 4 HASTA EL PUNTO 5 EN UNA DISTANCIA DE 171,76 METROS CON PREDIOS DE PROPIEDAD DEL SEÑOR VÍCTOR MURILLO; POR EL SUR DESDE EL PUNTO 7  HASTA EL PUNTO 5 EN UNA DISTANCIA DE 147,92 METROS CON EL PREDIO DE PROPIEDAD DEL SEÑOR VÍCTOR MURILLO; POR EL ORIENTE DESDE EL PUNTO 5  HASTA EL PUNTO 6 EN UNA DISTANCIA DE 128,63 METROS CON PREDIOS DE PROPIEDAD DE VÍCTOR MURILLO; POR EL OCCIDENTE DESDE EL PUNTO 1 HASTA EL PUNTO 2, DEL PUNTO DOS HASTA EL PUNTO 3 Y DEL PUNTO 3 HASTA EL PUNTO 4 EN LÍNEA QUEBRADA  EN UNA DISTANCIA DE 169,95 METROS CON PREDIO DE PROPIEDAD DEL SEÑOR VÍCTOR MURILLO.     PLANO TOPOGRÁFICO DE GEORREFERECIACIÓN PREDIAL ID 64858, ANEXO AL PRESENTE ACTO ADMINISTRATIVO REALIZADO POR EL INGENIERO TOPOGRÁFICO O TOPÓGRAFO DAVID FRANCISCO GUTIÉRREZ ROA CON LA LICENCIA PROFESIONAL NO. 25335168529 C.N.D. </t>
  </si>
  <si>
    <t>234-20517</t>
  </si>
  <si>
    <t xml:space="preserve">13 HECTÁREAS, 5359 METROS CUADRADOS. LINDEROS: POR EL NORTE DESDE EL PUNTO 1 HASTA EL PUNTO 7 EN UNA DISTANCIA DE 207,28 METROS CON PREDIOS DE PROPIEDAD DEL SEÑOR VÍCTOR MURILLO; POR EL SUR DESDE EL PUNTO 4  HASTA EL PUNTO 5 EN UNA DISTANCIA DE 290,01 METROS CON EL PREDIO DE PROPIEDAD DEL SEÑOR VÍCTOR MURILLO, DESDE EL PUNTO 5 HASTA EL PUNTO 6 EN UNA DISTANCIA DE 224,56 CON PREDIOS DE PROPIEDAD DEL SEÑOR VÍCTOR MURILLO; POR EL ORIENTE DESDE EL PUNTO 6  HASTA EL PUNTO 7EN UNA DISTANCIA DE 458,40 METROS CON PREDIOS DE PROPIEDAD DE VÍCTOR MURILLO; POR EL OCCIDENTE DESDE EL PUNTO 1 HASTA EL PUNTO 2, DEL PUNTO DOS HASTA EL PUNTO 3 Y DEL PUNTO 3 HASTA EL PUNTO 4 EN LÍNEA QUEBRADA  EN UNA DISTANCIA DE 289,99 METROS CON EL CAÑO COLORADO. PLANO TOPOGRÁFICO DE GEORREFERECIACIÓN PREDIAL ID 64755, ANEXO AL PRESENTE ACTO ADMINISTRATIVO REALIZADO POR EL INGENIERO TOPOGRÁFICO O TOPÓGRAFO DAVID FRANCISCO GUTIÉRREZ ROA CON LA LICENCIA PROFESIONAL NO. 25335168529 C.N.D. </t>
  </si>
  <si>
    <t>234-20518</t>
  </si>
  <si>
    <t xml:space="preserve">CABIDA SUPERFICIARIA:357 HECTÁREAS, 9124 METROS CUADRADOS LINDEROS: POR EL NORTE DESDE EL PUNTO 1 HASTA EL PUNTO 2 EN UNA DISTANCIA DE 902 METROS CON PREDIOS DE PROPIEDAD DE CECILIA DÍAZ, DESDE EL PUNTO 3 HASTA EL PUNTO 3 EN UNA DISTANCIA DE 1535,74 METROS CON EL PREDIO DE PROPIEDAD DE IGNACIO RODRÍGUEZ; POR EL SUR DESDE EL PUNTO 5  HASTA EL PUNTO 4 EN LÍNEA QUEBRADA  EN UNA DISTANCIA DE 533,06 METROS CON EL CENTRO POBLADO LA LOMA; POR EL ORIENTE EN LÍNEA QUEBRADA DESDE EL PUNTO 3 HASTA EL PUNTO 4 EN UNA DISTANCIA DE 2211,50 METROS CON LA VÍA TILLAVÁ; POR EL OCCIDENTE DESDE EL PUNTO 5 HASTA EL PUNTO 6,  EN UNA DISTANCIA DE 816,35 METROS CON EL CAÑO DEL CASERÍO, DESDE EL PUNTO 6 HASTA EL PUNTO 7 EN UNA DISTANCIA DE 1744,65 METROS CON EL CAÑO DEL CASERÍO Y PREDIOS DE LA SEÑORA AURA MARÍA CASTRO, DESDE EL PUNTO 7 HASTA EL PUNTO 1 EN UNA DISTANCIA DE 644,80 METROS CON PREDIOS DEL SEÑOR CARLOS. PLANO TOPOGRÁFICO DE GEORREFERECIACIÓN PREDIAL ID 51359, ANEXO AL PRESENTE ACTO ADMINISTRATIVO REALIZADO POR EL INGENIERO TOPOGRÁFICO O TOPÓGRAFO DAVID FRANCISCO GUTIÉRREZ ROA CON LA LICENCIA PROFESIONAL NO. 25335168529 C.N.D. </t>
  </si>
  <si>
    <t>234-20519</t>
  </si>
  <si>
    <t xml:space="preserve">CABIDA SUPERFICIARIA:5723 HECTÁREAS, 7811 METROS CUADRADOS. LINDEROS: POR EL NORTE DESDE EL PUNTO 1 HASTA EL PUNTO 2 EN UNA DISTANCIA DE 7441.47 METROS CON EL PREDIO SAN DIEGO DE PROPIEDAD DE ALFONZO LÓPEZ, DESDE EL PUNTO 2 HASTA EL PUNTO 3  EN UNA DISTANCIA DE 4616.04 METROS CON EL PREDIO BALDÍO DE PROPIEDAD DE ARNALDO REY, DESDE EL PUNTO 3 HASTA EL PUNTO 4 EN UNA DISTANCIA DE 4413.21 METROS CON EL PREDIO LOTE DE PROPIEDAD DE JOSÉ FERNANDO MÉNDEZ, DESDE EL PUNTO 4 HASTA EL PUNTO 5 EN UNA DISTANCIA DE 4184.11 METROS CON EL PREDIO CUEVA LOCA DE PROPIEDAD DE GERSON MÉNDEZ; POR EL SUR DESDE EL PUNTO 7 HASTA EL PUNTO 8 EN UNA DISTANCIA DE 2800.89 METROS CON EL PREDIO LA FORTUNA DE PROPIEDAD DE JAIME DUARTE CARVAJAL, DESDE EL PUNTO 8 HASTA EL PUNTO 9 EN UNA DISTANCIA DE 4660.35 METROS CON EL PREDIO CHAPARRAL DE PROPIEDAD DE GEINER DUARTE CASTRO; POR EL ORIENTE DESDE EL PUNTO 5 HASTA EL PUNTO 6 EN UNA DISTANCIA DE 1260.41 METROS CON EL PREDIO TILLABA DE PROPIEDAD DE PEDRO TELLEZ, DESDE EL PUNTO 6 HASTA EL PUNTO 7 EN UNA DISTANCIA DE 15143.09 METROS CON EL PREDIO LLANOS DEL MURILLO DE PROPIEDAD DE VÍCTOR MURILLO CASTAÑEDA; POR EL OCCIDENTE DESDE EL PUNTO 9 HASTA EL PUNTO 10 EN UNA DISTANCIA DE 10427.40 METROS CON EL PREDIO BRISAS DEL ITEBIARE DE PROPIEDAD DE JAVIER IGNACIO CRUZ RODRÍGUEZ, DESDE EL PUNTO 10 HASTA EL PUNTO 1 EN UNA DISTANCIA DE 5590.39 METROS CON EL PREDIO LUCITANIA DE PROPIEDAD DE JOSÉ PINILLA. PLANO TOPOGRÁFICO DE GEORREFERECIACIÓN PREDIAL ID 37298, ANEXO AL PRESENTE ACTO ADMINISTRATIVO REALIZADO POR EL INGENIERO TOPOGRÁFICO O TOPÓGRAFO DAVID FRANCISCO GUTIÉRREZ ROA CON LA LICENCIA PROFESIONAL NO. 25335168529 C.N.D. </t>
  </si>
  <si>
    <t>234-20520</t>
  </si>
  <si>
    <t xml:space="preserve">CABIDA SUPERFICIARIA:30 HECTÁREAS 0397 METROS CUADRADOS. LINDEROS: POR EL NORTE DESDE EL PUNTO 409 HASTA EL PUNTO 401 EN UNA DISTANCIA DE 97,58 METROS CON PREDIOS DE PROPIEDAD DE FERNEY FORERO; POR EL SUR DESDE EL PUNTO 2003  HASTA EL PUNTO 407 Y DEL 407  AL 411 EN LÍNEA QUEBRADA  EN UNA DISTANCIA DE 714,12 METROS CON PREDIOS DE PROPIEDAD DE FERNEY FORERO; POR EL ORIENTE EN LÍNEA QUEBRADA DESDE EL PUNTO 401  HASTA EL PUNTO 2000 DESDE EL PUNTO 2000 HASTA EL PUNTO 403, DEL PUNTO 403 HASTA EL PUNTO 2001, DEL PUNTO 2001 HASTA EL PUNTO 405, DEL PUNTO 405 HASTA EL PUNTO 2002 Y DEL PUNTO 2002 HASTA EL PUNTO 2003 EN UNA DISTANCIA DE 505,4 METROS CON LA QUEBRADA AFLUENTE DEL CAÑO NAISIBO, DESDE EL  PUNTO 2002 HASTA EL PUNTO 2003 EN UNA DISTANCIA DE 322,89 METROS; POR EL OCCIDENTE DESDE EL PUNTO 409 HASTA EL PUNTO 411,  EN UNA DISTANCIA DE 745,9 METROS CON PREDIO DE PROPIEDAD DEL SEÑOR FERNEY FORERO. PLANO TOPOGRÁFICO DE GEORREFERECIACIÓN PREDIAL ID 63674, ANEXO AL PRESENTE ACTO ADMINISTRATIVO REALIZADO POR EL INGENIERO TOPOGRÁFICO O TOPÓGRAFO DAVID FRANCISCO GUTIÉRREZ ROA CON LA LICENCIA PROFESIONAL NO. 25335168529 C.N.D. </t>
  </si>
  <si>
    <t>234-20521</t>
  </si>
  <si>
    <t xml:space="preserve">CABIDA SUPERFICIARIA:130 HECTÁREAS, 1161 METROS CUADRADOS. LINDEROS: POR EL NORTE: DESDE EL PUNTO 1 HASTA EL PUNTO 2 EN UNA DISTANCIA DE 1154,49 METROS CON RIO TILLAVA; POR EL SUR: DESDE EL PUNTO 3 HASTA EL PUNTO 4 EN UNA DISTANCIA DE 1276,85 METROS CON EL CAÑO NASIBO; POR EL ORIENTE: DESDE EL PUNTO 2 HASTA EL PUNTO 3 EN UNA DISTANCIA DE 1059,24 METROS CON EL CAÑO NASIBO; POR EL OCCIDENTE: DESDE EL PUNTO 4 HASTA EL PUNTO 1 EN UNA DISTANCIA DE 1532.24 METROS CON EL PREDIO DE PROPIEDAD DE FERNEY FORERO. PLANO TOPOGRÁFICO DE GEORREFERECIACIÓN PREDIAL ID 68626, ANEXO AL PRESENTE ACTO ADMINISTRATIVO REALIZADO POR EL INGENIERO TOPOGRÁFICO O TOPÓGRAFO DAVID FRANCISCO GUTIÉRREZ ROA CON LA LICENCIA PROFESIONAL NO. 25335168529 C.N.D. </t>
  </si>
  <si>
    <t>234-20522</t>
  </si>
  <si>
    <t>CABIDA SUPERFICIARIA: 0HECTÁREAS, 1563 METROS CUADRADOS.        LINDEROS: POR EL NORTE DESDE EL PUNTO 1 HASTA EL PUNTO 2 EN UNA DISTANCIA DE 41.08 METROS CON LA VIA URBANA CENTRO POBLADO LA LOMA;  POR EL SUR DESDE EL PUNTO 3  HASTA EL PUNTO 4 EN UNA DISTANCIA DE 34.47 METROS CON  LAS SABANAS COMUNES; POR EL ORIENTE  DESDE EL PUNTO 2  HASTA EL PUNTO 3 EN UNA DISTANCIA DE 39.41 METROS CON  PREDIOS CON LAS SABANAS COMUNES; POR EL OCCIDENTE DESDE EL PUNTO 4 HASTA EL PUNTO 1 EN UNA DISTANCIA DE 41.30 METROS CON PREDIOS DE  URBANO NO IDENTIFICADO.   ANEXO PLANO TOPOGRÁFICO DE GEORREFERECIACIÓN PREDIAL ID 64609, ANEXO AL PRESENTE ACTO ADMINISTRATIVO REALIZADO POR EL INGENIERO TOPOGRÁFICO O TOPÓGRAFO DAVID FRANCISCO GUTIÉRREZ ROA CON LA LICENCIA PROFESIONAL NO. 25335168529 C.N.D.  23 DE ABRIL DE 2009.ÁREA DE 1.444M2 SISTEMAS DE COORDENADAS DE PLANAS MAGNA COLOMBIA O SISTEMA DE COORDENADAS GEOGRÁFICAS MAGNA  SIRGAS DE PUNTO 1  CORDENADA DE PLANAS  NORTE 886091.33 ESTE 1.258.353.79  COORDENADAS GEOGRÁFICAS  LATITUD 3° 33´.47.344" N LONGITUD  71°45´10.255".0 PUNTO 2   CORDENADA DE PLANAS  NORTE 886059.57 ESTE 1.258.377.02  COORDENADAS GEOGRÁFICAS  LATITUD 3° 33´46.308" N LONGITUD  71°45´9.506".0 PUNTO 3  CORDENADA DE PLANAS  NORTE 886.073.79 ESTE 1.258.406.93  COORDENADAS GEOGRÁFICAS  LATITUD 3° 33´46.769" N LONGITUD  71°45´8.201".0. PUNTO 4   CORDENADA DE PLANAS  NORTE 886.108.46 ESTE 1.258.386.32  COORDENADAS GEOGRÁFICAS  LATITUD 3° 33´47.898" N LONGITUD  71°45´9.201".0. PUNTO 5   CORDENADA DE PLANAS  NORTE 886.104.90 ESTE 1.258.372.86  COORDENADAS GEOGRÁFICAS  LATITUD 3° 33´47.783" N LONGITUD  71°45´9.637".0 PUNTO 6  CORDENADA DE PLANAS  NORTE 886.094.43 ESTE 1.258.357.32  COORDENADAS GEOGRÁFICAS  LATITUD 3° 33´47.444" N LONGITUD  71°45´10.141".0</t>
  </si>
  <si>
    <t>234-20528</t>
  </si>
  <si>
    <t>LOTE 1 CON AREA DE 1786 M2 LINDEROS ASI: POR EL NORRTE: EN LONGITUD DE 50.30 METROS LINEALES COLINDA CON ERNESTO JIMENO RAMIREZ, POR EL SUR: EN LONGITUD DE 50 METROS LINEALES COLINDA CON PROPIEDAD DE GRACIELA ESCOBAR, POR EL ORIENTE: EN LONGITUD DE 31.40 METROS LINEALES COLINDA CON FINCA ANDALUCIA Y ZONA FORESTAL, POR EL OCCIDENTE: EN LONGITUD DE 40 METROS LINEALES COLINDA CON VIA PUBLICA CALLE 4 Y ENCIERRA LA COLINDANCIA. DEMAS ESPECIFICACIONES OBRAN EN ESCRITURA 1162 DEL 28/09/2012, NOTARIA UNICA PUERTO LOPEZ.</t>
  </si>
  <si>
    <t>234-20531</t>
  </si>
  <si>
    <t>PREDIO URBANO CON CABIDA DE: DOSCIENTOS SIETE METROS CUADRADOS (207 M2).    LINDEROS ASI: POR EL NORTE: EN 17,70 METROS LINEALES COLINDA CON MARCOLINI DUARTE RUIZ, POR EL SUR: EN 17,70 METROS LINEALES COLINDA CON VIA PUBLICA CALLE 5, POR EL ORIENTE: EN EXTENSION DE 11,70 METROS LINEALES COLINDA CON VIA PUBLICA CARRERA 10, POR EL OCCIDENTE: EN 11,70 METROS LINEALES COLINDA CON HUMBERTO SOSSA Y ENCIERRA. DEMAS ESPECIFICACIONES EN LA ESCRITURA 788 DEL 23/07/2012 NOTARIA UNICA DE PUERTO LOPEZ.</t>
  </si>
  <si>
    <t>234-20533</t>
  </si>
  <si>
    <t>AREA DE (1 HAS 336M2M2) LINDEROS Y DEMAS ESPECIFICACIONES SEGUN RESOLUCION N° 0615 DEL 28/12/2011, INSTITUTO COLOMBIANO DE DESARROLLO RURAL -INCODER DIRECCION  TERRITORIAL META. LIDEROS EL PUNTO 4B DE CORDENADAS PLANAS PUNTO DE PARTIDA EL PUNTO 4B DE CORDENADAS PLANAS N: 1000445.22 Y E: 944306.01, SITUADO AL NORESTE DEL PREDIO DONDE CONCURREN LAS COLINDANCIAS CON ZONA DE VIA PUBLICA QUE CONDUCE DE PUERTO GAITAN A CARIMAGUA, CAÑO ARIMENA AL  MEDIO  ZONA FORESTAL PROTECTORA CAÑO ARIMENA Y EL TERRENO A DESLINDAR  NORTE  DEL PUNTO 4B EN DIRECCION SURESTE AL PUNTO 7 DE CORDENADAS PLANAS N° 1000425.60 Y E: 944408.03 CON CAÑO ARIMENA, ZONA FORESTAL PROTECTORA CAÑO ARIMENAAL MEDIO EN DISTANCIA DE 117.85 MTS ESTE SUR DEL PUNTO 7 EN DIRECCION SUROESTE AL PUNTO 14 DE COORDENADAS PLANAS N 1000325.96 Y E 944255.60  CON CAÑO ARIMENA, ZONA FORESTAL PROTECTORA CAÑO ARIMENA AL MEDIO EN DISTANCIA DE 232.07 MTS SUROESTE  DEL PUNTO 14 EN DIRECCION NOROESTE AL PUNTO 1ª DE COORDENADAS PLANAS 1000386.80 Y E 944220.96 CON CECILIA ESPINOZA, EN DISTANCIA TOTAL DE 70.41MTS, DONDE DEL  PUNTO 14 AL 14ª CON ZONA FORESTAL  PROTECTORA DE CAÑO ARIMENA, EN UNA DISTANCIA DE 20.23 MTS DEL PUNTO 14ª AL 1ª CON CERCA AL MEDIO EN UNA DISTANCIA DE 46.17MTS. OESTE DEL PUNTO 1A EN DIRECCION  NORESTE AL PUNTO DE 4B PUNTO DE PARTIDA  DE CORDENADAS PLANAS CONOCIDAS CON ZONA DE VIA QUE CONDUCE A PUERTO GAITAN  Y A CARIMAGUA EN DISTANCIA DE  109.36MTS Y ENCIERRA.</t>
  </si>
  <si>
    <t>234-20534</t>
  </si>
  <si>
    <t>AREA DE (1.409HAS 1063M2) LINDEROS Y DEMAS ESPECIFICACIONES SEGUN RESOLUCION N° 0582 DEL  22/12/2011, INSTITUTO COLOMBIANO DE DESARROLLO RURAL -INCODER DIRECCION  TERRITORIAL META. PUNTO DE PARTIDA EL DETALLEN 113 DE  CORDENADAS PLANAS N: 902508.21 Y E: 1260926.27, LOCALIZADO AL NOROESTE DE PREDIO  DONDE CONCURREN LAS COLINDANCIAS CON  JUAN JOSE MESA ECHEVERRIA Y PREDIO VALLE ES VALLE  Y ZONA FORESTAL PROTECTORA Y EL PREDIO Y EL TERRENO A DESLINDAR  NORTE  DEL DETALLE 113 EN DIRECCION NOROESTE AL DETALLE 127 DE CORDENADAS PLANAS N° 902472.25 Y E: 1262877.23 EN LONGITUD DE 2157.16 MTS  CON  ZONA FORESTAL PROTECTORA CAÑO AL MEDIO  Y EL PREDIO VALLE ES VALLE  ESTE  DEL DETALLE 127 EN DIRECCION SUROESTE AL DETALLE 18  DE COORDENADAS PLANAS N 897913.03 Y E 1266435.52  EN LONGITUD  DE 6629.06MTS CON ANDRES FELIPE OLANO PARDO Y EN PARTE ZONA FORESTAL PROTECTORA Y CAÑO AL MEDIO DEL DETALLE 18 EN DIRECCION NOROESTE AL  DETALLE F AL DETALLE 18 EN LONGITUD DE 4776.48 Y DEL DETALLE 18 DIRECCION NOROESTE AÑ DETALLE 30 DE COORDENADAS PLANAS 897432.16 Y E 1266817.69 EN LONGITUD DE 711.75MTS  CON ALFONSO OLANO Y EN PARTE ZONA FORESTAL  PROTECTORA DE CAÑO AL MEDIO SUR DEL DETALLE 30 DIRECCION NOROESTE AL DETALLE 30 DE CORDENADA DE PLANAS 896633.23 Y E 1264444.64 EN LONGITUD DE 2939.85 CON BALDIOS NACIONALES Y EN  PARTE CON ZONA FORESTAL PROTECTORA Y CAÑO AL MEDIO DEL DETALLE B AL DETALLE 35 EN LONGITUD DE 3482MTS OESTE DEL DETALLE 35 DIRECCION SUROESTE AL DETALLE 113 DE COORDENADAS PLANAS CONOCIDAS EN LONGITUD DE 8122.68MTS PARTE CON ZONA FORESTAL PROTECTORA Y CAÑO AL MEDIO DEL DETALLE B AL DETALLE 35 DIRECCION SUROESTE AL DETALLE 113 DE CORDENADAS PLANAS CONOCIDAS EN LONGITUD DEL DETALLE 35 AL DETALLE C EN DISTANCIA DE 6466. 50MTS Y ENCIERRA.</t>
  </si>
  <si>
    <t>234-20540</t>
  </si>
  <si>
    <t>LOTE 1-2-3 con area de (4535.79M2) cuyos linderos y demas especificaciones obran en ESCRITURA 1167, 2011/11/25, NOTARIA UNICA PUERTO LOPEZ. Articulo 11 Decreto 1711 de 1984</t>
  </si>
  <si>
    <t xml:space="preserve">ESCRITURA 1167, 2011/11/25, </t>
  </si>
  <si>
    <t>ESCRITURA N°   319    DEL 31-01-2020</t>
  </si>
  <si>
    <t>234-20541</t>
  </si>
  <si>
    <t>LOTE 4 con area de (1500.63M2) cuyos linderos y demas especificaciones obran en ESCRITURA 1167, 2011/11/25, NOTARIA UNICA PUERTO LOPEZ. Articulo 11 Decreto 1711 de 1984</t>
  </si>
  <si>
    <t>ESCRITURA 1167, 2011/11/25,</t>
  </si>
  <si>
    <t>234-20542</t>
  </si>
  <si>
    <t>LOTE 5-6 con area de (3000.48M2) cuyos linderos y demas especificaciones obran en ESCRITURA 1167, 2011/11/25, NOTARIA UNICA PUERTO LOPEZ. Articulo 11 Decreto 1711 de 1984</t>
  </si>
  <si>
    <t>234-20543</t>
  </si>
  <si>
    <t>LOTE 7 con area de (1500.37M2) cuyos linderos y demas especificaciones obran en ESCRITURA 1167, 2011/11/25, NOTARIA UNICA PUERTO LOPEZ. Articulo 11 Decreto 1711 de 1984</t>
  </si>
  <si>
    <t>234-20544</t>
  </si>
  <si>
    <t>LOTE 9-10-11 con area de (3276.20M2) cuyos linderos y demas especificaciones obran en ESCRITURA 1167, 2011/11/25, NOTARIA UNICA PUERTO LOPEZ. Articulo 11 Decreto 1711 de 1984</t>
  </si>
  <si>
    <t>234-20545</t>
  </si>
  <si>
    <t>LOTE 12-13 con area de (2000.72M2) cuyos linderos y demas especificaciones obran en ESCRITURA 1167, 2011/11/25, NOTARIA UNICA PUERTO LOPEZ. Articulo 11 Decreto 1711 de 1984</t>
  </si>
  <si>
    <t>234-20546</t>
  </si>
  <si>
    <t>LOTE 14 con area de (1000.36M2) cuyos linderos y demas especificaciones obran en ESCRITURA 1167, 2011/11/25, NOTARIA UNICA PUERTO LOPEZ. Articulo 11 Decreto 1711 de 1984</t>
  </si>
  <si>
    <t>234-20547</t>
  </si>
  <si>
    <t>LOTE 15-16 con area de (2000.83M2) cuyos linderos y demas especificaciones obran en ESCRITURA 1167, 2011/11/25, NOTARIA UNICA PUERTO LOPEZ. Articulo 11 Decreto 1711 de 1984</t>
  </si>
  <si>
    <t>ESCRITURA  #  3357 , DEL  15-10-2020</t>
  </si>
  <si>
    <t>234-20548</t>
  </si>
  <si>
    <t>LOTE 17 con area de (1500.24M2) cuyos linderos y demas especificaciones obran en ESCRITURA 1167, 2011/11/25, NOTARIA UNICA PUERTO LOPEZ. Articulo 11 Decreto 1711 de 1984</t>
  </si>
  <si>
    <t>ESCRITURA  #  3238 , DEL  20-10-2020</t>
  </si>
  <si>
    <t>234-20549</t>
  </si>
  <si>
    <t>LOTE 18 CON AREA DE (1500.38M2) CUYOS LINDEROS Y DEMAS ESPECIFICACIONES OBRAN EN ESCRITURA 1167, 2011/11/25, NOTARIA UNICA PUERTO LOPEZ. ARTICULO 11 DECRETO 1711 DE 1984</t>
  </si>
  <si>
    <t>234-20550</t>
  </si>
  <si>
    <t>LOTE 19-20 con area de (3001.52M2) cuyos linderos y demas especificaciones obran en ESCRITURA 1167, 2011/11/25, NOTARIA UNICA PUERTO LOPEZ. Articulo 11 Decreto 1711 de 1984</t>
  </si>
  <si>
    <t>ESCRITURA  # 1645   , DEL  17-07-2020</t>
  </si>
  <si>
    <t>234-20551</t>
  </si>
  <si>
    <t>LOTE 21 con area de (1500.4M2) cuyos linderos y demas especificaciones obran en ESCRITURA 1167, 2011/11/25, NOTARIA UNICA PUERTO LOPEZ. Articulo 11 Decreto 1711 de 1984</t>
  </si>
  <si>
    <t>234-20552</t>
  </si>
  <si>
    <t>LOTE 22 con area de (2900.08M2) cuyos linderos y demas especificaciones obran en ESCRITURA 1167, 2011/11/25, NOTARIA UNICA PUERTO LOPEZ. Articulo 11 Decreto 1711 de 1984</t>
  </si>
  <si>
    <t>234-20553</t>
  </si>
  <si>
    <t>LOTE 23-24 con area de (2583.74M2) cuyos linderos y demas especificaciones obran en ESCRITURA 1167, 2011/11/25, NOTARIA UNICA PUERTO LOPEZ. Articulo 11 Decreto 1711 de 1984</t>
  </si>
  <si>
    <t>234-20554</t>
  </si>
  <si>
    <t>LOTE 25 con area de (100052M2) cuyos linderos y demas especificaciones obran en ESCRITURA 1167, 2011/11/25, NOTARIA UNICA PUERTO LOPEZ. Articulo 11 Decreto 1711 de 1984</t>
  </si>
  <si>
    <t>234-20555</t>
  </si>
  <si>
    <t>LOTE 26-27 con area de (2001.04M2) cuyos linderos y demas especificaciones obran en ESCRITURA 1167, 2011/11/25, NOTARIA UNICA PUERTO LOPEZ. Articulo 11 Decreto 1711 de 1984</t>
  </si>
  <si>
    <t>ESCRITURA  #  0466   , DEL  13-11-2019</t>
  </si>
  <si>
    <t>234-20556</t>
  </si>
  <si>
    <t>LOTE 28 con area de (1000.53M2) cuyos linderos y demas especificaciones obran en ESCRITURA 1167, 2011/11/25, NOTARIA UNICA PUERTO LOPEZ. Articulo 11 Decreto 1711 de 1984</t>
  </si>
  <si>
    <t>ESCRITURA  #  5472   , DEL  16-12-2019</t>
  </si>
  <si>
    <t>234-20557</t>
  </si>
  <si>
    <t>LOTE 29 con area de (1000.53M2) cuyos linderos y demas especificaciones obran en ESCRITURA 1167, 2011/11/25, NOTARIA UNICA PUERTO LOPEZ. Articulo 11 Decreto 1711 de 1984</t>
  </si>
  <si>
    <t>234-20558</t>
  </si>
  <si>
    <t>LOTE 30 con area de (1000.53M2) cuyos linderos y demas especificaciones obran en ESCRITURA 1167, 2011/11/25, NOTARIA UNICA PUERTO LOPEZ. Articulo 11 Decreto 1711 de 1984</t>
  </si>
  <si>
    <t>ESCRITURA  #  458  , DEL  07-11-2019</t>
  </si>
  <si>
    <t>234-20559</t>
  </si>
  <si>
    <t>LOTE 31-32-33 con area de (3001.27M2) cuyos linderos y demas especificaciones obran en ESCRITURA 1167, 2011/11/25, NOTARIA UNICA PUERTO LOPEZ. Articulo 11 Decreto 1711 de 1984</t>
  </si>
  <si>
    <t>ESCRITURA  #  44  , DEL  12-01-2012</t>
  </si>
  <si>
    <t>234-20560</t>
  </si>
  <si>
    <t>LOTE 34-35-36 con area de (2967.02M2) cuyos linderos y demas especificaciones obran en ESCRITURA 1167, 2011/11/25, NOTARIA UNICA PUERTO LOPEZ. Articulo 11 Decreto 1711 de 1984</t>
  </si>
  <si>
    <t>ESCRITURA  #  5040  , DEL  12-01-2012</t>
  </si>
  <si>
    <t>234-20561</t>
  </si>
  <si>
    <t>LOTE 37-38-39 con area de (3161.1M2) cuyos linderos y demas especificaciones obran en ESCRITURA 1167, 2011/11/25, NOTARIA UNICA PUERTO LOPEZ. Articulo 11 Decreto 1711 de 1984</t>
  </si>
  <si>
    <t>ESCRITURA  #  227  , DEL  2-010-2020</t>
  </si>
  <si>
    <t>234-20562</t>
  </si>
  <si>
    <t>LOTE 40-41 con area de (2001.14M2) cuyos linderos y demas especificaciones obran en ESCRITURA 1167, 2011/11/25, NOTARIA UNICA PUERTO LOPEZ. Articulo 11 Decreto 1711 de 1984</t>
  </si>
  <si>
    <t>ESCRITURA  #  3847  , DEL  12-09-2017</t>
  </si>
  <si>
    <t>234-20563</t>
  </si>
  <si>
    <t>LOTE 42 con area de (1000.59M2) cuyos linderos y demas especificaciones obran en ESCRITURA 1167, 2011/11/25, NOTARIA UNICA PUERTO LOPEZ. Articulo 11 Decreto 1711 de 1984</t>
  </si>
  <si>
    <t>ESCRITURA  #  6933 , DEL  23-10-2014</t>
  </si>
  <si>
    <t>234-20564</t>
  </si>
  <si>
    <t>LOTE 44-45 con area de (2002.05M2) cuyos linderos y demas especificaciones obran en ESCRITURA 1167, 2011/11/25, NOTARIA UNICA PUERTO LOPEZ. Articulo 11 Decreto 1711 de 1984</t>
  </si>
  <si>
    <t>234-20565</t>
  </si>
  <si>
    <t>LOTE 46-47 con area de (2002.13M2) cuyos linderos y demas especificaciones obran en ESCRITURA 1167, 2011/11/25, NOTARIA UNICA PUERTO LOPEZ. Articulo 11 Decreto 1711 de 1984</t>
  </si>
  <si>
    <t>ESCRITURA  #  64  , DEL  15-01-2020</t>
  </si>
  <si>
    <t>234-20566</t>
  </si>
  <si>
    <t>LOTE 48-49-50 con area de (3001.01M2) cuyos linderos y demas especificaciones obran en ESCRITURA 1167, 2011/11/25, NOTARIA UNICA PUERTO LOPEZ. Articulo 11 Decreto 1711 de 1984</t>
  </si>
  <si>
    <t>ESCRITURA  #  4962  , DEL  30-011-2021</t>
  </si>
  <si>
    <t>234-20567</t>
  </si>
  <si>
    <t>LOTE 51-52 con area de (3446.63M2) cuyos linderos y demas especificaciones obran en ESCRITURA 1167, 2011/11/25, NOTARIA UNICA PUERTO LOPEZ. Articulo 11 Decreto 1711 de 1984</t>
  </si>
  <si>
    <t>234-20568</t>
  </si>
  <si>
    <t>LOTE 53 con area de (1500M2) cuyos linderos y demas especificaciones obran en ESCRITURA 1167, 2011/11/25, NOTARIA UNICA PUERTO LOPEZ. Articulo 11 Decreto 1711 de 1984</t>
  </si>
  <si>
    <t>ESCRITURA  #  2100 , DEL  10-06-2014</t>
  </si>
  <si>
    <t>234-20569</t>
  </si>
  <si>
    <t>LOTE 54 con area de (1500.75M2) cuyos linderos y demas especificaciones obran en ESCRITURA 1167, 2011/11/25, NOTARIA UNICA PUERTO LOPEZ. Articulo 11 Decreto 1711 de 1984</t>
  </si>
  <si>
    <t>234-20570</t>
  </si>
  <si>
    <t>LOTE 55-56 con area de (2501.41M2) cuyos linderos y demas especificaciones obran en ESCRITURA 1167, 2011/11/25, NOTARIA UNICA PUERTO LOPEZ. Articulo 11 Decreto 1711 de 1984</t>
  </si>
  <si>
    <t>ESCRITURA  #  2103 , DEL  10-06-2014</t>
  </si>
  <si>
    <t>234-20571</t>
  </si>
  <si>
    <t>LOTE 57-58 con area de (3003.86M2) cuyos linderos y demas especificaciones obran en ESCRITURA 1167, 2011/11/25, NOTARIA UNICA PUERTO LOPEZ. Articulo 11 Decreto 1711 de 1984</t>
  </si>
  <si>
    <t>ESCRITURA  #  5490 , DEL  17-12-2019</t>
  </si>
  <si>
    <t>234-20572</t>
  </si>
  <si>
    <t>LOTE 59-60 con area de (3004.57M2) cuyos linderos y demas especificaciones obran en ESCRITURA 1167, 2011/11/25, NOTARIA UNICA PUERTO LOPEZ. Articulo 11 Decreto 1711 de 1984</t>
  </si>
  <si>
    <t>ESCRITURA  #  4964  , DEL  20-02-2010</t>
  </si>
  <si>
    <t>234-20573</t>
  </si>
  <si>
    <t>LOTE 61-62 con area de (2848.87M2) cuyos linderos y demas especificaciones obran en ESCRITURA 1167, 2011/11/25, NOTARIA UNICA PUERTO LOPEZ. Articulo 11 Decreto 1711 de 1984</t>
  </si>
  <si>
    <t>234-20574</t>
  </si>
  <si>
    <t>LOTE 63-64 con area de (2986.72M2) cuyos linderos y demas especificaciones obran en ESCRITURA 1167, 2011/11/25, NOTARIA UNICA PUERTO LOPEZ. Articulo 11 Decreto 1711 de 1984</t>
  </si>
  <si>
    <t>ESCRITURA  #  5932  , DEL  29-11-2021</t>
  </si>
  <si>
    <t>234-20575</t>
  </si>
  <si>
    <t>LOTE 65 con area de (1498.39M2) cuyos linderos y demas especificaciones obran en ESCRITURA 1167, 2011/11/25, NOTARIA UNICA PUERTO LOPEZ. Articulo 11 Decreto 1711 de 1984</t>
  </si>
  <si>
    <t>234-20576</t>
  </si>
  <si>
    <t>LOTE 66-67 con area de (3000.02M2) cuyos linderos y demas especificaciones obran en ESCRITURA 1167, 2011/11/25, NOTARIA UNICA PUERTO LOPEZ. Articulo 11 Decreto 1711 de 1984</t>
  </si>
  <si>
    <t>234-20577</t>
  </si>
  <si>
    <t>LOTE 68-69 con area de (3000.16M2) cuyos linderos y demas especificaciones obran en ESCRITURA 1167, 2011/11/25, NOTARIA UNICA PUERTO LOPEZ. Articulo 11 Decreto 1711 de 1984</t>
  </si>
  <si>
    <t>234-20578</t>
  </si>
  <si>
    <t>LOTE 70 con area de (1500.75M2) cuyos linderos y demas especificaciones obran en ESCRITURA 1167, 2011/11/25, NOTARIA UNICA PUERTO LOPEZ. Articulo 11 Decreto 1711 de 1984</t>
  </si>
  <si>
    <t>234-20579</t>
  </si>
  <si>
    <t>LOTE 71 con area de (1501.6M2) cuyos linderos y demas especificaciones obran en ESCRITURA 1167, 2011/11/25, NOTARIA UNICA PUERTO LOPEZ. Articulo 11 Decreto 1711 de 1984</t>
  </si>
  <si>
    <t>234-20580</t>
  </si>
  <si>
    <t>LOTE 72 con area de (1500.52M2) cuyos linderos y demas especificaciones obran en ESCRITURA 1167, 2011/11/25, NOTARIA UNICA PUERTO LOPEZ. Articulo 11 Decreto 1711 de 1984</t>
  </si>
  <si>
    <t>ESCRITURA  #  01554  , DEL  12-01-2020</t>
  </si>
  <si>
    <t>234-20581</t>
  </si>
  <si>
    <t>LOTE 73 con area de (1528.75M2) cuyos linderos y demas especificaciones obran en ESCRITURA 1167, 2011/11/25, NOTARIA UNICA PUERTO LOPEZ. Articulo 11 Decreto 1711 de 1984</t>
  </si>
  <si>
    <t>ESCRITURA  #  0151  , DEL  28-07-2020</t>
  </si>
  <si>
    <t>234-20582</t>
  </si>
  <si>
    <t>LOTE 74 con area de (2000M2) cuyos linderos y demas especificaciones obran en ESCRITURA 1167, 2011/11/25, NOTARIA UNICA PUERTO LOPEZ. Articulo 11 Decreto 1711 de 1984</t>
  </si>
  <si>
    <t>ESCRITURA  #  3875  , DEL  24-08-2021</t>
  </si>
  <si>
    <t>234-20583</t>
  </si>
  <si>
    <t>LOTE 75 con area de (2000M2) cuyos linderos y demas especificaciones obran en ESCRITURA 1167, 2011/11/25, NOTARIA UNICA PUERTO LOPEZ. Articulo 11 Decreto 1711 de 1984</t>
  </si>
  <si>
    <t>234-20584</t>
  </si>
  <si>
    <t>LOTE 76 con area de (2000M2) cuyos linderos y demas especificaciones obran en ESCRITURA 1167, 2011/11/25, NOTARIA UNICA PUERTO LOPEZ. Articulo 11 Decreto 1711 de 1984</t>
  </si>
  <si>
    <t>234-20585</t>
  </si>
  <si>
    <t>LOTE 77 con area de (2000M2) cuyos linderos y demas especificaciones obran en ESCRITURA 1167, 2011/11/25, NOTARIA UNICA PUERTO LOPEZ. Articulo 11 Decreto 1711 de 1984</t>
  </si>
  <si>
    <t>ESCRITURA  #  0459  , DEL  07-11-2019</t>
  </si>
  <si>
    <t>234-20586</t>
  </si>
  <si>
    <t>LOTE 78 con area de (2000M2) cuyos linderos y demas especificaciones obran en ESCRITURA 1167, 2011/11/25, NOTARIA UNICA PUERTO LOPEZ. Articulo 11 Decreto 1711 de 1984</t>
  </si>
  <si>
    <t>ESCRITURA  #  0258  , DEL  19-08-2014</t>
  </si>
  <si>
    <t>234-20587</t>
  </si>
  <si>
    <t>LOTE 79 con area de (1985.72M2) cuyos linderos y demas especificaciones obran en ESCRITURA 1167, 2011/11/25, NOTARIA UNICA PUERTO LOPEZ. Articulo 11 Decreto 1711 de 1984</t>
  </si>
  <si>
    <t>ESCRITURA  #  4450  , DEL  22-12-2020</t>
  </si>
  <si>
    <t>234-20588</t>
  </si>
  <si>
    <t>LOTE 80 con area de (2000M2) cuyos linderos y demas especificaciones obran en ESCRITURA 1167, 2011/11/25, NOTARIA UNICA PUERTO LOPEZ. Articulo 11 Decreto 1711 de 1984</t>
  </si>
  <si>
    <t>ESCRITURA  #  84  , DEL  29-05-2014</t>
  </si>
  <si>
    <t>234-20589</t>
  </si>
  <si>
    <t>LOTE 81 con area de (2000M2) cuyos linderos y demas especificaciones obran en ESCRITURA 1167, 2011/11/25, NOTARIA UNICA PUERTO LOPEZ. Articulo 11 Decreto 1711 de 1984</t>
  </si>
  <si>
    <t>ESCRITURA  #  1509  , DEL  12-01-2012</t>
  </si>
  <si>
    <t>234-20590</t>
  </si>
  <si>
    <t>LOTE 82 con area de (2000M2) cuyos linderos y demas especificaciones obran en ESCRITURA 1167, 2011/11/25, NOTARIA UNICA PUERTO LOPEZ. Articulo 11 Decreto 1711 de 1984</t>
  </si>
  <si>
    <t>234-20591</t>
  </si>
  <si>
    <t>LOTE 83 con area de (1984.32M2) cuyos linderos y demas especificaciones obran en ESCRITURA 1167, 2011/11/25, NOTARIA UNICA PUERTO LOPEZ. Articulo 11 Decreto 1711 de 1984</t>
  </si>
  <si>
    <t>234-20592</t>
  </si>
  <si>
    <t>LOTE 84 con area de (1984.32M2) cuyos linderos y demas especificaciones obran en ESCRITURA 1167, 2011/11/25, NOTARIA UNICA PUERTO LOPEZ. Articulo 11 Decreto 1711 de 1984</t>
  </si>
  <si>
    <t>234-20593</t>
  </si>
  <si>
    <t>LOTE 85 con area de (2297.08M2) cuyos linderos y demas especificaciones obran en ESCRITURA 1167, 2011/11/25, NOTARIA UNICA PUERTO LOPEZ. Articulo 11 Decreto 1711 de 1984</t>
  </si>
  <si>
    <t>234-20594</t>
  </si>
  <si>
    <t>LOTE 86 con area de (2188.71M2) cuyos linderos y demas especificaciones obran en ESCRITURA 1167, 2011/11/25, NOTARIA UNICA PUERTO LOPEZ. Articulo 11 Decreto 1711 de 1984</t>
  </si>
  <si>
    <t>234-20595</t>
  </si>
  <si>
    <t>LOTE 87 con area de (2064.26M2) cuyos linderos y demas especificaciones obran en ESCRITURA 1167, 2011/11/25, NOTARIA UNICA PUERTO LOPEZ. Articulo 11 Decreto 1711 de 1984</t>
  </si>
  <si>
    <t>ESCRITURA  #  3060  , DEL  22-05-2015</t>
  </si>
  <si>
    <t>234-20596</t>
  </si>
  <si>
    <t>LOTE 88 con area de (1960.97M2) cuyos linderos y demas especificaciones obran en ESCRITURA 1167, 2011/11/25, NOTARIA UNICA PUERTO LOPEZ. Articulo 11 Decreto 1711 de 1984</t>
  </si>
  <si>
    <t>ESCRITURA  #  2,014  , DEL  27-08-2014</t>
  </si>
  <si>
    <t>234-20597</t>
  </si>
  <si>
    <t>LOTE 89 con area de (2104.6M2) cuyos linderos y demas especificaciones obran en ESCRITURA 1167, 2011/11/25, NOTARIA UNICA PUERTO LOPEZ. Articulo 11 Decreto 1711 de 1984</t>
  </si>
  <si>
    <t>234-20598</t>
  </si>
  <si>
    <t>LOTE 90 con area de (2319.06M2) cuyos linderos y demas especificaciones obran en ESCRITURA 1167, 2011/11/25, NOTARIA UNICA PUERTO LOPEZ. Articulo 11 Decreto 1711 de 1984</t>
  </si>
  <si>
    <t>234-20599</t>
  </si>
  <si>
    <t>LOTE 91 con area de (2533.52M2) cuyos linderos y demas especificaciones obran en ESCRITURA 1167, 2011/11/25, NOTARIA UNICA PUERTO LOPEZ. Articulo 11 Decreto 1711 de 1984</t>
  </si>
  <si>
    <t>234-20600</t>
  </si>
  <si>
    <t>LOTE 92 con area de (2646.29M2) cuyos linderos y demas especificaciones obran en ESCRITURA 1167, 2011/11/25, NOTARIA UNICA PUERTO LOPEZ. Articulo 11 Decreto 1711 de 1984</t>
  </si>
  <si>
    <t>234-20601</t>
  </si>
  <si>
    <t>LOTE 93 con area de (2613.42M2) cuyos linderos y demas especificaciones obran en ESCRITURA 1167, 2011/11/25, NOTARIA UNICA PUERTO LOPEZ. Articulo 11 Decreto 1711 de 1984</t>
  </si>
  <si>
    <t>234-20602</t>
  </si>
  <si>
    <t>LOTE RESERVA  con area de (42158.89M2) cuyos linderos y demas especificaciones obran en ESCRITURA 1167, 2011/11/25, NOTARIA UNICA PUERTO LOPEZ. Articulo 11 Decreto 1711 de 1984</t>
  </si>
  <si>
    <t>ESCRITURA  #  165  , DEL  09-06-2016</t>
  </si>
  <si>
    <t>NOTARIA UNICA DE PUERTO CARREÑO</t>
  </si>
  <si>
    <t>234-20603</t>
  </si>
  <si>
    <t>PARQUE PUBLICO 1  con area de (1167.14M2) cuyos linderos y demas especificaciones obran en ESCRITURA 1167, 2011/11/25, NOTARIA UNICA PUERTO LOPEZ. Articulo 11 Decreto 1711 de 1984</t>
  </si>
  <si>
    <t>234-20604</t>
  </si>
  <si>
    <t>PARQUE PUBLICO 2  con area de (694.17M2) cuyos linderos y demas especificaciones obran en ESCRITURA 1167, 2011/11/25, NOTARIA UNICA PUERTO LOPEZ. Articulo 11 Decreto 1711 de 1984</t>
  </si>
  <si>
    <t>234-20605</t>
  </si>
  <si>
    <t>PARQUE PUBLICO 3  con area de (1573.84M2) cuyos linderos y demas especificaciones obran en ESCRITURA 1167, 2011/11/25, NOTARIA UNICA PUERTO LOPEZ. Articulo 11 Decreto 1711 de 1984</t>
  </si>
  <si>
    <t>234-20606</t>
  </si>
  <si>
    <t>VIA VEHICULAR V-10-01 con area de (991M2) cuyos linderos y demas especificaciones obran en ESCRITURA 1167, 2011/11/25, NOTARIA UNICA PUERTO LOPEZ. Articulo 11 Decreto 1711 de 1984</t>
  </si>
  <si>
    <t>234-20607</t>
  </si>
  <si>
    <t>VIA VEHICULAR V-10-02 con area de (597.92M2) cuyos linderos y demas especificaciones obran en ESCRITURA 1167, 2011/11/25, NOTARIA UNICA PUERTO LOPEZ. Articulo 11 Decreto 1711 de 1984</t>
  </si>
  <si>
    <t>234-20608</t>
  </si>
  <si>
    <t>VIA VEHICULAR V-10-03 con area de (2885M2) cuyos linderos y demas especificaciones obran en ESCRITURA 1167, 2011/11/25, NOTARIA UNICA PUERTO LOPEZ. Articulo 11 Decreto 1711 de 1984</t>
  </si>
  <si>
    <t>234-20609</t>
  </si>
  <si>
    <t>VIA VEHICULAR V-10-04 con area de (1987M2) cuyos linderos y demas especificaciones obran en ESCRITURA 1167, 2011/11/25, NOTARIA UNICA PUERTO LOPEZ. Articulo 11 Decreto 1711 de 1984</t>
  </si>
  <si>
    <t>234-20610</t>
  </si>
  <si>
    <t>VIA VEHICULAR V-8-01 con area de (1075.025M2) cuyos linderos y demas especificaciones obran en ESCRITURA 1167, 2011/11/25, NOTARIA UNICA PUERTO LOPEZ. Articulo 11 Decreto 1711 de 1984</t>
  </si>
  <si>
    <t>234-20611</t>
  </si>
  <si>
    <t>VIA VEHICULAR V-8-02 con area de (1137.9M2) cuyos linderos y demas especificaciones obran en ESCRITURA 1167, 2011/11/25, NOTARIA UNICA PUERTO LOPEZ. Articulo 11 Decreto 1711 de 1984</t>
  </si>
  <si>
    <t>234-20612</t>
  </si>
  <si>
    <t>VIA VEHICULAR V-8-03 con area de (1081.20M2) cuyos linderos y demas especificaciones obran en ESCRITURA 1167, 2011/11/25, NOTARIA UNICA PUERTO LOPEZ. Articulo 11 Decreto 1711 de 1984</t>
  </si>
  <si>
    <t>234-20613</t>
  </si>
  <si>
    <t>VIA VEHICULAR V-8-04 con area de (1882.59M2) cuyos linderos y demas especificaciones obran en ESCRITURA 1167, 2011/11/25, NOTARIA UNICA PUERTO LOPEZ. Articulo 11 Decreto 1711 de 1984</t>
  </si>
  <si>
    <t>234-20614</t>
  </si>
  <si>
    <t>VIA VEHICULAR V-8-05 con area de (1181.52M2) cuyos linderos y demas especificaciones obran en ESCRITURA 1167, 2011/11/25, NOTARIA UNICA PUERTO LOPEZ. Articulo 11 Decreto 1711 de 1984</t>
  </si>
  <si>
    <t>234-20615</t>
  </si>
  <si>
    <t>VIA VEHICULAR V-8-06 con area de (1390.365M2) cuyos linderos y demas especificaciones obran en ESCRITURA 1167, 2011/11/25, NOTARIA UNICA PUERTO LOPEZ. Articulo 11 Decreto 1711 de 1984</t>
  </si>
  <si>
    <t>234-20616</t>
  </si>
  <si>
    <t>VIA VEHICULAR V-8-07 con area de (594.91M2) cuyos linderos y demas especificaciones obran en ESCRITURA 1167, 2011/11/25, NOTARIA UNICA PUERTO LOPEZ. Articulo 11 Decreto 1711 de 1984</t>
  </si>
  <si>
    <t>234-20617</t>
  </si>
  <si>
    <t>VIA PEATONAL DEL PARQUE 1  con area de (105M2) cuyos linderos y demas especificaciones obran en ESCRITURA 1167, 2011/11/25, NOTARIA UNICA PUERTO LOPEZ. Articulo 11 Decreto 1711 de 1984</t>
  </si>
  <si>
    <t>234-20618</t>
  </si>
  <si>
    <t>VIA PEATONAL DEL PARQUE 2 con area de (136M2) cuyos linderos y demas especificaciones obran en ESCRITURA 1167, 2011/11/25, NOTARIA UNICA PUERTO LOPEZ. Articulo 11 Decreto 1711 de 1984</t>
  </si>
  <si>
    <t>234-20619</t>
  </si>
  <si>
    <t>VIA PEATONAL DEL PARQUE 3 con area de (180M2) cuyos linderos y demas especificaciones obran en ESCRITURA 1167, 2011/11/25, NOTARIA UNICA PUERTO LOPEZ. Articulo 11 Decreto 1711 de 1984</t>
  </si>
  <si>
    <t>234-20620</t>
  </si>
  <si>
    <t xml:space="preserve">AREA DE (1632 HAS 4689M2) LINDEROS Y DEMAS ESPECIFICACIONES SEGUN RESOLUCION N° 0406 DEL 26/07/2010, INSTITUTO COLOMBIANO DE DESARROLLO RURAL -INCODER DIRECCION  TERRITORIAL META. NORESTE  DEL PUNTO 65 EN DIRECCION  NORESTE AL PUNTO 123 , CON HATO CACHORROS  EN LONGITUD TOTAL DE 9083.07 Y CAÑO  CON SU RESPECTIVA ZONA FORESTAL PROTECTORA AL MEDIO SURESTE DEL PUNTO 123 EN DIRECCION  SUROESTE AL PUNTO 231, CON RIO TILLABAS Y SU RESPECTIVA ZONA FORESTAL  PROTECTORA AL MEDIO EN DISTANCIA DE 14916.40MTS . OESTE DEL PUNTO 231, EN DIRECCION NOROESTE AL PUNTO 65, PUNTO DE PARTIDA CON ISABEL CRITINA BARBOSA PLATA EN UNA DISTANCIA TOTAL DE 5325.90MTS. EN PARTE ASI: DEL PUNTO 231, AL PUNTO 231, CON ZONA FORESTAL PROTECTORA DE RIO TILLABA EN DISTANCIA  DE 30.00MTS. DEL PUNTO 231, AL PUNTO 65G, CON LINEA IMAGINARIA EN DISTANCIA DE 2050.13MTS, DEL PUNTO 65G, AL PUNTO 65F, CON ZONA FORESTAL PROTECTORA DE CAÑO EN DISTANCIA DE 74.14MTS DEL PUNTO 65F, AL PUNTO  65S, CON LINEA IMAGINARIA  EN DISTANCIA DE 744.62MTS DEL PUNTO 65E  AL PUNTO 65D,  CON ZONA FORESTAL PROTECTORA DE CAÑO EN DISTANCIA DE 61.97MTS DEL PUNTO 65D, AL PUNTO 65C CON LINEA IMAGINARIA EN DISTANCIA DE 1248.35MTS.DEL PUNTO 65CAL PUNTO 65B, CON ZONA FORESTAL PROTECTORA DE CAÑO EN DISTANCIA DE 64.41MTS DEL PUNTO 65B, AL PUNTO 65ª, CON LINEA IMAGINARIA EN DISTANCIA DE 1021.83 Y DEL PUNTO 65ª AL PUNTO 65B, CON ZONA FORESTAL PROTECTORA DE CAÑO  EN DISTANCIA DE 30.45MTS Y ENCIERRA, LAS DEMAS ESPECIFICACIOENS SE ENCUENTRAN EN EL PLANO. </t>
  </si>
  <si>
    <t>234-20625</t>
  </si>
  <si>
    <t>AREA DE (126 HAS 9897M2) LINDEROS Y DEMAS ESPECIFICACIONES SEGUN RESOLUCION N° 0468 DEL 25/08/2010, INSTITUTO COLOMBIANO DE DESARROLLO RURAL -INCODER DIRECCION  TERRITORIAL META.</t>
  </si>
  <si>
    <t>RESOLUCION N° 0468 DEL 25/08/2010</t>
  </si>
  <si>
    <t>234-20628</t>
  </si>
  <si>
    <t>PREDIO URBANO CON CABIDA DE: OCHENTA Y UN METROS CON NOVENTA CENTIMETROS CUADRADOS (81.90 M2).  LINDEROS ASI: POR EL NORTE: EN 11.70 METROS LINEALES CON ADONAY MORENO MORENO, POR EL SUR: EN 11,70 METROS LINEALES COLINDA CON LOTE DIEGO MUÑOZ, POR EL ORIENTE: EN EXTENSION DE 7:00 METROS LINEALES COLINDA CON VIA PUBLICA Y POR EL OCCIDENTE: EN 7:00 METROS LINEALES COLINDA CON GARCIELA GUTIERREZ Y ENCIERRA.</t>
  </si>
  <si>
    <t>234-20631</t>
  </si>
  <si>
    <t>PREDIO URBANO CON CABIDA DE: (246,50 M2).    LINDEROS ASI; NORTE: EN 17 METROS LINEALES COLINDA CON JOSE ANDRES PINZON, POR EL SUR: EN 17 METROS LINEALES COLINDA CON LA CARRERA 5, POR EL ORIENTE: EN ESTENSION DE 14,50 METROS LIENALES COLINDA CON GUILLERMO MURCIA Y RAFAEL PULIDO, POR EL OCCIDENTE: EN 14.50 METROS LINEALES COLINDA CON LA CALLE 19 Y ENCIERRA EL PERIMETRO.</t>
  </si>
  <si>
    <t>234-20638</t>
  </si>
  <si>
    <t>PREDIO RURAL CON CABIDA DE: (1341 HAS.- 7019 M2).    LINDEROS ASI: SE TOMA COMO PUNTO DE PARTIDA EL DETALLE  345 DE COORDENADAS PLANAS N: 900000.874 Y E: 1258363.890, LOCALIZADO AL NORESTE DEL PREDIO DONDE CONCURREN LAS COLINDANCIAS DE REINALDO RAMOS PERDOMO, LUCIO ZAPATA Y EL PREDIO A DESLINDAR; NORTE: DEL DETALLE 345 DIRECCION NORESTE AL DETALLE 353 DE COORDENADAS PLANAS N: 900210.921 Y E: 1259546.168 EN LONGITUD DE 6647,29 CON LUCIO ZAPATA EN PARTE CON ZONA DE VIA DEL DETALLE 348 AL DETALLE 350 EN LONGITUD DE 12.21 METROS Y EN PARTE ZONA FORESTAL PROTECTORA Y CAÑO AL MEDIO DEL DETALLE 350 AL DETALLE 353 EN DISTANCIA DE 524.34 METROS; ESTE: DEL DETALLE 353 DIRECCION SURESTE AL DETALLE 377 DE COORDENADAS PLANAS N: 896140.604 Y E: 1263619.893 EN LONGITUD TOTAL DE 6647,29 METROS CON JUAN JOSE MEZA Y EN PARTE ZONA FORESTAL PROTECTORA Y CAÑO AL MEDIO; SUR: DEL DETALLE 337 DIRECCION SURESTE AL DETALLE 385 DE COORDENADAS PLANAS N: 1261298.117 Y E: 895030.091 EN LONGITUD TOTAL DE 4767,02 METROS EN PARTE ZONA FORESTAL PROTECTORA Y RIO AL MEDIO DEL DETALLE 337 DEL DETALLES 385 EN LONGITUD DE 4767.02 METROS; OESTE: DEL DETALLE 385 DIRECCION SUROESTE AL DETALLE 288A DE COORDENADAS PLANAS N: 895294.139 Y E: 1259909.101 EN LONGITUD TOTAL DE 1560.94 METROS EN PARTE ZONA FORESTAL PROTECTORA, RIO Y CAÑO AL MEDIO. DEL DETALLE 288A EN DIRECCION SUROESTE AL DETALLE 345 DE COORDENADAS PLANAS CONOCIDAS CON ZONA FORESTAL PROTECTORA Y CAÑO AL MEDIO EN DISTANCIA DE 6412.47 METROS Y ENCIERRA.   LAS DEMAS ESPECIFICACIONES TECNICAS SE ENCUENTRAN CONTENIDAS EN EL PLANO # 50-568-01823.</t>
  </si>
  <si>
    <t>234-20640</t>
  </si>
  <si>
    <t>PREDIO URBANO CON CABIDA DE: NOVENTA Y SEIS METROS CUADRADOS (96 M2).   LINDEROS ASI;  POR EL NORTE: EN 8.00 METORS LINEALES COLINDA CON VIA PUBLICA CARRERA 1B; POR EL SUR: EN 8.00 METROS LIENALES COLINDA CON EL LOTE # 16; POR EL ORIENTE: EN 12.00 METROS LINEALES COLINDA CON EL LOTE # 4; POR EL OCCIDENTE: EN 12.00 METROS LINEALES COLINDA CON LOTE # 2 Y ENCIERRA EL PERIMETRO.</t>
  </si>
  <si>
    <t>234-20641</t>
  </si>
  <si>
    <t>LOTE UNO  CON AREA DE (214HAS 3092M2) CUYOS LINDEROS Y DEMAS ESPECIFICACIONES OBRAN EN ESCRITURA 2004, 2012/11/09, NOTARIA VEINTISEIS BOGOTA D.C.. ARTICULO 11 DECRETO 1711 DE 1984. LINDEROS AL NORTE DEL PUNTO 1 AL 2 CON RIO META EN DITANCIA 58.30. MTS AL ORIENTE Y SUR  DEL PUNTO 1 AL 13 CON LOTE RIO  RIO EN DITANCIA 37.99.02 MTS AL OCCIDENTE DEL PUNTO 13 AL 1 CON LA RESERVA INDIGENA EN DITANCIA 2435.38  MTS Y ENCIERRALINDEROS SEGUN ESCRTURA N°2228 DEL 11/12/2012 NOTARIA 26 DE BOGOTA ASI: AL NORTE DEL PUNTO 1 AL 2 CON RIO META EN DITANCIA 58.30. MTS AL ORIENTE Y SUR  DEL PUNTO 2 AL 14 CON CON CASUNA LOTE RIO  EN DITANCIA 3813.92 MTS AL OCCIDENTE DEL PUNTO 14 AL 1 CON LA RESERVA INDIGENA EN DITANCIA 2435.38  MTS Y ENCIERRA</t>
  </si>
  <si>
    <t>234-20642</t>
  </si>
  <si>
    <t>LOTE DOS CON AREA DE (705HAS 6908M2) CUYOS LINDEROS Y DEMAS ESPECIFICACIONES OBRAN EN ESCRITURA 2004, 2012/11/09, NOTARIA VEINTISEIS BOGOTA D.C.. ARTICULO 11 DECRETO 1711 DE 1984. LINDEROS AL NORTE DEL PUNTO 37 AL 53 CON CASUNA LOTE RIO EN DITANCIA 2108.80 MTS AL ORIENTE  DEL PUNTO 37 AL 38  CON HDA TRES LAGUNAS DISTANCIA  94.86MTS DEL PUNTO 38 AL ALO 41 CON HDA RAICEO DIS 5076.03MTS  SUR  DEL PUNTO 41 AL 52 CON CAÑO INGENIERO  EN DITANCIA 1432.18 MTS AL OCCIDENTE DEL PUNTO 51 AL 53 CON LA RESERVA INDIGENA EN DITANCIA 4069  MTS Y ENCIERRASEGUN ESCRITURA N° 2228 DEL 11/12/2012, NOTARIA 26 DE BOGOTA LINDEROS ASI: AL NORTE DEL PUNTO 2 AL 23 CON  EL RIO META DISTANCIA DE 3361.56 MTS AL ORIENTE  DEL PUNTO 23 AL 33 CON HDA BUENAVENTURA DISTANCIA  3661.54MTS SUR  DEL PUNTO 33 AL 37 CON HACIENDA TRES LAGUNAS   EN DITANCIA 2058.94 MTS, DEL PUNTO 37 AL PUNTO 53 CON LOTE CASUNA LAGUNA DISTANCIA DE 2032.76 MTS, AL OCCIDENTE DEL PUNTO 53 AL 14 CON LA RESERVA INDIGENA EN DITANCIA 847.25 MTS, DEL PUNTO 14 AL PUNTO 2 CON CASUNA SERRANIA EN DISTANCIA DE 3813.92 MTS  Y ENCIERRA</t>
  </si>
  <si>
    <t>234-20643</t>
  </si>
  <si>
    <t>LOTE TRES CON AREA DE (709HAS) CUYOS LINDEROS Y DEMAS ESPECIFICACIONES OBRAN EN ESCRITURA 2004, 2012/11/09, NOTARIA VEINTISEIS BOGOTA D.C.. ARTICULO 11 DECRETO 1711 DE 1984.LINDEROS AL NORTE DEL PUNTO 2 AL 23 CON RIO META EN DITANCIA 3419.86. MTS AL ORIENTE   DEL PUNTO 23 AL 32 CON HDA BUENA VENTURA DIST 3661.54MTS  AL  SUR  DEL PUNTO 32 AL 37 CON HADA TRES LAGUNAS DISTANCIA 2063.61 MTS DEL PUNTO 37 AL 53 CON CASUNA  LOTE LAGUNA DISTNACIA 23108.80 AL OCCIDENTE DEL PUNTO 53 AL 13 CON LA RESERVA INDIGENA EN DITANCIA 847.25  MTS Y ENCIERRAESCRITURA N° 2228 DEL 11/12/2012 NOTARIA 26 DE BOGOTA LINDEROS AL NORTE DEL PUNTO 37 AL 53 CON CASUNA LOTE RIO EN DITANCIA 2108.80 MTS AL ORIENTE  DEL PUNTO 37 AL 38  CON HDA TRES LAGUNAS DISTANCIA  94.46MTS DEL PUNTO 38 AL AL PUNTO 41 CON HDA RAICERO DISTANCIA 5076.03MTS,  SUR  DEL PUNTO 41 AL 51 CON CAÑO INGENIERO  EN DITANCIA 1432.18 MTS AL OCCIDENTE DEL PUNTO 51 AL 53 CON LA RESERVA INDIGENA EN DITANCIA 4068.86  MTS Y ENCIERRA.</t>
  </si>
  <si>
    <t>234-20644</t>
  </si>
  <si>
    <t>CABIDA: TRESCIENTOS METROS CUADRADOS (300 M2)- LINDEROS: "POR EL NORTE, EN 24.00 METROS LINEALES COLINDA CON DIEGO CARRILLO. POR EL SUR, EN 24.00 METROS LINEALES COLINDA CON GRACIELA URREA. POR EL ORIENTE, EN 12.50 METROS LINEALES, COLINDA CON VIA PUBLICA. POR EL OCCIDENTE, EN 12.50 METROS LINEALES COLINDA CON PEDRO GUERRERO Y ENCIERRA  EL PERIMETRO"</t>
  </si>
  <si>
    <t>234-20650</t>
  </si>
  <si>
    <t xml:space="preserve">AREA DE (102.14M2) LINDEROS Y DEMAS ESPECIFICACIONES SEGUN ESCRITURA N° 1052 DEL 11/09/2012, OTORGADA EN LA NOTARIA UNICA DE PUERTO LOPEZ.LINDEROS POR EL NORTE  EN 10.53 METROS LINEALES COLINDA CON MIRIAM CECILIA RODIGUEZ POR E SUR EN  10.53 METROS LINEALES COLINDA CON GUILLERMO MORENO  POR EL ORIENTE EN 9.70 METROS LINEALES  COLINDA CON LA CALLE 5B POR EL OCCIDENTE  EN 9.70 METROS LINEALES COLINDA CON MIRIAM CECILIA RODRIGUEZ Y ENCIERRA  EL PERIMETRO  </t>
  </si>
  <si>
    <t>234-20651</t>
  </si>
  <si>
    <t>AREA DE (200M2) LINDEROS Y DEMAS ESPECIFICACIONES SEGUN ESCRITURA N° 803 DEL 28/10/2011, OTORGADA EN LA NOTARIA UNICA DE PUERTO LOPEZ.POR EL NORTE  EN 20.00 METROS LINEALES COLINDA VIA PUBLICA  POR EL SUR EN  20 METROS LINEALES COLINDA CON PREDIO MUNICIPALES  POR EL ORIENTE EN 10 METROS LINEALES  COLINDA CON PREDIOS DE N.N. EL LOTE 14 POR EL OCCIDENTE  EN 10 METROS LINEALES COLINDA CON VIA PUBLICA Y ENCIERRA.</t>
  </si>
  <si>
    <t>234-20652</t>
  </si>
  <si>
    <t>LOTE UNO (1) con area de 181.12 M2 cuyos linderos y demas especificaciones obran en ESCRITURA 1015, 2012/09/03, NOTARIA UNICA PUERTO LOPEZ. Articulo 11 Decreto 1711 de 1984</t>
  </si>
  <si>
    <t>ESCRITURA # 4553 DEL 3-11-2021</t>
  </si>
  <si>
    <t>NOTARIA 44 DE BOGOTA</t>
  </si>
  <si>
    <t>234-20653</t>
  </si>
  <si>
    <t>LOTE DOS (2) con area de 180.48 M2 cuyos linderos y demas especificaciones obran en ESCRITURA 1015, 2012/09/03, NOTARIA UNICA PUERTO LOPEZ. Articulo 11 Decreto 1711 de 1984</t>
  </si>
  <si>
    <t>ESCRITURA # 1537  DEL 29-07-1996</t>
  </si>
  <si>
    <t>NOTARIA 36 DE BOGOTA</t>
  </si>
  <si>
    <t>234-20654</t>
  </si>
  <si>
    <t>LOTE TRES (3) con area de 14.60 M2  cuyos linderos y demas especificaciones obran en ESCRITURA 1015, 2012/09/03, NOTARIA UNICA PUERTO LOPEZ. Articulo 11 Decreto 1711 de 1984</t>
  </si>
  <si>
    <t>234-20655</t>
  </si>
  <si>
    <t xml:space="preserve">AREA DE (82.60M2) LINDEROS Y DEMAS ESPECIFICACIONES SEGUN ESCRITURA N° 1116 DEL 21/09/2012, OTORGADA EN LA NOTARIA UNICA DE PUERTO LOPEZ.POR EL NORTE  EN 7.00 METROS LINEALES COLINDA CON VIA PUBLICA  POR E SUR EN  7.00 METROS LINEALES COLINDA CON EL LOTE 19  POR EL ORIENTE EN 11.80 METROS LINEALES  COLINDA CON MARIA TRINIDAD VANEGAS  POR EL OCCIDENTE  EN 11.80 METROS LINEALES COLINDA CON LA  MARIA TRINIDAD VANEGAS-LOTE 3  Y ENCIERRA  EL PERIMETRO  </t>
  </si>
  <si>
    <t>234-20662</t>
  </si>
  <si>
    <t xml:space="preserve">AREA:  14HAS 3596 MTS.2  SE TOMA COMO PUNTO DE PARTIDA EL DETALLE 5001 DE COORDENADAS PLANAS N= 892163.92 Y E= 924090.37 LOCALIZADO EN EL NORESTE DEL PREDIO DONDE CONCURREN LAS COLINDACIAS DE VICTOR MURILLO Y EL PREDIO A DESLINDAR NORESTE:  DEL DETALE 5001 DIRECCION SURESTE AL DETALLE 5004ª DE COORDENADAS PLANAS N= 891688.65 Y E= 924523.79 EN LONGITUD TOTAL DE 651..83 MTS. CON VICTOR MURILLO, CERCA AL MEDIO.  SUR: DEL DETALLE 5004ª DIRECCION SUROESTE AL DETALLE 5008ª DE COORDENADAS PLANAS N= 891638.67 Y E= 924221.57 EN LONGITUD 306.41 MTS. CON CAMIO ROJAS CAÑO CHAQUETO, ZONA FORESTAL PROTECTORA DEL CAÑO CHAQUETO AL MEDIO.  OESTE: DEL DETALLE5008A DIRECCION NORESTE AL DETALLE 5009ª DE COORDENADAS PLANAS N=  891774.74 Y E= 924523.79 EN LONGITUD DE 244.99 MTS.  CON CAMILO ROJAS, CAÑO CHAQUETO, ZONA FORESTAL PROTECTORA DEL CAÑO CHAQUETO AL MEDIO; DEL DETALE 5009A DIRECCION   NORESTE AL DETALLE 5012 DE COORDENADAS PLA NAS N= 891100.16 Y E=923970.07 EN LONGITUD DE 438.23 MTS. CON VICTOR MURILLO, CERCA AL MEDIO.  NORESTE:  DEL DETALLE 5012 DIRECCION NOESTE AL DETALLE 5001, PUNTO DE PARTIDA, DE COORDENADAS CONOCIDAS EN LONGITUD TOTAL DE 136.15 MTS CON VICTOR MURILLO, CERCA AL MEDIO Y ENCIERRA.  LAS DEMAS ESPECIFICACIONES TECNICAS SE ENCUENTRAN CONTENIDAS EN EL PLANO NUMERO 50-124-000919 VER FOLIO 2 Y 39 (PLANO DEL PREDIO) CON FECHA DIC/2009 QUE HACE PARTE DE EXPEDIENTE NUMERO B50056806032009.FECHA ELABORACION 11-08-2010 ELABORADO GORIA E AMADOR DE JARAMILLO.       </t>
  </si>
  <si>
    <t>234-20663</t>
  </si>
  <si>
    <t xml:space="preserve">AREA A TITULAR:  463 HECTAREAS 5658 METROS CUADRADROS CUYOS LINDEROS SON:  PUNTO DE PARTIDA:  EL PUNTO A001 DE COORDENADAS PLANAS N: 890710.75 Y E: 917190.56, SITUADO AL NORTE DEL PREDIO DONDE CONCURREN LAS COLINDANCIAS DE ARNOLDO REY, CAÑO PIEDRA, ZONA FLORESTA PROTECTORA DE CAÑO PIEDRAS Y EL PREDIO A DESLINDAR. NORTE: DEL PUNTO A002A EN DIRECCION SURESTE AL PUNTO 5 DE COORDENADAS PLANAS N: 890023.35 Y E: 918752.43 CON CAÑO PIEDRA, ZONA FORESTAL PROTECTORA DE CAÑO PIEDRA AL MEDIO EN DISTANCIA DE 1706.44 MTS. ESTE:  DEL PUNTO 5 EN DIRECCION SUR AL PUNTO 5002 DE COORDENADAS PLANAS N: 888846.93 Y E: 919000.55 CON LUVIN MANA, EN DISTANCIA DE 1583.80 MTS, SUR: DEL PUNTO 5002 EN DIRECCION OESTE A PUNTO  A004 DE COORDENADAS PLANAS N: 888197.15 Y E: 916794.60 CON CAÑO COLORADO, ZONA FORESTAL PROTECTORA AL  MEDIO EN DISTANCIA DE 2374.78 MTS  OESTE: DEL PUNTO  A004 EN DIRECCION   NORTE AL PUNTO A002A DE COORDENADS PLANAS CONOCIDAS PUNTO DE PARTIDA CON ARNOLDO REY EN DISTANCIA DE 3863.49 MTS Y  ENCIERRA . LAS DEMAS ESPECIFICACIONES TECNICAS SE ENCUENTRAN CONTENIDAS EN EL PLANO NUMERO 50-568-00920 VER FOLIO 28 Y 39 (PLANO DEL PREDI) DE FECHA 20-11-2009 QUE HACE PARTE DEL EXP. NUMERO B50056806152009 FECHA EABORACION 27-05-2011. ELABORADO POR GLO RIA E, AMADO DE JARAMILLO.     </t>
  </si>
  <si>
    <t>234-20664</t>
  </si>
  <si>
    <t>CABIDA SUPERFICIARIA:  38 HECTAREAS, 0368 METROS CUADRADOS CUYOS LINDEROS SON:  POR EL NORTE:  PARTIENDO DEL PUNTO 1 HASTA EL PUNTO 2 EN UNA DISTANCIA DE 426,88 METROS CON PREDIOS DEL SEÑOR BERNARDO  RODRIGUEZ, DESDE EL PUNTO 2 HASTA EL PUNTO 3 EN UNA DISTANCIA DE 30,50 METROS CON AREA DE RESERVA FORESTAL, DEL PUNTO 3 AL PUNTO 5 EN UNA DISTANCIA DE 537,82 METROS CON PREDIOS DE LA SEÑORA LUZ MIRIAM CUBIDES.  POR EL SUR PARTIENDO DEL PUNTO 8 AL 9 EN UNA DISTANCIA DE 788,07 MTS CON PREDIOS DE LA SEÑORA MARTHA JANETH MADRID.  POR EL OCCIDENTE PARTIENDO DESDE EL PUNTO 6 HASTA E PUNTO 8 EN UNA DISTANCIA DE 491,13 METROS CON PREDIOS DE LA SEÑORA MARIA ELISA PINTO.  POR EL ORIENTE PARTIENDO DEL PUNTO 9 HASTA EL PUNTO 1 EN UNA DISTANCIA DE 501,69 CON PREDIOS DEL SEÑOR ESNEIDER PINTO.     LINDEROS SEGÚN RESOLUCIÓN DE ADJUDICACIÓN NORTE: DEL PUNTO NÚMERO 1 SE CONTINUA EN SENTIDO GENERAL NORESTE, SIGUIENDO LA COLINDANCIA CON EL PREDIO DE BERNARDO RODRÍGUEZ, EN UNA DISTANCIA DE 426.88 METROS, HASTA ENCONTRAR EL PUNTO NÚMERO 2 DE COORDENADAS YA CONOCIDAS GEOGRÁFICAS LAT =03° 35´ 0.138´´ N Y LOG = 71°  44´ 39,361´´ W,  UBICADO EN EL SITIO DONDE CONVERGEN LAS COLINDANCIAS CON EL PREDIO DE BERNARDO RODRÍGUEZ Y LA ZONA DE RESERVA FORESTAL DEL CAÑO. ESTE: DEL PUNTO 2 SE CONTINUA EN SENTIDO GENERAL SURESTE, SIGUIENDO LA COLINDANCIA LA ZONA DE RESERVA FORESTAL DEL CAÑO, EN UNA DISTANCIA DE 537,82METROS, HASTA ENCONTRAR EL PUNTO NÚMERO 6 DE COORDENADAS GEOGRÁFICAS LAT = 03° 34´46,994´´ N Y LOG = 71° 44´29,317´´ W, UBICADO EN EL SITIO DONDE CONVERGEN LAS COLINDANCIAS CON LA ZONA DE RESERVA FORESTAL DEL CAÑO Y EL PREDIO DE MARÍA ELISA PINTO. DEL PUNTO NÚMERO 6 SE CONTINUA EN SENTIDO GENERAL SURESTE, SIGUIENDO LA COLINDANCIA CON EL PREDIO DE MARÍA ELISA PINTO, EN UNA DISTANCIA DE 491,13METROS, HASTA ENCONTRAR EL PUNTO NÚMERO 9 DE COORDENADAS GEOGRÁFICAS LAT = 03° 34´34,524´´ N Y LONG = 71° 44´ 39,256´´ W, UBICADO EN EL SITIO DONDE LAS COLINDANCIAS CON EL PREDIO DE MARÍA ELISA PINTO Y CON EL PREDIO DE MARTHA JANETH MADRIL. SUR: DEL PUNTO NÚMERO 8 SE CONTINUA EN SENTIDO GENERAL NORESTE, SIGUIENDO LA COLINDANCIA CON EL PREDIO DE MARTHA JANETH MADRIL, EN UNA DISTANCIA DE 788.07METROS, HASTA ENCONTRAR EL PUNTO NÚMERO 9 DE COORDENADAS GEOGRÁFICAS LAT = 03° 34´45.136´´ N Y LONG = 71° 44´55.579´´ W, UBICADO EN EL SITIO DONDE CONVERGEN LAS COLINDANCIAS CON EL PREDIO DE MARTHA JANETH MADRIL Y CON EL PREDIO DE ESNEYDER PINTO. OESTE: DEL PUNTO NÚMERO 9 SE CONTINÚA EN SENTIDO GENERAL NORESTE, SIGUIENDO LA COLINDANCIA CON EL PREDIO DE ESNEYDER PINTO, EN UNA DISTANCIA DE 501.69METROS, HASTA ENCONTRAR EL PUNTO NÚMERO 1 DE COORDENADAS CONOCIDAS Y ENCIERRA</t>
  </si>
  <si>
    <t>234-20665</t>
  </si>
  <si>
    <t xml:space="preserve">CABIDA SUPERFICIARIA:  DE  NOVENTA Y SEIS HECTAREAS NUEVE MIL   QUINIENTOS DIEZ METROS 96-9510.  CUYOS LINDEROS SON:  POR EL NORTE:  DESDE EL PUNTO 4 HASTA EL PUNTO 5 EN UNA DISTANCIA DE 678.75 METROS CON PREDIOS DEL SEÑOR MANUEL TRIANA;  POR EL SUR:     CABIDA SUPERFICIARIA:   NOVENTA Y SEIS HECTAREAS NUEVE MIL DESDE EL PUNTO 1 HASTA EL PUNTO 11 EN UNA  DISTANCIA DE 850,66 METROS CON LOTE BALDIO;   POR EL ORIENTE DESDE EL PUNTO 5 HASTA EL PUNTO 11 EN UNA DISTANCIA DE 2106,73 METROS CON CAÑO AFLUENTE DEL RIO TILLAVA;  POR EL OCCIDENTE DESDE EL PUNTO 1 HASTA EL PUNTO 2 EN UNA DISTANCIA DE 600 METROS CON PREDIO BALDIO Y DESDE EL PUNTO 2 HASTA EL PUNTO 4 EN UNA DISTANCIA DE 1040,14 METROS CON PREDIOS DE ROSARIO MONTEALEGRE.        SEGUN RESOLUCION RTV 024 DEL 28/11/2012,  AREA DE (89HAS0782M2), LINDEROS POR EL NORTE DESDE EL PUNTO 4 HASTA EL PUNTO 5 EN UNA DISTANCIA DE 678.75MTS CON PREDIOS DEL SEÑOR MANUEL TRIANA; POR EL SUR DESDE EL PUNTO 1 HASTA EL PUNTO 11 EN UNA SISTANCIA DE 850.66 MTS, CON LOTE BALDIO ; POR EL ORIENTE DESDE EL PUNTO 5 HASTA EL PUNTO 11 EN UNA DISTANCIA DE 2106.73 METROS CON CAÑO AFLUENTE DEL RIO TILLAVA, POR EL OCCIDENTE DESDE EL PUNTO 1 HASTA EL PUNTO 2 EN LUNTO 4  EN UNA DISTANCIA DE 1039.472 METROS CON PREDIO DE ROSARIO MONTEALEGRE. Y ENCIERRA   </t>
  </si>
  <si>
    <t>234-20666</t>
  </si>
  <si>
    <t>CABIDA SUPERFICIARIA:   OCHENTA Y CUATRO HECTAREAS DOS MIL QUINIENTOS NOVENTA Y SIETE METROS (84-2597).  CUYOS LINDEROS SON:  POR EL NORTE:  DESDE EL PUNTO 22 HASTA EL PUNTO 23 EN UNA DISTANCIA DE 884,845 METROS CON EL PREDIO DENOMINADO LAS HORMIGAS;   POR EL SUR: DESDE EL PUNTO 20 HASTA EL PUNTO 21 EN UNA  DISTANCIA DE 498,227 METROS CON PREDIOS DEL SEÑOR IGNACIO RODRIGUEZ Y DESDE EL PUNTO 21 AL 24 EN UNA DISTANCIA DE 1061,887 METROS CON PREDIO DE LA SEÑORA CECILIA DIAZ;  POR EL ORIENTE DESDE EL PUNTO 23  HASTA EL PUNTO 24 EN UNA DISTANCIA DE 1019,547  METROS CON VIA PUBLICA;  POR OCCIDENTE  DESDE EL PUNTO 20 HASTA EL PUNTO 22 EN UNA DISTANCIA DE 956,913 METROS CON EL CAÑO MARCHAN.</t>
  </si>
  <si>
    <t>234-20667</t>
  </si>
  <si>
    <t xml:space="preserve">CABIDA SUPERFICIARIA:   VEINTE HECTAREAS  TRES MIL NOVECIENTOS NOVENTA Y SIETE METROS CUADRADOS (20-3997).  CUYOS LINDEROS SON:  POR EL NORTE:  DESDE EL PUNTO 61 HASTA EL PUNTO 48 EN UNA DISTANCIA DE 248,930 CON CAÑO;  POR EL SUR DESDE EL PUNTO 53 HASTA EL PUNTO 54 EN UNA DISTANCIA DE 385,89 METROS CON PREDIOS DE LA SEÑORA CECIIA DIAZ;  POR EL ORIENTE DESDE EL PUNTO 48 HASTA EL PUNTO 53 EN UNA DISTANCIA DE 981,33 METROS CON PREDIOS DEL SEÑOR FERNANDO ORTIZ;     POR EL OCCIDENTE  DESDE EL PUNTO 54  HASTA EL PUNTO 60 EN UNA DISTANCIA DE 833,6  METROS CON PREDIOS DE LA SEÑORA FORABA CARDOZO, DESDE EL PUNTO 60 HASTA EL PUNTO 61 EN UNA DISTANCIA DE 238,520 METROS CON PREDIOS DEL SEÑOR LUIS CARLOS BENJUMEA.         </t>
  </si>
  <si>
    <t>234-20674</t>
  </si>
  <si>
    <t xml:space="preserve">AREA DE (279M2) LINDEROS Y DEMAS ESPECIFICACIONES SEGUN ESCRITURA N° 1239 DEL 19/10/2012, OTORGADA EN LA NOTARIA UNICA DE PUERTO LOPEZ.POR EL NORTE  EN 17.40 METROS LINEALES COLINDA CON RODRIGUEZ G. MIRIAM Y EN 10.40 METROS LINEALES COLINDA CON ALVARADO DAGOBERTO -- POR EL SUR EN 28 MTS LINEALES COLINDA CON LA CARRERA 13 POR EL ORIENTE EN 10.00 METROS LINEALES  COLINDA CON LA CALLE 5B  POR EL OCCIDENTE  EN 10 METROS LINEALES COLINDA EL MUNICIPIO  Y  ENCIERRA  EL PERIMETRO  </t>
  </si>
  <si>
    <t>234-20675</t>
  </si>
  <si>
    <t xml:space="preserve">POR EL NORTE DESDE EL PUNTO # 1 HASTA EL PUNTO # 2 CON UNA DISTANCIA EN LINEA RECTA DE 256.49 MTS CON EL PREDIO DE PROPIEDAD DEL SEÑOR LUIS HUMBERTO BALLESTEROS Y DESDE EL PUNTO # 2 HASTA EL PUNTO # 3 CON UNA DISTANCIA EN LINEA QUEBRADA DE 368.73MTS CON EL PREDIO DE PROPIEDAD DEL SEÑOR EDELBERTO ROJAS. POR EL ORIENTE DESDE EL PUNTO # 3 HASTA E PUNTO # 4 CON UNA DISTANCIA EN LINEA QUEBRADA DE 294.03 MTS CON EL PREDIO DE PROPIEDAD DE LA SEÑORA ROSALBA SILVA Y DESDE EL PUNTO # 4 HASTA EL PUNTO # 5 CON UNA DISTANCIA EN LINEA QUEBRADA DE 974.95 MTS  CON EL PREDIO DE PROPIEDAD DE LA SEÑORA CECILIA CECILIA DIAZ CARDNA.   POR EL SUR DESDE EL PUNTO #5 HASTA EL PUNTO # 6 CON UNA DISTANCIA EN LINEA RECTA DE 1199.82 MTS CON EL PREDIO DE PROPIEDAD DE LA SEÑORA CECILIA DIAZ CARDONA.  POR EL OCCIDENTE DESDE EL PUNTO # 6 HASTA EL PUNTO # 7 CON UNA DISTANCIA EN LINEA RECTA DE 668.04 MTS CON EL PREDIO DE PROPIEDAD DE A SEÑORA CECILIA DIAZ CARDONA Y DESDE EL PUNTO # 7 HASTA EL PUNTO #1 CON UNA DISTANCIA EN LINEA RECTA DE 678.87 MTS CON EL PREDIO DE PRPIEDAD DE EL SEÑR LUIS HUMBERTO BALLESTEROS  CABIDA (35HAS7598M2) LINDEROS POR EL NORTE DESDE EL PUNTO 4 HASTA EL 5 EN UNA DISTANCIA DE 958.43MTS CON PREDIOS DE LA SEÑORA CECILIA DIAZ CARDONA POR EL SUR DESDE EL PUNTO 6 HASTA EL PUNTO 7 EN UNA DISTANCIA DE 691.01 MTS CON PREDIOS DE LA SEÑORA CECILIA DIAZ CARDONA; POR EL ORIENTE DESDE EL PUNTO 5 HASTA EL PUNTO 6 EN UNA DISTANCIA DE 1199.82 MTS, CON PREDIOS DE LA SEÑORA CECILIA DIAZ CARDONA, POR EL OCCIDENTE DESDE EL PUNTO 7 HASTA EL PUNTO 4 EN UNA DISTANCIA DE 1203.50 MTS CON PREDIOS DEL SEÑOR EDELBERTO ROJAS. </t>
  </si>
  <si>
    <t>234-20678</t>
  </si>
  <si>
    <t xml:space="preserve">AREA DE (908HAS1820M2) LINDEROS Y DEMAS ESPECIFICACIONES SEGUN RESOLUCION N° 0482 DEL 30/11/2011, INSTITUTO COLOMBIANO DE DESARROLLO RURAL -     AREA DE (908HAS1820M2) LINDEROS Y DEMAS ESPECIFICACIONES SEGUN RESOLUCION N° 0482 DEL 30/11/2011, INSTITUTO COLOMBIANO DE DESARROLLO RURAL ¿ LINDEROS PUNTO DE PARTIDA RL DETALLE 112 DE COORDENADAS PLANAS N= 1012360.01MTS Y E=984110.29MTS. LOCALIZADO AL NOROESTE DEL PREDIO DONDE CONCURREN LAS COLINDANCIAS CON ZONA DE VIA Y DAGO NELSON CASTAÑEDA Y ELPREDIO A DESLINDAR. NORTE DEL DETALLE 112 EN DIRECCION SUROESTE AL DETALLE 109 DE COORDENADAS PLANAS = 1011558.29MTS Y E=986055.44MTS EN LONGITUD DE 2019.73MTS. CON DAGO NELSON CASTAÑENDA MARTINEZ Y CERCA AL MEDIO ESTE= DEL DETALLE 57 EN DIRECCION NORESTE AL DETALLE 112 DE COORDENADAS PLANAS CONOCIDAS EN LONGITUD DE 3645.84 MTS. CON ZONA DE VIA Y ENCIERRA.    </t>
  </si>
  <si>
    <t>234-20682</t>
  </si>
  <si>
    <t xml:space="preserve">LOTE 1  CON AREA DE 192.82 M2 CUYOS LINDEROS SON:  NORTE:  EN 17.30 METROS LINEALES COLINDA CON VIA PUBLICA CALLE 12,  SUR:  EN 15.96 METROS LINEALES COLINDA CON LUIS EDUARDO DORADO, POR EL ORIENTE:  EN 12.00 METROS LINEALES COLINDA CON VIA PUBLICA CARRERA 4, POR EL OCCIDENTE:  EN 10.99 METROS LINEALES COLINDA CON PREDIOS DE MARIA ELADIA CORREA Y ENCIERRA.  Y DEMAS ESPECIFICACIONES OBRAN EN ESCRITURA 697, 2012/07/09, NOTARIA UNICA PUERTO LOPEZ. </t>
  </si>
  <si>
    <t>234-20683</t>
  </si>
  <si>
    <t xml:space="preserve">LOTE REMANENTE  CON AREA DE 129.18 M2 CUYOS LINDEROS SON:   NORTE:  EN 15.96 METROS LINEALES COLINDA CON PREDIO DE LUIS EDUARDO DORADO,  SUR:  EN 15.00 METROS LINEALES COLINDA CON NOEL VELASCO Y SOLFY DORADO, POR EL ORIENTE:  EN 8.20 METROS LINEALES COLINDA CON VIA PUBLICA CARRERA 4, POR EL OCCIDENTE:  EN 8.35 METROS LINEALES COLINDA CON PREDIOS DE MARIA ELADIA CORREA Y ENCIERRA.  Y DEMAS ESPECIFICACIONES OBRAN EN ESCRITURA 697, 2012/07/09, NOTARIA UNICA PUERTO LOPEZ.             </t>
  </si>
  <si>
    <t>234-20685</t>
  </si>
  <si>
    <t xml:space="preserve">CABIDA DE (4772 M2) LINDEROS POR EL NORTE  DESDE EL PUNTO 1 EN LINEA RECTA HASTA EL PUNTO 2 CON UNA DISTANCIA DE 56.47 MTS CON EL REBALSE DEL RIO TILLAVA, POR EL SUR DESDE EL PUNTO 3 EN LINEA RECTA HASTA EL PUNTO 4 CON UNA DISTANCIA DE 101.48 MTS CON EL PREDIO DE VICTOR MURILLO. POR EL OCCIDENTE DESDE EL PUNTO 2 EN LINEA QUEBRADA HASTA EL PUNTO 3 CON UNA DISTANCIA DE 73.17 MTS CON EL REBALSE DEL RIO TILLAVA. POR EL ORIENTE DESDE EL PUNTO 4 EN LINEA RECTA HASTA EL PUNTO 1 CON UNA DISTANCIA DE 72.73MTS CON VIA ALTO  TILLAVA A PUERTO GAITAN. CABIDA Y LINDEROS TOMADOS DE LA RESOLUCIÓN DE ADJUDICACIÓN N° 5381 DEL 29/09/2015 DEL INCODER-VILLAVICENCIO; ASI: CUATRO MIL SETECIENTOS SETENTA Y DOS METROS CUADRADOS (4772 M2), SE TOMO COMO PUNTO DE PARTIDA EL PUNTO 2A DE COORDENADAS PLANAS X= 1257120.38 ME Y Y=893859.00 MN, UBICADO EN EL SITIO DONDE CONCURREN LAS COLINDANCIAS CON ÁREA DE PROTECCIÓN AMBIENTAL RIO TILLAVA Y REBALSE DEL RIO TILLAVA.  COLINDANCIAS NORTE: DEL PUNTO N° 2A SE CONTINUA EN SENTIDO GENERAL SURESTE, SIGUIENDO LA COLINDANCIA CON REBALSE DEL RIO TILLAVA, EN UNA DISTANCIA DE 40.7 METROS, HASTA ENCONTRAR EL PUNTO 3 DE COORDENADAS PLANAS X=1257152.65 ME Y Y=893834.19 MN, UBICADO EN EL SITIO DONDE CONVERGEN LAS COLINDANCIAS DE REBALSE DEL RIO TILLAVA Y VIA CARRETEABLE TILLAVA- PUERTO GAITAN, ESTE: DEL PUNTO NUMERO 3 SE CONTINUA EN SENTIDO GENERAL SUR, SIGUIENDO LA COLINDANCIA CON VIA CARRETEABLE TILLAVA - PUERTO GAITAN, EN UNA DISTANCIA DE 72.78 METROS, HASTA ENCONTRAR EL PUNTO 4 DE COORDENADAS PLANAS X=1257152.75 ME Y Y= 893761.41 MN, UBICADO EN EL SITIO DONDE CONVERGEN LAS COLINDANCIAS DE LA VIA CARRETEABLE TILLAVA - PUERTO GAITAN, Y EL PREDIO DE VICTOR MURILLO, SUR: DEL PUNTO N° 4 SE CONTINUA EN SENTIDO GENERAL NOROESTE, SIGUIENDO LA COLINDANCIA CON EL PREDIO DE VICTOR MURILLO, EN UNA DISTANCIA DE 85.70 METROS, HASTA ENCONTRAR EL PUNTO 4A DE COORDENADAS PLANAS X= 1257077.60 ME Y Y= 893802.60 MN, UBICADO EN EL SITIO DONDE CONVERGEN LAS COLINDANCIAS DE EL PREDIO DE VICTOR MURILLO Y ÁREA DE PROTECCIÓN AMBIENTAL RIO TILLAVA, OESTE: DEL PUNTO N° 4A SE CONTINUA EN SENTIDO HGENERAL NORESTE, SIGUIENDO LA COLINDANCIA CON EL ÁREA DE PROTECCIÓN AMBIENTAL RIO TILLAVA, PASANDO POR LOS PUNTOS 5 Y 6, EN UNA DISTANCIA DE 110.99 METROS, HASTA ENCONTRAR EL PUNTO 2A DE COORDENADAS CONOCIDAS Y ENCIERRA. </t>
  </si>
  <si>
    <t>234-20686</t>
  </si>
  <si>
    <t>AREA DE (5HAS6989M2), LINDEROS POR EL NORTE DESDE EL PUNTO 5 EN LINEA RECTA HASTA EL PUNTO 6 CON UNA DISTANCIA DE 62.18 MTS CON EL PREDIO DE VICTOR MURILLO, POR EL  SUR DESDE EL PUNTO 7 EN LINEA RECTA HASTA EL PUNTO 8 CON UNA DISTANCIA DE 183.40 MTS CON EL PREDIO DE VICTOR MURILLO. POR EL OCCIDENTE DESDE EL PUNTO 6 EN LINEA RECTA HASTA EL PUNTO 7 CON UNA DISTANCIA DE 508.73MTS CON EL PREDIO DE VICTOR MURILLO POR EL ORIENTE DESDE EL PUNTO 8 EN LINEA RECTA HASTA EL PUNTO 5 CON UNA DISTANCIA DE 555.27  MTS CON EL PREDIO DE VICTOR. MURILLO</t>
  </si>
  <si>
    <t>234-20687</t>
  </si>
  <si>
    <t>AREA DE (5791HAS 1000M2), POR ELNORTE DESDE EL PUNTO 8 EN LLINEA QUEBRADA HASTA EL PUNTO 9 CON UNA DISTANCIA DE 3905.71 MTS CON EL PREDIO DEL SEÑOR ALFREDO MADRID VELASQUEZ  DESDE EL PUNTO 9 EN LINEA QUEBRADA HASTA EL PUNTO 1  EN LINEA QUEBRADA HASTA EL PUNTO 2  CON UNHA DISTANCIA DE 3219.31 MTS CON EL PREDIO DE ELISA PINTO. POR EL SUR DESDE EL PUNTO  4 HASTA EL 5 CON UNA DISTANCIA DE 28.00.90MTS CON EL PREDIO DEL SEÑOR JAIME DUARTE CARVAJAL, DESDE EL PUNTO 5 EN LINEA&lt; QUEBRADA HASTZ EL PUNTO 6 CON UNA DISTANCIA DE 11772.27MTS CON EL PREDIO DEL SEÑOR GUILLERMO SABOGAL CARVAJAL "LA ILUCION Y DESDE EL PUNTO 6 EN LINEA QUEBRADA HASTA EL PUNTO 7 CON UNA DISTANCIA DE 512.62 MTS CON EL PREDIO DEL SEÑOR JAIME DUARTE CARVAJAL  POR EL OCCIDENTE  DESADE EL PUNTO 7 EN LINEA QUEBRADA HASTA EL PUNTO 8 CON UNA DISTANCIA DE 7563.83 MTS CON EL PREDIO SAN GIL  DEL SEÑOR GIL DUARTE DIAZ  POR ELORIENTE DESDE EL PUNTO 2 EN LINEA QUEBRADA HASTA EL PUNTO 3 CON UNA DISTANCIA DE 8371.44 MTS CON EL PREDIO DEL RESGUARDO INDIGENA EL TIGRE  DESDE EL PUNTO 3 EN LINEA QUEBRADA HASTA EL PUNTO 4 CON UNA DISTANCIA DE 3203.18 MTS CON OREDIO DE LOS SEOÑRES JULIO OSWALDO VELASQUEZ CASTRO "EL HATO" Y LUIS EDUARDO MONTAÑEZ BARBOSA "BRISAS DEL ITEVIARE"</t>
  </si>
  <si>
    <t>234-20697</t>
  </si>
  <si>
    <t xml:space="preserve">CABIDA DE (9 HAS 6250M2)LINEROS SEGUN RTV DEL 28 DE NOVIEMBRE DE 2012, LINDERO NORTE  DESDE EL PUNTO 9 EN LINEA RECTA HASTA EL PUNTO 5 EN UNA DISTANCIA DE 341.73 METROS CON EL PREDIO DE EN POSESION DE VICTOR MURILLO, SUR DESDE EL PUNTO 9 EN LINEA RECTA HASTA EL PUNTO 10 EN UNA DISTANCIA DE 78.56MTS CON EL PREDIO EN POSESION DE VICTOR MURILLO. POR EL ORIENTE DESDE EL PUNTO 10 EN LINEA RECTA HASTA EL PUNTO 11 EN UNA DISTANCIA DE 487.92 MTS Y DESDE EL PUNTO 11 EN LINEA RECTA HASTA EL 12 EN UNA DISTANCIA DE 157.21 METROS CON EL PREDIO EN POSESION DE VICTOR MURILLO. POR EL OCCIDENTE DESDE EL PUNTO 5 EN LINEA RECTA HASTA EL PUNTO 8 EN UNA DISTANCIA DE 555.27 MTS Y DESDE EL PUNTO 8 EN LINEA RECTA HASTA EL PUNTO 9 EN UNA DISTANCIA DE 196.45 MTS CON EL PREDIO DE POSESION DE VICTOR MURILLO.          AREA DE TERRENO: DIEZ HECTÁREAS Y TRES MIL SETENTA Y SIETE (10 HAS + 3077 M2). PUNTO DE PARTIDA: PUNTO NUMERO 5, COLINDA NORTE: PARTIENDO  DESDE EL PUNTO 5 HASTA EL PUNTO NUMERO 12 EN LÍNEA RECTA CON UNA DISTANCIA DE 341.73 METROS CON PREDIO  PROPIEDAD  DE VICTOR  HUGO MURILLO. ESTE: DESDE EL PUNTO  NUMERO 12 HASTA EL PUNTO NUMERO 10 EN LÍNEA QUEBRADA CON UNA DISTANCIA DE 636..13 METROS CON PREDIO PROPIEDAD DEL SEÑOR VICTOR HUGO MURILLO. SUR: DESDE EL PUNTO  NUMERO 10 HASTA EL PUNTO  NUMERO 9 EN LÍNEA RECTA CON UNA DISTANCIA DE 78.56 METROS   CON PREDIO PROPIEDAD  DEL SEÑOR VICTOR HUGO MURILLO. OESTE: DESDE EL PUNTO NUMERO 9  HASTA EL PUNTO  NUMERO 5 EN LÍNEA QUEBRADA  CON UNA DISTANCIA DE 751.72 METROS  CON  PREDIO PROPIEDAD DEL SEÑOR VICTOR HUGO MURILLO.    </t>
  </si>
  <si>
    <t>234-20698</t>
  </si>
  <si>
    <t>PREDIO RURAL CON AREA DE (977 HAS-8558M2) CUYOS LINDEROS SON: PUNTO DE PARTIDA; EL DRECHO 183 LOCALIZADO EN EL COSTADO NORTE DEL PREDIO: NORTE; PARTIENDO DEL DETALLE 183 CON DIRECCION GENERAL S.E. HASTA LLEGAR AL DETALLE 11A, LINDA EN 2355 METROS CON ROMERO HERRERA ALICIA, ESTE: DESDE EL DETALLE 11A CON DIRECCION GENERAL SW, HASTA LLEGAR AL DETALLE 50A, LINDA EN 3866 METROS CON FINCA LA ESMERALDA 1 DE PROPIEDAD DE GARCIA ORTIZ JULIO ERNESTO, SUR: DESDE EL DETALLE 50A CON DIRECCION GENERAL SW HASTA LLEGAR AL DETALLE 103, CON EL CAÑITO NN AL MEDIO, LINDA EN 1623 METROS CON URREGO BELTRAN LUIS; OESTE: PARTIENDO DEL DETALLE 103 CON DIRECCION GENERAL N.W HASTA LLEGAR AL DETALLE 152, LINDA CON CAÑO BORJA EN MEDIO, EN  2141METROS, CON REYES REYES CORNELIO Y PARTIENDO DEL DETALLE 152 CON DIRECCION GENERAL N.E. HASTA LLEGAR AL DETALLE 183 CON CAÑO PALMERAS EN MEDIO  LINDA EN 5272 METROS, CON GOMEZ PARRADO JOSE ENRIQUE Y ENCIERRA LA COLINDANCIA.   DEMAS ESPECIFICACIONES OBRAN EN ESCRITURA 1462 DEL 05/12/2012 NOTARIA UNICA PUERTO LOPEZ.</t>
  </si>
  <si>
    <t>234-20699</t>
  </si>
  <si>
    <t xml:space="preserve">LOTE RURAL CON AREA DE (977 HAS-8558M2) CUYOS LINDEROS SON; PUNTO DE PARTIDA: EL DERECHO 11A LOCALIZADO EN EL COSTADO NORTE DEL PREDIO.  NORTE: PARTIENDO DEL DETALLE  11A CON DIRECCION GENERAL, E. HASTA LLEGAR AL DETALLE 11, LINDA EN 2221METROS CON ROMERO HERRERA ALICIA, ESTE: DESDE EL DETALLE 11 CON DIRECCION GENERAL SW HASTA LLEGAR AL DETALLE 50, CAÑO TONINA AL MEDIO, LINDA EN 4378 METROS CON LANDAETA JOSE AQUILINO, SUR: PARTIENDO DEL DETALLE 50  CON DIRECCION GENERAL W HASTA LLEGAR AL DETALLE 50A, CON EL CAÑO BOYA Y CAÑITO NN AL MEDIO, LINDA EN 3481 METROS, CON URREGO  BELTRAN  LUIS,  OESTE: PARTIENDO DEL DETALLE 50A CON DIRECCION GENERAL N.E. HASTA LLEGAR AL DETALLE 11A LINDA EN 3866 METROS CON FINCA LA ESMERALDA HOY LA ESMERALDA 2 DE PROPIEDAD DE BEATRIZ LEYTON MOGOLLON  Y ENCIERRA. DEMAS ESPECIFICACIONES OBRAN EN ESCRITURA 1462 DEL05/12/2012, NOTARIA UNICA PUERTO LOPEZ.            </t>
  </si>
  <si>
    <t>234-20700</t>
  </si>
  <si>
    <t xml:space="preserve">LOTE N° 7  CON EXTENSIÓN DE (864.21M2)  CUYOS LINDEROS Y DEMÁS ESPECIFICACIONES OBRAN EN ESCRITURA 1467, 6/12/2012, NOTARIA UNICA DE PUERTO LOPEZ. ARTÍCULO 11 DECRETO 1711 DE 1984. LINDEROS NORTE COLINDA CON LA CALLE 20 EN LONGITUD DE 27.7 METROS. COLINDA CON LA CALLE 20 EN LONGITUD DE 27.7 METROS. ORIENTE COLINDA CON EL LOTE 6 DE PROPIEDAD DE NESTOR FABIAN GUTIERREZ BRICEÑO  EN LONGITUD DE 33.80  METROS POR EL SUR COLINDA CON PROPIEDAD DE MARIA ESTHER LESMES ABELASRDO URBINA  EVELIA OLIVO (HOTEL CIMARRON) POR EL OCCIDENTE  COLINDA CON LA CARRERA 10 EN LONGITUD DE 32.85 METROS Y ENCIERRA. </t>
  </si>
  <si>
    <t>234-20701</t>
  </si>
  <si>
    <t>PREDIO RURAL CON CABIDA DE: MIL SEISCIENTAS VEINTICUATRO HECTAREAS SEIS MIL SEISCIENTOS SETENTA METROS CUADRADOS (1624 HAS.-6670 M2).......LINDEROS ASI: PUNTO DE PARTIDA: PUNTO 11 SITUADO AL NOROESTE DEL PREDIO DONDE CONCURREN LAS COLINDANCIAS DE HATO CACHORROS, ANDREA CAROLINA RESTREPO CASTRO Y EL TERRENO A DESLINDAR, NORTE: DEL PUNTO 11 EN DIRECCION NORESTE AL PUNTO 37 CON HATO CACHORROS EN LONGITUD TOTAL DE 3382,76 METROS, PARTE CON LINEA IMAGINARIA DEL PUNTO 11, AL PUNTO 12A, EN DISTANCIA DE 259,67 METROS Y CAÑO CON SU RESPECTIVA ZONA FORESTAL PROTECTORA AL MEDIO DEL PUNTO 12A, AL PUNTO 37, EN DISTANCIA DE 3123,11 METROS; ESTE: DEL PUNTO NUMERICO 37, EN DIRECCION SUR AL PUNTO 309, CON ISABEL CRISTINA BARBOSA PLATA EN DISTANCIA DE 7125,00 METROS EN PARTES ASI: PUNTO 37, AL PUNTO 37A, CON ZONA FORESTAL PROTECTORA DE CAÑO EN DISTANCIA DE 36,89 METROS DEL PUNTO 37A, AL PUNTO 37B, CON LINEA IMAGINARIA EN DISTANCIA DE 311,30 METROS, DEL PUNTO 37B AL PUNTO 37C, CON ZONA FORESTAL PROTECTORA DE CAÑO EN DISTANCIA DE 33,40 METROS DEL PUNTO 37C, AL PUNTO 37D, CON LINEA IMAGINARIA EN DISTANCIA DE 3139.35 METROS DEL PUNTO 37D, AL PUNTO 37E, CON ZONA FORESTAL PROTECTORA DE CAÑO EN DISTANCIA DE 114,06 METROS, DEL PUNTO 37E AL PUNTO 37F, CON LINEA IMAGINARIA EN DISTANCIA DE 380,16 METROS; DEL PUNTO 37F AL PUNTO 37G, CON ZONA FORESTAL PROTECTORA DE CAÑO EN DISTANCIA DE 72,20 METROS; DEL PUNTO 37G AL PUNTO 309A, CON LINEA IMAGINARIA EN DISTANCIA DE 2952,16 METROS Y DEL PUNTO 309A, AL PUNTO 309, CON ZONA FORESTAL PROTECTORA DE CAÑO EN DISTANCIA DE 35.50 METROS; SUR: DEL PUNTO 309 EN DIRECCION OESTE AL PUNTO 341, CON HATO YARACUY EN UNA DISTANCIA TOTAL DE 3375,17 METROS, AL MEDIO CON CAÑO Y SU RESPECTIVA ZONA FORESTAL PROTECTORA; OESTE: DEL PUNTO 341 EN DIRECCION NOROESTE AL PUNTO 11, PUNTO DE PARTIDA CON ANDREA CAROLINA RESTREPO CASTRO EN DISTANCIA TOTAL DE 6778,10 METROS EN PARTES ASI: DEL PUNTO 341, AL PUNTO 341A, CON ZONA FORESTAL PROTECTORA DE CAÑO EN DISTANCIA DE 30,96 METROS  DEL PUNTO 341A, AL PUNTO 11F, CON LINEA IMAGINARIA EN DISTANCIA DE 2310,28 METROS, DEL PUNTO 11F, AL PUNTO AAE, CON ZONA FORESTAL PROTECTORA DE CAÑO EN DISTANCIA DE 65.19 METROS DEL PUNTO 11E, AL PUNTO 11D, CON LINEA IMAGINARIA EN DISTANCIA DE 942,49 METROS, DEL PUNTO 11D AL PUNTO 11C, CON ZONA FORESTAL PROTECTORA DE CAÑO EN DISTANCIA DE 90,53 METROS; DEL PUNTO 11C, AL PUNTO 11B, CON LINEA IMAGINARIA EN DISTANCIA DE 2608,48 METROS; DEL PUNTO 11B, AL PUNTO 11A, CON ZONA FORESTAL PROTECTORA DE CAÑO EN DISTANCIA DE 67,11 METROS, DEL PUNTO 11A AL PUNTO 11, CON LINEA IMAGINARIA EN DISTANCIA DE 663,06 METROS Y DEL PUNTO 65A, AL PUNTO 65, CON ZONA FORESTAL PROTECTORA DE CAÑO EN DISTANCIA DE 30,45 METROS Y ENCIERRA.  DEMAS ESPECIFICACIONES TECNICAS SE ENCUENTRAN CONTENIDAS EN EL PLANO # 8-1-02266.</t>
  </si>
  <si>
    <t>234-20705</t>
  </si>
  <si>
    <t>LOTE URBANO CON CABIDA DE: MIL CIENTO NOVENTA Y OCHO METROS CUADRADOS (1198 M2).        LINDEROS ASI: PUNTO DE PARTIDA: EL PUNTO 1 SITUADO AL NOROESTE DEL PREDIO DONDE CONCURREN LAS COLINDANCIAS DE CLAUDIA GRANADOS, ZONA DE VIA PUBLICA Y TERRENO A DESLINDAR; NOROESTE: DEL PUNTO 1, EN DIRECCION GENERAL NORESTE AL PUNTO 2 CON ZONA DE VIA PUBLICA EN UNA DISTANCIA DE 31.70 METROS CON LINEA LINDERO AL MEDIO, NORESTE: DEL PUNTO 2 EN DIRECCION GENERAL SURESTE AL PUNTO 3 CON ZONA DE VIA PUBLICA EN UNA DISTANCIA DE 37.80 METROS, LINEA LINDERO AL MEDIO, SURESTE: DEL PUNTO 3 EN DIRECCION GENERAL SUROESTE AL PUNTO 4 CON TERRENO BALDIO EN UNA DISTANCIA DE 31.70  METROS CON LINEA LINDERO AL MEDIO, SUROESTE; DEL PUNTO 4 EN DIRECCION GENERAL NOROESTE AL PUNTO 1 CON PREDIO DE CLAUDIA GRANADOS EN DISTANCIA DE 37.80 METROS LINEA LINDERO AL MEDIO, PUNTO DE PARTIDA Y ENCIERRA.  LAS DEMAS ESPECIFICACIONES TECNICAS SE ENCUENTRAN CONTENIDAS EN EL PLANO # 50-568-00589.</t>
  </si>
  <si>
    <t>234-20706</t>
  </si>
  <si>
    <t>PREDIO RURAL CON CABIDA DE SEISCIENTAS SESENTA Y CUATRO HECTAREAS CINCO MIL OCHOCIENTOS OCHENTA Y CINCO METROS CUADRADOS (664 HAS.-5885 M2).    LINDEROS ASI: PUNTO DE PARTIDA, SE TOMO COMO TAL EL PUNTO NUMERO 1 DE COORDENADAS PLANAS X= 906370.15 M.E, Y= 936235.57 M.N, UBICADO EN EL SITIO DONDE CONCURREN LAS COLINDANCIAS CON IVAN MACHADO, MARIA VIRGINIA BUITRAGO Y EL GLOBO A DESLINDAR; COLINDA ASI: NORTE: DEL PUNTO NUMERO 1 SE CONTINUA EN SENTIDO GENERAL SURESTE, COLINDANDO CON MARIA VIRGINIA BUITRAGO, EN UNA DISTANCIA DE 2135.09 METROS, HASTA ENCONTRAR EL PUNTO NUMERO 291 DE COORDENADAS PLANAS X= 907653.60 ME, Y= 934877.52 M.N, UBICADO EN LA CONCURRENCIA DE COLINDANCIAS ENTRE LOS PREDIOS DE MARIA VIRGINIA BUITRAGO Y MARIO FERNANDO RUIZ B., ESTE: DEL PUNTO NUMERO 291 SE CONTINUA EN SENTIDO GENERAL SURESTE COLINDANDO CON MARIO FERNANDO RUIZ, EN UNA DISTANCIA DE 2231.01 METROS, HASTA ENCONTRAR EL PUNTO NUMERO 196 DE COORDENADAS PLANAS X= 908469.51 M.E, Y= 933145.78 M.N, UBICADO EN LA CONCURRENCIA DE LAS COLINDANCIAS ENTRE LOS PREDIOS DE MARIO FERNANDO RUIZ B., Y CAÑO CATANARIBO, SUR: DEL PUNTO NUMERO 196 SE CONTINUA EN SENTIDO GENERAL SUROESTE, COLINDANDO CON CAÑO CATANARIBO, EN UNA DISTANCIA DE 4139.53 METROS, HASTA ENCONTRAR EL PUNTO NUMERO 241 DE COORDENADAS PLANAS X= 905015.44 M.E, Y=933495.52 M.N, UBICADO EN LA CONCURRENCIA DE LAS COLINDANCIAS ENTRE LOS PREDIOS DE CAÑO CATANARIBO, OESTE: DEL PUNTO NUMERO 241 SE CONTINUA EN SENTIDO GENERAL NOROESTE, COLINDANDO CON CAÑO CATANARIBO, EN UNA DISTANCIA DE 1214.35 METROS, HASTA ENCONTRAR EL PUNTO NUMERO 252 DE COORDENADAS PLANAS X= 904876.41 M.E, Y= 934621.96 M.N, UBICADO EN LA CONCURRENCIA DE LAS COLINDANCIAS ENTRE LOS PREDIOS DE CAÑO CATANARIBO E IVAN MACHADO, DEL PUNTO NUMERO 252 SE CONTINUA EN SENTIDO NORESTE, COLINDANDO CON PREDIO DE IVAN MACHADO, EN UNA DISTANCIA DE 3042.83 METROS HASTA ENCONTRAR EL PUNTO NUMERO 1 DE COORDENADAS CONOCIDAS Y ENCIERRA.</t>
  </si>
  <si>
    <t>234-20714</t>
  </si>
  <si>
    <t xml:space="preserve">AREA DE (225.33M2) LINDEROS Y DEMAS ESPECIFICACIONES SEGUN ESCRITURA N° 441 DEL 10/05/2011, OTORGADA EN LA NOTARIA UNICA DE PUERTO LOPEZ.POR EL NORTE  EN 19.10 METROS LINEALES COLINDA CON MIGUEL MOLINA, POR E SUR EN  21.50 METROS LINEALES COLINDA CON NESTOR GUTIERREZ  POR EL ORIENTE EN 11.10 METROS LINEALES  COLINDA CON GONZALO HERNANDEZ  POR EL OCCIDENTE  EN 11.10 METROS LINEALES COLINDA CON LA CARRERA 7  Y CIERRA  EL PERIMETRO  </t>
  </si>
  <si>
    <t>234-20718</t>
  </si>
  <si>
    <t xml:space="preserve">INMUEBLE URBANO  CON EXTENSIÓN DE (1786M2)  CUYOS LINDEROS Y DEMÁS ESPECIFICACIONES OBRAN EN ESCRITURA 1163, 28/9/2012, NOTARIA UNICA DE PUERTO LOPEZ. NORTE EN LONGITUD DE 36.80 METROS COLINDA CON CALLE 4  ORIENTE EN LONGITUD DE 48.00 METROS COLINDA CON PROPIEDAD DE ENRIQUE LASERNA SUR EN LONGITUD DE 37.30 METROS COLINDA CON ZONA CAÑO ANDALUCIA POR EL OCCIDENTE EN LONGITUD DE 50.30 METROS COLINDA CON PROPIEDAD DE ALBA LUZ BOLAÑOZ Y ENCIERRA.     </t>
  </si>
  <si>
    <t>234-20723</t>
  </si>
  <si>
    <t xml:space="preserve">AREA(86.80M2)  LINDEROS NORTE EN 7 MTS COLINDA CON VIA PUBLICA CARRERA 1B SUR EN 7 MTS  COLINDA CON LOTE 020 ORIENTE EN 12.40 MTS COLINDA CON EL LOTE 6 Y OCCIDENTE EN 12.40MTS COLINDA CON EL LOTE 4 Y ENCIERRA </t>
  </si>
  <si>
    <t>234-20724</t>
  </si>
  <si>
    <t xml:space="preserve">AREA(96.00M2)  LINDEROS NORTE EN 8 MTS COLINDA CON VIA PUBLICA CARRERA 1 SUR EN  8 MTS  COLINDA CON LA CARRERA 1B ORIENTE EN 12.00 MTS COLINDA CON LOTE 2 Y OCCIDENTE EN 12.00MTS COLINDA CON CALLE 18 ENCIERRA </t>
  </si>
  <si>
    <t>234-20725</t>
  </si>
  <si>
    <t>AREA (70.20M2)  LINDEROS NORTE: EN 12 METROS COLINDA CON LOTE 21; SUR: EN  12 METROS  COLINDA CON LA CARRERA 2E; ORIENTE: EN 6.10 METROS COLINDA CON LA CALLE 26 Y OCCIDENTE: EN  5.60 METROS COLINDA CON LOTE 1 Y ENCIERRA .</t>
  </si>
  <si>
    <t>234-20726</t>
  </si>
  <si>
    <t xml:space="preserve">AREA(102.20M2)  LINDEROS NORTE: EN 7 MTS COLINDA CON VIA PUBLICA CARRERA 1D, SUR: EN  7.00 MTS  COLINDA CON VIA  PUBLICA-CARRERA 2, ORIENTE: EN 14.60 MTS COLINDA CON LOTE 7 Y OCCIDENTE EN 14.60 MTS COLINDA CON LOTE 05 Y ENCIERRA </t>
  </si>
  <si>
    <t>234-20727</t>
  </si>
  <si>
    <t>AREA(169.M2)  LINDEROS ASI; NORTE: EN 14.70 METROS COLINDA CON LOTE 2   SUR: EN  14.70 METROS  COLINDA CON LA  004, ORIENTE: EN 11.60 METROS COLINDA CON VIA PUBLICA CALLE 14 Y OCCIDENTE: EN 11.40 METROS COLINDA CON VIA PUBLICA CALLE 14 A Y ENCIERRA. AREA. (262 M2) POR EL NORORIENTE DESDE PUNTO A AL  B  EN 24.40M LINDANDO CON PREDIO  010000650002000 POR EL SURORIENTE DESDE PUNTO B AL  C EN 10.40M LINDANDO CON VIA PUBLICA  CALLE 14  POR EL SUROCCIDENTE DESDE PUNTO C  AL D EN 24.60M LINDANDO CON PREDIO  010000650004000 POR EL NOROCCIDENTE DESDE PUNTO D AL A EN 10.70M LINDANDO CON VIA PUBLICA  CALLE 14A.</t>
  </si>
  <si>
    <t>234-20728</t>
  </si>
  <si>
    <t xml:space="preserve">AREA DE (80.71M2) LINDEROS  NORTE: EN 11.80 MTS COLINDA CON EL LOTE 13, SUR: 11.80 MTS COLINDA CON EL LOTE 15, ORIENTE: 6.84 MTS COLINDA CON VIA PUBLICA CALLE 26 Y OCCIDENTE: EN 6.84 MTS COLINDA CON  LOTE 9 Y ENCIERRA. </t>
  </si>
  <si>
    <t>234-20729</t>
  </si>
  <si>
    <t xml:space="preserve">AREA DE (107.82M2) LINDEROS  NORTE, EN 11.98 MTS COLINDA CON VIA PUBLICA- CARRERA 1, SUR: 11.98 MTS COLINDA CON EL LOTE 6, ORIENTE 9.00 MTS COLINDA CON VIA PUBLICA CALLE 24 Y OCCIDENTE EN 9.00 MTS COLINDA CON LOTE 4 Y ENCIERRA. </t>
  </si>
  <si>
    <t>234-20730</t>
  </si>
  <si>
    <t xml:space="preserve">AREA DE (84.00 M2).  LINDEROS  NORTE EN 7.00 MTS COLINDA CON LA CARRERA 1B, SUR: EN 7.00 MTS COLINDA CON LOTE 38, ORIENTE: EN 12.00 MTS COLINDA CON LOTE 4 Y OCCIDENTE: EN 12.00 MTS COLINDA CON LOTE 2 Y ENCIERRA.    </t>
  </si>
  <si>
    <t>234-20731</t>
  </si>
  <si>
    <t xml:space="preserve">AREA DE (84.00M2) LINDEROS  NORTE EN 12 MTS COLINDA CON EL LOTE 4 SUR 12 MTS COLINDA CON EL LOTE 2 ORIENTE 7 MTS COLINDA CON LOTE 14 Y OCCIDENTE EN 7.00MTS COLINDA CON  LA CALLE 27  Y ENCIERRA. </t>
  </si>
  <si>
    <t>234-20732</t>
  </si>
  <si>
    <t xml:space="preserve">AREA DE (813M2) LINDEROS  NORTE EN 33.80 MTS COLINDA CON EL LOTE 06 SUR 37.50 MTS COLINDA CON VIA PUBLICA CARRERA  11 ORIENTE 20.10 MTS COLINDA CON VIA PUBLICA CALLE 15 Y OCCIDENTE EN 26.20 MTS COLINDA CON   LOTE 5 Y ENCIERRA. </t>
  </si>
  <si>
    <t>234-20733</t>
  </si>
  <si>
    <t xml:space="preserve">AREA DE (84M2) LINDEROS  NORTE EN 12 MTS COLINDA CON EL LOTE 3 SUR 12 MTS COLINDA CON EL LOTE 1 ORIENTE 7 MTS COLINDA CON LOTE 21 Y OCCIDENTE EN 7.00MTS COLINDA CON VIA PUBLICA CALLE 26 Y ENCIERRA. </t>
  </si>
  <si>
    <t>234-20734</t>
  </si>
  <si>
    <t xml:space="preserve">AREA DE (96M2) LINDEROS  NORTE EN 12 METROS COLINDA CON EL LOTE 9; SUR: EN 12 METROS COLINDA CON CARRERA 1A;  ORIENTE: EN  8.00 METROS COLINDA CON CALLE 22 Y  OCCIDENTE: EN 8.00 METROS COLINDA CON  LOTE 1 Y ENCIERRA. </t>
  </si>
  <si>
    <t>234-20735</t>
  </si>
  <si>
    <t xml:space="preserve">AREA DE (365.14M2) LINDEROS  NORTE EN 26.80 MTS COLINDA CON JOSELIN N  SUR 17.40 MTS COLINDA CON GUILLERMO MORENOY EN 9.20MTS COLINDA CON DAGOBERTO ALVARADO ORIENTE 8 MTS COLINDA CON VIA PUBLICA CALLE 5B Y OCCIDENTE EN 9.70MTS COLINDA CON DAGOBERTO ALVARADO Y EN 17.60 MTS COLINDA CON ARIZARIALDO MOGOLLON Y ENCIERRA. </t>
  </si>
  <si>
    <t>234-20736</t>
  </si>
  <si>
    <t xml:space="preserve">AREA DE (145.80M2) LINDEROS  NORTE EN 7.15 MTS COLINDA CON EL LOTE 5 SUR 7.15 MTS COLINDA CON  VIA PUBLICA CARRERA 2B ORIENTE EN 14.58 COLINDA CON LETE 07  Y OCCIDENTE EN 14.58 MTS COLINDA CON  LOTE 9 Y ENCIERRA. </t>
  </si>
  <si>
    <t>234-20737</t>
  </si>
  <si>
    <t xml:space="preserve">AREA DE (97.75M2) LINDEROS  NORTE: EN 11.50 MTS COLINDA CON EL LOTE 2, SUR: 11.50 MTS COLINDA CON VIA PUBLICA CARRERA 2, ORIENTE: 8.50 MTS COLINDA CON PISPESCA  Y OCCIDENTE: EN 80.50 MTS COLINDA CON VIA PUBLICA CALLE 17A  Y ENCIERRA. </t>
  </si>
  <si>
    <t>234-20738</t>
  </si>
  <si>
    <t xml:space="preserve">AREA DE (308.25M2) LINDEROS  NORTE: EN 41.00 MTS COLINDA CON DILIA ALDANA CASTAÑEDA, INFANTE QUINTERO MARIA FLOR , GOMEZ LUISA MARIA Y CUELLAR CAJAMARCA ROSENDO  LOTES 24,7,6, Y 5; SUR: 41.00 MTS COLINDA CON DURAN MOLINA LUIS ANGEL, ABRIL RODRIGUEZ MARIA ANA Y PULIDO RODRIGUEZ ALCIBIADES LOTES 16-18-19,  ORIENTE: 4.40 MTS COLINDA CON VIA PUBLICA CARRERA 6 Y EN 6.60 CON DILIA ALDANA CASTAÑEDA LOTE 24 Y OCCIDENTE: EN 10.50 MTS COLINDA IBARRA  RODRIGUEZ JUAN ALFONSO Y ENCIERRA. </t>
  </si>
  <si>
    <t>234-20739</t>
  </si>
  <si>
    <t xml:space="preserve">AREA DE (98.40M2) LINDEROS  NORTE EN 8.20 MTS COLINDA CON VIA PUBLICA CARRERA 1  SUR 8.20 MTS COLINDA CON EL LOTE 1 ORIENTE 12.00 MTS COLINDA CON LOTE 3 Y OCCIDENTE EN 12.00MTS COLINDA CON  VIA PUBLICA -CALLE 28  Y ENCIERRA. </t>
  </si>
  <si>
    <t>234-20740</t>
  </si>
  <si>
    <t xml:space="preserve">AREA DE (116.80M2) LINDEROS  NORTE EN 7.30 MTS COLINDA CON EL LOTE 4 SUR 7.30 MTS COLINDA CON VIA PUBLICA -CARRERA 2 ORIENTE  16.00 MTS COLINDA CON LOTE 036 OCCIDENTE EN 16.00 MTS COLINDA CON  LOTE 38  Y ENCIERRA. </t>
  </si>
  <si>
    <t>234-20741</t>
  </si>
  <si>
    <t xml:space="preserve">AREA DE (106.80M2) LINDEROS  NORTE: EN 8.90 MTS COLINDA CON EL LOTE 16, SUR: 8.90 MTS COLINDA CON VIA PUBLICA CARRERA 2F, ORIENTE: 12.00 MTS  COLINDA CON VIA PUBLICA CALLE 21 Y OCCIDENTE EN 12.00MTS COLINDA CON  LOTE 18 Y ENCIERRA. </t>
  </si>
  <si>
    <t>234-20742</t>
  </si>
  <si>
    <t xml:space="preserve">AREA DE (84.00M2) LINDEROS  NORTE EN 7 MTS COLINDA CON EL LOTE 6 SUR 7 MTS COLINDA CON LA CARRERA 1C  ORIENTE 12 MTS COLINDA CON LOTE 34  Y OCCIDENTE EN 12MTS COLINDA CON  LOTE 36 Y ENCIERRA. </t>
  </si>
  <si>
    <t>234-20743</t>
  </si>
  <si>
    <t xml:space="preserve">AREA DE (128.33M2) LINDEROS  NORTE EN 8.20 MTS COLINDA CON VIA PUBLICA  SUR 8.20 MTS COLINDA CON EL LOTE DE IRENE BLANCO  ORIENTE 15.65 MTS COLINDA CON VIA PUBLICA  OCCIDENTE EN 15.65MTS COLINDA CON  JULIO RAMON BAYONA Y ENCIERRA. </t>
  </si>
  <si>
    <t>234-20744</t>
  </si>
  <si>
    <t xml:space="preserve">AREA DE (259.20M2) LINDEROS  NORTE: EN 10.80 MTS COLINDA CON  SALAZAR LONDOÑO MIGUEL ANGEL, SUR: 10.80 MTS COLINDA CON CALLE 17A, ORIENTE: EN 25.00 MTS COLINDA CENAIDA GONZALEZ  Y OCCIDENTE EN 23.00MTS COLINDA CON  LOTES DEL MUNICIPIO Y PAULINA GAITAN  Y ENCIERRA. </t>
  </si>
  <si>
    <t>234-20745</t>
  </si>
  <si>
    <t xml:space="preserve">AREA DE (84.00M2) LINDEROS  NORTE: EN 7 MTS COLINDA CON CARRERA 1A,   SUR: EN 7 MTS COLINDA CON EL LOTE 17, ORIENTE: EN 12 MTS COLINDA CON LOTE 7  Y OCCIDENTE EN 12.00 MTS COLINDA CON  LOTE 5 Y ENCIERRA. </t>
  </si>
  <si>
    <t>234-20746</t>
  </si>
  <si>
    <t xml:space="preserve">AREA DE (84M2) LINDEROS  NORTE: EN 7 MTS COLINDA CON EL LOTE 6, SUR: 7.00 MTS COLINDA CON CARRERA 1A, ORIENTE: 12.00 MTS COLINDA CON LOTE 16 Y OCCIDENTE EN 12.00 MTS COLINDA CON  LOTE 18 Y ENCIERRA. </t>
  </si>
  <si>
    <t>234-20747</t>
  </si>
  <si>
    <t xml:space="preserve">AREA DE (124.50M2) LINDEROS  NORTE EN 8.30 MTS COLINDA CON VIA PUBLICA CARRERA 2  SUR 8.30 MTS COLINDA CON EL LOTE 7  ORIENTE 15.00 MTS COLINDA CON VIA PUBLICA CALLE 27 Y OCCIDENTE EN 15.00MTS COLINDA CON  MARILUZ FLOREZ  Y ENCIERRA. </t>
  </si>
  <si>
    <t>234-20748</t>
  </si>
  <si>
    <t xml:space="preserve">AREA DE (84M2) LINDEROS NORTE EN 12 MTS COLINDA CON LOTE 16 SUR EN 12 METROS COLINDA CON CON LOTE 18 ORIENTE EN 7 METROS COLINDA CON CALLE 22 OCCIDENTE EN 7 METROS COLINDA CON LOTE 8 Y ENCIERRA </t>
  </si>
  <si>
    <t>234-20749</t>
  </si>
  <si>
    <t xml:space="preserve">AREA DE (84M2) LINDEROS NORTE: EN 7.00 MTS COLINDA CON MANUEL ANCIZAR D- LOTE 10, SUR: EN 7:00 METROS COLINDA CON VIA PUBLICA - CARRERA 1B,  ORIENTE: EN 12:00 METROS COLINDA CON LOTE 12 Y OCCIDENTE EN 12 METROS COLINDA CON LUZ  HELENA CASTRILLON- LOTE 14  Y ENCIERRA </t>
  </si>
  <si>
    <t>234-20750</t>
  </si>
  <si>
    <t xml:space="preserve">AREA DE (84M2) LINDEROS NORTE EN 7 MTS COLINDA CON CARRERA 1A SUR EN 7 METROS COLINDA CON CON LOTE 20 ORIENTE EN 12 METROS COLINDA CON LOTE 4  OCCIDENTE EN 12 METROS COLINDA CON LOTE 2 Y ENCIERRA </t>
  </si>
  <si>
    <t>234-20751</t>
  </si>
  <si>
    <t xml:space="preserve">AREA DE (108.50M2) LINDEROS NORTE EN 7 MTS COLINDA CON CARRERA 2 SUR EN 7 METROS COLINDA CON CON LOTE 8 ORIENTE EN 15.50 METROS COLINDA CON LOTE 6  OCCIDENTE EN 15.50 METROS COLINDA CON LOTE 4 Y ENCIERRA. </t>
  </si>
  <si>
    <t>234-20752</t>
  </si>
  <si>
    <t xml:space="preserve">AREA DE (103M2) LINDEROS NORTE: EN 8.28 MTS COLINDA CON LOTE 11, SUR: EN 8.93 METROS COLINDA CON CON CARRERA 1A, ORIENTE: EN 12.02 METROS COLINDA CON CALLE 25, OCCIDENTE: EN 12 METROS COLINDA CON LOTE 3 Y ENCIERRA </t>
  </si>
  <si>
    <t>234-20753</t>
  </si>
  <si>
    <t xml:space="preserve">AREA DE (81.90 M2) LINDEROS NORTE: EN 11.60 MTS COLINDA CON MARIA ESPINOSA,  SUR: EN 11.70 METROS COLINDA CON JASBLEIDY AMAYA MORALES,  ORIENTE: EN 7 METROS COLINDA CON PEDRO BECERRA Y OCCIDENTE: EN 7 METROS COLINDA CON VIA PUBLICA  Y ENCIERRA SEGUN CERTIFICADO PREDIAL CATASTRAL N°  50-568-106-0000191-2022 IGAC AREA DE 84M2 LINDEROS POR EL NORORIENTE DESDE EL PUNTO A AL B EN 12M LINDANDO CON PREDIO 010001990010000 POR EL SURORIENTE DESDE EL PUNTO B AL C EN 7 M LINDANDO CON PREDIO 010001990014000 POR EL SUROCCIDENTE DESDE EL PUNTO C AL D EN 12M LINDANDO CON PREDIO 010001990008000 POR EL NOROCCIDENTE DESDE EL PUNTO D AL A EN 7M LINDANDO CON CALLE 27  </t>
  </si>
  <si>
    <t>234-20754</t>
  </si>
  <si>
    <t xml:space="preserve">AREA DE (84M2) LINDEROS NORTE: EN 7 MTS COLINDA CON LOTE 10, SUR: EN 7 METROS COLINDA CON CARRERA 1C, ORIENTE: EN 12.00 METROS COLINDA CON EL LOTE 30 Y OCCIDENTE EN 12 METROS COLINDA CON LOTE 32 Y ENCIERRA </t>
  </si>
  <si>
    <t>234-20755</t>
  </si>
  <si>
    <t xml:space="preserve">AREA DE (84M2) LINDEROS NORTE EN 7 MTS COLINDA CON VIA PUBLICA CARRERA 1A  SUR EN 7 METROS COLINDA CON C LOTE 25 ORIENTE EN 12 METROS COLINDA CON LOTE 17 OCCIDENTE EN 12 METROS COLINDA CON LOTE 15 Y ENCIERRA </t>
  </si>
  <si>
    <t>234-20756</t>
  </si>
  <si>
    <t xml:space="preserve">AREA DE (84M2) LINDEROS NORTE EN 7  MTS COLINDA CON LOTE 16 SUR EN 7 METROS COLINDA CON CARRERA 1C  ORIENTE EN 12 METROS COLINDA CON LOTE  24  OCCIDENTE EN 12 METROS COLINDA CON LOTE 26 Y ENCIERRA </t>
  </si>
  <si>
    <t>234-20757</t>
  </si>
  <si>
    <t xml:space="preserve">AREA DE (84M2) LINDEROS NORTE EN 7 MTS COLINDA CON LOTE 20 SUR EN 7 METROS COLINDA CON CARRERA 1C  ORIENTE EN 12 METROS COLINDA CON CALLE 20 OCCIDENTE EN 12 METROS COLINDA CON LOTE 22 Y ENCIERRA </t>
  </si>
  <si>
    <t>234-20758</t>
  </si>
  <si>
    <t xml:space="preserve">AREA DE (84M2) LINDEROS NORTE: EN 7 MTS COLINDA CON LOTE 19, SUR EN 7 METROS COLINDA CON VIA PUBLICA - CARRERA 1C,  ORIENTE: EN 12 METROS COLINDA CON DILIA MARIA PALOMINO- LOTE 23 Y OCCIDENTE: EN 12.00 METROS COLINDA CON LOTE ISABEL RODRIGUEZ  Y ENCIERRA. </t>
  </si>
  <si>
    <t>234-20759</t>
  </si>
  <si>
    <t xml:space="preserve">AREA DE (84M2) LINDEROS NORTE EN 7 MTS COLINDA CON LOTE 11 SUR EN 7 METROS COLINDA CON CARRERA 1B  ORIENTE EN 12 METROS COLINDA CON LOTE 29 OCCIDENTE EN 12 METROS COLINDA CON LOTE 31  Y ENCIERRA </t>
  </si>
  <si>
    <t>234-20760</t>
  </si>
  <si>
    <t xml:space="preserve">AREA DE (84M2) LINDEROS NORTE EN 7 MTS COLINDA CON LOTE 17  SUR EN 7 METROS COLINDA CON CARRERA 1B  ORIENTE EN 12 METROS COLINDA CON  LOTE 23 OCCIDENTE EN 12 METROS COLINDA CON LOTE 25  Y ENCIERRA </t>
  </si>
  <si>
    <t>234-20761</t>
  </si>
  <si>
    <t>AREA DE (84M2) LINDEROS NORTE: EN 12 MTS COLINDA CON LOTE 16,  SUR: EN 12 METROS COLINDA CON LOTE 8, ORIENTE: EN 7 METROS COLINDA CON  CALLE 27, Y OCCIDENTE EN 7 METROS COLINDA CON LOTE 4  Y ENCIERRA .</t>
  </si>
  <si>
    <t>234-20762</t>
  </si>
  <si>
    <t xml:space="preserve">AREA DE (96M2) LINDEROS NORTE EN 12 MTS COLINDA CON LOTE 3   SUR EN 12 METROS COLINDA CON LOTE 1  ORIENTE EN 8 METROS COLINDA CON  LOTE 9  OCCIDENTE EN 8 METROS COLINDA CON CALLE 24  Y ENCIERRA </t>
  </si>
  <si>
    <t>234-20763</t>
  </si>
  <si>
    <t>PREDIO RURAL CON CABIDA DE: MIL DOS HECTAREAS DOS MIL TRESCIENTOS TREINTA Y TRES METROS CUADRADOS (1002 HAS.-2333 M2).    LINDEROS ASI; PUNTO DE PARTIDA, SE TOMO COMO TAL EL PUNTO NUMERO 160 DE COORDENAS PLANAS X= 905416.73 M.E, Y=929122.97 M.N, UBICADO EN EL SITIO DONDE CONCURREN LAS COLINDANCIAS CON JAVIER GUARIN, WILFGHIAN YESID ROMERO Y EL GLOBO A DESLINDAR COLINDA ASI: NORTE; DEL PUNTO NUMERO 160 SE CONTINUA EN SENTIDO GENERAL NORESTE, COLINDANDO CON WOLFGHIAN YESID ROMERO, EN UNA DISTANCIA DE 6193,29 METROS, HASTA ENCONTRAR EL PUNTO NUMERO 46 DE COORDENADAS PLANAS X=910512,15 M.E, Y=930919.96 M.N, UBICADO EN LA CONCURRENCIA DE COLINDANCIAS ENTRE LOS PREDIOS DE WOLGHIAN YESID ROMERO Y RIO PLANAS, ESTE: DEL PUNTO NUMERO 46 SE CONTINUA EN SENTIDO GENERAL SUROESTE COLINDANDO CON RIO PLANAS, EN UNA DISTANCIA DE 4257,10 METROS, HASTA ENCONTRAR EL PUNTO NUMERO 100 DE COORDENADAS PLANAS X=909759,91 M.E, Y= 928319.64 M.N, UBICADO EN LA CONCURRENCIA DE LAS COLINDANCIAS ENTRE LOS PREDIOS DE RIO PLANAS, SUR: DEL PUNTO NUMERO 100 SE CONTINUA EN SENTIDO GENERAL SUROESTE, COLINDANDO CON RIO PLANAS, EN UNA DISTANCIA DE 2459.13 METROS, HASTA ENCONTRAR EL PUNTO NUMERO 132 DE COORDENADAS PLANAS X= 908037.06 M.E, Y=928123,56 M.N, UBICADO EN LA CONCURRENCIA DE LAS COLINDANCIAS ENTRE LOS PREDIOS DE RIO PLANAS Y JAVIER GUARIN, DEL PUNTO NUMERO 132 SE CONTINUA EN SENTIDO GENERAL SUROESTE; COLINDANDO CON JAVIER GUARIN EN UNA DISTANCIA DE 1264.80 METROS, HASTA ENCONTRAR EL PUNTO NUMERO 146 DE COORDENADAS PLANAS X= 907076.86 M.E, Y= 927791.92 M.N, UBICADO EN LA CONCURRENCIA DE LAS COLINDANCIAS ENTRE LOS PREDIOS DE JAVIER GUARIN, OESTE: DEL PUNTO NUMERO 146 SE CONTINUA EN SENTIDO NORESTE, COLINDANDO CON JAVIER GUARIN EN UNA DISTANCIA DE 2336.51 METROS, HASTA ENCONTRAR EL PUNTO NUMERO 160 DE COORDENADAS CONOCIDAS Y ENCIERRA.  DEMAS ESPECIFICACIONES TECNICA PLANO # 5056801740.</t>
  </si>
  <si>
    <t>234-20764</t>
  </si>
  <si>
    <t xml:space="preserve">AREA DE (84M2) LINDEROS NORTE EN 7 MTS COLINDA CON CARRERA 1B   SUR EN 7 METROS COLINDA CON LOTE 29  ORIENTE EN 12 METROS COLINDA CON  LOTE 13  OCCIDENTE EN 12 METROS COLINDA CON LOTE 11  Y ENCIERRA </t>
  </si>
  <si>
    <t>234-20765</t>
  </si>
  <si>
    <t xml:space="preserve">AREA DE (84M2) LINDEROS NORTE EN 7 MTS COLINDA CON LOTE 13   SUR EN 7 METROS COLINDA CON CARRERA 1 C ORIENTE EN 12 METROS COLINDA CON  LOTE 27  OCCIDENTE EN 12 METROS COLINDA CON LOTE 29  Y ENCIERRA </t>
  </si>
  <si>
    <t>234-20766</t>
  </si>
  <si>
    <t xml:space="preserve">AREA DE (84M2) LINDEROS NORTE EN 7 MTS COLINDA CON LOTE 2O SUR EN 7 METROS COLINDA CON CARRERA 1C ORIENTE EN 12 METROS COLINDA CALLE 20  OCCIDENTE EN 12 METROS COLINDA CON LOTE 22  Y ENCIERRA </t>
  </si>
  <si>
    <t>234-20767</t>
  </si>
  <si>
    <t xml:space="preserve">AREA DE (84M2) LINDEROS NORTE EN 7 MTS COLINDA CON LOTE 12 SUR EN 7 METROS COLINDA CON CARRERA 1B ORIENTE EN 12 METROS COLINDA CON  LOTE 28 OCCIDENTE EN 12 METROS COLINDA CON LOTE 30  Y ENCIERRA </t>
  </si>
  <si>
    <t>234-20768</t>
  </si>
  <si>
    <t>AREA DE (77 M2) LINDEROS NORTE: EN 11 MTS COLINDA CON LOTE 4, SUR: EN 11 METROS COLINDA CON CAMILO TORRES RODRIGUEZ, ORIENTE: EN 7 METROS COLINDA CON  OMAIRA AGUILAR LOTE 6 Y  OCCIDENTE: EN 7 METROS COLINDA CON VIA PUBLICA  Y ENCIERRA .</t>
  </si>
  <si>
    <t>234-20771</t>
  </si>
  <si>
    <t>AREA DE (84M2) LINDEROS NORTE EN 7 METROS COLINDA CON VIA PUBLICA;  SUR: EN 7 METROS COLINDA CON LOTE 1; ORIENTE: EN 12 METROS COLINDA CON LUZ MARY LEON  LOTE # 3 Y OCCIDENTE EN 12 METROS COLINDA CON VIA PUBLICA Y ENCIERRA.</t>
  </si>
  <si>
    <t>234-20772</t>
  </si>
  <si>
    <t>AREA DE (84M2) LINDEROS NORTE EN 7 MTS COLINDA CON CARRERA 1 B SUR EN 7 METROS COLINDA CON LOTE 24 ORIENTE EN 12 METROS COLINDA CON  LOTE 18 OCCIDENTE EN 12 METROS COLINDA CON LOTE 16  Y ENCIERRA ÁREA (88 M2).   POR NORORIENTE DESDE PUNTO D AL A EN 7M LINDANDO CON VIA PUBLICA  K 1B  POR EL SURORIENTE DESDE PUNTO A AL  B EN 12.50M LINDANDO CON PREDIO  010001670018000 POR SUROCCIDENTE  DESDE PUNTO B AL C EN 7M LINDANDO CON PREDIO 010001670024000 POR EL NOROCCIDENTE DESDE EL PUNTO C  AL B EN 12.50M LINDANDO CON PREDIO  010001670016000.</t>
  </si>
  <si>
    <t>234-20773</t>
  </si>
  <si>
    <t xml:space="preserve">AREA DE (84M2) LINDEROS NORTE EN 12 MTS COLINDA CON LOTE 7 SUR EN 12  METROS COLINDA CON LOTE 5 ORIENTE EN 7 METROS COLINDA CON  LOTE 11 OCCIDENTE EN 7 METROS COLINDA CON CALLE 28  Y ENCIERRA </t>
  </si>
  <si>
    <t>234-20774</t>
  </si>
  <si>
    <t xml:space="preserve">AREA DE (274.90M2) LINDEROS NORTE: EN 22 MTS COLINDA CON LOTE 19, SUR: EN 20.30 METROS COLINDA CON LOTE 020,  ORIENTE: EN 13.11 METROS COLINDA CON  LOTES 5 Y 6, Y OCCIDENTE: EN 12,20 METROS COLINDA CON VIA PUBLICA  Y ENCIERRA </t>
  </si>
  <si>
    <t>234-20775</t>
  </si>
  <si>
    <t xml:space="preserve">AREA DE (96M2) LINDEROS NORTE EN 12 MTS COLINDA CON LOTE 7 SUR EN 12 METROS COLINDA CON LOTE 9  ORIENTE EN 8 METROS COLINDA CON  CALLE 22 OCCIDENTE EN 8 METROS COLINDA CON LOTE 3  Y ENCIERRA </t>
  </si>
  <si>
    <t>234-20776</t>
  </si>
  <si>
    <t xml:space="preserve">AREA DE (84M2) LINDEROS NORTE EN 7 MTS COLINDA CON CARRERA 1B  SUR EN 7 METROS COLINDA CON LOTE 22 ORIENTE EN 12 METROS COLINDA CON  LOTE 20 OCCIDENTE EN 12 METROS COLINDA CON LOTE 18  Y ENCIERRA </t>
  </si>
  <si>
    <t>234-20777</t>
  </si>
  <si>
    <t xml:space="preserve">AREA (1837HAS 5269M2) PUNTO DE PARTIDA SE TOMO EL PUNTO N° 298ª DE   CORDENADAS PLANAS N: 937074.90ME Y : 89791525, UBICADO EN EL SITIO DONDE CONCURREN LAS COLINDANCIAS ENTRE CAÑO CHIGUIRO- LUIS SAMUEL QUINTAN Y EL GLOBO A DESLINDAR COLINDAN ASI  AL NORTE DEL PUNTO DE NUMERO 289ª SE SIGUE EN SENTIDO GENERAL NORESTE, SIGUIENDO LA COLINDANCIA CON LUI SAMUEL QUINTAN, EN UNA DISTANCIA DE 3159.10MTS HASTA ENCONTRAR EL PUNTO NUMERO 171 DE COORDENADAS PLANAS X=940149.92 Y 898639.32 UBICADO EN EL SITIO DONDE CONCURREN LAS COLINDANCIAS EN CAÑO EL OASIS, ESTE DEL PUNTO DE NUMERO 171 SE SIGUE EN SENTIDO GENERAL SURESTE, SIGUIENDO LA COLINDANCIA CON CAÑO EL OASIS, EN UNA DISTANCIA DE 2780.44MTS HASTA ENCONTRAR EL PUNTO NUMERO 176 DE COORDENADAS PLNAS X= 940025.00ME Y = 8912200 UBICADO EN EL SITIO DONDE CONCURREN LAS COLINDANCIAS DEL CAÑO TETE. DEL PUNTO NUMERO 176 SE SIGUE EN SENTIDO GENERAL NORESTE SIGUIENDO LA COLINDANCIA EN EL CAÑO TETE EN UNA DISTANCIA DE 2033.11 METROS HASTA ENCONTRAR EK PUNTO N° 182 DE COORDENADAS PLANASX=941406.03ME Y 897324.40MN UBICADO EN EL SITIO DONDE CONCURREN  LAS COLINDANCIAS CON CAÑO TETE, DEL PUNTO NUMERO 176 SE SIGUE EN SENTIDO GENERAL NORESTE SIGUIENDO LA COLINDANCIA CON EL CAÑO TETE, EN UNA DISTANCIA DE 2033.11METROS HASTA ENCONTRAR EL PUNTO NUMERO 182 DE COORDENADAS PLANAS X= 941406.03 Y = 897324.40 MN UBICADO EN EL SITIO DONDE CONCURREN LAS COLINDANCIAS CON LUIS EDUARDO CARRILLO. DEL PUNTO DE NUMERO 182 SIGUE EN SENTIDO GENERAL SURESTE, SIGUIENDO LA COLINDANCIA CON LUIS EDUARDO CARRILLO, EN UNA DISTANCIA DE 5540.56 MTS, HASTA ENCONTRAR EL PUNTA NUEMERO 248 DE COORDENADAS PLANAS X =945344.25 Y= 849191.43MNUBICADO EN EL SITIO DONDE CONCURREN LAS COLINDANCIAS CON RIO TILLAVA SUR: DEL PUNTO NUMERO 248 SE SIGUE EN SENTIDO GENERAL SUROESTE, SIGUIENTE LA COLINDANCIAXON RIO TILLAVA, EN UNA DISTANCIA DE 5106.71 METROS, HASTA ENCONTRAR EL PUNTO NUMERO 270 DE COORDENADAS PLANAS X= 944530.34 ME Y=892126.03 MN UBICADO DONDE CANVERGEN LAS COLINDANCIAS  CON RIO TILLAVA OESTE: DEL PUNTO NUMERO 270 SE SIGUE EN SENTIDO GENERAL NOROESTE, SIGUIENDO LA COLINDANCIA CON RIO TILLAVA, EN UNA DISTANCIA DE 3624.36 MTS  HASTAENCONTRAR EL PUNTO NUMERO 278 DE COORDENADAS PLANAS X  = 942320 ME Y = 894112.25, UBICADO DONDE CONVERGEN LAS COLINDANCIAS CON CAÑO CHIGUIRO. DEL PUNTO NUMERO 278 SE CONTINUA EN SENTIDO GENERAL COROESTE, A TRAVES DEL CAÑO CHIGUIRO, EN DISTANCIA DE 9410.78 MTS HASTA EL PUNTO NUMERO 298ª DE COORDENADAS PLANAS CONOCIDAS ENCIERRA  </t>
  </si>
  <si>
    <t>234-20778</t>
  </si>
  <si>
    <t>PREDIO RURAL CON CABIDA DE: MIL OCHENTA Y UNA HECTAREAS NUEVE MIL SEISCIENTOS CINCUENTA Y TRES METROS CUADRADOS (1081 HAS.-9653 M2).    LINDEROS ASI: SE TOMA COMO PUNTO DE PARTIDA EL NUMERO 212 DE COORDENADAS PLANAS X=863.943 M.E Y Y= 881.207 M.N UBICADO EN EL SITIO DONDE CONCURREN LAS COLINDANCIAS ENTRE CAÑO AZUL Y EL GLOBO A DESLINDAR, COLINDA ASI; NORTE: DEL PUNTO DE NUMERO 212 SE SIGUE EN SENTIDO GENERAL SURESTE, EN UNA DISTANCIA DE 3038.36 METROS HASTA ENCONTRAR EL PUNTO NUMERO 114 DE COORDENADAS PLANAS X=865.966 M.E, Y Y= 880.185 M.N. UBICADO EN EL SITIO DONDE CONCURREN LAS COLINDANCIAS CON CAÑO AZUL Y MIRIAN PASTRAN, ESTE: DEL PUNTO DE NUMERO 114 SE SIGUE EN SENTIDO GENERAL SUROESTE, EN UNA DISTANCIA DE 3278,99 METROS HASTA ENCONTRAR EL PUNTO NUMERO 13 DE COORDENADAS PLANAS X= 866.219 M.E., Y Y=877.054 M.N UBICADO EN EL SITIO DONDE CONCURREN LAS COLINDANCIAS CON MIRIAN PASTRAN Y ESTELA PASTRAN, SUR: DEL PUNTO DE NUMERO 13 SE SIGUE EN SENTIDO GENERAL SUROESTE, EN UNA DISTANCIA DE 7079,45 METROS HASTA ENCONTRAR EL PUNTO NUMERO 200 DE COORDENADAS PLANAS X= 860.481 M.E, Y Y=878.277 M.N UBICADO EN EL SITIO DONDE CONCURREN LAS COLINDANCIAS CON ESTELA PASTRAN Y FINCA CHIRIGUARO, OESTE: DEL PUNTO DE NUMERO 200 SE SIGUE EN SENTIDO GENERAL SUROESTE, EN UNA DISTANCIA DE 4574.74 METROS HASTA ENCINTRAR EL PUNTO NUMERO 212 DE COORDENADAS PLANAS CONOCIDAS Y ENCIERRA.  TOMADOS DEL PLANO # 505683000 QUE HA PARTE DE LA PRESENTE RESOLUCION.</t>
  </si>
  <si>
    <t>234-20779</t>
  </si>
  <si>
    <t>LOTE # 11.25 MANZANA 11 CON AREA DE 89.91 M2 CUYOS LINDEROS Y DEMAS ESPECIFICACIONES OBRAN EN LA ESCRITURA 3286 DEL 07/11/2012, NOTARIA SEXTA BOGOTA D.C.. ARTICULO 11 DECRETO 1711 DE 1984</t>
  </si>
  <si>
    <t>ESCRITURA #  337   DEL 18-12-2020</t>
  </si>
  <si>
    <t>234-20780</t>
  </si>
  <si>
    <t>LOTE # 11.26 MANZANA 11 CON AREA DE 89.80 M2 CUYOS LINDEROS Y DEMAS ESPECIFICACIONES OBRAN EN LA ESCRITURA 3286 DEL 07/11/2012, NOTARIA SEXTA BOGOTA D.C.. ARTICULO 11 DECRETO 1711 DE 1984</t>
  </si>
  <si>
    <t>ESCRITURA #  0631   DEL 05-03-2014</t>
  </si>
  <si>
    <t>234-20781</t>
  </si>
  <si>
    <t>LOTE UNO  CON AREA DE (135M2) CUYOS LINDEROS Y DEMAS ESPECIFICACIONES OBRAN EN ESCRITURA 1544, 2012/12/19, NOTARIA UNICA PUERTO LOPEZ.  NORTE EN 13.50MTS LIENALES COLINDA CON ESCUELA LUIS CARLOS GALAN. POR EL SUR EN 13.50 ,METROS LINEALES COLINDA CON VIA PUBLICA CARRERA 3 POR EL ORIENTE EN 10.00 METROS LINEALES COLINDA CON LOTE 2  Y  POR OCCIDENTE EN 10.00 METROS LINEALES CON CALLE PEATONAL A LA ESCUELA Y ENCIERRA</t>
  </si>
  <si>
    <t>234-20786</t>
  </si>
  <si>
    <t xml:space="preserve">AREA DE (1.415HAS6.314M2), TOMA COMO PUNTO DE PARTIDA EL DETALLE 1 DE  COORDENADAS DE PLANAS N° 874520.00MTS Y E 1212120.00M2 LOCALIZADO AL NORTE DEL PREDIO  DONDE  CONCURREN LAS COLINDANCIAS CON ROBERTO ENCISO QUEVEDO, CAÑO TILLAVA ZONA FORESTAL PROTECTORA AL MEDIO Y EL PREDIO A DESLINDAR NORTE DEL DETALLE UNO EN DIRECCION ESTE AL DETALLE 8 DE COORDENADAS PLANAS N: 874400.00MTS Y E 1213780.00 MTS CAÑO TILLAVA Y ZONA FORESTAL PROTECTORA DEL CAÑO TILLAVA AL MEDIO EN LONGITUD DE 2072.13MTS ESTE DEL DETALLE 8 EN DIRECCION SURESTE AL DETALLE 24 DE COORDENADAS PLANAS N 869740.00MTS Y E 1216460.00 MTS EN LONGITUD DE 600.00MTS EN PARTE DE CAÑO Y ZONA FORESTAL PROTECTORA DEL DETALLE 8 AL DETALLE 12 EN LONGITUD DE 1684.32MTS. EN PARTE CERCA  AL MEDIO AL DETALLE 12 AL DETALLE 15  EN LONGITUD DE 887.07MTS EN PARTE CAÑO Y ZONA FORESTAL PROTECTORA  DEL DETALLE 15 AL  DETALLE 24 EN LONGITUD DE 3435.60MTS SUR DEL DETALLE 24 EN DIRECCION SUROESTE AL DETALLE 34 DE COORDENADAS PLANAS N 868700.00MTS Y E: 1214220.00MTS CON CAÑO  CASIBARE Y ZONA FORESTAL PROTECTORA DEL CAÑO CASIBARE AL MEDIO EN LONGITUD DE 3325.01 MTS  SUROESTE DETALLE 34 EN DIRECCION  NOROESTE AL DETALLE 44 DE COORDENADAS PLANAS N°87046.71MTS  Y E1212336.85MTS CON MARTA ENCISO QUEVEDO EN LONGITUD DE 3470.14 MTS ENPARTE DE CAÑO  Y ZONA FORESTAL PROTECTORA AL MEDIO  DEL DETALLE 34 AL DETALLE 43 EN LONGITUD DE 3299.96MTS  EN PARTE CERCA AL MEDIO  DEL DETALL 43 AL DETALLE 44 EN LONGITUD DE 170.17 MTS OESTE DEL DETALLE 44 EN DIRECCION NOROESTE Y NORESTE EN PARTE AL DETALLE 1 DE PARTIDA DE COORDENADAS PLANAS CONOCIDAS CON ROBERTO ENCISO QUEVEDO Y CERCA AL MEDIO EN LONGITUD DE 8784.84 Y ENCIERRA </t>
  </si>
  <si>
    <t>234-20788</t>
  </si>
  <si>
    <t>AREA  (1833HAS3736M2) SEGÚN EL PLANO N°B50056800752012 QUE HACE PARTE DE LA RESOLUCIÓN PUNTO DE PARTIDA SE TOMO COMO TAL EL PUNTO NUMERO 1 DE COORDENADAS PLANAS X =871.999ME Y Y= 858.538 M.N. UBICADO EN EL SITIO  DONDE CONCURREN LAS COLINDANCIAS CON EL LINDERO DEL PREDIO DE IRMA MARTÍNEZ, EL LINDERO DEL PREDIO DE MARTHA  PABON Y EL GLOBO A DESLINDAR, COLINDA  ASI NORTE : DEL PUNTO NÚMERO 1 SE CONTINUA EN SENTIDO GENERAL SURESTE, SIGUIENDO LA COLINDANCIA CON EL LINDERO  DEL PREDIO DE MARTHA PABON. EN UNA DISTANCIA DE 3891.69 MTS , HASTA ENCONTRAR EL PUNTO NUMERO 7 DE COORDENADAS PLANAS X= 874.200 ME  Y Y =858.901 MN UBICADO EN SITIO DONDE CONVERGEN LAS COLINDANCIAS  CON EL LINDERO DEL PREDIO DE MARTA PABON Y EL LINDERO DEL PREDIO LOS CANAYER ESTE : DEL PUNTO NUMERO 7 SE CONTINUA EN SENTIDO GENERAL SURESTE, SIGUIENDO LA COLINDANCIA CON EL LIINDERO DEL PREDIO LOS CANAYER, EN UNA DISTANCIA DE 5810.20MTROS, HASTA ENCONTRAR  EL PUNTO NUMERO 6 DE COORDENADAS PLANAS X = 875.654 M.E Y Y=854.156MN,  UBICADO EN EL SENTIDO DONDE CONVERGEN LAS COLINDANCIAS CON EL LINDERO DEL PREDIO LAS CANAYER Y EL LINDERO DEL PREDIO  SAN IGNACIO. SUR  DEL PUNTO NUMERO 6SE CONTINUA  EN SENTIDO GENERAL NOROESTE, SIGUIEDO LA COLINDANCIA DE 4572.81 MTS, HASTA ENCONTRAR EL PUNTO NUMERO 4 DE COORDENADAS PLANAS X =872.430 MEBY Y= 853 UBICADO EN EL SITIO DONDE CONVERGN LAS COLINDANCIAS CON EL LINDERO DEL PREDIO SAN IGNACIO Y EL LINDERO DEL PREDIO DE TERESA MARTINEZ OESTE DEL PUNTO NUMERO 4SE CONTINUA EN SENTIDO GENERAL NOROESTE SIGUIENDO LA COLINDANCIA CON EL LINDERO DEL PREDIO TERESA MARTINEZ,  EN UNA DISTANCIA DE 1612.01MTS, HASTA ENCONTRAR EL PUNTO NUMERO 3D COORDENADAS PLANAS X= 871.934ME Y Y= 855.387MN. UBICADO EN EL SITIO DONDE CONVERGEN LAS COLINDANCIAS CON EL  LINDERO DEL PREDIO DE TERESA MARTINES Y EL LINDERO DEL PREDIO DE IRMA MARTINEZ DEL PUNTO NUMERO 3 SE CONTINUA EN SENTIDO GENERAL NORESTE, SIGUIENDO LA COLINDANCIA CON EL LINERO DEL PREDIO DE IRMA MARTINEZ, EN UNA DISTANCIA DE 5865.5 MTS HASTA ENCONTRAR  EL PUNTO NUMERO 1 DE COORDENADAS CONOCIDAS Y ENCIERRA.</t>
  </si>
  <si>
    <t>234-20790</t>
  </si>
  <si>
    <t xml:space="preserve">AREA DE 5 HAS 2245M2 LINDEROS POR NORTE PARTIENDO DEL PUNTO 5 AL PUNTO 1 EN UNA DISTANCIA DE 167.85 METROS CON LA ARGENTINA PROPIEDAD DEL SEÑOR VICTOR MURILLO POR EL SUR PARTIENDO DEL PUNTO 3 AL PUNTO 4 EN UNA DISTANCIA DE 219.78 METROS CON LA ARGENTINA DE PROPIEDAD DEL SEÑOR VICTOR MURILLO  POR EL ORIENTE PARTIENDO DEL PUNTO 1 AL PUNTO 2  EN UNA DISTANCIA DE 186.339 Y DEL PUNTO  2 AL 3  EN DISTANCIA DE 104.027  METROS CON ELPREDIO ARGENTINA DE PROPIEDAD DEL SEÑOR VICTOR MURILLO POR EL OCCIDENTE  PARTIENDO DEL PUNTO 4 AL PUNTO 5 EN UNA DISTANCIA DE 327.90 METROS CON PROPIEDAD DEL SEÑOR VICTOR MURILLO. </t>
  </si>
  <si>
    <t>234-20791</t>
  </si>
  <si>
    <t xml:space="preserve">AREA  DE (283M2) NORTE DESDE EL PUNTO 1 EN LINEA RECTA HASTA EL PUNTO 2 EN UNA DISTANCIA DE 16.92MTS CON EL PREDIO EN POSESION DE LOS SEÑORES SERGIO CRUZ ZAPATA PARALES Y JAIRO ZAPATA PARALES. ORIENTE  DESDE EL PUNTO 2 EN LINEA RECTA HASTA EL PUNTO 3 EN UNA DISTANCIA DE 18.08MTS CON EL PREDIO EN POSESION DE LOS SEÑORES SERGIO CRUZ ZAPATA PARALES Y JAIRO ZAPATA PARALES. SUR  DESDE EL PUNTO 3 EN LINEA RECTA HASTA EL PUNTO 4 EN UNA DISTANCIA DE 17.65MTS CON EL PREDIO EN POSESION DE LA SEÑORA ALEJANDRA DIAZ JIMENEZ. OCCIDENTE  DESDE EL PUNTO 4 EN LINEA RECTA HASTA EL PUNTO 1 EN UNA DISTANCIA DE 14.98MTS CON EL PREDIO EN POSESION DE LOS SEÑORES SERGIO CRUZ ZAPATA PARALES Y JAIRO ZAPATA PARALES   LINDEROS CORREGIDOS MEDIANTE RESOLUCION 4691 DEL 10/6/2014 PROFERIDA POR EL INSTITUTO COLOMBIANO DE DESARROLLO RURAL INCODER DE BOGOTA D.C., ASI; AREA  DE (283 M2) PUNTO DE PARTIDA, SE TOMO COMO TAL EL PUNTO NUMERO 1 DE COORDENADAS GEOGRÁFICAS  LAT= 3°38'6.417" N Y LONG=71° 45´40.040" W UBICADO EN EL SITIO DONDE CONCURREN LAS COLINDANCIAS CON EL PREDIO DE SERGIO CRUZ ZAPATA PARALES Y JAIRO ZAPATA PARALES, Y EL GLOBO A DESLINDAR. CON LOS SIGUIENTES LINDEROS Y MEDIDAS:  NORTE: DEL PUNTO NUMERO 1 SE CONTINUA EN SENTIDO GENERAL NORESTE, SIGUIENDO LA COLINDANCIA CON EL PREDIO DE SERGIO CRUZ ZAPATA PARALES Y JAIRO ZAPATA PARALES, EN UNA DISTANCIA DE 10.92 METROS, HASTA ENCONTRAR EL PUNTO NUMERO 2 DE COORDENADAS GEOGRÁFICAS LAT= 3°38´6.807" N Y LONG =71°45´39.653"W, UBICADO EN EL SITIO DONDE CONVERGEN LAS COLINDANCIAS CON EL PREDIO DE SERGIO CRUZ ZAPATA PARALES Y JAIRO ZAPATA PARALES; ESTE: DEL PUNTO NUMERO 2 SE CONTINUA EN SENTIDO GENERAL SURESTE, SIGUIENDO LA COLINDANCIA CON EL PREDIO DE SERGIO CRUZ ZAPATA PARALES Y JAIRO ZAPATA PARALES, EN UNA DISTANCIA DE 18.08 METROS, HASTA ENCONTRAR EL PUNTO 3 DE COORDENADAS GEOGRÁFICAS LAT=3°38´6.334" N Y LONG=71°49´39.306"W, UBICADO EN EL SITIO DONDE CONVERGEN LAS COLINDANCIAS CON EL PREDIO DE SERGIO CRUZ ZAPATA PARALES Y JAIRO ZAPATA PARALES Y CON EL PREDIO DE ALEJANDRA DIAZ JIMENEZ; SUR: DEL PUNTO NUMERO 3 SE CONTINUA EN SENTIDO GENERAL SUROESTE, SIGUIENDO LA COLINDANCIA CON EL PREDIO DE ALEJANDRINA DIAZ JIMENEZ, EN UNA DISTANCIA DE 17.65 METROS, HASTA ENCONTRAR EL PUNTO 4 DE COORDENADAS GEOGRÁFICAS LAT=3°3´6.008" N Y LONG= 71°45´39.777"W, UBICADO EN EL SITIO DONDE CONVERGEN LAS COLINDANCIAS CON EL PREDIO ALEJANDRINA DIAZ JIMENEZ Y CON EL PREDIO DE SERGIO CRUZ ZAPATA PARALES Y JAIRO ZAPATA PARALES; OESTE:  DEL PUNTO 4 SE CONTINUA EN SENTIDO GENERAL NOROESTE, A TRAVÉS DE LA COLINDANCIA CON EL PREDIO DE ERGIO CRUZ ZAPATA PARALES Y JAIRO ZAPATA PARALES, EN UNA DISTANCIA DE 14.98 METROS, HASTA ENCONTRAR EL PUNTO 1 DE COORDENADAS CONOCIDAS Y ENCIERRA.   </t>
  </si>
  <si>
    <t>234-20792</t>
  </si>
  <si>
    <t xml:space="preserve">AREA DE (227M2) LINDEROS UBICADO DENTRO DE LOS SIGUIENTES LINDEROS PUNTO DE PARTIDA DEL DETALLE 7 DE COORDENADAS PLANAS X  N° 924. 873 MTS Y  Y =585.709 MN UBICADO EN EL SITIO DONDE CONCURREN LAS COLINDANCIAS CON EL PREDIO DE OMAIRA ORREGO, EL PREDIO DE ALCIRA CUELLAR  Y EL GLOBO A DESLINDAR COLINDA ASI  POR EL NORTE  NORTE DEL DETALLE 7SECONTINUA EN SENTIDO GENERAL NOROESTE, SIGUIENDO LA COLINDANCIA CON EL PREDIO DE ALCIRA CUELLAR, EN UNA DISTANCIA DE 13.05MTS, HASTA ENCONTRAR EL PUNTO NÚMERO 6 DE COORDENADAS PLANAS  X: 924.881 Y Y = 885.720MN, UBICADO EN EL SITIO DONDE CONVERGEN AS COLINDANCIAS CON LA VIA CALLE 6 Y LA VIA CARRERA 4 ESTE DEL PUNTO NUMERO 6 SE CONTINUA EN SENTIDO GENERAL  SURESTE POR EL LINDERO DE LA VIA CALLE 6 , EN UNA DISTANCIA DE 17.14MTS, HASTA ENCONTRAR EL PUNTO NUMERO 9 DE COORDENADAS DE PLANAS X= 924.895ME Y Y= 885.710MTS  UBICADO EN EL SITIO DONDE CONCURREN LAS COLINDANCIAS CON LA CALLE VIA 6 Y LA VIA CARRERA 4. SUR DEL PUNTO NUMERO 9 SE CONTINUA EN SENTIDO GENERAL SUROESTE POR EL LINDERO DE LA VIA CARRERA 4 RN UNA DISTANCIA DE 13.05MTS, HASTA ENCONTRAR EL PUNTO NUMERO 10 DE COORDENADAS DE PLANAS X= 924.888ME Y Y=885.699MN, UBICADO EN EL SITIO DONDE CONCURREN LAS COLINDANCIAS CON LA VIA CARRERA 4 Y EL PREDIO DE OMAIRA ORREGO. OESTE: DEL PUNTO NUMERO 10SE SIGUE EN SENTIDO GENERAL NOROESTE, A TRAVÉS DEL LINDERO DEL PREDIO DE OMAIRA ORREGO EN UNA DISTANCIA DE 17.66MTS, HASTA ENCONTRAR EL PUNTO NUMERO 7 DE COORDENADAS CONOCIDAS Y ENCIERRA </t>
  </si>
  <si>
    <t>234-20793</t>
  </si>
  <si>
    <t xml:space="preserve">AREA  (1098HAS2639M2) SEGÚN EL PLANO N°505683451, COLINDA  ASI NORTE: DEL PUNTO NÚMERO 122 SE CONTINUA EN SENTIDO GENERAL  NORESTE, SIGUE  EN SENTIDO  GENERAL NORESTE, EN UNA DISTANCIA DE 2726.09MTS  HASTA ENCONTRAR  EL PUNTO NÚMERO 181 DE COORDENADAS PLANAS X= 1.254.256 Y Y  = 918.436MN UBICADO EN EL SITIO DONDE CONCURREN LAS COLINDANCIAS  CON GERMAN  MEJIA Y NELSON RUBIO. DEL DEL PUNTO NUMERO 181 SE SIGUE EN SENTIDO GENERAL ESTE, EN UNA DISTANCIA DE 4854.79 MTS HASTA ENCONTRAR EL PUNTO NUMERO 1 DE COORDENADAS PLANAS X= 1.257.466.79 MTS HASTA ENCONTRAR EL PUNTO NUMERO 1 DE COORDENADAS PLANAS X= 1.257.466,90MEY Y= 917.353.89MN. UBICADO EN EL SENTIDO DONDE CONCURREN LAS COLINDANCIAS CON NELSON RUBIO MARIN RODRIGUEZ. ESTE DSEL PUNTO NUMERO 1SE SIGUE EN SENTIDO GENERAL NORESTE, EN  UNA DISTANCIA DE 2304.59MTS HASTA ENCONTRAR EL PUNTO NUMERO 13 DE COORDENADAS PLANAS X= 1258.062.18 Y Y = 915.775.22UBICADO EN EL SITIO DONDE CONCURREN LAS COLINDANCIAS CON MIRIAM RODRIGUEZ Y CAMELLÓN. SUR DEL PUNTO DE NUMERO 13SE SIGUE EN SENTIDO GENERAL NOROESTE, EN UNA DISTANCIA DE 452,60MTS ENCONTRAR EL PUNTO NUMERO 16 DE COORDENADAS PLANAS X = 1.457.850.99ME Y Y =915.370.22 UBICADO EN EL SITIO DONDE CONCURREN LAS COLINDANCIAS CON CAMELLÓN Y HACIENDA RUBIALES OESTE:   DEL PUNTO NUMERO 16SE SIGUE EN SENTIDO GENERAL NOROESTE, EN UNA DISTANCIA DE 9321.92 HASTA ENCONTRAR EL PUNTO NUMERO 122 DE COORDENADAS PLANAS CONOCIDAS Y ENCIERRA.         </t>
  </si>
  <si>
    <t>234-20795</t>
  </si>
  <si>
    <t>AREA DE (0799 M2) LINDEROS POR EL NORTE DESDE EL PUNTO 1 EN LINEA RECTA HASTA EL PUNTO 2 EN UNA DISTANCIA DE 17.65 METROS CON EL PREDIO EN POSESION DE LUIS EDUARDO LOPEZ VIATELA, ORIENTE: DESDE EL PUNTO 2 EN LINEA RECTA HASTA EL PUNTO 3 EN UNA DISTANCIA DE 17.65 METROS CON EL PREDIO EN POSESION DE SERGIO CRUZ ZAPATA PARALES Y JAIRO ZAPATA PARALES, SUR: DESDE EL PUNTO 3 HASTA EL PUNTO 4 EN UNA DISTANCIA DE 10.60 METROS CON EL PREDIO EN POSESION DE SERGIO CRUZ ZAPATA PARALES Y JAIRO ZAPATA PARALES, POR EL OCCIDENTE: DESDE EL PUNTO 4 EN LINEA RECTA HASTA EL PUNTO 1 EN UNA DISTANCIA DE 55.45 METROS CON EL PREDIO EN POSESION DE SERGIO CRUZ ZAPATA PARALES Y JAIRO ZAPATA PARALES.</t>
  </si>
  <si>
    <t>234-20796</t>
  </si>
  <si>
    <t xml:space="preserve">AREA DE (547M2) LINDEROS POR EL NORTE DESDE ELPUNTO 1 EN LINEA RECTA HASTA EL PUNTO 2 EN UNA DISTANCIA DE 20.40 MTROS CON EL PREDIO EN POSESION DE ESITELIA  MARIA  VIATELA CASTRO ORIENTE DESDE ELPUNTO 2 EN LINEA RECTA HASTA EL PUNTO 3 EN UNA DISTANCIA DE 28.65 MTROS CON EL PREDIO EN POSESION DE SERGIO CRUZ ZAPATA Y JAIRO ZAPATA PARALES  POR EL OCCIDENTE DESDE EL PUNTO 4 EN LINEA RECTA HASTA EL PUNTO 1 EN UNA DISTANCIA DE 27.97 METROS CON EL PREDIO EN POSESION DE SERGIO CRUZ ZAPATA PARALES Y JAIRO ZAPATA PARALES  SUR  DESDE EL PUNTO 3 EN LINEA RECTA HASTA EL 4 EN UNA DISTANCIA DE 20.22 METROS CON EL PREDIO EN POSESION DE SERGIO CRUZ ZAPATA PARALES Y JAIRO ZAPATA PARALES Y ENCIERRA SEGÚN PLANO EXPEDIENTE N° BR5005680142013 ÁREA DE TERRENO 00HAS+0547M2 PUNTO DE PARTIDA SE TOMA COMO TAL EL PUNTO 1 DE COORDENADAS GEOGRÁFICAS LAT=3°38´4,674" N Y LONG= 71°45´38.327 W UBICADO  EN EL SITIO DONDE CONCURREN LAS COLINDANCIAS  CON EL  PREDIO DE  SERGIO CRUZ ZAPATA PARALES Y JAIRO ZAPATA PARALES, EL PREDIO DE ESIDELIA MARIA VIATELA CASTRO A DESLINDAR CON LOS SIGUIENTES  LINDEROS  Y MEDIDAS POR EL NORTE  DEL PUNTO 1 SE CONTINUA EN SENTIDO GENERAL NORESTE, SIGUIENDO LA COLINDANCIA CON EL PREDIO DE ESIDELIA MARIA VIATELA CASTRO EN UNA DISTANCIA DE 20.40 METROS HASTA ENCONTRAR  EL PUNTO  NUMERO 2 DE COORDENADAS GEOGRÁFICAS LAT= 3°38´4.960N T LONG=71°45,37,731W UBICADO EN EL SENTIDO  DONDE CONVERGEN LAS COLINDANCIAS CON EL PREDIO DE ESIDELIA MARIA VIATELA CASTROY CON EL PREDIO DE SERGIO  CRUZ ZAPATA PARALES  Y JAIRO  ZAPATA PARALES ESTE DEL PUNTO NUMERO 2 SE CONTINUA EN SENTIDO  GENERAL SURESTE, SIGUIENDO LA COLINDANCIA CON EL PREDIO SERGIO CRUZ ZAPATA Y JAIRO ZAPATA PARALES,  EN UNA DISTANCIA DE 28.06 METROS HASTA ENCONTRAR EL PUNTO NUMERO 3 DE COORDENADAS GEOGRÁFICAS LAT=3°38´4.269"NY LONG=71°45¨37,37110W,  UBICADO EN EL SITIO DONDE CONVERGEN LAS COLINDANCIAS CON EL PREDIO DE SERGIO CRUZ ZAPATA PARALES Y JAIRO ZAPATO PARALES SUR: DEL PUNTO  NUMERO 3 SE CONTINUA EN SENTIDO GENERAL SUROESTE, SIGUIENDO LA COLINDANCIA CON EL PREDIO DE SERGIO CRUZ ZAPATA PARALES Y JAIRO ZAPATA PARALES, EN UNA DISTANCIA DE 20.22 METROS HASTA ENCONTRAR EL PUNTO 4 DE COORDENADAS GEOGRÁFICAS LAT= 3°38´4,007" NY LONG71°45´37.110W UBICADO EN EL SITIO DONDE CONVERGEN LAS COLINDANCIAS CON EL PREDIO DE SERGIO CRUZ ZAPATA Y JAIRO ZAPATA PARALES OESTE DEL PUNTO 4 SE CONTINÚA EN SENTIDO GENERAL NOROESTE, ATREVES  DE LA COLINDANCIA CON EL PREDIO DE SERGIO  CRUZ ZAPATA PARALES  Y JAIRO ZAPATA PARALES EN UNA DISTANCIA DE 27.97 METROS HASTA ENCONTRAR EL PUNTO NUMERO 1 DE COORDENADAS CONOCIDAS Y ENCIERRA  </t>
  </si>
  <si>
    <t>234-20797</t>
  </si>
  <si>
    <t>AREA DE (226M2) LINDEROS POR EL NORTE DESDE ELPUNTO 1 EN LINEA RECTA HASTA EL PUNTO 2 EN UNA DISTANCIA DE 19.63 MTROS CON EL PREDIO DE NELSON BERNAL SUR  DESDE EL PUNTO 3 EN LINEA RECTA HASTA EL 4 EN UNA DISTANCIA DE 20.40 METROS CON EL PREDIO EN POSESION DE  EDNA LIZET TOBON REY  ORIENTE DESDE ELPUNTO 2 EN LINEA RECTA HASTA EL PUNTO 3 EN UNA DISTANCIA DE 13.42 MTROS CON EL PREDIO EN POSESION DE SERGIO CRUZ ZAPATA Y JAIRO ZAPATA PARALES  POR EL OCCIDENTE DESDE EL PUNTO 4 EN LINEA RECTA HASTA EL PUNTO 1 EN UNA DISTANCIA DE 14.49 METROS CON EL PREDIO EN POSESION DE SERGIO CRUZ ZAPATA PARALES Y JAIRO ZAPATA PARALES  Y ENCIERRA .  LINDEROS TÉCNICOS; PUNTO DE PARTIDA, SE TOMO COMO TAL EL PUNTO NUMERO 1 DE COORDENADAS GEOGRÁFICAS LAT= 3°38´5,135´´ N Y LONG= 71° 45´38,230´´ W UBICADO EN EL SITIO DONDE CONCURREN LAS COLINDANCIAS CON EL PREDIO DE SERGIO CRUZ ZAPATA PARALES Y JAIRO ZAPATA PARALES, EL PREDIO DE NELSON BERNAL Y EL GLOBO A DELINDAR.  CON LOS SIGUIENTES LINDEROS Y MEDIDAS; NORTE: DEL PUNTO 1 SE CONTINUA EN SENTIDO GENERAL NORESTE, SIGUIENDO LA COLINDANCIA CON EL PREDIO DE NELSON BERNAL,  EN UNA DISTANCIA DE 19.63 METROS, HASTA ENCONTRAR EL PUNTO NUMERO 2 DE COORDENADAS GEOGRÁFICAS LAT= 3° 38´5,389´´N Y LONG= 71° 45´37,647´´W, UBICADO EN EL SITIO DONDE CONVERGEN LAS COLINDANCIAS CON EL PREDIO DE NELSON BERNAL Y EL PREDIO DE SERGIO CRUZ ZAPATA PARALES Y JAIRO ZAPATA PARALES, ESTE: DEL PUNTO NUMERO 2 SE CONTINUA EN SENTIDO GENERAL SUROESTE, SIGUIENDO LA COLINDANCIA CON EL PREDIO DE SERGIO CRUZ ZAPATA PARALES Y JAIRO ZAPATA PARALES, EN UNA DISTANCIA DE 13.42 METROS, HASTA ENCONTRAR EL PUNTO NUMERO 3 DE COORDENADAS GEOGRÁFICAS LAT= 3° 38´4,960´´N Y LONG= 71°45´37,731´´W, UBICADO EN EL SITIO DONDE CONVERGEN LAS COLINDANCIAS CON EL PREDIO DE SERGIO CRUZ ZAPATA PARALES Y JAIRO ZAPATA PARALES Y EL PREDIO DE EDNA LIZAT TOBON REY, SUR: DEL PUNTO NUMERO 3 SE CONTINUA EN SENTIDO GENERAL SUROESTE, SIGUIENDO LA COLINDANCIA CON EL PREDIO DE EDNA LIZET TOBAN REY, EN UNA DISTANCIA DE 20.40 METROS, HASTA ENCONTRAR EL PUNTO 4 DE COORDENADAS GEOGRÁFICAS LAT= 3°38´4,674´´ N Y LONG= 71°45´38,327''W, UBICADO EN EL SITIO DONDE CONVERGEN LAS COLINDANCIAS CON EL PREDIO DE EDNA LIZET TOBON REY Y EL PREDIO DE SERGIO CRUZ ZAPATA PARALES Y JAIRO ZAPATA PARALES, OESTE: DEL PUNTO NUMERO 4 SE CONTINUA EN SENTIDO GENERAL NORESTE, A TRAVÉS DE LA COLINDANCIA CON EL PREDIO DE SERGIO CRUZ ZAPATA PARALES Y JAIRO ZAPATA PARALES, EN UNA DISTANCIA DE 14.49 METROS, HASTA ENCONTRAR EL PUNTO NUMERO 1 DE COORDENADAS CONOCIDAS Y ENCIERRA.</t>
  </si>
  <si>
    <t>234-20798</t>
  </si>
  <si>
    <t xml:space="preserve">AREA DE (106HAS-2980M2) LINDEROS POR EL NORTE DESDE ELPUNTO 1 EN LINEA QUEBRADA HASTA EL PUNTO 2 EN UNA DISTANCIA DE 1285.99 MTROS CON EL PREDIO DE BENJAMIN CHAPARRO  SUR  DESDE EL PUNTO 3 EN LINEA QUEBRADA HASTA EL P 3 EN UNA DISTANCIA DE 687.42 METROS CON EL PREDIO EN POSESION DE   RESGUARDO INDIGENA EL TIGRE ORIENTE DESDE  EL PUNTO 2 EN LINEA QUEBRADA  HASTA EL PUNTO 3 EN UNA DISTANCIA DE 1362.92 MTROS CON RESGUARDO INDIGENA EL TIGRE POR EL OCCIDENTE DESDE EL PUNTO 3 EN LINEA QUEBRADA  HASTA EL PUNTO 1 EN UNA DISTANCIA DE 1414.66 METROS CON EL PREDIO EN POSESION DE RESGUARDO INDIGENA EL TIGRE  Y ENCIERRA </t>
  </si>
  <si>
    <t>234-20799</t>
  </si>
  <si>
    <t xml:space="preserve">AREA DE (532M2) LINDEROS POR EL NORTE DESDE ELPUNTO 1 EN LINEA RECTA HASTA EL PUNTO 2 EN UNA DISTANCIA DE 20.93 MTROS CON EL PREDIO DE SERGIO CRUZ Z SUR  DESDE EL PUNTO 3 EN LINEA RECTA HASTA EL 4 EN UNA DISTANCIA DE 19.63 METROS CON EL PREDIO EN POSESION DE  ESIDELIA MARIA VITELA CASTRO  ORIENTE DESDE ELPUNTO 2 EN LINEA RECTA HASTA EL PUNTO 3 EN UNA DISTANCIA DE 29.90 MTROS CON EL PREDIO EN POSESION DE SERGIO CRUZ ZAPATA Y JAIRO ZAPATA PARALES  POR EL OCCIDENTE DESDE EL PUNTO 4 EN LINEA RECTA HASTA EL PUNTO 1 EN UNA DISTANCIA DE 23.88 METROS CON EL PREDIO EN POSESION DE SERGIO CRUZ ZAPATA PARALES Y JAIRO ZAPATA PARALES  Y ENCIERRA </t>
  </si>
  <si>
    <t>234-20800</t>
  </si>
  <si>
    <t xml:space="preserve">AREA DE (333M2) LINDEROS POR EL NORTE DESDE ELPUNTO 1 EN LINEA RECTA HASTA EL PUNTO 2 EN UNA DISTANCIA DE 22.17 MTROS CON EL PREDIO DE SERGIO CRUZ ZAPATA P Y JAIRO ZAPATA P SUR  DESDE EL PUNTO 3 EN LINEA RECTA HASTA EL 4 EN UNA DISTANCIA DE 20.10 METROS CON EL PREDIO EN POSESION DE  SERGIO CRUZ ZAPATA Y JAIRO ZAPATA P  ORIENTE DESDE ELPUNTO 2 EN LINEA RECTA HASTA EL PUNTO 3 EN UNA DISTANCIA DE 16.48 MTROS CON EL PREDIO EN POSESION DE SERGIO CRUZ ZAPATA Y JAIRO ZAPATA PARALES  POR EL OCCIDENTE DESDE EL PUNTO 4 EN LINEA RECTA HASTA EL PUNTO 1 EN UNA DISTANCIA DE 15.80 METROS CON EL PREDIO EN POSESION DE SERGIO CRUZ ZAPATA PARALES Y JAIRO ZAPATA PARALES  Y ENCIERRA </t>
  </si>
  <si>
    <t>234-20803</t>
  </si>
  <si>
    <t>LOTE UNO CON AREA DE (194.68M2) CUYOS LINDEROS Y DEMAS ESPECIFICACIONES OBRAN EN ESCRITURA 71, 2013/02/12, NOTARIA UNICA PUERTO LOPEZ. ARTICULO 11 DECRETO 1711 DE 1984. NORTE COLINDA CON PROPIEDAD JOSE GARCIA EN LONGITUD 8 METROS SUR COLINDA CON VIA PUBLICA CALLE 16 EN LONGITUD 8 METROS ORIENTE COLINDA CON LOTE B  EN LONGITUD 24.27 METROS  OCCIDENTE COLINDA CON VIA PUBLIA CARRERA 4 EN 24.40 METRSO Y ENCIERRA.</t>
  </si>
  <si>
    <t>234-20804</t>
  </si>
  <si>
    <t>LOTE DOS CON AREA DE (193.56M2) CUYOS LINDEROS Y DEMAS ESPECIFICACIONES OBRAN EN ESCRITURA 71, 2013/02/12, NOTARIA UNICA PUERTO LOPEZ. ARTICULO 11 DECRETO 1711 DE 1984. NORTE COLINDA CON PROPIEDAD JOSE GARCIA EN LONGITUD 8 METROS SUR COLINDA CON VIA PUBLICA CALLE 16 EN LONGITUD 8 METROS  OCCIDENTE COLINDA CON LOTE UNO  4 EN 24.27 METROS Y ENCIERRA.</t>
  </si>
  <si>
    <t>234-20805</t>
  </si>
  <si>
    <t>LOTE TRES CON AREA DE (735.06M2) CUYOS LINDEROS Y DEMAS ESPECIFICACIONES OBRAN EN ESCRITURA 71, 2013/02/12, NOTARIA UNICA PUERTO LOPEZ. ARTICULO 11 DECRETO 1711 DE 1984. NORTE COLINDA CON PROPIEDAD JOSE GARCIA EN LONGITUD 30.00 METROS SUR COLINDA CON VIA PUBLICA CALLE 16 EN LONGITUD 31.55 METROS ORIENTE COLINDA CON VIA PUBLICA  CARRERA  3 EN 23.65  METROS  OCCIDENTE COLINDA CON VIA PUBLIA CARRERA 3 EN 23.65 METROS LINEALES  Y ENCIERRA.</t>
  </si>
  <si>
    <t>234-20807</t>
  </si>
  <si>
    <t xml:space="preserve">LOTE UNO  CON AREA DE (117.18M2) CUYOS LINDEROS Y DEMAS ESPECIFICACIONES OBRAN EN ESCRITURA 1558, 2012/12/20, NOTARIA UNICA PUERTO LOPEZ. ARTICULO 11 DECRETO 1711 DE 1984. NORTE COLINDA CON GERANDO BENAVIDES EN LONGITUD DE 12.60MTS LINEALES SUR COLINDA CON JOSE AFANADOR  EN LONGITUD DE 12.60MTS LINEALES ORIENTE COLINDA CON VIA PUBLICA EN LONGITUD DE 9.30MTS LINEALES OCCIDENTE COLINDA CON CARMEN GLADIS VERGAÑO  EN LONGITUD DE 9.30MTS LINEALES Y ENCIERRA. </t>
  </si>
  <si>
    <t>234-20872</t>
  </si>
  <si>
    <t xml:space="preserve">AREA DE (112M2) LINDEROS Y DEMAS ESPECIFICACIONES SEGUN ESCRITURA N° 1444 DEL 3/12/2012, OTORGADA EN LA NOTARIA UNICA DE PUERTO LOPEZ.POR EL NORTE  EN 8 METROS LINEALES COLINDA CON LA CARRERA 1D POR EL SUR EN  8 METROS LINEALES COLINDA CON LA CARRERA 2  POR EL ORIENTE EN 14 METROS LINEALES  COLINDA CON LA CALLE 25 POR EL OCCIDENTE  EN 14 METROS LINEALES COLINDA CON EL LOTE 10  Y ENCIERRA  EL PERIMETRO      </t>
  </si>
  <si>
    <t>234-20873</t>
  </si>
  <si>
    <t xml:space="preserve">LOTE UNO  CON AREA DE (75HAS-1671.76M2) CUYOS LINDEROS SON; NORTE: EN 761.73 ML CON EL RIO YUCAO, SUR:  EN 328.26 ML CON EL PREDIO EL  AMPARO ORIENTE  EN 2833.23 ML CON PREDIO FAMILIA CHAVITA, OCCIDENTE:  EN 2575.63 ML CON PREDIO EL PICURE Y ENCIERRA.  DEMAS ESPECIFICACIONES OBRAN EN ESCRITURA 5523 DEL 02/08/2012, NOTARIA CINCUENTA Y TRES BOGOTA D.C. ARTICULO 11 DECRETO 1711 DE 1984. </t>
  </si>
  <si>
    <t>234-20874</t>
  </si>
  <si>
    <t xml:space="preserve">LOTE DOS   CON AREA DE (94HAS8721M2) CUYOS LINDEROS Y DEMAS ESPECIFICACIONES OBRAN EN ESCRITURA 5523, 2012/08/02, NOTARIA CINCUENTA Y TRES BOGOTA D.C.. ARTICULO 11 DECRETO 1711 DE 1984. NORTE EN 657.70 ML CON EL RIO YUCAO SUR  EN 261.44 ML CON EL PREDIO EL  AMPARO ORIENTE  EN 2575.63 ML CON PREDIO ALTAMIRA OCCIDENTE  EN 2094.40 ML CON PREDIO ALEJANDRA  Y ENCIERRA   </t>
  </si>
  <si>
    <t>234-20875</t>
  </si>
  <si>
    <t xml:space="preserve">LOTE TRES   CON AREA DE (92HAS4090.M2) CUYOS LINDEROS Y DEMAS ESPECIFICACIONES OBRAN EN ESCRITURA 5523, 2012/08/02, NOTARIA CINCUENTA Y TRES BOGOTA D.C.. ARTICULO 11 DECRETO 1711 DE 1984. NORTE EN 1309.69 ML CON EL RIO YUCAO SUR  EN 198.11 ML CON EL PREDIO EL  AMPARO ORIENTE  EN 2094.40 ML CON PREDIO  EL PICUREAR OCCIDENTE  EN 1166.13 ML CON CLUB LLANERO  Y ENCIERRA   </t>
  </si>
  <si>
    <t>234-20876</t>
  </si>
  <si>
    <t>SEGUN RESOLUCION  N°0440 ÁREA DE (1218 HAS 3500M2) DEL PUNTO DE PARTIDA SE TOMA EL PUNTO 81, EN SURESTE, EN LONGITUD DE 1252.50 HASTA ENCONTRAR  EL PUNTO 4, CON EL PREDIO SAN FERNANDO DE ORLANDO MORENO, CAÑO YARUMALITO ZONA FORESTAL AL MEDIO SUR DEL PUNTO 4 DE CONTINUA EN DIRECCIÓN SUROESTE, EN LONGITUD DE 1237.34MTS, HASTA ENCONTRAR EL PUNTO 74, CON EL LOTE N° 2, MORICHAL2, ZONA FORESTAL PROTECTORA AL MEDIO. OESTE  DEL PUNTO 74, SE CONTINÚA EN DIRECCIÓN NORTE  EN LONGITUD DE 1063.13MTS, HASTA ENCONTRAR EL PUNTO 81, PUNTO DE PARTIDA CON FINCA EL TIGRE DE CARLOS MEDINA. DONDE EL PUNTO 74ª  AL PUNTO 81, CON MORICHAL 1, ZONA FORESTAL PROTECTORA Y ENCIERRA. LOTE 2 ÁREA 1168HAS 6458 LOTE DOS  AREA (1168HAS 6458M2), PUNTO DE PARTIDA SE TOMA EL PUNTO 4, SITUADO AL NORESTE DEL PREDIO DONDE CONCURREN LAS COLINDANCIAS DE LOTE 1,L PREDIO SAN FERNANDO DE ORLANDO MORENO, CAÑO YARUMALITO, ZONA FORESTAL PROTECTORA AL MEDIO Y EL TERRENO A DESLINDAR. NORTE DEL PUNTO DE PARTIDA 4, EN ESTE EN LONGITUD DE 2298.24MTS, HASTA ENCONTRAR EL PUNTO 10, CON EL PREDIO SAN FERNANDO DE ORLANDO  MORENO CAÑO YARUMALITO, ZONA FORESTAL PROTECTORA AL MEDIO. ESTE: DEL PUNTO 10 DIRECCIÓN SUR, SURESTE Y SUR EN PARTES AL DETALLE 35 EN LONGITUD  TOTAL DE 4429.60MTS CON EL PREDIO SAN FERNANDO DE ORLANDO MORENO CAÑO YARUMALITO, ZONA FORESTAL PROTECTORA AL MEDIO. ESTE DEL PUNTO 10 DIRECCIÓN SUR, SURESTE Y SUR EN PARTES AL DETALLE 35 EN LONGITUD TOTAL DE 4429.60MTS, CON EL PREDIO SAN  SEBASTIAN DE CIRO ALFONSO CASTELLANOS CH. DONDE EL PUNTO 91ª EN DISTANCIA DE 410.45MTS MORICHAL 3, ZONA FORESTAL PROTECTORA AL MEDIO; DEL PUNTO 91ª AL PUNTO 92ª EN DISTANCIA DE 602.92 CON CERCA AL MEDIO; DEL PUNTO 92ª AL PUNTO 62 CON ZONA FORESTAL PROTECTORA DEL NACIMIENTO DEL MORICHAL 4. DEL PUNTO 92 AL PUNTO 99 EN DISTANCIA DE 1961.47MTS CON MORICHAL 4, ZONA FORESTAL AL MEDIO DEL PUNTO 99 AL PUNTO 105ª EN DISTANCIA DE 628.62MTS CON MORICHAL 6 Y ZONA FORESTAL AL MEDIO. DEL PINTO 105ª  AL PUNTO 35 EN DISTANCIA DE 726.14MTS CON CERCA AL MEDIO SUR DEL PUNTO 35, DIRECCIÓN NOROESTE AL SANTA RITA, ZONA FORESTAL PROTECTORA AL MEDIO OESTE DEL PUNTO 51 DIRECCIÓN  OESTE Y NORTE EN ARTE AL DETALLE 64 EN LONGITUD TOTAL DE 2031.08MTS CON FINCA EL TRIUNFO DE GUSTAVO ECHEVERRY, DONDE EL PUNTO 51 AL PUNTO 58 EN DISTANCIA DE 1700.34 CON CAÑO SANTA RITA, ZONA FORETAL PROTECTORA AL MEDIO DEL PUNTO 58 AL PUNTO 64 EN DISTANCIA DE 1320 CON CERCA AL MEDIO DEL PUNTO 64 EN DIRECCIÓN NOROESTE AL DETALLE 74 EN LONGITUD TOTAL DE 1327.06, CON EL PREDIO  EL TIGRE DE CARLOS MEDINA, DONDE DEL PUNTO 64 AL PUNTO 68 EN LONGITUD DE 475.79, CERCA AL MEDIO DEL PUNTO 68 AL PUNTO 74 CON MORICHAL 2, ZONA FORESTAL PROTECTORA AL MEDIO; DEL PUNTO 74 DIRECCIÓN NOROESTE AL PUNTO 4, PUNTO DE PARTIDA EN DISTANCIA DE 1237.34MTS CON LOTE N° 1, MORICHAL 2 , ZONA DE RESERVA FORESTAL AL MEDIO Y ENCIERRA</t>
  </si>
  <si>
    <t>234-20877</t>
  </si>
  <si>
    <t xml:space="preserve">AREA DE (68HAS3630M2) POR EL NORTE DEL PUNTO NUMERO 1 SE CONTINUA SE CONTINUA EN SENTIDO GENERAL NORESTE, SIGUIENDO LA COLINDANCIA CON LA ZONA PROTECTORA DEL RIO META, EN UNA DISTANCIA DE 409.54MTS, HASTA ENCONTRAR EL PUNTO NUMERO 2 DE COORDENADAS PLANAS X=979.850 ME Y Y= 1.023.196MN, UBICADO EN EL SITIO DONDE CONVERGEN LAS COLINDANCIAS CON LA ZONA PROTECTORA DEL RIO META Y EO PREDIO DE ALVEIRO ENCINOZA ESTE: DEL PUNTO NUMERO 2 SE CONTINUA EN SENTIDO GENERAL SUROESTE POR EL LINDERO DEL PREDIO DE ALVEIRO ENCINOZA, EN UNA DISTANCIA DE 352.00MTS HASTA ENCONTRAR EL PUNTO NUMERO 5 DE COORDENADAS PLANASX= 980.565ME Y Y= 1.021.484MN, UBICADO EN EL SENTIDO DONDE CONCURREN LAS COLINDANCIAS CON EL LINDERO DEL PREDIO DE ALVEIRO ENCONOZA Y LA ZONA PROTECTORA DEL CAÑO CAVIONA SUR DEL PUNTO NUMERO 5SE SIGUE EN SENTIDO GENERAL SUROESTE, A TRAVEZ DEL LINDERO DE LA ZONA  PROTECTORA DEL CAÑO CAVIONA, EN UNA DISTANCIA DE 307.45MTS, HASTA ENCONTRAR EL PUNTO NUMERO 6 DE COORDENADAS PLANASX=980.265.ME Y Y=1.021.418MN, UBICADO EN EL SITIO DONDE CONCURREN LAS COLINDANCIAS CON EL LINDERO DE LA ZONA PROTECTORA DEL CAÑO CAVIONA Y EL PREDIO  DE BETTY OLIVEROS OESTE DEL PUNTO N° 6 SE SIGUE EN SENTIDO GENERAL NOROESTE , A TRAVEZ DEL LINDERO DEL PREDIO DE BETTY OLIVEROS, EN UNA DISTANCIA DE 1848.49 MTS , HASTA ENCONTRAR EL PUNTO NUMERO 1 DE COORDENADAS CONOCIDAS Y ENCIERRA </t>
  </si>
  <si>
    <t>234-20880</t>
  </si>
  <si>
    <t>LOTE UNO  CON AREA DE (35HAS1656M2) CUYOS LINDEROS Y DEMAS ESPECIFICACIONES OBRAN EN ESCRITURA 0078, 2013/02/14, NOTARIA UNICA PUERTO LOPEZ. ARTICULO 11 DECRETO 1711 DE 1984. PUNTO DE INICIO EL PUNTO 25SITUADO EN EL CONSTADO NORTE DEL PREDIOPOR EL NORESTE  DEL PUNTO 25 SITUADO EN EL CAUCE DENTRAL DE AFLUENTE DEL CAÑO CARRIZALES, SE SIGUE EN LINEA RECTA, EN DIRECCION SURESTE, UNA DISTANCIA DE 503.42METROS LINEALES, CERCA AL MEDIO CON EL PREDIO LOTE2, HASTA EL PUNTO 67 POR EL SURESTE DEL PUNTO 67 SE SIGUE EN LINEA QUEBRADA, EN DIRECCION SUROESTE, HASTA EL PUNTO 19 EN UNA DISTANCIA DE 395.04 METROS CON EL PREDIO ACAPULCO 4 DE ESTA DIVISION LOTE 4 CONTINUA EN DIRECCION SUROESTE HASTA EL PUNTO 18 EN DISTANCIA  DE  302.68METROS, LINDA  CON ELPREDIO ACAPULCO 3, DE ESTA MISMA DIVISION ANTES LOTE 4  OARA UN TOTAL DE  POR ESTE COSTADO 697.73METROS  POR EL SUROESTE DEL PUNTO 18 SE  SIGUE EN LINEA RECTA, EN DIRECCION NOROESTE, ENUNA DISTANCIA DE 561.37ML LIMITADO CON ELPREDIO ACAPULCO 2 DE ESTA DIVISION ANTES LITE 4 HASTA EL PUNTO 20, SITUADO EN MITAD DEL CAUCE DE AFLUENTE DEL CAÑO CARRIZALEZ POR EL NOROESTE DEL PUNTO 20 SE SIGUE EN LINEA QUEBRADA EN DIRECCION NORESTE, UNA DISTANCIA DE 676.25 ML SOBRE EL CAUCE DE AFLUENTE DEL CAÑO CARRIZALES AGUAS ABAJO E ENCONTRAR EL PUNTO 25, CERCA AL MEDIO CON PREDIOS DE GENARO VENAVIDES Y ANDALUCIA Y ENCIERRA</t>
  </si>
  <si>
    <t>234-20881</t>
  </si>
  <si>
    <t xml:space="preserve">PUNTO DE INICIO EL PUNTO 20 SITUADO EN EL CONSTADO NORTE DEL PREDIO POR EL NORESTE  DEL PUNTO 20 SITUADO EN EL CAUCE CENTRAL DE AFLUENTE DEL CAÑO CARRIZALES, SE SIGUE EN LINEA RECTA, EN DIRECCION SURESTE, UNA DISTANCIA DE 561.37 METROS LINEALES  LIMITADO CON ACAPULCO 1 DE ESTA DIVISION ANTES LOTE 4 HASTA EL PUNTO 18 POR EL SURESTE DEL PUNTO 18 SE SIGUE EN LINEA RECTA EN DIRECCION SUROESTE, ENUNA DISTANCIA DE 439.53 ML LIMITADO CON EL PREDIO ACAPULCO TRES ANTES LOTE 43 HASTA EL PUNTO 17 POR E  SUROESTE DEL PUNTO 17 SE SIGUE EN LINEA RECTA  ENDIRECCION NOROESTE  EN DISTANCIA  DE   77.86 METROS, LIMITANDO CON EL PREDIO  ACAPULCO 3, DE ESTA MISMA DIVISION ANTES LOTE 4  HASTA  ENCONTRAR EL PUNTO 16   POR EL SUROESTE DEL PUNTO 16 SE  SIGUE EN LINEA RECTA, EN DIRECCION SUROESTE, UNA DISTANCIA DE 102.69ML LIMITADO CON ELPREDIO ACAPULCO 3 DE ESTA DIVISION ANTES LOTE 4 HASTA EL PUNTO 15, POR EL SUROESTE  DEL PUNTO 15, SE SIGUE EN LINEA RECTA, EN DIRECCION NOROESTE, UNA DISTANCIA DE 436.70 METROS.CERCA EN MEDIO CON EL PREDIO ANDALUCIA, HASTA ENCONTRAR EL PUNTO 14  POR ELNOROESTE DEL PUNTO 14 SITUADO EN EL CAUCE CENTRAL DE AFLUENTE DEL CAÑO CARRIZALES, SE SIGUE EN LINEA QUEBRADA, AGUAS ABAJO EN DIRECCION NOROESTE, UNA DISTANCIA DE 520.75 METROS CERCA AL MEDIO CON EL PREDIO DE GERARDO BENAVIDES, HASTA EL PUNTO 20 Y ENCIRRA. </t>
  </si>
  <si>
    <t>234-20882</t>
  </si>
  <si>
    <t>LOTE TRES  CON AREA DE (27HAS4649M2) CUYOS LINDEROS Y DEMAS ESPECIFICACIONES OBRAN EN ESCRITURA 0078, 2013/02/14, NOTARIA UNICA PUERTO LOPEZ. ARTICULO 11 DECRETO 1711 DE 1984. PUNTO DE INICIO EL PUNTO 19 SITUADO EN EL CONSTADO NORTE DEL PREDIO POR EL NORESTE  DEL PUNTO 19  SE SIGUE EN LINEA QUEBRADA, EN DIRECCION  SURESTE, NORESTE UNA DISTANCIA DE 440.95 METROS LINEALES  LIMITADO CON ACAPULCO 4 DE ESTA DIVISION ANTES LOTE 4 HASTA EL PUNTO 100 DONDE CONVERGEN LOS PREDIOS LOTE 3 Y FINCA ALGARROBO POR EL SURESTE DEL PUNTO 100 SE SIGUE EN LINEA QUEBRADA CERCA AL MEDIO CON PREDIO ALGARROBO HASTA EL PUNTO 12 UNA DISTANCIA DE 888.85 METROS  POR EL SUROESTE DEL PUNTO 12 SE SIGUE EN LINEA PARCIALMENTE RECTA  EN DIRECCION NOROESTE  EN DISTANCIA  DE  419.30 METROS, CERCA AL MEDIO CON EL PREDIO ANADALUCIA HASTA EL PUNTO 15 POR EL NOROESTE  DEL PUNTO 15 SE SIGUE EN LINEA RECTA, HASTA EL PUNTO 16 EN DIRECCION NORESTE, UNA DISTANCIA DE  102.69 METROS LIMITANDO CON EL PREDIO ACAPULCO 2, DE ESTA MISMA DIVISION ANTES LOTE 4   POR EL NORESTE  DEL PUNTO 16, SIGUE EN LINEA RECTA, EN DIRECCION  SURESTE, UNA DISTANCIA DE 77.86 METROS LIMITANDO CON EL PREDIO ACAPULCO 2 ANTES LOTE 4 HASTA EL PUNTO 17 POR EL NOROESTE DEL PUNTO 17 SE SIGUE EN LINEA RECTA HASTA EL PUNTO 18 EN UNA DISTANCIA DE 439.53 MTS CON EL PREDIO ACAPULCO 2, ANTES LOTE 4 Y SIGUE DEL PUNTO 18 EN DIRECCION NOROESTE HASTA EL PUNTO 19, UNA DISTANCIA DE 302.68 METROS, LIMITANDO CON EL PREDIO ACA´PULCO 1 ANTES LOTE 4 Y ENCIERRA.</t>
  </si>
  <si>
    <t>234-20883</t>
  </si>
  <si>
    <t xml:space="preserve">LOTE CUATRO CON AREA DE (23HAS6952M2) CUYOS LINDEROS Y DEMAS ESPECIFICACIONES OBRAN EN ESCRITURA 0078, 2013/02/14, NOTARIA UNICA PUERTO LOPEZ. ARTICULO 11 DECRETO 1711 DE 1984. PUNTO DE INICIO EL PUNTO 36 SITUADO EN EL CONSTADO NORTE DEL PREDIO POR EL NORESTE  DEL PUNTO 36  SE SIGUE EN LINEA QUEBRADA, EN DIRECCION  SURESTE EN  UNA DISTANCIA DE 239.9 METROS LINEALES HASTA EL PUNTO 34, PASANDO POR EK PUNTO 35 CERCA AL MEDIO  CON  LOTE 3  POR EL SURESTE DEL PUNTO 34 SE SIGUE EN LINEA QUEBRADA EN DIRECCION  SURIESTE, EN UNA DISTANCIA DE 661.66 METROS,  LIMITANDO CON EL PREDIO LOTE 3, HASTA EL PUNTO 100 SITUADO EN LA CONVERGENCIA DE CERCA AL MEDIO  CON EL PREDIO LOTE 3 Y ALGARROBO.   POR EL SUROESTE DEL PUNTO 100 SE SIGUE EN LINEA QUEBRADA  EN DIRECCION SUROESTE, NORESTE HASTA EL PUNTO 19  EN DISTANCIA  DE  440.95 METROS CON EL PREDIO ACAPULCO3 ANTES LOTE 4 DE ALLI EN DIRECCION NOROESTE HASTA EL PUNTO 66 EN UNA DISTANCIA DE 185.91 METROS CON ELPREDIO ACAPULCO 1 (ANTES LOTE 4)  POR EL NOROESTE  DEL PUNTO 66 SE SIGUE EN LINEA RECTA, EN DIRECCION NORESTE, HASTA EL PUNTO 67, UNA DISTANCIA DE 209.13 ML, LIMITANDO CON EN PREDIO ACAPULCO 1 ANTES LOTE 4   POR EL NORESTE  DEL PUNTO 67, SIGUE EN LINEA RECTA, EN DIRECCION  SURESTE, UNA DISTANCIA DE 170.58 METROS HASTA EL PUNTO B CERCA AL MEDIO CON EL PREDIO LOTE 2 POR EL NOROESTE DEL PUNTO BSE SIGUE EN LINEA RECTA, EN DIRECCION NOROESTE, HASTA EL PUNTO 36 UNA DISTANCIA DE 313 ML CERCA AL MEDIOCON EL PREDIO 2 Y ENCIERRA </t>
  </si>
  <si>
    <t>234-20886</t>
  </si>
  <si>
    <t>AREA DE (14HAS2659M2), LINDEROS POR EL NORTE DESDE EL  PUNTO 1 EN LINEA QUEBRADA HASTA EL PUNTO DOS EN UNA DISTANCIA DE 872.20 METROS CON PREDIO EN POSESION DE LA SEÑORA RUMILDE TOVAR POR EL ORIENTE DESDE EL PUNTO 2 EN LINEA QUEBRADA HASTA EL PUNTO 3 EN UNA DISTANCIA DE 167.32 METROS CON EL PREDIO EN POSESION DE VICTOR HUGO MURILLO CRUZ POR EL SUR DESDE EL PUNTO 3 EN LINEA QUEBRADA HASTA EL PUNTO 5 EN UNA DISTANCIA DE 1186.06 METROS CON EL PREDIO EN POSESION DE RUMILDE TOVAR Y JUANITO MACHUCA POR EL OCCIDENTE DESDE EL PUNTO 5 EN LINEA QUEBRADA HASTA EL PUNTO 1 EN UNA DISTANCIA DE 333.14 METROS CON EL PREDIO EN POSESION DE RUMILDE TOVAR Y ENCIERRA</t>
  </si>
  <si>
    <t>234-20895</t>
  </si>
  <si>
    <t xml:space="preserve">ÁREA DE (1501HAS 2777M2), PUNTO DE PARTIDA SE TOMA EL PUNTO 1 DE COORDENADAS PLANAS X= 863329.44ME Y Y= 877596.23 M.N. UBICADO EN EL SITIO DONDE CONCURREN LAS COLINDANCIAS ENTRE FINCA MANACAL CRISTOBAL MORALES Y EL GLOBO A DESLINDAR, COLINDA ASÍ: NORTE: DEL PUNTO DE NUMERO 1 SE SIGUE EN SENTIDO GENERAL ESTE, EN UNA DISTANCIA DE 3371.19METROS HASTA ENCONTRAR EL PUNTO NUMERO 13 DE COORDENADAS PLANAS X=866219.86 ME Y Y = 8770054.75 M.N. UBICADO EN EL SITIO DONDE CONCURREN LAS COLINDANCIAS CON ODILIA PASTRAN LA ESPERANZA Y MIRIAM PASTRAN EL PRADO. DEL PUNTO DE NUME3RO 13 SE SIGUE EN SENTIDO GENERAL ESTE, EN UNA DISTANCIA DE 3746.73 METROS HASTA ENCONTRAR EL PUNTO NÚMERO 22 DE COORDENADAS PLANAS X=869958.01M.E. Y Y= 876726.83 M.N. UBICADO EN EL SITIO DONDE CONCURREN LAS COLINDANCIAS CON MIRIAM PASTRAN EL PRADO Y LOS KIOSCOS MARTHA PABON ESTE: DEL PUNTO NÚMERO 22 SE SIGUE EN SENTIDO GENERAL SUROESTE, EN UNA DISTANCIA DE 4967.60 METROS HASTA ENCONTRAR EL PUNTO NÚMERO 53 DE COORDENADAS PLANAS X= 868498.98 M.E. Y Y= 873268.72 M.N.UBICADO EN EL SENTIDO DONDE CONCURREN LAS COLINDANCIAS CON KIOSCOS MARTHA PABON  Y FINCA CASIBARE SUCESIÓN FAMILIA MARTINEZ . SUR DEL PUNTO 53 S.E. SIGUE EN SENTIDO GENERAL NOROESTE, EN UNA DISTANCIA DE 4032.38 METROS HASTA ENCONTRAR EL PUNTO 69 DE COORDENADAS X= 865021.73 M.E. Y Y= 874586.14 M.N. UBICADO EN EL SITIO DONDE CONCURREN LAS COLINDANCIAS CON FINCA CASIBARE SUCESIÓN FAMILIA MARTINEZ Y FINCA MANACAL CRISTOBAL MORALES. OESTE: DEL PUNTO DE NUMERO 69SE SIGUE EN SENTIDO GENERAL NOROESTE, EN UNA DISTANCIA DE 3914.13 METROS HASTA ENCONTRAR  EL PUNTO NUMERO 1 DE COORDENADAS PLANAS CONOCIDAS Y ENCIERRA </t>
  </si>
  <si>
    <t>234-20896</t>
  </si>
  <si>
    <t xml:space="preserve">AREA DE (910HAS 9973M2) PUNTO DE PARTIDA  EL PUNTO 23 DE COORDENADAS PLANAS N= 1004517.25 Y E= 960446.75, SITUADO AL NOROESTE DEL PREDIO DONDE CONCURREN LAS COLINDANCIAS DEL PREDIO MARACAS S.A. HATO CABIONA, CAÑO, ZONA FORESTAL PROTECTORA DEL CAÑO AL MEDIO, HATO CABIONA, CAÑO CABIONA, ZONA FORESTAL PROTECTORA DE CAÑO CABIONA AL MEDIO Y EL TERRENO A DESLINDAR. NORTE: DEL PUNTO 37 EN DIRECCIÓN ESTE AL PUNTO 49 DE COORDENADAS PLANAS N=1006894.00 Y E=966242.00 CON EL PREDIO HATO CABIONA, CAÑO CABIONA, ZONA FORESTAL  PROTECTORA DE CAÑO CABIONA AL  MEDIO EN DISTANCIA DE 4815.37.MTS.  ESTE: DEL PUNTO 49 EN DIRECCIÓN SUROESTE AL PUNTO 51 DE COORDENADAS PLANAS N=1006521.31 Y E=966135.31 CON EL PREDIO EL TRANQUERO DE PROPIEDAD DE HERNANDO BARRETA, CAÑO, ZONA FORESTAL PROTECTORA DEL CAÑO EN DISTANCIA DE 391.91MTS.  SURESTE: DEL PUNTO 51 EN DIRECCIÓN SUROESTE AL PUNTO 150 DE COORDENADAS PLANAS N: 1004902.03 Y E: 963739.62 CON EL PREDIO LAS PALMERAS  DE PROPIEDAD DE ERIKA ROGELES EN DISTANCIA DE 3.099.03 MTS. SUR: DEL PUNTO 150 EN DIRECCIÓN SUROESTE AL PUNTO 23 DE COORDENADAS PLANAS N: 1004517.25 Y E= 960446.75 CON EL PREDIO LAS PALMERAS DE PROPIEDAD DE ERIKA ROGELES EN DISTANCIA TOTAL DE 3315.27 MTS. DONDE EL PUNTO 150 AL  PUNTO 150A CON ZONA FORESTAL PROTECTORA DEL CAÑO  AL MEDIO EN  DISTANCIA DE 30.00 MTS., DEL PUNTO 150A AL PUNTO 23 CON CERCA AL MEDIO EN DISTANCIA DE 3285.27 MTS.  OESTE: DEL PUNTO 23 EN DIRECCIÓN NORESTE AL PUNTO 27 DE COORDENADAS PLANAS N: 1005172.90 Y E= 960725.56 CON EL PREDIO  MARACAS S.A. EN  DISTANCIA TOTAL DE 783.41 MTS. DONDE DEL PUNTO 23 AL PUNTO 22A CON CERCA AL MEDIO EN DISTANCIA DE 130.07 MTS, DEL PUNTO 22A AL PUNTO 22  CON ZONA FORESTAL  PROTECTORA DEL CAÑO AL MEDIO EN DISTANCIA DE 30.00 MTS, DEL PUNTO 22A AL PUNTO 22 CON CAÑO, ZONA FORETAL PROTECTORA DE CAÑO AL MEDIO EN DISTANCIA DE 623.34MTS. DEL PUNTO 27 EN DIRECCIÓN NORESTE AL PUNTO 37 DE COORDENADAS PLANAS CONOCIDAS, PUNTO DE PARTIDA CON EL  PREDIO HATO CABIONA. CAÑO CABIONA ZONA FORESTAL PROTECTORA DEL CAÑO CABIONA AL MEDIO, EN DISTANCIA DE 2110.46MTS Y ENCIERRA.         </t>
  </si>
  <si>
    <t>234-20897</t>
  </si>
  <si>
    <t xml:space="preserve">ÁREA (351HAS2260M2) PUNTO DE PARTIDA EL PUNTO 48 DE COORDENADAS  PLANAS  N: 939394.57M Y E=922365.92M SITUADO AL NOROESTE DEL PREDIO DONDE CONCURREN LAS COLINDANCIAS DE RAMIRO VALDERRAMA , RIO  PLANAS Y EL PREDIO  A DESLINDAR NORTE: DEL PUNTO 48 EN DIRECCIÓN SURESTE AL PUNTO 1 DE COORDENADAS PLANAS N: 938850.32M Y E= 923542.84M CON RIO PLANAS, ZONA FORESTAL PROTECTORA AL MEDIO EN UNA DISTANCIA DE 2806.53MTS. ESTE: DEL PUNTO 1 EN DISTANCIA DE 28.06.53MTS ESTE: DEL PUNTO 1  EN DIRECCIÓN SUR  AL PUNTO 12 DE COORDENADAS PLANAS N: 937370.18M Y E: 923613.41M CON FIDELMO MEDINA, EN DISTANCIA TOTAL DE 1746.36MTS. DONDE DEL PUNTO 1 AL PUNTO 8ª CON ZONA FORESTAL PROTECTORA DE CAÑO EN DISTANCIA DE 1065.55MTS DEL PUNTO 8ª AL PUNTO 12ª CON LÍNEA IMAGINARIA EN DISTANCIA DE 644.36MTS DEL PUNTO 12ª AL PUNTO 12 CON ZONA FORESTAL PROTECTORA DE CAÑO SAMURUARE EN DISTANCIA DE 36.42MTS, DEL PUNTO 12 EN DIRECCIÓN SUR AL PUNTO 17 DE COORDENADAS PLANAS N: 937056.63 Y E= 923685.93 CON CAÑO SAMURUARE Y ZONA FORESTAL PROTECTORA DE CAÑO SAMURUARE AL MEDIO, EN DISTANCIA DE 392.49MTS SUR DEL PUNTO 17 EN DIRECCIÓN OESTE AL PUNTO 28 DE COORDENADAS PLANAS N: 936877.06 Y E= 921276.55CON JESUS  ORTIZ CARRION, EN DISTANCIA TOTAL  DE 2526.62 MTS. DONDE DEL PUNTO 17 AL PUNTO 17ª  CON ZONA FORETAL PROTECTORA DE CAÑO SAMURUARE, EN DISTANCIA DE 40.01MTS, DEL PUNTO 17ª AL PUNTO 25ª CON CAÑO , ZONA FORESTAL PROTECTORA DE CAÑO AL MEDIO, EN DISTANCIA DE 1995.92MTS. DEL  PUNTO 25ª AL PUNTO 28ª CON CERCA EN DISTANCIA DE 463.11MTS. DEL PUNTO 28ª AL PUNTO 28ª  AL PUNTO 28 CON ZONA FORESTAL PROTECTORA DE CAÑO EN DISTANCIA DE 30.58MTS. OESTE: DEL PUNTO 28 DIRECCIÓN NORTE AL PUNTO 34 DE COORDENADAS PLANAS N=938091.72 Y E= 921471.62M CON RAMÓN SEPULVEDA, CAÑO Y ZONA FORESTAL PROTECTORA AL MEDIO EN DISTANCIA DE 1274.72MTS DEL PUNTO 34 DIRECCIÓN NORESTE AL PUNTO 48 PUNTO DE PARTIDA, DE COORDENADAS CON DISTANCIA CON RAMIRO VALDERRAMA EN DISTANCIA DE 1759.63MTS. DONDE DEL PUNTO 34 AL PUNTO 47ª CON ZONA FORESTAL PROTECTORA DE CAÑO EN DISTANCIA 1712.83 MTS DEL PUNTO 47ª AL PUNTO 48 CON ZONA FORESTAL PROTECTORA DEL RIO PLANAS EN 46.80MTS Y ENCIERRA  . </t>
  </si>
  <si>
    <t>234-20898</t>
  </si>
  <si>
    <t xml:space="preserve">ÁREA DE (899.HAS5440M2) SE TOMA COMO TAL EL PUNTO NÚMERO 1 DE COORDENADAS PLANAS X=1204381.37 ME Y = 867047.92 M.N. UBICADO EN EL SITIO DONDE CONCURREN LAS COLINDANCIAS CON CAÑO GURRE, SUCESIÓN  FAMILIA MARTÍNEZ Y GLOBO A DESLINDAR COLINDA ASI: NORTE: DEL PUNTO NÚMERO 1 SE CONTINUA EN SENTIDO GENERAL NORESTE, COLINDA  CON SUCESIÓN FAMILIA MARTÍNEZ, EN UNA DISTANCIA DE 1930.72 METROS, HASTA ENCONTRAR EL PUNTO NUMERO 7 DE COORDENADAS PLANAS X= 1206034.51 ME. Y= 867946.04MN. UBICADO EN LA CONCURRENCIA DE COLINDANCIAS ENTRE LOS PREDIOS DE SUCESIÓN FAMILIA MARTINEZ Y CAÑO YAMU. ESTE: DEL PUNTO NUMERO 7 SE CONTINUA EN SENTIDO GENERAL SURESTE, COLINDA CON CAÑO YAMU, EN UNA DISTANCIA DE 2452.66 METROS , HASTA ENCONTRAR EL PUNTO NUMERO 25 DE COORDENADAS PLANAS X=1206358.19ME Y =866507.53MN, UBICADO EN LA CONCURRENCIA DE LAS COLINDANCIAS ENTRE LOS PREDIO DE CAÑO YAMU Y CAÑO CASIQUIARE. DEL PUNTO NUMERO 25 SE CONTINUA EN SENTIDO GENERAL SURESTE, COLINDANCIA CON CAÑO CASIQUIARE, EN UNA DISTANCIA DE 3535.24METROS, HASTA ENCONTRAR EL PUNTO NUMERO 48 DE COORDENADAS PLANAS X=1206739.98ME, Y=863718.32M.N. UBICADO EN LA CONCURRENCIA DE LA COLINDANCIAS ENTRE LOS PREDIOS DE CAÑO CASIQUIARE. SUR DEL PUNTO NUMERO 43 SE CONTINUA EN SENTIDO GENERAL NOROESTE, COLINDANDO CON CAÑO CASIQUIARE, EN UNA DISTANCIA DE 1816.60METROS, HASTA ENCONTRAR EL PUNTO NUMERO 61 DE COORDENADAS PLANAS X=1205202.18ME. Y=863894.76M.N. UBICADO EN LA CONCURRENCIA DE LAS COLINDANCIAS ENTRE LOS PREDIO DE CAÑO CASIQUIARE Y CAÑO CASIBARE. DEL PUNTO NUMERO 61SE CONTINUA EN SENTIDO GENERAL OESTE, COLINDA CON CAÑO CASIBARE, EN UNA DISTANCIA DE 1418.76 MTS, HASTA ENCONTRAR EL PUNTO NUMERO 71 DE COORDENADAS PLANAS X= 1203979.23ME, Y= 863884.94M.N. UBICADO EN LA CONCURRENCIA DE LAS COLINDANCIAS ENTRE LOS PREDIOS  DEL CAÑO CASIBARE OESTE : DEL PUNTO NUMERO 71 SE CONTINUA EN SENTIDO GENERAL NORESTE, COLINDANDO CON CAÑO CASIBARE, EN UNA DISTANCIA DE 1691.96 METROS, HASTA ENCONTRAR EL  PUNTO NUMERO 1 DE COORDENADAS CONOCIDAS Y ENCIERRA. </t>
  </si>
  <si>
    <t>234-20923</t>
  </si>
  <si>
    <t>LOTE UNO CON AREA DE (115.02M2) CUYOS LINDEROS  SON; NORTE: COLINDA CON VIA PUBLICA CARRERA 4 EN LONGITUD DE 8.1 METROS LINEALES, ORIENTE:  COLINDA CON PREDIO DE DOMINGA ROMERO ESPINOSA  EN LONGITUD DE 14.20 METROS LINEALES, POR EL SUR: COLINDA CON  PREDIO DE ASOCIACION ALTO MANACACIAS EN LONGITUD DE 8.10 METROS LINEALES, OCCIDENTE: COLINDA CON PREDIOS DE ROSA MARIA CISNEROS  EN LONGITUD DE 14.20  METROS LINEALES Y ENCIERRA, Y DEMAS ESPECIFICACIONES OBRAN EN ESCRITURA 217 DEL 27/03/2012 NOTARIA UNICA PUERTO LOPEZ.</t>
  </si>
  <si>
    <t>234-20924</t>
  </si>
  <si>
    <t xml:space="preserve">LOTE 1  CON AREA DE (84.50M2) CUYOS LINDEROS Y DEMAS ESPECIFICACIONES OBRAN EN ESCRITURA 0161, 2013/03/08, NOTARIA UNICA PUERTO LOPEZ. ARTICULO 11 DECRETO 1711 DE 1984. POR EL NORTE EN LONGITUD DE 5.00 METROS LINEALES COLINDA CON VIA PUBLICA CALLE 19 POR EL SUR EN LONGITUD DE 5.00 METROS LINEALES COLINDA CON PROPIEDAD DE ELVIA PIDIACHI POR EL ORIENTE EN LONGITUD DE 16.90 METROS LINEALES COLINDA CON PREDIO DE PEDRO JAVIER PELAEZ POR EL OCCIDENTE EN LONGITUD DE 16.90 METROS  LINEALES COLINDA CON CARLOS JULIO SOSSA Y ENCIERRA LA COLINDANCIA .- </t>
  </si>
  <si>
    <t>234-20928</t>
  </si>
  <si>
    <t xml:space="preserve">LOTE UNO  CON AREA DE (613HAS2267M2) CUYOS LINDEROS Y DEMAS ESPECIFICACIONES OBRAN EN ESCRITURA 1032, 2013/03/21, NOTARIA TERCERA VILLAVICENCIO. ARTICULO 11 DECRETO 1711 DE 1984. NORTE EN EXTENSION DE 2.740.13ML COLINDA CON LA FINCA MALVINAS DEL MOJON 500 AL MOJON 142. ESTE  EN EXTENSION DE 3.748.09ML COLINDA CON FINCA RUBIALES DE REGIO ZAPATA DEL MOJON 142 AL MOJON 164. SUR  EN EXTENSION DE 3.325.68ML COLINDA CON LA FINCA MALVINAS DEL MOJON 164 AL MOJON 501 OESTE  EN EXTENSION DE 712ML COLINDA CON FINCA MALVINAS DEL MOJON 501 AL MOJON AL MOJON 500. </t>
  </si>
  <si>
    <t>234-21005</t>
  </si>
  <si>
    <t xml:space="preserve">AREA DE (1764HAS 5129M2) LINDEROS SE TOMO COMO PUNTO DE PARTIDA EL PUNTO 187  DE COORDENADAS  X= 94202591ME Y =898785.19 M.N  UBICADO EN EL SENTIDO DONDE CONCURREN LAS COLINDANCIAS CON CAÑO TETE, LUZ MERY CASTELLANOS Y EL GLOBO A DESLINDAR. COLINDA ASI: NORTE DEL PUNTO NÚMERO 187 SE CONTINUA EN SENTIDO SURESTE, COLINDANDO CON LUZ MERY CASTELLANOS, EN UNA DISTANCIA DE 7156.91 METROS, EN PARTE CON ZONA FORESTAL PROTECTORA HASTA ENCONTRAR EL PUNTO NÚMERO 224, DE COORDENADAS DE PLANAS X= 948274.81ME Y=897048.56 MN UBICADO EN LA CONCURRENCIA DE COLINDANCIAS DE LUZ MERY  CASTELLANOS Y CAÑO CHUTTOBA. ESTE: DEL PUNTO NÚMERO 224SE CONTINUA EN SENTIDO SURESTE COLINDANDO CON CAÑO CHUTTOBA, ZONA FORESTAL PROTECTORA AL MEDIO, EN UNA DISTANCIA DE 2392.04METROS, HASTA ENCONTRAR EL PUNTO NÚMERO 227 DE COORDENADAS PLANAS X= 948286.61ME Y=894699.83MN, UBICADO EN LA CONCUERRENCIA DE LAS  COLINDANCIAS DE CAÑO CHUTTOBA Y RIO TILLABA SUR DEL PUNTO NUMERO 227SE CONTINUA EN SENTIDO SUROESTE, COLINDANDO CON RIO TILLABA, ZONA FORESTAL PROTECTORA AL MEDIO, EN UNA DISTANCIA DE 445.092 METROS HASTA ENCONTRAR EL PUNTO NUMERO 248 DE COORDENADAS PLANASX945344.25.M.E. Y =894190.43 M.N. UBICADO EN LA CONCURRENCIA DE LAS COLINDANCIAS DE RIO TILLABA Y CARLOS ALBERTO DIAZ REY. DEL PUNTO NUMERO 248 SE CONTINUA EN SENTIDO NOROESTE, COLINDANDO CON CARLOS ALBERTO DIAZ REY, EN PARTE CON ZONA FORESTAL PROTECTORA AL MEDIO, EN UNA DISTANCIA DE 554.56 METROS HASTA ENCONTRAR EL PUNTO NUMERO 182 DE COORDENADAS PLANASX= 91406.03.M.E. Y=897324.40 M.N. UBICADO EN LA CONCURRENCIA DE LAS COLINDANCIAS DE CARLOS ALBERTO DIAZ REY Y CAÑO TETE. OESTE: DEL PUNTO NÚMERO 182SE CONTINUA EN SENTIDO NORESTE, COLINDANDO CON CAÑO TETE, ZONA FORESTAL PROTECTORA AL MEDIO, EN UNA DISTANCIA DE 1735.99 METROS, HASTA ENCONTRAR EL PUNTO NUMERO 187 DE COORDENADAS CONOCIDAS Y ENCIERRA.             </t>
  </si>
  <si>
    <t>234-21011</t>
  </si>
  <si>
    <t>PREDIO CON CABIDA DE: SETECIENTOS OCHENTA Y SIETE PUNTO VEINTE METROS CUADRADOS.  (787.20 M2).    LINDEROS ASI:    PUNTO DE PARTIDA: EL PUNTO 2 SITUADO AL NOROESTE DEL PREDIO DONDE CONCURREN LAS COLINDANCIAS DE JOSE SANCHEZ, SONA DE VIA PUBLICA Y TERRENO A DESLINDAR; NOROESTE: DEL PUNTO 2 EN DIRECCION GENERAL NORESTE AL PUNTO 3 CON ZONA DE VIA PUBLICA EN UNA DISTANCIA DE 12:30 METROS, CON CERCA DE ALAMPUAS  AL MEDIO, NORESTE: DEL PUNTO 3 EN DIRECCION GENERAL SURESTE AL PUNTO 4 CON PREDIO DE ABEL RODRIGUEZ EN UNA DISTANCIA DE 64:00 METROS, CERCA DE ALAMPUAS AL MEDIO, SURESTE: DEL PUNTO 4 EN DIRECCION GENERAL SUROESTE AL PUNTO 1 CON ZONA DE VIA PUBLICA EN UNA DISTANCIA DE 12:30 METROS CON CERCA DE ALAMPUAS AL MEDIO, SUROESTE: DEL PUNTO 1 EN DIRECCION GENERAL NOROESTE  AL PUNTO 2 CON PREDIO DE JOSE SANCHEZ EN DISTANCIA DE 64:00 METROS, CERCA DE ALAMPUAS AL MEDIO, PUNTO DE PARTIDA Y ENCIERRA.   LAS DEMAS ESPECIFICACIONES TECNICAS SE ENCUENTRAN CONTENIDAS EN EL PLANO NUMERO 50-568-00560.</t>
  </si>
  <si>
    <t>234-21012</t>
  </si>
  <si>
    <t>PREDIO RURAL CON CABIDA DE: DOSCIENTAS OCHENTA Y CUATRO HECTAREAS DOS MIL CIENTO DIECISIETE METROS CUADRADOS (284 HAS.-2117 M2).  CON LINDEROS ASI; PUNTO DE PARTIDA SE TOMA EL PUNTO NUMERO 61A DE COORDENADAS PLANAS X=975.764 M.E Y Y=1327.615 M.N. UBICADO EN EL SITIO DONDE CONCURREN LAS COLINDANCIAS ENTRE LOS CURAS Y EL GLOBO A DESLINDAR, COLINDA ASI;  NORTE: DEL PUNTO NUMERO 61A SE SIGUE EN SENTIDO GENERAL SURESTE, EN UNA DISTANCIA DE 2311,26 METROS HASTA ENCONTRAR EL PUNTO NUMERO 45 DE COORDENADAS PLANAS X= 974.461 M.E Y Y= 1329.123 M.N UBICADO EN EL SITIO DONDE CONCURREN LAS COLINDNACIAS CON ENRIQUE SANCHEZ Y LEOPOLDO NEIRA, ESTE: DEL PUNTO NUMERO 45 SE SIGUE EN SENTIDO GENERAL NORESTE; EN UNA DISTANCIA DE 613,15 METROS HASTA ENCONTRAR EL PUNTO NUMERO 1 DE COORDENADAS PLANAS X= 973.988 M.E Y Y= 1329.514 M. UBICADO EN EL SITIO DONDE CONCURREN LAS COLINDANCIAS CON LEOPOLDO NEIRA Y ALFONSO CASTILLO, SUR: DEL PUNTO NUMERO 1 SE SIGUE EN SENTIDO GENERAL SURESTE, EN UNA DISTANCIA DE 1675,75 METROS HASTA ENCONTRAR EL PUNTO NUMERO 72 DE COORDENADAS PLANAS X= 973,133 M.E Y Y=1328.073 M.N. UBICADO EN EL SITIO DONDE CONCURREN LAS COLINDANCIAS ENTRE JHON VALDERRAMA Y SUCESION TORRES, OESTE: DEL PUNTO DE NUMERO 72 SE SIGUE EN SENTIDO GENERAL SURESTE, EN UNA DISTANCIA DE 1156,92 METROS HASTA ENCONTRAR EL PUNTO NUMERO 5A DE COORDENADAS PLANAS X=974.029 M.E Y Y=1327,342 M.N UBICADO EN EL SITIO DONDE CONCURREN LAS COLINDANCIAS ENTRE SUCESION TOTTES Y LOS CURAS, DEL PUNTO 5A SE SIGUE EN SENTIDO GENERAL NOROESTE, EN UNA DISTANCIA DE 1980,57 METROS HASTA ENCONTRAR EL PUNTO NUMERO 61A DE COORDENADAS PLANAS COCOCIDAS Y ENCIERRA. PLANO # 505683437.</t>
  </si>
  <si>
    <t>234-21013</t>
  </si>
  <si>
    <t>PREDIO RURAL CON CABIDA DE: SETECIENTAS SESENTA Y NUEVE HECTAREAS CUATRO MIL SEISCIENTOS OCHENTA Y UN METROS CUADRADOS (769 HAS.-4681M2). CON LINDEROS TECNICOS SEGUN PLANO 505683400 ASI: PUNTO DE PARTIDA: SE TOMA EL PUNTO NUMERO 45 DE COORDENADAS PLANAS X= 1329.123,81 M.E. Y Y= 974.460,85 M.N UBICADO EN EL SITIO DONDE CONCURREN LAS COLINDANCIAS ENTRE LA ENRIQUE SANCHEZ Y EL GLOBO A DESLINDAR.  COLINDA ASI; NORTE: DEL PUNTO DE NUMERO 45 SE SIGUE EN SENTIDO GENERAL NORESTE, EN UNA DISTANCIA DE 1474,31 METROS HASTA ENCONTRAR EL PUNTO NUMERO 37 DE COORDENADAS PLAAS X=133.108,98 M.E Y Y= 975.357,19 M.N UBICADO EN EL SITIO DONDE CONCURREN LAS COLINDANCIAS CON ENRIQUE SANCHEZ Y CALATRABA, NORESTE: DEL PUNTO DE NUMERO 37 SE SIGUE EN SENTIDO GENERAL SURESTE, EN UNA DISTANCIA DE 3392,84 METROS HASTA ENCONTRAR EL PUNTO NUMERO 24 DE COORDENADAS PLANAS X=1332.628,42 M.E Y Y=973.888,47 M.N UBICADO EN EL SITIO DONDE CONCURREN LAS COLINDANCIAS CON CALATRABA Y HERNANDO SANCHEZ, ESTE: DEL PUNTO DE NUMERO 24 SE SIGUE EN SENTIDO GENERAL SURESTE, EN UNA DISTANCIA DE 1295.42 METROS HASTA ENCONTRAR EL PUNTO NUMERO 22 DE COORDENADAS PLANAS X= 1332.575,76 M.E Y Y= 972.655,27 M.N UBICADO EN EL SITIO DONDE CONCURREN LAS COLINDANCIAS CON HERNANDO SANCHEZ Y ENRIQUE SANCHEZ DEL PUNTO DE NUMERO 22 SE SIGUE EN SENTIDO GENERAL SURESTE, EN UNA DISTANCIA DE 671,041 METROS HASTA ENCONTRAR EL PUNTO NUMERO 21 DE COORDENADAS PLANAS X= 1332.828,21 M.E. Y Y= 972.032,84 M.N UBICADO EN EL SITIO DONDE CONCURREN LAS COLINDANCIAS CON ENRIQUE SANCHEZ Y SANTOS MIGUEL CHACON SUR: DEL PUNTO DE NUMERO 21 SE SIGUE EN SENTIDO GENERAL SUROESTE, EN UNA DISTANCIA DE 2169,77 METROS HASTA ENCONTRAR EL PUNTO NUMERO 9 DE COORDENADAS PLANAS X= 1331.029,55 M.E Y Y=971.291,09 M.N UBICADO EN EL SITIO DONDE CONCURREN LAS COLINDANCIAS CON DANTOS MIGUEL CHACON Y SUCESION TORRES DEL PUNTO DE NUNERO 9 SE SIGUE EN SENTIDO GENERAL NOROESTE, EN UNA DISTANCIA DE 755,18 METROS HASTA ENCONTRAR EL PUNTO  NUMERO 7 DE COORDENADAS PLANAS X= 1330.565,76 M.E. Y Y= 971.859,67 M.N. UBICADO EN EL SITIO DONDE CONCURREN LAS COLINDANCIAS CON SUCESION TORRES Y HENRY NIETO, OESTE: DEL PUNTO NUMERO 7 SE SIGUE EN EL SENTIDO GENERAL NOROESTE, EN UNA DISTANCIA DE 2447,23 METROS HASTA ENCONTRAR EL PUNTO NUMERO 1 DE COORDENADAS PLANAS X= 1329.514,35 M.E Y Y= 973.988,16 M.N. UBICADO EN EL SITIO DONDE CONCURREN LAS COLINDANCIAS ENTRE HENRY NIETO Y JOSE ARCESIO FONSECA DEL PUNTO NUMERO 1 SE SIGUE EN SENTIDO GENERAL NOROESTE, EN UNA DISTANCIA DE 613,15 METROS HASTA ENCONTRAR EL PUNTO 45 DE COORDENADAS PLANAS CONOCIDAS Y ENCIERRA</t>
  </si>
  <si>
    <t>234-21014</t>
  </si>
  <si>
    <t>LOTE RURAL CON AREA DE (56HAS.-1637M2) CUYOS LINDEROS Y DEMAS ESPECIFICACIONES OBRAN EN ESCRITURA 1989 DEL 05/04/2013, NOTARIA SEGUNDA VILLAVICENCIO. ARTICULO 11 DECRETO 1711 DE 1984. LINDEROS ASI: NORTE EN EXTENSION DE 667.31 METROS LINEALES CON PREDIO DE SAN MARTIN DE PORRES; POR EL SUR EN EXTENSION DE 1.179.64  METROS LINEALES CON PREDIO DE SAN MARTIN DE PORRES Y SERVIDUMBRE DE TRANSITO POR EL ORIENTE  EN EXTENSION DE 722.55 METROS LINEALES CON PREDIO DE SAN MARTIN DE PORRES POR EL OCCIDENTE EN EXTENSION DE 884.95 METROS LINEALES CON CAÑO OCARRAVA Y ENCIERRA.</t>
  </si>
  <si>
    <t>234-21015</t>
  </si>
  <si>
    <t xml:space="preserve">AREA DE (2.128HAS 4921M2) LINDEROS NORTE DESDE EL PUNTO 5 EN LINEA QUEBRADA HASTA EL  PUNTO 1 EN DISSTANCIA DE 4045.79METRS CON EL CAÑO SANTA MARTHAY PREDIO DE NOMBRE UCRARIA Y DESDE EL PUNTO 1 EN LINEAQUEBRADA HASTA EL PUNTO 2 EN UNA DISTANCIA DE 652.07 METROS CON EL PREDIO DE NOMBRE HACIENDA LOS LEONES DE PROPIEDAD DE WENCESLAO KASIS. POR EL ORIENTE DESDE EL  PUNTO 2 EN LINEA QUEBRADA HASTA EL PUNTO 3 EN UNA DISTANCIA DE 7325.36 METROS CON EL PREDIO DE NOMBRE HACIENDA LOS LONES Y CAÑO DOMO POR EL SUR DESDE EL PUNTO 3 EN LINEA QUEBRADA HASTA EL PUNTO 4 EN UNA DISTANCIA DE 4776.35 METROS CON EL PREDIO DEL RESGUARDO INDIGENA SIKUANI DOMO  PLANAS, EL CAÑO POR EL DOMO POR EL OCCIDENTE DESDE EL PUNTO 4 EN LINEA QUEBRADA HASTA EL PUNTO 5 EN UNA DISTANCIA DE 3006.15 METROS CON EL PREDIO DENOMINADO FINCA LA VICTORIA Y MORICHALES.  Y ENCIERRA. </t>
  </si>
  <si>
    <t>234-21016</t>
  </si>
  <si>
    <t xml:space="preserve">LOTE 1  CON AREA DE (255HAS7202M2) CUYOS LINDEROS Y DEMAS ESPECIFICACIONES OBRAN EN ESCRITURA 280, 2013/04/10, NOTARIA UNICA PUERTO LOPEZ. ARTICULO 11 DECRETO 1711 DE 1984. LINDEROS POR EL NORTE DEL PUNTO 21 EN DIRECCION ESTE AL PUNTO 28 CON EL PREDIO LAS PALMERAS DE ERIKA ROGELES, CERCA AL MEDIO EN DISTANCIA DE 2139.23MTS POR EL ESTE DEL PUNTO 28 EN DIRECCION SUROESTE, AL PUNTO 148 CON EL PREDIO MARACAS EN DISTANCIA DE 2012.15MTS  SUR DEL PUNTO 148 EN DIRECCION NOROESTE, AL PUNTO 20 CON CARRETERA EN DISTANCIA DE 1513.33MTS OESTE DEL PUNTO 20  EN DIRECCION NOROESTE AL PUNTO 21 PUNTO DE PARTIDA CON EL  PREDIO LAS MARACAS SA EN UNA DISTANCIA DE 1121.78MTS Y ENCIERRA.  </t>
  </si>
  <si>
    <t>234-21017</t>
  </si>
  <si>
    <t xml:space="preserve">LOTE 2  CON AREA DE (625HAS9570M2) CUYOS LINDEROS Y DEMAS ESPECIFICACIONES OBRAN EN ESCRITURA 280, 2013/04/10, NOTARIA UNICA PUERTO LOPEZ. ARTICULO 11 DECRETO 1711 DE 1984.  NORTE DEL PUNTO 19 EN DIRECCION SUROESTE AL PUNTO 148A CON CARRETERA EN LONGITUD DE 1456.60MTS POR EL ESTE DEL PUNTO 148A EN DIRECCION SUROESTE, ESTE Y SURESTE EN LARTE AL PUNTO 61 CON EL PREDIO MARACAS S.A. EN UNA DISTANCIA DE 440.12MTS SURESTE DEL PUNTO 61 EN DIRECCION SUROESTE AL PUNTO 114, CON EL PREDIO LA TORMENTA DE HAMILTON D. TRIANA EN DISTANCIA DE 3497.75MTS OESTE DEL PUNTO 144 EN DIRECCION NORTE AL  PUNTO 17 EN DIRECCION NORTE AL PUNTO 17, CON EL PREDIO CHEVENO DE MARIA NIDIRA SANCHEZ EN UNA DISTANCIA DE 3146.36MTS DEL PUNTO 17 EN DIRECCION NOROESTE AL PUNTO 19  PUNTO DE PARTIDA  CON EL PREDIO MARACAS S.A. EN UNA DISTANCIA DE 2085.21MTS Y ENCIERRA. </t>
  </si>
  <si>
    <t>234-21020</t>
  </si>
  <si>
    <t>LOTE URBANO CON CABIDA DE MIL TRESCIENTOS METROS CUADRADOS (1300 M2). LINDEROS ASI: PUNTO DE PARTIDA: EL DETALLE 7 LOCALIZADO EN EL COSTADO NOROESTE DEL PREDIO; NORTE: PARTIENDO DEL DETALLE 7 CON DIRECCION GENERAL ESTE HASTA LLEGAR AL DETALLE 1, LINDA EN 39.50 METROS CON MANUEL EUSTOQUIO PEREZ; ESTE: PARTIENDO DEL DETALLE 1 CON DIRECCION GENERAL SUR HASTA LLEGAR AL DETALLE 2, LINDA EN 36 METROS CON CALLE PUBLICA, PARTIENDO DEL DETALLE 2 CON DIRECCION GENERAL N.W HASTA LLEGAR AL DETALLE 5 LINDA EN 21,50 METROS, CON MARIA VDA DE ORTIZ EN 11 METROS CON MANUEL CRISTOBAL PEREZ Y EN 14 METROS CON SALVADOR ROJAS; OESTE: PARTIENDO DEL DETALLE 5 CON DIRECCION GENERAL N.E. HASTA LLEGAR AL DETALLE 7 (PUNTO DE PARTIDA), LINDA EN 24,50 METROS CON LUIS ALBERTO BOHORQUEZ Y ENCIERRA.</t>
  </si>
  <si>
    <t>234-21058</t>
  </si>
  <si>
    <t>PREDIO CON CABIDA DE: MIL DOSCIENTAS TREINTA Y SEIS HECTAREAS SIETE MIL DOSCIENTOS TREINTA Y CINCO METROS CUADRADOS (1236 HAS.-7235 M2).    LINDEROS TECNICOS; SE TOMO COMO PUNTO DE PARTIDA EL PUNTO NUMERO 244 DE COORDENADAS PLANAS X=884579,21 M.E., Y=880490.05 M.N., UBICADO EN EL SITIO DONDE CONCURREN LAS COLINDANCIAS CON CIRA MARIA RODRIGUEZ D M., OMAR RODRIGUEZ VILLAR Y EL GLOBO A DESLINDAR, COLINDA ASI; NORTE: DEL PUNTO NUMERO 244 SE CONTINUA EN SENTIDO GENERAL NORESTE, COLINDANDO CON OMAR RODRIGUEZ VILLAR, EN UNA DISTANCIA DE 6356 METROS, HASTA ENCONTRAR EL PUNTO NUMERO 11 DE COORDENADAS PLANAS X=889886.28 M.E., Y=881631.24 M.N., UBICADO EN LA CONCURRENCIA DE COLINDANCIAS ENTRE LOS PREDIOS DE OMAR RODRIGUEZ VILLAR Y RIO TILLAVA, ESTE: DEL PUNTO NUMERO 11 SE CONTINUA EN SENTIDO GENERAL SUROESTE COLINDANDO CON RIO TILLAVA, EN UNA DISTANCIA DE 3630.15 METROS, HASTA ENCONTRAR EL PUNTO NUMERO 33 DE COORDENADAS PLANAS X=889495.96 M.E, Y =878914.58 M.N, UBICADO EN LA CONCURRENCIA DE LAS COLINDANCIAS ENTRE LOS PREDIOS DE RIO TILLAVA Y MARCOS A. PERILLA, SUR: DEL PUNTO NUMERO 33 SE CONTINUA EN SENTIDO GENERAL SUROESTE, COLINDANDO MARCOS A. PERILLA, EN UNA DISTANCIA DE 6541.29 METROS, HASTA ENCONTRAR EL PUNTO NUMERO 97 DE COORDENADAS PLANAS X=884433.86 M.E, Y=878041.70 M.N, UBICADO EN LA CONCURRENCIA DE LAS COLINDANCIAS ENTRE LOS PREDIOS DE MARCOS A. PERILLA Y CIRA MARIA RODRIGUEZ, OESTE: DEL PUNTO NUMERO 97 SE CONTINUA EN SENTIDO NOROESTE, COLINDANDO CON CIRA MARIA RODRIGUEZ DE M., EN UNA DISTANCIA DE 2645.55 METROS, HASTA ENCONTRAR EL PUNTO NUMERO 244 DE COORDENADAS CONOCIDAS Y ENCIERRA.</t>
  </si>
  <si>
    <t>234-21070</t>
  </si>
  <si>
    <t xml:space="preserve">PREDIO RURAL CON CABIDA DE MIL SEISCIENTAS NOVENTA Y TRES HECTAREAS OCHENTA Y OCHO METROS CUADRADOS (1693 HAS.-0088 M2).    DENTRO DE LOS SIGUIENTES LINDEROS TECNICOS; PUNTO DE PARTIDA, SE TOMO COMO TAL EL PUNTO NUMERO 455 DE COORDENADAS PLANAS X= 931721.53 ME Y= 907567,62 MN, UBICADO EN EL SITIO DONDE CONCURREN LAS COLINDANCIAS DE SERGIO ZAPATA, WILLIAM F, QUITIAN Y EL GLOBO A DESLINDAR, COLINDA ASI; NORTE: DEL PUNTO NUMERO 455 SE CONTINUA EN SENTIDO NORESTE, COLINDANDO CON WILLIAM D, QUITIAN, HASTA ENCONTRAT EL PUNTO NUMERO 79 DE COORDENAS PLANAS X= 935753.53 ME, Y= 908585.18 MN, EN DISTANCIA TOTAL  DE 5946.71 METROS, DE DONDE DEL PUNTO 455 AL PUNTO 445A CAÑO, ZONA FORESTAL PROTECTORA AL MEDIO EN DISTANCIA DE 723.53 METROS DEL PUNTO 449 AL PUNTO 478A CAÑO, ZONA FORESTAL PROTECTORA AL MEDIO EN DISTANCIA DE 2309,31 METROS, ESTE: DEL PUNTO NUMERO 79 SE CONTINUA EN SENTIDO SURESTE, COLINDANDO CON PREDIO PENJAMO, ZONA FORESTAL PROTECTORA AL MEDIO CAÑO OASIS, HASTA ENCONTRAR EL PUNTO NUMERO 108 DE COORDENADAS PLANAS X= 936389,42 ME, Y=903734,45 MN, EN UNA DISTANCIA TOTAL DE 6384,54 METROS SUR: DEL PUNTO NUMERO 108 SE CONTINUA EN SENTIDO OESTE, COLINDANDO CON LUIS SAMUEL QUITIAN, HASTA ENCONTRAR EL PUNTO NUMERO 346 DE COORDENADAS PLANAS X=634315,87 ME, Y=903105.87 MN, EN UNA DISTANCIA TOTAL DE 2576,46 METROS, DE DONDE DEL PUNTO 108 AL PUNTO 49A CAÑO ZONA FORESTAL PROTECTORA AL MEDIO EN DISTANCIA DE 858.28 METROS, DEL PUNTO 484 AL PUNTO 346 CAÑO ZONA FORESTAL PROTECTORA AL MEDIO EN DISTANCIA DE 866.68 METROS, OESTE: DEL PUNTO NUMERO 346 SE CONTINUA EN SENTIDO NOROESTE: COLINDANDO CON CAÑO EL CHIGUIRO ZONA FORESTAL PROTECTORA EN MEDIO, EN UNA DISTANCIA TOTAL DE 6081.89 METROS HASTA ENCONTRAR EL PUNTO NUMERO 438 DE COORDENADAS X=931827.33 ME, Y=905630.24 MN DEL PUNTO NUMERO 438 SE CONTINUA EN SENTIDO NOROESTE, COLINDANDO CON SERGIO ZAPATA, CAÑO EL CHIGUIRO, ZONA FORESTAL PROTECTORA EN MEDIO, EN UNA DISTANCIA TOTAL DE 2847,29 METROS HASTA ENCONTRAR EL PUNTO NUMERO 455 DE COORDENADAS CONOCIDAS Y ENCIERRA.    </t>
  </si>
  <si>
    <t>234-21071</t>
  </si>
  <si>
    <t xml:space="preserve">PREDIO RURAL CON CABIDA DE MIL OCHOCIENTAS TRES HECTAREAS DOS MIL CIENTO CINCO METROS CUADRADOS (1803 HAS.-2105 M2).    DENTRO DE LOS SIGUIENTES LINDEROS TECNICOS; PUNTO DE PARTIDA, SE TOMO COMO TAL EL PUNTO 346 DE COORDENADAS PLANAS X= 934315.18 ME Y=903105.87 MN, UBICADO EN EL SITIO DONDE CONCURREN LAS COLINDANCIAS DE CAÑO CHIGUIRO, JOSE HUMBERTO PEREZ Y EL GLOBO A DESLINDAR, COLINDA ASI; NORTE: DEL PUNTO NUMERO 346 SE CONTINUA EN SENTIDO NORESTE, COLINDANDO CON JOSE HUMBERTO PEREZ, HASTA ENCONTRAR EL PUNTO NUMERO 108 DE COORDENADAS PLANAS X=936389.42 ME, Y Y= 903734.45 MN, EN DISTANCIA TOTAL DE 2676,46 METROS DE DONDE DEL PUNTO 346 AL PUNTO 484 CAÑO ZONA FORESTAL PROTECTORA AL MEDIO EN DISTANCIA DE 866.68 METROS, DEL PUNTO 491 AL PUNTO 108 CAÑO ZONA FORESTAL PROTECTORA AL MEDIO EN DISTANCIA DE 858,28 METROS, ESTE: DEL PUNTO NUMERO 108 SE CONTINUA EN SENTIDO SURESTE, COLINDANDO CON PREDIO PENJAMO, ZONA FORESTAL PROTECTORA AL MEDIO CAÑO OASIS, HASTA ENCONTRAR EL PUNTO NUMERO 171 DE COORDENADAS PLANAS X= 940149.92 ME, Y=898639.32 MN, EN UNA DISTANCIA TOTAL DE 6384.54 METROS, SUR: DEL PUNTO NUMERO 171 SE CONTINUA EN SENTIDO SUROESTE, COLINDANDO CON CARLOS ALBERTO DIAZ REY, HASTA ENCONTRAR EL PUNTO NUMERO 298A DE COORDENADAS PLANAS X= 937074.94 ME, Y= 897915.25 MN, EN UNA DISTANCIA TOTAL DE 3159.10 METROS, OESTE: DEL PUNTO NUMERO 298ª SE CONTINUA EN SENTIDO NOROESTE, COLINDANDO CON PREDIO LA PORTUGUESA, CAÑO EL CHIGUIRO, ZONA FORESTAL PROTECTORA EN MEDIO, EN UNA DISTANCIA TOTAL DE 6148,74 METROS HASTA ENCOTRAR EL PUNTO NUMERO 312 DE COORDENADAS X=933707.12 ME, Y=901575.18 MN DEL PUNTO NUMERO 312 SE CONTINUA EN SENTIDO NORESTE, COLINDNADO CON CAÑO CHIGUIRO, ZONA FORESTAL PROTECTORA EN MEDIO, EN UNA DISTANCIA TOTAL DE 4241.48 METROS HASTA ENCONTRAR EL PUNTO NUMERO 346 DE COORDENADAS CONOCIDAS Y ENCIERRA.    </t>
  </si>
  <si>
    <t>234-21072</t>
  </si>
  <si>
    <t xml:space="preserve">PREDIO RURAL CON CABIDA DE MIL SETECIENTAS NOVENTA Y TRES HECTAREAS SIETE MIL SETECIENTOS VEINTINUEVE METROS CUADRADOS (1793 HAS.-7729 M2).    DENTRO DE LOS SIGUIENTES LINDEROS TECNICOS; LOTE 1, PUNTO DE PARTIDA, SE TOMA EL PUNTO NUMERO 7 DE COORDENADAS PLANAS X= 930774,56 ME, Y Y=911326.06 MN. UBICADO EN EL SITIO DONDE CONCURREN LAS COLINDANCIAS ENTRE SERGIO ZAPATA Y EL GLOBO A DESLINDAR, COLINDA ASI; NORTE: DEL PUNTO DE NUMERO 7 SE SIGUE EN SENTIDO GENERAL ESTE, EN UNA DISTANCIA DE 7578,87 METROS HASTA ENCONTRAR EL PUNTO NUMERO 57 DE COORDENADAS PLANAS X= 935945,25 M.E Y Y= 912465.75 M.N, UBICADO EN EL SITIO DONDE CONCURREN LAS COLINDANCIAS CON CAÑO RUBIALES, Z.F.P. EN MEDIO Y PREDIO EL SIETE, DEL PUNTO DE NUEMRO 57 SE SIGUE EN SENTIDO GENERAL SUROESTE, EN UNA DISTANCIA DE 1289,65 METROS HASTA ENCONTRAR EL PUNTO NUMERO 64 DE COORDENADAS PLANAS X= 935532,82 M.E Y Y= 911446,72 M.N UBICADO EN EL SITIO DONDE CONCURREN LAS COLINDANCIAS CON PREDIO EL SIETE Y PEDRO MATANEGRA CON CAÑO, ZFP EN MEDIO, DEL PUNTO DE NUMERO 64 SE SIGUE EN SENTIDO GENERAL SUROESTE, EN UNA DISTANCIA DE 2570,10 METROS HASTA ENCONTRAR EL PUNTO NUMERO 74A DE COORDENADAS PLANAS X=935071,40 M.E Y Y=909178,31 M.N UBICADO EN EL SITIO DONDE CONCURREN LAS COLINDANCIAS CON PEDRO MATANEGRA CON CAÑO, ZFP EN MEDIO Y CARRETERA, SUR: DEL PUNTO NUMERO 74A SE SIGUE EN SENTIDO GENERAL SUROESTE, EN UNA DISTANCIA DE 4798,04 METROS HASTA ENCONTRAR EL PUNTO NUMERO 1B DE COORDENADAS PLANAS X=930905,92 M.E Y Y= 910058,67 M.N UBICADO EN EL SITIO DONDE CONCURREN LAS COLINDNACIAS CON CARRETERA Y SERGIO ZAPATA, OESTE: DEL PUNTO DE NUMERO 1B SE SIGUE EN SENTIDO GENERAL NOROESTE, EN UNA DISTANCIA DE 1436,04 METROS HASTA ENCONTRAR EL PUNTO NUMERO 7 DE COORDENADAS PLANAS CONOCIDAS Y ENCIERRA.    LOTE 2 PUNTO DE PARTIDA: SE TOMA EL PUNTO NUMERO 1A DE COORDENADAS PLANAS X= 930930,18 M.E Y Y= 910035.84 M.N UBICADO EN EL SITIO DONDE CONCURREN LAS COLINDANCIAS ENTRE SERGIO ZAPATA Y EL GLOBO A DESLINDAR, COLINDA ASI; NORTE: DEL PUNTO DE NUMERO 1A SE SIGUE EN SENTIDO GENERAL ESTE, EN UNA DISTANCIA DE 4800.75 METROS HASTA ENCONTRAR EL PUNTO NUMERO 75A DE COORDENADAS PLANAS X= 935102,86 M.E Y Y=909150,33 M.N. UBICADO EN EL SITIO DONDE CONCURREN LAS COLINDANCIAS CON CARRETERA Y PEDRO RIVERA CON Z.F.P EN MEDIO, ESTE: DEL PUNTO DE NUMERO 75A SE SIGUE EN SENTIDO GENERAL SUROESTE, EN UNA DISTANCIA DE 874,97 METROS HASTA ENCONTRAR EL PUNTO NUMERO 79 DE COORDENADAS PLANAS X= 935753,53 M.E Y Y=908585.18 M.N UBICADO EN EL SITIO DONDE CONCURREN LAS COLINDANCIAS CON PEDRO RIVERA Y JOSE H. PEREZ CON CAÑO, Z.F.P EN MEDIO, SUR: DEL PUNTO NUMERO 79 SE SIGUE EN SENTIDO GENRAL SUROESTE; EN UNA DISTANCIA DE 5846.71 METROS HASTA ENCONTRAR EL PUNTO NUMERO 455 DE COORDENADAS PLANAS X= 931721,53 M.E Y Y=907567,62 M.N UBICADO EN EL SITIO DONDE CONCURREN LAS COLINDANCIAS CON JOSE H. PEREZ, CON CAÑO, Z.F.P EN MEDIO Y SERGIO ZAPATA, OESTE: DEL PUNTO DE NUMERO 455 SE SIGUE EN SENTIDO GENERAL NOROESTE, EN UNA DISTANCIA DE 2713,64 METROS HASTA ENCONTRAR EL PUNTO NUMERO 1A DE COORDENADAS PLANAS CONOCIDAS Y ENCIERRA.    </t>
  </si>
  <si>
    <t>234-21074</t>
  </si>
  <si>
    <t xml:space="preserve">LOTE 2-26 CON AREA DE 94.5 M2 CUYOS LINDEROS SON: POR EL NORTE; EN EXTENSION DE 13.50 METROS LINEALES CON LOTE 25, SUR: EN EXTENSION DE 13.50 METROS LINEALES CON JUAN BAUTISTA CEDIEL ARDILA, ORIENTE: EN EXTENSION DE 7:00 METROS LINEALES CON VIA PROYECTADA, OCCIDENTE: EN EXTENSION DE 7:00 METROS LINEALES COLINDA CON LOTE 5 DE LA MISMA MANZANA Y ENCIERRA.  DEMAS ESPECIFICACIONES OBRAN EN ESCRITURA 0325 DEL 22/04/2013, NOTARIA UNICA PUERTO LOPEZ. </t>
  </si>
  <si>
    <t>234-21075</t>
  </si>
  <si>
    <t xml:space="preserve">LOTE 1-27 CON AREA DE 94.5 M2 CUYOS LINDEROS SON: POR EL NORTE EN EXTENSION DE 13.50 METROS LINEALES COLINDA CON NILSON DURAN Y MARTHA CASTELLANOS, SUR: EN EXTENSION DE 13.50 METROS LINEALES COLINDA CON EL LOTE 28 DE LA MISMA MANZANA, ORIENTE: EN EXTENSION DE 7:00 METROS LINEALES COLINDA CON LA VÍA PROYECTADA; OCCIDENTE: EN EXTENSION DE 7:00 METROS LINEALES CON EL LOTE  4 DE LA MISMA MANZANA Y ENCIERRA. DEMAS ESPECIFICACIONES OBRAN EN ESCRITURA 0325 DEL 22/04/2013, NOTARIA UNICA PUERTO LOPEZ. </t>
  </si>
  <si>
    <t>234-21076</t>
  </si>
  <si>
    <t xml:space="preserve">AREA (84M2) LINDEROS POR EL NORTE EN 7.00 METROS LINEALES COLINDA CON EL LOTE 14, POR EL SUR EN 7.00 METROS LINEALES COLINDA CON CARRERA 1B POR EL ORIENTE EN 12.00 METROS LINEALES COLINDA CON EL LOTE 26 POR EL OCCIDENTE EN 12.00 METROS LINEALES COLINDA CON EL LOTE 28 Y ENCIERRA . </t>
  </si>
  <si>
    <t>234-21077</t>
  </si>
  <si>
    <t>PREDIO CON CABIDA DE: VEINTIUNA HECTAREAS DOS MIL CUARENTA Y UN METROS (21 HAS. 2041 M2).  LINDEROS ASI: PUNTO DE PARTIDA; EL DETALLE 11, SITUADO AL NORESTE DEL PREDIO.    NORESTE: DEL DETALLE 11, DIRECCION SURESTE AL DETALLE 12 EN 236.85 METROS, CON FELICITA MADRID VIDA DE ARENAS, CERCAS AL MEDIO, SURESTE: DEL DETALLE 12, DIRECCION SUROESTE AL DETALLE 13, EN 771,65 METROS CON FELICITA MADRID VDA DE ARENAS, MOJONES AL MEDIO, SUROESTE: DEL DETALLE 13 DIRECCION NORESTE AL DETALLE 19 EN 461,66 METROS CON VICENTE RIVEROS, CON CAÑO ARIMENA AL MEDIO, NOROESTE: DEL DETALLE 19, DIRECCION NORESTE AL DETALLE 34 EN 194,61 METROS CON ISABEL CASTAÑEDA DE AGUILERA, AL DETALLE 33 EN 15.65 METROS CON JOSE ANGEL MOLINA RODRIGUEZ, AL DELTA 1, EN 102.80 METROS CON LUIS RAMOS ARENAS MADRID, TODOS CERCA AL MEDIO; AL DETALLE 11 EN 438, 23 METROS PUNTO DE PARTIDA CON CARRETERA PUERTO GAITAN GUACACIAS, CERCA AL MEDIO Y ENCIERRA.</t>
  </si>
  <si>
    <t>234-21079</t>
  </si>
  <si>
    <t>PREDIO CON AREA DE: OCHOCIENTAS SESENTA Y OCHO HECTAREAS TRES MIL CUATROCIENTOS SIETE METROS CUADRADOS, SEGUN PLANO 50-568-01075, ESTE PREDIO ESTA UBICADO DENTRO DE LOS SIGUIENTES LINDEROS TECNICOS:     PUNTO DE PARTIDA; EL PUNTO 37 DE COORDENADAS PLANAS N:1006995.50 Y E:961742.75, SITUADO AL NOROESTE DEL PREDIO DONDE CONCURREN LAS COLINDANCIAS DEL PREDIO HATO CABIONA, CAÑO ZONA FORESTAL PROTECTORA DEL CAÑO AL MEDIO, HATO CABIONA, CAÑO CABIONA, ZONA FORESTAL PROTECTORA DE CAÑO CABIONA AL MEDIO Y EL TERRENO A DESLINDAR; NORTE: DEL PUNTO 37 EN DIRECCION ESTE AL PUNTO 49 DE COORDENADAS PLANAS N:1006894.00 Y E:966242.00 CON EL PREDIO HATO CABIONA, CAÑO CABIONA, CONA FORESTAL PROTECTORA DE CAÑO CABIONA AL MEDIO EN DISTANCIA DE 4815.37 METROS, ESTE: DEL PUNTO 49 EN DIRECCION SUROESTE AL PUNTO 51 DE COORDENADAS PLANAS N:10066521.31 Y E:966135.31 CON EL PREDIO EL TRANQUERO DE PROPIEDAD DE HERNANDO BARRERA, CAÑO , ZONA FORESTAL PROTECTORA DEL CAÑO EN DISTANCIA DE 391.91 METROS, SURESTE: DEL PUNTO 51 EN DIRECCION SUROESTE AL PUNTO 150 DE COORDENADAS PLANAS N: 1004902.03 Y E:963739.62 CON EL PREDIO LAS PALMERAS DE PROPIEDAD DE ERIKA ROGELES EN DISTANCIA DE 3099.03 METROS, SUR: DEL PUNTO 150 EN DIRECCION SUOESTE AL PUNTO 23 DE COORDENADAS PLANAS N: 1004517.25 Y E:960446.75 CON EL PREDIO LAS PALMERAS DE PROPIEDAD DE ERIKA ROGELES EN DISTANCIA TOTAL DE 3315.27 METROS DONDE DEL PUNTO 150 AL P UNTO 150A CON ZONA FORESTAL PROTECTORA DEL CAÑO AL MEDIO EN DISTANCIA DE 30.00 METROS DEL PUNTO 150A AL PUNTO 23 CON CERCA AL MEDIO EN DISTANCIA DE 3285.27 METROS, OESTE: DEL PUNTO 23 EN DIRECCION NORESTE AL PUNTO 27 DE COORDENADAS PLANAS N:1005172.90 Y E:960725.56 CON EL PREDIO MARACAS S.A. EN DISTANCIA TOTAL DE 783.41 METROS DONDE DEL PUNTO 23 AL PUNTO 22A CON CERCA AL MEDIO EN DISTANCIA DE 130.07 METROS DEL PUNTO 22A AL PUNTO 22 CON ZONA FORESTAL PROTECTORA DEL CAÑO AL MEDIO EN DISTANCIA DE 30.00METROS DEL PUNTO 22A AL PUNTO 22 CON CAÑO, ZONA FORESTAL PROTECTORA DE CAÑO AL MEDIO EN DISTANCIA DE 623,34 METROS DEL PUNTO 27 EN DIRECCION NORESTE AL PUNTO 37 DE COORDENADAS PLANAS CONOCIDAS, PUNTO DE PARTIDA CON EL PREDIO HATO CABIONA, CAÑO CABIONA, ZONA FORESTAL PROTECTORA DEL CAÑO CABIONA AL MEDIO, EN DISTANCIA DE 2110.46 METROS Y ENCIERRA.</t>
  </si>
  <si>
    <t>234-21080</t>
  </si>
  <si>
    <t>AREA DE  (217.60M2) LINDEROS NORTE  EN EXTENSION DE 7.10 METROS LINEALES COLINDA CON PEREZ DUARTE JOSE ANTONIO SUR  EN EXTENSION DE 10.00 METROS LINEALES COLINDA CON VIA PUBLICA POR EL ORIENTE  EN EXTENSION DE 24.30 METROS LINEALES COLINDA CON  GARCIA GARRERA MARIA CRISTINA  OCCIDENTE  EN EXTENSION DE 26.60  METROS LINEALES COLINDA CON MORENO URBINA NORBERTO Y ENCIERRA</t>
  </si>
  <si>
    <t>234-21081</t>
  </si>
  <si>
    <t xml:space="preserve">LOTE 1 CON AREA DE (5.630M2) CUYOS LINDEROS Y DEMAS ESPECIFICACIONES OBRAN EN ESCRITURA 2908, 2013/05/10, NOTARIA SEGUNDA VILLAVICENCIO. ARTICULO 11 DECRETO 1711 DE 1984  LINDEROS NORTE 70.48M	LINDERO PERIMETRAL SUR 70.48M LOTE NO. 2 ORIENTE 80.00M VÍA ACCESO  OCCIDENTE 80.00M LOTE NO. 12_x000D_
</t>
  </si>
  <si>
    <t>234-21082</t>
  </si>
  <si>
    <t xml:space="preserve">LOTE 2 CON AREA DE (5.630M2) CUYOS LINDEROS Y DEMAS ESPECIFICACIONES OBRAN EN ESCRITURA 2908, 2013/05/10, NOTARIA SEGUNDA VILLAVICENCIO. ARTICULO 11 DECRETO 1711 DE 1984. NORTE 70.48M	LOTE NO. 1  SUR 70.48M  LOTE NO. 3  ORIENTE 80.00M	VÍA INTERNA  OCCIDENTE 80.00M	LOTE NO. 11._x000D_
</t>
  </si>
  <si>
    <t>234-21083</t>
  </si>
  <si>
    <t xml:space="preserve">LOTE 3 CON AREA DE (11.752M2) CUYOS LINDEROS Y DEMAS ESPECIFICACIONES OBRAN EN ESCRITURA 2908, 2013/05/10, NOTARIA SEGUNDA VILLAVICENCIO. ARTICULO 11 DECRETO 1711 DE 1984. NORTE 150.48M	LINDA 80.00M CON EL LOTE NO. 11 Y CON 70.48M CON EL LOTE NO. 2_x000D_
SUR 129.98M 129.98 LINDA CON LOTE NO. 10 Y ÁREA SOCIAL Y 33.37 LINDA CON GLORIETA INTERNA_x000D_
ORIENTE 80.00M VÍA INTERNA  OCCIDENTE 59.50M LOTE NO. 15_x000D_
</t>
  </si>
  <si>
    <t>234-21084</t>
  </si>
  <si>
    <t xml:space="preserve">LOTE 4 CON AREA DE (10.585M2) CUYOS LINDEROS Y DEMAS ESPECIFICACIONES OBRAN EN ESCRITURA 2908, 2013/05/10, NOTARIA SEGUNDA VILLAVICENCIO. ARTICULO 11 DECRETO 1711 DE 1984. NORTE 65.72M	LOTE NO. 3  SUR  65.72M  VÍA PRINCIPAL DE ACCESO  ORIENTE  145.72M VÍA INTERNA  OCCIDENTE  150.48M LINDA EN 80.00M CON EL LOTE NO. 10 Y 70.48 CON EL LOTE NO. 9._x000D_
</t>
  </si>
  <si>
    <t>234-21085</t>
  </si>
  <si>
    <t xml:space="preserve">LOTE 5 CON AREA DE (12.016M2) CUYOS LINDEROS Y DEMAS ESPECIFICACIONES OBRAN EN ESCRITURA 2908, 2013/05/10, NOTARIA SEGUNDA VILLAVICENCIO. ARTICULO 11 DECRETO 1711 DE 1984. NORTE 156.02M	VÍA PRINCIPAL DE ACCESO  SUR  160.27M	LOTE NO. 6  ORIENTE 70.87M VÍA INTERNA  OCCIDENTE 75.12M  LOTE NO. 18._x000D_
</t>
  </si>
  <si>
    <t>234-21086</t>
  </si>
  <si>
    <t xml:space="preserve">LOTE 6 CON AREA DE (12.015M2) CUYOS LINDEROS Y DEMAS ESPECIFICACIONES OBRAN EN ESCRITURA 2908, 2013/05/10, NOTARIA SEGUNDA VILLAVICENCIO. ARTICULO 11 DECRETO 1711 DE 1984. NORTE 160.27M	LOTE NO. 5  SUR 155.51M VÍA PRINCIPAL DE ACCESO  ORIENTE	70.36M VÍA INTERNA  OCCIDENTE 75.12M  LOTE NO. 19_x000D_
</t>
  </si>
  <si>
    <t>234-21087</t>
  </si>
  <si>
    <t xml:space="preserve">LOTE 7 CON AREA DE (11.228M2) CUYOS LINDEROS Y DEMAS ESPECIFICACIONES OBRAN EN ESCRITURA 2908, 2013/05/10, NOTARIA SEGUNDA VILLAVICENCIO. ARTICULO 11 DECRETO 1711 DE 1984.   NORTE 75.88M  VÍA DE ACCESO  SUR  112.12M	ÁREA CESIÓN NO. 2  ORIENTE	166.12M VÍA DE ACCESO  OCCIDENTE 120.23M LOTE NO. 8._x000D_
</t>
  </si>
  <si>
    <t>234-21088</t>
  </si>
  <si>
    <t xml:space="preserve">LOTE 8 CON AREA DE (8.340M2) CUYOS LINDEROS Y DEMAS ESPECIFICACIONES OBRAN EN ESCRITURA 2908, 2013/05/10, NOTARIA SEGUNDA VILLAVICENCIO. ARTICULO 11 DECRETO 1711 DE 1984. NORTE 80.14M	VÍA INTERNA  SUR 90.93M ÁREA CESIÓN NO. 2  ORIENTE 120.23M LOTE NO.  OCCIDENTE 89.57M	LOTE NO. 20_x000D_
</t>
  </si>
  <si>
    <t>234-21089</t>
  </si>
  <si>
    <t xml:space="preserve">LOTE 9 CON AREA DE (5.630M2) CUYOS LINDEROS Y DEMAS ESPECIFICACIONES OBRAN EN ESCRITURA 2908, 2013/05/10, NOTARIA SEGUNDA VILLAVICENCIO. ARTICULO 11 DECRETO 1711 DE 1984. NORTE 80.00M	LOTE NO. 10  SUR 80.00M  VÍA PRINCIPAL DE ACCESO  ORIENTE	70.48M ÁREA SOCIAL  OCCIDENTE	70.48M LOTE NO. 17_x000D_
</t>
  </si>
  <si>
    <t>234-21090</t>
  </si>
  <si>
    <t xml:space="preserve">LOTE 10 CON AREA DE (6.072M2) CUYOS LINDEROS Y DEMAS ESPECIFICACIONES OBRAN EN ESCRITURA 2908, 2013/05/10, NOTARIA SEGUNDA VILLAVICENCIO. ARTICULO 11 DECRETO 1711 DE 1984. NORTE 90.53M	LOTE NO. 3 SUR  80.00M LOTE NO. 9  ORIENTE  80.00M	ÁREA SOCIAL_x000D_
OCCIDENTE 90.53M	59.50 LINDA CON EL LOTE NO. 16 Y 31.03M LINDA CON GLORIETA INTERNA_x000D_
</t>
  </si>
  <si>
    <t>234-21091</t>
  </si>
  <si>
    <t xml:space="preserve">LOTE 11 CON AREA DE (6.072M2) CUYOS LINDEROS Y DEMAS ESPECIFICACIONES OBRAN EN ESCRITURA 2908, 2013/05/10, NOTARIA SEGUNDA VILLAVICENCIO. ARTICULO 11 DECRETO 1711 DE 1984. NORTE 90.53M	90.53 LINDA CON 59.50 CON LOTE NO. 12 Y 31.03M CON GLORIETA INTERNA._x000D_
SUR 80.00M LOTE NO. 3  ORIENTE  80.00M	LOTE NO. 2  OCCIDENTE	59.50M	LOTE NO. 14_x000D_
</t>
  </si>
  <si>
    <t>234-21092</t>
  </si>
  <si>
    <t xml:space="preserve">LOTE 12 CON AREA DE (6.048M2) CUYOS LINDEROS Y DEMAS ESPECIFICACIONES OBRAN EN ESCRITURA 2908, 2013/05/10, NOTARIA SEGUNDA VILLAVICENCIO. ARTICULO 11 DECRETO 1711 DE 1984. NORTE 80.00M	LINDERO PERIMETRAL  SUR 92.87M LINDA EN 59.50 CON EL LOTE NO 11 Y 33.37M CON GLORIETA INTERNA  ORIENTE	80.00M LOTE NO. 1  OCCIDENTE	59.50M LOTE NO. 13._x000D_
</t>
  </si>
  <si>
    <t>234-21093</t>
  </si>
  <si>
    <t xml:space="preserve">LOTE 13 CON AREA DE (5.263M2) CUYOS LINDEROS Y DEMAS ESPECIFICACIONES OBRAN EN ESCRITURA 2908, 2013/05/10, NOTARIA SEGUNDA VILLAVICENCIO. ARTICULO 11 DECRETO 1711 DE 1984. NORTE 73.99M	LINDERO PERIMETRAL  SUR 55.45M  LOTE NO. 14  ORIENTE  80.22M  LINDA CON 59.50 LOTE NO. 12 Y 20.72 GLORIETA INTERNA.  OCCIDENTE 71.63M LOTE NO. 28_x000D_
</t>
  </si>
  <si>
    <t>234-21094</t>
  </si>
  <si>
    <t xml:space="preserve">LOTE 14 CON AREA DE (5.240M2) CUYOS LINDEROS Y DEMAS ESPECIFICACIONES OBRAN EN ESCRITURA 2908, 2013/05/10, NOTARIA SEGUNDA VILLAVICENCIO. ARTICULO 11 DECRETO 1711 DE 1984. NORTE 69.53M	LINDA EN 46.47M CON LOTE NO. 13 Y 23.06M CON GLORIETA INTERNA. SUR 73.99M  LOTE NO. 15 ORIENTE 59.50M  LOTE NO. 11  OCCIDENTE	71.34M	VÍA INTERNA_x000D_
</t>
  </si>
  <si>
    <t>234-21095</t>
  </si>
  <si>
    <t>LOTE 15 CON AREA DE (5263M2).  CUYOS LINDEROS Y DEMAS ESPECIFICACIONES OBRAN EN ESCRITURA 2908, 2013/05/10, NOTARIA SEGUNDA VILLAVICENCIO. ARTICULO 11 DECRETO 1711 DE 1984. NORTE 73.99M LOTE NO. 14  SUR 55.45M  VÍA INTERNA ORIENTE  79.90M  LINDA EN 59.50 LOTE NO. 3 Y 20.72M CON GLORIETA INTERNA  OCCIDENTE 71.63M  VÍA INTERNA.</t>
  </si>
  <si>
    <t>234-21096</t>
  </si>
  <si>
    <t xml:space="preserve">LOTE 16 CON AREA DE (5.240M2) CUYOS LINDEROS Y DEMAS ESPECIFICACIONES OBRAN EN ESCRITURA 2908, 2013/05/10, NOTARIA SEGUNDA VILLAVICENCIO. ARTICULO 11 DECRETO 1711 DE 1984. NORTE  69.53M	LINDA EN 46.47M LOTE NO. 15 Y 23.06M CON GLORIETA INTERNA  SUR  73.99M LOTE NO. 17  ORIENTE 59.50M LOTE NO. 10  OCCIDENTE 71.34M	VÍA INTERNA._x000D_
</t>
  </si>
  <si>
    <t>234-21097</t>
  </si>
  <si>
    <t xml:space="preserve">LOTE 17 CON AREA DE (5.240M2) CUYOS LINDEROS Y DEMAS ESPECIFICACIONES OBRAN EN ESCRITURA 2908, 2013/05/10, NOTARIA SEGUNDA VILLAVICENCIO. ARTICULO 11 DECRETO 1711 DE 1984. NORTE 73.99M	LOTE NO. 16  SUR 69.74M VÍA PRINCIPAL DE ACCESO  ORIENTE	70.48M  LOTE NO. 9  OCCIDENTE 66.23M  VÍA INTERNA._x000D_
</t>
  </si>
  <si>
    <t>234-21098</t>
  </si>
  <si>
    <t xml:space="preserve">LOTE 18 CON AREA DE (6.010M2) CUYOS LINDEROS Y DEMAS ESPECIFICACIONES OBRAN EN ESCRITURA 2908, 2013/05/10, NOTARIA SEGUNDA VILLAVICENCIO. ARTICULO 11 DECRETO 1711 DE 1984. NORTE 80.14M	VÍA PRINCIPAL DE ACCESO SUR	80.14M LOTE NO. 19  ORIENTE	75.12M LOTE NO. 5  OCCIDENTE 75.12M  LOTE NO. 23_x000D_
</t>
  </si>
  <si>
    <t>234-21099</t>
  </si>
  <si>
    <t xml:space="preserve">LOTE 19 CON AREA DE (6.010M2) CUYOS LINDEROS Y DEMAS ESPECIFICACIONES OBRAN EN ESCRITURA 2908, 2013/05/10, NOTARIA SEGUNDA VILLAVICENCIO. ARTICULO 11 DECRETO 1711 DE 1984. NORTE  80.14M	LOTE NO. 18  SUR 80.14M VÍA INTERNA  ORIENTE 75.12M  LOTE NO. 6  OCCIDENTE  75.12M	LOTE NO. 22._x000D_
</t>
  </si>
  <si>
    <t>234-21100</t>
  </si>
  <si>
    <t xml:space="preserve">LOTE 20 CON AREA DE (6.759M2) CUYOS LINDEROS Y DEMAS ESPECIFICACIONES OBRAN EN ESCRITURA 2908, 2013/05/10, NOTARIA SEGUNDA VILLAVICENCIO. ARTICULO 11 DECRETO 1711 DE 1984. NORTE 80.14M	VÍA INTERNA  SUR  61.09M  ÁREA CESIÓN NO. 2  ORIENTE  89.57M  LOTE NO. 8_x000D_
OCCIDENTE  79.85M	LOTE NO. 21_x000D_
</t>
  </si>
  <si>
    <t>234-21101</t>
  </si>
  <si>
    <t xml:space="preserve">LOTE 21 CON AREA DE (6.402M2) CUYOS LINDEROS Y DEMAS ESPECIFICACIONES OBRAN EN ESCRITURA 2908, 2013/05/10, NOTARIA SEGUNDA VILLAVICENCIO. ARTICULO 11 DECRETO 1711 DE 1984. NORTE  80.14M	VÍA INTERNA  SUR 80.14M ÁREA CESIÓN NO. 2  ORIENTE  79.85M	LOTE NO. 20_x000D_
OCCIDENTE  79.69M	LOTE NO. 35_x000D_
</t>
  </si>
  <si>
    <t>234-21102</t>
  </si>
  <si>
    <t xml:space="preserve">LOTE 22 CON AREA DE (6.010M2) CUYOS LINDEROS Y DEMAS ESPECIFICACIONES OBRAN EN ESCRITURA 2908, 2013/05/10, NOTARIA SEGUNDA VILLAVICENCIO. ARTICULO 11 DECRETO 1711 DE 1984. NORTE  80.14M	LOTE NO. 23 SUR 80.14M  VÍA INTERNA ORIENTE 75.12M  LOTE NO. 19  OCIDENTE	75.12M LOTE NO. 34_x000D_
</t>
  </si>
  <si>
    <t>234-21103</t>
  </si>
  <si>
    <t xml:space="preserve">LOTE 23 CON AREA DE (12.020M2) CUYOS LINDEROS Y DEMAS ESPECIFICACIONES OBRAN EN ESCRITURA 2908, 2013/05/10, NOTARIA SEGUNDA VILLAVICENCIO. ARTICULO 11 DECRETO 1711 DE 1984. NORTE 160.28M	LINDA EN 80.14M CON EL LOTE NO. 33 Y 80.14M CON EL LOTE NO. 24 SUR 160.28M LINDA EN 80.14M CON EL LOTE NO. 34 Y 80.14M CON EL LOTE NO. 22 ORIENTE	75.12M LOTE NO. 18  OCCIDENTE	75.12M LOTE NO. 37. _x000D_
</t>
  </si>
  <si>
    <t>234-21104</t>
  </si>
  <si>
    <t xml:space="preserve">LOTE 24 CON AREA DE (6.014M2) CUYOS LINDEROS Y DEMAS ESPECIFICACIONES OBRAN EN ESCRITURA 2908, 2013/05/10, NOTARIA SEGUNDA VILLAVICENCIO. ARTICULO 11 DECRETO 1711 DE 1984. NORTE  85.53M	LINDA CON LOTE NO. 25  SUR 85.53M LINDA CON VÍA PRINCIPAL DE ACCESO_x000D_
ORIENTE 65.72M VÍA INTERNA  OCCIDENTE 70.48M LOTE NO. 33. _x000D_
</t>
  </si>
  <si>
    <t>234-21105</t>
  </si>
  <si>
    <t xml:space="preserve">LOTE 25 CON AREA DE (5.464M2) CUYOS LINDEROS Y DEMAS ESPECIFICACIONES OBRAN EN ESCRITURA 2908, 2013/05/10, NOTARIA SEGUNDA VILLAVICENCIO. ARTICULO 11 DECRETO 1711 DE 1984. NORTE  71.63M	VÍA INTERNA  SUR 73.99M  LOTE NO. 24  ORIENTE  71.63M VÍA INTERNA OCCIDENTE 73.99M  LOTE NO 32. _x000D_
</t>
  </si>
  <si>
    <t>234-21106</t>
  </si>
  <si>
    <t xml:space="preserve">LOTE 26 CON AREA DE (5.464M2) CUYOS LINDEROS Y DEMAS ESPECIFICACIONES OBRAN EN ESCRITURA 2908, 2013/05/10, NOTARIA SEGUNDA VILLAVICENCIO. ARTICULO 11 DECRETO 1711 DE 1984. NORTE  73.99M	LOTE NO. 27  SUR 71.34M VÍA INTERNA  ORIENTE 71.34M  VÍA INTERNA _x000D_
OCCIDENTE  73.99M	LOTE NO 31. _x000D_
</t>
  </si>
  <si>
    <t>234-21107</t>
  </si>
  <si>
    <t xml:space="preserve">LOTE 27 CON AREA DE (5.464M2) CUYOS LINDEROS Y DEMAS ESPECIFICACIONES OBRAN EN ESCRITURA 2908, 2013/05/10, NOTARIA SEGUNDA VILLAVICENCIO. ARTICULO 11 DECRETO 1711 DE 1984. NORTE 71.63M	VÍA INTERNA  SUR 73.99M LOTE NO. 26 ORIENTE  71.63M VÍA INTERNA_x000D_
OCCIDENTE 73.99M LOTE NO 30_x000D_
</t>
  </si>
  <si>
    <t>234-21108</t>
  </si>
  <si>
    <t xml:space="preserve">LOTE 28 CON AREA DE (5.464M2) CUYOS LINDEROS Y DEMAS ESPECIFICACIONES OBRAN EN ESCRITURA 2908, 2013/05/10, NOTARIA SEGUNDA VILLAVICENCIO. ARTICULO 11 DECRETO 1711 DE 1984. NORTE 73.99M	LINDERO PERIMETRAL SUR 71.34M  VÍA INTERNA  ORIENTE  71.34M VÍA INTERNA OCCIDENTE	73.99M LOTE NO 29_x000D_
</t>
  </si>
  <si>
    <t>234-21109</t>
  </si>
  <si>
    <t xml:space="preserve">LOTE 29 CON AREA DE (5.490M2) CUYOS LINDEROS Y DEMAS ESPECIFICACIONES OBRAN EN ESCRITURA 2908, 2013/05/10, NOTARIA SEGUNDA VILLAVICENCIO. ARTICULO 11 DECRETO 1711 DE 1984. NORTE 80.00M	LINDERO PERIMETRAL  SUR 90.11M  VÍA Y GLORIETA INTERNA  ORIENTE 73.99M LOTE NO. 28  OCCIDENTE 71.16M ZONA VERDE NO. 1_x000D_
</t>
  </si>
  <si>
    <t>234-21110</t>
  </si>
  <si>
    <t xml:space="preserve">LOTE 30 CON AREA DE (11.995M2) CUYOS LINDEROS Y DEMAS ESPECIFICACIONES OBRAN EN ESCRITURA 2908, 2013/05/10, NOTARIA SEGUNDA VILLAVICENCIO. ARTICULO 11 DECRETO 1711 DE 1984. NORTE  178.66M LINDA EN 78.75M CON ZONA VERDE NO.1 Y 99.91M CON GLORIETA Y VÍA INTERNA SUR 162.04M LOTE NO. 31  ORIENTE 73.99M	LOTE NO. 27 OCCIDENTE 79.96M	ZONA VERDE NO. 1_x000D_
</t>
  </si>
  <si>
    <t>234-21111</t>
  </si>
  <si>
    <t xml:space="preserve">LOTE 31 CON AREA DE (11.961M2) CUYOS LINDEROS Y DEMAS ESPECIFICACIONES OBRAN EN ESCRITURA 2908, 2013/05/10, NOTARIA SEGUNDA VILLAVICENCIO. ARTICULO 11 DECRETO 1711 DE 1984. NORTE  162.04M LOTE NO. 30 SUR 179.7M LINDA EN 62.35M CON EL LOTE NO. 32 Y 117.36M CON VÍA Y GLORIETA INTERNA ORIENTE 73.99M LOTE NO. 26 OCCIDENTE 80.09M ZONA VERDE NO. 1    </t>
  </si>
  <si>
    <t>234-21112</t>
  </si>
  <si>
    <t xml:space="preserve">LOTE 32 CON AREA DE (20.202M2) CUYOS LINDEROS Y DEMAS ESPECIFICACIONES OBRAN EN ESCRITURA 2908, 2013/05/10, NOTARIA SEGUNDA VILLAVICENCIO. ARTICULO 11 DECRETO 1711 DE 1984. NORTE  220.93M LINDA EN 102.78M CON ZONA VERDE NO.1, EN 62.34 CON EL LOTE NO. 31 Y EN 55.81M CON VÍA Y GLORIETA INTERNA. SUR 266.42M	LINDA EN 170.00M CON EL LOTE NO. 38 Y 84.88M CON EL LOTE NO. 33 ORIENTE 73.99M  LOTE NO. 25 OCCIDENTE 79.83M ZONA VERDE NO. 1_x000D_
</t>
  </si>
  <si>
    <t>234-21113</t>
  </si>
  <si>
    <t xml:space="preserve">LOTE 33 CON AREA DE (5.973M2) CUYOS LINDEROS Y DEMAS ESPECIFICACIONES OBRAN EN ESCRITURA 2908, 2013/05/10, NOTARIA SEGUNDA VILLAVICENCIO. ARTICULO 11 DECRETO 1711 DE 1984. NORTE 84.88M	LOTE NO. 32 SUR 84.88M VÍA PRINCIPAL DE ACCESO ORIENTE 70.48M LOTE NO. 24 OCCIDENTE 79.48M ZONA VERDE NO. 38_x000D_
</t>
  </si>
  <si>
    <t>234-21114</t>
  </si>
  <si>
    <t xml:space="preserve">LOTE 34 CON AREA DE (12.020M2) CUYOS LINDEROS Y DEMAS ESPECIFICACIONES OBRAN EN ESCRITURA 2908, 2013/05/10, NOTARIA SEGUNDA VILLAVICENCIO. ARTICULO 11 DECRETO 1711 DE 1984. NORTE 160.27M	LINDA EN 81.14M CON EL LOTE NO. 37 Y 80.14M CON EL LOTE NO. 23 SUR 160.27M	VÍA INTERNA  ORIENTE 75.12M LOTE NO. 22 OCCIDENTE  75.12M	LOTE NO. 40_x000D_
</t>
  </si>
  <si>
    <t>234-21115</t>
  </si>
  <si>
    <t xml:space="preserve">LOTE 35 CON AREA DE (6.350M2) CUYOS LINDEROS Y DEMAS ESPECIFICACIONES OBRAN EN ESCRITURA 2908, 2013/05/10, NOTARIA SEGUNDA VILLAVICENCIO. ARTICULO 11 DECRETO 1711 DE 1984 NORTE  80.14M	VÍA INTERNA SUR  80.13M  ÁREA CESIÓN NO. 2  ORIENTE 79.69M	LOTE NO. 21_x000D_
OCCIDENTE 80.19M LOTE NO. 36_x000D_
</t>
  </si>
  <si>
    <t>234-21116</t>
  </si>
  <si>
    <t>LOTE 36 con area de (6.350M2) cuyos linderos y demas especificaciones obran en ESCRITURA 2908, 2013/05/10, NOTARIA SEGUNDA VILLAVICENCIO. Articulo 11 Decreto 1711 de 1984</t>
  </si>
  <si>
    <t xml:space="preserve">ESCRITURA 2908, 2013/05/10, </t>
  </si>
  <si>
    <t>234-21117</t>
  </si>
  <si>
    <t xml:space="preserve">LOTE 37 CON AREA DE (6.010M2) CUYOS LINDEROS Y DEMAS ESPECIFICACIONES OBRAN EN ESCRITURA 2908, 2013/05/10, NOTARIA SEGUNDA VILLAVICENCIO. ARTICULO 11 DECRETO 1711 DE 1984.  NORTE 80.14M	VÍA PRINCIPAL DE ACCESO SUR	80.14M LOTE NO. 34 ORIENTE  75.12M LOTE  NO. 23 OCCIDENTE 75.12M LOTE NO. 39. _x000D_
</t>
  </si>
  <si>
    <t>234-21118</t>
  </si>
  <si>
    <t xml:space="preserve">LOTE 38 CON AREA DE (11.987M2) CUYOS LINDEROS Y DEMAS ESPECIFICACIONES OBRAN EN ESCRITURA 2908, 2013/05/10, NOTARIA SEGUNDA VILLAVICENCIO. ARTICULO 11 DECRETO 1711 DE 1984. NORTE 170.00M	LOTE NO. 32 SUR 162.00M VÍA PRINCIPAL DE ACCESO  ORIENTE	70.48M LOTE NO. 33 OCCIDENTE 70.28M ZONA VERDE NO. 2_x000D_
</t>
  </si>
  <si>
    <t>234-21119</t>
  </si>
  <si>
    <t xml:space="preserve">LOTE 39 CON AREA DE (6.010M2) CUYOS LINDEROS Y DEMAS ESPECIFICACIONES OBRAN EN ESCRITURA 2908, 2013/05/10, NOTARIA SEGUNDA VILLAVICENCIO. ARTICULO 11 DECRETO 1711 DE 1984. NORTE 80.14M	VÍA PRINCIPAL DE ACCESO SUR	80.14M  LOTE NO. 40 ORIENTE 75.12M LOTE NO. 37 OCCIDENTE  75.12M LOTE NO. 43_x000D_
</t>
  </si>
  <si>
    <t>234-21120</t>
  </si>
  <si>
    <t xml:space="preserve">LOTE 40 CON AREA DE (5.048M2) CUYOS LINDEROS Y DEMAS ESPECIFICACIONES OBRAN EN ESCRITURA 2908, 2013/05/10, NOTARIA SEGUNDA VILLAVICENCIO. ARTICULO 11 DECRETO 1711 DE 1984 NORTE 80.14M LOTE NO. 39 SUR 92.3M GLORIETA INTERNA ORIENTE 75.12M LOTE NO. 34    OCCIDENTE 49.66M LOTE NO. 42.    </t>
  </si>
  <si>
    <t>234-21121</t>
  </si>
  <si>
    <t xml:space="preserve">LOTE 41 CON AREA DE (5.048M2) CUYOS LINDEROS Y DEMAS ESPECIFICACIONES OBRAN EN ESCRITURA 2908, 2013/05/10, NOTARIA SEGUNDA VILLAVICENCIO. ARTICULO 11 DECRETO 1711 DE 1984. NORTE 92.3M GLORIETA INTERNA  SUR 80.15M ÁREA CESIÓN NO. 2  ORIENTE 80.19M LOTE NO. 36 OCCIDENTE 82.24M ZONA VERDE NO. 4    </t>
  </si>
  <si>
    <t>234-21122</t>
  </si>
  <si>
    <t xml:space="preserve">LOTE 42 CON AREA DE (5.814M2) CUYOS LINDEROS Y DEMAS ESPECIFICACIONES OBRAN EN ESCRITURA 2908, 2013/05/10, NOTARIA SEGUNDA VILLAVICENCIO. ARTICULO 11 DECRETO 1711 DE 1984 NORTE  80.14M	LOTE NO. 43 SUR 103.21M ZONA VERDE NO. 4 ORIENTE 49.66M	LOTE NO. 40_x000D_
OCCIDENTE 75.12M ZONA VERDE NO. 4_x000D_
</t>
  </si>
  <si>
    <t>234-21123</t>
  </si>
  <si>
    <t xml:space="preserve">LOTE 43 CON AREA DE (6.275M2) CUYOS LINDEROS Y DEMAS ESPECIFICACIONES OBRAN EN ESCRITURA 2908, 2013/05/10, NOTARIA SEGUNDA VILLAVICENCIO. ARTICULO 11 DECRETO 1711 DE 1984. NORTE 73.30M	VÍA PRINCIPAL DE ACCESO SUR	80.14M LOTE NO. 42  ORIENTE 75.12M LOTE NO. 39 OCCIDENTE 86.41M LOTE NO. 44_x000D_
</t>
  </si>
  <si>
    <t>234-21124</t>
  </si>
  <si>
    <t xml:space="preserve">LOTE 44 CON AREA DE (6.631M2) CUYOS LINDEROS Y DEMAS ESPECIFICACIONES OBRAN EN ESCRITURA 2908, 2013/05/10, NOTARIA SEGUNDA VILLAVICENCIO. ARTICULO 11 DECRETO 1711 DE 1984 NORTE 81.11M VÍA PRINCIPAL DE ACCESO SUR	107.13M	LINDA EN 35.94M CON ZONA VERDE NO. 4 Y 71.19M CON ÁREA CESIÓN NO. 2 ORIENTE  86.41M LOTE NO. 43 OCCIDENTE 95.10M  ZONA VERDE NO. 3_x000D_
</t>
  </si>
  <si>
    <t>234-21125</t>
  </si>
  <si>
    <t>AREA DE VIAS  con area de (25.519M2) cuyos linderos y demas especificaciones obran en ESCRITURA 2908, 2013/05/10, NOTARIA SEGUNDA VILLAVICENCIO. Articulo 11 Decreto 1711 de 1984</t>
  </si>
  <si>
    <t>ESCRITURA #  2908   DEL 10-05-2013</t>
  </si>
  <si>
    <t>234-21126</t>
  </si>
  <si>
    <t>AREA DE ANDENES con area de (11.962M2) cuyos linderos y demas especificaciones obran en ESCRITURA 2908, 2013/05/10, NOTARIA SEGUNDA VILLAVICENCIO. Articulo 11 Decreto 1711 de 1984</t>
  </si>
  <si>
    <t>234-21127</t>
  </si>
  <si>
    <t>AREA DE ZONAS VERDES con area de (91.472M2) cuyos linderos y demas especificaciones obran en ESCRITURA 2908, 2013/05/10, NOTARIA SEGUNDA VILLAVICENCIO. Articulo 11 Decreto 1711 de 1984</t>
  </si>
  <si>
    <t>234-21128</t>
  </si>
  <si>
    <t>AREA DE  CESION  con area de (149.339M2) cuyos linderos y demas especificaciones obran en ESCRITURA 2908, 2013/05/10, NOTARIA SEGUNDA VILLAVICENCIO. Articulo 11 Decreto 1711 de 1984</t>
  </si>
  <si>
    <t>234-21135</t>
  </si>
  <si>
    <t xml:space="preserve">ÁREA (1829 HAS2469M2) SITUADO AL NOROESTE DEL PREDIO DONDE CONCURREN LAS COLINDANCIAS DE ORLANDO ROJAS CAÑO RUBIALES, ZONA FORESTAL  PROTECTORA DEL CAÑO RUBIALES AL MEDIO Y EL TERRENO A DESLINDAR  NORTE DEL PUNTO 356 EN DIRECCIÓN SURESTE, NORESTE EN PARTE AL PUNTO 337 DE COORDENADAS PLANAS N: 878189.11 Y 912629.24 CON CAÑO RUBIALES, ZONA FORESTAL PROTECTORA DEL CAÑO RUBIALES AL MEDIO Y EN DISTANCIA DE DE  2557.25MTS ESTE: DEL PUNTO 337 DE COORDENADAS PLANAS N 875108.25 Y E 917381.56 CON CAÑO RUBIALES AL MEDIO EN DISTANCIA DE  2557.25MTS. ESTE DEL PUNTO 337 EN DIRECCIÓN SURESTE AL  PUNTO 295 DE COORDENADAS PLANAS N:875108.25 Y E : 91738156  CON CAÑO RUBIALES ZONA FORESTAL PROTECTORA DE CAÑO RUBIALES AL MEDIO EN DISTANCIA DE 7613.92 MTS.  SUR  DEL PUNTO 295 EN DIRECCIÓN OESTE AL PUNTO 263 DE COORDENADAS PLANAS N: 876785.08 Y E:912136.47 CON CIRO BENAVIDES, CAÑO  ZONA FORESTAL PROTECTORA  DE CAÑO AL MEDIO EN DISTANCIA DE 5097.76MTS. DEL PUNTO 263 EN DIRECCIÓN OESTE AL PUNTO 100 DE COORDENADAS PLANAS N| 875787.54 Y E: 907852.60 CON EL PREDIO VILLA KARON EN DISTANCIA TOTAL DE 4786.47 MTS, DONDE DEL PUNTO 263 AL PUNTO 200 CON CAÑO, ZONA FORESTAL DE CAÑO AL MEDIO EN DISTANCIA  DE 470.47 MTS DEL PUNTO 200 AL PUNTO 200ª CON ZONA FORESTAL DE CAÑO EN DISTANCIA DE 48.38MTS DEL PUNTO 200ª AL PUNTO 29ª CON CERCA AL MEDIO EN 1441.40MTS DEL PUNTO 29ª AL PUNTO 29 CON ZONA FORESTAL PROTECTORA DE NACIMIENTO  DE CAÑO, DEL 29 AL PUNTO 100 CON CAÑO, ZONA FORESTAL PROTECTORA DE CAÑO AL MEDIO EN DISTANCIA DE 2726.22 MTS DEL  PUNTO 100 EN DIRECCIÓN OESTE AL PUNTO  28 DE COORDENADAS PLANAS N:875153.18 Y E:906271.02 CON JOSE ANTONIO BENAVIDES EN DISTANCIA TOTAL DE 1716.19MTS. DONDE DEL PUNTO 100 AL PUNTO 100ª CON ZONA FORESTAL DEL CAÑO AL MEDIO EN DISTANCIA  DE 30.00MTS DEL PUNTO 100ª AL PUNTO 28ª CON CERCA AL MEDIO EN 1656.09MTS DEL PUNTO 28ª AL PUNTO 28 CON ZONA FORESTAL DEL CAÑO AL MEDIO EN DISTANCIA DE 30.00MTS. OESTE DEL PUNTO 28 EN DIRECCIÓN NORESTE AL PUNTO 16 DE COORDENADAS PLANAS N:875992.29 Y E : 906726.12 CON JOSE MARIA PERILLA, CAÑO ZONA FORESTAL DEL CAÑO AL MEDIO EN DISTANCIA DE 1211.52 MTS NOROESTE: DEL PUNTO 16 EN DIRECCIÓN NORESTE AL PUNTO 356 AL COORDENADAS PLANAS CONOCIDAS, PUNTO DE PARTIDA CON ORLANDO ROJAS EN DISTANCIA TOTAL DE 4591.80MTS. DONDE DEL PUNTO 16 AL PUNTO 453 CON CAÑO , ZONA FORESTAL PROTECTORA DE CAÑO AL MEDIO EN DISTANCIA DE 510.49MTS, DEL PUNTO 453 AL PUNTO 457B CON CERCA AL MEDIO EN DISTANCIA DE 510.49MTS, DEL PUNTO 453 AL PUNTO 457B CON CERCA AL MEDIO EN DISTANCIA DE 2071.97MTS. DEL PUNTO 457B AL PUNTO 457ª CON ANCHO DE CARRETEABLE EN DISTANCIA DE 31.00MTS DEL PUNTO 457 AL PUNTO 356 CON CERCA AL MEDIO EN DISTANCIA DE 1936.01MTS Y DEL PUNTO 356 AL PUNTO CON ZONA FORESTAL PROTECTORA DE CAÑO AL MEDIO EN DISTANCIA DE 30.00MTS Y ENCIERRA. LAS DEMÁS ESPECIFICACIONES TÉCNICAS SE ENCUENTRAN CONTENIDAS EN EL PLANO NUMERO 50-568-001357           </t>
  </si>
  <si>
    <t>234-21140</t>
  </si>
  <si>
    <t>AREA(307.55M2) LINDEROS POR EL NORTE: EN 7.36 METROS LINEALES COLINDA CON VIA PUBLICA CALLE 6;  POR EL SUR:  EN 13.51  METROS LINEALES COLINDA CON LOTE N° 4 POR EL ORIENTE EN 32.62 METROS LINEALES COLINDA CON EL LIMITE DE LA RONDA DE RIO MANACACIAS;  POR EL  OCCIDENTE EN 29.97 METROS LINEALES COLINDA CON LOTE N°13 Y ENCIERRA</t>
  </si>
  <si>
    <t>234-21144</t>
  </si>
  <si>
    <t xml:space="preserve">PREDIO BALDIO CON AREA DE (1843HAS2008M2) CUYOS LINDEROS Y DEMAS ESPECIFICACIONES OBRAN EN RESOLUCION 902, 2013/05/29, INSTITUTO COLOMBIANO DE DESARROLLO RURAL BOGOTA D.C.. ARTICULO 11 DECRETO 1711 DE 1984. LINDEROS ASI: SE TOMO COMO TAL EL PUNTO NUMERO 1 DE COORDENADAS PLANAS X =1237668.39M.E.Y Y=889720.53M.N, UBICADO EN EL SITIO DONDE CONCURREN LAS COLINDANCIAS CON EL PREDIO EN SUCESIÓN DE IGNACIO CRUZ, EL RIO TILLAVA Y EL GLOBO A DESLINDAR. CON LOS SIGUIENTES LINDEROS Y MEDIDAS: NORTE: DEL PUNTO NÚMERO 1 SE CONTINUA EN SENTIDO GENERAL NORESTE, SIGUIENDO LA COLINDANCIA CON EL RIO TILLAVA, EN UNA DISTANCIA DE 5538.26 METROS HASTA ENCONTRAR EL PUNTO NÚMERO 2 DE COORDENADAS PLANAS X= 1240955.32M.E. Y Y=891569.20 M.N, UBICADO EN EL SITIO DONDE CONVERGEN LAS COLINDANCIAS CON EL RIO TILLAVA Y EL PREDIO DE OLGA LUCIA MUÑOZ BARRIOS. SUR: DEL PUNTO NÚMERO 3 SE CONTINUA EN SENTIDO GENERAL SUROESTE, SIGUIENDO LA COLINDANCIA CON EL PREDIO DE JOSÉ MARÍA PERILLA RUIZ, EN UNA DISTANCIA DE 1724.51 METROS, HASTA ENCONTRAR EL PUNTO 4 DE COORDENADAS PLANAS =1239823.32 M.E. Y Y =  882782.87 M.N., UBICADO EN EL SITIO DONDE CONVERGEN LAS COLINDANCIAS CON EL PREDIO DE JOSÉ MARÍA PERILLA RUIZ Y CON EL PREDIO DE MIREYA PERILLA SÁNCHEZ. ESTE: DEL PUNTO NÚMERO 2 SE CONTINUA EN SENTIDO GENERAL SUROESTE, SIGUIENDO LAS COLINDANCIAS CON LOS PREDIOS DE OLGA LUCIA MUÑOZ BARRIOS, EN UNA DISTANCIA DE 8041.21 METROS, DIEGO PARRA MORENO, EN UNA DISTANCIA DE 2067.43 METROS Y MARTHA ELIZABETH ROMERO, EN UNA DISTANCIA DE 1916.15 METROS, HASTA ENCONTRAR EL PUNTO NÚMERO 3 DE COORDENADAS PLANAS X = 12415747.52 M.E. Y Y= 882815.54 M.N., UBICADO EN EL SITIO DONDE CONVERGEN LAS COLINDANCIAS CON EL PREDIO DE MARTHA ELIZABETH ROMERO Y CON EL PREDIO DE JOSÉ MARÍA PERILLA RUIZ. OESTE: DEL PUNTO NÚMERO 4 DE CONTINUA EN SENTIDO GENERAL NOROESTE, A TRAVÉS DE LA COLINDANCIA CON EL PREDIO DE MIREYA PERILLA SÁNCHEZ, EN UNA DISTANCIA DE 6992.89 METROS, HASTA ENCONTRAR EL PUNTO NÚMERO 5 DE COORDENADAS PLANAS X = 1237464.53 M.E. Y Y = 885604.10 M.N., UBICADO EN EL SITIO DONDE CONVERGEN LAS COLINDANCIAS CON EL PREDIO DE JOSÉ MARÍA PERILLA RUIZ Y CON EL PREDIO EN SUCESIÓN DE IGNACIO CRUZ. DEL PUNTO DE NUMERO 5 SE CONTINUA EN SENTIDO GENERAL NOROESTE, A TRAVÉS DE LA COLINDANCIA CON EL PREDIO EN SUCESIÓN DE IGNACIO CRUZ, EN  UNA DISTANCIA DE 3617.03 METROS, HASTA ENCONTRAR EL PUNTO NÚMERO 1 DE COORDENADAS CONOCIDAS Y ENCIERRA.           </t>
  </si>
  <si>
    <t>234-21145</t>
  </si>
  <si>
    <t>PREDIO BALDIO CON AREA DE (1753HAS6321M2) CUYOS LINDEROS Y DEMAS ESPECIFICACIONES OBRAN EN RESOLUCION 0905, 2013/05/29, INSTITUTO COLOMBIANO DE DESARROLLO RURAL BOGOTA D.C.. ARTICULO 11 DECRETO 1711 DE 1984. PREDIO RURAL CON CABIDA DE; MIL SETECIENTAS CINCUENTA Y TRES HECTAREAS SEIS MIL TRESCIENTOS VEINTIUN METROS CUADRADOS (1753 HAS.-6321 M2).  LINDEROS ASÍ; PUNTO DE PARTIDA, SE TOMO COMO TAL EL PUNTO NUMERO 1 DE COORDENADAS PLANAS X=1234453.42 M.E. Y Y=884102.74 M.N, UBICADO EN EL SITIO DONDE CONCURREN LAS COLINDANCIAS CON EL PREDIO EN SUCESION DE IGNACIO CRUZ Y EL GLOBO A DESLINDAR.  NORTE: DEL PUNTO NUMERO 1 SE CONTINUA EN EL SENTIDO GENERAL NORESTE, SIGUIENDO LA COLINDANCIA CON EL PREDIO EN SUCESION DE IGNACIO CRUZ, EN UNA DISTANCIA DE 2026.19 METROS, HASTA ENCONTRAR EL PUNTO NUMERO 2 DE COORDENADAS PLANAS X=1235652.19M.E. Y Y=885067.62 M.N, UBICADO EN EL SITIO DONDE CONVERGEN LAS COLINDANCIAS CON EL PREDIO EN SUCESION DE IGNACIO CRUZ Y CON EL PREDIO DE MIREYA PERILLA SANCHEZ.  ESTE: DEL PUNTO NUMERO 2 SE CONTINUA EN SENTIDO GENERAL SUROESTE, SIGUIENDO LAS COLINDANCIAS CON LOS PREDIOS DE MIREYA PERILLA SANCHEZ, EN UNA DISTANCIA DE 6975.81 METROS Y JOSE MARIA PERILLA, EN UNA DISTANCIA DE 3331.52 METROS, HASTA ENCONTRAR EL PUNTO NUMERO 3 DE COORDENADAS PLANAS X=1241681.72 M.E Y Y=879314.24 M.N., UBICADO EN EL SITIO DONDE CONVERGEN LAS COLINDANCIAS CON EL PREDIO DE JOSE MARIA PERILLA Y CON EL PREDIO DE JAVIER IGNACIO CRUZ.  SUR: DEL PUNTO NUMERO 3 SE CONTINUA EN SENTIDO GENERAL SUROESTE, SIGUIENDO LAS COLINDANCIAS CON LOS PREDIOS DE JAVIER IGNACIO CRUZ, EN UNA DISTANCIA DE 2455.04 METROS Y JOSE WILSON PERILLA SANCHEZ, EN UNA DISTANCIA DE 7029.78 METROS, HASTA ENCONTRAR EL PUNTO NUMERO 4 DE COORDENADAS PLANAS X=1235726.85M.E Y Y=878966.98M.N, UBICADO EN EL SITIO DONDE CONVERGEN LAS COLINDANCIAS CON EL PREDIO DE JOSE WILSON PERILLA SANCHEZ Y CON EL PREDIO EN SUCESION DE IGNACIO CRUZ.  DEL PUNTO NUMERO 4 SE CONTINUA EN SENTIDO GENERAL NOROESTE, SIGUIENDO LAS COLINDANCIAS CON EL PREDIO EN SUCESION DE IGNACIO CRUZ, EN UNA DISTANCIA DE 3189.40 METROS, HASTA ENCONTRAR EL PUNTO NUEMRO 5 DE COORDENADAS PLANAS X=1233937.24 M.N Y Y=880805.16M.N, UBICADO EN EL SITIO DONDE CONVERGEN LAS COLINDANCIAS CON EL PREDIO EN SUCESION DE IGNACIO CRUZ.  OESTE: DEL PUNTO NUMERO 5 SE CONTINUA EN SENTIDO GENERAL NORESTE, A TRAVES DE LA COLINDANCIA CON EL PREDIO EN SUECESION DE IGNACIO CRUZ, EN UNA DISTANCIA DE 4136.84 METROS, HASTA ENCONTRAR EL PUNTO NUMERO 5 DE COORDENADAS CONOCIDAS Y ENCIERRA.</t>
  </si>
  <si>
    <t>234-21146</t>
  </si>
  <si>
    <t xml:space="preserve">PREDIO BALDIO CON AREA DE (1579HAS8588M2) CUYOS LINDEROS Y DEMAS ESPECIFICACIONES OBRAN EN RESOLUCION 0906, 2013/05/29, INSTITUTO COLOMBIANO DE DESARROLLO RURAL INCODER VILLAVICENCIO. ARTICULO 11 DECRETO 1711 DE 1984. LINDEROS ASI: SE TOMÓ COMO TAL EL PUNTO NÚMERO 1 DE COORDENADAS PLANAS X = 1235726.85 M.E. Y Y = 878966.98 M.N., UBICADO EN EL SITIO DONDE CONCURREN LAS COLINDANCIAS CON EL PREDIO EN SUCESIÓN DE IGNACIO CRUZ, EL PREDIO DE ANGÉLICA PERILLA SÁNCHEZ Y EL GLOBO A DESLINDAR CON LOS SIGUIENTES LINDEROS Y MEDIDAS: NORTE: DEL PUNTO NÚMERO 1 SE CONTINUA EN SENTIDO GENERAL NOROESTE, SIGUIENDO LA COLINDANCIA CON EL PREDIO DE ANGÉLICA PERILLA SÁNCHEZ, EN UNA DISTANCIA DE 7029.78 METROS, HASTA ENCONTRAR EL PUNTO NÚMERO 2 DE COORDENADAS PLANAS X = 1239599.14M.E. Y Y = 878592.77 M.N., UBICADO EN EL SITIO DONDE CONVERGEN LAS COLINDANCIAS CON EL PREDIO DE ANGÉLICA PERILLA SÁNCHEZ Y CON EL PREDIO DE JAVIER IGNACIO CRUZ. ESTE: DEL PUNTO NÚMERO 2 SE CONTINUA EN SENTIDO GENERAL SURESTE, SIGUIENDO LA COLINDANCIA CON EL PREDIO DE JAVIER IGNACIO CRUZ, EN UNA DISTANCIA DE 2523.94 METROS, HASTA EL PUNTO NÚMERO 3 DE COORDENADAS PLANAS X = 1240124.23M.E. Y Y = 876242.09 M.N., UBICADO EN EL SITIO DONDE CONVERGEN LAS COLINDANCIAS CON EL PREDIO DE JAVIER IGNACIO CRUZ. DEL PUNTO NÚMERO 3 SE CONTINUA EN SENTIDO GENERAL SUROESTE, SIGUIENDO LAS COLINDANCIAS CON EL PREDIO DE JAVIER IGNACIO CRUZ, EN UNA DISTANCIA DE 2089.94 METROS, HASTA ENCONTRAR EL PUNTO NÚMERO 4 DE COORDENADAS  PLANAS  X = 1239866.54M.E. Y Y = 874423.89 M.N., UBICADO EN EL SITIO DONDE CONVERGEN LAS COLINDANCIAS CON EL PREDIO DE JAVIER IGNACIO CRUZ Y CON EL PREDIO EN SUCESIÓN DE IGNACIO CRUZ. SUR: DEL PUNTO NÚMERO 4 SE CONTINUA EN SENTIDO GENERAL NOROESTE, SIGUIENDO LAS COLINDANCIAS CON EL PREDIO EN SUCESIÓN DE IGNACIO CRUZ, EN UNA DISTANCIA DE 3952.63 METROS HASTA ENCONTRAR EL PUNTO NÚMERO 5 DE COORDENADAS PLANAS X = 1237318.13 M.E. Y Y = 875390.83 M.N., UBICADO EN EL SITIO DONDE CONVERGEN LAS COLINDANCIAS CON EL PREDIO EN SUCESIÓN DE IGNACIO CRUZ. OESTE: DEL PUNTO NÚMERO 5 SE CONTINUA EN SENTIDO GENERAL NOROESTE, SIGUIENDO LAS COLINDANCIAS CON EL PREDIO EN SUCESIÓN DE IGNACIO CRUZ, EN UNA DISTANCIA DE 4650.9 METROS, HASTA ENCONTRAR EL PUNTO NÚMERO 1 DE COORDENADAS CONOCIDAS Y ENCIERRA.   </t>
  </si>
  <si>
    <t>234-21147</t>
  </si>
  <si>
    <t xml:space="preserve">LOTE UNO  CON AREA DE (731HAS2240M2) CUYOS LINDEROS Y DEMAS ESPECIFICACIONES OBRAN EN ESCRITURA 1868, 2013/05/22, NOTARIA TERCERA PEREIRA. ARTICULO 11 DECRETO 1711 DE 1984. NORTE EN EXTENSION DE 3.185.94 METROS CON RESGUARDO INDIGENA WACOYO; POR EL SUR EN EXTENSION DE 772.99 METROS CON LOTE DESENGLOBADO LA ESPERANCITA POR EL ORIENTE EN EXTENSION DE 2.863.89 METROS CON CON FINCA LAS DELICIAS Y CON CARRETEABLE EN 1.705.21 METROS; POR EL OCCIDENTE EN EXTENSION DE 4.736.01  METROS CON VIA PUENTE ARIMENA.   </t>
  </si>
  <si>
    <t>234-21148</t>
  </si>
  <si>
    <t xml:space="preserve">LOTE DOS CON AREA DE (20HASHAS238M2) CUYOS LINDEROS Y DEMAS ESPECIFICACIONES OBRAN EN ESCRITURA 1868, 2013/05/22, NOTARIA TERCERA PEREIRA. ARTICULO 11 DECRETO 1711 DE 1984. NORTE EN EXTENSION DE 772.99 METROS CON LOTE DESENGLOBADO LA ESPERANZA; POR EL SUR EN EXTENSION DE 551.20 CON CARRETEABLE  POR EL ORIENTE EN EXTENSION DE 305.30 METROS CON VICTOR MANUEL NIETO CASTILLO  POR EL OCCIDENTE EN EXTENSION DE 361.58  METROS CON VIA PUERTO GAITAN - PUENTE ARIMENA  </t>
  </si>
  <si>
    <t>234-21149</t>
  </si>
  <si>
    <t>LOTE DE TERRENO  CON AREA DE (1HAS76.77M2) CUYOS LINDEROS Y DEMAS ESPECIFICACIONES OBRAN EN ESCRITURA 603, 2012/06/15, NOTARIA UNICA PUERTO LOPEZ. ARTICULO 11 DECRETO 1711 DE 1984. LINDEROS POR EL NORTE EN LONGITUD DE 101.53 METROS COLINDA CON PREDIO EL BOLSILLO PROYECCION DE LA VIA CARRERA 10 POR EL SUR LONGITUD DE 101.53 METROS COLINDA CON PREDIO DE HELENA RODRIGUEZ DEL LLANO POR EL ORIENTE LONGITUD DE 100.76 METROS COLINDA CON HELENA RODRIGUEZ DEL LLANO POR EL OCCIDENTE LONGITUD DE 100.76 METROS COLINDA CON PROYECCION DE VIA SEGUN EL EOT.</t>
  </si>
  <si>
    <t>234-21150</t>
  </si>
  <si>
    <t>AREA DE (128.40M2)LINDEROS POR EL NORTE EN 12.00 METROS LINEALES COLINDA CON LOTE 19 POR EL SUR EN 12.00 METROS LINEALES COLINDA CON CARRERA 2E. POR EL ORIENTE EN 10.50 METROS LINEALES COLINDA CON LA CALLE 27 POR EL OCCIDENTE EN 11.00 METROS LINEALES COLINDA CON LOTE 1 Y ENCIERRA.</t>
  </si>
  <si>
    <t>234-21152</t>
  </si>
  <si>
    <t>PREDIO URBANO CON CABIDA DE: TRESCIENTOS OCHO PUNTO NOVENTA Y CUATRO METROS CUADRADOS (308.94 M2).  LINDEROS ASI; NORTE: EN 10.70 METROS COLINDA CON ZONA RURAL, SUR: EN 9.20 METROS COLINDA CON CALLE 13, ORIENTE: EN 31.00 METROS COLINDA CON EL LOTE 5, OCCIDENTE: EN 31.10 METROS COLINDA CON EL LOTE 04 Y ENCIERRA.</t>
  </si>
  <si>
    <t>234-21153</t>
  </si>
  <si>
    <t>PREDIO URBANO CON CABIDA DE; CIENTO SETENTA Y OCHO PUNTO VEINTISEIS METROS CUADRADOS  (178.26 M2).  LINDEROS ASI; NORTE: EN 17.00 METROS LINDA CON LOTE 3, SUR: EN 18.30 METROS COLINDA CON LOTE 2, ORIENTE: EN 10.00 METROS COLINDA CON LOTE 5 Y OCCIDENTE: EN 10.20 METROS COLINDA CON LA CARRERA 2A Y ENCIERRA.</t>
  </si>
  <si>
    <t>234-21154</t>
  </si>
  <si>
    <t>PREDIO URBANO CON CABIDA DE: TRECIENTOS VEINTE PUNTO CUARENTA Y OCHO METROS CUADRADOS (320.48 M2). LINDEROS ASI; NORTE: EN 19.83 METROS COLINDA CON LOTE 04, SUR: EN 16.58 METROS COLINDA CON VIA PUBLICA ANTES CALLE 13 HOY TRANSVERSAL 2H, ORIENTE: EN 18.94 METROS COLINDA CON LOTE 06 Y OCCIDENTE: EN 18.05 METROS COLINDA CON VIA PUBLICA ANTES CARRERA 2A, HOY CALLE 7 Y ENCIERRA.</t>
  </si>
  <si>
    <t>234-21155</t>
  </si>
  <si>
    <t>PREDIO URBANO CON CABIDA DE: OCHENTA Y CUATRO METROS CUADRADOS  (84.00 M2). LINDEROS ASI; NORTE: EN 12.00 METROS COLINDA CON LOTE 9, SUR: EN 12.00 METROS COLINDA CON LOTE 11, ORIENTE: EN 7.00 METROS COLINDA CON LA CALLE 27, OCCIDENTE: EN 7:00 METROS COLINDA CON LOTE 7 Y ENCIERRA.</t>
  </si>
  <si>
    <t>234-21156</t>
  </si>
  <si>
    <t>PREDIO URBANO CON CABIDA DE: CINCUENTA Y DOS PUNTO NOVENTA Y DOS METROS CUADRADOS (52.92 M2).  LINDEROS ASI; NORTE: EN 4.41 METROS COLINDA CON LA CARREA 1B, SUR: EN 4.41 METROS COLINDA CON SORAIDA BETANCOUR, ORIENTE: EN 12.00 METROS COLINDA CON VIA PUBLICA CALLE 15 Y OCCIDENTE: EN 12:00 BLANCA Y ENCIERRA.</t>
  </si>
  <si>
    <t>234-21157</t>
  </si>
  <si>
    <t>PREDIO URBANO CON CABIDA DE: CIENTO DIECISIETE METROS CUADRADOS (117 M2).  LINDEROS ASI; NORTE: EN 16:00 METROS COLINDA CON LOTE 16 FELIPE GARCIA, SUR: EN 16.00 METROS COLINDA CON LOTE 14 LUZ NELYS LINARES CANO, ORIENTE: EN 7:30 METROS COLINDA CON LOTE 6 NIDIA YANETH GUTIERREZ Y OCCIDENTE: EN 7:30 METROS COLINDA CON LA CARRERA 2A Y ENCIERRA.</t>
  </si>
  <si>
    <t>234-21158</t>
  </si>
  <si>
    <t xml:space="preserve">PREDIO URBANO CON CABIDA DE: NOVENTA Y SEIS METROS CUADRADOS (96 M2).  LINDEROS ASI; NORTE: EN 12:00 METROS COLINDA CON LA CARRERA 1, SUR: EN 12:00 METROS CON LOTE 4, ORIENTE: EN 8:00 METROS COLINDA CON LOTE 6, OCCIDENTE: EN 8:00 METROS COLINDA CON LA CALLE 24 Y ENCIERRA.ÁREA. ( 106 M2). POR NORORIENTE  DESDE PUNTO D AL A EN 12M LINDANDO CON K4 POR SURORIENTE DESDE PUNTO A AL  B EN 8.55M LINDANDO CON PREDIO  010001690006000 POR SUROCCIDENTE DESDE PUNTO B  AL C EN 12M LINDANDO CON PREDIO 010001690004000 POR NOROCCIDENTE DESDE EL PUNTO C  AL D EN 9.20M LINDANDO CON PREDIO  CALLE 24. </t>
  </si>
  <si>
    <t>234-21159</t>
  </si>
  <si>
    <t>PREDIO URBANO CON CABIDA DE: OCHENTA Y CUATRO METROS CUADRADOS (84 M2).  LINDEROS ASI; NORTE: EN 7:00 METROS COLINDA CON LOTE 03, SUR: EN 7:00 METROS COLINDA CON VIA PUBLICA - CARRERA 1D, ORIENTE: EN 12:00 METROS COLINDA CON LOTE 21, OCCIDENTE: EN 12.00 METROS COLINDA CON LOTE 01 Y ENCIERRA.</t>
  </si>
  <si>
    <t>234-21160</t>
  </si>
  <si>
    <t>PREDIO URBANO CON CABIDA DE: CIEN PUNTO OCHENTA METROS CUADRADOS (100.80 M2).  LINDEROS ASI; NORTE: EN 12:00 METROS COLINDA CON VIA PUBLICA-CARRERA 2E, SUR: EN 12:00 METROS COLINDA CON LOTE 10; ORIENTE: EN 8.40 METROS COLINDA CON VIA PUBLICA-CALLE 20, OCCIDENTE: EN 8.40 METROS COLINDA CON LOTE 08 Y ENCIERRA.</t>
  </si>
  <si>
    <t>234-21161</t>
  </si>
  <si>
    <t>PREDIO URBANO CON CABIDA DE: OCHENTA Y SIETE PUNTO DIECIOCHO METROS CUADRADOS (87.18 M2).  LINDEROS ASI; NORTE: EN 12.28 METROS COLINDA CON PEDRO ADARME, SUR: EN 12:28 METROS COLINDA CON VIA PUBLICA- CARRERA 2, ORIENTE: EN 7.10 METROS COLINDA CON JAIME QUINITIVA, OCCIDENTE: EN 7.10 METROS COLINDA CON VIA PUBLICA-CALLE 23 Y ENCIERRA.</t>
  </si>
  <si>
    <t>234-21162</t>
  </si>
  <si>
    <t xml:space="preserve">PREDIO URNANO CON CABIDA DE: OCHENTA Y CUATRO METROS CUADRADOS (84.00 M2). LINDEROS ASI; NORTE: EN 12.00  METROS COLINDA CON LOTE 08,  SUR: EN 12.00  METROS COLINDA CON LOTE 6, ORIENTE: EN 7.00 METROS COLINDA CON LOTE 10 Y OCCIDENTE: EN 7.00  METROS COLINDA CON LA CALLE 28, Y ENCIERRA. </t>
  </si>
  <si>
    <t>234-21163</t>
  </si>
  <si>
    <t>PREDIO URBANO CON CABIDA DE: OCHENTA Y SIETE PUNTO SESENTA METROS CUADRADOS (87.60 M2.).  LINDEROSASI; NORTE: EN 12.00   METROS COLINDA CON VIA PUBLICA-CARRERA 2D,  SUR: EN 12.00   METROS COLINDA CON LOTE 11, ORIENTE: EN 7.30  METROS COLINDA CON LOTE 13, OCCIDENTE: EN 7.30  METROS COLINDA CON VIA PUBLICA-CALLE 21 Y ENCIERRA.     ÁREA (90 M2)POR NORORIENTE  DESDE PUNTO D AL  A EN 12 M LINDANDO CON K 2D  POR SURORIENTE DESDE PUNTO A AL  B EN 7.48 M LINDANDO CON PREDIO  010002120013000  POR SUROCCIDENTE DESDE PUNTO B  AL C EN 12M LINDANDO CON PREDIO  010002120011000 POR NOROCCIDENTE DESDE  PUNTO C  AL D EN 7.48M LINDANDO CON CALLE 21.</t>
  </si>
  <si>
    <t>234-21164</t>
  </si>
  <si>
    <t>PREDIO RURAL CON EXTENSIÓN DE SEISCIENTAS NUEVE HECTAREAS OCHO MIL DOSCIENTOS TRES METROS CUADRADOS (609 HAS.-8203 M2) LINDEROS ASI: PUNTO DE PARTIDA; DEL DETALLE 11 LOCALIZADO EN EL COSTADO NW DEL PREDIO, NORTE: DEL DETALLE 11 CON DIRECCION GENERAL ESTE HASTA LLEGAR AL DENTA 34, LINDA EN 1697 METROS CON LOTE 5 Y 4 DE LA FINCA ANDALUCIA; ESTE: PARTIENDO DEL N AL S EN UNA LONGITUD DE 271 METROS CON EL SEÑOR ALONSO CADENA Y EN 144 METROS, CON LOTE DE NIPONMOTOS HERNANDEZ CAÑAS Y CIA S. EN C., CONTINUANDO DIRECCION GENERAL, ESTE HASTA EL MARGEN DEL RIO MANACACIAS, SECTOR NO NAVEGABLE DIRECCION G.V. HASTA EL DETALLE 7, SUR Y SUR-OESTE: CON MARIO GUTIERREZ EN 3870 METROS CON CAÑO MAISIANA AL MEDIO, DIRECCION SW Y NW DEL DETALLE 7 AL DETALLE 47, NOROESTE: CON ZOILO NUÑEZ ORTIZ EN 1094 METROS, DIRECCION N DEL DETALLE 47 CONTINUANDO DIRECCION N.E, EN 693 METROS, CAÑO Y CERCA DE ALAMBRE AL MEDIO HASTA LELGAR AL DETALLE 11 Y ENCIERRA.  Y DEMÁS ESPECIFICACIONES OBRAN EN ESCRITURA 531 DEL 4/6/2013, NOTARIA DOCE DE BOGOTA D.C.Y DEMÁS ESPECIFICACIONES OBRAN EN ESCRITURA 531, 4/6/2013, NOTARIA DOCE DE BOGOTA D.C.. ARTÍCULO 11 DECRETO 1711 DE 1984</t>
  </si>
  <si>
    <t>234-21165</t>
  </si>
  <si>
    <t>PREDIO URBANO CON CABIDA DE: NOVENTA Y SIETE METROS CUADRADOS (97.00 M2). LINDEROS ASI; NORTE: EN 12.07 METROS COLINDA CON LOTE 7, SUR: EN 12.07  METROS COLINDA CON LOTE 9,  ORIENTE: EN 8.04 METROS COLINDA  CON LA CALLE 21, Y OCCIDENTE: EN 8.04 METROS COLINDA CON LOTE 3 Y ENCIERRA</t>
  </si>
  <si>
    <t>234-21166</t>
  </si>
  <si>
    <t>PREDIO URBANO CON CABIDA DE: OCHENTA Y CUATRO METROS CUADRADOS (84.00). LINDEROS ASI; NORTE: EN 12.00 METROS COLINDA  CON LOTE 05, SUR: EN 12.00 METROS COLINDA CON LOTE 03, ORIENTE: EN 7.00 METROS COLINDA  CON LOTE 19 Y OCCIDENTE: EN 7.00 METROS COLINDA CON LA CALLE 27 Y ENCIERRA.</t>
  </si>
  <si>
    <t>234-21167</t>
  </si>
  <si>
    <t>PREDIO URBANO CON CABIDA DE: OCHENTA Y CUATRO METROS CUADRADOS (84.00 M2.). LINDEROS ASI; NORTE: EN 7.00 METROS COLINDA CON LA CARRERA 1B, SUR: EN 7.00  METROS COLINDA CON LOTE 30, ORIENTE: EN 12.00  METROS COLINDA CON LOTE 12, OCCIDENTE: EN 12.00 METROS COLINDA CON LOTE 10 Y ENCIERRA.ÁREA. (88 M2) POR NORORIENTE DESDE PUNTO B AL  C EN 7M LINDANDO CON VIA PUBLICA K 1B  POR EL SURORIENTE DESDE PUNTO C AL  D EN 12.50M LINDANDO CON PREDIO 01001670030000 POR SUROCCIDENTE DESDE PUNTO D  AL A EN 7M LINDANDO CON PREDIO  010001670030000 POR NOROCCIDENTE DESDE PUNTO A  AL B EN 12.50M LINDANDO CON PREDIO 010001670010000.</t>
  </si>
  <si>
    <t>234-21168</t>
  </si>
  <si>
    <t xml:space="preserve">PREDIO URBANO CON CABIDA DE: SETENTA Y NUEVE PUNTO CINCUENTA METROS CUADRADOS (79.50 M2.). LINDEROS ASI; NORTE: EN 5.30  METROS COLINDA CON VIA PUBLICA-CARRERA 2B, SUR: EN 5.30 METROS COLINDA CON LOTE 7, ORIENTE: EN 15.00 METROS COLINDA CON VIA PUBLICA-CALLE 27, Y OCCIDENTE: EN 15.00  METROS COLINDA CON LOTE 04, Y ENCIERRA. </t>
  </si>
  <si>
    <t>234-21169</t>
  </si>
  <si>
    <t>PREDIO URBANO CON CABIDA DE: OCHENTA Y CUATRO METROS CUADRADOS (84.00 M2.). LINDEROS ASI; NORTE: EN 7.00  METROS COLINDA CON LOTE 8, SUR: EN 7.00 METROS COLINDA CON CARRERA 1D, ORIENTE: EN 12.00  METROS COLINDA CON LOTE 16 Y OCCIDENTE: EN 12.00 METROS COLINDA CON LOTE 18 Y ENCIERRA</t>
  </si>
  <si>
    <t>234-21170</t>
  </si>
  <si>
    <t xml:space="preserve">PREDIO URBANO CON CABIDA DE: NOVENTA Y OCHO METROS CUADRADOS (98.00 M2.) LINDEROS ASI; NORTE: EN 7.00 METROS COLINDA CON VIA PUBLICA-CARRERA 1, SUR: EN 7.00 METROS COLINDA CON LOTE 11, ORIENTE: EN 14.00 METROS COLINDA CON GLORIA KAREN RODRIGUEZ-LOTE 8 Y OCCIDENTE: EN 14.00 METROS COLINDA CON SANDRA YAZMIN GOMEZ-LOTE 6, Y ENCIERRA. </t>
  </si>
  <si>
    <t>234-21171</t>
  </si>
  <si>
    <t xml:space="preserve">PREDIO URBANO CON CABIDA DE: NOVENTA Y SEIS METROS CUADRADOS (96.00 M2.) LINDEROS ASI; NORTE: EN 12.00  METROS COLINDA CON LOTE 04, SUR: EN 12.00 METROS COLINDA CON LOTE 02, ORIENTE: EN 8.00  METROS COLINDA CON AREA RURAL-PISPESCA, Y OCCIDENTE: EN 8.00  METROS COLINDA CON LA CALLE 17 A, Y ENCIERRA. </t>
  </si>
  <si>
    <t>234-21172</t>
  </si>
  <si>
    <t>PREDIO URBANO CON CABIDA DE OCHENTA Y CUATRO METROS CUADRADOS (84.00 M2.). LINDEROS ASI; NORTE: EN 12.00  METROS COLINDA CON LOTE 22, SUR: EN 12.00 METROS COLINDA CON LOTE 24, ORIENTE: EN 7.00  METROS COLINDA CON CALLE 22, OCCIDENTE: EN 7.00  METROS COLINDA CON LOTE 2, Y ENCIERRA.</t>
  </si>
  <si>
    <t>234-21173</t>
  </si>
  <si>
    <t>PREDIO URBANO CON CABIDA DE: CIENTO SETENTA Y DOS PUNTO NOVENTA METROS CUADRADOS (172.90 M2).  LINDEROS ASI; NORTE: EN 12.35 METROS COLINDA  CON FERNANDO VILLALOBOS, SUR: EN 12.35  METROS COLINDA  CON JUSTO PASTOR, ORIENTE: EN 13.70 METROS COLINDA CON SAMUEL CASTRO, Y OCCIDENTE: EN 14.30  METROS COLINDA CON VIA PUBLICA, Y ENCIERRA.</t>
  </si>
  <si>
    <t>234-21174</t>
  </si>
  <si>
    <t>PREDIO URBANO CON CABIDA DE: OCHENTA Y CUATRO METROS CUADRADOS (84.00 M2.). LINDEROS ASI; NORTE: EN 7.00  METROS COLINDA  CON LA CARRERA 1B, SUR: EN 7.00  METROS COLINDA  CON LOTE 39, ORIENTE: EN 12.00   METROS COLINDA CON LOTE 3 Y, OCCIDENTE: EN 12.00  METROS COLINDA CON LOTE 01, Y ENCIERRA.</t>
  </si>
  <si>
    <t>234-21175</t>
  </si>
  <si>
    <t>PREDIO URBANO CON CABIDA DE: CIENTO QUINCE PUNTO NOVENTA Y DOS METROS CUADRADOS (115.92 M2.).  LINDEROS ASI; NORTE: EN 16.10  METROS COLINDA CON LOTE 6-MANUEL FRANCISCO ACEVEDO, SUR: EN 16.10 METROS COLINDA CON LOTE 8-JULIO CESAR GUTIERREZ, ORIENTE: EN 7.20 METROS COLINDA CON CARRERA 2B, OCCIDENTE: EN 7.20 METROS COLINDA CON LOTE 11-IGLESIA MARIA AUXILIADORA Y ENCIERRA.</t>
  </si>
  <si>
    <t>234-21176</t>
  </si>
  <si>
    <t>PREDIO URBANO CON CABIDA DE; CIENTO DOS METROS CUADRADOS (102.00 M2.). LINDEROS ASI; NORTE: EN 7.86 METROS COLINDA  CON LOTE 2, SUR: EN 9.10 METROS COLINDA  CON LA CARRERA 1A, ORIENTE: EN 12.00 METROS COLINDA CON CALLE 20 Y OCCIDENTE: EN 12.00  METROS COLINDA CON CALLE 21A Y ENCIERRA.</t>
  </si>
  <si>
    <t>234-21177</t>
  </si>
  <si>
    <t>PREDIO URBANO CON CABIDA DE: CIENTO DIECISEIS PUNTO OCHENTA METROS CUADRADOS (116.80 M2.).  LINDEROS ASI; NORTE: EN 7.30 METROS COLINDA CON LOTE 3, SUR: EN 7.30 METROS COLINDA  CON LA CARRERA 2, ORIENTE: EN 16.00 METROS COLINDA CON LOTE 37, OCCIDENTE: EN 16.00 METROS COLINDA CON LOTE 39 Y ENCIERRA.</t>
  </si>
  <si>
    <t>234-21178</t>
  </si>
  <si>
    <t>PREDIO URBANO CON CABIDA DE: NOVENTA Y SEIS METROS CUADRADOS (96.00 M2.). LINDEROS ASI; NORTE: EN 8.00 METROS COLINDA CON LOTE 15, SUR: EN 8.00 METROS COLINDA CON LA CARRERA 2F, ORIENTE: EN 12.00 METROS COLINDA  CON LOTE 17,  OCCIDENTE: EN 12.00 METROS COLINDA CON LOTE 19, Y ENCIERRA.</t>
  </si>
  <si>
    <t>234-21179</t>
  </si>
  <si>
    <t>PREDIO URBANO CON CABIDA DE: OCHENTA Y TRES PUNTO CUARENTA METROS CUADRADOS (83.40 M2.). LINDEROS ASI; NORTE: EN 7.30  METROS COLINDA CON  LOTE 2,  SUR: EN 6.60  METROS COLINDA  CON LA CARRERA 2F, ORIENTE: EN 12.00   METROS COLINDA  CON LOTE 30, Y OCCIDENTE: EN 12.00   METROS COLINDA  CON LA CALLE 24  Y ENCIERRA.</t>
  </si>
  <si>
    <t>234-21180</t>
  </si>
  <si>
    <t xml:space="preserve">PREDIO URBANO CON CABIDA DE: CIENTO DIECISIETE PUNTO CINCUENTA Y TRES METROS CUADRADOS (117.53 M2.).  LINDEROS ASI; NORTE: EN 16.10 METROS COLINDA CON LOTE 2-DIANA RODRIGUEZ, SUR: EN 16.10  METROS COLINDA CON LOTE 4-MARCELINO MUÑOZ, ORIENTE: EN 7.30 METROS COLINDA CON LA CARRERA 2B, Y OCCIDENTE: EN 7.30 METROS COLINDA CON LA IGLESIA MARIA AUXILIADORA, Y ENCIERRA. </t>
  </si>
  <si>
    <t>234-21181</t>
  </si>
  <si>
    <t>LOTE URBANO CON CABIDA DE OCHENTA Y CUATRO METROS CUADRADOS (84.00 M2.). LINDEROS ASI; NORTE: EN 7.00 METROS  COLINDA CON LOTE 5,  SUR: EN 7.00  METROS COLINDA  CON VIA PUBLICA-CARRERA 1B, ORIENTE: EN 12.00 METROS COLINDA CON NOLBERTO AMAYA PORRAS, OCCIDENTE: EN 12.00 METROS COLINDA CON MARIA IMELDA PATARROYO, Y ENCIERRA.</t>
  </si>
  <si>
    <t>234-21182</t>
  </si>
  <si>
    <t xml:space="preserve">PREDIO URBANO CON CABIDA DE: OCHENTA Y CUATRO METROS CUADRADOS (84.00 M2.). LINDEROS ASI; NORTE: EN 7.00 METROS COLINDA CON  LOTE 14, SUR: EN 7.00 METROS COLINDA CON VIA PUBLICA-CARRERA 3, ORIENTE: EN 12.00 METROS  COLINDA CON LOTE 18, OCCIDENTE: EN 12.00 METROS COLINDA CON LOTE 20 Y ENCIERRA. </t>
  </si>
  <si>
    <t>234-21184</t>
  </si>
  <si>
    <t xml:space="preserve">AREA (1.129M2) DETERMINADO POR LOS SIGUIENTES LINDEROS  POR EL NORTE DESDE EL PUNTO 1 EN LINEA RECTA HASTA EL PUNTO 2 EN  UNA DISTANCIA DE 28.54 METROS CON EL PREDIO EN POSESION DEL SEÑOR ESNEIDER PINTO. POR EL ORIENTE  DESDE EL PUNTO 2 EN LINEA RECTA HASTA EL PUNTO 3 EN  UNA DISTANCIA DE 40.31 METROS CON EL PREDIO EN POSESION DEL SEÑOR RAUL RUIZ. POR EL SUR DESDE EL PUNTO 3 EN LINEA RECTA HASTA EL PUNTO 4 EN  UNA DISTANCIA DE 27.73 METROS CON EL VIA PRICIPAL DE ALTO TILLAVA   POR EL OCCIDENTE DESDE EL PUNTO 3 EN LINEA RECTA HASTA EL PUNTO 4 EN  UNA DISTANCIA DE 40.2 METROS CON EL PARQUE DE ALTO TILLAVA"MARDOQUEO PINTO".AREA (1.129M2) DETERMINADO POR LOS SIGUIENTES LINDEROS  POR EL NORTE DESDE EL PUNTO 1 EN LINEA RECTA HASTA EL PUNTO 2 EN  UNA DISTANCIA DE 28.54 METROS CON EL PREDIO EN POSESION DEL SEÑOR ESNEIDER PINTO. POR EL ORIENTE  DESDE EL PUNTO 2 EN LINEA RECTA HASTA EL PUNTO 3 EN  UNA DISTANCIA DE 40.31 METROS CON EL PREDIO EN POSESION DEL SEÑOR RAUL RUIZ. POR EL SUR DESDE EL PUNTO 3 EN LINEA RECTA HASTA EL PUNTO 4 EN  UNA DISTANCIA DE 27.73 METROS CON EL VIA PRICIPAL DE ALTO TILLAVA   POR EL OCCIDENTE DESDE EL PUNTO 3 EN LINEA RECTA HASTA EL PUNTO 4 EN  UNA DISTANCIA DE 40.2 METROS CON EL PARQUE DE ALTO TILLAVA"MARDOQUEO PINTO".                ÁREA ACTUAL MIL CUARENTA Y UN METROS CUADRADOS (1041 M2) DENTRO DE LOS SIGUIENTES LINDEROS NORTE: DEL PUNTO 1 AL PUNTO 3 EN 31,29 METROS CON MARTHA CONSUELO RODRIGUEZ; ORIENTE: DEL PUNTO 3 AL PUNTO 4 EN 46.26 METROS CON RAÚL RUÍZ DIAZ; SUR: DEL PUNTO 4 AL PUNTO 5 EN 25.67 METROS CON VÍA PRINCIPAL DE ALTO TILLAVA Y OCCIDENTE: DEL PUNTO 5 AL PUNTO 1 EN 31.74 METROS CON PARQUE MARDOQUEO PINTO Y ENCIERRA.  DE CONFORMIDAD AL SEGUNDO INFORME TÉCNICO PREDIAL EMITIDO POR LA UAEGRTD. Y EN CUMPLIMIENTO AL AUTO 19 DE NOVIEMBRE DE 2018 EMITIDO POR LA SALA CIVIL DE DECISIÓN ESPECIALIZADA EN RESTITUCION DE TIERRAS DEL TRIBUNAL SUPERIOR DE BOGOTÁ. </t>
  </si>
  <si>
    <t>234-21185</t>
  </si>
  <si>
    <t xml:space="preserve">AREA (84M2) LINDEROS POR EL NORTE EN 7.00 METROS LINEALES COLINDA CON LA CARRERA 1B POR EL SUR 7.00 METROS LINEALES COLINDA CON EL LOTE 23 POR EL ORIENTE 12.00 METROS LINEALES COLINDA CON LOTE 19 POR EL OCCIDENTE 12.00 METROS LINEALES COLINDA CON LOTE 17 Y ENCIERRA. </t>
  </si>
  <si>
    <t>234-21187</t>
  </si>
  <si>
    <t>PREDIO RURAL  CON AREA DE (1267HAS798MTS2) CUYOS LINDEROS Y DEMAS ESPECIFICACIONES OBRAN EN ESCRITURA 1356, 2013/07/05, NOTARIA TREINTA Y CUATRO BOGOTA D.C.. ARTICULO 11 DECRETO 1711 DE 1984. PREDIO RURAL  CON AREA DE (1267HAS798MTS2) CUYOS LINDEROS Y DEMAS ESPECIFICACIONES OBRAN EN ESCRITURA 1356, 2013/07/05, NOTARIA TREINTA Y CUATRO BOGOTA D.C.. ARTICULO 11 DECRETO 1711 DE 1984. LINDEROS POR EL NORTE DEL PUNTO 119 SOBRE EL CAÑO VALENTO, EN LINEA QUEBRADA CON EL  MISMO CAÑO VALENTO HASTA SU DESEMBOCADURA  EN EL RIO MANACACIAS . POR EL ORIENTE EN LINEA QUEBRADA CON EL RIO MANACACIAS, HASTA EL PUNTO 106 SOBRE EL MISMO RIO POR EL SUR CORRENOS EL TORNO DE PROPIEDAD DE LA VENDEDORA DESDE EL PUNTO 106  SOBRE EL RIO MANACACIAS POR LOS PUNTOS CIENTO SIETE, CIENTO OCHO Y CIENTO NUEVE (107.108 Y 109) PROSIGUIENDO POR LOS PUNTOS NUEVE PRIMA-OCHO SIETE PRIMA SEIS PRIMA (9-8-7-6) Y DEL PUNTO CINCO PRIMA (5) EN LÍNEA RECTA HASTA EL PUNTO CUATRO PRIMA(4) Y POR LOS PUNTOS TRES PRIMA ¿DOS PRIMA ¿UNO PRIMA (3-2-1-1). POR EL OCCIDENTE  DESDE EL PUNTO 1 SOBRE EL CAÑO VALENTO NORTE HASTA EL PUNTO CIENTO DIECINUEVE (119), SOBRE EL MISMO CAÑO Y ENCIERRA</t>
  </si>
  <si>
    <t>234-21188</t>
  </si>
  <si>
    <t>ARTICULO 8 PARÁGRAFO 1º. DE LA LEY 1579 DE 2012. AREA (84.00M2), LINDEROS  POR EL NORTE EN 7.00 METROS LINEALES COLINDA CON LOTE 11 POR EL SUR EN 7.00 METROS LINEALES COLINDA CON VIA PUBLICA POR EL ORIENTE EN 12.00 METROS LINEALES COLINDA CON FULVIA ERIKA CARDENAS LOTE 29 POR EL OCCIDENTE EN 1200 METROS LINEALES COLINDA CON AIDE CEILA LOTE 31 Y ENCIERRA EL PERIMETRO.</t>
  </si>
  <si>
    <t>234-21192</t>
  </si>
  <si>
    <t xml:space="preserve">PREDIO URBANO CON CABIDA DE: CIENTO CINCUENTA Y DOS PUNTO CINCUENTA METROS CUADRADOS (152.50 M2). LINDEROS ASI; POR EL NORTE: EN EXTENSION DE 10 METROS LINEALES COLINDA CON CALLE PUBLICA, POR EL SUR: EN EXTENSION DE 10 METROS LINEALES COLINDA CON PREDIOS DEL SEÑOR ALIRIO RUIZ RUEDA, POR EL ORIENTE: EN EXTENSION DE 16.50 METROS LINEALES COLINDA CON PREIOS DEL SEÑOR LUIS GFRANCISCO DURAN, POR EL OCCIDENTE: EN EXTENSION DE 14 METROS LINEALES COLINDA CON PREDIOS DE LAS SEÑORAS BERNARDA TOVAR Y MELIDA RAMIREZ.  ARTICULO 8 PARÁGRAFO 1º. DE LA LEY 1579 DE 2012. </t>
  </si>
  <si>
    <t>234-21196</t>
  </si>
  <si>
    <t xml:space="preserve">PREDIO RURAL CON CABIDA DE: SETECIENTAS SESENTA Y SEIS HECTAREAS SIETE MIL DOSCIENTOS OCHENTA Y SIETE METROS CUADRADOS DENTRE DE LOS SIGUIENTES LINDEROS, POR EL NORTE: DESDE EL PUNTO 1 EN LINEA QUEBRADA HASTA EL PUNTO 2 EN UNA DISTANCIA DE 1188,4 METROS CON EL PREDIO EN POSESION DEL SEÑOR WILSON TEOLFILO FLECHAS; DESDE EL PUNTO 2 EN LINEA QUEBRADA HASTA EL PUNTO 3 EN UNA DISTANCIA DE 213,22 METROS CON EL PREDIO EN POSESION DEL SEÑOR TRIANA PACIFICO, DESDE EL PUNTO 3 EN LINEA QUEBRADA HASTA EL PUNTO 4 EN UNA DISTANCIA DE 1254,61 METROS CON EL PREDIO EN POSESION DEL SEÑOR WILDER MARTINEZ GARCIA Y MARIA IRMA PINTO GARCIA; POR EL ORIENTE: DESDE EL PUNTO 4 EN LINEA QUEBRADA HASTA EL PUNTO 6 EN UNA DISTANCIA DE 3619.52 METROS CON EL PREDIO EN POSESION DEL SEÑOR ALFREDO MADRID VELASQUEZ; POR EL SUR: DESDE EL PUNTO 6 EN LINEA QUEBRADA HASTA EL PUNTO 8 EN UNA DISTANCIA DE 1892,61 METROS CON EL PREDIO EN POSESION DEL SEÑOR ALFREDO MADRID VELASQUEZ; POR EL OCCIDENTE DESDE EL PUNTO 8 EN LINEA QUEBRADA HASTA EL PUNTO 9 EN UNA DISTANCIA DE 3288,18 METROS CON EL PREDIO EN POSESION DEL SEÑOR ALFREDO MADRID VELASQUEZ, DESDE EL PUNTO 9 EN LINEA QUEBRADA HASTA EL PUNTO 10 EN UNA DISTANCIA DE 1204,63 METROS CON EL PREDIO EN POSESION DEL SEÑOR ELISEO VILLAMOR, DESDE EL PUNTO 10 EN LINEA QUEBRADA HASTA EL PUNTO 1 EN UNA DISTANCIA DE 686,54 METROS CON EL PREDIO EN POSESION DEL SEÑOR RICARDO RUIZ.  ARTICULO 8 PARÁGRAFO 1º. DE LA LEY 1579 DE 2012. </t>
  </si>
  <si>
    <t>234-21199</t>
  </si>
  <si>
    <t>ARTICULO 8 PARÁGRAFO 1º. DE LA LEY 1579 DE 2012. PREDIO URBANO CON CABIDA DE CUATROCIENTOS OCHENTA Y UN METROS CUADRADOS (481 M2).  LINDEROS ASI: PUNTO DE PARTIDA; EL PUNTO 3 SITUADO AL NORESTE DEL PREDIO DONDE CONCURREN LAS COLINDANCIAS DE LUIS ARIALDO GONZALEZ, ODILIO CAMPOS Y EL TERRENO A DESLINDAR, NORTE: PARTIENDO DEL PUNTO DE COORDENADAS 3 AL PUNTO 4 EN DIRECCION NORESTE CON ODILIO CAMPOS EN UNA LONGITUD DE 12.90 METROS LINEALES, ESTE: DEL PUNTO DE COORDENADAS 4 AL PUNTO DE COORDENADAS 1 EN DIRECCION SURESTE CON VIA PUBLICA EN UNA LONGITUD DE 37.00 METROS LINEALES, SUR: DEL PUNTO DE COORDENADAS 1 AL PUNTO 2 EN DIRECCION SUROESTE CON VIA PUBLICA EN UNA LONGITUD DE 13.10 METROS LINEALES, OESTE: DEL PUNTO DE COORDENADAS 2 AL PUNTO DE COORDENADAS 3, PUNTO DE PARTIDA EN DIRECCION NORESTE CON LUIS ARIALDO GONZALES EN UNA LONGITUD DE 37:00 METROS LINEALES Y ENCIERRA.  LAS DEMAS ESPECIFICACIONES TECNICAS SE ENCUENTRAN CONTENIDAS EN EL PLANO NUMERO 50-568-00288.</t>
  </si>
  <si>
    <t>234-21202</t>
  </si>
  <si>
    <t>ARTICULO 8 PARÁGRAFO 1º. DE LA LEY 1579 DE 2012. ARTICULO 8 PARÁGRAFO 1º. DE LA LEY 1579 DE 2012. AREA: OCHENTA Y CUATRO METROS CUADRADOS (84.00 M2) LINDEROS ASI; NORTE: EN 7.00 METROS COLINDA CON LOTE 11,  SUR: EN 7.00 METROS COLINDA CON LA CARRERA 1A-VIA PUBLICA, ORIENTE: EN 12.00  METROS COLINDA CON LOTE 13 Y OCCIDENTE: EN 12.00 METROS CON EL LOTE 15 Y ENCIERRA.</t>
  </si>
  <si>
    <t>234-21203</t>
  </si>
  <si>
    <t>ARTICULO 8 PARÁGRAFO 1º. DE LA LEY 1579 DE 2012. ARTICULO 8 PARÁGRAFO 1º. DE LA LEY 1579 DE 2012. AREA DE: DOSCIENTOS OCHENTA Y TRES PUNTO OCHENTA METROS CUADRADOS (283.80  M2.).    LINDEROS ASI: NORTE: EN 25.80  METROS COLINDA CON LA CARRERA 12,  SUR: EN 25.80  METROS COLINDA CON ARIAS LUIS EDUARDO, ORIENTE: EN 11.00  METROS COLINDA CON LA CALLE 5B Y POR EL OCCIDENTE: EN 11.00   METROS COLINDA  CON MUNICIPIO Y ENCIERRA.</t>
  </si>
  <si>
    <t>234-21204</t>
  </si>
  <si>
    <t>ARTICULO 8 PARÁGRAFO 1º. DE LA LEY 1579 DE 2012. ARTICULO 8 PARÁGRAFO 1º. DE LA LEY 1579 DE 2012. AREA: NOVENTA Y SEIS METROS CUADRADOS (96.00 M2.)  LINDEROS ASI; NORTE: EN 8.00 METROS COLINDA  CON LOTE 07, SUR: EN 8.00  METROS CON LA CARRER 1B, ORIENTE: EN 12.00 METROS COLINDA LOTE 11 Y OCCIDENTE: EN 12.00 METROS COLINDA CON LOTE 13 Y ENCIERRA.</t>
  </si>
  <si>
    <t>234-21205</t>
  </si>
  <si>
    <t xml:space="preserve">ARTICULO 8 PARÁGRAFO 1º. DE LA LEY 1579 DE 2012. ARTICULO 8 PARÁGRAFO 1º. DE LA LEY 1579 DE 2012. AREA: OCHENTA Y CUATRO METROS CUADRADOS (84.00 M2.).  LINDEROS ASI; NORTE: EN 7.00  METROS COLINDA CON LOTE 07,  SUR: EN 7.00  METROS COLINDA CON LA CARRERA 1D, ORIENTE: EN 12.00  METROS COLINDA  CON  LOTE 17 Y  OCCIDENTE: EN 12.00  METROS COLINDA CON  LOTE 19 Y ENCIERRA. </t>
  </si>
  <si>
    <t>234-21206</t>
  </si>
  <si>
    <t>ARTICULO 8 PARÁGRAFO 1º. DE LA LEY 1579 DE 2012. ARTICULO 8 PARÁGRAFO 1º. DE LA LEY 1579 DE 2012. AREA: OCHENTA Y CUATRO METROS CUADRADOS (84.00 M2.).  LINDEROS ASI: NORTE: EN 12.00 METROS COLINDA CON EL LOTE 13,  SUR: EN 12.00  METROS COLINDA CON  LOTE 15, ORIENTE: EN 7.00  METROS COLINDA CON LA CALLE 27 Y, OCCIDENTE: EN 7.00 METROS COLINDA CON LOTE 7 Y ENCIERRA.</t>
  </si>
  <si>
    <t>234-21207</t>
  </si>
  <si>
    <t>ARTICULO 8 PARÁGRAFO 1º. DE LA LEY 1579 DE 2012. ARTICULO 8 PARÁGRAFO 1º. DE LA LEY 1579 DE 2012. AREA: CIENTO VEINTE PUNTO DIECISEIS METROS CUADRADOS (120.16 M2.).  LINDEROS ASI: NORTE: EN 8.00 METROS COLINDA  CON DIANA CHARRY,  SUR: EN 8.00 METROS COLINDA  CON VIA PUBLICA-CARRERA 2C,  ORIENTE: EN 15.55  METROS COLINDA CON CLAUDIA CINDY PABO, Y OCCIDENTE: EN 14.50 METROS COLINDA CON STELLA CAPEA Y ENCIERRA.        ÁREA (123 M2).   POR NORORIENTE DESDE PUNTO B AL  C EN 8M LINDANDO CON PREDIO010002170004000 POR EL SURORIENTE DESDE PUNTO C AL  D EN 15.40M LINDANDO CON PREDIO 010002170005000 POR SUROCCIDENTE DESDE PUNTO D  AL A EN 8M LINDANDO CON K 2C  POR NOROCCIDENTE DESDE EL PUNTO A  AL B EN 15.40M LINDANDO  CON PREDIO 010002170010000.</t>
  </si>
  <si>
    <t>234-21208</t>
  </si>
  <si>
    <t>ARTICULO 8 PARÁGRAFO 1º. DE LA LEY 1579 DE 2012. ARTICULO 8 PARÁGRAFO 1º. DE LA LEY 1579 DE 2012. AREA: CIEN PUNTO CUARENTA Y DOS METROS CUADRADOS (100.42 M2.).  LINDEROS ASI: NORTE: EN 6.50 METROS COLINDA CON ANA MARIA VEGA, SUR: EN 6.50 METROS COLINDA CON VIA PUBLICA-CARRERA 2, ORIENTE: EN15.45 METROS COLINDA CON VIA PUBLICA-CALLE 28 Y OCCIDENTE: EN 15.45 METROS COLINDA CON ORFENYS IBARRA VELASQUEZ Y ENCIERRA.</t>
  </si>
  <si>
    <t>234-21209</t>
  </si>
  <si>
    <t xml:space="preserve">ARTICULO 8 PARÁGRAFO 1º. DE LA LEY 1579 DE 2012. ARTICULO 8 PARÁGRAFO 1º. DE LA LEY 1579 DE 2012. AREA: CIENTO DIECISEIS PUNTO OCHENTA METROS CUADRADOS (116,80 M2.).  LINDEROS ASI: NORTE: EN 7.30 METROS COLINDA CON VIA PUBLICA-CARRERA 2B, SUR: EN 7.30  METROS COLINDA CON VIA PUBLICA-CARRERA 2C,  ORIENTE: EN 16.00 METROS COLINDA CON ALFREDO TOVAR Y OCCIDENTE: EN 16.00  METROS COLINDA CON JOSE DOLORES NAVAS Y ENCIERRA. </t>
  </si>
  <si>
    <t>234-21210</t>
  </si>
  <si>
    <t xml:space="preserve">ARTICULO 8 PARÁGRAFO 1º. DE LA LEY 1579 DE 2012. ARTICULO 8 PARÁGRAFO 1º. DE LA LEY 1579 DE 2012. AREA: CIENTO CUATRO METROS CUADRADOS (104.00 M2.). LINDEROS ASI: NORTE: EN 6.50  METROS COLINDA CON VIA PUBLICA-CARRERA 2, SUR: EN 6.50 METROS COLINDA CON LOTE 01, ORIENTE: EN 16.00 METROS COLINDA CON LOTE 03  Y OCCIDENTE: EN 16.00 METROS COLINDA CON VIA PUBLICA-CALLE 28 Y ENCIERRA. </t>
  </si>
  <si>
    <t>234-21211</t>
  </si>
  <si>
    <t>ARTICULO 8 PARÁGRAFO 1º. DE LA LEY 1579 DE 2012. ARTICULO 8 PARÁGRAFO 1º. DE LA LEY 1579 DE 2012. AREA: CIENTO DIECISEIS PUNTO OCHENTA METROS CUADRADOS (116.80 M2.).  LINDEROS: NORTE: EN 7.30  METROS COLINDA CON LOTE 10, SUR: EN 7.30  METROS COLINDA CON VIA PUBLICA-CARRERA 2B, ORIENTE: EN 16.00 METROS COLINDA  CON CALLE 17A, Y OCCIDENTE: EN 16.00  METROS COLINDA CON LOTE 12 Y ENCIERRA.</t>
  </si>
  <si>
    <t>234-21212</t>
  </si>
  <si>
    <t xml:space="preserve">ARTICULO 8 PARÁGRAFO 1º. DE LA LEY 1579 DE 2012. ARTICULO 8 PARÁGRAFO 1º. DE LA LEY 1579 DE 2012. AREA: DOSCIENTOS DOCE PUNTO NOVENTA Y SEIS METROS CUADRADOS 212.96 M2.  LINDEROS: NORTE: EN 14.45  METROS COLINDA  CON LOTE 04, SUR: EN 15.30 METROS COLINDA CON LOTE 17, ORIENTE: EN 14.20 METROS COLINDA  CON LOTES  07-19 Y 23, Y OCCIDENTE: EN 14.45 METROS COLINDA CON VIA PUBLICA-CALLE 15 Y ENCIERRA. </t>
  </si>
  <si>
    <t>234-21213</t>
  </si>
  <si>
    <t xml:space="preserve">ARTICULO 8 PARÁGRAFO 1º. DE LA LEY 1579 DE 2012. ARTICULO 8 PARÁGRAFO 1º. DE LA LEY 1579 DE 2012. AREA: OCHENTA Y OCHO PUNTO CUARENTA Y CUATRO METROS CUADRADOS (88.44 M2.). LINDEROS: NORTE: EN 7.37 METROS COLINDA CON VIA-PUBLICA-CALLE 25, SUR: EN 7.00  METROS COLINDA CON LOURDES GODOY, ORIENTE: EN 12.00  METROS COLINDA CON VIA PUBLICA-CARRERA 2E, Y OCCIDENTE: EN 12.00  METROS COLINDA CON ANA ISABEL BARAJAS-LOTE 16 Y ENCIERRA. </t>
  </si>
  <si>
    <t>234-21214</t>
  </si>
  <si>
    <t>ARTICULO 8 PARÁGRAFO 1º. DE LA LEY 1579 DE 2012. ARTICULO 8 PARÁGRAFO 1º. DE LA LEY 1579 DE 2012. AREA: OCHENTA Y CUATRO METROS CUADRADOS (84.00 M2.). LINDEROS ASI; NORTE: EN 12.00  METROS COLINDA CON LOTE 10, SUR: EN 12.00 METROS COLINDA CON LOTE 12, ORIENTE: EN 7.00 METROS COLINDA  CON VIA PUBLICA-CALLE 26 Y OCCIDENTE: EN 7.00 METROS COLINDA CON LOTE 06 Y ENCIERRA.</t>
  </si>
  <si>
    <t>234-21215</t>
  </si>
  <si>
    <t xml:space="preserve">ARTICULO 8 PARÁGRAFO 1º. DE LA LEY 1579 DE 2012. ARTICULO 8 PARÁGRAFO 1º. DE LA LEY 1579 DE 2012. AREA: OCHENTA Y CUATRO PUNTO OCHENTA Y OCHO METROS CUADRADOS (84.88 M2.). LINDEROS: NORTE: EN 12.04  METROS COLINDA CON LOTE 02,  SUR: EN 12.04 METROS COLINDA CON VIA PUBLICA-CARRERA 3, ORIENTE: EN 7.05  METROS COLINDA CON LOTE 16 Y OCCIDENTE: EN 7.05  METROS COLINDA CON VIA PUBLICA-CALLE 21 Y ENCIERRA. </t>
  </si>
  <si>
    <t>234-21216</t>
  </si>
  <si>
    <t xml:space="preserve">ARTICULO 8 PARÁGRAFO 1º. DE LA LEY 1579 DE 2012. ARTICULO 8 PARÁGRAFO 1º. DE LA LEY 1579 DE 2012. PREDIO RURAL CON CABIDA DE: MIL SEISCIENTAS SEIS HECTAREAS SEISCIENTOS SESENTA Y UN METROS CUADRADOS (1606 HAS.-661 M2).  LINDEROS ASI; POR EL NORTE: DESDE EL PUNTO 1 HASTA EL PUNTO 4 EN LINEA QUEBRADA CON LA HACIENDA ARGELIA SARABIA EN UNA DISTANCIA DE 5280,75 METROS, POR EL ORIENTE: DESDE EL PUNTO 1 HASTA EL PUNTO 4 EN LINEA QUEBRADA CON LA HACIENDA ARGELIA EN UNA DISTANCIA DE 5280,75 METROS; POR EL SUR: DESDE EL PUNTO 5 HASTA EL PUNTO 6 EN LINEA QUEBRADA CON UNA DISTANCIA DE 1513,23 METROS LIMITANDO CON LA FINCA LOS ARAGUATOS Y POR EL OCCIDENTE: DESDE EL PUNTO 6 HASTA AL PUNTO 1 EN LINEA QUEBRADA CON UNA DISTANCIA DE 4799,33 METROS LIMITANDI CON EL CAÑO QUIFA. </t>
  </si>
  <si>
    <t>234-21217</t>
  </si>
  <si>
    <t xml:space="preserve">ARTICULO 8 PARÁGRAFO 1º. DE LA LEY 1579 DE 2012. ARTICULO 8 PARÁGRAFO 1º. DE LA LEY 1579 DE 2012. PREDIO RURAL CON CABIDA DE: SEISCIENTAS TREINTA Y CINCO HECTAREAS OCHOCIENTOS OCHENTA METROS CUADRADOS (635 HAS.-880 M2).  LINDEROS ASI; POR EL NORTE: DESDE EL PUNTO 3 HASTA EL PUNTO 11 EN LINEA RECTA CON UNA DISTANCIA DE 628,24 METROS LIMITANDO CON PREDIOS PROPIEDAD DE JOSE HERNANDO LUGO; POR EL ORIENTE: DESDE EL PUNTO 11 HASTA EL PUNTO 19 EN LINEA QUEBRADA CON UNA DISTANCIA DE 3915.50 METROS LIMITANDO CON PREDIOS DE PROPIEDAD DE WILLIAM RODRIGUEZ Y FERNANDO TRUJILLO; POR EL SUR DESDE EL PUNTO 19 HASTA EL PUNTO 1 EN LINEA QUEBRADA CON UNA DISTANCIA DE 5258,76 METROS CON LIMITANDO CON EL CAÑO Y POR EL OCCIDENTE: DESDE EL PUNTO 1 HASTA EL PUNTO 3 EN LINEA RECTA CON UNA DISTANCIA DE 5952,61 METROS CON EL PREDIO DE PROPIEDAD DE ROSALBA.CABIDA Y LINDEROS TOMADOS DE LA RESOLUCIÓN DE ADJUDICACIÓN N° 5402 DEL 29/09/2015 DEL INCODER-BOGOTA; ASI: QUINIENTAS VEINTISEIS HECTAREAS TRESCIENTOS CINCUENTA Y DOS METROS CUADRADOS (256 HAS. 0352 M2), SE TOMO COMO PUNTO DE PARTIDA EL PUNTO 3 DE COORDENADAS PLANAS X= 1246763.40 M E Y Y= 889310.29 M N, UBICADO EN EL SITIO DONDE CONCURREN  LAS COLINDANCIAS CON EL PREDIO  DE LA SRA. ROSALBA, EL PREDIO  DE DANIEL REY Y JOSÉ HERNANDO LUGO Y EL GLOBO A DESLINDAR. COLINDA ASÍ: NORTE: DEL PUNTO NÚMERO  3 SE CONTINUA EN SENTIDO GENERAL NORESTE, PASANDO POR LOS PUNTOS NUMERO 3,4,5,6,7,8,9 Y 10, SIGUIENDO LA COLINDANCIA CON EL PREDIO DE DANIEL REY Y JOSÉ HERNANDO LUGO, EN UNA DISTANCIA DE 5258.76 METROS, HASTA ENCONTRAR  EL PUNTO NÚMERO  11 DE COORDENADAS  PLANAS  X = 1250202,65 M E  Y Y= 891636.78 M N,  UBICADO EN EL SITIO DONDE CONVERGEN LAS COLINDANCIAS CON EL PREDIO  DE DANIEL REY  Y JOSÉ  HERNANDO LUGO Y LA ZONA DE PROTECCIÓN JUNTO CON EL PREDIO DE WILLIAM RODRÍGUEZ , LUIS TRUJILLO  Y FERNANDO MÉNDEZ. ESTE: DEL PUNTO NÚMERO 11 SE CONTINUA EN SENTIDO GENERAL  SUROESTE, PASANDO POR LOS PUNTOS NUMERO 12, 13,14,15,16,17,18,31,30 Y 29, SIGUIENDO LA COLINDANCIA CON LA ZONA DE PROTECCIÓN JUNTO CON EL PREDIO DE WILLIAM RODRÍGUEZ, LUIS TRUJILLO  Y FERNANDO MÉNDEZ, EN UNA DISTANCIA  DE 3905.34 METROS , HASTA ENCONTRAR  EL PUNTO NÚMERO 28 DE COORDENADAS PLANAS X= 1252012.66 M E  Y Y= 888747.57 MN, UBICADO EN EL SITIO DONDE CONVERGEN  LAS  COLINDANCIAS CON LA ZONA DE PROTECCIÓN  JUNTO CON EL PREDIO DE WILLIAM RODRÍGUEZ, LUIS TRUJILLO Y FERNANDO MÉNDEZ  Y LA ZONA FORESTAL PROTECTORA DEL CAÑO COLORAD, SUR:  DEL PUNTO NÚMERO 28 SE CONTINUA EN SENTIDO GENERAL SUROESTE, PASANDO  POR LOS PUNTOS  NUMERO 27,26,25,24,23,22 Y 21, SIGUIENDO LA COLINDANCIA CON EL PREDIO DE JULIO MERCADO, EN UNA DISTANCIA DE 5801.49 METROS HASTA ENCONTRAR  EL PUNTO NÚMERO 20 DE COORDENADAS PLANAS X= 1246397,50 M E Y Y = 888840,72 MN, UBICADO EN EL SITIO DONDE CONVERGEN LAS  COLINDANCIAS CON LA ZONA FORESTAL PROTECTORA DEL CAÑO COLORADO Y EL PREDIO DE SRA. ROSALBA, OESTE : DEL PUNTO NÚMERO 20 SE CONTINUA EN SENTIDO GENERAL NORESTE, PASANDO POR EL NUMERO 2, SIGUIENDO LA COLINDANCIA CON EL PREDIO DE SRA. ROSALBA, EN UNA DISTANCIA DE 595.30 METROS, HASTA ENCONTRAR L PUNTO NÚMERO 3 DE COORDENADAS CONOCIDAS Y ENCIERRA.  </t>
  </si>
  <si>
    <t>234-21218</t>
  </si>
  <si>
    <t>ARTICULO 8 PARÁGRAFO 1º. DE LA LEY 1579 DE 2012. ARTICULO 8 PARÁGRAFO 1º. DE LA LEY 1579 DE 2012. AREA: CIENTO SETENTA Y UNO PUNTO CINCUENTA Y OCHO METROS CUADRADOS (171.58 M2.) LINDEROS: NORTE: EN 18.70 METROS COLINDA CON LOTE 013, SUR: EN 18.60  METROS COLINDA CON LOTES 09 Y 15, ORIENTE: EN 9.20 METROS COLINDA CON VIA PUBLICA-CALLE 16 Y OCCIDENTE: EN 9.20  METROS COLINDA CON LOTE 10 Y ENCIERRA.</t>
  </si>
  <si>
    <t>234-21219</t>
  </si>
  <si>
    <t xml:space="preserve">ARTICULO 8 PARÁGRAFO 1º. DE LA LEY 1579 DE 2012. ARTICULO 8 PARÁGRAFO 1º. DE LA LEY 1579 DE 2012. AREA: OCHENTA Y CUATRO METROS CUADRADOS (84.00 M2.)  LINDEROS: NORTE: EN 7.00 METROS COLINDA  CON VIA PUBLICA-CARRERA 2E,  SUR: EN 7.00 METROS CON LOTE 25, ORIENTE: EN 12.00 METROS COLINDA CON LOTE 09 Y OCCIDENTE: EN 12.00  METROS COLINDA CON  LOTE 07 Y ENCIERRA. </t>
  </si>
  <si>
    <t>234-21220</t>
  </si>
  <si>
    <t>ARTICULO 8 PARÁGRAFO 1º. DE LA LEY 1579 DE 2012. ARTICULO 8 PARÁGRAFO 1º. DE LA LEY 1579 DE 2012. AREA: OCHENTA Y DOS PUNTO SESENTA METROS CUADRADOS (82.60 M2.) LINDEROS ASI: NORTE: EN 11.80  METROS COLINDA CON ADRIANA PENAGOS, SUR: EN 11.80 METROS COLINDA CON TERESA VARGAS, ORIENTE: EN 7.00 METROS COLINDA CON VIA PUBLICA Y OCCIDENTE: EN 7.00  METROS COLINDA CON LOTE 8 Y ENCIERRA.</t>
  </si>
  <si>
    <t>234-21221</t>
  </si>
  <si>
    <t xml:space="preserve">ARTICULO 8 PARÁGRAFO 1º. DE LA LEY 1579 DE 2012. ARTICULO 8 PARÁGRAFO 1º. DE LA LEY 1579 DE 2012. AREA: SETENTA Y SIETE METROS CUADRADOS (77.00 M2.). LINDEROS ASI: NORTE: EN 7.00  METROS COLINDA CON VIA PUBLICA-CARRERA 1A, SUR: EN 7.00  METROS COLINDA CON LOTE 18,  ORIENTE: EN 11.00   METROS COLINDA CON LOTE 6 Y OCCIDENTE: EN 11.00 METROS COLINDA CON LOTE 4 Y ENCIERRA. </t>
  </si>
  <si>
    <t>234-21222</t>
  </si>
  <si>
    <t>ARTICULO 8 PARÁGRAFO 1º. DE LA LEY 1579 DE 2012. ARTICULO 8 PARÁGRAFO 1º. DE LA LEY 1579 DE 2012. AREA: CIENTO CINCUENTA Y SEIS METROS CUADRADOS (156.00 M2.)  LINDEROS ASI: NORTE: EN 15.00  METROS COLINDA CON LOTE 07,  SUR: EN 15.00 METROS COLINDA CON LOTE 012,  ORIENTE: EN 10.40  METROS COLINDA CON LOTE 06 Y OCCIDENTE: EN 10.40  METROS COLINDA CON VIA PUBLICA-CALLE 12 Y ENCIERRA.</t>
  </si>
  <si>
    <t>234-21223</t>
  </si>
  <si>
    <t xml:space="preserve">ARTICULO 8 PARÁGRAFO 1º. DE LA LEY 1579 DE 2012. ARTICULO 8 PARÁGRAFO 1º. DE LA LEY 1579 DE 2012. AREA: OCHENTA Y CUATRO METROS CUADRADOS (84.00 M2.).  LINDEROS ASI; NORTE: EN 12.00 METROS COLINDA CON LOTE 04,  SUR: EN 12.00   METROS COLINDA CON LOTE 02, ORIENTE: EN 7.00 METROS COLINDA CON LOTE 20 Y OCCIDENTE: EN 7.00   METROS COLINDA CON VIA PUBLICA-CALLE 27 Y ENCIERRA. </t>
  </si>
  <si>
    <t>234-21224</t>
  </si>
  <si>
    <t>ARTICULO 8 PARÁGRAFO 1º. DE LA LEY 1579 DE 2012. ARTICULO 8 PARÁGRAFO 1º. DE LA LEY 1579 DE 2012. AREA: OCHENTA Y CUATRO METROS CUADRADOS (84.00 M2.).  LINDEROS ASI; NORTE: EN 12.00  METROS COLINDA CON LOTE 12, SUR: EN 12.00  METROS COLINDA CON LOTE 14, ORIENTE: EN 7.00 METROS COLINDA LA CALLE 27 Y OCCIDENTE: EN 7.00 METROS COLINDA CON LOTE 8 Y ENCIERRA.</t>
  </si>
  <si>
    <t>234-21225</t>
  </si>
  <si>
    <t>ARTICULO 8 PARÁGRAFO 1º. DE LA LEY 1579 DE 2012. ARTICULO 8 PARÁGRAFO 1º. DE LA LEY 1579 DE 2012. AREA: OCHENTA Y DOS PUNTO SESENTA METROS CUADRADOS (82.60 M2.).  LINDEROS ASI; NORTE: EN 7.00  METROS COLINDA CON LOTE 15, SUR: EN 7.00 METROS COLINDA CON VIA PUBLICA-CARRERA 1C, ORIENTE: EN 11.80 METROS COLINDA  CON LOTE 25 Y OCCIDENTE: EN  11.80 METROS COLINDA CON LOTE 27 Y ENCIERRA.</t>
  </si>
  <si>
    <t>234-21226</t>
  </si>
  <si>
    <t>ARTICULO 8 PARÁGRAFO 1º. DE LA LEY 1579 DE 2012. AREA: CIENTO VEINTE METROS CUADRADOS (120.00 M2.).  LINDEROS ASI; NORTE: EN 8.00 METROS COLINDA CON LOTE 03, SUR: EN 8.00 METROS COLINDA CON CARRERA 2B-VIA PUBLICA,  ORIENTE: EN 15.00  METROS COLINDA CON LOTE 09 Y OCCIDENTE: EN 15.00 METROS COLINDA CON LOTE 01 Y ENCIERRA.</t>
  </si>
  <si>
    <t>234-21231</t>
  </si>
  <si>
    <t>ARTICULO 8 PARÁGRAFO 1º. DE LA LEY 1579 DE 2012. PREDIO RURAL CON AREA DE MIL TRECIENTRAS CUARENTA Y UNA HECTAREAS TRES MIL CIENTO DIECISEIS METROS CUADRADOS (1341 HAS.- 3116 M2), CUYO PUNTO DE PARTIDA SE TOMO COMO TAL EL PUNTO 1 DE COORDENADAS PLANAS X= 1235364.59 M.E Y Y=886398.30 M.N, UBICADO EN EL SITIO DONDE CONCURREN LAS COLINDANCIAS CON EL PREDIO EN SUCESION DE IGNACIO CRUZ Y EL GLOBO A DESLINDAR. CON LOS SIGUIENTES LINDEROS Y MEDIDAS; NORTE: DEL PUNTO NUMERO 1 SE CONTINUA EN SENTIDO GENERAL NORESTE, SIGUIENDO LA COLINDANCIA CON EL PREDIO EN SUCESION DE IGNACIO CRUZ, EN UNA DISTANCIA DE 2558.63 METROS, HASTA ENCONTRAR EL PUNTO NUMERO 2 DE COORDENADAS PLANAS X= 1236885.77 M.E. Y Y=887391.57 M.N, UBICADO EN EL SITIO DONDE CONVERGEN LAS COLINDANCIAS CON EL PREDIO EN SUCESION DE IGNACIO CRUZ Y CON EL PREDIO DE HECTOR PERILLA, ESTE: DEL PUNTO NUMERO 2 SE CONTINUA EN SENTIDO GENERAL SURESTE, SIGUIENDO LA COLINDANCIA CON EL PREDIO DE HECTOR PERILLA, EN UNA DISTANCIA DE 6942.38 METROS, HASTA ENCONTRAR EL PUNTO NUMERO 3 DE COORDENADAS PLANAS X= 1239823.32 M.E Y Y= 882782.87 M.N, UBICADO EN EL SITIO DONDE CONVERGEN LAS COLINDANCIAS CON EL PREDIO DE HECTOR PERILLA Y CON EL PREDIO DE JOSE MARIA PERILLA RUIZ, DEL PUNTO NUMERO 3 SE CONTINUA EN SENTIDO GENERAL SUROESTE, SIGUIENDO CON LAS COLINDANCIAS CON EL PREDIO JOSE MARIA PERILLA RUIZ, EN UNA DISTANCIA DE 1532,97 METROS, HASTA ENCONTRAR EL PUNTO NUMERO 4 DE COORDENADAS PLANAS X= 1239724.10 M.E Y Y=881346.18 M.N UBICADO EN EL SITIO DONDE CONVERGEN LAS COLINDANCIAS CON EL PREDIO DE JOSE MARIA PERILLA RUIZ Y CON EL PREDIO DE ANGELICA PERILLA SANCHEZ; SUR: DEL PUNTO NUMERO 4 SE CONTINUA EN SENTIDO GENERAL SUROESTE, SIGUIENDO LAS COLINDANCIAS CON EL PREDIO DE ANGELICA PERILLA SANCHEZ, EN UNA DISTANCIA DE 2779.32 METROS HASTA ENCONTRAR EL PUNTO NUMERO 5 DE COORDENADAS PLANAS X= 1237037.02 M.E Y Y= 881578.08 M.N, UBICADO EN EL SITIO DONDE CONVERGEN LAS COLINDANCIAS CON EL PREDIO DE ANGELICA PERILLA SANCHEZ; OESTE: DEL PUNTO NUMERO 5 SE CONTINUA EN SENTIDO GENERAL NOROESTE, SIGUIENDO LAS COLINDANCIAS CON EL PREDIO DE ANGELICA PERILLA SANCHEZ, EN UNA DISTANCIA DE 4196.49 METROS, HASTA ENCONTRAR EL PUNTO NUMERO 6 DE COORDENADAS PLANAS X= 1235652.19 M.E Y Y= 885067.62 M.N, UBICADO EN EL SITIO DONDE CONVERGEN LAS COLINDANCIAS CON EL PREDIO DE ANGELICA PERILLA SANCHEZ Y CON EL PREDIO EN SUCESION DE IGNACIO CRUZ, DEL PUNTO NUEMRO 6 SE CONTINUA EN SENTIDO GENERAL NOROESTE, SIGUIENDO LAS COLINDANCIAS CON EL PREDIO EN SUCESION DE IGNACIO CRUZ, EN UNA DISTANCIA DE 1441.2 METROS, HASTA ENCONTRAR EL PUNTO NUMERO 1 DE COORDENADAS CONOCIDAS Y ENCIERRA. DEMAS ESPECIFICACIONES OBRAN EN RESOLUCION 0903 DEL 29/05/2013, INSTITUTO COLOMBIANO DE DESARROLLO RURAL INCODER VILLAVICENCIO. ARTICULO 8 PARÁGRAFO 1º. DE LA LEY 1579 DE 2012</t>
  </si>
  <si>
    <t>234-21232</t>
  </si>
  <si>
    <t xml:space="preserve">ARTICULO 8 PARÁGRAFO 1º. DE LA LEY 1579 DE 2012. AREA DE (119M2), POR EL NORTE EN 17.00 METROS LINEALES COLINDA CON FLORO SALGADO POR EL SUR  EN 17.00 METROS LINEALES COLINDA CON NEIRA NARVAEZ TOLEDO POR EL ORIENTE  EN 7.00 METROS LINEALES COLINDA CON  GAMBINO QUINTERO  FLOR MARIA   POR EL OCCIDENTE EN 7.00 METROS LINEALES COLINDA CON LA CALLE 19 Y ENCIERRA EL PERIMETRO. </t>
  </si>
  <si>
    <t>234-21242</t>
  </si>
  <si>
    <t>ARTICULO 8 PARÁGRAFO 1º. DE LA LEY 1579 DE 2012. PREDIO RURAL CON CABIDA DE: MIL SEISCIENTAS OCHENTA Y NUEVE HECTAREAS CUATRO MIL DOSCIENTAS OCHENTA Y NUEVE METROS CUADRADOS  (1689 HAS.- 4289 M2).    DESCRIPCION TECNICA DE LINDEROS, PUNTO DE PARTIDA; EL PUNTO 74 DE COORDENADAS PLANAS N: 859804.33 Y E: 879299,71 SITUADO AL NOROESTE DEL PREDIO DONDE CONCURREN LAS COLINDANCIAS DE JONTHAN MORALS, MARIA DEL PILAR MAHECHA Y EL TERRENO A DESLINDAR, SURESTE: DEL PUNTO 74 EN DIRECCION SURESTE, AL PUNTO 114 DE COORDENADAS PLANAS N: 862908.09 Y E: 873096.99 CON MARIA DEL PILAR MAHECHA, EN DISTANCIA DE 7529.66 METROS EN PARTE CON CAÑO CHIRIGUARO Y SU ZONA FORESTAL PROTECTORA DEL PUNTO 74, AL PUNTO 187 EN DISTANCIA DE 1789,24 METROS Y CON MORICHAL Y SU RESPECTIVA ZONA FORESTAL PROTECTORA AL MEDIO, DEL PUNTO 187, AL PUNTO 115 EN DISTANCIA DE 1954,82 METROS, SUR: DEL PUNTO 114 EN DIRECCION SUROESTE AL PUNTO 90 DE COORDENADAS PLANAS N:858905.51 Y E: 873509.24 CON PREDIO MANACAL EN DISTANCIA TOTAL DE 4854.11 METROS CON ZONA FORESTAL PROTECTORA DEL CAÑO GUIO, AL MEDIO Y DEL PUNTO 90 EN DIRECCION NOROESTE AL PUNTO 57, CON PREDIO CASA GRANDE EN DISTANCIA DE 2774.95 METROS, AL MEDIO CON CAÑO GUIO Y SU ZONA FORESTAL PROTECTORA, NORESTE: DEL PUNTO 57 EN DIRECCION NOROESTE AL PUNTO 74 DE COORDENADAS CONOCIDAS, PUNTO DE PARTIDA CON JONATHAN MORALES DISTANCIA TOTAL DE 4867,83 METROS EN PARTE CON SENDERO DEL PUNTO 57 AL PUNTO 63 EN DISTANCIA DE 1492.03 Y DEL PUNTO 64 AL PUNTO 74 CON MORICHAL Y SU ZONA FORESTAL PROTECTORA AL MEDIO, EN DISTANCIA DE 1775.33 METROS Y ENCIERRA.  DEMAS ESPECIFICACIONES TECNICAS SE ENCUENTRAN CONTENIDAS EN EL PLANO # 50-568-00915.</t>
  </si>
  <si>
    <t>234-21243</t>
  </si>
  <si>
    <t>ARTICULO 8 PARÁGRAFO 1º. DE LA LEY 1579 DE 2012. ARTICULO 8 PARÁGRAFO 1º. DE LA LEY 1579 DE 2012. ARTICULO 8 PARÁGRAFO 1º. DE LA LEY 1579 DE 2012. ARTICULO 8 PARÁGRAFO 1º. DE LA LEY 1579 DE 2012. ARTICULO 8 PARÁGRAFO 1º. DE LA LEY 1579 DE 2012. ARTICULO 8 PARÁGRAFO 1º. DE LA LEY 1579 DE 2012. PREDIO RURAL CON CABIDA DE MIL SETECIENTAS TREINTA Y DOS HECTAREAS SETECIENTOS OCHENTA Y TRES METROS CUADRADOS (1732HAS.-0783 M2). DESCRIPCION  TECNICA DE LINDEROS, PUNTO DE PARTIDA: EL PUNTO 331 DE COORDENADAS PLANAS N:863687.35 Y E: 869776.21 SITUADO AL NOROESTE DEL PREDIO DONDE CONCURREN LAS COLINDANCIAS DE CAÑO CHIRIGUARO, GUSTAVO SANCHEZ Y EL TERRENO A DESLINDAR, ASI; NORTE: DEL PUNTO 331 EN DIRECCION NORESTE, AL PUNTO 147 DE COORDENADAS PLANAS N: 856479.98 Y E: 871720.35 CON EL SEÑOR GUSTAVO SANCHEZ, EN DISTANCIA DE 4222.18 METROS EN PARTE CON MORICHAL Y SU ZONA FORESTAL PROTECTORA DEL PUNTO 331, AL PUNTO 150 EN DISTANCIA DE 2355.92 METROS Y DEL PUNTO 147, EN DIRECCION SURESTE, AL PUNTO 134 DE COORDENADAS PLANAS N: 860194.62 Y E: 869744.90 CON EL SEÑOR GUSTAVO SANCHEZ, EN DISTANCIA DE 4959.54 METROS, EN PARTES CON MORICHAL Y SU ZONA FORESTAL PROTECTORA DEL PUNTO 147, AL PUNTO 142 EN DISTANCIA DE 884.29 METROS Y CON CARRETERA DEL PUNTO 141, AL PUNTO 140 EN DISTANCIA DE 1052.84 METROS, ESTE: DEL PUNTO 134 EN DIRECCION SUROESTE AL PUNTO 253, DE COORDENADAS PLANAS N: 858151.27 Y E: 867096.24 CON JOSE ARTURO TOBON EN DISTANCIA DE 4175.09 METROS EN PARTES CON MORICHAL Y SU ZONA FORESTAL PROTECTORA DEL PUNTO 134, AL PUNTO 264 EN DISTANCIA DE 791.57 METROS Y CON MORICHAL Y SU ZONA FORESTAL PROTECTORA DEL PUNTO 262, AL PUNTO 254 EN DISTANCIA DE 1035.07 METROS, SUROESTE: DEL PUNTO 253 EN DIRECCION SUROESTE AL PUNTO 273 DE COORDENADAS PLANAS N: 855988.01 CON CARLOS ARTURO JARA EN DISTANCIA TOTAL DE 1807.60 METROS CON ZONA FORESTAL PROTECTORA DEL CAÑO CUITECUITE, AL MEDIO, NOROESTE: DEL PUNTO 273 EN DIRECCION NOROESTE AL PUNTO 331 DE COORDENADAS CONOCIDAS, PUNTO DE PARTIDA CON CAÑO CHIRIGUARO Y SU ZONA FORESTAL PROTECTORA AL MEDIO EN DISTANCIA TOTAL DE 7375.48 METROS Y ENCIERRA. DEMAS ESPECIFICACIONES TECNICAS SE ENCUENTRAN CONTENIDAS EN EL PLANO # 50-569-00911.</t>
  </si>
  <si>
    <t>234-21244</t>
  </si>
  <si>
    <t>ARTICULO 8 PARÁGRAFO 1º. DE LA LEY 1579 DE 2012. PREDIO RURAL CON CABIDA DE MIL SEISCIENTAS SETENTA Y OCHO HECTAREAS TRES MIL OCHOCIENTOS SETENTA Y CUATRO METROS CUADRADOS  (1678 HAS.-3874 M2). DESCRIPCION  TECNICA DE LINDEROS, PUNTO DE PARTIDA: EL PUNTO 36 DE COORDENADAS PLANAS N: 854577.24 Y E: 878282.77 SITUADO AL NOROESTE DEL PREDIO DONDE CONCURREN LAS COLINDANCIAS DE RIO MANACACIAS Y EL TERRENO A DESLINDAR; NORTE: DEL PUNTO 36, EN DIRECCION NORESTE, AL PUNTO 7 DE COORDENADAS PLANAS N: 859224.78 Y E: 880262.45 CON EL RIO MANACACIAS Y SU ZONA FORESTAL PROTECTORA AL MEDIO, EN DISTANCIA DE 7875.11 METROS, ESTE: DEL PUNTO 7 EN DIRECCION SUROESTE AL PUNTO 54 DE COORDENADAS PLANAS N: 858151.27 Y E:867096.24 CON MARIA DEL PILAR MAHECHA, EN DISTANCIA DE 7241.72 METROS EN PARTES CONC AÑO CHIRIGUARO Y SU ZONA FORESTAL PROTECTORA DEL PUNTO 7, AL PUNTO 74, EN DISTANCIA DE 1547.84 METROS CON MORICHAL Y SU ZONA FORESTAL PROTECTORA DEL PUNTO 74, AL PUNTO 64 EN DISTANCIA DE 177.33 METROS CON SENDERO DEL PUNTO 63, AL 57, EN DISTANCIA DE 1492.03 METROS Y CON MORICHAL Y SU ZONA FORESTAL PROTECTORA DEL PUNTO 57, AL PUNTO 54 EN DISTANCIA DE 826.05 METROS, SUR: DEL PUNTO 54 EN DIRECCION GENERAL OESTE AL PUNTO 55 DE COORDENADAS PLANAS N: 855365.50 Y E: 874770.59 CON DIOCIDES GAITAN, EN DISTANCIA TOTAL DE 2691.92 METROS, OESTE: DEL PUNTO 55 EN DIRECCION NORESTE AL PUNTO 36 DE COORDENADAS CONOCIDAS, PUNTO DE PARTIDA CON RIO MANACACIAS Y SU ZONA FORESTAL PROTECTORA AL MEDIO EN DISTANCIA TOTAL DE 6782.10 METROS Y ENCIERRA.  DEMAS ESPECIFICACIONES TECNICAS SE ENCUENTRAN CONTENIDAS EN EL PLANO # 50-568-00916.</t>
  </si>
  <si>
    <t>234-21245</t>
  </si>
  <si>
    <t>ARTICULO 8 PARÁGRAFO 1º. DE LA LEY 1579 DE 2012 LOTE RURAL CON AREA DE 1892 HAS-4390 M2 CUYA DESCRIPCION  TECNICA DE LINDEROS SON, PUNTO DE PARTIDA SE TOMO COMO TAL EL PUNTO # 1 DE COORDENADAS PLANAS X= 1239823.32 M.E Y Y=882782.87 M.N UBICADO EN EL SITIO DONDE CONCURREN LAS COLINDANCIAS CON EL PREDIO DE MIREYA PERILLA SANCHEZ., EL PREDIO DE HECTOR PERILLA Y EL GLOBO A DESLINDAR ASI; NORTE: DEL PUNTO #1 SE CONTINUA EN SENTIDO GENERAL NORESTE, SIGUIENDO LA COLINDANCIA CON EL PREDIO DE HECTOR PERILLA, EN UNA DISTANCIA DE 1724.51 METROS HASTA ENCONTRAR EL PUNTO # 2 DE COORDENADAS PLANASX=1241547.52 M.E Y Y=882815.54 M.N, UBICADO EN EL SITIO DONDE CONVERGEN LAS COLINDANCIAS CON EL PREDIO DE HECTOR PERILLA Y CON EL PREDIO DE MARTHA ELIZABETH ROMERO, DEL PUNTO # 2 SE CONTINUA EN SENTIDO GENERAL SURESTE, SIGUIENDO LA COLINDANCIA CON EL PREDIO DE MARTHA ELIZABETH ROMERO, EN UNA DISTANCIA DE 1720.89 METROS HASTA ENCONTRAR EL PUNTO # 3 DE COORDENADAS PLANAS X=1243081.42 M.E Y Y=882711.29 M.N, UBICADO EN EL SITIO DONDE CONVERGEN LAS COLINDANCIAS CON EL PREDIO DE MARTHA ELIZABETH ROMERO Y CON EL PREDIO DE BERTHA LIGIA MARIN, ESTE: DEL PUNTO # 3 SE CONTINUA EN SENTIDO GENERAL SURESTE, SIGUIENDO LAS COLINDANCIAS CON EL PREDIO DE BERTHA LIGIA MARIN, EN UNA DISTANCIA DE 6810.26 METROS, HASTA ENCONTRAR EL PUNTO # 4 DE COORDENADAS PLANAS X=1245854.19 M.E Y Y=878643.72 M.N UBICADO EN EL SITIO DONDE CONVERGEN LAS COLINDANCIAS CON EL PREDIO DE BERTHA LIGIA MARIN Y CON EL PREDIO DE JAVIER IGNACIO CRUZ, SUR: DEL PUNTO NUMERO # 4SE CONTINUA EN SENTIDO GENERAL SUROESTE, SIGUIENDO LAS COLINDANCIAS CON EL PREDIO DE JAVIER IGNACIO CRUZ, EN UNA DISTANCIA DE 2041.21 METROS HASTA ENCONTRAR EL PUNTO # 5 DE COORDENADAS PLANAS X= 1244122.62 M.E Y Y=878105.51 M.N, UBICADO EN EL SITIO DONDE CONVERGEN LAS COLINDANCIAS CON EL PREDIO DE JAVIER IGNACIO CRUZ, DEL PUNTO # 5 SE CONTINUA EN SENTIDO GENERAL NOROESTE, SIGUIENDO LAS COLINDANCIAS CON EL PREDIO DE JAVIER IGNACIO CRUZ, EN UNA DISTANCIA DE 3233.1 METROS HASTA ENCONTRAR EL PUNTO # 6 DE COORDENADAS PLANAS X=1241681.72 M.E Y Y=879314.24 M.N, UBICADO EN EL SITIO DONDE CONVERGEN LAS COLINDANCIAS CON EL PREDIO DE JAVIER IGNACIO CRUZ Y CON EL PREDIO DE ANGELICA PERILLA SANCHEZ, OESTE: DEL PUNTO # 6 SE CONTINUA EN SENTIDO GENERAL NOROESTE, SIGUIENDO LAS COLINDNACIAS CON EL PREDIO DE ANGELICA PERILLA SANCHEZ, EN UNA DISTANCIA DE 3331.52 METROS HASTA ENCONTRAR EL PUNTO # 7 DE COORDENADAS PLANAS X=1239724.10 M.E Y Y=881346.18 M.N UBICADO EN EL SITIO DONDE CONVERGEN LAS COLINDNACIAS CON EL PREDIO DE ANGELICA PERILLA SANCHEZ Y CON EL PREDIO DE MIREYA PERILLA SANCHEZ; DEL PUNTO # 7 SE CONTINUA EN SENTIDO GENERAL NORESTE, SIGUIENDO LAS COLINDANCIAS CON EL PREDIO DE MIREYA PERILLA SANCHEZ, EN UNA DISTANCIA DE 1532.97 METROS, HASTA ENCONTRAR EL PUNTO NUMERO 1 DE COORDENADAS CONOCIDAS Y ENCIERRA. DEMAS ESPECIFICACIONES OBRAN EN RESOLUCION 904 DEL 29/05/2013 DEL INSTITUTO COLOMBIANO DE DESARROLLO RURAL INCODER VILLAVICENCIO. ARTICULO 8 PARÁGRAFO 1º. DE LA LEY 1579 DE 2012</t>
  </si>
  <si>
    <t>234-21246</t>
  </si>
  <si>
    <t>ARTICULO 8 PARÁGRAFO 1º. DE LA LEY 1579 DE 2012. ARTICULO 8 PARÁGRAFO 1º. DE LA LEY 1579 DE 2012. ARTICULO 8 PARÁGRAFO 1º. DE LA LEY 1579 DE 2012. ARTICULO 8 PARÁGRAFO 1º. DE LA LEY 1579 DE 2012. ARTICULO 8 PARÁGRAFO 1º. DE LA LEY 1579 DE 2012. ARTICULO 8 PARÁGRAFO 1º. DE LA LEY 1579 DE 2012. PREDIO RURAL CON CABIDA DE MIL SETECIENTAS QUINCE HECTAREAS QUINIENTOS CUARENTA METROS CUADRADOS (1715 HAS.-0540 M2) DESCRIPCION  TECNICA DE LINDEROS PUNTO DE PARTIDA; EL PUNTO 132 DE COORDENADAS PLANAS N:877982.55 M Y E:887410.63M, SITUADO AL NOROESTE DEL PREDIO DONDE CONCURREN LAS COLINDANCIAS DE ZULMA ENCISO, NOLBERTO RODRIGUEZ Y EL TERRENO A DESLINDAR; ASI, NORTE: DEL PUNTO 132 EN DIRECCION NORESTE, AL PUNTO 152, DE COORDENADAS PLANAS N:879140.49M Y E:889284.51M, CON NOLBERTO RODRIGUEZ EN DISTANCIA DE 3055.22 METROS CON RIO TILLAVA Y SU ZONA FORESTAL PROTECTORA AL MEDIO, ESTE: DEL PUNTO 152, EN DIRECCION SURESTE AL PUNTO 168, DE COORDENADAS PLANAS N: 875628.99M Y E:889929.50 M CON REINEL PALACIOS, EN DISTANCIA DE 4098.47 METROS CON CAÑO Y SU ZONA FORESTAL PROTECTORA AL MEDIO, SUR: DEL PUNTO 168, EN DIRECCION SUROESTE AL PUNTO 368 DE COORDENADAS PLANAS N:872309.47 Y  E:886174.19 CON ELISEO ENCISO ALMEIDA, EN DISTANCIA TOTAL DE 6712.10 METROS EN PARTE CON CAÑO Y SU ZONA FORESTAL PROTECTORA AL MEDIO, DEL PUNTO DE 168, AL PUNTO 405 EN DISTANCIA DE 499.65 METROS, OESTE: DEL PUNTO 368 EN DIRECCION NOROESTE Y NORESTE, AL PUNTO 132, DE COORDENADAS CONOCIDAS           PUNTO DE PARTIDA CON ZULMA ENCISO QUEVEDO, EN DISTANCIA DE 7704.22 METROS, EN PARTE CON CAÑO Y SU ZONA FORESTAL PROTECTORA AL MEDIO, DEL PUNTO 368 AL PUNTO 364 EN DISTANCIA TOTAL DE 680.20 METROS Y DEL PUNTO 362, AL PUNTO 132 CON CAÑO Y SU ZONA FORESTAL PROTECTORA AL MEDIO, EN DISTANCIA DE 5793.30 Y ENCIERRA. DEMAS ESPECIFICACIONES TECNICAS SE ENCUENTRAN CONTENIDAS EN EL PLANO # 50-568-01712.</t>
  </si>
  <si>
    <t>234-21249</t>
  </si>
  <si>
    <t>ARTICULO 8 PARÁGRAFO 1º. DE LA LEY 1579 DE 2012. ARTICULO 8 PARÁGRAFO 1º. DE LA LEY 1579 DE 2012. PREDIO RURAL CON CABIDA DE MIL CUATROCIENTAS VEINTIDÓS HECTÁREAS SIETE MIL TRESCIENTOS NOVENTA METROS CUADRADOS (1422 HAS.-7390 M2).  LINDEROS TÉCNICOS, PUNTO DE PARTIDA; SE TOMA EL PUNTO # 114 DE COORDENADAS PLANAS X= 865966,09 M.E Y Y=880185,75 M.N UBICADO EN EL SITIO DONDE CONCURREN LAS COLINDANCIAS ENTRE ODILIA PASTRAN CON CAÑO AL MEDIO Y EL GLOBO A DESLINDAR, COLINDA ASI; NORTE: DEL PUNTO DE # 114 SE SIGUE EN SENTIDO GENERAL ESTE, EN UNA DISTANCIA DE 2354.58 METROS HASTA ENCONTRAR EL PUNTO # 148 DE COORDENADAS PLANAS X=867915.62 M.E Y Y=880481.94 M.N UBICADO EN EL SITIO DONDE CONCURREN LAS COLINDANCIAS CON SUCESION ENCISO CON CAÑO AZUL EN MEDIO Y DAGOBERTO PASTRAN, DEL PUNTO # 148 SE SIGUE EN SENTIDO GENERAL SURESTE, EN UNA DISTANCIA DE 4418.58 METROS HASTA ENCONTRAR EL PUNTO # 157 DE COORDENADAS PLANAS X=871482,76 M.E. Y Y=877874,37 M.N UBICADO EN EL SITIO DONDE CONCURREN LAS COLINDANCIAS CON DAGOBERTO PASTRAN Y CINCA LOS KIOSKOS, ESTE: DEL PUNTO DE NUMERO 157 SE SIGUE EN SENTIDO GENERAL SURESTE, EN UNA DISTANCIA DE 2289.53 METROS HASTA ENCONTRAN EL PUNTO # 22 DE COORDENADAS PALANAS X=869958.01 M.E. Y Y=876726.83M.N UBICADO EN EL SITIO DONDE CONCURREN LAS COLINDANCIAS CON FINCA LOS KIOSKOS Y ESTELA PASTRAN CON CAÑO CHIRIGUARO EN MEDIO, SUR: DEL PUNTO # 22 SE SIGUE EN SENTIDO GENERAL SUROESTE, EN UNA DISTANCIA DE 3846,72 METROS HASTA ENCONTRAR EL PUNTO # 13 DE COORDENADAS PLANAS X=866219,86 M.E Y Y=877054.75 M.N UBICADO EN EL SITIO DONDE CONCURREN LAS COLINDANCIAS CON ESTELA PASTRAN CON CAÑO CHIRIGUARO EN MEDIO Y ODILIA PASTRAN; OESTE: DEL PUNTO #13 SE SIGUE EN SENTIDO GENERAL NORESTE, EN UNA DISTANCIA DE 3278,99 METROS HASTA ENCONTRAR EL PUNTO # 114 DE COORDENADAS PLANAS CONOCIDAS Y ENCIERRA.</t>
  </si>
  <si>
    <t>234-21250</t>
  </si>
  <si>
    <t xml:space="preserve">ARTICULO 8 PARÁGRAFO 1º. DE LA LEY 1579 DE 2012. AREA (118M2) LINDEROS POR EL NORTE EN 8.03 METROS LINEALES COLINDA CON VIA PUBLICA (CARRERA 2C) POR EL SUR EN 8.03 METROS LINEALES COLINDA CON  VIA PUBLICA (CARRERA 2D) POR EL ORIENTE EN 14.8 METROS LINEALES COLINDA CON LOTE N° 2 DIANA VILLALOBOS POR EL OCCIDENTE EN 14.8 METROS LINEALES CON  VIA PUBLICA CALLE 21 Y ENCIERRA EL PERIMETRO. </t>
  </si>
  <si>
    <t>234-21296</t>
  </si>
  <si>
    <t>ARTICULO 8 PARÁGRAFO 1º. DE LA LEY 1579 DE 2012. ARTICULO 8 PARAGRAFO 1 DE LA LEY 1579 DE 2012 AREA (120M2) LINDEROS POR EL NORTE EN EXTENSION DE 20 METROS LINELAES CON PREDIO DE GUILLERMINA AGUILU GAITAN POR SUR EN EXTENSION DE 20 METROS LINELAES CON PREDIO DE GLORIA ISABEL MORENO POR EL ORIENTE EN EXTENSION DE 6 METROS LINELAES CON VIA  PUBLICA CARRERA 4 POR EL OCCIDENTE EN EXTENSION DE 6 METROS LINELAES CON LUIS FERNANDO FUENTES.</t>
  </si>
  <si>
    <t>234-21310</t>
  </si>
  <si>
    <t>LOTE DOS  CON AREA DE (119.92M2) CUYOS LINDEROS Y DEMAS ESPECIFICACIONES OBRAN EN ESCRITURA 0898, 2013/09/20, NOTARIA UNICA PUERTO LOPEZ. ARTICULO 8 PARÁGRAFO 1º. DE LA LEY 1579 DE 2012. LINDEROS POR EL NORTE EN 14.99 METROS LINEALES CON EL LOTE DOS DE LA MANZANA  POR EL SUR EN 14.99 METROS LINEALES CON EL LOTE CUARO DE LA MANZANA  POR EL ORIENTE EN 8.00 METROS LINEALES CON VIA PUBLICA CALLE 19 Y POR EL OCCIDENTE EN 8.00 METROS LINEALES CON EL LOTE UNO A SUBDIVIDER DE LA VENDEDORA Y ENCIERRA. ELPORCENTAJE DE AREA VENDIDA ES DEL 50%</t>
  </si>
  <si>
    <t>234-21311</t>
  </si>
  <si>
    <t xml:space="preserve">LOTE N° 10.03/11 MANZANA 10 CON EXTENSIÓN DE (778.80M2)  CUYOS LINDEROS Y DEMÁS ESPECIFICACIONES OBRAN EN ESCRITURA 1779, 20/5/2013, NOTARIA SEXTA DE BOGOTA D.C.. ARTICULO 8 PARÁGRAFO 1º. DE LA LEY 1579 DE 2012. POR EL NORTE-ORIENTE EN LINEA INCLINADA, EN LONGITUD DE 54.18MTS CON CARRERA 3 QUE ES SU FRENTE POR EL SUR-ORIENTE EN LINEA RECTA, EN LONGITUD DE 54MTS CON LOS LOTES 10.19, 10.20, 10.21,10.22,10.23,10.24,10.25,10.26,10.27 DE LA MISMA MANZANA. POR EL NOR-OCCIDENTE, EN LINEA RECTA EN LONGITUD DE 15.62MTS CON EL LOTE N° 10.02 DE LA MISMA MANZANA Y ENCIERRA. </t>
  </si>
  <si>
    <t>234-21312</t>
  </si>
  <si>
    <t>LOTE UNO (1) CARICARE CON AREA DE (8.088HAS8.030M2) CUYOS LINDEROS Y DEMAS ESPECIFICACIONES OBRAN EN ESCRITURA 7454, 2013/10/15, NOTARIA NOVENA BOGOTA D.C.. ARTICULO 8 PARÁGRAFO 1º. DE LA LEY 1579 DE 2012. LINDEROS POR EL NORTE PARTIENDO DEL PUNTO UNO (1) UBICADO APROXIMADAMENTE 60M DE LA MARGEN IZQUIERDA DEL CAÑO VALETON N, EN LÍNEA QUEBRADA COBRE EL MISMO CAÑO AGUAS ARRIBA, EN DIRECCIÓN ESTE HASTA EL PUNTO DOS (2)UBICADO EN EL CENTRO DE UNA VÍA DE SERVIDUMBRE PUBLICA EN DISTANCIA APROXIMADA DE CATORCE MIL CUATROCIENTOS VEINTICUATRO  14.424M, DEL PUNTO (2), SIGUE RUMBO SURESTE POR UN CAÑO AGUAS ABAJO HASTA EL PUNTO DOSCIENTOS TREINTA Y CINCO (235)UBICADO EN SU CONFLUENCIA CON EL RIO PLANAS, EN DISTANCIA APROXIMADA DE CUATRO MIL CIENTO OCHENTA Y CINCO METROS (4.185M)LINDANDO DE ESTA  FORMA APROXIMADAMENTE, POR EL NORTE CON FINCA YACUANA EN 13.139M Y CON FINCA EL PARAÍSO EN 5.471M. POR EL ORIENTE DEL PUNTO DOSCIENTOS TREINTA Y CINCO (235)SIGUE EN LÍNEA QUEBRADA POR LA MARGEN IZQUIERDA DEL RIO PLANAS AGUAS ARRIBA, HASTA ENCONTRAR EL PUNTO DOSCIENTOS TREINTA Y SEIS (236) UBICADO EN LA CONFLUENCIA DE ESTE RIO CON  UN CAÑO , EN DISTANCIA APROXIMADA DE SEIS MIL CUATROCIENTOS VEINTICINCO METROS (6.425) LINDANDO DE ESTA FORMA APROXIMADAMENTE POR EL ORIENTE CON FINCA EL ALCARAVÁN EN 4.338M Y FINCA CASA ROJA EN 2.087M POR EL SUR: DEL PUNTO DOSCIENTOS TREINTA Y SEIS (236) SE SIGUE EN LÍNEA QUEBRADA AGUAS ARRIBA DEL RIO PLANAS EN DIRECCIÓN SUROESTE HASTA EL PUNTO DOSCIENTOS TREINTA Y SIETE (237), UBICADO EN EL CENTRO DE UNA VIA SERVIDUMBRE PÚBLICA, EN DISTANCIA APROXIMADA DE SIETE MIL SEISCIENTOS CINCUENTA METROS (7.650M), DEL PUNTO DOSCIENTOS TREINTA Y SIETE (237) SE SIGUE EN LÍNEA QUEBRADA EN DIRECCIÓN ESTE POR UN CAÑO AGUAS ABAJO HASTA EL  PUNTO QUINIENTOS VEINTISÉIS (526), UBICADO EN LA CONFLUENCIA DE ESTE CAÑO CON OTRO, EN DISTANCIA APROXIMADA DE CUATRO MIL CUATROCIENTOS OCHENTA Y CINCO METROS (4.485M), LINDANDO EN ESTA FORMA APROXIMADAMENTE CON FINCA QUIEN SABE EN (6.274M), CON FINCA HATO CANAGUAY EN 1.375M. Y CON FINCA LAS BRISAS EN 4.485M POR EL OCCIDENTE: DEL PUNTO QUINIENTOS VEINTISÉIS (526), CONTINUA AGUAS ARRIBA POR UN CAÑITO EN  DIRECCIÓN NORTE, HASTA ENCONTRAR EL PUNTO CIENTO VEINTISÉIS (126) UBICADO EN EL CENTRO DE UNA VIA DE SERVIDUMBRE EN DISTANCIA APROXIMADA DE DOS ML CINCUENTA Y NUEVE METROS (2.059M), DEL PUNTO CIENTO VEINTISÉIS (126), SE SIGUE EN LÍNEA RECTA EN DIRECCIÓN NORTE HASTA ENCONTRAR EL PUNTO QUINIENTOS SESENTA Y CUATRO (564) UBICADO EN UNA PUNTA DE MATA DE MONTE QUE LLEGA AL CAÑO VALENTON SUR, EN DISTANCIA APROXIMADA DE MIL CUATROCIENTOS TREINTA Y SEIS METROS (1436M), DEL PUNTO QUINIENTOS SESENTA Y CUATRO (564) SE SIGUE EN LÍNEA QUEBRADA EN DIRECCIÓN NORTE HASTA ENCONTRAR EL PUNTO  NOVENTA (90) AGUAS  ABAJO DEL CAÑO VALENTON SUR, EN DISTANCIA APROXIMADA DE MIL SETECIENTOS  SETENTA METROS (1.770M), DEL PUNTO NOVENTA (90), SE SIGUE EN LÍNEA RECTA EN DIRECCIÓN OESTE, HASTA  ENCONTRAR EL PUNTO SEISCIENTOS SIETE (607), UBICADO EN  UNA PUNTA DE MATA EN DISTANCIA APROXIMADA DE MIL SETECIENTOS DOCE METROS 1.712M,  DEL PUNTO SEISCIENTOS SIETE (607), CONTINUA EN LÍNEA QUEBRADA POR UN CAÑO AGUAS ABAJO, EN DIRECCIÓN PORTE HASTA ENCONTRAR EL PUNTO  SEISCIENTOS TREINTA Y CINCO (635) EN DISTANCIA APROXIMADA DE TRES MIL TRESCIENTOS OCHENTA Y SIETE (3.387M), DEL PUNTO SEISCIENTOS TREINTA Y CINCO (635) CONTINUA EN DIRECCIÓN  NORTE HASTA ENCONTRAR EL PUNTO 1 EN DISTANCIA  APROXIMADA DE MIL DOSCIENTOS SESENTA Y TRES METROS (1.263M)PUNTO DE PARTIDA Y ENCIERRA LINDANDO CON EL PREDIO EL TORUNO EN 10.365M Y PREDIO MANGUARE EN 1.263M.</t>
  </si>
  <si>
    <t>234-21313</t>
  </si>
  <si>
    <t>LOTE DOS (2) SALADILLO  CON AREA DE (80HAS) CUYOS LINDEROS Y DEMAS ESPECIFICACIONES OBRAN EN ESCRITURA 7454, 2013/10/15, NOTARIA NOVENA BOGOTA D.C.. ARTICULO 8 PARÁGRAFO 1º. DE LA LEY 1579 DE 2012. ) CON LÍNEA PERIMETRAL DE CUATRO MIL CIENTO SESENTA Y DOS METROS (4.162M) CON LAS SIGUIENTES COLINDANCIAS POR EL NORTE  PARTIENDO DEL PUNTO VEINTE NUEVE (29), UBICADO EN LA MARGEN DERECHA DEL RIO MANACACIAS, EN LÍNEA RECTA, EN DIRECCIÓN NORESTE EL PUNTO (1) EN DISTANCIA APROXIMADA DE QUINIENTOS UN METRO (501M) DEL PUNTO UNO (1) EN LÍNEA RECTA, SIGUIENDO EN EL SENTIDO DE LAS MANECILLAS DEL RELOJ, EN DIRECCIÓN SURESTE AL PUNTO 2 UBICADO EN EL CENTRO DE  UNA VIA DE SERVIDUMBRE, EN DISTANCIA APROXIMADA DE MIL CIENTO DOS (1.102M) LINDANDO TODOS LOS ANTERIORES  CON EL PREDIO EL TORUNO POR EL ORIENTE:  DELPUNTO DOS (2) EN LÍNEA RECTA, EN DIRECCIÓN SUR HASTA EL PUNTO TRES (3) EN DISTANCIA APROXIMADA DE CUATROCIENTOS  CINCUENTA Y TRES METROS (453M), LINDANDO CON EL PREDIO EL TORUNO  POR EL SUR: DEL PUNTO TRES (3) EN DIRECCIÓN  OESTE HASTA EL PUNTO CINCO (5) EN DISTANCIA APROXIMADA DE NOVECIENTOS NOVENTA METROS ( 990M),LINDANDO CON PREDIO EL TORUNO POR EL OCCIDENTE: DEL PUNTO CINCO (5) UBICADO EN LA MARGEN DERECHA DEL RIO MANACACIAS CONTINUA AGUAS ABAJO EN DISTANCIA APROXIMADA  DE   MIL CIENTO TRECE METROS (1.113M) HASTA ENCONTRAR EL PUNTO VEINTINUEVE (29) PUNTO DE PARTIDA Y ENCIERRA LINDANDO CON RIO MANACACIAS.</t>
  </si>
  <si>
    <t>234-21314</t>
  </si>
  <si>
    <t xml:space="preserve">LOTE TRES -EL TORUNO REMANENTE  CON AREA DE (3779 HAS-6.972 M2) CUYOS LINDEROS Y DEMAS ESPECIFICACIONES OBRAN EN ESCRITURA 7454, 2013/10/15, NOTARIA NOVENA BOGOTA D.C.. ARTICULO 8 PARÁGRAFO 1º. DE LA LEY 1579 DE 2012. CON LÍNEA PERIMETRAL DE CUARENTA Y OCHO MIL  OCHOCIENTOS METROS (48.800M) CON LOS SIGUIENTES LINDEROS POR EL NORTE  PARTIENDO DEL PUNTO TREINTA Y UNO UBICADO EN LA MARGEN DERECHA DEL RIO MANACACIAS, EN LÍNEA QUEBRADA, EN DIRECCIÓN ESTE, HASTA ENCONTRAR EL PUNTO SEISCIENTOS TREINTA Y CINCO (635) EN DISTANCIA APROXIMADA DE CINCO MIL TRESCIENTOS OCHENTA Y TRES METROS (5.383M) LINDANDO CON FINCA  MANGUARE EN SU TOTALIDAD POR EL ORIENTE DEL PUNTO SEISCIENTOS TREINTA Y CINCO (635), CONTINUA EN LÍNEA QUEBRADA EN DIRECCIÓN  SUR POR UN CAÑITO AGUAS ARRIBA, HASTA  ENCONTRAR EL PUNTO SEISCIENTOS  SIETE (607), UBICADO EN UNA PUNTA DE MATA EN DISTANCIA APROXIMADA DE TRES MIL  TRECIENTOS OCHENTA Y SIETE METROS (3.387M) DEL PUNTO  SEICIENTOS SIETE (607) SE SIGUE EN LÍNEA RECTA  EN DIRECCIÓN ESTE HASTA ENCONTRAR EL PUNTO NOVENTA (90), UBICADO EN EL CAÑO VALENTON SUR, EN DISTANCIA APROXIMADA DE MIL SETECIENTOS  DOCE METROS  (1.712M) DEL PUNTO NOVENTA (90), SE SIGUE EN LÍNEA QUEBRADA EN DIRECCIÓN SUR HASTA ENCONTRAR EL PUNTO QUINIENTOS SESENTA Y CUATRO  (564) UBICADO EN EL CAÑO VALENTON SUR, EN DISTANCIA APROXIMADA DE MIL SETECIENTOS SETENTA METROS (1.770M),DEL  PUNTO QUINIENTOS SESENTA Y CUATRO (564) SE SIGUE EN LÍNEA RECTA EN DIRECCIÓN SUR, HASTA ENCONTRAR EL PUNTO CIENTO VEINTISÉIS (126) UBICADO EN EL CENTRO DE UNA VÍA DE  SERVIDUMBRE, EN DISTANCIA APROXIMADA DE MIL CUATROCIENTOS TREINTA Y SEIS METROS (1.436M) DEL PUNTO CIENTO VEINTISÉIS (126), SE SIGUE EN LÍNEA QUEBRADA EN DIRECCIÓN  SUR HASTA ENCONTRAR EL PUNTO QUINIENTOS VEINTISÉIS (526) UBICADO EN LA CONFLUENCIA DEL CAÑO AZUL  CON OTRO EN DISTANCIA  APROXIMADA DE DOS ML CINCUENTA Y NUEVE METROS (2059M), LINDANDO CON PREDIO CARICARE EN (10.365M) POR EL SUR  DEL PUNTO QUINIENTOS  VEINTISÉIS (526), SE SIGUE EN LÍNEA QUEBRADA POR EL CAÑO AZUL, AGUAS ABAJO. HASTA ENCONTRAR EL PUNTO DOSCIENTOS CINCUENTA Y CINCO (255), UBICADO EN LA MARGEN DERECHA  DE ESTE MISMO CAÑO, EN DISTANCIA APROXIMADA  DE CUATRO MIL NOVECIENTOS  SETENTA METROS (4970M) DEL PUNTO DOSCIENTOS CINCUENTA Y CINCO (255), SE SIGUE EN LÍNEA QUEBRADA EN DIRECCIÓN NOROESTE POR EL CAÑO AZUL, HASTA ENCONTRAR EL PUNTO  TRESCIENTOS CUARENTA Y OCHO (348) UBICADO EN EL MISMO CAÑO, EN DISTANCIA APROXIMADA DE CINCO MIL TRESCIENTOS CINCUENTA Y NUEVE METROS (5359M), DEL PUNTO TRESCIENTOS CUARENTA Y OCHO (348), SE SIGUE EN LÍNEA QUEBRADA EN DIRECCIÓN OESTE, HASTA  ENCONTRAR EL PUNTO CINCO UBICADO  EN LA MARGEN DERECHA DEL RIO MANACACIAS, EN DISTANCIA APROXIMADA DE SIETE MIL QUINIENTOS SETENTA Y UN METRO (7.571M), LINDANDO DE ESTA FORMA APROXIMADAMENTE CON FINCA LAS BRISAS EN (1.745M FINCA CHIRIGUARO EN (6.708M)Y FINCA AGUAZUL EN (7.026M) POR EL OCCIDENTE DEL PUNTO CINCO, SE SIGUE EN LÍNEA RECTA EN DIRECCIÓN ESTE HASTA ENCONTRAR EL PUNTO 3 EN DISTANCIA APROXIMADA  DE NOVECIENTOS NOVENTA METROS (990M), DEL PUNTO (3), SE SIGUE EN LÍNEA RETA EN DIRECCIÓN NORTE, HASTA ENCONTRAR EL PUNTO  DOS (2), EN DISTANCIA APROXIMADA  DE CUATROCIENTOS CINCUENTA Y TRES METROS (453M), DEL PUNTO DOS (2) SE SIGUE EN LÍNEA RECTA EN DIRECCIÓN NOROESTE, HASTA ENCONTRAR EL PUNTO (1), EN DISTANCIA APROXIMADA DE MIL CIENTO DOS METROS (1102M), DEL PUNTO (1)SE SIGUE EN LÍNEA RECTA, EN DIRECCIÓN SUROESTE, HASTA ENCONTRAR EL PUNTO VEINTINUEVE (29) UBICADO EN LA MARGEN DERECHA DEL RIO MANACACIAS, EN DISTANCIA APROXIMADA DE QUINIENTOS UN METROS (501M) DEL PUNTO VEINTINUEVE (29) SE SIGUE EN LÍNEA QUEBRADA POR EL RIO MANACACIAS , HASTA ENCONTRAR EL PUNTO TREINTA Y UNO, UBICADO SOBRE LA MARGEN DERECHA DEL MISMO RIO EN DISTANCIA APROXIMADA DE SIETE MIL CIENTO OCHENTA Y SEIS METROS (7.186M)PUNTO DE PARTIDA Y ENCIERRA, LINDANDO EN ESTA FORMA CON FINCA EL SALADILLO EN 3.047M CON EL RIO MANACACIAS EN 10.233M </t>
  </si>
  <si>
    <t>234-21316</t>
  </si>
  <si>
    <t xml:space="preserve">LOTE URBANO CON AREA DE (76.33M2) COEFICIENTE DE PROPIEDAD 34.25% CUYOS LINDEROS Y DEMAS ESPECIFICACIONES OBRAN EN ESCRITURA 0881, 2013/09/17, NOTARIA UNICA PUERTO LOPEZ. ARTICULO 8 PARÁGRAFO 1º. DE LA LEY 1579 DE 2012. LINDEROS  POR EL NORTE EN LONGITUD DE 11.60 METROS LINEALES COLINDA CON PREDIOS DE PABLO EMILIO PADILLA POR EL SUR  EN LONGITUD DE 12.60 METROS LINEALES COLINDA CON PREDIOS DE CARMENZA ZAMBRANO POR EL ORIENTE  EN LONGITUD DE 6.30 METROS LINEALES COLINDA CON VIA PUBLICA  POR EL OCCIDENTE  EN LONGITUD DE 6.08 METROS LINEALES COLINDA CON PREDIOS DE EDILBERTO BARRERA. </t>
  </si>
  <si>
    <t>234-21332</t>
  </si>
  <si>
    <t xml:space="preserve">LOTE UNO  CON AREA DE (450HAS) CUYOS LINDEROS Y DEMAS ESPECIFICACIONES OBRAN EN ESCRITURA 1252, 2013/11/30, NOTARIA UNICA JAMUNDI. ARTICULO 8 PARÁGRAFO 1º. DE LA LEY 1579 DE 2012. SE TOMA COMO PUNTO BASE EL PUNTO NUMERO 11 O DETALLE B´ CON COORDENADAS N 910249.49 Y E 912393.60: OESTE: DESDE EL PUNTO NUMERO 11 O DETALLE B´ CON COORDENADAS N 910249.49 Y E 912393.60 AL PUNTO 21 O DETALLE B CON COORDENADAS N 912189.21 Y E 914461.53 EN UNA DISTANCIA DE 3343.26 CON CAÑO PIRIPI ESTE: DESDE EL PUNTO NUMERO 21 O DETALLE B CON COORDENADAS N 912189.21 Y E 914461.53 AL PUNTO NUMERO 35 O DETALLE C´ CON COORDENADAS N 909291.20 Y E 914634.58 EN UNA DISTANCIA DE 3354.81 CON CAÑO PENDARE SUR: DESDE EL PUNTO NUMERO 35 O DETALLE C´  CON COORDENADAS N 909291.20 Y E 914634.58 AL PUNTO NUMERO 1 O DETALLE D CON COORDENADAS N 909282.97 Y E 912560.66 EN DISTANCIA DE 2073.94 METROS CON PREDIO LA PRADERA. OESTE: DESDE EL PUNTO NUMERO 1 O DETALLE D CON COORDENADAS N 909282.97 Y E 912560.66 AL PUNTO NUMERO 11 O DETALLE B´ CON COORDENADAS N 910249.49 Y E 912393.60 EN UNA DISTANCIA DE 1044.12 METROS CON PREDIO BONANZA.     </t>
  </si>
  <si>
    <t>234-21333</t>
  </si>
  <si>
    <t xml:space="preserve">LOTE DOS CON AREA DE (450HAS2.210.76 M2) CUYOS LINDEROS Y DEMAS ESPECIFICACIONES OBRAN EN ESCRITURA 1252, 2013/11/30, NOTARIA UNICA JAMUNDI. ARTICULO 8 PARÁGRAFO 1º. DE LA LEY 1579 DE 2012. SE TOMA COMO PUNTO BASE EL PUNTO NUMERO 11 O DETALLE B´ CON COORDENADAS N 910249.49 Y E 912393.60: ESTE: DESDE EL PUNTO 11 O DETALLE B´ CON COORDENADAS N 910249.49 Y E 912393.60 AL PUNTO NUMERO 1 O DETALLE D CON COORDENADAS N 909282.97 Y E 912560.66 EN UNA DISTANCIAS DE 1044,12 METROS CON PREDIO EL TRIUNFO, DESDE EL PUNTO NUMERO 1 O DETALLE D CON COORDENADAS N 909282.97 Y E 912560.66 AL PUNTO NUMERO 54 DETALLE D´ CON COORDENADAS N 907957.70 Y E 912708.24 EN UNA DISTANCIA DE 1.514,34 METROS CON PREDIO LA PRADERA SUR: DESDE EL PUNTO NUMERO 54 O DETALLE D´ CON COORDENADAS N 907957.70 Y E 912708.24 EL PUNTO NUMERO 61 O DETALLE A´ CON COORDENADAS N 908010.20 Y E 910399.52 EN UNA DISTANCIA DE 2.309.32 METROS CON PREDIO LA PRADERA. OESTE: DESDE EL PUNTO NUMERO 61 O DETALLE A´ CON COORDENADAS N 908010.20 Y E 910399.52 AL PUNTO NUMERO 11 O DETALLE B´  CON COORDENADAS 910249.49 Y E 912393.60 EN UNA DISTANCIA DE 4811.39 CON CAÑO PIRIPI¿    </t>
  </si>
  <si>
    <t>234-21334</t>
  </si>
  <si>
    <t xml:space="preserve">LOTE TRES CON AREA DE (878HAS9.988.24 M2) CUYOS LINDEROS Y DEMAS ESPECIFICACIONES OBRAN EN ESCRITURA 1252, 2013/11/30, NOTARIA UNICA JAMUNDI. ARTICULO 8 PARÁGRAFO 1º. DE LA LEY 1579 DE 2012. SE TOMA COMO PUNTO BASE EL PUNTO NUMERO 35 O DETALLE C´ CON COORDENADAS N 909291.20 Y E 914634.58: ESTE: DESDE EL PUNTO NUMERO 35 O DETALLE C´  CON COORDENADAS N 909291.20 Y E 914634.58 AL PUNTO NUMERO 88 O DETALLE C COORDENADAS N 906442.21 Y E 915864.92 DE 3.149.19 METROS¿SUR: DEL PUNTO NUMERO 88 O DETALLE C CON COORDENADAS N 906442.21 Y E 915864.92 AL PUNTO NUMERO 94 O DETALLE 110 CON COORDENADAS N 906819.14 Y E 912745.85 UNA DISTANCIA DE 3.184,08 METROS CON PREDIO CUERNA VACA; DEL PUNTO  94 O DETALLE 110 CON COORDENADAS N 906819.14 Y E 912745.85 AL PUNTO NUMERO 100 O DETALLE A CON COORDENADAS N 907213.79 Y E 909480.07 UNA DISTANCIA DE 3.184.28 METROS CON PREDIO EL ENCANTO¿OESTE: DEL PUNTO  NUMERO 100 O DETALLE A CON COORDENADAS N 907213.79 Y E 909480.07 AL PUNTO NUMERO 61 O DETALLE A´ CON COORDENADAS N 908010.20 Y E 910399.52 EN UNA DISTANCIA DE 2.011,35 METROS CON CAÑO PIRIPI AL MEDIO;¿NORTE: DESDE EL PUNTO NUMERO 61 O DETALLE A´ CON COORDENADAS N 908010.20 Y E 910399.52 AL PUNTO NUMERO 54 O DETALLE D´  CON COORDENADAS N 907957.70 Y E 912708.24 CON UNA DISTANCIA DE 2309.32 METROS CON PREDIO BONANZA, DESDE EL PUNTO NUMERO 54 O DETALLE D´ CON COORDENADAS N 907957.70 Y E 912708.24 AL PUNTO NUMERO 1 O DETALLE D CON COORDENADAS N 909282.97 Y E 912560.66 EN UNA DISTANCIA DE 1.514,34 METROS CON PREDIO BONANZA, DEL PUNTO 1 O DETALLE D CON COORDENADAS N 909282.97 Y E 912560.66 AL PUNTO 35 O DETALLE C´ CON COORDENADAS N 909291.20 Y E 914634.58 EN UNA DISTANCIA DE 2.073,94 METROS CON PREDIO EL TRIUNFO Y ENCIERRA_x000D_
</t>
  </si>
  <si>
    <t>234-21436</t>
  </si>
  <si>
    <t>ARTICULO 8 PARÁGRAFO 1º. DE LA LEY 1579 DE 2012. PREDIO URBANO CON CABIDA DE TRESCIENTOS SESENTA Y DOS METROS CUADRADOS (362 M2).    Y DETRO DE LOS SIGUIENTES LINDEROS; PUNTO DE PARTIDA, EL DETALLE 208 LOCALIZADO AL NORTE DEL PREDIO.  NORESTE: DEL DETALLE 208, DIRECCION SURESTE, AL DETALLE 212 EN 17,50 METROS CON VIA PUBLICA CERCA AL MEDIO, SURESTE: DEL DETALLE 212 DIRECCION SUROESTE AL DETALLE 172 EN 25.80 METROS CON VIA PUBLICA CERCA AL MEDIO, SUROESTE: DEL DETALLE 172 DIRECCION NOROESTE AL DETALLE 171, EN 10.80 METROS CON ANIBAL ROJAS, CERCA AL MEDIO, NOROESTE: DEL DETALLE 171 DIRECCION NORTE AL DETALLE 208 PUNTO DE PARTIDA EN 25.40 METROS CON JESUS ANTONIO SANCHEZ PEREZ CERCA AL MEDIO Y ENCIERRA.</t>
  </si>
  <si>
    <t>234-21437</t>
  </si>
  <si>
    <t>LOTE URBANO CON AREA DE 51.48 M2 CUYOS LINDEROS SON POR EL NORTE: EN 10.40 METROS CON VIA PUBLICA- CALLE 17, POR EL SUR: EN 10.40 METROS COLINDANDO CON ROSA MARIA DIAZ, POR EL ORIENTE: EN 4.50 METROS COLINDANDO CON VIA PUBLICA- CARRERA 3 Y POR EL OCCIDENTE: EN 5.40 METROS LINEALES COLINDANDO CON ROSA MARIA DIAZ Y ENCIERRA.  DEMAS ESPECIFICACIONES OBRAN EN ESCRITURA 0975 DEL 08/10/2013, NOTARIA UNICA PUERTO LOPEZ. (ARTICULO 8 PARÁGRAFO 1º. DE LA LEY 1579 DE 2012)</t>
  </si>
  <si>
    <t>234-21441</t>
  </si>
  <si>
    <t>ARTICULO 8 PARÁGRAFO 1º. DE LA LEY 1579 DE 2012.  PREDIO RURAL CON CABIDA DE: MIL SETECIENTAS VEINTIUNA HECTAREAS MIL CIENTO OCHENTA Y OCHO METROS CUADRADOS (1721.1188 M2).  DENTRO DE LOS SIGUIENTES LINDEROS TECNICOS, PUNTO DE PARTIDA; EL PUNTO 368 DE COORDENADAS PLANAS N: 872309,46 M Y E: 886174,50 M SITUADO AL NOROESTE DEL PREDIO DONDE CONCURREN LAS COLINDANCIAS DE SANDRA ENCISO, REINEL PALACIOS Y EL TERRENO A DESLINDAR; NORTE: DEL PUNTO 368 EN DIRECCION NORESTE, AL PUNTO 168 DE COORDENADAS PLANAS N: 875628,99 M Y E: 889929.50 M, CON SANDRA ENCISO EN DISTANCIA DE 6712,10 METROS EN PARTE CON CAÑO Y SU ZONA FORESTAL PROTECTORA AL MEDIO, DEL PUNTO 405 AL PUNTO 168, EN DISTANCIA DE 4995,65 METROS; ESTE: DEL PUNTO 168 EN DIRECCION SURESTE AL PUNTO 199, DE COORDENADAS PLANAS N: 872561,13 M Y E: 893223,78 M CON REINEL PALACIOS, EN DISTANCIA DE 5912,61 METROS EN PARTE CON CAÑO Y SU ZONA FORESTAL PROTECTORA AL MEDIO DEL PUNTO 168, AL PUNTO 196 EN DISTANCIA DE 4812,95 METROS Y DEL PUNTO 198, AL PUNTO 199 EN DISTANCIA DE 319,93 METROS SUR: DEL PUNTO 199 EN DIRECCION SUROESTE AL PUNTO 262 DE COORDENADAS PLANAS N: 869813,00 M Y E: 886755.00M CON PREDIO EL CARMEN, EN DISTANCIA TOTAL DE 8492.43 METROS EN PARTE CON CAÑO ITEVIARE Y SU ZONA FORESTAL PROTECTORA AL MEDIO, DEL PUNTO 199 AL PUNTO 212 EN DISTANCIA DE 2578,25 METROS Y DEL PUNTO 214 AL PUNTO 262 EN DISTANCIA DE 5372,68 METROS, OESTE: DEL PUNTO 262 EN DIRECCION NOROESTE Y AL PUNTO 368 DE COORDENADAS CONOCIDAS, PUNTO DE PARTIDA CON LUZ MERY ENCISO QUEVEDO, EN DISTANCIA DE 3188,32 METROS CON CAÑO Y SU ZONA FORESTAL PROTECTORA AL MEDIO Y ENCIERRA.</t>
  </si>
  <si>
    <t>234-21442</t>
  </si>
  <si>
    <t xml:space="preserve">ARTICULO 8 PARÁGRAFO 1º. DE LA LEY 1579 DE 2012. PREDIO RURAL CON CABIDA DE: MIL CUATROCIENTAS NOVENTA Y SEIS HECTAREAS SEIS MIL CINCUENTA Y SEIS METROS CUADRADOS (1496 HAS.-6056 M2).  DENTRO DE LOS SIGUIENTES LINDEROS TECNICOS, PUNTO DE PARTIDA; EL PUNTO 50 DE  COORDENADAS PLANAS N: 876486.21 M Y E: 882672,89 M, SITUADO AL NOROESTE DEL PREDIO DONDE CONCURREN LAS COLINDANCIAS DE ORLANDO ENCISO, MARCOS PERILLA Y EL TERRENO A DESLINDAR, NORTE: DEL PUNTO 50, EN DIRECCION NORESTE, AL PUNTO 77 DE COORDENADAS PLANAS N: 877934.93M, Y E: 883991,67, CON MARCOS PERILLA, EN DISTANCIA DE 2533,95 METROS CON RIO TILLAVA Y SU ZONA FORESTAL PROTECTORA AL MEDIO, Y DEL PUNTO 77 EN DIRECCION NORESTE, AL PUNTO 132 DE COORDENADAS PLANAS N: 877982,55 Y E: 887410,63 M, CON NORBERTO RODRIGUEZ, EN DISTANCIA DE 5383,70 METROS AL MEDIO EL RIO TILLAVA Y SU ZONA FORESTAL PROTECTORA, ESTE: DEL PUNTO 132 EN DIRECCION SUROESTE AL PUNTO 368 DE COORDENADAS PLANAS N: 872309.55 Y E: 886174.19 CON SANDRA ENCISO QUEVEDO, EN DISTANCIA DE 7704,22 METROS EN PARTES CON CAÑO Y SU ZONA FORESTAL PROTECTORA AL MEDIO DEL PUNTO 132, AL PUNTO 362 EN DISTANCIA DE 5793,30 METROS Y DEL PUNTO 364 AL PUNTO 368 CON CAÑO Y SU ZONA FORESTAL PROTECTORA AL MEDIO, EN DISTANCIA DE 680,20 METROS, SUR: DEL PUNTO 368 EN DIRECCION NOROESTE AL PUNTO 1A, DE COORDENADAS PLANAS N: 872809,88 Y E: 884110,46 CON LUZ MERY ENCISO QUEVEDO, EN DISTANCIA TOTAL DE 2270.14 METROS EN PARTE CON CAÑO Y SU ZONA FORESTAL PROTECTORA AL MEDIO, DEL PUNTO 368 AL PUNTO 370 EN DISTANCIA DE 425 METROS Y DEL PUNTO 1E AL PUNTO 1A, CON ZONA FORESTAL PROTECTORA DE NACIMIENTO EN DISTANCIA DE 270,73 METROS; OESTE: DEL PUNTO 1ª, EN DIRECCION NOROESTE AL PUNTO 50 DE COORDENADAS CONOCIDAS, PUNTO DE PARTIDA CON ORLANDO ENCISO, EN DISTANCIA DE 5072,56 METROS EN PARTE CON CAÑO Y SU ZONA FORESTAL PROTECTORA AL MEDIO, DEL PUNTO 3 AL PUNTO 50 EN DISTANCIA TOTAL DE 4459,65 METROS Y ENCIERRA.    </t>
  </si>
  <si>
    <t>234-21446</t>
  </si>
  <si>
    <t>LOTE UNO CON AREA DE CUARENTA Y CINCO PUNTO NOVENTA Y OCHO METROS CUADRADOS (45.98 M2),  CUYOS LINDEROS SON; NORTE: EN LONGITUD DE 6,28 METROS LINEALES COLINDA CON JHON SILVA, HOY JOSE FLORENTINO N, POR EL SUR: EN LONGITUD DE 6,28 METROS LINEALES COLINDA CON N, ROJAS, HOY FABIOLA RIOS, POR EL ORIENTE: EN LONGITUD DE 7,10 METROS LINEALES CON JHON SILVA HOY CON ELISEO ORTIZ; POR EL OCCIDENTE: EN LONGITUD DE 5.88 METOS CON LIGIA Y BELCY CORREA MANCHAY Y 1,67 METROS LINEALES COLINDA CON LOTE DE REMANENTE Y ENCIERRA LA COLINDANCIA.  DEMAS ESPECIFICACIONES OBRAN EN ESCRITURA 867 DEL 12/09/2013, NOTARIA UNICA PUERTO LOPEZ.  ARTICULO 8 PARÁGRAFO 1º. DE LA LEY 1579 DE 2012.    ............................................................................................................................................................................................................................................................................................................</t>
  </si>
  <si>
    <t>234-21448</t>
  </si>
  <si>
    <t>ARTICULO 8 PARÁGRAFO 1º. DE LA LEY 1579 DE 2012. CABIDA DE CIENTO CINCUENTA Y CUATRO METROS CUADRADOS (154 M2); CUYOS LINDEROS SON, NORTE: EN EXTENSION DE 6,30 METROS LINEALES COLINDA CON JOSE FLORENTINO Y 2,72 METROS LINEALES COLINDA CON LIGIA Y BELCY CORREA MANCHAY, POR EL SUR: EN EXTENSION DE 9,00 METROS LINEALES CON LA CARRERA 4, POR EL ORIENTE: EN EXTENSION DE 12.00 METROS LINEALES CON FLOR MANCHAY Y  EN 7.10 METROS LINEALES CON PROPIEDAD DE LIGIA Y BELCY CORREA MANCHAY, POR EL OCCIDENTE: EN EXTENSION DE 19.55 METROS LINEALES CON PROPIEDAD DE ELISEO ORTIZ Y ENCIERRA LA COLINDANCIA.  DEMÁS ESPECIFICACIONES OBRAN EN ESCRITURA 867 DEL 12/9/2013, NOTARIA UNICA DE PUERTO LOPEZ.</t>
  </si>
  <si>
    <t>234-21454</t>
  </si>
  <si>
    <t>ARTICULO 8 PARÁGRAFO 1º. DE LA LEY 1579 DE 2012; PREDIO RURAL CON CABIDA (40 HAS. 4103 M2), CUYOS LINDEROS SON; PUNTO DE PARTIDA, EL PUNTO UNO UBICADO EN EL NORTE DEL PREDIO; NORTE: DEL PUNTO UNO AL PUNTO DOS DIRECCION ORIENTE, EN LINEA RECTA EN EXTENSION DE 398,40 METROS LINDA CON EL PREDIO VILLA OSMAR DE PROPIEDAD DE RAFAEL QUEJADA DEL PUNTO DOS AL PUNTO TRES EN LA MISMA DIRECCION EN EXTENSION DE 16,77 METROS, LINDA CON PREDIO LA ROCHELA DE PROPIEDAD DE JESUS OSPINA, POR EL ORIENTE: DEL PUNTO TRES AL PUNTO SESENTA Y UNO DIRECCION SUR EN LINEA RECTA, EN EXTENSION DE 672,50 METROS LINDA CON ZONA DE CESION VIA; POR EL SUR: DEL PUNTO SESENAT Y UNO AL PUNTO CINCUENTA Y DOS, DIRECCION OCCIDENTE EN LINEA RECTA EN EXTENSION DE 861,17 METROS, LINDA CON EL LOTE UNO DENOMINADO DAVID ALEJANDRO DE ESTA DIVISION MATERIAL Y POR EL OCCIDENTE: DEL PUNTO CINCUENTA Y DOS AL PUNTO UNO, PUNTO DE PARTIDA DIRECCION NOR-ORIENTE EN LINEA QUEBRADA, EN EXTENSION DE 804,54 METROS, LINDA CON PREDIO LOS ARRAYANES DE PROPIEDAD DE JUAN E, SANCHEZ ESTABAN Y ENCIERRA.  DEMAS ESPECIFICACIONES OBRAN EN ESCRITURA 5381 DEL 24/10/2013, NOTARIA PRIMERA VILLAVICENCIO.</t>
  </si>
  <si>
    <t>234-21455</t>
  </si>
  <si>
    <t>ARTICULO 8 PARÁGRAFO 1º. DE LA LEY 1579 DE 2012, LOTE RURAL CON CABIDA DE (40 HAS. 4103 M2), LINDEROS ASI; PUNTO DE PARTIDA, EL PUNTO CUATRO UBICADO EN EL NORTE DEL PREDIO.    NORTE: DEL PUNTO CUATRO AL PUNTO NUEVE DIRECCION ORIENTE, EN LINEA QUEBRADA EN EXTENSION DE 870,09 METROS, LINDA CON PREDIO LA ROCHELA DE PROPIEDAD DE JESUS OSPINA; POR EL ORIENTE: DEL PUNTO NUEVE AL PUNTO DOCE DIRECCION SUR, EN LINEA QUEBRADA EN EXTENSION DE 247,59 METROS LINDA CON PREDIO EL NUEVO SOL DE PROPIEDAD DE MARISOL BOLAÑOS; DEL PUNTO DOCE AL PUNTO CATORCE EN LA MISMA DIRECCION EN LINEA QUEBRADA, EN EXTENSION DE 183,56 METROS, LINDA CON PREDIO VILLA ESTHER DE PROPIEDAD DE OSCAR OSPINA; POR EL SUR: DEL PUNTO CATORCE AL PUNTO CINCUENTA Y OCHO, DIRECCION OCCIDENTE EN LINEA RECTA, EN EXTENSION DE 944,08 METROS, LINDA CON EL LOTE TRES DENOMINADO LOS TOCAYOS, DE ESTA DIVISION MATERIAL, POR EL OCCIDENTE: DEL PUNTO CINCUENTA Y OCHO AL PUNTO CUATRO, PUNTO DE PARTIDA DIRECION NORTE, EN LINEA RECTA EN EXTENSION DE 418,81 METROS LINDA CON ZONA DE CESION VIA Y ENCIERRA.</t>
  </si>
  <si>
    <t>234-21456</t>
  </si>
  <si>
    <t>ARTICULO 8 PARÁGRAFO 1º. DE LA LEY 1579 DE 2012,PREDIO RURAL CON CABIDA DE (51 HAS. 4771 M2) CUYOS LINDEROS SON, PUNTO DE PARTIDA, EL PUNTO CINCUENTA Y OCHO UBICADO AL NORTE DEL PREDIO.  NORTE: DEL PUNTO CINCUENTA Y OCHO AL PUNTO CATORCE DIREECCION ORIENTE, EN LINEA RECTA EN EXTENSION DE 944,08 METROS, LINDA CON EL LOTE DOS DENOMINADO LA MALU DE ESTA DIVISION MATERIAL, POR EL ORIENTE: DEL PUNTO CATORCE AL PUNTO DIECISEIS DIRECCION SUR, EN LINEA QUEBRADA EN EXTENSION DE 260,72 METROS LINDA CON PREDIO MONTESION DE PROPIEDAD DE CESAR E. GOMEZ; DEL PUNTO DIECISEIS AL PUNTO VEINTITRES EN LA MISMA DIRECCION, EN LINEA QUEBRADA EN EXTENSION DE 821,96 METROS LINDA CON PREDIO LUNA CARITO DE PROPIEDAD DE CAROLINA PULIDO, POR EL SUR: DEL PUNTO VEINTITRES AL PUNTO VEINTICUATRO DIRECCION SUR-ORIENTE, EN LINEA QUEBRADA EN EXTENSION DE 140,27 METROS, LINDA CON PREDIO LA IBOTO, CAÑO MAYCIANA; DEL PUNTO SESENTA Y CUATRO AL PUNTO SESENTA Y TRES, DIRECCION OCCIDENTE, EN LINEA RECTA, EN EXTENSION DE 979,84 METROS LINDA CON EL LOTE CINCO DENOMINADO LA JULIETH DE ESTA DIVISION MATERIAL Y POR EL OCCIDENTE: DEL PUNTO VEINTICUATRO AL PUNTO SESENTA Y CUATRO DIRECCION NOR-OCCIDENTE EN LINEA RECTA, EN EXTENSION DE 608,28 METROS LINDA CON EL LOTE CINCO DENOMINADO LA JULIETH DE ESTA DIVISION MATERIAL, DEL PUNTO SESENTA Y TRES AL PUNTO CINCUENTA Y OCHO PUNTO DE PARTIDA, DIRECCION NORTE EN LINEA RECTA EN EXTENSION DE 438,80 METROS, LINDA CON ZONA DE CESION VIA Y ENCIERRA.  DEMAS ESPECIFICACIONES OBRAN EN ESCRITURA 5381 DEL 24/10/2013, NOTARIA PRIMERA VILLAVICENCIO.</t>
  </si>
  <si>
    <t>234-21457</t>
  </si>
  <si>
    <t xml:space="preserve">LOTE CUATRO CON AREA DE 40 HAS. 4103 M2 CUYOS LINDEROS Y DEMAS ESPECIFICACIONES OBRAN EN ESCRITURA 5381, 2013/10/24, NOTARIA PRIMERA VILLAVICENCIO. ARTICULO 8 PARÁGRAFO 1º. DE LA LEY 1579 DE 2012. LINDEROS POR EL NORTE DEL PUNTO 52 AL PUNTO 61 DIRECCION ORIENTE, EN LINEA RECTA, EN EXTENSION DE OCHOCIENTOS SESENTA Y UNO PUNTO DIECISIETE METRSO (861.17MTS), LINDA CON EL LOTE UNO DENOMINADO BELLO HORIZONTE SDE ESTA DIVISION MATERIAL POR EL ORIENTE DEL  PUNTO 61 AL PUNTO 65, DIRECCION SUR EN LINEA RECTA EN EXTENSION DE DOCIENTOS NOVETNA Y SEIS PUNTO DOCE METROS (296.12MTS) LINDA CON ZONA DE CESION VIA POR EL SUR DEL PUNTO SESENTA Y CINCO AL PUNTO CUARENTA Y CUATRO  DIRECCION SUR OCCIDENTE EN LINEA QUEBRADA, EN EXTENSION DE MIL CUARENTA Y DOS PUNTO CERO NUEVE METROS (1.042.09MTS) LINDA CON EL LOTE SEIS DENOMINADO "ALEXANDER" DE ESTA DIVISION MATERIAL  POR EL OCCIDENTE DEL PUNTO (44 AL PUNTO (48)DIRECCION  NOR OCCIDENTE,  EN LINEA RECTA EN EXTENSION DE DOCIENTOS TREINTA Y CINCO  PUNTO TREINTA Y  UNO (235.31 MTS ) LINDA CON EL PREDIO DE  FRANSICO DAZA, CAÑO MAYCINA AL MEDIO; DEL PUNTO CUARENTA Y OCHO (48) AL PUNTO CINCUENTA Y DOS (52) PUNTO DE PARTIDA  DIRECCION NOR ORIENTE, EN LINEA QUEBRADA EN EXTENSION DE (625.91 METROS) LINDA CON EL PREDIO LOS ARAYANES DE PROPIEDAD DE  JUAN E. SANCHEZ ESTEBAN Y ENCIERRA. </t>
  </si>
  <si>
    <t>234-21458</t>
  </si>
  <si>
    <t>LOTE CINCO CON AREA DE 51 HAS. 4771 M2 CUYOS LINDEROS Y DEMAS ESPECIFICACIONES OBRAN EN ESCRITURA 5381, 2013/10/24, NOTARIA PRIMERA VILLAVICENCIO. ARTICULO 8 PARÁGRAFO 1º. DE LA LEY 1579 DE 2012.LINDEROS POR EL NORTE DEL PUNTO 63   AL PUNTO 64 DIRECCION ORIENTE, EN LINEA RECTA, EN EXTENSION DE  (979.84MTS), LINDA CON EL LOTE TRES DENOMINADO "LOS TOCAYOS" DE ESTA DIVISION MATERIAL POR EL ORIENTE DEL  PUNTO 64 AL PUNTO 24, DIRECCION SUR ORIENTE  EN LINEA RECTA EN EXTENSION DE (608.28MTS) LINDA  CON EL LOTE TRES (3) LOS TOCAYOS  DE ESTA DIVISION  MATERIAL POR EL SUR DEL PUNTO (24) AL PUNTO VIENTINUEVE (29)  DIRECCION SUR OCCIDENTE EN LINEA QUEBRADA, EN EXTENSION DE  SEICIENTOS CINCUENTA Y SIETE PUNTO CUARENTA Y CUATRO  METROS (657.44 MTS) LINDA CON EL PREDIO LA IBOTO, CAÑO MAYCIANA EL MEDIO; DEL PUNTO (69 AL PUNTO (68) DIRECCION OCCIDENTE EN LINEA RECTA, EM EXTENSION DE CUATROCIENTOS CUARENTA Y SIETE PUNTO CINCUENTA Y CINCO  METROS (447.55MTS) LINDA CON EL LOTE SIETE (7) DENOMINADO "MI TESORITO" DE ESTA DIVISION MATERIAL  POR EL OCCIDENTE DEL PUNTO (29 AL PUNTO 69)DIRECCION  NOR OCCIDENTE,  EN LINEA QUEBRADA,  EN EXTENSION DE QUINIENTOS CUARENTA Y CINCO  PUNTO NOVENTA  (545.90 MTS ) LINDA CON EL LOTE SIETE (7) DENOMINADO MI TESORITO  DE ESTA DIVISION MATERIAL ; DEL PUNTO 68 AL PUNTO 63  PUNTO DE PARTIDA DIRECCION NORTE EN LINEA RECTA, EN EXTENSION DE DOSCIENTOS CUARENTA Y NUEVE PUNTO NOVENTA Y SIETE METROS (249.97MTS) LINDA CON ZONA DE CESION  (VIA) Y ENCIERRA.</t>
  </si>
  <si>
    <t>234-21459</t>
  </si>
  <si>
    <t xml:space="preserve">LOTE SEIS CON AREA DE 40 HAS. 4103 M2 CUYOS LINDEROS Y DEMAS ESPECIFICACIONES OBRAN EN ESCRITURA 5381, 2013/10/24, NOTARIA PRIMERA VILLAVICENCIO. ARTICULO 8 PARÁGRAFO 1º. DE LA LEY 1579 DE 2012. LINDEROS POR EL NORTE DEL PUNTO 44  AL PUNTO 65 DIRECCION NOR ORIENTE, EN LINEA QUEBRADA, EN EXTENSION DE  (1.042.09MTS), LINDA CON EL LOTE CUATRO DENOMINADO "DAVID ALEJANDRO" DE ESTA DIVISION MATERIAL DEL PUNTO 67 AL PUNTO 68 EN LA MISMA DIRECCION EN LINEA RECTA, EN EXTENSION DE (8MTROS LINDA CON ZONA DE CESION VIA) POR EL ORIENTE DEL  PUNTO 65 AL PUNTO 67, DIRECCION SUR EN LINEA RECTA EN EXTENSION DE (137.35MTS) LINDA  CON ZONA DE CESION POR EL SUR DEL PUNTO (68) AL PUNTO (41)  DIRECCION SUR OCCIDENTE EN LINEA RECTA, EN EXTENSION DE   OCHOCIENTOS NOVENTA Y SIETE PUNTO VEINTINUEVE METROS (897.29 MTS) LINDA CON EL LOTE SIETE (7) DENOMINADO  "MI TESORITO" DE ESTA DIVISION MATERIAL  POR EL OCCIDENTE DEL PUNTO (41 AL PUNTO 44) PUNTO DE PARTIDA DIRECCION  NOR OCCIDENTE,  EN LINEA QUEBRADA,  EN EXTENSION DE  SEISCIENTOS SIETE PUNTO TREINTA Y SIETE METROS (607.37 MTS) LINDA CON EL PREDIO  DE FRANSICO DAZA CAÑO MAYCIANA AL MEDIO Y ENCIERRA. </t>
  </si>
  <si>
    <t>234-21460</t>
  </si>
  <si>
    <t>LOTE SIETE CON AREA DE 60 HAS. 6155 M2 CUYOS LINDEROS Y DEMAS ESPECIFICACIONES OBRAN EN ESCRITURA 5381, 2013/10/24, NOTARIA PRIMERA VILLAVICENCIO. ARTICULO 8 PARÁGRAFO 1º. DE LA LEY 1579 DE 2012.LINDEROS POR EL NORTE DEL PUNTO 67  AL PUNTO 68 DIRECCION  ORIENTE, EN LINEA RECTA, EN EXTENSION DE  (8MTS), LINDA CON ZONA DE CESION  (VIA) DEL PUNTO 68 AL PUNTO 69EN LA MISMA DIRECCION EN LINEA RECTA EN EXTENSION DE CUATROCIENTOS CUARENTA Y SIETE PUNTO CINCUENTA Y CINCO METROS (447.55MTS) LINDA CON EL LOTE 5 DENOMINADO LA JULIETH DE ESTA MISMA DIVISION POR EL ORIENTE DEL  PUNTO 69 AL PUNTO 29, DIRECCION SUR-ORIENTE  EN LINEA QUEBRADA EN EXTENSION DE (545.90.35MTS) LINDA  CON  EL LOTE CINCO (5) DENOMINADO LA JULIETH DE ESTA MISMA DIVISION MATERIAL POR EL  SUR DEL PUNTO 29 AL PUNTO 39 DIRECCION SUR OCCIDENTE EN LINEA QUEBRADA, EN EXTENSION DE   MIL TRESCIENTOS VEINTITRES PUNTO  VEINTE METROS (1.323.20MTS) LINDA CON PREDIO LA IBOTO, CAÑO MAYCIANA AL MEDIO   POR EL OCCIDENTE DEL PUNTO (39 DIRECCION NOR OCCIDENTE  ENLINEA QUEBRADA, EN EXTENSION CIENTO OCHENTA Y SEIS PUNTO VEINTE METROS (186.20MTS) LINDA CON PREDIO DE FRANSICO DAZA; CAÑO MAYCIANA AL MEDIO DEL PUNTO CUARENTA Y UNO AÑ PUNTO SESENTA Y SIETE PUNTO DE PARTIDA DIRECCION NOR ORIENTE EN LINEA RECTA EN EXTENSION DE OCHOCIENTOS NOVENTA Y SIETE PUNTO VEINTINUEVE (897.29MTS)LINDA CON EL LOTE SEIS DENOMINADO "ALEXANDER"DE ESTA MISMA DIVISION MATERIAL Y ENCIERRA</t>
  </si>
  <si>
    <t>234-21461</t>
  </si>
  <si>
    <t xml:space="preserve">LOTE OCHO CON AREA DE 8855 M2 CUYOS LINDEROS Y DEMAS ESPECIFICACIONES OBRAN EN ESCRITURA 5381, 2013/10/24, NOTARIA PRIMERA VILLAVICENCIO. ARTICULO 8 PARÁGRAFO 1º. DE LA LEY 1579 DE 2012. LINDEROS POR EL NORTE DEL PUNTO 3  AL PUNTO 4 DIRECCION  ORIENTE, EN LINEA RECTA, EN EXTENSION DE  (8MTS), LINDA CON ANCHO DE VIA  POR EL ORIENTE DEL  PUNTO 4 AL PUNTO 58, DIRECCION SUR-  EN LINEA RECTA EN EXTENSION DE (418.81MTS) LINDA  CON  EL LOTE DOS (2) DENOMINADO LA MALU DE ESTA MISMA DIVISION MATERIAL DEL PUNTO 58 AL PUNTO 63 DIRECCION SUR EN LINEA RECTA ; EN EXTENSION  DE CUATROCIENTOS TREINTA Y OCHO  PUNTO OCHENTA (438.80MTS) LINDA CON EL LOTE TRES DENOMIANADO LOS TOCAYOS DE ESTA MISMA DIVISIN MATERIAL; DEL PUNTO 63 AL PUNTO 68 DIRECCION SUR EN LINEA RECTA, EN EXTENSION DE DOCIENTOS CUARENTA Y NUEVE PUNTO NOVENTA Y SIETE (249.97MTS) LINDA CON EL LOTE CINCO DENOMINADO  LA JULILETH DE ESTA MISMA DIVISION MATERIAL  POR EL  SUR DEL PUNTO 68 AL PUNTO 67 DIRECCION  OCCIDENTE EN LINEA RECTA, EN EXTENSION DE OCHO METROS (8MTS) LINDA CON EL LOTE SIETE DENOMINADO MI TERORITO DE ESTA DIVISION MATERIAL  POR EL OCCIDENTE DEL PUNTO (67 AL PUNTO 65  DIRECCION NORTE   EN LINEA RECTA, EN EXTENSION CIENTO TREINTA Y SIETE PUNTO TREINTA Y CINCO METROS  (137.35MTS) LINDA CON EL LOTE SEIS DENOMINADO LA ALEXANDRA  DEL PUNTO 65 AL PUNTO 61 DIRECCION NORTE EN LINEA RECTA, EN EXTENSION DE DOSCIENTOS NOVENTA Y SEIS PUNTO DOCE (296.12MTS) LINDA CON LOTE 4 DENOMINADO DAVID ALEJANDRO DEL PUNTO 61 AL PUNTO 3 PUNTO DE PARTIDA DIRECCION NIORTE EN LINEA RECTA EN EXTENSION DE SEISCIENTOS SETENTA Y  DOS PUNTO CINCUENTA (672.50MTS)LINDA CON EL LOTE UNO DENOMINADO BELLO HORIZONTE DE ESTA MISMA DIVISION MATERIAL Y ENCIERRA. </t>
  </si>
  <si>
    <t>234-21462</t>
  </si>
  <si>
    <t>ARTICULO 8 PARÁGRAFO 1º. DE LA LEY 1579 DE 2012. ARTICULO 8 PARÁGRAFO 1º. DE LA LEY 1579 DE 2012. PREDIO URBANO CON CABIDA DE: TRESCIENTOS DOS METROS CUADRADOS (302 M2).        UBICADO DENTRO DE LOS SIGUIENTES LINDEROS TECNICOS SEGUN PLANO 50-568-00387. PUNTO DE PARTIDA; EL PUNTO 2 SITUADO AL NORESTE DEL PREDIO DONDE CONCURREN LAS COLINDANCIAS DE VIA PUBLICA, PEDRO TULIO BERMUDEZ Y TERRENO A DESLINDAR.  NORTE: DEL PUNTO 2, EN DIRECCION GENRAL SURESTE AL PUNTO 3 CON EL PREDIO DE PEDRO TULIO BERMUDEZ EN UNA DISTANCIA DE 12.10 METROS; LINEA LINDERO AL MEDIO, ESTE: DEL PUNTO 3 EN DIRECCION GENERAL SURORESTE AL PUNTO 4 CON PREDIO DE MARIA DEL ROSARIO ALDANA EN UNA DISTANCIA DE 13.60 METROS LINEA LINDERO AL MEDIO, DEL PUNTO 4 RN DIRECCION GENRAL SUROESTE AL PUNTO 5 CON PREDIO DE MERY ESPINOSA EN UNA DISTANCIA DE 11.50 METROS, LINEA LINDERO AL MEDIO, SUR: DEL PUNTO 5 EN DIRECCION GENERAL NOROESTE AL PUNTO 1 CON ZONA DE CALLE PUBLICA EN DISTANCIA DE 12.20 METROS CON LINEA LINDERO AL MEDIO, OESTE: DEL PUNTO 1 EN DIRECCION GENERAL NORESTE AL PUNTO 2 CON ZONA DE CALLE PUBLICA EN DISTANCIA DE 24.70 METROS CON LINEA LINDERO AL MEDIO, PUNTO DE PARTIDA Y ENCIERRA.  DEMAS ESPECIFICACIONES TECNICAS SE ENCUENTRAN CONTENIDAS EN EL PLANO   # 50-568-00387.</t>
  </si>
  <si>
    <t>234-21463</t>
  </si>
  <si>
    <t>ARTICULO 8 PARÁGRAFO 1º. DE LA LEY 1579 DE 2012. PREDIO RURAL CON CABIDA DE: CIENTO VEINTIDOS HECTAREAS SIETE MIL CIENTO VEINTICUATRO METROS CUADRADOS (122 HAS.-7124 M2).    LINDEROS TECNICOS ASI; PUNTO DE PARTIDA, SE TOMO COMO TAL EL PUNTO NUMERO 77 DE COORDENADAS PLANAS X=1206285,629 ME Y Y=899390,250 MN, UBICADO EN EL SITIO DONDE CONCURREN LAS COLINDANCIAS DE PABLO BOGER,GLORIA HELENA HIGUERA Y EL GLOBO A DESLINDAR.  COLINDA ASI: NORTE: DEL PUNTO NUMERO 77 SE CONTINUA EN SENTIDO GENERAL NORESTE, COLINDANDO CON PABLO BOGER, CAÑO Y ZONA FORESTAL PROTECTORA AL MEDIO, HASTA ENCONTRAR EL PUNTO NUMERO 123 DE COORDENADAS PLANAS X=1207069,175 ME, Y= 901212.9321 MN, EN UNA DISTANCIA DE 2299,36 METROS, ESTE: DEL PUNTO NUMERO 123 SE CONTINUA EN SENTIDO GENERAL SURESTE, COLINDANDO CON GLORIA HELENA HIGUERA, HASTA ENCONTRAR EL PUNTO NUMERO 24 DE COORDENADAS PLANAS X=1207634,66 ME, Y= 899837.571 MN, EN UNA DISTANCIA DE 1537,56 METROS, SUR: DEL PUNTO NUMERO 24 SE CONTINUA EN SENTIDO GENRAL SUROESTE, COLINDANDO CON PABLO BOGER, CAÑO Y ZONA FORESTAL PROTECTORA AL MEDIO, HASTA ENCONTRAR EL PUNTO NUMERO 63 DE COORDENADAS PLANAS X=1206262,800 ME, Y=899326,015 MN,EN UNA DISTANCIA DE 1698,06 METROS, OESTE: DEL PUNTO NUMERO 63 SE CONTINUA EN SENTIDO GENERAL NORESTE, COLINDANDO CON PABLO BOGER, CAÑO Y ZONA FORESTAL PROTECTORA AL MEDIO, EN UNA DISTANCIA DE 693,05 METROS, HASTA ENCONTRAR EL PUNTO NUMERO 77 DE COORDENADAS CONOCIDAS Y ENCIERRA.  DEMAS ESPECIFICACIONES TECNICAS SE ENCUENTRAN DEFINIDAS EN EL PLANO # 50-568-01763.</t>
  </si>
  <si>
    <t>234-21464</t>
  </si>
  <si>
    <t>ARTICULO 8 PARÁGRAFO 1º. DE LA LEY 1579 DE 2012. PREDIO RURAL CON CABIDA DE: SEISCIENTAS SESENTA Y NUEVE HECTAREAS NUEVE MIL DOSCIENTOS SEIS METROS CUADRADOS (669 HAS.-9206 M2).   LINDEROS TECNICOS; SE TOMO COMO PUNTO DE PARTIDA EL PUNTO NUMERO 1 DE COORDENADAS PLANAS X=1208931.218 ME, Y= 896223.138 MN, UBICADO EN EL SITIO DONDE CONCURREN LAS COLINDANCIAS DE PABLO BOGER, MIGUEL MARTINEZ Y EL GLOBO A DESLINDAR, COLINDA ASI: NORTE: DEL PUNTO NUMERO 1 SE CONTINUA EN SENTIDO GENERAL SURESTE, COLINDANDO CON MIGUEL MARTINEZ, CAÑO Y ZONA FORESTAL PROTECTORA AL MEDIO, HASTA ENCONTRAR EL PUNTO NUMERO 20 DE COORDENADAS PLANAS X=1212070.670 ME, Y= 894912.030 MN, EN UNA DISTANCIA DE 3595.07 METROS, ESTE: DEL PUNTO NUMERO 20 SE CONTINUA EN SENTIDO GENERAL SUR, COLINDANDO CON JULIO CESAR CUESTA, HASTA ENCONTRAR EL PUNTO NUMERO 30 DE COORDENADAS PLANAS X= 1212091.818 ME, Y= 892908.603 MN, EN UNA DISTANCIA DE 2003.53 METROS, SUR: DEL PUNTO NUMERO 30 SE CONTINUA EN SENTIDO GENERAL NOROESTE, COLINDANDO CON JULIO CESAR CUESTA, CAÑO Y ZONA FORESTAL PROTECTORA AL MEDIO, HASTA ENCONTRAR EL PUNTO NUMERO 54 DE COORDENADAS PLANAS X= 1208218.588 ME, Y= 895058.681 MN, EN UNA DISTANCIA DE 4681,51 METROS, OESTE: DEL PUNTO NUMERO 54 SE CONTINUA EN SENTIDO GENERAL NORESTE, COLINDANDO CON PABLO BOGER, EN UNA DISTANCIA DE 1429,67 METROS HASTA ENCONTRAR EL PUNTO NUMERO 1 DE COORDENADAS CONOCIDAS Y ENCIERRA.            DEMAS ESPECIFICACIONES TECNICAS SE ENCUENTRAN CONTENIDAS EN EL PLANO # 50-568-1822.</t>
  </si>
  <si>
    <t>234-21470</t>
  </si>
  <si>
    <t>ARTICULO 8 PARÁGRAFO 1º. DE LA LEY 1579 DE 2012. ARTICULO 8 PARÁGRAFO 1º. DE LA LEY 1579 DE 2012. PREDIO URBANO CON CABIDA DE: 90.26 METROS CUADRADOS, LINDEROS ASI; NORTE: EN 7.15 METROS COLINDA CON LOTE 3, SUR: EN 7.86 METROS COLINDA CON LOTE 01, ORIENTE: EN 12.01 METROS COLINDA CON CALLE 20 Y OCCIDENTE: EN 12.06 METROS COLINDA CON CALLE 21A Y ENCIERRA.</t>
  </si>
  <si>
    <t>234-21471</t>
  </si>
  <si>
    <t xml:space="preserve">ARTICULO 8 PARÁGRAFO 1º. DE LA LEY 1579 DE 2012. ARTICULO 8 PARÁGRAFO 1º. DE LA LEY 1579 DE 2012. PREDIO URBANO CON CABIDA DE: 120.00 METROS CUADRADOS, LINDEROS ASI; NORTE: EN 8.00 METROS COLINDA CON VIA PUBLICA CARRERA 2A, SUR: EN 8.00 METROS COLINDA CON LOTE 10, ORIENTE: EN 15.00 METROS COLINDA CON LOTE 04 Y OCCIDENTE: EN 15.00 METROS COLINDA CON LOTE 02 Y ENCIERRA. </t>
  </si>
  <si>
    <t>234-21472</t>
  </si>
  <si>
    <t>ARTICULO 8 PARÁGRAFO 1º. DE LA LEY 1579 DE 2012. ARTICULO 8 PARÁGRAFO 1º. DE LA LEY 1579 DE 2012. PREDIO URBANO CON CABIDA DE: 84.00 METROS CUADRADOS, LINDEROS ASI; NORTE: EN 7.00 METROS COLINDA CON VIA PUBLICA, SUR: EN 7.00 METROS COLINDA CON LOTE 15, ORIENTE: EN 12.00 METROS COLINDA PILAR BELTRAN Y OCCIDENTE: EN 12.00 METROS COLINDA CON MILENA SILVA Y ENCIERRA.</t>
  </si>
  <si>
    <t>234-21473</t>
  </si>
  <si>
    <t>ARTICULO 8 PARÁGRAFO 1º. DE LA LEY 1579 DE 2012. ARTICULO 8 PARÁGRAFO 1º. DE LA LEY 1579 DE 2012. LOTE URBANO CON CABIDA DE: 84.00 METROS CUADRADOS, LINDEROS ASI; NORTE: EN 12.00 METROS COLINDA CON LOTE 05, SUR: EN 12.00 METROS COLINDA CON LOTE 07, ORIENTE: EN 7.00 METROS COLINDA CON CALLE 24 Y OCCIDENTE: EN 7.00 METROS COLINDA CON LOTE 03 Y ENCIERRA.</t>
  </si>
  <si>
    <t>234-21474</t>
  </si>
  <si>
    <t xml:space="preserve">ARTICULO 8 PARÁGRAFO 1º. DE LA LEY 1579 DE 2012. ARTICULO 8 PARÁGRAFO 1º. DE LA LEY 1579 DE 2012. PREIO URBANO CON CABIDA DE: 116.80 METROS CUADRADOS, LINDEROS ASI; NORTE: EN 7.30 METROS COLINDA CON LOTE 04, SUR: EN 7.30 METROS COLINDA CON VIA PUBLICA CARRERA 2D, ORIENTE: EN 16.00 METROS COLINDA CON LOTE 36 Y OCCIDENTE: EN 16.00 METROS COLINDA CON LOTE 38 Y ENCIERRA. CABIDA DE (74 M2) LINDEROS ASI POR EL NORTE EN 6.40 METROS COLINDA CON LOTE N° 1 POR EL SUR EN 6.20 METROS COLINDA CON LOTE 1  ORIENTE EN 11.80 METROS COLINDA CON LOTE 3 Y OCCIDENTE EN 11.70 METROS COLINDA CON VÍA PUBLICA.ÁREA DE (74M2) LINDEROS ASÍ POR EL NORTE EN EXTENSIÓN DE 6.40ML COLINDA CON LA VIA PUBLICA CARRERA 2D POR EL SUR EN EXTENSIÓN DE 6.20ML COLINDA CON EL LOTE  1  DE LA MISMA MANZANA  POR EL ORIENTE  EN EXTENSIÓN DE 11.80 ML COLINDA CON  EL LOTE 3 DE LA MISMA MANZANA POR EL OCCIDENTE  EN EXTENSIÓN DE  11.70 ML COLINDA CON  VÍA PUBLICA  CALLE 24 Y ENCIERRA EL PERÍMETRO.  </t>
  </si>
  <si>
    <t>234-21475</t>
  </si>
  <si>
    <t>ARTICULO 8 PARÁGRAFO 1º. DE LA LEY 1579 DE 2012. ARTICULO 8 PARÁGRAFO 1º. DE LA LEY 1579 DE 2012. PREDIO URBANO CON CABIDA DE: 108.00 METROS CUADRADOS, LINDEROS ASI; NORTE: EN 9.00 METROS COLINDA CON VIA PUBLICA-CARRERA 2E, SUR: EN 9.00 METROS COLINDA CON LOTE 17, ORIENTE: EN 12.00 METROS COLINDA CON VIA PUBLICA CALLE 21 Y OCCIDENTE: EN 12.00 METROS COLINDA CON LOTE 15 Y ENCIERRA.</t>
  </si>
  <si>
    <t>234-21476</t>
  </si>
  <si>
    <t>ARTICULO 8 PARÁGRAFO 1º. DE LA LEY 1579 DE 2012. ARTICULO 8 PARÁGRAFO 1º. DE LA LEY 1579 DE 2012. PREDIO URBANO CON CABIDA DE: 84.00 METROS CUADRADOS, LINDEROS ASI; NORTE: EN 7.00 METROS COLINDA CON LA CARRERA 1B, SUR: EN 7.00 METROS COLINDA CON LOTE 19, ORIENTE: EN 12.00 METROS COLINDA CON LOTE 07 Y OCCIDENTE: EN 12.00 METROS COLINDA CON LOTE 05 Y ENCIERRA.</t>
  </si>
  <si>
    <t>234-21477</t>
  </si>
  <si>
    <t>ARTICULO 8 PARÁGRAFO 1º. DE LA LEY 1579 DE 2012. ARTICULO 8 PARÁGRAFO 1º. DE LA LEY 1579 DE 2012. PREDIO URBANO CON CABIDA DE: 78.24 METROS CUADRADOS, LINDEROS ASI; NORTE: EN 6.20 METROS COLINDA CON LA CARRERA 1C, SUR: EN 6.85 METROS COLINDA CON LOTE 13, ORIENTE: EN 12.00 METROS COLINDA CON LA CALLE 25, OCCIDENTE: EN 12.00 METROS COLINDA CON LOTE 11 Y ENCIERRA.</t>
  </si>
  <si>
    <t>234-21478</t>
  </si>
  <si>
    <t xml:space="preserve">ARTICULO 8 PARÁGRAFO 1º. DE LA LEY 1579 DE 2012. ARTICULO 8 PARÁGRAFO 1º. DE LA LEY 1579 DE 2012. LOTE URBANO CON CABIDA DE: 84.00 METROS CUADRADOS, LINDEROS ASI; NORTE: EN 12.00 METROS COLINDA CON LOTE 19, SUR: EN 12.00 METROS COLINDA CON LOTE 21, ORIENTE: EN 7.00 METROS COLINDA CON VIA PUBLICA - CALLE 24 Y OCCIDENTE: EN 7.00 METROS COLINDA CON LOTE 03, Y ENCIERRA. </t>
  </si>
  <si>
    <t>234-21479</t>
  </si>
  <si>
    <t>ARTICULO 8 PARÁGRAFO 1º. DE LA LEY 1579 DE 2012. ARTICULO 8 PARÁGRAFO 1º. DE LA LEY 1579 DE 2012. PREDIO URBANO CON CABIDA DE: 84.00 METROS CUADRADOS, LINDEROS ASI; NORTE: EN 12.00 METROS COLINDA CON LOTE 06, SUR: EN 12.00 METROS COLINDA CON LOTE 08, ORIENTE: EN 7.00 METROS COLINDA CON CALLE 24 Y OCCIDENTE: EN 7.00 METROS COLINDA CON LOTE 02, Y ENCIERRA.</t>
  </si>
  <si>
    <t>234-21480</t>
  </si>
  <si>
    <t>ARTICULO 8 PARÁGRAFO 1º. DE LA LEY 1579 DE 2012. ARTICULO 8 PARÁGRAFO 1º. DE LA LEY 1579 DE 2012. PREDIO URBANO CON CABIDA DE: 83.28 METROS CUADRADOS, LINDEROS ASI; NORTE: EN 6.94 METROS COLINDA CON VIA PUBLICA-CARRERA 1B, SUR: EN 6,94  METROS COLINDA CON LOTE 14, ORIENTE: EN 12.00 METROS COLINDA CON LOTE 12 Y OCCIDENTE: EN 12.00 METROS COLINDA CON LOTE 10 Y ENCIERRA.</t>
  </si>
  <si>
    <t>234-21481</t>
  </si>
  <si>
    <t>ARTICULO 8 PARÁGRAFO 1º. DE LA LEY 1579 DE 2012. ARTICULO 8 PARÁGRAFO 1º. DE LA LEY 1579 DE 2012. PREDIO URBANO CON CABIDA DE: 84.00 METROS CUADRADOS, LINDEROS ASI; NORTE: EN 7.00 METROS COLINDA CON LOTE 06, SUR: EN 7.00 METROS COLINDA CON VIA PUBLICA-CARRERA 1B, ORIENTE: EN 12.00 METROS COLINDA CON LOTE 16 Y OCCIDENTE: EN 12.00 METROS COLINDA CON LOTE 18 Y ENCIERRA.</t>
  </si>
  <si>
    <t>234-21482</t>
  </si>
  <si>
    <t xml:space="preserve">ARTICULO 8 PARÁGRAFO 1º. DE LA LEY 1579 DE 2012. ARTICULO 8 PARÁGRAFO 1º. DE LA LEY 1579 DE 2012. PREDIO URBANO CON CABIDA DE: 109.50 METROS CUADRADOS, LINDEROS ASI; NORTE: EN 7.30 METROS COLINDA CON LOTE 03, SUR: EN 7.30 METROS COLINDA CON LA CARRERA 2B, ORIENTE: EN 15.00 METROS COLINDA CON LOTE 37 Y OCCIDENTE: EN 15.00 METROS COLINDA CON LOTE 39 Y ENCIERRA. CERTIFICADO PLANO PREDIAL CATASTRAL N° 50-568-106-0000-143-2022 ÁREA 117M2 LINDEROS  POR NORORIENTE DESDE EL PUNTO A AL B EN 7.30M LINDANDO CON PREDIO 010001590003000 POR EL SURORIENTE DESDE EL PUNTO B AL C EN 16M LINDANDO CON PREDIO  010001590037000 POR EL SUROCCIDENTE DESDE EL PUNTO C AL D EN 7.30M LINDANDO CON K2B POR EL NOROCCIDENTE  DESDE EL PUNTO D AL A EN 16M LINDANDO CON PREDIO  010001590039000 </t>
  </si>
  <si>
    <t>234-21483</t>
  </si>
  <si>
    <t>ARTICULO 8 PARÁGRAFO 1º. DE LA LEY 1579 DE 2012. ARTICULO 8 PARÁGRAFO 1º. DE LA LEY 1579 DE 2012. LOTE URBANO CON CABIDA DE: 94.80 METROS CUADRADOS, LINDEROS ASI; NORTE: EN 12.00 METROS COLINDA CON LOTE 09, SUR: EN 12.00 METROS COLINDA CON VIA PUBLICA-CARRERA 1A, ORIENTE: EN 7.90 METROS COLINDA CON VIA PUBLICA-CALLE 21 A Y OCCIDENTE: EN 7.90 METROS COLINDA CON LOTE 01 Y ENCIERRA.</t>
  </si>
  <si>
    <t>234-21484</t>
  </si>
  <si>
    <t>ARTICULO 8 PARÁGRAFO 1º. DE LA LEY 1579 DE 2012. ARTICULO 8 PARÁGRAFO 1º. DE LA LEY 1579 DE 2012. PREDIO URBANO CON CABIDA DE: 189.74 METROS CUADRADOS, LINDEROS ASI; NORTE: EN 17.90 METROS COLINDA CON VIA PUBLICA-CALLE 17A, SUR: EN 17.90 METROS COLINDA CON LOTE 17, ORIENTE: EN 10.60 METROS COLINDA CON LOTE 02, OCCIDENTE: EN 10.60 METROS COLINDA CON LOTE 01 Y ENCIERRA.</t>
  </si>
  <si>
    <t>234-21486</t>
  </si>
  <si>
    <t>ARTICULO 8 PARÁGRAFO 1º. DE LA LEY 1579 DE 2012. ARTICULO 8 PARÁGRAFO 1º. DE LA LEY 1579 DE 2012. PREDIO URBANO CON CABIDA DE OCHENTA Y CUATRO METROS CUADRADOS (84 M2), LINDEROS ASI;  NORTE: EN 7.00 METROS COLINDA CON LOTE 8, SUR: EN 7.00 METROS COLINDA CON VIA PUBLICA-CARRERA 1B, ORIENTE: EN 12.00 METROS COLINDA CON LOTE 14 Y OCCIDENTE: EN 12.00 METROS CON LOTE 16 Y ENCIERRA.</t>
  </si>
  <si>
    <t>234-21487</t>
  </si>
  <si>
    <t>ARTICULO 8 PARÁGRAFO 1º. DE LA LEY 1579 DE 2012. ARTICULO 8 PARÁGRAFO 1º. DE LA LEY 1579 DE 2012. PREDIO URBANO CON CABIDA DE NOVENTA Y UN METROS CUADRADOS (91.00 M2), LINDEROS ASI; NORTE: EN 13.00 METROS COLINDA CON LOTE 12, SUR: EN 13.00 METROS COLINDA CON LOTE 10, ORIENTE: EN 7.00 METROS COLINDA CON LOTE 08 Y OCCIDENTE: EN 7.00 METROS COLINDA CON VIA PUBLICA-CARRERA 3 Y ENCIERRA.</t>
  </si>
  <si>
    <t>234-21488</t>
  </si>
  <si>
    <t>ARTICULO 8 PARÁGRAFO 1º. DE LA LEY 1579 DE 2012. ARTICULO 8 PARÁGRAFO 1º. DE LA LEY 1579 DE 2012. PREDIO URBANO CON CABIDA DE: CIENTO CINCO METROS CUADRADOS (105 M2), LINDEROS ASI; NORTE: EN 7.00 METROS  COLINDA CON VIA PUBLICA-CARRERA 1, SUR: EN 7.00 METROS CON LOTE 14, ORIENTE: EN 15.00 METROS COLINDA CON LOTE 10 Y OCCIDENTE: EN 15.00 METROS COLINDA CON LOTE 08 Y ENCIERRA.</t>
  </si>
  <si>
    <t>234-21489</t>
  </si>
  <si>
    <t>ARTICULO 8 PARÁGRAFO 1º. DE LA LEY 1579 DE 2012. ARTICULO 8 PARÁGRAFO 1º. DE LA LEY 1579 DE 2012. PREDIO URBANO CON CABIDA DE: OCHENTA Y CUATRO METROS CUADRADOS (84.00 M2), LINDEROS ASI; NORTE: EN 12.00 METROS COLINDA CON LOTE 06, SUR: EN 12.00 METROS COLINDA CON LOTE 04, ORIENTE: EN 7.00 METROS COLINDA CON LOTE 16 Y OCCIDENTE: EN 7.00 METROS COLINDA CON CALLE 28 Y ENCIERRA.</t>
  </si>
  <si>
    <t>234-21490</t>
  </si>
  <si>
    <t>ARTICULO 8 PARÁGRAFO 1º. DE LA LEY 1579 DE 2012. ARTICULO 8 PARÁGRAFO 1º. DE LA LEY 1579 DE 2012. PREDIO URBANO CON CABIDA DE: OCHENTA Y DOS PUNTO OCHENTA METROS CUADRADOS (82.80 M2), LINDEROS ASI; NORTE: EN 12.00 METROS COLINDA CON LOTE 06, SUR: EN 12.00 METROS COLINDA CON LOTE 04, ORIENTE: EN 6.90 METROS COLINDA CON LOTE 18 Y OCCIDENTE: EN 6.90 METROS COLINDA CON VIA PUBLICA Y ENCIERRA.</t>
  </si>
  <si>
    <t>234-21491</t>
  </si>
  <si>
    <t xml:space="preserve">ARTICULO 8 PARÁGRAFO 1º. DE LA LEY 1579 DE 2012. ARTICULO 8 PARÁGRAFO 1º. DE LA LEY 1579 DE 2012. PREDIO URBANO CON CABIDA DE: CIENTO VEINTICINCO PUNTO CINCUENTA Y OCHO METROS CUADRADOS (125.58 M2), LINDEROS ASI; NORTE: EN 10.15 METROS COLINDA CON LOTE 11, SUR: EN 10.78 METROS COLINDA CON LA CARRERA 1B, ORIENTE: EN 12.00 METROS COLINDA CON CALLE 25 Y OCCIDENTE: EN 12.00 METROS COLINDA CON LOTE 13 Y ENCIERRA. </t>
  </si>
  <si>
    <t>234-21492</t>
  </si>
  <si>
    <t>ARTICULO 8 PARÁGRAFO 1º. DE LA LEY 1579 DE 2012. ARTICULO 8 PARÁGRAFO 1º. DE LA LEY 1579 DE 2012. PREDIO URBANO CON CABIDA DE: CIENTO TREINTA PUNTO CUARENTA METROS CUADRADOS (130.40 M2), LINDEROS ASI; NORTE: 8.15 METROS COLINDA CON LOTE 19, SUR: EN 8.15 METROS COLINDA CON LOTE 17, ORIENTE: EN 16.00 METROS COLINDA CON VIA PUBLICA- CALLE 19 Y OCCIDENTE: EN 16.00 METROS COLINDA CON LOTE 23 Y ENCIERRA.</t>
  </si>
  <si>
    <t>234-21493</t>
  </si>
  <si>
    <t>ARTICULO 8 PARÁGRAFO 1º. DE LA LEY 1579 DE 2012. ARTICULO 8 PARÁGRAFO 1º. DE LA LEY 1579 DE 2012. PREDIO URBANO CON CABIDA DE: NOVENTA Y SEIS METROS CUADRADOS (96.00 M2), LINDEROS ASI; NORTE: EN 8.00 METROS COLINDA CON LOTE 04, SUR: EN 8.00 METROS COLINDA CON LA CARRERA 1B, ORIENTE: EN 12.00 METROS COLINDA CON LOTE 14 Y OCCIDENTE: EN 12.00 METROS COLINDA CON LOTE 16 Y ENCIERRA.</t>
  </si>
  <si>
    <t>234-21494</t>
  </si>
  <si>
    <t>ARTICULO 8 PARÁGRAFO 1º. DE LA LEY 1579 DE 2012. ARTICULO 8 PARÁGRAFO 1º. DE LA LEY 1579 DE 2012. PREDIO URBANO CON CABIDA DE: CIENTO TRES PUNTO CINCUENTA METROS CUADRADOS (103.50 M2), LINDEROS ASI; NORTE: EN 11.50 METROS COLINDA CON LOTE 02, SUR: EN 11.50 METROS COLINDA CON VIA PUBLICA-CARRERA 1C, ORIENTE: EN 9.00 METROS COLINDA CON ZONA RURAL Y OCCIDENTE: EN 9.00 METROS COLINDA CON EL LOTE VIA PUBLICA-CALLE 17A Y ENCIERRA.</t>
  </si>
  <si>
    <t>234-21495</t>
  </si>
  <si>
    <t>ARTICULO 8 PARÁGRAFO 1º. DE LA LEY 1579 DE 2012. ARTICULO 8 PARÁGRAFO 1º. DE LA LEY 1579 DE 2012. PREDIO URBANO CON CABIDA DE: OCHENTA Y CUATRO METROS CUADRADOS (84.00 M2), LINDEROS ASI; NORTE: EN 7.00 METROS COLINDA CON VIA PUBLICA-CARRERA 1B, SUR: EN 7.00 METROS COLINDA CON LOTE 18, ORIENTE: EN 12.00 METROS COLINDA CON LOTE 08 Y OCCIDENTE: EN 12.00 METROS COLINDA CON LOTE 06 Y ENCIERRA.</t>
  </si>
  <si>
    <t>234-21496</t>
  </si>
  <si>
    <t>ARTICULO 8 PARÁGRAFO 1º. DE LA LEY 1579 DE 2012. ARTICULO 8 PARÁGRAFO 1º. DE LA LEY 1579 DE 2012. PREDIO URBANO CON CABIDA DE: CIENTO NOVENTA Y SIETE PUNTO CUARENTA METROS CUADRADOS (197.40 M2), LINDEROS ASI; NORTE: EN 20.90 METROS COLINDA CON LOTE 12, SUR: EN 21.30 METROS COLINDA CON LOTE 14, ORIENTE: EN 9.89 METROS COLINDA CON VIA PUBLICA-CALLE 15 Y OCCIDENTE: EN 9.86 METROS COLINDA CON LOTE 1 Y ENCIERRA.</t>
  </si>
  <si>
    <t>234-21497</t>
  </si>
  <si>
    <t>ARTICULO 8 PARÁGRAFO 1º. DE LA LEY 1579 DE 2012. ARTICULO 8 PARÁGRAFO 1º. DE LA LEY 1579 DE 2012. PREDIO URBANO CON CABIDA DE: CIENTO DIECISIETE METROS CUADRADOS (117 M2), LINDEROS ASI; NORTE: EN 16.00 METROS COLINDA CON LOTE 06 NIDIA YANETH GUTIERREZ, SUR: EN 16.00 METROS COLINDA CON LOTE 08 MARIA IRENE RIVEROS, ORIENTE EN 7.30 METROS COLINDA CON LA CARRERA 2 Y OCCIDENTE: EN 7.30 METROS COLINDA CON LOTE 14 LUZ NELYS LINARES CANO Y ENCIERRA.</t>
  </si>
  <si>
    <t>234-21498</t>
  </si>
  <si>
    <t>ARTICULO 8 PARÁGRAFO 1º. DE LA LEY 1579 DE 2012. ARTICULO 8 PARÁGRAFO 1º. DE LA LEY 1579 DE 2012. PREDIO URBANO CON CABIDA DE: CIENTO DIECIOCHO PUNTO TREINTA Y TRES METROS CUADRADOS (118,33 M2), LINDEROS ASI; NORTE: EN 7.30 METROS COLINDA CON VIA PUBLICA-CARRERA 2A, SUR: EN 7.30 METROS COLINDA CON LOTE 11, ORIENTE: EN 16.21 METROS COLINDA CON VIA PUBLICA-CALLE 17A Y OCCIDENTE: EN 16.21 METROS COLINDA CON LOTE 09 Y ENCIERRA.</t>
  </si>
  <si>
    <t>234-21499</t>
  </si>
  <si>
    <t>ARTICULO 8 PARÁGRAFO 1º. DE LA LEY 1579 DE 2012. ARTICULO 8 PARÁGRAFO 1º. DE LA LEY 1579 DE 2012. PREDIO URBANO CON CABIDA DE: OCHENTA Y CUATRO METROS CUADRADOS (84.00 M2), LINDEROS ASI, NORTE: EN 7.00 METROS COLINDA CON LOTE 07, SUR: EN 7.00 METROS COLINDA CON CARRERA 1C, ORIENTE: EN 12.00 METROS COLINDA CON LOTE 17 Y OCCIDENTE: EN 12.00 METROS COLINDA CON CALLE 19 Y ENCIERRA.</t>
  </si>
  <si>
    <t>234-21500</t>
  </si>
  <si>
    <t>ARTICULO 8 PARÁGRAFO 1º. DE LA LEY 1579 DE 2012. ARTICULO 8 PARÁGRAFO 1º. DE LA LEY 1579 DE 2012. PREDIO URBANO CON CABIDA DE: OCHENTA Y CUATRO METROS CUADRADOS (84.00 M2), LINDEROS ASI; NORTE: EN 7.00 METROS COLINDA CON VIA PUBLICA-CARRERA 1B, SUR: EN 7.00 METROS COLINDA CON LOTE 36, ORIENTE: EN 12.00 METROS COLINDA CON LOTE 06 Y OCCIDENTE: EN 12.00 METROS COLINDA CON LOTE 04 Y ENCIERRA.</t>
  </si>
  <si>
    <t>234-21501</t>
  </si>
  <si>
    <t>ARTICULO 8 PARÁGRAFO 1º. DE LA LEY 1579 DE 2012. ARTICULO 8 PARÁGRAFO 1º. DE LA LEY 1579 DE 2012. PREDIO URBANO CON CABIDA DE: 84.00 METROS CUADRADOS, LINDEROS ASI; NORTE: EN 7.00 COLINDA CON VIA PUBLICA-CARRERA 1C, SUR: EN 7.00 METROS COLINDA CON LOTE 17, ORIENTE: EN 12.00 METROS COLINDA CON LOTE 09 Y OCCIDENTE: EN 12.00 METROS COLINDA CON LOTE 07 Y ENCIERRA.</t>
  </si>
  <si>
    <t>234-21502</t>
  </si>
  <si>
    <t>ARTICULO 8 PARÁGRAFO 1º. DE LA LEY 1579 DE 2012. ARTICULO 8 PARÁGRAFO 1º. DE LA LEY 1579 DE 2012. PREDIO URBANO CON CABIDA DE: 87.00 METROS CUADRADOS, LINDEROS ASI; NORTE: EN 12.00 METROS COLINDA CON LOTE 04, SUR: EN 12.00 METROS COLINDA CON LOTE 16, ORIENTE: EN 7.25 METROS COLINDA CON VIA PUBLICA-CALLE 20 Y 0CCIDENTE: EN 7.25 METROS COLINDA CON LOTE 10 Y ENCIERRA.</t>
  </si>
  <si>
    <t>234-21503</t>
  </si>
  <si>
    <t>ARTICULO 8 PARÁGRAFO 1º. DE LA LEY 1579 DE 2012. ARTICULO 8 PARÁGRAFO 1º. DE LA LEY 1579 DE 2012. PREDIO URBANO CON CABIDA DE: 96.00 METROS CUADRADOS, LINDEROS ASI; NORTE: EN 8.00 METROS COLINDA CON EL LOTE 05, SUR: EN 8.00 METROS CON LA CARRERA 1B, ORIENTE: EN 12.00 METROS COLINDA CON LOTE 13 Y OCCIDENTE: EN 12.00 METROS COLINDA CON LOTE 15 Y ENCIERRA.</t>
  </si>
  <si>
    <t>234-21504</t>
  </si>
  <si>
    <t>ARTICULO 8 PARÁGRAFO 1º. DE LA LEY 1579 DE 2012. ARTICULO 8 PARÁGRAFO 1º. DE LA LEY 1579 DE 2012. LOTE URBANO CON CABIDA DE: 128.26 METROS CUADRADOS, LINDEROS ASI; NORTE: EN 8.17 METROS COLINDA CON VIA PUBLICA-CARRERA 2B, MSUR: EN 8.17 METROS COLINDA CON LOTE 09, ORIENTE: EN 15.70 METROS COLINDA CON LOTE 05 Y OCCIDENTE: EN 15.70 METROS COLINDA CON LOTE 03 Y ENCIERRA.    ÁREA. (124 M2).  POR NORORIENTE DESDE PUNTO D AL A EN 8.10M LINDANDO CON VIA PUBLICA K  2B  POR SURORIENTE DESDE PUNTO A AL  B EN 15.40 M LINDANDO CON PREDIO  010002170005000 POR SUROCCIDENTE DESDE PUNTO B  AL C  EN 8 M LINDANDO  CON PREDIO  010002170009000 POR NOROCCIDENTE  DESDE PUNTO C  AL D EN 15.50 M LINDANDO  CON PREDIO 010002170003000.</t>
  </si>
  <si>
    <t>234-21505</t>
  </si>
  <si>
    <t>ARTICULO 8 PARÁGRAFO 1º. DE LA LEY 1579 DE 2012. ARTICULO 8 PARÁGRAFO 1º. DE LA LEY 1579 DE 2012. PREDIO URBANO CON CABIDA DE: 110.00 METROS CUADRADOS, LINDEROS ASI; NORTE: EN 7.30 METROS COLINDA CON LA CARRERA 1, SUR: EN 8.20 METROS COLINDA CON LOTE 12, ORIENTE: EN 15.20 METROS COLINDA CON CALLE 25 Y OCCIDENTE: EN 15.20 METROS COLINDA CON LOTE 13 Y ENCIERRA.</t>
  </si>
  <si>
    <t>234-21506</t>
  </si>
  <si>
    <t>ARTICULO 8 PARÁGRAFO 1º. DE LA LEY 1579 DE 2012. ARTICULO 8 PARÁGRAFO 1º. DE LA LEY 1579 DE 2012. PREDIO URBANO CON CABIDA DE: 116.80 METROS CUADRADOS, LINDEROS ASI; NORTE: EN 7.30 METROS COLINDA CON LOTE 18, SUR. EN 7.30 METROS COLINDA CON VIA PUBLICA-CARRERA 2, ORIENTE: EN 16.00 METROS COLINDA CON LOTE 22 Y OCCIDENTE: EN 16.00 METROS COLINDA CON LOTE 24 Y ENCIERRA.</t>
  </si>
  <si>
    <t>234-21508</t>
  </si>
  <si>
    <t>ARTICULO 8 PARÁGRAFO 1º. DE LA LEY 1579 DE 2012. ARTICULO 8 PARÁGRAFO 1º. DE LA LEY 1579 DE 2012. PREDIO URBANO CON CABIDA DE: 109.50 METROS CUADRADOS, LINDEROS ASI; NORTE: EN 7.30 METROS COLINDA CON LA CARRERA 1C, SUR: EN 7.30 METROS COLINDA CON LOTE 17, ORIENTE: EN 15.00 METROS COLINDA CON LOTE 05 Y OCCIDENTE: EN 15.00 METROS COLINDA CON LOTE 03 Y ENCIERRA.</t>
  </si>
  <si>
    <t>234-21509</t>
  </si>
  <si>
    <t>ARTICULO 8 PARÁGRAFO 1º. DE LA LEY 1579 DE 2012. ARTICULO 8 PARÁGRAFO 1º. DE LA LEY 1579 DE 2012. PREDIO URBANO CON CABIDA DE: 82.60 METROS CUADRADOS, LINDEROS ASI; NORTE: EN 11.80 METROS COLINDA CON LOTE 11, SUR: EN 11.80 METROS COLINDA CON LOTE 13, ORIENTE: EN 7.00 METROS COLINDA CON VIA PUBLICA-CALLE 26 Y OCCIDENTE: EN 7.00 METROS COLINDA CON LOTE 05 Y ENCIERRA.</t>
  </si>
  <si>
    <t>234-21510</t>
  </si>
  <si>
    <t>ARTICULO 8 PARÁGRAFO 1º. DE LA LEY 1579 DE 2012. ARTICULO 8 PARÁGRAFO 1º. DE LA LEY 1579 DE 2012. PREDIO URBANO CON CABIDA DE: 147.00 METROS CUADRADOS, LINDEROS ASI; NORTE: EN 12.00 METROS COLINDA CON LOTE 02, SUR: EN 12.00 METROS COLINDA CON CARRERA 2E, ORIENTE:EN 10.00 METROS COLINDA CON LOTE 20 Y OCCIDENTE: EN 10.50 METROS COLINDA CON LA CALLE 28 Y ENCIERRA.</t>
  </si>
  <si>
    <t>234-21511</t>
  </si>
  <si>
    <t>ARTICULO 8 PARÁGRAFO 1º. DE LA LEY 1579 DE 2012. ARTICULO 8 PARÁGRAFO 1º. DE LA LEY 1579 DE 2012. PREDIO URBANO CON CABIDA DE: 66.00 METROS CUADRADOS, LINDEROS ASI; NORTE: EN 4.00 METROS COLINDA CON INES RINCON MENDEZ, SUR: EN 4.00 METROS COLINDA CON LA CALLE 9, ORIENTE: EN 16.50 METROS COLINDA CON TULIA GONZALEZ Y OCCIDENTE: EN 8.40 METROS COLINDA CON PEDRO NEL ORTIZ Y EN 8.10 METROS COLINDA CON ISABEL DIAZ AMAYA Y ENCIERRA.ÁREA. (68 M2).  POR EL NORTE  DESDE PUNTO C AL D EN  4.10M LINDANDO CON PREDIO  010001320010000 POR EL SUR DESDE PUNTO E AL A EN 4.10M LINDANDO CON VIA PUBLICA K 11A POR EL ORIENTE DESDE PUNTO D AL E  EN 16.60M LINDANDO CON PREDIO  010001320013000 POR EL OCCIDENTE DESDE PUNTO A AL B EN 6.99M LINDANDO CON PREDIO 010001320015000 DESDE PUNTO B AL C  EN 11.21M LINDANDO CON PREDIO  18.2M</t>
  </si>
  <si>
    <t>234-21512</t>
  </si>
  <si>
    <t>ARTICULO 8 PARÁGRAFO 1º. DE LA LEY 1579 DE 2012. ARTICULO 8 PARÁGRAFO 1º. DE LA LEY 1579 DE 2012. PREDIO URBANO CON CABIDA DE: 432.19 METROS CUADRADOS, LINDEROS ASI; NORTE: EN 12.40 METROS COLINDA CON LOTE 17, SUR: EN 12.00 METROS COLINDA CON LOTE 10, ORIENTE: EN 35.80 METROS COLINDA CON LOTES 04, 13, 15, 09 Y OCCIDENTE EN 35.10 METROS COLINDA CON VIA PUBLICA-ANTES CARRERA 16 HOY CALLE 20 Y ENCIERRA.</t>
  </si>
  <si>
    <t>234-21513</t>
  </si>
  <si>
    <t>ARTICULO 8 PARÁGRAFO 1º. DE LA LEY 1579 DE 2012. ARTICULO 8 PARÁGRAFO 1º. DE LA LEY 1579 DE 2012. PREDIO URBANO CON CABIDA DE: 85.40 METROS CUADRADOS, LINDEROS ASI; NORTE: EN 12.20 METROS COLINDA CON LOTE 04, SUR: EN 12.20 METROS COLINDA CON LOTE 02, ORIENTE: EN 7.00 METROS COLINDA CON ZONA RURAL Y OCCIDENTE: EN 7.00 METROS COLINDA CON VIA PUBLICA-CALLE 17A Y ENCIERRA.</t>
  </si>
  <si>
    <t>234-21514</t>
  </si>
  <si>
    <t>ARTICULO 8 PARÁGRAFO 1º. DE LA LEY 1579 DE 2012. ARTICULO 8 PARÁGRAFO 1º. DE LA LEY 1579 DE 2012. PREDIO URBANO CON CABIDA DE: 116.80 METROS CUADRADOS, LINDEROS ASI; NORTE: EN 7.30 METROS COLINDA CON LOTE 08, SUR: EN 7.30 METROS COLINDA CON VIA PUBLICA-CARRERA 2, ORIENTE: EN 16.00 METROS COLINDA CON LOTE 32 Y OCCIDENTE: EN 16.00 METROS COLINDA CON LOTE 34 Y ENCIERRA.</t>
  </si>
  <si>
    <t>234-21515</t>
  </si>
  <si>
    <t>ARTICULO 8 PARÁGRAFO 1º. DE LA LEY 1579 DE 2012. ARTICULO 8 PARÁGRAFO 1º. DE LA LEY 1579 DE 2012. PREDIO URBANO CON CABIDA DE: 116.80 METROS CUADRADOS, LINDEROS ASI; NORTE: EN 7.30 METROS COLINDA CON VIA PUBLICA-CARRERA 2A, SUR: EN 7.30 METROS COLINDA CON LOTE 30, ORIENTE: EN 16.00 METROS COLINDA CON LOTE 12 Y OCCIDENTE: EN 16.00 METROS COLINDA CON LOTE 10 Y ENCIERRA.</t>
  </si>
  <si>
    <t>234-21516</t>
  </si>
  <si>
    <t>ARTICULO 8 PARÁGRAFO 1º. DE LA LEY 1579 DE 2012. ARTICULO 8 PARÁGRAFO 1º. DE LA LEY 1579 DE 2012. PREDIO URBANO CON CABIDA DE: (231.60 M2), LINDEROS ASI; NORTE: EN 36.50 METROS COLINDA CON LOTE 05, SUER: EN 34.59 METROS COLINDA CON LOTE 025 Y LOTE 09, ORIENTE: EN 6.00 METROS COLINDA CON VIA PUBLICA-CARRERA 5 Y OCCIDENTE: EN 7.15 METROS CON LOTE 04 Y LOTE 10 Y ENCIERRA.</t>
  </si>
  <si>
    <t>234-21517</t>
  </si>
  <si>
    <t>ARTICULO 8 PARÁGRAFO 1º. DE LA LEY 1579 DE 2012. ARTICULO 8 PARÁGRAFO 1º. DE LA LEY 1579 DE 2012. PREDIO URBANO CON CABIDA DE: (83.40 M2), LINDEROS ASI; NORTE: EN 12.00 METROS COLINDA CON CARMENZA ORTIZ- LOTE 17 SUR: EN 12.00 METROS COLINDA CON LILEYA MELGAREJO -LOTE 19, ORIENTE: EN 6.95 METROS COLINDA CON VIA PUBLICA-CALLE 26 Y OCCIDENTE: EN 6.95 METROS COLINDA CON JAIR ALEXANDER PADILLA - LOTE 5 Y ENCIERRA.</t>
  </si>
  <si>
    <t>234-21518</t>
  </si>
  <si>
    <t>ARTICULO 8 PARÁGRAFO 1º. DE LA LEY 1579 DE 2012. ARTICULO 8 PARÁGRAFO 1º. DE LA LEY 1579 DE 2012. PREDIO URBANO CON CABIDA DE: (100.89 M2), LINDEROS ASI; NORTE: EN 5.70 METROS COLINDA CON VIA PUBLICA-CALLE 17, SUR: EN 5.70 METROS CON LOTE 15, ORIENTE: EN 17.70 METROS COLINDA CON LOTE 3 Y OCCIDENTE: EN 17.70 METROS COLINDA CON LOTE 01 Y ENCIERRA. AREA. (102 M2).  POR NORORIENTE  DESDE PUNTO D AL A EN 17.50M LINDANDO CON PREDIO  010000670003000 POR EL SURORIENTE DESDE PUNTO A AL  B EN 6M LINDANDO CON PREDIO  010000670015000 POR EL SUROCCIDENTE DESDE PUNTO  B AL C EN 17.30M LINDANDO CON PREDIO  010000670026000 POR EL NOROCCIDENTE DESDE EL PUNTO C  AL D EN 5.70M LINDANDO CALLE 17.</t>
  </si>
  <si>
    <t>234-21519</t>
  </si>
  <si>
    <t>ARTICULO 8 PARÁGRAFO 1º. DE LA LEY 1579 DE 2012. ARTICULO 8 PARÁGRAFO 1º. DE LA LEY 1579 DE 2012. PREDIO URBANO CON CABIDA DE: (84.00 M2), LINDEROS ASI; NORTE: EN 12.00 METROS COLINDA CON LOTE 07, SUR: EN 12.00 METROS COLINDA CON LOTE 05, ORIENTE: EN 7.00 METROS COLINDA CON LOTE 15 Y OCCIDENTE: EN 7:00 METROS COLINDA CON VIA PUBLICA-CALLE 28 Y ENCIERRA.</t>
  </si>
  <si>
    <t>234-21520</t>
  </si>
  <si>
    <t>ARTICULO 8 PARÁGRAFO 1º. DE LA LEY 1579 DE 2012. ARTICULO 8 PARÁGRAFO 1º. DE LA LEY 1579 DE 2012. PREDIO URBANO CON CABIDA DE: (84.00 M2), LINDEROS ASI; NORTE: EN 7.00 METROS COLINDA CON LOTE 04, SUR: EN 7.00 METROS COLINDA CON VIA PUBLICA-CARREA 1B, ORIENTE: EN 12.00 METROS COLINDA CON LOTE 18 Y OCCIDENTE: EN 12.00 METROS COLINDA CON LOTE 20 Y ENCIERRA.</t>
  </si>
  <si>
    <t>234-21521</t>
  </si>
  <si>
    <t>ARTICULO 8 PARÁGRAFO 1º. DE LA LEY 1579 DE 2012. ARTICULO 8 PARÁGRAFO 1º. DE LA LEY 1579 DE 2012. PREDIO URBANO CON CABIDA DE: (79.92 M2), LINDEROS ASI; NORTE: 7.20 METROS COLINDA CON LOTE 04, SUR: EN 7.20 METROS COLINDA CON VIA PUBLICA CARRERA1B, ORIENTE: EN 11.10 METROS COLINDA CON LOTE 10 Y OCCIDENTE: EN 11.10 METROS COLINDA CON LOTE 12 Y ENCIERRA.</t>
  </si>
  <si>
    <t>234-21522</t>
  </si>
  <si>
    <t>ARTICULO 8 PARÁGRAFO 1º. DE LA LEY 1579 DE 2012. ARTICULO 8 PARÁGRAFO 1º. DE LA LEY 1579 DE 2012. PREDIO URBANO CON CABIDA DE: (84.00 M2), LINDEROS ASI; NORTE: EN 12.00 METROS COLINDA CON LOTE 08, SUR: EN 12.00 METROS COLINDA CON LOTE 06, ORIENTE: EN 7.00 METROS COLINDA CON LOTE 14 Y OCCIDENTE: EN 7.00 METROS COLINDA CON VIA PUBLICA-CALLE 28 Y ENCIERRA.</t>
  </si>
  <si>
    <t>234-21523</t>
  </si>
  <si>
    <t>ARTICULO 8 PARÁGRAFO 1º. DE LA LEY 1579 DE 2012. ARTICULO 8 PARÁGRAFO 1º. DE LA LEY 1579 DE 2012. PREDIO URBANO CON CABIDA DE: (91.76 M2), LINDEROS ASI; NORTE: EN 11.47 METROS COLINDA CON LOTE 02, SUR: EN 11.47 METROS COLINDA CON VIA PUBLICA-CARRERA 1B, ORIENTE: EN 8.000 METROS COLINDA CON PREDIO PISPESCA Y OCCIDENTE: EN 8.00 METROS COLINDA CON VIA PUBLICA-CALLE 17A Y ENCIERRA.</t>
  </si>
  <si>
    <t>234-21524</t>
  </si>
  <si>
    <t>ARTICULO 8 PARÁGRAFO 1º. DE LA LEY 1579 DE 2012. ARTICULO 8 PARÁGRAFO 1º. DE LA LEY 1579 DE 2012. PREDIO URBANO CON CABIDA DE: (84.00 M2), LINDEROS ASI; NORTE: EN 7.00 METROS COLINDA CON LO CARRERA 1B, SUR: EN 7.00 METROS COLINDA CON LOTE 37, ORIENTE: EN 12.00 METROS COLINDA CON LOTE 05 Y OCCIDENTE: EN 12.00 METROS COLINDA CON EL LOTE 03 Y ENCIERRA.ÁREA. (87 M2).   POR NORORIENTE  DESDE PUNTO D AL  A EN 7M LINDANDO CON VIA PUBLICA K 1B  POR EL SURORIENTE DESDE PUNTO A AL  B EN 12.50M LINDANDO CON PREDIO  010001670005000 POR SUROCCIDENTE DESDE PUNTO B AL C EN 7 M  LINDANDO CON PREDIO  010001670037000 POR EL NOROCCIDENTE DESDE PUNTO C AL D EN 12.50M LINDANDO CON PREDIO  010001670003000.</t>
  </si>
  <si>
    <t>234-21525</t>
  </si>
  <si>
    <t>ARTICULO 8 PARÁGRAFO 1º. DE LA LEY 1579 DE 2012. ARTICULO 8 PARÁGRAFO 1º. DE LA LEY 1579 DE 2012. PREDIO URBANO CON CABIDA DE: (108.15 M2), LINDEROS ASI; NORTE: EN 7.00 METROS COLINDA CON LOTE 04, SUR: EN 7.00 METROS COLINDA CON VIA PUBLICA-CARRERA 2A, ORIENTE: EN 15.45 METROS COLINDA CON LOTE 08 Y OCCIDENTE: EN 15.45 METROS COLINDA CON LOTE 10 Y ENCIERRA.</t>
  </si>
  <si>
    <t>234-21526</t>
  </si>
  <si>
    <t>ARTICULO 8 PARÁGRAFO 1º. DE LA LEY 1579 DE 2012. ARTICULO 8 PARÁGRAFO 1º. DE LA LEY 1579 DE 2012. PREDIO URBANO CON CABIDA DE: (89.10 M2), LINDEROS ASI; NORTE: EN 11.00 METROS COLINDA CON VIA PUBLICA-CARRERA 1B, SUR: EN 11.00 METROS COLINDA CON LOTE 02, ORIENTE: EN 8.10 METROS COLINDA CON PREDIO PISPESCA Y OCCIDENTE: EN 8.10 METROS COLINDA CON VIA PUBLÑICA- CALLE 17A Y ENCIERRA._x000D_
_x000D_
AREA. ( 98 M2).   POR NORORIENTE  DESDE PUNTO D AL  A EN 12.30M LINDNADO CON K 1BIS  POR EL SURORIENTE DESDE PUNTO A AL  B EN 8.30M LINDANDO CON MZ 0280 POR EL SUROCCIDENTE  DESDE EL PUNTO B  AL C EN 11.70M LINDANDO CON PREDIO  010001870002000 POR EL NOROCCIDENTE DESDE PUNTO C  AL D EN 8M LINDANDO CON CALLE 17A.</t>
  </si>
  <si>
    <t>234-21527</t>
  </si>
  <si>
    <t xml:space="preserve">ARTICULO 8 PARÁGRAFO 1º. DE LA LEY 1579 DE 2012. ARTICULO 8 PARÁGRAFO 1º. DE LA LEY 1579 DE 2012. PREDIO URBANO CON CABIDA DE: (101.98 M2), LINDEROS ASI; NORTE: EN 14.62 METROS COLINDA CON LOTE 04, SUR: EN 14.52 METROS COLINDA CON LOTE 02, ORIENTE: EN 7.00 METROS COLINDA CON VIA PUBLICA CALLE 24A Y OCCIDENTE: EN 7.00 METROS COLINDA CON VIA PUBLICA-CALLE 25 Y ENCIERRA. </t>
  </si>
  <si>
    <t>234-21528</t>
  </si>
  <si>
    <t>ARTICULO 8 PARÁGRAFO 1º. DE LA LEY 1579 DE 2012. ARTICULO 8 PARÁGRAFO 1º. DE LA LEY 1579 DE 2012. PREDIO URBANO CON CABIDA DE: (93.17 METROS CUADRADOS, LINDEROS ASI; NORTE: EN 7.70 METROS COLINDA CON LOTE 10, SUR. EN 7.70 METROS COLINDA CON VIA PUBLICA- CARRERA 1A, ORIENTE: EN 12.10 METROS COLINDA CON LOTE 12 Y OCCIDENTE: EN 12.10 METROS COLINDA CON LOTE 14 Y ENCIERRA.        ÁREA. (85 M2).  POR NORORIENTE DESDE PUNTO B AL C EN 7M LINDANDO CON PREDIO  010002300010000 POR SURORIENTE DESDE PUNTO C AL  D 12.20M LINDANDO CON PREDIO  010002300012000 POR SUROCCIDENTE DESDE PUNTO D  AL A EN 7M LINDANDO CON VIA PUBLICA K 1A  POR EL NOROCCIDENTE DESDE PUNTO A  AL B  EN 12.20M LINDANDO CON PREDIO  010002300014000.</t>
  </si>
  <si>
    <t>234-21529</t>
  </si>
  <si>
    <t>ARTICULO 8 PARÁGRAFO 1º. DE LA LEY 1579 DE 2012. ARTICULO 8 PARÁGRAFO 1º. DE LA LEY 1579 DE 2012. LOTE URBANO CON CABIDA DE: (89.60 M2), LINDEROS ASI; NORTE: EN 11.20 METROS COLINDA CON VIA PUBLICA-CARRERA 1 SUR: EN 11.20 METROS COLINDA CON LOTE 1, ORIENTE: EN 8.00 METROS COLINDA CON PREDIO PISPESCA, OCCIDENTE: EN 8.00 METROS COLINDA CON VIA PUBLICA-CALLE 17A Y ENCIERRA.</t>
  </si>
  <si>
    <t>234-21530</t>
  </si>
  <si>
    <t xml:space="preserve">ARTICULO 8 PARÁGRAFO 1º. DE LA LEY 1579 DE 2012. ARTICULO 8 PARÁGRAFO 1º. DE LA LEY 1579 DE 2012. AREA (627M2) LINDEROS POR EL NORTE PARTIENDO DESDE EL PUNTO 1 HASTA EL PUNTO 2 EN LINEA RECTA EN UNA DISTANCIA DE 26.35 METROS LINDA CON VIA PUBLICA POR EL ORIENTE PARTIENDO DESDE EL PUNTO 2 HASTA EL PUNTO 4 EN LINEA QUEBRADA EN UNA DISTANCIA DE 29.40 METROS LINDA CON PREDIOS DE PROPIEDAD ESCOLASTICO ACHUGUA POR EL SUR PARTIENDO DESDE EL PUNTO 4 HASTA EL PUNTO 5 EN LINEA RECTA EN UNA DISTANCIA DE 19.46 METROS LINDA CON JULIO GONZALEZ POR EL OCCIDENTE PARTIENDO DESDE EL PUNTO 5 HASTA EL PUNTO 1 EN LINEA RECTA EN UNA DISTANCIA DE 25.23 METROS LINDA CON PREDIOS DE PUESTO DE SALUD Y ENCIERRA. </t>
  </si>
  <si>
    <t>234-21531</t>
  </si>
  <si>
    <t>ARTICULO 8 PARÁGRAFO 1º. DE LA LEY 1579 DE 2012. ARTICULO 8 PARÁGRAFO 1º. DE LA LEY 1579 DE 2012. PREDIO URBANO CON CABIDA DE: (105.00 M2), LINDEROS ASI; NORTE: EN 7.00 METROS COLINDA CON CARRERA 1D, SUR: EN 7.00 METROS COLINDA CON LA CARRERA 2, ORIENTE: EN 15.00 METROS COLINDA CON LOTE 06, OCCIDENTE: EN 15.00 METROS COLINDA CON LOTE 04 Y ENCIERRA.</t>
  </si>
  <si>
    <t>234-21532</t>
  </si>
  <si>
    <t>ARTICULO 8 PARÁGRAFO 1º. DE LA LEY 1579 DE 2012. ARTICULO 8 PARÁGRAFO 1º. DE LA LEY 1579 DE 2012. PREDIO URBANO CON CABIDA DE: (84.00 M2), LINDEROS ASI; NORTE: EN 7.00 METROS COLINDA CON LOTE 02, SUR: EN 7.00 METROS COLINDA CON VIA PUBLICA-CARRERA 1C, ORIENTE: EN 12.00 METROS COLINDA CON EL LOTE 22, OCCIDENTE: EN 12.00 METROS COLINDA CON VIA PUBLICA-CALLE 28 Y ENCIERRA.</t>
  </si>
  <si>
    <t>234-21533</t>
  </si>
  <si>
    <t>ARTICULO 8 PARÁGRAFO 1º. DE LA LEY 1579 DE 2012. ARTICULO 8 PARÁGRAFO 1º. DE LA LEY 1579 DE 2012. AREA (1.031M2) LINDEROS POR EL NORTE PARTIENDO DEL PUNTO 1 HASTA EL PUNTO 2 EN LINEA RECTA EN UNA DISTANCIA DE 31.41 METROS COLINDA CON EL RIO META POR EL ORIENTE PARTIENDO DEL PUNTO 2 HASTA EL PUNTO 3 EN LINEA RECTA EN UNA DISTANCIA DE 33.43 METROS COLINDA CON PREDIOS DE HELBER MURCIA POR EL SUR PARTIENDO DEL PUNTO 3 HASTA EL PUNTO 4 EN LINEA RECTA EN UNA DISTANCIA DE 29.34 METROS COLINDA CON VIA PUBLICA POR EL OCCIDENTE PARTIENDO DEL PUNTO 4 HASTA EL PUNTO 1 EN LINEA RECTA EN UNA DISTANCIA DE 35.03 METROS COLINDA CON PREDIOS DEL SEÑOR  DOMINGO CEDEÑO Y ENCIERRA</t>
  </si>
  <si>
    <t>234-21534</t>
  </si>
  <si>
    <t>ARTICULO 8 PARÁGRAFO 1º. DE LA LEY 1579 DE 2012. ARTICULO 8 PARÁGRAFO 1º. DE LA LEY 1579 DE 2012. PREDIO URBANO CON CABIDA DE: (84.00 M2), LINDEROS ASI; NORTE: EN 7.00 METROS COLINDA CON LOTE 11, SUR: EN 7.00 METROS COLINDA CON VIA PUBLICA-CARRERA 1C, ORIENTE: EN 12.00 METROS COLINDA CON EL LOTE 13 Y  OCCIDENTE: EN 12.00 METROS COLINDA CON LOTE 15 Y ENCIERRA.</t>
  </si>
  <si>
    <t>234-21535</t>
  </si>
  <si>
    <t>ARTICULO 8 PARÁGRAFO 1º. DE LA LEY 1579 DE 2012. ARTICULO 8 PARÁGRAFO 1º. DE LA LEY 1579 DE 2012. PREDIO URBANO CON CABIDA DE: (84.00 M2), LINDEROS ASI; NORTE: EN 12.00 METROS COLINDA CON EL LOTE 05, SUER: EN 12.00 METROS CON LOTE 03, ORIENTE: EN 7.00 METROS COLINDA CON LOTE 07 Y OCCIDENTE: EN 7.00 METROS COLINDA CON CALLE 28 VIA PUBLICA Y ENCIERRA.</t>
  </si>
  <si>
    <t>234-21536</t>
  </si>
  <si>
    <t>ARTICULO 8 PARÁGRAFO 1º. DE LA LEY 1579 DE 2012. ARTICULO 8 PARÁGRAFO 1º. DE LA LEY 1579 DE 2012. PREDIO URBANO CON CABIDA DE: (108.00 M2), LINDEROS ASI; NORTE: EN 9.00 METROS COLINDA CON LA CARRERA 1B, SUR: EN 9.00 METROS COLINDA CON LOTE 10, ORIENTE: EN 12.00 METROS COLINDA CON LA CALLE 17A Y OCCIDENTE: EN 12.00 METROS COLINDA CON LOTE 08 Y ENCIERRA.</t>
  </si>
  <si>
    <t>234-21537</t>
  </si>
  <si>
    <t>ARTICULO 8 PARÁGRAFO 1º. DE LA LEY 1579 DE 2012. ARTICULO 8 PARÁGRAFO 1º. DE LA LEY 1579 DE 2012. PREDIO URBANO CON CABIDA DE: (96.00 M2), LINDEROS ASI; NORTE: EN 8.00 METROS COLINDA CON LA CARRERA 1BIS, SUR: EN 8.00 METROS COLINDA CON LOTE 10, ORIENTE: EN 12.00 METROS COLINDA CON LOTE 08 Y OCCIDENTE: EN 12.00 METROS COLINDA CON LOTE 06 Y ENCIERRA.</t>
  </si>
  <si>
    <t>234-21538</t>
  </si>
  <si>
    <t>ARTICULO 8 PARÁGRAFO 1º. DE LA LEY 1579 DE 2012. PREDIO URBANO CON CABIDA DE: (84.00 M2), LINDEROS ASI; NORTE: EN 12.00 METROS COLINDA CON EL LOTE 06, SUR: EN 12.00 METROS COLINDA CON EL LOTE 04, ORIENTE: EN 7.00 METROS COLINDA CON EL LOTE 12 Y OCCIDENTE: EN 7.00 METROS COLINDA CON LA CALLE 21 Y ENCIERRA.</t>
  </si>
  <si>
    <t>234-21539</t>
  </si>
  <si>
    <t>ARTICULO 8 PARÁGRAFO 1º. DE LA LEY 1579 DE 2012. ARTICULO 8 PARÁGRAFO 1º. DE LA LEY 1579 DE 2012. PREDIO URBANO CON CABIDA DE: (84.00 M2), LINDEROS ASI; NORTE: EN 12.00 METROS COLINDA CON LOTE 17, SUR: EN 12.00 METROS COLINDA CON LOTE 19, ORIENTE: EN 7.00 METROS COLINDA CON VIA PUBLICA-CALLE 21 Y OCCIDENTE: EN 7.00 METROS COLINDA CON LOTE 07 Y ENCIERRA.</t>
  </si>
  <si>
    <t>234-21540</t>
  </si>
  <si>
    <t>ARTICULO 8 PARÁGRAFO 1º. DE LA LEY 1579 DE 2012. ARTICULO 8 PARÁGRAFO 1º. DE LA LEY 1579 DE 2012. PREDIO URBANO CON CABIDA DE: (139.85 M2), LINDEROS ASI; NORTE: EN 16.70 METROS COLINDA CON LOTE 11, SUR: EN 16.80 METROS COLINDA CON LOTE 10, ORIENTE: EN 8.20 METROS COLINDA CON VIA PUBLICA-CALLE 13C Y OCCIDENTE: EN 8.50 METROS COLINDA CON VIA PUBLICA-CALLE 13D Y ENCIERRA.</t>
  </si>
  <si>
    <t>234-21541</t>
  </si>
  <si>
    <t>ARTICULO 8 PARÁGRAFO 1º. DE LA LEY 1579 DE 2012. ARTICULO 8 PARÁGRAFO 1º. DE LA LEY 1579 DE 2012. PREDIO URBANO CON CABIDA DE: (84.00 M2), LINDEROS ASI; NORTE: EN 7.00 METROS COLINDA CON LOTE 09, SUR: EN 7.00 METROS COLINDA CON CARRERA 1C, ORIENTE: EN 12.00 METROS COLINDA CON LOTE 31 Y OCCIDENTE: EN 12.00 METROS COLINDA CON LOTE 33 Y ENCIERRA.</t>
  </si>
  <si>
    <t>234-21542</t>
  </si>
  <si>
    <t xml:space="preserve">ARTICULO 8 PARÁGRAFO 1º. DE LA LEY 1579 DE 2012. ARTICULO 8 PARÁGRAFO 1º. DE LA LEY 1579 DE 2012. PREDIO URBANO CON CABIDA DE: (110.00 M2), LINDEROS ASI; NORTE: EN 10.00 METROS COLINDA CON VIA PUBLICA-CARRERA 1B, SUR: EN 10.00 METROS COLINDA CON LOTE 21, ORIENTE: EN 11.00 METROS COLINDA CON VIA PUBLICA-CALLE 20 Y OCIDENTE: EN 11.00 METROS COLINDA CON  LOTE 19 Y ENCIERRA.CABIDA DE (84 M2) LINDEROS ASI POR EL NORTE EN 7 METROS COLINDA CON  VÍA PUBLICA  CARRERA 1B SUR EN 7 METROS COLINDA CON LOTE 21 POR EL ORIENTE EN 12 METROS COLINDA CON VÍA PUBLICA CALLE 20  POR EL OCCIDENTE EN 12 METROS COLINDA CON LOTE N° 19 Y ENCIERRA. </t>
  </si>
  <si>
    <t>234-21543</t>
  </si>
  <si>
    <t>ARTICULO 8 PARÁGRAFO 1º. DE LA LEY 1579 DE 2012. ARTICULO 8 PARÁGRAFO 1º. DE LA LEY 1579 DE 2012. PREDIO URBANO CON CABIDA DE: (84.00 M2), LINDEROS ASI; NORTE: EN 7.00 METROS COLINDA CON LA CARRERA 1C-VIA PUBLICA, SUR: EN 7.00 METROS COLINDA CON LOTE 21, ORIENTE: EN 12.00 METROS COLINDA CON LOTE 05 Y OCCIDENTE: EN 12.00 METROS COLINDA CON LOTE 03 Y ENCIERRA.</t>
  </si>
  <si>
    <t>234-21544</t>
  </si>
  <si>
    <t>ARTICULO 8 PARÁGRAFO 1º. DE LA LEY 1579 DE 2012. ARTICULO 8 PARÁGRAFO 1º. DE LA LEY 1579 DE 2012. PREDIO URBANO CON CABIDA DE: (81.55 M2), LINDEROS ASI; NORTE: EN 7.00 METROS COLINDA CON LOTE 14, SUR: EN 7.00 METROS COLINDA CON LOTE 16, ORIENTE: EN 11.65 METROS COLINDA CON VIA PUBLICA-CALLE 27 Y OCCIDENTE: EN 11.65 METROS COLINDA CON LOTE 02 Y ENCIERRA.        AREA. (84 M2). POR NORORIENTE DESDE PUNTO C AL D EN 12M LINDANDO CON PREDIO  010001970014000 POR SURORIENTE  DESDE PUNTO D AL  A7 M LINDANDO CON VIA PUBLICA CALLE 27  POR SUROCCIDENTE DESDE PUNTO A  AL B EN 12M LINDANDO CON PREDIO  010001970016000 POR LE NOROCCIDENTE DESDE PUNTO B  AL C EN 7M LINDANDO CON PREDIO 010001970002000.</t>
  </si>
  <si>
    <t>234-21545</t>
  </si>
  <si>
    <t>ARTICULO 8 PARÁGRAFO 1º. DE LA LEY 1579 DE 2012. ARTICULO 8 PARÁGRAFO 1º. DE LA LEY 1579 DE 2012. PREDIO URBANO CON CABIDA DE: (99.00 M2), LINDEROS ASI; NORTE: EN 6.70 METROS COLINDA CON VIA PUBLICA-CARRERA 2C, SUR: EN 6.70 METROS COLINDA CON VIA PUBLICA-CARRERA 2D, ORIENTE: EN 15.00 METROS COLINDA CON LOTE 09 Y OCCIDENTE: EN 15.00 METROS COLINDA CON LOTE 08 Y ENCIERRA._x000D_
_x000D_
ÁREA. (105 M2).  POR NORORIENTE DESDE EL PUNTO B AL C EN  7M LINDANDO CON K2C POR SURORIENTE  DESDE PUNTO C AL  D EN 15M  LINDANDO CON PREDIO  010002080009000 POR EL SUROCCIDENTE DESDE PUNTO D  AL A EN 7M LINDANDO CON K 2D  POR NOROCCIDENTE DESDE EL PUNTO A  AL B EN 15M LINDANDO CON PREDIO  010002080007000.</t>
  </si>
  <si>
    <t>234-21546</t>
  </si>
  <si>
    <t>ARTICULO 8 PARÁGRAFO 1º. DE LA LEY 1579 DE 2012. ARTICULO 8 PARÁGRAFO 1º. DE LA LEY 1579 DE 2012. PREDIO URBANO CON CABIDA DE: (96.00 M2), LINDEROS ASI; NORTE: EN 8.00 METROS COLINDA CONLA CARRERA 1, SUR: EN 8.00 METROS COLINDA CON LA CARRERA 1BIS, ORIENTE: EN 12.00 METROS COLINDA CON LOTE 07 Y OCCIDENTE: EN 12.00 METROS COLINDA CON LOTE 05 Y ENCIERRA.</t>
  </si>
  <si>
    <t>234-21547</t>
  </si>
  <si>
    <t>ARTICULO 8 PARÁGRAFO 1º. DE LA LEY 1579 DE 2012. ARTICULO 8 PARÁGRAFO 1º. DE LA LEY 1579 DE 2012. PREDIO URBANO CON CABIDA DE: (84.00 M2), LINDEROS ASI; NORTE: EN 7.00 METROS COLINDA CON LA CARRERA 1B, SUR: EN 7.00 METROS COLINDA CON LOTE 27, ORIENTE: EN 12.00 METROS COLINDA CON LOTE 15, OCCIDENTE: EN 12.00 METROS COLINDA CON LOTE 13 Y ENCIERRA.</t>
  </si>
  <si>
    <t>234-21548</t>
  </si>
  <si>
    <t>ARTICULO 8 PARÁGRAFO 1º. DE LA LEY 1579 DE 2012. ARTICULO 8 PARÁGRAFO 1º. DE LA LEY 1579 DE 2012. PREDIO URBANO CON CABIDA DE: (117.00 M2), LINDEROS ASI; NORTE: EN 7.50 METROS COLINDA CON VIA PUBLICA-CARRERA 2, SUR: EN 7.50 METROS COLINDA CON LOTE 15, ORIENTE: EN 15.60 METROS COLINDA CON LOTE 07 Y OCCIDENTE: EN 15.60 METROS CON LOTE 05 Y ENCIERRA.</t>
  </si>
  <si>
    <t>234-21549</t>
  </si>
  <si>
    <t>ARTICULO 8 PARÁGRAFO 1º. DE LA LEY 1579 DE 2012. ARTICULO 8 PARÁGRAFO 1º. DE LA LEY 1579 DE 2012. PREDIO URBANO CON CABIDA DE: (84.00 M2), LINDEROS ASI; NORTE: EN 7.00 METROS COLINDA CON LOTE 05, SUR: EN 7.00 METROS COLINDA CON VIA PUBLICA-CARRERA 1C, ORIENTE: EN 12.00 METROS COLINDA CON LOTE 19 Y OCCIDENTE: EN 12.00 METROS COLINDA CON LOTE 21 Y ENCIERRA.</t>
  </si>
  <si>
    <t>234-21550</t>
  </si>
  <si>
    <t>ARTICULO 8 PARÁGRAFO 1º. DE LA LEY 1579 DE 2012. ARTICULO 8 PARÁGRAFO 1º. DE LA LEY 1579 DE 2012. PREDIO URBANO CON CABIDA DE: (84.00 M2), LINDEROS ASI; NORTE: EN 12.00 METROS COLINDA CON LOTE 04, SUR: EN 12.00 METROS COLINDA CON LOTE 02, ORIENTE: EN 7.00 METROS COLINDA CON LOTE 18 Y OCCIDENTE: EN 7.00 METROS COLINDA CON LA VIA PUBLICA-CALLE 28 Y ENCIERRA.</t>
  </si>
  <si>
    <t>234-21551</t>
  </si>
  <si>
    <t>ARTICULO 8 PARÁGRAFO 1º. DE LA LEY 1579 DE 2012. ARTICULO 8 PARÁGRAFO 1º. DE LA LEY 1579 DE 2012. PREDIO URBANO CON CABIDA DE: (105.00 M2), LINDEROS ASI; NORTE: EN 7.00 METROS COLINDA CON VIA PUBLICA-CARRERA 2C, SUR: EN 7.00 METROS COLINDA CON VIA PUBLICA-CARRERA 2D, ORIENTE: EN 15.00 METROS COLINDA CON LOTE 08 Y OCCIDENTE: EN 15.00 METROS COLINDA CON LOTE 06 Y ENCIERRA.</t>
  </si>
  <si>
    <t>234-21552</t>
  </si>
  <si>
    <t>ARTICULO 8 PARÁGRAFO 1º. DE LA LEY 1579 DE 2012. ARTICULO 8 PARÁGRAFO 1º. DE LA LEY 1579 DE 2012. PREDIO URBANO CON CABIDA DE: (100.00 M2), LINDEROS ASI; NORTE: EN 12.50 METROS COLINDA CON VIA PUBLICA-CARRERA 2D, SUR: EN 12.50 METROS COLINDA CON LOTE 11, ORIENTE: EN 8.00 METROS COLINDA CON LOTE 13 Y OCCIDENTE: EN 8.00 METROS COLINDA CON VIA PUBLICA-CALLE 22 Y ENCIERRA.</t>
  </si>
  <si>
    <t>234-21553</t>
  </si>
  <si>
    <t>ARTICULO 8 PARÁGRAFO 1º. DE LA LEY 1579 DE 2012. ARTICULO 8 PARÁGRAFO 1º. DE LA LEY 1579 DE 2012. PREDIO URBANO CON CABIDA DE: (196.30 M2), LINDEROS ASI; NORTE: EN 19.30 METROS COLINDA CON MUNICIPIO, SUR: EN 19.38 METROS COLINDA CON MUNICIPIO, ORIENTE: EN 10.30 METROS COLINDA CON CALLE 4A Y OCCIDENTE: EN 10.00 METROS COLINDA CON VICTOR VASQUEZ DELGADO Y ENCIERRA.</t>
  </si>
  <si>
    <t>234-21554</t>
  </si>
  <si>
    <t>ARTICULO 8 PARÁGRAFO 1º. DE LA LEY 1579 DE 2012. ARTICULO 8 PARÁGRAFO 1º. DE LA LEY 1579 DE 2012. PREDIO URBANO CON CABIDA: (87.47 M2), LINDEROS ASI; NORTE: EN 10.80 METROS COLINDA CON VIA PUBLICA-CARRERA 1A, SUR: EN 10.80 METROS COLINDA CON LOTE 02, ORIENTE: EN 8.20 METROS COLINDA CON PREDIO PISPESCA Y OCCIDENTE: EN 8.00 METROS COLINDA CON VIA PUBLICA Y ENCIERRA.</t>
  </si>
  <si>
    <t>234-21555</t>
  </si>
  <si>
    <t>ARTICULO 8 PARÁGRAFO 1º. DE LA LEY 1579 DE 2012. ARTICULO 8 PARÁGRAFO 1º. DE LA LEY 1579 DE 2012. PREDIO URBANO CON CABIDA DE: (126.00 M2), LINDEROS ASI; NORTE: EN 10.40 METROS COLINDA CON VIA PUBLICA-CARRERA 1A, SUR: EN 10.60 METROS COLINDA CON LOTE 12, ORIENTE: EN 12.00 METROS COLINDA CON VIA PUBLICA-CALLE 25 Y OCCIDENTE: EN 12.00 METROS COLINDA CON LOTE 10 Y ENCIERRA.</t>
  </si>
  <si>
    <t>234-21556</t>
  </si>
  <si>
    <t>ARTICULO 8 PARÁGRAFO 1º. DE LA LEY 1579 DE 2012. ARTICULO 8 PARÁGRAFO 1º. DE LA LEY 1579 DE 2012. PREDIO URBANO CON CABIDA DE: (88.00 M2), LINDEROS ASI, NORTE: EN 11.00 METROS COLINDA CON LOTE 02, SUR: EN 11.00 METROS COLINDA CON VIA PUBLICA-CARRERA 1A, ORIENTE: EN 8.00 METROS COLINDA CON PREDIO PISPESCA Y OCCIDENTE: EN 8.00 METROS COLINDA CON VIA PUBLICA-CALLE 17A Y ENCIERRA.</t>
  </si>
  <si>
    <t>234-21557</t>
  </si>
  <si>
    <t>ARTICULO 8 PARÁGRAFO 1º. DE LA LEY 1579 DE 2012. ARTICULO 8 PARÁGRAFO 1º. DE LA LEY 1579 DE 2012. PREDIO URBANO CON CABIDA DE: (84.00 M2), LINDEROS ASI; NORTE: EN 7.00 METROS COLINDA CON LOTE 14, SUR: EN 7.00 METROS COLINDA CON VIA PUBLICA-CARRERA 1C, ORIENTE: EN 12.00 METROS COLINDA CON LOTE 26 Y OCCIDENTE: EN 12.00 METROS COLINDA CON LOTE 28 Y ENCIERRA.</t>
  </si>
  <si>
    <t>234-21558</t>
  </si>
  <si>
    <t>ARTICULO 8 PARÁGRAFO 1º. DE LA LEY 1579 DE 2012. ARTICULO 8 PARÁGRAFO 1º. DE LA LEY 1579 DE 2012. PREDIO URBANO CON CABIDA DE: (110.96 M2), LINDEROS ASI; NORTE: EN 7.30 METROS COLINDA CON LOTE 07, SUR: EN 7.30 METROS COLINDA CON LA CARRERA 2A, ORIENTE: EN 15.20 METROS COLINDA CON LOTE 13 Y OCCIDENTE: EN 15.20 METROS COLINDA CON LOTE 15 Y ENCIERRA.</t>
  </si>
  <si>
    <t>234-21559</t>
  </si>
  <si>
    <t>ARTICULO 8 PARÁGRAFO 1º. DE LA LEY 1579 DE 2012. ARTICULO 8 PARÁGRAFO 1º. DE LA LEY 1579 DE 2012. PREDIO URBANO CON CABIDA DE: (598.30 M2), LINDEROS ASI; NORTE: EN 14.50 METROS COLINDA CON VIA PUBLICA-CARRERA 12 (ANTES CALLE 8), SUR: EN 7.20 METROS COLINDA CON LOTE 16, ORIENTE: EN 55.80 METROS COLINDA CON LOTE 03 Y OCCIDENTE: EN 54.80 METROS COLINDA CON LOTES 01-11-10-09 Y 08.ARTICULO 8 PARÁGRAFO 1º. DE LA LEY 1579 DE 2012. ARTICULO 8 PARÁGRAFO 1º. DE LA LEY 1579 DE 2012. PREDIO URBANO CON CABIDAD DE: (554 M2)  POR EL NORTE DESDE EL PUNTO  D AL E EN  15.8M LINDANDO CON VIA PUBLICA K 12  POR EL SUR DESDE EL PUNTO E  AL G EN 5.40 M LINDANDO CON PREDIO  010000100004000 POR EL ORIENTE DESDE EL PUNTO E AL F  EN 55.10M LINDANDO CON PREDIO  010000100003000 POR OCCIDENTE DESDE PUNTO G AL A EN 12.10M LINDANDO  CON PREDIO  010000100009000 DESDE PUNTO A AL B  6.80 M LINDANDO CON PREDIO  010000100010000 DESDE PUNTO B AL C EN 19.80M LINDANDO CON PREDIO  010000100011000 DESDE PUNTO C AL D  EN 16.40 M LINDANDO CON PREDIO  01000010001000 SUMANDO EN TOTAL LINEAL 55.1M.</t>
  </si>
  <si>
    <t>234-21560</t>
  </si>
  <si>
    <t>ARTICULO 8 PARÁGRAFO 1º. DE LA LEY 1579 DE 2012. ARTICULO 8 PARÁGRAFO 1º. DE LA LEY 1579 DE 2012. PREDIO URBANO CON CABIDA DE: (79.50 M2), LINDEROS ASI; NORTE: EN 7.00 METROS COLINDA CON LOTE 03, SUR: EN 7.00 METROS COLINDA CON VIA PUBLICA-CARRERA 1B, ORIENTE: EN 12.00 METROS COLINDA CON LOTE 11 Y OCCIDENTE: EN 12.00 METROS COLINDA CON LOTE 01 Y ENCIERRA.</t>
  </si>
  <si>
    <t>234-21561</t>
  </si>
  <si>
    <t>ARTICULO 8 PARÁGRAFO 1º. DE LA LEY 1579 DE 2012. ARTICULO 8 PARÁGRAFO 1º. DE LA LEY 1579 DE 2012. PREDIO URBANO CON CABIDA DE: (84.00 M2), LINDEROS ASI; NORTE: EN 12.00 METROS COLINDA CON LOTE 03, SUR: EN 12.00 METROS COLINDA CON LOTE 01, ORIENTE: EN 7.00 METROS COLINDA CON LOTE 19, OCCIDENTE: EN 7.00 METROS COLINDA CON CALLE 28 Y ENCIERRA.</t>
  </si>
  <si>
    <t>234-21562</t>
  </si>
  <si>
    <t>ARTICULO 8 PARÁGRAFO 1º. DE LA LEY 1579 DE 2012. ARTICULO 8 PARÁGRAFO 1º. DE LA LEY 1579 DE 2012. PREDIO URBANO CON CABIDA DE: (85.75 M2), LINDEROS ASI; NORTE: EN 12.25 METROS COLINDA CON LOTE 10, SUR: EN 12,25 METROS COLINDA CON LOTE 08, ORIENTE: EN 7.00 METROS COLINDA CON AREA RURAL Y OCCIDENTE: EN 7.00 METROS CON VIA PUBLICA-CALLE 17A Y ENCIERRA.</t>
  </si>
  <si>
    <t>234-21563</t>
  </si>
  <si>
    <t>ARTICULO 8 PARÁGRAFO 1º. DE LA LEY 1579 DE 2012. ARTICULO 8 PARÁGRAFO 1º. DE LA LEY 1579 DE 2012. PREDIO URBANO CON CABIDA DE: (84.00 M2), LINDEROS ASI; NORTE: EN 7.00 METROS COLINDA CON VIA PUBLICA-CARRERA 1A, SUR. EN 7.00 METROS COLINDA CON SANDRA MILENA GIRALDO, ORIENTE: EN 12.00 METROS COLINDA CON MARIA TERESA Y OCCIDENTE: EN 12.00 METROS COLINDA CON NELDA DIAZ Y ENCIERRA.</t>
  </si>
  <si>
    <t>234-21564</t>
  </si>
  <si>
    <t>ARTICULO 8 PARÁGRAFO 1º. DE LA LEY 1579 DE 2012. ARTICULO 8 PARÁGRAFO 1º. DE LA LEY 1579 DE 2012. PREDIO URBANO CON CABIDA DE: (116.80 M2), LINDEROS ASI; NORTE: EN 7.30 METROS COLINDA CON EL LOTE 05, SUR: EN 7.30 METROS CON VIA PUBLICA-CARRERA 2, ORIENTE: EN 16.00 METROS COLINDA CON LOTE 35 Y OCCIDENTE: EN 16.00 METROS COLINDA CON LOTE 37 Y ENCIERRA.</t>
  </si>
  <si>
    <t>234-21565</t>
  </si>
  <si>
    <t>ARTICULO 8 PARÁGRAFO 1º. DE LA LEY 1579 DE 2012. ARTICULO 8 PARÁGRAFO 1º. DE LA LEY 1579 DE 2012. PREDIO URBANO CON CABIDA DE: (84.00 M2), LINDEROS ASI; NORTE: EN 7.00 METROS COLINDA CON LOTE 09, SUR: EN 7.00 METROS COLINDA CON CARRERA 1D-VIA PUBLICA, ORIENTE: EN 12.00 METROS COLINDA CON LOTE 15 Y OCCIDENTE: EN 12.00 METROS COLINDA CON LOTE 17 Y ENCIERRA.</t>
  </si>
  <si>
    <t>234-21566</t>
  </si>
  <si>
    <t>ARTICULO 8 PARÁGRAFO 1º. DE LA LEY 1579 DE 2012. ARTICULO 8 PARÁGRAFO 1º. DE LA LEY 1579 DE 2012. PREDIO URBANO CON CABIDA DE: (84.00 M29, LINDEROS ASI; NORTE: EN 7.00 METROS COLINDA CON EL LOTE 07, SUR: EN 7.00 METROS COLINDA CON VIA PUNLICA-CARRERA 1B, ORIENTE: EN 12.00 METROS COLINDA CON LOTE 33 Y OCCIDENTE: EN 12.00 METROS COLINDA CON LOTE 35 Y ENCIERRA.</t>
  </si>
  <si>
    <t>234-21567</t>
  </si>
  <si>
    <t xml:space="preserve">ARTICULO 8 PARÁGRAFO 1º. DE LA LEY 1579 DE 2012. ARTICULO 8 PARÁGRAFO 1º. DE LA LEY 1579 DE 2012. PREDIO URBANO CON CABIDA DE: (116.80 M2), LINDEROS ASI; NORTE: EN 7.30 METROS COLINDA CON VIA PUBLICA-CARRERA 1C, SUR: EN 7.30 METROS COLINDA CON LOTE 25, ORIENTE: EN 16.00 METROS COLINDA CON LOTE 17 Y OCCIDENTE: EN 16.00 METROS COLINDA CON LOTE 15 Y ENCIERRA.                        </t>
  </si>
  <si>
    <t>234-21569</t>
  </si>
  <si>
    <t>LOTE CON AREA DE: CUATRO MIL UN METROS CUADRADOS CON VEINTIDOS CENTIMETROS (4001.22 M2)  CUYOS LINDEROS Y DEMAS ESPECIFICACIONES OBRAN EN ESCRITURA 1114, 2013/11/14, NOTARIA UNICA PUERTO LOPEZ. ARTICULO 8 PARÁGRAFO 1º. DE LA LEY 1579 DE 2012.</t>
  </si>
  <si>
    <t>234-21570</t>
  </si>
  <si>
    <t>ARTICULO 8 PARÁGRAFO 1º. DE LA LEY 1579 DE 2012. ARTICULO 8 PARÁGRAFO 1º. DE LA LEY 1579 DE 2012. PREDIO URBANO CON CABIDA DE: (84.00 M2), LINDEROS ASI; NORTE: EN 7.00 METROS COLINDA CON LOTE 04, SUR: EN 7.00 METROS COLINDA CON LA CARRERA 1A, ORIENTE: EN 12.00 METROS COLINDA CON LOTE 18 Y OCCIDENTE: EN 12.00 METROS COLINDA CON LOTE 20 Y ENCIERRA.</t>
  </si>
  <si>
    <t>234-21571</t>
  </si>
  <si>
    <t>ARTICULO 8 PARÁGRAFO 1º. DE LA LEY 1579 DE 2012. ARTICULO 8 PARÁGRAFO 1º. DE LA LEY 1579 DE 2012. PREDIO URBANO CON CABIDA DE: (83.85 M2), LINDEROS ASI; NORTE: EN 6.50 METROS COLINDA CON VIA PUBLICA-CARRERA 1D, SUR: EN 6.50 METROS COLINDA CON VIA PUBLICA-CARRERA 2, ORIENTE: EN 12.90 METROS COLINDA CON LOTE 04 Y OCCIDENTE: EN 12.90 METROS COLINDA CON LOTE 02 Y ENCIERRA.</t>
  </si>
  <si>
    <t>234-21572</t>
  </si>
  <si>
    <t>ARTICULO 8 PARÁGRAFO 1º. DE LA LEY 1579 DE 2012. ARTICULO 8 PARÁGRAFO 1º. DE LA LEY 1579 DE 2012. PREDIO URBANO CON CABIDA DE: (99.40 M2), LINDEROS ASI; NORTE: EN 7.00 METROS COLINDA CON VIA PUBLICA-CARRERA 1, SUR: EN 7.00 METROS COLINDA CON LOTE 15, ORIENTE: EN 14.20 METROS COLINDA CON LOTE 09 Y OCCIDENTE: EN 14.20 METROS COLINDA CON EL LOTE 07 Y ENCIERRA.</t>
  </si>
  <si>
    <t>234-21573</t>
  </si>
  <si>
    <t>ARTICULO 8 PARÁGRAFO 1º. DE LA LEY 1579 DE 2012. CABIDA SUPERFICIARIA DE (636M2) UBICADO EN EL CENTRO POBLADO DE MURUJUI LINDEROS POR EL NORTE DESDE EL PUNTO 1 HASTA EL PUNTO 2 EN LINEA RECTA CON LA CALLE 5 EN UNA LONGITUD DE 15.62 POR EL ORIENTE  DESDE EL PUNTO 2 HASTA EL PUNTO 3 EN LINEA RECTA CON PREDIOS DE 500568-0900-0002-00011-000 EN UNA LONGITUD DE 40.86 METROS POR EL SUR DESDE EL PUNTO 3  HASTA EL PUNTO 4 EN LINEA RECTA CON PREDIOS DE 500568-0900-0001-0075-000 EN UNA LONGITUD DE 15.62 METROS POR EL OCCIDENTE DESDE EL PUNTO 4 HASTA EL PUNTO 1 EN LINEA RECTA CON PREDIOS DE 500568-0900-0002-0013-000 EN UNA LONGITUD DE 40.86 METROS METROS</t>
  </si>
  <si>
    <t>234-21574</t>
  </si>
  <si>
    <t>ARTICULO 8 PARÁGRAFO 1º. DE LA LEY 1579 DE 2012. ARTICULO 8 PARÁGRAFO 1º. DE LA LEY 1579 DE 2012. AREA DE (683M2) LINDEROS POR EL NORTE DESDE EL PUNTO 1 HASTA EL PUNTO 2 EN LINEA RECTA CON CALLE 5 EN UNA LONGITUD DE 20.02 METROS POR EL ORIENTE DESDE EL PUNTO 2 HASTA EL PUNTO 3 EN LINEA RECTA CON EL PREDIO 50568-0900-001-0005-000 EN LONGITUD DE 36.55 METROS POR EL SUR DESDE EL PUNTO 3 HASTA EL PUNTO 4 EN LINEA RECTA CON EL PREDIO 50568-0001-0001-0081-000 EN LONGITUD DE 17.02 METROS POR EL OCCIDENTE DESDE EL PUNTO 4 HASTA EL PUNTO 1 EN LINEA RECTA CON CARRERA 2 EN LONGITUD DE 36.05 METROS</t>
  </si>
  <si>
    <t>234-21575</t>
  </si>
  <si>
    <t xml:space="preserve">ARTICULO 8 PARÁGRAFO 1º. DE LA LEY 1579 DE 2012. ARTICULO 8 PARÁGRAFO 1º. DE LA LEY 1579 DE 2012. AREA DE (854M2) POR EL NORTE DESDE EL PUNTO 1 HASTA EL PUNTO 2 EN LINEA RECTA CON LA CALLE 5 EN UNA LONGITUD DE 26.73 METROS  POR EL ORIENTE DESDE EL PUNTO 2 HASTA EL PUNTO 3 EN LINEA RECTA CON   50568-0900-0002-0009-000EN UNA LONGITUD DE 32.05 METROS  POR EL SUR DESDE EL PUNTO 2 HASTA EL PUNTO 3 EN LINEA RECTA CON 50568-0900-0002-0011-000 EN UNA LONGITUD DE 26.73 METROS POR EL OCCIDENTE DESDE EL PUNTO 4 HASTA EL PUNTO 1 EN LINEA RECTA CON 50568-0900-0002-0011-000 EN UNA LONGITUD DE 32.05 METROS </t>
  </si>
  <si>
    <t>234-21576</t>
  </si>
  <si>
    <t xml:space="preserve">ARTICULO 8 PARÁGRAFO 1º. DE LA LEY 1579 DE 2012. ARTICULO 8 PARÁGRAFO 1º. DE LA LEY 1579 DE 2012. AREA (554HAS9712M2) LINDEROS POR EL NORTE PARTIENDO DESDE EL ´PUNTO 1 HASTA EL PUNTO 2EN LINEA QUEBRADA EN UNA DISTANCIA DE 2.396.11 METROS LINDA CON PREDIO SAN PABLO Y EL PREDIO BONANZA DE PROPIEDAD DE MARIA CECILIA CASTRO FARRERA Y JORGE RICARDO CAMARGO CAMPEROS RESPECTIVAMENTE POR EL ORIENTE  PARTIENDO DESDE EL PUNTO 2 HASTA EL PUNTO 6 PASANDO POR LOS PUNTO 3,4 Y 5 EN LINEA QUEBRADA EN UNA DISTANCIA DE 3.417.40 METROS LINDA CON PREDIO BONANZA DE PROPIEDAD  JORGE RICARDO CAMARGO CAMPEROS RESPECTIVAMENTE POR EL SUR PARTIENDO DESDE EL PUNTO 6 HASTA EL PUNTO 8  PASANDO POR EL PUNTO 7 EN LINEA QUEBRADA EN UNA DISTANCIA DE 1494.32 METROS LINDA CON PREDIO SAN PABLO  DE PROPIEDAD DE MARIA CECILIA CASTRO FARRERA RESPECTIVAMENTE POR EL OCCIDENTE PARTIENDO DESDE EL PUNTO 8 HASTA EL PUNTO 1 EN LINEA PASANDO POR LOS PUNTO 9,10,11 EN LINEA QUEBRADA EN UNA DISTANCIA DE 2.578.30 METROS LINDA CON PREDIO SAN PABLO DE PROPIEDAD DE MARIA CECILIA CASTRO FARRERA </t>
  </si>
  <si>
    <t>234-21580</t>
  </si>
  <si>
    <t>ARTICULO 8 PARÁGRAFO 1º. DE LA LEY 1579 DE 2012. ARTICULO 8 PARÁGRAFO 1º. DE LA LEY 1579 DE 2012.CIENTO CUARENTA Y TRES METROS CUADRADOS CON SESENTA CENTIETROS (143.60 M2)...LINDEROS. "POR EL NORTE, EN EXTENSION DE 9.30 METROS LINEALES COLINDA CON LOTE #17. POR EL SUR, EN EXTENSION DE 9.30 METROS LINEALES COLINDA CON VIA PUBLICA K 15. POR EL ORIENTE, EN EXTENSION DE 15.70 METROS LINEALES COLINDA CON VIA PUBLICA CALLE 10. POR EL OCCIDENTE, EN EXTENSION DE 15.20 METROS LINEALES COLINDA CON LOTE #19 Y ENCIERRA".</t>
  </si>
  <si>
    <t>234-21581</t>
  </si>
  <si>
    <t>ARTICULO 8 PARÁGRAFO 1º. DE LA LEY 1579 DE 2012. ARTICULO 8 PARÁGRAFO 1º. DE LA LEY 1579 DE 2012. CIENTO VEINTIOCHO METROS CUADRADOS (128 M2)... LINDEROS: "POR EL NORTE, EN EXTENSION DE 8.00 METROS LINEALES COLINDA CON LOTE #13. POR EL SUR, EN EXTENSION DE 8.00 METROS LINEALES COLINDA CON VIA PUBLICA CALLE 18. POR EL ORIENTE, EN EXTENSION DE 16.00 METROS LINEALES COLINDA CON  LOTE #27. POR EL OCCIDENTE, EN EXTENSION DE 16.00 METROS LINEALES COLINDA CON LOTE #29 Y ENCIERRA".</t>
  </si>
  <si>
    <t>234-21583</t>
  </si>
  <si>
    <t>LOTE N° 28-04 MZ 28 CON AREA DE (838.25M2) CUYOS LINDEROS Y DEMAS ESPECIFICACIONES OBRAN EN ESCRITURA 4629, 2013/12/05, NOTARIA SEXTA BOGOTA D.C.. ARTICULO 8 PARÁGRAFO 1º. DE LA LEY 1579 DE 2012. SE ENCUENTRA UBICADO EN LA URBANIZACIÓN FLOR AMARILLO DE LA ALTILLANURA DE LA CIUDAD DE PUERTO GAITÁN, DEPARTAMENTO DEL META, Y TIENE UNA CABIDA SUPERFICIARIA DE OCHOCIENTOS TREINTA Y OCHO METROS CUADRADOS CON VEINTICINCO DECÍMETROS CUADRADOS (838,25 M2). ESTE LOTE CUENTA CON LOS SIGUIENTES LINDEROS: POR EL NOR-ORIENTE, EN LÍNEA RECTA, EN LONGITUD DE VEINTE METROS (20,00 MTS.) CON EL LOTE NO. 28.10. POR EL SUR-ORIENTE, EN LÍNEA RECTA, EN TREINTA Y SIETE METROS CON NOVENTA Y CINCO CENTÍMETROS (37,95 MTS.) CON EL LOTE 28.09. POR EL SUR-OCCIDENTE, EN DIAGONAL, EN LONGITUD DE VEINTIÚN METROS CON CINCUENTA Y TRES CENTÍMETROS (21,53 MTS.) CON LA CARRERA 10A. POR EL NOR-OCCIDENTE, EN LÍNEA RECTA, EN LONGITUD DE CUARENTA Y CINCO METROS CON NOVENTA Y UN CENTÍMETROS (45,91 MTS.) CON EL LOTE NO. 28.03 Y ENCIERRA.</t>
  </si>
  <si>
    <t>234-21584</t>
  </si>
  <si>
    <t>LOTE N° 28-08 MZ 28 CON AREA DE (59.78M2) CUYOS LINDEROS Y DEMAS ESPECIFICACIONES OBRAN EN ESCRITURA 4629, 2013/12/05, NOTARIA SEXTA BOGOTA D.C.. ARTICULO 8 PARÁGRAFO 1º. DE LA LEY 1579 DE 2012. : POR EL NOR-ORIENTE, EN LÍNEA RECTA, EN LONGITUD DE CUARENTA Y SEIS METROS CON CUARENTA CENTÍMETROS (46,40 MTS.) CON EL LOTE NO. 28.06 DE LA MISMA MANZANA. POR EL SUR-ORIENTE, EN LÍNEA RECTA, EN UN METRO CON VEINTIOCHO CENTÍMETROS (1,28 MTS.) CON LA CALLE 21. POR EL SUR-OCCIDENTE, EN LÍNEA RECTA, EN LONGITUD DE CUARENTA Y SEIS METROS CON CUARENTA CENTÍMETROS (46,40 MTS.) CON EL LOTE NO. 28.10 DE LA MISMA MANZANA. POR EL NOR-OCCIDENTE, EN LÍNEA RECTA, EN LONGITUD DE UN METRO CON VEINTIOCHO CENTÍMETROS (1,28 MTS.) CON EL LOTE NO. 28.03 Y ENCIERRA.</t>
  </si>
  <si>
    <t>234-21585</t>
  </si>
  <si>
    <t>LOTE N° 28-09 MZ 28 CON AREA DE (863.33M2) CUYOS LINDEROS Y DEMAS ESPECIFICACIONES OBRAN EN ESCRITURA 4629, 2013/12/05, NOTARIA SEXTA BOGOTA D.C.. ARTICULO 8 PARÁGRAFO 1º. DE LA LEY 1579 DE 2012. : POR EL NOR-ORIENTE, EN LÍNEA RECTA, EN LONGITUD DE VEINTISÉIS METROS CON CUARENTA CENTÍMETROS (26,40 MTS.) CON EL LOTE 28.10 DE LA MISMA MANZANA. POR EL SUR-ORIENTE, EN LÍNEA RECTA, EN VEINTISIETE METROS CON CUARENTA Y CUATRO CENTÍMETROS (27,44 MTS.) CON LA CALLE 21. POR EL SUR-OCCIDENTE, EN LÍNEA DIAGONAL, EN LONGITUD DE VEINTIOCHO METROS CON CUARENTA Y TRES CENTÍMETROS (28,43 MTS.) CON LA CARRERA 10 A. POR EL NOR-OCCIDENTE, EN LÍNEA RECTA, EN LONGITUD DE TREINTA Y SIETE METROS CON NOVENTA Y CINCO CENTÍMETROS (37,95 MTS.) CON EL LOTE NO. 28.04 Y ENCIERRA.</t>
  </si>
  <si>
    <t>234-21586</t>
  </si>
  <si>
    <t>LOTE N° 28-10 MZ 28 CON AREA DE (695.99M2) CUYOS LINDEROS Y DEMAS ESPECIFICACIONES OBRAN EN ESCRITURA 4629, 2013/12/05, NOTARIA SEXTA BOGOTA D.C.. ARTICULO 8 PARÁGRAFO 1º. DE LA LEY 1579 DE 2012 LINDEROS POR EL NOR-ORIENTE, EN LÍNEA RECTA, EN LONGITUD DE CUARENTA Y SEIS METROS CON CUARENTA CENTÍMETROS (46,40 MTS.) CON EL LOTE NO. 28.08 DE LA MISMA MANZANA. POR EL SUR-ORIENTE, EN LÍNEA RECTA, EN QUINCE METROS (15,00 MTS.) CON LA CALLE 21. POR EL SUR-OCCIDENTE, EN LÍNEA RECTA, EN LONGITUD DE CUARENTA Y SEIS METROS CON CUARENTA CENTÍMETROS (46,40 MTS.), PARTE CON EL LOTE 28.09 Y PARTE CON EL LOTE 28.04. POR EL NOR-OCCIDENTE, EN LÍNEA RECTA, EN LONGITUD DE QUINCE METROS (15,00 MTS.) CON EL LOTE NO. 28.03 Y ENCIERRA</t>
  </si>
  <si>
    <t>234-21587</t>
  </si>
  <si>
    <t>LOTE N° 28-02 MZ 28 CON AREA DE (730.93M2) CUYOS LINDEROS Y DEMAS ESPECIFICACIONES OBRAN EN ESCRITURA 4629, 2013/12/05, NOTARIA SEXTA BOGOTA D.C.. ARTICULO 8 PARÁGRAFO 1º. DE LA LEY 1579 DE 2012. 1)	LINDEROS: POR EL NOR-ORIENTE, EN LÍNEA RECTA, EN LONGITUD DE VEINTE METROS (20,00 MTS.) CON LA CARRERA 10. POR EL SUR-ORIENTE, EN LÍNEA RECTA, EN LONGITUD DE TREINTA Y SEIS METROS CON CINCUENTA Y SEIS CENTÍMETROS (36,56 MTS.) CON EL LOTE 28.05. POR EL SUR-OCCIDENTE, EN LÍNEA RECTA, EN LONGITUD DE VEINTE METROS (20,00 MTS.) CON EL LOTE NO. 28.06. POR EL NOR-OCCIDENTE, EN LÍNEA RECTA, EN LONGITUD DE TREINTA Y SEIS METROS CON CINCUENTA Y SEIS CENTÍMETROS (36,56 MTS.) CON EL LOTE NO. 28.01 MTS. Y ENCIERRA.</t>
  </si>
  <si>
    <t>234-21588</t>
  </si>
  <si>
    <t>LOTE N° 28-05 MZ 28 CON AREA DE (895.15M2) CUYOS LINDEROS Y DEMAS ESPECIFICACIONES OBRAN EN ESCRITURA 4629, 2013/12/05, NOTARIA SEXTA BOGOTA D.C.. ARTICULO 8 PARÁGRAFO 1º. DE LA LEY 1579 DE 2012. POR EL NOR-ORIENTE, EN LÍNEA RECTA, EN LONGITUD DE VEINTITRÉS METROS CON CINCO CENTÍMETROS (23,05 MTS.) CON LA CARRERA 10. POR EL SUR-ORIENTE, EN LÍNEA DIAGONAL, EN LONGITUD DE TREINTA Y SEIS METROS CON SESENTA Y OCHO CENTÍMETROS (36,68 MTS.) CON LA CALLE 21. POR EL SUR-OCCIDENTE, EN LÍNEA RECTA, EN LONGITUD DE VEINTICINCO METROS CON NOVENTA Y CUATRO CENTÍMETROS (25,94 MTS.) CON EL LOTE NO. 28.06. POR EL NOR-OCCIDENTE, EN LÍNEA RECTA, EN LONGITUD DE TREINTA Y SEIS METROS CON CINCUENTA Y SEIS CENTÍMETROS (36,56 MTS.) CON EL LOTE NO. 28.02 MTS. Y ENCIERRA</t>
  </si>
  <si>
    <t>234-21589</t>
  </si>
  <si>
    <t>LOTE N° 28-06 MZ 28 CON AREA DE (694.49M2) CUYOS LINDEROS Y DEMAS ESPECIFICACIONES OBRAN EN ESCRITURA 4629, 2013/12/05, NOTARIA SEXTA BOGOTA D.C.. ARTICULO 8 PARÁGRAFO 1º. DE LA LEY 1579 DE 2012. 1)	LINDEROS: POR EL NOR-ORIENTE, EN LÍNEA RECTA, EN LONGITUD DE VEINTE METROS (20 MTS.) Y LUEGO VEINTICINCO METROS CON NOVENTA Y CUATRO CENTÍMETROS (25,94 MTS.), PARTE CON EL LOTE NO. 28.02 Y PARTE CON EL LOTE NO. 28.05. POR EL SUR-ORIENTE, EN LÍNEA RECTA Y QUEBRADA, EN LONGITUDES DE SEIS METROS CON DIECIOCHO CENTÍMETROS (6,18 MTS.) Y OCHO METROS CON OCHENTA Y CINCO CENTÍMETROS (8,85 MTS.) CON LA CALLE 21. POR EL SUR-OCCIDENTE, EN LÍNEA RECTA, EN LONGITUD DE CUARENTA Y SEIS METROS CON CUARENTA CENTÍMETROS (46,40 MTS.) CON EL LOTE NO. 28.07. POR EL NOR-OCCIDENTE, EN LÍNEA RECTA, EN LONGITUD DE QUINCE METROS (15,00 MTS.) CON EL LOTE NO. 28.01 MTS. Y ENCIERRA.</t>
  </si>
  <si>
    <t>234-21590</t>
  </si>
  <si>
    <t>LOTE N° 28-07 MZ 28 CON AREA DE (636.21M2) CUYOS LINDEROS Y DEMAS ESPECIFICACIONES OBRAN EN ESCRITURA 4629, 2013/12/05, NOTARIA SEXTA BOGOTA D.C.. ARTICULO 8 PARÁGRAFO 1º. DE LA LEY 1579 DE 2012. 1)	LINDEROS: POR EL NOR-ORIENTE, EN LÍNEA RECTA, EN LONGITUD DE CUARENTA Y SEIS METROS CON CUARENTA CENTÍMETROS (46,40 MTS.), CON EL LOTE NO. 28.06 DE LA MISMA MANZANA. POR EL SUR-ORIENTE, EN LÍNEA RECTA, EN LONGITUD DE TRECE METROS CON SETENTA Y UN CENTÍMETROS (13,71 MTS.) CON LA CALLE 21. POR EL SUR-OCCIDENTE, EN LÍNEA RECTA, EN LONGITUD DE CUARENTA Y SEIS METROS CON CUARENTA CENTÍMETROS (46,40 MTS.) CON EL LOTE NO. 28.08 DE LA MISMA MANZANA. POR EL NOR-OCCIDENTE, EN LÍNEA RECTA, EN LONGITUD DE TRECE METROS CON SETENTA Y UN CENTÍMETROS (13,71 MTS.) CON EL LOTE NO. 28.01 MTS. Y ENCIERRA.</t>
  </si>
  <si>
    <t>234-21591</t>
  </si>
  <si>
    <t>LOTE 28.11 MZ 28 CON EXTENSIÓN DE (695.99M2)  CUYOS LINDEROS Y DEMÁS ESPECIFICACIONES OBRAN EN ESCRITURA 4629, 5/12/2013, NOTARIA SEXTA DE BOGOTA D.C.. ARTICULO 8 PARÁGRAFO 1º. DE LA LEY 1579 DE 2012. SIGUIENTES LINDEROS: POR EL NOR-ORIENTE, EN LÍNEA RECTA, EN LONGITUD DE CUARENTA Y SEIS METROS CON CUARENTA CENTÍMETROS (46,40 MTS.), CON EL LOTE NO. 28.06 DE LA MISMA MANZANA. POR EL SUR-ORIENTE, EN LÍNEA RECTA, EN LONGITUD DE CATORCE METROS CON NOVENTA Y NUEVE CENTÍMETROS (14,99 MTS.) CON LA CALLE 21. POR EL SUR-OCCIDENTE, EN LÍNEA RECTA, EN LONGITUD DE CUARENTA Y SEIS METROS CON CUARENTA CENTÍMETROS (46,40 MTS.) CON EL LOTE NO. 28.10 DE LA MISMA MANZANA. POR EL NOR-OCCIDENTE, EN LÍNEA RECTA, EN LONGITUD DE CATORCE METROS CON NOVENTA Y NUEVE CENTÍMETROS (14,99 MTS.), PARTE CON EL LOTE NO. 28.03 Y PARTE CON EL LOTE NO. 28.01 Y ENCIERRA</t>
  </si>
  <si>
    <t>234-21592</t>
  </si>
  <si>
    <t>ARTICULO 8 PARÁGRAFO 1º. DE LA LEY 1579 DE 2012. ARTICULO 8 PARÁGRAFO 1º. DE LA LEY 1579 DE 2012. CIENTO DOS METROS CUADRADOS CON  DOCE CENTIMETROS (102.12 M2).     LINDEROS: "POR EL NORTE, EN EXTENSION DE 18.70 METROS LINEALES COLINDA CON LOTE #2. POR EL SUR, EN EXTENSION DE 18.50 METROS LINEALES COLINDA CON LOTE #16. POR EL ORIENTE, EN EXTENSION DE 6.00 METROS LINEALES COLINDA CON LOTE #08. POR EL OCCIDENTE, EN EXTENSION DE 5.00 METROS LINEALES COLINDA CON VIA PUBLICA CALLE 17A Y ENCIERRA".ÁREA. (119 M2). POR EL NORORIENTE DESDE PUNTO C AL D EN 18.70M LINDANDO CON PREDIO  010001620002000 POR EL SURORIENTE DESDE PUNTO D  AL A EN 6M LINDANDO CON PREDIO  010001620008000 POR EL SUROCCIDENTE DESDE PUNTO A  AL B EN 18.59M LINDANDO CON PREDIO  010001620016000 POR EL NOROCCIDENTE  DESDE EL PUNTO B  AL C EN 6.80M LINDANDO CON VÍA PUBLICA  CALLE 17A.</t>
  </si>
  <si>
    <t>234-21593</t>
  </si>
  <si>
    <t>ARTICULO 8 PARÁGRAFO 1º. DE LA LEY 1579 DE 2012. ARTICULO 8 PARÁGRAFO 1º. DE LA LEY 1579 DE 2012.CIENTO DIECISEIS METROS CUADRADOS CON SETENTA CENTIMETROS  (116.7 M2)..LINDEROS..."POR EL NORTE, EN EXTENSION DE 7.30 METROS LINEALES COLINDA CON VIA PUBLICA CARRERA 1C. POR EL SUR, EN EXTENSION DE 7.30 METROS LINEALES COLINDA CON LOTE #35. POR EL ORIENTE, EN EXTENSION DE 15.90 METROS LINEALES COLINDA CON LOTE #07. POR EL OCCIDENTE, EN EXTENSION DE 15.90 METROS LINEALES COLINDA CON LOTE #05 Y ENCIERRA".</t>
  </si>
  <si>
    <t>234-21594</t>
  </si>
  <si>
    <t xml:space="preserve">ARTICULO 8 PARÁGRAFO 1º. DE LA LEY 1579 DE 2012. ARTICULO 8 PARÁGRAFO 1º. DE LA LEY 1579 DE 2012. CIENTO DIECISEIS METROS CUADRADOS CON OCHENTA CENTIMETROS (116.80 M2)... LINDEROS: "POR EL NORTE, EN EXTENSION DE 7.30 METROS LINEALES COLINDA CON  VIA PUBLICA  K 1C. POR EL SUR, EN EXTENSION DE 7.30 METROS LINEALES COLINDA CON LOTE #23. POR EL ORIENTE, EN EXTENISON DE 16.00 METROS LINEALES COLINDA CON LOTE #19. POR EL OCCIDENTE EN EXTENSION DE 16.00 METROS LINEALES COLINDA CON LOTE #17 Y ENCIERRA" </t>
  </si>
  <si>
    <t>234-21595</t>
  </si>
  <si>
    <t>ARTICULO 8 PARÁGRAFO 1º. DE LA LEY 1579 DE 2012. ARTICULO 8 PARÁGRAFO 1º. DE LA LEY 1579 DE 2012. NOVENTA METROS CUADRADOS (90 M2)...LINDEROS: "POR EL NORTE, EN EXTENSION DE 7.00 METROS LINEALES COLINDA CON LA CARRERA 1A. POR EL SUR, EN EXTESION DE 8.00 METROS LINEALES, COLINDA CON LOTE #40. POR EL ORIENTE, EN EXTENSION DE 12.00 METROS LINEALES COLINDA CON LTE #02. POR EL OCCIDENTE, EN EXTENSION DE 12.00 METROS LINEALES COLINDA CON CALLE 24 Y ENCIERRA"</t>
  </si>
  <si>
    <t>234-21596</t>
  </si>
  <si>
    <t>ARTICULO 8 PARÁGRAFO 1º. DE LA LEY 1579 DE 2012. ARTICULO 8 PARÁGRAFO 1º. DE LA LEY 1579 DE 2012. OCHENTA Y CUATRO METROS CUADRADOS (84 M2)...LINDEROS: "POR EL NORTE, EN EXTENSON DE 7.00 METROS LINEALES COLINDA CON LOTE #04. POR EL SUR, EN EXTENSION DE 7.00 METROS LINEALES COLINDA CON VIA PUBLICA K 1C, POR EL ORIENTE, EN EXTENSION DE 12.00 METROS LINEALES COLINDA CON LOTE #36. POR EL OCCIDENTE, EN EXTENSIN DE 12.00 METROS LINEALES COLINDA CON LTOE #38 Y ENCIERRA"</t>
  </si>
  <si>
    <t>234-21597</t>
  </si>
  <si>
    <t>ARTICULO 8 PARÁGRAFO 1º. DE LA LEY 1579 DE 2012. ARTICULO 8 PARÁGRAFO 1º. DE LA LEY 1579 DE 2012. NOVENTA Y SEIS METROS CUADRADOS (96.00 M2)...LINDEROS: "POR EL NORTE, EN EXTENSION DE  9.29 METROS LINEALES COLINDA CON VIA PUBLICA CARRERA  1A. POR EL SUR, EN EXTENSION DE 9.03 METROS LINEALES COLINDA CON LOTE #21. POR EL ORIENTE, EN EXTENSION DE 12.00 METROS LINEALES COLINDA CON VIA PUBLICA CALLE 20. POR EL OCCIDENTE, EN EXTENSION DE 12.00 METROS LINEALES COLINDA CON LOTE "19 Y ENCIERRA".</t>
  </si>
  <si>
    <t>234-21598</t>
  </si>
  <si>
    <t>ARTICULO 8 PARÁGRAFO 1º. DE LA LEY 1579 DE 2012. ARTICULO 8 PARÁGRAFO 1º. DE LA LEY 1579 DE 2012. NOVENTA Y DOS  METROS CUADRADOS CON CUARENTA CENTIMETROS (92.40 M2)...LINDEROS: "POR EL NORTE, EN EXTENSIN DE 12.00 METROS LINEALES COLINDA CON LOTE #02. POR EL SUR, EN ESTENSION DE 12.00 METROS LINEALES COLINDA CON VIA PUBLICA K 1A. POR EL ORIENTE, EN EXTENSION DE 7.70 METROS LINEALES COLINDA CON LOTE #10. POR EL OCCIDENTE, EN EXTENSION DE 7.70 METROS LINEALES COLINDA CON VIA PUBLICA CALLE 23 Y  ENCIERRA".ÁREA. (95 M2).   POR NORORIENTE DESDE PUNTO D AL  A EN 12.02 M LINDANDO CON PREDIO  010001700002000 POR SURORIENTE DESDE PUNTO A AL  B EN 8M LINDANDO CON PREDIO  010001700010000 POR SUROCCIDENTE DESDE PUNTO B  AL C EN 12M LINDANDO CON VÍA PUBLICA K  1A  POR NOROCCIDENTE DESDE PUNTO C AL D EN 8M LINDANDO CON CALLE 22.</t>
  </si>
  <si>
    <t>234-21599</t>
  </si>
  <si>
    <t>ARTICULO 8 PARÁGRAFO 1º. DE LA LEY 1579 DE 2012. ARTICULO 8 PARÁGRAFO 1º. DE LA LEY 1579 DE 2012. OCHENTA Y CUATRO METROS CUADRADOS (84 M2)... LINDEROS: "POR EL NORTE, EN EXTENSION DE 12.00 METROS LINEALES COLINDA CON LOTE #19. POR EL SUR, EN EXTENSION DE 12.00 METROS LINEALES COLINDA CON LOTE #21. POR EL ORIENTE, EN EXTENSION DE 7.00 METROS LINEALES COLINDA CON VIA PUBLICA CALLE 22. POR EL OCCIDENTE, EN EXTENSION DE 7.00 METROS LINEALES COLINDA CON LOTE #05 Y ENCIERRA".</t>
  </si>
  <si>
    <t>234-21600</t>
  </si>
  <si>
    <t>ARTICULO 8 PARÁGRAFO 1º. DE LA LEY 1579 DE 2012. ARTICULO 8 PARÁGRAFO 1º. DE LA LEY 1579 DE 2012. OCHENTA Y CUATRO METROS CUADRADOS (84 M2)...LINDEROS: "POR EL NORTE, EN EXTENSION DE 12.00 METROS LINEALES COLINDA CON LOTE #20. POR EL SUR, EN EXTENSION DE 12.00 METROS LINEALES COLINDA CON LOTE #22. POR EL ORIENTE, EN EXTENSION DE 7.00 METROS LINEALES COLINDA CON VIA PUBLICA CALLE  21. POR EL OCCIDENTE, EN EXTENSION DE 7.00 METROS LINEALES COLINDA CON LOTE #04 Y ENCIERRA".</t>
  </si>
  <si>
    <t>234-21601</t>
  </si>
  <si>
    <t>ARTICULO 8 PARÁGRAFO 1º. DE LA LEY 1579 DE 2012. ARTICULO 8 PARÁGRAFO 1º. DE LA LEY 1579 DE 2012. OCHENTA Y CUATRO METROS CUADRADOS (84 M2)...LINDEROS. "POR EL NORTE, EN EXTENSION DE 12.00 METROS LINEALES COLINDA CON LOTE #09. POR EL SUR, EN EXTENSION DE 12.00 METROS LINEALES COLINDA CON LOTE #11. POR EL ORIENTE, EN  EXTENSION DE 7.00 METROS LINEALES COLINDA CON VIA PUBLICA CALLE 20. POR EL OCCIDENTE, EN EXTENSION DE 7.00 METROS LINEALES COLINDA CON LOTE #07 Y ENCIERRA".</t>
  </si>
  <si>
    <t>234-21602</t>
  </si>
  <si>
    <t xml:space="preserve">ARTICULO 8 PARÁGRAFO 1º. DE LA LEY 1579 DE 2012. ARTICULO 8 PARÁGRAFO 1º. DE LA LEY 1579 DE 2012. OCHENTA Y CINCO METROS CUADRADOS CON NOVENTA Y CINCO CENTIMETROS (85.95 M2)...LINDEROS: "POR EL NORTE, EN EXTENSION DE 12.00 METROS LINEALES COLINDA CON VIA PUBLICA  K 2D. POR EL SUR, EN EXTENSION DE 12.00 METROS LINEALES COLINDA CON LOTE #14.POR EL ORIENTE, EN EXTENSION DE 7.17 METROS LINEALES COLINDA CON VIA PUBLICA CALLE 20. POR EL OCCIDENTE, EN EXTENSION DE 7.17 METROS LINEALES COLINDA CON LOTE #12 Y ENCIERRA".    </t>
  </si>
  <si>
    <t>234-21603</t>
  </si>
  <si>
    <t>ARTICULO 8 PARÁGRAFO 1º. DE LA LEY 1579 DE 2012. ARTICULO 8 PARÁGRAFO 1º. DE LA LEY 1579 DE 2012. NOVENTA Y OCHO METROS CUADRADOS CON QUINCE CENTIMETROS (98.15 M2)...LILNDEROS: "POR EL NORTE, EN EXTENSION DE 6.50 METROS LINEALES COLINDA CON LOTE #02. POR EL SUR, EN EXTENSION DE 6.50 METROS LINEALES COLINDA CON VIA PUBICA  K 2B. POR EL ORIENTE, EN EXTENSION DE 15.10 METROS LINEALES COLINDA CON LOTE #10. POR EL OCCIDENTE, EN EXTESION DE 15.10 METROS LINEALES COLINDA CON VIA PUBLICA CALLE 28 Y ENCIERRA".</t>
  </si>
  <si>
    <t>234-21604</t>
  </si>
  <si>
    <t>ARTICULO 8 PARÁGRAFO 1º. DE LA LEY 1579 DE 2012. ARTICULO 8 PARÁGRAFO 1º. DE LA LEY 1579 DE 2012. OCHENTA Y CUATRO METROS CUADRAD0S (84.00 M2)..LINDEROS: "POR EL NORTE,EN EXTENSION DE 7.0 METROS LINEALES COLINDA CON VIA PUBLICA K 1B. POREL SUR, EN EXTENSION DE 7.0 METROS LINEALES COLINDA CON LOTE #15. POR EL ORIENTE, EN EXTESNION DE 12.0 METROS LINEALES COLINDA CON LOTE #11. POR EL OCCIDENTE, EN EXTENSION DE 12.0 METROS LINEALES COLINDA CON LOTE #09, Y ENCIERRA".</t>
  </si>
  <si>
    <t>234-21605</t>
  </si>
  <si>
    <t>ARTICULO 8 PARÁGRAFO 1º. DE LA LEY 1579 DE 2012. ARTICULO 8 PARÁGRAFO 1º. DE LA LEY 1579 DE 2012. CIENTO DOS METROS CUADRADOS CON CINCUENTA CENTIMETROS (102.50 M2)...LINDEROS: "POR EL NORTE, EN EXTENSION DE 8.20 METROS LINEALES COLINDA CON LOTE #02. POR EL SUR, EN EXTENSION DE 8.20 METROS LINEALES COLINDA CON VIA PUBLICA K 1A. POR EL ORIENTE, EN EXTENSION DE 12.50 METROS LINEALES COLINDA CON LOTE #20. POR EL OCCIDENTE, EN EXTENSION DE 12.50 METROS LINEALES C0LINDA CON VIA PUBLICA CALLE 28 Y ENCIERRA".</t>
  </si>
  <si>
    <t>234-21606</t>
  </si>
  <si>
    <t>ARTICULO 8 PARÁGRAFO 1º. DE LA LEY 1579 DE 2012. ARTICULO 8 PARÁGRAFO 1º. DE LA LEY 1579 DE 2012. OCHENTA Y SIETE METROS CUADRADOS (87 M2)...LINDEROS: "POR EL NORTE, EN EXTENSION DE 8.39 METROS LINEALES COLINDA CON LOTE #07. POR EL SUR, EN EXTENSION DE 7.34 METROS LINEALES COLINDA CON  VIA PUBLICA K 1B. POR EL ORIENTE, EN EXTENSION DE 12.00 METROS LINEALES CON VIA PUBLICA CALLE 20. POR EL OCCIDENTE, EN EXTENSION DE 12.00 METROS LINEALES COLINDA CON LOTE #09 Y ENCIERRA".</t>
  </si>
  <si>
    <t>234-21607</t>
  </si>
  <si>
    <t>ARTICULO 8 PARÁGRAFO 1º. DE LA LEY 1579 DE 2012. ARTICULO 8 PARÁGRAFO 1º. DE LA LEY 1579 DE 2012. OCHENTA Y DOS METROS CUADRADOS CON SESENTA Y UN CENTIMETROS (82.61 M2)...LINDEROS: "POR EL NORTE, EN EXTENSION DE 11.91 METROS LINEALES COLINDA CON LOTE #07. ÓR EL SUR, EN EXTENSION DE 11.80 METROS LINEALES COLINDA CON VIA PUBLICA  CALLE 24. POR EL OCCIDENTE, EN EXTENSION DE 7.0 METTROS LINEALES COLINDA CON LOTE #01 Y ENCIERRA".</t>
  </si>
  <si>
    <t>234-21625</t>
  </si>
  <si>
    <t>ARTICULO 8 PARÁGRAFO 1º. DE LA LEY 1579 DE 2012. ARTICULO 8 PARÁGRAFO 1º. DE LA LEY 1579 DE 2012. ARTICULO 8 PARÁGRAFO 1º. DE LA LEY 1579 DE 2012. ARTICULO 8 PARÁGRAFO 1º. DE LA LEY 1579 DE 2012. ARTICULO 8 PARÁGRAFO 1º. DE LA LEY 1579 DE 2012. ARTICULO 8 PARÁGRAFO 1º. DE LA LEY 1579 DE 2012. PREDIO RURAL CON CABIDA DE: TRESCIENTAS SESENTA Y NUEVE HECTAREAS SEIS MIL SETENTA Y NUEVE METROS CUADRADOS (369 HAS.-6079 M2).    LINDEROS ASI; PUNTO DE PARTIDA: EL DETALLE 57, LOCALIZADO EN EL COSTADO NOROESTE DEL PREDIO, NOROESTE Y NORTE: PARTIENDO DEL DETALLE 57 CON DIRECCION GENERAL N.E HASTA LLEGAR AL DETALLE 103, LINDA EN 1325 METROS CON GUILLERMO LEON REY RUIZ, NORESTE: PARTIENDO DEL DETALLE 103 CON DIRECCION GENERAL S.E., HASTA LLEGAR AL DETALLE 9, LINDA EN 1984 METROS CON RUBEN DARIO COBOS COLMENARES, SURESTE: PARTIENDO DEL DETALLE 9, CON DIRECCION GENERAL S.W. HASTA LLEGAR AL DETALLE 26, CERCA DE ALAMBRE Y CAÑO AL MEDIO (EN OARTE), LINDA EN 2608 METROS CON ARMANDO VERGARA, SUR: PARTIENDO DEL DETALLE 26, CON DIRECCION GENERAL OESTE, HASTA LLEGAR AL DETALLE 37, CAÑO GUARROJO AL MEDIO, LINDA EN 1175 METROS CON ESTEBAN DIAZ CABANA, OESTE: PARTIENDO DEL DETALLE 37, CON DIRECCION GENERAL NORTE HASTA LLEGAR AL DETALLE 57, (PUNTO DE PARTIDA) Y CAÑO AL MEDIO LINDA EN 1144 METROS CON EDUARDO TORRES, JULIAN URIBE Y LUZ URIBE EN Y 835 METROS CON GUILLERMO LEON REY RUIZ Y ENCIERRA.</t>
  </si>
  <si>
    <t>234-21628</t>
  </si>
  <si>
    <t>ARTICULO 8 PARÁGRAFO 1º. DE LA LEY 1579 DE 2012.  LOTE NUMERO 1 CON AREA DE (202 HAS.-9401,052 M2) CUYOS LINDEROS SON; NORTE: CON LAGUNA DE CAÑO BETANIA Y TERRENOS DE ALVARO QUIROGA Y FINCA LOS GUAMOS, PARTIENDO DEL PUNTO NUEVE CON RUMBO ESTE AL PUNTO DIEZ EN UNA DISTANCIA DE 88.164 METROS, UNIENDO AL PUNTO ONCE CON UNA DISTANCIA DE 168.612 METROS HASTA EL PUNTO DOCE EN UNA DISTANCIA DE 510.963 METROS; ESTE: PARTIENDO DEL PUNTO DOCE EN LÍNEA RECTA CON RUMBO SURESTE HASTA EL PUNTO CUARENTA Y CUATRO CON UNA DISTANCIA DE 1921.909 METROS; SUR: EN LÍNEA RECTA DESDE EL PUNTO CUARENTA Y CUATRO CON DIRECCIÓN OESTE HASTA EL PUNTO CUARENTA Y TRES EN UNA DISTANCIA DE 940.154 METROS, CONTINUANDO AL PUNTO CUARENTA Y DOS CON RUMBO SUROESTE EN 158.436 METROS, CONTINUANDO HASTA EL PUNTO CUARENTA Y UNO EN 670.285 METROS Y LUEGO CON RUMBO NOROESTE HASTA EL PUNTO 32 EN UNA DISTANCIA DE 300.233 METROS; OESTE: PARTIENDO EL PUNTO TREINTA Y DOS CON RUMBO NORESTE, CON UNA DISTANCIA DE 2814.551 METROS PASANDO POR LOS PUNTOS, UNO DOS, TRES, CUATRO, CINCO, SEIS, SIETE, OCHO LINDANDO CON LAS FINCAS GAVIOTAS, LOS GUAMOS Y CAÑO BETANIA Y ENCIERRA.  DEMAS ESPECIFICACIONES OBRAN EN ESCRITURA 7637 DEL 09/12/2013, NOTARIA VEINTICUATRO BOGOTA D.C.</t>
  </si>
  <si>
    <t>234-21629</t>
  </si>
  <si>
    <t xml:space="preserve">ARTICULO 8 PARÁGRAFO 1º. DE LA LEY 1579 DE 2012. LOTE NUMERO 2 CON AREA DE (386 HAS.-5701,530 M2) CUYOS LINDEROS SON; NORTE: PARTIENDO DEL PUNTO DOCE CON RUMBO NORESTE HASTA EL PUNTO TRECE EN UNA DISTANCIA DE 598.127 METROS CONTINUANDO CON RUMBO SURESTE HASTA EL PUNTO CATORCE EN UNA DISTANCIA DE 1079.376 METROS; ESTE: PARTIENDO DEL PUNTO CATORCE CON RUMBO SUROESTE HASTA EL PUNTO VEINTIDOS PASANDO POR LOS PUNTOS QUINCE, DIECISÉIS, DIECISIETE, DIECIOCHO, DIECINUEVE, VEINTE, VEINTIUNO Y VEINTIDÓS CON PREDIOS DEL SEÑOR ALVARO QUIROGA, EN 3206.77 METROS, PARTIENDO DEL PUNTO 22 EN LÍNEA RECTA HASTA EL PUNTO TREINTA Y SEIS CON RUMBO SUROESTE EN UNA DISTANCIA DE 606.241 METROS CONTINUANDO HASTA EL PUNTO TREINTA Y SIETE EN 192.965 METROS, PARTIENDO DEL PUNTO TREINTA Y SIETE EN LÍNEA RECTA HASTA EL PUNTO TREINTA CON RUMBO SURESTE EN UNA DISTANCIA DE 1682.036 METROS CON EL LOTE NUMERO TRES; SUR: LIMITA CON EL CAÑO LA PEDREGOSA PARTIENDO DEL PUNTO TREINTA EN UNA DISTANCIA DE 1626.919 METROS CON RUMBO NOROESTE HASTA ENCONTRAR EL PUNTO TREINTA Y UNO; OESTE: PARTIENDO DEL PUNTO TREINTA Y UNO CON RUMBO NOROESTE HASTA EL PUNTO CUARENTA Y UNO EN UNA DISTANCIA DE 1145.229 METROS CON EL CAÑO LA PEDREGOSA, DEL PUNTO CUARENTA Y UNO AL PUNTO CUARENTA Y DOS EN UNA DISTANCIA DE 670.285 METROS Y CONTINUANDO AL PUNTO CUARENTA Y TRES, EN UNA DISTANCIA DE 158.436 METROS CAMBIANDO A RUMBO ESTE HASTA ENCONTRAR EL PUNTO CUARENTA Y CUATRO EN UNA DISTANCIA DE 940.154 METROS Y CAMBIANDO NUEVAMENTE CON RUMBO NORTE EN UNA DISTANCIA DE 1921.909 METROS CON TERRENOS DEL LOTE UNO HASTA EL PUNTO DOCE Y ENCIERRA.  DEMAS ESPECIFICACIONES OBRAN EN ESCRITURA 7637 DEL 09/12/2013, NOTARIA VEINTICUATRO BOGOTA D.C.. </t>
  </si>
  <si>
    <t>234-21630</t>
  </si>
  <si>
    <t>ARTICULO 8 PARÁGRAFO 1º. DE LA LEY 1579 DE 2012.  LOTE NUMERO 3 CON AREA DE (196 HAS.-4665,359 M2) CUYOS LINDEROS SON; NORTE: PARTIENDO DEL PUNTO TREINTA Y SIETE AL PUNTO TREINTA Y SEIS EN 192.965 METROS DEL PUNTO TREINTA Y SEIS EN LÍNEA RECTA AL PUNTO VEINTIDÓS EN 606.241 METROS; ESTE: POR EL ESTE CON PREDIOS DEL SEÑOR ALVARO QUIROGA Y PARTE DEL LOTE TRES PARTIENDO DEL PUNTO VEINTIDÓS RUMBO SUROCCIDENTE HASTA EL PUNTO VEINTITRÉS EN 324.709 METROS CONTINUANDO, AL PUNTO VEINTICUATRO EN 212.875 METROS CONTINUA AL PUNTO VEINTICINCO EN 269.364 METROS CONTINUA AL PUNTO VEINTISÉIS EN 598.538 METROS UNIENDO AL PUNTO VEINTISIETE CON 910.461 METROS FINALIZANDO AL PUNTO VEINTIOCHO EN 280.498 METROS; SUR: PARTIENDO EL PUNTO VEINTIOCHO CON RUMBO OESTE CON CAÑO PEDREGOSA UNIENDO AL PUNTO VEINTIOCHO CON EL PUNTO VEINTINUEVE EN 1353.899 METROS Y DEL PUNTO VEINTINUEVE HASTA EL PUNTO TREINTA EN UNA DISTANCIA DE 465.207 METROS; OESTE: EN LÍNEA RECTA CON RUMBO NORESTE EN UNA DISTANCIA DE 1682.036 METROS CON EL LOTE DOS Y  ENCIERRA.  DEMAS ESPECIFICACIONES OBRAN EN ESCRITURA 7637 DEL 09/12/2013, NOTARIA VEINTICUATRO BOGOTA D.C.</t>
  </si>
  <si>
    <t>234-21631</t>
  </si>
  <si>
    <t>ARTICULO 8 PARÁGRAFO 1º. DE LA LEY 1579 DE 2012.  LOTE RURAL CON AREA DE (2 HAS- 328 M2)CUYOS LINDEROS SON; POR EL NOR-ORIENTE: CON PROYECCION VIAL EN UNA LONGITUD 149.26 METROS ENTRE LOS MOJONES A Y B , SIGUIENDO AL SUR-ORIENTE; ENTRE LOS MOJONES BY C EN UNA LONGITUD DE 134.04 METROS CON PROYECCION VIAL, CONTINUA AL SUR-OCCIDENTE: HASTA EL MOJON D, EN UNA LONGITUD DE 165,65 METROS Y ENCIERRA AL MOJON A, POR EL NOR-OCCIDENTE CON PROYECCION VIAL Y EN UNA LONGITUD DE 126.13 METROS.  DEMAS ESPECIFICACIONES OBRAN EN ESCRITURA 008 DEL 12/02/2014, NOTARIA UNICA PUERTO LOPEZ.</t>
  </si>
  <si>
    <t>234-21653</t>
  </si>
  <si>
    <t>LOTE UNO  CON AREA DE (701 HAS.- 3.628 M2) LINDEROS ASI: PUNTO DE PARTIDA  DEL DETALLE TREINTA Y CINCO LOCALIZADO EN EL COSTADO NOROESTE DEL PREDIO, POR EL NORTE PARTIENDO DEL DETALLE TREINTA Y CINCO CON DIRECCION  GENERAL N. E. HASTA LLEGAR AL DETALLE OCHENTA Y SIETE (87) CAÑO NAHUAL CERCA DE ALAMBRE Y CAÑO EL CAPRICHO  AL MEDIO  (EN PARTE) LINDA CON CINCO MIL DIEZ METROS (5.010 MTS) CON MIGUEL PUERTO, POR EL ESTE PARTIENDO DEL DETALLE OCHENTA Y SIETE CON DIRECCION GENERAL  SUR HASTA LLEGAR AL DETALLE NOVENTA Y CUATRO, CAÑO MATALARGA AL MEDIO, LINDA EN DOS MIL OCHOCIENTOS TREINTA Y CINCO METROS CON RUBEN DARIO COBOS COLMENARES, POR EL SURESTE  PARTIENDO  DEL DETALLE CIENTO TRES CON DIRECCION GENERAL S.W. HASTA LLEGAR AL DETALLE CUARENTA Y NUEVE CERCA DE ALAMBRE Y CAÑO AL MEDIO LINDA CON DOS MIL  CIENTO SESENTA METROS CON CARLOS FERNANDEZ ZAFRA, EN CIENTO SIETE METROS CON DIECINUEVE CENTIMETROS Y OCHO METROS CON NOVENTA Y TRES CENTIMETROS TODO ESTO COLINDANDO CON EL LOTE 2 DE ESTE DESENGLOBE, POR EL SURESTE PARTIENDO DEL DETALLE CUARENTA Y NUEVE CON DIRECCION GENERAL N.W HASTA LLEGAR AL DETALLE VEINTISEIS (26) CAÑO EL LINDERO  Y CERCA DE ALAMBRE  Y CAÑO AL MEDIO LINDA CON TRES MIL NOVENTA Y SEIS METROS (3096) CON EDUARDO TORRES JULIAN,  POR EL NOROESTE PARTIENDO DE DETALLE VEINTE SEIS, CON DIRECCIÓN GENERAL N.E. HASTA LLEGAR AL DETALLE TREINTA Y CINCO PUNTO PARTIDA CAÑO EL PILON  AL MEDIO , LINDA CON SETESIENTOS NOVENTA Y UNO (7914 MTS) CON HERNANDO TOVAR Y CIERRA.  DEMAS ESPECIFICACIONES OBRAN EN ESCRITURA 1189, 2013/12/02, NOTARIA UNICA PUERTO LOPEZ. ARTICULO 8 PARÁGRAFO 1º. DE LA LEY 1579 DE 2012.            REMANENTE AREA DE (697 HAS.- 6221 M2), LINDEROS POR EL NORTE: EN 5.010 METROS LINDA CON CAÑO NAHUMAL, CAPRICHO Y MIGUEL  PUERTO ESTE EN 2.835 METROS LINEALES COLINDA CON CAÑO MATALARGA RUBEN DARIO COBOS, POR EL SURESTE: EN 2.835 METROS LINEALES COLINDA CON CARLOS FERNANDEZ ZAFRA VIA A PUERTO GAITAN, NORESTE: EN 791.00 METROS LINEALES COLINDA CON CAÑO PILON HERNANDO TOBAR Y ENCIERRA. DEMAS ESPECIFICACIONES OBRAN EN ESCRITURA 1190, 2013/12/02, NOTARIA UNICA PUERTO LOPEZ. ARTICULO 8 PARÁGRAFO 1º. DE LA LEY 1579 DE 2012.</t>
  </si>
  <si>
    <t>234-21654</t>
  </si>
  <si>
    <t xml:space="preserve">LOTE DOS CON AREA DE (1HAS1372M2) CUYOS LINDEROS Y DEMAS ESPECIFICACIONES OBRAN EN ESCRITURA 1189, 2013/12/02, NOTARIA UNICA PUERTO LOPEZ. ARTICULO 8 PARÁGRAFO 1º. DE LA LEY 1579 DE 2012. LINDEROS QUE SON TOMADOS DEL  PLANO APORTADO PUNTO DE PARTIDA SE TOMA COM TAL EL PUNTO 18 DONDE CONVERGEN LAS COLINDANCIAS DEL LOTE LA GRANJA O NAHUAL Y EN LINEA RECTA  HASTA EL PUNTO 10 EN LONGITUD DE CIENTO SIENTE METROS CON DIECINUEVE  CENTIMETROS (107.19MTS) COLINDANDO CON EL LOTE LA GRANJA  O NAHUAL  ESTE CONTINUA CON RUMBO SUROESTE DEL PUNTO 10 LINEA RECTA HASTA EL PUNTO 1,  EN LONGITUD DE CIENTO DOCE  METROS CON CUARENTA Y NUEVE CENTIMETROS (112.49MTS) COLINDANDO CON LOTE ESCUELA  SUROESTE   SE SIGUE POR LA MARGEN DERECHA  DE LA VÍA A PUERTO GAITÁN, CON RUMBO NOROESTE DEL PUNTO 1 AL PUNTO 3 PASANDO POR EL PUNTO 2, EN LONGITUD DE CIEN METROS CON TREINTA  Y NUEVE CENTÍMETROS  COLINDANDO CON LA CARRETERA QUE VA DE LA CRISTALINA A PUERTO GAITÁN NOROESTE  CONTINUAMOS DEL PUNTO 3 CON RUMBO NORESTE Y LÍNEA RECTA HASTA EL PUNTO 18 QUE SE TOMÓ COMO SITIO DE PARTIDA  EN LONGITUD DE CIENTO DIECIOCHO METROS CON NOVENTA Y TRES CENTÍMETROS (118.93MTS), COLINDANDO CON TERRENOS DEL LOTE LA GRANJA O NAHUAL Y ENCIERRA. </t>
  </si>
  <si>
    <t>234-21657</t>
  </si>
  <si>
    <t>MAZ 1 LOTE 1 CON AREA DE (2450M2) CUYOS LINDEROS Y DEMAS ESPECIFICACIONES OBRAN EN ESCRITURA 5175, 2013/12/27, NOTARIA TERCERA VILLAVICENCIO. ARTICULO 8 PARÁGRAFO 1º. DE LA LEY 1579 DE 2012. SIGUIENTES LINDEROS: POR EL NORTE; EN EXTENSIÓN DE 50.00 METROS, LINDA CON VÍA DE LA PARCELACIÓN, POR EL SUR; EN EXTENSIÓN DE 50.00 METROS, LINDA CON LOTE NO.2 DE LA MISMA MANZANA, POR EL ORIENTE; EN EXTENSIÓN DE 49.00 METROS, LINDA CON VÍA DE LA PARCELACIÓN, POR EL OCCIDENTE; EN EXTENSIÓN DE 49.00 METROS, LINDA CON LOTE NO.16 DE LA MISMA MANZANA</t>
  </si>
  <si>
    <t>234-21658</t>
  </si>
  <si>
    <t>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 LINDEROS TOMADOS DEL PLANO, POR EL NORTE; EN EXTENSIÓN DE 50.00 METROS, LINDA CON LOTE NO.1 DE LA MISMA MANZANA, POR EL SUR; EN EXTENSIÓN DE 50.00 METROS, LINDA CON VÍA DE LA PARCELACIÓN, POR EL ORIENTE; EN EXTENSIÓN DE 44.00 METROS, LINDA CON VÍA DE LA PARCELACIÓN, POR EL OCCIDENTE; EN EXTENSIÓN DE 44.00 METROS, LINDA CON LOTE NO.3 DE LA MISMA MANZANA</t>
  </si>
  <si>
    <t>234-21659</t>
  </si>
  <si>
    <t xml:space="preserve">MAZ 1 LOTE 3 CON AREA DE (2177.87M2) CUYOS LINDEROS Y DEMAS ESPECIFICACIONES OBRAN EN ESCRITURA 5175, 2013/12/27, NOTARIA TERCERA VILLAVICENCIO. ARTICULO 8 PARÁGRAFO 1º. DE LA LEY 1579 DE 2012MAZ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LINDEROS TOMADOS DEL PLANO, POR EL NORTE; EN EXTENSIÓN DE 50.00 METROS, LINDA CON LOTE NO.16 DE LA MISMA MANZANA, POR EL SUR; EN EXTENSIÓN DE 51.27 METROS, LINDA CON VÍA DE LA PARCELACIÓN, POR EL ORIENTE; EN EXTENSIÓN DE 44.00 METROS, LINDA CON LOTE NO.2 DE LA MISMA MANZANA, POR EL OCCIDENTE; EN EXTENSIÓN DE 44.00 METROS, LINDA CON LOTE NO.12 DE LA MISMA MANZANA. </t>
  </si>
  <si>
    <t>234-21660</t>
  </si>
  <si>
    <t>MAZ 1 LOTE 4 CON AREA DE (2177.87M2) CUYOS LINDEROS Y DEMAS ESPECIFICACIONES OBRAN EN ESCRITURA 5175, 2013/12/27, NOTARIA TERCERA VILLAVICENCIO. ARTICULO 8 PARÁGRAFO 1º. DE LA LEY 1579 DE 2012MAZ 1 LOTE 3 CON AREA DE (2177.87M2) CUYOS LINDEROS Y DEMAS ESPECIFICACIONES OBRAN EN ESCRITURA 5175, 2013/12/27, NOTARIA TERCERA VILLAVICENCIO. ARTICULO 8 PARÁGRAFO 1º. DE LA LEY 1579 DE 2012MAZ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LINDEROS  POR EL NORTE; EN EXTENSIÓN DE 51.27 METROS, LINDA CON VÍA DE LA PARCELACIÓN, POR EL SUR; EN EXTENSIÓN DE 50.00 METROS, LINDA CON LOTE NO.7 DE LA MISMA MANZANA, POR EL ORIENTE; EN EXTENSIÓN DE 44.00 METROS, LINDA CON  LOTE NO.5 DE LA MISMA MANZANA, POR EL OCCIDENTE; EN EXTENSIÓN DE 44.00 METROS, LINDA CON LOTE NO.10 DE LA MISMA MANZANA</t>
  </si>
  <si>
    <t>234-21661</t>
  </si>
  <si>
    <t>MAZ 1 LOTE 5 CON AREA DE (2200M2)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NO.6 DE LA MISMA MANZANA, POR EL ORIENTE; EN EXTENSIÓN DE 44.00 METROS, LINDA CON VÍA DE LA PARCELACIÓN, POR EL OCCIDENTE; EN EXTENSIÓN DE 44.00 METROS, LINDA CON LOTE NO.4 DE LA MISMA MANZANA</t>
  </si>
  <si>
    <t>234-21662</t>
  </si>
  <si>
    <t>MAZ 1 LOTE 6 CON AREA DE (2250M2) CUYOS LINDEROS Y DEMAS ESPECIFICACIONES OBRAN EN ESCRITURA 5175, 2013/12/27, NOTARIA TERCERA VILLAVICENCIO. ARTICULO 8 PARÁGRAFO 1º. DE LA LEY 1579 DE 2012   LINDEROS TOMADOS DEL PLANO, POR EL NORTE; EN EXTENSIÓN DE 50.00 METROS, LINDA CON LOTE NO.5 DE LA MISMA MANZANA, POR EL SUR; EN EXTENSIÓN DE 50.00 METROS, LINDA CON VÍA DE LA PARCELACIÓN, POR EL ORIENTE; EN EXTENSIÓN DE 45.00 METROS, LINDA CON VÍA DE LA PARCELACIÓN, POR EL OCCIDENTE; EN EXTENSIÓN DE 45.00 METROS, LINDA CON LOTE NO.7 DE LA MISMA MANZANA</t>
  </si>
  <si>
    <t>234-21663</t>
  </si>
  <si>
    <t>MAZ 1 LOTE 7 CON AREA DE (2250M2) CUYOS LINDEROS Y DEMAS ESPECIFICACIONES OBRAN EN ESCRITURA 5175, 2013/12/27, NOTARIA TERCERA VILLAVICENCIO. ARTICULO 8 PARÁGRAFO 1º. DE LA LEY 1579 DE 2012    LINDEROS TOMADOS DEL PLANO, POR EL NORTE; EN EXTENSIÓN DE 50.00 METROS, LINDA CON LOTE NO.4 DE LA MISMA MANZANA, POR EL SUR; EN EXTENSIÓN DE 50.00 METROS, LINDA CON VÍA DE LA PARCELACIÓN, POR EL ORIENTE; EN EXTENSIÓN DE 45.00 METROS, LINDA CON LOTE NO.6 DE LA MISMA MANZANA, POR EL OCCIDENTE; EN EXTENSIÓN DE 45.00 METROS, LINDA CON LOTE NO.8 DE LA MISMA MANZANA</t>
  </si>
  <si>
    <t>234-21664</t>
  </si>
  <si>
    <t>MAZ 1 LOTE 8 CON AREA DE (2250M2) CUYOS LINDEROS Y DEMAS ESPECIFICACIONES OBRAN EN ESCRITURA 5175, 2013/12/27, NOTARIA TERCERA VILLAVICENCIO. ARTICULO 8 PARÁGRAFO 1º. DE LA LEY 1579 DE 2012    LINDEROS TOMADOS DEL PLANO, POR EL NORTE; EN EXTENSIÓN DE 50.00 METROS, LINDA CON LOTE NO.10 DE LA MISMA MANZANA, POR EL SUR; EN EXTENSIÓN DE 50.00 METROS, LINDA CON VÍA DE LA PARCELACIÓN, POR EL ORIENTE; EN EXTENSIÓN DE 45.00 METROS, LINDA CON LOTE NO.7 DE LA MISMA MANZANA, POR EL OCCIDENTE; EN EXTENSIÓN DE 44.00 METROS, LINDA CON LOTE NO.9 DE LA MISMA MANZANA</t>
  </si>
  <si>
    <t>234-21665</t>
  </si>
  <si>
    <t>MAZ 1 LOTE 9 CON AREA DE (2362.50M2) CUYOS LINDEROS Y DEMAS ESPECIFICACIONES OBRAN EN ESCRITURA 5175, 2013/12/27, NOTARIA TERCERA VILLAVICENCIO. ARTICULO 8 PARÁGRAFO 1º. DE LA LEY 1579 DE 2012   LINDEROS TOMADOS DEL PLANO, POR EL NORTE; EN EXTENSIÓN DE 52.50 METROS, LINDA CON LOTE NO.11 DE LA MISMA MANZANA, POR EL SUR; EN EXTENSIÓN DE 52.50 METROS, LINDA CON VÍA DE LA PARCELACIÓN, POR EL ORIENTE; EN EXTENSIÓN DE 45.00 METROS, LINDA CON LOTE NO.8 DE LA MISMA MANZANA, POR EL OCCIDENTE; EN EXTENSIÓN DE 45.00 METROS, LINDA CON VÍA DE LA PARCELACIÓN</t>
  </si>
  <si>
    <t>234-21666</t>
  </si>
  <si>
    <t>MAZ 1 LOTE 10 CON AREA DE (2424.46M2) CUYOS LINDEROS Y DEMAS ESPECIFICACIONES OBRAN EN ESCRITURA 5175, 2013/12/27, NOTARIA TERCERA VILLAVICENCIO. ARTICULO 8 PARÁGRAFO 1º. DE LA LEY 1579 DE 2012   LINDEROS TOMADOS DEL PLANO, POR EL NORTE; EN EXTENSIÓN DE 40.00 METROS, LINDA CON LOTE NO.12 DE LA MISMA MANZANA, POR EL SUR; EN EXTENSIÓN DE 50.00 METROS, LINDA CON LOTE NO.8 DE LA MISMA MANZANA, POR EL ORIENTE; EN EXTENSIÓN DE 57.70 METROS, LINDA CON LOTE NO.4 - VÍA DE LA PARCELACIÓN, POR EL OCCIDENTE; EN EXTENSIÓN DE 50.00 METROS, LINDA CON LOTE NO.11 DE LA MISMA MANZANA</t>
  </si>
  <si>
    <t>234-21667</t>
  </si>
  <si>
    <t>MAZ 1 LOTE 11 CON AREA DE (2625.M2) CUYOS LINDEROS Y DEMAS ESPECIFICACIONES OBRAN EN ESCRITURA 5175, 2013/12/27, NOTARIA TERCERA VILLAVICENCIO. ARTICULO 8 PARÁGRAFO 1º. DE LA LEY 1579 DE 2012  LINDEROS TOMADOS DEL PLANO, POR EL NORTE; EN EXTENSIÓN DE 52.50 METROS, LINDA CON LOTE NO.13 DE LA MISMA MANZANA, POR EL SUR; EN EXTENSIÓN DE 52.50 METROS, LINDA CON LOTE NO.9 DE LA MISMA MANZANA, POR EL ORIENTE; EN EXTENSIÓN DE 50.00 METROS, LINDA CON LOTE NO.10 DE LA MISMA MANZANA, POR EL OCCIDENTE; EN EXTENSIÓN DE 50.00 METROS, LINDA CON VÍA DE LA PARCELACIÓN</t>
  </si>
  <si>
    <t>234-21668</t>
  </si>
  <si>
    <t>MAZ 1 LOTE 12 CON AREA DE (2421.46.M2) CUYOS LINDEROS Y DEMAS ESPECIFICACIONES OBRAN EN ESCRITURA 5175, 2013/12/27, NOTARIA TERCERA VILLAVICENCIO. ARTICULO 8 PARÁGRAFO 1º. DE LA LEY 1579 DE 2012   LINDEROS TOMADOS DEL PLANO, POR EL NORTE; EN EXTENSIÓN DE 50.00 METROS, LINDA CON LOTE NO.15 DE LA MISMA MANZANA, POR EL SUR; EN EXTENSIÓN DE 55.71 METROS, LINDA CON LOTE NO.10 ¿ VÍA DE LA PARCELACIÓN, POR EL ORIENTE; EN EXTENSIÓN DE 40.00 METROS, LINDA CON LOTE NO.3 DE LA MISMA MANZANA, POR EL OCCIDENTE; EN EXTENSIÓN DE 50.00 METROS, LINDA CON LOTE NO.13 DE LA MISMA MANZANA.</t>
  </si>
  <si>
    <t>234-21669</t>
  </si>
  <si>
    <t xml:space="preserve">MAZ 1 LOTE 13 CON AREA DE (2625.M2) CUYOS LINDEROS Y DEMAS ESPECIFICACIONES OBRAN EN ESCRITURA 5175, 2013/12/27, NOTARIA TERCERA VILLAVICENCIO. ARTICULO 8 PARÁGRAFO 1º. DE LA LEY 1579 DE 2012 LINDEROS TOMADOS DEL PLANO, POR EL NORTE; EN EXTENSIÓN DE 52.50 METROS, LINDA CON LOTE NO.14 DE LA MISMA MANZANA, POR EL SUR; EN EXTENSIÓN DE 52.50 METROS, LINDA CON LOTE NO.11 DE LA MISMA MANZANA, POR EL ORIENTE; EN EXTENSIÓN DE 50.00 METROS, LINDA CON LOTE NO.12 DE LA MISMA MANZANA , POR EL OCCIDENTE; EN EXTENSIÓN DE 50.00 METROS, LINDA CON VÍA DE LA PARCELACIÓN. </t>
  </si>
  <si>
    <t>234-21670</t>
  </si>
  <si>
    <t xml:space="preserve">MAZ 1 LOTE 14 CON AREA DE (2572.50.M2) CUYOS LINDEROS Y DEMAS ESPECIFICACIONES OBRAN EN ESCRITURA 5175, 2013/12/27, NOTARIA TERCERA VILLAVICENCIO. ARTICULO 8 PARÁGRAFO 1º. DE LA LEY 1579 DE 2012    LINDEROS TOMADOS DEL PLANO, POR EL NORTE; EN EXTENSIÓN DE 52.50 METROS, LINDA CON VÍA DE LA PARCELACIÓN, POR EL SUR; EN EXTENSIÓN DE 52.50 METROS, LINDA CON LOTE NO.13 DE LA MISMA MANZANA, POR EL ORIENTE; EN EXTENSIÓN DE 49.00 METROS, LINDA CON LOTE NO.15 DE LA MISMA MANZANA, POR EL OCCIDENTE; EN EXTENSIÓN DE 49.00 METROS, LINDA CON VÍA DE LA PARCELACIÓN. </t>
  </si>
  <si>
    <t>234-21671</t>
  </si>
  <si>
    <t>MAZ 1 LOTE 15 CON AREA DE (2450.M2)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NO.12 DE LA MISMA MANZANA, POR EL ORIENTE; EN EXTENSIÓN DE 49.00 METROS, LINDA CON LOTE NO.16 DE LA MISMA MANZANA, POR EL OCCIDENTE; EN EXTENSIÓN DE 49.00 METROS, LINDA CON LOTE NO.14 DE LA MISMA MANZANA</t>
  </si>
  <si>
    <t>234-21672</t>
  </si>
  <si>
    <t>MAZ 1 LOTE 16 CON AREA DE (2450.M2)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NO.3 DE LA MISMA MANZANA, POR EL ORIENTE; EN EXTENSIÓN DE 49.00 METROS, LINDA CON LOTE NO.1 DE LA MISMA MANZANA, POR EL OCCIDENTE; EN EXTENSIÓN DE 49.00 METROS, LINDA CON LOTE NO.15 DE LA MISMA MANZANA</t>
  </si>
  <si>
    <t>234-21673</t>
  </si>
  <si>
    <t xml:space="preserve">MAZ 2 LOTE 1 CON AREA DE (2375.M2)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NO.2 DE LA MISMA MANZANA, POR EL ORIENTE; EN EXTENSIÓN DE 47.50 METROS, LINDA CON VÍA DE LA PARCELACIÓN, POR EL OCCIDENTE; EN EXTENSIÓN DE 47.50 METROS, LINDA CON LOTE NO.16 DE LA MISMA MANZANA. </t>
  </si>
  <si>
    <t>234-21674</t>
  </si>
  <si>
    <t>MAZ 2 LOTE 2 CON AREA DE (2325.M2) CUYOS LINDEROS Y DEMAS ESPECIFICACIONES OBRAN EN ESCRITURA 5175, 2013/12/27, NOTARIA TERCERA VILLAVICENCIO. ARTICULO 8 PARÁGRAFO 1º. DE LA LEY 1579 DE 2012    LINDEROS TOMADOS DEL PLANO, POR EL NORTE; EN EXTENSIÓN DE 50.00 METROS, LINDA CON LOTE NO.1 DE LA MISMA MANZANA, POR EL SUR; EN EXTENSIÓN DE 50.00 METROS, LINDA CON VÍA DE LA PARCELACIÓN, POR EL ORIENTE; EN EXTENSIÓN DE 46.50 METROS, LINDA CON VÍA DE LA PARCELACIÓN, POR EL OCCIDENTE; EN EXTENSIÓN DE 46.50 METROS, LINDA CON LOTE NO.3 DE LA MISMA MANZANA</t>
  </si>
  <si>
    <t>234-21675</t>
  </si>
  <si>
    <t>MAZ 2 LOTE 3 CON AREA DE (2302.87.M2) CUYOS LINDEROS Y DEMAS ESPECIFICACIONES OBRAN EN ESCRITURA 5175, 2013/12/27, NOTARIA TERCERA VILLAVICENCIO. ARTICULO 8 PARÁGRAFO 1º. DE LA LEY 1579 DE 2012 LINDEROS TOMADOS DEL PLANO, POR EL NORTE; EN EXTENSIÓN DE 50.00 METROS, LINDA CON LOTE NO.16 DE LA MISMA MANZANA, POR EL SUR; EN EXTENSIÓN DE 51.27 METROS, LINDA CON VÍA DE LA PARCELACIÓN, POR EL ORIENTE; EN EXTENSIÓN DE 46.50 METROS, LINDA CON LOTE NO.2 DE LA MISMA MANZANA, POR EL OCCIDENTE; EN EXTENSIÓN DE 42.50 METROS, LINDA CON LOTE NO.12 DE LA MISMA MANZANA</t>
  </si>
  <si>
    <t>234-21676</t>
  </si>
  <si>
    <t>MAZ 2 LOTE 4 CON AREA DE (2052.87.M2) CUYOS LINDEROS Y DEMAS ESPECIFICACIONES OBRAN EN ESCRITURA 5175, 2013/12/27, NOTARIA TERCERA VILLAVICENCIO. ARTICULO 8 PARÁGRAFO 1º. DE LA LEY 1579 DE 2012   LINDEROS TOMADOS DEL PLANO, POR EL NORTE; EN EXTENSIÓN DE 51.27 METROS, LINDA CON VÍA DE LA PARCELACIÓN, POR EL SUR; EN EXTENSIÓN DE 50.00 METROS, LINDA CON LOTE NO.7 DE LA MISMA MANZANA, POR EL ORIENTE; EN EXTENSIÓN DE 41.50 METROS, LINDA CON LOTE NO.5 DE LA MISMA MANZANA, POR EL OCCIDENTE; EN EXTENSIÓN DE 37.50 METROS, LINDA CON LOTE NO.10 DE LA MISMA MANZANA</t>
  </si>
  <si>
    <t>234-21677</t>
  </si>
  <si>
    <t xml:space="preserve">MAZ 2 LOTE 5 CON AREA DE (2075M2)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NO.6 DE LA MISMA MANZANA, POR EL ORIENTE; EN EXTENSIÓN DE 41.50 METROS, LINDA CON VÍA DE LA PARCELACIÓN, POR EL OCCIDENTE; EN EXTENSIÓN DE 41.50 METROS, LINDA CON LOTE NO.4 DE LA MISMA MANZANA. </t>
  </si>
  <si>
    <t>234-21678</t>
  </si>
  <si>
    <t xml:space="preserve">MAZ 2 LOTE 6 CON AREA DE (2450M2) CUYOS LINDEROS Y DEMAS ESPECIFICACIONES OBRAN EN ESCRITURA 5175, 2013/12/27, NOTARIA TERCERA VILLAVICENCIO. ARTICULO 8 PARÁGRAFO 1º. DE LA LEY 1579 DE 2012   LINDEROS TOMADOS DEL PLANO, POR EL NORTE; EN EXTENSIÓN DE 50.00 METROS, LINDA CON LOTE NO.5 DE LA MISMA MANZANA, POR EL SUR; EN EXTENSIÓN DE 50.00 METROS, LINDA CON VÍA DE LA PARCELACIÓN, POR EL ORIENTE; EN EXTENSIÓN DE 49.00 METROS, LINDA CON VÍA DE LA PARCELACIÓN, POR EL OCCIDENTE; EN EXTENSIÓN DE 49.00 METROS, LINDA CON LOTE NO.7 DE LA MISMA MANZANA. </t>
  </si>
  <si>
    <t>234-21679</t>
  </si>
  <si>
    <t>MAZ 2 LOTE 7 CON AREA DE (2450M2) CUYOS LINDEROS Y DEMAS ESPECIFICACIONES OBRAN EN ESCRITURA 5175, 2013/12/27, NOTARIA TERCERA VILLAVICENCIO. ARTICULO 8 PARÁGRAFO 1º. DE LA LEY 1579 DE 2012     LINDEROS TOMADOS DEL PLANO, POR EL NORTE; EN EXTENSIÓN DE 50.00 METROS, LINDA CON LOTE NO.4 DE LA MISMA MANZANA, POR EL SUR; EN EXTENSIÓN DE 50.00 METROS, LINDA CON VÍA DE LA PARCELACIÓN, POR EL ORIENTE; EN EXTENSIÓN DE 49.00 METROS, LINDA CON LOTE NO.6 DE LA MISMA MANZANA, POR EL OCCIDENTE; EN EXTENSIÓN DE 49.00 METROS, LINDA CON LOTE NO.8 DE LA MISMA MANZANA</t>
  </si>
  <si>
    <t>234-21680</t>
  </si>
  <si>
    <t>MAZ 2 LOTE 8 CON AREA DE (2450M2) CUYOS LINDEROS Y DEMAS ESPECIFICACIONES OBRAN EN ESCRITURA 5175, 2013/12/27, NOTARIA TERCERA VILLAVICENCIO. ARTICULO 8 PARÁGRAFO 1º. DE LA LEY 1579 DE 2012    LINDEROS TOMADOS DEL PLANO, POR EL NORTE; EN EXTENSIÓN DE 50.00 METROS, LINDA CON LOTE NO.10 DE LA MISMA MANZANA, POR EL SUR; EN EXTENSIÓN DE 50.00 METROS, LINDA CON VÍA DE LA PARCELACIÓN, POR EL ORIENTE; EN EXTENSIÓN DE 49.00 METROS, LINDA CON LOTE NO.7 DE LA MISMA MANZANA, POR EL OCCIDENTE; EN EXTENSIÓN DE 49.00 METROS, LINDA CON LOTE NO.9 DE LA MISMA MANZANA</t>
  </si>
  <si>
    <t>234-21681</t>
  </si>
  <si>
    <t>MAZ 2 LOTE 9 CON AREA DE (2572.50M2) CUYOS LINDEROS Y DEMAS ESPECIFICACIONES OBRAN EN ESCRITURA 5175, 2013/12/27, NOTARIA TERCERA VILLAVICENCIO. ARTICULO 8 PARÁGRAFO 1º. DE LA LEY 1579 DE 2012   LINDEROS TOMADOS DEL PLANO, POR EL NORTE; EN EXTENSIÓN DE 52.50 METROS, LINDA CON LOTE NO.11 DE LA MISMA MANZANA, POR EL SUR; EN EXTENSIÓN DE 52.50 METROS, LINDA CON VÍA DE LA PARCELACIÓN, POR EL ORIENTE; EN EXTENSIÓN DE 49.00 METROS, LINDA CON LOTE NO.8 DE LA MISMA MANZANA, POR EL OCCIDENTE; EN EXTENSIÓN DE 49.00 METROS, LINDA CON VÍA DE LA PARCELACIÓN</t>
  </si>
  <si>
    <t>234-21682</t>
  </si>
  <si>
    <t>MAZ 2 LOTE 10 CON AREA DE (2296.46M2) CUYOS LINDEROS Y DEMAS ESPECIFICACIONES OBRAN EN ESCRITURA 5175, 2013/12/27, NOTARIA TERCERA VILLAVICENCIO. ARTICULO 8 PARÁGRAFO 1º. DE LA LEY 1579 DE 2012   LINDEROS TOMADOS DEL PLANO, POR EL NORTE; EN EXTENSIÓN DE 40.00 METROS, LINDA CON LOTE NO.12 DE LA MISMA MANZANA, POR EL SUR; EN EXTENSIÓN DE 50.00 METROS, LINDA CON LOTE NO.8 DE LA MISMA MANZANA, POR EL ORIENTE; EN EXTENSIÓN DE 53.21 METROS, LINDA CON LOTE NO.4 - VÍA DE LA PARCELACIÓN, POR EL OCCIDENTE; EN EXTENSIÓN DE 47.50 METROS, LINDA CON LOTE NO.11 DE LA MISMA MANZANA</t>
  </si>
  <si>
    <t>234-21683</t>
  </si>
  <si>
    <t>MAZ 2 LOTE 11 CON AREA DE (2493.75M2). CUYOS LINDEROS Y DEMAS ESPECIFICACIONES OBRAN EN ESCRITURA 5175, 2013/12/27, NOTARIA TERCERA VILLAVICENCIO. ARTICULO 8 PARÁGRAFO 1º. DE LA LEY 1579 DE 2012   LINDEROS TOMADOS DEL PLANO, POR EL NORTE; EN EXTENSIÓN DE 52.50 METROS, LINDA CON LOTE NO.13 DE LA MISMA MANZANA, POR EL SUR; EN EXTENSIÓN DE 52.50 METROS, LINDA CON LOTE NO.9 DE LA MISMA MANZANA, POR EL ORIENTE; EN EXTENSIÓN DE 47.50 METROS, LINDA CON LOTE NO.10 DE LA MISMA MANZANA, POR EL OCCIDENTE; EN EXTENSIÓN DE 47.50 METROS, LINDA CON VÍA DE LA PARCELACIÓN. -</t>
  </si>
  <si>
    <t>234-21684</t>
  </si>
  <si>
    <t>MAZ 2 LOTE 12 CON AREA DE (2546.46M2). CUYOS LINDEROS Y DEMAS ESPECIFICACIONES OBRAN EN ESCRITURA 5175, 2013/12/27, NOTARIA TERCERA VILLAVICENCIO. ARTICULO 8 PARÁGRAFO 1º. DE LA LEY 1579 DE 2012   LINDEROS TOMADOS DEL PLANO, POR EL NORTE; EN EXTENSIÓN DE 50.00 METROS, LINDA CON LOTE NO.15 DE LA MISMA MANZANA, POR EL SUR; EN EXTENSIÓN DE 55.71 METROS, LINDA CON LOTE NO.10 ¿ VÍA DE LA PARCELACIÓN, POR EL ORIENTE; EN EXTENSIÓN DE 42.50 METROS, LINDA CON LOTE NO.3, POR EL OCCIDENTE; EN EXTENSIÓN DE 52.50 METROS, LINDA CON LOTE NO.13 DE LA MISMA MANZANA</t>
  </si>
  <si>
    <t>234-21685</t>
  </si>
  <si>
    <t xml:space="preserve">MAZ 2 LOTE 13 CON AREA DE (2756.25M2). CUYOS LINDEROS Y DEMAS ESPECIFICACIONES OBRAN EN ESCRITURA 5175, 2013/12/27, NOTARIA TERCERA VILLAVICENCIO. ARTICULO 8 PARÁGRAFO 1º. DE LA LEY 1579 DE 2012   LINDEROS TOMADOS DEL PLANO, POR EL NORTE; EN EXTENSIÓN DE 52.50 METROS, LINDA CON LOTE NO.14 DE LA MISMA MANZANA, POR EL SUR; EN EXTENSIÓN DE 52.50 METROS, LINDA CON LOTE NO.11 DE LA MISMA MANZANA, POR EL ORIENTE; EN EXTENSIÓN DE 52.50 METROS, LINDA CON LOTE NO.12 DE LA MISMA MANZANA, POR EL OCCIDENTE; EN EXTENSIÓN DE 52.50 METROS, LINDA CON VÍA DE LA PARCELACIÓN. </t>
  </si>
  <si>
    <t>234-21686</t>
  </si>
  <si>
    <t>MAZ 2 LOTE 14 CON AREA DE (2493.75M2). CUYOS LINDEROS Y DEMAS ESPECIFICACIONES OBRAN EN ESCRITURA 5175, 2013/12/27, NOTARIA TERCERA VILLAVICENCIO. ARTICULO 8 PARÁGRAFO 1º. DE LA LEY 1579 DE 2012     LINDEROS TOMADOS DEL PLANO, POR EL NORTE; EN EXTENSIÓN DE 52.50 METROS, LINDA CON VÍA DE LA PARCELACIÓN, POR EL SUR; EN EXTENSIÓN DE 52.50 METROS, LINDA CON LOTE NO.13 DE LA MISMA MANZANA, POR EL ORIENTE; EN EXTENSIÓN DE 47.50 METROS, LINDA CON LOTE NO.15 DE LA MISMA MANZANA, POR EL OCCIDENTE; EN EXTENSIÓN DE 47.50 METROS, LINDA CON VÍA DE LA PARCELACIÓN</t>
  </si>
  <si>
    <t>234-21687</t>
  </si>
  <si>
    <t xml:space="preserve">MAZ 2 LOTE 15 CON AREA DE (2375M2).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NO.12 DE LA MISMA MANZANA, POR EL ORIENTE; EN EXTENSIÓN DE 47.50 METROS, LINDA CON LOTE NO.16, POR EL OCCIDENTE; EN EXTENSIÓN DE 47.50 METROS, LINDA CON LOTE NO.14 DE LA MISMA MANZANA. </t>
  </si>
  <si>
    <t>234-21688</t>
  </si>
  <si>
    <t xml:space="preserve">MAZ 2 LOTE 16 CON AREA DE (2375M2).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NO.3 DE LA MISMA MANZANA, POR EL ORIENTE; EN EXTENSIÓN DE 47.50 METROS, LINDA CON LOTE NO.1, POR EL OCCIDENTE; EN EXTENSIÓN DE 47.50 METROS, LINDA CON LOTE NO.15 DE LA MISMA MANZANA. </t>
  </si>
  <si>
    <t>234-21689</t>
  </si>
  <si>
    <t>MAZ 3 LOTE 1 CON AREA DE (2400M2).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NO.2 DE LA MISMA MANZANA, POR EL ORIENTE; EN EXTENSIÓN DE 48.00 METROS, LINDA CON VÍA DE LA PARCELACIÓN, POR EL OCCIDENTE; EN EXTENSIÓN DE 48.00 METROS, LINDA CON LOTE NO.16 DE LA MISMA MANZANA</t>
  </si>
  <si>
    <t>234-21690</t>
  </si>
  <si>
    <t>MAZ 3 LOTE 2 CON AREA DE (2200M2). CUYOS LINDEROS Y DEMAS ESPECIFICACIONES OBRAN EN ESCRITURA 5175, 2013/12/27, NOTARIA TERCERA VILLAVICENCIO. ARTICULO 8 PARÁGRAFO 1º. DE LA LEY 1579 DE 2012      LINDEROS TOMADOS DEL PLANO, POR EL NORTE; EN EXTENSIÓN DE 50.00 METROS, LINDA CON LOTE NO.1 DE LA MISMA MANZANA, POR EL SUR; EN EXTENSIÓN DE 50.00 METROS, LINDA CON VÍA DE LA PARCELACIÓN, POR EL ORIENTE; EN EXTENSIÓN DE 44.00 METROS, LINDA CON VÍA DE LA PARCELACIÓN, POR EL OCCIDENTE; EN EXTENSIÓN DE 44.00 METROS, LINDA CON LOTE NO.3 DE LA MISMA MANZANA.</t>
  </si>
  <si>
    <t>234-21691</t>
  </si>
  <si>
    <t>MAZ 3 LOTE 3 CON AREA DE (2177.87M2). CUYOS LINDEROS Y DEMAS ESPECIFICACIONES OBRAN EN ESCRITURA 5175, 2013/12/27, NOTARIA TERCERA VILLAVICENCIO. ARTICULO 8 PARÁGRAFO 1º. DE LA LEY 1579 DE 2012  LINDEROS TOMADOS DEL PLANO, POR EL NORTE; EN EXTENSIÓN DE 50.00 METROS, LINDA CON LOTE NO.16 DE LA MISMA MANZANA, POR EL SUR; EN EXTENSIÓN DE 51.27 METROS, LINDA CON VÍA DE LA PARCELACIÓN, POR EL ORIENTE; EN EXTENSIÓN DE 44.00 METROS, LINDA CON LOTE NO.2 DE LA MISMA MANZANA, POR EL OCCIDENTE; EN EXTENSIÓN DE 40.00 METROS, LINDA CON LOTE NO.12 DE LA MISMA MANZANA</t>
  </si>
  <si>
    <t>234-21692</t>
  </si>
  <si>
    <t>MAZ 3 LOTE 4 CON AREA DE (2177.87M2). CUYOS LINDEROS Y DEMAS ESPECIFICACIONES OBRAN EN ESCRITURA 5175, 2013/12/27, NOTARIA TERCERA VILLAVICENCIO. ARTICULO 8 PARÁGRAFO 1º. DE LA LEY 1579 DE 2012  LINDEROS TOMADOS DEL PLANO, POR EL NORTE; EN EXTENSIÓN DE 51.27 METROS, LINDA CON VÍA DE LA PARCELACIÓN, POR EL SUR; EN EXTENSIÓN DE 50.00 METROS, LINDA CON LOTE NO.7 DE LA MISMA MANZANA, POR EL ORIENTE; EN EXTENSIÓN DE 44.00 METROS, LINDA CON LOTE NO.5, POR EL OCCIDENTE; EN EXTENSIÓN DE 40.00 METROS, LINDA CON LOTE NO.10 DE LA MISMA MANZANA.</t>
  </si>
  <si>
    <t>234-21693</t>
  </si>
  <si>
    <t xml:space="preserve">MAZ 3 LOTE 5 CON AREA DE (2200M2). CUYOS LINDEROS Y DEMAS ESPECIFICACIONES OBRAN EN ESCRITURA 5175, 2013/12/27, NOTARIA TERCERA VILLAVICENCIO. ARTICULO 8 PARÁGRAFO 1º. DE LA LEY 1579 DE 2012MAZ 3 LOTE 4 CON AREA DE (2177.87M2). CUYOS LINDEROS Y DEMAS ESPECIFICACIONES OBRAN EN ESCRITURA 5175, 2013/12/27, NOTARIA TERCERA VILLAVICENCIO. ARTICULO 8 PARÁGRAFO 1º. DE LA LEY 1579 DE 2012MAZ 3 LOTE 3 CON AREA DE (2177.87M2). CUYOS LINDEROS Y DEMAS ESPECIFICACIONES OBRAN EN ESCRITURA 5175, 2013/12/27, NOTARIA TERCERA VILLAVICENCIO. ARTICULO 8 PARÁGRAFO 1º. DE LA LEY 1579 DE 2012MAZ 3 LOTE 2 CON AREA DE (2200M2). CUYOS LINDEROS Y DEMAS ESPECIFICACIONES OBRAN EN ESCRITURA 5175, 2013/12/27, NOTARIA TERCERA VILLAVICENCIO. ARTICULO 8 PARÁGRAFO 1º. DE LA LEY 1579 DE 2012MAZ 3 LOTE 1 CON AREA DE (2400M2). CUYOS LINDEROS Y DEMAS ESPECIFICACIONES OBRAN EN ESCRITURA 5175, 2013/12/27, NOTARIA TERCERA VILLAVICENCIO. ARTICULO 8 PARÁGRAFO 1º. DE LA LEY 1579 DE 2012MAZ 2 LOTE 16 CON AREA DE (2375M2). CUYOS LINDEROS Y DEMAS ESPECIFICACIONES OBRAN EN ESCRITURA 5175, 2013/12/27, NOTARIA TERCERA VILLAVICENCIO. ARTICULO 8 PARÁGRAFO 1º. DE LA LEY 1579 DE 2012MAZ 2 LOTE 15 CON AREA DE (2375M2). CUYOS LINDEROS Y DEMAS ESPECIFICACIONES OBRAN EN ESCRITURA 5175, 2013/12/27, NOTARIA TERCERA VILLAVICENCIO. ARTICULO 8 PARÁGRAFO 1º. DE LA LEY 1579 DE 2012MAZ 2 LOTE 14 CON AREA DE (2493.75M2). CUYOS LINDEROS Y DEMAS ESPECIFICACIONES OBRAN EN ESCRITURA 5175, 2013/12/27, NOTARIA TERCERA VILLAVICENCIO. ARTICULO 8 PARÁGRAFO 1º. DE LA LEY 1579 DE 2012MAZ 2 LOTE 13 CON AREA DE (2756.25M2). CUYOS LINDEROS Y DEMAS ESPECIFICACIONES OBRAN EN ESCRITURA 5175, 2013/12/27, NOTARIA TERCERA VILLAVICENCIO. ARTICULO 8 PARÁGRAFO 1º. DE LA LEY 1579 DE 2012MAZ 2 LOTE 12 CON AREA DE (2546.46M2). CUYOS LINDEROS Y DEMAS ESPECIFICACIONES OBRAN EN ESCRITURA 5175, 2013/12/27, NOTARIA TERCERA VILLAVICENCIO. ARTICULO 8 PARÁGRAFO 1º. DE LA LEY 1579 DE 2012MAZ 2 LOTE 11 CON AREA DE (2493.75M2). CUYOS LINDEROS Y DEMAS ESPECIFICACIONES OBRAN EN ESCRITURA 5175, 2013/12/27, NOTARIA TERCERA VILLAVICENCIO. ARTICULO 8 PARÁGRAFO 1º. DE LA LEY 1579 DE 2012MAZ 2 LOTE 10 CON AREA DE (2296.46M2) CUYOS LINDEROS Y DEMAS ESPECIFICACIONES OBRAN EN ESCRITURA 5175, 2013/12/27, NOTARIA TERCERA VILLAVICENCIO. ARTICULO 8 PARÁGRAFO 1º. DE LA LEY 1579 DE 2012MAZ 2 LOTE 9 CON AREA DE (2572.50M2) CUYOS LINDEROS Y DEMAS ESPECIFICACIONES OBRAN EN ESCRITURA 5175, 2013/12/27, NOTARIA TERCERA VILLAVICENCIO. ARTICULO 8 PARÁGRAFO 1º. DE LA LEY 1579 DE 2012MAZ 2 LOTE 8 CON AREA DE (2450M2) CUYOS LINDEROS Y DEMAS ESPECIFICACIONES OBRAN EN ESCRITURA 5175, 2013/12/27, NOTARIA TERCERA VILLAVICENCIO. ARTICULO 8 PARÁGRAFO 1º. DE LA LEY 1579 DE 2012MAZ 2 LOTE 7 CON AREA DE (2450M2) CUYOS LINDEROS Y DEMAS ESPECIFICACIONES OBRAN EN ESCRITURA 5175, 2013/12/27, NOTARIA TERCERA VILLAVICENCIO. ARTICULO 8 PARÁGRAFO 1º. DE LA LEY 1579 DE 2012MAZ 2 LOTE 6 CON AREA DE (2450M2) CUYOS LINDEROS Y DEMAS ESPECIFICACIONES OBRAN EN ESCRITURA 5175, 2013/12/27, NOTARIA TERCERA VILLAVICENCIO. ARTICULO 8 PARÁGRAFO 1º. DE LA LEY 1579 DE 2012MAZ 2 LOTE 5 CON AREA DE (2075M2) CUYOS LINDEROS Y DEMAS ESPECIFICACIONES OBRAN EN ESCRITURA 5175, 2013/12/27, NOTARIA TERCERA VILLAVICENCIO. ARTICULO 8 PARÁGRAFO 1º. DE LA LEY 1579 DE 2012MAZ 2 LOTE 4 CON AREA DE (2052.87.M2) CUYOS LINDEROS Y DEMAS ESPECIFICACIONES OBRAN EN ESCRITURA 5175, 2013/12/27, NOTARIA TERCERA VILLAVICENCIO. ARTICULO 8 PARÁGRAFO 1º. DE LA LEY 1579 DE 2012MAZ 2 LOTE 3 CON AREA DE (2302.87.M2) CUYOS LINDEROS Y DEMAS ESPECIFICACIONES OBRAN EN ESCRITURA 5175, 2013/12/27, NOTARIA TERCERA VILLAVICENCIO. ARTICULO 8 PARÁGRAFO 1º. DE LA LEY 1579 DE 2012MAZ 2 LOTE 2 CON AREA DE (2325.M2) CUYOS LINDEROS Y DEMAS ESPECIFICACIONES OBRAN EN ESCRITURA 5175, 2013/12/27, NOTARIA TERCERA VILLAVICENCIO. ARTICULO 8 PARÁGRAFO 1º. DE LA LEY 1579 DE 2012MAZ 2 LOTE 1 CON AREA DE (2375.M2) CUYOS LINDEROS Y DEMAS ESPECIFICACIONES OBRAN EN ESCRITURA 5175, 2013/12/27, NOTARIA TERCERA VILLAVICENCIO. ARTICULO 8 PARÁGRAFO 1º. DE LA LEY 1579 DE 2012MAZ 1 LOTE 16 CON AREA DE (2450.M2) CUYOS LINDEROS Y DEMAS ESPECIFICACIONES OBRAN EN ESCRITURA 5175, 2013/12/27, NOTARIA TERCERA VILLAVICENCIO. ARTICULO 8 PARÁGRAFO 1º. DE LA LEY 1579 DE 2012MAZ 1 LOTE 15 CON AREA DE (2450.M2) CUYOS LINDEROS Y DEMAS ESPECIFICACIONES OBRAN EN ESCRITURA 5175, 2013/12/27, NOTARIA TERCERA VILLAVICENCIO. ARTICULO 8 PARÁGRAFO 1º. DE LA LEY 1579 DE 2012MAZ 1 LOTE 14 CON AREA DE (2572.50.M2) CUYOS LINDEROS Y DEMAS ESPECIFICACIONES OBRAN EN ESCRITURA 5175, 2013/12/27, NOTARIA TERCERA VILLAVICENCIO. ARTICULO 8 PARÁGRAFO 1º. DE LA LEY 1579 DE 2012MAZ 1 LOTE 13 CON AREA DE (2625.M2) CUYOS LINDEROS Y DEMAS ESPECIFICACIONES OBRAN EN ESCRITURA 5175, 2013/12/27, NOTARIA TERCERA VILLAVICENCIO. ARTICULO 8 PARÁGRAFO 1º. DE LA LEY 1579 DE 2012MAZ 1 LOTE 12 CON AREA DE (2421.46.M2) CUYOS LINDEROS Y DEMAS ESPECIFICACIONES OBRAN EN ESCRITURA 5175, 2013/12/27, NOTARIA TERCERA VILLAVICENCIO. ARTICULO 8 PARÁGRAFO 1º. DE LA LEY 1579 DE 2012MAZ 1 LOTE 11 CON AREA DE (2625.M2) CUYOS LINDEROS Y DEMAS ESPECIFICACIONES OBRAN EN ESCRITURA 5175, 2013/12/27, NOTARIA TERCERA VILLAVICENCIO. ARTICULO 8 PARÁGRAFO 1º. DE LA LEY 1579 DE 2012MAZ 1 LOTE 10 CON AREA DE (2424.46M2) CUYOS LINDEROS Y DEMAS ESPECIFICACIONES OBRAN EN ESCRITURA 5175, 2013/12/27, NOTARIA TERCERA VILLAVICENCIO. ARTICULO 8 PARÁGRAFO 1º. DE LA LEY 1579 DE 2012MAZ 1 LOTE 9 CON AREA DE (2362.50M2) CUYOS LINDEROS Y DEMAS ESPECIFICACIONES OBRAN EN ESCRITURA 5175, 2013/12/27, NOTARIA TERCERA VILLAVICENCIO. ARTICULO 8 PARÁGRAFO 1º. DE LA LEY 1579 DE 2012MAZ 1 LOTE 8 CON AREA DE (2250M2) CUYOS LINDEROS Y DEMAS ESPECIFICACIONES OBRAN EN ESCRITURA 5175, 2013/12/27, NOTARIA TERCERA VILLAVICENCIO. ARTICULO 8 PARÁGRAFO 1º. DE LA LEY 1579 DE 2012MAZ 1 LOTE 7 CON AREA DE (2250M2) CUYOS LINDEROS Y DEMAS ESPECIFICACIONES OBRAN EN ESCRITURA 5175, 2013/12/27, NOTARIA TERCERA VILLAVICENCIO. ARTICULO 8 PARÁGRAFO 1º. DE LA LEY 1579 DE 2012MAZ 1 LOTE 6 CON AREA DE (2250M2) CUYOS LINDEROS Y DEMAS ESPECIFICACIONES OBRAN EN ESCRITURA 5175, 2013/12/27, NOTARIA TERCERA VILLAVICENCIO. ARTICULO 8 PARÁGRAFO 1º. DE LA LEY 1579 DE 2012MAZ 1 LOTE 5 CON AREA DE (2200M2) CUYOS LINDEROS Y DEMAS ESPECIFICACIONES OBRAN EN ESCRITURA 5175, 2013/12/27, NOTARIA TERCERA VILLAVICENCIO. ARTICULO 8 PARÁGRAFO 1º. DE LA LEY 1579 DE 2012MAZ 1 LOTE 4 CON AREA DE (2177.87M2) CUYOS LINDEROS Y DEMAS ESPECIFICACIONES OBRAN EN ESCRITURA 5175, 2013/12/27, NOTARIA TERCERA VILLAVICENCIO. ARTICULO 8 PARÁGRAFO 1º. DE LA LEY 1579 DE 2012MAZ 1 LOTE 3 CON AREA DE (2177.87M2) CUYOS LINDEROS Y DEMAS ESPECIFICACIONES OBRAN EN ESCRITURA 5175, 2013/12/27, NOTARIA TERCERA VILLAVICENCIO. ARTICULO 8 PARÁGRAFO 1º. DE LA LEY 1579 DE 2012MAZ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t>
  </si>
  <si>
    <t>ESCRITURA 5175, 2013/12/27,</t>
  </si>
  <si>
    <t>234-21694</t>
  </si>
  <si>
    <t xml:space="preserve">MAZ 3 LOTE 6 CON AREA DE (2375M2). CUYOS LINDEROS Y DEMAS ESPECIFICACIONES OBRAN EN ESCRITURA 5175, 2013/12/27, NOTARIA TERCERA VILLAVICENCIO. ARTICULO 8 PARÁGRAFO 1º. DE LA LEY 1579 DE 2012   LINDEROS TOMADOS DEL PLANO, POR EL NORTE; EN EXTENSIÓN DE 50.00 METROS, LINDA CON LOTE NO.5 DE LA MISMA MANZANA, POR EL SUR; EN EXTENSIÓN DE 50.00 METROS, LINDA CON VÍA DE LA PARCELACIÓN, POR EL ORIENTE; EN EXTENSIÓN DE 47.50 METROS, LINDA CON VÍA DE LA PARCELACIÓN, POR EL OCCIDENTE; EN EXTENSIÓN DE 47.50 METROS, LINDA CON LOTE NO.7 DE LA MISMA MANZANA. </t>
  </si>
  <si>
    <t>234-21695</t>
  </si>
  <si>
    <t xml:space="preserve">MAZ 3 LOTE 7 CON AREA DE (2375M2). CUYOS LINDEROS Y DEMAS ESPECIFICACIONES OBRAN EN ESCRITURA 5175, 2013/12/27, NOTARIA TERCERA VILLAVICENCIO. ARTICULO 8 PARÁGRAFO 1º. DE LA LEY 1579 DE 2012   LINDEROS TOMADOS DEL PLANO, POR EL NORTE; EN EXTENSIÓN DE 50.00 METROS, LINDA CON LOTE NO.4 DE LA MISMA MANZANA, POR EL SUR; EN EXTENSIÓN DE 50.00 METROS, LINDA CON VÍA DE LA PARCELACIÓN, POR EL ORIENTE; EN EXTENSIÓN DE 47.50 METROS, LINDA CON LOTE NO.6 DE LA MISMA MANZANA, POR EL OCCIDENTE; EN EXTENSIÓN DE 47.50 METROS, LINDA CON LOTE NO.8 DE LA MISMA MANZANA. </t>
  </si>
  <si>
    <t>234-21696</t>
  </si>
  <si>
    <t>MAZ 3 LOTE 8 CON AREA DE (2375M2). CUYOS LINDEROS Y DEMAS ESPECIFICACIONES OBRAN EN ESCRITURA 5175, 2013/12/27, NOTARIA TERCERA VILLAVICENCIO. ARTICULO 8 PARÁGRAFO 1º. DE LA LEY 1579 DE 2012  LINDEROS TOMADOS DEL PLANO, POR EL NORTE; EN EXTENSIÓN DE 50.00 METROS, LINDA CON LOTE NO.10 DE LA MISMA MANZANA, POR EL SUR; EN EXTENSIÓN DE 50.00 METROS, LINDA CON VÍA DE LA PARCELACIÓN, POR EL ORIENTE; EN EXTENSIÓN DE 47.50 METROS, LINDA CON LOTE NO.7 DE LA MISMA MANZANA, POR EL OCCIDENTE; EN EXTENSIÓN DE 47.50 METROS, LINDA CON LOTE NO.9 DE LA MISMA MANZANA</t>
  </si>
  <si>
    <t>234-21697</t>
  </si>
  <si>
    <t>MAZ 3 LOTE 9 CON AREA DE (2493.75M2). CUYOS LINDEROS Y DEMAS ESPECIFICACIONES OBRAN EN ESCRITURA 5175, 2013/12/27, NOTARIA TERCERA VILLAVICENCIO. ARTICULO 8 PARÁGRAFO 1º. DE LA LEY 1579 DE 2012   LINDEROS TOMADOS DEL PLANO, POR EL NORTE; EN EXTENSIÓN DE 52.50 METROS, LINDA CON LOTE NO.11 DE LA MISMA MANZANA, POR EL SUR; EN EXTENSIÓN DE 52.50 METROS, LINDA CON VÍA DE LA PARCELACIÓN, POR EL ORIENTE; EN EXTENSIÓN DE 47.50 METROS, LINDA CON LOTE NO.8 DE LA MISMA MANZANA, POR EL OCCIDENTE; EN EXTENSIÓN DE 49.50 METROS, LINDA CON VÍA DE LA PARCELACIÓN</t>
  </si>
  <si>
    <t>234-21698</t>
  </si>
  <si>
    <t>MAZ 3 LOTE 10 CON AREA DE (2421.46M2). CUYOS LINDEROS Y DEMAS ESPECIFICACIONES OBRAN EN ESCRITURA 5175, 2013/12/27, NOTARIA TERCERA VILLAVICENCIO. ARTICULO 8 PARÁGRAFO 1º. DE LA LEY 1579 DE 2012   LINDEROS TOMADOS DEL PLANO, POR EL NORTE; EN EXTENSIÓN DE 40.00 METROS, LINDA CON LOTE NO.12 DE LA MISMA MANZANA, POR EL SUR; EN EXTENSIÓN DE 50.00 METROS, LINDA CON LOTE NO.8 DE LA MISMA MANZANA, POR EL ORIENTE; EN EXTENSIÓN DE 55.71 METROS, LINDA CON LOTE NO.4 ¿ VÍA DE LA PARCELACIÓN, POR EL OCCIDENTE; EN EXTENSIÓN DE 50.00 METROS, LINDA CON LOTE NO.11 DE LA MISMA MANZANA. -</t>
  </si>
  <si>
    <t>234-21699</t>
  </si>
  <si>
    <t>MAZ 3 LOTE 11 CON AREA DE (2625M2). CUYOS LINDEROS Y DEMAS ESPECIFICACIONES OBRAN EN ESCRITURA 5175, 2013/12/27, NOTARIA TERCERA VILLAVICENCIO. ARTICULO 8 PARÁGRAFO 1º. DE LA LEY 1579 DE 2012    LINDEROS TOMADOS DEL PLANO, POR EL NORTE; EN EXTENSIÓN DE 52.50 METROS, LINDA CON LOTE NO.13 DE LA MISMA MANZANA, POR EL SUR; EN EXTENSIÓN DE 52.50 METROS, LINDA CON LOTE NO.9 DE LA MISMA MANZANA, POR EL ORIENTE; EN EXTENSIÓN DE 50.00 METROS, LINDA CON LOTE NO.10, POR EL OCCIDENTE; EN EXTENSIÓN DE 50.00 METROS, LINDA CON VÍA DE LA PARCELACIÓN</t>
  </si>
  <si>
    <t>234-21700</t>
  </si>
  <si>
    <t>MAZ 3 LOTE 12 CON AREA DE (2421.46M2). CUYOS LINDEROS Y DEMAS ESPECIFICACIONES OBRAN EN ESCRITURA 5175, 2013/12/27, NOTARIA TERCERA VILLAVICENCIO. ARTICULO 8 PARÁGRAFO 1º. DE LA LEY 1579 DE 2012  LINDEROS TOMADOS DEL PLANO, POR EL NORTE; EN EXTENSIÓN DE 50.00 METROS, LINDA CON LOTE NO.15 DE LA MISMA MANZANA, POR EL SUR; EN EXTENSIÓN DE 40.00 METROS, LINDA CON LOTE NO.10 DE LA MISMA MANZANA, POR EL ORIENTE; EN EXTENSIÓN DE 55.71 METROS, LINDA CON LOTE NO.3 - VÍA DE LA PARCELACIÓN, POR EL OCCIDENTE; EN EXTENSIÓN DE 50.00 METROS, LINDA CON LOTE NO.13 DE LA MISMA MANZANA. ---</t>
  </si>
  <si>
    <t>234-21701</t>
  </si>
  <si>
    <t>MAZ 3 LOTE 13 CON AREA DE (2625M2). CUYOS LINDEROS Y DEMAS ESPECIFICACIONES OBRAN EN ESCRITURA 5175, 2013/12/27, NOTARIA TERCERA VILLAVICENCIO. ARTICULO 8 PARÁGRAFO 1º. DE LA LEY 1579 DE 2012   LINDEROS TOMADOS DEL PLANO, POR EL NORTE; EN EXTENSIÓN DE 52.50 METROS, LINDA CON LOTE NO.14 DE LA MISMA MANZANA, POR EL SUR; EN EXTENSIÓN DE 52.50 METROS, LINDA CON LOTE NO.11 DE LA MISMA MANZANA, POR EL ORIENTE; EN EXTENSIÓN DE 50.00 METROS, LINDA CON LOTE NO.12 DE LA MISMA MANZANA, POR EL OCCIDENTE; EN EXTENSIÓN DE 50.00 METROS, LINDA CON VÍA DE LA PARCELACIÓN</t>
  </si>
  <si>
    <t>234-21702</t>
  </si>
  <si>
    <t>MAZ 3 LOTE 14 CON AREA DE (2520M2). CUYOS LINDEROS Y DEMAS ESPECIFICACIONES OBRAN EN ESCRITURA 5175, 2013/12/27, NOTARIA TERCERA VILLAVICENCIO. ARTICULO 8 PARÁGRAFO 1º. DE LA LEY 1579 DE 2012   LINDEROS TOMADOS DEL PLANO, POR EL NORTE; EN EXTENSIÓN DE 52.50 METROS, LINDA CON VÍA DE LA PARCELACIÓN, POR EL SUR; EN EXTENSIÓN DE 52.50 METROS, LINDA CON LOTE NO.13 DE LA MISMA MANZANA, POR EL ORIENTE; EN EXTENSIÓN DE 48.00 METROS, LINDA CON LOTE NO.15 DE LA MISMA MANZANA, POR EL OCCIDENTE; EN EXTENSIÓN DE 48.00 METROS, LINDA CON VÍA DE LA PARCELACIÓN</t>
  </si>
  <si>
    <t>234-21703</t>
  </si>
  <si>
    <t>MAZ 3 LOTE 15 CON AREA DE (2400M2).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NO.12 DE LA MISMA MANZANA, POR EL ORIENTE; EN EXTENSIÓN DE 48.00 METROS, LINDA CON LOTE NO.16 DE LA MISMA MANZANA, POR EL OCCIDENTE; EN EXTENSIÓN DE 48.00 METROS, LINDA CON LOTE NO.14 DE LA MISMA MANZANA</t>
  </si>
  <si>
    <t>234-21704</t>
  </si>
  <si>
    <t>MAZ 3 LOTE 16 CON AREA DE (2400M2).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NO.3 DE LA MISMA MANZANA, POR EL ORIENTE; EN EXTENSIÓN DE 48.00 METROS, LINDA CON LOTE NO.1 DE LA MISMA MANZANA, POR EL OCCIDENTE; EN EXTENSIÓN DE 48.00 METROS, LINDA CON LOTE NO.15 DE LA MISMA MANZANA.</t>
  </si>
  <si>
    <t>234-21705</t>
  </si>
  <si>
    <t xml:space="preserve">MAZ 4 LOTE 1 CON AREA DE (2450M2).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NO.2 DE LA MISMA MANZANA, POR EL ORIENTE; EN EXTENSIÓN DE 49.00 METROS, LINDA CON LOTE NO.16 DE LA MISMA MANZANA, POR EL OCCIDENTE; EN EXTENSIÓN DE 49.00 METROS, LINDA CON VÍA DE LA PARCELACIÓN. </t>
  </si>
  <si>
    <t>234-21706</t>
  </si>
  <si>
    <t>MAZ 4 LOTE 2 CON AREA DE (2200M2). CUYOS LINDEROS Y DEMAS ESPECIFICACIONES OBRAN EN ESCRITURA 5175, 2013/12/27, NOTARIA TERCERA VILLAVICENCIO. ARTICULO 8 PARÁGRAFO 1º. DE LA LEY 1579 DE 2012. LINDEROS TOMADOS DEL PLANO, POR EL NORTE; EN EXTENSIÓN DE 50.00 METROS, LINDA CON LOTE NO.1 DE LA MISMA MANZANA, POR EL SUR; EN EXTENSIÓN DE 50.00 METROS, LINDA CON VÍA DE LA PARCELACIÓN, POR EL ORIENTE; EN EXTENSIÓN DE 44.00 METROS, LINDA CON LOTE NO.3 DE LA MISMA MANZANA, POR EL OCCIDENTE; EN EXTENSIÓN DE 44.00 METROS, LINDA CON VÍA DE LA PARCELACIÓN</t>
  </si>
  <si>
    <t>234-21707</t>
  </si>
  <si>
    <t>MAZ 4 LOTE 3 CON AREA DE (2177.87M2). CUYOS LINDEROS Y DEMAS ESPECIFICACIONES OBRAN EN ESCRITURA 5175, 2013/12/27, NOTARIA TERCERA VILLAVICENCIO. ARTICULO 8 PARÁGRAFO 1º. DE LA LEY 1579 DE 2012   LINDEROS TOMADOS DEL PLANO, POR EL NORTE; EN EXTENSIÓN DE 50.00 METROS, LINDA CON LOTE NO.16 DE LA MISMA MANZANA, POR EL SUR; EN EXTENSIÓN DE 51.27 METROS, LINDA CON VÍA DE LA PARCELACIÓN, POR EL ORIENTE; EN EXTENSIÓN DE 40.00 METROS, LINDA CON LOTE NO.12 DE LA MISMA MANZANA, POR EL OCCIDENTE; EN EXTENSIÓN DE 44.00 METROS, LINDA CON LOTE NO.2 DE LA MISMA MANZANA</t>
  </si>
  <si>
    <t>234-21708</t>
  </si>
  <si>
    <t>MAZ 4 LOTE 4 CON AREA DE (2177.87M2). CUYOS LINDEROS Y DEMAS ESPECIFICACIONES OBRAN EN ESCRITURA 5175, 2013/12/27, NOTARIA TERCERA VILLAVICENCIO. ARTICULO 8 PARÁGRAFO 1º. DE LA LEY 1579 DE 2012  LINDEROS TOMADOS DEL PLANO, POR EL NORTE; EN EXTENSIÓN DE 51.27 METROS, LINDA CON VÍA DE LA PARCELACIÓN, POR EL SUR; EN EXTENSIÓN DE 50.00 METROS, LINDA CON LOTE NO.7 DE LA MISMA MANZANA, POR EL ORIENTE; EN EXTENSIÓN DE 40.00 METROS, LINDA CON LOTE NO.10  DE LA MISMA MANZANA, POR EL OCCIDENTE; EN EXTENSIÓN DE 44.00 METROS, LINDA CON LOTE NO.5 DE LA MISMA MANZANA</t>
  </si>
  <si>
    <t>234-21709</t>
  </si>
  <si>
    <t xml:space="preserve">MAZ 4 LOTE 5 CON AREA DE (2200M2).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NO.6 DE LA MISMA MANZANA, POR EL ORIENTE; EN EXTENSIÓN DE 44.00 METROS, LINDA CON LOTE NO.4 DE LA MISMA MANZANA, POR EL OCCIDENTE; EN EXTENSIÓN DE 44.00 METROS, LINDA CON VÍA DE LA PARCELACIÓN. </t>
  </si>
  <si>
    <t>234-21710</t>
  </si>
  <si>
    <t>MAZ 4 LOTE 6 CON AREA DE (2250M2). CUYOS LINDEROS Y DEMAS ESPECIFICACIONES OBRAN EN ESCRITURA 5175, 2013/12/27, NOTARIA TERCERA VILLAVICENCIO. ARTICULO 8 PARÁGRAFO 1º. DE LA LEY 1579 DE 2012    LINDEROS TOMADOS DEL PLANO, POR EL NORTE; EN EXTENSIÓN DE 50.00 METROS, LINDA CON LOTE NO.5 DE LA MISMA MANZANA, POR EL SUR; EN EXTENSIÓN DE 50.00 METROS, LINDA CON VÍA DE LA PARCELACIÓN, POR EL ORIENTE; EN EXTENSIÓN DE 45.00 METROS, LINDA CON LOTE NO.7 DE LA MISMA MANZANA, POR EL OCCIDENTE; EN EXTENSIÓN DE 45.00 METROS, LINDA CON VÍA DE LA PARCELACIÓN</t>
  </si>
  <si>
    <t>234-21711</t>
  </si>
  <si>
    <t>MAZ 4 LOTE 7 CON AREA DE (2250M2). CUYOS LINDEROS Y DEMAS ESPECIFICACIONES OBRAN EN ESCRITURA 5175, 2013/12/27, NOTARIA TERCERA VILLAVICENCIO. ARTICULO 8 PARÁGRAFO 1º. DE LA LEY 1579 DE 2012    LINDEROS TOMADOS DEL PLANO, POR EL NORTE; EN EXTENSIÓN DE 50.00 METROS, LINDA CON LOTE NO.4 DE LA MISMA MANZANA, POR EL SUR; EN EXTENSIÓN DE 50.00 METROS, LINDA CON VÍA DE LA PARCELACIÓN, POR EL ORIENTE; EN EXTENSIÓN DE 45.00 METROS, LINDA CON LOTE NO.8 DE LA MISMA MANZANA, POR EL OCCIDENTE; EN EXTENSIÓN DE 45.00 METROS, LINDA CON LOTE NO.6 DE LA MISMA MANZANA</t>
  </si>
  <si>
    <t>234-21712</t>
  </si>
  <si>
    <t>MAZ 4 LOTE 8 CON AREA DE (2250M2). CUYOS LINDEROS Y DEMAS ESPECIFICACIONES OBRAN EN ESCRITURA 5175, 2013/12/27, NOTARIA TERCERA VILLAVICENCIO. ARTICULO 8 PARÁGRAFO 1º. DE LA LEY 1579 DE 2012  LINDEROS TOMADOS DEL PLANO, POR EL NORTE; EN EXTENSIÓN DE 50.00 METROS, LINDA CON LOTE NO.10 DE LA MISMA MANZANA, POR EL SUR; EN EXTENSIÓN DE 50.00 METROS, LINDA CON VÍA DE LA PARCELACIÓN, POR EL ORIENTE; EN EXTENSIÓN DE 45.00 METROS, LINDA CON LOTE NO.9 DE LA MISMA MANZANA, POR EL OCCIDENTE; EN EXTENSIÓN DE 45.00 METROS, LINDA CON LOTE NO.7 DE LA MISMA MANZANA</t>
  </si>
  <si>
    <t>234-21713</t>
  </si>
  <si>
    <t>MAZ 4 LOTE 9 CON AREA DE (2250M2). CUYOS LINDEROS Y DEMAS ESPECIFICACIONES OBRAN EN ESCRITURA 5175, 2013/12/27, NOTARIA TERCERA VILLAVICENCIO. ARTICULO 8 PARÁGRAFO 1º. DE LA LEY 1579 DE 2012  LINDEROS TOMADOS DEL PLANO, POR EL NORTE; EN EXTENSIÓN DE 50.00 METROS, LINDA CON LOTE NO.11 DE LA MISMA MANZANA, POR EL SUR; EN EXTENSIÓN DE 50.00 METROS, LINDA CON VÍA DE LA PARCELACIÓN, POR EL ORIENTE; EN EXTENSIÓN DE 45.00 METROS, LINDA CON VÍA DE LA PARCELACIÓN, POR EL OCCIDENTE; EN EXTENSIÓN DE 45.00 METROS, LINDA CON LOTE NO.8 DE LA MISMA MANZANA.</t>
  </si>
  <si>
    <t>234-21714</t>
  </si>
  <si>
    <t xml:space="preserve">MAZ 4 LOTE 10 CON AREA DE (2421.46M2) CUYOS LINDEROS Y DEMAS ESPECIFICACIONES OBRAN EN ESCRITURA 5175, 2013/12/27, NOTARIA TERCERA VILLAVICENCIO. ARTICULO 8 PARÁGRAFO 1º. DE LA LEY 1579 DE 2012   LINDEROS TOMADOS DEL PLANO, POR EL NORTE; EN EXTENSIÓN DE 55.71 METROS, LINDA CON LOTE NO.12 - VÍA DE LA PARCELACIÓN, POR EL SUR; EN EXTENSIÓN DE 50.00 METROS, LINDA CON LOTE NO.8 DE LA MISMA MANZANA, POR EL ORIENTE; EN EXTENSIÓN DE 50.00 METROS, LINDA CON LOTE NO.11 DE LA MISMA MANZANA, POR EL OCCIDENTE; EN EXTENSIÓN DE 40.00 METROS, LINDA CON LOTE NO.4 DE LA MISMA MANZANA. </t>
  </si>
  <si>
    <t>234-21715</t>
  </si>
  <si>
    <t>MAZ 4 LOTE 11 CON AREA DE (2500M2) CUYOS LINDEROS Y DEMAS ESPECIFICACIONES OBRAN EN ESCRITURA 5175, 2013/12/27, NOTARIA TERCERA VILLAVICENCIO. ARTICULO 8 PARÁGRAFO 1º. DE LA LEY 1579 DE 2012. LINDEROS TOMADOS DEL PLANO, POR EL NORTE; EN EXTENSIÓN DE 50.00 METROS, LINDA CON LOTE NO.13 DE LA MISMA MANZANA, POR EL SUR; EN EXTENSIÓN DE 50.00 METROS, LINDA CON LOTE NO.9 DE LA MISMA MANZANA, POR EL ORIENTE; EN EXTENSIÓN DE 50.00 METROS, LINDA CON VÍA DE LA PARCELACIÓN, POR EL OCCIDENTE; EN EXTENSIÓN DE 50.00 METROS, LINDA CON LOTE NO.10 DE LA MISMA MANZANA</t>
  </si>
  <si>
    <t>234-21716</t>
  </si>
  <si>
    <t>MAZ 4 LOTE 12 CON AREA DE (2421.46M2) CUYOS LINDEROS Y DEMAS ESPECIFICACIONES OBRAN EN ESCRITURA 5175, 2013/12/27, NOTARIA TERCERA VILLAVICENCIO. ARTICULO 8 PARÁGRAFO 1º. DE LA LEY 1579 DE 2012  LINDEROS TOMADOS DEL PLANO, POR EL NORTE; EN EXTENSIÓN DE 50.00 METROS, LINDA CON LOTE NO.15 DE LA MISMA MANZANA, POR EL SUR; EN EXTENSIÓN DE 55.71 METROS, LINDA CON LOTE NO.10 - VÍA DE LA PARCELACIÓN, POR EL ORIENTE; EN EXTENSIÓN DE 50.00 METROS, LINDA CON LOTE NO.13 DE LA MISMA MANZANA, POR EL OCCIDENTE; EN EXTENSIÓN DE 40.00 METROS, LINDA CON LOTE NO.3 DE LA MISMA MANZANA</t>
  </si>
  <si>
    <t>234-21717</t>
  </si>
  <si>
    <t>MAZ 4 LOTE 13 CON AREA DE (2500M2) CUYOS LINDEROS Y DEMAS ESPECIFICACIONES OBRAN EN ESCRITURA 5175, 2013/12/27, NOTARIA TERCERA VILLAVICENCIO. ARTICULO 8 PARÁGRAFO 1º. DE LA LEY 1579 DE 2012    LINDEROS TOMADOS DEL PLANO, POR EL NORTE; EN EXTENSIÓN DE 50.00 METROS, LINDA CON LOTE NO.14 DE LA MISMA MANZANA, POR EL SUR; EN EXTENSIÓN DE 50.00 METROS, LINDA CON LOTE NO.11 DE LA MISMA MANZANA, POR EL ORIENTE; EN EXTENSIÓN DE 50.00 METROS, LINDA CON VÍA DE LA PARCELACIÓN, POR EL OCCIDENTE; EN EXTENSIÓN DE 50.00 METROS, LINDA CON LOTE NO.12 DE LA MISMA MANZANA</t>
  </si>
  <si>
    <t>234-21718</t>
  </si>
  <si>
    <t>MAZ 4 LOTE 14 CON AREA DE (2450M2)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NO.13 DE LA MISMA MANZANA, POR EL ORIENTE; EN EXTENSIÓN DE 49.00 METROS, LINDA CON VÍA DE LA PARCELACIÓN, POR EL OCCIDENTE; EN EXTENSIÓN DE 49.00 METROS, LINDA CON LOTE NO.15 DE LA MISMA MANZANA</t>
  </si>
  <si>
    <t>234-21719</t>
  </si>
  <si>
    <t>MAZ 4 LOTE 15 CON AREA DE (2450M2)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NO.12 DE LA MISMA MANZANA, POR EL ORIENTE; EN EXTENSIÓN DE 49.00 METROS, LINDA CON LOTE NO.14  DE LA MISMA MANZANA, POR EL OCCIDENTE; EN EXTENSIÓN DE 49.00 METROS, LINDA CON LOTE NO.16 DE LA MISMA MANZANA</t>
  </si>
  <si>
    <t>234-21720</t>
  </si>
  <si>
    <t>MAZ 4 LOTE 16 CON AREA DE (2450M2)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NO.3 DE LA MISMA MANZANA, POR EL ORIENTE; EN EXTENSIÓN DE 49.00 METROS, LINDA CON LOTE NO.15, POR EL OCCIDENTE; EN EXTENSIÓN DE 49.00 METROS, LINDA CON LOTE NO.1 DE LA MISMA MANZANA</t>
  </si>
  <si>
    <t>234-21721</t>
  </si>
  <si>
    <t>MAZ 5 LOTE 1 CON AREA DE (2375M2)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NO.2 DE LA MISMA MANZANA, POR EL ORIENTE; EN EXTENSIÓN DE 47.50 METROS, LINDA CON LOTE NO.15 DE LA MISMA MANZANA, POR EL OCCIDENTE; EN EXTENSIÓN DE 47.50 METROS, LINDA CON VÍA DE LA PARCELACIÓN</t>
  </si>
  <si>
    <t>234-21722</t>
  </si>
  <si>
    <t>MAZ 5 LOTE 2 CON AREA DE (2325M2) CUYOS LINDEROS Y DEMAS ESPECIFICACIONES OBRAN EN ESCRITURA 5175, 2013/12/27, NOTARIA TERCERA VILLAVICENCIO. ARTICULO 8 PARÁGRAFO 1º. DE LA LEY 1579 DE 2012   LINDEROS TOMADOS DEL PLANO, POR EL NORTE; EN EXTENSIÓN DE 50.00 METROS, LINDA CON LOTE NO.1 DE LA MISMA MANZANA, POR EL SUR; EN EXTENSIÓN DE 50.00 METROS, LINDA CON VÍA DE LA PARCELACIÓN, POR EL ORIENTE; EN EXTENSIÓN DE 46.50 METROS, LINDA CON LOTE NO.3 DE LA MISMA MANZANA, POR EL OCCIDENTE; EN EXTENSIÓN DE 46.50 METROS, LINDA CON VÍA DE LA PARCELACIÓN</t>
  </si>
  <si>
    <t>234-21723</t>
  </si>
  <si>
    <t>MAZ 5 LOTE 3 CON AREA DE (2302.87M2) CUYOS LINDEROS Y DEMAS ESPECIFICACIONES OBRAN EN ESCRITURA 5175, 2013/12/27, NOTARIA TERCERA VILLAVICENCIO. ARTICULO 8 PARÁGRAFO 1º. DE LA LEY 1579 DE 2012    LINDEROS TOMADOS DEL PLANO, POR EL NORTE; EN EXTENSIÓN DE 50.00 METROS, LINDA CON LOTE NO.15 DE LA MISMA MANZANA, POR EL SUR; EN EXTENSIÓN DE 51.27 METROS, LINDA CON VÍA DE LA PARCELACIÓN, POR EL ORIENTE; EN EXTENSIÓN DE 42.50 METROS, LINDA CON LOTE NO.12 DE LA MISMA MANZANA, POR EL OCCIDENTE; EN EXTENSIÓN DE 46.50 METROS, LINDA CON LOTE NO.2 DE LA MISMA MANZANA</t>
  </si>
  <si>
    <t>234-21724</t>
  </si>
  <si>
    <t>MAZ 5 LOTE 4   CON AREA DE (2052.87M2) CUYOS LINDEROS Y DEMAS ESPECIFICACIONES OBRAN EN ESCRITURA 5175, 2013/12/27, NOTARIA TERCERA VILLAVICENCIO. ARTICULO 8 PARÁGRAFO 1º. DE LA LEY 1579 DE 2012   LINDEROS TOMADOS DEL PLANO, POR EL NORTE; EN EXTENSIÓN DE 51.27 METROS, LINDA CON VÍA DE LA PARCELACIÓN, POR EL SUR; EN EXTENSIÓN DE 50.00 METROS, LINDA CON LOTE NO.7 DE LA MISMA MANZANA, POR EL ORIENTE; EN EXTENSIÓN DE 37.50 METROS, LINDA CON LOTE NO.10 DE LA MISMA MANZANA, POR EL OCCIDENTE; EN EXTENSIÓN DE 41.50 METROS, LINDA CON LOTE NO.5 DE LA MISMA MANZANA.</t>
  </si>
  <si>
    <t>234-21725</t>
  </si>
  <si>
    <t>MAZ 5 LOTE 5 CON AREA DE (2075M2)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NO.6 DE LA MISMA MANZANA, POR EL ORIENTE; EN EXTENSIÓN DE 41.50 METROS, LINDA CON LOTE NO.4 DE LA MISMA MANZANA, POR EL OCCIDENTE; EN EXTENSIÓN DE 41.50 METROS, LINDA CON VÍA DE LA PARCELACIÓN.</t>
  </si>
  <si>
    <t>234-21726</t>
  </si>
  <si>
    <t xml:space="preserve">MAZ 5 LOTE 6 CON AREA DE (2450M2) CUYOS LINDEROS Y DEMAS ESPECIFICACIONES OBRAN EN ESCRITURA 5175, 2013/12/27, NOTARIA TERCERA VILLAVICENCIO. ARTICULO 8 PARÁGRAFO 1º. DE LA LEY 1579 DE 2012   LINDEROS TOMADOS DEL PLANO, POR EL NORTE; EN EXTENSIÓN DE 50.00 METROS, LINDA CON LOTE NO.5 DE LA MISMA MANZANA, POR EL SUR; EN EXTENSIÓN DE 50.00 METROS, LINDA CON VÍA DE LA PARCELACIÓN, POR EL ORIENTE; EN EXTENSIÓN DE 49.00 METROS, LINDA CON LOTE NO.7 DE LA MISMA MANZANA, POR EL OCCIDENTE; EN EXTENSIÓN DE 49.00 METROS, LINDA CON VÍA DE LA PARCELACIÓN. </t>
  </si>
  <si>
    <t>234-21727</t>
  </si>
  <si>
    <t xml:space="preserve">MAZ 5 LOTE 7 CON AREA DE (2450M2) CUYOS LINDEROS Y DEMAS ESPECIFICACIONES OBRAN EN ESCRITURA 5175, 2013/12/27, NOTARIA TERCERA VILLAVICENCIO. ARTICULO 8 PARÁGRAFO 1º. DE LA LEY 1579 DE 2012 LINDEROS TOMADOS DEL PLANO, POR EL NORTE; EN EXTENSIÓN DE 50.00 METROS, LINDA CON LOTE NO.4 DE LA MISMA MANZANA, POR EL SUR; EN EXTENSIÓN DE 50.00 METROS, LINDA CON VÍA DE LA PARCELACIÓN, POR EL ORIENTE; EN EXTENSIÓN DE 49.00 METROS, LINDA CON LOTE NO.8 DE LA MISMA MANZANA, POR EL OCCIDENTE; EN EXTENSIÓN DE 49.00 METROS, LINDA CON LOTE NO.6 DE LA MISMA MANZANA. </t>
  </si>
  <si>
    <t>234-21728</t>
  </si>
  <si>
    <t>MAZ 5 LOTE 8 CON AREA DE (2450M2) CUYOS LINDEROS Y DEMAS ESPECIFICACIONES OBRAN EN ESCRITURA 5175, 2013/12/27, NOTARIA TERCERA VILLAVICENCIO. ARTICULO 8 PARÁGRAFO 1º. DE LA LEY 1579 DE 2012  LINDEROS TOMADOS DEL PLANO, POR EL NORTE; EN EXTENSIÓN DE 50.00 METROS, LINDA CON LOTE NO.10 DE LA MISMA MANZANA, POR EL SUR; EN EXTENSIÓN DE 50.00 METROS, LINDA CON VÍA DE LA PARCELACIÓN, POR EL ORIENTE; EN EXTENSIÓN DE 49.00 METROS, LINDA CON LOTE NO.9 DE LA MISMA MANZANA, POR EL OCCIDENTE; EN EXTENSIÓN DE 49.00 METROS, LINDA CON LOTE NO.7 DE LA MISMA MANZANA</t>
  </si>
  <si>
    <t>234-21729</t>
  </si>
  <si>
    <t>MAZ 5 LOTE 9 CON AREA DE (2450M2) CUYOS LINDEROS Y DEMAS ESPECIFICACIONES OBRAN EN ESCRITURA 5175, 2013/12/27, NOTARIA TERCERA VILLAVICENCIO. ARTICULO 8 PARÁGRAFO 1º. DE LA LEY 1579 DE 2012  LINDEROS TOMADOS DEL PLANO, POR EL NORTE; EN EXTENSIÓN DE 50.00 METROS, LINDA CON LOTE NO.11 DE LA MISMA MANZANA, POR EL SUR; EN EXTENSIÓN DE 50.00 METROS, LINDA CON VÍA DE LA PARCELACIÓN, POR EL ORIENTE; EN EXTENSIÓN DE 49.00 METROS, LINDA CON VÍA DE LA PARCELACIÓN, POR EL OCCIDENTE; EN EXTENSIÓN DE 49.00 METROS, LINDA CON LOTE NO.8 DE LA MISMA MANZANA</t>
  </si>
  <si>
    <t>234-21730</t>
  </si>
  <si>
    <t>MAZ 5 LOTE 10 CON AREA DE (2296.46M2) CUYOS LINDEROS Y DEMAS ESPECIFICACIONES OBRAN EN ESCRITURA 5175, 2013/12/27, NOTARIA TERCERA VILLAVICENCIO. ARTICULO 8 PARÁGRAFO 1º. DE LA LEY 1579 DE 2012   LINDEROS TOMADOS DEL PLANO, POR EL NORTE; EN EXTENSIÓN DE 55.70 METROS, LINDA CON LOTE NO.12 - VÍA DE LA PARCELACIÓN, POR EL SUR; EN EXTENSIÓN DE 50.00 METROS, LINDA CON LOTE NO.8, POR EL ORIENTE; EN EXTENSIÓN DE 47.50 METROS, LINDA CON LOTE NO.11 DE LA MISMA MANZANA, POR EL OCCIDENTE; EN EXTENSIÓN DE 37.50 METROS, LINDA CON LOTE NO.4 DE LA MISMA MANZANA</t>
  </si>
  <si>
    <t>234-21731</t>
  </si>
  <si>
    <t>MAZ 5 LOTE 11 CON AREA DE (2375M2) CUYOS LINDEROS Y DEMAS ESPECIFICACIONES OBRAN EN ESCRITURA 5175, 2013/12/27, NOTARIA TERCERA VILLAVICENCIO. ARTICULO 8 PARÁGRAFO 1º. DE LA LEY 1579 DE 2012   LINDEROS TOMADOS DEL PLANO, POR EL NORTE; EN EXTENSIÓN DE 50.00 METROS, LINDA CON LOTE NO.13 DE LA MISMA MANZANA, POR EL SUR; EN EXTENSIÓN DE 50.00 METROS, LINDA CON LOTE NO.9 DE LA MISMA MANZANA, POR EL ORIENTE; EN EXTENSIÓN DE 47.50 METROS, LINDA CON VÍA DE LA PARCELACIÓN, POR EL OCCIDENTE; EN EXTENSIÓN DE 47.50 METROS, LINDA CON LOTE NO.10 DE LA MISMA MANZANA</t>
  </si>
  <si>
    <t>234-21732</t>
  </si>
  <si>
    <t>MAZ 5 LOTE 12 CON AREA DE (2546.46M2) CUYOS LINDEROS Y DEMAS ESPECIFICACIONES OBRAN EN ESCRITURA 5175, 2013/12/27, NOTARIA TERCERA VILLAVICENCIO. ARTICULO 8 PARÁGRAFO 1º. DE LA LEY 1579 DE 2012   LINDEROS TOMADOS DEL PLANO, POR EL NORTE; EN EXTENSIÓN DE 50.00 METROS, LINDA CON LOTE NO.14 DE LA MISMA MANZANA, POR EL SUR; EN EXTENSIÓN DE 55.71 METROS, LINDA CON LOTE NO.10 - VÍA DE LA PARCELACIÓN, POR EL ORIENTE; EN EXTENSIÓN DE 52.50 METROS, LINDA CON LOTE NO.13 DE LA MISMA MANZANA, POR EL OCCIDENTE; EN EXTENSIÓN DE 42.50METROS, LINDA CON LOTE NO.3 DE LA MISMA MANZANA</t>
  </si>
  <si>
    <t>234-21733</t>
  </si>
  <si>
    <t xml:space="preserve">MAZ 5 LOTE 13 CON AREA DE (2625M2) CUYOS LINDEROS Y DEMAS ESPECIFICACIONES OBRAN EN ESCRITURA 5175, 2013/12/27, NOTARIA TERCERA VILLAVICENCIO. ARTICULO 8 PARÁGRAFO 1º. DE LA LEY 1579 DE 2012   LINDEROS TOMADOS DEL PLANO, POR EL NORTE; EN EXTENSIÓN DE 50.00 METROS, LINDA CON LOTE NO.14 DE LA MISMA MANZANA, POR EL SUR; EN EXTENSIÓN DE 50.00 METROS, LINDA CON LOTE NO.11 DE LA MISMA MANZANA, POR EL ORIENTE; EN EXTENSIÓN DE 52.50 METROS, LINDA CON VÍA DE LA PARCELACIÓN, POR EL OCCIDENTE; EN EXTENSIÓN DE 52.50 METROS, LINDA CON LOTE NO.12 DE LA MISMA MANZANA. </t>
  </si>
  <si>
    <t>234-21734</t>
  </si>
  <si>
    <t>MAZ 5 LOTE 14 CON AREA DE (4085.37M2) CUYOS LINDEROS Y DEMAS ESPECIFICACIONES OBRAN EN ESCRITURA 5175, 2013/12/27, NOTARIA TERCERA VILLAVICENCIO. ARTICULO 8 PARÁGRAFO 1º. DE LA LEY 1579 DE 2012   LINDEROS TOMADOS DEL PLANO, POR EL NORTE; EN EXTENSIÓN DE 62.63 METROS, LINDA CON VÍA DE LA PARCELACIÓN, POR EL SUR; EN EXTENSIÓN DE 100.00 METROS, LINDA CON LOTE NO.12 - LOTE NO.13 DE LA MISMA MANZANA, POR EL ORIENTE; EN EXTENSIÓN DE 63.52 METROS, LINDA CON VÍA DEL CONDOMINIO, POR EL OCCIDENTE; EN EXTENSIÓN DE 47.50 METROS, LINDA CON LOTE NO.15 DE LA MISMA MANZANA</t>
  </si>
  <si>
    <t>234-21735</t>
  </si>
  <si>
    <t>MAZ 5 LOTE 15 CON AREA DE (2375M2)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NO.3 DE LA MISMA MANZANA, POR EL ORIENTE; EN EXTENSIÓN DE 47.50 METROS, LINDA CON LOTE NO.14 DE LA MISMA MANZANA, POR EL OCCIDENTE; EN EXTENSIÓN DE 47.50 METROS, LINDA CON LOTE NO.1 DE LA MISMA MANZANA</t>
  </si>
  <si>
    <t>234-21736</t>
  </si>
  <si>
    <t>MAZ 6 LOTE 1 CON AREA DE (2400M2)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NO.3 DE LA MISMA MANZANA, POR EL ORIENTE; EN EXTENSIÓN DE 48.00 METROS, LINDA CON LOTE NO.2 DE LA MISMA MANZANA, POR EL OCCIDENTE; EN EXTENSIÓN DE 48.00 METROS, LINDA CON VÍA DE LA PARCELACIÓN</t>
  </si>
  <si>
    <t>234-21737</t>
  </si>
  <si>
    <t>MAZ 6 LOTE 2 CON AREA DE (2400M2)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NO.4 DE LA MISMA MANZANA, POR EL ORIENTE; EN EXTENSIÓN DE 48.00 METROS, LINDA CON ZONA VERDE DE LA PARCELACIÓN, POR EL OCCIDENTE; EN EXTENSIÓN DE 48.00 METROS, LINDA CON LOTE NO.1 DE LA MISMA MANZANA</t>
  </si>
  <si>
    <t>234-21738</t>
  </si>
  <si>
    <t>MAZ 6 LOTE 3 CON AREA DE (2200M2) CUYOS LINDEROS Y DEMAS ESPECIFICACIONES OBRAN EN ESCRITURA 5175, 2013/12/27, NOTARIA TERCERA VILLAVICENCIO. ARTICULO 8 PARÁGRAFO 1º. DE LA LEY 1579 DE 2012   LINDEROS TOMADOS DEL PLANO, POR EL NORTE; EN EXTENSIÓN DE 50.00 METROS, LINDA CON LOTE NO. 1 DE LA MISMA MANZANA, POR EL SUR; EN EXTENSIÓN DE 50.00 METROS, LINDA CON VÍA DE LA PARCELACIÓN, POR EL ORIENTE; EN EXTENSIÓN DE 44.00 METROS, LINDA CON LOTE NO.4 DE LA MISMA MANZANA, POR EL OCCIDENTE; EN EXTENSIÓN DE 44.00 METROS, LINDA CON VÍA DE LA PARCELACIÓN</t>
  </si>
  <si>
    <t>234-21739</t>
  </si>
  <si>
    <t>MAZ 6 LOTE 4 CON AREA DE (2200M2) CUYOS LINDEROS Y DEMAS ESPECIFICACIONES OBRAN EN ESCRITURA 5175, 2013/12/27, NOTARIA TERCERA VILLAVICENCIO. ARTICULO 8 PARÁGRAFO 1º. DE LA LEY 1579 DE 2012  LINDEROS TOMADOS DEL PLANO, POR EL NORTE; EN EXTENSIÓN DE 50.00 METROS, LINDA CON LOTE NO.2 DE LA MISMA MANZANA, POR EL SUR; EN EXTENSIÓN DE 50.00 METROS, LINDA CON VÍA DE LA PARCELACIÓN, POR EL ORIENTE; EN EXTENSIÓN DE 44.00 METROS, LINDA CON ZONA VERDE DE LA MISMA MANZANA, POR EL OCCIDENTE; EN EXTENSIÓN DE 44.00 METROS, LINDA CON LOTE NO.3 DE LA MISMA MANZANA</t>
  </si>
  <si>
    <t>234-21740</t>
  </si>
  <si>
    <t>MAZ 6 LOTE 5 CON AREA DE (2200M2)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NO.7 DE LA MISMA MANZANA, POR EL ORIENTE; EN EXTENSIÓN DE 44.00 METROS, LINDA CON LOTE NO.6 DE LA MISMA MANZANA, POR EL OCCIDENTE; EN EXTENSIÓN DE 44.00 METROS, LINDA CON VÍA DE LA PARCELACIÓN</t>
  </si>
  <si>
    <t>234-21741</t>
  </si>
  <si>
    <t>MAZ 6 LOTE 6 CON AREA DE (2200M2) CUYOS LINDEROS Y DEMAS ESPECIFICACIONES OBRAN EN ESCRITURA 5175, 2013/12/27, NOTARIA TERCERA VILLAVICENCIO. ARTICULO 8 PARÁGRAFO 1º. DE LA LEY 1579 DE 2012   LINDEROS TOMADOS DEL PLANO, POR EL NORTE; EN EXTENSIÓN DE 50.00 METROS, LINDA CON VÍA DE LA PARCELACIÓN, POR EL SUR; EN EXTENSIÓN DE 50.00 METROS, LINDA CON LOTE NO.8 DE LA MISMA MANZANA, POR EL ORIENTE; EN EXTENSIÓN DE 44.00 METROS, LINDA CON ZONA VERDE DE LA PARCELACIÓN, POR EL OCCIDENTE; EN EXTENSIÓN DE 44.00 METROS, LINDA CON LOTE NO.5 DE LA MISMA MANZANA</t>
  </si>
  <si>
    <t>234-21742</t>
  </si>
  <si>
    <t>MAZ 6 LOTE 7 CON AREA DE (2375M2) CUYOS LINDEROS Y DEMAS ESPECIFICACIONES OBRAN EN ESCRITURA 5175, 2013/12/27, NOTARIA TERCERA VILLAVICENCIO. ARTICULO 8 PARÁGRAFO 1º. DE LA LEY 1579 DE 2012  . LINDEROS TOMADOS DEL PLANO, POR EL NORTE; EN EXTENSIÓN DE 50.00 METROS, LINDA CON LOTE NO.5 DE LA MISMA MANZANA, POR EL SUR; EN EXTENSIÓN DE 50.00 METROS, LINDA CON VÍA DE LA PARCELACIÓN, POR EL ORIENTE; EN EXTENSIÓN DE 47.50 METROS, LINDA CON LOTE NO.8 DE LA MISMA MANZANA, POR EL OCCIDENTE; EN EXTENSIÓN DE 47.50 METROS, LINDA CON VÍA DE LA PARCELACIÓN.</t>
  </si>
  <si>
    <t>234-21743</t>
  </si>
  <si>
    <t>MAZ 6 LOTE 8 CON AREA DE (2375M2) CUYOS LINDEROS Y DEMAS ESPECIFICACIONES OBRAN EN ESCRITURA 5175, 2013/12/27, NOTARIA TERCERA VILLAVICENCIO. ARTICULO 8 PARÁGRAFO 1º. DE LA LEY 1579 DE 2012 LINDEROS TOMADOS DEL PLANO, POR EL NORTE; EN EXTENSIÓN DE 50.00 METROS, LINDA CON LOTE NO.6 DE LA MISMA MANZANA, POR EL SUR; EN EXTENSIÓN DE 50.00 METROS, LINDA CON VÍA DE LA PARCELACIÓN, POR EL ORIENTE; EN EXTENSIÓN DE 47.50 METROS, LINDA CON ZONA VERDE DE LA PARCELACIÓN, POR EL OCCIDENTE; EN EXTENSIÓN DE 47.50 METROS, LINDA CON  LOTE NO.7 DE LA MISMA MANZAN</t>
  </si>
  <si>
    <t>234-21744</t>
  </si>
  <si>
    <t xml:space="preserve">ZONA VERDE 1 CON AREA DE (46871.18M2) CUYOS LINDEROS Y DEMAS ESPECIFICACIONES OBRAN EN ESCRITURA 5175, 2013/12/27, NOTARIA TERCERA VILLAVICENCIO. ARTICULO 8 PARÁGRAFO 1º. DE LA LEY 1579 DE 2012   LINDEROS TOMADOS DEL PLANO, POR EL NORTE; DEL MOJÓN 25 AL MOJÓN 22 EN EXTENSIÓN DE 104.73 METROS, LINDA CON LOTE 2 SEGREGADO DE PREDIO EL RINCONCITO, POR EL SUR; DEL MOJÓN 21 AL MOJÓN 20 EN EXTENSIÓN DE 28.01 METROS, LINDA CON PREDIO ACAPULCO 2, POR EL ORIENTE; EN EXTENSIÓN DE 640.00 METROS, LINDA CON VÍA V¿12 DEL MISMO PREDIO, POR EL OCCIDENTE; DEL MOJÓN 20 AL MOJÓN 25 EN EXTENSIÓN DE 676.25 METROS, EN LÍNEA QUEBRADA, LINDA CON MORICHAL AFLUENTE DE CAÑO CARRIZALES CERCA AL MEDIO CON PREDIO DE GERARDO BENAVIDES Y ANDALUCÍA. </t>
  </si>
  <si>
    <t>234-21745</t>
  </si>
  <si>
    <t xml:space="preserve">ZONA VERDE 2 CON AREA DE (14359.45M2) CUYOS LINDEROS Y DEMAS ESPECIFICACIONES OBRAN EN ESCRITURA 5175, 2013/12/27, NOTARIA TERCERA VILLAVICENCIO. ARTICULO 8 PARÁGRAFO 1º. DE LA LEY 1579 DE 2012LINDEROS TOMADOS DEL PLANO, POR EL NORTE; EN EXTENSIÓN DE 69.20 METROS, LINDA CON PREDIO LOTE 2 SEGREGADO DE PREDIO EL RINCONCITO, POR EL SUR; EN EXTENSIÓN DE 69.20 METROS, VÍA V¿15 DE LA PARCELACIÓN, POR EL ORIENTE; EN EXTENSIÓN DE 207.50 METROS, LINDA CON PREDIO ACAPULCO 4, POR EL OCCIDENTE; PARTIENDO DEL MOJÓN 109A HASTA EL MOJÓN 26 EN EXTENSIÓN DE 207.50 METROS, LINDA CON LOTES NO.8 Y 6 DE LA MISMA MANZANA, VÍA V-12, CON LOTES NO.4 Y 2 DE LA MISMA MANZANA Y CON VÍA V-12 DEL MISMO PREDIO  </t>
  </si>
  <si>
    <t>234-21746</t>
  </si>
  <si>
    <t xml:space="preserve">ZONA VERDE 3 CON AREA DE (28639.16M2) CUYOS LINDEROS Y DEMAS ESPECIFICACIONES OBRAN EN ESCRITURA 5175, 2013/12/27, NOTARIA TERCERA VILLAVICENCIO. ARTICULO 8 PARÁGRAFO 1º. DE LA LEY 1579 DE 2012 SIGUIENTES LINDEROS TOMADOS DEL PLANO,  POR EL SUR; PARTIENDO DEL MOJÓN 17 HASTA EL MOJÓN 29 EN EXTENSIÓN DE 91.86 METROS, LINDA CON VÍA V¿15 DE LA PARCELACIÓN, POR EL ORIENTE; PARTIENDO DEL MOJÓN 27 HASTA EL MOJÓN 17, PASANDO POR EL MOJÓN 28 EN LÍNEA QUEBRADA, EN EXTENSIÓN DE 394.89 METROS, LINDA CON PREDIOS ACAPULCO 4 Y ACAPULCO 3, POR EL OCCIDENTE; PARTIENDO DEL MOJÓN 29A HASTA EL MOJÓN 27, EN LÍNEA RECTA, EN EXTENSIÓN DE 207.50 METROS, LINDA CON VÍA V-12 DEL MISMO PREDIO. </t>
  </si>
  <si>
    <t>234-21747</t>
  </si>
  <si>
    <t>VIA V-12 CON AREA DE (3882.00M2) CUYOS LINDEROS Y DEMAS ESPECIFICACIONES OBRAN EN ESCRITURA 5175, 2013/12/27, NOTARIA TERCERA VILLAVICENCIO. ARTICULO 8 PARÁGRAFO 1º. DE LA LEY 1579 DE 2012    POR EL NORTE; PARTIENDO DEL MOJÓN 22 HASTA EL MOJÓN 26, PASANDO POR LOS MOJONES 23 Y 24 EN LÍNEA RECTA CON UNA LONGITUD DE 329.50 METROS, POR EL SUR; PARTIENDO DEL MOJÓN 89A, EN LÍNEA RECTA UNA DISTANCIA DE 317.50 METROS HASTA EL MOJÓN 96A, PASANDO POR LOS MOJONES 90A, 91A, 92A, 93A, 94A Y 95A, POR EL ORIENTE; PARTIENDO DEL MOJÓN 26 EN LÍNEA RECTA UNA DISTANCIA DE 12 METROS HASTA EL MOJÓN 96A, POR EL OCCIDENTE; PARTIENDO DEL MOJÓN 22 EN LÍNEA RECTA UNA DISTANCIA DE 16.97 METROS HASTA EL MOJÓN 89A. VÍA V- 12; POR EL NORTE; PARTIENDO DEL MOJÓN 76A, EN LÍNEA CURVA UNA DISTANCIA DE 9.27 METROS HASTA EL MOJÓN 77A, DEL MOJÓN 77A AL MOJÓN 102A, EN LÍNEA RECTA UNA DISTANCIA DE 207.00 METROS PASANDO POR LOS MOJONES 83A, 82A, 100A Y 101A, POR EL SUR; PARTIENDO DEL MOJÓN 78A, EN LÍNEA CURVA UNA DISTANCIA DE 9.27 METROS HASTA EL MOJÓN 79A, PARTIENDO DEL MOJÓN 79A, EN LÍNEA RECTA UNA DISTANCIA DE 207.00 METROS HASTA EL MOJÓN 103A, PASANDO POR LOS MOJONES 80A, 81A, 105A, 104A, POR EL ORIENTE; PARTIENDO DEL MOJÓN 102A HASTA EL MOJÓN 103A EN LÍNEA RECTA UNA DISTANCIA DE 12.00 METROS, POR EL OCCIDENTE; PARTIENDO DEL MOJÓN 78A, EN LÍNEA CURVA UNA DISTANCIA DE 31.41 METROS HASTA EL MOJÓN 76A, PASANDO POR EL MOJÓN 75A</t>
  </si>
  <si>
    <t>234-21748</t>
  </si>
  <si>
    <t>VIA V-12. CON AREA DE (2745.81M2) CUYOS LINDEROS Y DEMAS ESPECIFICACIONES OBRAN EN ESCRITURA 5175, 2013/12/27, NOTARIA TERCERA VILLAVICENCIO. ARTICULO 8 PARÁGRAFO 1º. DE LA LEY 1579 DE 2012 POR EL NORTE; PARTIENDO DEL MOJÓN 22 HASTA EL MOJÓN 26, PASANDO POR LOS MOJONES 23 Y 24 EN LÍNEA RECTA CON UNA LONGITUD DE 329.50 METROS, POR EL SUR; PARTIENDO DEL MOJÓN 89A, EN LÍNEA RECTA UNA DISTANCIA DE 317.50 METROS HASTA EL MOJÓN 96A, PASANDO POR LOS MOJONES 90A, 91A, 92A, 93A, 94A Y 95A, POR EL ORIENTE; PARTIENDO DEL MOJÓN 26 EN LÍNEA RECTA UNA DISTANCIA DE 12 METROS HASTA EL MOJÓN 96A, POR EL OCCIDENTE; PARTIENDO DEL MOJÓN 22 EN LÍNEA RECTA UNA DISTANCIA DE 16.97 METROS HASTA EL MOJÓN 89A. VÍA V- 12; POR EL NORTE; PARTIENDO DEL MOJÓN 76A, EN LÍNEA CURVA UNA DISTANCIA DE 9.27 METROS HASTA EL MOJÓN 77A, DEL MOJÓN 77A AL MOJÓN 102A, EN LÍNEA RECTA UNA DISTANCIA DE 207.00 METROS PASANDO POR LOS MOJONES 83A, 82A, 100A Y 101A, POR EL SUR; PARTIENDO DEL MOJÓN 78A, EN LÍNEA CURVA UNA DISTANCIA DE 9.27 METROS HASTA EL MOJÓN 79A, PARTIENDO DEL MOJÓN 79A, EN LÍNEA RECTA UNA DISTANCIA DE 207.00 METROS HASTA EL MOJÓN 103A, PASANDO POR LOS MOJONES 80A, 81A, 105A, 104A, POR EL ORIENTE; PARTIENDO DEL MOJÓN 102A HASTA EL MOJÓN 103A EN LÍNEA RECTA UNA DISTANCIA DE 12.00 METROS, POR EL OCCIDENTE; PARTIENDO DEL MOJÓN 78A, EN LÍNEA CURVA UNA DISTANCIA DE 31.41 METROS HASTA EL MOJÓN 76A, PASANDO POR EL MOJÓN 75A</t>
  </si>
  <si>
    <t>234-21749</t>
  </si>
  <si>
    <t>VIA V-15 CON AREA DE (8679.34M2) CUYOS LINDEROS Y DEMAS ESPECIFICACIONES OBRAN EN ESCRITURA 5175, 2013/12/27, NOTARIA TERCERA VILLAVICENCIO. ARTICULO 8 PARÁGRAFO 1º. DE LA LEY 1579 DE 2012  POR EL NORTE; PARTIENDO DEL MOJÓN 63A, EN LÍNEA RECTA UNA DISTANCIA DE 386.70 METROS HASTA EL MOJÓN 66, PASANDO POR LOS MOJONES 64A, 65A, 66A, 67A, 111A, 110A, 109A, POR EL SUR; PARTIENDO DEL MOJÓN 62A, EN LÍNEA RECTA UNA DISTANCIA DE 365.13 METROS HASTA EL MOJÓN 115A, PASANDO POR LOS MOJONES 61A, 60A, 59A, 58A, 112A, 113A, Y 114A, POR EL ORIENTE; PARTIENDO DEL MOJÓN 66 HASTA EL MOJÓN 28 EN LÍNEA QUEBRADA UNA DISTANCIA DE 207.14 METROS, PASANDO POR EL MOJÓN 19, POR EL OCCIDENTE; PARTIENDO DEL MOJÓN 28 EN LÍNEA RECTA UNA DISTANCIA DE 194.98 METROS HASTA EL MOJÓN 115A, PASANDO POR LOS MOJONES 27 Y 116A, Y PARTIENDO DEL MOJÓN 173A, HASTA EL MOJÓN 5A, UNA DISTANCIA DE 15 METROS. VÍA V- 12; POR EL NORTE; PARTIENDO DEL MOJÓN 47A, EN LÍNEA CURVA UNA DISTANCIA DE 9.27 METROS HASTA EL MOJÓN 48A, DEL MOJÓN 77A AL MOJÓN 102A, EN LÍNEA RECTA UNA DISTANCIA DE 184.00 METROS PASANDO POR LOS MOJONES 49A, 50A, 122A Y 123A, DEL MOJÓN 124A, EN LÍNEA CURVA UNA DISTANCIA DE 9.27 METROS HASTA EL MOJÓN 125A, POR EL SUR; PARTIENDO DEL MOJÓN 45A, EN LÍNEA CURVA UNA DISTANCIA DE 9.27 METROS HASTA EL MOJÓN 44A, DEL MOJÓN 44A AL MOJÓN 128A, EN LÍNEA RECTA UNA DISTANCIA DE 184.00 METROS PASANDO POR LOS MOJONES 43A, 42A, 130A Y 129A, DEL MOJÓN 128A, EN LÍNEA CURVA UNA DISTANCIA DE 9.27 METROS HASTA EL MOJÓN 127A, POR EL ORIENTE; PARTIENDO DEL MOJÓN 125A, EN LÍNEA CURVA UNA DISTANCIA DE 31.41 METROS HASTA EL MOJÓN 127A, PASANDO POR EL MOJÓN 126A, POR EL OCCIDENTE; PARTIENDO DEL MOJÓN 45A, EN LÍNEA CURVA UNA DISTANCIA DE 31.41 METROS HASTA EL MOJÓN 47A, PASANDO POR EL MOJÓN 46A.</t>
  </si>
  <si>
    <t>234-21750</t>
  </si>
  <si>
    <t>VIA V-12.. CON AREA DE (3543.24M2) CUYOS LINDEROS Y DEMAS ESPECIFICACIONES OBRAN EN ESCRITURA 5175, 2013/12/27, NOTARIA TERCERA VILLAVICENCIO. ARTICULO 8 PARÁGRAFO 1º. DE LA LEY 1579 DE 2012   : POR EL NORTE; PARTIENDO DEL MOJÓN 36A HASTA EL MOJÓN 138A, PASANDO POR LOS MOJONES 35A, 34A, 33A, 32A, 142A, 141A, 140A Y 139A, EN LÍNEA RECTA CON UNA LONGITUD DE 414.50 METROS, POR EL SUR; PARTIENDO DEL MOJÓN 27A, EN LÍNEA RECTA UNA DISTANCIA DE 414.50 METROS HASTA EL MOJÓN 147A, PASANDO POR LOS MOJONES 28A, 29A, 30A, 31A, 143A, 144A, 145A Y 146A, POR EL ORIENTE; PARTIENDO DEL MOJÓN 138A EN LÍNEA RECTA UNA DISTANCIA DE 12 METROS HASTA EL MOJÓN 147A, POR EL OCCIDENTE; PARTIENDO DEL MOJÓN 36A EN LÍNEA RECTA UNA DISTANCIA DE 12 METROS HASTA EL MOJÓN 27A</t>
  </si>
  <si>
    <t>234-21751</t>
  </si>
  <si>
    <t xml:space="preserve">VIA V-12... CON AREA DE (4974M2) CUYOS LINDEROS Y DEMAS ESPECIFICACIONES OBRAN EN ESCRITURA 5175, 2013/12/27, NOTARIA TERCERA VILLAVICENCIO. ARTICULO 8 PARÁGRAFO 1º. DE LA LEY 1579 DE 2012VIA V-12.. CON AREA DE (3543.24M2) CUYOS LINDEROS Y DEMAS ESPECIFICACIONES OBRAN EN ESCRITURA 5175, 2013/12/27, NOTARIA TERCERA VILLAVICENCIO. ARTICULO 8 PARÁGRAFO 1º. DE LA LEY 1579 DE 2012VIA V-15 CON AREA DE (8679.34M2) CUYOS LINDEROS Y DEMAS ESPECIFICACIONES OBRAN EN ESCRITURA 5175, 2013/12/27, NOTARIA TERCERA VILLAVICENCIO. ARTICULO 8 PARÁGRAFO 1º. DE LA LEY 1579 DE 2012VIA V-12. CON AREA DE (2745.81M2) CUYOS LINDEROS Y DEMAS ESPECIFICACIONES OBRAN EN ESCRITURA 5175, 2013/12/27, NOTARIA TERCERA VILLAVICENCIO. ARTICULO 8 PARÁGRAFO 1º. DE LA LEY 1579 DE 2012VIA V-12 CON AREA DE (3882.00M2) CUYOS LINDEROS Y DEMAS ESPECIFICACIONES OBRAN EN ESCRITURA 5175, 2013/12/27, NOTARIA TERCERA VILLAVICENCIO. ARTICULO 8 PARÁGRAFO 1º. DE LA LEY 1579 DE 2012ZONA VERDE 3 CON AREA DE (28639.16M2) CUYOS LINDEROS Y DEMAS ESPECIFICACIONES OBRAN EN ESCRITURA 5175, 2013/12/27, NOTARIA TERCERA VILLAVICENCIO. ARTICULO 8 PARÁGRAFO 1º. DE LA LEY 1579 DE 2012ZONA VERDE 2 CON AREA DE (14359.45M2) CUYOS LINDEROS Y DEMAS ESPECIFICACIONES OBRAN EN ESCRITURA 5175, 2013/12/27, NOTARIA TERCERA VILLAVICENCIO. ARTICULO 8 PARÁGRAFO 1º. DE LA LEY 1579 DE 2012ZONA VERDE 1 CON AREA DE (46871.18M2) CUYOS LINDEROS Y DEMAS ESPECIFICACIONES OBRAN EN ESCRITURA 5175, 2013/12/27, NOTARIA TERCERA VILLAVICENCIO. ARTICULO 8 PARÁGRAFO 1º. DE LA LEY 1579 DE 2012MAZ 6 LOTE 8 CON AREA DE (2375M2) CUYOS LINDEROS Y DEMAS ESPECIFICACIONES OBRAN EN ESCRITURA 5175, 2013/12/27, NOTARIA TERCERA VILLAVICENCIO. ARTICULO 8 PARÁGRAFO 1º. DE LA LEY 1579 DE 2012MAZ 6 LOTE 7 CON AREA DE (2375M2) CUYOS LINDEROS Y DEMAS ESPECIFICACIONES OBRAN EN ESCRITURA 5175, 2013/12/27, NOTARIA TERCERA VILLAVICENCIO. ARTICULO 8 PARÁGRAFO 1º. DE LA LEY 1579 DE 2012MAZ 6 LOTE 6 CON AREA DE (2200M2) CUYOS LINDEROS Y DEMAS ESPECIFICACIONES OBRAN EN ESCRITURA 5175, 2013/12/27, NOTARIA TERCERA VILLAVICENCIO. ARTICULO 8 PARÁGRAFO 1º. DE LA LEY 1579 DE 2012MAZ 6 LOTE 5 CON AREA DE (2200M2) CUYOS LINDEROS Y DEMAS ESPECIFICACIONES OBRAN EN ESCRITURA 5175, 2013/12/27, NOTARIA TERCERA VILLAVICENCIO. ARTICULO 8 PARÁGRAFO 1º. DE LA LEY 1579 DE 2012MAZ 6 LOTE 4 CON AREA DE (2200M2) CUYOS LINDEROS Y DEMAS ESPECIFICACIONES OBRAN EN ESCRITURA 5175, 2013/12/27, NOTARIA TERCERA VILLAVICENCIO. ARTICULO 8 PARÁGRAFO 1º. DE LA LEY 1579 DE 2012MAZ 6 LOTE 3 CON AREA DE (2200M2) CUYOS LINDEROS Y DEMAS ESPECIFICACIONES OBRAN EN ESCRITURA 5175, 2013/12/27, NOTARIA TERCERA VILLAVICENCIO. ARTICULO 8 PARÁGRAFO 1º. DE LA LEY 1579 DE 2012MAZ 6 LOTE 2 CON AREA DE (2400M2) CUYOS LINDEROS Y DEMAS ESPECIFICACIONES OBRAN EN ESCRITURA 5175, 2013/12/27, NOTARIA TERCERA VILLAVICENCIO. ARTICULO 8 PARÁGRAFO 1º. DE LA LEY 1579 DE 2012MAZ 6 LOTE 1 CON AREA DE (2400M2) CUYOS LINDEROS Y DEMAS ESPECIFICACIONES OBRAN EN ESCRITURA 5175, 2013/12/27, NOTARIA TERCERA VILLAVICENCIO. ARTICULO 8 PARÁGRAFO 1º. DE LA LEY 1579 DE 2012MAZ 5 LOTE 15 CON AREA DE (2375M2) CUYOS LINDEROS Y DEMAS ESPECIFICACIONES OBRAN EN ESCRITURA 5175, 2013/12/27, NOTARIA TERCERA VILLAVICENCIO. ARTICULO 8 PARÁGRAFO 1º. DE LA LEY 1579 DE 2012MAZ 5 LOTE 14 CON AREA DE (4085.37M2) CUYOS LINDEROS Y DEMAS ESPECIFICACIONES OBRAN EN ESCRITURA 5175, 2013/12/27, NOTARIA TERCERA VILLAVICENCIO. ARTICULO 8 PARÁGRAFO 1º. DE LA LEY 1579 DE 2012MAZ 5 LOTE 13 CON AREA DE (2625M2) CUYOS LINDEROS Y DEMAS ESPECIFICACIONES OBRAN EN ESCRITURA 5175, 2013/12/27, NOTARIA TERCERA VILLAVICENCIO. ARTICULO 8 PARÁGRAFO 1º. DE LA LEY 1579 DE 2012MAZ 5 LOTE 12 CON AREA DE (2546.46M2) CUYOS LINDEROS Y DEMAS ESPECIFICACIONES OBRAN EN ESCRITURA 5175, 2013/12/27, NOTARIA TERCERA VILLAVICENCIO. ARTICULO 8 PARÁGRAFO 1º. DE LA LEY 1579 DE 2012MAZ 5 LOTE 11 CON AREA DE (2375M2) CUYOS LINDEROS Y DEMAS ESPECIFICACIONES OBRAN EN ESCRITURA 5175, 2013/12/27, NOTARIA TERCERA VILLAVICENCIO. ARTICULO 8 PARÁGRAFO 1º. DE LA LEY 1579 DE 2012MAZ 5 LOTE 10 CON AREA DE (2296.46M2) CUYOS LINDEROS Y DEMAS ESPECIFICACIONES OBRAN EN ESCRITURA 5175, 2013/12/27, NOTARIA TERCERA VILLAVICENCIO. ARTICULO 8 PARÁGRAFO 1º. DE LA LEY 1579 DE 2012MAZ 5 LOTE 9 CON AREA DE (2450M2) CUYOS LINDEROS Y DEMAS ESPECIFICACIONES OBRAN EN ESCRITURA 5175, 2013/12/27, NOTARIA TERCERA VILLAVICENCIO. ARTICULO 8 PARÁGRAFO 1º. DE LA LEY 1579 DE 2012MAZ 5 LOTE 8 CON AREA DE (2450M2) CUYOS LINDEROS Y DEMAS ESPECIFICACIONES OBRAN EN ESCRITURA 5175, 2013/12/27, NOTARIA TERCERA VILLAVICENCIO. ARTICULO 8 PARÁGRAFO 1º. DE LA LEY 1579 DE 2012MAZ 5 LOTE 7 CON AREA DE (2450M2) CUYOS LINDEROS Y DEMAS ESPECIFICACIONES OBRAN EN ESCRITURA 5175, 2013/12/27, NOTARIA TERCERA VILLAVICENCIO. ARTICULO 8 PARÁGRAFO 1º. DE LA LEY 1579 DE 2012MAZ 5 LOTE 6 CON AREA DE (2450M2) CUYOS LINDEROS Y DEMAS ESPECIFICACIONES OBRAN EN ESCRITURA 5175, 2013/12/27, NOTARIA TERCERA VILLAVICENCIO. ARTICULO 8 PARÁGRAFO 1º. DE LA LEY 1579 DE 2012MAZ 5 LOTE 5 CON AREA DE (2075M2) CUYOS LINDEROS Y DEMAS ESPECIFICACIONES OBRAN EN ESCRITURA 5175, 2013/12/27, NOTARIA TERCERA VILLAVICENCIO. ARTICULO 8 PARÁGRAFO 1º. DE LA LEY 1579 DE 2012MAZ 5 LOTE 4   CON AREA DE (2052.87M2) CUYOS LINDEROS Y DEMAS ESPECIFICACIONES OBRAN EN ESCRITURA 5175, 2013/12/27, NOTARIA TERCERA VILLAVICENCIO. ARTICULO 8 PARÁGRAFO 1º. DE LA LEY 1579 DE 2012MAZ 5 LOTE 3 CON AREA DE (2302.87M2) CUYOS LINDEROS Y DEMAS ESPECIFICACIONES OBRAN EN ESCRITURA 5175, 2013/12/27, NOTARIA TERCERA VILLAVICENCIO. ARTICULO 8 PARÁGRAFO 1º. DE LA LEY 1579 DE 2012MAZ 5 LOTE 2 CON AREA DE (2325M2) CUYOS LINDEROS Y DEMAS ESPECIFICACIONES OBRAN EN ESCRITURA 5175, 2013/12/27, NOTARIA TERCERA VILLAVICENCIO. ARTICULO 8 PARÁGRAFO 1º. DE LA LEY 1579 DE 2012MAZ 5 LOTE 1 CON AREA DE (2375M2) CUYOS LINDEROS Y DEMAS ESPECIFICACIONES OBRAN EN ESCRITURA 5175, 2013/12/27, NOTARIA TERCERA VILLAVICENCIO. ARTICULO 8 PARÁGRAFO 1º. DE LA LEY 1579 DE 2012MAZ 4 LOTE 16 CON AREA DE (2450M2) CUYOS LINDEROS Y DEMAS ESPECIFICACIONES OBRAN EN ESCRITURA 5175, 2013/12/27, NOTARIA TERCERA VILLAVICENCIO. ARTICULO 8 PARÁGRAFO 1º. DE LA LEY 1579 DE 2012MAZ 4 LOTE 15 CON AREA DE (2450M2) CUYOS LINDEROS Y DEMAS ESPECIFICACIONES OBRAN EN ESCRITURA 5175, 2013/12/27, NOTARIA TERCERA VILLAVICENCIO. ARTICULO 8 PARÁGRAFO 1º. DE LA LEY 1579 DE 2012MAZ 4 LOTE 14 CON AREA DE (2450M2) CUYOS LINDEROS Y DEMAS ESPECIFICACIONES OBRAN EN ESCRITURA 5175, 2013/12/27, NOTARIA TERCERA VILLAVICENCIO. ARTICULO 8 PARÁGRAFO 1º. DE LA LEY 1579 DE 2012MAZ 4 LOTE 13 CON AREA DE (2500M2) CUYOS LINDEROS Y DEMAS ESPECIFICACIONES OBRAN EN ESCRITURA 5175, 2013/12/27, NOTARIA TERCERA VILLAVICENCIO. ARTICULO 8 PARÁGRAFO 1º. DE LA LEY 1579 DE 2012MAZ 4 LOTE 12 CON AREA DE (2421.46M2) CUYOS LINDEROS Y DEMAS ESPECIFICACIONES OBRAN EN ESCRITURA 5175, 2013/12/27, NOTARIA TERCERA VILLAVICENCIO. ARTICULO 8 PARÁGRAFO 1º. DE LA LEY 1579 DE 2012MAZ 4 LOTE 11 CON AREA DE (2500M2) CUYOS LINDEROS Y DEMAS ESPECIFICACIONES OBRAN EN ESCRITURA 5175, 2013/12/27, NOTARIA TERCERA VILLAVICENCIO. ARTICULO 8 PARÁGRAFO 1º. DE LA LEY 1579 DE 2012MAZ 4 LOTE 10 CON AREA DE (2421.46M2) CUYOS LINDEROS Y DEMAS ESPECIFICACIONES OBRAN EN ESCRITURA 5175, 2013/12/27, NOTARIA TERCERA VILLAVICENCIO. ARTICULO 8 PARÁGRAFO 1º. DE LA LEY 1579 DE 2012MAZ 4 LOTE 9 CON AREA DE (2250M2). CUYOS LINDEROS Y DEMAS ESPECIFICACIONES OBRAN EN ESCRITURA 5175, 2013/12/27, NOTARIA TERCERA VILLAVICENCIO. ARTICULO 8 PARÁGRAFO 1º. DE LA LEY 1579 DE 2012MAZ 4 LOTE 8 CON AREA DE (2250M2). CUYOS LINDEROS Y DEMAS ESPECIFICACIONES OBRAN EN ESCRITURA 5175, 2013/12/27, NOTARIA TERCERA VILLAVICENCIO. ARTICULO 8 PARÁGRAFO 1º. DE LA LEY 1579 DE 2012MAZ 4 LOTE 7 CON AREA DE (2250M2). CUYOS LINDEROS Y DEMAS ESPECIFICACIONES OBRAN EN ESCRITURA 5175, 2013/12/27, NOTARIA TERCERA VILLAVICENCIO. ARTICULO 8 PARÁGRAFO 1º. DE LA LEY 1579 DE 2012MAZ 4 LOTE 6 CON AREA DE (2250M2). CUYOS LINDEROS Y DEMAS ESPECIFICACIONES OBRAN EN ESCRITURA 5175, 2013/12/27, NOTARIA TERCERA VILLAVICENCIO. ARTICULO 8 PARÁGRAFO 1º. DE LA LEY 1579 DE 2012MAZ 4 LOTE 5 CON AREA DE (2200M2). CUYOS LINDEROS Y DEMAS ESPECIFICACIONES OBRAN EN ESCRITURA 5175, 2013/12/27, NOTARIA TERCERA VILLAVICENCIO. ARTICULO 8 PARÁGRAFO 1º. DE LA LEY 1579 DE 2012MAZ 4 LOTE 4 CON AREA DE (2177.87M2). CUYOS LINDEROS Y DEMAS ESPECIFICACIONES OBRAN EN ESCRITURA 5175, 2013/12/27, NOTARIA TERCERA VILLAVICENCIO. ARTICULO 8 PARÁGRAFO 1º. DE LA LEY 1579 DE 2012MAZ 4 LOTE 3 CON AREA DE (2177.87M2). CUYOS LINDEROS Y DEMAS ESPECIFICACIONES OBRAN EN ESCRITURA 5175, 2013/12/27, NOTARIA TERCERA VILLAVICENCIO. ARTICULO 8 PARÁGRAFO 1º. DE LA LEY 1579 DE 2012MAZ 4 LOTE 2 CON AREA DE (2200M2). CUYOS LINDEROS Y DEMAS ESPECIFICACIONES OBRAN EN ESCRITURA 5175, 2013/12/27, NOTARIA TERCERA VILLAVICENCIO. ARTICULO 8 PARÁGRAFO 1º. DE LA LEY 1579 DE 2012MAZ 4 LOTE 1 CON AREA DE (2450M2). CUYOS LINDEROS Y DEMAS ESPECIFICACIONES OBRAN EN ESCRITURA 5175, 2013/12/27, NOTARIA TERCERA VILLAVICENCIO. ARTICULO 8 PARÁGRAFO 1º. DE LA LEY 1579 DE 2012MAZ 3 LOTE 16 CON AREA DE (2400M2). CUYOS LINDEROS Y DEMAS ESPECIFICACIONES OBRAN EN ESCRITURA 5175, 2013/12/27, NOTARIA TERCERA VILLAVICENCIO. ARTICULO 8 PARÁGRAFO 1º. DE LA LEY 1579 DE 2012MAZ 3 LOTE 15 CON AREA DE (2400M2). CUYOS LINDEROS Y DEMAS ESPECIFICACIONES OBRAN EN ESCRITURA 5175, 2013/12/27, NOTARIA TERCERA VILLAVICENCIO. ARTICULO 8 PARÁGRAFO 1º. DE LA LEY 1579 DE 2012MAZ 3 LOTE 14 CON AREA DE (2520M2). CUYOS LINDEROS Y DEMAS ESPECIFICACIONES OBRAN EN ESCRITURA 5175, 2013/12/27, NOTARIA TERCERA VILLAVICENCIO. ARTICULO 8 PARÁGRAFO 1º. DE LA LEY 1579 DE 2012MAZ 3 LOTE 13 CON AREA DE (2625M2). CUYOS LINDEROS Y DEMAS ESPECIFICACIONES OBRAN EN ESCRITURA 5175, 2013/12/27, NOTARIA TERCERA VILLAVICENCIO. ARTICULO 8 PARÁGRAFO 1º. DE LA LEY 1579 DE 2012MAZ 3 LOTE 12 CON AREA DE (2421.46M2). CUYOS LINDEROS Y DEMAS ESPECIFICACIONES OBRAN EN ESCRITURA 5175, 2013/12/27, NOTARIA TERCERA VILLAVICENCIO. ARTICULO 8 PARÁGRAFO 1º. DE LA LEY 1579 DE 2012MAZ 3 LOTE 11 CON AREA DE (2625M2). CUYOS LINDEROS Y DEMAS ESPECIFICACIONES OBRAN EN ESCRITURA 5175, 2013/12/27, NOTARIA TERCERA VILLAVICENCIO. ARTICULO 8 PARÁGRAFO 1º. DE LA LEY 1579 DE 2012MAZ 3 LOTE 10 CON AREA DE (2421.46M2). CUYOS LINDEROS Y DEMAS ESPECIFICACIONES OBRAN EN ESCRITURA 5175, 2013/12/27, NOTARIA TERCERA VILLAVICENCIO. ARTICULO 8 PARÁGRAFO 1º. DE LA LEY 1579 DE 2012MAZ 3 LOTE 9 CON AREA DE (2493.75M2). CUYOS LINDEROS Y DEMAS ESPECIFICACIONES OBRAN EN ESCRITURA 5175, 2013/12/27, NOTARIA TERCERA VILLAVICENCIO. ARTICULO 8 PARÁGRAFO 1º. DE LA LEY 1579 DE 2012MAZ 3 LOTE 8 CON AREA DE (2375M2). CUYOS LINDEROS Y DEMAS ESPECIFICACIONES OBRAN EN ESCRITURA 5175, 2013/12/27, NOTARIA TERCERA VILLAVICENCIO. ARTICULO 8 PARÁGRAFO 1º. DE LA LEY 1579 DE 2012MAZ 3 LOTE 7 CON AREA DE (2375M2). CUYOS LINDEROS Y DEMAS ESPECIFICACIONES OBRAN EN ESCRITURA 5175, 2013/12/27, NOTARIA TERCERA VILLAVICENCIO. ARTICULO 8 PARÁGRAFO 1º. DE LA LEY 1579 DE 2012MAZ 3 LOTE 6 CON AREA DE (2375M2). CUYOS LINDEROS Y DEMAS ESPECIFICACIONES OBRAN EN ESCRITURA 5175, 2013/12/27, NOTARIA TERCERA VILLAVICENCIO. ARTICULO 8 PARÁGRAFO 1º. DE LA LEY 1579 DE 2012MAZ 3 LOTE 5 CON AREA DE (2200M2). CUYOS LINDEROS Y DEMAS ESPECIFICACIONES OBRAN EN ESCRITURA 5175, 2013/12/27, NOTARIA TERCERA VILLAVICENCIO. ARTICULO 8 PARÁGRAFO 1º. DE LA LEY 1579 DE 2012MAZ 3 LOTE 4 CON AREA DE (2177.87M2). CUYOS LINDEROS Y DEMAS ESPECIFICACIONES OBRAN EN ESCRITURA 5175, 2013/12/27, NOTARIA TERCERA VILLAVICENCIO. ARTICULO 8 PARÁGRAFO 1º. DE LA LEY 1579 DE 2012MAZ 3 LOTE 3 CON AREA DE (2177.87M2). CUYOS LINDEROS Y DEMAS ESPECIFICACIONES OBRAN EN ESCRITURA 5175, 2013/12/27, NOTARIA TERCERA VILLAVICENCIO. ARTICULO 8 PARÁGRAFO 1º. DE LA LEY 1579 DE 2012MAZ 3 LOTE 2 CON AREA DE (2200M2). CUYOS LINDEROS Y DEMAS ESPECIFICACIONES OBRAN EN ESCRITURA 5175, 2013/12/27, NOTARIA TERCERA VILLAVICENCIO. ARTICULO 8 PARÁGRAFO 1º. DE LA LEY 1579 DE 2012MAZ 3 LOTE 1 CON AREA DE (2400M2). CUYOS LINDEROS Y DEMAS ESPECIFICACIONES OBRAN EN ESCRITURA 5175, 2013/12/27, NOTARIA TERCERA VILLAVICENCIO. ARTICULO 8 PARÁGRAFO 1º. DE LA LEY 1579 DE 2012MAZ 2 LOTE 16 CON AREA DE (2375M2). CUYOS LINDEROS Y DEMAS ESPECIFICACIONES OBRAN EN ESCRITURA 5175, 2013/12/27, NOTARIA TERCERA VILLAVICENCIO. ARTICULO 8 PARÁGRAFO 1º. DE LA LEY 1579 DE 2012MAZ 2 LOTE 15 CON AREA DE (2375M2). CUYOS LINDEROS Y DEMAS ESPECIFICACIONES OBRAN EN ESCRITURA 5175, 2013/12/27, NOTARIA TERCERA VILLAVICENCIO. ARTICULO 8 PARÁGRAFO 1º. DE LA LEY 1579 DE 2012MAZ 2 LOTE 14 CON AREA DE (2493.75M2). CUYOS LINDEROS Y DEMAS ESPECIFICACIONES OBRAN EN ESCRITURA 5175, 2013/12/27, NOTARIA TERCERA VILLAVICENCIO. ARTICULO 8 PARÁGRAFO 1º. DE LA LEY 1579 DE 2012MAZ 2 LOTE 13 CON AREA DE (2756.25M2). CUYOS LINDEROS Y DEMAS ESPECIFICACIONES OBRAN EN ESCRITURA 5175, 2013/12/27, NOTARIA TERCERA VILLAVICENCIO. ARTICULO 8 PARÁGRAFO 1º. DE LA LEY 1579 DE 2012MAZ 2 LOTE 12 CON AREA DE (2546.46M2). CUYOS LINDEROS Y DEMAS ESPECIFICACIONES OBRAN EN ESCRITURA 5175, 2013/12/27, NOTARIA TERCERA VILLAVICENCIO. ARTICULO 8 PARÁGRAFO 1º. DE LA LEY 1579 DE 2012MAZ 2 LOTE 11 CON AREA DE (2493.75M2). CUYOS LINDEROS Y DEMAS ESPECIFICACIONES OBRAN EN ESCRITURA 5175, 2013/12/27, NOTARIA TERCERA VILLAVICENCIO. ARTICULO 8 PARÁGRAFO 1º. DE LA LEY 1579 DE 2012MAZ 2 LOTE 10 CON AREA DE (2296.46M2) CUYOS LINDEROS Y DEMAS ESPECIFICACIONES OBRAN EN ESCRITURA 5175, 2013/12/27, NOTARIA TERCERA VILLAVICENCIO. ARTICULO 8 PARÁGRAFO 1º. DE LA LEY 1579 DE 2012MAZ 2 LOTE 9 CON AREA DE (2572.50M2) CUYOS LINDEROS Y DEMAS ESPECIFICACIONES OBRAN EN ESCRITURA 5175, 2013/12/27, NOTARIA TERCERA VILLAVICENCIO. ARTICULO 8 PARÁGRAFO 1º. DE LA LEY 1579 DE 2012MAZ 2 LOTE 8 CON AREA DE (2450M2) CUYOS LINDEROS Y DEMAS ESPECIFICACIONES OBRAN EN ESCRITURA 5175, 2013/12/27, NOTARIA TERCERA VILLAVICENCIO. ARTICULO 8 PARÁGRAFO 1º. DE LA LEY 1579 DE 2012MAZ 2 LOTE 7 CON AREA DE (2450M2) CUYOS LINDEROS Y DEMAS ESPECIFICACIONES OBRAN EN ESCRITURA 5175, 2013/12/27, NOTARIA TERCERA VILLAVICENCIO. ARTICULO 8 PARÁGRAFO 1º. DE LA LEY 1579 DE 2012MAZ 2 LOTE 6 CON AREA DE (2450M2) CUYOS LINDEROS Y DEMAS ESPECIFICACIONES OBRAN EN ESCRITURA 5175, 2013/12/27, NOTARIA TERCERA VILLAVICENCIO. ARTICULO 8 PARÁGRAFO 1º. DE LA LEY 1579 DE 2012MAZ 2 LOTE 5 CON AREA DE (2075M2) CUYOS LINDEROS Y DEMAS ESPECIFICACIONES OBRAN EN ESCRITURA 5175, 2013/12/27, NOTARIA TERCERA VILLAVICENCIO. ARTICULO 8 PARÁGRAFO 1º. DE LA LEY 1579 DE 2012MAZ 2 LOTE 4 CON AREA DE (2052.87.M2) CUYOS LINDEROS Y DEMAS ESPECIFICACIONES OBRAN EN ESCRITURA 5175, 2013/12/27, NOTARIA TERCERA VILLAVICENCIO. ARTICULO 8 PARÁGRAFO 1º. DE LA LEY 1579 DE 2012MAZ 2 LOTE 3 CON AREA DE (2302.87.M2) CUYOS LINDEROS Y DEMAS ESPECIFICACIONES OBRAN EN ESCRITURA 5175, 2013/12/27, NOTARIA TERCERA VILLAVICENCIO. ARTICULO 8 PARÁGRAFO 1º. DE LA LEY 1579 DE 2012MAZ 2 LOTE 2 CON AREA DE (2325.M2) CUYOS LINDEROS Y DEMAS ESPECIFICACIONES OBRAN EN ESCRITURA 5175, 2013/12/27, NOTARIA TERCERA VILLAVICENCIO. ARTICULO 8 PARÁGRAFO 1º. DE LA LEY 1579 DE 2012MAZ 2 LOTE 1 CON AREA DE (2375.M2) CUYOS LINDEROS Y DEMAS ESPECIFICACIONES OBRAN EN ESCRITURA 5175, 2013/12/27, NOTARIA TERCERA VILLAVICENCIO. ARTICULO 8 PARÁGRAFO 1º. DE LA LEY 1579 DE 2012MAZ 1 LOTE 16 CON AREA DE (2450.M2) CUYOS LINDEROS Y DEMAS ESPECIFICACIONES OBRAN EN ESCRITURA 5175, 2013/12/27, NOTARIA TERCERA VILLAVICENCIO. ARTICULO 8 PARÁGRAFO 1º. DE LA LEY 1579 DE 2012MAZ 1 LOTE 15 CON AREA DE (2450.M2) CUYOS LINDEROS Y DEMAS ESPECIFICACIONES OBRAN EN ESCRITURA 5175, 2013/12/27, NOTARIA TERCERA VILLAVICENCIO. ARTICULO 8 PARÁGRAFO 1º. DE LA LEY 1579 DE 2012MAZ 1 LOTE 14 CON AREA DE (2572.50.M2) CUYOS LINDEROS Y DEMAS ESPECIFICACIONES OBRAN EN ESCRITURA 5175, 2013/12/27, NOTARIA TERCERA VILLAVICENCIO. ARTICULO 8 PARÁGRAFO 1º. DE LA LEY 1579 DE 2012MAZ 1 LOTE 13 CON AREA DE (2625.M2) CUYOS LINDEROS Y DEMAS ESPECIFICACIONES OBRAN EN ESCRITURA 5175, 2013/12/27, NOTARIA TERCERA VILLAVICENCIO. ARTICULO 8 PARÁGRAFO 1º. DE LA LEY 1579 DE 2012MAZ 1 LOTE 12 CON AREA DE (2421.46.M2) CUYOS LINDEROS Y DEMAS ESPECIFICACIONES OBRAN EN ESCRITURA 5175, 2013/12/27, NOTARIA TERCERA VILLAVICENCIO. ARTICULO 8 PARÁGRAFO 1º. DE LA LEY 1579 DE 2012MAZ 1 LOTE 11 CON AREA DE (2625.M2) CUYOS LINDEROS Y DEMAS ESPECIFICACIONES OBRAN EN ESCRITURA 5175, 2013/12/27, NOTARIA TERCERA VILLAVICENCIO. ARTICULO 8 PARÁGRAFO 1º. DE LA LEY 1579 DE 2012MAZ 1 LOTE 10 CON AREA DE (2424.46M2) CUYOS LINDEROS Y DEMAS ESPECIFICACIONES OBRAN EN ESCRITURA 5175, 2013/12/27, NOTARIA TERCERA VILLAVICENCIO. ARTICULO 8 PARÁGRAFO 1º. DE LA LEY 1579 DE 2012MAZ 1 LOTE 9 CON AREA DE (2362.50M2) CUYOS LINDEROS Y DEMAS ESPECIFICACIONES OBRAN EN ESCRITURA 5175, 2013/12/27, NOTARIA TERCERA VILLAVICENCIO. ARTICULO 8 PARÁGRAFO 1º. DE LA LEY 1579 DE 2012MAZ 1 LOTE 8 CON AREA DE (2250M2) CUYOS LINDEROS Y DEMAS ESPECIFICACIONES OBRAN EN ESCRITURA 5175, 2013/12/27, NOTARIA TERCERA VILLAVICENCIO. ARTICULO 8 PARÁGRAFO 1º. DE LA LEY 1579 DE 2012MAZ 1 LOTE 7 CON AREA DE (2250M2) CUYOS LINDEROS Y DEMAS ESPECIFICACIONES OBRAN EN ESCRITURA 5175, 2013/12/27, NOTARIA TERCERA VILLAVICENCIO. ARTICULO 8 PARÁGRAFO 1º. DE LA LEY 1579 DE 2012MAZ 1 LOTE 6 CON AREA DE (2250M2) CUYOS LINDEROS Y DEMAS ESPECIFICACIONES OBRAN EN ESCRITURA 5175, 2013/12/27, NOTARIA TERCERA VILLAVICENCIO. ARTICULO 8 PARÁGRAFO 1º. DE LA LEY 1579 DE 2012MAZ 1 LOTE 5 CON AREA DE (2200M2) CUYOS LINDEROS Y DEMAS ESPECIFICACIONES OBRAN EN ESCRITURA 5175, 2013/12/27, NOTARIA TERCERA VILLAVICENCIO. ARTICULO 8 PARÁGRAFO 1º. DE LA LEY 1579 DE 2012MAZ 1 LOTE 4 CON AREA DE (2177.87M2) CUYOS LINDEROS Y DEMAS ESPECIFICACIONES OBRAN EN ESCRITURA 5175, 2013/12/27, NOTARIA TERCERA VILLAVICENCIO. ARTICULO 8 PARÁGRAFO 1º. DE LA LEY 1579 DE 2012MAZ 1 LOTE 3 CON AREA DE (2177.87M2) CUYOS LINDEROS Y DEMAS ESPECIFICACIONES OBRAN EN ESCRITURA 5175, 2013/12/27, NOTARIA TERCERA VILLAVICENCIO. ARTICULO 8 PARÁGRAFO 1º. DE LA LEY 1579 DE 2012MAZ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t>
  </si>
  <si>
    <t>ESCRITURA 5175, 2013/12/27</t>
  </si>
  <si>
    <t>234-21752</t>
  </si>
  <si>
    <t>VIA V-12.... CON AREA DE (3543.24M2) CUYOS LINDEROS Y DEMAS ESPECIFICACIONES OBRAN EN ESCRITURA 5175, 2013/12/27, NOTARIA TERCERA VILLAVICENCIO. ARTICULO 8 PARÁGRAFO 1º. DE LA LEY 1579 DE 2012  POR EL NORTE; PARTIENDO DEL MOJÓN 16A, EN LÍNEA CURVA UNA DISTANCIA DE 9.27 METROS HASTA EL MOJÓN 17A, DEL MOJÓN 17A AL MOJÓN 155A, EN LÍNEA RECTA UNA DISTANCIA DE 184.00 METROS PASANDO POR LOS MOJONES 21A, 20A, 153A Y 154A, DEL MOJÓN 155A, EN LÍNEA CURVA UNA DISTANCIA DE 9.27 METROS HASTA EL MOJÓN 156A, POR EL SUR; PARTIENDO DEL MOJÓN 14A, EN LÍNEA CURVA UNA DISTANCIA DE 9.27 METROS HASTA EL MOJÓN 15A, DEL MOJÓN 15A AL MOJÓN 159A, EN LÍNEA RECTA UNA DISTANCIA DE 184.00 METROS PASANDO POR LOS MOJONES 18A, 19A, 161A Y 160A, DEL MOJÓN 159A, EN LÍNEA CURVA UNA DISTANCIA DE 9.27 METROS HASTA EL MOJÓN 158A, POR EL ORIENTE; PARTIENDO DEL MOJÓN 156A, EN LÍNEA CURVA UNA DISTANCIA DE 31.41 METROS HASTA EL MOJÓN 158A, PASANDO POR EL MOJÓN 157A, POR EL OCCIDENTE; PARTIENDO DEL MOJÓN 14A, EN LÍNEA CURVA UNA DISTANCIA DE 31.41 METROS HASTA EL MOJÓN 16A, PASANDO POR EL MOJÓN 13A</t>
  </si>
  <si>
    <t>234-21753</t>
  </si>
  <si>
    <t>VIA V-15. CON AREA DE (6872.11M2) CUYOS LINDEROS Y DEMAS ESPECIFICACIONES OBRAN EN ESCRITURA 5175, 2013/12/27, NOTARIA TERCERA VILLAVICENCIO. ARTICULO 8 PARÁGRAFO 1º. DE LA LEY 1579 DE 2012   POR EL NORTE; PARTIENDO DEL MOJÓN 1A HASTA EL MOJÓN 17, PASANDO POR LOS MOJONES 2A, 3A, 4A, 5A, 173A, 172A, 171A, 170A, 169A Y 29 EN LÍNEA RECTA CON UNA LONGITUD DE 429.51 METROS, POR EL SUR; PARTIENDO DEL MOJÓN 27A, EN LÍNEA RECTA UNA DISTANCIA DE 441.51 METROS HASTA EL MOJÓN 147A, PASANDO POR LOS MOJONES 28A, 29A, 30A, 31A, 143A, 144A, 145A Y 146A, POR EL ORIENTE; PARTIENDO DEL MOJÓN 17 EN LÍNEA RECTA UNA DISTANCIA DE 15.00 METROS HASTA EL MOJÓN 18, POR EL OCCIDENTE; PARTIENDO DEL MOJÓN 1A EN LÍNEA RECTA UNA DISTANCIA DE 19.22 METROS HASTA EL MOJÓN 21. VÍA V-12: POR EL NORTE; PARTIENDO DEL MOJÓN 22 HASTA EL MOJÓN 89A, EN LÍNEA RECTA CON UNA LONGITUD DE 16.97 METROS, POR EL SUR; PARTIENDO DEL MOJÓN 1A, EN LÍNEA RECTA UNA DISTANCIA DE 19.22 METROS HASTA EL MOJÓN 21, POR EL ORIENTE; PARTIENDO DEL MOJÓN 89A EN LÍNEA RECTA UNA DISTANCIA DE 613.00 METROS HASTA EL MOJÓN 1A, PASANDO POR LOS MOJONES 88A, 73A, 72A, 63A, 62A, 53A, 52A, 37A, 36A, 27A, 26A, 11A Y 10A, POR EL OCCIDENTE; PARTIENDO DEL MOJÓN 22 EN LÍNEA RECTA UNA DISTANCIA DE 640.00 METROS HASTA EL MOJÓN 21.</t>
  </si>
  <si>
    <t>234-21754</t>
  </si>
  <si>
    <t xml:space="preserve">VIA V-12..... CON AREA DE (7518M2) CUYOS LINDEROS Y DEMAS ESPECIFICACIONES OBRAN EN ESCRITURA 5175, 2013/12/27, NOTARIA TERCERA VILLAVICENCIO. ARTICULO 8 PARÁGRAFO 1º. DE LA LEY 1579 DE 2012VIA V-15. CON AREA DE (6872.11M2) CUYOS LINDEROS Y DEMAS ESPECIFICACIONES OBRAN EN ESCRITURA 5175, 2013/12/27, NOTARIA TERCERA VILLAVICENCIO. ARTICULO 8 PARÁGRAFO 1º. DE LA LEY 1579 DE 2012VIA V-12.... CON AREA DE (3543.24M2) CUYOS LINDEROS Y DEMAS ESPECIFICACIONES OBRAN EN ESCRITURA 5175, 2013/12/27, NOTARIA TERCERA VILLAVICENCIO. ARTICULO 8 PARÁGRAFO 1º. DE LA LEY 1579 DE 2012VIA V-12... CON AREA DE (4974M2) CUYOS LINDEROS Y DEMAS ESPECIFICACIONES OBRAN EN ESCRITURA 5175, 2013/12/27, NOTARIA TERCERA VILLAVICENCIO. ARTICULO 8 PARÁGRAFO 1º. DE LA LEY 1579 DE 2012VIA V-12.. CON AREA DE (3543.24M2) CUYOS LINDEROS Y DEMAS ESPECIFICACIONES OBRAN EN ESCRITURA 5175, 2013/12/27, NOTARIA TERCERA VILLAVICENCIO. ARTICULO 8 PARÁGRAFO 1º. DE LA LEY 1579 DE 2012VIA V-15 CON AREA DE (8679.34M2) CUYOS LINDEROS Y DEMAS ESPECIFICACIONES OBRAN EN ESCRITURA 5175, 2013/12/27, NOTARIA TERCERA VILLAVICENCIO. ARTICULO 8 PARÁGRAFO 1º. DE LA LEY 1579 DE 2012VIA V-12. CON AREA DE (2745.81M2) CUYOS LINDEROS Y DEMAS ESPECIFICACIONES OBRAN EN ESCRITURA 5175, 2013/12/27, NOTARIA TERCERA VILLAVICENCIO. ARTICULO 8 PARÁGRAFO 1º. DE LA LEY 1579 DE 2012VIA V-12 CON AREA DE (3882.00M2) CUYOS LINDEROS Y DEMAS ESPECIFICACIONES OBRAN EN ESCRITURA 5175, 2013/12/27, NOTARIA TERCERA VILLAVICENCIO. ARTICULO 8 PARÁGRAFO 1º. DE LA LEY 1579 DE 2012ZONA VERDE 3 CON AREA DE (28639.16M2) CUYOS LINDEROS Y DEMAS ESPECIFICACIONES OBRAN EN ESCRITURA 5175, 2013/12/27, NOTARIA TERCERA VILLAVICENCIO. ARTICULO 8 PARÁGRAFO 1º. DE LA LEY 1579 DE 2012ZONA VERDE 2 CON AREA DE (14359.45M2) CUYOS LINDEROS Y DEMAS ESPECIFICACIONES OBRAN EN ESCRITURA 5175, 2013/12/27, NOTARIA TERCERA VILLAVICENCIO. ARTICULO 8 PARÁGRAFO 1º. DE LA LEY 1579 DE 2012ZONA VERDE 1 CON AREA DE (46871.18M2) CUYOS LINDEROS Y DEMAS ESPECIFICACIONES OBRAN EN ESCRITURA 5175, 2013/12/27, NOTARIA TERCERA VILLAVICENCIO. ARTICULO 8 PARÁGRAFO 1º. DE LA LEY 1579 DE 2012MAZ 6 LOTE 8 CON AREA DE (2375M2) CUYOS LINDEROS Y DEMAS ESPECIFICACIONES OBRAN EN ESCRITURA 5175, 2013/12/27, NOTARIA TERCERA VILLAVICENCIO. ARTICULO 8 PARÁGRAFO 1º. DE LA LEY 1579 DE 2012MAZ 6 LOTE 7 CON AREA DE (2375M2) CUYOS LINDEROS Y DEMAS ESPECIFICACIONES OBRAN EN ESCRITURA 5175, 2013/12/27, NOTARIA TERCERA VILLAVICENCIO. ARTICULO 8 PARÁGRAFO 1º. DE LA LEY 1579 DE 2012MAZ 6 LOTE 6 CON AREA DE (2200M2) CUYOS LINDEROS Y DEMAS ESPECIFICACIONES OBRAN EN ESCRITURA 5175, 2013/12/27, NOTARIA TERCERA VILLAVICENCIO. ARTICULO 8 PARÁGRAFO 1º. DE LA LEY 1579 DE 2012MAZ 6 LOTE 5 CON AREA DE (2200M2) CUYOS LINDEROS Y DEMAS ESPECIFICACIONES OBRAN EN ESCRITURA 5175, 2013/12/27, NOTARIA TERCERA VILLAVICENCIO. ARTICULO 8 PARÁGRAFO 1º. DE LA LEY 1579 DE 2012MAZ 6 LOTE 4 CON AREA DE (2200M2) CUYOS LINDEROS Y DEMAS ESPECIFICACIONES OBRAN EN ESCRITURA 5175, 2013/12/27, NOTARIA TERCERA VILLAVICENCIO. ARTICULO 8 PARÁGRAFO 1º. DE LA LEY 1579 DE 2012MAZ 6 LOTE 3 CON AREA DE (2200M2) CUYOS LINDEROS Y DEMAS ESPECIFICACIONES OBRAN EN ESCRITURA 5175, 2013/12/27, NOTARIA TERCERA VILLAVICENCIO. ARTICULO 8 PARÁGRAFO 1º. DE LA LEY 1579 DE 2012MAZ 6 LOTE 2 CON AREA DE (2400M2) CUYOS LINDEROS Y DEMAS ESPECIFICACIONES OBRAN EN ESCRITURA 5175, 2013/12/27, NOTARIA TERCERA VILLAVICENCIO. ARTICULO 8 PARÁGRAFO 1º. DE LA LEY 1579 DE 2012MAZ 6 LOTE 1 CON AREA DE (2400M2) CUYOS LINDEROS Y DEMAS ESPECIFICACIONES OBRAN EN ESCRITURA 5175, 2013/12/27, NOTARIA TERCERA VILLAVICENCIO. ARTICULO 8 PARÁGRAFO 1º. DE LA LEY 1579 DE 2012MAZ 5 LOTE 15 CON AREA DE (2375M2) CUYOS LINDEROS Y DEMAS ESPECIFICACIONES OBRAN EN ESCRITURA 5175, 2013/12/27, NOTARIA TERCERA VILLAVICENCIO. ARTICULO 8 PARÁGRAFO 1º. DE LA LEY 1579 DE 2012MAZ 5 LOTE 14 CON AREA DE (4085.37M2) CUYOS LINDEROS Y DEMAS ESPECIFICACIONES OBRAN EN ESCRITURA 5175, 2013/12/27, NOTARIA TERCERA VILLAVICENCIO. ARTICULO 8 PARÁGRAFO 1º. DE LA LEY 1579 DE 2012MAZ 5 LOTE 13 CON AREA DE (2625M2) CUYOS LINDEROS Y DEMAS ESPECIFICACIONES OBRAN EN ESCRITURA 5175, 2013/12/27, NOTARIA TERCERA VILLAVICENCIO. ARTICULO 8 PARÁGRAFO 1º. DE LA LEY 1579 DE 2012MAZ 5 LOTE 12 CON AREA DE (2546.46M2) CUYOS LINDEROS Y DEMAS ESPECIFICACIONES OBRAN EN ESCRITURA 5175, 2013/12/27, NOTARIA TERCERA VILLAVICENCIO. ARTICULO 8 PARÁGRAFO 1º. DE LA LEY 1579 DE 2012MAZ 5 LOTE 11 CON AREA DE (2375M2) CUYOS LINDEROS Y DEMAS ESPECIFICACIONES OBRAN EN ESCRITURA 5175, 2013/12/27, NOTARIA TERCERA VILLAVICENCIO. ARTICULO 8 PARÁGRAFO 1º. DE LA LEY 1579 DE 2012MAZ 5 LOTE 10 CON AREA DE (2296.46M2) CUYOS LINDEROS Y DEMAS ESPECIFICACIONES OBRAN EN ESCRITURA 5175, 2013/12/27, NOTARIA TERCERA VILLAVICENCIO. ARTICULO 8 PARÁGRAFO 1º. DE LA LEY 1579 DE 2012MAZ 5 LOTE 9 CON AREA DE (2450M2) CUYOS LINDEROS Y DEMAS ESPECIFICACIONES OBRAN EN ESCRITURA 5175, 2013/12/27, NOTARIA TERCERA VILLAVICENCIO. ARTICULO 8 PARÁGRAFO 1º. DE LA LEY 1579 DE 2012MAZ 5 LOTE 8 CON AREA DE (2450M2) CUYOS LINDEROS Y DEMAS ESPECIFICACIONES OBRAN EN ESCRITURA 5175, 2013/12/27, NOTARIA TERCERA VILLAVICENCIO. ARTICULO 8 PARÁGRAFO 1º. DE LA LEY 1579 DE 2012MAZ 5 LOTE 7 CON AREA DE (2450M2) CUYOS LINDEROS Y DEMAS ESPECIFICACIONES OBRAN EN ESCRITURA 5175, 2013/12/27, NOTARIA TERCERA VILLAVICENCIO. ARTICULO 8 PARÁGRAFO 1º. DE LA LEY 1579 DE 2012MAZ 5 LOTE 6 CON AREA DE (2450M2) CUYOS LINDEROS Y DEMAS ESPECIFICACIONES OBRAN EN ESCRITURA 5175, 2013/12/27, NOTARIA TERCERA VILLAVICENCIO. ARTICULO 8 PARÁGRAFO 1º. DE LA LEY 1579 DE 2012MAZ 5 LOTE 5 CON AREA DE (2075M2) CUYOS LINDEROS Y DEMAS ESPECIFICACIONES OBRAN EN ESCRITURA 5175, 2013/12/27, NOTARIA TERCERA VILLAVICENCIO. ARTICULO 8 PARÁGRAFO 1º. DE LA LEY 1579 DE 2012MAZ 5 LOTE 4   CON AREA DE (2052.87M2) CUYOS LINDEROS Y DEMAS ESPECIFICACIONES OBRAN EN ESCRITURA 5175, 2013/12/27, NOTARIA TERCERA VILLAVICENCIO. ARTICULO 8 PARÁGRAFO 1º. DE LA LEY 1579 DE 2012MAZ 5 LOTE 3 CON AREA DE (2302.87M2) CUYOS LINDEROS Y DEMAS ESPECIFICACIONES OBRAN EN ESCRITURA 5175, 2013/12/27, NOTARIA TERCERA VILLAVICENCIO. ARTICULO 8 PARÁGRAFO 1º. DE LA LEY 1579 DE 2012MAZ 5 LOTE 2 CON AREA DE (2325M2) CUYOS LINDEROS Y DEMAS ESPECIFICACIONES OBRAN EN ESCRITURA 5175, 2013/12/27, NOTARIA TERCERA VILLAVICENCIO. ARTICULO 8 PARÁGRAFO 1º. DE LA LEY 1579 DE 2012MAZ 5 LOTE 1 CON AREA DE (2375M2) CUYOS LINDEROS Y DEMAS ESPECIFICACIONES OBRAN EN ESCRITURA 5175, 2013/12/27, NOTARIA TERCERA VILLAVICENCIO. ARTICULO 8 PARÁGRAFO 1º. DE LA LEY 1579 DE 2012MAZ 4 LOTE 16 CON AREA DE (2450M2) CUYOS LINDEROS Y DEMAS ESPECIFICACIONES OBRAN EN ESCRITURA 5175, 2013/12/27, NOTARIA TERCERA VILLAVICENCIO. ARTICULO 8 PARÁGRAFO 1º. DE LA LEY 1579 DE 2012MAZ 4 LOTE 15 CON AREA DE (2450M2) CUYOS LINDEROS Y DEMAS ESPECIFICACIONES OBRAN EN ESCRITURA 5175, 2013/12/27, NOTARIA TERCERA VILLAVICENCIO. ARTICULO 8 PARÁGRAFO 1º. DE LA LEY 1579 DE 2012MAZ 4 LOTE 14 CON AREA DE (2450M2) CUYOS LINDEROS Y DEMAS ESPECIFICACIONES OBRAN EN ESCRITURA 5175, 2013/12/27, NOTARIA TERCERA VILLAVICENCIO. ARTICULO 8 PARÁGRAFO 1º. DE LA LEY 1579 DE 2012MAZ 4 LOTE 13 CON AREA DE (2500M2) CUYOS LINDEROS Y DEMAS ESPECIFICACIONES OBRAN EN ESCRITURA 5175, 2013/12/27, NOTARIA TERCERA VILLAVICENCIO. ARTICULO 8 PARÁGRAFO 1º. DE LA LEY 1579 DE 2012MAZ 4 LOTE 12 CON AREA DE (2421.46M2) CUYOS LINDEROS Y DEMAS ESPECIFICACIONES OBRAN EN ESCRITURA 5175, 2013/12/27, NOTARIA TERCERA VILLAVICENCIO. ARTICULO 8 PARÁGRAFO 1º. DE LA LEY 1579 DE 2012MAZ 4 LOTE 11 CON AREA DE (2500M2) CUYOS LINDEROS Y DEMAS ESPECIFICACIONES OBRAN EN ESCRITURA 5175, 2013/12/27, NOTARIA TERCERA VILLAVICENCIO. ARTICULO 8 PARÁGRAFO 1º. DE LA LEY 1579 DE 2012MAZ 4 LOTE 10 CON AREA DE (2421.46M2) CUYOS LINDEROS Y DEMAS ESPECIFICACIONES OBRAN EN ESCRITURA 5175, 2013/12/27, NOTARIA TERCERA VILLAVICENCIO. ARTICULO 8 PARÁGRAFO 1º. DE LA LEY 1579 DE 2012MAZ 4 LOTE 9 CON AREA DE (2250M2). CUYOS LINDEROS Y DEMAS ESPECIFICACIONES OBRAN EN ESCRITURA 5175, 2013/12/27, NOTARIA TERCERA VILLAVICENCIO. ARTICULO 8 PARÁGRAFO 1º. DE LA LEY 1579 DE 2012MAZ 4 LOTE 8 CON AREA DE (2250M2). CUYOS LINDEROS Y DEMAS ESPECIFICACIONES OBRAN EN ESCRITURA 5175, 2013/12/27, NOTARIA TERCERA VILLAVICENCIO. ARTICULO 8 PARÁGRAFO 1º. DE LA LEY 1579 DE 2012MAZ 4 LOTE 7 CON AREA DE (2250M2). CUYOS LINDEROS Y DEMAS ESPECIFICACIONES OBRAN EN ESCRITURA 5175, 2013/12/27, NOTARIA TERCERA VILLAVICENCIO. ARTICULO 8 PARÁGRAFO 1º. DE LA LEY 1579 DE 2012MAZ 4 LOTE 6 CON AREA DE (2250M2). CUYOS LINDEROS Y DEMAS ESPECIFICACIONES OBRAN EN ESCRITURA 5175, 2013/12/27, NOTARIA TERCERA VILLAVICENCIO. ARTICULO 8 PARÁGRAFO 1º. DE LA LEY 1579 DE 2012MAZ 4 LOTE 5 CON AREA DE (2200M2). CUYOS LINDEROS Y DEMAS ESPECIFICACIONES OBRAN EN ESCRITURA 5175, 2013/12/27, NOTARIA TERCERA VILLAVICENCIO. ARTICULO 8 PARÁGRAFO 1º. DE LA LEY 1579 DE 2012MAZ 4 LOTE 4 CON AREA DE (2177.87M2). CUYOS LINDEROS Y DEMAS ESPECIFICACIONES OBRAN EN ESCRITURA 5175, 2013/12/27, NOTARIA TERCERA VILLAVICENCIO. ARTICULO 8 PARÁGRAFO 1º. DE LA LEY 1579 DE 2012MAZ 4 LOTE 3 CON AREA DE (2177.87M2). CUYOS LINDEROS Y DEMAS ESPECIFICACIONES OBRAN EN ESCRITURA 5175, 2013/12/27, NOTARIA TERCERA VILLAVICENCIO. ARTICULO 8 PARÁGRAFO 1º. DE LA LEY 1579 DE 2012MAZ 4 LOTE 2 CON AREA DE (2200M2). CUYOS LINDEROS Y DEMAS ESPECIFICACIONES OBRAN EN ESCRITURA 5175, 2013/12/27, NOTARIA TERCERA VILLAVICENCIO. ARTICULO 8 PARÁGRAFO 1º. DE LA LEY 1579 DE 2012MAZ 4 LOTE 1 CON AREA DE (2450M2). CUYOS LINDEROS Y DEMAS ESPECIFICACIONES OBRAN EN ESCRITURA 5175, 2013/12/27, NOTARIA TERCERA VILLAVICENCIO. ARTICULO 8 PARÁGRAFO 1º. DE LA LEY 1579 DE 2012MAZ 3 LOTE 16 CON AREA DE (2400M2). CUYOS LINDEROS Y DEMAS ESPECIFICACIONES OBRAN EN ESCRITURA 5175, 2013/12/27, NOTARIA TERCERA VILLAVICENCIO. ARTICULO 8 PARÁGRAFO 1º. DE LA LEY 1579 DE 2012MAZ 3 LOTE 15 CON AREA DE (2400M2). CUYOS LINDEROS Y DEMAS ESPECIFICACIONES OBRAN EN ESCRITURA 5175, 2013/12/27, NOTARIA TERCERA VILLAVICENCIO. ARTICULO 8 PARÁGRAFO 1º. DE LA LEY 1579 DE 2012MAZ 3 LOTE 14 CON AREA DE (2520M2). CUYOS LINDEROS Y DEMAS ESPECIFICACIONES OBRAN EN ESCRITURA 5175, 2013/12/27, NOTARIA TERCERA VILLAVICENCIO. ARTICULO 8 PARÁGRAFO 1º. DE LA LEY 1579 DE 2012MAZ 3 LOTE 13 CON AREA DE (2625M2). CUYOS LINDEROS Y DEMAS ESPECIFICACIONES OBRAN EN ESCRITURA 5175, 2013/12/27, NOTARIA TERCERA VILLAVICENCIO. ARTICULO 8 PARÁGRAFO 1º. DE LA LEY 1579 DE 2012MAZ 3 LOTE 12 CON AREA DE (2421.46M2). CUYOS LINDEROS Y DEMAS ESPECIFICACIONES OBRAN EN ESCRITURA 5175, 2013/12/27, NOTARIA TERCERA VILLAVICENCIO. ARTICULO 8 PARÁGRAFO 1º. DE LA LEY 1579 DE 2012MAZ 3 LOTE 11 CON AREA DE (2625M2). CUYOS LINDEROS Y DEMAS ESPECIFICACIONES OBRAN EN ESCRITURA 5175, 2013/12/27, NOTARIA TERCERA VILLAVICENCIO. ARTICULO 8 PARÁGRAFO 1º. DE LA LEY 1579 DE 2012MAZ 3 LOTE 10 CON AREA DE (2421.46M2). CUYOS LINDEROS Y DEMAS ESPECIFICACIONES OBRAN EN ESCRITURA 5175, 2013/12/27, NOTARIA TERCERA VILLAVICENCIO. ARTICULO 8 PARÁGRAFO 1º. DE LA LEY 1579 DE 2012MAZ 3 LOTE 9 CON AREA DE (2493.75M2). CUYOS LINDEROS Y DEMAS ESPECIFICACIONES OBRAN EN ESCRITURA 5175, 2013/12/27, NOTARIA TERCERA VILLAVICENCIO. ARTICULO 8 PARÁGRAFO 1º. DE LA LEY 1579 DE 2012MAZ 3 LOTE 8 CON AREA DE (2375M2). CUYOS LINDEROS Y DEMAS ESPECIFICACIONES OBRAN EN ESCRITURA 5175, 2013/12/27, NOTARIA TERCERA VILLAVICENCIO. ARTICULO 8 PARÁGRAFO 1º. DE LA LEY 1579 DE 2012MAZ 3 LOTE 7 CON AREA DE (2375M2). CUYOS LINDEROS Y DEMAS ESPECIFICACIONES OBRAN EN ESCRITURA 5175, 2013/12/27, NOTARIA TERCERA VILLAVICENCIO. ARTICULO 8 PARÁGRAFO 1º. DE LA LEY 1579 DE 2012MAZ 3 LOTE 6 CON AREA DE (2375M2). CUYOS LINDEROS Y DEMAS ESPECIFICACIONES OBRAN EN ESCRITURA 5175, 2013/12/27, NOTARIA TERCERA VILLAVICENCIO. ARTICULO 8 PARÁGRAFO 1º. DE LA LEY 1579 DE 2012MAZ 3 LOTE 5 CON AREA DE (2200M2). CUYOS LINDEROS Y DEMAS ESPECIFICACIONES OBRAN EN ESCRITURA 5175, 2013/12/27, NOTARIA TERCERA VILLAVICENCIO. ARTICULO 8 PARÁGRAFO 1º. DE LA LEY 1579 DE 2012MAZ 3 LOTE 4 CON AREA DE (2177.87M2). CUYOS LINDEROS Y DEMAS ESPECIFICACIONES OBRAN EN ESCRITURA 5175, 2013/12/27, NOTARIA TERCERA VILLAVICENCIO. ARTICULO 8 PARÁGRAFO 1º. DE LA LEY 1579 DE 2012MAZ 3 LOTE 3 CON AREA DE (2177.87M2). CUYOS LINDEROS Y DEMAS ESPECIFICACIONES OBRAN EN ESCRITURA 5175, 2013/12/27, NOTARIA TERCERA VILLAVICENCIO. ARTICULO 8 PARÁGRAFO 1º. DE LA LEY 1579 DE 2012MAZ 3 LOTE 2 CON AREA DE (2200M2). CUYOS LINDEROS Y DEMAS ESPECIFICACIONES OBRAN EN ESCRITURA 5175, 2013/12/27, NOTARIA TERCERA VILLAVICENCIO. ARTICULO 8 PARÁGRAFO 1º. DE LA LEY 1579 DE 2012MAZ 3 LOTE 1 CON AREA DE (2400M2). CUYOS LINDEROS Y DEMAS ESPECIFICACIONES OBRAN EN ESCRITURA 5175, 2013/12/27, NOTARIA TERCERA VILLAVICENCIO. ARTICULO 8 PARÁGRAFO 1º. DE LA LEY 1579 DE 2012MAZ 2 LOTE 16 CON AREA DE (2375M2). CUYOS LINDEROS Y DEMAS ESPECIFICACIONES OBRAN EN ESCRITURA 5175, 2013/12/27, NOTARIA TERCERA VILLAVICENCIO. ARTICULO 8 PARÁGRAFO 1º. DE LA LEY 1579 DE 2012MAZ 2 LOTE 15 CON AREA DE (2375M2). CUYOS LINDEROS Y DEMAS ESPECIFICACIONES OBRAN EN ESCRITURA 5175, 2013/12/27, NOTARIA TERCERA VILLAVICENCIO. ARTICULO 8 PARÁGRAFO 1º. DE LA LEY 1579 DE 2012MAZ 2 LOTE 14 CON AREA DE (2493.75M2). CUYOS LINDEROS Y DEMAS ESPECIFICACIONES OBRAN EN ESCRITURA 5175, 2013/12/27, NOTARIA TERCERA VILLAVICENCIO. ARTICULO 8 PARÁGRAFO 1º. DE LA LEY 1579 DE 2012MAZ 2 LOTE 13 CON AREA DE (2756.25M2). CUYOS LINDEROS Y DEMAS ESPECIFICACIONES OBRAN EN ESCRITURA 5175, 2013/12/27, NOTARIA TERCERA VILLAVICENCIO. ARTICULO 8 PARÁGRAFO 1º. DE LA LEY 1579 DE 2012MAZ 2 LOTE 12 CON AREA DE (2546.46M2). CUYOS LINDEROS Y DEMAS ESPECIFICACIONES OBRAN EN ESCRITURA 5175, 2013/12/27, NOTARIA TERCERA VILLAVICENCIO. ARTICULO 8 PARÁGRAFO 1º. DE LA LEY 1579 DE 2012MAZ 2 LOTE 11 CON AREA DE (2493.75M2). CUYOS LINDEROS Y DEMAS ESPECIFICACIONES OBRAN EN ESCRITURA 5175, 2013/12/27, NOTARIA TERCERA VILLAVICENCIO. ARTICULO 8 PARÁGRAFO 1º. DE LA LEY 1579 DE 2012MAZ 2 LOTE 10 CON AREA DE (2296.46M2) CUYOS LINDEROS Y DEMAS ESPECIFICACIONES OBRAN EN ESCRITURA 5175, 2013/12/27, NOTARIA TERCERA VILLAVICENCIO. ARTICULO 8 PARÁGRAFO 1º. DE LA LEY 1579 DE 2012MAZ 2 LOTE 9 CON AREA DE (2572.50M2) CUYOS LINDEROS Y DEMAS ESPECIFICACIONES OBRAN EN ESCRITURA 5175, 2013/12/27, NOTARIA TERCERA VILLAVICENCIO. ARTICULO 8 PARÁGRAFO 1º. DE LA LEY 1579 DE 2012MAZ 2 LOTE 8 CON AREA DE (2450M2) CUYOS LINDEROS Y DEMAS ESPECIFICACIONES OBRAN EN ESCRITURA 5175, 2013/12/27, NOTARIA TERCERA VILLAVICENCIO. ARTICULO 8 PARÁGRAFO 1º. DE LA LEY 1579 DE 2012MAZ 2 LOTE 7 CON AREA DE (2450M2) CUYOS LINDEROS Y DEMAS ESPECIFICACIONES OBRAN EN ESCRITURA 5175, 2013/12/27, NOTARIA TERCERA VILLAVICENCIO. ARTICULO 8 PARÁGRAFO 1º. DE LA LEY 1579 DE 2012MAZ 2 LOTE 6 CON AREA DE (2450M2) CUYOS LINDEROS Y DEMAS ESPECIFICACIONES OBRAN EN ESCRITURA 5175, 2013/12/27, NOTARIA TERCERA VILLAVICENCIO. ARTICULO 8 PARÁGRAFO 1º. DE LA LEY 1579 DE 2012MAZ 2 LOTE 5 CON AREA DE (2075M2) CUYOS LINDEROS Y DEMAS ESPECIFICACIONES OBRAN EN ESCRITURA 5175, 2013/12/27, NOTARIA TERCERA VILLAVICENCIO. ARTICULO 8 PARÁGRAFO 1º. DE LA LEY 1579 DE 2012MAZ 2 LOTE 4 CON AREA DE (2052.87.M2) CUYOS LINDEROS Y DEMAS ESPECIFICACIONES OBRAN EN ESCRITURA 5175, 2013/12/27, NOTARIA TERCERA VILLAVICENCIO. ARTICULO 8 PARÁGRAFO 1º. DE LA LEY 1579 DE 2012MAZ 2 LOTE 3 CON AREA DE (2302.87.M2) CUYOS LINDEROS Y DEMAS ESPECIFICACIONES OBRAN EN ESCRITURA 5175, 2013/12/27, NOTARIA TERCERA VILLAVICENCIO. ARTICULO 8 PARÁGRAFO 1º. DE LA LEY 1579 DE 2012MAZ 2 LOTE 2 CON AREA DE (2325.M2) CUYOS LINDEROS Y DEMAS ESPECIFICACIONES OBRAN EN ESCRITURA 5175, 2013/12/27, NOTARIA TERCERA VILLAVICENCIO. ARTICULO 8 PARÁGRAFO 1º. DE LA LEY 1579 DE 2012MAZ 2 LOTE 1 CON AREA DE (2375.M2) CUYOS LINDEROS Y DEMAS ESPECIFICACIONES OBRAN EN ESCRITURA 5175, 2013/12/27, NOTARIA TERCERA VILLAVICENCIO. ARTICULO 8 PARÁGRAFO 1º. DE LA LEY 1579 DE 2012MAZ 1 LOTE 16 CON AREA DE (2450.M2) CUYOS LINDEROS Y DEMAS ESPECIFICACIONES OBRAN EN ESCRITURA 5175, 2013/12/27, NOTARIA TERCERA VILLAVICENCIO. ARTICULO 8 PARÁGRAFO 1º. DE LA LEY 1579 DE 2012MAZ 1 LOTE 15 CON AREA DE (2450.M2) CUYOS LINDEROS Y DEMAS ESPECIFICACIONES OBRAN EN ESCRITURA 5175, 2013/12/27, NOTARIA TERCERA VILLAVICENCIO. ARTICULO 8 PARÁGRAFO 1º. DE LA LEY 1579 DE 2012MAZ 1 LOTE 14 CON AREA DE (2572.50.M2) CUYOS LINDEROS Y DEMAS ESPECIFICACIONES OBRAN EN ESCRITURA 5175, 2013/12/27, NOTARIA TERCERA VILLAVICENCIO. ARTICULO 8 PARÁGRAFO 1º. DE LA LEY 1579 DE 2012MAZ 1 LOTE 13 CON AREA DE (2625.M2) CUYOS LINDEROS Y DEMAS ESPECIFICACIONES OBRAN EN ESCRITURA 5175, 2013/12/27, NOTARIA TERCERA VILLAVICENCIO. ARTICULO 8 PARÁGRAFO 1º. DE LA LEY 1579 DE 2012MAZ 1 LOTE 12 CON AREA DE (2421.46.M2) CUYOS LINDEROS Y DEMAS ESPECIFICACIONES OBRAN EN ESCRITURA 5175, 2013/12/27, NOTARIA TERCERA VILLAVICENCIO. ARTICULO 8 PARÁGRAFO 1º. DE LA LEY 1579 DE 2012MAZ 1 LOTE 11 CON AREA DE (2625.M2) CUYOS LINDEROS Y DEMAS ESPECIFICACIONES OBRAN EN ESCRITURA 5175, 2013/12/27, NOTARIA TERCERA VILLAVICENCIO. ARTICULO 8 PARÁGRAFO 1º. DE LA LEY 1579 DE 2012MAZ 1 LOTE 10 CON AREA DE (2424.46M2) CUYOS LINDEROS Y DEMAS ESPECIFICACIONES OBRAN EN ESCRITURA 5175, 2013/12/27, NOTARIA TERCERA VILLAVICENCIO. ARTICULO 8 PARÁGRAFO 1º. DE LA LEY 1579 DE 2012MAZ 1 LOTE 9 CON AREA DE (2362.50M2) CUYOS LINDEROS Y DEMAS ESPECIFICACIONES OBRAN EN ESCRITURA 5175, 2013/12/27, NOTARIA TERCERA VILLAVICENCIO. ARTICULO 8 PARÁGRAFO 1º. DE LA LEY 1579 DE 2012MAZ 1 LOTE 8 CON AREA DE (2250M2) CUYOS LINDEROS Y DEMAS ESPECIFICACIONES OBRAN EN ESCRITURA 5175, 2013/12/27, NOTARIA TERCERA VILLAVICENCIO. ARTICULO 8 PARÁGRAFO 1º. DE LA LEY 1579 DE 2012MAZ 1 LOTE 7 CON AREA DE (2250M2) CUYOS LINDEROS Y DEMAS ESPECIFICACIONES OBRAN EN ESCRITURA 5175, 2013/12/27, NOTARIA TERCERA VILLAVICENCIO. ARTICULO 8 PARÁGRAFO 1º. DE LA LEY 1579 DE 2012MAZ 1 LOTE 6 CON AREA DE (2250M2) CUYOS LINDEROS Y DEMAS ESPECIFICACIONES OBRAN EN ESCRITURA 5175, 2013/12/27, NOTARIA TERCERA VILLAVICENCIO. ARTICULO 8 PARÁGRAFO 1º. DE LA LEY 1579 DE 2012MAZ 1 LOTE 5 CON AREA DE (2200M2) CUYOS LINDEROS Y DEMAS ESPECIFICACIONES OBRAN EN ESCRITURA 5175, 2013/12/27, NOTARIA TERCERA VILLAVICENCIO. ARTICULO 8 PARÁGRAFO 1º. DE LA LEY 1579 DE 2012MAZ 1 LOTE 4 CON AREA DE (2177.87M2) CUYOS LINDEROS Y DEMAS ESPECIFICACIONES OBRAN EN ESCRITURA 5175, 2013/12/27, NOTARIA TERCERA VILLAVICENCIO. ARTICULO 8 PARÁGRAFO 1º. DE LA LEY 1579 DE 2012MAZ 1 LOTE 3 CON AREA DE (2177.87M2) CUYOS LINDEROS Y DEMAS ESPECIFICACIONES OBRAN EN ESCRITURA 5175, 2013/12/27, NOTARIA TERCERA VILLAVICENCIO. ARTICULO 8 PARÁGRAFO 1º. DE LA LEY 1579 DE 2012MAZ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t>
  </si>
  <si>
    <t>234-21755</t>
  </si>
  <si>
    <t xml:space="preserve">VIA V-12...... CON AREA DE (4334.80M2) CUYOS LINDEROS Y DEMAS ESPECIFICACIONES OBRAN EN ESCRITURA 5175, 2013/12/27, NOTARIA TERCERA VILLAVICENCIO. ARTICULO 8 PARÁGRAFO 1º. DE LA LEY 1579 DE 2012VIA V-12..... CON AREA DE (7518M2) CUYOS LINDEROS Y DEMAS ESPECIFICACIONES OBRAN EN ESCRITURA 5175, 2013/12/27, NOTARIA TERCERA VILLAVICENCIO. ARTICULO 8 PARÁGRAFO 1º. DE LA LEY 1579 DE 2012VIA V-15. CON AREA DE (6872.11M2) CUYOS LINDEROS Y DEMAS ESPECIFICACIONES OBRAN EN ESCRITURA 5175, 2013/12/27, NOTARIA TERCERA VILLAVICENCIO. ARTICULO 8 PARÁGRAFO 1º. DE LA LEY 1579 DE 2012VIA V-12.... CON AREA DE (3543.24M2) CUYOS LINDEROS Y DEMAS ESPECIFICACIONES OBRAN EN ESCRITURA 5175, 2013/12/27, NOTARIA TERCERA VILLAVICENCIO. ARTICULO 8 PARÁGRAFO 1º. DE LA LEY 1579 DE 2012VIA V-12... CON AREA DE (4974M2) CUYOS LINDEROS Y DEMAS ESPECIFICACIONES OBRAN EN ESCRITURA 5175, 2013/12/27, NOTARIA TERCERA VILLAVICENCIO. ARTICULO 8 PARÁGRAFO 1º. DE LA LEY 1579 DE 2012VIA V-12.. CON AREA DE (3543.24M2) CUYOS LINDEROS Y DEMAS ESPECIFICACIONES OBRAN EN ESCRITURA 5175, 2013/12/27, NOTARIA TERCERA VILLAVICENCIO. ARTICULO 8 PARÁGRAFO 1º. DE LA LEY 1579 DE 2012VIA V-15 CON AREA DE (8679.34M2) CUYOS LINDEROS Y DEMAS ESPECIFICACIONES OBRAN EN ESCRITURA 5175, 2013/12/27, NOTARIA TERCERA VILLAVICENCIO. ARTICULO 8 PARÁGRAFO 1º. DE LA LEY 1579 DE 2012VIA V-12. CON AREA DE (2745.81M2) CUYOS LINDEROS Y DEMAS ESPECIFICACIONES OBRAN EN ESCRITURA 5175, 2013/12/27, NOTARIA TERCERA VILLAVICENCIO. ARTICULO 8 PARÁGRAFO 1º. DE LA LEY 1579 DE 2012VIA V-12 CON AREA DE (3882.00M2) CUYOS LINDEROS Y DEMAS ESPECIFICACIONES OBRAN EN ESCRITURA 5175, 2013/12/27, NOTARIA TERCERA VILLAVICENCIO. ARTICULO 8 PARÁGRAFO 1º. DE LA LEY 1579 DE 2012ZONA VERDE 3 CON AREA DE (28639.16M2) CUYOS LINDEROS Y DEMAS ESPECIFICACIONES OBRAN EN ESCRITURA 5175, 2013/12/27, NOTARIA TERCERA VILLAVICENCIO. ARTICULO 8 PARÁGRAFO 1º. DE LA LEY 1579 DE 2012ZONA VERDE 2 CON AREA DE (14359.45M2) CUYOS LINDEROS Y DEMAS ESPECIFICACIONES OBRAN EN ESCRITURA 5175, 2013/12/27, NOTARIA TERCERA VILLAVICENCIO. ARTICULO 8 PARÁGRAFO 1º. DE LA LEY 1579 DE 2012ZONA VERDE 1 CON AREA DE (46871.18M2) CUYOS LINDEROS Y DEMAS ESPECIFICACIONES OBRAN EN ESCRITURA 5175, 2013/12/27, NOTARIA TERCERA VILLAVICENCIO. ARTICULO 8 PARÁGRAFO 1º. DE LA LEY 1579 DE 2012MAZ 6 LOTE 8 CON AREA DE (2375M2) CUYOS LINDEROS Y DEMAS ESPECIFICACIONES OBRAN EN ESCRITURA 5175, 2013/12/27, NOTARIA TERCERA VILLAVICENCIO. ARTICULO 8 PARÁGRAFO 1º. DE LA LEY 1579 DE 2012MAZ 6 LOTE 7 CON AREA DE (2375M2) CUYOS LINDEROS Y DEMAS ESPECIFICACIONES OBRAN EN ESCRITURA 5175, 2013/12/27, NOTARIA TERCERA VILLAVICENCIO. ARTICULO 8 PARÁGRAFO 1º. DE LA LEY 1579 DE 2012MAZ 6 LOTE 6 CON AREA DE (2200M2) CUYOS LINDEROS Y DEMAS ESPECIFICACIONES OBRAN EN ESCRITURA 5175, 2013/12/27, NOTARIA TERCERA VILLAVICENCIO. ARTICULO 8 PARÁGRAFO 1º. DE LA LEY 1579 DE 2012MAZ 6 LOTE 5 CON AREA DE (2200M2) CUYOS LINDEROS Y DEMAS ESPECIFICACIONES OBRAN EN ESCRITURA 5175, 2013/12/27, NOTARIA TERCERA VILLAVICENCIO. ARTICULO 8 PARÁGRAFO 1º. DE LA LEY 1579 DE 2012MAZ 6 LOTE 4 CON AREA DE (2200M2) CUYOS LINDEROS Y DEMAS ESPECIFICACIONES OBRAN EN ESCRITURA 5175, 2013/12/27, NOTARIA TERCERA VILLAVICENCIO. ARTICULO 8 PARÁGRAFO 1º. DE LA LEY 1579 DE 2012MAZ 6 LOTE 3 CON AREA DE (2200M2) CUYOS LINDEROS Y DEMAS ESPECIFICACIONES OBRAN EN ESCRITURA 5175, 2013/12/27, NOTARIA TERCERA VILLAVICENCIO. ARTICULO 8 PARÁGRAFO 1º. DE LA LEY 1579 DE 2012MAZ 6 LOTE 2 CON AREA DE (2400M2) CUYOS LINDEROS Y DEMAS ESPECIFICACIONES OBRAN EN ESCRITURA 5175, 2013/12/27, NOTARIA TERCERA VILLAVICENCIO. ARTICULO 8 PARÁGRAFO 1º. DE LA LEY 1579 DE 2012MAZ 6 LOTE 1 CON AREA DE (2400M2) CUYOS LINDEROS Y DEMAS ESPECIFICACIONES OBRAN EN ESCRITURA 5175, 2013/12/27, NOTARIA TERCERA VILLAVICENCIO. ARTICULO 8 PARÁGRAFO 1º. DE LA LEY 1579 DE 2012MAZ 5 LOTE 15 CON AREA DE (2375M2) CUYOS LINDEROS Y DEMAS ESPECIFICACIONES OBRAN EN ESCRITURA 5175, 2013/12/27, NOTARIA TERCERA VILLAVICENCIO. ARTICULO 8 PARÁGRAFO 1º. DE LA LEY 1579 DE 2012MAZ 5 LOTE 14 CON AREA DE (4085.37M2) CUYOS LINDEROS Y DEMAS ESPECIFICACIONES OBRAN EN ESCRITURA 5175, 2013/12/27, NOTARIA TERCERA VILLAVICENCIO. ARTICULO 8 PARÁGRAFO 1º. DE LA LEY 1579 DE 2012MAZ 5 LOTE 13 CON AREA DE (2625M2) CUYOS LINDEROS Y DEMAS ESPECIFICACIONES OBRAN EN ESCRITURA 5175, 2013/12/27, NOTARIA TERCERA VILLAVICENCIO. ARTICULO 8 PARÁGRAFO 1º. DE LA LEY 1579 DE 2012MAZ 5 LOTE 12 CON AREA DE (2546.46M2) CUYOS LINDEROS Y DEMAS ESPECIFICACIONES OBRAN EN ESCRITURA 5175, 2013/12/27, NOTARIA TERCERA VILLAVICENCIO. ARTICULO 8 PARÁGRAFO 1º. DE LA LEY 1579 DE 2012MAZ 5 LOTE 11 CON AREA DE (2375M2) CUYOS LINDEROS Y DEMAS ESPECIFICACIONES OBRAN EN ESCRITURA 5175, 2013/12/27, NOTARIA TERCERA VILLAVICENCIO. ARTICULO 8 PARÁGRAFO 1º. DE LA LEY 1579 DE 2012MAZ 5 LOTE 10 CON AREA DE (2296.46M2) CUYOS LINDEROS Y DEMAS ESPECIFICACIONES OBRAN EN ESCRITURA 5175, 2013/12/27, NOTARIA TERCERA VILLAVICENCIO. ARTICULO 8 PARÁGRAFO 1º. DE LA LEY 1579 DE 2012MAZ 5 LOTE 9 CON AREA DE (2450M2) CUYOS LINDEROS Y DEMAS ESPECIFICACIONES OBRAN EN ESCRITURA 5175, 2013/12/27, NOTARIA TERCERA VILLAVICENCIO. ARTICULO 8 PARÁGRAFO 1º. DE LA LEY 1579 DE 2012MAZ 5 LOTE 8 CON AREA DE (2450M2) CUYOS LINDEROS Y DEMAS ESPECIFICACIONES OBRAN EN ESCRITURA 5175, 2013/12/27, NOTARIA TERCERA VILLAVICENCIO. ARTICULO 8 PARÁGRAFO 1º. DE LA LEY 1579 DE 2012MAZ 5 LOTE 7 CON AREA DE (2450M2) CUYOS LINDEROS Y DEMAS ESPECIFICACIONES OBRAN EN ESCRITURA 5175, 2013/12/27, NOTARIA TERCERA VILLAVICENCIO. ARTICULO 8 PARÁGRAFO 1º. DE LA LEY 1579 DE 2012MAZ 5 LOTE 6 CON AREA DE (2450M2) CUYOS LINDEROS Y DEMAS ESPECIFICACIONES OBRAN EN ESCRITURA 5175, 2013/12/27, NOTARIA TERCERA VILLAVICENCIO. ARTICULO 8 PARÁGRAFO 1º. DE LA LEY 1579 DE 2012MAZ 5 LOTE 5 CON AREA DE (2075M2) CUYOS LINDEROS Y DEMAS ESPECIFICACIONES OBRAN EN ESCRITURA 5175, 2013/12/27, NOTARIA TERCERA VILLAVICENCIO. ARTICULO 8 PARÁGRAFO 1º. DE LA LEY 1579 DE 2012MAZ 5 LOTE 4   CON AREA DE (2052.87M2) CUYOS LINDEROS Y DEMAS ESPECIFICACIONES OBRAN EN ESCRITURA 5175, 2013/12/27, NOTARIA TERCERA VILLAVICENCIO. ARTICULO 8 PARÁGRAFO 1º. DE LA LEY 1579 DE 2012MAZ 5 LOTE 3 CON AREA DE (2302.87M2) CUYOS LINDEROS Y DEMAS ESPECIFICACIONES OBRAN EN ESCRITURA 5175, 2013/12/27, NOTARIA TERCERA VILLAVICENCIO. ARTICULO 8 PARÁGRAFO 1º. DE LA LEY 1579 DE 2012MAZ 5 LOTE 2 CON AREA DE (2325M2) CUYOS LINDEROS Y DEMAS ESPECIFICACIONES OBRAN EN ESCRITURA 5175, 2013/12/27, NOTARIA TERCERA VILLAVICENCIO. ARTICULO 8 PARÁGRAFO 1º. DE LA LEY 1579 DE 2012MAZ 5 LOTE 1 CON AREA DE (2375M2) CUYOS LINDEROS Y DEMAS ESPECIFICACIONES OBRAN EN ESCRITURA 5175, 2013/12/27, NOTARIA TERCERA VILLAVICENCIO. ARTICULO 8 PARÁGRAFO 1º. DE LA LEY 1579 DE 2012MAZ 4 LOTE 16 CON AREA DE (2450M2) CUYOS LINDEROS Y DEMAS ESPECIFICACIONES OBRAN EN ESCRITURA 5175, 2013/12/27, NOTARIA TERCERA VILLAVICENCIO. ARTICULO 8 PARÁGRAFO 1º. DE LA LEY 1579 DE 2012MAZ 4 LOTE 15 CON AREA DE (2450M2) CUYOS LINDEROS Y DEMAS ESPECIFICACIONES OBRAN EN ESCRITURA 5175, 2013/12/27, NOTARIA TERCERA VILLAVICENCIO. ARTICULO 8 PARÁGRAFO 1º. DE LA LEY 1579 DE 2012MAZ 4 LOTE 14 CON AREA DE (2450M2) CUYOS LINDEROS Y DEMAS ESPECIFICACIONES OBRAN EN ESCRITURA 5175, 2013/12/27, NOTARIA TERCERA VILLAVICENCIO. ARTICULO 8 PARÁGRAFO 1º. DE LA LEY 1579 DE 2012MAZ 4 LOTE 13 CON AREA DE (2500M2) CUYOS LINDEROS Y DEMAS ESPECIFICACIONES OBRAN EN ESCRITURA 5175, 2013/12/27, NOTARIA TERCERA VILLAVICENCIO. ARTICULO 8 PARÁGRAFO 1º. DE LA LEY 1579 DE 2012MAZ 4 LOTE 12 CON AREA DE (2421.46M2) CUYOS LINDEROS Y DEMAS ESPECIFICACIONES OBRAN EN ESCRITURA 5175, 2013/12/27, NOTARIA TERCERA VILLAVICENCIO. ARTICULO 8 PARÁGRAFO 1º. DE LA LEY 1579 DE 2012MAZ 4 LOTE 11 CON AREA DE (2500M2) CUYOS LINDEROS Y DEMAS ESPECIFICACIONES OBRAN EN ESCRITURA 5175, 2013/12/27, NOTARIA TERCERA VILLAVICENCIO. ARTICULO 8 PARÁGRAFO 1º. DE LA LEY 1579 DE 2012MAZ 4 LOTE 10 CON AREA DE (2421.46M2) CUYOS LINDEROS Y DEMAS ESPECIFICACIONES OBRAN EN ESCRITURA 5175, 2013/12/27, NOTARIA TERCERA VILLAVICENCIO. ARTICULO 8 PARÁGRAFO 1º. DE LA LEY 1579 DE 2012MAZ 4 LOTE 9 CON AREA DE (2250M2). CUYOS LINDEROS Y DEMAS ESPECIFICACIONES OBRAN EN ESCRITURA 5175, 2013/12/27, NOTARIA TERCERA VILLAVICENCIO. ARTICULO 8 PARÁGRAFO 1º. DE LA LEY 1579 DE 2012MAZ 4 LOTE 8 CON AREA DE (2250M2). CUYOS LINDEROS Y DEMAS ESPECIFICACIONES OBRAN EN ESCRITURA 5175, 2013/12/27, NOTARIA TERCERA VILLAVICENCIO. ARTICULO 8 PARÁGRAFO 1º. DE LA LEY 1579 DE 2012MAZ 4 LOTE 7 CON AREA DE (2250M2). CUYOS LINDEROS Y DEMAS ESPECIFICACIONES OBRAN EN ESCRITURA 5175, 2013/12/27, NOTARIA TERCERA VILLAVICENCIO. ARTICULO 8 PARÁGRAFO 1º. DE LA LEY 1579 DE 2012MAZ 4 LOTE 6 CON AREA DE (2250M2). CUYOS LINDEROS Y DEMAS ESPECIFICACIONES OBRAN EN ESCRITURA 5175, 2013/12/27, NOTARIA TERCERA VILLAVICENCIO. ARTICULO 8 PARÁGRAFO 1º. DE LA LEY 1579 DE 2012MAZ 4 LOTE 5 CON AREA DE (2200M2). CUYOS LINDEROS Y DEMAS ESPECIFICACIONES OBRAN EN ESCRITURA 5175, 2013/12/27, NOTARIA TERCERA VILLAVICENCIO. ARTICULO 8 PARÁGRAFO 1º. DE LA LEY 1579 DE 2012MAZ 4 LOTE 4 CON AREA DE (2177.87M2). CUYOS LINDEROS Y DEMAS ESPECIFICACIONES OBRAN EN ESCRITURA 5175, 2013/12/27, NOTARIA TERCERA VILLAVICENCIO. ARTICULO 8 PARÁGRAFO 1º. DE LA LEY 1579 DE 2012MAZ 4 LOTE 3 CON AREA DE (2177.87M2). CUYOS LINDEROS Y DEMAS ESPECIFICACIONES OBRAN EN ESCRITURA 5175, 2013/12/27, NOTARIA TERCERA VILLAVICENCIO. ARTICULO 8 PARÁGRAFO 1º. DE LA LEY 1579 DE 2012MAZ 4 LOTE 2 CON AREA DE (2200M2). CUYOS LINDEROS Y DEMAS ESPECIFICACIONES OBRAN EN ESCRITURA 5175, 2013/12/27, NOTARIA TERCERA VILLAVICENCIO. ARTICULO 8 PARÁGRAFO 1º. DE LA LEY 1579 DE 2012MAZ 4 LOTE 1 CON AREA DE (2450M2). CUYOS LINDEROS Y DEMAS ESPECIFICACIONES OBRAN EN ESCRITURA 5175, 2013/12/27, NOTARIA TERCERA VILLAVICENCIO. ARTICULO 8 PARÁGRAFO 1º. DE LA LEY 1579 DE 2012MAZ 3 LOTE 16 CON AREA DE (2400M2). CUYOS LINDEROS Y DEMAS ESPECIFICACIONES OBRAN EN ESCRITURA 5175, 2013/12/27, NOTARIA TERCERA VILLAVICENCIO. ARTICULO 8 PARÁGRAFO 1º. DE LA LEY 1579 DE 2012MAZ 3 LOTE 15 CON AREA DE (2400M2). CUYOS LINDEROS Y DEMAS ESPECIFICACIONES OBRAN EN ESCRITURA 5175, 2013/12/27, NOTARIA TERCERA VILLAVICENCIO. ARTICULO 8 PARÁGRAFO 1º. DE LA LEY 1579 DE 2012MAZ 3 LOTE 14 CON AREA DE (2520M2). CUYOS LINDEROS Y DEMAS ESPECIFICACIONES OBRAN EN ESCRITURA 5175, 2013/12/27, NOTARIA TERCERA VILLAVICENCIO. ARTICULO 8 PARÁGRAFO 1º. DE LA LEY 1579 DE 2012MAZ 3 LOTE 13 CON AREA DE (2625M2). CUYOS LINDEROS Y DEMAS ESPECIFICACIONES OBRAN EN ESCRITURA 5175, 2013/12/27, NOTARIA TERCERA VILLAVICENCIO. ARTICULO 8 PARÁGRAFO 1º. DE LA LEY 1579 DE 2012MAZ 3 LOTE 12 CON AREA DE (2421.46M2). CUYOS LINDEROS Y DEMAS ESPECIFICACIONES OBRAN EN ESCRITURA 5175, 2013/12/27, NOTARIA TERCERA VILLAVICENCIO. ARTICULO 8 PARÁGRAFO 1º. DE LA LEY 1579 DE 2012MAZ 3 LOTE 11 CON AREA DE (2625M2). CUYOS LINDEROS Y DEMAS ESPECIFICACIONES OBRAN EN ESCRITURA 5175, 2013/12/27, NOTARIA TERCERA VILLAVICENCIO. ARTICULO 8 PARÁGRAFO 1º. DE LA LEY 1579 DE 2012MAZ 3 LOTE 10 CON AREA DE (2421.46M2). CUYOS LINDEROS Y DEMAS ESPECIFICACIONES OBRAN EN ESCRITURA 5175, 2013/12/27, NOTARIA TERCERA VILLAVICENCIO. ARTICULO 8 PARÁGRAFO 1º. DE LA LEY 1579 DE 2012MAZ 3 LOTE 9 CON AREA DE (2493.75M2). CUYOS LINDEROS Y DEMAS ESPECIFICACIONES OBRAN EN ESCRITURA 5175, 2013/12/27, NOTARIA TERCERA VILLAVICENCIO. ARTICULO 8 PARÁGRAFO 1º. DE LA LEY 1579 DE 2012MAZ 3 LOTE 8 CON AREA DE (2375M2). CUYOS LINDEROS Y DEMAS ESPECIFICACIONES OBRAN EN ESCRITURA 5175, 2013/12/27, NOTARIA TERCERA VILLAVICENCIO. ARTICULO 8 PARÁGRAFO 1º. DE LA LEY 1579 DE 2012MAZ 3 LOTE 7 CON AREA DE (2375M2). CUYOS LINDEROS Y DEMAS ESPECIFICACIONES OBRAN EN ESCRITURA 5175, 2013/12/27, NOTARIA TERCERA VILLAVICENCIO. ARTICULO 8 PARÁGRAFO 1º. DE LA LEY 1579 DE 2012MAZ 3 LOTE 6 CON AREA DE (2375M2). CUYOS LINDEROS Y DEMAS ESPECIFICACIONES OBRAN EN ESCRITURA 5175, 2013/12/27, NOTARIA TERCERA VILLAVICENCIO. ARTICULO 8 PARÁGRAFO 1º. DE LA LEY 1579 DE 2012MAZ 3 LOTE 5 CON AREA DE (2200M2). CUYOS LINDEROS Y DEMAS ESPECIFICACIONES OBRAN EN ESCRITURA 5175, 2013/12/27, NOTARIA TERCERA VILLAVICENCIO. ARTICULO 8 PARÁGRAFO 1º. DE LA LEY 1579 DE 2012MAZ 3 LOTE 4 CON AREA DE (2177.87M2). CUYOS LINDEROS Y DEMAS ESPECIFICACIONES OBRAN EN ESCRITURA 5175, 2013/12/27, NOTARIA TERCERA VILLAVICENCIO. ARTICULO 8 PARÁGRAFO 1º. DE LA LEY 1579 DE 2012MAZ 3 LOTE 3 CON AREA DE (2177.87M2). CUYOS LINDEROS Y DEMAS ESPECIFICACIONES OBRAN EN ESCRITURA 5175, 2013/12/27, NOTARIA TERCERA VILLAVICENCIO. ARTICULO 8 PARÁGRAFO 1º. DE LA LEY 1579 DE 2012MAZ 3 LOTE 2 CON AREA DE (2200M2). CUYOS LINDEROS Y DEMAS ESPECIFICACIONES OBRAN EN ESCRITURA 5175, 2013/12/27, NOTARIA TERCERA VILLAVICENCIO. ARTICULO 8 PARÁGRAFO 1º. DE LA LEY 1579 DE 2012MAZ 3 LOTE 1 CON AREA DE (2400M2). CUYOS LINDEROS Y DEMAS ESPECIFICACIONES OBRAN EN ESCRITURA 5175, 2013/12/27, NOTARIA TERCERA VILLAVICENCIO. ARTICULO 8 PARÁGRAFO 1º. DE LA LEY 1579 DE 2012MAZ 2 LOTE 16 CON AREA DE (2375M2). CUYOS LINDEROS Y DEMAS ESPECIFICACIONES OBRAN EN ESCRITURA 5175, 2013/12/27, NOTARIA TERCERA VILLAVICENCIO. ARTICULO 8 PARÁGRAFO 1º. DE LA LEY 1579 DE 2012MAZ 2 LOTE 15 CON AREA DE (2375M2). CUYOS LINDEROS Y DEMAS ESPECIFICACIONES OBRAN EN ESCRITURA 5175, 2013/12/27, NOTARIA TERCERA VILLAVICENCIO. ARTICULO 8 PARÁGRAFO 1º. DE LA LEY 1579 DE 2012MAZ 2 LOTE 14 CON AREA DE (2493.75M2). CUYOS LINDEROS Y DEMAS ESPECIFICACIONES OBRAN EN ESCRITURA 5175, 2013/12/27, NOTARIA TERCERA VILLAVICENCIO. ARTICULO 8 PARÁGRAFO 1º. DE LA LEY 1579 DE 2012MAZ 2 LOTE 13 CON AREA DE (2756.25M2). CUYOS LINDEROS Y DEMAS ESPECIFICACIONES OBRAN EN ESCRITURA 5175, 2013/12/27, NOTARIA TERCERA VILLAVICENCIO. ARTICULO 8 PARÁGRAFO 1º. DE LA LEY 1579 DE 2012MAZ 2 LOTE 12 CON AREA DE (2546.46M2). CUYOS LINDEROS Y DEMAS ESPECIFICACIONES OBRAN EN ESCRITURA 5175, 2013/12/27, NOTARIA TERCERA VILLAVICENCIO. ARTICULO 8 PARÁGRAFO 1º. DE LA LEY 1579 DE 2012MAZ 2 LOTE 11 CON AREA DE (2493.75M2). CUYOS LINDEROS Y DEMAS ESPECIFICACIONES OBRAN EN ESCRITURA 5175, 2013/12/27, NOTARIA TERCERA VILLAVICENCIO. ARTICULO 8 PARÁGRAFO 1º. DE LA LEY 1579 DE 2012MAZ 2 LOTE 10 CON AREA DE (2296.46M2) CUYOS LINDEROS Y DEMAS ESPECIFICACIONES OBRAN EN ESCRITURA 5175, 2013/12/27, NOTARIA TERCERA VILLAVICENCIO. ARTICULO 8 PARÁGRAFO 1º. DE LA LEY 1579 DE 2012MAZ 2 LOTE 9 CON AREA DE (2572.50M2) CUYOS LINDEROS Y DEMAS ESPECIFICACIONES OBRAN EN ESCRITURA 5175, 2013/12/27, NOTARIA TERCERA VILLAVICENCIO. ARTICULO 8 PARÁGRAFO 1º. DE LA LEY 1579 DE 2012MAZ 2 LOTE 8 CON AREA DE (2450M2) CUYOS LINDEROS Y DEMAS ESPECIFICACIONES OBRAN EN ESCRITURA 5175, 2013/12/27, NOTARIA TERCERA VILLAVICENCIO. ARTICULO 8 PARÁGRAFO 1º. DE LA LEY 1579 DE 2012MAZ 2 LOTE 7 CON AREA DE (2450M2) CUYOS LINDEROS Y DEMAS ESPECIFICACIONES OBRAN EN ESCRITURA 5175, 2013/12/27, NOTARIA TERCERA VILLAVICENCIO. ARTICULO 8 PARÁGRAFO 1º. DE LA LEY 1579 DE 2012MAZ 2 LOTE 6 CON AREA DE (2450M2) CUYOS LINDEROS Y DEMAS ESPECIFICACIONES OBRAN EN ESCRITURA 5175, 2013/12/27, NOTARIA TERCERA VILLAVICENCIO. ARTICULO 8 PARÁGRAFO 1º. DE LA LEY 1579 DE 2012MAZ 2 LOTE 5 CON AREA DE (2075M2) CUYOS LINDEROS Y DEMAS ESPECIFICACIONES OBRAN EN ESCRITURA 5175, 2013/12/27, NOTARIA TERCERA VILLAVICENCIO. ARTICULO 8 PARÁGRAFO 1º. DE LA LEY 1579 DE 2012MAZ 2 LOTE 4 CON AREA DE (2052.87.M2) CUYOS LINDEROS Y DEMAS ESPECIFICACIONES OBRAN EN ESCRITURA 5175, 2013/12/27, NOTARIA TERCERA VILLAVICENCIO. ARTICULO 8 PARÁGRAFO 1º. DE LA LEY 1579 DE 2012MAZ 2 LOTE 3 CON AREA DE (2302.87.M2) CUYOS LINDEROS Y DEMAS ESPECIFICACIONES OBRAN EN ESCRITURA 5175, 2013/12/27, NOTARIA TERCERA VILLAVICENCIO. ARTICULO 8 PARÁGRAFO 1º. DE LA LEY 1579 DE 2012MAZ 2 LOTE 2 CON AREA DE (2325.M2) CUYOS LINDEROS Y DEMAS ESPECIFICACIONES OBRAN EN ESCRITURA 5175, 2013/12/27, NOTARIA TERCERA VILLAVICENCIO. ARTICULO 8 PARÁGRAFO 1º. DE LA LEY 1579 DE 2012MAZ 2 LOTE 1 CON AREA DE (2375.M2) CUYOS LINDEROS Y DEMAS ESPECIFICACIONES OBRAN EN ESCRITURA 5175, 2013/12/27, NOTARIA TERCERA VILLAVICENCIO. ARTICULO 8 PARÁGRAFO 1º. DE LA LEY 1579 DE 2012MAZ 1 LOTE 16 CON AREA DE (2450.M2) CUYOS LINDEROS Y DEMAS ESPECIFICACIONES OBRAN EN ESCRITURA 5175, 2013/12/27, NOTARIA TERCERA VILLAVICENCIO. ARTICULO 8 PARÁGRAFO 1º. DE LA LEY 1579 DE 2012MAZ 1 LOTE 15 CON AREA DE (2450.M2) CUYOS LINDEROS Y DEMAS ESPECIFICACIONES OBRAN EN ESCRITURA 5175, 2013/12/27, NOTARIA TERCERA VILLAVICENCIO. ARTICULO 8 PARÁGRAFO 1º. DE LA LEY 1579 DE 2012MAZ 1 LOTE 14 CON AREA DE (2572.50.M2) CUYOS LINDEROS Y DEMAS ESPECIFICACIONES OBRAN EN ESCRITURA 5175, 2013/12/27, NOTARIA TERCERA VILLAVICENCIO. ARTICULO 8 PARÁGRAFO 1º. DE LA LEY 1579 DE 2012MAZ 1 LOTE 13 CON AREA DE (2625.M2) CUYOS LINDEROS Y DEMAS ESPECIFICACIONES OBRAN EN ESCRITURA 5175, 2013/12/27, NOTARIA TERCERA VILLAVICENCIO. ARTICULO 8 PARÁGRAFO 1º. DE LA LEY 1579 DE 2012MAZ 1 LOTE 12 CON AREA DE (2421.46.M2) CUYOS LINDEROS Y DEMAS ESPECIFICACIONES OBRAN EN ESCRITURA 5175, 2013/12/27, NOTARIA TERCERA VILLAVICENCIO. ARTICULO 8 PARÁGRAFO 1º. DE LA LEY 1579 DE 2012MAZ 1 LOTE 11 CON AREA DE (2625.M2) CUYOS LINDEROS Y DEMAS ESPECIFICACIONES OBRAN EN ESCRITURA 5175, 2013/12/27, NOTARIA TERCERA VILLAVICENCIO. ARTICULO 8 PARÁGRAFO 1º. DE LA LEY 1579 DE 2012MAZ 1 LOTE 10 CON AREA DE (2424.46M2) CUYOS LINDEROS Y DEMAS ESPECIFICACIONES OBRAN EN ESCRITURA 5175, 2013/12/27, NOTARIA TERCERA VILLAVICENCIO. ARTICULO 8 PARÁGRAFO 1º. DE LA LEY 1579 DE 2012MAZ 1 LOTE 9 CON AREA DE (2362.50M2) CUYOS LINDEROS Y DEMAS ESPECIFICACIONES OBRAN EN ESCRITURA 5175, 2013/12/27, NOTARIA TERCERA VILLAVICENCIO. ARTICULO 8 PARÁGRAFO 1º. DE LA LEY 1579 DE 2012MAZ 1 LOTE 8 CON AREA DE (2250M2) CUYOS LINDEROS Y DEMAS ESPECIFICACIONES OBRAN EN ESCRITURA 5175, 2013/12/27, NOTARIA TERCERA VILLAVICENCIO. ARTICULO 8 PARÁGRAFO 1º. DE LA LEY 1579 DE 2012MAZ 1 LOTE 7 CON AREA DE (2250M2) CUYOS LINDEROS Y DEMAS ESPECIFICACIONES OBRAN EN ESCRITURA 5175, 2013/12/27, NOTARIA TERCERA VILLAVICENCIO. ARTICULO 8 PARÁGRAFO 1º. DE LA LEY 1579 DE 2012MAZ 1 LOTE 6 CON AREA DE (2250M2) CUYOS LINDEROS Y DEMAS ESPECIFICACIONES OBRAN EN ESCRITURA 5175, 2013/12/27, NOTARIA TERCERA VILLAVICENCIO. ARTICULO 8 PARÁGRAFO 1º. DE LA LEY 1579 DE 2012MAZ 1 LOTE 5 CON AREA DE (2200M2) CUYOS LINDEROS Y DEMAS ESPECIFICACIONES OBRAN EN ESCRITURA 5175, 2013/12/27, NOTARIA TERCERA VILLAVICENCIO. ARTICULO 8 PARÁGRAFO 1º. DE LA LEY 1579 DE 2012MAZ 1 LOTE 4 CON AREA DE (2177.87M2) CUYOS LINDEROS Y DEMAS ESPECIFICACIONES OBRAN EN ESCRITURA 5175, 2013/12/27, NOTARIA TERCERA VILLAVICENCIO. ARTICULO 8 PARÁGRAFO 1º. DE LA LEY 1579 DE 2012MAZ 1 LOTE 3 CON AREA DE (2177.87M2) CUYOS LINDEROS Y DEMAS ESPECIFICACIONES OBRAN EN ESCRITURA 5175, 2013/12/27, NOTARIA TERCERA VILLAVICENCIO. ARTICULO 8 PARÁGRAFO 1º. DE LA LEY 1579 DE 2012MAZ 1 LOTE 2 CON AREA DE (2200M2) CUYOS LINDEROS Y DEMAS ESPECIFICACIONES OBRAN EN ESCRITURA 5175, 2013/12/27, NOTARIA TERCERA VILLAVICENCIO. ARTICULO 8 PARÁGRAFO 1º. DE LA LEY 1579 DE 2012MAZ 1 LOTE 1 CON AREA DE (2450M2) CUYOS LINDEROS Y DEMAS ESPECIFICACIONES OBRAN EN ESCRITURA 5175, 2013/12/27, NOTARIA TERCERA VILLAVICENCIO. ARTICULO 8 PARÁGRAFO 1º. DE LA LEY 1579 DE 2012 </t>
  </si>
  <si>
    <t>234-21765</t>
  </si>
  <si>
    <t xml:space="preserve">ARTICULO 8 PARÁGRAFO 1º. DE LA LEY 1579 DE 2012. ARTICULO 8 PARÁGRAFO 1º. DE LA LEY 1579 DE 2012. ÁREA DE (74 HAS1890M2) LINDEROS POR EL NORTE PARTIENDO DEL PUNTO N° BR2 HASTA EL PUNTO N° BR3 EN LÍNEA QUEBRADA, EN UNA DISTANCIA DE 470.94 METROS CON EL PREDIO DE LA SEÑORA CECILIA DÍAS CARDONA. POR EL ORIENTE  DESDE EL PUNTO N° BR3 HASTA EL PUNTO N° BR3A, EN LÍNEA QUEBRADA EN UNA DISTANCIAD DE 1813.39 METROS COLINDA CON  PREDIO DE JAIRO CUPITRE Y LUZ MIRIAM CUBIDES. POR EL SUR DESDE EL PUNTO N° BR3A HASTA EL PUNTO N° BR1A, EN LÍNEA QUEBRADA EN UNA DISTANCIA DE 457.39 METROS, CON PREDIO DE LA SEÑORA ROSA ELVIRA SOLANO POR EL OCCIDENTE  DESDE EL PUNTO N° BR1A HASTA EL PUNTO N° BR1 EN LÍNEA QUEBRADA EN UNA DISTANCIA DE 1086.06 METROS CON EL PREDIO DE IGNACIO RODRIGUEZ.        ÁREA RESTITUIDA SEGUN SENTENCIA DEL 25 DE AGOSTO DE 2014, PROFERIDA POR EL JUZGADO PRIMERO CIVIL DEL CIRCUITO ESPECIALIZADO EN RESTITUCION DE TIERRAS DE VILLAVICENCIO - META.     ES DE (74 HAS.2421 M2).        ÁREA CORREGIDA SEGUN AUTO INTERLOCUTORIO N° AIR-19-096  DEL 23 DE MAYO DE 2019, PROFERIDA POR EL JUZGADO PRIMERO CIVIL DEL CIRCUITO ESPECIALIZADO EN RESTITUCION DE TIERRAS DE VILLAVICENCIO - META, ES DE  (71 HECTÁREAS 6.667M2).     </t>
  </si>
  <si>
    <t>234-21768</t>
  </si>
  <si>
    <t>LOTE UNO CON AREA DE (76M2) CUYOS LINDEROS Y DEMAS ESPECIFICACIONES OBRAN EN ESCRITURA 08, 2014/01/16, NOTARIA UNICA DE PUERTO GAITAN DEPARTAMENTO DEL META PUERTO GAITAN. ARTICULO 8 PARÁGRAFO 1º. DE LA LEY 1579 DE 2012 LINDEROS POR EL NORTE EN EXTENSIÓN DE 7.70 ML CON PREDIO DE ORLANDO BONILLA POR EL SUR EN EXTENSIÓN DE 7.70 ML CON VIA PUBLICA CARRERA POR EL ORIENTE EN EXTENSIÓN DE 11.37 ML CON LOTE 2  PREDIO DE DAVIS CUESTAS Y GLORIA RUDAS POR EL OCCIDENTE EN EXTENSIÓN DE 9.56 ML CON ZONA VERDE Y ENCIERRA</t>
  </si>
  <si>
    <t>234-21769</t>
  </si>
  <si>
    <t>LOTE DOS CON AREA DE (163.80M2) CUYOS LINDEROS Y DEMAS ESPECIFICACIONES OBRAN EN ESCRITURA 08, 2014/01/16, NOTARIA UNICA DE PUERTO GAITAN DEPARTAMENTO DEL META PUERTO GAITAN. ARTICULO 8 PARÁGRAFO 1º. DE LA LEY 1579 DE 2012. LINDEROS POR EL NORTE EN EXTENSIÓN DE 13.38 ML CON PREDIO DE ORLANDO BONILLA POR EL SUR EN EXTENSIÓN DE 13 ML CON VIA PUBLICA CARRERA POR EL ORIENTE EN EXTENSIÓN DE 14.55 ML CON VÍA PUBLICA  POR EL OCCIDENTE EN EXTENSIÓN DE 11.37 ML CON VÍA PUBLICA Y ENCIERRA</t>
  </si>
  <si>
    <t>234-22119</t>
  </si>
  <si>
    <t xml:space="preserve">ARTICULO 8 PARÁGRAFO 1º. DE LA LEY 1579 DE 2012. ARTICULO 8 PARÁGRAFO 1º. DE LA LEY 1579 DE 2012. ÁREA DE (47HAS 3803M2) POR EL NORTE PARTIENDO DESDE EL PUNTO 1 EN LÍNEA QUEBRADA EN DIRECCIÓN  ORIENTE HASTA LLEGAR AL PUNTO 2, CON CAÑO COLORADO, EN UNA LONGITUD DE 829.563 METROS.  POR EL ORIENTE PARTIENDO DESDE EL PUNTO 2 EN LÍNEA QUEBRADA EN DIRECCIÓN  SUR HASTA LLEGAR AL PUNTO 4, CON CAÑO MAÑOSO, EN UNA LONGITUD DE 567.067 METROS. POR EL SUR  DESDE EL PUNTO 4 EN LÍNEA QUEBRADA EN DIRECCIÓN OCCIDENTE HASTA LLEGAR AL PUNTO 6, CON EFRAIN RUMACHE, EN UNA LONGITUD FR 550.278 METROS DESDE EL PUNTO 6 EN LÍNEA RECTA EN DIRECCIÓN OCCIDENTE HASTA LLEGAR AL PUNTO 7 EN LÍNEA RECTA EN DIRECCIÓN OCCIDENTE  HASTA LLEGAR AL PUNTO 8 CON ROSARIO MONTENEGRO, EN UNA LONGITUD DE 346.575 METROS POR EL OCCIDENTE PARTIENDO DESDE EL PUNTO 8 EN LÍNEA QUEBRADA EN DIRECCIÓN NORTE HASTA LLEGAR AL PUNTO 1, CON LA SEÑORA MARIA HERRERA, EN LONGITUD DE 831.032 METROS.  </t>
  </si>
  <si>
    <t>234-22124</t>
  </si>
  <si>
    <t xml:space="preserve">ARTICULO 8 PARÁGRAFO 1º. DE LA LEY 1579 DE 2012. ÁREA DE (579HAS8081M2), PUNTO DE PARTIDA: SE TOMA  EL PUNTO N°  1 COORDENADAS PLANAS X= 918.179.17 M.E. Y Y= 887.791.5054 M.N. UBICADO EN EL SITIO DONDE CONCURREN LAS COLINDANCIAS DE 2245.69 METROS HASTA ENCONTRAR EL PUNTO NUMERO 11 DE COORDENADAS DE PLANAS X= 919.962.25 M.E. Y Y= 886.974.63 M.N. UBICADO EN EL SITIO DONDE CONCURREN LA S COLINDANCIAS CON ALFREDO MADRID Y PEDRO TÉLLEZ. SUR DEL PUNTO  DE NUMERO 21 S.E. SE SIGUE EN SENTIDO GENERAL NORESTE,  EN UNA DISTANCIA DE 2520.56 METROS HASTA ENCONTRAR EL PUNTO NUMERO 33 DE COORDENADAS PLANAS X=919.913.08 Y Y= 882.834.44 M.N. UBICADO  EN EL SITIO DONDE CONCURREN LAS COLINDANCIAS CON PEDRO TELLEZ Y BERTHA VIUDA DE DUARTE. OESTE: DEL PUNTO DE NUMERO 33S.E. SE SIGUE EN SENTIDO GENERAL  NOROESTE, EN UNA DISTANCIA DE 5603.24 METROS HASTA ENCONTRAR EL PUNTO NUMERO UNO DE COORDENADAS PLANAS CONOCIDAS Y ENCIERRA. </t>
  </si>
  <si>
    <t>234-22125</t>
  </si>
  <si>
    <t xml:space="preserve">ARTICULO 8 PARÁGRAFO 1º. DE LA LEY 1579 DE 2012. ÁREA DE (389M2), UBICADA DENTRO DE LOS SIGUIENTES LINDEROS PUNTO DE PARTIDA: SE TOMÓ COMO TAL EL PUNTO N° 1 DE COORDENADAS PLANAS X= 944548.00 M.E.  Y= 10005227.00 MN, UBICADO EN EL SITIO DONDE CONCURREN LAS COLINDANCIAS ENTRE CARMEN ROSA MONTENEGRO Y EULOGIA VIUDA DE ARENAS Y EL GLOBO A DESLINDAR. COLINDAN ASI: NORTE DEL PUNTO NÚMERO 1 SE SIGUE EN SENTIDO GENERAL SORESTE,  SIGUIENDO LA COLINDANCIA CON CARMEN ROSA MONTENEGRO Y  EULOGIA VIUDA DE ARENAS, EN UNA DISTANCIA DE 18.75 METROS, HASTA ENCONTRAR EL PUNTO NÚMERO 2 DE COORDENADAS DE PLANAS X 944579.00 Y= 1000490MN, UBICADO DONDE CONVERGEN LAS COLINDANCIAS CON JAINOVER RUEDA. ESTE: DEL PUNTO NÚMERO 02 SE SIGUE  EN SENTIDO GENERAL NOROESTE, SIGUIENDO LA COLINDANCIA JAINOVER RUEDA EN UNA DISTANCIA DE 19.98 METROS  HASTA ENCONTRAR EL PUNTO  NÚMERO 3  DE COORDENADAS PLANAS  X= 94445470.00 ME, Y= 10004800.00MN,  UBICADO DONDE CONVERGEN LAS COLINDANCIAS VÍA PUBLICA  SUR  DEL PUNTO NÚMERO 3   SE  SIGUE EN SENTIDO GENERAL  SUROESTE, SIGUIENDO LA COLINDANCIAS VÍA PUBLICA, EN UNA DISTANCIA DE 19.79 METROS, HASTA ENCONTRAR EL PUNTO NUMERO 4 DE COORDENADAS PLANAS X= 944538.00ME Y =1000517.00 MN, UBICADO DONDE CONVERGEN LAS COLINDANCIAS CON RAMIRO LÓPEZ ALDANA. OESTE DEL PUNTO NUMERO 4 SE. SIGUE EN SENTIDO GENERAL SUROESTE, SIGUIENDO LAS COLINDANCIAS CON RAMIRO LÓPEZ ALDANA EN UNA DISTANCIA DE  19.78 METROS, HASTA ENCONTRAR EL PUNTO NÚMERO 1 DE COORDENADAS DE PLANAS CONOCIDAS Y ENCIARRA.         </t>
  </si>
  <si>
    <t>234-22136</t>
  </si>
  <si>
    <t xml:space="preserve">LOTE UNO CON AREA DE (4HAS) CUYOS LINDEROS Y DEMAS ESPECIFICACIONES OBRAN EN ESCRITURA 2193, 2014/05/09, NOTARIA PRIMERA VILLAVICENCIO. ARTICULO 8 PARÁGRAFO 1º. DE LA LEY 1579 DE 2012. LINDEROS POR EL NORTE EN LONGITUD DE 208.21 METROS LINEALES CON PREDIO LA MAIRA POR EL SUR EN LONGITUD DE 200MLCON PREDIO MAIRA  POR EL ESTE EN LONGITUD DE 150ML CON VIA PUBLICA PTO GAITAN- V RUBIALES Y POR EL OESTE EN LONGITUD DE 220.46ML CON PREDIO MAIRA Y ENCIERRA. </t>
  </si>
  <si>
    <t>234-22137</t>
  </si>
  <si>
    <t xml:space="preserve">LOTE DOS CON AREA DE (19HAS) CUYOS LINDEROS Y DEMAS ESPECIFICACIONES OBRAN EN ESCRITURA 2193, 2014/05/09, NOTARIA PRIMERA VILLAVICENCIO. ARTICULO 8 PARÁGRAFO 1º. DE LA LEY 1579 DE 2012. LINDEROS POR EL NORTE EN LONGITUD DE 69.43  METROS LINEALES CON FINCA AVELINERO   POR EL SUR EN LONGITUD DE 400ML CON PREDIO DE MIGUEL PIRABAN   POR EL ORIENTE  EN LONGITUD DE 410.97 ML CON VIA PUBLICA PTO GAITAN- V RUBIALES Y  EN 628.67 CON PREDIO LOTE UNO  DE MIREYA BASABE C  Y EN 613.60 METROS LINEALES CON  VIA PUBLICA PTO GAITAN-V RUBIALES POR EL OCCIDENTE  EN LONGITUD DE 1033 ML CON PREDIO  CON PREDIO DE JAIRO BENAVIDEZ Y ENCIERRA. </t>
  </si>
  <si>
    <t>234-22141</t>
  </si>
  <si>
    <t xml:space="preserve">ARTICULO 8 PARÁGRAFO 1º. DE LA LEY 1579 DE 2012. ÁREA DE (50HAS2521M2), TOMA COMO PUNTO DE PARTIDA EL DETALLE J003 DE COORDENADAS N: 89136079 Y E:921204.47 LOCALIZADO EN EL NOROESTE DEL PREDIO DONDE CONCURREN LAS COLINDANCIAS DE MARIA HERRERA, CAÑO COLORADO Y ZONA   FORESTAL PROTECTORA DEL CAÑO  COLORADO Y EL PREDIO A DESLINDAR  POR EL NORTE DEL DETALLE J003 DIRECCIÓN SURESTE AL DETALLE J002E COORDENADAS N= 890859.71 Y E 921288.74 EN LONGITUD DE 605.91MTS CON CAÑO COLORADO Y ZONA FORESTAL PROTECTORA AL MEDIO ESTE 921261.63 EN LONGITUD DE 508.11MTS CON CAÑO MAÑOSO, ZONA FORESTAL PROTECTORA DE CAÑO MAÑOSO AL MEDIO SUR: DEL DETALLE W004 DIRECCIÓN SUROESTE AL DETALLE J00A COORDENADAS N: 890677.41 Y E: 920811.09 EN LONGITUD TOTAL DE 198.38 MTS CON EL PREDIO EL LIMONAR DE PROPIEDAD DE WILSON FLECHAS, DONDE DEL PUNTO W004 AL PUNTO J00AA EN 30.08MTS . CON  ZONA  FORESTAL PROTECTORA DEL CAÑO MAÑOSO, DEL PUNTO J00AA AL PUNTO JOOA  EN 168.30MTS CON LÍNEA IMAGINARIA DEL PUNTO J00A DIRECCIÓN OESTE Y SUROESTE EN PARTES AL PUNTO J007 COORDENADAS N890605.20Y E= 920588.62 EN 357.98 MTS CON ROBERTO RUIZ DEL PUNTO J007 DIRECCIÓN SUROESTE AL UNTO J005 COORDENADAS N891563.60 EN 285.41 MTS CON MARIA HERRERA LÍNEA IMAGINARIA AL MEDIO OESTE: DEL DETALLE J005 DIRECCIÓN NORTE AL DETALLE J003 PUNTO DE PARTIDA DE COORDENADAS CONOCIDAS, EN LONGITUD TOTAL DE 1019.67 MTS CON MARIA HERRERA, DONDE DEL PUNTO J005 AL PUNTO J004A EN 989.47MTS CON LÍNEA IMAGINARIA DEL PUNTO J004 AL PUNTO J003 CON ZONA FORESTAL PROTECTORA DE CAÑO COLORADO Y ENCIERRA ÁREA Y LINDEROS ACTUALIZADOS (47HAS 3803 M2) POR EL NORTE PARTIENDO DESDE EL PUNTO 1 EN LÍNEA QUEBRADA EN DIRECCIÓN ORIENTE HASTA LLEGAR AL PUNTO 2 CON PREDIO LA VEGA EN UNA LONGITUD DE 221, 20 METROS DESDE EL PUNTO DOS EN LÍNEA QUEBRADA EN DIRECCIÓN ORIENTE HASTA LLEGAR AL PUNTO TRES CON CAÑO COLORADO EN UNA LONGITUD DE 626.1 METROS. ORIENTE PARTIENDO DESDE EL PUNTO 3 EN LÍNEA QUEBRADA EN DIRECCIÓN SUR PASANDO POR EL PUNTO 4 Y 5 HASTA LLEGAR AL PUNTO 6 CON CAÑO MAÑOSO EN UNA LONGITUD DE 632,96 METROS DESDE EL PUNTO 6 EN LÍNEA RECTA EN DIRECCIÓN SUR HASTA LLEGAR AL PUNTO 7, CON PREDIO DE PROPIEDAD DE SEÑOR EFRAIN BETANCOURT UN UNA LONGITUD DE 190.38 METROS. SUR PARTIENDO DESDE EL PUNTO 7 EN LÍNEA QUEBRADA EN DIRECCIÓN OCCIDENTE PASANDO POR LOS PUNTOS 8,9,10 HASTA LLEGAR AL PUNTO 11 CON PREDIO EL CAÍRO DE PROPIEDAD DE SEÑOR MANUEL MARIA SACRISTAN EN UNA LONGITUD DE 706.58 METROS OCCIDENTE PARTIENDO DESDE EL PUNTO ONCE EN LÍNEA QUEBRADA EN DIRECCIÓN NORTE PASADO POR LOS PUNTO  12,13,14,15,16 HASTA LLEGAR AL PUNTO UNO, CON  PREDIO DE PROPIEDAD DE LA SEÑORA MARIA HERRERA EN UNA LONGITUD DE 845.48 METROS Y ENCIERRA </t>
  </si>
  <si>
    <t>234-22145</t>
  </si>
  <si>
    <t xml:space="preserve">ARTICULO 8 PARÁGRAFO 1º. DE LA LEY 1579 DE 2012. ÁREA (183M2)PUNTO DE PARTIDA SE TOMA COMO TAL EL NUMERO 1 DE COORDENADAS PLANAS X=944574.6052 Y=100069.8049MN, UBICADA EN EL SITIO DONDE CONCURREN LAS  COLINDANCIAS ENTRE YORMAN PINTO , VÍA PUBLICA Y EL GLOBO A DESLINDAR ASI: POR EL NORTE DEL PUNTO N° 1 SE SIGUE EN SENTIDO GENERAL NORESTE, SIGUIENDO LA COLINDANCIA CON VIA PUBLICA , EN UNA DISTANCIA DE 9.21 METROS, HASTA ENCONTRAR EL PUNTO NUMERO 2 SW COORDENADAS PLANAS X= 944580,6529ME Y= 1000691.09, UBICADO DONDE CONVERGEN LAS COLINDANCIAS CON JESUS ALBERTO GONZALEZ ESTE DEL PUNTO NUMERO 02SE SIGUE EN SENTIDO GENERAL NORESTE SIGUIENDO LA COLINDANCIA CON JESUS ALBERTO GONZALEZ, EN UNA DISTANCIA DE 19.98 METROS, HASTA ENCONTRAR EL PUNTO NUMERO 3 DE COORDENADAS PLANAS  X=944566.2132ME Y= 1000677.267 UBICADO DONDE CONVERGEN LAS COLINDANCIAS HERMIDES INFANTE   POR EL SUR  DEL PUNTO N° 3 SE SIGUE EN SENTIDO GENERAL SUROESTE ,SIGUIENDO LA COLINDANCIA CON HERMINDA INFANTE EN UNA DISTANCIA DE 9.01 METROS, HASTA ENCONTRAR EL PUNTO NUMERO 4 DE COORDENADAS PLANAS X=944560.0141 Y= 1000683.805 UBICADO DONDE CONVERGEN LAS COLINDANCIAS CON YORMAN PINTO OESTE: DEL PUNTO N° 4 SE SIGUE EN SENTIDO GENERAL SUROESTE, SIGUIENDO LA COLINDANCIA CON YORMAN PINTO, EN UNA DISTANCIA DE 20.39 METROS, HASTYA ENCONTRAR EL PUNTO NUMERO UNO DE COORDENADAS PLANAS CONOCIDAS Y ENCIERRA. </t>
  </si>
  <si>
    <t>234-22146</t>
  </si>
  <si>
    <t>ARTICULO 8 PARÁGRAFO 1º. DE LA LEY 1579 DE 2012. AREA DE (1280HAS9660M2) PUNTO DE PARTIDA: SE TOMA EL PUNTO 130 DE COORDENADAS PLANAS X= 881.470.77ME  Y= 883.253.57MN, SITUADO AL NOROESTE  DEL PREDIO , DONDE CONCURREN LAS COLINDANCIAS DE LUIS EDUARDO PARRA , WILLIAM RESTREPO Y EL TERRENO A DESLINDAR POR EL NORTE DE PUNTO DE PARTIDA 130, SE  CONTINUA EN DIRECCION ESTE, EN LONGITUD TOTAL DE 3.697.62 MT, HASTA ENCONTRAR EL PUNTO 153A, DE COORDENADAS PLANAS X= 884.287.18ME Y Y=883.357.80MN, COLINDA CON ZONA FORETAL PROTECTORA EN 267.49MTS, HASTA EL PUNTO F, CON WILLIAM RESTREPO, EN 885.03MTS, HASTA EL PUNTO E Y EN 2515.09 CON ZONA FORETAL PROTECTORA DE CAÑO DE AGUAS ABAJO ESTE DEL PUNTO 153A, SE CONTINUA EN DIRECCION SUR EN LONGITUD TOTAL DE 3.280.37 MTS HASTA ENCONTRAR EL PUNTO 244 DE COORDENADAS PLANAS X= 884.579.21 Y Y= 880.490.05 COLINDA CON ZONA FORETAL DE CAÑO EN 34.02MTS HASTA EL PUNTO 302A, CON OMAR RODRIGUEZ VILLAR, EN 1853.07, HASTA EL PUNTO D Y CON ZONA FORETAL PROTECTORA EN 1393.28MTS CON ZONA FORETAL PROTECTORA DE CAÑO AGUAS ABAJO , DEEL PUNTO 244 DIRECCION SUR EN LONGITUD TOTAL DE 5345.55 HASTA ENCONTRAR  EL PUNTO 97 DE COORDENADAS PLANAS X=884.433.86 Y= 878.041.70 MN COLINDA CON ZONA FORESTAL PROTECTORA DE CAÑO AGUAS ARRIBA EM 862.86MTS HASTA EL PUNTO C CON MARY LUZ RODRIGUEZ VILLAR EN 939.18 MTS HASTA EL PUNTO 2381 Y CON ZONA FORETAL PROTECTORA DE CAÑO AGUAS ABAJO, HASTA ENCONTRAR EL PUNTO 97 EN 843.51 SUR  DEL PUNTO 97, SE CONTINUA EN DIRECCION SUROESTE EN LONGITUD DE  466.39MTS, HASTA ENCONTRAR EL PUNTO 99 DE COORDENADAS PLANAS X= 883.978.54M EY=877.946.46MN COLINDA CON MARCO ANTONIO  PERILLA Y CON ZONA FORESTAL PROTECTORA DE CAÑO AGUAS ARIBA OESTE DEL PUNTO 99 SE CONTINUA EN DIRECCION NORTE EN LONGITUD TOTAL DE 7.857.93MTS HASTA ENCONTRAR EL PUNTO DE PARTIDA 130, PUNTO DE PARTIDA DE COORDENADAS CONOCIDAS, COLINDA CON ZONA FORESTAL PRTOTECTORA DE CAÑO AGUAS ARRIBA, EN 3879.86MTS HASTA EL PUNTO B CON LUIS EDUARDO PARRA 1422.15 MTS HASTA EL PUNTO A Y CON ZONA FORESTAL PROTECTORA DE CAÑO AGUAS ABAJO EN 255.92 MTS Y ENCIARRA</t>
  </si>
  <si>
    <t>234-22147</t>
  </si>
  <si>
    <t xml:space="preserve">ARTICULO 8 PARÁGRAFO 1º. DE LA LEY 1579 DE 2012. ÁREA (186M2)POR EL NORTE DEL PUNTO NUMERO 1SE SIGUE EN SENTIDO GENERAL NORESTE SIGUIENDO LA COLINDANCIA ANDRES EDUARDO FORERO, EN UNA DISTANCIA DE 19.08 METROS HASTA ENCONTRAR EL PUNTO NUMERO 2 DE COORDENADAS PLANAS X= 944560.828ME Y= 1000644.949MN, UBICADO DONDE CONVERGEN LAS COLINDANCIAS CON VÍA PUBLICA ESTE DEL PUNTO NUMERO 02 SE SIGUE N SENTIDO GENERAL NORESTE SIGUIENDO LA COLINDANCIA CON LOTE BALDÍO, UNA DISTANCIA DE 9.26MTS, HASTA ENCONTRAR EL PUNTO NUMERO 3SE SIGUE EN SENTIDO GENERAL SUROESTE, SIGUIENDO LA COLINDANCIA LOTE BALDÍO, EN UNA DISTANCIA DE 20.06 METROS , HASTA ENCONTRAR EL PUNTO NUMERO 4 DE COORDENADAS PLANAS  X= 944540.77 Y= 1000655.902MN, UBICADO DONDE CONVERGEN LAS COLINDANCIAS CON LOTE BALDÍO OESTE DEL PUNTO NUMERO 4 SE SIGUE EN SENTIDO GENERAL SUROESTE, SIGUIENDO LA COLINDANCIA CON LOTE BALDÍO EN UNA DISTANCIA DE 10MTSN HASTA ENCONTRAR EL PUNTO NUMERO 1 DE COORDENADAS PLANAS CONOCIDAS. </t>
  </si>
  <si>
    <t>234-22149</t>
  </si>
  <si>
    <t xml:space="preserve">ARTICULO 8 PARÁGRAFO 1º. DE LA LEY 1579 DE 2012. ÁREA DE (128HAS9553M2) LINDEROS POR EL NORTE DEL PUNTO NUMERO 4SE SIGUE EN SENTIDO GENERAL  NORESTE, SIGUIENDO LA COLINDANCIA CON VILLA MARTHA OTONIEL CUEVAS, EN UNA DISTANCIA DE  833.82 METRO HASTA ENCONTRAR EL PUNTO NÚMERO 2 DE COORDENADAS PLANAS X=1305392.53ME Y= 970169.42MN UBICADO CONDE CONVERGEN LAS COLINDANCIAS CON VILLA MARTHA OTONIEL CUEVAS ESTE  DEL PUNTO NUMERO 2  SE SIGUE EN SENTIDO  GENERAL NORESTE, SIGUIENDO LA COLINDANCIA CON VILLA MARTHA OTONIEL CUEVAS, EN UNA DISTANCIA DE 1552.53 METROS, HASTA ENCONTRAR EL PUNTO NUMERO 121 DE COORDENADAS PLANAS X= 1305309.66ME Y= 968702.73MN, UBICADO DONDE CONVERGEN LAS COLINDANCIAS CON BERNARDA ARIAS DE VARON SUR DEL PUNTO NUMERO 121 SE SIGUE EN SENTIDO GENERAL SUROESTE SIGUENDO LAS COLINDANCIA CON BERNARDA  ARIAS DE VARON EN UNA DISTANCIA DE 987.60MTS, HASTA ENCONTRAREL PUNTO 16 DE COORDENADAS PLANAS X=1304336.15  Y= 968535.20MN  UBICADO DONDE CONVERGEN LAS COLINDANCIAS  CON LOS NARANJOS  ANA LUCIA SALAZAR OESTE DEL PUNTO 16 SE CONTINUA EN SENTIDO GENERAL NOROESTE, A TRAVÉS DEL PREDIO DE LOS NARANJOS  ANA LUCIA SALAZAR EN UNA DISTANCIA DE 2099.86MTS, HASTA ENCONTRAR EL PUNTO NUMERO 4 DE COORDENADAS PLANAS CONOCIDAS Y ENCIERRA </t>
  </si>
  <si>
    <t>234-22151</t>
  </si>
  <si>
    <t xml:space="preserve">LOTE UNO  CON AREA DE (106.97M2) CUYOS LINDEROS Y DEMAS ESPECIFICACIONES OBRAN EN ESCRITURA 0285, 2014/04/25, NOTARIA UNICA PUERTO LOPEZ. ARTICULO 8 PARÁGRAFO 1º. DE LA LEY 1579 DE 2012. POR EL NORTE EN LONGITUD 11.00 METROS LINEALES COLINDA CON PROPIEDAD MANUEL NIÑO. POR EL SUR  EN LONGITUD 11.60  METROS  LINEALES CON VIA PUBLICA  POR EL ORIENTE  EN LONGITUD DE  10.11 METROS  LINEALES COLINDA CON LOTE 2 DE ROBERTO ENCINOZA RIOS POR EL OCCIDENTE  EN LONGITUD 9.95 METROS LINEALES  COLINDA CON  ALBERTO JIMENEZ Y ENCIERRA LA COLINDANCIA. </t>
  </si>
  <si>
    <t>234-22152</t>
  </si>
  <si>
    <t xml:space="preserve">LOTE DOS CON AREA DE (93.03M2) CUYOS LINDEROS Y DEMAS ESPECIFICACIONES OBRAN EN ESCRITURA 0285, 2014/04/25, NOTARIA UNICA PUERTO LOPEZ. ARTICULO 8 PARÁGRAFO 1º. DE LA LEY 1579 DE 2012. POR EL NORTE  EN LONGITUD DE 9.20 METROS LINEALES COLINDA CON VIA PUBLICA  POR EL SUR EN LONGITUD DE 9.20 METROS LINEALES COLINDA  CON VIA PUBLICA  POR EL ORIENTE   EN LONGITUD DE 10.20 METROS LINEALES  COLINDA  CON VIA PUBLICA  POR EL OCCIDENTE  EN LONGITUD DE 10.11 METROS COLINDA CON LOTE 1 DE ELIANA JANETH MEDINA  Y ENCIERRA LA COLINDANCIA. </t>
  </si>
  <si>
    <t>234-22153</t>
  </si>
  <si>
    <t xml:space="preserve">LOTE 1 CON AREA DE (530.21M2) CUYOS LINDEROS Y DEMAS ESPECIFICACIONES OBRAN EN ESCRITURA 0293, 2014/04/28, NOTARIA UNICA PUERTO LOPEZ. ARTICULO 8 PARÁGRAFO 1º. DE LA LEY 1579 DE 2012. LINDEROS POR EL NORTE EN LONGITUD DE 27.71 METROS LINEALES COLINDA CON CALLE PUBLICA CALLE 20 POR EL SUR EN LONGITUD DE 26.00 METROS LINEALES COLINDA CON EL LOTE  N° 2  POR EL ORIENTE EN LONGITUD DE 20.68 METROS LINEALES COLINDA CON LOTE 6 DE NESTOR FABIAN GUTIERREZ  POR EL OCCIDENTE EN LONGITUD DE 19.70 METROS LINEALES COLINDA CON VIA PUBLICA CARRERA 10 Y ENCIERRA LA COLINDANCIA. </t>
  </si>
  <si>
    <t>234-22154</t>
  </si>
  <si>
    <t xml:space="preserve">LOTE 2 CON AREA DE (334.00M2) CUYOS LINDEROS Y DEMAS ESPECIFICACIONES OBRAN EN ESCRITURA 0293, 2014/04/28, NOTARIA UNICA PUERTO LOPEZ. ARTICULO 8 PARÁGRAFO 1º. DE LA LEY 1579 DE 2012. LINDEROS POR EL NORTE EN LONGITUD DE 26.00 METROS LINEALES COLINDA CON EL LOTE 1 POR EL SUR EN LONGITUD DE 24.91 METROS LINEALES COLINDA CON ABELARDO URBINA , MARIA ESTHER LESMES  POR EL ORIENTE EN LONGITUD DE 13.10 METROS LINEALES COLINDA CON LOTE 6 DE NESTOR FABIAN GUTIERREZ Y POR EL OCCIDENTE EN LONGITUD DE 13.5 METROS LINEALES  COLINDA CON VIA PUBLICA CARRERA 10 Y ENCIRRA LA COLINDANCIA. </t>
  </si>
  <si>
    <t>234-22155</t>
  </si>
  <si>
    <t xml:space="preserve">CON AREA DE (792.92M2) CUYOS LINDEROS Y DEMAS ESPECIFICACIONES OBRAN EN ESCRITURA 0708, 2014/03/11, NOTARIA SEXTA BOGOTA D.C.. ARTICULO 8 PARÁGRAFO 1º. DE LA LEY 1579 DE 20120 LINDEROS POR EL NOR-ORIENTE EN LÍNEA RECTA , EN LONGITUD DE 20.85METROS CON LOTE 2 DE LA MISMA MANZANA POR EL SUR ORIENTE EN LÍNEA RECTA, EN LONGITUD DE 37.69 METROS CON LA CALLE 20POR EL SUR-OCCIDENTE EN LÍNEA RECTA EN LONGITUD DE 21.26 METROS  CON EL LOTE 27.02 DE LA MISMA MANZANA. POR EL NOROCCIDENTE EN LÍNEA, EN LONGITUD DE 37.70 MTS  CON EL LOTE 2 DE LA MISMA MANZANA Y ENCIERRA. </t>
  </si>
  <si>
    <t>234-22156</t>
  </si>
  <si>
    <t xml:space="preserve">LOTE 2 CON AREA DE (3949.43M2) CUYOS LINDEROS Y DEMAS ESPECIFICACIONES OBRAN EN ESCRITURA 0708, 2014/03/11, NOTARIA SEXTA BOGOTA D.C.. ARTICULO 8 PARÁGRAFO 1º. DE LA LEY 1579 DE 2012. LINDEROS POR EL NOR-ORIENTE EN LÍNEA RECTA , EN LONGITUD DE 60.04  METROS CON CARRERA 7  POR EL SUR ORIENTE EN LÍNEA RECTA Y LUEGO EN LÍNEA PERPENDICULAR  Y NUEVAMENTE EN LÍNEA RECTA, EN LONGITUDES PARCIALES  DE 40.81METROS, 20.85 METROS, 37.70 METROS  CON  EL LOTE NUMERO UNO DE LA MISMA MANZANA POR EL SUR-OCCIDENTE EN LÍNEA RECTA EN LONGITUD DE 39.58  METROS  CON EL LOTE 27.02 DE LA MISMA MANZANA. POR EL NOROCCIDENTE EN LÍNEA RECTA  EN LONGITUD DE 78METROS CON 70 CENTÍMETROS  CON ESPACIO PUBLICO Y ENCIERRA. </t>
  </si>
  <si>
    <t>234-22157</t>
  </si>
  <si>
    <t>ARTICULO 8 PARÁGRAFO 1º. DE LA LEY 1579 DE 2012. ÁREA (62HAS 7.718M2)  DETERMINADO DENTRO DE LOS SIGUIENTES LINDEROS POR EL NORTE PARTIENDO DESDE EL PUNTO 4 EN LÍNEA QUEBRADA HASTA EL PUNTO 5, LIMITANDO CON EL RIO TILLAVA EN UNA LONGITUD DE 795.67 METROS, POR EL ORIENTE PARTIENDO DESDE EL PUNTO 4 EN LÍNEA QUEBRADA HASTA EL PUNTO 8 LIMITANDO CON PREDIOS DE LOS SEÑORES CARLOS JULIO GUARIN  Y JULIO BUITRAGO EN UNA LONGITUD DE 1592.86 METROS, POR EL SUR  PARTIENDO DESDE EL PUNTO 8 EN LÍNEA RECTA HASTA EL PUNTO 1, LIMITANDO CON PREDIOS DEL SEÑOR JULIO BUITRAGO EN UNA LONGITUD DE 472.43 METROS, POR EL OCCIDENTE  PARTIENDO DESDE EL PUNTO 1 EN LÍNEA RECTA HASTA EL PUNTO 2, LIMITANDO CON PREDIO DE LA SEÑORA MARIA HERRERA EN UNA LONGITUD DE 326.72 METROS IGUALMENTE POR EL OCCIDENTE, PARTIENDO  DESDE EL PUNTO 2 EN LÍNEA QUEBRADA HASTA EL PUNTO 4 LIMITANDO CON PREDIOS DEL SEÑOR FRANCISCO VALENCIA  EN UNA LONGITUD DE 1249.67 METROS.</t>
  </si>
  <si>
    <t>234-22158</t>
  </si>
  <si>
    <t xml:space="preserve">ARTICULO 8 PARÁGRAFO 1º. DE LA LEY 1579 DE 2012. ARTICULO 8 PARÁGRAFO 1º. DE LA LEY 1579 DE 2012. ÁREA (29HAS162M2) POR EL NORTE PARTIENDO DESDE EL PUNTO 9 EN LÍNEA QUEBRADA EN DIRECCIÓN  ORIENTE, PASANDO POR LOS PUNTO 10,11,12,13,14 Y 15 HASTA LLEGAR EL PUNTO 16 CON PREDIOS DE CECILIA DIAZ , CAÑO LOS MANZANOS DE POR MEDIO, EN UNA DISTANCIA DE 1004,77 METROS POR EL ORIENTE DESDE EL PUNTO 16, EN LÍNEA RECTA EN DIRECCIÓN SUR, HASTA LLEGAR AL PUNTO 1, CON PREDIOS DE CECILIA DIAZ DE POR MEDIO CAÑO LOS MANZANOS (UNA PATE), EN UNA DISTANCIA DE 249.82 METROS. POR EL SUR DESDE EL PUNTO 1 EN LÍNEA RECTA, EN DIRECCIÓN  OCCIDENTE , PASANDO POR EL PUNTO 2 HASTA LLEGAR AL PUNTO 3 CON PREDIO ALGARROBO, EN UNA DISTANCIA DE 348.32 METROS Y DEL PUNTO 3 EN LÍNEA QUEBRADA, PASANDO POR LOS PUNTO 4Y5 HASTA LLEGAR AL PUNTO 6 CON PREDIO DE FERNANDO ORTIZ, EN UNA DISTANCIA DE 508.11METROS, POR EL OCCIDENTE DESDE EL PUNTO 6 EN LÍNEA QUEBRADA EN DIRECCIÓN NORTE, PASANDO POR EL PUNTO 7 HASTA LLEGAR AL PUNTO 8, CON PREDIO DE  FERNANDO ORTIZ CAÑO AL MEDIO, EN UNA DISTANCIA D 221.55 METROS Y DEL PUNTO 8 EN LÍNEA QUEBRADA EN DIRECCIÓN NORTE, HASTA LLEGAR AL PUNTO 9 CON EL SEÑOR OSWALDO BACCA CAÑO DE POR MEDIO, EN UNA DISTANCIA DE 168.77 METROS </t>
  </si>
  <si>
    <t>234-22159</t>
  </si>
  <si>
    <t xml:space="preserve">ARTICULO 8 PARÁGRAFO 1º. DE LA LEY 1579 DE 2012. ARTICULO 8 PARÁGRAFO 1º. DE LA LEY 1579 DE 2012. ÁREA (88HAS9545M2) POR EL NORTE PARTIENDO DESDE EL PUNTO 13 EN LÍNEA QUEBRADA EN DIRECCIÓN ORIENTE, HASTA LLEGAR AL PUNTO 2 Y DE AHÍ EN LÍNEA RECTA EN DIRECCIÓN  NORTE HASTA LLEGAR AL PUNTO 3 CON PREDIO DE VICTOR MURILLO, EN UNA DISTANCIA DE 792.82 METROS Y DEL PUNTO 3 EN LÍNEA RECTA EN DIRECCIÓN SURORIENTE, PASANDO POR EL PUNTO 4 HASTA LLEGAR AL PUNTO 5 CON UN PREDIO DE FERNANDO ORTIZ EN UNA DISTANCIA DE 615.21 METROS. POR EL ORIENTE DESDE EL PUNTO 5, ENLINEA QUEBRADA EN DIRECCIÓN SUR , PASANDO POR EL PUNTO 6 HASTA LLEGAR AL PUNTO 7, CON UN PREDIO DE CECILIA DIAZ CAÑO DE POR MEDIO, EN UNA DISTANCIA DE 523.04 METROS Y DEL PUNTO 7 EN  LÍNEA QUEBRADA, PASANDO POR LOS PUNTOS 8 Y 9 HASTA LLEGAR AL PUNTO 10 CON PREDIO DE RAUL AVILA CAÑO DE POR MEDIO EN UNA DISTANCIA DE 535.19 METROS. POR EL SUR DESDE EL PUNTO 10 EN LÍNEA RECTA EN DIRECCIÓN NOROCCIDENTE, HASTA EL PUNTO 10, Y DE ESE PUNTO EN LÍNEA RECTA EN DIRECCIÓN  OCCIDENTE HASTA LLEGAR AL PUNTO 11, CON PREDIO DE ALVARO TORRES, EN UNA DISTANCIA DE 894.76 METROS. POR EL OCCIDENTE DESDE EL PUNTO 12 EN LÍNEA QUEBRADA EN DIRECCIÓN  NORTE HASTA LLEGAR AL PUNTO 13, CON LA VIA TILLAVA, PUERTO GAITAN EN UNA DISTANCIA DE 806.11 METROS </t>
  </si>
  <si>
    <t>234-22160</t>
  </si>
  <si>
    <t>LOTE 1 MZ 207 CON AREA DE (1719.64M2) CUYOS LINDEROS Y DEMAS ESPECIFICACIONES OBRAN EN ESCRITURA 0709, 2014/03/11, NOTARIA SEXTA BOGOTA D.C.. ARTICULO 8 PARÁGRAFO 1º. DE LA LEY 1579 DE 2012.  LINDEROS POR EL NOR-ORIENTE EN LÍNEA RECTA , EN LONGITUD DE  (33.97MTS), CON EL LOTE N 3 DE LA MISMA MANZANA ---POR EL SUR ORIENTE EN LÍNEA RECTA, EN LONGITUD DE (50.62MTS) CON EL LOTE  2 DE LA MISMA MANZANA POR EL SUR OCCIDENTE EN LÍNEA RECTA EN 33.97METROS CON CARRERA 10 POR EL NOR OCCIDENTE EN LÍNEA RECTA 50.63 METROS  CON ESPACIO PUBLICO Y ENCIERRA</t>
  </si>
  <si>
    <t>234-22161</t>
  </si>
  <si>
    <t>LOTE 2 MZ 207 CON AREA DE (1385.57M2) CUYOS LINDEROS Y DEMAS ESPECIFICACIONES OBRAN EN ESCRITURA 0709, 2014/03/11, NOTARIA SEXTA BOGOTA D.C.. ARTICULO 8 PARÁGRAFO 1º. DE LA LEY 1579 DE 2012.  LINDEROS POR EL NOR-ORIENTE EN LÍNEA RECTA , EN LONGITUD DE  (27.11MTS), CON EL LOTE N 3 DE LA MISMA MANZANA ---POR EL SUR ORIENTE EN LÍNEA RECTA, EN LONGITUD DE (50.63MTS) CON CALLE 20  POR EL SUR OCCIDENTE EN LÍNEA RECTA EN LONGITUD  (27.62METROS) CON CARRERA 10 POR EL NOR OCCIDENTE EN LÍNEA RECTA EN LONGITUD (50.63 METROS) EL LOTE  1 DE LA MISMA MANZANA Y ENCIERRA</t>
  </si>
  <si>
    <t>234-22162</t>
  </si>
  <si>
    <t>LOTE 3 MZ 207 CON AREA DE (1698.70M2) CUYOS LINDEROS Y DEMAS ESPECIFICACIONES OBRAN EN ESCRITURA 0709, 2014/03/11, NOTARIA SEXTA BOGOTA D.C.. ARTICULO 8 PARÁGRAFO 1º. DE LA LEY 1579 DE 2012. LINDEROS POR EL NOR-ORIENTE EN LÍNEA RECTA , EN LONGITUD DE  (60.80MTS), CON EL LOTE N° 27-01  DE LA MISMA MANZANA ---POR EL SUR ORIENTE EN LÍNEA RECTA, EN LONGITUD DE (27.87MTS) CON CALLE 20  POR EL SUR OCCIDENTE EN LÍNEA RECTA EN LONGITUD  (61.08METROS) CON LOTE 2 Y PARTE CON EL LOTE  N° 1DE LA MISMA MANZANA. POR EL NOR OCCIDENTE EN LÍNEA RECTA EN LONGITUD (27.87 METROS)  CON ESPACIO PUBLICO Y ENCIERRA</t>
  </si>
  <si>
    <t>234-22280</t>
  </si>
  <si>
    <t xml:space="preserve">ARTICULO 8 PARÁGRAFO 1º. DE LA LEY 1579 DE 2012. ÁREA (65 HAS 333M2) POR EL NORTE DESDE  EL PUNTO 4 AL PUNTO 1 EN LÍNEA QUEBRADA CON EL PREDIO 50-568-00-01-0001-0174-000 EN UNA LONGITUD DE 596.83 METROS POR EL ORIENTE DESDE EL PUNTO 1 HASEL PUNTO 2 EN LÍNEA QUEBRADA POR UN CAÑO, CON LOS PREDIOS 50-568-0-01-0001-0870-000 Y 50-568-00-+01-0001-01242-000 EN UNA LONGITUD DE 1366.06 METROS, POR EL SUR DESDE EL PUNTO 2 HASTA EL PUNTO 3 EN LÍNEA  QUEBRADA CON EL PREDIO 50-568-00-01-0001-1195-000 EN UNA LONGITUD DE 636.72 METROS POR EL OCCIDENTE DESDE EL PUNTO 3 HASTA EL PUNTO 4 EN LÍNEA QUEBRADA CON LOS PREDIOS 50-568-00-01-0001-0713-000 EN UNA LONGITUD DE 968.64 METROS Y ENCIERRA.- </t>
  </si>
  <si>
    <t>234-22281</t>
  </si>
  <si>
    <t xml:space="preserve">ARTICULO 8 PARÁGRAFO 1º. DE LA LEY 1579 DE 2012. (117M2) LINDEROS POR EL NORTE EN 7.30 METROS LINEALES COLINDA CON LA VÍA PUBLICA CARRERA C  POR EL SUR EN 7.30 METROS LINEALES COLINDA CON LOTE 40 POR EL ORIENTE EN 16.00 METROS  LINEALES COLINDA CON LOTE 2 POR EL OCCIDENTE EN 16.00 METROS LINEALES COLINDA CON VIA PUBLICA CALLE 24 Y ENCIERRA ELPERIMETRO </t>
  </si>
  <si>
    <t>234-22282</t>
  </si>
  <si>
    <t>ARTICULO 8 PARÁGRAFO 1º. DE LA LEY 1579 DE 2012. (117M2) LINDEROS POR EL NORTE EN 7.30 METROS LINEALES COLINDA CON LA VÍA PUBLICA CARRERA 1C  POR EL SUR EN 7.30 METROS LINEALES COLINDA CON LOTE 39 POR EL ORIENTE EN 16.00 METROS  LINEALES COLINDA CON LOTE 3 POR EL OCCIDENTE EN 16.00 METROS LINEALES COLINDA CON LOTE 1 Y ENCIERRA ELPERIMETRO</t>
  </si>
  <si>
    <t>234-22283</t>
  </si>
  <si>
    <t>ARTICULO 8 PARÁGRAFO 1º. DE LA LEY 1579 DE 2012. (117M2) LINDEROS POR EL NORTE EN 7.30 METROS LINEALES COLINDA CON LA VÍA PUBLICA CARRERA 1C  POR EL SUR EN 7.30 METROS LINEALES COLINDA CON LOTE 38 POR EL ORIENTE EN 16.00 METROS  LINEALES COLINDA CON LOTE 4 POR EL OCCIDENTE EN 16.00 METROS LINEALES COLINDA CON LOTE N° 2  Y ENCIERRA ELPERIMETRO</t>
  </si>
  <si>
    <t>234-22284</t>
  </si>
  <si>
    <t>ARTICULO 8 PARÁGRAFO 1º. DE LA LEY 1579 DE 2012. (117M2) LINDEROS POR EL NORTE:  EN 7.30 METROS LINEALES COLINDA CON LA VÍA PUBLICA CARRERA 1C;  POR EL SUR:  EN 7.30 METROS LINEALES COLINDA CON LOTE 37; POR EL ORIENTE: EN 16.00 METROS  LINEALES COLINDA CON LOTE 5 Y  POR EL OCCIDENTE:  EN 16.00 METROS LINEALES COLINDA CON LOTE 3 Y ENCIERRA EL PERIMETRO.</t>
  </si>
  <si>
    <t>234-22285</t>
  </si>
  <si>
    <t xml:space="preserve">ARTICULO 8 PARÁGRAFO 1º. DE LA LEY 1579 DE 2012. (117M2) LINDEROS POR EL NORTE EN 7.30 METROS LINEALES COLINDA CON LA VÍA PUBLICA CARRERA 1C  POR EL SUR EN 7.30 METROS LINEALES COLINDA CON LOTE 36 POR EL ORIENTE EN 16.00 METROS  LINEALES COLINDA CON LOTE 6 POR EL OCCIDENTE EN 16.00 METROS LINEALES COLINDA CON LOTE 4  Y ENCIERRA LA COLINDANCIA </t>
  </si>
  <si>
    <t>234-22286</t>
  </si>
  <si>
    <t xml:space="preserve">ARTICULO 8 PARÁGRAFO 1º. DE LA LEY 1579 DE 2012. (117M2) LINDEROS POR EL NORTE:  EN 7.30 METROS LINEALES COLINDA CON LA VÍA PUBLICA CARRERA 1C;  POR EL SUR:  EN 7.30 METROS LINEALES COLINDA CON LOTE 34, POR EL ORIENTE: EN 16.00 METROS  LINEALES COLINDA CON LOTE 8;  POR EL OCCIDENTE:  EN 16.00 METROS LINEALES COLINDA CON LOTE 6  Y ENCIERRA LA COLINDANCIA. </t>
  </si>
  <si>
    <t>234-22287</t>
  </si>
  <si>
    <t>ARTICULO 8 PARÁGRAFO 1º. DE LA LEY 1579 DE 2012. (117M2) LINDEROS POR EL NORTE:  EN 7.30 METROS LINEALES COLINDA CON LA VÍA PUBLICA CARRERA 1C;  POR EL SUR:  EN 7.30 METROS LINEALES COLINDA CON LOTE 33;  POR EL ORIENTE:  EN 16.00 METROS  LINEALES COLINDA CON LOTE 9 Y  POR EL OCCIDENTE:  EN 16.00 METROS LINEALES COLINDA CON LOTE 7  Y ENCIERRA LA COLINDANCIA.</t>
  </si>
  <si>
    <t>234-22288</t>
  </si>
  <si>
    <t xml:space="preserve">ARTICULO 8 PARÁGRAFO 1º. DE LA LEY 1579 DE 2012. (117M2) LINDEROS POR EL NORTE EN 7.30 METROS LINEALES COLINDA CON LA VÍA PUBLICA CARRERA 1C  POR EL SUR EN 7.30 METROS LINEALES COLINDA CON LOTE 32 POR EL ORIENTE EN 16.00 METROS  LINEALES COLINDA CON LOTE 10 POR EL OCCIDENTE EN 16.00 METROS LINEALES COLINDA CON LOTE 8  Y ENCIERRA LA COLINDANCIA </t>
  </si>
  <si>
    <t>234-22289</t>
  </si>
  <si>
    <t xml:space="preserve">ARTICULO 8 PARÁGRAFO 1º. DE LA LEY 1579 DE 2012. (117M2) LINDEROS POR EL NORTE EN 7.30 METROS LINEALES COLINDA CON LA VÍA PUBLICA CARRERA 1C  POR EL SUR EN 7.30 METROS LINEALES COLINDA CON LOTE 31 POR EL ORIENTE EN 16.00 METROS  LINEALES COLINDA CON LOTE 11 POR EL OCCIDENTE EN 16.00 METROS LINEALES COLINDA CON LOTE 09  Y ENCIERRA LA COLINDANCIA </t>
  </si>
  <si>
    <t>234-22290</t>
  </si>
  <si>
    <t xml:space="preserve">ARTICULO 8 PARÁGRAFO 1º. DE LA LEY 1579 DE 2012. (117M2) LINDEROS POR EL NORTE EN 7.30 METROS LINEALES COLINDA CON LA VÍA PUBLICA CARRERA 1C  POR EL SUR EN 7.30 METROS LINEALES COLINDA CON LOTE 30 POR EL ORIENTE EN 16.00 METROS  LINEALES COLINDA CON LOTE 12 POR EL OCCIDENTE EN 16.00 METROS LINEALES COLINDA CON LOTE 10  Y ENCIERRA LA COLINDANCIA </t>
  </si>
  <si>
    <t>234-22291</t>
  </si>
  <si>
    <t>ARTICULO 8 PARÁGRAFO 1º. DE LA LEY 1579 DE 2012. (117M2) LINDEROS POR EL NORTE:  EN 7.30 METROS LINEALES COLINDA CON LA VÍA PUBLICA CARRERA 1C;   POR EL SUR:  EN 7.30 METROS LINEALES COLINDA CON LOTE 29;  POR EL ORIENTE:  EN 16.00 METROS  LINEALES COLINDA CON LOTE 13 Y POR EL OCCIDENTE:  EN 16.00 METROS LINEALES COLINDA CON LOTE 11  Y ENCIERRA LA COLINDANCIA.</t>
  </si>
  <si>
    <t>234-22292</t>
  </si>
  <si>
    <t xml:space="preserve">ARTICULO 8 PARÁGRAFO 1º. DE LA LEY 1579 DE 2012. (117M2) LINDEROS POR EL NORTE EN 7.30 METROS LINEALES COLINDA CON LA VÍA PUBLICA CARRERA 1C  POR EL SUR EN 7.30 METROS LINEALES COLINDA CON LOTE 28 POR EL ORIENTE EN 16.00 METROS  LINEALES COLINDA CON LOTE 14 POR EL OCCIDENTE EN 16.00 METROS LINEALES COLINDA CON LOTE 12  Y ENCIERRA LA COLINDANCIA </t>
  </si>
  <si>
    <t>234-22293</t>
  </si>
  <si>
    <t xml:space="preserve">ARTICULO 8 PARÁGRAFO 1º. DE LA LEY 1579 DE 2012. (117M2) LINDEROS POR EL NORTE EN 7.30 METROS LINEALES COLINDA CON LA VÍA PUBLICA CARRERA 1C  POR EL SUR EN 7.30 METROS LINEALES COLINDA CON LOTE 26 POR EL ORIENTE EN 16.00 METROS  LINEALES COLINDA CON LOTE 16 POR EL OCCIDENTE EN 16.00 METROS LINEALES COLINDA CON LOTE 14  Y ENCIERRA LA COLINDANCIA </t>
  </si>
  <si>
    <t>234-22294</t>
  </si>
  <si>
    <t xml:space="preserve">ARTICULO 8 PARÁGRAFO 1º. DE LA LEY 1579 DE 2012. (117M2) LINDEROS POR EL NORTE EN 7.30 METROS LINEALES COLINDA CON LA VÍA PUBLICA CARRERA 1C  POR EL SUR EN 7.30 METROS LINEALES COLINDA CON LOTE 22 POR EL ORIENTE EN 16.00 METROS  LINEALES COLINDA CON LOTE 20 POR EL OCCIDENTE EN 16.00 METROS LINEALES COLINDA CON LOTE 18  Y ENCIERRA LA COLINDANCIA </t>
  </si>
  <si>
    <t>234-22295</t>
  </si>
  <si>
    <t xml:space="preserve">ARTICULO 8 PARÁGRAFO 1º. DE LA LEY 1579 DE 2012. (117M2) LINDEROS POR EL NORTE EN 7.30 METROS LINEALES COLINDA CON LOT2 19 POR EL SUR EN 7.30 METROS LINEALES COLINDA CON VIA PUBLICA CARRERA2  POR EL ORIENTE EN 16.00 METROS  LINEALES COLINDA CON LOTE 21 POR EL OCCIDENTE EN 16.00 METROS LINEALES COLINDA CON LOTE 23  Y ENCIERRA LA COLINDANCIA </t>
  </si>
  <si>
    <t>234-22296</t>
  </si>
  <si>
    <t xml:space="preserve">ARTICULO 8 PARÁGRAFO 1º. DE LA LEY 1579 DE 2012. (117M2) LINDEROS POR EL NORTE EN 7.30 METROS LINEALES COLINDA CON LOTE 17  POR EL SUR EN 7.30 METROS LINEALES COLINDA CON  VIA PUBLICA CARRERA 2 POR EL ORIENTE EN 16.00 METROS  LINEALES COLINDA CON LOTE 23 POR EL OCCIDENTE EN 16.00 METROS LINEALES COLINDA CON LOTE 25  Y ENCIERRA LA COLINDANCIA </t>
  </si>
  <si>
    <t>234-22297</t>
  </si>
  <si>
    <t xml:space="preserve">ARTICULO 8 PARÁGRAFO 1º. DE LA LEY 1579 DE 2012. (117M2) LINDEROS POR EL NORTE EN 7.30 METROS LINEALES COLINDA CON LOTE 16  POR EL SUR EN 7.30 METROS LINEALES COLINDA CON  VIA PUBLICA CARRERA 2 POR EL ORIENTE EN 16.00 METROS  LINEALES COLINDA CON LOTE 24 POR EL OCCIDENTE EN 26.00 METROS LINEALES COLINDA CON LOTE 25  Y ENCIERRA LA COLINDANCIA </t>
  </si>
  <si>
    <t>234-22298</t>
  </si>
  <si>
    <t xml:space="preserve">ARTICULO 8 PARÁGRAFO 1º. DE LA LEY 1579 DE 2012. (117M2) LINDEROS POR EL NORTE:  EN 7.30 METROS LINEALES COLINDA CON LOTE 14; POR EL SUR:  EN 7.30 METROS LINEALES COLINDA CON  VIA PUBLICA CARRERA 2;  POR EL ORIENTE:  EN 16.00 METROS  LINEALES COLINDA CON LOTE 26 Y POR EL OCCIDENTE:  EN 16.00 METROS LINEALES COLINDA CON LOTE 28  Y ENCIERRA LA COLINDANCIA. </t>
  </si>
  <si>
    <t>234-22299</t>
  </si>
  <si>
    <t xml:space="preserve">ARTICULO 8 PARÁGRAFO 1º. DE LA LEY 1579 DE 2012. (117M2) LINDEROS POR EL NORTE EN 7.30 METROS LINEALES COLINDA CON LOTE 11  POR EL SUR EN 7.30 METROS LINEALES COLINDA CON  VIA PUBLICA CARRERA 2 POR EL ORIENTE EN 16.00 METROS  LINEALES COLINDA CON LOTE 29 POR EL OCCIDENTE EN 16.00 METROS LINEALES COLINDA CON LOTE 31  Y ENCIERRA LA COLINDANCIA </t>
  </si>
  <si>
    <t>234-22300</t>
  </si>
  <si>
    <t xml:space="preserve">ARTICULO 8 PARÁGRAFO 1º. DE LA LEY 1579 DE 2012. (117M2) LINDEROS POR EL NORTE EN 7.30 METROS LINEALES COLINDA CON LOTE 9  POR EL SUR EN 7.30 METROS LINEALES COLINDA CON  VIA PUBLICA CARRERA 2 POR EL ORIENTE EN 16.00 METROS  LINEALES COLINDA CON LOTE 31 POR EL OCCIDENTE EN 16.00 METROS LINEALES COLINDA CON LOTE 33  Y ENCIERRA LA COLINDANCIA </t>
  </si>
  <si>
    <t>234-22301</t>
  </si>
  <si>
    <t xml:space="preserve">ARTICULO 8 PARÁGRAFO 1º. DE LA LEY 1579 DE 2012. (117M2) LINDEROS POR EL NORTE EN 7.30 METROS LINEALES COLINDA CON LOTE 7  POR EL SUR EN 7.30 METROS LINEALES COLINDA CON  VIA PUBLICA CARRERA 2 POR EL ORIENTE EN 16.00 METROS  LINEALES COLINDA CON LOTE 33 POR EL OCCIDENTE EN 16.00 METROS LINEALES COLINDA CON LOTE 35  Y ENCIERRA LA COLINDANCIA </t>
  </si>
  <si>
    <t>234-22302</t>
  </si>
  <si>
    <t xml:space="preserve">ARTICULO 8 PARÁGRAFO 1º. DE LA LEY 1579 DE 2012. (117M2) LINDEROS POR EL NORTE EN 7.30 METROS LINEALES COLINDA CON LOTE 6  POR EL SUR EN 7.30 METROS LINEALES COLINDA CON  VIA PUBLICA CARRERA 2 POR EL ORIENTE EN 16.00 METROS  LINEALES COLINDA CON LOTE 34 POR EL OCCIDENTE EN 16.00 METROS LINEALES COLINDA CON LOTE 36  Y ENCIERRA LA COLINDANCIA </t>
  </si>
  <si>
    <t>234-22303</t>
  </si>
  <si>
    <t xml:space="preserve">ARTICULO 8 PARÁGRAFO 1º. DE LA LEY 1579 DE 2012. (84M2) LINDEROS POR EL NORTE EN 7.00 METROS LINEALES COLINDA CON LOTE 5  POR EL SUR EN 7.00 METROS LINEALES COLINDA CON  VIA PUBLICA CARRERA 1B POR EL ORIENTE EN 12.00 METROS  LINEALES COLINDA CON LOTE 35 POR EL OCCIDENTE EN 12.00 METROS LINEALES COLINDA CON LOTE 37  Y ENCIERRA LA COLINDANCIA </t>
  </si>
  <si>
    <t>234-22304</t>
  </si>
  <si>
    <t xml:space="preserve">ARTICULO 8 PARÁGRAFO 1º. DE LA LEY 1579 DE 2012. (95M2) LINDEROS POR EL NORTE EN 12.00 METROS LINEALES COLINDA CON LOTE 9 POR EL SUR EN 12.00 METROS LINEALES COLINDA CON  VIA PUBLICA CARRERA 1 POR EL ORIENTE EN 8.00 METROS  LINEALES VÍA PUBLICA CALLE 21  POR EL OCCIDENTE EN 8.00 METROS LINEALES COLINDA CON LOTE 01  Y ENCIERRA LA COLINDANCIA </t>
  </si>
  <si>
    <t>234-22305</t>
  </si>
  <si>
    <t xml:space="preserve">ARTICULO 8 PARÁGRAFO 1º. DE LA LEY 1579 DE 2012. (83M2) LINDEROS POR EL NORTE EN 12.00 METROS LINEALES COLINDA CON LOTE 5 POR EL SUR EN 12.00 METROS LINEALES LOTE 3  POR EL ORIENTE EN 7.00 METROS  LINEALES COLINDA CON PISPESCA   POR EL OCCIDENTE EN 7.00 METROS LINEALES COLINDA CON  VIA PUBLICA CALLE 17 A  Y ENCIERRA LA COLINDANCIA.  </t>
  </si>
  <si>
    <t>234-22306</t>
  </si>
  <si>
    <t xml:space="preserve">ARTICULO 8 PARÁGRAFO 1º. DE LA LEY 1579 DE 2012. (83M2) LINDEROS POR EL NORTE EN 12.00 METROS LINEALES COLINDA CON LOTE 9 POR EL SUR EN 12.00 METROS  CON LOTE N°07 POR  EL ORIENTE EN 7.00 METROS   PISPESCA   POR EL OCCIDENTE EN 7.00 METROS LINEALES COLINDA CON VÍA PUBLICA CALLE 17A  Y ENCIERRA LA COLINDANCIA </t>
  </si>
  <si>
    <t>234-22307</t>
  </si>
  <si>
    <t xml:space="preserve">ARTICULO 8 PARÁGRAFO 1º. DE LA LEY 1579 DE 2012. (83M2) LINDEROS POR EL NORTE EN 12.00 METROS LINEALES COLINDA CON LOTE 2 POR EL SUR EN 12.00 METROS LINEALES COLINDA CON   PREDIO DEL  MUNICIPIO EL ORIENTE EN 7.00 METROS  LINEALES CON PREDIO PISPESCA;  POR EL OCCIDENTE EN 7.00 METROS LINEALES COLINDA CON VÍA PUBLICA CALLE 17 A Y ENCIERRA LA COLINDANCIA </t>
  </si>
  <si>
    <t>234-22308</t>
  </si>
  <si>
    <t xml:space="preserve">ARTICULO 8 PARÁGRAFO 1º. DE LA LEY 1579 DE 2012. (74M2) LINDEROS POR EL NORTE EN 6.90 METROS LINEALES COLINDA  CON VIA PUBLICA CARRERA 2E  POR EL SUR EN 6.90 METROS LINEALES COLINDA CON  LOTE 3  EL ORIENTE EN 10.60 METROS  LINEALES CON LOTE 1 POR EL OCCIDENTE EN 10.90 METROS LINEALES COLINDA CON LOTE 5  Y ENCIERRA LA COLINDANCIA </t>
  </si>
  <si>
    <t>234-22309</t>
  </si>
  <si>
    <t xml:space="preserve">ARTICULO 8 PARÁGRAFO 1º. DE LA LEY 1579 DE 2012. (123M2) LINDEROS POR EL NORTE EN 8.64 METROS LINEALES COLINDA  CON VIA PUBLICA CARRERA 2C  POR EL SUR EN 8.64 METROS LINEALES COLINDA CON  LA VÍA PUBLICA 2D EL ORIENTE EN 14.10 METROS  LINEALES CON LOTE 2 POR EL OCCIDENTE EN 14.30 METROS LINEALES COLINDA CON VÍA PUBLICA CALLE 28  Y ENCIERRA LA COLINDANCIA </t>
  </si>
  <si>
    <t>234-22310</t>
  </si>
  <si>
    <t xml:space="preserve">ARTICULO 8 PARÁGRAFO 1º. DE LA LEY 1579 DE 2012. (101M2) LINDEROS POR EL NORTE EN 7.20 METROS LINEALES COLINDA  CON VIA PUBLICA CARRERA 2C  POR EL SUR EN 7.20 METROS LINEALES COLINDA CON  CARRERA 2D EL ORIENTE EN 14.10 METROS  LINEALES CON LOTE 3 POR EL OCCIDENTE EN 14.10 METROS LINEALES COLINDA CON LOTE 10  Y ENCIERRA LA EL PERIMETROLINDERO OCCIDENTE CORREGIDO POR EL OCCIDENTE EN 14.10 METROS LINEALES COLINDA CON LOTE 01 Y ENCIERRA EL PERÍMETRO.  </t>
  </si>
  <si>
    <t>234-22311</t>
  </si>
  <si>
    <t>ARTICULO 8 PARÁGRAFO 1º. DE LA LEY 1579 DE 2012. (101M2) LINDEROS POR EL NORTE EN 7.20 METROS LINEALES COLINDA  CON VIA PUBLICA CARRERA 2C  POR EL SUR EN 7.20 METROS LINEALES COLINDA CON  VIA PUBLICA CARRERA  2D EL ORIENTE EN 14.00 METROS  LINEALES CON LOTE 4 POR EL OCCIDENTE EN 14.00 METROS LINEALES COLINDA CON LOTE 2  Y ENCIERRA LA EL PERIMETRO</t>
  </si>
  <si>
    <t>234-22312</t>
  </si>
  <si>
    <t>ARTICULO 8 PARÁGRAFO 1º. DE LA LEY 1579 DE 2012. (97M2) LINDEROS POR EL NORTE EN 7.00 METROS LINEALES COLINDA  CON VIA PUBLICA CARRERA 2C  POR EL SUR EN 7.00 METROS LINEALES COLINDA CON  CARRERA 2D EL ORIENTE EN 14.00 METROS  LINEALES CON LOTE 5 POR EL OCCIDENTE EN 14.00 METROS LINEALES COLINDA CON LOTE 3  Y ENCIERRA LA EL PERIMETRO</t>
  </si>
  <si>
    <t>234-22313</t>
  </si>
  <si>
    <t>ARTICULO 8 PARÁGRAFO 1º. DE LA LEY 1579 DE 2012. (99M2) LINDEROS POR EL NORTE EN 7.00 METROS LINEALES COLINDA  CON VIA PUBLICA CARRERA 2C  POR EL SUR EN 7.00 METROS LINEALES COLINDA CON  CARRERA 2D EL ORIENTE EN 14.00 METROS  LINEALES CON VIA PUBLICA CALLE 27 POR EL OCCIDENTE EN 14.00 METROS LINEALES COLINDA CON LOTE  Y ENCIERRA LA EL PERIMETRO</t>
  </si>
  <si>
    <t>234-22314</t>
  </si>
  <si>
    <t>ARTICULO 8 PARÁGRAFO 1º. DE LA LEY 1579 DE 2012. (83M2) LINDEROS POR EL NORTE EN 12.04 METROS LINEALES COLINDA  CON VIA PUBLICA CARRERA 2D  POR EL SUR EN 12.00 METROS LINEALES COLINDA CON  LOTE N° 10 EL ORIENTE EN 6.85 METROS  LINEALES CON LOTE 12 POR EL OCCIDENTE EN 6.90 METROS LINEALES COLINDA CON VIA PUBLICA CALLE 27  Y ENCIERRA LA EL PERIMETRO</t>
  </si>
  <si>
    <t>234-22315</t>
  </si>
  <si>
    <t>ARTICULO 8 PARÁGRAFO 1º. DE LA LEY 1579 DE 2012. (84M2) LINDEROS POR EL NORTE EN 12.00 METROS LINEALES COLINDA LOTE 14 POR EL SUR EN 12.00 METROS LINEALES COLINDA CON LOTE 16  EL ORIENTE EN 7.00 METROS  LINEALES CON VIA PUBLICA CAÑÑE 26  POR EL OCCIDENTE EN 7.00 METROS LINEALES COLINDA CON LOTE 8  Y ENCIERRA LA EL PERIMETRO</t>
  </si>
  <si>
    <t>234-22316</t>
  </si>
  <si>
    <t>ARTICULO 8 PARÁGRAFO 1º. DE LA LEY 1579 DE 2012. (84M2) LINDEROS POR EL NORTE EN 12.00 METROS LINEALES COLINDA LOTE 16 POR EL SUR EN 12.00 METROS LINEALES COLINDA CON LOTE 18  EL ORIENTE EN 7.00 METROS  LINEALES CON VIA PUBLICA CALLE 26  POR EL OCCIDENTE EN 7.00 METROS LINEALES COLINDA CON LOTE 6  Y ENCIERRA LA EL PERIMETRO</t>
  </si>
  <si>
    <t>234-22319</t>
  </si>
  <si>
    <t xml:space="preserve">ARTICULO 8 PARÁGRAFO 1º. DE LA LEY 1579 DE 2012.  AREA DE DOS HECTÁREAS (2 HAS).  CUYOS LINDEROS SON;  POR EL NORTE: EN NOVENTA Y CINCO METROS LINEALES(95.00M) CON VIA NACIONAL VILLAVICENCIO - PUERTO GAITAN; POR EL SUR: EN DOSCIENTOS DOS PUNTO SESENTA Y SEIS METROS LINEALES (202.66 M)CON LOTE DOS (2) SUBDIVIDIDO; POR EL ORIENTE: EN NOVENTA METROS LINEALES (90.00 M) CON PREDIO ESPARTACO DE CESAR URREA, EN CIENTO TREINTA METROS LINEALES (130.00M) CON PREDIO ESPARTACO Y EN CIENTO SIETE PUNTO NOVENTA Y CINCO METROS LINEALES (107.95 M)CON PREDIO MORICHAL Y POR EL OCCIDENTE: EN CIENTO VEINTINUEVE PUNTO NOVENTA Y CINCO METROS LINEALES (129.95 M)CON CARRETERA COMUNAL QUE CONDUCE A ALTOS DE YUCAO Y ENCIERRA.   DEMAS ESPECIFICACIONES OBRAN EN ESCRITURA 755 DEL 12 DE NOVIEMBRE DE 2013, NOTARIA SEGUNDA VILLAVICENCIO. </t>
  </si>
  <si>
    <t>234-22320</t>
  </si>
  <si>
    <t xml:space="preserve">ARTICULO 8 PARÁGRAFO 1º. DE LA LEY 1579 DE 2012.  AREA DE DOS HECTÁREAS (2 HAS) CUYOS LINDEROS SON; POR EL NORTE: EN DOSCIENTOS DOS PUNTO SESENTA Y SEIS METROS LINEALES (202.66 M) CON LOTE N°.1 PROPIEDAD DE DISTRACOM S.A.; POR EL SUR: EN DOSCIENTOS OCHO PUNTO SETENTA Y SIETE METROS LINEALES (208.77 M) CON PREDIO LA GAVIOTAS; POR EL ORIENTE: EN CIENTO NUEVE PUNTO OCHENTA Y OCHO METROS LINEALES (109.88 M) CON PREDIO MORICHAL Y POR EL OCCIDENTE: EN CIENTO DIEZ PUNTO SESENTA Y CUATRO METROS LINEALES (110.64 M) CON CARRETERA COMUNAL QUE CONDUCE A ALTOS DE YUCAO Y ENCIERRA.  DEMAS ESPECIFICACIONES OBRAN EN ESCRITURA 7559 DEL 12 DE NOVIEMBRE DE 2013 NOTARIA SEGUNDA VILLAVICENCIO. </t>
  </si>
  <si>
    <t>234-22322</t>
  </si>
  <si>
    <t xml:space="preserve">ARTICULO 8 PARÁGRAFO 1º. DE LA LEY 1579 DE 2012. AREA (2298.5M2) LINDEROS POR EL ORIENTE EN EXTENSION DE 54.4METROS COLINDA CON CALLE 18 POR EL OCCIDENTE EN EXTENSION DE 54.7 METROS COLINDA CON CALLE 19 POR EL NORTE EN EXTENSION DE 42.8 METROS COLINDA CON CARRERA 5A POR EL SUR EN EXTENSION DE 41.4 METROS COLINDA CON CARRERA 6A  Y ENCIERRA EL PERIMETRO.- </t>
  </si>
  <si>
    <t>234-22323</t>
  </si>
  <si>
    <t xml:space="preserve">ARTICULO 8 PARÁGRAFO 1º. DE LA LEY 1579 DE 2012. AREA (2775M2)LINDEROS ORIENTE EN EXTENSIÓN 55.8 METROS LIMITA CON HOGAR INFANTIL PLAYA RICA OCCIDENTE EN EXTENSIÓN 74 METROS LIMITA CON LA CALLE 11 NORTE EN EXTENSIÓN 39.2 METROS LIMITA CON CARRERA 15 POR EL SUR EN EXTENSIÓN 41 METROS LIMITA CON LA CARRERA 17 Y ENCIERRA EL PERIMETRO  </t>
  </si>
  <si>
    <t>234-22324</t>
  </si>
  <si>
    <t>ARTICULO 8 PARÁGRAFO 1º. DE LA LEY 1579 DE 2012. AREA (8872M2) LINDEROS ORIENTE EN EXTENSIÓN 5167 METROS LIMITA CON LOTE URBANO 0001 OCCIDENTE EN EXTENSIÓN 137.3 METROS LIMITA CON  CENTRO DE CONVESIONES EL RANCHO NORTE EN EXTENSIÓN 60 METROS LIMITA CON CARRERA 14 POR EL SUR EN EXTENSIÓN 77 METROS LIMITA CON CAÑO TRAMPOLIN  Y ENCIERRA EL PERIMETRO</t>
  </si>
  <si>
    <t>234-22325</t>
  </si>
  <si>
    <t>ARTICULO 8 PARÁGRAFO 1º. DE LA LEY 1579 DE 2012. AREA (5532.7M2)LINDEROS ORIENTE EN EXTENSIÓN 117.8 METROS LIMITA VIA PUBLICA  OCCIDENTE EN EXTENSIÓN 117.46 METROS LIMITA CON LA CALLE 18 NORTE EN EXTENSIÓN 47.1 METROS LIMITA CON MORGUE POR EL SUR EN EXTENSIÓN 47 METROS LIMITA CON LA CARRERA 3 Y ENCIERRA EL PERIMETRO</t>
  </si>
  <si>
    <t>234-22326</t>
  </si>
  <si>
    <t>ARTICULO 8 PARÁGRAFO 1º. DE LA LEY 1579 DE 2012. AREA (1969M2)LINDEROS ORIENTE EN EXTENSIÓN 57.35 METROS LIMITA CON PREDIO URBANO , VIA PUBLICA  Y PREDIO 002  OCCIDENTE EN EXTENSIÓN  METROS LIMITA CON INTERSECCCION DE LA TRASVERSAL 2H Y CARRERA 3   NORTE EN EXTENSIÓN 65.6 METROS LIMITA CON TRANSVERSAL 2H POR EL SUR EN EXTENSIÓN 88.4 METROS LIMITA CON LA CARRERA 3 Y ENCIERRA EL PERIMETRO</t>
  </si>
  <si>
    <t>234-22327</t>
  </si>
  <si>
    <t>234-22328</t>
  </si>
  <si>
    <t>PARQUE BARRIO EL TRIUNFO  CON EXTENSIÓN DE (2075.3M2)  CUYOS LINDEROS Y DEMÁS ESPECIFICACIONES OBRAN EN ESCRITURA 075, 29/4/2014, NOTARIA UNICA DE PUERTO GAITAN DEPARTAMENTO DEL META DE PUERTO GAITAN. ARTICULO 8 PARÁGRAFO 1º. DE LA LEY 1579 DE 2012. LINDEROS ORIENTE EN EXTENSIÓN 6485 METROS LIMITA CON  PREDIO URBANO Y VIA PUBLICA OCCIDENTE EN EXTENSIÓN 0 METROS LIMITA CON LA  INTERSECCION VIAL DE LA TRASVERSAL 2H Y CARRERA 3  NORTE EN EXTENSIÓN 65.6 METROS LIMITA CON TRASVERSAL 2H POR EL SUR EN EXTENSIÓN 105.3 METROS LIMITA CON LA CARRERA 3 Y ENCIERRA EL PERIMETRO</t>
  </si>
  <si>
    <t>234-22329</t>
  </si>
  <si>
    <t>ARTICULO 8 PARÁGRAFO 1º. DE LA LEY 1579 DE 2012. AREA (1393M2)LINDEROS ORIENTE EN EXTENSIÓN 41.2 METROS LIMITA CON CALLE 18 OCCIDENTE EN EXTENSIÓN 41.1 METROS LIMITA CON LA CALLE 19 NORTE EN EXTENSIÓN 33.1 METROS LIMITA CON CARRERA 3 POR EL SUR EN EXTENSIÓN 34.7 METROS LIMITA CON LA CARRERA 4 Y ENCIERRA EL PERIMETRO</t>
  </si>
  <si>
    <t>234-22330</t>
  </si>
  <si>
    <t>ARTICULO 8 PARÁGRAFO 1º. DE LA LEY 1579 DE 2012. AREA (1752.2M2)LINDEROS ORIENTE EN EXTENSIÓN 28.7 METROS LIMITA CON CALLE 7 OCCIDENTE EN EXTENSIÓN 18.5 METROS LIMITA CON LA CALLE 8 NORTE EN EXTENSIÓN 73 METROS LIMITA CON CARRERA 15 POR EL SUR EN EXTENSIÓN 76.2 METROS LIMITA CON LA CARRERA 16 Y ENCIERRA EL PERIMETRO</t>
  </si>
  <si>
    <t>234-22331</t>
  </si>
  <si>
    <t xml:space="preserve">ARTICULO 8 PARÁGRAFO 1º. DE LA LEY 1579 DE 2012. (580.9M2) POR EL ORIENTE EN EXTENSION DE 25.93 METROS COLINDA CON 01-00-0256-0007-00O  POR EL OCCIDENTE EN EXTENSION 25.93 COLINDA CON CALLE 18 POR EL NORTE EN EXTENSION DE 25.93 COLINDA CON CALLE 18 POR EL SUR EN EXTENSION DE 22.4 METROS  COLINDA CON LOTE URBANO 01-00-256-0012-000 Y ENCIERRA EL PERIMETRO. </t>
  </si>
  <si>
    <t>234-22332</t>
  </si>
  <si>
    <t xml:space="preserve">ARTICULO 8 PARÁGRAFO 1º. DE LA LEY 1579 DE 2012. AREA (1257.6M2) LINDEROS POR EL NORTE COLINDA CON CALLE 18 POR EL SUR COLINDA CON VIA SALIDA A PUERTO LOPEZ POR EL NORTE COLINDA CON CALLE 18 POR EL SUR CON CONTINUACION CALLE 18 Y ENCIERRA EL PERIMETRO. </t>
  </si>
  <si>
    <t>234-22333</t>
  </si>
  <si>
    <t xml:space="preserve">ARTICULO 8 PARÁGRAFO 1º. DE LA LEY 1579 DE 2012.  AREA (153.4M2)POR EL OCCIDENTE EN EXTENSION DE 10.4METROS COLINDA CON CALLE 12 POR EL NORTE EN EXTENSION DE 11.8 METROS COLINDA CON CARRERA 12 POR EL SUR EN EXTENSION DE 21.2 METROS COLINDA CON VIA PUBLICA </t>
  </si>
  <si>
    <t>234-22334</t>
  </si>
  <si>
    <t xml:space="preserve">ARTICULO 8 PARÁGRAFO 1º. DE LA LEY 1579 DE 2012. AREA (2323.1 M2) POR EL ORIENTE EN EXTENSION DE  23.4 METROS COLINDA CON CALLE 12 POR EL OCCIDENTE  EN EXTENSION DE 23.1 METROS COLINDA CON CALLE 13 POR EL NORTE  EN EXTENSION DE 99.9 METROS COLINDA CON CARRERA 13 POR EL SUR EN EXTENSION DE 100.3 METROS COLINDA CON CARRERA 14 Y ENCIERRA EL PERIMETRO </t>
  </si>
  <si>
    <t>234-22335</t>
  </si>
  <si>
    <t xml:space="preserve">ARTICULO 8 PARÁGRAFO 1º. DE LA LEY 1579 DE 2012. AREA (2248.5 M2) POR EL ORIENTE EN EXTENSION DE  49.1 METROS COLINDA CON CALLE 6 POR EL OCCIDENTE  EN EXTENSION DE 49.8 METROS COLINDA CON CALLE 7 POR EL NORTE  EN EXTENSION DE 42.8 METROS COLINDA CON CARRERA 11 POR EL SUR EN EXTENSION DE 48.2 METROS COLINDA CON CARRERA 12 Y ENCIERRA EL PERIMETRO </t>
  </si>
  <si>
    <t>234-22336</t>
  </si>
  <si>
    <t xml:space="preserve">ARTICULO 8 PARÁGRAFO 1º. DE LA LEY 1579 DE 2012. AREA (1859.4 M2) POR EL ORIENTE EN EXTENSION DE  47.6 METROS COLINDA CON CALLE 10 POR EL OCCIDENTE  EN EXTENSION DE 55.8 METROS COLINDA CON CASA DEL DEPORTE  POR EL NORTE  EN EXTENSION DE 35.6 METROS COLINDA CON CARRERA 15 POR EL SUR EN EXTENSION DE 37 METROS COLINDA CON CARRERA 17 Y ENCIERRA EL PERIMETRO </t>
  </si>
  <si>
    <t>234-22337</t>
  </si>
  <si>
    <t xml:space="preserve">ARTICULO 8 PARÁGRAFO 1º. DE LA LEY 1579 DE 2012. AREA (78.7 M2) POR EL ORIENTE EN EXTENSION DE  13.6 METROS COLINDA CON LOTE 02 POR EL OCCIDENTE  EN EXTENSION DE 7.6 METROS COLINDA CON INTERSECCIÓN DE LA TRASVERSAL 9 Y CARRERA 10 POR EL NORTE  EN EXTENSION DE 7.9 METROS COLINDA CON TRASVERSAL 9 POR EL SUR EN EXTENSION DE 8.2 METROS COLINDA CON CARRERA 10 Y ENCIERRA EL PERIMETRO </t>
  </si>
  <si>
    <t>234-22338</t>
  </si>
  <si>
    <t xml:space="preserve">ARTICULO 8 PARÁGRAFO 1º. DE LA LEY 1579 DE 2012. AREA (82215.4 M2) POR EL ORIENTE EN EXTENSION DE  121.1 METROS COLINDA CON VIVIENDAS URBANAS  POR EL OCCIDENTE  EN EXTENSION DE 194.8 METROS COLINDA CON VIA PUBLICA  POR EL NORTE  EN EXTENSION DE 491 METROS COLINDA CON CARRERA 14 POR EL SUR EN EXTENSION DE 553.3 METROS COLINDA CON LOTE URBANO  Y ENCIERRA EL PERIMETRO </t>
  </si>
  <si>
    <t>234-22339</t>
  </si>
  <si>
    <t xml:space="preserve">ARTICULO 8 PARÁGRAFO 1º. DE LA LEY 1579 DE 2012. AREA (738.5 M2) POR EL ORIENTE EN EXTENSION DE  21.1 METROS COLINDA CON CALLE 18 POR EL OCCIDENTE  EN EXTENSION DE 21.1 METROS COLINDA CON ÁREA RESTANTE PREDIO DEL BOLSILLO POR EL NORTE  EN EXTENSION DE 35 METROS COLINDA CON LOTE 0003 POR EL SUR EN EXTENSION DE 35 METROS COLINDA CON LOTE 001 Y ENCIERRA EL PERIMETRO </t>
  </si>
  <si>
    <t>234-22340</t>
  </si>
  <si>
    <t xml:space="preserve">ARTICULO 8 PARÁGRAFO 1º. DE LA LEY 1579 DE 2012. AREA (591.6 M2) POR EL ORIENTE EN EXTENSION DE  68.2 METROS COLINDA CON 01-00-0280-0001-000 POR EL OCCIDENTE  EN EXTENSION DE 67.9 METROS COLINDA CON CALLE 17 POR EL NORTE  EN EXTENSION DE 3.5 METROS COLINDA CON CARRERA 2C POR EL SUR EN EXTENSION DE 14 METROS COLINDA CON CARRERA 2E Y ENCIERRA EL PERIMETRO </t>
  </si>
  <si>
    <t>234-22341</t>
  </si>
  <si>
    <t xml:space="preserve">ARTICULO 8 PARÁGRAFO 1º. DE LA LEY 1579 DE 2012. AREA (14840.2M2) POR EL ORIENTE EN EXTENSION DE 137.4 METROS COLINDA CON SEDE BELLAS ARTES  POR EL OCCIDENTE EN EXTESION DE 197.4 METROS COLINDA CON VIVERO MUNICIPAL POR ELNORTE EN EXTENSION DE 102.9 COLINDA CON  CARRERA 14 POR EL SUR EN EXTENSION DE 109M COLINDA CON LOTE CAÑO TRAMPOLIN Y ENCIERRA EL PERIMETRO </t>
  </si>
  <si>
    <t>234-22342</t>
  </si>
  <si>
    <t xml:space="preserve">ARTICULO 8 PARÁGRAFO 1º. DE LA LEY 1579 DE 2012. AREA (631.7M2) POR EL ORIENTE EN EXTENSION DE 7.5 METROS COLINDA CON ZONA VERDE Y RIO MANACACIAS   POR EL OCCIDENTE EN EXTESION DE 19.2 METROS COLINDA CON CALLE 7 POR EL NORTE EN EXTENSION DE 51.3 COLINDA CON  CARRERA 13 POR EL SUR EN EXTENSION DE 49.3 METROS  COLINDA CON CARRERA 14 Y ENCIERRA EL PERIMETRO ÁREA ACTUALIZADA (1.162.00M2) DETERMINADO CON LOS SIGUIENTES LINDEROS POR EL NORTE  EN EXTENSIÓN SE 43.METROS LINEALES CON VIA QUE CONDUCE A PUERTO LOPEZ. POR EL ORIENTE EN EXTENSIÓN DE  27 METROS LINEALES COLINDA CON CALLE 6 POR EL SUR EN EXTENSIÓN DE 43.1 METROS LINEALES LINDA CON CARRERA 14 POR EL OCCIDENTE  EN EXTENSIÓN DE 27 METROS LINEALES COLINDA CON CALLE 7 . </t>
  </si>
  <si>
    <t>234-22343</t>
  </si>
  <si>
    <t xml:space="preserve">ARTICULO 8 PARÁGRAFO 1º. DE LA LEY 1579 DE 2012. AREA (527M2) POR EL ORIENTE EN EXTENSION DE 24.9 METROS COLINDA CON CALLE 28  POR EL OCCIDENTE EN EXTESION DE 24.1 METROS COLINDA CON CALLE 29 POR EL NORTE EN EXTENSION DE 20.4 COLINDA CON  CARRERA 1 POR EL SUR EN EXTENSION DE 22.6 METROS COLINDA CON CARRERA 1A Y ENCIERRA EL PERIMETRO </t>
  </si>
  <si>
    <t>234-22344</t>
  </si>
  <si>
    <t xml:space="preserve">ARTICULO 8 PARÁGRAFO 1º. DE LA LEY 1579 DE 2012. AREA (4240.6M2) POR EL ORIENTE EN EXTENSION DE 13.4 METROS COLINDA CON CALLE 13D ARTES  POR EL OCCIDENTE EN EXTESION DE 11.3 METROS COLINDA CON GLORIETA POR ELNORTE EN EXTENSION DE 102.9 COLINDA CON  CARRERA 14 POR EL SUR EN EXTENSION DE 109M COLINDA CON LOTE CAÑO TRAMPOLIN Y ENCIERRA EL PERIMETRO </t>
  </si>
  <si>
    <t>234-22345</t>
  </si>
  <si>
    <t xml:space="preserve">ARTICULO 8 PARÁGRAFO 1º. DE LA LEY 1579 DE 2012. ARTICULO 8 PARÁGRAFO 1º. DE LA LEY 1579 DE 2012. AREA (219.1M2) POR EL ORIENTE EN EXTENSION DE 4.8 METROS COLINDA CON CALLE 13B  POR EL OCCIDENTE EN EXTESION DE 0 METROS COLINDA CON INTERSECCION CARRERA 13 Y14   POR ELNORTE EN EXTENSION DE 58.3 COLINDA CON  CARRERA 13 POR EL SUR EN EXTENSION DE 40 METROS  COLINDA CON CARRERA 14 Y ENCIERRA EL PERIMETRO </t>
  </si>
  <si>
    <t>234-22350</t>
  </si>
  <si>
    <t xml:space="preserve">ARTICULO 8 PARÁGRAFO 1º. DE LA LEY 1579 DE 2012. ARTICULO 8 PARÁGRAFO 1º. DE LA LEY 1579 DE 2012. ÁREA (3777.9M2) POR EL ORIENTE EN EXTENSIÓN DE 45.4 METROS COLINDA CON CALLE 8 POR EL OCCIDENTE  EN EXTENSIÓN DE 41.5 METROS COLINDA CON CALLE 9 POR EL NORTE  EN EXTENSIÓN DE 86.2 METROS COLINDA CON CARRERA 11 POR EL SUR  EN EXTENSIÓN DE 87.7 METROS COLINDA CON CARRERA 12 </t>
  </si>
  <si>
    <t>234-22352</t>
  </si>
  <si>
    <t>ARTICULO 8 PARÁGRAFO 1º. DE LA LEY 1579 DE 2012. ARTICULO 8 PARÁGRAFO 1º. DE LA LEY 1579 DE 2012. ÁREA (625.7M2) POR EL ORIENTE EN EXTENSIÓN DE 31 METROS COLINDA CON CALLE 7 POR EL OCCIDENTE EN EXTENSIÓN DE 27 METROS COLINDA CON LOTE 4 POR EL NORTE EN EXTENSIÓN DE 21.8 METROS COLINDA CON CARRERA 9A POR EL SUR EN EXTENSIÓN DE 21.5 METROS COLINDA CON LOTE 5 Y ENCIERRA EL PERÍMETRO.</t>
  </si>
  <si>
    <t>234-22353</t>
  </si>
  <si>
    <t>ARTICULO 8 PARÁGRAFO 1º. DE LA LEY 1579 DE 2012. ARTICULO 8 PARÁGRAFO 1º. DE LA LEY 1579 DE 2012. ÁREA (1639.2M2) POR EL ORIENTE EN EXTENSIÓN DE 22.1 METROS COLINDA CON CALLE 9 POR EL OCCIDENTE EN EXTENSIÓN DE 17 METROS COLINDA CON CALLE 10 POR EL NORTE EN EXTENSIÓN DE 77.2 METROS COLINDA CON CARRERA 13 POR EL SUR EN EXTENSIÓN DE 59.5 METROS COLINDA CON CARRERA 14 Y ENCIERRA EL PERÍMETRO.</t>
  </si>
  <si>
    <t>234-22354</t>
  </si>
  <si>
    <t xml:space="preserve">ARTICULO 8 PARÁGRAFO 1º. DE LA LEY 1579 DE 2012. ARTICULO 8 PARÁGRAFO 1º. DE LA LEY 1579 DE 2012. ÁREA (1418.1M2) LINDEROS EN EXTENSIÓN DE 36.3 METROS COLINDA CON  LOTE 01-00-0280-0001-000  POR EL OCCIDENTE  EN EXTENSIÓN DE 35.9 METROS COLINDA CON CALLE 17  POR EL NORTE  EN EXTENSIÓN DE 36.8 METROS COLINDA CON  CARRERA 2 B LOTE N° 0014POR EL SUR  EN EXTENSIÓN DE 42.2 METROS COLINDA CON  CARRERA 2C ENCIERRA EL PERÍMETRO </t>
  </si>
  <si>
    <t>234-22355</t>
  </si>
  <si>
    <t>ARTICULO 8 PARÁGRAFO 1º. DE LA LEY 1579 DE 2012. ARTICULO 8 PARÁGRAFO 1º. DE LA LEY 1579 DE 2012. ÁREA (527M2) LINDEROS EN EXTENSIÓN DE 53.8 METROS COLINDA CON  LOTE  CALLE 12 POR EL OCCIDENTE  EN EXTENSIÓN DE 53.3 METROS COLINDA CON VIVIENDAS URBANAS  POR EL NORTE  EN EXTENSIÓN DE 38.5 METROS COLINDA CON  CARRERA 20 POR EL SUR  EN EXTENSIÓN DE 38.3 METROS COLINDA CON  CARRERA 21 ENCIERRA EL PERÍMETRO  AREA DE DOS MIL CINCUENTA Y CUATRO PUNTO TRES METROS CUADRADOS (2.054.3M2)</t>
  </si>
  <si>
    <t>234-22357</t>
  </si>
  <si>
    <t>ARTICULO 8 PARÁGRAFO 1º. DE LA LEY 1579 DE 2012. ARTICULO 8 PARÁGRAFO 1º. DE LA LEY 1579 DE 2012. ÁREA (341M2) LINDEROS EN EXTENSIÓN DE 15.2 METROS COLINDA CON  LOTE 01-00-0256-0009-000  POR EL OCCIDENTE  EN EXTENSIÓN DE 15.2 METROS COLINDA CON CALLE 18  POR EL NORTE  EN EXTENSIÓN DE 22.4 METROS COLINDA CON  PASTORAL SOCIAL POR EL SUR  EN EXTENSIÓN DE 26.2 METROS COLINDA CON  CARRERA 2E ENCIERRA EL PERÍMETRO</t>
  </si>
  <si>
    <t>234-22358</t>
  </si>
  <si>
    <t xml:space="preserve">ARTICULO 8 PARÁGRAFO 1º. DE LA LEY 1579 DE 2012. ARTICULO 8 PARÁGRAFO 1º. DE LA LEY 1579 DE 2012. ÁREA (1436.7M2) LINDEROS  POR EL ORIENTE EN EXTENSIÓN DE 69.4 METROS COLINDA CON  CALLE 9N A PEATONAL   POR EL OCCIDENTE  EN EXTENSIÓN DE 53.4 METROS COLINDA CON  EL ENDEN   POR EL NORTE  EN EXTENSIÓN DE 0 METROS COLINDA CON  INTERSECCIÓN DE ANDEN Y CALLE 9S POR EL SUR  EN EXTENSIÓN DE 54.6 METROS COLINDA CON  CARRERA 12 ENCIERRA EL PERÍMETRO </t>
  </si>
  <si>
    <t>234-22359</t>
  </si>
  <si>
    <t xml:space="preserve">ARTICULO 8 PARÁGRAFO 1º. DE LA LEY 1579 DE 2012. ARTICULO 8 PARÁGRAFO 1º. DE LA LEY 1579 DE 2012. ÁREA (4840.9M2) LINDEROS POR EL ORIENTE  EN EXTENSIÓN DE 80.4 METROS COLINDA CON   CALLE 14A  POR EL OCCIDENTE  EN EXTENSIÓN DE 70.3 METROS COLINDA CON CALLE 16  POR EL NORTE  EN EXTENSIÓN DE 70 METROS COLINDA CON  CARRERA 5  POR EL SUR  EN EXTENSIÓN DE 70.4 METROS COLINDA CON  CARRERA 6 ENCIERRA EL PERÍMETRO </t>
  </si>
  <si>
    <t>234-22360</t>
  </si>
  <si>
    <t xml:space="preserve">ARTICULO 8 PARÁGRAFO 1º. DE LA LEY 1579 DE 2012. ARTICULO 8 PARÁGRAFO 1º. DE LA LEY 1579 DE 2012. ÁREA (430.5M2) ORIENTE LINDEROS EN EXTENSIÓN DE 35.3 METROS COLINDA CALLE 13A  POR EL OCCIDENTE  EN EXTENSIÓN DE 33.2 METROS COLINDA CON CALLE 13B  POR EL NORTE  EN EXTENSIÓN DE 2.3 METROS INTERSECCIÓN DE LA CALLE 13A Y CALLE 13B POR EL SUR  EN EXTENSIÓN DE 24.4 METROS COLINDA CON  CARRERA 11 ENCIERRA EL PERÍMETRO. </t>
  </si>
  <si>
    <t>234-22361</t>
  </si>
  <si>
    <t xml:space="preserve">ARTICULO 8 PARÁGRAFO 1º. DE LA LEY 1579 DE 2012. ARTICULO 8 PARÁGRAFO 1º. DE LA LEY 1579 DE 2012. ÁREA (2046.3M2) LINDEROS POR EL ORIENTE  EN EXTENSIÓN DE 20.6 METROS COLINDA CON  CALLE 7  POR EL OCCIDENTE  EN EXTENSIÓN DE 36 METROS COLINDA CON CALLE 8  POR EL NORTE  EN EXTENSIÓN DE 72.3 METROS COLINDA CON  CARRERA 13 POR EL SUR  EN EXTENSIÓN DE 73.5 METROS COLINDA CON  CARRERA 14 ENCIERRA EL PERÍMETRO </t>
  </si>
  <si>
    <t>234-22365</t>
  </si>
  <si>
    <t xml:space="preserve">ARTICULO 8 PARÁGRAFO 1º. DE LA LEY 1579 DE 2012. AREA (673.5M2) POR EL ORIETNE EN EXTESION DE 30.07 COLINDA CON  LOTES N° 01-00-0256-0003-000, 01-00-0256-004-000, 01-00-0256-005-01-00-0256-0006-000 01-00-0256-0007-000  POR EL OCCIDENTE EN EXTENSION DE 30.07 COLINDA CON CALLE 18 POR EL NORTE  EN EXTENSION DE 22.4 COLINDA CON LOTE URBANO 01-0-0256-0011-00 POR EL SUR  EN EXTENSION DE 22.4 COLINDA CON LOTE URBANO 01-00-0256-0013-000Y ENCIERRA EL PERIMETRO </t>
  </si>
  <si>
    <t>234-22367</t>
  </si>
  <si>
    <t>ARTICULO 8 PARÁGRAFO 1º. DE LA LEY 1579 DE 2012. ARTICULO 8 PARÁGRAFO 1º. DE LA LEY 1579 DE 2012. POR EL ORIENTE EN EXTENSIÓN DE 24.4 METROS COLINDA CON CALLE 7 POR EL OCCIDENTE EN EXTENSIÓN DE 2.5 METROS COLINDA CON INTERSECCION DE LA CARRERA 14 POR EL NORTE EN EXTENSIÓN DE 41.9 METROS COLINDA CON CARRERA 14 Y ENCIERRA EL PERIMETRO</t>
  </si>
  <si>
    <t>234-22368</t>
  </si>
  <si>
    <t>ARTICULO 8 PARÁGRAFO 1º. DE LA LEY 1579 DE 2012. ARTICULO 8 PARÁGRAFO 1º. DE LA LEY 1579 DE 2012. ÁREA (2326.9M2) POR EL ORIENTE EN EXTENSIÓN DE 22.5 METROS COLINDA CON CALLE 13 POR EL OCCIDENTE EN EXTENSIÓN DE 5.5 METROS COLINDA CON CALLE 13B POR EL NORTE EN EXTENSIÓN DE 166.3 METROS COLINDA CON CARRERA 13 Y  POR EL SUR EN EXTENSIÓN DE 167.8 METROS COLINDA CON CARRERA 14Y ENCIERRA EL PERIMETRO</t>
  </si>
  <si>
    <t>234-22369</t>
  </si>
  <si>
    <t xml:space="preserve">ARTICULO 8 PARÁGRAFO 1º. DE LA LEY 1579 DE 2012. ARTICULO 8 PARÁGRAFO 1º. DE LA LEY 1579 DE 2012. ÁREA (1947.1M2) POR EL ORIENTE EN EXTENSIÓN DE 54.9 METROS COLINDA CON CALLE 24 POR EL OCCIDENTE EN EXTENSIÓN DE 55.5 METROS COLINDA CON CALLE 25 POR EL NORTE EN EXTENSIÓN DE 37.5 METROS COLINDA CON CARRERA 1B Y  POR EL SUR EN EXTENSIÓN DE 33.1METROS COLINDA CON CARRERA 1D ENCIERRA EL PERIMETRO </t>
  </si>
  <si>
    <t>234-22370</t>
  </si>
  <si>
    <t>ARTICULO 8 PARÁGRAFO 1º. DE LA LEY 1579 DE 2012. ARTICULO 8 PARÁGRAFO 1º. DE LA LEY 1579 DE 2012. ÁREA (1304.2M2) POR EL ORIENTE EN EXTENSIÓN DE 6.9 METROS COLINDA CON CALLE 13 POR EL OCCIDENTE EN EXTENSIÓN DE 13.4 METROS COLINDA CON CALLE 13D POR EL NORTE EN EXTENSIÓN DE 103.2 METROS COLINDA CON CARRERA 10 Y  POR EL SUR EN EXTENSIÓN DE 106.1 METROS COLINDA CON CARRERA 10 ENCIERRA EL PERIMETRO</t>
  </si>
  <si>
    <t>234-22373</t>
  </si>
  <si>
    <t>ARTICULO 8 PARÁGRAFO 1º. DE LA LEY 1579 DE 2012. ARTICULO 8 PARÁGRAFO 1º. DE LA LEY 1579 DE 2012. 8466 METROS CUADRADOS Y LINDEROS ESTABLECIDOS ASI; POR EL ORIENTE: EN EXTENSION DE 182.9 METROS COLINDA CON LA CALLE 19, POR EL OCCIDENTE: 182.9 METROS COLINDA CON LA CALLE 20, POR EL NORTE: 41.2 METROS COLINDA CON CARRERA 2C Y POR EL SUR: EN 52.1 METROS COLINDA CON LA CARRERA TERCERA.</t>
  </si>
  <si>
    <t>234-22374</t>
  </si>
  <si>
    <t>ARTICULO 8 PARÁGRAFO 1º. DE LA LEY 1579 DE 2012. ARTICULO 8 PARÁGRAFO 1º. DE LA LEY 1579 DE 2012. CON CABIDA DE CUATROCIENTOS NOVENTA Y NUEVE METROS CUADRADOS (499 M2) Y LINDEROS ASI; NORTE: EN EXTENSION DE TRECE PUNTO VEINTE METROS LINEALES (13.20 M) COLINDA CON VIA PUBLICA CARRERA 10; SUR: EN EXTENSION DE TRECE PUNTO SETENTA METROS LINEALES (13.70 M) COLINDA CON VIA PUBLICA CARRERA 11; ORIENTE: EN EXTENSION DE TREINTA Y SEIS PUNTO CINCUENTA METROS LINEALES (36.50 M) COLINDA CON LOTE Nº 3; OCCIDENTE: EN EXTENSION DE TREINTA Y SEIS PUNTO SETENTA METROS LINEALES (36.70 M) COLINDA CON LOTES Nº1 Y Nº5; Y ENCIERRA EL PERIMETRO.</t>
  </si>
  <si>
    <t>234-22375</t>
  </si>
  <si>
    <t xml:space="preserve">ARTICULO 8 PARÁGRAFO 1º. DE LA LEY 1579 DE 2012. ARTICULO 8 PARÁGRAFO 1º. DE LA LEY 1579 DE 2012. PREDIO CON CABIDA DE: CUATROCIENTOS CUARENTA Y CINCO METROS CUADRADOS (445 M2), LINDEROS ASI; NORTE: EN EXTENSION DE DOCE PUNTO VEINTE METROS LINEALES (12.20M) COLINDA CON VIA PUBLICA CARRERA 10; SUR: EN EXTENSION DE DOCE PUNTO VEINTE METROS LINEALES (12.20M) COLINDA CON VIA PUBLICA CARRERA 11; ORIENTE: EN EXTENSION DE TREINTA Y SEIS PUNTO CUARENTA METROS LINEALES (36.40M) COLINDA CON LOTE Nº 4;  OCCIDENTE: EN EXTENSION DE TREINTA Y SEIS PUNTO CINCUENTA METROS LINEALES (36.50M) COLINDA CON LOTE Nº 2; Y ENCIERRA EL PERIMETRO.  </t>
  </si>
  <si>
    <t>234-22376</t>
  </si>
  <si>
    <t>ARTICULO 8 PARÁGRAFO 1º. DE LA LEY 1579 DE 2012. ARTICULO 8 PARÁGRAFO 1º. DE LA LEY 1579 DE 2012. PREDIO CON CABIDA DE; OCHOCIENTOS SETENTA Y DOS METROS CUADRADOS (872 M2).  LINDEROS ASI; NORTE: EN EXTENSION DE VEINTITRES PUNTO OCHENTA METROS LINEALES (23.80M) COLINDA CON VIA PUBLICA CARRERA 10; SUR: EN EXTENSION DE VEINTICUATRO PUNTO CUARENTA METROS LINEALES (24.40M) COLINDA CON VIA PUBLICA CARRERA 11; ORIENTE: EN EXTENSION DE TREINTA Y SEIS METROS LINEALES (36M) COLINDA CON VIA PUBLICA CALLE 7; OCCIDENTE: EN EXTENSION DE TREINTA Y SEIS PUNTO CUARENTA METROS LINEALES (36.40M) COLINDA CON CON LOTE Nº 3; Y ENCIERRA EL PERIMETRO.</t>
  </si>
  <si>
    <t>234-22377</t>
  </si>
  <si>
    <t>ARTICULO 8 PARÁGRAFO 1º. DE LA LEY 1579 DE 2012. ARTICULO 8 PARÁGRAFO 1º. DE LA LEY 1579 DE 2012. CON AREA DE: TRESCIENTOS TREINTA Y CUATRO METROS CUADRADOS (334 M2), LINDEROS ASI; NORTE: EN EXTENSION DE CATORCE PUNTO CINCUENTA METROS LINEALES (14.50M) COLINDA CON LOTE Nº 7; SUR: EN EXTENSION DE QUINCE METROS LINEALES (15 M) COLINDA CON VIA PUBLICA TV 07; ORIENTE: EN EXTENSION DE VEINTICUATRO METROS LINEALES (24 M) COLINDA CON EL LOTE Nº 18; POR EL OCCIDENTE: EN EXTENSION DE VEINTIUNO PUNTO SIETE METROS LINEALES (21.70M) COLINDA CON LOTE Nº 12 Y ENCIERRA EL PERIMETRO.</t>
  </si>
  <si>
    <t>234-22378</t>
  </si>
  <si>
    <t>ARTICULO 8 PARÁGRAFO 1º. DE LA LEY 1579 DE 2012. ARTICULO 8 PARÁGRAFO 1º. DE LA LEY 1579 DE 2012. CON AREA DE; CIENTO OCHENTA Y SEIS METROS CUADRADOS (186 M2), LINDEROS ASI; NORTE: EN EXTENSION DE NUEVE PUNTO TREINTA METROS LINEALES (9.30 M) COLINDA CON LOTE Nº2; SUR: EN EXTENSION DE NUEVE PUNTO TREINTA METROS LINEALES (9.30 M) COLINDA CON VIA PUBLICA CARRERA 5; ORIENTE: EN EXTENSION DE VEINTE  METROS LINEALES (20M) COLINDA CON LOTE Nº 15; OCCIDENTE: EN EXTENSION DE VEINTE METROS LINEALES (20M) COLINDA CON VIA PUBLICA CALLE 15; Y ENCIERRA EL PERIMETRO.</t>
  </si>
  <si>
    <t>234-22379</t>
  </si>
  <si>
    <t>ARTICULO 8 PARÁGRAFO 1º. DE LA LEY 1579 DE 2012. ARTICULO 8 PARÁGRAFO 1º. DE LA LEY 1579 DE 2012. CON AREA DE: CIENTO VEINTE METROS CUADRADOS (120 M2), LINDEROS ASI; NORTE: EN EXTENSION DE SIES METROS LINEALES (6M) COLINDA CON VIA PUBLICA CARRERA 3; SUR: EN EXTENSION DE SIES METROS LINEALES (6M) COLINDA CON LOTE Nº 32; ORIENTE: EN EXTENSION DE VEINTE METROS LINEALES (20M) COLINDA CON LOTE Nº 06; OCCIDENTE: EN EXTENSION DE VEINTE METROS LINEALES (20M) COLINDA CON LOTE Nº 8; Y ENCIERRA EL PERIMETRO.</t>
  </si>
  <si>
    <t>234-22380</t>
  </si>
  <si>
    <t xml:space="preserve">ARTICULO 8 PARÁGRAFO 1º. DE LA LEY 1579 DE 2012. ARTICULO 8 PARÁGRAFO 1º. DE LA LEY 1579 DE 2012. CON AREA DE; DOSCIENTOS CINCUENTA PUNTO NOVENTA Y OCHO METROS CUADRADOS (250.98M2), LINDEROS ASI; NORTE: EN EXTENSION DE ONCE PUNTO OCHENTA Y CUATRO METROS LINEALES (11.84 M) COLINDA CON LA VIA PUBLICA K 4; SUR: EN EXTENSION DE ONCE PUNTO NOVENTA Y CUATRO METROS LINEALES (11.94 M) COLINDA CON LOTES Nº 11 -16 Y 14; ORIENTE: EN EXTENSION DE VEINTIUNO PUNTO VEINTIDOS  METROS LINEALES (21.22 M) COLINDA CON LOTE Nº 14; OCCIDENTE: EN EXTENSION DE VEINTIUNO PUNTO DOS  METROS LINEALES (21.02 M) COLINDA CON LOTE Nº 3; Y ENCIERRA EL PERIMETRO. </t>
  </si>
  <si>
    <t>234-22381</t>
  </si>
  <si>
    <t>ARTICULO 8 PARÁGRAFO 1º. DE LA LEY 1579 DE 2012. ARTICULO 8 PARÁGRAFO 1º. DE LA LEY 1579 DE 2012. CON AREA DE: DOSCIENTOS NOVENTA Y OCHO PUNTO SESENTA Y DOS METROS (298.62M2). LINDEROS ASI; NORTE: EN EXTENSION DE NUEVE PUNTO OCHENTA Y SEIS METROS LINEALES (9.86M) COLINDA CON VIA PUBLICA CALLE 18; SUR: EN EXTENSION DE NUEVE PUNTO NOVENTA Y NUEVE METROS LINEALES (9.99M) COLINDA CON LOTE Nº 35; ORIENTE: EN EXTENSION DE VEINTINUEVE PUNTO SESENTA Y OCHO METROS LINEALES (29.68M) COLINDA CON LOTES Nº 06 Y 08; OCCIDENTE: EN EXTENSION DE TREINTA PUNTO SESENTA Y TRES METROS LINEALES (30.73M) COLINDA CON LOTE Nº 04; Y ENCIERRA EL PERIMETRO.</t>
  </si>
  <si>
    <t>234-22382</t>
  </si>
  <si>
    <t>ARTICULO 8 PARÁGRAFO 1º. DE LA LEY 1579 DE 2012. ARTICULO 8 PARÁGRAFO 1º. DE LA LEY 1579 DE 2012. CON AREA DE: DOSCIENTOS VEINTITRES PUNTO NOVENTA METROS CUADRADOS (223.90 M2). LINDEROS ASI; NORTE: EN EXTENSION DE DOCE PUNTO SETENTA METROS LINEALES (12.70 M) CON VIA PUBLICA K 11A; SUR: EN EXTENSION DE DOCE PUNTO SESENTA METROS LINEALES (12.60 M) CON LOTE Nº 08; ORIENTE: EN EXTENSION DE DIECISIETE PUNTO SETENTA METROS LINEALES (17.70 M) CON LOTES Nº 16 Y 04; OCCIDENTE: EN EXTENSION DE DIECISIETE PUNTO SETENTA METROS LINEALES (17.70 M) CON VIA PUBLICA CALLE 20; Y ENCIERRA EL PERIMETRO.</t>
  </si>
  <si>
    <t>234-22383</t>
  </si>
  <si>
    <t>ARTICULO 8 PARÁGRAFO 1º. DE LA LEY 1579 DE 2012. ARTICULO 8 PARÁGRAFO 1º. DE LA LEY 1579 DE 2012. CON AREA DE: CIENTO VEINTICUATRO PUNTO SETENTA Y NUEVE METROS CUADRADOS (124.79M2) LINDEROS ASI; NORTE: EN EXTENSION DE QUINCE PUNTO SESENTA METROS LINEALES (15.60 M) COLINDA CON EL LOTE Nº 20; SUR: EN EXTENSION DE QUINCE PUNTO SESENTA METROS LINEALES (15.60 M) COLINDA CON EL LOTE Nº 18;    ORIENTE: EN EXTENSION DE OCHO METROS LINEALES (8.00 M) COLINDA CON EL LOTE Nº 22; OCCIDENTE: EN EXTENSION DE OCHO METROS LINEALES (8.00 M) COLINDA CON VIA PUBLICA CALLE 19; Y ENCIERRA EL PERIMETRO.</t>
  </si>
  <si>
    <t>234-22384</t>
  </si>
  <si>
    <t>ARTICULO 8 PARÁGRAFO 1º. DE LA LEY 1579 DE 2012. ARTICULO 8 PARÁGRAFO 1º. DE LA LEY 1579 DE 2012. CON AREA DE: CIENTO DIECIOCHO PUNTO CUARENTA METROS CUADRADOS (118.40M2). LINDEROS ASI; NORTE: EN EXTENSION DE SIETE PUNTO CUARENTA METROS LINEALES (7.40 M) COLINDA CON VIA PUBLICA CARRERA 2; SUR: EN EXTENSION DE SIETE PUNTO CUARENTA METROS LINEALES (7.40 M) COLINDA CON LOTE Nº 38; ORIENTE: EN EXTENSION DE DIECISEIS METROS LINEALES (16.00 M) COLINDA CON LOTE Nº 4;  OCCIDENTE: EN EXTENSION DE DIECISEIS METROS LINEALES (16.00 M) COLINDA CON LOTE Nº 2;  Y ENCIERRA EL PERIMETRO.</t>
  </si>
  <si>
    <t>234-22385</t>
  </si>
  <si>
    <t>ARTICULO 8 PARÁGRAFO 1º. DE LA LEY 1579 DE 2012. ARTICULO 8 PARÁGRAFO 1º. DE LA LEY 1579 DE 2012. CON AREA DE: OCHENTA Y CUATRO METROS CUADRADOS (84 M2)....LINDEROS ASI; NORTE: EN EXTENSION DE SIETE METROS LINEALES (7 M) COLINDA CON LOTE Nº 03; SUR: EN EXTENSION DE SIETE METROS LINEALES (7 M) COLINDA CON CARRERA 1B; ORIENTE: EN EXTENSION DE DOCE METROS LINEALES (12M) COLINDA CON LOTE Nº 37; OCCIDENTE: EN EXTENSION DE DOCE METROS LINEALES (12M) COLINDA CON LOTE Nº 39; Y ENCIERRA EL PERIMETRO.</t>
  </si>
  <si>
    <t>234-22386</t>
  </si>
  <si>
    <t>ARTICULO 8 PARÁGRAFO 1º. DE LA LEY 1579 DE 2012. ARTICULO 8 PARÁGRAFO 1º. DE LA LEY 1579 DE 2012. CON AREA DE: NOVENTA Y UNO PUNTO DIECIOCHO METROS CUADRADOS (91.18M2), CON LINDEROS ASI; NORTE: EN EXTENSION DE ONCE PUNTO TREINTA METROS LINEALES (11.30 M) COLINDA CON LOTE Nº 06; SUR: EN EXTENSION DE ONCE PUNTO CINCUENTA METROS LINEALES (11.50 M) COLINDA CON LOTE Nº 08; ORIENTE: EN EXTENSION DE OCHO METROS LINEALES (8.00 M) COLINDA CON VIA PUBLICA CALLE 22; OCCIDENTE: EN EXTENSION DE OCHO METROS LINEALES (8.00 M) COLINDA CON LOTE Nº 04; Y ENCIERRA EL PERIMETRO.</t>
  </si>
  <si>
    <t>234-22387</t>
  </si>
  <si>
    <t>ARTICULO 8 PARÁGRAFO 1º. DE LA LEY 1579 DE 2012. ARTICULO 8 PARÁGRAFO 1º. DE LA LEY 1579 DE 2012. CON AREA DE: OCHENTA Y OCHO METROS CUADRADOS (88 M2) Y LINDEROS ASI; NORTE: EN EXTENSION DE ONCE METROS LINEALES (11M) COLINDA CON VIA PUBLICA CARRERA 1B; SUR:  EN EXTENSION DE ONCE METROS LINEALES (11M) COLINDA CON LOTE Nº 02; ORIENTE:  EN EXTENSION DE OCHO METROS LINEALES (8.00M) COLINDA CON ZONA RURAL; OCCIDENTE:  EN EXTENSION DE OCHO METROS LINEALES (8.00M) COLINDA CON VIA PUBLICA CALLE 17A; Y ENCIERRA EL PERIMETRO.</t>
  </si>
  <si>
    <t>234-22388</t>
  </si>
  <si>
    <t>ARTICULO 8 PARÁGRAFO 1º. DE LA LEY 1579 DE 2012. ARTICULO 8 PARÁGRAFO 1º. DE LA LEY 1579 DE 2012. CON AREA DE: OCHENTA Y CUATRO METROS CUADRADOS (84 M2) Y LINDEROS ASI; NORTE: EN EXTENSION DE DOCE METROS LINEALES (12.M) COLINDA CON LOTE 15; SUR: EN EXTENSION DE DOCE METROS LINEALES (12.M) COLINDA CON VIA PUBLICA CARRERA 3; ORIENTE: EN EXTENSION DE SIETE METROS LINEALES (7.00M) COLINDA CON VIA PUBLICA CALLE 27; OCCIDENTE: EN EXTENSION DE SIETE METROS LINEALES (7.00M) COLINDA CON LOTE Nº. 1; Y ENCIERRA EL PERIMETRO.</t>
  </si>
  <si>
    <t>234-22389</t>
  </si>
  <si>
    <t>ARTICULO 8 PARÁGRAFO 1º. DE LA LEY 1579 DE 2012. ARTICULO 8 PARÁGRAFO 1º. DE LA LEY 1579 DE 2012. CON AREA DE: OCHENTA Y CUATRO METROS CUADRADOS (84 M2). LINDEROS ASI; NORTE: EN EXTENSION DE DOCE METROS LINEALES (12M) COLINDA CON LOTE Nº 09; SUR: EN EXTENSION DE DOCE METROS LINEALES (12M) COLINDA CON LOTE Nº 11; ORIENTE: EN EXTENSION DE SIETE DE METROS LINEALES (7.00M) COLINDA CON CALLE 26; OCCIDENTE: EN EXTENSION DE SIETE DE METROS LINEALES (7.00M) COLINDA CON LOE Nº 07; Y ENCIERRA EL PERIMETRO.</t>
  </si>
  <si>
    <t>234-22390</t>
  </si>
  <si>
    <t>ARTICULO 8 PARÁGRAFO 1º. DE LA LEY 1579 DE 2012. ARTICULO 8 PARÁGRAFO 1º. DE LA LEY 1579 DE 2012. CON AREA DE: OCHENTA Y CUATRO METROS CUADRADOS (84 M2) Y LINDEROS ASI; NORTE: EN EXTENSION DE DOCE METROS LINEALES (12.M) COLINDA CON LOTE Nº 13; SUR: EN EXTENSION DE DOCE METROS LINEALES (12.M) COLINDA CON LOTE Nº 15; ORIENTE: EN EXTENSION DE SIETE METROS LINEALES (7.M) COLINDA CON VIA PUBLICA CALLE 26; OCCIDENTE: EN EXTENSION DE SIETE METROS LINEALES (7.M) COLINDA CON LOTE Nº 03; Y ENCIERRA EL PERIMETRO.</t>
  </si>
  <si>
    <t>234-22391</t>
  </si>
  <si>
    <t>ARTICULO 8 PARÁGRAFO 1º. DE LA LEY 1579 DE 2012. ARTICULO 8 PARÁGRAFO 1º. DE LA LEY 1579 DE 2012. CON ÁREA DE: SETENTA Y OCHO METROS CUADRADOS (78.M2), LINDEROS ASI; NORTE: EN EXTENSION DE SEIS PUNTO CINCUENTA METROS LINEALES (6.50M) COLINDA CON VÍA PÚBLICA CARRERA 2D; SUR: EN EXTENSION DE SEIS PUNTO CINCUENTA METROS LINEALES (6.50M) COLINDA CON LOTE N° 12; ORIENTE: EN EXTENSION DE DOCE METROS LINEALES (12:00M) COLINDA CON LOTE N° 4; OCCIDENTE: EN EXTENSION DE DOCE METROS LINEALES (12:00M) COLINDA CON LOTE N° 2; Y ENCIERRA EL PERIMETRO.</t>
  </si>
  <si>
    <t>234-22392</t>
  </si>
  <si>
    <t>ARTICULO 8 PARÁGRAFO 1º. DE LA LEY 1579 DE 2012. ARTICULO 8 PARÁGRAFO 1º. DE LA LEY 1579 DE 2012. CON AREA DE: OCHENTA Y CUATRO METROS CUADRADOS (84 M2), LINDEROS ASI; NORTE: EN EXTENSION DE SIETE METROS LINEALES (7M) COLINDA CON LOTE N°5; SUR: EN EXTENSION DE SIETE METROS LINEALES (7.M) COLINDA CON VIA PUBLICA CARRERA 20 BIS; ORIENTE: EN EXTENSION DE DOCE METROS LINEALES (12.M) COLINDA CON LOTE 09; POR EL OCCIDENTE: EN EXTENSION DE DOCE METROS LINEALES (12.M) COLINDA CON LOTE N° 11; Y ENCIERRA EL PERIMETRO.</t>
  </si>
  <si>
    <t>234-22393</t>
  </si>
  <si>
    <t>ARTICULO 8 PARÁGRAFO 1º. DE LA LEY 1579 DE 2012. ARTICULO 8 PARÁGRAFO 1º. DE LA LEY 1579 DE 2012. CON AREA DE: OCHENTA PUNTO CUARENTA METROS CUADRADOS (80.40 M2), LINDEROS ASI; NORTE: EN EXTENSION DE DOCE METROS LINEALES (12.M) COLINDA CON LOTE N° 15; SUR: EN EXTENSION DE DOCE METROS LINEALES (12.M) COLINDA CON VIA PUBLICA CARRERA 3; ORIENTE: EN EXTENSION DE SIES PUNTO SETENTA METROS LINEALES (6.70 M) COLINDA CON VIA PUBLICA CALLE 20; OCCIDNETE: EN EXTENSION DE SEIS PUNTO SETENTA METROS LINEALES (6.70M) COLINDA CON LOTE N° 03; Y ENCIERRA EL PERIMETRO.</t>
  </si>
  <si>
    <t>234-22394</t>
  </si>
  <si>
    <t>ARTICULO 8 PARÁGRAFO 1º. DE LA LEY 1579 DE 2012. ARTICULO 8 PARÁGRAFO 1º. DE LA LEY 1579 DE 2012. CON AREA DE;  CIENTO OCHO PUNTO CUARENTA Y OCHO METROS CUADRADOS (108.48 M2), LINDEROS ASI; NORTE: EN EXTENSION DE SIETE METROS LINEALES (7.M) COLINDA CON LOTE N° 06; SUR: EN EXTENSION DE SIETE METROS LINEALES (7.M) COLINDA CON VIA PUBLICA CARRERA 2A; ORIENTE: EN EXTENSION DE QUINCE PUNTO CINCUENTA METROS LINEALES (15.50M) COLINDA CON VIA PUBLICA CALLE 27; OCCIDENTE: EN EXTENSION DE QUINCE PUNTO CINCUENTA METROS LINEALES (15.50M) COLINDA CON LOTE N° 08; Y ENCIERRA EL PERIMETRO.</t>
  </si>
  <si>
    <t>234-22395</t>
  </si>
  <si>
    <t>ARTICULO 8 PARÁGRAFO 1º. DE LA LEY 1579 DE 2012. ARTICULO 8 PARÁGRAFO 1º. DE LA LEY 1579 DE 2012. CON AREA DE: OCHENTA Y CUATRO METROS CUADRADOS (84.00 M2), LINDEROS ASI; NORTE: EN EXTENSION DE SIETE METROS LINEALES (7.M) COLINDA CON LOTE N° 07; SUR: EN EXTENSION DE SIETE METROS LINEALES (7.M) COLINDA CON VIA PUBLICA CARRERA 1B; ORIENTE: EN EXTENSION DE DOCE METROS LINEALES  (12.M) COLINDA CON LOTE N° 15; OCCIDENTE: EN EXTENSION DE DOCE METROS LINEALES (12.M) COLINDA CON LOTE N° 17; Y ENCIERRA EL PERÍMETRO.</t>
  </si>
  <si>
    <t>234-22396</t>
  </si>
  <si>
    <t>ARTICULO 8 PARÁGRAFO 1º. DE LA LEY 1579 DE 2012. ARTICULO 8 PARÁGRAFO 1º. DE LA LEY 1579 DE 2012. CON ÁREA DE: OCHENTA Y CUATRO METROS CUADRADOS  (84.M2), LINDEROS ASI; NORTE: EN EXTENSIÓN DE SIETE METROS LINEALES (7.M) COLINDA CON VIA PUBLICA CARRERA 1A; SUR: EN EXTENSIÓN DE SIETE METROS LINEALES (7.M) COLINDA CON LOTE N°12; ORIENTE: EN EXTENSIÓN DE DOCE METROS LINEALES (12.M) COLINDA CON LOTE N° 02; OCCIDENTE: EN EXTENSION DE DOCE METROS LINEALES (12.M) COLINDA CON LOTE N°4; Y ENCIERRA EL PERIMETRO.</t>
  </si>
  <si>
    <t>234-22397</t>
  </si>
  <si>
    <t>ARTICULO 8 PARÁGRAFO 1º. DE LA LEY 1579 DE 2012. ARTICULO 8 PARÁGRAFO 1º. DE LA LEY 1579 DE 2012. CON AREA DE: OCHENTA PUNTO CINCUENTA METROS CUADRADOS (80.50 M2), LINDEROS ASI; NORTE: EN EXTENSION DE SIETE METROS LINEALES (7.M) COLINDA CON VIA PUBLICA CARRERA 1A; SUR: EN EXTENSION DE SIETE METROS LINEALES (7.M) COLINDA CON LOTE N° 10; ORIENTE: EN EXTENSION DE ONCE PUNTO CINCUENTA METROS LINEALES (11.50M) COLINDA CON LOTE N° 06; OCCIDENTE: EN EXTENSION DE ONCE PUNTO CINCUENTA METROS LINEALES (11.50M) COLINDA CON LOTE N° 04, Y ENCIERRA EL PERIMETRO.</t>
  </si>
  <si>
    <t>234-22398</t>
  </si>
  <si>
    <t>ARTICULO 8 PARÁGRAFO 1º. DE LA LEY 1579 DE 2012. ARTICULO 8 PARÁGRAFO 1º. DE LA LEY 1579 DE 2012. CON AREA DE; NOVENTA Y OCHO METROS CUADRADOS (98 M2), LINDEROS ASI; NORTE: EN EXTENSION DE CATORCE METROS LINEALES (14M) COLINDA CON LOTE N°02; SUR: EN EXTENSION DE CATORCE METROS LINEALES (14.M) COLINDA CON VIA PUBLICA CARRERA1; ORIENTE: EN EXTENSION DE SIETE METROS LINEALES (7.M) CONLINDA CON  VIA PUBLICA CALLE 24A; OCCIDENTE: EN EXTENSION DE SIETE METROS LINEALES (7.M) COLINDA CON LOTE VIA PUBLICA CALLE 25; Y ENCIERRA EL PERIMETRO.</t>
  </si>
  <si>
    <t>234-22399</t>
  </si>
  <si>
    <t>"ARTICULO 8 PARÁGRAFO 1º. DE LA LEY 1579 DE 2012".  PREDIO URBANO CON CABIDA DE: DOS MIL SETECIENTOS DICISIETE PUNTO NUEVE METROS CUADRADOS (2717.9 M2), LINDEROS ESTABLECIDOS ASI; ORIENTE: EN EXTENSION DE TREINTA Y CINCO PUNTO DOS METROS LINEALES (35.2 M) COLINDA CON CALLE 24; OCCIDENTE: EN EXTENSION DE TERINTA Y CINCO METROS LINEALES (35 M) COLINDA CON CALLE 27; NORTE: EN EXTENSION DE SETENTA Y OCHO PUNTO SEIS METROS LINEALES (78.6M) COLINDA CON CARRERA 2A; POR EL SUR: EN EXTENSION SE SETENTA Y OCHO PUNTO TRES METROS LINEALES (78.3M) COLINDA CON CARRERA 2B.</t>
  </si>
  <si>
    <t>234-22400</t>
  </si>
  <si>
    <t xml:space="preserve">ARTICULO 8 PARÁGRAFO 1º. DE LA LEY 1579 DE 2012. ARTICULO 8 PARÁGRAFO 1º. DE LA LEY 1579 DE 2012. CON ÁREA DE; NOVENTA Y CUATRO PUNTO CINCO METROS CUADRADOS (94.5M2), LINDEROS ASI; POR EL ORIENTE: EN EXTENSIÓN DE 7 METROS LINEALES COLINDA CON CALLE 17A; POR EL OCCIDENTE: EN EXTENSIÓN  DE 7  METROS LINEALES COLINDA CON LOTE N° 0018; POR EL NORTE: EN EXTENSIÓN  DE TRECE PUNTO CINCO  METROS LINEALES (13.5M)  COLINDA CON LOTE N° 002; POR EL SUR:  EN EXTENSIÓN DE 13.5 METROS LINEALES COLINDA CON CARRERA 2E;  Y ENCIERRA EL PERÍMETRO.                 </t>
  </si>
  <si>
    <t>234-22401</t>
  </si>
  <si>
    <t xml:space="preserve">ARTICULO 8 PARÁGRAFO 1º. DE LA LEY 1579 DE 2012. ARTICULO 8 PARÁGRAFO 1º. DE LA LEY 1579 DE 2012. CON ÁREA DE: NOVENTA Y CUATRO PUNTO CINCO METROS CUADRADOS  (94.5M2) CON LINDEROS ASI; POR EL ORIENTE: EN EXTENSIÓN DE 7 METROS LINEALES COLINDA CON CALLE 17A;     POR EL OCCIDENTE : EN EXTENSIÓN  DE 7  METROS LINEALES COLINDA CON LOTE N°.017;     POR EL NORTE:  EN EXTENSIÓN DE 13.5  METROS LINEALES COLINDA CON LOTE N°.03;     POR EL SUR:  EN EXTENSIÓN DE 13.5  METROS LINEALES COLINDA CON LOTE N°.01 Y ENCIERRA EL PERÍMETRO.    </t>
  </si>
  <si>
    <t>234-22402</t>
  </si>
  <si>
    <t xml:space="preserve">ARTICULO 8 PARÁGRAFO 1º. DE LA LEY 1579 DE 2012. ARTICULO 8 PARÁGRAFO 1º. DE LA LEY 1579 DE 2012. CON ÁREA DE: NOVENTA Y CUATRO PUNTO CINCO METROS CUADRADOS  (94.5M2) CON LINDEROS ASI; POR EL ORIENTE: EN EXTENSIÓN DE 7 METROS LINEALES COLINDA CON CALLE 17A;     POR EL OCCIDENTE : EN EXTENSIÓN  DE 7  METROS LINEALES COLINDA CON LOTE N°. 016;     POR EL NORTE:  EN EXTENSIÓN DE 13.5  METROS LINEALES COLINDA CON LOTE N°.004;     POR EL SUR:  EN EXTENSIÓN DE 13.5 METROS LINEALES COLINDA CON LOTE N°. 002; Y ENCIERRA EL PERÍMETRO.    </t>
  </si>
  <si>
    <t>234-22403</t>
  </si>
  <si>
    <t>ARTICULO 8 PARÁGRAFO 1º. DE LA LEY 1579 DE 2012. ARTICULO 8 PARÁGRAFO 1º. DE LA LEY 1579 DE 2012. CON ÁREA DE: NOVENTA Y CUATRO PUNTO CINCO METROS CUADRADOS  (94.5M2) CON LINDEROS ASI; POR EL ORIENTE: EN EXTENSIÓN DE 7 METROS LINEALES COLINDA CON CALLE 17A;  POR EL OCCIDENTE : EN EXTENSIÓN  DE 7  METROS LINEALES COLINDA CON LOTE N°.015; POR EL NORTE:  EN EXTENSIÓN DE 13.5  METROS LINEALES COLINDA CON LOTE N°. 05; POR EL SUR:  EN EXTENSIÓN DE 13.5 METROS LINEALES COLINDA CON LOTE N°. 03; Y ENCIERRA EL PERÍMETRO.                ;</t>
  </si>
  <si>
    <t>234-22404</t>
  </si>
  <si>
    <t xml:space="preserve">ARTICULO 8 PARÁGRAFO 1º. DE LA LEY 1579 DE 2012. ARTICULO 8 PARÁGRAFO 1º. DE LA LEY 1579 DE 2012. CON ÁREA DE: NOVENTA Y CUATRO PUNTO CINCO METROS CUADRADOS  (94.5M2) CON LINDEROS ASI; POR EL ORIENTE: EN EXTENSIÓN DE 7 METROS LINEALES COLINDA CON CALLE 17A;     POR EL OCCIDENTE : EN EXTENSIÓN  DE 7  METROS LINEALES COLINDA CON LOTE N°. 014;     POR EL NORTE:  EN EXTENSIÓN DE 13.5  METROS LINEALES COLINDA CON LOTE N°. 06;     POR EL SUR:  EN EXTENSIÓN DE 13.5 METROS LINEALES COLINDA CON LOTE N°.04 Y ENCIERRA EL PERÍMETRO.    </t>
  </si>
  <si>
    <t>234-22405</t>
  </si>
  <si>
    <t>234-22406</t>
  </si>
  <si>
    <t xml:space="preserve">ARTICULO 8 PARÁGRAFO 1º. DE LA LEY 1579 DE 2012. ARTICULO 8 PARÁGRAFO 1º. DE LA LEY 1579 DE 2012. CON ÁREA DE: NOVENTA Y CUATRO PUNTO CINCO METROS CUADRADOS  (94.5M2) CON LINDEROS ASI; POR EL ORIENTE: EN EXTENSIÓN DE 7 METROS LINEALES COLINDA CON CALLE 17A;     POR EL OCCIDENTE : EN EXTENSIÓN  DE 7  METROS LINEALES COLINDA CON LOTE N°. 012;     POR EL NORTE:  EN EXTENSIÓN DE 13.5  METROS LINEALES COLINDA CON LOTE N°. 08;     POR EL SUR:  EN EXTENSIÓN DE 13.5 METROS LINEALES COLINDA CON LOTE N°. 06;  Y ENCIERRA EL PERÍMETRO.    </t>
  </si>
  <si>
    <t>234-22407</t>
  </si>
  <si>
    <t xml:space="preserve">ARTICULO 8 PARÁGRAFO 1º. DE LA LEY 1579 DE 2012. ARTICULO 8 PARÁGRAFO 1º. DE LA LEY 1579 DE 2012. CON ÁREA DE: NOVENTA Y CUATRO PUNTO CINCO METROS CUADRADOS  (94.5M2) CON LINDEROS ASI; POR EL ORIENTE: EN EXTENSIÓN DE 7 METROS LINEALES COLINDA CON CALLE 17A;     POR EL OCCIDENTE : EN EXTENSIÓN  DE 7  METROS LINEALES COLINDA CON LOTE N°. 011;     POR EL NORTE:  EN EXTENSIÓN DE 13.5  METROS LINEALES COLINDA CON LOTE N°.09;     POR EL SUR:  EN EXTENSIÓN DE 13.5 METROS LINEALES COLINDA CON LOTE N°. 07; Y ENCIERRA EL PERÍMETRO.    </t>
  </si>
  <si>
    <t>234-22408</t>
  </si>
  <si>
    <t xml:space="preserve">ARTICULO 8 PARÁGRAFO 1º. DE LA LEY 1579 DE 2012. ARTICULO 8 PARÁGRAFO 1º. DE LA LEY 1579 DE 2012. CON ÁREA DE: NOVENTA Y UNO PUNTO SESENTA Y CINCO METROS CUADRADOS  (91.65M2) CON LINDEROS ASI; POR EL ORIENTE: EN EXTENSIÓN DE 7 METROS LINEALES COLINDA CON CALLE 17A;     POR EL OCCIDENTE : EN EXTENSIÓN  DE 7  METROS LINEALES COLINDA CON LOTE N°.10;     POR EL NORTE:  EN EXTENSIÓN DE 13.5  METROS LINEALES COLINDA CON CARRERA 2C;     POR EL SUR:  EN EXTENSIÓN DE 13.5 METROS LINEALES COLINDA CON LOTE N° 08;  Y ENCIERRA EL PERÍMETRO.    </t>
  </si>
  <si>
    <t>234-22409</t>
  </si>
  <si>
    <t xml:space="preserve">ARTICULO 8 PARÁGRAFO 1º. DE LA LEY 1579 DE 2012. ARTICULO 8 PARÁGRAFO 1º. DE LA LEY 1579 DE 2012. CON ÁREA DE: NOVENTA Y UNO PUNTO SESENTA Y CINCO METROS CUADRADOS  (91.65M2) CON LINDEROS ASI; POR EL ORIENTE: EN EXTENSIÓN DE 6.8 METROS LINEALES COLINDA CON LOTE N°.09;     POR EL OCCIDENTE : EN EXTENSIÓN  DE 7  METROS LINEALES COLINDA CON CALLE 17B;     POR EL NORTE:  EN EXTENSIÓN DE 13.5  METROS LINEALES COLINDA CON CARRERA 2C; POR EL SUR:  EN EXTENSIÓN DE 13.5 METROS LINEALES COLINDA CON LOTE N°. 011; Y ENCIERRA EL PERÍMETRO.    </t>
  </si>
  <si>
    <t>234-22410</t>
  </si>
  <si>
    <t xml:space="preserve">ARTICULO 8 PARÁGRAFO 1º. DE LA LEY 1579 DE 2012. ARTICULO 8 PARÁGRAFO 1º. DE LA LEY 1579 DE 2012. CON ÁREA DE: NOVENTA Y CUATRO PUNTO CINCO METROS CUADRADOS  (94.5M2) CON LINDEROS ASI; POR EL ORIENTE: EN EXTENSIÓN DE 7 METROS LINEALES COLINDA CON LOTE N°.08; POR EL OCCIDENTE : EN EXTENSIÓN  DE 7  METROS LINEALES COLINDA CON CALLE 17B; POR EL NORTE:  EN EXTENSIÓN DE 13.5  METROS LINEALES COLINDA CON LOTE N°. 010; POR EL SUR:  EN EXTENSIÓN DE 13.5 METROS LINEALES COLINDA CON LOTE N°. 012; Y ENCIERRA EL PERÍMETRO.                     </t>
  </si>
  <si>
    <t>234-22411</t>
  </si>
  <si>
    <t xml:space="preserve">ARTICULO 8 PARÁGRAFO 1º. DE LA LEY 1579 DE 2012. ARTICULO 8 PARÁGRAFO 1º. DE LA LEY 1579 DE 2012. CON ÁREA DE: NOVENTA Y CUATRO PUNTO CINCO METROS CUADRADOS  (94.5M2) CON LINDEROS ASI; POR EL ORIENTE: EN EXTENSIÓN DE 7 METROS LINEALES COLINDA CON LOTE N°.07;     POR EL OCCIDENTE : EN EXTENSIÓN  DE 7  METROS LINEALES COLINDA CON CALLE 17B;     POR EL NORTE:  EN EXTENSIÓN DE 13.5  METROS LINEALES COLINDA CON LOTE N°.011;     POR EL SUR:  EN EXTENSIÓN DE 13.5 METROS LINEALES COLINDA CON LOTE N°. 013, Y ENCIERRA EL PERIMETRO.    </t>
  </si>
  <si>
    <t>234-22412</t>
  </si>
  <si>
    <t xml:space="preserve">ARTICULO 8 PARÁGRAFO 1º. DE LA LEY 1579 DE 2012. ARTICULO 8 PARÁGRAFO 1º. DE LA LEY 1579 DE 2012. CON ÁREA DE: NOVENTA Y CUATRO PUNTO CINCO METROS CUADRADOS  (94.5M2) CON LINDEROS ASI;  POR EL ORIENTE: EN EXTENSIÓN DE 7 METROS LINEALES COLINDA CON LOTE N°.06;     POR EL OCCIDENTE: EN EXTENSIÓN  DE 7  METROS LINEALES COLINDA CON CALLE 17B; POR EL NORTE:  EN EXTENSIÓN DE 13.5  METROS LINEALES COLINDA CON LOTE N°. 012;     POR EL SUR:  EN EXTENSIÓN DE 13.5 METROS LINEALES COLINDA CON LOTE N°. 014;  Y ENCIERRA EL PERÍMETRO    </t>
  </si>
  <si>
    <t>234-22413</t>
  </si>
  <si>
    <t xml:space="preserve">ARTICULO 8 PARÁGRAFO 1º. DE LA LEY 1579 DE 2012. ARTICULO 8 PARÁGRAFO 1º. DE LA LEY 1579 DE 2012. CON ÁREA DE: NOVENTA Y CUATRO PUNTO CINCO METROS CUADRADOS  (94.5M2) CON LINDEROS ASI; POR EL ORIENTE: EN EXTENSIÓN DE 7 METROS LINEALES COLINDA CON LOTE N°. 05;     POR EL OCCIDENTE : EN EXTENSIÓN  DE 7  METROS LINEALES COLINDA CON CALLE 17B;     POR EL NORTE:  EN EXTENSIÓN DE 13.5  METROS LINEALES COLINDA CON LOTE N°. 13;     POR EL SUR: EN EXTENSIÓN DE 13.5 METROS LINEALES COLINDA CON LOTE N°. 15;  Y ENCIERRA EL PERÍMETRO.    </t>
  </si>
  <si>
    <t>234-22414</t>
  </si>
  <si>
    <t xml:space="preserve">ARTICULO 8 PARÁGRAFO 1º. DE LA LEY 1579 DE 2012. ARTICULO 8 PARÁGRAFO 1º. DE LA LEY 1579 DE 2012. CON ÁREA DE: NOVENTA Y CUATRO PUNTO CINCO METROS CUADRADOS  (94.5M2) CON LINDEROS ASI; POR EL ORIENTE: EN EXTENSIÓN DE 7 METROS LINEALES COLINDA CON LOTE N°.04;     POR EL OCCIDENTE : EN EXTENSIÓN  DE 7  METROS LINEALES COLINDA CON CALLE 17B;     POR EL NORTE:  EN EXTENSIÓN DE 13.5  METROS LINEALES COLINDA CON LOTE N°. 14; POR EL SUR:  EN EXTENSIÓN DE 13.5 METROS LINEALES COLINDA CON LOTE N°.16;  Y ENCIERRA EL PERÍMETRO.    </t>
  </si>
  <si>
    <t>234-22415</t>
  </si>
  <si>
    <t xml:space="preserve">ARTICULO 8 PARÁGRAFO 1º. DE LA LEY 1579 DE 2012. ARTICULO 8 PARÁGRAFO 1º. DE LA LEY 1579 DE 2012. CON ÁREA DE: NOVENTA Y CUATRO PUNTO CINCO METROS CUADRADOS  (94.5M2) CON LINDEROS ASI; POR EL ORIENTE: EN EXTENSIÓN DE 7 METROS LINEALES COLINDA CON LOTE N°.03;     POR EL OCCIDENTE : EN EXTENSIÓN  DE 7  METROS LINEALES COLINDA CON CALLE 17B;     POR EL NORTE:  EN EXTENSIÓN DE 13.5  METROS LINEALES COLINDA CON LOTE N°.15;     POR EL SUR:  EN EXTENSIÓN DE 13.5 METROS LINEALES COLINDA CON LOTE N°. 17; Y ENCIERRA EL PERÍMETRO.    </t>
  </si>
  <si>
    <t>234-22416</t>
  </si>
  <si>
    <t xml:space="preserve">ARTICULO 8 PARÁGRAFO 1º. DE LA LEY 1579 DE 2012. ARTICULO 8 PARÁGRAFO 1º. DE LA LEY 1579 DE 2012. CON ÁREA DE: NOVENTA Y CUATRO PUNTO CINCO METROS CUADRADOS  (94.5M2) CON LINDEROS ASI; POR EL ORIENTE: EN EXTENSIÓN DE 7 METROS LINEALES COLINDA CON LOTE N°.02;     POR EL OCCIDENTE : EN EXTENSIÓN  DE 7  METROS LINEALES COLINDA CON CALLE 17B;     POR EL NORTE:  EN EXTENSIÓN DE 13.5  METROS LINEALES COLINDA CON LOTE N°.16; POR EL SUR:  EN EXTENSIÓN DE 13.5 METROS LINEALES COLINDA CON LOTE N°.18; Y ENCIERRA EL PERIMETRO.    </t>
  </si>
  <si>
    <t>234-22417</t>
  </si>
  <si>
    <t xml:space="preserve">ARTICULO 8 PARÁGRAFO 1º. DE LA LEY 1579 DE 2012. ARTICULO 8 PARÁGRAFO 1º. DE LA LEY 1579 DE 2012. CON ÁREA DE: NOVENTA Y CUATRO PUNTO CINCO METROS CUADRADOS  (94.5M2) CON LINDEROS ASI; POR EL ORIENTE: EN EXTENSIÓN DE 7 METROS LINEALES COLINDA CON LOTE N°.01;     POR EL OCCIDENTE : EN EXTENSIÓN  DE 7  METROS LINEALES COLINDA CON CALLE 17B;     POR EL NORTE:  EN EXTENSIÓN DE 13.5  METROS LINEALES COLINDA CON LOTE N°. 17;     POR EL SUR:  EN EXTENSIÓN DE 13.5 METROS LINEALES COLINDA CON CARRERA 2E; Y ENCIERRA EL PERIMETRO.    </t>
  </si>
  <si>
    <t>234-22418</t>
  </si>
  <si>
    <t xml:space="preserve">ARTICULO 8 PARÁGRAFO 1º. DE LA LEY 1579 DE 2012. ARTICULO 8 PARÁGRAFO 1º. DE LA LEY 1579 DE 2012. CON ÁREA DE: OCHOCIENTOS TREINTA Y NUEVE  PUNTO SEIS METROS CUADRADOS  (839.6M2) CON LINDEROS ASI; POR EL ORIENTE: EN EXTENSION DE CINCUENTA PUNTO CUATRO METROS LINEALES (50.4 M); COLINDA CON CALLE 6; POR EL OCCIDENTE: EN EXTENSION DE CINCUENTA Y UNO PUNTO SIETE METROS LINEALES (51.7 M); COLINDA CON CALLE 7; POR EL NORTE: EN EXTENSION DE CATORCE PUNTO TRES METROS LINEALES (14.3 M); COLINDA CON PREDIO URBANO 001; POR EL SUR: EN EXTENSION DE DIECIOCHO PUNTO SEIS METROS LINEALES (18.6 M); COLINDA CON CARRERA 9A.  </t>
  </si>
  <si>
    <t>234-22419</t>
  </si>
  <si>
    <t xml:space="preserve">ARTICULO 8 PARÁGRAFO 1º. DE LA LEY 1579 DE 2012. ARTICULO 8 PARÁGRAFO 1º. DE LA LEY 1579 DE 2012. CON ÁREA DE: DOS HECTAREAS MIL SETECIENTOS CINCUENTA PUNTO UN METROS CUADRADOS  (2 HAS.-1750,1M2) CON LINDEROS ASI; POR EL ORIENTE: EN EXTENSIÓN DE 288.6 METROS LINEALES COLINDA CON CALLE 18;  POR EL OCCIDENTE: EN EXTENSIÓN  DE 286.1 METROS LINEALES COLINDA CON CALLE 20; POR EL NORTE:  EN EXTENSIÓN DE 74.8  METROS LINEALES COLINDA CON CARRERA 1; POR EL SUR:  EN EXTENSIÓN DE 84.0 METROS LINEALES COLINDA CON CARERRA 2C.     </t>
  </si>
  <si>
    <t>234-22420</t>
  </si>
  <si>
    <t xml:space="preserve">ARTICULO 8 PARÁGRAFO 1º. DE LA LEY 1579 DE 2012. ARTICULO 8 PARÁGRAFO 1º. DE LA LEY 1579 DE 2012. CON ÁREA DE: SETECIENTOS VEINTE PUNTO DOS METROS CUADRADOS  (720.2 M2) CON LINDEROS ASI; POR EL ORIENTE: EN EXTENSIÓN DE 23.8 METROS LINEALES COLINDA CON CALLE 18;     POR EL OCCIDENTE: EN EXTENSIÓN  DE 23.3 METROS LINEALES COLINDA CON CALLE 19;     POR EL NORTE:  EN EXTENSIÓN DE 30.4 METROS LINEALES COLINDA CON CARRERA 2C; POR EL SUR:  EN EXTENSIÓN DE  30.7 METROS LINEALES COLINDA CON CARRERA 2D.    </t>
  </si>
  <si>
    <t>234-22421</t>
  </si>
  <si>
    <t xml:space="preserve">ARTICULO 8 PARÁGRAFO 1º. DE LA LEY 1579 DE 2012. ARTICULO 8 PARÁGRAFO 1º. DE LA LEY 1579 DE 2012. CON ÁREA DE: NOVENTA Y SIETE PUNTO OCHENTA Y CINCO METROS CUADRADOS  (97.85M2) CON LINDEROS ASI;  POR EL ORIENTE: EN EXTENSIÓN DE 7 METROS LINEALES COLINDA CON CALLE 17;  POR EL OCCIDENTE: EN EXTENSIÓN  DE 7.5  METROS LINEALES COLINDA CON LOTE N° 20;  POR EL NORTE:  EN EXTENSIÓN DE 13.5  METROS LINEALES COLINDA CON LOTE N°. 02; POR EL SUR:  EN EXTENSIÓN DE 13.5 METROS LINEALES COLINDA CON CARRERA 2E;  Y ENCIERRA EL PERÍMETRO.                  </t>
  </si>
  <si>
    <t>234-22422</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</si>
  <si>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 19;      POR EL NORTE: EN EXTENSIÓN DE 13.5  METROS LINEALES COLINDA CON LOTE N°. 03;     POR EL SUR:  EN EXTENSIÓN DE 13.5 METROS LINEALES COLINDA CON LOTE N° 01;  Y ENCIERRA EL PERÍMETRO.    </t>
  </si>
  <si>
    <t>234-22423</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</si>
  <si>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N°.18; POR EL NORTE:  EN EXTENSIÓN DE 13.5  METROS LINEALES COLINDA CON LOTE N°.04; POR EL SUR:  EN EXTENSIÓN DE 13.5 METROS LINEALES COLINDA CON LOTE N°. 02;  Y ENCIERRA EL PERÍMETRO.                   </t>
  </si>
  <si>
    <t>234-22425</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</si>
  <si>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N°.16;   POR EL NORTE:  EN EXTENSIÓN DE 13.5  METROS LINEALES COLINDA CON LOTE N°. 06;  POR EL SUR:  EN EXTENSIÓN DE 13.5 METROS LINEALES COLINDA CON LOTE N°. 04;  Y ENCIERRA EL PERÍMETRO.             </t>
  </si>
  <si>
    <t>234-22426</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</si>
  <si>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N°.15; POR EL NORTE: EN EXTENSIÓN DE 13.5  METROS LINEALES COLINDA CON LOTE N°. 07;  POR EL SUR:  EN EXTENSIÓN DE 13.5 METROS LINEALES COLINDA CON LOTE N°. 05;  Y ENCIERRA EL PERÍMETRO.    </t>
  </si>
  <si>
    <t>234-22427</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</si>
  <si>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 14; POR EL NORTE:  EN EXTENSIÓN DE 13.5  METROS LINEALES COLINDA CON LOTE N°. 08;   POR EL SUR:  EN EXTENSIÓN DE 13.5 METROS LINEALES COLINDA CON LOTE N°.06;  Y ENCIERRA EL PERÍMETRO.                </t>
  </si>
  <si>
    <t>234-22428</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</si>
  <si>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 13; POR EL NORTE:  EN EXTENSIÓN DE 13.5  METROS LINEALES COLINDA CON LOTE N°. 09; POR EL SUR:  EN EXTENSIÓN DE 13.5 METROS LINEALES COLINDA CON LOTE N°. 07;  Y ENCIERRA EL PERÍMETRO.                 </t>
  </si>
  <si>
    <t>234-22429</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</si>
  <si>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N°. 12;   POR EL NORTE:  EN EXTENSIÓN DE 13.5  METROS LINEALES COLINDA CON LOTE 10; POR EL SUR:  EN EXTENSIÓN DE 13.5 METROS LINEALES COLINDA CON LOTE N°. 08;  Y ENCIERRA EL PERÍMETRO.         </t>
  </si>
  <si>
    <t>234-22430</t>
  </si>
  <si>
    <t xml:space="preserve">ARTICULO 8 PARÁGRAFO 1º. DE LA LEY 1579 DE 2012. ARTICULO 8 PARÁGRAFO 1º. DE LA LEY 1579 DE 2012. CON ÁREA DE: NOVENTA Y CUATRO PUNTO CINCO METROS CUADRADOS  (94.5M2) CON LINDEROS ASI;    POR EL ORIENTE: EN EXTENSIÓN DE 7 METROS LINEALES COLINDA CON CALLE 17;  POR EL OCCIDENTE: EN EXTENSIÓN  DE 7  METROS LINEALES COLINDA CON LOTE 11; POR EL NORTE:  EN EXTENSIÓN DE 13.5  METROS LINEALES COLINDA CON CARRERA 2C;   POR EL SUR:  EN EXTENSIÓN DE 13.5 METROS LINEALES COLINDA CON LOTE N°. 09;  Y ENCIERRA EL PERÍMETRO.        </t>
  </si>
  <si>
    <t>234-22431</t>
  </si>
  <si>
    <t xml:space="preserve">ARTICULO 8 PARÁGRAFO 1º. DE LA LEY 1579 DE 2012. ARTICULO 8 PARÁGRAFO 1º. DE LA LEY 1579 DE 2012. CON ÁREA DE: NOVENTA Y CUATRO PUNTO CINCO METROS CUADRADOS  (94.5M2) CON LINDEROS ASI; POR EL ORIENTE: EN EXTENSIÓN DE 7 METROS LINEALES COLINDA CON LOTE N°. 10; POR EL OCCIDENTE: EN EXTENSIÓN  DE 7  METROS LINEALES COLINDA CON CALLE 17A; POR EL NORTE:  EN EXTENSIÓN DE 13.5  METROS LINEALES COLINDA CON CARRERA 2C; POR EL SUR:  EN EXTENSIÓN DE 13.5 METROS LINEALES COLINDA CON LOTE N° 12;  Y ENCIERRA EL PERÍMETRO.                 </t>
  </si>
  <si>
    <t>234-22432</t>
  </si>
  <si>
    <t xml:space="preserve">ARTICULO 8 PARÁGRAFO 1º. DE LA LEY 1579 DE 2012. ARTICULO 8 PARÁGRAFO 1º. DE LA LEY 1579 DE 2012. CON ÁREA DE: NOVENTA Y CUATRO PUNTO CINCO METROS CUADRADOS  (94.5M2) CON LINDEROS ASI; POR EL ORIENTE: EN EXTENSIÓN DE 7 METROS LINEALES COLINDA CON LOTE N°. 09;   POR EL OCCIDENTE : EN EXTENSIÓN  DE 7  METROS LINEALES COLINDA CON CALLE 17A;  POR EL NORTE:  EN EXTENSIÓN DE 13.5  METROS LINEALES COLINDA CON LOTE N°. 11;     POR EL SUR:  EN EXTENSIÓN DE 13.5 METROS LINEALES COLINDA CON LOTE N°. 13;  Y ENCIERRA EL PERÍMETRO.    </t>
  </si>
  <si>
    <t>234-22433</t>
  </si>
  <si>
    <t xml:space="preserve">ARTICULO 8 PARÁGRAFO 1º. DE LA LEY 1579 DE 2012. ARTICULO 8 PARÁGRAFO 1º. DE LA LEY 1579 DE 2012. CON ÁREA DE: NOVENTA Y CUATRO PUNTO CINCO METROS CUADRADOS  (94.5M2) CON LINDEROS ASI; POR EL ORIENTE: EN EXTENSIÓN DE 7 METROS LINEALES COLINDA CON LOTE N° 08;  POR EL OCCIDENTE : EN EXTENSIÓN  DE 7  METROS LINEALES COLINDA CON CALLE 17A; POR EL NORTE:  EN EXTENSIÓN DE 13.5  METROS LINEALES COLINDA CON LOTE N°. 12;  POR EL SUR:  EN EXTENSIÓN DE 13.5 METROS LINEALES COLINDA CON LOTE N° 14;  Y ENCIERRA EL PERÍMETRO.             </t>
  </si>
  <si>
    <t>234-22434</t>
  </si>
  <si>
    <t xml:space="preserve">ARTICULO 8 PARÁGRAFO 1º. DE LA LEY 1579 DE 2012. ARTICULO 8 PARÁGRAFO 1º. DE LA LEY 1579 DE 2012. CON ÁREA DE: NOVENTA Y CUATRO PUNTO CINCO METROS CUADRADOS  (94.5M2) CON LINDEROS ASI; POR EL ORIENTE: EN EXTENSIÓN DE 7 METROS LINEALES COLINDA CON LOTE N°. 07;  POR EL OCCIDENTE : EN EXTENSIÓN  DE 7  METROS LINEALES COLINDA CON CALLE 17A;      POR EL NORTE:  EN EXTENSIÓN DE 13.5  METROS LINEALES COLINDA CON LOTE N°. 13;     POR EL SUR:  EN EXTENSIÓN DE 13.5 METROS LINEALES COLINDA CON LOTE N°. 15;  Y ENCIERRA EL PERÍMETRO.    </t>
  </si>
  <si>
    <t>234-22435</t>
  </si>
  <si>
    <t xml:space="preserve">ARTICULO 8 PARÁGRAFO 1º. DE LA LEY 1579 DE 2012. ARTICULO 8 PARÁGRAFO 1º. DE LA LEY 1579 DE 2012. CON ÁREA DE: NOVENTA Y CUATRO PUNTO CINCO METROS CUADRADOS  (94.5M2) CON LINDEROS ASI;  POR EL ORIENTE: EN EXTENSIÓN DE 7 METROS LINEALES COLINDA CON LOTE N°05;     POR EL OCCIDENTE: EN EXTENSIÓN  DE 7  METROS LINEALES COLINDA CON CALLE 17A; POR EL NORTE:  EN EXTENSIÓN DE 13.5  METROS LINEALES COLINDA CON LOTE N°. 15;      POR EL SUR: EN EXTENSIÓN DE 13.5 METROS LINEALES COLINDA CON LOTE N°. 17;  Y ENCIERRA EL PERÍMETRO.    </t>
  </si>
  <si>
    <t>234-22436</t>
  </si>
  <si>
    <t>234-22437</t>
  </si>
  <si>
    <t xml:space="preserve">ARTICULO 8 PARÁGRAFO 1º. DE LA LEY 1579 DE 2012. ARTICULO 8 PARÁGRAFO 1º. DE LA LEY 1579 DE 2012. CON ÁREA DE: NOVENTA Y CUATRO PUNTO CINCO METROS CUADRADOS  (94.5M2) CON LINDEROS ASI;  POR EL ORIENTE: EN EXTENSIÓN DE 7 METROS LINEALES COLINDA CON LOTE N°.04;      POR EL OCCIDENTE : EN EXTENSIÓN  DE 7  METROS LINEALES COLINDA CON CALLE 17A; POR EL NORTE:  EN EXTENSIÓN DE 13.5  METROS LINEALES COLINDA CON LOTE N°. 16;  POR EL SUR:  EN EXTENSIÓN DE 13.5 METROS LINEALES COLINDA CON LOTE N°.18;  Y ENCIERRA EL PERÍMETRO.            </t>
  </si>
  <si>
    <t>234-22438</t>
  </si>
  <si>
    <t xml:space="preserve">ARTICULO 8 PARÁGRAFO 1º. DE LA LEY 1579 DE 2012. ARTICULO 8 PARÁGRAFO 1º. DE LA LEY 1579 DE 2012. CON ÁREA DE: NOVENTA Y CUATRO PUNTO CINCO METROS CUADRADOS  (94.5M2) CON LINDEROS ASI;  POR EL ORIENTE: EN EXTENSIÓN DE 7 METROS LINEALES COLINDA CON LOTE N°. 03; POR EL OCCIDENTE: EN EXTENSIÓN  DE 7  METROS LINEALES COLINDA CON CALLE 17A; POR EL NORTE:  EN EXTENSIÓN DE 13.5  METROS LINEALES COLINDA CON LOTE N°. 17; POR EL SUR:  EN EXTENSIÓN DE 13.5 METROS LINEALES COLINDA CON LOTE 19;  Y ENCIERRA EL PERÍMETRO.                 </t>
  </si>
  <si>
    <t>234-22439</t>
  </si>
  <si>
    <t xml:space="preserve">ARTICULO 8 PARÁGRAFO 1º. DE LA LEY 1579 DE 2012. ARTICULO 8 PARÁGRAFO 1º. DE LA LEY 1579 DE 2012. CON ÁREA DE: NOVENTA Y CUATRO PUNTO CINCO METROS CUADRADOS  (94.5M2) CON LINDEROS ASI;  POR EL ORIENTE: EN EXTENSIÓN DE 7 METROS LINEALES COLINDA CON LOTE N°.02; POR EL OCCIDENTE: EN EXTENSIÓN  DE 7  METROS LINEALES COLINDA CON CALLE 17A; POR EL NORTE:  EN EXTENSIÓN DE 13.5  METROS LINEALES COLINDA CON LOTE N°. 18; POR EL SUR:  EN EXTENSIÓN DE 13.5 METROS LINEALES COLINDA CON LOTE 20;  Y ENCIERRA EL PERÍMETRO.                </t>
  </si>
  <si>
    <t>234-22440</t>
  </si>
  <si>
    <t xml:space="preserve">ARTICULO 8 PARÁGRAFO 1º. DE LA LEY 1579 DE 2012. ARTICULO 8 PARÁGRAFO 1º. DE LA LEY 1579 DE 2012. CON ÁREA DE: CIENTO CUATRO PUNTO CINCUENTA Y CINCO METROS CUADRADOS  (104.55 M2) CON LINDEROS ASI; POR EL ORIENTE: EN EXTENSIÓN DE 7.5 METROS LINEALES COLINDA CON LOTE N°. 01; POR EL OCCIDENTE: EN EXTENSIÓN  DE 8  METROS LINEALES COLINDA CON CALLE 17A; POR EL NORTE:  EN EXTENSIÓN DE 13.5  METROS LINEALES COLINDA CON LOTE N°.19;  POR EL SUR:  EN EXTENSIÓN DE 13.5 METROS LINEALES COLINDA CON CARRERA 2E;  Y ENCIERRA EL PERÍMETRO.    </t>
  </si>
  <si>
    <t>234-22441</t>
  </si>
  <si>
    <t>ARTICULO 8 PARÁGRAFO 1º. DE LA LEY 1579 DE 2012. ARTICULO 8 PARÁGRAFO 1º. DE LA LEY 1579 DE 2012. PREDIO URBANO CON ÁREA DE: NUEVE MIL OCHOCIENTOS SESENTA Y SIETE PUNTO UN METROS CUADRADOS  (9867.1M2) CON LINDEROS ASI; POR EL ORIENTE: EN EXTENSIÓN DE 134 METROS LINEALES COLINDA CON CENTRO DE CONVENCIONES EL RANCHON; POR EL OCCIDENTE:  EN EXTENSIÓN  DE 91.6  METROS LINEALES COLINDA CON CALLE 13B; POR EL NORTE:  EN EXTENSIÓN DE 75  METROS LINEALES COLINDA CON CARRERA 14;  POR EL SUR:  EN EXTENSIÓN DE 133.3 METROS LINEALES COLINDA CON PREDIO DE LORENZO OLIVO.</t>
  </si>
  <si>
    <t>234-22444</t>
  </si>
  <si>
    <t xml:space="preserve">ARTICULO 8 PARÁGRAFO 1º. DE LA LEY 1579 DE 2012. ARTICULO 8 PARÁGRAFO 1º. DE LA LEY 1579 DE 2012. CON ÁREA DE: TREINTA Y OCHO MIL CUATROCIENTOS OCHO PUNTO SEIS METROS CUADRADOS  (38408.6 M2) CON LINDEROS ASI; POR EL ORIENTE: EN EXTENSIÓN DE 327.9 METROS LINEALES COLINDA CON CALLE 16; POR EL OCCIDENTE: EN EXTENSIÓN  DE 325.2 METROS LINEALES COLINDA CON CALLE 18; POR EL NORTE: EN EXTENSIÓN  DE 138.9 METROS LINEALES COLINDA CON CARRERA 10; POR EL SUR:  EN EXTENSIÓN DE  120.2 METROS LINEALES COLINDA CON CARERRA 13.                </t>
  </si>
  <si>
    <t>234-22445</t>
  </si>
  <si>
    <t xml:space="preserve">ARTICULO 8 PARÁGRAFO 1º. DE LA LEY 1579 DE 2012. ARTICULO 8 PARÁGRAFO 1º. DE LA LEY 1579 DE 2012. CON ÁREA DE: DOS MIL CIENTO NOVENTA Y UNO PUNTO CINCO METROS CUADRADOS  (2191.5M2) CON LINDEROS ASI; POR EL ORIENTE: EN EXTENSIÓN DE 48.9 METROS LINEALES COLINDA CALLE 23, POR EL OCCIDENTE: EN EXTENSIÓN  DE 48.9  METROS LINEALES COLINDA CON CALLE 24; POR EL NORTE: EN EXTENSIÓN DE 46.5  METROS LINEALES COLINDA CON CARRERA 2D BIS; POR EL SUR: EN EXTENSIÓN DE 43.2 METROS LINEALES COLINDA CON CARRERA 2F Y ENCIERRA EL PERÍMETRO.             </t>
  </si>
  <si>
    <t>234-22446</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</si>
  <si>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CASA DE LA JUSTICIA; POR EL NORTE:  EN EXTENSIÓN DE 13.5  METROS LINEALES COLINDA CON CARRERA 2C; POR EL SUR:  EN EXTENSIÓN DE 13.5 METROS LINEALES COLINDA CON LOTE N° 02;  Y ENCIERRA EL PERÍMETRO.            </t>
  </si>
  <si>
    <t>234-22447</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</si>
  <si>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CASA DE LA JUSTICIA; POR EL NORTE:  EN EXTENSIÓN DE 13.5  METROS LINEALES COLINDA CON LOTE N°. 01;   POR EL SUR:  EN EXTENSIÓN DE 13.5 METROS LINEALES COLINDA CON LOTE N°. 03;  Y ENCIERRA EL PERÍMETRO.                 </t>
  </si>
  <si>
    <t>234-22448</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</si>
  <si>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CASA DE LA JUSTICIA;  POR EL NORTE:  EN EXTENSIÓN DE 13.5  METROS LINEALES COLINDA CON LOTE N°.02;  POR EL SUR:  EN EXTENSIÓN DE 13.5 METROS LINEALES COLINDA CON LOTE N°.04;  Y ENCIERRA EL PERÍMETRO.                </t>
  </si>
  <si>
    <t>234-22449</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</si>
  <si>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CASA DE LA JUSTICIA;     POR EL NORTE:  EN EXTENSIÓN DE 13.5 METROS LINEALES COLINDA CON LOTE N°. 03;  POR EL SUR:  EN EXTENSIÓN DE 13.5 METROS LINEALES COLINDA CON LOTE N°. 05;  Y ENCIERRA EL PERÍMETRO.    </t>
  </si>
  <si>
    <t>234-22450</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</si>
  <si>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PASTORAL SOCIAL;     POR EL NORTE:  EN EXTENSIÓN DE 13.5  METROS LINEALES COLINDA CON LOTE N°. 04;   POR EL SUR:  EN EXTENSIÓN DE 13.5 METROS LINEALES COLINDA CON LOTE N°. 06;  Y ENCIERRA EL PERÍMETRO.    </t>
  </si>
  <si>
    <t>234-22451</t>
  </si>
  <si>
    <t xml:space="preserve">ARTICULO 8 PARÁGRAFO 1º. DE LA LEY 1579 DE 2012. CON ÁREA DE: NOVENTA Y CUATRO PUNTO CINCO METROS CUADRADOS  (94.5M2) CON LINDEROS ASI; POR EL ORIENTE: EN EXTENSIÓN DE 7 METROS LINEALES COLINDA CON CALLE 17B;   POR EL OCCIDENTE: EN EXTENSIÓN  DE 7  METROS LINEALES COLINDA CON PASTORAL SOCIAL;  POR EL NORTE:  EN EXTENSIÓN DE 13.5  METROS LINEALES COLINDA CON LOTE N°. 05;  POR EL SUR:  EN EXTENSIÓN DE 13.5 METROS LINEALES COLINDA CON LOTE N°.07;  Y ENCIERRA EL PERÍMETRO.                 </t>
  </si>
  <si>
    <t>234-22452</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</si>
  <si>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PASTORAL SOCIAL;  POR EL NORTE:  EN EXTENSIÓN DE 13.5  METROS LINEALES COLINDA CON LOTE N°. 06;   POR EL SUR:  EN EXTENSIÓN DE 13.5 METROS LINEALES COLINDA CON LOTE N°. 08;  Y ENCIERRA EL PERÍMETRO.                </t>
  </si>
  <si>
    <t>234-22453</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</si>
  <si>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PASTORAL SOCIAL;  POR EL NORTE:  EN EXTENSIÓN DE 13.5  METROS LINEALES COLINDA CON LOTE N°. 07;   POR EL SUR:  EN EXTENSIÓN DE 13.5 METROS LINEALES COLINDA CON LOTE 09;  Y ENCIERRA EL PERÍMETRO.                </t>
  </si>
  <si>
    <t>234-22454</t>
  </si>
  <si>
    <t xml:space="preserve">ARTICULO 8 PARÁGRAFO 1º. DE LA LEY 1579 DE 2012. ARTICULO 8 PARÁGRAFO 1º. DE LA LEY 1579 DE 2012. CON ÁREA DE: NOVENTA Y CUATRO PUNTO CINCO METROS CUADRADOS  (94.5M2) CON LINDEROS ASI;    POR EL ORIENTE: EN EXTENSIÓN DE 7 METROS LINEALES COLINDA CON CALLE 17B; POR EL OCCIDENTE: EN EXTENSIÓN  DE 7  METROS LINEALES COLINDA CON MORGUE; NORTE:  EN EXTENSIÓN DE 13.5  METROS LINEALES COLINDA CON LOTE N°. 08;    POR EL SUR:  EN EXTENSIÓN DE 13.5 METROS LINEALES COLINDA CON LOTE 10;  Y ENCIERRA EL PERÍMETRO.                 </t>
  </si>
  <si>
    <t>234-22455</t>
  </si>
  <si>
    <t xml:space="preserve">ARTICULO 8 PARÁGRAFO 1º. DE LA LEY 1579 DE 2012. ARTICULO 8 PARÁGRAFO 1º. DE LA LEY 1579 DE 2012. CON ÁREA DE: CIENTO ONCE METROS CUADRADOS  (111 M2) CON LINDEROS ASI; POR EL ORIENTE: EN EXTENSIÓN DE 7 METROS LINEALES COLINDA CON CALLE 17B; POR EL OCCIDENTE : EN EXTENSIÓN  DE 8.2  METROS LINEALES COLINDA CON MORGUE;  POR EL NORTE:  EN EXTENSIÓN DE 13.5  METROS LINEALES COLINDA CON LOTE N°.09;   POR EL SUR:  EN EXTENSIÓN DE 13.5 METROS LINEALES COLINDA CON CARRERA 2E;  Y ENCIERRA EL PERÍMETRO.             </t>
  </si>
  <si>
    <t>234-22456</t>
  </si>
  <si>
    <t xml:space="preserve">ARTICULO 8 PARÁGRAFO 1º. DE LA LEY 1579 DE 2012. ARTICULO 8 PARÁGRAFO 1º. DE LA LEY 1579 DE 2012. ARTICULO 8 PARÁGRAFO 1º. DE LA LEY 1579 DE 2012. ARTICULO 8 PARÁGRAFO 1º. DE LA LEY 1579 DE 2012. PREDIO URBANO CON CABIDA DE: CUATROCIENTOS SESENTA METROS CUADRADOS (460 M2).      LINDEROS TECNICOS SEGÚN PLANO N° 50-568-000573 ASI; PUNTO DE PARTIDA: EL PUNTO 1 SITUADO AL NOROESTE DEL PREDIO DONDE CONCURREN LAS COLINDANCIAS DE ZONAS DE VIA PUBLICA Y EL TERRENO A DESLINDAR.  NOROESTE: DEL PUNTO 1, EN DIRECCION GENERAL NORESTE AL PUNTO 2 CON ZONA DE VÍA PUBLICA EN UNA DISTANCIA DE 11.50 METROS, CON LINEA LINDERO AL MEDIO, POR EL NORESTE: DEL PUNTO 2, EN DIRECCION GENERAL SURESTE AL PUNTO 3 CON PREDIO DE EDILBERTO GONZALEZ EN UNA DISTANCIA DE 40.00 METROS, LINEA LINDERO AL MEDIO, SURESTE: DEL PUNTO 3 EN DIRECCION GENERAL SUROESTE AL PUNTO 4 CON TERRENO BALDIO EN UNA DISTANCIA DE 11.50 METROS, LINEA LINDERO AL MEDIO, SUROESTE: DEL PUNTO 4 EN DIRECCION GENERAL NOROESTE AL PUNTO 1 CON ZONA DE VIA PUBLICA EN DISTANCIA DE 40.00 METROS, LINEA LINDERO AL MEDIO, PUNTO DE PARTIDA Y ENCIERRA.       </t>
  </si>
  <si>
    <t>234-22475</t>
  </si>
  <si>
    <t xml:space="preserve">LOTE UNO HATO ALEJANDRA CON AREA DE (1HAS0863.53M2) CUYOS LINDEROS Y DEMAS ESPECIFICACIONES OBRAN EN SENTENCIA S/N, 2013/09/12, JUZGADO PROMISCUO DEL CIRCUITO PUERTO LOPEZ. ARTICULO 8 PARÁGRAFO 1º. DE LA LEY 1579 DE 2012.  LINDEROS POR EL NORTE CON CARRETERA VÍA PUBLICA EN 50.66 METROS LINEALES POR EL SUR CON LA  MORICHERA EN 51.46 METROS LINEALES POR EL ORIENTE CON PEDRO JAVIER ASTROS , CERCA AL MEDIO EN 212.23 METROS LINEALES Y OCCIDENTE, CON PREDIO  VILLA TATIANA DE OSCAR FABIÁN GONZALEZ  EN 210.51 METROS LINEALES Y ENCIERRA. </t>
  </si>
  <si>
    <t>234-22476</t>
  </si>
  <si>
    <t xml:space="preserve">LOTE DOS VILLA TATIANA  CON AREA DE (1HAS1472.46M2) CUYOS LINDEROS Y DEMAS ESPECIFICACIONES OBRAN EN SENTENCIA S/N, 2013/09/12, JUZGADO PROMISCUO DEL CIRCUITO PUERTO LOPEZ. ARTICULO 8 PARÁGRAFO 1º. DE LA LEY 1579 DE 2012.  LINDEROS POR EL NORTE CON CARRETERA VÍA PUBLICA EN 51.72 METROS LINEALES POR EL SUR CON LA  MORICHERA EN 56.93 METROS LINEALES POR EL ORIENTE CON HATO ALEJANDRA  DE MARIA ESPERANZA  TRUJILLO, CERCA AL MEDIO EN 210.51 METROS LINEALES Y OCCIDENTE, CON PREDIO  HATO VIEJO  DE  NORBERTO MORENO  EN 234.47 METROS LINEALES Y ENCIERRA. </t>
  </si>
  <si>
    <t>234-22477</t>
  </si>
  <si>
    <t xml:space="preserve">AREA DE (4HAS.-1591.06 M2) CUYOS LINDEROS SON; POR EL NORTE CON CARRETERA VÍA PUBLICA EN 161.920 METROS LINEALES POR EL SUR CON LA  MORICHERA EN 170.92 METROS LINEALES POR EL ORIENTE CON VILLA TATIANA   DE  ÓSCAR FABIÁN GONZALEZ , CERCA AL MEDIO EN 234.47 METROS LINEALES Y OCCIDENTE, CON PREDIO  EL PROGRESO  DE   FLOR MARÍA RICO  EN 274.00 METROS LINEALES Y ENCIERRA.  DEMAS ESPECIFICACIONES OBRAN EN SENTENCIA S/N, 2013/09/12, JUZGADO PROMISCUO DEL CIRCUITO PUERTO LOPEZ. ARTICULO 8 PARÁGRAFO 1º. DE LA LEY 1579 DE 2012.  </t>
  </si>
  <si>
    <t>234-22478</t>
  </si>
  <si>
    <t>LOTE CUATRO EL PROGRESO CON AREA DE (1HAS8247.74M2) CUYOS LINDEROS Y DEMAS ESPECIFICACIONES OBRAN EN SENTENCIA S/N, 2013/09/12, JUZGADO PROMISCUO DEL CIRCUITO PUERTO LOPEZ. ARTICULO 8 PARÁGRAFO 1º. DE LA LEY 1579 DE 2012.   LINDEROS POR EL NORTE CON CARRETERA VÍA PUBLICA EN 64.94 METROS LINEALES POR EL SUR CON LA  MORICHERA AL MEDIO  66.78 METROS LINEALES POR EL ORIENTE CON NORBERTO MORENO CASA Y CERCA AL MEDIO EN 274.00  METROS LINEALES Y OCCIDENTE, CON PREDIO  VICTOR MANUEL PEÑA  CERCA DE ALAMBRE AL MEDIO EN 307.10 METROS LINEALES Y ENCIERRA</t>
  </si>
  <si>
    <t>234-22479</t>
  </si>
  <si>
    <t>LOTE CINCO LOS ACACIOS CON AREA DE (1HAS6831.98M2) CUYOS LINDEROS Y DEMAS ESPECIFICACIONES OBRAN EN SENTENCIA S/N, 2013/09/12, JUZGADO PROMISCUO DEL CIRCUITO PUERTO LOPEZ. ARTICULO 8 PARÁGRAFO 1º. DE LA LEY 1579 DE 2012.  LINDEROS POR EL NORTE CON CARRETERA VÍA PUBLICA EN 7624 METROS LINEALES POR EL SUR CON LA  MORICHERA AL MEDIO  63.26 METROS LINEALES POR EL ORIENTE CON FLOR MARIA RICO CASA Y CERCA AL MEDIO EN 307.10  METROS LINEALES Y OCCIDENTE, CON PREDIO  VICTOR CARRANZA   CERCA DE ALAMBRE AL MEDIO EN 247.20 METROS LINEALES Y ENCIERRA</t>
  </si>
  <si>
    <t>234-22485</t>
  </si>
  <si>
    <t xml:space="preserve">LOTE  1 CON AREA DE (420.18M2) CUYOS LINDEROS Y DEMAS ESPECIFICACIONES OBRAN EN ESCRITURA 0501, 2014/07/09, NOTARIA UNICA PUERTO LOPEZ. ARTICULO 8 PARÁGRAFO 1º. DE LA LEY 1579 DE 2012. LINDEROS POR EL NORTE EN LONGITUD DE 14.90 METROS LINEALES COLINDA CON PROPIEDAD DE  RUBÉN DIARIO COBOS  POR EL SUR EN LONGITUD DE 14.90 METROS LINEALES COLINDA CON VÍA PUBLICA CALLE 7  POR EL ORIENTE EN LONGITUD DE 28.20 METROS LINEALES COLINDA CON LOTE 2 POR EL OCCIDENTE EN LONGITUD DE 28.20 METROS LINEALES COLINDA CON VÍA PUBLICA CARRERA 11 Y ENCIERRA LA COLINDANCIA. </t>
  </si>
  <si>
    <t>234-22486</t>
  </si>
  <si>
    <t xml:space="preserve">LOTE  2 CON AREA DE (420.18M2) CUYOS LINDEROS Y DEMAS ESPECIFICACIONES OBRAN EN ESCRITURA 0501, 2014/07/09, NOTARIA UNICA PUERTO LOPEZ. ARTICULO 8 PARÁGRAFO 1º. DE LA LEY 1579 DE 2012. LINDEROS POR EL NORTE EN LONGITUD DE 14.90 METROS LINEALES COLINDA CON VÍA PUBLICA   POR EL SUR EN LONGITUD DE 14.90 METROS LINEALES COLINDA CON VÍA PUBLICA CALLE 7  POR EL ORIENTE EN LONGITUD DE 28.20 METROS LINEALES COLINDA CON  OLGA MARÍA COBOS DE RANGEL POR EL OCCIDENTE EN LONGITUD DE 28.20 METROS LINEALES COLINDA CON LOTE 1 (MARTHA JULIANA COBOS MARTÍNEZ) Y ENCIERRA LA COLINDANCIA. </t>
  </si>
  <si>
    <t>234-22493</t>
  </si>
  <si>
    <t>ARTICULO 8 PARÁGRAFO 1º. DE LA LEY 1579 DE 2012. ARTICULO 8 PARÁGRAFO 1º. DE LA LEY 1579 DE 2012. AREA DE (1228HAS1068M2) LINDEROS POR EL NORTE CON PREDIO SAN JOSE 00-01-0001-1248-000 POR EL ORIENTE CON PREDIO SANTA LUCIA  00-01-0001-1144-000 RESGUARDO INDIGENA SIKUANI DE DOMO 00-01-0001-0479-000 POR EL SUR CON PREDIO MONTE BELLO  00-01-0001-0355-000 RESGUARDO INDIGENA SIKUANI DE DOMO 00-01-0001-0479-000 RIO GUARROJO. POR EL OCCIDENTE MOROCHITO 00-01-0001-0132-000</t>
  </si>
  <si>
    <t>234-22494</t>
  </si>
  <si>
    <t xml:space="preserve">ARTICULO 8 PARÁGRAFO 1º. DE LA LEY 1579 DE 2012. ARTICULO 8 PARÁGRAFO 1º. DE LA LEY 1579 DE 2012. ÁREA (290HAS6851M2), LINDEROS POR EL NORTE PREDIO CUMACHAGUA 00-01-0001-0439-000 POR EL ORIENTE CON EL DEPARTAMENTO DEL VICHADA POR EL SUR PREDIO BOQUILLAS  00-01-0001-0442-000 POR EL OCCIDENTE CON PREDIO CIMARRÓN 00-01-0001-0021-000 </t>
  </si>
  <si>
    <t>234-22495</t>
  </si>
  <si>
    <t>ARTICULO 8 PARÁGRAFO 1º. DE LA LEY 1579 DE 2012. ARTICULO 8 PARÁGRAFO 1º. DE LA LEY 1579 DE 2012. ÁREA (651HAS1365M2) LINDEROS  POR EL NORTE SAN PEDRO CÓDIGO DE PREDIO SIG 0377 ORIENTE 4L SOCORRO 00-01-0001-0095-000 CAÑO CAYABANA POR EL SUR  LA MAGDALENA 00-01-0001-0974-000 POR EL OCCIDENTE  CON PREDIO SAN PABLO CÓDIGO PREDIO SIG 0379 SAN PABLO CÓDIGO PREDIO SIG 0377</t>
  </si>
  <si>
    <t>234-22496</t>
  </si>
  <si>
    <t>ARTICULO 8 PARÁGRAFO 1º. DE LA LEY 1579 DE 2012. ARTICULO 8 PARÁGRAFO 1º. DE LA LEY 1579 DE 2012. ÁREA (3531HAS725M2) LINDEROS NORTE EL EDÉN 00-02-00-01-0173-000 EL MANANTIAL 00-02-00-01-0175-000 POR EL ORIENTE  EL MANANTIAL 00-02-00-01-0175-000 RESGUARDO INDÍGENA  GUAHIBO DE ALTO 00-02-0-01-0125-000 POR EL SUR  RESGUARDO INDÍGENA GUAHIBO DE ALTO 00-02-00-01-0125-000 SIN INFORMACIÓN 00-02-00-01-0427-000RESERVA INDÍGENA EL  TIGRE NEBÚ 00-02-00-01-0038-000 LOTE CÓDIGO  PREDIO SIG 464 POR EL OCCIDENTE SAN FERNANDO CÓDIGO DE PREDIO SIG 0092 EL EDEN 00-02-00-01-0173-000</t>
  </si>
  <si>
    <t>234-22497</t>
  </si>
  <si>
    <t>ARTICULO 8 PARÁGRAFO 1º. DE LA LEY 1579 DE 2012. ARTICULO 8 PARÁGRAFO 1º. DE LA LEY 1579 DE 2012. ÁREA (221HAS6393M2) POR EL NORTE EL RETIRO 00-01-0001-0043-000 POR EL ORIENTE EL GAVAN 00-01-0001-0645-000 POR EL SUR  EL GAVAN 00-01-0001-0645-000 POR EL OCCIDENTE AGUA LINDA 2 00-01-0001-1062-000 AGUA LINDA 1 00-01-0001-1063-000 CAÑO CHURRUBA</t>
  </si>
  <si>
    <t>234-22498</t>
  </si>
  <si>
    <t>ARTICULO 8 PARÁGRAFO 1º. DE LA LEY 1579 DE 2012. ARTICULO 8 PARÁGRAFO 1º. DE LA LEY 1579 DE 2012. AREA (1658HAS8097M2) LINDEROS NORTE YIRED CODIGO DE  PREDIO SIG 0137 LOS CAMBULOS 00-02-0001-0322-000 POR EL ORIENTE LOS CAMBULOS 00-02-0001-0322-000 BONANZA 00-02-0001-0324-000 POR EL SUR BONANZA 00-02-0001-0324-000  EL VELADERO  CODIGO  PREDIO  SIG 0113 POR ELOCCIDENTE    EL VELADERO  CODIGO  PREDIO  SIG 0113 ALGARROBO CODIGO DE PREDIO  SIG 0303 LOS PALENQUES 00-02-0001-0149-000</t>
  </si>
  <si>
    <t>234-22499</t>
  </si>
  <si>
    <t>ARTICULO 8 PARÁGRAFO 1º. DE LA LEY 1579 DE 2012. ARTICULO 8 PARÁGRAFO 1º. DE LA LEY 1579 DE 2012. AREA (50HAS6615M2), LINDEROS NORTE 00-01-0001-0535-000 POR EL ORIENTE EL ENCANTO 00-01-0001-1216-000 POR EL SUR LA POTRA 00-01-0001-1288-000 POR EL OCCIDENTE EL MANGAL 00-01-0001-0536-000</t>
  </si>
  <si>
    <t>234-22500</t>
  </si>
  <si>
    <t xml:space="preserve">ARTICULO 8 PARÁGRAFO 1º. DE LA LEY 1579 DE 2012. ARTICULO 8 PARÁGRAFO 1º. DE LA LEY 1579 DE 2012. AREA (14HAS6343M2) LINDEROS  NORTE MUNICIPIO  DE OROCUE POR EL ORIENTE EL GUASIMO CODIGO PREDIO SIG 0033 SUR SABANAS COMUNALES CODIGO PREDIO SIG 0221 POR EL OCCIDENTE GUAYCAYPURO 00-01-0001-0200-00 </t>
  </si>
  <si>
    <t>234-22501</t>
  </si>
  <si>
    <t>ARTICULO 8 PARÁGRAFO 1º. DE LA LEY 1579 DE 2012. ARTICULO 8 PARÁGRAFO 1º. DE LA LEY 1579 DE 2012. ÁREA (233HAS0.747M2)  LINDEROS POR EL NORTE CON BENGALA 00-01-0001-0360-000 BENGALA COD. SIG RESTITUCIÓN 0381 POR EL ORIENTE PASCUA COD. SIG_ RESTITUCIÓN 0363 CAÑO CEJALITO POR EL SUR MAIPU 00-01-0001-0371-000 POR EL OCCIDENTE  CHAOACHAPA 00-01-0001-0612-000</t>
  </si>
  <si>
    <t>234-22502</t>
  </si>
  <si>
    <t>ARTICULO 8 PARÁGRAFO 1º. DE LA LEY 1579 DE 2012. ARTICULO 8 PARÁGRAFO 1º. DE LA LEY 1579 DE 2012. ÁREA (135HAS4536M2) LINDEROS POR EL NORTE PREDIO BUENOS AIRES 00-02-0001-0345-000 LOTE 00-02-0001-0347-000 CASA 00-02-0001-0348-000 EL MANANTIAL 00-02-0001-0349-000 POR EL ORIENTE LOTE 00-02-0001-0405-000 POR EL SIR  LA FORTALEZA PREDIO SOPORTE POR EL OCCIDENTE CASA COD. PREDIO 0656 LOTE COD. PREDIO SIG 0667</t>
  </si>
  <si>
    <t>234-22505</t>
  </si>
  <si>
    <t xml:space="preserve">ARTICULO 8 PARÁGRAFO 1º. DE LA LEY 1579 DE 2012. ARTICULO 8 PARÁGRAFO 1º. DE LA LEY 1579 DE 2012. AREA (452HAS6835M2) LINDEROS POR EL NORTE EL ENCANTO II 00-01-001-1217-000 EL ENCANTO 00-01-001-1216-000 POR EL ORIENTE LAS MERCEDES 00-01-001-1089-000  POR EL SUR RIOS DE JANEIRO 00-01-001-0538-000 CAÑO CHURRUBA POR EL OCCIDENTE EL MANGAL 00-01-001-0536-000  </t>
  </si>
  <si>
    <t>234-22506</t>
  </si>
  <si>
    <t xml:space="preserve">ARTICULO 8 PARÁGRAFO 1º. DE LA LEY 1579 DE 2012. ARTICULO 8 PARÁGRAFO 1º. DE LA LEY 1579 DE 2012. AREA DE (5325HAS4752M2) LINDEROS POR NORTE  SAN DIEGO COD. PREDIO SIG 0120 BALDIO COD. PREDIO SIG 0143 LOTE COD. PREDIO SIG 0653 CUEVA LOCA COD. PREDIO SIG 0658  POR EL ORIENTE TILLAVA COD. PREDIO SIG 0476 LLANOS DE MURILLO COD. PREDIO SIG 0473  LA FORTUNA VDA ALTO TILLAVA 00-02-0001-0262-000 POR EL SUR LA ESTRELLA VDA ALTO TILLAVA 00-02-0001-0259-000 CHAOARRAL ALTO TILLAVA 00-02-0001-258-000  BRISAS DE ITIVIARE  COD. PREDIO SIG 0117 POR EL OCCIDENTE BRISAS DE ITIVIARE COD. PREDIO SIG 0117 LUCITANIA VEREDA SERRANIA DE PLANAS 00-02-0001-0077-000 SAN DIEGO COD. PREDIO SIG 0120. </t>
  </si>
  <si>
    <t>234-22507</t>
  </si>
  <si>
    <t>ARTICULO 8 PARÁGRAFO 1º. DE LA LEY 1579 DE 2012. ARTICULO 8 PARÁGRAFO 1º. DE LA LEY 1579 DE 2012. AREA (670HAS8471M2) LINDEROS CAMPO HERMOSO CODIGO PREDIO SIG 0008 CUMARE CODIGO PREDIO SIG 0007 POR EL ORIENTE LOTE CODIGO PREDIO SIG 0109 POR EL SUR LOS MALAVARES 00-01-0001-0086-000 PO REL OCCIDENTE LA SABANA  CODIGO PREDIO SIG 0016 CAMPO HERMOSO  CODIGO PREDIO SIG 0008</t>
  </si>
  <si>
    <t>234-22508</t>
  </si>
  <si>
    <t>ARTICULO 8 PARÁGRAFO 1º. DE LA LEY 1579 DE 2012. ARTICULO 8 PARÁGRAFO 1º. DE LA LEY 1579 DE 2012. AREA (146HAS124M2) LINDEROS POR EL NORTE LAS PALMAS VDA ALTO TILLAVA 00-02-0001-0364-000 PO REL ORIENTE GUADALAJARA TILLAVA VDA ALTO TILLAVA CODIGO PREDIO SIG 0470 POR EL SER QUITARESUEÑO VDA ALTO TILLAVA CODIGO SIG 0148 POR EL OCCIDENTE EL OLVIDO VDA ALTO  TILLAVA 00-02-0001-0367-000 CASA VDA ALTO TILLAVA 00-02-0001-0372-000</t>
  </si>
  <si>
    <t>234-22509</t>
  </si>
  <si>
    <t>ARTICULO 8 PARÁGRAFO 1º. DE LA LEY 1579 DE 2012. ARTICULO 8 PARÁGRAFO 1º. DE LA LEY 1579 DE 2012. AREA (199HAS4411M2) LINDEROS LOTE VDA ALTO TILLAVA 00-02-00-01-0377-000 LOTE VDA ALTO TILLAVA 02-02-00-01-0419-000PO REL ORIENTE QUITARRESUEÑO  CODIGO PREDIAL SIG 010148LOTE VDA ALTO TILLAVA 00-02-00-01-0375  POR EL SUR CUEVA LOCA CODIGO PREDIO SIG 0658 LOTE  ALTO TILLAVA 00-02-00-01-0375 POR LE OCCIDENTE ALGARROBO CODIGO PREDIAL SIG 0654 LOTE VDA ALTO TILLAVA 00-02-00-01-0419-000</t>
  </si>
  <si>
    <t>234-22510</t>
  </si>
  <si>
    <t xml:space="preserve">ARTICULO 8 PARÁGRAFO 1º. DE LA LEY 1579 DE 2012. AREA (148HAS2202M2) LINDEROS POR EL NORTE RUBIALES CODIGO PREDIO SIG 0122 TILLAVA VDA SERRANIA DE PLANAS 00-02-0001-0042-000 RIO TILLAVA POR EL ORIENTE TILLAVA VDA SERRANAIA DE PLANAS 00-02-0001-0042-000 POR EL SUR RANCHO GRANDE  VDA  ALTO TILLAVA 00-02-0001-0359-000 LA VENTUROSA VDA ALTO TILLAVA 00-02-0001-0360-000 LOTE VDA ALTO TILLAVA 00-02-0001-0361-000 POR EL OCCIDENTE  EL TRIUNFO  VDA ALTO TILLAVA 00-02-0001-0356-000 RUBIALES CODIGO PREDIO SIG O122 </t>
  </si>
  <si>
    <t>234-22511</t>
  </si>
  <si>
    <t xml:space="preserve">ARTICULO 8 PARÁGRAFO 1º. DE LA LEY 1579 DE 2012. AREA (109HAS9410M2) LINDEROS POR EL NORTE TILLAVA VDA SERRANAIA DE PLANAS 00-02-0001-0042-000 CAÑO JUISPAVA POR EL ORIENTE TILLAVA VDA SERRNAIA DE PLANAS 00-02-0001-0042-000 SUR CASA CODOGO SIG 0494 LOTE CODIGO PREDIO SIG 0469  </t>
  </si>
  <si>
    <t>234-22512</t>
  </si>
  <si>
    <t>ARTICULO 8 PARÁGRAFO 1º. DE LA LEY 1579 DE 2012. ARTICULO 8 PARÁGRAFO 1º. DE LA LEY 1579 DE 2012. AREA (7HAS6420M2) LINDEROS POR EL NORTE  LA CABAÑA CODOGO PREDIO SIG 0042 SANTA CATALINA 00-01-0001-0175-000 POR EL ORIENTE  SANTA CATALINA 00-01-0001-0175-000 POR EL SUR SABANAS COMUNALES CODIGO PREDIO SIG 0221 POR ELOCCIDENTE LA CABAÑA CODIGO DE PREDIO SIG 0042</t>
  </si>
  <si>
    <t>234-22513</t>
  </si>
  <si>
    <t xml:space="preserve">ARTICULO 8 PARÁGRAFO 1º. DE LA LEY 1579 DE 2012. ARTICULO 8 PARÁGRAFO 1º. DE LA LEY 1579 DE 2012. AREA (281HAS3501M2) LINEROS POR EL NORTE CON EL RIO META POR EL ORIENTE CARIYANONA 00-01-001-0195-000 POR EL SUR LA ENVIDIA 00-01-0001-1065-000 CARIBAYONA 00-01-0001-0195-00 POR EL OCCIDENTE LA ENVIDIA ..-01-0001-1065-000 RIO META. </t>
  </si>
  <si>
    <t>234-22520</t>
  </si>
  <si>
    <t>LOTE 1 REMANENTE  CON AREA DE (283.59M2) CUYOS LINDEROS Y DEMAS ESPECIFICACIONES OBRAN EN ESCRITURA 0159, 2014/06/20, NOTARIA UNICA DE PUERTO GAITAN DEPARTAMENTO DEL META PUERTO GAITAN. ARTICULO 8 PARÁGRAFO 1º. DE LA LEY 1579 DE 2012. LINDEROS POR EL NORTE EN LONGITUD DE 26.38 METROS LINDA CON LA VIA PUBLICA CARRERA 8 POR EL SUR EN LONGITUD DE  27 METROS LINDA CON PREDIOS DE  ANDRES FELIPE HUEJE POR EL ORIENTE EN LONGITUD DE 10 METROS LINEALES  LINDA CON PREDIO LOTE 2 POR EL OCCIDENTE  EN LONGITUD DE  10 METROS LINDA CON VIA PUBLICA CALLE 14 Y ENCIERRA</t>
  </si>
  <si>
    <t>234-22521</t>
  </si>
  <si>
    <t>LOTE 2  CON AREA DE (435.20M2) CUYOS LINDEROS Y DEMAS ESPECIFICACIONES OBRAN EN ESCRITURA 0159, 2014/06/20, NOTARIA UNICA DE PUERTO GAITAN DEPARTAMENTO DEL META PUERTO GAITAN. ARTICULO 8 PARÁGRAFO 1º. DE LA LEY 1579 DE 2012 .  LINDEROS POR EL NORTE EN LONGITUD DE 21.62  METROS LINEALES  LINDA CON LA VIA PUBLICA CARRERA 8 POR EL SUR EN LONGITUD DE  21.74  METROS LINDA CON PREDIOS DE  PEDRO CAMPOS  POR EL ORIENTE EN LONGITUD DE 20 METROS LINEALES  LINDA CON PREDIO DE PEDRO CAMPOS  POR EL OCCIDENTE  EN LONGITUD DE  10 METROS LINDA CON  UNO Y  EN LONGITUD DE  10.30 METROS LINEALES CON FELIPE HUEJE  Y ENCIERRA</t>
  </si>
  <si>
    <t>234-22522</t>
  </si>
  <si>
    <t xml:space="preserve">LOTE UNO CON EXTENSIÓN DE (635.05M2)  CUYOS LINDEROS Y DEMÁS ESPECIFICACIONES OBRAN EN ESCRITURA 0187, 16/7/2014, NOTARIA UNICA DE PUERTO GAITAN DEPARTAMENTO DEL META DE PUERTO GAITAN. ARTICULO 8 PARÁGRAFO 1º. DE LA LEY 1579 DE 2012. LINDEROS POR EL NORTE EN UNA EXTENSIÓN 20.60 METROS LINEALES CON LILIANA CANDURI  POR EL ESTE EN UNA EXTENSIÓN DE 11.30 METROS LINEALES  CON MARIELA  Y EN UNA EXTENSIÓN DE 20.00 METROS LINEALES CON FRANCISCO NEIRA POR EL SUR  EN UNA EXTENSIÓN  19.45 METROS LINEALES CON CALLE 13  POR EL ESTE CON UNA EXTENSIÓN DE 30.20 METROS LINEALES  CON LA CARRERA 7 Y ENCIERRA.  </t>
  </si>
  <si>
    <t>234-22537</t>
  </si>
  <si>
    <t xml:space="preserve">ARTICULO 8 PARÁGRAFO 1º. DE LA LEY 1579 DE 2012. ARTICULO 8 PARÁGRAFO 1º. DE LA LEY 1579 DE 2012. AREA DE (299HAS8.017M2) LINDEROS POR EL NORTE CON PREDIO EL RETIRO 00-01-0001-0043-000 POR EL ORIENTE CON PREDIO EL RETIRO 00-01-0001-0043-000 Y PREDIO AGUALINDA 1 00-01-0001-1063-000 CAÑO POR EL SUR CON PREDIO EL YOPARE   00-01-0001-1224-000 CAÑO CARIMAGUA POR EL OCCIDENTE CON PREDIO LA RESERVA 13  00-01-0001-1224-000 CAÑO </t>
  </si>
  <si>
    <t>234-22554</t>
  </si>
  <si>
    <t xml:space="preserve">ARTICULO 8 PARÁGRAFO 1º. DE LA LEY 1579 DE 2012. ARTICULO 8 PARÁGRAFO 1º. DE LA LEY 1579 DE 2012. CON UNA SUPERFICIE DE 34 HECTÁREAS Y 3765 METROS CUADRADOS        LINDEROS DE LOS PREDIOS ¿LOS CAYENO¿    NORTE: PARTIENDO DESDE EL PUNTO 1 EN LÍNEA QUEBRADA EN DIRECCIÓN ORIENTE HASTA LLEGAR AL PUNTO 3, CON EL SEÑOR FRANCISCO ZARCO, EN UNA LONGITUD DE 211.62 METROS    ORIENTE: PARTIENDO DESDE EL PUNTO 3 EN LÍNEA QUEBRADA EN DIRECCIÓN SUR HASTA LLEGAR AL PUNTO7, CON CAMINO VEREDAL, EN UNA LONGITUD DE 1333.82 METROS    SUR: PARTIENDO DESDE EL PUNTO 7 EN LÍNEA QUEBRADA EN DIRECCIÓN OCCIDENTE HASTA LLEGAR AL PUNTO 9, CON EL SEÑOR EDILBERTO ROJAS, EN UNA LONGITUD DE 177.72 METROS.    OCCIDENTE: PARTIENDO DESDE EL PUNTO 9 EN LÍNEA QUEBRADA EN DIRECCIÓN NORTE HASTA LLEGAR AL PUNTO 1, CON EL SEÑOR EDILBERTO ROJAS, EN UNA LONGITUD DE 1383.30 METROS.        AREA DE TERRENO:  30 HAS  +  2.245 M2,  PUNTO DE PARTIDA, SE TOMA COMO PARTIDA  EL PUNTO NO 1 NORTE: DEL PUNTO NO. 1, SE CONTINUA EN SENTIDO ORIENTE EN LINEA  RECTA HASTA LLEGAR AL PUNTO NO. 3 COLINDANDO CON EL PREDIO DE FRANCISCO ZARCO , CON UNA DISTANCIA DE 212,24 METROS,  ESTE: PUNTO NO. 3, SE TOMA EN DIRECCION SURESTE EL CAMINO VEREDAL  QUE SIRVE DE LINDERO PASANDO POR LOS PUNTOS  NUMERO 4, 5 Y 6 HASTA LLEGAR AL PUNTO NO. 7 EN UN TRAYECTO DE UNA DISTANCIA  DE 1337,48 METROS.  SUR:  DESDE EL PUNTO NO. 7,  EN DIRECCION OESTE NOROESTE PASANDO  POR EL PUNTO 8 HASTA LLEGAR  AL PUNTO 9 ENCONTRANDO EL CAUCE DE UN DRENAJE MENOR,  COLINDANDO CON EL PREDIO  DE EDILBERTO ROJAS CON UNA DISTANCIA  DE 177,5 METROS.  OESTE: PUNTO NO. 9 , SE SIGUE EN SENTIDO NORTE POR EL DRENAJE MENOR QUE  SIRVE DE LINDERO CON EL PREDIO  DE EDILBERTO ROJAS EN UNA DISTANCIA DE 1389,79 METROS HASTA LLEGAR A ENCONTRAR EL PUNTO NO. 1 CERRANDO EL POLIGONO.    </t>
  </si>
  <si>
    <t>234-22555</t>
  </si>
  <si>
    <t xml:space="preserve">ARTICULO 8 PARÁGRAFO 1º. DE LA LEY 1579 DE 2012. ARTICULO 8 PARÁGRAFO 1º. DE LA LEY 1579 DE 2012. CABIDA SUPERFICIAL: 286 HECTÁREAS + 7314 METROS CUADRADOS    LINDEROS DEL PREDIO: ¿EL PLACER¿    COLINDA CON EL NORTE PARTIENDO DESDE EL PUNTO 1 EN LÍNEA RECTA EN DIRECCIÓN ORIENTE, HASTA LLEGAR AL PUNTO 2, CON PREDIO DE PROPIEDAD CIPRIAN CARDENAS, EN UNA DISTANCIA DE 496.62 METROS.    COLINDA POR EL ORIENTE PARTIENDO DESDE EL PUNTO 2 EN LÍNEA QUEBRADA EN DIRECCIÓN SUR, HASTA LLEGAR AL PUNTO 7, CON EL CAÑO YOPO, EN UNA DISTANCIA DE 3300.68 METROS.    COLINDA POR EL SUR PARTIENDO DESDE EL PUNTO 7 EN LÍNEA QUEBRADA EN DIRECCIÓN OCCIDENTE, HASTA LLEGAR AL PUNTO 12, CON EL CAÑO RIO TILLVA, EN UNA DISTANCIA DE 3145.54 METROS.    POR EL OCCIDENTE DESDE EL PUNTO 12 EN LINDE RECTA EN DIRECCIÓN NORTE, HASTA LLEGAR AL PUNTO 8, CON PREDIO DEL ALEJANDRO VILLA, EN UNA DISTANCIA DE 4049.39 METROS    </t>
  </si>
  <si>
    <t>234-22566</t>
  </si>
  <si>
    <t xml:space="preserve">ARTICULO 8 PARÁGRAFO 1º. DE LA LEY 1579 DE 2012. ARTICULO 8 PARÁGRAFO 1º. DE LA LEY 1579 DE 2012. AREA DE (98HAS9987M2), LINDEROS POR EL NORTE CON PERDIO SANTA CATALINA (00-01-0001-175-000) POR EL ORIENTE SANTA CATALINA (00-01-0001-0175-000) POR EL SUR  LA CABAÑA 00-01-0001-0202-000 MUNICIPIO DE OROCUE CASANARE POR EL OCCIDENTE  RIO META MUNICIPIO DE OROCUE CASANARE. </t>
  </si>
  <si>
    <t>234-22572</t>
  </si>
  <si>
    <t xml:space="preserve">ARTICULO 8 PARÁGRAFO 1º. DE LA LEY 1579 DE 2012. CABIDA DE (105HAS3114M2),  LINDEROS POR EL NORTE PARTIENDO DESDE EL PUNTO 1 PASANDO POR EL PUNTO 2 EN LINEA RECTA EN DIRECCION NORORIENTE, HASTA LLEGAR AL PUNTO 3, CON JOSE CACHIRI, EN UNA DISTANCIA DE 866.42 METROS POR EL ORIENTE PARTIENDO DESDE EL PUNTO 3 EN LINEA RECTA, EN DIRECCION  SURORIENTE , HASTA LLEGAR AL PUNTO 4, CON PREDIO DE ALFONSO CASTILLA, EN UNA DISTANCIA DE 997.93 METROS Y DEL PUNTO 4, EN LINEA RECTA EN LA MISNMA  DIRECCION, HASTA EL PUNTO 5, CON PREDIO DE MANUEL YAYA EN UNA DISTANCIA DE 543.22 METROS. POR EL SUR PARTIENDO DESDE EL PUNTO 5 EN LINEA RECTA, EN DIRECCION OCCIDENTE, HASTA LLEGAR AL PUNTO 6, CON PREDIO DE ARNULFO HERNANDEZ  EN UNA DISTANCIA DE 403.24 METROS Y DEL PUNTO 6, EN LINEA RECTA EN LA MISMA DIRECCION, PASANDO POR EL PUNTO 7 HASTA LLEGAR AL PUNTO 8 CON PREDIO DE LAUDIS GUTIERREZ, EN UNA DISTANCIA DE 371.45 METROS.  POR EL OCCIDENTE  PARTIENDO DESDE EL PUNTO 8, EN LINEA QUEBRADA EN DIRECCION NOROCCIDENTE PASANDO POR LOS PUNTOS 9,10,11 HASTA LLEGAR AL PUNTO 1, CON EL CAÑO SIN NOMBRE EN UNA DISTANCIA DE 1230.91 METROS. </t>
  </si>
  <si>
    <t>234-22574</t>
  </si>
  <si>
    <t xml:space="preserve">ARTICULO 8 PARÁGRAFO 1º. DE LA LEY 1579 DE 2012. EL TERRENO  BALDIO DENOMINADO  LOS ALCARAVANES  UBICADO EN INSPOLICIA TILLAVA , MUNICIPIO  PUERTO GAITAN , DEPARTAMENTO DEL META ,  CUYA EXTENCION  HA SIDO CALCULADA  APROXIMADAMENTE EN SETENTA Y DOS  (72) HECTAREAS CUATRO MIL DOSIENTOS  CINCUENTA  (4.250) METROS CUADRADOS  INDIVIDUALIZADOS  POR LOS SIGUIENTES LINDEROS :      PUNTO DE PARTIDA EL DETALLE  52, LOCALIZADO AL NORTE DEL PREDIO. NORTE: DEN DETALLE 52, DIRECCION  E., AL DETALLE 40, EN 225,00 MTS. , CON RIO TILLAVA, MARGEN DERECHA. ESTE DETALLE: 40, DIRECCION S.  ,  AL DELTA 50, EN 1.777,00 MTS. , CON GABRIEL ARTURO ZAPATA Y MARIA  ROSA HERRERA  DE HERRERA; AL DETALLE 78, EN 532,19 MTS. , CON GABRIEL ARTURO ZAPATA, AMBOS LINEA  LINDEROS  AL MEDIO. SURESTE  Y SUROESTE: DEL DETALLE 78, DIRECCION S.W., Y N W., AL DETALLE 70, EN 798,00 MTS. , CON CAÑO COLORADO; AL DETALLE 65, EN 723,00 MTS. , CON LUIS AREVALO, LINEA  LINDERO AL MEDIO. OESTE: DEL DETALLE 65, DIRRECION. , AL DETALLE 61, EN 3368,00 MTS CON  JRSUS ANTONIO  LETRADO  AREAS, LINEA LINDEROS  AL MEDIO.  NOROESTE DEL DETALLE; AL DETALLE 52, (PUNTO DE PARTIDA), LINDA 722,00 MTS. ,  CON REBALSES  DEL RIO  TRILLAVA  LINEA LINDERO AL MEDIO  Y ENCIERRA.      </t>
  </si>
  <si>
    <t>234-22575</t>
  </si>
  <si>
    <t>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EL LOTE N° 2 POR EL OCCIDENTE 14 METROS LINEALES COLINDA CON LA VÍA PUBLICA CALLE 27 Y ENCIERRA EL PERÍMETRO .</t>
  </si>
  <si>
    <t>234-22576</t>
  </si>
  <si>
    <t xml:space="preserve">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EL LOTE N° 6 POR EL OCCIDENTE 14 METROS LINEALES COLINDA CON LA LOTE 4  Y ENCIERRA EL PERÍMETRO    </t>
  </si>
  <si>
    <t>234-22577</t>
  </si>
  <si>
    <t xml:space="preserve">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EL LOTE N° 7 POR EL OCCIDENTE 14 METROS LINEALES COLINDA CON LA LOTE N° 05 Y ENCIERRA EL PERÍMETRO    </t>
  </si>
  <si>
    <t>234-22578</t>
  </si>
  <si>
    <t xml:space="preserve">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EL LOTE N° 8 POR EL OCCIDENTE 14 METROS LINEALES COLINDA CON LOTE 6  Y ENCIERRA EL PERÍMETRO  </t>
  </si>
  <si>
    <t>234-22579</t>
  </si>
  <si>
    <t>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EL LOTE N° 9 Y POR EL OCCIDENTE: EN 14 METROS LINEALES COLINDA CON LOTE N° 7  Y ENCIERRA EL PERÍMETRO .</t>
  </si>
  <si>
    <t>234-22580</t>
  </si>
  <si>
    <t xml:space="preserve">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EL LOTE N° 11 POR EL OCCIDENTE 14 METROS LINEALES COLINDA CON LOTE N° 09  Y ENCIERRA EL PERÍMETRO       </t>
  </si>
  <si>
    <t>234-22581</t>
  </si>
  <si>
    <t xml:space="preserve">ARTICULO 8 PARÁGRAFO 1º. DE LA LEY 1579 DE 2012. CABIDA DE (98M2) LINDEROS ESTABLECIDOS ASÍ: POR EL NORTE EN 7 METROS LINEALES COLINDA CON LA VÍA PUBLICA CARRERA 2C POR EL SUR EN 7 METROS LINEALES COLINDA CON LA VÍA PUBLICA CARRERA 2D POR EL ORIENTE EN 14.00 METROS LINEALES COLINDA CON CALLE 24 POR EL OCCIDENTE 14 METROS LINEALES COLINDA CON LOTE 10  Y ENCIERRA EL PERÍMETRO  </t>
  </si>
  <si>
    <t>234-22582</t>
  </si>
  <si>
    <t>ARTICULO 8 PARÁGRAFO 1º. DE LA LEY 1579 DE 2012. CABIDA DE (84M2) LINDEROS ESTABLECIDOS ASÍ; POR EL NORTE:  EN 12 METROS LINEALES COLINDA CON LOTE N° 2; POR EL SUR:  EN 12 METROS LINEALES COLINDA CON LA VÍA PUBLICA CARRERA 2F; POR EL ORIENTE:  EN 7.00 METROS LINEALES COLINDA CON EL LOTE N° 22 Y POR EL OCCIDENTE: EN 7 METROS LINEALES COLINDA CON LA VÍA PUBLICA CALLE 26 Y ENCIERRA EL PERÍMETRO.</t>
  </si>
  <si>
    <t>234-22583</t>
  </si>
  <si>
    <t xml:space="preserve">ARTICULO 8 PARÁGRAFO 1º. DE LA LEY 1579 DE 2012. CABIDA DE (84M2) LINDEROS ESTABLECIDOS ASÍ: POR EL NORTE EN 12.00 METROS LINEALES COLINDA CON LOTE N° 4 POR EL SUR EN 12 METROS LINEALES COLINDA CON LOR N° 2  POR EL ORIENTE EN 7.00 METROS LINEALES COLINDA CON EL LOTE N° 20 POR EL OCCIDENTE 7 METROS LINEALES COLINDA CON LA VÍA PUBLICA CALLE 26 Y ENCIERRA EL PERÍMETRO      </t>
  </si>
  <si>
    <t>234-22584</t>
  </si>
  <si>
    <t xml:space="preserve">ARTICULO 8 PARÁGRAFO 1º. DE LA LEY 1579 DE 2012. CABIDA DE (84M2) LINDEROS ESTABLECIDOS ASÍ; POR EL NORTE:  EN 12 METROS LINEALES COLINDA CON LOTE N° 6;  POR EL SUR:  EN 12 METROS LINEALES COLINDA CON LOTE N° 4; POR EL ORIENTE: EN 7.00 METROS LINEALES COLINDA CON EL LOTE N° 18 Y POR EL OCCIDENTE: EN 7.00 METROS LINEALES COLINDA CON LA VÍA PUBLICA CALLE 26 Y ENCIERRA EL PERÍMETRO. </t>
  </si>
  <si>
    <t>234-22585</t>
  </si>
  <si>
    <t xml:space="preserve">ARTICULO 8 PARÁGRAFO 1º. DE LA LEY 1579 DE 2012. CABIDA DE (84M2) LINDEROS ESTABLECIDOS ASÍ: POR EL NORTE EN 12 METROS LINEALES COLINDA CON LOTE N° 9  POR EL SUR EN 12.00 METROS LINEALES COLINDA CON LOTE N° 7 POR EL ORIENTE EN 7.00 METROS LINEALES COLINDA CON EL LOTE N° 15 POR EL OCCIDENTE 7.00  METROS LINEALES COLINDA CON LA VÍA PUBLICA CALLE 26 Y ENCIERRA EL PERÍMETRO  </t>
  </si>
  <si>
    <t>234-22586</t>
  </si>
  <si>
    <t xml:space="preserve">ARTICULO 8 PARÁGRAFO 1º. DE LA LEY 1579 DE 2012. CABIDA DE (84M2) LINDEROS ESTABLECIDOS ASÍ: POR EL NORTE EN 12.00 METROS LINEALES COLINDA CON LOTE N° 15 POR EL SUR EN 12.00 METROS LINEALES COLINDA CON LOTE N° 17  POR EL ORIENTE EN 7.00 METROS LINEALES COLINDA CON VÍA PUBLICA CALLE 25 POR EL OCCIDENTE 7.00 METROS LINEALES COLINDA CON LOTE N° 7 Y ENCIERRA EL PERÍMETRO  </t>
  </si>
  <si>
    <t>234-22587</t>
  </si>
  <si>
    <t xml:space="preserve">ARTICULO 8 PARÁGRAFO 1º. DE LA LEY 1579 DE 2012. CABIDA DE (84M2) LINDEROS ESTABLECIDOS ASÍ: POR EL NORTE EN 12.00 METROS LINEALES COLINDA CON LOTE N° 19 POR EL SUR EN 12.00 METROS LINEALES COLINDA CON LOTE N° 21  POR EL ORIENTE EN 7.00 METROS LINEALES COLINDA CON VÍA PUBLICA CALLE 25 POR EL OCCIDENTE 7.00 METROS LINEALES COLINDA CON LOTE N° 3 Y ENCIERRA EL PERÍMETRO      </t>
  </si>
  <si>
    <t>234-22588</t>
  </si>
  <si>
    <t xml:space="preserve">ARTICULO 8 PARÁGRAFO 1º. DE LA LEY 1579 DE 2012. CABIDA DE (84M2) LINDEROS ESTABLECIDOS ASÍ: POR EL NORTE EN 12.00 METROS LINEALES COLINDA CON VIA PUBLICA CARRERA 2F  POR EL SUR EN 12.00 METROS LINEALES COLINDA CON LOTE N° 03  POR EL ORIENTE EN 7.00 METROS LINEALES COLINDA CON VÍA PUBLICA CALLE 25 POR EL OCCIDENTE 7.40 METROS LINEALES COLINDA CON LOTE N° 1 Y ENCIERRA EL PERÍMETRO     </t>
  </si>
  <si>
    <t>234-22589</t>
  </si>
  <si>
    <t xml:space="preserve">ARTICULO 8 PARÁGRAFO 1º. DE LA LEY 1579 DE 2012. CABIDA DE (84M2) LINDEROS ESTABLECIDOS ASÍ: POR EL NORTE EN 12.00 METROS LINEALES COLINDA CON LOTE N° 02 POR EL SUR EN 12.00 METROS LINEALES COLINDA CON LOTE N° 4  POR EL ORIENTE EN 7.00 METROS LINEALES COLINDA CON VÍA PUBLICA CALLE 25 POR EL OCCIDENTE 7.00 METROS LINEALES COLINDA CON LOTE N° 16 Y ENCIERRA EL PERÍMETRO  </t>
  </si>
  <si>
    <t>234-22590</t>
  </si>
  <si>
    <t xml:space="preserve">ARTICULO 8 PARÁGRAFO 1º. DE LA LEY 1579 DE 2012. CABIDA DE (84M2) LINDEROS ESTABLECIDOS ASÍ: POR EL NORTE EN 12.00 METROS LINEALES COLINDA CON LOTE N° 2 POR EL SUR EN 12.00 METROS LINEALES COLINDA CON LOTE N° 5  POR EL ORIENTE EN 7.00 METROS LINEALES COLINDA CON VÍA PUBLICA CALLE 25 POR EL OCCIDENTE 7.00 METROS LINEALES COLINDA CON LOTE N° 15 Y ENCIERRA EL PERÍMETRO     </t>
  </si>
  <si>
    <t>234-22591</t>
  </si>
  <si>
    <t xml:space="preserve">ARTICULO 8 PARÁGRAFO 1º. DE LA LEY 1579 DE 2012. CABIDA DE (84M2) LINDEROS ESTABLECIDOS ASÍ: POR EL NORTE EN 12.00 METROS LINEALES COLINDA CON LOTE N° 4 POR EL SUR EN 12.00 METROS LINEALES COLINDA CON LOTE N° 06  POR EL ORIENTE EN 7.00 METROS LINEALES COLINDA CON VÍA PUBLICA CALLE 25 POR EL OCCIDENTE 7.00 METROS LINEALES COLINDA CON LOTE N° 14 Y ENCIERRA EL PERÍMETRO      </t>
  </si>
  <si>
    <t>234-22592</t>
  </si>
  <si>
    <t xml:space="preserve">ARTICULO 8 PARÁGRAFO 1º. DE LA LEY 1579 DE 2012. CABIDA DE (84M2) LINDEROS ESTABLECIDOS ASÍ: POR EL NORTE EN 12.00 METROS LINEALES COLINDA CON LOTE N° 06 POR EL SUR EN 12.00 METROS LINEALES COLINDA CON LOTE N° 08  POR EL ORIENTE EN 7.00 METROS LINEALES COLINDA CON VÍA PUBLICA CALLE 25 POR EL OCCIDENTE 7.00 METROS LINEALES COLINDA CON LOTE N° 12 Y ENCIERRA EL PERÍMETRO  </t>
  </si>
  <si>
    <t>234-22593</t>
  </si>
  <si>
    <t xml:space="preserve">ARTICULO 8 PARÁGRAFO 1º. DE LA LEY 1579 DE 2012. CABIDA DE (84M2) LINDEROS ESTABLECIDOS ASÍ: POR EL NORTE EN 12.00 METROS LINEALES COLINDA CON LOTE N° 7 POR EL SUR EN 12.00 METROS LINEALES COLINDA CON LOTE N° 9  POR EL ORIENTE EN 7.00 METROS LINEALES COLINDA CON VÍA PUBLICA CALLE 25 POR EL OCCIDENTE 7.00 METROS LINEALES COLINDA CON LOTE N°11  Y ENCIERRA EL PERÍMETRO      </t>
  </si>
  <si>
    <t>234-22594</t>
  </si>
  <si>
    <t>ARTICULO 8 PARÁGRAFO 1º. DE LA LEY 1579 DE 2012. CABIDA DE (93M2) LINDEROS ESTABLECIDOS ASÍ: POR EL NORTE EN 12.00 METROS LINEALES COLINDA CON LOTE N° 8 POR EL SUR EN 12.00 METROS LINEALES COLINDA CON VIA PUBLICA CARRERA 3  POR EL ORIENTE EN 7.900 METROS LINEALES COLINDA CON VÍA PUBLICA CALLE 25 POR EL OCCIDENTE 7.60 METROS LINEALES COLINDA CON LOTE N° 10 Y ENCIERRA EL PERÍMETRO</t>
  </si>
  <si>
    <t>234-22595</t>
  </si>
  <si>
    <t xml:space="preserve">ARTICULO 8 PARÁGRAFO 1º. DE LA LEY 1579 DE 2012. CABIDA DE (84M2) LINDEROS ESTABLECIDOS ASÍ: POR EL NORTE EN 12.00 METROS LINEALES COLINDA CON LOTE N° 13 POR EL SUR EN 12.00 METROS LINEALES COLINDA CON LOTE N° 11  POR EL ORIENTE EN 7.00 METROS LINEALES COLINDA CON LOTE 07  POR EL OCCIDENTE 7.00 METROS LINEALES COLINDA CON CALLE PUBLICA 26  Y ENCIERRA EL PERÍMETRO  </t>
  </si>
  <si>
    <t>234-22596</t>
  </si>
  <si>
    <t xml:space="preserve">ARTICULO 8 PARÁGRAFO 1º. DE LA LEY 1579 DE 2012. CABIDA DE (84M2) LINDEROS ESTABLECIDOS ASÍ: POR EL NORTE EN 12.00 METROS LINEALES COLINDA CON LOTE N° 14 POR EL SUR EN 12.00 METROS LINEALES COLINDA CON LOTE N° 12  POR EL ORIENTE EN 7.00 METROS LINEALES COLINDA CON LOTE 6  POR EL OCCIDENTE 7.00 METROS LINEALES COLINDA CON VIA PUBLICA CALLE 26 Y ENCIERRA EL PERÍMETRO     </t>
  </si>
  <si>
    <t>234-22597</t>
  </si>
  <si>
    <t xml:space="preserve">ARTICULO 8 PARÁGRAFO 1º. DE LA LEY 1579 DE 2012. CABIDA DE (84M2) LINDEROS ESTABLECIDOS ASÍ; POR EL NORTE:  EN 12.00 METROS LINEALES COLINDA CON LOTE N° 15;  POR EL SUR:  EN 12.00 METROS LINEALES COLINDA CON LOTE N° 13;  POR EL ORIENTE: EN 7.00 METROS LINEALES COLINDA CON LOTE 5; POR EL OCCIDENTE: EN 7.00 METROS LINEALES COLINDA CON VÍA PUBLICA CALLE 26 Y ENCIERRA EL PERÍMETRO. </t>
  </si>
  <si>
    <t>234-22598</t>
  </si>
  <si>
    <t xml:space="preserve">ARTICULO 8 PARÁGRAFO 1º. DE LA LEY 1579 DE 2012. CABIDA DE (84M2) LINDEROS ESTABLECIDOS ASÍ; POR EL NORTE:  EN 12.00 METROS LINEALES COLINDA CON LOTE N° 16;  POR EL SUR:  EN 12.00 METROS LINEALES COLINDA CON LOTE N° 14;  POR EL ORIENTE:  EN 7.00 METROS LINEALES COLINDA CON LOTE N° 4 Y POR EL OCCIDENTE: EN 7.00 METROS LINEALES COLINDA CON VÍA PUBLICA CALLE 26 Y ENCIERRA EL PERÍMETRO. </t>
  </si>
  <si>
    <t>234-22599</t>
  </si>
  <si>
    <t xml:space="preserve">ARTICULO 8 PARÁGRAFO 1º. DE LA LEY 1579 DE 2012. CABIDA DE (90M2) LINDEROS ESTABLECIDOS ASÍ: POR EL NORTE EN 12.10 METROS LINEALES COLINDA CON VIA PUBLICA CARRERA2F POR EL SUR EN 12.00 METROS LINEALES COLINDA CON LOTE N° 16  POR EL ORIENTE EN 7.20 METROS LINEALES COLINDA CON LOTE N° 2  POR EL OCCIDENTE 7.00 METROS LINEALES COLINDA CON VÍA PUBLICA CALLE 25 Y ENCIERRA EL PERÍMETRO      </t>
  </si>
  <si>
    <t>234-22600</t>
  </si>
  <si>
    <t xml:space="preserve">ARTICULO 8 PARÁGRAFO 1º. DE LA LEY 1579 DE 2012. CABIDA DE (85M2) LINDEROS ESTABLECIDOS ASÍ: POR EL NORTE EN 11.80 METROS LINEALES COLINDA CON VIA PUBLICA CARRERA 2F POR EL SUR EN 12.00 METROS LINEALES COLINDA CON LOTE N° 3  POR EL ORIENTE EN 7.00 METROS LINEALES COLINDA CON VÍA PUBLICA CALLE 24 POR EL OCCIDENTE 7.30 METROS LINEALES COLINDA CON LOTE N° 1 Y ENCIERRA EL PERÍMETRO      </t>
  </si>
  <si>
    <t>234-22601</t>
  </si>
  <si>
    <t xml:space="preserve">ARTICULO 8 PARÁGRAFO 1º. DE LA LEY 1579 DE 2012. CABIDA DE (86M2) LINDEROS ESTABLECIDOS ASÍ: POR EL NORTE EN 12.17 METROS LINEALES COLINDA CON LOTE N° 3 POR EL SUR EN 12.33 METROS LINEALES COLINDA CON LOTE N° 5  POR EL ORIENTE EN 7.00 METROS LINEALES COLINDA CON VÍA PUBLICA CALLE 24 POR EL OCCIDENTE 7.00 METROS LINEALES COLINDA CON LOTE N° 15 Y ENCIERRA EL PERÍMETRO      </t>
  </si>
  <si>
    <t>234-22602</t>
  </si>
  <si>
    <t xml:space="preserve">ARTICULO 8 PARÁGRAFO 1º. DE LA LEY 1579 DE 2012. CABIDA DE (87M2) LINDEROS ESTABLECIDOS ASÍ: POR EL NORTE EN 12.33 METROS LINEALES COLINDA CON LOTE N° 4 POR EL SUR EN 12.50 METROS LINEALES COLINDA CON LOTE N° 6  POR EL ORIENTE EN 7.00 METROS LINEALES COLINDA CON VÍA PUBLICA CALLE 24 POR EL OCCIDENTE 7.00 METROS LINEALES COLINDA CON LOTE N° 14 Y ENCIERRA EL PERÍMETRO      </t>
  </si>
  <si>
    <t>234-22603</t>
  </si>
  <si>
    <t xml:space="preserve">ARTICULO 8 PARÁGRAFO 1º. DE LA LEY 1579 DE 2012. CABIDA DE (88M2) LINDEROS ESTABLECIDOS ASÍ: POR EL NORTE EN 12.50 METROS LINEALES COLINDA CON LOTE N° 5 POR EL SUR EN 12.67 METROS LINEALES COLINDA CON LOTE N° 7  POR EL ORIENTE EN 7.00 METROS LINEALES COLINDA CON VÍA PUBLICA CALLE 24 POR EL OCCIDENTE 7.00 METROS LINEALES COLINDA CON LOTE N° 13 Y ENCIERRA EL PERÍMETRO     </t>
  </si>
  <si>
    <t>234-22604</t>
  </si>
  <si>
    <t xml:space="preserve">ARTICULO 8 PARÁGRAFO 1º. DE LA LEY 1579 DE 2012. CABIDA DE (89M2) LINDEROS ESTABLECIDOS ASÍ: POR EL NORTE EN 12.67 METROS LINEALES COLINDA CON LOTE N° 6 POR EL SUR EN 12.83 METROS LINEALES COLINDA CON LOTE N° 8  POR EL ORIENTE EN 7.00 METROS LINEALES COLINDA CON VÍA PUBLICA CALLE 24 POR EL OCCIDENTE 7.00 METROS LINEALES COLINDA CON LOTE N° 12 Y ENCIERRA EL PERÍMETRO </t>
  </si>
  <si>
    <t>234-22605</t>
  </si>
  <si>
    <t xml:space="preserve">ARTICULO 8 PARÁGRAFO 1º. DE LA LEY 1579 DE 2012. CABIDA DE (90M2) LINDEROS ESTABLECIDOS ASÍ: POR EL NORTE EN 12.83 METROS LINEALES COLINDA CON LOTE N° 7 POR EL SUR EN 13.00 METROS LINEALES COLINDA CON LOTE N° 9  POR EL ORIENTE EN 7.00 METROS LINEALES COLINDA CON VÍA PUBLICA CALLE 24 POR EL OCCIDENTE 7.00 METROS LINEALES COLINDA CON LOTE N° 11 Y ENCIERRA EL PERÍMETRO      </t>
  </si>
  <si>
    <t>234-22606</t>
  </si>
  <si>
    <t xml:space="preserve">ARTICULO 8 PARÁGRAFO 1º. DE LA LEY 1579 DE 2012. CABIDA DE (101M2) LINDEROS ESTABLECIDOS ASÍ: POR EL NORTE EN 13.00 METROS LINEALES COLINDA CON LOTE 8  POR EL SUR EN 13 METROS LINEALES COLINDA CON LA VÍA PUBLICA CARRERA 3 POR EL ORIENTE EN 7.00 METROS LINEALES COLINDA CON LA VÍA PUBLICA CALLE  24 POR EL OCCIDENTE 7.63 METROS LINEALES COLINDA CON LOTE 10 Y ENCIERRA EL PERÍMETRO      </t>
  </si>
  <si>
    <t>234-22607</t>
  </si>
  <si>
    <t xml:space="preserve">ARTICULO 8 PARÁGRAFO 1º. DE LA LEY 1579 DE 2012. CABIDA DE NOVENTA METROS CUADRADOS (90 M2).   LINDEROS ESTABLECIDOS ASÍ: POR EL NORTE EN 12.00 METROS LINEALES COLINDA CON LOTE N° 11; POR EL SUR: EN 12.00 METROS LINEALES COLINDA CON VIA PUBLICA CARRERA 3;  POR EL ORIENTE: EN 7.63 METROS LINEALES COLINDA CON LOTE 9;  POR EL OCCIDENTE: EN 7.40 METROS LINEALES COLINDA CON VIA PUBLICA CALLE 25 Y ENCIERRA EL PERÍMETRO     </t>
  </si>
  <si>
    <t>234-22608</t>
  </si>
  <si>
    <t xml:space="preserve">ARTICULO 8 PARÁGRAFO 1º. DE LA LEY 1579 DE 2012. CABIDA DE (84M2) LINDEROS ESTABLECIDOS ASÍ: POR EL NORTE EN 12.00 METROS LINEALES COLINDA CON LOTE N° 15 POR EL SUR EN 12.00 METROS LINEALES COLINDA CON LOTE N° 13  POR EL ORIENTE EN 7.00 METROS LINEALES COLINDA CON LOTE N° 05 POR EL OCCIDENTE 7.00 METROS LINEALES COLINDA CON VÍA PUBLICA CALLE 25  Y ENCIERRA EL PERÍMETRO          </t>
  </si>
  <si>
    <t>234-22609</t>
  </si>
  <si>
    <t xml:space="preserve">ARTICULO 8 PARÁGRAFO 1º. DE LA LEY 1579 DE 2012. CABIDA DE (84M2) LINDEROS ESTABLECIDOS ASÍ: POR EL NORTE EN 12.00 METROS LINEALES COLINDA CON LOTE N° 16 POR EL SUR EN 12.00 METROS LINEALES COLINDA CON LOTE N° 14  POR EL ORIENTE EN 7.00 METROS LINEALES COLINDA CON LOTE N° 04 POR EL OCCIDENTE 7.00 METROS LINEALES COLINDA CON VÍA PUBLICA CALLE 25  Y ENCIERRA EL PERÍMETRO        </t>
  </si>
  <si>
    <t>234-22610</t>
  </si>
  <si>
    <t xml:space="preserve">ARTICULO 8 PARÁGRAFO 1º. DE LA LEY 1579 DE 2012. CABIDA DE (84M2) LINDEROS ESTABLECIDOS ASÍ: POR EL NORTE EN 12.00 METROS LINEALES COLINDA CON LOTE N° 1 POR EL SUR EN 12.00 METROS LINEALES COLINDA CON LOTE N° 15  POR EL ORIENTE EN 7.00 METROS LINEALES COLINDA CON LOTE N° 3 POR EL OCCIDENTE 7.00 METROS LINEALES COLINDA CON  VÍA PUBLICA CALLE 25  Y ENCIERRA EL PERÍMETRO         </t>
  </si>
  <si>
    <t>234-22611</t>
  </si>
  <si>
    <t xml:space="preserve">ARTICULO 8 PARÁGRAFO 1º. DE LA LEY 1579 DE 2012. CABIDA DE (130M2) LINDEROS ESTABLECIDOS ASÍ: POR EL NORTE EN 12.00 METROS LINEALES COLINDA CON LOTE N° 2 POR EL SUR EN 12.00 METROS LINEALES COLINDA CON LA VIA PUBLICA CARRERA 2 F   POR EL ORIENTE EN 10.80 METROS LINEALES COLINDA CON LOTE N°22  POR EL OCCIDENTE 10.80 METROS LINEALES COLINDA CON LA VÍA PUBLICA CALLE 25  Y ENCIERRA EL PERÍMETRO         </t>
  </si>
  <si>
    <t>234-22612</t>
  </si>
  <si>
    <t xml:space="preserve">ARTICULO 8 PARÁGRAFO 1º. DE LA LEY 1579 DE 2012. CABIDA DE (84M2) LINDEROS ESTABLECIDOS ASÍ; POR EL NORTE: EN 12.00 METROS LINEALES COLINDA CON LOTE N° 4;  POR EL SUR:  EN 12.00 METROS LINEALES COLINDA CON LOTE N° 2; POR EL ORIENTE:  EN 7.00 METROS LINEALES COLINDA CON LOTE 20 Y POR EL OCCIDENTE: EN 7.00 METROS LINEALES COLINDA CON VÍA PUBLICA CALLE 25 Y ENCIERRA EL PERÍMETRO.      </t>
  </si>
  <si>
    <t>234-22613</t>
  </si>
  <si>
    <t xml:space="preserve">ARTICULO 8 PARÁGRAFO 1º. DE LA LEY 1579 DE 2012. CABIDA DE (84M2) LINDEROS ESTABLECIDOS ASÍ: POR EL NORTE EN 12.00 METROS LINEALES COLINDA CON LOTE N° 5 POR EL SUR EN 12.00 METROS LINEALES COLINDA CON LOTE N° 3  POR EL ORIENTE EN 7.00 METROS LINEALES COLINDA CON LOTE 19 POR EL OCCIDENTE 7.00 METROS LINEALES COLINDA CON VÍA CALLE 25 Y ENCIERRA EL PERÍMETRO  </t>
  </si>
  <si>
    <t>234-22614</t>
  </si>
  <si>
    <t xml:space="preserve">ARTICULO 8 PARÁGRAFO 1º. DE LA LEY 1579 DE 2012. CABIDA DE (84M2) LINDEROS ESTABLECIDOS ASÍ: POR EL NORTE EN 12.00 METROS LINEALES COLINDA CON LOTE N° 6 POR EL SUR EN 12.00 METROS LINEALES COLINDA CON LOTE N° 4  POR EL ORIENTE EN 7.00 METROS LINEALES COLINDA CON LOTE  N° 18 POR EL OCCIDENTE 7.00 METROS LINEALES COLINDA VÍA PUBLICA CALLE 25  Y ENCIERRA EL PERÍMETRO  </t>
  </si>
  <si>
    <t>234-22615</t>
  </si>
  <si>
    <t xml:space="preserve">ARTICULO 8 PARÁGRAFO 1º. DE LA LEY 1579 DE 2012. CABIDA DE (84M2) LINDEROS ESTABLECIDOS ASÍ: POR EL NORTE EN 12.00 METROS LINEALES COLINDA CON LOTE N° 8 POR EL SUR EN 12.00 METROS LINEALES COLINDA CON LOTE N° 6  POR EL ORIENTE EN 7.00 METROS LINEALES COLINDA CON LOTE 16 POR EL OCCIDENTE 7.00 METROS LINEALES COLINDA CON VÍA PUBLICA CALLE 25 Y ENCIERRA EL PERÍMETRO </t>
  </si>
  <si>
    <t>234-22616</t>
  </si>
  <si>
    <t xml:space="preserve">ARTICULO 8 PARÁGRAFO 1º. DE LA LEY 1579 DE 2012. CABIDA DE (84M2) LINDEROS ESTABLECIDOS ASÍ: POR EL NORTE EN 12.00 METROS LINEALES COLINDA CON LOTE N° 10 POR EL SUR EN 12.00 METROS LINEALES COLINDA CON LOTE N° 8  POR EL ORIENTE EN 7.00 METROS LINEALES COLINDA CON LOTE N° 14  POR EL OCCIDENTE 7.00 METROS LINEALES COLINDA CON VÍA PUBLICA CALLE 25 Y ENCIERRA EL PERÍMETRO </t>
  </si>
  <si>
    <t>234-22617</t>
  </si>
  <si>
    <t>ARTICULO 8 PARÁGRAFO 1º. DE LA LEY 1579 DE 2012. CABIDA DE (84M2) LINDEROS ESTABLECIDOS ASÍ: POR EL NORTE EN 12.00 METROS LINEALES COLINDA CON LOTE N° 11  POR EL SUR EN 12.00 METROS LINEALES COLINDA CON LOTE N° 9  POR EL ORIENTE EN 7.00 METROS LINEALES COLINDA CON LOTE  13 POR EL OCCIDENTE 7.00 METROS LINEALES COLINDA CON VÍA PUBLICA CALLE 25  Y ENCIERRA EL PERÍMETRO  LEY 388 DE 1997 ART. 123</t>
  </si>
  <si>
    <t>234-22618</t>
  </si>
  <si>
    <t xml:space="preserve">ARTICULO 8 PARÁGRAFO 1º. DE LA LEY 1579 DE 2012. CABIDA DE (84M2) LINDEROS ESTABLECIDOS ASÍ: POR EL NORTE EN 12.00 METROS LINEALES COLINDA CON VIA PUBLICA CARRERA 2D  POR EL SUR EN 12.00 METROS LINEALES COLINDA CON LOTE N° 10  POR EL ORIENTE EN 7.00 METROS LINEALES COLINDA CON LOTE 12 POR EL OCCIDENTE 7.00 METROS LINEALES COLINDA CON  VÍA PUBLICA CALLE 25  Y ENCIERRA EL PERÍMETRO  </t>
  </si>
  <si>
    <t>234-22619</t>
  </si>
  <si>
    <t xml:space="preserve">ARTICULO 8 PARÁGRAFO 1º. DE LA LEY 1579 DE 2012. CABIDA DE (84M2) LINDEROS ESTABLECIDOS ASÍ: POR EL NORTE EN 12.00 METROS LINEALES COLINDA CON LOTE N° 12 POR EL SUR EN 12.00 METROS LINEALES COLINDA CON LOTE N° 14  POR EL ORIENTE EN 7.00 METROS LINEALES COLINDA CON VÍA PUBLICA CALLE 25 POR EL OCCIDENTE 7.00 METROS LINEALES COLINDA CON LOTE N° 10 Y ENCIERRA EL PERÍMETRO  </t>
  </si>
  <si>
    <t>234-22620</t>
  </si>
  <si>
    <t xml:space="preserve">ARTICULO 8 PARÁGRAFO 1º. DE LA LEY 1579 DE 2012. CABIDA DE (84M2) LINDEROS ESTABLECIDOS ASÍ: POR EL NORTE EN 12.00 METROS LINEALES COLINDA CON LOTE N° 13 POR EL SUR EN 12.00 METROS LINEALES COLINDA CON LOTE N° 15  POR EL ORIENTE EN 7.00 METROS LINEALES COLINDA CON VÍA PUBLICA CALLE 24 POR EL OCCIDENTE 7.00 METROS LINEALES COLINDA CON LOTE N° 9 Y ENCIERRA EL PERÍMETRO      </t>
  </si>
  <si>
    <t>234-22621</t>
  </si>
  <si>
    <t xml:space="preserve">ARTICULO 8 PARÁGRAFO 1º. DE LA LEY 1579 DE 2012. CABIDA DE (84M2) LINDEROS ESTABLECIDOS ASÍ: POR EL NORTE EN 12.00 METROS LINEALES COLINDA CON LOTE N° 15 POR EL SUR EN 12.00 METROS LINEALES COLINDA CON LOTE N° 17  POR EL ORIENTE EN 7.00 METROS LINEALES COLINDA CON VÍA PUBLICA CALLE 24 POR EL OCCIDENTE 7.00 METROS LINEALES COLINDA CON LOTE N° 7 Y ENCIERRA EL PERÍMETRO     </t>
  </si>
  <si>
    <t>234-22622</t>
  </si>
  <si>
    <t xml:space="preserve">ARTICULO 8 PARÁGRAFO 1º. DE LA LEY 1579 DE 2012. CABIDA DE (84M2) LINDEROS ESTABLECIDOS ASÍ: POR EL NORTE EN 12.00 METROS LINEALES COLINDA CON LOTE N° 16 POR EL SUR EN 12.00 METROS LINEALES COLINDA CON LOTE N° 18  POR EL ORIENTE EN 7.00 METROS LINEALES COLINDA CON VÍA PUBLICA CALLE 24 POR EL OCCIDENTE 7.00 METROS LINEALES COLINDA CON LOTE N° 6 Y ENCIERRA EL PERÍMETRO </t>
  </si>
  <si>
    <t>234-22623</t>
  </si>
  <si>
    <t xml:space="preserve">ARTICULO 8 PARÁGRAFO 1º. DE LA LEY 1579 DE 2012. CABIDA DE (84M2) LINDEROS ESTABLECIDOS ASÍ: POR EL NORTE EN 12.00 METROS LINEALES COLINDA CON LOTE N° 17 POR EL SUR EN 12.00 METROS LINEALES COLINDA CON LOTE N° 19  POR EL ORIENTE EN 7.00 METROS LINEALES COLINDA CON VÍA PUBLICA CALLE 24 POR EL OCCIDENTE 7.00 METROS LINEALES COLINDA CON LOTE N° 5 Y ENCIERRA EL PERÍMETRO     </t>
  </si>
  <si>
    <t>234-22624</t>
  </si>
  <si>
    <t xml:space="preserve">ARTICULO 8 PARÁGRAFO 1º. DE LA LEY 1579 DE 2012. CABIDA DE (84M2) LINDEROS ESTABLECIDOS ASÍ: POR EL NORTE EN 12.00 METROS LINEALES COLINDA CON LOTE N° 18 POR EL SUR EN 12.00 METROS LINEALES COLINDA CON LOTE N° 20  POR EL ORIENTE EN 7.00 METROS LINEALES COLINDA CON VÍA PUBLICA CALLE 24 POR EL OCCIDENTE 7.00 METROS LINEALES COLINDA CON LOTE N° 4 Y ENCIERRA EL PERÍMETRO          </t>
  </si>
  <si>
    <t>234-22625</t>
  </si>
  <si>
    <t xml:space="preserve">ARTICULO 8 PARÁGRAFO 1º. DE LA LEY 1579 DE 2012. CABIDA DE (130 M2) LINDEROS ESTABLECIDOS ASÍ; POR EL NORTE: EN 12.00 METROS LINEALES COLINDA CON LOTE N° 21; POR EL SUR:  EN 12.00 METROS LINEALES COLINDA CON VIA CARRERA 2F;  POR EL ORIENTE:  EN 10.80  METROS LINEALES COLINDA CON VÍA PUBLICA CALLE 24 Y POR EL OCCIDENTE: 10.80 METROS LINEALES COLINDA CON LOTE N° 1 Y ENCIERRA EL PERÍMETRO.          </t>
  </si>
  <si>
    <t>234-22626</t>
  </si>
  <si>
    <t xml:space="preserve">ARTICULO 8 PARÁGRAFO 1º. DE LA LEY 1579 DE 2012. CABIDA DE (84M2) LINDEROS ESTABLECIDOS ASÍ: POR EL NORTE EN 9.00 METROS LINEALES COLINDA CON LOTE N° 6 POR EL SUR EN 9.00 METROS LINEALES COLINDA CON VIA PUBLICA CARRERA 2D BIS  POR EL ORIENTE EN 12.00 METROS LINEALES COLINDA CON LOTE 8 POR EL OCCIDENTE 12.00 METROS LINEALES COLINDA CON LOTE N° 10 Y ENCIERRA EL PERÍMETRO  </t>
  </si>
  <si>
    <t>234-22627</t>
  </si>
  <si>
    <t xml:space="preserve">ARTICULO 8 PARÁGRAFO 1º. DE LA LEY 1579 DE 2012. CABIDA DE (108M2) LINDEROS ESTABLECIDOS ASÍ: POR EL NORTE EN 7.00 METROS LINEALES COLINDA CON LOTE N° 06 POR EL SUR EN 7.00 METROS LINEALES COLINDA CON VIA CARRERA 2A POR EL ORIENTE EN 15.40 METROS LINEALES COLINDA LOTE 4  POR EL OCCIDENTE 15.40 METROS LINEALES COLINDA CON LOTE N° 1 Y ENCIERRA EL PERÍMETRO  </t>
  </si>
  <si>
    <t>234-22628</t>
  </si>
  <si>
    <t xml:space="preserve">ARTICULO 8 PARÁGRAFO 1º. DE LA LEY 1579 DE 2012. CABIDA DE (84M2) LINDEROS ESTABLECIDOS ASÍ: POR EL NORTE EN 7.00 METROS LINEALES COLINDA CON VIA PUBLICA CARRERA 1C POR EL SUR EN 7.00 METROS LINEALES COLINDA CON LOTE N° 1  POR EL ORIENTE EN 12.00 METROS LINEALES COLINDA CON LOE 3 POR EL OCCIDENTE 7.00 METROS LINEALES COLINDA CON VÍA PUBLICA CALLE 28 Y ENCIERRA EL PERÍMETRO  </t>
  </si>
  <si>
    <t>234-22629</t>
  </si>
  <si>
    <t xml:space="preserve">ARTICULO 8 PARÁGRAFO 1º. DE LA LEY 1579 DE 2012. CABIDA DE (83M2) LINDEROS ESTABLECIDOS ASÍ; POR EL NORTE: EN 7.00 METROS LINEALES COLINDA CON VIA PUBLICA CARRERA 1A, POR EL SUR: EN 7.00 METROS LINEALES COLINDA CON LOTE N° 1,  POR EL ORIENTE: EN 11.50 METROS LINEALES COLINDA CON EL LOTE N° 3;  POR EL OCCIDENTE: EN 11.50 METROS LINEALES COLINDA CON VÍA PUBLICA CALLE 28 Y ENCIERRA EL PERÍMETRO.  </t>
  </si>
  <si>
    <t>234-22630</t>
  </si>
  <si>
    <t xml:space="preserve">ARTICULO 8 PARÁGRAFO 1º. DE LA LEY 1579 DE 2012. CABIDA DE (120M2) LINDEROS ESTABLECIDOS ASÍ; POR EL NORTE: EN 7.50 METROS LINEALES COLINDA CON VIA PUBLICA CARRERA 2B; POR EL SUR: EN 7.50 METROS LINEALES COLINDA CON LOTE N° 20; POR EL ORIENTE: EN 16.00 METROS LINEALES COLINDA CON LOTE 2 Y POR EL OCCIDENTE: 16.00 METROS LINEALES COLINDA CON VÍA PUBLICA CALLE 27 Y ENCIERRA EL PERÍMETRO.  </t>
  </si>
  <si>
    <t>234-22631</t>
  </si>
  <si>
    <t>ARTICULO 8 PARÁGRAFO 1º. DE LA LEY 1579 DE 2012. CABIDA DE (120 M2) LINDEROS ESTABLECIDOS ASÍ; POR EL NORTE: EN 7.50 METROS LINEALES COLINDA CON VIA PUBLICA CARRERA 2B; POR EL SUR: EN 7.50 METROS LINEALES COLINDA CON LOTE N° 19;  POR EL ORIENTE EN 16.00 METROS LINEALES COLINDA CON LOTE 03 Y POR EL OCCIDENTE 16.00 METROS LINEALES COLINDA CON LOTE N° 1 Y ENCIERRA EL PERÍMETRO.</t>
  </si>
  <si>
    <t>234-22632</t>
  </si>
  <si>
    <t xml:space="preserve">ARTICULO 8 PARÁGRAFO 1º. DE LA LEY 1579 DE 2012. CABIDA DE (118M2) LINDEROS ESTABLECIDOS ASÍ: POR EL NORTE EN 7.50.00 METROS LINEALES COLINDA CON VÍA PUBLICA CARRERA 2B POR EL SUR EN 7.50 METROS LINEALES COLINDA CON LOTE N° 17  POR EL ORIENTE EN 15.80 METROS LINEALES COLINDA CON LOTE 5  POR EL OCCIDENTE 15.80 METROS LINEALES COLINDA CON LOTE N° 3 Y ENCIERRA EL PERÍMETRO </t>
  </si>
  <si>
    <t>234-22633</t>
  </si>
  <si>
    <t xml:space="preserve">ARTICULO 8 PARÁGRAFO 1º. DE LA LEY 1579 DE 2012. CABIDA DE (118M2) LINDEROS ESTABLECIDOS ASÍ: POR EL NORTE EN 7.50 METROS LINEALES COLINDA CON COLINDA CON  VIA PUBLICA CARRERA 2B  POR EL SUR EN 7.50 METROS LINEALES COLINDA CON LOTE N° 16  POR EL ORIENTE EN 15.80 METROS LINEALES COLINDA CON LOTE 06  POR EL OCCIDENTE 15.80  METROS LINEALES COLINDA CON LOTE N° 04 Y ENCIERRA EL PERÍMETRO  </t>
  </si>
  <si>
    <t>234-22634</t>
  </si>
  <si>
    <t xml:space="preserve">ARTICULO 8 PARÁGRAFO 1º. DE LA LEY 1579 DE 2012. CABIDA DE (118M2) LINDEROS ESTABLECIDOS ASÍ: POR EL NORTE EN 7.50 METROS LINEALES COLINDA CON LA VIA PUBLICA CARRERA 2B POR EL SUR EN 7.50 METROS LINEALES COLINDA CON LOTE N° 15  POR EL ORIENTE EN 15.80  METROS LINEALES COLINDA CON LOTE N° 7 POR EL OCCIDENTE 15.80 METROS LINEALES COLINDA CON LOTE N° 5 Y ENCIERRA EL PERÍMETRO. </t>
  </si>
  <si>
    <t>234-22635</t>
  </si>
  <si>
    <t xml:space="preserve">ARTICULO 8 PARÁGRAFO 1º. DE LA LEY 1579 DE 2012. CABIDA DE (117M2) LINDEROS ESTABLECIDOS ASÍ: POR EL NORTE EN 7.50 METROS LINEALES COLINDA CON LA VIA PUBLICA CARRERA 2B POR EL SUR EN 7.50 METROS LINEALES COLINDA CON LOTE N° 14  POR EL ORIENTE EN 15.50  METROS LINEALES COLINDA CON LOTE N° 8 POR EL OCCIDENTE 15.80 METROS LINEALES COLINDA CON LOTE N° 6 Y ENCIERRA EL PERÍMETRO. </t>
  </si>
  <si>
    <t>234-22636</t>
  </si>
  <si>
    <t xml:space="preserve">ARTICULO 8 PARÁGRAFO 1º. DE LA LEY 1579 DE 2012. CABIDA DE (117M2) LINDEROS ESTABLECIDOS ASÍ: POR EL NORTE EN 7.50 METROS LINEALES COLINDA CON LA VIA PUBLICA CARRERA 2B POR EL SUR EN 7.50 METROS LINEALES COLINDA CON LOTE N° 12  POR EL ORIENTE EN 15.50  METROS LINEALES COLINDA CON LOTE N° 10 POR EL OCCIDENTE 15.80 METROS LINEALES COLINDA CON LOTE N° 8 Y ENCIERRA EL PERÍMETRO. </t>
  </si>
  <si>
    <t>234-22637</t>
  </si>
  <si>
    <t xml:space="preserve">ARTICULO 8 PARÁGRAFO 1º. DE LA LEY 1579 DE 2012. CABIDA DE (116M2) LINDEROS ESTABLECIDOS ASÍ; POR EL NORTE: EN 7.50 00 METROS LINEALES COLINDA CON VIA PUBLICA CARRERA 2B; POR EL SUR: EN 7.50 METROS LINEALES COLINDA CON LOTE N° 11;  POR EL ORIENTE:  EN 15.30 METROS LINEALES COLINDA CON VÍA PUBLICA CALLE 24 Y POR EL OCCIDENTE 15.50 METROS LINEALES COLINDA CON LOTE N° 9 Y ENCIERRA EL PERÍMETRO.      </t>
  </si>
  <si>
    <t>234-22638</t>
  </si>
  <si>
    <t xml:space="preserve">ARTICULO 8 PARÁGRAFO 1º. DE LA LEY 1579 DE 2012. CABIDA DE (120 M2) LINDEROS ESTABLECIDOS ASÍ; POR EL NORTE: EN 7.50 00 METROS LINEALES COLINDA CON VIA PUBLICA CARRERA 2B; POR EL SUR: EN 7.50 METROS LINEALES COLINDA CON LOTE N° 18  POR EL ORIENTE EN 16.00 METROS LINEALES COLINDA CON LOTE N° 04 Y POR EL OCCIDENTE 16.00 METROS LINEALES COLINDA CON LOTE N° 2 Y ENCIERRA EL PERÍMETRO.      </t>
  </si>
  <si>
    <t>234-22639</t>
  </si>
  <si>
    <t xml:space="preserve">ARTICULO 8 PARÁGRAFO 1º. DE LA LEY 1579 DE 2012. CABIDA DE (127M2) LINDEROS ESTABLECIDOS ASÍ; POR EL NORTE: EN 7.50 00 METROS LINEALES COLINDA CON LOTE N° 10,  POR EL SUR: EN 7.50 METROS LINEALES COLINDA CON  VIA PUBLICA CALLE 2C, POR EL ORIENTE: EN 17 METROS LINEALES COLINDA CON VÍA PUBLICA CALLE 24, POR EL OCCIDENTE: 16.90 METROS LINEALES COLINDA CON LOTE N° 12  Y ENCIERRA EL PERÍMETRO </t>
  </si>
  <si>
    <t>234-22640</t>
  </si>
  <si>
    <t xml:space="preserve">ARTICULO 8 PARÁGRAFO 1º. DE LA LEY 1579 DE 2012. CABIDA DE (126M2) LINDEROS ESTABLECIDOS ASÍ: POR EL NORTE EN 7.50 00 METROS LINEALES COLINDA CON LOTE N° 9  POR EL SUR EN 7.50 METROS LINEALES COLINDA CON  VIA PUBLICA CARRERA 2C  POR EL ORIENTE EN 16.90 METROS LINEALES COLINDA CON LOE 11  POR EL OCCIDENTE 16.80 METROS LINEALES COLINDA CON LOTE N° 13  Y ENCIERRA EL PERÍMETRO </t>
  </si>
  <si>
    <t>234-22641</t>
  </si>
  <si>
    <t xml:space="preserve">ARTICULO 8 PARÁGRAFO 1º. DE LA LEY 1579 DE 2012. CABIDA DE (125M2) LINDEROS ESTABLECIDOS ASÍ: POR EL NORTE EN 7.50 METROS LINEALES COLINDA CON LOTE N° 7  POR EL SUR EN 7.50 METROS LINEALES COLINDA CON  VIA PUBLICA CARRERA 2C  POR EL ORIENTE EN 16.80 METROS LINEALES COLINDA CON LOTE 13  POR EL OCCIDENTE 16.60 METROS LINEALES COLINDA CON LOTE N° 15  Y ENCIERRA EL PERÍMETRO </t>
  </si>
  <si>
    <t>234-22642</t>
  </si>
  <si>
    <t xml:space="preserve">ARTICULO 8 PARÁGRAFO 1º. DE LA LEY 1579 DE 2012. CABIDA DE (124 M2) LINDEROS ESTABLECIDOS ASÍ; POR EL NORTE: EN 7.50 METROS LINEALES COLINDA CON LOTE N° 6; POR EL SUR: EN 7.50 METROS LINEALES COLINDA CON  VIA PUBLICA CARRERA 2C; POR EL ORIENTE: EN 16.60 METROS LINEALES COLINDA CON LOTE 14; POR EL OCCIDENTE: EN 16.60 METROS LINEALES COLINDA CON LOTE N° 16  Y ENCIERRA EL PERÍMETRO. </t>
  </si>
  <si>
    <t>234-22643</t>
  </si>
  <si>
    <t>ARTICULO 8 PARÁGRAFO 1º. DE LA LEY 1579 DE 2012. CABIDA DE (124 M2) LINDEROS ESTABLECIDOS ASÍ; POR EL NORTE: EN 7.50 METROS LINEALES COLINDA CON LOTE N° 5; POR EL SUR: EN 7.50 METROS LINEALES COLINDA CON  VIA PUBLICA CARRERA 2C; POR EL ORIENTE EN 16.60 METROS LINEALES COLINDA CON LOTE 15 Y POR EL OCCIDENTE: 16.50 METROS LINEALES COLINDA CON LOTE N° 17  Y ENCIERRA EL PERÍMETRO.</t>
  </si>
  <si>
    <t>234-22644</t>
  </si>
  <si>
    <t>ARTICULO 8 PARÁGRAFO 1º. DE LA LEY 1579 DE 2012. CABIDA DE (124M2) LINDEROS ESTABLECIDOS ASÍ: POR EL NORTE EN 7.50 METROS LINEALES COLINDA CON LOTE N° 4  POR EL SUR EN 7.50 METROS LINEALES COLINDA CON  VIA PUBLICA CARRERA 2C  POR EL ORIENTE EN 16.50 METROS LINEALES COLINDA CON LOTE 16  POR EL OCCIDENTE 16.50 METROS LINEALES COLINDA CON LOTE N° 18  Y ENCIERRA EL PERÍMETRO</t>
  </si>
  <si>
    <t>234-22645</t>
  </si>
  <si>
    <t>ARTICULO 8 PARÁGRAFO 1º. DE LA LEY 1579 DE 2012. CABIDA DE (123 M2) LINDEROS ESTABLECIDOS ASÍ; POR EL NORTE: EN 7.50 METROS LINEALES COLINDA CON LOTE N° 3; POR EL SUR: EN 7.50 METROS LINEALES COLINDA CON  VIA PUBLICA CARRERA 2C; POR EL ORIENTE: EN 16.40 METROS LINEALES COLINDA CON LOTE 17 Y POR EL OCCIDENTE: 16.40 METROS LINEALES COLINDA CON LOTE N° 19  Y ENCIERRA EL PERÍMETRO.</t>
  </si>
  <si>
    <t>234-22646</t>
  </si>
  <si>
    <t>ARTICULO 8 PARÁGRAFO 1º. DE LA LEY 1579 DE 2012. CABIDA DE (122M2) LINDEROS ESTABLECIDOS ASÍ: POR EL NORTE EN 7.50 METROS LINEALES COLINDA CON LOTE N° 2  POR EL SUR EN 7.50 METROS LINEALES COLINDA CON  VIA PUBLICA CARRERA 2C  POR EL ORIENTE EN 16.30 METROS LINEALES COLINDA CON LOTE 18  POR EL OCCIDENTE 16.30 METROS LINEALES COLINDA CON LOTE N° 20  Y ENCIERRA EL PERÍMETRO</t>
  </si>
  <si>
    <t>234-22647</t>
  </si>
  <si>
    <t>ARTICULO 8 PARÁGRAFO 1º. DE LA LEY 1579 DE 2012. CABIDA DE (120M2) LINDEROS ESTABLECIDOS ASÍ: POR EL NORTE EN 7.50 METROS LINEALES COLINDA CON VÍA PUBLICA CARRERA 2 POR EL SUR EN 7.50 METROS LINEALES COLINDA CON  LOE 20  POR EL ORIENTE EN 16.00 METROS LINEALES COLINDA CON LOTE 2  POR EL OCCIDENTE 16.00 METROS LINEALES COLINDA CON VÍA PUBLICA CALLE 27  Y ENCIERRA EL PERÍMETRO</t>
  </si>
  <si>
    <t>234-22648</t>
  </si>
  <si>
    <t xml:space="preserve">ARTICULO 8 PARÁGRAFO 1º. DE LA LEY 1579 DE 2012.  CABIDA DE (120 M2) LINDEROS ESTABLECIDOS ASÍ; POR EL NORTE: EN 7.50 METROS LINEALES COLINDA CON VIA PUBLICA CARRERA 2;  POR EL SUR: EN 7.50 METROS LINEALES COLINDA CON LOTE N° 19  POR EL ORIENTE: EN 16.00 METROS LINEALES COLINDA CON  LOTE 3 Y POR EL OCCIDENTE: EN 16.00 METROS LINEALES COLINDA CON LOTE N° 1 Y ENCIERRA EL PERÍMETRO.  </t>
  </si>
  <si>
    <t>234-22649</t>
  </si>
  <si>
    <t xml:space="preserve">ARTICULO 8 PARÁGRAFO 1º. DE LA LEY 1579 DE 2012.  CABIDA DE (120M2) LINDEROS ESTABLECIDOS ASÍ: POR EL NORTE EN 7.50 METROS LINEALES COLINDA CON VIA PUBLICA CARRERA 2  POR EL SUR EN 7.50 METROS LINEALES COLINDA CON LOTE N° 18  POR EL ORIENTE EN 16.00 METROS LINEALES COLINDA CON  LOTE 4  POR EL OCCIDENTE 16.00 METROS LINEALES COLINDA CON LOTE N° 2 Y ENCIERRA EL PERÍMETRO  </t>
  </si>
  <si>
    <t>234-22650</t>
  </si>
  <si>
    <t xml:space="preserve">ARTICULO 8 PARÁGRAFO 1º. DE LA LEY 1579 DE 2012.  CABIDA DE (120M2) LINDEROS ESTABLECIDOS ASÍ: POR EL NORTE EN 7.50 METROS LINEALES COLINDA CON VIA PUBLICA CARRERA 2  POR EL SUR EN 7.50 METROS LINEALES COLINDA CON LOTE N° 17  POR EL ORIENTE EN 16.00 METROS LINEALES COLINDA CON  LOTE 5  POR EL OCCIDENTE 16.00 METROS LINEALES COLINDA CON LOTE N° 3 Y ENCIERRA EL PERÍMETRO  </t>
  </si>
  <si>
    <t>234-22651</t>
  </si>
  <si>
    <t>ARTICULO 8 PARÁGRAFO 1º. DE LA LEY 1579 DE 2012.  CABIDA DE (120M2) LINDEROS ESTABLECIDOS ASÍ: POR EL NORTE EN 7.50 METROS LINEALES COLINDA CON VIA PUBLICA CARRERA 2  POR EL SUR EN 7.50 METROS LINEALES COLINDA CON LOTE N° 16  POR EL ORIENTE EN 16.00 METROS LINEALES COLINDA CON  LOTE 6  POR EL OCCIDENTE 16.00 METROS LINEALES COLINDA CON LOTE N° 4 Y ENCIERRA EL PERÍMETRO</t>
  </si>
  <si>
    <t>234-22652</t>
  </si>
  <si>
    <t>ARTICULO 8 PARÁGRAFO 1º. DE LA LEY 1579 DE 2012. CABIDA DE (120 M2) LINDEROS ESTABLECIDOS ASÍ: POR EL NORTE EN 7.50 METROS LINEALES COLINDA CON VIA PUBLICA CARRERA 2;  POR EL SUR:  EN 7.50 METROS LINEALES COLINDA CON LOTE N° 14;  POR EL ORIENTE:  EN 16.00 METROS LINEALES COLINDA CON  LOTE N° 8 Y POR EL OCCIDENTE 16.00 METROS LINEALES COLINDA CON LOTE N° 6 Y ENCIERRA EL PERÍMETRO.</t>
  </si>
  <si>
    <t>234-22653</t>
  </si>
  <si>
    <t>ARTICULO 8 PARÁGRAFO 1º. DE LA LEY 1579 DE 2012. CABIDA DE (120M2) LINDEROS ESTABLECIDOS ASÍ: POR EL NORTE EN 7.50 METROS LINEALES COLINDA CON VIA PUBLICA CARRERA 2  POR EL SUR EN 7.50 METROS LINEALES COLINDA CON LOTE N° 13 POR EL ORIENTE EN 16.00 METROS LINEALES COLINDA CON  LOTE 9  POR EL OCCIDENTE 16.00 METROS LINEALES COLINDA CON LOTE N° 7 Y ENCIERRA EL PERÍMETRO</t>
  </si>
  <si>
    <t>234-22654</t>
  </si>
  <si>
    <t>ARTICULO 8 PARÁGRAFO 1º. DE LA LEY 1579 DE 2012. CABIDA DE (120M2) LINDEROS ESTABLECIDOS ASÍ: POR EL NORTE EN 7.50 METROS LINEALES COLINDA CON VIA PUBLICA CARRERA 2  POR EL SUR EN 7.50 METROS LINEALES COLINDA CON LOTE N° 12 POR EL ORIENTE EN 16.00 METROS LINEALES COLINDA CON  LOTE 10  POR EL OCCIDENTE 16.00 METROS LINEALES COLINDA CON LOTE N° 8 Y ENCIERRA EL PERÍMETRO</t>
  </si>
  <si>
    <t>234-22655</t>
  </si>
  <si>
    <t>ARTICULO 8 PARÁGRAFO 1º. DE LA LEY 1579 DE 2012. CABIDA DE (120M2) LINDEROS ESTABLECIDOS ASÍ: POR EL NORTE EN 7.50 METROS LINEALES COLINDA CON VIA PUBLICA CARRERA 2  POR EL SUR EN 7.50 METROS LINEALES COLINDA CON LOTE N° 11 POR EL ORIENTE EN 16.00 METROS LINEALES COLINDA CON  VIA PUBLICA CALLE 24   POR EL OCCIDENTE 16.00 METROS LINEALES COLINDA CON LOTE N° 9 Y ENCIERRA EL PERÍMETRO</t>
  </si>
  <si>
    <t>234-22656</t>
  </si>
  <si>
    <t>ARTICULO 8 PARÁGRAFO 1º. DE LA LEY 1579 DE 2012. CABIDA DE (124M2) LINDEROS ESTABLECIDOS ASÍ; POR EL NORTE EN 7.50 METROS LINEALES COLINDA CON LOTE 9, POR EL SUR: EN 7.50 METROS LINEALES COLINDA CON VÍA PUBLICA CARRERA 2A,  POR EL ORIENTE: EN 16.50 METROS LINEALES COLINDA CON LOTE 11, POR EL OCCIDENTE 16.50 METROS LINEALES COLINDA CON LOTE N° 13 Y ENCIERRA EL PERÍMETRO</t>
  </si>
  <si>
    <t>234-22657</t>
  </si>
  <si>
    <t>ARTICULO 8 PARÁGRAFO 1º. DE LA LEY 1579 DE 2012. CABIDA DE (124M2) LINDEROS ESTABLECIDOS ASÍ: POR EL NORTE EN 7.50 METROS LINEALES COLINDA CON  LOE 8  POR EL SUR EN 7.50 METROS LINEALES COLINDA CON VÍA PUBLICA CARRERA 2A   POR EL ORIENTE EN 16.50 METROS LINEALES COLINDA CON LOTE 12 POR EL OCCIDENTE 16.50 METROS LINEALES COLINDA CON LOTE N° 14 Y ENCIERRA EL PERÍMETRO</t>
  </si>
  <si>
    <t>234-22658</t>
  </si>
  <si>
    <t>ARTICULO 8 PARÁGRAFO 1º. DE LA LEY 1579 DE 2012. CABIDA DE (124 M2) LINDEROS ESTABLECIDOS ASÍ; POR EL NORTE: EN 7.50 METROS LINEALES COLINDA CON  LOTE 7;  POR EL SUR:  EN 7.50 METROS LINEALES COLINDA CON VÍA PUBLICA CARRERA 2A; POR EL ORIENTE:  EN 16.50 METROS LINEALES COLINDA CON LOTE 13 Y POR EL OCCIDENTE: 16.50 METROS LINEALES COLINDA CON LOTE N° 15 Y ENCIERRA EL PERÍMETRO.</t>
  </si>
  <si>
    <t>234-22659</t>
  </si>
  <si>
    <t>ARTICULO 8 PARÁGRAFO 1º. DE LA LEY 1579 DE 2012. CABIDA DE (124M2) LINDEROS ESTABLECIDOS ASÍ: POR EL NORTE EN 7.50 METROS LINEALES COLINDA CON  LOTE 6  POR EL SUR EN 7.50 METROS LINEALES COLINDA CON VÍA PUBLICA CARRERA 2A   POR EL ORIENTE EN 16.50 METROS LINEALES COLINDA CON LOTE 14 POR EL OCCIDENTE 16.50 METROS LINEALES COLINDA CON LOTE N° 16 Y ENCIERRA EL PERÍMETRO</t>
  </si>
  <si>
    <t>234-22660</t>
  </si>
  <si>
    <t>ARTICULO 8 PARÁGRAFO 1º. DE LA LEY 1579 DE 2012. CABIDA DE (124M2) LINDEROS ESTABLECIDOS ASÍ: POR EL NORTE EN 7.50 METROS LINEALES COLINDA CON  LOTE 5  POR EL SUR EN 7.50 METROS LINEALES COLINDA CON VÍA PUBLICA CARRERA 2A   POR EL ORIENTE EN 16.50 METROS LINEALES COLINDA CON LOTE 15 POR EL OCCIDENTE 16.50 METROS LINEALES COLINDA CON LOTE N° 17 Y ENCIERRA EL PERÍMETRO</t>
  </si>
  <si>
    <t>234-22661</t>
  </si>
  <si>
    <t>ARTICULO 8 PARÁGRAFO 1º. DE LA LEY 1579 DE 2012. CABIDA DE (124 M2) LINDEROS ESTABLECIDOS ASÍ; POR EL NORTE EN 7.50 METROS LINEALES COLINDA CON  LOTE 4;  POR EL SUR:  EN 7.50 METROS LINEALES COLINDA CON VÍA PUBLICA CARRERA 2A; POR EL ORIENTE: EN 16.50 METROS LINEALES COLINDA CON LOTE 16 Y POR EL OCCIDENTE 16.50 METROS LINEALES COLINDA CON LOTE N° 18 Y ENCIERRA EL PERÍMETRO.</t>
  </si>
  <si>
    <t>234-22662</t>
  </si>
  <si>
    <t>ARTICULO 8 PARÁGRAFO 1º. DE LA LEY 1579 DE 2012. CABIDA DE (124M2) LINDEROS ESTABLECIDOS ASÍ: POR EL NORTE EN 7.50 METROS LINEALES COLINDA CON  LOTE 3  POR EL SUR EN 7.50 METROS LINEALES COLINDA CON VÍA PUBLICA CARRERA 2A   POR EL ORIENTE EN 16.50 METROS LINEALES COLINDA CON LOTE 17 POR EL OCCIDENTE 16.50 METROS LINEALES COLINDA CON LOTE N° 19 Y ENCIERRA EL PERÍMETRO</t>
  </si>
  <si>
    <t>234-22663</t>
  </si>
  <si>
    <t>ARTICULO 8 PARÁGRAFO 1º. DE LA LEY 1579 DE 2012. ÁREA DE (1566HAS5.261M2) LINDEROS POR EL NORTE SABANAS CÓDIGO PREDIO SIG 0141, SANDIEGO  CÓDIGO PREDIO SIG 0120 CAÑO NAISIBO  POR EL ORIENTE  REFUGIO 00-02-0001-0390-000 LOTE 00-02-0001-0412-000 CAÑO GUALA CUEVA LOCA  CÓDIGO PREDIAL  SIG 0658 POR EL SUR  SAN GIL CÓDIGO PREDIO SIG 0475 POR EL OCCIDENTE BALDÍO CÓDIGO SIG 0143</t>
  </si>
  <si>
    <t>234-22666</t>
  </si>
  <si>
    <t>ARTICULO 8 PARÁGRAFO 1º. DE LA LEY 1579 DE 2012. ÁREA (146HAS6.266M2) LINDEROS POR EL NORTE BUENA VISTA 00-01-0001-0170-000 BELLATRIX 00-01-0001-0870-000 POR EL ORIENTE BELLATRIX 00-01-0001-0870-000 LA BENDICIÓN 00-01-0001-1242-000 POR EL SUR SANA MATILDE 00-01-0001-1195-000 EL MANANTIAL 00-01-0001-0165-000 POR EL OCCIDENTE  LA ARABIA SIG 0040 BUENA VISTA 00-01-0001-0170-000</t>
  </si>
  <si>
    <t>234-22667</t>
  </si>
  <si>
    <t>ARTICULO 8 PARÁGRAFO 1º. DE LA LEY 1579 DE 2012. ARTICULO 8 PARÁGRAFO 1º. DE LA LEY 1579 DE 2012. ÁREA (15HAS4781M2) LINDEROS POR EL NORTE LOS PLACERES CP SIG 0044 POR EL ORIENTE LOS PLACERES CP SIG 0044 POR EL SUR EL MANANTIAL 00-01-0001-0165-000 POR EL OCCIDENTE  EL CAPRICHO00-01-0001-0713-000</t>
  </si>
  <si>
    <t>234-22668</t>
  </si>
  <si>
    <t>ARTICULO 8 PARÁGRAFO 1º. DE LA LEY 1579 DE 2012. ARTICULO 8 PARÁGRAFO 1º. DE LA LEY 1579 DE 2012. ÁREA (1.296HAS6817M2) LINDEROS POR EL NORTE LA PISTA 00-02-0001-0965-000 RIO PLANAS SAN GERMANA 2 CODIGO PREDIO SIG 0662 POR EL ORIENTE HACIENDA SAN RAFAEL CP SIG 0124 POR EL SUR PUERTO NUEVO 00-02-0001-0253-000 HOLANDA CP SID. 0487 LA REALIDAD  00-02-0001-0210-000 POR EL OCCIDENTE LA MARIA 00-02-0001-0210-000 POR EL OCCIDENTE LA MARIA 00-02-0001-0337-000 LA POCHOLA 00-02-0001-0336-000</t>
  </si>
  <si>
    <t>234-22669</t>
  </si>
  <si>
    <t>ARTICULO 8 PARÁGRAFO 1º. DE LA LEY 1579 DE 2012. ARTICULO 8 PARÁGRAFO 1º. DE LA LEY 1579 DE 2012. ÁREA (795HAS9027M2) LINDEROS POR EL NORTE LOTE  00-02-0001-0432-000 LA PREDERA 00-02-0001-0277-000 CAÑO YOPO POR EL ORIENTE SARABIA 00-02-0001-0278-000CAÑO YOPO  POR EL SUR RIO TILLABA  POR EL OCCIDENTE LA ESPERANZA 4 00-02-0001-0434-000 POR EL OCCIDENTE LOTE 3 00-02-0001-0433-000 LA POCHOLA 00-02-0001-0336-000</t>
  </si>
  <si>
    <t>234-22670</t>
  </si>
  <si>
    <t>ARTICULO 8 PARÁGRAFO 1º. DE LA LEY 1579 DE 2012. ÁREA (679HAS1296M2) LINDEROS POR EL NORTE SAN PABLO 00-02-0001-0335-000 LA PORTADA 00-02-0001-0437-000 CAÑO  POR EL ORIENTE EL PARAISO 00-02-0001-0060-000 POR EL SUR CAÑO TUPARITO EL PARAISO  00-02-0001-0060-000  EL OCCIDENTE LA PORTADA  00-02-0001-0437-000 LA PORTADA PARTE (00-02-0001-0440-00)</t>
  </si>
  <si>
    <t>234-22671</t>
  </si>
  <si>
    <t xml:space="preserve">ARTICULO 8 PARÁGRAFO 1º. DE LA LEY 1579 DE 2012. ARTICULO 8 PARÁGRAFO 1º. DE LA LEY 1579 DE 2012. ÁREA (50HAS1853M2) LINDEROS POR EL NORTE EL VERGEL  00-02-0001-0228-000 RIO TILLAVA  POR EL ORIENTE BUENOS AIRES  00-02-0001-0345-000 POR EL SUR LOTE CP SIG 067   EL OCCIDENTE CACHAMITAS   00-02-0001-0205-000 </t>
  </si>
  <si>
    <t>234-22672</t>
  </si>
  <si>
    <t>ARTICULO 8 PARÁGRAFO 1º. DE LA LEY 1579 DE 2012. ARTICULO 8 PARÁGRAFO 1º. DE LA LEY 1579 DE 2012. ÁREA DE (122HAS1868M2) LINDEROS POR EL NORTE ZONA PROTECTORA DE CAÑO EL AMPARO 02-02-0001-0447-000 POR EL ORIENTE  EL MORICHAL 00-02-0001-0165-000 SUR  ZONA PROTECTORA CAÑOS EL AMPARO 00-02-001-0447-000 POR EL OCCIDENTE ZONA PROTECTORA CAÑOS EL AMPARO 00-02-0001-0447-000</t>
  </si>
  <si>
    <t>234-22675</t>
  </si>
  <si>
    <t>ARTICULO 8 PARÁGRAFO 1º. DE LA LEY 1579 DE 2012. ARTICULO 8 PARÁGRAFO 1º. DE LA LEY 1579 DE 2012. ÁREA DE (5.707HAS8609M2) LINDEROS POR EL NORTE LA PORTUGUESA VEREDA RUBIALES CP-SIG-0296 LA HERMOSA 00-02-0001-0297-000 POR EL ORIENTE GUAMITO PIRIRI VENCEDOR 00-02-0001-0124-000 EL RONCADOR C-P- SIG-0306 HACIENDA SANTA MONICA CÓDIGO P SIG-0114 POR EL SUR HACIENDA SANTA MONICA CP-SIG- 0114 HACIENDA LA ESPERANZA CP SIG 0133 RUBIALES CP SIG 0122 POR EL OCCIDENTE  LA SIERRA (CP SIG 0680) EL RUBY DE LA VEREDA RUBIALES 00-02-0001-0343-000 VILLA LUZ VDA RUBIALES  00-02-0001-0341-000 EL PARAÍSO  CP SIG 0308 LA FORTUNA 00-02-0001-0169-000</t>
  </si>
  <si>
    <t>234-22676</t>
  </si>
  <si>
    <t xml:space="preserve">ARTICULO 8 PARÁGRAFO 1º. DE LA LEY 1579 DE 2012. ARTICULO 8 PARÁGRAFO 1º. DE LA LEY 1579 DE 2012. ÁREA DE (109HAS193M2) LINDEROS POR EL NORTE SAN GERMAN 00-02-0001-0963-000 POR EL ORIENTE HACIENDA SAN RAFAEL CÓDIGO PREDIO SIG0124 POR EL SUR RIO PLANAS POR EL OCCIDENTE  LA PISTA 00-02-0001-0962-000 </t>
  </si>
  <si>
    <t>234-22677</t>
  </si>
  <si>
    <t>ARTICULO 8 PARÁGRAFO 1º. DE LA LEY 1579 DE 2012. ARTICULO 8 PARÁGRAFO 1º. DE LA LEY 1579 DE 2012. ÁREA DE (5.611HAS6999M2) LINDEROS QUITARRESUEÑO(CP SIG0148) LOTE CP SIG 0653 CUEVA LOCA CP SIG 0658 HATO VDA ALTO TILLAVA 00-02-0001-0442-00 POR EL ORIENTE EL HATO VDA ALTO TILLABA 00-02-0001-0442-000 POR EL SUR EL HATO VDA ALTO TILLABA 0-02-0442-000 SAN GIL CP SIG 0475 MUNICIPIO DE MAPIRIPAN SAN DIEGO CP SIG 0120 CUEVA LOCA CP SIG 0658</t>
  </si>
  <si>
    <t>234-22678</t>
  </si>
  <si>
    <t>ARTICULO 8 PARÁGRAFO 1º. DE LA LEY 1579 DE 2012. ARTICULO 8 PARÁGRAFO 1º. DE LA LEY 1579 DE 2012. ÁREA (3.471HAS845M2),LINDEROS POR EL NORTE CON BONANZA 00-02-001-0324-00 LOS CABULOS 00-02-0001-0322-000LA ESMERALDA 00-02-0001-0321-000 VONAVISTA 00-02-0001-00320-000 POR EL ORIENTE  LUCITANIA 00-02-0001-0077-000 POR EL SUR  EL CARMEN 00-02-0001-0050-000 POR EL OCCIDENTE BONANZA 00-02-0001-0324-000</t>
  </si>
  <si>
    <t>234-22679</t>
  </si>
  <si>
    <t>ARTICULO 8 PARÁGRAFO 1º. DE LA LEY 1579 DE 2012. ÁREA (549HAS7211M2), LINDEROS POR EL NORTE LAS BRISAS 00-02-0001-0887-000 RIO YUCAO  POR EL ORIENTE MACHIJURE DOS 00-02-0001-0734-000 POR EL SUR  MACHIJURE 2 00-02-0001-0734-000 CASA 00-02-0001-0827-000 POR EL OCCIDENTE CASA 00-02-0001-0827-000 MUNICIPIO DE PUERTO LOPEZ RIO YUCAO</t>
  </si>
  <si>
    <t>234-22680</t>
  </si>
  <si>
    <t>ARTICULO 8 PARÁGRAFO 1º. DE LA LEY 1579 DE 2012. ARTICULO 8 PARÁGRAFO 1º. DE LA LEY 1579 DE 2012. AREA (104HAS7.514M2) LINDEROS POR EL NORTE LOTE 00-02-0001-0352-000POR EL ORIENTE LOTE  00-02-0001-0417-000 POR EL SUR LOTE 00-02-0001-0380-000 POR ELOCCINDETE LOTE 00-02-0001-0352-000</t>
  </si>
  <si>
    <t>234-22681</t>
  </si>
  <si>
    <t>ARTICULO 8 PARÁGRAFO 1º. DE LA LEY 1579 DE 2012. ARTICULO 8 PARÁGRAFO 1º. DE LA LEY 1579 DE 2012. AREA (821HAS 97M2) LINDEROS EL SILENCIO CP SIG 0465 POR EL ORIENTE PUERTO NUEVO 00-02-0001-0253-000 EL REFIGIO CP SIG 0369 POR EL SUR CP SIG. LOS ARAGUATOS CP SIG 0369 POR EL OCCIDENTE LA REALIDAD 00-02-0001-0210-000</t>
  </si>
  <si>
    <t>234-22682</t>
  </si>
  <si>
    <t>ARTICULO 8 PARÁGRAFO 1º. DE LA LEY 1579 DE 2012. ARTICULO 8 PARÁGRAFO 1º. DE LA LEY 1579 DE 2012. AREA (7HAS3598M2) LINDEROS POR EL NORTE SANTA CATALINA 00-02-0001-0175-000 POR EL ORIENTE ANGOSTURAS  CP SIG 0039 POR EL SUR SABANAS CO,UMALES  CODIGO PREDIO SIG 0221 POR EL OCCIDENTE SABANAS COMUNALES CP SIG 0221</t>
  </si>
  <si>
    <t>234-22683</t>
  </si>
  <si>
    <t xml:space="preserve">ARTICULO 8 PARÁGRAFO 1º. DE LA LEY 1579 DE 2012. ARTICULO 8 PARÁGRAFO 1º. DE LA LEY 1579 DE 2012. AREA (1.632HAS9.876M2) LINDEROS POR EL NORTE ENTRERIOS 00-02-0001-0078-000 GUAMITO PIRIRI VENCEDOR 00-02-0001-0124-000 CAÑO CAJUA POR EL ORIENTE LA FORTUNA 00-02-0001-0110-000 LA ALEMANA II 00-02-0001-0286-000 PROVIDENCIA 00-02-0001-0111-000  LA VORAGINE 00-02-0001-0037-000 POR EL OCCIDENTE  GUAMITO PIRIRI VENCEDOR 00-02-0001-0124-000 CAÑO CAJUA </t>
  </si>
  <si>
    <t>234-22692</t>
  </si>
  <si>
    <t>ARTICULO 8 PARÁGRAFO 1º. DE LA LEY 1579 DE 2012. ARTICULO 8 PARÁGRAFO 1º. DE LA LEY 1579 DE 2012. ÁREA (120HAS 5.455M2)LINDEROS POR EL NORTE PUERTO STANLEY 00-02-0001-0093-000  EL VERGEL 00-02-0001-0288-000 RIO TILLABA  POR EL ORIENTE  EL VISO 00-02-0001-0351-000 POR EL SUR LOTE 00-02-0001-0411-000 CASA 00-02-0001-0409-000 LOTE 00-02-0001-0405-000 CAÑO NAISIBO POR EL OCCIDENTE EL MANANTIAL 00-02-0001-0349-000.</t>
  </si>
  <si>
    <t>234-22693</t>
  </si>
  <si>
    <t>ARTICULO 8 PARÁGRAFO 1º. DE LA LEY 1579 DE 2012. ARTICULO 8 PARÁGRAFO 1º. DE LA LEY 1579 DE 2012. ÁREA 125HAS 8.061M2 LINDEROS POR EL NORTE LOS LAURELES 00-01-0001-0923-000. POR EL ORIENTE CAÑO  SIKUANI DE IWIKI 00-01-0001-0076-000. POR EL SUR SIKUANI DE IWIKI 00-01-0001-0076-000. CAÑO MAMIRRIBA  LA UNIÓN 00-01-0001-0077-000. POR EL OCCIDENTE CAÑO MAMOIRRIBA LA UNION 00-01-0001-0077-000.</t>
  </si>
  <si>
    <t>234-22694</t>
  </si>
  <si>
    <t>ARTICULO 8 PARÁGRAFO 1º. DE LA LEY 1579 DE 2012. ARTICULO 8 PARÁGRAFO 1º. DE LA LEY 1579 DE 2012. LINDEROS (1.204HAS4096M2) LINDEROS POR EL NORTE LA BATALLA 00-01-0001-0976-000.SANTA BARBARA 00-01-0001-0209-000. LA ESPERANZA 00-01-0001-0354-000. RIO GUARROJO POR EL ORIENTE SIKUANI DE AWALIBA VDA PLANAS 00-01-0001-0503-000. CAÑO POR EL SUR LA CORDIALIDAD 00-01-0001-1056-000. POR EL OCCIDENTE MORICHALES VDA CERRITOS 00-01-0001-1055-000. GUARROJO 00-01-0001-1054-000.</t>
  </si>
  <si>
    <t>234-22695</t>
  </si>
  <si>
    <t>ARTICULO 8 PARÁGRAFO 1º. DE LA LEY 1579 DE 2012. ARTICULO 8 PARÁGRAFO 1º. DE LA LEY 1579 DE 2012. ÁREA 24HAS2.363 LINDEROS POR EL NORTE EL GAVAN 00-01-0001-0645-000. AGUALINDA 00-01-0001-1062-000. POR EL ORIENTE EL GAVAN  00-01-0001-0645-000. LA ESPERANZA 00-01-0001-0735-000. SUR  LA ESPERANZA 00-01-0001-0735-000. POR EL OCCIDENTE AGUALINDA  00-01-0001- 1062-000.</t>
  </si>
  <si>
    <t>234-22697</t>
  </si>
  <si>
    <t>ARTICULO 8 PARÁGRAFO 1º. DE LA LEY 1579 DE 2012. ARTICULO 8 PARÁGRAFO 1º. DE LA LEY 1579 DE 2012. AREA DE (159HAS1.402M2) LINDEROS POR EL NORTE ISLA DEL RECUERDO CP SIG-0664 BUENOS AIRES 00-02-0001-0345-000 POR EL ORIENTE LAS PALMERAS CP SIG 0666 CASA CP SIG 0656 LA FORTALEZA PREDIO SOPORTE POR EL SUR SABANAS CP SIG 0141 POR EL OCCIDENTE LAS CACHAMITAS 00-02-0001-0205-000</t>
  </si>
  <si>
    <t>234-22698</t>
  </si>
  <si>
    <t>ARTICULO 8 PARÁGRAFO 1º. DE LA LEY 1579 DE 2012. ARTICULO 8 PARÁGRAFO 1º. DE LA LEY 1579 DE 2012. AREA DE 113HAS2.608M2 LINDEROS POR EL NORTE PUERTO STANLEY 00-02-0001-0093-000 RIO TILLAVA POR EL ORIENTE LOTE CP SIG0144POR EL SUR LOTE CP SIG 0144 CAÑO NAISIBO POR EL OCCIDENTE EL VISO 00-02-0001-0351-000</t>
  </si>
  <si>
    <t>234-22699</t>
  </si>
  <si>
    <t>ARTICULO 8 PARÁGRAFO 1º. DE LA LEY 1579 DE 2012. ARTICULO 8 PARÁGRAFO 1º. DE LA LEY 1579 DE 2012. AREA DE 329HAS1444M2 LINDEROS POR EL NORTE GUAYCAYPURO 00-02-0001-0200-000 EL ALAMBIQUE CP SIG 0032 EL GUASIMO CP SIG 0033 MUNICIPIO DE OROCUE CASANARE LA CABAÑA CP SIG 0042 LA ARGENTINA CP SIG 0041 SANTA CATALINA OO-01-0001-0175-000 POR EL ORIENTE LOTE CP SIG 0038  ANGOSTURAS CP. SIG 0039 EL MEREY 00-01-0001-0193-000 POR EL SUR EL MEREY 00-01-0001-0193-000 POR EL OCCIDENTE LA GUARDIA CP SIG-0036 LA PRADERA 00-01-0001-0200-000</t>
  </si>
  <si>
    <t>234-22700</t>
  </si>
  <si>
    <t>ARTICULO 8 PARÁGRAFO 1º. DE LA LEY 1579 DE 2012. ARTICULO 8 PARÁGRAFO 1º. DE LA LEY 1579 DE 2012. AREA DE 556HAS367M2 LINDEROS POR EL NORTE SIBERIA 00-01-0001-0056-000  POR EL ORIENTE EL VERGEL 00-01-0001-0668-000 EL VERGEL 00-01-0001-1154-000 POR EL SUR CASANDRA CP SIG 0497 PALESTINA 00-01-0001-0062-000  POR EL OCCIDENTE PALESTINA  00-01-0001-0062-000</t>
  </si>
  <si>
    <t>234-22701</t>
  </si>
  <si>
    <t>ARTICULO 8 PARÁGRAFO 1º. DE LA LEY 1579 DE 2012. ARTICULO 8 PARÁGRAFO 1º. DE LA LEY 1579 DE 2012. AREA DE 934HAS7.492M2 LINDEROS POR EL NORTE RIO PLANAS LA REALIDAD VDA PLANAS  00-02-0001-1254-000  SAN PABLO CP SIG-0379  POR EL ORIENTE RIO PLANAS  LA POCHOLA VDA SERRANIA DE PLANAS  00-02-0001-0336-000 SUR EL PORVENIR  CP SIG 0258   POR EL OCCIDENTE LA FONTANA VDA SERRANIA DE PLANAS  00-02-0001-0311-000</t>
  </si>
  <si>
    <t>234-22702</t>
  </si>
  <si>
    <t xml:space="preserve">ARTICULO 8 PARÁGRAFO 1º. DE LA LEY 1579 DE 2012. ARTICULO 8 PARÁGRAFO 1º. DE LA LEY 1579 DE 2012. AREA DE 181HAS8538M2 LINDEROS POR EL NORTE EL SINAI  00-01-0001-1205-000  POR EL ORIENTE  LOS MANGOS 00-01-0001-1206-000   POR EL SUR GIARITO PIRIRI 01-02-0001-0124-000 HATO CHICO 00-01-0001-0998-000 POR EL OCCIDENTE HATO CHICO 00-01-0001-0998-000  CAÑO TRIPIEL </t>
  </si>
  <si>
    <t>234-22703</t>
  </si>
  <si>
    <t>ARTICULO 8 PARÁGRAFO 1º. DE LA LEY 1579 DE 2012. ARTICULO 8 PARÁGRAFO 1º. DE LA LEY 1579 DE 2012. AREA 3.653HAS5294M2 LINDEROS POR EL NORTE TOTUNO CPSIG 0691 POR EL ORIENTE CASA ROJA 00-02-0001-0148-000 EL REVUELO CP SIG 0304 EL VELADERO CP SP SIG 0113 POR EL SUR EL VELADERO CP SIG 0113 LOS CANEYES CP SIG 0694 POR EL OCCIDENTE  BONANZA CP SIG 0049 HATO CANAGUAY CP SIG 0050 EL TORUNO CP SIG 0691</t>
  </si>
  <si>
    <t>234-22704</t>
  </si>
  <si>
    <t>ARTICULO 8 PARÁGRAFO 1º. DE LA LEY 1579 DE 2012. ARTICULO 8 PARÁGRAFO 1º. DE LA LEY 1579 DE 2012. AREA 1.071HAS6.897M2 LINDEROS POR EL NORTE RANCHO CAMILO 00-01-0001-0389-00 VILLA VIVIANA ..-01-0001-0840-000 EL MANGO 00-01-0001-841-000 CAÑO MACUCHAPE  POR EL ORIENTE EL MANGO  00-01-0001-841-000 EL  EL RINCON DE LA CULATA 00-01-0001-0837-000 RIO MUCO  POR EL SUR LA PALMITA 00-01-0001-0190-00 POR EL OCCIDENTE LOTE 00-01-0001-0842-000 LOTE 00-01-0001-0843-000</t>
  </si>
  <si>
    <t>234-22705</t>
  </si>
  <si>
    <t xml:space="preserve">ARTICULO 8 PARÁGRAFO 1º. DE LA LEY 1579 DE 2012. ARTICULO 8 PARÁGRAFO 1º. DE LA LEY 1579 DE 2012. AREA 358HAS1.564M2 LINDEROS POR EL NORTE RIO META Y MUNICIPIO DE OROCUE  POR EL ORIENTE GUAYCAYPURO 00-01-0001-0200-000 LA PRADERA CP SIG 0037 POR EL SUR LA GUARDIA C.P. SIG 0036 LA DEMORA 00-01-0001-0019-00 LA MARCHIQUITA CP SIG 0370 POR EL OCCIDENTE MAR CHIQUITA CP SIG. 0370 RIO META MUNICPIO DE OROCUE CASANARE </t>
  </si>
  <si>
    <t>234-22706</t>
  </si>
  <si>
    <t>ARTICULO 8 PARÁGRAFO 1º. DE LA LEY 1579 DE 2012. ARTICULO 8 PARÁGRAFO 1º. DE LA LEY 1579 DE 2012. PREDIO CON CABIDA DE: TRESCIENTAS DOCE HECTÁREAS CUATRO MIL TRESCIENTOS NOVENTA Y SEIS METROS CUADRADOS  (312 HAS.-4396 M2). TOMANDO COMO PUNTO DE PARTIDA EL PUNTO 68A DE COORDENADAS PLANAS N: 999542.94 Y E: 982582.80, SITUADO AL NOROESTE DEL PREDIO DONDE CONCURREN LAS COLINDANCIAS EL PREDIO EL REFUGIO DE PROPIEDAD DE DARIO SALGUERO, ZONA DE VIA PUBLICA QUE CONDUCE A DE PUERTO GAITAN Y AL VIENTO Y EL TERRENO A DESLINDAR.  LINDEROS ASI; NORTE: DEL PUNTO 68A EN DIRECCIÓN ESTE AL PUNTO 13A DE COORDENADAS PLANAS N: 999467,98 Y E: 983943.69 CON ZONA DE VIA PUBLICA QUE CONDUCE DE PUERTO GAITAN Y AL VIENTO, EN DISTANCIA DE 1363.32 METROS, ESTE: DEL PUNTO 13A EN DIRECCIÓN SUR AL PUNTO 18 DE COORDENADAS PLANAS N: 996913,61 Y E: 983713,73 CON PREDIO LA ESCONDIDA DE PROPIEDAD DE RICARDO TOVAR, EN DISTANCIA DE 2579.86 METROS, SUR: DEL PUNTO 18 EN DIRECCIÓN OESTE AL PUNTO 21 DE COORDENADAS PLANAS N: 997038.64 Y E: 982583.27 CON PREDIO LA ESCONDIDA DE  RICARDO TOVAR, EN UNA DISTANCIA DE 1140.37 METROS, OESTE: DEL PUNTO 21 EN DIRECCIÓN NORTE AL PUNTO 88 DE COORDENADAS PLANAS N: 998532.89 Y E: 982582.80 CON PREDIO SAN DIEGO DE PROPIEDAD DE SULBY MABEL INFANTE, EN DISTANCIA DE 1463.51 METROS, DEL PUNTO 88 EN DIRECCIÓN NORTE AL PUNTO 68A PUNTO DE PARTIDA, DE COORDENADAS CONOCIDAS CON PREDIO EL REFUGIO DE DARIO SALGUERO, EN UNA DISTANCIA DE 995.01 METROS Y ENCIERRA.  LAS DEMÁS ESPECIFICACIONES TÉCNICAS SE ENCUENTRAN CONTENIDAS EN EL PLANO N° 50-568-01759.</t>
  </si>
  <si>
    <t>234-22709</t>
  </si>
  <si>
    <t>ARTICULO 8 PARÁGRAFO 1º. DE LA LEY 1579 DE 2012. ARTICULO 8 PARÁGRAFO 1º. DE LA LEY 1579 DE 2012. ÁREA 507HAS5.556M2 POR EL NORTE CON CASCABELES 00-010001-1238-000 CAÑO POR EL ORIENTE EL ESTRIBO CP SIP 0119 POR EL SUR  CAÑO EL ESFUERZO , RANCHO LA HERRADURA 00-01-0001-0824-000 CAUCACIA 00-01-0001-0401-000  OCCIDENTE MEDANITO 00-01-0001-0763-000</t>
  </si>
  <si>
    <t>234-22710</t>
  </si>
  <si>
    <t xml:space="preserve">ARTICULO 8 PARÁGRAFO 1º. DE LA LEY 1579 DE 2012. ARTICULO 8 PARÁGRAFO 1º. DE LA LEY 1579 DE 2012._x000D_
_x000D_
ÁREA DE 485 HAS. + 4742 M2 LINDEROS ASI: POR EL NORTE CON LA FLORIDA 00-03-0097-0050-000 Y TAI PIE 00-03-0097-0558-000;  POR EL SUR: LOTE  CODIGO PREDIO SIG. 0110; POR EL ORIENTE: SAN MARCOS CODIGO PREDIO SIG 0195 Y LA POTRA CODIGO PREDIO SIG 0155 Y POR EL  OCCIDENTE: LA FLORIDA  00-03-00097-0050-000._x000D_
</t>
  </si>
  <si>
    <t>234-22711</t>
  </si>
  <si>
    <t>ARTICULO 8 PARÁGRAFO 1º. DE LA LEY 1579 DE 2012. ARTICULO 8 PARÁGRAFO 1º. DE LA LEY 1579 DE 2012. PREDIO CON CABIDA DE (499 M2) LINDEROS ASI; POR EL NORTE: EN EXTENSIÓN DE TRECE PUNTO VEINTE METROS (13.20 M) COLINDA CON VIA PUBLICA CARRERA 10, POR EL SUR: EN EXTENSIÓN DE TRECE PUNTO SETENTA METROS LINEALES (13.70 M) COLINDA CON VIA PUBLICA CARRERA 11; POR EL ORIENTE: EN EXTENSIÓN DE TREINTA Y SEIS PUNTO CINCUENTA METROS LINEALES (36.50 M) COLINDA CON LOTE N° 03 Y POR EL OCCIDENTE: EN EXTENSIÓN DE TREINTA Y SEIS PUNTO SETENTA METROS LINEALES (36.70 M) COLINDA CON LOTES N° 02 Y 05, Y ENCIERRA EL PERÍMETRO.</t>
  </si>
  <si>
    <t>234-22712</t>
  </si>
  <si>
    <t>ARTICULO 8 PARÁGRAFO 1º. DE LA LEY 1579 DE 2012. ARTICULO 8 PARÁGRAFO 1º. DE LA LEY 1579 DE 2012. PREDIO URBANO CON CABIDA DE: (445 M2) LINDEROS ASI; POR EL NORTE: EN EXTENSIÓN DE DOCE PUNTO VEINTE METROS LINEALES (12.20 M) COLINDA CON VIA PUBLICA CARRERA 10, POR EL SUR: DOCE PUNTO VEINTE METROS LINEALES(12.20 M) COLINDA CON VIA PUBLICA CARRERA 11; POR EL ORIENTE: EN EXTENSIÓN DE TREINTA Y SEIS PUNTO CUARENTA METROS LINEALES (36.40 M) COLINDA CON LOTE N° 04 Y POR EL OCCIDENTE: EN EXTENSIÓN DE TREINTA Y SEIS PUNTO CINCUENTA METROS LINEALES (36.50 M) COLINDA CON LOTES N° 02  Y ENCIERRA EL PERÍMETRO</t>
  </si>
  <si>
    <t>234-22713</t>
  </si>
  <si>
    <t>ARTICULO 8 PARÁGRAFO 1º. DE LA LEY 1579 DE 2012. ARTICULO 8 PARÁGRAFO 1º. DE LA LEY 1579 DE 2012. AREA 7HAS4.561M2  LINDEROS POR EL NORTE RIO META MUNICIPIO DE OROCUE CASANARE POR EL ORIENTE MUNICIPOI E OROCUE CASANARE POR EL SUR SABANAS COMUNALES CP. SIG.0221 POR EL OCCIDENTE EL ALAMBIQUE CP SIG 0032</t>
  </si>
  <si>
    <t>234-22714</t>
  </si>
  <si>
    <t>ARTICULO 8 PARÁGRAFO 1º. DE LA LEY 1579 DE 2012. PREDIO CON CABIDA DE: (872 M2), LINDEROS ASI; POR EL NORTE: EN EXTENSIÓN DE VEINTITRÉS PUNTO OCHENTA METROS LINEALES (23.80 M) COLINDA CON VIA PUBLICA CARRERA 10, POR EL SUR: EN EXTENSIÓN VEINTICUATRO PUNTO CUARENTA METROS (24.40 M) METROS  COLINDA CON VIA PUBLICA CARRERA 11; POR EL ORIENTE: EN EXTENSIÓN DE TREINTA Y SEIS METROS LINEALES (36.00 M) COLINDA CON VIA PUBLICA CALLE N° 7 Y POR EL OCCIDENTE: EN EXTENSIÓN DE TREINTA Y SEIS PUNTO CUARENTA METROS LINEALES (36.40 M) COLINDA CON LOTE N° 03 Y ENCIERRA EL PERÍMETRO.</t>
  </si>
  <si>
    <t>234-22715</t>
  </si>
  <si>
    <t>ARTICULO 8 PARÁGRAFO 1º. DE LA LEY 1579 DE 2012. PREDIO CON CABIDA DE: (124.79 M2), LINDEROS ASI; POR EL NORTE: EN EXTENSIÓN DE QUINCE PUNTO SETENTA METROS LINEALES (15.60M) COLINDA CON LOTE N° 20, POR EL SUR: EN EXTENSIÓN DE QUINCE PUNTO SESENTA METROS LINEALES (15.60 M) COLINDA CON LOTE N° 18; POR EL ORIENTE: EN EXTENSIÓN DE OCHO METROS LINEALES (8.00 M) COLINDA CON LOTE N° 22 Y POR EL OCCIDENTE: EN EXTENSIÓN DE OCHO METROS LINEALES (8.00 M) COLINDA CON VIA PUBLICA CALLE 19 Y ENCIERRA EL PERÍMETRO.</t>
  </si>
  <si>
    <t>234-22716</t>
  </si>
  <si>
    <t>ARTICULO 8 PARÁGRAFO 1º. DE LA LEY 1579 DE 2012. PREDIO CON CABIDA DE: (76 M2), LINDEROS ASI; POR EL NORTE: EN EXTENSIÓN DE SIETE METROS LINEALES (7.00 M) COLINDA CON VIA PUBLICA CARRERA 2E, POR EL SUR: EN EXTENSIÓN DE SIETE METROS LINEALES (7.00 M) COLINDA CON LOTE N° 04; POR EL ORIENTE: EN EXTENSIÓN DE DIEZ PUNTO NOVENTA METROS LINEALES (10.90 M) COLINDA CON LOTE N° 06 Y POR EL OCCIDENTE: EN EXTENSIÓN DE DIEZ PUNTO NOVENTA METROS LINEALES (10.90 M) COLINDA CON VIA PUBLICA CALLE 29 Y ENCIERRA EL PERÍMETRO.AREA. (347 M2).  POR NORORIENTE DESDE PUNTO B AL C EN 25.80M LINDANDO CON PREDIO 010000300018000 POR EL SURORIENTE  DESDE EL PUNTO C AL D  EN 15M LINDANDO CON VIA PUBLICA  TRANSVERSAL 7 POR EL SUROCCIDENTE DESDE PUNTO D  AL A EN 21.70M  LINDANDO CON PREDIO  010000300012000 POR EL NOROCCIDENTE DESDE PUNTO A  AL B EN 14.50M LINDANDO  CON PREDIO 010003000077000.</t>
  </si>
  <si>
    <t>234-22717</t>
  </si>
  <si>
    <t>ARTICULO 8 PARÁGRAFO 1º. DE LA LEY 1579 DE 2012. PREDIO CON CABIDA DE: (186 M2), LINDEROS ASI; POR EL NORTE: EN EXTENSIÓN DE NUEVE PUNTO TREINTA METROS LINEALES (9.30 M) COLINDA CON N° 02, POR EL SUR: EN EXTENSIÓN DE NUEVE PUNTO TREINTA METROS LINEALES (9.30 M)   COLINDA CON VIA PUBLICA CARRERA 5; POR EL ORIENTE: EN EXTENSIÓN DE VEINTE METROS LINEALES (20.00 M) COLINDA CON LOTE N° 15 Y POR EL OCCIDENTE: EN EXTENSIÓN DE VEINTE  METROS LINEALES (20.00 M) COLINDA CON VIA PUBLICA CALLE 15 Y ENCIERRA EL PERÍMETRO.ÁREA (181 M2).  POR NORORIENTE  DESDE PUNTO A AL  B EN 9M  LINDANDO CON PREDIO 010000350002000 POR SURORIENTE DESDE PUNTO B AL  C EN 20M LINDANDO CON PREDIO  010000350015000 POR SUROCCIDENTE DESDE PUNTO C  AL D EN 9.16M LINDANDO CON VIA PUBLICA  CALLE K5 POR NOROCCIDENTE DESDE PUNTO D  AL A EN 19.92M LINDANDO CON VIA PUBLICA CALLE 15.</t>
  </si>
  <si>
    <t>234-22718</t>
  </si>
  <si>
    <t xml:space="preserve"> ARTICULO 8 PARÁGRAFO 1º. DE LA LEY 1579 DE 2012. PREDIO CON CABIDA DE: (120 M2), LINDEROS ASI; POR EL NORTE: EN EXTENSIÓN DE SEIS METROS LINEALES (6.00 M) COLINDA CON VIA PUBLICA CARRERA 3, POR EL SUR: EN EXTENSIÓN DE SEIS METROS LINEALES (6.00 M)   COLINDA CON LOTE N° 32; POR EL ORIENTE: EN EXTENSIÓN DE VEINTE METROS LINEALES (20.00 M) COLINDA CON LOTE N° 06 Y POR EL OCCIDENTE: EN EXTENSIÓN DE VEINTE  METROS LINEALES (20.00 M) COLINDA CON LOTE N° 08 Y ENCIERRA EL PERÍMETRO.</t>
  </si>
  <si>
    <t>234-22719</t>
  </si>
  <si>
    <t>ARTICULO 8 PARÁGRAFO 1º. DE LA LEY 1579 DE 2012. PREDIO CON CABIDA DE: (250.98 M2), LINDEROS ASI; POR EL NORTE: EN EXTENSIÓN DE ONCE PUNTO OCHENTA Y CUATRO METROS LINEALES (11.84 M) COLINDA CON VIA PUBLICA K. 4, POR EL SUR: EN EXTENSIÓN DE ONCE PUNTO NOVENTA Y CUATRO METROS LINEALES (11.94 M)   COLINDA CON LOTES N° 11-16 Y 14; POR EL ORIENTE: EN EXTENSIÓN DE VEINTIUNO PUNTO VEINTIDÓS METROS LINEALES (21.22 M) COLINDA CON LOTE N° 14 Y POR EL OCCIDENTE: EN EXTENSIÓN DE VEINTIUNO PUNTO DOS METROS LINEALES (21.02 M) COLINDA CON LOTE N° 03 Y ENCIERRA EL PERÍMETRO.</t>
  </si>
  <si>
    <t>234-22720</t>
  </si>
  <si>
    <t>ARTICULO 8 PARÁGRAFO 1º. DE LA LEY 1579 DE 2012. PREDIO CON CABIDA DE: (298.62 M2), LINDEROS ASI; POR EL NORTE: EN EXTENSIÓN DE NUEVE PUNTO OCHENTA Y SEIS METROS LINEALES (9.86 M) COLINDA CON VIA PUBLICA CALLE 18, POR EL SUR: EN EXTENSIÓN DE NUEVE PUNTO NOVENTA Y NUEVE METROS LINEALES (9.99 M)   COLINDA CON LOTE N° 35; POR EL ORIENTE: EN EXTENSIÓN DE VEINTINUEVE PUNTO SESENTA Y OCHO METROS LINEALES (29.68 M) COLINDA CON LOTES N° 06 Y 08 Y POR EL OCCIDENTE: EN EXTENSIÓN DE TREINTA PUNTO SETENTA Y TRES METROS LINEALES (30.73 M) COLINDA CON LOTE N° 4 Y ENCIERRA EL PERÍMETRO.</t>
  </si>
  <si>
    <t>234-22721</t>
  </si>
  <si>
    <t>ARTICULO 8 PARÁGRAFO 1º. DE LA LEY 1579 DE 2012. PREDIO CON CABIDA DE: (223.90 M2), LINDEROS ASI; POR EL NORTE: EN EXTENSIÓN DE DOCE PUNTO SETENTA METROS LINEALES (12.70 M) COLINDA CON VIA PUBLICA K 11A; POR EL SUR: EN EXTENSIÓN DE DOCE PUNTO SESENTA METROS LINEALES (12.60 M) COLINDA CON LOTE N° 8;  POR EL ORIENTE: EN EXTENSIÓN DE DIECISIETE PUNTO SETENTA METROS LINEALES (17.70 M) COLINDA CON LOTES N° 16 Y 04 Y POR EL OCCIDENTE: EN EXTENSIÓN DE DIECISIETE PUNTO SETENTA METROS LINEALES (17.70 M) COLINDA CON VIA PUBLICA CALLE 20 Y ENCIERRA EL PERÍMETRO.</t>
  </si>
  <si>
    <t>234-22722</t>
  </si>
  <si>
    <t>ARTICULO 8 PARÁGRAFO 1º. DE LA LEY 1579 DE 2012. PREDIO CON CABIDA DE: (118.40 M2), LINDEROS ASI; POR EL NORTE: EN EXTENSIÓN DE SIETE PUNTO CUARENTA METROS LINEALES (7.40 M) COLINDA CON VIA PUBLICA CARRERA 2, POR EL SUR: EN EXTENSIÓN DE SIETE PUNTO CUARENTA METROS LINEALES (7.40 M)   COLINDA CON LOTE N° 38; POR EL ORIENTE: EN EXTENSIÓN DE DIECISÉIS  METROS LINEALES (16.00 M) COLINDA CON LOTE N° 04 Y POR EL OCCIDENTE: EN EXTENSIÓN DE DIECISÉIS METROS LINEALES (16.00 M) COLINDA CON LOTE N° 02 Y ENCIERRA EL PERÍMETRO.</t>
  </si>
  <si>
    <t>234-22723</t>
  </si>
  <si>
    <t>ARTICULO 8 PARÁGRAFO 1º. DE LA LEY 1579 DE 2012. PREDIO CON CABIDA DE: (84 M2), LINDEROS ASI; POR EL NORTE: EN EXTENSIÓN DE SIETE METROS LINEALES (7.00 M) COLINDA CON N° 03, POR EL SUR: EN EXTENSIÓN DE SIETE METROS LINEALES (7.00 M)   COLINDA CON VIA PUBLICA CARRERA 1B; POR EL ORIENTE: EN EXTENSIÓN DE DOCE METROS LINEALES (12.00 M) COLINDA CON LOTE N° 37 Y POR EL OCCIDENTE: EN EXTENSIÓN DE DOCE METROS LINEALES (12.00 M) COLINDA CON LOTE N° 39 Y ENCIERRA EL PERÍMETRO.</t>
  </si>
  <si>
    <t>234-22724</t>
  </si>
  <si>
    <t>ARTICULO 8 PARÁGRAFO 1º. DE LA LEY 1579 DE 2012. PREDIO CON CABIDA DE: (91.18 M2), LINDEROS ASI; POR EL NORTE: EN EXTENSIÓN DE ONCE PUNTO TREINTA METROS LINEALES (11.30 M) COLINDA CON N° 06, POR EL SUR: EN EXTENSIÓN DE ONCE PUNTO CINCUENTA METROS LINEALES (11.50 M)   COLINDA CON LOTE N° 8; POR EL ORIENTE: EN EXTENSIÓN DE OCHO METROS LINEALES (8.00 M) COLINDA CON VIA PUBLICA CALLE 22 Y POR EL OCCIDENTE: EN EXTENSIÓN DE OCHO METROS LINEALES (8.00 M) COLINDA CON LOTE N° 04 Y ENCIERRA EL PERÍMETRO.</t>
  </si>
  <si>
    <t>234-22725</t>
  </si>
  <si>
    <t>ARTICULO 8 PARÁGRAFO 1º. DE LA LEY 1579 DE 2012. PREDIO CON CABIDA DE: (88 M2), LINDEROS ASI; POR EL NORTE: EN EXTENSIÓN DE ONCE METROS LINEALES (11.00 M) COLINDA CON VIA PUBLICA CARRERA 1B; POR EL SUR: EN EXTENSIÓN DE ONCE METROS LINEALES (11.00 M)   COLINDA CON LOTE N° 2; POR EL ORIENTE: EN EXTENSIÓN DE OCHO METROS LINEALES (8.00 M) COLINDA CON ZONA RURAL Y POR EL OCCIDENTE: EN EXTENSIÓN DE OCHO METROS LINEALES (8.00 M) COLINDA CON VIA PUBLICA CALLE 17A Y ENCIERRA EL PERÍMETRO.</t>
  </si>
  <si>
    <t>234-22726</t>
  </si>
  <si>
    <t>ARTICULO 8 PARÁGRAFO 1º. DE LA LEY 1579 DE 2012. PREDIO CON CABIDA DE: (84 M2), LINDEROS ASI; POR EL NORTE: EN EXTENSIÓN DE DOCE METROS LINEALES (12.00 M) COLINDA CON N° 15, POR EL SUR: EN EXTENSIÓN DE DOCE METROS LINEALES (12.00 M)   COLINDA CON VIA PUBLICA CARRERA 3; POR EL ORIENTE: EN EXTENSIÓN DE SIETE METROS LINEALES (7.00 M) COLINDA CON VIA PUBLICA CALLE 27 Y POR EL OCCIDENTE: EN EXTENSIÓN DE SIETE METROS LINEALES (7.00 M) COLINDA CON VIA PUBLICA CALLE 27 Y ENCIERRA EL PERÍMETRO.</t>
  </si>
  <si>
    <t>234-22727</t>
  </si>
  <si>
    <t>ARTICULO 8 PARÁGRAFO 1º. DE LA LEY 1579 DE 2012. PREDIO CON CABIDA DE: (84 M2), LINDEROS ASI; POR EL NORTE: EN EXTENSIÓN DE DOCE METROS LINEALES (12.00 M) COLINDA CON N° 09, POR EL SUR: EN EXTENSIÓN DE DOCE METROS LINEALES (12.00 M)   COLINDA CON LOTE N° 11; POR EL ORIENTE: EN EXTENSIÓN DE SIETE  METROS LINEALES (7.00 M) COLINDA CON CALLE 26 Y POR EL OCCIDENTE: EN EXTENSIÓN DE SIETE METROS LINEALES (7.00 M) COLINDA CON LOTE 07 Y ENCIERRA EL PERÍMETRO.</t>
  </si>
  <si>
    <t>234-22728</t>
  </si>
  <si>
    <t>ARTICULO 8 PARÁGRAFO 1º. DE LA LEY 1579 DE 2012. PREDIO CON CABIDA DE: (84 M2), LINDEROS ASI; POR EL NORTE: EN EXTENSIÓN DE DOCE METROS LINEALES (12.00 M) COLINDA CON N° 13, POR EL SUR: EN EXTENSIÓN DE DOCE METROS LINEALES (12.00 M) COLINDA CON LOTE N° 15; POR EL ORIENTE: EN EXTENSIÓN DE SIETE METROS LINEALES (7.00 M) COLINDA CON VIA PUBLICA CALLE 26 Y POR EL OCCIDENTE: EN EXTENSIÓN DE SIETE METROS LINEALES (7.00 M) COLINDA CON LOTE N° 03 Y ENCIERRA EL PERÍMETRO.</t>
  </si>
  <si>
    <t>234-22729</t>
  </si>
  <si>
    <t>ARTICULO 8 PARÁGRAFO 1º. DE LA LEY 1579 DE 2012. PREDIO CON CABIDA DE: (78 M2), LINDEROS ASI; POR EL NORTE: EN EXTENSIÓN DE SEIS PUNTO CINCUENTA METROS LINEALES (6.50 M) COLINDA CON VIA PUBLICA CARRERA 2D, POR EL SUR: EN EXTENSIÓN DE SEIS PUNTO CINCUENTA METROS LINEALES (6.50 M)   COLINDA CON LOTE N° 12; POR EL ORIENTE: EN EXTENSIÓN DE DOCE METROS LINEALES (12.00 M) COLINDA CON LOTE N° 04 Y POR EL OCCIDENTE: EN EXTENSIÓN DE DOCE METROS LINEALES (12.00 M) COLINDA CON LOTE N° 2 Y ENCIERRA EL PERÍMETRO.</t>
  </si>
  <si>
    <t>234-22730</t>
  </si>
  <si>
    <t>ARTICULO 8 PARÁGRAFO 1º. DE LA LEY 1579 DE 2012. PREDIO CON CABIDA DE: (80.50 M2), LINDEROS ASI; POR EL NORTE: EN EXTENSIÓN DE SIETE METROS LINEALES (7.00 M) COLINDA CON VIA PUBLICA CARRERA 1A, POR EL SUR: EN EXTENSIÓN DE SIETE METROS LINEALES (7.00 M) COLINDA CON LOTE N° 10; POR EL ORIENTE: EN EXTENSIÓN DE ONCE PUNTO CINCUENTA METROS LINEALES (11.50 M) COLINDA CON LOTE N° 06 Y POR EL OCCIDENTE: EN EXTENSIÓN DE ONCE PUNTO CINCUENTA  METROS LINEALES (11.50M) COLINDA CON LOTE N° 04 Y ENCIERRA EL PERÍMETRO.</t>
  </si>
  <si>
    <t>234-22731</t>
  </si>
  <si>
    <t>ARTICULO 8 PARÁGRAFO 1º. DE LA LEY 1579 DE 2012. PREDIO CON CABIDA DE: (84 M2), LINDEROS ASI; POR EL NORTE: EN EXTENSIÓN DE SIETE METROS LINEALES (7.00 M) COLINDA CON N° 05, POR EL SUR: EN EXTENSIÓN DE SIETE METROS LINEALES (7.00 M) COLINDA CON VIA PUBLICA CARRERA 20 BIS; POR EL ORIENTE: EN EXTENSIÓN DE DOCE METROS LINEALES (12.00 M) COLINDA CON LOTE N° 09 Y POR EL OCCIDENTE: EN EXTENSIÓN DE DOCE METROS LINEALES (12.00 M) COLINDA CON LOTE N° 11 Y ENCIERRA EL PERÍMETRO.</t>
  </si>
  <si>
    <t>234-22732</t>
  </si>
  <si>
    <t>ARTICULO 8 PARÁGRAFO 1º. DE LA LEY 1579 DE 2012. PREDIO CON CABIDA DE: (80.40 M2), LINDEROS ASI; POR EL NORTE: EN EXTENSIÓN DE DOCE METROS LINEALES (12.00 M) COLINDA CON N° 15, POR EL SUR: EN EXTENSIÓN DE DOCE METROS LINEALES (12.00 M) COLINDA CON VIA PUBLICA CARRERA 3; POR EL ORIENTE: EN EXTENSIÓN DE SEIS PUNTO SETENTA METROS LINEALES (6.70 M) COLINDA CON VIA PUBLICA CALLE 20 Y POR EL OCCIDENTE: EN EXTENSIÓN DE SEIS PUNTO SETENTA METROS   METROS LINEALES (6.70 M) COLINDA CON LOTE N° 03 Y ENCIERRA EL PERÍMETRO.        ÁREA (78 M2).   POR NORORIENTE   DESDE PUNTO A AL B EN 12M LINDANDO CON PREDIO  010002110015000 POR SURORIENTE DESDE PUNTO B AL  C EN 6.50M LINDANDO CON CALLE 20 POR SUROCCIDENTE DESDE PUNTO C AL D EN 12M LINDANDO CON K3  POR NOROCCIDENTE  DESDE PUNTO D  AL A EN  6.50M LINDANDO CON PREDIO  010002110001000.</t>
  </si>
  <si>
    <t>234-22733</t>
  </si>
  <si>
    <t>ARTICULO 8 PARÁGRAFO 1º. DE LA LEY 1579 DE 2012. PREDIO CON CABIDA DE: (108.48 M2), LINDEROS ASI; POR EL NORTE: EN EXTENSIÓN DE SIETE METROS LINEALES (7.00 M) COLINDA CON N° 06, POR EL SUR: EN EXTENSIÓN DE SIETE METROS LINEALES (7.00 M)   COLINDA CON VIA PUBLICA CARRERA 2A; POR EL ORIENTE: EN EXTENSIÓN DE QUINCE PUNTO CINCUENTA METROS LINEALES (15.50 M) COLINDA CON VIA PUBLICA CALLE 27 Y POR EL OCCIDENTE: EN EXTENSIÓN DE QUINCE PUNTO CINCUENTA METROS LINEALES (15.50 M) COLINDA CON LOTE N° 08 Y ENCIERRA EL PERÍMETRO.</t>
  </si>
  <si>
    <t>234-22734</t>
  </si>
  <si>
    <t>ARTICULO 8 PARÁGRAFO 1º. DE LA LEY 1579 DE 2012. PREDIO CON CABIDA DE: (84 M2), LINDEROS ASI; POR EL NORTE: EN EXTENSIÓN DE SIETE METROS LINEALES (7.00 M) COLINDA CON N° 07, POR EL SUR: EN EXTENSIÓN DE SIETE METROS LINEALES (7.00 M) COLINDA CON VIA PUBLICA CARRERA 1B; POR EL ORIENTE: EN EXTENSIÓN DE DOCE METROS LINEALES (12.00 M) COLINDA CON LOTE N° 15 Y POR EL OCCIDENTE: EN EXTENSIÓN DE DOCE METROS LINEALES (12.00 M) COLINDA CON LOTE N° 17 Y ENCIERRA EL PERÍMETRO.</t>
  </si>
  <si>
    <t>234-22735</t>
  </si>
  <si>
    <t>ARTICULO 8 PARÁGRAFO 1º. DE LA LEY 1579 DE 2012. PREDIO CON CABIDA DE: (84 M2), LINDEROS ASI; POR EL NORTE: EN EXTENSIÓN DE SIETE METROS LINEALES (7.00 M) COLINDA CON VIA PUBLICA CARRERA 1A, POR EL SUR: EN EXTENSIÓN DE SIETE METROS LINEALES (7.00 M) COLINDA CON LOTE N° 12; POR EL ORIENTE: EN EXTENSIÓN DE DOCE METROS LINEALES (12.00 M) COLINDA CON LOTE N° 02 Y POR EL OCCIDENTE: EN EXTENSIÓN DE DOCE METROS LINEALES (12.00 M) COLINDA CON LOTE N° 045 Y ENCIERRA EL PERÍMETRO.</t>
  </si>
  <si>
    <t>234-22736</t>
  </si>
  <si>
    <t>ARTICULO 8 PARÁGRAFO 1º. DE LA LEY 1579 DE 2012. PREDIO CON CABIDA DE: (98 M2), LINDEROS ASI; POR EL NORTE: EN EXTENSIÓN DE CATORCE METROS LINEALES (14.00 M) COLINDA CON N° 02, POR EL SUR: EN EXTENSIÓN DE CATORCE METROS LINEALES (14.00 M)   COLINDA CON VIA PUBLICA CARRERA 1; POR EL ORIENTE: EN EXTENSIÓN DE SIETE METROS LINEALES (7.00 M) COLINDA CON VIA PUBLICA CALLE 24A Y POR EL OCCIDENTE: EN EXTENSIÓN DE SIETE METROS LINEALES (7.00 M) COLINDA CON LOTE VIA PUBLICA CALLE 25 Y ENCIERRA EL PERÍMETRO.</t>
  </si>
  <si>
    <t>234-22737</t>
  </si>
  <si>
    <t>ARTICULO 8 PARÁGRAFO 1º. DE LA LEY 1579 DE 2012. PREDIO CON CABIDA DE: (84 M2), LINDEROS ASI; POR EL NORTE: EN EXTENSIÓN DE DOCE METROS LINEALES (12.00 M) COLINDA CON N° 03, POR EL SUR: EN EXTENSIÓN DE DOCE METROS LINEALES (12.00 M)   COLINDA CON LOTE N° 01; POR EL ORIENTE: EN EXTENSIÓN DE SIETE METROS LINEALES (7.00 M) COLINDA CON PISPESCA Y POR EL OCCIDENTE: EN EXTENSIÓN DE SIETE METROS LINEALES (7.00 M) COLINDA CON VIA PUBLICA CALLE 17A Y ENCIERRA EL PERÍMETRO.</t>
  </si>
  <si>
    <t>234-22738</t>
  </si>
  <si>
    <t>ARTICULO 8 PARÁGRAFO 1º. DE LA LEY 1579 DE 2012. PREDIO CON CABIDA DE: (88 M2), LINDEROS ASI; POR EL NORTE: EN EXTENSIÓN DE ONCE METROS LINEALES (11.00 M) COLINDA CON N° 03, POR EL SUR: EN EXTENSIÓN DE ONCE METROS LINEALES (11.00 M) COLINDA CON LOTE N° 1; POR EL ORIENTE: EN EXTENSIÓN DE OCHO METROS LINEALES (8.00 M) COLINDA CON PISPESCA Y POR EL OCCIDENTE: EN EXTENSIÓN DE OCHO METROS LINEALES (20.00 M) COLINDA CON VIA PUBLICA CALLE 17A Y ENCIERRA EL PERÍMETRO.AREA. (91 M2).   POR EL NORORIENTE DESDE PUNTO C AL D EN 11.26M LINDANDO CON PREDIO  010001880003000 POR EL SURORIENTE  DESDE PUNTO D AL  A EN 8.10M LINDANDO CON MZ 0280 POR SUROCCIDENTE DESDE EL PUNTO  AL B EN 11.31M LINDANDO CON PREDIO  010001880001000 POR EL NOROCCIDENTE DESDE PUNTO B  AL C EN 8.19M LINDANDO  CON VIA PUBLICA CALLE 17A.</t>
  </si>
  <si>
    <t>234-22739</t>
  </si>
  <si>
    <t>ARTICULO 8 PARÁGRAFO 1º. DE LA LEY 1579 DE 2012. PREDIO CON CABIDA DE: (84 M2), LINDEROS ASI; POR EL NORTE: EN EXTENSIÓN DE DIEZ PUNTO OCHENTA METROS LINEALES (10.80 M) COLINDA CON N° 03, POR EL SUR: EN EXTENSIÓN DE DIEZ PUNTO SESENTA Y CINCO METROS LINEALES (10.65 M)   COLINDA CON LOTE N° 1; POR EL ORIENTE: EN EXTENSIÓN DE OCHO METROS LINEALES (8.00 M) COLINDA CON PISPESCA Y POR EL OCCIDENTE: EN EXTENSIÓN DE SIETE PUNTO SESENTA Y OCHO  METROS LINEALES (7.68 M) COLINDA CON VIA PUBLICA CALLE 17A Y ENCIERRA EL PERÍMETRO.</t>
  </si>
  <si>
    <t>234-22740</t>
  </si>
  <si>
    <t>ARTICULO 8 PARÁGRAFO 1º. DE LA LEY 1579 DE 2012. PREDIO CON CABIDA DE: (76 M2), LINDEROS ASI; POR EL NORTE: EN EXTENSIÓN DE SIETE METROS LINEALES (7.00 M) COLINDA CON VIA PUBLICA CARRERA 2G, POR EL SUR: EN EXTENSIÓN DE SIETE METROS LINEALES (7.00 M) COLINDA CON EL LOTE N° 01; POR EL ORIENTE: EN EXTENSIÓN DE DIEZ PUNTO OCHENTA METROS LINEALES (10.80 M) COLINDA CON LOTE N° 03 Y POR EL OCCIDENTE: EN EXTENSIÓN DE DIEZ PUNTO OCHENTA  METROS LINEALES (20.00 M) COLINDA CON VIA PUBLICA CALLE 29 Y ENCIERRA EL PERÍMETRO.        AREA. (81 M2).  DESDE PUNTO C AL D EN 7.50M LINDANDO CON K 2G  POR EL SURORIENTE DESDE PUNTO D AL  E EN 10.80M LINDANDO CON PREDIO  010001900003000 POR EL SUROCCIDENTE DESDE PUNTO E  AL A EN 0.50M LINDANDO CON PREDIO  010001900006000 DESDE EL PUNTO A AL B EN  7M LINDANDO CON PREDIO 010001900001000 POR EL NOROCCIDENTE DESDE B  AL C EN 10.80M LINDANDO CON CALLE 29.</t>
  </si>
  <si>
    <t>234-22741</t>
  </si>
  <si>
    <t xml:space="preserve">ARTICULO 8 PARÁGRAFO 1º. DE LA LEY 1579 DE 2012. AREA DE 117M2 CON LINDEROS POR EL NORTE EN 7.30 METROS LINEALES COLINDA CON LOTE 12 POR EL SUR EN 7:30 METROS LINEALES COLINDA CON  VIA PUBLICA CARRERA 2; POR EL ORIENTE EN 16.00 METROS LINEALES COLINDA CON  LOTE 28 POR EL OCCIDENTE EN 16.00 METROS LINEAMES COLINDA CON EL LOTE N° 30 Y ENCIERRA EL PERIMETRO </t>
  </si>
  <si>
    <t>234-22742</t>
  </si>
  <si>
    <t>ARTICULO 8 PARÁGRAFO 1º. DE LA LEY 1579 DE 2012. CABIDA SUPERFICIARIA DE 87 METROS CUADRADOS Y CON LINDEROS ESTABLECIDOS ASÍ: POR EL NORTE: EN 7.00 METROS LINEALES COLINDA CON VÍA PÚBLICA CARRERA 1B; POR EL SUR: EN 7.00 METROS LINEALES COLINDA CON LOTE Nº 34; POR EL ORIENTE: EN 12.50 METROS LINEALES COLINDA CON LOTE Nº 8 POR EL OCCIDENTE: EN 12.50 METROS LINEALES COLINDA CON LOTE Nº 6, Y ENCIERRA EL PERÍMETRO.</t>
  </si>
  <si>
    <t>234-22743</t>
  </si>
  <si>
    <t>ARTICULO 8 PARÁGRAFO 1º. DE LA LEY 1579 DE 2012.  CABIDA SUPERFICIARIA DE 87  METROS CUADRADOS Y CON LINDEROS ESTABLECIDOS ASÍ: ¿POR EL NORTE: EN 7.00 METROS LINEALES COLINDA CON VÍA PÚBLICA CARRERA 1B; POR EL SUR: EN 7.00 METROS LINEALES COLINDA CON LOTE Nº 32; POR EL ORIENTE: EN 12.5 METROS LINEALES COLINDA CON LOTE Nº 10 POR EL OCCIDENTE: EN 12.50 METROS LINEALES COLINDA CON LOTE Nº 8, Y ENCIERRA EL PERÍMETRO¿,</t>
  </si>
  <si>
    <t>234-22744</t>
  </si>
  <si>
    <t>ARTICULO 8 PARÁGRAFO 1º. DE LA LEY 1579 DE 2012.  CABIDA SUPERFICIARIA DE 88  METROS CUADRADOS Y CON LINDEROS ESTABLECIDOS ASÍ: ¿POR EL NORTE: EN 7.00 METROS LINEALES COLINDA CON VÍA PÚBLICA CARRERA 1B; POR EL SUR: EN 7.00 METROS LINEALES COLINDA CON LOTE Nº 28; POR EL ORIENTE: EN 12.50 METROS LINEALES COLINDA CON LOTE Nº 14 POR EL OCCIDENTE: EN 12.50 METROS LINEALES COLINDA CON LOTE Nº 12, Y ENCIERRA EL PERÍMETRO¿,</t>
  </si>
  <si>
    <t>234-22745</t>
  </si>
  <si>
    <t>ARTICULO 8 PARÁGRAFO 1º. DE LA LEY 1579 DE 2012. CABIDA SUPERFICIARIA DE 87 METROS CUADRADOS Y CON LINDEROS ESTABLECIDOS ASÍ: ¿POR EL NORTE: EN 7.00 METROS LINEALES COLINDA CON VÍA PÚBLICA CARRERA 1B; POR EL SUR: EN 7.00 METROS LINEALES COLINDA CON LOTE Nº 25 ; POR EL ORIENTE: EN 12.50 METROS LINEALES COLINDA CON LOTE Nº 17 POR EL OCCIDENTE: EN 12.50 METROS LINEALES COLINDA CON LOTE Nº 15, Y ENCIERRA EL PERÍMETRO¿,</t>
  </si>
  <si>
    <t>234-22746</t>
  </si>
  <si>
    <t>ARTICULO 8 PARÁGRAFO 1º. DE LA LEY 1579 DE 2012.  CABIDA SUPERFICIARIA DE 87 METROS CUADRADOS Y CON LINDEROS ESTABLECIDOS ASÍ: ¿POR EL NORTE: EN 7.00 METROS LINEALES COLINDA CON VIA PUBLICA CARRERA 1B; POR EL SUR: EN 7.00 METROS LINEALES COLINDA CON LOTE Nº 23; POR EL ORIENTE: EN 12.50 METROS LINEALES COLINDA CON LOTE Nº 19 POR EL OCCIDENTE: EN 12.50 METROS LINEALES COLINDA CON LOTE Nº 17 Y ENCIERRA EL PERÍMETRO¿</t>
  </si>
  <si>
    <t>234-22747</t>
  </si>
  <si>
    <t>ARTICULO 8 PARÁGRAFO 1º. DE LA LEY 1579 DE 2012.  CABIDA SUPERFICIARIA DE 84METROS CUADRADOS Y CON LINDEROS ESTABLECIDOS ASÍ: ¿POR EL NORTE: EN 7.00 METROS LINEALES COLINDA CON LOTE Nº 18; POR EL SUR: EN 7.00 METROS LINEALES COLINDA CON VÍA PÚBLICA CARRERA 1C; POR EL ORIENTE: EN 12.00 METROS LINEALES COLINDA CON LOTE Nº 22 POR EL OCCIDENTE: EN 12.00 METROS LINEALES COLINDA CON LOTE Nº 24 Y ENCIERRA EL PERÍMETRO¿</t>
  </si>
  <si>
    <t>234-22748</t>
  </si>
  <si>
    <t>ARTICULO 8 PARÁGRAFO 1º. DE LA LEY 1579 DE 2012. CABIDA SUPERFICIARIA DE 106 METROS CUADRADOS Y CON LINDEROS ESTABLECIDOS ASÍ: ¿POR EL NORTE: EN 8.19 METROS LINEALES COLINDA CON LOTE Nº 1; POR EL SUR: EN 9.36 METROS LINEALES COLINDA CON VÍA PÚBLICA CARRERA 1C; POR EL ORIENTE: EN 12.00 METROS LINEALES COLINDA CON LOTE Nº 39 POR EL OCCIDENTE: EN 12.00 METROS LINEALES COLINDA CON VÌA PUBLICA CALLE 24 Y ENCIERRA EL PERÍMETROÁREA. (154 M2).  POR NORORIENTE PUNTO A AL B EN 11.30M LINDANDO CON PREDIO  010001670001000 POR SURORIENTE  DESDE PUNTO B  AL C EN 12.50M LINDANDO CON PREDIO  010001670039000 POR SUROCCIDENTE DESDE PUNTO C  AL D EN 13.60M LINDANDO CON K 1C POR NOROCCIDENTE DESDE PUNTO D AL A  EN 12.50M LINDANDO CON CALLE 24.</t>
  </si>
  <si>
    <t>234-22749</t>
  </si>
  <si>
    <t>ARTICULO 8 PARÁGRAFO 1º. DE LA LEY 1579 DE 2012. CABIDA SUPERFICIARIA DE 84  METROS CUADRADOS Y CON LINDEROS ESTABLECIDOS ASÍ: ¿POR EL NORTE: EN 7.00 METROS LINEALES COLINDA CON VIA PUBLICA CARRERA 1A; POR EL SUR: EN 7.00 METROS LINEALES COLINDA CON LOTE Nº 33; POR EL ORIENTE: EN 12.00 METROS LINEALES COLINDA CON LOTE Nº 9 POR EL OCCIDENTE: EN 12.00 METROS LINEALES COLINDA CON LOTE Nº 7 Y ENCIERRA EL PERÍMETRO</t>
  </si>
  <si>
    <t>234-22750</t>
  </si>
  <si>
    <t>ARTICULO 8 PARÁGRAFO 1º. DE LA LEY 1579 DE 2012. CABIDA SUPERFICIARIA DE 84 METROS CUADRADOS Y CON LINDEROS ESTABLECIDOS ASÍ: ¿POR EL NORTE: EN 7.00 METROS LINEALES COLINDA CON VIA PUBLICA CARRERA 1A; POR EL SUR: EN 7.00 METROS LINEALES COLINDA CON LOTE Nº 32; POR EL ORIENTE: EN 12.00 METROS LINEALES COLINDA CON LOTE Nº 10 POR EL OCCIDENTE: EN 12.00 METROS LINEALES COLINDA CON LOTE Nº 08 Y ENCIERRA EL PERÍMETRO</t>
  </si>
  <si>
    <t>234-22751</t>
  </si>
  <si>
    <t>ARTICULO 8 PARÁGRAFO 1º. DE LA LEY 1579 DE 2012. CABIDA SUPERFICIARIA DE 84  METROS CUADRADOS Y CON LINDEROS ESTABLECIDOS ASÍ: ¿POR EL NORTE: EN 7.00 METROS LINEALES COLINDA CON VIA PUBLICA CARRERA 1A; POR EL SUR: EN 7.00 METROS LINEALES COLINDA CON LOTE Nº 31 ; POR EL ORIENTE: EN 12.00 METROS LINEALES COLINDA CON LOTE Nº 11; POR EL OCCIDENTE: EN 12.00 METROS LINEALES COLINDA CON LOTE Nº 9 Y ENCIERRA EL PERÍMETRO</t>
  </si>
  <si>
    <t>234-22752</t>
  </si>
  <si>
    <t>ARTICULO 8 PARÁGRAFO 1º. DE LA LEY 1579 DE 2012. CABIDA SUPERFICIARIA DE 84  METROS CUADRADOS Y CON LINDEROS ESTABLECIDOS ASÍ: ¿POR EL NORTE: EN 7.00 METROS LINEALES COLINDA CON VIA PUBLICA CARRERA 1A; POR EL SUR: EN 7.00 METROS LINEALES COLINDA CON LOTE Nº 30; POR EL ORIENTE: EN 12.00 METROS LINEALES COLINDA CON LOTE Nº 12; POR EL OCCIDENTE: EN 12.00 METROS LINEALES COLINDA CON LOTE Nº 10 Y ENCIERRA EL PERÍMETRO¿</t>
  </si>
  <si>
    <t>234-22753</t>
  </si>
  <si>
    <t>ARTICULO 8 PARÁGRAFO 1º. DE LA LEY 1579 DE 2012. CABIDA SUPERFICIARIA DE 84  METROS CUADRADOS Y CON LINDEROS ESTABLECIDOS ASÍ: ¿POR EL NORTE: EN 7.00 METROS LINEALES COLINDA CON LOTE Nº 13; POR EL SUR: EN 7.00 METROS LINEALES COLINDA CON VÍA PÚBLICA CARRERA 1B; POR EL ORIENTE: EN 12.00 METROS LINEALES COLINDA CON LOTE Nº 27; POR EL OCCIDENTE: EN 12.00 METROS LINEALES COLINDA CON LOTE Nº 29 Y ENCIERRA EL PERÍMETRO¿</t>
  </si>
  <si>
    <t>234-22754</t>
  </si>
  <si>
    <t>ARTICULO 8 PARÁGRAFO 1º. DE LA LEY 1579 DE 2012.  CABIDA SUPERFICIARIA DE 84 METROS CUADRADOS Y CON LINDEROS ESTABLECIDOS ASÍ: ¿POR EL NORTE: EN 7.00 METROS LINEALES COLINDA CON LOTE Nº 10; POR EL SUR: EN 7.00 METROS LINEALES COLINDA CON VÍA PÚBLICA CARRERA 1B; POR EL ORIENTE: EN 12.00 METROS LINEALES COLINDA CON LOTE Nº 30; POR EL OCCIDENTE: EN 12.00 METROS LINEALES COLINDA CON LOTE Nº 32 Y ENCIERRA EL PERÍMETRO¿</t>
  </si>
  <si>
    <t>234-22755</t>
  </si>
  <si>
    <t>ARTICULO 8 PARÁGRAFO 1º. DE LA LEY 1579 DE 2012. CABIDA SUPERFICIARIA DE 84 METROS CUADRADOS Y CON LINDEROS ESTABLECIDOS ASÍ:"POR EL NORTE: EN 7.00 METROS LINEALES COLINDA CON LOTE NO.06; POR EL SUR: EN 7.00 METROS LINEALES CON VÍA PUBLICA CARRERA 1B; POR EL ORIENTE: EN 12.00 METROS LINEALES COLINDA CON LOTE Nº 34; POR EL OCCIDENTE: EN 12.00 METROS LINEALES COLINDA CON LOTE Nº 36 Y ENCIERRA EL PERÍMETRO</t>
  </si>
  <si>
    <t>234-22756</t>
  </si>
  <si>
    <t>ARTICULO 8 PARÁGRAFO 1º. DE LA LEY 1579 DE 2012.  CABIDA SUPERFICIARIA DE 84 METROS CUADRADOS Y CON LINDEROS ESTABLECIDOS ASÍ:" POR EL NORTE: EN 7.00 METROS LINEALES COLINDA CON LOTE NO.04; POR EL SUR: EN 7.00 METROS LINEALES CON VÍA PUBLICA CARRERA 1B; POR EL ORIENTE: EN 12.00 METROS LINEALES COLINDA CON LOTE Nº 36; POR EL OCCIDENTE: EN 12.00 METROS LINEALES COLINDA CON LOTE Nº 38 Y ENCIERRA EL PERÍMETRO</t>
  </si>
  <si>
    <t>234-22757</t>
  </si>
  <si>
    <t xml:space="preserve"> ARTICULO 8 PARÁGRAFO 1º. DE LA LEY 1579 DE 2012CABIDA SUPERFICIARIA DE 84 METROS CUADRADOS Y CON LINDEROS ESTABLECIDOS ASÍ:"POR EL NORTE: EN 7.00 METROS LINEALES COLINDA CON LOTE NO.01; POR EL SUR: EN 7.00 METROS LINEALES COLINDA CON VIA PUBLICA CARRERA 1B; POR EL ORIENTE: EN 12.00 METROS LINEALES COLINDA CON LOTE Nº 39; POR EL OCCIDENTE: EN 12.00 METROS LINEALES COLINDA CON VIA PUBLICA CALLE 24 Y ENCIERRA EL PERÍMETRO</t>
  </si>
  <si>
    <t>234-22758</t>
  </si>
  <si>
    <t>ARTICULO 8 PARÁGRAFO 1º. DE LA LEY 1579 DE 2012.  CABIDA SUPERFICIARIA DE 96  METROS CUADRADOS Y CON LINDEROS ESTABLECIDOS ASÍ: ¿POR EL NORTE: EN 12.00 METROS LINEALES COLINDA LOTE N°4; POR EL SUR: EN 12.00 METROS LINEALES COLINDA CON EL LOTE N° 2; POR EL ORIENTE: EN 8.00 METROS LINEALES COLINDA CON EL LOTE N° 8; POR EL OCCIDENTE: EN 8.00 METROS LINEALES COLINDA CON VIA PUBLICA CALLE 24 Y ENCIERRA EL PERÍMETRO</t>
  </si>
  <si>
    <t>234-22759</t>
  </si>
  <si>
    <t>ARTICULO 8 PARÁGRAFO 1º. DE LA LEY 1579 DE 2012. CABIDA SUPERFICIARIA DE 93  METROS CUADRADOS Y CON LINDEROS ESTABLECIDOS ASÍ: ¿POR EL NORTE: EN 11.50 METROS LINEALES COLINDA CON LOTE N° 6; POR EL SUR: EN 11.9 METROS LINEALES COLINDA CON LOTE N° 8; POR EL ORIENTE: EN 8.00 METROS LINEALES COLINDA CON LA VIA PUBLICA CALLE 23; POR EL OCCIDENTE: EN 8.00 METROS LINEALES COLINDA CON EL LOTE N° 4 Y ENCIERRA EL PERÍMETRO</t>
  </si>
  <si>
    <t>234-22760</t>
  </si>
  <si>
    <t>ARTICULO 8 PARÁGRAFO 1º. DE LA LEY 1579 DE 2012.  CABIDA SUPERFICIARIA DE 96 METROS CUADRADOS Y CON LINDEROS ESTABLECIDOS ASÍ: ¿POR EL NORTE: EN 11.9 METROS LINEALES COLINDA CON EL LOTE N 7; POR EL SUR: EN 12.2 METROS LINEALES COLINDA CON EL LOTE N 9; POR EL ORIENTE: EN 8.00 METROS LINEALES COLINDA CON LA VIA PUBLICA CALLE 23; POR EL OCCIDENTE: EN 8.00 METROS LINEALES COLINDA CON EL LOTE N° 3 Y ENCIERRA EL PERÍMETRO¿,</t>
  </si>
  <si>
    <t>234-22761</t>
  </si>
  <si>
    <t>ARTICULO 8 PARÁGRAFO 1º. DE LA LEY 1579 DE 2012. CABIDA SUPERFICIARIA DE  102  METROS CUADRADOS Y CON LINDEROS ESTABLECIDOS ASÍ: ¿POR EL NORTE: EN 12.62 METROS LINEALES COLINDA CON EL LOTE N 9; POR EL SUR: EN 13.00 METROS LINEALES COLINDA CON LA VIA PUBLICA CARRERA 1A ; POR EL ORIENTE: EN 8.00 METROS LINEALES COLINDA CON VIA PUBLICA CALLE 22; POR EL OCCIDENTE: EN 8.00 METROS LINEALES COLINDA CON EL LOTE N° 01 Y ENCIERRA EL PERÍMETRO¿</t>
  </si>
  <si>
    <t>234-22762</t>
  </si>
  <si>
    <t>ARTICULO 8 PARÁGRAFO 1º. DE LA LEY 1579 DE 2012. CABIDA SUPERFICIARIA DE 96 METROS CUADRADOS Y CON LINDEROS ESTABLECIDOS ASÍ: ¿POR EL NORTE: EN 12.00 METROS LINEALES COLINDA CON EL LOTE N° 3; POR EL SUR: EN 12.00 METROS LINEALES COLINDA CON EL LOTE N° 1; POR EL ORIENTE: EN 8.00 METROS LINEALES COLINDA CON EL LOTE N° 09; POR EL OCCIDENTE: EN 8.00 METROS LINEALES COLINDA CON LA VIA PUBLICA CALLE 23 Y ENCIERRA EL PERÍMETRO¿</t>
  </si>
  <si>
    <t>234-22763</t>
  </si>
  <si>
    <t>ARTICULO 8 PARÁGRAFO 1º. DE LA LEY 1579 DE 2012.  CABIDA SUPERFICIARIA DE 95 METROS CUADRADOS Y CON LINDEROS ESTABLECIDOS ASÍ: ¿POR EL NORTE: EN 12.00 METROS LINEALES COLINDA EL LOTE N° 4; POR EL SUR: EN 12.00 METROS LINEALES COLINDA CON EL LOTE N° 2; POR EL ORIENTE: EN 8.00 METROS LINEALES COLINDA CON EL LOTE N° 8; POR EL OCCIDENTE: EN 8.00 METROS LINEALES COLINDA CON LA VIA PUBLICA CALLE 23 Y ENCIERRA EL PERÍMETRO¿</t>
  </si>
  <si>
    <t>234-22764</t>
  </si>
  <si>
    <t>ARTICULO 8 PARÁGRAFO 1º. DE LA LEY 1579 DE 2012. CABIDA SUPERFICIARIA DE 95  METROS CUADRADOS Y CON LINDEROS ESTABLECIDOS ASÍ: ¿POR EL NORTE: EN 12.00  METROS LINEALES COLINDA CON EL LOTE N° 5; POR EL SUR: EN 12.00 METROS LINEALES COLINDA CON EL LOTE N° 3; POR EL ORIENTE: EN 8.00 METROS LINEALES COLINDA CON EL LOTE N° 07; POR EL OCCIDENTE: EN 8.00 METROS LINEALES COLINDA CON LA VIA PUBLICA CALLE 23 Y ENCIERRA EL PERÍMETRO</t>
  </si>
  <si>
    <t>234-22765</t>
  </si>
  <si>
    <t>ARTICULO 8 PARÁGRAFO 1º. DE LA LEY 1579 DE 2012. CABIDA SUPERFICIARIA DE 95METROS CUADRADOS Y CON LINDEROS ESTABLECIDOS ASÍ: ¿POR EL NORTE: EN 12.00 METROS LINEALES COLINDA CON LA VÍA PÚBLICA CARRERA 1; POR EL SUR: EN 12.00 METROS LINEALES COLINDA CON EL LOTE N° 04; POR EL ORIENTE: EN 8.00 METROS LINEALES COLINDA CON EL LOTE N° 06;POR EL OCCIDENTE: EN 8.00 METROS LINEALES COLINDA CON LA VÍA PÚBLICA CALLE 23 Y ENCIERRA EL PERÍMETROÁREA. ( 118 M2).  POR NORORIENTE DESDE PUNTO D AL  C EN 12.1M LINDANDO CON VIA PUBLICA K1 POR SURORIENTE  DESDE PUNTO  C AL A EN 10.40M LINDANDO CON PREDIO  010001700006000 POR SUROCCIDENTE  DESDE PUNTO A  AL B EN 12M LINDANDO CON PREDIO  010001700004000 POR NOROCCIDENTE  DESDE EL PUNTO B  AL D EN 9.40M LINDANDO CON VIA PUBLICA  CALLE 22.</t>
  </si>
  <si>
    <t>234-22766</t>
  </si>
  <si>
    <t>ARTICULO 8 PARÁGRAFO 1º. DE LA LEY 1579 DE 2012.  CABIDA SUPERFICIARIA DE 95 METROS CUADRADOS Y CON LINDEROS ESTABLECIDOS ASÍ: ¿POR EL NORTE: EN 12.00 METROS LINEALES COLINDA CON LA VIA PUBLICA CARRERA 1; POR EL SUR: EN 12.00 METROS LINEALES COLINDA CON EL LOTE N° 07; POR EL ORIENTE: EN 8.00 METROS LINEALES COLINDA CON LA VÍA PÚBLICA CALLE 22; POR EL OCCIDENTE: EN 8.00 METROS LINEALES COLINDA CON EL LOTE N° 05 Y ENCIERRA EL PERÍMETRO¿ÁREA. (128 M2).   POR NORORIENTE DESDE PUNTO B AL D EN  12.3M LINDANDO CON VIA PUBLICA K1 POR SURORIENTE DESDE PUNTO D AL  C EN 11 LINDANDO CON VIA PUBLICA  CALLE 22 POR SUROCCIDENTE DESDE PUNTO C  AL A EN 12M  LINDADO CON PREDIO  010001700007000 POR NOROCCIDENTE DESDE PUNTO A  AL B EN 10.40M LINDANDO CON PREDIO  010001700005000</t>
  </si>
  <si>
    <t>234-22767</t>
  </si>
  <si>
    <t xml:space="preserve">ARTICULO 8 PARÁGRAFO 1º. DE LA LEY 1579 DE 2012.  CABIDA SUPERFICIARIA DE 86 METROS CUADRADOS Y CON LINDEROS ESTABLECIDOS ASÍ: ¿POR EL NORTE: EN 12.00 METROS LINEALES COLINDA CON EL LOTE N° 6; POR EL SUR: EN 12.00 METROS LINEALES COLINDA CON EL LOTE N° 8; POR EL ORIENTE: EN 8.00 METROS LINEALES COLINDA CON LA VÍA PÚBLICA CALLE 22; POR EL OCCIDENTE: EN 8.00 METROS LINEALES COLINDA CON EL LOTE N° 04 Y ENCIERRA EL PERÍMETRO¿ÁREA. (48 M2). POR NORORIENTE DESDE PUNTO B AL  AL C EN 12M LINDANDO CON PREDIO  010001700006000 POR SURORIENTE  DESDE EL PUNTO C AL D EN 4M LINDANDO CON VI PUBLICA CALLE 22 POR SUROCCIDENTE DESDE PUNTO D  AL A EN 12M LINDANDO CON PREDIO  010001700011000  POR NOROCCIDENTE  DESDE PUNTO A  AL B EN 4M LINDANDO CON PREDIO 010001700004000. </t>
  </si>
  <si>
    <t>234-22768</t>
  </si>
  <si>
    <t>ARTICULO 8 PARÁGRAFO 1º. DE LA LEY 1579 DE 2012.  CABIDA SUPERFICIARIA DE 95 METROS CUADRADOS Y CON LINDEROS ESTABLECIDOS ASÍ: ¿POR EL NORTE: EN 12.00 METROS LINEALES COLINDA CON EL LOTE N° 8; POR EL SUR: EN 12.01METROS LINEALES COLINDA CON EL LOTE N° 10; POR EL ORIENTE: EN 8.00 METROS LINEALES COLINDA CON LA VIA PUBLICA CALLE 22; POR EL OCCIDENTE: EN 8.00 METROS LINEALES COLINDA CON EL LOTE N°02 Y ENCIERRA EL PERÍMETRO¿</t>
  </si>
  <si>
    <t>234-22769</t>
  </si>
  <si>
    <t>ARTICULO 8 PARÁGRAFO 1º. DE LA LEY 1579 DE 2012. ANTES CARRERA UNO A (1 A) VEINTIUNO (21) VEINTIDOS (22),  CABIDA SUPERFICIARIA DE 96 METROS CUADRADOS Y CON LINDEROS ESTABLECIDOS ASÍ: ¿POR EL NORTE: EN 12.10 METROS LINEALES COLINDA CON LA EL LOTE N° 2; POR EL SUR: EN 12.10 METROS LINEALES COLINDA CON LA VÍA PÚBLICA CARRERA 1A; POR EL ORIENTE: EN 8.00 METROS LINEALES COLINDA CON EL LOTE N° 10; POR EL OCCIDENTE: EN 8.00 METROS LINEALES COLINDA CON LA VIA PUBLICA CALLE 22 Y ENCIERRA EL PERÍMETRO¿</t>
  </si>
  <si>
    <t>234-22770</t>
  </si>
  <si>
    <t>ARTICULO 8 PARÁGRAFO 1º. DE LA LEY 1579 DE 2012. CABIDA SUPERFICIARIA DE 96 METROS CUADRADOS Y CON LINDEROS ESTABLECIDOS ASÍ: ¿POR EL NORTE: EN 12.20 METROS LINEALES COLINDA CON LA VÍA PÚBLICA CARRERA 1; POR EL SUR: EN 12.20 METROS LINEALES COLINDA CON EL LOTE N° 4; POR EL ORIENTE: EN 8.00 METROS LINEALES COLINDA CON EL LOTE N° 06; POR EL OCCIDENTE: EN 8.00 METROS LINEALES COLINDA CON LA VIA PUBLICA CALLE 22 Y ENCIERRA EL PERÍMETRO¿</t>
  </si>
  <si>
    <t>234-22771</t>
  </si>
  <si>
    <t>ARTICULO 8 PARÁGRAFO 1º. DE LA LEY 1579 DE 2012. CABIDA SUPERFICIARIA DE 96 METROS CUADRADOS Y CON LINDEROS ESTABLECIDOS ASÍ: ¿POR EL NORTE: EN 12.00 METROS LINEALES COLINDA CON EL LOTE N° 4; POR EL SUR: EN 12.00 METROS LINEALES COLINDA CON EL LOTE N° 2; POR EL ORIENTE: EN 8.00 METROS LINEALES COLINDA CON EL LOTE N° 08; POR EL OCCIDENTE: EN 8.00 METROS LINEALES COLINDA CON LA VIA PUBLICA CALLE 22 Y ENCIERRA EL PERÍMETRO¿</t>
  </si>
  <si>
    <t>234-22772</t>
  </si>
  <si>
    <t xml:space="preserve">ARTICULO 8 PARÁGRAFO 1º. DE LA LEY 1579 DE 2012. CABIDA SUPERFICIARIA DE 96 METROS CUADRADOS Y CON LINDEROS ESTABLECIDOS ASÍ: ¿POR EL NORTE: EN 12.00 METROS LINEALES COLINDA CON EL LOTE N°05; POR EL SUR: EN 12.00 METROS LINEALES COLINDA CON EL LOTE N° 3; POR EL ORIENTE: EN 8.00 METROS LINEALES COLINDA CON EL LOTE N° 07; POR EL OCCIDENTE: EN 8.00 METROS LINEALES COLINDA CON LA VIA PUBLICA CALLE 21 Y ENCIERRA EL PERÍMETRO¿CABIDA Y LINDEROS CORREGIDOS MEDIANTE ESCRITURA PUBLICA 0272 DEL 18/8/2015      NOTARIA UNICA DE PUERTO GAITAN -META; ACLARADA MEDIANTE ESCRITURA PUBLICA 0414 DEL 20/11/2015, NOTARIA UNICA DE PUERTO GAITAN -META; ASÍ: ÁREA DE; (108 M2) LINDEROS POR EL NORTE: EN 12 METROS LINEALES COLINDA CON EL LOTE N° 5, SUR: EN 12 METROS LINEALES COLINDA CON LOTE N° 3, ORIENTE: EN 9 METROS LINEALES COLINDA CON LOTE N° 7 Y OCCIDENTE: EN 9 METROS LINEALES COLINDA CON VÍA PUBLICA CALLE 21 Y ENCIERRA.    </t>
  </si>
  <si>
    <t>234-22773</t>
  </si>
  <si>
    <t xml:space="preserve">ARTICULO 8 PARÁGRAFO 1º. DE LA LEY 1579 DE 2012.  CABIDA SUPERFICIARIA DE 96 METROS CUADRADOS Y CON LINDEROS ESTABLECIDOS ASÍ: ¿POR EL NORTE: EN 12.00 METROS LINEALES COLINDA CON LA VÍA PÚBLICA CARRERA 1; POR EL SUR: EN 12.00 METROS LINEALES COLINDA CON EL LOTE N° 4; POR EL ORIENTE: EN 8.00 METROS LINEALES COLINDA CON EL LOTE N° 06; POR EL OCCIDENTE: EN 8.00 METROS LINEALES COLINDA CON LA VIA PUBLICA CALLE 21 Y ENCIERRA EL PERÍMETRO¿CABIDA Y LINDEROS CORREGIDOS MEDIANTE ESCRITURA PUBLICA 0272 DEL 18/8/2015      NOTARIA UNICA DE PUERTO GAITAN -META; ACLARADA MEDIANTE ESCRITURA PUBLICA 0414 DEL 20/11/2015, NOTARIA UNICA DE PUERTO GAITAN -META; ASÍ: ÁREA DE; (108 M2) LINDEROS POR EL NORTE: EN 12 METROS LINEALES COLINDA CON VIA PUBLICA CARRERA 1, SUR: EN 12 METROS LINEALES COLINDA CON LOTE N° 4, ORIENTE: EN 9 METROS LINEALES COLINDA CON LOTE N° 6 Y OCCIDENTE: EN 9 METROS LINEALES COLINDA CON VÍA PUBLICA CALLE 21 Y ENCIERRA.    SEGÚN PLANO PREDIAL CATASTRAL N° 50-68-06-000105-2022 AREA DE 111M2 POR EL NORORIENTE DESDE EL PUNTO E AL C EN 12M LINDANDO CON VÍA PUBLICA K1 POR EL SURORIENTE  DESDE EL PUNTO C AL D EN 8.60M LINDA CON PREDIO 00001720006000 DESDE EL PUNTO D AL A EN 0.50M LINDANDO CON PREDIO 010001720007000 SUMANDO EL TOTAL LINEAL 9.1 M  POR EL SUROCCIDENTE DESDE EL PUNTO A AL B EN 12M LINDANDO CON PREDIO 010001720004000 POR EL NOROCCIDENTE DESDE EL PUNTO B AL EN 9.60MLINDANDO CON VÍA PUBLICA CALLE 21  </t>
  </si>
  <si>
    <t>234-22774</t>
  </si>
  <si>
    <t>ARTICULO 8 PARÁGRAFO 1º. DE LA LEY 1579 DE 2012. CABIDA SUPERFICIARIA DE 96 METROS CUADRADOS Y CON LINDEROS ESTABLECIDOS ASÍ: ¿POR EL NORTE: EN 12.00 METROS LINEALES COLINDA CON LA VÍA PÚBLICA CARRERA 1; POR EL SUR: EN 12.00 METROS LINEALES COLINDA CON EL LOTE N° 7; POR EL ORIENTE: EN 8.00 METROS LINEALES COLINDA CON LA VÍA PÚBLICA CALLE 21A; POR EL OCCIDENTE: EN 8.00 METROS LINEALES COLINDA CON EL LOTE N° 05 Y ENCIERRA EL PERÍMETRO¿CABIDA Y LINDEROS CORREGIDOS MEDIANTE ESCRITURA PUBLICA 0272 DEL 18/8/2015      NOTARIA UNICA DE PUERTO GAITAN -META; ACLARADA MEDIANTE ESCRITURA PUBLICA 0414 DEL 20/11/2015, NOTARIA UNICA DE PUERTO GAITAN -META; ASÍ: ÁREA DE; (108 M2) LINDEROS POR EL NORTE: EN 12 METROS LINEALES COLINDA CON VIA PUBLICA CARRERA 1,  SUR: EN 12 METROS LINEALES COLINDA CON LOTE N° 7, ORIENTE: EN 9 METROS LINEALES COLINDA CON CALLE 21 7 Y OCCIDENTE: EN 9 METROS LINEALES COLINDA CON LOTE N° 5 ENCIERRA.    AREA. (110 M2).  POR NORORIENTE DESDE PUNTO C AL  D EN 12.60M LINDANDO CON VIA PUBLICA K 1  POR SURORIENTE  DESDE PUNTO D AL  A EN 9.20M LINDANDO CON PREDIO  CALLE 21A POR EL SUROCCIDENTE DESDE PUNTO A  AL B EN 12M LINDANDO CON PREDIO  010001720007000 POR NOROCCIDENTE DESDE PUNTO B  AL C EN 9.20M LINDANDO CON PREDIO 010001720005000.</t>
  </si>
  <si>
    <t>234-22775</t>
  </si>
  <si>
    <t>ARTICULO 8 PARÁGRAFO 1º. DE LA LEY 1579 DE 2012. CABIDA SUPERFICIARIA DE 91 METROS CUADRADOS Y CON LINDEROS ESTABLECIDOS ASÍ: POR EL NORTE: EN 11.40 METROS LINEALES COLINDA CON LOTE N° 2; POR EL SUR: EN 11.40 METROS LINEALES COLINDA CON VÍA PUBLICA CARRERA 1BIS; POR EL ORIENTE: EN 8.00 METROS LINEALES COLINDA CON PISPESCA; POR EL OCCIDENTE: EN 8.00 METROS LINEALES COLINDA CON VÍA PUBLICA CALLE 17A Y ENCIERRA EL PERÍMETRO.</t>
  </si>
  <si>
    <t>234-22776</t>
  </si>
  <si>
    <t xml:space="preserve">ARTICULO 8 PARÁGRAFO 1º. DE LA LEY 1579 DE 2012. CABIDA SUPERFICIARIA DE 96  METROS CUADRADOS Y CON LINDEROS ESTABLECIDOS ASÍ: ¿POR EL NORTE: EN 12.00 METROS LINEALES COLINDA CON EL LOTE N° 06; POR EL SUR: EN 12.00 METROS LINEALES COLINDA CON EL LOTE N° 8; POR EL ORIENTE: EN 8.00 METROS LINEALES COLINDA CON LA VIA PUBLICA CALLE 21A; POR EL OCCIDENTE: EN 8.00 METROS LINEALES COLINDA CON EL LOTE N°  04 Y ENCIERRA EL PERÍMETRO¿CABIDA Y LINDEROS CORREGIDOS MEDIANTE ESCRITURA PUBLICA 0272 DEL 18/8/2015      NOTARIA UNICA DE PUERTO GAITAN -META; ACLARADA MEDIANTE ESCRITURA PUBLICA 0414 DEL 20/11/2015, NOTARIA UNICA DE PUERTO GAITAN -META; ASÍ: ÁREA DE; (108 M2) LINDEROS POR EL NORTE: EN 12 METROS LINEALES COLINDA CON VIA PUBLICA CARRERA 1, SUR: EN 12 METROS LINEALES COLINDA CON LOTE N° 7, ORIENTE: EN 9 METROS LINEALES COLINDA CON CALLE 21 Y OCCIDENTE: EN 9 METROS LINEALES COLINDA CON LOTE N° 5 Y ENCIERRA.    </t>
  </si>
  <si>
    <t>234-22777</t>
  </si>
  <si>
    <t xml:space="preserve">ARTICULO 8 PARÁGRAFO 1º. DE LA LEY 1579 DE 2012. CABIDA SUPERFICIARIA DE 96 METROS CUADRADOS Y CON LINDEROS ESTABLECIDOS ASÍ: ¿POR EL NORTE: EN 12.00 METROS LINEALES COLINDA CON EL LOTE N° 07; POR EL SUR: EN 12.00 METROS LINEALES COLINDA CON EL LOTE N° 09; POR EL ORIENTE: EN 8.00 METROS LINEALES COLINDA CON LA VIA PUBLICA CALLE 21 A ; POR EL OCCIDENTE: EN 8.00 METROS LINEALES COLINDA CON EL LOTE N° 03 Y ENCIERRA EL PERÍMETRO¿CABIDA Y LINDEROS CORREGIDOS MEDIANTE ESCRITURA PUBLICA 0272 DEL 18/8/2015      NOTARIA UNICA DE PUERTO GAITAN -META; ACLARADA MEDIANTE ESCRITURA PUBLICA 0414 DEL 20/11/2015, NOTARIA UNICA DE PUERTO GAITAN -META; ASÍ: ÁREA DE; (108 M2) LINDEROS POR EL NORTE: EN 12 METROS LINEALES COLINDA CON VIA PUBLICA CARRERA 1, SUR: EN 12 METROS LINEALES COLINDA CON LOTE N° 7, ORIENTE: EN 9 METROS LINEALES COLINDA CON VIA PUBLICA CALLE 21 Y OCCIDENTE: EN 9 METROS LINEALES COLINDA CON LOTE N° 5 Y ENCIERRA.    </t>
  </si>
  <si>
    <t>234-22778</t>
  </si>
  <si>
    <t>ARTICULO 8 PARÁGRAFO 1º. DE LA LEY 1579 DE 2012. CABIDA SUPERFICIARIA DE 114 METROS CUADRADOS Y CON LINDEROS ESTABLECIDOS ASÍ: ¿POR EL NORTE: EN 7.15 METROS LINEALES COLINDA CON LA VIA PUBLICA CARRERA 1; POR EL SUR: EN 7.15 METROS LINEALES COLINDA CON EL LOTE N° 02; POR EL ORIENTE: EN 16.00 METROS LINEALES COLINDA CON LA VIA PUBLICA CALLE 20 ; POR EL OCCIDENTE: EN 16.00 METROS LINEALES COLINDA CON LA VÍA PÚBLICA CALLE 21A Y ENCIERRA EL PERÍMETRO</t>
  </si>
  <si>
    <t>234-22779</t>
  </si>
  <si>
    <t>ARTICULO 8 PARÁGRAFO 1º. DE LA LEY 1579 DE 2012.  CABIDA SUPERFICIARIA DE 96METROS CUADRADOS Y CON LINDEROS ESTABLECIDOS ASÍ: ¿POR EL NORTE: EN 12.00 METROS LINEALES COLINDA CON VÍA PÚBLICA CARRERA 1C; POR EL SUR: EN 12.00 METROS LINEALES COLINDA CON LOTE Nº 03; POR EL ORIENTE: EN 8.00 METROS LINEALES COLINDA CON PISPESCA; POR EL OCCIDENTE: EN 8.00 METROS LINEALES COLINDA CON VÍA PÚBLICA CALLE 17A, Y ENCIERRA EL PERÍMETRO¿</t>
  </si>
  <si>
    <t>234-22780</t>
  </si>
  <si>
    <t>ARTICULO 8 PARÁGRAFO 1º. DE LA LEY 1579 DE 2012.   CABIDA SUPERFICIARIA DE 83METROS CUADRADOS Y CON LINDEROS ESTABLECIDOS ASÍ: ¿POR EL NORTE: EN 12.03 METROS LINEALES COLINDA CON LOTE 6; POR EL SUR: EN 12.03 METROS LINEALES COLINDA CON LOTE Nº 4; POR EL ORIENTE: EN 7.00 METROS LINEALES COLINDA CON PISPESCA; POR EL OCCIDENTE: EN 7.00 METROS LINEALES COLINDA CON VIA PUBLICA CALLE 17A, Y ENCIERRA EL PERÍMETRO¿</t>
  </si>
  <si>
    <t>234-22781</t>
  </si>
  <si>
    <t>ARTICULO 8 PARÁGRAFO 1º. DE LA LEY 1579 DE 2012.  CABIDA SUPERFICIARIA DE 83  METROS CUADRADOS Y CON LINDEROS ESTABLECIDOS ASÍ: ¿POR EL NORTE: EN 12.03 METROS LINEALES COLINDA CON LOTE Nº 7; POR EL SUR: EN 12.03 METROS LINEALES COLINDA CON LOTE Nº 5; POR EL ORIENTE: EN 7.00 METROS LINEALES COLINDA CON PISPESCA; POR EL OCCIDENTE: EN 7.00 METROS LINEALES COLINDA CON VIA PUBLICA CALLE 17A, Y ENCIERRA EL PERÍMETRO</t>
  </si>
  <si>
    <t>234-22782</t>
  </si>
  <si>
    <t>ARTICULO 8 PARÁGRAFO 1º. DE LA LEY 1579 DE 2012.  CABIDA SUPERFICIARIA DE 83 METROS CUADRADOS Y CON LINDEROS ESTABLECIDOS ASÍ: ¿POR EL NORTE: EN 12.03 METROS LINEALES COLINDA CON LOTE Nº 8; POR EL SUR: EN 12.03 METROS LINEALES COLINDA CON LOTE Nº 6; POR EL ORIENTE: EN 7.00 METROS LINEALES COLINDA CON PISPESCA; POR EL OCCIDENTE: EN 7.00 METROS LINEALES COLINDA CON VIA PUBLICA CALLE 17A, Y ENCIERRA EL PERÍMETRO¿</t>
  </si>
  <si>
    <t>234-22783</t>
  </si>
  <si>
    <t>ARTICULO 8 PARÁGRAFO 1º. DE LA LEY 1579 DE 2012.  CABIDA SUPERFICIARIA DE 83 METROS CUADRADOS Y CON LINDEROS ESTABLECIDOS ASÍ: ¿POR EL NORTE: EN 12.03 METROS LINEALES COLINDA CON LOTE Nº 11; POR EL SUR: EN 12.03 METROS LINEALES COLINDA CON LOTE Nº 9; POR EL ORIENTE: EN 7.00 METROS LINEALES COLINDA CON PISPESCA; POR EL OCCIDENTE: EN 7.00 METROS LINEALES COLINDA CON VIA PUBLICA CALLE 17 A, Y ENCIERRA EL PERÍMETRO¿</t>
  </si>
  <si>
    <t>234-22784</t>
  </si>
  <si>
    <t>ARTICULO 8 PARÁGRAFO 1º. DE LA LEY 1579 DE 2012.  CABIDA SUPERFICIARIA DE 83 METROS CUADRADOS Y CON LINDEROS ESTABLECIDOS ASÍ: ¿POR EL NORTE: EN 12.03 METROS LINEALES COLINDA CON LOTE Nº 12; POR EL SUR: EN 12.03 METROS LINEALES COLINDA CON LOTE Nº 10; POR EL ORIENTE: EN 7.00 METROS LINEALES COLINDA CON PISPESCA; POR EL OCCIDENTE: EN 7.00 METROS LINEALES COLINDA CON VIA PUBLICA CALLE 17A, Y ENCIERRA EL PERÍMETRO¿,</t>
  </si>
  <si>
    <t>234-22785</t>
  </si>
  <si>
    <t xml:space="preserve">ARTICULO 8 PARÁGRAFO 1º. DE LA LEY 1579 DE 2012. CON UNA EXTENCION DE  0.0864  CERO HECTARAS  Y OCHOCIENTOS  SESENTA Y  CUATRO METROS CUADRADOS, ZONA RELATIVAMENTE HOMOGENEA  NO ZRH NO7. SABANAS  2 (RANGO  U A F 680-920 HAS. RES 041/ 96), SEGÚN EL PLANO  NO 001824TB50001 QUE HACE PARTE DE LA PRESENTE  RESOLUCION, ESTE PREDIO ESTA UBICADO  DENTRO DE LOS LINDEROS  TECNICOS:     PUNTO DE PARTIDA: SE TOMO COMO  TAL  EL NUMERO 5 DE COORDENADAS PLANAS  X  = 980590.50 ME, Y = 975146.13MN, UBICADO  EN EL  SITIO  DONDE  CONCURREN LAS COLIN  DE JOANA CORTES,VIA PUBLICA Y EL GLOBO  A DESLINDAR . COLINDA  ASI : NORTE DEL PUNTO 5 SE CONTINUA EN SENTIDO  GENERAL NORESTE , COLINDANDO  CON VIA  PUBLICA, HASTA  ENCONTRAR  EL PUNTO  NUMERO 6 DE COORDENADAS  PLANAS  X = 980609.93 ME, Y = 975156.99 MN , EN UNA DISTANCIA  DE 21.65 METROS . ESTE : DEL PUNTO NUMERO 6 SE  CONTINUA EN SENTIDO  GENERAL SURESTE , COLINDANDO  CON PASTOR   LISANDRO  VARGAS , HASTA  ENCONTRAR  EL PUNTO  NUMERO 7  DE COORDENADAS  PLANAS  X = 980629.23 ME, Y = 975122.50 MN, EN UNA  DISTANCIA  DE 39.87 METROS.  SUR :DEL PUNTO  NUMERO 7 SE  CONTINUA  EN SENTIDO GENERAL  SUROESTE , COLINDANDO CON  LUIS  ALFREDO  QUINCENO, HASTA  EL PUNTO  NUMERO 8  DE COORDENADAS  PLANA S X  = 980610.56 ME,Y = 975111.53MN,  EN UNA DISTANCIA DE 21.65 METROS . OESTE : DEL PUNTO  NUMERO 8 SE CONTINUA EN SENTIDO  GENERAL NORESTE , COLINDANDO  CON JOANA  CORTES , EN UNA DISTANCIA DE 40.00 METROS , HASTA EL PUNTO  NUMERO 5  DE COORDENADAS  CONOCIDAS  Y ENCERRADAS .     </t>
  </si>
  <si>
    <t>234-22786</t>
  </si>
  <si>
    <t>ARTICULO 8 PARÁGRAFO 1º. DE LA LEY 1579 DE 2012. CABIDA SUPERFICIARIA DE 76 METROS CUADRADOS Y CON LINDEROS ESTABLECIDOS ASÍ: ¿POR EL NORTE: EN 7.00METROS LINEALES COLINDA CON LA VIA PUBLICA CARRERA 2G; POR EL SUR: EN 7.00 METROS LINEALES COLINDA CON EL LOTE Nº 06; POR EL ORIENTE: EN 10.80 METROS LINEALES COLINDA CON LOTE N° 04; POR EL OCCIDENTE: EN 10.80 METROS LINEALES COLINDA CON LOTE NO. 02 Y ENCIERRA EL PERÍMETROAREA. (70 M2).  POR NORORIENTE DESDE PUNTO B AL  C EN 7M LINDANDO CON K2G  POR SURORIENTE DESDE PUNTO C AL  D EN 10.80M LINDANDO CON PREDIO  010001900004000 POR SUROCCIDENTE DESDE PUNTO D  AL A EN 6.47M LINDANDO CON PREDIO  01000190006000 POR EL NOROCCIDENTE DESDE PUNTO A  AL B EN 10.80M LINDANDO CON PREDIO  010001900002000.</t>
  </si>
  <si>
    <t>234-22787</t>
  </si>
  <si>
    <t>ARTICULO 8 PARÁGRAFO 1º. DE LA LEY 1579 DE 2012.  CABIDA SUPERFICIARIA DE 84  METROS CUADRADOS Y CON LINDEROS ESTABLECIDOS ASÍ: ¿POR EL NORTE: EN 7.00 METROS LINEALES COLINDA CON EL LOTE N° 02; POR EL SUR: EN 7.00 METROS LINEALES COLINDA CON VÍA PÚBLICA CARRERA 2G; POR EL ORIENTE: EN 12.00 METROS LINEALES COLINDA CON LOTE N° 06; POR EL OCCIDENTE: EN 12.00 METROS LINEALES COLINDA CON LA VIA PUBLICA CALLE 29 Y ENCIERRA EL PERÍMETRO</t>
  </si>
  <si>
    <t>234-22788</t>
  </si>
  <si>
    <t>ARTICULO 8 PARÁGRAFO 1º. DE LA LEY 1579 DE 2012. CABIDA SUPERFICIARIA DE 84 METROS CUADRADOS Y CON LINDEROS ESTABLECIDOS ASÍ: ¿POR EL NORTE: EN 7.00 METROS LINEALES COLINDA CON LA VIA PUBLICA CARRERA 2F; POR EL SUR: EN 7.00 METROS LINEALES COLINDA CON EL LOTE Nº 5; POR EL ORIENTE: EN 12.00 METROS LINEALES COLINDA CON LA VIA PUBLICA CALLE 28;  POR EL OCCIDENTE: EN 12.00 METROS LINEALES COLINDA CON LOTE NO. 03 Y ENCIERRA EL PERÍMETRO</t>
  </si>
  <si>
    <t>234-22789</t>
  </si>
  <si>
    <t xml:space="preserve"> ARTICULO 8 PARÁGRAFO 1º. DE LA LEY 1579 DE 2012CABIDA SUPERFICIARIA DE 84  METROS CUADRADOS Y CON LINDEROS ESTABLECIDOS ASÍ: ¿POR EL NORTE: EN 7.00 METROS LINEALES COLINDA CON EL LOTE N° 03; POR EL SUR: EN 7.00 METROS LINEALES COLINDA CON VÍA PÚBLICA CARRERA 2G; POR EL ORIENTE: EN 12.00 METROS LINEALES COLINDA CON LOTE N° 05; POR EL OCCIDENTE: EN 12.00 METROS LINEALES COLINDA CON LOTE NO. 01 Y ENCIERRA EL PERÍMETRO</t>
  </si>
  <si>
    <t>234-22790</t>
  </si>
  <si>
    <t>ARTICULO 8 PARÁGRAFO 1º. DE LA LEY 1579 DE 2012 CABIDA SUPERFICIARIA DE 76 METROS CUADRADOS Y CON LINDEROS ESTABLECIDOS ASÍ: ¿POR EL NORTE: EN 7.00 METROS LINEALES COLINDA CON LA VIA PUBLICA CARRERA 2E; POR EL SUR: EN 7.00 METROS LINEALES COLINDA CON EL LOTE Nº 2; POR EL ORIENTE: EN 10.90 METROS LINEALES COLINDA CON LA VIA PUBLICA CALLE 28; POR EL OCCIDENTE: EN 10.90 METROS LINEALES COLINDA CON LOTE NO. 06 Y ENCIERRA EL PERÍMETRO</t>
  </si>
  <si>
    <t>234-22791</t>
  </si>
  <si>
    <t>ARTICULO 8 PARÁGRAFO 1º. DE LA LEY 1579 DE 2012. CABIDA SUPERFICIARIA DE 77 METROS CUADRADOS Y CON LINDEROS ESTABLECIDOS ASÍ: ¿POR EL NORTE: EN 7.00 METROS LINEALES COLINDA CON EL LOTE N° 01; POR EL SUR: EN 7.00 METROS LINEALES COLINDA CON VÍA PÚBLICA CARRERA 2F; POR EL ORIENTE: EN 11.00 METROS LINEALES COLINDA CON LA VIA PUBLICA CALLE 28; POR EL OCCIDENTE: EN 11.00 METROS LINEALES COLINDA CON LOTE NO. 03 Y ENCIERRA EL PERÍMETRO</t>
  </si>
  <si>
    <t>234-22792</t>
  </si>
  <si>
    <t>ARTICULO 8 PARÁGRAFO 1º. DE LA LEY 1579 DE 2012.  CABIDA SUPERFICIARIA DE 76 METROS CUADRADOS Y CON LINDEROS ESTABLECIDOS ASÍ; POR EL NORTE: EN 7.00 METROS LINEALES COLINDA CON LA VIA PUBLICA CARRERA 2E; POR EL SUR: EN 7.00 METROS LINEALES COLINDA CON EL LOTE N° 4; POR EL ORIENTE: EN 10.90 METROS LINEALES COLINDA CON LOTE N° 06; POR EL OCCIDENTE: EN 10.90 METROS LINEALES COLINDA CON LA VIA PUBLICA CALLE 29 ENCIERRA EL PERÍMETRO.</t>
  </si>
  <si>
    <t>234-22793</t>
  </si>
  <si>
    <t>ARTICULO 8 PARÁGRAFO 1º. DE LA LEY 1579 DE 2012.  CABIDA SUPERFICIARIA DE 77 METROS CUADRADOS Y CON LINDEROS ESTABLECIDOS ASÍ: ¿POR EL NORTE: EN 7.00 METROS LINEALES COLINDA CON EL LOTE N° 06; POR EL SUR: EN 7.00 METROS LINEALES COLINDA CON VÍA PÚBLICA CARRERA 2F; POR EL ORIENTE: EN 11.00 METROS LINEALES COLINDA CON LOTE N° 02; POR EL OCCIDENTE: EN 11.00 METROS LINEALES COLINDA CON LOTE NO. 04 Y ENCIERRA EL PERÍMETRO</t>
  </si>
  <si>
    <t>234-22794</t>
  </si>
  <si>
    <t>ARTICULO 8 PARÁGRAFO 1º. DE LA LEY 1579 DE 2012. CABIDA SUPERFICIARIA DE 77 METROS CUADRADOS Y CON LINDEROS ESTABLECIDOS ASÍ: ¿POR EL NORTE: EN 7.00 METROS LINEALES COLINDA CON EL LOTE N° 05; POR EL SUR: EN 7.00 METROS LINEALES COLINDA CON VÍA PÚBLICA CARRERA 2F; POR EL ORIENTE: EN 11.00 METROS LINEALES COLINDA CON LOTE N° 3; POR EL OCCIDENTE: EN 11.00 METROS LINEALES COLINDA CON LA VIA PUBLICA CALLE 29 Y ENCIERRA EL PERÍMETRO</t>
  </si>
  <si>
    <t>234-22795</t>
  </si>
  <si>
    <t>ARTICULO 8 PARÁGRAFO 1º. DE LA LEY 1579 DE 2012ARTICULO 8 PARÁGRAFO 1º. DE LA LEY 1579 DE 2012. ANTES CARRERA DOS D BIS (2D BIS) VEINTIOCHO (28) DIECIOCHO (18)  CABIDA SUPERFICIARIA DE 84 METROS CUADRADOS Y CON LINDEROS ESTABLECIDOS ASÍ: ¿POR EL NORTE: EN 7.00 METROS LINEALES COLINDA CON EL LOTE N 02; POR EL SUR: EN 7.00 METROS LINEALES COLINDA CON LA VIA PUBLICA CARRERA 2E; POR EL ORIENTE: EN 12.00 METROS LINEALES COLINDA CON LOTE N° 06; POR EL OCCIDENTE: EN 12.00 METROS LINEALES COLINDA CON LA VIA PUBLICA CALLE 29 Y ENCIERRA EL PERÍMETRO¿</t>
  </si>
  <si>
    <t>234-22796</t>
  </si>
  <si>
    <t>ARTICULO 8 PARÁGRAFO 1º. DE LA LEY 1579 DE 2012ACTUAL  CARRERA DOS D (2D) VEINTIOCHO  (28) DIECISIETE (17),  CABIDA SUPERFICIARIA DE 84 METROS CUADRADOS Y CON LINDEROS ESTABLECIDOS ASÍ: ¿POR EL NORTE: EN 7.00 METROS LINEALES COLINDA CON LA VIA PUBLICA CARRERA 2D; POR EL SUR: EN 7.00 METROS LINEALES COLINDA CON EL LOTE Nº 01; POR EL ORIENTE: EN 12.00 METROS LINEALES COLINDA CON LOTE N° 03; POR EL OCCIDENTE: EN 12.00 METROS LINEALES COLINDA CON CALLE 29 Y ENCIERRA EL PERÍMETRO CABIDA SUPERFICIARIA DE 84 METROS CUADRADOS Y CON LINDEROS ESTABLECIDOS ASÍ: ¿POR EL NORTE: EN 7.00 METROS LINEALES COLINDA CON LA VIA PUBLICA CARRERA 2D; POR EL SUR: EN 7.00 METROS LINEALES COLINDA CON EL LOTE Nº 01; POR EL ORIENTE: EN 12.00 METROS LINEALES COLINDA CON LOTE N° 03; POR EL OCCIDENTE: EN 12.00 METROS LINEALES COLINDA CON CALLE 29 Y ENCIERRA EL PERÍMETRO</t>
  </si>
  <si>
    <t>234-22797</t>
  </si>
  <si>
    <t>ARTICULO 8 PARÁGRAFO 1º. DE LA LEY 1579 DE 2012. CABIDA SUPERFICIARIA DE 84 METROS CUADRADOS Y CON LINDEROS ESTABLECIDOS ASÍ: ¿POR EL NORTE: EN 7.00 METROS LINEALES COLINDA CON CON LA VIA PUBLICA CARRERA 2D; POR EL SUR: EN 7.00 METROS LINEALES COLINDA CON EL LOTE Nº 6; POR EL ORIENTE: EN 12.00 METROS LINEALES COLINDA CON LOTE N° 04; POR EL OCCIDENTE: EN 12.00 METROS LINEALES COLINDA CON EL LOTE Nº 02 Y ENCIERRA EL PERÍMETRO</t>
  </si>
  <si>
    <t>234-22798</t>
  </si>
  <si>
    <t>ARTICULO 8 PARÁGRAFO 1º. DE LA LEY 1579 DE 2012. MANZANA 193- LOTE 04,CALLE VEINTIOCHO (28) DOS D (2D) CERO OCHO (08), CABIDA SUPERFICIARIA DE 84 METROS CUADRADOS Y CON LINDEROS ESTABLECIDOS ASÍ: ¿POR EL NORTE: EN 7.00 METROS LINEALES COLINDA CON LA VIA PUBLICA CARRERA 2D; POR EL SUR: EN 7.00 METROS LINEALES COLINDA CON EL LOTE Nº 5; POR EL ORIENTE: EN 12.00 METROS LINEALES COLINDA CON LA VIA PUBLICA CALLE 28; POR EL OCCIDENTE: EN 12.00 METROS LINEALES COLINDA CON LOTE NO. 03 Y ENCIERRA EL PERÍMETRO</t>
  </si>
  <si>
    <t>234-22799</t>
  </si>
  <si>
    <t>ARTICULO 8 PARÁGRAFO 1º. DE LA LEY 1579 DE 2012.  CABIDA SUPERFICIARIA DE 84  METROS CUADRADOS Y CON LINDEROS ESTABLECIDOS ASÍ: ¿POR EL NORTE: EN 7.00 METROS LINEALES COLINDA CON EL LOTE N° 04; POR EL SUR: EN 7.00 METROS LINEALES COLINDA CON VÍA PÚBLICA CARRERA 2E; POR EL ORIENTE: EN 12.00 METROS LINEALES COLINDA CON CON LA VIA PUBLICA CALLE 28; POR EL OCCIDENTE: EN 12.00 METROS LINEALES COLINDA CON LOTE NO. 06 Y ENCIERRA EL PERÍMETRO¿</t>
  </si>
  <si>
    <t>234-22800</t>
  </si>
  <si>
    <t>ARTICULO 8 PARÁGRAFO 1º. DE LA LEY 1579 DE 2012. CABIDA SUPERFICIARIA DE 98 METROS CUADRADOS Y CON LINDEROS ESTABLECIDOS ASÍ: ¿POR EL NORTE: EN 7.00 METROS LINEALES COLINDA CON EL LOTE Nº 02; POR EL SUR: EN 7.00 METROS LINEALES COLINDA CON CON LA VIA PUBLICA CARRERA 2D; POR EL ORIENTE: EN 14.00 METROS LINEALES COLINDA CON EL LTE Nº 06; POR EL OCCIDENTE: EN 14.00 METROS LINEALES COLINDA CON CON CALLE 29 Y ENCIERRA EL PERÍMETRO</t>
  </si>
  <si>
    <t>234-22801</t>
  </si>
  <si>
    <t>ARTICULO 8 PARÁGRAFO 1º. DE LA LEY 1579 DE 2012. CABIDA SUPERFICIARIA DE 94 METROS CUADRADOS Y CON LINDEROS ESTABLECIDOS ASÍ: ¿POR EL NORTE: EN 7.00 METROS LINEALES COLINDA CON CON LA VIA PUBLICA CARRERA 2C; POR EL SUR: EN 7.00 METROS LINEALES COLINDA CON EL LOTE Nº 01; POR EL ORIENTE: EN 13.40 METROS LINEALES COLINDA CON EL LOTE Nº 03; POR EL OCCIDENTE: EN 13.40 METROS LINEALES COLINDA CON CON LA VIA PUBLICA CALLE 29 Y ENCIERRA EL PERÍMETRO</t>
  </si>
  <si>
    <t>234-22802</t>
  </si>
  <si>
    <t>ARTICULO 8 PARÁGRAFO 1º. DE LA LEY 1579 DE 2012. ) CABIDA SUPERFICIARIA DE 94 METROS CUADRADOS Y CON LINDEROS ESTABLECIDOS ASÍ: ¿POR EL NORTE: EN 7.00 METROS LINEALES COLINDA CON CON LA VIA PUBLICA CARRERA 2C; POR EL SUR: EN 7.00 METROS LINEALES COLINDA CON EL LOTE Nº 06; POR EL ORIENTE: EN 13.40 METROS LINEALES COLINDA CON LOTE N° 04; POR EL OCCIDENTE: EN 13.40 METROS LINEALES COLINDA CON LOTE NO. 02 Y ENCIERRA EL PERÍMETRO¿</t>
  </si>
  <si>
    <t>234-22803</t>
  </si>
  <si>
    <t>ARTICULO 8 PARÁGRAFO 1º. DE LA LEY 1579 DE 2012. CABIDA SUPERFICIARIA DE 94 METROS CUADRADOS Y CON LINDEROS ESTABLECIDOS ASÍ: ¿POR EL NORTE: EN 7.00 METROS LINEALES COLINDA CON EL CON LA VIA PUBLICA CARRERA 2C; POR EL SUR: EN 7.00METROS LINEALES COLINDA CON EL LOTE Nº 5; POR EL ORIENTE: EN 13.40 METROS LINEALES COLINDA CON CON LA VIA PUBLICA CALLE 28 ; POR EL OCCIDENTE: EN 13.40 METROS LINEALES COLINDA CON EL LOTE Nº 03Y ENCIERRA EL PERÍMETRO</t>
  </si>
  <si>
    <t>234-22804</t>
  </si>
  <si>
    <t>ARTICULO 8 PARÁGRAFO 1º. DE LA LEY 1579 DE 2012.  CABIDA SUPERFICIARIA DE 98 METROS CUADRADOS Y CON LINDEROS ESTABLECIDOS ASÍ: ¿POR EL NORTE: EN 7.00 METROS LINEALES COLINDA CON EL LOTE Nº 04 POR EL SUR: EN 7.00 METROS LINEALES COLINDA CON CON LA VIA PUBLICA CARRERA 2D; POR EL ORIENTE: EN 14.00 METROS LINEALES COLINDA CON CON LA VIA PUBLICA CALLE 28; POR EL OCCIDENTE: EN 14.00 METROS LINEALES COLINDA CON EL LOTE Nº 06 Y ENCIERRA EL PERÍMETRO</t>
  </si>
  <si>
    <t>234-22805</t>
  </si>
  <si>
    <t>ARTICULO 8 PARÁGRAFO 1º. DE LA LEY 1579 DE 2012.  CABIDA SUPERFICIARIA DE 98 METROS CUADRADOS Y CON LINDEROS ESTABLECIDOS ASÍ: ¿POR EL NORTE: EN 7.00 METROS LINEALES COLINDA CON EL LOTE Nº03 POR EL SUR: EN 7.00 METROS LINEALES COLINDA CON CON LA VIA PUBLICA CARRERA 2D; POR EL ORIENTE: EN 14.00 METROS LINEALES COLINDA CON LOTE N° 05; POR EL OCCIDENTE: EN 14.00 METROS LINEALES COLINDA CON EL LOTE Nº 01 Y ENCIERRA EL PERÍMETRO¿</t>
  </si>
  <si>
    <t>234-22806</t>
  </si>
  <si>
    <t>ARTICULO 8 PARÁGRAFO 1º. DE LA LEY 1579 DE 2012.  CABIDA SUPERFICIARIA DE 100  METROS CUADRADOS Y CON LINDEROS ESTABLECIDOS ASÍ: POR EL NORTE: EN 7.00 METROS LINEALES COLINDA CON A VIA PUBLICA CARRERA 1D; POR EL SUR: EN 7.00 METROS LINEALES COLINDA CON VÍA PÚBLICA CARRERA 2; POR EL ORIENTE: EN 14.30 METROS LINEALES COLINDA CON EL LOTE N° 10; POR EL OCCIDENTE: EN 14.30 METROS LINEALES COLINDA CON LOTE N°. 08 Y ENCIERRA EL PERÍMETRO</t>
  </si>
  <si>
    <t>234-22807</t>
  </si>
  <si>
    <t>ARTICULO 8 PARÁGRAFO 1º. DE LA LEY 1579 DE 2012.  CABIDA SUPERFICIARIA DE 84 METROS CUADRADOS Y CON LINDEROS ESTABLECIDOS ASÍ: ¿POR EL NORTE: EN 12.00 METROS LINEALES COLINDA CON EL LOTE Nº 10; POR EL SUR: EN 12.00 METROS LINEALES COLINDA CON EL LOTE Nº 8; POR EL ORIENTE: EN 7.00 METROS LINEALES COLINDA CON EL LOTE Nº 12; POR EL OCCIDENTE: EN 7.00 METROS LINEALES COLINDA CON LA VIA PUBLICA CALLE 28 Y ENCIERRA EL PERÍMETRO</t>
  </si>
  <si>
    <t>234-22808</t>
  </si>
  <si>
    <t>ARTICULO 8 PARÁGRAFO 1º. DE LA LEY 1579 DE 2012. CABIDA SUPERFICIARIA DE 63 METROS CUADRADOS Y CON LINDEROS ESTABLECIDOS ASÍ: POR EL NORTE: EN 4.90 METROS LINEALES COLINDA CON EL LOTE Nº 12; POR EL SUR: EN 5.60 METROS LINEALES COLINDA CON LA VIA PUBLICA CARRERA 1C; POR EL ORIENTE: EN 12.00 METROS LINEALES COLINDA CON LA VIA PUBLICA CALLE 25; POR EL OCCIDENTE: EN 12.00 METROS LINEALES COLINDA CON EL LOTE N° 14 Y ENCIERRA EL PERÍMETRO</t>
  </si>
  <si>
    <t>234-22809</t>
  </si>
  <si>
    <t>ARTICULO 8 PARÁGRAFO 1º. DE LA LEY 1579 DE 2012.  CABIDA SUPERFICIARIA DE 84 METROS CUADRADOS Y CON LINDEROS ESTABLECIDOS ASÍ: ¿POR EL NORTE: EN 12.00 METROS LINEALES COLINDA CON EL LOTE Nº 16; POR EL SUR: EN 12.00 METROS LINEALES COLINDA CON EL LOTE Nº 18; POR EL ORIENTE: EN 7.00 METROS LINEALES COLINDA CON LA VIA PUBLICA CALLE 27;  POR EL OCCIDENTE: EN 7.00 METROS LINEALES COLINDA CON LOTE NO. 04 Y ENCIERRA EL PERÍMETRO</t>
  </si>
  <si>
    <t>234-22810</t>
  </si>
  <si>
    <t>ARTICULO 8 PARÁGRAFO 1º. DE LA LEY 1579 DE 2012.  , CABIDA SUPERFICIARIA DE 84 METROS CUADRADOS Y CON LINDEROS ESTABLECIDOS ASÍ: ¿POR EL NORTE: EN 12.00 METROS LINEALES COLINDA CON EL LOTE Nº 17; POR EL SUR: EN 12.00 METROS LINEALES COLINDA CON EL LOTE Nº 19; POR EL ORIENTE: EN 7.00 METROS LINEALES COLINDA CON LA VIA PUBLICA CALLE 27;  POR EL OCCIDENTE: EN 7.00 METROS LINEALES COLINDA CON LOTE NO. 03 Y ENCIERRA EL PERÍMETRO</t>
  </si>
  <si>
    <t>234-22811</t>
  </si>
  <si>
    <t>ARTICULO 8 PARÁGRAFO 1º. DE LA LEY 1579 DE 2012.  CABIDA SUPERFICIARIA DE 84 METROS CUADRADOS Y CON LINDEROS ESTABLECIDOS ASÍ: ¿POR EL NORTE: EN 12.00 METROS LINEALES COLINDA CON EL LOTE Nº 18; POR EL SUR: EN 12.00 METROS LINEALES COLINDA CON EL LOTE Nº 20; POR EL ORIENTE: EN 7.00 METROS LINEALES COLINDA CON LA VIA PUBLICA CALLE 27;  POR EL OCCIDENTE: EN 7.00 METROS LINEALES COLINDA CON LOTE NO. 02 Y ENCIERRA EL PERÍMETRO¿</t>
  </si>
  <si>
    <t>234-22812</t>
  </si>
  <si>
    <t>ARTICULO 8 PARÁGRAFO 1º. DE LA LEY 1579 DE 2012. CABIDA SUPERFICIARIA DE 120 METROS CUADRADOS Y CON LINDEROS ESTABLECIDOS ASÍ: ¿POR EL NORTE: EN 12.00 METROS LINEALES COLINDA CON EL LOTE Nº19; POR EL SUR: EN 12.00 METROS LINEALES COLINDA CON LA VIA PUBLICA CARRERA 2F; POR EL ORIENTE: EN 10.00 METROS LINEALES COLINDA CON LA VIA PUBLICA CALLE 27;  POR EL OCCIDENTE: EN 10.00 METROS LINEALES COLINDA CON LOTE NO. 01 Y ENCIERRA EL PERÍMETRO</t>
  </si>
  <si>
    <t>234-22813</t>
  </si>
  <si>
    <t>ARTICULO 8 PARÁGRAFO 1º. DE LA LEY 1579 DE 2012.  CABIDA SUPERFICIARIA DE 84 METROS CUADRADOS Y CON LINDEROS ESTABLECIDOS ASÍ: ¿POR EL NORTE: EN 12.00 METROS LINEALES COLINDA CON EL CON EL LOTE Nº 04; POR EL SUR: EN 12.00 METROS LINEALES COLINDA CON EL LOTE Nº 02; POR EL ORIENTE: EN 7.00 METROS LINEALES COLINDA CON CON EL LOTE Nº 14; POR EL OCCIDENTE: EN 7.00 METROS LINEALES COLINDA CON LA VIA PUBLICA CALLE 28  ENCIERRA EL PERÍMETRO</t>
  </si>
  <si>
    <t>234-22814</t>
  </si>
  <si>
    <t>ARTICULO 8 PARÁGRAFO 1º. DE LA LEY 1579 DE 2012.   CABIDA SUPERFICIARIA DE 84 METROS CUADRADOS Y CON LINDEROS ESTABLECIDOS ASÍ: ¿POR EL NORTE: EN 12.00 METROS LINEALES COLINDA CON EL LOTE Nº 05 POR EL SUR: EN 12.00 METROS LINEALES COLINDA CON EL LOTE Nº 03; POR EL ORIENTE: EN 7.00 METROS LINEALES COLINDA CON CON EL LOTE Nº 13; POR EL OCCIDENTE: EN 7.00 METROS LINEALES COLINDA CON LA VIA PUBLICA CALLE 28  Y ENCIERRA EL PERÍMETRO</t>
  </si>
  <si>
    <t>234-22815</t>
  </si>
  <si>
    <t>ARTICULO 8 PARÁGRAFO 1º. DE LA LEY 1579 DE 2012.  CABIDA SUPERFICIARIA DE 84 METROS CUADRADOS Y CON LINDEROS ESTABLECIDOS ASÍ: ¿POR EL NORTE: EN 12.00 METROS LINEALES COLINDA CON EL LOTE Nº06 POR EL SUR: EN 12.00 METROS LINEALES COLINDA CON EL LOTE Nº 4; POR EL ORIENTE: EN 7.00 METROS LINEALES COLINDA CON LOTE N° 12; POR EL OCCIDENTE: EN 7.00 METROS LINEALES COLINDA CON LA VIA PUBLICA CALLE 28  Y ENCIERRA EL PERÍMETRO</t>
  </si>
  <si>
    <t>234-22816</t>
  </si>
  <si>
    <t xml:space="preserve"> ARTICULO 8 PARÁGRAFO 1º. DE LA LEY 1579 DE 2012CABIDA SUPERFICIARIA DE 84 METROS CUADRADOS Y CON LINDEROS ESTABLECIDOS ASÍ: ¿POR EL NORTE: EN 12.00 METROS LINEALES COLINDA CON EL LA VIA PUBLICA CARRERA 2F; POR EL SUR: EN 12.00 METROS LINEALES COLINDA CON EL LOTE Nº 07; POR EL ORIENTE: EN 7.00 METROS LINEALES COLINDA CON EL LOTE Nº 09;  POR EL OCCIDENTE: EN 7.00 METROS LINEALES COLINDA CON LA VIA PUBLICA CALLE 28 Y ENCIERRA EL PERÍMETRO</t>
  </si>
  <si>
    <t>234-22817</t>
  </si>
  <si>
    <t>ARTICULO 8 PARÁGRAFO 1º. DE LA LEY 1579 DE 2012.   CABIDA SUPERFICIARIA DE 84 METROS CUADRADOS Y CON LINDEROS ESTABLECIDOS ASÍ: ¿POR EL NORTE: EN 12.00 METROS LINEALES COLINDA CON LA VIA PUBLICA CARRERA 2F; POR EL SUR: EN 12.00 METROS LINEALES COLINDA CON EL LOTE Nº 10; POR EL ORIENTE: EN 7.00 METROS LINEALES COLINDA CON LA VIA PUBLICA CALLE 27;  POR EL OCCIDENTE: EN 7.00 METROS LINEALES COLINDA CON LOTE NO. 08 Y ENCIERRA EL PERÍMETRO    AREA ( 86 M2).  POR NORORIENTE DESDE PUNTO B AL  C 12M LINDANDO CON VIA PUBLICA K 2F  POR SURORIENTE DESDE PUNTO C AL  D EN 7M LINDANDO CON CALLE 27  POR EL SUROCCIDENTE DESDE PUNTO D  AL A EN 12 M LINDANDO CON PREDIO  010001970010000 POR NOROCCIDENTE DESDE PUNTO  AL A B EN 7.36M LINDANDO CON PREDIO  010001970008000.</t>
  </si>
  <si>
    <t>234-22818</t>
  </si>
  <si>
    <t>ARTICULO 8 PARÁGRAFO 1º. DE LA LEY 1579 DE 2012. CABIDA SUPERFICIARIA DE 84 METROS CUADRADOS Y CON LINDEROS ESTABLECIDOS ASÍ: ¿POR EL NORTE: EN 12.00 METROS LINEALES COLINDA CON EL LOTE Nº 13; POR EL SUR: EN 12.00 METROS LINEALES COLINDA CON EL LOTE Nº 15; POR EL ORIENTE: EN 7.00 METROS LINEALES COLINDA CON LA VIA PUBLICA CALLE 27;  POR EL OCCIDENTE: EN 7.00 METROS LINEALES COLINDA CON LOTE NO. 03 Y ENCIERRA EL PERÍMETRO¿</t>
  </si>
  <si>
    <t>234-22819</t>
  </si>
  <si>
    <t>ARTICULO 8 PARÁGRAFO 1º. DE LA LEY 1579 DE 2012. CABIDA SUPERFICIARIA DE 98 METROS CUADRADOS Y CON LINDEROS ESTABLECIDOS ASÍ: POR EL NORTE: EN 7.00 METROS LINEALES COLINDA CON LA VIA PUBLICA CARRERA 1; POR EL SUR: EN 7.00 METROS LINEALES COLINDA CON EL LOTE Nº 18; POR EL ORIENTE: EN 14.00 METROS LINEALES COLINDA CON EL LOTE N° 06;  POR EL OCCIDENTE: EN 14.00 METROS LINEALES COLINDA CON LOTE N°. 04 Y ENCIERRA EL PERÍMETRO.</t>
  </si>
  <si>
    <t>234-22820</t>
  </si>
  <si>
    <t>ARTICULO 8 PARÁGRAFO 1º. DE LA LEY 1579 DE 2012.  CABIDA SUPERFICIARIA DE 84 METROS CUADRADOS Y CON LINDEROS ESTABLECIDOS ASÍ: ¿POR EL NORTE: EN 12 METROS LINEALES COLINDA CON EL LOTE Nº 02; POR EL SUR: EN 12.00 METROS LINEALES COLINDA CON LA LA VÌA PUBLICA CARRERA 3; POR EL ORIENTE: EN 7.00 METROS LINEALES COLINDA CON EL LOTE Nº 16;  POR EL OCCIDENTE: EN 7.00 METROS LINEALES COLINDA CON LA VIA PUBLICA CALLE 27  Y ENCIERRA EL PERÍMETRO¿</t>
  </si>
  <si>
    <t>234-22821</t>
  </si>
  <si>
    <t>ARTICULO 8 PARÁGRAFO 1º. DE LA LEY 1579 DE 2012. ANTES CALLE VEINTISIETE (27) DOS E (2E) TREINTA Y TRES (33) CABIDA SUPERFICIARIA DE 84 METROS CUADRADOS Y CON LINDEROS ESTABLECIDOS ASÍ: ¿POR EL NORTE: EN 12.00 METROS LINEALES COLINDA CON EL CON EL LOTE Nº 05; POR EL SUR: EN 12.00 METROS LINEALES COLINDA CON EL LOTE Nº 03; POR EL ORIENTE: EN 6.60 METROS LINEALES COLINDA CON CON EL LOTE Nº 13; POR EL OCCIDENTE: EN 7.00 METROS LINEALES COLINDA CON LA VIA PUBLICA CALLE 27  ENCIERRA EL PERÍMETRO</t>
  </si>
  <si>
    <t>234-22822</t>
  </si>
  <si>
    <t>ARTICULO 8 PARÁGRAFO 1º. DE LA LEY 1579 DE 2012.  CABIDA SUPERFICIARIA DE 84 METROS CUADRADOS Y CON LINDEROS ESTABLECIDOS ASÍ: ¿POR EL NORTE: EN 12.00 METROS LINEALES COLINDA CON EL LOTE Nº 07 POR EL SUR: EN 12.00 METROS LINEALES COLINDA CON EL LOTE Nº 05; POR EL ORIENTE: EN 7.00 METROS LINEALES COLINDA CON CON EL LOTE Nº 11; POR EL OCCIDENTE: EN 7.00 METROS LINEALES COLINDA CON LA VIA PUBLICA CALLE 27  Y ENCIERRA EL PERÍMETRO</t>
  </si>
  <si>
    <t>234-22823</t>
  </si>
  <si>
    <t>ARTICULO 8 PARÁGRAFO 1º. DE LA LEY 1579 DE 2012. CABIDA SUPERFICIARIA DE 84 METROS CUADRADOS Y CON LINDEROS ESTABLECIDOS ASÍ: ¿POR EL NORTE: EN 12.00 METROS LINEALES COLINDA CON AL VÌA PUBLICA CARRERA 2F; POR EL SUR: EN 12.00 METROS LINEALES COLINDA CON EL LOTE Nº 07; POR EL ORIENTE: EN 7.00 METROS LINEALES COLINDA CON LOTE N° 09º; POR EL OCCIDENTE: EN 7.00 METROS LINEALES COLINDA CON VÍA PÚBLICA CALLE 27  Y ENCIERRA EL PERÍMETRO</t>
  </si>
  <si>
    <t>234-22824</t>
  </si>
  <si>
    <t>ARTICULO 8 PARÁGRAFO 1º. DE LA LEY 1579 DE 2012.  CABIDA SUPERFICIARIA DE 84 METROS CUADRADOS Y CON LINDEROS ESTABLECIDOS ASÍ: ¿POR EL NORTE: EN 12.00 METROS LINEALES COLINDA CON EL LOTE Nº 12; POR EL SUR: EN 12.00 METROS LINEALES COLINDA CON EL LOTE Nº 14; POR EL ORIENTE: EN 7.00 METROS LINEALES COLINDA CON LA VIA PUBLICA CALLE 26;  POR EL OCCIDENTE: EN 7.00 METROS LINEALES COLINDA CON LOTE NO. 04 Y ENCIERRA EL PERÍMETRO</t>
  </si>
  <si>
    <t>234-22825</t>
  </si>
  <si>
    <t>ARTICULO 8 PARÁGRAFO 1º. DE LA LEY 1579 DE 2012. CABIDA SUPERFICIARIA DE 84  METROS CUADRADOS Y CON LINDEROS ESTABLECIDOS ASÍ: ¿POR EL NORTE: EN 12.00 METROS LINEALES COLINDA CON EL LOTE Nº 14; POR EL SUR: EN 12.00 METROS LINEALES COLINDA CON EL LOTE Nº 16; POR EL ORIENTE: EN 7.00 METROS LINEALES COLINDA CON LA VIA PUBLICA CALLE 26;  POR EL OCCIDENTE: EN 6.40 METROS LINEALES COLINDA CON LOTE NO. 02 Y ENCIERRA EL PERÍMETRO</t>
  </si>
  <si>
    <t>234-22826</t>
  </si>
  <si>
    <t>ARTICULO 8 PARÁGRAFO 1º. DE LA LEY 1579 DE 2012.  CABIDA SUPERFICIARIA DE 72METROS CUADRADOS Y CON LINDEROS ESTABLECIDOS ASÍ: ¿POR EL NORTE: EN 12.00 METROS LINEALES COLINDA CON EL LOTE Nº 02; POR EL SUR: EN 12.00 METROS LINEALES COLINDA CON LA VÌA PUBLICA CARRERA 2F; POR EL ORIENTE: EN 6.00 METROS LINEALES COLINDA CON EL LOTE Nº 22; POR EL OCCIDENTE: EN 6.00 METROS LINEALES COLINDA CON LA VÌA PUBLICA CALLE 27 Y ENCIERRA EL PERÍMETRO</t>
  </si>
  <si>
    <t>234-22827</t>
  </si>
  <si>
    <t>ARTICULO 8 PARÁGRAFO 1º. DE LA LEY 1579 DE 2012.  CABIDA SUPERFICIARIA DE 84 METROS CUADRADOS Y CON LINDEROS ESTABLECIDOS ASÍ: ¿POR EL NORTE: EN 12.00 METROS LINEALES COLINDA CON EL LOTE Nº03; POR EL SUR: EN 12.00 METROS LINEALES COLINDA CON EL LOTE Nº 01; POR EL ORIENTE: EN 7.00 METROS LINEALES COLINDA CON EL LOTE Nº 21; POR EL OCCIDENTE: EN 7.00 METROS LINEALES COLINDA CON LA VÌA PUBLICA CALLE 27 Y ENCIERRA EL PERÍMETRO</t>
  </si>
  <si>
    <t>234-22828</t>
  </si>
  <si>
    <t>ARTICULO 8 PARÁGRAFO 1º. DE LA LEY 1579 DE 2012. CABIDA SUPERFICIARIA DE 84 METROS CUADRADOS Y CON LINDEROS ESTABLECIDOS ASÍ: ¿POR EL NORTE: EN 12.00 METROS LINEALES COLINDA CON EL CON EL LOTE Nº 09; POR EL SUR: EN 12.00 METROS LINEALES COLINDA CON EL LOTE Nº 07; POR EL ORIENTE: EN 7.00 METROS LINEALES COLINDA CON CON EL LOTE Nº 15; POR EL OCCIDENTE: EN 7.00 METROS LINEALES COLINDA CON LA VIA PUBLICA CALLE 27  ENCIERRA EL PERÍMETRO</t>
  </si>
  <si>
    <t>234-22829</t>
  </si>
  <si>
    <t>ARTICULO 8 PARÁGRAFO 1º. DE LA LEY 1579 DE 2012.  CABIDA SUPERFICIARIA DE 84 METROS CUADRADOS Y CON LINDEROS ESTABLECIDOS ASÍ: ¿POR EL NORTE: EN 12.00 METROS LINEALES COLINDA CON EL LOTE Nº 11 POR EL SUR: EN 12.00 METROS LINEALES COLINDA CON EL LOTE Nº 09; POR EL ORIENTE: EN 7.00 METROS LINEALES COLINDA CON CON EL LOTE Nº 13; POR EL OCCIDENTE: EN 7.00 METROS LINEALES COLINDA CON LA VIA PUBLICA CALLE 27  Y ENCIERRA EL PERÍMETRO</t>
  </si>
  <si>
    <t>234-22830</t>
  </si>
  <si>
    <t>ARTICULO 8 PARÁGRAFO 1º. DE LA LEY 1579 DE 2012. CABIDA SUPERFICIARIA DE 84  METROS CUADRADOS Y CON LINDEROS ESTABLECIDOS ASÍ: ¿POR EL NORTE: EN 12.00 METROS LINEALES COLINDA CON LA VÌA PUBLICA CARRERA 2D; POR EL SUR: EN 12.00 METROS LINEALES COLINDA CON EL LOTE Nº 10; POR EL ORIENTE: EN 7.00 METROS LINEALES COLINDA CON EL LOTE Nº 12;  POR EL OCCIDENTE: EN 7.00 METROS LINEALES COLINDA CON LA VÌA PUBLICA CALLE 26 Y ENCIERRA EL PERÍMETRO</t>
  </si>
  <si>
    <t>234-22831</t>
  </si>
  <si>
    <t>ARTICULO 8 PARÁGRAFO 1º. DE LA LEY 1579 DE 2012. CABIDA SUPERFICIARIA DE 84 METROS CUADRADOS Y CON LINDEROS ESTABLECIDOS ASÍ: ¿POR EL NORTE: EN 12.00 METROS LINEALES COLINDA CON LA VÌA PUBLICA CARRERA 2D; POR EL SUR: EN 12.00 METROS LINEALES COLINDA CON EL LOTE Nº 13; POR EL ORIENTE: EN 7.00 METROS LINEALES COLINDA CON LA VÌA PUBLICA CALLE 25;  POR EL OCCIDENTE: EN 7.00 METROS LINEALES COLINDA CON LOTE Nº 11 Y ENCIERRA EL PERÍMETRO¿</t>
  </si>
  <si>
    <t>234-22832</t>
  </si>
  <si>
    <t>ARTICULO 8 PARÁGRAFO 1º. DE LA LEY 1579 DE 2012. CABIDA SUPERFICIARIA DE 84 METROS CUADRADOS Y CON LINDEROS ESTABLECIDOS ASÍ: ¿POR EL NORTE: EN 12.00 METROS LINEALES COLINDA CON EL CON EL LOTE Nº 20; POR EL SUR: EN 12.00 METROS LINEALES COLINDA CON EL LOTE Nº 22; POR EL ORIENTE: EN 7.00 METROS LINEALES COLINDA CON CON LA VÌA PUBLICA CALLE 25; POR EL OCCIDENTE: EN 7.00 METROS LINEALES COLINDA CON EL LOTE N°02Y ENCIERRA EL PERÍMETRO</t>
  </si>
  <si>
    <t>234-22833</t>
  </si>
  <si>
    <t>ARTICULO 8 PARÁGRAFO 1º. DE LA LEY 1579 DE 2012. CABIDA SUPERFICIARIA DE 84 METROS CUADRADOS Y CON LINDEROS ESTABLECIDOS ASÍ: ¿POR EL NORTE: EN 12.00 METROS LINEALES COLINDA CON EL LOTE Nº 05; POR EL SUR: EN 12.00 METROS LINEALES COLINDA CON EL LOTE Nº 07; POR EL ORIENTE: EN 7.00 METROS LINEALES COLINDA CON CON LA VÌA PUBLICA CALLE 25; POR EL OCCIDENTE: EN 7.00 METROS LINEALES COLINDA CON EL LOTE Nº 13  Y ENCIERRA EL PERÍMETRO¿</t>
  </si>
  <si>
    <t>234-22834</t>
  </si>
  <si>
    <t>ARTICULO 8 PARÁGRAFO 1º. DE LA LEY 1579 DE 2012. CABIDA SUPERFICIARIA DE 84 METROS CUADRADOS Y CON LINDEROS ESTABLECIDOS ASÍ: ¿POR EL NORTE: EN 12.00 METROS LINEALES COLINDA CON EL LOTE Nº 12; POR EL SUR: EN 12.00 METROS LINEALES COLINDA CON EL LOTE Nº 10; POR EL ORIENTE: EN 7.00 METROS LINEALES COLINDA CON EL LOTE Nº 08; POR EL OCCIDENTE: EN 7.00 METROS LINEALES COLINDA CON LA VIA PUBLICA CALLE 26  Y ENCIERRA EL PERÍMETRO</t>
  </si>
  <si>
    <t>234-22835</t>
  </si>
  <si>
    <t>ARTICULO 8 PARÁGRAFO 1º. DE LA LEY 1579 DE 2012. CABIDA SUPERFICIARIA DE 84  METROS CUADRADOS Y CON LINDEROS ESTABLECIDOS ASÍ: ¿POR EL NORTE: EN 12.00 METROS LINEALES COLINDA CON LOTE Nº 2; POR EL SUR: EN 12.00 METROS LINEALES COLINDA CON EL LOTE Nº 4; POR EL ORIENTE: EN 7.00 METROS LINEALES COLINDA CON EL VÍA PÚBLICA CALLE 24; POR EL OCCIDENTE: EN 7.00 METROS LINEALES COLINDA CON LOTE Nº 16 Y ENCIERRA EL PERÍMETRO</t>
  </si>
  <si>
    <t>234-22836</t>
  </si>
  <si>
    <t>ARTICULO 8 PARÁGRAFO 1º. DE LA LEY 1579 DE 2012 CABIDA SUPERFICIARIA DE 74  METROS CUADRADOS Y CON LINDEROS ESTABLECIDOS ASÍ: ¿POR EL NORTE: EN 6.20 METROS LINEALES COLINDA CON EL LOTE Nº 02; POR EL SUR: EN 6.20 METROS LINEALES COLINDA CON LA VÌA PUBLICA CARRERA 2D BIS; POR EL ORIENTE: EN 12.00 METROS LINEALES COLINDA CON EL LOTE Nº12;  POR EL OCCIDENTE: EN 12.00 METROS LINEALES COLINDA CON LA VÌA PUBLICA CALLE 24 Y ENCIERRA EL PERÍMETRO</t>
  </si>
  <si>
    <t>234-22837</t>
  </si>
  <si>
    <t>ARTICULO 8 PARÁGRAFO 1º. DE LA LEY 1579 DE 2012.  CABIDA SUPERFICIARIA DE 79  METROS CUADRADOS Y CON LINDEROS ESTABLECIDOS ASÍ: ¿POR EL NORTE: EN 6.60 METROS LINEALES COLINDA CON LA VÌA PUBLICA CARRERA 2D; POR EL SUR: EN 6.60 METROS LINEALES COLINDA CON EL LOTE Nº 11; POR EL ORIENTE: EN 12.00 METROS LINEALES COLINDA CON EL LOTE Nº 05;  POR EL OCCIDENTE: EN 11.90 METROS LINEALES COLINDA CON EL LOTE Nº 03 Y ENCIERRA EL PERÍMETRO</t>
  </si>
  <si>
    <t>234-22838</t>
  </si>
  <si>
    <t>ARTICULO 8 PARÁGRAFO 1º. DE LA LEY 1579 DE 2012.  CABIDA SUPERFICIARIA DE 78  METROS CUADRADOS Y CON LINDEROS ESTABLECIDOS ASÍ: ¿POR EL NORTE: EN 6.50 METROS LINEALES COLINDA CON LA VÌA PUBLICA CARRERA 2D; POR EL SUR: EN 6.50 METROS LINEALES COLINDA CON EL LOTE Nº 10; POR EL ORIENTE: EN 12.00 METROS LINEALES COLINDA CON EL LOTE Nº06;  POR EL OCCIDENTE: EN 12.00 METROS LINEALES COLINDA CON EL LOTE Nº 04 Y ENCIERRA EL PERÍMETRO</t>
  </si>
  <si>
    <t>234-22839</t>
  </si>
  <si>
    <t>ARTICULO 8 PARÁGRAFO 1º. DE LA LEY 1579 DE 2012.  CABIDA SUPERFICIARIA DE 88  METROS CUADRADOS Y CON LINDEROS ESTABLECIDOS ASÍ; POR EL NORTE: EN 6.10 METROS LINEALES COLINDA CON LA VÌA PUBLICA ANTES CALLE 4A HOY CARRERA 16; POR EL SUR: EN 6.30 METROS LINEALES COLINDA CON EL LOTE Nº 4; POR EL ORIENTE: EN 14.10 METROS LINEALES COLINDA CON VIA PUBLICA ANTES CARRERA 1 HOY CALLE 5;  POR EL OCCIDENTE: EN 14.10 METROS LINEALES COLINDA CON EL LOTE Nº 04 Y ENCIERRA EL PERÍMETRO.</t>
  </si>
  <si>
    <t>234-22840</t>
  </si>
  <si>
    <t>ARTICULO 8 PARÁGRAFO 1º. DE LA LEY 1579 DE 2012.  CABIDA SUPERFICIARIA DE 169 METROS CUADRADOS Y CON LINDEROS ESTABLECIDOS ASÍ: POR EL NORTE: EN 15.60 METROS LINEALES COLINDA CON LOTE N° 4; POR EL SUR: EN 14.30 METROS LINEALES COLINDA CON EL LOTE Nº 6; POR EL ORIENTE: EN 13.70 METROS LINEALES COLINDA CON VIA PUBLICA ANTES CARRERA 1 HOY CALLE 5;  POR EL OCCIDENTE: EN 11.30 METROS LINEALES COLINDA CON EL LOTE Nº 06 Y ENCIERRA EL PERÍMETRO</t>
  </si>
  <si>
    <t>234-22841</t>
  </si>
  <si>
    <t>ARTICULO 8 PARÁGRAFO 1º. DE LA LEY 1579 DE 2012. CABIDA SUPERFICIARIA DE 84  METROS CUADRADOS Y CON LINDEROS ESTABLECIDOS ASÍ: ¿POR EL NORTE: EN 6.50 METROS LINEALES COLINDA CON EL CON EL LOTE Nº 03; POR EL SUR: EN 6.50 METROS LINEALES COLINDA CON LA VÌA PUBLICA CARRERA 2 D BIS; POR EL ORIENTE: EN 12.00 METROS LINEALES COLINDA CON CON EL LOTE Nº 11; POR EL OCCIDENTE: EN 12.00 METROS LINEALES COLINDA CON EL LOTE Nº 01  ENCIERRA EL PERÍMETRO    ÁREA. (78 M2).  POR NORORIENTE  DESDE PUNTO B AL  C EN 6.50M LINDANDO CON PREDIO  010002070003000 POR SURORIENTE DESDE PUNTO C AL D  EN 12M LINDANDO CON PREDIO  010002070011000 POR SUROCCIDENTE DESDE PUNTO D AL A EN 6.50M LINDANDO CON K 2D BIS  POR NOROCCIDENTE  DESDE PUNTO A AL B EN 12 M LINDANDO  CON PREDIO  010002070001000.</t>
  </si>
  <si>
    <t>234-22842</t>
  </si>
  <si>
    <t>ARTICULO 8 PARÁGRAFO 1º. DE LA LEY 1579 DE 2012. CABIDA SUPERFICIARIA DE 108 METROS CUADRADOS Y CON LINDEROS ESTABLECIDOS ASÍ: ¿POR EL NORTE: EN 7.00 METROS LINEALES COLINDA CON EL LOTE N° 02; POR EL SUR: EN 7.00 METROS LINEALES COLINDA CON LA VIA PUBLICA CARRERA 2C; POR EL ORIENTE: EN 15.50 METROS LINEALES COLINDA CON EL LOTE N° 6; POR EL OCCIDENTE: EN 15.50 METROS LINEALES COLINDA CON LA VIA PUBLICA CALLE 29 Y ENCIERRA EL PERÍMETRO</t>
  </si>
  <si>
    <t>234-22843</t>
  </si>
  <si>
    <t>ARTICULO 8 PARÁGRAFO 1º. DE LA LEY 1579 DE 2012. CABIDA SUPERFICIARIA DE 108 METROS CUADRADOS Y CON LINDEROS ESTABLECIDOS ASÍ: ¿POR EL NORTE: EN 7.00 METROS LINEALES COLINDA CON LA VIA PUBLICA CARRERA 2B; POR EL SUR: EN 7.00 METROS LINEALES COLINDA CON EL LOTE N° 01; POR EL ORIENTE: EN 15.50 METROS LINEALES COLINDA CON EL LOTE N° 03; POR EL OCCIDENTE: EN 15.50 METROS LINEALES COLINDA CON LA VÌA PUBLICA CALLE 29 Y ENCIERRA EL PERÍMETRO</t>
  </si>
  <si>
    <t>234-22844</t>
  </si>
  <si>
    <t>ARTICULO 8 PARÁGRAFO 1º. DE LA LEY 1579 DE 2012. CABIDA SUPERFICIARIA DE 104 METROS CUADRADOS Y CON LINDEROS ESTABLECIDOS ASÍ: ¿POR EL NORTE: EN 6.70 METROS LINEALES COLINDA CON EL LOTE N° 04; POR EL SUR: EN 6.70 METROS LINEALES COLINDA CON LA VIA PUBLICA CARRERA 2C; POR EL ORIENTE: EN 15.50 METROS LINEALES COLINDA CON LA VÍA PÚBLICA CALLE 28; POR EL OCCIDENTE: EN 15.50 METROS LINEALES COLINDA CON EL LOTE N° 06 Y ENCIERRA EL PERÍMETRO</t>
  </si>
  <si>
    <t>234-22845</t>
  </si>
  <si>
    <t xml:space="preserve">ARTICULO 8 PARÁGRAFO 1º. DE LA LEY 1579 DE 2012.   CABIDA SUPERFICIARIA DE 108METROS CUADRADOS Y CON LINDEROS ESTABLECIDOS ASÍ: ¿POR EL NORTE: EN 7.00 METROS LINEALES COLINDA CON LA VIA PUBLICA CARRERA 2B; POR EL SUR: EN 7.00 METROS LINEALES COLINDA CON EL LOTE N° 01; POR EL ORIENTE: EN 15.50 METROS LINEALES COLINDA CON EL LOTE N° 03; POR EL OCCIDENTE: EN 15.50 METROS LINEALES COLINDA CON LA VIA PUBLICA CALLE 28 Y ENCIERRA EL PERÍMETRO¿          ÁREA. (101 M2).    POR NORORIENTE DESDE PUNTO C AL D EN 6.50M LINDANDO CON K 2B POR EL SURORIENTE DESDE EL PUNTO D AL A EN 15.50 M LINDANDO CON PREDIO 010002170003000 POR SUROCCIDENTE DESDE EL PUNTO A AL B EN 6.50M LINDANDO CON PREDIO 010002170001000 POR NOROCCIDENTE DESDE PUNTO B  AL C EN 15.60M LINDANDO CON CALLE 28 </t>
  </si>
  <si>
    <t>234-22846</t>
  </si>
  <si>
    <t>ARTICULO 8 PARÁGRAFO 1º. DE LA LEY 1579 DE 2012. CABIDA SUPERFICIARIA DE 108  METROS CUADRADOS Y CON LINDEROS ESTABLECIDOS ASÍ: ¿POR EL NORTE: EN 7.00 METROS LINEALES COLINDA CON LA VIA PUBLICA CARRERA 2B; POR EL SUR: EN 7.00 METROS LINEALES COLINDA CON EL LOTE N° 10; POR EL ORIENTE: EN 15.50 METROS LINEALES COLINDA CON EL LOTE N° 4; POR EL OCCIDENTE: EN 15.50 METROS LINEALES COLINDA CON EL LOTE Nº 02Y ENCIERRA EL PERÍMETRO         ÁREA (124 M2). POR NORORIENTE DESDE PUNTO B AL   C EN 8M LINDANDO CON K 2B  POR EL SURORIENTE DESDE PUNTO C AL  D EN 15.50M LINDANDO CON PREDIO  010002170004000 POR SUROCCIDENTE  DESDE PUNTO D AL A EN 8M LINDANDO CON PREDIO  010002170010000 POR NOROCCIDENTE  DESDE PUNTO A  AL B  EN 15.50M LINDANDO CON PREDIO 010002170003000.</t>
  </si>
  <si>
    <t>234-22847</t>
  </si>
  <si>
    <t>ARTICULO 8 PARÁGRAFO 1º. DE LA LEY 1579 DE 2012. CABIDA SUPERFICIARIA DE 225  METROS CUADRADOS Y CON LINDEROS ESTABLECIDOS ASÍ: POR EL NORTE: EN 19.70 METROS LINEALES COLINDA CON LOTE N° 8; POR EL SUR: EN 20.00 METROS LINEALES COLINDA CON EL LOTE N° 8; POR EL ORIENTE: EN 10.80 METROS LINEALES COLINDA CON EL LOTE N° 8; POR EL OCCIDENTE: EN 12.00 METROS LINEALES COLINDA CON VIA PUBLICA ANTES CARRERA 3 HOY CALLE 7 Y ENCIERRA EL PERÍMETRO.</t>
  </si>
  <si>
    <t>234-22848</t>
  </si>
  <si>
    <t>ARTICULO 8 PARÁGRAFO 1º. DE LA LEY 1579 DE 2012.  CABIDA SUPERFICIARIA DE 108 METROS CUADRADOS Y CON LINDEROS ESTABLECIDOS ASÍ: ¿POR EL NORTE: EN 7.00 METROS LINEALES COLINDA CON EL LOTE N° 05; POR EL SUR: EN 7.00 METROS LINEALES COLINDA CON LA VIA PUBLICA CARRERA 2C; POR EL ORIENTE: EN 15.50 METROS LINEALES COLINDA CON EL LOTE N° 07; POR EL OCCIDENTE: EN 15.50 METROS LINEALES COLINDA CON EL LOTE N° 09 Y ENCIERRA EL PERÍMETRO</t>
  </si>
  <si>
    <t>234-22849</t>
  </si>
  <si>
    <t>ARTICULO 8 PARÁGRAFO 1º. DE LA LEY 1579 DE 2012.  CABIDA SUPERFICIARIA DE 123  METROS CUADRADOS Y CON LINDEROS ESTABLECIDOS ASÍ: ¿POR EL NORTE: EN 8.00 METROS LINEALES COLINDA CON EL LOTE N° 03; POR EL SUR: EN 8.00 METROS LINEALES COLINDA CON LA VIA PUBLICA CARRERA 2C; POR EL ORIENTE: EN 15.50 METROS LINEALES COLINDA CON EL LOTE N° 9; POR EL OCCIDENTE: EN 15.50 METROS LINEALES COLINDA CON EL LOTE N° 01 Y ENCIERRA EL PERÍMETRO¿</t>
  </si>
  <si>
    <t>234-22850</t>
  </si>
  <si>
    <t>ARTICULO 8 PARÁGRAFO 1º. DE LA LEY 1579 DE 2012. CABIDA SUPERFICIARIA DE 106 METROS CUADRADOS Y CON LINDEROS ESTABLECIDOS ASÍ: ¿POR EL NORTE: EN 7.00 METROS LINEALES COLINDA CON LA VIA PUBLICA CARRERA 2A; POR EL SUR: EN 7.00 METROS LINEALES COLINDA CON EL LOTE N° 01; POR EL ORIENTE: EN 15.20 METROS LINEALES COLINDA CON EL LOTE N° 3; POR EL OCCIDENTE: EN 15.20 METROS LINEALES COLINDA CON LA VÌA PUBLICA CALLE 29 Y ENCIERRA EL PERÍMETRO</t>
  </si>
  <si>
    <t>234-22851</t>
  </si>
  <si>
    <t>ARTICULO 8 PARÁGRAFO 1º. DE LA LEY 1579 DE 2012. CABIDA SUPERFICIARIA DE 625 METROS CUADRADOS Y CON LINDEROS ESTABLECIDOS ASÍ: POR EL NORTE: EN 40.20 METROS LINEALES COLINDA CON LOTE N° 1; POR EL SUR: EN 47.40 METROS LINEALES COLINDA CON VIA PUBLICA ANTES CALLE 4 HOY CARRERA 18; POR EL ORIENTE: EN 18.60 METROS LINEALES COLINDA CON EL LOTE N° 6; POR EL OCCIDENTE: EN 59.80 METROS LINEALES COLINDA CON LA VÌA PUBLICA ANTES CARRERA 3 HOY CALLE 7 Y LOTE N° 7 Y ENCIERRA EL PERÍMETRO.</t>
  </si>
  <si>
    <t>234-22852</t>
  </si>
  <si>
    <t>ARTICULO 8 PARÁGRAFO 1º. DE LA LEY 1579 DE 2012. CABIDA SUPERFICIARIA DE 141 METROS CUADRADOS Y CON LINDEROS ESTABLECIDOS ASÍ: POR EL NORTE: EN 15.10 METROS LINEALES COLINDA CON LOTE N° 12; POR EL SUR: EN 14.20 METROS LINEALES COLINDA CON EL LOTE N° 8; POR EL ORIENTE: EN 9.60 METROS LINEALES COLINDA CON VIA PUBLICA ANTES CARRERA 1 HOY CALLE 5; POR EL OCCIDENTE: EN 9.73 METROS LINEALES COLINDA CON LOTE N° 7 Y ENCIERRA EL PERÍMETRO.</t>
  </si>
  <si>
    <t>234-22853</t>
  </si>
  <si>
    <t>ARTICULO 8 PARÁGRAFO 1º. DE LA LEY 1579 DE 2012. CABIDA SUPERFICIARIA DE 106 METROS CUADRADOS Y CON LINDEROS ESTABLECIDOS ASÍ: ¿POR EL NORTE: EN 7.00 METROS LINEALES COLINDA CON LA VÌA PUBLICA CARRERA 2A; POR EL SUR: EN 7.00 METROS LINEALES COLINDA CON EL LOTE Nº 05; POR EL ORIENTE: EN 15.20 METROS LINEALES COLINDA CON LA VÍA PÚBLICA CALLE 28; POR EL OCCIDENTE: EN 15.20 METROS LINEALES COLINDA CON EL LOTE N° 03 Y ENCIERRA EL PERÍMETRO    ÁREA. (100 M2). NORORIENTE DESDE PUNTO C AL  D EN 6.60M LINDANDO  CON K2A  POR EL SURORIENTE  DESDE EL PUNTO D AL  A EN 15.20M LINDANDO CON CALLE 28 POR SUROCCIDENTE DESDE PUNTO A  AL B EN 6.62M LINDANDO CON PREDIO  010002180005000 POR EL NOROCCIDENTE DESDE PUNTO B AL C EN 15.20M LINDANDO CON PREDIO  010002180003000.</t>
  </si>
  <si>
    <t>234-22854</t>
  </si>
  <si>
    <t>ARTICULO 8 PARÁGRAFO 1º. DE LA LEY 1579 DE 2012. CABIDA SUPERFICIARIA DE 106METROS CUADRADOS Y CON LINDEROS ESTABLECIDOS ASÍ: ¿POR EL NORTE: EN 7.00 METROS LINEALES COLINDA CON EL LOTE N° 03; POR EL SUR: EN 7.00 METROS LINEALES COLINDA CON LA VÌA PUBLICA CARRERA 2B; POR EL ORIENTE: EN 15.20 METROS LINEALES COLINDA CON EL LOTE N°05; POR EL OCCIDENTE: EN 15.20 METROS LINEALES  COLINDA CON EL LOTE N°01 Y ENCIERRA EL PERÍMETRO</t>
  </si>
  <si>
    <t>234-22855</t>
  </si>
  <si>
    <t>ARTICULO 8 PARÁGRAFO 1º. DE LA LEY 1579 DE 2012.   CABIDA SUPERFICIARIA DE 105METROS CUADRADOS Y CON LINDEROS ESTABLECIDOS ASÍ: ¿POR EL NORTE: EN 7.00 METROS LINEALES COLINDA CON LA VIA PUBLICA CARRERA 2A; POR EL SUR: EN 7.00 METROS LINEALES COLINDA CON EL LOTE N° 08; POR EL ORIENTE: EN 15.00 METROS LINEALES COLINDA CON EL LOTE N° 06; POR EL OCCIDENTE: EN 15.00 METROS LINEALES  COLINDA CON EL LOTE N° 04 Y ENCIERRA EL PERÍMETRO</t>
  </si>
  <si>
    <t>234-22856</t>
  </si>
  <si>
    <t>ARTICULO 8 PARÁGRAFO 1º. DE LA LEY 1579 DE 2012. CABIDA SUPERFICIARIA DE 90 METROS CUADRADOS Y CON LINDEROS ESTABLECIDOS ASÍ: ¿POR EL NORTE: EN 6.00 METROS LINEALES COLINDA CON LA VIA PUBLICA CARRERA 2A; POR EL SUR: EN 6.00 METROS LINEALES COLINDA CON EL LOTE N° 07; POR EL ORIENTE: EN 15.00 METROS LINEALES COLINDA CON LA VIA PUBLICA CALLE 27; POR EL OCCIDENTE: EN 15.00 METROS LINEALES COLINDA CON EL LOTE N° 5 Y ENCIERRA EL PERÍMETRO</t>
  </si>
  <si>
    <t>234-22857</t>
  </si>
  <si>
    <t xml:space="preserve">ARTICULO 8 PARÁGRAFO 1º. DE LA LEY 1579 DE 2012. CABIDA SUPERFICIARIA DE 108 METROS CUADRADOS Y CON LINDEROS ESTABLECIDOS ASÍ: ¿POR EL NORTE: EN 7.00 METROS LINEALES COLINDA CON LA VIA PUBLICA CARRERA 2; POR EL SUR: EN 7.00 METROS LINEALES COLINDA CON EL LOTE N° 04; POR EL ORIENTE: EN 15.40 METROS LINEALES COLINDA CON LA VIA PUBLICA CALLE 28; POR EL OCCIDENTE: EN 15.40 METROS LINEALES  COLINDA CON EL LOTE N° 6 Y ENCIERRA EL PERÍMETRO     ÁREA (99 M2). POR NORORIENTE DESDE PUNTO B AL  C EN 6.45M LINDANDO CON VIA PUBLICA K2  POR SURORIENTE DESDE PUNTO C AL  D EN 15.40M LINDANDO CON CALLE 28  POR SUROCCIDENTE DESDE PUNTO D  AL A EN 6.45M LINDANDO CON PREDIO  010002200004000 POR NOROCCIDENTE DESDE PUNTO  A  AL B EN 15.40 M LINDANDO CON PREDIO  010002200006000. </t>
  </si>
  <si>
    <t>234-22858</t>
  </si>
  <si>
    <t>ARTICULO 8 PARÁGRAFO 1º. DE LA LEY 1579 DE 2012. CABIDA SUPERFICIARIA DE 108 METROS CUADRADOS Y CON LINDEROS ESTABLECIDOS ASÍ: POR EL NORTE: EN 7.00 METROS LINEALES COLINDA CON EL LOTE N° 3; POR EL SUR: EN 7.00 METROS LINEALES COLINDA CON LA VIA PUBLICA CARRERA 2A; POR EL ORIENTE: EN 15.40 METROS LINEALES COLINDA CON LA VIA PUBLICA CALLE 28; POR EL OCCIDENTE: EN 15.40 METROS LINEALES COLINDA CON EL LOTE N° 05 Y ENCIERRA EL PERÍMETRO.</t>
  </si>
  <si>
    <t>234-22859</t>
  </si>
  <si>
    <t>ARTICULO 8 PARÁGRAFO 1º. DE LA LEY 1579 DE 2012. CABIDA SUPERFICIARIA DE 108  METROS CUADRADOS Y CON LINDEROS ESTABLECIDOS ASÍ: ¿POR EL NORTE: EN 7.00 METROS LINEALES COLINDA CON EL LOTE N 6; POR EL SUR: EN 7.00 METROS LINEALES COLINDA CON LA VIA PUBLICA CARRERA 2A; POR EL ORIENTE: EN 15.40 METROS LINEALES COLINDA CON EL LOTE N 4; POR EL OCCIDENTE: EN  15.40 METROS LINEALES COLINDA CON EL LOTE N° 01 Y ENCIERRA EL PERÍMETRO</t>
  </si>
  <si>
    <t>234-22860</t>
  </si>
  <si>
    <t>ARTICULO 8 PARÁGRAFO 1º. DE LA LEY 1579 DE 2012.   CABIDA SUPERFICIARIA DE 108 METROS CUADRADOS Y CON LINDEROS ESTABLECIDOS ASÍ: ¿POR EL NORTE: EN 7.00 METROS LINEALES COLINDA CON LA VIA PUBLICA CARRERA 2; POR EL SUR: EN 7.00 METROS LINEALES COLINDA CON EL LOTE N° 05; POR EL ORIENTE: EN 15.40 METROS LINEALES COLINDA CON EL LOTE N 3; POR EL OCCIDENTE: EN 15.40 METROS LINEALES COLINDA CON EL LOTE N° 02 Y LOTE N° 07 Y ENCIERRA EL PERÍMETRO</t>
  </si>
  <si>
    <t>234-22861</t>
  </si>
  <si>
    <t>ARTICULO 8 PARÁGRAFO 1º. DE LA LEY 1579 DE 2012. CABIDA SUPERFICIARIA DE 87  METROS CUADRADOS Y CON LINDEROS ESTABLECIDOS ASÍ: ¿POR EL NORTE: EN 8.00 METROS LINEALES COLINDA CON LA VIA PUBLICA CARRERA 2; POR EL SUR: EN 8.00 METROS LINEALES COLINDA CON EL LOTE N° 10; POR EL ORIENTE: EN 15.50 METROS LINEALES COLINDA CON EL LOTE N 4; POR EL OCCIDENTE: EN 15.50 METROS LINEALES COLINDA CON EL LOTE N° 2 Y ENCIERRA EL PERÍMETRO¿    ÁREA, (124 M2).  POR NORORIENTE DESDE PUNTO C AL  D EN 8M LINDANDO CON VIA PUBLICA K2 POR EL SURORIENTE DESDE PUNTO D AL  A EN 15.50M LINDANDO CON PREDIO  010002210004000 POR SUROCCIDENTE DESDE PUNTO A  AL B EN 8M LINDANDO CON PREDIO  010002210010000 POR NOROCCIDENTE DESDE PUNTO B  AL C EN 15.50M LINDANDO CON PREDIO  010002210002000.</t>
  </si>
  <si>
    <t>234-22862</t>
  </si>
  <si>
    <t>ARTICULO 8 PARÁGRAFO 1º. DE LA LEY 1579 DE 2012.  CABIDA SUPERFICIARIA DE 108 METROS CUADRADOS Y CON LINDEROS ESTABLECIDOS ASÍ: ¿POR EL NORTE: EN 7.00METROS LINEALES COLINDA CON EL LOTE N° 05; POR EL SUR: EN 7.00 METROS LINEALES COLINDA CON LA VIA PUBLICA CARRERA 2A; POR EL ORIENTE: EN 15.50 METROS LINEALES COLINDA CON EL LOTE N 07; POR EL OCCIDENTE: EN 15.50 METROS LINEALES COLINDA CON EL LOTE N° 9 Y ENCIERRA EL PERÍMETRO</t>
  </si>
  <si>
    <t>234-22863</t>
  </si>
  <si>
    <t>ARTICULO 8 PARÁGRAFO 1º. DE LA LEY 1579 DE 2012.  CABIDA SUPERFICIARIA DE 124 METROS CUADRADOS Y CON LINDEROS ESTABLECIDOS ASÍ: ¿POR EL NORTE: EN 8.00 METROS LINEALES COLINDA CON EL LOTE N° 03; POR EL SUR: EN 8.00 METROS LINEALES COLINDA CON LA VIA PUBLICA  CARRERA 2A; POR EL ORIENTE: EN 15.50 METROS LINEALES COLINDA CON EL LOTE N 9; POR EL OCCIDENTE: EN 15.50 METROS LINEALES COLINDA CON EL LOTE N° 1 Y ENCIERRA EL PERÍMETRO</t>
  </si>
  <si>
    <t>234-22864</t>
  </si>
  <si>
    <t>ARTICULO 8 PARÁGRAFO 1º. DE LA LEY 1579 DE 2012.  CABIDA SUPERFICIARIA DE 105METROS CUADRADOS Y CON LINDEROS ESTABLECIDOS ASÍ: ¿POR EL NORTE: EN 7.00 METROS LINEALES COLINDA CON LA VIA PUBLICA CARRERA 1D; POR EL SUR: EN 7.00 METROS LINEALES COLINDA CON LA VIA PUBLICA CARRERA 2; POR EL ORIENTE: EN 15.00METROS LINEALES COLINDA CON LA VÍA PÚBLICA CALLE 28; POR EL OCCIDENTE: EN 15.00 METROS LINEALES COLINDA CON EL LOTE N° 02 Y ENCIERRA EL PERÍMETRO¿,-</t>
  </si>
  <si>
    <t>234-22865</t>
  </si>
  <si>
    <t>ARTICULO 8 PARÁGRAFO 1º. DE LA LEY 1579 DE 2012.  CABIDA SUPERFICIARIA DE 121 METROS CUADRADOS Y CON LINDEROS ESTABLECIDOS ASÍ: POR EL NORTE: EN 20.40 METROS LINEALES COLINDA CON LOTE N° 8; POR EL SUR: EN 20.00 METROS LINEALES COLINDA CON LOTE N° 9; POR EL ORIENTE: EN 6.00 METROS LINEALES COLINDA CON LOTE N° 9; POR EL OCCIDENTE: EN 6.00 METROS LINEALES COLINDA CON VIA PUBLICA ANTES CARRERA 2 HOY CALLE 6 Y ENCIERRA EL PERÍMETRO.</t>
  </si>
  <si>
    <t>234-22866</t>
  </si>
  <si>
    <t>ARTICULO 8 PARÁGRAFO 1º. DE LA LEY 1579 DE 2012.  CABIDA SUPERFICIARIA DE 84 METROS CUADRADOS Y CON LINDEROS ESTABLECIDOS ASÍ: ¿POR EL NORTE: EN 7.00 METROS LINEALES COLINDA CON EL LOTE N° 02; POR EL SUR: EN 7.00 METROS LINEALES COLINDA CON LA VÍA PÚBLICA CARRERA 1D; POR EL ORIENTE: EN 12.00 METROS LINEALES COLINDA EL LOTE N 6; POR EL OCCIDENTE: EN 12.00 METROS LINEALES COLINDA CON LA VIA PUBLICA CALLE 29 Y ENCIERRA EL PERÍMETRO            ÁREA (86 M2).   POR NORORIENTE DESDE PUNTO B AL C EN  8M LINDANDO CON VIA PUBLICA L 2B  POR SURORIENTE DESDE PUNTO C AL D EN  15.50M LINDANDO CON PREDIO 010002230004000 POR SUROCCIDENTE  DESDE PUNTO D AL A 8M LINDANDO CON PREDIO 010002230010000 POR NOROCCIDENTE DESDE PUNTO  A AL B  EN 15.50M LINDANDO CON PREDIO 010002230002000.</t>
  </si>
  <si>
    <t>234-22867</t>
  </si>
  <si>
    <t>ARTICULO 8 PARÁGRAFO 1º. DE LA LEY 1579 DE 2012.   CABIDA SUPERFICIARIA DE 80METROS CUADRADOS Y CON LINDEROS ESTABLECIDOS ASÍ: ¿POR EL NORTE: EN 7.00 METROS LINEALES COLINDA CON LA VIA PUBLICA CARRERA 1 C; POR EL SUR: EN 7.00 METROS LINEALES COLINDA CON EL LOTE N 1; POR EL ORIENTE: EN 11.50 METROS LINEALES COLINDA CON EL LOTE N° 03; POR EL OCCIDENTE: EN 11.50 METROS LINEALES COLINDA CON LA VÍA PÚBLICA CALLE 29 Y ENCIERRA EL PERÍMETRO</t>
  </si>
  <si>
    <t>234-22868</t>
  </si>
  <si>
    <t>ARTICULO 8 PARÁGRAFO 1º. DE LA LEY 1579 DE 2012.  CABIDA SUPERFICIARIA DE 80 METROS CUADRADOS Y CON LINDEROS ESTABLECIDOS ASÍ: ¿POR EL NORTE: EN 7.00 METROS LINEALES COLINDA CON LA VIA PUBLICA CARRERA 1 C; POR EL SUR: EN 7.00 METROS LINEALES COLINDA CON EL LOTE N° 06; POR EL ORIENTE: EN 11.50 METROS LINEALES COLINDA CON EL LOTE N° 04; POR EL OCCIDENTE: EN 11.50 METROS LINEALES COLINDA CON EL LOTE N 2 Y ENCIERRA EL PERÍMETRO</t>
  </si>
  <si>
    <t>234-22869</t>
  </si>
  <si>
    <t>ARTICULO 8 PARÁGRAFO 1º. DE LA LEY 1579 DE 2012. CABIDA SUPERFICIARIA DE 84METROS CUADRADOS Y CON LINDEROS ESTABLECIDOS ASÍ: ¿POR EL NORTE: EN 7.00 METROS LINEALES COLINDA CON EL LOTE N°3; POR EL SUR: EN 7.00 METROS LINEALES COLINDA CON LA VIA PUBLICA CARRERA 1D; POR EL ORIENTE: EN 12.00 METROS LINEALES COLINDA CON EL LOTE N° 05; POR EL OCCIDENTE: EN 12.00 METROS LINEALES COLINDA CON EL LOTE N 01 Y ENCIERRA EL PERÍMETRO</t>
  </si>
  <si>
    <t>234-22870</t>
  </si>
  <si>
    <t>ARTICULO 8 PARÁGRAFO 1º. DE LA LEY 1579 DE 2012. CABIDA SUPERFICIARIA DE 84 METROS CUADRADOS Y CON LINDEROS ESTABLECIDOS ASÍ: ¿POR EL NORTE: EN 7.00 METROS LINEALES COLINDA CON EL LOTE N° 02; POR EL SUR: EN 7.00 METROS LINEALES COLINDA CON LA CARRERA 1C; POR EL ORIENTE: EN 12.00 METROS LINEALES COLINDA CON EL LOTE N° 06; POR EL OCCIDENTE: EN 12.00 METROS LINEALES COLINDA CON LA VÍA PÚBLICA CALLE 29 Y ENCIERRA EL PERÍMETRO</t>
  </si>
  <si>
    <t>234-22871</t>
  </si>
  <si>
    <t>ARTICULO 8 PARÁGRAFO 1º. DE LA LEY 1579 DE 2012. CABIDA SUPERFICIARIA DE 84 METROS CUADRADOS Y CON LINDEROS ESTABLECIDOS ASÍ: ¿POR EL NORTE: EN 7.00 METROS LINEALES COLINDA CON EL LOTE N° 03; POR EL SUR: EN 7.00 METROS LINEALES COLINDA CON LA VÍA PÚBLICA CARRERA 1C; POR EL ORIENTE: EN 12.00 METROS LINEALES COLINDA CON EL LOTE N° 05; POR EL OCCIDENTE: EN 12.00 METROS LINEALES COLINDA CON EL LOTE N°01 Y ENCIERRA EL PERÍMETRO</t>
  </si>
  <si>
    <t>234-22872</t>
  </si>
  <si>
    <t>ARTICULO 8 PARÁGRAFO 1º. DE LA LEY 1579 DE 2012.  CABIDA SUPERFICIARIA DE 84 METROS CUADRADOS Y CON LINDEROS ESTABLECIDOS ASÍ: ¿POR EL NORTE: EN 7.00 METROS LINEALES COLINDA CON LA VIA PUBLICA CARRERA 1A; POR EL SUR: EN 7.00 LINEALES COLINDA CON EL LOTE N° 06; POR EL ORIENTE: EN 12.00 METROS LINEALES COLINDA CON EL LOTE N° 4; POR EL OCCIDENTE: EN 12.00 METROS LINEALES COLINDA CON EL LOTE N 2 Y ENCIERRA EL PERÍMETRO¿</t>
  </si>
  <si>
    <t>234-22873</t>
  </si>
  <si>
    <t>ARTICULO 8 PARÁGRAFO 1º. DE LA LEY 1579 DE 2012.  CABIDA SUPERFICIARIA DE 84 METROS CUADRADOS Y CON LINDEROS ESTABLECIDOS ASÍ: ¿POR EL NORTE: EN 7.00 METROS LINEALES COLINDA CON EL LOTE N°04; POR EL SUR: EN 7.00 LINEALES COLINDA CON LA VIA PUBLICA CARRERA 1B; POR EL ORIENTE: EN 12.00 METROS LINEALES COLINDA CON LA VIA PUBLICA CALLE 28; POR EL OCCIDENTE: EN 12.00 METROS LINEALES COLINDA CON EL LOTE N 6 Y ENCIERRA EL PERÍMETRO</t>
  </si>
  <si>
    <t>234-22874</t>
  </si>
  <si>
    <t>ARTICULO 8 PARÁGRAFO 1º. DE LA LEY 1579 DE 2012. CABIDA SUPERFICIARIA DE 84 METROS CUADRADOS Y CON LINDEROS ESTABLECIDOS ASÍ: ¿POR EL NORTE: EN 7.00 METROS LINEALES COLINDA CON EL LOTE N°3; POR EL SUR: EN 7.00 LINEALES COLINDA CON LA VIA PUBLICA CARRERA 1B; POR EL ORIENTE: EN 12.00 METROS LINEALES COLINDA CON EL LOTE N° 05; POR EL OCCIDENTE: EN 12.00 METROS LINEALES COLINDA CON EL LOTE N 1 Y ENCIERRA EL PERÍMETRO</t>
  </si>
  <si>
    <t>234-22875</t>
  </si>
  <si>
    <t>ARTICULO 8 PARÁGRAFO 1º. DE LA LEY 1579 DE 2012. CABIDA SUPERFICIARIA DE 103 METROS CUADRADOS Y CON LINDEROS ESTABLECIDOS ASÍ: ¿POR EL NORTE: EN 7.00 METROS LINEALES COLINDA CON LA CARRERA 1D; POR EL SUR: EN 7.00 LINEALES COLINDA CON LA VIA PUBLICA CARRERA 2; POR EL ORIENTE: EN 14.60 METROS LINEALES COLINDA CON EL LOTE N° 04; POR EL OCCIDENTE: EN 14.80 METROS LINEALES COLINDA CON EL LOTE N°02 Y ENCIERRA EL PERÍMETRO</t>
  </si>
  <si>
    <t>234-22876</t>
  </si>
  <si>
    <t>ARTICULO 8 PARÁGRAFO 1º. DE LA LEY 1579 DE 2012. ), CABIDA SUPERFICIARIA DE 103  METROS CUADRADOS Y CON LINDEROS ESTABLECIDOS ASÍ: ¿POR EL NORTE: EN 7.00 METROS LINEALES COLINDA CON LA VIA PUBLICA CARRERA 1D; POR EL SUR: EN 7.00 LINEALES COLINDA CON LA VIA PUBLICA CARRERA 2 ; POR EL ORIENTE: EN 14.50 METROS LINEALES COLINDA CON EL LOTE N° 05; POR EL OCCIDENTE: EN 14.60 METROS LINEALES COLINDA CON EL LOTE N 3 Y ENCIERRA EL PERÍMETRO</t>
  </si>
  <si>
    <t>234-22877</t>
  </si>
  <si>
    <t>ARTICULO 8 PARÁGRAFO 1º. DE LA LEY 1579 DE 2012. CABIDA SUPERFICIARIA DE 100  METROS CUADRADOS Y CON LINDEROS ESTABLECIDOS ASÍ: ¿POR EL NORTE: EN 7.00 METROS LINEALES COLINDA CON LA VIA PUBLICA CARRERA 1D; POR EL SUR: EN 5.90 LINEALES COLINDA CON LA VIA PUBLICA CARRERA 2; POR EL ORIENTE: EN 14.30 METROS LINEALES COLINDA CON EL LOTE N° 09; POR EL OCCIDENTE: EN 14.40 METROS LINEALES COLINDA CON EL LOTE N 7 Y ENCIERRA EL PERÍMETRO</t>
  </si>
  <si>
    <t>234-22878</t>
  </si>
  <si>
    <t>ARTICULO 8 PARÁGRAFO 1º. DE LA LEY 1579 DE 2012. CABIDA SUPERFICIARIA DE 114  METROS CUADRADOS Y CON LINDEROS ESTABLECIDOS ASÍ: ¿POR EL NORTE: EN 8.00 METROS LINEALES COLINDA CON LA VIA PUBLICA CARRERA 1D; POR EL SUR: EN 8.00 LINEALES COLINDA CON LA VIA PUBLICA CARRERA 2; POR EL ORIENTE: EN 14.20 METROS LINEALES COLINDA CON EL LOTE N 11; POR EL OCCIDENTE: EN 14.30 METROS LINEALES COLINDA CON EL LOTE N° 09 Y ENCIERRA EL PERÍMETRO</t>
  </si>
  <si>
    <t>234-22879</t>
  </si>
  <si>
    <t>ARTICULO 8 PARÁGRAFO 1º. DE LA LEY 1579 DE 2012. CABIDA SUPERFICIARIA DE 84  METROS CUADRADOS Y CON LINDEROS ESTABLECIDOS ASÍ: ¿POR EL NORTE: EN 7.00 METROS LINEALES COLINDA CON LA VIA PUBLICA CARRERA 1C; POR EL SUR: EN 7.00 METROS LINEALES COLINDA CON EL LOTE N° 22; POR EL ORIENTE: EN 12.00 METROS LINEALES COLINDA CON EL LOTE N 4; POR EL OCCIDENTE: EN 12.00 METROS LINEALES COLINDA CON EL LOTE N° 02 Y ENCIERRA EL PERÍMETRO</t>
  </si>
  <si>
    <t>234-22880</t>
  </si>
  <si>
    <t>ARTICULO 8 PARÁGRAFO 1º. DE LA LEY 1579 DE 2012.  CABIDA SUPERFICIARIA DE 84  METROS CUADRADOS Y CON LINDEROS ESTABLECIDOS ASÍ: ¿POR EL NORTE: EN 7.00 METROS LINEALES COLINDA CON LA VIA PUBLICA CARRERA 1C; POR EL SUR: EN 7.00 METROS LINEALES COLINDA CON EL LOTE N° 19; POR EL ORIENTE: EN 12.00 METROS LINEALES COLINDA CON EL LOTE N 07; POR EL OCCIDENTE: EN 12.00 METROS LINEALES COLINDA CON EL LOTE N° 05 Y ENCIERRA EL PERÍMETRO</t>
  </si>
  <si>
    <t>234-22881</t>
  </si>
  <si>
    <t>ARTICULO 8 PARÁGRAFO 1º. DE LA LEY 1579 DE 2012. CABIDA SUPERFICIARIA DE 84  METROS CUADRADOS Y CON LINDEROS ESTABLECIDOS ASÍ: ¿POR EL NORTE: EN 7.00 METROS LINEALES COLINDA CON LA VIA PUBLICA CARRERA 1C; POR EL SUR: EN 7.00 METROS LINEALES COLINDA CON EL LOTE N° 18; POR EL ORIENTE: EN 12.00 METROS LINEALES COLINDA CON EL LOTE N 8; POR EL OCCIDENTE: EN 12.00 METROS LINEALES COLINDA CON EL LOTE N° 06 Y ENCIERRA EL PERÍMETRO</t>
  </si>
  <si>
    <t>234-22882</t>
  </si>
  <si>
    <t>ARTICULO 8 PARÁGRAFO 1º. DE LA LEY 1579 DE 2012. CABIDA SUPERFICIARIA DE 84  METROS CUADRADOS Y CON LINDEROS ESTABLECIDOS ASÍ: ¿POR EL NORTE: EN 7.00 METROS LINEALES COLINDA CON LA VIA PUBLICA CARRERA 1C; POR EL SUR: EN  7.00 METROS LINEALES COLINDA CON EL LOTE N° 15; POR EL ORIENTE: EN 12.00 METROS LINEALES COLINDA CON EL LOTE Nº 11; POR EL OCCIDENTE: EN 12.00 METROS LINEALES COLINDA CON EL LOTE N° 09 Y ENCIERRA EL PERÍMETRO</t>
  </si>
  <si>
    <t>234-22883</t>
  </si>
  <si>
    <t>ARTICULO 8 PARÁGRAFO 1º. DE LA LEY 1579 DE 2012. ARTICULO 8 PARÁGRAFO 1º. DE LA LEY 1579 DE 2012.  CABIDA SUPERFICIARIA DE 84  METROS CUADRADOS Y CON LINDEROS ESTABLECIDOS ASÍ: ¿POR EL NORTE: EN 7.00 METROS LINEALES COLINDA CON EL LOTE N° 12; POR EL SUR: EN 7.00 METROS LINEALES COLINDA CON LA VÍA PÚBLICA CARRERA 1D; POR EL ORIENTE: EN 12.00 METROS LINEALES COLINDA CON LA VÍA PÚBLICA CALLE 25; POR EL OCCIDENTE: EN 12.00 METROS LINEALES COLINDA CON EL LOTE N° 14 Y ENCIERRA EL PERÍMETRO</t>
  </si>
  <si>
    <t>234-22884</t>
  </si>
  <si>
    <t>ARTICULO 8 PARÁGRAFO 1º. DE LA LEY 1579 DE 2012.  CABIDA SUPERFICIARIA DE 82 METROS CUADRADOS Y CON LINDEROS ESTABLECIDOS ASÍ: ¿POR EL NORTE: EN 7.00 METROS LINEALES COLINDA CON EL LOTE N° 10; POR EL SUR: EN 7.00 METROS LINEALES COLINDA CON LA VÍA PÚBLICA CARRERA 1D; POR EL ORIENTE: EN 11.80 METROS LINEALES COLINDA CON EL LOTE N° 14; POR EL OCCIDENTE: EN 11.80 METROS LINEALES COLINDA CON EL LOTE N° 16 Y ENCIERRA EL PERÍMETRO¿,</t>
  </si>
  <si>
    <t>234-22885</t>
  </si>
  <si>
    <t>ARTICULO 8 PARÁGRAFO 1º. DE LA LEY 1579 DE 2012. CABIDA SUPERFICIARIA DE 80METROS CUADRADOS Y CON LINDEROS ESTABLECIDOS ASÍ: ¿POR EL NORTE: EN 7.00 METROS LINEALES COLINDA CON LOTE Nº 06; POR EL SUR: EN 7.00 METROS LINEALES COLINDA CON VÍA PÚBLICA CARRERA 1 D; POR EL ORIENTE: EN 11.50 METROS LINEALES COLINDA CON LOTE Nº 18; POR EL OCCIDENTE: EN 11.50 METROS LINEALES COLINDA CON LOTE Nº 20 Y ENCIERRA EL PERÍMETRO</t>
  </si>
  <si>
    <t>234-22886</t>
  </si>
  <si>
    <t>ARTICULO 8 PARÁGRAFO 1º. DE LA LEY 1579 DE 2012. CABIDA SUPERFICIARIA DE 79 METROS CUADRADOS Y CON LINDEROS ESTABLECIDOS ASÍ: ¿POR EL NORTE: EN 7.00 METROS LINEALES COLINDA CON EL LOTE Nº 05; POR EL SUR: EN 7.00 METROS LINEALES COLINDA CON LA VIA PUBLICA CARRERA 1D; POR EL ORIENTE: EN 11.50 METROS LINEALES COLINDA CON LOTE Nº 19; POR EL OCCIDENTE: EN 11.50 METROS LINEALES COLINDA CON EL LOTE 21, Y ENCIERRA EL PERÍMETRO</t>
  </si>
  <si>
    <t>234-22887</t>
  </si>
  <si>
    <t>ARTICULO 8 PARÁGRAFO 1º. DE LA LEY 1579 DE 2012. CABIDA SUPERFICIARIA DE 79 METROS CUADRADOS Y CON LINDEROS ESTABLECIDOS ASÍ: ¿POR EL NORTE: EN 7.00 METROS LINEALES COLINDA CON EL LOTE Nº 4; POR EL SUR: EN 7.00 METROS LINEALES COLINDA CON LA VIA PUBLICA CARRERA 1D; POR EL ORIENTE: EN 11.30 METROS LINEALES COLINDA CON EL LOTE Nº 20; POR EL OCCIDENTE: EN 11.20 METROS LINEALES COLINDA CON EL LOTE N22, Y ENCIERRA EL PERÍMETRO</t>
  </si>
  <si>
    <t>234-22888</t>
  </si>
  <si>
    <t>ARTICULO 8 PARÁGRAFO 1º. DE LA LEY 1579 DE 2012CABIDA SUPERFICIARIA DE 84 METROS CUADRADOS Y CON LINDEROS ESTABLECIDOS ASÍ: ¿POR EL NORTE: EN 7.00 METROS LINEALES COLINDA CON VÍA PÚBLICA CARRERA 1B; POR EL SUR: EN 7.00 METROS LINEALES COLINDA CON EL LOTE N° 22; POR EL ORIENTE: EN 12.00 METROS LINEALES COLINDA CON LOTE N° 4 POR EL OCCIDENTE: EN 12.00 METROS LINEALES COLINDA CON EL LOTE Nº 2  Y ENCIERRA EL PERÍMETRO¿</t>
  </si>
  <si>
    <t>234-22889</t>
  </si>
  <si>
    <t>ARTICULO 8 PARÁGRAFO 1º. DE LA LEY 1579 DE 2012. CABIDA SUPERFICIARIA DE 84 METROS CUADRADOS Y CON LINDEROS ESTABLECIDOS ASÍ: ¿POR EL NORTE: EN 7.00 METROS LINEALES COLINDA CON VÍA PÚBLICA CARRERA 1B; POR EL SUR: EN 7.00 METROS LINEALES COLINDA CON EL LOTE N° 16; POR EL ORIENTE: EN 12.00 METROS LINEALES COLINDA CON EL LOTE N 10; POR EL OCCIDENTE: EN 12.00 METROS LINEALES COLINDA CON EL LOTE N° 8  Y ENCIERRA EL PERÍMETRO</t>
  </si>
  <si>
    <t>234-22890</t>
  </si>
  <si>
    <t>ARTICULO 8 PARÁGRAFO 1º. DE LA LEY 1579 DE 2012. CABIDA SUPERFICIARIA DE 84 METROS CUADRADOS Y CON LINDEROS ESTABLECIDOS ASÍ: ¿POR EL NORTE: EN 7.00 METROS LINEALES COLINDA CON EL LOTE N 9; POR EL SUR: EN 7.00 METROS LINEALES COLINDA CON LA VIA PUBLICA CARRERA 1C; POR EL ORIENTE: EN 12.00 METROS LINEALES COLINDA CON LOTE N° 15; POR EL OCCIDENTE: EN 12.00 METROS LINEALES COLINDA CON EL LOTE N° 17 Y ENCIERRA EL PERÍMETRO</t>
  </si>
  <si>
    <t>234-22891</t>
  </si>
  <si>
    <t>ARTICULO 8 PARÁGRAFO 1º. DE LA LEY 1579 DE 2012.  CABIDA SUPERFICIARIA DE 84 METROS CUADRADOS Y CON LINDEROS ESTABLECIDOS ASÍ: ¿POR EL NORTE: EN 7.00 METROS LINEALES COLINDA CON EL LOTE N 86; POR EL SUR: EN 7.00 METROS LINEALES COLINDA CON LA VIA PUBLICA CARRERA 1C POR EL ORIENTE: EN 12.00 METROS LINEALES COLINDA CON LOTE N° 16; POR EL OCCIDENTE: EN 12.00 METROS LINEALES COLINDA CON EL LOTE N° 18 Y ENCIERRA EL PERÍMETRO</t>
  </si>
  <si>
    <t>234-22892</t>
  </si>
  <si>
    <t>ARTICULO 8 PARÁGRAFO 1º. DE LA LEY 1579 DE 2012. CABIDA SUPERFICIARIA DE 84 METROS CUADRADOS Y CON LINDEROS ESTABLECIDOS ASÍ: ¿POR EL NORTE: EN 7.00 METROS LINEALES COLINDA CON EL LOTE N 06; POR EL SUR: EN 7.00 METROS LINEALES COLINDA CON LA VIA PUBLICA CARRERA 1C; POR EL ORIENTE: EN 12.00 METROS LINEALES COLINDA CON LOTE N° 18;  POR EL OCCIDENTE: EN 12.00 METROS LINEALES COLINDA CON EL LOTE N° 20 Y ENCIERRA EL PERÍMETRO</t>
  </si>
  <si>
    <t>234-22893</t>
  </si>
  <si>
    <t>ARTICULO 8 PARÁGRAFO 1º. DE LA LEY 1579 DE 2012.   CABIDA SUPERFICIARIA DE 84  METROS CUADRADOS Y CON LINDEROS ESTABLECIDOS ASÍ: ¿POR EL NORTE: EN 7.00 METROS LINEALES COLINDA CON EL LOTE N 3; POR EL SUR: EN 7.00 METROS LINEALES COLINDA CON LA VIA PUBLICA CARRERA 1C; POR EL ORIENTE: EN 12.00 METROS LINEALES COLINDA CON LOTE N°21; POR EL OCCIDENTE: EN 12.00 METROS LINEALES COLINDA CON EL LOTE N° 01 Y ENCIERRA EL PERÍMETRO</t>
  </si>
  <si>
    <t>234-22894</t>
  </si>
  <si>
    <t>ARTICULO 8 PARÁGRAFO 1º. DE LA LEY 1579 DE 2012. CABIDA SUPERFICIARIA DE 84 METROS CUADRADOS Y CON LINDEROS ESTABLECIDOS ASÍ: ¿POR EL NORTE: EN 7.00 METROS LINEALES COLINDA CON VÍA PÚBLICA CARRERA 1A; POR EL SUR: EN 7.00 METROS LINEALES COLINDA CON EL LOTE N° 16; POR EL ORIENTE: EN 12.00 METROS LINEALES COLINDA CON LOTE N° 08; POR EL OCCIDENTE: EN 12.00 METROS LINEALES COLINDA CON EL LOTE N° 06 Y ENCIERRA EL PERÍMETRO</t>
  </si>
  <si>
    <t>234-22895</t>
  </si>
  <si>
    <t>ARTICULO 8 PARÁGRAFO 1º. DE LA LEY 1579 DE 2012.   CABIDA SUPERFICIARIA DE 84 METROS CUADRADOS Y CON LINDEROS ESTABLECIDOS ASÍ: ¿POR EL NORTE: EN 7.00 METROS LINEALES COLINDA CON VÍA PÚBLICA CARRERA 1A; POR EL SUR: EN 7.00 METROS LINEALES COLINDA CON EL LOTE N° 13; POR EL ORIENTE: EN 12.00 METROS LINEALES COLINDA CON EL LOTE N 11; POR EL OCCIDENTE: EN 12.00 METROS LINEALES COLINDA CON EL LOTE N° 09 Y ENCIERRA EL PERÍMETRO</t>
  </si>
  <si>
    <t>234-22896</t>
  </si>
  <si>
    <t>ARTICULO 8 PARÁGRAFO 1º. DE LA LEY 1579 DE 2012. CABIDA SUPERFICIARIA DE 84 METROS CUADRADOS Y CON LINDEROS ESTABLECIDOS ASÍ: ¿POR EL NORTE: EN 7.00 METROS LINEALES COLINDA CON LOTE NO.09; POR EL SUR: EN 7.00 METROS LINEALES COLINDA CON VÍA PÚBLICA CARRERA 1B; POR EL ORIENTE: EN 12.00 METROS LINEALES COLINDA CON EL LOTE N 13; POR EL OCCIDENTE: EN 12.00 METROS LINEALES COLINDA CON EL LOTE N° 15 Y ENCIERRA EL PERÍMETRO</t>
  </si>
  <si>
    <t>234-22897</t>
  </si>
  <si>
    <t>ARTICULO 8 PARÁGRAFO 1º. DE LA LEY 1579 DE 2012. CABIDA SUPERFICIARIA DE 84 METROS CUADRADOS Y CON LINDEROS ESTABLECIDOS ASÍ: ¿POR EL NORTE: EN 7.00 METROS LINEALES COLINDA CON EL LOTE N° 03; POR EL SUR: EN 7.00 METROS LINEALES COLINDA CON LA VÍA PÚBLICA CARRERA 1B; POR EL ORIENTE: EN 12.00 METROS LINEALES COLINDA CON EL LOTE N° 19; POR EL OCCIDENTE: EN 12.00 METROS LINEALES COLINDA CON EL LOTE N° 1 Y ENCIERRA EL PERÍMETRO</t>
  </si>
  <si>
    <t>234-22898</t>
  </si>
  <si>
    <t>ARTICULO 8 PARÁGRAFO 1º. DE LA LEY 1579 DE 2012. CABIDA SUPERFICIARIA DE 98 METROS CUADRADOS Y CON LINDEROS ESTABLECIDOS ASÍ: ¿POR EL NORTE: EN 7.00 METROS LINEALES COLINDA CON LA VIA PUBLICA CARRERA 1; POR EL SUR: EN 7.00 METROS LINEALES COLINDA CON EL LOTE Nº 20; POR EL ORIENTE: EN 14.00 METROS LINEALES COLINDA CON EL LOTE N° 04; POR EL OCCIDENTE: EN 14.00 METROS LINEALES COLINDA CON EL LOTE N° 02 Y ENCIERRA EL PERÍMETRO</t>
  </si>
  <si>
    <t>234-22899</t>
  </si>
  <si>
    <t>ARTICULO 8 PARÁGRAFO 1º. DE LA LEY 1579 DE 2012. CABIDA SUPERFICIARIA DE 98 METROS CUADRADOS Y CON LINDEROS ESTABLECIDOS ASÍ: ¿POR EL NORTE: EN 7.00 METROS LINEALES COLINDA CON LA VIA PUBLICA CARRERA 1; POR EL SUR: EN 7.00 METROS LINEALES COLINDA CON EL LOTE Nº 19; POR EL ORIENTE: EN 14.00 METROS LINEALES COLINDA CON EL LOTE N° 05; POR EL OCCIDENTE: EN 14.00METROS LINEALES COLINDA CON EL LOTE N° 03Y ENCIERRA EL PERÍMETRO</t>
  </si>
  <si>
    <t>234-22900</t>
  </si>
  <si>
    <t>ARTICULO 8 PARÁGRAFO 1º. DE LA LEY 1579 DE 2012. CABIDA SUPERFICIARIA DE 95 METROS CUADRADOS Y CON LINDEROS ESTABLECIDOS ASÍ: ¿POR EL NORTE: EN 6.70 METROS LINEALES COLINDA CON LA VIA PUBLICA CARRERA 1; POR EL SUR: EN 6.90 METROS LINEALES COLINDA CON EL LOTE Nº 17; POR EL ORIENTE: EN 14.00 METROS LINEALES COLINDA CON EL LOTE N° 7; POR EL OCCIDENTE: EN 14.00 METROS LINEALES COLINDA CON EL LOTE N° 5 Y ENCIERRA EL PERÍMETRO</t>
  </si>
  <si>
    <t>234-22901</t>
  </si>
  <si>
    <t>ARTICULO 8 PARÁGRAFO 1º. DE LA LEY 1579 DE 2012. CABIDA SUPERFICIARIA DE 98 METROS CUADRADOS Y CON LINDEROS ESTABLECIDOS ASÍ: ¿POR EL NORTE: EN 7.00 METROS LINEALES COLINDA CON LA VIA PUBLICA CARRERA 1; POR EL SUR: EN 7.00 METROS LINEALES COLINDA CON EL LOTE N° 13; POR EL ORIENTE: EN 14.00 METROS LINEALES COLINDA CON EL LOTE N° 11; POR EL OCCIDENTE: EN 14.00 METROS LINEALES COLINDA CON EL LOTE N° 9 Y ENCIERRA EL PERÍMETRO</t>
  </si>
  <si>
    <t>234-22902</t>
  </si>
  <si>
    <t>ARTICULO 8 PARÁGRAFO 1º. DE LA LEY 1579 DE 2012.  CABIDA SUPERFICIARIA DE 82  METROS CUADRADOS Y CON LINDEROS ESTABLECIDOS ASÍ: ¿POR EL NORTE: EN 6.80 METROS LINEALES COLINDA CON EL LOTE N° 07; POR EL SUR: EN 6.80 METROS LINEALES COLINDA CON LA VIA PUBLICA CARRERA 1A ; POR EL ORIENTE: EN 12.00 METROS LINEALES COLINDA CON EL LOTE N° 15; POR EL OCCIDENTE: EN 12.00 METROS LINEALES COLINDA CON EL LOTE N° 17 Y ENCIERRA EL PERÍMETRO</t>
  </si>
  <si>
    <t>234-22903</t>
  </si>
  <si>
    <t>ARTICULO 8 PARÁGRAFO 1º. DE LA LEY 1579 DE 2012. CABIDA SUPERFICIARIA DE 84 METROS CUADRADOS Y CON LINDEROS ESTABLECIDOS ASÍ: ¿POR EL NORTE: EN 7.00 METROS LINEALES COLINDA CON EL LOTE Nº 5; POR EL SUR: EN 7.00 METROS LINEALES COLINDA CON LA VIA PUBLICA CARRERA 1A; POR EL ORIENTE: EN 12.00 METROS LINEALES COLINDA CON LOTE Nº 17; POR EL OCCIDENTE: EN 12.00 METROS LINEALES COLINDA CON EL LOTE N 19 Y ENCIERRA EL PERÍMETRO</t>
  </si>
  <si>
    <t>234-22904</t>
  </si>
  <si>
    <t>ARTICULO 8 PARÁGRAFO 1º. DE LA LEY 1579 DE 2012. CABIDA SUPERFICIARIA DE 88  METROS CUADRADOS Y CON LINDEROS ESTABLECIDOS ASÍ: ¿POR EL NORTE: EN 7.00 METROS LINEALES COLINDA CON EL LOTE N 3; POR EL SUR: EN 7.00 METROS LINEALES COLINDA CON LA VIA PUBLICA CARRERA 1A; POR EL ORIENTE: EN 12.50 METROS LINEALES COLINDA CON LOTE Nº 19; POR EL OCCIDENTE: EN 12.50 METROS LINEALES COLINDA CON LOTE Nº 1 Y ENCIERRA EL PERÍMETRO</t>
  </si>
  <si>
    <t>234-22905</t>
  </si>
  <si>
    <t>ARTICULO 8 PARÁGRAFO 1º. DE LA LEY 1579 DE 2012. CABIDA SUPERFICIARIA DE 75 METROS CUADRADOS Y CON LINDEROS ESTABLECIDOS ASÍ: ¿POR EL NORTE: EN 6.50 METROS LINEALES COLINDA CON VÍA PÚBLICA CARRERA 1D; POR EL SUR: EN 6.50 METROS LINEALES COLINDA CON LA VIA PUBLICA CARRERA 2; POR EL ORIENTE: EN 11.50 METROS LINEALES COLINDA CON LOTE Nº 2; POR EL OCCIDENTE: EN 11.50 METROS LINEALES COLINDA CON LA VIA PUBLICA CALLE 25 Y ENCIERRA EL PERÍMETRO</t>
  </si>
  <si>
    <t>234-22906</t>
  </si>
  <si>
    <t>ARTICULO 8 PARÁGRAFO 1º. DE LA LEY 1579 DE 2012. CABIDA SUPERFICIARIA DE 75  METROS CUADRADOS Y CON LINDEROS ESTABLECIDOS ASÍ: POR EL NORTE: EN 6.50 METROS LINEALES COLINDA CON VÍA PÚBLICA CARRERA 1D; POR EL SUR: EN 6.50 METROS LINEALES COLINDA CON LA VIA PUBLICA CARRERA 2; POR EL ORIENTE: EN 11.50 METROS LINEALES COLINDA CON LOTE Nº 3; POR EL OCCIDENTE: EN 11.50 METROS LINEALES COLINDA CON LOTE Nº 01 Y ENCIERRA EL PERÍMETRO</t>
  </si>
  <si>
    <t>234-22907</t>
  </si>
  <si>
    <t>ARTICULO 8 PARÁGRAFO 1º. DE LA LEY 1579 DE 2012.  CABIDA SUPERFICIARIA DE 75  METROS CUADRADOS Y CON LINDEROS ESTABLECIDOS ASÍ: POR EL NORTE: EN 6.50 METROS LINEALES COLINDA CON VÍA PÚBLICA CARRERA 1D; POR EL SUR: EN 6.50 METROS LINEALES COLINDA CON VÍA PÚBLICA CARRERA 2; POR EL ORIENTE: EN 11.50 METROS LINEALES COLINDA CON EL LOTE N° 05 ; POR EL OCCIDENTE: EN 11.50 METROS LINEALES COLINDA CON LOTE Nº 03 Y ENCIERRA EL PERÍMETRO</t>
  </si>
  <si>
    <t>234-22908</t>
  </si>
  <si>
    <t>ARTICULO 8 PARÁGRAFO 1º. DE LA LEY 1579 DE 2012. CABIDA SUPERFICIARIA DE 84 METROS CUADRADOS Y CON LINDEROS ESTABLECIDOS ASÍ: ¿POR EL NORTE: EN 7.00 METROS LINEALES COLINDA CON VÍA PÚBLICA CARRERA 1A; POR EL SUR: EN 7.00 METROS LINEALES COLINDA CON LOTE NO.1; POR EL ORIENTE: EN 12.00 METROS LINEALES COLINDA CON LOTE NO. 03; POR EL OCCIDENTE: EN 12.00 METROS LINEALES COLINDA LA VIA PUBLICA CALLE 25 Y ENCIERRA EL PERÍMETRO</t>
  </si>
  <si>
    <t>234-22909</t>
  </si>
  <si>
    <t>ARTICULO 8 PARÁGRAFO 1º. DE LA LEY 1579 DE 2012.  CABIDA SUPERFICIARIA DE 84  METROS CUADRADOS Y CON LINDEROS ESTABLECIDOS ASÍ: ¿POR EL NORTE: EN 7.00 METROS LINEALES COLINDA CON VÍA PÚBLICA CARRERA 1A; POR EL SUR: EN 7.00 METROS LINEALES COLINDA CON LOTE NO.09; POR EL ORIENTE: EN 12.00 METROS LINEALES COLINDA CON LOTE NO. 07; POR EL OCCIDENTE: EN 12.00 METROS LINEALES COLINDA CON LOTE NO. 05 Y ENCIERRA EL PERÍMETRO</t>
  </si>
  <si>
    <t>234-22910</t>
  </si>
  <si>
    <t>ARTICULO 8 PARÁGRAFO 1º. DE LA LEY 1579 DE 2012.  CABIDA SUPERFICIARIA DE 102  METROS CUADRADOS Y CON LINDEROS ESTABLECIDOS ASÍ: POR EL NORTE: EN 25.09 METROS LINEALES COLINDA CON LOTE N° 2; POR EL SUR: EN 26.16 METROS LINEALES COLINDA CON VIA PUBLICA ANTES CALLE 8 HOY CARRERA 12; POR EL ORIENTE: EN 3.19 METROS LINEALES COLINDA CON VIA PUBLICA  ANTES CARRERA 1 HOY CALLE 5; POR EL OCCIDENTE: EN 4.26 METROS LINEALES COLINDA CON VIA PUBLICA ANTES CARRERA 2 HOY CALLE 6 Y ENCIERRA EL PERÍMETRO.</t>
  </si>
  <si>
    <t>234-22911</t>
  </si>
  <si>
    <t>ARTICULO 8 PARÁGRAFO 1º. DE LA LEY 1579 DE 2012. CABIDA SUPERFICIARIA DE 84  METROS CUADRADOS Y CON LINDEROS ESTABLECIDOS ASÍ: ¿POR EL NORTE: EN 7.00 METROS LINEALES COLINDA CON VÍA PÚBLICA CARRERA 1A; POR EL SUR: EN 7.00 METROS LINEALES COLINDA CON LOTE NO.8; POR EL ORIENTE: EN 12.00 METROS LINEALES COLINDA CON LA VIA PUBLICA CALLE 24; POR EL OCCIDENTE: EN 12.00 METROS LINEALES COLINDA CON LOTE NO. 06 Y ENCIERRA EL PERÍMETRO</t>
  </si>
  <si>
    <t>234-22912</t>
  </si>
  <si>
    <t>ARTICULO 8 PARÁGRAFO 1º. DE LA LEY 1579 DE 2012.  CABIDA SUPERFICIARIA DE 77  METROS CUADRADOS Y CON LINDEROS ESTABLECIDOS ASÍ: ¿POR EL NORTE: EN 11.60 METROS LINEALES COLINDA EL LOTE N° 02; POR EL SUR: EN 11.40 METROS LINEALES COLINDA CON LA VIA PUBLICA CARRERA 1A; POR EL ORIENTE: EN 7.00 METROS LINEALES COLINDA CON EL LOTE N°08 POR EL OCCIDENTE: EN 6.40 METROS LINEALES COLINDA LA VIA PUBLICA CALLE 24A Y ENCIERRA EL PERÍMETRO</t>
  </si>
  <si>
    <t>234-22913</t>
  </si>
  <si>
    <t>ARTICULO 8 PARÁGRAFO 1º. DE LA LEY 1579 DE 2012. CABIDA SUPERFICIARIA DE 85  METROS CUADRADOS Y CON LINDEROS ESTABLECIDOS ASÍ: ¿POR EL NORTE: EN 12.00 METROS LINEALES COLINDA CON EL LOTE N° 03; POR EL SUR: EN 11.60 METROS LINEALES COLINDA CON EL LOTE N°01; POR EL ORIENTE: EN 7.00 METROS LINEALES COLINDA CON LOTE N° 07; POR EL OCCIDENTE: EN 7.00 METROS LINEALES COLINDA CON LA VIA PUBLICA CALLE 24 A Y ENCIERRA EL PERÍMETRO</t>
  </si>
  <si>
    <t>234-22914</t>
  </si>
  <si>
    <t>ARTICULO 8 PARÁGRAFO 1º. DE LA LEY 1579 DE 2012. CABIDA SUPERFICIARIA DE 111  METROS CUADRADOS Y CON LINDEROS ESTABLECIDOS ASÍ: ¿POR EL NORTE: EN 12.00 METROS LINEALES COLINDA CON LA VIA PUBLICA CARRERA 1C; POR EL SUR: EN 12.00 METROS LINEALES COLINDA CON EL LOTE N°3; POR EL ORIENTE: EN 9.50 METROS LINEALES COLINDA CON LOTE N° 05; POR EL OCCIDENTE: EN 9.00 METROS LINEALES COLINDA CON LA CALLE 24 A Y ENCIERRA EL PERÍMETRO</t>
  </si>
  <si>
    <t>234-22925</t>
  </si>
  <si>
    <t xml:space="preserve">ARTICULO 8 PARÁGRAFO 1º. DE LA LEY 1579 DE 2012. ARTICULO 8 PARÁGRAFO 1º. DE LA LEY 1579 DE 2012. CON UNA EXTENSIÓN DE (24.9967)  VEINTICUATRO HECTÁREAS Y NUEVE MIL NOVECIENTOS SESENTA Y SIETE METROS CUADRADOS.    REDACCION TECNICA DE LINDEROS PREDIO: EL TRIUNFO PROPIETARIOS: FRANSISCO ROJAS C.C. NO. 3293920 MUNICIPIO: PUERTO GAITÁN VEREDA: ALTO TILLAVA ÁREA: 24 HAS. 9967MTS.2 SE TOMA COMO PUNTO DE PARTIDA EL DETALLE 5001A DE COORDENADAS PLANAS N= 892824.45 Y E= 925656.00 LOCALIZADO EN EL NOROESTE DEL PREDIO DONDE CONCURREN LAS COLINDANCIAS DE REINALDO RAMOS, HÉCTOR  MANRIQUE Y  EL PREDIO A DESLINDAR. NORTE: DEL DETALLE 5001A DIRECCIÓN SURESTE AL DETALLE 5000 DE COORDENADAS PLANAS N= 892347.37Y E = 926228.73 EN LONGITUD 756.59 MTS. CON HÉCTOR MANRIQUE, ESTE: DEL DETALLE 5000 DIRECCIÓN SUROESTE AL DETALLE 5025 DE COORDENADAS PLANAS N = 892251.95 Y E = 926125.60 EN LONGITUD DE 140.50MTS. CON ESPERANZA CARDOZO. SUR: DEL DETALLE 5025 DIRECCIÓN OESTE AL DETALLE 5068 DE COORDENADAS PLANAS N = 892240.46 Y E=925819.36 EN LONGITUD DE 307.04MTS. CON JAIRO RAMÍREZ; DEL DETALLE 5068 DIRECCIÓN OESTE AL DETALLE 5071A DE COORDENADAS PLANAS N = 892307.15 E= 92413.90 EN LONGITUD DE 413.57MTS. CON GLORIA CIFUENTES. OESTE: DEL DETALLE 5071A  DIRECCIÓN NORTE AL DETALLE  5001A, PUNTO DE PARTIDA, DE COORDENADAS CONOCIDAS EN LONGITUD DE 607.21 MTS. CON REINALDO RAMOS, CAÑO HARCHAN Y ZONA FORESTAL PROTECTOR DEL CAÑO HARCHAN AL MEDIO Y ENCIERRA.    </t>
  </si>
  <si>
    <t>234-22926</t>
  </si>
  <si>
    <t xml:space="preserve">ARTICULO 8 PARÁGRAFO 1º. DE LA LEY 1579 DE 2012. CON UNA EXTENSIÓN DE (0.0682) CERO HECTÁREAS Y SEISCIENTOS OCHENTA Y DOS METROS CUADRADOS. PUNTO E PARTIDA: SE TOMÓ COMO TAL EL PUNTO NÚMERO 1, DE COORDENADAS PLANAS X=939536.10ME Y= 1001654.33MN, UBICADO EN EL SITIO DONDE CONCURREN LAS COLINDANCIAS ENTRE VÍA PUBLICA, ZONA DE RIO Y EL GLOBO A DESLINDAR. COLINDAN ASÍ: NORTE: DEL PUNTO NÚMERO 1 SE SIGUE EN SENTIDO GENERAL NORESTE, SIGUIENDO LA COLINDANCIA CON ZONA DE RIO, EN UNA DISTANCIA DE 55.00METROS, HASTA ENCONTRAR EL PUNTO NÚMERO 2 DE COORDENADAS PLANAS X= 939588.00ME Y= 1001672.53MN, UBICADO DONDE CONVERGEN LAS COLINDANCIAS CON EDUARDO ESCOBAR. ESTE: DEL PUNTO NÚMERO 2 SE SIGUE EN SENTIDO GENERAL SURESTE, SIGUIENDO LA COLINDANCIA CON EDUARDO ESCOBAR, EN UNA DISTANCIA DE 12.00METROS, HASTA ENCONTRAR EL PUNTO NÚMERO 3 DE COORDENADAS PLANAS X= 939591.84ME Y= 1001661.16MN, UBICADO DONDE CONVERGEN LAS COLINDANCIAS CON BERNABÉ ORTIZ. SUR: DEL PUNTO NÚMERO 3 SE SIGUE EN SENTIDO GENERAL SUROESTE, SIGUIENDO LA COLINDANCIA CON BERNABÉ ORTIZ, EN UNA DISTANCIA DE 55.14METROS, HASTA ENCONTRAR EL PUNTO NÚMERO 4 DE COORDENADAS PLANAS X= 939540.07ME Y= 10019642.16MN, UBICADO DONDE CONVERGEN LAS COLINDANCIAS CON VÍA PUBLICA. OESTE: DEL PUNTO NÚMERO 4 SE CONTINUA EN SENTIDO GENERAL NOROESTE, A TRAVÉS DEL PREDIO VÍA PUBLICA. EN UNA DISTANCIA DE 12.80METROS, HASTA EL PUNTO NÚMERO 1 DE COORDENADAS PLANAS CONOCIDAS ENCIERRA.        </t>
  </si>
  <si>
    <t>234-22927</t>
  </si>
  <si>
    <t xml:space="preserve">ARTICULO 8 PARÁGRAFO 1º. DE LA LEY 1579 DE 2012. CON UNA EXTENSIÓN DE (0.0822) CERO HECTÁREAS Y OCHOCIENTOS VEINTIDÓS METROS CUADRADOS. PUNTO DE PARTIDA: SE TOMÓ COMO TAL EL PUNTO NÚMERO 81 DE COORDENADAS PLANAS X= 980269.75ME, Y= 975027.45MN, UBICADO EN EL SITIO DONDE CONCURREN LAS COLINDANCIAS DE VÍA PUBLICA, HUBERNEL JAIMES GÓMEZ Y EL GLOBO A DESLINDAR. COLINDA ASÍ: NORTE: DEL PUNTO NÚMERO 91 SE CONTINUA EN SENTIDO GENERAL SURESTE, COLINDANDO CON HUBERNEL JAIMES GOMES, HASTA ENCONTRAR EL PUNTO NÚMERO 83 DE COORDENADAS PLANAS X= 980302.90ME, Y= 975049.20MN, EN UNA DISTANCIA DE 39.65 METROS. ESTE: DEL PUNTO NÚMERO 83 SE CONTINUA EN SENTIDO GENERAL SURESTE, COLINDANDO CON LEONARDO BOBADILLA, HASTA ENCONTRAR EL PUNTO NÚMERO 73 DE COORDENADAS PLANAS X = 980313.59ME, Y = 975031.09MN, EN UNA DISTANCIA DE 21.02METROS. SUR: DEL PUNTO NÚMERO 73 SE CONTINUA EN SENTIDO GENERAL SUROESTE, COLINDANDO CON ISAAC MARTÍNEZ, HASTA ENCONTRAR EL PUNTO NÚMERO 78 DE COORDENADAS PLANAS X = 980297.14ME, Y= 975020.30MN, EN UNA DISTANCIA DE 19.67 METROS. DEL PUNTO NÚMERO 78 SE CONTINUA EN SENTIDO GENERAL SUROESTE, COLINDANDO CON LUZ MERY CALDERÓN, HASTA ENCONTRAR EL PUNTO NÚMERO 79 DE COORDENADAS PLANAS X= 980281.27ME, Y= 975009.89MN, EN UNA DISTANCIA DE 18.98METROS. OESTE: DEL PUNTO NÚMERO 79 SE CONTINUA EN SENTIDO GENERAL NOROESTE, COLINDANDO CON VIA PUBLICA, EN UNA DISTANCIA DE 21.00METROS, HASTA ENCONTRAR EL PUNTO NÚMERO 81 DE COORDENADAS CONOCIDAS Y  ENCIERRA.                                    </t>
  </si>
  <si>
    <t>234-22928</t>
  </si>
  <si>
    <t>ARTICULO 8 PARÁGRAFO 1º. DE LA LEY 1579 DE 2012. CON UNA EXTENSIÓN DE (0.0546) CERO HECTÁREAS Y QUINIENTOS CUARENTA Y SEIS METROS CUADRADOS. PUNTO DE PARTIDA: SE TOMÓ COMO TAL EL PUNTO NUMERO1, DE COORDENADA PLANAS X= 939491.96ME Y= 1001512.79MN, UBICADO EN EL SITIO DONDE CONCURREN LAS COLINDANCIAS ENTRE TIRSO GRANADOS, VIDA PUBLICA Y EL GLOBO A DESLINDAR.  COLINDAN ASÍ: NORTE: DEL PUNTO NÚMERO 1 SE SIGUE EN SENTIDO GENERAL NORESTE, SIGUIENDO LA COLINDANCIA CON VÍA PUBLICA, EN UNA DISTANCIA DE 20.20METROS, HASTA ENCONTRAR EL PUNTO NÚMERO 2 DE COORDENADAS PLANAS X = 939511.29ME, Y= 1001518.64MN, UBICADO DONDE CONVERGEN LAS COLINDANCIAS CON LUCELY LOZANO. ESTE: DEL PUNTO NÚMERO 2 SE SIGUE EN SENTIDO GENERAL SURESTE, SIGUIENDO LA COLINDANCIA CON LUCELY LOZANO, EN UNA DISTANCIA DE 24.50METROS, HASTA ENCONTRAR EL PUNTO NÚMERO 3 DE COORDENADAS PLANAS X = 939520.39ME, Y= 1001495.89MN, UBICADO DONDE CONVERGEN LAS COLINDANCIAS CON NOÉ CARO. SUR: DEL PUNTO NÚMERO 3 SE SIGUE EN SENTIDO GENERAL SUROESTE, SIGUIENDO LA COLINDANCIA CON NOÉ CARO, EN UNA DISTANCIA DE 21.22METROS, HASTA ENCONTRAR EL PUNTO NÚMERO 4 DE COORDENADAS PLANAS X= 939501.689ME Y= 1001485.89MN, UBICADO DONDE CONVERGEN LAS COLINDANCIAS CON TIRSO GRANADOS. OESTE: DEL PUNTO NÚMERO 4 SE CONTINÚA EN SENTIDO GENERAL NOROESTE, A TRAVÉS DEL PREDIO DE TIRSO GRANADOS, EN UNA DISTANCIA DE 28.60METROS, HASTA EL PUNTO NÚMERO 1 DE COORDENADAS PLANAS CONOCIDAS Y ENCIERRA.</t>
  </si>
  <si>
    <t>234-22929</t>
  </si>
  <si>
    <t xml:space="preserve">ARTICULO 8 PARÁGRAFO 1º. DE LA LEY 1579 DE 2012. CON UNA EXTENSIÓN DE (0.0476) CERO HECTÁREAS Y CUATROCIENTOS SETENTA Y SEIS METROS CUADRADOS. PUNTO DE PARTIDA: SE TOMÓ COMO TAL EL PUNTO NÚMERO 28 DE COORDENADAS PLANAS X= 980379.94ME, Y= 975075.02MN, UBICADO EN EL SITIO DONDE CONCURREN LAS COLINDANCIAS DE VÍA PUBLICA, YESID ALONSO Y EL GLOBO A DESLINDAR. COLINDA ASÍ: NORTE: DEL PUNTO NÚMERO 28 SE CONTINUA EN SENTIDO GENERAL NORESTE, COLINDANDO CON YECID ALONSO, HASTA ENCONTRAR EL PUNTO NÚMERO 31 DE COORDENADAS PLANAS X= 980400.73ME, Y= 975082.26MN, EN UNA DISTANCIA DE 22.02METROS. ESTE: DEL PUNTO NÚMERO 31 SE CONTINUA EN SENTIDO GENERAL SURESTE, COLINDANDO CON PEDRO LINARES, HASTA ENCONTRAR EL PUNTO NÚMERO 30 DE COORDENADAS PLANAS X= 980410.78ME, Y= 975064.96MN, EN UNA DISTANCIA DE 20.00METROS. SUR : DEL PUNTO NÚMERO 30 SE CONTINUA EN SENTIDO GENERAL SUROESTE, COLINDANDO CON VÍA PUBLICA, HASTA ENCONTRAR EL PUNTO NÚMERO 29 DE COORDENADAS PLANAS X= 980391.52ME, Y= 975054.34MN, EN UNA DISTANCIA DE 21.98METROS. OESTE: EL PUNTO NÚMERO 29 SE CONTINÚA EN SENTIDO GENERAL NOROESTE, COLINDANDO CON VÍA PUBLICA, EN UNA DISTANCIA DE 23.72METROS, HASTA ENCONTRAR EL PUNTO NÚMERO 28 DE COORDENADAS CONOCIDAS Y ENCIERRA.    </t>
  </si>
  <si>
    <t>234-22930</t>
  </si>
  <si>
    <t xml:space="preserve">ARTICULO 8 PARÁGRAFO 1º. DE LA LEY 1579 DE 2012. CON UNA EXTENSIÓN DE (0.0969) CERO HECTÁREAS Y NOVECIENTOS SESENTA Y NUEVE METROS CUADRADOS. PUNTO DE PARTIDA: SE TOMÓ COMO TAL EL PUNTO NÚMERO 1, DE COORDENADAS PLANAS X= 939746.44ME, Y= 1001207.52MN, UBICADO EN EL SITIO CONDE CONCURREN LAS COLINDANCIAS ENTRE HERMINDA URBANO, VÍA PUBLICA Y EL GLOBO A DESLINDAR. COLINDA ASÍ: NORTE: DEL PUNTO NÚMERO 1 SE SIGUE EN SENTIDO GENERAL NORESTE, SIGUIENDO LA COLINDANCIA CON VÍA PUBLICA, EN UNA DISTANCIA DE 21.50METROS HASTA ENCONTRAR EL PUNTO NÚMERO 2 DE COORDENADAS PLANAS X= 939766.79ME, Y= 1001214.44MN, UBICADO DONDE CONVERGEN LAS COLINDANCIAS CON VÍA PUBLICA. ESTE: DEL PUNTO NÚMERO 2 SE SIGUE EN SENTIDO GENERAL SURESTE, SIGUIENDO LA COLINDANCIA CON VÍA PUBLICA, EN UNA DISTANCIA DE 45.00METROS, HASTA ENCONTRAR EL PUNTO NÚMERO 3 DE COORDENADAS PLANAS X= 939781.43ME, Y= 1001171.89MN, UBICADO DONDE CONVERGEN LAS COLINDANCIAS CON VÍA PUBLICA. SUR: DEL PUNTO NÚMERO 3 SE SIGUE EN SENTIDO GENERAL SUROESTE, SIGUIENDO LA COLINDANCIA CON VÍA PUBLICA, EN UNA DISTANCIA DE 21.50METROS, HASTA ENCONTRAR EL PUNTO NÚMERO 4 DE COORDENADAS PLANAS X= 9399767.13ME, Y= 1001164.78MN, UBICADO DONDE CONVERGEN LAS COLINDANCIAS CON JULIO DEL VELÁSQUEZ. OESTE: DEL PUNTO NÚMERO 4 SE SIGUE EN SENTIDO GENERAL NORESTE SIGUIENDO LA COLINDANCIA CON JULIO VELÁSQUEZ, EN UNA DISTANCIA DE 22.60METROS, HASTA ENCONTRAR EL PUNTO NÚMERO 5 DE COORDENADAS PLANAS X= 939753.79ME, Y= 1001186.15MN, UBICADO DONDE CONVERGEN LAS COLINDANCIAS CON HERMINDA URBANO. DEL PUNTO NÚMERO 5 SE CONTINUA EN SENTIDO GENERAL NOROESTE, A TRAVÉS DEL PREDIO HERMINDA URBANO, EN UNA DISTANCIA DE 22.60METROS, HASTA EL PUNTO NÚMERO 1 DE COORDENADAS PLANAS CONOCIDAS Y ENCIERRA.    </t>
  </si>
  <si>
    <t>234-22931</t>
  </si>
  <si>
    <t xml:space="preserve">ARTICULO 8 PARÁGRAFO 1º. DE LA LEY 1579 DE 2012. CONSTA DE UNA EXTENSIÓN DE (0.1038) CERO HECTÁREAS Y MIL TREINTA Y OCHO METROS CUADRADOS. PUNTO DE PARTIDA: EL PUNTO 1, SITUADO AL NORESTE DEL PREDIO DONDE CONCURREN LAS COLINDANCIAS DE VIA PÚBLICA Y EL TERRENO A DESLINDAR. NORTE: PARTIENDO DEL PUNTO DE COORDENADAS 1 AL PUNTO DE COORDENADAS 2 EN DIRECCIÓN SURESTE CON VÍA PUBLICA EN UNA LONGITUD DE 25.44ML. ESTE: DEL PUNTO DE COORDENADAS 2 AL PUNTO 3 EN DIRECCIÓN SUROESTE CON PATRICIA BOLAÑOS EN UNA LONGITUD DE 42.00 ML. SUR: DEL PUNTO DE COORDENADAS 3 AL PUNTO DE COORDENADAS 4 EN DIRECCIÓN NOROESTE DELIMITA CON LOTE COMUNAL EN UNA LONGITUD DE 24.01 ML. OESTE: DEL PUNTO DE COORDENADAS 4 AL PUNTO 1 DE PARTIDA EN DIRECCIÓN NORESTE CON VIA PUBLICA EN UNA LONGITUD DE 42.03 ML. Y ENCIERRA.    </t>
  </si>
  <si>
    <t>234-22932</t>
  </si>
  <si>
    <t xml:space="preserve">ARTICULO 8 PARÁGRAFO 1º. DE LA LEY 1579 DE 2012. CON UNA EXTENSIÓN DE (0.0765) CERO HECTÁREAS Y SETECIENTOS SESENTA Y CINCO METROS CUADRADOS.    PUNTO DE PARTIDA: SE TOMÓ COMO TAL EL PUNTO NÚMERO 59 DE COORDENADAS PLANAS X = 980348.08ME,  Y = 9751.05 MN, UBICADO EN EL SITIO DONDE CONCURREN LAS COLINDANCIAS DE VÍA PUBLICA, JOSÉ OTONIEL SÁNCHEZ Y EL GLOBO A DESLINDAR COLINDA ASÍ: NORTE: DEL PUNTO NÚMERO 59 SE CONTINUA EN SENTIDO GENERAL NORESTE, COLINDANDO CON JOSÉ OTONIEL SÁNCHEZ, HASTA ENCONTRAR EL PUNTO NÚMERO 58 DE COORDENADAS PLANAS X = 980372.43ME, Y = 975148.97 MN; EN UNA DISTANCIA DE 25.60METROS. ESTE: DEL PUNTO NÚMERO 58 SE CONTINUA EN SENTIDO GENERAL SURESTE, COLINDANDO CON JOSÉ ARCESIO FONSECA, HASTA ENCONTRAR EL PUNTO NÚMERO 57 DE COORDENADAS PLANAS X = 980382.56ME, Y = 975121.02MN, EN UNAS DISTANCIA DE 29.73 METROS. SUR: DEL PUNTO NÚMERO 57 SE CONTINUA EN SENTIDO GENERAL NOROESTE, COLINDANDO CON VÍA PUBLICA, HASTA ENCONTRAR EL PUNTO NÚMERO 60 DE COORDENADAS PLANAS X = 980358.33 ME, Y = 975112.75 MN, EN UNA DISTANCIA DE 25.60METROS. OESTE: DEL PUNTO NÚMERO 60 SE CONTINUA EN SENTIDO GENERAL NOROESTE, COLINDANDO CON VÍA PUBLICA, EN UNA DISTANCIA DE 30.10 METROS, HASTA ENCONTRAR EL PUNTO NÚMERO 59 DE COORDENADAS CONOCIDAS Y ENCIERRA.    </t>
  </si>
  <si>
    <t>234-22933</t>
  </si>
  <si>
    <t xml:space="preserve">ARTICULO 8 PARÁGRAFO 1º. DE LA LEY 1579 DE 2012. CON UNA EXTENSIÓN DE (0.0257) CERO HECTÁREAS Y DOSCIENTOS CINCUENTA Y SIETE METROS CUADRADOS.    PUNTO DE PARTIDA: SE TOMÓ COMO TAL EL PUNTO NÚMERO 11 DE COORDENADAS PLANAS X = 980549.30ME, Y = 975171.28MN, UBICADO EN EL SITIO DONDE CONCURREN LAS COLINDANCIAS DE LUZ STELLA LUNA, VÍA PUBLICA Y EL GLOBO A DESLINDAR. COLINDA ASÍ: NORTE: DEL PUNTO NÚMERO 11 SE CONTINUA EN SENTIDO GENERAL NORESTE, COLINDANDO CON VÍA PUBLICA, HASTA ENCONTRAR EL PUNTO NÚMERO 12 DE COORDENADAS PLANAS X = 980560.00 ME, Y  = 975177.00MN, EN UNA DISTANCIA DE 12.13METROS. ESTE: DEL PUNTO NÚMERO 12 SE CONTINUA EN SENTIDO GENERAL SURESTE, COLINDANDO CON JUAN CARLOS POSADA, HASTA ENCONTRAR EL PUNTO NÚMERO 13 DE COORDENADAS PLANAS X = 980570.80 ME, Y = 975158.89 MN, EN UNA DISTANCIA DE 21.09METROS, SUR: DEL PUNTO NÚMERO 13 SE CONTINUA EN SENTIDO GENERAL SUROESTE, COLINDANDO CON VÍA PUBLICA, HASTA ENCONTRAR EL PUNTO NÚMERO 14 DE COORDENADAS PLANAS X = 980560.00ME, Y = 975153.00 MN, EN UNA DISTANCIA DE 12.30METROS. OESTE: DEL PUNTO NÚMERO 14 SE CONTINUA EN SENTIDO GENERAL NOROESTE, COLINDANDO CON LUZ STELLA LUNA, EN UNA DISTANCIA DE 21.18METROS, HASTA ENCONTRAR EL PUNTO NÚMERO 11 DE COORDENADAS CONOCIDAS Y ENCIERRA.    </t>
  </si>
  <si>
    <t>234-22934</t>
  </si>
  <si>
    <t xml:space="preserve">ARTICULO 8 PARÁGRAFO 1º. DE LA LEY 1579 DE 2012. CON UNA EXTENSIÓN DE (245.3346) DOSCIENTAS CUARENTA Y CINCO HECTÁREAS Y TRES MIL TRESCIENTOS CUARENTA Y SEIS METROS CUADRADOS. PUNTO DE PARTIDO: SE TOMÓ COMO TAL EL PUNTO NÚMERO 25, DE COORDENADAS PLANAS X = 1283433.57 ME Y = 995822.91MN, UBICADO EN SITIO DONDE CONCURREN LAS COLINDANCIAS ENTRE OMAR LANDAETA, NIVIA MARIA LANDAETA, Y EL GLOBO A DESLINDAR. COLINDAN ASÍ: NORTE: DEL PUNTO NÚMERO 1 SE SIGUE EN SENTIDO GENERAL NORESTE SIGUIENDO LA COLINDANCIA ARBEY ÁLVAREZ ALBEIRO PARRA, ELIODORO MARTÍNEZ EN UNA DISTANCIA DE 3068.27METROS, HASTA ENCONTRAR EL PUNTO NÚMERO 9 DE COORDENADAS PLANAS X = 1284301.58ME, Y = 995825.31MN, UBICADO DONDE CONVERGEN LAS COLINDANCIAS CON NIVIA MARIA LANDAETA. ESTE: DEL PUNTO NÚMERO 2 SE SIGUE EN SENTIDO GENERAL NORESTE, SIGUIENDO LA COLINDANCIA CON VÍA PUBLICA, EN UNA DISTANCIA DE 10METROS, HASTA ENCONTRAR EL PUNTO NÚMERO 99 DE COORDENADAS PLANAS X = 1056739.00ME Y = 866187.00MN, UBICADO DONDE CONVERGEN LAS COLINDANCIAS CON Z.F.P RIO MUCO. SUR: DEL PUNTO NÚMERO 99 SE SIGUE EN SENTIDO GENERAL SURESTE, SIGUIENDO COLINDANCIA CON Z.F.P RIO MUCO, EN UNA DISTANCIA DE 1398.44METROS, HASTA ENCONTRAR EL PUNTO NÚMERO 22 DE COORDENADAS PLANAS X = 1283111.64ME Y = 993016.64MN, UBICADO DONDE CONVERGEN LAS COLINDANCIAS MIRIAM LANDAETA. OESTE: DEL PUNTO NÚMERO 22 SE SIGUE EN SENTIDO GENERAL SUROESTE, SIGUIENDO LA COLINDANCIA CON MIRIAN LANDAETA, EN UNA DISTANCIA DE 2761.96METROS, HASTA ENCONTRAR E PUNTO NÚMERO 25 DE COORDENADAS PLANAS CONOCIDAS Y ENCIERRA.    </t>
  </si>
  <si>
    <t>234-22935</t>
  </si>
  <si>
    <t>LOTE 1  CON AREA DE (2 HAS-4938 M2) CUYOS LINDEROS Y DEMAS ESPECIFICACIONES OBRAN EN ESCRITURA 1190, 2013/12/02, NOTARIA UNICA PUERTO LOPEZ. ARTICULO 8 PARÁGRAFO 1º. DE LA LEY 1579 DE 2012. LINDEROS POR EL SURESTE EN LONGITUD DE 146.06 METROS COLINDA CON PREDIO LA GRANJA, POR EL SUROESTE EN LONGITUD DE 126.75 METROS COLINDA CON CARLOS FERNANDO RANCHO ANCLA II, POR EL NOROESTE EN LONGITUD DE 162.11 METROS COLINDA CON LA ESCUELA NUEVA FUNDACIONES VIA A PUERTO GAITAN, POR EL NORESTE EN LONGITUD DE 395.88 METROS COLINDA CON ESCUELA NUEVA FUNDACION PREDIO NAHUAL Y ENCIERRA LINDEROS.</t>
  </si>
  <si>
    <t>234-22936</t>
  </si>
  <si>
    <t xml:space="preserve">LOTE 2  CON AREA DE (1HAS -2469 M2) CUYOS LINDEROS Y DEMAS ESPECIFICACIONES OBRAN EN ESCRITURA 1190, 2013/12/02, NOTARIA UNICA PUERTO LOPEZ. ARTICULO 8 PARÁGRAFO 1º. DE LA LEY 1579 DE 2012.  LINDEROS POR EL NORTE  EN LONGITUD DE 139.52 METROS COLINDA CON PREDIO LOTE 3  NAHUAL QUE SE RESERVA LA DONANTE, POR EL ESTE EN LONGITUD DE 87.97 METROS COLINDANDO CON CARLOS FERNANDO PREDIO RANCHO ANCLA II, POR EL SUROESTE EN LONGITUD DE 146.06 METROS COLINDA CON PREDIO DE ACCION COMUNAL, POR EL NORESTE  EN LONGITUD DE 87.22 METROS COLINDANDO CON EL PREDIO NAHUAL QUE SE RESERVA LA ACTUAL PROPIETARIA Y ENCIERRA. </t>
  </si>
  <si>
    <t>234-22939</t>
  </si>
  <si>
    <t xml:space="preserve">CON UNA EXTENSIÓN DE (0.0162) CERO HECTÁREAS CIENTO SESENTA Y DOS METROS CUADRADOS.    "ARTICULO 8 PARÁGRAFO 1º. DE LA LEY 1579 DE 2012", PUNTO PARTIDA: EL PUNTO 1 SITUADO AL NOROESTE DEL  PREDIO DONDE CONCURREN LAS COLINDANCIAS DE ZONA DE CALLE PUBLICA TERRENO A DESLINDAR. NORESTE: DEL PUNTO 1 EN DIRECCIÓN GENERAL NORESTE AL PUNTO 2 CON PREDIO DE MODESTO RAFAEL JIMÉNEZ EN UNA DISTANCIA DE 26.50MTS, LÍNEA LINDERO AL MEDIO. NORESTE: DEL PUNTO 2 EN DIRECCIÓN GENERAL SURESTE AL PUNTO 3 CON PREDIO DE SANDRA PATRICIA ESPINOSA EN UNA DISTANCIA DE 12.50MTS, LÍNEA LINDERO AL MEDIO. SURESTE: DEL PUNTO 3 EN DIRECCIÓN GENERAL SUROESTE AL PUNTO 4 CON PREDIO DE LILIA LUCRECIA MONTENEGRO EN UNA DISTANCIA DE 12.60MTS, LÍNEA LINDERO AL MEDIO. SUROESTE: DEL PUNTO 4 EN DIRECCIÓN GENERAL NOROESTE AL PUNTO  1 CON ZONA DE CALLE PUBLICA EN DISTANCIA DE 12.80MTS, LÍNEA LINDERO AL MEDIO, PUNTO DE PARTIDA Y ENCIERRA.    </t>
  </si>
  <si>
    <t>234-22940</t>
  </si>
  <si>
    <t>CON UNA EXTENSIÓN DE (0.0666) CERO HECTÁREAS Y SEISCIENTOS SESENTA Y SEIS METROS CUADRADOS.    "ARTICULO 8 PARÁGRAFO 1º. DE LA LEY 1579 DE 2012PUNTO DE PARTIDA: SE TOMÓ COMO TAL EL PUNTO NÚMERO 1, DE COORDENADAS PLANAS X = 944548.000ME, Y = 1000527.000MN, UBICADO EN EL SITIO DONDE CONCURREN LAS COLINDANCIAS ENTRE LUCRECIA ALDANA, ARQUÍMEDES ESPINOSA Y EL GLOBO A DESLINDAR. COLINDA ASÍ: NORTE: DEL PUNTO NÚMERO 1 SE SIGUE EN SENTIDO GENERAL NORESTE, SIGUIENDO LA COLINDANCIA CON ARQUÍMEDES ESPINOSA , EN UNA DISTANCIA DE 48.27METROS, HASTA ENCONTRAR EL PUNTO NÚMERO 2 DE COORDENADAS PLANAS X = 944579.00ME, Y = 1000490.00MN, UBICADO DONDE CONVERGEN LAS COLINDANCIAS CON VÍA PUBLICA, ESTE: DEL PUNTO NÚMERO 02 SE SIGUE EN SENTIDO GENERAL NORESTE, SIGUIENDO LA COLINDANCIA CON VÍA PUBLICA, EN UNA DISTANCIA DE 13.45METROS, HASTA ENCONTRAR EL PUNTO NÚMERO 3 DE COORDENADAS PLANAS X = 944570.000ME, Y = 1000480.000MN, UBICADO DONDE CONVERGEN LAS COLINDANCIAS AURA MADRID. SUR: DEL PUNTO NÚMERO 3 SE SIGUE EN SENTIDO GENERAL SUROESTE, SIGUIENDO LA COLINDANCIA AURA MADRID, EN UNA DISTANCIA DE 48.91METROS, HASTA ENCONTRAR EL PUNTO NÚMERO 4 DE COORDENADAS PLANAS X = 944538.000ME, Y = 1000517.000MN, UBICADO DONDE CONVERGEN LAS COLINDANCIAS CON LUCRECIA ALDANA. OESTE; DEL PUNTO NÚMERO 4 SE SIGUE EN SENTIDO GENERAL SUROESTE, SIGUIENDO LA COLINDANCIA CON LUCRECIA ALDANA, EN UNA DISTANCIA DE 14.14METROS, HASTA ENCONTRAR EL PUNTO NÚMERO 1 DE COORDENADAS PLANAS CONOCIDAS Y ENCIERRA.</t>
  </si>
  <si>
    <t>234-22941</t>
  </si>
  <si>
    <t xml:space="preserve">ARTICULO 8 PARÁGRAFO 1º. DE LA LEY 1579 DE 2012. ARTICULO 8 PARÁGRAFO 1º. DE LA LEY 1579 DE 2012. ARTICULO 8 PARÁGRAFO 1º. DE LA LEY 1579 DE 2012. ARTICULO 8 PARÁGRAFO 1º. DE LA LEY 1579 DE 2012. ARTICULO 8 PARÁGRAFO 1º. DE LA LEY 1579 DE 2012. ARTICULO 8 PARÁGRAFO 1º. DE LA LEY 1579 DE 2012. CON UNA EEXTENCION DE 0.0674 CERO HECTAREAS Y SEISCIENTOS  SETENTA Y CUATRO METROS CUADRADOS, SEGÚN EL PLANO NO 50-56800399 QUE HACE PARTE DE LA PRESENTE  RESOLUCION, ESTE PREDIO ESTA UBICADO DENTRO DE LOS SIGUIENTES LINDEROS TECNICOS:     DESCRIPCION  TECNICA  DE LINDEROS AURA LUCIA MADRID DE ESPINOSA CEDULA: 31041127 PREDIO: LOTE VIVIENDA LA VIÑA VEREDA: PUENTE ARIMENA  MUNICIPIO: PUERTO GAITAN AREA: 0 HECTAREAS  674.00 METROS CUADRADOS  PUNTO DE PERTIDA: EL PUNTO 1 SITUADO AL NOROESTE DEL PREDIO DE COORDENADAS PLANAS N=1001184.72 Y E=1277486.89 DONDE CONCURREN LAS COLINDACIAS DE AURA LUCIA  MADRID DE ESPINOSA, SANDRA PATRICIA ESPINOSA Y TERRENO A DESLINDAR. NOROESTE: DEL PÚNTO 1 EN DIRECCION GENERAL NORESTE AL PUNTO 2 DE COORDENADAS PLANAS N=1001193.25 Y E=1277497.49 CON SANDRA PATRICIA  ESPINOSA EN UNA DISTANCIA DE 13.60 MTS, LINEA LINDERO AL MEDIO. NORESTE: DEL PUNTO 2 EN DIRECCION GENERAL  SURESTE  AL PUNTO 3 DE COORDENADAS PLANAS N=1001154.85 Y E=1277529.51 CON PREDIO  DE GRACIANO MONTAÑEZ  EN UNA DISTACIA DE 50.00 MTS, LINEA LINDERO AL MEDIO. SURESTE: DEL PUNTO 3 EN DIRECCION  GENERAL SUROESTE AL PUNTO 4 DE COORDENADAS PLANAS N=1001146.70 Y E=1277518.75 CON CALLE PRINCIPAL  EN DISTANCIA DE 13.50 MTS LINEA LINDERO ALMEDIO. SUROESTE: DEL PUNTO 4 EN DIRECCION GENERAL  NOROESTE AL PUNTO 1 CON PREDIO DE AURA  LUCIA MADRID DE ESPINOSA EN DISTANCIA DE 49.60 MTS LINEA LINDERO AL MEDIO, PUNTO DE PARTIDA Y ENCIERRA LAS DEMAS ESPECIFICASIONES TECNICAS SE ENCUENTRAN  CONTENIDAS  EN EL PLANO NUMERO 50-568-00399 FOLIOS 31 Y 37 PLANO DEL PREDIO CON FECHA 28 DE AGOSTO 2009, QUE HACE PARTE DEL EXPEDIENTE NUMERO B5005681252009.FECHA  DE ELABORACION  3 DE DISIEMBRE DE 2009 ELABORADO POR PEDRO NEL RUIZ ROMERO     </t>
  </si>
  <si>
    <t>234-22942</t>
  </si>
  <si>
    <t xml:space="preserve">ARTICULO 8 PARÁGRAFO 1º. DE LA LEY 1579 DE 2012. CON UNA EXTENSIÓN DE (713HAS. 2984) SETECIENTAS TRECE HECTÁREAS DOS MIL NOVECIENTOS OCHENTA Y CUATRO METROS CUADRADOS.  PUNTO DE PARTIDA: EL PUNTO 162, SITUADO AL NOROESTE DEL PREDIO DONDE CONCURREN LAS COLINDANCIAS DE CAÑO CATANARIBO, EDGAR IZQUIERDO Y EL TERRENO A DESLINDAR.    NORTE: DEL PUNTO 162, EN DIRECCIÓN SURESTE AL PUNTO 208 CON CAÑO CATANRIBO Y SU RESPECTIVA ZONA FORESTAL PROTECTORA AL MEDIO EN UNA DISTANCIA DE 3279.99MTS.    ESTE: DEL PUNTO 208, EN DIRECCIÓN GENERAL SUR AL PUNTO 262, CON CAMILA ANDREA MEJIA EN DISTANCIA TOTAL DE 4182.03MTS. EN PARTE CON CAÑO 1 Y SU RESPECTIVA ZONA FORESTAL PROTECTORA DEL PUNTO 208, AL PUNTO 206ª, EN DISTANCIA DE 3327.94MTS.    SUR: DEL PUNTO 262, EN DIRECCIÓN GENERAL OESTE AL PUNTO 116, CON HUGO ARTURO TOVAR ZAMBRANO EN DISTANCIA TOTAL DE 2258.49MTS EN PARTE CON CAÑO Y SU RESPECTIVA ZONA FORESTAL PROTECTORA AL MEDIO 118 EN DISTANCIA DE 326.82MTS.    OESTE: DEL PUNTO 118, EN DIRECCIÓN GENERAL NORTE AL PUNTO 140, CON DIEGO VARGAS, EN DISTANCIA DE 3639.42MTS, AL MEDIO CON CAÑO COMEJENAL Y SU ZONA FORESTAL PROTECTORA AL MEDIO. Y EDGAR IZQUIERDO DEL PUNTO 140, AL PUNTO 162, EN DISTANCIA DE 1898.80MTS. AL MEDIO CON CAÑO COMEJENAL Y SU RESPECTIVA ZONA FORESTAL PROTECTORA AL MEDIO PUNTO DE PARTIDA Y ENCIERRA.    </t>
  </si>
  <si>
    <t>234-22946</t>
  </si>
  <si>
    <t xml:space="preserve">ARTICULO 8 PARÁGRAFO 1º. DE LA LEY 1579 DE 2012. ARTICULO 8 PARÁGRAFO 1º. DE LA LEY 1579 DE 2012. CON UNA EXTENSIÓN DE (0.2000) CERO HECTÁREAS Y DOS MIL METROS.    SE TOMÓ COMO PUNTO DE PARTIDA EL DETALLE D1A DE COORDENADAS PLANAS E. 1273013.639MTS. Y N: 1001270.72MTS. LOCALIZADO AL NORTE DE PREDIO DONDE CONCURREN LAS COLINDANCIAS DE ÁREA EXCLUIDA DE TITULACIÓN EN POSESIÓN DEL INTERESADO MARÍA OLGA DURAN DE URBANO, FINCA SANTA CATALINA Y EL PREDIO A DESLINDAR. NORESTE: DEL PUNTO D1A DIRECCIÓN SURESTE AL PUNTO D1 CON COORDENADAS E: 1273024.23 Y N: 1001548.82, CON FINCA SANTA CATALINA EN DISTANCIA DE 24.30MTS. ESTE: DEL PUNTO L-7 DIRECCIÓN SURESTE AL PUNTO L-6 CON COORDENADAS E: 1050966.72, Y N: 982972.45, CON MILTON BÁEZ BÁEZ EN DISTANCIA DE 328.36MTS. SURESTE: DEL PUNTO D1 EN DIRECCIÓN SUROESTE AL PUNTO D3 CON COORDENADAS E: 1272960.67MTS Y N: 1001492.26MTS. COLINDA CON CALLE PÚBLICA EN DISTANCIA DE 85.08MT. SUR: DEL PUNTO D3 EN DIRECCIÓN OESTE AL PUNTO D4A CON COORDENADAS E: 1272942.27MTS Y N: 1001502.12MTS. COLINDA CON CALLE PÚBLICA EN DISTANCIA DE 20.95MT. OESTE: DEL PUNTO D4A DIRECCIÓN PUNTO DE PARTIDA DE COORDENADAS CONOCIDAS, COLIDA CON ÁREA EXCLUIDA DE TITULACIÓN EN POSESIÓN DEL INTERESADO MARÍA OLGA DURAN DE URBANO EN DISTANCIA DE 99.05MT Y ENCIERRA.         </t>
  </si>
  <si>
    <t>234-22948</t>
  </si>
  <si>
    <t xml:space="preserve">ARTICULO 8 PARÁGRAFO 1º. DE LA LEY 1579 DE 2012. ARTICULO 8 PARÁGRAFO 1º. DE LA LEY 1579 DE 2012. ARTICULO 8 PARÁGRAFO 1º. DE LA LEY 1579 DE 2012. ARTICULO 8 PARÁGRAFO 1º. DE LA LEY 1579 DE 2012. CON UNA EXTENSIÓN DE (0.0352) CERO HECTÁREAS Y TRESCIENTOS CINCUENTA Y DOS METROS CUADRADOS.     PUNTO DE PARTIDA: SE TOMÓ COMO TAL EL PUNTO NÚMERO 1, DE COORDENADAS PLANAS X = 939731.97ME, Y = 1001226.85MN, UBICADO EN EL SITIO DONDE CONCURREN LAS COLINDANCIAS ENTRE MANUEL DE JESÚS VELÁSQUEZ Y EL GLOBO A DESLINDAR. COLINDA ASI: NORTE: DEL PUNTO NÚMERO 1 SE SIGUE EN SENTIDO GENERAL SURESTE, SIGUIENDO LA COLINDANCIA CON JHONATAN SÁNCHEZ, EN UNA DISTANCIA DE 12.11METROS, HASTA ENCONTRAR EL PUNTO NÚMERO 3 DE COORDENADAS PLANAS X = 939743.44ME, Y = 1001223.12MN, UBICADO DONDE  CONVERGEN LAS COLINDANCIAS CON VÍA PUBLICA. ESTE: DEL PUNTO NÚMERO 3 SE SIGUE EN SENTIDO GENERAL SUROESTE, SIGUIENDO LA COLINDANCIA CON VÍA PUBLICA, EN UNA DISTANCIA DE 37.90METROS, HASTA ENCONTRAR EL PUNTO NÚMERO 4 DE COORDENADAS PLANAS X = 939711.45ME, Y = 1001202.79MN, UBICADO DONDE CONVERGEN LAS COLINDANCIAS CON VÍA PUBLICA. SUR: DEL PUNTO NÚMERO 4 SE SIGUE EN SENTIDO GENERAL NOROESTE, SIGUIENDO LA COLINDANCIA CON VÍA PUBLICA, EN UNA DISTANCIA DE 12.30METROS, HASTA ENCONTRAR EL PUNTO NÚMERO 5 DE COORDENADAS PLANAS X = 939705.87ME, Y = 1001213.76MN, UBICADO DONDE CONVERGEN LAS COLINDANCIAS CON MANUEL DE JESÚS VELÁSQUEZ. OESTE: DEL PUNTO NÚMERO 5 SE CONTINUA EN SENTIDO GENERAL NORESTE, A TRAVÉS DEL PREDIO DE MANUEL DE JESÚS VELÁSQUEZ, EN UNA DISTANCIA DE 29.20METROS, HASTA EL PUNTO NÚMERO 1 DE COORDENADAS PLANAS CONOCIDAS Y ENCIERRA. </t>
  </si>
  <si>
    <t>234-22956</t>
  </si>
  <si>
    <t>ARTICULO 8 PARÁGRAFO 1º. DE LA LEY 1579 DE 2012. CON UNA EXTENSIÓN DE (0.0383) CERO HECTÁREAS Y TRESCIENTOS OCHENTA Y TRES METROS CUADRADOS.    PUNTO DE PARTIDA: SE TOMÓ COMO TAL EL PUNTO NÚMERO 1, DE COORDENADAS PLANAS X = 939715.84ME, Y = 1001153.87MN, UBICADO EN EL SITIO DONDE CONCURREN LAS COLINDANCIAS ENTRE VÍA PÚBLICA, VÍA PÚBLICA Y EL GLOBO A DESLINDAR. COLINDA ASÍ: NORTE: DEL PUNTO NÚMERO 1 SE SIGUE EN SENTIDO GENERAL NORESTE, SIGUIENDO LA COLINDANCIA CON VÍA PUBLICA, EN UNA DISTANCIA DE 26.30METROS, HASTA ENCONTRAR EL PUNTO NÚMERO 2 DE COORDENADAS PLANAS X = 939739.64ME,  Y = 1001165.06MN, UBICADO DONDE CONVERGEN CON JOSÉ ROSO. ESTE: DEL PUNTO NÚMERO 2 SE SIGUE EN SENTIDO GENERAL SURESTE, SIGUIENDO LA COLINDANCIA CON JOSÉ ROSO, EN UNA DISTANCIA DE 14.50METROS, HASTA ENCONTRAR EL PUNTO NÚMERO 3 DE COORDENADAS PLANAS X = 939744.70ME Y = 1001151.47MN, UBICADO DONDE CONVERGEN LAS COLINDANCIAS CON JULIO VELÁSQUEZ. SUR: DEL PUNTO NÚMERO 3 SE SIGUE EN SENTIDO GENERAL SUROESTE, SIGUIENTE LA COLINDANCIA CON JULIO VELÁSQUEZ, EN UNA DISTANCIA DE 26.33METROS, HASTA ENCONTRAR EL PUNTO NÚMERO 4 DE COORDENADAS PLANAS X = 939721.00ME,  Y = 1001140.00MN, UBICADO DONDE CONVERGEN LAS COLINDANCIAS CON VÍA PÚBLICA. OESTE: DEL PUNTO NÚMERO 4 SE CONTINUA EN SENTIDO GENERAL NOROESTE, A TRAVÉS DEL PREDIO VÍA PUBLICA, E UNA DISTANCIA DE 14.80METROS, HASTA EL PUNTO NÚMERO 1 DE COORDENADAS PLANAS CONOCIDAS Y ENCIERRA.</t>
  </si>
  <si>
    <t>234-22957</t>
  </si>
  <si>
    <t xml:space="preserve">ARTICULO 8 PARÁGRAFO 1º. DE LA LEY 1579 DE 2012. CON UNA EXTENSION DE 0.0411CERO HECTAREAS Y CUATROCIENTOS ONCE METROS CUADRADOS, ZONA RELATIVAMENTE HOMOGENEA NO ZRH NO 7 SABANAS 2 RANGO UAF 680-920HAS RES 041/96, SEGÚN EL PLANO NO B50056803762013 QUE HACE PARTE DE LA PRESENTE RESOLUCION, ESTE PREDIO ESTAUBICADO DENTRO DE LOS SIGUIENTES LINDEROS  TECNICOS:    PUNTO DE PARTIDA: SE TOMO COMO TAL EL PUNTO NUMERO 1, DE COORDENADAS  PLANAS X=939739.00ME  Y= 1001324.00MN, UBICADO EN EL SITIO DONDE CONCURREN LAS COLINDANCIAS  ENTRE VIA PUBLICA, MARIO MARTINEZ Y EL GLOBO A DESLINDAR. COLINDAN ASI: NORTE: DEL PUNTO NUMERO 1 SE SIGUE EN SENTIDO GENERAL NOROESTE, SIGUIENDO LA COLINDANCIA  CON MARIO MARTINEZ, EN UNA DISTACIA DE 27.50 METROS HASTA ENCONTRAR EL PUNTO NUMERO 2DE COORDENADAS PLANAS X= 939765.06ME  Y=1001332.78MN, UBICADO DONDE CONVERGEN LAS COLINDANCIAS CON AMALVIS GONZALES. ESTE: DEL PUNTO NUMERO 2 SE SIGUE EN SENTIDO GENERAL SURESTE, SIGUIENDO LAS COLINDANCIAS CON AMALVIS  GONZALES, EN UNA DISTANCIA DE 15.00METROS, HASTA ENCONTRAR EL PUNTO NUMERO 3 DE COORDENADAS PLANAS X=939770.78ME Y=1001318.92MN,UBICADO DONDE CONVERGEN LAS COLINDANCIAS  CON VIA PUBLICA. SUR: DEL PUNTO NUMERO 3 SE SIGUE EN SENTIDO GENERAL SUROESTE, SIGUIENDO LA COLINDANCIA CON VIA PUBLICA, EN UNA DISTANCIA DE 27.50METROS, HASTA  ENCONTRAR EL PUNTO NUMERO 4 DE COORDENADAS  PLANAS  X=939744.72ME Y=1001310.13MN, UBICADO DONDE CONVERGEN  LAS COLINDANCIAS  CON VIA PUBLICA. OESTE DEL PUNTO NUMERO 4 SE CONTINUA EN SENTIDO GENERAL NOROESTE, A TRAVES DE VIA PUBLICA, EN UNA DISTANCIA DE 15.00 METROS, HASTA EL PUNTO NUMERO 1 DE COORDENADAS PLANAS  CONOCIDAS Y ENCIRRA.    </t>
  </si>
  <si>
    <t>234-22971</t>
  </si>
  <si>
    <t>ARTICULO 8 PARÁGRAFO 1º. DE LA LEY 1579 DE 2012. CABIDA DE: SEISCIENTOS METROS CUADRADOS (600 M2), LINDEROS ASI; POR EL NORTE: EN 14.00 METROS LINEALES COLINDA CON LOTE N° 1; POR EL SUR: EN 17.20 METROS LINEALES COLINDA CON LOTE N° 3; POR EL ORIENTE: EN 38.60 METROS LINEALES COLINDA CON VIA PUBLICA ANTES CARRERA 2 HOY CALLE 6; POR EL OCCIDENTE: EN 38.50 METROS LINEALES COLINDA CON VIA PUBLICA ANTES CARRERA 3 HOY CALLE 7 Y ENCIERRA.</t>
  </si>
  <si>
    <t>234-22972</t>
  </si>
  <si>
    <t>ARTICULO 8 PARÁGRAFO 1º. DE LA LEY 1579 DE 2012. CABIDA DE: DOSCIENTOS VEINTICINCO METROS CUADRADOS (225 M2), LINDEROS ASI; POR EL NORTE: EN 17.20 METROS LINEALES COLINDA CON LOTE N° 2; POR EL SUR: EN 18.60 METROS LINEALES COLINDA CON VIA PUBLICA ANTES CALLE 11 HOY CARRERA 9A; POR EL ORIENTE: EN 12.60 METROS LINEALES COLINDA CON VIA PUBLICA ANTES CARRERA 2 HOY CALLE 6; POR EL OCCIDENTE: EN 12.60 METROS LINEALES COLINDA CON VIA PUBLICA ANTES CARRERA 3 HOY CALLE 7 Y ENCIERRA.</t>
  </si>
  <si>
    <t>234-22973</t>
  </si>
  <si>
    <t>ARTICULO 8 PARÁGRAFO 1º. DE LA LEY 1579 DE 2012. CABIDA DE: CIENTO CINCUENTA Y SEIS METROS CUADRADOS (156 M2), LINDEROS ASI; POR EL NORTE: EN 115.20 METROS LINEALES COLINDA CON VIA PUBLICA ANTES CALLE 12 HOY TRANSVERSAL 9; POR EL SUR: EN 16.00 METROS LINEALES COLINDA CON CAÑO DE AGUAS LLUVIAS; POR EL ORIENTE: EN 13.22 METROS LINEALES COLINDA CON LOTE N° 7; POR EL OCCIDENTE: EN 7.41 METROS LINEALES COLINDA CON CAÑO DE AGUAS LLUVIAS Y ENCIERRA.</t>
  </si>
  <si>
    <t>234-22974</t>
  </si>
  <si>
    <t xml:space="preserve">ARTICULO 8 PARÁGRAFO 1º. DE LA LEY 1579 DE 2012. CABIDA DE: CIENTO CINCUENTA Y NUEVE METROS CUADRADOS (159 M2), LINDEROS ASI; POR EL NORTE: EN 15.15 METROS LINEALES COLINDA CON VIA PUBLICA ANTES CALLE 12 HOY TRANSVERSAL 9; POR EL SUR: EN 17.04 METROS LINEALES COLINDA CON CAÑO DE AGUAS LLUVIAS; POR EL ORIENTE: EN 7.00 METROS LINEALES COLINDA CON VIA PUBLICA ANTES CARRERA 1 HOY CALLE 5; POR EL OCCIDENTE: EN 13.72 METROS LINEALES COLINDA CON LOTE N° 6 Y ENCIERRA.    </t>
  </si>
  <si>
    <t>234-22975</t>
  </si>
  <si>
    <t>ARTICULO 8 PARÁGRAFO 1º. DE LA LEY 1579 DE 2012. CABIDA DE: NOVECIENTOS TREINTA Y DOS METROS CUADRADOS (932 M2), LINDEROS ASI; POR EL NORTE: EN 41.50 METROS LINEALES COLINDA CON VIA PUBLICA ANTES LOTE PISPESCA HOY TRANSVERSAL 2G; POR EL SUR: EN 42.00 METROS LINEALES COLINDA CON LOTE N° 2; POR EL ORIENTE: EN 25.30 METROS LINEALES COLINDA CON VIA PUBLICA ANTES CARRERA 1 HOY CALLE 5; POR EL OCCIDENTE: EN 19.50 METROS LINEALES COLINDA CON VIA PUBLICA ANTES CARRERA 2 HOY CALLE 6 Y ENCIERRA</t>
  </si>
  <si>
    <t>234-22976</t>
  </si>
  <si>
    <t>ARTICULO 8 PARÁGRAFO 1º. DE LA LEY 1579 DE 2012. CABIDA DE: DOSCIENTOS VEINTIDÓS METROS CUADRADOS (222 M2), LINDEROS ASI; POR EL NORTE: EN 12.00 METROS LINEALES COLINDA CON LOTE N° 5; POR EL SUR: EN 12.00 METROS LINEALES COLINDA CON VIA PUBLICA ANTES CALLE 13 HOY TRANSVERSAL 2H; POR EL ORIENTE: EN 19.20 METROS LINEALES COLINDA CON LOTE N° 7; POR EL OCCIDENTE: EN 17.90 METROS LINEALES COLINDA CON LOTE N° 2 Y ENCIERRA.</t>
  </si>
  <si>
    <t>234-22977</t>
  </si>
  <si>
    <t>ARTICULO 8 PARÁGRAFO 1º. DE LA LEY 1579 DE 2012. CABIDA DE: CIENTO VEINTIUN  METROS CUADRADOS (121 M2), LINDEROS ASI; POR EL NORTE: EN 5.60 METROS LINEALES COLINDA CON LOTE PISPESCA; POR EL SUR: EN 6.00 METROS LINEALES COLINDA CON VIA PUBLICA CARRERA 3; POR EL ORIENTE: EN 20.50 METROS LINEALES COLINDA CON LOTE N° 2; POR EL OCCIDENTE: EN 19.99 METROS LINEALES COLINDA CON LOTE N° 10  Y ENCIERRA.</t>
  </si>
  <si>
    <t>234-22978</t>
  </si>
  <si>
    <t>ARTICULO 8 PARÁGRAFO 1º. DE LA LEY 1579 DE 2012. CABIDA DE: DOSCIENTOS CUARENTA Y DOS METROS CUADRADOS (242 M2), LINDEROS ASI; POR EL NORTE: EN 22.80 METROS LINEALES COLINDA CON LOTE PISPESCA; POR EL SUR: EN 22.80 METROS LINEALES COLINDA CON LOTE N° 5; POR EL ORIENTE: EN 10.60 METROS LINEALES COLINDA CON VIA PUBLICA ANTES CARRERA 2A HOY CALLE 7; POR EL OCCIDENTE: EN 10.60 METROS LINEALES COLINDA CON LOTE N° 6 Y ENCIERRA.</t>
  </si>
  <si>
    <t>234-22979</t>
  </si>
  <si>
    <t>ARTICULO 8 PARÁGRAFO 1º. DE LA LEY 1579 DE 2012. CABIDA DE: CIENO TREINTA Y NUEVE METROS CUADRADOS (139 M2), LINDEROS ASI; POR EL NORTE: EN 5.20 METROS LINEALES COLINDA CON LOTE PISPESCA; POR EL SUR: EN 8.30 METROS LINEALES COLINDA CON VIA PUBLICA CARRERA 3; POR EL ORIENTE: EN 19.99 METROS LINEALES COLINDA CON LOTE N° 1; POR EL OCCIDENTE: EN 22.00 METROS LINEALES COLINDA CON LOTE N° 11 Y ENCIERRA.</t>
  </si>
  <si>
    <t>234-22980</t>
  </si>
  <si>
    <t>ARTICULO 8 PARÁGRAFO 1º. DE LA LEY 1579 DE 2012. CABIDA DE: CIENTO SESENTA Y NUEVE METROS CUADRADOS (169 M2), LINDEROS ASI; POR EL NORTE: EN 5.40 METROS LINEALES COLINDA CON LOTE PISPESCA; POR EL SUR: EN 10.40 METROS LINEALES COLINDA CON VIA PUBLICA CARRERA 3; POR EL ORIENTE: EN 22.00 METROS LINEALES COLINDA CON LOTE N° 10; POR EL OCCIDENTE: EN 22.00 METROS LINEALES COLINDA CON LOTE N° 07 Y ENCIERRA.</t>
  </si>
  <si>
    <t>234-22981</t>
  </si>
  <si>
    <t>ARTICULO 8 PARÁGRAFO 1º. DE LA LEY 1579 DE 2012. CABIDA DE: CIENTO SESENTA Y DOS  METROS CUADRADOS (162 M2), LINDEROS ASI; POR EL NORTE: EN 16.50 METROS LINEALES COLINDA CON LOTE PISPESCA; POR EL SUR: EN 16.30 METROS LINEALES COLINDA CON LOTE N° 8; POR EL ORIENTE: EN 10.80 METROS LINEALES COLINDA CON LOTE N° 7; POR EL OCCIDENTE: EN 9.80 METROS LINEALES COLINDA CON VIA PUBLICA CALLE 14 Y ENCIERRA</t>
  </si>
  <si>
    <t>234-22982</t>
  </si>
  <si>
    <t xml:space="preserve">ARTICULO 8 PARÁGRAFO 1º. DE LA LEY 1579 DE 2012. CABIDA DE: MIL CUATROCIENTOS CUARENTA Y SIETE METROS CUADRADOS (1447 M2), LINDEROS ASI; POR EL NORTE: EN 52.90 METROS LINEALES COLINDA CON VIA PUBLICA ANTES CALLE 13 HOY TRANSVERSAL 2H; POR EL SUR: EN 16.00 METROS LINEALES COLINDA CON VIA PUBLICA ANTES CALLE 12A HOY TRANSVERSAL 7 Y LOTE N° 2;  POR EL ORIENTE: EN 36.50 METROS LINEALES COLINDA CON VIA PUBLICA ANTES CARRERA 2A HOY CALLE 7; POR EL OCCIDENTE: EN 76.80 METROS LINEALES COLINDA CON VIA PUBLICA CARRERA 3 Y ENCIERRA.    </t>
  </si>
  <si>
    <t>234-22983</t>
  </si>
  <si>
    <t>ARTICULO 8 PARÁGRAFO 1º. DE LA LEY 1579 DE 2012. ARTICULO 8 PARÁGRAFO 1º. DE LA LEY 1579 DE 2012. CABIDA DE: DOSCIENTOS CUARENTA Y OCHO METROS CUADRADOS (248 M2), LINDEROS ASI; POR EL NORTE: EN 12.00 METROS LINEALES COLINDA CON LOTE N° 1; POR EL SUR: EN 8.50 METROS LINEALES COLINDA CON VIA PUBLICA ANTES CALLE 12A HOY TRANSVERSAL 7; POR EL ORIENTE: EN 24.30 METROS LINEALES COLINDA CON VIA PUBLICA ANTES CARRERA 2A HOY CALLE 7; POR EL OCCIDENTE: EN 24.30 METROS LINEALES COLINDA CON VIA PUBLICA CARRERA 3 Y ENCIERRA.</t>
  </si>
  <si>
    <t>234-23023</t>
  </si>
  <si>
    <t xml:space="preserve">ARTICULO 8 PARÁGRAFO 1º. DE LA LEY 1579 DE 2012. CON UNA EXTENSIÓN DE (0.0252) CERO HECTÁREAS Y DOSCIENTOS CINCUENTA Y DOS METROS CUADRADOS.    PUNTO DE PARTIDA: EL PUNTO 3, SITUADO AL NORESTE DEL PREDIO DONDE CONCURREN LAS COLINDANCIAS DEL PUESTO DE POLICÍA, BILL GUERETS SANCHO Y EL TERRENO A DESLINDAR. NORTE: DEL PUNTO DE COORDENADAS 3 AL PUNTO DE COORDENADAS 2 EN DIRECCIÓN SURESTE CON BILL GUERETSN EN UNA LONGITUD DE 1800ML. ESTE: DEL PUNTO DE COORDENADAS 2 AL PUNTO 1 EN DIRECCIÓN SUROESTE CON VÍA PUBLICA EN UNA LONGITUD DE 14.00ML. SUR: DEL PUNTO DE COORDENADAS 1 AL PUNTO DE COORDENADAS 4 EN DIRECCIÓN NOROESTE CON EL PUESTO DE POLICÍA EN UNA LONGITUD DE 18.00ML, OESTE: DEL PUNTO DE COORDENADAS 4 AL PUNTO 3, PUNTO DE PARTIDA EN DIRECCIÓN NORESTE CON PUESTO DE POLICÍA EN UNA LONGITUD DE 14.00ML, Y ENCIERRA.      </t>
  </si>
  <si>
    <t>234-23024</t>
  </si>
  <si>
    <t xml:space="preserve">ARTICULO 8 PARÁGRAFO 1º. DE LA LEY 1579 DE 2012. CON UNA EXTENSIÓN DE (0.0885) CERO HECTÁREAS  Y OCHOCIENTOS OCHENTA Y CINCO METROS CUADRADOS.    PUNTO DE PARTIDA: SE TOMÓ COMO TAL EL PUNTO NÚMERO 1, DE COORDENADAS PLANAS X = 939771.05ME, Y = 1001308.73MN, UBICADO EN EL SITIO DONDE CONCURREN LAS COLINDANCIAS ENTRE IGLESIA EVANGÉLICA, VÍA PUBLICA Y EL GLOBO A DESLINDAR COLINDA ASÍ: NORTE: DEL PUNTO NÚMERO 1 SE SIGUE EN SENTIDO GENERAL NORESTE, SIGUIENDO LA COLINDANCIA CON VÍA PUBLICA, EN UNA DISTANCIA DE 29.10METROS, HASTA ENCONTRAR EL PUNTO NÚMERO 2 DE COORDENADAS PLANAS X = 939798.80ME, Y = 1001317.46MN, UBICADO DONDE CONVERGEN LAS COLINDANCIAS CON SILVEIRA PARRA. ESTE: DEL PUNTO NÚMERO 2 SE SIGUE EN SENTIDO GENERAL SURESTE, SIGUIENDO LA COLINDANCIA CON SILVEIRA PARRA, EN UNA DISTANCIA DE 31.29METROS, HASTA ENCONTRAR EL PUNTO NÚMERO 3 DE COORDENADAS PLANAS  X = 939808.47ME,  Y = 1001287.71MN, UBICADO DONDE CONVERGEN LAS COLINDANCIAS CON J.A.C.  SUR: DEL PUNTO NÚMERO 3 SE SIGUE EN SENTIDO GENERAL SUROESTE, SIGUIENDO LA COLINDANCIA CON J.A.C., EN UNA DISTANCIA DE 4.80METROS, HASTA ENCONTRAR EL PUNTO NÚMERO 4 DE COORDENADAS PLANAS X = 939803.88ME, Y = 1001286.33MN, UBICADO DONDE CONVERGEN LAS COLINDANCIAS CON LIGIA GONZALES, DEL PUNTO NÚMERO 4 SE SIGUE EN SENTIDO GENERAL SUROESTE, SIGUIENDO LA COLINDANCIA CON LIGIA GONZALES, EN UNA  DISTANCIA DE 12.90METROS, HASTA ENCONTRAR EL PUNTO NÚMERO 5 DE COORDENADAS PLANAS X = 939791.58ME, Y = 1001282.44MN,  UBICADO DONDE CONVERGEN LAS COLINDANCIAS CON ARIOLDO GONZALES. DEL PUNTO NÚMERO 5 SE SIGUE EN SENTIDO GENERAL SUROESTE, SIGUIENDO LA COLINDANCIA CON ARIOLDO GONZALES, EN UNA DISTANCIA DE 9.90METORS, HASTA ENCONTRAR EL PUNTO NÚMERO 6 DE COORDENADAS PLANAS X = 939782.14ME, Y = 1001279.45MN, UBICADO DONDE CONVERGEN LAS COLINDANCIAS CON IGLESIA EVANGÉLICA. OESTE: DEL PUNTO NÚMERO 6 SE CONTINÚA EN SENTIDO NOROESTE, A TRAVÉS DEL PREDIO DE IGLESIA EVANGÉLICA, EN UNA DISTANCIA DE 31.31METROS, HASTA EL PUNTO NÚMERO 1 DE COORDENADAS PLANAS CONOCIDAS Y ENCIERRA.    </t>
  </si>
  <si>
    <t>234-23025</t>
  </si>
  <si>
    <t xml:space="preserve">ARTICULO 8 PARÁGRAFO 1º. DE LA LEY 1579 DE 2012. CON UNA EXTENCION DE 0.0601 CERO HECTAREAS Y SEISCIENTOS METROS CUADRADOS , SEGÚN EL PLANO NO 50-568-00300 QUE HACE PARTE DE LA SIGUIENTE RESOLUCION , ESTE PREDIO ESTA UBICADO DENTRO DE LOS SIGUIENTES LINDEROS  TECNICOS :         DESCRIPCIÓN TÉCNICA DE LINDEROS ODILIO CAMPOS BARON Y ALICIA GONZALEZ MARTINEZ CEDULA : 8.193.118 ¿ 30.983.570 PREDIO : LOTE URBANO VEREDA: SAN  PEDRO DE ARIMENA MUNICIPIO : PUERTO GAITAN AREA : 0 HECTAREAS 631.00 METROS CUADRADOS PUNTO DE  PARTIDA : EL PUNTO 2 SITUADO AL NOROESTE DEL PREDIO DONDE CONCURREN LAS COLINDANCIAS DE EDUARDO  ESCOBAR Y EL TERRENO A DESLINDAR. NOROESTE: DEL PUNTO 2, EN DIRECCION GENERAL NORESTE AL PUNTO 3 CON PREDIO DE EDUARDO ESCOBAR EN UNA DISTANCIA DE 35.00MTS CON CERCA DE ALAMPUAS AL MEDIO. ESTE : DEL PUNTO 3 EN DIRRECION GENERAL SURESTE AL PUNTO 4  CON PREDIO DE ODILIO CAMPOS DE UNA DISTANCIA  DE 20.00MTS, CERCA DE ALAMPUAS AL MEDIO.SURESTE :  DEL PUNTO 4 EN DIRECCION GENERAL SUROESTE AL PUNTO 1 CON PREDIO DEL PUESTO DE SALUD EN DISTANCIA DE 28.40MTS, CON CERCA DE ALAMPUAS AL MEDIO . NORESTE: DEL PUNTO 1 EN DIRECCION GENERAL NOROESTE AL PUNTO 1A CON PREDIO DE EDUARDO ESCOBAR EN DISTANCIA DE 16.30MTS DEL PUNTO 1A EN DIRECCION  GENERAL NOROESTE AL PUNTO 2 CON PREDIO DE EDUARDO ESCOBAR EN DISTANCIA DE 5.00MTS CON CERCA DE ALAMPUAS AL MEDIO, PUNTO DE PARTIDA Y ENCIERRA LAS DEMAS  ESPECIFICASIONES TECNICAS SE ENCUENTRAN CONTENIDAS EN EL PLANO NUMERO 50-568 -00300 FOLIOS 29 Y 37 PLANO DEL  PREDIO CON FECHA AGOSTO DE 2009, QUE HACE  PARTE  DEL EXPEDIENTE NUMERO B50056801892009. FECHA DE ELABORACION: 10 DE DICIEMBRE  DE 2009 ELABARADO POR  PEDRO NEL  RUIZ ROMERO     </t>
  </si>
  <si>
    <t>234-23026</t>
  </si>
  <si>
    <t xml:space="preserve">ARTICULO 8 PARÁGRAFO 1º. DE LA LEY 1579 DE 2012. CON UNA EXTENSIÓN DE (0.0368) CERO HECTÁREAS Y TRESCIENTOS SESENTA Y OCHO METROS CUADRADOS.    PUNTO DE PARTIDA: SE TOMÓ COMO TAL EL PUNTO NÚMERO 1, DE COORDENADAS PLANAS X = 939808.54ME, Y = 1001267.26MN, UBICADO EN EL SITIO DONDE CONCURREN LAS COLINDANCIAS ENTRE LIGIA GONZALES, J.A.C. Y EL GLOBO A DESLINDAR. COLINDAN ASI: NORTE: DEL PUNTO NÚMERO 1 SE SIGUE EN SENTIDO GENERAL NORESTE, SIGUIENDO LA COLINDANCIA CON J.A.C. EN UNA DISTANCIA DE 19.64METROS. HASTA ENCONTRAR EL PUNTO NÚMERO 2 DE COORDENADAS PLANAS X = 939827.97ME, Y = 1001270.13MN, UBICADO DONDE CONVERGEN LAS COLINDANCIAS CON J.A.C. ESTE: DEL PUNTO NÚMERO 2 SE SIGUE EN SENTIDO GENERAL SURESTE, SIGUIENDO LA COLINDANCIA CON J.A.C., EN UNA DISTANCIA DE 18.80METROS, HASTA ENCONTRAR EL PUNTO NÚMERO 3 DE COORDENADAS PLANAS X = 939832.49ME, Y = 1001251.88MN, UBICADO DONDE CONVERGEN LAS COLINDANCIAS CON VÍA PUBLICA. SUR: DEL PUNTO NÚMERO 3 SE SIGUE EN SENTIDO GENERAL SUROESTE, SIGUIENDO LA COLINDANCIA CON VÍA PUBLICA, EN UNA DISTANCIA DE 19.70METROS, HASTA ENCONTRAR EL PUNTO NÚMERO 4 DE COORDENADAS PLANAS X = 939813.00ME, Y = 1001249.00MN, UBICADO DONDE CONVERGEN LAS COLINDANCIAS CON LIGIA GONZALES, OESTE: DEL PUNTO NÚMERO 4 SE CONTINUA EN SENTIDO GENERAL NORESTE, A TRAVÉS DEL PREDIO DE LIGIA GONZALES, EN UNA DISTANCIA DE 18.80METROS, HASTA EL PUNTO NÚMERO 1 DE COORDENADAS PLANAS CONOCIDAS Y ENCIERRA.    </t>
  </si>
  <si>
    <t>234-23027</t>
  </si>
  <si>
    <t xml:space="preserve">ARTICULO 8 PARÁGRAFO 1º. DE LA LEY 1579 DE 2012. CON UNA EXTENSIÓN DE (591.4697) QUINIENTOS NOVENTA Y UN HECTÁREAS Y CUATRO MIL SEISCIENTOS NOVENTA Y SIETE METROS CUADRADOS.    PUNTO DE PARTIDA: SE TOMÓ COMO TAL EL PUNTO NÚMERO 17 DE COORDENADAS PLANAS X = 1255518.47ME, Y = 995002.34MN, UBICADO EN EL SITIO DONDE CONCURREN LAS COLINDANCIAS CON SEGUNDO GABRIEL CUBIDES ACOSTA, NANCY MOYANO RODRÍGUEZ Y EL GLOBO A DESLINDAR. COLINDA ASÍ: NORTE: DEL PUNTO NÚMERO 17 SE CONTINUA EN SENTIDO GENERAL ESTE, COLINDANDO CON NANCY MOYANO RODRÍGUEZ, HASTA ENCONTRAR EL PUNTO NU7MERO 33 DE COORDENADAS PLANAS X = 1256200.78ME, Y = 993448.68MN, EN UNA DISTANCIA DE 2055.60METROS. ESTE: DEL PUNTO NÚMERO 33 SE CONTINUA EN SENTIDO GENERAL SURESTE, COLINDANDO CON FABIOLA OROZCO MERINI- CARLOS GÓMEZ HASTA ENCONTRAR EL PUNTO NÚMERO 52 DE COORDENADAS PLANAS X = 1255108,63ME, Y = 991595.76MN, EN UNA DISTANCIA DE 2380.86METROS,. DEL PUNTO NÚMERO 52 SE CONTINUA EN SENTIDO GENERAL SUR, COLINDANDO CON JOSE NIRAY CRUZ RUBIO HASTA ENCONTRAR EL PUNTO NÚMERO 55 DE COORDENADAS PLANAS X = 1254885.10ME, Y = 991254.26MN, EN UNA DISTANCIA DE 513,02METROS SUR: DEL PUNTO NÚMERO 55 SE CONTINUA EN SENTIDO GENERAL OESTE, COLINDANDO CON CONSUELO GONZALES SOLORZANO, HASTA ENCONTRAR EL PUNTO NÚMERO 62 DE COORDENADAS PLANAS X = 1253415,00ME, Y = 991946.00MN, EN UNA DISTANCIA DE 1607.13METROS. OESTE: DEL PUNTO NÚMERO 62 SE CONTINUA EN SENTIDO GENERAL NORTE, COLINDANDO CON SEGUNDO GABRIEL CUBIDES ACOSTA, EN UNA DISTANCIA DE 4015.13METROS, HASTA ENCONTRAR EL PUNTO NÚMERO 17 DE COORDENADA CONOCIDAS Y ENCIERRA.    </t>
  </si>
  <si>
    <t>234-23028</t>
  </si>
  <si>
    <t xml:space="preserve">ARTICULO 8 PARÁGRAFO 1º. DE LA LEY 1579 DE 2012. CON UNA EXTENSIÓN DE (0.0444) CERO HECTÁREAS Y CUATROCIENTOS CUARENTA Y CUATRO METROS CUADRADOS.        PUNTO DE PARTIDA: SE TOMÓ COMO TAL EL PUNTO NÚMERO 1 DE COORDENADAS PLANAS X = 939433.21ME, Y = 1001327.24MN, UBICADO EN EL SITIO DONDE CONCURREN LAS COLINDANCIAS ENTRE EVELYN CARO, FABIÁN DÍAZ Y EL GLOBO A DESLINDAR. COLINDAN ASÍ: NORTE: DEL PUNTO NÚMERO 1 SE SIGUE EN SENTIDO GENERAL NORESTE, SIGUIENDO LA COLINDANCIA CON FABIÁN DÍAZ, EN UNA DISTANCIA DE 20.80METROS, HASTA ENCONTRAR EL PUNTO NÚMERO 2 DE COORDENADAS PLANAS X = 939453.19ME, Y = 1001333.00MN, UBICADO DONDE CONVERGEN LAS COLINDANCIAS CON VÍA PUBLICA. ESTE: DEL PUNTO NÚMERO 2 SE SIGUE EN SENTIDO GENERAL SURESTE, SIGUIENDO LA COLINDANCIA CON VIA PUBLICA, EN UNA DISTANCIA DE 20.40METROS, HASTA ENCONTRAR EL PUNTO NÚMERO 3 DE COORDENADAS PLANAS X = 939459.50ME, Y = 1001313MN, UBICADO DONDE CONVERGEN LAS COLINDANCIAS CON OFELIA RIAÑO. SUR: DEL PUNTO NÚMERO 3 SE SIGUE EN SENTIDO GENERAL SUROESTE, SIGUIENDO LA COLINDANCIA CON OFELIA RIAÑO, EN UNA DISTANCIA DE 30.40METROS, HASTA ENCONTRAR EL PUNTO NÚMERO 4 DE COORDENADAS PLANAS X = 939429.16ME Y = 1001311.67MN, UBICADO DONDE CONVERGEN LAS COLINDANCIAS CON EVELIN CARO. OESTE: DEL PUNTO NÚMERO 4 SE CONTINUA EN SENTIDO GENERAL NORESTE, A TRAVÉS DEL PREDIO EVELIN CARO, EN UNA DISTANCIA DE 16.09METROS, HASTA EL PUNTO NÚMERO 1 DE COORDENADAS PLANAS CONOCIDAS Y ENCIERRA.    </t>
  </si>
  <si>
    <t>234-23029</t>
  </si>
  <si>
    <t xml:space="preserve">ARTICULO 8 PARÁGRAFO 1º. DE LA LEY 1579 DE 2012. CON UNA EXTENCION DE 0.1978 CERO HECTAREAS Y MIL NOVECIENTOS SETENTA Y OCHO METROS  CUADRADOS, ZONA RELATIVAMENTE HOMOGENEA NO ZRH NO7 SABANAS 2 RANGO UAF 680-920 HAS. RES. 041/96, SEGÚN EL PLANO NO B50056803632103 QUE HACE PARTE DE LA PRESENTE  RESOLUCION, ESTE PREDIO ESTA UBICADO DENTRO DE LOS SIGUIENTES LINDEROS TECNICOS:     PUNTO DE PARTIDA: SE TOMO COMO TAL EL PUNTO NUMERO 1, DE COORDENADAS PLANAS  X= 939628.00ME Y=1001258.27MN, UBICADO EN EL SITIO DONDE CONCURREN LAS COLINDANCIAS ENTRE IMELDA AVILA, IMELDA AVILA Y EL GLOBO A  DESLIDAR. COLINDAN ASI: NORTE: DEL PUNTO NUMERO 1 SE SIGUE EN SENTIDO GENERAL NORESTE, SIGUIENDO LA COLINDANCIA  CON IMELDA AVILA, EN UNA DISTACIA DE 36.40 METROS, HASTA  ENCONTRAR EL PUNTO NUMERO 2 DE COORDENADAS PLANAS X=939662.15ME Y=1001270.86 MN, UBICADO DONDE CONVERGEN LAS COLINDANCIAS CON VIA PUBLICA. ESTE: DEL PUNTO NUMERO 2 SE SIGUE EN SENTIDO GENERAL SURESTE, SIGUIENDO LA COLINDANCIA CON VIA PUBLICA, EN UNA DISTANCIA DE 54.50 METROS HASTA ENCONTRAR EL PUNTO NUMERO 3 DE COORDENADAS PLANAS  X=939680.19ME Y=1001219.43MN, UBICADO DONDE CONVERGEN LAS COLINDANCIAS  CON PEDRO DENUS DAZA. SUR: DEL PUNTO NUMERO 3  SE SIGUE EN SENTIDO GENERAL SUROESTE, SIGUIENDO LA COLINDANCIA CON PEDRO DENUS DAZA, EN UNA DISTANCIA DE 36.20METROS HASTA ENCONTRAR EL PUNTO NUMERO 4 DE COORDENADAS PLANAS X=939646.22ME Y=1001206.91MN, UBICADO DONDE CONVERGEN LAS COLINDANCIAS CON IMELDA AVILA. OESTE: DEL PUNTO NUMERO 4 SE CONTINUA  EN SENTIDO GENERAL NOROESTE, A TRAVES DEL PREDIO DE IMALDA AVILA, EN UNA DISTANCIA DE 54.50 METROS, HASTA EL PUNTO NUMERO 1 DE COORDENADAS PLANAS CONOCIDAS Y ENCIRERRA.    </t>
  </si>
  <si>
    <t>234-23115</t>
  </si>
  <si>
    <t>ARTICULO 8 PARÁGRAFO 1º. DE LA LEY 1579 DE 2012. CON UNA EXTENSIÓN DE (879.6138) OCHOCIENTOS SETENTA Y NUEVE HECTÁREAS Y SEIS MIL CIENTO TREINTA  Y OCHO METROS CUADRADOS, SEGÚN EL PLANO NO.50-568-01073 QUE HACE PARTE DE LA PRESENTE RESOLUCIÓN, ESTE PREDIO ESTÁ UBICADO DENTRO DE LOS LINDEROS TÉCNICOS:    DESCRIPCIÓN TÉCNICA DE LINDEROS  MARÍA NIDIA SÁNCHEZ CEDULA: 51677216 PREDIO: CHENEVO VEREDA: CARIMAGUA  MUNICIPIO: PUERTO GAITÁN  ÁREA: 879 HECTÁREAS 6138METROS CUADRADOS PUNTO DE PARTIDA: EL PUNTO NÚMERO 4 DE COORDENADAS PLANAS N:1000032.18 Y E:959605.00, SITUADO AL NOROESTE DEL PREDIO DONDE CONCURREN  LAS COLINDANCIAS  DEL CAÑO CHENEVO, ZONA FORESTAL  PROTECTORA  DEL CAÑO CHENEVO AL MEDIO, MARACAS S.A., CAÑO, ZONA FORESTAL PROTECTORA  AL MEDIO Y EL TERRENO A DESLINDAR. NORTE: DEL PUNTO NÚMERO 4 EN DIRECCIÓN NORESTE Y ESTE EN PARTES AL PUNTO 17 DE COORDENADAS  PLANAS N: 1000629.27 Y E: 962318.88 CON MARACAS S.A. EN DISTANCIA TOTAL DE 3013.56MTS., DONDE EL PUNTO 4 AL PUNTO 11CON CAÑO. ZONA  FORESTAL PROTECTORA AL MEDIO EN DISTANCIA DE 1136.52MTS. Y DEL PUNTO 11AL PUNTO 17CON CAÑO. ZONA FORESTAL PROTECTORA AL MEDIO EN UNA DISTANCIA DE 1877.54MTS. ESTE: DEL PUNTO 17 EN DIRECCIÓN SURESTE AL PUNTO 144 DE COORDENADAS PLANAS N: 996267.31 Y E: 961346.12 CON EL PREDIO EL RAYO DE PROPIEDAD DE JHON F. TRIANA EN DISTANCIA TOTAL DE 3146.36MTS., DONDE DEL PUNTO 17 AL PUNTO 17A CON ZONA FORESTAL PROTECTORA  DEL CAÑO  EN DISTANCIA DE 30.00NTS, DEL PUNTO 17A AL PUNTO 144 CON LÍNEA  AL MEDIO  EN DISTANCIA DE 3116.36MTS. SURESTE: DEL PUNTO 144 EN DIRECCIÓN SUROESTE AL PUNTO 109 DE COORDENADAS PLANAS N: 996267.31 Y E: 961346.12. CON EL EL PREDIO LA TORMENTA DE PROPIEDAD DE HAMILTON D. TRIANA EN DISTANCIA TOTAL DE 1854.21MTS. DONDE  DEL PUNTO 144 AL PUNTO 109A CON CERCA AL MEDIO  EN DISTANCIA DE 1824.21MTS. DEL PUNTO 109ª AL PUNTO 109 CON ZONA FORESTAL PROTECTORA DEL CAÑO CHENEVO AL MEDIO  EN UNA DISTANCIA DE 30.000MTS. OESTE: DEL PUNTO 109 EN DIRECCIÓN NOROESTE AL PUNTO 4 DE COORDENADAS PLANAS CONOCIDAS, PUNTO DE PARTIDA CON EL CAÑO CHENEVO, ZONA FORESTAL PROTECTORA DEL CAÑO CHENEVO AL MEDIO, EN DISTANCIA DE 4449.02MTS.Y ENCIERRA. LAS DEMÁS ESPECIFICACIONES TÉCNICAS  SE ENCUENTRAN CONTENIDAS  EN EL PLANO  NÚMERO 50-568-001073 VER FOLIO 3, 30 Y 46 PLANO  DEL PREDIO  CON FECHA  03 DE ENERO DE 2010 QUE HACE PARTE  DEL EXPEDIENTE  NÚMERO B5005680142010 FECHA  DE ELABORACIÓN : 17 DE MARZO DE 2011 ELABORADO POR GLORIA  . AMADOR JARAMILLO.</t>
  </si>
  <si>
    <t>234-23116</t>
  </si>
  <si>
    <t>ARTICULO 8 PARÁGRAFO 1º. DE LA LEY 1579 DE 2012. ARTICULO 8 PARÁGRAFO 1º. DE LA LEY 1579 DE 2012. CON UNA EXTENSIÓN DE 885 HECTÁREAS 2401 METROS CUADRADOS    PUNTO DE PARTIDA: EL PUNTO 61 DE COORDENADAS PLANAS N: 999604Y E:965484.00, SITUADO EL NOROESTE DEL PREDIO DONDE CONCURREN LAS COLINDANCIAS DEL PREDIO EL RAYO DE PROPIEDAD DE JHON FREDY TRIANA, EL PREDIO EL TRANQUERO DE PROPIEDAD DE HERNANDO BARRERA Y EL TERRENO A DESLINDAR. NORTE: EL PUNTO 61 EN DIRECCIÓN SURESTE, AL PUNTO 63 DE COORDENADAS PLANAS N: 99964.00 Y R: 966068.00 CON EL PREDIO EL TRANQUERO DE PROPIEDAD DE HERNANDO BARRERA EN DISTANCIA TOTAL DE 682.12MTS. DONDE EL PUNTO 61 AL PUNTO 63A CON CERCA AL MEDO EN DISTANCIA DE 652.12MTS., DEL PUNTO 63A AL PUNTO 63 CON ZONA FORESTAL PROTECTORA DE CAÑO CARABATA AL MEDIO EN DISTANCIA DE 30.00MTS. ESTE: DEL PUNTO 63 EN DIRECCIÓN SUROESTE Y ESTE EN PARTES AL PUNTO 70 DE COORDENADAS PLANAS N: 997212.00 Y  E: 965459.00 CON EL PREDIO EL CARIMAGUA, CAÑO CARABARA, ZONA FORESTAL PROTECTORA DEL CAÑO CARABATA AL MEDIO, EN DISTANCIA TOTAL DE 3329.66MTS. SURESTE: DEL PUNTO 70 EN DIRECCIÓN SUROESTE AL PUNTO 100 DE COORDENADAS PLANAS N: 994532.25 Y E: 963306.56 CON EL PREDIO LA LUZ DE PROPIEDAD DE JAIME ANDRÉS OLAYA EN DISTANCIA TOTAL DE 3437.15MTS, DONDE DEL PUNTO 70 AL PUNTO 70A CON ZONA FORESTAL PROTECTORA DEL CAÑO CARABATA, EN DISTANCIA DE 30.00MTS, DEL DETALLE 70A AL DETALLE 100A AL PUNTO 100 CON ZONA FORESTAL PROTECTORA  DEL CAÑO CHENEVO EN DISTANCIA DE 30.00MTS. SUROESTE: DEL PUNTO 100 EN DIRECCIÓN NOROESTE AL PUNTO 109 DE COORDENADAS PLANAS N: 996267.31 Y E: 961346.12 CON EL CAÑO CHENEVO, ZONA FORESTAL DEL CAÑO CHENEVO AL MEDIO EN DISTANCIA DE 2766.62MTS. DONDE DEL PUNTO 28 AL PUNTO 28A CON ZONA FORESTAL PROTECTORA DE CAÑO EN DISTANCIA DE 30.00MTS. Y DEL PUNTO 28A AL PUNTO 109 CON CERCA AL MEDIO DISTANCIA DE 2109.23MTS. OESTE: DEL PUNTO 109 EN DIRECCIÓN NORESTE AL PUNTO 144  DE COORDENADAS PLANAS N: 997504.45 Y E: 962686.46. CON EL PREDIO CHENEVO DE PROPIEDAD DE MARÍA NIDIRA SÁNCHEZ EN DISTANCIA TOTAL DE 1854.21MTS. DONDE DEL PUNTO 109 AL PUNTO 109A CON ZONA FORESTAL DEL CAÑO CHENEVO AL MEDIO EN DISTANCIA DE 30.00MTS. Y DEL PUNTO 109A CON CERCA AL MEDIO EN DISTANCIA DE  1824.21MTS. DEL PUNTO 144 EN DIRECCIÓN NORESTE AL PUNTO 61 DE COORDENADAS PLANAS CONOCIDAS, PUNTO DE PARTIDA CON EL PREDIO EL RAYO DE PROPIEDAD DE JHON FREDY TRIANA S.A. CERCA AL MEDIO, EN DISTANCIA DE 3497.75MTS. Y ENCIERRA.</t>
  </si>
  <si>
    <t>234-23117</t>
  </si>
  <si>
    <t>ARTICULO 8 PARÁGRAFO 1º. DE LA LEY 1579 DE 2012. CUENTA CON UNA EXTENSIÓN DE (884.0271) OCHOCIENTOS OCHENTA Y CUATRO HECTÁREAS Y DOSCIENTOS SETENTA Y UN METROS CUADRADOS    DESCRIPCIÓN TÉCNICA DE LINDERO: SE TOMA COMO PUNTO  DE PARTIDA EL DETALLE 89 DE COORDENADAS PLANAS N: 988605.78MTS., LOCALIZADO AL NOROESTE DEL PREDIO DONDE CONCURREN LAS COLINDANCIAS DEL PREDIO EL ESPEJO DE MISAEL BRAVO, CAÑO CARACARATE, ZONA FORESTAL DEL CAÑO CARACARATE AL MEDIO Y EL PREDIO A DESLINDAR. NOROESTE: DEL DETALLE 89 DIRECCIÓN NORESTE AL DETALLE 96 DE COORDENADAS PLANAS N: 990608.06MTS. Y E: 930429.00MTS. EN LONGITUD DE 3549.02MTS. CON CAÑO CARACARATE, ZONA FORESTAL DEL CAÑO CARACARATE AL MEDIO. ESTE. DEL DETALLE 96 DIRECCIÓN SURESTE AL DETALLE 9 DE COORDENADAS PLANAS N: 988164.00MTS. Y E: 930429.00MTS. EN LONGITUD DE 2511.76MTS. CON FINCA LA SAN JOSÉ DE RUBÉN RODRÍGUEZ; DEL DETALLE 9 DIRECCIÓN SURESTE AL DETALLE 9 A DE COORDENADAS PLANAS N: 988164.00MTS. Y E: 9304429.00MTS., EN LONGITUD DE 30.00 CON ANCHO DE SERVIDUMBRE; DEL DETALLE 9A DIRECCIÓN SURESTE AL DETALLE 84 DE COORDENADAS PLANAS N: 986870.00MTS. Y E: 930684.00MTS. EN LONGITUD DE 188.88MTS. CON LA FINCA SAN JOSÉ DE RUBÉN RODRÍGUEZ. SUR: DEL DETALLE 84 DIRECCIÓN OESTE AL DETALLE 85 DE COORDENADAS PLANAS N: 986509.00MTS. Y E: 929095.00MTS., EN LONGITUD DE 2614.04MTS. CON LA FINCA LA VEREMOS OESTE: DEL DETALLE 85 DIRECCIÓN NOROESTE AL DETALLE 116A DE COORDENADAS PLANAS N: 987714.54MTS. Y E: 927477.14MTS., EN LONGITUD DE 1354.94MTS. CON LA FINCA EL ESPEJO DE MISAEL BRAVO; DEL DETALLE 116 A DIRECCIÓN NOROESTE AL DETALLE 116 DE COORDENADAS  PLANAS N: 987741.00MTS. Y E: 9274463.00MTS., EN LONGITUD DE 30MTS. CON ANCHO DE SERVIDUMBRE. DEL DETALLE 116 A DIRECCIÓN NOROESTE AL DETALLE 89 DE COORDENADAS PLANAS CONOCIDAS, PUNTO DE PARTIDA, EN LONGITUD DE 987.39MTS. CON LA FINCA EL ESPEJO DE MISAEL BRAVO Y ENCIERRA</t>
  </si>
  <si>
    <t>234-23118</t>
  </si>
  <si>
    <t>ARTICULO 8 PARÁGRAFO 1º. DE LA LEY 1579 DE 2012. PREDIO CON CABIDA DE: 173.00 METROS CUADRADOS, LINDEROS ASI; POR EL NORTE: EN EXTENSIÓN DE 16.40 METROS LINEALES COLINDA CON EL LOTE N° 04; POR EL SUR: EN EXTENSIÓN DE 17.50 METROS LINEALES COLINDA CON LOTE N° 05; POR EL ORIENTE: EN EXTENSIÓN DE 10.00 METROS LINEALES COLINDA CON VIA PUBLICA CALLE 7; POR EL OCCIDENTE: EN EXTENSIÓN DE 10.50 METROS LINEALES COLINDA CON LOTE N° 11 Y ENCIERRA EL PERÍMETRO.</t>
  </si>
  <si>
    <t>234-23119</t>
  </si>
  <si>
    <t xml:space="preserve">ARTICULO 8 PARÁGRAFO 1º. DE LA LEY 1579 DE 2012. PREDIO CON CABIDA DE: 486.00 METROS CUADRADOS, LINDEROS ASI; POR EL NORTE: EN EXTENSIÓN DE 30.35 METROS LINEALES COLINDA CON EL LOTE N° 02; POR EL SUR: EN EXTENSIÓN DE 30.38 METROS LINEALES COLINDA CON LOTE N° 04; POR EL ORIENTE: EN EXTENSIÓN DE 12.25 METROS LINEALES COLINDA CON VIA PUBLICA CALLE 7; POR EL OCCIDENTE: EN EXTENSIÓN DE 16.85 METROS LINEALES COLINDA CON LOTES N° 12 Y 13 Y ENCIERRA EL PERÍMETRO.    </t>
  </si>
  <si>
    <t>234-23120</t>
  </si>
  <si>
    <t>ARTICULO 8 PARÁGRAFO 1º. DE LA LEY 1579 DE 2012. PREDIO CON CABIDA DE: 137.96 METROS CUADRADOS, LINDEROS ASI; POR EL NORTE: EN EXTENSIÓN DE 10.00 METROS LINEALES COLINDA CON VIA PUBLICA CARRERA 9A; POR EL SUR: EN EXTENSIÓN DE 10.10 METROS LINEALES COLINDA CON LOTE N° 07; POR EL ORIENTE: EN EXTENSIÓN DE 14.00 METROS LINEALES COLINDA CON LOTE N° 06; POR EL OCCIDENTE: EN EXTENSIÓN DE 13.70 METROS LINEALES COLINDA CON LOTE N° 04 Y ENCIERRA EL PERÍMETRO.AREA. (134M2).   POR NORTE DESDE PUNTO C AL D EN 10M  LINDANDO CON VIA PUBLICA K 94 POR EL SUR DESDE PUNTO A  AL B EN  10.07 M LINDANDO CON PREDIO  010000210007000 POR EL ORIENTE DESDE PUNTO D AL A  EN 13.97M LINDANDO CON PREDIO  010000210006000 POR OCCIDENTE  DESDE PUNTO B AL  C EN 12.80M LINDANDO CON PREDIO  010000210004000.</t>
  </si>
  <si>
    <t>234-23121</t>
  </si>
  <si>
    <t>ARTICULO 8 PARÁGRAFO 1º. DE LA LEY 1579 DE 2012. PREDIO CON CABIDA DE: 112.00 METROS CUADRADOS, LINDEROS ASI; POR EL NORTE: EN EXTENSIÓN DE 8.07 METROS LINEALES COLINDA CON PALENCIA GARCIA BIBIANO; POR EL SUR: EN EXTENSIÓN DE 20.00 METROS LINEALES COLINDA CRISTOBAL URBANO; POR EL ORIENTE: EN EXTENSIÓN DE 05.60 METROS LINEALES COLINDA CON VIA PUBLICA CARRERA 6; POR EL OCCIDENTE: EN EXTENSIÓN DE 5.60 METROS LINEALES COLINDA CON CRISTOBAL URBANO Y ENCIERRA EL PERÍMETRO.</t>
  </si>
  <si>
    <t>234-23122</t>
  </si>
  <si>
    <t>ARTICULO 8 PARÁGRAFO 1º. DE LA LEY 1579 DE 2012. PREDIO CON CABIDA DE: 173.00 METROS CUADRADOS, LINDEROS ASI; POR EL NORTE: EN EXTENSIÓN DE 16.40 METROS LINEALES COLINDA CON EL LOTE N° 04; POR EL SUR: EN EXTENSIÓN DE 17.50 METROS LINEALES COLINDA CON LOTE N° 05; POR EL ORIENTE: EN EXTENSIÓN DE 10.00 METROS LINEALES COLINDA CON VIA PUBLICA CALLE 7; POR EL OCCIDENTE: EN EXTENSIÓN DE 10.50 METROS LINEALES COLINDA CON LOTE N° 11 Y ENCIERRA EL PERÍMETRO.AREA. (233 M2).  POR NORORIENTE  DESDE PUNTO B AL C 11.40M LINDANDO CON CARRERA 7  POR SURORIENTE DESDE PUNTO C AL  D EN 20.85M LINDANDO CON PREDIO 010000740018000 POR SUROCCIDENTE  DESDE PUNTO D  AL E EN 10.20M LINDANDO CON PREDIO  010000740023000 POR EL NOROCCIDENTE DES PUNTO  E AL A EN 11.50M LINDANDO  CON PREDIO  010000740021000 DESDE PUNTO A AL B EN 10M LINDANDO CON PREDIO  010000740024000.</t>
  </si>
  <si>
    <t>234-23123</t>
  </si>
  <si>
    <t>ARTICULO 8 PARÁGRAFO 1º. DE LA LEY 1579 DE 2012. PREDIO CON CABIDA DE: 214.10 METROS CUADRADOS, LINDEROS ASI; POR EL NORTE: EN EXTENSIÓN DE 20.60 METROS LINEALES COLINDA CON EL LOTE N° 03; POR EL SUR: EN EXTENSIÓN DE 20.40 METROS LINEALES COLINDA CON LOTE N° 05; POR EL ORIENTE: EN EXTENSIÓN DE 10.50 METROS LINEALES COLINDA CON VIA PUBLICA CALLE 13B; POR EL OCCIDENTE: EN EXTENSIÓN DE 10.50 METROS LINEALES COLINDA CON LOTE N° 13 Y ENCIERRA EL PERÍMETRO.</t>
  </si>
  <si>
    <t>234-23124</t>
  </si>
  <si>
    <t>ARTICULO 8 PARÁGRAFO 1º. DE LA LEY 1579 DE 2012. PREDIO CON CABIDA DE: 272.66 METROS CUADRADOS, LINDEROS ASI; POR EL NORTE: EN EXTENSIÓN DE 12.90 METROS LINEALES COLINDA CON VIA PUBLICA CARRERA 21; POR EL SUR: EN EXTENSIÓN DE 12.00 METROS LINEALES COLINDA CON LOTE N° 19; POR EL ORIENTE: EN EXTENSIÓN DE 21.60 METROS LINEALES COLINDA CON LOTES N° 04 Y 17; POR EL OCCIDENTE: EN EXTENSIÓN DE 22.50 METROS LINEALES COLINDA CON LOTE N° 03 Y ENCIERRA EL PERÍMETRO.</t>
  </si>
  <si>
    <t>234-23125</t>
  </si>
  <si>
    <t>ARTICULO 8 PARÁGRAFO 1º. DE LA LEY 1579 DE 2012. PREDIO CON CABIDA DE: 127.10 METROS CUADRADOS, LINDEROS ASI; POR EL NORTE: EN EXTENSIÓN DE 15.50 METROS LINEALES COLINDA CON EL LOTE N° 21; POR EL SUR: EN EXTENSIÓN DE 15.50 METROS LINEALES COLINDA CON LOTE N° 23; POR EL ORIENTE: EN EXTENSIÓN DE 08.20 METROS LINEALES COLINDA CON VIA PUBLICA CALLE 18; POR EL OCCIDENTE: EN EXTENSIÓN DE 08.20 METROS LINEALES COLINDA CON LOTE N° 19 Y ENCIERRA EL PERÍMETRO.</t>
  </si>
  <si>
    <t>234-23126</t>
  </si>
  <si>
    <t>ARTICULO 8 PARÁGRAFO 1º. DE LA LEY 1579 DE 2012. PREDIO CON CABIDA DE: 125.60 METROS CUADRADOS, LINDEROS ASI; POR EL NORTE: EN EXTENSIÓN DE 15.70 METROS LINEALES COLINDA CON EL LOTE N° 26; POR EL SUR: EN EXTENSIÓN DE 15.70 METROS LINEALES COLINDA CON LOTE N° 28; POR EL ORIENTE: EN EXTENSIÓN DE 8.00 METROS LINEALES COLINDA CON VIA PUBLICA CALLE 18; POR EL OCCIDENTE: EN EXTENSIÓN DE 8.00 METROS LINEALES COLINDA CON LOTE N° 14 Y ENCIERRA EL PERÍMETRO.ÁREA. (128 M2).  POR EL NORORIENTE  DESDE PUNTO B AL  C EN 16M LINDANDO CON PREDIO 010001560026000 POR EL SURORIENTE  DESDE PUNTO C  AL D EN 8M LINDANDO CON VIA PUBLICA CALLE 18 POR EL SUROCCIDENTE  DESDE EL PUNTO D  AL A  EN 16M  LINDANDO CON PREDIO  010001560028000 POR NOROCCIDENTE  DESDE PUNTO A  AL B EN 8M LINDANDO CON PREDIO  010001560014000.</t>
  </si>
  <si>
    <t>234-23127</t>
  </si>
  <si>
    <t>ARTICULO 8 PARÁGRAFO 1º. DE LA LEY 1579 DE 2012. PREDIO CON CABIDA DE: 117.00 METROS CUADRADOS, LINDEROS ASI; POR EL NORTE: EN EXTENSIÓN DE 07.30 METROS LINEALES COLINDA CON PEDRO CABARES; POR EL SUR: EN EXTENSIÓN DE 07.30 METROS LINEALES COLINDA CON VIA PUBLICA; POR EL ORIENTE: EN EXTENSIÓN DE 16.00 METROS LINEALES COLINDA CON AURA LOZANO; POR EL OCCIDENTE: EN EXTENSIÓN DE 16.00 METROS LINEALES COLINDA CON ALEJANDRO MORALES Y ENCIERRA EL PERÍMETRO._x000D_
AREA. (118 M2). POR EL NORORIENTE DESDE PUNTO A AL B EN 7.30M LINDANDO  CON PREDIO 010001580005000 POR EL SURORIENTE DESDE PUNTO B  A C EN 16.10M LINDANDO CON PREDIO  010001580035000 POR SUROCCIDENTE DESDE PUNTO C  AL D EN 7.30M LINDANDO  CON VIA PUBLICA K  2A POR EL NOROCCIDENTE DESDE PUNTO D AL A EN 16.30M LINDANDO CON PREDIO 010001580037000.</t>
  </si>
  <si>
    <t>234-23128</t>
  </si>
  <si>
    <t>ARTICULO 8 PARÁGRAFO 1º. DE LA LEY 1579 DE 2012. PREDIO CON CABIDA DE: 129.07 METROS CUADRADOS, LINDEROS ASI; POR EL NORTE: EN EXTENSIÓN DE 06.80 METROS LINEALES COLINDA CON EL LOTE N° 13; POR EL SUR: EN EXTENSIÓN DE 06.20 METROS LINEALES COLINDA CON VIA PUBLICA CARRERA 9; POR EL ORIENTE: EN EXTENSIÓN DE 19.80 METROS LINEALES COLINDA CON LOTE N° 11; POR EL OCCIDENTE: EN EXTENSIÓN DE 20.00 METROS LINEALES COLINDA CON VIA PUBLICA CALLE 17A Y ENCIERRA EL PERÍMETRO.</t>
  </si>
  <si>
    <t>234-23129</t>
  </si>
  <si>
    <t>ARTICULO 8 PARÁGRAFO 1º. DE LA LEY 1579 DE 2012. PREDIO CON CABIDA DE: 118.40 METROS CUADRADOS, LINDEROS ASI; POR EL NORTE: EN EXTENSIÓN DE 07.40 METROS LINEALES COLINDA CON VIA PUBLICA CARRERA 1C; POR EL SUR: EN EXTENSIÓN DE 07.40 METROS LINEALES COLINDA CON LOTE N° 27; POR EL ORIENTE: EN EXTENSIÓN DE 16.00 METROS LINEALES COLINDA CON LOTE N° 15; POR EL OCCIDENTE: EN EXTENSIÓN DE 16.00 METROS LINEALES COLINDA CON LOTE N° 13 Y ENCIERRA EL PERÍMETRO.POR EL NORORIENTE DESDE PUNTO D AL A EN 7.30M LINDANDO CON K 1C  POR EL SURORIENTE DESDE PUNTO A AL  B EN 16M LINDANDO CON PREDIO  010001660015000 POR EL SUROCCIDENTE DESDE  PUNTO B  AL C EN 7.30M LINDANDO  CON PREDIO  010001660027000 POR EL NOROCCIDENTE DESDE PUNTO C  AL D EN 16M LINDANDO CON PREDIO 010001660013000.</t>
  </si>
  <si>
    <t>234-23130</t>
  </si>
  <si>
    <t>ARTICULO 8 PARÁGRAFO 1º. DE LA LEY 1579 DE 2012. PREDIO CON CABIDA DE: 116.80 METROS CUADRADOS, LINDEROS ASI; POR EL NORTE: EN EXTENSIÓN DE 07.30 METROS LINEALES COLINDA CON VIA PUBLICA CARRERA 1C; POR EL SUR: EN EXTENSIÓN DE 07.30 METROS LINEALES COLINDA CON LOTE N° 24; POR EL ORIENTE: EN EXTENSIÓN DE 16.00 METROS LINEALES COLINDA CON LOTE N°18; POR EL OCCIDENTE: EN EXTENSIÓN DE 16.00 METROS LINEALES COLINDA CON LOTE N° 16 Y ENCIERRA EL PERÍMETRO.</t>
  </si>
  <si>
    <t>234-23131</t>
  </si>
  <si>
    <t>ARTICULO 8 PARÁGRAFO 1º. DE LA LEY 1579 DE 2012. PREDIO CON CABIDA DE: 115.00 METROS CUADRADOS, LINDEROS ASI; POR EL NORTE: EN EXTENSIÓN DE 07.30 METROS LINEALES COLINDA CON VIA PUBLICA CARRERA 1C; POR EL SUR: EN EXTENSIÓN DE 07.30 METROS LINEALES COLINDA CON LOTE N° 21; POR EL ORIENTE: EN EXTENSIÓN DE 15.75 METROS LINEALES COLINDA CON VIA PUBLICA CALLE 20; POR EL OCCIDENTE: EN EXTENSIÓN DE 15.75 METROS LINEALES COLINDA CON LOTE N° 19 Y ENCIERRA EL PERÍMETRO.</t>
  </si>
  <si>
    <t>234-23132</t>
  </si>
  <si>
    <t xml:space="preserve">ARTICULO 8 PARÁGRAFO 1º. DE LA LEY 1579 DE 2012. PREDIO CON CABIDA DE: 112.00 METROS CUADRADOS, LINDEROS ASI; POR EL NORTE: EN EXTENSIÓN DE 07.00 METROS LINEALES COLINDA CON EL LOTE N° 01; POR EL SUR: EN EXTENSIÓN DE 07.00 METROS LINEALES COLINDA CON VIA PUBLICA CARRERA 2; POR EL ORIENTE: EN EXTENSIÓN DE 16.00 METROS LINEALES COLINDA CON LOTE N° 39; POR EL OCCIDENTE: EN EXTENSIÓN DE 16.00 METROS LINEALES COLINDA CON VIA PUBLICA CALLE 24 Y ENCIERRA EL PERÍMETRO.ÁREA. (117 M2).   POR NORORIENTE DESDE PUNTO A AL  B EN 7.30M LINDANDO CON PREDIO  010001660001000 POR SURORIENTE DESDE PUNTO B AL  C 16 M LINDANDO CON PREDIO 010001660039000 POR SUROCCIDENTE DESDE PUNTO C AL D EN 7.30 LINDANDO CON VIA PUBLICA  POR EL NOROCCIDENTE  DESDE PUNTO D  AL A EN 16M LINDANDO CON VIA PUBLICA  CALLE 24. </t>
  </si>
  <si>
    <t>234-23133</t>
  </si>
  <si>
    <t>ARTICULO 8 PARÁGRAFO 1º. DE LA LEY 1579 DE 2012. PREDIO CON CABIDA DE: 85.40 METROS CUADRADOS, LINDEROS ASI; POR EL NORTE: EN EXTENSIÓN DE 07.00 METROS LINEALES COLINDA CON VIA PUBLICA CARRERA 1B;  POR EL SUR: EN EXTENSIÓN DE 07.00 METROS LINEALES COLINDA CON LOTE N° 26; POR EL ORIENTE: EN EXTENSIÓN DE 12.20 METROS LINEALES COLINDA CON LOTE N° 16; POR EL OCCIDENTE: EN EXTENSIÓN DE 12.20 METROS LINEALES COLINDA CON LOTE N° 14 Y ENCIERRA EL PERÍMETRO.ÁREA. (88 M2).   DESDE PUNTO B AL C EN 7M LINDANDO CON VIA PUBLICA K 1B  POR EL SURORIENTE DESDE PUNTO C AL D EN 12.50M LINDANDO CON PREDIO  010001670016000 POR EL SUROCCIDENTE DESDE PUNTO D  AL A EN 7M LINDANDO CON PREDIO  010001670026000 POR NOROCCIDENTE DEDE PUNTO A  AL B EN 12.50M LINDANDO CON PREDIO 010001670014000.</t>
  </si>
  <si>
    <t>234-23134</t>
  </si>
  <si>
    <t>ARTICULO 8 PARÁGRAFO 1º. DE LA LEY 1579 DE 2012. PREDIO CON CABIDA DE: 80.50 METROS CUADRADOS, LINDEROS ASI; POR EL NORTE: EN EXTENSIÓN DE 07.00 METROS LINEALES COLINDA CON VIA PUBLICA CARRERA 1A; POR EL SUR: EN EXTENSIÓN DE 07.00 METROS LINEALES COLINDA CON LOTE N° 23; POR EL ORIENTE: EN EXTENSIÓN DE 11.50 METROS LINEALES COLINDA CON LOTE N° 19; POR EL OCCIDENTE: EN EXTENSIÓN DE 11.50 METROS LINEALES COLINDA CON LOTE N° 17 Y ENCIERRA EL PERÍMETRO.ÁREA. (84 M2).   POR NORORIENTE  DESDE PUNTO C AL  D EN 7M LINDANDO CON K 1A POR EL SURORIENTE DESDE PUNTO D AL A EN 12M LINDANDO CON PREDIO 010001680019000 POR SUROCCIDENTE DESDE PUNTO A AL B EN  7M LINDANDO CON PREDIO  010001680023000 POR NOROCCIDENTE DESDE PUNTO B  AL C EN 12M LINDANDO CON PREDIO 010001680017000.</t>
  </si>
  <si>
    <t>234-23135</t>
  </si>
  <si>
    <t>ARTICULO 8 PARÁGRAFO 1º. DE LA LEY 1579 DE 2012. PREDIO CON CABIDA DE: 101.00 METROS CUADRADOS, LINDEROS ASI; POR EL NORTE: EN EXTENSIÓN DE 09.00 METROS LINEALES COLINDA CON EL LOTE N° 20; POR EL SUR: EN EXTENSIÓN DE 7.00 METROS LINEALES COLINDA CON CARRERA 1B; POR EL ORIENTE: EN EXTENSIÓN DE 12.00 METROS LINEALES COLINDA CON CALLE 20; POR EL OCCIDENTE: EN EXTENSIÓN DE 12.00 METROS LINEALES COLINDA CON LOTE N° 22 Y ENCIERRA EL PERÍMETRO.</t>
  </si>
  <si>
    <t>234-23136</t>
  </si>
  <si>
    <t>ARTICULO 8 PARÁGRAFO 1º. DE LA LEY 1579 DE 2012. PREDIO CON CABIDA DE: 87.40 METROS CUADRADOS, LINDEROS ASI; POR EL NORTE: EN EXTENSIÓN DE 11.00 METROS LINEALES COLINDA CON VIA PUBLICA CARRERA 1; POR EL SUR: EN EXTENSIÓN DE 11.30 METROS LINEALES COLINDA CON LOTE N° 07; POR EL ORIENTE: EN EXTENSIÓN DE 07.90 METROS LINEALES COLINDA CON VIA PUBLICA CALLE 22; POR EL OCCIDENTE: EN EXTENSIÓN DE 07.90 METROS LINEALES COLINDA CON LOTE N° 05 Y ENCIERRA EL PERÍMETRO.ÁREA. (93 M2).  POR NORORIENTE DESDE PUNTO B AL C EN 11.20M LINDANDO  CON K1  POR EL SURORIENTE DESDE PUNTO C AL  D EN 7.90M LINDANDO CON CALLE 22 POR SUROCCIDENTE DESDE PUNTO D  AL A EN 11.50LINDANDO CON PREDIO  010001690007000 POR NOROCCIDENTE DESDE EL PUNTO A  AL B EN 8.55M LINDANDO CON PREDIO  010001690005000.</t>
  </si>
  <si>
    <t>234-23137</t>
  </si>
  <si>
    <t>ARTICULO 8 PARÁGRAFO 1º. DE LA LEY 1579 DE 2012. PREDIO CON CABIDA DE: 96.00 METROS CUADRADOS, LINDEROS ASI; POR EL NORTE: EN EXTENSIÓN DE 12.00 METROS LINEALES COLINDA CON EL LOTE N° 08; POR EL SUR: EN EXTENSIÓN  12.00 METROS LINEALES COLINDA CON LOTE N° 10; POR EL ORIENTE: EN EXTENSIÓN DE 08.00 METROS LINEALES COLINDA CON VIA PUBLICA CALLE 22; POR EL OCCIDENTE: EN EXTENSIÓN DE 08.00 METROS LINEALES COLINDA CON LOTE N° 02 Y ENCIERRA EL PERÍMETRO.ÁREA (99 M2).  POR NORORIENTE DESDE PUNTO A AL  B EN 12.25M LINDANDO CON PREDIO  010001690008000 POR SURORIENTE DESDE PUNTO B AL C EN 8M LINDANDO CON VIA PUBLICA CALLE 22POR SUROCCIDENTE DESDE PUNTO C  AL D EN 12.63M LINDANDO CON PREDIO  010001690010000 POR NOROCCIDENTE DESDE PUNTO D AL A 8M LINDANDO CON PREDIO 010001690002000.</t>
  </si>
  <si>
    <t>234-23138</t>
  </si>
  <si>
    <t>ARTICULO 8 PARÁGRAFO 1º. DE LA LEY 1579 DE 2012. PREDIO CON CABIDA DE: 87.40 METROS CUADRADOS, LINDEROS ASI; POR EL NORTE: EN EXTENSIÓN DE 12.00 METROS LINEALES COLINDA CON EL LOTE N° 13; POR EL SUR: EN EXTENSIÓN DE 12.00 METROS LINEALES COLINDA CON LOTE N° 11; POR EL ORIENTE: EN EXTENSIÓN DE 07.00 METROS LINEALES COLINDA CON LOTE PIPESCA; POR EL OCCIDENTE: EN EXTENSIÓN DE 07.00 METROS LINEALES COLINDA CON VIA PUBLICA CALLE 17A Y ENCIERRA EL PERÍMETRO.</t>
  </si>
  <si>
    <t>234-23139</t>
  </si>
  <si>
    <t xml:space="preserve">ARTICULO 8 PARÁGRAFO 1º. DE LA LEY 1579 DE 2012. PREDIO CON CABIDA DE: 84.00 METROS CUADRADOS, LINDEROS ASI; POR EL NORTE: EN EXTENSIÓN DE 12.00 METROS LINEALES COLINDA CON EL LOTE N° 09; POR EL SUR: EN EXTENSIÓN DE 12.00 METROS LINEALES COLINDA CON LOTE N° 07; POR EL ORIENTE: EN EXTENSIÓN DE 7.00 METROS LINEALES COLINDA CON LOTE N° 13; POR EL OCCIDENTE: EN EXTENSIÓN DE 7.00 METROS LINEALES COLINDA CON VIA PUBLICA CALLE 28 Y ENCIERRA EL PERÍMETRO.    </t>
  </si>
  <si>
    <t>234-23140</t>
  </si>
  <si>
    <t>ARTICULO 8 PARÁGRAFO 1º. DE LA LEY 1579 DE 2012. PREDIO CON CABIDA DE: 77.40 METROS CUADRADOS, LINDEROS ASI; POR EL NORTE: EN EXTENSIÓN DE 11.30 METROS LINEALES COLINDA CON VIA PUBLICA CARRERA 2; POR EL SUR: EN EXTENSIÓN DE 11.30 METROS LINEALES COLINDA CON LOTE N° 13; POR EL ORIENTE: EN EXTENSIÓN DE 06.80 METROS LINEALES COLINDA CON VIA PUBLICA CALLE 26; POR EL OCCIDENTE: EN EXTENSIÓN DE 06.90 METROS LINEALES COLINDA CON LOTE N° 11 Y ENCIERRA EL PERÍMETRO.    ÁREA (82 M2).  EL NORORIENTE DESDE  PUNTO C AL  D EN 12M  LINDANDO CON K 2D POR EL SURORIENTE DESDE PUNTO D AL  A EN 6.31M LINDANDO VIA PUBLICA CALLE 26 POR SUROCCIDENTE DESDE PUNTO A AL B EN 12M  010001990013000 POR EL NOROCCIDENTE DESDE PUNTO B  AL C EN 6.85M LINDANDO CON PREDIO  010001990011000.</t>
  </si>
  <si>
    <t>234-23141</t>
  </si>
  <si>
    <t>ARTICULO 8 PARÁGRAFO 1º. DE LA LEY 1579 DE 2012. PREDIO CON CABIDA DE: 82.65 METROS CUADRADOS, LINDEROS ASI; POR EL NORTE: EN EXTENSIÓN DE 10.90 METROS LINEALES COLINDA CON EL LOTE N° 11; POR EL SUR: EN EXTENSIÓN DE 10.85 METROS LINEALES COLINDA CON VIA PUBLICA CARRERA 03; POR EL ORIENTE: EN EXTENSIÓN DE 07.60 METROS LINEALES COLINDA CON LOTE N° 09; POR EL OCCIDENTE: EN EXTENSIÓN DE 07.60 METROS LINEALES COLINDA CON VIA PUBLICA CALLE 26 Y ENCIERRA EL PERÍMETRO.ÁREA. (91 M2). POR NORORIENTE DESDE PUNTO A AL  B EN 12M LINDANDO  CON PREDIO  010002020011000POR SURORIENTE DESDE PUNTO B AL  C EN 7.60M LINDANDO CON PREDIO  010002020009000 POR SUROCCIDENTE DESDE PUNTO C  AL D EN 12M LINDANDO CON VIA PUBLICA  K3 POR NOROCCIDENTE DESDE PUNTO D AL A EN 7.60M LINDANDO CON CALLE 26.</t>
  </si>
  <si>
    <t>234-23142</t>
  </si>
  <si>
    <t>ARTICULO 8 PARÁGRAFO 1º. DE LA LEY 1579 DE 2012. PREDIO CON CABIDA DE: 85.40 METROS CUADRADOS, LINDEROS ASI; POR EL NORTE: EN EXTENSIÓN DE 12.20 METROS LINEALES COLINDA CON EL LOTE N° 13; POR EL SUR: EN EXTENSIÓN DE 12.20 METROS LINEALES COLINDA CON LOTE N° 11; POR EL ORIENTE: EN EXTENSIÓN DE 07.00 METROS LINEALES COLINDA CON LOTE N° 07; POR EL OCCIDENTE: EN EXTENSIÓN DE 07.00 METROS LINEALES COLINDA CON CALLE Y ENCIERRA EL PERÍMETRO.</t>
  </si>
  <si>
    <t>234-23143</t>
  </si>
  <si>
    <t>ARTICULO 8 PARÁGRAFO 1º. DE LA LEY 1579 DE 2012. PREDIO CON CABIDA DE: 88.80 METROS CUADRADOS, LINDEROS ASI; POR EL NORTE: EN EXTENSIÓN DE 12.20 METROS LINEALES COLINDA CON EL LOTE N° 07; POR EL SUR: EN EXTENSIÓN DE 12.00 METROS LINEALES COLINDA CON LOTE N° 05; POR EL ORIENTE: EN EXTENSIÓN DE 07.40 METROS LINEALES COLINDA CON LOTE N° 17; POR EL OCCIDENTE: EN EXTENSIÓN DE 07.40 METROS LINEALES COLINDA CON VIA PUBLICA CALLE 25  Y ENCIERRA EL PERÍMETRO.</t>
  </si>
  <si>
    <t>234-23144</t>
  </si>
  <si>
    <t>ARTICULO 8 PARÁGRAFO 1º. DE LA LEY 1579 DE 2012. PREDIO CON CABIDA DE: 82.00 METROS CUADRADOS, LINDEROS ASI; POR EL NORTE: EN EXTENSIÓN DE 06.80 METROS LINEALES COLINDA CON VIA PUBLICA CARRERA 2D; POR EL SUR: EN EXTENSIÓN DE 06.80 METROS LINEALES COLINDA CON LOTE N° 09; POR EL ORIENTE: EN EXTENSIÓN DE 12.00 METROS LINEALES COLINDA CON LOTE N° 07; POR EL OCCIDENTE: EN EXTENSIÓN DE 12.00 METROS LINEALES COLINDA CON LOTE N° 05 Y ENCIERRA EL PERÍMETRO.ÁREA. (85 M2). POR NORORIENTE DESDE PUNTO C AL D EN 7M LINDANDO CON K 2D POR SURORIENTE DESDE PUNTO D AL A EN 12.20M LINDANDO CON PREDIO  010002070007000 POR SUROCCIDENTE DESDE PUNTO A LA B EN 7M  LINDANDO CON PREDIO  010002070009000 POR NOROCCIDENTE DESDE PUNTO B  AL C EM 12.10M LINDANDO CON PREDIO  010002070005000.</t>
  </si>
  <si>
    <t>234-23145</t>
  </si>
  <si>
    <t>ARTICULO 8 PARÁGRAFO 1º. DE LA LEY 1579 DE 2012. PREDIO CON CABIDA DE: 84.00 METROS CUADRADOS, LINDEROS ASI; POR EL NORTE: EN EXTENSIÓN DE 7.00 METROS LINEALES COLINDA CON EL LOTE N° 06; POR EL SUR: EN EXTENSIÓN DE 7.00 METROS LINEALES COLINDA CON VIA PUBLICA CARRERA 1B; POR EL ORIENTE: EN EXTENSIÓN DE 12.00 METROS LINEALES COLINDA CON LOTE N° 08; POR EL OCCIDENTE: EN EXTENSIÓN DE 12.00 METROS LINEALES COLINDA CON LOTE N° 10 Y ENCIERRA EL PERÍMETRO.</t>
  </si>
  <si>
    <t>234-23146</t>
  </si>
  <si>
    <t xml:space="preserve">ARTICULO 8 PARÁGRAFO 1º. DE LA LEY 1579 DE 2012.  LOTE UNO  CON AREA DE 554.832 CUYOS LINDEROS SON: PUNTO DE PARTIDA; EL PUNTO DE PARTIDA UNO UBICADO AL NORTE DEL PREDIO, POR EL NORTE: DEL PUNTO UNO AL PUNTO DOS, EN LÍNEA RECTA, DIRECCIÓN NORORIENTE, EN EXTENSIÓN DE ONCE PUNTO DIECISIETE METROS (11,17 M), LINDA CON VIA PUBLICA DEL CENTRO POBLADO DE PLANAS; POR EL ORIENTE: DEL PUNTO DOS AL PUNTO SIETE , EN LÍNEA RECTA, DIRECCIÓN SUR, EN EXTENSIÓN DE CUARENTA Y NUEVE PUNTO TRESCIENTOS NUEVE METROS (49.309 M), LINDA CON EL LOTE DOS DE ESTA DIVISIÓN MATERIAL; POR EL SUR: DEL PUNTO SIETE AL PUNTO OCHO, EN LÍNEA RECTA, DIRECCIÓN SUROCCIDENTE, EN EXTENSIÓN DE ONCE PUNTO VEINTICINCO  METROS (11,25 M), LINDA CON VIA PUBLICA DEL CENTRO POBLADO DE PLANAS Y POR EL OCCIDENTE: DEL PUNTO OCHO AL PUNTO UNO PUNTO DE PARTIDA EN LÍNEA RECTA, DIRECCIÓN NORTE, EN EXTENSIÓN DE CUARENTA Y NUEVE PUNTO SETECIENTOS CINCUENTA Y NUEVE METROS (49.759M) LINDA CON PREDIO DE JOSE MIGUEL ROA CELIS Y ENCIERRA.   DEMAS ESPECIFICACIONES OBRAN EN ESCRITURA 1624 DEL 07/04/2014, NOTARIA PRIMERA VILLAVICENCIO. </t>
  </si>
  <si>
    <t>234-23147</t>
  </si>
  <si>
    <t xml:space="preserve">ARTICULO 8 PARÁGRAFO 1º. DE LA LEY 1579 DE 2012.  LOTE DOS CON AREA DE 419.266 CUYOS LINDEROS SON; PUNTO DE PARTIDA; EL PUNTO DOS UBICADO AL NORTE DEL PREDIO; POR EL NORTE: DEL PUNTO DOS AL PUNTO TRES EN LÍNEA RECTA, DIRECCIÓN NORORIENTE EN EXTENSIÓN DE OCHO PUNTO CUARENTA Y CUATRO METROS (8.44 M), LINDA CON VIA PUBLICA DEL CENTRO POBLADO DE PLANAS; POR EL ORIENTE: DEL PUNTO TRES AL PUNTO SEIS EN LÍNEA RECTA, DIRECCIÓN SUR, EN EXTENSIÓN DE CUARENTA Y NUEVE PUNTO CIENTO DIECISIES METROS (49.116 M), LINDA CON EL LOTE TRES  DE ESTA DIVISIÓN MATERIAL; POR EL SUR: DEL PUNTO SEIS AL PUNTO SIETE, EN LÍNEA RECTA, DIRECCIÓN SUROCCIDENTE, EN EXTENSIÓN DE OCHO PUNTO SESENTA METROS (8.60 M), LINDA CON VIA PUBLICA DEL CENTRO POBLADO PLANAS,  Y POR EL OCCIDENTE: DEL PUNTO SIETE AL PUNTO DOS PUNTO DE PARTIDA, EN LÍNEA RECTA, DIRECCIÓN NORTE, EN EXTENSIÓN DE CUARENTA Y NUEVE PUNTO TRECIENTOS NUEVE METROS, LINDA CON EL LOTE UNO DE ESTA DIVISIÓN Y ENCIERRA.   DEMAS ESPECIFICACIONES OBRAN EN ESCRITURA 1624 DEL 07/04/2014, NOTARIA PRIMERA VILLAVICENCIO. </t>
  </si>
  <si>
    <t>234-23148</t>
  </si>
  <si>
    <t xml:space="preserve">ARTICULO 8 PARÁGRAFO 1º. DE LA LEY 1579 DE 2012.   LOTE TRES  CON AREA DE 1025.902 CUYOS LINDEROS SON: PUNTO DE PARTIDA; EL PUNTO DE TRES UBICADO AL NORTE DEL PREDIO, POR EL NORTE: DEL PUNTO TRES AL PUNTO CUATRO , EN LÍNEA RESTA, DIRECCIÓN NORORIENTE EN EXTENSIÓN DE VEINTIUNO PUNTO CUATROCIENTOS UN METROS (21.401 M), LINDA CON VIA PUBLICA DEL CENTRO POBLADO DE PLANAS; POR EL ORIENTE: DEL PUNTO CUATRO AL PUNTO CINCO, EN LÍNEA RECTA, RIECCION SUR, EN EXTENSIÓN DE CUARENTA Y NEUVE PUNTO CUARENTA Y SEIS METROS (49.46 M), LINDA CON PREDIO DE MARIA PAULA BAQUERO; POR EL SUR: DEL PUNTO CINCO AL PUNTO SEIS, EN LÍNEA RECTA, DIRECCIÓN SUROCCIDENTE, EN EXTENSIÓN DE VEINTE PUNTO DOSCIENTOS TREINTA Y UN METROS (20.231 M2), LINDA CON VIA PUBLICA DEL CENTRO POBLADO PLANAS; Y PO REL OCCIDENTE: DEL PUNTO SEIS AL PUNTO TRES PUNTO DE PARTIDA, EN LÍNEA RECTA, DIRECCIÓN NORTE, EN EXTENSIÓN DE CUARENTA Y NUEVE PUNTO CIENTO DIECISÉIS METROS (49.116 M), LINDA CON EL LOTE DOS DE ESTA DIVISIÓN MATERIAL Y ENCIERRA.  DEMAS ESPECIFICACIONES OBRAN EN ESCRITURA 1624DEL 07/04/2014, NOTARIA PRIMERA VILLAVICENCIO. </t>
  </si>
  <si>
    <t>234-23149</t>
  </si>
  <si>
    <t xml:space="preserve">ARTICULO 8 PARÁGRAFO 1º. DE LA LEY 1579 DE 2012. CON UNA EXTENSIÓN DE (5.HAS3479M2) CINCO HECTÁREAS Y TRES MIL CUATROCIENTOS SETENTA Y NUEVE METROS CUADRADOS, SEGÚN EL PLANO NO 50-568-4078 QUE HACE PARTE DE LA SIGUIENTE RESOLUCIÓN, ESTE PREDIO ESTÁ UBICADO DENTRO DE LOS SIGUIENTES LINDEROS TÉCNICOS:     PUNTO DE PARTIDA: SE TOMÓ EL PUNTO DE PARTIDA 105  DE COORDENADAS X=982654.76ME, Y= 977258.87MN UBICADO EL SITIO DONDE CONCURREN LAS COLINDANCIAS CON MIGUEL PULIDO Y EL GLOBO A DESLINDAR. COLINDAN ASÍ: NORTE: DEL PUNTO NÚMERO 105 SE SIGUE EN SENTIDO GENERAL SURESTE, SIGUIENDO LA COLINDANCIA  CON LUZ HELENA  RAMÍREZ  GÓMEZ, EN UNA DISTANCIA DE 535.13 METROS HASTA ENCONTRAR EL PUNTO  NÚMERO 109 DE COORDENADAS PLANAS X=983153.28ME, Y=977074.84MN UBICADO EN EL SITIO DONDE CONCURREN LAS COLINDANCIAS CON MARISOL QUICENO CHAVARRO. ESTE: DEL PUNTO NÚMERO 109 SE SIGUE EN SENTIDO GENERAL SUROESTE, SIGUIENDO LA COLINDANCIA CON MARISOL QUICENO CHAVARRO, EN UNA DISTANCIA DE 93.72 METROS HASTA ENCONTRAR EL PUNTO NÚMERO 218DE COORDENADAS PLANAS X=983107.57ME Y=976993.02,  UBICADO EN EL SITIO  DONDE CONCURREN LAS COLINDANCIAS CON MARISOL QUICENO  CHAVARRO. SUR: DEL PUNTO NÚMERO 218 SE SIGUE EN SENTIDO GENERAL NOROESTE, SIGUIENDO LA COLINDANCIA CON MARISOL QUICENO CHAVARRO, EN UNA DISTANCIA DE 532.65 METROS, HASTA ENCONTRAR EL PUNTO NUMERO104DE COORDENADAS PLANAS X=982625.70ME Y=977177.78MN, UBICADO DONDE CONVERGEN LAS COLINDANCIAS   CON MIGUEL  PULIDO. OESTE: DEL PUNTO NÚMERO 104SE SIGUE EN SENTIDO GENERAL NORESTE, SIGUIENDO LA COLINDANCIA CON MIGUEL PULIDO, EN UNA DISTANCIA DE 86.14 METROS, HASTA ENCONTRAR EL PUNTO NÚMERO 105 DE COORDENADAS CONOCIDAS Y ENCIERRA.        </t>
  </si>
  <si>
    <t>234-23150</t>
  </si>
  <si>
    <t xml:space="preserve">ARTICULO 8 PARÁGRAFO 1º. DE LA LEY 1579 DE 2012. CON UNA EXTENSIÓN  DE (0.0208) CERO HECTÁREAS Y DOSCIENTOS  OCHO METROS CUADRADOS, ZONA  RELATIVAMENTE  HOMOGÉNEA  NO ZRH NO 7. SABANAS 2(RANGO UAF 680-920 HAS. RES. 041/96), SEGÚN EL PLANO NO. 004763TB50568 QUE HACE PARTE DE LA PRESENTE  RESOLUCIÓN, ESTE PREDIO ESTÁ UBICADO  DENTRO DE LOS LINDEROS TÉCNICOS:    PUNTO DE PARTIDA: SE TOMÓ TAL EL PUNTO NÚMERO  73 DE COORDENADAS PLANAS  X= 980313.59ME, Y=975031.09MN, UBICADO EN EL SITIO DONDE CONCURREN LAS COLINDANCIAS DE ISAAC  MARTÍNEZ, LEONARDO BOBADILLA Y EL GLOBO A DESLINDAR. COLINDA ASÍ: NORTE: DEL PUNTO NÚMERO 73 SE CONTINUA EN SENTIDO GENERAL NORESTE, COLINDANDO CON LEONARDO BOBADILLA, HASTA ENCONTRAR EL PUNTO NÚMERO 74 DE COORDENADAS PLANAS X=980321.91ME, Y=975036.64MN, EN UNA DISTANCIA DE 10.00 METROS. ESTE: DEL PUNTO NUMERO74 SE CONTINÚA EN SENTIDO GENERAL SURESTE, COLINDANDO CON LUIS ENRIQUE VIVAS, HASTA ENCONTRAR  EL PUNTO NÚMERO 75 DE COORDENADAS PLANAS X=980333.00ME, Y=975020.00MN, EN UNA DISTANCIA DE 20.02METROS.SUR: DEL PUNTO NÚMERO 75 SE CONTINÚA EN SENTIDO  GENERAL SUROESTE, COLINDANDO CON VÍA PUBLICA, HASTA ENCONTRAR EL PUNTO NÚMERO 76DE COORDENADAS PLANAS X=980324.00ME, Y=975014.00MN, EN UNA DISTANCIA DE10.79  METROS. OESTE: DEL PUNTO NÚMERO 76 SE CONTINUA EN SENTIDO GENERAL NOROESTE, COLINDANDO CON ISAAC MARTÍNEZ, EN UNA DISTANCIA DE 20.02 METROS, HASTA ENCONTRAR EL PUNTO NÚMERO 73 DE COORDENADAS  CONOCIDAS  Y ENCIERRA.    </t>
  </si>
  <si>
    <t>234-23151</t>
  </si>
  <si>
    <t xml:space="preserve">ARTICULO 8 PARÁGRAFO 1º. DE LA LEY 1579 DE 2012. CON UNA EXTENSIÓN DE (0.0494) CERO HECTÁREAS Y CUATROCIENTOS NOVENTA Y CUATRO METROS CUADRADOS.    PUNTO DE PARTIDA: SE TOMÓ COMO TAL EL PUNTO NÚMERO 1, SE COORDENADAS PLANAS X= 939429.16ME Y= 1001311.67MN, UBICADO EN EL SITIO DONDE CONCURREN LAS COLINDANCIAS ENTRE RAÚL PEÑA, NANCY GAITÁN Y EL GLOBO A DESLINDAR. COLINDA ASÍ: NORTE: DEL PUNTO NÚMERO 1 SE SIGUE EN SENTIDO GENERAL NORESTE, SIGUIENDO LA COLINDANCIA CON NANCY GAITÁN, EN UNA DISTANCIA DE 30.40METROS, HASTA ENCONTRAR EL PUNTO NÚMERO 2 DE COORDENADAS PLANAS X= 939459.50ME Y=1001313.60MN, UBICADO DONDE CONVERGEN LAS COLINDANCIAS CON VÍA PUBLICA. ESTE: DEL PUNTO NÚMERO 2 SE SIGUE EN SENTIDO GENERAL SURESTE, SIGUIENDO LA COLINDANCIA CON VÍA PUBLICA, EN UNA DISTANCIA DE 13.40METROS, HASTA ENCONTRAR EL PUNTO NÚMERO 3 DE COORDENADAS PLANAS X=939463.62ME Y=1001300.85MN, UBICADO DONDE CONVERGEN LAS COLINDANCIAS CON FERNANDO RIAÑO. SUR: DEL PUNTO NÚMERO 3 SE SIGUE EN SENTIDO GENERAL SUROESTE, SIGUIENDO LA COLINDANCIA CON FERNANDO RIAÑO, EN UNA DISTANCIA DE 27.04METROS, HASTA ENCONTRAR EL PUNTO NÚMERO 4 DE COORDENADAS PLANAS X=939438.20ME Y=1001291MN, UBICADO DONDE CONVERGEN LAS COLINDANCIAS CON RAUL PEÑA. OESTE: DEL PUNTO NÚMERO 4 SE CONTINÚA EN SENTIDO GENERAL NOROESTE, A TRAVÉS DEL PREDIO RAÚL PEÑA, EN UNA DISTANCIA DE 22.00METROS, HASTA EL PUNTO NUMERO 1 DE COORDENADAS PLANAS CONOCIDAS ENCIERRA.    </t>
  </si>
  <si>
    <t>234-23152</t>
  </si>
  <si>
    <t xml:space="preserve">ARTICULO 8 PARÁGRAFO 1º. DE LA LEY 1579 DE 2012. CON UNA EXTENSIÓN DE (0.0299) CERO HECTÁREAS Y DOSCIENTOS NOVENTA Y NUEVE METROS CUADRADOS.     PUNTO DE PARTIDA: SE TOMÓ COMO TAL EL UNTO NÚMERO 1, DE COORDENADAS PLANAS X= 939688.45ME  Y=1001383.36MN, UBICADO EN EL SITIO DONDE CONCURREN LAS COLINDANCIAS ENTRE JOSÉ LEÓNIDAS ALDANA, HERNANDO CHICUE Y EL GLOBO A DESLINDAR. COLINDA ASÍ: NORTE: DEL PUNTO NÚMERO 1 SE SIGUE EN SENTIDO GENERAL NORESTE, SIGUIENDO LA COLINDANCIA CON HERNANDO CHICUE, EN UNA DISTANCIA DE 15.80METROS, HASTA ENCONTRAR EL PUNTO NÚMERO 2 DE COORDENADAS PLANAS X= 939703.81ME  Y=1001387.09MN, UBICADO DONDE CONVERGEN LAS COLINDANCIAS CON VÍA PUBLICA. ESTE: DEL PUNTO NÚMERO 2 SE SIGUE EN SENTIDO GENERAL SURESTE, SIGUIENDO LAS COLINDANCIAS CON VÍA PUBLICA, EN UNA DISTANCIA DE 19.00METROS, HASTA ENCONTRAR EL PUNTO NÚMERO 3 DE COORDENADAS PLANAS X= 939709.24ME Y= 1001368.88MN, UBICADO DONDE CONVERGEN LAS COLINDANCIAS CON VÍA PUBLICA. SUR: DEL PUNTO NÚMERO 3 SE SIGUE EN SENTIDO GENERAL SUROESTE, SIGUIENDO LA COLINDANCIA CON VÍA PUBLICA, EN UNA DISTANCIA DE 15.80METROS, HASTA ENCONTRAR EL PUNTO NÚMERO 4 DE COORDENADAS PLANAS X= 939693.89ME  Y= 1001365.15MN, UBICADO DONDE CONVERGEN LAS COLINDANCIAS CON JOSÉ LEÓNIDAS ALDANA. OESTE: DEL PUNTO NÚMERO 4 SE CONTINUA EN SENTIDO GENERAL NOROESTE, A TRAVÉS DEL PREDIO JOSÉ LEÓNIDAS ALDANA, EN UNA DISTANCIA DE 19.00METROS, HASTA EL PUNTO NÚMERO 1 DE COORDENADAS PLANAS CONOCIDAS Y ENCIERRA.    </t>
  </si>
  <si>
    <t>234-23153</t>
  </si>
  <si>
    <t xml:space="preserve">ARTICULO 8 PARÁGRAFO 1º. DE LA LEY 1579 DE 2012. CON UNA EXTENSIÓN DE (0.1554) CERO HECTÁREAS Y MIL QUINIENTOS CINCUENTA Y CUATRO METROS CUADRADOS.    PUNTO DE PARTIDA: SE TOMÓ COMO TAL EL PUNTO NÚMERO 1, DE COORDENADAS PLANAS X= 939690.65ME Y= 1001247.51MN, UBICADO EN EL SITIO DONDE CONCURREN LAS COLINDANCIAS ENTRE VÍA PÚBLICA, ALICIA GRANADOS Y EL GLOBO A DESLINDAR. COLINDA ASÍ: NORTE: DEL PUNTO NÚMERO 1 SE SIGUE EN SENTIDO GENERAL NORESTE, SIGUIENDO LA COLINDANCIA CON ALICIA GRANADOS, EN UNA DISTANCIA DE 32.08METROS, HASTA ENCONTRAR EL PUNTO NUMERO 2 E COORDENADAS PLANAS X=939720.92ME Y=1001258MN, UBICADO DONDE CONVERGEN LAS COLINDANCIAS CON JOSÉ ALBEIRO LINARES. DEL PUNTO NÚMERO 2 SE SIGUE EN SENTIDO GENERAL NORESTE, SIGUIENDO LA COLINDANCIA CON JOSÉ ALBEIRO LINARES, EN UNA DISTANCIA DE 30.84METROS, HASTA ENCONTRAR EL PUNTO NÚMERO 3 DE COORDENADAS PLANAS X=939748.8ME Y= 1001271, UBICADO DONDE CONVERGEN LAS COLINDANCIAS CON VÍA PUBLICA. ESTE: DEL PUNTO NÚMERO 3 SE SIGUE EN SENTIDO GENERAL SURESTE, SIGUIENDO LA COLINDANCIA CON VÍA PUBLICA, EN UNA DISTANCIA DE 26.30METROS, HASTA ENCONTRAR EL PUNTO 4 DE COORDENADAS PLANAS X= 939756.99ME Y=1001246.23MN, UBICADO DONDE CONVERGEN LAS COLINDANCIAS CON JHONATAN SÁNCHEZ. SUR: DEL PUNTO NÚMERO 4 SE SIGUE EN SENTIDO GENERAL SUROESTE, SIGUIENDO LA COLINDANCIA CON JHONATAN SÁNCHEZ, EN UNA DISTANCIA DE 31.10METROS, HASTA ENCONTRAR EL PUNTO NÚMERO 5 DE COORDENADAS PLANAS X=939729.61ME Y= 1001231.48MN, UBICADO DONDE CONVERGEN LAS COLINDANCIAS CON MANUEL DE JESÚS VELÁSQUEZ, DEL PUNTO NÚMERO 5 SE SIGUE EN SENTIDO GENERAL SUROESTE, SIGUIENDO LA COLINDANCIA CON MANUEL DE JESÚS VELÁSQUEZ, EN UNA DISTANCIA DE 35.80METROS, HASTA ENCONTRAR EL PUNTO NÚMERO 7 DE COORDENADAS PLANAS X=939700.41ME Y= 1001224.49MN, UBICADO DONDE CONVERGEN LAS COLINDANCIAS CON VÍA PUBLICA. OESTE: DEL PUNTO NÚMERO 7 SE CONTINÚA EN SENTIDO GENERAL, A TRAVÉS DE VÍA PUBLICA, EN UNA DISTANCIA DE 25.00METROS, HASTA EL PUNTO NÚMERO 1 DE COORDENADAS PLANAS CONOCIDAS Y ENCIERRA.     </t>
  </si>
  <si>
    <t>234-23154</t>
  </si>
  <si>
    <t>ARTICULO 8 PARÁGRAFO 1º. DE LA LEY 1579 DE 2012. CON  UNA EXTENSIÓN DE (0.0189) CERO HECTÁREAS Y CIENTO OCHENTA Y NUEVE METROS CUADRADOS, ZONA RELATIVAMENTE HOMOGÉNEA NO ZRH NO 7.SABANAS 2(RANGO UAF 680-920 HAS. RES.041/96) SEGÚN EL PLANO NO.B50056803300210 QUE HACE PARTE DE LA PRESENTE RESOLUCIÓN, ESTE PREDIO ESTÁ  UBICADO DENTRO DE LOS  SIGUIENTES  LINDEROS TÉCNICOS:    PUNTO DE PARTIDA: SE TOMÓ COMO TAL EL PUNTO NÚMERO 1, DE COORDENADAS PLANAS X=944582.000ME Y=1000692.000MN, UBICADO EN EL SITIO DONDE CONCURREN LAS COLINDANCIAS ENTRE ELIECER GONZALES GARCÍA, VÍA PUBLICA Y EL GLOBO A DESLINDAR. COLINDAN ASÍ: NORTE: DEL PUNTO NÚMERO 1 SE SIGUE EN SENTIDO GENERAL NORESTE, SIGUIENDO  LA COLINDANCIA VÍA PÚBLICA, EN UNA DISTANCIA  DE 10.43METROS HASTA ENCONTRAR  EL PUNTO NÚMERO 2 DE COORDENADAS PLANAS X=944582.000ME, Y=1000682.562MN, UBICADO DONDE CONVERGEN LAS COLINDANCIAS CON NORMA  OVIEDO MILLAN. ESTE: DEL PUNTO NÚMERO 2 SE SIGUE EN SENTIDO GENERAL NORESTE, SIGUIENDO   LA COLINDANCIA NORMA OVIEDO MILLAN, EN UNA DISTANCIA DE 19.81 METROS, HASTA ENCONTRAR EL PUNTO NÚMERO 3 DE COORDENADAS PLANAS X=944572.000ME  X=1000669.000MN, UBICADO DONDE CONVERGEN LAS COLINDANCIAS YULI ANDREA LADINO. SUR: DEL PUNTO NÚMERO 3 SE SIGUE EN SENTIDO GENERAL SUROESTE, SIGUIENDO LA COLINDANCIA YULI ANDREA LADINO, EN UNA DISTANCIA DE 9.84METROS, HASTA ENCONTRAR EL PUNTO NÚMERO 4 DE COORDENADAS PLANAS X=944568.000ME Y=1000678.000MN, UBICADO DONDE CONVERGEN LAS COLINDANCIAS CON ELIECER GONZALEZ GRACIA. OESTE: DEL PUNTO NÚMERO 4   SE SIGUE EN SENTIDO GENERAL  SUROSTE, SIGUIENDO LA COLINDANCIA CON ELIECER GONZALEZ GARCÍA  EN UNA DISTANCIA DE 19.79METROS, HASTA ENCONTRAR EL PUNTO NÚMERO 1 DE COORDENADAS PLANAS  CONOCIDAS Y ENCIERRA.?</t>
  </si>
  <si>
    <t>234-23155</t>
  </si>
  <si>
    <t>ARTICULO 8 PARÁGRAFO 1º. DE LA LEY 1579 DE 2012. CON UNA EXTENSIÓN DE (0.0191) CERO HECTÁREAS  Y CIENTO NOVENTA Y UN METROS CUADRADOS.    PUNTO DE PARTIDA: SE TOMÓ COMO TAL EL PUNTO NÚMERO 1, DE COORDENADAS PLANAS X= 944657.392ME   Y=  1000783.123MN, UBICADO EN EL SITIO DONDE CONCURREN LAS COLINDANCIAS ENTRE GERMAN GARCÍA, FINCA YAO YAO Y EL GLOBO A DESLINDAR. COLINDAN ASÍ: DEL PUNTO NÚMERO 1 SE SIGUE EN SENTIDO GENERAL NORESTE, SIGUIENDO LAS COLINDANCIAS CON FINCA YAO YAO, EN UNA DISTANCIA DE 9.25METROS, HASTA ENCONTRAR EL PUNTO NÚMERO 2 DE COORDENADAS PLANAS X: 944663.448ME   Y=1000776.131MN, UBICADO DONDE CONVERGEN LAS COLINDANCIAS CON JAIRO BARAJAS. ESTE: DEL PUNTO NÚMERO 02 SE SIGUE EN SENTIDO GENERAL NORESTE, SIGUIENDO LA COLINDANCIA CON JAIRO BARAJAS, EN UNA DISTANCIA DE 20.17METROS, HASTA ENCONTRAR EL PUNTO NÚMERO 3 DE COORDENADAS PLANAS X= 944647.194ME  Y= 1000764.186MN, UBICADO DONDE CONVERGEN LAS COLINDANCIAS VÍA PUBLICA. SUR: DEL PUNTO NÚMERO 3 SE SIGUE EN SENTIDO GENERAL SUROESTE, SIGUIENDO LA COLINDANCIA VÍA PUBLICA, EN UNA DISTANCIA DE 9.97METROS, HASTA ENCONTRAR EL PUNTO NÚMERO 4 DE COORDENADAS PLANAS X= 944641.00ME  Y= 1000772.000MN, UBICADO DONDE CONVERGEN LAS COLINDANCIAS CON GERMAN GARCÍA. OESTE: DEL PUNTO NÚMERO 4 SE SIGUE EN SENTIDO GENERAL SUROESTE, SIGUIENDO LA COLINDANCIA CON FINCA YAO YAO, EN UNA DISTANCIA DE 9.25METROS, HASTA ENCONTRAR EL PUNTO NÚMERO 1 DE COORDENADAS CONOCIDAS, Y ENCIERRA.</t>
  </si>
  <si>
    <t>234-23165</t>
  </si>
  <si>
    <t>LOTE UNO CON AREA DE (133.70M2) CUYOS LINDEROS Y DEMAS ESPECIFICACIONES OBRAN EN ESCRITURA 0357, 2014/10/23, NOTARIA UNICA DE PUERTO GAITAN DEPARTAMENTO DEL META PUERTO GAITAN. ARTICULO 8 PARÁGRAFO 1º. DE LA LEY 1579 DE 2012. LINDEROS POR EL NORTE EN LONGITUD DE 19.10 METROS LINEALES LINDA CON GUSTAVO AGUILAR POR EL SUR EN LONGITUD DE 18.18 METROS LINEALES LINDA CON LOTE 3 POR EL ESTE EN LONGITUD DE 7.00  METROS LINEALES  LINDA CON LA CALLE 8 POR EL OESTE EN LONGITUD DE 7.00 METROS LINEALES  LINDA CON EDUARDO CASAS Y ENCIERRA EL PERÍMETRO.</t>
  </si>
  <si>
    <t>234-23166</t>
  </si>
  <si>
    <t>LOTE DOS CON AREA DE (64.61M2) CUYOS LINDEROS Y DEMAS ESPECIFICACIONES OBRAN EN ESCRITURA 0357, 2014/10/23, NOTARIA UNICA DE PUERTO GAITAN DEPARTAMENTO DEL META PUERTO GAITAN. ARTICULO 8 PARÁGRAFO 1º. DE LA LEY 1579 DE 2012. LINDEROS POR EL NORTE EN LONGITUD DE 8.81 METROS LINEALES LINDA CON LOTE 3  POR EL SUR EN LONGITUD DE  7.67 METROS LINEALES LINDA CON  TRANSVERSALES 9  POR EL ESTE EN LONGITUD DE 8.00  METROS LINEALES  LINDA CON EL LOTE  3 POR EL OESTE EN LONGITUD DE 8.00 METROS LINEALES  LINDA CON EDUARDO CASAS Y ENCIERRA EL PERÍMETRO.</t>
  </si>
  <si>
    <t>234-23167</t>
  </si>
  <si>
    <t xml:space="preserve">LOTE TRES CON AREA DE (200.69M2) CUYOS LINDEROS Y DEMAS ESPECIFICACIONES OBRAN EN ESCRITURA 0357, 2014/10/23, NOTARIA UNICA DE PUERTO GAITAN DEPARTAMENTO DEL META PUERTO GAITAN. ARTICULO 8 PARÁGRAFO 1º. DE LA LEY 1579 DE 2012. LINDEROS POR EL NORTE EN LONGITUD DE 18.18  METROS LINEALES LINDA CON LOTE 1  POR EL SUR EN LONGITUD DE  16.94  METROS LINEALES LINDA CON  LOS SIGUIENTES INMUEBLES  EN LÍNEA RECTA EN UNA LONGITUD DE 8.81 METROS LINEALES CON EL LOTE  2 Y EN UNA EXTENSIÓN  DE 8.13 METROS LINEALES  CON LA TRANSVERSAL 9  POR EL ESTE EN LONGITUD 14.70 METROS LINEALES CON LA CALLE  8  POR EL OESTE EN LONGITUD DE 15  METROS LINEALES  LINDA CON LOS SIGUIENTES INMUEBLES   EN LONGITUD DE 7.00 METROS LINEALES  CON EDUARDO CASAS Y EN EXTENSIÓN DE 8.00 METROS LINEALES CON EL LOTE 2 Y ENCIERRA EL PERÍMETRO </t>
  </si>
  <si>
    <t>234-23170</t>
  </si>
  <si>
    <t>ARTICULO 8 PARÁGRAFO 1º. DE LA LEY 1579 DE 2012. CUATROCIENTOS CATORCE (414) METROS CUADRADOS, EXTENSIÓN ADJUDICABLE DE CONFORMIDAD CON LO ESTABLECIDO EN EL ARTÍCULO 66 DE LA LEY 160 DE 1.994 Y SE IDENTIFICA POR LOS SIGUIENTES LINDEROS Y EL PLANO RADICADO EN EL INCORA CON EL NO. 573960 DE SEPTIEMBRE DE 1.997.    PUNTO DE PARTIDA: EL DETALLE 153, SITUADO AL NORTE DEL PREDIO.     NORESTE: DEL DETALLE 153 DIRECCIÓN SURESTE AL DETALLE 156 EN 20.70MYS CON VÍA PUBLICA, CERCA AL MEDIO.     SURESTE: DEL DETALLE 156 DIRECCIÓN SUROESTE AL DETALLE 154 EN 20.50MTS CON VÍA PUBLICA CERCA AL MEDIO.     SUROESTE: DEL DETALLE 154 DIRECCIONES NOROESTE AL DETALLE 152 EN 20.60MTS CON ALEJANDRO YARA, CERCA AL MEDIO    NOROESTE: DEL DETALLE 152 DIRECCIÓN NORESTE AL DETALLE 153 PUNTO DE PARTIDA EN 19.60MTS CON JUNTA DE ACCION COMUNAL, CERCA AL MEDIO Y ENCIERRA</t>
  </si>
  <si>
    <t>234-23171</t>
  </si>
  <si>
    <t>ARTICULO 8 PARÁGRAFO 1º. DE LA LEY 1579 DE 2012. PREDIO CON CABIDA DE: QUINIENTOS SETENTA Y TRES METROS CUADRADOS (573 M2), UBICADO DENTRO DE LOS SIGUIENTES LINDEROS TÉCNICOS; PUNTO DE PARTIDA, SE TOMO COMO TAL EL PUNTO N° 1, DE COORDENADAS PLANAS X=939413.54 ME Y=1001288.45 MN, UBICADO EN EL SITIO DONDE CONCURREN LAS COLINDANCIAS ENTRE MARIA ORDILA Y EL GLOBO A DESLINDAR.  COLINDA ASI; NORTE: DEL PUNTO N° 1 SE SIGUE EN SENTIDO GENERAL NORESTE, SIGUIENDO LA COLINDANCIA CON EVELYN CARO CRISTANCHO, EN UNA DISTANCIA DE 30.47 METROS, HASTA ENCONTRAR EL PUNTO N° 3 DE COORDENADAS PLANAS X=939429.16 ME Y= 1001311.67 MN, UBICADO DONDE CONVERGEN LAS COLINDANCIAS CON OFELIA RIAÑOS, ESTE: DEL PUNTO N° 3 SE SIGUE EN SENTIDO GENERAL SURESTE, SIGUIENDO LA COLINDANCIA CON OFELIA RIAÑO, EN UNA DISTANCIA DE 22.00 METROS, HASTA ENCONTRAR EL PUNTO N° 4 DE COORDENADAS PLANAS X=939438.20 ME Y=1001291.61 MN, UBICADO DONDE CONVERGEN LAS COLINDANCIAS CON FERNANDO RIAÑO, DEL PUNTO N° 4 SE SIGUE EN SENTIDO GENERAL SURESTE, SIGUIENDO LA COLINDANCIA CON FERNANDO RIAÑO, EN UNA DISTANCIA DE 18.29 METROS, HASTA ENCONTRAR EL PUNTO N° 5 DE COORDENADAS PLANAS X=939448.89 ME Y=1001276.78 MN, UBICADO DONDE CONVERGEN LAS COLINDANCIAS CON VIA PUBLICA, SUR: DEL PUNTO N° 5 SE SIGUE EN SENTIDO GENERAL SUROESTE, SIGUIENDO LA COLINDANCIA CON VIA PUBLICA, EN UNA DISTANCIA DE 16.60 METROS, HASTA ENCONTRAR EL PUNTO N° 6 DE COORDENADAS PLANAS X=939433.37 ME Y=10011270.88MN, UBICADO DONDE CONVERGEN LAS COLINDANCIAS CON MARIA ODILIA, OESTE: DEL PUNTO N° 6 SE CONTINUA EN SENTIDO GENERAL NOROESTE, A TRAVÉS DEL PREDIO DE MARIA ODILIA, EN UNA DISTANCIA DE 26.49 METROS, HASTA EL PUNTO N° 1 DE COORDENADAS PLANAS CONOCIDAS Y ENCIERRA.</t>
  </si>
  <si>
    <t>234-23172</t>
  </si>
  <si>
    <t>ARTICULO 8 PARÁGRAFO 1º. DE LA LEY 1579 DE 2012. PREDIO CON CABIDA DE MIL CIENTO SETENTA METROS CUADRADOS (1170 M2) UBICADO DENTRO DE LOS SIGUIENTES LINDEROS TECNICOS; PUNTO DE PARTIDA SE TOMO COMOTAL EL PUNTO N° 1, DE COORDENADAS PLANAS X=939441.63 ME, Y=1001263.66MN, UBICADO EN EL SITIO DONDE CONCURREN LAS COLINDANCIAS ENTRE ELBER MONTENEGRO Y EL GLOBO A DESLINDAR, COLINDA ASI; NORTE: DEL PUNTO N° 1 SE SIGUE EN SENTIDO GENERAL NORESTE, SIGUIENDO LA COLINDANCIA CON VIA PUBLICA, EN UNA DISTANCIA DE 38.24 METROS, HASTA ENCONTRAR EL PUNTO N° 4 DE COORDENADAS PLANAS X=939476.04 ME Y=1001262.96 MN, UBICADO DONDE CONVERGEN LAS COLINDANCIAS CON ANASTASIA NIÑO, ESTE: DEL PUNTO N° 4 SE SIGUE EN SENTIDO GENERAL SUR, SIGUIENDO LA COLINDANCIA CON ANASTASIA NIÑO, EN UNA DISTANCIA DE 34.39 METROS, HASTA ENCONTRAR EL PUNTO N° 5 DE COORDENADAS PLANAS X=939478.63 ME Y=1001228.66 MN, UBICADO DONDE CONVERGEN LAS COLINDANCIAS CON MODESTO RAFAEL JIMENEZ, SUR: DEL PUNTO N° 5 SE SIGUE EN SENTIDO GENERAL SUROESTE, SIGUIENDO LA COLINDANCIA CON MODESTO RAFAEL JIMENEZ, EN UNA DISTANCIA DE 18.36 METROS, HASTA ENCONTRAR EL PUNTO N° 6 DE COORDENADAS PLANAS X=9396462.63 ME Y=1001219.66MN, UBICADO DONDE CONVERGEN LAS COLINDANCIAS CON ELBER MONTENEGRO, OESTE: DEL PUNTO N° 6 SE CONTINUA EN SENTIDO GENERAL NOROESTE, A TRAVÉS DEL PREDIO DE ELBER MONTENEGRO EN UNA DISTANCIA DE 48.75 METROS, HASTA EL PUNTO N° 1 DE COORDENADAS CONOCIDAS Y ENCIERRA.</t>
  </si>
  <si>
    <t>234-23179</t>
  </si>
  <si>
    <t>LOTE con area de 28 HAS.-9429 M2 cuyos linderos y demas especificaciones obran en RESOLUCION S/N, 2013/12/18, TRIBUNAL SUPERIOR DEL DISTRITO JUDICIAL DE BOGOTA D.C. - SALA CIVIL ESPECIALIZADA EN RESTITUCION DE TIERRAS BOGOTA D.C.. Articulo 8 Parágrafo 1º. de la Ley 1579 de 2012</t>
  </si>
  <si>
    <t xml:space="preserve">ESOLUCION S/N, 2013/12/18, </t>
  </si>
  <si>
    <t xml:space="preserve">TRIBUNAL SUPERIOR DEL DISTRITO JUDICIAL DE BOGOTA D.C. - SALA CIVIL ESPECIALIZADA EN RESTITUCION DE TIERRAS BOGOTA D.C.. </t>
  </si>
  <si>
    <t xml:space="preserve">RESOLUCION S/N, 2013/12/18, </t>
  </si>
  <si>
    <t>234-23182</t>
  </si>
  <si>
    <t xml:space="preserve">LOTE 1 CON AREA DE (328.35M2) CUYOS LINDEROS Y DEMAS ESPECIFICACIONES OBRAN EN ESCRITURA 0399, 2014/11/11, NOTARIA UNICA DE PUERTO GAITAN DEPARTAMENTO DEL META PUERTO GAITAN. ARTICULO 8 PARÁGRAFO 1º. DE LA LEY 1579 DE 2012. LINDEROS POR EL NORTE EN LONGITUD DE 10.10 ML LINDA CON EL LOTE DENOMINADO REMANENTE POR EL SUR EN LONGITUD DE 9.8 METROS LINEALES LINDA CON LA CARRERA 15  POR EL ORIENTE  EN LONGITUD DE 33.00 METROS LINEALES LINDA CON PREDIOS INDENTIFICADOS CON LA CEDULAS CATASTRALES 01-00-0028-0006-000 Y 01-00-0028-0020-000 POR EL OCCIDENTE ENLONGITUD DE 33.00 METROS LINEALES LINDA CON PREDIOS IDENTIFICADOS CON LA CEDULA CATASTRALES  01-00-0028-0011-000 Y ENCIERRA EL PERIMETRO </t>
  </si>
  <si>
    <t>234-23183</t>
  </si>
  <si>
    <t>LOTE 2 REMANENTE CON AREA DE (276.74M2) CUYOS LINDEROS Y DEMAS ESPECIFICACIONES OBRAN EN ESCRITURA 0399, 2014/11/11, NOTARIA UNICA DE PUERTO GAITAN DEPARTAMENTO DEL META PUERTO GAITAN. ARTICULO 8 PARÁGRAFO 1º. DE LA LEY 1579 DE 2012 LINDEROS  POR EL NORTE EN LONGITUD DE 10.10 METROS LINEALES LINDA CON LOTE N° 1   SUR  EN LONGITUD DE 10.02 METROS LINEALES LINDA CON  CARRERA 14 POR EL ORIENTE EN LONGITUD DE 27.4  METROS LINEALES LINDA CON EL PREDIO INDETIFICADO CON  CEDULA CATASTRAL 01-00-0028-0006-000 POR EL OCCIDENTE EN LONGITUD DE 27.6 METROS LINEALES LINDA CON INDETIFICADO CON  CEDULA CATASTRAL 01-00-0028-0004-000  Y ENCIERRA</t>
  </si>
  <si>
    <t>234-23186</t>
  </si>
  <si>
    <t xml:space="preserve">SIRAH CON EXTENSIÓN DE (2491.61M2)  CUYOS LINDEROS Y DEMÁS ESPECIFICACIONES OBRAN EN ESCRITURA 3702, 14/10/2014, NOTARIA SEXTA DE BOGOTA D.C.. ARTICULO 8 PARÁGRAFO 1º. DE LA LEY 1579 DE 2012. LINDEROS POR EL NOR ORIENTE EN LINEA RECTA Y QUEBRADA, EN LONGITUDES PARCIALES DE 39.58 MTS , Y 20.85 METROS CON LOTE 2 - MANZANA 27 DE LA MISMA MANZANA POR EL SUR ORIENTE EN LINEA RECTA, EN LONGITUD DE 65.56 METROS  CON LA CALLE 20 POR EL SUR OCCIDENTE EN LINEA RECTA, EN LONGITUD DE 61.08 METROS PARTE CON EL LOTE N° 2 Y PARTE CON LOTE 1 DE LA MISMA MANZANA POR EL NOR OCCIDENTE EN LINEA RECTA, EN LONGITUD DE 27.87 METROS CON ESPACIO PUBLICO  Y ENCIERRA  </t>
  </si>
  <si>
    <t>234-23197</t>
  </si>
  <si>
    <t>ARTICULO 8 PARÁGRAFO 1º. DE LA LEY 1579 DE 2012. CON UNA EXTENSIÓN DE (0.0401) CERO HECTÁREAS CUATROCIENTOS METROS CUADRADOS.        PUNTO DE PARTIDA: SE TOMÓ COMO TAL EL PUNTO NÚMERO 78 DE COORDENADAS PLANAS X = 98297.14ME, Y = 975020.30MN, UBICADO EN EL SITIO DONDE CONCURREN LAS COLINDANCIAS DE LUZ MERY CALDERÓN, RUIDEICY CALDERÓN PINZÓN Y EL GLOBO A DESLINDAR. COLINDA ASÍ: NORTE: DEL PUNTO NÚMERO 78 SE CONTINUA EN SENTIDO GENERAL NORESTE, COLINDANDO CON RUIDECY CALDERÓN PINZÓN, HASTA ENCONTRAR EL PUNTO NÚMERO 73 DE COORDENADAS PLANAS X= 980313.59ME, Y= 975031.09MN, EN UNA DISTANCIA DE 19.67METROS. ESTE: DEL PUNTO NÚMERO 73 SE CONTINUA EN SENTIDO GENERAL SURESTE, COLINDANDO CON YASMID BETANCOURT, HASTA ENCONTRAR EL PUNTO NÚMERO 76 DE COORDENADAS PLANAS X = 980324.00ME, Y= 975014.00MN, EN UNA DISTANCIA DE 20.02METROS. SUR: DEL PUNTO NÚMERO 76 SE CONTINUA EN SENTIDO GENERAL SUROESTE, COLINDANDO  CON VÍA PÚBLICA, HASTA ENCONTRAR EL PUNTO NÚMERO 77 DE COORDENADAS PLANAS X= 930306.91ME, Y= 975002.77MN; EN UNA DISTANCIA  DE 20.45METORS. OESTE: DEL PUNTO NÚMERO 77 SE CONTINÚA EN SENTIDO GENERAL NOROESTE, COLINDANDO CON LUZ MERY CALDERÓN, EN UNA DISTANCIA DE 20.07METROS, HASTA ENCONTRAR EL PUNTO NÚMERO 78 DE COORDENADAS CONOCIDAS Y ENCIERRA.</t>
  </si>
  <si>
    <t>234-23198</t>
  </si>
  <si>
    <t xml:space="preserve">LOTE A CON AREA DE (523M2) CUYOS LINDEROS Y DEMAS ESPECIFICACIONES OBRAN EN ESCRITURA 2279, 2014/10/27, NOTARIA SEGUNDA FACATATIVA. ARTICULO 8 PARÁGRAFO 1º. DE LA LEY 1579 DE 2012. LINDEROS POR EL NORTE 30.30 M.L CON EL LOTE B POR EL SUR 37.90 M.L. CON VIA PUBLICA POR EL ORIENTE 19.20 M.L. CON VIA PUBLICA POR EL OCCIDENTE 16.60 M.L. CON JESUS MARIÑO </t>
  </si>
  <si>
    <t>234-23199</t>
  </si>
  <si>
    <t xml:space="preserve">LOTE B CON AREA DE (101.16M2) CUYOS LINDEROS Y DEMAS ESPECIFICACIONES OBRAN EN ESCRITURA 2279, 2014/10/27, NOTARIA SEGUNDA FACATATIVA. ARTICULO 8 PARÁGRAFO 1º. DE LA LEY 1579 DE 2012.  LINDEROS POR EL NORTE 27.1 M.L CON  LORENZO OLIVO Y SERGIO HIDALGO POR EL SUR 30.30 M.L. CON LOTE A  POR EL ORIENTE 13.30 M.L. CON VIA PUBLICA POR EL OCCIDENTE 3.40 M.L. CON JESUS MARIÑO. </t>
  </si>
  <si>
    <t>234-23419</t>
  </si>
  <si>
    <t xml:space="preserve">ARTICULO 8 PARÁGRAFO 1º. DE LA LEY 1579 DE 2012. ÁREA DE (84M2)LINDEROS POR EL NORTE EN 12.00 METROS LINEALES COLINDA CON EL LOTE 15´, POR EL SUR EN 12.00 METROS LINEALES COLINDA CON EL LOTE 17 POR EL ORIENTE EN 7.00 METROS LINEALES COLINDA CON LA VIA PUBLICA CALLE 26 POR EL OCCIDENTE EN 7.00 METROS LINEALES COLINDA CON EL LOTE N° 7  Y ENCIERRA EL PERÍMETRO. </t>
  </si>
  <si>
    <t>234-23420</t>
  </si>
  <si>
    <t xml:space="preserve">ARTICULO 8 PARÁGRAFO 1º. DE LA LEY 1579 DE 2012. ÁREA DE (84M2) LINDEROS POR EL NORTE EN 12.00 METROS LINEALES COLINDA CON EL LOTE 19, POR EL SUR EN 12.00 METROS LINEALES COLINDA CON EL LOTE 21 POR EL ORIENTE EN 7.00 METROS LINEALES COLINDA CON LA VIA PUBLICA CALLE 26 POR EL OCCIDENTE EN 7.00 METROS LINEALES COLINDA CON EL LOTE N° 3  Y ENCIERRA EL PERÍMETRO. </t>
  </si>
  <si>
    <t>234-23421</t>
  </si>
  <si>
    <t xml:space="preserve">ARTICULO 8 PARÁGRAFO 1º. DE LA LEY 1579 DE 2012. ÁREA DE (84M2) LINDEROS POR EL NORTE EN 12.00 METROS LINEALES COLINDA CON EL LOTE 20, POR EL SUR EN 12.00 METROS LINEALES COLINDA CON EL LOTE 22 POR EL ORIENTE EN 7.00 METROS LINEALES COLINDA CON LA VIA PUBLICA CALLE 26 POR EL OCCIDENTE EN 7.00 METROS LINEALES COLINDA CON EL LOTE N° 2  Y ENCIERRA EL PERÍMETRO. </t>
  </si>
  <si>
    <t>234-23422</t>
  </si>
  <si>
    <t xml:space="preserve">ARTICULO 8 PARÁGRAFO 1º. DE LA LEY 1579 DE 2012. ÁREA DE (84M2) LINDEROS POR EL NORTE EN 12.00 METROS LINEALES COLINDA CON EL LOTE 11, POR EL SUR EN 12.00 METROS LINEALES COLINDA CON EL LOTE 9 POR EL ORIENTE EN 7.00 METROS LINEALES COLINDA CON LOE N° 13 POR EL OCCIDENTE EN 7.00 METROS LINEALES COLINDA CON LA VIA PUBLICA CALLE 26   Y ENCIERRA EL PERÍMETRO. </t>
  </si>
  <si>
    <t>234-23423</t>
  </si>
  <si>
    <t xml:space="preserve">ARTICULO 8 PARÁGRAFO 1º. DE LA LEY 1579 DE 2012. CABIDA DE (84.00M2) POR EL NORTE EN EXTENSIÓN DE 7.00 METROS LINEALES COLINDA CON LA CARRERA 1A; POR EL SUR  EN EXTENSIÓN DE 7.00 METROS LINEALES COLINDA CON LOE 27; POR EL ORIENTE  EN EXTENSIÓN DE 12.00 METROS LINEALES COLINDA CON LOTE 15 POR EL OCCIDENTE  EN EXTENSIÓN DE 12.00 METROS LINEALES COLINDA CON  LOTE N° 13 Y ENCIERRA EL PERÍMETRO </t>
  </si>
  <si>
    <t>234-23424</t>
  </si>
  <si>
    <t xml:space="preserve">ARTICULO 8 PARÁGRAFO 1º. DE LA LEY 1579 DE 2012. CABIDA DE (97.00M2) POR EL NORTE EN EXTENSIÓN DE 12.13  METROS LINEALES COLINDA CON LOTE 4; POR EL SUR  EN EXTENSIÓN DE 12.07  METROS LINEALES COLINDA CON LOTE 2; POR EL ORIENTE  EN EXTENSIÓN DE 8.04 METROS LINEALES COLINDA CON LOTE 8 POR EL OCCIDENTE  EN EXTENSIÓN DE 8.04 METROS LINEALES COLINDA CON  CALLE 22 Y ENCIERRA EL PERÍMETRO </t>
  </si>
  <si>
    <t>234-23425</t>
  </si>
  <si>
    <t>ARTICULO 8 PARÁGRAFO 1º. DE LA LEY 1579 DE 2012. CABIDA DE (99.00M2) POR EL NORTE EN EXTENSIÓN DE 12.00 METROS LINEALES COLINDA CON LOTE 5; POR EL SUR  EN EXTENSIÓN DE 12.00 METROS LINEALES COLINDA CON LOTE N° 3; POR EL ORIENTE  EN EXTENSIÓN DE 8.300 METROS LINEALES COLINDA CON LOTE 07 POR EL OCCIDENTE  EN EXTENSIÓN DE 8.30 METROS LINEALES COLINDA CON  CALLE 22 Y ENCIERRA EL PERÍMETRO.</t>
  </si>
  <si>
    <t>234-23426</t>
  </si>
  <si>
    <t xml:space="preserve">ARTICULO 8 PARÁGRAFO 1º. DE LA LEY 1579 DE 2012. AREA DE (83.00M2) Y CON LINDEROS ESTABLECIDOS ASÍ POR EL NORTE EN EXTENSIÓN DE 12.10 METROS LINEALES COLINDA CON VIA PUBLICA CARTRERA DOS  POR EN SUR EN EXTENSIÓN DE 12.10 METROS LINEALES COLINDA CON LOTE N° 12 POR EL ORIENTE EN EXTENSIÓN DE 7.00 METROS LINEALES COLINDA CON  PREDIO PISPESCA POR EL OCCIDENTE EN EXTENSIÓN DE 7.00 METROS LINEALES COLINDA CON VIA PUBLICA CALLE 17A Y ENCIERRA EL PERÍMETRO.  </t>
  </si>
  <si>
    <t>234-23427</t>
  </si>
  <si>
    <t>ARTICULO 8 PARÁGRAFO 1º. DE LA LEY 1579 DE 2012. AREA DE 83.20M2 POR EL NORTE EN EXTENSIÓN DE 12.00 METROS LINEALES COLINDA CON FLOR EMILSE SORZA POR EN SUR EN EXTENSIÓN DE 12.00 METROS LINEALES COLINDA CON VICTOR MANUEL DIAZ ALVARADO POR EL ORIENTE EN EXTENSIÓN DE 6.94 METROS LINEALES COLINDA VIAL CALLE 27  POR EL OCCIDENTE EN EXTENSIÓN DE 6.94 METROS LINEALES COLINDA CON SORFARI QUINTERO MUÑOZ Y ENCIERRA EL PERÍMETRO</t>
  </si>
  <si>
    <t>234-23428</t>
  </si>
  <si>
    <t>ARTICULO 8 PARÁGRAFO 1º. DE LA LEY 1579 DE 2012. AREA DE (98.00M2) POR EL NORTE EN EXTENSIÓN DE 7.00 METROS LINEALES COLINDA CON  VIA CARRERA 2C POR EN SUR EN EXTENSIÓN DE 7.00 METROS LINEALES COLINDA CON VIA CARRERA 2D POR EL ORIENTE EN EXTENSIÓN DE 14.00 METROS LINEALES COLINDA LOTE 4  POR EL OCCIDENTE EN EXTENSIÓN DE 14  METROS LINEALES COLINDA LOT N° 02 Y ENCIERRA EL PERÍMETRO</t>
  </si>
  <si>
    <t>234-23429</t>
  </si>
  <si>
    <t>ARTICULO 8 PARÁGRAFO 1º. DE LA LEY 1579 DE 2012. AREA DE (83.40M2) POR EL NORTE EN EXTENSIÓN DE 12.00 METROS LINEALES COLINDA CON  LOTE 14 POR EN SUR EN EXTENSIÓN DE 12.00 METROS LINEALES COLINDA CON LOTE 16  POR EL ORIENTE EN EXTENSIÓN DE 6.95 METROS LINEALES COLINDA VIA PUBLICA CALLE 24 POR EL OCCIDENTE EN EXTENSIÓN DE 06.95 METROS LINEALES COLINDA LOTE  N° 8 Y ENCIERRA EL PERÍMETRO</t>
  </si>
  <si>
    <t>234-23430</t>
  </si>
  <si>
    <t>ARTICULO 8 PARÁGRAFO 1º. DE LA LEY 1579 DE 2012. AREA DE (84.00M2) POR EL NORTE EN EXTENSIÓN DE 7.00 METROS LINEALES COLINDA CON VIA CARRERA 2  POR EN SUR EN EXTENSIÓN DE 7.00 METROS LINEALES COLINDA CON LOTE 8  POR EL ORIENTE EN EXTENSIÓN DE 12.00 METROS LINEALES COLINDA VIA PUBLICA CALLE 23 POR EL OCCIDENTE EN EXTENSIÓN DE 12.00 METROS LINEALES COLINDA LOTE  N° 6 Y ENCIERRA EL PERÍMETRO    ÁREA. (117 M2).  POR NORORIENTE  DESDE PUNTO C AL D EN 9M LINDANDO CON K 2D  POR SURORIENTE DESDE PUNTO D AL  E EN 13.30M LINDANDO CON CALLE 23 POR SUROCCIDENTE DESDE EL PUNTO E AL A EN 8.90M LINDANDO CON PREDIO  010002070008000 POR NOROCCIDENTE  DESDE EL PUNTO A  AL B 12.20M LINDANDO CON PREDIO  010002070006000 DESDE PUNTO B AL C EN  0.70M LINDANDO  CON VÍA PUBLICA K 2D SUMANDO EN TOTAL LINEAL 12.9M</t>
  </si>
  <si>
    <t>234-23431</t>
  </si>
  <si>
    <t>ARTICULO 8 PARÁGRAFO 1º. DE LA LEY 1579 DE 2012. AREA DE (84.00M2) POR EL NORTE EN EXTENSIÓN DE 7.00 METROS LINEALES COLINDA CON LOTE 7   POR EN SUR EN EXTENSIÓN DE 7.00 METROS LINEALES COLINDA CON CARRERA 2D BIS   POR EL ORIENTE EN EXTENSIÓN DE 12.00 METROS LINEALES COLINDA VIA PUBLICA CALLE 23 POR EL OCCIDENTE EN EXTENSIÓN DE 12.00 METROS LINEALES COLINDA LOTE  N° 9 Y ENCIERRA EL PERÍMETRO</t>
  </si>
  <si>
    <t>234-23432</t>
  </si>
  <si>
    <t>ARTICULO 8 PARÁGRAFO 1º. DE LA LEY 1579 DE 2012. AREA DE (120.00M2) POR EL NORTE EN EXTENSIÓN DE 8.00 METROS LINEALES COLINDA CON VIA CARRERA 2A  POR EN SUR EN EXTENSIÓN DE 8.00 METROS LINEALES COLINDA CON LOTE 9  POR EL ORIENTE EN EXTENSIÓN DE 15.00 METROS LINEALES COLINDA LOTE N° 5 POR EL OCCIDENTE EN EXTENSIÓN DE 15.00 METROS LINEALES COLINDA LOTE  N° 3 Y ENCIERRA EL PERÍMETRO</t>
  </si>
  <si>
    <t>234-23433</t>
  </si>
  <si>
    <t>ARTICULO 8 PARÁGRAFO 1º. DE LA LEY 1579 DE 2012. AREA DE (105.00M2) POR EL NORTE EN EXTENSIÓN DE 7.00 METROS LINEALES COLINDA CON VIA CARRERA 1D  POR EN SUR EN EXTENSIÓN DE 7.00 METROS LINEALES COLINDA CON CARRERA 2   POR EL ORIENTE EN EXTENSIÓN DE 15.00 METROS LINEALES COLINDA LOTE N O2 POR EL OCCIDENTE EN EXTENSIÓN DE 15.00 METROS LINEALES COLINDA LOTE CALLE 28 Y ENCIERRA EL PERÍMETRO</t>
  </si>
  <si>
    <t>234-23434</t>
  </si>
  <si>
    <t>ARTICULO 8 PARÁGRAFO 1º. DE LA LEY 1579 DE 2012. AREA DE (105.00M2) POR EL NORTE EN EXTENSIÓN DE 7.00 METROS LINEALES COLINDA CON VIA CARRERA 1D   POR EN SUR EN EXTENSIÓN DE 7.00 METROS LINEALES COLINDA CON CARRERA 2  POR EL ORIENTE EN EXTENSIÓN DE 15.00 METROS LINEALES COLINDA LOTE 3  POR EL OCCIDENTE EN EXTENSIÓN DE 15.00 METROS LINEALES COLINDA LOTE  N° 1 Y ENCIERRA EL PERÍMETRO</t>
  </si>
  <si>
    <t>234-23435</t>
  </si>
  <si>
    <t>ARTICULO 8 PARÁGRAFO 1º. DE LA LEY 1579 DE 2012. AREA DE (84.00M2) POR EL NORTE EN EXTENSIÓN DE 7.00 METROS LINEALES COLINDA CON VIA CARRERA 1C  POR EN SUR EN EXTENSIÓN DE 7.00 METROS LINEALES COLINDA CON LOTE 20  POR EL ORIENTE EN EXTENSIÓN DE 12.00 METROS LINEALES COLINDA VIA PUBLICA LOTE 6  POR EL OCCIDENTE EN EXTENSIÓN DE 12.00 METROS LINEALES COLINDA LOTE  N° 4 Y ENCIERRA EL PERÍMETRO.</t>
  </si>
  <si>
    <t>234-23436</t>
  </si>
  <si>
    <t>ARTICULO 8 PARÁGRAFO 1º. DE LA LEY 1579 DE 2012. AREA DE (97.00M2) POR EL NORTE EN EXTENSIÓN DE 12.13 METROS LINEALES COLINDA CON LOTE 04  POR EN SUR EN EXTENSIÓN DE 12.07 METROS LINEALES COLINDA CON LOTE 2  POR EL ORIENTE EN EXTENSIÓN DE 8.04  METROS LINEALES COLINDA CON LOTE 8  POR EL OCCIDENTE EN EXTENSIÓN DE 8.04 METROS LINEALES COLINDA LOTE  N° 22 Y ENCIERRA EL PERÍMETRO</t>
  </si>
  <si>
    <t>234-23437</t>
  </si>
  <si>
    <t>ARTICULO 8 PARÁGRAFO 1º. DE LA LEY 1579 DE 2012. CABIDA SUPERFICIAL: DIEZ HECTÁREAS Y MIL TRESCIENTOS TREINTA Y TRES METROS CUADRADOS (10 HECTÁREAS Y 1333 MT2)    LINDEROS DEL PREDIO:  POR EL NORTE: PARTIENDO DESDE EL PUNTO 1 EN LÍNEA QUEBRADA EN DIRECCIÓN ORIENTE PASANDO POR LOS PUNTOS 2,3 Y 4, HASTA LLEGAR AL PUNTO 5, CON PREDIO DE ANTIGUO CEMENTERIO, EN UNA LONGITUD DE 297,94 METROS. POR EL ORIENTE: PARTIENDO DESDE EL PUNTO 5 EN LÍNEA QUEBRADA EN DIRECCIÓN SUR-ORIENTE PASANDO POR LOS PUNTOS 6 Y 7, HASTA LLEGAR AL PUNTO 8, CON ÁREA DE PROTECCIÓN DEL CAÑO VENALES, EN UNA LONGITUD DE 374.27 METROS.POR EL SUR: PARTIENDO DESDE EL PUNTO 8 EN LÍNEA QUEBRADA EN DIRECCIÓN OCCIDENTE, PASANDO POR LOS PUNTOS 9,10,11 Y 12, HASTA LLEGAR AL PUNTO 13, CON ÁREA DE PROTECCIÓN DEL RIO TILLAVA, N UNA LONGITUD DE 639,37 METROS.    POR EL OCCIDENTE: PARTIENDO DESDE EL PUNTO 13 EN LÍNEA QUEBRADA EN DIRECCIÓN NOR-OCCIDENTE, PASANDO POR LOS PUNTOS 14 Y 15, HASTA LLEGAR AL PUNTO 1, CON ÁREA DE PROTECCIÓN DEL CAÑO NN, EN UNA LONGITUD DE 301,59 METROS.</t>
  </si>
  <si>
    <t>234-23440</t>
  </si>
  <si>
    <t>ARTICULO 8 PARÁGRAFO 1º. DE LA LEY 1579 DE 2012. CON UNA ESTENSION DE 1.1505 CERO HECTAREAS Y MIL QUINIENTOS CINCO METROS  CUADRADOS,  ZONA RELATIVAMENTE HOMOGENEA NO ZRH NO 7. SABANAS  2 RANGO UAF 680-920 HAS. RES. 041/96, SEGÚN EL PLANO NO B50056803822013QUE HACE PARTE DE LA PRESENTE RESOLUCION, ESTE PREDIO ESTA UBICADO DENTRO DE LOS  SIGUIENTES LINDEROS TECNICOS:  PUNTO DE PARTIDA : SE TOMO TAL EL PUNTO NUMERO 1, DE COORDENADAS  PLANAS X=939743.60ME Y=1001614.96MN, UBICADO EN EL SITIO DONDE  CONCURREN LAS COLINDANCIAS  ENTRE ARACELI BARON Y EL GLOBO A DESLINDAR . COLINDAN ASI : NORTE  DEL PUNTO  NUMERO 1 SE SIGUE  EN SENTIDO  GENERAL NORESTE, SIGUIENDO LA COLINDANCIA  CON VIA PUBLICA, EN UNA DISTANCIA DE 29.80METROS, HASTA ENCONTRAR EL PUNTO NUMERO 2 DE COORDENADAS PLANAS X=939771.13ME Y=1001626.36MN,UBICADO DONDE CONVERGEN LAS COLINDANCIAS  CON EDUARDO  ESCOBAR. ESTE: DEL PUNTO NUMERO 2 SE SIGUE EN SENTIDO GENERAL  SURESTE, SIGUIENDO  LA COLINDANCIA  CON EDUARDO ESCOBAR,  EN  UNA  DISTANCIA DE 55.00METRO, HASTA ENCONTRAR EL PUNTO NUMERO 3 SDE COORDENADAS PLANAS  X=939782.12ME  Y=1001572.46MN, UBICADO DONDE CONVERGEN LAS COLINDANCIAS CON BILIS. SUR: DEL PUNTO NUMERO 3 SE SIGUE EN SENTIDO GENERAL SUROESTE, SIGUIENDO LA COLINDANCIA  CON BILIS,  EN UNA DISTANCIA  DE 32.60METROS , HASTA  ENCONTRA EL PUNTO NUMERO 4 DE COORDENADAS PLANAS  X=939752.00ME Y=1001560.00MN, UBICADO DONDE CONVERGEN LAS COLINDANCIAS CON ARACELI BARON. OESTE: DEL PUNTO NUMERO 4SE CONTINUA EN SENTIDO GENERAL  NOROESTE, A TRAVES DEL PREDIO ARACELI BARON, EN UNA DISTANCIA  DE 55.60METROS, HASTA EL PUNTO NUMERO 1 DE COORDENADAS Y ENCIERRA</t>
  </si>
  <si>
    <t>234-23441</t>
  </si>
  <si>
    <t xml:space="preserve">ARTICULO 8 PARÁGRAFO 1º. DE LA LEY 1579 DE 2012. CON UNA DISTANCIA DE 0.0196 CERO HECTAREAS  Y CIENTO NOVENTA Y SEIS METROS  CUADRADOS, ZONA RELATIVAMENTE HOMOGENEA NO ZRH NO  7 SABANAS 2 RANGO UAF 680-920HAS. RES.041/96, SEGÚN EL PLANO NO.B50056803342013 QUE HACE PARTE DE LA PRESENTE RESOLUCION, ESTE PREDIO ESTA UBICADO  DENTRO  DE LOS SIGUIENTES LINDEROS TECNICOS: PUNTO DE PARTIDA: SE TOMO COM TAL EL PUNTO NUMERO 1, DE COORDENADAS PLANAS X=944557.562ME Y=1000667.562MN, UBICADO  EN EL SITIO DONDE CONCURREN LAS COLINDANCIAS  ENTRE VIA PUBLICA, ANDRES EDUARDO FORERO Y EL GLOBO A DESLINDAR. COLINDAN ASI: NORTE: DEL PUNTO NUMERO 1 SE SIGUE EN SENTIDO GENERAL NORESTE, SIGUIENDO LA COLINDANCIA ANDRES EDUARDO FORERO, EN UNA DISTANCIA DE 19.88METROS  HASTA ENCONTRAR EL PUNTO NUMERO 2 DE COORDENADAS PLANAS X=944568.735ME Y =1000651.173MN, UBICADO DONDE CONVERGEN LAS COLINDANCIAS CON ROSA MARIA BARON. ESTE: DEL PUNTO NUMERO 2 SE SIGUE EN SENTIDO GENERAL NORESTE, SIGUIENDO LA COLINDANCIA CON ROSA MARIA BARON,  EN UNA DIATANCIA DE 9.89METROS, HASTA ENCONTRAR  EL PUNTO NUMERO 3 DE COORDENADAS PLANAS  X=944561.000ME Y=1000645.000MN, UBICADO DONDE CONVERGUEN LAS COLINDANCIAS YULY ANDREA LADINO. SUR: DEL PUNTO NUMERO 3  SE SIGUE EN SENTIDO GENERAL  SUROESTE, SIGUIENDO LA COLINDANCIA YULY ANDREA LADINO, EN UNA DISTANCIA DE 19.41METROS, HASTA ENCONTRAR EL PUNTO NUMERO 4 DE COORDENADAS PLANAS X=944549.885ME  Y=1000660.920MN, UBICADO DONDE  CONVERGEN LAS COLINDANCIAS CON VIA PUBLICA. OESTE: DEL PUNTO NUMERO 4 SE SIGUE EN SETIDO GENERAL SUROESTE, SIGUIENDO LA COLINDANCIA CON VIA PUBLICA  EN UNA DISTANCIA DE 10.19METROS, HASTA ENCONTRAR EL PUNTO NUMERO 1 DE COORDENADAS PLANAS CONOCIDAS Y ENCIERRA.    </t>
  </si>
  <si>
    <t>234-23446</t>
  </si>
  <si>
    <t xml:space="preserve">ARTICULO 8 PARÁGRAFO 1º. DE LA LEY 1579 DE 2012. CABIDA SUPERIOR: QUINIENTOS NOVENTA Y UNA  HECTAREAS Y SIETE MIL OCHOCIENTOS  DIECISIETE METROS  CUADRADOS (591 HECTARIAS Y 7817 MTS).  LINDEROS DEL PREDIO:    POR EL NORTE: PARTIENDO  DESDE EL PUNTO 17  EN LINEA  QUEBRADA  EN DIRECCION ORIENTE, PASANDO POR LOS PUNTOS 18,19 Y 20, HASTA LLEGAR AL PUNTO 21, CON  AREA  DE PROTECCION AMBIENTAL DEL CAÑO SEBASTOPOL, EN MEDIO DE PREDIOS EL DAIRO Y LA CLARITA, EN UNA LONGITUD  DE 2871,78METROS.    POR EL ORIENTE:PARTIENDO  DESDE EL PUNTO 21EN LINEA QUEBRADA  EN DIRECCION  SUR, PASANDO POR LOS PUNTOS 22,23,24 Y 25 HASTA LLEGAR  AL PUNTO 26, CON AREA  DE PROTECCION AMBIENTAL  DEL CAÑO NN Y CERCA DE ALAMBRE EN MEDIO, DEL PREDIO  EL PORVENIR  I, EN UNA LONGITUD DE 3181,95METROS.    POR EL SUR: PARTIENDO DESDE EL PUNTO 26 EN LINEA QUEBRADA EN DIRECCION OCCIDENTE, PASANDO  POR LOS PUNTOS 27,28 Y 29 HASTA LLEGAR AL PUNTO 30, CON AREA DE PROTECCION AMBIENTAL DEL RIO PLANAS, EN UNA LONGITUD  DE 2775,94 METROS. POR EL OCCIDENTE: PARTIENDO DESDE EL PUNTO 30EN LINEA QUEBRADA  EN DIRECCION NORTE, PASANDO POR LOS PUNTOS 31,32,33,34,35 Y 36 HASTA LLEGAR AL PUNTO 17, PUNTO DE PARTIDA, CON AREA DE PROTECCION AMBIENTAL DEL CAÑO NN, EN MEDIO DE PREDIO LA NUEVA RIOJA, EN UNA LONGITUD DE 3750,45 METROS.   </t>
  </si>
  <si>
    <t>234-23447</t>
  </si>
  <si>
    <t>LOTE N° 3 CON AREA DE (275M2) CUYOS LINDEROS Y DEMAS ESPECIFICACIONES OBRAN EN ESCRITURA 0135, 2014/05/22, NOTARIA UNICA DE PUERTO GAITAN DEPARTAMENTO DEL META PUERTO GAITAN. ARTICULO 8 PARÁGRAFO 1º. DE LA LEY 1579 DE 2012. LINDEROS POR EL NORTE EN 18.10 METROS LINELAES CON VIA PUBLICA POR EL SUR EN  18.10 METROS LINELAES CON LOTE N° 10.19-10.20-20.21 POR EL ORIENTE EN 14.50  METROS LINELAES CON LOTE 4 POR EL OCCIDENTE EN 15.60 METROS LINELAES CON  LOTE 10.02  Y ENCIERRA .</t>
  </si>
  <si>
    <t>234-23448</t>
  </si>
  <si>
    <t>LOTE N° 4 CON AREA DE (259M2) CUYOS LINDEROS Y DEMAS ESPECIFICACIONES OBRAN EN ESCRITURA 0135, 2014/05/22, NOTARIA UNICA DE PUERTO GAITAN DEPARTAMENTO DEL META PUERTO GAITAN. ARTICULO 8 PARÁGRAFO 1º. DE LA LEY 1579 DE 2012. LINDEROS POR EL NORTE EN 18.10 METROS LINELAES CON VIA PUBLICA POR EL SUR EN  18.00 METROS LINELAES CON LOTE N° 10.22-10.23-10.24 POR EL ORIENTE EN 14.10  METROS LINELAES CON LOTE 5 POR EL OCCIDENTE EN 14.50 METROS LINELAES CON  LOTE 10.03  Y ENCIERRA .</t>
  </si>
  <si>
    <t>234-23449</t>
  </si>
  <si>
    <t>LOTE N° 5 CON AREA DE (245M2) CUYOS LINDEROS Y DEMAS ESPECIFICACIONES OBRAN EN ESCRITURA 0135, 2014/05/22, NOTARIA UNICA DE PUERTO GAITAN DEPARTAMENTO DEL META PUERTO GAITAN. ARTICULO 8 PARÁGRAFO 1º. DE LA LEY 1579 DE 2012. LINDEROS POR EL NORTE EN 18.10 METROS LINELAES CON VIA PUBLICA POR EL SUR EN  18.00 METROS LINELAES CON LOTE N° 10.25-10.26-20.27 POR EL ORIENTE EN 13.20  METROS LINELAES CON LOTE 10.20 POR EL OCCIDENTE EN 14.10 METROS LINELAES CON  LOTE 10.04  Y ENCIERRA .</t>
  </si>
  <si>
    <t>234-23454</t>
  </si>
  <si>
    <t>ARTICULO 8 PARÁGRAFO 1º. DE LA LEY 1579 DE 2012. CON UNA EXTENSIÓN DE (245HAS.1026M2) DOSCIENTOS CUARENTA Y CINCO HECTREAS Y MIL VEINTISÉIS METROS CUADRADOS. PUNTO DE PARTIDA: SE TOMÓ COMO TAL EL PUNTO NÚMERO 2, DE COORDENADAS PLANAS  X = 1283786.45ME Y = 997464.78MN,  UBICADO EN EL SITIO DONDE CONCURREN LAS COLINDANCIAS ENTRE OMAR LANDAETA E INÉS LANDANA Y EL GLOBO A DESLINDAR. COLINDA ASÍ: NORTE: DEL PUNTO NÚMERO 2 SE SIGUE EN SENTIDO GENERAL NORESTE, SIGUIENDO LA COLINDANCIA CON INES LANDANA, EN UNA DISTANCIA DE 1331.96METROS, HASTA ENCONTRAR L PUNTO NÚMERO 5 DE COORDENADAS PLANAS  X = 1285086.00ME, Y = 99787400MN, UBICADO DONDE CONVERGEN LAS COLINDANCIAS CON LEOPOLDO SUAREZ. ESTE: DEL PUNTO NÚMERO 5 SE SIGUE EN SENTIDO GENERAL SURESTE, SIGUIENDO LA COLINDANCIA CON LEOPOLDO SUAREZ, EN UNA DISTANCIA DE 883.97 METROS, HASTA ENCONTRAR EL PUNTO NÚMERO 7 DE COORDENADAS PLANAS X = 1285789.84ME, Y = 997339.21MN, UBICADO DONDE CONVERGEN LAS COLINDANCIAS CON RAFAL FRANCISCO LANDAETA. SUR: DEL PUNTO NÚMERO 7 SE SIGUE EN SENTIDO GENERAL SUROESTE, SIGUIENDO LA COLINDANCIA CON RAFAEL FRANCISCO LANDAETA EN UNA DISTANCIA DE 2152.96METROS, HASTA ENCONTRAR EL PUNTO NUMERO 21 DE COORDENADAS PLANAS X = 1284532.43ME, Y = 995553.57MN, UBICADO DONDE CONVERGEN LAS COLINDANCIAS CON OMAR LANDAETA. OESTE: DEL PUNTO NÚMERO 21 SE SIGUE EN SENTIDO GENERAL NOROESTE, SIGUIENDO LA COLINDANCIA  CON OMAR LANDAETA CON ZONA DE RESERVA FORESTAL DE POR MEDIO, EN UNA DISTANCIA DE 1732.50METROS, HASTA ENCONTRAR EL PUNTO NÚMERO 2 DE COORDENADAS PLANAS CONOCIDAS Y ENCIERRA.</t>
  </si>
  <si>
    <t>234-23455</t>
  </si>
  <si>
    <t xml:space="preserve">ARTICULO 8 PARÁGRAFO 1º. DE LA LEY 1579 DE 2012. CON UNA EXTENSIÓN DE (1637HAS199M2) MIL SEISCIENTOS TREINTA Y SIETE HECTÁREAS Y MIL NOVECIENTOS NOVENTA Y NUEVE METROS CUADRADOS.  PUNTO DE PARTIDA: SE TOMÓ COMO TAL EL PUNTO NÚMERO 1 DE COORDENADAS PLANAS X = 9113338.32, Y = 885598.52 MN, UBICADO EN EL SITIO DONDE CONCURREN LAS COLINDANCIAS CON MARISEL GRAJALES NIETO, ELIZABETH Y EL GLOBO A DESLINDAR. COLINDA ASÍ: NORTE: DEL  PUNTO NÚMERO 1 SE CONTINUA EN SENTIDO GENERAL NORESTE, COLINDANDO CON ELISABETH ZABALETA (LOS CHIGÜIROS), HASTA ENCONTRAR EL PUNTO NÚMERO 25 DE COORDENADAS PLANAS X = 914647.62 ME, Y = 887175.60MN,  EN UNA DISTANCIA DE 4336.73 METROS. ESTE: DEL PUNTO NÚMERO 25 SE CONTINUA EN SENTIDO GENERAL SUROESTE, COLINDANDO CON BERTHA LIGIA MARÍN (FINCA SAN GIL), HASTA ENCONTRAR EL PUNTO NÚMERO 76 DE COORDENADAS PLANAS X = 912060.76ME, Y = 880076.07MN, EN UNA DISTANCIA DE 9511.99METROS. SUR: DEL PUNTO NÚMERO 76 SE CONTINUA EN SENTIDO GENERAL NOROESTE, COLINDANDO CON JOSÉ PERILLA (LUCITANA), HASTA ENCONTRAR EL PUNTO NÚMERO 97 DE COORDENADAS PLANAS X = 909745.78ME, Y = 882367.42MN, EN UNA DISTANCIA DE 4637.98METROS. OESTE: DEL PUNTO NÚMERO 97 SE CONTINUA EN SENTIDO GENERAL NORESTE, COLINDANDO CON MARISEL GRAJALES NIETO (LOS HELECHOS), EN UNA DISTANCIA DE 4763.18METROS, HASTA ENCONTRAR EL PUNTO NÚMERO 1 DE COORDENADAS PLANAS CONOCIDAS Y ENCIERRA.    </t>
  </si>
  <si>
    <t>234-23466</t>
  </si>
  <si>
    <t xml:space="preserve">ARTICULO 8 PARÁGRAFO 1º. DE LA LEY 1579 DE 2012; LOTE RURAL  CON AREA DE 70 HAS.-0138 M2 PUNTO DE PARTIDA; SE TOMO COMO TAL EL PUNTO NUMERO 1A DE COORDENADAS PLANAS X=1257294,28 ME Y Y=887724,30 MN, UBICADO EN EL SITIO DONDE CONCURREN LAS COLINDANCIAS CON LA ZONA PROTECTORA DEL CAÑO CASERIO, EL PREDIO DE ESNEIDER PINTO (SAN MIGUEL), Y EL GLOBO A DESLINDAR, CUYOS LINDEROS  SON;  NORTE: DEL PUNTO NUMERO 1A SE CONTINUA EN SENTIDO GENERAL NORESTE, PASANDO POR EL PUNTO NUMERO 2, SIGUIENDO LA COLINDANCIA CON EL PREDIO DE ESNEIDER PINTO (SAN MIGUEL), EN UNA DISTANCIA DE 1932.7 METROS, HASTA ENCONTRAR EL PUNTO NUMERO 3 DE COORDENADAS PLANAS X=1258562,94 ME Y Y=88272,66 MN, UBICADO EN EL SITIO DONDE CONVERGEN LAS COLINDANCIAS CON EL PREDIO DE ESNEIDER PINTO (SAN MIGUEL) Y EL CASCO URBANO "ALTO TILLAVA", SUR: DEL PUNTO NUMERO 3 SE CONTINUA EN SENTIDO GENERAL SUROESTE, PASANDO POR LOS PUNTOS NUMERO 3A, 3B, 3C, 3D, 3E, 3F, 3G Y 4, SIGUIENDO LA COLINDANCIA CON EL CASCO URBANO "ALTO TILLAVA" EN UNA DISTANCIA DE 635.4 METROS, HASTA ENCONTRAR EL PUNTO NUMERO 4A DE COORDENADAS PLANAS X=1258195,54 ME Y Y=886046,14 MN, UBICADO EN EL SITIO DONDE CONVERGEN LAS COLINDANCIAS CON EL CASCO URBANO "ALTO TILLAVA" Y LA ZONA PROTECTORA DEL CAÑO CASERIO, OESTE: DEL PUNTO NUMERO 4A SE CONTINUA EN SENTIDO GENERAL NOROESTE, PASANDO POR LOS PUNTOS NUMERO 4B, 4C, 4D, 4E, 7, 7A, 7B,7C,7D,8,8A,8B,8C,9,9A Y 10 SIGUIENDO LA COLINDANCIA CON LA ZONA PROTECTORA DEL CAÑO CASERIO, EN UNA DISTANCIA DE 2442.1 METROS, HASTA ENCONTRAR EL PUNTO 1A DE COORDENADAS CONOCIDAS Y ENCIERRA.   DEMAS ESPECIFICACIONES OBRAN EN RESOLUCION 6677 DEL 01/08/2014 PROFERIDA POR EL INSTITUTO COLOMBIANO DE DESARROLLO RURAL INCODER VILLAVICENCIO. </t>
  </si>
  <si>
    <t>234-23467</t>
  </si>
  <si>
    <t>ARTICULO 8 PARÁGRAFO 1º. DE LA LEY 1579 DE 2012. AREA ¿ 120.18 METROS CUADRADOSPOR EL NORTE: EN EXTENSIÓN DE 16.20 METROS LINEALES COLINDA CON LOTE ALBA TRIGOS; POR EL SUR :EN EXTENSIÓN  DE 15.50  METROS LINEALES COLINDA CON LOTE WALTER URBINA; POR EL ORIENTE: EN EXTENSIÓN DE 07.75  METROS LINEALES COLINDA CON LUIS GUTIERREZ; POR EL OCCIDENTE: EN EXTENSIÓN DE 07.58 METROS LINEALES COLINDA CON VIA PUBLICA CARRERA 3,  Y ENCIERRA EL PERÍMETRO.¿ AREA (112 M2).   POR NORTE DESDE EL PUNTO D AL A EN 15.80 M LINDANDO CON PREDIO  010000120001000 POR EL SUR DESDE EL PUNTO B AL C EN  14.70 M LINDANDO CON PREDIO  010000120006000 POR LE ORIENTE DESDE EL PUNTO A AL B  EN 7.60 M LINDANDO CON PREDIO  010000120003000 Y PREDIO  010000120006000 POR EL OCCIDENTE DESDE EL PUNTO  C AL  D EN 7.60M LINDANDO CON VIA PUBLICA CALLE 7.</t>
  </si>
  <si>
    <t>234-23468</t>
  </si>
  <si>
    <t>ARTICULO 8 PARÁGRAFO 1º. DE LA LEY 1579 DE 2012. CABIDA SUPERFICIARIA DE 69.00 METROS CUADRADOS Y CON LINDEROS ESTABLECIDOS ASÍ: ¿POR EL NORTE: EN EXTENSIÓN DE 11.35 METROS LINEALES COLINDA CON LOTE Nº 06; POR EL SUR :EN EXTENSIÓN  DE 11.35  METROS LINEALES COLINDA CON LOTE Nº 10; POR EL ORIENTE: EN EXTENSIÓN DE 06.10 METROS LINEALES COLINDA CON VIA PUBLICA CALLE 6; POR EL OCCIDENTE: EN EXTENSIÓN DE 06.00 METROS LINEALES COLINDA CON LOTES Nº 07 Y 11  Y ENCIERRA EL PERÍMETROAREA. (73 M2).    POR NORTE DESDE PUNTO D AL E EN 12M LINDANDO CON PREDIO  010000120006000 POR EL SUR  DESDE PUNTO A AL B EN 12M LINDANDO CON PREDIO 010000120001000 POR EL ORIENTE DESDE PUNTO  E AL A  EN 6.20M LINDANDO CON VIA PUBLICA CALLE 6  POR OCCIDENTE DESDE PUNTO B AL  C EN 1.50M LINDANDO CON PREDIO  010000120007000 DESDE PUNTO  C AL D  EN 4.50M LINDANDO CON PREDIO  010000120011000 SUMANDO EN TOTAL LINEAL 6M.</t>
  </si>
  <si>
    <t>234-23469</t>
  </si>
  <si>
    <t>ARTICULO 8 PARÁGRAFO 1º. DE LA LEY 1579 DE 2012. CABIDA SUPERFICIARIA DE 114.00 METROS CUADRADOS Y CON LINDEROS ESTABLECIDOS ASÍ: ¿POR EL NORTE:  EN EXTENSIÓN DE 06.00 METROS LINEALES COLINDA CON LOTE N° 11;  POR EL SUR : EN EXTENSIÓN  DE 06.00  METROS LINEALES COLINDA CON VIA PUBLICA CARRERA 4; POR EL ORIENTE: EN EXTENSIÓN DE 19.00  METROS LINEALES COLINDA CON LOTE N° 27; POR EL OCCIDENTE: EN EXTENSIÓN DE 19.00 METROS LINEALES COLINDA CON LOTE N° 28; Y ENCIERRA EL PERÍMETRO</t>
  </si>
  <si>
    <t>234-23470</t>
  </si>
  <si>
    <t>ARTICULO 8 PARÁGRAFO 1º. DE LA LEY 1579 DE 2012. CABIDA SUPERFICIARIA DE 125.00 METROS CUADRADOS Y CON LINDEROS ESTABLECIDOS ASÍ: ¿POR EL NORTE:  EN EXTENSIÓN DE 10.30 METROS LINEALES COLINDA CON LOTE N° 10;  POR EL SUR : EN EXTENSIÓN  DE 10.10  METROS LINEALES COLINDA CON LOTE Nº 15; POR EL ORIENTE: EN EXTENSIÓN DE 12.50  METROS LINEALES COLINDA CON VIA PUBLICA CALLE 16; POR EL OCCIDENTE: EN EXTENSIÓN DE 12.10 METROS LINEALES COLINDA CON LOTE Nº 05; Y ENCIERRA EL PERÍMETRO</t>
  </si>
  <si>
    <t>234-23471</t>
  </si>
  <si>
    <t>ARTICULO 8 PARÁGRAFO 1º. DE LA LEY 1579 DE 2012. CABIDA SUPERFICIARIA DE 91.00 METROS CUADRADOS Y CON LINDEROS ESTABLECIDOS ASÍ: ¿POR EL NORTE: EN EXTENSIÓN DE 9.00 METROS LINEALES COLINDA CON LOTE Nº 05; POR EL SUR :EN EXTENSIÓN  DE 9.00 METROS LINEALES COLINDA CON LOTE Nº 07 Y LOTE N° 22; POR EL ORIENTE: EN EXTENSIÓN DE 15.00 METROS LINEALES COLINDA CON LOTE N° 06; POR EL OCCIDENTE: EN EXTENSIÓN DE 10.38 METROS LINEALES COLINDA CON LOTE Nº 12 Y LOTE N° 13 Y ENCIERRA EL PERÍMETRO.</t>
  </si>
  <si>
    <t>234-23472</t>
  </si>
  <si>
    <t>ARTICULO 8 PARÁGRAFO 1º. DE LA LEY 1579 DE 2012. CABIDA SUPERFICIARIA DE 214.43  METROS CUADRADOS Y CON LINDEROS ESTABLECIDOS ASÍ: ¿POR EL NORTE: EN EXTENSIÓN DE 10.00 METROS LINEALES COLINDA CON FLORO RONDON; POR EL SUR :EN EXTENSIÓN  DE 09.90  METROS LINEALES COLINDA CON VIA PUBLICA CALLE 15; POR EL ORIENTE: EN EXTENSIÓN DE 21.55  METROS LINEALES COLINDA CON DURAN MOLINA JOSE; POR EL OCCIDENTE: EN EXTENSIÓN DE 21.55 METROS LINEALES COLINDA CON RUIZ LIBARDO, Y ENCIERRA EL PERÍMETRO</t>
  </si>
  <si>
    <t>234-23473</t>
  </si>
  <si>
    <t>ARTICULO 8 PARÁGRAFO 1º. DE LA LEY 1579 DE 2012. CABIDA SUPERFICIARIA DE 87.00 METROS CUADRADOS Y CON LINDEROS ESTABLECIDOS ASÍ: ¿POR EL NORTE:  EN EXTENSIÓN DE 15.00 METROS LINEALES COLINDA CON WILMAR GARZON;  POR EL SUR : EN EXTENSIÓN  DE 15.00  METROS LINEALES COLINDA CON EUSEBIO CHACON; POR EL ORIENTE: EN EXTENSIÓN DE 05.80  METROS LINEALES COLINDA CON VIA PUBLICA CARRERA 10; POR EL OCCIDENTE: EN EXTENSIÓN DE 05.80 METROS LINEALES COLINDA CON EUSEBIO CHACON; Y ENCIERRA EL PERÍMETRO</t>
  </si>
  <si>
    <t>234-23474</t>
  </si>
  <si>
    <t>ARTICULO 8 PARÁGRAFO 1º. DE LA LEY 1579 DE 2012. CABIDA SUPERFICIARIA DE 98.70 METROS CUADRADOS Y CON LINDEROS ESTABLECIDOS ASÍ: ¿POR EL NORTE: EN EXTENSIÓN DE 21.00 METROS LINEALES COLINDA CON LOTE RODRIGO ROMERO; POR EL SUR :EN EXTENSIÓN  DE 21.00  METROS LINEALES COLINDA CON ROSA HELENA PENA BARRETO; POR EL ORIENTE: EN EXTENSIÓN DE 04.70  METROS LINEALES COLINDA CALLE 17; POR EL OCCIDENTE: EN EXTENSIÓN DE 04.70 METROS LINEALES COLINDA CON ZOBEIDA VANEGAS ESTRADA Y ENCIERRA EL PERÍMETRO</t>
  </si>
  <si>
    <t>234-23475</t>
  </si>
  <si>
    <t>ARTICULO 8 PARÁGRAFO 1º. DE LA LEY 1579 DE 2012. CABIDA SUPERFICIARIA DE 95.00 METROS CUADRADOS Y CON LINDEROS ESTABLECIDOS ASÍ: ¿POR EL NORTE: EN EXTENSIÓN DE 14.65 METROS LINEALES COLINDA CON LOTE N° 04; POR EL SUR :EN EXTENSIÓN  DE 14.64  METROS LINEALES COLINDA CON LOTE 08; POR EL ORIENTE: EN EXTENSIÓN DE 06.19  METROS LINEALES COLINDA CON LOTE N° 07; POR EL OCCIDENTE: EN EXTENSIÓN DE 06.80 METROS LINEALES COLINDA CON VIA PUBLICA CALLE 20  Y ENCIERRA EL PERÍMETRO</t>
  </si>
  <si>
    <t>234-23476</t>
  </si>
  <si>
    <t>ARTICULO 8 PARÁGRAFO 1º. DE LA LEY 1579 DE 2012. CABIDA SUPERFICIARIA DE 332.00 METROS CUADRADOS Y CON LINDEROS ESTABLECIDOS ASÍ: ¿POR EL NORTE:  EN EXTENSIÓN DE 32.90 METROS LINEALES COLINDA CON LOTES Nº 06 Y 07;  POR EL SUR : EN EXTENSIÓN  DE 32.60 METROS LINEALES COLINDA CON LOTE N° 09; POR EL ORIENTE: EN EXTENSIÓN DE 10.70  METROS LINEALES COLINDA CON VIA PUBLICA CALLE 18; POR EL OCCIDENTE: EN EXTENSIÓN DE 09.60 METROS LINEALES COLINDA CON VIA PUBLICA CALLE 20; Y ENCIERRA EL PERÍMETROÁREA. (385 M2).  POR EL NORTE  DESDE PUNTO E AL A EN  16.85M LINDANDO CON PREDIO  010001320006000 DESDE EL PUNTO A AL B  EN 20M LINDANDO CON PREDIO  010001320007000 POR EL SUR DESDE PUNTO C AL D EN  38.81M LINDANDO CON PREDIO  010001320009000 POR ORIENTE DESDE PUNTO B AL C  EN 10.70M LINDANDO CON VÍA PUBLICA  CALLE 18 POR EL OCCIDENTE DESDE PUNTO D AL E EN 10.60M LINDANDO CON VÍA PUBLICA CALLE 20.</t>
  </si>
  <si>
    <t>234-23477</t>
  </si>
  <si>
    <t>ARTICULO 8 PARÁGRAFO 1º. DE LA LEY 1579 DE 2012. CABIDA SUPERFICIARIA DE 117.00 METROS CUADRADOS Y CON LINDEROS ESTABLECIDOS ASÍ: ¿POR EL NORTE:  EN EXTENSIÓN DE 07.30  METROS LINEALES COLINDA CON LOTE Nº 13;  POR EL SUR : EN EXTENSIÓN  DE 07.30  METROS LINEALES COLINDA CON VÍA PUBLICA CARRERA 2B; POR EL ORIENTE: EN EXTENSIÓN DE 16.00  METROS LINEALES COLINDA CON LOTE Nº 27; POR EL OCCIDENTE: EN EXTENSIÓN DE 16.00 METROS LINEALES COLINDA CON LOTE 29; Y ENCIERRA EL PERÍMETRO</t>
  </si>
  <si>
    <t>234-23478</t>
  </si>
  <si>
    <t>ARTICULO 8 PARÁGRAFO 1º. DE LA LEY 1579 DE 2012. CABIDA SUPERFICIARIA DE 116.80 METROS CUADRADOS Y CON LINDEROS ESTABLECIDOS ASÍ: ¿POR EL NORTE:  EN EXTENSIÓN DE 07.30 METROS LINEALES COLINDA CON LOTE 13;  POR EL SUR : EN EXTENSIÓN  DE 07.30  METROS LINEALES COLINDA CON VIA PUBLICA CARRERA 2; POR EL ORIENTE: EN EXTENSIÓN DE 16.00  METROS LINEALES COLINDA CON LOTE Nº 27; POR EL OCCIDENTE: EN EXTENSIÓN DE 16.00 METROS LINEALES COLINDA CON LOTE Nº 29; Y ENCIERRA EL PERÍMETRO</t>
  </si>
  <si>
    <t>234-23512</t>
  </si>
  <si>
    <t xml:space="preserve">LOTE 1  CON AREA DE (3HAS27.28M2) CUYOS LINDEROS Y DEMAS ESPECIFICACIONES OBRAN EN ESCRITURA 574, 2015/02/19, NOTARIA TERCERA VILLAVICENCIO. ARTICULO 8 PARÁGRAFO 1º. DE LA LEY 1579 DE 2012  QUE CORRESPONDE A UN CERO PUNTO DIECISÉIS POR CIENTO (0.16%) DEL PREDIO DE MAYOR EXTENSIÓN Y QUE EN ADELANTE SE ALINDERA ASÍ: NORTE PARTIENDO DEL PUNTO M1 DE COORDENADAS PLANAS CARTESIANAS N.909796.23 Y E.939617.62 EN SENTIDO GENERAL ESTE PASANDO POR EL PUNTO M2 DE COORDENADAS PLANAS CARTESIANAS N.909880.64 Y E.939807.31 HASTA EL PUNTO M3 DE COORDENADAS PLANAS CARTESIANAS N.909892.79 Y 939875.45 COLINDANDO EN TODA SU EXTENSIÓN CON EL PREDIO  DENOMINADO LOTE DOS 2 EN UNA LONGITUD TOTAL DE DOSCIENTOS SETENTA Y SEIS METROS OCHENTA Y TRES CENTÍMETROS (276.83MTS) ORIENTE: PARTIENDO DEL PUNTO M3  DE COORDENADAS  PLANAS CARTESIANAS  CONOCIDAS EN SENTIDO GENERAL SURESTE, HASTA EL PUNTO M4  DE COORDENADAS  PLANAS  CARTESIANAS N. 909814.47 Y E.939922.36, EN UNA LONGITUD  TOTAL DE NOVENTA  Y UN METROS VEINTICUATRO  CENTÍMETROS (91.24MTS), COLINDANDO EN TODA SU EXTENSIÓN CON EL PREDIO DENOMINADO LOTE DOS 2 SUR: PARTIENDO DEL PUNTO M4  DE COORDENADAS PLANAS CARTESIANAS CONOCIDAS EN SENTIDO GENERAL OESTE HASTA EL PUNTO M5 DE COORDENADAS N.909698.45 Y E.939666.14 EN UNA LONGITUD TOTAL DE DOSCIENTOS OCHENTA Y UN METROS VEINTIÚN CENTÍMETROS  (281.21MTS)COLINDANDO EN TODA SU EXTENSIÓN CON EL PREDIO DENOMINADO  LOTE DOS 2 OCCIDENTE: PARTIENDO DEL PUNTO M5 DE COORDENADAS  PLANAS  CARTESIANAS CONOCIDAS  EN SENTIDO GENERAL NOROESTE  COLINDANDO EN TODA SU EXTENSIÓN CON EL PREDIO DENOMINADO LOTE DOS 2 CIERRA AL PUNTO M1  DE COORDENADAS PLANAS  CARTESIANAS  CONOCIDAS EN UNA DISTANCIA  DE CIENTO NUEVE METROS QUINCE CENTÍMETROS (109.15MTS) </t>
  </si>
  <si>
    <t>234-23513</t>
  </si>
  <si>
    <t xml:space="preserve">LOTE 2 CON AREA DE (1.826HAS7.401M2) CUYOS LINDEROS Y DEMAS ESPECIFICACIONES OBRAN EN ESCRITURA 574, 2015/02/19, NOTARIA TERCERA VILLAVICENCIO. ARTICULO 8 PARÁGRAFO 1º. DE LA LEY 1579 DE 2012. NOVENTA Y NUEVE PUNTO OCHENTA Y CUATRO POR  CIENTO (99.84%) DE SU ÁREA TOTAL ESTE PREDIO A SU VEZ, CONTIENE UN TERRENO DE MENOR EXTENSIÓN  QUE SE DONARA A LA NACIÓN  POLICÍA NACIONAL  CON UN ÁREA DE TRES HECTÁREAS  CON VEINTISIETE PUNTO VEINTIOCHO  METROS (3 HAS 27,28 M2) DENOMINADA LOTE DOS 2 LOS LINDEROS  DEL LOTE UNO 1 QUEDAN ASÍ: ¿PUNTO DE PARTIDA: EL DETALLE SEISCIENTOS TREINTA  Y CINCO (635), SITUADO  AL NORTE DEL PREDIO;   NORESTE; DEL DETALLE SEISCIENTOS  TREINTA  Y CINCO (635),  DIRECCIÓN SURESTE AL  DETALLE C  EN CUATRO MIL  OCHOCIENTOS SETENTA  Y NUEVE  METROS SETENTA Y OCHO CENTÍMETROS (4.879,78MTS) CON LUZ  ALEJANDRA CORREDOR  SURESTE: DEL DETALLE C DIRECCIÓN SURESTE, AL DETALLE  TRESCIENTOS  TREINTA Y SEIS (336), EN DOS MIL SEISCIENTOS  NOVENTA  METROS (2.690,00MTS), CON ZONA PROTECTORA DEL CAÑO  MALAVARES, QUE SEPARA  PREDIO DE JORGE  MARTINEZ; AL DETALLE TRESCIENTOS VEINTINUEVE (329) EN NOVECIENTOS CINCUENTA Y NUEVE METROS  CUADRADOS (959MTS); CON  JORGE MARTINEZ. SUR: DEL DETALLE  TRESCIENTOS VEINTINUEVE (329), DIRECCIÓN OESTE AL DETALLE A EN TRES  MIL SETECIENTOS  TRES METROS VEINTIÚN CENTÍMETROS (3703,21MTS) CON ADELA  CORREDOR. OESTE: DEL DETALLE A, DIRECCIÓN NORTE  AL DETALLE  CUATRO (4) EN DOS MIL SEISCIENTOS VEINTE METROS (2620MTS) CON ZONA PROTECTORA DEL CAÑO MATANEGRA, AL DETALLE SEISCIENTOS TREINTA  Y CINCO (635), EN TRES MIL TRECIENTOS  CINCUENTA Y TRES METROS (3353MTS), CON TERRENOS  DALDIOS DE LA NACION Y ENCIERRA.  </t>
  </si>
  <si>
    <t>234-23514</t>
  </si>
  <si>
    <t xml:space="preserve">ARTICULO 8 PARÁGRAFO 1º. DE LA LEY 1579 DE 2012. ARTICULO 8 PARÁGRAFO 1º. DE LA LEY 1579 DE 2012. ÁREA DE (13HECTARES 3396M2) LINDEROS POR EL NORTE LIMITA PARTIENDO DESDE EL PUNTO 1A EN LÍNEA QUEBRADA EN DIRECCIÓN ORIENTE ,PASANDO POR LOS PUNTOS 1B, 1C, Y 1D HASTA LLEGAR AL PUNTO 1F , CON ÁREA DE PROTECCIÓN AMBIENTAL DE RÍOS TILLAVA, EN UNA LONGITUD DE 604.278 METROS POR EL ORIENTE LIMITA PARTIENDO EL PUNTO 1F EN LÍNEA QUEBRADA EN DIRECCIÓN SUR, PASANDO POR LOS PUNTO 7 Y 8 HASTA LLEGAR AL PUNTO  9 , CON EL PREDIO BUENOS AIRES DEL SEÑOR  GRISELIO TRUJILLO, EN UNA  LONGITUD DE 225.05 METROS  POR EL SUR PARTIENDO DESDE EL 9 EN LÍNEA QUEBRADA EN DIRECCIÓN OCCIDENTE, PASANDO POR EL PUNTO 10 HASTA  LLEGAR 11, CON EL PREDIO BUENOS AIRES DEL GRISELIO TRUJILLO, EN UNA LONGITUD DE 507.51 METROS.  POR EL OCCIDENTE PARTIENDO DESDE EL PUNTO 11 EN LÍNEA QUEBRADA EN DIRECCIÓN NORTE PASANDO POR LOS PUNTOS  11,16,17,19 HASTA LLEGAR  AL PUNTO 1A, PUNTO DE PARTIDA CON ÁREA DE PROTECCIÓN AMBIENTAL DEL RIO TILLABA, EN UNA LONGITUD DE 387.59 METROS </t>
  </si>
  <si>
    <t>234-23521</t>
  </si>
  <si>
    <t xml:space="preserve">LOTE UNO  CON AREA DE (1500M2) CUYOS LINDEROS Y DEMAS ESPECIFICACIONES OBRAN EN ESCRITURA 094, 2015/04/15, NOTARIA UNICA DE PUERTO GAITAN DEPARTAMENTO DEL META PUERTO GAITAN. ARTICULO 8 PARÁGRAFO 1º. DE LA LEY 1579 DE 2012.SIGUIENTES LINDEROS  TOMADOS DE LA RESOLUCIÓN  ADMINISTRATIVA CERO  CERO NUEVE (009)DEL CUATRO (04)DE MARZO DEL DOS MIL QUINCE (2.015) Y EL PLANO APROBADO POR LA SECRETARIA DE PLANEACIÓN  MUNICIPAL  DE PUERTO GAITÁN  QUE SE PROTOCOLIZA, ASÍ:   NORTE: (PUNTO 1A ¿ 2) EN LONGITUD VEINTICINCO METROS LINEALES (25.00ML), LINDA CON LA VÍA  PUBLICA SUR: (PUNTO 3A ¿ 4A) EN LONGITUD DE VEINTICINCO METROS LINEALES (25.00ML), LINDA CON LOTE 2 REMANENTE ORIENTE: (PUNTO 2 -3 A) EN LONGITUD DE SESENTA METROS  LINEALES (60ML) LINDA CON PREDIOS  DE FLOR MARIA RICO OCCIDENTE: (PUNTO 4A ¿ 1A) EN LONGITUD SESENTA METROS LINEALES (60ML) LINDA  CON EL LOTE 2 REMANENTE Y ENCIERRA </t>
  </si>
  <si>
    <t>234-23522</t>
  </si>
  <si>
    <t xml:space="preserve">LOTE DOS  CON AREA DE (1HAS5.331.98M2) CUYOS LINDEROS Y DEMAS ESPECIFICACIONES OBRAN EN ESCRITURA 094, 2015/04/15, NOTARIA UNICA DE PUERTO GAITAN DEPARTAMENTO DEL META PUERTO GAITAN. ARTICULO 8 PARÁGRAFO 1º. DE LA LEY 1579 DE 2012.  SIGUIENTES LINDEROS  TOMADOS DE LA RESOLUCIÓN  ADMINISTRATIVA CERO  CERO NUEVE (009)DEL CUATRO (04)DE MARZO DEL DOS MIL QUINCE (2.015) Y EL PLANO APROBADO POR LA SECRETARIA DE PLANEACIÓN  MUNICIPAL  DE PUERTO GAITÁN  QUE SE PROTOCOLIZA, ASÍ:   NORTE: (PUNTO 1 ¿ 1A ) EN LONGITUD CINCUENTA Y UNO PUNTO VEINTICUATRO  METROS LINEALES (51.24ML), LINDA CON LA VÍA  PUBLICA  SUR: (PUNTO 18 ¿ 20) EN LONGITUD DE SESENTA Y TRES PUNTO VEINTISEIS METROS LINEALES (63.26ML), LINDA CON MORICHERA AL MEDIO ORIENTE: (PUNTO 1A-3A) EN LONGITUD DE OCHENTA Y CINCO  METROS  LINEALES (85ML) LINDA CON LOTE 1  Y DESDE EL PUNTO (3A-18) EN  LONGITUD DOSCIENTOS CUARENTA Y SIETE PUNTO VEINTE METROS LINEALES (247.20ML) CON  PREDIOS  DE FLOR MARIA RICO     OCCIDENTE: (PUNTO 20 ¿ 1) EN  LONGITUD DOSCIENTOS CUARENTA Y SIETE PUNTO VEINTE METROS LINEALES (247.20ML) CON PREDIOS DE VICTOR CARRANZA Y ENCIERRA. </t>
  </si>
  <si>
    <t>234-23523</t>
  </si>
  <si>
    <t>ARTICULO 8 PARÁGRAFO 1º. DE LA LEY 1579 DE 2012. CON UNA EXTENSIÓN DE (242.6303) DOSCIENTOS CUARENTA Y DOS HECTÁREAS Y SEIS MIL TRESCIENTOS TRES METROS CUADRADOS.    PUNTO DE PARTIDA: SE TOMO COMO TAL EL PUNTO NÚMERO 14 A DE COORDENADAS PLANAS X = 953364.16ME, Y = 996431.75MN, UBICADO EN EL SITIO DONDE CONCURREN LAS COLINDANCIAS CON RAFAEL FRANCISCO  LANDAETA, LEOPOLDO SUAREZ Y EL GLOBO A DESLINDAR. COLINDA ASÍ: NORTE: DEL PUNTO NÚMERO 14 A SE CONTINUA EN SENTIDO GENERAL SURESTE, COLINDANDO CON LEOPOLDO SUAREZ, HASTA ENCONTRAR EL PUNTO NÚMERO 13 DE COORDENADAS PLANAS X = 953960.33ME, Y = 995980.31MN, EN UNA DISTANCIA DE 747.80 METROS. ESTE: DEL PUNTO NÚMERO 13 SE CONTINUA EN SENTIDO GENERAL SURESTE, COLINDANDO CON DAVID MANRIQUE, HASTA ENCONTRAR EL PUNTO NÚMERO 45 DE COORDENADAS PLANAS X = 954360.33ME,  Y = 993476.31 MN, EN UNA DISTANCIA DE 3052.98 METROS. SUR: DEL PUNTO NÚMERO 45 SE CONTINUA EN SENTIDO GENERAL OESTE, COLINDANDO CON JOSÉ RICARDO LANDAETA, HASTA ENCONTRAR EL PUNTO NÚMERO 45B DE COORDENADAS PLANAS X = 953179.28ME, Y = 993508.76MN, EN UNA DISTANCIA DE 1145.44 METROS. DEL PUNTO NÚMERO 45B SE CONTINUA EN SENTIDO GENERAL OESTE, COLINDANDO CON VIVIANA ROCIO LANDAETA, HASTA ENCONTRAR EL PUNTO NÚMERO 45 A DE COORDENADAS PLANAS X = 952650.86ME, Y = 993523.27MN, EN UNA DISTANCIA DE 528.61METROS. OESTE: DEL PUNTO NÚMERO 45 A SE CONTINUA EN SENTIDO GENERAL NORTE, COLINDANDO CON VIVIANA ROCIO LANDAETA, HASTA ENCONTRAR EL PUNTO NÚMERO 16B DE COORDENADAS PLANAS X = 952652.05ME, Y = 994105.72MN, EN UNA DISTANCIA DE 1111.06 METROS. DEL PUNTO 16B AL PUNTO 16 A  60.94 METROS ZONA FORESTAL  PROTECTORA CAÑO BUNUNO. DEL PUNTO NÚMERO 16 A SE CONTINUA EN SENTIDO GENERAL NORESTE, COLINDANDO CON RAFAEL FRANCISCO LANDAETA, EN UNA DISTANCIA DE 2373.03 METROS, HASTA ENCONTRAR EL PUNTO NÚMERO 14 A DE COORDENADAS CONOCIDAS Y ENCIERRA.</t>
  </si>
  <si>
    <t>234-23524</t>
  </si>
  <si>
    <t xml:space="preserve">ARTICULO 8 PARÁGRAFO 1º. DE LA LEY 1579 DE 2012. CON UNA EXTENSIÓN DE 0.1351CERO HECTÁREAS Y MIL TRESCIENTOS CINCUENTA Y UN METROS CUADRADOS, SEGÚN EL PLANO NO 50-568-00556 QUE HACE PARTE DE LA PRESENTE RESOLUCIÓN, ESTE PREDIO ESTÁ UBICADO DENTRO DE LOS SIGUIENTES LINDEROS TÉCNICOS:    NELSON HUGO CHECA CAICEDO Y NOHORA ESTHER  OLIVEROS GÓMEZ  CEDULA 16.712.162 ¿ 40.383.984 PREDIO: LOTE VIVIENDA VEREDA: PLANAS MUNICIPIO: DE PUERTO GAITÁN ÁREA: - 0 - HECTÁREAS 1351.25 METROS CUADRADOS  PUNTO DE PARTIDA: EL PUNTO 1 SITUADO AL NOROESTE DEL PREDIO DONDE CONCURREN LAS COLINDANCIAS DE PUESTO DE POLICÍA, ZONA  DE VÍA PÚBLICA Y TERRENO A DESLINDAR. NOROESTE: DEL PUNTO 1 EN DIRECCIÓN GENERAL NORESTE AL  PUNTO 2 CON ZONA DE VÍA PUBLICA EN UNA DISTANCIA DE 23.50MTS.CON LÍNEA LINDERO AL MEDIO. NORESTE: DEL PUNTO 2 EN DIRECCIÓN GENERAL SURESTE  AL PUNTO 3 CON PREDIO DE LA ESCUELA LA PRIMAVERA EN UNA DISTANCIA DE 57.50MTS. LÍNEA LINDERO AL MEDIO. SURESTE: DEL PUNTO 3 EN DIRECCIÓN GENERAL SUROESTE AL PUNTO 4CON TERRENO BALDÍO EN UNA DISTANCIA DE 23.50MTS. LÍNEA LINDERO AL MEDIO. SUROESTE: DEL PUNTO 4 EN DIRECCIÓN GENERAL NOROESTE AL PUNTO 1CON PREDIO EN EL PUESTO DE POLICÍA EN DISTANCIA DE 53.50MTS. LÍNEA LINDERO AL MEDIO , PUNTO DE PARTIDA Y ENCIERRA.   </t>
  </si>
  <si>
    <t>234-23526</t>
  </si>
  <si>
    <t>LOTE 1 VIA LOCAL V-12 CON AREA DE (3.914.40M2) CUYOS LINDEROS Y DEMAS ESPECIFICACIONES OBRAN EN ESCRITURA 320, 2014/09/25, NOTARIA UNICA DE PUERTO GAITAN DEPARTAMENTO DEL META PUERTO GAITAN. ARTICULO 8 PARÁGRAFO 1º. DE LA LEY 1579 DE 2012 NORTE ENTRE LOS MOJONES  54, 34, 33, 36, 49, Y 50 DISTANCIA DE LÍNEA QUEDRADA DE 102, 3.9 Y 232 M. COLINDANDO CON MANGA DE COLEO, ZONA DE CESIÓN PARQUE Y MANZANA K, OCCIDENTE EN LOS MOJONES 54 Y 53 DISTANCIA DE  6  M. CON VÍA PÚBLICA, V - 12. SUR: ENTRE LOS MOJONES  53, 12, 11, 32, 29, 30, 31, 48 Y 47 EN DISTANCIA DE  334 M. COLINDA CON LA MANZANA C, F, Y J. ORIENTE ENTRE LOS MOJONES 50 Y 47 DISTANCIA DE  12.00 M. COLINDA CON VÍA PÚBLICA. ENCIERRA</t>
  </si>
  <si>
    <t>234-23527</t>
  </si>
  <si>
    <t>LOTE 2 VIA LOCAL V-12.40 CON AREA DE (4.140.00M2) CUYOS LINDEROS Y DEMAS ESPECIFICACIONES OBRAN EN ESCRITURA 320, 2014/09/25, NOTARIA UNICA DE PUERTO GAITAN DEPARTAMENTO DEL META PUERTO GAITAN. ARTICULO 8 PARÁGRAFO 1º. DE LA LEY 1579 DE 2012. , NORTE ENTRE LOS MOJONES  9, 10, 25, 26, 27, 28, 45 Y 46  DISTANCIA DE LÍNEA 334 M. COLINDANDO CON LAS MANZANAS C, F Y J, OCCIDENTE EN LOS MOJONES  8 Y 9 DISTANCIA DE  12.40  M. CON VÍA PÚBLICA, V - 12. SUR: ENTRE LOS MOJONES 43, 44, 23, 24, 7 Y 8  EN DISTANCIA DE  334 M Y COLINDA CON LAS MANZANAS  I, E Y B. ORIENTE ENTRE LOS MOJONES 46 Y 43 DISTANCIA DE  12.40 M. COLINDA CON VÍA PÚBLICA. ENCIERRA</t>
  </si>
  <si>
    <t>234-23528</t>
  </si>
  <si>
    <t xml:space="preserve">LOTE 3 VIA LOCAL V-12.40 CON AREA DE (4.140.00M2) CUYOS LINDEROS Y DEMAS ESPECIFICACIONES OBRAN EN ESCRITURA 320, 2014/09/25, NOTARIA UNICA DE PUERTO GAITAN DEPARTAMENTO DEL META PUERTO GAITAN. ARTICULO 8 PARÁGRAFO 1º. DE LA LEY 1579 DE 2012. NORTE ENTRE LOS MOJONES  5,6,21,22,41 Y 42  DISTANCIA DE LÍNEA 334 M. COLINDANDO CON LAS MANZANAS B, E Y I, OCCIDENTE EN LOS MOJONES 4 Y 5 DISTANCIA DE  12.00  M. CON VÍA PÚBLICA, V - 12. SUR: ENTRE LOS MOJONES 39, 40, 17, 18, 19, 20, 3 Y 4  EN DISTANCIA DE  334 M2 M. COLINDA CON LAS MANZANAS  A, D Y H. ORIENTE ENTRE LOS MOJONES 42 Y 39 DISTANCIA DE  12.00 M. COLINDA CON VÍA PÚBLICA. ENCIERRA </t>
  </si>
  <si>
    <t>234-23529</t>
  </si>
  <si>
    <t>LOTE 4 VIA LOCAL V-12.00 CON AREA DE (3.173.00M2) CUYOS LINDEROS Y DEMAS ESPECIFICACIONES OBRAN EN ESCRITURA 320, 2014/09/25, NOTARIA UNICA DE PUERTO GAITAN DEPARTAMENTO DEL META PUERTO GAITAN. ARTICULO 8 PARÁGRAFO 1º. DE LA LEY 1579 DE 2012. NORTE ENTRE LOS MOJONES  1, 2, 13, 14, 15, 16, 37 Y 38  DISTANCIA DE LÍNEA 324 M. COLINDANDO CON MANZANAS A, D Y H, OCCIDENTE EN LOS MOJONES 1 Y 56  DISTANCIA DE  9.5   M. CON VÍA PÚBLICA, V - 12.   SUR: ENTRE LOS MOJONES 56 Y 58  EN DISTANCIA DE  334 M2 M. COLINDA CON PREDIO DE MARÍA VIELA DE PERDOMO, ORIENTE ENTRE LOS MOJONES 38 Y 58 DISTANCIA DE  9.5  M. COLINDA CON VÍA PÚBLICA. ENCIERRA</t>
  </si>
  <si>
    <t>234-23530</t>
  </si>
  <si>
    <t xml:space="preserve">LOTE 5 VIA LOCAL V-12.00 CON AREA DE (577.00M2) CUYOS LINDEROS Y DEMAS ESPECIFICACIONES OBRAN EN ESCRITURA 320, 2014/09/25, NOTARIA UNICA DE PUERTO GAITAN DEPARTAMENTO DEL META PUERTO GAITAN. ARTICULO 8 PARÁGRAFO 1º. DE LA LEY 1579 DE 2012. NORTE ENTRE LOS MOJONES  58 Y 60  DISTANCIA DE LÍNEA 193M. COLINDANDO CON PREDIO MARIA VIELA PERDOMO, OCCIDENTE EN LOS MOJONES 51 Y 60  DISTANCIA DE  3 M. CON MANGA DE COLEO.   SUR: ENTRE LOS MOJONES 51, 50, 47, 46, 43, 42, 39, 55 Y 57  EN DISTANCIA DE 193M. COLINDA CON PREDIO DE MARÍA VIELA DE PERDOMO, ORIENTE ENTRE LOS MOJONES 58 Y 57 DISTANCIA DE  3.00  M. COLINDA CON VÍA PÚBLICA. ENCIERRA. </t>
  </si>
  <si>
    <t>234-23531</t>
  </si>
  <si>
    <t>LOTE 6 VIA LOCAL V-12.00 CON AREA DE (204.00M2) CUYOS LINDEROS Y DEMAS ESPECIFICACIONES OBRAN EN ESCRITURA 320, 2014/09/25, NOTARIA UNICA DE PUERTO GAITAN DEPARTAMENTO DEL META PUERTO GAITAN. ARTICULO 8 PARÁGRAFO 1º. DE LA LEY 1579 DE 2012. NORTE ENTRE LOS MOJONES  52 Y 49  DISTANCIA DE LÍNEA 17.6 M. COLINDANDO CON MANZANAS K, OCCIDENTE EN LOS MOJONES 35 Y 52  DISTANCIA DE  12.00   M. CON MANGA DE COLEO, SUR: ENTRE LOS MOJONES 35 Y 36  EN DISTANCIA DE  16.5  M. COLINDA CON ZONA VERDE MANZANA G, ORIENTE ENTRE LOS MOJONES 36 Y 49 DISTANCIA DE  12.00  M. COLINDA CON VÍA PÚBLICA. ENCIERRA.</t>
  </si>
  <si>
    <t>234-23532</t>
  </si>
  <si>
    <t>LOTE 7 VIA LOCAL V-12.00 CON AREA DE (480.00M2) CUYOS LINDEROS Y DEMAS ESPECIFICACIONES OBRAN EN ESCRITURA 320, 2014/09/25, NOTARIA UNICA DE PUERTO GAITAN DEPARTAMENTO DEL META PUERTO GAITAN. ARTICULO 8 PARÁGRAFO 1º. DE LA LEY 1579 DE 2012. 2013  NORTE ENTRE LOS MOJONES  48 Y 45  DISTANCIA DE 40 M. COLINDANDO CON MANZANAS J, OCCIDENTE EN LOS MOJONES 48 Y 29  DISTANCIA DE  12.00  M. CON VÍA PÚBLICA, V - 12.   SUR: ENTRE LOS MOJONES 29 Y 28  EN DISTANCIA DE  40 M. COLINDA CON MANZANA F, ORIENTE ENTRE LOS MOJONES 28 Y 45 DISTANCIA DE  12.00 M. COLINDA CON VÍA PÚBLICA. ENCIERRA. -</t>
  </si>
  <si>
    <t>234-23533</t>
  </si>
  <si>
    <t>LOTE 8 VIA LOCAL V-12.00 CON AREA DE (480.00M2) CUYOS LINDEROS Y DEMAS ESPECIFICACIONES OBRAN EN ESCRITURA 320, 2014/09/25, NOTARIA UNICA DE PUERTO GAITAN DEPARTAMENTO DEL META PUERTO GAITAN. ARTICULO 8 PARÁGRAFO 1º. DE LA LEY 1579 DE 2012 NORTE: ENTRE LOS MOJONES  44 Y 41  DISTANCIA DE 40 M. COLINDANDO CON MANZANA I, OCCIDENTE EN LOS MOJONES 44 Y 23  DISTANCIA DE      12 M. CON VÍA PÚBLICA, V ¿ 12.40,  SUR: ENTRE LOS MOJONES 23 Y 22  EN DISTANCIA DE  40 M. COLINDA CON MANZANA E, ORIENTE ENTRE LOS MOJONES 22 Y 41 DISTANCIA  DE 12   M. COLINDA CON VÍA PÚBLICA. ENCIERRA.-</t>
  </si>
  <si>
    <t>234-23534</t>
  </si>
  <si>
    <t>LOTE 9  VIA LOCAL V-12.00 CON AREA DE (480.00M2) CUYOS LINDEROS Y DEMAS ESPECIFICACIONES OBRAN EN ESCRITURA 320, 2014/09/25, NOTARIA UNICA DE PUERTO GAITAN DEPARTAMENTO DEL META PUERTO GAITAN. ARTICULO 8 PARÁGRAFO 1º. DE LA LEY 1579 DE 2012. NORTE ENTRE LOS MOJONES  40 Y 37  DISTANCIA DE 40 M. COLINDANDO CON MANZANA H, OCCIDENTE EN LOS MOJONES 40 Y 17  DISTANCIA DE  12.00 M. CON VÍA PÚBLICA, V ¿ 12.00,  SUR: ENTRE LOS MOJONES 17 Y 16  EN DISTANCIA DE  40 M. COLINDA CON MANZANA D, ORIENTE ENTRE LOS MOJONES 16 Y 37 DISTANCIA DE  12.00 M. COLINDA CON VÍA PÚBLICA. ENCIERRA.</t>
  </si>
  <si>
    <t>234-23535</t>
  </si>
  <si>
    <t xml:space="preserve">LOTE 10 VIA LOCAL V-10.00 CON AREA DE (400.00M2) CUYOS LINDEROS Y DEMAS ESPECIFICACIONES OBRAN EN ESCRITURA 320, 2014/09/25, NOTARIA UNICA DE PUERTO GAITAN DEPARTAMENTO DEL META PUERTO GAITAN. ARTICULO 8 PARÁGRAFO 1º. DE LA LEY 1579 DE 2012. NORTE ENTRE LOS MOJONES  30 Y 27  DISTANCIA DE 40 M. COLINDANDO CON MANZANA F, OCCIDENTE EN LOS MOJONES 31 Y 30  DISTANCIA DE  10.00 M. CON VÍA PÚBLICA, V ¿ 12.00,  SUR: ENTRE LOS MOJONES 31 Y 26  EN DISTANCIA DE  40 M. COLINDA CON MANZANA F, ORIENTE ENTRE LOS MOJONES 26 Y 27 DISTANCIA DE  10.00 M. COLINDA CON VÍA PÚBLICA Y ENCIERRA. </t>
  </si>
  <si>
    <t>234-23536</t>
  </si>
  <si>
    <t>LOTE 11 VIA LOCAL V-10.00 CON AREA DE (400.00M2) CUYOS LINDEROS Y DEMAS ESPECIFICACIONES OBRAN EN ESCRITURA 320, 2014/09/25, NOTARIA UNICA DE PUERTO GAITAN DEPARTAMENTO DEL META PUERTO GAITAN. ARTICULO 8 PARÁGRAFO 1º. DE LA LEY 1579 DE 2012. : NORTE ENTRE LOS MOJONES  18 Y 15  DISTANCIA DE 40 M. COLINDANDO CON MANZANA D, OCCIDENTE EN LOS MOJONES 19 Y 18  DISTANCIA DE  10.00 M. CON VÍA PÚBLICA, V ¿ 12.00,  SUR: ENTRE LOS MOJONES 19 Y 14  EN DISTANCIA DE  40 M. COLINDA CON MANZANA D, ORIENTE ENTRE LOS MOJONES 14 Y 15 DISTANCIA DE  10.00 M. COLINDA CON VÍA PÚBLICA. ENCIERRA.</t>
  </si>
  <si>
    <t>234-23537</t>
  </si>
  <si>
    <t>LOTE 12 VIA LOCAL V-12.00 CON AREA DE (480.00M2) CUYOS LINDEROS Y DEMAS ESPECIFICACIONES OBRAN EN ESCRITURA 320, 2014/09/25, NOTARIA UNICA DE PUERTO GAITAN DEPARTAMENTO DEL META PUERTO GAITAN. ARTICULO 8 PARÁGRAFO 1º. DE LA LEY 1579 DE 2012. ,NORTE ENTRE LOS MOJONES  32 Y 25  DISTANCIA DE 40 M. COLINDANDO CON MANZANA F, OCCIDENTE EN LOS MOJONES 11 Y 32  DISTANCIA DE  12.00 M. CON VÍA PÚBLICA, V ¿ 12.00,  SUR: ENTRE LOS MOJONES 11 Y 10  EN DISTANCIA DE  40 M. COLINDA CON MANZANA C, ORIENTE ENTRE LOS MOJONES 10 Y 25 DISTANCIA DE  12.00 M. COLINDA CON VÍA PÚBLICA. ENCIERRA</t>
  </si>
  <si>
    <t>234-23538</t>
  </si>
  <si>
    <t>LOTE 13 VIA LOCAL V-12.00 CON AREA DE (480.00M2) CUYOS LINDEROS Y DEMAS ESPECIFICACIONES OBRAN EN ESCRITURA 320, 2014/09/25, NOTARIA UNICA DE PUERTO GAITAN DEPARTAMENTO DEL META PUERTO GAITAN. ARTICULO 8 PARÁGRAFO 1º. DE LA LEY 1579 DE 2012. NORTE ENTRE LOS MOJONES  24 Y 21  DISTANCIA DE 40 M. COLINDANDO CON MANZANA E, OCCIDENTE EN LOS MOJONES 7 Y 24  DISTANCIA DE    12.00  M. CON VÍA PÚBLICA, V ¿ 12.00,  SUR: ENTRE LOS MOJONES 7 Y 6  EN DISTANCIA DE  40 M. COLINDA CON MANZANA E, ORIENTE ENTRE LOS MOJONES 6 Y 21 DISTANCIA DE 12.00 M. COLINDA CON VÍA PÚBLICA. ENCIERRA.</t>
  </si>
  <si>
    <t>234-23539</t>
  </si>
  <si>
    <t xml:space="preserve">LOTE 14 VIA LOCAL V-12.00 CON AREA DE (480.00M2) CUYOS LINDEROS Y DEMAS ESPECIFICACIONES OBRAN EN ESCRITURA 320, 2014/09/25, NOTARIA UNICA DE PUERTO GAITAN DEPARTAMENTO DEL META PUERTO GAITAN. ARTICULO 8 PARÁGRAFO 1º. DE LA LEY 1579 DE 2012. ,  NORTE ENTRE LOS MOJONES  20 Y13  DISTANCIA DE 40 M. COLINDANDO CON MANZANA D, OCCIDENTE EN LOS MOJONES 3 Y 20  DISTANCIA DE 12.00 M. CON VÍA PÚBLICA, V ¿ 12.00,  SUR: ENTRE LOS MOJONES 3 Y 2  EN DISTANCIA DE  40 M. COLINDA CON MANZANA A, ORIENTE ENTRE LOS MOJONES 2 Y 13 DISTANCIA DE  12.00 M. COLINDA CON VÍA PÚBLICA. ENCIERRA. </t>
  </si>
  <si>
    <t>234-23540</t>
  </si>
  <si>
    <t>LOTE 15 VIA LOCAL  CON AREA DE (463.00M2) CUYOS LINDEROS Y DEMAS ESPECIFICACIONES OBRAN EN ESCRITURA 320, 2014/09/25, NOTARIA UNICA DE PUERTO GAITAN DEPARTAMENTO DEL META PUERTO GAITAN. ARTICULO 8 PARÁGRAFO 1º. DE LA LEY 1579 DE 2012. NORTE ENTRE LOS MOJONES  12, 9, 8, 5, 4, 1 Y 55 DISTANCIA DE 154.3 M. COLINDANDO CON MANZANAS A, B Y C, OCCIDENTE EN LOS MOJONES 12 Y 53  DISTANCIA DE  3.00 M. CON VÍA PÚBLICA, SUR: ENTRE LOS MOJONES 53, 54, 55, 56  EN DISTANCIA DE  154.3 M. COLINDA CON VIA PUBLICA, ORIENTE ENTRE LOS MOJONES 56 Y 55 DISTANCIA DE  3.00 M. COLINDA CON VÍA PÚBLICA. ENCIERRA</t>
  </si>
  <si>
    <t>234-23541</t>
  </si>
  <si>
    <t>PARQUE 1 MAZ E CON AREA DE (5.200M2) CUYOS LINDEROS Y DEMAS ESPECIFICACIONES OBRAN EN ESCRITURA 320, 2014/09/25, NOTARIA UNICA DE PUERTO GAITAN DEPARTAMENTO DEL META PUERTO GAITAN. ARTICULO 8 PARÁGRAFO 1º. DE LA LEY 1579 DE 2012. NORTE EN DISTANCIA DE 40 M. COLINDANDO CON VÍA PÚBLICA, V - 12. SUR: VÍA PÚBLICA, EN DISTANCIA DE  40 M2 M., ORIENTE EN DISTANCIA DE  130 M. COLINDA CON VÍA PÚBLICA, V - 12. . OCCIDENTE EN DISTANCIA DE  130 M. CON VÍA PÚBLICA, V - 12.  ENCIERRA. ZONA VERDE ÁREA PUBLICA CESION AL MUNICIPIO DE PUERTO GAITÁN META</t>
  </si>
  <si>
    <t>234-23542</t>
  </si>
  <si>
    <t>PARQUE 2 MAZ G CON AREA DE (1.322M2) CUYOS LINDEROS Y DEMAS ESPECIFICACIONES OBRAN EN ESCRITURA 320, 2014/09/25, NOTARIA UNICA DE PUERTO GAITAN DEPARTAMENTO DEL META PUERTO GAITAN. ARTICULO 8 PARÁGRAFO 1º. DE LA LEY 1579 DE 2012. NORTE EN DISTANCIA DE 16.50  M. COLINDANDO CON VÍA PÚBLICA, V - 12. SUR: VÍA PÚBLICA, EN DISTANCIA DE  3.90 M2 M., ORIENTE EN DISTANCIA DE  130 M. COLINDA CON VÍA PÚBLICA, V - 12. . OCCIDENTE EN DISTANCIA DE  130.6M. CON VÍA PÚBLICA, V - 12.  ENCIERRA. ZONA VERDE ÁREA PUBLICA CESION AL MUNICIPIO DE PUERTO GAITÁN META</t>
  </si>
  <si>
    <t>234-23543</t>
  </si>
  <si>
    <t>MANZANA A LOTE 1  CON AREA DE (200M2) CUYOS LINDEROS Y DEMAS ESPECIFICACIONES OBRAN EN ESCRITURA 320, 2014/09/25, NOTARIA UNICA DE PUERTO GAITAN DEPARTAMENTO DEL META PUERTO GAITAN. ARTICULO 8 PARÁGRAFO 1º. DE LA LEY 1579 DE 2012. NORTE EN 10 M. COLINDA CON LOTE 18 DE LA MISMA MANZANA. SUR: VÍA PÚBLICA, EN 10 M., ORIENTE EN 20 M. COLINDA CON EL LOTE 2. OCCIDENTE EN 20 M COLINDA CON VÍA PÚBLICA PRINCIPAL Y ENCIERRA.-</t>
  </si>
  <si>
    <t>234-23544</t>
  </si>
  <si>
    <t>MANZANA A LOTE 2 CON AREA DE (200M2) CUYOS LINDEROS Y DEMAS ESPECIFICACIONES OBRAN EN ESCRITURA 320, 2014/09/25, NOTARIA UNICA DE PUERTO GAITAN DEPARTAMENTO DEL META PUERTO GAITAN. ARTICULO 8 PARÁGRAFO 1º. DE LA LEY 1579 DE 2012. NORTE EN 10 M. COLINDANDO CON LOTE 18 DE LA MISMA MANZANA. SUR: EN 10  M COLINDA CON EL VÍA PÚBLICA, ORIENTE EN 20 M. COLINDA CON EL LOTE 3 OCCIDENTE EN 20 M. COLINDA CON EL LOTE 1 Y ENCIERRA.--</t>
  </si>
  <si>
    <t>234-23545</t>
  </si>
  <si>
    <t>MANZANA A LOTE 3 CON AREA DE (200M2) CUYOS LINDEROS Y DEMAS ESPECIFICACIONES OBRAN EN ESCRITURA 320, 2014/09/25, NOTARIA UNICA DE PUERTO GAITAN DEPARTAMENTO DEL META PUERTO GAITAN. ARTICULO 8 PARÁGRAFO 1º. DE LA LEY 1579 DE 2012. NORTE EN 10 M. COLINDANDO CON LOTE 5 DE LA MISMA MANZANA. SUR: EN 10  M COLINDA CON VÍA PÚBLICA, ORIENTE EN 20 M. COLINDA CON EL LOTE 4. OCCIDENTE EN 20 M. COLINDA CON EL LOTE 2 Y ENCIERRA</t>
  </si>
  <si>
    <t>234-23546</t>
  </si>
  <si>
    <t>MANZANA A LOTE 4 CON AREA DE (200M2) CUYOS LINDEROS Y DEMAS ESPECIFICACIONES OBRAN EN ESCRITURA 320, 2014/09/25, NOTARIA UNICA DE PUERTO GAITAN DEPARTAMENTO DEL META PUERTO GAITAN. ARTICULO 8 PARÁGRAFO 1º. DE LA LEY 1579 DE 2012. NORTE EN 10 M. COLINDA CON EL LOTE 5 SUR: EN 10 M COLINDA CON VÍA PÚBLICA V-12, ORIENTE EN 20 M. COLINDA CON VÍA PÚBLICA V-12 OCCIDENTE EN 20 M. COLINDA EL LOTE 3 Y ENCIERRA</t>
  </si>
  <si>
    <t>234-23547</t>
  </si>
  <si>
    <t>MANZANA A LOTE 5 CON AREA DE (200M2) CUYOS LINDEROS Y DEMAS ESPECIFICACIONES OBRAN EN ESCRITURA 320, 2014/09/25, NOTARIA UNICA DE PUERTO GAITAN DEPARTAMENTO DEL META PUERTO GAITAN. ARTICULO 8 PARÁGRAFO 1º. DE LA LEY 1579 DE 2012. LINDEROS: NORTE EN 20 M. COLINDANDO CON EL LOTE 6. SUR: COLINDA CON LOS LOTES 3 Y 4 EN 20  M., ORIENTE EN 10 M. COLINDA CON EL LOTE 18. OCCIDENTE EN 10 M. COLINDA CON VÍA PÚBLICA V-12 Y ENCIERRA</t>
  </si>
  <si>
    <t>234-23548</t>
  </si>
  <si>
    <t>MANZANA A LOTE 6 CON AREA DE (200M2) CUYOS LINDEROS Y DEMAS ESPECIFICACIONES OBRAN EN ESCRITURA 320, 2014/09/25, NOTARIA UNICA DE PUERTO GAITAN DEPARTAMENTO DEL META PUERTO GAITAN. ARTICULO 8 PARÁGRAFO 1º. DE LA LEY 1579 DE 2012. LINDEROS: NORTE EN 20 M. COLINDANDO CON EL LOTE 7. SUR: CON EL LOTE 5 EN 20 M., ORIENTE EN 10 M. COLINDA CON LA VÍA PÚBLICA V-12 OCCIDENTE EN 10 M. COLINDA EL LOTE 17 Y ENCIERRA</t>
  </si>
  <si>
    <t>234-23549</t>
  </si>
  <si>
    <t>MANZANA A LOTE 7 CON AREA DE (200M2) CUYOS LINDEROS Y DEMAS ESPECIFICACIONES OBRAN EN ESCRITURA 320, 2014/09/25, NOTARIA UNICA DE PUERTO GAITAN DEPARTAMENTO DEL META PUERTO GAITAN. ARTICULO 8 PARÁGRAFO 1º. DE LA LEY 1579 DE 2012. LINDEROS: NORTE  EN 20 M. CON EL LOTE 8. SUR: COLINDA CON EL LOTE 6 EN 20 M2 M., ORIENTE EN 10 M. COLINDA CON LA VÍA PÚBLICA V-12. OCCIDENTE EN 10 M. COLINDA CON EL LOTE 16 Y ENCIERRA</t>
  </si>
  <si>
    <t>234-23550</t>
  </si>
  <si>
    <t>MANZANA A LOTE 8 CON AREA DE (200M2) CUYOS LINDEROS Y DEMAS ESPECIFICACIONES OBRAN EN ESCRITURA 320, 2014/09/25, NOTARIA UNICA DE PUERTO GAITAN DEPARTAMENTO DEL META PUERTO GAITAN. ARTICULO 8 PARÁGRAFO 1º. DE LA LEY 1579 DE 2012. LINDEROS: NORTE  EN 20 M. COLINDANDO CON EL LOTE 9 SUR: COLINDA CON EL LOTE 7 EN 20 M., ORIENTE EN 10 M. COLINDA CON LA VÍA PÚBLICA V-12. OCCIDENTE EN 10 M. COLINDA CON EL LOTE 15 Y ENCIERRA.</t>
  </si>
  <si>
    <t>234-23551</t>
  </si>
  <si>
    <t>MANZANA A LOTE 9 CON AREA DE (200M2) CUYOS LINDEROS Y DEMAS ESPECIFICACIONES OBRAN EN ESCRITURA 320, 2014/09/25, NOTARIA UNICA DE PUERTO GAITAN DEPARTAMENTO DEL META PUERTO GAITAN. ARTICULO 8 PARÁGRAFO 1º. DE LA LEY 1579 DE 2012. LINDEROS: NORTE EN 20 M. COLINDANDO CON LOS LOTES 10 Y 11 DE LA MISMA MANZANA, SUR: COLINDA CON EL LOTE 8 EN 20 M., ORIENTE EN 10 M. COLINDA CON LA VÍA PÚBLICA V-12. OCCIDENTE EN 10 M. EL LOTE 14 DE LA MISMA MANZANA Y ENCIERRA</t>
  </si>
  <si>
    <t>234-23552</t>
  </si>
  <si>
    <t>MANZANA A LOTE 10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9, ORIENTE EN 20 M. CON VÍA PÚBLICA V-12 OCCIDENTE  EN 20 M. COLINDA CON LOTE 11 Y ENCIERRA</t>
  </si>
  <si>
    <t>234-23553</t>
  </si>
  <si>
    <t>MANZANA A LOTE 11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9, ORIENTE EN 20 M CON EL LOTE 10. OCCIDENTE EN 20 M. COLINDA CON EL LOTE 12 Y ENCIERRA</t>
  </si>
  <si>
    <t>234-23554</t>
  </si>
  <si>
    <t>MANZANA A LOTE 12 CON AREA DE (200M2) CUYOS LINDEROS Y DEMAS ESPECIFICACIONES OBRAN EN ESCRITURA 320, 2014/09/25, NOTARIA UNICA DE PUERTO GAITAN DEPARTAMENTO DEL META PUERTO GAITAN. ARTICULO 8 PARÁGRAFO 1º. DE LA LEY 1579 DE 2012. LINDEROS: NORTE EN 10 M. COLINDANDO CON LA VÍA PÚBLICA V-12, SUR: EN 10  M. COLINDA CON EL LOTE 14, ORIENTE EN 20 M CON EL LOTE 11. OCCIDENTE EN 20 M. COLINDA CON EL LOTE 13 Y ENCIERRA</t>
  </si>
  <si>
    <t>234-23555</t>
  </si>
  <si>
    <t>MANZANA A LOTE 13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14, ORIENTE EN 20 M COLINDA CON EL LOTE 12. OCCIDENTE EN 20 M. COLINDA CON VÍA PÚBLICA V-12 Y ENCIERRA. -</t>
  </si>
  <si>
    <t>234-23556</t>
  </si>
  <si>
    <t>MANZANA A LOTE 14 CON AREA DE (200M2) CUYOS LINDEROS Y DEMAS ESPECIFICACIONES OBRAN EN ESCRITURA 320, 2014/09/25, NOTARIA UNICA DE PUERTO GAITAN DEPARTAMENTO DEL META PUERTO GAITAN. ARTICULO 8 PARÁGRAFO 1º. DE LA LEY 1579 DE 2012. LINDEROS: NORTE EN 20 M. COLINDANDO CON LOS LOTES 12 Y 13  DE LA MISMA MANZANA. SUR: EN 20 M COLINDA CON EL LOTE 15, ORIENTE EN 10 M COLINDA CON EL LOTE 9. OCCIDENTE EN 10 M. COLINDA CON LA VÍA PÚBLICA V-12, Y ENCIERRA</t>
  </si>
  <si>
    <t>234-23557</t>
  </si>
  <si>
    <t>MANZANA A LOTE 15 CON AREA DE (200M2) CUYOS LINDEROS Y DEMAS ESPECIFICACIONES OBRAN EN ESCRITURA 320, 2014/09/25, NOTARIA UNICA DE PUERTO GAITAN DEPARTAMENTO DEL META PUERTO GAITAN. ARTICULO 8 PARÁGRAFO 1º. DE LA LEY 1579 DE 2012. LINDEROS: NORTE EN 20 M. COLINDANDO CON LOTE14  DE LA MISMA MANZANA. SUR: EN 20 M COLINDA EL LOTE 16.  ORIENTE EN 10 M. COLINDA CON EL LOTE 8. OCCIDENTE EN 10 M. COLINDA CON LA VÍA PÚBLICA V-12, Y ENCIERRA.--</t>
  </si>
  <si>
    <t>234-23558</t>
  </si>
  <si>
    <t>MANZANA A LOTE 16 CON AREA DE (200M2) CUYOS LINDEROS Y DEMAS ESPECIFICACIONES OBRAN EN ESCRITURA 320, 2014/09/25, NOTARIA UNICA DE PUERTO GAITAN DEPARTAMENTO DEL META PUERTO GAITAN. ARTICULO 8 PARÁGRAFO 1º. DE LA LEY 1579 DE 2012. ) LINDEROS: NORTE EN 20 M. COLINDANDO CON LOTE 15  DE LA MISMA MANZANA. SUR: EN 20 M COLINDA CON EL LOTE 17, ORIENTE EN 10 M. COLINDA CON EL LOTE 7. OCCIDENTE EN 10 M. COLINDA CON LA VÍA PÚBLICA V-12 Y ENCIERRA</t>
  </si>
  <si>
    <t>234-23559</t>
  </si>
  <si>
    <t>MANZANA A LOTE 17 CON AREA DE (200M2) CUYOS LINDEROS Y DEMAS ESPECIFICACIONES OBRAN EN ESCRITURA 320, 2014/09/25, NOTARIA UNICA DE PUERTO GAITAN DEPARTAMENTO DEL META PUERTO GAITAN. ARTICULO 8 PARÁGRAFO 1º. DE LA LEY 1579 DE 2012. LINDEROS: NORTE EN 20 M. COLINDANDO CON LOTE 16  DE LA MISMA MANZANA. SUR: EN 20 M COLINDA CON EL LOTE 18, ORIENTE EN 10 M. COLINDA CON EL LOTE 6 DE LA MISMA MANZANA, OCCIDENTE EN 10 M. COLINDA CON LA VÍA PÚBLICA V-12 Y ENCIERRA</t>
  </si>
  <si>
    <t>234-23560</t>
  </si>
  <si>
    <t>MANZANA A LOTE 18 CON AREA DE (200M2) CUYOS LINDEROS Y DEMAS ESPECIFICACIONES OBRAN EN ESCRITURA 320, 2014/09/25, NOTARIA UNICA DE PUERTO GAITAN DEPARTAMENTO DEL META PUERTO GAITAN. ARTICULO 8 PARÁGRAFO 1º. DE LA LEY 1579 DE 2012. LINDEROS: NORTE EN 20 M. COLINDANDO CON LOTE 17  DE LA MISMA MANZANA. SUR: EN 20 M COLINDA CON EL LOTE 1 Y 2, ORIENTE EN 10 M. COLINDA CON EL LOTE 5. OCCIDENTE EN 10 M. COLINDA CON LA VÍA PÚBLICA V-12 Y ENCIERRA</t>
  </si>
  <si>
    <t>234-23561</t>
  </si>
  <si>
    <t>MANZANA B LOTE 1 CON AREA DE (200M2) CUYOS LINDEROS Y DEMAS ESPECIFICACIONES OBRAN EN ESCRITURA 320, 2014/09/25, NOTARIA UNICA DE PUERTO GAITAN DEPARTAMENTO DEL META PUERTO GAITAN. ARTICULO 8 PARÁGRAFO 1º. DE LA LEY 1579 DE 2012. LINDEROS: NORTE EN 10 M. COLINDA CON LOTE 18 DE LA MISMA MANZANA. SUR: VÍA PÚBLICA, EN 10 M., ORIENTE EN 20 M. COLINDA CON EL LOTE 2. OCCIDENTE EN 20 M COLINDA CON VÍA PÚBLICA V-12 Y ENCIERRA</t>
  </si>
  <si>
    <t>234-23562</t>
  </si>
  <si>
    <t>MANZANA B LOTE 2 CON AREA DE (200M2) CUYOS LINDEROS Y DEMAS ESPECIFICACIONES OBRAN EN ESCRITURA 320, 2014/09/25, NOTARIA UNICA DE PUERTO GAITAN DEPARTAMENTO DEL META PUERTO GAITAN. ARTICULO 8 PARÁGRAFO 1º. DE LA LEY 1579 DE 2012. LINDEROS: NORTE EN 10 M. COLINDANDO CON LOTE 18 DE LA MISMA MANZANA. SUR: EN 10  M COLINDA CON EL VÍA PÚBLICA V-12, ORIENTE EN 20 M. COLINDA CON EL LOTE 3 OCCIDENTE EN 20 M. COLINDA CON EL LOTE 1 Y ENCIERRA.-</t>
  </si>
  <si>
    <t>234-23563</t>
  </si>
  <si>
    <t>MANZANA B LOTE 3 CON AREA DE (200M2) CUYOS LINDEROS Y DEMAS ESPECIFICACIONES OBRAN EN ESCRITURA 320, 2014/09/25, NOTARIA UNICA DE PUERTO GAITAN DEPARTAMENTO DEL META PUERTO GAITAN. ARTICULO 8 PARÁGRAFO 1º. DE LA LEY 1579 DE 2012LINDEROS: NORTE EN 10 M. COLINDANDO CON LOTE 5 DE LA MISMA MANZANA. SUR: EN 10  M COLINDA CON VÍA PÚBLICA, ORIENTE EN 20 M. COLINDA CON EL LOTE 4. OCCIDENTE EN 20 M. COLINDA CON EL LOTE 2 Y ENCIERRA</t>
  </si>
  <si>
    <t>234-23564</t>
  </si>
  <si>
    <t>MANZANA B LOTE 4 CON AREA DE (200M2) CUYOS LINDEROS Y DEMAS ESPECIFICACIONES OBRAN EN ESCRITURA 320, 2014/09/25, NOTARIA UNICA DE PUERTO GAITAN DEPARTAMENTO DEL META PUERTO GAITAN. ARTICULO 8 PARÁGRAFO 1º. DE LA LEY 1579 DE 2012. LINDEROS: NORTE EN 10 M. COLINDA CON EL LOTE 5 DE LA MISMA MANZANA SUR: EN 10 M COLINDA CON VÍA PÚBLICA, ORIENTE EN 20 M. COLINDA CON VÍA PÚBLICA.V-12.40, OCCIDENTE EN 20 M. COLINDA EL LOTE 3 Y ENCIERRA</t>
  </si>
  <si>
    <t>234-23565</t>
  </si>
  <si>
    <t>MANZANA B LOTE 5 CON AREA DE (200M2) CUYOS LINDEROS Y DEMAS ESPECIFICACIONES OBRAN EN ESCRITURA 320, 2014/09/25, NOTARIA UNICA DE PUERTO GAITAN DEPARTAMENTO DEL META PUERTO GAITAN. ARTICULO 8 PARÁGRAFO 1º. DE LA LEY 1579 DE 2012. LINDEROS: NORTE EN 20 M. COLINDANDO CON EL LOTE 6 DE LA MISMA MANZANA. SUR: COLINDA CON LOS LOTES 3 Y 4 EN 20  M., ORIENTE EN 10 M. COLINDA CON VÍA PÚBLICA V-12.40. OCCIDENTE EN 10 M. COLINDA CON EL LOTE 18 Y ENCIERRA</t>
  </si>
  <si>
    <t>234-23566</t>
  </si>
  <si>
    <t>MANZANA B LOTE 6 CON AREA DE (200M2) CUYOS LINDEROS Y DEMAS ESPECIFICACIONES OBRAN EN ESCRITURA 320, 2014/09/25, NOTARIA UNICA DE PUERTO GAITAN DEPARTAMENTO DEL META PUERTO GAITAN. ARTICULO 8 PARÁGRAFO 1º. DE LA LEY 1579 DE 2012. LINDEROS: NORTE EN 20 M. COLINDANDO CON EL LOTE 7 DE LA MISMA MANZANA. SUR: CON EL LOTE 5 EN 20 M., ORIENTE EN 10 M. COLINDA CON LA VÍA PÚBLICA V-12.40. OCCIDENTE EN 10 M. COLINDA EL LOTE 17 DE LA MISMA MANZANA Y ENCIERRA</t>
  </si>
  <si>
    <t>234-23567</t>
  </si>
  <si>
    <t>MANZANA B LOTE 7 CON AREA DE (200M2) CUYOS LINDEROS Y DEMAS ESPECIFICACIONES OBRAN EN ESCRITURA 320, 2014/09/25, NOTARIA UNICA DE PUERTO GAITAN DEPARTAMENTO DEL META PUERTO GAITAN. ARTICULO 8 PARÁGRAFO 1º. DE LA LEY 1579 DE 2012 . ). LINDEROS: NORTE  EN 20 M. CON EL LOTE 8 DE LA MISMA MANZANA. SUR: COLINDA CON EL LOTE 6 EN 20 M2 M., ORIENTE EN 10 M. COLINDA CON LA VÍA PÚBLICA V-12.40. OCCIDENTE EN 10 M. COLINDA CON COLINDANDO CON EL LOTE 16 DE LA MISMA MANZANA Y ENCIERRA</t>
  </si>
  <si>
    <t>234-23568</t>
  </si>
  <si>
    <t>MANZANA B LOTE 8 CON AREA DE (200M2) CUYOS LINDEROS Y DEMAS ESPECIFICACIONES OBRAN EN ESCRITURA 320, 2014/09/25, NOTARIA UNICA DE PUERTO GAITAN DEPARTAMENTO DEL META PUERTO GAITAN. ARTICULO 8 PARÁGRAFO 1º. DE LA LEY 1579 DE 2012. LINDEROS: NORTE  EN 20 M. COLINDANDO CON EL LOTE 9 DE LA MISMA MANZANA, SUR: COLINDA CON EL LOTE 7 EN 20 M., ORIENTE EN 10 M. COLINDA CON LA VÍA PÚBLICA V-12.40. OCCIDENTE EN 10 M. COLINDA CON EL LOTE 15 DE LA MISMA MANZANA Y ENCIERRA</t>
  </si>
  <si>
    <t>234-23569</t>
  </si>
  <si>
    <t xml:space="preserve">MANZANA B LOTE 9 CON AREA DE (200M2) CUYOS LINDEROS Y DEMAS ESPECIFICACIONES OBRAN EN ESCRITURA 320, 2014/09/25, NOTARIA UNICA DE PUERTO GAITAN DEPARTAMENTO DEL META PUERTO GAITAN. ARTICULO 8 PARÁGRAFO 1º. DE LA LEY 1579 DE 2012. LINDEROS: NORTE EN 20 M. COLINDANDO CON LOS LOTES 10 Y 11 DE LA MISMA MANZANA. SUR: COLINDA CON EL LOTE 8  DE LA MISMA MANZANA EN 20 M., ORIENTE EN 10 M. COLINDA CON LA VÍA PÚBLICA V-12.40. OCCIDENTE EN 10 M. EL LOTE 14 DE LA MISMA MANZANA Y ENCIERRA. </t>
  </si>
  <si>
    <t>234-23570</t>
  </si>
  <si>
    <t>MANZANA B LOTE 10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9 DE LA MISMA MANZANA, ORIENTE EN 20 M. CON VÍA PÚBLICA V-12.40. OCCIDENTE  EN 20 M. COLINDA CON LOTE 11DE LA MISMA MANZANA Y ENCIERRA</t>
  </si>
  <si>
    <t>234-23571</t>
  </si>
  <si>
    <t>MANZANA B LOTE 11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9 DE LA MISMA MANZANA, ORIENTE EN 20 M CON EL LOTE 10 DE LA MISMA MANZANA. OCCIDENTE EN 20 M. COLINDA CON EL LOTE 12 DE LA MISMA MANZANA Y ENCIERRA</t>
  </si>
  <si>
    <t>234-23572</t>
  </si>
  <si>
    <t>MANZANA B LOTE 12 CON AREA DE (200M2) CUYOS LINDEROS Y DEMAS ESPECIFICACIONES OBRAN EN ESCRITURA 320, 2014/09/25, NOTARIA UNICA DE PUERTO GAITAN DEPARTAMENTO DEL META PUERTO GAITAN. ARTICULO 8 PARÁGRAFO 1º. DE LA LEY 1579 DE 2012. LINDEROS: NORTE EN 10 M. COLINDANDO CON LA VÍA PÚBLICA V-12, SUR: EN 10  M. COLINDA CON EL LOTE 14 DE LA MISMA MANZANA, ORIENTE EN 20 M CON EL LOTE 11DE LA MISMA MANZANA. OCCIDENTE EN 20 M. COLINDA CON EL LOTE 13 DE LA MISMA MANZANA Y ENCIERRA</t>
  </si>
  <si>
    <t>234-23573</t>
  </si>
  <si>
    <t>MANZANA B LOTE 13 CON AREA DE (200M2) CUYOS LINDEROS Y DEMAS ESPECIFICACIONES OBRAN EN ESCRITURA 320, 2014/09/25, NOTARIA UNICA DE PUERTO GAITAN DEPARTAMENTO DEL META PUERTO GAITAN. ARTICULO 8 PARÁGRAFO 1º. DE LA LEY 1579 DE 2012.LINDEROS: NORTE EN 10 M. COLINDANDO CON VÍA PÚBLICA V-12, SUR: EN 10 M. COLINDA CON EL LOTE 14 DE LA MISMA MANZANA, ORIENTE EN 20 M COLINDA CON EL LOTE 12 DE LA MISMA MANZANA. OCCIDENTE EN 20 M. COLINDA CON VÍA PÚBLICA V-12 Y ENCIERRA</t>
  </si>
  <si>
    <t>234-23574</t>
  </si>
  <si>
    <t>MANZANA B LOTE 14 CON AREA DE (200M2) CUYOS LINDEROS Y DEMAS ESPECIFICACIONES OBRAN EN ESCRITURA 320, 2014/09/25, NOTARIA UNICA DE PUERTO GAITAN DEPARTAMENTO DEL META PUERTO GAITAN. ARTICULO 8 PARÁGRAFO 1º. DE LA LEY 1579 DE 2012. LINDEROS: NORTE EN 20 M. COLINDANDO CON LOS LOTES 12 Y 13  DE LA MISMA MANZANA. SUR: EN 20 M COLINDA CON EL LOTE 15 DE LA MISMA MANZANA, ORIENTE EN 10 M COLINDA CON EL LOTE 9 DE LA MISMA MANZANA, OCCIDENTE EN 10 M. COLINDA CON LA VÍA PÚBLICA V-12, Y ENCIERRA.-</t>
  </si>
  <si>
    <t>234-23575</t>
  </si>
  <si>
    <t>MANZANA B LOTE 15 CON AREA DE (200M2) CUYOS LINDEROS Y DEMAS ESPECIFICACIONES OBRAN EN ESCRITURA 320, 2014/09/25, NOTARIA UNICA DE PUERTO GAITAN DEPARTAMENTO DEL META PUERTO GAITAN. ARTICULO 8 PARÁGRAFO 1º. DE LA LEY 1579 DE 2012LINDEROS: NORTE EN 20 M. COLINDANDO CON LOTE14  DE LA MISMA MANZANA. SUR: EN 20 M COLINDA EL LOTE 16 DE LA MISMA MANZANA.  ORIENTE EN 10 M. COLINDA CON EL LOTE 8 DE LA MISMA MANZANA. OCCIDENTE EN 10 M. COLINDA CON LA VÍA PÚBLICA V-12, Y ENCIERRA</t>
  </si>
  <si>
    <t>234-23576</t>
  </si>
  <si>
    <t>MANZANA B LOTE 16 CON AREA DE (200M2) CUYOS LINDEROS Y DEMAS ESPECIFICACIONES OBRAN EN ESCRITURA 320, 2014/09/25, NOTARIA UNICA DE PUERTO GAITAN DEPARTAMENTO DEL META PUERTO GAITAN. ARTICULO 8 PARÁGRAFO 1º. DE LA LEY 1579 DE 2012 .LINDEROS: NORTE EN 20 M. COLINDANDO CON LOTE 15  DE LA MISMA MANZANA. SUR: EN 20 M COLINDA CON EL LOTE 17 DE LA MISMA MANZANA, ORIENTE EN 10 M. COLINDA CON EL LOTE 7 DE LA MISMA MANZANA. OCCIDENTE EN 10 M. COLINDA CON LA VÍA PÚBLICA V-12 Y ENCIERRA</t>
  </si>
  <si>
    <t>234-23577</t>
  </si>
  <si>
    <t>MANZANA B LOTE 17 CON AREA DE (200M2) CUYOS LINDEROS Y DEMAS ESPECIFICACIONES OBRAN EN ESCRITURA 320, 2014/09/25, NOTARIA UNICA DE PUERTO GAITAN DEPARTAMENTO DEL META PUERTO GAITAN. ARTICULO 8 PARÁGRAFO 1º. DE LA LEY 1579 DE 2012. LINDEROS: NORTE EN 20 M. COLINDANDO CON LOTE 16  DE LA MISMA MANZANA. SUR: EN 20 M COLINDA CON EL LOTE 18 DE LA MISMA MANZANA, ORIENTE EN 10 M. COLINDA CON EL LOTE 6 DE LA MISMA MANZANA. OCCIDENTE EN 10 M. COLINDA CON LA VÍA PÚBLICA V-12 Y ENCIERRA.</t>
  </si>
  <si>
    <t>234-23578</t>
  </si>
  <si>
    <t>MANZANA B LOTE 18 CON AREA DE (200M2) CUYOS LINDEROS Y DEMAS ESPECIFICACIONES OBRAN EN ESCRITURA 320, 2014/09/25, NOTARIA UNICA DE PUERTO GAITAN DEPARTAMENTO DEL META PUERTO GAITAN. ARTICULO 8 PARÁGRAFO 1º. DE LA LEY 1579 DE 2012. LINDEROS: NORTE EN 20 M. COLINDANDO CON LOTE 17  DE LA MISMA MANZANA. SUR: EN 20 M COLINDA CON EL LOTE 1 Y 2 DE LA MISMA MANZANA, ORIENTE EN 10 M. COLINDA CON EL LOTE 5 DE LA MISMA MANZANA. OCCIDENTE EN 10 M. COLINDA CON LA VÍA PÚBLICA V-12 Y ENCIERRA</t>
  </si>
  <si>
    <t>234-23579</t>
  </si>
  <si>
    <t>MANZANA C LOTE 1 CON AREA DE (200M2) CUYOS LINDEROS Y DEMAS ESPECIFICACIONES OBRAN EN ESCRITURA 320, 2014/09/25, NOTARIA UNICA DE PUERTO GAITAN DEPARTAMENTO DEL META PUERTO GAITAN. ARTICULO 8 PARÁGRAFO 1º. DE LA LEY 1579 DE 2012. LINDEROS: NORTE EN 10 M. COLINDA CON LOTE 18 DE LA MISMA MANZANA. SUR: VÍA PÚBLICA PRINCIPAL, EN 10 M., ORIENTE EN 20 M. COLINDA CON EL LOTE 2 DE LA MISMA MANZANA, OCCIDENTE EN 20 M COLINDA CON VÍA PÚBLICA V-12.40 Y ENCIERRA</t>
  </si>
  <si>
    <t>234-23580</t>
  </si>
  <si>
    <t>MANZANA C LOTE 2 CON AREA DE (200M2) CUYOS LINDEROS Y DEMAS ESPECIFICACIONES OBRAN EN ESCRITURA 320, 2014/09/25, NOTARIA UNICA DE PUERTO GAITAN DEPARTAMENTO DEL META PUERTO GAITAN. ARTICULO 8 PARÁGRAFO 1º. DE LA LEY 1579 DE 2012. LINDEROS: NORTE EN 10 M. COLINDANDO CON LOTE 18 DE LA MISMA MANZANA. SUR: EN 10  M COLINDA CON EL VÍA PÚBLICA, ORIENTE EN 20 M. COLINDA CON EL LOTE 3 DE LA MISMA MANZANA OCCIDENTE EN 20 M. COLINDA CON EL LOTE 1 DE LA MISMA MANZANA Y ENCIERRA</t>
  </si>
  <si>
    <t>234-23581</t>
  </si>
  <si>
    <t>MANZANA C LOTE 3 CON AREA DE (200M2) CUYOS LINDEROS Y DEMAS ESPECIFICACIONES OBRAN EN ESCRITURA 320, 2014/09/25, NOTARIA UNICA DE PUERTO GAITAN DEPARTAMENTO DEL META PUERTO GAITAN. ARTICULO 8 PARÁGRAFO 1º. DE LA LEY 1579 DE 2012. LINDEROS: NORTE EN 10 M. COLINDANDO CON LOTE 5 DE LA MISMA MANZANA. SUR: EN 10  M COLINDA CON VÍA PÚBLICA, ORIENTE EN 20 M. COLINDA CON EL LOTE 4 DE LA MISMA MANZANA. OCCIDENTE EN 20 M. COLINDA CON EL LOTE 2 DE LA MISMA MANZANA Y ENCIERRA</t>
  </si>
  <si>
    <t>234-23582</t>
  </si>
  <si>
    <t>MANZANA C LOTE 4 CON AREA DE (200M2) CUYOS LINDEROS Y DEMAS ESPECIFICACIONES OBRAN EN ESCRITURA 320, 2014/09/25, NOTARIA UNICA DE PUERTO GAITAN DEPARTAMENTO DEL META PUERTO GAITAN. ARTICULO 8 PARÁGRAFO 1º. DE LA LEY 1579 DE 2012. LINDEROS: NORTE EN 10 M. COLINDANDO CON LOTE 5 DE LA MISMA MANZANA. SUR: EN 10  M COLINDA CON VÍA PÚBLICA, ORIENTE EN 20 M. COLINDA CON EL LOTE 4 DE LA MISMA MANZANA. OCCIDENTE EN 20 M. COLINDA CON EL LOTE 2 DE LA MISMA MANZANA Y ENCIERRA</t>
  </si>
  <si>
    <t>234-23583</t>
  </si>
  <si>
    <t>MANZANA C LOTE 5 CON AREA DE (200M2) CUYOS LINDEROS Y DEMAS ESPECIFICACIONES OBRAN EN ESCRITURA 320, 2014/09/25, NOTARIA UNICA DE PUERTO GAITAN DEPARTAMENTO DEL META PUERTO GAITAN. ARTICULO 8 PARÁGRAFO 1º. DE LA LEY 1579 DE 2012. LINDEROS: NORTE EN 20 M. COLINDANDO CON EL LOTE 6 DE LA MISMA MANZANA. SUR: COLINDA CON LOS LOTES 3 Y 4 DE LA MISMA MANZANA EN 20  M., ORIENTE EN 10 M. COLINDA CON EL LOTE 18 DE LA MISMA MANZANA. OCCIDENTE EN 10 M. COLINDA CON VÍA PÚBLICA  V-12 Y ENCIERRA</t>
  </si>
  <si>
    <t>234-23584</t>
  </si>
  <si>
    <t>MANZANA C LOTE 6 CON AREA DE (200M2) CUYOS LINDEROS Y DEMAS ESPECIFICACIONES OBRAN EN ESCRITURA 320, 2014/09/25, NOTARIA UNICA DE PUERTO GAITAN DEPARTAMENTO DEL META PUERTO GAITAN. ARTICULO 8 PARÁGRAFO 1º. DE LA LEY 1579 DE 2012. LINDEROS: NORTE EN 20 M. COLINDANDO CON EL LOTE 7 DE LA MISMA MANZANA. SUR: CON EL LOTE 5 DE LA MISMA MANZANA EN 20 M., ORIENTE EN 10 M. COLINDA CON LA VÍA PÚBLICA V-12. OCCIDENTE EN 10 M. COLINDA EL LOTE 17 DE LA MISMA Y ENCIERRA</t>
  </si>
  <si>
    <t>234-23585</t>
  </si>
  <si>
    <t>MANZANA C LOTE 7 CON AREA DE (200M2) CUYOS LINDEROS Y DEMAS ESPECIFICACIONES OBRAN EN ESCRITURA 320, 2014/09/25, NOTARIA UNICA DE PUERTO GAITAN DEPARTAMENTO DEL META PUERTO GAITAN. ARTICULO 8 PARÁGRAFO 1º. DE LA LEY 1579 DE 2012.- LINDEROS: NORTE  EN 20 M. CON EL LOTE 8 DE LA MISMA MANZANA. SUR: COLINDA CON EL LOTE 6 DE LA MISMA MANZANA EN 20 M2 M., ORIENTE EN 10 M. COLINDA CON LA VÍA PÚBLICA V-12. OCCIDENTE EN 10 M. COLINDA CON COLINDANDO CON EL LOTE 16 DE LA MISMA MANZANA Y ENCIERRA</t>
  </si>
  <si>
    <t>234-23586</t>
  </si>
  <si>
    <t>MANZANA C LOTE 8 CON AREA DE (200M2) CUYOS LINDEROS Y DEMAS ESPECIFICACIONES OBRAN EN ESCRITURA 320, 2014/09/25, NOTARIA UNICA DE PUERTO GAITAN DEPARTAMENTO DEL META PUERTO GAITAN. ARTICULO 8 PARÁGRAFO 1º. DE LA LEY 1579 DE 2012. LINDEROS: NORTE  EN 20 M. COLINDANDO CON EL LOTE 9 DE LA MISMA MANZANA SUR: COLINDA CON EL LOTE 7 DE LA MISMA MANZANA EN 20 M., ORIENTE EN 10 M. COLINDA CON LA VÍA PÚBLICA V-12. OCCIDENTE EN 10 M. COLINDA CON EL LOTE 15 DE LA MISMA MANZANA Y ENCIERRA</t>
  </si>
  <si>
    <t>234-23587</t>
  </si>
  <si>
    <t>MANZANA C LOTE 9 CON AREA DE (200M2) CUYOS LINDEROS Y DEMAS ESPECIFICACIONES OBRAN EN ESCRITURA 320, 2014/09/25, NOTARIA UNICA DE PUERTO GAITAN DEPARTAMENTO DEL META PUERTO GAITAN. ARTICULO 8 PARÁGRAFO 1º. DE LA LEY 1579 DE 2012. LINDEROS: NORTE EN 20 M. COLINDANDO CON LOS LOTES 10 Y 11 DE LA MISMA MANZANA. SUR: COLINDA CON EL LOTE 8 DE LA MISMA MANZANA EN 20 M., ORIENTE EN 10 M. COLINDA CON LA VÍA PÚBLICA V-12. OCCIDENTE EN 10 M. EL LOTE 14 DE LA MISMA MANZANA Y ENCIERRA</t>
  </si>
  <si>
    <t>234-23588</t>
  </si>
  <si>
    <t>MANZANA C LOTE 10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9 DE LA MISMA MANZANA, ORIENTE EN 20 M. CON VÍA PÚBLICA V-12. OCCIDENTE  EN 20 M. COLINDA CON LOTE 11 DE LA MISMA MANZANA Y ENCIERRA</t>
  </si>
  <si>
    <t>234-23589</t>
  </si>
  <si>
    <t>MANZANA C LOTE 11 CON AREA DE (200M2) CUYOS LINDEROS Y DEMAS ESPECIFICACIONES OBRAN EN ESCRITURA 320, 2014/09/25, NOTARIA UNICA DE PUERTO GAITAN DEPARTAMENTO DEL META PUERTO GAITAN. ARTICULO 8 PARÁGRAFO 1º. DE LA LEY 1579 DE 2012LINDEROS: NORTE EN 10 M. COLINDANDO CON VÍA PÚBLICA V-12, SUR: EN 10 M. COLINDA CON EL LOTE 9 DE LA MISMA MANZANA, ORIENTE EN 20 M CON EL LOTE 10 DE LA MISMA MANZANA. OCCIDENTE EN 20 M. COLINDA CON EL LOTE 12 DE LA MISMA MANZANA Y ENCIERRA.</t>
  </si>
  <si>
    <t>234-23590</t>
  </si>
  <si>
    <t>MANZANA C LOTE 12 CON AREA DE (200M2) CUYOS LINDEROS Y DEMAS ESPECIFICACIONES OBRAN EN ESCRITURA 320, 2014/09/25, NOTARIA UNICA DE PUERTO GAITAN DEPARTAMENTO DEL META PUERTO GAITAN. ARTICULO 8 PARÁGRAFO 1º. DE LA LEY 1579 DE 2012 LINDEROS: NORTE EN 10 M. COLINDANDO CON LA VÍA PÚBLICA V-12, SUR: EN 10  M. COLINDA CON EL LOTE 14 DE LA MISMA MANZANA, ORIENTE EN 20 M CON EL LOTE 11 DE LA MISMA MANZANA. OCCIDENTE EN 20 M. COLINDA CON EL LOTE 13 DE LA MISMA MANZANA Y ENCIERRA</t>
  </si>
  <si>
    <t>234-23591</t>
  </si>
  <si>
    <t>MANZANA C LOTE 13 CON AREA DE (200M2) CUYOS LINDEROS Y DEMAS ESPECIFICACIONES OBRAN EN ESCRITURA 320, 2014/09/25, NOTARIA UNICA DE PUERTO GAITAN DEPARTAMENTO DEL META PUERTO GAITAN. ARTICULO 8 PARÁGRAFO 1º. DE LA LEY 1579 DE 2012. LINDEROS: NORTE EN 10 M. COLINDANDO CON VÍA PÚBLICA V-12, SUR: EN 10 M. COLINDA CON EL LOTE 14 DE LA MISMA MANZANA, ORIENTE EN 20 M COLINDA CON EL LOTE 12 DE LA MISMA MANZANA. OCCIDENTE EN 20 M. COLINDA CON VÍA PÚBLICA  V-12.40 Y ENCIERRA</t>
  </si>
  <si>
    <t>234-23592</t>
  </si>
  <si>
    <t>MANZANA C LOTE 14 CON AREA DE (200M2) CUYOS LINDEROS Y DEMAS ESPECIFICACIONES OBRAN EN ESCRITURA 320, 2014/09/25, NOTARIA UNICA DE PUERTO GAITAN DEPARTAMENTO DEL META PUERTO GAITAN. ARTICULO 8 PARÁGRAFO 1º. DE LA LEY 1579 DE 2012. LINDEROS: NORTE EN 20 M. COLINDANDO CON LOS LOTES 12 Y 13  DE LA MISMA MANZANA. SUR: EN 20 M COLINDA CON EL LOTE 15 DE LA MISMA MANZANA ORIENTE EN 10 M COLINDA CON EL LOTE 9 DE LA MISMA MANZANA. OCCIDENTE EN 10 M. COLINDA CON A VÍA PÚBLICA  V-12.40, Y ENCIERRA.</t>
  </si>
  <si>
    <t>234-23593</t>
  </si>
  <si>
    <t>MANZANA C LOTE 15 CON AREA DE (200M2) CUYOS LINDEROS Y DEMAS ESPECIFICACIONES OBRAN EN ESCRITURA 320, 2014/09/25, NOTARIA UNICA DE PUERTO GAITAN DEPARTAMENTO DEL META PUERTO GAITAN. ARTICULO 8 PARÁGRAFO 1º. DE LA LEY 1579 DE 2012. LINDEROS: NORTE EN 20 M. COLINDANDO CON LOTE14  DE LA MISMA MANZANA. SUR: EN 20 M COLINDA EL LOTE 16 DE LA MISMA MANZANA.  ORIENTE EN 10 M. COLINDA CON EL LOTE 8 DE LA MISMA MANZANA. OCCIDENTE EN 10 M. COLINDA CON LA VÍA PÚBLICA V-12.40, Y ENCIERRA</t>
  </si>
  <si>
    <t>234-23594</t>
  </si>
  <si>
    <t>MANZANA C LOTE 16 CON AREA DE (200M2) CUYOS LINDEROS Y DEMAS ESPECIFICACIONES OBRAN EN ESCRITURA 320, 2014/09/25, NOTARIA UNICA DE PUERTO GAITAN DEPARTAMENTO DEL META PUERTO GAITAN. ARTICULO 8 PARÁGRAFO 1º. DE LA LEY 1579 DE 2012. M2 LINDEROS: NORTE EN 20 M. COLINDANDO CON LOTE 15  DE LA MISMA MANZANA. SUR: EN 20 M COLINDA CON EL LOTE 17 DE LA MISMA MANZANA, ORIENTE EN 10 M. COLINDA CON EL LOTE 7 DE LA MISMA MANZANA. OCCIDENTE EN 10 M. COLINDA CON LA VÍA PÚBLICA V-12.40 Y ENCIERRA</t>
  </si>
  <si>
    <t>234-23595</t>
  </si>
  <si>
    <t>MANZANA C LOTE 17 CON AREA DE (200M2) CUYOS LINDEROS Y DEMAS ESPECIFICACIONES OBRAN EN ESCRITURA 320, 2014/09/25, NOTARIA UNICA DE PUERTO GAITAN DEPARTAMENTO DEL META PUERTO GAITAN. ARTICULO 8 PARÁGRAFO 1º. DE LA LEY 1579 DE 2012. LINDEROS: NORTE EN 20 M. COLINDANDO CON LOTE 16  DE LA MISMA MANZANA. SUR: EN 20 M COLINDA CON EL LOTE 18 DE LA MISMA MANZANA, ORIENTE EN 10 M. COLINDA CON EL LOTE 6 DE LA MISMA MANZANA. OCCIDENTE EN 10 M. COLINDA CON LA VÍA PÚBLICA V-12.40 Y ENCIERRA.-</t>
  </si>
  <si>
    <t>234-23596</t>
  </si>
  <si>
    <t>MANZANA C LOTE 18 CON AREA DE (200M2) CUYOS LINDEROS Y DEMAS ESPECIFICACIONES OBRAN EN ESCRITURA 320, 2014/09/25, NOTARIA UNICA DE PUERTO GAITAN DEPARTAMENTO DEL META PUERTO GAITAN. ARTICULO 8 PARÁGRAFO 1º. DE LA LEY 1579 DE 2012. LINDEROS: NORTE EN 20 M. COLINDANDO CON LOTE 17  DE LA MISMA MANZANA. SUR: EN 20 M COLINDA CON EL LOTE 1 Y 2 DE LA MISMA MANZANA, ORIENTE EN 10 M. COLINDA CON EL LOTE 5 DE LA MISMA MANZANA. OCCIDENTE EN 10 M. COLINDA CON LA VÍA PÚBLICA V-12.40 Y ENCIERRA</t>
  </si>
  <si>
    <t>234-23597</t>
  </si>
  <si>
    <t>MANZANA D LOTE 1 CON AREA DE (200M2) CUYOS LINDEROS Y DEMAS ESPECIFICACIONES OBRAN EN ESCRITURA 320, 2014/09/25, NOTARIA UNICA DE PUERTO GAITAN DEPARTAMENTO DEL META PUERTO GAITAN. ARTICULO 8 PARÁGRAFO 1º. DE LA LEY 1579 DE 2012. LINDEROS: NORTE EN 20 M. COLINDANDO CON LOTE 02 DE LA MISMA MANZANA. SUR: COLINDA VÍA LOCAL V-12 EN 20 M, ORIENTE EN 10 M. COLINDA CON LA VÍA PÚBLICA V-12. OCCIDENTE EN 10 M. COLINDA CON EL LOTE 24 DE LA MISMA MANZANA Y ENCIERRA</t>
  </si>
  <si>
    <t>234-23598</t>
  </si>
  <si>
    <t>MANZANA D LOTE 2 CON AREA DE (200M2) CUYOS LINDEROS Y DEMAS ESPECIFICACIONES OBRAN EN ESCRITURA 320, 2014/09/25, NOTARIA UNICA DE PUERTO GAITAN DEPARTAMENTO DEL META PUERTO GAITAN. ARTICULO 8 PARÁGRAFO 1º. DE LA LEY 1579 DE 2012. LINDEROS: NORTE EN 20 M. COLINDANDO CON LOTE 03 DE LA MISMA MANZANA. SUR: COLINDA CON EL LOTE 01  DE LA MISMA MANZANA EN 20  M., ORIENTE EN 10 M. COLINDA CON LA VÍA PÚBLICA V-12. OCCIDENTE EN 10 M. COLINDA CON EL LOTE 23 DE LA MISMA MANZANA Y ENCIERRA</t>
  </si>
  <si>
    <t>234-23599</t>
  </si>
  <si>
    <t>MANZANA D LOTE 3 CON AREA DE (200M2) CUYOS LINDEROS Y DEMAS ESPECIFICACIONES OBRAN EN ESCRITURA 320, 2014/09/25, NOTARIA UNICA DE PUERTO GAITAN DEPARTAMENTO DEL META PUERTO GAITAN. ARTICULO 8 PARÁGRAFO 1º. DE LA LEY 1579 DE 2012. LINDEROS: NORTE EN 20 M. COLINDANDO CON LOTE 04 DE LA MISMA MANZANA. SUR: COLINDA CON EL LOTE 02 DE LA MISMA MANZANA EN 20 M., ORIENTE EN 10 M. COLINDA CON LA VÍA PÚBLICA V-12. OCCIDENTE EN 10 M. COLINDA CON EL LOTE 22 DE LA MISMA MANZANA Y ENCIERRA</t>
  </si>
  <si>
    <t>234-23600</t>
  </si>
  <si>
    <t>MANZANA D LOTE 4 CON AREA DE (200M2) CUYOS LINDEROS Y DEMAS ESPECIFICACIONES OBRAN EN ESCRITURA 320, 2014/09/25, NOTARIA UNICA DE PUERTO GAITAN DEPARTAMENTO DEL META PUERTO GAITAN. ARTICULO 8 PARÁGRAFO 1º. DE LA LEY 1579 DE 2012. LINDEROS: NORTE EN 20 M. COLINDANDO CON LOTE 05 DE LA MISMA MANZANA. SUR: COLINDA CON EL LOTE 03 DE LA MISMA MANZANA EN 20 M., ORIENTE EN 10 M. COLINDA CON LA VÍA PÚBLICA V-12. OCCIDENTE EN 10 M. COLINDA CON EL LOTE 21 DE LA MISMA MANZANA Y ENCIERRA.</t>
  </si>
  <si>
    <t>234-23601</t>
  </si>
  <si>
    <t>MANZANA D LOTE 5 CON AREA DE (200M2) CUYOS LINDEROS Y DEMAS ESPECIFICACIONES OBRAN EN ESCRITURA 320, 2014/09/25, NOTARIA UNICA DE PUERTO GAITAN DEPARTAMENTO DEL META PUERTO GAITAN. ARTICULO 8 PARÁGRAFO 1º. DE LA LEY 1579 DE 2012LINDEROS: NORTE EN 20 M. COLINDANDO CON LOTE 06 DE LA MISMA MANZANA. SUR: COLINDA CON EL LOTE 04 DE LA MISMA MANZANA EN 20 M., ORIENTE EN 10 M. COLINDA CON LA VÍA PÚBLICA V-12. OCCIDENTE EN 10 M. COLINDA CON EL LOTE 20 DE LA MISMA MANZANA Y ENCIERRA</t>
  </si>
  <si>
    <t>234-23602</t>
  </si>
  <si>
    <t>MANZANA D LOTE 6 CON AREA DE (200M2) CUYOS LINDEROS Y DEMAS ESPECIFICACIONES OBRAN EN ESCRITURA 320, 2014/09/25, NOTARIA UNICA DE PUERTO GAITAN DEPARTAMENTO DEL META PUERTO GAITAN. ARTICULO 8 PARÁGRAFO 1º. DE LA LEY 1579 DE 2012. LINDEROS: NORTE EN 20 M. CON VÍA PEATONAL V-10. SUR: COLINDA CON EL LOTE 05 DE LA MISMA MANZANA  EN 20 M., ORIENTE EN 10 M. COLINDA CON LA VÍA PÚBLICA V-12. OCCIDENTE EN 10 M. COLINDA CON EL LOTE 19 DE LA MISMA MANZANA Y ENCIERRA</t>
  </si>
  <si>
    <t>234-23603</t>
  </si>
  <si>
    <t>MANZANA D LOTE 7 CON AREA DE (200M2) CUYOS LINDEROS Y DEMAS ESPECIFICACIONES OBRAN EN ESCRITURA 320, 2014/09/25, NOTARIA UNICA DE PUERTO GAITAN DEPARTAMENTO DEL META PUERTO GAITAN. ARTICULO 8 PARÁGRAFO 1º. DE LA LEY 1579 DE 2012. LINDEROS: NORTE EN 20 M. COLINDA CON EL LOTE 08 DE LA MISMA MANZANA. SUR: CON VÍA PEATONAL V-10  EN 20 M2, ORIENTE EN 10 M. COLINDA CON LA VÍA PÚBLICA V-12. OCCIDENTE EN 10 M. COLINDA CON EL LOTE 18 DE LA MISMA MANZANA Y ENCIERRA</t>
  </si>
  <si>
    <t>234-23604</t>
  </si>
  <si>
    <t>MANZANA D LOTE 8 CON AREA DE (200M2) CUYOS LINDEROS Y DEMAS ESPECIFICACIONES OBRAN EN ESCRITURA 320, 2014/09/25, NOTARIA UNICA DE PUERTO GAITAN DEPARTAMENTO DEL META PUERTO GAITAN. ARTICULO 8 PARÁGRAFO 1º. DE LA LEY 1579 DE 2012. LINDEROS: NORTE EN 20 M. COLINDA CON EL LOTE 09 DE LA MISMA MANZANA. SUR: CON EL LOTE 07 DE LA MISMA MANZANA EN 20 M2, ORIENTE EN 10 M. COLINDA CON LA VÍA PÚBLICA V-12. OCCIDENTE EN 10 M. COLINDA CON EL LOTE 17 DE LA MISMA MANZANA Y ENCIERRA</t>
  </si>
  <si>
    <t>234-23605</t>
  </si>
  <si>
    <t>MANZANA D LOTE 9 CON AREA DE (200M2) CUYOS LINDEROS Y DEMAS ESPECIFICACIONES OBRAN EN ESCRITURA 320, 2014/09/25, NOTARIA UNICA DE PUERTO GAITAN DEPARTAMENTO DEL META PUERTO GAITAN. ARTICULO 8 PARÁGRAFO 1º. DE LA LEY 1579 DE 2012. LINDEROS: NORTE EN 20 M. COLINDA CON EL LOTE 10 DE LA MISMA MANZANA. SUR: CON EL LOTE 08 DE LA MISMA MANZANA EN 20 M2, ORIENTE EN 10 M. COLINDA CON LA VÍA PÚBLICA V-12. OCCIDENTE EN 10 M. COLINDA CON EL LOTE 16 DE LA MISMA MANZANA Y ENCIERRA</t>
  </si>
  <si>
    <t>234-23606</t>
  </si>
  <si>
    <t>MANZANA D LOTE 10 CON AREA DE (200M2) CUYOS LINDEROS Y DEMAS ESPECIFICACIONES OBRAN EN ESCRITURA 320, 2014/09/25, NOTARIA UNICA DE PUERTO GAITAN DEPARTAMENTO DEL META PUERTO GAITAN. ARTICULO 8 PARÁGRAFO 1º. DE LA LEY 1579 DE 2012. LINDEROS: NORTE EN 20 M. COLINDA CON EL LOTE 11 DE LA MISMA MANZANA. SUR: CON EL LOTE 09 DE LA MISMA MANZANA EN 20  M., ORIENTE EN 10 M. COLINDA CON LA VÍA PÚBLICA V-12. OCCIDENTE EN 10 M. COLINDA CON EL LOTE 15 DE LA MISMA MANZANA Y ENCIERRA.</t>
  </si>
  <si>
    <t>234-23607</t>
  </si>
  <si>
    <t>MANZANA D LOTE 11 CON AREA DE (200M2) CUYOS LINDEROS Y DEMAS ESPECIFICACIONES OBRAN EN ESCRITURA 320, 2014/09/25, NOTARIA UNICA DE PUERTO GAITAN DEPARTAMENTO DEL META PUERTO GAITAN. ARTICULO 8 PARÁGRAFO 1º. DE LA LEY 1579 DE 2012. LINDEROS: NORTE EN 20 M. COLINDA CON EL LOTE 12 DE LA MISMA MANZANA. SUR: CON EL LOTE 10 DE LA MISMA MANZANA EN 20 M., ORIENTE EN 10 M. COLINDA CON LA VÍA PÚBLICA V-12. OCCIDENTE EN 10 M. COLINDA CON EL LOTE 14 DE LA MISMA MANZANA Y ENCIERRA</t>
  </si>
  <si>
    <t>234-23608</t>
  </si>
  <si>
    <t>MANZANA D LOTE 12 CON AREA DE (200M2) CUYOS LINDEROS Y DEMAS ESPECIFICACIONES OBRAN EN ESCRITURA 320, 2014/09/25, NOTARIA UNICA DE PUERTO GAITAN DEPARTAMENTO DEL META PUERTO GAITAN. ARTICULO 8 PARÁGRAFO 1º. DE LA LEY 1579 DE 2012. LINDEROS: NORTE EN 20 M. COLINDA CON VÍA PUBLICA V-12. SUR: CON EL LOTE 11 DE LA MISMA MANZANA EN 20 M., ORIENTE EN 10 M. COLINDA CON LA VÍA PÚBLICA V-12. OCCIDENTE EN 10 M. COLINDA CON EL LOTE 13 DE LA MISMA MANZANA Y ENCIERRA</t>
  </si>
  <si>
    <t>234-23609</t>
  </si>
  <si>
    <t xml:space="preserve">MANZANA D LOTE 13 CON AREA DE (200M2) CUYOS LINDEROS Y DEMAS ESPECIFICACIONES OBRAN EN ESCRITURA 320, 2014/09/25, NOTARIA UNICA DE PUERTO GAITAN DEPARTAMENTO DEL META PUERTO GAITAN. ARTICULO 8 PARÁGRAFO 1º. DE LA LEY 1579 DE 2012. LINDEROS: NORTE EN 20 M. COLINDA CON VÍA PUBLICA V-12. SUR: CON EL LOTE 14 DE LA MISMA MANZANA EN 20 M2 M., ORIENTE EN 10 M. CON EL LOTE 12 DE LA MISMA SEMANA. OCCIDENTE EN 10 M. CON VÍA LOCAL V-12 Y ENCIERRA. </t>
  </si>
  <si>
    <t>234-23610</t>
  </si>
  <si>
    <t>MANZANA D LOTE 14 CON AREA DE (200M2) CUYOS LINDEROS Y DEMAS ESPECIFICACIONES OBRAN EN ESCRITURA 320, 2014/09/25, NOTARIA UNICA DE PUERTO GAITAN DEPARTAMENTO DEL META PUERTO GAITAN. ARTICULO 8 PARÁGRAFO 1º. DE LA LEY 1579 DE 2012. LINDEROS: NORTE EN 20 M. CON EL LOTE 13 DE LA MISMA MANZANA. SUR: CON EL LOTE 15 DE LA MISMA MANZANA EN 20  M., ORIENTE EN 10 M. CON EL LOTE 11 DE LA MISMA MANZANA. OCCIDENTE EN 10 M. CON VÍA LOCAL V-12 Y ENCIERRA</t>
  </si>
  <si>
    <t>234-23611</t>
  </si>
  <si>
    <t>MANZANA D LOTE 15 CON AREA DE (200M2) CUYOS LINDEROS Y DEMAS ESPECIFICACIONES OBRAN EN ESCRITURA 320, 2014/09/25, NOTARIA UNICA DE PUERTO GAITAN DEPARTAMENTO DEL META PUERTO GAITAN. ARTICULO 8 PARÁGRAFO 1º. DE LA LEY 1579 DE 2012. LINDEROS: NORTE EN 20 M. CON EL LOTE 14 DE LA MISMA MANZANA. SUR: CON EL LOTE 16 DE LA MISMA MANZANA EN 20 M2 M., ORIENTE EN 10 M. CON EL LOTE 10 DE LA MISMA MANZANA. OCCIDENTE EN 10 M. CON VÍA LOCAL V-12 Y ENCIERRA</t>
  </si>
  <si>
    <t>234-23612</t>
  </si>
  <si>
    <t>MANZANA D LOTE 16 CON AREA DE (200M2) CUYOS LINDEROS Y DEMAS ESPECIFICACIONES OBRAN EN ESCRITURA 320, 2014/09/25, NOTARIA UNICA DE PUERTO GAITAN DEPARTAMENTO DEL META PUERTO GAITAN. ARTICULO 8 PARÁGRAFO 1º. DE LA LEY 1579 DE 2012 .LINDEROS: NORTE EN 20 M. CON EL LOTE 15 DE LA MISMA MANZANA. SUR: CON EL LOTE 17 DE LA MISMA MANZANA EN 20  M., ORIENTE EN 10 M. CON EL LOTE 09 DE LA MISMA MANZANA. OCCIDENTE EN 10 M. VÍA PUBLICA V-12 Y ENCIERRA</t>
  </si>
  <si>
    <t>234-23613</t>
  </si>
  <si>
    <t>MANZANA D LOTE 17 CON AREA DE (200M2) CUYOS LINDEROS Y DEMAS ESPECIFICACIONES OBRAN EN ESCRITURA 320, 2014/09/25, NOTARIA UNICA DE PUERTO GAITAN DEPARTAMENTO DEL META PUERTO GAITAN. ARTICULO 8 PARÁGRAFO 1º. DE LA LEY 1579 DE 2012. LINDEROS: NORTE EN 20 M. CON EL LOTE 16 DE LA MISMA MANZANA. SUR: CON EL LOTE 18 DE LA MISMA MANZANA EN 20 M., ORIENTE EN 10 M. CON EL LOTE 08 DE LA MISMA MANZANA. OCCIDENTE EN 10 M. VÍA PÚBLICA V-12 Y ENCIERRA</t>
  </si>
  <si>
    <t>234-23614</t>
  </si>
  <si>
    <t xml:space="preserve">MANZANA D LOTE 18 CON AREA DE (200M2) CUYOS LINDEROS Y DEMAS ESPECIFICACIONES OBRAN EN ESCRITURA 320, 2014/09/25, NOTARIA UNICA DE PUERTO GAITAN DEPARTAMENTO DEL META PUERTO GAITAN. ARTICULO 8 PARÁGRAFO 1º. DE LA LEY 1579 DE 2012 LINDEROS: NORTE EN 20 M. CON EL LOTE 17 DE LA MISMA MANZANA. SUR: CON VÍA PEATONAL V-10  EN 20 M2 M., ORIENTE EN 10 M. CON EL LOTE 07 DE LA MISMA MANZANA. OCCIDENTE EN 10 M. VÍA PÚBLICA V-12 Y ENCIERRA. </t>
  </si>
  <si>
    <t>234-23615</t>
  </si>
  <si>
    <t>MANZANA D LOTE 19 CON AREA DE (200M2) CUYOS LINDEROS Y DEMAS ESPECIFICACIONES OBRAN EN ESCRITURA 320, 2014/09/25, NOTARIA UNICA DE PUERTO GAITAN DEPARTAMENTO DEL META PUERTO GAITAN. ARTICULO 8 PARÁGRAFO 1º. DE LA LEY 1579 DE 2012. LINDEROS: NORTE EN 20 M. VÍA PEATONAL V-10. SUR: CON EL LOTE 20 DE LA MISMA MANZANA EN 20 M., ORIENTE EN 10 M. CON EL LOTE 06 DE LA MISMA MANZANA. OCCIDENTE EN 10 M. VÍA PÚBLICA V-12 Y ENCIERRA. -</t>
  </si>
  <si>
    <t>234-23616</t>
  </si>
  <si>
    <t>MANZANA D LOTE 20 CON AREA DE (200M2) CUYOS LINDEROS Y DEMAS ESPECIFICACIONES OBRAN EN ESCRITURA 320, 2014/09/25, NOTARIA UNICA DE PUERTO GAITAN DEPARTAMENTO DEL META PUERTO GAITAN. ARTICULO 8 PARÁGRAFO 1º. DE LA LEY 1579 DE 2012 .LINDEROS: NORTE EN 20 M. CON EL LOTE 19 DE LA MISMA MANZANA. SUR: CON EL LOTE 21 DE LA MISMA MANZANA EN 20  M., ORIENTE EN 10 M. CON EL LOTE 05 DE LA MISMA MANZANA. OCCIDENTE EN 10 M. VÍA PÚBLICA V-12 Y ENCIERRA</t>
  </si>
  <si>
    <t>234-23617</t>
  </si>
  <si>
    <t>MANZANA D LOTE 21 CON AREA DE (200M2) CUYOS LINDEROS Y DEMAS ESPECIFICACIONES OBRAN EN ESCRITURA 320, 2014/09/25, NOTARIA UNICA DE PUERTO GAITAN DEPARTAMENTO DEL META PUERTO GAITAN. ARTICULO 8 PARÁGRAFO 1º. DE LA LEY 1579 DE 2012. LINDEROS: NORTE EN 20 M. CON EL LOTE 20 DE LA MISMA MANZANA. SUR: CON EL LOTE 22 DE LA MISMA MANZANA EN 20 M., ORIENTE EN 10 M. CON EL LOTE 04 DE LA MISMA MANZANA. OCCIDENTE EN 10 M. VÍA PÚBLICA V-12 Y ENCIERRA</t>
  </si>
  <si>
    <t>234-23618</t>
  </si>
  <si>
    <t xml:space="preserve">MANZANA D LOTE 22 CON AREA DE (200M2) CUYOS LINDEROS Y DEMAS ESPECIFICACIONES OBRAN EN ESCRITURA 320, 2014/09/25, NOTARIA UNICA DE PUERTO GAITAN DEPARTAMENTO DEL META PUERTO GAITAN. ARTICULO 8 PARÁGRAFO 1º. DE LA LEY 1579 DE 2012. LINDEROS: NORTE EN 20 M. CON EL LOTE 21 DE LA MISMA MANZANA. SUR: CON EL LOTE 23 DE LA MISMA MANZANA EN 20 M., ORIENTE EN 10 M. CON EL LOTE 03 DE LA MISMA MANZANA. OCCIDENTE EN 10 M. VÍA PÚBLICA V-12 Y ENCIERRA. </t>
  </si>
  <si>
    <t>234-23619</t>
  </si>
  <si>
    <t>MANZANA D LOTE 23 CON AREA DE (200M2) CUYOS LINDEROS Y DEMAS ESPECIFICACIONES OBRAN EN ESCRITURA 320, 2014/09/25, NOTARIA UNICA DE PUERTO GAITAN DEPARTAMENTO DEL META PUERTO GAITAN. ARTICULO 8 PARÁGRAFO 1º. DE LA LEY 1579 DE 2012. LINDEROS: NORTE EN 20 M. CON EL LOTE 22 DE LA MISMA MANZANA. SUR: CON EL LOTE 24 DE LA MISMA MANZANA EN 20  M., ORIENTE EN 10 M. CON EL LOTE 02 DE LA MISMA MANZANA. OCCIDENTE EN 10 M. VÍA PÚBLICA V-12 Y ENCIERRA</t>
  </si>
  <si>
    <t>234-23620</t>
  </si>
  <si>
    <t>MANZANA F LOTE 1 CON AREA DE (200M2) CUYOS LINDEROS Y DEMAS ESPECIFICACIONES OBRAN EN ESCRITURA 320, 2014/09/25, NOTARIA UNICA DE PUERTO GAITAN DEPARTAMENTO DEL META PUERTO GAITAN. ARTICULO 8 PARÁGRAFO 1º. DE LA LEY 1579 DE 2012. LINDEROS: NORTE EN 20 M. COLINDANDO CON LOTE 02 DE LA MISMA MANZANA. SUR: COLINDA VÍA LOCAL V-12 EN 20 M, ORIENTE EN 10 M. COLINDA CON LA VÍA PÚBLICA V-12. OCCIDENTE EN 10 M. COLINDA CON EL LOTE 24 Y ENCIERRA</t>
  </si>
  <si>
    <t>234-23621</t>
  </si>
  <si>
    <t>MANZANA F LOTE 2 CON AREA DE (200M2) CUYOS LINDEROS Y DEMAS ESPECIFICACIONES OBRAN EN ESCRITURA 320, 2014/09/25, NOTARIA UNICA DE PUERTO GAITAN DEPARTAMENTO DEL META PUERTO GAITAN. ARTICULO 8 PARÁGRAFO 1º. DE LA LEY 1579 DE 2012. LINDEROS: NORTE EN 20 M. COLINDANDO CON LOTE 03 DE LA MISMA MANZANA. SUR: COLINDA CON EL LOTE 01  EN 20  M., ORIENTE EN 10 M. COLINDA CON LA VÍA PÚBLICA V-12. OCCIDENTE EN 10 M. COLINDA CON EL LOTE 23 Y ENCIERRA</t>
  </si>
  <si>
    <t>234-23622</t>
  </si>
  <si>
    <t>MANZANA F LOTE 3 CON AREA DE (200M2) CUYOS LINDEROS Y DEMAS ESPECIFICACIONES OBRAN EN ESCRITURA 320, 2014/09/25, NOTARIA UNICA DE PUERTO GAITAN DEPARTAMENTO DEL META PUERTO GAITAN. ARTICULO 8 PARÁGRAFO 1º. DE LA LEY 1579 DE 2012. LINDEROS: NORTE EN 20 M. COLINDANDO CON LOTE 04 DE LA MISMA MANZANA. SUR: COLINDA CON EL LOTE 02  EN 20 M., ORIENTE EN 10 M. COLINDA CON LA VÍA PÚBLICA V-12. OCCIDENTE EN 10 M. COLINDA CON EL LOTE 22 Y ENCIERRA</t>
  </si>
  <si>
    <t>234-23623</t>
  </si>
  <si>
    <t>MANZANA F LOTE 4 CON AREA DE (200M2) CUYOS LINDEROS Y DEMAS ESPECIFICACIONES OBRAN EN ESCRITURA 320, 2014/09/25, NOTARIA UNICA DE PUERTO GAITAN DEPARTAMENTO DEL META PUERTO GAITAN. ARTICULO 8 PARÁGRAFO 1º. DE LA LEY 1579 DE 2012. LINDEROS: NORTE EN 20 M. COLINDANDO CON LOTE 05 DE LA MISMA MANZANA. SUR: COLINDA CON EL LOTE 03  EN 20 M., ORIENTE EN 10 M. COLINDA CON LA VÍA PÚBLICA V-12. OCCIDENTE EN 10 M. COLINDA CON EL LOTE 21 Y ENCIERRA</t>
  </si>
  <si>
    <t>234-23624</t>
  </si>
  <si>
    <t>MANZANA F LOTE 5 CON AREA DE (200M2) CUYOS LINDEROS Y DEMAS ESPECIFICACIONES OBRAN EN ESCRITURA 320, 2014/09/25, NOTARIA UNICA DE PUERTO GAITAN DEPARTAMENTO DEL META PUERTO GAITAN. ARTICULO 8 PARÁGRAFO 1º. DE LA LEY 1579 DE 2012. LINDEROS: NORTE EN 20 M. COLINDANDO CON LOTE 06 DE LA MISMA MANZANA. SUR: COLINDA CON EL LOTE 04  EN 20 M., ORIENTE EN 10 M. COLINDA CON LA VÍA PÚBLICA V-12. OCCIDENTE EN 10 M. COLINDA CON EL LOTE 20 Y ENCIERRA</t>
  </si>
  <si>
    <t>234-23625</t>
  </si>
  <si>
    <t>MANZANA F LOTE 6 CON AREA DE (200M2) CUYOS LINDEROS Y DEMAS ESPECIFICACIONES OBRAN EN ESCRITURA 320, 2014/09/25, NOTARIA UNICA DE PUERTO GAITAN DEPARTAMENTO DEL META PUERTO GAITAN. ARTICULO 8 PARÁGRAFO 1º. DE LA LEY 1579 DE 2012. LINDEROS: NORTE EN 20 M. CON VÍA PEATONAL V-10. SUR: COLINDA CON EL LOTE 05  EN 20 M., ORIENTE EN 10 M. COLINDA CON LA VÍA PÚBLICA V-12. OCCIDENTE EN 10 M. COLINDA CON EL LOTE 19 Y ENCIERRA</t>
  </si>
  <si>
    <t>234-23626</t>
  </si>
  <si>
    <t>MANZANA F LOTE 7 CON AREA DE (200M2) CUYOS LINDEROS Y DEMAS ESPECIFICACIONES OBRAN EN ESCRITURA 320, 2014/09/25, NOTARIA UNICA DE PUERTO GAITAN DEPARTAMENTO DEL META PUERTO GAITAN. ARTICULO 8 PARÁGRAFO 1º. DE LA LEY 1579 DE 2012. LINDEROS: NORTE EN 20 M. COLINDA CON EL LOTE 08. SUR: CON VÍA PEATONAL V-10  EN 20 M2 M., ORIENTE EN 10 M. COLINDA CON LA VÍA PÚBLICA V-12. OCCIDENTE EN 10 M. COLINDA CON EL LOTE 18 Y ENCIERRA.</t>
  </si>
  <si>
    <t>234-23627</t>
  </si>
  <si>
    <t>MANZANA F LOTE 8 CON AREA DE (200M2) CUYOS LINDEROS Y DEMAS ESPECIFICACIONES OBRAN EN ESCRITURA 320, 2014/09/25, NOTARIA UNICA DE PUERTO GAITAN DEPARTAMENTO DEL META PUERTO GAITAN. ARTICULO 8 PARÁGRAFO 1º. DE LA LEY 1579 DE 2012. LINDEROS: NORTE EN 20 M. COLINDA CON EL LOTE 09. SUR: CON EL LOTE 07  EN 20 M2 M., ORIENTE EN 10 M. COLINDA CON LA VÍA PÚBLICA V-12. OCCIDENTE EN 10 M. COLINDA CON EL LOTE 17 Y ENCIERRA</t>
  </si>
  <si>
    <t>234-23628</t>
  </si>
  <si>
    <t>MANZANA F LOTE 9 CON AREA DE (200M2) CUYOS LINDEROS Y DEMAS ESPECIFICACIONES OBRAN EN ESCRITURA 320, 2014/09/25, NOTARIA UNICA DE PUERTO GAITAN DEPARTAMENTO DEL META PUERTO GAITAN. ARTICULO 8 PARÁGRAFO 1º. DE LA LEY 1579 DE 2012. LINDEROS: NORTE EN 20 M. COLINDA CON EL LOTE 10. SUR: CON EL LOTE 08  EN 20 M2 M., ORIENTE EN 10 M. COLINDA CON LA VÍA PÚBLICA V-12. OCCIDENTE EN 10 M. COLINDA CON EL LOTE 16 Y ENCIERRA</t>
  </si>
  <si>
    <t>234-23629</t>
  </si>
  <si>
    <t>MANZANA F LOTE 10 CON AREA DE (200M2) CUYOS LINDEROS Y DEMAS ESPECIFICACIONES OBRAN EN ESCRITURA 320, 2014/09/25, NOTARIA UNICA DE PUERTO GAITAN DEPARTAMENTO DEL META PUERTO GAITAN. ARTICULO 8 PARÁGRAFO 1º. DE LA LEY 1579 DE 2012. LINDEROS: NORTE EN 20 M. COLINDA CON EL LOTE 11. SUR: CON EL LOTE 09  EN 20  M., ORIENTE EN 10 M. COLINDA CON LA VÍA PÚBLICA V-12. OCCIDENTE EN 10 M. COLINDA CON EL LOTE 15 Y ENCIERRA</t>
  </si>
  <si>
    <t>234-23630</t>
  </si>
  <si>
    <t>MANZANA F LOTE 11 CON AREA DE (200M2) CUYOS LINDEROS Y DEMAS ESPECIFICACIONES OBRAN EN ESCRITURA 320, 2014/09/25, NOTARIA UNICA DE PUERTO GAITAN DEPARTAMENTO DEL META PUERTO GAITAN. ARTICULO 8 PARÁGRAFO 1º. DE LA LEY 1579 DE 2012. LINDEROS: NORTE EN 20 M. COLINDA CON EL LOTE 12. SUR: CON EL LOTE 10  EN 20 M., ORIENTE EN 10 M. COLINDA CON LA VÍA PÚBLICA V-12. OCCIDENTE EN 10 M. COLINDA CON EL LOTE 14 Y ENCIERRA.</t>
  </si>
  <si>
    <t>234-23631</t>
  </si>
  <si>
    <t>MANZANA F LOTE 12 CON AREA DE (200M2) CUYOS LINDEROS Y DEMAS ESPECIFICACIONES OBRAN EN ESCRITURA 320, 2014/09/25, NOTARIA UNICA DE PUERTO GAITAN DEPARTAMENTO DEL META PUERTO GAITAN. ARTICULO 8 PARÁGRAFO 1º. DE LA LEY 1579 DE 2012. LINDEROS: NORTE EN 20 M. COLINDA CON VÍA PUBLICA V-12. SUR: CON EL LOTE 11  EN 20 M., ORIENTE EN 10 M. COLINDA CON LA VÍA PÚBLICA V-12. OCCIDENTE EN 10 M. COLINDA CON EL LOTE 13 Y ENCIERRA.-</t>
  </si>
  <si>
    <t>234-23632</t>
  </si>
  <si>
    <t>MANZANA F LOTE 13 CON AREA DE (200M2) CUYOS LINDEROS Y DEMAS ESPECIFICACIONES OBRAN EN ESCRITURA 320, 2014/09/25, NOTARIA UNICA DE PUERTO GAITAN DEPARTAMENTO DEL META PUERTO GAITAN. ARTICULO 8 PARÁGRAFO 1º. DE LA LEY 1579 DE 2012. LINDEROS: NORTE EN 20 M. COLINDA CON VÍA PUBLICA V-12. SUR: CON EL LOTE 14  EN 20 M2 M., ORIENTE EN 10 M. CON EL LOTE 12. OCCIDENTE EN 10 M. CON VÍA LOCAL V-12 Y ENCIERRA</t>
  </si>
  <si>
    <t>234-23633</t>
  </si>
  <si>
    <t>MANZANA F LOTE 14 CON AREA DE (200M2) CUYOS LINDEROS Y DEMAS ESPECIFICACIONES OBRAN EN ESCRITURA 320, 2014/09/25, NOTARIA UNICA DE PUERTO GAITAN DEPARTAMENTO DEL META PUERTO GAITAN. ARTICULO 8 PARÁGRAFO 1º. DE LA LEY 1579 DE 2012. LINDEROS: NORTE EN 20 M. CON EL LOTE 13. SUR: CON EL LOTE 15  EN 20  M., ORIENTE EN 10 M. CON EL LOTE 11. OCCIDENTE EN 10 M. CON VÍA LOCAL V-12 Y ENCIERRA</t>
  </si>
  <si>
    <t>234-23634</t>
  </si>
  <si>
    <t>MANZANA F LOTE 15 CON AREA DE (200M2) CUYOS LINDEROS Y DEMAS ESPECIFICACIONES OBRAN EN ESCRITURA 320, 2014/09/25, NOTARIA UNICA DE PUERTO GAITAN DEPARTAMENTO DEL META PUERTO GAITAN. ARTICULO 8 PARÁGRAFO 1º. DE LA LEY 1579 DE 2012. LINDEROS: NORTE EN 20 M. CON EL LOTE 14. SUR: CON EL LOTE 16  EN 20 M2 ., ORIENTE EN 10 M. CON EL LOTE 10. OCCIDENTE EN 10 M. CON VÍA LOCAL V-12 Y ENCIERRA</t>
  </si>
  <si>
    <t>234-23635</t>
  </si>
  <si>
    <t>MANZANA F LOTE 16 CON AREA DE (200M2) CUYOS LINDEROS Y DEMAS ESPECIFICACIONES OBRAN EN ESCRITURA 320, 2014/09/25, NOTARIA UNICA DE PUERTO GAITAN DEPARTAMENTO DEL META PUERTO GAITAN. ARTICULO 8 PARÁGRAFO 1º. DE LA LEY 1579 DE 2012 . LINDEROS: NORTE EN 20 M. CON EL LOTE 15. SUR: CON EL LOTE 17  EN 20  M., ORIENTE EN 10 M. CON EL LOTE 09. OCCIDENTE EN 10 M. VÍA PUBLICA V-12 Y ENCIERRA</t>
  </si>
  <si>
    <t>234-23636</t>
  </si>
  <si>
    <t>MANZANA F LOTE 17 CON AREA DE (200M2) CUYOS LINDEROS Y DEMAS ESPECIFICACIONES OBRAN EN ESCRITURA 320, 2014/09/25, NOTARIA UNICA DE PUERTO GAITAN DEPARTAMENTO DEL META PUERTO GAITAN. ARTICULO 8 PARÁGRAFO 1º. DE LA LEY 1579 DE 2012. LINDEROS: NORTE EN 20 M. CON EL LOTE 16. SUR: CON EL LOTE 18  EN 20 M., ORIENTE EN 10 M. CON EL LOTE 08. OCCIDENTE EN 10 M. VÍA PÚBLICA V-12 Y ENCIERRA</t>
  </si>
  <si>
    <t>234-23637</t>
  </si>
  <si>
    <t>MANZANA F LOTE 18 CON AREA DE (200M2) CUYOS LINDEROS Y DEMAS ESPECIFICACIONES OBRAN EN ESCRITURA 320, 2014/09/25, NOTARIA UNICA DE PUERTO GAITAN DEPARTAMENTO DEL META PUERTO GAITAN. ARTICULO 8 PARÁGRAFO 1º. DE LA LEY 1579 DE 2012. LINDEROS: NORTE EN 20 M. CON EL LOTE 17. SUR: CON VÍA PEATONAL V-10  EN 20 M2 M., ORIENTE EN 10 M. CON EL LOTE 07. OCCIDENTE EN 10 M. VÍA PÚBLICA V-12 Y ENCIERRA</t>
  </si>
  <si>
    <t>234-23638</t>
  </si>
  <si>
    <t>MANZANA F LOTE 19 CON AREA DE (200M2) CUYOS LINDEROS Y DEMAS ESPECIFICACIONES OBRAN EN ESCRITURA 320, 2014/09/25, NOTARIA UNICA DE PUERTO GAITAN DEPARTAMENTO DEL META PUERTO GAITAN. ARTICULO 8 PARÁGRAFO 1º. DE LA LEY 1579 DE 2012. LINDEROS: NORTE EN 20 M. VÍA PEATONAL. SUR: CON EL LOTE 20  EN 20 M., ORIENTE EN 10 M. CON EL LOTE 06. OCCIDENTE EN 10 M. VÍA PÚBLICA V-12 Y ENCIERRA</t>
  </si>
  <si>
    <t>234-23639</t>
  </si>
  <si>
    <t>MANZANA F LOTE 20 CON AREA DE (200M2) CUYOS LINDEROS Y DEMAS ESPECIFICACIONES OBRAN EN ESCRITURA 320, 2014/09/25, NOTARIA UNICA DE PUERTO GAITAN DEPARTAMENTO DEL META PUERTO GAITAN. ARTICULO 8 PARÁGRAFO 1º. DE LA LEY 1579 DE 2012. LINDEROS: NORTE EN 20 M. CON EL LOTE 19. SUR: CON EL LOTE 21  EN 20  M., ORIENTE EN 10 M. CON EL LOTE 05. OCCIDENTE EN 10 M. VÍA PÚBLICA V-12 Y ENCIERRA</t>
  </si>
  <si>
    <t>234-23640</t>
  </si>
  <si>
    <t>MANZANA F LOTE 21 CON AREA DE (200M2) CUYOS LINDEROS Y DEMAS ESPECIFICACIONES OBRAN EN ESCRITURA 320, 2014/09/25, NOTARIA UNICA DE PUERTO GAITAN DEPARTAMENTO DEL META PUERTO GAITAN. ARTICULO 8 PARÁGRAFO 1º. DE LA LEY 1579 DE 2012. ). LINDEROS: NORTE EN 20 M. CON EL LOTE 20. SUR: CON EL LOTE 22  EN 20 M., ORIENTE EN 10 M. CON EL LOTE 04. OCCIDENTE EN 10 M. VÍA PÚBLICA V-12 Y ENCIERRA</t>
  </si>
  <si>
    <t>234-23641</t>
  </si>
  <si>
    <t>MANZANA F LOTE 22 CON AREA DE (200M2) CUYOS LINDEROS Y DEMAS ESPECIFICACIONES OBRAN EN ESCRITURA 320, 2014/09/25, NOTARIA UNICA DE PUERTO GAITAN DEPARTAMENTO DEL META PUERTO GAITAN. ARTICULO 8 PARÁGRAFO 1º. DE LA LEY 1579 DE 2012. ). LINDEROS: NORTE EN 20 M. CON EL LOTE 21. SUR: CON EL LOTE 23  EN 20 M., ORIENTE EN 10 M. CON EL LOTE 03. OCCIDENTE EN 10 M. VÍA PÚBLICA V-12 Y ENCIERRA</t>
  </si>
  <si>
    <t>234-23642</t>
  </si>
  <si>
    <t>MANZANA F LOTE 23 CON AREA DE (200M2) CUYOS LINDEROS Y DEMAS ESPECIFICACIONES OBRAN EN ESCRITURA 320, 2014/09/25, NOTARIA UNICA DE PUERTO GAITAN DEPARTAMENTO DEL META PUERTO GAITAN. ARTICULO 8 PARÁGRAFO 1º. DE LA LEY 1579 DE 2012. LINDEROS: NORTE EN 20 M. CON EL LOTE 22. SUR: CON EL LOTE 24  EN 20  M., ORIENTE EN 10 M. CON EL LOTE 02. OCCIDENTE EN 10 M. VÍA PÚBLICA V-12 Y ENCIERRA</t>
  </si>
  <si>
    <t>234-23643</t>
  </si>
  <si>
    <t>MANZANA F LOTE 24 CON AREA DE (200M2) CUYOS LINDEROS Y DEMAS ESPECIFICACIONES OBRAN EN ESCRITURA 320, 2014/09/25, NOTARIA UNICA DE PUERTO GAITAN DEPARTAMENTO DEL META PUERTO GAITAN. ARTICULO 8 PARÁGRAFO 1º. DE LA LEY 1579 DE 2012. LINDEROS: NORTE EN 20 M. CON EL LOTE 23. SUR: CON VÍA LOCAL  EN 20 M., ORIENTE EN 10 M. CON EL LOTE 01. OCCIDENTE EN 10 M. VÍA PÚBLICA V-12 Y ENCIERRA</t>
  </si>
  <si>
    <t>234-23644</t>
  </si>
  <si>
    <t>MANZANA H LOTE 1 CON AREA DE (200M2) CUYOS LINDEROS Y DEMAS ESPECIFICACIONES OBRAN EN ESCRITURA 320, 2014/09/25, NOTARIA UNICA DE PUERTO GAITAN DEPARTAMENTO DEL META PUERTO GAITAN. ARTICULO 8 PARÁGRAFO 1º. DE LA LEY 1579 DE 2012. LINDEROS: NORTE EN 10 M. COLINDANDO CON LOTE 18 DE LA MISMA MANZANA. SUR: VÍA PÚBLICA V-12, EN 10 M2 M., ORIENTE EN 20 M. COLINDA CON EL LOTE 2. OCCIDENTE EN 20 M COLINDA CON LA VÍA PÚBLICA  V-12 Y ENCIERRA</t>
  </si>
  <si>
    <t>234-23645</t>
  </si>
  <si>
    <t>MANZANA H LOTE 2 CON AREA DE (200M2) CUYOS LINDEROS Y DEMAS ESPECIFICACIONES OBRAN EN ESCRITURA 320, 2014/09/25, NOTARIA UNICA DE PUERTO GAITAN DEPARTAMENTO DEL META PUERTO GAITAN. ARTICULO 8 PARÁGRAFO 1º. DE LA LEY 1579 DE 2012. LINDEROS: NORTE EN 10 M. COLINDANDO CON LOTE 18 DE LA MISMA MANZANA. SUR: EN 10  M COLINDA CON LA VÍA PÚBLICA V-12, ORIENTE  EN 20 M. COLINDA CON EL LOTE 3. OCCIDENTE EN 20 M. COLINDA CON EL LOTE 1 Y ENCIERRA</t>
  </si>
  <si>
    <t>234-23646</t>
  </si>
  <si>
    <t>MANZANA H LOTE 3 CON AREA DE (200M2) CUYOS LINDEROS Y DEMAS ESPECIFICACIONES OBRAN EN ESCRITURA 320, 2014/09/25, NOTARIA UNICA DE PUERTO GAITAN DEPARTAMENTO DEL META PUERTO GAITAN. ARTICULO 8 PARÁGRAFO 1º. DE LA LEY 1579 DE 2012 . LINDEROS: NORTE EN 10 M. COLINDANDO CON LOTE 5 DE LA MISMA MANZANA. SUR: EN 10  M COLINDA CON LA VÍA PÚBLICA V-12.  ORIENTE EN 20 M. CON EL LOTE 4. OCCIDENTE EN 20 M. COLINDA CON EL LOTE 2 Y ENCIERRA.-----</t>
  </si>
  <si>
    <t>234-23647</t>
  </si>
  <si>
    <t>MANZANA H LOTE 4 CON AREA DE (200M2) CUYOS LINDEROS Y DEMAS ESPECIFICACIONES OBRAN EN ESCRITURA 320, 2014/09/25, NOTARIA UNICA DE PUERTO GAITAN DEPARTAMENTO DEL META PUERTO GAITAN. ARTICULO 8 PARÁGRAFO 1º. DE LA LEY 1579 DE 2012LINDEROS: NORTE EN 10 M. COLINDA CON EL LOTE 5 SUR: EN 10 M COLINDA CON LA VÍA PÚBLICA V-12. ORIENTE EN 20 M. COLINDA VÍA LOCAL V-12. OCCIDENTE EN 20 M. COLINDA CON EL LOTE 3 Y ENCIERRA</t>
  </si>
  <si>
    <t>234-23648</t>
  </si>
  <si>
    <t>MANZANA H LOTE 5 CON AREA DE (200M2) CUYOS LINDEROS Y DEMAS ESPECIFICACIONES OBRAN EN ESCRITURA 320, 2014/09/25, NOTARIA UNICA DE PUERTO GAITAN DEPARTAMENTO DEL META PUERTO GAITAN. ARTICULO 8 PARÁGRAFO 1º. DE LA LEY 1579 DE 2012. LINDEROS: NORTE  EN 20 M. COLINDANDO CON EL LOTE 6 DE LA MISMA MANZANA. SUR: COLINDA CON LOS LOTES 3 Y 4  EN 20 M2 M., ORIENTE EN 10 M. COLINDA CON LA VÍA PÚBLICA V-12. OCCIDENTE EN 10 M. COLINDA CON EL LOTE 18 Y ENCIERRA</t>
  </si>
  <si>
    <t>234-23649</t>
  </si>
  <si>
    <t>MANZANA H LOTE 6 CON AREA DE (200M2) CUYOS LINDEROS Y DEMAS ESPECIFICACIONES OBRAN EN ESCRITURA 320, 2014/09/25, NOTARIA UNICA DE PUERTO GAITAN DEPARTAMENTO DEL META PUERTO GAITAN. ARTICULO 8 PARÁGRAFO 1º. DE LA LEY 1579 DE 2012. LINDEROS: NORTE EN 20 M. COLINDA CON EL LOTE 7 DE LA MISMA SEMANA. SUR: COLINDA CON EL LOTE 5 EN 20 M2 M., ORIENTE EN 10 M. COLINDA CON LA VÍA PÚBLICA V-12. OCCIDENTE EN 10 M. COLINDA CON EL LOTE 17 DE LA MISMA SEMANA Y ENCIERRA</t>
  </si>
  <si>
    <t>234-23650</t>
  </si>
  <si>
    <t>MANZANA H LOTE 7 CON AREA DE (200M2) CUYOS LINDEROS Y DEMAS ESPECIFICACIONES OBRAN EN ESCRITURA 320, 2014/09/25, NOTARIA UNICA DE PUERTO GAITAN DEPARTAMENTO DEL META PUERTO GAITAN. ARTICULO 8 PARÁGRAFO 1º. DE LA LEY 1579 DE 2012. LINDEROS: NORTE EN 20 M. COLINDANDO CON EL LOTE 8 DE LA MISMA SEMANA SUR: COLINDA CON EL LOTE 6 DE LA MISMA SEMANA EN 20 M2 M., ORIENTE EN 10 M. COLINDA CON LA VÍA PÚBLICA V-12. OCCIDENTE EN 10 M. COLINDA CON EL LOTE 16 DE LA MISMA MANZANA Y ENCIERRA</t>
  </si>
  <si>
    <t>234-23651</t>
  </si>
  <si>
    <t>MANZANA H LOTE 8 CON AREA DE (200M2) CUYOS LINDEROS Y DEMAS ESPECIFICACIONES OBRAN EN ESCRITURA 320, 2014/09/25, NOTARIA UNICA DE PUERTO GAITAN DEPARTAMENTO DEL META PUERTO GAITAN. ARTICULO 8 PARÁGRAFO 1º. DE LA LEY 1579 DE 2012. LINDEROS: NORTE EN 20 M. COLINDANDO CON EL LOTE 9. SUR: COLINDA CON EL LOTE 7 EN 20 M2 M., ORIENTE EN 10 M. COLINDA CON LA VÍA PÚBLICA. OCCIDENTE EN 10 M. COLINDA CON EL LOTE 15 Y ENCIERRA</t>
  </si>
  <si>
    <t>234-23652</t>
  </si>
  <si>
    <t xml:space="preserve">MANZANA H LOTE 9 CON AREA DE (200M2) CUYOS LINDEROS Y DEMAS ESPECIFICACIONES OBRAN EN ESCRITURA 320, 2014/09/25, NOTARIA UNICA DE PUERTO GAITAN DEPARTAMENTO DEL META PUERTO GAITAN. ARTICULO 8 PARÁGRAFO 1º. DE LA LEY 1579 DE 2012 LINDEROS: NORTE EN 20 M. COLINDANDO CON EL LOTE 10. SUR: COLINDA CON EL LOTE 8 EN 20 M2 M., ORIENTE EN 10 M. COLINDA CON LA VÍA PÚBLICA. OCCIDENTE EN 10 M. COLINDA CON EL LOTE 14 Y ENCIERRA. </t>
  </si>
  <si>
    <t>234-23653</t>
  </si>
  <si>
    <t>MANZANA H LOTE 10 CON AREA DE (200M2) CUYOS LINDEROS Y DEMAS ESPECIFICACIONES OBRAN EN ESCRITURA 320, 2014/09/25, NOTARIA UNICA DE PUERTO GAITAN DEPARTAMENTO DEL META PUERTO GAITAN. ARTICULO 8 PARÁGRAFO 1º. DE LA LEY 1579 DE 2012. LINDEROS: NORTE EN 20 M. COLINDANDO CON EL LOTE 11. SUR: EN 20 M. COLINDA CON EL LOTE 9, ORIENTE EN 10 M CON LA VÍA PÚBLICA. OCCIDENTE  EN 10 M. COLINDA CON EL LOTE 13 Y ENCIERRA</t>
  </si>
  <si>
    <t>234-23654</t>
  </si>
  <si>
    <t>MANZANA H LOTE 11 CON AREA DE (200M2) CUYOS LINDEROS Y DEMAS ESPECIFICACIONES OBRAN EN ESCRITURA 320, 2014/09/25, NOTARIA UNICA DE PUERTO GAITAN DEPARTAMENTO DEL META PUERTO GAITAN. ARTICULO 8 PARÁGRAFO 1º. DE LA LEY 1579 DE 2012. LINDEROS: NORTE EN 20 M. COLINDANDO CON LA VÍA PÚBLICA SUR: EN 20 M. COLINDA CON EL LOTE 10, ORIENTE EN 10 M CON VÍA PÚBLICA. OCCIDENTE  EN 10 M. COLINDA CON EL LOTE 12 Y ENCIERRA.</t>
  </si>
  <si>
    <t>234-23655</t>
  </si>
  <si>
    <t>MANZANA H LOTE 12 CON AREA DE (200M2) CUYOS LINDEROS Y DEMAS ESPECIFICACIONES OBRAN EN ESCRITURA 320, 2014/09/25, NOTARIA UNICA DE PUERTO GAITAN DEPARTAMENTO DEL META PUERTO GAITAN. ARTICULO 8 PARÁGRAFO 1º. DE LA LEY 1579 DE 2012. LINDEROS: NORTE EN 20 M. COLINDA CON VÍA PÚBLICA SUR: EN 20  M. COLINDA CON EL LOTE 13, ORIENTE EN 10 M CON EL LOTE 10. OCCIDENTE  EN 10 M. COLINDA CON VÍA PÚBLICA Y ENCIERRA</t>
  </si>
  <si>
    <t>234-23656</t>
  </si>
  <si>
    <t>MANZANA H LOTE 13 CON AREA DE (200M2) CUYOS LINDEROS Y DEMAS ESPECIFICACIONES OBRAN EN ESCRITURA 320, 2014/09/25, NOTARIA UNICA DE PUERTO GAITAN DEPARTAMENTO DEL META PUERTO GAITAN. ARTICULO 8 PARÁGRAFO 1º. DE LA LEY 1579 DE 2012. LINDEROS: NORTE EN 20 M. COLINDANDO CON EL LOTE 12 SUR: EN 20  M. COLINDA CON EL LOTE 14, ORIENTE EN 10 M COLINDA CON EL LOTE 10. OCCIDENTE EN 10 M. COLINDA CON VÍA PÚBLICA Y ENCIERRA</t>
  </si>
  <si>
    <t>234-23657</t>
  </si>
  <si>
    <t>MANZANA H LOTE 14 CON AREA DE (200M2) CUYOS LINDEROS Y DEMAS ESPECIFICACIONES OBRAN EN ESCRITURA 320, 2014/09/25, NOTARIA UNICA DE PUERTO GAITAN DEPARTAMENTO DEL META PUERTO GAITAN. ARTICULO 8 PARÁGRAFO 1º. DE LA LEY 1579 DE 2012. LINDEROS: NORTE EN 20 M. COLINDANDO CON LOTE 13  DE LA MISMA MANZANA. SUR: EN 20 M COLINDA CON EL LOTE 15, ORIENTE EN 10 M. COLINDA CON EL LOTE 9. OCCIDENTE EN 10 M. COLINDA CON LA VÍA PÚBLICA.</t>
  </si>
  <si>
    <t>234-23658</t>
  </si>
  <si>
    <t>MANZANA H LOTE 15 CON AREA DE (200M2) CUYOS LINDEROS Y DEMAS ESPECIFICACIONES OBRAN EN ESCRITURA 320, 2014/09/25, NOTARIA UNICA DE PUERTO GAITAN DEPARTAMENTO DEL META PUERTO GAITAN. ARTICULO 8 PARÁGRAFO 1º. DE LA LEY 1579 DE 2012LINDEROS: NORTE EN 20 M. COLINDANDO CON LOTE 14  DE LA MISMA MANZANA. SUR: EN 20 M COLINDA CON EL LOTE 16, ORIENTE EN 10 M. COLINDA CON EL LOTE 8. OCCIDENTE EN 10 M. COLINDA CON LA VÍA PÚBLICA Y ENCIERRA.--</t>
  </si>
  <si>
    <t>234-23659</t>
  </si>
  <si>
    <t>MANZANA H LOTE 16 CON AREA DE (200M2) CUYOS LINDEROS Y DEMAS ESPECIFICACIONES OBRAN EN ESCRITURA 320, 2014/09/25, NOTARIA UNICA DE PUERTO GAITAN DEPARTAMENTO DEL META PUERTO GAITAN. ARTICULO 8 PARÁGRAFO 1º. DE LA LEY 1579 DE 2012. LINDEROS: NORTE EN 20 M. COLINDANDO CON LOTE 15  DE LA MISMA MANZANA. SUR: EN 20 M COLINDA EL LOTE 17,  ORIENTE EN 10 M. COLINDA CON EL LOTE 7. OCCIDENTE EN 20 M. COLINDA CON LA VÍA PÚBLICA Y ENCIERRA.-</t>
  </si>
  <si>
    <t>234-23660</t>
  </si>
  <si>
    <t>MANZANA H LOTE 17 CON AREA DE (200M2) CUYOS LINDEROS Y DEMAS ESPECIFICACIONES OBRAN EN ESCRITURA 320, 2014/09/25, NOTARIA UNICA DE PUERTO GAITAN DEPARTAMENTO DEL META PUERTO GAITAN. ARTICULO 8 PARÁGRAFO 1º. DE LA LEY 1579 DE 2012. LINDEROS: NORTE EN 20 M. COLINDANDO CON LOTE 16  DE LA MISMA MANZANA. SUR: EN 20 M COLINDA EL LOTE 18, ORIENTE EN 10 M. COLINDA CON EL LOTE 6. OCCIDENTE EN 10 M. COLINDA CON VÍA PÚBLICA Y ENCIERRA</t>
  </si>
  <si>
    <t>234-23661</t>
  </si>
  <si>
    <t>MANZANA H LOTE 18 CON AREA DE (200M2) CUYOS LINDEROS Y DEMAS ESPECIFICACIONES OBRAN EN ESCRITURA 320, 2014/09/25, NOTARIA UNICA DE PUERTO GAITAN DEPARTAMENTO DEL META PUERTO GAITAN. ARTICULO 8 PARÁGRAFO 1º. DE LA LEY 1579 DE 2012. ). LINDEROS: NORTE EN 20 M. COLINDANDO CON LOTE 17  DE LA MISMA MANZANA. SUR: EN 20 M COLINDAN LOS LOTES 1 Y 2. ORIENTE EN 10 M. COLINDA CON LOS LOTE 5. OCCIDENTE EN 10 M. COLINDA CON LA VÍA PÚBLICA.---</t>
  </si>
  <si>
    <t>234-23662</t>
  </si>
  <si>
    <t>MANZANA I LOTE 1 CON AREA DE (200M2) CUYOS LINDEROS Y DEMAS ESPECIFICACIONES OBRAN EN ESCRITURA 320, 2014/09/25, NOTARIA UNICA DE PUERTO GAITAN DEPARTAMENTO DEL META PUERTO GAITAN. ARTICULO 8 PARÁGRAFO 1º. DE LA LEY 1579 DE 2012. LINDEROS: NORTE EN 10 M. COLINDANDO CON LOTE 18 DE LA MISMA MANZANA. SUR: VÍA PÚBLICA, EN 10 M2 M., ORIENTE EN 20 M. COLINDA CON EL LOTE 2. OCCIDENTE EN 20 M COLINDA CON LA VÍA PÚBLICA  Y ENCIERRA.</t>
  </si>
  <si>
    <t>234-23663</t>
  </si>
  <si>
    <t>MANZANA I LOTE 2 CON AREA DE (200M2) CUYOS LINDEROS Y DEMAS ESPECIFICACIONES OBRAN EN ESCRITURA 320, 2014/09/25, NOTARIA UNICA DE PUERTO GAITAN DEPARTAMENTO DEL META PUERTO GAITAN. ARTICULO 8 PARÁGRAFO 1º. DE LA LEY 1579 DE 2012. LINDEROS: NORTE EN 10 M. COLINDANDO CON LOTE 18 DE LA MISMA MANZANA. SUR: EN 10  M COLINDA CON LA VÍA PÚBLICA, ORIENTE  EN 20 M. COLINDA CON EL LOTE 3. OCCIDENTE EN 20 M. COLINDA CON EL LOTE 1 Y ENCIERRA</t>
  </si>
  <si>
    <t>234-23664</t>
  </si>
  <si>
    <t>MANZANA I LOTE 3 CON AREA DE (200M2) CUYOS LINDEROS Y DEMAS ESPECIFICACIONES OBRAN EN ESCRITURA 320, 2014/09/25, NOTARIA UNICA DE PUERTO GAITAN DEPARTAMENTO DEL META PUERTO GAITAN. ARTICULO 8 PARÁGRAFO 1º. DE LA LEY 1579 DE 2012. LINDEROS: NORTE EN 10 M. COLINDANDO CON LOTE 5 DE LA MISMA MANZANA. SUR: EN 10  M COLINDA CON LA VÍA PÚBLICA.  ORIENTE EN 20 M. CON EL LOTE 4. OCCIDENTE EN 20 M. COLINDA CON EL LOTE 2 Y ENCIERRA.-</t>
  </si>
  <si>
    <t>234-23665</t>
  </si>
  <si>
    <t>MANZANA I LOTE 4 CON AREA DE (200M2) CUYOS LINDEROS Y DEMAS ESPECIFICACIONES OBRAN EN ESCRITURA 320, 2014/09/25, NOTARIA UNICA DE PUERTO GAITAN DEPARTAMENTO DEL META PUERTO GAITAN. ARTICULO 8 PARÁGRAFO 1º. DE LA LEY 1579 DE 2012. LINDEROS: NORTE EN 10 M. COLINDA CON EL LOTE 5 DE LA MISMA MANZANA SUR: EN 10 M COLINDA CON LA VÍA PÚBLICA. ORIENTE EN 20 M. COLINDA VÍA PÚBLICA AVENIDA PRINCIPAL. OCCIDENTE EN 20 M. COLINDA CON EL LOTE 3 DE LA MISMA MANZANA Y ENCIERRA</t>
  </si>
  <si>
    <t>234-23666</t>
  </si>
  <si>
    <t>MANZANA I LOTE 5 CON AREA DE (200M2) CUYOS LINDEROS Y DEMAS ESPECIFICACIONES OBRAN EN ESCRITURA 320, 2014/09/25, NOTARIA UNICA DE PUERTO GAITAN DEPARTAMENTO DEL META PUERTO GAITAN. ARTICULO 8 PARÁGRAFO 1º. DE LA LEY 1579 DE 2012. LINDEROS: NORTE  EN 20 M. COLINDANDO CON EL LOTE 6 DE LA MISMA MANZANA. SUR: COLINDA CON LOS LOTES 3 Y 4  EN 20 M2 M., ORIENTE EN 10 M. COLINDA CON LA VÍA PÚBLICA. OCCIDENTE EN 10 M. COLINDA CON EL LOTE 18 DE LA MISMA MANZANA Y ENCIERRA</t>
  </si>
  <si>
    <t>234-23667</t>
  </si>
  <si>
    <t>MANZANA I LOTE 6 CON AREA DE (200M2) CUYOS LINDEROS Y DEMAS ESPECIFICACIONES OBRAN EN ESCRITURA 320, 2014/09/25, NOTARIA UNICA DE PUERTO GAITAN DEPARTAMENTO DEL META PUERTO GAITAN. ARTICULO 8 PARÁGRAFO 1º. DE LA LEY 1579 DE 2012. LINDEROS: NORTE EN 20 M. COLINDA CON EL LOTE 7 DE LA MISMA MANZANA. SUR: COLINDA CON EL LOTE 5 EN 20 M2 M., ORIENTE EN 10 M. COLINDA CON LA VÍA PÚBLICA. OCCIDENTE EN 10 M. COLINDA CON EL LOTE 17 DE LA MISMA MANZANA Y ENCIERRA</t>
  </si>
  <si>
    <t>234-23668</t>
  </si>
  <si>
    <t>MANZANA I LOTE 7 CON AREA DE (200M2) CUYOS LINDEROS Y DEMAS ESPECIFICACIONES OBRAN EN ESCRITURA 320, 2014/09/25, NOTARIA UNICA DE PUERTO GAITAN DEPARTAMENTO DEL META PUERTO GAITAN. ARTICULO 8 PARÁGRAFO 1º. DE LA LEY 1579 DE 2012. LINDEROS: NORTE EN 20 M. COLINDANDO CON EL LOTE 8 DE LA MISMA MANZANA, SUR: COLINDA CON EL LOTE 6 DE LA MISMA MANZANA EN 20 M2 M., ORIENTE EN 10 M. COLINDA CON LA VÍA PÚBLICA. OCCIDENTE EN 10 M. COLINDA CON EL LOTE 16 DE LA MISMA MANZANA Y ENCIERRA</t>
  </si>
  <si>
    <t>234-23669</t>
  </si>
  <si>
    <t>MANZANA I LOTE 8 CON AREA DE (200M2) CUYOS LINDEROS Y DEMAS ESPECIFICACIONES OBRAN EN ESCRITURA 320, 2014/09/25, NOTARIA UNICA DE PUERTO GAITAN DEPARTAMENTO DEL META PUERTO GAITAN. ARTICULO 8 PARÁGRAFO 1º. DE LA LEY 1579 DE 2012. LINDEROS: NORTE EN 20 M. COLINDANDO CON EL LOTE 9 DE LA MISMA MANZANA. SUR: COLINDA CON EL LOTE 7 DE LA MISMA MANZANA EN 20 M2 M., ORIENTE EN 10 M. COLINDA CON LA VÍA PÚBLICA. OCCIDENTE EN 10 M. COLINDA CON EL LOTE 15 DE LA MISMA MANZANA Y ENCIERRA</t>
  </si>
  <si>
    <t>234-23670</t>
  </si>
  <si>
    <t>MANZANA I LOTE 9 CON AREA DE (200M2) CUYOS LINDEROS Y DEMAS ESPECIFICACIONES OBRAN EN ESCRITURA 320, 2014/09/25, NOTARIA UNICA DE PUERTO GAITAN DEPARTAMENTO DEL META PUERTO GAITAN. ARTICULO 8 PARÁGRAFO 1º. DE LA LEY 1579 DE 2012. LINDEROS: NORTE EN 20 M. COLINDANDO CON EL LOTE 10 DE LA MISMA MANZANA. SUR: COLINDA CON EL LOTE 8 DE LA MISMA MANZANA EN 20 M2 M., ORIENTE EN 10 M. COLINDA CON LA VÍA PÚBLICA. OCCIDENTE EN 10 M. COLINDA CON EL LOTE 14 DE LA MISMA MANZANA Y ENCIERRA</t>
  </si>
  <si>
    <t>234-23671</t>
  </si>
  <si>
    <t>MANZANA I LOTE 10 CON AREA DE (200M2) CUYOS LINDEROS Y DEMAS ESPECIFICACIONES OBRAN EN ESCRITURA 320, 2014/09/25, NOTARIA UNICA DE PUERTO GAITAN DEPARTAMENTO DEL META PUERTO GAITAN. ARTICULO 8 PARÁGRAFO 1º. DE LA LEY 1579 DE 2012. LINDEROS: NORTE EN 20 M. COLINDANDO CON EL LOTE 11 DE LA MISMA MANZANA. SUR: EN 20 M. COLINDA CON EL LOTE 9 DE LA MISMA MANZANA, ORIENTE EN 10 M CON LA VÍA PÚBLICA. OCCIDENTE  EN 10 M. COLINDA CON EL LOTE 13 DE LA MISMA MANZANA Y ENCIERRA</t>
  </si>
  <si>
    <t>234-23672</t>
  </si>
  <si>
    <t>MANZANA I LOTE 11 CON AREA DE (200M2) CUYOS LINDEROS Y DEMAS ESPECIFICACIONES OBRAN EN ESCRITURA 320, 2014/09/25, NOTARIA UNICA DE PUERTO GAITAN DEPARTAMENTO DEL META PUERTO GAITAN. ARTICULO 8 PARÁGRAFO 1º. DE LA LEY 1579 DE 2012. LINDEROS: NORTE EN 20 M. COLINDANDO CON LA VÍA PÚBLICA SUR: EN 20 M. COLINDA CON EL LOTE 10, ORIENTE EN 10 M CON VÍA PÚBLICA. OCCIDENTE  EN 10 M. COLINDA CON EL LOTE 12 Y ENCIERRA</t>
  </si>
  <si>
    <t>234-23673</t>
  </si>
  <si>
    <t>MANZANA I LOTE 12 CON AREA DE (200M2) CUYOS LINDEROS Y DEMAS ESPECIFICACIONES OBRAN EN ESCRITURA 320, 2014/09/25, NOTARIA UNICA DE PUERTO GAITAN DEPARTAMENTO DEL META PUERTO GAITAN. ARTICULO 8 PARÁGRAFO 1º. DE LA LEY 1579 DE 2012. LINDEROS: NORTE EN 20 M. COLINDANDO CON VÍA PÚBLICA SUR: EN 20  M. COLINDA CON EL LOTE 13, ORIENTE EN 10 M CON EL LOTE 10. OCCIDENTE  EN 10 M. COLINDA CON VÍA PÚBLICA Y ENCIERRA</t>
  </si>
  <si>
    <t>234-23674</t>
  </si>
  <si>
    <t>MANZANA I LOTE 13 CON AREA DE (200M2) CUYOS LINDEROS Y DEMAS ESPECIFICACIONES OBRAN EN ESCRITURA 320, 2014/09/25, NOTARIA UNICA DE PUERTO GAITAN DEPARTAMENTO DEL META PUERTO GAITAN. ARTICULO 8 PARÁGRAFO 1º. DE LA LEY 1579 DE 2012. LINDEROS: NORTE EN 20 M. COLINDANDO CON EL LOTE 12 SUR: EN 20  M. COLINDA CON EL LOTE 14, ORIENTE EN 10 M COLINDA CON EL LOTE 10. OCCIDENTE EN 10 M. COLINDA CON VÍA PÚBLICA Y ENCIERRA</t>
  </si>
  <si>
    <t>234-23675</t>
  </si>
  <si>
    <t>MANZANA I LOTE 14 CON AREA DE (200M2) CUYOS LINDEROS Y DEMAS ESPECIFICACIONES OBRAN EN ESCRITURA 320, 2014/09/25, NOTARIA UNICA DE PUERTO GAITAN DEPARTAMENTO DEL META PUERTO GAITAN. ARTICULO 8 PARÁGRAFO 1º. DE LA LEY 1579 DE 2012. LINDEROS: NORTE EN 20 M. COLINDANDO CON LOTE 13  DE LA MISMA MANZANA. SUR: EN 20 M COLINDA CON EL LOTE 15, ORIENTE EN 10 M. COLINDA CON EL LOTE 9. OCCIDENTE EN 10 M. COLINDA CON LA VÍA PÚBLICA.---</t>
  </si>
  <si>
    <t>234-23676</t>
  </si>
  <si>
    <t>MANZANA I LOTE 15 CON AREA DE (200M2) CUYOS LINDEROS Y DEMAS ESPECIFICACIONES OBRAN EN ESCRITURA 320, 2014/09/25, NOTARIA UNICA DE PUERTO GAITAN DEPARTAMENTO DEL META PUERTO GAITAN. ARTICULO 8 PARÁGRAFO 1º. DE LA LEY 1579 DE 2012. LINDEROS: NORTE EN 20 M. COLINDANDO CON LOTE 14  DE LA MISMA MANZANA. SUR: EN 20 M COLINDA CON EL LOTE 16, ORIENTE EN 10 M. COLINDA CON EL LOTE 8. OCCIDENTE EN 10 M. COLINDA CON LA VÍA PÚBLICA Y ENCIERRA</t>
  </si>
  <si>
    <t>234-23677</t>
  </si>
  <si>
    <t>MANZANA I LOTE 16 CON AREA DE (200M2) CUYOS LINDEROS Y DEMAS ESPECIFICACIONES OBRAN EN ESCRITURA 320, 2014/09/25, NOTARIA UNICA DE PUERTO GAITAN DEPARTAMENTO DEL META PUERTO GAITAN. ARTICULO 8 PARÁGRAFO 1º. DE LA LEY 1579 DE 2012. LINDEROS: NORTE EN 20 M. COLINDANDO CON LOTE 15  DE LA MISMA MANZANA. SUR: EN 20 M COLINDA EL LOTE 17,  ORIENTE EN 10 M. COLINDA CON EL LOTE 7. OCCIDENTE EN 20 M. COLINDA CON LA VÍA PÚBLICA Y ENCIERRA.--</t>
  </si>
  <si>
    <t>234-23678</t>
  </si>
  <si>
    <t>MANZANA I LOTE 17 CON AREA DE (200M2) CUYOS LINDEROS Y DEMAS ESPECIFICACIONES OBRAN EN ESCRITURA 320, 2014/09/25, NOTARIA UNICA DE PUERTO GAITAN DEPARTAMENTO DEL META PUERTO GAITAN. ARTICULO 8 PARÁGRAFO 1º. DE LA LEY 1579 DE 2012. LINDEROS: NORTE EN 20 M. COLINDANDO CON LOTE 16  DE LA MISMA MANZANA. SUR: EN 20 M COLINDA EL LOTE 18, ORIENTE EN 10 M. COLINDA CON EL LOTE 6. OCCIDENTE EN 10 M. COLINDA CON VÍA PÚBLICA Y ENCIERRA.--</t>
  </si>
  <si>
    <t>234-23679</t>
  </si>
  <si>
    <t>MANZANA I LOTE 18 CON AREA DE (200M2) CUYOS LINDEROS Y DEMAS ESPECIFICACIONES OBRAN EN ESCRITURA 320, 2014/09/25, NOTARIA UNICA DE PUERTO GAITAN DEPARTAMENTO DEL META PUERTO GAITAN. ARTICULO 8 PARÁGRAFO 1º. DE LA LEY 1579 DE 2012. LINDEROS:NORTE EN 20 M. COLINDANDO CON LOTE 17  DE LA MISMA MANZANA. SUR: EN 20 M COLINDAN LOS LOTES 1 Y 2. ORIENTE EN 10 M. COLINDA CON LOS LOTE 5. OCCIDENTE EN 10 M. COLINDA CON LA VÍA PÚBLICA.-</t>
  </si>
  <si>
    <t>234-23680</t>
  </si>
  <si>
    <t>MANZANA J LOTE 1 CON AREA DE (200M2) CUYOS LINDEROS Y DEMAS ESPECIFICACIONES OBRAN EN ESCRITURA 320, 2014/09/25, NOTARIA UNICA DE PUERTO GAITAN DEPARTAMENTO DEL META PUERTO GAITAN. ARTICULO 8 PARÁGRAFO 1º. DE LA LEY 1579 DE 2012. LINDEROS: NORTE EN 20 M. COLINDANDO CON LOTE 17  DE LA MISMA MANZANA. SUR: EN 20 M COLINDAN LOS LOTES 1 Y 2. ORIENTE EN 10 M. COLINDA CON LOS LOTE 5. OCCIDENTE EN 10 M. COLINDA CON LA VÍA PÚBLICA.-</t>
  </si>
  <si>
    <t>234-23681</t>
  </si>
  <si>
    <t>MANZANA J LOTE 2 CON AREA DE (200M2) CUYOS LINDEROS Y DEMAS ESPECIFICACIONES OBRAN EN ESCRITURA 320, 2014/09/25, NOTARIA UNICA DE PUERTO GAITAN DEPARTAMENTO DEL META PUERTO GAITAN. ARTICULO 8 PARÁGRAFO 1º. DE LA LEY 1579 DE 2012. LINDEROS: NORTE EN 10 M. COLINDANDO CON LOTE 18 DE LA MISMA MANZANA. SUR: EN 10  M COLINDA CON LA VÍA PÚBLICA, ORIENTE  EN 20 M. COLINDA CON EL LOTE 3. OCCIDENTE EN 20 M. COLINDA CON EL LOTE 1 Y ENCIERRA.---</t>
  </si>
  <si>
    <t>234-23682</t>
  </si>
  <si>
    <t xml:space="preserve">MANZANA J LOTE 3 CON AREA DE (200M2) CUYOS LINDEROS Y DEMAS ESPECIFICACIONES OBRAN EN ESCRITURA 320, 2014/09/25, NOTARIA UNICA DE PUERTO GAITAN DEPARTAMENTO DEL META PUERTO GAITAN. ARTICULO 8 PARÁGRAFO 1º. DE LA LEY 1579 DE 2012. LINDEROS: NORTE EN 10 M. COLINDANDO CON LOTE 5 DE LA MISMA MANZANA. SUR: EN 10  M COLINDA CON LA VÍA PÚBLICA.  ORIENTE EN 20 M. CON EL LOTE 4. OCCIDENTE EN 20 M. COLINDA CON EL LOTE 2 Y ENCIERRA.-------- </t>
  </si>
  <si>
    <t>234-23683</t>
  </si>
  <si>
    <t>MANZANA J LOTE 4 CON AREA DE (200M2) CUYOS LINDEROS Y DEMAS ESPECIFICACIONES OBRAN EN ESCRITURA 320, 2014/09/25, NOTARIA UNICA DE PUERTO GAITAN DEPARTAMENTO DEL META PUERTO GAITAN. ARTICULO 8 PARÁGRAFO 1º. DE LA LEY 1579 DE 2012. LINDEROS: NORTE EN 10 M. COLINDA CON EL LOTE 5 SUR: EN 10 M COLINDA CON LA VÍA PÚBLICA. ORIENTE EN 20 M. COLINDA VÍA PÚBLICA AVENIDA PRINCIPAL. OCCIDENTE EN 20 M. COLINDA CON EL LOTE 3 Y ENCIERRA.--</t>
  </si>
  <si>
    <t>234-23684</t>
  </si>
  <si>
    <t>MANZANA J LOTE 5 CON AREA DE (200M2) CUYOS LINDEROS Y DEMAS ESPECIFICACIONES OBRAN EN ESCRITURA 320, 2014/09/25, NOTARIA UNICA DE PUERTO GAITAN DEPARTAMENTO DEL META PUERTO GAITAN. ARTICULO 8 PARÁGRAFO 1º. DE LA LEY 1579 DE 2012. LINDEROS: NORTE  EN 20 M. COLINDANDO CON EL LOTE 6. SUR: COLINDA CON LOS LOTES 3 Y 4  EN 20 M2 M., ORIENTE EN 10 M. COLINDA CON LA VÍA PÚBLICA. OCCIDENTE EN 10 M. COLINDA CON EL LOTE 18 Y ENCIERRA</t>
  </si>
  <si>
    <t>234-23685</t>
  </si>
  <si>
    <t>MANZANA J LOTE 6 CON AREA DE (200M2) CUYOS LINDEROS Y DEMAS ESPECIFICACIONES OBRAN EN ESCRITURA 320, 2014/09/25, NOTARIA UNICA DE PUERTO GAITAN DEPARTAMENTO DEL META PUERTO GAITAN. ARTICULO 8 PARÁGRAFO 1º. DE LA LEY 1579 DE 2012 LINDEROS: NORTE EN 20 M. COLINDA CON EL LOTE 7. SUR: COLINDA CON EL LOTE 5 EN 20 M2 M., ORIENTE EN 10 M. COLINDA CON LA VÍA PÚBLICA. OCCIDENTE EN 10 M. COLINDA CON EL LOTE 17 Y ENCIERRA</t>
  </si>
  <si>
    <t>234-23686</t>
  </si>
  <si>
    <t>MANZANA J LOTE 7 CON AREA DE (200M2) CUYOS LINDEROS Y DEMAS ESPECIFICACIONES OBRAN EN ESCRITURA 320, 2014/09/25, NOTARIA UNICA DE PUERTO GAITAN DEPARTAMENTO DEL META PUERTO GAITAN. ARTICULO 8 PARÁGRAFO 1º. DE LA LEY 1579 DE 2012. LINDEROS: NORTE EN 20 M. COLINDANDO CON EL LOTE 8 SUR: COLINDA CON EL LOTE 6 EN 20 M2 M., ORIENTE EN 10 M. COLINDA CON LA VÍA PÚBLICA. OCCIDENTE EN 10 M. COLINDA CON EL LOTE 16 Y ENCIERRA</t>
  </si>
  <si>
    <t>234-23687</t>
  </si>
  <si>
    <t>MANZANA J LOTE 8 CON AREA DE (200M2) CUYOS LINDEROS Y DEMAS ESPECIFICACIONES OBRAN EN ESCRITURA 320, 2014/09/25, NOTARIA UNICA DE PUERTO GAITAN DEPARTAMENTO DEL META PUERTO GAITAN. ARTICULO 8 PARÁGRAFO 1º. DE LA LEY 1579 DE 2012. LINDEROS: NORTE EN 20 M. COLINDANDO CON EL LOTE 9. SUR: COLINDA CON EL LOTE 7 EN 20 M2 M., ORIENTE EN 10 M. COLINDA CON LA VÍA PÚBLICA. OCCIDENTE EN 10 M. COLINDA CON EL LOTE 15 DE LA MISMA MANZANA Y ENCIERRA</t>
  </si>
  <si>
    <t>234-23688</t>
  </si>
  <si>
    <t>MANZANA J LOTE 9 CON AREA DE (200M2) CUYOS LINDEROS Y DEMAS ESPECIFICACIONES OBRAN EN ESCRITURA 320, 2014/09/25, NOTARIA UNICA DE PUERTO GAITAN DEPARTAMENTO DEL META PUERTO GAITAN. ARTICULO 8 PARÁGRAFO 1º. DE LA LEY 1579 DE 2012. LINDEROS: NORTE EN 20 M. COLINDANDO CON EL LOTE 10. SUR: COLINDA CON EL LOTE 8 EN 20 M2 M., ORIENTE EN 10 M. COLINDA CON LA VÍA PÚBLICA. OCCIDENTE EN 10 M. COLINDA CON EL LOTE 14 DE  LA MISMA MANZANA Y ENCIERRA. -</t>
  </si>
  <si>
    <t>234-23689</t>
  </si>
  <si>
    <t>MANZANA J LOTE 10 CON AREA DE (200M2) CUYOS LINDEROS Y DEMAS ESPECIFICACIONES OBRAN EN ESCRITURA 320, 2014/09/25, NOTARIA UNICA DE PUERTO GAITAN DEPARTAMENTO DEL META PUERTO GAITAN. ARTICULO 8 PARÁGRAFO 1º. DE LA LEY 1579 DE 2012. LINDEROS: NORTE EN 20 M. COLINDANDO CON EL LOTE 11. SUR: EN 20 M. COLINDA CON EL LOTE 9, ORIENTE EN 10 M CON LA VÍA PÚBLICA. OCCIDENTE  EN 10 M. COLINDA CON EL LOTE 13 Y ENCIERRA</t>
  </si>
  <si>
    <t>234-23690</t>
  </si>
  <si>
    <t>MANZANA J LOTE 11 CON AREA DE (200M2) CUYOS LINDEROS Y DEMAS ESPECIFICACIONES OBRAN EN ESCRITURA 320, 2014/09/25, NOTARIA UNICA DE PUERTO GAITAN DEPARTAMENTO DEL META PUERTO GAITAN. ARTICULO 8 PARÁGRAFO 1º. DE LA LEY 1579 DE 2012. LINDEROS: NORTE EN 20 M. COLINDANDO CON EL LOTE 11. SUR: EN 20 M. COLINDA CON EL LOTE 9, ORIENTE EN 10 M CON LA VÍA PÚBLICA. OCCIDENTE  EN 10 M. COLINDA CON EL LOTE 13 Y ENCIERRA</t>
  </si>
  <si>
    <t>234-23691</t>
  </si>
  <si>
    <t>MANZANA J LOTE 12 CON AREA DE (200M2) CUYOS LINDEROS Y DEMAS ESPECIFICACIONES OBRAN EN ESCRITURA 320, 2014/09/25, NOTARIA UNICA DE PUERTO GAITAN DEPARTAMENTO DEL META PUERTO GAITAN. ARTICULO 8 PARÁGRAFO 1º. DE LA LEY 1579 DE 2012. LINDEROS: NORTE EN 20 M. COLINDA CON VÍA PÚBLICA SUR: EN 20  M. COLINDA CON EL LOTE 13, ORIENTE EN 10 M CON EL LOTE 10. OCCIDENTE  EN 10 M. COLINDA CON VÍA PÚBLICA Y ENCIERRA</t>
  </si>
  <si>
    <t>234-23692</t>
  </si>
  <si>
    <t xml:space="preserve">MANZANA J LOTE 13 CON AREA DE (200M2) CUYOS LINDEROS Y DEMAS ESPECIFICACIONES OBRAN EN ESCRITURA 320, 2014/09/25, NOTARIA UNICA DE PUERTO GAITAN DEPARTAMENTO DEL META PUERTO GAITAN. ARTICULO 8 PARÁGRAFO 1º. DE LA LEY 1579 DE 2012. LINDEROS: NORTE EN 10 M. COLINDANDO CON LOTE 5 DE LA MISMA MANZANA. SUR: EN 10  M COLINDA CON LA VÍA PÚBLICA.  ORIENTE EN 20 M. CON EL LOTE 4. OCCIDENTE EN 20 M. COLINDA CON EL LOTE 2 Y ENCIERRA.-------- </t>
  </si>
  <si>
    <t>234-23693</t>
  </si>
  <si>
    <t>MANZANA J LOTE 14 CON AREA DE (200M2) CUYOS LINDEROS Y DEMAS ESPECIFICACIONES OBRAN EN ESCRITURA 320, 2014/09/25, NOTARIA UNICA DE PUERTO GAITAN DEPARTAMENTO DEL META PUERTO GAITAN. ARTICULO 8 PARÁGRAFO 1º. DE LA LEY 1579 DE 2012. LINDEROS: NORTE EN 20 M. COLINDANDO CON LOTE 13  DE LA MISMA MANZANA. SUR: EN 20 M COLINDA CON EL LOTE 15, ORIENTE EN 10 M. COLINDA CON EL LOTE 9. OCCIDENTE EN 10 M. COLINDA CON LA VÍA PÚBLICA V-12.40 Y ENCIERRA</t>
  </si>
  <si>
    <t>234-23694</t>
  </si>
  <si>
    <t>MANZANA J LOTE 15 CON AREA DE (200M2) CUYOS LINDEROS Y DEMAS ESPECIFICACIONES OBRAN EN ESCRITURA 320, 2014/09/25, NOTARIA UNICA DE PUERTO GAITAN DEPARTAMENTO DEL META PUERTO GAITAN. ARTICULO 8 PARÁGRAFO 1º. DE LA LEY 1579 DE 2012. LINDEROS: NORTE EN 20 M. COLINDANDO CON LOTE 14  DE LA MISMA MANZANA. SUR: EN 20 M COLINDA CON EL LOTE 16 DE LA MISMA MANZANA, ORIENTE EN 10 M. COLINDA CON EL LOTE 8 DE LA MISMA MANZANA. OCCIDENTE EN 10 M. COLINDA CON LA VÍA PÚBLICA V-12.40 Y ENCIERRA.-</t>
  </si>
  <si>
    <t>234-23695</t>
  </si>
  <si>
    <t>MANZANA J LOTE 16 CON AREA DE (200M2) CUYOS LINDEROS Y DEMAS ESPECIFICACIONES OBRAN EN ESCRITURA 320, 2014/09/25, NOTARIA UNICA DE PUERTO GAITAN DEPARTAMENTO DEL META PUERTO GAITAN. ARTICULO 8 PARÁGRAFO 1º. DE LA LEY 1579 DE 2012. LINDEROS: NORTE EN 20 M. COLINDANDO CON LOTE 15  DE LA MISMA MANZANA. SUR: EN 20 M COLINDA EL LOTE 17 DE LA MISMA MANZANA,  ORIENTE EN 10 M. COLINDA CON EL LOTE 7 DE LA MISMA MANZANA. OCCIDENTE EN 20 M. COLINDA CON LA VÍA PÚBLICA V-12.40 Y ENCIERRA.--</t>
  </si>
  <si>
    <t>234-23696</t>
  </si>
  <si>
    <t>MANZANA J LOTE 17 CON AREA DE (200M2) CUYOS LINDEROS Y DEMAS ESPECIFICACIONES OBRAN EN ESCRITURA 320, 2014/09/25, NOTARIA UNICA DE PUERTO GAITAN DEPARTAMENTO DEL META PUERTO GAITAN. ARTICULO 8 PARÁGRAFO 1º. DE LA LEY 1579 DE 2012. LINDEROS: NORTE EN 20 M. COLINDANDO CON LOTE 16  DE LA MISMA MANZANA. SUR: EN 20 M COLINDA EL LOTE 18 DE LA MISMA MANZANA, ORIENTE EN 10 M. COLINDA CON EL LOTE 6 DE LA MISMA MANZANA. OCCIDENTE EN 10 M. COLINDA CON VÍA PÚBLICA V-12.40 Y ENCIERRA------</t>
  </si>
  <si>
    <t>234-23697</t>
  </si>
  <si>
    <t>MANZANA J LOTE 18 CON AREA DE (200M2) CUYOS LINDEROS Y DEMAS ESPECIFICACIONES OBRAN EN ESCRITURA 320, 2014/09/25, NOTARIA UNICA DE PUERTO GAITAN DEPARTAMENTO DEL META PUERTO GAITAN. ARTICULO 8 PARÁGRAFO 1º. DE LA LEY 1579 DE 2012. ). LINDEROS: NORTE EN 20 M. COLINDANDO CON LOTE 17  DE LA MISMA MANZANA. SUR: EN 20 M COLINDAN LOS LOTES 1 Y 2. ORIENTE EN 10 M. COLINDA CON LOS LOTE 5. OCCIDENTE EN 10 M. COLINDA CON LA VÍA PÚBLICA V-12.40 Y ENCIERRA</t>
  </si>
  <si>
    <t>234-23698</t>
  </si>
  <si>
    <t>MANZANA K LOTE 1 CON AREA DE (181M2) CUYOS LINDEROS Y DEMAS ESPECIFICACIONES OBRAN EN ESCRITURA 320, 2014/09/25, NOTARIA UNICA DE PUERTO GAITAN DEPARTAMENTO DEL META PUERTO GAITAN. ARTICULO 8 PARÁGRAFO 1º. DE LA LEY 1579 DE 2012. ). LINDEROS: NORTE EN 18.60 M. COLINDANDO CON LOTE 02 DE LA MISMA MANZANA. SUR: CON VÍA PUBLICA EN 17.60 M2 M., ORIENTE EN 10 M. CON LA MANGA DE COLEO. OCCIDENTE EN 10 M. CON VÍA PUBLICA V-12 Y ENCIERRA</t>
  </si>
  <si>
    <t>234-23699</t>
  </si>
  <si>
    <t>MANZANA K LOTE  CON AREA DE (191M2) CUYOS LINDEROS Y DEMAS ESPECIFICACIONES OBRAN EN ESCRITURA 320, 2014/09/25, NOTARIA UNICA DE PUERTO GAITAN DEPARTAMENTO DEL META PUERTO GAITAN. ARTICULO 8 PARÁGRAFO 1º. DE LA LEY 1579 DE 2012. LINDEROS: NORTE EN 19.60 M. COLINDANDO CON LOTE 03 DE LA MISMA MANZANA. SUR: CON EL LOTE 01 EN 18.60 M2 M., ORIENTE EN 10 M. CON LA MANGA DE COLEO. OCCIDENTE EN 10 M. CON VÍA PUBLICA V-12 Y ENCIERRA</t>
  </si>
  <si>
    <t>234-23700</t>
  </si>
  <si>
    <t>MANZANA K LOTE 3 CON AREA DE (200.50M2) CUYOS LINDEROS Y DEMAS ESPECIFICACIONES OBRAN EN ESCRITURA 320, 2014/09/25, NOTARIA UNICA DE PUERTO GAITAN DEPARTAMENTO DEL META PUERTO GAITAN. ARTICULO 8 PARÁGRAFO 1º. DE LA LEY 1579 DE 2012. LINDEROS: NORTE EN 20.5 M. COLINDANDO CON LOTE 04 DE LA MISMA MANZANA. SUR: CON EL LOTE 02 EN 19.6 M2 M., ORIENTE EN 10 M. CON LA MANGA DE COLEO. OCCIDENTE EN 10 M. CON VÍA PUBLICA V-12 Y ENCIERRA.</t>
  </si>
  <si>
    <t>234-23701</t>
  </si>
  <si>
    <t xml:space="preserve">MANZANA K LOTE 4 CON AREA DE (210.00M2) CUYOS LINDEROS Y DEMAS ESPECIFICACIONES OBRAN EN ESCRITURA 320, 2014/09/25, NOTARIA UNICA DE PUERTO GAITAN DEPARTAMENTO DEL META PUERTO GAITAN. ARTICULO 8 PARÁGRAFO 1º. DE LA LEY 1579 DE 2012. LINDEROS: NORTE EN 21.5 M. COLINDANDO CON LOTE 05 DE LA MISMA MANZANA. SUR: CON EL LOTE 03 EN 20.5 M2 M., ORIENTE EN 10 M. CON LA MANGA DE COLEO. OCCIDENTE EN 10 M. CON VÍA PUBLICA V-12 Y ENCIERRA. </t>
  </si>
  <si>
    <t>234-23702</t>
  </si>
  <si>
    <t>MANZANA K LOTE 5 CON AREA DE (220.00M2) CUYOS LINDEROS Y DEMAS ESPECIFICACIONES OBRAN EN ESCRITURA 320, 2014/09/25, NOTARIA UNICA DE PUERTO GAITAN DEPARTAMENTO DEL META PUERTO GAITAN. ARTICULO 8 PARÁGRAFO 1º. DE LA LEY 1579 DE 2012. LINDEROS: NORTE EN 22.5 M. COLINDANDO CON LOTE 06 DE LA MISMA MANZANA. SUR: CON EL LOTE 04 EN 21.5 M2 M., ORIENTE EN 10 M. CON LA MANGA DE COLEO. OCCIDENTE EN 10 M. CON VÍA PUBLICA V-12 Y ENCIERRA. -</t>
  </si>
  <si>
    <t>234-23703</t>
  </si>
  <si>
    <t>MANZANA K LOTE 6 CON AREA DE (229.50M2) CUYOS LINDEROS Y DEMAS ESPECIFICACIONES OBRAN EN ESCRITURA 320, 2014/09/25, NOTARIA UNICA DE PUERTO GAITAN DEPARTAMENTO DEL META PUERTO GAITAN. ARTICULO 8 PARÁGRAFO 1º. DE LA LEY 1579 DE 2012. LINDEROS: NORTE EN 23.40 M. COLINDANDO CON LOTE 07 DE LA MISMA MANZANA. SUR: CON EL LOTE 05 EN 22.5 M2 M., ORIENTE EN 10 M. CON LA MANGA DE COLEO. OCCIDENTE EN 10 M. CON VÍA PUBLICA V-12 Y ENCIERRA. -</t>
  </si>
  <si>
    <t>234-23704</t>
  </si>
  <si>
    <t>MANZANA K LOTE 7 CON AREA DE (239.00M2) CUYOS LINDEROS Y DEMAS ESPECIFICACIONES OBRAN EN ESCRITURA 320, 2014/09/25, NOTARIA UNICA DE PUERTO GAITAN DEPARTAMENTO DEL META PUERTO GAITAN. ARTICULO 8 PARÁGRAFO 1º. DE LA LEY 1579 DE 2012. LINDEROS: NORTE EN 24.4  M. COLINDANDO CON LOTE 08 DE LA MISMA MANZANA. SUR: CON EL LOTE 06 EN 23.4 M2 M., ORIENTE EN 10 M. CON LA MANGA DE COLEO. OCCIDENTE EN 10 M. CON VÍA PUBLICA V-12 Y ENCIERRA.</t>
  </si>
  <si>
    <t>234-23705</t>
  </si>
  <si>
    <t>MANZANA K LOTE 8 CON AREA DE (249.00.00M2) CUYOS LINDEROS Y DEMAS ESPECIFICACIONES OBRAN EN ESCRITURA 320, 2014/09/25, NOTARIA UNICA DE PUERTO GAITAN DEPARTAMENTO DEL META PUERTO GAITAN. ARTICULO 8 PARÁGRAFO 1º. DE LA LEY 1579 DE 2012. LINDEROS: NORTE EN 25.40  M. COLINDANDO CON LOTE 09 DE LA MISMA MANZANA. SUR: CON EL LOTE 07 EN 24.40 M2 M., ORIENTE EN 10 M. CON LA MANGA DE COLEO. OCCIDENTE EN 10 M. CON VÍA PUBLICA V-12 Y ENCIERRA. -</t>
  </si>
  <si>
    <t>234-23706</t>
  </si>
  <si>
    <t xml:space="preserve">MANZANA K LOTE 9 CON AREA DE (259.00M2) CUYOS LINDEROS Y DEMAS ESPECIFICACIONES OBRAN EN ESCRITURA 320, 2014/09/25, NOTARIA UNICA DE PUERTO GAITAN DEPARTAMENTO DEL META PUERTO GAITAN. ARTICULO 8 PARÁGRAFO 1º. DE LA LEY 1579 DE 2012. LINDEROS: NORTE EN 26.40  M. COLINDA CON VÍA PUBLICA. SUR: CON EL LOTE 08 EN 25.40 M2 M., ORIENTE EN 10.1 M. CON LA MANGA DE COLEO. OCCIDENTE EN 10 M. CON VÍA PUBLICA V-12 Y ENCIERRA. </t>
  </si>
  <si>
    <t>234-23707</t>
  </si>
  <si>
    <t xml:space="preserve">ARTICULO 8 PARÁGRAFO 1º. DE LA LEY 1579 DE 2012, MANZANA D LOTE 24 CON AREA DE 200 M2 CUYOS LINDEROS  SON, NORTE: EN 20 METROS CON EL LOTE 23 DE LA MISMA MANZANA, SUR: CON VIA LOCAL V-12 EN 20 METROS, ORIENTE: EN 10 METROS CON EL LOTE 01 DE LA MISMA MANZANA, OCCIDENTE: EN 10 METROS VIA PUBLICA V-12 Y ENCIERRA.   Y DEMAS ESPECIFICACIONES OBRAN EN ESCRITURA 320 DEL 25/09/2014, NOTARIA UNICA DE PUERTO GAITAN DEPARTAMENTO DEL META PUERTO GAITAN. </t>
  </si>
  <si>
    <t>234-23716</t>
  </si>
  <si>
    <t>ARTICULO 8 PARÁGRAFO 1º. DE LA LEY 1579 DE 2012. ARTICULO 8 PARÁGRAFO 1º. DE LA LEY 1579 DE 2012. PREDIO URBANO CON CABIDA DE 359 METROS CUADRADOS Y LINDEROS ESTABLECIDOS ASI; POR EL NORTE: EN EXTENSION DE 10.20 METROS LINEALES COLINDA CON VIA PUBLICA CARRERA 3; POR EL SUR: EN EXTENSION DE 10.20 METROS LIENALES COLINDA CON LOTE N° 12; POR EL ORIENTE: EN EXTENSIÓN DE 35.20 METROS LINEALES COLINDA CON LOTES N° 21 Y 22; POR EL OCCIDENTE: EN EXTENSION DE 35.20 METROS LINEALES COLINDA CON LOTE N° 09 Y ENCIERRA EL PERIMETRO.POR NORORIENTE  DESDE PUNTO D AL  E EN 10M LINDANDO CON VIA PUBLICA K 3  POR EL SURORIENTE DESDE EL PUNTO E AL  A EN 26.90M LINDANDO CON PREDIO  010000340280000 DESDE PUNTO A AL B  EN 11.80M LINDANDO CON PREDIO  010000340022000 PARA SUMA TOTAL LINEAL  38.70M  POR EL SUROCCIDENTE DESDE PUNTO B  AL C EN 10.40M LINDANDO CON PREDIO  010000340012000 POR EL NOROCCIDENTE  DESDE PUNTO C AL D EN 37.81 LINDANDO CON PREDIO 010000340090000.</t>
  </si>
  <si>
    <t>234-23717</t>
  </si>
  <si>
    <t>ARTICULO 8 PARÁGRAFO 1º. DE LA LEY 1579 DE 2012. ARTICULO 8 PARÁGRAFO 1º. DE LA LEY 1579 DE 2012. PREDIO URBANO CON CABIDA DE 91 METROS CUADRADOS Y LINDEROS ESTABLECIDOS ASI; POR EL NORTE: EN EXTENSION DE 09.00 METROS LINEALES COLINDA CON LOTE N° 5; POR EL SUR: EN EXTENSION DE 09.00 METROS LINEALES COLINDA CON LOTES N° 07 Y 22; POR EL ORIENTE: EN EXTENSIÓN DE 10.15 METROS LINEALES COLINDA CON LOTE N° 06; POR EL OCCIDENTE: EN EXTENSION DE 10.38 METROS LINEALES COLINDA CON LOTES N° 12 Y 13 Y ENCIERRA EL PERIMETRO.AREA. (121 M2). POR EL NORORIENTE DESDE PUNTO B AL C EN 11.50M LINDANDO CON PREDIO 010000630005000 POR EL SURORIENTE DESDE PUNTO C AL  D EN 10.40M LINDANDO CON PREDIO 010000630023000 POR EL SUROCCIDENTE DESDE PUNTO D  AL E EN 1.60M LINDANDO CON PREDIO  010000630007000 DESDE PUNTO E AL F EN  10.10M LINDANDO CON PREDIO 010000630022000 SUMANDO TOTAL LINEAL  11.7M  POR NOROCCIDENTE DESDE PUNTO F AL A EN 4.60M LINDANDO CON PREDIO  010000630012000 DESDE PUNTO A AL B  EN 5.93M 010000630013000 SUMANDO EN TOTAL  LINEAL 10.53M.</t>
  </si>
  <si>
    <t>234-23718</t>
  </si>
  <si>
    <t>ARTICULO 8 PARÁGRAFO 1º. DE LA LEY 1579 DE 2012. ARTICULO 8 PARÁGRAFO 1º. DE LA LEY 1579 DE 2012. PREDIO URBANO CON CABIDA DE 109 METROS CUADRADOS Y LINDEROS ESTABLECIDOS ASI; POR EL NORTE: EN EXTENSION DE 12.50 METROS LINEALES COLINDA CON LOTE N° 23; POR EL SUR: EN EXTENSION DE 12.50 METROS LINEALES COLINDA CON LOTE N° 25; POR EL ORIENTE: EN EXTENSIÓN DE 08.70 METROS LINEALES COLINDA CON LOTES N° 22; POR EL OCCIDENTE: EN EXTENSION DE 08.70 METROS LINEALES COLINDA CON LOTE N° 18 Y ENCIERRA EL PERIMETRO.AREA. (114 M2) POR NORORIENTE DESDE PUNTO C AL  D EN 12.01 M LINDANDO CON PREDIO  010000770023000 POR LE SURORIENTE DESDE PUNTO D AL  A EN 9.50M LINDANDO CON PREDIO  010000770022000 POR EL SUROCCIDENTE DESDE PUNTO A  AL B EN 12.01M LINDANDO  CON PREDIO  010000770025000 POR EL NOROCCIDENTE  DESDE PUNTO B AL C EN 9.50M LINDANDO CON PREDIO  010000770018000.</t>
  </si>
  <si>
    <t>234-23719</t>
  </si>
  <si>
    <t xml:space="preserve">ARTICULO 8 PARÁGRAFO 1º. DE LA LEY 1579 DE 2012. ARTICULO 8 PARÁGRAFO 1º. DE LA LEY 1579 DE 2012. PREDIO URBANO CON CABIDA DE 63 METROS CUADRADOS Y LINDEROS ESTABLECIDOS ASI; POR EL NORTE: EN EXTENSION DE 04.40 METROS LINEALES COLINDA CON VIA PUBLICA CARRERA 9A; POR EL SUR: EN EXTENSION DE 02.50 METROS LINEALES COLINDA CON LOTE N° 06; POR EL ORIENTE: EN EXTENSIÓN DE 14.70 METROS LINEALES COLINDA CON LOTE N° 09; POR EL OCCIDENTE: EN EXTENSION DE 15.30 METROS LINEALES COLINDA CON LOTE N° 05 Y 04 Y ENCIERRA EL PERIMETRO.AREA. (59 M2).   POR NORORIENTE DESDE EL PUNTO B AL  C EN 4.40M LINDANDO CON VIA PUBLICA K 9A POR SURORIENTE DESDE EL PUNTO C AL D EN 14.75M LINDANDO CON PREDIO  01000081000900 POR EL SUROCCIDENTE  DESDE PUNTO D  AL E EN 2.50M LINDANDO CON PREDIO  010000810006000 POR NOROCCIDENTE DESDE PUNTO E  AL A EN 5.30M LINDANDO CON PREDIO 010000810005000 DESDE PUNTO A AL B  EN 10M LINDANDO CON PREDIO 01000081004000 SUMANDO EN TOTAL  LINEAL 15.30M. </t>
  </si>
  <si>
    <t>234-23720</t>
  </si>
  <si>
    <t>ARTICULO 8 PARÁGRAFO 1º. DE LA LEY 1579 DE 2012. ARTICULO 8 PARÁGRAFO 1º. DE LA LEY 1579 DE 2012. PREDIO URBANO CON CABIDA DE 186 METROS CUADRADOS Y LINDEROS ESTABLECIDOS ASI; POR EL NORTE: EN EXTENSION DE 17.00 METROS LINEALES COLINDA CON LOTE N° 01; POR EL SUR: EN EXTENSION DE 17.00 METROS LINEALES COLINDA CON LOTE N° 06; POR EL ORIENTE: EN EXTENSIÓN DE 11.07 METROS LINEALES COLINDA CON LOTE N° 02; POR EL OCCIDENTE: EN EXTENSION DE 10.80 METROS LINEALES COLINDA CON VIA PUBLICA CALLE 13B Y ENCIERRA EL PERIMETRO.AREA. (180 M2).  POR NORTE PUNTO A AL B EN 15.90M LINDANDO CON PREDIO  010001080001000 POR SUR DESDE PUNTO C AL D EN 17 M LINDANDO CON PREDIO 010001080006000 POR EL ORIENTE DESDE PUNTO  B AL C  EN 11.07M LINDANDO CON PREDIO  010001080002000  POR EL OCCIDENTE DESDE  EL PUNTO D AL  A EN 10.80M LINDANDO CON VIA  PUBLICA CALLE 13B.</t>
  </si>
  <si>
    <t>234-23721</t>
  </si>
  <si>
    <t>ARTICULO 8 PARÁGRAFO 1º. DE LA LEY 1579 DE 2012. ARTICULO 8 PARÁGRAFO 1º. DE LA LEY 1579 DE 2012. PREDIO URBANO CON CABIDA DE 106 METROS CUADRADOS Y LINDEROS ESTABLECIDOS ASI; POR EL NORTE: EN EXTENSION DE 18.25 METROS LINEALES COLINDA CON LOTES N° 04 Y 05; POR EL SUR: EN EXTENSION DE 18.26 METROS LINEALES COLINDA CON LOTE N° 08; POR EL ORIENTE: EN EXTENSIÓN DE 05.42 METROS LINEALES COLINDA CON VIA PUBLICA CALLE 18; POR EL OCCIDENTE: EN EXTENSION DE 06.19 METROS LINEALES COLINDA CON LOTE N° 06 Y ENCIERRA EL PERIMETRO.AREA. (112 M2).   POR LE NORTE DESDE PUNTO C AL D EN 8M LINDANDO CON PREDIO  010001320004000 DESDE PUNTO D AL E EN 12M 010001320005000 POR EL SUR DESDE PUNTO A AL B EN 20M LINDANDO CON PREDIO 010001320008000 POR EL ORIENTE PUNTO E AL  A EN  5.60M LINDANDO CON VIA PUBLICA  CALLE 18  POR EL OCCIDENTE DESDE EL PUNTO B AL  C EN 5.58M LINDANDO CON PREDIO  010001320006000 SUMANDO EN TOTAL  LINEAL  11.18M.</t>
  </si>
  <si>
    <t>234-23722</t>
  </si>
  <si>
    <t>ARTICULO 8 PARÁGRAFO 1º. DE LA LEY 1579 DE 2012. ARTICULO 8 PARÁGRAFO 1º. DE LA LEY 1579 DE 2012. PREDIO URBANO CON CABIDA DE 170 METROS CUADRADOS Y LINDEROS ESTABLECIDOS ASI; POR EL NORTE: EN EXTENSION DE 17.00 METROS LINEALES COLINDA CON LOTE N° 09; POR EL SUR: EN EXTENSION DE 17.00 METROS LINEALES COLINDA CON LOTE N° 11; POR EL ORIENTE: EN EXTENSIÓN DE 10.00 METROS LINEALES COLINDA CON VIA PUBLICA CALLE 13 B; POR EL OCCIDENTE: EN EXTENSION DE 10.00 METROS LINEALES COLINDA CON LOTE N° 15 Y ENCIERRA EL PERIMETRO.</t>
  </si>
  <si>
    <t>234-23723</t>
  </si>
  <si>
    <t>ARTICULO 8 PARÁGRAFO 1º. DE LA LEY 1579 DE 2012. ARTICULO 8 PARÁGRAFO 1º. DE LA LEY 1579 DE 2012. PREDIO URBANO CON CABIDA DE 197 METROS CUADRADOS Y LINDEROS ESTABLECIDOS ASI; POR EL NORTE: EN EXTENSION DE 19.70 METROS LINEALES COLINDA CON LOTES N° 15 Y 10; POR EL SUR: EN EXTENSION DE 19.70 METROS LINEALES COLINDA CON LOTE N° 12; POR EL ORIENTE: EN EXTENSIÓN DE 10.00 METROS LINEALES COLINDA CON VIA PUBLICA CALLE 13B; POR EL OCCIDENTE: EN EXTENSION DE 10.00 METROS LINEALES COLINDA CON LOTE N° 14 Y ENCIERRA EL PERIMETRO.ÁREA. (206 M2). POR EL NORTE DESDE PUNTO C AL D EN 2.92M LINDANDO CON PREDIO  010001330015000 DESDE PUNTO D A E EN  17.82M LINDANDO CON PREDIO  010001330010000 SUMANDO TOTAL  LINEA EN 20.74M  POR EL SUR DESDE PUNTO A AL EN  20.54M LINDANDO CON PREDIO  010001330012000 POR EL ORIENTE DESDE PUNTO E AL A  EN 10M LINDANDO CON VIA PUBLICA  CALLE 13B POR OCCIDENTE DESDE B AL C EN 10.01M LINDANDO CON PREDIO  010001330014000.</t>
  </si>
  <si>
    <t>234-23724</t>
  </si>
  <si>
    <t>ARTICULO 8 PARÁGRAFO 1º. DE LA LEY 1579 DE 2012. ARTICULO 8 PARÁGRAFO 1º. DE LA LEY 1579 DE 2012. PREDIO URBANO CON CABIDA DE 84 METROS CUADRADOS Y LINDEROS ESTABLECIDOS ASI; POR EL NORTE: EN EXTENSION DE 07.00 METROS LINEALES COLINDA CON LOTE N° 07; POR EL SUR: EN EXTENSION DE 07.00 METROS LINEALES COLINDA CON VIA PUBLICA CARRERA 1C; POR EL ORIENTE: EN EXTENSIÓN DE 12.00 METROS LINEALES COLINDA CON LOTE N° 33; POR EL OCCIDENTE: EN EXTENSION DE 12.20 METROS LINEALES COLINDA CON LOTE N° 35 Y ENCIERRA EL PERIMETRO.</t>
  </si>
  <si>
    <t>234-23725</t>
  </si>
  <si>
    <t>ARTICULO 8 PARÁGRAFO 1º. DE LA LEY 1579 DE 2012. ARTICULO 8 PARÁGRAFO 1º. DE LA LEY 1579 DE 2012. PREDIO URBANO CON CABIDA DE 84 METROS CUADRADOS Y LINDEROS ESTABLECIDOS ASI; POR EL NORTE: EN EXTENSION DE 07.00 METROS LINEALES COLINDA CON VIA PUBLICA CARRERA 1A; POR EL SUR: EN EXTENSION DE 07.00 METROS LINEALES COLINDA CON LOTE N° 39; POR EL ORIENTE: EN EXTENSIÓN DE 12.00 METROS LINEALES COLINDA CON LOTE N° 03; POR EL OCCIDENTE: EN EXTENSION DE 12.00 METROS LINEALES COLINDA CON LOTE N° 01 Y ENCIERRA EL PERIMETRO.</t>
  </si>
  <si>
    <t>234-23726</t>
  </si>
  <si>
    <t>ARTICULO 8 PARÁGRAFO 1º. DE LA LEY 1579 DE 2012. ARTICULO 8 PARÁGRAFO 1º. DE LA LEY 1579 DE 2012. PREDIO URBANO CON CABIDA DE 84 METROS CUADRADOS Y LINDEROS ESTABLECIDOS ASI; POR EL NORTE: EN EXTENSION DE 07.00 METROS LINEALES COLINDA CON LOTES 02 Y 07; POR EL SUR: EN EXTENSION DE 07.00 METROS LINEALES COLINDA CON VIA PUBLICA CARRERA 1B; POR EL ORIENTE: EN EXTENSIÓN DE 12.00 METROS LINEALES COLINDA CON LOTE N° 38; POR EL OCCIDENTE: EN EXTENSION DE 12.00 METROS LINEALES COLINDA CON LOTE N° 40 Y ENCIERRA EL PERIMETRO.</t>
  </si>
  <si>
    <t>234-23727</t>
  </si>
  <si>
    <t>ARTICULO 8 PARÁGRAFO 1º. DE LA LEY 1579 DE 2012. ARTICULO 8 PARÁGRAFO 1º. DE LA LEY 1579 DE 2012. PREDIO URBANO CON CABIDA DE 96 METROS CUADRADOS Y LINDEROS ESTABLECIDOS ASI; POR EL NORTE: EN EXTENSION DE 12.00 METROS LINEALES COLINDA CON LOTE N° 2; POR EL SUR: EN EXTENSION DE 12.00 METROS LINEALES COLINDA CON VIA PUBLICA CARRERA 1A; POR EL ORIENTE: EN EXTENSIÓN DE 08.00 METROS LINEALES COLINDA CON LOTE N° 10; POR EL OCCIDENTE: EN EXTENSION DE 08.00 METROS LINEALES COLINDA CON VIA PUBLICA CALLE 21 Y ENCIERRA EL PERIMETRO.</t>
  </si>
  <si>
    <t>234-23728</t>
  </si>
  <si>
    <t>ARTICULO 8 PARÁGRAFO 1º. DE LA LEY 1579 DE 2012. ARTICULO 8 PARÁGRAFO 1º. DE LA LEY 1579 DE 2012. PREDIO URBANO CON CABIDA DE 88.19 METROS CUADRADOS Y LINDEROS ESTABLECIDOS ASI; POR EL NORTE: EN EXTENSION DE 12.80 METROS LINEALES COLINDA CON LOTE N° 03; POR EL SUR: EN EXTENSION DE 12.80 METROS LINEALES COLINDA CON LOTE N° 14; POR EL ORIENTE: EN EXTENSIÓN DE 07.00 METROS LINEALES COLINDA CON LOTE PISPECA; POR EL OCCIDENTE: EN EXTENSION DE 07.00 METROS LINEALES COLINDA CON VIA PUBLICA CALLE 17A Y ENCIERRA EL PERIMETRO._x000D_
AREA. (83 M2).  POR NORORIENTE DESDE PUNTO A AL  B EN 12.03M LINDANDO  CON PREDIO  010001770003000 POR SURORIENTE DESDE PUNTO B AL  C EN 7M  LINDANDO CON MZ 0280 POR EL SUROCCIDENTE DESDE PUNTO C  AL D EN 12.03M LINDANDO CON PREDIO  010001770014000 POR EL NOROCCIDENTE DESDE PUNTO D  AL A EN 7M LINDANDO CON CALLE 17A.</t>
  </si>
  <si>
    <t>234-23729</t>
  </si>
  <si>
    <t>ARTICULO 8 PARÁGRAFO 1º. DE LA LEY 1579 DE 2012. ARTICULO 8 PARÁGRAFO 1º. DE LA LEY 1579 DE 2012. PREDIO URBANO CON CABIDA DE 84 METROS CUADRADOS Y LINDEROS ESTABLECIDOS ASI; POR EL NORTE: EN EXTENSION DE 12.00 METROS LINEALES COLINDA CON LOTE N° 07; POR EL SUR: EN EXTENSION DE 12.00 METROS LINEALES COLINDA CON LOTE N° 05; POR EL ORIENTE: EN EXTENSIÓN DE 07.00 METROS LINEALES COLINDA CON LOTE N° 17; POR EL OCCIDENTE: EN EXTENSION DE 07.00 METROS LINEALES COLINDA CON VIA PUBLICA CALLE 26 Y ENCIERRA EL PERIMETRO.</t>
  </si>
  <si>
    <t>234-23730</t>
  </si>
  <si>
    <t>ARTICULO 8 PARÁGRAFO 1º. DE LA LEY 1579 DE 2012. ARTICULO 8 PARÁGRAFO 1º. DE LA LEY 1579 DE 2012. PREDIO URBANO CON CABIDA DE 78 METROS CUADRADOS Y LINDEROS ESTABLECIDOS ASI; POR EL NORTE: EN EXTENSION DE 06.80 METROS LINEALES COLINDA CON VIA PUBLICA CARRERA 1C; POR EL SUR: EN EXTENSION DE 06.80 METROS LINEALES COLINDA CON LOTE N° 16; POR EL ORIENTE: EN EXTENSIÓN DE 11.50 METROS LINEALES COLINDA CON LOTE N° 10; POR EL OCCIDENTE: EN EXTENSION DE 11.50 METROS LINEALES COLINDA CON LOTE N° 08 Y ENCIERRA EL PERIMETRO.        ÁREA. (84 M2).  POR NORORIENTE  DESDE PUNTO C AL  D EN 7M LINDANDO CON VIA PUBLICA K 1C  POR SURORIENTE DESDE PUNTO  D AL  A EN 12M LINDANDO CON PREDIO  010002270010000 POR SUROCCIDENTE  DESDE PUNTO A AL B EN 7M LINDANDO CON PREDIO  010002270016000 POR NOROCCIDENTE  DESDE PUNTO B  AL C EN 12M  LINDANDO CON PREDIO 010002270008000.</t>
  </si>
  <si>
    <t>234-23731</t>
  </si>
  <si>
    <t>ARTICULO 8 PARÁGRAFO 1º. DE LA LEY 1579 DE 2012. ARTICULO 8 PARÁGRAFO 1º. DE LA LEY 1579 DE 2012. PREDIO URBANO CON CABIDA DE 113 METROS CUADRADOS Y LINDEROS ESTABLECIDOS ASI; POR EL NORTE: EN EXTENSION DE 07.50 METROS LINEALES COLINDA CON VIA PUBLICA CARRERA 2B; POR EL SUR: EN EXTENSION DE 07.50 METROS LINEALES COLINDA CON LOTE N° 13; POR EL ORIENTE: EN EXTENSIÓN DE 15.00 METROS LINEALES COLINDA CON LOTE N° 09; POR EL OCCIDENTE: EN EXTENSION DE 15.00 METROS LINEALES COLINDA CON LOTE N° 07 Y ENCIERRA EL PERIMETRO.     ÁREA (116 M2).  POR NORORIENTE  DESDE PUNTO D AL A EN 7.50M LINDANDO  CON VIA PUBLICA K  2B  POR SURORIENTE DESDE PUNTO A AL  B EN 15.50M LINDANDO CON PREDIO  010002430009000 POR SUROCCIDENTE  DESDE PUNTO B  AL C EN 7.50M LINDANDO CON PREDIO  010002430013000 POR NOROCCIDENTE DESDE PUNTO C  AL D EN  15.50M LINDANDO CON PREDIO  010002430007000.</t>
  </si>
  <si>
    <t>234-23732</t>
  </si>
  <si>
    <t>ARTICULO 8 PARÁGRAFO 1º. DE LA LEY 1579 DE 2012. ARTICULO 8 PARÁGRAFO 1º. DE LA LEY 1579 DE 2012. PREDIO URBANO CON CABIDA DE 107 METROS CUADRADOS Y LINDEROS ESTABLECIDOS ASI; POR EL NORTE: EN EXTENSION DE 12.00 METROS LINEALES COLINDA CON LOTE N° 03; POR EL SUR: EN EXTENSION DE 12.00 METROS LINEALES COLINDA CON LOTE N° 01; POR EL ORIENTE: EN EXTENSIÓN DE 09.00 METROS LINEALES COLINDA CON LOTE N° 09; POR EL OCCIDENTE: EN EXTENSION DE 09.00 METROS LINEALES COLINDA CON VIA PUBLICA CALLE 21 Y ENCIERRA EL PERIMETRO.</t>
  </si>
  <si>
    <t>234-23872</t>
  </si>
  <si>
    <t xml:space="preserve">ARTICULO 8 PARÁGRAFO 1º. DE LA LEY 1579 DE 2012", LOTE N° 2 CON AREA DE 2358 HAS.-6483 M2 CUYOS LINDEROS SON;  NOROESTE:  EN EXTENSIÓN DE OCHO MIL PUNTO DOSCIENTOS OCHENTA Y CUATRO PUNTO TREINTA Y SIETE METROS LINEALES (8284,37 ML), COLINDA CON PREDIO DE LUIS FELIPE MORENO, DEL MOJON 44 AL MOJON 97; ESTE: EN EXTENSION DE SIETE MIL CUATROCIENTOS SESENTA Y  SIETE PUNTO VEINTIDOS METROS LINEALES (7467.22 ML) COLINDA CON LA FINCA DE SERGIO ZAPATA DEL MOJON 97 AL MOJON 142, Y EN SEIS MIL PUNTO SETECIENTOS SETENTA Y SIETE PUNTO NOVENTA Y UN METROS LINEALES (6777.91 ML) COLINDA CON CIUDADELA MALVINAS DEL MOJON 142 AL MOJON 500, AL MOJON  501 AL MOJON 164;  SURESTE: EN EXTENSION DE CUATRO MIL NOVECIENTOS CUARENTA Y NUEVE PUNTO CINCUENTA Y SIETE METROS LINEALES (4949,57 ML) COLINDA CON PREDIO EL TORO; OESTE: EN EXTENSION DE OCHO MIL CUATROCIENTOS VEINTICUATRO PUNTO SESENTA Y CINCO METROS LINEALES (8242,65 ML) COLINDA CON FINCA LOS ZORROS DEL MOJON 1 AL 44.    DEMAS ESPECIFICACIONES OBRAN EN RESOLUCION 1032 DEL 21/03/2013, NOTARIA TERCERA VILLAVICENCIO. </t>
  </si>
  <si>
    <t>234-23875</t>
  </si>
  <si>
    <t>PARQUEADERO 1 con area de (10.57M2) coeficiente de propiedad 0.0919% cuyos linderos y demas especificaciones obran en ESCRITURA 1440, 2015/03/24, NOTARIA SESENTA Y TRES BOGOTA D.C.. Articulo 8 Parágrafo 1º. de la Ley 1579 de 2012</t>
  </si>
  <si>
    <t xml:space="preserve">ESCRITURA 1440, 2015/03/24, </t>
  </si>
  <si>
    <t>NOTARIA SESENTA Y TRES BOGOTA D.C..</t>
  </si>
  <si>
    <t>ESCRITURA  # 3122, DEL 30-09-2020</t>
  </si>
  <si>
    <t>234-23876</t>
  </si>
  <si>
    <t>PARQUEADERO 2 con area de (10.57M2) coeficiente de propiedad 0.0919% cuyos linderos y demas especificaciones obran en ESCRITURA 1440, 2015/03/24, NOTARIA SESENTA Y TRES BOGOTA D.C.. Articulo 8 Parágrafo 1º. de la Ley 1579 de 2012</t>
  </si>
  <si>
    <t>ESCRITURA  #  6701, DEL 21-12-2018</t>
  </si>
  <si>
    <t>234-23877</t>
  </si>
  <si>
    <t>PARQUEADERO 3 con area de (10.57M2) coeficiente de propiedad 0.0919% cuyos linderos y demas especificaciones obran en ESCRITURA 1440, 2015/03/24, NOTARIA SESENTA Y TRES BOGOTA D.C.. Articulo 8 Parágrafo 1º. de la Ley 1579 de 2012</t>
  </si>
  <si>
    <t>ESCRITURA  #  901, DEL 03-03-2017</t>
  </si>
  <si>
    <t>234-23878</t>
  </si>
  <si>
    <t>PARQUEADERO 4 con area de (10.57M2) coeficiente de propiedad 0.0919% cuyos linderos y demas especificaciones obran en ESCRITURA 1440, 2015/03/24, NOTARIA SESENTA Y TRES BOGOTA D.C.. Articulo 8 Parágrafo 1º. de la Ley 1579 de 2012</t>
  </si>
  <si>
    <t>ESCRITURA  #  2533, DEL 24-05-2019</t>
  </si>
  <si>
    <t>234-23879</t>
  </si>
  <si>
    <t>PARQUEADERO 5 con area de (10.57M2) coeficiente de propiedad 0.0919% cuyos linderos y demas especificaciones obran en ESCRITURA 1440, 2015/03/24, NOTARIA SESENTA Y TRES BOGOTA D.C.. Articulo 8 Parágrafo 1º. de la Ley 1579 de 2012</t>
  </si>
  <si>
    <t>ESCRITURA  #  6424, DEL 18-12-2015</t>
  </si>
  <si>
    <t>234-23880</t>
  </si>
  <si>
    <t>PARQUEADERO 6 con area de (10.57M2) coeficiente de propiedad 0.0919% cuyos linderos y demas especificaciones obran en ESCRITURA 1440, 2015/03/24, NOTARIA SESENTA Y TRES BOGOTA D.C.. Articulo 8 Parágrafo 1º. de la Ley 1579 de 2012</t>
  </si>
  <si>
    <t>ESCRITURA  #  6535, DEL 20-11-2015</t>
  </si>
  <si>
    <t>234-23881</t>
  </si>
  <si>
    <t>PARQUEADERO 7 con area de (10.57M2) coeficiente de propiedad 0.0919% cuyos linderos y demas especificaciones obran en ESCRITURA 1440, 2015/03/24, NOTARIA SESENTA Y TRES BOGOTA D.C.. Articulo 8 Parágrafo 1º. de la Ley 1579 de 2012</t>
  </si>
  <si>
    <t>ESCRITURA  #  6700, DEL 21-12-2018</t>
  </si>
  <si>
    <t>234-23882</t>
  </si>
  <si>
    <t>PARQUEADERO 8 con area de (10.57M2) coeficiente de propiedad 0.0919% cuyos linderos y demas especificaciones obran en ESCRITURA 1440, 2015/03/24, NOTARIA SESENTA Y TRES BOGOTA D.C.. Articulo 8 Parágrafo 1º. de la Ley 1579 de 2012</t>
  </si>
  <si>
    <t>ESCRITURA  #  2250, DEL 16-05-2017</t>
  </si>
  <si>
    <t>234-23883</t>
  </si>
  <si>
    <t>PARQUEADERO 9 con area de (10.57M2) coeficiente de propiedad 0.0919% cuyos linderos y demas especificaciones obran en ESCRITURA 1440, 2015/03/24, NOTARIA SESENTA Y TRES BOGOTA D.C.. Articulo 8 Parágrafo 1º. de la Ley 1579 de 2012</t>
  </si>
  <si>
    <t>ESCRITURA  #  6323, DEL 04-12-2019</t>
  </si>
  <si>
    <t>234-23884</t>
  </si>
  <si>
    <t>PARQUEADERO 10 con area de (10.57M2) coeficiente de propiedad 0.0919% cuyos linderos y demas especificaciones obran en ESCRITURA 1440, 2015/03/24, NOTARIA SESENTA Y TRES BOGOTA D.C.. Articulo 8 Parágrafo 1º. de la Ley 1579 de 2012</t>
  </si>
  <si>
    <t>ESCRITURA  #  6320, DEL 04-12-2019</t>
  </si>
  <si>
    <t>234-23885</t>
  </si>
  <si>
    <t>PARQUEADERO 11 con area de (15.75M2) coeficiente de propiedad 0.1390% cuyos linderos y demas especificaciones obran en ESCRITURA 1440, 2015/03/24, NOTARIA SESENTA Y TRES BOGOTA D.C.. Articulo 8 Parágrafo 1º. de la Ley 1579 de 2012</t>
  </si>
  <si>
    <t>234-23886</t>
  </si>
  <si>
    <t>PARQUEADERO 12 con area de (10.57M2) coeficiente de propiedad 0.0919% cuyos linderos y demas especificaciones obran en ESCRITURA 1440, 2015/03/24, NOTARIA SESENTA Y TRES BOGOTA D.C.. Articulo 8 Parágrafo 1º. de la Ley 1579 de 2012</t>
  </si>
  <si>
    <t>ESCRITURA  #  3587, DEL 28-07-2017</t>
  </si>
  <si>
    <t>234-23887</t>
  </si>
  <si>
    <t>PARQUEADERO 13 con area de (10.57M2) coeficiente de propiedad 0.0919% cuyos linderos y demas especificaciones obran en ESCRITURA 1440, 2015/03/24, NOTARIA SESENTA Y TRES BOGOTA D.C.. Articulo 8 Parágrafo 1º. de la Ley 1579 de 2012</t>
  </si>
  <si>
    <t>ESCRITURA  #  1440, DEL 24-03-2015</t>
  </si>
  <si>
    <t>234-23888</t>
  </si>
  <si>
    <t>PARQUEADERO 14 con area de (10.57M2) coeficiente de propiedad 0.0919% cuyos linderos y demas especificaciones obran en ESCRITURA 1440, 2015/03/24, NOTARIA SESENTA Y TRES BOGOTA D.C.. Articulo 8 Parágrafo 1º. de la Ley 1579 de 2012</t>
  </si>
  <si>
    <t>234-23889</t>
  </si>
  <si>
    <t>PARQUEADERO 15 con area de (10.57M2) coeficiente de propiedad 0.0919% cuyos linderos y demas especificaciones obran en ESCRITURA 1440, 2015/03/24, NOTARIA SESENTA Y TRES BOGOTA D.C.. Articulo 8 Parágrafo 1º. de la Ley 1579 de 2012</t>
  </si>
  <si>
    <t>ESCRITURA  #  5735, DEL 16-11-2018</t>
  </si>
  <si>
    <t>234-23890</t>
  </si>
  <si>
    <t>PARQUEADERO 16 con area de (10.57M2) coeficiente de propiedad 0.0919% cuyos linderos y demas especificaciones obran en ESCRITURA 1440, 2015/03/24, NOTARIA SESENTA Y TRES BOGOTA D.C.. Articulo 8 Parágrafo 1º. de la Ley 1579 de 2012</t>
  </si>
  <si>
    <t>ESCRITURA  #  2747, DEL 10-06-2016</t>
  </si>
  <si>
    <t>234-23891</t>
  </si>
  <si>
    <t>PARQUEADERO 17 con area de (10.57M2) coeficiente de propiedad 0.0919% cuyos linderos y demas especificaciones obran en ESCRITURA 1440, 2015/03/24, NOTARIA SESENTA Y TRES BOGOTA D.C.. Articulo 8 Parágrafo 1º. de la Ley 1579 de 2012</t>
  </si>
  <si>
    <t>ESCRITURA  #  6322, DEL 04-12-2019</t>
  </si>
  <si>
    <t>234-23892</t>
  </si>
  <si>
    <t>PARQUEADERO 18 con area de (11.25M2) coeficiente de propiedad 0.0979% cuyos linderos y demas especificaciones obran en ESCRITURA 1440, 2015/03/24, NOTARIA SESENTA Y TRES BOGOTA D.C.. Articulo 8 Parágrafo 1º. de la Ley 1579 de 2012</t>
  </si>
  <si>
    <t>ESCRITURA  #  4842, DEL 28-12-2020</t>
  </si>
  <si>
    <t>234-23893</t>
  </si>
  <si>
    <t>PARQUEADERO 19 con area de (11.25M2) coeficiente de propiedad 0.0979% cuyos linderos y demas especificaciones obran en ESCRITURA 1440, 2015/03/24, NOTARIA SESENTA Y TRES BOGOTA D.C.. Articulo 8 Parágrafo 1º. de la Ley 1579 de 2012</t>
  </si>
  <si>
    <t>ESCRITURA  #  648, DEL 10-06-2020</t>
  </si>
  <si>
    <t>234-23894</t>
  </si>
  <si>
    <t>PARQUEADERO 20 con area de (11.25M2) coeficiente de propiedad 0.0979% cuyos linderos y demas especificaciones obran en ESCRITURA 1440, 2015/03/24, NOTARIA SESENTA Y TRES BOGOTA D.C.. Articulo 8 Parágrafo 1º. de la Ley 1579 de 2012</t>
  </si>
  <si>
    <t>234-23895</t>
  </si>
  <si>
    <t>PARQUEADERO 21 con area de (11.25M2) coeficiente de propiedad 0.0979% cuyos linderos y demas especificaciones obran en ESCRITURA 1440, 2015/03/24, NOTARIA SESENTA Y TRES BOGOTA D.C.. Articulo 8 Parágrafo 1º. de la Ley 1579 de 2012</t>
  </si>
  <si>
    <t>ESCRITURA  #  4802, DEL 1,-10-2018</t>
  </si>
  <si>
    <t>234-23896</t>
  </si>
  <si>
    <t>PARQUEADERO 22 con area de (11.75M2) coeficiente de propiedad 0.1023% cuyos linderos y demas especificaciones obran en ESCRITURA 1440, 2015/03/24, NOTARIA SESENTA Y TRES BOGOTA D.C.. Articulo 8 Parágrafo 1º. de la Ley 1579 de 2012</t>
  </si>
  <si>
    <t>ESCRITURA  #  1440, DEL 1,-10-2018</t>
  </si>
  <si>
    <t>234-23897</t>
  </si>
  <si>
    <t>PARQUEADERO 23 con area de (11.75M2) coeficiente de propiedad 0.1023% cuyos linderos y demas especificaciones obran en ESCRITURA 1440, 2015/03/24, NOTARIA SESENTA Y TRES BOGOTA D.C.. Articulo 8 Parágrafo 1º. de la Ley 1579 de 2012</t>
  </si>
  <si>
    <t>ESCRITURA  #  4534, DEL 04,-09-2019</t>
  </si>
  <si>
    <t>234-23898</t>
  </si>
  <si>
    <t>PARQUEADERO 24 con area de (11.75M2) coeficiente de propiedad 0.1023% cuyos linderos y demas especificaciones obran en ESCRITURA 1440, 2015/03/24, NOTARIA SESENTA Y TRES BOGOTA D.C.. Articulo 8 Parágrafo 1º. de la Ley 1579 de 2012</t>
  </si>
  <si>
    <t>ESCRITURA  #  6700  DEL 21,-12-2018</t>
  </si>
  <si>
    <t>234-23899</t>
  </si>
  <si>
    <t>PARQUEADERO 25 con area de (11.75M2) coeficiente de propiedad 0.1023% cuyos linderos y demas especificaciones obran en ESCRITURA 1440, 2015/03/24, NOTARIA SESENTA Y TRES BOGOTA D.C.. Articulo 8 Parágrafo 1º. de la Ley 1579 de 2012</t>
  </si>
  <si>
    <t>ESCRITURA  #  2330  DEL 15,-05-2019</t>
  </si>
  <si>
    <t>234-23900</t>
  </si>
  <si>
    <t>PARQUEADERO 26 con area de (11.75M2) coeficiente de propiedad 0.1023% cuyos linderos y demas especificaciones obran en ESCRITURA 1440, 2015/03/24, NOTARIA SESENTA Y TRES BOGOTA D.C.. Articulo 8 Parágrafo 1º. de la Ley 1579 de 2012</t>
  </si>
  <si>
    <t>ESCRITURA  #  3900  DEL 03,-08-2018</t>
  </si>
  <si>
    <t>234-23901</t>
  </si>
  <si>
    <t>PARQUEADERO 27 con area de (11.75M2) coeficiente de propiedad 0.1023% cuyos linderos y demas especificaciones obran en ESCRITURA 1440, 2015/03/24, NOTARIA SESENTA Y TRES BOGOTA D.C.. Articulo 8 Parágrafo 1º. de la Ley 1579 de 2012</t>
  </si>
  <si>
    <t>ESCRITURA  #  6321  DEL 04,-12-2019</t>
  </si>
  <si>
    <t>234-23902</t>
  </si>
  <si>
    <t>PARQUEADERO 28 con area de (11.75M2) coeficiente de propiedad 0.1023% cuyos linderos y demas especificaciones obran en ESCRITURA 1440, 2015/03/24, NOTARIA SESENTA Y TRES BOGOTA D.C.. Articulo 8 Parágrafo 1º. de la Ley 1579 de 2012</t>
  </si>
  <si>
    <t>ESCRITURA  #  2401  DEL 21,-05-2016</t>
  </si>
  <si>
    <t>234-23903</t>
  </si>
  <si>
    <t>PARQUEADERO 30 con area de (11.75M2) coeficiente de propiedad 0.1023% cuyos linderos y demas especificaciones obran en ESCRITURA 1440, 2015/03/24, NOTARIA SESENTA Y TRES BOGOTA D.C.. Articulo 8 Parágrafo 1º. de la Ley 1579 de 2012</t>
  </si>
  <si>
    <t>ESCRITURA  #  4489  DEL 15,-09-2017</t>
  </si>
  <si>
    <t>234-23904</t>
  </si>
  <si>
    <t>PARQUEADERO 31 con area de (11.75M2) coeficiente de propiedad 0.1023% cuyos linderos y demas especificaciones obran en ESCRITURA 1440, 2015/03/24, NOTARIA SESENTA Y TRES BOGOTA D.C.. Articulo 8 Parágrafo 1º. de la Ley 1579 de 2012</t>
  </si>
  <si>
    <t>ESCRITURA  #  6992  DEL 10,-12-2015</t>
  </si>
  <si>
    <t>234-23905</t>
  </si>
  <si>
    <t>PARQUEADERO 32 con area de (11.75M2) coeficiente de propiedad 0.1023% cuyos linderos y demas especificaciones obran en ESCRITURA 1440, 2015/03/24, NOTARIA SESENTA Y TRES BOGOTA D.C.. Articulo 8 Parágrafo 1º. de la Ley 1579 de 2012</t>
  </si>
  <si>
    <t>ESCRITURA  #  3039  DEL 127-07-2018</t>
  </si>
  <si>
    <t>234-23906</t>
  </si>
  <si>
    <t>PARQUEADERO 33 con area de (11.75M2) coeficiente de propiedad 0.1023% cuyos linderos y demas especificaciones obran en ESCRITURA 1440, 2015/03/24, NOTARIA SESENTA Y TRES BOGOTA D.C.. Articulo 8 Parágrafo 1º. de la Ley 1579 de 2012</t>
  </si>
  <si>
    <t>ESCRITURA  #  6999 DEL 21,-12-2018</t>
  </si>
  <si>
    <t>234-23907</t>
  </si>
  <si>
    <t>PARQUEADERO 34 con area de (11.75M2) coeficiente de propiedad 0.1023% cuyos linderos y demas especificaciones obran en ESCRITURA 1440, 2015/03/24, NOTARIA SESENTA Y TRES BOGOTA D.C.. Articulo 8 Parágrafo 1º. de la Ley 1579 de 2012</t>
  </si>
  <si>
    <t>ESCRITURA  #  3061  DEL 29,-06-2017</t>
  </si>
  <si>
    <t>234-23908</t>
  </si>
  <si>
    <t>PARQUEADERO 35 con area de (11.75M2) coeficiente de propiedad 0.1023% cuyos linderos y demas especificaciones obran en ESCRITURA 1440, 2015/03/24, NOTARIA SESENTA Y TRES BOGOTA D.C.. Articulo 8 Parágrafo 1º. de la Ley 1579 de 2012</t>
  </si>
  <si>
    <t>ESCRITURA  #  5993  DEL 05,-12-2017</t>
  </si>
  <si>
    <t>234-23909</t>
  </si>
  <si>
    <t>PARQUEADERO 36 con area de (11.75M2) coeficiente de propiedad 0.1023% cuyos linderos y demas especificaciones obran en ESCRITURA 1440, 2015/03/24, NOTARIA SESENTA Y TRES BOGOTA D.C.. Articulo 8 Parágrafo 1º. de la Ley 1579 de 2012</t>
  </si>
  <si>
    <t>ESCRITURA  #  3998  DEL 06,-08-2018</t>
  </si>
  <si>
    <t>234-23910</t>
  </si>
  <si>
    <t>PARQUEADERO 37 con area de (11.75M2) coeficiente de propiedad 0.1023% cuyos linderos y demas especificaciones obran en ESCRITURA 1440, 2015/03/24, NOTARIA SESENTA Y TRES BOGOTA D.C.. Articulo 8 Parágrafo 1º. de la Ley 1579 de 2012</t>
  </si>
  <si>
    <t>234-23911</t>
  </si>
  <si>
    <t>PARQUEADERO 38 con area de (11.75M2) coeficiente de propiedad 0.1023% cuyos linderos y demas especificaciones obran en ESCRITURA 1440, 2015/03/24, NOTARIA SESENTA Y TRES BOGOTA D.C.. Articulo 8 Parágrafo 1º. de la Ley 1579 de 2012</t>
  </si>
  <si>
    <t>ESCRITURA  #  5539  DEL 20,-11-2015</t>
  </si>
  <si>
    <t>NOTARIA 3 DE VLLAVICENCIO</t>
  </si>
  <si>
    <t>234-23912</t>
  </si>
  <si>
    <t>PARQUEADERO 39 con area de (11.75M2) coeficiente de propiedad 0.1023% cuyos linderos y demas especificaciones obran en ESCRITURA 1440, 2015/03/24, NOTARIA SESENTA Y TRES BOGOTA D.C.. Articulo 8 Parágrafo 1º. de la Ley 1579 de 2012</t>
  </si>
  <si>
    <t>234-23913</t>
  </si>
  <si>
    <t>PARQUEADERO 40 con area de (11.75M2) coeficiente de propiedad 0.1023% cuyos linderos y demas especificaciones obran en ESCRITURA 1440, 2015/03/24, NOTARIA SESENTA Y TRES BOGOTA D.C.. Articulo 8 Parágrafo 1º. de la Ley 1579 de 2012</t>
  </si>
  <si>
    <t>ESCRITURA  #  250  DEL 22,-10-2018</t>
  </si>
  <si>
    <t>234-23914</t>
  </si>
  <si>
    <t>PARQUEADERO 41 con area de (11.75M2) coeficiente de propiedad 0.1023% cuyos linderos y demas especificaciones obran en ESCRITURA 1440, 2015/03/24, NOTARIA SESENTA Y TRES BOGOTA D.C.. Articulo 8 Parágrafo 1º. de la Ley 1579 de 2012</t>
  </si>
  <si>
    <t>234-23915</t>
  </si>
  <si>
    <t>PARQUEADERO 42 con area de (11.75M2) coeficiente de propiedad 0.1023% cuyos linderos y demas especificaciones obran en ESCRITURA 1440, 2015/03/24, NOTARIA SESENTA Y TRES BOGOTA D.C.. Articulo 8 Parágrafo 1º. de la Ley 1579 de 2012</t>
  </si>
  <si>
    <t>ESCRITURA  #  6323 DEL 04,-12-2019</t>
  </si>
  <si>
    <t>234-23916</t>
  </si>
  <si>
    <t>PARQUEADERO 43 con area de (11.75M2) coeficiente de propiedad 0.1023% cuyos linderos y demas especificaciones obran en ESCRITURA 1440, 2015/03/24, NOTARIA SESENTA Y TRES BOGOTA D.C.. Articulo 8 Parágrafo 1º. de la Ley 1579 de 2012</t>
  </si>
  <si>
    <t>ESCRITURA  #  4533 DEL 04,-09-2019</t>
  </si>
  <si>
    <t>234-23917</t>
  </si>
  <si>
    <t>PARQUEADERO 44 con area de (11.75M2) coeficiente de propiedad 0.1023% cuyos linderos y demas especificaciones obran en ESCRITURA 1440, 2015/03/24, NOTARIA SESENTA Y TRES BOGOTA D.C.. Articulo 8 Parágrafo 1º. de la Ley 1579 de 2012</t>
  </si>
  <si>
    <t>ESCRITURA  #  971 DEL 09-03-2017</t>
  </si>
  <si>
    <t>234-23918</t>
  </si>
  <si>
    <t>PARQUEADERO 45 con area de (11.75M2) coeficiente de propiedad 0.1023% cuyos linderos y demas especificaciones obran en ESCRITURA 1440, 2015/03/24, NOTARIA SESENTA Y TRES BOGOTA D.C.. Articulo 8 Parágrafo 1º. de la Ley 1579 de 2012</t>
  </si>
  <si>
    <t>ESCRITURA  #  4101 DEL 14-08-2019</t>
  </si>
  <si>
    <t>234-23919</t>
  </si>
  <si>
    <t>PARQUEADERO 46 con area de (11.75M2) coeficiente de propiedad 0.1023% cuyos linderos y demas especificaciones obran en ESCRITURA 1440, 2015/03/24, NOTARIA SESENTA Y TRES BOGOTA D.C.. Articulo 8 Parágrafo 1º. de la Ley 1579 de 2012</t>
  </si>
  <si>
    <t>ESCRITURA  #  2330 DEL 15-05-2019</t>
  </si>
  <si>
    <t>234-23920</t>
  </si>
  <si>
    <t>PARQUEADERO 47 con area de (11.75M2) coeficiente de propiedad 0.1023% cuyos linderos y demas especificaciones obran en ESCRITURA 1440, 2015/03/24, NOTARIA SESENTA Y TRES BOGOTA D.C.. Articulo 8 Parágrafo 1º. de la Ley 1579 de 2012</t>
  </si>
  <si>
    <t>234-23921</t>
  </si>
  <si>
    <t>PARQUEADERO 48 con area de (11.75M2) coeficiente de propiedad 0.1023% cuyos linderos y demas especificaciones obran en ESCRITURA 1440, 2015/03/24, NOTARIA SESENTA Y TRES BOGOTA D.C.. Articulo 8 Parágrafo 1º. de la Ley 1579 de 2012</t>
  </si>
  <si>
    <t>ESCRITURA  #  5056 DEL 12,-10-2018</t>
  </si>
  <si>
    <t>234-23922</t>
  </si>
  <si>
    <t>PARQUEADERO 49 con area de (11.75M2) coeficiente de propiedad 0.1023% cuyos linderos y demas especificaciones obran en ESCRITURA 1440, 2015/03/24, NOTARIA SESENTA Y TRES BOGOTA D.C.. Articulo 8 Parágrafo 1º. de la Ley 1579 de 2012</t>
  </si>
  <si>
    <t>234-23923</t>
  </si>
  <si>
    <t>PARQUEADERO 50 con area de (11.75M2) coeficiente de propiedad 0.1023% cuyos linderos y demas especificaciones obran en ESCRITURA 1440, 2015/03/24, NOTARIA SESENTA Y TRES BOGOTA D.C.. Articulo 8 Parágrafo 1º. de la Ley 1579 de 2012</t>
  </si>
  <si>
    <t>ESCRITURA  #  3660 DEL 23,-07-2016</t>
  </si>
  <si>
    <t>234-23924</t>
  </si>
  <si>
    <t>PARQUEADERO 51 con area de (11.75M2) coeficiente de propiedad 0.1023% cuyos linderos y demas especificaciones obran en ESCRITURA 1440, 2015/03/24, NOTARIA SESENTA Y TRES BOGOTA D.C.. Articulo 8 Parágrafo 1º. de la Ley 1579 de 2012</t>
  </si>
  <si>
    <t>ESCRITURA  #  5737 DEL 16,-11-2018</t>
  </si>
  <si>
    <t>234-23925</t>
  </si>
  <si>
    <t>PARQUEADERO 52 con area de (11.75M2) coeficiente de propiedad 0.1023% cuyos linderos y demas especificaciones obran en ESCRITURA 1440, 2015/03/24, NOTARIA SESENTA Y TRES BOGOTA D.C.. Articulo 8 Parágrafo 1º. de la Ley 1579 de 2012</t>
  </si>
  <si>
    <t>ESCRITURA  #  5736 DEL 16,-11-2018</t>
  </si>
  <si>
    <t>234-23926</t>
  </si>
  <si>
    <t>PARQUEADERO 53 con area de (11.75M2) coeficiente de propiedad 0.1023% cuyos linderos y demas especificaciones obran en ESCRITURA 1440, 2015/03/24, NOTARIA SESENTA Y TRES BOGOTA D.C.. Articulo 8 Parágrafo 1º. de la Ley 1579 de 2012</t>
  </si>
  <si>
    <t>ESCRITURA  #  6321 DEL 04,-12-2019</t>
  </si>
  <si>
    <t>234-23927</t>
  </si>
  <si>
    <t>PARQUEADERO 54 con area de (11.75M2) coeficiente de propiedad 0.1023% cuyos linderos y demas especificaciones obran en ESCRITURA 1440, 2015/03/24, NOTARIA SESENTA Y TRES BOGOTA D.C.. Articulo 8 Parágrafo 1º. de la Ley 1579 de 2012</t>
  </si>
  <si>
    <t>ESCRITURA  #  6700 DEL 21,-12-2018</t>
  </si>
  <si>
    <t>234-23928</t>
  </si>
  <si>
    <t>PARQUEADERO 55 con area de (11.75M2) coeficiente de propiedad 0.1023% cuyos linderos y demas especificaciones obran en ESCRITURA 1440, 2015/03/24, NOTARIA SESENTA Y TRES BOGOTA D.C.. Articulo 8 Parágrafo 1º. de la Ley 1579 de 2012</t>
  </si>
  <si>
    <t>ESCRITURA  #  4020 DEL 08,-08-2018</t>
  </si>
  <si>
    <t>234-23929</t>
  </si>
  <si>
    <t>PARQUEADERO 56 con area de (11.75M2) coeficiente de propiedad 0.1023% cuyos linderos y demas especificaciones obran en ESCRITURA 1440, 2015/03/24, NOTARIA SESENTA Y TRES BOGOTA D.C.. Articulo 8 Parágrafo 1º. de la Ley 1579 de 2012</t>
  </si>
  <si>
    <t>ESCRITURA  #  4679 DEL 25,-09-2018</t>
  </si>
  <si>
    <t>234-23930</t>
  </si>
  <si>
    <t>PARQUEADERO 57 con area de (11.75M2) coeficiente de propiedad 0.1023% cuyos linderos y demas especificaciones obran en ESCRITURA 1440, 2015/03/24, NOTARIA SESENTA Y TRES BOGOTA D.C.. Articulo 8 Parágrafo 1º. de la Ley 1579 de 2012</t>
  </si>
  <si>
    <t>ESCRITURA  #  300 DEL 30,-03-2021</t>
  </si>
  <si>
    <t xml:space="preserve">NOTARIA UNICA DE SILVANIA </t>
  </si>
  <si>
    <t>234-23931</t>
  </si>
  <si>
    <t>PARQUEADERO 58 con area de (11.75M2) coeficiente de propiedad 0.1023% cuyos linderos y demas especificaciones obran en ESCRITURA 1440, 2015/03/24, NOTARIA SESENTA Y TRES BOGOTA D.C.. Articulo 8 Parágrafo 1º. de la Ley 1579 de 2012</t>
  </si>
  <si>
    <t>234-23932</t>
  </si>
  <si>
    <t>PARQUEADERO 59 con area de (11.75M2) coeficiente de propiedad 0.1023% cuyos linderos y demas especificaciones obran en ESCRITURA 1440, 2015/03/24, NOTARIA SESENTA Y TRES BOGOTA D.C.. Articulo 8 Parágrafo 1º. de la Ley 1579 de 2012</t>
  </si>
  <si>
    <t>ESCRITURA  #  6319 DEL 04,-12-2019</t>
  </si>
  <si>
    <t>234-23933</t>
  </si>
  <si>
    <t>PARQUEADERO 184 con area de (10.57M2) coeficiente de propiedad 0.0919% cuyos linderos y demas especificaciones obran en ESCRITURA 1440, 2015/03/24, NOTARIA SESENTA Y TRES BOGOTA D.C.. Articulo 8 Parágrafo 1º. de la Ley 1579 de 2012</t>
  </si>
  <si>
    <t>#6323 DEL 04-12-2019</t>
  </si>
  <si>
    <t>NOTARIA 73 DE BOGOTÁ</t>
  </si>
  <si>
    <t>234-23934</t>
  </si>
  <si>
    <t>PARQUEADERO 185 con area de (10.57M2) coeficiente de propiedad 0.0919% cuyos linderos y demas especificaciones obran en ESCRITURA 1440, 2015/03/24, NOTARIA SESENTA Y TRES BOGOTA D.C.. Articulo 8 Parágrafo 1º. de la Ley 1579 de 2012</t>
  </si>
  <si>
    <t>234-23935</t>
  </si>
  <si>
    <t>PARQUEADERO 186 con area de (10.57M2) coeficiente de propiedad 0.0919% cuyos linderos y demas especificaciones obran en ESCRITURA 1440, 2015/03/24, NOTARIA SESENTA Y TRES BOGOTA D.C.. Articulo 8 Parágrafo 1º. de la Ley 1579 de 2012</t>
  </si>
  <si>
    <t>#6699 DEL 21-12-2018</t>
  </si>
  <si>
    <t>234-23936</t>
  </si>
  <si>
    <t>PARQUEADERO DE MOTOS 1 con area de (2.2M2) coeficiente de propiedad 0.0193% cuyos linderos y demas especificaciones obran en ESCRITURA 1440, 2015/03/24, NOTARIA SESENTA Y TRES BOGOTA D.C.. Articulo 8 Parágrafo 1º. de la Ley 1579 de 2012</t>
  </si>
  <si>
    <t>#6535 DEL 20-11-2015</t>
  </si>
  <si>
    <t>234-23937</t>
  </si>
  <si>
    <t>PARQUEADERO DE MOTOS 2 con area de (2.2M2) coeficiente de propiedad 0.0193% cuyos linderos y demas especificaciones obran en ESCRITURA 1440, 2015/03/24, NOTARIA SESENTA Y TRES BOGOTA D.C.. Articulo 8 Parágrafo 1º. de la Ley 1579 de 2012</t>
  </si>
  <si>
    <t>234-23938</t>
  </si>
  <si>
    <t>PARQUEADERO DE MOTOS 3 con area de (2.2M2) coeficiente de propiedad 0.0193% cuyos linderos y demas especificaciones obran en ESCRITURA 1440, 2015/03/24, NOTARIA SESENTA Y TRES BOGOTA D.C.. Articulo 8 Parágrafo 1º. de la Ley 1579 de 2012</t>
  </si>
  <si>
    <t>#6700 DEL 21-12-2018</t>
  </si>
  <si>
    <t>234-23939</t>
  </si>
  <si>
    <t>PARQUEADERO DE MOTOS 4 con area de (2.2M2) coeficiente de propiedad 0.0193% cuyos linderos y demas especificaciones obran en ESCRITURA 1440, 2015/03/24, NOTARIA SESENTA Y TRES BOGOTA D.C.. Articulo 8 Parágrafo 1º. de la Ley 1579 de 2012</t>
  </si>
  <si>
    <t>234-23940</t>
  </si>
  <si>
    <t>DEPOSITO 1 con area de (1.55M2) coeficiente de propiedad 0.0135% cuyos linderos y demas especificaciones obran en ESCRITURA 1440, 2015/03/24, NOTARIA SESENTA Y TRES BOGOTA D.C.. Articulo 8 Parágrafo 1º. de la Ley 1579 de 2012</t>
  </si>
  <si>
    <t>#5219 DEL 03-11-2015</t>
  </si>
  <si>
    <t>234-23941</t>
  </si>
  <si>
    <t>DEPOSITO 2 con area de (1.55M2) coeficiente de propiedad 0.0135% cuyos linderos y demas especificaciones obran en ESCRITURA 1440, 2015/03/24, NOTARIA SESENTA Y TRES BOGOTA D.C.. Articulo 8 Parágrafo 1º. de la Ley 1579 de 2012</t>
  </si>
  <si>
    <t>#5735 DEL 16-11-2018</t>
  </si>
  <si>
    <t>234-23942</t>
  </si>
  <si>
    <t>DEPOSITO 3 con area de (1.55M2) coeficiente de propiedad 0.0135% cuyos linderos y demas especificaciones obran en ESCRITURA 1440, 2015/03/24, NOTARIA SESENTA Y TRES BOGOTA D.C.. Articulo 8 Parágrafo 1º. de la Ley 1579 de 2012</t>
  </si>
  <si>
    <t>234-23943</t>
  </si>
  <si>
    <t>DEPOSITO 4 con area de (1.46M2) coeficiente de propiedad 0.0127% cuyos linderos y demas especificaciones obran en ESCRITURA 1440, 2015/03/24, NOTARIA SESENTA Y TRES BOGOTA D.C.. Articulo 8 Parágrafo 1º. de la Ley 1579 de 2012</t>
  </si>
  <si>
    <t>234-23944</t>
  </si>
  <si>
    <t>DEPOSITO 5 con area de (1.46M2) coeficiente de propiedad 0.0127% cuyos linderos y demas especificaciones obran en ESCRITURA 1440, 2015/03/24, NOTARIA SESENTA Y TRES BOGOTA D.C.. Articulo 8 Parágrafo 1º. de la Ley 1579 de 2012</t>
  </si>
  <si>
    <t>#2330 DEL 15-05-2019</t>
  </si>
  <si>
    <t>234-23945</t>
  </si>
  <si>
    <t>DEPOSITO 6 con area de (1.55M2) coeficiente de propiedad 0.0135% cuyos linderos y demas especificaciones obran en ESCRITURA 1440, 2015/03/24, NOTARIA SESENTA Y TRES BOGOTA D.C.. Articulo 8 Parágrafo 1º. de la Ley 1579 de 2012</t>
  </si>
  <si>
    <t>234-23946</t>
  </si>
  <si>
    <t>DEPOSITO 7 con area de (1.55M2) coeficiente de propiedad 0.0135% cuyos linderos y demas especificaciones obran en ESCRITURA 1440, 2015/03/24, NOTARIA SESENTA Y TRES BOGOTA D.C.. Articulo 8 Parágrafo 1º. de la Ley 1579 de 2012</t>
  </si>
  <si>
    <t>#4101 DEL 14-08-2019</t>
  </si>
  <si>
    <t>234-23947</t>
  </si>
  <si>
    <t>DEPOSITO 8 con area de (1.55M2) coeficiente de propiedad 0.0135% cuyos linderos y demas especificaciones obran en ESCRITURA 1440, 2015/03/24, NOTARIA SESENTA Y TRES BOGOTA D.C.. Articulo 8 Parágrafo 1º. de la Ley 1579 de 2012</t>
  </si>
  <si>
    <t>#300 DEL 30-03-2021</t>
  </si>
  <si>
    <t>NOTARIA ÚNICA DE SILVANIA</t>
  </si>
  <si>
    <t>234-23948</t>
  </si>
  <si>
    <t>PISO 1 APARTAMENTO A101 con area de (63.96M2) coeficiente de propiedad 1.8284% cuyos linderos y demas especificaciones obran en ESCRITURA 1440, 2015/03/24, NOTARIA SESENTA Y TRES BOGOTA D.C.. Articulo 8 Parágrafo 1º. de la Ley 1579 de 2012</t>
  </si>
  <si>
    <t>234-23949</t>
  </si>
  <si>
    <t>PISO 1 APARTAMENTO A102 con area de (63.96M2) coeficiente de propiedad 1.8284% cuyos linderos y demas especificaciones obran en ESCRITURA 1440, 2015/03/24, NOTARIA SESENTA Y TRES BOGOTA D.C.. Articulo 8 Parágrafo 1º. de la Ley 1579 de 2012</t>
  </si>
  <si>
    <t>234-23950</t>
  </si>
  <si>
    <t>PISO 1 APARTAMENTO A103 con area de (45.01M2) coeficiente de propiedad 1.3060% cuyos linderos y demas especificaciones obran en ESCRITURA 1440, 2015/03/24, NOTARIA SESENTA Y TRES BOGOTA D.C.. Articulo 8 Parágrafo 1º. de la Ley 1579 de 2012</t>
  </si>
  <si>
    <t>234-23951</t>
  </si>
  <si>
    <t>PISO 1 APARTAMENTO A104 con area de (44.73M2) coeficiente de propiedad 1.1926% cuyos linderos y demas especificaciones obran en ESCRITURA 1440, 2015/03/24, NOTARIA SESENTA Y TRES BOGOTA D.C.. Articulo 8 Parágrafo 1º. de la Ley 1579 de 2012</t>
  </si>
  <si>
    <t>#6992 DEL 10-12-2015</t>
  </si>
  <si>
    <t>234-23952</t>
  </si>
  <si>
    <t>PISO 1 APARTAMENTO A105 con area de (45.01M2) coeficiente de propiedad 1.3060% cuyos linderos y demas especificaciones obran en ESCRITURA 1440, 2015/03/24, NOTARIA SESENTA Y TRES BOGOTA D.C.. Articulo 8 Parágrafo 1º. de la Ley 1579 de 2012</t>
  </si>
  <si>
    <t>#6321 DEL 04-12-2019</t>
  </si>
  <si>
    <t>234-23953</t>
  </si>
  <si>
    <t>PISO 1 APARTAMENTO A106 con area de (45.01M2) coeficiente de propiedad 1.3060% cuyos linderos y demas especificaciones obran en ESCRITURA 1440, 2015/03/24, NOTARIA SESENTA Y TRES BOGOTA D.C.. Articulo 8 Parágrafo 1º. de la Ley 1579 de 2012</t>
  </si>
  <si>
    <t>#3122 DEL 30-09-2020</t>
  </si>
  <si>
    <t>234-23954</t>
  </si>
  <si>
    <t>PISO 1 APARTAMENTO A107 con area de (45.01M2) coeficiente de propiedad 1.3060% cuyos linderos y demas especificaciones obran en ESCRITURA 1440, 2015/03/24, NOTARIA SESENTA Y TRES BOGOTA D.C.. Articulo 8 Parágrafo 1º. de la Ley 1579 de 2012</t>
  </si>
  <si>
    <t>234-23955</t>
  </si>
  <si>
    <t>PISO 1 APARTAMENTO A108 con area de (45.01M2) coeficiente de propiedad 1.3060% cuyos linderos y demas especificaciones obran en ESCRITURA 1440, 2015/03/24, NOTARIA SESENTA Y TRES BOGOTA D.C.. Articulo 8 Parágrafo 1º. de la Ley 1579 de 2012</t>
  </si>
  <si>
    <t>#901 DEL 03-03-2017</t>
  </si>
  <si>
    <t>234-23956</t>
  </si>
  <si>
    <t>PISO 1 APARTAMENTO A109 con area de (45.01M2) coeficiente de propiedad 1.3060% cuyos linderos y demas especificaciones obran en ESCRITURA 1440, 2015/03/24, NOTARIA SESENTA Y TRES BOGOTA D.C.. Articulo 8 Parágrafo 1º. de la Ley 1579 de 2012</t>
  </si>
  <si>
    <t>234-23957</t>
  </si>
  <si>
    <t>PISO 1 APARTAMENTO A110 con area de (44.73M2) coeficiente de propiedad 1.1925% cuyos linderos y demas especificaciones obran en ESCRITURA 1440, 2015/03/24, NOTARIA SESENTA Y TRES BOGOTA D.C.. Articulo 8 Parágrafo 1º. de la Ley 1579 de 2012</t>
  </si>
  <si>
    <t>234-23958</t>
  </si>
  <si>
    <t>PISO 1 APARTAMENTO A111 con area de (45.01M2) coeficiente de propiedad 1.3060% cuyos linderos y demas especificaciones obran en ESCRITURA 1440, 2015/03/24, NOTARIA SESENTA Y TRES BOGOTA D.C.. Articulo 8 Parágrafo 1º. de la Ley 1579 de 2012</t>
  </si>
  <si>
    <t>#6319 DEL 04-12-2019</t>
  </si>
  <si>
    <t>234-23959</t>
  </si>
  <si>
    <t>PISO 1 APARTAMENTO A112 con area de (63.96M2) coeficiente de propiedad 1.8284% cuyos linderos y demas especificaciones obran en ESCRITURA 1440, 2015/03/24, NOTARIA SESENTA Y TRES BOGOTA D.C.. Articulo 8 Parágrafo 1º. de la Ley 1579 de 2012</t>
  </si>
  <si>
    <t>234-23960</t>
  </si>
  <si>
    <t>PISO 1 APARTAMENTO A113 con area de (63.96M2) coeficiente de propiedad 1.8284% cuyos linderos y demas especificaciones obran en ESCRITURA 1440, 2015/03/24, NOTARIA SESENTA Y TRES BOGOTA D.C.. Articulo 8 Parágrafo 1º. de la Ley 1579 de 2012</t>
  </si>
  <si>
    <t>#4842 DEL 28-12-2020</t>
  </si>
  <si>
    <t>234-23961</t>
  </si>
  <si>
    <t>PISO 2 APARTAMENTO A201 con area de (62.61M2) coeficiente de propiedad 1.8167% cuyos linderos y demas especificaciones obran en ESCRITURA 1440, 2015/03/24, NOTARIA SESENTA Y TRES BOGOTA D.C.. Articulo 8 Parágrafo 1º. de la Ley 1579 de 2012</t>
  </si>
  <si>
    <t>234-23962</t>
  </si>
  <si>
    <t>PISO 2 APARTAMENTO A202 con area de (62.61M2) coeficiente de propiedad 1.8167% cuyos linderos y demas especificaciones obran en ESCRITURA 1440, 2015/03/24, NOTARIA SESENTA Y TRES BOGOTA D.C.. Articulo 8 Parágrafo 1º. de la Ley 1579 de 2012</t>
  </si>
  <si>
    <t>#2533 DEL 24-05-2019</t>
  </si>
  <si>
    <t>234-23963</t>
  </si>
  <si>
    <t>PISO 2 APARTAMENTO A203 con area de (45.01M2) coeficiente de propiedad 1.3060% cuyos linderos y demas especificaciones obran en ESCRITURA 1440, 2015/03/24, NOTARIA SESENTA Y TRES BOGOTA D.C.. Articulo 8 Parágrafo 1º. de la Ley 1579 de 2012</t>
  </si>
  <si>
    <t>#2250 DEL 16-05-2017</t>
  </si>
  <si>
    <t>234-23964</t>
  </si>
  <si>
    <t>PISO 2 APARTAMENTO A204 con area de (39.54M2) coeficiente de propiedad 1.1473% cuyos linderos y demas especificaciones obran en ESCRITURA 1440, 2015/03/24, NOTARIA SESENTA Y TRES BOGOTA D.C.. Articulo 8 Parágrafo 1º. de la Ley 1579 de 2012</t>
  </si>
  <si>
    <t>#3998 DEL 06-08-2016</t>
  </si>
  <si>
    <t>234-23965</t>
  </si>
  <si>
    <t>PISO 2 APARTAMENTO A205 con area de (45.01M2) coeficiente de propiedad 1.3060% cuyos linderos y demas especificaciones obran en ESCRITURA 1440, 2015/03/24, NOTARIA SESENTA Y TRES BOGOTA D.C.. Articulo 8 Parágrafo 1º. de la Ley 1579 de 2012</t>
  </si>
  <si>
    <t>234-23966</t>
  </si>
  <si>
    <t>PISO 2 APARTAMENTO A206 con area de (45.01M2) coeficiente de propiedad 1.3060% cuyos linderos y demas especificaciones obran en ESCRITURA 1440, 2015/03/24, NOTARIA SESENTA Y TRES BOGOTA D.C.. Articulo 8 Parágrafo 1º. de la Ley 1579 de 2012</t>
  </si>
  <si>
    <t>234-23967</t>
  </si>
  <si>
    <t>PISO 2 APARTAMENTO A207 con area de (45.01M2) coeficiente de propiedad 1.3060% cuyos linderos y demas especificaciones obran en ESCRITURA 1440, 2015/03/24, NOTARIA SESENTA Y TRES BOGOTA D.C.. Articulo 8 Parágrafo 1º. de la Ley 1579 de 2012</t>
  </si>
  <si>
    <t>234-23968</t>
  </si>
  <si>
    <t>PISO 2 APARTAMENTO A208 con area de (45.01M2) coeficiente de propiedad 1.3060% cuyos linderos y demas especificaciones obran en ESCRITURA 1440, 2015/03/24, NOTARIA SESENTA Y TRES BOGOTA D.C.. Articulo 8 Parágrafo 1º. de la Ley 1579 de 2012</t>
  </si>
  <si>
    <t>#3461 DEL 24-07-2021</t>
  </si>
  <si>
    <t>234-23969</t>
  </si>
  <si>
    <t>PISO 2 APARTAMENTO A209 con area de (45.01M2) coeficiente de propiedad 1.3060% cuyos linderos y demas especificaciones obran en ESCRITURA 1440, 2015/03/24, NOTARIA SESENTA Y TRES BOGOTA D.C.. Articulo 8 Parágrafo 1º. de la Ley 1579 de 2012</t>
  </si>
  <si>
    <t>234-23970</t>
  </si>
  <si>
    <t>PISO 2 APARTAMENTO A210 con area de (39.54M2) coeficiente de propiedad 1.1473% cuyos linderos y demas especificaciones obran en ESCRITURA 1440, 2015/03/24, NOTARIA SESENTA Y TRES BOGOTA D.C.. Articulo 8 Parágrafo 1º. de la Ley 1579 de 2012</t>
  </si>
  <si>
    <t>#6320 DEL 04-12-2019</t>
  </si>
  <si>
    <t>234-23971</t>
  </si>
  <si>
    <t>PISO 2 APARTAMENTO A211 con area de (45.01M2) coeficiente de propiedad 1.1473% cuyos linderos y demas especificaciones obran en ESCRITURA 1440, 2015/03/24, NOTARIA SESENTA Y TRES BOGOTA D.C.. Articulo 8 Parágrafo 1º. de la Ley 1579 de 2012</t>
  </si>
  <si>
    <t>234-23972</t>
  </si>
  <si>
    <t>PISO 2 APARTAMENTO A212 con area de (62.61M2) coeficiente de propiedad 1.8167% cuyos linderos y demas especificaciones obran en ESCRITURA 1440, 2015/03/24, NOTARIA SESENTA Y TRES BOGOTA D.C.. Articulo 8 Parágrafo 1º. de la Ley 1579 de 2012</t>
  </si>
  <si>
    <t>#5737 DEL 16-11-2018</t>
  </si>
  <si>
    <t>234-23973</t>
  </si>
  <si>
    <t>PISO 2 APARTAMENTO A213 con area de (62.61M2) coeficiente de propiedad 1.8167% cuyos linderos y demas especificaciones obran en ESCRITURA 1440, 2015/03/24, NOTARIA SESENTA Y TRES BOGOTA D.C.. Articulo 8 Parágrafo 1º. de la Ley 1579 de 2012</t>
  </si>
  <si>
    <t>#4679 DEL 25-09-2018</t>
  </si>
  <si>
    <t>234-23974</t>
  </si>
  <si>
    <t>PISO 3 APARTAMENTO A301 con area de (62.61M2) coeficiente de propiedad 1.8167% cuyos linderos y demas especificaciones obran en ESCRITURA 1440, 2015/03/24, NOTARIA SESENTA Y TRES BOGOTA D.C.. Articulo 8 Parágrafo 1º. de la Ley 1579 de 2012</t>
  </si>
  <si>
    <t>234-23975</t>
  </si>
  <si>
    <t>PISO 3 APARTAMENTO A302 con area de (62.61M2) coeficiente de propiedad 1.8167% cuyos linderos y demas especificaciones obran en ESCRITURA 1440, 2015/03/24, NOTARIA SESENTA Y TRES BOGOTA D.C.. Articulo 8 Parágrafo 1º. de la Ley 1579 de 2012</t>
  </si>
  <si>
    <t>234-23976</t>
  </si>
  <si>
    <t>PISO 3 APARTAMENTO A303 con area de (45.01M2) coeficiente de propiedad 1.3060% cuyos linderos y demas especificaciones obran en ESCRITURA 1440, 2015/03/24, NOTARIA SESENTA Y TRES BOGOTA D.C.. Articulo 8 Parágrafo 1º. de la Ley 1579 de 2012</t>
  </si>
  <si>
    <t>ACTA</t>
  </si>
  <si>
    <t>#001 DEL 30-12-2011</t>
  </si>
  <si>
    <t>NOTARIA ÚNICA DE PUERTO LÓPEZ</t>
  </si>
  <si>
    <t>234-23977</t>
  </si>
  <si>
    <t>PISO 3 APARTAMENTO A304 con area de (39.54M2) coeficiente de propiedad 1.1473% cuyos linderos y demas especificaciones obran en ESCRITURA 1440, 2015/03/24, NOTARIA SESENTA Y TRES BOGOTA D.C.. Articulo 8 Parágrafo 1º. de la Ley 1579 de 2012</t>
  </si>
  <si>
    <t>#4020 DEL 08-08-2016</t>
  </si>
  <si>
    <t>234-23978</t>
  </si>
  <si>
    <t>PISO 3 APARTAMENTO A305 con area de (45.01M2) coeficiente de propiedad 1.3060% cuyos linderos y demas especificaciones obran en ESCRITURA 1440, 2015/03/24, NOTARIA SESENTA Y TRES BOGOTA D.C.. Articulo 8 Parágrafo 1º. de la Ley 1579 de 2012</t>
  </si>
  <si>
    <t>#6424 DEL 18-12-2015</t>
  </si>
  <si>
    <t>234-23979</t>
  </si>
  <si>
    <t>PISO 3 APARTAMENTO A306 con area de (45.01M2) coeficiente de propiedad 1.3060% cuyos linderos y demas especificaciones obran en ESCRITURA 1440, 2015/03/24, NOTARIA SESENTA Y TRES BOGOTA D.C.. Articulo 8 Parágrafo 1º. de la Ley 1579 de 2012</t>
  </si>
  <si>
    <t>234-23980</t>
  </si>
  <si>
    <t>PISO 3 APARTAMENTO A307 con area de (45.01M2) coeficiente de propiedad 1.3060% cuyos linderos y demas especificaciones obran en ESCRITURA 1440, 2015/03/24, NOTARIA SESENTA Y TRES BOGOTA D.C.. Articulo 8 Parágrafo 1º. de la Ley 1579 de 2012</t>
  </si>
  <si>
    <t>234-23981</t>
  </si>
  <si>
    <t>PISO 3 APARTAMENTO A308 con area de (45.01M2) coeficiente de propiedad 1.3060% cuyos linderos y demas especificaciones obran en ESCRITURA 1440, 2015/03/24, NOTARIA SESENTA Y TRES BOGOTA D.C.. Articulo 8 Parágrafo 1º. de la Ley 1579 de 2012</t>
  </si>
  <si>
    <t>#1894 DEL 25-08-2021</t>
  </si>
  <si>
    <t>NOTARIA 1 DE MANIZALES</t>
  </si>
  <si>
    <t>234-23982</t>
  </si>
  <si>
    <t>PISO 3 APARTAMENTO A309 con area de (45.01M2) coeficiente de propiedad 1.3060% cuyos linderos y demas especificaciones obran en ESCRITURA 1440, 2015/03/24, NOTARIA SESENTA Y TRES BOGOTA D.C.. Articulo 8 Parágrafo 1º. de la Ley 1579 de 2012</t>
  </si>
  <si>
    <t>#3061 DEL 29-06-2017</t>
  </si>
  <si>
    <t>234-23983</t>
  </si>
  <si>
    <t>PISO 3 APARTAMENTO A310 con area de (39.54M2) coeficiente de propiedad 1.1473% cuyos linderos y demas especificaciones obran en ESCRITURA 1440, 2015/03/24, NOTARIA SESENTA Y TRES BOGOTA D.C.. Articulo 8 Parágrafo 1º. de la Ley 1579 de 2012</t>
  </si>
  <si>
    <t>#5056 DEL 12-10-2018</t>
  </si>
  <si>
    <t>234-23984</t>
  </si>
  <si>
    <t>PISO 3 APARTAMENTO A311 con area de (45.01M2) coeficiente de propiedad 1.3060% cuyos linderos y demas especificaciones obran en ESCRITURA 1440, 2015/03/24, NOTARIA SESENTA Y TRES BOGOTA D.C.. Articulo 8 Parágrafo 1º. de la Ley 1579 de 2012</t>
  </si>
  <si>
    <t>#3497 DEL 25-07-2017</t>
  </si>
  <si>
    <t>234-23985</t>
  </si>
  <si>
    <t>PISO 3 APARTAMENTO A312 con area de (62.61M2) coeficiente de propiedad 1.8167% cuyos linderos y demas especificaciones obran en ESCRITURA 1440, 2015/03/24, NOTARIA SESENTA Y TRES BOGOTA D.C.. Articulo 8 Parágrafo 1º. de la Ley 1579 de 2012</t>
  </si>
  <si>
    <t>#3039 DEL 27-07-2018</t>
  </si>
  <si>
    <t>234-23986</t>
  </si>
  <si>
    <t>PISO 3 APARTAMENTO A313 con area de (62.61M2) coeficiente de propiedad 1.8167% cuyos linderos y demas especificaciones obran en ESCRITURA 1440, 2015/03/24, NOTARIA SESENTA Y TRES BOGOTA D.C.. Articulo 8 Parágrafo 1º. de la Ley 1579 de 2012</t>
  </si>
  <si>
    <t>#3660 DEL 23-07-2016</t>
  </si>
  <si>
    <t>234-23987</t>
  </si>
  <si>
    <t>PISO 4 APARTAMENTO A401 con area de (62.61M2) coeficiente de propiedad 1.8167% cuyos linderos y demas especificaciones obran en ESCRITURA 1440, 2015/03/24, NOTARIA SESENTA Y TRES BOGOTA D.C.. Articulo 8 Parágrafo 1º. de la Ley 1579 de 2012</t>
  </si>
  <si>
    <t>#4988 DEL 10-10-2018</t>
  </si>
  <si>
    <t>234-23988</t>
  </si>
  <si>
    <t>PISO 4 APARTAMENTO A402 con area de (62.61M2) coeficiente de propiedad 1.8167% cuyos linderos y demas especificaciones obran en ESCRITURA 1440, 2015/03/24, NOTARIA SESENTA Y TRES BOGOTA D.C.. Articulo 8 Parágrafo 1º. de la Ley 1579 de 2012</t>
  </si>
  <si>
    <t>#5736 DEL 16-11-2018</t>
  </si>
  <si>
    <t>234-23989</t>
  </si>
  <si>
    <t>PISO 4 APARTAMENTO A403 con area de (45.01M2) coeficiente de propiedad 1.3060% cuyos linderos y demas especificaciones obran en ESCRITURA 1440, 2015/03/24, NOTARIA SESENTA Y TRES BOGOTA D.C.. Articulo 8 Parágrafo 1º. de la Ley 1579 de 2012</t>
  </si>
  <si>
    <t>234-23990</t>
  </si>
  <si>
    <t>PISO 4 APARTAMENTO A404 con area de (39.54M2) coeficiente de propiedad 1.1473% cuyos linderos y demas especificaciones obran en ESCRITURA 1440, 2015/03/24, NOTARIA SESENTA Y TRES BOGOTA D.C.. Articulo 8 Parágrafo 1º. de la Ley 1579 de 2012</t>
  </si>
  <si>
    <t>234-23991</t>
  </si>
  <si>
    <t>PISO 4 APARTAMENTO A405 con area de (45.01M2) coeficiente de propiedad 1.3060% cuyos linderos y demas especificaciones obran en ESCRITURA 1440, 2015/03/24, NOTARIA SESENTA Y TRES BOGOTA D.C.. Articulo 8 Parágrafo 1º. de la Ley 1579 de 2012</t>
  </si>
  <si>
    <t>#2401 DEL 21-05-2016</t>
  </si>
  <si>
    <t>234-23992</t>
  </si>
  <si>
    <t>PISO 4 APARTAMENTO A406 con area de (45.01M2) coeficiente de propiedad 1.3060% cuyos linderos y demas especificaciones obran en ESCRITURA 1440, 2015/03/24, NOTARIA SESENTA Y TRES BOGOTA D.C.. Articulo 8 Parágrafo 1º. de la Ley 1579 de 2012</t>
  </si>
  <si>
    <t>#6322 DEL 04-12-2019</t>
  </si>
  <si>
    <t>234-23993</t>
  </si>
  <si>
    <t>PISO 4 APARTAMENTO A407 con area de (45.01M2) coeficiente de propiedad 1.3060% cuyos linderos y demas especificaciones obran en ESCRITURA 1440, 2015/03/24, NOTARIA SESENTA Y TRES BOGOTA D.C.. Articulo 8 Parágrafo 1º. de la Ley 1579 de 2012</t>
  </si>
  <si>
    <t>234-23994</t>
  </si>
  <si>
    <t>PISO 4 APARTAMENTO A408 con area de (45.01M2) coeficiente de propiedad 1.3060% cuyos linderos y demas especificaciones obran en ESCRITURA 1440, 2015/03/24, NOTARIA SESENTA Y TRES BOGOTA D.C.. Articulo 8 Parágrafo 1º. de la Ley 1579 de 2012</t>
  </si>
  <si>
    <t>234-23995</t>
  </si>
  <si>
    <t>PISO 4 APARTAMENTO A409 con area de (45.01M2) coeficiente de propiedad 1.3060% cuyos linderos y demas especificaciones obran en ESCRITURA 1440, 2015/03/24, NOTARIA SESENTA Y TRES BOGOTA D.C.. Articulo 8 Parágrafo 1º. de la Ley 1579 de 2012</t>
  </si>
  <si>
    <t>#1440 DEL 24-03-2015</t>
  </si>
  <si>
    <t>234-23996</t>
  </si>
  <si>
    <t>PISO 4 APARTAMENTO A410 con area de (39.541M2) coeficiente de propiedad 1.1473% cuyos linderos y demas especificaciones obran en ESCRITURA 1440, 2015/03/24, NOTARIA SESENTA Y TRES BOGOTA D.C.. Articulo 8 Parágrafo 1º. de la Ley 1579 de 2012</t>
  </si>
  <si>
    <t>234-23997</t>
  </si>
  <si>
    <t>PISO 4 APARTAMENTO A411 con area de (45.01M2) coeficiente de propiedad 1.3060% cuyos linderos y demas especificaciones obran en ESCRITURA 1440, 2015/03/24, NOTARIA SESENTA Y TRES BOGOTA D.C.. Articulo 8 Parágrafo 1º. de la Ley 1579 de 2012</t>
  </si>
  <si>
    <t>234-23998</t>
  </si>
  <si>
    <t>PISO 4 APARTAMENTO A412 con area de (62.61M2) coeficiente de propiedad 1.8167% cuyos linderos y demas especificaciones obran en ESCRITURA 1440, 2015/03/24, NOTARIA SESENTA Y TRES BOGOTA D.C.. Articulo 8 Parágrafo 1º. de la Ley 1579 de 2012</t>
  </si>
  <si>
    <t>#3587 DEL 28-07-2017</t>
  </si>
  <si>
    <t>234-23999</t>
  </si>
  <si>
    <t>PISO 4 APARTAMENTO A413 con area de (62.61M2) coeficiente de propiedad 1.8167% cuyos linderos y demas especificaciones obran en ESCRITURA 1440, 2015/03/24, NOTARIA SESENTA Y TRES BOGOTA D.C.. Articulo 8 Parágrafo 1º. de la Ley 1579 de 2012</t>
  </si>
  <si>
    <t>234-24000</t>
  </si>
  <si>
    <t>PISO 5 APARTAMENTO A501 con area de (62.61M2) coeficiente de propiedad 1.8167% cuyos linderos y demas especificaciones obran en ESCRITURA 1440, 2015/03/24, NOTARIA SESENTA Y TRES BOGOTA D.C.. Articulo 8 Parágrafo 1º. de la Ley 1579 de 2012</t>
  </si>
  <si>
    <t>#648 DEL 10-06-2020</t>
  </si>
  <si>
    <t>NOTARIA 26 DE BOGOTÁ</t>
  </si>
  <si>
    <t>234-24001</t>
  </si>
  <si>
    <t>PISO 5 APARTAMENTO A502 con area de (62.61M2) coeficiente de propiedad 1.8167% cuyos linderos y demas especificaciones obran en ESCRITURA 1440, 2015/03/24, NOTARIA SESENTA Y TRES BOGOTA D.C.. Articulo 8 Parágrafo 1º. de la Ley 1579 de 2012</t>
  </si>
  <si>
    <t>#4534 DEL 04-09-2019</t>
  </si>
  <si>
    <t>234-24002</t>
  </si>
  <si>
    <t>PISO 5 APARTAMENTO A503 con area de (45.01M2) coeficiente de propiedad 1.3060% cuyos linderos y demas especificaciones obran en ESCRITURA 1440, 2015/03/24, NOTARIA SESENTA Y TRES BOGOTA D.C.. Articulo 8 Parágrafo 1º. de la Ley 1579 de 2012</t>
  </si>
  <si>
    <t>234-24003</t>
  </si>
  <si>
    <t>PISO 5 APARTAMENTO A504 con area de (39.54M2) coeficiente de propiedad 1.1473% cuyos linderos y demas especificaciones obran en ESCRITURA 1440, 2015/03/24, NOTARIA SESENTA Y TRES BOGOTA D.C.. Articulo 8 Parágrafo 1º. de la Ley 1579 de 2012</t>
  </si>
  <si>
    <t>#5993 DEL 05-12-2017</t>
  </si>
  <si>
    <t>234-24004</t>
  </si>
  <si>
    <t>PISO 5 APARTAMENTO A505 con area de (45.01M2) coeficiente de propiedad 1.3060% cuyos linderos y demas especificaciones obran en ESCRITURA 1440, 2015/03/24, NOTARIA SESENTA Y TRES BOGOTA D.C.. Articulo 8 Parágrafo 1º. de la Ley 1579 de 2012</t>
  </si>
  <si>
    <t>#250 DEL 22-10-2018</t>
  </si>
  <si>
    <t>NOTARIA ÚNICA DE PUERTO GAITÁN</t>
  </si>
  <si>
    <t>234-24005</t>
  </si>
  <si>
    <t>PISO 5 APARTAMENTO A506 con area de (45.01M2) coeficiente de propiedad 1.3060% cuyos linderos y demas especificaciones obran en ESCRITURA 1440, 2015/03/24, NOTARIA SESENTA Y TRES BOGOTA D.C.. Articulo 8 Parágrafo 1º. de la Ley 1579 de 2012</t>
  </si>
  <si>
    <t>234-24006</t>
  </si>
  <si>
    <t>PISO 5 APARTAMENTO A507 con area de (45.01M2) coeficiente de propiedad 1.3060% cuyos linderos y demas especificaciones obran en ESCRITURA 1440, 2015/03/24, NOTARIA SESENTA Y TRES BOGOTA D.C.. Articulo 8 Parágrafo 1º. de la Ley 1579 de 2012</t>
  </si>
  <si>
    <t>#971 DEL 09-03-2017</t>
  </si>
  <si>
    <t>234-24007</t>
  </si>
  <si>
    <t>PISO 5 APARTAMENTO A508 con area de (45.01M2) coeficiente de propiedad 1.3060% cuyos linderos y demas especificaciones obran en ESCRITURA 1440, 2015/03/24, NOTARIA SESENTA Y TRES BOGOTA D.C.. Articulo 8 Parágrafo 1º. de la Ley 1579 de 2012</t>
  </si>
  <si>
    <t>#4802 DEL 01-10-2018</t>
  </si>
  <si>
    <t>234-24008</t>
  </si>
  <si>
    <t>PISO 5 APARTAMENTO A509 con area de (45.01M2) coeficiente de propiedad 1.3060% cuyos linderos y demas especificaciones obran en ESCRITURA 1440, 2015/03/24, NOTARIA SESENTA Y TRES BOGOTA D.C.. Articulo 8 Parágrafo 1º. de la Ley 1579 de 2012</t>
  </si>
  <si>
    <t>#4489 DEL 15-09-2017</t>
  </si>
  <si>
    <t>234-24009</t>
  </si>
  <si>
    <t>PISO 5 APARTAMENTO A510 con area de (39.54M2) coeficiente de propiedad 1.3060% cuyos linderos y demas especificaciones obran en ESCRITURA 1440, 2015/03/24, NOTARIA SESENTA Y TRES BOGOTA D.C.. Articulo 8 Parágrafo 1º. de la Ley 1579 de 2012</t>
  </si>
  <si>
    <t>234-24010</t>
  </si>
  <si>
    <t>ARTICULO 8 PARÁGRAFO 1º. DE LA LEY 1579 DE 2012. ÁREA DE 45.01 M2 COEFICIENTE 1.3060</t>
  </si>
  <si>
    <t>234-24011</t>
  </si>
  <si>
    <t>ARTICULO 8 PARÁGRAFO 1º. DE LA LEY 1579 DE 2012. ÁREA DE 62.61M2 COEFICIENTE DE 1.8167</t>
  </si>
  <si>
    <t>234-24012</t>
  </si>
  <si>
    <t>ARTICULO 8 PARÁGRAFO 1º. DE LA LEY 1579 DE 2012. ÁREA DE 62.61  COEFICIENTE  1.8167%</t>
  </si>
  <si>
    <t>#2747 DEL 10-06-2016</t>
  </si>
  <si>
    <t>234-24092</t>
  </si>
  <si>
    <t xml:space="preserve">ARTICULO 8 PARÁGRAFO 1º. DE LA LEY 1579 DE 2012.   AREA DE (2.212 M2) LINDEROS POR EL NORTE:  PARTIENDO DESDE EL PUNTO 1 EN LINEA RECTA EN DIRECCION ORIENTE, HASTA LLEGAR AL PUNTO 2 CON EL INTERNADO, EN UNA LONGITUD DE 50.52 METROS,  POR EL ORIENTE: PARTIENDO DESDE EL PUNTO 2 EN LINEA RECTA EN DIRECCION SUR HASTA LLEGAR AL PUNTO 3 CON VIA VEREDAL EN UNA LONGITUD DE 40.42 METROS, POR EL SUR PARTIENDO DESDE EL PUNTO 3 EN LINEA RECTA EN DIRECCION OCCIDENTE, HASTA LLEGAR AL PUNTO 4 CON PREDIOS DE PROPIEDAD DE ALEJANDRINA DIAZ EN UNA LONGITUD DE 50.37 METROS, POR EL OCCIDENTE  PARTIENDO DESDE EL PUNTO 4 EN LINEA RECTA EN DIRECCION NORTE HASTA LLEGAR AL PUNTO 1 CON PREDIO DE PROPIEDAD DE LUIS EDUARDO LOPEZ EN LONGITUD DE 48.45 METROS </t>
  </si>
  <si>
    <t>234-24093</t>
  </si>
  <si>
    <t xml:space="preserve">ARTICULO 8 PARÁGRAFO 1º. DE LA LEY 1579 DE 2012. ARTICULO 8 PARÁGRAFO 1º. DE LA LEY 1579 DE 2012. CABIDA (2.690HAS7.734M2) LINDEROS POR EL NORTE LIMITA PARTIENDO DESDE EL PUNTO 1 EN LINEA QUEBRADA EN DIRECCION EN DIRECCION ORIENTE PASANDO POR EL PUNTO 2 , HASTA LLEGAR AL PUNTO 3, CON AREA DE PROTECCION AMBIENTAL DEL RIO PLANAS EN UNA LONGITUD DE 3889.73METROS POR EL ORIENTE LIMITA PARTIENDO DESDE EL PUNTO 3 EN LINEA QUEBRADA EN DIRECCION  SUR PASANDO POR EL PUNTO DEL 4 AL 14, HASTA LLEGAR AL PUNTO15, CON EL PREDIO DE MAYOR EXTENSION LOS LAURELES EN UNA LONGITUD DE 12.360.92 METROS.POR EL SUR PARTIENDO DESDE EL PUNTO 15 EN LINEA QUEBRADA EN DIRECCION OCCIDENTE PASANDO POR EL PUNTO17, CON EL PREDIO DE MAYOR  EXTENSION LOS LAURELES EN UNA LONGITUD DE 3070.34 METROS  POR EL OCCIDENTE DESDE EL PUNTO 17 EN LINEA QUEBRADA EN DIRECCION NORTE, PASANDO POR EL PUNTO 18 AL 27 HASTA LLEGAR AL PUNTO 1 , PUNTO DE PARTIDA CON EL PREDIO DE MAYOR EXTENSION  LOS LAUERELES EN UNA LONGITUD DE 387.59 METROS. </t>
  </si>
  <si>
    <t>234-24100</t>
  </si>
  <si>
    <t xml:space="preserve">ARTICULO 8 PARÁGRAFO 1º. DE LA LEY 1579 DE 2012. ARTICULO 8 PARÁGRAFO 1º. DE LA LEY 1579 DE 2012. PREDIO URBANO CON CABIDA DE 155 M2 Y CON LINDEROS ESTABLECIDOS ASI; POR EL NORTE: EN EXTENSIÓN DE 14.70 METROS LINEALES COLINDA CON VIA PUBLICA CARRERA 04; POR EL SUR: EN EXTENSIÓN DE 14.85 METROS LINEALES COLINDA CON LOTE N° 19; POR EL ORIENTE: EN EXTENSIÓN DE 11 METROS LINEALES COLINDA CON LOTE N° 09; POR EL OCCIDENTE: EN EXTENSIÓN DE 10.10 METROS LINEALES COLINDA CON LOTE N° 07 Y ENCIERRA EL PERÍMETRO.AREA. (133 M2).  POR NORORIENTE DESDE PUNTO C AL D EN 14.50M LINDANDO CON VIA PUBLICA K 4 POR SURORIENTE DESDE PUNTO A LA  B EN 14M LINDANDO CON PREDIO  010000300019000 POR EL SUROCCIDENTE DESDE PUNTO D  AL A EN 12.20M LINDANDO CON PREDIO 010000300009000POR NOROCCIDENTE DESDE PUNTO B AL C EN 8.60M LINDANDO CON PREDIO 01000030007000. </t>
  </si>
  <si>
    <t>234-24101</t>
  </si>
  <si>
    <t>ARTICULO 8 PARÁGRAFO 1º. DE LA LEY 1579 DE 2012. PREDIO URBANO CON CABIDA DE 255 M2 Y CON LINDEROS ESTABLECIDOS ASI; POR EL NORTE: EN EXTENSIÓN DE 25.90 METROS LINEALES COLINDA CON LOTE N° 18; POR EL SUR: EN EXTENSIÓN DE 25.85 METROS LINEALES COLINDA CON LOTE N° 16; POR EL ORIENTE: EN EXTENSIÓN DE 9.80 METROS LINEALES COLINDA CON LOTE N° 05; POR EL OCCIDENTE: EN EXTENSIÓN DE 9.90 METROS LINEALES COLINDA CON VIA PUBLICA CALLE 12 Y ENCIERRA EL PERÍMETRO.</t>
  </si>
  <si>
    <t>234-24102</t>
  </si>
  <si>
    <t>ARTICULO 8 PARÁGRAFO 1º. DE LA LEY 1579 DE 2012. PREDIO URBANO CON CABIDA DE 167 M2 Y CON LINDEROS ESTABLECIDOS ASI; POR EL NORTE: EN EXTENSIÓN DE 19.64 METROS LINEALES COLINDA CON LOTE N° 23; POR EL SUR: EN EXTENSIÓN DE 22.66 METROS LINEALES COLINDA CON LOTES N° 03 Y N° 14; POR EL ORIENTE: EN EXTENSIÓN DE 9.50 METROS LINEALES COLINDA CON VIA PUBLICA CALLE 17A; POR EL OCCIDENTE: EN EXTENSIÓN DE 6.60 METROS LINEALES COLINDA CON LOTES N° 25 Y N° 20 Y ENCIERRA EL PERÍMETRO.</t>
  </si>
  <si>
    <t>234-24103</t>
  </si>
  <si>
    <t>ARTICULO 8 PARÁGRAFO 1º. DE LA LEY 1579 DE 2012. PREDIO URBANO CON CABIDA DE 203 M2 Y CON LINDEROS ESTABLECIDOS ASI; POR EL NORTE: EN EXTENSIÓN DE 20.30 METROS LINEALES COLINDA CON VIA PUBLICA CARRERA 9A; POR EL SUR: EN EXTENSIÓN DE 20.30 METROS LINEALES COLINDA CON LOTE N° 05; POR EL ORIENTE: EN EXTENSIÓN DE 10.00 METROS LINEALES COLINDA CON LOTE N° 10; POR EL OCCIDENTE: EN EXTENSIÓN DE 9.95 METROS LINEALES COLINDA CON VIA PUBLICA CALLE 18 Y ENCIERRA EL PERÍMETRO.</t>
  </si>
  <si>
    <t>234-24104</t>
  </si>
  <si>
    <t>ARTICULO 8 PARÁGRAFO 1º. DE LA LEY 1579 DE 2012. PREDIO URBANO CON CABIDA DE 312.91 M2 Y CON LINDEROS ESTABLECIDOS ASI; POR EL NORTE: EN EXTENSIÓN DE 14 METROS LINEALES COLINDA CON VIA PUBLICA CARRERA 21; POR EL SUR: EN EXTENSIÓN DE 12.95 METROS LINEALES COLINDA CON LOTE N° 19; POR EL ORIENTE: EN EXTENSIÓN DE 22.50 METROS LINEALES COLINDA CON LOTE N° 21; POR EL OCCIDENTE: EN EXTENSIÓN DE 24.09 METROS LINEALES COLINDA CON VIA PUBLICA CALLE 13 Y ENCIERRA EL PERÍMETRO.ÁREA. (344 M2).  POR EL NORORIENTE  DESDE PUNTO C AL  D EN 15.8M LINDANDO CON VIA PUBLICA K 21 POR EL SURORIENTE DESDE PUNTO D AL A EN 22.5M LINDANDO CON PREDIO  010001400021000 POR EL SUROCCIDENTE DESDE PUNTO A  AL B EN  13.9M LINDANDO CON PREDIO  010001400019000 POR EL NOROCCIDENTE DESDE PUNTO B AL C EN 23.9M LINDANDO CON CALLE 13.</t>
  </si>
  <si>
    <t>234-24105</t>
  </si>
  <si>
    <t>ARTICULO 8 PARÁGRAFO 1º. DE LA LEY 1579 DE 2012. PREDIO URBANO CON CABIDA DE 117 M2 Y CON LINDEROS ESTABLECIDOS ASI; POR EL NORTE: EN EXTENSIÓN DE 7.30 METROS LINEALES COLINDA CON VIA PUBLICA CARRERA 2, POR EL SUR: EN EXTENSIÓN DE 7.30 METROS LINEALES COLINDA CON LOTE N° 36; POR EL ORIENTE: EN EXTENSIÓN DE 16 METROS LINEALES COLINDA CON LOTE N° 06; POR EL OCCIDENTE: EN EXTENSIÓN DE 16 METROS LINEALES COLINDA CON LOTE N° 04 Y ENCIERRA EL PERÍMETRO.</t>
  </si>
  <si>
    <t>234-24106</t>
  </si>
  <si>
    <t>ARTICULO 8 PARÁGRAFO 1º. DE LA LEY 1579 DE 2012. PREDIO URBANO CON CABIDA DE 116 M2 Y CON LINDEROS ESTABLECIDOS ASI; POR EL NORTE: EN EXTENSIÓN DE 7.20 METROS LINEALES COLINDA CON LOTE N° 10; POR EL SUR: EN EXTENSIÓN DE 7.20 METROS LINEALES COLINDA CON VIA PUBLICA CARRERA 2A; POR EL ORIENTE: EN EXTENSIÓN DE 16.10 METROS LINEALES COLINDA CON LOTE N° 30; POR EL OCCIDENTE: EN EXTENSIÓN DE 16.10 METROS LINEALES COLINDA CON LOTE N° 32 Y ENCIERRA EL PERÍMETRO.</t>
  </si>
  <si>
    <t>234-24107</t>
  </si>
  <si>
    <t>ARTICULO 8 PARÁGRAFO 1º. DE LA LEY 1579 DE 2012. PREDIO URBANO CON CABIDA DE 155 M2 Y CON LINDEROS ESTABLECIDOS ASI; POR EL NORTE: EN EXTENSIÓN DE 14.70 METROS LINEALES COLINDA CON VIA PUBLICA CARRERA CUARTA, POR EL SUR: EN EXTENSIÓN DE 14.85 METROS LINEALES COLINDA CON LOTE N° 19; POR EL ORIENTE: EN EXTENSIÓN DE 11 METROS LINEALES COLINDA CON LOTE N° 09; POR EL OCCIDENTE: EN EXTENSIÓN DE 10.10 METROS LINEALES COLINDA CON LOTE N° 07 Y ENCIERRA EL PERÍMETRO.ÁREA. (187 M2). POR EL NORORIENTE DESDE PUNTO D AL A EN 10.20M LINDANDO CON PREDIO  010001630018000 POR SURORIENTE  DESDE PUNTO A  AL  B EN 18M LINDANDO CON PREDIO  010001630017000 POR SUROCCIDENTE DESDE PUNTO B  AL C EN 10.20M LINDANDO CON VIA PUBLICA K7 POR NOROCCIDENTE DESDE PUNTO C AL D EN 18.60M LINDANDO CON CALLE 17A.</t>
  </si>
  <si>
    <t>234-24108</t>
  </si>
  <si>
    <t>ARTICULO 8 PARÁGRAFO 1º. DE LA LEY 1579 DE 2012. PREDIO URBANO CON CABIDA DE 84 M2 Y CON LINDEROS ESTABLECIDOS ASI; POR EL NORTE: EN EXTENSIÓN DE 7 METROS LINEALES COLINDA CON VIA PUBLICA CARRERA 1A; POR EL SUR: EN EXTENSIÓN DE 7 METROS LINEALES COLINDA CON LOTE N° 28; POR EL ORIENTE: EN EXTENSIÓN DE 12 METROS LINEALES COLINDA CON LOTE N° 14; POR EL OCCIDENTE: EN EXTENSIÓN DE 12 METROS LINEALES COLINDA CON LOTE N° 12 Y ENCIERRA EL PERÍMETRO.</t>
  </si>
  <si>
    <t>234-24109</t>
  </si>
  <si>
    <t>ARTICULO 8 PARÁGRAFO 1º. DE LA LEY 1579 DE 2012. PREDIO URBANO CON CABIDA DE 84 M2 Y CON LINDEROS ESTABLECIDOS ASI; POR EL NORTE: EN EXTENSIÓN DE 7 METROS LINEALES COLINDA CON LOTE 03; POR EL SUR: EN EXTENSIÓN DE 7 METROS LINEALES COLINDA CON VIA PUBLICA CARRERA 3; POR EL ORIENTE: EN EXTENSIÓN DE 12 METROS LINEALES COLINDA CON LOTE N° 05; POR EL OCCIDENTE: EN EXTENSIÓN DE 12 METROS LINEALES COLINDA CON LOTE N° 01 Y ENCIERRA EL PERÍMETRO.</t>
  </si>
  <si>
    <t>234-24110</t>
  </si>
  <si>
    <t>ARTICULO 8 PARÁGRAFO 1º. DE LA LEY 1579 DE 2012. PREDIO URBANO CON CABIDA DE 84 M2 Y CON LINDEROS ESTABLECIDOS ASI; POR EL NORTE: EN EXTENSIÓN DE 12 METROS LINEALES COLINDA CON LOTE N° 08; POR EL SUR: EN EXTENSIÓN DE 12 METROS LINEALES COLINDA CON LOTE N° 06; POR EL ORIENTE: EN EXTENSIÓN DE 7 METROS LINEALES COLINDA CON LOTE N° 16; POR EL OCCIDENTE: EN EXTENSIÓN DE 7 METROS LINEALES COLINDA CON VIA PUBLICA CALLE 26 Y ENCIERRA EL PERÍMETRO.</t>
  </si>
  <si>
    <t>234-24111</t>
  </si>
  <si>
    <t>ARTICULO 8 PARÁGRAFO 1º. DE LA LEY 1579 DE 2012. PREDIO URBANO CON CABIDA DE 122 M2 Y CON LINDEROS ESTABLECIDOS ASI; POR EL NORTE: EN EXTENSIÓN DE 8 METROS LINEALES COLINDA CON VIA PUBLICA CARRERA 2B; POR EL SUR: EN EXTENSIÓN DE 8 METROS LINEALES COLINDA CON LOTES N° 07 Y N° 08; POR EL ORIENTE: EN EXTENSIÓN DE 15.40 METROS LINEALES COLINDA CON LOTE N° 06; POR EL OCCIDENTE: EN EXTENSIÓN DE 15.40 METROS LINEALES COLINDA CON LOTE N° 04 Y ENCIERRA EL PERÍMETRO.</t>
  </si>
  <si>
    <t>234-24112</t>
  </si>
  <si>
    <t>ARTICULO 8 PARÁGRAFO 1º. DE LA LEY 1579 DE 2012. PREDIO URBANO CON CABIDA DE 107 M2 Y CON LINDEROS ESTABLECIDOS ASI; POR EL NORTE: EN EXTENSIÓN DE 6.80 METROS LINEALES COLINDA CON VIA PUBLICA CARRERA 2; POR EL SUR: EN EXTENSIÓN DE 6.80 METROS LINEALES COLINDA CON LOTE N° 09; POR EL ORIENTE: EN EXTENSIÓN DE 15.75 METROS LINEALES COLINDA CON LOTE N° 05; POR EL OCCIDENTE: EN EXTENSIÓN DE 15.75 METROS LINEALES COLINDA CON LOTE N° 03 Y ENCIERRA EL PERÍMETRO.</t>
  </si>
  <si>
    <t>234-24113</t>
  </si>
  <si>
    <t>ARTICULO 8 PARÁGRAFO 1º. DE LA LEY 1579 DE 2012. PREDIO URBANO CON CABIDA DE 88 M2 Y CON LINDEROS ESTABLECIDOS ASI; POR EL NORTE: EN EXTENSIÓN DE 7 METROS LINEALES COLINDA CON VIA PUBLICA CARRERA 1A, POR EL SUR: EN EXTENSIÓN DE 7 METROS LINEALES COLINDA CON LOTE N° 05; POR EL ORIENTE: EN EXTENSIÓN DE 12 METROS LINEALES COLINDA CON VIA PUBLICA CALLE 28; POR EL OCCIDENTE: EN EXTENSIÓN DE 12 METROS LINEALES COLINDA CON LOTE N° 03 Y ENCIERRA EL PERÍMETRO.</t>
  </si>
  <si>
    <t>234-24114</t>
  </si>
  <si>
    <t>ARTICULO 8 PARÁGRAFO 1º. DE LA LEY 1579 DE 2012. PREDIO URBANO CON CABIDA DE 96 M2 Y CON LINDEROS ESTABLECIDOS ASI; POR EL NORTE: EN EXTENSIÓN DE 8.60 METROS LINEALES COLINDA CON LOTE N° 02; POR EL SUR: EN EXTENSIÓN DE 8.60 METROS LINEALES COLINDA CON VIA PUBLICA CARRERA 1D; POR EL ORIENTE: EN EXTENSIÓN DE 11.20 METROS LINEALES COLINDA CON LOTE N° 22; POR EL OCCIDENTE: EN EXTENSIÓN DE 11.20 METROS LINEALES COLINDA CON VIA PUBLICA CALLE 38 Y ENCIERRA EL PERÍMETRO.</t>
  </si>
  <si>
    <t>234-24115</t>
  </si>
  <si>
    <t>ARTICULO 8 PARÁGRAFO 1º. DE LA LEY 1579 DE 2012. PREDIO URBANO CON CABIDA DE 84 M2 Y CON LINDEROS ESTABLECIDOS ASI; POR EL NORTE: EN EXTENSIÓN DE 7 METROS LINEALES COLINDA CON LOTE N° 10; POR EL SUR: EN EXTENSIÓN DE 7 METROS LINEALES COLINDA CON VIA PUBLICA CARRERA 1C; POR EL ORIENTE: EN EXTENSIÓN DE 12 METROS LINEALES COLINDA CON LOTE N° 14; POR EL OCCIDENTE: EN EXTENSIÓN DE 12 METROS LINEALES COLINDA CON LOTE N° 16 Y ENCIERRA EL PERÍMETRO.</t>
  </si>
  <si>
    <t>234-24116</t>
  </si>
  <si>
    <t>ARTICULO 8 PARÁGRAFO 1º. DE LA LEY 1579 DE 2012. PREDIO URBANO CON CABIDA DE 110 M2 Y CON LINDEROS ESTABLECIDOS ASI; POR EL NORTE: EN EXTENSIÓN DE 7.28 METROS LINEALES COLINDA CON LOTE N° 01; POR EL SUR: EN EXTENSIÓN DE 7.50 METROS LINEALES COLINDA CON VIA PUBLICA CARRERA 2C; POR EL ORIENTE: EN EXTENSIÓN DE 15.25 METROS LINEALES COLINDA CON LOTE N° 19; POR EL OCCIDENTE: EN EXTENSIÓN DE 15.17 METROS LINEALES COLINDA CON VIA PUBLICA CALLE 27 Y ENCIERRA EL PERÍMETRO.</t>
  </si>
  <si>
    <t>234-24117</t>
  </si>
  <si>
    <t>ARTICULO 8 PARÁGRAFO 1º. DE LA LEY 1579 DE 2012. PREDIO URBANO CON CABIDA DE 120 M2 Y CON LINDEROS ESTABLECIDOS ASI; POR EL NORTE: EN EXTENSIÓN DE 7.50 METROS LINEALES COLINDA CON LOTE N° 10; POR EL SUR: EN EXTENSIÓN DE 7.50 METROS LINEALES COLINDA CON VIA PUBLICA CARRERA 2A; POR EL ORIENTE: EN EXTENSIÓN DE 16 METROS LINEALES COLINDA CON VIA PUBLICA CALLE 24; POR EL OCCIDENTE: EN EXTENSIÓN DE 16 METROS LINEALES COLINDA CON LOTE N° 12 Y ENCIERRA EL PERÍMETRO.</t>
  </si>
  <si>
    <t>234-24221</t>
  </si>
  <si>
    <t xml:space="preserve">ARTICULO 8 PARÁGRAFO 1º. DE LA LEY 1579 DE 2012.LOTE 1 CON AREA DE 38 HECTAREAS 3066 M2 CUYOS LINDEROS SON: PUNTO DE PARTIDA: PUNTO 9A UBICADO AL NORTE DEL PREDIO Y SE ALINDERA; POR EL NORTE; DEL PUNTO 9A HASTA EL PUNTO 23 A EN LÍNEA QUEBRADA, PASANDO POR LOS PUNTOS 21 A Y 22 A, EN LONGITUD DE 921.56 METROS LINDA CON ZONA CESIÓN VÍA ; POR EL ORIENTE; DEL PUNTO 23 A HASTA EL PUNTO 24 EN LÍNEA RECTA EN LONGITUD DE 569.80 METROS LINDA CON PREDIOS DE BUNSHIRO TAKEMOTO,: POR EL SUROESTE : DEL PUNTO 24 HASTA EL PUNTO 9A EN LÍNEA  QUEBRADA, PASANDO POR LOS PUNTOS 15, 14, 13, 12, 11, 10 EN LONGITUD DE 1011, 18 METROS LINDA CON SABANAS COMUNALES Y ENCIERRA.  DEMAS ESPECIFICACIONES OBRAN EN ESCRITURA 1399, 2015/04/10, NOTARIA PRIMERA VILLAVICENCIO.  </t>
  </si>
  <si>
    <t>234-24222</t>
  </si>
  <si>
    <t xml:space="preserve"> ARTICULO 8 PARÁGRAFO 1º. DE LA LEY 1579 DE 2012, LOTE 2 CON AREA DE 22 HECTAREAS 8825 M2 CUYOS LINDEROS : PUNTO D EPARTIDA; EL PUNTO 4 UBICADO AL NORATE DEL PREDIO Y SE ALINDERA, POR EL NORTE: DEL PUNTO 4 AL 16 EN LÍNEA QUEBRADA EN LONGITUD DE 255 METROS, LINDA CON PREDIO DE ALBERTO ROJAS ANGARITA ; POR EL ESTE: DEL PUNTO 16 AL PUNTO 21 EN LÍNEA QUEBRADA PASANDO POR LOS PUNTOS 17, 18, 19 Y 20 EN LONGITUD DE 695.42 METROS LINDA CON PREDIO DE BUNSHIRO TAKEMORO, CAÑO SAN MIGUEL AL MEDIO; POR EL SUR: DEL PUNTO 21 HASTA EL PUNTO 9 EN LÍNEA QUEBRADA EN LONGITUD DE 386.52 METEROS LINDA CON ZONA CESIÓN VÍA; POR EL OESTE: DEL PUNTO 9 HASTA EL PUNTO 8 EN LÍNEA RECTA EN LONGITUD DE 395.02 METROS LINDA CON SABANAS COMUNALES, DEL PUNTO 8 HASTA EL PUNTO 4 PUNTO DE PARTIDA, EN LÍNEA QUEBRADA PASANDO POR LOS PUNTOS 1,2 Y 3 EN LONGITUD DE 430 METROS LINDA CON PREDIO DE ISRAEL SALDAÑA GOMEZ Y ENCIERRA. DEMAS ESPECIFICACIONES OBRAN EN ESCRITURA 1399, 2015/04/10, NOTARIA PRIMERA VILLAVICENCIO.</t>
  </si>
  <si>
    <t>234-24223</t>
  </si>
  <si>
    <t xml:space="preserve"> ARTICULO 8 PARÁGRAFO 1º. DE LA LEY 1579 DE 2012. LOTE 3 CON AREA DE 9109 M2 CUYOS LINDEROS: POR ELNORTE : DEL PUNTO 9 HASTA EL PUNTO 21 EN LÍNEA QUEBRADA EN LONGITUD DE 386.52 METROS LINDA CON EL LOTE 2 DE ESTA DIVISIÓN MATERIAL , DEL PUNTO 21 AL PUBNTO23 EN LÍNEA REDCTA PASANDO POR EL PUNTO 22 EN LONGITUD DE 545.48 METROS LINDA CON PREDIO DE BUNSHIRO TAKEMOTO , POR EL OESTE: DEL PUNTO 23 AL PUNTO 23 A EN LÍNEA RECTA EN LONGITUD DE 9 METROS LINDA CON ANCHO ZONA CESION VIA , POR EL SUR: DEL PUNTO 23 A HASTA EL PUNTO 9 A EN LINBEA QUEBRADA PASANDO POR LOS PUNTOS 22 A Y 21 A EN LONGITUD DE 921.56 METROS, LINDA CON LOTE 1 DE ETS DIVISIÓN MATERIA Y POR EL OESTE : DEL PUNTO 9 A ALPUNTO 9 PUNTO DE PATRIDA EN LÍNEA RECTA EN LONGITUD DE 14.79 METROS LINDA CON ANCHO ZONA CESION VIA Y ENCIERRA .   DEMAS ESPECIFICACIONES OBRAN EN ESCRITURA 1399, 2015/04/10, NOTARIA PRIMERA VILLAVICENCIO.</t>
  </si>
  <si>
    <t>234-24224</t>
  </si>
  <si>
    <t xml:space="preserve"> ARTICULO 8 PARÁGRAFO 1º. DE LA LEY 1579 DE 2012 LOTE  2 CON AREA DE 210 HECTAREAS MAS 1.769 M2 CUYOS LINDEROS: PUNTO DE PARTIDA: EL PUNTO13 UBICADO AL NORTE DEL PREDIO Y SE ALINDERA: POR EL NORTE: DEL PUNTO 13 HASTA LLEGAR AL PUNTO 6 EN LÍNEA RECTA PASANDO POR LOS PUNTOS 12, 11, 10, 9, 8, 7, DIRECCIÓN ORIENTE, EN LONGITUD DE 808,91MTS , LINDA CON LE PREDIO DE JUAN MIGUEL DAZA, POR EL ORIENTE: DEL PUNTO 6 HASTA LLEGAR AL PUNTO 5 EN LÍNEA RECTA DIRECCIÓN SUR EN LONGITUD 38.41,LINDA CON EL PREDIO DE PEDRO CAMPO, POR EL SUR: DEL PUNTO 5 HASTA LLEGAR AL PUNTO 63 EN LÍNEA QUEBRADA PASANDO POR LE PUNTO 61, DIRECCIÓN SUR OCCIDENTE EN LONGITUD 858.12MTS, LINDA CON ZONA CESIÓN VÍA; POR LE OCCIDENTE: DEL PUNTO 63 HASTA EL PUNTO 13 PUNTO DE PARTIDA EN LÍNEA RECTA, DIRECCIÓN NORTE EN LONGITUD DE 169.311MTS LINDA CON EL LOTE 1 DE ESTA DIVISIÓN MATERIAL Y ENCIERRA.    DEMAS ESPECIFICACIONES OBRAN EN ESCRITURA 1535, 2015/04/20, NOTARIA PRIMERA VILLAVICENCIO.</t>
  </si>
  <si>
    <t>234-24225</t>
  </si>
  <si>
    <t xml:space="preserve"> ARTICULO 8 PARÁGRAFO 1º. DE LA LEY 1579 DE 2012. LOTE  3 CON AREA DE 2 HECTAREAS MAS 229M2 CUYOS LINDEROS; COMPRENDIDO ENTRE LOS SIGUIENTES LINDEROS: POR EL NORTE DEL PUNTO 26 HASTA LLEGAR A EL PUNTO 63 PASANDO POR LOS PUNTOS 67,66 EN LÍNEA QUEBRADA, EN LONGITUD 1162.95MTS. LINDA CON EL LOTE 1 DE ESTA DIVISIÓN MATERIAL; DEL PUNTO 63 HASTA LLEGAR AL PUNTO 5 EN LÍNEA QUEBRADA PASANDO POR EL PUNTO 61 EN LONGITUD 859.512MTS, LINDA CON EL LOTE 2 DE ESTA DIVISIÓN MATERIAL POR EL ORIENTE DEL PUNTO 5 HASTA LLEGAR AL PUNTO 4 EN LÍNEA RECTA, EN LONGITUD DE 10.35MTS, LINDA CON ANCHO ZONA CESIÓN VÍA, POR EL SU DEL PUNTO 4 HASTA LLEGAR AL PUNTO 27, EN LÍNEA QUEBRADA PASANDO POR LOS PUNTOS 62Y 64,65 Y 68 DIRECCIÓN SUR OCCIDENTE EN LONGITUD DE 2.023.475 LINDA CON E LOTE 2 DE ESTA DIVISIÓN MATERIAL Y POR EL OCCIDENTE: DEL PUNTO 27 HASTA LLEGAR AL PUNTO 26 PUNTO DE PARTIDA EN LÍNEA RECTA EN LONGITUD DE 10.14MTS LINDA CON ANCHO ZONA CESIÓN VÍA Y ENCIERRA.   DEMAS ESPECIFICACIONES OBRAN EN ESCRITURA 1535, 2015/04/20, NOTARIA PRIMERA VILLAVICENCIO.</t>
  </si>
  <si>
    <t>234-24226</t>
  </si>
  <si>
    <t xml:space="preserve">ARTICULO 8 PARÁGRAFO 1º. DE LA LEY 1579 DE 2012.LOTE 1 CON AREA DE 25 HECTAREAS MAS 9141 M2 CUYOS LINDEROS PUNTO DE PARTIDA ; EL PUNTO VEINTIDÓS, UBICADO AL NORTE DEL PREDIO. PORL EL NORTE: DEL PUNTO 22 HASTA LLEGAR AL PUNTO 13 EN LÍNEA RECTA, PASANDO POR LOS PUNTOS 21,,20,19,18,17,16,15,14 DIRECCIÓN ORIENTE EN LONGITUD DE 1.046,619 MTS, LINDA CON PREDIO DE JUAN MIGUEL DAZA; POR EL ORIENTE: DEL PUNTO 13 HASTA LLEGAR AL PUNTO 63 EN LÍNEA RECTA, DIRECCIÓN SUR EN LONGITUD 169,311MTS LINDA CON EL LOTE 2 DE ESTA DIVISIÓN MATERIAL; POR EL SUR DEL PUNTO 63 HASTA LLEGAR A EL PUNTO 26 EN LÍNEA QUEBRADA PASANDO POR LOS PUNTOS 66 Y 67DIRECCION SUR OCCIDENTE EN LONGITUD DE 1.162.95MTS, LINDA CON ZONA CESIÓN VÍA . POR EL OCCIDENTE: DEL PUNTO 26 HASTA LLEGAR AL PUNTO 22 PUNTO DE PARTIDA, EN LÍNEA RECTA PASANDO POR LOS PUNTOS 25,24,23, EN LONGITUD DE 382276MTS LINDA CON EL PREDIO DE BEATRIZ VIUDA DE PERILLA Y ENCIERRA. DEMAS ESPECIFICACIONES OBRAN EN ESCRITURA 1535, 2015/04/20, NOTARIA PRIMERA VILLAVICENCIO. </t>
  </si>
  <si>
    <t>234-24229</t>
  </si>
  <si>
    <t>ARTICULO 8 PARÁGRAFO 1º. DE LA LEY 1579 DE 2012. AREA DE 131 METROS CUADRADOS PUNTO DE PARTIA: SE TOMÓ COMO TAL EL PUNTO NÚMERO 1, DE COORDENADAS PLANAS  X= 939680.34ME Y= 1001489.70MN, UBICADO EN EL SITIO DONDE CONCURREN LAS COLINDANCIAS ENTRE VÍA PUBLICA, CASA COMUNAL Y EL GLOBO A DESLINDAR. COLINDAN ASÍ: NORTE: DEL PUNTO NÚMERO 1 SE SIGUE EN SENTIDO GENERAL NORESTE, SIGUIENDO LA COLINDANCIA CON CASA COMUNAL, EN UNA DISTANCIA DE 11.70METROS, HASTA ENCONTRAR EL PUNTO NÚMERO 2 DE COORDENADAS PLANAS X= 939691.42ME Y= 10011493.46MN, UBICADO DONDE CONVERGEN LAS COLINDANCIA CON AVERSO MONTENEGRO. ESTE: DEL PUNTO NÚMERO 2 SE SIGUE EN SENTIDO GENERAL SURESTE, SIGUIENDO LAS COLINDANCIAS CON AVERSO MONTENEGRO, EN UNA DISTANCIA DE 11.30METROS, HASTA ENCONTRAR EL PUNTO NÚMERO 3 DE COORDENADAS PLANAS X= 939696.08ME, Y= 1001483.17MN, UBICADO DONDE CONVERGEN LAS COLINDANCIAS CON VÍA PUBLICA. SUR: DEL PUTO NÚMERO 3 SE SIGUE EN SENTIDO GENERAL  SUROESTE, SIGUIENDO LA COLINDANCIA CON VÍA PUBLICA, EN UNA DISTANCIA DE 11.70METROS, HASTA ENCONTRAR EL PUNTO 4 D COORDENADAS PLANAS X= 939685.00ME, Y= 1001479.41MN, UBICADO DONDE CONVERGEN LAS COLINDANCIAS CON VÍA PUBLICA. OESTE: DEL PUNTO NÚMERO 4 SE CONTINÚA EN SENTIDO GENERAL NOROESTE, A TRAVÉS DEL PREDIO DE VÍA PÚBLICA, EN UNA DISTANCIA DE 11.30METROS, HASTA EL PUNTO NÚMERO 1 DE COORDENADAS PLANAS CONOCIDAS Y ENCIERRA.</t>
  </si>
  <si>
    <t>234-24230</t>
  </si>
  <si>
    <t xml:space="preserve">ARTICULO 8 PARÁGRAFO 1º. DE LA LEY 1579 DE 2012. SAN PEDRO DE ARIMENA MUNICIPIO: PUERTO GAITÁN ÁREA: 0 HECTÁREAS 1.357METROS CUADRADOS.    PUNTO DE PARTIDA: EL PUNTO 7 SITUADO AL NORESTE DEL PREDIO DONDE CONCURREN LAS COLINDANCIAS DEL TERRENO A DESLINDAR, CON EL PREDIO DE CARLOS CAMACHO Y ZONA FORESTAL PROTECTORA DE RIO META. NORTE: DEL PUNTO 7, EN DIRECCIÓN GENERAL ESTE AL PUNTO 2 A CON ZONA FORESTAL PROTECTORA DEL RIO META EN UNA DISTANCIA DE 30.87MTS, CON LÍNEA LINDERO AL MEDIO. ESTE: DEL PUNTO 2 A EN DIRECCIÓN GENERAL SURESTE AL PUNTO 3 CON ZONA DE CALLE PUBLICA AL RIO CON CERCA DE ALAMPUAS AL MEDIO EN DISTANCIA DE 31.17MTS. SUR: DEL PUNTO 3 EN DIRECCIÓN GENERAL OESTE AL PUNTO 6 CON PREDIO DE CARLOS CAMACHO EN DISTANCIA DE 49.97MTS, CON CERCA DE ALAMPUAS AL MEDIO. OESTE: DEL PUNTO 6 EN DIRECCIÓN GENERAL NORESTE AL PUNTO 7 CON EL PREDIO CARLOS CAMACHO EN DISTANCIA DE 33.89MTS, CON CERCA DE ALAMPUAS AL MEDIO, PUNTO DE PARTIDA Y ENCIERRA.    </t>
  </si>
  <si>
    <t>234-24235</t>
  </si>
  <si>
    <t xml:space="preserve">ARTICULO 8 PARÁGRAFO 1º. DE LA LEY 1579 DE 2012. ARTICULO 8 PARÁGRAFO 1º. DE LA LEY 1579 DE 2012. PREDIO URBANO CON CABIDA DE 396.74 METROS CUADRADOS Y LINDEROS ESTABLECIDOS ASI; POR EL NORTE: EN EXTENSION DE 15.46 METROS LINEALES COLINDA CON VIA PUBLICA TRANSVERSAL 9; POR EL SUR: EN EXTENSION DE 13.80 METROS LINEALES COLINDA CON LOTE N° 20; POR EL ORIENTE: EN EXTENSIÓN DE 26.40 METROS LINEALES COLINDA CON LOTES N° 16 Y 20; POR EL OCCIDENTE: EN EXTENSION DE 28.17 METROS LINEALES COLINDA CON LOTE N° 18 Y ENCIERRA EL PERIMETRO.    </t>
  </si>
  <si>
    <t>234-24295</t>
  </si>
  <si>
    <t xml:space="preserve">ARTICULO 8 PARÁGRAFO 1º. DE LA LEY 1579 DE 2012. CABIDA DE SEISCIENTAS OCHENTA Y SIETE HECTÁREAS SEIS MIL CIENTO OCHENTA Y CUATRO METROS CUADRADOS (687 HAS.- 6184 M2).    PUNTO DE PARTIDA: SE TOMÓ COMO TAL EL PUNTO NÚMERO 62, DE COORDENADAS PLANAS X= 974805.83ME Y Y= 98094506MN, UBICADO EN EL SITIO DONDE CONCURREN LAS COLINDANCIAS ENTRE GUALANDAYES MARISOL QUICENO CHAVARRO Y EL GLOBO A DESLINDAR.  LINDEROS ASÍ: NORTE: DEL PUNTO NÚMERO 62 SE SIGUE EN SENTIDO GENERAL SURESTE, SIGUIENDO LA COLINDANCIA CON GUALANDAYES MARISOL QUICENO CHAVARRO, EN UNA DISTANCIA DE 1333.46 METROS, HASTA ENCONTRAR EL PUNTO NÚMERO 134 DE COORDENADAS PLANAS X= 974263.97ME, Y Y= 981984.86MN, UBICADO DONDE CONVERGEN LAS COLINDANCIAS CON LAS GUALAS LUIS ALFREDO QUICENO; ESTE: DEL PUNTO NÚMERO 134 SE SIGUE EN SENTIDO GENERAL SUROESTE, SIGUIENDO LA COLINDANCIA CON LAS GUALAS LUIS ALFREDO QUICENO, EN UNA DISTANCIA DE 1212.87 METROS, HASTA ENCONTRAR EL PUNTO NÚMERO 21 DE COORDENADAS PLANAS X= 973238.25ME, Y= 982299.54MN, UBICADO DONDE CONVERGEN LAS COLINDANCIAS CON LA UNIÓN LUIS PUENTES, DEL PUNTO NÚMERO 21 SE SIGUE EN SENTIDO GENERAL SUROESTE, SIGUIENDO LAS COLINDANCIA CON LA UNIÓN LUIS PUENTES, EN UNA DISTANCIA DE 3794.32 METROS, HASTA ENCONTRAR EL PUNTO NÚMERO 32 DE COORDENADAS PLANAS X= 982299.54ME, Y= 981026.01, UBICADO DONDE CONVERGEN LAS COLINDANCIAS CON CAÑO MAMARRATO, SUR: DEL PUNTO NÚMERO 32 SE SIGUE EN SENTIDO GENERAL NOROESTE, SIGUIENDO LA COLINDANCIA CAÑO MAMARRATO, EN UNA DISTANCIA DE 2634.07METROS, HASTA ENCONTRAR EL PUNTO NÚMERO 42 DE COORDENADAS PLANAS X= 972009.33ME, Y= 979524.30MN, UBICADO DONDE CONVERGEN LAS COLINDANCIAS CON EL ALCARAVAN OBINCO SAS. OESTE: DEL PUNTO NÚMERO 42 SE CONTINUA EN SENTIDO GENERAL NORESTE, A TRAVÉS DEL PREDIO CAMELLO, EN UNA DISTANCIA DE 16.70METROS, HASTA ENCONTRAR EL PUNTO NÚMERO 49 COORDENADAS PLANAS X= 973979.99ME, Y= 980035.50MN, UBICADO DONDE CONVERGEN LAS COLINDANCIAS CON GUALANDAYES MARISOL QUICENO CHAVARRO. DEL PUNTO NÚMERO 49 SE CONTINUA EN SENTIDO GENERAL A TRAVÉS DEL PEDIO GUALANDAYES MARISOL QUICENO CHAVARRO, EN UNA DISTANCIA DE 1312.27 METROS, HASTA EL PUNTO NÚMERO 62 DE COORDENADAS PLANAS CONOCIDAS Y ENCIERRA.    </t>
  </si>
  <si>
    <t>234-24315</t>
  </si>
  <si>
    <t>ARTICULO 8 PARÁGRAFO 1º. DE LA LEY 1579 DE 2012. AREA DE (320M2), LINDEROS POR EL NORTE EN U NA EXTENSION DE 19.50 METROS LINEALES COLINDA CON VIA PUBLICA TV7 POR EL SUR EN EXTENSION DE 18.00 METROS LINEALES COLINDA CON LOTE N°17 POR EL ORIENTE EN EXTENSION DE 14.62 METROS LINEALES COLINDA CON VIA PUBLICA CALLE 8 POR EL OCCIDENTE  EN ESTENSION DE 20.00 METROS LINEALES COLINDA CON LOTE N° 02  Y ENCIERRA EL PRERIMETRO ÁREA. (310 M2).   POR NORTE DESDE PUNTO  B AL C EN  19.9M LINDANDO CON VIA PUBLICA  TRANSVERSAL 7  POR EL SUR  DESDE EL PUNTO D AL A EN 18 M LINDANDO CON PREDIO 010000430017000 POR EL ORIENTE DESDE EL PUNTO C AL D  EN 14.80M LINDANDO CON CALLE 8  POR EL OCCIDENTE DESDE EL PUNTO B AL  A EN 18.1M LINDANDO CON PREDIO 010000430002000.</t>
  </si>
  <si>
    <t>234-24316</t>
  </si>
  <si>
    <t xml:space="preserve">ARTICULO 8 PARÁGRAFO 1º. DE LA LEY 1579 DE 2012. AREA DE (191M2), LINDEROS POR EL NORTE EN UNA EXTENSION DE 19.00 METROS LINEALES COLINDA CON LOTE N° 4 POR EL SUR EN EXTENSION DE 19.00 METROS LINEALES COLINDA CON LOTE N°25 POR EL ORIENTE EN EXTENSION DE 10.00 METROS LINEALES COLINDA CON LOTE 12 POR EL OCCIDENTE  EN ESTENSION DE 10.10 METROS LINEALES COLINDA CON  CALLE 17 Y ENCIERRA EL PERIMETRO </t>
  </si>
  <si>
    <t>234-24317</t>
  </si>
  <si>
    <t xml:space="preserve">ARTICULO 8 PARÁGRAFO 1º. DE LA LEY 1579 DE 2012. AREA DE (203M2), POR EL NORTE EN EXTENSION  20.00 METROS LINEALES COLINDA CON LOTE N° 12 POR EL SUR EN EXTENSION DE 20.10 METROS LINEALES COLINDA CON LOTE 11 POR EL  ORIENTE EN EXTENSION DE 10.10 METROS LINEALES COLINDA CON LOTE N° 07 POR EL CCIDENTE  10.10 METROS LINEALES COLINDA CON VIA PUBLICA CALLE 17 Y ENCIRRA EL  PERIMETRO. </t>
  </si>
  <si>
    <t>234-24318</t>
  </si>
  <si>
    <t xml:space="preserve">ARTICULO 8 PARÁGRAFO 1º. DE LA LEY 1579 DE 2012. AREA DE (295M2), LINDEROS POR EL NORTE EN UNA EXTENSION DE 29.30 METROS LINEALES COLINDA CON LOTE N° 2 POR EL SUR EN EXTENSION DE 29.67 METROS LINEALES COLINDA CON LOTE N°14 POR EL ORIENTE EN EXTENSION DE 10.00 METROS LINEALES COLINDA CON VIA PUBLICA CALLE 17  POR EL OCCIDENTE  EN ESTENSION DE 10.00 METROS LINEALES COLINDA CON LOTE 17 Y ENCIERRA EL PERIMETRO </t>
  </si>
  <si>
    <t>234-24319</t>
  </si>
  <si>
    <t xml:space="preserve">ARTICULO 8 PARÁGRAFO 1º. DE LA LEY 1579 DE 2012. AREA DE (84M2), LINDEROS POR EL NORTE EN UNA EXTENSION DE 7.00 METROS LINEALES COLINDA CON LOTE N° 9 POR EL SUR EN EXTENSION DE 7.00 METROS LINEALES COLINDA CON VIA PUBLICA CARRERA 1B  POR EL ORIENTE EN EXTENSION DE 12.00 METROS LINEALES COLINDA CON LOTE N° 31  POR EL OCCIDENTE  EN ESTENSION DE 12.00 METROS LINEALES COLINDA CON LOTE 33 Y ENCIERRA EL PERIMETRO </t>
  </si>
  <si>
    <t>234-24320</t>
  </si>
  <si>
    <t xml:space="preserve">ARTICULO 8 PARÁGRAFO 1º. DE LA LEY 1579 DE 2012. AREA DE (84M2), LINDEROS POR EL NORTE EN UNA EXTENSION DE 7.00 METROS LINEALES COLINDA CON LOTE N° 3 POR EL SUR EN EXTENSION DE 7.00 METROS LINEALES COLINDA CON VIA PUBLICA CARRERA 2E   POR EL ORIENTE EN EXTENSION DE 12.00 METROS LINEALES COLINDA CON LOTE N° 5  POR EL OCCIDENTE  EN ESTENSION DE 12.00 METROS LINEALES COLINDA CON LOTE 1  Y ENCIERRA EL PERIMETRO </t>
  </si>
  <si>
    <t>234-24321</t>
  </si>
  <si>
    <t xml:space="preserve">ARTICULO 8 PARÁGRAFO 1º. DE LA LEY 1579 DE 2012. AREA DE (107.80M2), LINDEROS POR EL NORTE EN UNA EXTENSION DE 7.00 METROS LINEALES COLINDA CON VIA PUBLICA CARRERA 2 POR EL SUR EN EXTENSION DE 7.00 METROS LINEALES COLINDA CON LOTE N° 01   POR EL ORIENTE EN EXTENSION DE 15.40 METROS LINEALES COLINDA CON LOTE N° 6  POR EL OCCIDENTE  EN ESTENSION DE 15.40 METROS LINEALES COLINDA CON VIA PUBLICA CALLE 29  Y ENCIERRA EL PERIMETRO </t>
  </si>
  <si>
    <t>234-24322</t>
  </si>
  <si>
    <t xml:space="preserve">ARTICULO 8 PARÁGRAFO 1º. DE LA LEY 1579 DE 2012. AREA DE (87M2), LINDEROS POR EL NORTE EN UNA EXTENSION DE 7.00 METROS LINEALES COLINDA CON  VIA PUBLICA CARRERA 1B  POR EL SUR EN EXTENSION DE 7.00 METROS LINEALES COLINDA CON LOTE 21 POR EL ORIENTE EN EXTENSION DE 12.45 METROS LINEALES COLINDA CON LOTE N° 05 POR EL OCCIDENTE EN EXTENSIÓN DE 12.45 METROS  LINEALES COLINDA CON LOTE N° 03 Y ENCIERRA EL PERIMETRO </t>
  </si>
  <si>
    <t>234-24324</t>
  </si>
  <si>
    <t xml:space="preserve">LOTE   CON AREA DE (319HAS4847M2) CUYOS LINDEROS Y DEMAS ESPECIFICACIONES OBRAN EN ESCRITURA 8563, 2014/12/26, NOTARIA SEGUNDA VILLAVICENCIO. ARTICULO 8 PARÁGRAFO 1º. DE LA LEY 1579 DE 2012. LINDEROS POR NORTE DEL PUNTO 32  AL PUNTO 34 EN EXTENSIÓN DE 565.71 METROS CON VÍA NACIONAL POR EL SUR DEL PUNTO 40 AL PUNTO 1  EN EXTENSIÓN DE 3161.70 METROS CON LOTE 1 Y DE PUNTO 1 AL PUNTO 3 EN EXTENSIÓN DE 416 METROS CON JESÚS O TABARES  POR EL ORIENTE DEL PUNTO 34  AL PUNTO 40 EN EXTENSIÓN DE 1931.00 METROS CON LOTE 1 POR EL SUR OCCIDENTE DEL PUNTO 3  AL PUNTO 4 EN EXTENSIÓN DE 748.94  METROS CON JESUS O TABARES  SUR OCCIDENTE DEL PUNTO 4 AL PUNTO 5 EN EXTENSIÓN DE 873.29  METROS CON  LA COROCORA  SUR OCCIDENTE DEL PUNTO 5 AL PUNTO 7 EN EXTENSIÓN DE 1529.23  METROS CON LA VENCEDORA   POR SUR OCCIDENTE DEL PUNTO 7  AL PUNTO 15 AL PUNTO 17,  EN EXTENSIÓN DE 311.50 CON LA VENCEDORA  POR OCCIDENTE DEL PUNTO 17  AL PUNTO 32 EN EXTENSIÓN DE 2489.27  METROS CON CLEMENTE CHAVEZ Y ENCIERRA </t>
  </si>
  <si>
    <t>234-24335</t>
  </si>
  <si>
    <t>ARTICULO 8 PARÁGRAFO 1º. DE LA LEY 1579 DE 2012. MANZANA D LOTE 24 CON AREA DE 200 M2 CUYOS LINDEROS SON; NORTE: EN 20 METROS CON EL LOTE 23 DE LA MISMA MANZANA, SUR: CON VIA LOCAL V-12 EN 20 METROS, ORIENTE: EN 10 METROS CON EL LOTE 01 E3 LA MISMA MANZANA Y OCCIDENTE: EN 10 METROS CON VIA PUBLICA V-12 Y ENCIERRA.  DEMAS ESPECIFICACIONES OBRAN EN ESCRITURA 320, 2014/09/25, NOTARIA UNICA DE PUERTO GAITAN DEPARTAMENTO DEL META PUERTO GAITAN.</t>
  </si>
  <si>
    <t>234-24351</t>
  </si>
  <si>
    <t xml:space="preserve">PISO 1  APTO 101 CON AREA DE (34.41M2) CUYOS LINDEROS Y DEMAS ESPECIFICACIONES OBRAN EN ESCRITURA 0306, 2015/09/03, NOTARIA UNICA DE PUERTO GAITAN DEPARTAMENTO DEL META PUERTO GAITAN. ARTICULO 8 PARÁGRAFO 1º. DE LA LEY 1579 DE 2012.   COEFICIENTE DE 14.74% LINDEROS  POR EL NORTE EN EXTENSIÓN DE 3.02 METROS CON LA CALLE 18 Y 1.10 METROS CON MURO DE PUNTO FIJO, POR EL SUR EN EXTENSIÓN DE 4.48 METROS CON TERRENO PATIO DE DOÑA MARGARITA GARCIA DE RÍOS POR EL ORIENTE CON 7.97 METROS CON EL APARTAMENTO 102 POR EL OCCIDENTE  CON 7.97 METROS CON EL LOTE 0021 DE LA MANZANA 074 POR EN NADIR CON EL LOTE DE TERRENO Y CIMIENTOS DONDE SE ENCUENTRA CONSTRUIDO EL EDIFICIO , POR EL CEIT CON LA LOSA O PLANCHA QUE LO SEPARA DEL SEGUNDO PISO  DISTINGUIDO APTO 101 DE ESTA  MISMA EDIFICACIÓN. CONSTA ESTE INMUEBLE  SALA, COMEDOR ,COCINA 1 ALCOBAS  I SERVICIO SANITARIO  </t>
  </si>
  <si>
    <t>234-24352</t>
  </si>
  <si>
    <t xml:space="preserve">PISO 1  APTO 102 CON AREA DE (24.57M2) CUYOS LINDEROS Y DEMAS ESPECIFICACIONES OBRAN EN ESCRITURA 0306, 2015/09/03, NOTARIA UNICA DE PUERTO GAITAN DEPARTAMENTO DEL META PUERTO GAITAN. ARTICULO 8 PARÁGRAFO 1º. DE LA LEY 1579 DE 2012 COEFICIENTE DE COPROPIEDAD 10.52%.  LINDEROS  POR EL NORTE EN EXTENSIÓN DE 3.41 METROS CON LA CALLE 18, POR EL SUR EN EXTENSIÓN DE 3.41 METROS CON TERRENO PATIO DE DOÑA MARGARITA GARCIA DE RÍOS POR EL ORIENTE CON 7.97 METROS CON EL LOTE 0025 DE LA MANZANA 0074 POR EL OCCIDENTE  CON 7.97 METROS CON EL APARTAMENTO 101  POR EN NADIR CON EL LOTE DE TERRENO Y CIMIENTOS DONDE SE ENCUENTRA CONSTRUIDO EL EDIFICIO APARTAMENTO 202 DE ESTA MISMA EDIFICACION CONSTA ESTE INMUEBLE  SALA, COMEDOR ,COCINA 1 ALCOBAS  I SERVICIO SANITARIO  </t>
  </si>
  <si>
    <t>234-24353</t>
  </si>
  <si>
    <t xml:space="preserve">PISO 2  APTO 201 CON AREA DE (34.42M2) CUYOS LINDEROS Y DEMAS ESPECIFICACIONES OBRAN EN ESCRITURA 0306, 2015/09/03, NOTARIA UNICA DE PUERTO GAITAN DEPARTAMENTO DEL META PUERTO GAITAN. ARTICULO 8 PARÁGRAFO 1º. DE LA LEY 1579 DE 2012.-------COEFICIENTE DE COPROPIEDAD 14.74%.  LINDEROS  POR EL NORTE EN EXTENSIÓN DE 3.54 METROS CON LA CALLE 18 Y  1.10 METROS CON MURO DE PUNTO FIJO  POR EL SUR EN EXTENSIÓN DE 4.48 METROS CON TERRENO PATIO DE DOÑA MARGARITA GARCIA DE RÍOS POR EL ORIENTE EN  8.67 METROS CON APARTAMENTO 202 POR EL OCCIDENTE  CON 8.67 METROS CON EL APARTAMENTO 0021 DE LA MANZANA 074  POR EN NADIR CON LA LOSA O PLANCHA  COMÚN QUE LO SEPARA DEL PRIMER PISO,  POR EL CENID  CON LA LOSA O PLANCHA COMÚN QUE LO SEPARA DEL  TERCER PISO  DISTINGUIDO APTO 301 DE ESTA EDIFICACIÓN  ESTE INMUEBLE  SALA, COMEDOR ,COCINA 1 ALCOBAS  I SERVICIO SANITARIO  </t>
  </si>
  <si>
    <t>234-24354</t>
  </si>
  <si>
    <t xml:space="preserve">PISO 2  APTO 202 CON AREA DE (34.62M2) CUYOS LINDEROS Y DEMAS ESPECIFICACIONES OBRAN EN ESCRITURA 0306, 2015/09/03, NOTARIA UNICA DE PUERTO GAITAN DEPARTAMENTO DEL META PUERTO GAITAN. ARTICULO 8 PARÁGRAFO 1º. DE LA LEY 1579 DE 2012.---------------COEFICIENTE DE COPROPIEDAD 14.83%.  LINDEROS  POR EL NORTE EN EXTENSIÓN DE 4.48 METROS CON LA CALLE 18   POR EL SUR EN EXTENSIÓN DE 4.48 METROS CON TERRENO PATIO DE DOÑA MARGARITA GARCIA DE RÍOS POR EL ORIENTE EN  8.67 METROS CON LOTE 0025 DE LA MISMA MANZANA   DE LA MISMA MANZANA POR EL OCCIDENTE  CON 8.67 METROS CON EL APARTAMENTO 0201   POR EN NADIR CON LA LOSA O PLANCHA  COMÚN QUE LO SEPARA DEL PRIMER PISO,  POR EL CENID  CON LA LOSA O PLANCHA COMÚN QUE LO SEPARA DEL  TERCER PISO  DISTINGUIDO APTO 302 DE ESTA EDIFICACIÓN  ESTE INMUEBLE  SALA, COMEDOR ,COCINA 1 ALCOBAS  I SERVICIO SANITARIO  </t>
  </si>
  <si>
    <t>234-24355</t>
  </si>
  <si>
    <t xml:space="preserve">PISO 3  APTO 301 CON AREA DE (34.42M2) CUYOS LINDEROS Y DEMAS ESPECIFICACIONES OBRAN EN ESCRITURA 0306, 2015/09/03, NOTARIA UNICA DE PUERTO GAITAN DEPARTAMENTO DEL META PUERTO GAITAN. ARTICULO 8 PARÁGRAFO 1º. DE LA LEY 1579 DE 2012------------------------------------COEFICIENTE DE COPROPIEDAD 14.74%.  LINDEROS  POR EL NORTE EN EXTENSIÓN DE 3.54 METROS CON LA CALLE 18  Y PUNTO 1.10 METROS  CON MURO FIJO  POR EL SUR EN EXTENSIÓN DE 4.48 METROS CON TERRENO PATIO DE DOÑA MARGARITA GARCIA DE RÍOS POR EL ORIENTE EN  8.67 METROS CON APARTAMENTO 302  POR EL OCCIDENTE  CON 8.67 METROS CON EL LOTE  0021 DE LA MANZANA  0074    POR EN NADIR CON LA LOSA O PLANCHA  COMÚN QUE LO SEPARA DEL SEGUNDO PISO,  POR EL CENID  CON TECHO  EN ASBESTO CEMENTO DE LA CUBIERTA DE ESTA EDIFICACIÓN  DE ESTA EDIFICACIÓN  ESTE INMUEBLE  SALA, COMEDOR ,COCINA 1 ALCOBAS  I SERVICIO SANITARIO  </t>
  </si>
  <si>
    <t>234-24356</t>
  </si>
  <si>
    <t xml:space="preserve">PISO 3  APTO 302 CON AREA DE (34.62M2) CUYOS LINDEROS Y DEMAS ESPECIFICACIONES OBRAN EN ESCRITURA 0306, 2015/09/03, NOTARIA UNICA DE PUERTO GAITAN DEPARTAMENTO DEL META PUERTO GAITAN. ARTICULO 8 PARÁGRAFO 1º. DE LA LEY 1579 DE 2012---------- COEFICIENTE DE COPROPIEDAD 14.83%.  LINDEROS  POR EL NORTE EN EXTENSIÓN DE 4.48 METROS CON LA CALLE 18    POR EL SUR EN EXTENSIÓN DE 4.48 METROS CON TERRENO PATIO DE DOÑA MARGARITA GARCIA DE RÍOS POR EL ORIENTE EN  8.67 METROS CON  LOTE 0025  DE LA MISMA MANZANA DE   POR EL OCCIDENTE  CON 8.67 METROS CON  APTO 301    POR EN NADIR CON LA LOSA O PLANCHA  COMÚN QUE LO SEPARA DEL SEGUNDO PISO,  POR EL CENID  CON TECHO  EN ASBESTO CEMENTO DE LA CUBIERTA DE ESTA EDIFICACIÓN  DE ESTA EDIFICACIÓN  ESTE INMUEBLE  SALA, COMEDOR ,COCINA 1 ALCOBAS  I SERVICIO SANITARIO  </t>
  </si>
  <si>
    <t>234-24360</t>
  </si>
  <si>
    <t>ARTICULO 8 PARÁGRAFO 1º. DE LA LEY 1579 DE 2012. ARTICULO 8 PARÁGRAFO 1º. DE LA LEY 1579 DE 2012. PREDIO URBANO CON CABIDA DE 795 METROS CUADRADOS Y LINDEROS ESTABLECIDOS ASI; POR EL NORTE: EN EXTENSION DE 17.30 METROS LINEALES COLINDA CON VIA PUBLICA K; POR EL SUR: EN EXTENSION DE 12.00 METROS LINEALES COLINDA CON VIA PUBLICA CARRERA 4; POR EL ORIENTE: EN EXTENSIÓN DE 52.33 METROS LINEALES COLINDA CON LOTES N° 5 Y 15; POR EL OCCIDENTE: EN EXTENSION DE 67.80 METROS LINEALES COLINDA CON LOTES N° 24,3,18 Y ENCIERRA EL PERIMETRO.</t>
  </si>
  <si>
    <t>234-24361</t>
  </si>
  <si>
    <t>ARTICULO 8 PARÁGRAFO 1º. DE LA LEY 1579 DE 2012. PREDIO URBANO CON CABIDA DE 177.66 METROS CUADRADOS Y LINDEROS ESTABLECIDOS ASI; POR EL NORTE: EN EXTENSION DE 7.40 METROS LINEALES COLINDA CON VIA PUBLICA CARRERA 3; POR EL SUR: EN EXTENSION DE 7.40 METROS LINEALES COLINDA CON LOTE N° 21; POR EL ORIENTE: EN EXTENSIÓN DE 15.90 METROS LINEALES COLINDA CON VIA PUBLICA CALLE 20; POR EL OCCIDENTE: EN EXTENSION DE 15.90 METROS LINEALES COLINDA CON LOTE N° 19 Y ENCIERRA EL PERIMETRO.ÁREA. (118 M2) NORORIENTE DESDE PUNTO C AL  DE EN 7.4M LINDANDO CON VIA PUBLICA K 2  POR SURORIENTE  DESDE PUNTO D  AL A EN 15.90M LINDANDO CON VIA PUBLICA  CALLE 20 POR EL SUROCCIDENTE DESDE PUNTO A AL B EN 7.4M LINDANDO CON PREDIO  010001580021000  POR EL NOROCCIDENTE DESDE PUNTO B AL C EN 16 M LINDANDO CON PREDIO 010001580019000.</t>
  </si>
  <si>
    <t>234-24362</t>
  </si>
  <si>
    <t>ARTICULO 8 PARÁGRAFO 1º. DE LA LEY 1579 DE 2012. ARTICULO 8 PARÁGRAFO 1º. DE LA LEY 1579 DE 2012. PREDIO URBANO CON CABIDA DE 115.20 METROS CUADRADOS Y LINDEROS ESTABLECIDOS ASI; POR EL NORTE: EN EXTENSION DE 7.20 METROS LINEALES COLINDA CON LOTE N° 8; POR EL SUR: EN EXTENSION DE 7.20 METROS LINEALES COLINDA CON VIA PUBLICA CARRERA 2C; POR EL ORIENTE: EN EXTENSIÓN DE 16.00 METROS LINEALES COLINDA CON LOTE N° 32; POR EL OCCIDENTE: EN EXTENSION DE 16.00 METROS LINEALES COLINDA CON LOTE N° 34 Y ENCIERRA EL PERIMETRO.ÁREA. (117 M2) POR NORORIENTE DESDE EL PUNTO D AL  A EN 7.30 010001600008000  POR EL SURORIENTE  DESDE PUNTO A AL B EN 16 M LINDANDO CON PREDIO  010001600032000 POR EL SUROCCIDENTE  DESDE PUNTO B AL C EN 7.30M LINDANDO CON VIA PUBLICA  K 2C POR EL NOROCCIDENTE DESDE EL PUNTO C  AL D EN 16M LINDANDO CON PREDIO 010001600034000.</t>
  </si>
  <si>
    <t>234-24363</t>
  </si>
  <si>
    <t>ARTICULO 8 PARÁGRAFO 1º. DE LA LEY 1579 DE 2012. PREDIO URBANO CON CABIDA DE 85.00 METROS CUADRADOS Y LINDEROS ESTABLECIDOS ASI; POR EL NORTE: EN EXTENSION DE 9.50 METROS LINEALES COLINDA CON LOTE N° 11; POR EL SUR: EN EXTENSION DE 10.40 METROS LINEALES COLINDA CON LOTE N° 6; POR EL ORIENTE: EN EXTENSIÓN DE 9.30 METROS LINEALES COLINDA CON VIA PUBLICA CALLE 17A; POR EL OCCIDENTE: EN EXTENSION DE 9.71 METROS LINEALES COLINDA CON LOTE N° 7 Y ENCIERRA EL PERIMETRO.</t>
  </si>
  <si>
    <t>234-24364</t>
  </si>
  <si>
    <t>ARTICULO 8 PARÁGRAFO 1º. DE LA LEY 1579 DE 2012. PREDIO URBANO CON CABIDA DE 359 METROS CUADRADOS Y LINDEROS ESTABLECIDOS ASI; POR EL NORTE: EN EXTENSION DE 10.20 METROS LINEALES COLINDA CON VIA PUBLICA CARRERA 3; POR EL SUR: EN EXTENSION DE 10.20 METROS LINEALES COLINDA CON LOTE N° 12; POR EL ORIENTE: EN EXTENSIÓN DE 35.20 METROS LINEALES COLINDA CON LOTES N° 21 Y 22; POR EL OCCIDENTE: EN EXTENSION DE 35.20 METROS LINEALES COLINDA CON LOTE N° 09 Y ENCIERRA EL PERIMETRO.ÁREA. (126 M2).   POR EL NORORIENTE DESDE PUNTO C AL D EN 9.10M LINDANDO CON VIA PUBLICA K  1B  POR EL SURORIENTE DESDE EL PUNTO D AL  A EN 12.50M LINDANDO CON PREDIO  010001670002000 POR EL SUROCCIDENTE DESDE PUNTO A  AL B EN 11.30M LINDANDO CON PREDIO  010001670040000 POR EL NOROCCIDENTE DESDE PUNTO B  AL C EN 12.50M LINDANDO CON VIA PUBLICA  CALLE 24.</t>
  </si>
  <si>
    <t>234-24365</t>
  </si>
  <si>
    <t>ARTICULO 8 PARÁGRAFO 1º. DE LA LEY 1579 DE 2012. ARTICULO 8 PARÁGRAFO 1º. DE LA LEY 1579 DE 2012. PREDIO URBANO CON CABIDA DE 84.00 METROS CUADRADOS Y LINDEROS ESTABLECIDOS ASI; POR EL NORTE: EN EXTENSION DE 7.00 METROS LINEALES COLINDA CON LOTE N° 08; POR EL SUR: EN EXTENSION DE 07.00 METROS LINEALES COLINDA CON VIA PUBLICA CARRERA 1C; POR EL ORIENTE: EN EXTENSIÓN DE 12.00 METROS LINEALES COLINDA CON LOTE N° 32; POR EL OCCIDENTE: EN EXTENSION DE 12.00 METROS LINEALES COLINDA CON LOTE N° 34 Y ENCIERRA EL PERIMETRO.</t>
  </si>
  <si>
    <t>234-24366</t>
  </si>
  <si>
    <t>ARTICULO 8 PARÁGRAFO 1º. DE LA LEY 1579 DE 2012. ARTICULO 8 PARÁGRAFO 1º. DE LA LEY 1579 DE 2012. PREDIO URBANO CON CABIDA DE 84.00 METROS CUADRADOS Y LINDEROS ESTABLECIDOS ASI; POR EL NORTE: EN EXTENSION DE 07.00 METROS LINEALES COLINDA CON LOTE N° 2; POR EL SUR: EN EXTENSION DE 07.00 METROS LINEALES COLINDA CON VIA PUBLICA CARRERA 3; POR EL ORIENTE: EN EXTENSIÓN DE 12.00 METROS LINEALES COLINDA CON LOTES N° 06; POR EL OCCIDENTE: EN EXTENSION DE 12.00 METROS LINEALES COLINDA CON VIA PUBLICA CALLE 29 Y ENCIERRA EL PERIMETRO.</t>
  </si>
  <si>
    <t>234-24367</t>
  </si>
  <si>
    <t>ARTICULO 8 PARÁGRAFO 1º. DE LA LEY 1579 DE 2012. ARTICULO 8 PARÁGRAFO 1º. DE LA LEY 1579 DE 2012. PREDIO URBANO CON CABIDA DE 84.00    METROS CUADRADOS Y LINDEROS ESTABLECIDOS ASI; POR EL NORTE: EN EXTENSION DE 12.00 METROS LINEALES COLINDA CON LOTE N° 7; POR EL SUR: EN EXTENSION DE 12.00 METROS LINEALES COLINDA CON LOTE N° 5; POR EL ORIENTE: EN EXTENSIÓN DE 07.00 METROS LINEALES COLINDA CON LOTE N° 17; POR EL OCCIDENTE: EN EXTENSION DE 07.00 METROS LINEALES COLINDA CON VIA PUBLICA CALLE 27 Y ENCIERRA EL PERIMETRO.</t>
  </si>
  <si>
    <t>234-24368</t>
  </si>
  <si>
    <t>ARTICULO 8 PARÁGRAFO 1º. DE LA LEY 1579 DE 2012. ARTICULO 8 PARÁGRAFO 1º. DE LA LEY 1579 DE 2012. PREDIO URBANO CON CABIDA DE 86.81 METROS CUADRADOS Y LINDEROS ESTABLECIDOS ASI; POR EL NORTE: EN EXTENSION DE 11.90 METROS LINEALES COLINDA CON LOTE N° 21; POR EL SUR: EN EXTENSION DE 11.90 METROS LINEALES COLINDA CON VIA PUBLICA CARRERA 2F; POR EL ORIENTE: EN EXTENSIÓN DE 7.60 METROS LINEALES COLINDA CON VIA PUBLICA CALLE 25; POR EL OCCIDENTE: EN EXTENSION DE 07.00 METROS LINEALES COLINDA CON LOTE N° 01 Y ENCIERRA EL PERIMETRO.        ÁREA. (84 M2). POR NORORIENTE DESDE PUNTO B AL C EN 12M  LINDANDO CON PREDIO 010002010021000 POR EL SURORIENTE  DESDE PUNTO C AL  D EN 7M LINDANDO CON VIA PUBLICA CALLE  25 POR EL SUROCCIDENTE DESDE PUNTO D  AL A EN 12M LINDANDO CON K 2F  POR NOROCCIDENTE DESDE PUNTO A AL B EN 7 M LINDANDO CON PREDIO 010002010001000.</t>
  </si>
  <si>
    <t>234-24369</t>
  </si>
  <si>
    <t>ARTICULO 8 PARÁGRAFO 1º. DE LA LEY 1579 DE 2012. ARTICULO 8 PARÁGRAFO 1º. DE LA LEY 1579 DE 2012. PREDIO URBANO CON CABIDA DE 109.20  METROS CUADRADOS Y LINDEROS ESTABLECIDOS ASI; POR EL NORTE: EN EXTENSION DE 07.00 METROS LINEALES COLINDA CON VIA PUBLICA CARRERA 2B; POR EL SUR: EN EXTENSION DE 07.00 METROS LINEALES COLINDA CON LOTE N° 6; POR EL ORIENTE: EN EXTENSIÓN DE 15.60 METROS LINEALES COLINDA CON LOTES N° 4; POR EL OCCIDENTE: EN EXTENSION DE 15.60 METROS LINEALES COLINDA CON LOTE N° 02 Y ENCIERRA EL PERIMETRO.</t>
  </si>
  <si>
    <t>234-24370</t>
  </si>
  <si>
    <t>ARTICULO 8 PARÁGRAFO 1º. DE LA LEY 1579 DE 2012. ARTICULO 8 PARÁGRAFO 1º. DE LA LEY 1579 DE 2012. PREDIO URBANO CON CABIDA DE 106.00 METROS CUADRADOS Y LINDEROS ESTABLECIDOS ASI; POR EL NORTE: EN EXTENSION DE 06.70 METROS LINEALES COLINDA CON VIA PUBLICA CARRERA 2B; POR EL SUR: EN EXTENSION DE 06.70 METROS LINEALES COLINDA CON LOTE N° 5;  POR EL ORIENTE: EN EXTENSIÓN DE 15.70 METROS LINEALES COLINDA CON VIA PUBLICA CALLE 28; POR EL OCCIDENTE: EN EXTENSION DE 15.70 METROS LINEALES COLINDA CON LOTE N° 3 Y ENCIERRA EL PERIMETRO.</t>
  </si>
  <si>
    <t>234-24371</t>
  </si>
  <si>
    <t>ARTICULO 8 PARÁGRAFO 1º. DE LA LEY 1579 DE 2012. ARTICULO 8 PARÁGRAFO 1º. DE LA LEY 1579 DE 2012. PREDIO URBANO CON CABIDA DE 110.00 METROS CUADRADOS Y LINDEROS ESTABLECIDOS ASI; POR EL NORTE: EN EXTENSION DE 07.00 METROS LINEALES COLINDA CON LOTE N° 3; POR EL SUR: EN EXTENSION DE 07.00 METROS LINEALES COLINDA CON VIA PUBLICA CARRERA 2C; POR EL ORIENTE: EN EXTENSIÓN DE 15.70 METROS LINEALES COLINDA CON LOTE N° 5; POR EL OCCIDENTE: EN EXTENSION DE 15.70 METROS LINEALES COLINDA CON LOTE N° 1 Y ENCIERRA EL PERIMETRO.</t>
  </si>
  <si>
    <t>234-24372</t>
  </si>
  <si>
    <t>ARTICULO 8 PARÁGRAFO 1º. DE LA LEY 1579 DE 2012. ARTICULO 8 PARÁGRAFO 1º. DE LA LEY 1579 DE 2012. PREDIO URBANO CON CABIDA DE 99.00 METROS CUADRADOS Y LINDEROS ESTABLECIDOS ASI; POR EL NORTE: EN EXTENSION DE 06.60 METROS LINEALES COLINDA CON LOTE N° 04; POR EL SUR: EN EXTENSION DE 6.60 METROS LINEALES COLINDA CON VIA PUBLICA CARRERA 2B; POR EL ORIENTE: EN EXTENSIÓN DE 15.00 METROS LINEALES COLINDA CON VIA PUBLICA CALLE 28 ; POR EL OCCIDENTE: EN EXTENSION DE 15.00 METROS LINEALES COLINDA CON LOTE N° 06 Y ENCIERRA EL PERIMETRO. ÁREA. ( 102 M2).  POR EL NORORIENTE DESDE PUNTO B AL  C EN 6.64M LINDANDO CON PREDIO 010002180004000 POR EL SURORIENTE  DESDE PUNTO C AL  D EN 15.30M LINDANDO CON CALLE 28 POR SUROCCIDENTE DESDE PUNTO D  AL A EN 6.70M LINDANDO CON K 2B  POR EL NOROCCIDENTE DESDE EL PUNTO A  AL B EN 15.20M LINDANDO CON PREDIO 010002180006000.</t>
  </si>
  <si>
    <t>234-24373</t>
  </si>
  <si>
    <t>ARTICULO 8 PARÁGRAFO 1º. DE LA LEY 1579 DE 2012. ARTICULO 8 PARÁGRAFO 1º. DE LA LEY 1579 DE 2012. PREDIO URBANO CON CABIDA DE 90.00 METROS CUADRADOS Y LINDEROS ESTABLECIDOS ASI; POR EL NORTE: EN EXTENSION DE 07.30 METROS LINEALES COLINDA CON LOTE N° 04; POR EL SUR: EN EXTENSION DE 07.30 METROS LINEALES COLINDA CON VIA PUBLICA CARRERA 1D; POR EL ORIENTE: EN EXTENSIÓN DE 12.40 METROS LINEALES COLINDA CON VIA PUBLICA CALLE 28; POR EL OCCIDENTE: EN EXTENSION DE 12.26 METROS LINEALES COLINDA CON LOTE N° 06 Y ENCIERRA EL PERIMETRO.</t>
  </si>
  <si>
    <t>234-24374</t>
  </si>
  <si>
    <t>ARTICULO 8 PARÁGRAFO 1º. DE LA LEY 1579 DE 2012. ARTICULO 8 PARÁGRAFO 1º. DE LA LEY 1579 DE 2012. PREDIO URBANO CON CABIDA DE 98.40 METROS CUADRADOS Y LINDEROS ESTABLECIDOS ASI; POR EL NORTE: EN EXTENSION DE 08.20 METROS LINEALES COLINDA CON LOTE N° 2; POR EL SUR: EN EXTENSION DE 08.20 METROS LINEALES COLINDA CON VIA PUBLICA CARRERA 1B; POR EL ORIENTE: EN EXTENSIÓN DE 12.00 METROS LINEALES COLINDA CON LOTE N° 20; POR EL OCCIDENTE: EN EXTENSION DE 12.00 METROS LINEALES COLINDA CON VIA PUBLICA CALLE 28 Y ENCIERRA EL PERIMETRO.ARTICULO 8 PARÁGRAFO 1º. DE LA LEY 1579 DE 2012. ARTICULO 8 PARÁGRAFO 1º. DE LA LEY 1579 DE 2012. PREDIO URBANO CON CABIDA DE 98.40 METROS CUADRADOS Y LINDEROS ESTABLECIDOS ASI; POR EL NORTE: EN EXTENSION DE 08.20 METROS LINEALES COLINDA CON LOTE N° 2; POR EL SUR: EN EXTENSION DE 08.20 METROS LINEALES COLINDA CON VIA PUBLICA CARRERA 1B; POR EL ORIENTE: EN EXTENSIÓN DE 12.00 METROS LINEALES COLINDA CON LOTE N° 20; POR EL OCCIDENTE: EN EXTENSION DE 12.00 METROS LINEALES COLINDA CON VIA PUBLICA CALLE 28 Y ENCIERRA EL PERIMETRO.        ÁREA. (84 M2).  POR NORORIENTE DESDE PUNTO D AL  A EN 7M LINDANDO  CON PREDIO 010002290002000 POR SURORIENTE DESDE PUNTO A AL B EN 12M LINDANDO CON PREDIO  010002290020000 POR SUROCCIDENTE DESDE PUNTO B  AL C EN 7M LINDANDO CON VÍA PUBLICA 1B POR  EL NOROCCIDENTE DESDE PUNTO C AL D EN 12M LINDANDO CON VÍA PUBLICA  CALLE 28</t>
  </si>
  <si>
    <t>234-24375</t>
  </si>
  <si>
    <t>ARTICULO 8 PARÁGRAFO 1º. DE LA LEY 1579 DE 2012. ARTICULO 8 PARÁGRAFO 1º. DE LA LEY 1579 DE 2012. PREDIO URBANO CON CABIDA DE 473 METROS CUADRADOS Y LINDEROS ESTABLECIDOS ASI; POR EL NORTE: EN EXTENSION DE 74.00 METROS LINEALES COLINDA CON LOTES N° 01,02,03,04,05,06,07,08,09,10;  POR EL SUR: EN EXTENSION DE 74.00 METROS LINEALES COLINDA CON VIA PUBLICA CARRERA 2C; POR EL ORIENTE: EN EXTENSIÓN DE 19.90 METROS LINEALES COLINDA CON CALLE 17A; POR EL OCCIDENTE: EN EXTENSION DE 19.90 METROS LINEALES COLINDA CON CALLE 18 Y ENCIERRA EL PERIMETRO.    AREA. (1473) M2.  POR NORORIENTE DESDE PUNTO H AL I EN 7.30 LINDANDO CON PREDIO  010001780001000 DESDE PUNTO I AL J EN  7.30 LINDANDO CON PREDIO  010001780002000 DESDE  EL PUNTO J AL K EN  7.30M LINDANDO CON PREDIO  010001780003000 DESDE  EL PUNTO K AL L  EN 7.30  M LINDANDO CON PREDIO  010001780004000 DESDE PUNTO L AL M  EN 7.30M LINDANDO PREDIO  010001780005000 DESDE PUNTO M  AL A EN 7.30M LINDANDO CON PREDIO  010001780006000 DESDE PUNTO A AL B  EN 7.30M LINDANDO CON PREDIO  010001780007000 DESDE PUNTO B AL C EN 7.30M LINDANDO CON PREDIO  010001780008000 DESDE PUNTO C AL D  EN 7.30M LINDANDO CON PREDIO  010001780009000 DESDE PUNTO D AL E  EN 8.30 SUMANDO  EN TOTAL LINEAL 74M  POR SURORIENTE DESDE PUNTO E AL  F EN 19.90M LINDANDO CON CALLE 17ª  POR SUROCCIDENTE  DESDE PUNTO F  AL G EN 74M LINDANDO CON VIA PUBLICA K C2 POR NOROCCIDENTE  DESDE OUNTO GAL H EN 19.90 M LINDANDO CON VIA PUBLICA CALLE 18.</t>
  </si>
  <si>
    <t>234-24376</t>
  </si>
  <si>
    <t>ARTICULO 8 PARÁGRAFO 1º. DE LA LEY 1579 DE 2012. ARTICULO 8 PARÁGRAFO 1º. DE LA LEY 1579 DE 2012. CUATRO HECTÁREAS OCHO MIL CIENTO ONCE METROS CUADRADOS (4 HAS.- 8111 M2).  LINDEROS ASÍ; NOR-ORIENTE: PARTIENDO DESDE EL PUNTO 2 EN LÍNEA RECTA EN DIRECCIÓN SUR-ORIENTE, HASTA LLEGAR AL PUNTO 3, CON PREDIO LA PORTUGUESA, EN UNA LONGITUD DE 236.92 METROS.  DESDE EL PUNTO 3 EN LÍNEA QUEBRADA EN DIRECCIÓN SUR-ORIENTE HASTA LLEGAR AL PUNTO 6, CON PREDIO EL INTERNADO DE PROPIEDAD DEL SEÑOR LUIS EDUARDO LOPEZ VIATELA, EN UNA LONGITUD DE 125.68 METROS Y DESDE EL PUNTO 6 EN LINEA RECTA EN DIRECCION SUR-ORIENTE, HASTA LLEGAR AL PUNTO 7, CON PREDIO LA PORTUGUESA, EN UNA LONGITUD DE 21.06 METROS; SUR-ORIENTE: PARTIENDO DESDE EL PUNTO 7 EN LINEA RECTA EN DIRECCION SUR-OCCIDENTE, HASTA LLEGAR AL PUNTO 8 CON PREDIO LA PORTUGUESA, EN UNA LONGITUD DE 171.81 METROS; OCCIDENTE:PARTIENDO DESDE EL PUNTO 8 EN LINEA QUEBRADA EN DIRECCION NORTE, PASANDO POR LOS PUNTOS11,13 Y 15 HASTA LLEGAR AL PUNTO 2 CON ZONA DE PROTECCION AMBIENTAL DEL CAÑO NN, EN UNA LONGITUD DE 437.25 METROS.</t>
  </si>
  <si>
    <t>234-24695</t>
  </si>
  <si>
    <t xml:space="preserve">LOTE SAN CAMILO CON AREA DE (303HAS4508M2) CUYOS LINDEROS Y DEMAS ESPECIFICACIONES OBRAN EN ESCRITURA 5114, 2015/10/27, NOTARIA TERCERA VILLAVICENCIO. ARTICULO 8 PARÁGRAFO 1º. DE LA LEY 1579 DE 2012 LINDEROS  POR EL NORTE DEL PUNTO TREINTA AL PUNTO  DIECINUEVE A EN EXTENSIÓN DE 254.30 CON LOTE REMANENTE POR EL ESTE DEL PUNTO 19A AL PUNTO 105A EN EXTENSIÓN DE  636.22 METROS LINEALES CON EL RODEO POR EL SUR DEL PUNTO 156 EN EXTENSIÓN DE 2245 METROS LINEALES CON PAJONALES POR EL OESTE DEL PUNTO 156.30EN EXTENSIÓN DE 2430.09 METROS LINEALES CON HACIENDA VILLA PAOLA. Y ENCIERRA  </t>
  </si>
  <si>
    <t>234-24696</t>
  </si>
  <si>
    <t xml:space="preserve">LOTE REMANENTE PRIMAVERA DEL TOMO CON AREA DE (696HAS5492M2) CUYOS LINDEROS Y DEMAS ESPECIFICACIONES OBRAN EN ESCRITURA 5114, 2015/10/27, NOTARIA TERCERA VILLAVICENCIO. ARTICULO 8 PARÁGRAFO 1º. DE LA LEY 1579 DE 2012. LINDEROS  POR EL NORTE DEL PUNTO 2 AL PUNTO 12 A EN EXTENSIÓN DE  1.00 CON PIAPOKO POR EL ESTE DEL PUNTO 19 AL PUNTO 19AA EN EXTENSIÓN DE  3256 METROS LINEALES CON EL RODEO POR EL SUR DEL PUNTO 19A AL PUNTO 30A EN EXTENSIÓN DE 2.154.30 METROS LINEALES CON LOTE SAN CAMILO POR EL OESTE DEL PUNTO 3A  AL PUNTO 2 EN EXTENSIÓN DE 1656.91 METROS LINEALES CON HACIENDA VILLA PAOLA. Y ENCIERRA  </t>
  </si>
  <si>
    <t>234-25188</t>
  </si>
  <si>
    <t xml:space="preserve">ARTICULO 8 PARÁGRAFO 1º. DE LA LEY 1579 DE 2012.    AREA DE (193.36 M2) CUYOS LINDEROS SON; POR EL NORTE: EN LONGITUD DE 12.23 METROS LINDA CON LOTE N° 2 USO COMERCIAL; POR EL SUR: EN LONGITUD DE 11.50 METROS LINDA CON CALLE 15, POR EL ORIENTE: EN LONGITUD DE 16.36 METROS LINDA CON LUIS EDUARDO RUIZ; POR EL OCCIDENTE: EN LONGITUD DE 16.36 METROS LINDA CON LA CARRERA 7 Y EN CIERRA EL PERÍMETRO.  DEMAS ESPECIFICACIONES OBRAN EN ESCRITURA 0397 DEL 12/11/ 2015, NOTARIA UNICA DE PUERTO GAITAN DEPARTAMENTO DEL META PUERTO GAITAN. </t>
  </si>
  <si>
    <t>234-25189</t>
  </si>
  <si>
    <t xml:space="preserve">ARTICULO 8 PARÁGRAFO 1º. DE LA LEY 1579 DE 2012.   AREA DE (56.39 M2) CUYOS LINDEROS SON; POR EL NORTE: EN LONGITUD DE 12.40 METROS LINDA CON ANA SILVIA LARA; POR EL SUR: EN LONGITUD DE 12.23 METROS LINDA CON LOTE N° 1 DE MATILDE RIVERA; POR EL ORIENTE: EN LONGITUD DE 4.54 METROS LINDA CON LUIS EDUARDO RUIZ; POR EL OCCIDENTE: EN LONGITUD DE 4.54 METROS LINDA CON LA CARRERA 7 Y EN CIERRA EL PERÍMETRO.  DEMAS ESPECIFICACIONES OBRAN EN ESCRITURA 0397 DEL 12/11/ 2015, NOTARIA UNICA DE PUERTO GAITAN DEPARTAMENTO DEL META PUERTO GAITAN.       </t>
  </si>
  <si>
    <t>234-25219</t>
  </si>
  <si>
    <t xml:space="preserve">ARTICULO 8 PARÁGRAFO 1º. DE LA LEY 1579 DE 2012. CON UNA EXTENSIÓN DE 302 HECTÁREAS 4299 METROS CUADRADOS, EL PUNTO DE PARTIDA: EL PUNTO71A DE COORDENADAS PLANAS N: 999613.61 E: 981233.48, SITUADO AL NORESTE DEL PREDIO DONDE CONCURREN LAS COLINDANCIAS DEL PREDIO EL VAQUIANO DE PROPIEDAD DE ROSA CARMEN MACÍAS MORA, ZONA DE VÍA PUBLICA QUE CONDUCE DE PUERTO GAITÁN Y AL VIENTO Y EL TERRENO A DESLINDAR. NORTE: DEL PUNTO 71- A  EN DIRECCIÓN ESTE AL PUNTO 95-A DE COORDENADAS PLANAS N: 999540.61 Y E: 992382.80 CON ZONA  DE VÍA PUBLICA QUE CONDUCE DE PUERTO GAITÁN Y AL VIENTO, EN DISTANCIA DE 1151.64MTS. ESTE: DEL PUNTO 95-A EN DIRECCIÓN SUR Y ESTE EN PARTES AL PUNTO 88 DE COORDENADAS PLANAS  N: 982582.80 Y E: 998532.89 CON PREDIO EL REFUGIO DE PROPIEDAD DE DARÍO SALGUERO, EN DISTANCIA DE 1207.72MTS. DEL PUNTO 88 EN DIRECCIÓN SUR AL PUNTO 21 DE COORDENADAS PLANAS N: 997038.64 E: 982583.27 CON PREDIO FUNDO BONITO DE PROPIEDAD DE YOFREN MARIO INFANTE, EN UNA DISTANCIA TOTAL DE 1494.26MTS. DONDE EL PUNTO 88 AL 21-A CON LÍNEA AL MEDIO, EN UNA DISTANCIA DE 1463.51MTS. DEL PUNTO 21-A AL 21 CON ZONA FORESTAL PROTECTORA DE CAÑO 1 AL MEDIO, EN DISTANCIA DE 30.75MTS. SUR: DEL PUNTO 21 EN DIRECCIÓN OESTE AL PUNTO 24-A DE COORDENADAS PLANAS N: 997185.09 Y E: 981887.34 CON PREDIO LA ESCONDIDA DE RICARDO TOVAR, EN UNA DISTANCIA TOTAL DE 719.12MTS. DONDE DEL PUNTO 21 AL 23-A CON EL CAÑO 1, ZONA FORESTAL PROTECTORA AL MEDIO EN UNA DISTANCIA DE 656.51MTS. DEL PUNTO 23-A AL 24-A CON LÍNEA, EN DISTANCIA DE 62.61MTS. DEL PUNTO 24-A EN DIRECCIÓN OESTE AL PUNTO 26 DE COORDENADAS PLANAS N: 981233.48 Y E: 997203.33 CON PREDIO EL RETAZO DE PROPIEDAD DE ESMELDA TELLO, EN DISTANCIA DE 674.06MTS. OESTE: PUNTO 26 EN DIRECCIÓN NORTE AL PUNTO 71-A PUNTO DE PARTIDA DE COORDENADAS PLANAS N: 999613.61 Y E: 981233.48 CON PREDIO EL VAQUIANO DE PROPIEDAD DE ROSA CARMEN MACÍAS MORA, EN DISTANCIA DE 240.29MTS. Y ENCIERRA </t>
  </si>
  <si>
    <t>234-25250</t>
  </si>
  <si>
    <t>ARTICULO 8 PARÁGRAFO 1º. DE LA LEY 1579 DE 2012.   LOTE UNO (1) O REMANENTE CON AREA DE 34 HECTAREAS 3.807 M2. CUYOS LINDEROS  SON: NORTE: PUNTO B-K ENN LONGITUD DE 835.05 METROS LINEALES, LINDA CON ZONA FORESTAL PROTECTOR CAÑO BATEAS. SUR: PUNTO I-A EN LONGITUD DE 214.89 METROS LINEALES, LINDA CON AREA URBANA DEL MUNICIPIO DE PUERTO GAITAN. OESTE: PUNTO A-J EN LONGITUD DE 249.55 METROS LINEALES, LINDA CON AREA URBANA DEL MUNICIPIO DE PUERTO GAITAN; PUNTO J-B EN LONGITUD DE 308.27 METROS LINEALES, LINDA CON ZONA FORESTAL PROTECTOR CAÑO BATEAS. ESTE: PUNTO K-P EN LONGITUD DE 32.89 METROS LINEALES, LINDA CON  CON EL LOTE 3 DE ESTA MISMA SUBDIVISION; PUNTO P-M EN LONGITUD DE 403.44 METROS LINEALES, LINDA CON EL LOTE 2 PLANTA DE TRATAMIENTO DE AGUAS RESIDUALES DE ESTA MISMA SUBDIVISION; PUNTO M-I EN LONGITUD DE 743.43 METROS LINEALES, LINDA CON EL LOTE 3 DE ESTA MISMA DIVISION Y ENCIERRA.Y DEMAS ESPECIFICACIONES OBRAN EN ESCRITURA 0491, 2015/12/28, NOTARIA UNICA DE PUERTO GAITAN DEPARTAMENTO DEL META PUERTO GAITAN. ARTICULO 8 PARÁGRAFO 1º. DE LA LEY 1579 DE 2012.</t>
  </si>
  <si>
    <t>234-25251</t>
  </si>
  <si>
    <t>ARTICULO 8 PARÁGRAFO 1º. DE LA LEY 1579 DE 2012.  LOTE DOS (2) PLANTA DE TRATAMIENTO DE AGUAS RESIDUALES CON AREA DE 2 HECTAREAS CUYOS LINDEROS SON: NORTE: PUNTO N-O EN LONGITUD DE 100.00 METROS LINEALES, LINDA CON EL LOTE UNO (1) DE ESTA MISMA SUBDIVISION. SUR: PUNTO P-Q EN LONGITUD DE 100.00 METROS LINEALES, LINDA CON EL LOTE TRES (3) DE ESTA MISMA SUBDIVISION. OESTE: PUNTO M-N EN LONGITUD DE 103.44 METROS LINEALES, LINDA CON EL LOTE UNO (1) DE ESTA MISMA SUBDIVISION; PUNTO Q-M EN LONGITUD DE 96.56 METROS LINEALES, LINDA CON EL LOTE TRES (3) DE ESTA MISMA SUBDIVISION. ESTE: PUNTO O-P EN LONGITUD DE 200.00 METROS LINEALES, LINDA CON EL LOTE UNO (1) DE ESTA MISMA SUBDIVISION Y ENCIERRA. Y DEMAS ESPECIFICACIONES OBRAN EN ESCRITURA 0491, 2015/12/28, NOTARIA UNICA DE PUERTO GAITAN DEPARTAMENTO DEL META PUERTO GAITAN. ARTICULO 8 PARÁGRAFO 1º. DE LA LEY 1579 DE 2012</t>
  </si>
  <si>
    <t>234-25252</t>
  </si>
  <si>
    <t>ARTICULO 8 PARÁGRAFO 1º. DE LA LEY 1579 DE 2012.  LOTE TRES (3)  CON AREA DE 3 HECTAREAS 0016 M2. CUYOS LINDEROS SON: NORTE: PUNTO K-P EN LONGITUD DE 32.89 METROS LINEALES, LINDA CON EL LOTE UNO (1) DE ESTA MISMA SUBDIVISIÓN; PUNTO P-M EN LONGITUD DE 196.56 METROS LINEALES, LINDA CON EL LOTE 2 PLANTA DE TRATAMIENTO DE AGUAS RESIDUALES DE ESTA MISMA SUBDIVISIÓN; PUNTO M-L EN LONGITUD DE 87.06 METROS LINEALES, LINDA CON EL LOTE UNO (1) DE ESTA MISMA SUBDIVISIÓN; SUR: PUNTO I-H EN LONGITUD DE 215.41 METROS LINEALES, LINDA CON ÁREA URBANA DEL MUNICIPIO DE PUERTO GAITÁN. OESTE: PUNTO I-L EN LONGITUD DE 656.37 METROS LINEALES, LINDA CON EL LOTE UNO (1) DE ESTA MISMA SUBDIVISIÓN; ESTE: PUNTO H-S EN LONGITUD DE 100.00 METROS LINEALES, LINDA CON EL LOTE 6 DE ESTA MISMA SUBDIVISIÓN; PUNTO S-R EN LONGITUD DE 417.93 METROS LINEALES, LINDA CON EL LOTE 5 DE ESTA MISMA SUBDIVISIÓN; PUNTO R-K EN LONGITUD DE 235.66 METROS LINEALES, LINDA CON EL LOTE 4 DE ESTA MISMA SUBDIVISIÓN Y ENCIERRA. Y DEMAS ESPECIFICACIONES OBRAN EN ESCRITURA 0491, 2015/12/28, NOTARIA UNICA DE PUERTO GAITAN DEPARTAMENTO DEL META PUERTO GAITAN. ARTICULO 8 PARÁGRAFO 1º. DE LA LEY 1579 DE 2012        MEDIANTE ESCRITURA NUMERO 0145 DEL 31 DE MAYO DEL 2016, NOTARIA ÚNICA DE PUERTO GAITAN, ACLARA ESCRITURA NUMERO 0491 DEL 28/12/2015. DANDO CUMPLIMIENTO A LA RESOLUCIÓN NUMERO 0617 DEL 11 DE MAYO DEL 2016 EMITIDA POR LA OFICINA DE PLANEACION MUNICIPAL DE PUERTO GAITAN (POR MEDIO DE LA CUAL ACLARAN UNA LICENCIA DE SUBDIVISIÓN). EN EL SENTIDO DE LAS AREAS Y LINDEROS DE LOS LOTES 3 Y 4. DETERMINADOS DE LA SIGUIENTES MANERA.        LOTE CON UNA CABIDA DE 14 HAS + 9427 METROS CUADRADOS Y ALINDERADO ASÍ: NORTE: PUNTO K - P EN LONGITUD DE 32.89ML, LINDA CON EL LOTE UNO (1) DE ESTA MISMA SUBDIVISIÓN; PUNTO P-M EN LONGITUD DE CIENTO NOVENTA Y SEIS PUNTO CINCUENTA Y SEIS METROS LINEALES (196.56ML) CON LOTE 2 PLANTA DE TRATAMIENTO DE AGUAS RESIDUALES DE ESTA MISMA SUBDIVISIÓN; PUNTO M-L EN LONGITUD DE OCHENTA Y SIETE PUNTO CERO SEIS METROS LINEALES (87.06ML) LINDA CON LOTE 1 DE ESTA MISMA SUBDIVISIÓN. SUR: PUNTO I-H EN LONGITUD DE DOSCIENTOS QUINCE PUNTO CUARENTA Y UN METROS LINEALES (215.41ML) LINDA CON ÁREA URBANA DEL MUNICIPIO DE PUERTO GAITÁN. OESTE: PUNTO I-L EN LONGITUD DE SEISCIENTOS CINCUENTA Y SEIS PUNTO TREINTA Y SIETE METROS LINEALES (656.37ML) LINDA CON LOTE 1 DE ESTA MISMA SUBDIVISIÓN. ESTE: PUNTO H-S EN LONGITUD DE CIEN METRO LINEALES (100.00ML) LINDA CON LOTE 6 DE ESTA MISMA SUBDIVISIÓN; PUNTO S-R EN LONGITUD DE CUATROCIENTOS DIECISIETE PUNTO NOVENTA Y TRES METROS LINEALES (417.93ML) CON LOTE 5 DE ESTA MISMA SUBDIVISIÓN; PUNTO R-K EN LONGITUD DE DOSCIENTOS TREINTA Y CINCO PUNTO SESENTA Y SEIS METROS LINEALES (235.66ML) CON LOTE 4 DE ESTA MISMA SUBDIVISIÓN Y ENCIERRA.</t>
  </si>
  <si>
    <t>234-25253</t>
  </si>
  <si>
    <t>ARTICULO 8 PARÁGRAFO 1º. DE LA LEY 1579 DE 2012.  LOTE CUATRO (4)  CON AREA DE 14 HECTAREAS 9.427 M2. CUYOS LINDEROS SON: NORTE: PUNTO K-C EN LONGITUD DE 132.07 METROS LINEALES, LINDA CON ZONA FORESTAL PROTECTOR CAÑO BATEAS. SUR: PUNTO E-R EN LONGITUD DE 189.94 METROS LINEALES, LINDA CON EL LOTE 5 DE ESTA MISMA SUBDIVISIÓN; OESTE: PUNTO R-K EN LONGITUD DE 235.66 METROS LINEALES, LINDA CON EL LOTE 3 ; DE ESTA MISMA SUBDIVISIÓN; ESTE: PUNTO C-E EN LONGITUD DE 249.85 METROS LINEALES, LINDA CON ZONA FORESTAL DEL RIO MANACACIAS Y ENCIERRA. Y DEMAS ESPECIFICACIONES OBRAN EN ESCRITURA 0491, 2015/12/28, NOTARIA UNICA DE PUERTO GAITAN DEPARTAMENTO DEL META PUERTO GAITAN. ARTICULO 8 PARÁGRAFO 1º. DE LA LEY 1579 DE 2012        MEDIANTE ESCRITURA NUMERO 0145 DEL 31 DE MAYO DEL 2016, NOTARIA ÚNICA DE PUERTO GAITAN, ACLARA ESCRITURA NUMERO 0491 DEL 28/12/2015. DANDO CUMPLIMIENTO A LA RESOLUCIÓN NUMERO 0617 DEL 11 DE MAYO DEL 2016 EMITIDA POR LA OFICINA DE PLANEACION MUNICIPAL DE PUERTO GAITAN (POR MEDIO DE LA CUAL ACLARAN UNA LICENCIA DE SUBDIVISIÓN). EN EL SENTIDO DE LAS AREAS Y LINDEROS DE LOS LOTES 3 Y 4. DETERMINADOS DE LA SIGUIENTES MANERA.        LOTE CON UNA CABIDA DE 3 HAS + 0016 METROS CUADRADOS Y ALINDERADO ASÍ: NORTE: PUNTO K-C EN LONGITUD DE CIENTO TREINTA Y DOS PUNTO CERO SIETE METROS LINEALES (132.07ML), LINDA CON ZONA FORESTAL CAÑO BATEAS. SUR: PUNTO E-R EN LONGITUD DE CIENTO OCHENTA PUNTO NOVENTA Y CUATRO METROS LINEALES (189.94ML) LINDA CON LOTE 5 DE ESTA MISMA SUBDIVISIÓN. OESTE: PUNTO R-K EN LONGITUD DE DOSCIENTOS TREINTA Y CINCO PUNTO SESENTA Y SEIS METROS LINEALES (235.66ML) LINDA CON LOTE 3 DE ESTA MISMA SUBDIVISIÓN. ESTE: PUNTO C-E EN LONGITUD DE DOSCIENTOS CUARENTA Y NUEVE PUNTO OCHENTA Y CINCO METROS LINEALES (249.85ML) LINDA CON ZONA FORESTAL RIO MANACACIAS Y ENCIERRA.</t>
  </si>
  <si>
    <t>234-25254</t>
  </si>
  <si>
    <t>ARTICULO 8 PARÁGRAFO 1º. DE LA LEY 1579 DE 2012.  LOTE CINCO (5)  CON AREA DE 2 HECTAREAS  CUYOS LINDEROS SON: NORTE: PUNTO R-E EN LONGITUD DE 189.94 METROS LINEALES, LINDA CON EL LOTE 4 DE ESTA MISMA SUBDIVISION. SUR: PUNTO S-F EN LONGITUD DE 300.00 METROS LINEALES, LINDA CON EL LOTE 6 DE ESTA MISMA SUBDIVISIÓN; PUNTO F-D EN LONGITUD DE 225.13 METROS LINEALES, LINDA CON LA FINCA PISPESCA. OESTE: PUNTO S-R EN LONGITUD DE 417.93 METROS LINEALES, LINDA CON EL LOTE 3 ; DE ESTA MISMA SUBDIVISIÓN; ESTE: PUNTO E-D EN LONGITUD DE 495.34 METROS LINEALES, LINDA CON ZONA FORESTAL DEL RIO MANACACIAS Y ENCIERRA. Y DEMAS ESPECIFICACIONES OBRAN EN ESCRITURA 0491, 2015/12/28, NOTARIA UNICA DE PUERTO GAITAN DEPARTAMENTO DEL META PUERTO GAITAN. ARTICULO 8 PARÁGRAFO 1º. DE LA LEY 1579 DE 2012SE ACLARA EL ÁREA QUE ES DE (10HAS9856M2) Y LOS LINDEROS CONTINÚAN IGUAL LINDEROS SON: NORTE: PUNTO R-E EN LONGITUD DE 189.94 METROS LINEALES, LINDA CON EL LOTE 4 DE ESTA MISMA SUBDIVISION. SUR: PUNTO S-F EN LONGITUD DE 300.00 METROS LINEALES, LINDA CON EL LOTE 6 DE ESTA MISMA SUBDIVISIÓN; PUNTO F-D EN LONGITUD DE 225.13 METROS LINEALES, LINDA CON LA FINCA PISPESCA. OESTE: PUNTO S-R EN LONGITUD DE 417.93 METROS LINEALES, LINDA CON EL LOTE 3 ; DE ESTA MISMA SUBDIVISIÓN; ESTE: PUNTO E-D EN LONGITUD DE 495.34 METROS LINEALES, LINDA CON ZONA FORESTAL DEL RIO MANACACIAS Y ENCIERRA. Y DEMAS ESPECIFICACIONES OBRAN EN ESCRITURA 0491, 2015/12/28, NOTARIA UNICA DE PUERTO GAITAN DEPARTAMENTO DEL META PUERTO GAITAN</t>
  </si>
  <si>
    <t>234-25255</t>
  </si>
  <si>
    <t>LOTE CON EXTENSIÓN DE (169.50M2)  CUYOS LINDEROS Y DEMÁS ESPECIFICACIONES OBRAN EN ESCRITURA 0493, 31/12/2015, NOTARIA UNICA DE PUERTO GAITAN DEPARTAMENTO DEL META DE PUERTO GAITAN. ARTICULO 8 PARÁGRAFO 1º. DE LA LEY 1579 DE 2012. LINDEROS POR EL NORTE EN UNA EXTENSIÓN DE 15.00ML CON ERNESTO PINEDA, POR EL SUR EN EXTENSIÓN DE 15.00 ML CON PREDIOS DE HERNANDO IGNACIO MORENO POR EL ORIENTE  EN UNA EXTENSIÓN DE 11.30 ML CON CARRERA 3 HOY CALLE SÉPTIMA POR EL OCCIDENTE EN UNA EXTENSIÓN DE 11.30ML CON PREDIO DE ERNESTO PINEDA Y ENCIERRA</t>
  </si>
  <si>
    <t>234-25256</t>
  </si>
  <si>
    <t>ARTICULO 8 PARÁGRAFO 1º. DE LA LEY 1579 DE 2012. LOTE SEIS (6) CON AREA DE 2 HECTAREAS COMPRENDIDO DENTRO DE LOS SIGUIENTES LINDEROS: SON: NORTE: PUNTO S-T EN LONGITUD DE 200.00 METROS LINEALES, LINDA CON EL LOTE 5 DE ESTA MISMA SUBDIVISIÓN. SUR: PUNTO G-H EN LONGITUD DE 125.77 METROS LINEALES, LINDA CON AREA URBANA DEL MUNICIPIO DE PUERTO GAITAN; PUNTO F-G EN LONGITUD DE 74.23 METROS LINEALES, LINDA CON LA FINCA PISPESCA. OESTE: PUNTO H-S EN LONGITUD DE 100.00 METROS LINEALES, LINDA CON EL LOTE 3 DE ESTA MISMA SUBDIVISIÓN; ESTE: PUNTO T-F EN LONGITUD DE 100.00 METROS LINEALES, LINDA CON EL LOTE 5 DE ESTA MISMA SUBDIVISIÓN Y ENCIERRA. ARTICULO 8 PARAGRAFO 1° DE LA LEY 1579 DE 2012.</t>
  </si>
  <si>
    <t>234-25267</t>
  </si>
  <si>
    <t>ARTICULO 8 PARÁGRAFO 1º. DE LA LEY 1579 DE 2012. LOTE N° UNO (1) O REMANENTE CON AREA DE 103.05 M2. CUYOS LINDEROS SON: POR EL NORTE: EN LONGITUD DE 16.94 METROS LINEALES , LINDA CON EL LOTE N° 2 DE ESTA MISMA SUBDIVISION; POR EL SUR: EN LONGITUD DE 17.20 METROS LINEALES, LINDA CON LOTE DE FLOR MOLINA; POR EL ESTE: EN LONGITUD DE 5.80 METROS LINEALES, LINDA CON LA CALLE 18; POR EL OCCIDENTE: EN LONGITUD DE 6.13 METROS LINEALES , LINDA CON LOTE DE LUIS EVER MAYORGA, Y ENCIERRA. LAS DEMAS ESPECIFICACIONES OBRAN EN ESCRITURA 014, 2016/01/18, NOTARIA UNICA DE PUERTO GAITAN DEPARTAMENTO DEL META PUERTO GAITAN. ARTICULO 8 PARÁGRAFO 1º. DE LA LEY 1579 DE 2012</t>
  </si>
  <si>
    <t>234-25268</t>
  </si>
  <si>
    <t>ARTICULO 8 PARÁGRAFO 1º. DE LA LEY 1579 DE 2012. LOTE N° DOS (2)  CON AREA DE 103.05 M2. CUYOS LINDEROS  SON: POR EL NORTE: EN LONGITUD DE 17.20 METROS LINEALES, LINDA CON LA CARRERA 4; POR EL SUR: EN LONGITUD DE 16.94 METROS LINEALES, LINDA CON LOTE N° 1; POR EL ESTE: EN LONGITUD DE 6.20 METROS LINEALES, LINDA CON LA CALLE 18; POR EL OESTE: EN LONGITUD DE 5.87 METROS LINEALES, LINDA CON LOTE DE LUIS EVER MAYORGA, Y ENCIERRA, LAS DEMAS ESPECIFICACIONES OBRAN EN ESCRITURA 014, 2016/01/18, NOTARIA UNICA DE PUERTO GAITAN DEPARTAMENTO DEL META PUERTO GAITAN. ARTICULO 8 PARÁGRAFO 1º. DE LA LEY 1579 DE 2012</t>
  </si>
  <si>
    <t>234-25378</t>
  </si>
  <si>
    <t xml:space="preserve">ARTICULO 8 PARÁGRAFO 1º. DE LA LEY 1579 DE 2012. AREA DE TERRENO: DOS MIL TREINTA Y CINCO METROS CUADRADOS (2035 M2.), UBICADO DENTRO DE LOS SIGUIENTES LINDEROS: PUNTO DE PARTIDA. SE TOMÓ COMO TAL EL PUNTO NÚMERO 2 DE COORDENADAS PLANAS  X= 912.777.16 ME Y Y=990.535.71 M N, UBICADO EN EL SITIO DONDE CONCURREN LAS COLINDANCIAS CON UN LOTE BALDÍO IDENTIFICADO CON NÚMERO PREDIAL: 05-00-0001-0002-000 Y EL GLOBO A DESLINDAR. COLINDA ASÍ: NORTE: DEL PUNTO NÚMERO 1 SE CONTINUA EN SENTIDO GENERAL SURESTE, SIGUIENDO LA COLINDANCIA CON UN LOTE BALDÍO IDENTIFICADO CON NUMERO PREDIAL: 05-00-0001-0002-000, EN UNA DISTANCIA DE 51.11 METROS, HASTA ENCONTRAR EL PUNTO NÚMERO 2 DE COORDENADAS PLANAS X= 912.824,81 M E Y Y= 990517,22 M N  UBICADO EN EL SITIO DONDE CONVERGEN LAS COLINDANCIAS CON LA CALLE 2 ESTE: DEL PUNTO NÚMERO 2 SE CONTINUA EN SENTIDO GENERAL SUROESTE , SIGUIENDO LA COLINDANCIA CON LA CALLE 2, EN UNA DISTANCIA DE 37.83 METROS, HASTA ENCONTRAR EL PUNTO NÚMERO 3 DE COORDENADAS PLANAS  X= 912.812,94  M E Y Y= 990.481,30 M N, UBICADO EN EL SITIO DONDE CONVERGEN  LAS COLINDANCIAS CON UN PREDIO BALDÍO EN UNA DISTANCIA DE 41.69 METROS, HASTA ENCONTRAR EL PUNTO NÚMERO 1 DE COORDENADAS CONOCIDAS Y ENCIERRA. </t>
  </si>
  <si>
    <t>234-25379</t>
  </si>
  <si>
    <t>ARTICULO 8 PARÁGRAFO 1º. DE LA LEY 1579 DE 2012. AREA DE TERRENO: MIL CUARENTA Y SIETE METROS CUADRADOS (1047 M2.), DENTRO DE LOS SIGUIENTES LINDEROS: PUNTO DE PARTIDA. SE TOMÓ COMO TAL EL PUNTO NÚMERO 4 DE COORDENADAS PLANAS  X= 913.298.93 M E Y Y=990.624.29 M N, UBICADO EN EL SITIO DONDE CON CURREN LAS COLINDANCIAS CON CARERA 3, CALLE 4 Y EL GLOBO A DESLINDAR. COLINDA ASÍ: NORTE: DEL PUNTO NÚMERO 4 SE CONTINUA EN SENTIDO GENERAL NOROESTE, SIGUIENDO LA COLINDANCIA CON CALLE 4 EN UNA DISTANCIA DE 37.28 METROS, HASTA ENCONTRAR EL PUNTO NÚMERO 1 DE COORDENADAS PLANAS X= 913.329,27 M E Y Y= 990.645,96 M N  UBICADO EN EL SITIO DONDE CONVERGEN LAS COLINDANCIAS CON  EL LOTE BALDÍO IDENTIFICADO CON EL NUMERO PREDIAL 05-00¿0009-0002-000. ESTE: DEL PUNTO NÚMERO 1 SE CONTINUA EN SENTIDO GENERAL SURESTE, SIGUIENDO LA  COLINDANCIA CON EL LOTE BALDÍO IDENTIFICADO CON EL NUMERO PREDIAL 05-00-009-0002-000, EN UNA DISTANCIA DE 25.58 METROS, HASTA ENCONTRAR EL PUNTO NÚMERO 2 DE COORDENADAS PLANAS  X= 913.346,36 M E  Y Y=990.626,93 M N, UBICADO EN EL SITIO DONDE CONVERGEN LAS COLINDANCIAS CON EL PREDIO DE PROPIEDAD DE OJEDA FIGUEREDO JAIME. EN UNA DISTANCIA DE 37.39 METROS, HASTA ENCONTRAR EL PUNTO NÚMERO 3 DE COORDENADAS PLANAS  X= 913.319,21 M E Y Y= 9990.601,22 M N, UBICADO EN EL SITIO DONDE CONVERGEN LAS COLINDANCIAS CON LA CARRERA 3 OESTE: DEL PUNTO NÚMERO 3 SE CONTINUA EN SENTIDO GENERAL NOROESTE, SIGUIENDO LA COLINDANCIA CON LA CARRERA 3, EN UNA DISTANCIA DE 30.72 METROS, HASTA ENCONTRAR EL PUNTO NÚMERO 4 DE COORDENADAS CONOCIDAS ENCIERRA.</t>
  </si>
  <si>
    <t>234-25380</t>
  </si>
  <si>
    <t>ARTICULO 8 PARÁGRAFO 1º. DE LA LEY 1579 DE 2012. ARTICULO 8 PARÁGRAFO 1º. DE LA LEY 1579 DE 2012. ARTICULO 8 PARÁGRAFO 1º. DE LA LEY 1579 DE 2012. ÁREA DE TERRENO: MIL NOVECIENTOS CUARENTA Y OCHO METROS CUADRADOS (1948 M2.), DENTRO DE LOS SIGUIENTES LINDEROS: PUNTO DE PARTIDA. SE TOMÓ COMO TAL EL PUNTO NÚMERO 4 DE COORDENADAS PLANAS X= 913.226.30 M E Y Y = 990.576,07 M N, UBICADO EN EL SITIO DONDE CONCURREN LAS COLINDANCIAS CON CARRERA 4, CALLE 4 Y EL GLOBO A DESLINDAR. COLINDA ASÍ: NORTE: DEL PUNTO NÚMERO 4 SE CONTINUA EN SENTIDO GENERAL NORESTE, SIGUIENDO LA COLINDANCIA CON EL PREDIO DE PROPIEDAD DE USECHE ALAPE ÁNGEL ENRIQUE. ESTE: DEL PUNTO NÚMERO 1 SE CONTINUA EN SENTIDO GENERAL SURESTE, SIGUIENDO LA COLINDANCIA  CON EL PREDIO DE PROPIEDAD DE USECHE ALAPE ÁNGEL ENRIQUE, EN UNA DISTANCIA DE 45.07 METROS, HASTA ENCONTRAR EL PUNTO NÚMERO 2 DE COORDENADAS PLANAS  X= 913.285,95 M E Y Y= 990.563,85 M N, UBICADO  EN EL SITIO DONDE CONVERGEN  LAS COLINDANCIAS  CON EL PREDIOBALDÍO IDENTIFICADO CON EL NUMERO PREDIAL 05-00-0010-0006-000. SUR: DEL PUNTO NÚMERO 2 SE CONTINUA EN SENTIDO GENERAL SUROESTE, SIGUIENDO LA COLINDANCIA CON EL PREDIO BALDÍO IDENTIFICADO CON EL NÚMERO DE PREDIAL  05-00-0010-0006-000, EN UNA DISTANCIA DE 43.45 METROS, HASTA ENCONTRAR EL PUNTO NÚMERO 3 DE COORDENADAS PLANAS X= 913.254,10 M E Y Y= 990.538,79 M N, UBICADO EN EL SITIO DONDE CONVERGEN LAS COLINDANCIAS CON LA CARRERA 4. OESTE: DEL PUNTO NÚMERO 3 SE CONTINUA EN SENTIDO GENERAL NOROESTE, SIGUIENDO LA COLINDANCIA CON LA CARRERA 4, EN UNA DISTANCIA DE 45.80 METROS, HASTA ENCONTRAR EL PUNTO NÚMERO 4 DE COORDENADAS CONOCIDAS ENCIERRA.</t>
  </si>
  <si>
    <t>234-25381</t>
  </si>
  <si>
    <t xml:space="preserve">ARTICULO 8 PARÁGRAFO 1º. DE LA LEY 1579 DE 2012. ARTICULO 8 PARÁGRAFO 1º. DE LA LEY 1579 DE 2012. ARTICULO 8 PARÁGRAFO 1º. DE LA LEY 1579 DE 2012. ÁREA DE TERRENO ES DE: QUINIENTOS SIETE METROS CUADRADOS (507 M2.). PUNTO DE PARTIDA: SE TOMÓ  COMO TAL EL PUNTO NÚMERO 4 DE COORDENADAS PLANAS X= 964.065,91ME Y Y= 1¿015.442,05MN, UBICADO EN EL SITIO DONDE CONCURRE LAS COLINDANCIAS CON LA CALLE 10, CARRERA 8 Y EL GLOBO A DESLINDAR. COLINDA ASÍ: NORTE: DEL PUNTO NÚMERO 4 SE CONTINUA EN SENTIDO GENERAL NORESTE, SIGUIENDO LA COLINDANCIA CON LA CALLE 10, EN UNA DISTANCIA DE 22.98METROS, HASTA ENCONTRAR EL PUNTO NÚMERO 1 DE COORDENADAS PLANAS X= 964.088,88ME Y Y= 1¿015.442,94MN, UBICADO EN EL SITIO DONDE CONVERGEN LAS COLINDANCIAS CON EL PREDIO DE PROPIEDAD DE ROJAS OLIVERIO. ESTE: DEL PUNTO NÚMERO 1 SE CONTINUA EN SENTIDO GENERAL SURESTE, SIGUIENDO LA COLINDANCIA CON EL PREDIO DE PROPIEDAD DE ROJAS OLIVERIO, EN UNA DISTANCIA DE 21.18METROS, HASTA ENCONTRAR EL PUNTO NÚMERO 2 DE COORDENADAS PLANAS X= 964.089,48ME Y Y=  1¿015.421,77MN, UBICADO EN EL SITIO DONDE CONVERGEN  LAS COLINDANCIAS CON EL PREDIO BALDÍO IDENTIFICADO CON EL NUMERO PREDIAL 03-00-0009-0003-000. SUR: DEL PUNTO NÚMERO 2 SE CONTINUA EN SENTIDO GENERAL SUROESTE, SIGUIENDO LA COLINDANCIA CON EL PREDIO BALDÍO IDENTIFICADO CON EL NUMERO PREDIAL 03-00-0009-0003-000, EN UNA DISTANCIA DE 24.55METROS, HASTA ENCONTRAR EL PUNTO NÚMERO 3 DE COORDENADAS PLANAS X= 964.064,96ME Y Y=1¿015.420,45MN, UBICADO EN EL SITIO DONDE CONVERGEN LAS COLINDANCIAS CON LA CARRERA 8. OESTE: DEL PUNTO NÚMERO 3 SE CONTINUA EN SENTIDO GENERAL NORESTE, SIGUIENDO LA COLINDANCIA CON LA CARRERA 8, EN UNA DISTANCIA DE 21.62METROS, HASTA ENCONTRAR EL PUNTO NÚMERO 4 DE COORDENADAS CONOCIDAS Y ENCIERRA.    </t>
  </si>
  <si>
    <t>234-25383</t>
  </si>
  <si>
    <t>ARTICULO 8 PARÁGRAFO 1º. DE LA LEY 1579 DE 2012. ARTICULO 8 PARÁGRAFO 1º. DE LA LEY 1579 DE 2012. ARTICULO 8 PARÁGRAFO 1º. DE LA LEY 1579 DE 2012. ÁREA DE TERRENO: CUATRO MIL CUATROCIENTOS SEIS METROS CUADRADOS (4406 M2.), PUNTO DE PARTIDA: SE TOMO COMO TAL EL PUNTO NÚMERO 1 DE COORDENADAS PLANAS X= 964.064,96ME Y Y= 1¿015.420,45MN, UBICADO EN EL SITIO DONDE CONCURREN LAS COLINDANCIAS CON LA CARRERA 8, LOTE BALDÍO IDENTIFICADO CON EL NUMERO PREDIAL 03-00-009-0001-000 Y EL GLOBO A DESLINDAR. COLINDA ASÍ: NORTE: DEL PUNTO NÚMERO 1 SE CONTINUA EN SENTIDO GENERAL NORESTE, SIGUIENDO LA COLINDANCIA CON UN LOTE BALDÍO IDENTIFICADO CON EL NUMERO PREDIAL 03-00-0009-0001-000, EN UNA DISTANCIA DE 24.55 METROS, HASTA ENCONTRAR EL PUNTO NÚMERO 2 DE COORDENADAS PLANAS X= 964.089M48ME Y Y= 1¿015.421,77MN, UBICADO EN EL SITIO DONDE CONVERGEN LAS COLINDANCIAS CON EL PREDIO DE PROPIEDAD DE ROJAS OLIVERIO. DEL PUNTO NÚMERO 2 SE CONTINUA EN SENTIDO GENERAL SURESTE, SIGUIENDO LA COLINDANCIA CON EL PREDIO DE PROPIEDAD DE ROJAS OLIVERIO, EN UNA DISTANCIA A DE  16.48METROS, HASTA ENCONTRAR EL PUNTO NÚMERO 3 DE COORDENADAS PLANAS X= 964.090,19ME Y Y=1¿015.405,31MN, UBICADO EN EL SITIO DONDE CONVERGEN LAS COLINDANCIAS CON EL PREDIO DE PROPIEDAD DE ROJAS OLIVERIO. DEL PUNTO NÚMERO 3 SE CONTINUA EN SENTIDO GENERAL NORESTE, SIGUIENDO LA COLINDANCIA CON EL PREDIO DE PROPIEDAD DE ROJAS OLIVERIO, EN UNA DISTANCIA DE 45.33METROS, HASTA ENCONTRAR EL PUNTO NÚMERO 4 DE COORDENADAS PLANAS X= 964.135,48 ME Y Y= 1¿015.407,32MN, UBICADO EN EL SITIO DONDE CONVERGEN LAS COLINDANCIAS CON LA CARRERA 7.ESTE: DEL PUNTO NÚMERO 4 SE CONTINUA EN SENTIDO GENERAL SURESTE, SIGUIENDO LAS COLINDANCIA CON LA CARRERA 7, EN UNA DISTANCIA DE 63.28METROS, HASTA ENCONTRAR EL PUNTO NÚMERO 5 DE COORDENADAS PLANAS X= 964.137,97ME Y Y= 1¿015.344,09MN, UBICADO EN EL SITIO DONDE CONVERGEN LAS  COLINDANCIAS CON LA CALLE 9. SUR: DEL PUNTO NÚMERO 5 SE CONTINUA EN SENTIDO GENERAL SUROESTE, SIGUIENDO LA COLINDANCIA CON LA CALLE 9, EN UNA DISTANCIA DE 49.60 METROS, HASTA ENCONTRAR EL PUNTO NÚMERO 7 DE COORDENADAS PLANAS X= 964.088,42ME Y Y= 1¿015.341,85MN, UBICADO EN EL SITIO DONDE CONVERGEN LAS COLINDANCIAS CON UN PREDIO BALDÍO. DEL PUNTO NÚMERO 7 SE CONTINUA EN SENTIDO GENERAL NOROESTE, SIGUIENDO LAS COLINDANCIA CON EL PREDIO BALDÍO, EN UNA DISTANCIA DE 16.00METROS, HASTA ENCONTRAR EL PUNTO NÚMERO 8 DE COORDENADAS PLANAS X= 964.087,11ME Y Y=  1¿015.357,80MN, UBICADO EN EL SITIO DONDE CONVERGEN LAS COLINDANCIAS CON UN PREDIO BALDÍO. DEL PUNTO 8 SE CONTINUA EN SENTIDO GENERAL SUROESTE, SIGUIENDO LA COLINDANCIA CON UN PREDIO BALDÍO, EN UNA DISTANCIA DE 16.11 METROS, HASTA ENCONTRAR EL PUNTO NÚMERO 9 DE COORDENADAS PLANAS X= 964.071,07ME Y Y= 1¿015.356,32MN, UBICADO EN EL SITIO DONDE CONVERGEN LAS COLINDANCIAS CON LA CARRERA 8.OESTE: DEL PUNTO NÚMERO 9 CONTINUA EN SENTIDO GENERAL NORESTE, SIGUIENDO LA COLINDANCIA CON LA CARRERA 8, EN UNA DISTANCIA DE 64.42METRO, HASTA ENCONTRAR EL PUNTO NÚMERO 1 DE COORDENADAS CONOCIDAS Y ENCIERRA</t>
  </si>
  <si>
    <t>234-25384</t>
  </si>
  <si>
    <t>ARTICULO 8 PARÁGRAFO 1º. DE LA LEY 1579 DE 2012. ARTICULO 8 PARÁGRAFO 1º. DE LA LEY 1579 DE 2012. ARTICULO 8 PARÁGRAFO 1º. DE LA LEY 1579 DE 2012. ÁREA DE TERRENO: DOS MIL QUINIENTOS CATORCE METROS CUADRADOS (2514 M2.), DENTRO DE LOS SIGUIENTES LINDEROS: PUNTO DE PARTIDA: SE TOMÓ COMO TAL EL PUNTO NÚMERO 3 DE COORDENADAS PLANAS X= 944.544,27ME Y Y= 1¿000.920,55MN, UBICADO EN EL SITIO DONDE CONCURREN LAS COLINDANCIAS CON LA CARRERA 4, CALLE 7 Y EL GLOBO A DESLINDAR. COLINDA ASÍ: NORTE: DEL PUNTO NÚMERO 3 SE CONTINÚA EN SENTIDO GENERAL NORESTE, SIGUIENDO LA COLINDANCIA CON LA CARRERA 4, EN UNA DISTANCIA DE 67.65 METROS, HASTA ENCONTRAR EL PUNTO NÚMERO 4 DE COORDENADAS PLANAS X= 944.595,30ME Y Y= 1¿00.964,96MN, UBICADO EN EL SITIO DONDE CONVERGEN LAS COLINDANCIAS CON LA CALLE 8.ESTE: DEL PUNTO NÚMERO 4 SE CONTINUA EN SENTIDO GENERAL SURESTE, SIGUIENDO LA COLINDANCIA CON LA CALLE 8, E UNA DISTANCIA DE 37.17METROS, HASTA ENCONTRAR EL PUNTO NÚMERO 1 DE COORDENADAS PLANAS X= 944.619.95ME Y Y= 1¿000.937,14MN, UBICADO EN EL SITIO DONDE CONVERGEN LAS COLINDANCIAS CON LA CARRERA 3.SUR: DEL PUNTO NÚMERO 1 SE CONTINUA EN SENTIDO GENERAL SUROESTE, SIGUIENDO LA COLINDANCIA CON LA CARRERA 3, EN UNA DISTANCIA DE 67.65METOS, HASTA ENCONTRAR EL PUNTO NÚMERO 2 DE COORDENADAS PLANAS X= 944.568,92ME Y Y= 1¿000.892,73MN, UBICADO EN EL SITIO DONDE CONVERGEN LAS COLINDANCIAS CON LA CALLE 7.OESTE: DEL PUNTO NÚMERO 2 SE CONTINUA EN SENTIDO GENERAL NORESTE, SIGUIENDO LA COLINDANCIA CON LA CALLE 7, EN UNA DISTANCIA DE  37.17 METROS, HASTA ENCONTRAR EL PUNTO NÚMERO 3 DE COORDENADAS CONOCIDAS Y ENCIERRA.</t>
  </si>
  <si>
    <t>234-25385</t>
  </si>
  <si>
    <t>ARTICULO 8 PARÁGRAFO 1º. DE LA LEY 1579 DE 2012. ÁREA DE TERRENO: TRESCIENTOS SETENTA Y NUEVE METROS CUADRADOS (369 M2.), DENTRO DE LOS SIGUIENTES LINDEROS. PUNTO DE PARTIDA; SE TOMÓ COMO TAL EL PUNTO NÚMERO 1 DE COORDENADAS PLANAS X= 944.581,01ME Y Y= 1¿000.013,13MN, UBICADO EN EL SITIO DONDE CONCURREN LAS COLINDANCIAS CON UN LOTE BALDÍO IDENTIFICADO CON EL NÚMERO PREDIAL 04-00-0024-0001-000, CALLE 8 Y EL GLOBO A DESLINDAR. COLINDA ASÍ: NORTE: DEL PUNTO NÚMERO 1 SE CONTINUA EN SENTIDO GENERAL NORESTE, SIGUIENDO LA COLINDANCIA CON UN LOTE BALDÍO IDENTIFICADO DON EL NÚMERO PREDIAL 04-00-0024-0001-000, EN UNA DISTANCIA DE 2.45METROS, HASTA ENCONTRAR EL PUNTO NÚMERO 2 DE COORDENADAS PLANAS X= 944.590,55ME Y Y= 1¿001.021,13MN, UBICADO EN EL SITIO DONDE CONVERGEN LAS COLINDANCIAS CON UN LOTE BALDÍO. ESTE: DEL PUNTO NÚMERO 2 SE CONTINUA EN SENTIDO GENERAL SURESTE, SIGUIENDO LA COLINDANCIA CON UN LOTE BALDÍO, EN UNA DISTANCIA DE 27.21 METROS, HASTA ENCONTRAR EL PUNTO NÚMERO 3 DE COORDENADAS PLANAS C= 944.609,01ME Y Y= 1¿001.001,13MN, UBICADO EN EL SITIO DONDE CONVERGEN LAS COLINDANCIAS CON LA CARRERA 4. SUR: DEL PUNTO NÚMERO 3 SE CONTINUA EN SENTIDO GENERAL SUROESTE, SIGUIENDO LA COLINDANCIA CON LA CARRERA 4, EN UNA DISTANCIA DE 14.14 METROS, HASTA ENCONTRAR EL PUNTO NÚMERO 4 DE COORDENADAS PLANAS X= 944.599,01ME Y Y=  1¿000.991,13MN, UBICADO EN EL SITIO DONDE CONVERGEN LAS COLINDANCIA CON LA CALLE 8. OESTE: DEL PUNTO NÚMERO 4 SE CONTINUA EN SENTIDO GENERAL NOROESTE, SIGUIENDO LA COLINDANCIA CON LA CALLE 8, EN UNA DISTANCIA DE 28.43 METROS, HASTA ENCONTRAR EL PUNTO NÚMERO 1 DE COORDENADAS  CONOCIDAS Y ENCIERRA.</t>
  </si>
  <si>
    <t>234-25389</t>
  </si>
  <si>
    <t>ARTICULO 8 PARÁGRAFO 1º. DE LA LEY 1579 DE 2012. ARTICULO 8 PARÁGRAFO 1º. DE LA LEY 1579 DE 2012. ARTICULO 8 PARÁGRAFO 1º. DE LA LEY 1579 DE 2012. ARTICULO 8 PARAGRAFO 1° DE LA LEY 1579 DE 2012.- ÁREA DE TERRENO: MIL DOSCIENTOS TREINTA Y CUATRO METROS CUADRADOS (1234 M2.), DENTRO DE LOS SIGUIENTES LINDEROS: PUNTO DE PARTIDA. SE TOMÓ COMO TAL EL PUNTO NÚMERO 4 DE COORDENADAS PLANAS X= 913.253,97 M E Y Y= 990.524,98 M N, UBICADO EN EL SITIO DONDE CONCURREN LAS COLINDANCIAS CON LA CARRERA 4 Y EL GLOBO A DESLINDAR. COLINDA ASÍ: NORTE: DEL PUNTO NÚMERO 4 SE CONTINUA EN SENTIDO GENERAL NORESTE, SIGUIENDO LA COLINDANCIA CON  LA CARRERA 4 EN UNA DISTANCIA DE 8.28 METROS, HASTA ENCONTRAR EL PUNTO NÚMERO 5 DE COORDENADAS PLANAS X= 913.260,53 M E  Y Y= 990.530,02 M N, UBICADO EN EL SITIO DONDE CONVERGEN LAS COLINDANCIAS CON EL PREDIO IDENTIFICADO CON EL NUMERO PREDIAL: 05-00-0010-0006-000. DEL PUNTO 5 SE CONTINUA EN SENTIDO GENERAL NORESTE, SIGUIENDO LA COLINDANCIA EL PREDIO IDENTIFICADO CON EL NUMERO PREDIAL 05-00-0010-006 -000, EN UNA DISTANCIA DE 24.41 METROS, HASTA ENCONTRAR EL PUNTO NÚMERO  1 DE COORDENADAS PLANAS X= 913.279,87 M E Y Y= 990.544,91 M N, UBICADO EN EL SITIO DONDE CONVERGEN LAS COLINDANCIAS CON EL PREDIO IDENTIFICADO CON EL NÚMERO DE PREDIAL: 05-00-0010-0004-000. ESTE : DEL PUNTO NÚMERO 1 SE CONTINUA EN SENTIDO GENERAL SURESTE, SIGUIENDO LA COLINDANCIA CON EL PREDIO IDENTIFICADO CON EL NUMERO PREDIAL:05-00-0010-0004-000., EN UNA DISTANCIA DE 37.46 METROS, HASTA ENCONTRAR  EL PUNTO  NÚMERO 2 DE COORDENADAS PLANAS X= 913.301,99 M E Y Y=990.514,67 M N UBICADO EN EL SITIO DONDE CONVERGEN LAS COLINDANCIAS CON LA CALLE 6 SUR: DEL PUNTO NÚMERO 2 SE CONTINUA EN SENTIDO GENERAL SUROESTE SIGUIENDO LA COLINDANCIA CON LA CALLE 6, EN UNA DISTANCIA DE 32.29 METROS, HASTA ENCONTRAR  EL PUNTO NÚMERO 3 DE COORDENADAS PLANAS  X= 913.277,12 M E  Y Y= 990.494.08 M N, UBICADO EN EL SITIO DONDE CONVERGEN LAS COLINDANCIAS CON LA CARRERA 4 OESTE: DEL PUNTO NÚMERO 3 SE CONTINUA EN SENTIDO GENERAL NOROESTE , SIGUIENDO LA COLINDANCIA CON LA CARRERA 4, EN UNA DISTANCIA DE 38.61 METROS, HASTA ENCONTRAR EL PUNTO NÚMERO 4 DE COORDENADAS CONOCIDAS.</t>
  </si>
  <si>
    <t>234-25390</t>
  </si>
  <si>
    <t>ARTICULO 8 PARÁGRAFO 1º. DE LA LEY 1579 DE 2012. ARTICULO 8 PARÁGRAFO 1º. DE LA LEY 1579 DE 2012. ARTICULO 8 PARÁGRAFO 1º. DE LA LEY 1579 DE 2012. ARTICULO 8 PARAGRAFO 1° DE LA LEY 1579 DE 2012.- ÁREA DE TERRENO: UNA HECTÁREA Y TRES MIL OCHOCIENTOS CUARENTA Y SEIS METROS  (1 HA.3846 M2.), DENTRO  DE LOS SIGUIENTES LINDEROS: PUNTO DE PARTIDA. SE TOMÓ COMO TAL EL PUNTO NÚMERO 5 DE COORDENADAS PLANAS X=913.099,36 M E  Y Y= 990.492.97 M N, UBICADO EN EL SITIO DONDE CONCURREN LAS COLINDANCIAS CON LA CALLE 4, EL LOTE BALDÍO IDENTIFICADO CON EL NUMERO PREDIAL: 05-00-0012-0005-000 Y EL GLOBO A DESLINDAR, COLINDA ASÍ: NORTE: DEL PUNTO NÚMERO SE CONTINUA EN SENTIDO GENERAL NORESTE, SIGUIENDO LA COLINDANCIA CON LA CALLE 4 EN UNA DISTANCIA DE 141.97 METROS, HASTA ENCONTRAR EL PUNTO NÚMERO 6 DE COORDENADAS PLANAS X = 913.217.88 M E Y Y=  990.571.12 M N  UBICADO EN EL SITIO DONDE CONVERGEN LAS COLINDANCIAS CON LA CARRERA 4. ESTE: DEL PUNTO NÚMERO 6 SE CONTINUA EN SENTIDO GENERAL SUROESTE PASANDO POR EL PUNTO 7 Y 1 SIGUIENDO LA COLINDANCIA CON LA CARRERA 4, EN UNA DISTANCIA DE 114.16 METROS, HASTA ENCONTRAR EL PUNTO NÚMERO 2 DE COORDENADAS PLANAS X =913.263.81 M E  Y Y=990.483.29 M N UBICADO EN EL SITIO DONDE CONVERGEN LAS COLINDANCIAS  CON LA CALLE 5 SUR:  DEL PUNTO NÚMERO 2 SE CONTINUA EN SENTIDO GENERAL SUROESTE. SIGUIENDO LA  COLINDANCIA CON LA CALLE 5, EN UNA DISTANCIA DE 122.03 METROS, HASTA ENCONTRAR EL PUNTO NÚMERO 3 DE COORDENADAS PLANAS X= 913.166.95 M E  Y Y=990.409.06 M N UBICADO EN EL SITIO DONDE CONVERGEN LAS COLINDANCIAS CON EL LOTE BALDÍO IDENTIFICADO CON EL NUMERO PREDIAL: 05-00-0012-0006-000. OESTE: DEL PUNTO NUMERO3 SE CONTINUA EN SENTIDO GENERAL  NOROESTE  SIGUIENDO LA COLINDANCIA CON EL LOTE BALDÍO IDENTIFICADO CON EL NUMERO PREDIAL 05-00-0012-0006-000 EN UNA DISTANCIA DE 79.46 METROS, HASTA ENCONTRAR  EL PUNTO NÚMERO 4 DE COORDENADAS  PLANAS X= 913.115.98 M E Y Y=990.470.02 M N UBICADO EN EL SITIO DONDE CONVERGEN LAS COLINDANCIAS CON EL LOTE BALDÍO IDENTIFICADO CON EL NUMERO PREDIAL: 05-00-0012-0005-000. DEL PUNTO NÚMERO 4 SE CONTINUA EN SENTIDO GENERAL NOROESTE, SIGUIENDO LA COLINDANCIA CON EL LOTE BALDÍO IDENTIFICADO CON EL NUMERO PREDIAL  05-00-0012-0005-000 EN UNA DISTANCIA DE 28.33 METROS HASTA ENCONTRAR EL PUNTO NUMERO 5 DE COORDENADAS CONOCIDAS ENCIERRA.</t>
  </si>
  <si>
    <t>234-25391</t>
  </si>
  <si>
    <t>ARTICULO 8 PARÁGRAFO 1º. DE LA LEY 1579 DE 2012. ARTICULO 8 PARÁGRAFO 1º. DE LA LEY 1579 DE 2012. ARTICULO 8 PARÁGRAFO 1º. DE LA LEY 1579 DE 2012. ARTICULO 8 PARAGRAFO 1° DE LA LEY 1579 DE 2012. - ÁREA DE TERRENO: OCHOCIENTOS CATORCE METROS CUADRADOS (814 M2.). DENTRO DE LOS SIGUIENTES LINDEROS: PUNTO DE PARTIDA. SE TOMÓ COMO TAL EL PUNTO NÚMERO 2 DE COORDENADAS PLANAS X= 913.099.36 M E Y Y = 990.492.97 M N, UBICADO EN EL SITIO DONDE CONCURREN LAS COLINDANCIAS CON CALLE 4, EL LOTE BALDÍO IDENTIFICADO CON EL NÚMERO PREDIAL: 05-00-0012-0004-000 Y EL GLOBO A DESLINDAR. COLINDA ASÍ: NORTE: DEL PUNTO NÚMERO 2 SE CONTINUA EN SENTIDO GENERAL SURESTE, SIGUIENDO LA COLINDANCIA CON EL LOTE BALDÍO IDENTIFICADO CON EL NUMERO PREDIAL: 05-00-0012-0004-000, EN UNA DISTANCIA DE 28.33 METROS, HASTA ENCONTRAR EL PUNTO NÚMERO 3 DE COORDENADAS PLANAS  X= 913.115,98 M E Y Y= 990.470,02 M N, UBICADO  EN EL SITIO DONDE CONVERGEN  LAS COLINDANCIAS  CON EL LOTE BALDÍO IDENTIFICADO CON EL NUMERO PREDIAL 05-00-0012-0003-000. SUR: DEL PUNTO NÚMERO 3 SE CONTINUA EN SENTIDO GENERAL SUROESTE, SIGUIENDO LA COLINDANCIA CON EL LOTE BALDÍO IDENTIFICADO CON EL NÚMERO DE PREDIAL  05-00-0012-0003-000, EN UNA DISTANCIA DE 58.16 METROS, HASTA ENCONTRAR EL PUNTO NÚMERO 1 DE COORDENADAS PLANAS X= 913.064,37 M E Y Y= 990.443,22 M N, UBICADO EN EL SITIO DONDE CONVERGEN LAS COLINDANCIAS CON LA CALLE 4. OESTE: DEL PUNTO NÚMERO 1 SE CONTINUA EN SENTIDO GENERAL NOROESTE, SIGUIENDO LA COLINDANCIA CON LA CALLE 4, EN UNA DISTANCIA DE 60.82 METROS, HASTA ENCONTRAR EL PUNTO NÚMERO 2DE COORDENADAS CONOCIDAS ENCIERRA.</t>
  </si>
  <si>
    <t>234-25392</t>
  </si>
  <si>
    <t>ARTICULO 8 PARÁGRAFO 1º. DE LA LEY 1579 DE 2012. ARTICULO 8 PARÁGRAFO 1º. DE LA LEY 1579 DE 2012. ARTICULO 8 PARÁGRAFO 1º. DE LA LEY 1579 DE 2012. ARTICULO 8 PARAGRAFO 1° DE LA LEY 1579 DE 2012. - ÁREA DE TERRENO: SETECIENTOS METROS CUADRADOS (700 M2.). DENTRO DE LOS SIGUIENTES LINDEROS: PUNTO DE PARTIDA. SE TOMÓ COMO TAL EL PUNTO NÚMERO 1 DE COORDENADAS PLANAS X= 912.880.65 M E Y Y = 990.426.61 M N, UBICADO EN EL SITIO DONDE CONCURREN LAS COLINDANCIAS CON, EL LOTE BALDÍO IDENTIFICADO CON EL NÚMERO PREDIAL: 05-00-0015-0021-000 LOTE BALDÍO IDENTIFICADO CON EL NÚMERO DE PREDIAL: 05-00-0015-0010-000 Y EL GLOBO A DESLINDAR. COLINDA ASÍ: NORTE: DEL PUNTO NÚMERO 1 SE CONTINUA EN SENTIDO GENERAL SURESTE, SIGUIENDO LA COLINDANCIA CON EL LOTE BALDÍO IDENTIFICADO CON EL NUMERO PREDIAL: 05-00-0015-0021-000, EN UNA DISTANCIA DE 39.50 METROS, HASTA ENCONTRAR EL PUNTO NÚMERO 2 DE COORDENADAS PLANAS  X= 912.910,86 M E Y Y= 990.401,17 M N, UBICADO  EN EL SITIO DONDE CONVERGEN  LAS COLINDANCIAS  CON LA CALLE 3. ESTE: DEL PUNTO NÚMERO 2 SE CONTINUA EN SENTIDO GENERAL SUROESTE, SIGUIENDO LA COLINDANCIA CON CALLE 3, EN UNA DISTANCIA DE 19.89 METROS, HASTA ENCONTRAR EL PUNTO NÚMERO 3 DE COORDENADAS PLANAS X= 912.897,31 M E Y Y= 990.386,62 M N, UBICADO EN EL SITIO DONDE CONVERGEN LAS COLINDANCIAS CON EL LOTE BALDÍO IDENTIFICADO CON EL NUMERO PREDIAL: 05-00-0015-0023-000. SUR: DEL PUNTO NÚMERO 3 SE CONTINUA EN SENTIDO GENERAL NOROESTE, SIGUIENDO LA COLINDANCIA CON EL LOTE BALDÍO IDENTIFICADO CON EL NUMERO PREDIAL: 05-00-00015-0023-000, EN UNA DISTANCIA DE 31.81 METROS, HASTA ENCONTRAR EL PUNTO NÚMERO 4 DE COORDENADAS PLANAS X= 912.873.19 M E Y Y= 990.407.36 M N UBICADO EN EL SITIO DONDE CONVERGEN LA COLINDANCIAS CON EL LOTE BALDÍO IDENTIFICADO CON EL NUMERO PREDIAL : 05-000-0015-0010-000, EN UNA DISTANCIA DE 20.65 METROS HASTA ENCONTRAR EL PUNTO NÚMERO 1 DE COORDENADAS CONOCIDAS ENCIERRA.</t>
  </si>
  <si>
    <t>234-25393</t>
  </si>
  <si>
    <t>ARTICULO 8 PARÁGRAFO 1º. DE LA LEY 1579 DE 2012. ARTICULO 8 PARÁGRAFO 1º. DE LA LEY 1579 DE 2012. ARTICULO 8 PARÁGRAFO 1º. DE LA LEY 1579 DE 2012. ARTICULO 8 PARAGRAFO 1° DE LA LEY 1579 DE 2012. - ÁREA DE TERRENO: MIL CUATROCIENTOS OCHENTA Y SEIS  METROS CUADRADOS (1486 M2.). DENTRO DE LOS SIGUIENTES LINDEROS: PUNTO DE PARTIDA. SE TOMÓ COMO TAL EL PUNTO NÚMERO 4 DE COORDENADAS PLANAS X= 913.033.45 M E Y Y = 990.365.49 M N, UBICADO EN EL SITIO DONDE CONCURREN LAS COLINDANCIAS CON, EL LOTE BALDÍO IDENTIFICADO CON EL NÚMERO PREDIAL: 05-00-0008-000 Y EL GLOBO A DESLINDAR. COLINDA ASÍ: NORTE: DEL PUNTO NÚMERO 4 SE CONTINUA EN SENTIDO GENERAL SURESTE, SIGUIENDO LA COLINDANCIA CON EL LOTE BALDÍO IDENTIFICADO CON EL NUMERO PREDIAL: 05-00-0005-0008-000, EN UNA DISTANCIA DE 28.04 METROS, HASTA ENCONTRAR EL PUNTO NÚMERO 5 DE COORDENADAS PLANAS  X= 913.054,58 M E Y Y= 990.347,07 M N, UBICADO  EN EL SITIO DONDE CONVERGEN  LAS COLINDANCIAS  CON EL LOTE BALDÍO IDENTIFICADO CON EL NUMERO PREDIAL: 05-00-0005-0004-000.DEL PUNTO NÚMERO 5 SE CONTINUA EN SENTIDO GENERAL SURESTE, SIGUIENDO LA COLINDANCIA CON EL IDENTIFICADO CON EL NUMERO PREDIAL: 05-00-0005-0004-000, EN UNA DISTANCIA DE 13.70METROS, HASTA ENCONTRAR EL PUNTO NÚMERO 1 DE COORDENADAS PLANAS X= 913.064,91 M E Y Y=990.338.07 M N UBICADO EN EL SITIO DONDE CONVERGEN LAS COLINDANCIAS CON EL LOTE BALDÍO IDENTIFICADO CON LA CALLE 5. ESTE: DEL PUNTO NÚMERO 1 SE CONTINUA EN SENTIDO GENERAL SUROESTE, SIGUIENDO LA COLINDANCIA CON CALLE 5, EN UNA DISTANCIA DE 38.34 METROS, HASTA ENCONTRAR EL PUNTO NÚMERO 2 DE COORDENADAS PLANAS X= 913.046,00 M E Y Y= 990.304,72 M N, UBICADO EN EL SITIO DONDE CONVERGEN LAS COLINDANCIAS CON EL LOTE BALDÍO IDENTIFICADO CON EL NUMERO PREDIAL: 05-00-0005-0006-000. SUR: DEL PUNTO NÚMERO 2 SE CONTINUA EN SENTIDO GENERAL NOROESTE, SIGUIENDO LA COLINDANCIA CON EL LOTE BALDÍO IDENTIFICADO CON EL NUMERO PREDIAL: 05-00-0005-0006-000, EN UNA DISTANCIA DE 39.08 METROS, HASTA ENCONTRAR EL PUNTO NÚMERO 3 DE COORDENADAS PLANAS X= 913.017.40 M E Y Y= 990.331.34 M N UBICADO EN EL SITIO DONDE CONVERGEN LA COLINDANCIAS CON LA CALLE  4. OESTE: DEL PUNTO  NÚMERO 3 SE CONTINUA EN SENTIDO GENERAL NORESTE, SIGUIENDO LA COLINDANCIA CON LA CALLE 4, EN UNA DISTANCIA DE 37.73 METROS, HASTA ENCONTRAR EL PUNTO NÚMERO 4 DE COORDENADAS CONOCIDAS ENCIERRA.</t>
  </si>
  <si>
    <t>234-25394</t>
  </si>
  <si>
    <t>ARTICULO 8 PARÁGRAFO 1º. DE LA LEY 1579 DE 2012. ARTICULO 8 PARÁGRAFO 1º. DE LA LEY 1579 DE 2012. ARTICULO 8 PARÁGRAFO 1º. DE LA LEY 1579 DE 2012. ARTICULO 8 PARAGRAFO 1° DE LA LEY 1579 DE 2012. - ÁREA DE TERRENO: QUINIENTOS VEINTICUATRO METROS CUADRADOS (524 M2.). DENTRO DE LOS SIGUIENTES LINDEROS: PUNTO DE PARTIDA. SE TOMÓ COMO TAL EL PUNTO NÚMERO 1 DE COORDENADAS PLANAS X= 912.801.71 M E Y Y = 990.196.72 M N, UBICADO EN EL SITIO DONDE CONCURREN LAS COLINDANCIAS CON  LA CALLE 2, EL LOTE BALDÍO IDENTIFICADO CON EL NÚMERO PREDIAL: 05-00-0019-0010-000 Y EL GLOBO A DESLINDAR. COLINDA ASÍ: NORTE: DEL PUNTO NÚMERO 1 SE CONTINUA EN SENTIDO GENERAL SURESTE, SIGUIENDO LA COLINDANCIA CON EL LOTE BALDÍO IDENTIFICADO CON EL NUMERO PREDIAL: 05-00-0019-0010-000, EN UNA DISTANCIA DE 31.18 METROS, HASTA ENCONTRAR EL PUNTO NÚMERO 2 DE COORDENADAS PLANAS  X= 912.828,84 M E Y Y= 990.181,36 M N, UBICADO  EN EL SITIO DONDE CONVERGEN  LAS COLINDANCIAS  CON LA CALLE 5. ESTE: DEL PUNTO NÚMERO 2 SE CONTINUA EN SENTIDO GENERAL SUROESTE, SIGUIENDO LA COLINDANCIA CON CALLE 5, EN UNA DISTANCIA DE 42.04 METROS, HASTA ENCONTRAR EL PUNTO NÚMERO 3 DE COORDENADAS PLANAS X= 912.790,32 M E Y Y= 990.164,54 M N, UBICADO EN EL SITIO DONDE CONVERGEN LAS COLINDANCIAS CON LA CALLE 2. OESTE: DEL PUNTO NÚMERO 3 SE CONTINUA EN SENTIDO GENERAL NOROESTE, SIGUIENDO LA COLINDANCIA CON LA CALLE 2, EN UNA DISTANCIA DE 34.13 METROS, HASTA ENCONTRAR EL PUNTO NÚMERO 1 DE COORDENADAS CONOCIDAS ENCIERRA.</t>
  </si>
  <si>
    <t>234-25395</t>
  </si>
  <si>
    <t>ARTICULO 8 PARÁGRAFO 1º. DE LA LEY 1579 DE 2012. ARTICULO 8 PARÁGRAFO 1º. DE LA LEY 1579 DE 2012. ARTICULO 8 PARÁGRAFO 1º. DE LA LEY 1579 DE 2012. ARTICULO 8 PARAGRAFO 1° DE LA LEY 1579 DE 2012. - ÁREA DE TERRENO: CUATRO MIL CINCUENTA Y DOS METROS CUADRADOS (4052 M2.). DENTRO DE LOS SIGUIENTES LINDEROS: PUNTO DE PARTIDA. SE TOMÓ COMO TAL EL PUNTO NÚMERO 4 DE COORDENADAS PLANAS X= 913.095.15 M E Y Y = 990.333.99 M N, UBICADO EN EL SITIO DONDE CONCURREN LAS COLINDANCIAS CON  LA CALLE 5, CARRERA 6A Y EL GLOBO A DESLINDAR. COLINDA ASÍ: NORTE: DEL PUNTO NÚMERO 4 SE CONTINUA EN SENTIDO GENERAL NORESTE, SIGUIENDO LA COLINDANCIA CON LA CALLE 5, EN UNA DISTANCIA DE 12.81 METROS, HASTA ENCONTRAR EL PUNTO NÚMERO 1 DE COORDENADAS PLANAS  X= 913.104,35 M E Y Y= 990.342,91 M N, UBICADO  EN EL SITIO DONDE CONVERGEN  LAS COLINDANCIAS  CON LA CARRERA6. ESTE: DEL PUNTO NÚMERO 1 SE CONTINUA EN SENTIDO GENERAL SURESTE, SIGUIENDO LA COLINDANCIA CON CALLE 6, EN UNA DISTANCIA DE 316.63 METROS, HASTA ENCONTRAR EL PUNTO NÚMERO 2 DE COORDENADAS PLANAS X= 913.316,17 M E Y Y= 990.107,55 M N, UBICADO EN EL SITIO DONDE CONVERGEN LAS COLINDANCIAS CON LA CALLE 12. SUR: DEL PUNTO NÚMERO 2 SE CONTINUA EN SENTIDO GENERAL SUROESTE, SIGUIENDO LA COLINDANCIA CON LA CALLE 12, EN UNA DISTANCIA DE 12.81 METROS, HASTA ENCONTRAR EL PUNTO NÚMERO 3 DE COORDENADAS PLANAS X=913.306.96 M E Y Y=990.098.64 M N, UBICADO EN EL SITIO DONDE CONVERGEN LAS COLINDANCIAS CON LA CARRERA S 6ª, EN UNA DISTANCIA DE 316.63 METROS, HASTA ENCONTRAR EL PUNTO NÚMERO DE COORDENADAS CONOCIDAS Y ENCIERRA.</t>
  </si>
  <si>
    <t>234-25396</t>
  </si>
  <si>
    <t>ARTICULO 8 PARÁGRAFO 1º. DE LA LEY 1579 DE 2012. ARTICULO 8 PARÁGRAFO 1º. DE LA LEY 1579 DE 2012. ARTICULO 8 PARÁGRAFO 1º. DE LA LEY 1579 DE 2012. ARTICULO 8 PARAGRAFO 1° DE LA LEY 1579 DE 2012. - ÁREA DE TERRENO: 1 HECTÁREA (10.000 M2.). DENTRO DE LOS SIGUIENTES LINDEROS: PUNTO DE PARTIDA. SE TOMÓ COMO TAL EL PUNTO NÚMERO 1 DE COORDENADAS PLANAS X= 939.613.81 M E Y Y = 1.001.033.25 M N, UBICADO EN EL SITIO DONDE CONCURREN LAS COLINDANCIAS CON LA CALLE 6, EL LOTE BALDÍO IDENTIFICADO CON EL NÚMERO PREDIAL: 050-01-0001-1284-000 Y EL GLOBO A DESLINDAR. COLINDA ASÍ: NORTE: DEL PUNTO NÚMERO 1 SE CONTINUA EN SENTIDO GENERAL NORESTE, SIGUIENDO LA COLINDANCIA CON LA CALLE 6, EN UNA DISTANCIA DE 100 METROS, HASTA ENCONTRAR EL PUNTO NÚMERO 2 DE COORDENADAS PLANAS  X= 939.707,20 M E Y Y= 1.001,069,01 M N, UBICADO  EN EL SITIO DONDE CONVERGEN  LAS COLINDANCIAS  CON LA CARRERA 3 ESTE: DEL PUNTO NÚMERO 2 SE CONTINUA EN SENTIDO GENERAL SURESTE, SIGUIENDO LA COLINDANCIA CON CARRERA3, EN UNA DISTANCIA DE 100 METROS, HASTA ENCONTRAR EL PUNTO NÚMERO 3 DE COORDENADAS PLANAS X= 939.742,97 M E Y Y= 1.000.975.63 M N, UBICADO EN EL SITIO DONDE CONVERGEN LAS COLINDANCIAS CON EL PREDIO IDENTIFICADO CON EL NUMERO PREDIAL: 00-01-0001-1284-000 SABANAS COMUNALES VEREDA EL PORVENIR. SUR: DEL PUNTO NÚMERO 3 SE CONTINUA EN SENTIDO GENERAL SUROESTE, SIGUIENDO LA COLINDANCIA CON EL PREDIO IDENTIFICADO CON EL NUMERO PREDIAL: 00-01-0001-1284-000 SABANAS COMUNALES VEREDA EL PORVENIR, EN UNA DISTANCIA DE 100 METROS, HASTA ENCONTRAR EL PUNTO NÚMERO 4 DE COORDENADAS PLANAS X= 939.649.58 M E Y Y= 1.000.939.86 M N UBICADO EN EL SITIO DONDE CONVERGEN LA COLINDANCIAS CON EL PREDIO IDENTIFICADO CON NÚMERO DE PREDIAL: 00-01-0001-1284-000 SABANAS COMUNALES VEREDA EL PORVENIR. OESTE: DEL PUNTO  NÚMERO 4 SE CONTINUA EN SENTIDO GENERAL NORESTE, SIGUIENDO LA COLINDANCIA CON EL PREDIO IDENTIFICADO CON NUMERO PREDIAL 00-01-0001-1284-000 SABANAS COMUNALES  VEREDA EL PORVENIR, EN UNA DISTANCIA DE 100 METROS, HASTA ENCONTRAR EL PUNTO NÚMERO 1 DE COORDENADAS CONOCIDAS ENCIERRA.</t>
  </si>
  <si>
    <t>234-25397</t>
  </si>
  <si>
    <t>ARTICULO 8 PARÁGRAFO 1º. DE LA LEY 1579 DE 2012. ARTICULO 8 PARÁGRAFO 1º. DE LA LEY 1579 DE 2012. ARTICULO 8 PARÁGRAFO 1º. DE LA LEY 1579 DE 2012. ARTICULO 8 PARAGRAFO 1° DE LA LEY 1579 DE 2012. - AREA DE TERRENO: MIL TRESCIENTOS TRES  METROS CUADRADOS (1303 M2.). DENTRO DE LOS SIGUIENTES LINDEROS: PUNTO DE PARTIDA. SE TOMÓ COMO TAL EL PUNTO NÚMERO 9 DE COORDENADAS PLANAS X= 939.646.62 M E Y Y = 1.001.136.36 M N, UBICADO EN EL SITIO DONDE CONCURREN LAS COLINDANCIAS CON, LOS LOTES BALDÍOS IDENTIFICADOS CON EL NÚMERO PREDIAL: 02-00-0018-0006-000,02-00-0018-00064-000  Y EL GLOBO A DESLINDAR. COLINDA ASÍ: NORTE: DEL PUNTO NÚMERO 9 SE CONTINUA EN SENTIDO GENERAL NORESTE, SIGUIENDO LA COLINDANCIA CON EL LOTE BALDÍO IDENTIFICADO CON EL NUMERO PREDIAL: 02-00-0018-0006-000, EN UNA DISTANCIA DE 20.42 METROS, HASTA ENCONTRAR EL PUNTO NÚMERO 10 DE COORDENADAS PLANAS  X= 939.666,08 M E Y Y= 1.001.142.55 M N, UBICADO  EN EL SITIO DONDE CONVERGEN  LAS COLINDANCIAS  CON EL LOTE BALDÍO IDENTIFICADO CON EL NUMERO PREDIAL: 052-00-0018-0008-000.DEL PUNTO NÚMERO 10 SE CONTINUA EN SENTIDO GENERAL SURESTE, SIGUIENDO LA COLINDANCIA CON EL LOTE IDENTIFICADO CON EL NUMERO PREDIAL: 02-00-0018-0008-000, EN UNA DISTANCIA DE 13.25 METROS, HASTA ENCONTRAR EL PUNTO NÚMERO 11 DE COORDENADAS PLANAS X= 939.670,23 M E Y Y=1.001.129.97 M N UBICADO EN EL SITIO DONDE CONVERGEN LAS COLINDANCIAS CON EL LOTE BALDÍO IDENTIFICADO CON NÚMERO DE PREDIAL: 02¿00-0018-0008-000. DEL PUNTO NÚMERO 11 SE CONTINUA EN SENTIDO GENERAL NORESTE, SIGUIENDO LA COLINDANCIA EL LOTE BALDÍO IDENTIFICADO CON NÚMERO PREDIAL: 02-00-0018-0008-000, EN UNA DISTANCIA DE 12.35 METROS, HASTA ENCONTRAR EL PUNTO NÚMERO 1 DE COORDENADAS PLANAS X= 939.682,009 M E Y Y= 1.001.133.43 M N, UBICADO EN EL SITIO DONDE CONVERGEN LAS COLINDANCIAS CON EL LOTE BALDÍO IDENTIFICADO CON EL NUMERO PREDIAL: 02-00-0018-0009-000. ESTE: DEL PUNTO NÚMERO 1 SE CONTINUA EN SENTIDO GENERAL SURESTE, SIGUIENDO LA COLINDANCIA CON EL LOTE BALDÍO IDENTIFICADO CON EL NUMERO PREDIAL: 02-00-0018-0009-000, EN UNA DISTANCIA DE 17.47 METROS, HASTA ENCONTRAR EL PUNTO NÚMERO 2 DE COORDENADAS PLANAS X= 939.687.61 M E Y Y= 1.001.116.85 M N UBICADO EN EL SITIO DONDE CONVERGEN LA COLINDANCIAS CON UN CAMINO VEREDAL. DEL PUNTO NÚMERO 2 SE CONTINUA EN SENTIDO GENERAL SURESTE SIGUIENDO LA COLINDANCIA CON UN CAMINO VEREDAL, EN UNA DISTANCIA DE 13.71 METROS, HASTA ENCONTRAR EL PUNTO NÚMERO 3 DE COORDENADAS PLANAS X= 939.691.93 M E Y Y=1.001.103.85 M N, UBICADO EN EL SITIO DONDE CONVERGEN LAS COLINDANCIAS CON UN CAMINO VEREDAL. SUR: DEL PUNTO NÚMERO 3 SE CONTINUA EN SENTIDO GENERAL SUROESTE , SIGUIENDO LA COLINDANCIA CON UN CAMINO VEREDAL , EN UNA DISTANCIA DE 3.62METROS, HASTA ENCONTRAR EL PUNTO NÚMERO 4 DE COORDENADAS PLANAS X=939.688.48 M E Y Y=1.001.102.77 M N, UBICADO EN LE SITIO DONDE CONVERGEN LAS COLINDANCIAS CON EL LOTE BALDÍO IDENTIFICADO CON NUMERO PREDIAL: 02-00-0018-0010-000 EN UNA DISTANCIA DE 26.79 METROS, HASTA ENCONTRAR EL PUNTO NÚMERO 5 DE COORDENADAS PLANAS X= 939.666.38 Y Y= 1.001.095.84 UBICADO EN EL SITIO DONDE CONVERGEN LAS COLINDANCIAS CON EL LOTE BALDÍO IDENTIFICADO CON NUMERO PREDIAL: 02-00-0018-0011-000 DEL PUNTO NÚMERO 5 SE CONTINUA EN SENTIDO GENERAL SUROESTE , SIGUIENDO LA COLINDANCIA  CON EL LOTE BALDÍO IDENTIFICADO CON NUMERO PREDIAL: 02-00-0018-0011-000 EN UN DISTANCIA DE 62.28 METROS, HASTA ENCONTRAR EL PUNTO NÚMERO 6 DE COORDENADAS PLANAS X= 939.660..38 M E Y Y =1.001.093.96 M N UBICADO EN EL SITIO DONDE CONVERGEN LAS COLINDANCIAS CON EL LOTE BALDÍO IDENTIFICADO CON EL NÚMERO DE PREDIAL: 02-00-0018-0002-000. OESTE: DEL PUNTO NÚMERO 6 SE CONTINUA EN SENTIDO GENERAL NOROESTE, SIGUIENDO LA COLINDANCIA CON EL LOTE BALDÍO IDENTIFICADO NUMERO PREDIAL: 02-00-0018-0002-000, EN UNA DISTANCIA DE 19.04 METROS, HASTA ENCONTRAR EL PUNTO 7 DE COORDENADAS PLANAS X= 939.654.51 M E	 Y Y= 1.001.112.07 M N, UBICADO EN EL SITIO DONDE CONVERGEN LAS COLINDANCIAS CON EL LOTE BALDÍO IDENTIFICADO CON NUMERO PREDIAL: 02-00-00183-0003-000. DEL PUNTO NÚMERO 7 SE CONTINUA EN SENTIDO GENERAL NOROESTE  SIGUIENDO LA COLINDANCIA CON EL LOTE BALDÍO IDENTIFICADO CON NUMERO PREDIAL: 02-00-0018-0003-000, EN UNA DISTANCIA DE 13.14 METROS, HASTA ENCONTRAR EL PUNTO NÚMERO 8 DE COORDENADAS PLANAS X=939.650,45 M E Y Y= 1.0001.124.57 UBICADO EN EL SITIO DONDE CONVERGEN LAS COLINDANCIAS CON EL LOTE BALDÍO IDENTIFICADO CON NUMERO PREDIAL 02-00-0018-0004-000. DEL PUNTO NÚMERO 8 SE CONTINUA EN SENTIDO GENERAL NOROESTE, SIGUIENDO LA COLINDANCIA CON EL LOTE BALDÍO IDENTIFICADO CON NÚMERO PREDIAL: 02-00-0018-0004-000, EN UNA DISTANCIA DE 12.40 METROS, HASTA ENCONTRAR EL PUNTO NÚMERO 9 DE COORDENADAS  CONOCIDAS ENCIERRA.</t>
  </si>
  <si>
    <t>234-25398</t>
  </si>
  <si>
    <t xml:space="preserve">ARTICULO 8 PARÁGRAFO 1º. DE LA LEY 1579 DE 2012. ARTICULO 8 PARÁGRAFO 1º. DE LA LEY 1579 DE 2012. ARTICULO 8 PARÁGRAFO 1º. DE LA LEY 1579 DE 2012. ARTICULO 8 PARAGRAFO 1° DE LA LEY 1579 DE 2012. - ÁREA DE TERRENO: DOS MIL DOSCIENTOS OCHENTA Y DOS METROS CUADRADOS (2282 M2.). COMPRENDIDO  DENTRO DE LOS SIGUIENTES LINDEROS: PUNTO DE PARTIDA. SE TOMA COMO TAL EL PUNTO NÚMERO 1 DE COORDENADAS PLANAS X=964.070,77ME Y Y=1¿015.328,983MN, UBICADO EN EL SITIO DONDE CONCURREN LAS COLINDANCIAS CON LA CALLE 9, CARRERA 8 Y EL GLOBO A DESLINDAR COLINDA ASÍ: NORTE: DEL PUNTO NÚMERO 1 SE CONTINUA EN SENTIDO GENERAL NORESTE, SIGUIENDO LA COLINDANCIA CON LA CALLE 9, EN UNA DISTANCIA DE 65.37 METROS HASTA ENCONTRAR EL PUNTO NÚMERO 2 DE COORDENADAS PLANAS X=964.135,90 ME Y Y=1¿015334,58MN UBICADO EN EL SITIO DONDE CONVERGEN  LAS COLINDANCIAS CON LA CARRERA 7. ESTE: DEL PUNTO NÚMERO 2 SE CONTINUA EN SENTIDO GENERAL SURESTE SIGUIENDO LA COLINDANCIA CON LA CARRERA 7 EN UNA DISTANCIA DE 34.87 METROS HASTA ENCONTRAR EL PUNTO NÚMERO 3 DE COORDENADAS PLANAS X=964.136,50ME Y Y= 1¿015.299,71MN UBICADO EN EL SITIO DONDE CONVERGEN LAS COLINDANCIAS CON UN PREDIO BALDÍO IDENTIFICADO CON EL NUMERO PREDIAL 03-00-0012-0002-000.SUR: DEL PUNTO NÚMERO 3 SE CONTINUA EN SENTIDO GENERAL SUROESTE, SIGUIENDO LA COLINDANCIA CON UN PREDIO BALDÍO  IDENTIFICADO CON EL NUMERO PREDIAL 03-00-0012-0002-000, EN UNA DISTANCIA DE 63.92 METROS HASTA ENCONTRAR EL PUNTO NÚMERO 4 DE COORDENADAS PLANAS X=964.072,91ME Y Y=1¿015293,16MN UBICADO EN EL SITIO DONDE CONVERGEN LAS COLINDANCIAS CON LA CARRERA 8.OESTE: DEL PUNTO NÚMERO 4 SE CONTINÚA EN SENTIDO GENERAL  NOROESTE, SIGUIENDO LA COLINDANCIA CAN LA CARRERA 8 EN UNA DISTANCIA DE 35.88 METROS HASTA ENCONTRAR EL PUNTO NÚMERO 1 DE COORDENADAS CONOCIDAS Y ENCIERRA </t>
  </si>
  <si>
    <t>234-25399</t>
  </si>
  <si>
    <t>ARTICULO 8 PARÁGRAFO 1º. DE LA LEY 1579 DE 2012. ARTICULO 8 PARÁGRAFO 1º. DE LA LEY 1579 DE 2012. ARTICULO 8 PARÁGRAFO 1º. DE LA LEY 1579 DE 2012. ARTICULO 8 PARAGRAFO 1° DE LA LEY 1579 DE 2012. - ÁREA DE TERRENO: CUATRO  MIL NOVECIENTOS SETENTA Y TRES METROS CUADRADOS (4973 M2.). COMPRENDIDO DENTRO DE LOS SIGUIENTES LINDEROS PUNTO DE PARTIDA SE TOMÓ COMO TAL EL PUNTO NÚMERO 7 DE COORDENADAS PLANAS X= 964.082,51ME Y Y=1¿015.092,44MN UBICADO EN EL SITIO DONDE CONCURREN  LAS COLINDANCIAS  CON LA CARRERA 8, CALLE7 Y EL GLOBO A DESLINDAR. COLINDA ASÍ: NORTE: DEL PUNTO NÚMERO 7 SE CONTINUA EN SENTIDO GENERAL NORESTE, SIGUIENDO  LA COLINDANCIA CON LA CALLE 7 EN UNA DISTANCIA DE 59.74 METROS HASTA ENCONTRAR EL PUNTO NÚMERO 1 DE COORDENADAS PLANAS  X=964.141,96ME Y Y=1¿015.098,25MN UBICADO EN EL SITIO DONDE CONVERGEN LAS COLINDANCIAS CON LA CARRERA 7.ESTE: DEL PUNTO NÚMERO 1 SE CONTINUA EN SENTIDO GENERAL SUROESTE PASANDO POR LOS PUNTOS 2Y3 SIGUIENDO LA COLINDANCIA CON LA CARRERA 7 EN UNA DISTANCIA DE 131.94METROS HASTA ENCONTRAR EL PUNTO NÚMERO 4 DE COORDENADAS PLANAS  X=964.0088,32ME Y Y=1¿014.984,31MN UBICADO EN EL SITIO DONDE CONVERGEN LAS COLINDANCIAS  CON LA CALLE 6. SUR: DEL PUNTO NÚMERO 4 SE CONTINUA EN SENTIDO GENERAL NOROESTE SIGUIENDO LA COLINDANCIA CON LA CALLE 6 EN UNA DISTANCIA DE 9.0METROS HASTA ENCONTRAR EL PUNTO NÚMERO 5 DE COORDENADAS PLANAS X=964.080,27ME Y Y=1¿014.988,33MN UBICAD EN EL SITIO DONDE CONVERGEN LAS COLINDANCIAS CON LA CARRERA 8. OESTE: DEL PUNTO NÚMERO 5 SE CONTINUA EN SENTIDO GENERAL NORESTE, SIGUIENDO LA COLINDANCIA CON LA CARRERA 8 EN UNA DISTANCIA DE 104.13 METROS, HASTA ENCONTRAR EL PUNTO NÚMERO 7 DE COORDENADAS CONOCIDAS Y ENCIERRA.</t>
  </si>
  <si>
    <t>234-25400</t>
  </si>
  <si>
    <t xml:space="preserve">ARTICULO 8 PARÁGRAFO 1º. DE LA LEY 1579 DE 2012. ÁREA: UNA HECTÁREA NUEVE MIL QUINIENTOS TREINTA Y SEIS METROS CUADRADOS (1 HAS.-9536 M2), DENTRO DE LOS SIGUIENTES LINDEROS: PUNTO DE PARTIDA. SE TOMO COMO TAL EL PUNTO NÚMERO 1 DE COORDENADAS PLANAS X= 980.347,80ME Y Y= 975.014,11MN, UBICADO EN EL SITIO DONDE CONCURREN LAS COLINDANCIAS CON LA CALLE 5, LOTE BALDÍO IDENTIFICADO CON EL NUMERO PREDIAL 09-00-0002-0003-000 Y EL GLOBO A DESLINDAR. COLINDA ASÍ:    NORTE: DEL PUNTO NÚMERO 1 SE CONTINUA EN SIENDO GENERAL NORESTE, SIGUIENDO LA COLINDANCIA CON LA CALLE 5, EN UNA DISTANCIA DE 133.69 METROS, HASTA ENCONTRAR EL PUNTO NÚMERO 2 DE COORDENADAS PLANAS X0 980.462,91ME Y Y= 975.082,08MN, UBICADO EN EL SITIO DONDE CONVERGEN LAS COLINDANCIA CON EL LOTE BALDÍO IDENTIFICADO CON EL NÚMERO PREDIAL 09-00-0002-000-000;  ESTE: DEL PUNTO NÚMERO 2 SE CONTINÚA EN SENTIDO GENERAL SURESTE, SIGUIENDO LA COLINDANCIA CON EL LOTE BALDÍO  IDENTIFICADO CON EL NÚMERO PREDIAL 09-00-0002-0001-000, EN UNA DISTANCIA DE 148.15 METROS, HASTA ENCONTRAR EL PUNTO NÚMERO 4 DE COORDENADAS PLANAS X= 980.541,69ME Y Y= 974.956,61MN, UBICADO EN EL SITIO DONDE CONVERGEN LAS COLINDANCIAS CON LA SABANA COMUNAL GUALANDAY IDENTIFICADO CON NUMERO PREDIAL 00-01-0001-0081-000;  SUR: DEL PUNTO NÚMERO 4 SE CONTINÚA EN SENTIDO GENERAL SUROESTE, SIGUIENDO LA COLINDANCIA CON LA SABANA COMUNAL GUALANDAY IDENTIFICADA CON NÚMERO PREDIAL 00-01-0001-0081-000, EN UNA DISTANCIA DE 130.16METROS, HASTA ENCONTRAR EL PUNTO NÚMERO 13 DE COORDENADAS PLANAS X= 980.429,64ME Y Y= 974.890,38MN, UBICADO EN EL SITIO DONDE CONVERGEN LAS COLINDANCIAS CON EL PREDIO IDENTIFICADO CON EL NÚMERO PREDIAL 00-01-0001-0075-00; OESTE: DEL PUNTO NÚMERO 13 SE CONTINÚA EN SENTIDO GENERAL NOROESTE,  SIGUIENDO LA COLINDANCIA CON EL PREDIO IDENTIFICADO CON EL NÚMERO PREDIAL 00-001-0001-00-75-000, EN UNA DISTANCIA DE 108.47 METROS, HASTA ENCONTRAR EL PUNTO NÚMERO 8 DE COORDENADAS PLANAS X= 980.369,66ME Y Y= 974.980,76 MN, UBICADO EN EL SITIO DONDE CONVERGEN LAS COLINDANCIAS CON EL  PREDIO IDENTIFICADO CON EL NÚMERO PREDIAL 09-00-002-0003-000.  DEL PUNTO NÚMERO 8 SE CONTINÚA EN SENTIDO GENERAL NOROESTE, SIGUIENDO LA COLINDANCIA CON EL PREDIO IDENTIFICADO CON EL NÚMERO PREDIAL 09-00-0002-0003-000, EN UNA DISTANCIA DE 39.87 METROS, HASTA ENCONTRAR EL PUNTO NÚMERO 1 DE COORDENADAS CONOCIDAS Y ENCIERRA.    </t>
  </si>
  <si>
    <t>234-25402</t>
  </si>
  <si>
    <t xml:space="preserve">ARTICULO 8 PARÁGRAFO 1º. DE LA LEY 1579 DE 2012. ÁREA : SEIS MIL SEISCIENTOS SESENTA Y OCHO METROS CUADRADOS (6668 M2), DENTRO DE LOS SIGUIENTES LINDEROS: PUNTO DE PARTIDA. SE TOMÓ COMO TAL EL PUNTO NÚMERO 5 DE COORDENADAS PLANAS X= 980.462,91ME Y Y= 975.082,08MN, UBICADO EN EL SITIO DONDE CONCURREN LAS COLINDANCIAS CON LA CALLE 5, LOTE BALDÍO IDENTIFICADO  CON EL NÚMERO PREDIAL: 09-00-0002-0002-000 Y EL GLOBO A DESLINDAR. COLINDA ASÍ;  NORTE: DEL PUNTO NÚMERO 5 SE CONTINUA EN SENTIDO GENERAL NORESTE, SIGUIENDO LA COLINDANCIA LA CALLE 5, EN UNA DISTANCIA DE 45.38 METROS, HASTA ENCONTRAR EL PUNTO NÚMERO 6 DE COORDENADAS PLANAS X= 980.501,96ME, Y Y= 975.105,21MN, UBICADO EN EL SITIO DONDE CONVERGEN LAS COLINDANCIAS CON LA CARRERA 2;  ESTE: DEL PUNTO NÚMERO 6 SE CONTINUA EN SENTIDO GENERAL SURESTE, SIGUIENDO LA COLINDANCIA CON LA CARRERA 2, EN UNA DISTANCIA DE 146.07 METROS, HASTA ENCONTRAR EL PUNTO NÚMERO 2 DE COORDENADAS PLANAS X= 980.580,24ME, Y Y= 974.981,90MN, UBICADO EN EL SITIO DONDE CONVERGEN LAS COLINDANCIAS CON LA CARRERA 2;  SUR: DEL PUNTO NÚMERO 2 SE CONTINUA EN SENTIDO GENERAL SUROESTE, SIGUIENDO LAS COLINDANCIA CON LA CARRERA 2, EN UNA DISTANCIA DE 46.10 METROS, HASTA ENCONTRAR EL PUNTO NÚMERO 3 DE COORDENADAS PLANAS X= 980.541,69ME Y Y= 974.956,61MN, UBICADO EN EL SITIO DONDE CONVERGEN LAS COLINDANCIAS CON UN LOTE BALDÍO IDENTIFICADO CON EL NÚMERO PREDIAL: 09-00-0002-0002-000;  OESTE: DEL PUNTO NÚMERO 3 SE CONTINUA EN SENTIDO GENERAL NOROESTE, SIGUIENDO LA COLINDANCIA CON UN LOTE BALDÍO IDENTIFICADO CON EL NÚMERO PREDIAL: 09-00-0002-0002-000, EN UNA DISTANCIA DE 148.16 METROS, HASTA ENCONTRAR PUNTO NÚMERO 5 DE COORDENADAS CONOCIDAS Y ENCIERRA.    </t>
  </si>
  <si>
    <t>234-25403</t>
  </si>
  <si>
    <t xml:space="preserve">ARTICULO 8 PARÁGRAFO 1º. DE LA LEY 1579 DE 2012. ÁREA: MIL NOVECIENTOS CUARENTA Y CINCO METROS CUADRADOS (1945 M2), DENTRO DE LOS SIGUIENTES LINDEROS: PUNTO DE PARTIDA, SE TOMÓ COMO TAL EL PUNTO NÚMERO 1 DE COORDENADAS PLANAS X= 924.705,06ME Y Y= 885.362,96MN, UBICADO EN EL SITIO DONDE CONCURREN LAS COLINDANCIAS CON UN TERRENO BALDÍO Y EL GLOBO A DESLINDAR. COLINDA ASÍ;    NORTE: DEL PUNTO NÚMERO 1 SE CONTINUA EN SENTIDO GENERAL NORESTE, SIGUIENDO LA COLINDANCIA CON EL TERRENO BALDÍO EN UNA DISTANCIA DE 44.17 METROS, HASTA ENCONTRAR EL PUNTO NÚMERO 2 DE COORDENADAS PLANAS X= 924.748,08ME Y Y= 885.373,01MN, UBICADO EN EL SITIO DONDE CONVERGEN LAS COLINDANCIAS CON LA CARRERA 5; ESTE: DEL PUNTO NÚMERO 2 SE CONTINUA EN SENTIDO GENERAL SURESTE, SIGUIENDO LA COLINDANCIA CON LA CARRERA 5, EN UNA DISTANCIA DE 57.16 METROS, HASTA ENCONTRAR EL PUNTO NÚMERO 3 DE COORDENADAS PLANAS X= 924.749,07ME Y Y= 885.315,85MN, UBICADO EN EL SITIO DONDE CONVERGEN LAS COLINDANCIAS CON UN TERRENO BALDÍO; SUR: DEL PUNTO NÚMERO 3 SE CONTINUA EN SENTIDO GENERAL NORESTE, SIGUIENDO LA COLINDANCIA CON UN TERRENO BALDÍO EN UNA DISTANCIA DE 27.62 METROS, HASTA ENCONTRAR EL PUNTO NÚMERO 4 DE COORDENADAS PLANAS X= 924.721,60ME Y Y= 885.312,95MN, UBICADO EN EL SITIO DONDE CONVERGEN LAS COLINDANCIAS CON UN TERRENO BALDÍO;     OESTE: DEL PUNTO NÚMERO 4 SE CONTINUA EN SENTIDO GENERAL NOROESTE, SIGUIENDO LA COLINDANCIA CON UN TERRENO BALDÍO, EN UNA DISTANCIA DE 52.68 METROS, HASTA ENCONTRAR EL PUNTO NÚMERO 1 COORDENADAS CONOCIDAS Y ENCIERRA.    </t>
  </si>
  <si>
    <t>234-25404</t>
  </si>
  <si>
    <t xml:space="preserve">ARTICULO 8 PARÁGRAFO 1º. DE LA LEY 1579 DE 2012. ÁREA TRES MIL TRESCIENTOS CUARENTA Y SIETE METROS CUADRADOS (3347 M2), DENTRO DE LOS SIGUIENTES LINDEROS: PUNTO DE PARTIDA, SE TOMÓ COMO TAL EL PUNTO NÚMERO 3 DE COORDENADAS PLANAS X= 980.428,14ME Y Y= 975.127,91MN, UBICADO EN EL SITIO DONDE  CONCURREN LAS COLINDANCIAS CON LA CALLE 6, CARRERA 2A Y EL GLOBO A DESLINDAR.  COLINDA ASÍ;    NORTE: DEL PUNTO NÚMERO 3 SE CONTINUA EN SENTIDO GENERAL NORESTE, SIGUIENDO LA COLINDANCIA CON LA CALLE 6, EN UNA DISTANCIA DE 102.89 METROS, HASTA ENCONTRAR EL PUNTO NÚMERO 4 DE COORDENADAS PLANAS X= 980.523,06ME Y Y= 975.167,61MN, UBICADO EN EL SITIO DONDE CONVERGEN LAS COLINDANCIAS CON LA CARRERA 2;  ESTE: DEL PUNTO NÚMERO 4 SE CONTINUA EN SENTIDO GENERAL SURESTE, SIGUIENTE LA COLINDANCIA CON LA CARRERA 2, EN UNA DISTANCIA DE 26.67 METROS, HASTA ENCONTRAR EL PUNTO NÚMERO 1 DE COORDENADAS PLANAS X= 980.536,77 ME Y Y= 975.144,74MN, UBICADO EN EL SITIO DONDE CONVERGEN LAS COLINDANCIAS CON LA CALLE 5;  SUR: DEL PUNTO NÚMERO 1 SE CONTINUA EN SENTIDO GENERAL SUROESTE, SIGUIENDO LA COLINDANCIA CON LA CALLE 5, EN UNA DISTANCIA DE 102.98 METROS, HASTA ENCONTRAR EL PUNTO NÚMERO 2 DE COORDENADAS PLANAS X= 980.447,04ME Y Y= 975.094,21MN, UBICADO EN EL SITIO DONDE CONVERGEN LAS COLINDANCIAS CON LA CARRERA 2A, OESTE: DEL PUNTO NÚMERO 2 SE CONTINÚA EN SENTIDO GENERAL NOROESTE, SIGUIENDO LA COLINDANCIA CON LA CARRERA 2A, EN UNA DISTANCIA DE 38.64 METROS, HASTA ENCONTRAR EL PUNTO NÚMERO 3 DE COORDENADAS CONOCIDAS Y ENCIERRA.    </t>
  </si>
  <si>
    <t>234-25405</t>
  </si>
  <si>
    <t xml:space="preserve">ARTICULO 8 PARÁGRAFO 1º. DE LA LEY 1579 DE 2012. ARTICULO 8 PARÁGRAFO 1º. DE LA LEY 1579 DE 2012. ARTICULO 8 PARÁGRAFO 1º. DE LA LEY 1579 DE 2012. ÁREA: TRES MIL CIENTO DIECISÉIS METROS CUADRADOS (3116 M2), DENTRO DE LOS SIGUIENTES LINDEROS: PUNTO DE PARTIDA. SE  TOMÓ COMO TAL EL PUNTO NÚMERO 6 DE COORDENADAS PLANAS X= 963898,55ME Y Y= 1¿014.917,88MN, UBICADO EN EL SITIO DONDE CONCURREN LAS COLINDANCIAS  CON EL PREDIO IDENTIFICADO CON NÚMERO PREDIAL 00-01-0001-0088-000, CAMINO VEREDAL Y EL GLOBO A DESLINDAR. COLINDA ASÍ;    NORTE: DEL PUNTO NÚMERO 6 SE CONTINUA EN SENTIDO GENERAL NORESTE, SIGUIENDO LA COLINDANCIA CON EL CAMINO VEREDAL, EN UNA DISTANCIA DE 58.80 METROS, HASTA ENCONTRAR EL PUNTO NÚMERO 1 DE COORDENADAS PLANAS X= 963.957,29ME Y Y= 1¿014.915,12MN, UBICADO EN EL SITIO DONDE CONVERGEN LAS COLINDANCIAS CON LA CARRERA 9 DEL PUNTO NÚMERO 1 SE CONTINUA EN SENTIDO GENERAL SURESTE, SIGUIENDO LA COLINDANCIA CON LA CARRERA 9, EN UNA DISTANCIA DE 54.10 METROS, HASTA ENCONTRAR EL PUNTO NÚMERO 2 DE COORDENADAS PLANAS X= 963.959.93ME Y Y= 1¿014.861,09MN, UBICADO EN EL SITIO DONDE CONVERGEN LAS COLINDANCIAS CON LA CALLE 5; ESTE: DEL PUNTO NÚMERO 2 SE CONTINUA EN SENTIDO GENERAL SURESTE, SIGUIENDO LA COLINDANCIA CON LA CALLE 5, EN UNA DISTANCIA DE 152.56 METROS, HASTA ENCONTRAR EL PUNTO NÚMERO 3 DE COORDENADAS PLANAS X= 963.849,3ME Y Y= 1¿014.756,04MN, UBICADO EN EL SITIO DONDE CONVERGEN LAS COLINDANCIAS CON EL LOTE BALDÍO IDENTIFICADO CON NUMERO PREDIAL 03-00-0026-0001-000;  SUR: DEL PUNTO NÚMERO 3 SE CONTINUA EN SENTIDO GENERAL NOROESTE, SIGUIENDO LA COLINDANCIA CON EL LOTE BALDÍO IDENTIFICADO CON NUMERO PREDIAL 03-00-0026-0001-000, EN UNA DISTANCIA DE 10.14 METROS, HASTA ENCONTRAR EL PUNTO NÚMERO 4 DE COORDENADAS PLANAS X= 963.842,52ME Y Y= 1¿014.763,59MN, UBICADO EN EL SITIO DONDE CONVERGEN LAS COLINDANCIAS CON EL LOTE IDENTIFICADO CON NÚMERO PREDIAL 00-01-0001-0088-000, DEL PUNTO NÚMERO 4 SE CONTINÚA EN SENTIDO GENERAL NOROESTE, SIGUIENDO LA COLINDANCIA CON EL LOTE BALDÍO IDENTIFICADO CON NÚMERO PREDIAL 00-01-0001-0088-000, EN UNA DISTANCIA DE 64.61 METROS, HASTA ENCONTRAR EL PUNTO NÚMERO 5 DE COORDENADAS PLANAS X= 963.803.86ME Y Y= 1¿014.815,36MN, UBICADO EN EL SITIO DONDE CONVERGEN LAS COLINDANCIAS CON EL LOTE IDENTIFICADO CON NUMERO PREDIAL 00-01-0001-00-88-000;    OESTE: DEL PUNTO NÚMERO 5 SE CONTINÚA EN SENTIDO GENERAL NORESTE, SIGUIENDO LA COLINDANCIA CON EL LOTE IDENTIFICADO CON NÚMERO PREDIAL 00-01-0001-0088-000, EN UNA DISTANCIA DE 13956 METROS, HASTA ENCONTRAR EL PUNTO NÚMERO 6 DE COORDENADAS CONOCIDAS Y ENCIERRA.    </t>
  </si>
  <si>
    <t>234-25406</t>
  </si>
  <si>
    <t xml:space="preserve">ARTICULO 8 PARÁGRAFO 1º. DE LA LEY 1579 DE 2012. ARTICULO 8 PARÁGRAFO 1º. DE LA LEY 1579 DE 2012. ARTICULO 8 PARÁGRAFO 1º. DE LA LEY 1579 DE 2012. ÁREA: CIENTO SESENTA Y CUATRO METROS CUADRADOS (164 M2), DENTRO DE LOS SIGUIENTES LINDEROS: PUNTO DE PARTIDA. SE TOMÓ COMO TAL EL PUNTO NÚMERO 4 DE COORDENADAS PLANAS X= 963.908,84ME Y Y= 1¿014.940,73MN, UBICADO EN EL SITIO DONDE CONCURREN LAS COLINDANCIAS CON UN LOTE BALDÍO Y EL GLOBO A DESLINDAR. COLINDA ASÍ;  NORTE: DEL PUNTO NÚMERO 4 SE CONTINUA EN SENTIDO GENERAL NORESTE, SIGUIENDO LA COLINDANCIA CON EL CAMINO VEREDAL, EN UNA DISTANCIA DE 9.17 METROS, HASTA ENCONTRAR EL PUNTO NÚMERO 5 DE COORDENADAS PLANAS X= 963.917,98ME Y Y= 1´014.940,59MN, UBICADO EN EL SITIO DONDE CONVERGEN LAS COLINDANCIAS CON EL PREDIO BALDÍO IDENTIFICADO CON EL NÚMERO PREDIAL: 03-00-0024-0001-000, EN UNA DISTANCIA DE 5.47 METROS, HASTA ENCONTRAR EL PUNTO NÚMERO 1 DE COORDENADAS PLANAS X= 963.923,45ME Y Y= 1¿014.940,51MN, UBICADO EN EL SITIO DONDE CONVERGEN LAS COLINDANCIAS CON UN PREDIO BALDÍO; ESTE: DEL PUNTO NÚMERO 1 SE CONTINUA EN SENTIDO GENERAL SUROESTE, SIGUIENDO LA COLINDANCIA CON EL LOTE BALDÍO, EN UNA DISTANCIA DE 11.76 METROS, HASTA ENCONTRAR EL PUNTO NÚMERO 2 DE COORDENADAS PLANAS X= 963.922,8ME Y Y= 1¿014.928,77MN, UBICADO EN EL SITIO DONDE CONVERGEN LAS COLINDANCIAS CON EL CAMINO VEREDAL;  SUR: DEL PUNTO NÚMERO 2 SE CONTINUA EN SENTIDO GENERAL NOROESTE, SIGUIENDO LA COLINDANCIA CON EL CAMINO VEREDAL, EN UNA DISTANCIA DE 13.88 METROS, HASTA ENCONTRAR EL PUNTO NÚMERO 3 DE COORDENADAS PLANAS X= 963.908,94ME Y Y= 1¿014.909,35MN, UBICADO EN EL SITIO DONDE CONVERGEN LAS COLINDANCIAS CON UN LOTE BALDÍO;     OESTE: DEL PUNTO NÚMERO 3 SE CONTINUA EN SENTIDO GENERAL NORESTE, SIGUIENDO LA COLINDANCIA CON EL LOTE BALDÍO, EN UNA DISTANCIA DE 11.39 METROS, HASTA ENCONTRAR EL PUNTO NÚMERO 4 DE COORDENADAS CONOCIDAS Y ENCIERRA.     </t>
  </si>
  <si>
    <t>234-25407</t>
  </si>
  <si>
    <t xml:space="preserve">ARTICULO 8 PARÁGRAFO 1º. DE LA LEY 1579 DE 2012. ARTICULO 8 PARÁGRAFO 1º. DE LA LEY 1579 DE 2012. ARTICULO 8 PARÁGRAFO 1º. DE LA LEY 1579 DE 2012. ÁREA: DOS HECTÁREAS MIL ONCE METROS CUADRADOS (2 HAS.-1011 M2), DENTRO DE LOS SIGUIENTES LINDEROS: PUNTO DE PARTIDA: SE TOMÓ COMO TAL EL PUNTO NÚMERO 1 DE COORDENADAS PLANAS X= 944.270,31ME Y Y= 1¿000.905,40MN, UBICADO EN EL SITIO DONDE CONCURREN LAS COLINDANCIAS CON UN TERRENO BALDÍO, CALLE 5 Y EL GLOBO A DESLINDAR, COLINDA ASÍ;  NORTE: DEL PUNTO NÚMERO 1 SE CONTINÚA EN SENTIDO GENERAL NORESTE, PASANDO POR EL PUNTO 2, SIGUIENDO LA COLINDANCIA CON EL TERRENO BALDÍO, EN UNA DISTANCIA DE 307.93 METROS, HASTA ENCONTRAR EL PUNTO NÚMERO 3 DE COORDENADAS PLANAS X= 944.539,72ME Y Y= 1¿001.053,27MN, UBICADO EN EL SITIO DONDE CONVERGEN LAS COLINDANCIAS CON EL TERRENO BALDÍO; ESTE: DEL PUNTO NÚMERO 3 SE CONTINUA EN SENTIDO GENERAL SURESTE, SIGUIENDO LA COLINDANCIA  CON EL TERRENO BALDÍO, EN UNA DISTANCIA DE 37.68 METROS, HASTA ENCONTRAR EL PUNTO NÚMERO 4 DE COORDENADAS PLANAS X= 944.565.86ME, Y Y= 1¿001.026,12MN, UBICADO EN EL SITIO DONDE CONVERGEN LAS COLINDANCIAS CON LA CARRERA 5; SUR: DEL PUNTO NÚMERO 4 SE CONTINUA EN SENTIDO GENERAL SURESTE, SIGUIENDO LA COLINDANCIA CON LA CARRERA 5, EN UNA DISTANCIA DE 299.95 METROS, HASTA ENCONTRAR EL PUNTO NÚMERO 5 DE COORDENADAS PLANAS X=  944.346,05ME Y Y= 1¿000.822,03MN, UBICADO EN EL SITIO DONDE CONVERGEN LAS COLINDANCIAS CON LA CALLE 5; OESTE: DEL PUNTO NÚMERO 5 SE CONTINUA EN SENTIDO GENERAL NOROESTE, SIGUIENDO LA COLINDANCIA CON LA CALLE 5, EN UNA DISTANCIA DE 112.63 METROS, HASTA ENCONTRAR EL PUNTO NÚMERO 1 DE COORDENADAS CONOCIDAS Y ENCIERRA.      </t>
  </si>
  <si>
    <t>234-25408</t>
  </si>
  <si>
    <t xml:space="preserve">ARTICULO 8 PARÁGRAFO 1º. DE LA LEY 1579 DE 2012. ARTICULO 8 PARÁGRAFO 1º. DE LA LEY 1579 DE 2012. ARTICULO 8 PARÁGRAFO 1º. DE LA LEY 1579 DE 2012. ÁREA: DOS MIL SEISCIENTOS TREINTA Y SIETE METROS CUADRADOS (2637 M2), DENTRO DE LOS SIGUIENTE LINDEROS: PUNTO DE PARTIDA: SE TOMÓ COMO TAL EL PUNTO NÚMERO 4 DE COORDENADAS PLANAS X= 944.265,97ME Y Y= 1¿000.886,43MN, UBICADO EN EL SITIO DONDE CONCURREN LAS COLINDANCIAS CON LA CARRERA 7, CALLE 5 Y EL GLOBO A DESLINDAR. COLINDA ASÍ;    NORTE: DEL PUNTO NÚMERO 4 SE CONTINÚA EN SENTIDO GENERAL SURESTE, SIGUIENDO LA COLINDANCIA CON LA CALLE 5, EN UNA DISTANCIA DE 44.96 METROS, HASTA ENCONTRAR EL PUNTO NÚMERO 1 DE COORDENADAS PLANAS X= 944.296,79ME Y Y= 1¿000.853,70MN, UBICADO EN EL SITIO DONDE CONVERGEN LAS COLINDANCIAS CON LA CARRERA 6;  ESTE: DEL PUNTO NÚMERO 1 SE CONTINUA EN SENTIDO GENERAL SUROESTE, SIGUIENDO LA COLINDANCIA CON LA CARRERA 6, EN UNA DISTANCIA DE 59.16 METROS, HASTA ENCONTRAR EL PUNTO NÚMERO 2 DE COORDENADAS PLANAS X= 944.253,06ME Y Y= 1¿000.813,84MN, UBICADO EN EL SITIO DONDE CONVERGEN LAS COLINDANCIAS CON LA CALLE 4;  SUR: DEL PUNTO NÚMERO 2 SE CONTINÚA EN SENTIDO GENERAL NOROESTE, SIGUIENDO LA COLINDANCIA CON LA CALLE 4, EN UNA DISTANCIA DE 45.15 METROS, HASTA ENCONTRAR EL PUNTO NÚMERO 3 DE COORDENADAS PLANAS X= 944.233,01ME Y Y= 1¿000.847,57MN, UBICADO EN EL SITIO DONDE CONVERGEN LAS COLINDANCIAS CON LA CARRERA 7; OESTE: DEL PUNTO NÚMERO 3 SE CONTINUA EN SENTIDO GENERAL NORESTE, SIGUIENDO LA COLINDANCIA CON LA CARRERA 7, EN UNA DISTANCIA DE 57.95 METROS, HASTA ENCONTRAR EL PUNTO NÚMERO 4 DE COORDENADAS CONOCIDAS Y ENCIERRA.    </t>
  </si>
  <si>
    <t>234-25409</t>
  </si>
  <si>
    <t xml:space="preserve">ÁREA: SEIS MIL SEISCIENTOS CINCUENTA Y SIETE METROS CUADRADOS (6657 M2), DENTRO DE LOS SIGUIENTES LINDEROS: PUNTO DE PARTIDA. SE TOMÓ COMO TAL EL PUNTO NÚMERO 5 DE COORDENADAS PLANAS X= 944.260,57ME Y Y= 1¿000.711,51MN, UBICADO EN EL SITIO DONDE CONCURREN LAS COLINDANCIAS CON LA CARRERA 5, CALLE 3 Y EL GLOBO A DESLINDAR, COLINDA ASÍ;    NORTE: DEL PUNTO NÚMERO 5 SE CONTINUA EN SENTIDO GENERAL NORESTE, SIGUIENDO LA COLINDANCIA CON LA CARRERA 5, EN UNA DISTANCIA DE 94.51 METROS, HASTA ENCONTRAR EL PUNTO NÚMERO 6 DE COORDENADAS PLANAS X= 944.331,36ME Y Y= 1¿000.774,13MN, UBICADO EN EL SITIO DONDE CONCURREN LAS COLINDANCIAS CON EL LOTE BALDÍO IDENTIFICADO CON EL NÚMERO PREDIAL 04-00-0009-0001-000;  ESTE: DEL PUNTO NÚMERO 6 SE CONTINUA EN SENTIDO GENERAL SURESTE, SIGUIENDO LA COLINDANCIA CON EL LOTE BALDÍO IDENTIFICADO CON EL NÚMERO PREDIAL 04-00-0009-0001-000, EN UNA DISTANCIA DE 6.60 METROS, HASTA ENCONTRAR EL PUNTO NÚMERO 7 DE COORDENADAS PLANAS X= 944.335,62ME Y Y= 1¿000.769,08 MN, UBICADO EN EL SITIO DONDE CONVERGEN LAS COLINDANCIAS CON EL LOTE BALDÍO IDENTIFICADO CON EL NÚMERO PREDIAL 04-00-0009-0003-000. DEL PUNTO NÚMERO 7 SE CONTINÚA EN SENTIDO SURESTE, SIGUIENDO LA COLINDANCIA CON EL LOTE BALDÍO IDENTIFICADO CON EL NÚMERO PREDIAL 04-00-0009-0003-000,EN UNA DISTANCIA DE 10 METROS, HASTA ENCONTRAR EL PUNTO NÚMERO 8 DE COORDENADAS PLANAS X= 944.342,07ME Y Y= 1¿000.761,44MN, UBICADO EN EL SITIO DONDE CONVERGEN LAS COLINDANCIAS CON EL LOTE BALDÍO IDENTIFICADO CON EL NUMERO PREDIAL 04-00-0009-0004-000. DEL PUNTO NÚMERO 8 SE CONTINÚA EN SENTIDO GENERAL SURESTE, SIGUIENDO LA COLINDANCIA CON EL LOTE BALDÍO IDENTIFICADO CON EL NÚMERO PREDIAL 04-00-0009-0004-000, EN UNA DISTANCIA DE 10 METROS, HASTA ENCONTRAR EL PUNTO NÚMERO 9 DE COORDENADAS PLANAS X= 944.348,52ME Y Y= 1¿000.753,80MN, UBICADO EN EL SITIO DONDE CONVERGEN LAS COLINDANCIAS CON EL LOTE BALDÍO IDENTIFICADO CON EL NÚMERO PREDIAL  04-00-0009-0005-000. DEL PUNTO NÚMERO 9 SE CONTINÚA EN SENTIDO GENERAL SURESTE, SIGUIENDO LA COLINDANCIA CON EL LOTE BALDÍO IDENTIFICADO CON EL NÚMERO PREDIAL 04-00-0009-0005-000, EN UNA DISTANCIA DE 10 METROS, HASTA ENCONTRAR EL PUNTO NÚMERO 10 DE COORDENADAS PLANAS X= 944.354,97ME Y Y= 1¿000.746,16MN, UBICADO EN EL SITIO DONDE CONVERGEN LAS COLINDANCIAS CON EL LOTE BALDÍO IDENTIFICADO CON EL NÚMERO PREDIAL 04-00-0009-0006-000. DEL PUNTO NÚMERO 10 SE CONTINUA EN SENTIDO GENERAL SURESTE, SIGUIENDO LA COLINDANCIA CON EL LOTE BALDÍO IDENTIFICADO CON EL NÚMERO PREDIAL 04-00-0009-0006-000, EN UNA DISTANCIA DE 18 METROS, HASTA ENCONTRAR EL PUNTO NÚMERO 11 DE COORDENADAS PLANAS X= 944.366,59ME Y Y= 1¿000.732,41MN, UBICADO EN EL SITIO DONDE CONVERGEN  LAS COLINDANCIAS CON EL LOTE BALDÍO IDENTIFICADO CON EL NUMERO PREDIAL 04-00-0009-0007-000. DEL PUNTO NÚMERO 11 SE CONTINUA EN SENTIDO GENERAL SURESTE, SIGUIENDO LA COLINDANCIA CON EL LOTE BALDÍO IDENTIFICADO CON EL NÚMERO PREDIAL 04-00-0009-0007-000, EN UNA DISTANCIA DE 10 METROS, HASTA ENCONTRAR EL PUNTO NÚMERO 1 DE COORDENADAS PLANAS X= 944.373,04ME Y Y= 1¿000.724,77MN, UBICADO EN EL SITIO DONDE CONVERGEN LAS COLINDANCIAS CON EL LOTE BALDÍO IDENTIFICADO CON EL NUMERO PREDIAL 04-00-0009-0008-000. DEL PUNTO NÚMERO 1 SE CONTINUA EN SENTIDO GENERAL SURESTE, SIGUIENDO LA COLINDANCIA CON EL LOTE BALDÍO IDENTIFICADO CON EL NUMERO PREDIAL 04-00-0009-0008-000, EN UNA DISTANCIA DE 10 METROS, HASTA ENCONTRAR EL E PUNTO NÚMERO 2 DE COORDENADAS PLANAS X= 944.379,49ME Y Y= 1¿000.717,13MN, UBICADO EN EL SITIO DONDE CONVERGEN LAS COLINDANCIA CON EL LOTE BALDÍO IDENTIFICADO CON NUMERO PREDIAL 04-00-0002-0007-000, SUR: DEL PUNTO NÚMERO 2 SE CONTINUA EN SENTIDO GENERAL SUROESTE, SIGUIENDO LA COLINDANCIA CON EL LOTE BALDÍO IDENTIFICADO CON EL NÚMERO PREDIAL 04-00-0002-0007-000, EN UNA DISTANCIA DE 99.28 METROS, HASTA ENCONTRAR EL PUNTO NÚMERO 4 DE COORDENADAS PLANAS X= 944.297,76ME Y Y= 1¿000¿660,78MN, UBICADO EN EL SITIO DONDE CONVERGEN LAS COLINDANCIAS CON LA CALLE 3, OESTE: DEL PUNTO NÚMERO 4 SE CONTINUA EN SENTIDO  GENERAL NOROESTE, SIGUIENDO LAS COLINDANCIAS CON LA CALLE 3, EN UNA DISTANCIA DE 62.90METROS, HASTA ENCONTRAR EL PUNTO NÚMERO 5 DE COORDENADAS CONOCIDAS Y ENCIERRA.    </t>
  </si>
  <si>
    <t>234-25410</t>
  </si>
  <si>
    <t xml:space="preserve">ARTICULO 8 PARÁGRAFO 1º. DE LA LEY 1579 DE 2012. ARTICULO 8 PARÁGRAFO 1º. DE LA LEY 1579 DE 2012. ARTICULO 8 PARÁGRAFO 1º. DE LA LEY 1579 DE 2012. ÁREA: TRESCIENTOS SETENTA Y CINCO METROS CUADRADOS (375 M2), DENTRO DE LOS SIGUIENTES LINEROS: PUNTO DE PARTIDA. SE TOMÓ COMO TAL EL PUNTO NÚMERO 3 DE COORDENADAS PLANAS X= 944.331,36 ME Y Y= 1¿000.774,13MN, UBICADO EN EL SITIO DONDE CONCURREN LAS COLINDANCIAS CON LA CARRERA 5, LOTE BALDÍO IDENTIFICADO CON EL NÚMERO PREDIAL: 04-00-0009-0001-000 Y EL GLOBO A DESLINDAR. COLINDA ASÍ;  NORTE: DEL PUNTO NÚMERO 3 SE CONTINUA EN SENTIDO GENERAL NORESTE, SIGUIENDO LA COLINDANCIA CON LA CARRERA 5, EN UNA DISTANCIA DE 47.52 METROS, HASTA ENCONTRAR EL PUNTO NÚMERO 4 DE COORDENADAS PLANAS X= 944.366,41,E Y Y= 1¿000.806,21 MN, UBICADO EN EL SITIO DONDE CONVERGEN LAS COLINDANCIA CON LA CALLE 5; ESTE: DEL PUNTO NÚMERO 4 SE CONTINÚA EN SENTIDO GENERAL SURESTE, SIGUIENDO LA COLINDANCIA CON LA CALLE 5, EN UNA DISTANCIA DE 9.17 METROS, HASTA ENCONTRAR EL PUNTO NÚMERO 1 DE COORDENADAS PLANAS X= 944.372,64ME Y Y= 1¿000.799,50MN, UBICADO EN EL SITIO DONDE CONVERGEN LAS COLINDANCIAS CON UN LOTE BALDÍO IDENTIFICADO CON EL NUMERO PREDIAL: 04-00-0009-0003-000;  SUR: DEL PUNTO NÚMERO 1 SE CONTINÚA EN SENTIDO GENERAL  SUROESTE, SIGUIENDO LA COLINDANCIA CON UN LOTE BALDÍO IDENTIFICADO CON EL NÚMERO PREDIAL: 04-00-0009-0003-000, EN UNA DISTANCIA DE 47.91 METROS, HASTA ENCONTRAR EL PUNTO NÚMERO 2 DE COORDENADAS PLANAS X= 944.335,62ME Y Y= 1¿000.769,08MN, UBICADO EN EL SITIO DONDE CONVERGEN LAS COLINDANCIAS CON UN LOTE BALDÍO IDENTIFICADO CON EL NUMERO PREDIAL 04-00-0009-0001-000; OESTE: DEL PUNTO NÚMERO 2 SE CONTINUA EN SENTIDO GENERAL NOROESTE, SIGUIENDO LA COLINDANCIA CON UNA LOTE BALDÍO IDENTIFICADO CON EL NÚMERO PREDIAL: 04-00-0009-0001-000, EN UNA DISTANCIA DE 6.60 METROS, HASTA ENCONTRAR EL PUNTO NÚMERO 3 DE COORDENADAS CONOCIDAS Y ENCIERRA.     </t>
  </si>
  <si>
    <t>234-25411</t>
  </si>
  <si>
    <t xml:space="preserve">ARTICULO 8 PARÁGRAFO 1º. DE LA LEY 1579 DE 2012. ARTICULO 8 PARÁGRAFO 1º. DE LA LEY 1579 DE 2012. ARTICULO 8 PARÁGRAFO 1º. DE LA LEY 1579 DE 2012. ÁREA: UNA HECTÁREA - NOVECIENTOS DIECIOCHO METROS CUADRADOS (1HAS-918 M2), DENTRO DE LOS SIGUIENTES LINDEROS: PUNTO DE PARTIDA SE TOMÓ COMO TAL EL PUNTO NÚMERO 4 DE COORDENADAS PLANAS X= 944.305,15ME Y Y= 1¿000.648,67MN, UBICADO EN EL SITIO  DONDE CONCURREN LAS COLINDANCIAS CON EL PREDIO IDENTIFICAD CON NÚMERO PREDIAL 04-00-0002-0007-000, CALLE 3 Y EL GLOBO A DESLINDAR. COLINDA ASÍ; NORTE: DEL PUNTO NÚMERO 4 SE CONTINUA EN SENTIDO GENERAL NORESTE, SIGUIENDO LA COLINDANCIA CON EL PREDIO IDENTIFICADO CON NUMERO PREDIAL 04-00-0002-0007-000, EN UNA DISTANCIA DE 82.75METORS, HASTA ENCONTRAR EL PUNTO NÚMERO 5 DE COORDENADAS PLANAS X= 944.374,27ME Y Y= 1¿000.694,18MN, UBICADO EN EL SITIO DONDE CONVERGEN LA COLINDANCIAS CON EL PREDIO IDENTIFICADO CON NUMERO PREDIAL 04-00-0002-0006-000; ESTE: DEL PUNTO NÚMERO 5 SE CONTINUA EN SENTIDO GENERAL SURESTE, SIGUIENDO LA COLINDANCIA CON EL PREDIO IDENTIFICADO CON NUMERO PREDIAL 04-00-0002-0006-000, EN UNA DISTANCIA DE 18.37METROS, HASTA ENCONTRAR EL PUNTO NÚMERO 6 DE COORDENADAS PLANAS X=944.388,07 ME Y Y=1¿000.682,05 M.N, UBICADO EN EL SITIO DONDE CONVERGEN LAS COLINDANCIAS CON EL PREDIO IDENTIFICADO CON NUMERO PREDIAL 04-00-0002-0001-000. DEL PUNTO NÚMERO 6 SE CONTINUA EN SENTIDO GENERAL SURESTE, SIGUIENDO LA COLINDANCIA CON EL PREDIO IDENTIFICADO CON NUMERO PREDIAL 04-00-0002-0001-000 EN UNA DISTANCIA DE 46.76 METROS, HASTA ENCONTRAR EL PUNTO NÚMERO 1 DE COORDENADAS PLANAS X=944.423,70ME, Y Y=1¿000.651,77MN, UBICADO EN EL SITIO DONDE CONVERGEN LAS COLINDANCIAS CON EL PREDIO IDENTIFICADO CON NUMERO PREDIAL 04-00-0002-0004-000. DEL PUNTO 1 SE CONTINUA EN SENTIDO GENERAL SURESTE, SIGUIENDO LA COLINDANCIA CON PREDIO IDENTIFICADO CON NUMERO PREDIAL 04-00-0002-0004-000,EN UNA DISTANCIA DE 43.44METROS, HASTA ENCONTRAR EL PUNTO NÚMERO 2 DE COORDENADAS PLANAS X=944.452,05ME Y Y=1¿000.618,87MN, UBICADO EN EL SITIO DONDE CONVERGEN LAS COLINDANCIAS CON LA CARRERA 1; SUR: DEL PUNTO NÚMERO 2 SE CONTINUA EN SENTIDO GENERAL NOROESTE, SIGUIENDO LA COLINDANCIA CON LA CARRERA 1, EN UNA DISTANCIA DE 107.01METROS, HASTA ENCONTRAR EL NÚMERO 3 DE COORDENADAS PLANAS X=944.371.01 ME, Y Y= 1´000.548.97MN, UBICADO EN EL SITIO DONDE CONVERGEN LAS COLINDANCIAS CON LA CALLE 3;  OESTE: DEL PUNTO NÚMERO 3 SE CONTINUA EN SENTIDO GENERAL NOROESTE, SIGUIENDO LA COLINDANCIA CON LA CALLE 3, EN UNA DISTANCIA DE 119.49MEROS, HASTA ENCONTRAR EL PUNTO NÚMERO 4 DE COORDENADAS CONOCIDAS Y ENCIERRA.     </t>
  </si>
  <si>
    <t>234-25412</t>
  </si>
  <si>
    <t xml:space="preserve">ARTICULO 8 PARÁGRAFO 1º. DE LA LEY 1579 DE 2012. ARTICULO 8 PARÁGRAFO 1º. DE LA LEY 1579 DE 2012. ARTICULO 8 PARÁGRAFO 1º. DE LA LEY 1579 DE 2012. ÁREA: MIL CIENTO CINCUENTA Y SEIS METROS CUADRADOS (1156 M2), DENTRO DE LOS SIGUIENTES LINDEROS: PUNTO DE PARTIDA. SE TOMÓ COMO TAL EL PUNTO NÚMERO 4 DE COORDENADAS PLANAS X=  944.423,70ME Y Y= 1¿000.651,77MN, UBICADO EN EL SITIO DONDE CONCURREN LAS COLINDANCIAS CON UN LOTE BALDÍO IDENTIFICADO CON EL NÚMERO PREDIAL 04-00-0002-0005-000, 04-00-0002-0001-000 Y EL GLOBO A DESLINDAR. COLINDA ASÍ; NORTE: DEL PUNTO NÚMERO 4 SE CONTINÚA EN SENTIDO GENERAL NORESTE, SIGUIENDO LAS COLINDANCIA CON UN LOTE BALDÍO IDENTIFICADO CON EL NÚMERO PREDIAL 04-00-0002-0001-000, EN UNA DISTANCIA DE 27.71METROS, HASTA ENCONTRAR EL PUNTO NÚMERO 1 DE COORDENADAS  PLANAS X= 944.443,96ME Y Y= 1¿000.670,68MN, UBICADO EN EL SITIO DONDE CONVERGEN LAS COLINDANCIAS CON EL PREDIO DE PROPIEDAD DE JOSÉ RAMÓN JIMÉNEZ PALACIOS;  ESTE: DEL PUNTO NÚMERO 1 SE CONTINUA EN SENTIDO GENERAL SURESTE, SIGUIENDO LA COLINDANCIA CON EL PREDIO DE PROPIEDAD DE JOSÉ RAMÓN JIMÉNEZ PALACIOS, EN UNA DISTANCIA DE 45.58 METROS, HASTA ENCONTRAR EL PUNTO NÚMERO 2 DE COORDENADAS PLANAS X= 944.471,09ME Y Y= 1´000.634,06MN, UBICADO EN EL SITIO DONDE CONVERGEN LAS COLINDANCIAS CON LA CARRERA 1; SUR: DEL PUNTO NÚMERO 2 SE CONTINUA EN SENTIDO GENERAL SUROESTE, SIGUIENDO LA COLINDANCIA CON LA CARRERA 1, EN UNA DISTANCIA DE 24.36 METROS, HASTA ENCONTRAR EL PUNTO NÚMERO 3 DE COORDENADAS PLANAS X= 944.452,05ME Y Y= 1¿000.618,87MN, UBICADO EN EL SITIO DONDE CONVERGEN LAS COLINDANCIAS CON UN LOTE BALDÍO IDENTIFICADO CON EL NUMERO PREDIAL 04-00-0002-0005-000; OESTE: DEL PUNTO NÚMERO 3 SE CONTINÚA EN SENTIDO GENERAL NOROESTE, SIGUIENDO LA COLINDANCIA CON UN LOTE BALDÍO IDENTIFICADO CON EL NUMERO PREDIAL 04-00-0002-0005-000, EN UNA DISTANCIA DE 43.44 METROS, HASTA ENCONTRAR EL PUNTO NÚMERO 4 DE COORDENADAS CONOCIDAS Y ENCIERRA.    </t>
  </si>
  <si>
    <t>234-25413</t>
  </si>
  <si>
    <t xml:space="preserve">ARTICULO 8 PARÁGRAFO 1º. DE LA LEY 1579 DE 2012. ARTICULO 8 PARÁGRAFO 1º. DE LA LEY 1579 DE 2012. ARTICULO 8 PARÁGRAFO 1º. DE LA LEY 1579 DE 2012. ÁREA: SETECIENTOS CUARENTA METROS CUADRADOS (740 M2), DENTRO DE LOS SIGUIENTES LINDEROS: PUNTO DE PARTIDA. SE TOMÓ COMO TAL EL PUNTO NÚMERO 4 DE COORDENADAS PLANAS X= 924.936,99ME Y Y= 885.570,96MN, UBICADO EN EL SITIO DONDE CONVERGEN LAS COLINDANCIAS CON UN CAMINO VEREDAL Y UN TERRENO BALDÍO Y EL GLOBO A DESLINDAR. COLINDA ASÍ; NORTE: DEL PUNTO NÚMERO 4 SE CONTINÚA EN SENTIDO GENERAL SURESTE, SIGUIENDO LA COLINDANCIA CON UN TERRENO BALDÍO, EN UNA DISTANCIA DE 26.64 METROS, HASTA ENCONTRAR EL PUNTO NÚMERO 1 DE COORDENADAS PLANAS X= 924.962,08ME Y Y= 885.562,04MN, UBICADO EN EL SITIO DONDE CONVERGEN LAS COLINDANCIAS CON UN TERRENO BALDÍO; ESTE: DEL PUNTO NÚMERO 1 SE CONTINÚA EN SENTIDO GENERAL SUROESTE, SIGUIENDO LA COLINDANCIA CON UN TERRENO BALDÍO, EN UNA DISTANCIA DE 33.60METROS, HASTA ENCONTRAR EL PUNTO NÚMERO 2 DE COORDENADAS PLANAS X= 924.947,04ME Y Y= 885.532,0MN, UBICADO EN EL SITIO DONDE CONVERGEN LAS COLINDANCIAS CON UN LOTE BALDÍO IDENTIFICADO CON UN CAMINO VEREDAL; SUR: DEL PUNTO NÚMERO 2 SE CONTINUA EN SENTIDO NOROESTE, SIGUIENDO LA COLINDANCIA CON UN CAMINO VEREDAL, EN UNA DISTANCIA DE 18.46 METROS, HASTA ENCONTRAR EL PUNTO NÚMERO 3 DE COORDENADAS PLANAS X= 924.929,99ME, Y Y= 885.539,09MN, UBICADO EN EL SITIO DONDE CONVERGEN LAS COLINDANCIAS CON UN CAMINO VEREDAL; OESTE: DEL PUNTO NÚMERO 3 SE CONTINÚA EN SENTIDO GENERAL NOROESTE, SIGUIENDO LA COLINDANCIA CON EL CAMINO VEREDAL, EN UNA DISTANCIA DE 32.63METROS, HASTA ENCONTRAR EL PUNTO NÚMERO 4 DE COORDENADAS CONOCIDAS Y ENCIERRA.      </t>
  </si>
  <si>
    <t>234-25415</t>
  </si>
  <si>
    <t xml:space="preserve">ARTICULO 8 PARÁGRAFO 1º. DE LA LEY 1579 DE 2012. ARTICULO 8 PARÁGRAFO 1º. DE LA LEY 1579 DE 2012. ARTICULO 8 PARÁGRAFO 1º. DE LA LEY 1579 DE 2012. AREA: CINCO MIL DOSCIENTOS VEINTISÉIS METROS CUADRADOS (5226 M2), DENTRO DE LOS SIGUIENTES LINDEROS: PUNTO DE PARTIDA SE TOMÓ COMO TAL EL PUNTO NÚMERO 4 DE COORDENADAS PLANAS X=939.566,28ME Y Y=1¿001.546,73MN, UBICADO EN EL SITIO DONDE CONCURREN LAS COLINDANCIAS CON LA CARRERA 3, CALLE 2 Y EL GLOBO A DESLINDAR. COLINDA ASI;    NORTE : DEL PUNTO NÚMERO 4  SE CONTINUA EN SENTIDO GENERAL NORESTE, SIGUIENDO LA COLINDANCIA CON LA CALLE 12, EN UNA DISTANCIA DE 58.82 METROS, HASTA ENCONTRAR EL PUNTO NÚMERO 1 DE COORDENADAS PLANAS X= 939.620,97 ME  Y Y= 1¿001.568,39MN, UBICADO EN EL SITIO DONDE CONVERGEN LAS COLINDANCIAS CON LA CARRERA 2;  ESTE: DEL PUNTO NÚMERO 1 SE CONTINÚA EN SENTIDO GENERAL   SURESTE, SIGUIENDO LA COLINDANCIA CON LA CARRERA 2, EN UNA DISTANCIA DE 88.91 METROS, HASTA ENCONTRAR EL PUNTO NÚMERO 2 DE COORDENADAS PLANAS X=939.650,85ME Y Y= 1¿001.484,65MN, UBICADO EN EL SITIO DONDE CONVERGEN LAS COLINDANCIA CON LA CALLE 3;  SUR: DEL PUNTO NÚMERO 2  SE CONTINUA EN SENTIDO GENERAL SUROESTE, SIGUIENDO LA COLINDANCIA  CON LA CALLE 3, EN UNA DISTANCIA DE 58.82 METROS, HASTA ENCONTRAR EL PUNTO NUMERO 3 DE COORDENADAS PLANAS X= 939.596,16ME Y  Y=1¿001.462,99MN,UBICADO EN EL SITIO DONDE CONVERGEN LAS COLINDANCIAS CON LA CARRERA 3; OESTE: DEL PUNTO NÚMERO 3 SE CONTINÚA EN SENTIDO GENERAL NOROESTE, SIGUIENDO LA COLINDANCIA  CON LA CARRERA 3, EN UNA DISTANCIA DE 88.91 METROS HASTA ENCONTRAR EL PUNTO NÚMERO 4 DE COORDENADAS CONOCIDAS Y ENCIERRA.     </t>
  </si>
  <si>
    <t>234-25416</t>
  </si>
  <si>
    <t xml:space="preserve">ARTICULO 8 PARÁGRAFO 1º. DE LA LEY 1579 DE 2012. ARTICULO 8 PARÁGRAFO 1º. DE LA LEY 1579 DE 2012. ÁREA: QUINIENTOS TREINTA Y UN METROS CUADRADOS (531 M2), DENTRO DE LOS SIGUIENTES LINDEROS: PUNTO DE PARTIDA. SE TOMÓ COMO TAL EL PUNTO NÚMERO 1 DE COORDENADAS PLANAS X= 939.638,51ME Y Y= 1¿001.460,55MN, UBICADO EN EL SITIO DONDE CONCURREN LAS COLINDANCIAS CON LA CALLE 3, CON UN LOTE BALDÍO IDENTIFICADO CON NÚMERO PREDIAL: 00-02-0006-0001-000 Y EL GLOBO A DESLINDAR. COLINDA ASÍ:     NORTE: DEL PUNTO NÚMERO 1 SE CONTINUA EN SENTIDO GENERAL NORESTE, SIGUIENDO LA COLINDANCIA CON LA CALLE 3, EN UNA DISTANCIA DE 19.03METROS, HASTA ENCONTRAR EL PUNTO NÚMERO 2 DE COORDENADAS PLANAS X= 939.656,47ME Y Y= 1¿001.466,85MN, UBICADA EN EL SITIO DONDE CONVERGEN LAS COLINDANCIAS CON LA CARRERA 2;  ESTE: DEL PUNTO NÚMERO 2 SE CONTINUA EN SENTIDO GENERAL SURESTE, SIGUIENDO LA COLINDANCIA CON LA CARRERA2, EN UNA DISTANCIA DE 28.51 METROS, HASTA ENCONTRAR EL PUNTO NÚMERO 3 DE COORDENADAS PLANAS X= 939.666,23ME Y Y= 1¿001.440,07MN, UBICADO EN EL SITIO DONDE CONVERGEN LAS COLINDANCIAS CON EL PREDIO DE SANDOVAL MEDINA SAÚL; SUR: DEL PUNTO NÚMERO 3 SE CONTINUA EN SENTIDO GENERAL SUROESTE, SIGUIENDO LA COLINDANCIA CON EL PREDIO DE SANDOVAL MEDINA SAÚL, EN UNA DISTANCIA DE 18.72 METROS, HASTA ENCONTRAR EL PUNTO NÚMERO 4 DE COORDENADAS PLANAS X= 939.648,37ME Y Y= 1¿001.434,47MN, UBICADO EN EL SITIO DONDE CONVERGEN LAS COLINDANCIAS CON UN PREDIO BALDÍO IDENTIFICADO CON EL NUMERO PREDIAL 02-00-0006-0001-000; OESTE: DEL PUNTO  NÚMERO 4 SE CONTINUA EN SENTIDO GENERAL NORESTE, SIGUIENDO LA COLINDANCIA CON EL PREDIO BALDÍO IDENTIFICADO CON EL NUMERO PREDIAL 02-00-0006-0001-0000, EN COORDENADAS CONOCIDAS Y ENCIERRA.    </t>
  </si>
  <si>
    <t>234-25418</t>
  </si>
  <si>
    <t xml:space="preserve">ARTICULO 8 PARÁGRAFO 1º. DE LA LEY 1579 DE 2012. ÁREA: NUEVE MIL SEISCIENTOS SESENTA Y DOS METROS CUADRADOS (9662M2), DENTRO DE LOS SIGUIENTES LINDEROS: PUNTO DE PARTIDA. SE TOMÓ COMO TAL EL PUNTO NÚMERO 5 DE COORDENADAS PLANAS X= 939.674,83ME Y Y= 1¿001.473,48MN, UBICADO EN EL SITIO DONDE CONCURREN LAS COLINDANCIA CON LA CALLE 3, LA CARRERA 2 Y EL GLOBO A DESLINDAR. COLINDA ASÍ;    NORTE: DEL PUNTO NÚMERO 5 SE CONTINÚA EN SENTIDO GENERAL NORESTE, SIGUIENDO LA COLINDANCIA CON LA CALLE 3, EN UNA DISTANCIA DE 103.69 METROS, HASTA ENCONTRAR EL PUNTO NÚMERO 1 DE COORDENADAS PLANAS X= 939772,63ME Y Y= 1¿001.507,92MN, UBICADO EN EL SITIO DONDE CONVERGEN LAS COLINDANCIAS CON UN LOTE BALDÍO IDENTIFICADO CON NUMERO PREDIAL: 00-01-0001-0176-000;  ESTE: DEL PUNTO NÚMERO 1 SE CONTINUA EN SENTIDO GENERAL SURESTE, SIGUIENDO LA COLINDANCIA CON EL LOTE BALDÍO IDENTIFICADO CON NUMERO PREDIAL: 00-01-0001-0176-000, EN UNAS DISTANCIA DE 7790 METROS, HASTA ENCONTRAR EL PUNTO NÚMERO 2 DE COORDENADAS PLANAS X= 939.793,99ME Y Y= 1¿001.433,01MN, UN LOTE BALDÍO IDENTIFICADO CON NUMERO PREDIAL: 00-01-0001-0176-000. DEL PUNTO NÚMERO 2 SE CONTINUA EN SENTIDO GENERAL SUROESTE, SIGUIENDO LA COLINDANCIA CON UN LOTE BALDÍO IDENTIFICADO CON NUMERO PREDIAL: 00-01-0001-0176-000, EN UNA DISTANCIA  DE 56.92 METROS, HASTA ENCONTRAR EL PUNTO NÚMERO 3 DE COORDENADAS PLANAS X= 939.753,88ME Y Y= 1¿001.392,63MN,  UBICADO EN EL SITIO DONDE CONVERGEN LAS COLINDANCIAS CON LA CALLE 4; SUR: DEL PUNTO NÚMERO 3 SE CONTINUA EN SENTIDO GENERAL SUROESTE, SIGUIENDO LA COLINDANCIA CON LA CALLE 4, EN UN DISTANCIA DE 74.41 METROS, HASTA  ENCONTRAR EL PUNTO NÚMERO 4 DE COORDENADAS PLANAS X= 939.708,95ME Y Y= 1¿001.377,50MN, UBICADO EN EL SITIO DONDE CONVERGEN LAS COLINDANCIAS CON LA CARRERA 2;  OESTE: DEL PUNTO NÚMERO 4 SE CONTINUA EN SENTIDO GENERAL NOROESTE, SIGUIENDO LA COLINDANCIA CON LA CARRERA 2, EN UNA DISTANCIA DE 101.83 METROS, HASTA ENCONTRAR EL PUNTO NÚMERO 5 DE COORDENADAS CONOCIDAS Y ENCIERRA.    </t>
  </si>
  <si>
    <t>234-25419</t>
  </si>
  <si>
    <t xml:space="preserve">ARTICULO 8 PARÁGRAFO 1º. DE LA LEY 1579 DE 2012. ARTICULO 8 PARÁGRAFO 1º. DE LA LEY 1579 DE 2012. ARTICULO 8 PARÁGRAFO 1º. DE LA LEY 1579 DE 2012. ÁREA: DOS MIL DOSCIENTOS DIEZ METROS CUADRADOS (2210 M2), DENTRO DE LOS SIGUIENTES LINDEROS PUNTO DE PARTIDA, SE TOMO COMO TAL EL PUNTO NÚMERO 5 DE COORDENADAS PLANAS X= 939.636,35ME Y Y=1¿001.582,67MN, UBICADO EN EL SITIO DONDE CONCURREN LAS COLINDANCIAS CON  LA CALLE 2, LA CARRERA 2 Y EL GLOBO A DESLINDAR.  COLINDA ASI; NORTE: DEL PUNTO NÚMERO 5 SE CONTINUA EN SENTIDO GENERAL NOROESTE, SIGUIENDO LA COLINDANCIA CON LA CALLE 2 EN UNA DISTANCIA DE 46.18 METROS, HASTA ENCONTRAR EL PUNTO NÚMERO 6 DE COORDENADAS PLANAS X=939.680,07ME Y Y=1¿001.597,52MN, UBICADO EN EL SITIO DONDE CONVERGEN LAS COLINDANCIAS CON UN LOTE BALDÍO IDENTIFICADO CON NÚMERO PREDIAL: 02-00-0003-0009-000; ESTE: DEL PUNTO NÚMERO 6 SE CONTINUA EN SENTIDO  GENERAL SURESTE, SIGUIENDO LA COLINDANCIA CON EL LOTE BALDÍO IDENTIFICADO CON NÚMERO PREDIAL :02-00-0003-0009-000, EN UNA DISTANCIA DE 26.02 METROS, HASTA ENCONTRAR  EL PUNTO NÚMERO 1 DE COORDENADAS PLANAS X= 939.688,76ME Y Y=1¿001.572,99MN, UBICADO EN EL SITIO DONDE CONVERGEN LAS COLINDANCIA  CON UN LOTE BALDÍO IDENTIFICADO CON UN NÚMERO PREDIAL 02-00-0003-0003-000.DEL PUNTO NÚMERO 1 SE CONTINUA EN SENTIDO GENERAL SURESTE, SIGUIENDO LA COLINDANCIA CON EL PREDIO BALDÍO IDENTIFICADO CON NÚMERO PREDIAL 02-00-0003-0003-000, EN UNA  DISTANCIA DE 21.45 METROS, HASTA ENCONTRAR EL PUNTO NÚMERO 2 DE COORDENADAS PLANAS X= 939.695,92ME Y Y= 1¿001.552,77MN, UBICADO EN EL SITIO DONDE CONVERGEN LA COLINDANCIAS CON EL PREDIO DE PROPIEDAD DE ÁNGEL  GERMAN ELICEO; SUR: DEL PUNTO NÚMERO 2 SE CONTINUA EN SENTIDO GENERAL SUROESTE, PASANDO EL PUNTO 3, SIGUIENDO LA COLINDANCIA EL PREDIO DE PROPIEDAD DE ANGEL GERMAN ELICEO, EN UNA DISTANCIA DE 46.42METROS, HASTA ENCONTRAR EL PUNTO NÚMERO 4 DE COORDENADAS PLANAS X= 939.651,98ME Y Y= 1¿001.537,88MN, UBICADO EN EL SITIO DONDE CONVERGEN LAS COLINDANCIAS CON LA CARRERA 2; OESTE: DEL PUNTO NÚMERO 4 SE CONTINUA EN SENTIDO GENERAL NOROESTE, SIGUIENDO LA COLINDANCIA CON LA CARRERA 2, EN UNA DISTANCIA DE 47.43 METROS, HASTA ENCONTRAR EL PUNTO NÚMERO 5 DE COORDENADAS CONOCIDAS Y ENCIERRA.      </t>
  </si>
  <si>
    <t>234-25420</t>
  </si>
  <si>
    <t xml:space="preserve">ARTICULO 8 PARÁGRAFO 1º. DE LA LEY 1579 DE 2012. ARTICULO 8 PARÁGRAFO 1º. DE LA LEY 1579 DE 2012. ARTICULO 8 PARÁGRAFO 1º. DE LA LEY 1579 DE 2012. ÁREA: MIL SETECIENTOS SETENTA Y UN METROS CUADRADOS (1771 M2), DENTRO DE LOS SIGUIENTE LINDEROS: PUNTO DE PARTIDA. SE TOMÓ COMO TAL EL PUNTO NÚMERO 7 DE COORDENADAS PLANAS X= 964.046,00ME Y Y= 1¿015.534,00MN, UBICADO EN EL SITIO DONDE CONCURREN LAS COLINDANCIAS CON LA CALLE 11, CARRERA 8 Y EL GLOBO A DESLINDAR. COLINDA ASÍ;    NORTE: DEL PUNTO NÚMERO 7 SE CONTINÚA EN SENTIDO GENERAL NORESTE, SIGUIENDO LA COLINDANCIA CON LA CALLE 11, EN UNA DISTANCIA DE 32.28 METROS, HASTA ENCONTRAR EL PUNTO NÚMERO 1 DE COORDENADAS PLANAS X= 964.073,82ME Y Y= 1¿015.550,38MN, UBICADO EN EL SITIO DONDE CONVERGEN LAS COLINDANCIAS CON EL LOTE BALDÍO IDENTIFICADO CON EL NUMERO PREDIAL 03-00-0005-0002-000;  ESTE: DEL PUNTO NÚMERO 1 SE CONTINÚA EN SENTIDO GENERAL SURESTE, SIGUIENDO LA COLINDANCIA CON EL LOTE BALDÍO IDENTIFICADO CON EL NUMERO PREDIAL 03-00-0005-0002-000, EN UNA DISTANCIA DE 24.83 METROS, HASTA ENCONTRAR EL PUNTO NÚMERO 2 DE COORDENADAS PLANAS X= 964.083,82ME Y Y= 1¿015.527,646MN, UBICADO EN EL SITIO DONDE CONVERGEN LAS COLINDANCIAS CON EL PREDIO DE PROPIEDAD DE PÉREZ MANUEL EUSTAQUIO. DEL PUNTO NÚMERO 2 SE CONTINÚA EN SENTIDO GENERAL SURESTE, SIGUIENDO LA COLINDANCIA CON EL PREDIO DE PROPIEDAD DE PÉREZ MANUEL EUSTAQUIO, EN UNA DISTANCIA DE 18.09 METROS, HASTA ENCONTRAR EL PUNTO NÚMERO 3 DE COORDENADAS PLANAS X= 964.090,93ME Y Y= 1¿015.511,01MN, UBICADO EN EL SITIO DONDE CONVERGEN LAS COLINDANCIAS CON EL PREDIO DE PROPIEDAD DE GRANADOS LEOSBAL, DEL PUNTO NÚMERO 3 SE CONTINÚA EN SENTIDO GENERAL SUROESTE, SIGUIENDO LA COLINDANCIA CON EL PREDIO DE PROPIEDAD DE GRANADOS LEOSBAL, EN UNA DISTANCIA DE 11.28 METROS, HASTA ENCONTRAR EL PUNTO NÚMERO 4 DE COORDENADAS PLANAS X= 964.089,75ME Y Y= 1¿015.499,79MN, UBICADO EN EL SITIO DONDE CONVERGEN LAS COLINDANCIAS CON EL PEDIO BALDÍO IDENTIFICADO CON EL NUMERO PREDIAL 03-00-0005-0013-000; SUR: DEL PUNTO NUMERO 4 SE CONTINUA EN SENTIDO GENERAL SURESTE, SIGUIENDO LA COLINDANCIA CON EL PREDIO BALDÍO IDENTIFICADO CON EL NUMERO PREDIAL 03-00-0005-0013-000, EN UNAS DISTANCIA DE 34.40METROS, HASTA ENCONTRAR EL PUNTO NUMERO 5 DE COORDENADAS PLANAS X= 964.057,42ME Y Y= 1¿015.488,07MN, UBICADO EN EL SITIO DONDE CONVERGEN LAS COLINDANCIAS CON LA CARRERA 8; OESTE: DEL PUNTO NÚMERO 5 SE CONTINUA EN SENTIDO GENERAL NOROESTE, SIGUIENDO LA COLINDANCIA CON LA CARRERA 8, EN UNA DISTANCIA DE 47.33 METROS, HASTA ENCONTRAR EL PUNTO NÚMERO 7 DE COORDENADAS CONOCIDAS Y ENCIERRA     </t>
  </si>
  <si>
    <t>234-25434</t>
  </si>
  <si>
    <t xml:space="preserve">ARTICULO 8 PARÁGRAFO 1º. DE LA LEY 1579 DE 2012. AREA DE 125 HAS.- 4131 M2 CUYOS LINDEROS  SON; PUNTO DE PARTIDA: SE TOMO COMO PUNTO DE PARTIDA EL PUNTO P77 DE COORDENADAS PLANAS X-923078.8021 M.E Y Y=887686.9388 M.N, LOCALIZADO, LOCALIZADO EN EL COSTADO DERECHO DE LA CARRETERA DEL CASERÍO ALTO TILLAVA QUE CONDUCE A PUERTO GAITÁN, EN LA INTERSECCIÓN DEL RAMAL DE LA CARRETERA QUE ACCESO A LA FINCA DEL SEÑOR CARLOS DUARTE. COLINDA ASI;  NORTE: DEL PUNTO P77,  EN DIRECCIÓN GENERAL NORESTE, EN UNA DISTANCIA TOTAL DE 758.3270 METROS, HASTA EL PUNTO P96  DE COORDENADAS PLANAS X= 923582.1778 M. E Y Y=888133.7585M. N., PASANDO POR LOS PUNTOS; P78, P79, P80, P81, P82, P83, P84, P85, P86, P87,P88,P89,P90,P91,P92,P93,P94,P95 Y P96,  COLINDANDO CON EL PREDIO DEL SEÑOR  CARLOS DUARTE.  ESTE: DEL PUNTO  P96, EN DIRECCIÓN GENERAL SURESTE, EN UNA DISTANCIA TOTAL DE 4431.9036 METROS, HASTA EL PUNTO P129, COLINDANDO CON EL PREDIO DE PROPIEDAD DEL SEÑOR CARLOS DUARTE EN UNA DISTANCIA DE 305.2148 METROS, CAÑO EL CASERÍO AL MEDIO; PASANDO POR EL PUNTO P1, COLINDANDO CON EL PREDIO DE PROPIEDAD DEL SEÑOR ESNEIDER PINTO, EN UNA DISTANCIA DE 4382.0656 METROS, CAÑO EL CASERÍO AL MEDIO; SE CONTINUA HASTA EL PUNTO P3 COLINDANDO CON O PROPIETARIO EN UNA DISTANCIA DE 104.2 METROS; SE CONTINUA HASTA EL PUNTO 314, COLINDANDO  CON VIVIENDA DEL CASERÍO, EN UNA DISTANCIA DE 49.83 METROS.  SUR: DEL PUNTO 3, EN DIRECCIÓN GENERAL SUROESTE, EN UNA DISTANCIA TOTAL DE 250.2494 METROS HASTA EL PUNTO P15 DE COORDENADAS PLANAS X-924768.8219M. E Y Y=885651.3693 M. N., PASANDO POR LOS PUNTOS: P3,P4,P5,P6,P7,P8,P9,P10,P11,P12,P13 Y P14 COLINDANDO CON LOTES URBANOS Y VÍA PUBLICA DEL CASERÍO.   OESTE: DEL PUNTO P15, EN DIRECCIÓN GENERAL NORESTE, EN UNA DISTANCIA TOTAL DE 3188.4323 METROS, HASTA EL PUNTO DE PARTIDA P77 COLINDANDO CON VÍA CARRETEABLE PUBLICA QUE CONDUCE DEL CASERÍO ALTO TILLAVA A PUERTO GAITÁN Y ENCIERRA.  DEMAS ESPECIFICACIONES OBRAN EN SENTENCIA S/N, 2013/11/22, JUZGADO PRIMERO CIVIL DEL CIRCUITO ESPECIALIZADO EN RESTITUCION DE TIERRAS DE VILLAVICENCIO. </t>
  </si>
  <si>
    <t>234-25435</t>
  </si>
  <si>
    <t xml:space="preserve"> ARTICULO 8 PARÁGRAFO 1º. DE LA LEY 1579 DE 2012.  CON AREA DE 160 HAS.- 4130 M2 CUYOS LINDEROS SON; PUNTO DE PARTIDA SE TOMO COMO PUNTO DE PARTIDA EL PUNTO P882 DE COORDENADAS PLANAS X=922805.0388 M. E Y Y=887517.5421 M. N, LOCALIZADO EN LA CONVERGENCIA QUE HACE UN DRENAJE CON EL CAÑO MAÑOSO EN COLINDANCIAS CON EL SEÑOR ALFREDO MADRID.  NORTE: DEL PUNTO P882, EN DIRECCIÓN GENERAL DEL NORESTE, EN UNA DISTANCIA TOTAL DE 426.5966 METROS, HASTA EL PUNTO P839 DE COORDENADAS PLANAS X= 923072.8142M. E Y Y= 887680.3559M. N., PASANDO POR EL PUNTO P844 COLINDANDO CON PREDIOS DE PROPIEDAD DE LA SEÑORA LUCERO ROSALBA ACOSTA RODRÍGUEZ   EN UNA DISTANCIA DE 401.104 METROS, DRENAJE AL MEDIO, SE SIGUE  AL PUNTO P839 COLINDANDO CON LA VÍA CARRETEABLE  PUBLICA QUE CONDUCE AL CASERÍO DE ALTO TILLAVA A PUERTO GAITÁN EN UNA DISTANCIA DE 25.4927 METROS.  ESTE: DEL PUNTO P839 EN DIRECCIÓN GENERAL DEL SURESTE, EN UNA DISTANCIA TOTAL DE 3212.5827 METROS, HASTA EL PUNTO P2120, DE COORDENADAS PLANAS X=924788.9568 M. E Y Y=885642.6668 M. N., COLINDANDO CON EL PREDIO MAJAGUALITO 1. VÍA CARRETEABLE PUBLICA QUE CONDUCE AL CASERÍO DE ALTO TILLAVA.  SUR: DEL PUNTO P2120, EN DIRECCIÓN GENERAL SURESTE, EN UNA DISTANCIA TOTAL DE 1745.0156 METROS, HASTA EL PUNTO P700 DE COORDENADAS PLANAS X=924112.2190 M. E Y Y= 884469.7180 M. N., PASANDO POR LOS PUNTOS P2119,P2118,P2117,P2775,P775,P772,P2114; P779;P2112; P2111; P2110, P2109; P2108, P2106, MP2105, P2104, P2103,P2102; P2101, COLINDANDO CON EL CASERÍO  CON UNA DISTANCIA DE 706,583 METROS; SE CONTINUA HASTA EL PUNTO P700 COLINDANDO CON EL PREDIO DE GUILLERMO VILLA EN UNA DISTANCIA DE 1038.4323 METROS DE CARRETERA AL MEDIO.  OESTE: DEL PUNTO P700, EN DIRECCIÓN GENERAL NORESTE, EN UNA DISTANCIA TOTAL DE 6358.8206 METROS HASTA EL PUNTO DE PARTIDA, PASANDO POR LOS P930, COLINDANDO CON EL PREDIO DE ALFREDO MADRID, CON UNA DISTANCIA  DE 5348.0127 METROS CAÑO MAÑOSO AL MEDIO; SE CONTINUA POR LOS PUNTOS P905, P903, P901, P900, P889, COLINDANDO CON EL LOTE OCUPADO POR ANA CECILIA ACOSTA RODRIGUEZ Y OTRO, CON UNA DISTANCIA DE 689.6288 METROS; SE CONTINUA HASTA EL PUNTO DE PARTIDA EN COLINDANCIA CON PREDIO DEL SEÑOR ALFREDO  MADRID  CON UNA  DISTANCIA DE 32,17991 METROS, CAÑO MAÑOSO AL MEDIO Y ENCIERRA.  DEMAS ESPECIFICACIONES OBRAN EN SENTENCIA S/N, 2013/11/22, JUZGADO PRIMERO CIVIL DEL CIRCUITO ESPECIALIZADO EN RESTITUCION DE TIERRAS DE VILLAVICENCIO.</t>
  </si>
  <si>
    <t>234-25436</t>
  </si>
  <si>
    <t xml:space="preserve">ARTICULO 8 PARÁGRAFO 1º. DE LA LEY 1579 DE 2012. PREDIO CON UN ÁREA DE 24 HAS.- 9633 M2 CON LINDEROS ASI; NORTE: PARTIENDO DESDE EL PUNTO 1 EN LÍNEA QUEBRADA QUE PASA POR LOS PUNTOS 2,3,4 Y 5 EN DIRECCIÓN ORIENTE, HASTA LLEGAR AL PUNTO 6 CON EL RIO META, EN UNA DISTANCIA DE 1015,58 METROS, ORIENTE: PARTIENDO DESDE EL PUNTO 6 EN LÍNEA QUEBRADA QUE PASA POR LOS PUNTOS 6A, 7,8, 9 Y 10 EN DIRECCIÓN SUROCCIDENTE, HASTA LLEGAR AL PUNTO 11 CON PREDIO DE LA COMUNIDAD DE SAN PEDRO DE ARIMENA CON CERCA DE POR MEDIO (EN PARTE), EN UNA DISTANCIA DE 571,46 METROS; SUR: PARTIENDO DESDE EL PUNTO 11 EN LÍNEA QUEBRADA QUE PASA POR LOS PUNTOS 12 Y 13 EN DIRECCIÓN OCCIDENTE HASTA LLEGAR AL PUNTO 14 CON PREDIO N.N CON CERCA DE POR MEDIO, EN UNA DISTANCIA DE 472,12 METROS; OCCIDENTE: PARTIENDO DESDE EL PUNTO 14 EN LÍNEA QUEBRADA QUE PASA POR LOS PUNTOS 15, 16A Y 16 EN DIRECCIÓN NORTE, HASTA LLEGAR AL PUNTO 1 CON PREDIO DE CARLOS CISNEROS CON CERCA DE POR MEDIO, EN UNA DISTANCIA DE 471,66 METROS.  </t>
  </si>
  <si>
    <t>234-26335</t>
  </si>
  <si>
    <t xml:space="preserve">AREA DE (521HAS.- 4.152M2) CUYOS LINDEROS Y DEMAS ESPECIFICACIONES OBRAN EN ESCRITURA 2235, 2016/07/08, NOTARIA SEXTA CALI. ARTICULO 8 PARÁGRAFO 1º. DE LA LEY 1579 DE 2012 LINDEROS POR EL NORTE EN 2.304.02 METROS CON HACIENDA LA LEVA SUR EN 3.702.11 METROS CON LA ESPERANZA 2 RESULTANTE SE DE ESTA DIVISION  POR EL ORIENTE EN 3.200.33 METROS CON SANTA CATALINA OCCIDENTE  EN 2.020.73 METROS  CON LA CAZIKA . </t>
  </si>
  <si>
    <t>234-26336</t>
  </si>
  <si>
    <t xml:space="preserve">LOTE 2 CON AREA DE (470HAS2.875M2) CUYOS LINDEROS Y DEMAS ESPECIFICACIONES OBRAN EN ESCRITURA 2235, 2016/07/08, NOTARIA SEXTA CALI. ARTICULO 8 PARÁGRAFO 1º. DE LA LEY 1579 DE 2012. LINDEROS POR EL NORTE EN 3.702.11 METROS CON LA ESPERANZA UNO  RESULTANDE DE LA DIVISION  POR EL SUR  EN 3.204.39 METROS CON CAÑO  INGENIERO ORIENTE EN 1.306.62 METROS CON SANTA CATALINA POR EL OCCIDENTE  EN 2.814.12 METROS CON LA CAZIKA </t>
  </si>
  <si>
    <t>234-26458</t>
  </si>
  <si>
    <t xml:space="preserve">LOTE 1  CON AREA DE (540HAS3.920M2) CUYOS LINDEROS Y DEMAS ESPECIFICACIONES OBRAN EN ESCRITURA 2673, 2016/08/12, NOTARIA SEXTA CALI. ARTICULO 8 PARÁGRAFO 1º. DE LA LEY 1579 DE 2012. LINDEROS POR EL NORTE EN 1.816.80 METROS CON LA LIBERTAD CAÑO LA LEVA POR EL SUR  EN 2.001.514 METROS CON SANTA LUCIA 2 RESULTANDE DE LA DIVISIÓN POR EL ORIENTE EN 3.844.085 METROS CON LA CRISTALINA POR EL OCCIDENTE EN 2.827.079 METROS CON SAN JORGE LOTE NUMERO 2 SANTA LUCIA 2 . </t>
  </si>
  <si>
    <t>234-26459</t>
  </si>
  <si>
    <t xml:space="preserve">LOTE 2 CON AREA DE (451HAS3.054M2) CUYOS LINDEROS Y DEMAS ESPECIFICACIONES OBRAN EN ESCRITURA 2673, 2016/08/12, NOTARIA SEXTA CALI. ARTICULO 8 PARÁGRAFO 1º. DE LA LEY 1579 DE 2012. POR EL NORTE  EN 2.001.514 METROS CON SANTA LUCIA RESULTANTE DE ESTA DIVISIÓN  POR EL SUR  EN 1.724.744 METROS CON CAÑO INGENIERO POR EL ORIENTE EN 2.421.940 METROS CON LA CRISTALINA POR EL OCCIDENTE  EN 3.246.06 METROS CON SAN JORGE. </t>
  </si>
  <si>
    <t>234-26463</t>
  </si>
  <si>
    <t xml:space="preserve">AREA DE (415 HAS-8.442M2) CUYOS LINDEROS Y DEMAS ESPECIFICACIONES OBRAN EN ESCRITURA 2742, 2016/08/18, NOTARIA SEXTA CALI. ARTICULO 8 PARÁGRAFO 1º. DE LA LEY 1579 DE 2012. LINDEROS POR EL NORTE EN 2.221.36 METROS CON CAÑO LA LEVA POR EL SUR EN 2.520.57 METROS CON LA CAZIKA 2 RESULTA DE ESTA DIVISIÓN  POR EL ORIENTE EN 1.974.7 METROS CON LA ESPERANZA POR EL OCCIDENTE EN 2.644.06 METROS CON VILLA MARIA </t>
  </si>
  <si>
    <t>234-26464</t>
  </si>
  <si>
    <t xml:space="preserve">AREA DE (583 HAS- 8077 M2) CUYOS LINDEROS Y DEMAS ESPECIFICACIONES OBRAN EN ESCRITURA 2742, 2016/08/18, NOTARIA SEXTA CALI. ARTICULO 8 PARÁGRAFO 1º. DE LA LEY 1579 DE 2012. LINDEROS POR EL NORTE EN 2.520.57 METROS CON LA CAZIKA  1 RESULTA DE ESTA DIVISIÓN  POR EL SUR EN 2.597.52 METROS CON  CAÑO INGENIERO  POR EL ORIENTE EN 2.814 METROS CON LA ESPERANZA POR EL OCCIDENTE EN 3.06.36 METROS CON VILLA MARIA </t>
  </si>
  <si>
    <t>234-26524</t>
  </si>
  <si>
    <t xml:space="preserve">ARTICULO 8 PARÁGRAFO 1º. DE LA LEY 1579 DE 2012.  LOTE  CON AREA DE 5 HAS  CUYOS LINDEROS  DESCRIITOS EN LA INSPECCION JUDIICAL, SON:  POR EL NORORIENTE: DEL PUNTO 714 AL PUNTO 715A, EN LONGITUD DE 390.75 METROS LINEALES COLINDA CON PREDIO YAGUARETE DE EDUARDO LEOPOLDO RUBIANO, POR EL SURORIENTE: DEL PUNTO 715A AL PUNTO 29 COLINDA CON SONA DE VIA, EN LONGITUD DE 119.94 METROS LINEALES; POR EL SUROCCIDENTE: DEL PUNTO 29 AL PUNTO 137, COLINDA CON PREDIO LA ROCHELA DE PROPEIDAD DE JESUS MARIA OSPINA TABARES, EN LONGITUD DE 403.15 METROS LINEALES, POR EL NOROCCIDENTE; DEL PUNTO 137 AL PUNTO 714A, COLINDA CON ZONA DE VIA, EN LONGITUD DE 137.36 METROS LINEALES Y ENCIERRA LA COLINDANCIA .  DEMAS ESPECIFICACIONES OBRAN EN SENTENCIA  S/N, DEL 09/02/2016, PROFERIDA POR EL JUZGADO PROMISCUO MUNICIPAL PUERTO GAITAN. </t>
  </si>
  <si>
    <t>234-26525</t>
  </si>
  <si>
    <t xml:space="preserve">ARTICULO 8 PARÁGRAFO 1º. DE LA LEY 1579 DE 2012. CON CABIDA DE: 28 HECTAREAS 1189MTS CUADRADOS Y LINDEROS ASI; NORTE: LIMITA PARTIENDO DESDE EL PUNTO 34 EN LÍNEA QUEBRADA EN DIRECCIÓN ORIENTE, PASANDO POR LOS PUNTOS 35,54,53 HASTA LLEGAR AL PUNTO 17 CON PREDIO LOS GIRASOLES EN UNA DISTANCIA DE 530 METROS.    ORIENTE: LIMITA PARTIENDO DESDE EL PUNTO 17 EN LÍNEA QUEBRADA EN DIRECCIÓN ORIENTE, PASANDO POR LOS PUNTOS 18,19,20,21,22,23,24,25,26 HASTA LLEGAR AL PUNTO P27 CON PREDIO DE LORENZO PEDRAZA  EN UNA DISTANCIA DE 1290 METROS.    SUR: LIMITA PARTIENDO DESDE EL PUNTO 27 EN LÍNEA QUEBRADA EN DIRECCIÓN OCCIDENTE PASANDO POR LOS PUNTOS 29 Y 29 HASTA LLEGAR AL PUNTO 31, CON PREDIO DE CECILIA DÍAZ, EN UNA DISTANCIA DE 709 METROS.    OCCIDENTE: LIMITA PARTIENDO DESDE EL PUNTO 30 EN LÍNEA RECTA QUEBRADA EN DIRECCIÓN NORTE, PASANDO POR LOS PUNTOS 30,31,32,33 HASTA LLEGAR AL PUNTO 34, CON  PREDIO DE LOS SEÑORES CARLOS  BENJUMEA EN UNA LONGITUD DE 486 METROS .     </t>
  </si>
  <si>
    <t>234-26535</t>
  </si>
  <si>
    <t xml:space="preserve">LOTE 1  CON AREA DE (70.00M2) CUYOS LINDEROS Y DEMAS ESPECIFICACIONES OBRAN EN ESCRITURA 284, 2016/10/14, NOTARIA UNICA DE PUERTO GAITAN DEPARTAMENTO DEL META PUERTO GAITAN. ARTICULO 8 PARÁGRAFO 1º. DE LA LEY 1579 DE 2012.   LINDEROS  POR EL NORTE EN LONGITUD DE 7.00 METROS LINDA CON MIRIAM RODRIGUEZ POR EL SUR EN LONGITUD DE 7.00 METROS LINDA CON CARRERA 13  POR EL ORIENTE  EN LONGITUD DE 10.00 METROS  LINDA CON LOTE REMANENTE 2 DE LA MISMA DIVISIÓN  POR EL OCCIDENTE  EN LONGITUD DE 10.00 METROS LINDA CON EL MUNICIPIO Y ENCIERRA LA COLINDANCIA </t>
  </si>
  <si>
    <t>234-26536</t>
  </si>
  <si>
    <t xml:space="preserve">LOTE 2 REMANENTE  CON AREA DE (209.00M2) CUYOS LINDEROS Y DEMAS ESPECIFICACIONES OBRAN EN ESCRITURA 284, 2016/10/14, NOTARIA UNICA DE PUERTO GAITAN DEPARTAMENTO DEL META PUERTO GAITAN. ARTICULO 8 PARÁGRAFO 1º. DE LA LEY 1579 DE 2012. LINDEROS  POR EL NORTE EN LONGITUD DE 10.40 METROS LINDA CON MIRIAM RODRIGUEZ Y EN 10.40 METROS CON ALVARO  DAGOBERTO  POR EL SUR EN LONGITUD DE 21.00 METROS LINDA CON CARRERA 13  POR EL ORIENTE  EN LONGITUD DE 10.00 METROS  LINDA CON CALLE 5B  POR EL OCCIDENTE  EN LONGITUD DE 10.00 METROS LINDA CON  LOTE 1 DE ESTA DIVISIÓN  Y ENCIERRA LA COLINDANCIA </t>
  </si>
  <si>
    <t>234-26539</t>
  </si>
  <si>
    <t>CON AREA DE (93.14M2) CUYOS LINDEROS Y DEMAS ESPECIFICACIONES OBRAN EN ESCRITURA 0343, 2016/12/05, NOTARIA UNICA DE PUERTO GAITAN DEPARTAMENTO DEL META PUERTO GAITAN. ARTICULO 8 PARÁGRAFO 1º. DE LA LEY 1579 DE 2012</t>
  </si>
  <si>
    <t xml:space="preserve">ESCRITURA 0343, 2016/12/05, </t>
  </si>
  <si>
    <t>NOTARIA UNICA DE PUERTO GAITAN DEPARTAMENTO DEL META PUERTO GAITAN.</t>
  </si>
  <si>
    <t>#360 DEL 02-09-2021</t>
  </si>
  <si>
    <t>234-26540</t>
  </si>
  <si>
    <t xml:space="preserve">NOTARIA UNICA DE PUERTO GAITAN DEPARTAMENTO DEL META PUERTO GAITAN. </t>
  </si>
  <si>
    <t>#28 DEL 20-02-2017</t>
  </si>
  <si>
    <t>234-26541</t>
  </si>
  <si>
    <t xml:space="preserve">LOTE UNO REMANENTE  CON AREA DE (100.33M2) CUYOS LINDEROS Y DEMAS ESPECIFICACIONES OBRAN EN ESCRITURA                   108, 2016/04/27, NOTARIA UNICA DE PUERTO GAITAN DEPARTAMENTO DEL META PUERTO GAITAN. ARTICULO 8 PARÁGRAFO 1º. DE LA LEY 1579 DE 2012. LINDEROS POR EL NORTE EN EXTENSIÓN DE  9.30 METROS LINEALES COLINDA CON LA VÍA PUBLICA CALLE 10 POR EL SUR EN  EXTENSIÓN DE 8.410 METROS LINEALES COLINDA CON LOTE 2 POR EL ORIENTE EN EXTENSIÓN DE 13.09 METROS LINEALES COLINDA CON LA CASA DE LA CULTURA POR EL OCCIDENTE EN EXTENSIÓN DE 8.05 METROS LINEALES CON LA VÍA PUBLICA Y ENCIERRA EL PERÍMETRO. </t>
  </si>
  <si>
    <t>234-26542</t>
  </si>
  <si>
    <t xml:space="preserve">LOTE DOS USO COMERCIAL   CON AREA DE (56.39M2) CUYOS LINDEROS Y DEMAS ESPECIFICACIONES OBRAN EN ESCRITURA                   108, 2016/04/27, NOTARIA UNICA DE PUERTO GAITAN DEPARTAMENTO DEL META PUERTO GAITAN. ARTICULO 8 PARÁGRAFO 1º. DE LA LEY 1579 DE 2012.  LINDEROS POR EL NORTE EN EXTENSIÓN DE  8.41 METROS LINEALES COLINDA CON LOTE 1  POR EL SUR EN  EXTENSIÓN DE 8.65 METROS LINEALES COLINDA CON LOTE 3 POR EL ORIENTE EN EXTENSIÓN DE 6.01 METROS LINEALES COLINDA CON LA CASA DE LA CULTURA POR EL OCCIDENTE EN EXTENSIÓN DE 6.00 METROS LINEALES CON LA VÍA PUBLICA Y ENCIERRA EL PERÍMETRO. ÁREA DEL PREDIO ES DE  51.18 METROS CUADRADOS Y NO COMO QUEDO CONSIGNADO EN LA ESCRITURA QUE SE ACLARA LOS LINDEROS CONTINÚAN. </t>
  </si>
  <si>
    <t>234-26543</t>
  </si>
  <si>
    <t xml:space="preserve">LOTE TRES USO COMERCIAL   CON AREA DE (52.49M2) CUYOS LINDEROS Y DEMAS ESPECIFICACIONES OBRAN EN ESCRITURA                   108, 2016/04/27, NOTARIA UNICA DE PUERTO GAITAN DEPARTAMENTO DEL META PUERTO GAITAN. ARTICULO 8 PARÁGRAFO 1º. DE LA LEY 1579 DE 2012.  LINDEROS POR EL NORTE EN EXTENSIÓN DE  8.65 METROS LINEALES COLINDA CON LOTE 2  POR EL SUR EN  EXTENSIÓN DE 8.90 METROS LINEALES COLINDA CON PROPIEDAD DE CELSO RÍOS  POR EL ORIENTE EN EXTENSIÓN DE 6.01 METROS LINEALES COLINDA CON LA CASA DE LA CULTURA POR EL OCCIDENTE EN EXTENSIÓN DE 6.00 METROS LINEALES COLINDA CON  VÍA PUBLICA Y ENCIERRA  EL PERÍMETRO. </t>
  </si>
  <si>
    <t>234-26544</t>
  </si>
  <si>
    <t xml:space="preserve">ARTICULO 8 PARÁGRAFO 1º. DE LA LEY 1579 DE 2012AREA DE 554 HAS. 4804 M2 CUYOS LINDEROS SON: NORTE, EN 2580,62 METROS CON CARRETERA PUENTE ARIMENA, SUR; EN 2048,263 METROS CON SAN JORGE; ORIENTE EN 2731,19 METROS CON LA LIBERTAD Y OCCIDENTE; EN 2202,278 METROS CON EL TRIUNFO 2 (RESULTANTE DE ESTA DIVISIÓN.  DEMAS ESPECIFICACIONES OBRAN EN ESCRITURA 5164, 2016/09/02, NOTARIA DIECINUEVE MEDELLIN. </t>
  </si>
  <si>
    <t>234-26545</t>
  </si>
  <si>
    <t xml:space="preserve">ARTICULO 8 PARÁGRAFO 1º. DE LA LEY 1579 DE 2012.  AREA DE 170 HAS. 6420 M2 CUYOS LINDEROS SON; NORTE: EN 549.907 METROS CON CARRETERA PUENTE ARIMENA, SUR: EN 1834,485 METROS CON BONANZA, ORIENTE: EN 2202,278 METROS CON EL TRIUNFO 1 (RESULTANTE DE ESTA DIVISIÓN), OCCIDENTE: EN 1514,205 METROS CON BONAIRE.  DEMAS ESPECIFICACIONES OBRAN EN ESCRITURA 5164, 2016/09/02, NOTARIA DIECINUEVE MEDELLIN. </t>
  </si>
  <si>
    <t>234-26546</t>
  </si>
  <si>
    <t>ARTICULO 8 PARÁGRAFO 1º. DE LA LEY 1579 DE 2012.  AREA DE  659 HAS.-4270 M2 CUYOS LINDEROS SON; NORTE: EN 1604,02 METROS CON LA LIBERTAD - HACIENDA LA LEVA, SUR: EN 1739,52 METROS CON LA CRISTALINA 2 (RESULTANTE DE ESTA DIVISIÓN MATERIAL), ORIENTE: EN 4276,42 METROS CON VILLA MARIA, OCCIDENTE: EN 3816,22 METROS CON SANTA LUCIA.  DEMAS ESPECIFICACIONES OBRAN EN ESCRITURA 1574, 2016/09/14, NOTARIA VEINTIDOS CALI.</t>
  </si>
  <si>
    <t>234-26547</t>
  </si>
  <si>
    <t xml:space="preserve"> ARTICULO 8 PARÁGRAFO 1º. DE LA LEY 1579 DE 2012.   AREA DE 338 HAS.-6470 M2 CUYOS LINDEROS SON; NORTE: EN 1739,52 METROS CON LA CRISTALINA 1 (RESULTANTE DE ESTA DIVISIÓN), SUR: EN 1777,38 METROS CON CAÑO INGENIERO, ORIENTE: EN 2138,05 METROS CON VILLA MARIA, OCCIDENTE: EN 2449,05 METROS CON SANTA LUCIA, DEMAS ESPECIFICACIONES OBRAN EN ESCRITURA 1574, 2016/09/14, NOTARIA VEINTIDOS CALI. </t>
  </si>
  <si>
    <t>234-26553</t>
  </si>
  <si>
    <t>ARTICULO 8 PARÁGRAFO 1º. DE LA LEY 1579 DE 2012. ARTICULO 8 PARÁGRAFO 1º. DE LA LEY 1579 DE 2012. CABIDA:NOVECIENTOS SESENTA Y DOS METROS CUADRADOS (962MT2)     NORTE: PARTIENDO DESDE EL PUNTO 1 EN LÍNEA RECTA EN DIRECCIÓN ORIENTE HASTA LLEGAR AL PUNTO 2 CON FINCA DE EDITH RIVERA CERCA DE POR MEDIO EN UNA DISTANCIA DE 11,63 METROS.    ORIENTE: PARTIENDO DESDE EL PUNTO 2 EN LÍNEA RECTA QUE PASA POR LOS PUNTOS 3 Y 4 EN DIRECCIÓN SUR HASTA LLEGAR AL PUNTO 5 CON PREDIO DE CARLOS GARZON IDENTIFICADO CON CEDULA CATASTRAL 060000010010000 EN UNA DISTANCIA DE 80.51 METROS.    SUR:PARTIENDO DESDE EL PUNTO 5 EN LÍNEA RECTA EN DIRECCIÓN OCCIDENTE HASTA LLEGAR AL PUNTO 6 CON VIA A MURUJUY EN UNA DISTANCIA DE 12.00METROS.    OCCIDENTE: PARTIENDO DESDE EL PUNTO 6 EN LÍNEA RECTA QUE PASA POR LOS PUNTOS 7 Y 8 EN DIRECCIÓN NORTE HASTA LLEGAR AL PUNTO 1 CON EL PREDIO DE NEFTALI RIVERA EN UNA DISTANCIA DE 79.42 METROS.</t>
  </si>
  <si>
    <t>234-26558</t>
  </si>
  <si>
    <t xml:space="preserve">ARTICULO 8 PARÁGRAFO 1º. DE LA LEY 1579 DE 2012. CABIDA 130 HAS 3.613 M2     POR EL NORTE: MORICHITO (000100010132000 CAÑO CORROBOL     POR EL ORIENTE:MORICHITO(00100010132000)CAÑO CORROBOL HATO GRANDE (000100011212000)RIO GUARROJO    HATO GRANDE (000100011212000)RIO GUARROJO    POR EL OCCIDENTE EL CIELO (000100010130000    </t>
  </si>
  <si>
    <t>234-26567</t>
  </si>
  <si>
    <t>LOTE 1 CON AREA DE (99HAS7.000M2) CUYOS LINDEROS Y DEMAS ESPECIFICACIONES OBRAN EN ESCRITURA 733, 2017/02/13, NOTARIA SEGUNDA VILLAVICENCIO. ARTICULO 8 PARÁGRAFO 1º. DE LA LEY 1579 DE 2012. CON LOS SIGUIENTES LINDERO  NOROCCIDENTE: PUNTOS DEL 24 AL 33 CON ML 694.81ML COLINDANDO CON HACIENDA LA FONTANA  NORORIENTE: PUNTOS DEL 33 LA 51 CON ML 1864 ML COLINDANDO  CON HACIENDA MANANTIALES.  SUR: PUNTOS DEL 51 AL 52 CON ML 410.33ML COLINDANDO CON VÍA PUBLICA.  OCCIDENTE: PUNTOS DEL 52 AL 24 CON ML  1309.13ML COLINDANDO CON LOTE 2 (GAVILÁN 2</t>
  </si>
  <si>
    <t>234-26568</t>
  </si>
  <si>
    <t xml:space="preserve">LOTE 2 CON AREA DE (116HAS6565M2) CUYOS LINDEROS Y DEMAS ESPECIFICACIONES OBRAN EN ESCRITURA 733, 2017/02/13, NOTARIA SEGUNDA VILLAVICENCIO. ARTICULO 8 PARÁGRAFO 1º. DE LA LEY 1579 DE 2012 CON LOS SIGUIENTES LINDEROS NORTE: PUNTOS DEL 8 AL 24 CON ML 1457.19 ML COLINDANDO CON HACIENDA LA FONTANA  ORIENTE: PUNTOS DEL 24 LA 52 CON ML 1309.13 ML COLINDANDO  CON LOTE 1.  SUR: PUNTOS DEL 52 AL 1 CON ML 1388.67 ML COLINDANDO CON VÍA PÚBLICA.  OCCIDENTE: PUNTOS DEL 1 AL 8 CON ML  1106 ML COLINDANDO CON PREDIO BUENAVENTURA.    </t>
  </si>
  <si>
    <t>234-26574</t>
  </si>
  <si>
    <t>PARQUEADERO 29 con area de 11.75 M2 cuyos linderos y demas especificaciones obran en ESCRITURA 1440, 2015/03/24, NOTARIA SESENTA Y TRES BOGOTA D.C.. Articulo 8 Parágrafo 1º. de la Ley 1579 de 2012</t>
  </si>
  <si>
    <t>234-26575</t>
  </si>
  <si>
    <t xml:space="preserve">LOTE 1 CON AREA DE (186HAS6.019M2) CUYOS LINDEROS Y DEMAS ESPECIFICACIONES OBRAN EN ESCRITURA 509, 2017/03/22, NOTARIA VEINTIDOS CALI. ARTICULO 8 PARÁGRAFO 1º. DE LA LEY 1579 DE 2012 LINDEROS: NORTE, EN 1.635,820 METROS CON EL TIRUNFO. ORIENTE, EN 2.826,352 METROS CON SANTA LUCIA. OCCIDENTE,  EN 2.333,22 METROS CON LOTE SAN JORGE 2 (RESULTANTE DE ESTA DIVISIÓN). </t>
  </si>
  <si>
    <t>234-26576</t>
  </si>
  <si>
    <t>LOTE 2 CON AREA DE (459HAS9.218M2) CUYOS LINDEROS Y DEMAS ESPECIFICACIONES OBRAN EN ESCRITURA 509, 2017/03/22, NOTARIA VEINTIDOS CALI. ARTICULO 8 PARÁGRAFO 1º. DE LA LEY 1579 DE 2012. LINDEROS: NORTE, EN 668,156 METROS CON EL TRIUNFO. SUR, EN 2.148,52 METROS CON LOTE SAN JORGE 3 (RESULTANTE DE ESTA DIVISIÓN). ORIENTE, EN 4.160,865 METROS CON LOTE SAN JORGE 1 (RESULTANTE DE ESTA DIVISIÓN)- SANTA LUCIA. OCCIDENTE, EN 2.597,429 METROS CON BONANZA</t>
  </si>
  <si>
    <t>234-26577</t>
  </si>
  <si>
    <t xml:space="preserve">LOTE 3 CON AREA DE (353HAS4.763M2) CUYOS LINDEROS Y DEMAS ESPECIFICACIONES OBRAN EN ESCRITURA 509, 2017/03/22, NOTARIA VEINTIDOS CALI. ARTICULO 8 PARÁGRAFO 1º. DE LA LEY 1579 DE 2012. LINDEROS: NORTE,  EN 2.148,52 METROS CON LOTE SAN JORGE 2 (RESULTANTE DE ESTA DIVISIÓN). SUR,  EN 1.948,85 METROS CON CAÑO INGENIERO. ORIENTE, EN 1.418,42 METROS CON SANTA LUCIA. OCCIDENTE, EN 2.562,059 METROS CON BONANZA </t>
  </si>
  <si>
    <t>234-26578</t>
  </si>
  <si>
    <t xml:space="preserve">LOTE 1  CON AREA DE (564HAS4.381M2) CUYOS LINDEROS Y DEMAS ESPECIFICACIONES OBRAN EN ESCRITURA 507, 2017/03/22, NOTARIA VEINTIDOS CALI. ARTICULO 8 PARÁGRAFO 1º. DE LA LEY 1579 DE 2012LINDEROS: NORTE, EN 1.782,46 METROS CON HACIENDA LA LEVADA. SUR, EN 2.610,53 CON LA CAZIKA. OCCIDENTE,  EN 4.276,49 METROS CON LA CRISTALINA. _x000D_
</t>
  </si>
  <si>
    <t>234-26579</t>
  </si>
  <si>
    <t xml:space="preserve">AREA DE (424 HAS.- 6020 M2) CUYOS LINDEROS Y DEMAS ESPECIFICACIONES OBRAN EN ESCRITURA 507 DE 2017/03/22, NOTARIA VEINTIDOS CALI. ARTICULO 8 PARÁGRAFO 1º. DE LA LEY 1579 DE 2012.  LINDEROS ASI: NORTE,  EN 2.610,53 METROS CON VILLA MARIA 1(RESULTANTE DE ESTA DIVISIÓN); SUR,  EN 1.911,36 METROS CON CAÑO INGENIERO; ORIENTE: 3056,55 METROS CON LA CAZIKA; OCCIDENTE: EN 2.140,22 METROS CON LA CRISTALINA. </t>
  </si>
  <si>
    <t>234-26580</t>
  </si>
  <si>
    <t xml:space="preserve">ARTICULO 8 PARÁGRAFO 1º. DE LA LEY 1579 DE 2012. AREA DE 33,11 M2 CUYOS LINDEROS SON; NORTE: EN LONGITUD DE 9.40 METROS LINEALES COLINDA CON ADUAR CONDIA DIAZ; POR EL SUR: EN LONGITUD DE (9.48) METROS LINEALES COLINDA CON LOTE REMANENTE, POR EL OESTE: EN LONGITUD DE 3.60 METROS LINEALES COLINDA CON JOSÉ ORLANDO HERRERA, POR EL OESTE: EN LONGITUD DE 3.60 METROS LINEALES COLINDA CON CALLE 14 Y ENCIERRA. DEMAS ESPECIFICACIONES OBRAN EN ESCRITURA 0147, 2017/03/13, NOTARIA UNICA PUERTO LOPEZ. </t>
  </si>
  <si>
    <t>234-26581</t>
  </si>
  <si>
    <t xml:space="preserve">ARTICULO 8 PARÁGRAFO 1º. DE LA LEY 1579 DE 2012.    AREA DE 109,89 M2 CUYOS LINDEROS SON, NORTE: EN LONGITUD DE (9.48) METROS LINEALES COLINDA CON LOTE 1 COMERCIAL; POR EL SUR: EN LONGITUD DE (9.50) METROS LINEALES; COLINDA CON CARRERA 4; POR EL ESTE: EN LONGITUD DE 10.40 METROS LINEALES COLINDA CON JOSE ORLANDO HERRERA; POR EL OESTE: EN LONGITUD DE 13.00 METROS LINEALES COLINDA CON CALLE 14 Y ENCIERRA.  DEMAS ESPECIFICACIONES OBRAN EN ESCRITURA 0147, 2017/03/13, NOTARIA UNICA PUERTO LOPEZ. </t>
  </si>
  <si>
    <t>234-26598</t>
  </si>
  <si>
    <t xml:space="preserve">LOTE 1 CON AREA DE (65.03M2) CUYOS LINDEROS Y DEMAS ESPECIFICACIONES OBRAN EN ESCRITURA 0126, 2017/06/22, NOTARIA UNICA DE PUERTO GAITAN DEPARTAMENTO DEL META PUERTO GAITAN. ARTICULO 8 PARÁGRAFO 1º. DE LA LEY 1579 DE 2012 LINDEROS POR EL NORTE EN LONGITUD DE  5.27 METROS LINEALES  LINDA CON TRANSVERSAL 9 POR EL SUR EN LONGITUD DE 5.27 METROS  LINEALES LINDA CON  CECILIO UNDA  POR EL ESTE EN LONGITUD DE 10.60 LINDA CON LOTE 2  DE ESTA MISMA DIVISIÓN  POR EL OESTE EN LONGITUD DE 10.50 METROS LINEALES CON GLORIA TARAZONA  Y ENCIERRA EL PERÍMETRO. </t>
  </si>
  <si>
    <t>234-26599</t>
  </si>
  <si>
    <t xml:space="preserve">LOTE 2 CON AREA DE (161.22M2) CUYOS LINDEROS Y DEMAS ESPECIFICACIONES OBRAN EN ESCRITURA 0126, 2017/06/22, NOTARIA UNICA DE PUERTO GAITAN DEPARTAMENTO DEL META PUERTO GAITAN. ARTICULO 8 PARÁGRAFO 1º. DE LA LEY 1579 DE 2012. LINDEROS POR EL NORTE EN LONGITUD DE  15.63  METROS LINEALES  LINDA CON TRANSVERSAL 9 POR EL SUR EN LONGITUD DE 16.13 METROS  LINEALES LINDA CON  CECILIO UNDA  POR EL ESTE EN LONGITUD DE 10.90 LINDA CON CALLE 7 POR EL OESTE EN LONGITUD DE 10.60 METROS LINEALES LINDA CON LOTE 1 DE ESTA MISMA SUBDIVISIÓN Y ENCIERRA EL PERÍMETRO. </t>
  </si>
  <si>
    <t>234-26613</t>
  </si>
  <si>
    <t xml:space="preserve">ÁREA DE DIEZ MIL TRESCIENTAS HECTÁREAS (10300 HAS). LINDEROS ASI; ORIENTE: SE PARTE DEL SITIO DONDE DESEMBOCA LA QUEBRADA TAPAOJO EN EL RIO META Y SE CONTINUA EN LÍNEA RECTA CON DIRECCIÓN SUR Y EN UNA DISTANCIA APROXIMADA DE 18 KILÓMETROS, HASTA ENCONTRAR EL MOJON # 2 UBICADO SOBRE LA MARGEN IZQUIERDA DEL RIO TOMO. SUR: DEL PUNTO ANTERIOR SE SIGUE REMONTANDO LAS AGUAS DEL RIO TOMO, EN UNA DISTANCIA APROXIMADA DE 8 KILÓMETROS, HASTA ENCONTRAR EL MOJON # 3 UBICADO SOBRE LA MISMA MARGEN IZQUIERDA DEL ALUDIDIO RIO.  OESTE: DEL PUNTO ANTERIOR SE SIGUE CON DIRECCIÓN NORTE, EN LÍNEA RECTA Y UNA DISTANCIA APROXIMADAMENTE 16 KILÓMETROS HASTA ENCONTRAR EL MOJON # 4, SITUADO SOBRE LA MARGEN DERECHA DEL RIO META.  NORTE: DEL PUNTO ANTERIOR SE SIGUE, POR EL CURSO DEL RIO META Y UNA DISTANCIA APROXIMADA DE 7 KILÓMETROS  Y 400 METROS, HASTA ENCONTRAR EL PUNTO DE PARTIDA Y ENCIERRA. </t>
  </si>
  <si>
    <t>234-26635</t>
  </si>
  <si>
    <t xml:space="preserve">LOTE UNO CON AREA DE 217.41 METROS CUADRADOS CUYOS LINDEROS Y DEMAS ESPECIFICACIONES OBRAN EN ESCRITURA 0204, 2017/08/30, NOTARIA UNICA DE PUERTO GAITAN DEPARTAMENTO DEL META PUERTO GAITAN. ARTICULO 8 PARÁGRAFO 1º. DE LA LEY 1579 DE 2012        CUYOS LINDEROS SON: POR EL NORTE: EN LONGITUG DE DOCE PUNTO CUARENTA  METROS  LINEALES (12.40 ML)LINDA CON PREDIO  DE HECTOR RAMIREZ; POR EL SUR: EN LONGITUD DE DOCE PUNTO  VEINTE METROS LINEALES (12.20ML) LINDA CON LOTE DOS DE ESTA MISMA DIVISION; POR EL ESTE: EN LONGITUD DE UNO PUNTO VEINTE METROS LINEALES (1.20ML) CON HERLINDIS GARCIA, EN NUEVE PUNTO SETENTA METROS LINEALES (9.70ML) LINDA CON PREDIO DE HUGO HERNANDEZ LEAL Y EN EXTENSION DE SIETE PUNTO QUINCE METROS LINEALES (7.15ML) CON BERTHA AMPARO HERNANDEZ LEAL; POR EL OESTE: EN LONGITUD DE DIECISIETE PUNTO TREINTA Y CINCO METROS LINEALES (17.35ML) LINDA CON VIA PUBLICA Y ENCIERRA EL PERIMETRO.    </t>
  </si>
  <si>
    <t>234-26636</t>
  </si>
  <si>
    <t>LOTE DOS CON AREA DE 214.78 METROS CUADRADOS CUYOS LINDEROS Y DEMAS ESPECIFICACIONES OBRAN EN ESCRITURA 0204, 2017/08/30, NOTARIA UNICA DE PUERTO GAITAN DEPARTAMENTO DEL META PUERTO GAITAN. ARTICULO 8 PARÁGRAFO 1º. DE LA LEY 1579 DE 2012        CUYOS LINDEROS SON: POR EL NORTE: EN LONGITUD  DE DCE PUNTO VEINTE METROS LINEALES (12.20ML) LINDA CON EL LOTE UNO DE ESTA MISMA SUBDIVISION; POR EL SUR: EN LONGITUD DE SEIS METROS LINEALES (6.00ML) LINDA CON LOTE DE YADIRA MEDINA Y EN LONGITUD DE SEIS METROS LINEALES (6.00ML) LINDA CON LOTE DE MARIA ISABEL BARRAGAN; POR EL ESTE: EN LONGITUD DE DOS PUNTO NOVENTA Y CINCO METROS LINEALES(2.95ML) CON BERTHA Y EN EXTENSION DE CATORCE PUNTO OCHENTA METROS LINEALES (14.80ML) LINDA CON PREDIOS DE ALVARO FABIAN BENITEZ COPETE; POR EL OESTE: EN LONGITUD DE DIECISIETE  PUNTO SETENTA YCINCO METROS LINEALES (17.75 ML) LINDA CON VIA PUBLICA Y ENCIERRA EL PERIMETRO.</t>
  </si>
  <si>
    <t>234-26637</t>
  </si>
  <si>
    <t>ARTICULO 8 PARÁGRAFO 1º. DE LA LEY 1579 DE 2012.   EXTENSIÓN DE 726 HECTAREAS 9939 M2  CUYOS LINDEROS SON; NORTE: EN 1635,820 METROS CON EL TRIUNFO Y EN 1616,80 CON LA LIBERTAD CON CAÑO LA LEVA; ORIENTE: EN 3816,22 METROS CON LA CRISTALINA, SUR: EN 2001,514 CON SANTA LUCIA 2, OCCINDENTE; EN 2333,22 METROS CON LOTE SAN JORGE 2.  DEMÁS ESPECIFICACIONES OBRAN EN ESCRITURA 1746, 28/8/2017, NOTARIA VEINTIDOS DE CALI.</t>
  </si>
  <si>
    <t>234-26643</t>
  </si>
  <si>
    <t xml:space="preserve">PREDIO CON AREA: 744 HECTAREAS + 4296 METROS CUADRADOS DENTRO DE LOS SIGUIENTES LINDEROS, PUNTO DE PARTIDA: EL PUNTO 71 DE COORDENADAS PLANAS X= 994614.95M N, Y= 987573.33 M. E, SITUADO AL NOROESTE DEL PREDIO DONDE CONCURREN  LAS COLINDANCIAS DE HERNAN CORTES Y MARCOS TACHA,  Y EL TERRENO A DESLINDAR.  NORTE: DEL PUNTO DE PARTIDA  71 EN DIRECCIÓN ESTE, EN LONGITUD  DE 2480.37 MTS  HASTA EL PUNTO 1 DE COORDENADAS PLANAS  X=994346.27M N, Y= 990039.10M. E COLINDA CON  MARCOS TACHA, CERCA AL MEDIO. ESTE: DEL PUNTO 1 EN DIRECCIÓN  SUROESTE, EN LONGITUD DE 1231.96MTS HASTA EL PUNTO 7 DE COORDENADAS PLANAS X= 993219.67M N;  Y= 989558.11M. E COLINDA CON ALEJANDRINO PARRA, CERCA AL MEDIO DEL PUNTO 7 EN DIRECCIÓN OESTE, SUR Y ESTE EN LONGITUD DE 612.08 MTS. HASTA AL PUNTO 11 DE COORDENADAS PLANAS  X=993083.45M N; Y= 989550.41M E, COLINDA CON FABIAN CARO, EN PARTE CON ZONA FORESTAL PROTECTORA  DE CAÑO DEL PUNTO  10 A  AL PUNTO 11 EN 30.93MTS:  DEL PUNTO EN DIRECCIÓN SUR, EN LONGITUD DE 1019.39 MTS. HASTA EL PUNTO 18 DE COORDENADAS PLANAS X= 992081.53M N, Y=989392.72 M E COLINDA CON ALEJANDRINO PARRA, CAÑO Y ZONA DE RESERVA FORESTAL DE CAÑO AL MEDIO; DEL PUNTO 18 DIRECCION SUR EN LONGITUD DE 1479.54 MTS. HASTA  EL PUNTO  30 DE COORDENADAS PLANAS  X=990958.93M N, Y= 988632.77 M.E COLINDA  CON CARLOS PIÑEROS  CAÑO Y ZONA DE RESERVA FORESTAL DE  CAÑO AL MEDIO DEL PUNTO 30 EN DIRECCIÓN OESTE EN LONGITUD DE 459.86 MTS  HASTA EL PUNTO DE COORDENAS PLANAS X= 99103.44M N, Y= 988221.76M E COLINDA CON CAÑO CARIMAGUA, ZONA DE RESERVA AL MEDIO; DEL PUNTO 34 EN DIRECCIÓN NORTE, NOROESTE  Y SUR EN LONGITUD DE 997.54, 325.71 Y  1185.99 MTS  HASTA EL PUNTO 47 DE COORDENADAS PLANAS  X991115.14M N Y= 987928.56M.E COLINDA CON BRAYAN Y SALVADOR  CARO, CAÑO Y ZONA RESERVA FORESTAL EN PARTES AL MEDIO DEL PUNTO 47 EN DIRECCIÓN OESTE EN LONGITUD DE 1036.03 MTS HASTA EL PUNTO 55 DE COORDENADAS PLANAS  X=991478.57M N, Y= 987043.81M E COLINDA CON CAÑO CARIMAGUA  ZONA DE RESERVA  AL MEDIO OESTE: EL PUNTO 55 EN DIRECCIÓN NORTE EN LONGITUD DE 2382.55MTS. HASTA AL PUNTO 67 DE COORDENAS PLANAS  X=993790.46M N, Y= 986990.78M  E COLINDA CON OMAR REINA, EN PARTE CON ZONA FORESTAL PROTECTORA DE CAÑO DEL PUNTO 55 AL PUNTO 55 AL PUNTO 55ª EN 31 PUNTO 18 METROS;  DEL  PUNTO 67 EN DIRECCIÓN NOROESTE EN LONGITUD  DE 1009.94MTS. HASTA AL PUNTO 71 DE COORDENADAS CONOCIDAS, COLINDA CON  HERNAN CORTES, CERCA AL MEDIO Y ENCIERRA.    </t>
  </si>
  <si>
    <t>234-26653</t>
  </si>
  <si>
    <t>MANZANA # 1  CON AREA DE (1HAS5.814M2) CUYOS LINDEROS Y DEMAS ESPECIFICACIONES OBRAN EN ESCRITURA 268, 2017/10/26, NOTARIA UNICA DE PUERTO GAITAN DEPARTAMENTO DEL META PUERTO GAITAN. ARTICULO 8 PARÁGRAFO 1º. DE LA LEY 1579 DE 2012. SUS LINDEROS SON: NORESTE: CONFORME A PLANOS ANEXOS DEL PUNTO 11 AL PUNTO 12 EN UNA LONGITUD DE CIENTO VEINTIOCHO PUNTO CINCUENTA METROS LINEALES (128.50 ML) COLINDANDO CON VÍAS Y ANDENES PLAN PARCIAL EL BOLSILLO. SURESTE: DEL PUNTO 12 AL PUNTO13 EN UNA LONGITUD DE CIENTO DIECISIETE PUNTO CERO SIETE METROS LINEALES (117.07ML) COLINDANDO CON VÍAS Y ANDENES PLAN PARCIAL EL BOLSILLO. POR EL SUROESTE: DEL PUNTO 13 AL PUNTO 10 EN  CIENTO CINCUENTA Y SEIS PUNTO TREINTA Y CINCO METROS LINEALES (156.35 ML) CON VÍAS Y ANDENES PLAN PARCIAL EL BOLSILLO. POR EL NOROESTE: DEL PUNTO 10 AL PUNTO 11 EN LONGITUD DE DIECISÉIS PUNTO SESENTA Y SIETE METROS LINEALES  (116.67ML) Y ENCIERRA</t>
  </si>
  <si>
    <t>234-26654</t>
  </si>
  <si>
    <t>MANZANA # 2 CON AREA DE (6HAS.4289M2) CUYOS LINDEROS Y DEMAS ESPECIFICACIONES OBRAN EN ESCRITURA 268, 2017/10/26, NOTARIA UNICA DE PUERTO GAITAN DEPARTAMENTO DEL META PUERTO GAITAN. ARTICULO 8 PARÁGRAFO 1º. DE LA LEY 1579 DE 2012. ALINDERADO ASÍ: NORESTE: CONFORME A PLANOS ANEXOS DEL PUNTO 26 AL PUNTO 22 CON UNA LONGITUD DE CUATROCIENTOS SETENTA Y CINCO PUNTO CERO SEIS METROS LINEALES (475.06ML) COLINDANDO CON VÍAS Y ANDENES PLAN PARCIAL EL BOLSILLO. POR EL SURESTE: DEL PUNTO 22 AL PUNTO 23 EN UNA LONGITUD DE CIENTO VEINTIOCHO PUNTO CINCUENTA Y DOS METROS LINEALES (128.52 ML) COLINDANDO CON VÍAS Y ANDENES PLAN PARCIAL EL BOLSILLO. POR EL SUROESTE: DEL PUNTO 23 AL PUNTO 24 EN LONGITUD DE QUINIENTOS CATORCE METROS LINEALES (514.00ML) COLINDANDO CON VÍAS Y ANDENES PLAN PARCIAL EL BOLSILLO POR EL NOROESTE: DEL PUNTO 24 AL PUNTO 26 EN UNA LONGITUD DE CIENTO TREINTA Y OCHO PUNTO CERO NUEVE METROS LINEALES (138.09ML) COLINDANDO CON VÍAS Y ANDENES PLAN PARCIAL EL BOLSILLO. ---</t>
  </si>
  <si>
    <t>234-26655</t>
  </si>
  <si>
    <t>MANZANA # 3 CON AREA DE (8.592M2) CUYOS LINDEROS Y DEMAS ESPECIFICACIONES OBRAN EN ESCRITURA 268, 2017/10/26, NOTARIA UNICA DE PUERTO GAITAN DEPARTAMENTO DEL META PUERTO GAITAN. ARTICULO 8 PARÁGRAFO 1º. DE LA LEY 1579 DE 2012. ALINDERADO ASÍ: POR NORESTE: CONFORME A PLANOS ANEXOS DEL PUNTO 43 AL 44 EN LONGITUD DE TREINTA Y TRES PUNTO TREINTA Y UNO METROS LINEALES (33.31ML), COLINDANDO CON VÍAS Y ANDENES PLAN PARCIAL EL BOLSILLO. POR EL SURESTE: DEL PUNTO 44 AL 45 EN LONGITUD DE DOSCIENTOS CUARENTA Y OCHO PUNTO VEINTIDÓS METROS LINEALES (248.22 ML) COLINDA CON VÍAS Y ANDENES PLAN PARCIAL EL BOLSILLO. POR EL SUR: DEL PUNTO 45 AL PUNTO 46 EN QUINIENTOS CATORCE METROS LINEALES (514.00 ML) COLINDA CON VIA NACIONAL. POR EL NOROESTE: DEL PUNTO 46 AL PUNTO 43 EN LONGITUD DE DOSCIENTOS SESENTA Y SEIS PUNTO SETENTA Y SEIS METROS LINEALES (266.76 ML) COLINDA CON PREDIOS DE DISTRACOM Y RAÚL LEÓN VELÁSQUEZ</t>
  </si>
  <si>
    <t>234-26656</t>
  </si>
  <si>
    <t xml:space="preserve">MANZANA # 4A CON AREA DE (7.599.9M2) CUYOS LINDEROS Y DEMAS ESPECIFICACIONES OBRAN EN ESCRITURA 268, 2017/10/26, NOTARIA UNICA DE PUERTO GAITAN DEPARTAMENTO DEL META PUERTO GAITAN. ARTICULO 8 PARÁGRAFO 1º. DE LA LEY 1579 DE 2012. ALINDERADO ASÍ: POR EL NORESTE: DEL PUNTO 27 AL PUNTO 28 EN UNA LONGITUD DE CIENTO CINCUENTA Y UNO PUNTO VEINTICINCO  METROS LINEALES (151.25 ML), COLINDANDO CON VÍAS Y ANDENES PLAN PARCIAL EL BOLSILLO. POR EL SURESTE: DEL PUNTO 28 AL PUNTO 29 EN UNA LONGITUD DE SETENTA Y CINCO PUNTO OCHENTA Y SEIS METROS LINEALES (75.86ML) COLINDANTE CON VÍAS Y ANDENES PLAN PARCIAL EL BOLSILLO. POR EL SUROESTE: DEL PUNTO 29 AL PUNTO 30 EN UNA LONGITUD DE CIENTO CINCUENTA Y UNO PUNTO VEINTICUATRO METROS LINEALES (151.24ML) COLINDANDO CON VÍAS Y ANDENES PLAN PARCIAL EL BOLSILLO. POR EL NOROESTE: DEL PUNTO 30 AL PUNTO 27 EN LONGITUD DE SESENTA Y CINCO PUNTO NOVENTA Y TRES METROS LINEALES (65.93ML) CON VÍAS Y ANDENES PLAN PARCIAL EL BOLSILLO. POR EL INTERIOR NORESTE: DEL PUNTO 120 AL PUNTO 121 EN UNA LONGITUD DE TRECE PUNTO SESENTA Y UNO METROS LINEALES (13.61 ML) COLINDANDO CON BLOQUE R DEL PUNTO 124 AL PUNTO 125 EN UNA LONGITUD DE TRECE PUNTO SESENTA Y UNO METROS LINEALES (13.61 ML)  COLINDA CON BLOQUE S. DEL PUNTO 128 AL PUNTO 129 EN UNA LONGITUD DE TRECE PUNTO SESENTA Y UNO METROS LINEALES (13.61 ML)  COLINDA CON BLOQUE T DEL PUNTO 132 AL PUNTO 133 EN UNA LONGITUD DE TRECE PUNTO SESENTA Y UNO METROS LINEALES (13.61 ML)  COLINDA CON BLOQUE U DEL PUNTO 136 AL PUNTO 137 EN UNA LONGITUD DE TRECE PUNTO SESENTA Y UNO METROS LINEALES (13.61 ML)  CON BLOQUE V. DEL PUNTO 140 AL PUNTO 141 EN UNA LONGITUD DE TRECE PUNTO SESENTA Y UNO METROS LINEALES (13.61 ML) COLINDANDO CON BLOQUE W. POR EL INTERIOR SURESTE: DEL PUNTO 121 AL PUNTO 122 EN UNA LONGITUD DE TREINTA Y OCHO PUNTO ONCE METROS LINEALES (38.11ML) COLINDANDO CON BLOQUE R. DEL PUNTO 125 AL PUNTO 126 CON UNA LONGITUD TREINTA Y OCHO PUNTO ONCE METROS LINEALES (38.11ML) EN UNA LONGITUD DE 38.11 METROS LINEALES COLINDANDO CON EL BLOQUE S. DEL PUNTO 129 AL PUNTO 130 EN UNA LONGITUD DE TREINTA Y OCHO PUNTO ONCE METROS LINEALES (38.11ML) COLINDANDO CON BLOQUE T. DEL PUNTO 133 AL PUNTO 134 EN LONGITUD DE TREINTA Y OCHO PUNTO ONCE METROS LINEALES (38.11ML) COLINDANDO CON BLOQUE U. DEL PUNTO 137 AL PUNTO 138 EN UNA LONGITUD DE TREINTA Y OCHO PUNTO ONCE METROS LINEALES (38.11ML) COLINDANDO CON BLOQUE V. DEL PUNTO 141 AL PUNTO 142 EN UNA LONGITUD DE TREINTA Y OCHO PUNTO ONCE METROS LINEALES (38.11ML) COLINDANDO CON BLOQUE W. INTERIOR SUROESTE: DEL PUNTO 122 AL PUNTO 119 EN UNA LONGITUD 13.61 METROS LINEALES COLINDA CON BLOQUE R; DEL PUNTO 126 AL PUNTO 123 EN UNA LONGITUD DE TRECE PUNTO SESENTA Y UNO METROS LINEALES (13.61 ML)COLINDANDO CON BLOQUE S; DEL PUNTO 130 AL PUNTO 127 EN UNA LONGITUD DE TRECE PUNTO SESENTA Y UNO METROS LINEALES (13.61 ML) COLINDA CON BLOQUE T; DEL PUNTO 134 AL PUNTO 131 EN UNA LONGITUD DE TRECE PUNTO SESENTA Y UNO METROS LINEALES (13.61 ML) COLINDA CON BLOQUE U; DEL PUNTO 138 AL PUNTO 135 EN UNA LONGITUD DE TRECE PUNTO SESENTA Y UNO METROS LINEALES (13.61 ML) COLINDA CON BLOQUE V; DEL PUNTO 142 AL PUNTO 139 EN UNA LONGITUD DE TRECE PUNTO SESENTA Y UNO METROS LINEALES (13.61 ML) COLINDA CON BLOQUE W. POR EL NOROESTE: DEL PUNTO 119 AL PUNTO 120 EN UNA LONGITUD DE TREINTA Y OCHO PUNTO ONCE METROS LINEALES (38.11ML) COLINDANDO CON BLOQUE R; DEL PUNTO 123 AL PUNTO 124 EN UNA LONGITUD DE TREINTA Y OCHO PUNTO ONCE METROS LINEALES (38.11ML) COLINDANDO CON BLOQUE S; DEL PUNTO 127 AL PUNTO 128 EN UNA LONGITUD DE TREINTA Y OCHO PUNTO ONCE METROS LINEALES (38.11ML) COLINDANDO CON BLOQUE T; DEL PUNTO 131 AL PUNTO 132 EN UNA LONGITUD DE TREINTA Y OCHO PUNTO ONCE METROS LINEALES (38.11ML) COLINDANDO CON BLOQUE U; DEL PUNTO 135 AL PUNTO 136 EN UNA LONGITUD DE TREINTA Y OCHO PUNTO ONCE METROS LINEALES (38.11ML) COLINDANDO CON BLOQUE V; DEL PUNTO 139 AL PUNTO 140 EN UNA LONGITUD DE TREINTA Y OCHO PUNTO ONCE METROS LINEALES (38.11ML) COLINDANDO CON BLOQUE W. </t>
  </si>
  <si>
    <t>234-26657</t>
  </si>
  <si>
    <t xml:space="preserve">MANZANA # 4B CON AREA DE (5.935.99M2) CUYOS LINDEROS Y DEMAS ESPECIFICACIONES OBRAN EN ESCRITURA 268, 2017/10/26, NOTARIA UNICA DE PUERTO GAITAN DEPARTAMENTO DEL META PUERTO GAITAN. ARTICULO 8 PARÁGRAFO 1º. DE LA LEY 1579 DE 2012. ALINDERADO CONFORME A LOS PLANOS ASÍ POR EL NORESTE: DEL PUNTO 31 AL PUNTO 32 EN UNA LONGITUD DE CIENTO CINCUENTA Y UNO PUNTO VEINTIOCHO METROS LINEALES (151.28ML) COLINDANDO CON VÍAS Y ANDENES PLAN PARCIAL. POR EL SURESTE: DEL PUNTO 32 AL PUNTO 33 EN LONGITUD DE CINCUENTA Y NUEVE PUNTO CUARENTA Y NUEVE METROS LINEALES (59.49ML) COLINDANDO CON VÍAS Y ANDENES PLAN PARCIAL EL BOLSILLO. POR EL SUROESTE: DEL PUNTO 33 AL PUNTO 34 CON UNA LONGITUD DE CIENTO CINCUENTA Y UNO PUNTO CINCUENTA Y TRES METROS LINEALES (151.53ML) COLINDANDO CON VÍAS Y ANDENES PLAN PARCIAL EL BOLSILLO, POR EL NOROESTE: DEL PUNTO 34 AL PUNTO 31 EN LONGITUD DE SESENTA PUNTO CERO TRES METROS LINEALES (60.03ML) COLINDA CON VÍAS Y ANDENES PLAN PARCIAL EL BOLSILLO. POR INTERIOR NORESTE: DEL PUNTO 96 AL PUNTO 97 EN UNA LONGITUD DE TRECE PUNTO SESENTA Y UNO METROS LINEALES (13.61ML) COLINDANDO CON BLOQUE M DEL PUNTO 100 AL PUNTO 101 EN UNA LONGITUD DE TRECE PUNTO SESENTA Y UNO METROS LINEALES (13.61ML) COLINDANDO CON BLOQUE N DEL PUNTO 104 AL PUNTO 105 EN TRECE PUNTO SESENTA Y UNO METROS LINEALES (13.61ML) COLINDANDO CON BLOQUE Ñ DEL PUNTO 108 AL PUNTO 109 EN UNA LONGITUD DE TRECE PUNTO SESENTA Y UNO METROS LINEALES (13.61ML) COLINDANDO CON BLOQUE O DEL PUNTO 112 AL PUNTO 113 EN UNA LONGITUD DE TRECE PUNTO SESENTA Y UNO METROS LINEALES (13.61ML) COLINDANDO CON BLOQUE P DEL PUNTO 116 AL PUNTO 117 EN UNA LONGITUD DE TRECE PUNTO SESENTA Y UNO METROS LINEALES (13.61ML)  COLINDANDO CON BLOQUE Q. POR EL INTERIOR SURESTE: DEL PUNTO 97 AL PUNTO 98 EN UNA LONGITUD DE TREINTA Y OCHO PUNTO ONCE METROS LINEALES (38.11ML) COLINDANDO CON BLOQUE M DEL PUNTO 101 AL PUNTO 102 EN UNA LONGITUD DE TREINTA Y OCHO PUNTO ONCE METROS LINEALES (38.11ML)  COLINDANDO CON EL BLOQUE N. DEL PUNTO 105 AL PUNTO 106 EN UNA LONGITUD DE TREINTA Y OCHO PUNTO ONCE METROS LINEALES (38.11ML) COLINDANDO CON BLOQUE Ñ DEL PUNTO 109 AL PUNTO 110 EN UNA LONGITUD DE TREINTA Y OCHO PUNTO ONCE METROS LINEALES (38.11ML) COLINDANDO CON BLOQUE O. DEL PUNTO 113 AL PUNTO 114 EN UNA LONGITUD DE TREINTA Y OCHO PUNTO ONCE METROS LINEALES (38.11ML) COLINDANDO CON BLOQUE P. DEL PUNTO 117 AL PUNTO 118 EN UNA LONGITUD DE TREINTA Y OCHO PUNTO ONCE METROS LINEALES (38.11ML) COLINDANDO CON EL BLOQUE Q. POR EL SUROESTE: DEL PUNTO 98 AL PUNTO 95 EN UNA LONGITUD DE TRECE PUNTO SESENTA Y UNO METROS LINEALES (13.61ML) COLINDANDO CON BLOQUE M. DEL PUNTO 102 AL PUNTO 99 EN UNA LONGITUD DE TRECE PUNTO SESENTA Y UNO METROS LINEALES (13.61ML) COLINDANDO CON BLOQUE N DEL PUNTO 106 AL PUNTO 103 EN UNA LONGITUD DE TRECE PUNTO SESENTA Y UNO METROS LINEALES (13.61ML) COLINDANDO CON BLOQUE Ñ. DEL PUNTO 110 AL PUNTO 107 EN UNA LONGITUD DE TRECE PUNTO SESENTA Y UNO METROS LINEALES (13.61ML) COLINDANDO CON BLOQUE O. DEL PUNTO 114 AL PUNTO 111 EN UNA LONGITUD DE TRECE PUNTO SESENTA Y UNO METROS LINEALES (13.61ML) COLINDANDO CON BLOQUÉ P. DEL PUNTO 118 AL PUNTO 115 EN UNA LONGITUD DE TRECE PUNTO SESENTA Y UNO METROS LINEALES (13.61ML) COLINDANDO CON BLOQUE Q. POR EL INTERIOR NOROESTE: EL PUNTO 95 AL PUNTO 96 EN UNA LONGITUD DE TREINTA Y OCHO PUNTO ONCE  METROS LINEALES (38.11ML) COLINDANDO CON BLOQUE M. DEL PUNTO 99 AL PUNTO 100 EN UNA LONGITUD DE TREINTA Y OCHO PUNTO ONCE  METROS LINEALES (38.11ML) COLINDANDO CON BLOQUE N. DEL PUNTO 102 AL PUNTO 104 EN UNA LONGITUD DE TREINTA Y OCHO PUNTO ONCE  METROS LINEALES (38.11ML) COLINDANDO CON BLOQUE Ñ. DEL PUNTO 107 AL PUNTO 108 EN UNA LONGITUD DE TREINTA Y OCHO PUNTO ONCE  METROS LINEALES (38.11ML) COLINDANDO CON BLOQUE O. DEL PUNTO 111 AL PUNTO 112 EN UNA LONGITUD DE TREINTA Y OCHO PUNTO ONCE METROS LINEALES (38.11ML) COLINDANDO CON BLOQUE P. DEL PUNTO 115 AL PUNTO 116 EN LONGITUD DE TREINTA Y OCHO PUNTO ONCE  METROS LINEALES (38.11ML) COLINDANDO CON BLOQUE Q. </t>
  </si>
  <si>
    <t>234-26658</t>
  </si>
  <si>
    <t xml:space="preserve">MANZANA # 4C CON AREA DE (5.709.5M2) CUYOS LINDEROS Y DEMAS ESPECIFICACIONES OBRAN EN ESCRITURA 268, 2017/10/26, NOTARIA UNICA DE PUERTO GAITAN DEPARTAMENTO DEL META PUERTO GAITAN. ARTICULO 8 PARÁGRAFO 1º. DE LA LEY 1579 DE 2012. ALINDERADO ASÍ: NORESTE: DEL PUNTO 35 AL PUNTO 36 EN LONGITUD DE CIENTO CINCUENTA Y UNO PUNTO SESENTA Y CUATRO METROS LINEALES (151.64ML) COLINDANDO CON VÍAS Y ANDENES PLAN PARCIAL EL BOLSILLO. POR EL SURESTE: DEL PUNTO 36 AL PUNTO 37 EN LONGITUD DE CINCUENTA Y OCHO PUNTO CINCUENTA Y SEIS METROS LINEALES (58.56ML) COLINDANDO CON VÍAS Y ANDENES PLAN PARCIAL- POR EL SUROESTE: DEL PUNTO 37 AL PUNTO 38 EN UNA LONGITUD DE CIENTO CINCUENTA Y UNO PUNTO OCHENTA Y OCHO METROS LINEALES (151.88ML)  COLINDADO CON VÍAS Y ANDENES PLAN PARCIAL EL BOLSILLO POR EL NOROESTE: DEL PUNTO 38 AL PUNTO 35 EN LONGITUD DE CIENTO CUARENTA Y NUEVE PUNTO VEINTISÉIS METROS LINEALES (149.26ML) COLINDANDO CON VÍAS Y ANDENES PLAN PARCIAL EL BOLSILLO INTERIOR NORESTE: DEL PUNTO 72 AL PUNTO 73 EN UNA LONGITUD DE TRECE PUNTO SESENTA Y UN METROS LINEALES (13.61ML) COLINDANDO CON BLOQUE G.  DEL PUNTO 76 AL PUNTO 77 EN UNA LONGITUD DE TRECE PUNTO SESENTA Y UN METROS LINEALES (13.61ML)  COLINDANDO CON BLOQUE H. DEL PUNTO 80 AL PUNTO 81 EN UNA LONGITUD DE TRECE PUNTO SESENTA Y UN METROS LINEALES (13.61ML)  COLINDANDO CON BLOQUE I. DEL PUNTO 84 AL PUNTO 85 CON UNA LONGITUD DE TRECE PUNTO SESENTA Y UN METROS LINEALES (13.61ML)  COLINDANDO CON BLOQUE J. DEL PUNTO 88 AL PUNTO 89 EN UNA LONGITUD DE TRECE PUNTO SESENTA Y UN METROS LINEALES (13.61ML)  COLINDANDO CON BLOQUÉ K. DEL PUNTO 92 AL PUNTO 93 EN UNA LONGITUD DE TRECE PUNTO SESENTA Y UN METROS LINEALES (13.61ML)  COLINDANDO CON BLOQUE L. POR EL INTERIOR SURESTE:  DEL PUNTO 73 AL PUNTO 74 CON UNA LONGITUD DE TREINTA Y OCHO PUNTO ONCE METROS LINEALES (38.11ML) COLINDANDO CON BLOQUE G. DEL PUNTO 77 AL PUNTO 78 EN UNA LONGITUD DE TREINTA Y OCHO PUNTO ONCE METROS LINEALES (38.11ML)  COLINDANDO CON BLOQUE H. DEL PUNTO 81 AL PUNTO 82 EN UNA LONGITUD DE TREINTA Y OCHO PUNTO ONCE METROS LINEALES (38.11ML)  COLINDANDO CON BLOQUE I. DEL PUNTO 85 AL PUNTO 86 EN UNA LONGITUD DE TREINTA Y OCHO PUNTO ONCE METROS LINEALES (38.11ML)  COLINDANDO CON BLOQUE J. DEL PUNTO 89 AL PUNTO 90 EN UNA LONGITUD DE TREINTA Y OCHO PUNTO ONCE METROS LINEALES (38.11ML)  COLINDANDO CON BLOQUE K. DEL PUNTO 93 AL PUNTO 94 EN UNA LONGITUD DE TREINTA Y OCHO PUNTO ONCE METROS LINEALES (38.11ML) COLINDANDO CON BLOQUE L. POR EL INTERIOR SUROESTE: DEL PUNTO 74 AL 71 EN UNA LONGITUD DE TRECE PUNTO SESENTA Y UN METROS LINEALES (13.61ML) COLINDANDO CON BLOQUE G. DEL PUNTO 78 AL PUNTO 75 EN UNA LONGITUD DE TRECE PUNTO SESENTA Y UN METROS LINEALES (13.61ML) COLINDANDO CON BLOQUE H. DEL PUNTO 82 AL PUNTO 79 EN UNA LONGITUD DE TRECE PUNTO SESENTA Y UN METROS LINEALES (13.61ML) COLINDANDO CON BLOQUE I. DEL PUNTO 86 AL PUNTO 83 EN UNA LONGITUD DE TRECE PUNTO SESENTA Y UN METROS LINEALES (13.61ML) COLINDANDO CON BLOQUE J. DEL PUNTO 90 AL PUNTO 87 EN UNA LONGITUD DE TRECE PUNTO SESENTA Y UN METROS LINEALES (13.61ML) COLINDANDO CON BLOQUE K. DEL PUNTO 94 AL PUNTO 91 EN UNA LONGITUD DE TRECE PUNTO SESENTA Y UN METROS LINEALES (13.61ML) COLINDANDO CON BLOQUE L. POR EL INTERIOR NOROESTE: DEL PUNTO 71 AL PUNTO 72 EN UNA LONGITUD DE TREINTA Y OCHO PUNTO ONCE METROS LINEALES (38.11ML) COLINDANDO CON BLOQUE G. DEL PUNTO 75 AL PUNTO 76 EN UNA LONGITUD DE TREINTA Y OCHO PUNTO ONCE METROS LINEALES (38.11ML) COLINDANDO CON BLOQUE H. DEL PUNTO 79 AL PUNTO 80 EN UNA LONGITUD DE TREINTA Y OCHO PUNTO ONCE METROS LINEALES (38.11ML) COLINDANDO CON BLOQUE I. DEL PUNTO 83 AL PUNTO 84 EN UNA LONGITUD DE TREINTA Y OCHO PUNTO ONCE METROS LINEALES (38.11ML) COLINDANDO CON BLOQUE J. DEL PUNTO 87 AL PUNTO 88 EN UNA LONGITUD DE TREINTA Y OCHO PUNTO ONCE METROS LINEALES (38.11ML) COLINDANDO CON BLOQUE K. DEL PUNTO 91 AL PUNTO 92 EN UNA LONGITUD DE TREINTA Y OCHO PUNTO ONCE METROS LINEALES (38.11ML) COLINDANDO CON BLOQUE L. </t>
  </si>
  <si>
    <t>234-26659</t>
  </si>
  <si>
    <t xml:space="preserve">MANZANA # 4D CON AREA DE (6.184.03M2) CUYOS LINDEROS Y DEMAS ESPECIFICACIONES OBRAN EN ESCRITURA 268, 2017/10/26, NOTARIA UNICA DE PUERTO GAITAN DEPARTAMENTO DEL META PUERTO GAITAN. ARTICULO 8 PARÁGRAFO 1º. DE LA LEY 1579 DE 2012. ALINDERADO POR EL NORESTE: DEL PUNTO 39 AL PUNTO 40 EN LONGITUD DE SESENTA Y UNO PUNTO CUARENTA Y NUEVE METROS LINEALES (61.49ML)  COLINDANDO CON VÍAS Y ANDENES PLAN PARCIAL EL BOLSILLO- POR EL SURESTE: DEL PUNTO 40 AL PUNTO 41 EN LONGITUD DE SESENTA PUNTO SETENTA Y NUEVE METROS LINEALES (60.79ML) COLINDANDO CON VÍAS Y ANDENES PLAN PARCIAL EL BOLSILLO POR EL SUROESTE: CON EL PUNTO 41 AL PUNTO 42 EN LONGITUD DE CIENTO CINCUENTA Y DOS PUNTO DIECIOCHO  METROS LINEALES (152.18ML) COLINDANDO CON VÍAS Y ANDENES PLAN PARCIAL EL BOLSILLO. POR EL NOROESTE: DEL PUNTO 42 AL PUNTO 39 EN LONGITUD DE SESENTA Y UNO PUNTO CUARENTA Y NUEVE METROS LINEALES (61.49ML) COLINDANDO CON VÍAS Y ANDENES PLAN PARCIAL EL BOLSILLO. INTERIOR NOROESTE: DEL PUNTO 48 AL PUNTO 49 EN UNA LONGITUD DE 13.61 METROS LINEALES COLINDANDO CON BLOQUE A. DEL PUNTO 52 AL PUNTO 53 EN UNA LONGITUD DE TRECE PUNTO SESENTA Y UNO METROS LINEALES (13.61ML) COLINDANDO CON BLOQUE B. DEL PUNTO 56 AL PUNTO 57 EN UNA LONGITUD DE TRECE PUNTO SESENTA Y UNO METROS LINEALES (13.61ML) COLINDANDO CON BLOQUE C DEL PUNTO 60 AL PUNTO 61 EN UNA LONGITUD DE TRECE PUNTO SESENTA Y UNO METROS LINEALES (13.61ML) COLINDANDO CON BLOQUE D. DEL PUNTO 64 AL PUNTO 65 EN UNA LONGITUD DE TRECE PUNTO SESENTA Y UNO METROS LINEALES (13.61ML) COLINDANDO CON BLOQUE E. DEL PUNTO 68 AL PUNTO 69 EN UNA LONGITUD DE TRECE PUNTO SESENTA Y UNO METROS LINEALES (13.61ML) COLINDANDO CON BLOQUE F.INTERIOR SURESTE:  DEL PUNTO 49 AL PUNTO 50 EN UNA LONGITUD DE TREINTA Y OCHO PUNTO ONCE METROS LINEALES (38.11ML) COLINDANDO CON BLOQUE A DEL PUNTO 53 AL PUNTO 54 EN UNA LONGITUD DE TREINTA Y OCHO PUNTO ONCE METROS LINEALES (38.11ML) COLINDANDO CON EL BLOQUE B. DEL PUNTO 57 AL PUNTO 58 EN UNA LONGITUD DE TREINTA Y OCHO PUNTO ONCE METROS LINEALES (38.11ML) COLINDANDO CON BLOQUE C. DEL PUNTO 61 AL PUNTO 62 EN UNA LONGITUD DE TREINTA Y OCHO PUNTO ONCE METROS LINEALES (38.11ML) COLINDANDO CON BLOQUE D. DEL PUNTO 65 AL PUNTO 66 EN UNA LONGITUD DE TREINTA Y OCHO PUNTO ONCE METROS LINEALES (38.11ML) COLINDANDO CON EL BLOQUE E. DEL PUNTO 69 AL PUNTO 70 EN UNA LONGITUD DE TREINTA Y OCHO PUNTO ONCE METROS LINEALES (38.11ML) COLINDANDO CON BLOQUE F. INTERIOR SUROESTE:  DEL PUNTO 50 AL PUNTO 47 EN UNA LONGITUD DE TRECE PUNTO SESENTA Y UNO METROS LINEALES (13.61ML) COLINDANDO CON BLOQUE A DEL PUNTO 54 AL PUNTO 51 EN UNA LONGITUD DE TRECE PUNTO SESENTA Y UNO METROS LINEALES (13.61ML) COLINDANDO CON EL BLOQUE B. DEL PUNTO 58 AL PUNTO 55 EN UNA LONGITUD DE TRECE PUNTO SESENTA Y UNO METROS LINEALES (13.61ML) COLINDANDO CON BLOQUE C. DEL PUNTO 62 AL PUNTO 59 EN UNA LONGITUD DE TRECE PUNTO SESENTA Y UNO METROS LINEALES (13.61ML) COLINDANDO CON BLOQUE D. DEL PUNTO 66 AL PUNTO 63 EN UNA LONGITUD DE TRECE PUNTO SESENTA Y UNO METROS LINEALES (13.61ML) COLINDANDO CON EL BLOQUE E. DEL PUNTO 70 AL PUNTO 67 EN UNA LONGITUD DE TRECE PUNTO SESENTA Y UNO METROS LINEALES (13.61ML) COLINDANDO CON BLOQUE F.INTERIOR NOROESTE: DEL PUNTO 47 AL PUNTO 48 EN UNA LONGITUD DE TREINTA Y OCHO PUNTO ONCE METROS LINEALES (38.11ML) COLINDANDO CON BLOQUE A DEL PUNTO 51 AL PUNTO 52 EN UNA LONGITUD DE TREINTA Y OCHO PUNTO ONCE METROS LINEALES (38.11ML) COLINDANDO CON EL BLOQUE B. DEL PUNTO 55 AL PUNTO 56 EN UNA LONGITUD DE TREINTA Y OCHO PUNTO ONCE METROS LINEALES (38.11ML) COLINDANDO CON BLOQUE C. DEL PUNTO 59 AL PUNTO 60 EN UNA LONGITUD DE TREINTA Y OCHO PUNTO ONCE METROS LINEALES (38.11ML) COLINDANDO CON BLOQUE D. DEL PUNTO 63 AL PUNTO 64 EN UNA LONGITUD DE TREINTA Y OCHO PUNTO ONCE METROS LINEALES (38.11ML) COLINDANDO CON EL BLOQUE E. DEL PUNTO 67 AL PUNTO 68 EN UNA LONGITUD DE TREINTA Y OCHO PUNTO ONCE METROS LINEALES (38.11ML) COLINDANDO CON BLOQUE F. </t>
  </si>
  <si>
    <t>234-26660</t>
  </si>
  <si>
    <t>BLOQUE A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48 AL PUNTO 49 EN LONGITUD DE TRECE PUNTO SESENTA Y UNO METROS LINEALES (13.61ML) COLINDANDO CON MANZANA 4D POR EL SURESTE: DEL PUNTO 49 AL PUNTO 50 EN UNA LONGITUD DE TREINTA Y OCHO PUNTO ONCE  METROS LINEALES (38.11ML) COLINDANDO CON MANZANA 4D POR EL SUROESTE: DEL PUNTO 50 AL PUNTO 51 EN UNA LONGITUD DE TRECE PUNTO SESENTA Y UNO METROS LINEALES (13.61ML)  COLINDANDO CON MANZANA 4D- POR EL NOROESTE: DEL PUNTO 47 AL PUNTO 48 EN UNA LONGITUD DE TREINTA Y OCHO PUNTO ONCE METROS LINEALES (38.11ML) COLINDANDO CON LA MANZANA 4D</t>
  </si>
  <si>
    <t>234-26661</t>
  </si>
  <si>
    <t xml:space="preserve">BLOQUE B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52 AL PUNTO 53 EN LONGITUD DE TRECE PUNTO SESENTA Y UNO METROS LINEALES (13.61ML) COLINDANDO CON MANZANA 4D POR EL SURESTE: DEL PUNTO 53 AL PUNTO 54 EN UNA LONGITUD DE TREINTA Y OCHO PUNTO ONCE METROS LINEALES (38.11ML) COLINDANDO CON MANZANA 4D POR EL SUROESTE: DEL PUNTO 54 AL PUNTO 51 EN UNA LONGITUD DE TRECE PUNTO SESENTA Y UNO METROS LINEALES (13.61ML) COLINDANDO CON MANZANA 4D- POR EL NOROESTE: DEL PUNTO 51 AL PUNTO 52 EN UNA LONGITUD DE TREINTA Y OCHO PUNTO ONCE METROS LINEALES (38.11ML) COLINDANDO CON LA MANZANA 4D. </t>
  </si>
  <si>
    <t>234-26662</t>
  </si>
  <si>
    <t>BLOQUE C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56 AL PUNTO 57 EN LONGITUD DE TRECE PUNTO SESENTA Y UNO METROS LINEALES (13.61ML) COLINDANDO CON MANZANA 4D POR EL SURESTE: DEL PUNTO 57 AL PUNTO 58 EN UNA LONGITUD DE TREINTA Y OCHO PUNTO ONCE METROS LINEALES (38.11ML) COLINDANDO CON MANZANA 4D POR EL SUROESTE: DEL PUNTO 58 AL PUNTO 55 EN UNA LONGITUD DE TRECE PUNTO SESENTA Y UNO METROS LINEALES (13.61ML) COLINDANDO CON MANZANA 4D- POR EL NOROESTE: DEL PUNTO 55 AL PUNTO 56 EN UNA LONGITUD DE TREINTA Y OCHO PUNTO ONCE METROS LINEALES (38.11ML) COLINDANDO CON LA MANZANA 4D. -------------------</t>
  </si>
  <si>
    <t>234-26663</t>
  </si>
  <si>
    <t xml:space="preserve">BLOQUE D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60 AL PUNTO 61 EN LONGITUD DE TRECE PUNTO SESENTA Y UNO METROS LINEALES (13.61ML) COLINDANDO CON MANZANA 4D POR EL SURESTE: DEL PUNTO 61 AL PUNTO 62 EN UNA LONGITUD DE TREINTA Y OCHO PUNTO ONCE METROS LINEALES (38.11ML) COLINDANDO CON MANZANA 4D POR EL SUROESTE: DEL PUNTO 62 AL PUNTO 59 EN UNA LONGITUD DE TRECE PUNTO SESENTA Y UNO METROS LINEALES (13.61ML) COLINDANDO CON MANZANA 4D- POR EL NOROESTE: DEL PUNTO 59 AL PUNTO 60 EN UNA LONGITUD DE TREINTA Y OCHO PUNTO ONCE METROS LINEALES (38.11ML) COLINDANDO CON LA MANZANA 4D. </t>
  </si>
  <si>
    <t>234-26664</t>
  </si>
  <si>
    <t xml:space="preserve">BLOQUE E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64 AL PUNTO 65 EN LONGITUD DE TRECE PUNTO SESENTA Y UNO METROS LINEALES (13.61ML) COLINDANDO CON MANZANA 4D POR EL SURESTE: DEL PUNTO 65 AL PUNTO 66 EN UNA LONGITUD DE TREINTA Y OCHO PUNTO ONCE METROS LINEALES (38.11ML) COLINDANDO CON MANZANA 4D POR EL SUROESTE: DEL PUNTO 66 AL PUNTO 63 EN UNA LONGITUD DE TRECE PUNTO SESENTA Y UNO METROS LINEALES (13.61ML) COLINDANDO CON MANZANA 4D- POR EL NOROESTE: DEL PUNTO 63 AL PUNTO 64 EN UNA LONGITUD DE TREINTA Y OCHO PUNTO ONCE METROS LINEALES (38.11ML) COLINDANDO CON LA MANZANA 4D. </t>
  </si>
  <si>
    <t>234-26665</t>
  </si>
  <si>
    <t xml:space="preserve">BLOQUE F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68 AL PUNTO 69 EN LONGITUD DE TRECE PUNTO SESENTA Y UNO METROS LINEALES (13.61ML) COLINDANDO CON MANZANA 4D POR EL SURESTE: DEL PUNTO 69 AL PUNTO 70 EN UNA LONGITUD DE TREINTA Y OCHO PUNTO ONCE METROS LINEALES (38.11ML) COLINDANDO CON MANZANA 4D POR EL SUROESTE: DEL PUNTO 70 AL PUNTO 67 EN UNA LONGITUD DE TRECE PUNTO SESENTA Y UNO METROS LINEALES (13.61ML) COLINDANDO CON MANZANA 4D- POR EL NOROESTE: DEL PUNTO 67 AL PUNTO 68 EN UNA LONGITUD DE TREINTA Y OCHO PUNTO ONCE METROS LINEALES (38.11ML) COLINDANDO CON LA MANZANA 4D. </t>
  </si>
  <si>
    <t>234-26666</t>
  </si>
  <si>
    <t>BLOQUE G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72 AL PUNTO 73 EN LONGITUD DE TRECE PUNTO SESENTA Y UNO METROS LINEALES (13.61ML) COLINDANDO CON MANZANA 4C POR EL SURESTE: DEL PUNTO 73 AL PUNTO 74 EN UNA LONGITUD DE TREINTA Y OCHO PUNTO ONCE METROS LINEALES (38.11ML) COLINDANDO CON MANZANA 4C POR EL SUROESTE: DEL PUNTO 74 AL PUNTO 71 EN UNA LONGITUD DE TRECE PUNTO SESENTA Y UNO METROS LINEALES (13.61ML) COLINDANDO CON MANZANA 4C- POR EL NOROESTE: DEL PUNTO 71 AL PUNTO 72 EN UNA LONGITUD DE TREINTA Y OCHO PUNTO ONCE METROS LINEALES (38.11ML) COLINDANDO CON LA MANZANA 4C</t>
  </si>
  <si>
    <t>234-26667</t>
  </si>
  <si>
    <t>BLOQUE H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76 AL PUNTO 77 EN LONGITUD DE TRECE PUNTO SESENTA Y UNO METROS LINEALES (13.61ML)  COLINDANDO CON MANZANA 4C POR EL SURESTE: DEL PUNTO 77 AL PUNTO 78 EN UNA LONGITUD DE TREINTA Y OCHO PUNTO ONCE METROS LINEALES (38.11ML) COLINDANDO CON MANZANA 4C POR EL SUROESTE: DEL PUNTO 78 AL PUNTO 75 EN UNA LONGITUD DE TRECE PUNTO SESENTA Y UNO METROS LINEALES (13.61ML) COLINDANDO CON MANZANA 4C- POR EL NOROESTE: DEL PUNTO 75 AL PUNTO 76 EN UNA LONGITUD DE TREINTA Y OCHO PUNTO ONCE METROS LINEALES (38.11ML) COLINDANDO CON LA MANZANA 4C. -</t>
  </si>
  <si>
    <t>234-26668</t>
  </si>
  <si>
    <t>BLOQUE I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80 AL PUNTO 81 EN LONGITUD DE TRECE PUNTO SESENTA Y UNO METROS LINEALES (13.61ML)  COLINDANDO CON MANZANA 4C POR EL SURESTE: DEL PUNTO 81 AL PUNTO 82 EN UNA LONGITUD DE TREINTA Y OCHO PUNTO ONCE METROS LINEALES (38.11ML) COLINDANDO CON MANZANA 4C POR EL SUROESTE: DEL PUNTO 82 AL PUNTO 79 EN UNA LONGITUD DE TRECE PUNTO SESENTA Y UNO METROS LINEALES (13.61ML)  COLINDANDO CON MANZANA 4C- POR EL NOROESTE: DEL PUNTO 79 AL PUNTO 80 EN UNA LONGITUD DE TREINTA Y OCHO PUNTO ONCE METROS LINEALES (38.11ML) COLINDANDO CON LA MANZANA 4C. ---</t>
  </si>
  <si>
    <t>234-26669</t>
  </si>
  <si>
    <t>BLOQUE J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84 AL PUNTO 85 EN LONGITUD DE TRECE PUNTO SESENTA Y UNO METROS LINEALES (13.61ML) COLINDANDO CON MANZANA 4C POR EL SURESTE: DEL PUNTO 85 AL PUNTO 86 EN UNA LONGITUD DE TREINTA Y OCHO PUNTO ONCE METROS LINEALES (38.11ML) COLINDANDO CON MANZANA 4C POR EL SUROESTE: DEL PUNTO 86 AL PUNTO 83 EN UNA LONGITUD DE TRECE PUNTO SESENTA Y UNO METROS LINEALES (13.61ML) COLINDANDO CON MANZANA 4C- POR EL NOROESTE: DEL PUNTO 83 AL PUNTO 84 EN UNA LONGITUD DE TREINTA Y OCHO PUNTO ONCE METROS LINEALES (38.11ML) COLINDANDO CON LA MANZANA 4C. -------------------------------------------------------------------------</t>
  </si>
  <si>
    <t>234-26670</t>
  </si>
  <si>
    <t>BLOQUE K URBANIZACION MARGARITAS CON AREA DE (518.68M2) CUYOS LINDEROS Y DEMAS ESPECIFICACIONES OBRAN EN ESCRITURA 268, 2017/10/26, NOTARIA UNICA DE PUERTO GAITAN DEPARTAMENTO DEL META PUERTO GAITAN. ARTICULO 8 PARÁGRAFO 1º. DE LA LEY 1579 DE 2012ALINDERADO CONFORME A LOS PLANOS ASÍ: POR EL NORESTE: DEL PUNTO 88 AL PUNTO 89 EN LONGITUD DE TRECE PUNTO SESENTA Y UNO METROS LINEALES (13.61ML) COLINDANDO CON MANZANA 4C POR EL SURESTE: DEL PUNTO 89 AL PUNTO 90 EN UNA LONGITUD DE TREINTA Y OCHO PUNTO ONCE METROS LINEALES (38.11ML) COLINDANDO CON MANZANA 4C POR EL SUROESTE: DEL PUNTO 90 AL PUNTO 87 EN UNA LONGITUD DE TRECE PUNTO SESENTA Y UNO METROS LINEALES (13.61ML) COLINDANDO CON MANZANA 4C- POR EL NOROESTE: DEL PUNTO 87 AL PUNTO 88 EN UNA LONGITUD DE TREINTA Y OCHO PUNTO ONCE METROS LINEALES (38.11ML) COLINDANDO CON LA MANZANA 4C.</t>
  </si>
  <si>
    <t>234-26671</t>
  </si>
  <si>
    <t xml:space="preserve">BLOQUE L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92 AL PUNTO 93 EN LONGITUD DE TRECE PUNTO SESENTA Y UNO METROS LINEALES (13.61ML) COLINDANDO CON MANZANA 4C POR EL SURESTE: DEL PUNTO 93 AL PUNTO 94 EN UNA LONGITUD DE TREINTA Y OCHO PUNTO ONCE METROS LINEALES (38.11ML) COLINDANDO CON MANZANA 4C POR EL SUROESTE: DEL PUNTO 84 AL PUNTO 91 EN UNA LONGITUD DE TRECE PUNTO SESENTA Y UNO METROS LINEALES (13.61ML) COLINDANDO CON MANZANA 4C- POR EL NOROESTE: DEL PUNTO 91 AL PUNTO 92 EN UNA LONGITUD DE TREINTA Y OCHO PUNTO ONCE METROS LINEALES (38.11ML) COLINDANDO CON LA MANZANA 4C. </t>
  </si>
  <si>
    <t>234-26672</t>
  </si>
  <si>
    <t>BLOQUE M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96 AL PUNTO 97 EN LONGITUD DE TRECE PUNTO SESENTA Y UNO METROS LINEALES (13.61ML) COLINDANDO CON MANZANA 4B POR EL SURESTE: DEL PUNTO 97 AL PUNTO 98 EN UNA LONGITUD DE TREINTA Y OCHO PUNTO ONCE METROS LINEALES (38.11ML) COLINDANDO CON MANZANA 4B POR EL SUROESTE: DEL PUNTO 98 AL PUNTO 95 EN UNA LONGITUD DE TRECE PUNTO SESENTA Y UNO METROS LINEALES (13.61ML) COLINDANDO CON MANZANA 4B- POR EL NOROESTE: DEL PUNTO 95 AL PUNTO 96 EN UNA LONGITUD DE TREINTA Y OCHO PUNTO ONCE METROS LINEALES (38.11ML) COLINDANDO CON LA MANZANA 4B. --------------------------------------------------------------------------</t>
  </si>
  <si>
    <t>234-26673</t>
  </si>
  <si>
    <t>BLOQUE N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100 AL PUNTO 101 EN LONGITUD DE TRECE PUNTO SESENTA Y UNO METROS LINEALES (13.61ML) COLINDANDO CON MANZANA 4B POR EL SURESTE: DEL PUNTO 101 AL PUNTO 102 EN UNA LONGITUD DE TREINTA Y OCHO PUNTO ONCE METROS LINEALES (38.11ML) COLINDANDO CON MANZANA 4B POR EL SUROESTE: DEL PUNTO 102 AL PUNTO 99 EN UNA LONGITUD DE TRECE PUNTO SESENTA Y UNO METROS LINEALES (13.61ML) COLINDANDO CON MANZANA 4B- POR EL NOROESTE: DEL PUNTO 99 AL PUNTO 100 EN UNA LONGITUD DE TREINTA Y OCHO PUNTO ONCE METROS LINEALES (38.11ML) COLINDANDO CON LA MANZANA 4B</t>
  </si>
  <si>
    <t>234-26674</t>
  </si>
  <si>
    <t>BLOQUE Ñ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104 AL PUNTO 105 EN LONGITUD DE TRECE PUNTO SESENTA Y UNO METROS LINEALES (13.61ML) COLINDANDO CON MANZANA 4B POR EL SURESTE: DEL PUNTO 105 AL PUNTO 106 EN UNA LONGITUD DE TREINTA Y OCHO PUNTO ONCE METROS LINEALES (38.11ML) COLINDANDO CON MANZANA 4B POR EL SUROESTE: DEL PUNTO 106 AL PUNTO 103 EN UNA LONGITUD DE TRECE PUNTO SESENTA Y UNO METROS LINEALES (13.61ML) COLINDANDO CON MANZANA 4B- POR EL NOROESTE: DEL PUNTO 103 AL PUNTO 104 EN UNA LONGITUD DE TREINTA Y OCHO PUNTO ONCE METROS LINEALES (38.11ML) COLINDANDO CON LA MANZANA 4B</t>
  </si>
  <si>
    <t>234-26675</t>
  </si>
  <si>
    <t xml:space="preserve">BLOQUE O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108 AL PUNTO 109 EN LONGITUD DE TRECE PUNTO SESENTA Y UNO METROS LINEALES (13.61ML) COLINDANDO CON MANZANA 4B POR EL SURESTE: DEL PUNTO 109 AL PUNTO 110 EN UNA LONGITUD DE TREINTA Y OCHO PUNTO ONCE METROS LINEALES (38.11ML) COLINDANDO CON MANZANA 4B POR EL SUROESTE: DEL PUNTO 110 AL PUNTO 107 EN UNA LONGITUD DE TRECE PUNTO SESENTA Y UNO METROS LINEALES (13.61ML) COLINDANDO CON MANZANA 4B- POR EL NOROESTE: DEL PUNTO 107 AL PUNTO 108 EN UNA LONGITUD DE TREINTA Y OCHO PUNTO ONCE METROS LINEALES (38.11ML) COLINDANDO CON LA MANZANA 4B. </t>
  </si>
  <si>
    <t>234-26676</t>
  </si>
  <si>
    <t xml:space="preserve">BLOQUE P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112 AL PUNTO 113 EN LONGITUD DE TRECE PUNTO SESENTA Y UNO METROS LINEALES (13.61ML) COLINDANDO CON MANZANA 4B POR EL SURESTE: DEL PUNTO 113 AL PUNTO 114 EN UNA LONGITUD DE TREINTA Y OCHO PUNTO ONCE METROS LINEALES (38.11ML) COLINDANDO CON MANZANA 4B POR EL SUROESTE: DEL PUNTO 114 AL PUNTO 111 EN UNA LONGITUD DE TRECE PUNTO SESENTA Y UNO METROS LINEALES (13.61ML) COLINDANDO CON MANZANA 4B- POR EL NOROESTE: DEL PUNTO 111 AL PUNTO 112 EN UNA LONGITUD DE TREINTA Y OCHO PUNTO ONCE METROS LINEALES (38.11ML) COLINDANDO CON LA MANZANA 4B. </t>
  </si>
  <si>
    <t>234-26677</t>
  </si>
  <si>
    <t>BLOQUE Q URBANIZACION MARGARITAS CON AREA DE (518.68M2) CUYOS LINDEROS Y DEMAS ESPECIFICACIONES OBRAN EN ESCRITURA 268, 2017/10/26, NOTARIA UNICA DE PUERTO GAITAN DEPARTAMENTO DEL META PUERTO GAITAN. ARTICULO 8 PARÁGRAFO 1º. DE LA LEY 1579 DE 2012. ) ALINDERADO CONFORME A LOS PLANOS ASÍ: POR EL NORESTE: DEL PUNTO 116 AL PUNTO 117 EN LONGITUD DE TRECE PUNTO SESENTA Y UNO METROS LINEALES (13.61ML) COLINDANDO CON MANZANA 4B POR EL SURESTE: DEL PUNTO 117 AL PUNTO 118 EN UNA LONGITUD DE TREINTA Y OCHO PUNTO ONCE METROS LINEALES (38.11ML) COLINDANDO CON MANZANA 4B POR EL SUROESTE: DEL PUNTO 118 AL PUNTO 115 EN UNA LONGITUD DE TRECE PUNTO SESENTA Y UNO METROS LINEALES (13.61ML) COLINDANDO CON MANZANA 4B- POR EL NOROESTE: DEL PUNTO 115 AL PUNTO 116 EN UNA LONGITUD DE TREINTA Y OCHO PUNTO ONCE METROS LINEALES (38.11ML) COLINDANDO CON LA MANZANA 4B</t>
  </si>
  <si>
    <t>234-26678</t>
  </si>
  <si>
    <t xml:space="preserve">BLOQUE R URBANIZACION MARGARITAS CON AREA DE (518.68M2) CUYOS LINDEROS Y DEMAS ESPECIFICACIONES OBRAN EN ESCRITURA 268, 2017/10/26, NOTARIA UNICA DE PUERTO GAITAN DEPARTAMENTO DEL META PUERTO GAITAN. ARTICULO 8 PARÁGRAFO 1º. DE LA LEY 1579 DE 2012. ) ALINDERADO CONFORME A LOS PLANOS ASÍ: POR EL NORESTE: DEL PUNTO 120 AL PUNTO 121 EN LONGITUD DE TRECE PUNTO SESENTA Y UNO METROS LINEALES (13.61ML) COLINDANDO CON MANZANA 4A POR EL SURESTE: DEL PUNTO 121 AL PUNTO 122 EN UNA LONGITUD DE TREINTA Y OCHO PUNTO ONCE METROS LINEALES (38.11ML) COLINDANDO CON MANZANA 4A POR EL SUROESTE: DEL PUNTO 122 AL PUNTO 119 EN UNA LONGITUD DE TRECE PUNTO SESENTA Y UNO METROS LINEALES (13.61ML) COLINDANDO CON MANZANA 4A- POR EL NOROESTE: DEL PUNTO 119 AL PUNTO 120 EN UNA LONGITUD DE TREINTA Y OCHO PUNTO ONCE METROS LINEALES (38.11ML) COLINDANDO CON LA MANZANA 4A. </t>
  </si>
  <si>
    <t>234-26679</t>
  </si>
  <si>
    <t xml:space="preserve">BLOQUE S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124 AL PUNTO 125 EN LONGITUD DE TRECE PUNTO SESENTA Y UNO METROS LINEALES (13.61ML) COLINDANDO CON MANZANA 4A POR EL SURESTE: DEL PUNTO 125 AL PUNTO 126 EN UNA LONGITUD DE TREINTA Y OCHO PUNTO ONCE METROS LINEALES (38.11ML) COLINDANDO CON MANZANA 4A POR EL SUROESTE: DEL PUNTO 126 AL PUNTO 123 EN UNA LONGITUD DE TRECE PUNTO SESENTA Y UNO METROS LINEALES (13.61ML) COLINDANDO CON MANZANA 4A- POR EL NOROESTE: DEL PUNTO 123 AL PUNTO 124 EN UNA LONGITUD DE TREINTA Y OCHO PUNTO ONCE METROS LINEALES (38.11ML) COLINDANDO CON LA MANZANA 4A. </t>
  </si>
  <si>
    <t>234-26680</t>
  </si>
  <si>
    <t xml:space="preserve">BLOQUE T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128 AL PUNTO 129 EN LONGITUD DE TRECE PUNTO SESENTA Y UNO METROS LINEALES (13.61ML) COLINDANDO CON MANZANA 4A POR EL SURESTE: DEL PUNTO 129 AL PUNTO 130 EN UNA LONGITUD DE TREINTA Y OCHO PUNTO ONCE METROS LINEALES (38.11ML) COLINDANDO CON MANZANA 4A POR EL SUROESTE: DEL PUNTO 130 AL PUNTO 127 EN UNA LONGITUD DE TRECE PUNTO SESENTA Y UNO METROS LINEALES (13.61ML) COLINDANDO CON MANZANA 4A- POR EL NOROESTE: DEL PUNTO 127 AL PUNTO 128 EN UNA LONGITUD DE TREINTA Y OCHO PUNTO ONCE METROS LINEALES (38.11ML) COLINDANDO CON LA MANZANA 4A. </t>
  </si>
  <si>
    <t>234-26681</t>
  </si>
  <si>
    <t>BLOQUE U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132 AL PUNTO 133 EN LONGITUD DE TRECE PUNTO SESENTA Y UNO METROS LINEALES (13.61ML) COLINDANDO CON MANZANA 4A POR EL SURESTE: DEL PUNTO 133 AL PUNTO 134 EN UNA LONGITUD DE TREINTA Y OCHO PUNTO ONCE METROS LINEALES (38.11ML) COLINDANDO CON MANZANA 4A POR EL SUROESTE: DEL PUNTO 134 AL PUNTO 131 EN UNA LONGITUD DE TRECE PUNTO SESENTA Y UNO METROS LINEALES (13.61ML) COLINDANDO CON MANZANA 4A- POR EL NOROESTE: DEL PUNTO 131 AL PUNTO 132 EN UNA LONGITUD DE TREINTA Y OCHO PUNTO ONCE METROS LINEALES (38.11ML) COLINDANDO CON LA MANZANA 4A</t>
  </si>
  <si>
    <t>234-26682</t>
  </si>
  <si>
    <t>BLOQUE V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136 AL PUNTO 137 EN LONGITUD DE TRECE PUNTO SESENTA Y UNO METROS LINEALES (13.61ML) COLINDANDO CON MANZANA 4A POR EL SURESTE: DEL PUNTO 137 AL PUNTO 138 EN UNA LONGITUD DE TREINTA Y OCHO PUNTO ONCE METROS LINEALES (38.11ML) COLINDANDO CON MANZANA 4A POR EL SUROESTE: DEL PUNTO 138 AL PUNTO 135 EN UNA LONGITUD DE TRECE PUNTO SESENTA Y UNO METROS LINEALES (13.61ML) COLINDANDO CON MANZANA 4A- POR EL NOROESTE: DEL PUNTO 135 AL PUNTO 136 EN UNA LONGITUD DE TREINTA Y OCHO PUNTO ONCE METROS LINEALES (38.11ML) COLINDANDO CON LA MANZANA 4A.</t>
  </si>
  <si>
    <t>234-26683</t>
  </si>
  <si>
    <t>BLOQUE W URBANIZACION MARGARITAS CON AREA DE (518.68M2) CUYOS LINDEROS Y DEMAS ESPECIFICACIONES OBRAN EN ESCRITURA 268, 2017/10/26, NOTARIA UNICA DE PUERTO GAITAN DEPARTAMENTO DEL META PUERTO GAITAN. ARTICULO 8 PARÁGRAFO 1º. DE LA LEY 1579 DE 2012. ALINDERADO CONFORME A LOS PLANOS ASÍ: POR EL NORESTE: DEL PUNTO 140 AL PUNTO 141 EN LONGITUD DE TRECE PUNTO SESENTA Y UNO METROS LINEALES (13.61ML) COLINDANDO CON MANZANA 4A POR EL SURESTE: DEL PUNTO 141 AL PUNTO 142 EN UNA LONGITUD DE TREINTA Y OCHO PUNTO ONCE METROS LINEALES (38.11ML) COLINDANDO CON MANZANA 4A POR EL SUROESTE: DEL PUNTO 142 AL PUNTO 139 EN UNA LONGITUD DE TRECE PUNTO SESENTA Y UNO METROS LINEALES (13.61ML) COLINDANDO CON MANZANA 4A- POR EL NOROESTE: DEL PUNTO 139 AL PUNTO 140 EN UNA LONGITUD DE TREINTA Y OCHO PUNTO ONCE METROS LINEALES (38.11ML) COLINDANDO CON LA MANZANA 4A</t>
  </si>
  <si>
    <t>234-26684</t>
  </si>
  <si>
    <t>MANZANA # 6  CON AREA DE (1HAS 2.354M2) CUYOS LINDEROS Y DEMAS ESPECIFICACIONES OBRAN EN ESCRITURA 268, 2017/10/26, NOTARIA UNICA DE PUERTO GAITAN DEPARTAMENTO DEL META PUERTO GAITAN. ARTICULO 8 PARÁGRAFO 1º. DE LA LEY 1579 DE 2012. ALINDERADO CONFORME A LOS PLANOS ASÍ: POR EL NORESTE: DEL PUNTO 11 AL PUNTO 12 EN LONGITUD DE CIENTO VEINTIOCHO PUNTO CINCUENTA METROS LINEALES (128.50ML) COLINDANDO CON VÍAS Y ANDENES PLAN PARCIAL POR EL SURESTE: DEL PUNTO 12 AL PUNTO 13 EN UNA LONGITUD DE CIENTO DIECISIETE PUNTO CERO SIETE METROS LINEALES (117.07ML) COLINDANDO CON VÍAS Y ANDENES PLAN PARCIAL POR EL SUROESTE: DEL PUNTO 13 AL PUNTO 10 EN UNA LONGITUD DE CIENTO CINCUENTA Y SEIS PUNTO TREINTA METROS LINEALES (156.35 ML) COLINDANDO CON VÍAS Y ANDENES PLAN PARCIAL POR EL NOROESTE: DEL PUNTO 10 AL PUNTO 11 EN UNA LONGITUD DE CIENTO DIECISÉIS PUNTO SESENTA Y SIETE METROS LINEALES (116.67ML) COLINDANDO CON VÍAS Y ANDENES PLAN PARCIAL.</t>
  </si>
  <si>
    <t>234-26685</t>
  </si>
  <si>
    <t>VIAS Y ANDENES  CON AREA DE (5HAS 2.354M2) CUYOS LINDEROS Y DEMAS ESPECIFICACIONES OBRAN EN ESCRITURA 268, 2017/10/26, NOTARIA UNICA DE PUERTO GAITAN DEPARTAMENTO DEL META PUERTO GAITAN. ARTICULO 8 PARÁGRAFO 1º. DE LA LEY 1579 DE 2012. ALINDERADO SEGÚN PLANOS ASÍ: POR EL NORESTE: DEL PUNTO 1 AL PUNTO 2 EN UNA LONGITUD DE SEISCIENTOS DIECISIETE PUNTO DIECINUEVE METROS LINEALES (617.19ML) COLINDANDO CON PREDIOS DE HELENA RODRÍGUEZ DE LLANO. POR EL SURESTE: DEL PUNTO 2 AL PUNTO 3 EN UNA LONGITUD DE QUINIENTOS SETENTA Y CINCO PUNTO SETENTA Y DOS METROS LINEALES (575.72ML) COLINDANDO CON HELENA RODRÍGUEZ DE LLANO. SUR: DEL PUNTO 3 AL PUNTO 45 EN UNA LONGITUD DE DIECISIETE PUNTO VEINTIUNO METROS LINEALES (17.21ML) COLINDANDO CON VÍA NACIONAL. POR EL SUROESTE: DEL PUNTO 44 AL PUNTO 43 EN UNA LONGITUD DE TREINTA Y TRES PUNTO TREINTA Y UNO METROS LINEALES (33.31ML) COLINDANDO CON LA MANZANA 3. DEL PUNTO 5 AL PUNTO 6 EN UNA LONGITUD DE CIENTO VEINTITRÉS PUNTO OCHENTA Y NUEVE METROS LINEALES (123.89 ML) COLINDANDO CON RAÚL LEÓN VELÁSQUEZ. DEL PUNTO 6 AL PUNTO 7 EN UNA LONGITUD QUINIENTOS VEINTICINCO PUNTO CUARENTA Y CUATRO METROS LINEALES (525.44ML) COLINDANDO CON PREDIOS DEL MUNICIPIO DE PUERTO GAITÁN. POR EL NOROESTE: DEL PUNTO 45 AL PUNTO 44 EN UNA LONGITUD DE DOSCIENTOS CUARENTA Y OCHO PUNTO VEINTIDÓS METROS LINEALES (248.22ML) COLINDANDO CON LA MANZANA 3. DEL PUNTO 43 AL PUNTO 5 EN UNA LONGITUD DE DOCE PUNTO TREINTA Y CINCO METROS LINEALES (12.35ML) COLINDANDO CON PREDIOS DEL SEÑOR RAÚL LEÓN VELÁSQUEZ. DEL PUNTO 7 AL PUNTO 24 EN UNA LONGITUD DE DOCE PUNTO OCHENTA Y DOS METROS LINEALES (12.82ML) COLINDANDO CON RESERVA FORESTAL CAÑO BATEAS. DEL PUNTO 25 AL PUNTO 1 EN UNA LONGITUD DE DOSCIENTOS OCHENTA Y CINCO PUNTO CERO UNO METROS LINEALES (285.01ML) COLINDANDO CON RESERVA FORESTAL CAÑO BATEAS. POR INTERIOR NOROESTE: DEL PUNTO 11 AL PUNTO 12 EN UNA LONGITUD DE CIENTO VEINTIOCHO PUNTO CINCUENTA METROS LINEALES (128.50ML) COLINDANDO CON LA MANZANA 1. DEL PUNTO 15 AL PUNTO 16 EN UNA LONGITUD DE CIENTO TRES PUNTO SESENTA Y SEIS METROS LINEALES (103.66ML) COLINDANDO CON MANZANA 6. DEL PUNTO 19 AL PUNTO 20 EN UNA LONGITUD CIENTO CUARENTA Y NUEVE PUNTO VEINTISÉIS METROS LINEALES (149.26ML) COLINDANDO CON PREDIO DEL SENA. DEL PUNTO 27 AL PUNTO 28 EN UNA LONGITUD DE CIENTO CINCUENTA Y UNO PUNTO VEINTICINCO METROS LINEALES (151.25ML) COLINDANDO CON LA MANZANA 4 A. DEL PUNTO 31 AL PUNTO 32 EN UNA LONGITUD DE CINCUENTA Y UNO PUNTO VEINTIOCHO METROS LINEALES (151.28ML) COLINDANDO CON LA MANZANA 4B; DEL PUNTO 26 AL PUNTO 22 EN UNA LONGITUD DE CUATROCIENTOS SETENTA Y CINCO PUNTO CERO SEIS METROS LINEALES (475.06ML) COLINDANDO CON LA MANZANA 2. DEL PUNTO 35 AL PUNTO 36 EN UNA LONGITUD DE CIENTO CINCUENTA Y UNO PUNTO SESENTA Y CUATRO METROS LINEALES (151.64ML) COLINDANDO CON LA MANZANA 4C. DEL PUNTO 39 AL PUNTO 40 EN UNA LONGITUD CIENTO CINCUENTA Y UNO PUNTO NOVENTA Y DOS METROS LINEALES (151.92ML) COLINDANDO CON LA MANZANA 4D. INTERIOR SURESTE: DEL PUNTO 12 AL PUNTO 13 EN UNA LONGITUD DE CIENTO DIECISIETE PUNTO CERO SIETE METROS LINEALES (117.07ML) COLINDANDO CON LA MANZANA 1. DEL PUNTO 16 AL PUNTO 17 EN UNA LONGITUD DE CIENTO VEINTICUATRO PUNTO OCHENTA Y CINCO METROS LINEALES (124.85 ML) COLINDANDO CON MANZANA 6. DEL PUNTO 20 AL PUNTO 21 EN UNA LONGITUD CIENTO TREINTA Y CUATRO PUNTO CERO CUATRO METROS LINEALES (134.04ML) COLINDANDO CON PREDIO DEL SENA. DEL PUNTO 28 AL PUNTO 29 EN UNA LONGITUD DE SETENTA Y CINCO PUNTO OCHENTA Y SEIS METROS LINEALES (75.86ML) COLINDANDO CON LA MANZANA 4 A. DEL PUNTO 32 AL PUNTO 33 EN UNA LONGITUD DE CINCUENTA Y NUEVE PUNTO CUARENTA Y NUEVE METROS LINEALES (59.49 ML) COLINDANDO CON LA MANZANA 4B. DEL PUNTO 26 AL PUNTO 27 EN UNA LONGITUD DE CIENTO VEINTIOCHO PUNTO CINCUENTA Y DOS METROS LINEALES (128.52) COLINDANDO CON LA MANZANA 2. DEL PUNTO  36 AL PUNTO 37 EN UNA LONGITUD DE CINCUENTA Y OCHO PUNTO CINCUENTA Y SEIS METROS LINEALES (58.56ML) COLINDANDO CON LA MANZANA 4C. DEL PUNTO 40 AL PUNTO 41 EN UNA LONGITUD SESENTA PUNTO SETENTA Y NUEVE METROS LINEALES (60.79ML) COLINDANDO CON LA MANZANA 4D. INTERIOR SUROESTE: DEL PUNTO 13 AL PUNTO 10 EN UNA LONGITUD DE CIENTO CINCUENTA Y SEIS PUNTO TREINTA Y CINCO METROS LINEALES (156.35ML) COLINDANDO CON LA MANZANA 1. DEL PUNTO 17 AL PUNTO 14 EN UNA LONGITUD DE CIENTO DOS PUNTO CINCUENTA Y SIETE METROS LINEALES (102.57ML) COLINDANDO CON MANZANA 6. DEL PUNTO 21 AL PUNTO 18 EN UNA LONGITUD CIENTO SESENTA Y CINCO PUNTO SESENTA Y CINCO METROS LINEALES (165.65ML) COLINDANDO CON PREDIO DEL SENA. DEL PUNTO 29 AL PUNTO 30 EN UNA LONGITUD DE CIENTO CINCUENTA Y UNO PUNTO VEINTICUATRO METROS LINEALES (151.24ML) COLINDANDO CON LA MANZANA 4 A. DEL PUNTO 33 AL PUNTO 34 EN UNA LONGITUD DE CIENTO CINCUENTA Y UNO PUNTO TREINTA Y TRES METROS LINEALES (151.33 ML) COLINDANDO CON LA MANZANA 4B. DEL PUNTO 23 AL PUNTO 24 EN UNA LONGITUD DE QUINIENTOS CATORCE METROS LINEALES (514.00 ) COLINDANDO CON LA MANZANA 2. DEL PUNTO 37 AL PUNTO 38 EN UNA LONGITUD DE CIENTO CINCUENTA Y UNO PUNTO OCHENTA Y OCHO METROS LINEALES (151.88ML) COLINDANDO CON LA MANZANA 4C. DEL PUNTO 41 AL PUNTO 42 EN UNA LONGITUD CIENTO CINCUENTA Y DOS PUNTO DIECIOCHO METROS LINEALES (152.18ML) COLINDANDO CON LA MANZANA 4D. INTERIOR NOROESTE: DEL PUNTO 10 AL PUNTO 11 EN UNA LONGITUD DE CIENTO DIECISÉIS PUNTO SESENTA Y SIETE METROS LINEALES (116.67ML) COLINDANDO CON LA MANZANA 1. DEL PUNTO 14 AL PUNTO 15 EN UNA LONGITUD DE CIENTO DIECIOCHO PUNTO TREINTA Y CINCO METROS LINEALES (118.35ML) COLINDANDO CON MANZANA 6. DEL PUNTO 18 AL PUNTO 19 EN UNA LONGITUD CIENTO VEINTISÉIS PUNTO TRECE  METROS LINEALES (126.13ML) COLINDANDO CON PREDIO DEL SENA. DEL PUNTO 30 AL PUNTO 27 EN UNA LONGITUD DE SESENTA Y CINCO PUNTO NOVENTA Y TRES METROS LINEALES (65.93ML) COLINDANDO CON LA MANZANA 4 A. DEL PUNTO 34 AL PUNTO 31 EN UNA LONGITUD DE SESENTA  PUNTO CERO TRES METROS LINEALES (60.03ML) COLINDANDO CON LA MANZANA 4B. DEL PUNTO 25 AL PUNTO 26 EN UNA LONGITUD DE CIENTO TREINTA Y OCHO PUNTO CERO NUEVE METROS LINEALES (138.09ML)  COLINDANDO CON LA MANZANA 2. DEL PUNTO 38 AL PUNTO 35 EN UNA LONGITUD DE CIENTO CUARENTA Y NUEVE PUNTO VEINTISÉIS METROS LINEALES (149.26ML)  COLINDANDO CON LA MANZANA 4C. DEL PUNTO 42 AL PUNTO 39 EN UNA LONGITUD SESENTA Y UNO PUNTO CUARENTA Y NUEVE METROS LINEALES (61.49 ML) COLINDANDO CON LA MANZANA 4D</t>
  </si>
  <si>
    <t>234-26693</t>
  </si>
  <si>
    <t xml:space="preserve">LOTE 1 CON AREA DE (994HAS 5746M2) CUYOS LINDEROS Y DEMAS ESPECIFICACIONES OBRAN EN ESCRITURA 2298, 2017/09/18, NOTARIA PRIMERA BUCARAMANGA. ARTICULO 8 PARÁGRAFO 1º. DE LA LEY 1579 DE 2012. LINDEROS POR EL NORTE DEL PUNTO 152 AL PUNTO 171, EN LÍNEA QUEBRADA Y LONGITUD DE 2.585 METROS LINEALES CON EL RIO GUARROJO Y DEL PUNTO 171 AL PUNTO 1 EN LÍNEA QUEBRADA Y LONGITUD DE 1.075 METROS LINEALES, CON RESERVA DEL RIO  GUARROJO ESTE DEL PUNTO 1 AL PUNTO 10 EN LÍNEA QUEBRADA Y  LONGITUD DE  2.829 METROS LINEALES  CON PREDIOS DE  JOSE ENRIQUE GOMEZ PARRADO POR EL SUR  DEL PUNTO 10 AL PUNTO 176 EN LÍNEA RECTA Y LONGITUD DE 1.199 METROS LINEALES CON ELOTE 3  DE ESTA DIVISIÓN  Y DEL PUNTO 176 AL PUNTO 2  EN LÍNEA QUEBRADA Y LONGITUD DE 3.395 METROS LINEALES CON LOTE 2 PRODUCTO DE ESTA DIVISIÓN  OESTE DEL PUNTO  2 AL PUNTO 152 EN LÍNEA QUEBRADA Y LONGITUD  DE 3.190 METROS LINEALES CON PREDIOS DE SANTOS MARTINEZ. </t>
  </si>
  <si>
    <t>234-26694</t>
  </si>
  <si>
    <t xml:space="preserve">LOTE 2 CON AREA DE (994HAS 5747M2) CUYOS LINDEROS Y DEMAS ESPECIFICACIONES OBRAN EN ESCRITURA 2298, 2017/09/18, NOTARIA PRIMERA BUCARAMANGA. ARTICULO 8 PARÁGRAFO 1º. DE LA LEY 1579 DE 2012. LINDEROS POR EL NORTE DEL PUNTO 2 AL PUNTO 176, EN LÍNEA QUEBRADA Y LONGITUD DE 3.395 METROS LINEALES CON LOTE 1  POR EL ESTE DEL PUNTO 176 AL PUNTO 182 EN   LONGITUD DE  3.398 METROS LINEALES  POR EL SUR  DEL PUNTO 182 AL PUNTO 191 EN LÍNEA RECTA Y LONGITUD DE 1.107 METROS LINEALES CON ELOTE 3  DE ESTA DIVISIÓN  Y DEL PUNTO  48 AL PUNTO 66 EN LÍNEA QUEBRADA Y LONGITUD DE 1.435 METROS LINEALES CON  RESGUARDO  AWALIBA OESTE DEL PUNTO  66 AL PUNTO 2 EN LÍNEA QUEBRADA Y LONGITUD  DE 5.972 METROS LINEALES CON PREDIOS DE SANTOS MARTINEZ. NORTE INTERNO  DEL PUNTO 197 AL PUNTO 196 EN LONGITUD DE 984 METROS LINEALES CON EL LOTE 3 DE ESTA DIVISIÓN  ESTE INTERNO  DEL PUNTO 196 AL 191 EN LONGITUD DE 4.225 METROS LINEALES CON EL LOTE TRES PRODUCTO DE ESTA DIVISIÓN  OESTE INTERNO DEL PUNTO 48 AL 197 EN LONGITUD DE  6.674 METROS LINEALES  CON EL LOTE 3 DE PRODUCTO DE ESTA DIVISIÓN.  </t>
  </si>
  <si>
    <t>234-26695</t>
  </si>
  <si>
    <t xml:space="preserve">LOTE 3 CON AREA DE (994HAS 5746M2) CUYOS LINDEROS Y DEMAS ESPECIFICACIONES OBRAN EN ESCRITURA 2298, 2017/09/18, NOTARIA PRIMERA BUCARAMANGA. ARTICULO 8 PARÁGRAFO 1º. DE LA LEY 1579 DE 2012. LINDEROS POR EL NORTE DEL PUNTO 197  AL PUNTO 196,  LONGITUD DE 984 METROS LINEALES CON LOTE 2 Y DEL PUNTO  176 AL PUNTO 10 EN LONGITUD DE 1.199 METROS LINEALES  CON EL  LOTE 1 PRODUCTO DE ESTA DIVISIÓN   POR EL ESTE DEL PUNTO 10 AL PUNTO 11  EN   LONGITUD DE  3.443 METROS LINEALES   CON PREDIOS DE JOSE ENRIQUE GOMEZ PARRADO POR EL SUR  DEL PUNTO 11 AL PUNTO 48 EN  LONGITUD DE 4.149 METROS LINEALES CON RESGUARDO AWALIBA  OESTE DEL PUNTO  48 AL PUNTO 197 LONGITUD  DE 6.674  METROS LINEALES CON LOTE 2 PRODUCTO DE ESTA DIVISIÓN ESTE  INTERNO  DEL PUNTO 176 AL PUNTO 182 EN LONGITUD DE 3.398 METROS LINEALES CON EL LOTE 2 PRODUCTO DE ESTA DIVISIÓN  SUR INTERNO  DEL PUNTO 182 AL 191 EN LONGITUD DE 1.107  METROS LINEALES CON EL LOTE DOS  PRODUCTO DE ESTA DIVISIÓN  W INTERNO DEL PUNTO 191 AL 196 EN LONGITUD DE  4.225 METROS LINEALES  CON EL LOTE 2 DE PRODUCTO DE ESTA DIVISIÓN.  </t>
  </si>
  <si>
    <t>234-26707</t>
  </si>
  <si>
    <t>ARTICULO 8 PARÁGRAFO 1º. DE LA LEY 1579 DE 2012.   LOTE CON AREA DE (1147 HAS-3692 M2), SE TOMA COMO PUNTO DE PARTIDA  EL PUNTO NÚMERO 1 DE COORDENADAS PLANAS 966366.273 E Y 999485.185 N, UBICADO EN LA ESQUINA NOROCCIDENTAL DEL LOTE,  CUYOS LINDEROS SON; NORTE: DEL PUNTO DE PARTIDA NÚMERO 1 DE COORDENADAS CONOCIDAS SE CONTINUA EN DIRECCIÓN ESTE EN LÍNEA RECTA Y EN UNA LONGITUD DE 2930 METROS, HASTA ENCONTRAR EL PUNTO NÚMERO 2 DE COORDENADAS PLANAS 969253.106 E Y 999910.972 N, LINDANDO CON EL PREDIO QUE ES O FUE DENOMINADO TRANQUERO, DEL PUNTO NUMERO 2 HASTA EL PUNTO NUMERO 2 A DE COORDENADAS PLANAS 969317.309 E Y 999870.301 N, LINDANDO CON CAMINO DE ACCESO EN UNA LONGITUD DE 64 METROS. DEL PUNTO NUMERO 2 A HASTA EL PUNTO NÚMERO 4 DE COORDENADAS PLANAS 971700.076 E Y 1000457.707 N. LINDADO CON PREDIO DE LA AGENCIA NACIONAL DE TIERRAS EN UNA LONGITUD DE 2462 METROS.  ESTE: DEL PUNTO NÚMERO 4 DE COORDENADAS CONOCIDAS SE CONTINUA EN DIRECCIÓN SUR EN LÍNEA QUEBRADA Y EN UNA LONGITUD DE 647 METROS, HASTA ENCONTRAR EL PUNTO NÚMERO 5 CON COORDENADAS PLANAS 971850.85 E Y 999834.845 N, LINDANDO CON PREDIO DE LA AGENCIA NACIONAL DE TIERRAS.  SUR: DEL PUNTO NÚMERO 5 DE COORDENADAS CONOCIDAS SE CONTINUA EN DIRECCIÓN SUROESTE EN LÍNEA QUEBRADA Y EN UNA LONGITUD DE 4459 METROS, HASTA ENCONTRAR EL PUNTO NÚMERO 8 CON COORDENADAS PLANAS 969012.728 E Y 998263.282 N, LINDANDO CON PREDIO CARIMAGUA ¿ ICA EN LONGITUD DE 4459 METROS. DEL PUNTO NUMERO 8 HASTA EL PUNTO NUMERO 8 A DE COORDENADAS PLANAS 968958.994 E Y 998227.52 N, LINDANDO CON CAMINO DE ACCESO EN UNA LONGITUD DE 64 METROS. DEL PUNTO NUMERO 8 A HASTA EL PUNTO NÚMERO 9 DE COORDENADAS PLANAS 967750.686 E Y 996651.155 N, LINDANDO CON PREDIO CARIMAGUA ¿ ICA Y CAÑO INNOMINADO EN UNA LONGITUD DE 2377 METROS.  OESTE: DEL PUNTO NÚMERO 9 DE COORDENADAS CONOCIDAS SE CONTINUA EN DIRECCIÓN NOROESTE EN LÍNEA QUEBRADA Y EN UNA LONGITUD DE 6079 METROS, HASTA ENCONTRAR EL PUNTO NÚMERO 1 DE COORDENADAS CONOCIDAS Y ENCIERRA, LINDANDO CON PREDIO DE LA AGENCIA NACIONAL DE TIERRAS.        DEMAS ESPECIFICACIONES OBRAN EN RESOLUCION 372, 2016/12/01, AGENCIA NACIONAL DE TIERRAS  BOGOTA D.C.. ARTICULO 8 PARÁGRAFO 1º. DE LA LEY 1579 DE 2012</t>
  </si>
  <si>
    <t>234-26708</t>
  </si>
  <si>
    <t>ARTICULO 8 PARÁGRAFO 1º. DE LA LEY 1579 DE 2012.  PREDIO CON AREA DE 687 HAS-9603 M2, TOMANDO COMO PUNTO DE PARTIDA EL PUNTO NÚMERO 1 DE COORDENADAS PLANAS 977351.728 E Y 993726.269 N, UBICADO EN LA ESQUINA NOROCCIDENTAL DEL LOTE. CUYOS LINDEROS SON; NORTE: DEL PUNTO DE PARTIDA NÚMERO 1 DE COORDENADAS CONOCIDAS SE CONTINUA EN DIRECCIÓN SURESTE EN LÍNEA QUEBRADA Y EN UNA LONGITUD DE 5750.5 METROS, PASANDO POR LOS PUNTOS NÚMERO 26, 25, 24, 23, Y 22, HASTA ENCONTRAR EL PUNTO NÚMERO 16 DE COORDENADAS PLANAS 982721.738 E Y 992748.078 N, LINDANDO CON CAÑO CARIMAGUA, ESTE: DEL PUNTO NÚMERO 16 DE COORDENADAS CONOCIDAS SE CONTINUA EN DIRECCIÓN SURESTE EN LÍNEA QUEBRADA Y EN UNA LONGITUD DE 1835.6 METROS, PASANDO POR LOS PUNTOS 15 Y 12 HASTA ENCONTRAR EL PUNTO NÚMERO 18 CON COORDENADAS PLANAS 983048.236 E Y 990962.952 N, LINDANDO CON PREDIO DE LA AGENCIA NACIONAL DE TIERRAS, SUR: DEL PUNTO NÚMERO 18 DE COORDENADAS CONOCIDAS SE CONTINUA EN DIRECCIÓN NOROESTE EN LÍNEA QUEBRADA Y EN UNA LONGITUD DE 6301.2 METROS, PASANDO POR LOS PUNTOS NÚMERO 19, 20, 21, 8, 7, Y 6, HASTA ENCONTRAR EL PUNTO NÚMERO 3 CON COORDENADAS PLANAS 976886.486 E Y 993075.280 N, LINDANDO CON PREDIO DE LA AGENCIA NACIONAL DE TIERRAS (CAMINO EN MEDIO), OESTE: DEL PUNTO NÚMERO 3 DE COORDENADAS SE CONTINUA EN DIRECCIÓN NORESTE EN LÍNEA RECTA Y EN UNA LONGITUD DE 800.1 METROS, HASTA ENCONTRAR EL ´PUNTO NÚMERO 1 DE COORDENADAS CONOCIDAS Y ENCIERRA LINDANDO CON PREDIO DE LA AGENCIA NACIONAL DE TIERRAS._x000D_
_x000D_
Y DEMAS ESPECIFICACIONES OBRAN EN RESOLUCION 372, 2016/12/01, AGENCIA NACIONAL DE TIERRAS  BOGOTA D.C.</t>
  </si>
  <si>
    <t>234-26715</t>
  </si>
  <si>
    <t xml:space="preserve">LOTE CESION AL MUNICIPIO  CON AREA DE (6.029.53M2) CUYOS LINDEROS Y DEMAS ESPECIFICACIONES OBRAN EN ESCRITURA 0353, 2017/12/28, NOTARIA UNICA DE PUERTO GAITAN DEPARTAMENTO DEL META PUERTO GAITAN. ARTICULO 8 PARÁGRAFO 1º. DE LA LEY 1579 DE 2012. ESTE 42-116	111.48 ML	ÁREA EN 6 LOTES SUR	116-60 118.91 ML CON LOTE BASE  MILITAR OESTE 60- 42 B 42 B-42	100.92 ML 19.00 ML CON VÍA NACIONAL _x000D_
_x000D_
</t>
  </si>
  <si>
    <t>234-26716</t>
  </si>
  <si>
    <t xml:space="preserve">LOTE BASE MILITAR  CON AREA DE (2HAS80.22M2) CUYOS LINDEROS Y DEMAS ESPECIFICACIONES OBRAN EN ESCRITURA 0353, 2017/12/28, NOTARIA UNICA DE PUERTO GAITAN DEPARTAMENTO DEL META PUERTO GAITAN. ARTICULO 8 PARÁGRAFO 1º. DE LA LEY 1579 DE 2012. NORTE 60-116 118.91 ML  CON LOTE CESIÓN AL MUNICIPIO  ESTE 116-115 140.15 ML ÁREA EN 6 LOTES SUR  115-4 A  4 A-1 A  1 A-111  99.50 ML  87.71 ML 31.79 ML CON LOTE C    CON LOTE B  CON LOTE A  OESTE  111-59  59-60  8.74 ML  146.56 ML CON VÍA NACIONAL    CON VÍA NACIONAL     </t>
  </si>
  <si>
    <t>234-26717</t>
  </si>
  <si>
    <t xml:space="preserve">LOTE A  CON AREA DE (1.907.21M2) CUYOS LINDEROS Y DEMAS ESPECIFICACIONES OBRAN EN ESCRITURA 0353, 2017/12/28, NOTARIA UNICA DE PUERTO GAITAN DEPARTAMENTO DEL META PUERTO GAITAN. ARTICULO 8 PARÁGRAFO 1º. DE LA LEY 1579 DE 2012. NORTE  111-1 A	31.79 ML CON LOTE BASE MILITAR ESTE1 A-2 A	63.57 ML	CON LOTE B SUR  2A-3 A  31.79 ML CON LOTE B OESTE 3 A-111 63.57 ML	CON LOTE REMANENTE_x000D_
_x000D_
     _x000D_
</t>
  </si>
  <si>
    <t>234-26718</t>
  </si>
  <si>
    <t xml:space="preserve">LOTE B CON AREA DE (2HAS9029.80M2) CUYOS LINDEROS Y DEMAS ESPECIFICACIONES OBRAN EN ESCRITURA 0353, 2017/12/28, NOTARIA UNICA DE PUERTO GAITAN DEPARTAMENTO DEL META PUERTO GAITAN. ARTICULO 8 PARÁGRAFO 1º. DE LA LEY 1579 DE 2012. NORTE 3 A-2 A_x000D_
1 A-4 A 31.79 ML  87.71 ML CON LOTE A CON LOTE BASE MILITAR  ESTE 4 A-5 A 200 ML	CON LOTE C  SUR  5 A-6 A	191.68 ML	CON LOTE D  OESTE	6 A-3 A  2 A-1 A  149.10 ML  63.57 ML CON LOTE REMANENTE  CON LOTE A_x000D_
</t>
  </si>
  <si>
    <t>234-26719</t>
  </si>
  <si>
    <t xml:space="preserve">LOTE C CON AREA DE (3HAS2.854.72M2) CUYOS LINDEROS Y DEMAS ESPECIFICACIONES OBRAN EN ESCRITURA 0353, 2017/12/28, NOTARIA UNICA DE PUERTO GAITAN DEPARTAMENTO DEL META PUERTO GAITAN. ARTICULO 8 PARÁGRAFO 1º. DE LA LEY 1579 DE 2012. NORTE  4 A-115_x000D_
99.50 ML CON LOTE BASE MILITAR  ESTE	115-7ª 232.88 ML ÁREA EN 6 LOTES SUR 7A ¿ 5A  217.31 ML	CON LOTE E  OESTE	5 A ¿ 4 A 	200 ML	CON LOTE B_x000D_
</t>
  </si>
  <si>
    <t>234-26720</t>
  </si>
  <si>
    <t xml:space="preserve">LOTE D  CON AREA DE (4HAS8.829.44M2) CUYOS LINDEROS Y DEMAS ESPECIFICACIONES OBRAN EN ESCRITURA 0353, 2017/12/28, NOTARIA UNICA DE PUERTO GAITAN DEPARTAMENTO DEL META PUERTO GAITAN. ARTICULO 8 PARÁGRAFO 1º. DE LA LEY 1579 DE 2012. NORTE 6 A-5ª191.68 ML  CON LOTE B ESTE	5 A-8 A	207.48 ML	CON LOTE E SUR 8 A-9 A 279.01 ML CON LOTE REMANENTE OESTE  9A-6 A	225.11 ML	CON LOTE REMANENTE_x000D_
_x000D_
_x000D_
_x000D_
</t>
  </si>
  <si>
    <t>234-26721</t>
  </si>
  <si>
    <t xml:space="preserve">LOTE E  CON AREA DE (5HAS7.146.61M2) CUYOS LINDEROS Y DEMAS ESPECIFICACIONES OBRAN EN ESCRITURA 0353, 2017/12/28, NOTARIA UNICA DE PUERTO GAITAN DEPARTAMENTO DEL META PUERTO GAITAN. ARTICULO 8 PARÁGRAFO 1º. DE LA LEY 1579 DE 2012. NORTE 5 A-7 A 217.31 ML 	CON LOTE C  ESTE  7 A-61  236.81 ML CON ÁREA EN 6 LOTES  SUR	61-8 A  331.02 ML CON LOTE REMANENTE OESTE 8 A-5 A 207.48 ML CON LOTE D. _x000D_
</t>
  </si>
  <si>
    <t>234-26724</t>
  </si>
  <si>
    <t>BLOQUE A TORRE 1 APARTAMENTO 101 con area de (42.62M2) cuyos linderos y demas especificaciones obran en ESCRITURA 281, 2017/11/09, NOTARIA UNICA DE PUERTO GAITAN DEPARTAMENTO DEL META PUERTO GAITAN. Articulo 8 Parágrafo 1º. de la Ley 1579 de 2012</t>
  </si>
  <si>
    <t xml:space="preserve"> ESCRITURA 281, 2017/11/09,</t>
  </si>
  <si>
    <t>RESOLUCIÓN</t>
  </si>
  <si>
    <t>DEL 07-02-2018</t>
  </si>
  <si>
    <t>234-26725</t>
  </si>
  <si>
    <t>BLOQUE A TORRE 1 APARTAMENTO 102 con area de (42.62M2) cuyos linderos y demas especificaciones obran en ESCRITURA 281, 2017/11/09, NOTARIA UNICA DE PUERTO GAITAN DEPARTAMENTO DEL META PUERTO GAITAN. Articulo 8 Parágrafo 1º. de la Ley 1579 de 2012</t>
  </si>
  <si>
    <t>234-26726</t>
  </si>
  <si>
    <t>BLOQUE A TORRE 1 APARTAMENTO 103 con area de (42.62M2) cuyos linderos y demas especificaciones obran en ESCRITURA 281, 2017/11/09, NOTARIA UNICA DE PUERTO GAITAN DEPARTAMENTO DEL META PUERTO GAITAN. Articulo 8 Parágrafo 1º. de la Ley 1579 de 2012</t>
  </si>
  <si>
    <t>234-26727</t>
  </si>
  <si>
    <t>BLOQUE A TORRE 1 APARTAMENTO 104 con area de (42.62M2) cuyos linderos y demas especificaciones obran en ESCRITURA 281, 2017/11/09, NOTARIA UNICA DE PUERTO GAITAN DEPARTAMENTO DEL META PUERTO GAITAN. Articulo 8 Parágrafo 1º. de la Ley 1579 de 2012</t>
  </si>
  <si>
    <t>234-26728</t>
  </si>
  <si>
    <t>BLOQUE A TORRE 2 APARTAMENTO 101 con area de (42.62M2) cuyos linderos y demas especificaciones obran en ESCRITURA 281, 2017/11/09, NOTARIA UNICA DE PUERTO GAITAN DEPARTAMENTO DEL META PUERTO GAITAN. Articulo 8 Parágrafo 1º. de la Ley 1579 de 2012</t>
  </si>
  <si>
    <t>234-26729</t>
  </si>
  <si>
    <t>BLOQUE A TORRE 2 APARTAMENTO 102 con area de (42.62M2) cuyos linderos y demas especificaciones obran en ESCRITURA 281, 2017/11/09, NOTARIA UNICA DE PUERTO GAITAN DEPARTAMENTO DEL META PUERTO GAITAN. Articulo 8 Parágrafo 1º. de la Ley 1579 de 2012</t>
  </si>
  <si>
    <t>234-26730</t>
  </si>
  <si>
    <t>BLOQUE A TORRE 2 APARTAMENTO 103 con area de (42.62M2) cuyos linderos y demas especificaciones obran en ESCRITURA 281, 2017/11/09, NOTARIA UNICA DE PUERTO GAITAN DEPARTAMENTO DEL META PUERTO GAITAN. Articulo 8 Parágrafo 1º. de la Ley 1579 de 2012</t>
  </si>
  <si>
    <t>234-26731</t>
  </si>
  <si>
    <t>BLOQUE A TORRE 2 APARTAMENTO 104 con area de (42.62M2) cuyos linderos y demas especificaciones obran en ESCRITURA 281, 2017/11/09, NOTARIA UNICA DE PUERTO GAITAN DEPARTAMENTO DEL META PUERTO GAITAN. Articulo 8 Parágrafo 1º. de la Ley 1579 de 2012</t>
  </si>
  <si>
    <t>234-26732</t>
  </si>
  <si>
    <t>BLOQUE A TORRE 1 APARTAMENTO 201 con area de (42.62M2) cuyos linderos y demas especificaciones obran en ESCRITURA 281, 2017/11/09, NOTARIA UNICA DE PUERTO GAITAN DEPARTAMENTO DEL META PUERTO GAITAN. Articulo 8 Parágrafo 1º. de la Ley 1579 de 2012</t>
  </si>
  <si>
    <t>234-26733</t>
  </si>
  <si>
    <t>BLOQUE A TORRE 1 APARTAMENTO 202 con area de (42.62M2) cuyos linderos y demas especificaciones obran en ESCRITURA 281, 2017/11/09, NOTARIA UNICA DE PUERTO GAITAN DEPARTAMENTO DEL META PUERTO GAITAN. Articulo 8 Parágrafo 1º. de la Ley 1579 de 2012</t>
  </si>
  <si>
    <t>234-26734</t>
  </si>
  <si>
    <t>BLOQUE A TORRE 1 APARTAMENTO 203 con area de (42.62M2) cuyos linderos y demas especificaciones obran en ESCRITURA 281, 2017/11/09, NOTARIA UNICA DE PUERTO GAITAN DEPARTAMENTO DEL META PUERTO GAITAN. Articulo 8 Parágrafo 1º. de la Ley 1579 de 2012</t>
  </si>
  <si>
    <t>234-26735</t>
  </si>
  <si>
    <t>BLOQUE A TORRE 1 APARTAMENTO 204 con area de (42.62M2) cuyos linderos y demas especificaciones obran en ESCRITURA 281, 2017/11/09, NOTARIA UNICA DE PUERTO GAITAN DEPARTAMENTO DEL META PUERTO GAITAN. Articulo 8 Parágrafo 1º. de la Ley 1579 de 2012</t>
  </si>
  <si>
    <t>234-26736</t>
  </si>
  <si>
    <t>BLOQUE A TORRE 2 APARTAMENTO 201 con area de (42.62M2) cuyos linderos y demas especificaciones obran en ESCRITURA 281, 2017/11/09, NOTARIA UNICA DE PUERTO GAITAN DEPARTAMENTO DEL META PUERTO GAITAN. Articulo 8 Parágrafo 1º. de la Ley 1579 de 2012</t>
  </si>
  <si>
    <t>234-26737</t>
  </si>
  <si>
    <t>BLOQUE A TORRE 2 APARTAMENTO 202 con area de (42.62M2) cuyos linderos y demas especificaciones obran en ESCRITURA 281, 2017/11/09, NOTARIA UNICA DE PUERTO GAITAN DEPARTAMENTO DEL META PUERTO GAITAN. Articulo 8 Parágrafo 1º. de la Ley 1579 de 2012</t>
  </si>
  <si>
    <t>234-26738</t>
  </si>
  <si>
    <t>BLOQUE A TORRE 2 APARTAMENTO 203 con area de (42.62M2) cuyos linderos y demas especificaciones obran en ESCRITURA 281, 2017/11/09, NOTARIA UNICA DE PUERTO GAITAN DEPARTAMENTO DEL META PUERTO GAITAN. Articulo 8 Parágrafo 1º. de la Ley 1579 de 2012</t>
  </si>
  <si>
    <t>234-26739</t>
  </si>
  <si>
    <t>BLOQUE A TORRE 2 APARTAMENTO 204 con area de (42.62M2) cuyos linderos y demas especificaciones obran en ESCRITURA 281, 2017/11/09, NOTARIA UNICA DE PUERTO GAITAN DEPARTAMENTO DEL META PUERTO GAITAN. Articulo 8 Parágrafo 1º. de la Ley 1579 de 2012</t>
  </si>
  <si>
    <t>234-26740</t>
  </si>
  <si>
    <t>BLOQUE A TORRE 1 APARTAMENTO 301 con area de (42.62M2) cuyos linderos y demas especificaciones obran en ESCRITURA 281, 2017/11/09, NOTARIA UNICA DE PUERTO GAITAN DEPARTAMENTO DEL META PUERTO GAITAN. Articulo 8 Parágrafo 1º. de la Ley 1579 de 2012</t>
  </si>
  <si>
    <t>234-26741</t>
  </si>
  <si>
    <t>BLOQUE A TORRE 1 APARTAMENTO 302 con area de (42.62M2) cuyos linderos y demas especificaciones obran en ESCRITURA 281, 2017/11/09, NOTARIA UNICA DE PUERTO GAITAN DEPARTAMENTO DEL META PUERTO GAITAN. Articulo 8 Parágrafo 1º. de la Ley 1579 de 2012</t>
  </si>
  <si>
    <t>234-26742</t>
  </si>
  <si>
    <t>BLOQUE A TORRE 1 APARTAMENTO 303 con area de (42.62M2) cuyos linderos y demas especificaciones obran en ESCRITURA 281, 2017/11/09, NOTARIA UNICA DE PUERTO GAITAN DEPARTAMENTO DEL META PUERTO GAITAN. Articulo 8 Parágrafo 1º. de la Ley 1579 de 2012</t>
  </si>
  <si>
    <t>234-26743</t>
  </si>
  <si>
    <t>BLOQUE A TORRE 1 APARTAMENTO 304 con area de (42.62M2) cuyos linderos y demas especificaciones obran en ESCRITURA 281, 2017/11/09, NOTARIA UNICA DE PUERTO GAITAN DEPARTAMENTO DEL META PUERTO GAITAN. Articulo 8 Parágrafo 1º. de la Ley 1579 de 2012</t>
  </si>
  <si>
    <t>234-26744</t>
  </si>
  <si>
    <t>BLOQUE A TORRE 2 APARTAMENTO 301 con area de (42.62M2) cuyos linderos y demas especificaciones obran en ESCRITURA 281, 2017/11/09, NOTARIA UNICA DE PUERTO GAITAN DEPARTAMENTO DEL META PUERTO GAITAN. Articulo 8 Parágrafo 1º. de la Ley 1579 de 2012</t>
  </si>
  <si>
    <t>234-26745</t>
  </si>
  <si>
    <t>BLOQUE A TORRE 2 APARTAMENTO 302 con area de (42.62M2) cuyos linderos y demas especificaciones obran en ESCRITURA 281, 2017/11/09, NOTARIA UNICA DE PUERTO GAITAN DEPARTAMENTO DEL META PUERTO GAITAN. Articulo 8 Parágrafo 1º. de la Ley 1579 de 2012</t>
  </si>
  <si>
    <t>234-26746</t>
  </si>
  <si>
    <t>BLOQUE A TORRE 2 APARTAMENTO 303 con area de (42.62M2) cuyos linderos y demas especificaciones obran en ESCRITURA 281, 2017/11/09, NOTARIA UNICA DE PUERTO GAITAN DEPARTAMENTO DEL META PUERTO GAITAN. Articulo 8 Parágrafo 1º. de la Ley 1579 de 2012</t>
  </si>
  <si>
    <t>234-26747</t>
  </si>
  <si>
    <t>BLOQUE A TORRE 2 APARTAMENTO 304 con area de (42.62M2) cuyos linderos y demas especificaciones obran en ESCRITURA 281, 2017/11/09, NOTARIA UNICA DE PUERTO GAITAN DEPARTAMENTO DEL META PUERTO GAITAN. Articulo 8 Parágrafo 1º. de la Ley 1579 de 2012</t>
  </si>
  <si>
    <t>234-26748</t>
  </si>
  <si>
    <t>BLOQUE A TORRE 1 APARTAMENTO 401 con area de (42.62M2) cuyos linderos y demas especificaciones obran en ESCRITURA 281, 2017/11/09, NOTARIA UNICA DE PUERTO GAITAN DEPARTAMENTO DEL META PUERTO GAITAN. Articulo 8 Parágrafo 1º. de la Ley 1579 de 2012</t>
  </si>
  <si>
    <t>234-26749</t>
  </si>
  <si>
    <t>BLOQUE A TORRE 1 APARTAMENTO 402 con area de (42.62M2) cuyos linderos y demas especificaciones obran en ESCRITURA 281, 2017/11/09, NOTARIA UNICA DE PUERTO GAITAN DEPARTAMENTO DEL META PUERTO GAITAN. Articulo 8 Parágrafo 1º. de la Ley 1579 de 2012</t>
  </si>
  <si>
    <t>234-26750</t>
  </si>
  <si>
    <t>BLOQUE A TORRE 1 APARTAMENTO 403 con area de (42.62M2) cuyos linderos y demas especificaciones obran en ESCRITURA 281, 2017/11/09, NOTARIA UNICA DE PUERTO GAITAN DEPARTAMENTO DEL META PUERTO GAITAN. Articulo 8 Parágrafo 1º. de la Ley 1579 de 2012</t>
  </si>
  <si>
    <t>234-26751</t>
  </si>
  <si>
    <t>BLOQUE A TORRE 1 APARTAMENTO 404 con area de (42.62M2) cuyos linderos y demas especificaciones obran en ESCRITURA 281, 2017/11/09, NOTARIA UNICA DE PUERTO GAITAN DEPARTAMENTO DEL META PUERTO GAITAN. Articulo 8 Parágrafo 1º. de la Ley 1579 de 2012</t>
  </si>
  <si>
    <t>234-26752</t>
  </si>
  <si>
    <t>BLOQUE A TORRE 2 APARTAMENTO 401 con area de (42.62M2) cuyos linderos y demas especificaciones obran en ESCRITURA 281, 2017/11/09, NOTARIA UNICA DE PUERTO GAITAN DEPARTAMENTO DEL META PUERTO GAITAN. Articulo 8 Parágrafo 1º. de la Ley 1579 de 2012</t>
  </si>
  <si>
    <t>234-26753</t>
  </si>
  <si>
    <t>BLOQUE A TORRE 2 APARTAMENTO 402 con area de (42.62M2) cuyos linderos y demas especificaciones obran en ESCRITURA 281, 2017/11/09, NOTARIA UNICA DE PUERTO GAITAN DEPARTAMENTO DEL META PUERTO GAITAN. Articulo 8 Parágrafo 1º. de la Ley 1579 de 2012</t>
  </si>
  <si>
    <t>234-26754</t>
  </si>
  <si>
    <t>BLOQUE A TORRE 2 APARTAMENTO 403 con area de (42.62M2) cuyos linderos y demas especificaciones obran en ESCRITURA 281, 2017/11/09, NOTARIA UNICA DE PUERTO GAITAN DEPARTAMENTO DEL META PUERTO GAITAN. Articulo 8 Parágrafo 1º. de la Ley 1579 de 2012</t>
  </si>
  <si>
    <t>234-26755</t>
  </si>
  <si>
    <t>BLOQUE A TORRE 2 APARTAMENTO 404 con area de (42.62M2) cuyos linderos y demas especificaciones obran en ESCRITURA 281, 2017/11/09, NOTARIA UNICA DE PUERTO GAITAN DEPARTAMENTO DEL META PUERTO GAITAN. Articulo 8 Parágrafo 1º. de la Ley 1579 de 2012</t>
  </si>
  <si>
    <t>234-26756</t>
  </si>
  <si>
    <t>BLOQUE A TORRE 1 APARTAMENTO 501 con area de (42.62M2) cuyos linderos y demas especificaciones obran en ESCRITURA 281, 2017/11/09, NOTARIA UNICA DE PUERTO GAITAN DEPARTAMENTO DEL META PUERTO GAITAN. Articulo 8 Parágrafo 1º. de la Ley 1579 de 2012</t>
  </si>
  <si>
    <t>234-26757</t>
  </si>
  <si>
    <t>BLOQUE A TORRE 1 APARTAMENTO 502 con area de (42.62M2) cuyos linderos y demas especificaciones obran en ESCRITURA 281, 2017/11/09, NOTARIA UNICA DE PUERTO GAITAN DEPARTAMENTO DEL META PUERTO GAITAN. Articulo 8 Parágrafo 1º. de la Ley 1579 de 2012</t>
  </si>
  <si>
    <t>234-26758</t>
  </si>
  <si>
    <t>BLOQUE A TORRE 1 APARTAMENTO 503 con area de (42.62M2) cuyos linderos y demas especificaciones obran en ESCRITURA 281, 2017/11/09, NOTARIA UNICA DE PUERTO GAITAN DEPARTAMENTO DEL META PUERTO GAITAN. Articulo 8 Parágrafo 1º. de la Ley 1579 de 2012</t>
  </si>
  <si>
    <t>234-26759</t>
  </si>
  <si>
    <t>BLOQUE A TORRE 1 APARTAMENTO 504 con area de (42.62M2) cuyos linderos y demas especificaciones obran en ESCRITURA 281, 2017/11/09, NOTARIA UNICA DE PUERTO GAITAN DEPARTAMENTO DEL META PUERTO GAITAN. Articulo 8 Parágrafo 1º. de la Ley 1579 de 2012</t>
  </si>
  <si>
    <t>234-26760</t>
  </si>
  <si>
    <t>BLOQUE A TORRE 2 APARTAMENTO 501 con area de (42.62M2) cuyos linderos y demas especificaciones obran en ESCRITURA 281, 2017/11/09, NOTARIA UNICA DE PUERTO GAITAN DEPARTAMENTO DEL META PUERTO GAITAN. Articulo 8 Parágrafo 1º. de la Ley 1579 de 2012</t>
  </si>
  <si>
    <t>234-26761</t>
  </si>
  <si>
    <t>BLOQUE A TORRE 2 APARTAMENTO 502 con area de (42.62M2) cuyos linderos y demas especificaciones obran en ESCRITURA 281, 2017/11/09, NOTARIA UNICA DE PUERTO GAITAN DEPARTAMENTO DEL META PUERTO GAITAN. Articulo 8 Parágrafo 1º. de la Ley 1579 de 2012</t>
  </si>
  <si>
    <t>234-26762</t>
  </si>
  <si>
    <t>BLOQUE A TORRE 2 APARTAMENTO 503 con area de (42.62M2) cuyos linderos y demas especificaciones obran en ESCRITURA 281, 2017/11/09, NOTARIA UNICA DE PUERTO GAITAN DEPARTAMENTO DEL META PUERTO GAITAN. Articulo 8 Parágrafo 1º. de la Ley 1579 de 2012</t>
  </si>
  <si>
    <t>234-26763</t>
  </si>
  <si>
    <t>BLOQUE A TORRE 2 APARTAMENTO 504 con area de (42.62M2) cuyos linderos y demas especificaciones obran en ESCRITURA 281, 2017/11/09, NOTARIA UNICA DE PUERTO GAITAN DEPARTAMENTO DEL META PUERTO GAITAN. Articulo 8 Parágrafo 1º. de la Ley 1579 de 2012</t>
  </si>
  <si>
    <t xml:space="preserve"> ESCRITURA 282, 2017/11/09, </t>
  </si>
  <si>
    <t>234-26764</t>
  </si>
  <si>
    <t>BLOQUE B TORRE 3 APARTAMENTO 101 con area de (42.62M2) cuyos linderos y demas especificaciones obran en ESCRITURA 282, 2017/11/09, NOTARIA UNICA DE PUERTO GAITAN DEPARTAMENTO DEL META PUERTO GAITAN. Articulo 8 Parágrafo 1º. de la Ley 1579 de 2012</t>
  </si>
  <si>
    <t>234-26765</t>
  </si>
  <si>
    <t>BLOQUE B TORRE 3 APARTAMENTO 102 con area de (42.62M2) cuyos linderos y demas especificaciones obran en ESCRITURA 282, 2017/11/09, NOTARIA UNICA DE PUERTO GAITAN DEPARTAMENTO DEL META PUERTO GAITAN. Articulo 8 Parágrafo 1º. de la Ley 1579 de 2012</t>
  </si>
  <si>
    <t>234-26766</t>
  </si>
  <si>
    <t>BLOQUE B TORRE 3 APARTAMENTO 103 con area de (42.62M2) cuyos linderos y demas especificaciones obran en ESCRITURA 282, 2017/11/09, NOTARIA UNICA DE PUERTO GAITAN DEPARTAMENTO DEL META PUERTO GAITAN. Articulo 8 Parágrafo 1º. de la Ley 1579 de 2012</t>
  </si>
  <si>
    <t>234-26767</t>
  </si>
  <si>
    <t>BLOQUE B TORRE 3 APARTAMENTO 104 con area de (42.62M2) cuyos linderos y demas especificaciones obran en ESCRITURA 282, 2017/11/09, NOTARIA UNICA DE PUERTO GAITAN DEPARTAMENTO DEL META PUERTO GAITAN. Articulo 8 Parágrafo 1º. de la Ley 1579 de 2012</t>
  </si>
  <si>
    <t>234-26768</t>
  </si>
  <si>
    <t>BLOQUE B TORRE 4 APARTAMENTO 101 con area de (42.62M2) cuyos linderos y demas especificaciones obran en ESCRITURA 282, 2017/11/09, NOTARIA UNICA DE PUERTO GAITAN DEPARTAMENTO DEL META PUERTO GAITAN. Articulo 8 Parágrafo 1º. de la Ley 1579 de 2012</t>
  </si>
  <si>
    <t>234-26769</t>
  </si>
  <si>
    <t>BLOQUE B TORRE 4 APARTAMENTO 102 con area de (42.62M2) cuyos linderos y demas especificaciones obran en ESCRITURA 282, 2017/11/09, NOTARIA UNICA DE PUERTO GAITAN DEPARTAMENTO DEL META PUERTO GAITAN. Articulo 8 Parágrafo 1º. de la Ley 1579 de 2012</t>
  </si>
  <si>
    <t>234-26770</t>
  </si>
  <si>
    <t>BLOQUE B TORRE 4 APARTAMENTO 103 con area de (42.62M2) cuyos linderos y demas especificaciones obran en ESCRITURA 282, 2017/11/09, NOTARIA UNICA DE PUERTO GAITAN DEPARTAMENTO DEL META PUERTO GAITAN. Articulo 8 Parágrafo 1º. de la Ley 1579 de 2012</t>
  </si>
  <si>
    <t>234-26771</t>
  </si>
  <si>
    <t>BLOQUE B TORRE 4 APARTAMENTO 104 con area de (42.62M2) cuyos linderos y demas especificaciones obran en ESCRITURA 282, 2017/11/09, NOTARIA UNICA DE PUERTO GAITAN DEPARTAMENTO DEL META PUERTO GAITAN. Articulo 8 Parágrafo 1º. de la Ley 1579 de 2012</t>
  </si>
  <si>
    <t>234-26772</t>
  </si>
  <si>
    <t>BLOQUE B TORRE 3 APARTAMENTO 201 con area de (42.62M2) cuyos linderos y demas especificaciones obran en ESCRITURA 282, 2017/11/09, NOTARIA UNICA DE PUERTO GAITAN DEPARTAMENTO DEL META PUERTO GAITAN. Articulo 8 Parágrafo 1º. de la Ley 1579 de 2012</t>
  </si>
  <si>
    <t>234-26773</t>
  </si>
  <si>
    <t>BLOQUE B TORRE 3 APARTAMENTO 202 con area de (42.62M2) cuyos linderos y demas especificaciones obran en ESCRITURA 282, 2017/11/09, NOTARIA UNICA DE PUERTO GAITAN DEPARTAMENTO DEL META PUERTO GAITAN. Articulo 8 Parágrafo 1º. de la Ley 1579 de 2012</t>
  </si>
  <si>
    <t>234-26774</t>
  </si>
  <si>
    <t>BLOQUE B TORRE 3 APARTAMENTO 203 con area de (42.62M2) cuyos linderos y demas especificaciones obran en ESCRITURA 282, 2017/11/09, NOTARIA UNICA DE PUERTO GAITAN DEPARTAMENTO DEL META PUERTO GAITAN. Articulo 8 Parágrafo 1º. de la Ley 1579 de 2012</t>
  </si>
  <si>
    <t>234-26775</t>
  </si>
  <si>
    <t>BLOQUE B TORRE 3 APARTAMENTO 204 con area de (42.62M2) cuyos linderos y demas especificaciones obran en ESCRITURA 282, 2017/11/09, NOTARIA UNICA DE PUERTO GAITAN DEPARTAMENTO DEL META PUERTO GAITAN. Articulo 8 Parágrafo 1º. de la Ley 1579 de 2012</t>
  </si>
  <si>
    <t>234-26776</t>
  </si>
  <si>
    <t>BLOQUE B TORRE 4 APARTAMENTO 201 con area de (42.62M2) cuyos linderos y demas especificaciones obran en ESCRITURA 282, 2017/11/09, NOTARIA UNICA DE PUERTO GAITAN DEPARTAMENTO DEL META PUERTO GAITAN. Articulo 8 Parágrafo 1º. de la Ley 1579 de 2012</t>
  </si>
  <si>
    <t>234-26777</t>
  </si>
  <si>
    <t>BLOQUE B TORRE 4 APARTAMENTO 202 con area de (42.62M2) cuyos linderos y demas especificaciones obran en ESCRITURA 282, 2017/11/09, NOTARIA UNICA DE PUERTO GAITAN DEPARTAMENTO DEL META PUERTO GAITAN. Articulo 8 Parágrafo 1º. de la Ley 1579 de 2012</t>
  </si>
  <si>
    <t>234-26778</t>
  </si>
  <si>
    <t>BLOQUE B TORRE 4 APARTAMENTO 203 con area de (42.62M2) cuyos linderos y demas especificaciones obran en ESCRITURA 282, 2017/11/09, NOTARIA UNICA DE PUERTO GAITAN DEPARTAMENTO DEL META PUERTO GAITAN. Articulo 8 Parágrafo 1º. de la Ley 1579 de 2012</t>
  </si>
  <si>
    <t>234-26779</t>
  </si>
  <si>
    <t>BLOQUE B TORRE 4 APARTAMENTO 204 con area de (42.62M2) cuyos linderos y demas especificaciones obran en ESCRITURA 282, 2017/11/09, NOTARIA UNICA DE PUERTO GAITAN DEPARTAMENTO DEL META PUERTO GAITAN. Articulo 8 Parágrafo 1º. de la Ley 1579 de 2012</t>
  </si>
  <si>
    <t>234-26780</t>
  </si>
  <si>
    <t>BLOQUE B TORRE 3 APARTAMENTO 301 con area de (42.62M2) cuyos linderos y demas especificaciones obran en ESCRITURA 282, 2017/11/09, NOTARIA UNICA DE PUERTO GAITAN DEPARTAMENTO DEL META PUERTO GAITAN. Articulo 8 Parágrafo 1º. de la Ley 1579 de 2012</t>
  </si>
  <si>
    <t>234-26781</t>
  </si>
  <si>
    <t>BLOQUE B TORRE 3 APARTAMENTO 302 con area de (42.62M2) cuyos linderos y demas especificaciones obran en ESCRITURA 282, 2017/11/09, NOTARIA UNICA DE PUERTO GAITAN DEPARTAMENTO DEL META PUERTO GAITAN. Articulo 8 Parágrafo 1º. de la Ley 1579 de 2012</t>
  </si>
  <si>
    <t>234-26782</t>
  </si>
  <si>
    <t>BLOQUE B TORRE 3 APARTAMENTO 303 con area de (42.62M2) cuyos linderos y demas especificaciones obran en ESCRITURA 282, 2017/11/09, NOTARIA UNICA DE PUERTO GAITAN DEPARTAMENTO DEL META PUERTO GAITAN. Articulo 8 Parágrafo 1º. de la Ley 1579 de 2012</t>
  </si>
  <si>
    <t>234-26783</t>
  </si>
  <si>
    <t>BLOQUE B TORRE 3 APARTAMENTO 304 con area de (42.62M2) cuyos linderos y demas especificaciones obran en ESCRITURA 282, 2017/11/09, NOTARIA UNICA DE PUERTO GAITAN DEPARTAMENTO DEL META PUERTO GAITAN. Articulo 8 Parágrafo 1º. de la Ley 1579 de 2012</t>
  </si>
  <si>
    <t>234-26784</t>
  </si>
  <si>
    <t>BLOQUE B TORRE 4 APARTAMENTO 301 con area de (42.62M2) cuyos linderos y demas especificaciones obran en ESCRITURA 282, 2017/11/09, NOTARIA UNICA DE PUERTO GAITAN DEPARTAMENTO DEL META PUERTO GAITAN. Articulo 8 Parágrafo 1º. de la Ley 1579 de 2012</t>
  </si>
  <si>
    <t>234-26785</t>
  </si>
  <si>
    <t>BLOQUE B TORRE 4 APARTAMENTO 302 con area de (42.62M2) cuyos linderos y demas especificaciones obran en ESCRITURA 282, 2017/11/09, NOTARIA UNICA DE PUERTO GAITAN DEPARTAMENTO DEL META PUERTO GAITAN. Articulo 8 Parágrafo 1º. de la Ley 1579 de 2012</t>
  </si>
  <si>
    <t>234-26786</t>
  </si>
  <si>
    <t>BLOQUE B TORRE 4 APARTAMENTO 303 con area de (42.62M2) cuyos linderos y demas especificaciones obran en ESCRITURA 282, 2017/11/09, NOTARIA UNICA DE PUERTO GAITAN DEPARTAMENTO DEL META PUERTO GAITAN. Articulo 8 Parágrafo 1º. de la Ley 1579 de 2012</t>
  </si>
  <si>
    <t>234-26787</t>
  </si>
  <si>
    <t>BLOQUE B TORRE 4 APARTAMENTO 304 con area de (42.62M2) cuyos linderos y demas especificaciones obran en ESCRITURA 282, 2017/11/09, NOTARIA UNICA DE PUERTO GAITAN DEPARTAMENTO DEL META PUERTO GAITAN. Articulo 8 Parágrafo 1º. de la Ley 1579 de 2012</t>
  </si>
  <si>
    <t>234-26788</t>
  </si>
  <si>
    <t>BLOQUE B TORRE 3 APARTAMENTO 401 con area de (42.62M2) cuyos linderos y demas especificaciones obran en ESCRITURA 282, 2017/11/09, NOTARIA UNICA DE PUERTO GAITAN DEPARTAMENTO DEL META PUERTO GAITAN. Articulo 8 Parágrafo 1º. de la Ley 1579 de 2012</t>
  </si>
  <si>
    <t>234-26789</t>
  </si>
  <si>
    <t>BLOQUE B TORRE 3 APARTAMENTO 402 con area de (42.62M2) cuyos linderos y demas especificaciones obran en ESCRITURA 282, 2017/11/09, NOTARIA UNICA DE PUERTO GAITAN DEPARTAMENTO DEL META PUERTO GAITAN. Articulo 8 Parágrafo 1º. de la Ley 1579 de 2012</t>
  </si>
  <si>
    <t>234-26790</t>
  </si>
  <si>
    <t>BLOQUE B TORRE 3 APARTAMENTO 403 con area de (42.62M2) cuyos linderos y demas especificaciones obran en ESCRITURA 282, 2017/11/09, NOTARIA UNICA DE PUERTO GAITAN DEPARTAMENTO DEL META PUERTO GAITAN. Articulo 8 Parágrafo 1º. de la Ley 1579 de 2012</t>
  </si>
  <si>
    <t>234-26791</t>
  </si>
  <si>
    <t>BLOQUE B TORRE 3 APARTAMENTO 404 con area de (42.62M2) cuyos linderos y demas especificaciones obran en ESCRITURA 282, 2017/11/09, NOTARIA UNICA DE PUERTO GAITAN DEPARTAMENTO DEL META PUERTO GAITAN. Articulo 8 Parágrafo 1º. de la Ley 1579 de 2012</t>
  </si>
  <si>
    <t>234-26792</t>
  </si>
  <si>
    <t>BLOQUE B TORRE 4 APARTAMENTO 401 con area de (42.62M2) cuyos linderos y demas especificaciones obran en ESCRITURA 282, 2017/11/09, NOTARIA UNICA DE PUERTO GAITAN DEPARTAMENTO DEL META PUERTO GAITAN. Articulo 8 Parágrafo 1º. de la Ley 1579 de 2012</t>
  </si>
  <si>
    <t>234-26793</t>
  </si>
  <si>
    <t>BLOQUE B TORRE 4 APARTAMENTO 402 con area de (42.62M2) cuyos linderos y demas especificaciones obran en ESCRITURA 282, 2017/11/09, NOTARIA UNICA DE PUERTO GAITAN DEPARTAMENTO DEL META PUERTO GAITAN. Articulo 8 Parágrafo 1º. de la Ley 1579 de 2012</t>
  </si>
  <si>
    <t>234-26794</t>
  </si>
  <si>
    <t>BLOQUE B TORRE 4 APARTAMENTO 403 con area de (42.62M2) cuyos linderos y demas especificaciones obran en ESCRITURA 282, 2017/11/09, NOTARIA UNICA DE PUERTO GAITAN DEPARTAMENTO DEL META PUERTO GAITAN. Articulo 8 Parágrafo 1º. de la Ley 1579 de 2012</t>
  </si>
  <si>
    <t>234-26795</t>
  </si>
  <si>
    <t>BLOQUE B TORRE 4 APARTAMENTO 404 con area de (42.62M2) cuyos linderos y demas especificaciones obran en ESCRITURA 282, 2017/11/09, NOTARIA UNICA DE PUERTO GAITAN DEPARTAMENTO DEL META PUERTO GAITAN. Articulo 8 Parágrafo 1º. de la Ley 1579 de 2012</t>
  </si>
  <si>
    <t>234-26796</t>
  </si>
  <si>
    <t>BLOQUE B TORRE 3 APARTAMENTO 501 con area de (42.62M2) cuyos linderos y demas especificaciones obran en ESCRITURA 282, 2017/11/09, NOTARIA UNICA DE PUERTO GAITAN DEPARTAMENTO DEL META PUERTO GAITAN. Articulo 8 Parágrafo 1º. de la Ley 1579 de 2012</t>
  </si>
  <si>
    <t>234-26797</t>
  </si>
  <si>
    <t>BLOQUE B TORRE 3 APARTAMENTO 502 con area de (42.62M2) cuyos linderos y demas especificaciones obran en ESCRITURA 282, 2017/11/09, NOTARIA UNICA DE PUERTO GAITAN DEPARTAMENTO DEL META PUERTO GAITAN. Articulo 8 Parágrafo 1º. de la Ley 1579 de 2012</t>
  </si>
  <si>
    <t>234-26798</t>
  </si>
  <si>
    <t>BLOQUE B TORRE 3 APARTAMENTO 503 con area de (42.62M2) cuyos linderos y demas especificaciones obran en ESCRITURA 282, 2017/11/09, NOTARIA UNICA DE PUERTO GAITAN DEPARTAMENTO DEL META PUERTO GAITAN. Articulo 8 Parágrafo 1º. de la Ley 1579 de 2012</t>
  </si>
  <si>
    <t>234-26799</t>
  </si>
  <si>
    <t>BLOQUE B TORRE 3 APARTAMENTO 504 con area de (42.62M2) cuyos linderos y demas especificaciones obran en ESCRITURA 282, 2017/11/09, NOTARIA UNICA DE PUERTO GAITAN DEPARTAMENTO DEL META PUERTO GAITAN. Articulo 8 Parágrafo 1º. de la Ley 1579 de 2012</t>
  </si>
  <si>
    <t>234-26800</t>
  </si>
  <si>
    <t>BLOQUE B TORRE 4 APARTAMENTO 501 con area de (42.62M2) cuyos linderos y demas especificaciones obran en ESCRITURA 282, 2017/11/09, NOTARIA UNICA DE PUERTO GAITAN DEPARTAMENTO DEL META PUERTO GAITAN. Articulo 8 Parágrafo 1º. de la Ley 1579 de 2012</t>
  </si>
  <si>
    <t>234-26801</t>
  </si>
  <si>
    <t>BLOQUE B TORRE 4 APARTAMENTO 502 con area de (42.62M2) cuyos linderos y demas especificaciones obran en ESCRITURA 282, 2017/11/09, NOTARIA UNICA DE PUERTO GAITAN DEPARTAMENTO DEL META PUERTO GAITAN. Articulo 8 Parágrafo 1º. de la Ley 1579 de 2012</t>
  </si>
  <si>
    <t>234-26802</t>
  </si>
  <si>
    <t>BLOQUE B TORRE 4 APARTAMENTO 503 con area de (42.62M2) cuyos linderos y demas especificaciones obran en ESCRITURA 282, 2017/11/09, NOTARIA UNICA DE PUERTO GAITAN DEPARTAMENTO DEL META PUERTO GAITAN. Articulo 8 Parágrafo 1º. de la Ley 1579 de 2012</t>
  </si>
  <si>
    <t>234-26803</t>
  </si>
  <si>
    <t>BLOQUE B TORRE 4 APARTAMENTO 504 con area de (42.62M2) cuyos linderos y demas especificaciones obran en ESCRITURA 282, 2017/11/09, NOTARIA UNICA DE PUERTO GAITAN DEPARTAMENTO DEL META PUERTO GAITAN. Articulo 8 Parágrafo 1º. de la Ley 1579 de 2012</t>
  </si>
  <si>
    <t>234-26804</t>
  </si>
  <si>
    <t>BLOQUE C TORRE 5 APARTAMENTO 101 con area de (42.62M2) coeficiente de propiedad 2.5% cuyos linderos y demas especificaciones obran en ESCRITURA 283, 2017/11/09, NOTARIA UNICA DE PUERTO GAITAN DEPARTAMENTO DEL META PUERTO GAITAN. Articulo 8 Parágrafo 1º. de la Ley 1579 de 2012</t>
  </si>
  <si>
    <t xml:space="preserve">ESCRITURA 283, 2017/11/09, </t>
  </si>
  <si>
    <t>234-26805</t>
  </si>
  <si>
    <t>BLOQUE C TORRE 5 APARTAMENTO 102 con area de (42.62M2) coeficiente de propiedad 2.5% cuyos linderos y demas especificaciones obran en ESCRITURA 283, 2017/11/09, NOTARIA UNICA DE PUERTO GAITAN DEPARTAMENTO DEL META PUERTO GAITAN. Articulo 8 Parágrafo 1º. de la Ley 1579 de 2012</t>
  </si>
  <si>
    <t>234-26806</t>
  </si>
  <si>
    <t>BLOQUE C TORRE 5 APARTAMENTO 103 con area de (42.62M2) coeficiente de propiedad 2.5% cuyos linderos y demas especificaciones obran en ESCRITURA 283, 2017/11/09, NOTARIA UNICA DE PUERTO GAITAN DEPARTAMENTO DEL META PUERTO GAITAN. Articulo 8 Parágrafo 1º. de la Ley 1579 de 2012</t>
  </si>
  <si>
    <t>234-26807</t>
  </si>
  <si>
    <t>BLOQUE C TORRE 5 APARTAMENTO 104 con area de (42.62M2) coeficiente de propiedad 2.5% cuyos linderos y demas especificaciones obran en ESCRITURA 283, 2017/11/09, NOTARIA UNICA DE PUERTO GAITAN DEPARTAMENTO DEL META PUERTO GAITAN. Articulo 8 Parágrafo 1º. de la Ley 1579 de 2012</t>
  </si>
  <si>
    <t>234-26808</t>
  </si>
  <si>
    <t>BLOQUE C TORRE 6 APARTAMENTO 101 con area de (42.62M2) coeficiente de propiedad 2.5% cuyos linderos y demas especificaciones obran en ESCRITURA 283, 2017/11/09, NOTARIA UNICA DE PUERTO GAITAN DEPARTAMENTO DEL META PUERTO GAITAN. Articulo 8 Parágrafo 1º. de la Ley 1579 de 2012</t>
  </si>
  <si>
    <t>234-26809</t>
  </si>
  <si>
    <t>BLOQUE C TORRE 6 APARTAMENTO 102 con area de (42.62M2) coeficiente de propiedad 2.5% cuyos linderos y demas especificaciones obran en ESCRITURA 283, 2017/11/09, NOTARIA UNICA DE PUERTO GAITAN DEPARTAMENTO DEL META PUERTO GAITAN. Articulo 8 Parágrafo 1º. de la Ley 1579 de 2012</t>
  </si>
  <si>
    <t>234-26810</t>
  </si>
  <si>
    <t>BLOQUE C TORRE 6 APARTAMENTO 103 con area de (42.62M2) coeficiente de propiedad 2.5% cuyos linderos y demas especificaciones obran en ESCRITURA 283, 2017/11/09, NOTARIA UNICA DE PUERTO GAITAN DEPARTAMENTO DEL META PUERTO GAITAN. Articulo 8 Parágrafo 1º. de la Ley 1579 de 2012</t>
  </si>
  <si>
    <t>234-26811</t>
  </si>
  <si>
    <t>BLOQUE C TORRE 6 APARTAMENTO 104 con area de (42.62M2) coeficiente de propiedad 2.5% cuyos linderos y demas especificaciones obran en ESCRITURA 283, 2017/11/09, NOTARIA UNICA DE PUERTO GAITAN DEPARTAMENTO DEL META PUERTO GAITAN. Articulo 8 Parágrafo 1º. de la Ley 1579 de 2012</t>
  </si>
  <si>
    <t>234-26812</t>
  </si>
  <si>
    <t>BLOQUE C TORRE 5 APARTAMENTO 201 con area de (42.62M2) coeficiente de propiedad 2.5% cuyos linderos y demas especificaciones obran en ESCRITURA 283, 2017/11/09, NOTARIA UNICA DE PUERTO GAITAN DEPARTAMENTO DEL META PUERTO GAITAN. Articulo 8 Parágrafo 1º. de la Ley 1579 de 2012</t>
  </si>
  <si>
    <t>234-26813</t>
  </si>
  <si>
    <t>BLOQUE C TORRE 5 APARTAMENTO 202 con area de (42.62M2) coeficiente de propiedad 2.5% cuyos linderos y demas especificaciones obran en ESCRITURA 283, 2017/11/09, NOTARIA UNICA DE PUERTO GAITAN DEPARTAMENTO DEL META PUERTO GAITAN. Articulo 8 Parágrafo 1º. de la Ley 1579 de 2012</t>
  </si>
  <si>
    <t>234-26814</t>
  </si>
  <si>
    <t>BLOQUE C TORRE 5 APARTAMENTO 203 con area de (42.62M2) coeficiente de propiedad 2.5% cuyos linderos y demas especificaciones obran en ESCRITURA 283, 2017/11/09, NOTARIA UNICA DE PUERTO GAITAN DEPARTAMENTO DEL META PUERTO GAITAN. Articulo 8 Parágrafo 1º. de la Ley 1579 de 2012</t>
  </si>
  <si>
    <t>234-26815</t>
  </si>
  <si>
    <t>BLOQUE C TORRE 5 APARTAMENTO 204 con area de (42.62M2) coeficiente de propiedad 2.5% cuyos linderos y demas especificaciones obran en ESCRITURA 283, 2017/11/09, NOTARIA UNICA DE PUERTO GAITAN DEPARTAMENTO DEL META PUERTO GAITAN. Articulo 8 Parágrafo 1º. de la Ley 1579 de 2012</t>
  </si>
  <si>
    <t>234-26816</t>
  </si>
  <si>
    <t>BLOQUE C TORRE 6 APARTAMENTO 201 con area de (42.62M2) coeficiente de propiedad 2.5% cuyos linderos y demas especificaciones obran en ESCRITURA 283, 2017/11/09, NOTARIA UNICA DE PUERTO GAITAN DEPARTAMENTO DEL META PUERTO GAITAN. Articulo 8 Parágrafo 1º. de la Ley 1579 de 2012</t>
  </si>
  <si>
    <t>234-26817</t>
  </si>
  <si>
    <t>BLOQUE C TORRE 6 APARTAMENTO 202 con area de (42.62M2) coeficiente de propiedad 2.5% cuyos linderos y demas especificaciones obran en ESCRITURA 283, 2017/11/09, NOTARIA UNICA DE PUERTO GAITAN DEPARTAMENTO DEL META PUERTO GAITAN. Articulo 8 Parágrafo 1º. de la Ley 1579 de 2012</t>
  </si>
  <si>
    <t>234-26818</t>
  </si>
  <si>
    <t>BLOQUE C TORRE 6 APARTAMENTO 203 con area de (42.62M2) coeficiente de propiedad 2.5% cuyos linderos y demas especificaciones obran en ESCRITURA 283, 2017/11/09, NOTARIA UNICA DE PUERTO GAITAN DEPARTAMENTO DEL META PUERTO GAITAN. Articulo 8 Parágrafo 1º. de la Ley 1579 de 2012</t>
  </si>
  <si>
    <t>234-26819</t>
  </si>
  <si>
    <t>BLOQUE C TORRE 6 APARTAMENTO 204 con area de (42.62M2) coeficiente de propiedad 2.5% cuyos linderos y demas especificaciones obran en ESCRITURA 283, 2017/11/09, NOTARIA UNICA DE PUERTO GAITAN DEPARTAMENTO DEL META PUERTO GAITAN. Articulo 8 Parágrafo 1º. de la Ley 1579 de 2012</t>
  </si>
  <si>
    <t>234-26820</t>
  </si>
  <si>
    <t>BLOQUE C TORRE 5 APARTAMENTO 301 con area de (42.62M2) coeficiente de propiedad 2.5% cuyos linderos y demas especificaciones obran en ESCRITURA 283, 2017/11/09, NOTARIA UNICA DE PUERTO GAITAN DEPARTAMENTO DEL META PUERTO GAITAN. Articulo 8 Parágrafo 1º. de la Ley 1579 de 2012</t>
  </si>
  <si>
    <t>234-26821</t>
  </si>
  <si>
    <t>BLOQUE C TORRE 5 APARTAMENTO 302 con area de (42.62M2) coeficiente de propiedad 2.5% cuyos linderos y demas especificaciones obran en ESCRITURA 283, 2017/11/09, NOTARIA UNICA DE PUERTO GAITAN DEPARTAMENTO DEL META PUERTO GAITAN. Articulo 8 Parágrafo 1º. de la Ley 1579 de 2012</t>
  </si>
  <si>
    <t>234-26822</t>
  </si>
  <si>
    <t>BLOQUE C TORRE 5 APARTAMENTO 303 con area de (42.62M2) coeficiente de propiedad 2.5% cuyos linderos y demas especificaciones obran en ESCRITURA 283, 2017/11/09, NOTARIA UNICA DE PUERTO GAITAN DEPARTAMENTO DEL META PUERTO GAITAN. Articulo 8 Parágrafo 1º. de la Ley 1579 de 2012</t>
  </si>
  <si>
    <t>234-26823</t>
  </si>
  <si>
    <t>BLOQUE C TORRE 5 APARTAMENTO 304 con area de (42.62M2) coeficiente de propiedad 2.5% cuyos linderos y demas especificaciones obran en ESCRITURA 283, 2017/11/09, NOTARIA UNICA DE PUERTO GAITAN DEPARTAMENTO DEL META PUERTO GAITAN. Articulo 8 Parágrafo 1º. de la Ley 1579 de 2012</t>
  </si>
  <si>
    <t>234-26824</t>
  </si>
  <si>
    <t>BLOQUE C TORRE 6 APARTAMENTO 301 con area de (42.62M2) coeficiente de propiedad 2.5% cuyos linderos y demas especificaciones obran en ESCRITURA 283, 2017/11/09, NOTARIA UNICA DE PUERTO GAITAN DEPARTAMENTO DEL META PUERTO GAITAN. Articulo 8 Parágrafo 1º. de la Ley 1579 de 2012</t>
  </si>
  <si>
    <t>234-26825</t>
  </si>
  <si>
    <t>BLOQUE C TORRE 6 APARTAMENTO 302 con area de (42.62M2) coeficiente de propiedad 2.5% cuyos linderos y demas especificaciones obran en ESCRITURA 283, 2017/11/09, NOTARIA UNICA DE PUERTO GAITAN DEPARTAMENTO DEL META PUERTO GAITAN. Articulo 8 Parágrafo 1º. de la Ley 1579 de 2012</t>
  </si>
  <si>
    <t>234-26826</t>
  </si>
  <si>
    <t>BLOQUE C TORRE 6 APARTAMENTO 303 con area de (42.62M2) coeficiente de propiedad 2.5% cuyos linderos y demas especificaciones obran en ESCRITURA 283, 2017/11/09, NOTARIA UNICA DE PUERTO GAITAN DEPARTAMENTO DEL META PUERTO GAITAN. Articulo 8 Parágrafo 1º. de la Ley 1579 de 2012</t>
  </si>
  <si>
    <t>234-26827</t>
  </si>
  <si>
    <t>BLOQUE C TORRE 6 APARTAMENTO 304 con area de (42.62M2) coeficiente de propiedad 2.5% cuyos linderos y demas especificaciones obran en ESCRITURA 283, 2017/11/09, NOTARIA UNICA DE PUERTO GAITAN DEPARTAMENTO DEL META PUERTO GAITAN. Articulo 8 Parágrafo 1º. de la Ley 1579 de 2012</t>
  </si>
  <si>
    <t>234-26828</t>
  </si>
  <si>
    <t>BLOQUE C TORRE 5 APARTAMENTO 401 con area de (42.62M2) coeficiente de propiedad 2.5% cuyos linderos y demas especificaciones obran en ESCRITURA 283, 2017/11/09, NOTARIA UNICA DE PUERTO GAITAN DEPARTAMENTO DEL META PUERTO GAITAN. Articulo 8 Parágrafo 1º. de la Ley 1579 de 2012</t>
  </si>
  <si>
    <t>234-26829</t>
  </si>
  <si>
    <t>BLOQUE C TORRE 5 APARTAMENTO 402 con area de (42.62M2) coeficiente de propiedad 2.5% cuyos linderos y demas especificaciones obran en ESCRITURA 283, 2017/11/09, NOTARIA UNICA DE PUERTO GAITAN DEPARTAMENTO DEL META PUERTO GAITAN. Articulo 8 Parágrafo 1º. de la Ley 1579 de 2012</t>
  </si>
  <si>
    <t>234-26830</t>
  </si>
  <si>
    <t>BLOQUE C TORRE 5 APARTAMENTO 403 con area de (42.62M2) coeficiente de propiedad 2.5% cuyos linderos y demas especificaciones obran en ESCRITURA 283, 2017/11/09, NOTARIA UNICA DE PUERTO GAITAN DEPARTAMENTO DEL META PUERTO GAITAN. Articulo 8 Parágrafo 1º. de la Ley 1579 de 2012</t>
  </si>
  <si>
    <t>234-26831</t>
  </si>
  <si>
    <t>BLOQUE C TORRE 5 APARTAMENTO 404 con area de (42.62M2) coeficiente de propiedad 2.5% cuyos linderos y demas especificaciones obran en ESCRITURA 283, 2017/11/09, NOTARIA UNICA DE PUERTO GAITAN DEPARTAMENTO DEL META PUERTO GAITAN. Articulo 8 Parágrafo 1º. de la Ley 1579 de 2012</t>
  </si>
  <si>
    <t>234-26832</t>
  </si>
  <si>
    <t>BLOQUE C TORRE 6 APARTAMENTO 401 con area de (42.62M2) coeficiente de propiedad 2.5% cuyos linderos y demas especificaciones obran en ESCRITURA 283, 2017/11/09, NOTARIA UNICA DE PUERTO GAITAN DEPARTAMENTO DEL META PUERTO GAITAN. Articulo 8 Parágrafo 1º. de la Ley 1579 de 2012</t>
  </si>
  <si>
    <t>234-26833</t>
  </si>
  <si>
    <t>BLOQUE C TORRE 6 APARTAMENTO 402 con area de (42.62M2) coeficiente de propiedad 2.5% cuyos linderos y demas especificaciones obran en ESCRITURA 283, 2017/11/09, NOTARIA UNICA DE PUERTO GAITAN DEPARTAMENTO DEL META PUERTO GAITAN. Articulo 8 Parágrafo 1º. de la Ley 1579 de 2012</t>
  </si>
  <si>
    <t>234-26834</t>
  </si>
  <si>
    <t>BLOQUE C TORRE 6 APARTAMENTO 403 con area de (42.62M2) coeficiente de propiedad 2.5% cuyos linderos y demas especificaciones obran en ESCRITURA 283, 2017/11/09, NOTARIA UNICA DE PUERTO GAITAN DEPARTAMENTO DEL META PUERTO GAITAN. Articulo 8 Parágrafo 1º. de la Ley 1579 de 2012</t>
  </si>
  <si>
    <t>234-26835</t>
  </si>
  <si>
    <t>BLOQUE C TORRE 6 APARTAMENTO 404 con area de (42.62M2) coeficiente de propiedad 2.5% cuyos linderos y demas especificaciones obran en ESCRITURA 283, 2017/11/09, NOTARIA UNICA DE PUERTO GAITAN DEPARTAMENTO DEL META PUERTO GAITAN. Articulo 8 Parágrafo 1º. de la Ley 1579 de 2012</t>
  </si>
  <si>
    <t>234-26836</t>
  </si>
  <si>
    <t>BLOQUE C TORRE 5 APARTAMENTO 501 con area de (42.62M2) coeficiente de propiedad 2.5% cuyos linderos y demas especificaciones obran en ESCRITURA 283, 2017/11/09, NOTARIA UNICA DE PUERTO GAITAN DEPARTAMENTO DEL META PUERTO GAITAN. Articulo 8 Parágrafo 1º. de la Ley 1579 de 2012</t>
  </si>
  <si>
    <t>234-26837</t>
  </si>
  <si>
    <t>BLOQUE C TORRE 5 APARTAMENTO 502 con area de (42.62M2) coeficiente de propiedad 2.5% cuyos linderos y demas especificaciones obran en ESCRITURA 283, 2017/11/09, NOTARIA UNICA DE PUERTO GAITAN DEPARTAMENTO DEL META PUERTO GAITAN. Articulo 8 Parágrafo 1º. de la Ley 1579 de 2012</t>
  </si>
  <si>
    <t>234-26838</t>
  </si>
  <si>
    <t>BLOQUE C TORRE 5 APARTAMENTO 503 con area de (42.62M2) coeficiente de propiedad 2.5% cuyos linderos y demas especificaciones obran en ESCRITURA 283, 2017/11/09, NOTARIA UNICA DE PUERTO GAITAN DEPARTAMENTO DEL META PUERTO GAITAN. Articulo 8 Parágrafo 1º. de la Ley 1579 de 2012</t>
  </si>
  <si>
    <t>234-26839</t>
  </si>
  <si>
    <t>BLOQUE C TORRE 5 APARTAMENTO 504 con area de (42.62M2) coeficiente de propiedad 2.5% cuyos linderos y demas especificaciones obran en ESCRITURA 283, 2017/11/09, NOTARIA UNICA DE PUERTO GAITAN DEPARTAMENTO DEL META PUERTO GAITAN. Articulo 8 Parágrafo 1º. de la Ley 1579 de 2012</t>
  </si>
  <si>
    <t>234-26840</t>
  </si>
  <si>
    <t>BLOQUE C TORRE 6 APARTAMENTO 501 con area de (42.62M2) coeficiente de propiedad 2.5% cuyos linderos y demas especificaciones obran en ESCRITURA 283, 2017/11/09, NOTARIA UNICA DE PUERTO GAITAN DEPARTAMENTO DEL META PUERTO GAITAN. Articulo 8 Parágrafo 1º. de la Ley 1579 de 2012</t>
  </si>
  <si>
    <t>234-26841</t>
  </si>
  <si>
    <t>BLOQUE C TORRE 6 APARTAMENTO 502 con area de (42.62M2) coeficiente de propiedad 2.5% cuyos linderos y demas especificaciones obran en ESCRITURA 283, 2017/11/09, NOTARIA UNICA DE PUERTO GAITAN DEPARTAMENTO DEL META PUERTO GAITAN. Articulo 8 Parágrafo 1º. de la Ley 1579 de 2012</t>
  </si>
  <si>
    <t>234-26842</t>
  </si>
  <si>
    <t>BLOQUE C TORRE 6 APARTAMENTO 503 con area de (42.62M2) coeficiente de propiedad 2.5% cuyos linderos y demas especificaciones obran en ESCRITURA 283, 2017/11/09, NOTARIA UNICA DE PUERTO GAITAN DEPARTAMENTO DEL META PUERTO GAITAN. Articulo 8 Parágrafo 1º. de la Ley 1579 de 2012</t>
  </si>
  <si>
    <t>234-26843</t>
  </si>
  <si>
    <t>BLOQUE C TORRE 6 APARTAMENTO 504 con area de (42.62M2) coeficiente de propiedad 2.5% cuyos linderos y demas especificaciones obran en ESCRITURA 283, 2017/11/09, NOTARIA UNICA DE PUERTO GAITAN DEPARTAMENTO DEL META PUERTO GAITAN. Articulo 8 Parágrafo 1º. de la Ley 1579 de 2012</t>
  </si>
  <si>
    <t>234-26844</t>
  </si>
  <si>
    <t>BLOQUE D TORRE 7 APARTAMENTO 101 con area de (42.62M2) coeficiente de propiedad 2.5% cuyos linderos y demas especificaciones obran en ESCRITURA 284, 2017/11/09, NOTARIA UNICA DE PUERTO GAITAN DEPARTAMENTO DEL META PUERTO GAITAN. Articulo 8 Parágrafo 1º. de la Ley 1579 de 2012</t>
  </si>
  <si>
    <t xml:space="preserve"> ESCRITURA 284, 2017/11/09, </t>
  </si>
  <si>
    <t>234-26845</t>
  </si>
  <si>
    <t>BLOQUE D TORRE 7 APARTAMENTO 102 con area de (42.62M2) coeficiente de propiedad 2.5% cuyos linderos y demas especificaciones obran en ESCRITURA 284, 2017/11/09, NOTARIA UNICA DE PUERTO GAITAN DEPARTAMENTO DEL META PUERTO GAITAN. Articulo 8 Parágrafo 1º. de la Ley 1579 de 2012</t>
  </si>
  <si>
    <t>234-26846</t>
  </si>
  <si>
    <t>BLOQUE D TORRE 7 APARTAMENTO 103 con area de (42.62M2) coeficiente de propiedad 2.5% cuyos linderos y demas especificaciones obran en ESCRITURA 284, 2017/11/09, NOTARIA UNICA DE PUERTO GAITAN DEPARTAMENTO DEL META PUERTO GAITAN. Articulo 8 Parágrafo 1º. de la Ley 1579 de 2012</t>
  </si>
  <si>
    <t>234-26847</t>
  </si>
  <si>
    <t>BLOQUE D TORRE 7 APARTAMENTO 104 con area de (42.62M2) coeficiente de propiedad 2.5% cuyos linderos y demas especificaciones obran en ESCRITURA 284, 2017/11/09, NOTARIA UNICA DE PUERTO GAITAN DEPARTAMENTO DEL META PUERTO GAITAN. Articulo 8 Parágrafo 1º. de la Ley 1579 de 2012</t>
  </si>
  <si>
    <t>234-26848</t>
  </si>
  <si>
    <t>BLOQUE D TORRE 8 APARTAMENTO 101 con area de (42.62M2) coeficiente de propiedad 2.5% cuyos linderos y demas especificaciones obran en ESCRITURA 284, 2017/11/09, NOTARIA UNICA DE PUERTO GAITAN DEPARTAMENTO DEL META PUERTO GAITAN. Articulo 8 Parágrafo 1º. de la Ley 1579 de 2012</t>
  </si>
  <si>
    <t>234-26849</t>
  </si>
  <si>
    <t>BLOQUE D TORRE 8 APARTAMENTO 102 con area de (42.62M2) coeficiente de propiedad 2.5% cuyos linderos y demas especificaciones obran en ESCRITURA 284, 2017/11/09, NOTARIA UNICA DE PUERTO GAITAN DEPARTAMENTO DEL META PUERTO GAITAN. Articulo 8 Parágrafo 1º. de la Ley 1579 de 2012</t>
  </si>
  <si>
    <t>234-26850</t>
  </si>
  <si>
    <t>BLOQUE D TORRE 8 APARTAMENTO 103 con area de (42.62M2) coeficiente de propiedad 2.5% cuyos linderos y demas especificaciones obran en ESCRITURA 284, 2017/11/09, NOTARIA UNICA DE PUERTO GAITAN DEPARTAMENTO DEL META PUERTO GAITAN. Articulo 8 Parágrafo 1º. de la Ley 1579 de 2012</t>
  </si>
  <si>
    <t>234-26851</t>
  </si>
  <si>
    <t>BLOQUE D TORRE 8 APARTAMENTO 104 con area de (42.62M2) coeficiente de propiedad 2.5% cuyos linderos y demas especificaciones obran en ESCRITURA 284, 2017/11/09, NOTARIA UNICA DE PUERTO GAITAN DEPARTAMENTO DEL META PUERTO GAITAN. Articulo 8 Parágrafo 1º. de la Ley 1579 de 2012</t>
  </si>
  <si>
    <t>234-26852</t>
  </si>
  <si>
    <t>BLOQUE D TORRE 7 APARTAMENTO 201 con area de (42.62M2) coeficiente de propiedad 2.5% cuyos linderos y demas especificaciones obran en ESCRITURA 284, 2017/11/09, NOTARIA UNICA DE PUERTO GAITAN DEPARTAMENTO DEL META PUERTO GAITAN. Articulo 8 Parágrafo 1º. de la Ley 1579 de 2012</t>
  </si>
  <si>
    <t>234-26853</t>
  </si>
  <si>
    <t>BLOQUE D TORRE 7 APARTAMENTO 202 con area de (42.62M2) coeficiente de propiedad 2.5% cuyos linderos y demas especificaciones obran en ESCRITURA 284, 2017/11/09, NOTARIA UNICA DE PUERTO GAITAN DEPARTAMENTO DEL META PUERTO GAITAN. Articulo 8 Parágrafo 1º. de la Ley 1579 de 2012</t>
  </si>
  <si>
    <t>234-26854</t>
  </si>
  <si>
    <t>BLOQUE D TORRE 7 APARTAMENTO 203 con area de (42.62M2) coeficiente de propiedad 2.5% cuyos linderos y demas especificaciones obran en ESCRITURA 284, 2017/11/09, NOTARIA UNICA DE PUERTO GAITAN DEPARTAMENTO DEL META PUERTO GAITAN. Articulo 8 Parágrafo 1º. de la Ley 1579 de 2012</t>
  </si>
  <si>
    <t>234-26855</t>
  </si>
  <si>
    <t>BLOQUE D TORRE 7 APARTAMENTO 204 con area de (42.62M2) coeficiente de propiedad 2.5% cuyos linderos y demas especificaciones obran en ESCRITURA 284, 2017/11/09, NOTARIA UNICA DE PUERTO GAITAN DEPARTAMENTO DEL META PUERTO GAITAN. Articulo 8 Parágrafo 1º. de la Ley 1579 de 2012</t>
  </si>
  <si>
    <t>234-26856</t>
  </si>
  <si>
    <t>BLOQUE D TORRE 8 APARTAMENTO 201 con area de (42.62M2) coeficiente de propiedad 2.5% cuyos linderos y demas especificaciones obran en ESCRITURA 284, 2017/11/09, NOTARIA UNICA DE PUERTO GAITAN DEPARTAMENTO DEL META PUERTO GAITAN. Articulo 8 Parágrafo 1º. de la Ley 1579 de 2012</t>
  </si>
  <si>
    <t>234-26857</t>
  </si>
  <si>
    <t>BLOQUE D TORRE 8 APARTAMENTO 202 con area de (42.62M2) coeficiente de propiedad 2.5% cuyos linderos y demas especificaciones obran en ESCRITURA 284, 2017/11/09, NOTARIA UNICA DE PUERTO GAITAN DEPARTAMENTO DEL META PUERTO GAITAN. Articulo 8 Parágrafo 1º. de la Ley 1579 de 2012</t>
  </si>
  <si>
    <t>234-26858</t>
  </si>
  <si>
    <t>BLOQUE D TORRE 8 APARTAMENTO 203 con area de (42.62M2) coeficiente de propiedad 2.5% cuyos linderos y demas especificaciones obran en ESCRITURA 284, 2017/11/09, NOTARIA UNICA DE PUERTO GAITAN DEPARTAMENTO DEL META PUERTO GAITAN. Articulo 8 Parágrafo 1º. de la Ley 1579 de 2012</t>
  </si>
  <si>
    <t>234-26859</t>
  </si>
  <si>
    <t>BLOQUE D TORRE 8 APARTAMENTO 204 con area de (42.62M2) coeficiente de propiedad 2.5% cuyos linderos y demas especificaciones obran en ESCRITURA 284, 2017/11/09, NOTARIA UNICA DE PUERTO GAITAN DEPARTAMENTO DEL META PUERTO GAITAN. Articulo 8 Parágrafo 1º. de la Ley 1579 de 2012</t>
  </si>
  <si>
    <t>234-26860</t>
  </si>
  <si>
    <t>BLOQUE D TORRE 7 APARTAMENTO 301 con area de (42.62M2) coeficiente de propiedad 2.5% cuyos linderos y demas especificaciones obran en ESCRITURA 284, 2017/11/09, NOTARIA UNICA DE PUERTO GAITAN DEPARTAMENTO DEL META PUERTO GAITAN. Articulo 8 Parágrafo 1º. de la Ley 1579 de 2012</t>
  </si>
  <si>
    <t>234-26861</t>
  </si>
  <si>
    <t>BLOQUE D TORRE 7 APARTAMENTO 302 con area de (42.62M2) coeficiente de propiedad 2.5% cuyos linderos y demas especificaciones obran en ESCRITURA 284, 2017/11/09, NOTARIA UNICA DE PUERTO GAITAN DEPARTAMENTO DEL META PUERTO GAITAN. Articulo 8 Parágrafo 1º. de la Ley 1579 de 2012</t>
  </si>
  <si>
    <t>234-26862</t>
  </si>
  <si>
    <t>BLOQUE D TORRE 7 APARTAMENTO 303 con area de (42.62M2) coeficiente de propiedad 2.5% cuyos linderos y demas especificaciones obran en ESCRITURA 284, 2017/11/09, NOTARIA UNICA DE PUERTO GAITAN DEPARTAMENTO DEL META PUERTO GAITAN. Articulo 8 Parágrafo 1º. de la Ley 1579 de 2012</t>
  </si>
  <si>
    <t>234-26863</t>
  </si>
  <si>
    <t>BLOQUE D TORRE 7 APARTAMENTO 304 con area de (42.62M2) coeficiente de propiedad 2.5% cuyos linderos y demas especificaciones obran en ESCRITURA 284, 2017/11/09, NOTARIA UNICA DE PUERTO GAITAN DEPARTAMENTO DEL META PUERTO GAITAN. Articulo 8 Parágrafo 1º. de la Ley 1579 de 2012</t>
  </si>
  <si>
    <t>234-26864</t>
  </si>
  <si>
    <t>BLOQUE D TORRE 8 APARTAMENTO 301 con area de (42.62M2) coeficiente de propiedad 2.5% cuyos linderos y demas especificaciones obran en ESCRITURA 284, 2017/11/09, NOTARIA UNICA DE PUERTO GAITAN DEPARTAMENTO DEL META PUERTO GAITAN. Articulo 8 Parágrafo 1º. de la Ley 1579 de 2012</t>
  </si>
  <si>
    <t>234-26865</t>
  </si>
  <si>
    <t>BLOQUE D TORRE 8 APARTAMENTO 302 con area de (42.62M2) coeficiente de propiedad 2.5% cuyos linderos y demas especificaciones obran en ESCRITURA 284, 2017/11/09, NOTARIA UNICA DE PUERTO GAITAN DEPARTAMENTO DEL META PUERTO GAITAN. Articulo 8 Parágrafo 1º. de la Ley 1579 de 2012</t>
  </si>
  <si>
    <t>234-26866</t>
  </si>
  <si>
    <t>BLOQUE D TORRE 8 APARTAMENTO 303 con area de (42.62M2) coeficiente de propiedad 2.5% cuyos linderos y demas especificaciones obran en ESCRITURA 284, 2017/11/09, NOTARIA UNICA DE PUERTO GAITAN DEPARTAMENTO DEL META PUERTO GAITAN. Articulo 8 Parágrafo 1º. de la Ley 1579 de 2012</t>
  </si>
  <si>
    <t>234-26867</t>
  </si>
  <si>
    <t>BLOQUE D TORRE 8 APARTAMENTO 304 con area de (42.62M2) coeficiente de propiedad 2.5% cuyos linderos y demas especificaciones obran en ESCRITURA 284, 2017/11/09, NOTARIA UNICA DE PUERTO GAITAN DEPARTAMENTO DEL META PUERTO GAITAN. Articulo 8 Parágrafo 1º. de la Ley 1579 de 2012</t>
  </si>
  <si>
    <t>234-26868</t>
  </si>
  <si>
    <t>BLOQUE D TORRE 7 APARTAMENTO 401 con area de (42.62M2) coeficiente de propiedad 2.5% cuyos linderos y demas especificaciones obran en ESCRITURA 284, 2017/11/09, NOTARIA UNICA DE PUERTO GAITAN DEPARTAMENTO DEL META PUERTO GAITAN. Articulo 8 Parágrafo 1º. de la Ley 1579 de 2012</t>
  </si>
  <si>
    <t>234-26869</t>
  </si>
  <si>
    <t>BLOQUE D TORRE 7 APARTAMENTO 402 con area de (42.62M2) coeficiente de propiedad 2.5% cuyos linderos y demas especificaciones obran en ESCRITURA 284, 2017/11/09, NOTARIA UNICA DE PUERTO GAITAN DEPARTAMENTO DEL META PUERTO GAITAN. Articulo 8 Parágrafo 1º. de la Ley 1579 de 2012</t>
  </si>
  <si>
    <t>234-26870</t>
  </si>
  <si>
    <t>BLOQUE D TORRE 7 APARTAMENTO 403 con area de (42.62M2) coeficiente de propiedad 2.5% cuyos linderos y demas especificaciones obran en ESCRITURA 284, 2017/11/09, NOTARIA UNICA DE PUERTO GAITAN DEPARTAMENTO DEL META PUERTO GAITAN. Articulo 8 Parágrafo 1º. de la Ley 1579 de 2012</t>
  </si>
  <si>
    <t>234-26871</t>
  </si>
  <si>
    <t>BLOQUE D TORRE 7 APARTAMENTO 404 con area de (42.62M2) coeficiente de propiedad 2.5% cuyos linderos y demas especificaciones obran en ESCRITURA 284, 2017/11/09, NOTARIA UNICA DE PUERTO GAITAN DEPARTAMENTO DEL META PUERTO GAITAN. Articulo 8 Parágrafo 1º. de la Ley 1579 de 2012</t>
  </si>
  <si>
    <t>234-26872</t>
  </si>
  <si>
    <t>BLOQUE D TORRE 8 APARTAMENTO 401 con area de (42.62M2) coeficiente de propiedad 2.5% cuyos linderos y demas especificaciones obran en ESCRITURA 284, 2017/11/09, NOTARIA UNICA DE PUERTO GAITAN DEPARTAMENTO DEL META PUERTO GAITAN. Articulo 8 Parágrafo 1º. de la Ley 1579 de 2012</t>
  </si>
  <si>
    <t>234-26873</t>
  </si>
  <si>
    <t>BLOQUE D TORRE 8 APARTAMENTO 402 con area de (42.62M2) coeficiente de propiedad 2.5% cuyos linderos y demas especificaciones obran en ESCRITURA 284, 2017/11/09, NOTARIA UNICA DE PUERTO GAITAN DEPARTAMENTO DEL META PUERTO GAITAN. Articulo 8 Parágrafo 1º. de la Ley 1579 de 2012</t>
  </si>
  <si>
    <t>234-26874</t>
  </si>
  <si>
    <t>BLOQUE D TORRE 8 APARTAMENTO 403 con area de (42.62M2) coeficiente de propiedad 2.5% cuyos linderos y demas especificaciones obran en ESCRITURA 284, 2017/11/09, NOTARIA UNICA DE PUERTO GAITAN DEPARTAMENTO DEL META PUERTO GAITAN. Articulo 8 Parágrafo 1º. de la Ley 1579 de 2012</t>
  </si>
  <si>
    <t>234-26875</t>
  </si>
  <si>
    <t>BLOQUE D TORRE 8 APARTAMENTO 404 con area de (42.62M2) coeficiente de propiedad 2.5% cuyos linderos y demas especificaciones obran en ESCRITURA 284, 2017/11/09, NOTARIA UNICA DE PUERTO GAITAN DEPARTAMENTO DEL META PUERTO GAITAN. Articulo 8 Parágrafo 1º. de la Ley 1579 de 2012</t>
  </si>
  <si>
    <t>234-26876</t>
  </si>
  <si>
    <t>BLOQUE D TORRE 7 APARTAMENTO 501 con area de (42.62M2) coeficiente de propiedad 2.5% cuyos linderos y demas especificaciones obran en ESCRITURA 284, 2017/11/09, NOTARIA UNICA DE PUERTO GAITAN DEPARTAMENTO DEL META PUERTO GAITAN. Articulo 8 Parágrafo 1º. de la Ley 1579 de 2012</t>
  </si>
  <si>
    <t>234-26877</t>
  </si>
  <si>
    <t>BLOQUE D TORRE 7 APARTAMENTO 502 con area de (42.62M2) coeficiente de propiedad 2.5% cuyos linderos y demas especificaciones obran en ESCRITURA 284, 2017/11/09, NOTARIA UNICA DE PUERTO GAITAN DEPARTAMENTO DEL META PUERTO GAITAN. Articulo 8 Parágrafo 1º. de la Ley 1579 de 2012</t>
  </si>
  <si>
    <t>234-26878</t>
  </si>
  <si>
    <t>BLOQUE D TORRE 7 APARTAMENTO 503 con area de (42.62M2) coeficiente de propiedad 2.5% cuyos linderos y demas especificaciones obran en ESCRITURA 284, 2017/11/09, NOTARIA UNICA DE PUERTO GAITAN DEPARTAMENTO DEL META PUERTO GAITAN. Articulo 8 Parágrafo 1º. de la Ley 1579 de 2012</t>
  </si>
  <si>
    <t>234-26879</t>
  </si>
  <si>
    <t>BLOQUE D TORRE 7 APARTAMENTO 504 con area de (42.62M2) coeficiente de propiedad 2.5% cuyos linderos y demas especificaciones obran en ESCRITURA 284, 2017/11/09, NOTARIA UNICA DE PUERTO GAITAN DEPARTAMENTO DEL META PUERTO GAITAN. Articulo 8 Parágrafo 1º. de la Ley 1579 de 2012</t>
  </si>
  <si>
    <t>234-26880</t>
  </si>
  <si>
    <t>BLOQUE D TORRE 8 APARTAMENTO 501 con area de (42.62M2) coeficiente de propiedad 2.5% cuyos linderos y demas especificaciones obran en ESCRITURA 284, 2017/11/09, NOTARIA UNICA DE PUERTO GAITAN DEPARTAMENTO DEL META PUERTO GAITAN. Articulo 8 Parágrafo 1º. de la Ley 1579 de 2012</t>
  </si>
  <si>
    <t>234-26881</t>
  </si>
  <si>
    <t>BLOQUE D TORRE 8 APARTAMENTO 502 con area de (42.62M2) coeficiente de propiedad 2.5% cuyos linderos y demas especificaciones obran en ESCRITURA 284, 2017/11/09, NOTARIA UNICA DE PUERTO GAITAN DEPARTAMENTO DEL META PUERTO GAITAN. Articulo 8 Parágrafo 1º. de la Ley 1579 de 2012</t>
  </si>
  <si>
    <t>234-26882</t>
  </si>
  <si>
    <t>BLOQUE D TORRE 8 APARTAMENTO 503 con area de (42.62M2) coeficiente de propiedad 2.5% cuyos linderos y demas especificaciones obran en ESCRITURA 284, 2017/11/09, NOTARIA UNICA DE PUERTO GAITAN DEPARTAMENTO DEL META PUERTO GAITAN. Articulo 8 Parágrafo 1º. de la Ley 1579 de 2012</t>
  </si>
  <si>
    <t>234-26883</t>
  </si>
  <si>
    <t>BLOQUE D TORRE 8 APARTAMENTO 504 con area de (42.62M2) coeficiente de propiedad 2.5% cuyos linderos y demas especificaciones obran en ESCRITURA 284, 2017/11/09, NOTARIA UNICA DE PUERTO GAITAN DEPARTAMENTO DEL META PUERTO GAITAN. Articulo 8 Parágrafo 1º. de la Ley 1579 de 2012</t>
  </si>
  <si>
    <t>234-26884</t>
  </si>
  <si>
    <t>BLOQUE E TORRE 9 APARTAMENTO 101 con area de (42.62M2) coeficiente de propiedad 2.5% cuyos linderos y demas especificaciones obran en ESCRITURA 285, 2017/11/09, NOTARIA UNICA DE PUERTO GAITAN DEPARTAMENTO DEL META PUERTO GAITAN. Articulo 8 Parágrafo 1º. de la Ley 1579 de 2012</t>
  </si>
  <si>
    <t xml:space="preserve">ESCRITURA 285, 2017/11/09, </t>
  </si>
  <si>
    <t>234-26885</t>
  </si>
  <si>
    <t>BLOQUE E TORRE 9 APARTAMENTO 102 con area de (42.62M2) coeficiente de propiedad 2.5% cuyos linderos y demas especificaciones obran en ESCRITURA 285, 2017/11/09, NOTARIA UNICA DE PUERTO GAITAN DEPARTAMENTO DEL META PUERTO GAITAN. Articulo 8 Parágrafo 1º. de la Ley 1579 de 2012</t>
  </si>
  <si>
    <t>234-26886</t>
  </si>
  <si>
    <t>BLOQUE E TORRE 9 APARTAMENTO 103 con area de (42.62M2) coeficiente de propiedad 2.5% cuyos linderos y demas especificaciones obran en ESCRITURA 285, 2017/11/09, NOTARIA UNICA DE PUERTO GAITAN DEPARTAMENTO DEL META PUERTO GAITAN. Articulo 8 Parágrafo 1º. de la Ley 1579 de 2012</t>
  </si>
  <si>
    <t>234-26887</t>
  </si>
  <si>
    <t>BLOQUE E TORRE 9 APARTAMENTO 104 con area de (42.62M2) coeficiente de propiedad 2.5% cuyos linderos y demas especificaciones obran en ESCRITURA 285, 2017/11/09, NOTARIA UNICA DE PUERTO GAITAN DEPARTAMENTO DEL META PUERTO GAITAN. Articulo 8 Parágrafo 1º. de la Ley 1579 de 2012</t>
  </si>
  <si>
    <t>234-26888</t>
  </si>
  <si>
    <t>BLOQUE E TORRE 10 APARTAMENTO 101 con area de (42.62M2) coeficiente de propiedad 2.5% cuyos linderos y demas especificaciones obran en ESCRITURA 285, 2017/11/09, NOTARIA UNICA DE PUERTO GAITAN DEPARTAMENTO DEL META PUERTO GAITAN. Articulo 8 Parágrafo 1º. de la Ley 1579 de 2012</t>
  </si>
  <si>
    <t>234-26889</t>
  </si>
  <si>
    <t>BLOQUE E TORRE 10 APARTAMENTO 102 con area de (42.62M2) coeficiente de propiedad 2.5% cuyos linderos y demas especificaciones obran en ESCRITURA 285, 2017/11/09, NOTARIA UNICA DE PUERTO GAITAN DEPARTAMENTO DEL META PUERTO GAITAN. Articulo 8 Parágrafo 1º. de la Ley 1579 de 2012</t>
  </si>
  <si>
    <t>234-26890</t>
  </si>
  <si>
    <t>BLOQUE E TORRE 10 APARTAMENTO 103 con area de (42.62M2) coeficiente de propiedad 2.5% cuyos linderos y demas especificaciones obran en ESCRITURA 285, 2017/11/09, NOTARIA UNICA DE PUERTO GAITAN DEPARTAMENTO DEL META PUERTO GAITAN. Articulo 8 Parágrafo 1º. de la Ley 1579 de 2012</t>
  </si>
  <si>
    <t>234-26891</t>
  </si>
  <si>
    <t>BLOQUE E TORRE 10 APARTAMENTO 104 con area de (42.62M2) coeficiente de propiedad 2.5% cuyos linderos y demas especificaciones obran en ESCRITURA 285, 2017/11/09, NOTARIA UNICA DE PUERTO GAITAN DEPARTAMENTO DEL META PUERTO GAITAN. Articulo 8 Parágrafo 1º. de la Ley 1579 de 2012</t>
  </si>
  <si>
    <t>234-26892</t>
  </si>
  <si>
    <t>BLOQUE E TORRE 9 APARTAMENTO 201 con area de (42.62M2) coeficiente de propiedad 2.5% cuyos linderos y demas especificaciones obran en ESCRITURA 285, 2017/11/09, NOTARIA UNICA DE PUERTO GAITAN DEPARTAMENTO DEL META PUERTO GAITAN. Articulo 8 Parágrafo 1º. de la Ley 1579 de 2012</t>
  </si>
  <si>
    <t>234-26893</t>
  </si>
  <si>
    <t>BLOQUE E TORRE 9 APARTAMENTO 202 con area de (42.62M2) coeficiente de propiedad 2.5% cuyos linderos y demas especificaciones obran en ESCRITURA 285, 2017/11/09, NOTARIA UNICA DE PUERTO GAITAN DEPARTAMENTO DEL META PUERTO GAITAN. Articulo 8 Parágrafo 1º. de la Ley 1579 de 2012</t>
  </si>
  <si>
    <t>234-26894</t>
  </si>
  <si>
    <t>BLOQUE E TORRE 9 APARTAMENTO 203 con area de (42.62M2) coeficiente de propiedad 2.5% cuyos linderos y demas especificaciones obran en ESCRITURA 285, 2017/11/09, NOTARIA UNICA DE PUERTO GAITAN DEPARTAMENTO DEL META PUERTO GAITAN. Articulo 8 Parágrafo 1º. de la Ley 1579 de 2012</t>
  </si>
  <si>
    <t>234-26895</t>
  </si>
  <si>
    <t>BLOQUE E TORRE 9 APARTAMENTO 204 con area de (42.62M2) coeficiente de propiedad 2.5% cuyos linderos y demas especificaciones obran en ESCRITURA 285, 2017/11/09, NOTARIA UNICA DE PUERTO GAITAN DEPARTAMENTO DEL META PUERTO GAITAN. Articulo 8 Parágrafo 1º. de la Ley 1579 de 2012</t>
  </si>
  <si>
    <t>234-26896</t>
  </si>
  <si>
    <t>BLOQUE E TORRE 10 APARTAMENTO 201 con area de (42.62M2) coeficiente de propiedad 2.5% cuyos linderos y demas especificaciones obran en ESCRITURA 285, 2017/11/09, NOTARIA UNICA DE PUERTO GAITAN DEPARTAMENTO DEL META PUERTO GAITAN. Articulo 8 Parágrafo 1º. de la Ley 1579 de 2012</t>
  </si>
  <si>
    <t>234-26897</t>
  </si>
  <si>
    <t>BLOQUE E TORRE 10 APARTAMENTO 202 con area de (42.62M2) coeficiente de propiedad 2.5% cuyos linderos y demas especificaciones obran en ESCRITURA 285, 2017/11/09, NOTARIA UNICA DE PUERTO GAITAN DEPARTAMENTO DEL META PUERTO GAITAN. Articulo 8 Parágrafo 1º. de la Ley 1579 de 2012</t>
  </si>
  <si>
    <t>234-26898</t>
  </si>
  <si>
    <t>BLOQUE E TORRE 10 APARTAMENTO 203 con area de (42.62M2) coeficiente de propiedad 2.5% cuyos linderos y demas especificaciones obran en ESCRITURA 285, 2017/11/09, NOTARIA UNICA DE PUERTO GAITAN DEPARTAMENTO DEL META PUERTO GAITAN. Articulo 8 Parágrafo 1º. de la Ley 1579 de 2012</t>
  </si>
  <si>
    <t>234-26899</t>
  </si>
  <si>
    <t>BLOQUE E TORRE 10 APARTAMENTO 204 con area de (42.62M2) coeficiente de propiedad 2.5% cuyos linderos y demas especificaciones obran en ESCRITURA 285, 2017/11/09, NOTARIA UNICA DE PUERTO GAITAN DEPARTAMENTO DEL META PUERTO GAITAN. Articulo 8 Parágrafo 1º. de la Ley 1579 de 2012</t>
  </si>
  <si>
    <t>234-26900</t>
  </si>
  <si>
    <t>BLOQUE E TORRE 9 APARTAMENTO 301 con area de (42.62M2) coeficiente de propiedad 2.5% cuyos linderos y demas especificaciones obran en ESCRITURA 285, 2017/11/09, NOTARIA UNICA DE PUERTO GAITAN DEPARTAMENTO DEL META PUERTO GAITAN. Articulo 8 Parágrafo 1º. de la Ley 1579 de 2012</t>
  </si>
  <si>
    <t>234-26901</t>
  </si>
  <si>
    <t>BLOQUE E TORRE 9 APARTAMENTO 302 con area de (42.62M2) coeficiente de propiedad 2.5% cuyos linderos y demas especificaciones obran en ESCRITURA 285, 2017/11/09, NOTARIA UNICA DE PUERTO GAITAN DEPARTAMENTO DEL META PUERTO GAITAN. Articulo 8 Parágrafo 1º. de la Ley 1579 de 2012</t>
  </si>
  <si>
    <t>234-26902</t>
  </si>
  <si>
    <t>BLOQUE E TORRE 9 APARTAMENTO 303 con area de (42.62M2) coeficiente de propiedad 2.5% cuyos linderos y demas especificaciones obran en ESCRITURA 285, 2017/11/09, NOTARIA UNICA DE PUERTO GAITAN DEPARTAMENTO DEL META PUERTO GAITAN. Articulo 8 Parágrafo 1º. de la Ley 1579 de 2012</t>
  </si>
  <si>
    <t>234-26903</t>
  </si>
  <si>
    <t>BLOQUE E TORRE 9 APARTAMENTO 304 con area de (42.62M2) coeficiente de propiedad 2.5% cuyos linderos y demas especificaciones obran en ESCRITURA 285, 2017/11/09, NOTARIA UNICA DE PUERTO GAITAN DEPARTAMENTO DEL META PUERTO GAITAN. Articulo 8 Parágrafo 1º. de la Ley 1579 de 2012</t>
  </si>
  <si>
    <t>234-26904</t>
  </si>
  <si>
    <t>BLOQUE E TORRE 10 APARTAMENTO 301 con area de (42.62M2) coeficiente de propiedad 2.5% cuyos linderos y demas especificaciones obran en ESCRITURA 285, 2017/11/09, NOTARIA UNICA DE PUERTO GAITAN DEPARTAMENTO DEL META PUERTO GAITAN. Articulo 8 Parágrafo 1º. de la Ley 1579 de 2012</t>
  </si>
  <si>
    <t>234-26905</t>
  </si>
  <si>
    <t>BLOQUE E TORRE 10 APARTAMENTO 302 con area de (42.62M2) coeficiente de propiedad 2.5% cuyos linderos y demas especificaciones obran en ESCRITURA 285, 2017/11/09, NOTARIA UNICA DE PUERTO GAITAN DEPARTAMENTO DEL META PUERTO GAITAN. Articulo 8 Parágrafo 1º. de la Ley 1579 de 2012</t>
  </si>
  <si>
    <t>234-26906</t>
  </si>
  <si>
    <t>BLOQUE E TORRE 10 APARTAMENTO 303 con area de (42.62M2) coeficiente de propiedad 2.5% cuyos linderos y demas especificaciones obran en ESCRITURA 285, 2017/11/09, NOTARIA UNICA DE PUERTO GAITAN DEPARTAMENTO DEL META PUERTO GAITAN. Articulo 8 Parágrafo 1º. de la Ley 1579 de 2012</t>
  </si>
  <si>
    <t>234-26907</t>
  </si>
  <si>
    <t>BLOQUE E TORRE 10 APARTAMENTO 304 con area de (42.62M2) coeficiente de propiedad 2.5% cuyos linderos y demas especificaciones obran en ESCRITURA 285, 2017/11/09, NOTARIA UNICA DE PUERTO GAITAN DEPARTAMENTO DEL META PUERTO GAITAN. Articulo 8 Parágrafo 1º. de la Ley 1579 de 2012</t>
  </si>
  <si>
    <t>234-26908</t>
  </si>
  <si>
    <t>BLOQUE E TORRE 9 APARTAMENTO 401 con area de (42.62M2) coeficiente de propiedad 2.5% cuyos linderos y demas especificaciones obran en ESCRITURA 285, 2017/11/09, NOTARIA UNICA DE PUERTO GAITAN DEPARTAMENTO DEL META PUERTO GAITAN. Articulo 8 Parágrafo 1º. de la Ley 1579 de 2012</t>
  </si>
  <si>
    <t>234-26909</t>
  </si>
  <si>
    <t>BLOQUE E TORRE 9 APARTAMENTO 402 con area de (42.62M2) coeficiente de propiedad 2.5% cuyos linderos y demas especificaciones obran en ESCRITURA 285, 2017/11/09, NOTARIA UNICA DE PUERTO GAITAN DEPARTAMENTO DEL META PUERTO GAITAN. Articulo 8 Parágrafo 1º. de la Ley 1579 de 2012</t>
  </si>
  <si>
    <t>234-26910</t>
  </si>
  <si>
    <t>BLOQUE E TORRE 9 APARTAMENTO 403 con area de (42.62M2) coeficiente de propiedad 2.5% cuyos linderos y demas especificaciones obran en ESCRITURA 285, 2017/11/09, NOTARIA UNICA DE PUERTO GAITAN DEPARTAMENTO DEL META PUERTO GAITAN. Articulo 8 Parágrafo 1º. de la Ley 1579 de 2012</t>
  </si>
  <si>
    <t>234-26911</t>
  </si>
  <si>
    <t>BLOQUE E TORRE 9 APARTAMENTO 404 con area de (42.62M2) coeficiente de propiedad 2.5% cuyos linderos y demas especificaciones obran en ESCRITURA 285, 2017/11/09, NOTARIA UNICA DE PUERTO GAITAN DEPARTAMENTO DEL META PUERTO GAITAN. Articulo 8 Parágrafo 1º. de la Ley 1579 de 2012</t>
  </si>
  <si>
    <t>234-26912</t>
  </si>
  <si>
    <t>BLOQUE E TORRE 10 APARTAMENTO 401 con area de (42.62M2) coeficiente de propiedad 2.5% cuyos linderos y demas especificaciones obran en ESCRITURA 285, 2017/11/09, NOTARIA UNICA DE PUERTO GAITAN DEPARTAMENTO DEL META PUERTO GAITAN. Articulo 8 Parágrafo 1º. de la Ley 1579 de 2012</t>
  </si>
  <si>
    <t>234-26913</t>
  </si>
  <si>
    <t>BLOQUE E TORRE 10 APARTAMENTO 402 con area de (42.62M2) coeficiente de propiedad 2.5% cuyos linderos y demas especificaciones obran en ESCRITURA 285, 2017/11/09, NOTARIA UNICA DE PUERTO GAITAN DEPARTAMENTO DEL META PUERTO GAITAN. Articulo 8 Parágrafo 1º. de la Ley 1579 de 2012</t>
  </si>
  <si>
    <t>234-26914</t>
  </si>
  <si>
    <t>BLOQUE E TORRE 10 APARTAMENTO 403 con area de (42.62M2) coeficiente de propiedad 2.5% cuyos linderos y demas especificaciones obran en ESCRITURA 285, 2017/11/09, NOTARIA UNICA DE PUERTO GAITAN DEPARTAMENTO DEL META PUERTO GAITAN. Articulo 8 Parágrafo 1º. de la Ley 1579 de 2012</t>
  </si>
  <si>
    <t>234-26915</t>
  </si>
  <si>
    <t>BLOQUE E TORRE 10 APARTAMENTO 404 con area de (42.62M2) coeficiente de propiedad 2.5% cuyos linderos y demas especificaciones obran en ESCRITURA 285, 2017/11/09, NOTARIA UNICA DE PUERTO GAITAN DEPARTAMENTO DEL META PUERTO GAITAN. Articulo 8 Parágrafo 1º. de la Ley 1579 de 2012</t>
  </si>
  <si>
    <t>234-26916</t>
  </si>
  <si>
    <t>BLOQUE E TORRE 9 APARTAMENTO 501 con area de (42.62M2) coeficiente de propiedad 2.5% cuyos linderos y demas especificaciones obran en ESCRITURA 285, 2017/11/09, NOTARIA UNICA DE PUERTO GAITAN DEPARTAMENTO DEL META PUERTO GAITAN. Articulo 8 Parágrafo 1º. de la Ley 1579 de 2012</t>
  </si>
  <si>
    <t>234-26917</t>
  </si>
  <si>
    <t>BLOQUE E TORRE 9 APARTAMENTO 502 con area de (42.62M2) coeficiente de propiedad 2.5% cuyos linderos y demas especificaciones obran en ESCRITURA 285, 2017/11/09, NOTARIA UNICA DE PUERTO GAITAN DEPARTAMENTO DEL META PUERTO GAITAN. Articulo 8 Parágrafo 1º. de la Ley 1579 de 2012</t>
  </si>
  <si>
    <t>234-26918</t>
  </si>
  <si>
    <t>BLOQUE E TORRE 9 APARTAMENTO 503 con area de (42.62M2) coeficiente de propiedad 2.5% cuyos linderos y demas especificaciones obran en ESCRITURA 285, 2017/11/09, NOTARIA UNICA DE PUERTO GAITAN DEPARTAMENTO DEL META PUERTO GAITAN. Articulo 8 Parágrafo 1º. de la Ley 1579 de 2012</t>
  </si>
  <si>
    <t>234-26919</t>
  </si>
  <si>
    <t>BLOQUE E TORRE 9 APARTAMENTO 504 con area de (42.62M2) coeficiente de propiedad 2.5% cuyos linderos y demas especificaciones obran en ESCRITURA 285, 2017/11/09, NOTARIA UNICA DE PUERTO GAITAN DEPARTAMENTO DEL META PUERTO GAITAN. Articulo 8 Parágrafo 1º. de la Ley 1579 de 2012</t>
  </si>
  <si>
    <t>234-26920</t>
  </si>
  <si>
    <t>BLOQUE E TORRE 10 APARTAMENTO 501 con area de (42.62M2) coeficiente de propiedad 2.5% cuyos linderos y demas especificaciones obran en ESCRITURA 285, 2017/11/09, NOTARIA UNICA DE PUERTO GAITAN DEPARTAMENTO DEL META PUERTO GAITAN. Articulo 8 Parágrafo 1º. de la Ley 1579 de 2012</t>
  </si>
  <si>
    <t>234-26921</t>
  </si>
  <si>
    <t>BLOQUE E TORRE 10 APARTAMENTO 502 con area de (42.62M2) coeficiente de propiedad 2.5% cuyos linderos y demas especificaciones obran en ESCRITURA 285, 2017/11/09, NOTARIA UNICA DE PUERTO GAITAN DEPARTAMENTO DEL META PUERTO GAITAN. Articulo 8 Parágrafo 1º. de la Ley 1579 de 2012</t>
  </si>
  <si>
    <t>234-26922</t>
  </si>
  <si>
    <t>BLOQUE E TORRE 10 APARTAMENTO 503 con area de (42.62M2) coeficiente de propiedad 2.5% cuyos linderos y demas especificaciones obran en ESCRITURA 285, 2017/11/09, NOTARIA UNICA DE PUERTO GAITAN DEPARTAMENTO DEL META PUERTO GAITAN. Articulo 8 Parágrafo 1º. de la Ley 1579 de 2012</t>
  </si>
  <si>
    <t>234-26923</t>
  </si>
  <si>
    <t>BLOQUE E TORRE 10 APARTAMENTO 504 con area de (42.62M2) coeficiente de propiedad 2.5% cuyos linderos y demas especificaciones obran en ESCRITURA 285, 2017/11/09, NOTARIA UNICA DE PUERTO GAITAN DEPARTAMENTO DEL META PUERTO GAITAN. Articulo 8 Parágrafo 1º. de la Ley 1579 de 2012</t>
  </si>
  <si>
    <t>234-26924</t>
  </si>
  <si>
    <t>BLOQUE F TORRE 11  APARTAMENTO 101 con area de (42.62M2) coeficiente de propiedad 2.5% cuyos linderos y demas especificaciones obran en ESCRITURA 286, 2017/11/09, NOTARIA UNICA DE PUERTO GAITAN DEPARTAMENTO DEL META PUERTO GAITAN. Articulo 8 Parágrafo 1º. de la Ley 1579 de 2012</t>
  </si>
  <si>
    <t>ESCRITURA 286, 2017/11/09,</t>
  </si>
  <si>
    <t>234-26925</t>
  </si>
  <si>
    <t>BLOQUE F TORRE 11  APARTAMENTO 102 con area de (42.62M2) coeficiente de propiedad 2.5% cuyos linderos y demas especificaciones obran en ESCRITURA 286, 2017/11/09, NOTARIA UNICA DE PUERTO GAITAN DEPARTAMENTO DEL META PUERTO GAITAN. Articulo 8 Parágrafo 1º. de la Ley 1579 de 2012</t>
  </si>
  <si>
    <t>234-26926</t>
  </si>
  <si>
    <t>BLOQUE F TORRE 11  APARTAMENTO 103 con area de (42.62M2) coeficiente de propiedad 2.5% cuyos linderos y demas especificaciones obran en ESCRITURA 286, 2017/11/09, NOTARIA UNICA DE PUERTO GAITAN DEPARTAMENTO DEL META PUERTO GAITAN. Articulo 8 Parágrafo 1º. de la Ley 1579 de 2012</t>
  </si>
  <si>
    <t>234-26927</t>
  </si>
  <si>
    <t>BLOQUE F TORRE 11  APARTAMENTO 104 con area de (42.62M2) coeficiente de propiedad 2.5% cuyos linderos y demas especificaciones obran en ESCRITURA 286, 2017/11/09, NOTARIA UNICA DE PUERTO GAITAN DEPARTAMENTO DEL META PUERTO GAITAN. Articulo 8 Parágrafo 1º. de la Ley 1579 de 2012</t>
  </si>
  <si>
    <t>234-26928</t>
  </si>
  <si>
    <t>BLOQUE F TORRE 12  APARTAMENTO 101 con area de (42.62M2) coeficiente de propiedad 2.5% cuyos linderos y demas especificaciones obran en ESCRITURA 286, 2017/11/09, NOTARIA UNICA DE PUERTO GAITAN DEPARTAMENTO DEL META PUERTO GAITAN. Articulo 8 Parágrafo 1º. de la Ley 1579 de 2012</t>
  </si>
  <si>
    <t>234-26929</t>
  </si>
  <si>
    <t>BLOQUE F TORRE 12  APARTAMENTO 102 con area de (42.62M2) coeficiente de propiedad 2.5% cuyos linderos y demas especificaciones obran en ESCRITURA 286, 2017/11/09, NOTARIA UNICA DE PUERTO GAITAN DEPARTAMENTO DEL META PUERTO GAITAN. Articulo 8 Parágrafo 1º. de la Ley 1579 de 2012</t>
  </si>
  <si>
    <t>234-26930</t>
  </si>
  <si>
    <t>BLOQUE F TORRE 12  APARTAMENTO 103 con area de (42.62M2) coeficiente de propiedad 2.5% cuyos linderos y demas especificaciones obran en ESCRITURA 286, 2017/11/09, NOTARIA UNICA DE PUERTO GAITAN DEPARTAMENTO DEL META PUERTO GAITAN. Articulo 8 Parágrafo 1º. de la Ley 1579 de 2012</t>
  </si>
  <si>
    <t>234-26931</t>
  </si>
  <si>
    <t>BLOQUE F TORRE 12  APARTAMENTO 104 con area de (42.62M2) coeficiente de propiedad 2.5% cuyos linderos y demas especificaciones obran en ESCRITURA 286, 2017/11/09, NOTARIA UNICA DE PUERTO GAITAN DEPARTAMENTO DEL META PUERTO GAITAN. Articulo 8 Parágrafo 1º. de la Ley 1579 de 2012</t>
  </si>
  <si>
    <t>234-26932</t>
  </si>
  <si>
    <t>BLOQUE F TORRE 11  APARTAMENTO 201 con area de (42.62M2) coeficiente de propiedad 2.5% cuyos linderos y demas especificaciones obran en ESCRITURA 286, 2017/11/09, NOTARIA UNICA DE PUERTO GAITAN DEPARTAMENTO DEL META PUERTO GAITAN. Articulo 8 Parágrafo 1º. de la Ley 1579 de 2012</t>
  </si>
  <si>
    <t>234-26933</t>
  </si>
  <si>
    <t>BLOQUE F TORRE 11  APARTAMENTO 202 con area de (42.62M2) coeficiente de propiedad 2.5% cuyos linderos y demas especificaciones obran en ESCRITURA 286, 2017/11/09, NOTARIA UNICA DE PUERTO GAITAN DEPARTAMENTO DEL META PUERTO GAITAN. Articulo 8 Parágrafo 1º. de la Ley 1579 de 2012</t>
  </si>
  <si>
    <t>234-26934</t>
  </si>
  <si>
    <t>BLOQUE F TORRE 11  APARTAMENTO 203 con area de (42.62M2) coeficiente de propiedad 2.5% cuyos linderos y demas especificaciones obran en ESCRITURA 286, 2017/11/09, NOTARIA UNICA DE PUERTO GAITAN DEPARTAMENTO DEL META PUERTO GAITAN. Articulo 8 Parágrafo 1º. de la Ley 1579 de 2012</t>
  </si>
  <si>
    <t>234-26935</t>
  </si>
  <si>
    <t>BLOQUE F TORRE 11  APARTAMENTO 204 con area de (42.62M2) coeficiente de propiedad 2.5% cuyos linderos y demas especificaciones obran en ESCRITURA 286, 2017/11/09, NOTARIA UNICA DE PUERTO GAITAN DEPARTAMENTO DEL META PUERTO GAITAN. Articulo 8 Parágrafo 1º. de la Ley 1579 de 2012</t>
  </si>
  <si>
    <t>234-26936</t>
  </si>
  <si>
    <t>BLOQUE F TORRE 12  APARTAMENTO 201 con area de (42.62M2) coeficiente de propiedad 2.5% cuyos linderos y demas especificaciones obran en ESCRITURA 286, 2017/11/09, NOTARIA UNICA DE PUERTO GAITAN DEPARTAMENTO DEL META PUERTO GAITAN. Articulo 8 Parágrafo 1º. de la Ley 1579 de 2012</t>
  </si>
  <si>
    <t>234-26937</t>
  </si>
  <si>
    <t>BLOQUE F TORRE 12  APARTAMENTO 202 con area de (42.62M2) coeficiente de propiedad 2.5% cuyos linderos y demas especificaciones obran en ESCRITURA 286, 2017/11/09, NOTARIA UNICA DE PUERTO GAITAN DEPARTAMENTO DEL META PUERTO GAITAN. Articulo 8 Parágrafo 1º. de la Ley 1579 de 2012</t>
  </si>
  <si>
    <t>234-26938</t>
  </si>
  <si>
    <t>BLOQUE F TORRE 12  APARTAMENTO 203 con area de (42.62M2) coeficiente de propiedad 2.5% cuyos linderos y demas especificaciones obran en ESCRITURA 286, 2017/11/09, NOTARIA UNICA DE PUERTO GAITAN DEPARTAMENTO DEL META PUERTO GAITAN. Articulo 8 Parágrafo 1º. de la Ley 1579 de 2012</t>
  </si>
  <si>
    <t>234-26939</t>
  </si>
  <si>
    <t>BLOQUE F TORRE 12  APARTAMENTO 204 con area de (42.62M2) coeficiente de propiedad 2.5% cuyos linderos y demas especificaciones obran en ESCRITURA 286, 2017/11/09, NOTARIA UNICA DE PUERTO GAITAN DEPARTAMENTO DEL META PUERTO GAITAN. Articulo 8 Parágrafo 1º. de la Ley 1579 de 2012</t>
  </si>
  <si>
    <t>234-26940</t>
  </si>
  <si>
    <t>BLOQUE F TORRE 11  APARTAMENTO 301 con area de (42.62M2) coeficiente de propiedad 2.5% cuyos linderos y demas especificaciones obran en ESCRITURA 286, 2017/11/09, NOTARIA UNICA DE PUERTO GAITAN DEPARTAMENTO DEL META PUERTO GAITAN. Articulo 8 Parágrafo 1º. de la Ley 1579 de 2012</t>
  </si>
  <si>
    <t>234-26941</t>
  </si>
  <si>
    <t>BLOQUE F TORRE 11  APARTAMENTO 302 con area de (42.62M2) coeficiente de propiedad 2.5% cuyos linderos y demas especificaciones obran en ESCRITURA 286, 2017/11/09, NOTARIA UNICA DE PUERTO GAITAN DEPARTAMENTO DEL META PUERTO GAITAN. Articulo 8 Parágrafo 1º. de la Ley 1579 de 2012</t>
  </si>
  <si>
    <t>234-26942</t>
  </si>
  <si>
    <t>BLOQUE F TORRE 11  APARTAMENTO 303 con area de (42.62M2) coeficiente de propiedad 2.5% cuyos linderos y demas especificaciones obran en ESCRITURA 286, 2017/11/09, NOTARIA UNICA DE PUERTO GAITAN DEPARTAMENTO DEL META PUERTO GAITAN. Articulo 8 Parágrafo 1º. de la Ley 1579 de 2012</t>
  </si>
  <si>
    <t>234-26943</t>
  </si>
  <si>
    <t>BLOQUE F TORRE 11  APARTAMENTO 304 con area de (42.62M2) coeficiente de propiedad 2.5% cuyos linderos y demas especificaciones obran en ESCRITURA 286, 2017/11/09, NOTARIA UNICA DE PUERTO GAITAN DEPARTAMENTO DEL META PUERTO GAITAN. Articulo 8 Parágrafo 1º. de la Ley 1579 de 2012</t>
  </si>
  <si>
    <t>234-26944</t>
  </si>
  <si>
    <t>BLOQUE F TORRE 12  APARTAMENTO 301 con area de (42.62M2) coeficiente de propiedad 2.5% cuyos linderos y demas especificaciones obran en ESCRITURA 286, 2017/11/09, NOTARIA UNICA DE PUERTO GAITAN DEPARTAMENTO DEL META PUERTO GAITAN. Articulo 8 Parágrafo 1º. de la Ley 1579 de 2012</t>
  </si>
  <si>
    <t>234-26945</t>
  </si>
  <si>
    <t>BLOQUE F TORRE 12  APARTAMENTO 302 con area de (42.62M2) coeficiente de propiedad 2.5% cuyos linderos y demas especificaciones obran en ESCRITURA 286, 2017/11/09, NOTARIA UNICA DE PUERTO GAITAN DEPARTAMENTO DEL META PUERTO GAITAN. Articulo 8 Parágrafo 1º. de la Ley 1579 de 2012</t>
  </si>
  <si>
    <t>234-26946</t>
  </si>
  <si>
    <t>BLOQUE F TORRE 12  APARTAMENTO 303 con area de (42.62M2) coeficiente de propiedad 2.5% cuyos linderos y demas especificaciones obran en ESCRITURA 286, 2017/11/09, NOTARIA UNICA DE PUERTO GAITAN DEPARTAMENTO DEL META PUERTO GAITAN. Articulo 8 Parágrafo 1º. de la Ley 1579 de 2012</t>
  </si>
  <si>
    <t>234-26947</t>
  </si>
  <si>
    <t>BLOQUE F TORRE 12  APARTAMENTO 304 con area de (42.62M2) coeficiente de propiedad 2.5% cuyos linderos y demas especificaciones obran en ESCRITURA 286, 2017/11/09, NOTARIA UNICA DE PUERTO GAITAN DEPARTAMENTO DEL META PUERTO GAITAN. Articulo 8 Parágrafo 1º. de la Ley 1579 de 2012</t>
  </si>
  <si>
    <t>234-26948</t>
  </si>
  <si>
    <t>BLOQUE F TORRE 11  APARTAMENTO 401 con area de (42.62M2) coeficiente de propiedad 2.5% cuyos linderos y demas especificaciones obran en ESCRITURA 286, 2017/11/09, NOTARIA UNICA DE PUERTO GAITAN DEPARTAMENTO DEL META PUERTO GAITAN. Articulo 8 Parágrafo 1º. de la Ley 1579 de 2012</t>
  </si>
  <si>
    <t>234-26949</t>
  </si>
  <si>
    <t>BLOQUE F TORRE 11  APARTAMENTO 402 con area de (42.62M2) coeficiente de propiedad 2.5% cuyos linderos y demas especificaciones obran en ESCRITURA 286, 2017/11/09, NOTARIA UNICA DE PUERTO GAITAN DEPARTAMENTO DEL META PUERTO GAITAN. Articulo 8 Parágrafo 1º. de la Ley 1579 de 2012</t>
  </si>
  <si>
    <t>234-26950</t>
  </si>
  <si>
    <t>BLOQUE F TORRE 11  APARTAMENTO 403 con area de (42.62M2) coeficiente de propiedad 2.5% cuyos linderos y demas especificaciones obran en ESCRITURA 286, 2017/11/09, NOTARIA UNICA DE PUERTO GAITAN DEPARTAMENTO DEL META PUERTO GAITAN. Articulo 8 Parágrafo 1º. de la Ley 1579 de 2012</t>
  </si>
  <si>
    <t>234-26951</t>
  </si>
  <si>
    <t>BLOQUE F TORRE 11  APARTAMENTO 404 con area de (42.62M2) coeficiente de propiedad 2.5% cuyos linderos y demas especificaciones obran en ESCRITURA 286, 2017/11/09, NOTARIA UNICA DE PUERTO GAITAN DEPARTAMENTO DEL META PUERTO GAITAN. Articulo 8 Parágrafo 1º. de la Ley 1579 de 2012</t>
  </si>
  <si>
    <t>234-26952</t>
  </si>
  <si>
    <t>BLOQUE F TORRE 12  APARTAMENTO 401 con area de (42.62M2) coeficiente de propiedad 2.5% cuyos linderos y demas especificaciones obran en ESCRITURA 286, 2017/11/09, NOTARIA UNICA DE PUERTO GAITAN DEPARTAMENTO DEL META PUERTO GAITAN. Articulo 8 Parágrafo 1º. de la Ley 1579 de 2012</t>
  </si>
  <si>
    <t>234-26953</t>
  </si>
  <si>
    <t>BLOQUE F TORRE 12  APARTAMENTO 402 con area de (42.62M2) coeficiente de propiedad 2.5% cuyos linderos y demas especificaciones obran en ESCRITURA 286, 2017/11/09, NOTARIA UNICA DE PUERTO GAITAN DEPARTAMENTO DEL META PUERTO GAITAN. Articulo 8 Parágrafo 1º. de la Ley 1579 de 2012</t>
  </si>
  <si>
    <t>234-26954</t>
  </si>
  <si>
    <t>BLOQUE F TORRE 12  APARTAMENTO 403 con area de (42.62M2) coeficiente de propiedad 2.5% cuyos linderos y demas especificaciones obran en ESCRITURA 286, 2017/11/09, NOTARIA UNICA DE PUERTO GAITAN DEPARTAMENTO DEL META PUERTO GAITAN. Articulo 8 Parágrafo 1º. de la Ley 1579 de 2012</t>
  </si>
  <si>
    <t>234-26955</t>
  </si>
  <si>
    <t>BLOQUE F TORRE 12  APARTAMENTO 404 con area de (42.62M2) coeficiente de propiedad 2.5% cuyos linderos y demas especificaciones obran en ESCRITURA 286, 2017/11/09, NOTARIA UNICA DE PUERTO GAITAN DEPARTAMENTO DEL META PUERTO GAITAN. Articulo 8 Parágrafo 1º. de la Ley 1579 de 2012</t>
  </si>
  <si>
    <t>234-26956</t>
  </si>
  <si>
    <t>BLOQUE F TORRE 11  APARTAMENTO 501 con area de (42.62M2) coeficiente de propiedad 2.5% cuyos linderos y demas especificaciones obran en ESCRITURA 286, 2017/11/09, NOTARIA UNICA DE PUERTO GAITAN DEPARTAMENTO DEL META PUERTO GAITAN. Articulo 8 Parágrafo 1º. de la Ley 1579 de 2012</t>
  </si>
  <si>
    <t>234-26957</t>
  </si>
  <si>
    <t>BLOQUE F TORRE 11  APARTAMENTO 502 con area de (42.62M2) coeficiente de propiedad 2.5% cuyos linderos y demas especificaciones obran en ESCRITURA 286, 2017/11/09, NOTARIA UNICA DE PUERTO GAITAN DEPARTAMENTO DEL META PUERTO GAITAN. Articulo 8 Parágrafo 1º. de la Ley 1579 de 2012</t>
  </si>
  <si>
    <t>234-26958</t>
  </si>
  <si>
    <t>BLOQUE F TORRE 11  APARTAMENTO 503 con area de (42.62M2) coeficiente de propiedad 2.5% cuyos linderos y demas especificaciones obran en ESCRITURA 286, 2017/11/09, NOTARIA UNICA DE PUERTO GAITAN DEPARTAMENTO DEL META PUERTO GAITAN. Articulo 8 Parágrafo 1º. de la Ley 1579 de 2012</t>
  </si>
  <si>
    <t>234-26959</t>
  </si>
  <si>
    <t>BLOQUE F TORRE 11  APARTAMENTO 504 con area de (42.62M2) coeficiente de propiedad 2.5% cuyos linderos y demas especificaciones obran en ESCRITURA 286, 2017/11/09, NOTARIA UNICA DE PUERTO GAITAN DEPARTAMENTO DEL META PUERTO GAITAN. Articulo 8 Parágrafo 1º. de la Ley 1579 de 2012</t>
  </si>
  <si>
    <t>234-26960</t>
  </si>
  <si>
    <t>BLOQUE F TORRE 12  APARTAMENTO 501 con area de (42.62M2) coeficiente de propiedad 2.5% cuyos linderos y demas especificaciones obran en ESCRITURA 286, 2017/11/09, NOTARIA UNICA DE PUERTO GAITAN DEPARTAMENTO DEL META PUERTO GAITAN. Articulo 8 Parágrafo 1º. de la Ley 1579 de 2012</t>
  </si>
  <si>
    <t>234-26961</t>
  </si>
  <si>
    <t>BLOQUE F TORRE 12  APARTAMENTO 502 con area de (42.62M2) coeficiente de propiedad 2.5% cuyos linderos y demas especificaciones obran en ESCRITURA 286, 2017/11/09, NOTARIA UNICA DE PUERTO GAITAN DEPARTAMENTO DEL META PUERTO GAITAN. Articulo 8 Parágrafo 1º. de la Ley 1579 de 2012</t>
  </si>
  <si>
    <t>234-26962</t>
  </si>
  <si>
    <t>BLOQUE F TORRE 12  APARTAMENTO 503 con area de (42.62M2) coeficiente de propiedad 2.5% cuyos linderos y demas especificaciones obran en ESCRITURA 286, 2017/11/09, NOTARIA UNICA DE PUERTO GAITAN DEPARTAMENTO DEL META PUERTO GAITAN. Articulo 8 Parágrafo 1º. de la Ley 1579 de 2012</t>
  </si>
  <si>
    <t>234-26963</t>
  </si>
  <si>
    <t>BLOQUE F TORRE 12  APARTAMENTO 504 con area de (42.62M2) coeficiente de propiedad 2.5% cuyos linderos y demas especificaciones obran en ESCRITURA 286, 2017/11/09, NOTARIA UNICA DE PUERTO GAITAN DEPARTAMENTO DEL META PUERTO GAITAN. Articulo 8 Parágrafo 1º. de la Ley 1579 de 2012</t>
  </si>
  <si>
    <t>234-26964</t>
  </si>
  <si>
    <t>BLOQUE G TORRE 13 APARTAMENTO 101 con area de (42.62M2) coeficiente de propiedad 2.5% cuyos linderos y demas especificaciones obran en ESCRITURA 287, 2017/11/09, NOTARIA UNICA DE PUERTO GAITAN DEPARTAMENTO DEL META PUERTO GAITAN. Articulo 8 Parágrafo 1º. de la Ley 1579 de 2012</t>
  </si>
  <si>
    <t xml:space="preserve"> ESCRITURA 287, 2017/11/09,</t>
  </si>
  <si>
    <t>234-26965</t>
  </si>
  <si>
    <t>BLOQUE G TORRE 13 APARTAMENTO 102 con area de (42.62M2) coeficiente de propiedad 2.5% cuyos linderos y demas especificaciones obran en ESCRITURA 287, 2017/11/09, NOTARIA UNICA DE PUERTO GAITAN DEPARTAMENTO DEL META PUERTO GAITAN. Articulo 8 Parágrafo 1º. de la Ley 1579 de 2012</t>
  </si>
  <si>
    <t>234-26966</t>
  </si>
  <si>
    <t>BLOQUE G TORRE 13 APARTAMENTO 103 con area de (42.62M2) coeficiente de propiedad 2.5% cuyos linderos y demas especificaciones obran en ESCRITURA 287, 2017/11/09, NOTARIA UNICA DE PUERTO GAITAN DEPARTAMENTO DEL META PUERTO GAITAN. Articulo 8 Parágrafo 1º. de la Ley 1579 de 2012</t>
  </si>
  <si>
    <t>234-26967</t>
  </si>
  <si>
    <t>BLOQUE G TORRE 13 APARTAMENTO 104 con area de (42.62M2) coeficiente de propiedad 2.5% cuyos linderos y demas especificaciones obran en ESCRITURA 287, 2017/11/09, NOTARIA UNICA DE PUERTO GAITAN DEPARTAMENTO DEL META PUERTO GAITAN. Articulo 8 Parágrafo 1º. de la Ley 1579 de 2012</t>
  </si>
  <si>
    <t>234-26968</t>
  </si>
  <si>
    <t>BLOQUE G TORRE 14 APARTAMENTO 101 con area de (42.62M2) coeficiente de propiedad 2.5% cuyos linderos y demas especificaciones obran en ESCRITURA 287, 2017/11/09, NOTARIA UNICA DE PUERTO GAITAN DEPARTAMENTO DEL META PUERTO GAITAN. Articulo 8 Parágrafo 1º. de la Ley 1579 de 2012</t>
  </si>
  <si>
    <t>234-26969</t>
  </si>
  <si>
    <t>BLOQUE G TORRE 14 APARTAMENTO 102 con area de (42.62M2) coeficiente de propiedad 2.5% cuyos linderos y demas especificaciones obran en ESCRITURA 287, 2017/11/09, NOTARIA UNICA DE PUERTO GAITAN DEPARTAMENTO DEL META PUERTO GAITAN. Articulo 8 Parágrafo 1º. de la Ley 1579 de 2012</t>
  </si>
  <si>
    <t>234-26970</t>
  </si>
  <si>
    <t>BLOQUE G TORRE 14 APARTAMENTO 103 con area de (42.62M2) coeficiente de propiedad 2.5% cuyos linderos y demas especificaciones obran en ESCRITURA 287, 2017/11/09, NOTARIA UNICA DE PUERTO GAITAN DEPARTAMENTO DEL META PUERTO GAITAN. Articulo 8 Parágrafo 1º. de la Ley 1579 de 2012</t>
  </si>
  <si>
    <t>234-26971</t>
  </si>
  <si>
    <t>BLOQUE G TORRE 14 APARTAMENTO 104 con area de (42.62M2) coeficiente de propiedad 2.5% cuyos linderos y demas especificaciones obran en ESCRITURA 287, 2017/11/09, NOTARIA UNICA DE PUERTO GAITAN DEPARTAMENTO DEL META PUERTO GAITAN. Articulo 8 Parágrafo 1º. de la Ley 1579 de 2012</t>
  </si>
  <si>
    <t>234-26972</t>
  </si>
  <si>
    <t>BLOQUE G TORRE 13 APARTAMENTO 201 con area de (42.62M2) coeficiente de propiedad 2.5% cuyos linderos y demas especificaciones obran en ESCRITURA 287, 2017/11/09, NOTARIA UNICA DE PUERTO GAITAN DEPARTAMENTO DEL META PUERTO GAITAN. Articulo 8 Parágrafo 1º. de la Ley 1579 de 2012</t>
  </si>
  <si>
    <t>234-26973</t>
  </si>
  <si>
    <t>BLOQUE G TORRE 13 APARTAMENTO 202 con area de (42.62M2) coeficiente de propiedad 2.5% cuyos linderos y demas especificaciones obran en ESCRITURA 287, 2017/11/09, NOTARIA UNICA DE PUERTO GAITAN DEPARTAMENTO DEL META PUERTO GAITAN. Articulo 8 Parágrafo 1º. de la Ley 1579 de 2012</t>
  </si>
  <si>
    <t>234-26974</t>
  </si>
  <si>
    <t>BLOQUE G TORRE 13 APARTAMENTO 203 con area de (42.62M2) coeficiente de propiedad 2.5% cuyos linderos y demas especificaciones obran en ESCRITURA 287, 2017/11/09, NOTARIA UNICA DE PUERTO GAITAN DEPARTAMENTO DEL META PUERTO GAITAN. Articulo 8 Parágrafo 1º. de la Ley 1579 de 2012</t>
  </si>
  <si>
    <t>234-26975</t>
  </si>
  <si>
    <t>BLOQUE G TORRE 13 APARTAMENTO 204 con area de (42.62M2) coeficiente de propiedad 2.5% cuyos linderos y demas especificaciones obran en ESCRITURA 287, 2017/11/09, NOTARIA UNICA DE PUERTO GAITAN DEPARTAMENTO DEL META PUERTO GAITAN. Articulo 8 Parágrafo 1º. de la Ley 1579 de 2012</t>
  </si>
  <si>
    <t>234-26976</t>
  </si>
  <si>
    <t>BLOQUE G TORRE 14 APARTAMENTO 201 con area de (42.62M2) coeficiente de propiedad 2.5% cuyos linderos y demas especificaciones obran en ESCRITURA 287, 2017/11/09, NOTARIA UNICA DE PUERTO GAITAN DEPARTAMENTO DEL META PUERTO GAITAN. Articulo 8 Parágrafo 1º. de la Ley 1579 de 2012</t>
  </si>
  <si>
    <t>234-26977</t>
  </si>
  <si>
    <t>BLOQUE G TORRE 14 APARTAMENTO 202 con area de (42.62M2) coeficiente de propiedad 2.5% cuyos linderos y demas especificaciones obran en ESCRITURA 287, 2017/11/09, NOTARIA UNICA DE PUERTO GAITAN DEPARTAMENTO DEL META PUERTO GAITAN. Articulo 8 Parágrafo 1º. de la Ley 1579 de 2012</t>
  </si>
  <si>
    <t>234-26978</t>
  </si>
  <si>
    <t>BLOQUE G TORRE 14 APARTAMENTO 203 con area de (42.62M2) coeficiente de propiedad 2.5% cuyos linderos y demas especificaciones obran en ESCRITURA 287, 2017/11/09, NOTARIA UNICA DE PUERTO GAITAN DEPARTAMENTO DEL META PUERTO GAITAN. Articulo 8 Parágrafo 1º. de la Ley 1579 de 2012</t>
  </si>
  <si>
    <t>234-26979</t>
  </si>
  <si>
    <t>BLOQUE G TORRE 14 APARTAMENTO 204 con area de (42.62M2) coeficiente de propiedad 2.5% cuyos linderos y demas especificaciones obran en ESCRITURA 287, 2017/11/09, NOTARIA UNICA DE PUERTO GAITAN DEPARTAMENTO DEL META PUERTO GAITAN. Articulo 8 Parágrafo 1º. de la Ley 1579 de 2012</t>
  </si>
  <si>
    <t>234-26980</t>
  </si>
  <si>
    <t>BLOQUE G TORRE 13 APARTAMENTO 301 con area de (42.62M2) coeficiente de propiedad 2.5% cuyos linderos y demas especificaciones obran en ESCRITURA 287, 2017/11/09, NOTARIA UNICA DE PUERTO GAITAN DEPARTAMENTO DEL META PUERTO GAITAN. Articulo 8 Parágrafo 1º. de la Ley 1579 de 2012</t>
  </si>
  <si>
    <t>234-26981</t>
  </si>
  <si>
    <t>BLOQUE G TORRE 13 APARTAMENTO 302 con area de (42.62M2) coeficiente de propiedad 2.5% cuyos linderos y demas especificaciones obran en ESCRITURA 287, 2017/11/09, NOTARIA UNICA DE PUERTO GAITAN DEPARTAMENTO DEL META PUERTO GAITAN. Articulo 8 Parágrafo 1º. de la Ley 1579 de 2012</t>
  </si>
  <si>
    <t>234-26982</t>
  </si>
  <si>
    <t>BLOQUE G TORRE 13 APARTAMENTO 303 con area de (42.62M2) coeficiente de propiedad 2.5% cuyos linderos y demas especificaciones obran en ESCRITURA 287, 2017/11/09, NOTARIA UNICA DE PUERTO GAITAN DEPARTAMENTO DEL META PUERTO GAITAN. Articulo 8 Parágrafo 1º. de la Ley 1579 de 2012</t>
  </si>
  <si>
    <t>234-26983</t>
  </si>
  <si>
    <t>BLOQUE G TORRE 13 APARTAMENTO 304 con area de (42.62M2) coeficiente de propiedad 2.5% cuyos linderos y demas especificaciones obran en ESCRITURA 287, 2017/11/09, NOTARIA UNICA DE PUERTO GAITAN DEPARTAMENTO DEL META PUERTO GAITAN. Articulo 8 Parágrafo 1º. de la Ley 1579 de 2012</t>
  </si>
  <si>
    <t>234-26984</t>
  </si>
  <si>
    <t>BLOQUE G TORRE 14 APARTAMENTO 301 con area de (42.62M2) coeficiente de propiedad 2.5% cuyos linderos y demas especificaciones obran en ESCRITURA 287, 2017/11/09, NOTARIA UNICA DE PUERTO GAITAN DEPARTAMENTO DEL META PUERTO GAITAN. Articulo 8 Parágrafo 1º. de la Ley 1579 de 2012</t>
  </si>
  <si>
    <t>234-26985</t>
  </si>
  <si>
    <t>BLOQUE G TORRE 14 APARTAMENTO 302 con area de (42.62M2) coeficiente de propiedad 2.5% cuyos linderos y demas especificaciones obran en ESCRITURA 287, 2017/11/09, NOTARIA UNICA DE PUERTO GAITAN DEPARTAMENTO DEL META PUERTO GAITAN. Articulo 8 Parágrafo 1º. de la Ley 1579 de 2012</t>
  </si>
  <si>
    <t>234-26986</t>
  </si>
  <si>
    <t>BLOQUE G TORRE 14 APARTAMENTO 303 con area de (42.62M2) coeficiente de propiedad 2.5% cuyos linderos y demas especificaciones obran en ESCRITURA 287, 2017/11/09, NOTARIA UNICA DE PUERTO GAITAN DEPARTAMENTO DEL META PUERTO GAITAN. Articulo 8 Parágrafo 1º. de la Ley 1579 de 2012</t>
  </si>
  <si>
    <t>234-26987</t>
  </si>
  <si>
    <t>BLOQUE G TORRE 14 APARTAMENTO 304 con area de (42.62M2) coeficiente de propiedad 2.5% cuyos linderos y demas especificaciones obran en ESCRITURA 287, 2017/11/09, NOTARIA UNICA DE PUERTO GAITAN DEPARTAMENTO DEL META PUERTO GAITAN. Articulo 8 Parágrafo 1º. de la Ley 1579 de 2012</t>
  </si>
  <si>
    <t>234-26988</t>
  </si>
  <si>
    <t>BLOQUE G TORRE 13 APARTAMENTO 401 con area de (42.62M2) coeficiente de propiedad 2.5% cuyos linderos y demas especificaciones obran en ESCRITURA 287, 2017/11/09, NOTARIA UNICA DE PUERTO GAITAN DEPARTAMENTO DEL META PUERTO GAITAN. Articulo 8 Parágrafo 1º. de la Ley 1579 de 2012</t>
  </si>
  <si>
    <t>234-26989</t>
  </si>
  <si>
    <t>BLOQUE G TORRE 13 APARTAMENTO 402 con area de (42.62M2) coeficiente de propiedad 2.5% cuyos linderos y demas especificaciones obran en ESCRITURA 287, 2017/11/09, NOTARIA UNICA DE PUERTO GAITAN DEPARTAMENTO DEL META PUERTO GAITAN. Articulo 8 Parágrafo 1º. de la Ley 1579 de 2012</t>
  </si>
  <si>
    <t>234-26990</t>
  </si>
  <si>
    <t>BLOQUE G TORRE 13 APARTAMENTO 403 con area de (42.62M2) coeficiente de propiedad 2.5% cuyos linderos y demas especificaciones obran en ESCRITURA 287, 2017/11/09, NOTARIA UNICA DE PUERTO GAITAN DEPARTAMENTO DEL META PUERTO GAITAN. Articulo 8 Parágrafo 1º. de la Ley 1579 de 2012</t>
  </si>
  <si>
    <t>234-26991</t>
  </si>
  <si>
    <t>BLOQUE G TORRE 13 APARTAMENTO 404 con area de (42.62M2) coeficiente de propiedad 2.5% cuyos linderos y demas especificaciones obran en ESCRITURA 287, 2017/11/09, NOTARIA UNICA DE PUERTO GAITAN DEPARTAMENTO DEL META PUERTO GAITAN. Articulo 8 Parágrafo 1º. de la Ley 1579 de 2012</t>
  </si>
  <si>
    <t>234-26992</t>
  </si>
  <si>
    <t>BLOQUE G TORRE 14 APARTAMENTO 401 con area de (42.62M2) coeficiente de propiedad 2.5% cuyos linderos y demas especificaciones obran en ESCRITURA 287, 2017/11/09, NOTARIA UNICA DE PUERTO GAITAN DEPARTAMENTO DEL META PUERTO GAITAN. Articulo 8 Parágrafo 1º. de la Ley 1579 de 2012</t>
  </si>
  <si>
    <t>234-26993</t>
  </si>
  <si>
    <t>BLOQUE G TORRE 14 APARTAMENTO 402 con area de (42.62M2) coeficiente de propiedad 2.5% cuyos linderos y demas especificaciones obran en ESCRITURA 287, 2017/11/09, NOTARIA UNICA DE PUERTO GAITAN DEPARTAMENTO DEL META PUERTO GAITAN. Articulo 8 Parágrafo 1º. de la Ley 1579 de 2012</t>
  </si>
  <si>
    <t>234-26994</t>
  </si>
  <si>
    <t>BLOQUE G TORRE 14 APARTAMENTO 403 con area de (42.62M2) coeficiente de propiedad 2.5% cuyos linderos y demas especificaciones obran en ESCRITURA 287, 2017/11/09, NOTARIA UNICA DE PUERTO GAITAN DEPARTAMENTO DEL META PUERTO GAITAN. Articulo 8 Parágrafo 1º. de la Ley 1579 de 2012</t>
  </si>
  <si>
    <t>234-26995</t>
  </si>
  <si>
    <t>BLOQUE G TORRE 14 APARTAMENTO 404 con area de (42.62M2) coeficiente de propiedad 2.5% cuyos linderos y demas especificaciones obran en ESCRITURA 287, 2017/11/09, NOTARIA UNICA DE PUERTO GAITAN DEPARTAMENTO DEL META PUERTO GAITAN. Articulo 8 Parágrafo 1º. de la Ley 1579 de 2012</t>
  </si>
  <si>
    <t>234-26996</t>
  </si>
  <si>
    <t>BLOQUE G TORRE 13 APARTAMENTO 501 con area de (42.62M2) coeficiente de propiedad 2.5% cuyos linderos y demas especificaciones obran en ESCRITURA 287, 2017/11/09, NOTARIA UNICA DE PUERTO GAITAN DEPARTAMENTO DEL META PUERTO GAITAN. Articulo 8 Parágrafo 1º. de la Ley 1579 de 2012</t>
  </si>
  <si>
    <t>234-26997</t>
  </si>
  <si>
    <t>BLOQUE G TORRE 13 APARTAMENTO 502 con area de (42.62M2) coeficiente de propiedad 2.5% cuyos linderos y demas especificaciones obran en ESCRITURA 287, 2017/11/09, NOTARIA UNICA DE PUERTO GAITAN DEPARTAMENTO DEL META PUERTO GAITAN. Articulo 8 Parágrafo 1º. de la Ley 1579 de 2012</t>
  </si>
  <si>
    <t>234-26998</t>
  </si>
  <si>
    <t>BLOQUE G TORRE 13 APARTAMENTO 503 con area de (42.62M2) coeficiente de propiedad 2.5% cuyos linderos y demas especificaciones obran en ESCRITURA 287, 2017/11/09, NOTARIA UNICA DE PUERTO GAITAN DEPARTAMENTO DEL META PUERTO GAITAN. Articulo 8 Parágrafo 1º. de la Ley 1579 de 2012</t>
  </si>
  <si>
    <t>234-26999</t>
  </si>
  <si>
    <t>BLOQUE G TORRE 13 APARTAMENTO 504 con area de (42.62M2) coeficiente de propiedad 2.5% cuyos linderos y demas especificaciones obran en ESCRITURA 287, 2017/11/09, NOTARIA UNICA DE PUERTO GAITAN DEPARTAMENTO DEL META PUERTO GAITAN. Articulo 8 Parágrafo 1º. de la Ley 1579 de 2012</t>
  </si>
  <si>
    <t>234-27000</t>
  </si>
  <si>
    <t>BLOQUE G TORRE 14 APARTAMENTO 501 con area de (42.62M2) coeficiente de propiedad 2.5% cuyos linderos y demas especificaciones obran en ESCRITURA 287, 2017/11/09, NOTARIA UNICA DE PUERTO GAITAN DEPARTAMENTO DEL META PUERTO GAITAN. Articulo 8 Parágrafo 1º. de la Ley 1579 de 2012</t>
  </si>
  <si>
    <t>234-27001</t>
  </si>
  <si>
    <t>BLOQUE G TORRE 14 APARTAMENTO 502 con area de (42.62M2) coeficiente de propiedad 2.5% cuyos linderos y demas especificaciones obran en ESCRITURA 287, 2017/11/09, NOTARIA UNICA DE PUERTO GAITAN DEPARTAMENTO DEL META PUERTO GAITAN. Articulo 8 Parágrafo 1º. de la Ley 1579 de 2012</t>
  </si>
  <si>
    <t>234-27002</t>
  </si>
  <si>
    <t>BLOQUE G TORRE 14 APARTAMENTO 503 con area de (42.62M2) coeficiente de propiedad 2.5% cuyos linderos y demas especificaciones obran en ESCRITURA 287, 2017/11/09, NOTARIA UNICA DE PUERTO GAITAN DEPARTAMENTO DEL META PUERTO GAITAN. Articulo 8 Parágrafo 1º. de la Ley 1579 de 2012</t>
  </si>
  <si>
    <t>234-27003</t>
  </si>
  <si>
    <t>BLOQUE G TORRE 14 APARTAMENTO 504 con area de (42.62M2) coeficiente de propiedad 2.5% cuyos linderos y demas especificaciones obran en ESCRITURA 287, 2017/11/09, NOTARIA UNICA DE PUERTO GAITAN DEPARTAMENTO DEL META PUERTO GAITAN. Articulo 8 Parágrafo 1º. de la Ley 1579 de 2012</t>
  </si>
  <si>
    <t>234-27004</t>
  </si>
  <si>
    <t>BLOQUE H TORRE 15 APARTAMENTO 101 con area de (42.62M2) cuyos linderos y demas especificaciones obran en ESCRITURA 288, 2017/11/09, NOTARIA UNICA DE PUERTO GAITAN DEPARTAMENTO DEL META PUERTO GAITAN. Articulo 8 Parágrafo 1º. de la Ley 1579 de 2012</t>
  </si>
  <si>
    <t xml:space="preserve">ESCRITURA 288, 2017/11/09, </t>
  </si>
  <si>
    <t>234-27005</t>
  </si>
  <si>
    <t>BLOQUE H TORRE 15 APARTAMENTO 102 con area de (42.62M2) cuyos linderos y demas especificaciones obran en ESCRITURA 288, 2017/11/09, NOTARIA UNICA DE PUERTO GAITAN DEPARTAMENTO DEL META PUERTO GAITAN. Articulo 8 Parágrafo 1º. de la Ley 1579 de 2012</t>
  </si>
  <si>
    <t>234-27006</t>
  </si>
  <si>
    <t>BLOQUE H TORRE 15 APARTAMENTO 103 con area de (42.62M2) cuyos linderos y demas especificaciones obran en ESCRITURA 288, 2017/11/09, NOTARIA UNICA DE PUERTO GAITAN DEPARTAMENTO DEL META PUERTO GAITAN. Articulo 8 Parágrafo 1º. de la Ley 1579 de 2012</t>
  </si>
  <si>
    <t>234-27007</t>
  </si>
  <si>
    <t>BLOQUE H TORRE 15 APARTAMENTO 104 con area de (42.62M2) cuyos linderos y demas especificaciones obran en ESCRITURA 288, 2017/11/09, NOTARIA UNICA DE PUERTO GAITAN DEPARTAMENTO DEL META PUERTO GAITAN. Articulo 8 Parágrafo 1º. de la Ley 1579 de 2012</t>
  </si>
  <si>
    <t>234-27008</t>
  </si>
  <si>
    <t>BLOQUE H TORRE 16 APARTAMENTO 101 con area de (42.62M2) cuyos linderos y demas especificaciones obran en ESCRITURA 288, 2017/11/09, NOTARIA UNICA DE PUERTO GAITAN DEPARTAMENTO DEL META PUERTO GAITAN. Articulo 8 Parágrafo 1º. de la Ley 1579 de 2012</t>
  </si>
  <si>
    <t>234-27009</t>
  </si>
  <si>
    <t>BLOQUE H TORRE 16 APARTAMENTO 102 con area de (42.62M2) cuyos linderos y demas especificaciones obran en ESCRITURA 288, 2017/11/09, NOTARIA UNICA DE PUERTO GAITAN DEPARTAMENTO DEL META PUERTO GAITAN. Articulo 8 Parágrafo 1º. de la Ley 1579 de 2012</t>
  </si>
  <si>
    <t>234-27010</t>
  </si>
  <si>
    <t>BLOQUE H TORRE 16 APARTAMENTO 103 con area de (42.62M2) cuyos linderos y demas especificaciones obran en ESCRITURA 288, 2017/11/09, NOTARIA UNICA DE PUERTO GAITAN DEPARTAMENTO DEL META PUERTO GAITAN. Articulo 8 Parágrafo 1º. de la Ley 1579 de 2012</t>
  </si>
  <si>
    <t>234-27011</t>
  </si>
  <si>
    <t>BLOQUE H TORRE 16 APARTAMENTO 104 con area de (42.62M2) cuyos linderos y demas especificaciones obran en ESCRITURA 288, 2017/11/09, NOTARIA UNICA DE PUERTO GAITAN DEPARTAMENTO DEL META PUERTO GAITAN. Articulo 8 Parágrafo 1º. de la Ley 1579 de 2012</t>
  </si>
  <si>
    <t>234-27012</t>
  </si>
  <si>
    <t>BLOQUE H TORRE 15 APARTAMENTO 201 con area de (42.62M2) cuyos linderos y demas especificaciones obran en ESCRITURA 288, 2017/11/09, NOTARIA UNICA DE PUERTO GAITAN DEPARTAMENTO DEL META PUERTO GAITAN. Articulo 8 Parágrafo 1º. de la Ley 1579 de 2012</t>
  </si>
  <si>
    <t>234-27013</t>
  </si>
  <si>
    <t>BLOQUE H TORRE 15 APARTAMENTO 202 con area de (42.62M2) cuyos linderos y demas especificaciones obran en ESCRITURA 288, 2017/11/09, NOTARIA UNICA DE PUERTO GAITAN DEPARTAMENTO DEL META PUERTO GAITAN. Articulo 8 Parágrafo 1º. de la Ley 1579 de 2012</t>
  </si>
  <si>
    <t>234-27014</t>
  </si>
  <si>
    <t>BLOQUE H TORRE 15 APARTAMENTO 203 con area de (42.62M2) cuyos linderos y demas especificaciones obran en ESCRITURA 288, 2017/11/09, NOTARIA UNICA DE PUERTO GAITAN DEPARTAMENTO DEL META PUERTO GAITAN. Articulo 8 Parágrafo 1º. de la Ley 1579 de 2012</t>
  </si>
  <si>
    <t>234-27015</t>
  </si>
  <si>
    <t>BLOQUE H TORRE 15 APARTAMENTO 204 con area de (42.62M2) cuyos linderos y demas especificaciones obran en ESCRITURA 288, 2017/11/09, NOTARIA UNICA DE PUERTO GAITAN DEPARTAMENTO DEL META PUERTO GAITAN. Articulo 8 Parágrafo 1º. de la Ley 1579 de 2012</t>
  </si>
  <si>
    <t>234-27016</t>
  </si>
  <si>
    <t>BLOQUE H TORRE 16 APARTAMENTO 201 con area de (42.62M2) cuyos linderos y demas especificaciones obran en ESCRITURA 288, 2017/11/09, NOTARIA UNICA DE PUERTO GAITAN DEPARTAMENTO DEL META PUERTO GAITAN. Articulo 8 Parágrafo 1º. de la Ley 1579 de 2012</t>
  </si>
  <si>
    <t>234-27017</t>
  </si>
  <si>
    <t>BLOQUE H TORRE 16 APARTAMENTO 202 con area de (42.62M2) cuyos linderos y demas especificaciones obran en ESCRITURA 288, 2017/11/09, NOTARIA UNICA DE PUERTO GAITAN DEPARTAMENTO DEL META PUERTO GAITAN. Articulo 8 Parágrafo 1º. de la Ley 1579 de 2012</t>
  </si>
  <si>
    <t>234-27018</t>
  </si>
  <si>
    <t>BLOQUE H TORRE 16 APARTAMENTO 203 con area de (42.62M2) cuyos linderos y demas especificaciones obran en ESCRITURA 288, 2017/11/09, NOTARIA UNICA DE PUERTO GAITAN DEPARTAMENTO DEL META PUERTO GAITAN. Articulo 8 Parágrafo 1º. de la Ley 1579 de 2012</t>
  </si>
  <si>
    <t>234-27019</t>
  </si>
  <si>
    <t>BLOQUE H TORRE 16 APARTAMENTO 204 con area de (42.62M2) cuyos linderos y demas especificaciones obran en ESCRITURA 288, 2017/11/09, NOTARIA UNICA DE PUERTO GAITAN DEPARTAMENTO DEL META PUERTO GAITAN. Articulo 8 Parágrafo 1º. de la Ley 1579 de 2012</t>
  </si>
  <si>
    <t>234-27020</t>
  </si>
  <si>
    <t>BLOQUE H TORRE 15 APARTAMENTO 301 con area de (42.62M2) cuyos linderos y demas especificaciones obran en ESCRITURA 288, 2017/11/09, NOTARIA UNICA DE PUERTO GAITAN DEPARTAMENTO DEL META PUERTO GAITAN. Articulo 8 Parágrafo 1º. de la Ley 1579 de 2012</t>
  </si>
  <si>
    <t>234-27021</t>
  </si>
  <si>
    <t>BLOQUE H TORRE 15 APARTAMENTO 302 con area de (42.62M2) cuyos linderos y demas especificaciones obran en ESCRITURA 288, 2017/11/09, NOTARIA UNICA DE PUERTO GAITAN DEPARTAMENTO DEL META PUERTO GAITAN. Articulo 8 Parágrafo 1º. de la Ley 1579 de 2012</t>
  </si>
  <si>
    <t>234-27022</t>
  </si>
  <si>
    <t>BLOQUE H TORRE 15 APARTAMENTO 303 con area de (42.62M2) cuyos linderos y demas especificaciones obran en ESCRITURA 288, 2017/11/09, NOTARIA UNICA DE PUERTO GAITAN DEPARTAMENTO DEL META PUERTO GAITAN. Articulo 8 Parágrafo 1º. de la Ley 1579 de 2012</t>
  </si>
  <si>
    <t>234-27023</t>
  </si>
  <si>
    <t>BLOQUE H TORRE 15 APARTAMENTO 304 con area de (42.62M2) cuyos linderos y demas especificaciones obran en ESCRITURA 288, 2017/11/09, NOTARIA UNICA DE PUERTO GAITAN DEPARTAMENTO DEL META PUERTO GAITAN. Articulo 8 Parágrafo 1º. de la Ley 1579 de 2012</t>
  </si>
  <si>
    <t>234-27024</t>
  </si>
  <si>
    <t>BLOQUE H TORRE 16 APARTAMENTO 301 con area de (42.62M2) cuyos linderos y demas especificaciones obran en ESCRITURA 288, 2017/11/09, NOTARIA UNICA DE PUERTO GAITAN DEPARTAMENTO DEL META PUERTO GAITAN. Articulo 8 Parágrafo 1º. de la Ley 1579 de 2012</t>
  </si>
  <si>
    <t>234-27025</t>
  </si>
  <si>
    <t>BLOQUE H TORRE 16 APARTAMENTO 302 con area de (42.62M2) cuyos linderos y demas especificaciones obran en ESCRITURA 288, 2017/11/09, NOTARIA UNICA DE PUERTO GAITAN DEPARTAMENTO DEL META PUERTO GAITAN. Articulo 8 Parágrafo 1º. de la Ley 1579 de 2012</t>
  </si>
  <si>
    <t>234-27026</t>
  </si>
  <si>
    <t>BLOQUE H TORRE 16 APARTAMENTO 303 con area de (42.62M2) cuyos linderos y demas especificaciones obran en ESCRITURA 288, 2017/11/09, NOTARIA UNICA DE PUERTO GAITAN DEPARTAMENTO DEL META PUERTO GAITAN. Articulo 8 Parágrafo 1º. de la Ley 1579 de 2012</t>
  </si>
  <si>
    <t>234-27027</t>
  </si>
  <si>
    <t>BLOQUE H TORRE 16 APARTAMENTO 304 con area de (42.62M2) cuyos linderos y demas especificaciones obran en ESCRITURA 288, 2017/11/09, NOTARIA UNICA DE PUERTO GAITAN DEPARTAMENTO DEL META PUERTO GAITAN. Articulo 8 Parágrafo 1º. de la Ley 1579 de 2012</t>
  </si>
  <si>
    <t>234-27028</t>
  </si>
  <si>
    <t>BLOQUE H TORRE 15 APARTAMENTO 401 con area de (42.62M2) cuyos linderos y demas especificaciones obran en ESCRITURA 288, 2017/11/09, NOTARIA UNICA DE PUERTO GAITAN DEPARTAMENTO DEL META PUERTO GAITAN. Articulo 8 Parágrafo 1º. de la Ley 1579 de 2012</t>
  </si>
  <si>
    <t>234-27029</t>
  </si>
  <si>
    <t>BLOQUE H TORRE 15 APARTAMENTO 402 con area de (42.62M2) cuyos linderos y demas especificaciones obran en ESCRITURA 288, 2017/11/09, NOTARIA UNICA DE PUERTO GAITAN DEPARTAMENTO DEL META PUERTO GAITAN. Articulo 8 Parágrafo 1º. de la Ley 1579 de 2012</t>
  </si>
  <si>
    <t>234-27030</t>
  </si>
  <si>
    <t>BLOQUE H TORRE 15 APARTAMENTO 403 con area de (42.62M2) cuyos linderos y demas especificaciones obran en ESCRITURA 288, 2017/11/09, NOTARIA UNICA DE PUERTO GAITAN DEPARTAMENTO DEL META PUERTO GAITAN. Articulo 8 Parágrafo 1º. de la Ley 1579 de 2012</t>
  </si>
  <si>
    <t>234-27031</t>
  </si>
  <si>
    <t>BLOQUE H TORRE 15 APARTAMENTO 404 con area de (42.62M2) cuyos linderos y demas especificaciones obran en ESCRITURA 288, 2017/11/09, NOTARIA UNICA DE PUERTO GAITAN DEPARTAMENTO DEL META PUERTO GAITAN. Articulo 8 Parágrafo 1º. de la Ley 1579 de 2012</t>
  </si>
  <si>
    <t>234-27032</t>
  </si>
  <si>
    <t>BLOQUE H TORRE 16 APARTAMENTO 401 con area de (42.62M2) cuyos linderos y demas especificaciones obran en ESCRITURA 288, 2017/11/09, NOTARIA UNICA DE PUERTO GAITAN DEPARTAMENTO DEL META PUERTO GAITAN. Articulo 8 Parágrafo 1º. de la Ley 1579 de 2012</t>
  </si>
  <si>
    <t>234-27033</t>
  </si>
  <si>
    <t>BLOQUE H TORRE 16 APARTAMENTO 402 con area de (42.62M2) cuyos linderos y demas especificaciones obran en ESCRITURA 288, 2017/11/09, NOTARIA UNICA DE PUERTO GAITAN DEPARTAMENTO DEL META PUERTO GAITAN. Articulo 8 Parágrafo 1º. de la Ley 1579 de 2012</t>
  </si>
  <si>
    <t>234-27034</t>
  </si>
  <si>
    <t>BLOQUE H TORRE 16 APARTAMENTO 403 con area de (42.62M2) cuyos linderos y demas especificaciones obran en ESCRITURA 288, 2017/11/09, NOTARIA UNICA DE PUERTO GAITAN DEPARTAMENTO DEL META PUERTO GAITAN. Articulo 8 Parágrafo 1º. de la Ley 1579 de 2012</t>
  </si>
  <si>
    <t>234-27035</t>
  </si>
  <si>
    <t>BLOQUE H TORRE 16 APARTAMENTO 404 con area de (42.62M2) cuyos linderos y demas especificaciones obran en ESCRITURA 288, 2017/11/09, NOTARIA UNICA DE PUERTO GAITAN DEPARTAMENTO DEL META PUERTO GAITAN. Articulo 8 Parágrafo 1º. de la Ley 1579 de 2012</t>
  </si>
  <si>
    <t>234-27036</t>
  </si>
  <si>
    <t>BLOQUE H TORRE 15 APARTAMENTO 501 con area de (42.62M2) cuyos linderos y demas especificaciones obran en ESCRITURA 288, 2017/11/09, NOTARIA UNICA DE PUERTO GAITAN DEPARTAMENTO DEL META PUERTO GAITAN. Articulo 8 Parágrafo 1º. de la Ley 1579 de 2012</t>
  </si>
  <si>
    <t>234-27037</t>
  </si>
  <si>
    <t>BLOQUE H TORRE 15 APARTAMENTO 502 con area de (42.62M2) cuyos linderos y demas especificaciones obran en ESCRITURA 288, 2017/11/09, NOTARIA UNICA DE PUERTO GAITAN DEPARTAMENTO DEL META PUERTO GAITAN. Articulo 8 Parágrafo 1º. de la Ley 1579 de 2012</t>
  </si>
  <si>
    <t>234-27038</t>
  </si>
  <si>
    <t>BLOQUE H TORRE 15 APARTAMENTO 503 con area de (42.62M2) cuyos linderos y demas especificaciones obran en ESCRITURA 288, 2017/11/09, NOTARIA UNICA DE PUERTO GAITAN DEPARTAMENTO DEL META PUERTO GAITAN. Articulo 8 Parágrafo 1º. de la Ley 1579 de 2012</t>
  </si>
  <si>
    <t>234-27039</t>
  </si>
  <si>
    <t>BLOQUE H TORRE 16 APARTAMENTO 501 con area de (42.62M2) cuyos linderos y demas especificaciones obran en ESCRITURA 288, 2017/11/09, NOTARIA UNICA DE PUERTO GAITAN DEPARTAMENTO DEL META PUERTO GAITAN. Articulo 8 Parágrafo 1º. de la Ley 1579 de 2012</t>
  </si>
  <si>
    <t>234-27040</t>
  </si>
  <si>
    <t>BLOQUE H TORRE 16 APARTAMENTO 502 con area de (42.62M2) cuyos linderos y demas especificaciones obran en ESCRITURA 288, 2017/11/09, NOTARIA UNICA DE PUERTO GAITAN DEPARTAMENTO DEL META PUERTO GAITAN. Articulo 8 Parágrafo 1º. de la Ley 1579 de 2012</t>
  </si>
  <si>
    <t>234-27041</t>
  </si>
  <si>
    <t>BLOQUE H TORRE 16 APARTAMENTO 503 con area de (42.62M2) cuyos linderos y demas especificaciones obran en ESCRITURA 288, 2017/11/09, NOTARIA UNICA DE PUERTO GAITAN DEPARTAMENTO DEL META PUERTO GAITAN. Articulo 8 Parágrafo 1º. de la Ley 1579 de 2012</t>
  </si>
  <si>
    <t>234-27042</t>
  </si>
  <si>
    <t>BLOQUE H TORRE 16 APARTAMENTO 504 con area de (42.62M2) cuyos linderos y demas especificaciones obran en ESCRITURA 288, 2017/11/09, NOTARIA UNICA DE PUERTO GAITAN DEPARTAMENTO DEL META PUERTO GAITAN. Articulo 8 Parágrafo 1º. de la Ley 1579 de 2012</t>
  </si>
  <si>
    <t>234-27043</t>
  </si>
  <si>
    <t>BLOQUE H TORRE 15 APARTAMENTO 504 con area de (42.62M2) cuyos linderos y demas especificaciones obran en ESCRITURA 288, 2017/11/09, NOTARIA UNICA DE PUERTO GAITAN DEPARTAMENTO DEL META PUERTO GAITAN. Articulo 8 Parágrafo 1º. de la Ley 1579 de 2012</t>
  </si>
  <si>
    <t>234-27044</t>
  </si>
  <si>
    <t>BLOQUE I TORRE 17 APARTAMENTO 101 con area de (42.62M2) coeficiente de propiedad 2.5% cuyos linderos y demas especificaciones obran en ESCRITURA 289, 2017/11/09, NOTARIA UNICA DE PUERTO GAITAN DEPARTAMENTO DEL META PUERTO GAITAN. Articulo 8 Parágrafo 1º. de la Ley 1579 de 2012</t>
  </si>
  <si>
    <t xml:space="preserve">ESCRITURA 289, 2017/11/09, </t>
  </si>
  <si>
    <t>234-27045</t>
  </si>
  <si>
    <t>BLOQUE I TORRE 17 APARTAMENTO 102 con area de (42.62M2) coeficiente de propiedad 2.5% cuyos linderos y demas especificaciones obran en ESCRITURA 289, 2017/11/09, NOTARIA UNICA DE PUERTO GAITAN DEPARTAMENTO DEL META PUERTO GAITAN. Articulo 8 Parágrafo 1º. de la Ley 1579 de 2012</t>
  </si>
  <si>
    <t>234-27046</t>
  </si>
  <si>
    <t>BLOQUE I TORRE 17 APARTAMENTO 103 con area de (42.62M2) coeficiente de propiedad 2.5% cuyos linderos y demas especificaciones obran en ESCRITURA 289, 2017/11/09, NOTARIA UNICA DE PUERTO GAITAN DEPARTAMENTO DEL META PUERTO GAITAN. Articulo 8 Parágrafo 1º. de la Ley 1579 de 2012</t>
  </si>
  <si>
    <t>234-27047</t>
  </si>
  <si>
    <t>BLOQUE I TORRE 17 APARTAMENTO 104 con area de (42.62M2) coeficiente de propiedad 2.5% cuyos linderos y demas especificaciones obran en ESCRITURA 289, 2017/11/09, NOTARIA UNICA DE PUERTO GAITAN DEPARTAMENTO DEL META PUERTO GAITAN. Articulo 8 Parágrafo 1º. de la Ley 1579 de 2012</t>
  </si>
  <si>
    <t>234-27048</t>
  </si>
  <si>
    <t>BLOQUE I TORRE 18 APARTAMENTO 101 con area de (42.62M2) coeficiente de propiedad 2.5% cuyos linderos y demas especificaciones obran en ESCRITURA 289, 2017/11/09, NOTARIA UNICA DE PUERTO GAITAN DEPARTAMENTO DEL META PUERTO GAITAN. Articulo 8 Parágrafo 1º. de la Ley 1579 de 2012</t>
  </si>
  <si>
    <t>234-27049</t>
  </si>
  <si>
    <t>BLOQUE I TORRE 18 APARTAMENTO 102 con area de (42.62M2) coeficiente de propiedad 2.5% cuyos linderos y demas especificaciones obran en ESCRITURA 289, 2017/11/09, NOTARIA UNICA DE PUERTO GAITAN DEPARTAMENTO DEL META PUERTO GAITAN. Articulo 8 Parágrafo 1º. de la Ley 1579 de 2012</t>
  </si>
  <si>
    <t>234-27050</t>
  </si>
  <si>
    <t>BLOQUE I TORRE 18 APARTAMENTO 103 con area de (42.62M2) coeficiente de propiedad 2.5% cuyos linderos y demas especificaciones obran en ESCRITURA 289, 2017/11/09, NOTARIA UNICA DE PUERTO GAITAN DEPARTAMENTO DEL META PUERTO GAITAN. Articulo 8 Parágrafo 1º. de la Ley 1579 de 2012</t>
  </si>
  <si>
    <t>234-27051</t>
  </si>
  <si>
    <t>BLOQUE I TORRE 18 APARTAMENTO 104 con area de (42.62M2) coeficiente de propiedad 2.5% cuyos linderos y demas especificaciones obran en ESCRITURA 289, 2017/11/09, NOTARIA UNICA DE PUERTO GAITAN DEPARTAMENTO DEL META PUERTO GAITAN. Articulo 8 Parágrafo 1º. de la Ley 1579 de 2012</t>
  </si>
  <si>
    <t>234-27052</t>
  </si>
  <si>
    <t>BLOQUE I TORRE 17 APARTAMENTO 201 con area de (42.62M2) coeficiente de propiedad 2.5% cuyos linderos y demas especificaciones obran en ESCRITURA 289, 2017/11/09, NOTARIA UNICA DE PUERTO GAITAN DEPARTAMENTO DEL META PUERTO GAITAN. Articulo 8 Parágrafo 1º. de la Ley 1579 de 2012</t>
  </si>
  <si>
    <t>234-27053</t>
  </si>
  <si>
    <t>BLOQUE I TORRE 17 APARTAMENTO 202 con area de (42.62M2) coeficiente de propiedad 2.5% cuyos linderos y demas especificaciones obran en ESCRITURA 289, 2017/11/09, NOTARIA UNICA DE PUERTO GAITAN DEPARTAMENTO DEL META PUERTO GAITAN. Articulo 8 Parágrafo 1º. de la Ley 1579 de 2012</t>
  </si>
  <si>
    <t>234-27054</t>
  </si>
  <si>
    <t>BLOQUE I TORRE 17 APARTAMENTO 203 con area de (42.62M2) coeficiente de propiedad 2.5% cuyos linderos y demas especificaciones obran en ESCRITURA 289, 2017/11/09, NOTARIA UNICA DE PUERTO GAITAN DEPARTAMENTO DEL META PUERTO GAITAN. Articulo 8 Parágrafo 1º. de la Ley 1579 de 2012</t>
  </si>
  <si>
    <t>234-27055</t>
  </si>
  <si>
    <t>BLOQUE I TORRE 17 APARTAMENTO 204 con area de (42.62M2) coeficiente de propiedad 2.5% cuyos linderos y demas especificaciones obran en ESCRITURA 289, 2017/11/09, NOTARIA UNICA DE PUERTO GAITAN DEPARTAMENTO DEL META PUERTO GAITAN. Articulo 8 Parágrafo 1º. de la Ley 1579 de 2012</t>
  </si>
  <si>
    <t>234-27056</t>
  </si>
  <si>
    <t>BLOQUE I TORRE 18 APARTAMENTO 201 con area de (42.62M2) coeficiente de propiedad 2.5% cuyos linderos y demas especificaciones obran en ESCRITURA 289, 2017/11/09, NOTARIA UNICA DE PUERTO GAITAN DEPARTAMENTO DEL META PUERTO GAITAN. Articulo 8 Parágrafo 1º. de la Ley 1579 de 2012</t>
  </si>
  <si>
    <t>234-27057</t>
  </si>
  <si>
    <t>BLOQUE I TORRE 18 APARTAMENTO 202 con area de (42.62M2) coeficiente de propiedad 2.5% cuyos linderos y demas especificaciones obran en ESCRITURA 289, 2017/11/09, NOTARIA UNICA DE PUERTO GAITAN DEPARTAMENTO DEL META PUERTO GAITAN. Articulo 8 Parágrafo 1º. de la Ley 1579 de 2012</t>
  </si>
  <si>
    <t>234-27058</t>
  </si>
  <si>
    <t>BLOQUE I TORRE 18 APARTAMENTO 203 con area de (42.62M2) coeficiente de propiedad 2.5% cuyos linderos y demas especificaciones obran en ESCRITURA 289, 2017/11/09, NOTARIA UNICA DE PUERTO GAITAN DEPARTAMENTO DEL META PUERTO GAITAN. Articulo 8 Parágrafo 1º. de la Ley 1579 de 2012</t>
  </si>
  <si>
    <t>234-27059</t>
  </si>
  <si>
    <t>BLOQUE I TORRE 18 APARTAMENTO 204 con area de (42.62M2) coeficiente de propiedad 2.5% cuyos linderos y demas especificaciones obran en ESCRITURA 289, 2017/11/09, NOTARIA UNICA DE PUERTO GAITAN DEPARTAMENTO DEL META PUERTO GAITAN. Articulo 8 Parágrafo 1º. de la Ley 1579 de 2012</t>
  </si>
  <si>
    <t>234-27060</t>
  </si>
  <si>
    <t>BLOQUE I TORRE 17 APARTAMENTO 301 con area de (42.62M2) coeficiente de propiedad 2.5% cuyos linderos y demas especificaciones obran en ESCRITURA 289, 2017/11/09, NOTARIA UNICA DE PUERTO GAITAN DEPARTAMENTO DEL META PUERTO GAITAN. Articulo 8 Parágrafo 1º. de la Ley 1579 de 2012</t>
  </si>
  <si>
    <t>234-27061</t>
  </si>
  <si>
    <t>BLOQUE I TORRE 17 APARTAMENTO 302 con area de (42.62M2) coeficiente de propiedad 2.5% cuyos linderos y demas especificaciones obran en ESCRITURA 289, 2017/11/09, NOTARIA UNICA DE PUERTO GAITAN DEPARTAMENTO DEL META PUERTO GAITAN. Articulo 8 Parágrafo 1º. de la Ley 1579 de 2012</t>
  </si>
  <si>
    <t>234-27062</t>
  </si>
  <si>
    <t>BLOQUE I TORRE 17 APARTAMENTO 303 con area de (42.62M2) coeficiente de propiedad 2.5% cuyos linderos y demas especificaciones obran en ESCRITURA 289, 2017/11/09, NOTARIA UNICA DE PUERTO GAITAN DEPARTAMENTO DEL META PUERTO GAITAN. Articulo 8 Parágrafo 1º. de la Ley 1579 de 2012</t>
  </si>
  <si>
    <t>234-27063</t>
  </si>
  <si>
    <t>BLOQUE I TORRE 17 APARTAMENTO 304 con area de (42.62M2) coeficiente de propiedad 2.5% cuyos linderos y demas especificaciones obran en ESCRITURA 289, 2017/11/09, NOTARIA UNICA DE PUERTO GAITAN DEPARTAMENTO DEL META PUERTO GAITAN. Articulo 8 Parágrafo 1º. de la Ley 1579 de 2012</t>
  </si>
  <si>
    <t>234-27064</t>
  </si>
  <si>
    <t>BLOQUE I TORRE 18 APARTAMENTO 301 con area de (42.62M2) coeficiente de propiedad 2.5% cuyos linderos y demas especificaciones obran en ESCRITURA 289, 2017/11/09, NOTARIA UNICA DE PUERTO GAITAN DEPARTAMENTO DEL META PUERTO GAITAN. Articulo 8 Parágrafo 1º. de la Ley 1579 de 2012</t>
  </si>
  <si>
    <t>234-27065</t>
  </si>
  <si>
    <t>BLOQUE I TORRE 18 APARTAMENTO 302 con area de (42.62M2) coeficiente de propiedad 2.5% cuyos linderos y demas especificaciones obran en ESCRITURA 289, 2017/11/09, NOTARIA UNICA DE PUERTO GAITAN DEPARTAMENTO DEL META PUERTO GAITAN. Articulo 8 Parágrafo 1º. de la Ley 1579 de 2012</t>
  </si>
  <si>
    <t>234-27066</t>
  </si>
  <si>
    <t>BLOQUE I TORRE 18 APARTAMENTO 303 con area de (42.62M2) coeficiente de propiedad 2.5% cuyos linderos y demas especificaciones obran en ESCRITURA 289, 2017/11/09, NOTARIA UNICA DE PUERTO GAITAN DEPARTAMENTO DEL META PUERTO GAITAN. Articulo 8 Parágrafo 1º. de la Ley 1579 de 2012</t>
  </si>
  <si>
    <t>234-27067</t>
  </si>
  <si>
    <t>BLOQUE I TORRE 18 APARTAMENTO 304 con area de (42.62M2) coeficiente de propiedad 2.5% cuyos linderos y demas especificaciones obran en ESCRITURA 289, 2017/11/09, NOTARIA UNICA DE PUERTO GAITAN DEPARTAMENTO DEL META PUERTO GAITAN. Articulo 8 Parágrafo 1º. de la Ley 1579 de 2012</t>
  </si>
  <si>
    <t>234-27068</t>
  </si>
  <si>
    <t>BLOQUE I TORRE 17 APARTAMENTO 401 con area de (42.62M2) coeficiente de propiedad 2.5% cuyos linderos y demas especificaciones obran en ESCRITURA 289, 2017/11/09, NOTARIA UNICA DE PUERTO GAITAN DEPARTAMENTO DEL META PUERTO GAITAN. Articulo 8 Parágrafo 1º. de la Ley 1579 de 2012</t>
  </si>
  <si>
    <t>234-27069</t>
  </si>
  <si>
    <t>BLOQUE I TORRE 17 APARTAMENTO 402 con area de (42.62M2) coeficiente de propiedad 2.5% cuyos linderos y demas especificaciones obran en ESCRITURA 289, 2017/11/09, NOTARIA UNICA DE PUERTO GAITAN DEPARTAMENTO DEL META PUERTO GAITAN. Articulo 8 Parágrafo 1º. de la Ley 1579 de 2012</t>
  </si>
  <si>
    <t>234-27070</t>
  </si>
  <si>
    <t>BLOQUE I TORRE 17 APARTAMENTO 403 con area de (42.62M2) coeficiente de propiedad 2.5% cuyos linderos y demas especificaciones obran en ESCRITURA 289, 2017/11/09, NOTARIA UNICA DE PUERTO GAITAN DEPARTAMENTO DEL META PUERTO GAITAN. Articulo 8 Parágrafo 1º. de la Ley 1579 de 2012</t>
  </si>
  <si>
    <t>234-27071</t>
  </si>
  <si>
    <t>BLOQUE I TORRE 17 APARTAMENTO 404 con area de (42.62M2) coeficiente de propiedad 2.5% cuyos linderos y demas especificaciones obran en ESCRITURA 289, 2017/11/09, NOTARIA UNICA DE PUERTO GAITAN DEPARTAMENTO DEL META PUERTO GAITAN. Articulo 8 Parágrafo 1º. de la Ley 1579 de 2012</t>
  </si>
  <si>
    <t>234-27072</t>
  </si>
  <si>
    <t>BLOQUE I TORRE 18 APARTAMENTO 401 con area de (42.62M2) coeficiente de propiedad 2.5% cuyos linderos y demas especificaciones obran en ESCRITURA 289, 2017/11/09, NOTARIA UNICA DE PUERTO GAITAN DEPARTAMENTO DEL META PUERTO GAITAN. Articulo 8 Parágrafo 1º. de la Ley 1579 de 2012</t>
  </si>
  <si>
    <t>234-27073</t>
  </si>
  <si>
    <t>BLOQUE I TORRE 18 APARTAMENTO 402 con area de (42.62M2) coeficiente de propiedad 2.5% cuyos linderos y demas especificaciones obran en ESCRITURA 289, 2017/11/09, NOTARIA UNICA DE PUERTO GAITAN DEPARTAMENTO DEL META PUERTO GAITAN. Articulo 8 Parágrafo 1º. de la Ley 1579 de 2012</t>
  </si>
  <si>
    <t>234-27074</t>
  </si>
  <si>
    <t>BLOQUE I TORRE 18 APARTAMENTO 403 con area de (42.62M2) coeficiente de propiedad 2.5% cuyos linderos y demas especificaciones obran en ESCRITURA 289, 2017/11/09, NOTARIA UNICA DE PUERTO GAITAN DEPARTAMENTO DEL META PUERTO GAITAN. Articulo 8 Parágrafo 1º. de la Ley 1579 de 2012</t>
  </si>
  <si>
    <t>234-27075</t>
  </si>
  <si>
    <t>BLOQUE I TORRE 18 APARTAMENTO 404 con area de (42.62M2) coeficiente de propiedad 2.5% cuyos linderos y demas especificaciones obran en ESCRITURA 289, 2017/11/09, NOTARIA UNICA DE PUERTO GAITAN DEPARTAMENTO DEL META PUERTO GAITAN. Articulo 8 Parágrafo 1º. de la Ley 1579 de 2012</t>
  </si>
  <si>
    <t>234-27076</t>
  </si>
  <si>
    <t>BLOQUE J TORRE 19 APARTAMENTO 101 con area de (42.62M2) coeficiente de propiedad 3.1% cuyos linderos y demas especificaciones obran en ESCRITURA 290, 2017/11/09, NOTARIA UNICA DE PUERTO GAITAN DEPARTAMENTO DEL META PUERTO GAITAN. Articulo 8 Parágrafo 1º. de la Ley 1579 de 2012</t>
  </si>
  <si>
    <t>ESCRITURA 290, 2017/11/09</t>
  </si>
  <si>
    <t>234-27077</t>
  </si>
  <si>
    <t>BLOQUE J TORRE 19 APARTAMENTO 102 con area de (42.62M2) coeficiente de propiedad 3.1% cuyos linderos y demas especificaciones obran en ESCRITURA 290, 2017/11/09, NOTARIA UNICA DE PUERTO GAITAN DEPARTAMENTO DEL META PUERTO GAITAN. Articulo 8 Parágrafo 1º. de la Ley 1579 de 2012</t>
  </si>
  <si>
    <t>234-27078</t>
  </si>
  <si>
    <t>BLOQUE J TORRE 19 APARTAMENTO 103 con area de (42.62M2) coeficiente de propiedad 3.1% cuyos linderos y demas especificaciones obran en ESCRITURA 290, 2017/11/09, NOTARIA UNICA DE PUERTO GAITAN DEPARTAMENTO DEL META PUERTO GAITAN. Articulo 8 Parágrafo 1º. de la Ley 1579 de 2012</t>
  </si>
  <si>
    <t>234-27079</t>
  </si>
  <si>
    <t>BLOQUE J TORRE 19 APARTAMENTO 104 con area de (42.62M2) coeficiente de propiedad 3.1% cuyos linderos y demas especificaciones obran en ESCRITURA 290, 2017/11/09, NOTARIA UNICA DE PUERTO GAITAN DEPARTAMENTO DEL META PUERTO GAITAN. Articulo 8 Parágrafo 1º. de la Ley 1579 de 2012</t>
  </si>
  <si>
    <t>234-27080</t>
  </si>
  <si>
    <t>BLOQUE J TORRE 19 APARTAMENTO 201 con area de (42.62M2) coeficiente de propiedad 3.1% cuyos linderos y demas especificaciones obran en ESCRITURA 290, 2017/11/09, NOTARIA UNICA DE PUERTO GAITAN DEPARTAMENTO DEL META PUERTO GAITAN. Articulo 8 Parágrafo 1º. de la Ley 1579 de 2012</t>
  </si>
  <si>
    <t>234-27081</t>
  </si>
  <si>
    <t>BLOQUE J TORRE 19 APARTAMENTO 202 con area de (42.62M2) coeficiente de propiedad 3.1% cuyos linderos y demas especificaciones obran en ESCRITURA 290, 2017/11/09, NOTARIA UNICA DE PUERTO GAITAN DEPARTAMENTO DEL META PUERTO GAITAN. Articulo 8 Parágrafo 1º. de la Ley 1579 de 2012</t>
  </si>
  <si>
    <t>234-27082</t>
  </si>
  <si>
    <t>BLOQUE J TORRE 19 APARTAMENTO 203 con area de (42.62M2) coeficiente de propiedad 3.1% cuyos linderos y demas especificaciones obran en ESCRITURA 290, 2017/11/09, NOTARIA UNICA DE PUERTO GAITAN DEPARTAMENTO DEL META PUERTO GAITAN. Articulo 8 Parágrafo 1º. de la Ley 1579 de 2012</t>
  </si>
  <si>
    <t>234-27083</t>
  </si>
  <si>
    <t>BLOQUE J TORRE 19 APARTAMENTO 204 con area de (42.62M2) coeficiente de propiedad 3.1% cuyos linderos y demas especificaciones obran en ESCRITURA 290, 2017/11/09, NOTARIA UNICA DE PUERTO GAITAN DEPARTAMENTO DEL META PUERTO GAITAN. Articulo 8 Parágrafo 1º. de la Ley 1579 de 2012</t>
  </si>
  <si>
    <t>234-27084</t>
  </si>
  <si>
    <t>BLOQUE J TORRE 19 APARTAMENTO 301 con area de (42.62M2) coeficiente de propiedad 3.1% cuyos linderos y demas especificaciones obran en ESCRITURA 290, 2017/11/09, NOTARIA UNICA DE PUERTO GAITAN DEPARTAMENTO DEL META PUERTO GAITAN. Articulo 8 Parágrafo 1º. de la Ley 1579 de 2012</t>
  </si>
  <si>
    <t>234-27085</t>
  </si>
  <si>
    <t>BLOQUE J TORRE 19 APARTAMENTO 302 con area de (42.62M2) coeficiente de propiedad 3.1% cuyos linderos y demas especificaciones obran en ESCRITURA 290, 2017/11/09, NOTARIA UNICA DE PUERTO GAITAN DEPARTAMENTO DEL META PUERTO GAITAN. Articulo 8 Parágrafo 1º. de la Ley 1579 de 2012</t>
  </si>
  <si>
    <t>234-27086</t>
  </si>
  <si>
    <t>BLOQUE J TORRE 19 APARTAMENTO 303 con area de (42.62M2) coeficiente de propiedad 3.1% cuyos linderos y demas especificaciones obran en ESCRITURA 290, 2017/11/09, NOTARIA UNICA DE PUERTO GAITAN DEPARTAMENTO DEL META PUERTO GAITAN. Articulo 8 Parágrafo 1º. de la Ley 1579 de 2012</t>
  </si>
  <si>
    <t>234-27087</t>
  </si>
  <si>
    <t>BLOQUE J TORRE 19 APARTAMENTO 304 con area de (42.62M2) coeficiente de propiedad 3.1% cuyos linderos y demas especificaciones obran en ESCRITURA 290, 2017/11/09, NOTARIA UNICA DE PUERTO GAITAN DEPARTAMENTO DEL META PUERTO GAITAN. Articulo 8 Parágrafo 1º. de la Ley 1579 de 2012</t>
  </si>
  <si>
    <t>234-27088</t>
  </si>
  <si>
    <t>BLOQUE J TORRE 19 APARTAMENTO 401 con area de (42.62M2) coeficiente de propiedad 3.1% cuyos linderos y demas especificaciones obran en ESCRITURA 290, 2017/11/09, NOTARIA UNICA DE PUERTO GAITAN DEPARTAMENTO DEL META PUERTO GAITAN. Articulo 8 Parágrafo 1º. de la Ley 1579 de 2012</t>
  </si>
  <si>
    <t>234-27089</t>
  </si>
  <si>
    <t>BLOQUE J TORRE 19 APARTAMENTO 402 con area de (42.62M2) coeficiente de propiedad 3.1% cuyos linderos y demas especificaciones obran en ESCRITURA 290, 2017/11/09, NOTARIA UNICA DE PUERTO GAITAN DEPARTAMENTO DEL META PUERTO GAITAN. Articulo 8 Parágrafo 1º. de la Ley 1579 de 2012</t>
  </si>
  <si>
    <t>234-27090</t>
  </si>
  <si>
    <t>BLOQUE J TORRE 19 APARTAMENTO 403 con area de (42.62M2) coeficiente de propiedad 3.1% cuyos linderos y demas especificaciones obran en ESCRITURA 290, 2017/11/09, NOTARIA UNICA DE PUERTO GAITAN DEPARTAMENTO DEL META PUERTO GAITAN. Articulo 8 Parágrafo 1º. de la Ley 1579 de 2012</t>
  </si>
  <si>
    <t>234-27091</t>
  </si>
  <si>
    <t>BLOQUE J TORRE 19 APARTAMENTO 404 con area de (42.62M2) coeficiente de propiedad 3.1% cuyos linderos y demas especificaciones obran en ESCRITURA 290, 2017/11/09, NOTARIA UNICA DE PUERTO GAITAN DEPARTAMENTO DEL META PUERTO GAITAN. Articulo 8 Parágrafo 1º. de la Ley 1579 de 2012</t>
  </si>
  <si>
    <t>234-27092</t>
  </si>
  <si>
    <t>BLOQUE J TORRE 20 APARTAMENTO 101 con area de (42.62M2) coeficiente de propiedad 3.1% cuyos linderos y demas especificaciones obran en ESCRITURA 290, 2017/11/09, NOTARIA UNICA DE PUERTO GAITAN DEPARTAMENTO DEL META PUERTO GAITAN. Articulo 8 Parágrafo 1º. de la Ley 1579 de 2012</t>
  </si>
  <si>
    <t>234-27093</t>
  </si>
  <si>
    <t>BLOQUE J TORRE 20 APARTAMENTO 102 con area de (42.62M2) coeficiente de propiedad 3.1% cuyos linderos y demas especificaciones obran en ESCRITURA 290, 2017/11/09, NOTARIA UNICA DE PUERTO GAITAN DEPARTAMENTO DEL META PUERTO GAITAN. Articulo 8 Parágrafo 1º. de la Ley 1579 de 2012</t>
  </si>
  <si>
    <t>234-27094</t>
  </si>
  <si>
    <t>BLOQUE J TORRE 20 APARTAMENTO 103 con area de (42.62M2) coeficiente de propiedad 3.1% cuyos linderos y demas especificaciones obran en ESCRITURA 290, 2017/11/09, NOTARIA UNICA DE PUERTO GAITAN DEPARTAMENTO DEL META PUERTO GAITAN. Articulo 8 Parágrafo 1º. de la Ley 1579 de 2012</t>
  </si>
  <si>
    <t>234-27095</t>
  </si>
  <si>
    <t>BLOQUE J TORRE 20 APARTAMENTO 104 con area de (42.62M2) coeficiente de propiedad 3.1% cuyos linderos y demas especificaciones obran en ESCRITURA 290, 2017/11/09, NOTARIA UNICA DE PUERTO GAITAN DEPARTAMENTO DEL META PUERTO GAITAN. Articulo 8 Parágrafo 1º. de la Ley 1579 de 2012</t>
  </si>
  <si>
    <t>234-27096</t>
  </si>
  <si>
    <t>BLOQUE J TORRE 20 APARTAMENTO 201 con area de (42.62M2) coeficiente de propiedad 3.1% cuyos linderos y demas especificaciones obran en ESCRITURA 290, 2017/11/09, NOTARIA UNICA DE PUERTO GAITAN DEPARTAMENTO DEL META PUERTO GAITAN. Articulo 8 Parágrafo 1º. de la Ley 1579 de 2012</t>
  </si>
  <si>
    <t>234-27097</t>
  </si>
  <si>
    <t>BLOQUE J TORRE 20 APARTAMENTO 202 con area de (42.62M2) coeficiente de propiedad 3.1% cuyos linderos y demas especificaciones obran en ESCRITURA 290, 2017/11/09, NOTARIA UNICA DE PUERTO GAITAN DEPARTAMENTO DEL META PUERTO GAITAN. Articulo 8 Parágrafo 1º. de la Ley 1579 de 2012</t>
  </si>
  <si>
    <t>234-27098</t>
  </si>
  <si>
    <t>BLOQUE J TORRE 20 APARTAMENTO 203 con area de (42.62M2) coeficiente de propiedad 3.1% cuyos linderos y demas especificaciones obran en ESCRITURA 290, 2017/11/09, NOTARIA UNICA DE PUERTO GAITAN DEPARTAMENTO DEL META PUERTO GAITAN. Articulo 8 Parágrafo 1º. de la Ley 1579 de 2012</t>
  </si>
  <si>
    <t>234-27099</t>
  </si>
  <si>
    <t>BLOQUE J TORRE 20 APARTAMENTO 204 con area de (42.62M2) coeficiente de propiedad 3.1% cuyos linderos y demas especificaciones obran en ESCRITURA 290, 2017/11/09, NOTARIA UNICA DE PUERTO GAITAN DEPARTAMENTO DEL META PUERTO GAITAN. Articulo 8 Parágrafo 1º. de la Ley 1579 de 2012</t>
  </si>
  <si>
    <t>234-27100</t>
  </si>
  <si>
    <t>BLOQUE K TORRE 21  APARTAMENTO 101 con area de (42.62M2) cuyos linderos y demas especificaciones obran en ESCRITURA 291, 2017/11/09, NOTARIA UNICA DE PUERTO GAITAN DEPARTAMENTO DEL META PUERTO GAITAN. Articulo 8 Parágrafo 1º. de la Ley 1579 de 2012</t>
  </si>
  <si>
    <t xml:space="preserve">ESCRITURA 291, 2017/11/09, </t>
  </si>
  <si>
    <t>234-27101</t>
  </si>
  <si>
    <t>BLOQUE K TORRE 21  APARTAMENTO 102 con area de (42.62M2) cuyos linderos y demas especificaciones obran en ESCRITURA 291, 2017/11/09, NOTARIA UNICA DE PUERTO GAITAN DEPARTAMENTO DEL META PUERTO GAITAN. Articulo 8 Parágrafo 1º. de la Ley 1579 de 2012</t>
  </si>
  <si>
    <t>234-27102</t>
  </si>
  <si>
    <t>BLOQUE K TORRE 21  APARTAMENTO 103 con area de (42.62M2) cuyos linderos y demas especificaciones obran en ESCRITURA 291, 2017/11/09, NOTARIA UNICA DE PUERTO GAITAN DEPARTAMENTO DEL META PUERTO GAITAN. Articulo 8 Parágrafo 1º. de la Ley 1579 de 2012</t>
  </si>
  <si>
    <t>234-27103</t>
  </si>
  <si>
    <t>BLOQUE K TORRE 21  APARTAMENTO 104 con area de (42.62M2) cuyos linderos y demas especificaciones obran en ESCRITURA 291, 2017/11/09, NOTARIA UNICA DE PUERTO GAITAN DEPARTAMENTO DEL META PUERTO GAITAN. Articulo 8 Parágrafo 1º. de la Ley 1579 de 2012</t>
  </si>
  <si>
    <t>234-27104</t>
  </si>
  <si>
    <t>BLOQUE K TORRE 21  APARTAMENTO 201 con area de (42.62M2) cuyos linderos y demas especificaciones obran en ESCRITURA 291, 2017/11/09, NOTARIA UNICA DE PUERTO GAITAN DEPARTAMENTO DEL META PUERTO GAITAN. Articulo 8 Parágrafo 1º. de la Ley 1579 de 2012</t>
  </si>
  <si>
    <t>234-27105</t>
  </si>
  <si>
    <t>BLOQUE K TORRE 21  APARTAMENTO 202 con area de (42.62M2) cuyos linderos y demas especificaciones obran en ESCRITURA 291, 2017/11/09, NOTARIA UNICA DE PUERTO GAITAN DEPARTAMENTO DEL META PUERTO GAITAN. Articulo 8 Parágrafo 1º. de la Ley 1579 de 2012</t>
  </si>
  <si>
    <t>234-27106</t>
  </si>
  <si>
    <t>BLOQUE K TORRE 21  APARTAMENTO 203 con area de (42.62M2) cuyos linderos y demas especificaciones obran en ESCRITURA 291, 2017/11/09, NOTARIA UNICA DE PUERTO GAITAN DEPARTAMENTO DEL META PUERTO GAITAN. Articulo 8 Parágrafo 1º. de la Ley 1579 de 2012</t>
  </si>
  <si>
    <t>234-27107</t>
  </si>
  <si>
    <t>BLOQUE K TORRE 21  APARTAMENTO 204 con area de (42.62M2) cuyos linderos y demas especificaciones obran en ESCRITURA 291, 2017/11/09, NOTARIA UNICA DE PUERTO GAITAN DEPARTAMENTO DEL META PUERTO GAITAN. Articulo 8 Parágrafo 1º. de la Ley 1579 de 2012</t>
  </si>
  <si>
    <t>234-27108</t>
  </si>
  <si>
    <t>BLOQUE K TORRE 21  APARTAMENTO 301 con area de (42.62M2) cuyos linderos y demas especificaciones obran en ESCRITURA 291, 2017/11/09, NOTARIA UNICA DE PUERTO GAITAN DEPARTAMENTO DEL META PUERTO GAITAN. Articulo 8 Parágrafo 1º. de la Ley 1579 de 2012</t>
  </si>
  <si>
    <t>234-27109</t>
  </si>
  <si>
    <t>BLOQUE K TORRE 21  APARTAMENTO 302 con area de (42.62M2) cuyos linderos y demas especificaciones obran en ESCRITURA 291, 2017/11/09, NOTARIA UNICA DE PUERTO GAITAN DEPARTAMENTO DEL META PUERTO GAITAN. Articulo 8 Parágrafo 1º. de la Ley 1579 de 2012</t>
  </si>
  <si>
    <t>234-27110</t>
  </si>
  <si>
    <t>BLOQUE K TORRE 21  APARTAMENTO 303 con area de (42.62M2) cuyos linderos y demas especificaciones obran en ESCRITURA 291, 2017/11/09, NOTARIA UNICA DE PUERTO GAITAN DEPARTAMENTO DEL META PUERTO GAITAN. Articulo 8 Parágrafo 1º. de la Ley 1579 de 2012</t>
  </si>
  <si>
    <t>234-27111</t>
  </si>
  <si>
    <t>BLOQUE K TORRE 21  APARTAMENTO 304 con area de (42.62M2) cuyos linderos y demas especificaciones obran en ESCRITURA 291, 2017/11/09, NOTARIA UNICA DE PUERTO GAITAN DEPARTAMENTO DEL META PUERTO GAITAN. Articulo 8 Parágrafo 1º. de la Ley 1579 de 2012</t>
  </si>
  <si>
    <t>234-27112</t>
  </si>
  <si>
    <t>BLOQUE K TORRE 21  APARTAMENTO 401 con area de (42.62M2) cuyos linderos y demas especificaciones obran en ESCRITURA 291, 2017/11/09, NOTARIA UNICA DE PUERTO GAITAN DEPARTAMENTO DEL META PUERTO GAITAN. Articulo 8 Parágrafo 1º. de la Ley 1579 de 2012</t>
  </si>
  <si>
    <t>234-27113</t>
  </si>
  <si>
    <t>BLOQUE K TORRE 21  APARTAMENTO 402 con area de (42.62M2) cuyos linderos y demas especificaciones obran en ESCRITURA 291, 2017/11/09, NOTARIA UNICA DE PUERTO GAITAN DEPARTAMENTO DEL META PUERTO GAITAN. Articulo 8 Parágrafo 1º. de la Ley 1579 de 2012</t>
  </si>
  <si>
    <t>234-27114</t>
  </si>
  <si>
    <t>BLOQUE K TORRE 21  APARTAMENTO 403 con area de (42.62M2) cuyos linderos y demas especificaciones obran en ESCRITURA 291, 2017/11/09, NOTARIA UNICA DE PUERTO GAITAN DEPARTAMENTO DEL META PUERTO GAITAN. Articulo 8 Parágrafo 1º. de la Ley 1579 de 2012</t>
  </si>
  <si>
    <t>234-27115</t>
  </si>
  <si>
    <t>BLOQUE K TORRE 21  APARTAMENTO 404 con area de (42.62M2) cuyos linderos y demas especificaciones obran en ESCRITURA 291, 2017/11/09, NOTARIA UNICA DE PUERTO GAITAN DEPARTAMENTO DEL META PUERTO GAITAN. Articulo 8 Parágrafo 1º. de la Ley 1579 de 2012</t>
  </si>
  <si>
    <t>234-27116</t>
  </si>
  <si>
    <t>BLOQUE K TORRE 21  APARTAMENTO 501 con area de (42.62M2) cuyos linderos y demas especificaciones obran en ESCRITURA 291, 2017/11/09, NOTARIA UNICA DE PUERTO GAITAN DEPARTAMENTO DEL META PUERTO GAITAN. Articulo 8 Parágrafo 1º. de la Ley 1579 de 2012</t>
  </si>
  <si>
    <t>234-27117</t>
  </si>
  <si>
    <t>BLOQUE K TORRE 21  APARTAMENTO 502 con area de (42.62M2) cuyos linderos y demas especificaciones obran en ESCRITURA 291, 2017/11/09, NOTARIA UNICA DE PUERTO GAITAN DEPARTAMENTO DEL META PUERTO GAITAN. Articulo 8 Parágrafo 1º. de la Ley 1579 de 2012</t>
  </si>
  <si>
    <t>234-27118</t>
  </si>
  <si>
    <t>BLOQUE K TORRE 21  APARTAMENTO 503 con area de (42.62M2) cuyos linderos y demas especificaciones obran en ESCRITURA 291, 2017/11/09, NOTARIA UNICA DE PUERTO GAITAN DEPARTAMENTO DEL META PUERTO GAITAN. Articulo 8 Parágrafo 1º. de la Ley 1579 de 2012</t>
  </si>
  <si>
    <t>234-27119</t>
  </si>
  <si>
    <t>BLOQUE K TORRE 21  APARTAMENTO 504 con area de (42.62M2) cuyos linderos y demas especificaciones obran en ESCRITURA 291, 2017/11/09, NOTARIA UNICA DE PUERTO GAITAN DEPARTAMENTO DEL META PUERTO GAITAN. Articulo 8 Parágrafo 1º. de la Ley 1579 de 2012</t>
  </si>
  <si>
    <t>234-27120</t>
  </si>
  <si>
    <t>BLOQUE K TORRE 22 APARTAMENTO 101 con area de (42.62M2) coeficiente de propiedad 2.5% cuyos linderos y demas especificaciones obran en ESCRITURA 291, 2017/11/09, NOTARIA UNICA DE PUERTO GAITAN DEPARTAMENTO DEL META PUERTO GAITAN. Articulo 8 Parágrafo 1º. de la Ley 1579 de 2012</t>
  </si>
  <si>
    <t>234-27121</t>
  </si>
  <si>
    <t>BLOQUE K TORRE 22 APARTAMENTO 102 con area de (42.62M2) coeficiente de propiedad 2.5% cuyos linderos y demas especificaciones obran en ESCRITURA 291, 2017/11/09, NOTARIA UNICA DE PUERTO GAITAN DEPARTAMENTO DEL META PUERTO GAITAN. Articulo 8 Parágrafo 1º. de la Ley 1579 de 2012</t>
  </si>
  <si>
    <t>234-27122</t>
  </si>
  <si>
    <t>BLOQUE K TORRE 22 APARTAMENTO 103 con area de (42.62M2) coeficiente de propiedad 2.5% cuyos linderos y demas especificaciones obran en ESCRITURA 291, 2017/11/09, NOTARIA UNICA DE PUERTO GAITAN DEPARTAMENTO DEL META PUERTO GAITAN. Articulo 8 Parágrafo 1º. de la Ley 1579 de 2012</t>
  </si>
  <si>
    <t>234-27123</t>
  </si>
  <si>
    <t>BLOQUE K TORRE 22 APARTAMENTO 104 con area de (42.62M2) coeficiente de propiedad 2.5% cuyos linderos y demas especificaciones obran en ESCRITURA 291, 2017/11/09, NOTARIA UNICA DE PUERTO GAITAN DEPARTAMENTO DEL META PUERTO GAITAN. Articulo 8 Parágrafo 1º. de la Ley 1579 de 2012</t>
  </si>
  <si>
    <t>234-27124</t>
  </si>
  <si>
    <t>BLOQUE K TORRE 22 APARTAMENTO 201 con area de (42.62M2) coeficiente de propiedad 2.5% cuyos linderos y demas especificaciones obran en ESCRITURA 291, 2017/11/09, NOTARIA UNICA DE PUERTO GAITAN DEPARTAMENTO DEL META PUERTO GAITAN. Articulo 8 Parágrafo 1º. de la Ley 1579 de 2012</t>
  </si>
  <si>
    <t>234-27125</t>
  </si>
  <si>
    <t>BLOQUE K TORRE 22 APARTAMENTO 202 con area de (42.62M2) coeficiente de propiedad 2.5% cuyos linderos y demas especificaciones obran en ESCRITURA 291, 2017/11/09, NOTARIA UNICA DE PUERTO GAITAN DEPARTAMENTO DEL META PUERTO GAITAN. Articulo 8 Parágrafo 1º. de la Ley 1579 de 2012</t>
  </si>
  <si>
    <t>234-27126</t>
  </si>
  <si>
    <t>BLOQUE K TORRE 22 APARTAMENTO 203 con area de (42.62M2) coeficiente de propiedad 2.5% cuyos linderos y demas especificaciones obran en ESCRITURA 291, 2017/11/09, NOTARIA UNICA DE PUERTO GAITAN DEPARTAMENTO DEL META PUERTO GAITAN. Articulo 8 Parágrafo 1º. de la Ley 1579 de 2012</t>
  </si>
  <si>
    <t>234-27127</t>
  </si>
  <si>
    <t>BLOQUE K TORRE 22 APARTAMENTO 204 con area de (42.62M2) coeficiente de propiedad 2.5% cuyos linderos y demas especificaciones obran en ESCRITURA 291, 2017/11/09, NOTARIA UNICA DE PUERTO GAITAN DEPARTAMENTO DEL META PUERTO GAITAN. Articulo 8 Parágrafo 1º. de la Ley 1579 de 2012</t>
  </si>
  <si>
    <t>234-27128</t>
  </si>
  <si>
    <t>BLOQUE K TORRE 22 APARTAMENTO 301 con area de (42.62M2) coeficiente de propiedad 2.5% cuyos linderos y demas especificaciones obran en ESCRITURA 291, 2017/11/09, NOTARIA UNICA DE PUERTO GAITAN DEPARTAMENTO DEL META PUERTO GAITAN. Articulo 8 Parágrafo 1º. de la Ley 1579 de 2012</t>
  </si>
  <si>
    <t>234-27129</t>
  </si>
  <si>
    <t>BLOQUE K TORRE 22 APARTAMENTO 302 con area de (42.62M2) coeficiente de propiedad 2.5% cuyos linderos y demas especificaciones obran en ESCRITURA 291, 2017/11/09, NOTARIA UNICA DE PUERTO GAITAN DEPARTAMENTO DEL META PUERTO GAITAN. Articulo 8 Parágrafo 1º. de la Ley 1579 de 2012</t>
  </si>
  <si>
    <t>234-27130</t>
  </si>
  <si>
    <t>BLOQUE K TORRE 22 APARTAMENTO 303 con area de (42.62M2) coeficiente de propiedad 2.5% cuyos linderos y demas especificaciones obran en ESCRITURA 291, 2017/11/09, NOTARIA UNICA DE PUERTO GAITAN DEPARTAMENTO DEL META PUERTO GAITAN. Articulo 8 Parágrafo 1º. de la Ley 1579 de 2012</t>
  </si>
  <si>
    <t>234-27131</t>
  </si>
  <si>
    <t>BLOQUE K TORRE 22 APARTAMENTO 304 con area de (42.62M2) coeficiente de propiedad 2.5% cuyos linderos y demas especificaciones obran en ESCRITURA 291, 2017/11/09, NOTARIA UNICA DE PUERTO GAITAN DEPARTAMENTO DEL META PUERTO GAITAN. Articulo 8 Parágrafo 1º. de la Ley 1579 de 2012</t>
  </si>
  <si>
    <t>234-27132</t>
  </si>
  <si>
    <t>BLOQUE K TORRE 22 APARTAMENTO 401 con area de (42.62M2) coeficiente de propiedad 2.5% cuyos linderos y demas especificaciones obran en ESCRITURA 291, 2017/11/09, NOTARIA UNICA DE PUERTO GAITAN DEPARTAMENTO DEL META PUERTO GAITAN. Articulo 8 Parágrafo 1º. de la Ley 1579 de 2012</t>
  </si>
  <si>
    <t>234-27133</t>
  </si>
  <si>
    <t>BLOQUE K TORRE 22 APARTAMENTO 402 con area de (42.62M2) coeficiente de propiedad 2.5% cuyos linderos y demas especificaciones obran en ESCRITURA 291, 2017/11/09, NOTARIA UNICA DE PUERTO GAITAN DEPARTAMENTO DEL META PUERTO GAITAN. Articulo 8 Parágrafo 1º. de la Ley 1579 de 2012</t>
  </si>
  <si>
    <t>234-27134</t>
  </si>
  <si>
    <t>BLOQUE K TORRE 22 APARTAMENTO 403 con area de (42.62M2) coeficiente de propiedad 2.5% cuyos linderos y demas especificaciones obran en ESCRITURA 291, 2017/11/09, NOTARIA UNICA DE PUERTO GAITAN DEPARTAMENTO DEL META PUERTO GAITAN. Articulo 8 Parágrafo 1º. de la Ley 1579 de 2012</t>
  </si>
  <si>
    <t>234-27135</t>
  </si>
  <si>
    <t>BLOQUE K TORRE 22 APARTAMENTO 404 con area de (42.62M2) coeficiente de propiedad 2.5% cuyos linderos y demas especificaciones obran en ESCRITURA 291, 2017/11/09, NOTARIA UNICA DE PUERTO GAITAN DEPARTAMENTO DEL META PUERTO GAITAN. Articulo 8 Parágrafo 1º. de la Ley 1579 de 2012</t>
  </si>
  <si>
    <t>234-27136</t>
  </si>
  <si>
    <t>BLOQUE K TORRE 22 APARTAMENTO 501 con area de (42.62M2) coeficiente de propiedad 2.5% cuyos linderos y demas especificaciones obran en ESCRITURA 291, 2017/11/09, NOTARIA UNICA DE PUERTO GAITAN DEPARTAMENTO DEL META PUERTO GAITAN. Articulo 8 Parágrafo 1º. de la Ley 1579 de 2012</t>
  </si>
  <si>
    <t>234-27137</t>
  </si>
  <si>
    <t>BLOQUE K TORRE 22 APARTAMENTO 502 con area de (42.62M2) coeficiente de propiedad 2.5% cuyos linderos y demas especificaciones obran en ESCRITURA 291, 2017/11/09, NOTARIA UNICA DE PUERTO GAITAN DEPARTAMENTO DEL META PUERTO GAITAN. Articulo 8 Parágrafo 1º. de la Ley 1579 de 2012</t>
  </si>
  <si>
    <t>234-27138</t>
  </si>
  <si>
    <t>BLOQUE K TORRE 22 APARTAMENTO 503 con area de (42.62M2) coeficiente de propiedad 2.5% cuyos linderos y demas especificaciones obran en ESCRITURA 291, 2017/11/09, NOTARIA UNICA DE PUERTO GAITAN DEPARTAMENTO DEL META PUERTO GAITAN. Articulo 8 Parágrafo 1º. de la Ley 1579 de 2012</t>
  </si>
  <si>
    <t>234-27139</t>
  </si>
  <si>
    <t>BLOQUE K TORRE 22 APARTAMENTO 504 con area de (42.62M2) coeficiente de propiedad 2.5% cuyos linderos y demas especificaciones obran en ESCRITURA 291, 2017/11/09, NOTARIA UNICA DE PUERTO GAITAN DEPARTAMENTO DEL META PUERTO GAITAN. Articulo 8 Parágrafo 1º. de la Ley 1579 de 2012</t>
  </si>
  <si>
    <t>234-27140</t>
  </si>
  <si>
    <t>BLOQUE L  TORRE 23  APARTAMENTO 101 con area de (42.62M2) coeficiente de propiedad 2.5% cuyos linderos y demas especificaciones obran en ESCRITURA 292, 2017/11/09, NOTARIA UNICA DE PUERTO GAITAN DEPARTAMENTO DEL META PUERTO GAITAN. Articulo 8 Parágrafo 1º. de la Ley 1579 de 2012</t>
  </si>
  <si>
    <t xml:space="preserve"> ESCRITURA 292, 2017/11/09,</t>
  </si>
  <si>
    <t>234-27141</t>
  </si>
  <si>
    <t>BLOQUE L  TORRE 23  APARTAMENTO 102 con area de (42.62M2) coeficiente de propiedad 2.5% cuyos linderos y demas especificaciones obran en ESCRITURA 292, 2017/11/09, NOTARIA UNICA DE PUERTO GAITAN DEPARTAMENTO DEL META PUERTO GAITAN. Articulo 8 Parágrafo 1º. de la Ley 1579 de 2012</t>
  </si>
  <si>
    <t>234-27142</t>
  </si>
  <si>
    <t>BLOQUE L  TORRE 23  APARTAMENTO 103 con area de (42.62M2) coeficiente de propiedad 2.5% cuyos linderos y demas especificaciones obran en ESCRITURA 292, 2017/11/09, NOTARIA UNICA DE PUERTO GAITAN DEPARTAMENTO DEL META PUERTO GAITAN. Articulo 8 Parágrafo 1º. de la Ley 1579 de 2012</t>
  </si>
  <si>
    <t>234-27143</t>
  </si>
  <si>
    <t>BLOQUE L  TORRE 23  APARTAMENTO 104 con area de (42.62M2) coeficiente de propiedad 2.5% cuyos linderos y demas especificaciones obran en ESCRITURA 292, 2017/11/09, NOTARIA UNICA DE PUERTO GAITAN DEPARTAMENTO DEL META PUERTO GAITAN. Articulo 8 Parágrafo 1º. de la Ley 1579 de 2012</t>
  </si>
  <si>
    <t>234-27144</t>
  </si>
  <si>
    <t>BLOQUE L  TORRE 23  APARTAMENTO 201 con area de (42.62M2) coeficiente de propiedad 2.5% cuyos linderos y demas especificaciones obran en ESCRITURA 292, 2017/11/09, NOTARIA UNICA DE PUERTO GAITAN DEPARTAMENTO DEL META PUERTO GAITAN. Articulo 8 Parágrafo 1º. de la Ley 1579 de 2012</t>
  </si>
  <si>
    <t>234-27145</t>
  </si>
  <si>
    <t>BLOQUE L  TORRE 23  APARTAMENTO 202 con area de (42.62M2) coeficiente de propiedad 2.5% cuyos linderos y demas especificaciones obran en ESCRITURA 292, 2017/11/09, NOTARIA UNICA DE PUERTO GAITAN DEPARTAMENTO DEL META PUERTO GAITAN. Articulo 8 Parágrafo 1º. de la Ley 1579 de 2012</t>
  </si>
  <si>
    <t>234-27146</t>
  </si>
  <si>
    <t>BLOQUE L  TORRE 23  APARTAMENTO 203 con area de (42.62M2) coeficiente de propiedad 2.5% cuyos linderos y demas especificaciones obran en ESCRITURA 292, 2017/11/09, NOTARIA UNICA DE PUERTO GAITAN DEPARTAMENTO DEL META PUERTO GAITAN. Articulo 8 Parágrafo 1º. de la Ley 1579 de 2012</t>
  </si>
  <si>
    <t>234-27147</t>
  </si>
  <si>
    <t>BLOQUE L  TORRE 23  APARTAMENTO 204 con area de (42.62M2) coeficiente de propiedad 2.5% cuyos linderos y demas especificaciones obran en ESCRITURA 292, 2017/11/09, NOTARIA UNICA DE PUERTO GAITAN DEPARTAMENTO DEL META PUERTO GAITAN. Articulo 8 Parágrafo 1º. de la Ley 1579 de 2012</t>
  </si>
  <si>
    <t>234-27148</t>
  </si>
  <si>
    <t>BLOQUE L  TORRE 23  APARTAMENTO 301 con area de (42.62M2) coeficiente de propiedad 2.5% cuyos linderos y demas especificaciones obran en ESCRITURA 292, 2017/11/09, NOTARIA UNICA DE PUERTO GAITAN DEPARTAMENTO DEL META PUERTO GAITAN. Articulo 8 Parágrafo 1º. de la Ley 1579 de 2012</t>
  </si>
  <si>
    <t>234-27149</t>
  </si>
  <si>
    <t>BLOQUE L  TORRE 23  APARTAMENTO 302 con area de (42.62M2) coeficiente de propiedad 2.5% cuyos linderos y demas especificaciones obran en ESCRITURA 292, 2017/11/09, NOTARIA UNICA DE PUERTO GAITAN DEPARTAMENTO DEL META PUERTO GAITAN. Articulo 8 Parágrafo 1º. de la Ley 1579 de 2012</t>
  </si>
  <si>
    <t>234-27150</t>
  </si>
  <si>
    <t>BLOQUE L  TORRE 23  APARTAMENTO 303 con area de (42.62M2) coeficiente de propiedad 2.5% cuyos linderos y demas especificaciones obran en ESCRITURA 292, 2017/11/09, NOTARIA UNICA DE PUERTO GAITAN DEPARTAMENTO DEL META PUERTO GAITAN. Articulo 8 Parágrafo 1º. de la Ley 1579 de 2012</t>
  </si>
  <si>
    <t>234-27151</t>
  </si>
  <si>
    <t>BLOQUE L  TORRE 23  APARTAMENTO 304 con area de (42.62M2) coeficiente de propiedad 2.5% cuyos linderos y demas especificaciones obran en ESCRITURA 292, 2017/11/09, NOTARIA UNICA DE PUERTO GAITAN DEPARTAMENTO DEL META PUERTO GAITAN. Articulo 8 Parágrafo 1º. de la Ley 1579 de 2012</t>
  </si>
  <si>
    <t>234-27152</t>
  </si>
  <si>
    <t>BLOQUE L  TORRE 23  APARTAMENTO 401 con area de (42.62M2) coeficiente de propiedad 2.5% cuyos linderos y demas especificaciones obran en ESCRITURA 292, 2017/11/09, NOTARIA UNICA DE PUERTO GAITAN DEPARTAMENTO DEL META PUERTO GAITAN. Articulo 8 Parágrafo 1º. de la Ley 1579 de 2012</t>
  </si>
  <si>
    <t>234-27153</t>
  </si>
  <si>
    <t>BLOQUE L  TORRE 23  APARTAMENTO 402 con area de (42.62M2) coeficiente de propiedad 2.5% cuyos linderos y demas especificaciones obran en ESCRITURA 292, 2017/11/09, NOTARIA UNICA DE PUERTO GAITAN DEPARTAMENTO DEL META PUERTO GAITAN. Articulo 8 Parágrafo 1º. de la Ley 1579 de 2012</t>
  </si>
  <si>
    <t>234-27154</t>
  </si>
  <si>
    <t>BLOQUE L  TORRE 23  APARTAMENTO 403 con area de (42.62M2) coeficiente de propiedad 2.5% cuyos linderos y demas especificaciones obran en ESCRITURA 292, 2017/11/09, NOTARIA UNICA DE PUERTO GAITAN DEPARTAMENTO DEL META PUERTO GAITAN. Articulo 8 Parágrafo 1º. de la Ley 1579 de 2012</t>
  </si>
  <si>
    <t>234-27155</t>
  </si>
  <si>
    <t>BLOQUE L  TORRE 23  APARTAMENTO 404 con area de (42.62M2) coeficiente de propiedad 2.5% cuyos linderos y demas especificaciones obran en ESCRITURA 292, 2017/11/09, NOTARIA UNICA DE PUERTO GAITAN DEPARTAMENTO DEL META PUERTO GAITAN. Articulo 8 Parágrafo 1º. de la Ley 1579 de 2012</t>
  </si>
  <si>
    <t>234-27156</t>
  </si>
  <si>
    <t>BLOQUE L  TORRE 23  APARTAMENTO 501 con area de (42.62M2) coeficiente de propiedad 2.5% cuyos linderos y demas especificaciones obran en ESCRITURA 292, 2017/11/09, NOTARIA UNICA DE PUERTO GAITAN DEPARTAMENTO DEL META PUERTO GAITAN. Articulo 8 Parágrafo 1º. de la Ley 1579 de 2012</t>
  </si>
  <si>
    <t>234-27157</t>
  </si>
  <si>
    <t>BLOQUE L  TORRE 23  APARTAMENTO 502 con area de (42.62M2) coeficiente de propiedad 2.5% cuyos linderos y demas especificaciones obran en ESCRITURA 292, 2017/11/09, NOTARIA UNICA DE PUERTO GAITAN DEPARTAMENTO DEL META PUERTO GAITAN. Articulo 8 Parágrafo 1º. de la Ley 1579 de 2012</t>
  </si>
  <si>
    <t>234-27158</t>
  </si>
  <si>
    <t>BLOQUE L  TORRE 23  APARTAMENTO 503 con area de (42.62M2) coeficiente de propiedad 2.5% cuyos linderos y demas especificaciones obran en ESCRITURA 292, 2017/11/09, NOTARIA UNICA DE PUERTO GAITAN DEPARTAMENTO DEL META PUERTO GAITAN. Articulo 8 Parágrafo 1º. de la Ley 1579 de 2012</t>
  </si>
  <si>
    <t>234-27159</t>
  </si>
  <si>
    <t>BLOQUE L  TORRE 23  APARTAMENTO 504 con area de (42.62M2) coeficiente de propiedad 2.5% cuyos linderos y demas especificaciones obran en ESCRITURA 292, 2017/11/09, NOTARIA UNICA DE PUERTO GAITAN DEPARTAMENTO DEL META PUERTO GAITAN. Articulo 8 Parágrafo 1º. de la Ley 1579 de 2012</t>
  </si>
  <si>
    <t>234-27160</t>
  </si>
  <si>
    <t>BLOQUE L  TORRE 24  APARTAMENTO 101 con area de (42.62M2) coeficiente de propiedad 2.5% cuyos linderos y demas especificaciones obran en ESCRITURA 292, 2017/11/09, NOTARIA UNICA DE PUERTO GAITAN DEPARTAMENTO DEL META PUERTO GAITAN. Articulo 8 Parágrafo 1º. de la Ley 1579 de 2012</t>
  </si>
  <si>
    <t>234-27161</t>
  </si>
  <si>
    <t>BLOQUE L  TORRE 24  APARTAMENTO 102 con area de (42.62M2) coeficiente de propiedad 2.5% cuyos linderos y demas especificaciones obran en ESCRITURA 292, 2017/11/09, NOTARIA UNICA DE PUERTO GAITAN DEPARTAMENTO DEL META PUERTO GAITAN. Articulo 8 Parágrafo 1º. de la Ley 1579 de 2012</t>
  </si>
  <si>
    <t>234-27162</t>
  </si>
  <si>
    <t>BLOQUE L  TORRE 24  APARTAMENTO 103 con area de (42.62M2) coeficiente de propiedad 2.5% cuyos linderos y demas especificaciones obran en ESCRITURA 292, 2017/11/09, NOTARIA UNICA DE PUERTO GAITAN DEPARTAMENTO DEL META PUERTO GAITAN. Articulo 8 Parágrafo 1º. de la Ley 1579 de 2012</t>
  </si>
  <si>
    <t>234-27163</t>
  </si>
  <si>
    <t>BLOQUE L  TORRE 24  APARTAMENTO 104 con area de (42.62M2) coeficiente de propiedad 2.5% cuyos linderos y demas especificaciones obran en ESCRITURA 292, 2017/11/09, NOTARIA UNICA DE PUERTO GAITAN DEPARTAMENTO DEL META PUERTO GAITAN. Articulo 8 Parágrafo 1º. de la Ley 1579 de 2012</t>
  </si>
  <si>
    <t>234-27164</t>
  </si>
  <si>
    <t>BLOQUE L  TORRE 24  APARTAMENTO 201 con area de (42.62M2) coeficiente de propiedad 2.5% cuyos linderos y demas especificaciones obran en ESCRITURA 292, 2017/11/09, NOTARIA UNICA DE PUERTO GAITAN DEPARTAMENTO DEL META PUERTO GAITAN. Articulo 8 Parágrafo 1º. de la Ley 1579 de 2012</t>
  </si>
  <si>
    <t>234-27165</t>
  </si>
  <si>
    <t>BLOQUE L  TORRE 24  APARTAMENTO 202 con area de (42.62M2) coeficiente de propiedad 2.5% cuyos linderos y demas especificaciones obran en ESCRITURA 292, 2017/11/09, NOTARIA UNICA DE PUERTO GAITAN DEPARTAMENTO DEL META PUERTO GAITAN. Articulo 8 Parágrafo 1º. de la Ley 1579 de 2012</t>
  </si>
  <si>
    <t>234-27166</t>
  </si>
  <si>
    <t>BLOQUE L  TORRE 24  APARTAMENTO 203 con area de (42.62M2) coeficiente de propiedad 2.5% cuyos linderos y demas especificaciones obran en ESCRITURA 292, 2017/11/09, NOTARIA UNICA DE PUERTO GAITAN DEPARTAMENTO DEL META PUERTO GAITAN. Articulo 8 Parágrafo 1º. de la Ley 1579 de 2012</t>
  </si>
  <si>
    <t>234-27167</t>
  </si>
  <si>
    <t>BLOQUE L  TORRE 24  APARTAMENTO 204 con area de (42.62M2) coeficiente de propiedad 2.5% cuyos linderos y demas especificaciones obran en ESCRITURA 292, 2017/11/09, NOTARIA UNICA DE PUERTO GAITAN DEPARTAMENTO DEL META PUERTO GAITAN. Articulo 8 Parágrafo 1º. de la Ley 1579 de 2012</t>
  </si>
  <si>
    <t>234-27168</t>
  </si>
  <si>
    <t>BLOQUE L  TORRE 24  APARTAMENTO 301 con area de (42.62M2) coeficiente de propiedad 2.5% cuyos linderos y demas especificaciones obran en ESCRITURA 292, 2017/11/09, NOTARIA UNICA DE PUERTO GAITAN DEPARTAMENTO DEL META PUERTO GAITAN. Articulo 8 Parágrafo 1º. de la Ley 1579 de 2012</t>
  </si>
  <si>
    <t>234-27169</t>
  </si>
  <si>
    <t>BLOQUE L  TORRE 24  APARTAMENTO 302 con area de (42.62M2) coeficiente de propiedad 2.5% cuyos linderos y demas especificaciones obran en ESCRITURA 292, 2017/11/09, NOTARIA UNICA DE PUERTO GAITAN DEPARTAMENTO DEL META PUERTO GAITAN. Articulo 8 Parágrafo 1º. de la Ley 1579 de 2012</t>
  </si>
  <si>
    <t>234-27170</t>
  </si>
  <si>
    <t>BLOQUE L  TORRE 24  APARTAMENTO 303 con area de (42.62M2) coeficiente de propiedad 2.5% cuyos linderos y demas especificaciones obran en ESCRITURA 292, 2017/11/09, NOTARIA UNICA DE PUERTO GAITAN DEPARTAMENTO DEL META PUERTO GAITAN. Articulo 8 Parágrafo 1º. de la Ley 1579 de 2012</t>
  </si>
  <si>
    <t>234-27171</t>
  </si>
  <si>
    <t>BLOQUE L  TORRE 24  APARTAMENTO 304 con area de (42.62M2) coeficiente de propiedad 2.5% cuyos linderos y demas especificaciones obran en ESCRITURA 292, 2017/11/09, NOTARIA UNICA DE PUERTO GAITAN DEPARTAMENTO DEL META PUERTO GAITAN. Articulo 8 Parágrafo 1º. de la Ley 1579 de 2012</t>
  </si>
  <si>
    <t>234-27172</t>
  </si>
  <si>
    <t>BLOQUE L  TORRE 24  APARTAMENTO 401 con area de (42.62M2) coeficiente de propiedad 2.5% cuyos linderos y demas especificaciones obran en ESCRITURA 292, 2017/11/09, NOTARIA UNICA DE PUERTO GAITAN DEPARTAMENTO DEL META PUERTO GAITAN. Articulo 8 Parágrafo 1º. de la Ley 1579 de 2012</t>
  </si>
  <si>
    <t>234-27173</t>
  </si>
  <si>
    <t>BLOQUE L  TORRE 24  APARTAMENTO 402 con area de (42.62M2) coeficiente de propiedad 2.5% cuyos linderos y demas especificaciones obran en ESCRITURA 292, 2017/11/09, NOTARIA UNICA DE PUERTO GAITAN DEPARTAMENTO DEL META PUERTO GAITAN. Articulo 8 Parágrafo 1º. de la Ley 1579 de 2012</t>
  </si>
  <si>
    <t>234-27174</t>
  </si>
  <si>
    <t>BLOQUE L  TORRE 24  APARTAMENTO 403 con area de (42.62M2) coeficiente de propiedad 2.5% cuyos linderos y demas especificaciones obran en ESCRITURA 292, 2017/11/09, NOTARIA UNICA DE PUERTO GAITAN DEPARTAMENTO DEL META PUERTO GAITAN. Articulo 8 Parágrafo 1º. de la Ley 1579 de 2012</t>
  </si>
  <si>
    <t>234-27175</t>
  </si>
  <si>
    <t>BLOQUE L  TORRE 24  APARTAMENTO 404 con area de (42.62M2) coeficiente de propiedad 2.5% cuyos linderos y demas especificaciones obran en ESCRITURA 292, 2017/11/09, NOTARIA UNICA DE PUERTO GAITAN DEPARTAMENTO DEL META PUERTO GAITAN. Articulo 8 Parágrafo 1º. de la Ley 1579 de 2012</t>
  </si>
  <si>
    <t>234-27176</t>
  </si>
  <si>
    <t>BLOQUE L  TORRE 24  APARTAMENTO 501 con area de (42.62M2) coeficiente de propiedad 2.5% cuyos linderos y demas especificaciones obran en ESCRITURA 292, 2017/11/09, NOTARIA UNICA DE PUERTO GAITAN DEPARTAMENTO DEL META PUERTO GAITAN. Articulo 8 Parágrafo 1º. de la Ley 1579 de 2012</t>
  </si>
  <si>
    <t>234-27177</t>
  </si>
  <si>
    <t>BLOQUE L  TORRE 24  APARTAMENTO 502 con area de (42.62M2) coeficiente de propiedad 2.5% cuyos linderos y demas especificaciones obran en ESCRITURA 292, 2017/11/09, NOTARIA UNICA DE PUERTO GAITAN DEPARTAMENTO DEL META PUERTO GAITAN. Articulo 8 Parágrafo 1º. de la Ley 1579 de 2012</t>
  </si>
  <si>
    <t>234-27178</t>
  </si>
  <si>
    <t>BLOQUE L  TORRE 24  APARTAMENTO 503 con area de (42.62M2) coeficiente de propiedad 2.5% cuyos linderos y demas especificaciones obran en ESCRITURA 292, 2017/11/09, NOTARIA UNICA DE PUERTO GAITAN DEPARTAMENTO DEL META PUERTO GAITAN. Articulo 8 Parágrafo 1º. de la Ley 1579 de 2012</t>
  </si>
  <si>
    <t>234-27179</t>
  </si>
  <si>
    <t>BLOQUE L  TORRE 24  APARTAMENTO 504 con area de (42.62M2) coeficiente de propiedad 2.5% cuyos linderos y demas especificaciones obran en ESCRITURA 292, 2017/11/09, NOTARIA UNICA DE PUERTO GAITAN DEPARTAMENTO DEL META PUERTO GAITAN. Articulo 8 Parágrafo 1º. de la Ley 1579 de 2012</t>
  </si>
  <si>
    <t>234-27180</t>
  </si>
  <si>
    <t>BLOQUE M TORRE 25 APARTAMENTO 101 con area de (42.62M2) coeficiente de propiedad 2.5% cuyos linderos y demas especificaciones obran en ESCRITURA 293, 2017/11/09, NOTARIA UNICA DE PUERTO GAITAN DEPARTAMENTO DEL META PUERTO GAITAN. Articulo 8 Parágrafo 1º. de la Ley 1579 de 2012</t>
  </si>
  <si>
    <t xml:space="preserve">ESCRITURA 293, 2017/11/09, </t>
  </si>
  <si>
    <t>234-27181</t>
  </si>
  <si>
    <t>BLOQUE M TORRE 25 APARTAMENTO 102 con area de (42.62M2) coeficiente de propiedad 2.5% cuyos linderos y demas especificaciones obran en ESCRITURA 293, 2017/11/09, NOTARIA UNICA DE PUERTO GAITAN DEPARTAMENTO DEL META PUERTO GAITAN. Articulo 8 Parágrafo 1º. de la Ley 1579 de 2012</t>
  </si>
  <si>
    <t>234-27182</t>
  </si>
  <si>
    <t>BLOQUE M TORRE 25 APARTAMENTO 103 con area de (42.62M2) coeficiente de propiedad 2.5% cuyos linderos y demas especificaciones obran en ESCRITURA 293, 2017/11/09, NOTARIA UNICA DE PUERTO GAITAN DEPARTAMENTO DEL META PUERTO GAITAN. Articulo 8 Parágrafo 1º. de la Ley 1579 de 2012</t>
  </si>
  <si>
    <t>234-27183</t>
  </si>
  <si>
    <t>BLOQUE M TORRE 25 APARTAMENTO 104 con area de (42.62M2) coeficiente de propiedad 2.5% cuyos linderos y demas especificaciones obran en ESCRITURA 293, 2017/11/09, NOTARIA UNICA DE PUERTO GAITAN DEPARTAMENTO DEL META PUERTO GAITAN. Articulo 8 Parágrafo 1º. de la Ley 1579 de 2012</t>
  </si>
  <si>
    <t>234-27184</t>
  </si>
  <si>
    <t>BLOQUE M TORRE 25 APARTAMENTO 201 con area de (42.62M2) coeficiente de propiedad 2.5% cuyos linderos y demas especificaciones obran en ESCRITURA 293, 2017/11/09, NOTARIA UNICA DE PUERTO GAITAN DEPARTAMENTO DEL META PUERTO GAITAN. Articulo 8 Parágrafo 1º. de la Ley 1579 de 2012</t>
  </si>
  <si>
    <t>234-27185</t>
  </si>
  <si>
    <t>BLOQUE M TORRE 25 APARTAMENTO 202 con area de (42.62M2) coeficiente de propiedad 2.5% cuyos linderos y demas especificaciones obran en ESCRITURA 293, 2017/11/09, NOTARIA UNICA DE PUERTO GAITAN DEPARTAMENTO DEL META PUERTO GAITAN. Articulo 8 Parágrafo 1º. de la Ley 1579 de 2012</t>
  </si>
  <si>
    <t>234-27186</t>
  </si>
  <si>
    <t>BLOQUE M TORRE 25 APARTAMENTO 203 con area de (42.62M2) coeficiente de propiedad 2.5% cuyos linderos y demas especificaciones obran en ESCRITURA 293, 2017/11/09, NOTARIA UNICA DE PUERTO GAITAN DEPARTAMENTO DEL META PUERTO GAITAN. Articulo 8 Parágrafo 1º. de la Ley 1579 de 2012</t>
  </si>
  <si>
    <t>234-27187</t>
  </si>
  <si>
    <t>BLOQUE M TORRE 25 APARTAMENTO 204 con area de (42.62M2) coeficiente de propiedad 2.5% cuyos linderos y demas especificaciones obran en ESCRITURA 293, 2017/11/09, NOTARIA UNICA DE PUERTO GAITAN DEPARTAMENTO DEL META PUERTO GAITAN. Articulo 8 Parágrafo 1º. de la Ley 1579 de 2012</t>
  </si>
  <si>
    <t>234-27188</t>
  </si>
  <si>
    <t>BLOQUE M TORRE 25 APARTAMENTO 301 con area de (42.62M2) coeficiente de propiedad 2.5% cuyos linderos y demas especificaciones obran en ESCRITURA 293, 2017/11/09, NOTARIA UNICA DE PUERTO GAITAN DEPARTAMENTO DEL META PUERTO GAITAN. Articulo 8 Parágrafo 1º. de la Ley 1579 de 2012</t>
  </si>
  <si>
    <t>234-27189</t>
  </si>
  <si>
    <t>BLOQUE M TORRE 25 APARTAMENTO 302 con area de (42.62M2) coeficiente de propiedad 2.5% cuyos linderos y demas especificaciones obran en ESCRITURA 293, 2017/11/09, NOTARIA UNICA DE PUERTO GAITAN DEPARTAMENTO DEL META PUERTO GAITAN. Articulo 8 Parágrafo 1º. de la Ley 1579 de 2012</t>
  </si>
  <si>
    <t>234-27190</t>
  </si>
  <si>
    <t>BLOQUE M TORRE 25 APARTAMENTO 303 con area de (42.62M2) coeficiente de propiedad 2.5% cuyos linderos y demas especificaciones obran en ESCRITURA 293, 2017/11/09, NOTARIA UNICA DE PUERTO GAITAN DEPARTAMENTO DEL META PUERTO GAITAN. Articulo 8 Parágrafo 1º. de la Ley 1579 de 2012</t>
  </si>
  <si>
    <t>234-27191</t>
  </si>
  <si>
    <t>BLOQUE M TORRE 25 APARTAMENTO 304 con area de (42.62M2) coeficiente de propiedad 2.5% cuyos linderos y demas especificaciones obran en ESCRITURA 293, 2017/11/09, NOTARIA UNICA DE PUERTO GAITAN DEPARTAMENTO DEL META PUERTO GAITAN. Articulo 8 Parágrafo 1º. de la Ley 1579 de 2012</t>
  </si>
  <si>
    <t>234-27192</t>
  </si>
  <si>
    <t>BLOQUE M TORRE 25 APARTAMENTO 401 con area de (42.62M2) coeficiente de propiedad 2.5% cuyos linderos y demas especificaciones obran en ESCRITURA 293, 2017/11/09, NOTARIA UNICA DE PUERTO GAITAN DEPARTAMENTO DEL META PUERTO GAITAN. Articulo 8 Parágrafo 1º. de la Ley 1579 de 2012</t>
  </si>
  <si>
    <t>234-27193</t>
  </si>
  <si>
    <t>BLOQUE M TORRE 25 APARTAMENTO 402 con area de (42.62M2) coeficiente de propiedad 2.5% cuyos linderos y demas especificaciones obran en ESCRITURA 293, 2017/11/09, NOTARIA UNICA DE PUERTO GAITAN DEPARTAMENTO DEL META PUERTO GAITAN. Articulo 8 Parágrafo 1º. de la Ley 1579 de 2012</t>
  </si>
  <si>
    <t>234-27194</t>
  </si>
  <si>
    <t>BLOQUE M TORRE 25 APARTAMENTO 403 con area de (42.62M2) coeficiente de propiedad 2.5% cuyos linderos y demas especificaciones obran en ESCRITURA 293, 2017/11/09, NOTARIA UNICA DE PUERTO GAITAN DEPARTAMENTO DEL META PUERTO GAITAN. Articulo 8 Parágrafo 1º. de la Ley 1579 de 2012</t>
  </si>
  <si>
    <t>234-27195</t>
  </si>
  <si>
    <t>BLOQUE M TORRE 25 APARTAMENTO 404 con area de (42.62M2) coeficiente de propiedad 2.5% cuyos linderos y demas especificaciones obran en ESCRITURA 293, 2017/11/09, NOTARIA UNICA DE PUERTO GAITAN DEPARTAMENTO DEL META PUERTO GAITAN. Articulo 8 Parágrafo 1º. de la Ley 1579 de 2012</t>
  </si>
  <si>
    <t>234-27196</t>
  </si>
  <si>
    <t>BLOQUE M TORRE 25 APARTAMENTO 501 con area de (42.62M2) coeficiente de propiedad 2.5% cuyos linderos y demas especificaciones obran en ESCRITURA 293, 2017/11/09, NOTARIA UNICA DE PUERTO GAITAN DEPARTAMENTO DEL META PUERTO GAITAN. Articulo 8 Parágrafo 1º. de la Ley 1579 de 2012</t>
  </si>
  <si>
    <t>234-27197</t>
  </si>
  <si>
    <t>BLOQUE M TORRE 25 APARTAMENTO 502 con area de (42.62M2) coeficiente de propiedad 2.5% cuyos linderos y demas especificaciones obran en ESCRITURA 293, 2017/11/09, NOTARIA UNICA DE PUERTO GAITAN DEPARTAMENTO DEL META PUERTO GAITAN. Articulo 8 Parágrafo 1º. de la Ley 1579 de 2012</t>
  </si>
  <si>
    <t>234-27198</t>
  </si>
  <si>
    <t>BLOQUE M TORRE 25 APARTAMENTO 503 con area de (42.62M2) coeficiente de propiedad 2.5% cuyos linderos y demas especificaciones obran en ESCRITURA 293, 2017/11/09, NOTARIA UNICA DE PUERTO GAITAN DEPARTAMENTO DEL META PUERTO GAITAN. Articulo 8 Parágrafo 1º. de la Ley 1579 de 2012</t>
  </si>
  <si>
    <t>234-27199</t>
  </si>
  <si>
    <t>BLOQUE M TORRE 25 APARTAMENTO 504 con area de (42.62M2) coeficiente de propiedad 2.5% cuyos linderos y demas especificaciones obran en ESCRITURA 293, 2017/11/09, NOTARIA UNICA DE PUERTO GAITAN DEPARTAMENTO DEL META PUERTO GAITAN. Articulo 8 Parágrafo 1º. de la Ley 1579 de 2012</t>
  </si>
  <si>
    <t>234-27200</t>
  </si>
  <si>
    <t>BLOQUE M TORRE 26 APARTAMENTO 101 con area de (42.62M2) coeficiente de propiedad 2.5% cuyos linderos y demas especificaciones obran en ESCRITURA 293, 2017/11/09, NOTARIA UNICA DE PUERTO GAITAN DEPARTAMENTO DEL META PUERTO GAITAN. Articulo 8 Parágrafo 1º. de la Ley 1579 de 2012</t>
  </si>
  <si>
    <t>234-27201</t>
  </si>
  <si>
    <t>BLOQUE M TORRE 26 APARTAMENTO 102 con area de (42.62M2) coeficiente de propiedad 2.5% cuyos linderos y demas especificaciones obran en ESCRITURA 293, 2017/11/09, NOTARIA UNICA DE PUERTO GAITAN DEPARTAMENTO DEL META PUERTO GAITAN. Articulo 8 Parágrafo 1º. de la Ley 1579 de 2012</t>
  </si>
  <si>
    <t>234-27202</t>
  </si>
  <si>
    <t>BLOQUE M TORRE 26 APARTAMENTO 103 con area de (42.62M2) coeficiente de propiedad 2.5% cuyos linderos y demas especificaciones obran en ESCRITURA 293, 2017/11/09, NOTARIA UNICA DE PUERTO GAITAN DEPARTAMENTO DEL META PUERTO GAITAN. Articulo 8 Parágrafo 1º. de la Ley 1579 de 2012</t>
  </si>
  <si>
    <t>234-27203</t>
  </si>
  <si>
    <t>BLOQUE M TORRE 26 APARTAMENTO 104 con area de (42.62M2) coeficiente de propiedad 2.5% cuyos linderos y demas especificaciones obran en ESCRITURA 293, 2017/11/09, NOTARIA UNICA DE PUERTO GAITAN DEPARTAMENTO DEL META PUERTO GAITAN. Articulo 8 Parágrafo 1º. de la Ley 1579 de 2012</t>
  </si>
  <si>
    <t>234-27204</t>
  </si>
  <si>
    <t>BLOQUE M TORRE 26 APARTAMENTO 201 con area de (42.62M2) coeficiente de propiedad 2.5% cuyos linderos y demas especificaciones obran en ESCRITURA 293, 2017/11/09, NOTARIA UNICA DE PUERTO GAITAN DEPARTAMENTO DEL META PUERTO GAITAN. Articulo 8 Parágrafo 1º. de la Ley 1579 de 2012</t>
  </si>
  <si>
    <t>234-27205</t>
  </si>
  <si>
    <t>BLOQUE M TORRE 26 APARTAMENTO 202 con area de (42.62M2) coeficiente de propiedad 2.5% cuyos linderos y demas especificaciones obran en ESCRITURA 293, 2017/11/09, NOTARIA UNICA DE PUERTO GAITAN DEPARTAMENTO DEL META PUERTO GAITAN. Articulo 8 Parágrafo 1º. de la Ley 1579 de 2012</t>
  </si>
  <si>
    <t>234-27206</t>
  </si>
  <si>
    <t>BLOQUE M TORRE 26 APARTAMENTO 203 con area de (42.62M2) coeficiente de propiedad 2.5% cuyos linderos y demas especificaciones obran en ESCRITURA 293, 2017/11/09, NOTARIA UNICA DE PUERTO GAITAN DEPARTAMENTO DEL META PUERTO GAITAN. Articulo 8 Parágrafo 1º. de la Ley 1579 de 2012</t>
  </si>
  <si>
    <t>234-27207</t>
  </si>
  <si>
    <t>BLOQUE M TORRE 26 APARTAMENTO 204 con area de (42.62M2) coeficiente de propiedad 2.5% cuyos linderos y demas especificaciones obran en ESCRITURA 293, 2017/11/09, NOTARIA UNICA DE PUERTO GAITAN DEPARTAMENTO DEL META PUERTO GAITAN. Articulo 8 Parágrafo 1º. de la Ley 1579 de 2012</t>
  </si>
  <si>
    <t>234-27208</t>
  </si>
  <si>
    <t>BLOQUE M TORRE 26 APARTAMENTO 301 con area de (42.62M2) coeficiente de propiedad 2.5% cuyos linderos y demas especificaciones obran en ESCRITURA 293, 2017/11/09, NOTARIA UNICA DE PUERTO GAITAN DEPARTAMENTO DEL META PUERTO GAITAN. Articulo 8 Parágrafo 1º. de la Ley 1579 de 2012</t>
  </si>
  <si>
    <t>234-27209</t>
  </si>
  <si>
    <t>BLOQUE M TORRE 26 APARTAMENTO 302 con area de (42.62M2) coeficiente de propiedad 2.5% cuyos linderos y demas especificaciones obran en ESCRITURA 293, 2017/11/09, NOTARIA UNICA DE PUERTO GAITAN DEPARTAMENTO DEL META PUERTO GAITAN. Articulo 8 Parágrafo 1º. de la Ley 1579 de 2012</t>
  </si>
  <si>
    <t>234-27210</t>
  </si>
  <si>
    <t>BLOQUE M TORRE 26 APARTAMENTO 303 con area de (42.62M2) coeficiente de propiedad 2.5% cuyos linderos y demas especificaciones obran en ESCRITURA 293, 2017/11/09, NOTARIA UNICA DE PUERTO GAITAN DEPARTAMENTO DEL META PUERTO GAITAN. Articulo 8 Parágrafo 1º. de la Ley 1579 de 2012</t>
  </si>
  <si>
    <t>234-27211</t>
  </si>
  <si>
    <t>BLOQUE M TORRE 26 APARTAMENTO 304 con area de (42.62M2) coeficiente de propiedad 2.5% cuyos linderos y demas especificaciones obran en ESCRITURA 293, 2017/11/09, NOTARIA UNICA DE PUERTO GAITAN DEPARTAMENTO DEL META PUERTO GAITAN. Articulo 8 Parágrafo 1º. de la Ley 1579 de 2012</t>
  </si>
  <si>
    <t>234-27212</t>
  </si>
  <si>
    <t>BLOQUE M TORRE 26 APARTAMENTO 401 con area de (42.62M2) coeficiente de propiedad 2.5% cuyos linderos y demas especificaciones obran en ESCRITURA 293, 2017/11/09, NOTARIA UNICA DE PUERTO GAITAN DEPARTAMENTO DEL META PUERTO GAITAN. Articulo 8 Parágrafo 1º. de la Ley 1579 de 2012</t>
  </si>
  <si>
    <t>234-27213</t>
  </si>
  <si>
    <t>BLOQUE M TORRE 26 APARTAMENTO 402 con area de (42.62M2) coeficiente de propiedad 2.5% cuyos linderos y demas especificaciones obran en ESCRITURA 293, 2017/11/09, NOTARIA UNICA DE PUERTO GAITAN DEPARTAMENTO DEL META PUERTO GAITAN. Articulo 8 Parágrafo 1º. de la Ley 1579 de 2012</t>
  </si>
  <si>
    <t>234-27214</t>
  </si>
  <si>
    <t>BLOQUE M TORRE 26 APARTAMENTO 403 con area de (42.62M2) coeficiente de propiedad 2.5% cuyos linderos y demas especificaciones obran en ESCRITURA 293, 2017/11/09, NOTARIA UNICA DE PUERTO GAITAN DEPARTAMENTO DEL META PUERTO GAITAN. Articulo 8 Parágrafo 1º. de la Ley 1579 de 2012</t>
  </si>
  <si>
    <t>234-27215</t>
  </si>
  <si>
    <t>BLOQUE M TORRE 26 APARTAMENTO 404 con area de (42.62M2) coeficiente de propiedad 2.5% cuyos linderos y demas especificaciones obran en ESCRITURA 293, 2017/11/09, NOTARIA UNICA DE PUERTO GAITAN DEPARTAMENTO DEL META PUERTO GAITAN. Articulo 8 Parágrafo 1º. de la Ley 1579 de 2012</t>
  </si>
  <si>
    <t>234-27216</t>
  </si>
  <si>
    <t>BLOQUE M TORRE 26 APARTAMENTO 501 con area de (42.62M2) coeficiente de propiedad 2.5% cuyos linderos y demas especificaciones obran en ESCRITURA 293, 2017/11/09, NOTARIA UNICA DE PUERTO GAITAN DEPARTAMENTO DEL META PUERTO GAITAN. Articulo 8 Parágrafo 1º. de la Ley 1579 de 2012</t>
  </si>
  <si>
    <t>234-27217</t>
  </si>
  <si>
    <t>BLOQUE M TORRE 26 APARTAMENTO 502 con area de (42.62M2) coeficiente de propiedad 2.5% cuyos linderos y demas especificaciones obran en ESCRITURA 293, 2017/11/09, NOTARIA UNICA DE PUERTO GAITAN DEPARTAMENTO DEL META PUERTO GAITAN. Articulo 8 Parágrafo 1º. de la Ley 1579 de 2012</t>
  </si>
  <si>
    <t>234-27218</t>
  </si>
  <si>
    <t>BLOQUE M TORRE 26 APARTAMENTO 503 con area de (42.62M2) coeficiente de propiedad 2.5% cuyos linderos y demas especificaciones obran en ESCRITURA 293, 2017/11/09, NOTARIA UNICA DE PUERTO GAITAN DEPARTAMENTO DEL META PUERTO GAITAN. Articulo 8 Parágrafo 1º. de la Ley 1579 de 2012</t>
  </si>
  <si>
    <t>234-27219</t>
  </si>
  <si>
    <t>BLOQUE M TORRE 26 APARTAMENTO 504 con area de (42.62M2) coeficiente de propiedad 2.5% cuyos linderos y demas especificaciones obran en ESCRITURA 293, 2017/11/09, NOTARIA UNICA DE PUERTO GAITAN DEPARTAMENTO DEL META PUERTO GAITAN. Articulo 8 Parágrafo 1º. de la Ley 1579 de 2012</t>
  </si>
  <si>
    <t>234-27220</t>
  </si>
  <si>
    <t>BLOQUE N TORRE 27 APARTAMENTO 101 con area de (42.62M2) coeficiente de propiedad 2.5% cuyos linderos y demas especificaciones obran en ESCRITURA 294, 2017/11/09, NOTARIA UNICA DE PUERTO GAITAN DEPARTAMENTO DEL META PUERTO GAITAN. Articulo 8 Parágrafo 1º. de la Ley 1579 de 2012</t>
  </si>
  <si>
    <t>ESCRITURA 294, 2017/11/09</t>
  </si>
  <si>
    <t>234-27221</t>
  </si>
  <si>
    <t>BLOQUE N TORRE 27 APARTAMENTO 102 con area de (42.62M2) coeficiente de propiedad 2.5% cuyos linderos y demas especificaciones obran en ESCRITURA 294, 2017/11/09, NOTARIA UNICA DE PUERTO GAITAN DEPARTAMENTO DEL META PUERTO GAITAN. Articulo 8 Parágrafo 1º. de la Ley 1579 de 2012</t>
  </si>
  <si>
    <t>234-27222</t>
  </si>
  <si>
    <t>BLOQUE N TORRE 27 APARTAMENTO 103 con area de (42.62M2) coeficiente de propiedad 2.5% cuyos linderos y demas especificaciones obran en ESCRITURA 294, 2017/11/09, NOTARIA UNICA DE PUERTO GAITAN DEPARTAMENTO DEL META PUERTO GAITAN. Articulo 8 Parágrafo 1º. de la Ley 1579 de 2012</t>
  </si>
  <si>
    <t>234-27223</t>
  </si>
  <si>
    <t>BLOQUE N TORRE 27 APARTAMENTO 104 con area de (42.62M2) coeficiente de propiedad 2.5% cuyos linderos y demas especificaciones obran en ESCRITURA 294, 2017/11/09, NOTARIA UNICA DE PUERTO GAITAN DEPARTAMENTO DEL META PUERTO GAITAN. Articulo 8 Parágrafo 1º. de la Ley 1579 de 2012</t>
  </si>
  <si>
    <t>234-27224</t>
  </si>
  <si>
    <t>BLOQUE N TORRE 27 APARTAMENTO 201 con area de (42.62M2) coeficiente de propiedad 2.5% cuyos linderos y demas especificaciones obran en ESCRITURA 294, 2017/11/09, NOTARIA UNICA DE PUERTO GAITAN DEPARTAMENTO DEL META PUERTO GAITAN. Articulo 8 Parágrafo 1º. de la Ley 1579 de 2012</t>
  </si>
  <si>
    <t>234-27225</t>
  </si>
  <si>
    <t>BLOQUE N TORRE 27 APARTAMENTO 202 con area de (42.62M2) coeficiente de propiedad 2.5% cuyos linderos y demas especificaciones obran en ESCRITURA 294, 2017/11/09, NOTARIA UNICA DE PUERTO GAITAN DEPARTAMENTO DEL META PUERTO GAITAN. Articulo 8 Parágrafo 1º. de la Ley 1579 de 2012</t>
  </si>
  <si>
    <t>234-27226</t>
  </si>
  <si>
    <t>BLOQUE N TORRE 27 APARTAMENTO 203 con area de (42.62M2) coeficiente de propiedad 2.5% cuyos linderos y demas especificaciones obran en ESCRITURA 294, 2017/11/09, NOTARIA UNICA DE PUERTO GAITAN DEPARTAMENTO DEL META PUERTO GAITAN. Articulo 8 Parágrafo 1º. de la Ley 1579 de 2012</t>
  </si>
  <si>
    <t>234-27227</t>
  </si>
  <si>
    <t>BLOQUE N TORRE 27 APARTAMENTO 204 con area de (42.62M2) coeficiente de propiedad 2.5% cuyos linderos y demas especificaciones obran en ESCRITURA 294, 2017/11/09, NOTARIA UNICA DE PUERTO GAITAN DEPARTAMENTO DEL META PUERTO GAITAN. Articulo 8 Parágrafo 1º. de la Ley 1579 de 2012</t>
  </si>
  <si>
    <t>234-27228</t>
  </si>
  <si>
    <t>BLOQUE N TORRE 27 APARTAMENTO 301 con area de (42.62M2) coeficiente de propiedad 2.5% cuyos linderos y demas especificaciones obran en ESCRITURA 294, 2017/11/09, NOTARIA UNICA DE PUERTO GAITAN DEPARTAMENTO DEL META PUERTO GAITAN. Articulo 8 Parágrafo 1º. de la Ley 1579 de 2012</t>
  </si>
  <si>
    <t>234-27229</t>
  </si>
  <si>
    <t>BLOQUE N TORRE 27 APARTAMENTO 302 con area de (42.62M2) coeficiente de propiedad 2.5% cuyos linderos y demas especificaciones obran en ESCRITURA 294, 2017/11/09, NOTARIA UNICA DE PUERTO GAITAN DEPARTAMENTO DEL META PUERTO GAITAN. Articulo 8 Parágrafo 1º. de la Ley 1579 de 2012</t>
  </si>
  <si>
    <t>234-27230</t>
  </si>
  <si>
    <t>BLOQUE N TORRE 27 APARTAMENTO 303 con area de (42.62M2) coeficiente de propiedad 2.5% cuyos linderos y demas especificaciones obran en ESCRITURA 294, 2017/11/09, NOTARIA UNICA DE PUERTO GAITAN DEPARTAMENTO DEL META PUERTO GAITAN. Articulo 8 Parágrafo 1º. de la Ley 1579 de 2012</t>
  </si>
  <si>
    <t>234-27231</t>
  </si>
  <si>
    <t>BLOQUE N TORRE 27 APARTAMENTO 304 con area de (42.62M2) coeficiente de propiedad 2.5% cuyos linderos y demas especificaciones obran en ESCRITURA 294, 2017/11/09, NOTARIA UNICA DE PUERTO GAITAN DEPARTAMENTO DEL META PUERTO GAITAN. Articulo 8 Parágrafo 1º. de la Ley 1579 de 2012</t>
  </si>
  <si>
    <t>234-27232</t>
  </si>
  <si>
    <t>BLOQUE N TORRE 27 APARTAMENTO 401 con area de (42.62M2) coeficiente de propiedad 2.5% cuyos linderos y demas especificaciones obran en ESCRITURA 294, 2017/11/09, NOTARIA UNICA DE PUERTO GAITAN DEPARTAMENTO DEL META PUERTO GAITAN. Articulo 8 Parágrafo 1º. de la Ley 1579 de 2012</t>
  </si>
  <si>
    <t>234-27233</t>
  </si>
  <si>
    <t>BLOQUE N TORRE 27 APARTAMENTO 402 con area de (42.62M2) coeficiente de propiedad 2.5% cuyos linderos y demas especificaciones obran en ESCRITURA 294, 2017/11/09, NOTARIA UNICA DE PUERTO GAITAN DEPARTAMENTO DEL META PUERTO GAITAN. Articulo 8 Parágrafo 1º. de la Ley 1579 de 2012</t>
  </si>
  <si>
    <t>234-27234</t>
  </si>
  <si>
    <t>BLOQUE N TORRE 27 APARTAMENTO 403 con area de (42.62M2) coeficiente de propiedad 2.5% cuyos linderos y demas especificaciones obran en ESCRITURA 294, 2017/11/09, NOTARIA UNICA DE PUERTO GAITAN DEPARTAMENTO DEL META PUERTO GAITAN. Articulo 8 Parágrafo 1º. de la Ley 1579 de 2012</t>
  </si>
  <si>
    <t>234-27235</t>
  </si>
  <si>
    <t>BLOQUE N TORRE 27 APARTAMENTO 404 con area de (42.62M2) coeficiente de propiedad 2.5% cuyos linderos y demas especificaciones obran en ESCRITURA 294, 2017/11/09, NOTARIA UNICA DE PUERTO GAITAN DEPARTAMENTO DEL META PUERTO GAITAN. Articulo 8 Parágrafo 1º. de la Ley 1579 de 2012</t>
  </si>
  <si>
    <t>234-27236</t>
  </si>
  <si>
    <t>BLOQUE N TORRE 27 APARTAMENTO 501 con area de (42.62M2) coeficiente de propiedad 2.5% cuyos linderos y demas especificaciones obran en ESCRITURA 294, 2017/11/09, NOTARIA UNICA DE PUERTO GAITAN DEPARTAMENTO DEL META PUERTO GAITAN. Articulo 8 Parágrafo 1º. de la Ley 1579 de 2012</t>
  </si>
  <si>
    <t>234-27237</t>
  </si>
  <si>
    <t>BLOQUE N TORRE 27 APARTAMENTO 502 con area de (42.62M2) coeficiente de propiedad 2.5% cuyos linderos y demas especificaciones obran en ESCRITURA 294, 2017/11/09, NOTARIA UNICA DE PUERTO GAITAN DEPARTAMENTO DEL META PUERTO GAITAN. Articulo 8 Parágrafo 1º. de la Ley 1579 de 2012</t>
  </si>
  <si>
    <t>234-27238</t>
  </si>
  <si>
    <t>BLOQUE N TORRE 27 APARTAMENTO 503 con area de (42.62M2) coeficiente de propiedad 2.5% cuyos linderos y demas especificaciones obran en ESCRITURA 294, 2017/11/09, NOTARIA UNICA DE PUERTO GAITAN DEPARTAMENTO DEL META PUERTO GAITAN. Articulo 8 Parágrafo 1º. de la Ley 1579 de 2012</t>
  </si>
  <si>
    <t>234-27239</t>
  </si>
  <si>
    <t>BLOQUE N TORRE 27 APARTAMENTO 504 con area de (42.62M2) coeficiente de propiedad 2.5% cuyos linderos y demas especificaciones obran en ESCRITURA 294, 2017/11/09, NOTARIA UNICA DE PUERTO GAITAN DEPARTAMENTO DEL META PUERTO GAITAN. Articulo 8 Parágrafo 1º. de la Ley 1579 de 2012</t>
  </si>
  <si>
    <t>234-27240</t>
  </si>
  <si>
    <t>BLOQUE N TORRE 28 APARTAMENTO 101 con area de (42.62M2) coeficiente de propiedad 2.5% cuyos linderos y demas especificaciones obran en ESCRITURA 294, 2017/11/09, NOTARIA UNICA DE PUERTO GAITAN DEPARTAMENTO DEL META PUERTO GAITAN. Articulo 8 Parágrafo 1º. de la Ley 1579 de 2012</t>
  </si>
  <si>
    <t>234-27241</t>
  </si>
  <si>
    <t>BLOQUE N TORRE 28 APARTAMENTO 102 con area de (42.62M2) coeficiente de propiedad 2.5% cuyos linderos y demas especificaciones obran en ESCRITURA 294, 2017/11/09, NOTARIA UNICA DE PUERTO GAITAN DEPARTAMENTO DEL META PUERTO GAITAN. Articulo 8 Parágrafo 1º. de la Ley 1579 de 2012</t>
  </si>
  <si>
    <t>234-27242</t>
  </si>
  <si>
    <t>BLOQUE N TORRE 28 APARTAMENTO 103 con area de (42.62M2) coeficiente de propiedad 2.5% cuyos linderos y demas especificaciones obran en ESCRITURA 294, 2017/11/09, NOTARIA UNICA DE PUERTO GAITAN DEPARTAMENTO DEL META PUERTO GAITAN. Articulo 8 Parágrafo 1º. de la Ley 1579 de 2012</t>
  </si>
  <si>
    <t>234-27243</t>
  </si>
  <si>
    <t>BLOQUE N TORRE 28 APARTAMENTO 104 con area de (42.62M2) coeficiente de propiedad 2.5% cuyos linderos y demas especificaciones obran en ESCRITURA 294, 2017/11/09, NOTARIA UNICA DE PUERTO GAITAN DEPARTAMENTO DEL META PUERTO GAITAN. Articulo 8 Parágrafo 1º. de la Ley 1579 de 2012</t>
  </si>
  <si>
    <t>234-27244</t>
  </si>
  <si>
    <t>BLOQUE N TORRE 28 APARTAMENTO 201 con area de (42.62M2) coeficiente de propiedad 2.5% cuyos linderos y demas especificaciones obran en ESCRITURA 294, 2017/11/09, NOTARIA UNICA DE PUERTO GAITAN DEPARTAMENTO DEL META PUERTO GAITAN. Articulo 8 Parágrafo 1º. de la Ley 1579 de 2012</t>
  </si>
  <si>
    <t>234-27245</t>
  </si>
  <si>
    <t>BLOQUE N TORRE 28 APARTAMENTO 202 con area de (42.62M2) coeficiente de propiedad 2.5% cuyos linderos y demas especificaciones obran en ESCRITURA 294, 2017/11/09, NOTARIA UNICA DE PUERTO GAITAN DEPARTAMENTO DEL META PUERTO GAITAN. Articulo 8 Parágrafo 1º. de la Ley 1579 de 2012</t>
  </si>
  <si>
    <t>234-27246</t>
  </si>
  <si>
    <t>BLOQUE N TORRE 28 APARTAMENTO 203 con area de (42.62M2) coeficiente de propiedad 2.5% cuyos linderos y demas especificaciones obran en ESCRITURA 294, 2017/11/09, NOTARIA UNICA DE PUERTO GAITAN DEPARTAMENTO DEL META PUERTO GAITAN. Articulo 8 Parágrafo 1º. de la Ley 1579 de 2012</t>
  </si>
  <si>
    <t>234-27247</t>
  </si>
  <si>
    <t>BLOQUE N TORRE 28 APARTAMENTO 204 con area de (42.62M2) coeficiente de propiedad 2.5% cuyos linderos y demas especificaciones obran en ESCRITURA 294, 2017/11/09, NOTARIA UNICA DE PUERTO GAITAN DEPARTAMENTO DEL META PUERTO GAITAN. Articulo 8 Parágrafo 1º. de la Ley 1579 de 2012</t>
  </si>
  <si>
    <t>234-27248</t>
  </si>
  <si>
    <t>BLOQUE N TORRE 28 APARTAMENTO 301 con area de (42.62M2) coeficiente de propiedad 2.5% cuyos linderos y demas especificaciones obran en ESCRITURA 294, 2017/11/09, NOTARIA UNICA DE PUERTO GAITAN DEPARTAMENTO DEL META PUERTO GAITAN. Articulo 8 Parágrafo 1º. de la Ley 1579 de 2012</t>
  </si>
  <si>
    <t>234-27249</t>
  </si>
  <si>
    <t>BLOQUE N TORRE 28 APARTAMENTO 302 con area de (42.62M2) coeficiente de propiedad 2.5% cuyos linderos y demas especificaciones obran en ESCRITURA 294, 2017/11/09, NOTARIA UNICA DE PUERTO GAITAN DEPARTAMENTO DEL META PUERTO GAITAN. Articulo 8 Parágrafo 1º. de la Ley 1579 de 2012</t>
  </si>
  <si>
    <t>234-27250</t>
  </si>
  <si>
    <t>BLOQUE N TORRE 28 APARTAMENTO 303 con area de (42.62M2) coeficiente de propiedad 2.5% cuyos linderos y demas especificaciones obran en ESCRITURA 294, 2017/11/09, NOTARIA UNICA DE PUERTO GAITAN DEPARTAMENTO DEL META PUERTO GAITAN. Articulo 8 Parágrafo 1º. de la Ley 1579 de 2012</t>
  </si>
  <si>
    <t>234-27251</t>
  </si>
  <si>
    <t>BLOQUE N TORRE 28 APARTAMENTO 304 con area de (42.62M2) coeficiente de propiedad 2.5% cuyos linderos y demas especificaciones obran en ESCRITURA 294, 2017/11/09, NOTARIA UNICA DE PUERTO GAITAN DEPARTAMENTO DEL META PUERTO GAITAN. Articulo 8 Parágrafo 1º. de la Ley 1579 de 2012</t>
  </si>
  <si>
    <t>234-27252</t>
  </si>
  <si>
    <t>BLOQUE N TORRE 28 APARTAMENTO 401 con area de (42.62M2) coeficiente de propiedad 2.5% cuyos linderos y demas especificaciones obran en ESCRITURA 294, 2017/11/09, NOTARIA UNICA DE PUERTO GAITAN DEPARTAMENTO DEL META PUERTO GAITAN. Articulo 8 Parágrafo 1º. de la Ley 1579 de 2012</t>
  </si>
  <si>
    <t>234-27253</t>
  </si>
  <si>
    <t>BLOQUE N TORRE 28 APARTAMENTO 402 con area de (42.62M2) coeficiente de propiedad 2.5% cuyos linderos y demas especificaciones obran en ESCRITURA 294, 2017/11/09, NOTARIA UNICA DE PUERTO GAITAN DEPARTAMENTO DEL META PUERTO GAITAN. Articulo 8 Parágrafo 1º. de la Ley 1579 de 2012</t>
  </si>
  <si>
    <t>234-27254</t>
  </si>
  <si>
    <t>BLOQUE N TORRE 28 APARTAMENTO 403 con area de (42.62M2) coeficiente de propiedad 2.5% cuyos linderos y demas especificaciones obran en ESCRITURA 294, 2017/11/09, NOTARIA UNICA DE PUERTO GAITAN DEPARTAMENTO DEL META PUERTO GAITAN. Articulo 8 Parágrafo 1º. de la Ley 1579 de 2012</t>
  </si>
  <si>
    <t>234-27255</t>
  </si>
  <si>
    <t>BLOQUE N TORRE 28 APARTAMENTO 404 con area de (42.62M2) coeficiente de propiedad 2.5% cuyos linderos y demas especificaciones obran en ESCRITURA 294, 2017/11/09, NOTARIA UNICA DE PUERTO GAITAN DEPARTAMENTO DEL META PUERTO GAITAN. Articulo 8 Parágrafo 1º. de la Ley 1579 de 2012</t>
  </si>
  <si>
    <t>234-27256</t>
  </si>
  <si>
    <t>BLOQUE N TORRE 28 APARTAMENTO 501 con area de (42.62M2) coeficiente de propiedad 2.5% cuyos linderos y demas especificaciones obran en ESCRITURA 294, 2017/11/09, NOTARIA UNICA DE PUERTO GAITAN DEPARTAMENTO DEL META PUERTO GAITAN. Articulo 8 Parágrafo 1º. de la Ley 1579 de 2012</t>
  </si>
  <si>
    <t>234-27257</t>
  </si>
  <si>
    <t>BLOQUE N TORRE 28 APARTAMENTO 502 con area de (42.62M2) coeficiente de propiedad 2.5% cuyos linderos y demas especificaciones obran en ESCRITURA 294, 2017/11/09, NOTARIA UNICA DE PUERTO GAITAN DEPARTAMENTO DEL META PUERTO GAITAN. Articulo 8 Parágrafo 1º. de la Ley 1579 de 2012</t>
  </si>
  <si>
    <t>234-27258</t>
  </si>
  <si>
    <t>BLOQUE N TORRE 28 APARTAMENTO 503 con area de (42.62M2) coeficiente de propiedad 2.5% cuyos linderos y demas especificaciones obran en ESCRITURA 294, 2017/11/09, NOTARIA UNICA DE PUERTO GAITAN DEPARTAMENTO DEL META PUERTO GAITAN. Articulo 8 Parágrafo 1º. de la Ley 1579 de 2012</t>
  </si>
  <si>
    <t>234-27259</t>
  </si>
  <si>
    <t>BLOQUE N TORRE 28 APARTAMENTO 504 con area de (42.62M2) coeficiente de propiedad 2.5% cuyos linderos y demas especificaciones obran en ESCRITURA 294, 2017/11/09, NOTARIA UNICA DE PUERTO GAITAN DEPARTAMENTO DEL META PUERTO GAITAN. Articulo 8 Parágrafo 1º. de la Ley 1579 de 2012</t>
  </si>
  <si>
    <t>234-27260</t>
  </si>
  <si>
    <t>BLOQUE ñ TORRE 29 APARTAMENTO 101 con area de (42.62M2) coeficiente de propiedad 2.5% cuyos linderos y demas especificaciones obran en ESCRITURA 295, 2017/11/09, NOTARIA UNICA DE PUERTO GAITAN DEPARTAMENTO DEL META PUERTO GAITAN. Articulo 8 Parágrafo 1º. de la Ley 1579 de 2012</t>
  </si>
  <si>
    <t>ESCRITURA 295, 2017/11/09,</t>
  </si>
  <si>
    <t>234-27261</t>
  </si>
  <si>
    <t>BLOQUE ñ TORRE 29 APARTAMENTO 102 con area de (42.62M2) coeficiente de propiedad 2.5% cuyos linderos y demas especificaciones obran en ESCRITURA 295, 2017/11/09, NOTARIA UNICA DE PUERTO GAITAN DEPARTAMENTO DEL META PUERTO GAITAN. Articulo 8 Parágrafo 1º. de la Ley 1579 de 2012</t>
  </si>
  <si>
    <t>234-27262</t>
  </si>
  <si>
    <t>BLOQUE ñ TORRE 29 APARTAMENTO 103 con area de (42.62M2) coeficiente de propiedad 2.5% cuyos linderos y demas especificaciones obran en ESCRITURA 295, 2017/11/09, NOTARIA UNICA DE PUERTO GAITAN DEPARTAMENTO DEL META PUERTO GAITAN. Articulo 8 Parágrafo 1º. de la Ley 1579 de 2012</t>
  </si>
  <si>
    <t>234-27263</t>
  </si>
  <si>
    <t>BLOQUE ñ TORRE 29 APARTAMENTO 104 con area de (42.62M2) coeficiente de propiedad 2.5% cuyos linderos y demas especificaciones obran en ESCRITURA 295, 2017/11/09, NOTARIA UNICA DE PUERTO GAITAN DEPARTAMENTO DEL META PUERTO GAITAN. Articulo 8 Parágrafo 1º. de la Ley 1579 de 2012</t>
  </si>
  <si>
    <t>234-27264</t>
  </si>
  <si>
    <t>BLOQUE ñ TORRE 29 APARTAMENTO 201 con area de (42.62M2) coeficiente de propiedad 2.5% cuyos linderos y demas especificaciones obran en ESCRITURA 295, 2017/11/09, NOTARIA UNICA DE PUERTO GAITAN DEPARTAMENTO DEL META PUERTO GAITAN. Articulo 8 Parágrafo 1º. de la Ley 1579 de 2012</t>
  </si>
  <si>
    <t>234-27265</t>
  </si>
  <si>
    <t>BLOQUE ñ TORRE 29 APARTAMENTO 202 con area de (42.62M2) coeficiente de propiedad 2.5% cuyos linderos y demas especificaciones obran en ESCRITURA 295, 2017/11/09, NOTARIA UNICA DE PUERTO GAITAN DEPARTAMENTO DEL META PUERTO GAITAN. Articulo 8 Parágrafo 1º. de la Ley 1579 de 2012</t>
  </si>
  <si>
    <t>234-27266</t>
  </si>
  <si>
    <t>BLOQUE ñ TORRE 29 APARTAMENTO 203 con area de (42.62M2) coeficiente de propiedad 2.5% cuyos linderos y demas especificaciones obran en ESCRITURA 295, 2017/11/09, NOTARIA UNICA DE PUERTO GAITAN DEPARTAMENTO DEL META PUERTO GAITAN. Articulo 8 Parágrafo 1º. de la Ley 1579 de 2012</t>
  </si>
  <si>
    <t>234-27267</t>
  </si>
  <si>
    <t>BLOQUE ñ TORRE 29 APARTAMENTO 204 con area de (42.62M2) coeficiente de propiedad 2.5% cuyos linderos y demas especificaciones obran en ESCRITURA 295, 2017/11/09, NOTARIA UNICA DE PUERTO GAITAN DEPARTAMENTO DEL META PUERTO GAITAN. Articulo 8 Parágrafo 1º. de la Ley 1579 de 2012</t>
  </si>
  <si>
    <t>234-27268</t>
  </si>
  <si>
    <t>BLOQUE ñ TORRE 29 APARTAMENTO 301 con area de (42.62M2) coeficiente de propiedad 2.5% cuyos linderos y demas especificaciones obran en ESCRITURA 295, 2017/11/09, NOTARIA UNICA DE PUERTO GAITAN DEPARTAMENTO DEL META PUERTO GAITAN. Articulo 8 Parágrafo 1º. de la Ley 1579 de 2012</t>
  </si>
  <si>
    <t>234-27269</t>
  </si>
  <si>
    <t>BLOQUE ñ TORRE 29 APARTAMENTO 302 con area de (42.62M2) coeficiente de propiedad 2.5% cuyos linderos y demas especificaciones obran en ESCRITURA 295, 2017/11/09, NOTARIA UNICA DE PUERTO GAITAN DEPARTAMENTO DEL META PUERTO GAITAN. Articulo 8 Parágrafo 1º. de la Ley 1579 de 2012</t>
  </si>
  <si>
    <t>234-27270</t>
  </si>
  <si>
    <t>BLOQUE ñ TORRE 29 APARTAMENTO 303 con area de (42.62M2) coeficiente de propiedad 2.5% cuyos linderos y demas especificaciones obran en ESCRITURA 295, 2017/11/09, NOTARIA UNICA DE PUERTO GAITAN DEPARTAMENTO DEL META PUERTO GAITAN. Articulo 8 Parágrafo 1º. de la Ley 1579 de 2012</t>
  </si>
  <si>
    <t>234-27271</t>
  </si>
  <si>
    <t>BLOQUE ñ TORRE 29 APARTAMENTO 304 con area de (42.62M2) coeficiente de propiedad 2.5% cuyos linderos y demas especificaciones obran en ESCRITURA 295, 2017/11/09, NOTARIA UNICA DE PUERTO GAITAN DEPARTAMENTO DEL META PUERTO GAITAN. Articulo 8 Parágrafo 1º. de la Ley 1579 de 2012</t>
  </si>
  <si>
    <t>234-27272</t>
  </si>
  <si>
    <t>BLOQUE ñ TORRE 29 APARTAMENTO 401 con area de (42.62M2) coeficiente de propiedad 2.5% cuyos linderos y demas especificaciones obran en ESCRITURA 295, 2017/11/09, NOTARIA UNICA DE PUERTO GAITAN DEPARTAMENTO DEL META PUERTO GAITAN. Articulo 8 Parágrafo 1º. de la Ley 1579 de 2012</t>
  </si>
  <si>
    <t>234-27273</t>
  </si>
  <si>
    <t>BLOQUE ñ TORRE 29 APARTAMENTO 402 con area de (42.62M2) coeficiente de propiedad 2.5% cuyos linderos y demas especificaciones obran en ESCRITURA 295, 2017/11/09, NOTARIA UNICA DE PUERTO GAITAN DEPARTAMENTO DEL META PUERTO GAITAN. Articulo 8 Parágrafo 1º. de la Ley 1579 de 2012</t>
  </si>
  <si>
    <t>234-27274</t>
  </si>
  <si>
    <t>BLOQUE ñ TORRE 29 APARTAMENTO 403 con area de (42.62M2) coeficiente de propiedad 2.5% cuyos linderos y demas especificaciones obran en ESCRITURA 295, 2017/11/09, NOTARIA UNICA DE PUERTO GAITAN DEPARTAMENTO DEL META PUERTO GAITAN. Articulo 8 Parágrafo 1º. de la Ley 1579 de 2012</t>
  </si>
  <si>
    <t>234-27275</t>
  </si>
  <si>
    <t>BLOQUE ñ TORRE 29 APARTAMENTO 404 con area de (42.62M2) coeficiente de propiedad 2.5% cuyos linderos y demas especificaciones obran en ESCRITURA 295, 2017/11/09, NOTARIA UNICA DE PUERTO GAITAN DEPARTAMENTO DEL META PUERTO GAITAN. Articulo 8 Parágrafo 1º. de la Ley 1579 de 2012</t>
  </si>
  <si>
    <t>234-27276</t>
  </si>
  <si>
    <t>BLOQUE ñ TORRE 29 APARTAMENTO 501 con area de (42.62M2) coeficiente de propiedad 2.5% cuyos linderos y demas especificaciones obran en ESCRITURA 295, 2017/11/09, NOTARIA UNICA DE PUERTO GAITAN DEPARTAMENTO DEL META PUERTO GAITAN. Articulo 8 Parágrafo 1º. de la Ley 1579 de 2012</t>
  </si>
  <si>
    <t>234-27277</t>
  </si>
  <si>
    <t>BLOQUE ñ TORRE 29 APARTAMENTO 502 con area de (42.62M2) coeficiente de propiedad 2.5% cuyos linderos y demas especificaciones obran en ESCRITURA 295, 2017/11/09, NOTARIA UNICA DE PUERTO GAITAN DEPARTAMENTO DEL META PUERTO GAITAN. Articulo 8 Parágrafo 1º. de la Ley 1579 de 2012</t>
  </si>
  <si>
    <t>234-27278</t>
  </si>
  <si>
    <t>BLOQUE ñ TORRE 29 APARTAMENTO 503 con area de (42.62M2) coeficiente de propiedad 2.5% cuyos linderos y demas especificaciones obran en ESCRITURA 295, 2017/11/09, NOTARIA UNICA DE PUERTO GAITAN DEPARTAMENTO DEL META PUERTO GAITAN. Articulo 8 Parágrafo 1º. de la Ley 1579 de 2012</t>
  </si>
  <si>
    <t>234-27279</t>
  </si>
  <si>
    <t>BLOQUE ñ TORRE 29 APARTAMENTO 504 con area de (42.62M2) coeficiente de propiedad 2.5% cuyos linderos y demas especificaciones obran en ESCRITURA 295, 2017/11/09, NOTARIA UNICA DE PUERTO GAITAN DEPARTAMENTO DEL META PUERTO GAITAN. Articulo 8 Parágrafo 1º. de la Ley 1579 de 2012</t>
  </si>
  <si>
    <t>234-27280</t>
  </si>
  <si>
    <t>BLOQUE ñ TORRE 30 APARTAMENTO 101 con area de (42.62M2) coeficiente de propiedad 2.5% cuyos linderos y demas especificaciones obran en ESCRITURA 295, 2017/11/09, NOTARIA UNICA DE PUERTO GAITAN DEPARTAMENTO DEL META PUERTO GAITAN. Articulo 8 Parágrafo 1º. de la Ley 1579 de 2012</t>
  </si>
  <si>
    <t>234-27281</t>
  </si>
  <si>
    <t>BLOQUE ñ TORRE 30 APARTAMENTO 102 con area de (42.62M2) coeficiente de propiedad 2.5% cuyos linderos y demas especificaciones obran en ESCRITURA 295, 2017/11/09, NOTARIA UNICA DE PUERTO GAITAN DEPARTAMENTO DEL META PUERTO GAITAN. Articulo 8 Parágrafo 1º. de la Ley 1579 de 2012</t>
  </si>
  <si>
    <t>234-27282</t>
  </si>
  <si>
    <t>BLOQUE ñ TORRE 30 APARTAMENTO 103 con area de (42.62M2) coeficiente de propiedad 2.5% cuyos linderos y demas especificaciones obran en ESCRITURA 295, 2017/11/09, NOTARIA UNICA DE PUERTO GAITAN DEPARTAMENTO DEL META PUERTO GAITAN. Articulo 8 Parágrafo 1º. de la Ley 1579 de 2012</t>
  </si>
  <si>
    <t>234-27283</t>
  </si>
  <si>
    <t>BLOQUE ñ TORRE 30 APARTAMENTO 104 con area de (42.62M2) coeficiente de propiedad 2.5% cuyos linderos y demas especificaciones obran en ESCRITURA 295, 2017/11/09, NOTARIA UNICA DE PUERTO GAITAN DEPARTAMENTO DEL META PUERTO GAITAN. Articulo 8 Parágrafo 1º. de la Ley 1579 de 2012</t>
  </si>
  <si>
    <t>234-27284</t>
  </si>
  <si>
    <t>BLOQUE ñ TORRE 30 APARTAMENTO 201 con area de (42.62M2) coeficiente de propiedad 2.5% cuyos linderos y demas especificaciones obran en ESCRITURA 295, 2017/11/09, NOTARIA UNICA DE PUERTO GAITAN DEPARTAMENTO DEL META PUERTO GAITAN. Articulo 8 Parágrafo 1º. de la Ley 1579 de 2012</t>
  </si>
  <si>
    <t>234-27285</t>
  </si>
  <si>
    <t>BLOQUE ñ TORRE 30 APARTAMENTO 202 con area de (42.62M2) coeficiente de propiedad 2.5% cuyos linderos y demas especificaciones obran en ESCRITURA 295, 2017/11/09, NOTARIA UNICA DE PUERTO GAITAN DEPARTAMENTO DEL META PUERTO GAITAN. Articulo 8 Parágrafo 1º. de la Ley 1579 de 2012</t>
  </si>
  <si>
    <t>234-27286</t>
  </si>
  <si>
    <t>BLOQUE ñ TORRE 30 APARTAMENTO 203 con area de (42.62M2) coeficiente de propiedad 2.5% cuyos linderos y demas especificaciones obran en ESCRITURA 295, 2017/11/09, NOTARIA UNICA DE PUERTO GAITAN DEPARTAMENTO DEL META PUERTO GAITAN. Articulo 8 Parágrafo 1º. de la Ley 1579 de 2012</t>
  </si>
  <si>
    <t>234-27287</t>
  </si>
  <si>
    <t>BLOQUE ñ TORRE 30 APARTAMENTO 204 con area de (42.62M2) coeficiente de propiedad 2.5% cuyos linderos y demas especificaciones obran en ESCRITURA 295, 2017/11/09, NOTARIA UNICA DE PUERTO GAITAN DEPARTAMENTO DEL META PUERTO GAITAN. Articulo 8 Parágrafo 1º. de la Ley 1579 de 2012</t>
  </si>
  <si>
    <t>234-27288</t>
  </si>
  <si>
    <t>BLOQUE ñ TORRE 30 APARTAMENTO 301 con area de (42.62M2) coeficiente de propiedad 2.5% cuyos linderos y demas especificaciones obran en ESCRITURA 295, 2017/11/09, NOTARIA UNICA DE PUERTO GAITAN DEPARTAMENTO DEL META PUERTO GAITAN. Articulo 8 Parágrafo 1º. de la Ley 1579 de 2012</t>
  </si>
  <si>
    <t>234-27289</t>
  </si>
  <si>
    <t>BLOQUE ñ TORRE 30 APARTAMENTO 302 con area de (42.62M2) coeficiente de propiedad 2.5% cuyos linderos y demas especificaciones obran en ESCRITURA 295, 2017/11/09, NOTARIA UNICA DE PUERTO GAITAN DEPARTAMENTO DEL META PUERTO GAITAN. Articulo 8 Parágrafo 1º. de la Ley 1579 de 2012</t>
  </si>
  <si>
    <t>234-27290</t>
  </si>
  <si>
    <t>BLOQUE ñ TORRE 30 APARTAMENTO 303 con area de (42.62M2) coeficiente de propiedad 2.5% cuyos linderos y demas especificaciones obran en ESCRITURA 295, 2017/11/09, NOTARIA UNICA DE PUERTO GAITAN DEPARTAMENTO DEL META PUERTO GAITAN. Articulo 8 Parágrafo 1º. de la Ley 1579 de 2012</t>
  </si>
  <si>
    <t>234-27291</t>
  </si>
  <si>
    <t>BLOQUE ñ TORRE 30 APARTAMENTO 304 con area de (42.62M2) coeficiente de propiedad 2.5% cuyos linderos y demas especificaciones obran en ESCRITURA 295, 2017/11/09, NOTARIA UNICA DE PUERTO GAITAN DEPARTAMENTO DEL META PUERTO GAITAN. Articulo 8 Parágrafo 1º. de la Ley 1579 de 2012</t>
  </si>
  <si>
    <t>234-27292</t>
  </si>
  <si>
    <t>BLOQUE ñ TORRE 30 APARTAMENTO 401 con area de (42.62M2) coeficiente de propiedad 2.5% cuyos linderos y demas especificaciones obran en ESCRITURA 295, 2017/11/09, NOTARIA UNICA DE PUERTO GAITAN DEPARTAMENTO DEL META PUERTO GAITAN. Articulo 8 Parágrafo 1º. de la Ley 1579 de 2012</t>
  </si>
  <si>
    <t>234-27293</t>
  </si>
  <si>
    <t>BLOQUE ñ TORRE 30 APARTAMENTO 402 con area de (42.62M2) coeficiente de propiedad 2.5% cuyos linderos y demas especificaciones obran en ESCRITURA 295, 2017/11/09, NOTARIA UNICA DE PUERTO GAITAN DEPARTAMENTO DEL META PUERTO GAITAN. Articulo 8 Parágrafo 1º. de la Ley 1579 de 2012</t>
  </si>
  <si>
    <t>234-27294</t>
  </si>
  <si>
    <t>BLOQUE ñ TORRE 30 APARTAMENTO 403 con area de (42.62M2) coeficiente de propiedad 2.5% cuyos linderos y demas especificaciones obran en ESCRITURA 295, 2017/11/09, NOTARIA UNICA DE PUERTO GAITAN DEPARTAMENTO DEL META PUERTO GAITAN. Articulo 8 Parágrafo 1º. de la Ley 1579 de 2012</t>
  </si>
  <si>
    <t>234-27295</t>
  </si>
  <si>
    <t>BLOQUE ñ TORRE 30 APARTAMENTO 404 con area de (42.62M2) coeficiente de propiedad 2.5% cuyos linderos y demas especificaciones obran en ESCRITURA 295, 2017/11/09, NOTARIA UNICA DE PUERTO GAITAN DEPARTAMENTO DEL META PUERTO GAITAN. Articulo 8 Parágrafo 1º. de la Ley 1579 de 2012</t>
  </si>
  <si>
    <t>234-27296</t>
  </si>
  <si>
    <t>BLOQUE O TORRE 31  APARTAMENTO 101 con area de (42.62M2) coeficiente de propiedad 3.1% cuyos linderos y demas especificaciones obran en ESCRITURA 296, 2017/11/09, NOTARIA UNICA DE PUERTO GAITAN DEPARTAMENTO DEL META PUERTO GAITAN. Articulo 8 Parágrafo 1º. de la Ley 1579 de 2012</t>
  </si>
  <si>
    <t xml:space="preserve"> ESCRITURA 296, 2017/11/09,</t>
  </si>
  <si>
    <t>234-27297</t>
  </si>
  <si>
    <t>BLOQUE O TORRE 31  APARTAMENTO 102 con area de (42.62M2) coeficiente de propiedad 3.1% cuyos linderos y demas especificaciones obran en ESCRITURA 296, 2017/11/09, NOTARIA UNICA DE PUERTO GAITAN DEPARTAMENTO DEL META PUERTO GAITAN. Articulo 8 Parágrafo 1º. de la Ley 1579 de 2012</t>
  </si>
  <si>
    <t>234-27298</t>
  </si>
  <si>
    <t>BLOQUE O TORRE 31  APARTAMENTO 103 con area de (42.62M2) coeficiente de propiedad 3.1% cuyos linderos y demas especificaciones obran en ESCRITURA 296, 2017/11/09, NOTARIA UNICA DE PUERTO GAITAN DEPARTAMENTO DEL META PUERTO GAITAN. Articulo 8 Parágrafo 1º. de la Ley 1579 de 2012</t>
  </si>
  <si>
    <t>234-27299</t>
  </si>
  <si>
    <t>BLOQUE O TORRE 31  APARTAMENTO 104 con area de (42.62M2) coeficiente de propiedad 3.1% cuyos linderos y demas especificaciones obran en ESCRITURA 296, 2017/11/09, NOTARIA UNICA DE PUERTO GAITAN DEPARTAMENTO DEL META PUERTO GAITAN. Articulo 8 Parágrafo 1º. de la Ley 1579 de 2012</t>
  </si>
  <si>
    <t>234-27300</t>
  </si>
  <si>
    <t>BLOQUE O TORRE 31  APARTAMENTO 201 con area de (42.62M2) coeficiente de propiedad 3.1% cuyos linderos y demas especificaciones obran en ESCRITURA 296, 2017/11/09, NOTARIA UNICA DE PUERTO GAITAN DEPARTAMENTO DEL META PUERTO GAITAN. Articulo 8 Parágrafo 1º. de la Ley 1579 de 2012</t>
  </si>
  <si>
    <t>234-27301</t>
  </si>
  <si>
    <t>BLOQUE O TORRE 31  APARTAMENTO 202 con area de (42.62M2) coeficiente de propiedad 3.1% cuyos linderos y demas especificaciones obran en ESCRITURA 296, 2017/11/09, NOTARIA UNICA DE PUERTO GAITAN DEPARTAMENTO DEL META PUERTO GAITAN. Articulo 8 Parágrafo 1º. de la Ley 1579 de 2012</t>
  </si>
  <si>
    <t>234-27302</t>
  </si>
  <si>
    <t>BLOQUE O TORRE 31  APARTAMENTO 203 con area de (42.62M2) coeficiente de propiedad 3.1% cuyos linderos y demas especificaciones obran en ESCRITURA 296, 2017/11/09, NOTARIA UNICA DE PUERTO GAITAN DEPARTAMENTO DEL META PUERTO GAITAN. Articulo 8 Parágrafo 1º. de la Ley 1579 de 2012</t>
  </si>
  <si>
    <t>234-27303</t>
  </si>
  <si>
    <t>BLOQUE O TORRE 31  APARTAMENTO 204 con area de (42.62M2) coeficiente de propiedad 3.1% cuyos linderos y demas especificaciones obran en ESCRITURA 296, 2017/11/09, NOTARIA UNICA DE PUERTO GAITAN DEPARTAMENTO DEL META PUERTO GAITAN. Articulo 8 Parágrafo 1º. de la Ley 1579 de 2012</t>
  </si>
  <si>
    <t>234-27304</t>
  </si>
  <si>
    <t>BLOQUE O TORRE 31  APARTAMENTO 301 con area de (42.62M2) coeficiente de propiedad 3.1% cuyos linderos y demas especificaciones obran en ESCRITURA 296, 2017/11/09, NOTARIA UNICA DE PUERTO GAITAN DEPARTAMENTO DEL META PUERTO GAITAN. Articulo 8 Parágrafo 1º. de la Ley 1579 de 2012</t>
  </si>
  <si>
    <t>234-27305</t>
  </si>
  <si>
    <t>BLOQUE O TORRE 31  APARTAMENTO 302 con area de (42.62M2) coeficiente de propiedad 3.1% cuyos linderos y demas especificaciones obran en ESCRITURA 296, 2017/11/09, NOTARIA UNICA DE PUERTO GAITAN DEPARTAMENTO DEL META PUERTO GAITAN. Articulo 8 Parágrafo 1º. de la Ley 1579 de 2012</t>
  </si>
  <si>
    <t>234-27306</t>
  </si>
  <si>
    <t>BLOQUE O TORRE 31  APARTAMENTO 303 con area de (42.62M2) coeficiente de propiedad 3.1% cuyos linderos y demas especificaciones obran en ESCRITURA 296, 2017/11/09, NOTARIA UNICA DE PUERTO GAITAN DEPARTAMENTO DEL META PUERTO GAITAN. Articulo 8 Parágrafo 1º. de la Ley 1579 de 2012</t>
  </si>
  <si>
    <t>234-27307</t>
  </si>
  <si>
    <t>BLOQUE O TORRE 31  APARTAMENTO 304 con area de (42.62M2) coeficiente de propiedad 3.1% cuyos linderos y demas especificaciones obran en ESCRITURA 296, 2017/11/09, NOTARIA UNICA DE PUERTO GAITAN DEPARTAMENTO DEL META PUERTO GAITAN. Articulo 8 Parágrafo 1º. de la Ley 1579 de 2012</t>
  </si>
  <si>
    <t>234-27308</t>
  </si>
  <si>
    <t>BLOQUE O TORRE 31  APARTAMENTO 401 con area de (42.62M2) coeficiente de propiedad 3.1% cuyos linderos y demas especificaciones obran en ESCRITURA 296, 2017/11/09, NOTARIA UNICA DE PUERTO GAITAN DEPARTAMENTO DEL META PUERTO GAITAN. Articulo 8 Parágrafo 1º. de la Ley 1579 de 2012</t>
  </si>
  <si>
    <t>234-27309</t>
  </si>
  <si>
    <t>BLOQUE O TORRE 31  APARTAMENTO 402 con area de (42.62M2) coeficiente de propiedad 3.1% cuyos linderos y demas especificaciones obran en ESCRITURA 296, 2017/11/09, NOTARIA UNICA DE PUERTO GAITAN DEPARTAMENTO DEL META PUERTO GAITAN. Articulo 8 Parágrafo 1º. de la Ley 1579 de 2012</t>
  </si>
  <si>
    <t>234-27310</t>
  </si>
  <si>
    <t>BLOQUE O TORRE 31  APARTAMENTO 403 con area de (42.62M2) coeficiente de propiedad 3.1% cuyos linderos y demas especificaciones obran en ESCRITURA 296, 2017/11/09, NOTARIA UNICA DE PUERTO GAITAN DEPARTAMENTO DEL META PUERTO GAITAN. Articulo 8 Parágrafo 1º. de la Ley 1579 de 2012</t>
  </si>
  <si>
    <t>234-27311</t>
  </si>
  <si>
    <t>BLOQUE O TORRE 31  APARTAMENTO 404 con area de (42.62M2) coeficiente de propiedad 3.1% cuyos linderos y demas especificaciones obran en ESCRITURA 296, 2017/11/09, NOTARIA UNICA DE PUERTO GAITAN DEPARTAMENTO DEL META PUERTO GAITAN. Articulo 8 Parágrafo 1º. de la Ley 1579 de 2012</t>
  </si>
  <si>
    <t>234-27312</t>
  </si>
  <si>
    <t>BLOQUE O TORRE 32  APARTAMENTO 101 con area de (42.62M2) coeficiente de propiedad 3.1% cuyos linderos y demas especificaciones obran en ESCRITURA 296, 2017/11/09, NOTARIA UNICA DE PUERTO GAITAN DEPARTAMENTO DEL META PUERTO GAITAN. Articulo 8 Parágrafo 1º. de la Ley 1579 de 2012</t>
  </si>
  <si>
    <t>234-27313</t>
  </si>
  <si>
    <t>BLOQUE O TORRE 32  APARTAMENTO 102 con area de (42.62M2) coeficiente de propiedad 3.1% cuyos linderos y demas especificaciones obran en ESCRITURA 296, 2017/11/09, NOTARIA UNICA DE PUERTO GAITAN DEPARTAMENTO DEL META PUERTO GAITAN. Articulo 8 Parágrafo 1º. de la Ley 1579 de 2012</t>
  </si>
  <si>
    <t>234-27314</t>
  </si>
  <si>
    <t>BLOQUE O TORRE 32  APARTAMENTO 103 con area de (42.62M2) coeficiente de propiedad 3.1% cuyos linderos y demas especificaciones obran en ESCRITURA 296, 2017/11/09, NOTARIA UNICA DE PUERTO GAITAN DEPARTAMENTO DEL META PUERTO GAITAN. Articulo 8 Parágrafo 1º. de la Ley 1579 de 2012</t>
  </si>
  <si>
    <t>234-27315</t>
  </si>
  <si>
    <t>BLOQUE O TORRE 32  APARTAMENTO 104 con area de (42.62M2) coeficiente de propiedad 3.1% cuyos linderos y demas especificaciones obran en ESCRITURA 296, 2017/11/09, NOTARIA UNICA DE PUERTO GAITAN DEPARTAMENTO DEL META PUERTO GAITAN. Articulo 8 Parágrafo 1º. de la Ley 1579 de 2012</t>
  </si>
  <si>
    <t>234-27316</t>
  </si>
  <si>
    <t>BLOQUE O TORRE 32  APARTAMENTO 201 con area de (42.62M2) coeficiente de propiedad 3.1% cuyos linderos y demas especificaciones obran en ESCRITURA 296, 2017/11/09, NOTARIA UNICA DE PUERTO GAITAN DEPARTAMENTO DEL META PUERTO GAITAN. Articulo 8 Parágrafo 1º. de la Ley 1579 de 2012</t>
  </si>
  <si>
    <t>234-27317</t>
  </si>
  <si>
    <t>BLOQUE O TORRE 32  APARTAMENTO 202 con area de (42.62M2) coeficiente de propiedad 3.1% cuyos linderos y demas especificaciones obran en ESCRITURA 296, 2017/11/09, NOTARIA UNICA DE PUERTO GAITAN DEPARTAMENTO DEL META PUERTO GAITAN. Articulo 8 Parágrafo 1º. de la Ley 1579 de 2012</t>
  </si>
  <si>
    <t>234-27318</t>
  </si>
  <si>
    <t>BLOQUE O TORRE 32  APARTAMENTO 203 con area de (42.62M2) coeficiente de propiedad 3.1% cuyos linderos y demas especificaciones obran en ESCRITURA 296, 2017/11/09, NOTARIA UNICA DE PUERTO GAITAN DEPARTAMENTO DEL META PUERTO GAITAN. Articulo 8 Parágrafo 1º. de la Ley 1579 de 2012</t>
  </si>
  <si>
    <t>234-27319</t>
  </si>
  <si>
    <t>BLOQUE O TORRE 32  APARTAMENTO 204 con area de (42.62M2) coeficiente de propiedad 3.1% cuyos linderos y demas especificaciones obran en ESCRITURA 296, 2017/11/09, NOTARIA UNICA DE PUERTO GAITAN DEPARTAMENTO DEL META PUERTO GAITAN. Articulo 8 Parágrafo 1º. de la Ley 1579 de 2012</t>
  </si>
  <si>
    <t>234-27320</t>
  </si>
  <si>
    <t>BLOQUE O TORRE 32  APARTAMENTO 301 con area de (42.62M2) coeficiente de propiedad 3.1% cuyos linderos y demas especificaciones obran en ESCRITURA 296, 2017/11/09, NOTARIA UNICA DE PUERTO GAITAN DEPARTAMENTO DEL META PUERTO GAITAN. Articulo 8 Parágrafo 1º. de la Ley 1579 de 2012</t>
  </si>
  <si>
    <t>234-27321</t>
  </si>
  <si>
    <t>BLOQUE O TORRE 32  APARTAMENTO 302 con area de (42.62M2) coeficiente de propiedad 3.1% cuyos linderos y demas especificaciones obran en ESCRITURA 296, 2017/11/09, NOTARIA UNICA DE PUERTO GAITAN DEPARTAMENTO DEL META PUERTO GAITAN. Articulo 8 Parágrafo 1º. de la Ley 1579 de 2012</t>
  </si>
  <si>
    <t>234-27322</t>
  </si>
  <si>
    <t>BLOQUE O TORRE 32  APARTAMENTO 303 con area de (42.62M2) coeficiente de propiedad 3.1% cuyos linderos y demas especificaciones obran en ESCRITURA 296, 2017/11/09, NOTARIA UNICA DE PUERTO GAITAN DEPARTAMENTO DEL META PUERTO GAITAN. Articulo 8 Parágrafo 1º. de la Ley 1579 de 2012</t>
  </si>
  <si>
    <t>234-27323</t>
  </si>
  <si>
    <t>BLOQUE O TORRE 32  APARTAMENTO 304 con area de (42.62M2) coeficiente de propiedad 3.1% cuyos linderos y demas especificaciones obran en ESCRITURA 296, 2017/11/09, NOTARIA UNICA DE PUERTO GAITAN DEPARTAMENTO DEL META PUERTO GAITAN. Articulo 8 Parágrafo 1º. de la Ley 1579 de 2012</t>
  </si>
  <si>
    <t>234-27324</t>
  </si>
  <si>
    <t>BLOQUE O TORRE 32  APARTAMENTO 401 con area de (42.62M2) coeficiente de propiedad 3.1% cuyos linderos y demas especificaciones obran en ESCRITURA 296, 2017/11/09, NOTARIA UNICA DE PUERTO GAITAN DEPARTAMENTO DEL META PUERTO GAITAN. Articulo 8 Parágrafo 1º. de la Ley 1579 de 2012</t>
  </si>
  <si>
    <t>234-27325</t>
  </si>
  <si>
    <t>BLOQUE O TORRE 32  APARTAMENTO 402 con area de (42.62M2) coeficiente de propiedad 3.1% cuyos linderos y demas especificaciones obran en ESCRITURA 296, 2017/11/09, NOTARIA UNICA DE PUERTO GAITAN DEPARTAMENTO DEL META PUERTO GAITAN. Articulo 8 Parágrafo 1º. de la Ley 1579 de 2012</t>
  </si>
  <si>
    <t>234-27326</t>
  </si>
  <si>
    <t>BLOQUE O TORRE 32  APARTAMENTO 403 con area de (42.62M2) coeficiente de propiedad 3.1% cuyos linderos y demas especificaciones obran en ESCRITURA 296, 2017/11/09, NOTARIA UNICA DE PUERTO GAITAN DEPARTAMENTO DEL META PUERTO GAITAN. Articulo 8 Parágrafo 1º. de la Ley 1579 de 2012</t>
  </si>
  <si>
    <t>234-27327</t>
  </si>
  <si>
    <t>BLOQUE O TORRE 32  APARTAMENTO 404 con area de (42.62M2) coeficiente de propiedad 3.1% cuyos linderos y demas especificaciones obran en ESCRITURA 296, 2017/11/09, NOTARIA UNICA DE PUERTO GAITAN DEPARTAMENTO DEL META PUERTO GAITAN. Articulo 8 Parágrafo 1º. de la Ley 1579 de 2012</t>
  </si>
  <si>
    <t>234-27330</t>
  </si>
  <si>
    <t>CALLE 8 # 7-25 APTO 101 con area de (46.42M2) coeficiente de propiedad 11.21% cuyos linderos y demas especificaciones obran en ESCRITURA 0275, 2017/11/02, NOTARIA UNICA DE PUERTO GAITAN DEPARTAMENTO DEL META PUERTO GAITAN. Articulo 8 Parágrafo 1º. de la Ley 1579 de 2012</t>
  </si>
  <si>
    <t xml:space="preserve">ESCRITURA 0275, 2017/11/02, </t>
  </si>
  <si>
    <t>#13 DEL 09-02-2018</t>
  </si>
  <si>
    <t>234-27331</t>
  </si>
  <si>
    <t>CALLE 8 # 7-25 APTO 102 con area de (28.51M2) coeficiente de propiedad 6.89% cuyos linderos y demas especificaciones obran en ESCRITURA 0275, 2017/11/02, NOTARIA UNICA DE PUERTO GAITAN DEPARTAMENTO DEL META PUERTO GAITAN. Articulo 8 Parágrafo 1º. de la Ley 1579 de 2012</t>
  </si>
  <si>
    <t>234-27332</t>
  </si>
  <si>
    <t>CALLE 8 # 7-25 APTO 103 con area de (14.23M2) coeficiente de propiedad 3.44% cuyos linderos y demas especificaciones obran en ESCRITURA 0275, 2017/11/02, NOTARIA UNICA DE PUERTO GAITAN DEPARTAMENTO DEL META PUERTO GAITAN. Articulo 8 Parágrafo 1º. de la Ley 1579 de 2012</t>
  </si>
  <si>
    <t>#275 DEL 02-11-2017</t>
  </si>
  <si>
    <t>234-27333</t>
  </si>
  <si>
    <t>CALLE 8 # 7-25 APTO 104 con area de (7.41M2) coeficiente de propiedad 1.79% cuyos linderos y demas especificaciones obran en ESCRITURA 0275, 2017/11/02, NOTARIA UNICA DE PUERTO GAITAN DEPARTAMENTO DEL META PUERTO GAITAN. Articulo 8 Parágrafo 1º. de la Ley 1579 de 2012</t>
  </si>
  <si>
    <t>234-27334</t>
  </si>
  <si>
    <t>CALLE 8 # 7-25 APTO 105 con area de (9.84M2) coeficiente de propiedad 2.38% cuyos linderos y demas especificaciones obran en ESCRITURA 0275, 2017/11/02, NOTARIA UNICA DE PUERTO GAITAN DEPARTAMENTO DEL META PUERTO GAITAN. Articulo 8 Parágrafo 1º. de la Ley 1579 de 2012</t>
  </si>
  <si>
    <t>234-27335</t>
  </si>
  <si>
    <t>CALLE 8 # 7-25 APTO 106 con area de (19.11M2) coeficiente de propiedad 4.62% cuyos linderos y demas especificaciones obran en ESCRITURA 0275, 2017/11/02, NOTARIA UNICA DE PUERTO GAITAN DEPARTAMENTO DEL META PUERTO GAITAN. Articulo 8 Parágrafo 1º. de la Ley 1579 de 2012</t>
  </si>
  <si>
    <t>234-27336</t>
  </si>
  <si>
    <t>CALLE 8 # 7-25 APTO 201 con area de (46.42M2) coeficiente de propiedad 11.21% cuyos linderos y demas especificaciones obran en ESCRITURA 0275, 2017/11/02, NOTARIA UNICA DE PUERTO GAITAN DEPARTAMENTO DEL META PUERTO GAITAN. Articulo 8 Parágrafo 1º. de la Ley 1579 de 2012</t>
  </si>
  <si>
    <t>234-27337</t>
  </si>
  <si>
    <t>CALLE 8 # 7-25 APTO 202 con area de (48.84M2) coeficiente de propiedad 11.80% cuyos linderos y demas especificaciones obran en ESCRITURA 0275, 2017/11/02, NOTARIA UNICA DE PUERTO GAITAN DEPARTAMENTO DEL META PUERTO GAITAN. Articulo 8 Parágrafo 1º. de la Ley 1579 de 2012</t>
  </si>
  <si>
    <t>234-27338</t>
  </si>
  <si>
    <t>CALLE 8 # 7-25 APTO 203 con area de (26.70M2) coeficiente de propiedad 6.45% cuyos linderos y demas especificaciones obran en ESCRITURA 0275, 2017/11/02, NOTARIA UNICA DE PUERTO GAITAN DEPARTAMENTO DEL META PUERTO GAITAN. Articulo 8 Parágrafo 1º. de la Ley 1579 de 2012</t>
  </si>
  <si>
    <t>234-27339</t>
  </si>
  <si>
    <t>CALLE 8 # 7-25 APTO 301 con area de (46.04M2) coeficiente de propiedad 12.12% cuyos linderos y demas especificaciones obran en ESCRITURA 0275, 2017/11/02, NOTARIA UNICA DE PUERTO GAITAN DEPARTAMENTO DEL META PUERTO GAITAN. Articulo 8 Parágrafo 1º. de la Ley 1579 de 2012</t>
  </si>
  <si>
    <t>234-27340</t>
  </si>
  <si>
    <t>CALLE 8 # 7-25 APTO 302 con area de (35.02M2) coeficiente de propiedad 8.46% cuyos linderos y demas especificaciones obran en ESCRITURA 0275, 2017/11/02, NOTARIA UNICA DE PUERTO GAITAN DEPARTAMENTO DEL META PUERTO GAITAN. Articulo 8 Parágrafo 1º. de la Ley 1579 de 2012</t>
  </si>
  <si>
    <t>234-27352</t>
  </si>
  <si>
    <t>APARTAMENTO 301 con area de 42.62 M2 cuyos linderos y demas especificaciones obran en ESCRITURA 290, 2017/11/09, NOTARIA UNICA DE PUERTO GAITAN DEPARTAMENTO DEL META PUERTO GAITAN. Articulo 8 Parágrafo 1º. de la Ley 1579 de 2012</t>
  </si>
  <si>
    <t>OTARIA UNICA DE PUERTO GAITAN</t>
  </si>
  <si>
    <t>234-27353</t>
  </si>
  <si>
    <t>APARTAMENTO 302 con area de 42.62 M2 cuyos linderos y demas especificaciones obran en ESCRITURA 290, 2017/11/09, NOTARIA UNICA DE PUERTO GAITAN DEPARTAMENTO DEL META PUERTO GAITAN. Articulo 8 Parágrafo 1º. de la Ley 1579 de 2012</t>
  </si>
  <si>
    <t>234-27354</t>
  </si>
  <si>
    <t>APARTAMENTO 303 con area de 42.62 M2 cuyos linderos y demas especificaciones obran en ESCRITURA 290, 2017/11/09, NOTARIA UNICA DE PUERTO GAITAN DEPARTAMENTO DEL META PUERTO GAITAN. Articulo 8 Parágrafo 1º. de la Ley 1579 de 2012</t>
  </si>
  <si>
    <t>234-27355</t>
  </si>
  <si>
    <t>APARTAMENTO 304 con area de 42.62 M2 cuyos linderos y demas especificaciones obran en ESCRITURA 290, 2017/11/09, NOTARIA UNICA DE PUERTO GAITAN DEPARTAMENTO DEL META PUERTO GAITAN. Articulo 8 Parágrafo 1º. de la Ley 1579 de 2012</t>
  </si>
  <si>
    <t>234-27356</t>
  </si>
  <si>
    <t>APARTAMENTO 401 con area de 42.62 M2 cuyos linderos y demas especificaciones obran en ESCRITURA 290, 2017/11/09, NOTARIA UNICA DE PUERTO GAITAN DEPARTAMENTO DEL META PUERTO GAITAN. Articulo 8 Parágrafo 1º. de la Ley 1579 de 2012</t>
  </si>
  <si>
    <t>234-27357</t>
  </si>
  <si>
    <t>APARTAMENTO 402 con area de 42.62 M2 cuyos linderos y demas especificaciones obran en ESCRITURA 290, 2017/11/09, NOTARIA UNICA DE PUERTO GAITAN DEPARTAMENTO DEL META PUERTO GAITAN. Articulo 8 Parágrafo 1º. de la Ley 1579 de 2012</t>
  </si>
  <si>
    <t>234-27358</t>
  </si>
  <si>
    <t>APARTAMENTO 403 con area de 42.62 M2 cuyos linderos y demas especificaciones obran en ESCRITURA 290, 2017/11/09, NOTARIA UNICA DE PUERTO GAITAN DEPARTAMENTO DEL META PUERTO GAITAN. Articulo 8 Parágrafo 1º. de la Ley 1579 de 2012</t>
  </si>
  <si>
    <t>234-27359</t>
  </si>
  <si>
    <t>APARTAMENTO 404 con area de 42.62 M2 cuyos linderos y demas especificaciones obran en ESCRITURA 290, 2017/11/09, NOTARIA UNICA DE PUERTO GAITAN DEPARTAMENTO DEL META PUERTO GAITAN. Articulo 8 Parágrafo 1º. de la Ley 1579 de 2012</t>
  </si>
  <si>
    <t>234-27366</t>
  </si>
  <si>
    <t>LOTE 1 CON AREA DE (2.519HAS 8.670M2) CUYOS LINDEROS Y DEMAS ESPECIFICACIONES OBRAN EN ESCRITURA 324, 2017/12/05, NOTARIA UNICA DE PUERTO GAITAN DEPARTAMENTO DEL META PUERTO GAITAN. ARTICULO 8 PARÁGRAFO 1º. DE LA LEY 1579 DE 2012. LOS SIGUIENTES LINDEROS: DEL PUNTO 1 (E 956382,9, N 925391,8) AL PUNTO 2 (E 955442,7, N 925159,5) EN UNA DISTANCIA DE 987 METROS CONFORME AL DRENAJE EXISTENTE, DEL PUNTO 2 (E 955442,7, N 925159,5) AL PUNTO 3 (E 954822, N 924761) EN UNA DISTANCIA DE 759 METROS CONFORME AL DRENAJE EXISTENTE, DEL PUNTO 3 (E 954822, N 924761) AL PUNTO 4 (E 954802, N 924480) EN UNA DISTANCIA DE 284,1 METROS CONFORME AL DRENAJE EXISTENTE, DEL PUNTO 4 (E 954802, N 924480) AL PUNTO 5 (E 954520,6, N 924063,2) EN UNA DISTANCIA DE 509,3 METROS CONFORME AL DRENAJE EXISTENTE, DEL PUNTO 5 (E 954520,6, N 924063,2) AL PUNTO 6 (E 954554,4, N 923848,3) EN UNA DISTANCIA DE 220,6 METROS CONFORME AL DRENAJE EXISTENTE, DEL PUNTO 6 (E 954554,4, N 923848,3) AL PUNTO 7 (E 954387,2, N 923518,1) EN UNA DISTANCIA DE 382,6 METROS CONFORME AL DRENAJE EXISTENTE, DEL PUNTO 7 (E 954387,2, N 923518,1) AL PUNTO 8 (E 953941,7, N 923376,3) EN UNA DISTANCIA DE 471,7 METROS EN LÍNEA RECTA, DEL PUNTO 8 (E 953941,7, N 923376,3) AL PUNTO 9 (E 953370,9, N 923064,5) EN UNA DISTANCIA DE 662,2 METROS CONFORME AL DRENAJE EXISTENTE, DEL PUNTO 9 (E 953370,9, N 923064,5) AL PUNTO 10 (E 953141,5, N 923020,8) EN UNA DISTANCIA DE 235,3 METROS CONFORME AL DRENAJE EXISTENTE, DEL PUNTO 10 (E 953141,5, N 923020,8) AL PUNTO 11 (E 953087,5, N 922581,6) EN UNA DISTANCIA DE 475,2 METROS CONFORME AL DRENAJE EXISTENTE, DEL PUNTO 11 (E 953087,5, N 922581,6) AL PUNTO 12 (E 952912,8, N 922389,2) EN UNA DISTANCIA DE 279,8 METROS CONFORME AL DRENAJE EXISTENTE, DEL PUNTO 12 (E 952912,8, N 922389,2) AL PUNTO 13 (E 952774,3, N 922140) EN UNA DISTANCIA DE 299,2 METROS CONFORME AL DRENAJE EXISTENTE, DEL PUNTO 13 (E 952774,3, N 922140) AL PUNTO 14 (E 952680,7, N 921868,6) EN UNA DISTANCIA DE 304,3 METROS CONFORME AL DRENAJE EXISTENTE, DEL PUNTO 14 (E 952680,7, N 921868,6) AL PUNTO 15 (E 952637,8, N 921538,4) EN UNA DISTANCIA DE 362,8 METROS CONFORME AL DRENAJE EXISTENTE, DEL PUNTO 15 (E 952637,8, N 921538,4) AL PUNTO 16 (E 952366,3, N 921267,3) EN UNA DISTANCIA DE 408,5 METROS CONFORME AL DRENAJE EXISTENTE, DEL PUNTO 16 (E 952366,3, N 921267,3) AL PUNTO 17 (E 952207,5, N 921246,6) EN UNA DISTANCIA DE 164,2 METROS CONFORME AL DRENAJE EXISTENTE, DEL PUNTO 17 (E 952207,5, N 921246,6) AL PUNTO 18 (E 951988,4, N 921091) EN UNA DISTANCIA DE 287 METROS CONFORME AL DRENAJE EXISTENTE, DEL PUNTO 18 (E 951988,4, N 921091) AL PUNTO 19 (E 951659,8, N 920727,5) EN UNA DISTANCIA DE 497,4 METROS CONFORME AL DRENAJE EXISTENTE, DEL PUNTO 19 (E 951659,8, N 920727,5) AL PUNTO 20 (E 951705,8, N 920522,7) EN UNA DISTANCIA DE 228,5 METROS CONFORME AL DRENAJE EXISTENTE, DEL PUNTO 20 (E 951705,8, N 920522,7) AL PUNTO 21 (E 951856,6, N 920239,4) EN UNA DISTANCIA DE 336,1 METROS CONFORME AL DRENAJE EXISTENTE, DEL PUNTO 21 (E 951856,6, N 920239,4) AL PUNTO 22 (E 952010,7, N 919930,6) EN UNA DISTANCIA DE 349,7 METROS CONFORME AL DRENAJE EXISTENTE, DEL PUNTO 22 (E 952010,7, N 919930,6) AL PUNTO 23 (E 951983,2, N 919560,3) EN UNA DISTANCIA DE 384 METROS CONFORME AL DRENAJE EXISTENTE, DEL PUNTO 23 (E 951983,2, N 919560,3) AL PUNTO 24 (E 952147,1, N 919415,7) EN UNA DISTANCIA DE 229,7 METROS CONFORME AL DRENAJE EXISTENTE, DEL PUNTO 24 (E 952147,1, N 919415,7) AL PUNTO 25 (E 952206,5, N 919130,6) EN UNA DISTANCIA DE 299,8 METROS CONFORME AL DRENAJE EXISTENTE, DEL PUNTO 25 (E 952206,5, N 919130,6) AL PUNTO 26 (E 952391,7, N 919143,3) EN UNA DISTANCIA DE 224,2 METROS CONFORME AL DRENAJE EXISTENTE, DEL PUNTO 26 (E 952391,7, N 919143,3) AL PUNTO 27 (E 952366,3, N 918980,4) EN UNA DISTANCIA DE 197,4 METROS CONFORME AL DRENAJE EXISTENTE, DEL PUNTO 27 (E 952366,3, N 918980,4) AL PUNTO 28 (E 952364,2, N 918808,9) EN UNA DISTANCIA DE 174,8 METROS CONFORME AL DRENAJE EXISTENTE, DEL PUNTO 28 (E 952364,2, N 918808,9) AL PUNTO 29 (E 952418,2, N 918538) EN UNA DISTANCIA DE 300,6 METROS CONFORME AL DRENAJE EXISTENTE, DEL PUNTO 29 (E 952418,2, N 918538) AL PUNTO 30 (E 952337,6, N 918286) EN UNA DISTANCIA DE 279,5 METROS CONFORME AL DRENAJE EXISTENTE, DEL PUNTO 30 (E 952337,6, N 918286) AL PUNTO 31 (E 952195,3, N 918107,4) EN UNA DISTANCIA DE 256,6 METROS CONFORME AL DRENAJE EXISTENTE, DEL PUNTO 31 (E 952195,3, N 918107,4) AL PUNTO 32 (E 952241,6, N 918023,4) EN UNA DISTANCIA DE 106,1 METROS CONFORME AL DRENAJE EXISTENTE, DEL PUNTO 32 (E 952241,6, N 918023,4) AL PUNTO 33 (E 952324,3, N 918099,5) EN UNA DISTANCIA DE 123,9 METROS CONFORME AL DRENAJE EXISTENTE, DEL PUNTO 33 (E 952324,3, N 918099,5) AL PUNTO 34 (E 952447,4, N 917997) EN UNA DISTANCIA DE 178,7 METROS CONFORME AL DRENAJE EXISTENTE, DEL PUNTO 34 (E 952447,4, N 917997) AL PUNTO 35 (E 952350,8, N 917904,4) EN UNA DISTANCIA DE 141,6 METROS CONFORME AL DRENAJE EXISTENTE, DEL PUNTO 35 (E 952350,8, N 917904,4) AL PUNTO 36 (E 952448, N 917826,3) EN UNA DISTANCIA DE 143,3 METROS CONFORME AL DRENAJE EXISTENTE, DEL PUNTO 36 (E 952448, N 917826,3) AL PUNTO 37 (E 952512,2, N 917639,8) EN UNA DISTANCIA DE 198,8 METROS CONFORME AL DRENAJE EXISTENTE, DEL PUNTO 37 (E 952512,2, N 917639,8) AL PUNTO 38 (E 952511,5, N 917578,3) EN UNA DISTANCIA DE 72,9 METROS CONFORME AL DRENAJE EXISTENTE, DEL PUNTO 38 (E 952511,5, N 917578,3) AL PUNTO 39 (E 952592,2, N 917569,7) EN UNA DISTANCIA DE 87,2 METROS CONFORME AL DRENAJE EXISTENTE, DEL PUNTO 39 (E 952592,2, N 917569,7) AL PUNTO 40 (E 952532,1, N 917486,7) EN UNA DISTANCIA DE 108 METROS CONFORME AL DRENAJE EXISTENTE, DEL PUNTO 40 (E 952532,1, N 917486,7) AL PUNTO 41 (E 952421,6, N 917401) EN UNA DISTANCIA DE 142,9 METROS CONFORME AL DRENAJE EXISTENTE, DEL PUNTO 41 (E 952421,6, N 917401) AL PUNTO 42 (E 952373,3, N 917481) EN UNA DISTANCIA DE 100,4 METROS CONFORME AL DRENAJE EXISTENTE, DEL PUNTO 42 (E 952373,3, N 917481) AL PUNTO 43 (E 952280, N 917391,7) EN UNA DISTANCIA DE 147,6 METROS CONFORME AL DRENAJE EXISTENTE, DEL PUNTO 43 (E 952280, N 917391,7) AL PUNTO 44 (E 952188,7, N 917262,8) EN UNA DISTANCIA DE 178,6 METROS CONFORME AL DRENAJE EXISTENTE, DEL PUNTO 44 (E 952188,7, N 917262,8) AL PUNTO 45 (E 952344,8, N 917267,4) EN UNA DISTANCIA DE 166,1 METROS CONFORME AL DRENAJE EXISTENTE, DEL PUNTO 45 (E 952344,8, N 917267,4) AL PUNTO 46 (E 952406,3, N 917154,3) EN UNA DISTANCIA DE 149,4 METROS CONFORME AL DRENAJE EXISTENTE, DEL PUNTO 46 (E 952406,3, N 917154,3) AL PUNTO 47 (E 952407, N 917088,8) EN UNA DISTANCIA DE 70,4 METROS CONFORME AL DRENAJE EXISTENTE, DEL PUNTO 47 (E 952407, N 917088,8) AL PUNTO 48 (E 952284, N 916989,6) EN UNA DISTANCIA DE 166 METROS CONFORME AL DRENAJE EXISTENTE, DEL PUNTO 48 (E 952284, N 916989,6) AL PUNTO 49 (E 952219,5, N 916781,4) EN UNA DISTANCIA DE 232,2 METROS CONFORME AL DRENAJE EXISTENTE, DEL PUNTO 49 (E 952219,5, N 916781,4) AL PUNTO 50 (E 952042,5, N 916746,5) EN UNA DISTANCIA DE 191,8 METROS CONFORME AL DRENAJE EXISTENTE, DEL PUNTO 50 (E 952042,5, N 916746,5) AL PUNTO 51 (E 952064, N 916496,5) EN UNA DISTANCIA DE 252 METROS CONFORME AL DRENAJE EXISTENTE, DEL PUNTO 51 (E 952064, N 916496,5) AL PUNTO 52 (E 952395,2, N 916258,1) EN UNA DISTANCIA DE 426,4 METROS CONFORME AL DRENAJE EXISTENTE, DEL PUNTO 52 (E 952395,2, N 916258,1) AL PUNTO 53 (E 952446, N 916401,7) EN UNA DISTANCIA DE 160,5 METROS CONFORME AL DRENAJE EXISTENTE, DEL PUNTO 53 (E 952446, N 916401,7) AL PUNTO 54 (E 952576,1, N 916408,1) EN UNA DISTANCIA DE 138 METROS CONFORME AL DRENAJE EXISTENTE, DEL PUNTO 54 (E 952576,1, N 916408,1) AL PUNTO 55 (E 952663,4, N 916339,8) EN UNA DISTANCIA DE 115,4 METROS CONFORME AL DRENAJE EXISTENTE, DEL PUNTO 55 (E 952663,4, N 916339,8) AL PUNTO 56 (E 952819, N 916440,4) EN UNA DISTANCIA DE 192,4 METROS CONFORME AL DRENAJE EXISTENTE, DEL PUNTO 56 (E 952819, N 916440,4) AL PUNTO 57 (E 952951,6, N 916458,9) EN UNA DISTANCIA DE 134,9 METROS CONFORME AL DRENAJE EXISTENTE, DEL PUNTO 57 (E 952951,6, N 916458,9) AL PUNTO 58 (E 953045,2, N 916590,6) EN UNA DISTANCIA DE 165,9 METROS CONFORME AL DRENAJE EXISTENTE, DEL PUNTO 58 (E 953045,2, N 916590,6) AL PUNTO 59 (E 952967,4, N 916654,9) EN UNA DISTANCIA DE 116,8 METROS CONFORME AL DRENAJE EXISTENTE, DEL PUNTO 59 (E 952967,4, N 916654,9) AL PUNTO 60 (E 953030,9, N 916668,4) EN UNA DISTANCIA DE 69,8 METROS CONFORME AL DRENAJE EXISTENTE, DEL PUNTO 60 (E 953030,9, N 916668,4) AL PUNTO 61 (E 952974,6, N 916729,6) EN UNA DISTANCIA DE 89,1 METROS CONFORME AL DRENAJE EXISTENTE, DEL PUNTO 61 (E 952974,6, N 916729,6) AL PUNTO 62 (E 953092,1, N 916742,3) EN UNA DISTANCIA DE 122,2 METROS CONFORME AL DRENAJE EXISTENTE, DEL PUNTO 62 (E 953092,1, N 916742,3) AL PUNTO 63 (E 953097,6, N 916812,9) EN UNA DISTANCIA DE 78,9 METROS CONFORME AL DRENAJE EXISTENTE, DEL PUNTO 63 (E 953097,6, N 916812,9) AL PUNTO 64 (E 953188,1, N 916871,6) EN UNA DISTANCIA DE 111,1 METROS CONFORME AL DRENAJE EXISTENTE, DEL PUNTO 64 (E 953188,1, N 916871,6) AL PUNTO 65 (E 953158,7, N 916938,3) EN UNA DISTANCIA DE 76,1 METROS CONFORME AL DRENAJE EXISTENTE, DEL PUNTO 65 (E 953158,7, N 916938,3) AL PUNTO 66 (E 953170,6, N 916978) EN UNA DISTANCIA DE 43,4 METROS CONFORME AL DRENAJE EXISTENTE, DEL PUNTO 66 (E 953170,6, N 916978) AL PUNTO 67 (E 953123,8, N 916975,6) EN UNA DISTANCIA DE 47,4 METROS CONFORME AL DRENAJE EXISTENTE, DEL PUNTO 67 (E 953123,8, N 916975,6) AL PUNTO 68 (E 953150,8, N 917029,6) EN UNA DISTANCIA DE 67,1 METROS CONFORME AL DRENAJE EXISTENTE, DEL PUNTO 68 (E 953150,8, N 917029,6) AL PUNTO 69 (E 953280,1, N 916972,4) EN UNA DISTANCIA DE 146,3 METROS CONFORME AL DRENAJE EXISTENTE, DEL PUNTO 69 (E 953280,1, N 916972,4) AL PUNTO 70 (E 953478,6, N 916916,9) EN UNA DISTANCIA DE 208 METROS CONFORME AL DRENAJE EXISTENTE, DEL PUNTO 70 (E 953478,6, N 916916,9) AL PUNTO 71 (E 953590,5, N 916892,3) EN UNA DISTANCIA DE 118,4 METROS CONFORME AL DRENAJE EXISTENTE, DEL PUNTO 71 (E 953590,5, N 916892,3) AL PUNTO 72 (E 953638,2, N 916843,9) EN UNA DISTANCIA DE 74,3 METROS CONFORME AL DRENAJE EXISTENTE, DEL PUNTO 72 (E 953638,2, N 916843,9) AL PUNTO 73 (E 953662,8, N 916911,3) EN UNA DISTANCIA DE 78,8 METROS CONFORME AL DRENAJE EXISTENTE, DEL PUNTO 73 (E 953662,8, N 916911,3) AL PUNTO 74 (E 953738,2, N 916797,8) EN UNA DISTANCIA DE 148,9 METROS CONFORME AL DRENAJE EXISTENTE, DEL PUNTO 74 (E 953738,2, N 916797,8) AL PUNTO 75 (E 953763,6, N 916829,6) EN UNA DISTANCIA DE 42 METROS CONFORME AL DRENAJE EXISTENTE, DEL PUNTO 75 (E 953763,6, N 916829,6) AL PUNTO 76 (E 953837,4, N 916746,2) EN UNA DISTANCIA DE 121,7 METROS CONFORME AL DRENAJE EXISTENTE, DEL PUNTO 76 (E 953837,4, N 916746,2) AL PUNTO 77 (E 954054,9, N 916801) EN UNA DISTANCIA DE 226,5 METROS CONFORME AL DRENAJE EXISTENTE, DEL PUNTO 77 (E 954054,9, N 916801) AL PUNTO 78 (E 954119,2, N 917041,5) EN UNA DISTANCIA DE 252,1 METROS CONFORME AL DRENAJE EXISTENTE, DEL PUNTO 78 (E 954119,2, N 917041,5) AL PUNTO 79 (E 954286,8, N 916947,4) EN UNA DISTANCIA DE 197,4 METROS CONFORME AL DRENAJE EXISTENTE, DEL PUNTO 79 (E 954286,8, N 916947,4) AL PUNTO 80 (E 954290, N 916880,6) EN UNA DISTANCIA DE 67,6 METROS CONFORME AL DRENAJE EXISTENTE, DEL PUNTO 80 (E 954290, N 916880,6) AL PUNTO 81 (E 954357,8, N 916884,9) EN UNA DISTANCIA DE 72,3 METROS CONFORME AL DRENAJE EXISTENTE, DEL PUNTO 81 (E 954357,8, N 916884,9) AL PUNTO 82 (E 954349,9, N 916819,1) EN UNA DISTANCIA DE 71,7 METROS CONFORME AL DRENAJE EXISTENTE, DEL PUNTO 82 (E 954349,9, N 916819,1) AL PUNTO 83 (E 957330,9, N 920392,5) EN UNA DISTANCIA DE 4653,6 METROS EN LÍNEA RECTA, DEL PUNTO 83 (E 957330,9, N 920392,5) AL PUNTO 84 (E 957214,6, N 920471,9) EN UNA DISTANCIA DE 145,4 METROS CONFORME AL DRENAJE EXISTENTE, DEL PUNTO 84 (E 957214,6, N 920471,9) AL PUNTO 85 (E 957136,3, N 920584,1) EN UNA DISTANCIA DE 141,5 METROS CONFORME AL DRENAJE EXISTENTE, DEL PUNTO 85 (E 957136,3, N 920584,1) AL PUNTO 86 (E 956947,9, N 920602,1) EN UNA DISTANCIA DE 191,8 METROS CONFORME AL DRENAJE EXISTENTE, DEL PUNTO 86 (E 956947,9, N 920602,1) AL PUNTO 87 (E 956869,6, N 920642,3) EN UNA DISTANCIA DE 89,2 METROS CONFORME AL DRENAJE EXISTENTE, DEL PUNTO 87 (E 956869,6, N 920642,3) AL PUNTO 88 (E 956796,6, N 920749,2) EN UNA DISTANCIA DE 130,7 METROS CONFORME AL DRENAJE EXISTENTE, DEL PUNTO 88 (E 956796,6, N 920749,2) AL PUNTO 89 (E 956624, N 920804,2) EN UNA DISTANCIA DE 183,7 METROS CONFORME AL DRENAJE EXISTENTE, DEL PUNTO 89 (E 956624, N 920804,2) AL PUNTO 90 (E 956575,4, N 920968,3) EN UNA DISTANCIA DE 180,6 METROS CONFORME AL DRENAJE EXISTENTE, DEL PUNTO 91 (E 956515, N 920970,4) AL PUNTO 92 (E 956539,4, N 921079,4) EN UNA DISTANCIA DE 115,6 METROS CONFORME AL DRENAJE EXISTENTE, DEL PUNTO 91 (E 956515, N 920970,4) AL PUNTO 92 (E 956539,4, N 921079,4) EN UNA DISTANCIA DE 115,6 METROS CONFORME AL DRENAJE EXISTENTE, DEL PUNTO 92 (E 956539,4, N 921079,4) AL PUNTO 93 (E 956435,7, N 921085,7) EN UNA DISTANCIA DE 114,9 METROS CONFORME AL DRENAJE EXISTENTE, DEL PUNTO 93 (E 956435,7, N 921085,7) AL PUNTO 94 (E 956391,2, N 921063,5) EN UNA DISTANCIA DE 54,8 METROS CONFORME AL DRENAJE EXISTENTE, DEL PUNTO 94 (E 956391,2, N 921063,5) AL PUNTO 95 (E 956320,3, N 921115,4) EN UNA DISTANCIA DE 88,3 METROS CONFORME AL DRENAJE EXISTENTE, DEL PUNTO 95 (E 956320,3, N 921115,4) AL PUNTO 96 (E 956309,7, N 921215,9) EN UNA DISTANCIA DE 102,8 METROS CONFORME AL DRENAJE EXISTENTE, DEL PUNTO 96 (E 956309,7, N 921215,9) AL PUNTO 97 (E 956267,2, N 921331,7) EN UNA DISTANCIA DE 124,3 METROS CONFORME AL DRENAJE EXISTENTE, DEL PUNTO 97 (E 956267,2, N 921331,7) AL PUNTO 98 (E 956267,4, N 921439,2) EN UNA DISTANCIA DE 109,7 METROS CONFORME AL DRENAJE EXISTENTE, DEL PUNTO 98 (E 956267,4, N 921439,2) AL PUNTO 99 (E 956290,7, N 921566,2) EN UNA DISTANCIA DE 134,8 METROS CONFORME AL DRENAJE EXISTENTE, DEL PUNTO 99 (E 956290,7, N 921566,2) AL PUNTO 100 (E 956257,9, N 921650,9) EN UNA DISTANCIA DE 91,2 METROS CONFORME AL DRENAJE EXISTENTE, DEL PUNTO 100 (E 956257,9, N 921650,9) AL PUNTO 101 (E 956311,8, N 921740,8) EN UNA DISTANCIA DE 106,8 METROS CONFORME AL DRENAJE EXISTENTE, DEL PUNTO 101 (E 956311,8, N 921740,8) AL PUNTO 102 (E 956306,5, N 921819,2) EN UNA DISTANCIA DE 78,8 METROS CONFORME AL DRENAJE EXISTENTE, DEL PUNTO 102 (E 956306,5, N 921819,2) AL PUNTO 103 (E 956209,2, N 921889) EN UNA DISTANCIA DE 120,9 METROS CONFORME AL DRENAJE EXISTENTE, DEL PUNTO 103 (E 956209,2, N 921889) AL PUNTO 104 (E 956167,9, N 921853) EN UNA DISTANCIA DE 56,2 METROS CONFORME AL DRENAJE EXISTENTE, DEL PUNTO 104 (E 956167,9, N 921853) AL PUNTO 105 (E 956109,7, N 921845,6) EN UNA DISTANCIA DE 59,2 METROS CONFORME AL DRENAJE EXISTENTE, DEL PUNTO 105 (E 956109,7, N 921845,6) AL PUNTO 106 (E 956080,1, N 921969,4) EN UNA DISTANCIA DE 137,6 METROS CONFORME AL DRENAJE EXISTENTE, DEL PUNTO 106 (E 956080,1, N 921969,4) AL PUNTO 107 (E 955877,9, N 922036,1) EN UNA DISTANCIA DE 215,6 METROS CONFORME AL DRENAJE EXISTENTE, DEL PUNTO 107 (E 955877,9, N 922036,1) AL PUNTO 108 (E 955793,3, N 922233) EN UNA DISTANCIA DE 217 METROS CONFORME AL DRENAJE EXISTENTE, DEL PUNTO 108 (E 955793,3, N 922233) AL PUNTO 109 (E 955659,9, N 922416,1) EN UNA DISTANCIA DE 247,6 METROS CONFORME AL DRENAJE EXISTENTE, DEL PUNTO 109 (E 955659,9, N 922416,1) AL PUNTO 110 (E 955665,2, N 922551,5) EN UNA DISTANCIA DE 141,7 METROS CONFORME AL DRENAJE EXISTENTE, DEL PUNTO 110 (E 955665,2, N 922551,5) AL PUNTO 111 (E 955525,5, N 922665,8) EN UNA DISTANCIA DE 187,3 METROS CONFORME AL DRENAJE EXISTENTE, DEL PUNTO 111 (E 955525,5, N 922665,8) AL PUNTO 112 (E 955571, N 922871,1) EN UNA DISTANCIA DE 212,9 METROS CONFORME AL DRENAJE EXISTENTE, DEL PUNTO 112 (E 955571, N 922871,1) AL PUNTO 113 (E 955577,4, N 923066,9) EN UNA DISTANCIA DE 200,5 METROS CONFORME AL DRENAJE EXISTENTE, DEL PUNTO 113 (E 955577,4, N 923066,9) AL PUNTO 114 (E 955511,7, N 923175,9) EN UNA DISTANCIA DE 127,6 METROS CONFORME AL DRENAJE EXISTENTE, DEL PUNTO 114 (E 955511,7, N 923175,9) AL PUNTO 115 (E 955565,7, N 923324,1) EN UNA DISTANCIA DE 161,7 METROS CONFORME AL DRENAJE EXISTENTE, DEL PUNTO 115 (E 955565,7, N 923324,1) AL PUNTO 116 (E 955563,6, N 923421,5) EN UNA DISTANCIA DE 97,7 METROS CONFORME AL DRENAJE EXISTENTE, DEL PUNTO 116 (E 955563,6, N 923421,5) AL PUNTO 117 (E 955439,8, N 923806,7) EN UNA DISTANCIA DE 404,7 METROS CONFORME AL DRENAJE EXISTENTE, DEL PUNTO 117 (E 955439,8, N 923806,7) AL PUNTO 118 (E 955553,9, N 924094,9) EN UNA DISTANCIA DE 323,1 METROS CONFORME AL DRENAJE EXISTENTE, DEL PUNTO 118 (E 955553,9, N 924094,9) AL PUNTO 119 (E 955736,4, N 924391,2) EN UNA DISTANCIA DE 357,9 METROS CONFORME AL DRENAJE EXISTENTE, DEL PUNTO 119 (E 955736,4, N 924391,2) AL PUNTO 120 (E 956018,2, N 924687,5) EN UNA DISTANCIA DE 419,3 METROS CONFORME AL DRENAJE EXISTENTE, DEL PUNTO 120 (E 956018,2, N 924687,5) AL PUNTO 121 (E 956199,4, N 924867,4) EN UNA DISTANCIA DE 260,2 METROS CONFORME AL DRENAJE EXISTENTE, DEL PUNTO 121 (E 956199,4, N 924867,4) AL PUNTO 122 (E 956325, N 925193,2) EN UNA DISTANCIA DE 356,6 METROS CONFORME AL DRENAJE EXISTENTE, DEL PUNTO 122 (E 956325, N 925193,2) AL PUNTO 1 (E 956382,9, N 925391,8) EN UNA DISTANCIA DE 209,1 METROS CONFORME AL DRENAJE EXISTENTE Y ENCIERRA.  ----------------------</t>
  </si>
  <si>
    <t>234-27367</t>
  </si>
  <si>
    <t>LOTE 2 CON AREA DE (1HAS) CUYOS LINDEROS Y DEMAS ESPECIFICACIONES OBRAN EN ESCRITURA 324, 2017/12/05, NOTARIA UNICA DE PUERTO GAITAN DEPARTAMENTO DEL META PUERTO GAITAN. ARTICULO 8 PARÁGRAFO 1º. DE LA LEY 1579 DE 2012. LOS SIGUIENTES LINDEROS TOMADOS DEL LEVANTAMIENTO TOPOGRÁFICO QUE HACE PARTE DEL PRESENTE DOCUMENTO: DEL PUNTO 123 (E 954086,3, N 923111,2) AL PUNTO 124 (E 954138,5, N 923108,1) EN UNA DISTANCIA DE CINCUENTA Y DOS PUNTO TRES METROS (52,3 M) EN LÍNEA RECTA, DEL PUNTO 124 (E 954138,5, N 923108,1) AL PUNTO 125 (E 954132,7, N 922918,8) EN UNA DISTANCIA DE CIENTO OCHENTA Y NUEVE PUNTO CUATRO METROS (189,4 M)  EN LÍNEA RECTA, DEL PUNTO 125 (E 954132,7, N 922918,8) AL PUNTO 126 (E 954078,4, N 922926,7) EN UNA DISTANCIA DE CINCUENTA Y CINCO METROS (55 M) EN LÍNEA RECTA, DEL PUNTO 126 (E 954078,4, N 922926,7) AL PUNTO 123 (E 954086,3, N 923111,2) EN UNA DISTANCIA DE CIENTO OCHENTA Y CUATRO PUNTO SIETE METROS (184,7 M) EN LÍNEA RECTA Y ENCIERRA.---------</t>
  </si>
  <si>
    <t>234-27368</t>
  </si>
  <si>
    <t xml:space="preserve"> ARTICULO 8 PARÁGRAFO 1º. DE LA LEY 1579 DE 2012 AREA DE 13 HECTÁREAS 0052 METROS CUADRADOS CUYOS  LINDEROS: PUNTO DE PARTIDA. SE TOMÓ COMO TAL EL PUNTO NÚMERO 7 Y COLINDA ASÍ: NORTE: DESDE EL PUNTO 7 HASTA EL PUNTO 1 EN LÍNEA RECTA EN DIRECCIÓN SUROESTE CON CAÑO COLORADO EN UNA DISTANCIA DE 207.28 METROS. ORIENTE: DESDE EL PUNTO 1 HASTA EL PUNTO 4 PASANDO POR LOS PUNTOS 2 Y 3 EN LÍNEA QUEBRADA DIRECCIÓN SUROESTE CON CAÑO COLORADO Y UNA DISTANCIA DE 289.99 METROS SUR: DESDE EL PUNTO 4 PASANDO POR EL PUNTO 5 HASTA LLEGAR AL PUNTO 6 EN LÍNEA QUEBRADA Y DIRECCIÓN OESTE CON PREDIO DEL SEÑOR VÍCTOR MURILLO DE UNA DISTANCIA DE 514.57 METROS OCCIDENTE: DESDE EL PUNTO 6 HASTA EL PUNTO 7 EN LÍNEA RECTA Y DIRECCIÓN NORESTE CON PREDIO DEL SEÑOR VÍCTOR MURILLO EN UNA DISTANCIA DE 207.28 METROS.Y DEMAS ESPECIFICACIONES OBRAN EN RESOLUCION 2106, 2017/12/18, AGENCIA NACIONAL DE TIERRAS  BOGOTA D.C.. </t>
  </si>
  <si>
    <t>234-27369</t>
  </si>
  <si>
    <t xml:space="preserve">ARTICULO 8 PARÁGRAFO 1º. DE LA LEY 1579 DE 2012. (7.000M2)ZONA HOMOGÉNEA ZRH N° 7 SABANAS 2  SEGÚN PLANO N° B50056802042013. LINDEROS TÉCNICOS  PUNTO DE PARTIDA SE TOMA EL PUNTO NUMERO 4 DE COORDENADAS PLANAS X=963906.00 Y Y= 1015403.00 MN UBICADO EN EL SITIO DONDE CONCURREN  LAS COLINDANCIAS ENTRE INES COLOMBIA MONTENEGRO Y EL GLOBO A DESLINDAR. COLINDA ASI: NORTE DEL PUNTO DE NUMERO 4 SE SIGUE EN SENTIDO GENERAL ESTE, EN UNA DISTANCIA  DE 34.01 METROS HASTA ENCONTRAR EL PUNTO 3 NUMERO  DE COORDENADAS PLANAS  X= 963941.23 M.E.  Y Y= 1015417.00 MN. UBICADO  EN EL SENTIDO DONDE CONCURREN LAS COLINDANCIAS  CON PASTORA MONTENEGRO Y CALLE ESTE:  DEL PUNTO DE 3 NUMERO DE COORDENADAS  PLANAS X= 963941.23. M.F. Y Y= 1015417.00 MN.  UBICADO EN EL SITIO DONDE CONCURREN LAS COLINDANCIAS CON PASTORA MONTENEGRO  Y CALLE ESTE DEL PUNTO DE NUMERO 3 SE SIGUE EN SENTIDO  GENERAL SUROESTE, EN UNA DISTANCIA DE 46.99 METEOS HASTA ENCONTRAR EL PUNTO NUMERO 5 DE COORDENADAS PLANAS X = 1015394.56 ME Y YT= 963948.39 MN  UBICADO EN EL SITIO DONDE CONCURREN LAS COLINDANCIAS CON CALLE  Y MIGUEL ANGEL GONZALEZ SUR DEL PUNTO DE NUMERO 5 SE SIGUE EN SENTIDO  GENERAL NOROESTE, EN UNA DISTANCIA DE  13.52 METROS HASTA ENCONTRAR EL PUNTO  NUMERO 6 DE COORDENADAS PLANAS X= 1015370.00 Y Y= 963940.37 MN. UBICADO EN EL SENTIDO DONDE CONCURREN LAS COLINDANCIAS CON MIGUEL ANGEL GONZALEZ E INES COLOMBIA MONTENEGRO  OESTE  DEL PUNTO  NUMERO 6 SE SIGUE EN SENTIDO GENERAL NOROESTE, EN  UNA DISTANCIA DE  40.817 METROS HASTA ENCONTRAR EL PUNTO NUMERO 4 DE COORDENADAS PLANAS CONOCIDAS Y ENCIERA. </t>
  </si>
  <si>
    <t>234-27372</t>
  </si>
  <si>
    <t>LOTE  CARRETERA PR4+460 A FINAL PR5+905.549 CON AREA DE (8HAS6.747M2) CUYOS LINDEROS Y DEMAS ESPECIFICACIONES OBRAN EN ESCRITURA 0359, 2017/12/29, NOTARIA UNICA DE PUERTO GAITAN DEPARTAMENTO DEL META PUERTO GAITAN. ARTICULO 8 PARÁGRAFO 1º. DE LA LEY 1579 DE 2012. LOS SIGUIENTES LINDEROS TOMADOS DE LA FICHA PREDIAL NO. 1 A-PALA, EL PLANO 1/4 Y EL PLANO 2/4,  COMPRENDIDA ENTRE LOS SIGUIENTES LINDEROS: NORTE: EN LONGITUD DE MIL CUATROCIENTOS CINCUENTA Y NUEVE PUNTO CINCUENTA Y TRES METROS LINEALES (1459.53 ML), ENTRE LOS PUNTOS P20 Y P21, LINDANDO CON PARTE DEL PREDIO DE PROPIEDAD DE LUZ MARLENE CÁRDENAS Y DIEGO ERNESTO ESCOBAR, ORIENTE: EN LONGITUD DE SESENTA Y OCHO PUNTO VEINTIÚN METROS LINEALES ( 68.21 ML)  ENTRE LOS PUNTOS P 21 Y 5, LINDANDO CON LA CARRETERA RUTA 4010 PUENTE ARIMENA ¿ LA AREPA, SUR: EN LONGITUD MIL CUATROCIENTOS TREINTA Y TRES METROS LINEALES  ( 1433.00 ML), ENTRE LOS PUNTOS 5 Y P 23, COLINDANDO CON PARTE DEL PREDIO DE PROPIEDAD DE LUZ MARLENE CÁRDENAS Y DIEGO ERNESTO ESCOBAR, OCCIDENTE: EN LONGITUD. DE SESENTA METROS LINEALES (60.00 ML), ENTRE LOS PUNTOS P 23 Y P 20,  LINDANDO CON LA CARRETERA RUTA 4010 PUENTE ARIMENA ¿ LA AREPA.  PREDIO QUE HACE PARTE DEL FOLIO IDENTIFICADO CON MATRÍCULA INMOBILIARIA NO. 234-9783 DE LA OFICINA DE INSTRUMENTOS PÚBLICOS DE PUERTO LÓPEZ META Y CÉDULA CATASTRAL NO 00-01-0001-0872-000. PARÁGRAFO: SE PROTOCOLIZA PLANO TOPOGRÁFICO GENERAL, A ESCALA  ELABORADO POR AIDA ISABEL GUTIÉRREZ P, TOPÓGRAFA PROFESIONAL, LICENCIA NÚMERO T.P01-10123.</t>
  </si>
  <si>
    <t>234-27373</t>
  </si>
  <si>
    <t>LOTE 1  CON AREA DE (303HAS8524M2) CUYOS LINDEROS Y DEMAS ESPECIFICACIONES OBRAN EN ESCRITURA 0359, 2017/12/29, NOTARIA UNICA DE PUERTO GAITAN DEPARTAMENTO DEL META PUERTO GAITAN. ARTICULO 8 PARÁGRAFO 1º. DE LA LEY 1579 DE 2012. LINDEROS NORTE:  EN LONGITUD DOS MIL OCHOCIENTOS NOVENTA Y OCHO METROS LINEALES ( 2898 ML) ENTRE LOS PUNTOS 2 Y 3, LINDANDO CON PREDIO DENOMINADO EL DESCANSO, ORIENTE: EN LONGITUD MIL TRESCIENTOS CUATRO PUNTO DOCE METROS LINEALES  (1304.12 ML) ENTRE LOS PUNTOS 3 Y P 21, LINDANDO CON EL PREDIO DENOMINADO RANCHO SAN JORGE, SUR: EN LONGITUD DE MIL CUATROCIENTOS CINCUENTA Y TRES PUNTO CINCUENTA Y TRES METROS LINEALES (1453.53 ML), ENTRE LOS PUNTOS P 21 Y P 20, CON PREDIO DENOMINADO CESIÓN VÍA NACIONAL DEL INSTITUTO NACIONAL DE VÍAS ¿INVIAS¿. OCCIDENTE: EN LONGITUD DE MIL SETECIENTOS DOCE PUNTO VEINTISIETE METROS LINEALES (1712.27 ML) ENTRE EL PUNTO P 20 Y 2, LINDANDO CON EL PREDIO DENOMINADO EL BOSQUE</t>
  </si>
  <si>
    <t>234-27374</t>
  </si>
  <si>
    <t>LOTE 2 LA CUCA CON AREA DE (198HAS 9045M2) CUYOS LINDEROS Y DEMAS ESPECIFICACIONES OBRAN EN ESCRITURA 0359, 2017/12/29, NOTARIA UNICA DE PUERTO GAITAN DEPARTAMENTO DEL META PUERTO GAITAN. ARTICULO 8 PARÁGRAFO 1º. DE LA LEY 1579 DE 2012. SIGUIENTES LINDEROS: NORTE:  EN LONGITUD MIL CUATROCIENTOS TREINTA Y TRES METROS LINEALES (1433.00 ML) ENTRE LOS PUNTOS P 23 Y 5, LINDANDO CON PREDIO CON PREDIO DENOMINADO CESIÓN VÍA NACIONAL DEL INSTITUTO NACIONAL DE VÍAS ¿INVIAS¿. ORIENTE: ENTRE EL PUNTO 5 Y 6, LINDANDO EN MIL TRES PUNTO SESENTA Y SIETE METROS LINEALES (1003.67 ML) CON EL PREDIO DENOMINADO RANCHO SAN JORGE Y DEL PUNTO 6 AL PUNTO 7 EN LONGITUD DE MIL QUINIENTOS SETENTA METROS LINEALES (1570 ML) CON EL PREDIO LA ROCHELA, PARA UN TOTAL DEL LINDERO DE DOS MIL QUINIENTOS SETENTA Y TRES PUNTO SESENTA Y SIETE METROS LINEALES (2573.67 ML)  SUR: EN LONGITUD DE CUATROCIENTOS CINCUENTA Y TRES METROS LINEALES (453 ML) ENTRE LOS PUNTOS 7 Y 8, LINDANDO CON PREDIO DENOMINADO LA FORTUNA, OCCIDENTE: EN LONGITUD DE DOS MIL TRESCIENTOS NOVENTA Y NUEVE PUNTO SETENTA Y TRES METROS LINEALES (2399.73 ML)  ENTRE LOS PUNTOS 8 Y P 23, LINDANDO CON PREDIO DENOMINADO EL BOSQUE.</t>
  </si>
  <si>
    <t>234-27379</t>
  </si>
  <si>
    <t>LOTE 1  CON AREA DE (1140HAS2.214M2) CUYOS LINDEROS Y DEMAS ESPECIFICACIONES OBRAN EN ESCRITURA 342, 2017/12/21, NOTARIA UNICA DE PUERTO GAITAN DEPARTAMENTO DEL META PUERTO GAITAN. ARTICULO 8 PARÁGRAFO 1º. DE LA LEY 1579 DE 2012. UBICADO EN LA VEREDA RUBIALES DEL MUNICIPIO DE PUERTO GAITÁN, DEPARTAMENTO DEL META, Y SE IDENTIFICA, POR LOS SIGUIENTES LINDEROS: DEL PUNTO 1 (E 967304,3, N 914168,4) AL PUNTO 2 (E 967248,7, N 914085,9) EN UNA DISTANCIA DE 105,2 METROS CONFORME AL DRENAJE EXISTENTE, DEL PUNTO 2 (E 967248,7, N 914085,9) AL PUNTO 3 (E 967263,8, N 913993,8) EN UNA DISTANCIA DE 97,2 METROS CONFORME AL DRENAJE EXISTENTE, DEL PUNTO 3 (E 967263,8, N 913993,8) AL PUNTO 4 (E 967210,6, N 913907,3) EN UNA DISTANCIA DE 109,9 METROS CONFORME AL DRENAJE EXISTENTE, DEL PUNTO 4 (E 967210,6, N 913907,3) AL PUNTO 5 (E 967102,7, N 913920) EN UNA DISTANCIA DE 113,7 METROS CONFORME AL DRENAJE EXISTENTE, DEL PUNTO 5 (E 967102,7, N 913920) AL PUNTO 6 (E 967043,9, N 913958,1) EN UNA DISTANCIA DE 70,1 METROS CONFORME AL DRENAJE EXISTENTE, DEL PUNTO 6 (E 967043,9, N 913958,1) AL PUNTO 7 (E 967049,5, N 914042,2) EN UNA DISTANCIA DE 84,6 METROS CONFORME AL DRENAJE EXISTENTE, DEL PUNTO 7 (E 967049,5, N 914042,2) AL PUNTO 8 (E 967006,6, N 914098,6) EN UNA DISTANCIA DE 72,6 METROS CONFORME AL DRENAJE EXISTENTE, DEL PUNTO 8 (E 967006,6, N 914098,6) AL PUNTO 9 (E 967024,1, N 914162,9) EN UNA DISTANCIA DE 68,6 METROS CONFORME AL DRENAJE EXISTENTE, DEL PUNTO 9 (E 967024,1, N 914162,9) AL PUNTO 10 (E 966920,1, N 914197) EN UNA DISTANCIA DE 112,1 METROS CONFORME AL DRENAJE EXISTENTE, DEL PUNTO 10 (E 966920,1, N 914197) AL PUNTO 11 (E 966853,4, N 914173,2) EN UNA DISTANCIA DE 71,2 METROS CONFORME AL DRENAJE EXISTENTE, DEL PUNTO 11 (E 966853,4, N 914173,2) AL PUNTO 12 (E 966755, N 914199,4) EN UNA DISTANCIA DE 102,2 METROS CONFORME AL DRENAJE EXISTENTE, DEL PUNTO 12 (E 966755, N 914199,4) AL PUNTO 13 (E 966716,1, N 914224,8) EN UNA DISTANCIA DE 48,7 METROS CONFORME AL DRENAJE EXISTENTE, DEL PUNTO 13 (E 966716,1, N 914224,8) AL PUNTO 14 (E 966662,1, N 914185,1) EN UNA DISTANCIA DE 67,4 METROS CONFORME AL DRENAJE EXISTENTE, DEL PUNTO 14 (E 966662,1, N 914185,1) AL PUNTO 15 (E 966547,8, N 914240,7) EN UNA DISTANCIA DE 132,3 METROS CONFORME AL DRENAJE EXISTENTE, DEL PUNTO 15 (E 966547,8, N 914240,7) AL PUNTO 16 (E 966518,5, N 914201,8) EN UNA DISTANCIA DE 57,6 METROS CONFORME AL DRENAJE EXISTENTE, DEL PUNTO 16 (E 966518,5, N 914201,8) AL PUNTO 17 (E 966577,2, N 914146,2) EN UNA DISTANCIA DE 90,1 METROS CONFORME AL DRENAJE EXISTENTE, DEL PUNTO 17 (E 966577,2, N 914146,2) AL PUNTO 18 (E 966643,9, N 914142,2) EN UNA DISTANCIA DE 68,1 METROS CONFORME AL DRENAJE EXISTENTE, DEL PUNTO 18 (E 966643,9, N 914142,2) AL PUNTO 19 (E 966594,7, N 914090,6) EN UNA DISTANCIA DE 78,6 METROS CONFORME AL DRENAJE EXISTENTE, DEL PUNTO 19 (E 966594,7, N 914090,6) AL PUNTO 20 (E 966508,2, N 914029,5) EN UNA DISTANCIA DE 106,8 METROS CONFORME AL DRENAJE EXISTENTE, DEL PUNTO 20 (E 966508,2, N 914029,5) AL PUNTO 21 (E 966516,9, N 913943) EN UNA DISTANCIA DE 90,5 METROS CONFORME AL DRENAJE EXISTENTE, DEL PUNTO 21 (E 966516,9, N 913943) AL PUNTO 22 (E 966446,2, N 913912,1) EN UNA DISTANCIA DE 79,3 METROS CONFORME AL DRENAJE EXISTENTE, DEL PUNTO 22 (E 966446,2, N 913912,1) AL PUNTO 23 (E 966463,7, N 913797) EN UNA DISTANCIA DE 121 METROS CONFORME AL DRENAJE EXISTENTE, DEL PUNTO 23 (E 966463,7, N 913797) AL PUNTO 24 (E 966432,7, N 913781,1) EN UNA DISTANCIA DE 43 METROS CONFORME AL DRENAJE EXISTENTE, DEL PUNTO 24 (E 966432,7, N 913781,1) AL PUNTO 25 (E 966391,5, N 913810,5) EN UNA DISTANCIA DE 50,9 METROS CONFORME AL DRENAJE EXISTENTE, DEL PUNTO 25 (E 966391,5, N 913810,5) AL PUNTO 26 (E 966388,3, N 913741,4) EN UNA DISTANCIA DE 76,9 METROS CONFORME AL DRENAJE EXISTENTE, DEL PUNTO 26 (E 966388,3, N 913741,4) AL PUNTO 27 (E 966370,8, N 913666) EN UNA DISTANCIA DE 77,5 METROS CONFORME AL DRENAJE EXISTENTE, DEL PUNTO 27 (E 966370,8, N 913666) AL PUNTO 28 (E 966285,9, N 913606,5) EN UNA DISTANCIA DE 105,1 METROS CONFORME AL DRENAJE EXISTENTE, DEL PUNTO 28 (E 966285,9, N 913606,5) AL PUNTO 29 (E 966198,6, N 913608,8) EN UNA DISTANCIA DE 91,2 METROS CONFORME AL DRENAJE EXISTENTE, DEL PUNTO 29 (E 966198,6, N 913608,8) AL PUNTO 30 (E 966169,7, N 913535) EN UNA DISTANCIA DE 90,2 METROS CONFORME AL DRENAJE EXISTENTE, DEL PUNTO 30 (E 966169,7, N 913535) AL PUNTO 31 (E 966231,6, N 913460,4) EN UNA DISTANCIA DE 97,3 METROS CONFORME AL DRENAJE EXISTENTE, DEL PUNTO 31 (E 966231,6, N 913460,4) AL PUNTO 32 (E 966206,2, N 913349,2) EN UNA DISTANCIA DE 115,5 METROS CONFORME AL DRENAJE EXISTENTE, DEL PUNTO 32 (E 966206,2, N 913349,2) AL PUNTO 33 (E 966265, N 913065,1) EN UNA DISTANCIA DE 291,3 METROS CONFORME AL DRENAJE EXISTENTE, DEL PUNTO 33 (E 966265, N 913065,1) AL PUNTO 34 (E 966234,8, N 912990,5) EN UNA DISTANCIA DE 80,5 METROS CONFORME AL DRENAJE EXISTENTE, DEL PUNTO 34 (E 966234,8, N 912990,5) AL PUNTO 35 (E 966117,3, N 912990,5) EN UNA DISTANCIA DE 119 METROS CONFORME AL DRENAJE EXISTENTE, DEL PUNTO 35 (E 966117,3, N 912990,5) AL PUNTO 36 (E 965968,1, N 913068,3) EN UNA DISTANCIA DE 168,3 METROS CONFORME AL DRENAJE EXISTENTE, DEL PUNTO 36 (E 965968,1, N 913068,3) AL PUNTO 37 (E 965880,8, N 913023,8) EN UNA DISTANCIA DE 107,9 METROS CONFORME AL DRENAJE EXISTENTE, DEL PUNTO 37 (E 965880,8, N 913023,8) AL PUNTO 38 (E 965872,8, N 912771,4) EN UNA DISTANCIA DE 253 METROS CONFORME AL DRENAJE EXISTENTE, DEL PUNTO 38 (E 965872,8, N 912771,4) AL PUNTO 39 (E 965845,9, N 912711,1) EN UNA DISTANCIA DE 66,1 METROS CONFORME AL DRENAJE EXISTENTE, DEL PUNTO 39 (E 965845,9, N 912711,1) AL PUNTO 40 (E 965725,2, N 912660,3) EN UNA DISTANCIA DE 131,2 METROS CONFORME AL DRENAJE EXISTENTE, DEL PUNTO 40 (E 965725,2, N 912660,3) AL PUNTO 41 (E 965613, N 912559,5) EN UNA DISTANCIA DE 152,6 METROS CONFORME AL DRENAJE EXISTENTE, DEL PUNTO 41 (E 965613, N 912559,5) AL PUNTO 42 (E 965568, N 912474,8) EN UNA DISTANCIA DE 98,2 METROS CONFORME AL DRENAJE EXISTENTE, DEL PUNTO 42 (E 965568, N 912474,8) AL PUNTO 43 (E 965610,4, N 912339,9) EN UNA DISTANCIA DE 141,7 METROS CONFORME AL DRENAJE EXISTENTE, DEL PUNTO 43 (E 965610,4, N 912339,9) AL PUNTO 44 (E 965613, N 912227,4) EN UNA DISTANCIA DE 112,8 METROS CONFORME AL DRENAJE EXISTENTE, DEL PUNTO 44 (E 965613, N 912227,4) AL PUNTO 45 (E 965667,3, N 912137,4) EN UNA DISTANCIA DE 105,5 METROS CONFORME AL DRENAJE EXISTENTE, DEL PUNTO 45 (E 965667,3, N 912137,4) AL PUNTO 46 (E 965790,3, N 912050,1) EN UNA DISTANCIA DE 151,5 METROS CONFORME AL DRENAJE EXISTENTE, DEL PUNTO 46 (E 965790,3, N 912050,1) AL PUNTO 47 (E 965888,2, N 911898) EN UNA DISTANCIA DE 182,4 METROS CONFORME AL DRENAJE EXISTENTE, DEL PUNTO 47 (E 965888,2, N 911898) AL PUNTO 48 (E 965999,3, N 911895,4) EN UNA DISTANCIA DE 113,2 METROS CONFORME AL DRENAJE EXISTENTE, DEL PUNTO 48 (E 965999,3, N 911895,4) AL PUNTO 49 (E 966085,3, N 911908,6) EN UNA DISTANCIA DE 88,6 METROS CONFORME AL DRENAJE EXISTENTE, DEL PUNTO 49 (E 966085,3, N 911908,6) AL PUNTO 50 (E 966181,9, N 911826,6) EN UNA DISTANCIA DE 128,4 METROS CONFORME AL DRENAJE EXISTENTE, DEL PUNTO 50 (E 966181,9, N 911826,6) AL PUNTO 51 (E 966225,5, N 911728,7) EN UNA DISTANCIA DE 107,9 METROS CONFORME AL DRENAJE EXISTENTE, DEL PUNTO 51 (E 966225,5, N 911728,7) AL PUNTO 52 (E 966197,8, N 911564,6) EN UNA DISTANCIA DE 166,8 METROS CONFORME AL DRENAJE EXISTENTE, DEL PUNTO 52 (E 966197,8, N 911564,6) AL PUNTO 53 (E 966164,7, N 911487,9) EN UNA DISTANCIA DE 83,6 METROS CONFORME AL DRENAJE EXISTENTE, DEL PUNTO 53 (E 966164,7, N 911487,9) AL PUNTO 54 (E 966226,1, N 911406,2) EN UNA DISTANCIA DE 111 METROS CONFORME AL DRENAJE EXISTENTE, DEL PUNTO 54 (E 966226,1, N 911406,2) AL PUNTO 55 (E 966300,8, N 911213) EN UNA DISTANCIA DE 207,5 METROS EN LÍNEA RECTA, DEL PUNTO 55 (E 966300,8, N 911213) AL PUNTO 56 (E 966286,4, N 911109,5) EN UNA DISTANCIA DE 105,8 METROS CONFORME AL DRENAJE EXISTENTE, DEL PUNTO 56 (E 966286,4, N 911109,5) AL PUNTO 57 (E 966322,1, N 911032,1) EN UNA DISTANCIA DE 85,3 METROS CONFORME AL DRENAJE EXISTENTE, DEL PUNTO 57 (E 966322,1, N 911032,1) AL PUNTO 58 (E 966323,5, N 910959,3) EN UNA DISTANCIA DE 72,8 METROS CONFORME AL DRENAJE EXISTENTE, DEL PUNTO 58 (E 966323,5, N 910959,3) AL PUNTO 59 (E 966450,9, N 910720,3) EN UNA DISTANCIA DE 271 METROS CONFORME AL DRENAJE EXISTENTE, DEL PUNTO 59 (E 966450,9, N 910720,3) AL PUNTO 60 (E 966823,4, N 910504,4) EN UNA DISTANCIA DE 432,4 METROS CONFORME AL DRENAJE EXISTENTE, DEL PUNTO 60 (E 966823,4, N 910504,4) AL PUNTO 61 (E 967115,5, N 910496) EN UNA DISTANCIA DE 293 METROS CONFORME AL DRENAJE EXISTENTE, DEL PUNTO 61 (E 967115,5, N 910496) AL PUNTO 62 (E 967388,6, N 910385,9) EN UNA DISTANCIA DE 294,7 METROS CONFORME AL DRENAJE EXISTENTE, DEL PUNTO 62 (E 967388,6, N 910385,9) AL PUNTO 63 (E 967509,5, N 910225,8) EN UNA DISTANCIA DE 200,8 METROS CONFORME AL DRENAJE EXISTENTE, DEL PUNTO 63 (E 967509,5, N 910225,8) AL PUNTO 64 (E 967610, N 910243) EN UNA DISTANCIA DE 106,3 METROS CONFORME AL DRENAJE EXISTENTE, DEL PUNTO 64 (E 967610, N 910243) AL PUNTO 65 (E 967637,8, N 910176,9) EN UNA DISTANCIA DE 81,8 METROS CONFORME AL DRENAJE EXISTENTE, DEL PUNTO 65 (E 967637,8, N 910176,9) AL PUNTO 66 (E 967692, N 910171,6) EN UNA DISTANCIA DE 55,9 METROS CONFORME AL DRENAJE EXISTENTE, DEL PUNTO 66 (E 967692, N 910171,6) AL PUNTO 67 (E 967735,7, N 910008,9) EN UNA DISTANCIA DE 175 METROS CONFORME AL DRENAJE EXISTENTE, DEL PUNTO 67 (E 967735,7, N 910008,9) AL PUNTO 68 (E 967713,2, N 909802,5) EN UNA DISTANCIA DE 209,6 METROS CONFORME AL DRENAJE EXISTENTE, DEL PUNTO 68 (E 967713,2, N 909802,5) AL PUNTO 69 (E 967854,7, N 909720,5) EN UNA DISTANCIA DE 169,8 METROS CONFORME AL DRENAJE EXISTENTE, DEL PUNTO 69 (E 967854,7, N 909720,5) AL PUNTO 70 (E 967782, N 909609,3) EN UNA DISTANCIA DE 137,4 METROS CONFORME AL DRENAJE EXISTENTE, DEL PUNTO 70 (E 967782, N 909609,3) AL PUNTO 71 (E 967770,1, N 909492,9) EN UNA DISTANCIA DE 117,3 METROS CONFORME AL DRENAJE EXISTENTE, DEL PUNTO 71 (E 967770,1, N 909492,9) AL PUNTO 72 (E 967968,5, N 909430,7) EN UNA DISTANCIA DE 211 METROS CONFORME AL DRENAJE EXISTENTE, DEL PUNTO 72 (E 967968,5, N 909430,7) AL PUNTO 73 (E 967993,7, N 909387,1) EN UNA DISTANCIA DE 57,7 METROS CONFORME AL DRENAJE EXISTENTE, DEL PUNTO 73 (E 967993,7, N 909387,1) AL PUNTO 74 (E 968046,6, N 909430,7) EN UNA DISTANCIA DE 79,4 METROS CONFORME AL DRENAJE EXISTENTE, DEL PUNTO 74 (E 968046,6, N 909430,7) AL PUNTO 75 (E 968084,9, N 909336,8) EN UNA DISTANCIA DE 108,8 METROS CONFORME AL DRENAJE EXISTENTE, DEL PUNTO 75 (E 968084,9, N 909336,8) AL PUNTO 76 (E 968184,2, N 909187,3) EN UNA DISTANCIA DE 183 METROS CONFORME AL DRENAJE EXISTENTE, DEL PUNTO 76 (E 968184,2, N 909187,3) AL PUNTO 77 (E 968361,4, N 909141) EN UNA DISTANCIA DE 183,2 METROS CONFORME AL DRENAJE EXISTENTE, DEL PUNTO 77 (E 968361,4, N 909141) AL PUNTO 78 (E 968517,5, N 909142,3) EN UNA DISTANCIA DE 168,7 METROS CONFORME AL DRENAJE EXISTENTE, DEL PUNTO 78 (E 968517,5, N 909142,3) AL PUNTO 79 (E 968435,5, N 908991,5) EN UNA DISTANCIA DE 174,1 METROS CONFORME AL DRENAJE EXISTENTE, DEL PUNTO 79 (E 968435,5, N 908991,5) AL PUNTO 80 (E 968473,9, N 908955,8) EN UNA DISTANCIA DE 62,3 METROS CONFORME AL DRENAJE EXISTENTE, DEL PUNTO 80 (E 968473,9, N 908955,8) AL PUNTO 81 (E 968557,2, N 908963,8) EN UNA DISTANCIA DE 86,9 METROS CONFORME AL DRENAJE EXISTENTE, DEL PUNTO 81 (E 968557,2, N 908963,8) AL PUNTO 82 (E 968567,8, N 908865,9) EN UNA DISTANCIA DE 106,1 METROS CONFORME AL DRENAJE EXISTENTE, DEL PUNTO 82 (E 968567,8, N 908865,9) AL PUNTO 83 (E 968510,9, N 908773,3) EN UNA DISTANCIA DE 116,9 METROS CONFORME AL DRENAJE EXISTENTE, DEL PUNTO 83 (E 968510,9, N 908773,3) AL PUNTO 84 (E 968563,8, N 908745,5) EN UNA DISTANCIA DE 65,2 METROS CONFORME AL DRENAJE EXISTENTE, DEL PUNTO 84 (E 968563,8, N 908745,5) AL PUNTO 85 (E 968672,3, N 908816,9) EN UNA DISTANCIA DE 132,2 METROS CONFORME AL DRENAJE EXISTENTE, DEL PUNTO 85 (E 968672,3, N 908816,9) AL PUNTO 86 (E 968709,4, N 908782,5) EN UNA DISTANCIA DE 56,1 METROS CONFORME AL DRENAJE EXISTENTE, DEL PUNTO 86 (E 968709,4, N 908782,5) AL PUNTO 87 (E 968673,6, N 908724,3) EN UNA DISTANCIA DE 75,9 METROS CONFORME AL DRENAJE EXISTENTE, DEL PUNTO 87 (E 968673,6, N 908724,3) AL PUNTO 88 (E 968742,8, N 908696,6) EN UNA DISTANCIA DE 77,8 METROS CONFORME AL DRENAJE EXISTENTE, DEL PUNTO 88 (E 968742,8, N 908696,6) AL PUNTO 89 (E 968668,9, N 908623,6) EN UNA DISTANCIA DE 122,2 METROS CONFORME AL DRENAJE EXISTENTE, DEL PUNTO 89 (E 968668,9, N 908623,6) AL PUNTO 90 (E 968714,2, N 908625,2) EN UNA DISTANCIA DE 73,3 METROS CONFORME AL DRENAJE EXISTENTE, DEL PUNTO 90 (E 968714,2, N 908625,2) AL PUNTO 91 (E 968736,4, N 908543,4) EN UNA DISTANCIA DE 88,5 METROS CONFORME AL DRENAJE EXISTENTE, DEL PUNTO 91 (E 968736,4, N 908543,4) AL PUNTO 92 (E 968710,2, N 908508,5) EN UNA DISTANCIA DE 43,7 METROS CONFORME AL DRENAJE EXISTENTE, DEL PUNTO 92 (E 968710,2, N 908508,5) AL PUNTO 93 (E 968815, N 908425,1) EN UNA DISTANCIA DE 144 METROS CONFORME AL DRENAJE EXISTENTE, DEL PUNTO 93 (E 968815, N 908425,1) AL PUNTO 94 (E 968861,8, N 908489,4) EN UNA DISTANCIA DE 87,5 METROS CONFORME AL DRENAJE EXISTENTE, DEL PUNTO 94 (E 968861,8, N 908489,4) AL PUNTO 95 (E 968912,6, N 908513,2) EN UNA DISTANCIA DE 56,3 METROS CONFORME AL DRENAJE EXISTENTE, DEL PUNTO 95 (E 968912,6, N 908513,2) AL PUNTO 96 (E 968946,8, N 908636,3) EN UNA DISTANCIA DE 129,2 METROS CONFORME AL DRENAJE EXISTENTE, DEL PUNTO 96 (E 968946,8, N 908636,3) AL PUNTO 97 (E 969027,7, N 908668,8) EN UNA DISTANCIA DE 87,4 METROS CONFORME AL DRENAJE EXISTENTE, DEL PUNTO 97 (E 969027,7, N 908668,8) AL PUNTO 98 (E 969172,2, N 908622,8) EN UNA DISTANCIA DE 155,7 METROS CONFORME AL DRENAJE EXISTENTE, DEL PUNTO 98 (E 969172,2, N 908622,8) AL PUNTO 99 (E 969241,2, N 908659,3) EN UNA DISTANCIA DE 78,1 METROS CONFORME AL DRENAJE EXISTENTE, DEL PUNTO 99 (E 969241,2, N 908659,3) AL PUNTO 100 (E 969306,3, N 908745,8) EN UNA DISTANCIA DE 108,3 METROS CONFORME AL DRENAJE EXISTENTE, DEL PUNTO 100 (E 969306,3, N 908745,8) AL PUNTO 101 (E 969446, N 908713,3) EN UNA DISTANCIA DE 147,5 METROS CONFORME AL DRENAJE EXISTENTE, DEL PUNTO 101 (E 969446, N 908713,3) AL PUNTO 102 (E 969561,1, N 908641) EN UNA DISTANCIA DE 136,6 METROS CONFORME AL DRENAJE EXISTENTE, DEL PUNTO 102 (E 969561,1, N 908641) AL PUNTO 103 (E 969749,2, N 908610,1) EN UNA DISTANCIA DE 192,1 METROS CONFORME AL DRENAJE EXISTENTE, DEL PUNTO 103 (E 969749,2, N 908610,1) AL PUNTO 104 (E 969789,7, N 908560,9) EN UNA DISTANCIA DE 65,4 METROS CONFORME AL DRENAJE EXISTENTE, DEL PUNTO 104 (E 969789,7, N 908560,9) AL PUNTO 105 (E 969721,5, N 908316,6) EN UNA DISTANCIA DE 257,5 METROS CONFORME AL DRENAJE EXISTENTE, DEL PUNTO 105 (E 969721,5, N 908316,6) AL PUNTO 106 (E 969861,8, N 908278,3) EN UNA DISTANCIA DE 148,7 METROS CONFORME AL DRENAJE EXISTENTE, DEL PUNTO 106 (E 969861,8, N 908278,3) AL PUNTO 107 (E 969922,6, N 908181,7) EN UNA DISTANCIA DE 122,7 METROS CONFORME AL DRENAJE EXISTENTE, DEL PUNTO 107 (E 969922,6, N 908181,7) AL PUNTO 108 (E 969971,6, N 908050,7) EN UNA DISTANCIA DE 141,7 METROS CONFORME AL DRENAJE EXISTENTE, DEL PUNTO 108 (E 969971,6, N 908050,7) AL PUNTO 109 (E 970096,5, N 908119,9) EN UNA DISTANCIA DE 144,5 METROS CONFORME AL DRENAJE EXISTENTE, DEL PUNTO 109 (E 970096,5, N 908119,9) AL PUNTO 110 (E 970482,4, N 908567,5) EN UNA DISTANCIA DE 591,1 METROS EN LÍNEA RECTA, DEL PUNTO 110 (E 970482,4, N 908567,5) AL PUNTO 111 (E 970860,4, N 909025) EN UNA DISTANCIA DE 593,7 METROS EN LÍNEA RECTA, DEL PUNTO 111 (E 970860,4, N 909025) AL PUNTO 112 (E 970906,6, N 909219,7) EN UNA DISTANCIA DE 201,4 METROS EN LÍNEA RECTA, DEL PUNTO 112 (E 970906,6, N 909219,7) AL PUNTO 113 (E 971041,1, N 909430,3) EN UNA DISTANCIA DE 250 METROS EN LÍNEA RECTA, DEL PUNTO 113 (E 971041,1, N 909430,3) AL PUNTO 114 (E 970982,4, N 909509,7) EN UNA DISTANCIA DE 101,8 METROS CONFORME AL DRENAJE EXISTENTE, DEL PUNTO 114 (E 970982,4, N 909509,7) AL PUNTO 115 (E 971068,1, N 909604,9) EN UNA DISTANCIA DE 135,4 METROS CONFORME AL DRENAJE EXISTENTE, DEL PUNTO 115 (E 971068,1, N 909604,9) AL PUNTO 116 (E 971001,4, N 909633,5) EN UNA DISTANCIA DE 77,2 METROS CONFORME AL DRENAJE EXISTENTE, DEL PUNTO 116 (E 971001,4, N 909633,5) AL PUNTO 117 (E 970891,1, N 909869,3) EN UNA DISTANCIA DE 266,2 METROS CONFORME AL DRENAJE EXISTENTE, DEL PUNTO 117 (E 970891,1, N 909869,3) AL PUNTO 118 (E 970954,6, N 909897) EN UNA DISTANCIA DE 76 METROS CONFORME AL DRENAJE EXISTENTE, DEL PUNTO 118 (E 970954,6, N 909897) AL PUNTO 119 (E 970907, N 909974) EN UNA DISTANCIA DE 97,4 METROS CONFORME AL DRENAJE EXISTENTE, DEL PUNTO 119 (E 970907, N 909974) AL PUNTO 120 (E 970933,1, N 910109,8) EN UNA DISTANCIA DE 146,3 METROS CONFORME AL DRENAJE EXISTENTE, DEL PUNTO 120 (E 970933,1, N 910109,8) AL PUNTO 121 (E 970818,1, N 910213) EN UNA DISTANCIA DE 173,6 METROS CONFORME AL DRENAJE EXISTENTE, DEL PUNTO 121 (E 970818,1, N 910213) AL PUNTO 122 (E 970858,5, N 910324,9) EN UNA DISTANCIA DE 132,7 METROS CONFORME AL DRENAJE EXISTENTE, DEL PUNTO 122 (E 970858,5, N 910324,9) AL PUNTO 123 (E 970664,1, N 910351,1) EN UNA DISTANCIA DE 224 METROS CONFORME AL DRENAJE EXISTENTE, DEL PUNTO 123 (E 970664,1, N 910351,1) AL PUNTO 124 (E 970739,5, N 910603,5) EN UNA DISTANCIA DE 284,2 METROS CONFORME AL DRENAJE EXISTENTE, DEL PUNTO 124 (E 970739,5, N 910603,5) AL PUNTO 125 (E 970469,6, N 910625,7) EN UNA DISTANCIA DE 277,7 METROS CONFORME AL DRENAJE EXISTENTE, DEL PUNTO 125 (E 970469,6, N 910625,7) AL PUNTO 126 (E 970461,7, N 910763) EN UNA DISTANCIA DE 140 METROS CONFORME AL DRENAJE EXISTENTE, DEL PUNTO 126 (E 970461,7, N 910763) AL PUNTO 127 (E 970315,6, N 910901,9) EN UNA DISTANCIA DE 204,2 METROS CONFORME AL DRENAJE EXISTENTE, DEL PUNTO 127 (E 970315,6, N 910901,9) AL PUNTO 128 (E 970241, N 911037,7) EN UNA DISTANCIA DE 156,3 METROS CONFORME AL DRENAJE EXISTENTE, DEL PUNTO 128 (E 970241, N 911037,7) AL PUNTO 129 (E 970289,4, N 911120,2) EN UNA DISTANCIA DE 101,1 METROS CONFORME AL DRENAJE EXISTENTE, DEL PUNTO 129 (E 970289,4, N 911120,2) AL PUNTO 130 (E 970106,9, N 911238,5) EN UNA DISTANCIA DE 221,2 METROS CONFORME AL DRENAJE EXISTENTE, DEL PUNTO 130 (E 970106,9, N 911238,5) AL PUNTO 131 (E 970033,8, N 911337,7) EN UNA DISTANCIA DE 127,4 METROS CONFORME AL DRENAJE EXISTENTE, DEL PUNTO 131 (E 970033,8, N 911337,7) AL PUNTO 132 (E 969982,2, N 911250,4) EN UNA DISTANCIA DE 109,8 METROS CONFORME AL DRENAJE EXISTENTE, DEL PUNTO 132 (E 969982,2, N 911250,4) AL PUNTO 133 (E 969906,8, N 911297,2) EN UNA DISTANCIA DE 92,3 METROS CONFORME AL DRENAJE EXISTENTE, DEL PUNTO 133 (E 969906,8, N 911297,2) AL PUNTO 134 (E 969827,5, N 911290,9) EN UNA DISTANCIA DE 83,3 METROS CONFORME AL DRENAJE EXISTENTE, DEL PUNTO 134 (E 969827,5, N 911290,9) AL PUNTO 135 (E 969743,3, N 911325,8) EN UNA DISTANCIA DE 92,6 METROS CONFORME AL DRENAJE EXISTENTE, DEL PUNTO 135 (E 969743,3, N 911325,8) AL PUNTO 136 (E 969694,9, N 911321) EN UNA DISTANCIA DE 53,3 METROS CONFORME AL DRENAJE EXISTENTE, DEL PUNTO 136 (E 969694,9, N 911321) AL PUNTO 137 (E 969607,6, N 911390,9) EN UNA DISTANCIA DE 116,8 METROS CONFORME AL DRENAJE EXISTENTE, DEL PUNTO 137 (E 969607,6, N 911390,9) AL PUNTO 138 (E 969510, N 911367,1) EN UNA DISTANCIA DE 102,1 METROS CONFORME AL DRENAJE EXISTENTE, DEL PUNTO 138 (E 969510, N 911367,1) AL PUNTO 139 (E 969411,5, N 911403,6) EN UNA DISTANCIA DE 106,2 METROS CONFORME AL DRENAJE EXISTENTE, DEL PUNTO 139 (E 969411,5, N 911403,6) AL PUNTO 140 (E 969305,2, N 911385,3) EN UNA DISTANCIA DE 109,2 METROS CONFORME AL DRENAJE EXISTENTE, DEL PUNTO 140 (E 969305,2, N 911385,3) AL PUNTO 141 (E 969201,2, N 911404,4) EN UNA DISTANCIA DE 106,6 METROS CONFORME AL DRENAJE EXISTENTE, DEL PUNTO 141 (E 969201,2, N 911404,4) AL PUNTO 142 (E 969144,8, N 911394,1) EN UNA DISTANCIA DE 59,7 METROS CONFORME AL DRENAJE EXISTENTE, DEL PUNTO 142 (E 969144,8, N 911394,1) AL PUNTO 143 (E 969072,6, N 911472,6) EN UNA DISTANCIA DE 107,4 METROS CONFORME AL DRENAJE EXISTENTE, DEL PUNTO 143 (E 969072,6, N 911472,6) AL PUNTO 144 (E 968994, N 911513,9) EN UNA DISTANCIA DE 91,4 METROS C</t>
  </si>
  <si>
    <t>234-27380</t>
  </si>
  <si>
    <t>LOTE 2  CON AREA DE (51HAS1.739M2) CUYOS LINDEROS Y DEMAS ESPECIFICACIONES OBRAN EN ESCRITURA 342, 2017/12/21, NOTARIA UNICA DE PUERTO GAITAN DEPARTAMENTO DEL META PUERTO GAITAN. ARTICULO 8 PARÁGRAFO 1º. DE LA LEY 1579 DE 2012. UBICADO EN LA VEREDA RUBIALES DEL MUNICIPIO DE PUERTO GAITÁN, DEPARTAMENTO DEL META, Y SE IDENTIFICA, , POR LOS SIGUIENTES LINDEROS: DEL PUNTO 175 (E 966608,6, N 911757,9) AL PUNTO 176 (E 966455, N 911515,3) EN UNA DISTANCIA DE 287,1 METROS CONFORME AL DRENAJE EXISTENTE, DEL PUNTO 176 (E 966455, N 911515,3) AL PUNTO 177 (E 966433,2, N 911423,1) EN UNA DISTANCIA DE 95,1 METROS CONFORME AL DRENAJE EXISTENTE, DEL PUNTO 177 (E 966433,2, N 911423,1) AL PUNTO 178 (E 966465,2, N 911317) EN UNA DISTANCIA DE 111,2 METROS CONFORME AL DRENAJE EXISTENTE, DEL PUNTO 178 (E 966465,2, N 911317) AL PUNTO 179 (E 966620,3, N 911292,8) EN UNA DISTANCIA DE 157 METROS CONFORME AL DRENAJE EXISTENTE, DEL PUNTO 179 (E 966620,3, N 911292,8) AL PUNTO 180 (E 966644,7, N 911266,8) EN UNA DISTANCIA DE 35,6 METROS CONFORME AL DRENAJE EXISTENTE, DEL PUNTO 180 (E 966644,7, N 911266,8) AL PUNTO 181 (E 966674,5, N 911213) EN UNA DISTANCIA DE 66,2 METROS CONFORME AL DRENAJE EXISTENTE, DEL PUNTO 181 (E 966674,5, N 911213) AL PUNTO 182 (E 966949,2, N 911122,5) EN UNA DISTANCIA DE 289,2 METROS CONFORME AL DRENAJE EXISTENTE, DEL PUNTO 182 (E 966949,2, N 911122,5) AL PUNTO 183 (E 967242,9, N 911046,3) EN UNA DISTANCIA DE 303,5 METROS CONFORME AL DRENAJE EXISTENTE, DEL PUNTO 183 (E 967242,9, N 911046,3) AL PUNTO 184 (E 967346,1, N 910986) EN UNA DISTANCIA DE 119,5 METROS CONFORME AL DRENAJE EXISTENTE, DEL PUNTO 184 (E 967346,1, N 910986) AL PUNTO 185 (E 967390,5, N 911001,9) EN UNA DISTANCIA DE 47,2 METROS CONFORME AL DRENAJE EXISTENTE, DEL PUNTO 185 (E 967390,5, N 911001,9) AL PUNTO 186 (E 967393,8, N 911148,2) EN UNA DISTANCIA DE 146,7 METROS CONFORME AL DRENAJE EXISTENTE, DEL PUNTO 186 (E 967393,8, N 911148,2) AL PUNTO 187 (E 967382,6, N 911282,9) EN UNA DISTANCIA DE 135,3 METROS CONFORME AL DRENAJE EXISTENTE, DEL PUNTO 187 (E 967382,6, N 911282,9) AL PUNTO 188 (E 967339,7, N 911340) EN UNA DISTANCIA DE 71,4 METROS CONFORME AL DRENAJE EXISTENTE, DEL PUNTO 188 (E 967339,7, N 911340) AL PUNTO 189 (E 967325,4, N 911454,3) EN UNA DISTANCIA DE 115,4 METROS CONFORME AL DRENAJE EXISTENTE, DEL PUNTO 189 (E 967325,4, N 911454,3) AL PUNTO 190 (E 967347,7, N 911492,4) EN UNA DISTANCIA DE 44,1 METROS CONFORME AL DRENAJE EXISTENTE, DEL PUNTO 190 (E 967347,7, N 911492,4) AL PUNTO 191 (E 967341,3, N 911527,4) EN UNA DISTANCIA DE 35,5 METROS CONFORME AL DRENAJE EXISTENTE, DEL PUNTO 191 (E 967341,3, N 911527,4) AL PUNTO 192 (E 967266,7, N 911587,7) EN UNA DISTANCIA DE 96,6 METROS CONFORME AL DRENAJE EXISTENTE, DEL PUNTO 192 (E 967266,7, N 911587,7) AL PUNTO 193 (E 967217,5, N 911675) EN UNA DISTANCIA DE 100,3 METROS CONFORME AL DRENAJE EXISTENTE, DEL PUNTO 193 (E 967217,5, N 911675) AL PUNTO 194 (E 967068, N 911747,5) EN UNA DISTANCIA DE 167 METROS CONFORME AL DRENAJE EXISTENTE, DEL PUNTO 194 (E 967068, N 911747,5) AL PUNTO 195 (E 967021,4, N 911731,6) EN UNA DISTANCIA DE 49,2 METROS CONFORME AL DRENAJE EXISTENTE, DEL PUNTO 195 (E 967021,4, N 911731,6) AL PUNTO 196 (E 966856,3, N 911816) EN UNA DISTANCIA DE 187,2 METROS CONFORME AL DRENAJE EXISTENTE, DEL PUNTO 196 (E 966856,3, N 911816) AL PUNTO 197 (E 966697,2, N 911752,1) EN UNA DISTANCIA DE 171,5 METROS CONFORME AL DRENAJE EXISTENTE, DEL PUNTO 197 (E 966697,2, N 911752,1) AL PUNTO 1 (E 967304,3, N 914168,4) EN UNA DISTANCIA DE 89,4 METROS CONFORME AL DRENAJE EXISTENTE, Y ENCIERRA.-----------------------------</t>
  </si>
  <si>
    <t>234-27381</t>
  </si>
  <si>
    <t xml:space="preserve">LOTE 1 CON AREA DE (1050HAS6380M2) CUYOS LINDEROS Y DEMAS ESPECIFICACIONES OBRAN EN ESCRITURA 355, 2017/12/28, NOTARIA UNICA DE PUERTO GAITAN DEPARTAMENTO DEL META PUERTO GAITAN. ARTICULO 8 PARÁGRAFO 1º. DE LA LEY 1579 DE 2012. UBICADO EN LA VEREDA RUBIALES DEL MUNICIPIO DE PUERTO GAITÁN, DEPARTAMENTO DEL META, Y SE IDENTIFICA, POR LOS SIGUIENTES LINDEROS: DEL PUNTO 1 (E 964142, N 906867) AL PUNTO 2 (E 963988,9, N 906721,6) EN UNA DISTANCIA DE 216,5 METROS CONFORME AL DRENAJE EXISTENTE, DEL PUNTO 2 (E 963988,9, N 906721,6) AL PUNTO 3 (E 964057,7, N 906623) EN UNA DISTANCIA DE 125,6 METROS CONFORME AL DRENAJE EXISTENTE, DEL PUNTO 3 (E 964057,7, N 906623) AL PUNTO 4 (E 963962,4, N 906500,2) EN UNA DISTANCIA DE 155,4 METROS CONFORME AL DRENAJE EXISTENTE, DEL PUNTO 4 (E 963962,4, N 906500,2) AL PUNTO 5 (E 964133,9, N 906352) EN UNA DISTANCIA DE 227,8 METROS CONFORME AL DRENAJE EXISTENTE, DEL PUNTO 5 (E 964133,9, N 906352) AL PUNTO 6 (E 964136, N 906146,7) EN UNA DISTANCIA DE 205,3 METROS CONFORME AL DRENAJE EXISTENTE, DEL PUNTO 6 (E 964136, N 906146,7) AL PUNTO 7 (E 964097,9, N 905956,2) EN UNA DISTANCIA DE 194,3 METROS CONFORME AL DRENAJE EXISTENTE, DEL PUNTO 7 (E 964097,9, N 905956,2) AL PUNTO 8 (E 964131,8, N 905776,3) EN UNA DISTANCIA DE 183,1 METROS CONFORME AL DRENAJE EXISTENTE, DEL PUNTO 8 (E 964131,8, N 905776,3) AL PUNTO 9 (E 964121,2, N 905554,1) EN UNA DISTANCIA DE 222,5 METROS CONFORME AL DRENAJE EXISTENTE, DEL PUNTO 9 (E 964121,2, N 905554,1) AL PUNTO 10 (E 964074,6, N 905448,2) EN UNA DISTANCIA DE 115,6 METROS CONFORME AL DRENAJE EXISTENTE, DEL PUNTO 10 (E 964074,6, N 905448,2) AL PUNTO 11 (E 964133,9, N 905048,2) EN UNA DISTANCIA DE 406,9 METROS CONFORME AL DRENAJE EXISTENTE, DEL PUNTO 11 (E 964133,9, N 905048,2) AL PUNTO 12 (E 964197,4, N 904948,7) EN UNA DISTANCIA DE 118 METROS CONFORME AL DRENAJE EXISTENTE, DEL PUNTO 12 (E 964197,4, N 904948,7) AL PUNTO 13 (E 964239,7, N 904686,2) EN UNA DISTANCIA DE 277,1 METROS CONFORME AL DRENAJE EXISTENTE, DEL PUNTO 13 (E 964239,7, N 904686,2) AL PUNTO 14 (E 964163,5, N 904571,9) EN UNA DISTANCIA DE 137,4 METROS CONFORME AL DRENAJE EXISTENTE, DEL PUNTO 14 (E 964163,5, N 904571,9) AL PUNTO 15 (E 964186,6, N 904317,6) EN UNA DISTANCIA DE 255,9 METROS CONFORME AL DRENAJE EXISTENTE, DEL PUNTO 15 (E 964186,6, N 904317,6) AL PUNTO 16 (E 964444, N 904010,1) EN UNA DISTANCIA DE 406,6 METROS CONFORME AL DRENAJE EXISTENTE, DEL PUNTO 16 (E 964444, N 904010,1) AL PUNTO 17 (E 964453,3, N 903708) EN UNA DISTANCIA DE 307 METROS CONFORME AL DRENAJE EXISTENTE, DEL PUNTO 17 (E 964453,3, N 903708) AL PUNTO 18 (E 964394, N 903589,5) EN UNA DISTANCIA DE 138,1 METROS CONFORME AL DRENAJE EXISTENTE, DEL PUNTO 18 (E 964394, N 903589,5) AL PUNTO 19 (E 964524,2, N 903428,6) EN UNA DISTANCIA DE 212,9 METROS CONFORME AL DRENAJE EXISTENTE, DEL PUNTO 19 (E 964524,2, N 903428,6) AL PUNTO 20 (E 964604,6, N 903437,1) EN UNA DISTANCIA DE 80,9 METROS CONFORME AL DRENAJE EXISTENTE, DEL PUNTO 20 (E 964604,6, N 903437,1) AL PUNTO 21 (E 964869,6, N 903182,1) EN UNA DISTANCIA DE 368,9 METROS CONFORME AL DRENAJE EXISTENTE, DEL PUNTO 21 (E 964869,6, N 903182,1) AL PUNTO 22 (E 965113,8, N 903053,6) EN UNA DISTANCIA DE 278,2 METROS CONFORME AL DRENAJE EXISTENTE, DEL PUNTO 22 (E 965113,8, N 903053,6) AL PUNTO 23 (E 965505,5, N 903012,8) EN UNA DISTANCIA DE 394,4 METROS CONFORME AL DRENAJE EXISTENTE, DEL PUNTO 23 (E 965505,5, N 903012,8) AL PUNTO 24 (E 965726,9, N 903075,2) EN UNA DISTANCIA DE 230,1 METROS CONFORME AL DRENAJE EXISTENTE, DEL PUNTO 24 (E 965726,9, N 903075,2) AL PUNTO 25 (E 965572,2, N 903401,9) EN UNA DISTANCIA DE 361,7 METROS CONFORME AL DRENAJE EXISTENTE, DEL PUNTO 25 (E 965572,2, N 903401,9) AL PUNTO 26 (E 965597,6, N 903509,9) EN UNA DISTANCIA DE 116,6 METROS CONFORME AL DRENAJE EXISTENTE, DEL PUNTO 26 (E 965597,6, N 903509,9) AL PUNTO 27 (E 965694,6, N 903557,1) EN UNA DISTANCIA DE 109,9 METROS CONFORME AL DRENAJE EXISTENTE, DEL PUNTO 27 (E 965694,6, N 903557,1) AL PUNTO 28 (E 965558,2, N 903702,1) EN UNA DISTANCIA DE 202,9 METROS CONFORME AL DRENAJE EXISTENTE, DEL PUNTO 28 (E 965558,2, N 903702,1) AL PUNTO 29 (E 965558,2, N 903838,6) EN UNA DISTANCIA DE 142,4 METROS CONFORME AL DRENAJE EXISTENTE, DEL PUNTO 29 (E 965558,2, N 903838,6) AL PUNTO 30 (E 965672,5, N 903971,2) EN UNA DISTANCIA DE 179 METROS CONFORME AL DRENAJE EXISTENTE, DEL PUNTO 30 (E 965672,5, N 903971,2) AL PUNTO 31 (E 965659,8, N 904097,4) EN UNA DISTANCIA DE 129,7 METROS CONFORME AL DRENAJE EXISTENTE, DEL PUNTO 31 (E 965659,8, N 904097,4) AL PUNTO 32 (E 965778,9, N 904441,1) EN UNA DISTANCIA DE 365,7 METROS CONFORME AL DRENAJE EXISTENTE, DEL PUNTO 32 (E 965778,9, N 904441,1) AL PUNTO 33 (E 965952,7, N 904567,3) EN UNA DISTANCIA DE 222,2 METROS CONFORME AL DRENAJE EXISTENTE, DEL PUNTO 33 (E 965952,7, N 904567,3) AL PUNTO 34 (E 966337,7, N 904694,3) EN UNA DISTANCIA DE 413,1 METROS CONFORME AL DRENAJE EXISTENTE, DEL PUNTO 34 (E 966337,7, N 904694,3) AL PUNTO 35 (E 966481,4, N 904942,7) EN UNA DISTANCIA DE 292,7 METROS CONFORME AL DRENAJE EXISTENTE, DEL PUNTO 35 (E 966481,4, N 904942,7) AL PUNTO 36 (E 966752, N 904920,5) EN UNA DISTANCIA DE 281,3 METROS CONFORME AL DRENAJE EXISTENTE, DEL PUNTO 36 (E 966752, N 904920,5) AL PUNTO 37 (E 966754,4, N 905038) EN UNA DISTANCIA DE 124,1 METROS CONFORME AL DRENAJE EXISTENTE, DEL PUNTO 37 (E 966754,4, N 905038) AL PUNTO 38 (E 966827,5, N 905171,3) EN UNA DISTANCIA DE 153 METROS CONFORME AL DRENAJE EXISTENTE, DEL PUNTO 38 (E 966827,5, N 905171,3) AL PUNTO 39 (E 966911,6, N 905249,9) EN UNA DISTANCIA DE 117,2 METROS CONFORME AL DRENAJE EXISTENTE, DEL PUNTO 39 (E 966911,6, N 905249,9) AL PUNTO 40 (E 966832,2, N 905480,1) EN UNA DISTANCIA DE 245,3 METROS CONFORME AL DRENAJE EXISTENTE, DEL PUNTO 40 (E 966832,2, N 905480,1) AL PUNTO 41 (E 966833, N 905630,9) EN UNA DISTANCIA DE 152,6 METROS CONFORME AL DRENAJE EXISTENTE, DEL PUNTO 41 (E 966833, N 905630,9) AL PUNTO 42 (E 966923,5, N 905753,9) EN UNA DISTANCIA DE 155,4 METROS CONFORME AL DRENAJE EXISTENTE, DEL PUNTO 42 (E 966923,5, N 905753,9) AL PUNTO 43 (E 966891, N 905834,1) EN UNA DISTANCIA DE 87,8 METROS CONFORME AL DRENAJE EXISTENTE, DEL PUNTO 43 (E 966891, N 905834,1) AL PUNTO 44 (E 966920,3, N 905921,4) EN UNA DISTANCIA DE 97 METROS CONFORME AL DRENAJE EXISTENTE, DEL PUNTO 44 (E 966920,3, N 905921,4) AL PUNTO 45 (E 967042,6, N 905973) EN UNA DISTANCIA DE 135,2 METROS CONFORME AL DRENAJE EXISTENTE, DEL PUNTO 45 (E 967042,6, N 905973) AL PUNTO 46 (E 967106,9, N 906044,5) EN UNA DISTANCIA DE 98,9 METROS CONFORME AL DRENAJE EXISTENTE, DEL PUNTO 46 (E 967106,9, N 906044,5) AL PUNTO 47 (E 967104,7, N 906120,8) EN UNA DISTANCIA DE 76,4 METROS CONFORME AL DRENAJE EXISTENTE, DEL PUNTO 47 (E 967104,7, N 906120,8) AL PUNTO 48 (E 967145,1, N 906192,9) EN UNA DISTANCIA DE 83,5 METROS CONFORME AL DRENAJE EXISTENTE, DEL PUNTO 48 (E 967145,1, N 906192,9) AL PUNTO 49 (E 967168,9, N 906374,8) EN UNA DISTANCIA DE 184,4 METROS CONFORME AL DRENAJE EXISTENTE, DEL PUNTO 49 (E 967168,9, N 906374,8) AL PUNTO 50 (E 967118, N 906464,8) EN UNA DISTANCIA DE 106,3 METROS CONFORME AL DRENAJE EXISTENTE, DEL PUNTO 50 (E 967118, N 906464,8) AL PUNTO 51 (E 966879,2, N 906521,6) EN UNA DISTANCIA DE 250,8 METROS CONFORME AL DRENAJE EXISTENTE, DEL PUNTO 51 (E 966879,2, N 906521,6) AL PUNTO 52 (E 966942,7, N 906661,9) EN UNA DISTANCIA DE 155,7 METROS CONFORME AL DRENAJE EXISTENTE, DEL PUNTO 52 (E 966942,7, N 906661,9) AL PUNTO 53 (E 967047,2, N 906728,7) EN UNA DISTANCIA DE 130 METROS CONFORME AL DRENAJE EXISTENTE, DEL PUNTO 53 (E 967047,2, N 906728,7) AL PUNTO 54 (E 967104,7, N 906696,3) EN UNA DISTANCIA DE 71,1 METROS CONFORME AL DRENAJE EXISTENTE, DEL PUNTO 54 (E 967104,7, N 906696,3) AL PUNTO 55 (E 967136,5, N 906770,3) EN UNA DISTANCIA DE 83,2 METROS CONFORME AL DRENAJE EXISTENTE, DEL PUNTO 55 (E 967136,5, N 906770,3) AL PUNTO 56 (E 967003,5, N 906823,9) EN UNA DISTANCIA DE 146,5 METROS CONFORME AL DRENAJE EXISTENTE, DEL PUNTO 56 (E 967003,5, N 906823,9) AL PUNTO 57 (E 966968,5, N 906901,3) EN UNA DISTANCIA DE 88,4 METROS CONFORME AL DRENAJE EXISTENTE, DEL PUNTO 57 (E 966968,5, N 906901,3) AL PUNTO 58 (E 966912,3, N 906864,3) EN UNA DISTANCIA DE 76,4 METROS CONFORME AL DRENAJE EXISTENTE, DEL PUNTO 58 (E 966912,3, N 906864,3) AL PUNTO 59 (E 966821,6, N 906931,7) EN UNA DISTANCIA DE 130,6 METROS CONFORME AL DRENAJE EXISTENTE, DEL PUNTO 59 (E 966821,6, N 906931,7) AL PUNTO 60 (E 966884,5, N 906995,9) EN UNA DISTANCIA DE 97,4 METROS CONFORME AL DRENAJE EXISTENTE, DEL PUNTO 60 (E 966884,5, N 906995,9) AL PUNTO 61 (E 966917,5, N 906972,1) EN UNA DISTANCIA DE 44,4 METROS CONFORME AL DRENAJE EXISTENTE, DEL PUNTO 61 (E 966917,5, N 906972,1) AL PUNTO 62 (E 966944,7, N 907012,4) EN UNA DISTANCIA DE 48,9 METROS CONFORME AL DRENAJE EXISTENTE, DEL PUNTO 62 (E 966944,7, N 907012,4) AL PUNTO 63 (E 966928,8, N 907111) EN UNA DISTANCIA DE 100,8 METROS CONFORME AL DRENAJE EXISTENTE, DEL PUNTO 63 (E 966928,8, N 907111) AL PUNTO 64 (E 966889,1, N 907113) EN UNA DISTANCIA DE 41,2 METROS CONFORME AL DRENAJE EXISTENTE, DEL PUNTO 64 (E 966889,1, N 907113) AL PUNTO 65 (E 966898,4, N 907154) EN UNA DISTANCIA DE 43,8 METROS CONFORME AL DRENAJE EXISTENTE, DEL PUNTO 65 (E 966898,4, N 907154) AL PUNTO 66 (E 966824,9, N 907218,2) EN UNA DISTANCIA DE 105,7 METROS CONFORME AL DRENAJE EXISTENTE, DEL PUNTO 66 (E 966824,9, N 907218,2) AL PUNTO 67 (E 966871,2, N 907298,2) EN UNA DISTANCIA DE 99,8 METROS CONFORME AL DRENAJE EXISTENTE, DEL PUNTO 67 (E 966871,2, N 907298,2) AL PUNTO 68 (E 966989, N 907318,7) EN UNA DISTANCIA DE 130,5 METROS CONFORME AL DRENAJE EXISTENTE, DEL PUNTO 68 (E 966989, N 907318,7) AL PUNTO 69 (E 966970,5, N 907398,7) EN UNA DISTANCIA DE 86,6 METROS CONFORME AL DRENAJE EXISTENTE, DEL PUNTO 69 (E 966970,5, N 907398,7) AL PUNTO 70 (E 967049,8, N 907512,5) EN UNA DISTANCIA DE 141,8 METROS CONFORME AL DRENAJE EXISTENTE, DEL PUNTO 70 (E 967049,8, N 907512,5) AL PUNTO 71 (E 966969,1, N 907534,3) EN UNA DISTANCIA DE 95,4 METROS CONFORME AL DRENAJE EXISTENTE, DEL PUNTO 71 (E 966969,1, N 907534,3) AL PUNTO 72 (E 966979,7, N 907580,6) EN UNA DISTANCIA DE 52 METROS CONFORME AL DRENAJE EXISTENTE, DEL PUNTO 72 (E 966979,7, N 907580,6) AL PUNTO 73 (E 966946, N 907629,6) EN UNA DISTANCIA DE 61,8 METROS CONFORME AL DRENAJE EXISTENTE, DEL PUNTO 73 (E 966946, N 907629,6) AL PUNTO 74 (E 966983,7, N 907730,8) EN UNA DISTANCIA DE 116,3 METROS CONFORME AL DRENAJE EXISTENTE, DEL PUNTO 74 (E 966983,7, N 907730,8) AL PUNTO 75 (E 967031,3, N 907714,2) EN UNA DISTANCIA DE 52,7 METROS CONFORME AL DRENAJE EXISTENTE, DEL PUNTO 75 (E 967031,3, N 907714,2) AL PUNTO 76 (E 967055,8, N 907857,1) EN UNA DISTANCIA DE 149,8 METROS CONFORME AL DRENAJE EXISTENTE, DEL PUNTO 76 (E 967055,8, N 907857,1) AL PUNTO 77 (E 967106,1, N 907861,8) EN UNA DISTANCIA DE 52,8 METROS CONFORME AL DRENAJE EXISTENTE, DEL PUNTO 77 (E 967106,1, N 907861,8) AL PUNTO 78 (E 967079,6, N 907946,4) EN UNA DISTANCIA DE 99,1 METROS CONFORME AL DRENAJE EXISTENTE, DEL PUNTO 78 (E 967079,6, N 907946,4) AL PUNTO 79 (E 967007,5, N 907933,2) EN UNA DISTANCIA DE 79,8 METROS CONFORME AL DRENAJE EXISTENTE, DEL PUNTO 79 (E 967007,5, N 907933,2) AL PUNTO 80 (E 966936,1, N 908002,6) EN UNA DISTANCIA DE 104,9 METROS CONFORME AL DRENAJE EXISTENTE, DEL PUNTO 80 (E 966936,1, N 908002,6) AL PUNTO 81 (E 967020,2, N 908059,4) EN UNA DISTANCIA DE 107,8 METROS CONFORME AL DRENAJE EXISTENTE, DEL PUNTO 81 (E 967020,2, N 908059,4) AL PUNTO 82 (E 967120,7, N 908093,3) EN UNA DISTANCIA DE 118,4 METROS CONFORME AL DRENAJE EXISTENTE, DEL PUNTO 82 (E 967120,7, N 908093,3) AL PUNTO 83 (E 967152,5, N 908135,6) EN UNA DISTANCIA DE 53,4 METROS CONFORME AL DRENAJE EXISTENTE, DEL PUNTO 83 (E 967152,5, N 908135,6) AL PUNTO 84 (E 967252, N 908080,6) EN UNA DISTANCIA DE 118,6 METROS CONFORME AL DRENAJE EXISTENTE, DEL PUNTO 84 (E 967252, N 908080,6) AL PUNTO 85 (E 967340,9, N 908206,6) EN UNA DISTANCIA DE 168 METROS CONFORME AL DRENAJE EXISTENTE, DEL PUNTO 85 (E 967340,9, N 908206,6) AL PUNTO 86 (E 967419,2, N 908216,1) EN UNA DISTANCIA DE 87 METROS CONFORME AL DRENAJE EXISTENTE, DEL PUNTO 86 (E 967419,2, N 908216,1) AL PUNTO 87 (E 967409,7, N 908364,2) EN UNA DISTANCIA DE 152,8 METROS CONFORME AL DRENAJE EXISTENTE, DEL PUNTO 87 (E 967409,7, N 908364,2) AL PUNTO 88 (E 967490,9, N 908537,8) EN UNA DISTANCIA DE 199,2 METROS CONFORME AL DRENAJE EXISTENTE, DEL PUNTO 88 (E 967490,9, N 908537,8) AL PUNTO 89 (E 967415,1, N 908624,3) EN UNA DISTANCIA DE 118,4 METROS CONFORME AL DRENAJE EXISTENTE, DEL PUNTO 89 (E 967415,1, N 908624,3) AL PUNTO 90 (E 967372,6, N 908626,3) EN UNA DISTANCIA DE 48,9 METROS CONFORME AL DRENAJE EXISTENTE, DEL PUNTO 90 (E 967372,6, N 908626,3) AL PUNTO 91 (E 967373, N 908674,3) EN UNA DISTANCIA DE 50,3 METROS CONFORME AL DRENAJE EXISTENTE, DEL PUNTO 91 (E 967373, N 908674,3) AL PUNTO 92 (E 967263,1, N 908725,5) EN UNA DISTANCIA DE 133,5 METROS CONFORME AL DRENAJE EXISTENTE, DEL PUNTO 92 (E 967263,1, N 908725,5) AL PUNTO 93 (E 967254,3, N 908770,8) EN UNA DISTANCIA DE 48,3 METROS CONFORME AL DRENAJE EXISTENTE, DEL PUNTO 93 (E 967254,3, N 908770,8) AL PUNTO 94 (E 967215,8, N 908766,4) EN UNA DISTANCIA DE 40,3 METROS CONFORME AL DRENAJE EXISTENTE, DEL PUNTO 94 (E 967215,8, N 908766,4) AL PUNTO 95 (E 967096,8, N 908840,6) EN UNA DISTANCIA DE 155,1 METROS CONFORME AL DRENAJE EXISTENTE, DEL PUNTO 95 (E 967096,8, N 908840,6) AL PUNTO 96 (E 967148, N 908871,6) EN UNA DISTANCIA DE 67,4 METROS CONFORME AL DRENAJE EXISTENTE, DEL PUNTO 96 (E 967148, N 908871,6) AL PUNTO 97 (E 967106,3, N 908951,7) EN UNA DISTANCIA DE 91,9 METROS CONFORME AL DRENAJE EXISTENTE, DEL PUNTO 97 (E 967106,3, N 908951,7) AL PUNTO 98 (E 967016,6, N 908975,5) EN UNA DISTANCIA DE 93,2 METROS CONFORME AL DRENAJE EXISTENTE, DEL PUNTO 98 (E 967016,6, N 908975,5) AL PUNTO 99 (E 966990, N 908833,9) EN UNA DISTANCIA DE 151,9 METROS CONFORME AL DRENAJE EXISTENTE, DEL PUNTO 99 (E 966990, N 908833,9) AL PUNTO 100 (E 966921,3, N 908834,7) EN UNA DISTANCIA DE 71,5 METROS CONFORME AL DRENAJE EXISTENTE, DEL PUNTO 100 (E 966921,3, N 908834,7) AL PUNTO 101 (E 966895,2, N 908910,1) EN UNA DISTANCIA DE 88,3 METROS CONFORME AL DRENAJE EXISTENTE, DEL PUNTO 101 (E 966895,2, N 908910,1) AL PUNTO 102 (E 966842,8, N 908935,5) EN UNA DISTANCIA DE 59,1 METROS CONFORME AL DRENAJE EXISTENTE, DEL PUNTO 102 (E 966842,8, N 908935,5) AL PUNTO 103 (E 966863,8, N 909006,1) EN UNA DISTANCIA DE 79,1 METROS CONFORME AL DRENAJE EXISTENTE, DEL PUNTO 103 (E 966863,8, N 909006,1) AL PUNTO 104 (E 966787,6, N 909059,3) EN UNA DISTANCIA DE 100,3 METROS CONFORME AL DRENAJE EXISTENTE, DEL PUNTO 104 (E 966787,6, N 909059,3) AL PUNTO 105 (E 966740, N 909113,7) EN UNA DISTANCIA DE 78 METROS CONFORME AL DRENAJE EXISTENTE, DEL PUNTO 105 (E 966740, N 909113,7) AL PUNTO 106 (E 966614,3, N 909143,5) EN UNA DISTANCIA DE 140,4 METROS CONFORME AL DRENAJE EXISTENTE, DEL PUNTO 106 (E 966614,3, N 909143,5) AL PUNTO 107 (E 966605,7, N 909189,8) EN UNA DISTANCIA DE 50,6 METROS CONFORME AL DRENAJE EXISTENTE, DEL PUNTO 107 (E 966605,7, N 909189,8) AL PUNTO 108 (E 966480, N 909143,5) EN UNA DISTANCIA DE 145,7 METROS CONFORME AL DRENAJE EXISTENTE, DEL PUNTO 108 (E 966480, N 909143,5) AL PUNTO 109 (E 966372,9, N 909207) EN UNA DISTANCIA DE 128,9 METROS CONFORME AL DRENAJE EXISTENTE, DEL PUNTO 109 (E 966372,9, N 909207) AL PUNTO 110 (E 966349, N 909318,1) EN UNA DISTANCIA DE 115,2 METROS CONFORME AL DRENAJE EXISTENTE, DEL PUNTO 110 (E 966349, N 909318,1) AL PUNTO 111 (E 966280,4, N 909282,1) EN UNA DISTANCIA DE 83,4 METROS CONFORME AL DRENAJE EXISTENTE, DEL PUNTO 111 (E 966280,4, N 909282,1) AL PUNTO 112 (E 966267,7, N 909402,8) EN UNA DISTANCIA DE 125,9 METROS CONFORME AL DRENAJE EXISTENTE, DEL PUNTO 112 (E 966267,7, N 909402,8) AL PUNTO 113 (E 966052,5, N 909404,6) EN UNA DISTANCIA DE 225,5 METROS CONFORME AL DRENAJE EXISTENTE, DEL PUNTO 113 (E 966052,5, N 909404,6) AL PUNTO 114 (E 965851,6, N 909378,8) EN UNA DISTANCIA DE 205,2 METROS CONFORME AL DRENAJE EXISTENTE, DEL PUNTO 114 (E 965851,6, N 909378,8) AL PUNTO 115 (E 965518,1, N 909386,5) EN UNA DISTANCIA DE 333,8 METROS EN LÍNEA RECTA, DEL PUNTO 115 (E 965518,1, N 909386,5) AL PUNTO 116 (E 965684,8, N 908813,2) EN UNA DISTANCIA DE 597,3 METROS EN LÍNEA RECTA, DEL PUNTO 116 (E 965684,8, N 908813,2) AL PUNTO 117 (E 965757,5, N 908650,5) EN UNA DISTANCIA DE 179 METROS CONFORME AL DRENAJE EXISTENTE, DEL PUNTO 117 (E 965757,5, N 908650,5) AL PUNTO 118 (E 965770,8, N 908565,8) EN UNA DISTANCIA DE 86,3 METROS CONFORME AL DRENAJE EXISTENTE, DEL PUNTO 118 (E 965770,8, N 908565,8) AL PUNTO 119 (E 965740,4, N 908462,6) EN UNA DISTANCIA DE 107,6 METROS CONFORME AL DRENAJE EXISTENTE, DEL PUNTO 119 (E 965740,4, N 908462,6) AL PUNTO 120 (E 965772,2, N 908319,7) EN UNA DISTANCIA DE 148,5 METROS CONFORME AL DRENAJE EXISTENTE, DEL PUNTO 120 (E 965772,2, N 908319,7) AL PUNTO 121 (E 965779,4, N 908138,9) EN UNA DISTANCIA DE 183,4 METROS CONFORME AL DRENAJE EXISTENTE, DEL PUNTO 121 (E 965779,4, N 908138,9) AL PUNTO 122 (E 965906,4, N 908038,7) EN UNA DISTANCIA DE 175 METROS CONFORME AL DRENAJE EXISTENTE, DEL PUNTO 122 (E 965906,4, N 908038,7) AL PUNTO 123 (E 965864, N 907971,2) EN UNA DISTANCIA DE 86,7 METROS CONFORME AL DRENAJE EXISTENTE, DEL PUNTO 123 (E 965864, N 907971,2) AL PUNTO 124 (E 965857,4, N 907896,4) EN UNA DISTANCIA DE 78,5 METROS CONFORME AL DRENAJE EXISTENTE, DEL PUNTO 124 (E 965857,4, N 907896,4) AL PUNTO 125 (E 965811,1, N 907852,1) EN UNA DISTANCIA DE 73,9 METROS CONFORME AL DRENAJE EXISTENTE, DEL PUNTO 125 (E 965811,1, N 907852,1) AL PUNTO 126 (E 965780,7, N 907733,1) EN UNA DISTANCIA DE 125,1 METROS CONFORME AL DRENAJE EXISTENTE, DEL PUNTO 126 (E 965780,7, N 907733,1) AL PUNTO 127 (E 965758,9, N 907632,5) EN UNA DISTANCIA DE 110,4 METROS CONFORME AL DRENAJE EXISTENTE, DEL PUNTO 127 (E 965758,9, N 907632,5) AL PUNTO 128 (E 965798,6, N 907605,4) EN UNA DISTANCIA DE 48,1 METROS CONFORME AL DRENAJE EXISTENTE, DEL PUNTO 128 (E 965798,6, N 907605,4) AL PUNTO 129 (E 965776,7, N 907520,7) EN UNA DISTANCIA DE 94,2 METROS CONFORME AL DRENAJE EXISTENTE, DEL PUNTO 129 (E 965776,7, N 907520,7) AL PUNTO 130 (E 965739, N 907428,1) EN UNA DISTANCIA DE 105,2 METROS CONFORME AL DRENAJE EXISTENTE, DEL PUNTO 130 (E 965739, N 907428,1) AL PUNTO 131 (E 965643,8, N 907340,2) EN UNA DISTANCIA DE 135,5 METROS CONFORME AL DRENAJE EXISTENTE, DEL PUNTO 131 (E 965643,8, N 907340,2) AL PUNTO 132 (E 965539,3, N 907309,7) EN UNA DISTANCIA DE 110,2 METROS CONFORME AL DRENAJE EXISTENTE, DEL PUNTO 132 (E 965539,3, N 907309,7) AL PUNTO 133 (E 965463,9, N 907217,1) EN UNA DISTANCIA DE 124,5 METROS CONFORME AL DRENAJE EXISTENTE, DEL PUNTO 133 (E 965463,9, N 907217,1) AL PUNTO 134 (E 965389,8, N 907081,5) EN UNA DISTANCIA DE 155,6 METROS CONFORME AL DRENAJE EXISTENTE, DEL PUNTO 134 (E 965389,8, N 907081,5) AL PUNTO 135 (E 965437,4, N 906960,5) EN UNA DISTANCIA DE 131,8 METROS CONFORME AL DRENAJE EXISTENTE, DEL PUNTO 135 (E 965437,4, N 906960,5) AL PUNTO 136 (E 965469,8, N 906840,8) EN UNA DISTANCIA DE 130 METROS CONFORME AL DRENAJE EXISTENTE, DEL PUNTO 136 (E 965469,8, N 906840,8) AL PUNTO 137 (E 965534,6, N 906680,7) EN UNA DISTANCIA DE 175,4 METROS CONFORME AL DRENAJE EXISTENTE, DEL PUNTO 137 (E 965534,6, N 906680,7) AL PUNTO 138 (E 965635,8, N 906582,1) EN UNA DISTANCIA DE 141,5 METROS CONFORME AL DRENAJE EXISTENTE, DEL PUNTO 138 (E 965635,8, N 906582,1) AL PUNTO 139 (E 965778,7, N 906509,4) EN UNA DISTANCIA DE 160,9 METROS CONFORME AL DRENAJE EXISTENTE, DEL PUNTO 139 (E 965778,7, N 906509,4) AL PUNTO 140 (E 965797,6, N 906404) EN UNA DISTANCIA DE 112,3 METROS CONFORME AL DRENAJE EXISTENTE, DEL PUNTO 140 (E 965797,6, N 906404) AL PUNTO 141 (E 965741,7, N 906277,9) EN UNA DISTANCIA DE 139 METROS CONFORME AL DRENAJE EXISTENTE, DEL PUNTO 141 (E 965741,7, N 906277,9) AL PUNTO 142 (E 965661, N 906129) EN UNA DISTANCIA DE 171,7 METROS CONFORME AL DRENAJE EXISTENTE, DEL PUNTO 142 (E 965661, N 906129) AL PUNTO 143 (E 965692,7, N 905974,9) EN UNA DISTANCIA DE 157,8 METROS CONFORME AL DRENAJE EXISTENTE, DEL PUNTO 143 (E 965692,7, N 905974,9) AL PUNTO 144 (E </t>
  </si>
  <si>
    <t>234-27382</t>
  </si>
  <si>
    <t>LOTE 2 CON AREA DE (12HAS3040M2) CUYOS LINDEROS Y DEMAS ESPECIFICACIONES OBRAN EN ESCRITURA 355, 2017/12/28, NOTARIA UNICA DE PUERTO GAITAN DEPARTAMENTO DEL META PUERTO GAITAN. ARTICULO 8 PARÁGRAFO 1º. DE LA LEY 1579 DE 2012. ) UBICADO EN LA VEREDA RUBIALES DEL MUNICIPIO DE PUERTO GAITÁN, DEPARTAMENTO DEL META, Y SE IDENTIFICA POR LOS SIGUIENTES LINDEROS: DEL PUNTO 158 (E 964961,9, N 906839,3) AL PUNTO 159 (E 964421,8, N 906856,9) EN UNA DISTANCIA DE 540,3 METROS EN LÍNEA RECTA, DEL PUNTO 159 (E 964421,8, N 906856,9) AL PUNTO 160 (E 964384,8, N 906893,7) EN UNA DISTANCIA DE 52,2 METROS EN LÍNEA RECTA, DEL PUNTO 160 (E 964384,8, N 906893,7) AL PUNTO 161 (E 964328,7, N 906959,7) EN UNA DISTANCIA DE 86,6 METROS EN LÍNEA RECTA, DEL PUNTO 161 (E 964328,7, N 906959,7) AL PUNTO 162 (E 964645,8, N 907120,5) EN UNA DISTANCIA DE 355,6 METROS EN LÍNEA RECTA, DEL PUNTO 162 (E 964645,8, N 907120,5) AL PUNTO 163 (E 964696,6, N 907104) EN UNA DISTANCIA DE 53,4 METROS CONFORME AL DRENAJE EXISTENTE, DEL PUNTO 163 (E 964696,6, N 907104) AL PUNTO 164 (E 964739,5, N 907098,2) EN UNA DISTANCIA DE 43,3 METROS CONFORME AL DRENAJE EXISTENTE, DEL PUNTO 164 (E 964739,5, N 907098,2) AL PUNTO 165 (E 964768, N 907099,8) EN UNA DISTANCIA DE 28,6 METROS CONFORME AL DRENAJE EXISTENTE, DEL PUNTO 165 (E 964768, N 907099,8) AL PUNTO 166 (E 964812,5, N 907119,4) EN UNA DISTANCIA DE 48,6 METROS CONFORME AL DRENAJE EXISTENTE, DEL PUNTO 166 (E 964812,5, N 907119,4) AL PUNTO 167 (E 964849, N 907074,4) EN UNA DISTANCIA DE 59,8 METROS CONFORME AL DRENAJE EXISTENTE, DEL PUNTO 167 (E 964849, N 907074,4) AL PUNTO 168 (E 964881,8, N 907046,4) EN UNA DISTANCIA DE 43,3 METROS CONFORME AL DRENAJE EXISTENTE, DEL PUNTO 168 (E 964881,8, N 907046,4) AL PUNTO 169 (E 964895,1, N 907023,1) EN UNA DISTANCIA DE 26,8 METROS CONFORME AL DRENAJE EXISTENTE, DEL PUNTO 169 (E 964895,1, N 907023,1) AL PUNTO 170 (E 964915,8, N 906998,8) EN UNA DISTANCIA DE 32 METROS CONFORME AL DRENAJE EXISTENTE, DEL PUNTO 170 (E 964915,8, N 906998,8) AL PUNTO 171 (E 964919,8, N 906944,5) EN UNA DISTANCIA DE 54,6 METROS CONFORME AL DRENAJE EXISTENTE, DEL PUNTO 171 (E 964919,8, N 906944,5) AL PUNTO 172 (E 964935,7, N 906908,1) EN UNA DISTANCIA DE 40,5 METROS CONFORME AL DRENAJE EXISTENTE, DEL PUNTO 172 (E 964935,7, N 906908,1) AL PUNTO 173 (E 964956,9, N 906902,2) EN UNA DISTANCIA DE 22 METROS CONFORME AL DRENAJE EXISTENTE, DEL PUNTO 173 (E 964956,9, N 906902,2) AL PUNTO 158 (E 964961,9, N 906839,3) EN UNA DISTANCIA DE 64,4 METROS CONFORME AL DRENAJE EXISTENTE, Y ENCIERRA.-------------------------------------------------------------------------------</t>
  </si>
  <si>
    <t>234-27383</t>
  </si>
  <si>
    <t>LOTE 1 CON AREA DE (1.372HAS1022M2) CUYOS LINDEROS Y DEMAS ESPECIFICACIONES OBRAN EN ESCRITURA 356, 2017/12/28, NOTARIA UNICA DE PUERTO GAITAN DEPARTAMENTO DEL META PUERTO GAITAN. ARTICULO 8 PARÁGRAFO 1º. DE LA LEY 1579 DE 2012. UBICADO EN LA VEREDA RUBIALES DEL MUNICIPIO DE PUERTO GAITÁN, DEPARTAMENTO DEL META, Y SE IDENTIFICA, CONFORME PLANO ANEXO DENOMINADO DESENGLOBE PREDIOS EL PARAÍSO Y BATERÍA 4 EL CUAL ES EMITIDO POR ECOPETROL S.A., POR LOS SIGUIENTES LINDEROS: DEL PUNTO 1 (E 947620,4, N 914185) AL PUNTO 2 (E 948184, N 908779,6) EN UNA DISTANCIA DE 5434,7 METROS EN LÍNEA RECTA, DEL PUNTO 2 (E 948184, N 908779,6) AL PUNTO 3 (E 948265,2, N 908818,1) EN UNA DISTANCIA DE 92,2 METROS CONFORME AL DRENAJE EXISTENTE, DEL PUNTO 3 (E 948265,2, N 908818,1) AL PUNTO 4 (E 948279,1, N 908859,3) EN UNA DISTANCIA DE 44,6 METROS CONFORME AL DRENAJE EXISTENTE, DEL PUNTO 4 (E 948279,1, N 908859,3) AL PUNTO 5 (E 948285, N 908899,8) EN UNA DISTANCIA DE 41,6 METROS CONFORME AL DRENAJE EXISTENTE, DEL PUNTO 5 (E 948285, N 908899,8) AL PUNTO 6 (E 948335,8, N 908908,6) EN UNA DISTANCIA DE 54,9 METROS CONFORME AL DRENAJE EXISTENTE, DEL PUNTO 6 (E 948335,8, N 908908,6) AL PUNTO 7 (E 948398,5, N 908930,8) EN UNA DISTANCIA DE 66,5 METROS CONFORME AL DRENAJE EXISTENTE, DEL PUNTO 7 (E 948398,5, N 908930,8) AL PUNTO 8 (E 948477,7, N 908921,7) EN UNA DISTANCIA DE 80,2 METROS CONFORME AL DRENAJE EXISTENTE, DEL PUNTO 8 (E 948477,7, N 908921,7) AL PUNTO 9 (E 948521,6, N 908895,9) EN UNA DISTANCIA DE 54 METROS CONFORME AL DRENAJE EXISTENTE, DEL PUNTO 9 (E 948521,6, N 908895,9) AL PUNTO 10 (E 948542,2, N 908836,3) EN UNA DISTANCIA DE 63,1 METROS CONFORME AL DRENAJE EXISTENTE, DEL PUNTO 10 (E 948542,2, N 908836,3) AL PUNTO 11 (E 948555,9, N 908753,6) EN UNA DISTANCIA DE 84 METROS CONFORME AL DRENAJE EXISTENTE, DEL PUNTO 11 (E 948555,9, N 908753,6) AL PUNTO 12 (E 948572,3, N 908686,3) EN UNA DISTANCIA DE 70,1 METROS CONFORME AL DRENAJE EXISTENTE, DEL PUNTO 12 (E 948572,3, N 908686,3) AL PUNTO 13 (E 948613,6, N 908653) EN UNA DISTANCIA DE 55,5 METROS CONFORME AL DRENAJE EXISTENTE, DEL PUNTO 13 (E 948613,6, N 908653) AL PUNTO 14 (E 948668,4, N 908649,8) EN UNA DISTANCIA DE 54,9 METROS CONFORME AL DRENAJE EXISTENTE, DEL PUNTO 14 (E 948668,4, N 908649,8) AL PUNTO 15 (E 948687,4, N 908595) EN UNA DISTANCIA DE 58,9 METROS CONFORME AL DRENAJE EXISTENTE, DEL PUNTO 15 (E 948687,4, N 908595) AL PUNTO 16 (E 948787,4, N 908587,9) EN UNA DISTANCIA DE 104,6 METROS CONFORME AL DRENAJE EXISTENTE, DEL PUNTO 16 (E 948787,4, N 908587,9) AL PUNTO 17 (E 948800,9, N 908556,1) EN UNA DISTANCIA DE 36,1 METROS CONFORME AL DRENAJE EXISTENTE, DEL PUNTO 17 (E 948800,9, N 908556,1) AL PUNTO 18 (E 948783,5, N 908530) EN UNA DISTANCIA DE 32,2 METROS CONFORME AL DRENAJE EXISTENTE, DEL PUNTO 18 (E 948783,5, N 908530) AL PUNTO 19 (E 948815,2, N 908510,1) EN UNA DISTANCIA DE 38,1 METROS CONFORME AL DRENAJE EXISTENTE, DEL PUNTO 19 (E 948815,2, N 908510,1) AL PUNTO 20 (E 948866, N 908512,5) EN UNA DISTANCIA DE 50,9 METROS CONFORME AL DRENAJE EXISTENTE, DEL PUNTO 20 (E 948866, N 908512,5) AL PUNTO 21 (E 948970, N 908463,3) EN UNA DISTANCIA DE 115,2 METROS CONFORME AL DRENAJE EXISTENTE, DEL PUNTO 21 (E 948970, N 908463,3) AL PUNTO 22 (E 948995,4, N 908432,3) EN UNA DISTANCIA DE 40 METROS CONFORME AL DRENAJE EXISTENTE, DEL PUNTO 22 (E 948995,4, N 908432,3) AL PUNTO 23 (E 949043,8, N 908429,1) EN UNA DISTANCIA DE 48,5 METROS CONFORME AL DRENAJE EXISTENTE, DEL PUNTO 23 (E 949043,8, N 908429,1) AL PUNTO 24 (E 949120, N 908449) EN UNA DISTANCIA DE 79,2 METROS CONFORME AL DRENAJE EXISTENTE, DEL PUNTO 24 (E 949120, N 908449) AL PUNTO 25 (E 949227,2, N 908429,1) EN UNA DISTANCIA DE 109,3 METROS CONFORME AL DRENAJE EXISTENTE, DEL PUNTO 25 (E 949227,2, N 908429,1) AL PUNTO 26 (E 949326,4, N 908455,3) EN UNA DISTANCIA DE 103,1 METROS CONFORME AL DRENAJE EXISTENTE, DEL PUNTO 26 (E 949326,4, N 908455,3) AL PUNTO 27 (E 949363,7, N 908518) EN UNA DISTANCIA DE 74 METROS CONFORME AL DRENAJE EXISTENTE, DEL PUNTO 27 (E 949363,7, N 908518) AL PUNTO 28 (E 949354,2, N 908598,2) EN UNA DISTANCIA DE 80,8 METROS CONFORME AL DRENAJE EXISTENTE, DEL PUNTO 28 (E 949354,2, N 908598,2) AL PUNTO 29 (E 949390,7, N 908649,8) EN UNA DISTANCIA DE 65,8 METROS CONFORME AL DRENAJE EXISTENTE, DEL PUNTO 29 (E 949390,7, N 908649,8) AL PUNTO 30 (E 949447,1, N 908671,2) EN UNA DISTANCIA DE 62,1 METROS CONFORME AL DRENAJE EXISTENTE, DEL PUNTO 30 (E 949447,1, N 908671,2) AL PUNTO 31 (E 949503,4, N 908714,1) EN UNA DISTANCIA DE 73,4 METROS CONFORME AL DRENAJE EXISTENTE, DEL PUNTO 31 (E 949503,4, N 908714,1) AL PUNTO 32 (E 949470,3, N 908753,7) EN UNA DISTANCIA DE 51,8 METROS CONFORME AL DRENAJE EXISTENTE, DEL PUNTO 32 (E 949470,3, N 908753,7) AL PUNTO 33 (E 949412,1, N 908790,7) EN UNA DISTANCIA DE 72,7 METROS CONFORME AL DRENAJE EXISTENTE, DEL PUNTO 33 (E 949412,1, N 908790,7) AL PUNTO 34 (E 949405,5, N 908848,9) EN UNA DISTANCIA DE 58,6 METROS CONFORME AL DRENAJE EXISTENTE, DEL PUNTO 34 (E 949405,5, N 908848,9) AL PUNTO 35 (E 949385,7, N 908875,4) EN UNA DISTANCIA DE 33,1 METROS CONFORME AL DRENAJE EXISTENTE, DEL PUNTO 35 (E 949385,7, N 908875,4) AL PUNTO 36 (E 949388,3, N 908916,4) EN UNA DISTANCIA DE 41,2 METROS CONFORME AL DRENAJE EXISTENTE, DEL PUNTO 36 (E 949388,3, N 908916,4) AL PUNTO 37 (E 949312,9, N 908973,3) EN UNA DISTANCIA DE 95,4 METROS CONFORME AL DRENAJE EXISTENTE, DEL PUNTO 37 (E 949312,9, N 908973,3) AL PUNTO 38 (E 949245,7, N 909040) EN UNA DISTANCIA DE 95,6 METROS CONFORME AL DRENAJE EXISTENTE, DEL PUNTO 38 (E 949245,7, N 909040) AL PUNTO 39 (E 949194,9, N 909111,9) EN UNA DISTANCIA DE 88,7 METROS CONFORME AL DRENAJE EXISTENTE, DEL PUNTO 39 (E 949194,9, N 909111,9) AL PUNTO 40 (E 949149,6, N 909155,3) EN UNA DISTANCIA DE 66,2 METROS CONFORME AL DRENAJE EXISTENTE, DEL PUNTO 40 (E 949149,6, N 909155,3) AL PUNTO 41 (E 949138,8, N 909228,3) EN UNA DISTANCIA DE 74,1 METROS CONFORME AL DRENAJE EXISTENTE, DEL PUNTO 41 (E 949138,8, N 909228,3) AL PUNTO 42 (E 949168,5, N 909292,9) EN UNA DISTANCIA DE 71,9 METROS CONFORME AL DRENAJE EXISTENTE, DEL PUNTO 42 (E 949168,5, N 909292,9) AL PUNTO 43 (E 949171,6, N 909321,5) EN UNA DISTANCIA DE 28,8 METROS CONFORME AL DRENAJE EXISTENTE, DEL PUNTO 43 (E 949171,6, N 909321,5) AL PUNTO 44 (E 949144,1, N 909395,6) EN UNA DISTANCIA DE 80,2 METROS CONFORME AL DRENAJE EXISTENTE, DEL PUNTO 44 (E 949144,1, N 909395,6) AL PUNTO 45 (E 949171,6, N 909477,1) EN UNA DISTANCIA DE 86,3 METROS CONFORME AL DRENAJE EXISTENTE, DEL PUNTO 45 (E 949171,6, N 909477,1) AL PUNTO 46 (E 949181,9, N 909587,3) EN UNA DISTANCIA DE 112,2 METROS CONFORME AL DRENAJE EXISTENTE, DEL PUNTO 46 (E 949181,9, N 909587,3) AL PUNTO 47 (E 949203,4, N 909644,3) EN UNA DISTANCIA DE 60,9 METROS CONFORME AL DRENAJE EXISTENTE, DEL PUNTO 47 (E 949203,4, N 909644,3) AL PUNTO 48 (E 949238,3, N 909698,2) EN UNA DISTANCIA DE 65,1 METROS CONFORME AL DRENAJE EXISTENTE, DEL PUNTO 48 (E 949238,3, N 909698,2) AL PUNTO 49 (E 949261,6, N 909822,1) EN UNA DISTANCIA DE 126,7 METROS CONFORME AL DRENAJE EXISTENTE, DEL PUNTO 49 (E 949261,6, N 909822,1) AL PUNTO 50 (E 949275,3, N 909915,2) EN UNA DISTANCIA DE 94,1 METROS CONFORME AL DRENAJE EXISTENTE, DEL PUNTO 50 (E 949275,3, N 909915,2) AL PUNTO 51 (E 949254,2, N 910005,2) EN UNA DISTANCIA DE 93,3 METROS CONFORME AL DRENAJE EXISTENTE, DEL PUNTO 51 (E 949254,2, N 910005,2) AL PUNTO 52 (E 949201,3, N 910064,4) EN UNA DISTANCIA DE 79,5 METROS CONFORME AL DRENAJE EXISTENTE, DEL PUNTO 52 (E 949201,3, N 910064,4) AL PUNTO 53 (E 949154,7, N 910097,2) EN UNA DISTANCIA DE 57,2 METROS CONFORME AL DRENAJE EXISTENTE, DEL PUNTO 53 (E 949154,7, N 910097,2) AL PUNTO 54 (E 949170,3, N 910227,2) EN UNA DISTANCIA DE 130,9 METROS EN LÍNEA RECTA, DEL PUNTO 54 (E 949170,3, N 910227,2) AL PUNTO 55 (E 949197,5, N 910279,1) EN UNA DISTANCIA DE 59,6 METROS EN LÍNEA RECTA, DEL PUNTO 55 (E 949197,5, N 910279,1) AL PUNTO 56 (E 949278,8, N 910361,4) EN UNA DISTANCIA DE 115,9 METROS EN LÍNEA RECTA, DEL PUNTO 56 (E 949278,8, N 910361,4) AL PUNTO 57 (E 949333,6, N 910448,6) EN UNA DISTANCIA DE 103,2 METROS EN LÍNEA RECTA, DEL PUNTO 57 (E 949333,6, N 910448,6) AL PUNTO 58 (E 949341,6, N 910552,7) EN UNA DISTANCIA DE 105,3 METROS EN LÍNEA RECTA, DEL PUNTO 58 (E 949341,6, N 910552,7) AL PUNTO 59 (E 949388, N 910622) EN UNA DISTANCIA DE 85,9 METROS CONFORME AL DRENAJE EXISTENTE, DEL PUNTO 59 (E 949388, N 910622) AL PUNTO 60 (E 949482,8, N 910681,4) EN UNA DISTANCIA DE 112,2 METROS CONFORME AL DRENAJE EXISTENTE, DEL PUNTO 60 (E 949482,8, N 910681,4) AL PUNTO 61 (E 949605,5, N 910738,6) EN UNA DISTANCIA DE 136 METROS CONFORME AL DRENAJE EXISTENTE, DEL PUNTO 61 (E 949605,5, N 910738,6) AL PUNTO 62 (E 949666,9, N 910834,9) EN UNA DISTANCIA DE 114,8 METROS CONFORME AL DRENAJE EXISTENTE, DEL PUNTO 62 (E 949666,9, N 910834,9) AL PUNTO 63 (E 949739,2, N 910869,2) EN UNA DISTANCIA DE 81,2 METROS CONFORME AL DRENAJE EXISTENTE, DEL PUNTO 63 (E 949739,2, N 910869,2) AL PUNTO 64 (E 949867,6, N 910904,4) EN UNA DISTANCIA DE 133,4 METROS CONFORME AL DRENAJE EXISTENTE, DEL PUNTO 64 (E 949867,6, N 910904,4) AL PUNTO 65 (E 950023,8, N 910976,6) EN UNA DISTANCIA DE 172,4 METROS CONFORME AL DRENAJE EXISTENTE, DEL PUNTO 65 (E 950023,8, N 910976,6) AL PUNTO 66 (E 950089,9, N 911041,8) EN UNA DISTANCIA DE 94,2 METROS CONFORME AL DRENAJE EXISTENTE, DEL PUNTO 66 (E 950089,9, N 911041,8) AL PUNTO 67 (E 950114,6, N 911114,3) EN UNA DISTANCIA DE 78,4 METROS CONFORME AL DRENAJE EXISTENTE, DEL PUNTO 67 (E 950114,6, N 911114,3) AL PUNTO 68 (E 950146,4, N 911145) EN UNA DISTANCIA DE 44,2 METROS CONFORME AL DRENAJE EXISTENTE, DEL PUNTO 68 (E 950146,4, N 911145) AL PUNTO 69 (E 950235,3, N 911181) EN UNA DISTANCIA DE 97,3 METROS CONFORME AL DRENAJE EXISTENTE, DEL PUNTO 69 (E 950235,3, N 911181) AL PUNTO 70 (E 950300,9, N 911254) EN UNA DISTANCIA DE 98,2 METROS CONFORME AL DRENAJE EXISTENTE, DEL PUNTO 70 (E 950300,9, N 911254) AL PUNTO 71 (E 950383,4, N 911314,3) EN UNA DISTANCIA DE 102,2 METROS CONFORME AL DRENAJE EXISTENTE, DEL PUNTO 71 (E 950383,4, N 911314,3) AL PUNTO 72 (E 950419,9, N 911375,9) EN UNA DISTANCIA DE 71,7 METROS CONFORME AL DRENAJE EXISTENTE, DEL PUNTO 72 (E 950419,9, N 911375,9) AL PUNTO 73 (E 950516,8, N 911425,1) EN UNA DISTANCIA DE 110,3 METROS CONFORME AL DRENAJE EXISTENTE, DEL PUNTO 73 (E 950516,8, N 911425,1) AL PUNTO 74 (E 950558,1, N 911531,4) EN UNA DISTANCIA DE 118,3 METROS CONFORME AL DRENAJE EXISTENTE, DEL PUNTO 74 (E 950558,1, N 911531,4) AL PUNTO 75 (E 950561,2, N 911588,6) EN UNA DISTANCIA DE 57,2 METROS CONFORME AL DRENAJE EXISTENTE, DEL PUNTO 75 (E 950561,2, N 911588,6) AL PUNTO 76 (E 950613,1, N 911667,6) EN UNA DISTANCIA DE 96,1 METROS CONFORME AL DRENAJE EXISTENTE, DEL PUNTO 76 (E 950613,1, N 911667,6) AL PUNTO 77 (E 950721,6, N 911748,9) EN UNA DISTANCIA DE 135,6 METROS CONFORME AL DRENAJE EXISTENTE, DEL PUNTO 77 (E 950721,6, N 911748,9) AL PUNTO 78 (E 950835,9, N 911739,4) EN UNA DISTANCIA DE 114,7 METROS CONFORME AL DRENAJE EXISTENTE, DEL PUNTO 78 (E 950835,9, N 911739,4) AL PUNTO 79 (E 950935,7, N 911760,4) EN UNA DISTANCIA DE 102,8 METROS CONFORME AL DRENAJE EXISTENTE, DEL PUNTO 79 (E 950935,7, N 911760,4) AL PUNTO 80 (E 951020, N 911820,4) EN UNA DISTANCIA DE 105,2 METROS CONFORME AL DRENAJE EXISTENTE, DEL PUNTO 80 (E 951020, N 911820,4) AL PUNTO 81 (E 951070,8, N 911963,2) EN UNA DISTANCIA DE 151,6 METROS CONFORME AL DRENAJE EXISTENTE, DEL PUNTO 81 (E 951070,8, N 911963,2) AL PUNTO 82 (E 951110,5, N 912014) EN UNA DISTANCIA DE 64,5 METROS CONFORME AL DRENAJE EXISTENTE, DEL PUNTO 82 (E 951110,5, N 912014) AL PUNTO 83 (E 951175,6, N 912029,9) EN UNA DISTANCIA DE 67 METROS CONFORME AL DRENAJE EXISTENTE, DEL PUNTO 83 (E 951175,6, N 912029,9) AL PUNTO 84 (E 951301, N 911966,4) EN UNA DISTANCIA DE 140,6 METROS CONFORME AL DRENAJE EXISTENTE, DEL PUNTO 84 (E 951301, N 911966,4) AL PUNTO 85 (E 951428, N 911985,5) EN UNA DISTANCIA DE 128,4 METROS CONFORME AL DRENAJE EXISTENTE, DEL PUNTO 85 (E 951428, N 911985,5) AL PUNTO 86 (E 951526, N 911951,4) EN UNA DISTANCIA DE 106,8 METROS CONFORME AL DRENAJE EXISTENTE, DEL PUNTO 86 (E 951526, N 911951,4) AL PUNTO 87 (E 951552,3, N 911983,6) EN UNA DISTANCIA DE 48 METROS CONFORME AL DRENAJE EXISTENTE, DEL PUNTO 87 (E 951552,3, N 911983,6) AL PUNTO 88 (E 951578,8, N 912076) EN UNA DISTANCIA DE 96,6 METROS CONFORME AL DRENAJE EXISTENTE, DEL PUNTO 88 (E 951578,8, N 912076) AL PUNTO 89 (E 951696,3, N 912164,9) EN UNA DISTANCIA DE 148 METROS CONFORME AL DRENAJE EXISTENTE, DEL PUNTO 89 (E 951696,3, N 912164,9) AL PUNTO 90 (E 951744,3, N 912326,7) EN UNA DISTANCIA DE 170,2 METROS CONFORME AL DRENAJE EXISTENTE, DEL PUNTO 90 (E 951744,3, N 912326,7) AL PUNTO 91 (E 951602,5, N 912437,3) EN UNA DISTANCIA DE 180 METROS CONFORME AL DRENAJE EXISTENTE, DEL PUNTO 91 (E 951602,5, N 912437,3) AL PUNTO 92 (E 951504,1, N 912499,2) EN UNA DISTANCIA DE 116,6 METROS CONFORME AL DRENAJE EXISTENTE, DEL PUNTO 92 (E 951504,1, N 912499,2) AL PUNTO 93 (E 951334,2, N 912546,8) EN UNA DISTANCIA DE 176,9 METROS CONFORME AL DRENAJE EXISTENTE, DEL PUNTO 93 (E 951334,2, N 912546,8) AL PUNTO 94 (E 951193,7, N 912631,2) EN UNA DISTANCIA DE 164,8 METROS CONFORME AL DRENAJE EXISTENTE, DEL PUNTO 94 (E 951193,7, N 912631,2) AL PUNTO 95 (E 951041,8, N 912661,4) EN UNA DISTANCIA DE 155,4 METROS CONFORME AL DRENAJE EXISTENTE, DEL PUNTO 95 (E 951041,8, N 912661,4) AL PUNTO 96 (E 950929,4, N 912645,6) EN UNA DISTANCIA DE 114,5 METROS CONFORME AL DRENAJE EXISTENTE, DEL PUNTO 96 (E 950929,4, N 912645,6) AL PUNTO 97 (E 950875,7, N 912682,9) EN UNA DISTANCIA DE 66,9 METROS CONFORME AL DRENAJE EXISTENTE, DEL PUNTO 97 (E 950875,7, N 912682,9) AL PUNTO 98 (E 950746,8, N 912690,5) EN UNA DISTANCIA DE 130,3 METROS CONFORME AL DRENAJE EXISTENTE, DEL PUNTO 98 (E 950746,8, N 912690,5) AL PUNTO 99 (E 950590,7, N 912739,5) EN UNA DISTANCIA DE 165 METROS CONFORME AL DRENAJE EXISTENTE, DEL PUNTO 99 (E 950590,7, N 912739,5) AL PUNTO 100 (E 950446,5, N 912743,5) EN UNA DISTANCIA DE 145,3 METROS CONFORME AL DRENAJE EXISTENTE, DEL PUNTO 100 (E 950446,5, N 912743,5) AL PUNTO 101 (E 950383, N 912783,1) EN UNA DISTANCIA DE 74,9 METROS CONFORME AL DRENAJE EXISTENTE, DEL PUNTO 101 (E 950383, N 912783,1) AL PUNTO 102 (E 950316,7, N 912874,3) EN UNA DISTANCIA DE 113,4 METROS EN LÍNEA RECTA, DEL PUNTO 102 (E 950316,7, N 912874,3) AL PUNTO 103 (E 950244,1, N 912926) EN UNA DISTANCIA DE 89,5 METROS CONFORME AL DRENAJE EXISTENTE, DEL PUNTO 103 (E 950244,1, N 912926) AL PUNTO 104 (E 950161,3, N 913036,8) EN UNA DISTANCIA DE 138,6 METROS CONFORME AL DRENAJE EXISTENTE, DEL PUNTO 104 (E 950161,3, N 913036,8) AL PUNTO 105 (E 950100,8, N 913104,2) EN UNA DISTANCIA DE 91 METROS CONFORME AL DRENAJE EXISTENTE, DEL PUNTO 105 (E 950100,8, N 913104,2) AL PUNTO 106 (E 950058,8, N 913222,4) EN UNA DISTANCIA DE 126 METROS CONFORME AL DRENAJE EXISTENTE, DEL PUNTO 106 (E 950058,8, N 913222,4) AL PUNTO 107 (E 950017,2, N 913324,3) EN UNA DISTANCIA DE 110,6 METROS CONFORME AL DRENAJE EXISTENTE, DEL PUNTO 107 (E 950017,2, N 913324,3) AL PUNTO 108 (E 949913,7, N 913390,2) EN UNA DISTANCIA DE 123,2 METROS CONFORME AL DRENAJE EXISTENTE, DEL PUNTO 108 (E 949913,7, N 913390,2) AL PUNTO 109 (E 949796,5, N 913441,7) EN UNA DISTANCIA DE 127,9 METROS CONFORME AL DRENAJE EXISTENTE, DEL PUNTO 109 (E 949796,5, N 913441,7) AL PUNTO 110 (E 949728,3, N 913552,9) EN UNA DISTANCIA DE 130,4 METROS CONFORME AL DRENAJE EXISTENTE, DEL PUNTO 110 (E 949728,3, N 913552,9) AL PUNTO 111 (E 949680,7, N 913787,8) EN UNA DISTANCIA DE 240,4 METROS CONFORME AL DRENAJE EXISTENTE, DEL PUNTO 111 (E 949680,7, N 913787,8) AL PUNTO 112 (E 949604,5, N 913868,8) EN UNA DISTANCIA DE 111,2 METROS CONFORME AL DRENAJE EXISTENTE, DEL PUNTO 112 (E 949604,5, N 913868,8) AL PUNTO 113 (E 949582,2, N 913964) EN UNA DISTANCIA DE 98,5 METROS CONFORME AL DRENAJE EXISTENTE, DEL PUNTO 113 (E 949582,2, N 913964) AL PUNTO 114 (E 949561,6, N 914006,9) EN UNA DISTANCIA DE 47,6 METROS CONFORME AL DRENAJE EXISTENTE, DEL PUNTO 114 (E 949561,6, N 914006,9) AL PUNTO 115 (E 949510,8, N 914060,9) EN UNA DISTANCIA DE 74,5 METROS CONFORME AL DRENAJE EXISTENTE, DEL PUNTO 115 (E 949510,8, N 914060,9) AL PUNTO 116 (E 949472,7, N 914141,8) EN UNA DISTANCIA DE 91,9 METROS CONFORME AL DRENAJE EXISTENTE, DEL PUNTO 116 (E 949472,7, N 914141,8) AL PUNTO 117 (E 949391,7, N 914178,3) EN UNA DISTANCIA DE 89 METROS CONFORME AL DRENAJE EXISTENTE, DEL PUNTO 117 (E 949391,7, N 914178,3) AL PUNTO 118 (E 949409,2, N 914303,8) EN UNA DISTANCIA DE 127,5 METROS CONFORME AL DRENAJE EXISTENTE, DEL PUNTO 118 (E 949409,2, N 914303,8) AL PUNTO 119 (E 949401,3, N 914399) EN UNA DISTANCIA DE 96 METROS CONFORME AL DRENAJE EXISTENTE, DEL PUNTO 119 (E 949401,3, N 914399) AL PUNTO 120 (E 949450,5, N 914491,1) EN UNA DISTANCIA DE 104,4 METROS CONFORME AL DRENAJE EXISTENTE, DEL PUNTO 120 (E 949450,5, N 914491,1) AL PUNTO 121 (E 949496,5, N 914549,8) EN UNA DISTANCIA DE 74,6 METROS CONFORME AL DRENAJE EXISTENTE, DEL PUNTO 121 (E 949496,5, N 914549,8) AL PUNTO 122 (E 949514, N 914657,8) EN UNA DISTANCIA DE 109,6 METROS CONFORME AL DRENAJE EXISTENTE, DEL PUNTO 122 (E 949514, N 914657,8) AL PUNTO 123 (E 949501,4, N 914821,3) EN UNA DISTANCIA DE 164,3 METROS CONFORME AL DRENAJE EXISTENTE, DEL PUNTO 123 (E 949501,4, N 914821,3) AL PUNTO 124 (E 949506, N 914897,5) EN UNA DISTANCIA DE 77 METROS CONFORME AL DRENAJE EXISTENTE, DEL PUNTO 124 (E 949506, N 914897,5) AL PUNTO 125 (E 949561, N 915027,8) EN UNA DISTANCIA DE 141,7 METROS CONFORME AL DRENAJE EXISTENTE, DEL PUNTO 125 (E 949561, N 915027,8) AL PUNTO 126 (E 949610,4, N 915139,5) EN UNA DISTANCIA DE 123,5 METROS CONFORME AL DRENAJE EXISTENTE, DEL PUNTO 126 (E 949610,4, N 915139,5) AL PUNTO 127 (E 949583,8, N 915215) EN UNA DISTANCIA DE 82,7 METROS CONFORME AL DRENAJE EXISTENTE, DEL PUNTO 127 (E 949583,8, N 915215) AL PUNTO 128 (E 949533,4, N 915280,1) EN UNA DISTANCIA DE 82,9 METROS CONFORME AL DRENAJE EXISTENTE, DEL PUNTO 128 (E 949533,4, N 915280,1) AL PUNTO 129 (E 949499,1, N 915333,4) EN UNA DISTANCIA DE 66,2 METROS CONFORME AL DRENAJE EXISTENTE, DEL PUNTO 129 (E 949499,1, N 915333,4) AL PUNTO 130 (E 949527, N 915433,2) EN UNA DISTANCIA DE 105,7 METROS CONFORME AL DRENAJE EXISTENTE, DEL PUNTO 130 (E 949527, N 915433,2) AL PUNTO 131 (E 949545,7, N 915486,5) EN UNA DISTANCIA DE 57,4 METROS CONFORME AL DRENAJE EXISTENTE, DEL PUNTO 131 (E 949545,7, N 915486,5) AL PUNTO 132 (E 949509,2, N 915524,6) EN UNA DISTANCIA DE 53,3 METROS CONFORME AL DRENAJE EXISTENTE, DEL PUNTO 132 (E 949509,2, N 915524,6) AL PUNTO 133 (E 949528,3, N 915548,4) EN UNA DISTANCIA DE 30,5 METROS CONFORME AL DRENAJE EXISTENTE, DEL PUNTO 133 (E 949528,3, N 915548,4) AL PUNTO 134 (E 949591,8, N 915542) EN UNA DISTANCIA DE 64,5 METROS CONFORME AL DRENAJE EXISTENTE, DEL PUNTO 134 (E 949591,8, N 915542) AL PUNTO 135 (E 949609,2, N 915623) EN UNA DISTANCIA DE 86,4 METROS CONFORME AL DRENAJE EXISTENTE, DEL PUNTO 135 (E 949609,2, N 915623) AL PUNTO 136 (E 949633, N 915623) EN UNA DISTANCIA DE 23,8 METROS CONFORME AL DRENAJE EXISTENTE, DEL PUNTO 136 (E 949633, N 915623) AL PUNTO 137 (E 949675,9, N 915575,4) EN UNA DISTANCIA DE 66,9 METROS CONFORME AL DRENAJE EXISTENTE, DEL PUNTO 137 (E 949675,9, N 915575,4) AL PUNTO 138 (E 949717,2, N 915484,9) EN UNA DISTANCIA DE 102,4 METROS CONFORME AL DRENAJE EXISTENTE, DEL PUNTO 138 (E 949717,2, N 915484,9) AL PUNTO 139 (E 949761,6, N 915516,6) EN UNA DISTANCIA DE 56 METROS CONFORME AL DRENAJE EXISTENTE, DEL PUNTO 139 (E 949761,6, N 915516,6) AL PUNTO 140 (E 949761,6, N 915602,9) EN UNA DISTANCIA DE 86,6 METROS CONFORME AL DRENAJE EXISTENTE, DEL PUNTO 140 (E 949761,6, N 915602,9) AL PUNTO 141 (E 949795, N 915650) EN UNA DISTANCIA DE 59,8 METROS CONFORME AL DRENAJE EXISTENTE, DEL PUNTO 141 (E 949795, N 915650) AL PUNTO 142 (E 949791,8, N 915730,9) EN UNA DISTANCIA DE 81,9 METROS CONFORME AL DRENAJE EXISTENTE, DEL PUNTO 142 (E 949791,8, N 915730,9) AL PUNTO 143 (E 949812,4, N 915750) EN UNA DISTANCIA DE 28,1 METROS CONFORME AL DRENAJE EXISTENTE, DEL PUNTO 143 (E 949812,4, N 915750) AL PUNTO 144 (E 949882,3, N 915762,7) EN UNA DISTAN</t>
  </si>
  <si>
    <t>234-27384</t>
  </si>
  <si>
    <t>LOTE 2 CON AREA DE (58HAS3.721M2) CUYOS LINDEROS Y DEMAS ESPECIFICACIONES OBRAN EN ESCRITURA 356, 2017/12/28, NOTARIA UNICA DE PUERTO GAITAN DEPARTAMENTO DEL META PUERTO GAITAN. ARTICULO 8 PARÁGRAFO 1º. DE LA LEY 1579 DE 2012. UBICADO EN LA VEREDA RUBIALES DEL MUNICIPIO DE PUERTO GAITÁN, DEPARTAMENTO DEL META, Y SE IDENTIFICA, CONFORME PLANO ANEXO DENOMINADO DESENGLOBE PREDIOS EL PARAÍSO Y BATERÍA 4 EL CUAL ES EMITIDO POR ECOPETROL S.A., POR LOS SIGUIENTES LINDEROS: DEL PUNTO 210 (E 949667,6, N 912733,2) AL PUNTO 211 (E 949566,2, N 912675,8) EN UNA DISTANCIA DE 116,4 METROS CONFORME AL DRENAJE EXISTENTE, DEL PUNTO 211 (E 949566,2, N 912675,8) AL PUNTO 212 (E 949540,3, N 912724,2) EN UNA DISTANCIA DE 54,9 METROS CONFORME AL DRENAJE EXISTENTE, DEL PUNTO 212 (E 949540,3, N 912724,2) AL PUNTO 213 (E 949273,1, N 912708,3) EN UNA DISTANCIA DE 267,7 METROS CONFORME AL DRENAJE EXISTENTE, DEL PUNTO 213 (E 949273,1, N 912708,3) AL PUNTO 214 (E 949042,2, N 912453,7) EN UNA DISTANCIA DE 343,7 METROS CONFORME AL DRENAJE EXISTENTE, DEL PUNTO 214 (E 949042,2, N 912453,7) AL PUNTO 215 (E 949029, N 912162,6) EN UNA DISTANCIA DE 291,3 METROS CONFORME AL DRENAJE EXISTENTE, DEL PUNTO 215 (E 949029, N 912162,6) AL PUNTO 216 (E 949132,9, N 912081,3) EN UNA DISTANCIA DE 131,9 METROS CONFORME AL DRENAJE EXISTENTE, DEL PUNTO 216 (E 949132,9, N 912081,3) AL PUNTO 217 (E 949277,1, N 912231,4) EN UNA DISTANCIA DE 208,2 METROS CONFORME AL DRENAJE EXISTENTE, DEL PUNTO 217 (E 949277,1, N 912231,4) AL PUNTO 218 (E 949416,6, N 911829,3) EN UNA DISTANCIA DE 425,7 METROS CONFORME AL DRENAJE EXISTENTE, DEL PUNTO 218 (E 949416,6, N 911829,3) AL PUNTO 219 (E 949851,2, N 911816,7) EN UNA DISTANCIA DE 434,8 METROS CONFORME AL DRENAJE EXISTENTE, DEL PUNTO 219 (E 949851,2, N 911816,7) AL PUNTO 220 (E 949953,1, N 911949,6) EN UNA DISTANCIA DE 167,5 METROS CONFORME AL DRENAJE EXISTENTE, DEL PUNTO 220 (E 949953,1, N 911949,6) AL PUNTO 221 (E 949818,4, N 912215,3) EN UNA DISTANCIA DE 297,8 METROS CONFORME AL DRENAJE EXISTENTE, DEL PUNTO 221 (E 949818,4, N 912215,3) AL PUNTO 222 (E 949926,3, N 912276,4) EN UNA DISTANCIA DE 123,9 METROS CONFORME AL DRENAJE EXISTENTE, DEL PUNTO 222 (E 949926,3, N 912276,4) AL PUNTO 210 (E 949667,6, N 912733,2) EN UNA DISTANCIA DE 525 METROS CONFORME AL DRENAJE EXISTENTE, Y ENCIERRA.------------------------------_x000D_
PARÁGRAFO PRIMERO: POR INSTRUCCIÓN OTORGADA POR EL FIDEICOMITENTE EL LOTE 1 LE SERÁ TRASFERIDO EL DOMINIO A ECOPETROL S.A. A TÍTULO DE RESTITUCIÓN EN FIDUCIA MERCANTIL, PARA CONTINUAR CON EL DESARROLLO Y OPERACIÓN DEL CAMPO RUBIALES QUE HACE PARTE DE LA INDUSTRIA DE LOS HIDROCARBUROS QUE ES DECLARADA COMO UNA ACTIVIDAD DE UTILIDAD PÚBLICA POR EL CÓDIGO DE PETRÓLEOS (ARTÍCULO 4 DEL DECRETO 1056 DE 1953) Y POR EL ARTÍCULO 1 DE LA LEY 1274 DE 2009, --</t>
  </si>
  <si>
    <t>234-27406</t>
  </si>
  <si>
    <t xml:space="preserve">LOTE 1 CON AREA DE 63 METROS CUADRADOS  CUYOS LINDEROS Y DEMAS ESPECIFICACIONES OBRAN EN ESCRITURA 038, 2018/03/21, NOTARIA UNICA DE PUERTO GAITAN DEPARTAMENTO DEL META PUERTO GAITAN. ARTICULO 8 PARÁGRAFO 1º. DE LA LEY 1579 DE 2012. DETERMINADO POR LOS SIGUIENTES LINDEROS. POR EL NORTE: EN LONGITUD DE 7.00 ML LINDA CON VIA PUBLICA CARRERA 1. POR EL SUR: EN LONGITUD DE 7.00 ML LINDA CON EL LOTE 6. POR EL ESTE: EN LONGITUD DE 9.00 ML CON EL LOTE N°2 COMERCIAL. POR EL OESTE: EN LONGITUD DE 9.00 ML CON EL LOTE N°4 Y ENCIERRA EL PERÍMETRO. </t>
  </si>
  <si>
    <t>234-27407</t>
  </si>
  <si>
    <t>LOTE 2 CON AREA DE 44.82 METROS CUADRADOS  CUYOS LINDEROS Y DEMAS ESPECIFICACIONES OBRAN EN ESCRITURA 038, 2018/03/21, NOTARIA UNICA DE PUERTO GAITAN DEPARTAMENTO DEL META PUERTO GAITAN. ARTICULO 8 PARÁGRAFO 1º. DE LA LEY 1579 DE 2012. DETERMINADO POR LOS SIGUIENTES LINDEROS: POR EL NORTE: EN LONGITUD DE 4.98 ML, LINDA CON VIA PUBLICA CARRERA 1. POR EL SUR: EN LONGITUD DE 4.98 ML, LINDA CON EL LOTE 6. POR EL ESTE: EN LONGITUD DE 9.00 ML CON LA VIA PUBLICA CALLE 24. POR EL OESTE: EN LONGITUD DE 9.00 ML CON EL LOTE N°1 COMERCIAL Y ENCIERRA EL PERÍMETRO.</t>
  </si>
  <si>
    <t>234-27408</t>
  </si>
  <si>
    <t xml:space="preserve">ARTICULO 8 PARÁGRAFO 1º. DE LA LEY 1579 DE 2012. ARTICULO 8 PARÁGRAFO 1º. DE LA LEY 1579 DE 2012. CABIDA SUPERFICIARIA DE 1.225 METROS CUADRADOS, DETERMINADO POR LOS SIGUIENTES LINDEROS: POR EL NORTE: EN EXTENSIÓN DE 47.04 METROS LINEALES COLINDA CON PREDIO CON CEDULA CATASTRAL 03-00-0008-0011-000 CON MATRICULA 234-13252; POR EL SUR: EN EXTENSIÓN DE 47.71 ML COLINDA CON LA CALLE 9; POR EL ORIENTE; EN EXTENSIÓN DE 23.31 ML COLINDA CON VIA PUBLICA CARRERA 8; POR EL OCCIDENTE: EN EXTENSIÓN DE 22.58 ML COLINDA CON PREDIOS DE LA SEÑORA GLADYS CASTILLO; Y ENCIERRA EL PERÍMETRO </t>
  </si>
  <si>
    <t>234-27424</t>
  </si>
  <si>
    <t>ARTICULO 8 PARÁGRAFO 1º. DE LA LEY 1579 DE 2012. ÁREA DE: (17 HAS.- 6982 M2) LINDEROS ASÍ: NORTE: PARTIENDO DESDE EL PUNTO AUX1 EN LÍNEA RECTA DIRECCIÓN NORTE HASTA LLEGAR AL PUNTO 35670, CON PREDIO LOS NARANJALES DE PROPIEDAD DEL SEÑOR RUBÉN DARÍO PARRA EN UNA LONGITUD DE 21.83 METROS. DESDE EL PUNTO 35670 EN LÍNEA QUEBRADA EN DIRECCIÓN NORORIENTE PASANDO POR EL PUNTO AUX2 HASTA LLEGAR AL PUNTO 72776 CON PREDIO EL LIMONAL DE PROPIEDAD DEL SEÑOR EVANGELISTA SEMANATE EN UNA LONGITUD DE 122.73 METROS DESDE EL PUNTO 72776 EN LÍNEA QUEBRADA EN DIRECCIÓN NORORIENTE PASANDO POR LOS PUNTOS 22415 Y AUX3 HASTA LLEGAR AL PUNTO 72770, CON PREDIO DE PROPIEDAD DE LA SEÑORA RUMILDE TOVAR EN UNA LONGITUD DE 286.10 METROS.        ORIENTE: PARTIENDO DESDE EL PUNTO 72770 EN LÍNEA QUEBRADA EN DIRECCIÓN SURORIENTE PASANDO POR LOS PUNTOS 72771 AUX4 72772 Y 72773 HASTA LLEGAR AL PUNTO 72774 CON PREDIO DE PROPIEDAD DE LA SEÑORA FLOR ALBA CARDOZO EN UNA LONGITUD DE 519.13 METROS.        SUR: PARTIENDO DESDE EL PUNTO 72774 EN LÍNEA RECTA EN DIRECCIÓN SUROCCIDENTE HASTA LLEGAR AL PUNTO 72775 CON PREDIO DE LA SEÑORA CECILIA DÍAZ EN UNA LONGITUD DE 209.64 METROS.        OCCIDENTE: PARTIENDO DESDE EL PUNTO 72775 EN LÍNEA QUEBRADA EN DIRECCIÓN NOROCCIDENTE PASANDO POR EL PUNTO AUX5 HASTA LLEGAR AL PUNTO AUX1 CON EL PREDIO EL DIVISO DE PROPIEDAD DEL FÉLIX ALFONSO RINCÓN EN UNA LONGITUD DE 615.21 METROS.</t>
  </si>
  <si>
    <t>234-27435</t>
  </si>
  <si>
    <t xml:space="preserve">LOTE 1 CON AREA DE (20HAS) CUYOS LINDEROS Y DEMAS ESPECIFICACIONES OBRAN EN ESCRITURA 2645, 2018/06/14, NOTARIA SEGUNDA VILLAVICENCIO. ARTICULO 8 PARÁGRAFO 1º. DE LA LEY 1579 DE 2012.   POR EL NORTE DEL PUNTO 100 AL 101 EN EXTENSION DE 490.37 METROS LINEALES CON  LOTE REAMANETE.  POR EL ESTE  DEL PUNTO 101 AL PUNTO 102 EN EXTENSION DE 424.43 METROS LIENALES  CON LOTE REMANENTE  POR EL SUR DEL PUNTO 102 AL 103 EN EXTENSION DE  369.94 METROS LINEALES  CON SANDRA PATRICIA  RUIZ DAZA  Y DEL PUNTO 103 AL PUNTO 104 EN EXTENSION DEL 164.07 METROS LINEALES CON ALIX RUIZ DAZA  Y CON LOS PUNTOS 103 AL 104 EN EXTENSION DE 164.07 METROS LINEALES CON ALIX RUIZ DAZA Y POR EL  OESTE DEL PUNTO 104 AL 100 EN EXTENSION DE 340.26 METROS LINEALES  CON LOTE REMANENTE </t>
  </si>
  <si>
    <t>234-27462</t>
  </si>
  <si>
    <t xml:space="preserve"> ARTICULO 8 PARÁGRAFO 1º. DE LA LEY 1579 DE 2012.  EL RINCONCITO CON AREA DE 1156 HAS.-2448 M2 CUYOS LINDEROS SON; NORTE: PARTIENDO  DEL PUNTO  1 AL PUNTO 2 EN DIRECCIÓN ORIENTE  A UNA DISTANCIA  DE 1211,49 M COLINDANTE  CON CAÑO CASIBARE, ESTE: PARTIENDO DESDE EL PUNTO 2  AL PUNTO 3 EN LÍNEA  RECTA, EN DIRECCIÓN  SUR A UNA DISTANCIA DE 5363.32M COLINDANTE CON EL SEÑOR  ÁLVARO SILVA,  SUR: PARTIENDO  DESDE EL PUNTO 3  AL PUNTO 4 EN LÍNEA QUEBRADA, EN DIRECCIÓN OCCIDENTE CON UNA DISTANCIA DE 3478.18M COLINDANTE CON CAÑO LA SALINA,  OESTE:  PARTIENDO DESDE EL PUNTO 4 HASTA EL PUNTO 1  EN DIRECCIÓN NORTE  PASANDO POR LOS PUNTO 5 Y 6 EN UNA DISTANCIA DE 5047,33M COLINDANTE CON LA FUNDACIÓN MISIÓN NACIONAL COLOMBIANA ¿ EL CARMEN¿ CONFORME AL PLANO EN FORMATO SHAPE APORTADO POR LA U.A.E.G.R.T.D.   DEMAS ESPECIFICACIONES OBRAN EN RESOLUCION 212, 2018/02/15, AGENCIA NACIONAL DE TIERRAS  BOGOTA D.C.</t>
  </si>
  <si>
    <t>234-27504</t>
  </si>
  <si>
    <t xml:space="preserve">LOTE 1  CON AREA DE (100.995M2) CUYOS LINDEROS Y DEMAS ESPECIFICACIONES OBRAN EN ESCRITURA 0351, 2017/12/27, NOTARIA UNICA DE PUERTO GAITAN DEPARTAMENTO DEL META PUERTO GAITAN. ARTICULO 8 PARÁGRAFO 1º. DE LA LEY 1579 DE 2012 LINDEROS POR EL NORTE EN LONGITUD DE 8.434 ML METROS LINEALES CON  VICENTE ACOSTA Y MEGUEL MELGAREJO POR EL SUR EN LONGITUD DE 8.123 METROS LINEALES LINDA CON LA CARRERA 12 POR EL ESTE  EN LONGITUD DE  12.20 METROS LINEALES CON LA CALLE 7  POR EL OESTE EN LONGITUD DE 12.20 METROS CON LA CALLE 7 Y ENCIERRA. </t>
  </si>
  <si>
    <t>234-27505</t>
  </si>
  <si>
    <t xml:space="preserve">LOTE 2 CON AREA DE (103.17M2) CUYOS LINDEROS Y DEMAS ESPECIFICACIONES OBRAN EN ESCRITURA 0351, 2017/12/27, NOTARIA UNICA DE PUERTO GAITAN DEPARTAMENTO DEL META PUERTO GAITAN. ARTICULO 8 PARÁGRAFO 1º. DE LA LEY 1579 DE 2012.  LINDEROS POR EL NORTE EN LONGITUD DE 8.148 ML METROS LINEALES CON  VICENTE ACOSTA Y MEGUEL MELGAREJO POR EL SUR EN LONGITUD DE 8.765 METROS LINEALES LINDA CON LA CARRERA 12 POR EL ESTE  EN LONGITUD DE  12.20 METROS LINEALES CON LOTE 1  POR EL OESTE EN LONGITUD DE 12.20 METROS  LINEALES CON LOTE 3  Y ENCIERRA. </t>
  </si>
  <si>
    <t>234-27506</t>
  </si>
  <si>
    <t xml:space="preserve">LOTE 3 CON AREA DE (148.475M2) CUYOS LINDEROS Y DEMAS ESPECIFICACIONES OBRAN EN ESCRITURA 0351, 2017/12/27, NOTARIA UNICA DE PUERTO GAITAN DEPARTAMENTO DEL META PUERTO GAITAN. ARTICULO 8 PARÁGRAFO 1º. DE LA LEY 1579 DE 2012.  LINDEROS POR EL NORTE EN LONGITUD DE 8.148 ML METROS LINEALES CON  VICENTE ACOSTA Y MEGUEL MELGAREJO POR EL SUR EN LONGITUD DE 8.765 METROS LINEALES LINDA CON LA CARRERA 12 POR EL ESTE  EN LONGITUD DE  12.20 METROS LINEALES CON LOTE 2  POR EL OESTE EN LONGITUD DE 12.20 METROS  LINEALES CON LOTE 4  Y ENCIERRA. </t>
  </si>
  <si>
    <t>234-27507</t>
  </si>
  <si>
    <t xml:space="preserve">LOTE 4 CON AREA DE (105.311M2) CUYOS LINDEROS Y DEMAS ESPECIFICACIONES OBRAN EN ESCRITURA 0351, 2017/12/27, NOTARIA UNICA DE PUERTO GAITAN DEPARTAMENTO DEL META PUERTO GAITAN. ARTICULO 8 PARÁGRAFO 1º. DE LA LEY 1579 DE 2012. LINDEROS POR EL NORTE EN LONGITUD DE 8.497 ML METROS LINEALES CON  VICENTE ACOSTA Y MEGUEL MELGAREJO POR EL SUR EN LONGITUD DE 8.767 METROS LINEALES LINDA CON LA CARRERA 12 POR EL ESTE  EN LONGITUD DE  12.20 METROS LINEALES CON LOTE 3  POR EL OESTE EN LONGITUD DE 12.20 METROS  LINEALES CON LOTE 5  Y ENCIERRA. </t>
  </si>
  <si>
    <t>234-27508</t>
  </si>
  <si>
    <t xml:space="preserve">LOTE 5 CON AREA DE (105.689M2) CUYOS LINDEROS Y DEMAS ESPECIFICACIONES OBRAN EN ESCRITURA 0351, 2017/12/27, NOTARIA UNICA DE PUERTO GAITAN DEPARTAMENTO DEL META PUERTO GAITAN. ARTICULO 8 PARÁGRAFO 1º. DE LA LEY 1579 DE 2012. LINDEROS POR EL NORTE EN LONGITUD DE 8.783 ML METROS LINEALES CON  VICENTE ACOSTA Y MEGUEL MELGAREJO POR EL SUR EN LONGITUD DE 8.543 METROS LINEALES LINDA CON LA CARRERA 12 POR EL ESTE  EN LONGITUD DE  12.20 METROS LINEALES CON LOTE 4  POR EL OESTE EN LONGITUD DE 12.20 METROS  LINEALES CON LOTE 4  Y ENCIERRA. </t>
  </si>
  <si>
    <t>234-27523</t>
  </si>
  <si>
    <t>ARTICULO 8 PARÁGRAFO 1º. DE LA LEY 1579 DE 2012. ARTICULO 8 PARÁGRAFO 1º. DE LA LEY 1579 DE 2012. AREA DE (71.00M2) LINDEROS POR EN NORORIENTE 6.2 METROS LINEALES COLINDA CON LOTE 2 MANZANA 252  POR EL SURORIENTE  EN EXTENSION  DE 11.5 METROS LINEALES COLINDA CON LOTE DIEZ  DE LA MANZANA 252  POR EL  SUROCCIDENTE EN EXTENSION DE 6.2 METROS LINEALES COLINDA CON VIA  PUBLICA CARRERA  2D   POR EL  NOROCCIDENTE  EN EXTENSION DE 11.5 METROS LINEALES CON VIA PUBLICA CALLE 19 Y ENCIERRA PERIMETRO</t>
  </si>
  <si>
    <t>234-27524</t>
  </si>
  <si>
    <t>ARTICULO 8 PARÁGRAFO 1º. DE LA LEY 1579 DE 2012. ARTICULO 8 PARÁGRAFO 1º. DE LA LEY 1579 DE 2012. AREA DE (71.00M2) LINDEROS POR EN NORORIENTE 6.2 METROS LINEALES COLINDA CON VIA PUBLICA CARRERA 2C POR EL SURORIENTE  EN EXTENSION  EN EXTENSION DE 11.5 METROS LINEALES COLINDA CON LOTE 3 DE LA MANZANA 252  SUROCCIDENTE EN EXTENSION DE 6.2 METROS LINEALES CON LOTE UNO DE LA MANZANA 252 NOROCCIDENTE  EN EXTENSION DE 11.5 METROS LINEALES CON VIA PUBLICA CALLE 19 Y ENCIERRA PERIMETRO</t>
  </si>
  <si>
    <t>234-27525</t>
  </si>
  <si>
    <t>ARTICULO 8 PARÁGRAFO 1º. DE LA LEY 1579 DE 2012. ARTICULO 8 PARÁGRAFO 1º. DE LA LEY 1579 DE 2012. AREA DE (71.00M2) LINDEROS POR EN NORORIENTE 6.2 METROS LINEALES COLINDA CON VIA PUBLICA CARRERA 2C POR EL SURORIENTE  EN EXTENSION  EN EXTENSION DE 11.5 METROS LINEALES COLINDA CON LOTE 4 DE LA MANZANA 252  SUROCCIDENTE EN EXTENSION DE 6.2 METROS LINEALES CON LOTE 10 DE LA MANZANA 252 NOROCCIDENTE  EN EXTENSION DE 11.5 METROS LINEALES COLINDA CON LOTE DOS DE LA MANZANA 252 Y ENCIERRA PERIMETRO</t>
  </si>
  <si>
    <t>234-27526</t>
  </si>
  <si>
    <t>ARTICULO 8 PARÁGRAFO 1º. DE LA LEY 1579 DE 2012. ARTICULO 8 PARÁGRAFO 1º. DE LA LEY 1579 DE 2012. AREA DE (71.00M2) LINDEROS POR EN NORORIENTE 6.2 METROS LINEALES COLINDA CON VIA PUBLICA CARRERA 2C POR EL SURORIENTE  EN EXTENSION  EN EXTENSION DE 11.5 METROS LINEALES COLINDA CON LOTE 5 DE LA MANZANA 252  SUROCCIDENTE EN EXTENSION DE 6.2 METROS LINEALES CON LOTE 9 DE LA MANZANA 252 NOROCCIDENTE  EN EXTENSION DE 11.5 METROS LINEALES COLINDA CON LOTE TRES  DE LA MANZANA 252 Y ENCIERRA PERIMETRO</t>
  </si>
  <si>
    <t>234-27527</t>
  </si>
  <si>
    <t>ARTICULO 8 PARÁGRAFO 1º. DE LA LEY 1579 DE 2012. ARTICULO 8 PARÁGRAFO 1º. DE LA LEY 1579 DE 2012. AREA DE (71.00M2) LINDEROS POR EN NORORIENTE EN EXTENSIÓN DE  6.2 METROS LINEALES COLINDA CON VIA PUBLICA CARRERA 2C POR EL SURORIENTE  EN EXTENSION  EN EXTENSION DE 11.5 METROS LINEALES COLINDA CON LOTE 6 DE LA MANZANA 252  SUROCCIDENTE EN EXTENSION DE 6.2 METROS LINEALES CON LOTE 8  DE LA MANZANA 252 NOROCCIDENTE  EN EXTENSION DE 11.5 METROS LINEALES COLINDA CON LOTE 4  DE LA MANZANA 252 Y ENCIERRA PERIMETRO</t>
  </si>
  <si>
    <t>234-27528</t>
  </si>
  <si>
    <t>ARTICULO 8 PARÁGRAFO 1º. DE LA LEY 1579 DE 2012. ARTICULO 8 PARÁGRAFO 1º. DE LA LEY 1579 DE 2012. AREA DE (71.00M2) LINDEROS POR EN NORORIENTE EN EXTENSIÓN DE  6.2 METROS LINEALES COLINDA CON VIA PUBLICA CARRERA 2C POR EL SURORIENTE  EN EXTENSION  EN EXTENSION DE 11.5 METROS LINEALES COLINDA CON VIA PUBLICA CALLE 18  POR EL   SUROCCIDENTE EN EXTENSION DE 6.0 METROS LINEALES CON LOTE 7 DE LA MANZANA 252 NOROCCIDENTE  EN EXTENSION DE 11.5 METROS LINEALES COLINDA CON LOTE 5  DE LA MANZANA 252 Y ENCIERRA PERIMETRO</t>
  </si>
  <si>
    <t>234-27529</t>
  </si>
  <si>
    <t>ARTICULO 8 PARÁGRAFO 1º. DE LA LEY 1579 DE 2012. ARTICULO 8 PARÁGRAFO 1º. DE LA LEY 1579 DE 2012. AREA DE (70.00M2) LINDEROS POR EN NORORIENTE EN EXTENSIÓN DE  6.0 METROS LINEALES COLINDA CON  LOTE 6  MANZANA 252POR EL SURORIENTE  EN EXTENSION  EN EXTENSION DE 11.5 METROS LINEALES COLINDA CON VIA PUBLICA CALLE 18  POR EL   SUROCCIDENTE EN EXTENSION DE 6.2 METROS LINEALES COLINDA CON VÍA PUBLICA  CARRERA 2 C  NOROCCIDENTE  EN EXTENSION DE 11.49 METROS LINEALES COLINDA CON LOTE 8 DE LA MANZANA 252 Y ENCIERRA PERIMETRO</t>
  </si>
  <si>
    <t>234-27530</t>
  </si>
  <si>
    <t>ARTICULO 8 PARÁGRAFO 1º. DE LA LEY 1579 DE 2012. ARTICULO 8 PARÁGRAFO 1º. DE LA LEY 1579 DE 2012. AREA DE (70.00M2) LINDEROS POR EN NORORIENTE EN EXTENSIÓN DE  6.2 METROS LINEALES COLINDA CON  LOTE 5  MANZANA 252  POR EL SURORIENTE  EN EXTENSION  EN EXTENSION DE 11.49 METROS LINEALES COLINDA CON LOTE 7  MANZANA 252  POR EL   SUROCCIDENTE EN EXTENSION DE 6.0 METROS LINEALES COLINDA CON VIA PUBLICA NOROCCIDENTE  EN EXTENSION DE 11.5 METROS LINEALES COLINDA CON LOTE 9  DE LA MANZANA 252 Y ENCIERRA PERIMETRO</t>
  </si>
  <si>
    <t>234-27531</t>
  </si>
  <si>
    <t>ARTICULO 8 PARÁGRAFO 1º. DE LA LEY 1579 DE 2012. ARTICULO 8 PARÁGRAFO 1º. DE LA LEY 1579 DE 2012. AREA DE (71.00M2) LINDEROS POR EN NORORIENTE EN EXTENSIÓN DE  6.2 METROS LINEALES COLINDA CON  LOTE 4  MANZANA 252  POR EL SURORIENTE  EN EXTENSION DE 6.2 METROS LINEALES COLINDA CON VIA PUBLICA  CARRERA 2D POR EL   SUROCCIDENTE EN EXTENSION DE 6.2 METROS LINEALES COLINDA CON VIA PUBLICA CARRERA 2D  NOROCCIDENTE  EN EXTENSION DE 11.5 METROS LINEALES COLINDA CON LOTE 10  DE LA MANZANA 252 Y ENCIERRA PERIMETRO</t>
  </si>
  <si>
    <t>234-27532</t>
  </si>
  <si>
    <t>ARTICULO 8 PARÁGRAFO 1º. DE LA LEY 1579 DE 2012. ARTICULO 8 PARÁGRAFO 1º. DE LA LEY 1579 DE 2012. AREA DE (71.00M2) LINDEROS POR EN NORORIENTE EN EXTENSIÓN DE  6.2 METROS LINEALES COLINDA CON  LOTE 4  MANZANA 252  POR EL SURORIENTE  EN EXTENSION DE 11.5 METROS LINEALES COLINDA CON LOTE 8  DE LA MANZANA 252 POR EL  SUROCCIDENTE EN EXTENSION DE 6.2 METROS LINEALES COLINDA CON VIA PUBLICA CARRERA 2D  NOROCCIDENTE  EN EXTENSION DE 11.5 METROS LINEALES COLINDA CON LOTE 1  DE LA MANZANA 252 Y ENCIERRA PERIMETRO</t>
  </si>
  <si>
    <t>234-27534</t>
  </si>
  <si>
    <t>LA ROCHELA CON EXTENSIÓN DE (224HAS8.818M2)  CUYOS LINDEROS Y DEMÁS ESPECIFICACIONES OBRAN EN ESCRITURA 0263, 1/11/2018, NOTARIA UNICA DE PUERTO GAITAN DEPARTAMENTO DEL META DE PUERTO GAITAN. ARTICULO 8 PARÁGRAFO 1º. DE LA LEY 1579 DE 2012. POR EL NORTE EN LONGITUD DE 4.393 METROS LINEALES  EN LÍNEA RECTA  DEL MOJON 23 AL MOJON 1, COLINDA CON  EL PREDIO DENOMINADO VILLASOFIA DE PROPIEDAD DE JUAN LLANOS EN LONGITUD DE  1.304 METROS LINEALES EN LÍNEA QUEBRADA  DELMOJON 1 AL MOJON 3 PASANDO POR EL MOJON 2 COLINDA CON E PREDIO BOLA ROJA PROPIEDAD DE ARMANDO QUINTERO  POR EL ORIENTE EN EXTENSIÓN DE 470 METROS LINEALES  EN LÍNEA QUEBRADA DEL MOJÓN  3 AL MOJÓN 5 PASANDO POR EL MOJÓN 4  COLINDA CON EL PREDIO VILLA JUANA  PROPIEDAD DE JOSÉ ARIAS DEL MOJÓN 5 AL MOJÓN 6  EN LONGITUD DE 10 METROS LINEALES COLINDA CON VÍA VEREDAL  EN LONGITUD DE 392. METROS LINEALES  EN LÍNEA RECTA  DEL MOJÓN 6 AL MOJÓN 7 COLINDA CON E PREDIO  DENOMINADO HOY DÍA GALAFATEO PROPIEDAD DE GUSTAVO LONDOÑO EN EXTENSIÓN DE 400 METROS LINEALES EN LÍNEA RECTA DEL MOJÓN 7 AL MOJÓN 8 COLINDA CON VÍA VEREDAL  EN COLINDANCIA CON EL PREDIO DENOMINADO  HOY DÍA VILLA ISAURA PROPIEDAD DE OLMEDO OSPINA LÓPEZ POR EL SUR EN LONGITUD DE 1.130 METROS LINEALES  EN LÍNEA RECTA DEL MOJÓN 8 AL 9 COLINDA CON EL PREDIO DENOMINADO EL NUEVO  SOL DE PROPIEDAD DE  MARISOL BOLAÑOS CUBILLOS  EN LONGITUD DE 942. METROS LINEALES EN LÍNEA QUEBRADA DEL MOJÓN 9 AL 19 PASANDO POR EL MOJÓN 10,11,12,13,14,15,16,17,18 COLINDA CON EL PREDIO DENOMINADO  LA MALU HOY  PROPIEDAD DE MARTHA MOGOLLÓN  POR EL OCCIDENTE EN LONGITUD DE  348 METROS LINEALES EN LÍNEA QUEBRADA  DEL MOJÓN 19 AL MOJÓN 21 PASANDO POR EL MOJÓN 20 COLINDA CON EL PREDIO  VILLA OSMAN  PROPIEDAD DE LOYDA FLOREZ Y EN LONGITUD DE 474 METROS LINEALES EN LÍNEA QUEBRADA  DEL MOJÓN 21 AL 23 PASANDO POR EL MOJÓN 22 COLINDA CON EL PREDIO DENOMINADO LOS ARRAYANES DE  PROPIEDAD DE JUAN EVANGELISTA SANCHEZ Y ENCIERRA</t>
  </si>
  <si>
    <t>234-27535</t>
  </si>
  <si>
    <t xml:space="preserve">BW MANZANA 27 CON EXTENSIÓN DE (3.105.21M2)  CUYOS LINDEROS Y DEMÁS ESPECIFICACIONES OBRAN EN ESCRITURA 4780, 28/8/2018, NOTARIA SETENTA Y TRES DE BOGOTA D.C.. ARTICULO 8 PARÁGRAFO 1º. DE LA LEY 1579 DE 2012POR EL NOR ORIENTE  EN LIEA RECTA, EN LONGITD DE 61.08 METROS  CON LOTE N° 3  DE LA MISMA MANZANA POR EL SUR ORIENTE EN LINEA RECTA  EN LONGITUD DE  50.63 METROS CON LA CALLE 20 POR EL  SUR OCCIDENTE  EN LINEA RECTA EN LONGITUD DE  61.59 METROS  CON LA CARRERA 10 POR EL NOR OCCIDENTE  EN LINEA RECTA  EN LONGITUD DE 50.63 METROS  CON LOTE DE ESPACIO  PUBLICO Y ENCIERRA. </t>
  </si>
  <si>
    <t>234-27538</t>
  </si>
  <si>
    <t>ARTICULO 8 PARÁGRAFO 1º. DE LA LEY 1579 DE 2012. ÁREA DE (1.585M2)DETERMINADA DENTRO DE LOS SIGUIENTES LINDEROS CITADOS Y CORREGIDOS EN AL AUTO INTERLOCUTORIO  AIR-18-038 DEL 10 DE DICIEMBRE DE 2018</t>
  </si>
  <si>
    <t>234-27589</t>
  </si>
  <si>
    <t xml:space="preserve">LOTE 1 CON EXTENSIÓN DE (3044HAS7.862M2)  CUYOS LINDEROS Y DEMÁS ESPECIFICACIONES OBRAN EN ESCRITURA 3180, 3/8/2018, NOTARIA TERCERA DE VILLAVICENCIO. ARTICULO 8 PARÁGRAFO 1º. DE LA LEY 1579 DE 2012. LINDERO POR EL SUR  DEL DETALLE 4 DIRECCIÓN GENERAL  NOROESTE  AL DETALLE 49 EN 6376 METROS  CON CAÑO MINAS LINDERO NATURAL OCCIDENTE DEL DETALLE 49 DIRECCIÓN NORTE AL DETALLE 50 EN EXTENSIÓN DE 4907 METROS CON ARTURO ESQUIVEL MENESES PREDIO LAS BRISAS DEL DETALLE 50 AL DETALLE 76 (PUNTO DE PARTIDA) LINDA EN 2471 METROS CON SUCESIÓN DE NOEL CARRILLO PREDIO EL AMPARO  ORIENTE  DEL DETALLE  107 DIRECCIÓN SUR AL DETALLE 4 EN EXTENSIÓN DE 6669 METROS CON RAUL PEREZ BONA PREDIO INARCO POR EL NORTE DEL DETALLE 78 LOCALIZADO 1 NORTE DEL PREDIO  AL DETALLE 103 EN EXTENSIÓN DE  4564 METROS CON LUIS MARÍA PÉREZ NIETO  PREDIO LA PALMITA DEL DETALLE 103 DIRECCIÓN SUR AL DETALLE 107 EN 779 METROS CON CLEMENTE CHACÓN PREDIO CARRO VIEJO Y ENCIERRA. </t>
  </si>
  <si>
    <t>234-27590</t>
  </si>
  <si>
    <t>ARTICULO 8 PARÁGRAFO 1º. DE LA LEY 1579 DE 2012. ÁREA (588HAS2611M2)SEGÚN PLANO N° 505683401 DEL LA RESOLUCIÓN LINDEROS PUNTO DE PARTIDA SE TOMA EL PUNTO NUMERO 67 DE COORDENADAS PLANAS X=1.256.992.43 ME Y Y= 918.106.24 MN UBICADO EN EL SITIO DONDE CONCURREN LAS COLINDANCIAS ENTRE HOMERO MARTÍNEZ Y EL GLOBO A DESLINDAR COLINDA ASÍ NORTE DEL PUNTO DE NUMERO 67 , SE SIGUE EN SENTIDO GENERAL NORESTE, EN UNA DISTANCIA DE  2315,08 METROS HASTA  ENCONTRAR EL PUNTO NUMERO 1 DE COORDENADAS PLANAS X= 1.259.182.62 M.E. Y Y= 918.452.47 M.N. UBICADO EN EL SENTIDO DONDE CONCURREN LAS COLINDANCIAS  DE NELSON  RUBIO Y ALONSO SANCHEZ ESTE DEL PUNTO DE NUMERO 1 SE SIGUE EN SENTIDO GENERAL NORESTE, EN UNA DISTANCIA DE  2125 METROS HASTA ENCONTRAR EL PUNTO NUMERO 9 DE COORDENADAS PLANAS X=1.260.0612.42 ME Y Y=917.037.92 MN UBICADO  EN EL SENTIDO DONDE CONCURREN LAS COLINDANCIAS CON ALONSO SANCHEZ Y CAÑO CAJUA SUR DEL PUNTO DE NUMERO  9 SE SIGUE EN SENTIDO  GENERAL SURESTE, EN UNA DISTANCIA DE 3215.18 METROS HASTA ENCONTRAR EL PUNTO NUMERO 43 DE COORDENADAS PLANAS X=1256234.19 M.E. Y Y=915.381.07 M.N. UBICADO EN LE  SITIO  DONDE CONCURREN LAS COLINDANCIAS ENTRE EL CAÑO CAJUA T HDA RUBIALES DEL PUNTO DE NUMERO 43 SE SIGUE EN SENTIDO GENERAL SUROESTE, EN UNA DISTANCIA DE 426.030 METROS HASTA ENCONTRAR  EL PUNTO NUMERO 49 DE COORDENADAS PLANAS X=1.2567.855.65 ME Y Y=915.370.90 MN. UBICADO EN EL SITIO DONDE CONCURREN LAS COLINDANCIAS ENTRE HDA RUBIALES Y VIA PUBLICA OESTE DEL PUNTO DE NUMERO 49SE SIGUE EN SENTDO GENERAL NORESTE, EN UNA DISTANCIA DE 2532.73 METROS HASTA EL PUNTO NUMERO 54 DE COORDENADAS PLANAS X=1.258.576.51 M.E. Y Y=916.185.72 MN. UBICADO EN EL SITIO DONDE CONCURREN LAS COLINDANCIAS ENTRE VIA PUBLICA Y ARGEMIRO YATE  DEL PUNTO DE NUMERO 54 S.E. SIGUE EN SENTIDO GENERAL NORESTE, EN UNA DISTANCIA  DE 1452.49 METROS HASTA ENCONTRAR EL PUNTO NUMERO 57 DE COORDENDAS PLANAS X= 1.257473.49 MEY Y=917.090.88 MN. UBICADO EN EL SENTIDO DONDE CONCURREN  LAS COLINDANCIAS ENTRE ARGEMIRO YATE Y HOMERO MARTINEZ DEL PUNTO DE NUMERO  57.SE. SIGUE EN SENTIDO GENERAL NORESTE EN UNA DISTANCIA DE 1508.68 METROS HASTA ENCONTRAR EL PUNTO NUMERO 67 DE COORDENADAS PLANAS CONOCIDAS Y ENCIARRA</t>
  </si>
  <si>
    <t>234-27593</t>
  </si>
  <si>
    <t xml:space="preserve">LOTE 1 CON AREA DE (97.50M2) CUYOS LINDEROS Y DEMAS ESPECIFICACIONES OBRAN EN ESCRITURA 0302, 2018/12/04, NOTARIA UNICA PUERTO GAITAN. ARTICULO 8 PARÁGRAFO 1º. DE LA LEY 1579 DE 2012. LINDEROS POR EL NORTE  EN LONGITUD DE  9.56 METROS LINEALES LINDA CON LA MANZANA 62 LOTE 5 POR EL SUR  EN LONGITUD DE  9.90 METROS LINEALES LINDA CON CALLE 16 POR EL ORIENTE EN LONGITUD DE  10.80 METROS LINEALES  CON CARRERA 4 POR EL OCCIDENTE EN LONGITUD DE  10.30 METROS LINEALES CON LA MANZANA 62 LOTE 2 Y ENCIERRA EL PERIMETRO.  </t>
  </si>
  <si>
    <t>234-27594</t>
  </si>
  <si>
    <t xml:space="preserve">LOTE 2 CON AREA DE (97.50M2) CUYOS LINDEROS Y DEMAS ESPECIFICACIONES OBRAN EN ESCRITURA 0302, 2018/12/04, NOTARIA UNICA PUERTO GAITAN. ARTICULO 8 PARÁGRAFO 1º. DE LA LEY 1579 DE 2012.LINDEROS POR EL NORTE  EN LONGITUD DE  9.55 METROS LINEALES LINDA CON LA MANZANA 62 LOTE 5 POR EL SUR  EN LONGITUD DE  9.90 METROS LINEALES LINDA CON CALLE 16 POR EL ORIENTE EN LONGITUD DE  10.30 METROS LINEALES  CON LOTE UNO POR EL OCCIDENTE EN LONGITUD DE  9.80 METROS LINEALES CON LA MANZANA 62 LOTE 6 Y ENCIERRA EL PERIMETROLINEALES </t>
  </si>
  <si>
    <t>234-27597</t>
  </si>
  <si>
    <t>ARTICULO 8 PARÁGRAFO 1º. DE LA LEY 1579 DE 2012. ÁREA DE 2.285HAS4.689M2 LINDEROS POR EL NORTE PREDIO LA ESPAÑA 0-01-0001-0405-000 CON PREDIO LA FORTUNA 00-01-0001-1083-000 EL RODEO 00-01-0001-0335-000 POR EL ORIENTE CON PREDIO LA PRIMAVERA 00-01-0001-0336-000 Y RIO MANACACIAS POR EL SUR  RÍO MANACACIAS  CON EL PREDIO GUAYABAL 00-01-0001-0362-000 Y PREDIO EL   CAPRICHO 00-01-0001-0648-000  POR ELÑ OCCIDENTE  CON PREDIOS  EL CAPRICHO  00-01-0001-0648-000 EL CAYURE 00-01-0001-1006-000 EL CERRITO  00-01-0001-0947-000 SAN ISIDRO 00-01-0001-0588-000 EL CARACOL 00-01-0001-0338-000 LA ESPAÑOLA 0-01-0001-0405-000</t>
  </si>
  <si>
    <t>234-27599</t>
  </si>
  <si>
    <t>LOTE 1  CON AREA DE (740HAS1.690M2) CUYOS LINDEROS Y DEMAS ESPECIFICACIONES OBRAN EN ESCRITURA 0333, 2018/12/21, NOTARIA UNICA PUERTO GAITAN. ARTICULO 8 PARÁGRAFO 1º. DE LA LEY 1579 DE 2012. PREDIOS LA CAMELA I Y LA CAMELA II EL CUAL ES EMITIDO POR ECOPETROL S.A., POR LOS SIGUIENTES LINDEROS: DEL PUNTO 1 (E 965792,8, N 918276,3) AL PUNTO 2 (E 963752,9, N 915788,5) EN UNA DISTANCIA DE  METROS EN LÍNEA RECTA, DEL PUNTO 2 (E 963752,9, N 915788,5) AL PUNTO 3 (E 963826,1, N 915758,1) EN UNA DISTANCIA DE  METROS CONFORME AL DRENAJE EXISTENTE, DEL PUNTO 3 (E 963826,1, N 915758,1) AL PUNTO 4 (E 963857, N 915648,5) EN UNA DISTANCIA DE  METROS CONFORME AL DRENAJE EXISTENTE, DEL PUNTO 4 (E 963857, N 915648,5) AL PUNTO 5 (E 963845,1, N 915552,5) EN UNA DISTANCIA DE  METROS CONFORME AL DRENAJE EXISTENTE, DEL PUNTO 5 (E 963845,1, N 915552,5) AL PUNTO 6 (E 963820,5, N 915486,7) EN UNA DISTANCIA DE  METROS CONFORME AL DRENAJE EXISTENTE, DEL PUNTO 6 (E 963820,5, N 915486,7) AL PUNTO 7 (E 963879,3, N 915477,9) EN UNA DISTANCIA DE  METROS CONFORME AL DRENAJE EXISTENTE, DEL PUNTO 7 (E 963879,3, N 915477,9) AL PUNTO 8 (E 963911, N 915422,3) EN UNA DISTANCIA DE  METROS CONFORME AL DRENAJE EXISTENTE, DEL PUNTO 8 (E 963911, N 915422,3) AL PUNTO 9 (E 963907,4, N 915329,3) EN UNA DISTANCIA DE  METROS CONFORME AL DRENAJE EXISTENTE, DEL PUNTO 9 (E 963907,4, N 915329,3) AL PUNTO 10 (E 963965,9, N 915270) EN UNA DISTANCIA DE  METROS CONFORME AL DRENAJE EXISTENTE, DEL PUNTO 10 (E 963965,9, N 915270) AL PUNTO 11 (E 963956,3, N 915235,1) EN UNA DISTANCIA DE  METROS CONFORME AL DRENAJE EXISTENTE, DEL PUNTO 11 (E 963956,3, N 915235,1) AL PUNTO 12 (E 963975,4, N 915202,8) EN UNA DISTANCIA DE  METROS CONFORME AL DRENAJE EXISTENTE, DEL PUNTO 12 (E 963975,4, N 915202,8) AL PUNTO 13 (E 963970,1, N 915147,3) EN UNA DISTANCIA DE  METROS CONFORME AL DRENAJE EXISTENTE, DEL PUNTO 13 (E 963970,1, N 915147,3) AL PUNTO 14 (E 963998,7, N 915122,4) EN UNA DISTANCIA DE  METROS CONFORME AL DRENAJE EXISTENTE, DEL PUNTO 14 (E 963998,7, N 915122,4) AL PUNTO 15 (E 963984,4, N 915026,6) EN UNA DISTANCIA DE  METROS CONFORME AL DRENAJE EXISTENTE, DEL PUNTO 15 (E 963984,4, N 915026,6) AL PUNTO 16 (E 964040,5, N 914995,9) EN UNA DISTANCIA DE  METROS CONFORME AL DRENAJE EXISTENTE, DEL PUNTO 16 (E 964040,5, N 914995,9) AL PUNTO 17 (E 964066,4, N 914921,4) EN UNA DISTANCIA DE  METROS CONFORME AL DRENAJE EXISTENTE, DEL PUNTO 17 (E 964066,4, N 914921,4) AL PUNTO 18 (E 964102,2, N 914860,6) EN UNA DISTANCIA DE  METROS CONFORME AL DRENAJE EXISTENTE, DEL PUNTO 18 (E 964102,2, N 914860,6) AL PUNTO 19 (E 964112,8, N 914797,5) EN UNA DISTANCIA DE  METROS CONFORME AL DRENAJE EXISTENTE, DEL PUNTO 19 (E 964112,8, N 914797,5) AL PUNTO 20 (E 964171,1, N 914747,2) EN UNA DISTANCIA DE  METROS CONFORME AL DRENAJE EXISTENTE, DEL PUNTO 20 (E 964171,1, N 914747,2) AL PUNTO 21 (E 964274,2, N 914726,1) EN UNA DISTANCIA DE  METROS CONFORME AL DRENAJE EXISTENTE, DEL PUNTO 21 (E 964274,2, N 914726,1) AL PUNTO 22 (E 964316,6, N 914663,9) EN UNA DISTANCIA DE  METROS CONFORME AL DRENAJE EXISTENTE, DEL PUNTO 22 (E 964316,6, N 914663,9) AL PUNTO 23 (E 964366,8, N 914591,1) EN UNA DISTANCIA DE  METROS CONFORME AL DRENAJE EXISTENTE, DEL PUNTO 23 (E 964366,8, N 914591,1) AL PUNTO 24 (E 964448,9, N 914560,7) EN UNA DISTANCIA DE  METROS CONFORME AL DRENAJE EXISTENTE, DEL PUNTO 24 (E 964448,9, N 914560,7) AL PUNTO 25 (E 964540,2, N 914564,7) EN UNA DISTANCIA DE  METROS CONFORME AL DRENAJE EXISTENTE, DEL PUNTO 25 (E 964540,2, N 914564,7) AL PUNTO 26 (E 964590,1, N 914599,8) EN UNA DISTANCIA DE  METROS CONFORME AL DRENAJE EXISTENTE, DEL PUNTO 26 (E 964590,1, N 914599,8) AL PUNTO 27 (E 964638, N 914614,9) EN UNA DISTANCIA DE  METROS CONFORME AL DRENAJE EXISTENTE, DEL PUNTO 27 (E 964638, N 914614,9) AL PUNTO 28 (E 964697,2, N 914602,2) EN UNA DISTANCIA DE  METROS CONFORME AL DRENAJE EXISTENTE, DEL PUNTO 28 (E 964697,2, N 914602,2) AL PUNTO 29 (E 964758,7, N 914640,1) EN UNA DISTANCIA DE  METROS CONFORME AL DRENAJE EXISTENTE, DEL PUNTO 29 (E 964758,7, N 914640,1) AL PUNTO 30 (E 964826,1, N 914580,6) EN UNA DISTANCIA DE  METROS CONFORME AL DRENAJE EXISTENTE, DEL PUNTO 30 (E 964826,1, N 914580,6) AL PUNTO 31 (E 964857,1, N 914579) EN UNA DISTANCIA DE  METROS CONFORME AL DRENAJE EXISTENTE, DEL PUNTO 31 (E 964857,1, N 914579) AL PUNTO 32 (E 964853,9, N 914605,2) EN UNA DISTANCIA DE  METROS CONFORME AL DRENAJE EXISTENTE, DEL PUNTO 32 (E 964853,9, N 914605,2) AL PUNTO 33 (E 964815,7, N 914673) EN UNA DISTANCIA DE  METROS CONFORME AL DRENAJE EXISTENTE, DEL PUNTO 33 (E 964815,7, N 914673) AL PUNTO 34 (E 964817,7, N 914711,4) EN UNA DISTANCIA DE  METROS CONFORME AL DRENAJE EXISTENTE, DEL PUNTO 34 (E 964817,7, N 914711,4) AL PUNTO 35 (E 964770,7, N 914801,3) EN UNA DISTANCIA DE  METROS CONFORME AL DRENAJE EXISTENTE, DEL PUNTO 35 (E 964770,7, N 914801,3) AL PUNTO 36 (E 964739,6, N 914862) EN UNA DISTANCIA DE  METROS CONFORME AL DRENAJE EXISTENTE, DEL PUNTO 36 (E 964739,6, N 914862) AL PUNTO 37 (E 964735,7, N 914911,1) EN UNA DISTANCIA DE  METROS CONFORME AL DRENAJE EXISTENTE, DEL PUNTO 37 (E 964735,7, N 914911,1) AL PUNTO 38 (E 964780, N 914933,6) EN UNA DISTANCIA DE  METROS CONFORME AL DRENAJE EXISTENTE, DEL PUNTO 38 (E 964780, N 914933,6) AL PUNTO 39 (E 964842,2, N 914941,6) EN UNA DISTANCIA DE  METROS CONFORME AL DRENAJE EXISTENTE, DEL PUNTO 39 (E 964842,2, N 914941,6) AL PUNTO 40 (E 964884,5, N 914993,2) EN UNA DISTANCIA DE  METROS CONFORME AL DRENAJE EXISTENTE, DEL PUNTO 40 (E 964884,5, N 914993,2) AL PUNTO 41 (E 964936,1, N 914976,6) EN UNA DISTANCIA DE  METROS CONFORME AL DRENAJE EXISTENTE, DEL PUNTO 41 (E 964936,1, N 914976,6) AL PUNTO 42 (E 964943,4, N 914890,6) EN UNA DISTANCIA DE  METROS CONFORME AL DRENAJE EXISTENTE, DEL PUNTO 42 (E 964943,4, N 914890,6) AL PUNTO 43 (E 964992,3, N 914884,7) EN UNA DISTANCIA DE  METROS CONFORME AL DRENAJE EXISTENTE, DEL PUNTO 43 (E 964992,3, N 914884,7) AL PUNTO 44 (E 965022,1, N 914976) EN UNA DISTANCIA DE  METROS CONFORME AL DRENAJE EXISTENTE, DEL PUNTO 44 (E 965022,1, N 914976) AL PUNTO 45 (E 965055,1, N 915056) EN UNA DISTANCIA DE  METROS CONFORME AL DRENAJE EXISTENTE, DEL PUNTO 45 (E 965055,1, N 915056) AL PUNTO 46 (E 965097,5, N 915056) EN UNA DISTANCIA DE  METROS CONFORME AL DRENAJE EXISTENTE, DEL PUNTO 46 (E 965097,5, N 915056) AL PUNTO 47 (E 965157, N 915016,3) EN UNA DISTANCIA DE  METROS CONFORME AL DRENAJE EXISTENTE, DEL PUNTO 47 (E 965157, N 915016,3) AL PUNTO 48 (E 965208,6, N 915065,3) EN UNA DISTANCIA DE  METROS CONFORME AL DRENAJE EXISTENTE, DEL PUNTO 48 (E 965208,6, N 915065,3) AL PUNTO 49 (E 965268,8, N 915054) EN UNA DISTANCIA DE  METROS CONFORME AL DRENAJE EXISTENTE, DEL PUNTO 49 (E 965268,8, N 915054) AL PUNTO 50 (E 965306,5, N 915100,3) EN UNA DISTANCIA DE  METROS CONFORME AL DRENAJE EXISTENTE, DEL PUNTO 50 (E 965306,5, N 915100,3) AL PUNTO 51 (E 965364, N 915176,4) EN UNA DISTANCIA DE  METROS CONFORME AL DRENAJE EXISTENTE, DEL PUNTO 51 (E 965364, N 915176,4) AL PUNTO 52 (E 965402,7, N 915180) EN UNA DISTANCIA DE  METROS CONFORME AL DRENAJE EXISTENTE, DEL PUNTO 52 (E 965402,7, N 915180) AL PUNTO 53 (E 965428,2, N 915140) EN UNA DISTANCIA DE  METROS CONFORME AL DRENAJE EXISTENTE, DEL PUNTO 53 (E 965428,2, N 915140) AL PUNTO 54 (E 965509,4, N 915110,9) EN UNA DISTANCIA DE  METROS CONFORME AL DRENAJE EXISTENTE, DEL PUNTO 54 (E 965509,4, N 915110,9) AL PUNTO 55 (E 965546,4, N 915063,3) EN UNA DISTANCIA DE  METROS CONFORME AL DRENAJE EXISTENTE, DEL PUNTO 55 (E 965546,4, N 915063,3) AL PUNTO 56 (E 965522,1, N 915013,5) EN UNA DISTANCIA DE  METROS CONFORME AL DRENAJE EXISTENTE, DEL PUNTO 56 (E 965522,1, N 915013,5) AL PUNTO 57 (E 965546,4, N 914974,4) EN UNA DISTANCIA DE  METROS CONFORME AL DRENAJE EXISTENTE, DEL PUNTO 57 (E 965546,4, N 914974,4) AL PUNTO 58 (E 965598,3, N 914983,9) EN UNA DISTANCIA DE  METROS CONFORME AL DRENAJE EXISTENTE, DEL PUNTO 58 (E 965598,3, N 914983,9) AL PUNTO 59 (E 965637, N 914924,3) EN UNA DISTANCIA DE  METROS CONFORME AL DRENAJE EXISTENTE, DEL PUNTO 59 (E 965637, N 914924,3) AL PUNTO 60 (E 965650,1, N 914822) EN UNA DISTANCIA DE  METROS CONFORME AL DRENAJE EXISTENTE, DEL PUNTO 60 (E 965650,1, N 914822) AL PUNTO 61 (E 965632,1, N 914763,7) EN UNA DISTANCIA DE  METROS CONFORME AL DRENAJE EXISTENTE, DEL PUNTO 61 (E 965632,1, N 914763,7) AL PUNTO 62 (E 965669,2, N 914657,5) EN UNA DISTANCIA DE  METROS CONFORME AL DRENAJE EXISTENTE, DEL PUNTO 62 (E 965669,2, N 914657,5) AL PUNTO 63 (E 965652,3, N 914599,7) EN UNA DISTANCIA DE  METROS CONFORME AL DRENAJE EXISTENTE, DEL PUNTO 63 (E 965652,3, N 914599,7) AL PUNTO 64 (E 965669,2, N 914558,4) EN UNA DISTANCIA DE  METROS CONFORME AL DRENAJE EXISTENTE, DEL PUNTO 64 (E 965669,2, N 914558,4) AL PUNTO 65 (E 965643,8, N 914499,2) EN UNA DISTANCIA DE  METROS CONFORME AL DRENAJE EXISTENTE, DEL PUNTO 65 (E 965643,8, N 914499,2) AL PUNTO 66 (E 965673,4, N 914435,7) EN UNA DISTANCIA DE  METROS CONFORME AL DRENAJE EXISTENTE, DEL PUNTO 66 (E 965673,4, N 914435,7) AL PUNTO 67 (E 965746,4, N 914407,1) EN UNA DISTANCIA DE  METROS CONFORME AL DRENAJE EXISTENTE, DEL PUNTO 67 (E 965746,4, N 914407,1) AL PUNTO 68 (E 965833,2, N 914334,1) EN UNA DISTANCIA DE  METROS CONFORME AL DRENAJE EXISTENTE, DEL PUNTO 68 (E 965833,2, N 914334,1) AL PUNTO 69 (E 965843,8, N 914232,5) EN UNA DISTANCIA DE  METROS CONFORME AL DRENAJE EXISTENTE, DEL PUNTO 69 (E 965843,8, N 914232,5) AL PUNTO 70 (E 965843,8, N 914083,2) EN UNA DISTANCIA DE  METROS CONFORME AL DRENAJE EXISTENTE, DEL PUNTO 70 (E 965843,8, N 914083,2) AL PUNTO 71 (E 965827,9, N 914004,9) EN UNA DISTANCIA DE  METROS CONFORME AL DRENAJE EXISTENTE, DEL PUNTO 71 (E 965827,9, N 914004,9) AL PUNTO 72 (E 965779,3, N 913993,3) EN UNA DISTANCIA DE  METROS CONFORME AL DRENAJE EXISTENTE, DEL PUNTO 72 (E 965779,3, N 913993,3) AL PUNTO 73 (E 965716,8, N 914024) EN UNA DISTANCIA DE  METROS CONFORME AL DRENAJE EXISTENTE, DEL PUNTO 73 (E 965716,8, N 914024) AL PUNTO 74 (E 965695,6, N 913974,2) EN UNA DISTANCIA DE  METROS CONFORME AL DRENAJE EXISTENTE, DEL PUNTO 74 (E 965695,6, N 913974,2) AL PUNTO 75 (E 965648, N 913913,9) EN UNA DISTANCIA DE  METROS CONFORME AL DRENAJE EXISTENTE, DEL PUNTO 75 (E 965648, N 913913,9) AL PUNTO 76 (E 965550,7, N 913869,5) EN UNA DISTANCIA DE  METROS CONFORME AL DRENAJE EXISTENTE, DEL PUNTO 76 (E 965550,7, N 913869,5) AL PUNTO 77 (E 965520, N 913873,7) EN UNA DISTANCIA DE  METROS CONFORME AL DRENAJE EXISTENTE, DEL PUNTO 77 (E 965520, N 913873,7) AL PUNTO 78 (E 965520, N 913934) EN UNA DISTANCIA DE  METROS CONFORME AL DRENAJE EXISTENTE, DEL PUNTO 78 (E 965520, N 913934) AL PUNTO 79 (E 965480,8, N 913972,1) EN UNA DISTANCIA DE  METROS CONFORME AL DRENAJE EXISTENTE, DEL PUNTO 79 (E 965480,8, N 913972,1) AL PUNTO 80 (E 965459,6, N 914017,6) EN UNA DISTANCIA DE  METROS CONFORME AL DRENAJE EXISTENTE, DEL PUNTO 80 (E 965459,6, N 914017,6) AL PUNTO 81 (E 965427,9, N 913973,2) EN UNA DISTANCIA DE  METROS CONFORME AL DRENAJE EXISTENTE, DEL PUNTO 81 (E 965427,9, N 913973,2) AL PUNTO 82 (E 965422,6, N 913906,5) EN UNA DISTANCIA DE  METROS CONFORME AL DRENAJE EXISTENTE, DEL PUNTO 82 (E 965422,6, N 913906,5) AL PUNTO 83 (E 965457,5, N 913825) EN UNA DISTANCIA DE  METROS CONFORME AL DRENAJE EXISTENTE, DEL PUNTO 83 (E 965457,5, N 913825) AL PUNTO 84 (E 965402,5, N 913800,7) EN UNA DISTANCIA DE  METROS CONFORME AL DRENAJE EXISTENTE, DEL PUNTO 84 (E 965402,5, N 913800,7) AL PUNTO 85 (E 965402,5, N 913741,4) EN UNA DISTANCIA DE  METROS CONFORME AL DRENAJE EXISTENTE, DEL PUNTO 85 (E 965402,5, N 913741,4) AL PUNTO 86 (E 965495,6, N 913726,6) EN UNA DISTANCIA DE  METROS CONFORME AL DRENAJE EXISTENTE, DEL PUNTO 86 (E 965495,6, N 913726,6) AL PUNTO 87 (E 965590,9, N 913756,2) EN UNA DISTANCIA DE  METROS CONFORME AL DRENAJE EXISTENTE, DEL PUNTO 87 (E 965590,9, N 913756,2) AL PUNTO 88 (E 965644,8, N 913763,6) EN UNA DISTANCIA DE  METROS CONFORME AL DRENAJE EXISTENTE, DEL PUNTO 88 (E 965644,8, N 913763,6) AL PUNTO 89 (E 965710,5, N 913785,8) EN UNA DISTANCIA DE  METROS CONFORME AL DRENAJE EXISTENTE, DEL PUNTO 89 (E 965710,5, N 913785,8) AL PUNTO 90 (E 965785,6, N 913705,4) EN UNA DISTANCIA DE  METROS CONFORME AL DRENAJE EXISTENTE, DEL PUNTO 90 (E 965785,6, N 913705,4) AL PUNTO 91 (E 965804,7, N 913597,5) EN UNA DISTANCIA DE  METROS CONFORME AL DRENAJE EXISTENTE, DEL PUNTO 91 (E 965804,7, N 913597,5) AL PUNTO 92 (E 965845,4, N 913510,8) EN UNA DISTANCIA DE  METROS CONFORME AL DRENAJE EXISTENTE, DEL PUNTO 92 (E 965845,4, N 913510,8) AL PUNTO 93 (E 965897, N 913554,1) EN UNA DISTANCIA DE  METROS CONFORME AL DRENAJE EXISTENTE, DEL PUNTO 93 (E 965897, N 913554,1) AL PUNTO 94 (E 965999,4, N 913609,6) EN UNA DISTANCIA DE  METROS CONFORME AL DRENAJE EXISTENTE, DEL PUNTO 94 (E 965999,4, N 913609,6) AL PUNTO 95 (E 966081,1, N 913594,6) EN UNA DISTANCIA DE  METROS CONFORME AL DRENAJE EXISTENTE, DEL PUNTO 95 (E 966081,1, N 913594,6) AL PUNTO 96 (E 966155,7, N 913637,4) EN UNA DISTANCIA DE  METROS CONFORME AL DRENAJE EXISTENTE, DEL PUNTO 96 (E 966155,7, N 913637,4) AL PUNTO 97 (E 966153,3, N 913578,7) EN UNA DISTANCIA DE  METROS CONFORME AL DRENAJE EXISTENTE, DEL PUNTO 97 (E 966153,3, N 913578,7) AL PUNTO 98 (E 966211,3, N 913617,6) EN UNA DISTANCIA DE  METROS CONFORME AL DRENAJE EXISTENTE, DEL PUNTO 98 (E 966211,3, N 913617,6) AL PUNTO 99 (E 966285,9, N 913606,5) EN UNA DISTANCIA DE  METROS CONFORME AL DRENAJE EXISTENTE, DEL PUNTO 99 (E 966285,9, N 913606,5) AL PUNTO 100 (E 966370,8, N 913666) EN UNA DISTANCIA DE  METROS CONFORME AL DRENAJE EXISTENTE, DEL PUNTO 100 (E 966370,8, N 913666) AL PUNTO 101 (E 966388,3, N 913741,4) EN UNA DISTANCIA DE  METROS CONFORME AL DRENAJE EXISTENTE, DEL PUNTO 101 (E 966388,3, N 913741,4) AL PUNTO 102 (E 966391,5, N 913810,5) EN UNA DISTANCIA DE  METROS CONFORME AL DRENAJE EXISTENTE, DEL PUNTO 102 (E 966391,5, N 913810,5) AL PUNTO 103 (E 966452,6, N 913777,1) EN UNA DISTANCIA DE  METROS CONFORME AL DRENAJE EXISTENTE, DEL PUNTO 103 (E 966452,6, N 913777,1) AL PUNTO 104 (E 966457,4, N 913825,5) EN UNA DISTANCIA DE  METROS CONFORME AL DRENAJE EXISTENTE, DEL PUNTO 104 (E 966457,4, N 913825,5) AL PUNTO 105 (E 966436,7, N 913888,2) EN UNA DISTANCIA DE  METROS CONFORME AL DRENAJE EXISTENTE, DEL PUNTO 105 (E 966436,7, N 913888,2) AL PUNTO 106 (E 966470,8, N 913928,7) EN UNA DISTANCIA DE  METROS CONFORME AL DRENAJE EXISTENTE, DEL PUNTO 106 (E 966470,8, N 913928,7) AL PUNTO 107 (E 966516,9, N 913943) EN UNA DISTANCIA DE  METROS CONFORME AL DRENAJE EXISTENTE, DEL PUNTO 107 (E 966516,9, N 913943) AL PUNTO 108 (E 966503,4, N 914005,7) EN UNA DISTANCIA DE  METROS CONFORME AL DRENAJE EXISTENTE, DEL PUNTO 108 (E 966503,4, N 914005,7) AL PUNTO 109 (E 966562,1, N 914074) EN UNA DISTANCIA DE  METROS CONFORME AL DRENAJE EXISTENTE, DEL PUNTO 109 (E 966562,1, N 914074) AL PUNTO 110 (E 966642,3, N 914124,8) EN UNA DISTANCIA DE  METROS CONFORME AL DRENAJE EXISTENTE, DEL PUNTO 110 (E 966642,3, N 914124,8) AL PUNTO 111 (E 966621,7, N 914148,6) EN UNA DISTANCIA DE  METROS CONFORME AL DRENAJE EXISTENTE, DEL PUNTO 111 (E 966621,7, N 914148,6) AL PUNTO 112 (E 966527,2, N 914167,6) EN UNA DISTANCIA DE  METROS CONFORME AL DRENAJE EXISTENTE, DEL PUNTO 112 (E 966527,2, N 914167,6) AL PUNTO 113 (E 966524,8, N 914235,1) EN UNA DISTANCIA DE  METROS CONFORME AL DRENAJE EXISTENTE, DEL PUNTO 113 (E 966524,8, N 914235,1) AL PUNTO 114 (E 966569,3, N 914216,9) EN UNA DISTANCIA DE  METROS CONFORME AL DRENAJE EXISTENTE, DEL PUNTO 114 (E 966569,3, N 914216,9) AL PUNTO 115 (E 966662,1, N 914185,1) EN UNA DISTANCIA DE  METROS CONFORME AL DRENAJE EXISTENTE, DEL PUNTO 115 (E 966662,1, N 914185,1) AL PUNTO 116 (E 966716,1, N 914224,8) EN UNA DISTANCIA DE  METROS CONFORME AL DRENAJE EXISTENTE, DEL PUNTO 116 (E 966716,1, N 914224,8) AL PUNTO 117 (E 966814,5, N 914179,5) EN UNA DISTANCIA DE  METROS CONFORME AL DRENAJE EXISTENTE, DEL PUNTO 117 (E 966814,5, N 914179,5) AL PUNTO 118 (E 966920,1, N 914197) EN UNA DISTANCIA DE  METROS CONFORME AL DRENAJE EXISTENTE, DEL PUNTO 118 (E 966920,1, N 914197) AL PUNTO 119 (E 967024,1, N 914162,9) EN UNA DISTANCIA DE  METROS CONFORME AL DRENAJE EXISTENTE, DEL PUNTO 119 (E 967024,1, N 914162,9) AL PUNTO 120 (E 967006,6, N 914098,6) EN UNA DISTANCIA DE  METROS CONFORME AL DRENAJE EXISTENTE, DEL PUNTO 120 (E 967006,6, N 914098,6) AL PUNTO 121 (E 967049,5, N 914042,2) EN UNA DISTANCIA DE  METROS CONFORME AL DRENAJE EXISTENTE, DEL PUNTO 121 (E 967049,5, N 914042,2) AL PUNTO 122 (E 967043,9, N 913958,1) EN UNA DISTANCIA DE  METROS CONFORME AL DRENAJE EXISTENTE, DEL PUNTO 122 (E 967043,9, N 913958,1) AL PUNTO 123 (E 967164,6, N 913898,6) EN UNA DISTANCIA DE  METROS CONFORME AL DRENAJE EXISTENTE, DEL PUNTO 123 (E 967164,6, N 913898,6) AL PUNTO 124 (E 967259, N 913954,9) EN UNA DISTANCIA DE  METROS CONFORME AL DRENAJE EXISTENTE, DEL PUNTO 124 (E 967259, N 913954,9) AL PUNTO 125 (E 967241,6, N 914051,8) EN UNA DISTANCIA DE  METROS CONFORME AL DRENAJE EXISTENTE, DEL PUNTO 125 (E 967241,6, N 914051,8) AL PUNTO 126 (E 967280,5, N 914158,1) EN UNA DISTANCIA DE  METROS CONFORME AL DRENAJE EXISTENTE, DEL PUNTO 126 (E 967280,5, N 914158,1) AL PUNTO 127 (E 967327,3, N 914162,9) EN UNA DISTANCIA DE  METROS CONFORME AL DRENAJE EXISTENTE, DEL PUNTO 127 (E 967327,3, N 914162,9) AL PUNTO 128 (E 967349,5, N 914116) EN UNA DISTANCIA DE  METROS CONFORME AL DRENAJE EXISTENTE, DEL PUNTO 128 (E 967349,5, N 914116) AL PUNTO 129 (E 967387,7, N 914119,5) EN UNA DISTANCIA DE  METROS CONFORME AL DRENAJE EXISTENTE, DEL PUNTO 129 (E 967387,7, N 914119,5) AL PUNTO 130 (E 967390,7, N 914172,2) EN UNA DISTANCIA DE  METROS CONFORME AL DRENAJE EXISTENTE, DEL PUNTO 130 (E 967390,7, N 914172,2) AL PUNTO 131 (E 967333,6, N 914230,1) EN UNA DISTANCIA DE  METROS CONFORME AL DRENAJE EXISTENTE, DEL PUNTO 131 (E 967333,6, N 914230,1) AL PUNTO 132 (E 967343,2, N 914318,4) EN UNA DISTANCIA DE  METROS CONFORME AL DRENAJE EXISTENTE, DEL PUNTO 132 (E 967343,2, N 914318,4) AL PUNTO 133 (E 967290,8, N 914387,2) EN UNA DISTANCIA DE  METROS CONFORME AL DRENAJE EXISTENTE, DEL PUNTO 133 (E 967290,8, N 914387,2) AL PUNTO 134 (E 967247,4, N 914438,5) EN UNA DISTANCIA DE  METROS CONFORME AL DRENAJE EXISTENTE, DEL PUNTO 134 (E 967247,4, N 914438,5) AL PUNTO 135 (E 967259,6, N 914475,6) EN UNA DISTANCIA DE  METROS CONFORME AL DRENAJE EXISTENTE, DEL PUNTO 135 (E 967259,6, N 914475,6) AL PUNTO 136 (E 967240, N 914529,6) EN UNA DISTANCIA DE  METROS CONFORME AL DRENAJE EXISTENTE, DEL PUNTO 136 (E 967240, N 914529,6) AL PUNTO 137 (E 967337,6, N 914602,6) EN UNA DISTANCIA DE  METROS CONFORME AL DRENAJE EXISTENTE, DEL PUNTO 137 (E 967337,6, N 914602,6) AL PUNTO 138 (E 967478,1, N 914657,6) EN UNA DISTANCIA DE  METROS CONFORME AL DRENAJE EXISTENTE, DEL PUNTO 138 (E 967478,1, N 914657,6) AL PUNTO 139 (E 967557, N 914602,1) EN UNA DISTANCIA DE  METROS CONFORME AL DRENAJE EXISTENTE, DEL PUNTO 139 (E 967557, N 914602,1) AL PUNTO 140 (E 967578,1, N 914652,9) EN UNA DISTANCIA DE  METROS CONFORME AL DRENAJE EXISTENTE, DEL PUNTO 140 (E 967578,1, N 914652,9) AL PUNTO 141 (E 967582,9, N 914769,3) EN UNA DISTANCIA DE  METROS CONFORME AL DRENAJE EXISTENTE, DEL PUNTO 141 (E 967582,9, N 914769,3) AL PUNTO 142 (E 967521, N 914837) EN UNA DISTANCIA DE  METROS CONFORME AL DRENAJE EXISTENTE, DEL PUNTO 142 (E 967521, N 914837) AL PUNTO 143 (E 967426,2, N 914878,3) EN UNA DISTANCIA DE  METROS CONFORME AL DRENAJE EXISTENTE, DEL PUNTO 143 (E 967426,2, N 914878,3) AL PUNTO 144 (E 967340,5, N 914855) EN UNA DISTANCIA DE  METROS CONFORME AL DRENAJE EXISTENTE, DEL PUNTO 144 (E 967340,5, N 914855) AL PUNTO 145 (E 967291,8, N 914877,8) EN UNA DISTANCIA DE  METROS CONFORME AL DRENAJE EXISTENTE, DEL PUNTO 145 (E 967291,8, N 914877,8) AL PUNTO 146 (E 967294, N 914923,3) EN UNA DISTANCIA DE  METROS CONFORME AL DRENAJE EXISTENTE, DEL PUNTO 146 (E 967294, N 914923,3) AL PUNTO 147 (E 967369,6, N 914971,4) EN UNA DISTANCIA DE  METROS CONFORME AL DRENAJE EXISTENTE, DEL PUNTO 147 (E 967369,6, N 914971,4) AL PUNTO 148 (E 967371,7, N 915033,3) EN UNA DISTANCIA DE  METROS CONFORME AL DRENAJE EXISTENTE, DEL PUNTO 148 (E 967371,7, N 915033,3) AL PUNTO 149 (E 967291,2, N 915082,3) EN UNA D</t>
  </si>
  <si>
    <t>234-27600</t>
  </si>
  <si>
    <t>LOTE 2  CON AREA DE (302HAS9.375M2) CUYOS LINDEROS Y DEMAS ESPECIFICACIONES OBRAN EN ESCRITURA 0333, 2018/12/21, NOTARIA UNICA PUERTO GAITAN. ARTICULO 8 PARÁGRAFO 1º. DE LA LEY 1579 DE 2012. UBICADO EN LA VEREDA SANTA HELENA DEL MUNICIPIO DE PUERTO GAITÁN, DEPARTAMENTO DEL META, Y SE IDENTIFICA, CONFORME PLANO ANEXO DENOMINADO DESENGLOBE PREDIOS LA CAMELA I Y LA CAMELA II EL CUAL ES EMITIDO POR ECOPETROL S.A., POR LOS SIGUIENTES LINDEROS: DEL PUNTO 148 (E 967371,7, N 915033,3) AL PUNTO 149 (E 967291,2, N 915082,3) EN UNA DISTANCIA DE  METROS CONFORME AL DRENAJE EXISTENTE, DEL PUNTO 149 (E 967291,2, N 915082,3) AL PUNTO 150 (E 967230,4, N 915241) EN UNA DISTANCIA DE  METROS CONFORME AL DRENAJE EXISTENTE, DEL PUNTO 150 (E 967230,4, N 915241) AL PUNTO 151 (E 967169,5, N 915346,9) EN UNA DISTANCIA DE  METROS CONFORME AL DRENAJE EXISTENTE, DEL PUNTO 151 (E 967169,5, N 915346,9) AL PUNTO 152 (E 967079,6, N 915563,8) EN UNA DISTANCIA DE  METROS CONFORME AL DRENAJE EXISTENTE, DEL PUNTO 152 (E 967079,6, N 915563,8) AL PUNTO 153 (E 966936,7, N 915754,3) EN UNA DISTANCIA DE  METROS CONFORME AL DRENAJE EXISTENTE, DEL PUNTO 153 (E 966936,7, N 915754,3) AL PUNTO 154 (E 966817,6, N 915839) EN UNA DISTANCIA DE  METROS CONFORME AL DRENAJE EXISTENTE, DEL PUNTO 154 (E 966817,6, N 915839) AL PUNTO 155 (E 966748,8, N 915947,5) EN UNA DISTANCIA DE  METROS CONFORME AL DRENAJE EXISTENTE, DEL PUNTO 155 (E 966748,8, N 915947,5) AL PUNTO 156 (E 966719,7, N 916061,2) EN UNA DISTANCIA DE  METROS CONFORME AL DRENAJE EXISTENTE, DEL PUNTO 156 (E 966719,7, N 916061,2) AL PUNTO 157 (E 966576,8, N 916360,2) EN UNA DISTANCIA DE  METROS CONFORME AL DRENAJE EXISTENTE, DEL PUNTO 157 (E 966576,8, N 916360,2) AL PUNTO 158 (E 966553, N 916667,1) EN UNA DISTANCIA DE  METROS CONFORME AL DRENAJE EXISTENTE, DEL PUNTO 158 (E 966553, N 916667,1) AL PUNTO 159 (E 966449,8, N 916902,6) EN UNA DISTANCIA DE  METROS CONFORME AL DRENAJE EXISTENTE, DEL PUNTO 159 (E 966449,8, N 916902,6) AL PUNTO 160 (E 966465,7, N 916984,6) EN UNA DISTANCIA DE  METROS CONFORME AL DRENAJE EXISTENTE, DEL PUNTO 160 (E 966465,7, N 916984,6) AL PUNTO 161 (E 966362,5, N 917304,8) EN UNA DISTANCIA DE  METROS CONFORME AL DRENAJE EXISTENTE, DEL PUNTO 161 (E 966362,5, N 917304,8) AL PUNTO 162 (E 966300,4, N 917594,1) EN UNA DISTANCIA DE  METROS CONFORME AL DRENAJE EXISTENTE, DEL PUNTO 162 (E 966300,4, N 917594,1) AL PUNTO 163 (E 966138,3, N 917675,4) EN UNA DISTANCIA DE  METROS CONFORME AL DRENAJE EXISTENTE, DEL PUNTO 163 (E 966138,3, N 917675,4) AL PUNTO 164 (E 966086,7, N 917787,2) EN UNA DISTANCIA DE  METROS CONFORME AL DRENAJE EXISTENTE, DEL PUNTO 164 (E 966086,7, N 917787,2) AL PUNTO 165 (E 965969,6, N 917913,5) EN UNA DISTANCIA DE  METROS CONFORME AL DRENAJE EXISTENTE, DEL PUNTO 165 (E 965969,6, N 917913,5) AL PUNTO 166 (E 965933,9, N 918137,8) EN UNA DISTANCIA DE  METROS CONFORME AL DRENAJE EXISTENTE, DEL PUNTO 166 (E 965933,9, N 918137,8) AL PUNTO 167 (E 965899,8, N 918190,3) EN UNA DISTANCIA DE  METROS CONFORME AL DRENAJE EXISTENTE, DEL PUNTO 167 (E 965899,8, N 918190,3) AL PUNTO 168 (E 968719,8, N 915920,3) EN UNA DISTANCIA DE  METROS EN LÍNEA RECTA, DEL PUNTO 168 (E 968719,8, N 915920,3) AL PUNTO 169 (E 968651,6, N 915931,5) EN UNA DISTANCIA DE  METROS CONFORME AL DRENAJE EXISTENTE, DEL PUNTO 169 (E 968651,6, N 915931,5) AL PUNTO 170 (E 968583, N 915914,9) EN UNA DISTANCIA DE  METROS CONFORME AL DRENAJE EXISTENTE, DEL PUNTO 170 (E 968583, N 915914,9) AL PUNTO 171 (E 968524,8, N 915840,3) EN UNA DISTANCIA DE  METROS CONFORME AL DRENAJE EXISTENTE, DEL PUNTO 171 (E 968524,8, N 915840,3) AL PUNTO 172 (E 968478,2, N 915798,5) EN UNA DISTANCIA DE  METROS CONFORME AL DRENAJE EXISTENTE, DEL PUNTO 172 (E 968478,2, N 915798,5) AL PUNTO 173 (E 968517,4, N 915706,4) EN UNA DISTANCIA DE  METROS CONFORME AL DRENAJE EXISTENTE, DEL PUNTO 173 (E 968517,4, N 915706,4) AL PUNTO 174 (E 968546,5, N 915663,6) EN UNA DISTANCIA DE  METROS CONFORME AL DRENAJE EXISTENTE, DEL PUNTO 174 (E 968546,5, N 915663,6) AL PUNTO 175 (E 968505,8, N 915635) EN UNA DISTANCIA DE  METROS CONFORME AL DRENAJE EXISTENTE, DEL PUNTO 175 (E 968505,8, N 915635) AL PUNTO 176 (E 968499,9, N 915584,2) EN UNA DISTANCIA DE  METROS CONFORME AL DRENAJE EXISTENTE, DEL PUNTO 176 (E 968499,9, N 915584,2) AL PUNTO 177 (E 968391,5, N 915610,1) EN UNA DISTANCIA DE  METROS CONFORME AL DRENAJE EXISTENTE, DEL PUNTO 177 (E 968391,5, N 915610,1) AL PUNTO 178 (E 968352,3, N 915572,6) EN UNA DISTANCIA DE  METROS CONFORME AL DRENAJE EXISTENTE, DEL PUNTO 178 (E 968352,3, N 915572,6) AL PUNTO 179 (E 968366,1, N 915517,5) EN UNA DISTANCIA DE  METROS CONFORME AL DRENAJE EXISTENTE, DEL PUNTO 179 (E 968366,1, N 915517,5) AL PUNTO 180 (E 968293,6, N 915445,6) EN UNA DISTANCIA DE  METROS CONFORME AL DRENAJE EXISTENTE, DEL PUNTO 180 (E 968293,6, N 915445,6) AL PUNTO 181 (E 968286,1, N 915364,6) EN UNA DISTANCIA DE  METROS CONFORME AL DRENAJE EXISTENTE, DEL PUNTO 181 (E 968286,1, N 915364,6) AL PUNTO 182 (E 968233,8, N 915370,9) EN UNA DISTANCIA DE  METROS CONFORME AL DRENAJE EXISTENTE, DEL PUNTO 182 (E 968233,8, N 915370,9) AL PUNTO 183 (E 968174, N 915334,4) EN UNA DISTANCIA DE  METROS CONFORME AL DRENAJE EXISTENTE, DEL PUNTO 183 (E 968174, N 915334,4) AL PUNTO 184 (E 968129, N 915395,8) EN UNA DISTANCIA DE  METROS CONFORME AL DRENAJE EXISTENTE, DEL PUNTO 184 (E 968129, N 915395,8) AL PUNTO 185 (E 968096,2, N 915374,1) EN UNA DISTANCIA DE  METROS CONFORME AL DRENAJE EXISTENTE, DEL PUNTO 185 (E 968096,2, N 915374,1) AL PUNTO 186 (E 968023,1, N 915313,8) EN UNA DISTANCIA DE  METROS CONFORME AL DRENAJE EXISTENTE, DEL PUNTO 186 (E 968023,1, N 915313,8) AL PUNTO 187 (E 967959,6, N 915356,1) EN UNA DISTANCIA DE  METROS CONFORME AL DRENAJE EXISTENTE, DEL PUNTO 187 (E 967959,6, N 915356,1) AL PUNTO 188 (E 967822,7, N 915345) EN UNA DISTANCIA DE  METROS CONFORME AL DRENAJE EXISTENTE, DEL PUNTO 188 (E 967822,7, N 915345) AL PUNTO 189 (E 967741,1, N 915285,2) EN UNA DISTANCIA DE  METROS CONFORME AL DRENAJE EXISTENTE, DEL PUNTO 189 (E 967741,1, N 915285,2) AL PUNTO 190 (E 967690,6, N 915200,9) EN UNA DISTANCIA DE  METROS CONFORME AL DRENAJE EXISTENTE, DEL PUNTO 190 (E 967690,6, N 915200,9) AL PUNTO 191 (E 967612, N 915157,2) EN UNA DISTANCIA DE  METROS CONFORME AL DRENAJE EXISTENTE, DEL PUNTO 191 (E 967612, N 915157,2) AL PUNTO 192 (E 967598,8, N 915190,5) EN UNA DISTANCIA DE  METROS CONFORME AL DRENAJE EXISTENTE, DEL PUNTO 192 (E 967598,8, N 915190,5) AL PUNTO 193 (E 967623,1, N 915248,7) EN UNA DISTANCIA DE  METROS CONFORME AL DRENAJE EXISTENTE, DEL PUNTO 193 (E 967623,1, N 915248,7) AL PUNTO 194 (E 967567, N 915239,2) EN UNA DISTANCIA DE  METROS CONFORME AL DRENAJE EXISTENTE, DEL PUNTO 194 (E 967567, N 915239,2) AL PUNTO 195 (E 967482,9, N 915201,1) EN UNA DISTANCIA DE  METROS CONFORME AL DRENAJE EXISTENTE, DEL PUNTO 195 (E 967482,9, N 915201,1) AL PUNTO 196 (E 967478,6, N 915170,4) EN UNA DISTANCIA DE  METROS CONFORME AL DRENAJE EXISTENTE, DEL PUNTO 196 (E 967478,6, N 915170,4) AL PUNTO 197 (E 967558, N 915118,5) EN UNA DISTANCIA DE  METROS CONFORME AL DRENAJE EXISTENTE, DEL PUNTO 197 (E 967558, N 915118,5) AL PUNTO 198 (E 967490,8, N 915084,7) EN UNA DISTANCIA DE  METROS CONFORME AL DRENAJE EXISTENTE, DEL PUNTO 198 (E 967490,8, N 915084,7) AL PUNTO 199 (E 967440, N 915096,3) EN UNA DISTANCIA DE  METROS CONFORME AL DRENAJE EXISTENTE, DEL PUNTO 199 (E 967440, N 915096,3) AL PUNTO 200 (E 967437,9, N 915028) EN UNA DISTANCIA DE  METROS CONFORME AL DRENAJE EXISTENTE, DEL PUNTO 200 (E 967437,9, N 915028) AL PUNTO 148 (E 967371,7, N 915033,3) EN UNA DISTANCIA DE  METROS CONFORME AL DRENAJE EXISTENTE, Y ENCIERRA.</t>
  </si>
  <si>
    <t>234-27610</t>
  </si>
  <si>
    <t xml:space="preserve">ARTICULO 8 PARÁGRAFO 1º. DE LA LEY 1579 DE 2012. ÁREA DE (1.390HAS 7.839M2) PUNTO DE PARTIDA DEL DETALLE 93 LOCALIZADO AL NORTE DEL PREDIO POR EL NORTE DEL DETALLE 93, DIRECCION ESTE AL DETALLE 127 EN 2.253 MTAS LINDA CON PREDIO DE FRANCISCO TORRES, CON CAÑO QUIFA AL MEDIO . ESTE DEL DETALLE 127 DIRECCION SUR EL DETALLE 128 EN 6.977 MTS LINDA CON PREDIO SILUID PARDO AVILA  MOJONES AL  MEDIO SUR: DEL DETALLE 128 DIRECCION  OESTE  DEL DETALLE 128, DIRECCION OESTE AL DETALLE 94 EN 3.060 METROS  LINDA CON PREDIO  CON CECILIA MENDOZA CAÑO BETANIA  AL MEDIO OESTE  DEL DETALLE 94 DIRECCION NORTE AL DETALLE 93 PUNTO DE PARTIDA EN 5.615 MTS  LINDA CON PREDIO  MANUEL ANTONIO ANTURI SABI  MOJONES AL MEDIO Y ENCIERRA. </t>
  </si>
  <si>
    <t>234-27612</t>
  </si>
  <si>
    <t xml:space="preserve">ARTICULO 8 PARÁGRAFO 1º. DE LA LEY 1579 DE 2012. ÁREA DE 499 METROS CUADRADOS  LINDEROS POR EL NORTE  DEL PUNTO 3 AL 4  EN 0.30 ML  CON PREDIO  1 DE MAZ 17 Y DEL PUNTO 5 AL 6  EN 13.20 ML CON CARRERA 10  POR EL ORIENTE  DEL  PUNTO 6 AL 7 EN 36.50 ML CON PREDIO  3 DE LA MANZANA 17  POR EL SUR  DEL PUNTO 7-AL UNO  EN 13.70 ML CON CARRERA 11 POR EL OCCIDENTE  DEL PUNTO 1 AL PUNTO 2  EN 11.50 ML CON PREDIO 5 DE LA  MZ 17 DEL PUNTO 2 AL PUNTO 3 EN 20.20 ML CON PREDIO  1 DE MAZ 17 DEL PUNTO 4 AL PUNTO 5 EN 5.00 ML CON PREDIO 1 DE MAZ 17  </t>
  </si>
  <si>
    <t>234-27613</t>
  </si>
  <si>
    <t xml:space="preserve">ARTICULO 8 PARÁGRAFO 1º. DE LA LEY 1579 DE 2012. ARTICULO 8 PARÁGRAFO 1º. DE LA LEY 1579 DE 2012. ÁREA DE (445M2) LINDEROS POR EL NORTE  DEL PUNTO 2 AL 3  EN 12.20 ML  CON CARRERA 10  POR EL ORIENTE  DEL  PUNTO 3 AL 4 EN 36.40 ML CON PREDIO  4 DE LA MANZANA 17  POR EL SUR  DEL PUNTO 4-AL 1  EN 12.20 ML CON CARRERA 11 POR EL OCCIDENTE  DEL PUNTO 1 AL PUNTO 2  EN 36.50 ML CON PREDIO 2 DE LA  MZ 17 </t>
  </si>
  <si>
    <t>234-27614</t>
  </si>
  <si>
    <t xml:space="preserve">ARTICULO 8 PARÁGRAFO 1º. DE LA LEY 1579 DE 2012. ARTICULO 8 PARÁGRAFO 1º. DE LA LEY 1579 DE 2012. ÁREA DE (872M2) LINDEROS POR EL NORTE  DEL PUNTO 2 AL 3  EN 23.80 ML  CON CARRERA 10  POR EL ORIENTE  DEL  PUNTO 3 AL 4 EN 36.00 ML CON CARRERA 7 POR EL SUR  DEL PUNTO 4-AL 1  EN 24 ML CON CARRERA 11 POR EL OCCIDENTE  DEL PUNTO 1 AL PUNTO 2  EN 36.40 ML CON PREDIO 3 DE LA  MZ 17 </t>
  </si>
  <si>
    <t>234-27615</t>
  </si>
  <si>
    <t>LOTE UNO CON AREA DE (9.470.6527M2) CUYOS LINDEROS Y DEMAS ESPECIFICACIONES OBRAN EN ESCRITURA 0162, 2019/04/12, NOTARIA UNICA PUERTO GAITAN. ARTICULO 8 PARÁGRAFO 1º. DE LA LEY 1579 DE 2012. POR EL NORTE:  DEL PUNTO UNO (1) AL PUNTO TREINTA (30) EN  LONGITUD DE VEINTINUEVE  PUNTO CERO OCHO METROS LINEALES (29.08 ML) LINDA CON VÍA PUBLICA CARRETERA. POR EL NORESTE: DEL PUNTO TREINTA (30) AL PUNTO TREINTA Y SIETE (37) EN LONGITUD DE CIENTO TRES PUNTO TREINTA Y NUEVE METROS LINEALES (103.39 ML) LINDA CON EL LOTE 3.-POR EL SUROESTE: DEL PUNTO TREINTA Y SIETE (37) AL PUNTO TREINTA Y NUEVE (39) EN LONGITUD DE CIENTO ONCE PUNTO VEINTISIETE METROS LINEALES (111.27 ML) LINDA CON EL LOTE 3.-POR EL SUROESTE: DEL PUNTO TREINTA Y NUEVE (39) AL PUNTO CUARENTA Y TRES (43) EN LONGITUD DE SETENTA PUNTO OCHENTA Y CINCO METROS LINEALES (70.85  ML) LINDA CON CHAPARRITO NORESTE: DEL PUNTO CUARENTA Y TRES (43) AL PUNTO UNO (1) EN LONGITUD DE OCHENTA Y SEIS PUNTO CUARENTA Y UNO METROS LINEALES (86.41 ML) LINDA CON VÍCTOR CARRANZA Y ENCIERRA EL PERÍMETRO</t>
  </si>
  <si>
    <t>234-27616</t>
  </si>
  <si>
    <t>LOTE DOS CON AREA DE (7.768.359M2) CUYOS LINDEROS Y DEMAS ESPECIFICACIONES OBRAN EN ESCRITURA 0162, 2019/04/12, NOTARIA UNICA PUERTO GAITAN. ARTICULO 8 PARÁGRAFO 1º. DE LA LEY 1579 DE 2012. POR EL NORTE:  DEL PUNTO TRES (3) AL PUNTO OCHO (8) EN  LONGITUD DE CIENTO CINCUENTA Y CUATRO PUNTO NOVENTA Y DOS METROS LINEALES (154.92 ML) LINDA CON VÍA PUBLICA CARRETERA. POR EL NORESTE: DEL PUNTO OCHO (8) AL PUNTO CINCUENTA Y CUATRO (54) EN LONGITUD DE TREINTA Y NUEVE PUNTO OCHENTA  Y NUEVE METROS LINEALES (39.89 ML) LINDA CON VIELA PERDOMO.-POR EL SURESTE: DEL PUNTO CINCUENTA Y CUATRO (54) AL PUNTO CINCUENTA Y SEIS  (56) EN LONGITUD DE CIENTO VEINTISIETE PUNTO QUINCE METROS LINEALES (127.15 ML) LINDA CON EL LOTE 3.-POR EL SUROESTE: DEL PUNTO CINCUENTA Y SEIS  (56) AL PUNTO TRES (3) EN LONGITUD DE CINCUENTA Y SIETE PUNTO NOVENTA Y OCHO METROS LINEALES (57.98  ML) LINDA CON EL LOTE 3 Y ENCIERRA EL PERÍMETRO. -</t>
  </si>
  <si>
    <t>234-27617</t>
  </si>
  <si>
    <t xml:space="preserve">LOTE TRES CON AREA DE (5HAS6.302.41M2) CUYOS LINDEROS Y DEMAS ESPECIFICACIONES OBRAN EN ESCRITURA 0162, 2019/04/12, NOTARIA UNICA PUERTO GAITAN. ARTICULO 8 PARÁGRAFO 1º. DE LA LEY 1579 DE 2012. --------------------------------POR EL NORTE:  DEL PUNTO TREINTA Y NUEVE (39) AL PUNTO TREINTA Y SIETE (37) EN  LONGITUD DE CIENTO ONCE PUNTO VEINTISIETE METROS LINEALES (111.27 ML) LINDA CON EL LOTE 1;   DEL PUNTO TREINTA Y SIETE (37) AL PUNTO TREINTA  (30) EN  LONGITUD DE CIENTO TRES PUNTO TREINTA Y NUEVE METROS LINEALES (103.39 ML) LINDA CON EL LOTE 1. DEL PUNTO TREINTA (30) AL PUNTO TRES (3) EN LONGITUD DE CUARENTA Y TRES NOVENTA Y NUEVE METROS LINEALES (43.99 ML) LINDA CON EL CENTRO POBLADO LA CRISTALINA. DEL PUNTO TRES (3) AL PUNTO CINCUENTA Y SEIS (56) EN LONGITUD DE CINCUENTA Y SIETE PUNTO NOVENTA Y OCHO METROS LINEALES (57.98 ML) LINDA CON EL LOTE 2. DEL PUNTO CINCUENTA Y SEIS  (56) AL PUNTO CINCUENTA Y CUATRO  (54) EN  LONGITUD DE CIENTO VEINTISIETE PUNTO QUINCE METROS LINEALES (127.15 ML) LINDA CON EL LOTE 2 POR EL NORESTE: DEL PUNTO CINCUENTA (54) AL PUNTO SESENTA Y DOS (62) EN LONGITUD DE DOSCIENTOS TRECE PUNTO OCHENTA  Y CUATRO METROS LINEALES (213.84 ML) LINDA CON VIELA PERDOMO.-POR EL SURESTE: DEL PUNTO SESENTA Y DOS (62) AL PUNTO SESENTA Y SIETE (67) EN LONGITUD DE TRESCIENTOS TRES PUNTO SETENTA Y CUATRO METROS LINEALES (303.74 ML) LINDA CON CHAPARRITO.-POR EL SUROESTE: DEL PUNTO SESENTA Y SIETE   (67) AL PUNTO TREINTA Y NUEVE (39) EN LONGITUD DE CIENTO SESENTA Y DOS PUNTO VEINTISIETE METROS LINEALES (162.27  ML) LINDA CON CHAPARRITO Y ENCIERRA EL PERÍMETRO. </t>
  </si>
  <si>
    <t>234-27618</t>
  </si>
  <si>
    <t>LOTE REMANETE LOTE A Y B CON AREA DE (247HAS6.558.58M2) CUYOS LINDEROS Y DEMAS ESPECIFICACIONES OBRAN EN ESCRITURA 0162, 2019/04/12, NOTARIA UNICA PUERTO GAITAN. ARTICULO 8 PARÁGRAFO 1º. DE LA LEY 1579 DE 2012. LOTE A. POR EL NORTE:  DEL PUNTO CUARENTA Y TRES  (43) AL PUNTO TREINTA Y NUEVE  (39) EN  LONGITUD DE SETENTA PUNTO OCHENTA Y CINCO METROS LINEALES (70.85 ML) LINDA CON EL LOTE 1. DEL PUNTO TREINTA Y NUEVE (39) AL PUNTO SESENTA Y SIETE (67) EN LONGITUD DE CIENTO SESENTA Y DOS PUNTO VEINTISIETE METROS LINEALES (162.27 ML) LINDA CON EL LOTE 3. DEL PUNTO SESENTA Y SIETE (67) AL PUNTO SESENTA Y DOS (62) EN LONGITUD DE TRESCIENTOS TRES PUNTO SETENTA Y CUATRO METROS LINEALES (303.74 ML) LINDA CON EL LOTE 3 POR EL ESTE: DEL PUNTO SESENTA Y DOS (62) AL PUNTO VEINTIDÓS (22) EN LONGITUD DE DOS MIL TRESCIENTOS SETENTA Y CUATRO PUNTO VEINTICINCO METROS LINEALES (2374.25 ML) LINDA CON VIELA PERDOMO.-POR EL SUR: DEL PUNTO VEINTIDÓS (22) AL PUNTO VEINTITRÉS (23) EN LONGITUD DE CUATROCIENTOS SESENTA METROS LINEALES (460.00 ML) LINDA CON TEÓFILA SÁNCHEZ.-POR EL OESTE: DEL PUNTO VEINTITRÉS (23) AL PUNTO CUARENTA Y TRES (43) EN LONGITUD DE DOS MIL QUINCE METROS LINEALES (2015.00 ML) LINDA CON VÍCTOR CARRANZA Y- LOTE B. POR EL NORTE:  DEL PUNTO CUATRO (4) AL PUNTO SEIS (6) EN LONGITUD DE TRESCIENTOS TREINTA Y SIETE METROS LINEALES (337.00 ML) LINDA CON PREDIOS DE PACO QUINTERO. POR EL ESTE: DEL PUNTO SEIS (6) AL PUNTO ONCE (11) EN LONGITUD DE MIL CIENTO VEINTIDÓS METROS LINEALES (1122.00 ML) LINDA CON MANUEL IGNACIO LOAIZA.-POR EL SUR: DEL PUNTO ONCE (11) AL PUNTO DOS (2) EN LONGITUD DE DOSCIENTOS METROS LINEALES (200.00 ML) LINDA CON CARRETERA.-POR EL OESTE: DEL PUNTO DOS (2) AL PUNTO CUATRO (4) EN LONGITUD DE MIL CUATROCIENTOS SESENTA Y CINCO METROS LINEALES (1465.00 ML) LINDA CON VÍCTOR CARRANZA --</t>
  </si>
  <si>
    <t>234-27620</t>
  </si>
  <si>
    <t>ARTICULO 8 PARÁGRAFO 1º. DE LA LEY 1579 DE 2012. ÁREA DE (696M2) SEGÚN PLANO  N° 57-39-84 DE SEPTIEMBRE DE 1997 PUNTO DE PARTIDA  EL DETALLE 236, LOCALIZADO  AL NORTE DEL  PREDIO NOROESTE: DEL DETALLE 236, DIRECCIÓN  SURESTE, AL DETALLE 233 EN 2970 MTS CON CALLE CERCA AL MEDIO SURESTE DEL DETALLE  233, DIRECCIÓN  SUROESTE AL DETALLE 229 , EN 21.50MTS  CON CALLE , CERCA AL MEDIO  Y ENCIERRA SOROESTE  DEL DETALLE  229  DIRECCIÓN NOROESTE AL DETALLE 227 EN 30.40 METROS  CON DANIEL NIÑO  REUTER CERCA AL MEDIO NOROESTE DEL DETALLE  227, DIRECCIÓN  NORTE AL DETALLE  236, PUNTO DE PARTIDA EN 24.80 MTS, CON LUIS CARLOS VARÓN SUAREZ CERCA AL MEDIO.</t>
  </si>
  <si>
    <t>234-27621</t>
  </si>
  <si>
    <t>LOTE A  CON AREA DE (158HAS8019M2) CUYOS LINDEROS Y DEMAS ESPECIFICACIONES OBRAN EN ESCRITURA 3112, 2009/06/09, NOTARIA NOVENA BOGOTA D.C.. ARTICULO 8 PARÁGRAFO 1º. DE LA LEY 1579 DE 2012, LINDEROS, :  PUNTO DE PARTIDA: MOJÓN 1. NORTE: CON CARRETEABLE QUE DE PUERTO LÓPEZ CONDUCE A PUERTO GAITÁN EN QUINIENTOS SETENTA Y CINCO METROS (575.00 MTS) CON CERCA DE ALAMBRE DE PÚAS AL MEDIO, LLEGA AL DETALLE DIECIOCHO (18); CON HILDA YOLANDA RODRÍGUEZ, EN DOSCIENTOS SESENTA Y SEIS METROS (266.00MTS) CERCA DE ALAMBRE DE PÚAS EN PARTE Y CAÑO BATEAS AL MEDIO LLEGA AL DETALLE VEINTIDÓS (22), Y CON RODOLFO JORDÁN EN TRESCIENTOS NOVENTA METROS (390MTS), CAÑO BATEAS AL MEDIO LLEGA AL DETALLE DIECISIETE (17). ESTE: COLINDA CON ROSALBA ROMERO DE ACOSTA EN MIL CIENTO DIECISIETE METROS (1.117,00MTS) DESDE EL DETALLE DIECISIETE (17) RUMBO SUROESTE CAÑO EL BRINCO AL MEDIO EN PARTE Y CERCA DE ALAMBRE DE PÚAS EN PARTE LLEGA AL DETALLE VEINTINUEVE (29); CON ROSALBA ROMERO DE ACOSTA EN QUINIENTOS TRECE METROS NOVENTA Y SIETE CENTÍMETROS (513,97 MTS) DESDE EL DETALLE VEINTINUEVE (29) AL POSTE ESQUINERO DE LA CERCA QUE ENCIERRA EL LOTE A AL BORDE DE CARRETEABLE DE PENETRACIÓN QUE CONDUCE DE PUERTO GAITÁN A LA VEREDA ALTO YUCAO, COLINDACIA CON CERCA DE ALAMBRE DE PÚAS AL MEDIO EN TODA SU EXTENSIÓN. DE ESTE POSTE ESQUINERO CON RUMBO SUROESTE COLINDA CON EL CARRETEABLE DE PENETRACIÓN QUE CONDUCE DE PUERTO GAITÁN A LA VEREDA ALTO YUCAO EN EXTENSIÓN DE SEISCIENTOS NOVENTA Y CUATRO METROS CUARENTA Y DOS CENTÍMETROS (694.42MTS) CON CERCA DE ALAMBRE DE PÚAS AL MEDIO HASTA LLEGAR AL MOJÓN TRES (3). DEL MOJÓN TRES (3) CON RUMBO NORESTE COLINDA CON EL PREDIO BOLA ROJA QUE ERA DE JORGE CASAS AMOROCHO HOY ARMANDO QUINTERO, EN EXTENSIÓN DE MIL CUATROCIENTOS CUARENTA Y NUEVE METROS (1449 MTS) CERCA DE ALAMBRE DE PÚAS AL MEDIO HASTA LLEGAR EL MOJOS (2). DEL MOJÓN DOS (2) CON RUMBO NORESTE COLINDADA CON EL PREDIO BOLA ROJA DE JORGE CASAS AMOROCHO HOY ARMANDO QUINTERO, EN EXTENSIÓN DE NOVECIENTOS NOVENTA Y SEIS METROS (996,00 MTS) CON CERCA DE ALAMBRE DE PÚAS AL MEDIO HASTA LLEGAR AL MOJÓN UNO (1), Y ENCIERRA, LLEGANDO AL PUNTO DE PARTIDA UBICADO AL BORDE DE CARRETERA QUE DE PUERTO LÓPEZ CONDUCE A PUERTO GAITÁN.</t>
  </si>
  <si>
    <t>234-27622</t>
  </si>
  <si>
    <t>LOTE B  CON AREA DE (116HAS7.314M2) CUYOS LINDEROS Y DEMAS ESPECIFICACIONES OBRAN EN ESCRITURA 3112, 2009/06/09, NOTARIA NOVENA BOGOTA D.C.. ARTICULO 8 PARÁGRAFO 1º. DE LA LEY 1579 DE 2012. LINDEROS, SUMINISTRADAS POR LOS CONTRATANTES: DESDE LA ESQUINA DE LA ACERA DE ALAMBRE DE PÚAS, SOBRE EL CARRETEABLE DE PENETRACIÓN QUE CONDUCE DESDE LA VEREDA ALTO YUCAO HACIA PUERTO GAITÁN, CON RUMBO SURESTE HASTA LLEGAR A DETALLE 38 COLINDA CON LO QUE ES O FUE DE ROSALBA ROMERO DE ACOSTA, CON CERCA DE ALAMBRE DE PÚAS AL MEDIO EN EXTENSIÓN DE SETECIENTOS DIECIOCHO METROS (718MTS). DE ACÁ SE SIGUE CON RUMBO SURESTE EN UNA LONGITUD DE SETECIENTOS DOCE METROS (712MTS) HASTA EL DETALLE TREINTA DOS (32) COLINDA CON PREDIO LA PRADERA QUE FUE DE JORGE ENRIQUE REYES CON CERCA DE ALAMBRE DE PÚAS AL MEDIO. DE ESTE DETALLE TREINTA Y DOS (32) CON RUMBO SUROESTE HASTA LLEGAR AL MOJÓN CINCO (5), COLINDA CON JESÚS OSPINA TABARES EN DISTANCIA DE OCHOCIENTOS SESENTA Y  CINCO METROS (865MT.) CON CERCA DE ALAMBRE DE PÚAS AL MEDIO. DEL MOJÓN CINCO (5) SE SIGUE CON RUMBO NOROESTE EN DISTANCIA DE MIL SETECIENTOS CUARENTA METROS (1.740MTS) HASTA LLEGAR AL MOJÓN CUATRO (4) SOBRE EL MISMO CARRETEABLE QUE CONDUCE HACIA PUERTO GAITÁN A LA VEREDA ALTO YUCAO, COLINDA CON EL PREDIO BOLA ROJA QUE ERA DE JORGE CASA AMOROCHO HOY DE ARMANDO QUINTERO, CON CERCA DE ALAMBRE DE PÚAS AL MEDIO. DE ESTE MOJÓN CUATRO (4) SOBRE EL CITADO CARRETEABLE SE SIGUE CON RUMBO NORESTE EN DISTANCIA DE SEISCIENTOS NOVENTA Y CUATRO METROS CUARENTA Y DOS CENTÍMETROS (694.42MTS) HASTA LLEGAR AL PUNTO DE PARTIDA, COLINDA CON EL CARRETEABLE DE PENETRACIÓN QUE CONDUCE HACIA PUERTO GAITÁN O A LA VEREDA ALTO  YUCAO, Y ENCIERRA EL POLÍGONO DEL ÁREA A VENDER. (TOMADO Y CALCULADO DEL PLANO DE INCORA IDENTIFICADO CON EL NÚMERO DE ARCHIVO 351558)</t>
  </si>
  <si>
    <t>234-27633</t>
  </si>
  <si>
    <t>ARTICULO 8 PARÁGRAFO 1º. DE LA LEY 1579 DE 2012. ARTICULO 8 PARÁGRAFO 1º. DE LA LEY 1579 DE 2012. ARTICULO 8 PARÁGRAFO 1º. DE LA LEY 1579 DE 2012. DESCRIPCION TECNICA DE LINDEROS PREDIO: LA VITROLA PROPIETARIOS (S): CARLOS ANDRES VACA RODRIGUEZ C.C. 79.723.17 MUNICIPIO. PUERTO GAITAN VEREDA: RUBIALES AREA TOTAL: 1100 HAS 0742 MTS. 2 AREA A TITULAR: 982 HAS. 046 MTS.2, SE TOMA COMO PUNTO DE PARTIDA EL DETALLE 104 DE COORDENADAS PLANAS N: 913879.7264 MTS. Y E: 901699.7859 MTS. LOCALIZADO AL NOROESTE DEL PREDIO DONDE CONCURREN LAS COLINDANCIAS CON VILLA CLAUDIA, CAÑO CUMARILO, ZONA FORESTAL PROTECTORA AL MEDIO Y EL PREDIO A DESLINDAR. NORTE: DEL DETALLE 104 EN DIRECCION NORESTE AL DETALLE 117 DE COORDENADAS PLANAS N: 914848.812 MTS. Y E: 903151.1875 MTS EN LONGITUD DE 2229.43 MTS. CON EL RIO PLANAS, ZONA FORESTAL PROTECTORA DEL RIO PLANAS AL MEDIO. ESTE: DEL DETALLE 117 EN DIRECCION NOROESTE Y NORESTE AL DETALLE 273 DE COORDENADAS PLANAS N: 911906.8125 MTS Y E: 904025.4375 MTS. EN LONGITUD DE 3638.27 MTS CON PATRICIA RODRIGUEZ , CAÑO YAMU, ZONA FORESTAL PROTECTORA DEL CAÑO YAMU AL MEDIO. DEL DETALLE 273 AL DETALLE AL DETALLE 299 DE COORDENADAS PLANAS N: 910104.062 MTS Y E: 905931.562 MTS. EN LONGITUD DE 3227.71 MTS. CON LUIS FERNANDO RODRIGUEZ , SURESTE: DEL DETALLE 299 EN DIRECCION SUROESTE: AL DETALLE 1 DE COORDENADAS PLANAS N: 907810.00 MTS Y E: 905153.000MTS, EN LONGITUD DE 2421.60 MTS. CON LUIS FERNANDO RODRIGUEZ, OESTE: DEL DETALLE 1 EN DIRECCION NOROESTE AL DETALLE 104 DE COORDENADAS PLANAS CONOCIDAS EN LONGITUD DE 12345.43 MTS CON EL PREDIO VILLA CLAUDIA, CAÑO CUMARITO, ZONA FORESTAL PROTECTORA DEL CAÑO CUMARITO AL MEDIOY ENCIERRA. LAS DEMAS ESPECIDICACIONES TECNICAS SE ECUENTRAN CONTENIDAS EN EL PLANO NUMERO 8-1-01013 VER FOLIOS 23.29 34 Y 35 (PLANO DEL PREDIO) CON FECHA 02 JULIO DE 2010, QUE HACE PARTE DEL EXPEDIENTE NUMERO B50056800892011. FECHA DE ELABORACION: 04 DE NOVIEMBRE DE 2011 ELABORADO POR LUIS FERNANDO TRUJLLO E</t>
  </si>
  <si>
    <t>234-27950</t>
  </si>
  <si>
    <t>LOTE LA ITALIA 1 CON AREA DE 306 HAS Y 6.026 M2 CUYOS LINDEROS Y DEMAS ESPECIFICACIONES OBRAN EN ESCRITURA 2441, 2019/07/30, NOTARIA SEGUNDA CARTAGO. ARTICULO 8 PARÁGRAFO 1º. DE LA LEY 1579 DE 2012 - LINDEROS: NOROCCIDENTE: EN LÍNEA RECTA CON HACIENDA LA VENTUROSA, PROPIEDAD QUE ES O FUE DE WALTER STIEFKEN; NORORIENTE: EN LÍNEA RECTA CON LA HACIENDA LA CAMILA, PROPIEDAD DE SEMILLAS DEL PACIFICO S.A.S.; SUR: CON LA HACIENDA LA MERCED, PROPIEDAD DE INVERSIONES LONDOÑO S EN C; ORIENTE: CON PREDIO DENOMINADO LA ITALIA 2 RESULTANTE DE ESTA MISMA DIVISION Y OCCIDENTE: CON CAÑO CUITIVA.</t>
  </si>
  <si>
    <t>234-27951</t>
  </si>
  <si>
    <t>LOTE LA ITALIA 2 CON AREA DE 164 HAS Y 2.611 M2 CUYOS LINDEROS Y DEMAS ESPECIFICACIONES OBRAN EN ESCRITURA 2441, 2019/07/30, NOTARIA SEGUNDA CARTAGO. ARTICULO 8 PARÁGRAFO 1º. DE LA LEY 1579 DE 2012 - LINDEROS: NORTE: CON HACIENDA LA CAMILA PROPIEDAD DE SEMILLAS DEL PACIFICO S.A.S.; OCCIDENTE: EN PARTE CON LOTE LA ITALIA 1, RESULTANTE DE ESTA MISMA PARTICION Y QUE SE ADJUDICA A INVERSIONES LONDOÑO S EN C  Y EN OTRA PARTE CON HACIENDA LA MERCED PROPIEDAD DE INVERSIONES LONDOÑO E EN C; SUROCCIDENTE: CON LA HACIENDA LA FORTUNA PROPIEDAD DE NICOLAS LASERNA; SUR: CON PREDIO DE PROPIEDAD DEL SEÑOR LIRIO GIANINI Y ORIENTE: CON CAÑO MUCO.</t>
  </si>
  <si>
    <t>234-28102</t>
  </si>
  <si>
    <t>LOTE CON AREA DE (176HAS.-441.22M2) CUYOS LINDEROS Y DEMAS ESPECIFICACIONES OBRAN EN ESCRITURA 0382, 2019/09/20, NOTARIA UNICA PUERTO GAITAN. ARTICULO 8 PARÁGRAFO 1º. DE LA LEY 1579 DE 2012. POR EL NORTE:  DEL PUNTO 25A  AL PUNTO 05 EN UN LONGITUD DE  241.237 ML LINDA CON EL LOTE 2  Y SEGUIDAMENTE DESDE EL PUNTO 05 HASTA AL PUNTO 12 EN UNA LONGITUD M 3.166.54 ML LINDA CON GILBERTO  VILLA; POR EL ESTE:  DEL PUNTO 12 AL PUNTO 15 EN UNA LONGITUD 364.44 ML CON JESÚS  OSPINA TABARES; POR EL SUR:  DEL PUNTO 15  AL 22 EN LONGITUD DE 3.161.70 ML CON ARMANDO QUINTERO; POR EL OESTE:  DEL PUNTO 22 AL PUNTO 26 EN UNA LONGITUD DE  751.994 ML CON ARMANDO QUINTERO Y ENCIERRA.SEGÚN ESCRITURA 558DEL 30/12/2019 NOTARIA ÚNICA DE PUERTO GAITÁN ACLARADA POR  LA ESCRITURA N° 3885 25/11/2020, LA ORIENTACIÓN DEL PUNTO OESTE VA DEL PUNTO 22 AL PUNTO 25A</t>
  </si>
  <si>
    <t>234-28103</t>
  </si>
  <si>
    <t>LOTE 2 CON AREA DE (36 HAS.- 9.558.78 M2) CUYOS LINDEROS Y DEMAS ESPECIFICACIONES OBRAN EN ESCRITURA 0382, 2019/09/20, NOTARIA UNICA PUERTO GAITAN. ARTICULO 8 PARÁGRAFO 1º. DE LA LEY 1579 DE 2012. POR EL NORTE  DEL PUNTO 26 AL PUNTO 28 EN UNA LONGITUD DE 516.58 ML, LINDA CON EL ARMANDO QUINTERO Y SEGUIDAMENTE DESDE EL PUNTO 28 HASTA EL 01 EN UNA LONGITUD DE 414.22 ML LINDA CON VIA NACIONAL  POR EL ESTE DEL PUNTO  01 AL PUNTO 05  EN UNA LONGITUD DE 237.37 ML  CON GILBERTO VILLA  POR EL SUR DEL PUNTO 25A AL PUNTO 5 EN UNA LONGITUD DE 30 ML CON EL LOTE  N° 1 REMANENTE POR EL OESTE DEL PUNTO 25A AL PUNTO 26 EN UNA LONGITUD DE 662.967ML CON ARMANDO QUINTERO Y ENCIERRA COLINDANCIA.     SEGÚN ESCRITURA 558 DEL 30/12/2019 NOTARIA ÚNICA DE PUERTO GAITÁN, ACLARADA POR  LA ESCRITURA N° 3885 25/11/2020, LA ORIENTACIÓN DEL PUNTO ESTE, VA DEL PUNTO 1 AL PUNTO 05 EN LONGITUD REAL DE 1.021.60M Y EN LA ORIENTACIÓN SUR, QUE VA DEL PUNTO 25A AL PUNTO 5 LA LONGITUD REAL ES DE 241.237 M.</t>
  </si>
  <si>
    <t>234-28107</t>
  </si>
  <si>
    <t>LOTE 1 CON AREA DE (48HAS) CUYOS LINDEROS Y DEMAS ESPECIFICACIONES OBRAN EN ESCRITURA 2080, 2019/10/18, NOTARIA CUARENTA Y TRES BOGOTA D.C.. ARTICULO 8 PARÁGRAFO 1º. DE LA LEY 1579 DE 2012. LINDEROS  ESPECIALES POR EL NORTE  DEL P12 A P11 EN 504.330 MTS CON PREDIO EL REFUGIO DE LORENZO PARRA POR EL ORIENTE  DEL P11 AL P 10 EN 170.940 MTS  DEL P10 A P9 EN 1096.330 MTS CON PREDIO LA PRIMAVERA DE HUGO HUERTAS POR EL SUR  DE P9 A P8 EN 60.130 MTS, DE  P8 A P7 EN 340.150 MTS CON PREDIO LA  LIBERTAD  DE JORGE GAMBOA OESTE DE P7 A P12 EN 1310.170 MTS CON LOTE 2  GALICIA 1 DE HECTOR  MANUEL GALEANO PEÑA.</t>
  </si>
  <si>
    <t>234-28113</t>
  </si>
  <si>
    <t xml:space="preserve">ARTICULO 8 PARÁGRAFO 1º. DE LA LEY 1579 DE 2012. AREA DE (2.100 HAS. 755 M2) LINDEROS POR EL NORTE 00-02-001-0035-000; 00-02-001-0326-000 POR EL ORIENTE 00-02-0001-0326-000 SUR: 00-02-001-0125-000, 00-02-001-0175-000 POR EL OCCIDENTE 00-02-001-0476-000, 00-02-001-0173-000 </t>
  </si>
  <si>
    <t>234-28114</t>
  </si>
  <si>
    <t xml:space="preserve">ARTICULO 8 PARÁGRAFO 1º. DE LA LEY 1579 DE 2012. AREA DE (975HAS0M2) LINDEROS POR EL NORTE 00-02-000001-0157-000;00-02-00-0001-0435-000 POR EL ORIENTE 00-02-0001-0326-000 Y 00-02-00-0001-000POR EL  SUR 00-02-00-0001-0173-000 POR EL OCCIDENTE 00-02-00-0001-0143-000 </t>
  </si>
  <si>
    <t>234-28118</t>
  </si>
  <si>
    <t>ARTICULO 8 PARÁGRAFO 1º. DE LA LEY 1579 DE 2012. ÁREA (320M2) LINDEROS PUNTO DE PARTIDA EL PUNTO 1 SITUADO AL NOROESTE  DEL  PREDIO DONDE CONCURREN LAS COLINDANCIAS.  DE ZONA  DE VIA PUBLICA, MAURA HERNANDEZ Y TERRENO A DESLINDAR NOROESTE  DEL PUNTO 1 EN DIRECCIÓN GENERAL NOROESTE AL PUNTO 2 CON PREDIO DE MAURA HERNÁNDEZ EN UNA DISTANCIA DE 20.00MTS LÍNEA LINDERO AL  MEDIO  SURESTE DEL PUNTO 3 EN DIRECCIÓN GENERAL SUROESTE AL PUNTO 4 CON LOTE  BALDIO EN UNA DISTANCIA DE 16.00 METROS LINEALES AL MEDIO SUROESTE DEL PUTO 4 EN DIRECCIÓN GENERAL NOROESTE AL PUNTO 1 CON ZONA DE VIA PUBLICA EN DISTANCIA DE 20.00MTS  LÍNEA LINDERO AL MEDIO , PUTO DE PARTIDA Y ENCIERRA LAS DEMÁS ESPECIFICACIONES TECNICAS</t>
  </si>
  <si>
    <t>234-28119</t>
  </si>
  <si>
    <t xml:space="preserve">ARTICULO 8 PARÁGRAFO 1º. DE LA LEY 1579 DE 2012. ÁREA (236M2) LINDEROS EL PUNTO 1  SITUADO AL NOROESTE DEL PREDIO  DONDE CONCURREN LAS COLINDANCIAS DE ZONAS DE VIA PUBLICA, ORLANDO NIÑO MEDINA Y EL TERRENO A DESLINDAR  NORTE DEL  PUNTO 1 EN DIRECCIÓN GENERAL  SURESTE AL PUNTO 2 CON PREDIO DE ORLANDO  NIÑO MEDINA   EN UNA DISTANCIA DE 28.50 MTS CON CERCA E ALAMPUAS AL MEDIO  ESTE  DEL PUNTO 2 EN DIRECCIÓN GENERAL SUR AL PUNTO 3  CON PREDIO DE YOVAHAN  VIAFRA EN UNA DISTANCIA   DE 8.30 MTS CON CERCA AL MEDIO  POR EL SUR  DEL PUNTO 3 EN DIRECCIÓN GENERAL OESTE AL PUNTO 4 CON ZONA DE VIA PUBLICA EN UNA DISTANCIA DE  28.50MTS  CON CERCA DE ALMPUAS AL  MEDIO OESTE  DEL PUNTO 4 EN DIRECCIÓN  GENERAL NORTE AL PUNTO 1 CON ZONA DE VIA PUBLICA EN UNA DISTANCIA DE 8.30 MTS CON CERCA DE ALAMPUAS AL MEDIO , PUNTO DE PARTIDA Y ENCIERRA. </t>
  </si>
  <si>
    <t>234-28120</t>
  </si>
  <si>
    <t xml:space="preserve">ARTICULO 8 PARÁGRAFO 1º. DE LA LEY 1579 DE 2012. ÁREA (549M2) LINDEROS EL PUNTO 1  DE COORDENADAS DE PLANAS X= 939615.88 ME Y= 1001608.96 MN, UBICADO EN EL SITIO DONDE CONCIURREN LAS COLINDANCIAS  ENTRE LA IGLESIA CATOLICA Y EDUARDO ESCOBAR Y EL GLOBO A DESLIDAR COLINDAN ASI PÓR EL NORTE DEL PUNTO 1 SE SIGUE  EN SENTIDO GENERAL NOROESTE, SIGUIENDO LA COLINDANCIA  CON EDUARDO ESCOBAR EN UNA DISTANCIA DE 22.00 METROS HASTA ENCONTRAR EL PUNTO  NUMERO 2 DE COORDENADAS PLANAS X= 939637.09ME Y= 1001614.80MN UBICADO DONDE CONVERGEN LAS COLINDANCIAS CON EDUARDO ESCOBAR ESTE DEL PUNTO NUMERO 2 SE SIGUE EN SENTIDO GENERAL  SURESTE, SIGUIENDO LA COLINDANCIA CON EDUARDO ESCOBAR  EN UNA DISTANCIA DE  25.00 METROS  HASTA ENCONTRAR EL PUNTO NUMERO 3 DE LA COORDENADAS PLANAS  X= 939644.21ME Y= 1001590.84 MN UBICADO DONDE CONVERGEN LAS COLINDANCIAS CON VIA PUBLICA  SUR DEL PUNTO  NUMERO 3 SE SIGUE EN SENTIDO GENERAL  SUROESTE SIGUIENDO LA COLINDANCIA  CON VIA PUBLICA  POR EL SUR  DEL PUNTO  NUMERO 3 SE SIGUE EN SENTIDO GENERAL  SUROESTE, SIGUIENDO LA COLINDANCIA CON VÍA PUBLICA EN UNA DISTANCIA DE 22.00 METROS HASTA ENCONTRAR EL PUNTO NUMERO 4 DE COORDENADAS PLANAS X= 939623ME Y= 1001585.00 MN UBICADO  DONDE CONVERGEN  LAS COLINDANCIAS  CON IGLESIA CATÓLICA  OESTE DEL PUNTO NUMERO  4SE CONTINUA EN SENTIDO GENERAL NOROESTE, A TRAVÉS DEL PREDIO DE IGLESIA CATÓLICA , EN UNA DISTANCIA DE 25.00 METROS , HASTA EL PUNTO NUMERO 1 DE COORDENADAS PLANAS CONOCIDAS Y ENCIERRA.  </t>
  </si>
  <si>
    <t>234-28121</t>
  </si>
  <si>
    <t>ARTICULO 8 PARÁGRAFO 1º. DE LA LEY 1579 DE 2012. ÁREA DE (206M2) LINEROS POR EL NORTE DEL PUNTO NUMERO 1SE SIGUE EN SENTIDO GENERAL  NORESTE , SIGUIENDO LA COLINDANCIA  CON ROSA AIDY QUIROGA, EN UNA DISTANCIA DE 20.02 METROS, HASTA ENCONTRAR EL PUNTO NUMERO 2 DE COORDENADAS PLANAS X=944467.7982ME Y= 1000641.315MN, UBICADO DONDE CONVERGEN LAS COLINDANCIAS CON LA VIA ´PUBLICA, ESTE DEL PUNTO NUMERO 2 SE SIGUE EN SENTIDO GENERAL NORESTE, SIGUIENDO LA COLINDANCIA  CON VIA PUBLICA, EN UNA DISTANCIA DE 10.74 METROS ,HASTA ENCONTRAR EL PUNTO NUMERO 3 DE COORDENADAS PLANAS X= 944461.000ME Y 100063.000, UBICADO DONDE CONVERGEN LAS COLINDANCIAS JORGE LOZANO SUR DEL PUNTO N° 3SE SIGUE EN SENTIDO GENERAL SUTOESTE, SIGUIENDO LA COLINDANCIA  JORGE LOZANO, EN UNA DISTANCIA DE 20 METROS HASTA ENCONTRAR EL PUNTO N° 4 DE COORDENDAS PLANAS  X= 9444388ME Y= 1000648.522MN UBICADODONDE CONVERGEN LAS COLINDANCIAS CON VIA PUBLICA  OESTE DEL PUNTO 4SE EN SENTIDO GENERAL SIGUIENDO LA COLINDANCIA CON VIA PUBLICA, EN UNA DISTANCIA DE 10.25METRSO HASTA ENCONTRAR EL PUNTO NUMERO 1 DE COORDENADAS DE PLANAS Y ENCIERRA.</t>
  </si>
  <si>
    <t>234-28122</t>
  </si>
  <si>
    <t>LOTE 1  CON AREA DE (68.89M2) CUYOS LINDEROS Y DEMAS ESPECIFICACIONES OBRAN EN ESCRITURA 0500, 2019/12/02, NOTARIA UNICA PUERTO GAITAN. ARTICULO 8 PARÁGRAFO 1º. DE LA LEY 1579 DE 2012. LINDEROS POR EL NORTE:  DEL PUNTO 2A AL PUNTO  3 EN EXTENCION DE 8.30ML COLINDA CON VIA PUBLICA POR EL SUR DEL PUNTO 3 AL PUNTO 2B EN TXTENSION  DE 8.30ML COLINDA CON LOTE 3 POR EL ORIENTE DEL PUNTO 3 AL PUNTO 3A EN UNA EXTENSIONDE 8.30ML COLINDA CON  LASTENIA RAMIREZ POR EL OCCIDENTE DEL PUNTO 2B AL PUNTO 2A EN EXTENSION DE 8.30ML COLINDA CON LOTE N° 2 Y ENCIERRA</t>
  </si>
  <si>
    <t>234-28123</t>
  </si>
  <si>
    <t>LOTE 2  CON AREA DE (60.59M2) CUYOS LINDEROS Y DEMAS ESPECIFICACIONES OBRAN EN ESCRITURA 0500, 2019/12/02, NOTARIA UNICA PUERTO GAITAN. ARTICULO 8 PARÁGRAFO 1º. DE LA LEY 1579 DE 2012.  LINDEROS POR EL NORTE:  DEL PUNTO 2A AL PUNTO  3 EN EXTENCION DE 7.30ML COLINDA CON VIA PUBLICA POR EL SUR DEL PUNTO 2B AL PUNTO 1A EN TXTENSION  DE 7.30ML COLINDA CON LOTE 3 POR EL ORIENTE DEL PUNTO 2A AL PUNTO 2B EN UNA EXTENSION DE 8.30ML COLINDA CON LOTE 1 POR EL OCCIDENTE DEL PUNTO 1A AL PUNTO 2  EN EXTENSION DE 8.30ML COLINDA CON VIA PUBLICA Y ENCIERRA</t>
  </si>
  <si>
    <t>234-28124</t>
  </si>
  <si>
    <t>LOTE 3  CON AREA DE (102.92M2) CUYOS LINDEROS Y DEMAS ESPECIFICACIONES OBRAN EN ESCRITURA 0500, 2019/12/02, NOTARIA UNICA PUERTO GAITAN. ARTICULO 8 PARÁGRAFO 1º. DE LA LEY 1579 DE 2012. LINDEROS POR EL NORTE:  DEL PUNTO 2A AL PUNTO  3 EN EXTENCION DE 7.30ML COLINDA CON VIA PUBLICA POR EL SUR DEL PUNTO 2B AL PUNTO 1A EN TXTENSION  DE 7.30ML COLINDA CON LOTE 3 POR EL ORIENTE DEL PUNTO 2A AL PUNTO 2B EN UNA EXTENSION DE 8.30ML COLINDA CON LOTE 1 POR EL OCCIDENTE DEL PUNTO 1A AL PUNTO 2  EN EXTENSION DE 8.30ML COLINDA CON VIA PUBLICA Y ENCIERRA</t>
  </si>
  <si>
    <t>234-28133</t>
  </si>
  <si>
    <t>ARTICULO 8 PARÁGRAFO 1º. DE LA LEY 1579 DE 2012. ÁREA (662M2)PUNTO DE PARTIDA: EL PUNTO 1 SITUADO AL NOROESTE DEL PREDIO DONDE CONCURREN LAS COLINDANCIAS DE LOTE BALDÍO, ZONA DE VÍA PÚBLICA Y TERRENO A DESLINDAR. NORTE: DEL PUNTO 1, EN DIRECCIÓN GENERAL NORESTE AL PUNTO 2 CON ZONA DE VÍA PUBLICA EN UNA DISTANCIA DE 22.60MTS, CON LÍNEA LINDERO AL MEDIO. ESTE: DEL PUNTO 2 EN DIRECCIÓN GENERAL SUR AL PUNTO 3 CON PREDIO DE VERÓNICA N.N EN UNA DISTANCIA DE 29.30MTS, LÍNEA LINDERO AL MEDIO. SUR: DEL PUNTO 3 EN DIRECCIÓN GENERAL SUROESTE AL PUNTO 4 CON ZONA DE VÍA PUBLICA EN UNA DISTANCIA DE 22.60MTS, CON LÍNEA LINDERO AL MEDIO. OESTE: DEL PUNTO 4 EN DIRECCIÓN GENERAL NORTE AL PUNTO 1 CON LOTE BALDÍO EN DISTANCIA DE 29.30MTS, LÍNEA LINDERO AL MEDIO, PUNTO DE PARTIDA Y ENCIERRA</t>
  </si>
  <si>
    <t>234-28134</t>
  </si>
  <si>
    <t>ARTICULO 8 PARÁGRAFO 1º. DE LA LEY 1579 DE 2012.  (854.8342) PUNTO DE PARTIDA: EL PUNTO 1 DE COORDENADAS PLANAS E: 1243556.79 Y N: 913156.46 SITUADO AL NORESTE DEL PREDIO DONDE CONCURREN LAS COLINDANCIAS DE ÁLVARO CARVALO, ZONA FORESTAL PROTECTORA DE CAÑO, CARLOS ANTONIO VILLALOBOS Y EL TERRENO A DESLINDAR. NORESTE: DEL PUNTO 1, EN DIRECCIÓN SURESTE, AL PUNTO 5 DE COORDENADAS PLANAS E: 1245359.75 Y N: 91123.12 CON CARLOS ANTONIO VILLALOBOS EN UNA DISTANCIA TOTAL DE 2443.71M, DONDE DEL PUNTO 1 AL PUNTO 4 EN DISTANCIA DE 1894.11MTS, CON CERCA AL MEDIO DEL PUNTO 4 AL PUNTO 5 EN DISTANCIA DE 549.60MTS, CON CAÑO, ZONA FORESTAL PROTECTORA DE CAÑO AL MEDIO. ESTE: DEL PUNTO 5 EN DIRECCIÓN SURESTE AL PUNTO 11DRE COORDENADAS PLANAS E: 1246906.96 Y N: 909526.71MTS. CON JUAN CARLOS RAMA, EN UNA DISTANCIA DE TOTAL DE 3221.31MTS, DONDE DEL PUNTO5 AL PUNTO 7 EN DISTANCIA DE 1412.94MTS, CON CERCA AL MEDIO, DEL PUNTO 7 AL PUNTO 11 EN DISTANCIA DE 1808.37MTS, CON CAÑO Y ZONA FORESTA PROTECTORA AL MEDIO. SUR: DEL PUNTO 11EN DIRECCIÓN GENERAL SUROESTE AL PUNTO 15 DE COORDENADAS PLANAS E: 1244609.92MTS, Y N. 908763.93 CON AMALIA CRUZ, CAÑO AMARILLO Y ZONA FORESTAL PROTECTORA DE CAÑO AMARILLO AL MEDIO, EN UNA DISTANCIA DE 2285.33MTS. OESTE: DEL PUNTO 15 EN DIRECCIÓN GENERAL NOROESTE Y NORTE EN PARTES AL PUNTO 21 DE COORDENADAS PLANAS E: 1242884.2MTS Y N: 912103.93 CON AMALIA CRUZ, EN UNA DISTANCIA TOTAL DE 4209.56MTS, DONDE DEL PUNTO 15 AL PUNTO 19 EN DISTANCIA DE 2553.00MTS, CON CAÑO AMARILLO ZONA FORESTAL PROTECTORA DE CAÑO AMARILLO AL MEDIO, DEL PUNTO 19 AL PUNTO 20 EN DISTANCIA DE 1126.60MTS, CON CERCA AL MEDIO, DEL PUNTO 20 AL 21 EN DISTANCIA 529.96MTS CON CAÑO, ZONA FORESTAL PROTECTORA DE CAÑO AL MEDIO; DEL PUNTO 21 DIRECCIÓN NORESTE AL PUNTO 23 DE COORDENADAS PLANAS E: 1242534.59 Y N: 912894.10MTS. CON JOSÉ ANÍBAL ESCALANTE, CAÑO Y ZONA FORESTAL PROTECTORA AL MEDIO EN DISTANCIA DE 925.25MTS, NORTE: DEL PUNTO 23 DIRECCIÓN NORESTE AL PUNTO 27 DE COORDENADAS PLANAS E: 1243047.87MTS. N: 913406.92MTS. CON ALIRIO ROMERO, CAÑO TEXAS, ZONA FORESTAL PROTECTORA DE CAÑO TEXAS AL MEDIO EN DISTANCIA DE 986.22MTS,; DEL PUNTO 27 DIRECCIÓN ESTE AL PUNTO 1, PUNTO DE PARTIDA, DE COORDENADAS CONOCIDAS CON ÁLVARO CARVALO, CAÑO TEXAS, ZONA FORESTAL PROTECTORA CAÑO TEXAS AL MEDIO, EN UNA DISTANCIA DE 645.68MTS, Y ENCIERRA LAS DEMÁS ESPECIFICACIONES TÉCNICAS SE ENCUENTRAN CONTENIDA EN EL PLANO NÚMERO 8-1-002309.</t>
  </si>
  <si>
    <t>234-28135</t>
  </si>
  <si>
    <t>ARTICULO 8 PARÁGRAFO 1º. DE LA LEY 1579 DE 2012. PUNTO DE PARTIDA: EL PUNTO 1 SITUADO AL NOROESTE DEL PREDIO DONDE CONCURREN LAS COLINDANCIAS DE NIÑO MEDINA, LOTE DE LA IGLESIA Y TERRENO A DESLINDAR. NORTE: DEL PUNTO 1, EN DIRECCIÓN GENERAL NORESTE AL PUNTO 2 CON PREDIO DE LA IGLESIA EN UNA DISTANCIA DE 10.60MTS, CON LÍNEA LINDERO AL MEDIO. ESTE: DEL PUNTO 2 EN DIRECCIÓN GENERAL SURESTE AL PUNTO 3 CON PREDIO DE GARCÉS OSORIO EN UNA DISTANCIA DE 26.10MTS, LÍNEA LINDERO AL MEDIO. SUR: DEL PUNTO 3 EN DIRECCIÓN GENERAL SUROESTE  AL PUNTO 4 CON ZONA DE VÍA PUBLICA EN UNA DISTANCIA DE 1.60MTS, LÍNEA LINDERO AL MEDIO. OESTE: DEL PUNTO 4 EN DIRECCIÓN GENERAL NOROESTE AL PUNTO 4ª CON PREDIO DE ASDRUAL ACOSTA EN DISTANCIA DE8.30MTS, DEL PUNTO 4ª EN DIRECCIÓN GENERAL NOROESTE AL PUNTO 1 CON PREDIO D NIÑO MEDINA EN DISTANCIA  DE 17.80MTS, AMBOS CON LÍNEA LINDERO AL MEDIO, PUNTO DE PARTIDA Y ENCIERRA.</t>
  </si>
  <si>
    <t>234-28136</t>
  </si>
  <si>
    <t xml:space="preserve">ARTICULO 8 PARÁGRAFO 1º. DE LA LEY 1579 DE 2012. (634M2)PUNTO DE PARTIDA: EL PUNTO 1, SITUADO AL NORESTE DEL PREDIO DONDE CONCURREN LAS COLINDANCIAS DE VÍA PÚBLICA Y EL TERRENO A DESLINDAR. NORTE: DEL PUNTO DE COORDENADAS 1 AL PUNTO DE COORDENADAS 4 EN DIRECCIÓN NORESTE A CON VÍA PUBLICA EN UNA LONGITUD DE 26.10ML. ESTE: DEL PUNTO DE COORDENADAS 4 AL PUNTO 3 EN DIRECCIÓN SURESTE CON MERCEDES LOPEZ EN UNA LONGITUD DE 24.30ML. SUR: DEL PUNTO DE COORDENADAS 3 AL PUNTO DE COORDENADAS 2 EN DIRECCIÓN SUROESTE CON MARIO MARTÍNEZ EN UNA LONGITUD DE 26.10ML. OESTE: DEL PUNTO DE COORDENADAS 2 AL PUNTO 1, PUNTO DE PARTIDA EN DIRECCIÓN NOROESTE CON VÍA PUBLICA EN UNA LONGITUD DE 24.30ML Y ENCIERRA. </t>
  </si>
  <si>
    <t>234-28137</t>
  </si>
  <si>
    <t>ARTICULO 8 PARÁGRAFO 1º. DE LA LEY 1579 DE 2012. ()PUNTO DE PARTIDA: SE TOMÓ COMO TAL EL PUNTO NUERO 70 DE COORDENADAS PLANAS X= 980336.50ME,  Y= 9750047.02MN, UBICADO EN EL SITIO DONDE CONCURREN LAS COLINDANCIAS CON LUIS ENRIQUE VIVAS COSME BARÓN Y EL GLOBO A DESLINDAR. COLINDA ASÍ: NORTE: DEL PUNTO NÚMERO 70 SE CONTINUA EN SENTIDO GENERAL NORESTE, COLINDANDO CON COSME BARÓN HASTA ENCONTRAR EL PUNTO NÚMERO 65 DE COORDENADAS PLANAS X= 980350.77ME, Y= 975055.11MN, EN UNA DISTANCIA DE 16.40METROS. ESTE: DEL PUNTO NÚMERO 65 SE CONTINÚA EN SENTIDO GENERAL SURESTE, COLI8NDANDO CON JOSÉ DARÍO URREGO CÁRDENAS, HASTA ENCONTRAR EL PUNTO NÚMERO 68 DE COORDENADAS PLANAS X= 980360.43ME, Y= 975036.44MN, EN UNA DISTANCIA DE 211.02METROS. SUR: DEL PUNTO NÚMERO 68 SE CONTINUA EN SENTIDO GENERAL SUROESTE, COLINDANDO CON VÍA PÚBLICA HASTA ENCONTRAR EL PUNTO NÚMERO 69 DE COORDENADAS PLANAS X= N980343.03ME Y= 975026.58MN, EN UNA DISTANCIA DE 20.00 METROS. OESTE: DEL PUNTO NÚMERO 69 SE CONTINÚA EN SENTIDO GENERAL NOROESTE, COLINDANDO CON LUIS ENRIQUE VIVAS, EN UNA DISTANCIA DE 21.46 METROS, HASTA ENCONTRAR EL PUNTO NÚMERO 70 DE COORDENADAS CONOCIDAS Y ENCIERRA.</t>
  </si>
  <si>
    <t>234-28140</t>
  </si>
  <si>
    <t>VIA 1  CON AREA DE (3.577.97M2) CUYOS LINDEROS Y DEMAS ESPECIFICACIONES OBRAN EN ESCRITURA 4933, 2019/12/17, NOTARIA SEGUNDA VILLAVICENCIO. ARTICULO 8 PARÁGRAFO 1º. DE LA LEY 1579 DE 2012LOS SIGUIENTES LINDEROS: NORESTE: DEL MOJÓN CIENTO TREINTA (130) AL TRESCIENTOS CUATRO (304) EN EXTENSIÓN DE DOCE METROS LINEALES (12.00 ML) CON VÍA VEINTINUEVE (29). SURESTE: DEL MOJÓN TRESCIENTOS CUATRO (304) AL TRECIENTOS CINCO (305) Y DISTANCIA DE DOSCIENTOS NOVENTA Y SIETE PUNTO OCHENTA Y OCHO METROS LINEALES (297.88 ML) CON LOTE TRES (3). SUROESTE: DEL MOJÓN TRECIENTOS CINCO (305) AL CIENTO VEINTIDÓS (122) Y DISTANCIA DE DOCE METROS LINEALES (12.00 ML) CON CARRERA UNO (1).  NOROESTE: DEL MOJÓN CIENTO VEINTIDÓS (122), CIENTO VEINTITRÉS (123), CIENTO VEINTICUATRO (124), CIENTO VEINTIOCHO (128), CIENTO VEINTINUEVE (129) Y CIENTO TREINTA (130) Y DISTANCIA DE DOSCIENTOS NOVENTA Y OCHO PUNTO CUARENTA Y SIETE METROS LINEALES (298,47 ML) CON ESPACIO PÚBLICO SIETE (7), CON LA MANZANA VEINTIUNO (21), VÍA NUEVE (9), MANZANA VEINTIDÓS (22), ZONA VERDE OCHO (8).-----------</t>
  </si>
  <si>
    <t>234-28141</t>
  </si>
  <si>
    <t>VIA 2  CON AREA DE (3.601.53M2) CUYOS LINDEROS Y DEMAS ESPECIFICACIONES OBRAN EN ESCRITURA 4933, 2019/12/17, NOTARIA SEGUNDA VILLAVICENCIO. ARTICULO 8 PARÁGRAFO 1º. DE LA LEY 1579 DE 2012. LOS SIGUIENTES LINDEROS: NORESTE: DEL MOJÓN CIENTO DIECINUEVE (119) AL CIENTO TREINTA Y UNO (131) Y DISTANCIA DE DOCE METROS LINEALES (12.00 ML) CON VÍA VEINTINUEVE (29) SURESTE: DEL MOJÓN CIENTO TREINTA Y UNO (131), CIENTO TREINTA Y DOS (132), CIENTO VEINTISIETE (127), CIENTO VEINTICINCO (125), CIENTO VEINTISÉIS (126) Y CIENTO VEINTIUNO (121) Y DISTANCIA DE DOSCIENTOS NOVENTA Y NUEVE PUNTO OCHENTA Y CUATRO METROS LINEALES (299.84 ML) CON ZONA VERDE OCHO (8), MANZANA VEINTIDÓS (22), VÍA NUEVE (9), MANZANA VEINTIUNO (21), ESPACIO PÚBLICO SIETE (7).SUROESTE: DEL MOJÓN CIENTO VEINTIUNO (121) A CIENTO CATORCE (114) Y DISTANCIA DE DOCE METROS LINEALES (12.00 ML) CON CARRERA UNO (1). NOROESTE: DEL MOJÓN CIENTO CATORCE (114), CIENTO QUINCE (115), CIENTO DIECIOCHO (118) Y CIENTO DIECINUEVE (119) DISTANCIA DE TRECIENTOS PUNTO CUARENTA Y DOS METROS LINEALES (300.42 ML) CON ESPACIO PÚBLICO CINCO (5), VÍA DIEZ (10), ESPACIO PÚBLICO SEIS (6).---</t>
  </si>
  <si>
    <t>234-28142</t>
  </si>
  <si>
    <t>VIA 3 CON AREA DE (3.616.08M2) CUYOS LINDEROS Y DEMAS ESPECIFICACIONES OBRAN EN ESCRITURA 4933, 2019/12/17, NOTARIA SEGUNDA VILLAVICENCIO. ARTICULO 8 PARÁGRAFO 1º. DE LA LEY 1579 DE 2012. LOS SIGUIENTES LINDEROS: NORESTE: DEL MOJÓN CIENTO DIEZ (110) A CIENTO VEINTE (120) Y DISTANCIA DE DOCE (12) METROS LINEALES CON VÍA VEINTINUEVE (29) SURESTE: DEL MOJÓN CIENTO VEINTE (120), CIENTO DIECISIETE (117), CIENTO DIECISÉIS (116) Y CIENTO TRECE (113) Y DISTANCIA DE TRESCIENTOS UNO COME TREINTA (301,30) METROS LINEALES CON ESPACIO PÚBLICO SEIS (6), VÍA DIEZ (10), ESPACIO PÚBLICO CINCO (5). SUROESTE: DEL MOJÓN CIENTO TRECE (113) A SETENTA Y SEIS (76) Y DISTANCIA DE DOCE (12) METROS LINEALES CON CARRERA UNO (1).NOROESTE: DEL MOJÓN SETENTA Y SEIS (76), SETENTA Y SIETE (77), CIENTO CUATRO (104), CIENTO CINCO (105), CIENTO OCHO (108) Y CIENTO NUEVE (109) Y CIENTO DIEZ (110) DISTANCIA DE TRESCIENTOS UNO PUNTO TREINTA Y OCHO (301,38) METROS LINEALES CON ESPACIO PÚBLICO TRES (3), VÍA DOCE (12), MANZANA DIECINUEVE (19), VÍA ONCE (11), MANZANA VEINTE (20) Y ZONA VERDE SIETE (7).-----------</t>
  </si>
  <si>
    <t>234-28143</t>
  </si>
  <si>
    <t xml:space="preserve">VIA 4 CON AREA DE (3.216M2) CUYOS LINDEROS Y DEMAS ESPECIFICACIONES OBRAN EN ESCRITURA 4933, 2019/12/17, NOTARIA SEGUNDA VILLAVICENCIO. ARTICULO 8 PARÁGRAFO 1º. DE LA LEY 1579 DE 2012. EN LOS SIGUIENTES LINDEROS: NORESTE: DEL MOJÓN CIENTO UNO (101) A CIENTO ONCE (111) Y DISTANCIA DE DOCE (12) METROS LINEALES CON VÍA VEINTINUEVE (29).SURESTE: DEL MOJÓN CIENTO ONCE (111), CIENTO DOCE (112), CIENTO SIETE (107), CIENTO SEIS (106) Y CIENTO TRES (103) Y DISTANCIA DE DOSCIENTOS SESENTA Y OCHO (268) METROS LINEALES CON ZONA VERDE SIETE (7), MANZANA VEINTE (20), VÍA ONCE (11), MANZANA DIECINUEVE (19).SUROESTE: DEL MOJÓN CIENTO TRES (103) A OCHENTA (80) Y DISTANCIA DE DOCE (12) METROS LINEALES CON VÍA DOCE (12). NOROESTE: DEL MOJÓN OCHENTA (80), OCHENTA Y UNO (81), OCHENTA Y CUATRO (84), OCHENTA Y CINCO (85), OCHENTA Y OCHO (88), OCHENTA Y NUEVE (89), NOVENTA Y DOS (92), NOVENTA Y TRES (93), NOVENTA Y SEIS (96), NOVENTA Y SIETE (97), CIEN (100) Y CIENTO UNO (101) Y DISTANCIA DE DOSCIENTOS SESENTA (268) METROS LINEALES CON MANZANA CATORCE (14), VÍA CATORCE (14), MANZANA QUINCE (15), VÍA QUINCE (15), MANZANA DIECISÉIS (16) VÍA DIECISÉIS (16), ESPACIO PÚBLICO CUATRO (4), VÍA DIECISIETE (17), MANZANA DIECISIETE (17), VÍA DIECIOCHO (18), MANZANA DIECIOCHO (18).--------------------------------------------------------- </t>
  </si>
  <si>
    <t>234-28144</t>
  </si>
  <si>
    <t>VIA 5 CON AREA DE (3.216M2) CUYOS LINDEROS Y DEMAS ESPECIFICACIONES OBRAN EN ESCRITURA 4933, 2019/12/17, NOTARIA SEGUNDA VILLAVICENCIO. ARTICULO 8 PARÁGRAFO 1º. DE LA LEY 1579 DE 2012. LOS SIGUIENTES LINDEROS: NORESTE: DEL MOJÓN SETENTA Y DOS (72) A CIENTO DOS (102) Y DISTANCIA DE DOCE (12) METROS LINEALES CON VÍA VEINTE NUEVE (29). SURESTE: DEL MOJÓN CIENTO DOS (102), NOVENTA Y NUEVE (99), NOVENTA Y OCHO (98), NOVENTA Y CINCO (95), NOVENTA Y CUATRO (94), NOVENTA Y UNO (91), NOVENTA (90), OHENTA Y SIETE (87), OCHENTA Y SEIS (86), OCHENTA Y TRES (83), OCHENTA Y DOS (82) Y SETENTA Y NUEVE (79) DISTANCIA DE DOSCIENTOS SESENTA Y OCHO (268) METROS LINEALES CON MANZANA DIECIOCHO (18), VÍA DIECIOCHO (18), MANZANA DIECISIETE (17), VÍA DIECISIETE (17), ESPACIO PÚBLICO CUATRO (4), VÍA DIECISÉIS (16), MANZANA DIECISÉIS (16), VÍA QUINCE (15), MANZANA QUINCE (15), VÍA CATORCE (14), MANZANA CATORCE (14).SUROESTE: DEL MOJÓN SETENTA Y NUEVE (79), CINCUENTA Y SEIS (56) Y DISTANCIA DE DOCE (12) METROS LINEALES CON VÍA DOCE (12). NOROESTE: DEL MOJÓN CINCUENTA Y SEIS (56), CINCUENTA Y SIETE (57), SESENTA Y SIETE (67), SESENTA Y OCHO (68), SETENTA Y UNO (71), SETENTA Y DOS (72) Y DISTANCIA DE DOSCIENTOS SESENTA Y OCHO (268) METROS LINEALES CON MANZANA NUEVE (9), VÍA DIECINUEVE (19), MANZANA DOCE (12), VÍA VEINTIDÓS (22), MANZANA TRECE (13).----------------------</t>
  </si>
  <si>
    <t>234-28145</t>
  </si>
  <si>
    <t>VIA 6 CON AREA DE (2.736M2) CUYOS LINDEROS Y DEMAS ESPECIFICACIONES OBRAN EN ESCRITURA 4933, 2019/12/17, NOTARIA SEGUNDA VILLAVICENCIO. ARTICULO 8 PARÁGRAFO 1º. DE LA LEY 1579 DE 2012. LOS SIGUIENTES LINDEROS: NORESTE: DEL MOJÓN SESENTA Y CUATRO (64) A SESENTA Y NUEVE (69) Y DISTANCIA DE DOCE (12) METROS LINEALES CON VÍA VEINTIDÓS (22). SURESTE: DEL MOJÓN SESENTA Y NUEVE (69), SETENTA (70), CINCUENTA Y OCHO (58) Y CINCUENTA Y CINCO (55) Y DISTANCIA DE DOSCIENTOS VEINTIOCHO (228) METROS LINEALES CON MANZANA DOCE (12), VÍA DIECINUEVE (19), MANZANA NUEVE (9). SUROESTE: DEL MOJÓN CINCUENTA Y CINCO (55) A CUARENTA Y SEIS (46) Y DISTANCIA DE DOCE (12) METROS LINEALES CON VÍA DOCE (12) NOROESTE: DEL MOJÓN CUARENTA Y SEIS (46), CUARENTA Y SIETE (47), SESENTA Y TRES (63) Y SESENTA Y CUATRO (64) Y DISTANCIA DE DOSCIENTOS VEINTIOCHO (228) METROS LINEALES CON MANZANA OCHO (8), VÍA VEINTE (20), MANZANA ONCE (11).---</t>
  </si>
  <si>
    <t>234-28146</t>
  </si>
  <si>
    <t>VIA 7 CON AREA DE (2.733M2) CUYOS LINDEROS Y DEMAS ESPECIFICACIONES OBRAN EN ESCRITURA 4933, 2019/12/17, NOTARIA SEGUNDA VILLAVICENCIO. ARTICULO 8 PARÁGRAFO 1º. DE LA LEY 1579 DE 2012. LOS SIGUIENTES LINDEROS: NORESTE: DEL MOJÓN SESENTA (60) A SESENTA Y CINCO (65) Y DISTANCIA DE DOCE (12) METROS LINEALES CON VÍA VEINTIDÓS (22). SURESTE: DEL MOJÓN SESENTA Y CINCO (65), SESENTA Y SEIS (66), CUARENTA Y OCHO (48), CUARENTA Y CINCO (45) Y DISTANCIA DE DOSCIENTOS VEINTIOCHO (228) METROS LINEALES CON MANZANA ONCE (11), VÍA VEINTE (20) MANZANA OCHO (8)SUROESTE: DEL MOJÓN CUARENTA Y CINCO (45) A TREINTA Y NUEVE (39) Y DISTANCIA DE DOCE (12) METROS LINEALES CON VÍA DOCE (12)NOROESTE: DEL MOJÓN TREINTA Y NUEVE (39), CUARENTA (40), CUARENTA Y UNO (41), CINCUENTA Y NUEVE (59) Y SESENTA (60) Y DISTANCIA DE DOSCIENTOS VEINTISIETE PUNTO CINCO (227,5) METROS LINEALES CON ZONA VERDE SEIS (6), MANZANA SIETE (7), VÍA VEINTIUNO (21), MANZANA DIEZ (10)</t>
  </si>
  <si>
    <t>234-28147</t>
  </si>
  <si>
    <t>VIA 8 CON AREA DE (2.970.76M2) CUYOS LINDEROS Y DEMAS ESPECIFICACIONES OBRAN EN ESCRITURA 4933, 2019/12/17, NOTARIA SEGUNDA VILLAVICENCIO. ARTICULO 8 PARÁGRAFO 1º. DE LA LEY 1579 DE 2012. LOS SIGUIENTES LINDEROS: NORESTE: DEL MOJÓN TREINTA Y TRES (33) A SETENTA Y TRES (73) Y DISTANCIA DE DOCE (12) METROS LINEALES CON VÍA VEINTINUEVE (29) SURESTE: DEL MOJÓN SETENTA Y TRES (73), SETENTA Y CUATRO (74), SESENTA Y UNO (61), CINCUENTA Y DOS (52), CUARENTA Y DOS (42), CUARENTA Y TRES (43) Y CUARENTA Y CUATRO (44) DISTANCIA DE DOSCIENTOS CINCUENTA Y UNO PUNTO VEINTINUEVE (251,29) METROS LINEALES CON MANZANA TRECE (13), VÍA VEINTIDÓS (22), MANZANA DIEZ (10), VÍA VEINTIUNO (21), MANZANA SIETE (7), ZONA VERDE SEIS (6). SUROESTE: DEL MOJÓN CUARENTA Y CUATRO (44) A UNO (01) Y DISTANCIA DE CATORCE PUNTO DOCE (14,12) METROS LINEALES CON VÍA VEINTIOCHO (28). NOROESTE: DEL MOJÓN UNO (1), TRES (03), CUATRO (04), CINCO (05), DOCE (12), TRECE (13), DIECIOCHO (18), DIECINUEVE (19), VEINTICINCO (25), 26, 32 Y 33 Y DISTANCIA DE 243,84 METROS LINEALES CON ESPACIO PÚBLICO 1, VÍA 23, MANZANA 2, VÍA 24 MANZANA 3 VÍA 25 MANZANA 4 VÍA 26 MANZANA 5, VÍA 27, MANZANA 6-</t>
  </si>
  <si>
    <t>234-28148</t>
  </si>
  <si>
    <t xml:space="preserve">VIA 9 CON AREA DE (336M2) CUYOS LINDEROS Y DEMAS ESPECIFICACIONES OBRAN EN ESCRITURA 4933, 2019/12/17, NOTARIA SEGUNDA VILLAVICENCIO. ARTICULO 8 PARÁGRAFO 1º. DE LA LEY 1579 DE 2012. LOS SIGUIENTES LINDEROS: NORESTE: DEL MOJÓN CIENTO VEINTISIETE (127) A CIENTO VEINTIOCHO (128) Y DISTANCIA DE VEINTIOCHO (28) METROS LINEALES CON MANZANA VEINTIDÓS (22). SURESTE: DEL MOJÓN CIENTO VEINTIOCHO (128) A CIENTO VEINTICUATRO (124) Y DISTANCIA DE DOCE (12) METROS LINEALES CON VÍA UNO (1).SUROESTE: DEL MOJÓN CIENTO VEINTICUATRO (124) A CIENTO VEINTICINCO (125) Y DISTANCIA DE VEINTIOCHO (28) METROS LINEALES CON MANZANA VEINTIUNO (21).NOROESTE: DEL MOJÓN CIENTO VEINTIOCHO (128) A CIENTO VEINTISIETE (127) Y DISTANCIA DE DOCE (12) METROS LINEALES CON VÍA DOS (2) </t>
  </si>
  <si>
    <t>234-28149</t>
  </si>
  <si>
    <t>VIA 10 CON AREA DE (216M2) CUYOS LINDEROS Y DEMAS ESPECIFICACIONES OBRAN EN ESCRITURA 4933, 2019/12/17, NOTARIA SEGUNDA VILLAVICENCIO. ARTICULO 8 PARÁGRAFO 1º. DE LA LEY 1579 DE 2012. LOS SIGUIENTES LINDEROS: NORESTE: DEL MOJÓN CIENTOS DIECISIETE (117) A CIENTO DIECIOCHO (118) Y DISTANCIA DE DIECIOCHO (18) METROS LINEALES CON ESPACIO PÚBLICO SEIS (6).SURESTE: DEL MOJÓN CIENTO DIECIOCHO (118) A CIENTO QUINCE (115) Y DISTANCIA DE DOCE (12) METROS LINEALES CON VÍA DOS (2).SUROESTE: DEL MOJÓN CIENTO QUINCE (115) A CIENTO DIECISÉIS (116) Y DISTANCIA DE DIECIOCHO (18) METROS LINEALES CON ESPACIO PÚBLICO CINCO (5) .NOROESTE: DEL MOJÓN CIENTO DIECISÉIS (116) A CIENTO DIECISIETE (117) Y DISTANCIA DE DOCE METROS LINEALES (12 ML) CON VÍA TRES (3)------</t>
  </si>
  <si>
    <t>234-28150</t>
  </si>
  <si>
    <t xml:space="preserve">VIA 11 CON AREA DE (336M2) CUYOS LINDEROS Y DEMAS ESPECIFICACIONES OBRAN EN ESCRITURA 4933, 2019/12/17, NOTARIA SEGUNDA VILLAVICENCIO. ARTICULO 8 PARÁGRAFO 1º. DE LA LEY 1579 DE 2012. LOS SIGUIENTES LINDEROS: NORESTE: DEL MOJÓN CIENTO SIETE (107) A CIENTO OCHO (108) Y DISTANCIA DE VEINTIOCHO (28) METROS LINEALES CON MANZANA VEINTE (20)SURESTE: DEL MOJÓN CIENTO OCHO (108) A CIENTO CINCO (105) Y DISTANCIA DE DOCE (12) METROS LINEALES CON VÍA TRES (3).SUROESTE: DEL MOJÓN CIENTO CINCO (105)  A CIENTO SEIS (106) Y DISTANCIA DE VEINTIOCHO  (28) METROS LINEALES CON MANZANA DIECINUEVE (19).NOROESTE: DEL MOJÓN CIENTO SEIS (106) A CIENTO SIETE (107)  Y DISTANCIA DE DOCE (12) METROS LINEALES CON VÍA CUARTO </t>
  </si>
  <si>
    <t>234-28151</t>
  </si>
  <si>
    <t>VIA 12 CON AREA DE (2.594.29M2) CUYOS LINDEROS Y DEMAS ESPECIFICACIONES OBRAN EN ESCRITURA 4933, 2019/12/17, NOTARIA SEGUNDA VILLAVICENCIO. ARTICULO 8 PARÁGRAFO 1º. DE LA LEY 1579 DE 2012. EN LOS SIGUIENTES LINDEROS: NORESTE: DEL MOJÓN TREINTA Y NUEVE (39), CUARENTA Y CINCO (45), CUARENTA Y SEIS (46), CINCUENTA Y CINCO (55), CINCUENTA Y SEIS (56), SETENTA Y NUEVE (79), OCHENTA (80), CIENTO TRES (103) Y CIENTO CUATRO (104) Y DISTANCIA DE CIENTO NOVENTA Y DOS (192) METROS LINEALES CON VÍA SIETE (7), MANZANA OCHO (8), VÍA SEIS (6) MANZANA NUEVE (9), VÍA CINCO (5), MANZANA CATORCE (14), VÍA CUATRO (4), MANZANA DIECINUEVE (19). SURESTE: DEL MOJÓN CIENTO CUATRO (104) A SETENTA Y SIETE (77) Y DISTANCIA DE QUINCE (15) METROS LINEALES CON VÍA TRES (3). SUROESTE: DEL MOJÓN SETENTA Y SIETE (77), SETENTA Y OCHO (78), CINCUENTA Y DOS (52), CINCUENTA Y TRES (53), CINCUENTA Y CUATRO (54), CUARENTA Y NUEVE (49), TREINTA Y NUEVE (39) Y TERMINA EN PUNTA, DISTANCIA DE CIENTO NOVENTA Y OCHO PUNTO SESENTA (198.60) METROS LINEALES CON ESPACIO PÚBLICO TRES (3), VÍA TRECE (13), ESPACIO PÚBLICO DOS (2), VÍA VEINTIOCHO (28) .----</t>
  </si>
  <si>
    <t>234-28152</t>
  </si>
  <si>
    <t xml:space="preserve">VIA 13 CON AREA DE (282.60M2) CUYOS LINDEROS Y DEMAS ESPECIFICACIONES OBRAN EN ESCRITURA 4933, 2019/12/17, NOTARIA SEGUNDA VILLAVICENCIO. ARTICULO 8 PARÁGRAFO 1º. DE LA LEY 1579 DE 2012. LOS SIGUIENTES LINDEROS:  NORESTE: DEL MOJÓN CINCUENTA Y DOS (52) A SETENTA Y OCHO (78) Y DISTANCIA DE DOCE (12) METROS LINEALES CON VÍA DOCE (12) SURESTE: DEL MOJÓN SETENTA Y OCHO (78) A SETENTA Y CINCO (75) Y DISTANCIA DE VEINTITRÉS PUNTO VEINTISÉIS (23,26) METROS LINEALES CON ESPACIO PÚBLICO TRES (3) SUROESTE: DEL MOJÓN SETENTA Y CINCO (75) A CINCUENTA Y UN (51) Y DISTANCIA DE DOCE PUNTO CERO UNO (12.01) METROS LINEALES CON CARRERA UNO (1) NOROESTE: DEL MOJÓN CINCUENTA Y UNO (51) A CINCUENTA Y DOS (52) Y DISTANCIA DE VEINTITRÉS PUNTO OCHENTA Y CUATRO 23,84 METROS LINEALES CON ESPACIO PÚBLICO DOS (2). </t>
  </si>
  <si>
    <t>234-28153</t>
  </si>
  <si>
    <t>VIA 14 CON AREA DE (720M2) CUYOS LINDEROS Y DEMAS ESPECIFICACIONES OBRAN EN ESCRITURA 4933, 2019/12/17, NOTARIA SEGUNDA VILLAVICENCIO. ARTICULO 8 PARÁGRAFO 1º. DE LA LEY 1579 DE 2012. LOS SIGUIENTES LINDEROS: NORESTE: DEL MOJÓN OCHENTA Y TRES (83) A OCHENTA Y CUATRO (84) Y DISTANCIA DE SESENTA (60) METROS LINEALES CON MANZANA QUINCE (15).SURESTE: DEL MOJÓN OCHENTA Y CUATRO (84) A OCHENTA Y UNO (81) Y DISTANCIA DE DOCE (12) METROS LINEALES CON VÍA CUATRO (4).SUROESTE: DEL MOJÓN OCHENTA Y UNO (81) A (82) Y DISTANCIA DE SESENTA (60) METROS LINEALES CON MANZANA CATORCE (14).NOROESTE: DEL MOJÓN OCHENTA Y DOS (82) A OCHENTA Y TRES (83) Y DISTANCIA DE DOCE (12) METROS LINEALES CON VÍA CINCO (5)------------------------------------------------------</t>
  </si>
  <si>
    <t>234-28154</t>
  </si>
  <si>
    <t>VIA 15 CON AREA DE (720M2) CUYOS LINDEROS Y DEMAS ESPECIFICACIONES OBRAN EN ESCRITURA 4933, 2019/12/17, NOTARIA SEGUNDA VILLAVICENCIO. ARTICULO 8 PARÁGRAFO 1º. DE LA LEY 1579 DE 2012. LOS SIGUIENTES LINDEROS: NORESTE: DEL MOJÓN OCHENTA Y SIETE (87) A OCHENTA Y OCHO (88) Y DISTANCIA DE SESENTA (60) METROS LINEALES CON MANZANA DIECISÉIS (16).SURESTE: DEL MOJÓN OCHENTA Y OCHO (88) A OCHENTA Y CINCO (85) Y DISTANCIA DE DOCE (12) METROS LINEALES CON VÍA CUATRO (4).SUROESTE: DEL MOJÓN OCHENTA Y CINCO (85) A OCHENTA Y SEIS (86) Y DISTANCIA DE SESENTA (60) METROS LINEALES CON MANZANA QUINCE (15).NOROESTE: DEL MOJÓN OCHENTA Y SEIS (86) A OCHENTA Y SIETE (87) Y DISTANCIA DE DOCE (12) METROS LINEALES CON VÍA CINCO (5)-</t>
  </si>
  <si>
    <t>234-28155</t>
  </si>
  <si>
    <t>VIA 16 CON AREA DE (720M2) CUYOS LINDEROS Y DEMAS ESPECIFICACIONES OBRAN EN ESCRITURA 4933, 2019/12/17, NOTARIA SEGUNDA VILLAVICENCIO. ARTICULO 8 PARÁGRAFO 1º. DE LA LEY 1579 DE 2012. LOS SIGUIENTES LINDEROS: NORESTE: DEL MOJÓN NOVENTA Y UNO (91) A NOVENTA Y DOS (92) Y DISTANCIA DE SESENTA (60) METROS LINEALES CON ESPACIO PÚBLICO CUATRO (4). SURESTE: DEL MOJÓN NOVENTA Y DOS (92) A OCHENTA Y NUEVE (89) Y DISTANCIA DE DOCE (12) METROS LINEALES CON VÍA CINCO (5).SUROESTE: DEL MOJÓN OCHENTA Y NUEVE (89) A NOVENTA (90) Y DISTANCIA DE SESENTA (60) METROS LINEALES CON MANZANA DIECISÉIS (16). NOROESTE: DEL MOJÓN NOVENTA (90) A NOVENTA Y UNO (91) Y DISTANCIA DE DOCE (12) METROS LINEALES CON VÍA CINCO (5</t>
  </si>
  <si>
    <t>234-28156</t>
  </si>
  <si>
    <t>VIA 17 CON AREA DE (720M2) CUYOS LINDEROS Y DEMAS ESPECIFICACIONES OBRAN EN ESCRITURA 4933, 2019/12/17, NOTARIA SEGUNDA VILLAVICENCIO. ARTICULO 8 PARÁGRAFO 1º. DE LA LEY 1579 DE 2012. LOS SIGUIENTES LINDEROS: NORESTE: DEL MOJÓN NOVENTA Y CINCO (95) A NOVENTA Y SEIS (96) Y DISTANCIA DE SESENTA (60) METROS LINEALES CON MANZANA DIECISIETE (17).SURESTE: DEL MOJÓN NOVENTA Y SEIS (96) A NOVENTA Y TRES (93) Y DISTANCIA DE DOCE (12) METROS LINEALES CON VÍA CUATRO (4).SUROESTE: DEL MOJÓN NOVENTA Y TRES (93) A NOVENTA Y CUATRO (94) Y DISTANCIA DE SESENTA (60) METROS LINEALES CON ESPACIO PÚBLICO CUATRO (4). NOROESTE: DEL MOJÓN NOVENTA Y CUATRO (94) A NOVENTA Y CINCO (95) Y DISTANCIA DE DOCE (12) METROS LINEALES CON VÍA CINCO (5</t>
  </si>
  <si>
    <t>234-28157</t>
  </si>
  <si>
    <t>VIA 18 CON AREA DE (720M2) CUYOS LINDEROS Y DEMAS ESPECIFICACIONES OBRAN EN ESCRITURA 4933, 2019/12/17, NOTARIA SEGUNDA VILLAVICENCIO. ARTICULO 8 PARÁGRAFO 1º. DE LA LEY 1579 DE 2012. LOS SIGUIENTES LINDEROS: NORESTE: DEL MOJÓN NOVENTA Y NUEVE (99) A CIEN (100) Y DISTANCIA DE SESENTA (60) METROS LINEALES CON MANZANA DIECIOCHO (18).SURESTE: DEL MOJÓN CIEN (100) A NOVENTA Y SIETE (97) Y DISTANCIA DE DOCE (12) METROS LINEALES CON VÍA CUATRO (4).SUROESTE: DEL MOJÓN NOVENTA Y SIETE (97)  A NOVENTA Y OCHO (98) Y DISTANCIA DE SESENTA (60) METROS LINEALES CON MANZANA DIECISIETE (17).NOROESTE: DEL MOJÓN NOVENTA Y OCHO (98) A NOVENTA Y NUEVE (99) Y DISTANCIA DE DOCE (12) METROS LINEALES CON VÍA CINCO (5).</t>
  </si>
  <si>
    <t>234-28158</t>
  </si>
  <si>
    <t>VIA 19 CON AREA DE (336M2) CUYOS LINDEROS Y DEMAS ESPECIFICACIONES OBRAN EN ESCRITURA 4933, 2019/12/17, NOTARIA SEGUNDA VILLAVICENCIO. ARTICULO 8 PARÁGRAFO 1º. DE LA LEY 1579 DE 2012. LOS SIGUIENTES LINDEROS: NORESTE: DEL MOJÓN SETENTA (70) A SESENTA Y SIETE (67) Y DISTANCIA DE VEINTIOCHO (28) METROS LINEALES CON MANZANA DOCE (12). SURESTE: DEL MOJÓN SESENTA Y SIETE (67) A CINCUENTA Y SIETE (57) Y DISTANCIA DE DOCE (12) METROS LINEALES CON VÍA CINCO (5). SUROESTE: DEL MOJÓN CINCUENTA Y SIETE (57) A CINCUENTA Y OCHO (58) Y DISTANCIA DE VEINTIOCHO (28) METROS LINEALES CON MANZANA NUEVE (9). NOROESTE: DEL MOJÓN CINCUENTA Y OCHO (58) A SETENTA (70) Y DISTANCIA DE DOCE (12) METROS LINEALES CON VÍA SEIS (6) -</t>
  </si>
  <si>
    <t>234-28159</t>
  </si>
  <si>
    <t xml:space="preserve">VIA 20 CON AREA DE (336M2) CUYOS LINDEROS Y DEMAS ESPECIFICACIONES OBRAN EN ESCRITURA 4933, 2019/12/17, NOTARIA SEGUNDA VILLAVICENCIO. ARTICULO 8 PARÁGRAFO 1º. DE LA LEY 1579 DE 2012. LOS SIGUIENTES LINDEROS: NORESTE: DEL MOJÓN SESENTA Y SEIS (66) A SESENTA Y TRES (63) Y DISTANCIA DE VEINTIOCHO (28) METROS LINEALES CON MANZANA ONCE (11). SURESTE: DEL MOJÓN SESENTA Y TRES (63) A CUARENTA Y SIETE (47) Y DISTANCIA DE DOCE (12) METROS LINEALES CON VÍA SEIS (6). SUROESTE: DEL MOJÓN CUARENTA Y SIETE (47) A CUARENTA Y OCHO (48) Y DISTANCIA DE VEINTIOCHO (28) METROS LINEALES CON MANZANA OCHO (8) NOROESTE: DEL MOJÓN CUARENTA Y OCHO (48) A SESENTA Y SEIS (66) Y DISTANCIA DE DOCE (12) METROS LINEALES CON VÍA SIETE (7). </t>
  </si>
  <si>
    <t>234-28160</t>
  </si>
  <si>
    <t>VIA 21 CON AREA DE (336M2) CUYOS LINDEROS Y DEMAS ESPECIFICACIONES OBRAN EN ESCRITURA 4933, 2019/12/17, NOTARIA SEGUNDA VILLAVICENCIO. ARTICULO 8 PARÁGRAFO 1º. DE LA LEY 1579 DE 2012 LOS SIGUIENTES LINDEROS: NORESTE: DEL MOJÓN SESENTA Y DOS (62) A CINCUENTA Y NUEVE (59) Y DISTANCIA DE VEINTIOCHO (28) METROS LINEALES CON MANZANA DIECINUEVE (19)SURESTE: DEL MOJÓN CINCUENTA Y NUEVE (59) A CUARENTA Y UNO (41) Y DISTANCIA DE DOCE (12) METROS LINEALES CON VÍA SIETE (7).SUROESTE: DEL MOJÓN CUARENTA Y UNO (41) A CUARENTA Y DOS (42) Y DISTANCIA DE VEINTIOCHO (28) METROS LINEALES CON MANZANA SIETE (7). NOROESTE: DEL MOJÓN CUARENTA Y DOS (42) A SESENTA Y DOS (62) Y DISTANCIA DE DOCE (12) METROS LINEALES CON VÍA OCHO (8)</t>
  </si>
  <si>
    <t>234-28161</t>
  </si>
  <si>
    <t xml:space="preserve">VIA 22 CON AREA DE (1.296M2) CUYOS LINDEROS Y DEMAS ESPECIFICACIONES OBRAN EN ESCRITURA 4933, 2019/12/17, NOTARIA SEGUNDA VILLAVICENCIO. ARTICULO 8 PARÁGRAFO 1º. DE LA LEY 1579 DE 2012. EN LOS SIGUIENTES LINDEROS: NORESTE: DEL MOJÓN SETENTA Y CUATRO (74) A SETENTA Y UNO (71) Y DISTANCIA DE CIENTO OCHO (108) METROS LINEALES CON MANZANA TRECE (13).SURESTE: DEL MOJÓN SETENTA Y UNO (71) A SESENTA Y OCHO (68) Y DISTANCIA DE DOCE (12) METROS LINEALES CON VÍA CINCO (5). SUROESTE: DEL MOJÓN SESENTA Y OCHO (68), SESENTA Y NUEVE (69), SESENTA Y CUATRO (64), SESENTA Y CINCO (65), SESENTA (60) Y SESENTA Y UNO (61) Y DISTANCIA DE CIENTO OCHO (108) METROS LINEALES CON MANZANA DOCE (12), VÍA SEIS (6), MANZANA ONCE (11), VÍA SIETE (7), MANZANA DIEZ (10). NOROESTE: DEL MOJÓN SESENTA Y UNO (61) A SETENTA Y CUATRO (74) Y DISTANCIA DE DOCE (12) METROS LINEALES CON VÍA OCHO (8) </t>
  </si>
  <si>
    <t>234-28162</t>
  </si>
  <si>
    <t>VIA 23 CON AREA DE (999.62M2) CUYOS LINDEROS Y DEMAS ESPECIFICACIONES OBRAN EN ESCRITURA 4933, 2019/12/17, NOTARIA SEGUNDA VILLAVICENCIO. ARTICULO 8 PARÁGRAFO 1º. DE LA LEY 1579 DE 2012. LOS SIGUIENTES LINDEROS: NORESTE: DEL MOJÓN DIEZ (10) Y CUATRO (04) Y DISTANCIA DE NOVENTA Y SIETE PUNTO VEINTIOCHO (97,28) METROS LINEALES CON MANZANA DOS (2)SURESTE: DEL MOJÓN CUATRO (04) A TRES (03) Y DISTANCIA DE ONCE PUNTO CINCO (11,5) METROS LINEALES CON VÍA OCHO (8)SUROESTE: DEL MOJÓN TRES (03), DOS (02) Y DIEZ (10) Y DISTANCIA DE CIEN PUNTO VEINTISÉIS (100,26) METROS LINEALES CON ESPACIO PÚBLICO UNO (1) Y VÍA VEINTIOCHO (28)-------------------------</t>
  </si>
  <si>
    <t>234-28163</t>
  </si>
  <si>
    <t>VIA 24 CON AREA DE (1.398.57M2) CUYOS LINDEROS Y DEMAS ESPECIFICACIONES OBRAN EN ESCRITURA 4933, 2019/12/17, NOTARIA SEGUNDA VILLAVICENCIO. ARTICULO 8 PARÁGRAFO 1º. DE LA LEY 1579 DE 2012. LOS SIGUIENTES LINDEROS: NORESTE: DEL MOJÓN DIECISÉIS (16), DIECISIETE (17) A DOCE (12) Y DISTANCIA DE CIENTO DIECISIETE PUNTO CERO UNO (117,01) METROS LINEALES CON ZONA VERDE DOS (2), MANZANA TRES (3).SURESTE: DEL MOJÓN DOCE (12) A CINCO (05) Y DISTANCIA DE DOCE (12) METROS LINEALES CON VÍA OCHO (8).SUROESTE: DEL MOJÓN CINCO (05), SEIS (06) A SIETE (07) Y DISTANCIA DE CIENTO DIECISÉIS PUNTO CERO OCHO (116,08) METROS LINEALES CON MANZANA DOS (2), ZONA VERDE UNO (1).NOROESTE: DEL MOJÓN SIETE (07) A DIECISÉIS (16) Y DISTANCIA DE DOCE PUNTO CERO CUATRO (12,4) METROS LINEALES CON CESIÓN AMBIENTAL RONDA DEL RIO Y FAJA DE PROTECCIÓN</t>
  </si>
  <si>
    <t>234-28164</t>
  </si>
  <si>
    <t>VIA 25 CON AREA DE (1.435.94M2) CUYOS LINDEROS Y DEMAS ESPECIFICACIONES OBRAN EN ESCRITURA 4933, 2019/12/17, NOTARIA SEGUNDA VILLAVICENCIO. ARTICULO 8 PARÁGRAFO 1º. DE LA LEY 1579 DE 2012. LOS SIGUIENTES LINDEROS: NORESTE: DEL MOJÓN VEINTITRÉS (23), VEINTICUATRO (24) Y DIECIOCHO (18) Y DISTANCIA DE CIENTO VEINTE PUNTO VEINTIUNO (120,21) METROS LINEALES CON MANZANA CUATRO (4) Y ZONA VERDE TRES (3). SURESTE: DEL MOJÓN DIECIOCHO (18) A TRECE (13) Y DISTANCIA DE DOCE (12) METROS LINEALES CON VÍA OCHO (8). SUROESTE: DEL MOJÓN TRECE (13), CATORCE (14) Y QUINCE (15) Y DISTANCIA DE CIENTO DIECINUEVE PUNTO ONCE (119,11) METROS LINEALES CON MANZANA TRES (3) Y ZONA VERDE DOS (2). NOROESTE: DEL MOJÓN QUINCE (15) A VEINTITRÉS (23) Y DISTANCIA DE DOCE PUNTO CERO CINCO (12,05) METROS LINEALES CON CESIÓN AMBIENTAL RONDA DEL RIO Y FAJA DE PROTECCIÓN</t>
  </si>
  <si>
    <t>234-28165</t>
  </si>
  <si>
    <t>VIA 26 CON AREA DE (1.554.75M2) CUYOS LINDEROS Y DEMAS ESPECIFICACIONES OBRAN EN ESCRITURA 4933, 2019/12/17, NOTARIA SEGUNDA VILLAVICENCIO. ARTICULO 8 PARÁGRAFO 1º. DE LA LEY 1579 DE 2012 . LOS SIGUIENTES LINDEROS: NORESTE: DEL MOJÓN TREINTA (30), TREINTA Y UNO (31) Y VEINTICINCO (25) Y DISTANCIA DE CIENTO TREINTA PUNTO CUARENTA Y TRES (130,43) METROS LINEALES CON ZONA VERDE CUATRO (4) Y MANZANA CINCO (5). SURESTE: DEL MOJÓN VEINTICINCO (25) A DIECINUEVE (19) Y DISTANCIA DE DOCE (12) METROS LINEALES CON VÍA OCHO (8). SUROESTE: DEL MOJÓN DIECINUEVE (19), VEINTE (20) Y VEINTIUNO (21) Y DISTANCIA DE CIENTO VEINTISIETE PUNTO CINCUENTA Y CINCO (127.55) METROS LINEALES CON MANZANA CUATRO (4) Y ZONA VERDE TRES (3). NOROESTE: DEL MOJÓN VEINTIUNO (21) A TREINTA (30) Y DISTANCIA DE DOCE PUNTO CINCUENTA Y SEIS (12,56) METROS LINEALES CON CESIÓN AMBIENTAL RONDA DEL RIO Y FAJA DE PROTECCIÓN</t>
  </si>
  <si>
    <t>234-28166</t>
  </si>
  <si>
    <t>VIA 27 CON AREA DE (1.602.05M2) CUYOS LINDEROS Y DEMAS ESPECIFICACIONES OBRAN EN ESCRITURA 4933, 2019/12/17, NOTARIA SEGUNDA VILLAVICENCIO. ARTICULO 8 PARÁGRAFO 1º. DE LA LEY 1579 DE 2012LOS SIGUIENTES LINDEROS: NORESTE: DEL MOJÓN TREINTA Y SIETE (37), TREINTA Y OCHO (38) Y TREINTA Y DOS (32) Y DISTANCIA DE CIENTO TREINTA Y CINCO PUNTO DIEZ (135,10) METROS LINEALES CON ZONA VERDE CINCO (5), MANZANA SEIS (6).SURESTE: DEL MOJÓN TREINTA Y DOS (32) A VEINTISÉIS (26) Y DISTANCIA DE DOCE (12) METROS LINEALES CON VÍA OCHO (8). SUROESTE: DEL MOJÓN VEINTISÉIS (26), VEINTISIETE (27) Y VEINTIOCHO (28) Y DISTANCIA DE CIENTO TREINTA Y UNO PUNTO NOVENTA Y UNO (131.91) METROS LINEALES CON MANZANA CINCO (5) Y ZONA VERDE CUATRO (4). NOROESTE: DEL MOJÓN VEINTIOCHO (28) A TREINTA Y SIETE (37) Y DISTANCIA DE DOCE PUNTO CUARENTA Y DOS (12,42) METROS LINEALES CON CESIÓN AMBIENTAL RONDA DEL RIO Y FAJA DE PROTECCIÓN</t>
  </si>
  <si>
    <t>234-28167</t>
  </si>
  <si>
    <t>VIA 28 CON AREA DE (2.891.07M2) CUYOS LINDEROS Y DEMAS ESPECIFICACIONES OBRAN EN ESCRITURA 4933, 2019/12/17, NOTARIA SEGUNDA VILLAVICENCIO. ARTICULO 8 PARÁGRAFO 1º. DE LA LEY 1579 DE 2012.LOS SIGUIENTES LINDEROS: NORESTE: DEL MOJÓN NUEVE (09), NUEVE PRIMA (09¿), DIEZ (10), DOS (02), UNO (01), CUARENTA Y CUATRO (44), TREINTA Y NUEVE (39), CUARENTA Y NUEVE (49) Y CINCUENTA (50) Y DISTANCIA DE DOSCIENTOS SESENTA Y UNO PUNTO NOVENTA Y CINCO (261.95) METROS LINEALES CON ZONA VERDE UNO (1), MANZANA DOS (2), VÍA VEINTITRÉS (23), ESPACIO PÚBLICO UNO (1), VÍA OCHO (8), ZONA VERDE SEIS (6), VÍA DOCE (12), ESPACIO PÚBLICO DOS (2). SUR: DEL MOJÓN CINCUENTA (50) Y G CATORCE (14) EN DISTANCIA DE VEINTIUNO PUNTO SESENTA Y UNO (21,61) METROS LINEALES CON CARRERA UNO (1). SUROESTE: DEL MOJÓN G CATORCE (14) A G TRECE (13) Y DISTANCIA DE DOSCIENTOS TREINTA Y CINCO PUNTO OCHENTA (235,80) METROS LINEALES CON SECTOR PRIMERA DE MAYO. OESTE: DEL MOJÓN G TRECE (13) A NUEVE (09) Y DISTANCIA DE CATORCE PUNTO OCHENTA Y OCHO (14,88) METROS LINEALES CON ZONA FORESTAL PROTECTORA DEL CAÑO BATEAS.-------</t>
  </si>
  <si>
    <t>234-28168</t>
  </si>
  <si>
    <t>VIA 29 CON AREA DE (11.694.50M2) CUYOS LINDEROS Y DEMAS ESPECIFICACIONES OBRAN EN ESCRITURA 4933, 2019/12/17, NOTARIA SEGUNDA VILLAVICENCIO. ARTICULO 8 PARÁGRAFO 1º. DE LA LEY 1579 DE 2012. LOS SIGUIENTES LINDEROS: NORESTE: DEL MOJÓN CIENTO TREINTA Y OCHO (138), CIENTO TREINTA Y NUEVE (139), CIENTO TREINTA Y TRES (133), CIENTO SETENTA Y DOS (172), CIENTO SETENTA Y TRES (173), DOSCIENTOS TREINTA Y CUATRO (234), DOSCIENTOS TREINTA Y CINCO (235), DOSCIENTOS SETENTA Y OCHO (278), DOSCIENTOS SETENTA Y NUEVE (279), DOSCIENTOS NOVENTA (290), DOSCIENTOS NOVENTA Y UNO (291) Y DISTANCIA DE CUATROCIENTOS SESENTA Y UNO PUNTO TRECE (461,13) METROS LINEALES CON ZONA VERDE NUEVE (9) MANZANA VEINTITRÉS (23) VÍA TREINTA Y SIETE (37) ESPACIO PÚBLICO OCHO (8) VÍA TREINTA Y CUARTO (34), ESPACIO PÚBLICO NUEVE (9), VÍA TREINTA Y DOS (32), ESPACIO PÚBLICO DIEZ (10), VÍA TREINTA Y UNO (31), ESPACIO PÚBLICO ONCE (11).SURESTE: DEL MOJÓN DOSCIENTOS NOVENTA Y UNO (291) A TRESCIENTOS CUATRO (304) Y DISTANCIA DE VEINTICINCO PUNTO CINCO (25,5) METROS LINEALES CON LOTE TRES (3). SUROESTE: DEL MOJÓN TRESCIENTOS CUATRO (304), CIENTO TREINTA (130), CIENTO TREINTA Y UNO (131), CIENTO DIECINUEVE (119), CIENTO VEINTE (120), CIENTO DIEZ (110), CIENTO ONCE (111), CIENTO UNO (101), CIENTO DOS (102), SETENTA Y DOS (72), SETENTA Y TRES (73), TREINTA Y TRES (33), TREINTA Y CUARTO (34), Y TREINTA Y CINCO (35) Y DISTANCIA DE CUATROCIENTOS CINCUENTA Y SEIS PUNTO NUEVE (456,09). PARA LA SUMA TRES PUNTO TRECE (3,13) Y  TRES PUNTO SESENTA Y TRES (3,63) METROS LINEALES CON VÍA UNO (1), ZONA VERDE OCHO (8), VÍA DOS (2), ESPACIO PÚBLICO SEIS (6), VÍA TRES (3), ZONA VERDE SIETE (7), VÍA CUATRO (4), MANZANA DIECIOCHO (18), VÍA CINCO (5), MANZANA TRECE (13), VÍA OCHO (8), MANZANA SEIS (6) Y ZONA VERDE CINCO (5). NOROESTE: DEL MOJÓN TREINTA Y CINCO PUNTO CIENTO TREINTA Y OCHO (35,138) Y DISTANCIA DE VEINTICINCO PUNTO NOVENTA Y NUEVE (25.99) METROS LINEALES CON CESIÓN AMBIENTAL RONDA DEL RIO Y FAJA DE PROTECCIÓN</t>
  </si>
  <si>
    <t>234-28169</t>
  </si>
  <si>
    <t>VIA 30 CON AREA DE (2.850M2) CUYOS LINDEROS Y DEMAS ESPECIFICACIONES OBRAN EN ESCRITURA 4933, 2019/12/17, NOTARIA SEGUNDA VILLAVICENCIO. ARTICULO 8 PARÁGRAFO 1º. DE LA LEY 1579 DE 2012. LOS SIGUIENTES LINDEROS: NORESTE: DEL MOJÓN TRESCIENTOS DOS (302), TRESCIENTOS SIETE (307) Y DISTANCIA DE DOCE PUNTO CERO CINCO (12,5) METROS LINEALES CON VÍA CUARENTA Y NUEVE (49). SURESTE: DEL MOJÓN TRESCIENTOS SIETE (307), TRESCIENTOS SEIS (306) Y DISTANCIA DE DOSCIENTOS VEINTIOCHO (228) METROS LINEALES CON LOTE TRES (3).SUROESTE: DEL MOJÓN TRESCIENTOS SEIS (306) A DOSCIENTOS NOVENTA Y SIETE (297) Y DISTANCIA DE DOCE PUNTO CINCO (12,5) METROS LINEALES CON VÍA CUARENTA (40).NOROESTE: DEL MOJÓN DOSCIENTOS NOVENTA Y SIETE (297), DOSCIENTOS NOVENTA Y OCHO (298), TRESCIENTOS UNO (301), TRESCIENTOS DOS (302) Y DISTANCIA DE DOSCIENTOS VEINTIOCHO (228) METROS LINEALES CON MANZANA CINCUENTA Y UNO (51), VÍA CUARENTA Y UNO (41), MANZANA CINCUENTA Y DOS (52).---------------------------------------------------------</t>
  </si>
  <si>
    <t>234-28170</t>
  </si>
  <si>
    <t>VIA 31 CON AREA DE (3.216M2) CUYOS LINDEROS Y DEMAS ESPECIFICACIONES OBRAN EN ESCRITURA 4933, 2019/12/17, NOTARIA SEGUNDA VILLAVICENCIO. ARTICULO 8 PARÁGRAFO 1º. DE LA LEY 1579 DE 2012. LOS SIGUIENTES LINDEROS: NORESTE: DEL MOJÓN DOSCIENTOS OCHENTA Y OCHO (288), TRESCIENTOS TRES (303) Y DISTANCIA DE DOCE (12) METROS LINEALES CON VÍA CUARENTA Y NUEVE (49). SURESTE: DEL MOJÓN TRESCIENTOS TRES (303), TRESCIENTOS (300), NOVENTA Y NUEVE (299), DOSCIENTOS NOVENTA Y SEIS (296), DOSCIENTOS NOVENTA Y CINCO (295), DOSCIENTOS NOVENTA (290) Y DISTANCIA DE DOSCIENTOS SESENTA Y OCHO (2689 METROS LINEALES CON MANZANA CINCUENTA Y DOS (52), VÍA CUARENTA Y UNO (41), MANZANA CINCUENTA Y UNO (51), VÍA CUARENTA (40), ESPACIO PÚBLICO ONCE (11). SUROESTE: DEL MOJÓN DOSCIENTOS NOVENTA (290), DOSCIENTOS SETENTA Y NUEVE (279) Y DISTANCIA DE DOCE (12) METROS LINEALES CON VÍA VEINTINUEVE (29). NOROESTE: DEL MOJÓN DOSCIENTOS SETENTA Y NUEVE (279), DOSCIENTOS OCHENTA (280), DOSCIENTOS OCHENTA Y TRES (283), DOSCIENTOS OCHENTA Y CUATRO (284), DOSCIENTOS OCHENTA Y SIETE (287), DOSCIENTOS OCHENTA Y OCHO (288) Y DISTANCIA DE DOSCIENTOS SESENTA Y OCHO (268) METROS LINEALES CON ESPACIO PÚBLICO DIEZ (10), VÍA CUARENTA Y DOS (42), ESPACIO PÚBLICO CATORCE (14), VÍA CUARENTA Y TRES (43), ESPACIO PÚBLICO QUINCE (15).------------</t>
  </si>
  <si>
    <t>234-28171</t>
  </si>
  <si>
    <t>VIA 32 CON AREA DE (3.216M2) CUYOS LINDEROS Y DEMAS ESPECIFICACIONES OBRAN EN ESCRITURA 4933, 2019/12/17, NOTARIA SEGUNDA VILLAVICENCIO. ARTICULO 8 PARÁGRAFO 1º. DE LA LEY 1579 DE 2012. LOS SIGUIENTES LINDEROS: NORESTE: DEL MOJÓN DOSCIENTOS SETENTA Y SEIS (276), DOSCIENTOS OCHENTA Y NUEVE (289) Y DISTANCIA DE DOCE (12) METROS LINEALES CON VÍA CUARENTA Y NUEVE (49). SURESTE: DEL MOJÓN DOSCIENTOS OCHENTA Y NUEVE (289), DOSCIENTOS OCHENTA Y SEIS (286), DOSCIENTOS OCHENTA Y CINCO (285), DOSCIENTOS OCHENTA Y DOS (282), DOSCIENTOS OCHENTA Y UNO (281), DOSCIENTOS SETENTA Y OCHO (278) Y DISTANCIA DE DOSCIENTOS SESENTA Y OCHO (268) METROS LINEALES CON ESPACIO PÚBLICO QUINCE (15), VÍA CUARENTA Y TRES (43), ESPACIO PÚBLICO CATORCE (14), VÍA CUARENTA Y DOS (42), ESPACIO PÚBLICO DIEZ (10). SUROESTE: DEL MOJÓN DOSCIENTOS SETENTA Y OCHO (278) A DOSCIENTOS TREINTA Y CINCO (235) Y DISTANCIA DE DOCE (12) METROS LINEALES CON VÍA VEINTINUEVE (29). NOROESTE: DEL MOJÓN DOSCIENTOS TREINTA Y CINCO (235), DOSCIENTOS TREINTA Y SEIS (236), DOSCIENTOS SETENTA Y UNO (271), DOSCIENTOS SETENTA Y DOS (272), DOSCIENTOS SETENTA Y CINCO (275), DOSCIENTOS SETENTA Y SEIS (276) Y DISTANCIA DE DOSCIENTOS SESENTA Y OCHO (268) METROS LINEALES CON ESPACIO PÚBLICO NUEVE (9), VÍA CUARENTA Y CUATRO CUARENTA Y CUATRO (44), MANZANA CUARENTA Y NUEVE (49), VÍA SESENTA Y CINCO (65), MANZANA CINCUENTA (50).-----------</t>
  </si>
  <si>
    <t>234-28172</t>
  </si>
  <si>
    <t xml:space="preserve">VIA 33 CON AREA DE (2.736M2) CUYOS LINDEROS Y DEMAS ESPECIFICACIONES OBRAN EN ESCRITURA 4933, 2019/12/17, NOTARIA SEGUNDA VILLAVICENCIO. ARTICULO 8 PARÁGRAFO 1º. DE LA LEY 1579 DE 2012. LOS SIGUIENTES LINDEROS: NORESTE: DEL MOJÓN DOSCIENTOS CINCUENTA Y SEIS (256), DOSCIENTOS SETENTA Y SIETE (277) Y DISTANCIA DE DOCE (12) METROS LINEALES CON VÍA CUARENTA Y NUEVE (49).SURESTE: DEL MOJÓN DOSCIENTOS SETENTA Y SIETE (277), DOSCIENTOS SETENTA Y CUATRO (274), DOSCIENTOS SETENTA Y TRES (273), DOSCIENTOS SETENTA (270) Y DISTANCIA DE DOSCIENTOS VEINTIOCHO (228) METROS LINEALES CON MANZANA CINCUENTA (50), VÍA CINCUENTA Y CINCO (55), MANZANA CUARENTA Y NUEVE (49)    SUROESTE: DEL MOJÓN DOSCIENTOS SETENTA (270), DOSCIENTOS TREINTA Y NUEVE (239) Y DISTANCIA DE DOCE (12) METROS LINEALES VÍA CUARENTA Y CUATRO (44). NOROESTE: DEL MOJÓN DOSCIENTOS TREINTA Y NUEVE (239), DOSCIENTOS CUARENTA (240), DOSCIENTOS CUARENTA Y TRES (243), DOSCIENTOS CUARENTA Y CUATRO (244), DOSCIENTOS CUARENTA Y SIETE (247), DOSCIENTOS CUARENTA Y OCHO (248), DOSCIENTOS CINCUENTA Y UNO (251), DOSCIENTOS CINCUENTA Y DOS (252), DOSCIENTOS CINCUENTA Y CINCO (255), DOSCIENTOS CINCUENTA Y SEIS (256) Y DISTANCIA DE DOSCIENTOS VEINTIOCHO (228) METROS LINEALES CON MANZANA CUARENTA (40), VÍA CUARENTA Y CINCO (45), MANZANA CUARENTA Y UNO (41) VÍA CUARENTA Y SEIS (46) MANZANA (42), VÍA CUARENTA Y SIETE (47) ESPACIO TRECE (13) VÍA CUARENTA Y OCHO (48) MANZANA CUARENTA Y TRES (43).---------------------------------------    </t>
  </si>
  <si>
    <t>234-28173</t>
  </si>
  <si>
    <t>VIA 34 CON AREA DE (5.987.18M2) CUYOS LINDEROS Y DEMAS ESPECIFICACIONES OBRAN EN ESCRITURA 4933, 2019/12/17, NOTARIA SEGUNDA VILLAVICENCIO. ARTICULO 8 PARÁGRAFO 1º. DE LA LEY 1579 DE 2012. LOS SIGUIENTES LINDEROS: NORTE: DEL MOJÓN DOSCIENTOS VEINTINUEVE (229), G SEIS (06) A Y DISTANCIA DE CATORCE PUNTO DIECISÉIS (14,16) METROS LINEALES CON CESIÓN AMBIENTAL RONDA DEL RIO Y FAJA DE PROTECCIÓN. SURESTE: DEL MOJÓN G (SEIS ) 06, G CINCO (05), DOSCIENTOS SESENTA Y NUEVE (269), DOSCIENTOS SESENTA Y SEIS (266), DOSCIENTOS SESENTA Y CINCO (265), DOSCIENTOS SESENTA Y DOS (262), DOSCIENTOS SESENTA Y UNO (261), DOSCIENTOS CINCUENTA Y OCHO (258), DOSCIENTOS CINCUENTA Y SIETE (257), DOSCIENTOS CINCUENTA Y CUATRO (254), DOSCIENTOS CINCUENTA Y TRES (253), DOSCIENTOS CINCUENTA (250), DOSCIENTOS CUARENTA Y NUEVE (249), DOSCIENTOS CUARENTA Y SEIS (246), DOSCIENTOS CUARENTA Y CINCO (245), DOSCIENTOS CUARENTA Y DOS (242), DOSCIENTOS CUARENTA Y UNO (241), DOSCIENTOS TREINTA Y OCHO (238), DOSCIENTOS TREINTA Y SIETE (237), DOSCIENTOS TREINTA Y CUATRO (234) Y DISTANCIA DE CUATROCIENTOS NOVENTA Y SIETE PUNTO CUARENTA Y TRES (497,43) METROS LINEALES CON LOTE REMANENTE, VÍA CINCUENTA Y TRES (53), MANZANA CUARENTA Y SEIS (46), VÍA CINCUENTA Y UNO (51), MANZANA CUARENTA Y CINCO (45), VÍA CINCUENTA Y CINCO (50) MANZANA CUARENTA Y CUATRO (44), VÍA CUARENTA Y NUEVE (49) MANZANA CUARENTA Y TRES (43) VÍA CUARENTA Y OCHO (48) ESPACIO PÚBLICO TRECE (13) VÍA CUARENTA Y SIETE (47) MANZANA CUARENTA Y DOS (42) VÍA CUARENTA Y SEIS (46) MANZANA CUARENTA Y UNO (41), VÍA CUARENTA Y CINCO (45) MANZANA CUARENTA (40) VÍA CUARENTA Y CUATRO (44) ESPACIO PÚBLICO NUEVE (9).SUROESTE: DEL MOJÓN DOSCIENTOS TREINTA Y CUATRO (234), CIENTO SETENTA Y TRES (173) Y DISTANCIA DE DOCE (12) METROS LINEALES CON VÍA VEINTINUEVE (29). NOROESTE: DEL MOJÓN CIENTO SETENTA Y TRES (173), CIENTO SETENTA Y CUATRO (174), CIENTO OCHENTA (180), CIENTO OCHENTA Y UNO (181), CIENTO NOVENTA Y DOS (192), CIENTO NOVENTA Y TRES (193), DOSCIENTOS CUATRO (204), DOSCIENTOS CINCO (205), DOSCIENTOS NUEVE (209), DOSCIENTOS DIEZ (210), DOSCIENTOS VEINTISIETE (227), DOSCIENTOS VEINTINUEVE (229) Y DISTANCIA DE CUATROCIENTOS NOVENTA Y UNO PUNTO DOS (491,2) METROS LINEALES  CON ESPACIO PÚBLICO OCHO (8), VÍA CINCUENTA Y CUATRO (54), MANZANA VEINTIOCHO (28), VÍA CINCUENTA Y CINCO (55), MANZANA TREINTA Y UNO (31), VÍA CINCUENTA Y SEIS (56), MANZANA TREINTA Y CINCO (35), VÍA CINCUENTA Y SIETE (57), MANZANA TREINTA Y SEIS (36) VÍA CINCUENTA Y OCHO (58) MANZANA TREINTA Y NUEVE (39) ZONA VERDE DIECISÉIS (16).-----</t>
  </si>
  <si>
    <t>234-28174</t>
  </si>
  <si>
    <t>VIA 35 CON AREA DE (2.736.72M2) CUYOS LINDEROS Y DEMAS ESPECIFICACIONES OBRAN EN ESCRITURA 4933, 2019/12/17, NOTARIA SEGUNDA VILLAVICENCIO. ARTICULO 8 PARÁGRAFO 1º. DE LA LEY 1579 DE 2012. LOS SIGUIENTES LINDEROS: NORESTE: DEL MOJÓN DOSCIENTOS UNO (201) A DOSCIENTOS SEIS (206) Y DISTANCIA DE DOCE (12) METROS LINEALES CON VÍA CINCUENTA Y SIETE (57). SURESTE: DEL MOJÓN DOSCIENTOS SEIS (206), DOSCIENTOS SIETE (207), CIENTO NOVENTA Y CUATRO (194), CIENTO NOVENTA Y CINCO (195) Y DISTANCIA DE DOSCIENTOS VEINTIOCHO PUNTO SEIS (228,06) METROS LINEALES CON MANZANA TREINTA Y CINCO (35) VÍA CINCUENTA Y SEIS (56) MANZANA TREINTA Y UNO (31). SUROESTE: DEL MOJÓN CIENTO NOVENTA Y CINCO (195), CIENTO OCHENTA Y OCHO (188) Y DISTANCIA DE DOCE (12) METROS LINEALES CON VÍA CINCUENTA Y CINCO (55). NOROESTE: DEL MOJÓN CIENTO OCHENTA Y OCHO (188), CIENTO OCHENTA Y NUEVE (189), DOSCIENTOS (200), DOSCIENTOS UNO (201) Y DISTANCIA DE DOSCIENTOS VEINTIOCHO PUNTO SEIS (228,06) METROS LINEALES CON MANZANA TREINTA (30), VÍA CINCUENTA Y NUEVE (59), MANZANA TREINTA Y CUATRO (34).------------------------</t>
  </si>
  <si>
    <t>234-28175</t>
  </si>
  <si>
    <t>VIA 36 CON AREA DE (2.736.72M2) CUYOS LINDEROS Y DEMAS ESPECIFICACIONES OBRAN EN ESCRITURA 4933, 2019/12/17, NOTARIA SEGUNDA VILLAVICENCIO. ARTICULO 8 PARÁGRAFO 1º. DE LA LEY 1579 DE 2012. EN LOS SIGUIENTES LINDEROS: NORESTE: DEL MOJÓN CIENTO NOVENTA Y SIETE (197), DOSCIENTOS DOS (202) Y DISTANCIA DE DOCE (12) METROS LINEALES CON VÍA CINCUENTA Y SIETE (57). SURESTE: DEL MOJÓN DOSCIENTOS DOS (202), DOSCIENTOS TRES (203), CIENTO NOVENTA (190), CIENTO NOVENTA Y UNO (191) Y DISTANCIA DE DOSCIENTOS VEINTIOCHO PUNTO SEIS (228.06) METROS LINEALES CON MANZANA TREINTA Y CUATRO (34), VÍA CINCUENTA Y NUEVE (59), MANZANA TREINTA (30). SUROESTE: DEL MOJÓN CIENTO NOVENTA Y UNO (191), CIENTO OCHENTA Y CUATRO (184) Y DISTANCIA DE DOCE (12) METROS LINEALES CON VÍA CINCUENTA Y CINCO (55).NOROESTE: DEL MOJÓN CIENTO OCHENTA Y CUATRO (184), CIENTO OCHENTA Y CINCO (185), CIENTO NOVENTA Y SEIS (196), CIENTO NOVENTA Y SIETE (197) Y DISTANCIA DE DOSCIENTOS VEINTIOCHO PUNTO SEIS (228,06) METROS LINEALES CON MANZANA VEINTINUEVE (29) VÍA SESENTA Y SEIS (66) MANZANA TREINTA Y TRES (33).-------------------------------</t>
  </si>
  <si>
    <t>234-28176</t>
  </si>
  <si>
    <t>VIA 37 CON AREA DE (4.162.46M2) CUYOS LINDEROS Y DEMAS ESPECIFICACIONES OBRAN EN ESCRITURA 4933, 2019/12/17, NOTARIA SEGUNDA VILLAVICENCIO. ARTICULO 8 PARÁGRAFO 1º. DE LA LEY 1579 DE 2012. EN LOS SIGUIENTES LINDEROS: NORESTE: DEL MOJÓN TRESCIENTOS DIEZ (310), DOSCIENTOS ONCE (211) Y DISTANCIA DE NUEVE PUNTO DIECINUEVE (9,19) METROS LINEALES CON VÍA CINCUENTA Y OCHO (58).SURESTE: DEL MOJÓN DOSCIENTOS ONCE (211), DOSCIENTOS OCHO (208), CIENTO NOVENTA Y OCHO (198), CIENTO NOVENTA Y NUEVE (199), CIENTO OCHENTA Y SEIS (186), CIENTO OCHENTA Y SIETE (187), CIENTO OCHENTA Y DOS (182), CIENTO OCHENTA Y TRES (183), CIENTO SETENTA Y NUEVE (179), CIENTO SETENTA Y DOS (172) Y DISTANCIA DE TRESCIENTOS CUARENTA Y OCHO (348) METROS LINEALES CON MANZANA TREINTA Y SEIS (36), VÍA CINCUENTA Y SIETE (57), MANZANA TREINTA Y TRES (33) VÍA SESENTA Y SEIS (66) MANZANA VEINTINUEVE (29) VÍA CINCUENTA Y CINCO (55) MANZANA VEINTIOCHO (28) VÍA CINCUENTA Y CUATRO (54) ESPACIO PÚBLICO OCHO (8) SUROESTE: DEL MOJÓN CIENTO SETENTA Y DOS (172), CIENTO TREINTA Y TRES (133), Y DISTANCIA DE DOCE (12) METROS LINEALES CON VÍA VEINTINUEVE (29).NOROESTE: DEL MOJÓN CIENTO TREINTA Y TRES (133), CIENTO TREINTA Y CUATRO (134), CIENTO CUARENTA (140), CIENTO CUARENTA Y UNO (141), CIENTO CUARENTA Y SIETE (147), CIENTO CUARENTA Y OCHO (148), CIENTO CINCUENTA Y TRES (153), CIENTO CINCUENTA Y CUATRO (154), CIENTO CINCUENTA Y NUEVE (159), CIENTO SESENTA (160), CIENTO SESENTA Y CINCO (165), CIENTO SESENTA Y SEIS (166), TRESCIENTOS DIEZ (310) Y DISTANCIA DE TRESCIENTOS CUARENTA Y OCHO PUNTO TREINTA Y SEIS (348,36) METROS LINEALES CON MANZANA VEINTITRÉS (23), VÍA SESENTA (60), MANZANA VEINTICUATRO (24), VÍA SESENTA Y UNO (61), MANZANA VEINTICINCO (25), VÍA SESENTA Y DOS (62), MANZANA VEINTISÉIS (26), VÍA SESENTA Y TRES (63), MANZANA VEINTISIETE (27) VÍA SESENTA Y CUATRO (64) ESPACIO PÚBLICO DOCE (12) .--------------------</t>
  </si>
  <si>
    <t>234-28177</t>
  </si>
  <si>
    <t>VIA 38 CON AREA DE (1141.75M2) CUYOS LINDEROS Y DEMAS ESPECIFICACIONES OBRAN EN ESCRITURA 4933, 2019/12/17, NOTARIA SEGUNDA VILLAVICENCIO. ARTICULO 8 PARÁGRAFO 1º. DE LA LEY 1579 DE 2012. LOS SIGUIENTES LINDEROS: NORESTE: DEL MOJÓN DOSCIENTOS VEINTITRÉS (223), DOSCIENTOS TREINTA Y UNO (231) Y DISTANCIA DE CATORCE PUNTO CUARENTA Y NUEVE (14,49) METROS LINEALES CON CESIÓN AMBIENTAL RONDA DEL RIO Y FAJA DE PROTECCIÓN. SURESTE: DEL MOJÓN DOSCIENTOS TREINTA Y UNO (231), DOSCIENTOS TREINTA Y DOS (232), DOSCIENTOS TREINTA Y TRES (233) Y DISTANCIA DE NOVENTA Y NUEVE PUNTO SETENTA Y SEIS (99,76) METROS LINEALES CON ZONA VERDE DIECISÉIS (16), MANZANA TREINTA Y NUEVE (39).SUROESTE: DEL MOJÓN DOSCIENTOS TREINTA Y TRES (233), DOSCIENTOS VEINTIUNO (221) Y DISTANCIA DE DOCE (12) METROS LINEALES CON VÍA CINCUENTA Y OCHO (58).NOROESTE: DEL MOJÓN DOSCIENTOS VEINTIUNO (221), DOSCIENTOS VEINTIDÓS (222), DOSCIENTOS VEINTITRÉS (223) Y DISTANCIA DE NOVENTA Y DOS PUNTO CERO NUEVE (92,09) METROS LINEALES CON MANZANA TREINTA Y OCHO (38) ZONA VERDE QUINCE (15).--------------</t>
  </si>
  <si>
    <t>234-28178</t>
  </si>
  <si>
    <t>VIA 39 CON AREA DE (932.48M2) CUYOS LINDEROS Y DEMAS ESPECIFICACIONES OBRAN EN ESCRITURA 4933, 2019/12/17, NOTARIA SEGUNDA VILLAVICENCIO. ARTICULO 8 PARÁGRAFO 1º. DE LA LEY 1579 DE 2012. LOS SIGUIENTES LINDEROS: NORESTE: DEL MOJÓN TRESCIENTOS ONCE (311), DOSCIENTOS VEINTICUATRO (224) Y DISTANCIA DE DOCE PUNTO OCHENTA Y CINCO (12,85) METROS LINEALES CON CESIÓN AMBIENTAL RONDA DEL RIO Y FAJA DE PROTECCIÓN. SURESTE: DEL MOJÓN DOSCIENTOS VEINTICUATRO (224), DOSCIENTOS VEINTICINCO (225), DOSCIENTOS VEINTISÉIS (226), Y DISTANCIA DE OCHENTA PUNTO CERO UNO (80,01) METROS LINEALES CON ZONA VERDE QUINCE (15) Y MANZANA TREINTA Y OCHO (38).SUROESTE: DEL MOJÓN DOSCIENTOS VEINTISÉIS (226) A DOSCIENTOS DOCE (212) Y DISTANCIA DE DOCE (12) METROS LINEALES CON VÍA CINCUENTA Y OCHO (58). NOROESTE: DEL MOJÓN DOSCIENTOS DOCE (212), DOSCIENTOS TRECE (213), TRECIENTOS ONCE (311) Y DISTANCIA DE SETENTA Y CINCO PUNTO CUATRO (75,4) METROS LINEALES CON MANZANA TREINTA Y SIETE (37) Y ZONA VERDE CUATRO (4).----------------------------------------------------------------------------------------</t>
  </si>
  <si>
    <t>234-28179</t>
  </si>
  <si>
    <t>VIA 40 CON AREA DE (568.28M2) CUYOS LINDEROS Y DEMAS ESPECIFICACIONES OBRAN EN ESCRITURA 4933, 2019/12/17, NOTARIA SEGUNDA VILLAVICENCIO. ARTICULO 8 PARÁGRAFO 1º. DE LA LEY 1579 DE 2012. LOS SIGUIENTES LINDEROS: NORESTE: DEL MOJÓN DOSCIENTOS NOVENTA Y SEIS (296), DOSCIENTOS NOVENTA Y SIETE (297), TRESCIENTOS SEIS (306) Y DISTANCIA DE CUARENTA PUNTO CINCO (40,5) METROS LINEALES CON MANZANA CINCUENTA Y UNO (51) Y VÍA TREINTA (30). SURESTE: DEL MOJÓN TRESCIENTOS SEIS (306), TRESCIENTOS DOCE (312), Y DISTANCIA DE QUINCE PUNTO CINCO (15,5) METROS LINEALES CON LOTE TRES (3).SUROESTE: DEL MOJÓN TRESCIENTOS DOCE (312), DOSCIENTOS NOVENTA Y TRES (293), DOSCIENTOS NOVENTA Y CUATRO (294), DOSCIENTOS NOVENTA Y CINCO (295) Y DISTANCIA DE CUARENTA Y CUATRO (44) METROS LINEALES CON ESPACIO PÚBLICO ONCE (11).NOROESTE: DEL MOJÓN DOSCIENTOS NOVENTA Y CINCO (295) A DOSCIENTOS NOVENTA Y SEIS (296) Y DISTANCIA DE DOCE (12) METROS LINEALES CON VÍA TREINTA Y UNO (31).---------</t>
  </si>
  <si>
    <t>234-28180</t>
  </si>
  <si>
    <t>VIA 41 CON AREA DE (300M2) CUYOS LINDEROS Y DEMAS ESPECIFICACIONES OBRAN EN ESCRITURA 4933, 2019/12/17, NOTARIA SEGUNDA VILLAVICENCIO. ARTICULO 8 PARÁGRAFO 1º. DE LA LEY 1579 DE 2012. LOS SIGUIENTES LINDEROS: NORESTE: DEL MOJÓN TRECIENTOS (300) A TRESCIENTOS UNO (301) Y DISTANCIA DE VEINTIOCHO (28) METROS LINEALES CON MANZANA CINCUENTA Y DOS (52)SURESTE: DEL MOJÓN TRESCIENTOS UNO (301), DOSCIENTOS NOVENTA Y OCHO (298) Y DISTANCIA DE DOCE (12) METROS LINEALES CON VÍA TREINTA (30) SUROESTE: DEL MOJÓN DOSCIENTOS NOVENTA Y OCHO (298), DOSCIENTOS NOVENTA Y NUEVE (299) Y DISTANCIA DE VEINTIOCHO (28) METROS LINEALES CON MANZANA CINCUENTA Y UNO (51)NOROESTE: DEL MOJÓN DOSCIENTOS NOVENTA Y NUEVE (299), TRESCIENTOS (300) Y DISTANCIA DE DOCE (12) METROS LINEALES CON VÍA TREINTA Y UNO (31)</t>
  </si>
  <si>
    <t>234-28181</t>
  </si>
  <si>
    <t>VIA 42 CON AREA DE (282M2) CUYOS LINDEROS Y DEMAS ESPECIFICACIONES OBRAN EN ESCRITURA 4933, 2019/12/17, NOTARIA SEGUNDA VILLAVICENCIO. ARTICULO 8 PARÁGRAFO 1º. DE LA LEY 1579 DE 2012. LOS SIGUIENTES LINDEROS: NORESTE: DEL MOJÓN DOSCIENTOS OCHENTA Y DOS (282) A DOSCIENTOS OCHENTA Y TRES (283) Y DISTANCIA DE DIECIOCHO (18) METROS LINEALES CON ESPACIO PÚBLICO CATORCE (14). SURESTE: DEL MOJÓN DOSCIENTOS OCHENTA Y TRES (283), DOSCIENTOS OCHENTA (280) Y DISTANCIA DE DOCE (12) METROS LINEALES CON VÍA TREINTA Y UNO (31). SUROESTE: DEL MOJÓN DOSCIENTOS OCHENTA (280), DOSCIENTOS OCHENTA Y UNO (281) Y DISTANCIA DE DIECIOCHO (18) METROS LINEALES CON ESPACIO PÚBLICO DIEZ (10). NOROESTE: DEL MOJÓN DOSCIENTOS OCHENTA Y UNO (281), DOSCIENTOS OCHENTA Y DOS (282) Y DISTANCIA DE DOCE (12) METROS LINEALES CON VÍA TREINTA Y DOS (32).---------------</t>
  </si>
  <si>
    <t>234-28182</t>
  </si>
  <si>
    <t>VIA 43 CON AREA DE (286M2) CUYOS LINDEROS Y DEMAS ESPECIFICACIONES OBRAN EN ESCRITURA 4933, 2019/12/17, NOTARIA SEGUNDA VILLAVICENCIO. ARTICULO 8 PARÁGRAFO 1º. DE LA LEY 1579 DE 2012. LOS SIGUIENTES LINDEROS: NORESTE: DEL MOJÓN DOSCIENTOS OCHENTA Y SEIS (286), DOSCIENTOS OCHENTA Y SIETE (287) Y DISTANCIA DE DIECIOCHO (18) METROS LINEALES CON ESPACIO PÚBLICO QUINCE (15) SURESTE: DEL MOJÓN DOSCIENTOS OCHENTA Y SIETE (287), DOSCIENTOS OCHENTA Y CUATRO (284) Y DISTANCIA DE DOCE (12) METROS LINEALES CON VÍA TREINTA Y UNO (31). SUROESTE: DEL MOJÓN DOSCIENTOS OCHENTA Y CUATRO (284), DOSCIENTOS OCHENTA Y CINCO (285) Y DISTANCIA DE DIECIOCHO (18) METROS LINEALES CON ESPACIO PÚBLICO CATORCE (14). NOROESTE: DEL MOJÓN DOSCIENTOS OCHENTA Y CINCO (285), DOSCIENTOS OCHENTA Y SEIS (286) Y DISTANCIA DE DOCE (12) METROS LINEALES CON VÍA TREINTA Y DOS (32).-------------------------------------------------------------------------------------</t>
  </si>
  <si>
    <t>234-28183</t>
  </si>
  <si>
    <t xml:space="preserve">VIA 44 CON AREA DE (1.550M2) CUYOS LINDEROS Y DEMAS ESPECIFICACIONES OBRAN EN ESCRITURA 4933, 2019/12/17, NOTARIA SEGUNDA VILLAVICENCIO. ARTICULO 8 PARÁGRAFO 1º. DE LA LEY 1579 DE 2012. LOS SIGUIENTES LINDEROS: NORESTE: DEL MOJÓN DOSCIENTOS TREINTA Y OCHO (238), DOSCIENTOS TREINTA Y NUEVE. (239), DOSCIENTOS SETENTA (270), DOSCIENTOS SETENTA Y UNO (271) Y DISTANCIA DE CIEN (100) METROS LINEALES CON MANZANA CUARENTA (40), VÍA TREINTA Y TRES (33) MANZANA CUARENTA Y NUEVE (49).SURESTE: DEL MOJÓN DOSCIENTOS SETENTA Y UNO (271), DOSCIENTOS TREINTA Y SEIS (236) Y DISTANCIA DE QUINCE PUNTO CINCO (15,5) METROS LINEALES CON VÍA TREINTA Y DOS (32).SUROESTE: DEL MOJÓN DOSCIENTOS TREINTA Y SEIS (236), DOSCIENTOS TREINTA Y SIETE (237) Y DISTANCIA DE CIEN (100) METROS LINEALES CON ESPACIO PÚBLICO NUEVE (9).NOROESTE: DEL MOJÓN DOSCIENTOS TREINTA Y SIETE (237), DOSCIENTOS TREINTA Y OCHO (238) Y DISTANCIA DE QUINCE PUNTO CINCO (15,5) METROS LINEALES CON VÍA TREINTA Y CUATRO (34). </t>
  </si>
  <si>
    <t>234-28184</t>
  </si>
  <si>
    <t>VIA 46 CON AREA DE (720M2) CUYOS LINDEROS Y DEMAS ESPECIFICACIONES OBRAN EN ESCRITURA 4933, 2019/12/17, NOTARIA SEGUNDA VILLAVICENCIO. ARTICULO 8 PARÁGRAFO 1º. DE LA LEY 1579 DE 2012. LOS SIGUIENTES LINDEROS: NORESTE: DEL MOJÓN DOSCIENTOS CUARENTA Y SEIS (246) A DOSCIENTOS CUARENTA Y SIETE (247) Y DISTANCIA DE SESENTA (60) METROS LINEALES CON MANZANA CUARENTA Y DOS (42). SURESTE: DEL MOJÓN DOSCIENTOS CUARENTA Y SIETE (247) A DOSCIENTOS CUARENTA Y CUARTO (244) Y DISTANCIA DE DOCE (12) METROS LINEALES CON VÍA TREINTA Y TRES (33).SUROESTE: DEL MOJÓN DOSCIENTOS CUARENTA Y CUARTO (244) A DOSCIENTOS CUARENTA Y CINCO (245) Y DISTANCIA DE SESENTA (60) METROS LINEALES CON MANZANA CUARENTA Y UNO (41). NOROESTE: DEL MOJÓN DOSCIENTOS CUARENTA Y CINCO (245) A DOSCIENTOS CUARENTA Y SEIS (246) Y DISTANCIA DE DOCE (12) METROS LINEALES CON VÍA TREINTA Y CUATRO (34)</t>
  </si>
  <si>
    <t>234-28185</t>
  </si>
  <si>
    <t>VIA 47 CON AREA DE (720M2) CUYOS LINDEROS Y DEMAS ESPECIFICACIONES OBRAN EN ESCRITURA 4933, 2019/12/17, NOTARIA SEGUNDA VILLAVICENCIO. ARTICULO 8 PARÁGRAFO 1º. DE LA LEY 1579 DE 2012. LOS SIGUIENTES LINDEROS: NORESTE: DEL MOJÓN DOSCIENTOS CINCUENTA (250), DOSCIENTOS CINCUENTA Y UNO (251) Y DISTANCIA DE SESENTA (60) METROS LINEALES CON ESPACIO PÚBLICO TRES (3) SURESTE: DEL MOJÓN DOSCIENTOS CINCUENTA Y UNO (251), DOSCIENTOS CUARENTA Y OCHO (248) Y DISTANCIA DE DOCE (12) METROS LINEALES CON VÍA TREINTA Y TRES (33).SUROESTE: DEL MOJÓN DOSCIENTOS CUARENTA Y OCHO (248) A DOSCIENTOS CUARENTA Y NUEVE (249) Y DISTANCIA DE SESENTA (60) METROS LINEALES CON MANZANA CUARENTA Y DOS (42).NOROESTE: DEL MOJÓN DOSCIENTOS CUARENTA Y NUEVE (249) A DOSCIENTOS CINCUENTA (250) Y DISTANCIA DE DOCE (12) METROS LINEALES VÍA TREINTA Y CUATRO (34)---</t>
  </si>
  <si>
    <t>234-28186</t>
  </si>
  <si>
    <t>VIA 48 CON AREA DE (720M2) CUYOS LINDEROS Y DEMAS ESPECIFICACIONES OBRAN EN ESCRITURA 4933, 2019/12/17, NOTARIA SEGUNDA VILLAVICENCIO. ARTICULO 8 PARÁGRAFO 1º. DE LA LEY 1579 DE 2012. LOS SIGUIENTES LINDEROS: NORESTE: DEL MOJÓN DOSCIENTOS CINCUENTA Y CUATRO (254), DOSCIENTOS CINCUENTA Y CINCO (255) Y DISTANCIA DE SESENTA 60 METROS LINEALES MANZANA TRECE (13).SURESTE: DEL MOJÓN DOSCIENTOS CINCUENTA Y CINCO (255), DOSCIENTOS CINCUENTA Y DOS (252) Y DISTANCIA DE DOCE (12) METROS LINEALES CON VÍA TREINTA Y TRES (33).SUROESTE: DEL MOJÓN DOSCIENTOS CINCUENTA Y DOS (252) A DOSCIENTOS CINCUENTA Y TRES (253) Y DISTANCIA DE SESENTA (60) METROS LINEALES CON ESPACIO PÚBLICO TRECE (13). NOROESTE: DEL MOJÓN DOSCIENTOS CINCUENTA Y TRES (253) A DOSCIENTOS CINCUENTA Y CUATRO (254) Y DISTANCIA DE DOCE (12) METROS LINEALES CON VÍA TREINTA Y CUATRO (34).----------------------------------------------------------------------------------</t>
  </si>
  <si>
    <t>234-28187</t>
  </si>
  <si>
    <t>VIA 49 VIA LOCAL -V-12 CON AREA DE (2.190M2) CUYOS LINDEROS Y DEMAS ESPECIFICACIONES OBRAN EN ESCRITURA 4933, 2019/12/17, NOTARIA SEGUNDA VILLAVICENCIO. ARTICULO 8 PARÁGRAFO 1º. DE LA LEY 1579 DE 2012. EN LOS SIGUIENTES LINDEROS: NORESTE: DEL MOJÓN DOSCIENTOS CINCUENTA Y OCHO (258), DOSCIENTOS CINCUENTA Y NUEVE (259), G TRES (03), G DOS (02) Y DISTANCIA DE CIENTO OCHENTA Y DOS PUNTO CINCO (182,5) METROS LINEALES CON MANZANA CUARENTA Y CUATRO (44) VÍA CINCUENTA DOS (52) LOTE REMANENTE. SURESTE: DEL MOJÓN G DOS (02) A TRESCIENTOS SIETE (307) Y DISTANCIA DE DOCE (12) METROS LINEALES CON LOTE TRES (3).SUROESTE: DEL MOJÓN TRESCIENTOS SIETE (307), TRESCIENTOS DOS (302), TRESCIENTOS TRES (303), DOSCIENTOS OCHENTA  OCHO (288), DOSCIENTOS OCHENTA Y NUEVE (289), DOSCIENTOS SETENTA Y SEIS (276), DOSCIENTOS SETENTA Y SIETE (277), DOSCIENTOS CINCUENTA Y SEIS (256), DOSCIENTOS CINCUENTA Y SIETE (257) Y DISTANCIA DE CIENTO OCHENTA Y DOS PUNTO CINCO (182,5) METROS LINEALES CON VÍA TREINTA (30), MANZANA CINCUENTA Y DOS (52), VÍA TREINTA Y UNO (31), ESPACIO PÚBLICO QUINCE (15), VÍA TREINTA Y DOS (32), MANZANA CINCUENTA (50), VÍA TREINTA Y TRES (33), MANZANA CUARENTA Y TRES (43). NOROESTE: DEL MOJÓN DOSCIENTOS CINCUENTA Y SIETE (257), DOSCIENTOS CINCUENTA Y OCHO (258) Y DISTANCIA DE DOCE (12) METROS LINEALES CON VÍA TREINTA Y CUATRO (34).--</t>
  </si>
  <si>
    <t>234-28188</t>
  </si>
  <si>
    <t>VIA 50 CON AREA DE (720M2) CUYOS LINDEROS Y DEMAS ESPECIFICACIONES OBRAN EN ESCRITURA 4933, 2019/12/17, NOTARIA SEGUNDA VILLAVICENCIO. ARTICULO 8 PARÁGRAFO 1º. DE LA LEY 1579 DE 2012. LOS SIGUIENTES LINDEROS: NORESTE: DEL MOJÓN DOSCIENTOS SESENTA Y DOS (262), DOSCIENTOS SESENTA Y TRES (263) Y DISTANCIA DE SESENTA (60) METROS LINEALES CON MANZANA CUARENTA Y CINCO (45). SURESTE: DEL MOJÓN DOSCIENTOS SESENTA Y TRES (263) A DOSCIENTOS SESENTA (260) Y DISTANCIA DE DOCE (12) METROS LINEALES CON VÍA CINCUENTA Y DOS (52).SUROESTE: DEL MOJÓN DOSCIENTOS SESENTA (260) A DOSCIENTOS SESENTA Y UNO (261) Y DISTANCIA DE SESENTA (60) METROS LINEALES CON MANZANA CUARENTA CUATRO (44) NOROESTE: DEL MOJÓN DOSCIENTOS SESENTA Y UNO (261) A DOSCIENTOS SESENTA Y DOS (262) Y DISTANCIA DE DOCE (12) METROS LINEALES CON VÍA TREINTA Y CUATRO (34).</t>
  </si>
  <si>
    <t>234-28189</t>
  </si>
  <si>
    <t>VIA 51 CON AREA DE (720M2) CUYOS LINDEROS Y DEMAS ESPECIFICACIONES OBRAN EN ESCRITURA 4933, 2019/12/17, NOTARIA SEGUNDA VILLAVICENCIO. ARTICULO 8 PARÁGRAFO 1º. DE LA LEY 1579 DE 2012. LOS SIGUIENTES LINDEROS: NORESTE: DEL MOJÓN DOSCIENTOS SESENTA Y SEIS (266), DOSCIENTOS SESENTA Y SIETE (267) Y DISTANCIA DE SESENTA (60) METROS LINEALES CON MANZANA CUARENTA Y SEIS (46).SURESTE: DEL MOJÓN DOSCIENTOS SESENTA Y SIETE (267) A DOSCIENTOS SESENTA Y CUATRO (264) Y DISTANCIA DE DOCE (12) METROS LINEALES CON VÍA CINCUENTA Y DOS (52).SUROESTE: DEL MOJÓN DOSCIENTOS SESENTA Y CUARTO (264), DOSCIENTOS SESENTA Y CINCO (265) Y A DISTANCIA DE SESENTA (60) METROS LINEALES CON MANZANA CUARENTA Y CINCO (45).NOROESTE: DEL MOJÓN DOSCIENTOS SESENTA Y CINCO (265) A DOSCIENTOS SESENTA Y SEIS (266) Y DISTANCIA DE DOCE (12) METROS LINEALES CON VÍA TREINTA Y CUATRO (34</t>
  </si>
  <si>
    <t>234-28190</t>
  </si>
  <si>
    <t>VIA 52 CON AREA DE (1.350M2) CUYOS LINDEROS Y DEMAS ESPECIFICACIONES OBRAN EN ESCRITURA 4933, 2019/12/17, NOTARIA SEGUNDA VILLAVICENCIO. ARTICULO 8 PARÁGRAFO 1º. DE LA LEY 1579 DE 2012. EN LOS SIGUIENTES LINDEROS: NORESTE: DEL MOJÓN DOSCIENTOS SESENTA Y OCHO (268), TRESCIENTOS OCHO (308) Y DISTANCIA DE DOCE PUNTO CINCO (12,5) METROS LINEALES CON VÍA CINCUENTA Y TRES (53). SURESTE: DEL MOJÓN TRECIENTOS OCHO (308) A G TRES (03) Y DISTANCIA DE CIENTO OCHO (108) METROS LINEALES CON LOTE REMANENTE. SUROESTE: DEL MOJÓN G TRES (039 A DOSCIENTOS CINCUENTA Y NUEVE (259) Y DISTANCIA DE DOCE PUNTO CINCO 12,5 METROS LINEALES CON VÍA CUARENTA Y NUEVE (49).NOROESTE: DEL MOJÓN DOSCIENTOS CUENTA Y NUEVE (259) A DOSCIENTOS SESENTA (260), DOSCIENTOS SESENTA Y TRES (263), DOSCIENTOS SESENTA Y CUATRO (264), DOSCIENTOS SESENTA Y SIETE (267), DOSCIENTOS SESENTA Y OCHO (268) Y DISTANCIA DE CIENTO OCHO (108) METROS LINEALES CON MANZANA CUARENTA Y CUATRO (44) VÍA CINCUENTA (50) MANZANA CUARENTA Y CINCO (45) VÍA CINCUENTA Y UNO (51) MANZANA CUARENTA Y SEIS (46)</t>
  </si>
  <si>
    <t>234-28191</t>
  </si>
  <si>
    <t>VIA 53 CON AREA DE (867M2) CUYOS LINDEROS Y DEMAS ESPECIFICACIONES OBRAN EN ESCRITURA 4933, 2019/12/17, NOTARIA SEGUNDA VILLAVICENCIO. ARTICULO 8 PARÁGRAFO 1º. DE LA LEY 1579 DE 2012. LOS SIGUIENTES LINDEROS: NORESTE: DEL MOJÓN G CINCO (05), G CUATRO (04) Y DISTANCIA DE SETENTA Y DOS (72) METROS LINEALES CON LOTE REMANENTE. SURESTE: DEL MOJÓN G CUATRO (04) A TRESCIENTOS OCHO (308) Y DISTANCIA DE DOCE (12) METROS LINEALES CON LOTE REMANENTE. SUROESTE: DEL MOJÓN TRESCIENTOS NUEVE (309), DOSCIENTOS SESENTA Y OCHO (268), DOSCIENTOS SESENTA Y NUEVE (269) Y DISTANCIA DE SETENTA Y DOS COMO CINCO (72,5) METROS LINEALES CON VÍA CINCUENTA Y DOS (52), MANZANA 46. NOROESTE: DEL MOJÓN 269 A G05 Y DISTANCIA DE 12,01 METROS LINEALES CON VÍA 34.------</t>
  </si>
  <si>
    <t>234-28192</t>
  </si>
  <si>
    <t>VIA 54 CON AREA DE (1.520M2) CUYOS LINDEROS Y DEMAS ESPECIFICACIONES OBRAN EN ESCRITURA 4933, 2019/12/17, NOTARIA SEGUNDA VILLAVICENCIO. ARTICULO 8 PARÁGRAFO 1º. DE LA LEY 1579 DE 2012. EN LOS SIGUIENTES LINDEROS: NORESTE: DEL MOJÓN CIENTO OCHENTA Y TRES (183), CIENTO OCHENTA (180) Y DISTANCIA DE CIENTO OCHO (108) METROS LINEALES CON MANZANA VEINTE OCHO (28).SURESTE: DEL MOJÓN CIENTO OCHENTA (180), CIENTO SETENTA Y CUATRO (174) Y DISTANCIA DE DOCE (12) METROS LINEALES CON VÍA TREINTA Y CUATRO (34).SUROESTE: DEL MOJÓN CIENTO SETENTA Y CUATRO (174), CIENTO SETENTA Y CINCO (175), CIENTO SETENTA Y SEIS (176), CIENTO SETENTA Y SIETE (177), CIENTO SETENTA Y OCHO (178), CIENTO SETENTA Y NUEVE (179) DISTANCIA DE CIENTO QUINCE (115) METROS LINEALES CON ESPACIO PÚBLICO OCHO (8). NOROESTE: DEL MOJÓN CIENTO SETENTA Y NUEVE (179), CIENTO OCHENTA Y TRES (183) Y DISTANCIA DE DOCE (12) METROS LINEALES CON VÍA TREINTA Y SIETE (37).--------</t>
  </si>
  <si>
    <t>234-28193</t>
  </si>
  <si>
    <t>VIA 55 CON AREA DE (1.296M2) CUYOS LINDEROS Y DEMAS ESPECIFICACIONES OBRAN EN ESCRITURA 4933, 2019/12/17, NOTARIA SEGUNDA VILLAVICENCIO. ARTICULO 8 PARÁGRAFO 1º. DE LA LEY 1579 DE 2012. EN LOS SIGUIENTES LINDEROS: NORESTE: DEL MOJÓN CIENTO OCHENTA Y SIETE (187), CIENTO OCHENTA Y CUATRO (184), CIENTO NOVENTA Y UNO (191), CIENTO OCHENTA Y OCHO (188), CIENTO NOVENTA Y CINCO (195), CIENTO NOVENTA Y DOS (192) Y DISTANCIA DE CIENTO OCHO (108) METROS LINEALES CON MANZANA VEINTINUEVE (29) VÍA TREINTA Y SEIS (36) MANZANA TREINTA (30) VÍA TREINTA Y CINCO (35) MANZANA TREINTA Y UNO (31).SURESTE: DEL MOJÓN CIENTO NOVENTA Y DOS (192), CIENTO OCHENTA Y UNO (181) Y DISTANCIA DE DOCE (12) METROS LINEALES CON VÍA TREINTA Y CUATRO (34)SUROESTE: DEL MOJÓN CIENTO OCHENTA Y UNO (181) A CIENTO OCHENTA Y DOS (182) Y DISTANCIA DE CIENTO OCHO (108) METROS LINEALES CON MANZANA VEINTIOCHO (28).NOROESTE: DEL MOJÓN CIENTO OCHENTA Y DOS (182), CIENTO OCHENTA Y SIETE (187) Y DISTANCIA DE DOCE (12) METROS LINEALES CON VÍA TREINTA Y SIETE (37).</t>
  </si>
  <si>
    <t>234-28194</t>
  </si>
  <si>
    <t>VIA 56 CON AREA DE (337.68M2) CUYOS LINDEROS Y DEMAS ESPECIFICACIONES OBRAN EN ESCRITURA 4933, 2019/12/17, NOTARIA SEGUNDA VILLAVICENCIO. ARTICULO 8 PARÁGRAFO 1º. DE LA LEY 1579 DE 2012. LOS SIGUIENTES LINDEROS: NORESTE: DEL MOJÓN DOSCIENTOS SIETE (207), DOSCIENTOS CUATRO (204) Y DISTANCIA DE VEINTIOCHO (28) METROS LINEALES CON MANZANA TREINTA Y CINCO (35). SURESTE: DEL MOJÓN DOSCIENTOS CUATRO (204), CIENTO NOVENTA Y TRES (193) Y DISTANCIA DE DOCE (12) METROS LINEALES CON VÍA TREINTA Y CUATRO (34). SUROESTE: DEL MOJÓN CIENTO NOVENTA Y TRES (193), CIENTO NOVENTA Y CUATRO (194) Y DISTANCIA DE VEINTIOCHO (28) METROS LINEALES CON MANZANA TREINTA Y UNO (31). NOROESTE: DEL MOJÓN CIENTO NOVENTA Y CUATRO (194), DOSCIENTOS SIETE (207) Y DISTANCIA DE DOCE (12) METROS LINEALES CON VÍA TREINTA Y CINCO (35).</t>
  </si>
  <si>
    <t>234-28195</t>
  </si>
  <si>
    <t xml:space="preserve">VIA 57 CON AREA DE (1.289.52M2) CUYOS LINDEROS Y DEMAS ESPECIFICACIONES OBRAN EN ESCRITURA 4933, 2019/12/17, NOTARIA SEGUNDA VILLAVICENCIO. ARTICULO 8 PARÁGRAFO 1º. DE LA LEY 1579 DE 2012. LOS SIGUIENTES LINDEROS: NORESTE: DEL MOJÓN DOSCIENTOS OCHO (208), DOSCIENTOS NUEVE (209) Y DISTANCIA DE CIENTO OCHO (108) METROS LINEALES CON MANZANA TREINTA Y SEIS (36). SURESTE: DEL MOJÓN DOSCIENTOS NUEVE (209), DOSCIENTOS CINCO (205) Y DISTANCIA DE DOCE (12) METROS LINEALES CON VÍA TREINTA Y CUATRO (34). SUROESTE: DEL MOJÓN DOSCIENTOS CINCO (205) A DOSCIENTOS SEIS (206), DOSCIENTOS UNO (201), DOSCIENTOS DOS (202), CIENTO NOVENTA Y SIETE (197), CIENTO NOVENTA Y OCHO (198) Y DISTANCIA DE CIENTO OCHO (108) METROS LINEALES CON MANZANA TREINTA Y CINCO (35), VÍA TREINTA Y CINCO (35), MANZANA TREINTA Y CUATRO (34), VÍA TREINTA Y SEIS (36), MANZANA TREINTA Y TRES (33), VÍA TREINTA Y SIETE (37). NOROESTE: DEL MOJÓN CIENTO NOVENTA Y OCHO (198), DOSCIENTOS OCHO (208) Y DISTANCIA DE DOCE (12) METROS LINEALES CON VÍA TREINTA Y SIETE (37) </t>
  </si>
  <si>
    <t>234-28196</t>
  </si>
  <si>
    <t>VIA 58 CON AREA DE (1.461.85M2) CUYOS LINDEROS Y DEMAS ESPECIFICACIONES OBRAN EN ESCRITURA 4933, 2019/12/17, NOTARIA SEGUNDA VILLAVICENCIO. ARTICULO 8 PARÁGRAFO 1º. DE LA LEY 1579 DE 2012. LOS SIGUIENTES LINDEROS:NORESTE: DEL MOJÓN DOSCIENTOS DIECINUEVE (219), DOSCIENTOS VEINTE (220), DOSCIENTOS DOCE (212), DOSCIENTOS VEINTISÉIS (226) DOSCIENTOS VEINTIUNO (221), DOSCIENTOS TREINTA Y TRES (233), DOSCIENTOS VEINTISIETE (227) Y DISTANCIA DE CIENTO TREINTA Y DOS (132) METROS LINEALES CON MANZANA TREINTA Y SIETE (37), VÍA TREINTA Y NUEVE (39), MANZANA TREINTA Y OCHO (38), VÍA TREINTA Y OCHO (38), MANZANA TREINTA Y NUEVE (39).SURESTE: DEL MOJÓN DOSCIENTOS VEINTISIETE (227), DOSCIENTOS DIEZ (210) Y DISTANCIA DE DOCE 12 METROS LINEALES CON VÍA TREINTA Y CUATRO (34) .SUROESTE: DEL MOJÓN DOSCIENTOS DIEZ (210), DOSCIENTOS ONCE (211) Y TRESCIENTOS DIEZ (310) DISTANCIA DE CIENTO DIECISIETE PUNTO VEINTIUNO (117,21) METROS LINEALES CON MANZANA TREINTA Y SEIS (36) VÍA TREINTA Y SIETE (37).NOROESTE: DEL MOJÓN TRESCIENTOS DIEZ (310) A DOSCIENTOS DIECINUEVE (219) Y DISTANCIA DE TREINTA Y SIETE PUNTO DIECISÉIS (37,16) METROS LINEALES CON CESIÓN AMBIENTAL RONDA DEL RIO Y FAJA DE PROTECCIÓN.-</t>
  </si>
  <si>
    <t>234-28197</t>
  </si>
  <si>
    <t>VIA 59 CON AREA DE (337.68M2) CUYOS LINDEROS Y DEMAS ESPECIFICACIONES OBRAN EN ESCRITURA 4933, 2019/12/17, NOTARIA SEGUNDA VILLAVICENCIO. ARTICULO 8 PARÁGRAFO 1º. DE LA LEY 1579 DE 2012.  LOS SIGUIENTES LINDEROS: NORESTE: DEL MOJÓN DOSCIENTOS TRES (203), DOSCIENTOS (200) Y DISTANCIA DE VEINTIOCHO 28 METROS LINEALES CON MANZANA TREINTA Y CUATRO (34). SURESTE: DEL MOJÓN DOSCIENTOS (200), CIENTO OCHENTA Y NUEVE (189) Y DISTANCIA DE DOCE 12 METROS LINEALES CON VÍA TREINTA Y CINCO (35).SUROESTE: DEL MOJÓN CIENTO OCHENTA Y NUEVE (189) A CIENTO NOVENTA (190) Y DISTANCIA DE VEINTIOCHO (28) METROS LINEALES VÍA MANZANA TREINTA (30).NOROESTE: DEL MOJÓN CIENTO NOVENTA (190) A DOSCIENTOS TRES (203) Y DISTANCIA DE DOCE (12) METROS LINEALES CON VÍA TREINTA Y SEIS (36)------------------------------------------------------------------</t>
  </si>
  <si>
    <t>234-28198</t>
  </si>
  <si>
    <t>VIA 60 CON AREA DE (1.742.71M2) CUYOS LINDEROS Y DEMAS ESPECIFICACIONES OBRAN EN ESCRITURA 4933, 2019/12/17, NOTARIA SEGUNDA VILLAVICENCIO. ARTICULO 8 PARÁGRAFO 1º. DE LA LEY 1579 DE 2012. LOS SIGUIENTES LINDEROS: NORESTE: DEL MOJÓN CIENTO CUARENTA Y CINCO (145), CIENTO CUARENTA Y SEIS (146), CIENTO CUARENTA (140) Y DISTANCIA DE CIENTO CUARENTA Y CINCO PUNTO CUARENTA Y UNO (145,41) METROS LINEALES CON ZONA VERDE DIEZ (10) Y MANZANA VEINTICUATRO (24). SURESTE: DEL MOJÓN CIENTO CUARENTA (140), CIENTO TREINTA Y CUATRO (134) Y DISTANCIA DE DOCE (12) METROS LINEALES CON VÍA TREINTA Y SIETE (37). SUROESTE: DEL MOJÓN CIENTO TREINTA Y CUATRO (134), CIENTO TREINTA Y CINCO 135 Y CIENTO TREINTA Y SEIS (136) Y DISTANCIA DE CIENTO CUARENTA Y CINCO PUNTO TREINTA Y CUATRO (145,34) METROS LINEALES CON MANZANA VEINTITRÉS (23).NOROESTE: DEL MOJÓN CIENTO TREINTA Y SEIS (136), CIENTO CUARENTA Y CINCO (145) Y DISTANCIA DE DOCE (12) METROS LINEALES CON CESIÓN AMBIENTAL RONDA DEL RIO Y FAJA DE PROTECCIÓN---------</t>
  </si>
  <si>
    <t>234-28199</t>
  </si>
  <si>
    <t>VIA 61 CON AREA DE (1.727.43M2) CUYOS LINDEROS Y DEMAS ESPECIFICACIONES OBRAN EN ESCRITURA 4933, 2019/12/17, NOTARIA SEGUNDA VILLAVICENCIO. ARTICULO 8 PARÁGRAFO 1º. DE LA LEY 1579 DE 2012. LOS SIGUIENTES LINDEROS: NORESTE: DEL MOJÓN CIENTO CINCUENTA (150)¿ PULGADAS, CIENTO CINCUENTA Y DOS (152), CIENTO CUARENTA Y SIETE (147) Y DISTANCIA DE CIENTO CUARENTA Y TRES COMO TRES (143,3) METROS LINEALES CON MANZANA VEINTICINCO (25). SURESTE: DEL MOJÓN CIENTO CUARENTA Y SIETE (147) A CIENTO CUARENTA Y UNO (141) Y DISTANCIA DE DOCE (12) METROS LINEALES CON VÍA TREINTA Y SIETE (37). SUROESTE: DEL MOJÓN CIENTO CUARENTA Y UNO (141), CIENTO CUARENTA Y DOS (142), CIENTO CUARENTA Y TRES (143) Y A DISTANCIA DE CIENTO CUARENTA Y CUATRO COMO SESENTA Y UNO (144,61) METROS LINEALES CON MANZANA VEINTICUATRO (24) Y ZONA VERDE DIEZ (10).NOROESTE: DEL MOJÓN CIENTO CUARENTA Y TRES (143) A CIENTO CINCUENTA ¿150¿ PULGADAS Y DISTANCIA DE DOCE PUNTO SIETE (12,07) METROS LINEALES CON CESIÓN AMBIENTAL RONDA DEL RIO Y FAJA DE PROTECCIÓN.</t>
  </si>
  <si>
    <t>234-28200</t>
  </si>
  <si>
    <t>VIA 62 CON AREA DE (1.695.60M2) CUYOS LINDEROS Y DEMAS ESPECIFICACIONES OBRAN EN ESCRITURA 4933, 2019/12/17, NOTARIA SEGUNDA VILLAVICENCIO. ARTICULO 8 PARÁGRAFO 1º. DE LA LEY 1579 DE 2012. LOS SIGUIENTES LINDEROS: NORESTE: DEL MOJÓN CIENTO CINCUENTA Y SIETE (157), CIENTO CINCUENTA Y OCHO (158), CIENTO CINCUENTA Y TRES (153) Y DISTANCIA DE CIENTO CUARENTA PUNTO SETENTA Y DOS (140,72) METROS LINEALES CON ZONA VERDE DOCE (12) MANZANA VEINTISÉIS (26). SURESTE: DEL MOJÓN CIENTO CINCUENTA Y TRES (153), CIENTO CUARENTA Y OCHO (148) Y DISTANCIA DE DOCE (12) METROS LINEALES CON VÍA TREINTA Y SIETE (37). SUROESTE: DEL MOJÓN CIENTO CUARENTA Y OCHO (148), CIENTO CINCUENTA (150)¿PULGADAS, CIENTO CINCUENTA (150) Y DISTANCIA DE CIENTO CUARENTA Y UNO PUNTO SESENTA Y NUEVE (141,69) METROS LINEALES CON MANZANA VEINTICINCO (25) Y ZONA VERDE ONCE (11). NOROESTE: DEL MOJÓN CIENTO CINCUENTA (150), CIENTO CINCUENTA Y SIETE (157) Y DISTANCIA DE DOCE PUNTO CUATRO (12,04) METROS LINEALES CON CESIÓN AMBIENTAL RONDA DEL RIO Y FAJA DE PROTECCIÓN.-------------------------------------------------------------------------</t>
  </si>
  <si>
    <t>234-28201</t>
  </si>
  <si>
    <t>VIA 63 CON AREA DE (1.635.56M2) CUYOS LINDEROS Y DEMAS ESPECIFICACIONES OBRAN EN ESCRITURA 4933, 2019/12/17, NOTARIA SEGUNDA VILLAVICENCIO. ARTICULO 8 PARÁGRAFO 1º. DE LA LEY 1579 DE 2012. LOS SIGUIENTES LINDEROS: NORESTE: DEL MOJÓN CIENTO SESENTA Y TRES (163), CIENTO SESENTA Y CUATRO (164), CIENTO CINCUENTA Y NUEVE (159) Y DISTANCIA DE CIENTO TREINTA Y CUATRO PUNTO OCHENTA Y CINCO (134,85) METROS LINEALES CON ZONA VERDE TRECE (13) Y MANZANA VEINTISIETE (27). SURESTE: DEL MOJÓN CIENTO CINCUENTA Y NUEVE (159), CIENTO CINCUENTA Y CUATRO (154) Y DISTANCIA DE DOCE (12) METROS LINEALES CON VÍA TREINTA Y SIETE (37). SUROESTE: DEL MOJÓN CIENTO CINCUENTA Y CUATRO (154), CIENTO CINCUENTA Y CINCO (155), CIENTO CINCUENTA Y SEIS (156) Y DISTANCIA DE CIENTO TREINTA Y SIETE PUNTO CATORCE (137,14) METROS LINEALES CON MANZANA VEINTISÉIS (26) Y ZONA VERDE DOCE (12). NOROESTE: DEL MOJÓN CIENTO CINCUENTA Y SEIS (156), CIENTO SESENTA Y TRES (163) Y DISTANCIA DE DOCE PUNTO TRES (12,3) METROS LINEALES CON CESIÓN AMBIENTAL RONDA DEL RIO Y FAJA DE PROTECCIÓN</t>
  </si>
  <si>
    <t>234-28202</t>
  </si>
  <si>
    <t>VIA 64 CON AREA DE (1.435.51M2) CUYOS LINDEROS Y DEMAS ESPECIFICACIONES OBRAN EN ESCRITURA 4933, 2019/12/17, NOTARIA SEGUNDA VILLAVICENCIO. ARTICULO 8 PARÁGRAFO 1º. DE LA LEY 1579 DE 2012. LOS SIGUIENTES LINDEROS: NORESTE: DEL MOJÓN CIENTO SETENTA Y UNO (171), CIENTO SESENTA Y CINCO (165) Y DISTANCIA DE CIENTO QUINCE PUNTO TREINTA Y OCHO (115,38) METROS LINEALES CON ESPACIO PÚBLICO DOCE (12). SURESTE: DEL MOJÓN CIENTO SESENTA Y CINCO (165), CIENTO SESENTA (160) Y DISTANCIA DE DOCE (12) METROS LINEALES CON VÍA TREINTA Y SIETE (37). SUROESTE: DEL MOJÓN CIENTO SESENTA (160), CIENTO SESENTA Y UNO (161), CIENTO SESENTA Y DOS (162) Y DISTANCIA DE CIENTO VEINTIDÓS PUNTO OCHENTA Y CUATRO (122,84) METROS LINEALES CON MANZANA VEINTISIETE (27) Y ZONA VERDE TRECE (13). NOROESTE: DEL MOJÓN CIENTO SESENTA Y DOS (162), CIENTO SETENTA Y UNO (171) Y DISTANCIA DE CATORCE PUNTO VEINTICINCO (14,25) METROS LINEALES CON CESIÓN AMBIENTAL RONDA DEL RIO Y FAJA DE PROTECCIÓN</t>
  </si>
  <si>
    <t>234-28203</t>
  </si>
  <si>
    <t>VIA 65 CON AREA DE (336M2) CUYOS LINDEROS Y DEMAS ESPECIFICACIONES OBRAN EN ESCRITURA 4933, 2019/12/17, NOTARIA SEGUNDA VILLAVICENCIO. ARTICULO 8 PARÁGRAFO 1º. DE LA LEY 1579 DE 2012. LOS SIGUIENTES LINDEROS: NORESTE: DEL MOJÓN DOSCIENTOS SETENTA Y CUATRO (274), DOSCIENTOS SETENTA Y CINCO (275) Y DISTANCIA DE VEINTIOCHO (28) METROS LINEALES CON MANZANA CINCUENTA (50).SURESTE: DEL MOJÓN DOSCIENTOS SETENTA Y CINCO (275), DOSCIENTOS SETENTA Y DOS (272) Y DISTANCIA DE DOCE (12) METROS LINEALES CON VÍA TREINTA Y DOS (32). SUROESTE: DEL MOJÓN DOSCIENTOS SETENTA Y DOS (272), DOSCIENTOS SETENTA Y TRES (273) Y DISTANCIA DE VEINTIOCHO (28) METROS LINEALES CON MANZANA CUARENTA Y NUEVE (49).NOROESTE: DEL MOJÓN DOSCIENTOS SETENTA Y TRES (273), DOSCIENTOS SETENTA Y CUATRO (274) Y DISTANCIA DE DOCE (12) METROS LINEALES CON VÍA TREINTA Y TRES (33).--</t>
  </si>
  <si>
    <t>234-28204</t>
  </si>
  <si>
    <t xml:space="preserve">VIA 66 CON AREA DE (336M2) CUYOS LINDEROS Y DEMAS ESPECIFICACIONES OBRAN EN ESCRITURA 4933, 2019/12/17, NOTARIA SEGUNDA VILLAVICENCIO. ARTICULO 8 PARÁGRAFO 1º. DE LA LEY 1579 DE 2012. LOS SIGUIENTES LINDEROS: NORESTE: DEL MOJÓN CIENTO NOVENTA Y NUEVE (199), CIENTO NOVENTA Y SEIS (196) Y DISTANCIA DE VEINTIOCHO (28) METROS LINEALES CON MANZANA TREINTA Y TRES (33). SURESTE: DEL MOJÓN CIENTO NOVENTA Y SEIS (196), CIENTO OCHENTA Y CINCO (185) Y DISTANCIA DE DOCE (12) METROS LINEALES CON VÍA TREINTA Y SEIS (36). SUROESTE: DEL MOJÓN DE CIENTO OCHENTA Y CINCO (185), CIENTO OCHENTA Y SEIS (186) Y DISTANCIA DE VEINTIOCHO (28) METROS LINEALES CON MANZANA VEINTINUEVE (29). NOROESTE: DEL MOJÓN CIENTO OCHENTA Y SEIS (186), CIENTO NOVENTA Y NUEVE (199) Y DISTANCIA DE DOCE (12) METROS LINEALES CON VÍA TREINTA Y SIETE (37). </t>
  </si>
  <si>
    <t>234-28205</t>
  </si>
  <si>
    <t>ESPACIO PUBLICO 1 CON AREA DE (1.697.35M2) CUYOS LINDEROS Y DEMAS ESPECIFICACIONES OBRAN EN ESCRITURA 4933, 2019/12/17, NOTARIA SEGUNDA VILLAVICENCIO. ARTICULO 8 PARÁGRAFO 1º. DE LA LEY 1579 DE 2012. LOS SIGUIENTES LINDEROS: NORESTE: DEL MOJÓN DOS (02), TRES (03) Y DISTANCIA DE SETENTA Y SEIS PUNTO CINCUENTA Y SEIS (76,56) CON VÍA VEINTITRÉS (23). SURESTE: DEL MOJÓN TRES (03), UNO (01) Y DISTANCIA DE CUARENTA Y CUATRO PUNTO TREINTA Y CUATRO (44,34) CON VÍA OCHO (8).SUROESTE: DEL MOJÓN UNO (01), DOS (02) Y DISTANCIA DE OCHENTA Y OCHO PUNTO CUARENTA Y OCHO (88,48) CON VÍA VEINTIOCHO (28).----</t>
  </si>
  <si>
    <t>234-28206</t>
  </si>
  <si>
    <t>ESPACIO PUBLICO 2 CON AREA DE (833.96M2) CUYOS LINDEROS Y DEMAS ESPECIFICACIONES OBRAN EN ESCRITURA 4933, 2019/12/17, NOTARIA SEGUNDA VILLAVICENCIO. ARTICULO 8 PARÁGRAFO 1º. DE LA LEY 1579 DE 2012. LOS SIGUIENTES LINDEROS: NORESTE: DEL MOJÓN CUARENTA Y NUEVE (49), CINCUENTA Y CUATRO (54), CINCUENTA Y TRES (53), CINCUENTA Y DOS (52) Y DISTANCIA DE SESENTA Y UNO PUNTO NOVENTA Y DOS (61,92) METROS LINEALES CON VÍA DOCE (12). SURESTE: DEL MOJÓN CINCUENTA Y DOS (52), CINCUENTA Y UNO (51) Y DISTANCIA DE VEINTITRÉS PUNTOS OCHENTA Y CUATRO (23,84) METROS LINEALES CON VÍA TRECE (13). SUROESTE: DEL MOJÓN CINCUENTA Y UNO (51), CINCUENTA (50), CUARENTA Y NUEVE (49) Y DISTANCIA DE SESENTA Y CINCO PUNTO NOVENTA Y UNO (65,91) METROS LINEALES CON CARRERA UNO (1) Y VÍA VEINTIOCHO (28)</t>
  </si>
  <si>
    <t>234-28207</t>
  </si>
  <si>
    <t>ESPACIO PUBLICO 3 CON AREA DE (2.081.97M2) CUYOS LINDEROS Y DEMAS ESPECIFICACIONES OBRAN EN ESCRITURA 4933, 2019/12/17, NOTARIA SEGUNDA VILLAVICENCIO. ARTICULO 8 PARÁGRAFO 1º. DE LA LEY 1579 DE 2012. LOS SIGUIENTES LINDEROS: NORESTE: DEL MOJÓN SETENTA Y OCHO (78), SETENTA Y SIETE (77) Y DISTANCIA DE CIEN (100) METROS LINEALES CON VÍA DOCE (12)SURESTE: DEL MOJÓN SETENTA Y SIETE PUNTO SETENTA Y SEIS (77, 76) Y DISTANCIA DE DIECIOCHO PUNTO TREINTA Y OCHO (18,38) METROS LINEALES CON VÍA TRES (3).SUROESTE: DEL MOJÓN A SETENTA Y SEIS PUNTO SETENTA Y CINCO (76,75) DISTANCIA DE CIEN PUNTO DOCE (100,12) METROS LINEALES CON CARRERA UNO (1) .NOROESTE: DEL MOJÓN SETENTA Y CINCO PUNTO SETENTA Y OCHO (75,78) Y DISTANCIA DE VEINTITRÉS PUNTO VEINTISÉIS (23, 26) METROS LINEALES CON VÍA TRECE (13)</t>
  </si>
  <si>
    <t>234-28208</t>
  </si>
  <si>
    <t xml:space="preserve">ESPACIO PUBLICO 4 CON AREA DE (4.080M2) CUYOS LINDEROS Y DEMAS ESPECIFICACIONES OBRAN EN ESCRITURA 4933, 2019/12/17, NOTARIA SEGUNDA VILLAVICENCIO. ARTICULO 8 PARÁGRAFO 1º. DE LA LEY 1579 DE 2012. LOS SIGUIENTES LINDEROS: NORESTE: DEL MOJÓN NOVENTA Y CUATRO PUNTO NOVENTA Y TRES (94, 93) Y DISTANCIA DE SESENTA (60) METROS LINEALES CON VÍA DIECISIETE (17).SURESTE: DEL MOJÓN NOVENTA Y TRES PUNTO NOVENTA Y DOS (93, 92) Y DISTANCIA DE SESENTA Y OCHO (68) METROS LINEALES CON VÍA CUATRO (4). SUROESTE: DEL MOJÓN NOVENTA Y DOS PUNTO NOVENTA Y UNO (92, 91) Y DISTANCIA DE SESENTA (60) METROS LINEALES CON VÍA DIECISÉIS (16). NOROESTE: DEL MOJÓN NOVENTA Y UNO PUNTO NOVENTA Y CUATRO (91, 94) Y DISTANCIA DE SESENTA Y OCHO (68) METROS LINEALES CON VÍA CINCO (5) </t>
  </si>
  <si>
    <t>234-28209</t>
  </si>
  <si>
    <t>ESPACIO PUBLICO 5 CON AREA DE (2.535.45M2) CUYOS LINDEROS Y DEMAS ESPECIFICACIONES OBRAN EN ESCRITURA 4933, 2019/12/17, NOTARIA SEGUNDA VILLAVICENCIO. ARTICULO 8 PARÁGRAFO 1º. DE LA LEY 1579 DE 2012. LOS SIGUIENTES LINDEROS: NORESTE: DEL MOJÓN CIENTO DIECISÉIS PUNTO CIENTO QUINCE (116, 115) Y DISTANCIA DE DIECIOCHO (18) METROS LINEALES CON VÍA DIEZ (10)SURESTE: DEL MOJÓN CIENTO QUINCE PUNTO CIENTO CATORCE (115, 114) Y DISTANCIA DE CIENTO CUARENTA PUNTO DIECISIETE (140,17) METROS LINEALES CON VÍA DOS (2)SUROESTE: DEL MOJÓN A CIENTO CATORCE PUNTO CIENTO TRECE (114, 113) Y DISTANCIA DE DIECIOCHO PUNTO DOS (18,02) METROS LINEALES CON CARRERA UNO (1) NOROESTE: DEL MOJÓN CIENTO TRECE PUNTO CIENTO DIECISÉIS (113, 116) Y DISTANCIA DE CIENTO CUARENTA Y UNO PUNTO TREINTA (141,30) METROS LINEALES CON VÍA TRES (3) -------</t>
  </si>
  <si>
    <t>234-28210</t>
  </si>
  <si>
    <t>ESPACIO PUBLICO 6 CON AREA DE (2.664M2) CUYOS LINDEROS Y DEMAS ESPECIFICACIONES OBRAN EN ESCRITURA 4933, 2019/12/17, NOTARIA SEGUNDA VILLAVICENCIO. ARTICULO 8 PARÁGRAFO 1º. DE LA LEY 1579 DE 2012. LOS SIGUIENTES LINDEROS: NORESTE: DEL MOJÓN CIENTO VEINTE PUNTO CIENTO DIECINUEVE (120,119) Y DISTANCIA DE DIECIOCHO (18) METROS LINEALES CON VÍA VEINTINUEVE (29).SURESTE: DEL MOJÓN CIENTO DIECINUEVE PUNTO CIENTO DIECIOCHO (119, 118) Y DISTANCIA DE CIENTO CUARENTA Y OCHO (148) METROS LINEALES CON VÍA DOS (2).SUROESTE: DEL MOJÓN CIENTO DIECIOCHO PUNTO CIENTO DIECISIETE (118, 117) Y DISTANCIA DE DIECIOCHO (18) METROS LINEALES CON VÍA DIEZ (10).NOROESTE: DEL MOJÓN CIENTO DIECISIETE PUNTO CIENTO VEINTE (117, 120) Y DISTANCIA DE CIENTO CUARENTA Y OCHO (148) METROS LINEALES CON VÍA TRES (3).-</t>
  </si>
  <si>
    <t>234-28211</t>
  </si>
  <si>
    <t>ESPACIO PUBLICO 7 CON AREA DE (872.27M2) CUYOS LINDEROS Y DEMAS ESPECIFICACIONES OBRAN EN ESCRITURA 4933, 2019/12/17, NOTARIA SEGUNDA VILLAVICENCIO. ARTICULO 8 PARÁGRAFO 1º. DE LA LEY 1579 DE 2012. LOS SIGUIENTES LINDEROS: NORESTE: DEL MOJÓN CIENTO VEINTISÉIS PUNTO CIENTO VEINTITRÉS (126, 123) Y DISTANCIA DE VEINTIOCHO (28) METROS LINEALES CON MANZANA VEINTIUNO (21).SURESTE: DEL MOJÓN CIENTO VEINTITRÉS PUNTO CIENTO VEINTIDÓS (123, 122) Y DISTANCIA DE TREINTA PUNTO CUARENTA Y SIETE (30,47) METROS LINEALES CON VÍA UNO (1). SUROESTE: DEL MOJÓN CIENTO VEINTIDÓS PUNTO CIENTO VEINTIUNO (122, 121) Y DISTANCIA DE VEINTIOCHO PUNTO TRES (28,03) METROS LINEALES CON CARRERA UNO (1). NOROESTE: DEL MOJÓN CIENTO VEINTIUNO PUNTO CIENTO VEINTISÉIS (121, 126) Y DISTANCIA DE TREINTA Y UNO PUNTO OCHENTA Y CUATRO (31,84) METROS LINEALES CON VÍA DOS (2).-------</t>
  </si>
  <si>
    <t>234-28212</t>
  </si>
  <si>
    <t xml:space="preserve">ESPACIO PUBLICO 8 CON AREA DE (2.800M2) CUYOS LINDEROS Y DEMAS ESPECIFICACIONES OBRAN EN ESCRITURA 4933, 2019/12/17, NOTARIA SEGUNDA VILLAVICENCIO. ARTICULO 8 PARÁGRAFO 1º. DE LA LEY 1579 DE 2012. LOS SIGUIENTES LINDEROS: NORESTE: DEL MOJÓN CIENTO SETENTA Y NUEVE (179), CIENTO SETENTA Y OCHO (178), CIENTO SETENTA Y SIETE (177), CIENTO SETENTA Y SEIS (176), CIENTO SETENTA Y CINCO (175), CIENTO SETENTA Y CUATRO (174) Y DISTANCIA DE CIENTO QUINCE (115) METROS LINEALES CON VÍA CINCUENTA Y CUATRO (54). SURESTE: DEL MOJÓN CIENTO SETENTA Y CUATRO (174), CIENTO SETENTA Y TRES (173) Y DISTANCIA DE VEINTIOCHO (28) METROS LINEALES CON VÍA TREINTA Y CUATRO (34). SUROESTE: DEL MOJÓN CIENTO SETENTA Y TRES (173), CIENTO SETENTA Y DOS (172) Y DISTANCIA DE CIENTO OCHO (108) METROS LINEALES CON VÍA VEINTINUEVE (29). NOROESTE: DEL MOJÓN CIENTO SETENTA Y DOS PUNTO CIENTO SETENTA Y NUEVE (172, 179) Y DISTANCIA DE VEINTIOCHO (28) METROS LINEALES CON VÍA TREINTA Y SIETE (37). </t>
  </si>
  <si>
    <t>234-28213</t>
  </si>
  <si>
    <t>ESPACIO PUBLICO 9 CON AREA DE (2.450M2) CUYOS LINDEROS Y DEMAS ESPECIFICACIONES OBRAN EN ESCRITURA 4933, 2019/12/17, NOTARIA SEGUNDA VILLAVICENCIO. ARTICULO 8 PARÁGRAFO 1º. DE LA LEY 1579 DE 2012. LOS SIGUIENTES LINDEROS: NORESTE: DEL MOJÓN DOSCIENTOS TREINTA Y SIETE PUNTO DOSCIENTOS TREINTA Y SEIS (237, 236) DISTANCIA DE CIEN (100) METROS LINEALES CON VÍA CUARENTA Y CUATRO (44).SURESTE: DEL MOJÓN DOSCIENTOS TREINTA Y SEIS PUNTO DOSCIENTOS TREINTA Y CINCO (236, 235) Y DISTANCIA DE VEINTICUATRO PUNTO CINCUENTA (24,50) METROS LINEALES CON VÍA TREINTA Y DOS (32),SUROESTE: DEL MOJÓN DOSCIENTOS TREINTA Y CINCO PUNTO DOSCIENTOS TREINTA Y CUATRO (235, 234) Y DISTANCIA DE CIEN (100) METROS LINEALES CON VÍA VEINTINUEVE (29).NOROESTE: DEL MOJÓN DOSCIENTOS TREINTA Y CUATRO PUNTO DOSCIENTOS TREINTA Y SIETE (234, 237) Y DISTANCIA DE VEINTICUATRO PUNTO TREINTA Y CINCO (24,50) METROS LINEALES CON VÍA TREINTA Y CUATRO (34).--------------------------</t>
  </si>
  <si>
    <t>234-28214</t>
  </si>
  <si>
    <t>ESPACIO PUBLICO 10 CON AREA DE (504M2) CUYOS LINDEROS Y DEMAS ESPECIFICACIONES OBRAN EN ESCRITURA 4933, 2019/12/17, NOTARIA SEGUNDA VILLAVICENCIO. ARTICULO 8 PARÁGRAFO 1º. DE LA LEY 1579 DE 2012. LOS SIGUIENTES LINDEROS: NORESTE: DEL MOJÓN DOSCIENTOS OCHENTA Y UNO PUNTO DOSCIENTOS OCHENTA (281, 280) Y DISTANCIA DE DIECIOCHO (18) METROS LINEALES CON VÍA CUARENTA Y DOS (42).SURESTE: DEL MOJÓN DOSCIENTOS OCHENTA PUNTO DOSCIENTOS SETENTA Y NUEVE (280, 279) Y DISTANCIA DE VEINTIOCHO (28) METROS LINEALES CON VÍA TREINTA Y UNO (31)SUROESTE: DEL MOJÓN DOSCIENTOS SETENTA Y NUEVE PUNTO DOSCIENTOS SETENTA Y OCHO (279, 278) Y DISTANCIA DE DIECIOCHO (18) METROS LINEALES CON VÍA VEINTINUEVE (29)-NOROESTE: DEL MOJÓN DOSCIENTOS SETENTA Y OCHO PUNTO DOSCIENTOS OCHENTA Y UNO (278, 281) Y DISTANCIA DE VEINTIOCHO (28) METROS LINEALES CON VÍA TREINTA Y DOS (32)</t>
  </si>
  <si>
    <t>234-28215</t>
  </si>
  <si>
    <t>ESPACIO PUBLICO 11 CON AREA DE (1.045.62M2) CUYOS LINDEROS Y DEMAS ESPECIFICACIONES OBRAN EN ESCRITURA 4933, 2019/12/17, NOTARIA SEGUNDA VILLAVICENCIO. ARTICULO 8 PARÁGRAFO 1º. DE LA LEY 1579 DE 2012. LOS SIGUIENTES LINDEROS: NORESTE: DEL MOJÓN DOSCIENTOS NOVENTA Y CINCO (295), DOSCIENTOS NOVENTA Y CUATRO (294), DOSCIENTOS NOVENTA Y TRES (293), DOSCIENTOS NOVENTA Y DOS (292) Y DISTANCIA DE CUARENTA Y CUATRO (44) METROS LINEALES CON VÍA CUARENTA (40). SURESTE: DEL MOJÓN DOSCIENTOS NOVENTA Y DOS PUNTO DOSCIENTOS NOVENTA Y UNO (292, 291) Y DISTANCIA DE VEINTICUATRO PUNTO CINCUENTA (24,50) METROS LINEALES CON LOTE TRES (3),SUROESTE: DEL MOJÓN DOSCIENTOS NOVENTA Y UNO PUNTO DOSCIENTOS NOVENTA (291, 290) Y DISTANCIA DE CUARENTA (40) METROS LINEALES CON VÍA VEINTINUEVE (29).NOROESTE: DEL MOJÓN DOSCIENTOS NOVENTA PUNTO DOSCIENTOS NOVENTA Y CINCO (290, 295) Y DISTANCIA DE VEINTIOCHO (28) METROS LINEALES CON VÍA TREINTA Y UNO (31)</t>
  </si>
  <si>
    <t>234-28216</t>
  </si>
  <si>
    <t>ESPACIO PUBLICO 12 CON AREA DE (6.109.22M2) CUYOS LINDEROS Y DEMAS ESPECIFICACIONES OBRAN EN ESCRITURA 4933, 2019/12/17, NOTARIA SEGUNDA VILLAVICENCIO. ARTICULO 8 PARÁGRAFO 1º. DE LA LEY 1579 DE 2012. LOS SIGUIENTES LINDEROS: NORTE: DEL MOJÓN CIENTO SETENTA Y UNO (171), CIENTO SETENTA (170), CIENTO SESENTA Y NUEVE (169), CIENTO SESENTA Y OCHO (168), CIENTO SESENTA Y SIETE (167), CIENTO SESENTA Y SEIS (166) Y DISTANCIA DE CIENTO OCHENTA Y SEIS PUNTO SIETE (186,07) METROS LINEALES CON CESIÓN AMBIENTAL RONDA DEL RIO Y FAJA DE PROTECCIÓN. SURESTE: DEL MOJÓN CIENTO SESENTA Y SEIS (166), CIENTO SESENTA Y CINCO (165) Y DISTANCIA DE CIENTO TREINTA Y OCHO PUNTO VEINTISIETE (138,27) METROS LINEALES CON VÍA TREINTA Y SIETE 37. SUROESTE: DEL MOJÓN CIENTO SESENTA Y CINCO (165), CIENTO SETENTA Y UNO (171) Y DISTANCIA DE CIENTO QUINCE PUNTO OCHO (115,8) METROS LINEALES CON VÍA SESENTA Y CUATRO (64</t>
  </si>
  <si>
    <t>234-28217</t>
  </si>
  <si>
    <t>ESPACIO PUBLICO 13 CON AREA DE (4.080M2) CUYOS LINDEROS Y DEMAS ESPECIFICACIONES OBRAN EN ESCRITURA 4933, 2019/12/17, NOTARIA SEGUNDA VILLAVICENCIO. ARTICULO 8 PARÁGRAFO 1º. DE LA LEY 1579 DE 2012. LOS SIGUIENTES LINDEROS: NORESTE: DEL MOJÓN DOSCIENTOS CINCUENTA Y TRES (253), CIENTO CINCUENTA Y DOS (252) Y DISTANCIA DE SESENTA (60) METROS LINEALES CON VÍA CUARENTA Y OCHO (48) SURESTE: DEL MOJÓN DOSCIENTOS CINCUENTA Y DOS (252), DOSCIENTOS CINCUENTA Y UNO (251) Y DISTANCIA DE SESENTA Y OCHO (68) METROS LINEALES CON VÍA TREINTA Y TRES (33).SUROESTE: DEL MOJÓN DOSCIENTOS CINCUENTA Y UNO (251), DOSCIENTOS CINCUENTA (250) Y DISTANCIA DE SESENTA (60) METROS LINEALES CON VÍA CUARENTA Y SIETE (47).NOROESTE: DEL MOJÓN DOSCIENTOS CINCUENTA (250), DOSCIENTOS CINCUENTA Y TRES (253) Y DISTANCIA DE SESENTA Y OCHO (68) METROS LINEALES CON VÍA TREINTA Y CUATRO (34)</t>
  </si>
  <si>
    <t>234-28218</t>
  </si>
  <si>
    <t>ESPACIO PUBLICO 14 CON AREA DE (1.944M2) CUYOS LINDEROS Y DEMAS ESPECIFICACIONES OBRAN EN ESCRITURA 4933, 2019/12/17, NOTARIA SEGUNDA VILLAVICENCIO. ARTICULO 8 PARÁGRAFO 1º. DE LA LEY 1579 DE 2012. LOS SIGUIENTES LINDEROS: NORESTE: DEL MOJÓN DOSCIENTOS OCHENTA Y CINCO (285), DOSCIENTOS OCHENTA Y CUATRO (284) Y DISTANCIA DE DIECIOCHO (18) METROS LINEALES CON VÍA CUARENTA Y TRES (43).SURESTE: DEL MOJÓN DOSCIENTOS OCHENTA Y CUATRO (284), DOSCIENTOS OCHENTA Y TRES (283) Y DISTANCIA DE CIENTO OCHO (108) METROS LINEALES CON VÍA TREINTA Y UNO (31).SUROESTE: DEL MOJÓN DOSCIENTOS OCHENTA Y TRES (283), DOSCIENTOS OCHENTA Y DOS (282) Y DISTANCIA DE DIECIOCHO (18) METROS LINEALES CON VÍA CUARENTA Y DOS (42).NOROESTE: DEL MOJÓN DOSCIENTOS OCHENTA Y DOS (282), DOSCIENTOS OCHENTA Y CINCO (285) Y DISTANCIA DE CIENTO OCHO (108) METROS LINEALES CON VÍA TREINTA Y DOS (32)</t>
  </si>
  <si>
    <t>234-28219</t>
  </si>
  <si>
    <t>ESPACIO PUBLICO 15 CON AREA DE (1.944M2) CUYOS LINDEROS Y DEMAS ESPECIFICACIONES OBRAN EN ESCRITURA 4933, 2019/12/17, NOTARIA SEGUNDA VILLAVICENCIO. ARTICULO 8 PARÁGRAFO 1º. DE LA LEY 1579 DE 2012. LOS SIGUIENTES LINDEROS: NORESTE: DEL MOJÓN DOSCIENTOS OCHENTA Y NUEVE (289), DOSCIENTOS OCHENTA Y OCHO (288) Y DISTANCIA DE DIECIOCHO (18) METROS LINEALES CON VÍA CUARENTA Y NUEVE (49).SURESTE: DEL MOJÓN DOSCIENTOS OCHENTA Y OCHO (288), DOSCIENTOS OCHENTA Y SIETE (287) Y DISTANCIA DE CIENTO OCHO (108) METROS LINEALES CON VÍA TREINTA Y UNO (31).SUROESTE: DEL MOJÓN DOSCIENTOS OCHENTA Y SIETE (287), DOSCIENTOS OCHENTA Y SEIS (286) Y DISTANCIA DE DIECIOCHO (18) METROS LINEALES CON VÍA CUARENTA Y TRES (43). NOROESTE: DEL MOJÓN DOSCIENTOS OCHENTA Y SEIS (286), DOSCIENTOS OCHENTA Y NUEVE (289) Y DISTANCIA DE CIENTO OCHO (108) METROS LINEALES CON VÍA TREINTA Y DOS (32).</t>
  </si>
  <si>
    <t>234-28220</t>
  </si>
  <si>
    <t>ZONA VERDE 1 CON AREA DE (33.25M2) CUYOS LINDEROS Y DEMAS ESPECIFICACIONES OBRAN EN ESCRITURA 4933, 2019/12/17, NOTARIA SEGUNDA VILLAVICENCIO. ARTICULO 8 PARÁGRAFO 1º. DE LA LEY 1579 DE 2012. LOS SIGUIENTES LINDEROS: NORESTE: DEL MOJÓN SIETE (07), SEIS (06) Y DISTANCIA DE DOS PUNTO OCHO (2,08) METROS LINEALES CON VÍA VEINTICUATRO (24). SURESTE: DEL MOJÓN SEIS (06), NUEVE SEGUNDOS (09¿) DISTANCIA DE CATORCE (14) METROS LINEALES CON MANZANA DOS (2) .SUROESTE: DEL MOJÓN NUEVE SEGUNDOS (09´) A NUEVE (09) Y DISTANCIA DE TRES PUNTO SETENTA Y TRES (3,73) METROS LINEALES CON VÍA VEINTIOCHO (28) .NOROESTE: DEL MOJÓN NUEVE (09), OCHO (08), SIETE (07) Y DISTANCIA DE DIECISÉIS PUNTO OCHENTA Y CUATRO (16.84) METROS LINEALES CON CESIÓN AMBIENTAL RONDA DEL RIO Y FAJA DE PROTECCIÓN</t>
  </si>
  <si>
    <t>234-28221</t>
  </si>
  <si>
    <t>ZONA VERDE 2 CON AREA DE (113.49M2) CUYOS LINDEROS Y DEMAS ESPECIFICACIONES OBRAN EN ESCRITURA 4933, 2019/12/17, NOTARIA SEGUNDA VILLAVICENCIO. ARTICULO 8 PARÁGRAFO 1º. DE LA LEY 1579 DE 2012. LOS SIGUIENTES LINDEROS: NORESTE: DEL MOJÓN QUINCE (15), CATORCE (14) Y DISTANCIA DE CINCO PUNTO ONCE (5.11) METROS LINEALES CON VÍA VEINTICINCO (25).SURESTE: DEL MOJÓN 14, 17 Y DISTANCIA DE 28 METROS LINEALES CON MANZANA 3. SUROESTE: DEL MOJÓN 17, 16 Y DISTANCIA DE 3.01 METROS LINEALES CON VÍA 24. NOROESTE: DEL MOJÓN 16, 15 Y DISTANCIA DE 28,08 METROS LINEALES CON CESIÓN AMBIENTAL RONDA DEL RIO Y FAJA DE PROTECCIÓN</t>
  </si>
  <si>
    <t>234-28222</t>
  </si>
  <si>
    <t>ZONA VERDE 3 CON AREA DE (79.54M2) CUYOS LINDEROS Y DEMAS ESPECIFICACIONES OBRAN EN ESCRITURA 4933, 2019/12/17, NOTARIA SEGUNDA VILLAVICENCIO. ARTICULO 8 PARÁGRAFO 1º. DE LA LEY 1579 DE 2012. LOS SIGUIENTES LINDEROS: NORESTE: DEL MOJÓN VEINTIUNO PUNTO VEINTE (21, 20) Y DISTANCIA DE OCHO PUNTO VEINTICINCO (8,25) METROS LINEALES CON VÍA VEINTISÉIS (26).SURESTE: DEL MOJÓN VEINTE PUNTO VEINTICUATRO (20,24) Y DISTANCIA DE VEINTIOCHO (28) METROS LINEALES CON VÍA MANZANA CUATRO (4).SURESTE: DEL MOJÓN VEINTICUATRO PUNTO VEINTITRÉS (24,23) Y DISTANCIA DE CERO PUNTO SETENTA Y SEIS (0,76) METROS LINEALES CON VÍA VEINTICINCO (25).OESTE: DEL MOJÓN VEINTITRÉS (23), VEINTIDÓS (22), VEINTIUNO (21) Y DISTANCIA DE VEINTINUEVE PUNTO VEINTISIETE (29,27) METROS LINEALES CON CESIÓN AMBIENTAL RONDA DEL RIO Y FAJA DE PROTECCIÓN.------</t>
  </si>
  <si>
    <t>234-28223</t>
  </si>
  <si>
    <t>ZONA VERDE 4 CON AREA DE (125.97M2) CUYOS LINDEROS Y DEMAS ESPECIFICACIONES OBRAN EN ESCRITURA 4933, 2019/12/17, NOTARIA SEGUNDA VILLAVICENCIO. ARTICULO 8 PARÁGRAFO 1º. DE LA LEY 1579 DE 2012. LOS SIGUIENTES LINDEROS: NORESTE: DEL MOJÓN VEINTIOCHO PUNTO VEINTISIETE (28, 27) Y DISTANCIA DE SEIS PUNTO CINCUENTA Y CUATRO (6,54) METROS LINEALES CON VÍA VEINTISIETE (27). SURESTE: DEL MOJÓN VEINTISIETE PUNTO TREINTA Y UNO (27,31) Y DISTANCIA DE VEINTIOCHO (28) METROS LINEALES CON MANZANA CINCO (5). SUROESTE: DEL MOJÓN TREINTA Y UNO (31), TREINTA (30) Y DISTANCIA DE CUATRO PUNTO NOVENTA Y TRES (4,93) METROS LINEALES CON VÍA VEINTISÉIS (26).NOROESTE: DEL MOJÓN TREINTA (30), VEINTINUEVE (29), VEINTIOCHO (28) Y DISTANCIA DE VEINTIOCHO PUNTO VEINTICUATRO (28,24) METROS LINEALES CON CESIÓN AMBIENTAL RONDA DEL RIO Y FAJA DE PROTECCIÓN.----</t>
  </si>
  <si>
    <t>234-28224</t>
  </si>
  <si>
    <t>ZONA VERDE 5 CON AREA DE (105.40M2) CUYOS LINDEROS Y DEMAS ESPECIFICACIONES OBRAN EN ESCRITURA 4933, 2019/12/17, NOTARIA SEGUNDA VILLAVICENCIO. ARTICULO 8 PARÁGRAFO 1º. DE LA LEY 1579 DE 2012. LOS SIGUIENTES LINDEROS: NORESTE: DEL MOJÓN TREINTA Y CINCO (35), TREINTA Y CUATRO (34) DISTANCIA DE CUATRO PUNTO NUEVE (4,09) METROS LINEALES CON VÍA VEINTINUEVE (29).SURESTE: DEL MOJÓN TREINTA Y CUATRO (34), TREINTA Y CUATRO PRIMA (34´), TREINTA Y CUATRO DOBLE PRIMA (34´´), TREINTA Y OCHO (38) Y DISTANCIA DE TREINTA Y CUATRO (34) METROS LINEALES CON MANZANA SEIS (6).SUROESTE: DEL MOJÓN TREINTA Y OCHO (38), TREINTA Y SIETE (37) Y DISTANCIA DE TRES PUNTO SETENTA Y TRES (3,73) METROS LINEALES CON VÍA VEINTISIETE (27).OESTE: DEL MOJÓN TREINTA Y SIETE (37), TREINTA Y SEIS (36), TREINTA Y CINCO (35) Y DISTANCIA DE VEINTIOCHO PUNTO OCHENTA Y SIETE (28,87) METROS LINEALES CON CESIÓN AMBIENTAL RONDA DEL RIO Y FAJA DE PROTECCIÓN</t>
  </si>
  <si>
    <t>234-28225</t>
  </si>
  <si>
    <t xml:space="preserve">ZONA VERDE 6 CON AREA DE (263.26M2) CUYOS LINDEROS Y DEMAS ESPECIFICACIONES OBRAN EN ESCRITURA 4933, 2019/12/17, NOTARIA SEGUNDA VILLAVICENCIO. ARTICULO 8 PARÁGRAFO 1º. DE LA LEY 1579 DE 2012. LOS SIGUIENTES LINDEROS: NORESTE: DEL MOJÓN CUARENTA Y TRES (43), CUARENTA (40) Y DISTANCIA DE VEINTIOCHO (28) CON MANZANA SIETE (7).SURESTE: DEL MOJÓN CUARENTA (40), TREINTA Y NUEVE (39) Y DISTANCIA DE DIECISIETE PUNTO CINCUENTA (17,50) CON VÍA SIETE (7).SUROESTE: DEL MOJÓN TREINTA Y NUEVE PUNTO CUARENTA Y CUATRO (39,44) Y DISTANCIA DE TREINTA Y DOS PUNTO TREINTA Y SEIS (32,36) CON VÍA VEINTIOCHO (28). NOROESTE: DEL MOJÓN CUARENTA Y CUATRO (44), CUARENTA Y TRES (43) Y DISTANCIA DE UNO PUNTO VEINTINUEVE (1,29) CON VÍA OCHO (8).-- </t>
  </si>
  <si>
    <t>234-28226</t>
  </si>
  <si>
    <t>ZONA VERDE 7 CON AREA DE (112M2) CUYOS LINDEROS Y DEMAS ESPECIFICACIONES OBRAN EN ESCRITURA 4933, 2019/12/17, NOTARIA SEGUNDA VILLAVICENCIO. ARTICULO 8 PARÁGRAFO 1º. DE LA LEY 1579 DE 2012. LOS SIGUIENTES LINDEROS: NORESTE: DEL MOJÓN CIENTO ONCE (111), CIENTO DIEZ (110) Y DISTANCIA DE VEINTIOCHO (28) CON VÍA VEINTINUEVE (29).SURESTE: DEL MOJÓN CIENTO DIEZ (110), CIENTO NUEVE (109) Y DISTANCIA DE CUATRO (4) CON VÍA TRES (3).SUROESTE: DEL MOJÓN CIENTO NUEVE (109), CIENTO DOCE (112) Y DISTANCIA DE VEINTIOCHO (28) CON MANZANA VEINTE (20)NOROESTE: DEL MOJÓN CIENTO DOCE (112), CIENTO ONCE (111) Y DISTANCIA DE CUATRO (4) CON VÍA CUATRO (4).-</t>
  </si>
  <si>
    <t>234-28227</t>
  </si>
  <si>
    <t>ZONA VERDE 8 CON AREA DE (112M2) CUYOS LINDEROS Y DEMAS ESPECIFICACIONES OBRAN EN ESCRITURA 4933, 2019/12/17, NOTARIA SEGUNDA VILLAVICENCIO. ARTICULO 8 PARÁGRAFO 1º. DE LA LEY 1579 DE 2012. LOS SIGUIENTES LINDEROS: NORESTE: DEL MOJÓN CIENTO TREINTA Y UNO (131), CIENTO TREINTA (130) Y DISTANCIA DE VEINTIOCHO (28) CON VÍA VEINTINUEVE (29) SURESTE: DEL MOJÓN CIENTO TREINTA (130), CIENTO VEINTINUEVE (129) Y DISTANCIA DE CUATRO (4) CON VÍA UNO (1). SUROESTE: DEL MOJÓN CIENTO VEINTINUEVE (129), CIENTO TREINTA Y DOS (132) Y DISTANCIA DE VEINTIOCHO (28) CON MANZANA VEINTIDÓS (22).NOROESTE: DEL MOJÓN CIENTO TREINTA Y DOS (132), CIENTO TREINTA Y UNO (131) Y DISTANCIA DE CUATRO (4) CON VÍA DOS (2)</t>
  </si>
  <si>
    <t>234-28228</t>
  </si>
  <si>
    <t>ZONA VERDE 9 CON AREA DE (66.70M2) CUYOS LINDEROS Y DEMAS ESPECIFICACIONES OBRAN EN ESCRITURA 4933, 2019/12/17, NOTARIA SEGUNDA VILLAVICENCIO. ARTICULO 8 PARÁGRAFO 1º. DE LA LEY 1579 DE 2012.  LOS SIGUIENTES LINDEROS: NORESTE: DEL MOJÓN CIENTO TREINTA Y SEIS (136), CIENTO TREINTA Y CINCO (135) Y DISTANCIA DE UNO PUNTO OCHENTA Y CUATRO (1,84) METROS LINEALES CON VÍA SESENTA (60).SURESTE: DEL MOJÓN CIENTO TREINTA Y CINCO (135), CIENTO TREINTA Y NUEVE (139) Y DISTANCIA DE VEINTIOCHO (28) METROS LINEALES CON MANZANA VEINTITRÉS (23).SUROESTE: DEL MOJÓN CIENTO TREINTA Y NUEVE PUNTO CIENTO TREINTA Y OCHO (139), CIENTO TREINTA Y OCHO (138) Y DISTANCIA DE TRES PUNTO TRECE (3,13) METROS LINEALES CON VÍA VEINTINUEVE (29).NOROESTE: DEL MOJÓN CIENTO TREINTA Y OCHO (138), CIENTO TREINTA Y SIETE (137), CIENTO TREINTA Y SEIS (136) Y DISTANCIA DE VEINTIOCHO PUNTO UNO (28,1) METROS LINEALES CON CESIÓN AMBIENTAL RONDA DEL RIO Y FAJA DE PROTECCIÓN.----</t>
  </si>
  <si>
    <t>234-28229</t>
  </si>
  <si>
    <t>ZONA VERDE 10 CON AREA DE (41.01M2) CUYOS LINDEROS Y DEMAS ESPECIFICACIONES OBRAN EN ESCRITURA 4933, 2019/12/17, NOTARIA SEGUNDA VILLAVICENCIO. ARTICULO 8 PARÁGRAFO 1º. DE LA LEY 1579 DE 2012 LOS SIGUIENTES LINDEROS: NORESTE: DEL MOJÓN CIENTO CUARENTA Y TRES (143), CIENTO CUARENTA Y DOS (142) Y DISTANCIA DE UNO PUNTO ONCE (1,11) METROS LINEALES CON VÍA SESENTA Y UNO (61). SURESTE: DEL MOJÓN CIENTO CUARENTA Y DOS (142), CIENTO CUARENTA Y SEIS (146) Y DISTANCIA DE VEINTIOCHO (28) METROS LINEALES CON MANZANA VEINTICUATRO (24). SUROESTE: DEL MOJÓN CIENTO CUARENTA Y SEIS (146), CIENTO CUARENTA Y CINCO (145) Y DISTANCIA DE UNO PUNTO NOVENTA Y UNO (1,91) METROS LINEALES CON VÍA SESENTA (60). NOROESTE: DEL MOJÓN CIENTO CUARENTA Y CINCO (145), CIENTO CUARENTA Y CUATRO (144), CIENTO CUARENTA Y TRES (143) Y DISTANCIA DE VEINTIOCHO PUNTO CERO SIETE (28,07) METROS LINEALES CON CESIÓN AMBIENTAL RONDA DEL RIO Y FAJA DE PROTECCIÓN.</t>
  </si>
  <si>
    <t>234-28230</t>
  </si>
  <si>
    <t>ZONA VERDE 11 CON AREA DE (125.77M2) CUYOS LINDEROS Y DEMAS ESPECIFICACIONES OBRAN EN ESCRITURA 4933, 2019/12/17, NOTARIA SEGUNDA VILLAVICENCIO. ARTICULO 8 PARÁGRAFO 1º. DE LA LEY 1579 DE 2012. EN LOS SIGUIENTES LINDEROS: NORESTE: DEL MOJÓN CIENTO CINCUENTA (150), CIENTO CINCUENTA PRIMA (150´) Y DISTANCIA DE TRES PUNTO SESENTA Y NUEVE (3,69) METROS LINEALES VÍA SESENTA Y DOS (62) SURESTE: DEL MOJÓN CIENTO CINCUENTA PRIMA (150´), CIENTO CINCUENTA Y DOS (152) Y DISTANCIA DE VEINTIOCHO (28) METROS LINEALES CON MANZANA VEINTICINCO (25) SUROESTE: DEL MOJÓN CIENTO CINCUENTA Y DOS (152) A CIENTO CINCUENTA DOBLE PRIMA (150´´) Y DISTANCIA DE CINCO PUNTO TREINTA (5,30) METROS LINEALES CON VÍA SESENTA Y UNO (61).NOROESTE: DEL MOJÓN CIENTO CINCUENTA DOBLE PRIMA (150´´) A CIENTO CINCUENTA (150) Y DISTANCIA DE VEINTIOCHO PUNTO CERO CINCO (28,05) METROS LINEALES CON CESIÓN AMBIENTAL RONDA DEL RIO Y FAJA DE PROTECCIÓN.</t>
  </si>
  <si>
    <t>234-28231</t>
  </si>
  <si>
    <t>ZONA VERDE 12 CON AREA DE (194.11M2) CUYOS LINDEROS Y DEMAS ESPECIFICACIONES OBRAN EN ESCRITURA 4933, 2019/12/17, NOTARIA SEGUNDA VILLAVICENCIO. ARTICULO 8 PARÁGRAFO 1º. DE LA LEY 1579 DE 2012. EN LOS SIGUIENTES LINDEROS: NORESTE: DEL MOJÓN 156, 155 Y DISTANCIA DE 5,14 METROS LINEALES CON VÍA 63. SURESTE: DEL MOJÓN 155, 158 Y DISTANCIA DE 28 METROS LINEALES CON MANZANA 26 SUROESTE: DEL MOJÓN 158, 157 Y DISTANCIA DE 8.72 METROS LINEALES CON VÍA 62. NOROESTE: DEL MOJÓN 157, 156 Y DISTANCIA DE 28,23 METROS LINEALES CON CESIÓN AMBIENTAL RONDA DEL RIO Y FAJA DE PROTECCIÓN.---------------------</t>
  </si>
  <si>
    <t>234-28232</t>
  </si>
  <si>
    <t xml:space="preserve">ZONA VERDE 13 CON AREA DE (247.60M2) CUYOS LINDEROS Y DEMAS ESPECIFICACIONES OBRAN EN ESCRITURA 4933, 2019/12/17, NOTARIA SEGUNDA VILLAVICENCIO. ARTICULO 8 PARÁGRAFO 1º. DE LA LEY 1579 DE 2012. LOS SIGUIENTES LINDEROS: NORESTE: DEL MOJÓN 162, 161 Y DISTANCIA DE 2,84 METROS LINEALES CON VÍA 64 SURESTE: DEL MOJÓN 161, 164 Y DISTANCIA DE 28 METROS LINEALES CON MANZANA 27 SUROESTE: DEL MOJÓN 164, 163 Y DISTANCIA DE 14,91 METROS LINEALES CON VÍA 63 NOROESTE: DEL MOJÓN 163, 162 Y DISTANCIA DE 30,62 METROS LINEALES CON CESIÓN AMBIENTAL RONDA DEL RIO Y FAJA DE PROTECCIÓN.  </t>
  </si>
  <si>
    <t>234-28233</t>
  </si>
  <si>
    <t xml:space="preserve">ZONA VERDE 14 CON AREA DE (902.38M2) CUYOS LINDEROS Y DEMAS ESPECIFICACIONES OBRAN EN ESCRITURA 4933, 2019/12/17, NOTARIA SEGUNDA VILLAVICENCIO. ARTICULO 8 PARÁGRAFO 1º. DE LA LEY 1579 DE 2012. LOS SIGUIENTES LINDEROS: NORTE: DEL MOJÓN 216, 215, 311 Y DISTANCIA DE 12,96 METROS LINEALES CON CESIÓN AMBIENTAL RONDA DEL RIO Y FAJA DE PROTECCIÓN SURESTE: DEL MOJÓN 311, 213 Y DISTANCIA DE 51,40 METROS LINEALES CON VÍA 39 SUROESTE: DEL MOJÓN 213, 219 Y DISTANCIA DE 28 METROS LINEALES CON MANZANA 37 NOROESTE: DEL MOJÓN 219, 218, 217, 216 Y DISTANCIA DE 47,8 METROS LINEALES CON CESIÓN AMBIENTAL RONDA DEL RIO Y FAJA DE PROTECCIÓN  </t>
  </si>
  <si>
    <t>234-28234</t>
  </si>
  <si>
    <t>ZONA VERDE 15 CON AREA DE (393.35M2) CUYOS LINDEROS Y DEMAS ESPECIFICACIONES OBRAN EN ESCRITURA 4933, 2019/12/17, NOTARIA SEGUNDA VILLAVICENCIO. ARTICULO 8 PARÁGRAFO 1º. DE LA LEY 1579 DE 2012. LOS SIGUIENTES LINDEROS: NORTE: DEL MOJÓN 224, 223 Y DISTANCIA DE 30,49 METROS LINEALES CON CESIÓN AMBIENTAL RONDA DEL RIO Y FAJA DE PROTECCIÓN SURESTE: DEL MOJÓN 223, 222 Y DISTANCIA DE 20,30 METROS LINEALES CON VÍA 38. SUROESTE: DEL MOJÓN A 222, 225 Y DISTANCIA DE 28 METROS LINEALES CON MANZANA 38 NOROESTE: DEL MOJÓN 225, 224 Y DISTANCIA DE 8,01 METROS LINEALES CON VÍA 39.-----------------------------</t>
  </si>
  <si>
    <t>234-28235</t>
  </si>
  <si>
    <t>ZONA VERDE 16 CON AREA DE (515.35M2) CUYOS LINDEROS Y DEMAS ESPECIFICACIONES OBRAN EN ESCRITURA 4933, 2019/12/17, NOTARIA SEGUNDA VILLAVICENCIO. ARTICULO 8 PARÁGRAFO 1º. DE LA LEY 1579 DE 2012. LOS SIGUIENTES LINDEROS: NORTE: DEL MOJÓN 224, 223 Y DISTANCIA DE 30,49 METROS LINEALES CON CESIÓN AMBIENTAL RONDA DEL RIO Y FAJA DE PROTECCIÓN SURESTE: DEL MOJÓN 223, 222 Y DISTANCIA DE 20,30 METROS LINEALES CON VÍA 38. SUROESTE: DEL MOJÓN A 222, 225 Y DISTANCIA DE 28 METROS LINEALES CON MANZANA 38 NOROESTE: DEL MOJÓN 225, 224 Y DISTANCIA DE 8,01 METROS LINEALES CON VÍA 39.-----------------------------</t>
  </si>
  <si>
    <t>234-28236</t>
  </si>
  <si>
    <t xml:space="preserve">ARTICULO 8 PARÁGRAFO 1º. DE LA LEY 1579 DE 2012. VÍA 45. CON ÁREA DE SETECIENTOS VEINTE METROS CUADRADOS (720 M2 ) ENMARCADO EN LOS SIGUIENTES LINDEROS: NORESTE: DEL MOJÓN DOSCIENTOS CUARENTA Y DOS (242), DOSCIENTOS CUARENTA Y TRES (243) Y DISTANCIA DE SESENTA (60) METROS LINEALES CON MANZANA CUARENTA Y UNO (41). SURESTE: DEL MOJÓN DOSCIENTOS CUARENTA Y TRES (243), DOSCIENTOS CUARENTA (240) Y DISTANCIA DE DOCE (12) METROS LINEALES CON VÍA TREINTA Y TRES (33). SUROESTE: DEL MOJÓN DOSCIENTOS CUARENTA (240), DOSCIENTOS CUARENTA Y UNO (241) Y DISTANCIA DE SESENTA (609 METROS LINEALES CON MANZANA CUARENTA (40)    NOROESTE: DEL MOJÓN DOSCIENTOS CUARENTA Y UNO (241), DOSCIENTOS CUARENTA Y DOS (242) Y DISTANCIA DE DOCE (12) METROS LINEALES CON VÍA TREINTA Y CUATRO (34).-----------    </t>
  </si>
  <si>
    <t>234-28237</t>
  </si>
  <si>
    <t xml:space="preserve">ARTICULO 8 PARÁGRAFO 1º. DE LA LEY 1579 DE 2012. ZONA DE CESIÓN AMBIENTAL RONDA DEL RIO Y FAJA DE PROTECCIÓN.---    CON ÁREA DE UNA (1) HECTÁREA MÁS OCHO MIL SIENTO OCHENTA Y NUEVE METROS CUADRADOS (8189.32 M2) ENMARCADO DENTRO DE LOS SIGUIENTES LINDEROS: NORTE: DEL MOJÓN G OCHO (8) AL G SIETE (7) Y DISTANCIA DE CIENTO VEINTIÚN PUNTO CUARENTA Y CINCO (121,45) METROS LINEALES CON ZONA FORESTAL PROTECTORA CAÑO BATEAS SURESTE: DEL MOJÓN G SIETE (7) AL G SEIS (6) Y DISTANCIA DE VEINTIÚN PUNTO OCHENTA Y NUEVE (21,89) METROS LINEALES CON LOTE REMANENTE. SUR: DEL MOJÓN G SEIS (6) AL G DOCE (12) Y DISTANCIA DE OCHOCIENTOS OCHO PUNTO VEINTIÚN (808,21) METROS LINEALES CON VÍA TREINTA Y CUATRO (34), ZONA VERDE DIECISÉIS (16), VÍA TREINTA Y OCHO (38), ZONA VERDE QUINCE (15), VÍA TREINTA Y NUEVE (39), ZONA VERDE CATORCE (14), VÍA CINCUENTA Y OCHO (58), VÍA TREINTA Y SIETE (37), ESPACIO PÚBLICO DOCE (12), VÍA SESENTA Y CUATRO (64), ZONA VERDE TRECE (13), VÍA SESENTA Y TRES (63), ZONA VERDE DOCE (12), VÍA SESENTA Y DOS (62), ZONA VERDE ONCE (11), VÍA SESENTA Y UNO (61), ZONA VERDE DIEZ (10), VÍA SESENTA (60), ZONA VERDE NUEVE (9), VÍA VEINTINUEVE (29), ZONA VERDE CINCO (5), VÍA VEINTISIETE (27), ZONA VERDE CUATRO (4), VÍA VEINTISÉIS (26), ZONA VERDE TRES (3), VÍA VEINTICINCO (25), ZONA VERDE DOS (2), VÍA VEINTICUATRO (24), ZONA VERDE UNO (1) Y VÍA VEINTIOCHO (28). NOROESTE: DEL MOJÓN G DOCE (12) AL G OCHO (8) Y DISTANCIA DE SETECIENTOS VEINTIDÓS PUNTO TREINTA Y UNO (722,31) CON ZONA FORESTAL PROTECTORA CAÑO BATEAS    </t>
  </si>
  <si>
    <t>234-28240</t>
  </si>
  <si>
    <t>ARTICULO 8 PARÁGRAFO 1º. DE LA LEY 1579 DE 2012. ÁREA (19HAS8.261M2)LINDEROS SE TOMA COMO PUNTO DE PARTIDA  EL DETALLE 5012 CON COORDENADAS N= 891644.93 Y E= 924596.37 LOCALIZADO EN EL NORO ESTE DEL PREDIO DONDE CONCURREN LAS COLINDACIAS  DE CAMILO ROJAS, CAÑO ZONA FORESTAL  PROTECTORA AL MEDIO, VICTOR GONZALEZ CAÑO  ZONA FORESTAL  PROTECTORA  AL MEDIO Y EL PREDIO A DESLIDAR NOROESTE  DEL DETALLE  5.012 DIRECCIÓN NORORESTE  AL DETALLE 5020 CON COORDENADAS N0 891939.97 Y E=925088.34 EN LONGITUD DE 573.66 MTS CON VICTOR  GONZALEZ CAÑO, ZONA FORESTAL PROTECTORA AL MEDIO ESTE DEL DETALLE 5020 DIRECCIÓN  SURESTE AL  DETALLE 5019 EN LONGITUD DE 269.94 MTS  CON GLORIA CIFUENTES DONDE DEL DETALLE 5020 AL DETALLE 5020A EN LONGITUD DE 31.17 CON ZONA  FORESTAL PROTECTORA DE CAÑO DEL DETALLE 5020A AL DETALLE  5019 EN LONGITUD DE 238.77 MTS CON LÍNEA  IMAGINARIA SUR  DEL DETALLE 5019 EN DIRECCIÓN  SUROESTE AL DETALLE 5014 CON COORDENADAS N=891141.63 Y= 924743.39 EN LONGITUD TOTAL DE 914.77 MTS CON EDILBERTO ROJAS  DENDE DEL PUNTO  5019 A DETALLE 5015 EN LONGITUD DE 883.54 MTS CON LÍNEA IMAGINARIA DEL DETALLE  5015 A EM LONGITUD DE 31.23  MTS CON ZONA FORESTAL  PROTECTORA DE CAÑO  OESTE DEL DETALLE 5014 DIRECCIÓN  NOROESTE AL DETALLE 5011 CON COORDENADAS N= 891408.39 Y= 924649.60 EN LONGITUD DE 282.77 CON VICTOR MURILLO , CAÑO  ZONA FORESTAL PROTECTORA A MEDIO  DEL DETALLE 5011 DIRECCIÓN NOROESTE AL DETALLE 5012 PUNTO DE PARTIDA DE COORDENADAS  CONOCIDAS ENLONGITUD DE 242.46 CON CAMILO ROJAS CON ZONA FORESTAL PROTECTORA AL MEDIO Y ENCIERRA LAS  ESPECIFICACIONES TECNNICAS</t>
  </si>
  <si>
    <t>234-28241</t>
  </si>
  <si>
    <t>ARTICULO 8 PARÁGRAFO 1º. DE LA LEY 1579 DE 2012. AREA DE (2.483HAS. -6.697M2).  LINDEROS POR EL NORTE 00-02-0001-0113-000, 00-02-0001-0154-000, 00-02-0001-0187-00-, 02-0001-0296-000, 00-02-0001-0196-000 POR EL ORIENTE 00-02-0001-0113-000, 00-02-0001-0296-000, 00-02-0001-0196-000, 00-02-0001-0432-000 Y 00-02-0001-0188-000, SUR: 00-02-0001-0188-000Y 00-02-0001-0296-000 POR EL OCCIDENTE 00-02-0001-0187-000, 00-02-0001-0154-000, 00-02-0001-0113-000 Y 00-02-0001-0188-000.</t>
  </si>
  <si>
    <t>234-28242</t>
  </si>
  <si>
    <t xml:space="preserve">ARTICULO 8 PARÁGRAFO 1º. DE LA LEY 1579 DE 2012. AREA DE (344HAS9155M2)LINDEROS POR EL NORTE 00-02-0001-0433-000  POR EL ORIENTE 00-02-0001-0202-000, ´POR EL SUR 00-02-0001-0125-000 POR EL OCCIDENTE 00-02-0001-0450-000. </t>
  </si>
  <si>
    <t>234-28243</t>
  </si>
  <si>
    <t xml:space="preserve">ARTICULO 8 PARÁGRAFO 1º. DE LA LEY 1579 DE 2012. ARTICULO 8 PARÁGRAFO 1º. DE LA LEY 1579 DE 2012. ARTICULO 8 PARÁGRAFO 1º. DE LA LEY 1579 DE 2012. ARTICULO 8 PARÁGRAFO 1º. DE LA LEY 1579 DE 2012. POR EL NORTE PARTIENDO DESDE EL PUNTO 1 EN LÍNEA RECTA  EN DIRECCIÓN ORIENTE, CON PREDIO  DEL INTERNADO, EN UNA  LONGITUD DE 50.52 METROS ESTE PARTIENDO DESDE EL PUNTO 2 EN LÍNEA  RECTA EN DIRECCIÓN  SUR  HASTA   LEGAR  EL PUNTO 3 , CON VIA VEREDAL  EN UNA LONGITUD DE 40.42 METROS  SUR PARTIENDO DESDE EL PUNTO 3 EN LÍNEA  RECTA EN DIRECCIÓN  OCCIDENTE HASTA LLEGAR AL PUNTO 4, CON PREDIO  DE PROPIEDAD  DE ALEJANDRA DIAZ  EN LONGITUD DE 50.37 METROS OESTE PARTIENDO  DESDE EL PUNTO  4 EN LÍNEA RECTA  EN DIRECCIÓN  NORTE HASTA LLEGAR AL PUNTO 1, CON PREDIO DE PROPIEDAD DE  LUIS EDUARDO  LOPEZ EN LONGITUD DE 48.45 METROS,. </t>
  </si>
  <si>
    <t>234-28244</t>
  </si>
  <si>
    <t xml:space="preserve">ARTICULO 8 PARÁGRAFO 1º. DE LA LEY 1579 DE 2012. ARTICULO 8 PARÁGRAFO 1º. DE LA LEY 1579 DE 2012. ARTICULO 8 PARÁGRAFO 1º. DE LA LEY 1579 DE 2012. ÁREA (4HAS8.111M2) LINDEROS POR EL NORORIENTE  PARTINDO DESDE EL PUNTO 2 EN LÍNEA RECTA EN DIRECCIÓN  SURORIENTE HASTA  LLEGAR  EL PUNTO 3  CON PREDIO LA PORTUGUESA EN UNA LONGITUD DE  236.92 METRO DESDE EL PUTNO  3 EN LÍNEA  QUEBRADA EN DIRECCIÓN  SUR ORIENTE, HASTA LLEGAR AL PUNTO 6 CON PREDIO EL INTERNADO  DE PROPIEDAD DEL SEÑOR   LUIS EDUARDO LOPES VIATELA , EN UNA LONGITUD DE  125.68 METROS  Y DESDE EL PUNTO 6 EN LÍNEA  RECTA EN DIRECCIÓN SUR ORIENTE, HASTA LLEHAR  AL PUNTO 7 CON PREDIO LA PORTUGUESA,  EN UNA LONGITUD DE 21.06 METROS  SUR ORIENTE  PARTIENDO  DESDE EL PUNTO  7 EN LÍNEA RECTA EN DIRECCIÓN SUR OCCIDENTE HASTA LLEGAR AL PUNTO 8 CON PREDIO LA PORTUGUESA  EN UNA LONGITUD DE 171.81 METROS OESTE PARTIENDO DESDE EL PUNTO 8 EN LÍNEA QUEBRADA EN DIRECCIÓN NORTE, PASANDO POR LOS PUNTOS 11.13 Y 15 HASTA LLEGAR AL  PUNTO 2 CON ZONA  DE PROTECCIÓN  AMBIENTAL  DEL CAÑO  NN EN LONGITUD DE 437.25 METROS. </t>
  </si>
  <si>
    <t>234-28245</t>
  </si>
  <si>
    <t>ARTICULO 8 PARÁGRAFO 1º. DE LA LEY 1579 DE 2012. ÁREA (202M2) PUNTO DE PARTIDA  EL PUNTO  1 SITUADO AL NOROESTE DEL  PREDIO DONDE CONCURREN LAS COLINDANCIAS  DE YILMER ANDRES PINTO, LUZ MARIAN HERNANDEZ Y TERRENO A DESLINDAR NOROESTE DEL  PUNTO 1 EN DIRECCION GENERAL NORESTE AL PUNTO 2 CON PREDIO DE LUZ MARINA  HERNADEZ EN UNA DISTANCIA DE 9.95 MTS ÑLIEA LINDEROS AL MEDIO,  NOROESTE DEL  PUNTO 2 EN  DIRECCION GENERAL SURESTE AL PUNTO 3 CON PREDIO DE MANUEL  DE  JESUS ROBLEDO  EN UNA DISTANCIA DE 20.00 MTS  LINEA  LINDEROS  AL MEDIO SURESTE  DEL PUNTO  3  EN DIRECCION GENERAL  SUROESTE AL PUNTO  4 CON ZONA DE LA CALLE PUBLICA EN DISTANCIA DE  10.40MTS  LINEA LINDEROS  AL MEDIO SUROESTE DEL PUNTO 4 EN DIRECCION GENERAL NOROESTE AL PUNTO 1 CON PREDIO DE  YILMER ANDRES PINTO  EN DISTANCIA  DE 19.90MTS LINEA LINDERO AL MEDIO  PUNTO DE PARTIDA Y ENCIERRA</t>
  </si>
  <si>
    <t>234-28246</t>
  </si>
  <si>
    <t xml:space="preserve">ARTICULO 8 PARÁGRAFO 1º. DE LA LEY 1579 DE 2012.  ÁREA(2000M2) PUNTO DE PARTIDA  DEL PUNTO 1 SITUADO AL NOROESTE DEL PREDIO CONCURREN LAS  COLINDANCIAS  DE VÍA PUBLICA, VIA PUBLICA Y EL TERRENO A DESLINDAR NORTE DEL PUNTO  1 , EN DIRECCIÓN NORESTE AL PUNTO  7 CON VIA PUBLICA Y DISTANCIA DE 61.36MTS ESTE  DEL PUNTO 7 EN DIRECCIÓN  SURESTE PUNTO 6, CON LILIANA MONJE EN DISTANCIA DE 34.48 MTS POR EL SUR DEL PUNTO 6 EN DIRECCIÓN GENERAL SUROESTE AL PUNTO 3 CON EL PUNTO 2 CON LUZ AMPARO GUTIÉRREZ EN DISTANCIA DE 15.82 MTS OESTE DEL PUNTO 2 EN DIRECCIÓN GENERAL NOROESTE AL PUNTO 1, CON VÍA PUBLICA, EN DISTANCIA DE 31.47 MTS PUNTO DE PARTIDA Y ENCIERRA </t>
  </si>
  <si>
    <t>234-28247</t>
  </si>
  <si>
    <t xml:space="preserve">ARTICULO 8 PARÁGRAFO 1º. DE LA LEY 1579 DE 2012. ÁREA (417M2), NOROESTE DEL PUNTO  3 EN DIRECCIÓN GENERAL  NORESTE  AL PUNTO 4 CON EL PREDIO DE PAULINA SOGAMOSO EN UNA DISTANCIA  DE 27.00 MTS CON CERCA DE ALAMPUAS AL MEDIO NORESTE  DEL PUNTO 4 EN DIRECCIÓN GENERAL  SURESTE AL PUNTO 1 CON  EL PREDIO  DE DIOSELINA  JIMENEZ EN UNA DISTANCIA DE 15.40 MTS CON CERCA DE ALAPUAS AL MEDIO  SURESTE DEL PUNTO 1 EN DIRECCION GENERAL  SUROESTE AL PUNTO 2 CON PREDIO DE MARIA CRISTINA RODRIGUEZ, EN UNA DISTANCIA DE  DE 27.40 MTS  CON CERCA ALAMPUAS AL MEDIO, SUROESTE DEL PUNTO 2 EN DIRECCION GENERAL  NOROESTE AL PUNTO 3 CON ZONA DE CARRETARA EN UNA DISTANCIA DE 15.15MTS , CERCA DE ALAMPUAS  AL MEDIO PUNTO DE PARTIDA Y ENCIERRA. </t>
  </si>
  <si>
    <t>234-28256</t>
  </si>
  <si>
    <t>ARTICULO 8 PARÁGRAFO 1º. DE LA LEY 1579 DE 2012. AREA (386M2) PUNTO DE PARTIDA: DEL PUNTO 1 SITUADO AL NORESTE DEL PREDIO DONDE CONCURREN LAS COLINDANCIAS DE RAMIRO RINCON, ZONA DE VÍA PÚBLICA Y TERRENO A DESLINDAR. NOROESTE: DEL PUNTO 1, EN DIRECCIÓN GENERAL NORESTE AL PUNTO 2 CON ZONA DE VÍA PUBLICA EN UNA DISTANCIA DE 9.90MTS, CON LÍNEA LINDERO AL MEDIO. NORESTE: DEL PUNTO 2 EN DIRECCIÓN GENERAL SURESTE AL PUNTO 3 CON PREDIO DE JOSE LEAL EN UNA DISTANCIA DE 41.60MTS, LÍNEA AL MEDIO. SURESTE: DEL PUNTO 3 EN DIRECCIÓN GENERAL SUROESTE AL PUNTO 4 CON TERRENO BALDÍO EN UNA DISTANCIA DE 8.70 MTS, CON LÍNEA LINDERO AL MEDIO. SUROESTE: DEL PUNTO 4 EN DIRECCIÓN GENERAL NOROESTE AL PUNTO 1 CON  RAMIRO RINCON EN UNA DISTANCIA DE 41.60MTS, LÍNEA LINDERO AL MEDIO. PUNTO DE PARTIDA Y ENCIERRA.</t>
  </si>
  <si>
    <t>234-28257</t>
  </si>
  <si>
    <t>ARTICULO 8 PARÁGRAFO 1º. DE LA LEY 1579 DE 2012. ÁREA DE (581M2), PUNTO DE PARTIDA: EL PUNTO 1 SITUADO AL NOROESTE DEL PREDIO DONDE CONCURREN LAS COLINDANCIAS DE FERNANDO CASALLAS, ZONA DE VÍA PÚBLICA Y TERRENO A DESLINDAR. NORTE: DEL PUNTO 1, EN DIRECCIÓN GENERAL ESTE AL PUNTO 2 CON ZONA PE VÍA PUBLICA EN UNA DISTANCIA DE 14.60MTS, CON CERCA DE ALAMPÚAS AL MEDIO. ESTE: DEL PUNTO 2 EN DIRECCIÓN GENERAL SUR AL PUNTO 3 CON ZONA DE VÍA PUBLICA EN UNA DISTANCIA DE 39.80MTS, CERCA DE ALAMPÚAS AL MEDIO. SUR: DEL PUNTO 3 EN DIRECCIÓN GENERAL OESTE AL PUNTO 4 CON LOTE BALDÍO EN UNA DISTANCIA DE 14.60MTS, CON CERCA DE ALAMPÚAS AL MEDIO. OESTE: DEL PUNTO 4 EN DIRECCIÓN GENERAL NORTE AL PUNTO 1 CON PREDIO DE FERNANDO CASALLAS EN DISTANCIA DE 39.80MTS., CERCA DE ALAMPÚAS AL MEDIO, PUNTO DE PARTIDA Y ENCIERRA.</t>
  </si>
  <si>
    <t>234-28258</t>
  </si>
  <si>
    <t>ARTICULO 8 PARÁGRAFO 1º. DE LA LEY 1579 DE 2012. ÁREA DE (1.97M2)PUNTO DE PARTIDA  1 SITUADO  AL NOROESTE DEL PREDIO DONDE CONCURREN LAS COLINDANCIA DE HENRY MORALES, FELIZ MARIA VILLALOBOS Y TERRENO A DESLINDAR. NORTE: DEL PUNTO 1, EN DIRECCIÓN GENERAL ESTE AL PUNTO 1A CON PREDIO DE FELIX MARIA VILLALOBOS EN UNA DISTANCIA DE 10.50MTS, DEL PUTO 1A, EN UNA DIRECCIÓN GENERAL ESTE AL PUNTO 2 CON PREDIO DE JESUS DIAS EN UNA DISTANCIA DE 13.30MTS, AMBOS CON CERCA DE ALAMPÚAS AL MEDIO. ESTE: DEL PUNTO 2 EN DIRECCIÓN GENERAL SUR AL PUNTO 3 CON PREDIO DE LA CASETA COMUNAL EN UNA DISTANCIA DE 40.00MTS, CERCA DE ALAMPÚAS AL MEDIO. SUR: EL PUNTO 3 EN DIRECCIÓN GENERAL OESTE AL PUNTO 4 CON ZONA DE VÍA PUBLICA EN UNA DISTANCIA DE 31.29MTS, CERCA DE ALAMPÚAS AL MEDIO. OESTE: DEL PUNTO 4 EN DIRECCIÓN GENERAL NORESTE AL PUNTO 5A DIRECCIÓN NORESTE AL PUNTO 1, PUNTO DE PARTIDA CON PREDIO DE HENRY MORALES EN DISTANCIA DE 18.19MTS, CON CERCA DE ALAMPÚAS AL MEDIO, PUNTO DE PARTIDA Y ENCIERRA</t>
  </si>
  <si>
    <t>234-28259</t>
  </si>
  <si>
    <t>ARTICULO 8 PARÁGRAFO 1º. DE LA LEY 1579 DE 2012. ÁREA (660M2). PUNTO DE PARTIDA: EL PUNTO 1 SITUADO AL NOROESTE DEL PREDIO DONDE CONCURREN LAS COLINDANCIAS DE WILSON JUNABA, LOTE URBANO Y TERRENO A DESLINDAR, NORESTE: DEL PUNTO 1, EN DIRECCIÓN GENERAL SURESTE AL PUNTO 2 CON LOTE URBANO EN UNA DISTANCIA DE 15.00MTS, CON CERCA DE ALAMPÚAS AL MEDIO. SURESTE: DEL PUNTO 2 EN DIRECCIÓN GENERAL SUROESTE AL PUNTO 3 CON PREDIO DE JOSE MENDOZA EN UNA DISTANCIA DE 44.00MTS, CERCA DE ALAMPÚAS AL MEDIO. SUROESTE: DEL PUNTO 3 EN DIRECCIÓN GENERAL NOROESTE AL PUNTO 4 CON ZONA DE VÍA PUBLICA EN UNA DISTANCIA DE 15.00MTS, CERCA DE ALAMPÚAS AL MEDIO. NOROESTE: DEL PUNTO EN DIRECCIÓN GENERAL NORESTE AL PUNTO 1 CON PREDIO DE WILSON JUNABA EN DISTANCIA DE 44.00MTS, CON CERCA DE ALAMPÚAS AL MEDIO, PUNTO DE PARTIDA Y ENCIERRA.</t>
  </si>
  <si>
    <t>234-28260</t>
  </si>
  <si>
    <t xml:space="preserve">ARTICULO 8 PARÁGRAFO 1º. DE LA LEY 1579 DE 2012. AREA (803M2) PUNTO DE PARTIDA: EL PUNTO  2 SITUADO AL NORTE DEL PREDIO DONDE CONCURREN LAS COLINDANCIA DE ZONAS DE CALLE PUBLICA Y TERRENO AL DESLINDAR. NORESTE: DEL PUNTO 2, EN DIRECCIÓN GENERAL SURESTE AL PUNTO 3 CON ZONA DE CALLE PUBLICA EN UNA DISTANCIA DE 20.00MTS, CERCA DE ALAMPÚAS AL MEDIO, SURESTE: DEL PUNTO 3 EN DIRECCIÓN GENERAL SUROESTE AL PUNTO 4 CON PREDIO DE RAMON ARENAS EN UNA DISTANCIA DE 21.10MTS, LÍNEA LINDERO AL MEDIO. DEL PUNTO 4 EN DIRECCIÓN GENERAL SUROESTE AL PUNTO 5 CON PREDIO BALDÍO EN UNA DISTANCIA DE 21.10MTS, LÍNEA LINDERO AL MEDIO. SUROESTE: DEL PUNTO 5 EN DIRECCIÓN GENERAL NOROESTE AL PUNTO 1 CON PREDIO BALDÍO EN DISTANCIA DE 19.80MTS, LÍNEA LINDERO AL MEDIO. NOROESTE: DEL PUNTO 1 EN DIRECCIÓN GENERAL NORESTE AL PUNTO 2 CON ZONA DE CALLE PUBLICA EN DISTANCIA DE 40.60MTS,  LÍNEA LINDERO AL MEDIO. PUNTO DE PARTIDA Y ENCIERRA.  </t>
  </si>
  <si>
    <t>234-28261</t>
  </si>
  <si>
    <t>ARTICULO 8 PARÁGRAFO 1º. DE LA LEY 1579 DE 2012. (624M2) PUNTO DE PARTIDA: EL PUNTO 1 SITUADO AL NOROESTE DEL PREDIO DONDE CONCURREN LAS COLINDANCIAS DE JOSE RAMON JIMENEZ	PARROQUIA Y E TERRENO A DESLINDAR. NOROESTE: DEL PUNTO 1 EN DIRECCIÓN GENERAL NORESTE AL PUNTO 2 CON PREDIO DE LA PARROQUIA EN UNA DISTANCIA DE 13.30MTS, CON CERCA DE ALAMPÚAS AL MEDIO. NORESTE: DEL PUNTO 2 EN DIRECCIÓN GENERAL SURESTE AL PUNTO 3 CON ZONA DE VÍA PUBLICA EN UNA DISTANCIA DE 48.70MTS., CERCA DE ALAMPÚAS AL MEDIO. SURESTE: DEL PUNTO 3 EN DIRECCIÓN GENERAL SUROESTE AL PUNTO 4 CON ZONA DE VÍA PUBLICA PRINCIPAL EN DISTANCIA DE 12.40MTS, CON CERCA DE ALAMPÚAS AL MEDIO. NORESTE: DEL PUNTO 4 EN DIRECCIÓN GENERAL NOROESTE  AL PUNTO 1 CON PREDIO DE JOSE RAMON JIMENEZ EN DISTANCIA DE 48.60MTS, CON CERCA DE ALAMPÚAS AL MEDIO. PUNTO DE PARTIDA Y ENCIERRA.</t>
  </si>
  <si>
    <t>234-28264</t>
  </si>
  <si>
    <t>ARTICULO 8 PARÁGRAFO 1º. DE LA LEY 1579 DE 2012. (1.630M2)PUNTO DE PARTIDA: SE TOMÓ COMO TAL EL PUNTO NÚMERO 1 DE COORDENADAS PLANAS X= 939699.41ME, Y= 1001291.03MN, UBICADO EN EL SITIO DONDE CONCURREN LAS COLINDANCIAS ENTRE ALICIA GRANADOS, JUAN CARLOS CAMACHO EN UNA DISTANCIA DE 26.40METROS, HASTA ENCONTRAR EL PUNTO NÚMERO 2 DE COORDENADAS PLANAS X= 939717.16ME, Y1001310.56MN, UBICADO DONDE CONVERGEN LAS COLINDANCIAS CON HARVEY SÁNCHEZ. DEL PUNTO NÚMERO 2 SE SIGUE EN SENTIDO GENERAL  NORESTE, SIGUIENDO LA COLINDANCIA CON HARVEY SÁNCHEZ, EN UNA DISTANCIA DE 14.90 METROS, HASTA ENCONTRAR EL PUNTO NÚMERO 3 DE COORDENADAS PLANAS X= 9399727.18ME, Y= 1001321.59MN, UBICADO DONDE CONVERGEN LAS COLINDANCIAS CON VÍA PUBLICA. ESTE: DEL PUNTO NÚMERO 3 SE SIGUE EN SENTIDO GENERAL SURESTE, SIGUIENDO LA COLINDANCIA CON VÍA PUBLICA, EN UNA DISTANCIA DE 54.81 METROS, HASTA ENCONTRAR EL PUNTO NÚMERO 4 DE COORDENADAS PLANAS X= 939748.83ME, Y= 1001271.23MN, UBICADO DONDE CONVERGEN LAS COLINDANCIAS CON RICARDO ROSAS. SUR: DEL PUNTO NÚMERO 4 SE SIGUE SIENDO GENERAL SUROESTE, SIGUIENDO LA COLINDANCIA CON RICARDO ROSAS, EN UNA DISTANCIA DE 30.84 METROS, HASTA ENCONTRAR EL PUNTO NÚMERO 5 DE COORDENADAS PLANAS X= 939720.92ME, Y= 1001258.12MN, UBICADO DONDE CONVERGEN LAS COLINDANCIAS CON ALICIA GRANADOS. OESTE: DEL PUNTO NÚMERO 5 SE CONTINÚA EN SENTIDO GENERAL NOROESTE, A TRAVÉS DEL PREDIO DE ALICIA GRANADOS, EN UNA DISTANCIA DE 39.31METROS, HASTA EL PUNTO NÚMERO 1 DE COORDENADAS PLANAS CONOCIDAS Y ENCIERRA.</t>
  </si>
  <si>
    <t>234-28265</t>
  </si>
  <si>
    <t>ARTICULO 8 PARÁGRAFO 1º. DE LA LEY 1579 DE 2012. (1.342M2) SE TOMÓ COMO TAL  EL PUNTO NÚMERO 1, DE COORDENADAS PLANAS X= 939459.20ME, Y= 1001640.14MN EN EL SITIO DONDE CONCURREN LAS COLINDANCIA ENTRE ZONA DE CAÑO Y EL GLOBO A DESLINDAR. COLINDAN ASÍ: NORTE: DEL PUNTO NÚMERO 1 SE SIGUE EN SENTIDO GENERAL SURESTE, SIGUIENDO LA COLINDANCIA CON CARLOS CAMACHO, EN UNA DISTANCIA DE 59.45METROS, HASTA ENCONTRAR EL PUNTO NÚMERO 3 DE COORDENADAS PLANAS X= 939518.16ME, Y= 1001634.83MN, UBICADO DONDE CONVERGEN LAS COLINDANCIAS CON VÍA PUBLICA. ESTE: DEL PUNTO NÚMERO 3 SE SIGUE EN SENTIDO GENERAL SURESTE. SIGUIENDO LA COLINDANCIA CON VÍA PUBLICA, EN UNA DISTANCIA DE 12.20 METROS, HASTA ENCONTRAR EL PUTO NÚMERO 4 DE COORDENADAS PLANAS X= 939522.09ME, Y= 1004623.28MN, UBICADO DONDE CONVERGEN LAS COLINDANCIAS CON MODESTO JIMÉNEZ. SUR: EL PUNTO NÚMERO 4 SE SIGUE EN SENTIDO GENERAL SURESTE, SIGUIENDO LA COLINDANCIA CON MODESTO JIMÉNEZ, EN UNA DISTANCIA DE 60.45 METROS, HASTA ENCONTRAR EL PUNTO NÚMERO 6 DE COORDENADAS PLANAS X= 939463.77ME, Y= 1001607.75MN, UBICADO DONDE CONVERGEN LAS COLINDANCIAS CON MODESTO JIMÉNEZ. OESTE: DEL PUNTO NÚMERO 6 SE SIGUE EN SENTIDO GENERAL NOROESTE, SIGUIENDO LA COLINDANCIA CON MODESTO JIMÉNEZ, EN UNA DISTANCIA DE 26.44 METROS HASTA ENCONTRAR EL PUNTO NÚMERO 7 DE COORDENADAS PLANAS X= 939453.25ME, Y= 1001632.05MN, UBICADO DONDE CONVERGEN LAS COLINDANCIAS CON ZONA CAÑO DEL PUNTO NÚMERO 7 SE CONTINUA EN SENTIDO GENERAL NORESTE, A TRAVÉS DE LA ZONA DE CAÑO LAMBIQUE, EN UNA DISTANCIA DE 10.04METROS, HASTA EL PUNTO NÚMERO 1 DE COORDENADAS PLANAS CONOCIDAS Y ENCIERRA.</t>
  </si>
  <si>
    <t>234-28266</t>
  </si>
  <si>
    <t xml:space="preserve">ARTICULO 8 PARÁGRAFO 1º. DE LA LEY 1579 DE 2012. ÁREA (507M2) PUNTO DE PARTIDA: EL PUNTO 3, SITUADO AL NORESTE DEL PREDIO DONDE CONCURREN LAS COLINDANCIAS DE HORTENCIA RIVAS, LOTE JUNTA Y EL TERRENO A DESLINDAR. NORTE: DEL PUNTO DE COORDENADAS 3 AL PUNTO DE COORDENADAS 4 EN DIRECCIÓN SURESTE  CON LOTE DE LA JUNTA EN UNA LONGITUD DE 21.40 ML. ESTE: DEL PUNTO DE COORDENADAS 4 AL PUNTO 1 EN DIRECCIÓN SUROESTE CON VÍA PUBLICA EN UNA LONGITUD DE 21.90ML.- SUR: DEL PUNTO DE COORDENADAS 1 AL PUNTO DE COORDENADAS 2 EN DIRECCIONES NOROESTE CON VÍA PÚBLICA EN UNA LONGITUD DE 25.10ML. OESTE: DEL PUNTO DE COORDENADAS 2 AL PUNTO 3 PUNTO DE PARTIDA EN DIRECCIÓN NORESTE CON HORTENCIA RIVAS EN UNA LONGITUD DE 22.09ML. LAS DEMÁS ESPECIFICACIONES TÉCNICAS SE ENCUENTRAN CONTENIDA EN EL PLANO NÚMERO 50-568-00280 VER FOLIO 25(PLANO DE PREDIO) CON FECHAS 12 DE AGOSTO DE 2009 QUE HACE PARTE DEL EXPEDIENTE NÚMERO B50056800432009 FECHA DE ELABORACIÓN: 13 DE NOVIEMBRE DE 2009 ELABORADO POR GLORIA E. AMADOR DE JARAMILLO. </t>
  </si>
  <si>
    <t>234-28267</t>
  </si>
  <si>
    <t>ARTICULO 8 PARÁGRAFO 1º. DE LA LEY 1579 DE 2012. (365M2) PUNTO DE PARTIDA: SE TOMO COMO TAL EL PUNTO NÚMERO 1, DE COORDENADAS PLANAS X= 939530.78ME, Y= 1001519.54MN, UBICADO EN EL SITIO DONDE CONCURREN LAS COLINDANCIA ENTRE LUCELY LOZANO, J.A.C Y EL GLOBO A DESLINDAR. COLINDA ASÍ: NORTE: DEL PUNTO NÚMERO 1 SE SIGUE EN SENTIDO GENERAL NORESTE SIGUIENDO LA COLINDANCIA CON J.S.C EN UNA DISTANCIA DE 24.60 METROS, HASTA ENCONTRAR EL PUNTO NÚMERO 2 DE COORDENADAS PLANAS X= 939554.33ME, Y= 1001526.67MN, UBICADO DONDE CONVERGEN LAS COLINDANCIA CON VÍA PUBLICA. ESTE: DEL PUNTO NÚMERO 2 SE SIGUE EN SENTIDO GENERAL SURESTE, SIGUIENDO LA COLINDANCIA CON VÍA PÚBLICA, EN UNA DISTANCIA DE 13.10 METROS, HASTA ENCONTRAR EL PUNTO NÚMERO 3 DE COORDENADAS PLANAS X= 939559.19ME, Y= 1001514.51MN, UBICADO DONDE CONVERGEN LAS COLINDANCIAS CON AUDELINA NIÑO. SUR: DEL PUNTO NÚMERO 3 SE SIGUE EN SENTIDO GENERAL SUROESTE, SIGUIENDO LA COLINDANCIA CON AUDELINA NIÑO, EN UNA DISTANCIA DE 24.25 METROS, HASTA ENCONTRAR EL PUNTO NÚMERO 4 DE COORDENADAS PLANAS X= 939536.98ME, Y= 1001504.04MN, UBICADO DONDE CONVERGEN LAS COLINDANCIAS CON LUCELY LOZANO. OESTE: DEL PUNTO NÚMERO 4 SE CONTINÚA EN SENTIDO GENERAL NOROESTE.  A TRAVÉS DEL PREDIO LUCELY LOZANO, EN UNA DISTANCIA DE 16.70METROS, HASTA EL PUNTO NÚMERO 1 DE COORDENADAS PLANAS CONOCIDAS Y ENCIERRA.</t>
  </si>
  <si>
    <t>234-28279</t>
  </si>
  <si>
    <t xml:space="preserve">ARTICULO 8 PARÁGRAFO 1º. DE LA LEY 1579 DE 2012. ÁREA (412M2)PUNTO DE PARTIDA: SE TOMO COMO TAL EL PUNTO NÚMERO 1, DE COORDENADAS PLANAS X= 944413.190ME Y=1000587.426MN, UBICADO EN EL SITIO DONDE CONCURREN LAS COLINDANCIAS ENTRE VÍA PUBLICA, GLORIA FORERO Y EL GLOBO A DESLINDAR COLINDAN ASÍ: NORTE: DEL PUNTO NÚMERO 1 SE SIGUE EN SENTIDO GENERAL NORESTE, SIGUIENDO LA COLINDANCIA CON VÍA PUBLICA, EN UNA DISTANCIA DE 10.04METROS, HASTA ENCONTRAR EL PUNTO NÚMERO 2 DE COORDENADAS PLANAS X= 944419.728ME Y=1000580.646MN, UBICADO DONDE CONVERGEN LAS COLINDANCIAS CON GLORIA FORERO. ESTE: DEL PUNTO NÚMERO 02 SE SIGUE EN SENTIDO GENERAL NORESTE, SIGUIENDO LA COLINDANCIA CON VÍA PÚBLICA, EN UNA DISTANCIA DE 41.41METROS, HASTA ENCONTRAR EL PUNTO NÚMERO 3 DE COORDENADAS PLANAS X= 944388.013ME Y=1000554.016MN, UBICADO DONDE CONVERGEN LAS COLINDANCIAS LOTE BALDÍO. SUR: DEL PUNTO NÚMERO 3 SE SIGUE EN SENTIDO GENERAL SUROESTE, SIGUIENDO LA COLINDANCIA SANDRA LOTE BALDÍO, EN UNA DISTANCIA DE 10.63METROS, HASTA ENCONTRAR EL PUNTO NÚMERO 4 DE COORDENADAS PLANAS X= 944381.064ME Y=1000562.070MN, UBICADO DONDE CONVERGEN LAS COLINDANCIA CON ALEYDA SANTANA.  OESTE: DEL PUNTO NÚMERO 4 SE SIGUE EN SENTIDO GENERAL SUROESTE, SIGUIENDO LA COLINDANCIA CON JAIRO BARAJAS, EN UNA DISTANCIA DE 41.13METROS, HASTA ENCONTRAR EL PUNTO NÚMERO 1 DE COORDENADAS PLANAS CONOCIDAS Y ENCIERRA. </t>
  </si>
  <si>
    <t>234-28280</t>
  </si>
  <si>
    <t>ARTICULO 8 PARÁGRAFO 1º. DE LA LEY 1579 DE 2012. AREA (392M2) PUNTO DE PARTIDA: EL PUNTO 2 SITUADO AL NORESTE DEL PREDIO DONDE CONCURREN LAS COLINDANCIAS DE HENRY MORALES AGUDELO, ZONA DE VÍA PÚBLICA Y TERRENO A DESLINDAR. NORTE: DEL PUNTO 2, EN DIRECCIÓN GENERAL ESTE AL PUNTO 3 CON ZONA DE VÍA PUBLICA EN UNA DISTANCIA DE 7.00MTS, CON LÍNEA LINDERO AL MEDIO. ESTE: DEL PUNTO 3 EN DIRECCIÓN GENERAL SUR AL PUNTO 4 CON PREDIO DE ALEX CRUZ EN UNA DISTANCIA DE 56.00 MTS, LÍNEAS LINDERO AL MEDIO. SUR: EL PUNTO 4 EN DIRECCIÓN GENERAL OESTE AL PUNTO 1 CON ZONA DE VÍA PUBLICA EN UNA DISTANCIA DE 7.00MTS, LÍNEA LINDERO AL MEDIO. OESTE: DEL PUNTO 1 EN DIRECCIÓN GENERAL NORTE AL PUNTO 2 CON PREDIO DE HENRY MORALES EN DISTANCIA DE 56.00MTS, LÍNEA LINDERO AL MEDIO, PUNTO DE PARTIDA Y ENCIERRA.</t>
  </si>
  <si>
    <t>234-28281</t>
  </si>
  <si>
    <t xml:space="preserve">ARTICULO 8 PARÁGRAFO 1º. DE LA LEY 1579 DE 2012. AREA (356M2)PUNTO DE PARTIDA: EL PUNTO 1 SITUADO AL NOROESTE DEL PREDIO DONDE CONCURREN LAS COLINDANCIAS DE HENRY MORALES, FÉLIX MARÍA VILLALOBOS Y TERRENO A DESLINDAR. NOROESTE: DEL PUNTO 1, EN DIRECCIÓN GENERAL NORESTE AL PUNTO 2 CON ZONA DE VÍA PUBLICA EN UNA DISTANCIA DE 12.30MTS, CON CERCA DE ALAMPÚAS AL MEDIO. NORESTE: DEL PUNTO 2 EN DIRECCIÓN GENERAL SURESTE AL PUNTO 3 CON PREDIO DE EDILMA MORENO ARREPICHE EN UNA DISTANCIA DE 29.00MTS, CERCA DE ALAMPÚAS AL MEDIO. SURESTE: DEL PUNTO 3 EN DIRECCIÓN GENERAL  SUROESTE AL PUNTO 4 CON TERRENO BALDÍO EN UNA DISTANCIA DE 12.30MTS, CERCA DE ALAMPÚAS AL MEDIO. SUROESTE: DEL PUNTO EN DIRECCIÓN GENERAL NOROESTE AL PUNTO 1 CON PREDIO DE ANA BERTHA BELTRÁN EN DISTANCIA DE 29.00MTS, CON CERCA DE ALAMPÚAS AL MEDIO, PUNTO DE PARTIDA Y ENCIERRA.  </t>
  </si>
  <si>
    <t>234-28285</t>
  </si>
  <si>
    <t xml:space="preserve">ARTICULO 8 PARÁGRAFO 1º. DE LA LEY 1579 DE 2012. ÁREA DE 722HAS8295M2  LINDEROS  POR EL NORTE 00-01-0001-1382-000, 00-01-0001-1357-000, 00-01-0001-1200-000, 00-01-0001-1383-000 , 00-01-0001-12001-000 ORIENTE  00-01-0001-0125-000 SUR 00-01-0001-1116-000, 00-01-0001-0160-000, 00-01-0001-0841-000, OCCIDENTE 00-01-0001-0939-000 </t>
  </si>
  <si>
    <t>234-28293</t>
  </si>
  <si>
    <t>LOTE CON AREA DE (2042 HAS-5324 M2) CUYOS LINDEROS Y DEMAS ESPECIFICACIONES OBRAN EN SENTENCIA S/N, DE FECHA 22/03/2017 PROFERIDA POR EL TRIBUNAL SUPERIOR DEL DISTRITO JUDICIAL DE BOGOTA D.C. - SALA CIVIL ESPECIALIZADA EN RESTITUCION DE TIERRAS BOGOTA D.C.   LINDEROS GEORREFERENCIACION  DEL PUNTO 1  ESTE: X=1228457,315 NORTE Y=872175,2803 LONGITUD X= 72°1´19,223"W LONGITUD Y= 3°26´16,897" N; DEL PUNTO 2 ESTE X=1231391,115, NORTE Y=872824,14 LONGITUD  X=71°59´44.192"W LONGITUD Y= 3°26´37.800 N, DEL PUNTO 3 ESTE X= 1236873,584 NORTE Y= 866968,9652 LONGITUD X=71°56´47.115"W LONGITUD Y 3°23´26,917"N,  DEL PUNTO 4 ESTE X= 1234677,707 NORTE Y= 865200,5326 LONGITUD X=71°57´58.328"W LONGITUD 3°22´29.540"N.  ARTICULO 8 PARÁGRAFO 1º. DE LA LEY 1579 DE 2012.</t>
  </si>
  <si>
    <t>234-28297</t>
  </si>
  <si>
    <t>ARTICULO 8 PARÁGRAFO 1º. DE LA LEY 1579 DE 2012. PREDIO URBANO CON UNA EXTENSIÓN DE CERO HECTÁREAS Y MIL NOVECIENTOS NOVENTA Y NUEVE METROS CUADRADOS,(0.1999) SEGÚN EL PLANO N°. 50-568-00299 QUE HACE PARTE DE LA PRESENTE RESOLUCIÓN, ESTE PREDIO ESTÁ UBICADO DENTRO DE LOS SIGUIENTES LINDEROS TÉCNICOS:            ÁREA 0 HECTÁREAS 1999.00 METROS CUADRADOS PUNTO DE PARTIDA: EL PUNTO 4 SITUADO AL NOROESTE DEL PREDIO DONDE CONCURREN LAS COLINDANCIAS DE ZONA DE CALLE PRINCIPAL, LUIS LOZANO Y TERRENO A DESLINDAR. NOROESTE: DEL PUNTO 4 EN DIRECCIÓN GENERAL NORESTE AL PUNTO 5 CON PREDIO DE LUIS LOZANO EN UNA DISTANCIA DE 372 METROS DEL PUNTO 5, EN DIRECCIÓN GENERAL NORESTE AL PUNTO 5 A CON PREDIO DE NOE CARO, EN UNA DISTANCIA DE 30.89 MTS, AMBOS CON CERCA DE ALAMPUAS AL MEDIO NORESTE: DEL PUNTO 5 A EN DIRECCIÓN GENERAL SURESTE AL PUNTO 2 A CON ZONA EXCLUIDA DE ADJUDICACIÓN EN POSESIÓN DEL INTERESADO EN UNA DISTANCIA DE 30.51 MTS, LÍNEA LINDERO AL MEDIO. SURESTE: DEL PUNTO 2 A EN DIRECCIÓN GENERAL SUROESTE AL PUNTO 3 CON PREDIO DE LUIS LOZANO EN UNA DISTANCIA DE 68.65 MTS. CERCA DE ALAMPUAS AL MEDIO. SUROESTE: DEL PUNTO 3 EN DIRECCIÓN GENERAL NOROESTE AL PUNTO 4 CON ZONA DE LA CALLE PRINCIPAL EN DISTANCIA DE 28.00MTS, CERCA DE ALAMPUAS AL MEDIO, PUNTO DE PARTIDA Y ENCIERRA.</t>
  </si>
  <si>
    <t>234-28298</t>
  </si>
  <si>
    <t>ARTICULO 8 PARÁGRAFO 1º. DE LA LEY 1579 DE 2012. PREDIO RURAL CON UNA EXTENSIÓN DE CERO HECTÁREAS Y MIL NOVECIENTOS NOVENTA Y UN METROS CUADRADOS (0.1991) ZONA RELATIVAMENTE HOMOGÉNEA NO. ZRH NO. 7 SABANAS 2 (RANGO UAF 680-920 HAS, RES. 041/96 SEGÚN PLANO NO. 002415TB505668, QUE HACE PARTE DE LA PRESENTE RESOLUCIÓN, ESTE PREDIO ESTÁ UBICADO DENTRO LOS SIGUIENTES LINDEROS TÉCNICOS.        PUNTO DE PARTIDA: SE TOMA EL PUNTO NÚMERO 1 DE COORDENADAS PLANAS X= 964033.00M.E. Y Y = 1015082.00M.N, UBICADO EN EL SITIO DONDE CONCURREN LAS COLINDANCIAS ENTRE RAMÓN CARDOZO Y EL GLOBO A DESLINDAR. COLINDA ASI: NORTE: DEL PUNTO DE NUMERO 1 SE SIGUE EN SENTIDO GENERAL ESTE, EN UNA DISTANCIA DE 45.01 METROS HASTA ENCONTRAR EL PUNTO 2 NÚMERO DE COORDENADAS PLANAS X= 964078.00M.E Y Y = 1015081.00M.N. UBICADO EN EL SITIO DONDE CONCURREN LAS COLINDANCIAS CON CALLE. ESTE: DEL PUNTO DE NUMERO 2 SE SIGUE EN SENTIDO GENERAL ESTE EN UNA DISTANCIA DE 49.00 METROS HASTA ENCONTRAR EL PUNTO NÚMERO 3 DE COORDENADAS PLANAS X=964078.00M.E. Y Y=1015032.00 M.N. UBICADO EN EL SITIO DONDE CONCURREN LAS COLINDANCIAS CON CALLE Y REMBERTO COBA. SUR: DEL PUNTO DE NUMERO 3 SIGUE EN SENTIDO GENERAL OESTE, EN UNA DISTANCIA DE 40.67 METROS HASTA ENCONTRAR EL PUNTO NÚMERO 4 DE COORDENADAS PLANAS X= 964037.70M.E. Y Y = 1015037.27 M.N UBICADO EN EL SITIO DONDE CONCURREN LAS COLINDANCIAS CON REMBERTO COBA, OESTE: DEL PUNTO NÚMERO 4 SE SIGUE EN SENTIDO GENERAL NOROESTE, EN UNA DISTANCIA DE 44.97 METROS HASTA ENCONTRAR EL PUNTO NÚMERO 1 DE COORDENADAS PLANAS CONOCIDAS Y ENCIERRA</t>
  </si>
  <si>
    <t>234-28299</t>
  </si>
  <si>
    <t>ARTICULO 8 PARÁGRAFO 1º. DE LA LEY 1579 DE 2012. PREDIO URBANO CON UNA EXTENSIÓN DE CERO HECTÁREAS Y MIL DOSCIENTOS TREINTA METROS, SEGÚN EL PLANO NO. 50.568.00593 QUE HACE PARTE DE LA PRESENTE RESOLUCIÓN ESTE PREDIO ESTÁ UBICADO DENTRO DE LOS SIGUIENTES LINDEROS TÉCNICOS:        MARÍA RUBIELA VERA Y OMAR GONZÁLEZ CEDULA 65.728.285, 7.837.293, PREDIO LOTE DE VIVIENDA VEREDA PLANAS MUNICIPIO PUERTO GAITAN ÁREA 0 HECTÁREAS 1230.00 METROS CUADRADOS PUNTO DE PARTIDA: EL PUNTO 2 SITUADO AL NORTE DEL PREDIO DONDE CONCURREN LAS COLINDANCIAS DE ALFONSO IBARRA, ZONA DE VÍA PUBLICA Y TERRENO AL DESLINDAR NORESTE: DEL PUNTO 2 EN DIRECCIÓN GENERAL SURESTE AL PUNTO 3 CON ZONA DE VÍA PUBLICA EN UNA DISTANCIA DE 30.00 MTS, CON LÍNEA LINDERO AL MEDIO SURESTE: DEL PUNTO EN DIRECCIÓN GENERAL SUROESTE AL PUNTO 4 CON PREDIO DE ALEXANDER SAAVEDRA EN UNA DISTANCIA DE 41.00 MTS., LÍNEA LINDERO AL MEDIO SUROESTE: DEL PUNTO 4 EN DIRECCIÓN GENERAL NOROESTE AL PUNTO 1 CON ZONA DE VÍA PUBLICA EN UNA DISTANCIA DE 30.00MTS., LÍNEA LINDERO AL MEDIO NOROESTE: DEL PUNTO 1 EN DIRECCIÓN GENERAL NORESTE AL PUNTO 2 CON PREDIO DE ALFONSO IBARRA EN DISTANCIA DE 41.00 MTS., LÍNEA LINDERO AL MEDIO, PUNTO DE PARTIDA Y ENCIERRA.</t>
  </si>
  <si>
    <t>234-28300</t>
  </si>
  <si>
    <t>ARTICULO 8 PARÁGRAFO 1º. DE LA LEY 1579 DE 2012. PREDIO URBANO CON UNA EXTENSIÓN DE CERO HECTÁREAS Y SETECIENTOS CUARENTA Y UN METROS CUADRADOS (0.0741), ZONA RELATIVAMENTE HOMOGÉNEA ZRH NO. 7 SABANAS 2 (RANGO DE UAF 680-920 HAS. RES. 041/96, SEGÚN EL PLANO NO. 012576B50568 QUE HACE PARTE DE LA PRESENTE RESOLUCIÓN ESTE PREDIO ESTÁ UBICADO DENTRO DE LOS SIGUIENTES LINDEROS TÉCNICOS:        PUNTO DE PARTIDA SE TOMÓ COMO TAL EL PUNTO NÚMERO 25 COORDENADAS PLANAS X= 964013.00 ME, Y =1015257.00 MN, UBICADO EN EL SITIO DONDE CONCURREN LAS COLINDANCIAS CON ESGAR RAMIREZ VELÁSQUEZ, ROBERTO TAPIAS Y EL GLOBO A DESLINDAR COLINDA ASÍ: NORTE: DEL PUNTO NÚMERO 25 SE CONTINUA EN SENTIDO GENERAL NORESTE, COLINDANDO CON ROBERTO TAPIAS HASTA ENCONTRAR EL PUNTO NÚMERO 26 DE COORDENADAS PLANAS X= 964027.89 ME, Y=1015258.82 MN, EN UNA DISTANCIA DEL 15.00 METROS. ESTE DEL PUNTO NÚMERO 26 SE CONTINUA EN SENTIDO GENERAL SURESTE, COLINDANDO CON HONORIO FARFÁN, HASTA ENCONTRAR EL PUNTO NUMERO 27 A DE COORDENADAS PLANAS X= 964031.47 ME Y= 1015229.54 MN EN UNA DISTANCIA DE 29.50 METROS DEL PUNTO NUMERO 27 A SE CONTINUA EN SENTIDO GENERAL SURESTE, COLINDANDO CON JULIA VALENCIA, HASTA ENCONTRAR EL PUNTO NÚMERO 27 DE COORDENADAS PLANAS X= 864033.90 ME Y= 1015209.69 MN EN UNA DISTANCIA DE 20.000 METROS, SUR: DEL PUNTO NUMERO 27 SE CONTINUA EN SENTIDO GENERAL SORESTE, CON CALLE PUBLICA, HASTA ENCONTRAR EL PUNTO NÚMERO 28 DE COORDENADAS PLANAS X= 964019.00 ME Y=1015208.00 MN, EN UNA DISTANCIA DE 15.00, METROS OESTE: DEL PUNTO NÚMERO 28 SE CONTINUA EN SENTIDO GENERAL NOROESTE, COLINDANDO CON ESGAR RAMIREZ VELÁSQUEZ, EN UNA DISTANCIA DE 49.37 METROS, HASTA ENCONTRAR EL PUNTO NÚMERO 25 DE COORDENADAS CONOCIDAS Y ENCIERRA.</t>
  </si>
  <si>
    <t>234-28301</t>
  </si>
  <si>
    <t>ARTICULO 8 PARÁGRAFO 1º. DE LA LEY 1579 DE 2012. PREDIO URBANO CON UNA EXTENSIÓN DE CERO HECTÁREAS Y SEISCIENTOS OCHENTA Y OCHO METROS CUADRADOS (0.0688), SEGÚN EL PLANO NO. 50-568-00830 QUE HACE PARTE DE LA PRESENTE RESOLUCIÓN, ESTE PREDIO ESTÁ UBICADO DENTRO LOS SIGUIENTES LINDEROS TÉCNICOS:        DESCRIPCIÓN TÉCNICA DE LINDEROS PEDRO ANTONIO BERMÚDEZ FLÓREZ Y YESICA MARCELA GARCÍA RODRÍGUEZ CEDULA 8.192.058 Y 1.124.818.213 PREDIO: LOTE URBANO VEREDA SAN PEDRO DE ARIMENA MUNICIPIO PUERTO GAITAN META, ÁREA 0 HECTAREAS 0688 METROS CUADRADOS, PUNTO DE PARTIDA: EL PUNTO 3 SITUADO AL NOROESTE DEL PREDIO DONDE CONCURREN LAS COLINDANCIAS DE ERLINDA URBANO, ZONA DE VÍA PUBLICA Y EL TERRENO A DESLINDAR, NORTE: DEL PUNTO 3 EN DIRECCIÓN GENERAL NOROESTE AL PUNTO 4 CON ZONA DE VIA PUBLICA EN UNA DISTANCIA DE 26.40 MTS, CON LÍNEA LINDERO AL MEDIO, ESTE: DEL PUNTO 4 EN DIRECCIÓN GENERAL SURESTE AL PUNTO 1 CON PREDIO DE LA INSPECCIÓN DE POLICÍA EN UNA DISTANCIA DE 26.40 MTS; CON LÍNEA LINDERO AL MEDIO SUR: DEL PUNTO 1 EN DIRECCIÓN GENERAL SUROESTE AL        PUNTO 2 CON PREDIO DE SAÚL SANDOVAL EN UNA DISTANCIA DE 27.50 MTS., CON LÍNEA LINDERO AL MEDIO, OESTE: DEL PUNTO 2 EN DIRECCIÓN GENERAL NOROESTE AL PUNTO 3 CON PREDIO DE ERLINDA URBANO EN UNA DISTANCIA DE 25.10 MTS, CON LÍNEA LINDERO AL MEDIO, PUNTO DE PARTIDA Y ENCIERR</t>
  </si>
  <si>
    <t>234-28302</t>
  </si>
  <si>
    <t>ARTICULO 8 PARÁGRAFO 1º. DE LA LEY 1579 DE 2012. PREDIO URBANO CON UNA EXTENSIÓN DE CERO HECTÁREAS Y TRESCIENTOS TRECE METROS CUADRADOS (0.0313), ZONA RELATIVAMENTE HOMOGÉNEA ZRH NO. 7 SABANAS 2 (RANGO UAF 680-920 HAS RES. 041-96), SEGÚN EL PLANO NO. 011631TB50568, QUE HACE PARTE DE LA PRESENTE RESOLUCIÓN, ESTE PREDIO ESTÁ UBICADO DENTRO DE LOS SIGUIENTES LINDEROS TÉCNICOS.        PUNTO DE PARTIDA SE TOMÓ COMO TAL EL PUNTO NÚMERO 85 DE COORDENADAS PLANAS X=980276.68 ME Y =975050.89 MN, UBICADO EN EL SITIO DONDE CONCURREN LAS COLINDANCIAS CON ARLENYS SÁNCHEZ, VÍA PÚBLICA Y EL GLOBO A DESLINDAR COLINDA ASÍ: NORTE: DEL PUNTO NUMERO 85 CONTINUA EN SENTIDO GENERAL NORESTE, COLINDANDO CON LA VÍA PUBLICA HASTA ENCONTRAR EL PUNTO NÚMERO 84 DE COORDENADAS PLANAS X= 980295.17 ME Y = 975060.99MN, EN UNA DISTANCIA DE 21.07 METROS ESTE: DEL PUNTO NÚMERO 84 SE, CONTINUA EN SENTIDO GENERAL SURESTE, COLINDANDO CON LEONARDO BOBADILLA HASTA ENCONTRAR EL PUNTO NÚMERO 83 DE COORDENADAS PLANAS X=980302.90ME, Y= 975049.20MN EN UNA DISTANCIA DE 14.10 METROS SUR: DEL PUNTO NÚMERO 83 SE CONTINUA EN SENTIDO GENERAL SUROESTE, COLINDANDO CON JOSÉ MANUEL LLAYES, HASTA ENCONTRAR EN PUNTO NÚMERO 82 DE COORDENADAS PLANAS X= 980.285.35 ME Y= 975037.68MN EN UNA DISTANCIA DE 21.00 METROS OESTE: DEL PUNTO NÚMERO 82 DE CONTINUA EN SENTIDO GENERAL NOROESTE COLINDANDO CON ARLENYS SÁNCHEZ, EN UNA DISTANCIA DE 15.80 METROS HASTA ENCONTRAR EL PUNTO NÚMERO 85 DE COORDENADAS CONOCIDAS Y ENCIERRA.</t>
  </si>
  <si>
    <t>234-28303</t>
  </si>
  <si>
    <t>ARTICULO 8 PARÁGRAFO 1º. DE LA LEY 1579 DE 2012. PREDIO RURAL CON UNA EXTENSIÓN DE CUARENTA HECTÁREAS Y DOS MIL SETECIENTOS OCHENTA Y UN METROS CUADRADOS (40.2781), SEGÚN EL PLANO NO. 50-568-00922 QUE HACE PARTE DE LA RESOLUCIÓN, ESTE PREDIO ESTÁ UBICADO DENTRO LOS SIGUIENTES LINDEROS TÉCNICOS:        DESCRIPCIÓN TÉCNICA DE LINDEROS PREDIO: PREDIO EL MARAÑÓN PROPIETARIOS: MIGUEL VILLALBA BUITRAGO MUNICIPIO DE PUERTO GAITÁN META VEREDA TILLAVA ÁREA: 40 HAS 2781 METROS CUADRADOS, SE TOMA COMO PUNTO DE PARTIDA EL DETALLE A00D, LOCALIZADO EN EL NOROESTE DEL PREDIO DE COORDENADAS N: 889458.90 Y E: 920841.86 DONDE CONCURREN LAS COLINDANCIAS DE DUBERNEY ROA, FRANCISCO GARAVITO Y EL PREDIO A DESLINDAR NORESTE: DEL DETALLE A00D DIRECCIÓN SURESTE AL DETALLE A00E DE COORDENADAS N: 888936.73 Y E 921831.69 EN LONGITUD TOTAL DE 1119.12 MTS, CON FRANCISCO GARAVITO, DONDE EL PUNTO A00D AL PUNTO A00DA EN 10.87.58 CON CERCA AL MEDIO, DEL PUNTO A00DA AL PUNTO A00E EN 31.54 MTS, CON ZONA FORESTAL PROTECTORA DEL CAÑO RAÍZ. ESTE: DEL DETALLE A00E DIRECCIÓN SUROESTE AL DETALLE A002 DE COORDENADAS N: 888721.80 Y E: 921610.93 EN LONGITUD DE 308.11MTS. CON ÁLVARO TORRES, CAÑO RAÍZ, ZONA FORESTAL PROTECTORA DEL CAÑO RAÍZ AL MEDIO SUR: DEL DETALLE A002 DIRECCIÓN OESTE AL DETALLE A009 DE COORDENADAS N: 888904.08 Y E: 920877.49 EN LONGITUD TOTAL DE 795.89 MTS. CON EL PREDIO DE LA FLORIDA DE PROPIEDAD DE ARÍSTIDES BUITRAGO, DONDE DEL PUNTO A002 AL PUNTO A002A EN 31.32 MTS. CON ZONA FORESTAL        PROTECTORA DEL CAÑO RAÍZ, DEL PUNTO A002A AL PUNTO A009 EN 764.54 MTS, CON CERCA AL MEDIO. OESTE: DEL DETALLE A009 DIRECCIÓN NOROESTE AL DETALLE A00C DE COORDENADAS N: 889412.26 Y E: 920756.00 EN LONGITUD DE 522.50 MTS, CON LUVIN MANA, CERCA AL MEDIO, NORTE: DEL PUNTO A00C DIRECCIÓN NORESTE AL PUNTO A00D, DE COORDENADAS CONOCIDAS, PUNTO DE PARTIDA, EN LONGITUD DE 97.71 MTS. CON DUBERNEY ROA, CERCA AL MEDIO Y ENCIERRA.</t>
  </si>
  <si>
    <t>234-28304</t>
  </si>
  <si>
    <t>ARTICULO 8 PARÁGRAFO 1º. DE LA LEY 1579 DE 2012. PREDIO URBANO CON UNA EXTENSIÓN DE CERO HECTÁREAS Y CUATROCIENTOS OCHENTA Y NUEVE METROS CUADRADOS, (0.0489), ZONA RELATIVAMENTE HOMOGÉNEA ZRH NO. 7 SABANAS 2 (RANGO DE LA UAF 680-920 HAS. RES. 041/96), SEGÚN EL PLANO NO. B50056802642013, QUE HACE PARTE DE LA PRESENTE RESOLUCIÓN, ESTE PREDIO ESTÁ UBICADO DENTRO DE LOS SIGUIENTES LINDEROS TÉCNICOS:        PUNTO DE PARTIDA SE TOMÓ COMO TAL EL PUNTO NÚMERO 1 DE COORDENADAS PLANAS X= 913254.00 ME, Y= 990451MN, UBICADO EN EL SITIO DONDE CONCURREN LA COLINDANCIA CON LEONEL BENÍTEZ, VÍA PUBLICA Y EL GLOBO A DESLINDAR COLINDA ASÍ: NORTE: DEL PUNTO NÚMERO 1 SE CONTINUA EN EL SENTIDO GENERAL NORESTE, COLINDANDO CON VÍA PUBLICA EN UNA DISTANCIA DE 25.00 METROS, HASTA ENCONTRAR EL PUNTO NÚMERO 2 DE COORDENADAS PLANAS X= 913274Y = 990465 MN, UBICADO EN LA CONCURRENCIAS DE LAS COLINDANCIAS DE LA VÍA PUBLICA Y ANA DILSA SÁNCHEZ, ESTE: DEL PUNTO NÚMERO 2 SE CONTINUA EN SENTIDO GENERAL SURESTE, COLINDANDO CON ANA DILSA SÁNCHEZ, EN UNA DISTANCIA DE 20.50 METROS, HASTA ENCONTRAR EL PUNTO NÚMERO 3 DE COORDENADAS PLANAS X= 913285 ME Y=990448MN, UBICADO EN LA CONCURRENCIA DE LA COLINDANCIA DE ANA DILSA SÁNCHEZ Y JOSÉ MANUEL CÁRDENAS, SUR: DEL PUNTO NÚMERO 3 SE CONTINUA EN SENTIDO GENERAL SUROESTE COLINDANDO CON JOSÉ MANUEL CÁRDENAS, EN UNA DISTANCIA DE 6.50 METROS, HASTA ENCONTRAR EL PUNTO NÚMERO 4 DE COORDENADAS PLANAS X=9132.80ME Y=990444MN, UBICADO EN LA CONCURRENCIA DE LA COLINDANCIA DE JOSE MANUEL CÁRDENAS Y ADRIANA SÁNCHEZ. DEL PUNTO NÚMERO 4 SE CONTINUA EN SENTIDO GENERAL SUROESTE, COLINDANDO CON ADRIANA SÁNCHEZ, EN UNA DISTANCIA DE 15.90 METROS, HASTA ENCONTRAR EL PUNTO NÚMERO 5 DE COORDENADAS PLANAS X=913267ME Y= 990435MN, UBICADO EN LA CONCURRENCIA DE LAS COLINDANCIA DE ADRIANA SÁNCHEZ Y LEONEL BENÍTEZ OESTE: DEL PUNTO NÚMERO 5 SE CONTINUA EN SENTIDO GENERAL NOROESTE, COLINDANDO CON LEONEL BENÍTEZ EN UNA DISTANCIA DE 20.42, METROS, HASTA ENCONTRAR EL PUNTO NÚMERO 1 DE COORDENADAS PLANAS CONOCIDAS Y ENCIERRA.</t>
  </si>
  <si>
    <t>234-28305</t>
  </si>
  <si>
    <t>LOTE N° 1 CON AREA DE (7.670M2) CUYOS LINDEROS Y DEMAS ESPECIFICACIONES OBRAN EN ESCRITURA 040, 2020/02/05, NOTARIA UNICA PUERTO GAITAN. ARTICULO 8 PARÁGRAFO 1º. DE LA LEY 1579 DE 2012. ACUERDO CON LOS PLANOS QUE SE PROTOCOLIZAN EN ESTE PÚBLICO INSTRUMENTO, ASÍ: POR EL NORTE: DEL PUNTO L3 AL PUNTO L4 EN UNA EN LONGITUD DE CINCUENTA METROS LINEALES (50.00 ML), LINDA CON VÍA CESIÓN AL MUNICIPIO. POR EL ESTE: DEL PUNTO L4 AL L13 EN UNA LONGITUD DE CIENTO SESENTA PUNTO CINCUENTA Y CINCO METROS LINEALES (160.55 ML) CON EL LOTE REMANENTE. POR EL SUR: DEL PUNTO L13 AL PUNTO L12 EN UNA  LONGITUD DE CUARENTA Y CINCO PUNTO OCHENTA Y DOS METROS LINEALES (45.82 ML) CON EL LOTE NO 6. POR EL OESTE: DEL PUNTO L12 AL PUNTO L8 EN UNA LONGITUD DE SETENTA Y NUEVE PUNTO NOVENTA Y CUATRO METROS LINEALES (79.94 ML) CON EL LOTE NO 4 Y SE PROLONGA DEL PUNTO L8 AL PUNTO L3 EN UNA LONGITUD DE OCHENTA PUNTO CERO SEIS METROS LINEALES (80.06 ML) CON EL LOTE NO 2 Y ENCIERRA COLINDANCIA.</t>
  </si>
  <si>
    <t>234-28306</t>
  </si>
  <si>
    <t>LOTE N° 2 CON AREA DE (3.599M2) CUYOS LINDEROS Y DEMAS ESPECIFICACIONES OBRAN EN ESCRITURA 040, 2020/02/05, NOTARIA UNICA PUERTO GAITAN. ARTICULO 8 PARÁGRAFO 1º. DE LA LEY 1579 DE 2012. POR EL NORTE: DEL PUNTO L2 AL PUNTO L3 EN LONGITUD DE CUARENTA Y CINCO METROS LINEALES (45.00 ML), LINDA CON VÍA DE ACCESO AL MUNICIPIO. POR EL ESTE: DEL PUNTO L3 AL L8 EN UNA LONGITUD DE OCHENTA PUNTO CERO SEIS METROS LINEALES (80.06 ML) CON EL LOTE NO 1. POR EL SUR: DEL PUNTO L8 AL PUNTO L7 EN UNA LONGITUD DE CUARENTA Y CINCO METROS LINEALES (45.00 ML), LINDA CON EL LOTE NO 4. POR EL OESTE: DEL PUNTO L7 AL PUNTO L2 EN UNA LONGITUD DE OCHENTA METROS LINEALES (80.00 ML) CON VÍA DE ACCESO AL MUNICIPIO Y ENCIERRA COLINDANCI</t>
  </si>
  <si>
    <t>234-28307</t>
  </si>
  <si>
    <t>LOTE N° 3 CON AREA DE (3.599M2) CUYOS LINDEROS Y DEMAS ESPECIFICACIONES OBRAN EN ESCRITURA 040, 2020/02/05, NOTARIA UNICA PUERTO GAITAN. ARTICULO 8 PARÁGRAFO 1º. DE LA LEY 1579 DE 2012. POR EL ESTE: DEL PUNTO L1 AL L6 EN UNA LONGITUD DE OCHENTA METROS LINEALES (80.00 ML) CON VÍA DE CESION AL MUNICIPIO. POR EL SUR: DEL PUNTO L6 AL PUNTO L5 EN UNA LONGITUD DE CUARENTA Y CINCO METROS LINEALES (45.00 ML), LINDA CON EL LOTE NO 5. POR EL OESTE: DEL PUNTO L5 AL PUNTO 33 EN UNA LONGITUD DE OCHENTA METROS LINEALES (80.00 ML) CON CAROLINA PULIDO MOYETON Y ENCIERRA COLINDANCIA. -</t>
  </si>
  <si>
    <t>234-28308</t>
  </si>
  <si>
    <t>LOTE N° 4 CON AREA DE (3.599M2) CUYOS LINDEROS Y DEMAS ESPECIFICACIONES OBRAN EN ESCRITURA 040, 2020/02/05, NOTARIA UNICA PUERTO GAITAN. ARTICULO 8 PARÁGRAFO 1º. DE LA LEY 1579 DE 2012. POR EL NORTE: DEL PUNTO L7 AL PUNTO L8 EN LONGITUD DE CUARENTA Y CINCO METROS LINEALES (45.00 ML), LINDA CON EL LOTE NO 2. POR EL ESTE: DEL PUNTO L8 AL L12 EN UNA LONGITUD DE SETENTA Y NUEVE PUNTO NOVENTA Y CUATRO METROS LINEALES (79.94 ML) LINDA CON EL LOTE NO 1. POR EL SUR: DEL PUNTO L12 AL PUNTO L11 EN UNA LONGITUD DE CUARENTA Y CINCO METROS LINEALES (45.00 ML), LINDA CON EL LOTE NO 6. POR EL OESTE: DEL PUNTO L11 AL L7 EN UNA LONGITUD DE OCHENTA PUNTO DIEZ METROS LINEALES (80.10 ML) CON VÍA DE ACCESO AL MUNICIPIO Y ENCIERRA COLINDANCIA.</t>
  </si>
  <si>
    <t>234-28309</t>
  </si>
  <si>
    <t>LOTE N° 5 CON AREA DE (3.599M2) CUYOS LINDEROS Y DEMAS ESPECIFICACIONES OBRAN EN ESCRITURA 040, 2020/02/05, NOTARIA UNICA PUERTO GAITAN. ARTICULO 8 PARÁGRAFO 1º. DE LA LEY 1579 DE 2012. POR EL NORTE: DEL PUNTO L5 AL PUNTO L6 EN LONGITUD DE CUARENTA Y CINCO PUNTO CERO UN METROS LINEALES (45.01 ML), LINDA CON EL LOTE NO 3. POR EL ESTE: DEL PUNTO L6 AL L10 EN UNA LONGITUD DE OCHENTA PUNTO CERO UNO METROS LINEALES (80.01 ML) LINDA CON CESIÓN AL MUNICIPIO. POR EL SUR: DEL PUNTO L10 AL PUNTO L9 EN UNA LONGITUD DE CUARENTA Y CINCO METROS LINEALES (45.00 ML), LINDA CON EL LOTE NO 7. POR EL OESTE: DEL PUNTO L9 AL L5 EN UNA LONGITUD DE OCHENTA METROS LINEALES (80.00 ML) CON CAROLINA PULIDO MOYETON Y ENCIERRA COLINDANCIA.</t>
  </si>
  <si>
    <t>234-28310</t>
  </si>
  <si>
    <t>LOTE N° 6 CON AREA DE (7.176M2) CUYOS LINDEROS Y DEMAS ESPECIFICACIONES OBRAN EN ESCRITURA 040, 2020/02/05, NOTARIA UNICA PUERTO GAITAN. ARTICULO 8 PARÁGRAFO 1º. DE LA LEY 1579 DE 2012. POR EL NORTE: DEL PUNTO L11 AL PUNTO L12 EN LONGITUD DE CUARENTA Y CINCO METROS LINEALES (45.00 ML), LINDA CON EL LOTE NO 4, DEL PUNTO L12 AL PUNTO L13 EN LONGITUD DE CUARENTA Y CINCO PUNTO OCHENTA Y DOS METROS LINEALES (45.82 ML), LINDA CON EL LOTE NO 1. POR EL ESTE: DEL PUNTO L13 AL L17 EN UNA LONGITUD DE OCHENTA PUNTO CERO CINCO METROS LINEALES (80.05 ML) LINDA CON LOTE REMANENTE. POR EL SUR: DEL PUNTO L17 AL PUNTO L16 EN UNA LONGITUD DE OCHENTA Y OCHO PUNTO SETENTA Y CUATRO METROS LINEALES (88.74 ML), LINDA CON EL LOTE NO 8. POR EL OESTE: DEL PUNTO L16 AL L11 EN UNA LONGITUD DE OCHENTA PUNTO METROS LINEALES (80.00 ML) CON VÍA CESIÓN AL MUNICIPIO Y ENCIERRA COLINDANCIA.</t>
  </si>
  <si>
    <t>234-28311</t>
  </si>
  <si>
    <t>LOTE N° 7 CON AREA DE (3.599M2) CUYOS LINDEROS Y DEMAS ESPECIFICACIONES OBRAN EN ESCRITURA 040, 2020/02/05, NOTARIA UNICA PUERTO GAITAN. ARTICULO 8 PARÁGRAFO 1º. DE LA LEY 1579 DE 2012. POR EL NORTE: DEL PUNTO L9 AL PUNTO L10 EN LONGITUD DE CUARENTA Y CINCO PUNTO METROS LINEALES (45.00 ML), LINDA CON EL LOTE NO 5. POR EL ESTE: DEL PUNTO L10 AL L15 EN UNA LONGITUD DE OCHENTA PUNTO CERO CINCO METROS LINEALES (80.05 ML) LINDA CON VÍA CESIÓN AL MUNICIPIO. POR EL SUR: DEL PUNTO L15 AL PUNTO L14 EN UNA LONGITUD DE CUARENTA Y CINCO PUNTO METROS LINEALES (45.00 ML), LINDA CON EL LOTE NO 9. POR EL OESTE: DEL PUNTO L14 AL L9 EN UNA LONGITUD DE OCHENTA PUNTO METROS LINEALES (80.00 ML) CON CAROLINA PULIDO MOYETON Y ENCIERRA COLINDANCIA.</t>
  </si>
  <si>
    <t>234-28312</t>
  </si>
  <si>
    <t>LOTE N° 8 CON AREA DE (1HAS3.851M2) CUYOS LINDEROS Y DEMAS ESPECIFICACIONES OBRAN EN ESCRITURA 040, 2020/02/05, NOTARIA UNICA PUERTO GAITAN. ARTICULO 8 PARÁGRAFO 1º. DE LA LEY 1579 DE 2012. POR EL NORTE: DEL PUNTO L16 AL PUNTO L17 EN LONGITUD DE OCHENTA Y OCHO PUNTO SETENTA Y CUATRO METROS LINEALES (88.74 ML), LINDA CON EL LOTE NO 6. POR EL ESTE: DEL PUNTO L17 AL L21 EN UNA LONGITUD DE CIENTO SESENTA PUNTO CERO UNO METROS LINEALES (160.01 ML) LINDA CON LOTE REMANENTE. POR EL SUR: DEL PUNTO L21 AL PUNTO L20 EN UNA LONGITUD DE OCHENTA Y CUATRO PUNTO CINCUENTA Y CINCO METROS LINEALES (84.55 ML), LINDA CON EL LOTE NO 10. POR EL OESTE: DEL PUNTO L20 AL L16 EN UNA LONGITUD DE CIENTO SESENTA PUNTO METROS LINEALES (160.00 ML) CON VIA CESIÓN AL MUNICIPIO Y ENCIERRA COLINDANCIA.</t>
  </si>
  <si>
    <t>234-28313</t>
  </si>
  <si>
    <t>LOTE N° 9 CON AREA DE (7.195M2) CUYOS LINDEROS Y DEMAS ESPECIFICACIONES OBRAN EN ESCRITURA 040, 2020/02/05, NOTARIA UNICA PUERTO GAITAN. ARTICULO 8 PARÁGRAFO 1º. DE LA LEY 1579 DE 2012. POR EL NORTE: DEL PUNTO L14 AL PUNTO L15 EN LONGITUD DE CUARENTA Y CINCO METROS LINEALES (45.00 ML), LINDA CON EL LOTE NO 7. POR EL ESTE: DEL PUNTO L15 AL L19 EN UNA LONGITUD DE CIENTO SESENTA METROS LINEALES (160.00 ML) LINDA CON VIA CESIÓN AL MUNICIPIO. POR EL SUR: DEL PUNTO L19 AL PUNTO L18 EN UNA LONGITUD DE CUARENTA Y CINCO PUNTO METROS LINEALES (45.00 ML), LINDA CON EL LOTE NO 11. POR EL OESTE: DEL PUNTO L18 AL L14 EN UNA LONGITUD DE CIENTO SESENTA METROS LINEALES (160.00 ML) CON CAROLINA PULIDO MOYETON Y ENCIERRA COLINDANCIA.</t>
  </si>
  <si>
    <t>234-28314</t>
  </si>
  <si>
    <t>LOTE N° 10 CON AREA DE (1HAS 3.454M2) CUYOS LINDEROS Y DEMAS ESPECIFICACIONES OBRAN EN ESCRITURA 040, 2020/02/05, NOTARIA UNICA PUERTO GAITAN. ARTICULO 8 PARÁGRAFO 1º. DE LA LEY 1579 DE 2012POR EL NORTE: DEL PUNTO L27 AL PUNTO L23 EN LONGITUD DE CUARENTA Y CINCO PUNTO DIECISIETE METROS LINEALES (45.17 ML), LINDA CON EL LOTE NO 11, SIGUIENDO DEL PUNTO L23 AL PUNTO L20 EN LONGITUD DE SESENTA Y CINCO PUNTO CUARENTA METROS LINEALES (65.40 ML), LINDA CON VÍA DE CESIÓN AL MUNICIPIO; SIGUIENDO DEL PUNTO L20 AL PUNTO L21 EN LONGITUD DE OCHENTA Y CUATRO PUNTO CINCUENTA Y CINCO METROS LINEALES (84.55 ML), LINDA CON LOTE NO 8. POR EL ESTE: DEL PUNTO L21 AL L28 EN UNA LONGITUD DE CIENTO CINCUENTA Y NUEVE PUNTO SETENTA Y UN METROS LINEALES (159.71 ML) CON LOTE REMANENTE. POR EL SUR: DEL PUNTO L26 AL PUNTO L25 EN UNA LONGITUD DE CIENTO CINCUENTA Y CUATRO PUNTO OCHENTA Y NUEVE METROS LINEALES (154.89 ML) LINDA CON ELIECER SANABRIA. POR EL OESTE: DEL PUNTO L25 AL L22 EN UNA LONGITUD DE VEINTICUATRO PUNTO VEINTIUNO METROS LINEALES (24.21 ML) CON CAROLINA PULIDO MOYETON Y ENCIERRA COLINDANCIA. -------</t>
  </si>
  <si>
    <t>234-28315</t>
  </si>
  <si>
    <t>LOTE N° 11 CON AREA DE (2.500M2) CUYOS LINDEROS Y DEMAS ESPECIFICACIONES OBRAN EN ESCRITURA 040, 2020/02/05, NOTARIA UNICA PUERTO GAITAN. ARTICULO 8 PARÁGRAFO 1º. DE LA LEY 1579 DE 2012. POR EL NORTE: DEL PUNTO L18 AL PUNTO L19 EN LONGITUD DE CUARENTA Y CINCO METROS LINEALES (45.00 ML), LINDA CON EL LOTE NO 9. POR EL ESTE: DEL PUNTO L19 AL L23 EN UNA LONGITUD DE CINCUENTA Y CINCO PUNTO TREINTA Y NUEVE METROS LINEALES (55.39 ML) CON VÍA CESIÓN AL MUNICIPIO. POR EL SUR: DEL PUNTO L23 AL PUNTO L22 EN UNA LONGITUD DE CUARENTA Y CINCO PUNTO DIECISIETE METROS LINEALES (45.17 ML) LINDA CON EL LOTE NO 10. POR EL OESTE: DEL PUNTO L22 AL L18 EN UNA LONGITUD DE CINCUENTA Y CINCO PUNTO CINCUENTA Y SEIS METROS LINEALES (55.56 ML) CON CAROLINA PULIDO MOYETON Y ENCIERRA COLINDANCIA. --</t>
  </si>
  <si>
    <t>234-28316</t>
  </si>
  <si>
    <t>LOTE N° 12 CON AREA DE (2HAS 1.478M2) CUYOS LINDEROS Y DEMAS ESPECIFICACIONES OBRAN EN ESCRITURA 040, 2020/02/05, NOTARIA UNICA PUERTO GAITAN. ARTICULO 8 PARÁGRAFO 1º. DE LA LEY 1579 DE 2012. POR EL NORTE: DEL PUNTO L25 AL PUNTO L26 EN LONGITUD DE CIENTO CINCUENTA Y CUATRO PUNTO OCHENTA Y NUEVE METROS LINEALES (154.89 ML), LINDA CON EL LOTE NO 10 Y DEL PUNTO L23 AL PUNTO L35 EN LONGITUD DE OCHENTA Y CUATRO PUNTO SETENTA Y CUATRO METROS LINEALES (84.74 ML), LINDA CON EL LOTE REMANENTE. POR EL ESTE: DEL PUNTO L35 AL L34 EN UNA LONGITUD DE DOSCIENTOS VEINTICUATRO PUNTO OCHENTA Y UNO METROS LINEALES (224.81 ML) CON ELIECER SANABRIA DUEÑAS. POR EL OESTE: DEL PUNTO L34 AL L25 EN UNA LONGITUD DE CIENTO OCHENTA Y CINCO PUNTO SESENTA Y NUEVE METROS LINEALES (185.69 ML) CON CAROLINA PULIDO MOYETON Y ENCIERRA COLINDANCIA. ---</t>
  </si>
  <si>
    <t>234-28317</t>
  </si>
  <si>
    <t>AREA CESION VIAL MUNICIPIO  CON AREA DE (1HAS6.409M2) CUYOS LINDEROS Y DEMAS ESPECIFICACIONES OBRAN EN ESCRITURA 040, 2020/02/05, NOTARIA UNICA PUERTO GAITAN. ARTICULO 8 PARÁGRAFO 1º. DE LA LEY 1579 DE 2012. POR EL NORTE: DEL PUNTO L16 AL PUNTO L16 A EN LONGITUD DE DIEZ METROS LINEALES (10.00 ML), LINDA CON EL LOTE NO 9. POR EL ESTE: DEL PUNTO L16 A AL 684 EN UNA LONGITUD DE CIENTO TREINTA Y SEIS PUNTO VEINTIÚN METROS LINEALES (136.21 ML) CON VILLA TATIANA, SIGUIENDO DESDE EL PUNTO 684 AL 685 EN UNA LONGITUD DE NOVENTA Y SIETE PUNTO DIECISÉIS METROS LINEALES (97.16 ML) CON VILLA CONY, SIGUIENDO DESDE EL PUNTO 685 AL 686 EN UNA LONGITUD DE CIENTO CUARENTA Y NUEVE PUNTO NOVECIENTOS VEINTE METROS LINEAL CIENTO CUARENTA Y TRES PUNTO VEINTIUNO METROS LINEALES (143.21 ML) CON VILLA MARIA, SIGUIENDO DESDE EL PUNTO 687 AL 15 A EN UNA LONGITUD DE CIENTO NOVENTA Y SEIS PUNTO NOVENTA Y NUEVE METROS LINEALES (196.99 ML) CON VILLA ALEJANDRA, SIGUIENDO DESDE EL PUNTO 15 A AL 9 A EN UNA LONGITUD DE TRESCIENTOS OCHENTA Y CINCO PUNTO CINCUENTA METROS LINEALES (385.50 ML) CON VILLA NELLY. POR EL SUR: DEL PUNTO 9 A AL 9 EN LONGITUD DE DIEZ METROS LINEALES (10.00 ML), LINDA CON VÍA DE ACCESO AL HUMEDAL. POR EL OESTE: DEL PUNTO L9 AL L16 EN UNA LONGITUD DE MIL CIENTO ONCE PUNTO TREINTA Y SEIS METROS LINEALES (1.111.36 ML) CON LOTE REMANENTE VILLA ISAURA Y ENCIERRA COLINDANCIA.</t>
  </si>
  <si>
    <t>234-28318</t>
  </si>
  <si>
    <t>LOTE N° 9 CON AREA DE (7.195M2) CUYOS LINDEROS Y DEMAS ESPECIFICACIONES OBRAN EN ESCRITURA 040, 2020/02/05, NOTARIA UNICA PUERTO GAITAN. ARTICULO 8 PARÁGRAFO 1º. DE LA LEY 1579 DE 2012. POR EL NORTE: DEL PUNTO L21 A AL PUNTO L21 EN LONGITUD DE DIEZ METROS LINEALES (10.00 ML), LINDA VIA DE ACCESO. POR EL ESTE: DEL PUNTO L21 AL L4 EN UNA LONGITUD DE MIL NOVENTA Y SIETE PUNTO CUARENTA Y CINCO METROS LINEALES (1.097.45 ML) CON EL LOTE REMANENTE VILLA ISAURA, SIGUIENDO DESDE EL PUNTO L4 AL L3 EN UNA LONGITUD DE CINCUENTA METROS LINEALES (50.00 ML) CON EL LOTE NO 1, SIGUIENDO DESDE EL PUNTO L3 AL L7 EN UNA LONGITUD DE CIENTO VEINTICINCO METROS LINEALES (125.00 ML) CON EL LOTE NO 2, SIGUIENDO DESDE EL PUNTO L7 AL L11 EN UNA LONGITUD DE OCHENTA METROS LINEALES (80.00 ML) CON EL LOTE NO 4, SIGUIENDO DESDE EL PUNTO L11 AL L16 EN UNA LONGITUD DE OCHENTA METROS LINEALES (80.00 ML) CON EL LOTE NO 6, SIGUIENDO DESDE EL PUNTO L16 AL L20 EN UNA LONGITUD DE CIENTO SESENTA METROS LINEALES (160.00 ML) CON CON EL LOTE NO 8, SIGUIENDO DESDE EL PUNTO L20 AL L23 EN UNA LONGITUD DE SESENTA Y CINCO PUNTO CUARENTA METROS LINEALES (65.40 ML) CON EL LOTE NO 10 . POR EL OESTE: DEL PUNTO L23 AL L19 EN UNA LONGITUD DE CINCUENTA Y CINCO PUNTO    TREINTA Y NUEVE METROS LINEALES (55.39 ML) CON LOTE EL LOTE NO 11, SIGUIENDO DESDE EL PUNTO L19 AL L15 EN UNA LONGITUD DE CIENTO SESENTA METROS LINEALES (160.00 ML) CON LOTE EL LOTE NO 9, SIGUIENDO DESDE EL PUNTO L15 AL L10 EN UNA LONGITUD DE OCHENTA PUNTO CERO CINCO METROS LINEALES (80.05 ML) CON LOTE EL LOTE NO 7, SIGUIENDO DESDE EL PUNTO L10 AL L6 EN UNA LONGITUD DE OCHENTA METROS LINEALES (80.00 ML) CON LOTE NO 6, SIGUIENDO DESDE EL PUNTO L6 AL 33 EN UNA LONGITUD DE CIENTO VEINTICINCO METROS LINEALES (125.00 ML) CON LOTE NO 3, SIGUIENDO DESDE EL PUNTO 33 AL 33 A EN UNA LONGITUD DE DIEZ METROS LINEALES (10.00 ML) CON LUNA CARITO Y SIGUIENDO DESDE EL PUNTO 33 AL 696 EN UNA LONGITUD DE OCHOCIENTOS CUATRO PUNTO VEINTITRÉS METROS LINEALES (804.23 ML) CON VILLA ESTER Y SIGUIENDO DESDE EL PUNTO 696 AL 697 EN UNA LONGITUD DE CIENTO SEIS PUNTO NOVENTA Y CUATRO METROS LINEALES (106.94 ML) CON LOS GUAYABOS Y SIGUIENDO DESDE EL PUNTO 697 AL 21 A EN UNA LONGITUD DE TRESCIENTOS ONCE PUNTO VEINTINUEVE METROS LINEALES (311.29 ML) CON LA ROCHELA Y ENCIERRA COLINDANCIA.</t>
  </si>
  <si>
    <t>234-28319</t>
  </si>
  <si>
    <t>LOTE REMANENTE  CON AREA DE (82HAS3.082M2) CUYOS LINDEROS Y DEMAS ESPECIFICACIONES OBRAN EN ESCRITURA 040, 2020/02/05, NOTARIA UNICA PUERTO GAITAN. ARTICULO 8 PARÁGRAFO 1º. DE LA LEY 1579 DE 2012 POR EL NORTE: DEL PUNTO 21 AL PUNTO 16 EN UNA EN LONGITUD DE QUINIENTOS DIECINUEVE PUNTO CERO SEIS METROS LINEALES (516.06 ML), LINDA CON VILLA GAITANA. POR EL ESTE: DEL PUNTO 16 AL PUNTO 9 EN UNA LONGITUD DE MIL CIENTO ONCE PUNTO TREINTA Y SEIS METROS LINEALES (1.111.36 ML) CON ÁREA DE CESIÓN AL MUNICIPIO. POR EL SUR: DEL PUNTO 9 AL 11 EN UNA LONGITUD DE MIL CIEN OCHENTA Y TRES PUNTO SETENTA Y SEIS METROS LINEALES (1.183.76 ML) CON PREDIO LOS GIRASOLES; DEL PUNTO 11 AL 3 EN UNA LONGITUD DE SETENTA Y CINCO PUNTO DIECISÉIS METROS LINEALES (75.16 ML) CON PREDIO EL RODEO; DEL PUNTO 3 AL 35 EN UNA LONGITUD DE DOSCIENTOS SETENTA Y CUATRO PUNTO CUARENTA METROS LINEALES  (274.40 ML) CON PREDIO VILLA CARITO, DEL PUNTO 35 AL L23 EN UNA LONGITUD DE OCHENTA Y CUATRO PUNTO SETENTA Y CUATRO METROS LINEALES (84.74 ML) CON EL LOTE NO 11. POR EL OESTE: DEL PUNTO L23 AL PUNTO L21 EN UNA LONGITUD DE CIENTO CINCUENTA Y NUEVE PUNTO SETENTA Y UN METROS LINEALES (159.71 ML) CON EL LOTE NO 10; DEL PUNTO L21 AL PUNTO L17 EN UNA LONGITUD DE CIENTO SESENTA PUNTO CERO UNO METROS LINEALES (160.01 ML) CON EL LOTE NO 8; DEL PUNTO L17 AL L13 EN UNA LONGITUD DE OCHENTA PUNTO CERO CINCO METROS LINEALES (80.05 ML) CON EL LOTE NO 6; DEL PUNTO L13 AL L4 EN UNA LONGITUD DE CIENTO SESENTA PUNTO CINCUENTA Y CINCO METROS LINEALES (160.55 ML) CON EL LOTE NO 1 Y DESDE EL PUNTO L4 AL 21 EN UNA LONGITUD DE MIL NOVENTA Y SIETE PUNTO CUARENTA Y CINCO METROS LINEALES (1097.45 ML) CON ÁREA DE CESIÓN VIAL AL MUNICIPIO Y CIERRA COLINDANCIA.</t>
  </si>
  <si>
    <t>234-28321</t>
  </si>
  <si>
    <t xml:space="preserve">LOTE  CON AREA DE (72M2) CUYOS LINDEROS Y DEMAS ESPECIFICACIONES OBRAN EN ESCRITURA 0400, 2019/10/03, NOTARIA UNICA PUERTO GAITAN. ARTICULO 8 PARÁGRAFO 1º. DE LA LEY 1579 DE 2012  POR EL NORTE DEL PUNTO  11 AL 12 EN EXTENSIÓN DE 12.00 METROS  COLINDA CON  LOTE 13 DE LA MANZANA 46 ESTE DEL PUNTO 12 AL 18 EN EXTENSIÓN E 6.00 METROS  COLINDA CON LOTE REMANTE  POR EL SUR  DEL PUNTO 18 AL 17 EN EXTENSIÓN DE 12 METROS COLINDA CON LOTE REMANENTE  POR EL OESTE DEL PUNTO 17 AL 11 EN EXTENSIÓN DE 6.00 ML COLINDA CON LA CARRERA 4. </t>
  </si>
  <si>
    <t>234-28322</t>
  </si>
  <si>
    <t xml:space="preserve">LOTE 2 CON AREA DE (814.89M2) CUYOS LINDEROS Y DEMAS ESPECIFICACIONES OBRAN EN ESCRITURA 0400, 2019/10/03, NOTARIA UNICA PUERTO GAITAN. ARTICULO 8 PARÁGRAFO 1º. DE LA LEY 1579 DE 2012. POR EL NORTE DEL PUNTO  13 AL 14  EN EXTENSIÓN DE 6.00 METROS LINEALES CON   COLINDA CON  LOTE 12 DE LA MANZANA 46 SIGUIENDO DEL PUNTO 15 AL 16 EN EXTENSIÓN DE 9.70 ML COLINDA CON LOTE 11 DE LA MANZANA 16 SIGUIENDO PUNTO 16 AL 1  EN EXTENSIÓN DE 12.60 ML COLINDA CON EL  LOTE 10  DE LA MANZANA 46 ESTE DEL PUNTO 1 AL 2 EN EXTENSIÓN E 6.00 METROS LINEALES COLINDA CON LOTE 9 DE LA MANZANA 46  SIGUIENDO DEL PUNTO 2 AL 3 EN EXTENSIÓN DE 3.85 ML COLINDA CON EL LOTE 8 DE LA MANZANA 46 SIGUIENDO DEL PUNTO 3 AL 4 EN EXTENSIÓN DE 5.00 ML COLINDA CON EL LOTE 8 DE LA  MANZANA 46 SIGUIENDO DEL PUNTO 4  AL 5 EN EXTENSIÓN DE  11.80 ML COLINDA CON  LOTE 8 DE LA MANZANA 46 SIGUIENDO  DEL PUNTO 5 AL 6 EN EXTENSIÓN DE  14.00 ML  COLINDA CON EL LOTE 7 DE LA MANZANA 46  POR EL SUR  DEL PUNTO 8 AL 9  EN EXTENSIÓN DE 17.31  METROS LINEALES  COLINDA CON LOTE 2  DE  LA MANZANA 46 SIGUIENDO  DEL PUNTO 9 AL 10  EN EXTENSIÓN DE  17.95 ML COLINDA CON LOTE  5 MANZANA 46  POR EL OESTE  DEL PUNTO  10 AL 17 EN EXTENSIÓN DE  14.42 ML COLINDA CON  CARRERA 4 SIGUIENDO DEL PUNTO  DEL PUNTO 17 AL 18  EN EXTENSIÓN  DE 12.00 ML COLINDA CON  LOTE 1 SIGUIENDO DEL PUNTO 18 AL 12  EN EXTENSIÓN DE 6.00 ML COLINDA CON  LOTE 1 SIGUIENDO DEL PUNTO 12 AL 13 EN EXTENSIÓN DE 5.00 ML COLINDA CON LOTE 13 DE LA MANZANA 46 Y ENCIERRA. </t>
  </si>
  <si>
    <t>234-28323</t>
  </si>
  <si>
    <t>ARTICULO 8 PARÁGRAFO 1º. DE LA LEY 1579 DE 2012. PREDIO URBANO CON UNA EXTENSIÓN DE CERO HECTÁREAS Y TRESCIENTOS OCHENTA Y DOS METROS CUADRADOS, (0.0382) SEGÚN EL PLANO NO. 50-568-00849, QUE HACE PARTE DE LA PRESENTE RESOLUCIÓN, ESTE PREDIO ESTÁ UBICADO DENTRO LOS SIGUIENTES LINDEROS TÉCNICOS:        DESCRIPCIÓN TÉCNICA DE LINDEROS PROPIETARIO: YANETH LEAL SÁNCHEZ CEDULA: 40.438.867 PREDIO: LOTE URBANO MUNICIPIO PUERTO GAITAN META, ÁREA 0 HECTÁREAS 0382 METROS CUADRADOS PUNTO DE PARTIDA: EL PUTO 4, SITUADO AL NOROESTE DEL PREDIO DONDE CONCURREN LAS COLINDANCIAS DE RICARDO TORRES, HERNANDO BARRETO Y EL TERRENO A DESLINDAR. NORTE: DEL PUNTO 4, EN DIRECCIÓN NORESTE AL PUNTO 1, CON RICARDO TORRES Y DISTANCIA DE 10.00 MTS. ESTE: DEL PUNTO 1 EN DIRECCIÓN SURESTE PUNTO 2, CON JOSÉ REINEL GONZÁLEZ EN DISTANCIA DE 38.10 MTS; SUR: DEL PUNTO 2 EN DIRECCIÓN GENERAL NOROESTE AL PUNTO 3 CON LA VÍA PUBLICA EN DISTANCIA DE 10.09 MTS. OESTE: DEL PUNTO 3 EN DIRECCIÓN GENERAL NORESTE AL PUNTO 4, CON HERNANDO BARRETO, EN DISTANCIA DE 37.93 MTS. PUNTO DE PARTIDA Y ENCIERRA.</t>
  </si>
  <si>
    <t>234-28324</t>
  </si>
  <si>
    <t>ARTICULO 8 PARÁGRAFO 1º. DE LA LEY 1579 DE 2012. PREDIO URBANO CON UNA EXTENSIÓN DE CERO HECTÁREAS Y OCHOCIENTOS SESENTA Y CINCO METROS CUADRADOS, (0.0865) ZONA RELATIVAMENTE HOMOGÉNEA NO. ZRH 7. SABANAS 2 (RANGO UAF 680.920 HAS, SEGÚN EL PLANO NO. 002413TB50568, QUE HACE PARTE DE LA PRESENTE RESOLUCIÓN ESTE PREDIO ESTÁ UBICADO DENTRO DE LOS SIGUIENTE LINDEROS TÉCNICOS.        PUNTO DE PARTIDA: SE TOMA EL PUNTO NÚMERO 1 DE COORDENADAS PLANAS X= 963902.00 ME Y Y= 1015067.62 M.N. UBICADO EN EL SITIO DONDE CONCURREN LAS COLINDANCIAS ENTRE GABRIELINA ALARCÓN Y EL GLOBO A DESLINDAR. COLINDA ASI: NORTE: DEL PUNTO DE NUMERO 1 SE SIGUE EN SENTIDO GENERAL ESTE, EN UNA DISTANCIA DE 54.14 METROS HASTA ENCONTRAR EL PUNTO 3 NÚMERO DE COORDENADAS PLANAS X= 963956.00 M.E. Y Y=1015075.00 M.N. UBICADO EN EL SITIO DONDE CONCURREN LAS COLINDANCIAS CON CALLE. ESTE: PUNTO DE NUMERO 3 SE SIGUE EN SENTIDO GENERAL SURESTE, EN UNA DISTANCIA DE 14.04 METROS HASTA ENCONTRAR EL PUNTO NÚMERO 4 DE COORDENADAS PLANAS X= 963957.00 ME Y Y= 1015061.00 M.N. UBICADO EN EL SITIO DONDE CONCURREN LAS COLINDANCIAS CON CALLE Y ELIO GUIO SUR: DEL PUNTO DE NUMERO 4 SE SIGUE EN SENTIDO GENERAL OESTE, EN UNA DISTANCIA DE 40.01 METROS, HASTA ENCONTRAR EL PUNTO NÚMERO 5 DE COORDENADAS PLANAS X= 963917.00 M.E Y Y=1015060.00M.N, UBICADO EN EL SITIO DONDE CONCURREN LAS COLINDANCIAS CON ELIO GUIO Y BALDÍO. EL PUNTO DE NUMERO 5 SE SIGUE EN SENTIDO GENERAL SUROESTE, EN UNA DISTANCIA DE 27.86 METROS HASTA ENCONTRAR EL PUNTO NÚMERO 6 DE COORDENADAS PLANAS X=963907.00 M.E. Y Y=1015034.00M.N. UBICADO EN EL SITIO DONDE CONCURREN LAS COLINDANCIAS CON BALDÍO Y GABRIELINA ALARCÓN, OESTE: DEL PUNTO DE NÚMERO 6 SE SIGUE EN SENTIDO GENERAL NOROESTE, EN UNA DISTANCIA DE 39.32 METROS, HASTA ENCONTRAR EL PUNTO NÚMERO 1 DE COORDENADAS PLANAS CONOCIDAS Y ENCIERRA.</t>
  </si>
  <si>
    <t>234-28325</t>
  </si>
  <si>
    <t xml:space="preserve">ARTICULO 8 PARÁGRAFO 1º. DE LA LEY 1579 DE 2012. PREDIO RURAL CON UNA EXTENSIÓN DE CERO HECTÁREAS Y DOSCIENTOS CUARENTA Y NUEVE METROS CUADRADOS (0.0249), ZONA RELATIVAMENTE HOMOGÉNEA ZRH NO. 5 DE SERRANÍA RANGO UAF 1360-1840 HAS RES. 041/96, SEGÚN PLANO NO. 009959TB50568 QUE HACE PARTE DE LA PRESENTE RESOLUCIÓN, ESTE PREDIO ESTÁ UBICADO DENTRO LOS SIGUIENTES LINDEROS TÉCNICOS:        PUNTO DE PARTIDA: SE TOMÓ COMO TAL EL PUNTO NÚMERO 1 DE COORDENADAS PLANAS X=913403 ME Y= 990557 MN, UBICADO EN EL SITIO DONDE CONCURREN LAS COLINDANCIAS CON VÍA PUBLICA, LOLA TOBAR Y EL GLOBO A DESLINDAR COLINDA ASI: NORTE: DEL PUNTO NÚMERO 1 SE CONTINUA EN SENTIDO GENERAL NORESTE, COLINDANDO CON LOLA TOBAR HASTA ENCONTRAR EL PUNTO NÚMERO 2 DE COORDENADAS PLANAS X=913419. ME Y=990557MN, EN UNA DISTANCIA DE 19.20 METROS ESTE: DEL PUNTO NÚMERO 2 SE CONTINUA EN SENTIDO GENERAL SURESTE, COLINDANDO CON LUZ DALIA MONTOYA HASTA ENCONTRAR EL PUNTO NÚMERO 3 DE COORDENADAS PLANAS X=913425ME, Y=990551MN, EN UNA DISTANCIA DE 16.80 METROS SUR: DEL PUNTO NÚMERO 3 SE CONTINUA EN SENTIDO GENERAL SUROESTE, COLINDANDO CON LA VÍA PUBLICA, HASTA ENCONTRAR EL PUNTO NÚMERO 4 DE COORDENADAS PLANAS X=913404ME, Y=990549, EN UNA DISTANCIA DE 22.08 METROS OESTE: DEL PUNTO NÚMERO 4 SE CONTINUA EN SENTIDO GENERAL NOROESTE, COLINDANDO CON VIA PUBLICA, EN UNA DISTANCIA DE 8.10 METROS, HASTA ENCONTRAR EL PUNTO NÚMERO 1 DE COORDENADAS CONOCIDAS Y ENCIERRA.            </t>
  </si>
  <si>
    <t>234-28326</t>
  </si>
  <si>
    <t>ARTICULO 8 PARÁGRAFO 1º. DE LA LEY 1579 DE 2012. REDIO URBANO CON UNA EXTENSIÓN DE CERO HECTÁREAS Y MIL NOVECIENTOS OCHENTA Y SEIS METROS CUADRADOS (0.1986), ZONA RELATIVAMENTE HOMOGÉNEA NO. ZRH NO. 7, SABANAS 2 RANGO UAF 680-920 HAS RES. 041/96 SEGÚN EL PLANO NO. 002416TB50568, ESTE PREDIO ESTÁ UBICADO DENTRO LOS SIGUIENTES LINDEROS TÉCNICOS:        PUNTO DE PARTIDA: SE TOMA EL PUNTO NÚMERO 1 DE COORDENADAS PLANAS X=964030.96 ME Y Y=1015035.56 M.N UBICADO EN EL SITIO DONDE CONCURREN LAS COLINDANCIAS ENTRE BAUDILIO MORENO Y EL GLOBO A DESLINDAR. COLINDA ASI: NORTE: DEL PUNTO DE NUMERO 1 SE SIGUE EN SENTIDO GENERAL ESTE, EN UNA DISTANCIA DE 7.00 METROS HASTA ENCONTRAR EL PUNTO 2 NÚMERO DE COORDENADAS PLANAS X=964037.70 ME. Y Y=1015037.27M.N. UBICADO EN EL SITIO DONDE CONCURREN LAS COLINDANCIAS CON RAMÓN CARDOZO Y MANUEL CUJAR. DEL PUNTO DE NUMERO 2 SE SIGUE EN SENTIDO GENERAL ESTE, EN UNA DISTANCIA DE 40.64 METROS HASTA ENCONTRAR EL PUNTO 3 NÚMERO DE COORDENADAS PLANAS X=964078.00M.E Y Y=10150032.00 M.N. UBICADO EN EL SITIO DONDE CONCURREN LAS COLINDANCIAS CON MANUEL CUJAR Y CALLE ESTE: DEL PUNTO DE NUMERO 3 SE SIGUE EN SENTIDO GENERAL SUR, EN UNA DISTANCIA DE 47.80 METROS HASTA ENCONTRAR EL PUNTO NÚMERO 4 DE COORDENADAS PLANAS X=964076.00M.E Y Y=1014981.00 M.N, UBICADO EN EL SITIO DONDE CONCURREN LAS COLINDANCIAS CON CALLE, SUR: DEL PUNTO DE NUMERO 4 SE SIGUE EN SENTIDO GENERAL OESTE, EN UNA DISTANCIA DE 36.24 METROS HASTA ENCONTRAR EL PUNTO 5 DE COORDENADAS PLANAS X=964039.97 M.E. Y Y=1014984.97 M.N, UBICADO EN EL SITIO DONDE CONCURREN LAS COLINDANCIAS CON CALLE Y GUILLERMO RAMOS, OESTE: DEL PUNTO DE NUMERO 5 SE SIGUE EN SENTIDO GENERAL OESTE, EN UNA DISTANCIA DE 7.38 METROS, HASTA ENCONTRAR EL PUNTO NÚMERO 6 DE COORDENADAS PLANAS X= 964045.38 ME Y Y=1014990.00 M.N, UBICADO EN EL SITIO DONDE CONCURREN LAS COLINDANCIAS CON GUILLERMO RAMOS Y BAUDILIO MORENO DEL PUNTO DE NUMERO 6 SE SIGUE EN SENTIDO GENERAL NOROESTE; EN UNA DISTANCIA DE 47.79 METROS HASTA ENCONTRAR EL PUNTO NÚMERO 2 COORDENADAS PLANAS CONOCIDAS Y ENCIERRA.</t>
  </si>
  <si>
    <t>234-28327</t>
  </si>
  <si>
    <t>ARTICULO 8 PARÁGRAFO 1º. DE LA LEY 1579 DE 2012. PREDIO URBANO CON UNA EXTENSIÓN DE CERO HECTÁREAS DOSCIENTOS NOVENTA Y TRES METROS CUADRADOS (0.0293), SEGÚN EL PLANO NO. 50-568-00389 QUE HACE PARTE DE LA PRESENTE RESOLUCIÓN, ESTE PREDIO ESTÁ UBICADO DENTRO DE LOS SIGUIENTES LINDEROS TÉCNICOS:        DESCRIPCIÓN TÉCNICA DE LINDEROS, PEDRO TULIO BERMÚDEZ Y AURORA RODRÍGUEZ BETANCOURT CEDULA 8.192.258, 30.983.088, PREDIO: LOTE DE VIVIENDA VEREDA PUENTE ARIMENA MUNICIPIO DE PUERTO GAITÁN META, CERO HECTÁREAS 293.63 METROS CUADRADOS PUNTO DE PARTIDA: EL PUNTO 2 SITUADO AL NORESTE DEL PREDIO DONDE CONCURREN LAS COLINDANCIAS DE CALLE PUBLICA, DARY JAZMÍN PINTO Y TERRENO A DESLINDAR NORESTE: DEL PUNTO 2, EN DIRECCIÓN GENERAL SURESTE AL PUNTO 3 CON EL PREDIO DE DARY JAZMÍN PINTO EN UNA DISTANCIA DE 11.80 MTS; LÍNEA LINDERO AL MEDIO. SURESTE: DEL PUNTO 3 EN DIRECCIÓN GENERAL SUROESTE AL PUNTO 4 CON PREDIO DE JOSÉ RICARDO LANDAETA EN UNA DISTANCIA DE 13.10 MTS, LÍNEA LINDERO AL MEDIO. DEL PUNTO 4 EN DIRECCIÓN GENERAL SUROESTE AL PUNTO 5 CON PREDIO DE LÁZARO LÓPEZ EN UNA DISTANCIA DE 11.30 MTS, LÍNEA LINDERO AL MEDIO. SUROESTE: DEL PUNTO 5 EN DIRECCIÓN GENERAL NOROESTE AL PUNTO 1 CON PREDIO DE GABRIEL LÓPEZ EN DISTANCIA DE 12.10 MTS, LÍNEA LINDERO AL MEDIO. NOROESTE: DEL PUNTO 1 EN DIRECCIÓN GENERAL NORESTE AL PUNTO 2 CON LA ZONA DE LA CALLE PUBLICA EN DISTANCIA DE 24.75 MTS., CERCA DE ALAMPÚAS AL MEDIO, PUNTO DE PARTIDA Y ENCIERR</t>
  </si>
  <si>
    <t>234-28328</t>
  </si>
  <si>
    <t>ARTICULO 8 PARÁGRAFO 1º. DE LA LEY 1579 DE 2012. PREDIO URBANO CON UNA EXTENSIÓN DE CERO HECTÁREAS Y OCHENTA METROS CUADRADOS ZONA RELATIVAMENTE HOMOGÉNEA ZRH NO. 5 DE SERRANÍA (RANGO UAF 1360-1840 HAS RES. 041/96), SEGÚN EL PLANO NO. 010996TB50568, QUE HACE PARTE DE LA PRESENTE RESOLUCIÓN, ESTE PREDIO ESTÁ UBICADO DENTRO DE LOS SIGUIENTES LINDEROS TÉCNICOS.        PUNTO DE PARTIDA SE TOMÓ COMO TAL EL PUNTO NÚMERO 66 DE COORDENADAS PLANAS X=967159.42 ME, Y=877107.56 MN, UBICADO EN EL SITIO DONDE CONCURREN LAS COLINDANCIAS CON JAIME LOBATON, CALLE PUBLICA Y EL GLOBO A DESLINDAR. COLINDA ASÍ: NORTE: DEL PUNTO NÚMERO 66 SE CONTINUA EN SENTIDO GENERAL NORESTE, COLINDANDO CON CALLE PUBLICA, HASTA ENCONTRAR EL PUNTO NÚMERO 67 DE COORDENADAS PLANAS X=967164.12ME, Y=877110.01MN, EN UNA DISTANCIA DE 5.30 METROS. ESTE: DEL PUTO NÚMERO 67 SE CONTINUA EN SENTIDO GENERAL SURESTE, COLINDANDO CON MARIO GARCÍA, HASTA ENCONTRAR EL PUNTO NÚMERO 68 DE COORDENADAS PLANAS X=967171.15ME, Y=877096.54MN, EN UNA DISTANCIA DE 15.20 METROS SUR: DEL PUNTO NÚMERO 68 SE CONTINUA EN SENTIDO GENERAL NORESTE: COLINDANDO CON BALDÍO DE LA NACIÓN, HASTA ENCONTRAR EL PUNTO NÚMERO 69 DE COORDENADAS PLANAS X=967166.45ME, Y=877094.08 MN, EN UNA DISTANCIA DE 5.30 METROS, OESTE: DEL PUNTO NÚMERO 69 SE CONTINUA EN SENTIDO GENERAL NOROESTE, COLINDANDO CON JAIME LOBATON, EN UNA DISTANCIA DE 15.20 METROS, HASTA ENCONTRAR EL PUNTO NÚMERO 66 DE COORDENADAS CONOCIDAS Y ENCIERRA.</t>
  </si>
  <si>
    <t>234-28329</t>
  </si>
  <si>
    <t>ARTICULO 8 PARÁGRAFO 1º. DE LA LEY 1579 DE 2012. PREDIO URBANO CON UNA EXTENSIÓN DE CERO HECTÁREAS Y TRESCIENTOS SESENTA Y DOS METROS CUADRADOS (0.0362, ZONA RELATIVAMENTE HOMOGÉNEA ZRH NO. 5 DE SERRANÍA (RANGO UAF 1360-1840 HAS RES. 041/96), SEGÚN EL PLANO NO. 011088TB50568 QUE HACE PARTE DE LA RESOLUCIÓN, ESTE PREDIO ESTÁ UBICADO DENTRO DE LOS SIGUIENTES LINDEROS TÉCNICOS:        PUNTO DE PARTIDA: SE TOMÓ COMO TAL EL PUNTO NÚMERO 62 DE COORDENADAS PLANAS X=967017.44 ME, Y=877128.49 MN, UBICADO EN EL SITIO DONDE CONCURREN LAS COLINDANCIAS CON CALLE PUBLICA POLIDEPORTIVO Y EL GLOBO A DESLINDAR. COLINDA ASÍ: NORTE: DEL PUNTO NÚMERO 62 SE CONTINUA EN SENTIDO GENERAL ESTE, COLINDANDO CON EL POLIDEPORTIVO, HASTA ENCONTRAR EL PUNTO NÚMERO 63 DE COORDENADAS PLANAS X=967034.16 ME, Y=877130.04 MN, EN UNA DISTANCIA DE 16.80 METROS. ESTE DEL PUNTO NÚMERO 63 SE CONTINUA EN SENTIDO GENERAL SUR, COLINDANDO CON MOISÉS MARTÍNEZ VILLALBA, HASTA ENCONTRAR EL PUNTO 64 DE COORDENADAS PLANAS X= 967036.16 ME Y=877108.53 MN, EN UNA DISTANCIA DE 21.60 METROS SUR: DEL PUNTO NÚMERO 64 SE CONTINUA EN SENTIDO GENERAL OSETE, COLINDANDO CON MARÍA LILIA CIFUENTES, HASTA ENCONTRAR EL PUNTO NÚMERO 65 DE COORDENADAS PLANAS X=967019.43 ME Y=877106.MN EN UNA DISTANCIA DE 16.80 METROS, OESTE: DEL PUNTO NÚMERO 65 SE CONTINUA EN SENTIDO GENERAL NORTE; COLINDANDO CON CALLE PUBLICA EN UNA DISTANCIA DE 24.60 METROS, HASTA ENCONTRAR EL PUNTO NÚMERO 62 DE COORDENADAS CONOCIDAS Y ENCIERRA</t>
  </si>
  <si>
    <t>234-28330</t>
  </si>
  <si>
    <t>ARTICULO 8 PARÁGRAFO 1º. DE LA LEY 1579 DE 2012. PREDIO RURAL CON UNA EXTENSIÓN DE CERO HECTÁREAS Y OCHOCIENTOS OCHENTA Y OCHO METROS CUADRADOS (0.0888), ZONA RELATIVAMENTE HOMOGÉNEA ZRH NO. 5 DE SERRANÍA (RANGO UAF 1360-1840 HAS RES. 041/96), SEGÚN EL PLANO NO. 010897TB50568 QUE HACE PARTE DE LA PRESENTE RESOLUCIÓN, ESTE PREDIO ESTÁ UBICADO DENTRO DE LOS SIGUIENTES LINDEROS TÉCNICOS:        PUNTO DE PARTIDA: SE TOMÓ COMO TAL EL PUNTO NÚMERO 130 DE COORDENADAS PLANAS X=967206.00 ME Y=877127.00 MN, UBICADO EN EL SITIO DONDE CONCURREN LAS COLINDANCIAS CON ENRIQUE CORTES VERGARA, CALLE PUBLICA Y EL GLOBO A DESLINDAR ASÍ: NORTE: DEL PUNTO NÚMERO 130 SE CONTINUA EN SENTIDO GENERAL NORESTE, COLINDANDO CON CALLE PUBLICA, HASTA ENCONTRAR EL PUNTO NÚMERO 131 DE COORDENADAS PLANAS X=967217.00ME, Y=877136.00 MN, EN UNA DISTANCIA 14.21 METROS ESTE: DEL PUNTO NÚMERO 131 SE CONTINUA EN SENTIDO GENERAL SURESTE, COLINDANDO CON JORGE SANABRIA, HASTA ENCONTRAR EL PUNTO NÚMERO 132 DE COORDENADAS PLANAS X= 967245.00 Y=877071.00 MN, EN UNA DISTANCIA DE 70.77 METROS. SUR: DEL PUNTO NÚMERO 132 SE CONTINUA EN SENTIDO GENERAL SUROESTE, COLINDANDO CON BALDÍO DE LA NACIÓN HASTA ENCONTRAR EL PUNTO NÚMERO 133 DE COORDENADAS PLANAS X=967233.00 ME Y= 877064.00MN, EN UNA DISTANCIA DE 13.89 METROS. OESTE. DEL PUNTO NÚMERO 133 DE CONTINUA EN SENTIDO GENERAL NOROESTE, COLINDANDO CON ENRIQUE CORTES VERGARA, EN UNA DISTANCIA DE 68.73 METROS, HASTA ENCONTRAR EL PUNTO NÚMERO 130 DE COORDENADAS CONOCIDAS Y ENCIERR</t>
  </si>
  <si>
    <t>234-28331</t>
  </si>
  <si>
    <t>ARTICULO 8 PARÁGRAFO 1º. DE LA LEY 1579 DE 2012. PREDIO URBANO CON UNA EXTENSIÓN DE CERO HECTÁREAS Y MIL NOVECIENTOS NOVENTA Y NUEVE METROS CUADRADOS (0.1999) SEGÚN EL PLANO NO. 50-568-00281 QUE HACE PARTE DE LA SIGUIENTE RESOLUCIÓN, ESTE PREDIO ESTÁ UBICADO DENTRO DE LOS SIGUIENTES LINDEROS TÉCNICOS:        DESCRIPCIÓN TÉCNICA DE LINDEROS LUZ MIRIAM DÍAZ MORALES Y MARCO ANTONIO URREGO CEDULA 52.752.231 Y 17.411.415 PREDIO: LOTE URBANO VEREDA: SAN MIGUEL MUNICIPIO: PUERTO GAITAN META, ÁREA CERO HECTÁREAS Y MIL NOVECIENTOS NOVENTA Y NUEVE METROS CUADRADOS (0.1999), PUNTO DE PARTIDA: EL PUNTO 8 SITUADO AL NOROESTE DEL PREDIO DONDE CONCURREN LAS COLINDANCIAS DE ZONA DE CALLE PUBLICA, PARQUE INFANTIL Y TERRENO A DESLINDAR. NOROESTE: DEL PUNTO 8, EN DIRECCIÓN GENERAL NORESTE AL PUNTO 9 CON EL PARQUE INFANTIL EN UNA DISTANCIA DE 58.45 MTS, CERCA DE ALAMPUAS AL MEDIO. NORESTE: DEL PUNTO 9 EN DIRECCIÓN GENERAL SURESTE AL PUNTO 9ª CON PREDIO DE LA ESCUELA SAN MIGUEL EN UNA DISTANCIA DE 40.43 MTS., CERCA DE ALAMPÚAS AL MEDIO. SURESTE: DEL PUNTO 9 A EN DIRECCIÓN GENERAL SUROESTE AL PUNTO 17 A CON ÁREA EXCLUIDA DE ADJUDICACIÓN EN POSESIÓN DEL INTERESADO EN DISTANCIA DE 31.23 MTS., CERCA DE ALAMPÚAS AL MEDIO DEL PUNTO17 A EN DIRECCIÓN NOROESTE, SUROESTE AL PUNTO 7 CON PREDIO DE BERTAN AVILA EN DISTANCIA DE 63.97 MTS., CERCA DE ALAMPÚAS AL MEDIO. SUROESTE: DEL PUNTO7 EN DIRECCIÓN GENERAL NOROESTE AL PUNTO 8 CON ZONA DE CALLE PUBLICA EN DISTANCIA DE 24.79 MTS., CERCA DE ALAMPÚAS AL MEDIO. PUNTO DE PARTIDA Y ENCIERRA</t>
  </si>
  <si>
    <t>234-28332</t>
  </si>
  <si>
    <t>ARTICULO 8 PARÁGRAFO 1º. DE LA LEY 1579 DE 2012. PREDIO RURAL, CON UNA EXTENSIÓN DE CERO HECTÁREAS Y CUATROCIENTOS SETENTA Y CUATRO METROS CUADRADOS (0.0474), ZONA RELATIVAMENTE HOMOGÉNEA ZRH NO. 5 DE SERRANÍA (RANGO UAF 1360-1840 HAS RES. 041/96), SEGÚN EL PLANO NO. 010896TB50568, QUE HACE PARTE DE LA PRESENTE RESOLUCIÓN, ESTE PREDIO ESTÁ UBICADO DENTRO DE LOS SIGUIENTES LINDEROS TÉCNICOS:        PUNTO DE PARTIDA: SE TOMÓ COMO TAL EL PUNTO NÚMERO 124 DE COORDENADAS PLANAS X=967060.32 ME Y=877263.70MN, UBICADO EN EL SITIO DONDE CONCURREN LAS COLINDANCIAS CON LUZ ELENA SOLANO, CALLE PÚBLICA Y EL GLOBO A DESLINDAR, COLINDA ASÍ: NORTE: DEL PUNTO NÚMERO 124 SE CONTINUA EN SENTIDO GENERAL NORESTE, COLINDANDO CON CALLE PUBLICA, HASTA ENCONTRAR EL PUNTO NÚMERO 125 DE COORDENADAS PLANAS X=967081.74 ME, Y=877273.35 MN, EN UNA DISTANCIA 23.50 METROS. ESTE: DEL PUNTO NÚMERO 125 SE. CONTINUA EN SENTIDO GENERAL SURESTE, COLINDANDO CON CALLE PUBLICA, HASTA ENCONTRAR EL PUNTO NÚMERO 126 DE COORDENADAS PLANAS X=967090.04, Y=877254.93 MN, EN UNA DISTANCIA DE 20.20 METROS. SUR, DEL PUNTO NÚMERO 126 SE CONTINUA EN SENTIDO GENERAL SUROESTE, COLINDANDO CON LUZ ELENA SOLANO HASTA ENCONTRAR EL PUNTO NÚMERO 127 DE COORDENADAS PLANAS X=967068.61 ME, Y=877245.28 MN, EN UNA DISTANCIA DEL 23.50 METROS, OESTE: DEL PUNTO NÚMERO 127 SE CONTINUA EN SENTIDO GENERAL NOROESTE, COLINDANDO CON LUZ ELENA SOLANO, EN UNA DISTANCIA DE 20.20 METROS, HASTA ENCONTRAR EL PUNTO NÚMERO 124 DE COORDENADAS CONOCIDAS Y ENCIERRA.</t>
  </si>
  <si>
    <t>234-28333</t>
  </si>
  <si>
    <t>ARTICULO 8 PARÁGRAFO 1º. DE LA LEY 1579 DE 2012. PREDIO URBANO CON UNA EXTENSIÓN DE CERO HECTÁREAS Y SEISCIENTOS OCHENTA Y DOS METROS CUADRADOS (0.0682), ZONA RELATIVAMENTE HOMOGÉNEA ZRH NO. 7 SABANAS 2 (RANGO UAF 680.920 HAS), SEGÚN EL PLANO NO. 012169B50568, QUE HACE PARTE DE LA PRESENTE RESOLUCIÓN, ESTE PREDIO ESTÁ UBICADO DENTRO DE LOS SIGUIENTE LINDEROS TÉCNICOS.        PUNTO DE PARTIDA SE TOMÓ COMO TAL EL PUNTO NÚMERO 9 DE COORDENADAS PLANAS X= 963856.00 ME, Y=1015258.00 MN, UBICADO EN EL SITIO DONDE CONCURREN LAS COLINDANCIAS CON FERNANDO PAREDES TRIANA CASTRO Y EL GLOBO A DESLINDAR. COLINDA ASI: NORTE: DEL PUNTO NÚMERO 9 SE CONTINUA EN SENTIDO GENERAL NORESTE, COLINDANDO CON TRINA CASTRO, HASTA ENCONTRAR EL PUNTO NÚMERO 10 DE COORDENADAS PLANAS X=963867.00 ME Y= 1015258.00MN, EN UNA DISTANCIA DE 11.05 METROS. ESTE: DEL PUNTO NÚMERO 10 SE CONTINUA EN SENTIDO GENERAL SURESTE, COLINDANDO CON ARISTIPOS ROJAS, HASTA ENCONTRAR EL PUNTO NÚMERO 11 DE COORDENADAS PLANAS X=963875.00 ME, Y=1015200 MN, EN UNA DISTANCIA DE 59.54 METROS. SUR: DEL PUNTO NÚMERO 11 SE CONTINUA EN SENTIDO GENERAL OESTE, COLINDANDO CON CALLE PUBLICA, HASTA ENCONTRAR EL PUNTO NÚMERO 12 DE COORDENADAS PLANAS X= 963862.00 ME Y= 1015200.00 MN, EN UNA DISTANCIA DE 13.00 METROS. OESTE: DEL PUNTO NÚMERO 12 SE CONTINUA EN SENTIDO GENERAL NOROESTE, COLINDANDO CON FERNANDO PAREDES, EN UNA DISTANCIA DE 60.01 METROS, HASTA ENCONTRAR EL PUNTO NÚMERO 9 DE COORDENADAS CONOCIDAS Y ENCIERRA.</t>
  </si>
  <si>
    <t>234-28334</t>
  </si>
  <si>
    <t>ARTICULO 8 PARÁGRAFO 1º. DE LA LEY 1579 DE 2012. PREDIO RURAL CON UNA EXTENSIÓN DE CERO HECTÁREAS Y CUATROCIENTOS TREINTA Y CUATRO METROS CUADRADOS (0.0434), ZONA RELATIVAMENTE HOMOGÉNEA ZRH NO. 5 DE SERRANÍA (RANGO UAF 1360-1840 HAS RES. 041/96), SEGÚN EL PLANO NO. 010894TB50568 QUE HACE PARTE DE LA RESOLUCIÓN, ESTE PREDIO ESTÁ UBICADO DENTRO DE LOS SIGUIENTES LINDEROS TÉCNICOS:        PUNTO DE PARTIDA SE TOMÓ COMO TAL EL PUNTO NÚMERO 11 DE COORDENADAS PLANAS X= 966887.00 ME, Y=877052.MN, UBICADO EN EL SITIO DONDE CONCURREN LAS COLINDANCIAS CON WILMAR PRADA CASTILLO, CALLE PUBLICA Y EL GLOBO A DESLINDAR. COLINDA ASI: NORTE: DEL PUNTO NÚMERO 11 SE CONTINUA EN SENTIDO GENERAL ESTE, COLINDANDO CON CALLE PUBLICA, HASTA ENCONTRAR EL PUNTO NÚMERO 12 DE COORDENADAS PLANAS X=966903.00 ME, Y=877052.00 MN, EN UNA DISTANCIA 16.00 METROS. ESTE: DEL PUNTO NÚMERO 12 SE CONTINUA EN SENTIDO GENERAL SUR, COLINDANDO CON PISTA, HASTA ENCONTRAR EL PUNTO NÚMERO 13 DE COORDENADAS PLANAS X=966902.00 ME Y=877021.00 MN, EN UNA DISTANCIA DE 31.02 METROS. SUR: DEL PUNTO NÚMERO 13 SE CONTINUA EN SENTIDO GENERAL NOROESTE, COLINDANDO CON BALDÍO DE LA NACIÓN, HASTA ENCONTRAR EL PUNTO NÚMERO 14 DE COORDENADAS PLANAS, X=966889.00 ME Y=877023.00 MN, EN UNA DISTANCIA DE 13.15 METROS. OESTE: DEL PUNTO NÚMERO 14 SE CONTINUA EN SENTIDO GENERAL NORTE, COLINDANDO CON WILMAR PRADA CASTILLO, EN UNA DISTANCIA DE 29.07 METROS, HASTA ENCONTRAR EL PUNTO NÚMERO 11 DE COORDENADAS CONOCIDAS Y ENCIERRA</t>
  </si>
  <si>
    <t>234-28335</t>
  </si>
  <si>
    <t>ARTICULO 8 PARÁGRAFO 1º. DE LA LEY 1579 DE 2012. PREDIO URBANO CON UNA EXTENSIÓN DE CERO HECTÁREAS Y MIL TRESCIENTOS ONCE METROS CUADRADOS (0.1311), SEGÚN EL PLANO NO. 50-568-00568 QUE HACE PARTE DE LA PRESENTE RESOLUCIÓN, ESTE PREDIO ESTÁ UBICADO DENTRO DE LOS SIGUIENTES LINDEROS:        DESCRIPCIÓN TÉCNICA DE LINDEROS CLAUDIA NANLLIVER GRANADOS ARANGO CEDULA: 28.542.863 PREDIO: LOTE VIVIENDA VEREDA: PLANAS MUNICIPIO: PUERTO GAITAN META, ÁREA: CERO HECTÁREAS 1311.58 METROS CUADRADOS PUNTO DE PARTIDA: EL PUNTO 1 SITUADO AL NOROESTE DEL PREDIO DONDE CONCURREN LAS COLINDANCIAS DE ZONAS DE VÍA PÚBLICA Y TERRENO A DESLINDAR. NOROESTE: DEL PUNTO1, EN DIRECCIÓN GENERAL NORESTE AL PUNTO 2 CON ZONA DE VÍA PÚBICA EN UNA DISTANCIA DE 34.70 MTS., CON CERCA DE ALAMPÚAS AL MEDIO, NORESTE: DEL PUNTO 2 EN DIRECCIÓN GENERAL SURESTE AL PUNTO 3 CON PREDIO DE CRISELDINA TIRADO EN UNA DISTANCIA DE 37.80 MTS., CERCA DE ALAMPUAS AL MEDIO. SURESTE: DEL PUNTO 3 EN DIRECCIÓN GENERAL SUROESTE AL PUNTO 4 CON TERRENO BALDÍO EN UNA DISTANCIA DE 34.70 MTS., CON CERCA DE ALAMPÚAS AL MEDIO. SUROESTE: DE PUNTO 4 EN DIRECCIÓN GENERAL NOROESTE AL PUNTO 1 CON ZONA DE VIA PUBLICA EN DISTANCIA DE 37.80 MTS., CERCAR DE ALAMPUAS AL MEDIO, PUNTO DE PARTIDA Y ENCIERRA.</t>
  </si>
  <si>
    <t>234-28336</t>
  </si>
  <si>
    <t xml:space="preserve">ARTICULO 8 PARÁGRAFO 1º. DE LA LEY 1579 DE 2012. ÁREA 927HAS6.402M2 PUNTO DE PARTIDA : EL PUNTO 70 DE COORDENADAS PLANAS  N=997212.00 SITUADO AL NOROESTE DEL PREDIO DONDE CONCURREN LAS COLINDANCIAS DEL PREDIO LA TORMENTA DE HAMILTON D TRIANA, PREDIO CARIMAGUA, CAÑO CARABATA, ZONA FORESTAL PROTECTORA DE CAÑO CARABATA AL MEDIO Y EL TERRENO A DESLINDAR. NORESTE: DEL PUNTO 70 EN DIRECCIÓN NOROESTE AL PUNTO 76 DE COORDENADAS PLANAS N: 985633.16 Y 966687.68 CON PREDIO CARIMAGUA, CAÑO  CARABATA, ZONA FORESTAL PROTECTORA DEL CAÑO CARABATA AL MEDIO EN UNA DISTANCIA DE 3045.75 MTS SURESTE: DEL PUNTO 76 EN DIRECCIÓN  SUROESTE AL PUNTO 88 DE COORDENADAS PLANAS N: 980567.47 Y E: 965638.12 CON EL PREDIO ALTAGRACIA DE PROPIEDAD DE ALFONSO JIMENEZ, EN DISTANCIA TOTAL DE 5516.63 MTS, DONDE DEL PUNTO 76 AL PUNTO 74A CON ZONA FORESTAL PROTECTORA DE CAÑO CARABATA EN DISTANCIA DE 30.00NTS DEL PUNTO 76A AL PUNTO 88A EN DISTANCIA DE 5456MTS CON LÍNEA AL MEDIO,  DEL PUNTO 88A AL PUNTO 88 CON ZONA FORESTAL PROTECTORA DEL CAÑO CHEVENO AL MEDIO EN DISTANCIA DE 30.00NTS SUROESTE DEL PUNTO 88 EN DIRECCIÓN SUROESTE AL PUNTO 10 DE COORDENADAS PLANAS N: 994532.25 Y E: 965459.00 CON EL CAÑO CHENEVO , ZONA FORESTAL  PROTECTORA  DEL CAÑO CHEVENO AL MEDIO EN DISTANCIA DE 2160.82MTS NOROESTE DEL PUNTO 100 EN DIRECCIÓN NORESTE AL PUNTO 70 DE COORDENADAS PLANAS CONOCIDAS, PUNTO DE PARTIDA CON EL PREDIO LA TORMENTA DE HAMILTON D TRIANA EN UNA DISTANCIA TOTAL DE 3437.15 MTS DONDE EL PUNTO  100 AL PUNTO 126  CON ZONA FORESTAL  PROTECTORA DE CAÑO CHENEVO AL MEDIO, EN DISTANCIA DE 30.00 MYS DEL PUNTO 126A AL PUNTO 70A CON LÍNEA AL MEDIO EN 3377.15 MYS DEL PUNTO 70A AL PUNTO 70 CON ZONA FORESTAL PROTECTORA DE CAÑO CARABATA AL MEDIO EN DISTANCIA DE 30.00 METROS Y ENCIERRA </t>
  </si>
  <si>
    <t>234-28344</t>
  </si>
  <si>
    <t>LOTE 1 CON AREA DE (109.56M2) CUYOS LINDEROS Y DEMAS ESPECIFICACIONES OBRAN EN ESCRITURA 0543, 2019/12/16, NOTARIA UNICA PUERTO GAITAN. ARTICULO 8 PARÁGRAFO 1º. DE LA LEY 1579 DE 2012. POR EL NORTE  DEL PUNTO 1 AL PUNTO 2 EN EXTENSIÓN DE 7.39ML COLINDA CON HELENA RODRÍGUEZ DEL LLANO POR EL ESTE  DEL PUNTO 2 AL PUNTO 5 EN EXTENSIÓN DE 14.71ML COLINDA CON LOTE 2  POR EL SUR  DEL PUNTO 5 AL PUNTO 6 EN EXTINCIÓN DE 7.39MÑL  COLINDA CON CARRERA 5A POR EL OESTE DEL PUNTO 6 AL PUNTO 1 EN EXTENSIÓN DE 15.00 ML COLINDA CON HELENA RODRÍGUEZ  DEL LLANO Y ENCIERRA EL PERÍMETRO</t>
  </si>
  <si>
    <t>234-28345</t>
  </si>
  <si>
    <t>LOTE 2 CON AREA DE (222.44M2) CUYOS LINDEROS Y DEMAS ESPECIFICACIONES OBRAN EN ESCRITURA 0543, 2019/12/16, NOTARIA UNICA PUERTO GAITAN. ARTICULO 8 PARÁGRAFO 1º. DE LA LEY 1579 DE 2012. POR EL NORTE  DEL PUNTO 2 AL PUNTO 3 EN EXTENSIÓN DE 15.11ML COLINDA CON HELENA RODRÍGUEZ DEL LLANO POR EL ESTE  DEL PUNTO 3 AL PUNTO 4 EN EXTENSIÓN DE 14.00ML COLINDA CON CALLE 19  POR EL SUR  DEL PUNTO 4 AL PUNTO 5 EN EXTINCIÓN DE 15.91ML  COLINDA CON CARRERA 5A POR EL OESTE DEL PUNTO 5 AL PUNTO 2 EN EXTENSIÓN DE 14.71 ML COLINDA CON LOTE N° 1 Y ENCIERRA EL PERÍMETRO</t>
  </si>
  <si>
    <t>234-28352</t>
  </si>
  <si>
    <t xml:space="preserve">ARTICULO 8 PARÁGRAFO 1º. DE LA LEY 1579 DE 2012. AREA 1.395M2 PUNTO DE PARTIDA DEL ETALLE 28 LOCALIZADO AL NORTE DEL PREDIO POR EL NORTE DEL DETALLE 28, DIRECCION ESTE AL DETALLE 47, EN 3.481.00 MTS, CON EL PREDIO DE FRANCISCO TORRES, CON QUIFA AL MEDIO, ESTE DEL DETALLE 47, DIRECCION SUR AL DETALLE 48, 3.673.00 MTS CON PREDIO DE MANUEL ANTONIO ANTURI SABI, MOJON AL MEDIO SUR: DEL DETALLE 48 DIRECCION OESTE AL DETALLE 58 , DIRECCION OESTE AL  DETALLE 58 EN 2.565.00MTS CON PREDIO DE NARCISO MATEUS TORRES, CERCA  Y CAÑO AL MEDIO EN PARTE, OESTE DEL DETALLE  71 DIRECCION NORTE AL DETALLE 8, EN 1.355 MTS CON PREDIO DE NARCISO MATEUS TORRES, CERCA AL MEDIO, NOROESTE, DEL DETALLE 8 DIRECCION NORESTE AL DETALLE 28 PUNTO DE PARTIDA  EN 2.2983.00 MTS CON PREDIO DE EDUARDO VEGA, CAÑO AL MEDIO Y ENCIERRA </t>
  </si>
  <si>
    <t>234-28353</t>
  </si>
  <si>
    <t xml:space="preserve">LOTE 4 CON AREA DE (4HAS) CUYOS LINDEROS Y DEMAS ESPECIFICACIONES OBRAN EN ESCRITURA 111, 2020/06/02, NOTARIA UNICA PUERTO LOPEZ. ARTICULO 8 PARÁGRAFO 1º. DE LA LEY 1579 DE 2012. LINDEROS POR EL NORTE DEL PUNTO 72 AL PUNTO 44, EN LONGITUD DE 230.13ML CON VÍCTOR CARRANZA POR EL ESTE DEL PUNTO 44 AL 74 EN LONGITUD DE 265.86ML CON LOTE 6 POR EL SUR DEL PUNTO 74 AL PUNTO 73 EN LONGITUD DE 194.30ML CON LOTE 7 POR EL OESTE DEL PUNTO 73 AL 72 EN LONGITUD DE 137.24ML CON LOTE 7 </t>
  </si>
  <si>
    <t>234-28354</t>
  </si>
  <si>
    <t xml:space="preserve">LOTE 5 CON AREA DE (1HAS) CUYOS LINDEROS Y DEMAS ESPECIFICACIONES OBRAN EN ESCRITURA 111, 2020/06/02, NOTARIA UNICA PUERTO LOPEZ. ARTICULO 8 PARÁGRAFO 1º. DE LA LEY 1579 DE 2012. LINDEROS POR EL NORTE DEL PUNTO 67 AL PUNTO 65, EN LONGITUD DE 137.20.ML CON LOTE 3  POR EL ESTE DEL PUNTO 65  AL 71 EN LONGITUD DE 77.33ML CON LOTE 6 POR EL SUR DEL PUNTO 71 AL PUNTO 70 EN LONGITUD DE 157.11ML CON LOTE 6 POR EL OESTE DEL PUNTO 70 AL 67 EN LONGITUD DE 75.40ML CON LOTE 6 </t>
  </si>
  <si>
    <t>234-28355</t>
  </si>
  <si>
    <t xml:space="preserve">LOTE 6 CON AREA DE (105HAS7.606.50M2) CUYOS LINDEROS Y DEMAS ESPECIFICACIONES OBRAN EN ESCRITURA 111, 2020/06/02, NOTARIA UNICA PUERTO LOPEZ. ARTICULO 8 PARÁGRAFO 1º. DE LA LEY 1579 DE 2012. LINDEROS POR EL NORTE DEL PUNTO 44 AL PUNTO 43, EN LONGITUD DE 6.50 ML CON VICTOR CARRANZA DEL PUNTO 43 AL PUNTO 70 EN LONGITUD DE 308ML CON LOTES 1,3 Y 5  DEL PUNTO 75 AL PUNTO 60 , EN LONGITUD DE 234.44ML, CON LOTE 5 Y DEL PUNTO  65 AL PUNTO 62 EN LONGITUD DE 165.53 ML CON LOTE 3 POR EL ESTE DEL PUNTO 62  AL 22 EN LONGITUD DE 2.374.25ML CON VIELA PERDOMO POR EL SUR DEL PUNTO 22 AL PUNTO 23 EN LONGITUD DE 460ML CON TEOFILA SANCHEZ POR EL OESTE DEL PUNTO 23 AL 78 EN LONGITUD DE 328.71ML CON VICTOR CRRANZA  DEL PUNTO 78 AL 74 EN LONGITUD DE 2.310.50ML CON LOTES 7 DEL PUNTO 74 AL PUNTO 44 EN LONGITUD DE 265ML CON LOTE 4 Y ENCIERRA </t>
  </si>
  <si>
    <t>234-28356</t>
  </si>
  <si>
    <t xml:space="preserve">LOTE 7 CON AREA DE (105HAS7.606.50M2) CUYOS LINDEROS Y DEMAS ESPECIFICACIONES OBRAN EN ESCRITURA 111, 2020/06/02, NOTARIA UNICA PUERTO LOPEZ. ARTICULO 8 PARÁGRAFO 1º. DE LA LEY 1579 DE 2012. LINDEROS POR EL NORTE DEL PUNTO 72 AL PUNTO 44, EN LONGITUD DE 331.54ML CON LOTE 4  POR EL ESTE DEL PUNTO 74 AL 79 EN LONGITUD DE 1.819.22ML CON LOTE 5 POR EL SUR DEL PUNTO 79 AL PUNTO 78 EN LONGITUD DE 490.78ML CON LOTE 6 POR EL OESTE DEL PUNTO 78 AL 72 EN LONGITUD DE 1.449.66ML CON VICTOR CARRANZA  Y ENCIERRA </t>
  </si>
  <si>
    <t>234-28357</t>
  </si>
  <si>
    <t xml:space="preserve">LOTE 8 CON AREA DE (2HAS5.446.85M2) CUYOS LINDEROS Y DEMAS ESPECIFICACIONES OBRAN EN ESCRITURA 111, 2020/06/02, NOTARIA UNICA PUERTO LOPEZ. ARTICULO 8 PARÁGRAFO 1º. DE LA LEY 1579 DE 2012. LINDEROS POR EL NORTE DEL PUNTO 90 AL PUNTO 91, EN LONGITUD DE 224.44ML CON LOTE 9  POR EL ESTE DEL PUNTO 9 AL 11 EN LONGITUD DE 127.00ML CON MIGUEL IGNACIO LOAIZA POR EL SUR DEL PUNTO 11 AL PUNTO 2 EN LONGITUD DE 200.00ML CONCARRETERA  POR EL OESTE DEL PUNTO 2 AL 90 EN LONGITUD DE 1.10.00ML CON VICTOR CARRANZA  Y ENCIERRA </t>
  </si>
  <si>
    <t>234-28358</t>
  </si>
  <si>
    <t xml:space="preserve">LOTE 9 CON AREA DE (5HAS621M2) CUYOS LINDEROS Y DEMAS ESPECIFICACIONES OBRAN EN ESCRITURA 111, 2020/06/02, NOTARIA UNICA PUERTO LOPEZ. ARTICULO 8 PARÁGRAFO 1º. DE LA LEY 1579 DE 2012. LINDEROS POR EL NORTE DEL PUNTO 94 AL PUNTO 93, EN LONGITUD DE 92.44.ML CON LOTE 10 DEL PUNTO  93 AL PUNTO 92 EN LONGITUD DE 138.18ML CON LOTE 11 POR EL ESTE DEL PUNTO 92 AL 91 EN LONGITUD DE 221.00ML  CON MIGUEL LOAIZA  POR EL SUR DEL PUNTO 91 AL PUNTO 90 EN LONGITUD DE 224.44ML CON LOTE 8 POR EL OESTE DEL PUNTO 90 AL 94 EN LONGITUD DE 228.00ML CON VICTOR CARRANZA  Y ENCIERRA </t>
  </si>
  <si>
    <t>234-28359</t>
  </si>
  <si>
    <t xml:space="preserve">LOTE 10 CON AREA DE (11HAS5139M2) CUYOS LINDEROS Y DEMAS ESPECIFICACIONES OBRAN EN ESCRITURA 111, 2020/06/02, NOTARIA UNICA PUERTO LOPEZ. ARTICULO 8 PARÁGRAFO 1º. DE LA LEY 1579 DE 2012. LINDEROS POR EL NORTE DEL PUNTO 4 AL PUNTO 99, EN LONGITUD DE 123.52.ML CON PACO QUITERO POR EL ESTE DEL PUNTO 99 AL 93 EN LONGITUD DE 1.102.00ML  CON LOTE 11  POR EL SUR DEL PUNTO 93 AL PUNTO 94 EN LONGITUD DE 92.44ML CON LOTE 9 POR EL OESTE DEL PUNTO 94 AL 4 EN LONGITUD DE 1.127.00ML CON VICTOR CARRANZA  Y ENCIERRA  </t>
  </si>
  <si>
    <t>234-28360</t>
  </si>
  <si>
    <t xml:space="preserve">LOTE 11 CON AREA DE (11HAS5139M2) CUYOS LINDEROS Y DEMAS ESPECIFICACIONES OBRAN EN ESCRITURA 111, 2020/06/02, NOTARIA UNICA PUERTO LOPEZ. ARTICULO 8 PARÁGRAFO 1º. DE LA LEY 1579 DE 2012. LINDEROS POR EL NORTE DEL PUNTO 99 AL PUNTO 6, EN LONGITUD DE 213.48.ML CON PACO QUITERO POR EL ESTE DEL PUNTO 6 AL 98 EN LONGITUD DE 158.50.00ML  CON MIGUEL LOAIZA  DEL PUNTO  98 AL PUNTO 97 EN LONGITUD DE 62.40ML CON LOTE 11 DEL PUNTO  97 AL PUNTO 96 EN LONGITUD DE 84.10ML CON LOTE 11 DEL PUNTO  96 AL PUNTO 95 EN LONGITUD DE 59.65ML CON LOTE 11 DEL PUNTO  95 AL PUNTO 92 EN LONGITUD DE 532.50ML CON MANUEL IGNACIO LOAIZA    POR EL SUR DEL PUNTO 92 AL PUNTO 93 EN LONGITUD DE 138.18ML CON LOTE 9 POR EL OESTE DEL PUNTO 93 AL 99 EN LONGITUD DE 1.102.00ML CON LOTE 10  Y ENCIERRA </t>
  </si>
  <si>
    <t>234-28361</t>
  </si>
  <si>
    <t xml:space="preserve">LOTE 12 CON AREA DE (5.000.00M2) CUYOS LINDEROS Y DEMAS ESPECIFICACIONES OBRAN EN ESCRITURA 111, 2020/06/02, NOTARIA UNICA PUERTO LOPEZ. ARTICULO 8 PARÁGRAFO 1º. DE LA LEY 1579 DE 2012. POR EL NORTE DEL PUNTO  97 AL PUNTO 98 EN LONGITUD DE 62.40ML CON  MANUEL IGNACIO LOAIZA  POR EL ESTE DEL PUNTO  98AL PUNTO 95 EN LONGITUD DE 83.00ML CON LOTE 11  POR EL SUR DEL PUNTO  95 AL PUNTO 96 EN LONGITUD DE 59.65ML CON LOTE 11 POR EL OESTE DEL PUNTO  96 AL PUNTO 97 EN LONGITUD DE 84.10ML CON LOTE 11 Y ENCIERRA </t>
  </si>
  <si>
    <t>234-28365</t>
  </si>
  <si>
    <t xml:space="preserve">ARTICULO 8 PARÁGRAFO 1º. DE LA LEY 1579 DE 2012. PREDIO CON ÁREA DE 15HAS APROXIMADAMENTE COORDENADAS SEGÚN EL INFORME TÉCNICO QUE ANEXAN A LA RESOLUCIÓN  </t>
  </si>
  <si>
    <t>234-28368</t>
  </si>
  <si>
    <t>ARTICULO 8 PARÁGRAFO 1º. DE LA LEY 1579 DE 2012. ÁREA: 1544 HECTÁREAS 5395 METROS CUADRADOS PUNTO DE PARTIDA: DEL DETALLE 137 DE COORDENADAS N= 894442.44 Y E= 1201521.96 SITUADO AL NORESTE DEL PREDIO DONDE CONCURREN LAS COLINDANCIAS CON ÁLVARO IVÁN MENDOZA, PABLO BORJA Y EL TERRENO A DESLINDAR. NORTE: DEL PUNTO DE PARTIDA 137 EN DIRECCIÓN ESTE, HASTA ENCONTRAR EL PUNTO 157, DE COORDENADAS N= 894262.20 Y E=1203465.75 CON FINCA TAPARITAS DE PABLO BORJA, CAÑO Y ZONA FORESTAL PROTECTORA DE CAÑO AL MEDIO EN LONGITUD DE 2479.52MTS; DEL PUNTO 157 DIRECCIÓN ESTE AL PUNTO 1 DE COORDENADAS N= 894746.70 Y E=1206425.79 CON  FINCA EL PARAÍSO DE CESAR CUESTA, CAÑO, ZONA FORESTAL PROTECTORA DE CAÑO AL MEDIO EN LONGITUD DE 2987.58, MTS. ESTE: DEL PUNTO 1 EN DIRECCIÓN SURESTE, HASTA ENCONTRAR EL PUNTO 40, DE COORDENADAS N= 890934.14 Y  E=1208741.58 CON FINCA EL PARAÍSO DE CESAR CUESTA EN LONGIRUD TOTAL DE 5728.51MTS, DONDE DEL PUNTO 1 AL PUNTO 31 CON CAÑO, ZONA FORESTAL PROTECTORA DE CAÑO AL MEDIO EN LONGITUD DE 3824.66MTS; DEL PUNTO 31A  CON ZONA FORESTAL PROTECTORA DE CAÑO EL LONGITUD DE 45.83MTS; DEL PUNTO 31A  AL PUNTO 34A  CON CERCA AL MEDIO EN LONGITUD DE 844.48MTS, DEL DETALLE 34A AL PUNTO 35 CON ZONA FORESTAL PROTECTORA DE CAÑO AL MEDIO, EN LONGITUD DE 100.00MTS, DEL PUNTO 35 AL PUNTO 40 CON CAÑO, ZONA FORESTAL PROTECTORA DE CAÑO AL MEDIO EN LONGITUD DE 913.54MTS. SUR: DEL PUNTO 40 EN DIRECCIÓN OESTE, HASTA ENCONTRAR EL PUNTO 56, DE COORDENADAS N=890385.39 Y E=1206669.27 CON EL PREDIO EL TORUNO DE GRADYS TAMAYO, CAÑO, ZONA FORESTAL PROTECTORA DE CAÑO AL MEDIO EN LONGITUD DE 2488.28MTS OESTE: DEL PUNTO 56 EN DIRECCIÓN NORESTE, HASTA ENCONTRAR EL PUNTO 137. PUNTO DE PARTIDA, DE COORDENADAS CONOCIDAS CON EL PREDIO TALIVAN DE ÁLVARO IVÁN MENDOZA, EN LONGITUD TOTAL DE 7157.23 MTS, DONDE EL PUNTO 56 AL PUNTO 184 CON CAÑO, ZONA FORESTAL PROTECTORA DE CAÑO AL MEDIO EN LONGITUD DE 1284.66MTS, DEL PUNTO 184 AL PUNTO 184A  CON NACIMIENTO DE CAÑO, ZONA FORESTAL PROTECTORA DE CAÑO AL MEDIO; DEL PUNTO 184A AL PUNTO 192A  CON CERCA AL MEDIO EN LONGITUD DE CONTENIDAS EN EL PLANO NUMERO 8-1-02217 VER FOLIO 7. 32 Y 54 (PLANO DEL PREDIO) CON FECHA 5 DE ENERO DE 2008, QUE HACEN PARTE DEL EXPEDIENTE NÚMERO B50056805282009, FECHA DE ELABORACIÓN: 25 DE AGOSTO DE 2010 ELABORADO POR GLORIA E. AMADOR DE JARAMILLO.</t>
  </si>
  <si>
    <t>234-28370</t>
  </si>
  <si>
    <t>ARTICULO 8 PARÁGRAFO 1º. DE LA LEY 1579 DE 2012. ÁREA DE (822HAS1512M2) LINDEROS POR EL NORTE 00-01-0001-0338-000 ORIENTE 00-2-00-00-0001-0253-000 SUR 00-02-00-00-0001-0312-000, 00-02-00-00-0001-0186-000, 00-02-00-00-0001-0210-000 OCCIDENTE 00-02-00-00-0001-0210-000</t>
  </si>
  <si>
    <t>234-28372</t>
  </si>
  <si>
    <t xml:space="preserve">ARTICULO 8 PARÁGRAFO 1º. DE LA LEY 1579 DE 2012. ÁREA (176HAS) LINDEROS POR EL NORTE 00-02-0001-0420-000 Y00-02-0001-0522-000  POR EL ORIENTE 00-02-0001-0397-000 POR EL SUR 00-02-0001-0398-000 OCCIDENTE 00-02-0001-0205-000 </t>
  </si>
  <si>
    <t>234-28373</t>
  </si>
  <si>
    <t xml:space="preserve">ARTICULO 8 PARÁGRAFO 1º. DE LA LEY 1579 DE 2012. ÁREA (2568HAS2337M2) LINDEROS POR EL NORTE 00-01-0001-1238-000 ORIENTE 00-01-0001-0421-000, 00-01-0001-0725-000, POR EL SUR 00-01-0001-0724-000, 00-01-0001-0824-000, 00-01-0001-0401-000,   OCCIDENTE 00-01-0001-0763-000,  </t>
  </si>
  <si>
    <t>234-28375</t>
  </si>
  <si>
    <t>ARTICULO 8 PARÁGRAFO 1º. DE LA LEY 1579 DE 2012. ÁREA (351HS6134M2) LINDEROS POR EL NORTE 00-01-0001-1389-000, 00-01-0001-13898000 ORIENTE 00-01-0001-0031-000 POR EL SUR 00-01-0001-0059-000, 00-01-0001-0522-000 POR EL OCCIDENTE 00-01-0001-1390-000</t>
  </si>
  <si>
    <t>234-28436</t>
  </si>
  <si>
    <t>LOTE 1 MAZ 27 CON AREA DE (656.85M2) CUYOS LINDEROS Y DEMAS ESPECIFICACIONES OBRAN EN ESCRITURA 2090, 2020/07/16, NOTARIA SETENTA Y TRES BOGOTA D.C.. ARTICULO 8 PARÁGRAFO 1º. DE LA LEY 1579 DE 2012. LINDEROS POR EL  NOROESTE EN LÍNEA RECTA DEL PUNTO 7 AL 8 EN LONGITUD DE  39.58 MTS CON LOTE REMANTE, POR EL SURESTE, EN LÍNEA RECTA DEL PUNTO 8 AL 6 EN LONGITUD DE 16.60 MTS CON CONJUNTO RESIDENCIAL SIRAH- ETAPA 1 LOTE 2 POR EL SUROESTE, EN  LÍNEA RECTA DEL PUNTO 6 AL 1, EN LONGITUD DE 39.58 MTS CON EL CONJUNTO RESIDENCIAL SIRAH-ETAPA 1 LOTE 2 POR EL NOROESTE, EN LÍNEA RECTA, DEL PUNTO 1 AL 7 EN LONGITUD DE  16.60MTS CON LOTE ESPACIO PUBLICO Y ENCIERRA</t>
  </si>
  <si>
    <t>234-28437</t>
  </si>
  <si>
    <t>LOTE REMANENTE MAZ 27 CON AREA DE (3292.58M2M2) CUYOS LINDEROS Y DEMAS ESPECIFICACIONES OBRAN EN ESCRITURA 2090, 2020/07/16, NOTARIA SETENTA Y TRES BOGOTA D.C.. ARTICULO 8 PARÁGRAFO 1º. DE LA LEY 1579 DE 2012. LINDEROS POR EL  NOROESTE EN LÍNEA RECTA DEL PUNTO 2 AL 3 EN LONGITUD DE 60.04 MTS CON VÍA PUBLICA CARRERA 7 , POR EL SURESTE, EN LÍNEA RECTA Y QUEBRADA DEL PUNTO 3 AL 8 PASANDO POR LOS PUNTOS4Y5  EN LONGITUD DE 40.81 MTS Y 20.85MTS Y 21.10MTS PARTE CON LA VIA PUBLICA CALLE 20 Y PARTE CON EL CON CONJUNTO RESIDENCIAL SIRAH- ETAPA 1 LOTE 2 POR EL SUROESTE, EN  LÍNEA RECTA DEL PUNTO 8 AL 7, EN LONGITUD DE 39.58 MTS CON EL LOTE 1  POR EL NOROESTE, EN LÍNEA RECTA, DEL PUNTO 7 AL 2 EN LONGITUD DE  62.10MTS CON LOTE ESPACIO PUBLICO Y ENCIERRA</t>
  </si>
  <si>
    <t>234-28438</t>
  </si>
  <si>
    <t>AREA DE (42.62M2) COEFICIENTE DE PROPIEDAD 2.5%, CUYOS LINDEROS Y DEMAS ESPECIFICACIONES OBRAN EN ESCRITURA 263, 2020/11/03, NOTARIA UNICA PUERTO GAITAN. ARTICULO 8 PARÁGRAFO 1º. DE LA LEY 1579 DE 2012</t>
  </si>
  <si>
    <t xml:space="preserve">ESCRITURA 263, 2020/11/03, </t>
  </si>
  <si>
    <t>NOTARIA UNICA PUERTO GAITAN.</t>
  </si>
  <si>
    <t>234-28439</t>
  </si>
  <si>
    <t>234-28440</t>
  </si>
  <si>
    <t>234-28441</t>
  </si>
  <si>
    <t>234-28442</t>
  </si>
  <si>
    <t>AREA DE (42.62M2) COEFICIENTE DE PROPIEDAD 2.5% CUYOS LINDEROS Y DEMAS ESPECIFICACIONES OBRAN EN ESCRITURA 263, 2020/11/03, NOTARIA UNICA PUERTO GAITAN. ARTICULO 8 PARÁGRAFO 1º. DE LA LEY 1579 DE 2012</t>
  </si>
  <si>
    <t>234-28443</t>
  </si>
  <si>
    <t>234-28444</t>
  </si>
  <si>
    <t>CON AREA DE (42.62M2) COEFICIENTE DE PROPIEDAD 2.5% CUYOS LINDEROS Y DEMAS ESPECIFICACIONES OBRAN EN ESCRITURA 263, 2020/11/03, NOTARIA UNICA PUERTO GAITAN. ARTICULO 8 PARÁGRAFO 1º. DE LA LEY 1579 DE 2012</t>
  </si>
  <si>
    <t>234-28445</t>
  </si>
  <si>
    <t>234-28446</t>
  </si>
  <si>
    <t>234-28447</t>
  </si>
  <si>
    <t>234-28448</t>
  </si>
  <si>
    <t>234-28449</t>
  </si>
  <si>
    <t>234-28450</t>
  </si>
  <si>
    <t>234-28451</t>
  </si>
  <si>
    <t>234-28452</t>
  </si>
  <si>
    <t>234-28453</t>
  </si>
  <si>
    <t>234-28454</t>
  </si>
  <si>
    <t>234-28455</t>
  </si>
  <si>
    <t>234-28456</t>
  </si>
  <si>
    <t>234-28457</t>
  </si>
  <si>
    <t>234-28458</t>
  </si>
  <si>
    <t>234-28459</t>
  </si>
  <si>
    <t>234-28460</t>
  </si>
  <si>
    <t>234-28461</t>
  </si>
  <si>
    <t>234-28462</t>
  </si>
  <si>
    <t>234-28463</t>
  </si>
  <si>
    <t>234-28464</t>
  </si>
  <si>
    <t>234-28465</t>
  </si>
  <si>
    <t>234-28466</t>
  </si>
  <si>
    <t>234-28467</t>
  </si>
  <si>
    <t>234-28468</t>
  </si>
  <si>
    <t>234-28469</t>
  </si>
  <si>
    <t>234-28470</t>
  </si>
  <si>
    <t>234-28471</t>
  </si>
  <si>
    <t>234-28472</t>
  </si>
  <si>
    <t>234-28473</t>
  </si>
  <si>
    <t>234-28474</t>
  </si>
  <si>
    <t>234-28475</t>
  </si>
  <si>
    <t>234-28476</t>
  </si>
  <si>
    <t>234-28477</t>
  </si>
  <si>
    <t>BLOQUE Q TORRE 35 APTO 101 con area de (42.62%) coeficiente de propiedad 2.5% cuyos linderos y demas especificaciones obran en ESCRITURA 264, 2020/11/03, NOTARIA UNICA PUERTO GAITAN. Articulo 8 Parágrafo 1º. de la Ley 1579 de 2012</t>
  </si>
  <si>
    <t xml:space="preserve"> ESCRITURA 264, 2020/11/03, </t>
  </si>
  <si>
    <t>234-28478</t>
  </si>
  <si>
    <t>BLOQUE Q TORRE 35 APTO 102 con area de (42.62%) coeficiente de propiedad 2.5% cuyos linderos y demas especificaciones obran en ESCRITURA 264, 2020/11/03, NOTARIA UNICA PUERTO GAITAN. Articulo 8 Parágrafo 1º. de la Ley 1579 de 2012</t>
  </si>
  <si>
    <t>234-28479</t>
  </si>
  <si>
    <t>BLOQUE Q TORRE 35 APTO 103 con area de (42.62%) coeficiente de propiedad 2.5% cuyos linderos y demas especificaciones obran en ESCRITURA 264, 2020/11/03, NOTARIA UNICA PUERTO GAITAN. Articulo 8 Parágrafo 1º. de la Ley 1579 de 2012</t>
  </si>
  <si>
    <t>234-28480</t>
  </si>
  <si>
    <t>BLOQUE Q TORRE 35 APTO 104 con area de (42.62%) coeficiente de propiedad 2.5% cuyos linderos y demas especificaciones obran en ESCRITURA 264, 2020/11/03, NOTARIA UNICA PUERTO GAITAN. Articulo 8 Parágrafo 1º. de la Ley 1579 de 2012</t>
  </si>
  <si>
    <t>234-28481</t>
  </si>
  <si>
    <t>BLOQUE Q TORRE 35 APTO 201 con area de (42.62%) coeficiente de propiedad 2.5% cuyos linderos y demas especificaciones obran en ESCRITURA 264, 2020/11/03, NOTARIA UNICA PUERTO GAITAN. Articulo 8 Parágrafo 1º. de la Ley 1579 de 2012</t>
  </si>
  <si>
    <t>234-28482</t>
  </si>
  <si>
    <t>BLOQUE Q TORRE 35 APTO 202 con area de (42.62%) coeficiente de propiedad 2.5% cuyos linderos y demas especificaciones obran en ESCRITURA 264, 2020/11/03, NOTARIA UNICA PUERTO GAITAN. Articulo 8 Parágrafo 1º. de la Ley 1579 de 2012</t>
  </si>
  <si>
    <t>234-28483</t>
  </si>
  <si>
    <t>BLOQUE Q TORRE 35 APTO 203 con area de (42.62%) coeficiente de propiedad 2.5% cuyos linderos y demas especificaciones obran en ESCRITURA 264, 2020/11/03, NOTARIA UNICA PUERTO GAITAN. Articulo 8 Parágrafo 1º. de la Ley 1579 de 2012</t>
  </si>
  <si>
    <t>234-28484</t>
  </si>
  <si>
    <t>BLOQUE Q TORRE 35 APTO 204 con area de (42.62%) coeficiente de propiedad 2.5% cuyos linderos y demas especificaciones obran en ESCRITURA 264, 2020/11/03, NOTARIA UNICA PUERTO GAITAN. Articulo 8 Parágrafo 1º. de la Ley 1579 de 2012</t>
  </si>
  <si>
    <t>234-28485</t>
  </si>
  <si>
    <t>BLOQUE Q TORRE 35 APTO 301 con area de (42.62%) coeficiente de propiedad 2.5% cuyos linderos y demas especificaciones obran en ESCRITURA 264, 2020/11/03, NOTARIA UNICA PUERTO GAITAN. Articulo 8 Parágrafo 1º. de la Ley 1579 de 2012</t>
  </si>
  <si>
    <t>234-28486</t>
  </si>
  <si>
    <t>BLOQUE Q TORRE 35 APTO 302 con area de (42.62%) coeficiente de propiedad 2.5% cuyos linderos y demas especificaciones obran en ESCRITURA 264, 2020/11/03, NOTARIA UNICA PUERTO GAITAN. Articulo 8 Parágrafo 1º. de la Ley 1579 de 2012</t>
  </si>
  <si>
    <t>234-28487</t>
  </si>
  <si>
    <t>BLOQUE Q TORRE 35 APTO 303 con area de (42.62%) coeficiente de propiedad 2.5% cuyos linderos y demas especificaciones obran en ESCRITURA 264, 2020/11/03, NOTARIA UNICA PUERTO GAITAN. Articulo 8 Parágrafo 1º. de la Ley 1579 de 2012</t>
  </si>
  <si>
    <t>234-28488</t>
  </si>
  <si>
    <t>BLOQUE Q TORRE 35 APTO 304 con area de (42.62%) coeficiente de propiedad 2.5% cuyos linderos y demas especificaciones obran en ESCRITURA 264, 2020/11/03, NOTARIA UNICA PUERTO GAITAN. Articulo 8 Parágrafo 1º. de la Ley 1579 de 2012</t>
  </si>
  <si>
    <t>234-28489</t>
  </si>
  <si>
    <t>BLOQUE Q TORRE 35 APTO 401 con area de (42.62%) coeficiente de propiedad 2.5% cuyos linderos y demas especificaciones obran en ESCRITURA 264, 2020/11/03, NOTARIA UNICA PUERTO GAITAN. Articulo 8 Parágrafo 1º. de la Ley 1579 de 2012</t>
  </si>
  <si>
    <t>234-28490</t>
  </si>
  <si>
    <t>BLOQUE Q TORRE 35 APTO 402 con area de (42.62%) coeficiente de propiedad 2.5% cuyos linderos y demas especificaciones obran en ESCRITURA 264, 2020/11/03, NOTARIA UNICA PUERTO GAITAN. Articulo 8 Parágrafo 1º. de la Ley 1579 de 2012</t>
  </si>
  <si>
    <t>234-28491</t>
  </si>
  <si>
    <t>BLOQUE Q TORRE 35 APTO 403 con area de (42.62%) coeficiente de propiedad 2.5% cuyos linderos y demas especificaciones obran en ESCRITURA 264, 2020/11/03, NOTARIA UNICA PUERTO GAITAN. Articulo 8 Parágrafo 1º. de la Ley 1579 de 2012</t>
  </si>
  <si>
    <t>234-28492</t>
  </si>
  <si>
    <t>BLOQUE Q TORRE 35 APTO 404 con area de (42.62%) coeficiente de propiedad 2.5% cuyos linderos y demas especificaciones obran en ESCRITURA 264, 2020/11/03, NOTARIA UNICA PUERTO GAITAN. Articulo 8 Parágrafo 1º. de la Ley 1579 de 2012</t>
  </si>
  <si>
    <t>234-28493</t>
  </si>
  <si>
    <t>BLOQUE Q TORRE 35 APTO 501 con area de (42.62%) coeficiente de propiedad 2.5% cuyos linderos y demas especificaciones obran en ESCRITURA 264, 2020/11/03, NOTARIA UNICA PUERTO GAITAN. Articulo 8 Parágrafo 1º. de la Ley 1579 de 2012</t>
  </si>
  <si>
    <t>234-28494</t>
  </si>
  <si>
    <t>BLOQUE Q TORRE 35 APTO 502 con area de (42.62%) coeficiente de propiedad 2.5% cuyos linderos y demas especificaciones obran en ESCRITURA 264, 2020/11/03, NOTARIA UNICA PUERTO GAITAN. Articulo 8 Parágrafo 1º. de la Ley 1579 de 2012</t>
  </si>
  <si>
    <t>234-28495</t>
  </si>
  <si>
    <t>BLOQUE Q TORRE 35 APTO 503 con area de (42.62%) coeficiente de propiedad 2.5% cuyos linderos y demas especificaciones obran en ESCRITURA 264, 2020/11/03, NOTARIA UNICA PUERTO GAITAN. Articulo 8 Parágrafo 1º. de la Ley 1579 de 2012</t>
  </si>
  <si>
    <t>234-28496</t>
  </si>
  <si>
    <t>BLOQUE Q TORRE 35 APTO 504 con area de (42.62%) coeficiente de propiedad 2.5% cuyos linderos y demas especificaciones obran en ESCRITURA 264, 2020/11/03, NOTARIA UNICA PUERTO GAITAN. Articulo 8 Parágrafo 1º. de la Ley 1579 de 2012</t>
  </si>
  <si>
    <t>234-28497</t>
  </si>
  <si>
    <t>BLOQUE Q TORRE 36 APTO 101 con area de (42.62%) coeficiente de propiedad 2.5% cuyos linderos y demas especificaciones obran en ESCRITURA 264, 2020/11/03, NOTARIA UNICA PUERTO GAITAN. Articulo 8 Parágrafo 1º. de la Ley 1579 de 2012</t>
  </si>
  <si>
    <t>234-28498</t>
  </si>
  <si>
    <t>BLOQUE Q TORRE 36 APTO 102 con area de (42.62%) coeficiente de propiedad 2.5% cuyos linderos y demas especificaciones obran en ESCRITURA 264, 2020/11/03, NOTARIA UNICA PUERTO GAITAN. Articulo 8 Parágrafo 1º. de la Ley 1579 de 2012</t>
  </si>
  <si>
    <t>234-28499</t>
  </si>
  <si>
    <t>BLOQUE Q TORRE 36 APTO 103 con area de (42.62%) coeficiente de propiedad 2.5% cuyos linderos y demas especificaciones obran en ESCRITURA 264, 2020/11/03, NOTARIA UNICA PUERTO GAITAN. Articulo 8 Parágrafo 1º. de la Ley 1579 de 2012</t>
  </si>
  <si>
    <t>234-28500</t>
  </si>
  <si>
    <t>BLOQUE Q TORRE 36 APTO 104 con area de (42.62%) coeficiente de propiedad 2.5% cuyos linderos y demas especificaciones obran en ESCRITURA 264, 2020/11/03, NOTARIA UNICA PUERTO GAITAN. Articulo 8 Parágrafo 1º. de la Ley 1579 de 2012</t>
  </si>
  <si>
    <t>234-28501</t>
  </si>
  <si>
    <t>BLOQUE Q TORRE 36 APTO 201 con area de (42.62%) coeficiente de propiedad 2.5% cuyos linderos y demas especificaciones obran en ESCRITURA 264, 2020/11/03, NOTARIA UNICA PUERTO GAITAN. Articulo 8 Parágrafo 1º. de la Ley 1579 de 2012</t>
  </si>
  <si>
    <t>234-28502</t>
  </si>
  <si>
    <t>BLOQUE Q TORRE 36 APTO 202 con area de (42.62%) coeficiente de propiedad 2.5% cuyos linderos y demas especificaciones obran en ESCRITURA 264, 2020/11/03, NOTARIA UNICA PUERTO GAITAN. Articulo 8 Parágrafo 1º. de la Ley 1579 de 2012</t>
  </si>
  <si>
    <t>234-28503</t>
  </si>
  <si>
    <t>BLOQUE Q TORRE 36 APTO 203 con area de (42.62%) coeficiente de propiedad 2.5% cuyos linderos y demas especificaciones obran en ESCRITURA 264, 2020/11/03, NOTARIA UNICA PUERTO GAITAN. Articulo 8 Parágrafo 1º. de la Ley 1579 de 2012</t>
  </si>
  <si>
    <t>234-28504</t>
  </si>
  <si>
    <t>BLOQUE Q TORRE 36 APTO 204 con area de (42.62%) coeficiente de propiedad 2.5% cuyos linderos y demas especificaciones obran en ESCRITURA 264, 2020/11/03, NOTARIA UNICA PUERTO GAITAN. Articulo 8 Parágrafo 1º. de la Ley 1579 de 2012</t>
  </si>
  <si>
    <t>234-28505</t>
  </si>
  <si>
    <t>AREA DE (42.62%) COEFICIENTE DE PROPIEDAD 2.5% CUYOS LINDEROS Y DEMAS ESPECIFICACIONES OBRAN EN ESCRITURA 264, 2020/11/03, NOTARIA UNICA PUERTO GAITAN. ARTICULO 8 PARÁGRAFO 1º. DE LA LEY 1579 DE 2012</t>
  </si>
  <si>
    <t>234-28506</t>
  </si>
  <si>
    <t>234-28507</t>
  </si>
  <si>
    <t>234-28508</t>
  </si>
  <si>
    <t>234-28509</t>
  </si>
  <si>
    <t>234-28510</t>
  </si>
  <si>
    <t>234-28511</t>
  </si>
  <si>
    <t>234-28512</t>
  </si>
  <si>
    <t>234-28513</t>
  </si>
  <si>
    <t>234-28514</t>
  </si>
  <si>
    <t>234-28515</t>
  </si>
  <si>
    <t>234-28516</t>
  </si>
  <si>
    <t>BLOQUE R TORRE 37 APTO 101 con area de (42.62M2) coeficiente de propiedad 2.5% cuyos linderos y demas especificaciones obran en ESCRITURA 265, 2020/11/03, NOTARIA UNICA PUERTO GAITAN. Articulo 8 Parágrafo 1º. de la Ley 1579 de 2012</t>
  </si>
  <si>
    <t>ESCRITURA 265, 2020/11/03</t>
  </si>
  <si>
    <t>234-28517</t>
  </si>
  <si>
    <t>BLOQUE R TORRE 37 APTO 102 con area de (42.62M2) coeficiente de propiedad 2.5% cuyos linderos y demas especificaciones obran en ESCRITURA 265, 2020/11/03, NOTARIA UNICA PUERTO GAITAN. Articulo 8 Parágrafo 1º. de la Ley 1579 de 2012</t>
  </si>
  <si>
    <t>234-28518</t>
  </si>
  <si>
    <t>BLOQUE R TORRE 37 APTO 103 con area de (42.62M2) coeficiente de propiedad 2.5% cuyos linderos y demas especificaciones obran en ESCRITURA 265, 2020/11/03, NOTARIA UNICA PUERTO GAITAN. Articulo 8 Parágrafo 1º. de la Ley 1579 de 2012</t>
  </si>
  <si>
    <t>234-28519</t>
  </si>
  <si>
    <t>BLOQUE R TORRE 37 APTO 104 con area de (42.62M2) coeficiente de propiedad 2.5% cuyos linderos y demas especificaciones obran en ESCRITURA 265, 2020/11/03, NOTARIA UNICA PUERTO GAITAN. Articulo 8 Parágrafo 1º. de la Ley 1579 de 2012</t>
  </si>
  <si>
    <t>234-28520</t>
  </si>
  <si>
    <t>BLOQUE R TORRE 37 APTO 201 con area de (42.62M2) coeficiente de propiedad 2.5% cuyos linderos y demas especificaciones obran en ESCRITURA 265, 2020/11/03, NOTARIA UNICA PUERTO GAITAN. Articulo 8 Parágrafo 1º. de la Ley 1579 de 2012</t>
  </si>
  <si>
    <t>234-28521</t>
  </si>
  <si>
    <t>BLOQUE R TORRE 37 APTO 202 con area de (42.62M2) coeficiente de propiedad 2.5% cuyos linderos y demas especificaciones obran en ESCRITURA 265, 2020/11/03, NOTARIA UNICA PUERTO GAITAN. Articulo 8 Parágrafo 1º. de la Ley 1579 de 2012</t>
  </si>
  <si>
    <t>234-28522</t>
  </si>
  <si>
    <t>BLOQUE R TORRE 37 APTO 203 con area de (42.62M2) coeficiente de propiedad 2.5% cuyos linderos y demas especificaciones obran en ESCRITURA 265, 2020/11/03, NOTARIA UNICA PUERTO GAITAN. Articulo 8 Parágrafo 1º. de la Ley 1579 de 2012</t>
  </si>
  <si>
    <t>234-28523</t>
  </si>
  <si>
    <t>BLOQUE R TORRE 37 APTO 204 con area de (42.62M2) coeficiente de propiedad 2.5% cuyos linderos y demas especificaciones obran en ESCRITURA 265, 2020/11/03, NOTARIA UNICA PUERTO GAITAN. Articulo 8 Parágrafo 1º. de la Ley 1579 de 2012</t>
  </si>
  <si>
    <t>234-28524</t>
  </si>
  <si>
    <t>BLOQUE R TORRE 37 APTO 301 con area de (42.62M2) coeficiente de propiedad 2.5% cuyos linderos y demas especificaciones obran en ESCRITURA 265, 2020/11/03, NOTARIA UNICA PUERTO GAITAN. Articulo 8 Parágrafo 1º. de la Ley 1579 de 2012</t>
  </si>
  <si>
    <t>234-28525</t>
  </si>
  <si>
    <t>BLOQUE R TORRE 37 APTO 302 con area de (42.62M2) coeficiente de propiedad 2.5% cuyos linderos y demas especificaciones obran en ESCRITURA 265, 2020/11/03, NOTARIA UNICA PUERTO GAITAN. Articulo 8 Parágrafo 1º. de la Ley 1579 de 2012</t>
  </si>
  <si>
    <t>234-28526</t>
  </si>
  <si>
    <t>BLOQUE R TORRE 37 APTO 303 con area de (42.62M2) coeficiente de propiedad 2.5% cuyos linderos y demas especificaciones obran en ESCRITURA 265, 2020/11/03, NOTARIA UNICA PUERTO GAITAN. Articulo 8 Parágrafo 1º. de la Ley 1579 de 2012</t>
  </si>
  <si>
    <t>234-28527</t>
  </si>
  <si>
    <t>BLOQUE R TORRE 37 APTO 304 con area de (42.62M2) coeficiente de propiedad 2.5% cuyos linderos y demas especificaciones obran en ESCRITURA 265, 2020/11/03, NOTARIA UNICA PUERTO GAITAN. Articulo 8 Parágrafo 1º. de la Ley 1579 de 2012</t>
  </si>
  <si>
    <t>234-28528</t>
  </si>
  <si>
    <t>BLOQUE R TORRE 37 APTO 401 con area de (42.62M2) coeficiente de propiedad 2.5% cuyos linderos y demas especificaciones obran en ESCRITURA 265, 2020/11/03, NOTARIA UNICA PUERTO GAITAN. Articulo 8 Parágrafo 1º. de la Ley 1579 de 2012</t>
  </si>
  <si>
    <t>234-28529</t>
  </si>
  <si>
    <t>BLOQUE R TORRE 37 APTO 402 con area de (42.62M2) coeficiente de propiedad 2.5% cuyos linderos y demas especificaciones obran en ESCRITURA 265, 2020/11/03, NOTARIA UNICA PUERTO GAITAN. Articulo 8 Parágrafo 1º. de la Ley 1579 de 2012</t>
  </si>
  <si>
    <t>234-28530</t>
  </si>
  <si>
    <t>BLOQUE R TORRE 37 APTO 403 con area de (42.62M2) coeficiente de propiedad 2.5% cuyos linderos y demas especificaciones obran en ESCRITURA 265, 2020/11/03, NOTARIA UNICA PUERTO GAITAN. Articulo 8 Parágrafo 1º. de la Ley 1579 de 2012</t>
  </si>
  <si>
    <t>234-28531</t>
  </si>
  <si>
    <t>BLOQUE R TORRE 37 APTO 404 con area de (42.62M2) coeficiente de propiedad 2.5% cuyos linderos y demas especificaciones obran en ESCRITURA 265, 2020/11/03, NOTARIA UNICA PUERTO GAITAN. Articulo 8 Parágrafo 1º. de la Ley 1579 de 2012</t>
  </si>
  <si>
    <t>234-28532</t>
  </si>
  <si>
    <t>BLOQUE R TORRE 37 APTO 501 con area de (42.62M2) coeficiente de propiedad 2.5% cuyos linderos y demas especificaciones obran en ESCRITURA 265, 2020/11/03, NOTARIA UNICA PUERTO GAITAN. Articulo 8 Parágrafo 1º. de la Ley 1579 de 2012</t>
  </si>
  <si>
    <t>234-28533</t>
  </si>
  <si>
    <t>BLOQUE R TORRE 37 APTO 502 con area de (42.62M2) coeficiente de propiedad 2.5% cuyos linderos y demas especificaciones obran en ESCRITURA 265, 2020/11/03, NOTARIA UNICA PUERTO GAITAN. Articulo 8 Parágrafo 1º. de la Ley 1579 de 2012</t>
  </si>
  <si>
    <t>234-28534</t>
  </si>
  <si>
    <t>BLOQUE R TORRE 37 APTO 503 con area de (42.62M2) coeficiente de propiedad 2.5% cuyos linderos y demas especificaciones obran en ESCRITURA 265, 2020/11/03, NOTARIA UNICA PUERTO GAITAN. Articulo 8 Parágrafo 1º. de la Ley 1579 de 2012</t>
  </si>
  <si>
    <t>234-28535</t>
  </si>
  <si>
    <t>BLOQUE R TORRE 37 APTO 504 con area de (42.62M2) coeficiente de propiedad 2.5% cuyos linderos y demas especificaciones obran en ESCRITURA 265, 2020/11/03, NOTARIA UNICA PUERTO GAITAN. Articulo 8 Parágrafo 1º. de la Ley 1579 de 2012</t>
  </si>
  <si>
    <t>234-28536</t>
  </si>
  <si>
    <t>BLOQUE R TORRE 38 APTO 101 con area de (42.62M2) coeficiente de propiedad 2.5% cuyos linderos y demas especificaciones obran en ESCRITURA 265, 2020/11/03, NOTARIA UNICA PUERTO GAITAN. Articulo 8 Parágrafo 1º. de la Ley 1579 de 2012</t>
  </si>
  <si>
    <t>234-28537</t>
  </si>
  <si>
    <t>BLOQUE R TORRE 38 APTO 102 con area de (42.62M2) coeficiente de propiedad 2.5% cuyos linderos y demas especificaciones obran en ESCRITURA 265, 2020/11/03, NOTARIA UNICA PUERTO GAITAN. Articulo 8 Parágrafo 1º. de la Ley 1579 de 2012</t>
  </si>
  <si>
    <t>234-28538</t>
  </si>
  <si>
    <t>BLOQUE R TORRE 38 APTO 103 con area de (42.62M2) coeficiente de propiedad 2.5% cuyos linderos y demas especificaciones obran en ESCRITURA 265, 2020/11/03, NOTARIA UNICA PUERTO GAITAN. Articulo 8 Parágrafo 1º. de la Ley 1579 de 2012</t>
  </si>
  <si>
    <t>234-28539</t>
  </si>
  <si>
    <t>BLOQUE R TORRE 38 APTO 104 con area de (42.62M2) coeficiente de propiedad 2.5% cuyos linderos y demas especificaciones obran en ESCRITURA 265, 2020/11/03, NOTARIA UNICA PUERTO GAITAN. Articulo 8 Parágrafo 1º. de la Ley 1579 de 2012</t>
  </si>
  <si>
    <t>234-28540</t>
  </si>
  <si>
    <t>BLOQUE R TORRE 38 APTO 201 con area de (42.62M2) coeficiente de propiedad 2.5% cuyos linderos y demas especificaciones obran en ESCRITURA 265, 2020/11/03, NOTARIA UNICA PUERTO GAITAN. Articulo 8 Parágrafo 1º. de la Ley 1579 de 2012</t>
  </si>
  <si>
    <t>234-28541</t>
  </si>
  <si>
    <t>BLOQUE R TORRE 38 APTO 202 con area de (42.62M2) coeficiente de propiedad 2.5% cuyos linderos y demas especificaciones obran en ESCRITURA 265, 2020/11/03, NOTARIA UNICA PUERTO GAITAN. Articulo 8 Parágrafo 1º. de la Ley 1579 de 2012</t>
  </si>
  <si>
    <t>234-28542</t>
  </si>
  <si>
    <t>BLOQUE R TORRE 38 APTO 203 con area de (42.62M2) coeficiente de propiedad 2.5% cuyos linderos y demas especificaciones obran en ESCRITURA 265, 2020/11/03, NOTARIA UNICA PUERTO GAITAN. Articulo 8 Parágrafo 1º. de la Ley 1579 de 2012</t>
  </si>
  <si>
    <t>234-28543</t>
  </si>
  <si>
    <t>BLOQUE R TORRE 38 APTO 204 con area de (42.62M2) coeficiente de propiedad 2.5% cuyos linderos y demas especificaciones obran en ESCRITURA 265, 2020/11/03, NOTARIA UNICA PUERTO GAITAN. Articulo 8 Parágrafo 1º. de la Ley 1579 de 2012</t>
  </si>
  <si>
    <t>234-28544</t>
  </si>
  <si>
    <t>BLOQUE R TORRE 38 APTO 301 con area de (42.62M2) coeficiente de propiedad 2.5% cuyos linderos y demas especificaciones obran en ESCRITURA 265, 2020/11/03, NOTARIA UNICA PUERTO GAITAN. Articulo 8 Parágrafo 1º. de la Ley 1579 de 2012</t>
  </si>
  <si>
    <t>234-28545</t>
  </si>
  <si>
    <t>BLOQUE R TORRE 38 APTO 302 con area de (42.62M2) coeficiente de propiedad 2.5% cuyos linderos y demas especificaciones obran en ESCRITURA 265, 2020/11/03, NOTARIA UNICA PUERTO GAITAN. Articulo 8 Parágrafo 1º. de la Ley 1579 de 2012</t>
  </si>
  <si>
    <t>234-28546</t>
  </si>
  <si>
    <t>BLOQUE R TORRE 38 APTO 303 con area de (42.62M2) coeficiente de propiedad 2.5% cuyos linderos y demas especificaciones obran en ESCRITURA 265, 2020/11/03, NOTARIA UNICA PUERTO GAITAN. Articulo 8 Parágrafo 1º. de la Ley 1579 de 2012</t>
  </si>
  <si>
    <t>234-28547</t>
  </si>
  <si>
    <t>BLOQUE R TORRE 38 APTO 304 con area de (42.62M2) coeficiente de propiedad 2.5% cuyos linderos y demas especificaciones obran en ESCRITURA 265, 2020/11/03, NOTARIA UNICA PUERTO GAITAN. Articulo 8 Parágrafo 1º. de la Ley 1579 de 2012</t>
  </si>
  <si>
    <t>234-28548</t>
  </si>
  <si>
    <t>BLOQUE R TORRE 38 APTO 401 con area de (42.62M2) coeficiente de propiedad 2.5% cuyos linderos y demas especificaciones obran en ESCRITURA 265, 2020/11/03, NOTARIA UNICA PUERTO GAITAN. Articulo 8 Parágrafo 1º. de la Ley 1579 de 2012</t>
  </si>
  <si>
    <t>234-28549</t>
  </si>
  <si>
    <t>BLOQUE R TORRE 38 APTO 402 con area de (42.62M2) coeficiente de propiedad 2.5% cuyos linderos y demas especificaciones obran en ESCRITURA 265, 2020/11/03, NOTARIA UNICA PUERTO GAITAN. Articulo 8 Parágrafo 1º. de la Ley 1579 de 2012</t>
  </si>
  <si>
    <t>234-28550</t>
  </si>
  <si>
    <t>BLOQUE R TORRE 38 APTO 403 con area de (42.62M2) coeficiente de propiedad 2.5% cuyos linderos y demas especificaciones obran en ESCRITURA 265, 2020/11/03, NOTARIA UNICA PUERTO GAITAN. Articulo 8 Parágrafo 1º. de la Ley 1579 de 2012</t>
  </si>
  <si>
    <t>234-28551</t>
  </si>
  <si>
    <t>BLOQUE R TORRE 38 APTO 404 con area de (42.62M2) coeficiente de propiedad 2.5% cuyos linderos y demas especificaciones obran en ESCRITURA 265, 2020/11/03, NOTARIA UNICA PUERTO GAITAN. Articulo 8 Parágrafo 1º. de la Ley 1579 de 2012</t>
  </si>
  <si>
    <t>234-28552</t>
  </si>
  <si>
    <t>BLOQUE R TORRE 38 APTO 501 con area de (42.62M2) coeficiente de propiedad 2.5% cuyos linderos y demas especificaciones obran en ESCRITURA 265, 2020/11/03, NOTARIA UNICA PUERTO GAITAN. Articulo 8 Parágrafo 1º. de la Ley 1579 de 2012</t>
  </si>
  <si>
    <t>234-28553</t>
  </si>
  <si>
    <t>BLOQUE R TORRE 38 APTO 502 con area de (42.62M2) coeficiente de propiedad 2.5% cuyos linderos y demas especificaciones obran en ESCRITURA 265, 2020/11/03, NOTARIA UNICA PUERTO GAITAN. Articulo 8 Parágrafo 1º. de la Ley 1579 de 2012</t>
  </si>
  <si>
    <t>234-28554</t>
  </si>
  <si>
    <t>BLOQUE R TORRE 38 APTO 503 con area de (42.62M2) coeficiente de propiedad 2.5% cuyos linderos y demas especificaciones obran en ESCRITURA 265, 2020/11/03, NOTARIA UNICA PUERTO GAITAN. Articulo 8 Parágrafo 1º. de la Ley 1579 de 2012</t>
  </si>
  <si>
    <t>234-28555</t>
  </si>
  <si>
    <t>BLOQUE R TORRE 38 APTO 504 con area de (42.62M2) coeficiente de propiedad 2.5% cuyos linderos y demas especificaciones obran en ESCRITURA 265, 2020/11/03, NOTARIA UNICA PUERTO GAITAN. Articulo 8 Parágrafo 1º. de la Ley 1579 de 2012</t>
  </si>
  <si>
    <t>234-28556</t>
  </si>
  <si>
    <t>BLOQUE S TORRE 39 APTO 101 con area de (42.62%) coeficiente de propiedad 2.5% cuyos linderos y demas especificaciones obran en ESCRITURA 266, 2020/11/03, NOTARIA UNICA PUERTO GAITAN. Articulo 8 Parágrafo 1º. de la Ley 1579 de 2012</t>
  </si>
  <si>
    <t>ESCRITURA 266, 2020/11/03</t>
  </si>
  <si>
    <t>234-28557</t>
  </si>
  <si>
    <t>BLOQUE S TORRE 39 APTO 102 con area de (42.62%) coeficiente de propiedad 2.5% cuyos linderos y demas especificaciones obran en ESCRITURA 266, 2020/11/03, NOTARIA UNICA PUERTO GAITAN. Articulo 8 Parágrafo 1º. de la Ley 1579 de 2012</t>
  </si>
  <si>
    <t>234-28558</t>
  </si>
  <si>
    <t>BLOQUE S TORRE 39 APTO 103 con area de (42.62%) coeficiente de propiedad 2.5% cuyos linderos y demas especificaciones obran en ESCRITURA 266, 2020/11/03, NOTARIA UNICA PUERTO GAITAN. Articulo 8 Parágrafo 1º. de la Ley 1579 de 2012</t>
  </si>
  <si>
    <t>234-28559</t>
  </si>
  <si>
    <t>BLOQUE S TORRE 39 APTO 104 con area de (42.62%) coeficiente de propiedad 2.5% cuyos linderos y demas especificaciones obran en ESCRITURA 266, 2020/11/03, NOTARIA UNICA PUERTO GAITAN. Articulo 8 Parágrafo 1º. de la Ley 1579 de 2012</t>
  </si>
  <si>
    <t>234-28560</t>
  </si>
  <si>
    <t>BLOQUE S TORRE 39 APTO 201 con area de (42.62%) coeficiente de propiedad 2.5% cuyos linderos y demas especificaciones obran en ESCRITURA 266, 2020/11/03, NOTARIA UNICA PUERTO GAITAN. Articulo 8 Parágrafo 1º. de la Ley 1579 de 2012</t>
  </si>
  <si>
    <t>234-28561</t>
  </si>
  <si>
    <t>BLOQUE S TORRE 39 APTO 202 con area de (42.62%) coeficiente de propiedad 2.5% cuyos linderos y demas especificaciones obran en ESCRITURA 266, 2020/11/03, NOTARIA UNICA PUERTO GAITAN. Articulo 8 Parágrafo 1º. de la Ley 1579 de 2012</t>
  </si>
  <si>
    <t>234-28562</t>
  </si>
  <si>
    <t>BLOQUE S TORRE 39 APTO 203 con area de (42.62%) coeficiente de propiedad 2.5% cuyos linderos y demas especificaciones obran en ESCRITURA 266, 2020/11/03, NOTARIA UNICA PUERTO GAITAN. Articulo 8 Parágrafo 1º. de la Ley 1579 de 2012</t>
  </si>
  <si>
    <t>234-28563</t>
  </si>
  <si>
    <t>BLOQUE S TORRE 39 APTO 204 con area de (42.62%) coeficiente de propiedad 2.5% cuyos linderos y demas especificaciones obran en ESCRITURA 266, 2020/11/03, NOTARIA UNICA PUERTO GAITAN. Articulo 8 Parágrafo 1º. de la Ley 1579 de 2012</t>
  </si>
  <si>
    <t>234-28564</t>
  </si>
  <si>
    <t>BLOQUE S TORRE 39 APTO 301 con area de (42.62%) coeficiente de propiedad 2.5% cuyos linderos y demas especificaciones obran en ESCRITURA 266, 2020/11/03, NOTARIA UNICA PUERTO GAITAN. Articulo 8 Parágrafo 1º. de la Ley 1579 de 2012</t>
  </si>
  <si>
    <t>234-28565</t>
  </si>
  <si>
    <t>BLOQUE S TORRE 39 APTO 302 con area de (42.62%) coeficiente de propiedad 2.5% cuyos linderos y demas especificaciones obran en ESCRITURA 266, 2020/11/03, NOTARIA UNICA PUERTO GAITAN. Articulo 8 Parágrafo 1º. de la Ley 1579 de 2012</t>
  </si>
  <si>
    <t>234-28566</t>
  </si>
  <si>
    <t>BLOQUE S TORRE 39 APTO 303 con area de (42.62%) coeficiente de propiedad 2.5% cuyos linderos y demas especificaciones obran en ESCRITURA 266, 2020/11/03, NOTARIA UNICA PUERTO GAITAN. Articulo 8 Parágrafo 1º. de la Ley 1579 de 2012</t>
  </si>
  <si>
    <t>234-28567</t>
  </si>
  <si>
    <t>BLOQUE S TORRE 39 APTO 304 con area de (42.62%) coeficiente de propiedad 2.5% cuyos linderos y demas especificaciones obran en ESCRITURA 266, 2020/11/03, NOTARIA UNICA PUERTO GAITAN. Articulo 8 Parágrafo 1º. de la Ley 1579 de 2012</t>
  </si>
  <si>
    <t>234-28568</t>
  </si>
  <si>
    <t>BLOQUE S TORRE 39 APTO 401 con area de (42.62%) coeficiente de propiedad 2.5% cuyos linderos y demas especificaciones obran en ESCRITURA 266, 2020/11/03, NOTARIA UNICA PUERTO GAITAN. Articulo 8 Parágrafo 1º. de la Ley 1579 de 2012</t>
  </si>
  <si>
    <t>234-28569</t>
  </si>
  <si>
    <t>BLOQUE S TORRE 39 APTO 402 con area de (42.62%) coeficiente de propiedad 2.5% cuyos linderos y demas especificaciones obran en ESCRITURA 266, 2020/11/03, NOTARIA UNICA PUERTO GAITAN. Articulo 8 Parágrafo 1º. de la Ley 1579 de 2012</t>
  </si>
  <si>
    <t>234-28570</t>
  </si>
  <si>
    <t>BLOQUE S TORRE 39 APTO 403 con area de (42.62%) coeficiente de propiedad 2.5% cuyos linderos y demas especificaciones obran en ESCRITURA 266, 2020/11/03, NOTARIA UNICA PUERTO GAITAN. Articulo 8 Parágrafo 1º. de la Ley 1579 de 2012</t>
  </si>
  <si>
    <t>234-28571</t>
  </si>
  <si>
    <t>BLOQUE S TORRE 39 APTO 404 con area de (42.62%) coeficiente de propiedad 2.5% cuyos linderos y demas especificaciones obran en ESCRITURA 266, 2020/11/03, NOTARIA UNICA PUERTO GAITAN. Articulo 8 Parágrafo 1º. de la Ley 1579 de 2012</t>
  </si>
  <si>
    <t>234-28572</t>
  </si>
  <si>
    <t>BLOQUE S TORRE 39 APTO 501 con area de (42.62%) coeficiente de propiedad 2.5% cuyos linderos y demas especificaciones obran en ESCRITURA 266, 2020/11/03, NOTARIA UNICA PUERTO GAITAN. Articulo 8 Parágrafo 1º. de la Ley 1579 de 2012</t>
  </si>
  <si>
    <t>234-28573</t>
  </si>
  <si>
    <t>BLOQUE S TORRE 39 APTO 502 con area de (42.62%) coeficiente de propiedad 2.5% cuyos linderos y demas especificaciones obran en ESCRITURA 266, 2020/11/03, NOTARIA UNICA PUERTO GAITAN. Articulo 8 Parágrafo 1º. de la Ley 1579 de 2012</t>
  </si>
  <si>
    <t>234-28574</t>
  </si>
  <si>
    <t>BLOQUE S TORRE 39 APTO 503 con area de (42.62%) coeficiente de propiedad 2.5% cuyos linderos y demas especificaciones obran en ESCRITURA 266, 2020/11/03, NOTARIA UNICA PUERTO GAITAN. Articulo 8 Parágrafo 1º. de la Ley 1579 de 2012</t>
  </si>
  <si>
    <t>234-28575</t>
  </si>
  <si>
    <t>BLOQUE S TORRE 39 APTO 504 con area de (42.62%) coeficiente de propiedad 2.5% cuyos linderos y demas especificaciones obran en ESCRITURA 266, 2020/11/03, NOTARIA UNICA PUERTO GAITAN. Articulo 8 Parágrafo 1º. de la Ley 1579 de 2012</t>
  </si>
  <si>
    <t>234-28576</t>
  </si>
  <si>
    <t>BLOQUE S TORRE 40 APTO 101 con area de (42.62%) coeficiente de propiedad 2.5% cuyos linderos y demas especificaciones obran en ESCRITURA 266, 2020/11/03, NOTARIA UNICA PUERTO GAITAN. Articulo 8 Parágrafo 1º. de la Ley 1579 de 2012</t>
  </si>
  <si>
    <t>234-28577</t>
  </si>
  <si>
    <t>BLOQUE S TORRE 40 APTO 102 con area de (42.62%) coeficiente de propiedad 2.5% cuyos linderos y demas especificaciones obran en ESCRITURA 266, 2020/11/03, NOTARIA UNICA PUERTO GAITAN. Articulo 8 Parágrafo 1º. de la Ley 1579 de 2012</t>
  </si>
  <si>
    <t>234-28578</t>
  </si>
  <si>
    <t>BLOQUE S TORRE 40 APTO 103 con area de (42.62%) coeficiente de propiedad 2.5% cuyos linderos y demas especificaciones obran en ESCRITURA 266, 2020/11/03, NOTARIA UNICA PUERTO GAITAN. Articulo 8 Parágrafo 1º. de la Ley 1579 de 2012</t>
  </si>
  <si>
    <t>234-28579</t>
  </si>
  <si>
    <t>BLOQUE S TORRE 40 APTO 104 con area de (42.62%) coeficiente de propiedad 2.5% cuyos linderos y demas especificaciones obran en ESCRITURA 266, 2020/11/03, NOTARIA UNICA PUERTO GAITAN. Articulo 8 Parágrafo 1º. de la Ley 1579 de 2012</t>
  </si>
  <si>
    <t>234-28580</t>
  </si>
  <si>
    <t>BLOQUE S TORRE 40 APTO 201 con area de (42.62%) coeficiente de propiedad 2.5% cuyos linderos y demas especificaciones obran en ESCRITURA 266, 2020/11/03, NOTARIA UNICA PUERTO GAITAN. Articulo 8 Parágrafo 1º. de la Ley 1579 de 2012</t>
  </si>
  <si>
    <t>234-28581</t>
  </si>
  <si>
    <t>BLOQUE S TORRE 40 APTO 202 con area de (42.62%) coeficiente de propiedad 2.5% cuyos linderos y demas especificaciones obran en ESCRITURA 266, 2020/11/03, NOTARIA UNICA PUERTO GAITAN. Articulo 8 Parágrafo 1º. de la Ley 1579 de 2012</t>
  </si>
  <si>
    <t>234-28582</t>
  </si>
  <si>
    <t>BLOQUE S TORRE 40 APTO 203 con area de (42.62%) coeficiente de propiedad 2.5% cuyos linderos y demas especificaciones obran en ESCRITURA 266, 2020/11/03, NOTARIA UNICA PUERTO GAITAN. Articulo 8 Parágrafo 1º. de la Ley 1579 de 2012</t>
  </si>
  <si>
    <t>234-28583</t>
  </si>
  <si>
    <t>BLOQUE S TORRE 40 APTO 204 con area de (42.62%) coeficiente de propiedad 2.5% cuyos linderos y demas especificaciones obran en ESCRITURA 266, 2020/11/03, NOTARIA UNICA PUERTO GAITAN. Articulo 8 Parágrafo 1º. de la Ley 1579 de 2012</t>
  </si>
  <si>
    <t>234-28584</t>
  </si>
  <si>
    <t>BLOQUE S TORRE 40 APTO 301 con area de (42.62%) coeficiente de propiedad 2.5% cuyos linderos y demas especificaciones obran en ESCRITURA 266, 2020/11/03, NOTARIA UNICA PUERTO GAITAN. Articulo 8 Parágrafo 1º. de la Ley 1579 de 2012</t>
  </si>
  <si>
    <t>234-28585</t>
  </si>
  <si>
    <t>BLOQUE S TORRE 40 APTO 302 con area de (42.62%) coeficiente de propiedad 2.5% cuyos linderos y demas especificaciones obran en ESCRITURA 266, 2020/11/03, NOTARIA UNICA PUERTO GAITAN. Articulo 8 Parágrafo 1º. de la Ley 1579 de 2012</t>
  </si>
  <si>
    <t>234-28586</t>
  </si>
  <si>
    <t>BLOQUE S TORRE 40 APTO 303 con area de (42.62%) coeficiente de propiedad 2.5% cuyos linderos y demas especificaciones obran en ESCRITURA 266, 2020/11/03, NOTARIA UNICA PUERTO GAITAN. Articulo 8 Parágrafo 1º. de la Ley 1579 de 2012</t>
  </si>
  <si>
    <t>234-28587</t>
  </si>
  <si>
    <t>BLOQUE S TORRE 40 APTO 304 con area de (42.62%) coeficiente de propiedad 2.5% cuyos linderos y demas especificaciones obran en ESCRITURA 266, 2020/11/03, NOTARIA UNICA PUERTO GAITAN. Articulo 8 Parágrafo 1º. de la Ley 1579 de 2012</t>
  </si>
  <si>
    <t>234-28588</t>
  </si>
  <si>
    <t>BLOQUE S TORRE 40 APTO 401 con area de (42.62%) coeficiente de propiedad 2.5% cuyos linderos y demas especificaciones obran en ESCRITURA 266, 2020/11/03, NOTARIA UNICA PUERTO GAITAN. Articulo 8 Parágrafo 1º. de la Ley 1579 de 2012</t>
  </si>
  <si>
    <t>234-28589</t>
  </si>
  <si>
    <t>BLOQUE S TORRE 40 APTO 402 con area de (42.62%) coeficiente de propiedad 2.5% cuyos linderos y demas especificaciones obran en ESCRITURA 266, 2020/11/03, NOTARIA UNICA PUERTO GAITAN. Articulo 8 Parágrafo 1º. de la Ley 1579 de 2012</t>
  </si>
  <si>
    <t>234-28590</t>
  </si>
  <si>
    <t>BLOQUE S TORRE 40 APTO 403 con area de (42.62%) coeficiente de propiedad 2.5% cuyos linderos y demas especificaciones obran en ESCRITURA 266, 2020/11/03, NOTARIA UNICA PUERTO GAITAN. Articulo 8 Parágrafo 1º. de la Ley 1579 de 2012</t>
  </si>
  <si>
    <t>234-28591</t>
  </si>
  <si>
    <t>BLOQUE S TORRE 40 APTO 404 con area de (42.62%) coeficiente de propiedad 2.5% cuyos linderos y demas especificaciones obran en ESCRITURA 266, 2020/11/03, NOTARIA UNICA PUERTO GAITAN. Articulo 8 Parágrafo 1º. de la Ley 1579 de 2012</t>
  </si>
  <si>
    <t>234-28592</t>
  </si>
  <si>
    <t>BLOQUE S TORRE 40 APTO 501 con area de (42.62%) coeficiente de propiedad 2.5% cuyos linderos y demas especificaciones obran en ESCRITURA 266, 2020/11/03, NOTARIA UNICA PUERTO GAITAN. Articulo 8 Parágrafo 1º. de la Ley 1579 de 2012</t>
  </si>
  <si>
    <t>234-28593</t>
  </si>
  <si>
    <t>BLOQUE S TORRE 40 APTO 502 con area de (42.62%) coeficiente de propiedad 2.5% cuyos linderos y demas especificaciones obran en ESCRITURA 266, 2020/11/03, NOTARIA UNICA PUERTO GAITAN. Articulo 8 Parágrafo 1º. de la Ley 1579 de 2012</t>
  </si>
  <si>
    <t>234-28594</t>
  </si>
  <si>
    <t>BLOQUE S TORRE 40 APTO 503 con area de (42.62%) coeficiente de propiedad 2.5% cuyos linderos y demas especificaciones obran en ESCRITURA 266, 2020/11/03, NOTARIA UNICA PUERTO GAITAN. Articulo 8 Parágrafo 1º. de la Ley 1579 de 2012</t>
  </si>
  <si>
    <t>234-28595</t>
  </si>
  <si>
    <t>BLOQUE S TORRE 40 APTO 504 con area de (42.62%) coeficiente de propiedad 2.5% cuyos linderos y demas especificaciones obran en ESCRITURA 266, 2020/11/03, NOTARIA UNICA PUERTO GAITAN. Articulo 8 Parágrafo 1º. de la Ley 1579 de 2012</t>
  </si>
  <si>
    <t>234-28596</t>
  </si>
  <si>
    <t>BLOQUE T TORRE 41 APTO 101 con area de (42.62M2) coeficiente de propiedad 2.5% cuyos linderos y demas especificaciones obran en ESCRITURA 267, 2020/11/03, NOTARIA UNICA PUERTO GAITAN. Articulo 8 Parágrafo 1º. de la Ley 1579 de 2012</t>
  </si>
  <si>
    <t xml:space="preserve">ESCRITURA 267, 2020/11/03, </t>
  </si>
  <si>
    <t>234-28597</t>
  </si>
  <si>
    <t>BLOQUE T TORRE 41 APTO 102 con area de (42.62M2) coeficiente de propiedad 2.5% cuyos linderos y demas especificaciones obran en ESCRITURA 267, 2020/11/03, NOTARIA UNICA PUERTO GAITAN. Articulo 8 Parágrafo 1º. de la Ley 1579 de 2012</t>
  </si>
  <si>
    <t>234-28598</t>
  </si>
  <si>
    <t>BLOQUE T TORRE 41 APTO 103 con area de (42.62M2) coeficiente de propiedad 2.5% cuyos linderos y demas especificaciones obran en ESCRITURA 267, 2020/11/03, NOTARIA UNICA PUERTO GAITAN. Articulo 8 Parágrafo 1º. de la Ley 1579 de 2012</t>
  </si>
  <si>
    <t>234-28599</t>
  </si>
  <si>
    <t>BLOQUE T TORRE 41 APTO 104 con area de (42.62M2) coeficiente de propiedad 2.5% cuyos linderos y demas especificaciones obran en ESCRITURA 267, 2020/11/03, NOTARIA UNICA PUERTO GAITAN. Articulo 8 Parágrafo 1º. de la Ley 1579 de 2012</t>
  </si>
  <si>
    <t>234-28600</t>
  </si>
  <si>
    <t>BLOQUE T TORRE 41 APTO 201 con area de (42.62M2) coeficiente de propiedad 2.5% cuyos linderos y demas especificaciones obran en ESCRITURA 267, 2020/11/03, NOTARIA UNICA PUERTO GAITAN. Articulo 8 Parágrafo 1º. de la Ley 1579 de 2012</t>
  </si>
  <si>
    <t>234-28601</t>
  </si>
  <si>
    <t>BLOQUE T TORRE 41 APTO 202 con area de (42.62M2) coeficiente de propiedad 2.5% cuyos linderos y demas especificaciones obran en ESCRITURA 267, 2020/11/03, NOTARIA UNICA PUERTO GAITAN. Articulo 8 Parágrafo 1º. de la Ley 1579 de 2012</t>
  </si>
  <si>
    <t>234-28602</t>
  </si>
  <si>
    <t>BLOQUE T TORRE 41 APTO 203 con area de (42.62M2) coeficiente de propiedad 2.5% cuyos linderos y demas especificaciones obran en ESCRITURA 267, 2020/11/03, NOTARIA UNICA PUERTO GAITAN. Articulo 8 Parágrafo 1º. de la Ley 1579 de 2012</t>
  </si>
  <si>
    <t>234-28603</t>
  </si>
  <si>
    <t>BLOQUE T TORRE 41 APTO 204 con area de (42.62M2) coeficiente de propiedad 2.5% cuyos linderos y demas especificaciones obran en ESCRITURA 267, 2020/11/03, NOTARIA UNICA PUERTO GAITAN. Articulo 8 Parágrafo 1º. de la Ley 1579 de 2012</t>
  </si>
  <si>
    <t>234-28604</t>
  </si>
  <si>
    <t>BLOQUE T TORRE 41 APTO 301 con area de (42.62M2) coeficiente de propiedad 2.5% cuyos linderos y demas especificaciones obran en ESCRITURA 267, 2020/11/03, NOTARIA UNICA PUERTO GAITAN. Articulo 8 Parágrafo 1º. de la Ley 1579 de 2012</t>
  </si>
  <si>
    <t>234-28605</t>
  </si>
  <si>
    <t>BLOQUE T TORRE 41 APTO 302 con area de (42.62M2) coeficiente de propiedad 2.5% cuyos linderos y demas especificaciones obran en ESCRITURA 267, 2020/11/03, NOTARIA UNICA PUERTO GAITAN. Articulo 8 Parágrafo 1º. de la Ley 1579 de 2012</t>
  </si>
  <si>
    <t>234-28606</t>
  </si>
  <si>
    <t>BLOQUE T TORRE 41 APTO 303 con area de (42.62M2) coeficiente de propiedad 2.5% cuyos linderos y demas especificaciones obran en ESCRITURA 267, 2020/11/03, NOTARIA UNICA PUERTO GAITAN. Articulo 8 Parágrafo 1º. de la Ley 1579 de 2012</t>
  </si>
  <si>
    <t>234-28607</t>
  </si>
  <si>
    <t>BLOQUE T TORRE 41 APTO 304 con area de (42.62M2) coeficiente de propiedad 2.5% cuyos linderos y demas especificaciones obran en ESCRITURA 267, 2020/11/03, NOTARIA UNICA PUERTO GAITAN. Articulo 8 Parágrafo 1º. de la Ley 1579 de 2012</t>
  </si>
  <si>
    <t>234-28608</t>
  </si>
  <si>
    <t>BLOQUE T TORRE 41 APTO 401 con area de (42.62M2) coeficiente de propiedad 2.5% cuyos linderos y demas especificaciones obran en ESCRITURA 267, 2020/11/03, NOTARIA UNICA PUERTO GAITAN. Articulo 8 Parágrafo 1º. de la Ley 1579 de 2012</t>
  </si>
  <si>
    <t>234-28609</t>
  </si>
  <si>
    <t>BLOQUE T TORRE 41 APTO 402 con area de (42.62M2) coeficiente de propiedad 2.5% cuyos linderos y demas especificaciones obran en ESCRITURA 267, 2020/11/03, NOTARIA UNICA PUERTO GAITAN. Articulo 8 Parágrafo 1º. de la Ley 1579 de 2012</t>
  </si>
  <si>
    <t>234-28610</t>
  </si>
  <si>
    <t>BLOQUE T TORRE 41 APTO 403 con area de (42.62M2) coeficiente de propiedad 2.5% cuyos linderos y demas especificaciones obran en ESCRITURA 267, 2020/11/03, NOTARIA UNICA PUERTO GAITAN. Articulo 8 Parágrafo 1º. de la Ley 1579 de 2012</t>
  </si>
  <si>
    <t>234-28611</t>
  </si>
  <si>
    <t>BLOQUE T TORRE 41 APTO 404 con area de (42.62M2) coeficiente de propiedad 2.5% cuyos linderos y demas especificaciones obran en ESCRITURA 267, 2020/11/03, NOTARIA UNICA PUERTO GAITAN. Articulo 8 Parágrafo 1º. de la Ley 1579 de 2012</t>
  </si>
  <si>
    <t>234-28612</t>
  </si>
  <si>
    <t>BLOQUE T TORRE 41 APTO 501 con area de (42.62M2) coeficiente de propiedad 2.5% cuyos linderos y demas especificaciones obran en ESCRITURA 267, 2020/11/03, NOTARIA UNICA PUERTO GAITAN. Articulo 8 Parágrafo 1º. de la Ley 1579 de 2012</t>
  </si>
  <si>
    <t>234-28613</t>
  </si>
  <si>
    <t>BLOQUE T TORRE 41 APTO 502 con area de (42.62M2) coeficiente de propiedad 2.5% cuyos linderos y demas especificaciones obran en ESCRITURA 267, 2020/11/03, NOTARIA UNICA PUERTO GAITAN. Articulo 8 Parágrafo 1º. de la Ley 1579 de 2012</t>
  </si>
  <si>
    <t>234-28614</t>
  </si>
  <si>
    <t>BLOQUE T TORRE 41 APTO 503 con area de (42.62M2) coeficiente de propiedad 2.5% cuyos linderos y demas especificaciones obran en ESCRITURA 267, 2020/11/03, NOTARIA UNICA PUERTO GAITAN. Articulo 8 Parágrafo 1º. de la Ley 1579 de 2012</t>
  </si>
  <si>
    <t>234-28615</t>
  </si>
  <si>
    <t>BLOQUE T TORRE 41 APTO 504 con area de (42.62M2) coeficiente de propiedad 2.5% cuyos linderos y demas especificaciones obran en ESCRITURA 267, 2020/11/03, NOTARIA UNICA PUERTO GAITAN. Articulo 8 Parágrafo 1º. de la Ley 1579 de 2012</t>
  </si>
  <si>
    <t>234-28616</t>
  </si>
  <si>
    <t>BLOQUE T TORRE 42 APTO 101 con area de (42.62M2) coeficiente de propiedad 2.5% cuyos linderos y demas especificaciones obran en ESCRITURA 267, 2020/11/03, NOTARIA UNICA PUERTO GAITAN. Articulo 8 Parágrafo 1º. de la Ley 1579 de 2012</t>
  </si>
  <si>
    <t>234-28617</t>
  </si>
  <si>
    <t>BLOQUE T TORRE 42 APTO 102 con area de (42.62M2) coeficiente de propiedad 2.5% cuyos linderos y demas especificaciones obran en ESCRITURA 267, 2020/11/03, NOTARIA UNICA PUERTO GAITAN. Articulo 8 Parágrafo 1º. de la Ley 1579 de 2012</t>
  </si>
  <si>
    <t>234-28618</t>
  </si>
  <si>
    <t>BLOQUE T TORRE 42 APTO 103 con area de (42.62M2) coeficiente de propiedad 2.5% cuyos linderos y demas especificaciones obran en ESCRITURA 267, 2020/11/03, NOTARIA UNICA PUERTO GAITAN. Articulo 8 Parágrafo 1º. de la Ley 1579 de 2012</t>
  </si>
  <si>
    <t>234-28619</t>
  </si>
  <si>
    <t>BLOQUE T TORRE 42 APTO 104 con area de (42.62M2) coeficiente de propiedad 2.5% cuyos linderos y demas especificaciones obran en ESCRITURA 267, 2020/11/03, NOTARIA UNICA PUERTO GAITAN. Articulo 8 Parágrafo 1º. de la Ley 1579 de 2012</t>
  </si>
  <si>
    <t>234-28620</t>
  </si>
  <si>
    <t>BLOQUE T TORRE 42 APTO 201 con area de (42.62M2) coeficiente de propiedad 2.5% cuyos linderos y demas especificaciones obran en ESCRITURA 267, 2020/11/03, NOTARIA UNICA PUERTO GAITAN. Articulo 8 Parágrafo 1º. de la Ley 1579 de 2012</t>
  </si>
  <si>
    <t>234-28621</t>
  </si>
  <si>
    <t>BLOQUE T TORRE 42 APTO 202 con area de (42.62M2) coeficiente de propiedad 2.5% cuyos linderos y demas especificaciones obran en ESCRITURA 267, 2020/11/03, NOTARIA UNICA PUERTO GAITAN. Articulo 8 Parágrafo 1º. de la Ley 1579 de 2012</t>
  </si>
  <si>
    <t>234-28622</t>
  </si>
  <si>
    <t>BLOQUE T TORRE 42 APTO 203 con area de (42.62M2) coeficiente de propiedad 2.5% cuyos linderos y demas especificaciones obran en ESCRITURA 267, 2020/11/03, NOTARIA UNICA PUERTO GAITAN. Articulo 8 Parágrafo 1º. de la Ley 1579 de 2012</t>
  </si>
  <si>
    <t>234-28623</t>
  </si>
  <si>
    <t>BLOQUE T TORRE 42 APTO 204 con area de (42.62M2) coeficiente de propiedad 2.5% cuyos linderos y demas especificaciones obran en ESCRITURA 267, 2020/11/03, NOTARIA UNICA PUERTO GAITAN. Articulo 8 Parágrafo 1º. de la Ley 1579 de 2012</t>
  </si>
  <si>
    <t>234-28624</t>
  </si>
  <si>
    <t>BLOQUE T TORRE 42 APTO 301 con area de (42.62M2) coeficiente de propiedad 2.5% cuyos linderos y demas especificaciones obran en ESCRITURA 267, 2020/11/03, NOTARIA UNICA PUERTO GAITAN. Articulo 8 Parágrafo 1º. de la Ley 1579 de 2012</t>
  </si>
  <si>
    <t>234-28625</t>
  </si>
  <si>
    <t>BLOQUE T TORRE 42 APTO 302 con area de (42.62M2) coeficiente de propiedad 2.5% cuyos linderos y demas especificaciones obran en ESCRITURA 267, 2020/11/03, NOTARIA UNICA PUERTO GAITAN. Articulo 8 Parágrafo 1º. de la Ley 1579 de 2012</t>
  </si>
  <si>
    <t>234-28626</t>
  </si>
  <si>
    <t>BLOQUE T TORRE 42 APTO 303 con area de (42.62M2) coeficiente de propiedad 2.5% cuyos linderos y demas especificaciones obran en ESCRITURA 267, 2020/11/03, NOTARIA UNICA PUERTO GAITAN. Articulo 8 Parágrafo 1º. de la Ley 1579 de 2012</t>
  </si>
  <si>
    <t>234-28627</t>
  </si>
  <si>
    <t>BLOQUE T TORRE 42 APTO 304 con area de (42.62M2) coeficiente de propiedad 2.5% cuyos linderos y demas especificaciones obran en ESCRITURA 267, 2020/11/03, NOTARIA UNICA PUERTO GAITAN. Articulo 8 Parágrafo 1º. de la Ley 1579 de 2012</t>
  </si>
  <si>
    <t>234-28628</t>
  </si>
  <si>
    <t>BLOQUE T TORRE 42 APTO 401 con area de (42.62M2) coeficiente de propiedad 2.5% cuyos linderos y demas especificaciones obran en ESCRITURA 267, 2020/11/03, NOTARIA UNICA PUERTO GAITAN. Articulo 8 Parágrafo 1º. de la Ley 1579 de 2012</t>
  </si>
  <si>
    <t>234-28629</t>
  </si>
  <si>
    <t>BLOQUE T TORRE 42 APTO 402 con area de (42.62M2) coeficiente de propiedad 2.5% cuyos linderos y demas especificaciones obran en ESCRITURA 267, 2020/11/03, NOTARIA UNICA PUERTO GAITAN. Articulo 8 Parágrafo 1º. de la Ley 1579 de 2012</t>
  </si>
  <si>
    <t>234-28630</t>
  </si>
  <si>
    <t>BLOQUE T TORRE 42 APTO 403 con area de (42.62M2) coeficiente de propiedad 2.5% cuyos linderos y demas especificaciones obran en ESCRITURA 267, 2020/11/03, NOTARIA UNICA PUERTO GAITAN. Articulo 8 Parágrafo 1º. de la Ley 1579 de 2012</t>
  </si>
  <si>
    <t>234-28631</t>
  </si>
  <si>
    <t>BLOQUE T TORRE 42 APTO 404 con area de (42.62M2) coeficiente de propiedad 2.5% cuyos linderos y demas especificaciones obran en ESCRITURA 267, 2020/11/03, NOTARIA UNICA PUERTO GAITAN. Articulo 8 Parágrafo 1º. de la Ley 1579 de 2012</t>
  </si>
  <si>
    <t>234-28632</t>
  </si>
  <si>
    <t>BLOQUE T TORRE 42 APTO 501 con area de (42.62M2) coeficiente de propiedad 2.5% cuyos linderos y demas especificaciones obran en ESCRITURA 267, 2020/11/03, NOTARIA UNICA PUERTO GAITAN. Articulo 8 Parágrafo 1º. de la Ley 1579 de 2012</t>
  </si>
  <si>
    <t>234-28633</t>
  </si>
  <si>
    <t>BLOQUE T TORRE 42 APTO 502 con area de (42.62M2) coeficiente de propiedad 2.5% cuyos linderos y demas especificaciones obran en ESCRITURA 267, 2020/11/03, NOTARIA UNICA PUERTO GAITAN. Articulo 8 Parágrafo 1º. de la Ley 1579 de 2012</t>
  </si>
  <si>
    <t>234-28634</t>
  </si>
  <si>
    <t>BLOQUE T TORRE 42 APTO 503 con area de (42.62M2) coeficiente de propiedad 2.5% cuyos linderos y demas especificaciones obran en ESCRITURA 267, 2020/11/03, NOTARIA UNICA PUERTO GAITAN. Articulo 8 Parágrafo 1º. de la Ley 1579 de 2012</t>
  </si>
  <si>
    <t>234-28635</t>
  </si>
  <si>
    <t>BLOQUE T TORRE 42 APTO 504 con area de (42.62M2) coeficiente de propiedad 2.5% cuyos linderos y demas especificaciones obran en ESCRITURA 267, 2020/11/03, NOTARIA UNICA PUERTO GAITAN. Articulo 8 Parágrafo 1º. de la Ley 1579 de 2012</t>
  </si>
  <si>
    <t>234-28636</t>
  </si>
  <si>
    <t>BLOQUE U TORRE 43 APTO 101 con area de (42.62M2) coeficiente de propiedad 2.5% cuyos linderos y demas especificaciones obran en ESCRITURA 268, 2020/11/03, NOTARIA UNICA PUERTO GAITAN. Articulo 8 Parágrafo 1º. de la Ley 1579 de 2012</t>
  </si>
  <si>
    <t xml:space="preserve"> ESCRITURA 268, 2020/11/03, </t>
  </si>
  <si>
    <t>234-28637</t>
  </si>
  <si>
    <t>BLOQUE U TORRE 43 APTO 102 con area de (42.62M2) coeficiente de propiedad 2.5% cuyos linderos y demas especificaciones obran en ESCRITURA 268, 2020/11/03, NOTARIA UNICA PUERTO GAITAN. Articulo 8 Parágrafo 1º. de la Ley 1579 de 2012</t>
  </si>
  <si>
    <t>234-28638</t>
  </si>
  <si>
    <t>BLOQUE U TORRE 43 APTO 103 con area de (42.62M2) coeficiente de propiedad 2.5% cuyos linderos y demas especificaciones obran en ESCRITURA 268, 2020/11/03, NOTARIA UNICA PUERTO GAITAN. Articulo 8 Parágrafo 1º. de la Ley 1579 de 2012</t>
  </si>
  <si>
    <t>234-28639</t>
  </si>
  <si>
    <t>BLOQUE U TORRE 43 APTO 104 con area de (42.62M2) coeficiente de propiedad 2.5% cuyos linderos y demas especificaciones obran en ESCRITURA 268, 2020/11/03, NOTARIA UNICA PUERTO GAITAN. Articulo 8 Parágrafo 1º. de la Ley 1579 de 2012</t>
  </si>
  <si>
    <t>234-28640</t>
  </si>
  <si>
    <t>BLOQUE U TORRE 43 APTO 201 con area de (42.62M2) coeficiente de propiedad 2.5% cuyos linderos y demas especificaciones obran en ESCRITURA 268, 2020/11/03, NOTARIA UNICA PUERTO GAITAN. Articulo 8 Parágrafo 1º. de la Ley 1579 de 2012</t>
  </si>
  <si>
    <t>234-28641</t>
  </si>
  <si>
    <t>BLOQUE U TORRE 43 APTO 202 con area de (42.62M2) coeficiente de propiedad 2.5% cuyos linderos y demas especificaciones obran en ESCRITURA 268, 2020/11/03, NOTARIA UNICA PUERTO GAITAN. Articulo 8 Parágrafo 1º. de la Ley 1579 de 2012</t>
  </si>
  <si>
    <t>234-28642</t>
  </si>
  <si>
    <t>BLOQUE U TORRE 43 APTO 203 con area de (42.62M2) coeficiente de propiedad 2.5% cuyos linderos y demas especificaciones obran en ESCRITURA 268, 2020/11/03, NOTARIA UNICA PUERTO GAITAN. Articulo 8 Parágrafo 1º. de la Ley 1579 de 2012</t>
  </si>
  <si>
    <t>234-28643</t>
  </si>
  <si>
    <t>BLOQUE U TORRE 43 APTO 204 con area de (42.62M2) coeficiente de propiedad 2.5% cuyos linderos y demas especificaciones obran en ESCRITURA 268, 2020/11/03, NOTARIA UNICA PUERTO GAITAN. Articulo 8 Parágrafo 1º. de la Ley 1579 de 2012</t>
  </si>
  <si>
    <t>234-28644</t>
  </si>
  <si>
    <t>BLOQUE U TORRE 43 APTO 301 con area de (42.62M2) coeficiente de propiedad 2.5% cuyos linderos y demas especificaciones obran en ESCRITURA 268, 2020/11/03, NOTARIA UNICA PUERTO GAITAN. Articulo 8 Parágrafo 1º. de la Ley 1579 de 2012</t>
  </si>
  <si>
    <t>234-28645</t>
  </si>
  <si>
    <t>BLOQUE U TORRE 43 APTO 302 con area de (42.62M2) coeficiente de propiedad 2.5% cuyos linderos y demas especificaciones obran en ESCRITURA 268, 2020/11/03, NOTARIA UNICA PUERTO GAITAN. Articulo 8 Parágrafo 1º. de la Ley 1579 de 2012</t>
  </si>
  <si>
    <t>234-28646</t>
  </si>
  <si>
    <t>BLOQUE U TORRE 43 APTO 303 con area de (42.62M2) coeficiente de propiedad 2.5% cuyos linderos y demas especificaciones obran en ESCRITURA 268, 2020/11/03, NOTARIA UNICA PUERTO GAITAN. Articulo 8 Parágrafo 1º. de la Ley 1579 de 2012</t>
  </si>
  <si>
    <t>234-28647</t>
  </si>
  <si>
    <t>BLOQUE U TORRE 43 APTO 304 con area de (42.62M2) coeficiente de propiedad 2.5% cuyos linderos y demas especificaciones obran en ESCRITURA 268, 2020/11/03, NOTARIA UNICA PUERTO GAITAN. Articulo 8 Parágrafo 1º. de la Ley 1579 de 2012</t>
  </si>
  <si>
    <t>234-28648</t>
  </si>
  <si>
    <t>BLOQUE U TORRE 43 APTO 401 con area de (42.62M2) coeficiente de propiedad 2.5% cuyos linderos y demas especificaciones obran en ESCRITURA 268, 2020/11/03, NOTARIA UNICA PUERTO GAITAN. Articulo 8 Parágrafo 1º. de la Ley 1579 de 2012</t>
  </si>
  <si>
    <t>234-28649</t>
  </si>
  <si>
    <t>BLOQUE U TORRE 43 APTO 402 con area de (42.62M2) coeficiente de propiedad 2.5% cuyos linderos y demas especificaciones obran en ESCRITURA 268, 2020/11/03, NOTARIA UNICA PUERTO GAITAN. Articulo 8 Parágrafo 1º. de la Ley 1579 de 2012</t>
  </si>
  <si>
    <t>234-28650</t>
  </si>
  <si>
    <t>BLOQUE U TORRE 43 APTO 403 con area de (42.62M2) coeficiente de propiedad 2.5% cuyos linderos y demas especificaciones obran en ESCRITURA 268, 2020/11/03, NOTARIA UNICA PUERTO GAITAN. Articulo 8 Parágrafo 1º. de la Ley 1579 de 2012</t>
  </si>
  <si>
    <t>234-28651</t>
  </si>
  <si>
    <t>BLOQUE U TORRE 43 APTO 404 con area de (42.62M2) coeficiente de propiedad 2.5% cuyos linderos y demas especificaciones obran en ESCRITURA 268, 2020/11/03, NOTARIA UNICA PUERTO GAITAN. Articulo 8 Parágrafo 1º. de la Ley 1579 de 2012</t>
  </si>
  <si>
    <t>234-28652</t>
  </si>
  <si>
    <t>BLOQUE U TORRE 43 APTO 501 con area de (42.62M2) coeficiente de propiedad 2.5% cuyos linderos y demas especificaciones obran en ESCRITURA 268, 2020/11/03, NOTARIA UNICA PUERTO GAITAN. Articulo 8 Parágrafo 1º. de la Ley 1579 de 2012</t>
  </si>
  <si>
    <t>234-28653</t>
  </si>
  <si>
    <t>BLOQUE U TORRE 43 APTO 502 con area de (42.62M2) coeficiente de propiedad 2.5% cuyos linderos y demas especificaciones obran en ESCRITURA 268, 2020/11/03, NOTARIA UNICA PUERTO GAITAN. Articulo 8 Parágrafo 1º. de la Ley 1579 de 2012</t>
  </si>
  <si>
    <t>234-28654</t>
  </si>
  <si>
    <t>BLOQUE U TORRE 43 APTO 503 con area de (42.62M2) coeficiente de propiedad 2.5% cuyos linderos y demas especificaciones obran en ESCRITURA 268, 2020/11/03, NOTARIA UNICA PUERTO GAITAN. Articulo 8 Parágrafo 1º. de la Ley 1579 de 2012</t>
  </si>
  <si>
    <t>234-28655</t>
  </si>
  <si>
    <t>BLOQUE U TORRE 43 APTO 504 con area de (42.62M2) coeficiente de propiedad 2.5% cuyos linderos y demas especificaciones obran en ESCRITURA 268, 2020/11/03, NOTARIA UNICA PUERTO GAITAN. Articulo 8 Parágrafo 1º. de la Ley 1579 de 2012</t>
  </si>
  <si>
    <t>234-28656</t>
  </si>
  <si>
    <t>BLOQUE U TORRE 44 APTO 101 con area de (42.62M2) coeficiente de propiedad 2.5% cuyos linderos y demas especificaciones obran en ESCRITURA 268, 2020/11/03, NOTARIA UNICA PUERTO GAITAN. Articulo 8 Parágrafo 1º. de la Ley 1579 de 2012</t>
  </si>
  <si>
    <t>234-28657</t>
  </si>
  <si>
    <t>BLOQUE U TORRE 44 APTO 102 con area de (42.62M2) coeficiente de propiedad 2.5% cuyos linderos y demas especificaciones obran en ESCRITURA 268, 2020/11/03, NOTARIA UNICA PUERTO GAITAN. Articulo 8 Parágrafo 1º. de la Ley 1579 de 2012</t>
  </si>
  <si>
    <t>234-28658</t>
  </si>
  <si>
    <t>BLOQUE U TORRE 44 APTO 103 con area de (42.62M2) coeficiente de propiedad 2.5% cuyos linderos y demas especificaciones obran en ESCRITURA 268, 2020/11/03, NOTARIA UNICA PUERTO GAITAN. Articulo 8 Parágrafo 1º. de la Ley 1579 de 2012</t>
  </si>
  <si>
    <t>234-28659</t>
  </si>
  <si>
    <t>BLOQUE U TORRE 44 APTO 104 con area de (42.62M2) coeficiente de propiedad 2.5% cuyos linderos y demas especificaciones obran en ESCRITURA 268, 2020/11/03, NOTARIA UNICA PUERTO GAITAN. Articulo 8 Parágrafo 1º. de la Ley 1579 de 2012</t>
  </si>
  <si>
    <t>234-28660</t>
  </si>
  <si>
    <t>BLOQUE U TORRE 44 APTO 201 con area de (42.62M2) coeficiente de propiedad 2.5% cuyos linderos y demas especificaciones obran en ESCRITURA 268, 2020/11/03, NOTARIA UNICA PUERTO GAITAN. Articulo 8 Parágrafo 1º. de la Ley 1579 de 2012</t>
  </si>
  <si>
    <t>234-28661</t>
  </si>
  <si>
    <t>BLOQUE U TORRE 44 APTO 202 con area de (42.62M2) coeficiente de propiedad 2.5% cuyos linderos y demas especificaciones obran en ESCRITURA 268, 2020/11/03, NOTARIA UNICA PUERTO GAITAN. Articulo 8 Parágrafo 1º. de la Ley 1579 de 2012</t>
  </si>
  <si>
    <t>234-28662</t>
  </si>
  <si>
    <t>BLOQUE U TORRE 44 APTO 203 con area de (42.62M2) coeficiente de propiedad 2.5% cuyos linderos y demas especificaciones obran en ESCRITURA 268, 2020/11/03, NOTARIA UNICA PUERTO GAITAN. Articulo 8 Parágrafo 1º. de la Ley 1579 de 2012</t>
  </si>
  <si>
    <t>234-28663</t>
  </si>
  <si>
    <t>BLOQUE U TORRE 44 APTO 204 con area de (42.62M2) coeficiente de propiedad 2.5% cuyos linderos y demas especificaciones obran en ESCRITURA 268, 2020/11/03, NOTARIA UNICA PUERTO GAITAN. Articulo 8 Parágrafo 1º. de la Ley 1579 de 2012</t>
  </si>
  <si>
    <t>234-28664</t>
  </si>
  <si>
    <t>BLOQUE U TORRE 44 APTO 301 con area de (42.62M2) coeficiente de propiedad 2.5% cuyos linderos y demas especificaciones obran en ESCRITURA 268, 2020/11/03, NOTARIA UNICA PUERTO GAITAN. Articulo 8 Parágrafo 1º. de la Ley 1579 de 2012</t>
  </si>
  <si>
    <t>234-28665</t>
  </si>
  <si>
    <t>BLOQUE U TORRE 44 APTO 302 con area de (42.62M2) coeficiente de propiedad 2.5% cuyos linderos y demas especificaciones obran en ESCRITURA 268, 2020/11/03, NOTARIA UNICA PUERTO GAITAN. Articulo 8 Parágrafo 1º. de la Ley 1579 de 2012</t>
  </si>
  <si>
    <t>234-28666</t>
  </si>
  <si>
    <t>BLOQUE U TORRE 44 APTO 303 con area de (42.62M2) coeficiente de propiedad 2.5% cuyos linderos y demas especificaciones obran en ESCRITURA 268, 2020/11/03, NOTARIA UNICA PUERTO GAITAN. Articulo 8 Parágrafo 1º. de la Ley 1579 de 2012</t>
  </si>
  <si>
    <t>234-28667</t>
  </si>
  <si>
    <t>BLOQUE U TORRE 44 APTO 304 con area de (42.62M2) coeficiente de propiedad 2.5% cuyos linderos y demas especificaciones obran en ESCRITURA 268, 2020/11/03, NOTARIA UNICA PUERTO GAITAN. Articulo 8 Parágrafo 1º. de la Ley 1579 de 2012</t>
  </si>
  <si>
    <t>234-28668</t>
  </si>
  <si>
    <t>BLOQUE U TORRE 44 APTO 401 con area de (42.62M2) coeficiente de propiedad 2.5% cuyos linderos y demas especificaciones obran en ESCRITURA 268, 2020/11/03, NOTARIA UNICA PUERTO GAITAN. Articulo 8 Parágrafo 1º. de la Ley 1579 de 2012</t>
  </si>
  <si>
    <t>234-28669</t>
  </si>
  <si>
    <t>BLOQUE U TORRE 44 APTO 402 con area de (42.62M2) coeficiente de propiedad 2.5% cuyos linderos y demas especificaciones obran en ESCRITURA 268, 2020/11/03, NOTARIA UNICA PUERTO GAITAN. Articulo 8 Parágrafo 1º. de la Ley 1579 de 2012</t>
  </si>
  <si>
    <t>234-28670</t>
  </si>
  <si>
    <t>BLOQUE U TORRE 44 APTO 403 con area de (42.62M2) coeficiente de propiedad 2.5% cuyos linderos y demas especificaciones obran en ESCRITURA 268, 2020/11/03, NOTARIA UNICA PUERTO GAITAN. Articulo 8 Parágrafo 1º. de la Ley 1579 de 2012</t>
  </si>
  <si>
    <t>234-28671</t>
  </si>
  <si>
    <t>BLOQUE U TORRE 44 APTO 404 con area de (42.62M2) coeficiente de propiedad 2.5% cuyos linderos y demas especificaciones obran en ESCRITURA 268, 2020/11/03, NOTARIA UNICA PUERTO GAITAN. Articulo 8 Parágrafo 1º. de la Ley 1579 de 2012</t>
  </si>
  <si>
    <t>234-28672</t>
  </si>
  <si>
    <t>BLOQUE U TORRE 44 APTO 501 con area de (42.62M2) coeficiente de propiedad 2.5% cuyos linderos y demas especificaciones obran en ESCRITURA 268, 2020/11/03, NOTARIA UNICA PUERTO GAITAN. Articulo 8 Parágrafo 1º. de la Ley 1579 de 2012</t>
  </si>
  <si>
    <t>234-28673</t>
  </si>
  <si>
    <t>BLOQUE U TORRE 44 APTO 502 con area de (42.62M2) coeficiente de propiedad 2.5% cuyos linderos y demas especificaciones obran en ESCRITURA 268, 2020/11/03, NOTARIA UNICA PUERTO GAITAN. Articulo 8 Parágrafo 1º. de la Ley 1579 de 2012</t>
  </si>
  <si>
    <t>234-28674</t>
  </si>
  <si>
    <t>BLOQUE U TORRE 44 APTO 503 con area de (42.62M2) coeficiente de propiedad 2.5% cuyos linderos y demas especificaciones obran en ESCRITURA 268, 2020/11/03, NOTARIA UNICA PUERTO GAITAN. Articulo 8 Parágrafo 1º. de la Ley 1579 de 2012</t>
  </si>
  <si>
    <t>234-28675</t>
  </si>
  <si>
    <t>BLOQUE U TORRE 44 APTO 504 con area de (42.62M2) coeficiente de propiedad 2.5% cuyos linderos y demas especificaciones obran en ESCRITURA 268, 2020/11/03, NOTARIA UNICA PUERTO GAITAN. Articulo 8 Parágrafo 1º. de la Ley 1579 de 2012</t>
  </si>
  <si>
    <t>234-28676</t>
  </si>
  <si>
    <t>BLOQUE V TORRE 45 APTO 101 con area de (42.62M2) coeficiente de propiedad 2.5% cuyos linderos y demas especificaciones obran en ESCRITURA 269, 2020/11/03, NOTARIA UNICA PUERTO GAITAN. Articulo 8 Parágrafo 1º. de la Ley 1579 de 2012</t>
  </si>
  <si>
    <t xml:space="preserve"> ESCRITURA 269, 2020/11/03, </t>
  </si>
  <si>
    <t>234-28677</t>
  </si>
  <si>
    <t>BLOQUE V TORRE 45 APTO 102 con area de (42.62M2) coeficiente de propiedad 2.5% cuyos linderos y demas especificaciones obran en ESCRITURA 269, 2020/11/03, NOTARIA UNICA PUERTO GAITAN. Articulo 8 Parágrafo 1º. de la Ley 1579 de 2012</t>
  </si>
  <si>
    <t>234-28678</t>
  </si>
  <si>
    <t>BLOQUE V TORRE 45 APTO 103 con area de (42.62M2) coeficiente de propiedad 2.5% cuyos linderos y demas especificaciones obran en ESCRITURA 269, 2020/11/03, NOTARIA UNICA PUERTO GAITAN. Articulo 8 Parágrafo 1º. de la Ley 1579 de 2012</t>
  </si>
  <si>
    <t>234-28679</t>
  </si>
  <si>
    <t>BLOQUE V TORRE 45 APTO 104 con area de (42.62M2) coeficiente de propiedad 2.5% cuyos linderos y demas especificaciones obran en ESCRITURA 269, 2020/11/03, NOTARIA UNICA PUERTO GAITAN. Articulo 8 Parágrafo 1º. de la Ley 1579 de 2012</t>
  </si>
  <si>
    <t>234-28680</t>
  </si>
  <si>
    <t>BLOQUE V TORRE 45 APTO 201 con area de (42.62M2) coeficiente de propiedad 2.5% cuyos linderos y demas especificaciones obran en ESCRITURA 269, 2020/11/03, NOTARIA UNICA PUERTO GAITAN. Articulo 8 Parágrafo 1º. de la Ley 1579 de 2012</t>
  </si>
  <si>
    <t>234-28681</t>
  </si>
  <si>
    <t>BLOQUE V TORRE 45 APTO 202 con area de (42.62M2) coeficiente de propiedad 2.5% cuyos linderos y demas especificaciones obran en ESCRITURA 269, 2020/11/03, NOTARIA UNICA PUERTO GAITAN. Articulo 8 Parágrafo 1º. de la Ley 1579 de 2012</t>
  </si>
  <si>
    <t>234-28682</t>
  </si>
  <si>
    <t>BLOQUE V TORRE 45 APTO 203 con area de (42.62M2) coeficiente de propiedad 2.5% cuyos linderos y demas especificaciones obran en ESCRITURA 269, 2020/11/03, NOTARIA UNICA PUERTO GAITAN. Articulo 8 Parágrafo 1º. de la Ley 1579 de 2012</t>
  </si>
  <si>
    <t>234-28683</t>
  </si>
  <si>
    <t>BLOQUE V TORRE 45 APTO 204 con area de (42.62M2) coeficiente de propiedad 2.5% cuyos linderos y demas especificaciones obran en ESCRITURA 269, 2020/11/03, NOTARIA UNICA PUERTO GAITAN. Articulo 8 Parágrafo 1º. de la Ley 1579 de 2012</t>
  </si>
  <si>
    <t>234-28684</t>
  </si>
  <si>
    <t>BLOQUE V TORRE 45 APTO 301 con area de (42.62M2) coeficiente de propiedad 2.5% cuyos linderos y demas especificaciones obran en ESCRITURA 269, 2020/11/03, NOTARIA UNICA PUERTO GAITAN. Articulo 8 Parágrafo 1º. de la Ley 1579 de 2012</t>
  </si>
  <si>
    <t>234-28685</t>
  </si>
  <si>
    <t>BLOQUE V TORRE 45 APTO 302 con area de (42.62M2) coeficiente de propiedad 2.5% cuyos linderos y demas especificaciones obran en ESCRITURA 269, 2020/11/03, NOTARIA UNICA PUERTO GAITAN. Articulo 8 Parágrafo 1º. de la Ley 1579 de 2012</t>
  </si>
  <si>
    <t>234-28686</t>
  </si>
  <si>
    <t>BLOQUE V TORRE 45 APTO 303 con area de (42.62M2) coeficiente de propiedad 2.5% cuyos linderos y demas especificaciones obran en ESCRITURA 269, 2020/11/03, NOTARIA UNICA PUERTO GAITAN. Articulo 8 Parágrafo 1º. de la Ley 1579 de 2012</t>
  </si>
  <si>
    <t>234-28687</t>
  </si>
  <si>
    <t>BLOQUE V TORRE 45 APTO 304 con area de (42.62M2) coeficiente de propiedad 2.5% cuyos linderos y demas especificaciones obran en ESCRITURA 269, 2020/11/03, NOTARIA UNICA PUERTO GAITAN. Articulo 8 Parágrafo 1º. de la Ley 1579 de 2012</t>
  </si>
  <si>
    <t>234-28688</t>
  </si>
  <si>
    <t>BLOQUE V TORRE 45 APTO 401 con area de (42.62M2) coeficiente de propiedad 2.5% cuyos linderos y demas especificaciones obran en ESCRITURA 269, 2020/11/03, NOTARIA UNICA PUERTO GAITAN. Articulo 8 Parágrafo 1º. de la Ley 1579 de 2012</t>
  </si>
  <si>
    <t>234-28689</t>
  </si>
  <si>
    <t>BLOQUE V TORRE 45 APTO 402 con area de (42.62M2) coeficiente de propiedad 2.5% cuyos linderos y demas especificaciones obran en ESCRITURA 269, 2020/11/03, NOTARIA UNICA PUERTO GAITAN. Articulo 8 Parágrafo 1º. de la Ley 1579 de 2012</t>
  </si>
  <si>
    <t>234-28690</t>
  </si>
  <si>
    <t>BLOQUE V TORRE 45 APTO 403 con area de (42.62M2) coeficiente de propiedad 2.5% cuyos linderos y demas especificaciones obran en ESCRITURA 269, 2020/11/03, NOTARIA UNICA PUERTO GAITAN. Articulo 8 Parágrafo 1º. de la Ley 1579 de 2012</t>
  </si>
  <si>
    <t>234-28691</t>
  </si>
  <si>
    <t>BLOQUE V TORRE 45 APTO 404 con area de (42.62M2) coeficiente de propiedad 2.5% cuyos linderos y demas especificaciones obran en ESCRITURA 269, 2020/11/03, NOTARIA UNICA PUERTO GAITAN. Articulo 8 Parágrafo 1º. de la Ley 1579 de 2012</t>
  </si>
  <si>
    <t>234-28692</t>
  </si>
  <si>
    <t>BLOQUE V TORRE 45 APTO 501 con area de (42.62M2) coeficiente de propiedad 2.5% cuyos linderos y demas especificaciones obran en ESCRITURA 269, 2020/11/03, NOTARIA UNICA PUERTO GAITAN. Articulo 8 Parágrafo 1º. de la Ley 1579 de 2012</t>
  </si>
  <si>
    <t>234-28693</t>
  </si>
  <si>
    <t>BLOQUE V TORRE 45 APTO 502 con area de (42.62M2) coeficiente de propiedad 2.5% cuyos linderos y demas especificaciones obran en ESCRITURA 269, 2020/11/03, NOTARIA UNICA PUERTO GAITAN. Articulo 8 Parágrafo 1º. de la Ley 1579 de 2012</t>
  </si>
  <si>
    <t>234-28694</t>
  </si>
  <si>
    <t>BLOQUE V TORRE 45 APTO 503 con area de (42.62M2) coeficiente de propiedad 2.5% cuyos linderos y demas especificaciones obran en ESCRITURA 269, 2020/11/03, NOTARIA UNICA PUERTO GAITAN. Articulo 8 Parágrafo 1º. de la Ley 1579 de 2012</t>
  </si>
  <si>
    <t>234-28695</t>
  </si>
  <si>
    <t>BLOQUE V TORRE 45 APTO 504 con area de (42.62M2) coeficiente de propiedad 2.5% cuyos linderos y demas especificaciones obran en ESCRITURA 269, 2020/11/03, NOTARIA UNICA PUERTO GAITAN. Articulo 8 Parágrafo 1º. de la Ley 1579 de 2012</t>
  </si>
  <si>
    <t>234-28696</t>
  </si>
  <si>
    <t>BLOQUE V TORRE 46 APTO 101 con area de (42.62M2) coeficiente de propiedad 2.5% cuyos linderos y demas especificaciones obran en ESCRITURA 269, 2020/11/03, NOTARIA UNICA PUERTO GAITAN. Articulo 8 Parágrafo 1º. de la Ley 1579 de 2012</t>
  </si>
  <si>
    <t>234-28697</t>
  </si>
  <si>
    <t>BLOQUE V TORRE 46 APTO 102 con area de (42.62M2) coeficiente de propiedad 2.5% cuyos linderos y demas especificaciones obran en ESCRITURA 269, 2020/11/03, NOTARIA UNICA PUERTO GAITAN. Articulo 8 Parágrafo 1º. de la Ley 1579 de 2012</t>
  </si>
  <si>
    <t>234-28698</t>
  </si>
  <si>
    <t>BLOQUE V TORRE 46 APTO 103 con area de (42.62M2) coeficiente de propiedad 2.5% cuyos linderos y demas especificaciones obran en ESCRITURA 269, 2020/11/03, NOTARIA UNICA PUERTO GAITAN. Articulo 8 Parágrafo 1º. de la Ley 1579 de 2012</t>
  </si>
  <si>
    <t>234-28699</t>
  </si>
  <si>
    <t>BLOQUE V TORRE 46 APTO 104 con area de (42.62M2) coeficiente de propiedad 2.5% cuyos linderos y demas especificaciones obran en ESCRITURA 269, 2020/11/03, NOTARIA UNICA PUERTO GAITAN. Articulo 8 Parágrafo 1º. de la Ley 1579 de 2012</t>
  </si>
  <si>
    <t>234-28700</t>
  </si>
  <si>
    <t>BLOQUE V TORRE 46 APTO 201 con area de (42.62M2) coeficiente de propiedad 2.5% cuyos linderos y demas especificaciones obran en ESCRITURA 269, 2020/11/03, NOTARIA UNICA PUERTO GAITAN. Articulo 8 Parágrafo 1º. de la Ley 1579 de 2012</t>
  </si>
  <si>
    <t>234-28701</t>
  </si>
  <si>
    <t>BLOQUE V TORRE 46 APTO 202 con area de (42.62M2) coeficiente de propiedad 2.5% cuyos linderos y demas especificaciones obran en ESCRITURA 269, 2020/11/03, NOTARIA UNICA PUERTO GAITAN. Articulo 8 Parágrafo 1º. de la Ley 1579 de 2012</t>
  </si>
  <si>
    <t>234-28702</t>
  </si>
  <si>
    <t>BLOQUE V TORRE 46 APTO 203 con area de (42.62M2) coeficiente de propiedad 2.5% cuyos linderos y demas especificaciones obran en ESCRITURA 269, 2020/11/03, NOTARIA UNICA PUERTO GAITAN. Articulo 8 Parágrafo 1º. de la Ley 1579 de 2012</t>
  </si>
  <si>
    <t>234-28703</t>
  </si>
  <si>
    <t>BLOQUE V TORRE 46 APTO 204 con area de (42.62M2) coeficiente de propiedad 2.5% cuyos linderos y demas especificaciones obran en ESCRITURA 269, 2020/11/03, NOTARIA UNICA PUERTO GAITAN. Articulo 8 Parágrafo 1º. de la Ley 1579 de 2012</t>
  </si>
  <si>
    <t>234-28704</t>
  </si>
  <si>
    <t>BLOQUE V TORRE 46 APTO 301 con area de (42.62M2) coeficiente de propiedad 2.5% cuyos linderos y demas especificaciones obran en ESCRITURA 269, 2020/11/03, NOTARIA UNICA PUERTO GAITAN. Articulo 8 Parágrafo 1º. de la Ley 1579 de 2012</t>
  </si>
  <si>
    <t>234-28705</t>
  </si>
  <si>
    <t>BLOQUE V TORRE 46 APTO 302 con area de (42.62M2) coeficiente de propiedad 2.5% cuyos linderos y demas especificaciones obran en ESCRITURA 269, 2020/11/03, NOTARIA UNICA PUERTO GAITAN. Articulo 8 Parágrafo 1º. de la Ley 1579 de 2012</t>
  </si>
  <si>
    <t>234-28706</t>
  </si>
  <si>
    <t>BLOQUE V TORRE 46 APTO 303 con area de (42.62M2) coeficiente de propiedad 2.5% cuyos linderos y demas especificaciones obran en ESCRITURA 269, 2020/11/03, NOTARIA UNICA PUERTO GAITAN. Articulo 8 Parágrafo 1º. de la Ley 1579 de 2012</t>
  </si>
  <si>
    <t>234-28707</t>
  </si>
  <si>
    <t>BLOQUE V TORRE 46 APTO 304 con area de (42.62M2) coeficiente de propiedad 2.5% cuyos linderos y demas especificaciones obran en ESCRITURA 269, 2020/11/03, NOTARIA UNICA PUERTO GAITAN. Articulo 8 Parágrafo 1º. de la Ley 1579 de 2012</t>
  </si>
  <si>
    <t>234-28708</t>
  </si>
  <si>
    <t>BLOQUE V TORRE 46 APTO 401 con area de (42.62M2) coeficiente de propiedad 2.5% cuyos linderos y demas especificaciones obran en ESCRITURA 269, 2020/11/03, NOTARIA UNICA PUERTO GAITAN. Articulo 8 Parágrafo 1º. de la Ley 1579 de 2012</t>
  </si>
  <si>
    <t>234-28709</t>
  </si>
  <si>
    <t>BLOQUE V TORRE 46 APTO 402 con area de (42.62M2) coeficiente de propiedad 2.5% cuyos linderos y demas especificaciones obran en ESCRITURA 269, 2020/11/03, NOTARIA UNICA PUERTO GAITAN. Articulo 8 Parágrafo 1º. de la Ley 1579 de 2012</t>
  </si>
  <si>
    <t>234-28710</t>
  </si>
  <si>
    <t>BLOQUE V TORRE 46 APTO 403 con area de (42.62M2) coeficiente de propiedad 2.5% cuyos linderos y demas especificaciones obran en ESCRITURA 269, 2020/11/03, NOTARIA UNICA PUERTO GAITAN. Articulo 8 Parágrafo 1º. de la Ley 1579 de 2012</t>
  </si>
  <si>
    <t>234-28711</t>
  </si>
  <si>
    <t>BLOQUE V TORRE 46 APTO 404 con area de (42.62M2) coeficiente de propiedad 2.5% cuyos linderos y demas especificaciones obran en ESCRITURA 269, 2020/11/03, NOTARIA UNICA PUERTO GAITAN. Articulo 8 Parágrafo 1º. de la Ley 1579 de 2012</t>
  </si>
  <si>
    <t>234-28712</t>
  </si>
  <si>
    <t>BLOQUE V TORRE 46 APTO 501 con area de (42.62M2) coeficiente de propiedad 2.5% cuyos linderos y demas especificaciones obran en ESCRITURA 269, 2020/11/03, NOTARIA UNICA PUERTO GAITAN. Articulo 8 Parágrafo 1º. de la Ley 1579 de 2012</t>
  </si>
  <si>
    <t>234-28713</t>
  </si>
  <si>
    <t>BLOQUE V TORRE 46 APTO 502 con area de (42.62M2) coeficiente de propiedad 2.5% cuyos linderos y demas especificaciones obran en ESCRITURA 269, 2020/11/03, NOTARIA UNICA PUERTO GAITAN. Articulo 8 Parágrafo 1º. de la Ley 1579 de 2012</t>
  </si>
  <si>
    <t>234-28714</t>
  </si>
  <si>
    <t>BLOQUE V TORRE 46 APTO 503 con area de (42.62M2) coeficiente de propiedad 2.5% cuyos linderos y demas especificaciones obran en ESCRITURA 269, 2020/11/03, NOTARIA UNICA PUERTO GAITAN. Articulo 8 Parágrafo 1º. de la Ley 1579 de 2012</t>
  </si>
  <si>
    <t>234-28715</t>
  </si>
  <si>
    <t>BLOQUE V TORRE 46 APTO 504 con area de (42.62M2) coeficiente de propiedad 2.5% cuyos linderos y demas especificaciones obran en ESCRITURA 269, 2020/11/03, NOTARIA UNICA PUERTO GAITAN. Articulo 8 Parágrafo 1º. de la Ley 1579 de 2012</t>
  </si>
  <si>
    <t>234-28716</t>
  </si>
  <si>
    <t>BLOQUE W TORRE 47 APTO 101 con area de (42.62%) coeficiente de propiedad 2.5% cuyos linderos y demas especificaciones obran en ESCRITURA 270, 2020/11/03, NOTARIA UNICA PUERTO GAITAN. Articulo 8 Parágrafo 1º. de la Ley 1579 de 2012</t>
  </si>
  <si>
    <t xml:space="preserve"> ESCRITURA 270, 2020/11/03</t>
  </si>
  <si>
    <t>234-28717</t>
  </si>
  <si>
    <t>BLOQUE W TORRE 47 APTO 102 con area de (42.62%) coeficiente de propiedad 2.5% cuyos linderos y demas especificaciones obran en ESCRITURA 270, 2020/11/03, NOTARIA UNICA PUERTO GAITAN. Articulo 8 Parágrafo 1º. de la Ley 1579 de 2012</t>
  </si>
  <si>
    <t>234-28718</t>
  </si>
  <si>
    <t>BLOQUE W TORRE 47 APTO 103 con area de (42.62%) coeficiente de propiedad 2.5% cuyos linderos y demas especificaciones obran en ESCRITURA 270, 2020/11/03, NOTARIA UNICA PUERTO GAITAN. Articulo 8 Parágrafo 1º. de la Ley 1579 de 2012</t>
  </si>
  <si>
    <t>234-28719</t>
  </si>
  <si>
    <t>BLOQUE W TORRE 47 APTO 104 con area de (42.62%) coeficiente de propiedad 2.5% cuyos linderos y demas especificaciones obran en ESCRITURA 270, 2020/11/03, NOTARIA UNICA PUERTO GAITAN. Articulo 8 Parágrafo 1º. de la Ley 1579 de 2012</t>
  </si>
  <si>
    <t>234-28720</t>
  </si>
  <si>
    <t>BLOQUE W TORRE 47 APTO 201 con area de (42.62%) coeficiente de propiedad 2.5% cuyos linderos y demas especificaciones obran en ESCRITURA 270, 2020/11/03, NOTARIA UNICA PUERTO GAITAN. Articulo 8 Parágrafo 1º. de la Ley 1579 de 2012</t>
  </si>
  <si>
    <t>234-28721</t>
  </si>
  <si>
    <t>BLOQUE W TORRE 47 APTO 202 con area de (42.62%) coeficiente de propiedad 2.5% cuyos linderos y demas especificaciones obran en ESCRITURA 270, 2020/11/03, NOTARIA UNICA PUERTO GAITAN. Articulo 8 Parágrafo 1º. de la Ley 1579 de 2012</t>
  </si>
  <si>
    <t>234-28722</t>
  </si>
  <si>
    <t>BLOQUE W TORRE 47 APTO 203 con area de (42.62%) coeficiente de propiedad 2.5% cuyos linderos y demas especificaciones obran en ESCRITURA 270, 2020/11/03, NOTARIA UNICA PUERTO GAITAN. Articulo 8 Parágrafo 1º. de la Ley 1579 de 2012</t>
  </si>
  <si>
    <t>234-28723</t>
  </si>
  <si>
    <t>BLOQUE W TORRE 47 APTO 204 con area de (42.62%) coeficiente de propiedad 2.5% cuyos linderos y demas especificaciones obran en ESCRITURA 270, 2020/11/03, NOTARIA UNICA PUERTO GAITAN. Articulo 8 Parágrafo 1º. de la Ley 1579 de 2012</t>
  </si>
  <si>
    <t>234-28724</t>
  </si>
  <si>
    <t>BLOQUE W TORRE 47 APTO 301 con area de (42.62%) coeficiente de propiedad 2.5% cuyos linderos y demas especificaciones obran en ESCRITURA 270, 2020/11/03, NOTARIA UNICA PUERTO GAITAN. Articulo 8 Parágrafo 1º. de la Ley 1579 de 2012</t>
  </si>
  <si>
    <t>234-28725</t>
  </si>
  <si>
    <t>BLOQUE W TORRE 47 APTO 302 con area de (42.62%) coeficiente de propiedad 2.5% cuyos linderos y demas especificaciones obran en ESCRITURA 270, 2020/11/03, NOTARIA UNICA PUERTO GAITAN. Articulo 8 Parágrafo 1º. de la Ley 1579 de 2012</t>
  </si>
  <si>
    <t>234-28726</t>
  </si>
  <si>
    <t>BLOQUE W TORRE 47 APTO 303 con area de (42.62%) coeficiente de propiedad 2.5% cuyos linderos y demas especificaciones obran en ESCRITURA 270, 2020/11/03, NOTARIA UNICA PUERTO GAITAN. Articulo 8 Parágrafo 1º. de la Ley 1579 de 2012</t>
  </si>
  <si>
    <t>234-28727</t>
  </si>
  <si>
    <t>BLOQUE W TORRE 47 APTO 304 con area de (42.62%) coeficiente de propiedad 2.5% cuyos linderos y demas especificaciones obran en ESCRITURA 270, 2020/11/03, NOTARIA UNICA PUERTO GAITAN. Articulo 8 Parágrafo 1º. de la Ley 1579 de 2012</t>
  </si>
  <si>
    <t>234-28728</t>
  </si>
  <si>
    <t>BLOQUE W TORRE 47 APTO 401 con area de (42.62%) coeficiente de propiedad 2.5% cuyos linderos y demas especificaciones obran en ESCRITURA 270, 2020/11/03, NOTARIA UNICA PUERTO GAITAN. Articulo 8 Parágrafo 1º. de la Ley 1579 de 2012</t>
  </si>
  <si>
    <t>234-28729</t>
  </si>
  <si>
    <t>BLOQUE W TORRE 47 APTO 402 con area de (42.62%) coeficiente de propiedad 2.5% cuyos linderos y demas especificaciones obran en ESCRITURA 270, 2020/11/03, NOTARIA UNICA PUERTO GAITAN. Articulo 8 Parágrafo 1º. de la Ley 1579 de 2012</t>
  </si>
  <si>
    <t>234-28730</t>
  </si>
  <si>
    <t>BLOQUE W TORRE 47 APTO 403 con area de (42.62%) coeficiente de propiedad 2.5% cuyos linderos y demas especificaciones obran en ESCRITURA 270, 2020/11/03, NOTARIA UNICA PUERTO GAITAN. Articulo 8 Parágrafo 1º. de la Ley 1579 de 2012</t>
  </si>
  <si>
    <t>234-28731</t>
  </si>
  <si>
    <t>BLOQUE W TORRE 47 APTO 404 con area de (42.62%) coeficiente de propiedad 2.5% cuyos linderos y demas especificaciones obran en ESCRITURA 270, 2020/11/03, NOTARIA UNICA PUERTO GAITAN. Articulo 8 Parágrafo 1º. de la Ley 1579 de 2012</t>
  </si>
  <si>
    <t>234-28732</t>
  </si>
  <si>
    <t>BLOQUE W TORRE 47 APTO 501 con area de (42.62%) coeficiente de propiedad 2.5% cuyos linderos y demas especificaciones obran en ESCRITURA 270, 2020/11/03, NOTARIA UNICA PUERTO GAITAN. Articulo 8 Parágrafo 1º. de la Ley 1579 de 2012</t>
  </si>
  <si>
    <t>234-28733</t>
  </si>
  <si>
    <t>BLOQUE W TORRE 47 APTO 502 con area de (42.62%) coeficiente de propiedad 2.5% cuyos linderos y demas especificaciones obran en ESCRITURA 270, 2020/11/03, NOTARIA UNICA PUERTO GAITAN. Articulo 8 Parágrafo 1º. de la Ley 1579 de 2012</t>
  </si>
  <si>
    <t>234-28734</t>
  </si>
  <si>
    <t>BLOQUE W TORRE 47 APTO 503 con area de (42.62%) coeficiente de propiedad 2.5% cuyos linderos y demas especificaciones obran en ESCRITURA 270, 2020/11/03, NOTARIA UNICA PUERTO GAITAN. Articulo 8 Parágrafo 1º. de la Ley 1579 de 2012</t>
  </si>
  <si>
    <t>234-28735</t>
  </si>
  <si>
    <t>BLOQUE W TORRE 47 APTO 504 con area de (42.62%) coeficiente de propiedad 2.5% cuyos linderos y demas especificaciones obran en ESCRITURA 270, 2020/11/03, NOTARIA UNICA PUERTO GAITAN. Articulo 8 Parágrafo 1º. de la Ley 1579 de 2012</t>
  </si>
  <si>
    <t>234-28736</t>
  </si>
  <si>
    <t>BLOQUE W TORRE 48 APTO 101 con area de (42.62%) coeficiente de propiedad 2.5% cuyos linderos y demas especificaciones obran en ESCRITURA 270, 2020/11/03, NOTARIA UNICA PUERTO GAITAN. Articulo 8 Parágrafo 1º. de la Ley 1579 de 2012</t>
  </si>
  <si>
    <t>234-28737</t>
  </si>
  <si>
    <t>BLOQUE W TORRE 48 APTO 102 con area de (42.62%) coeficiente de propiedad 2.5% cuyos linderos y demas especificaciones obran en ESCRITURA 270, 2020/11/03, NOTARIA UNICA PUERTO GAITAN. Articulo 8 Parágrafo 1º. de la Ley 1579 de 2012</t>
  </si>
  <si>
    <t>234-28738</t>
  </si>
  <si>
    <t>BLOQUE W TORRE 48 APTO 103 con area de (42.62%) coeficiente de propiedad 2.5% cuyos linderos y demas especificaciones obran en ESCRITURA 270, 2020/11/03, NOTARIA UNICA PUERTO GAITAN. Articulo 8 Parágrafo 1º. de la Ley 1579 de 2012</t>
  </si>
  <si>
    <t>234-28739</t>
  </si>
  <si>
    <t>BLOQUE W TORRE 48 APTO 104 con area de (42.62%) coeficiente de propiedad 2.5% cuyos linderos y demas especificaciones obran en ESCRITURA 270, 2020/11/03, NOTARIA UNICA PUERTO GAITAN. Articulo 8 Parágrafo 1º. de la Ley 1579 de 2012</t>
  </si>
  <si>
    <t>234-28740</t>
  </si>
  <si>
    <t>BLOQUE W TORRE 48 APTO 201 con area de (42.62%) coeficiente de propiedad 2.5% cuyos linderos y demas especificaciones obran en ESCRITURA 270, 2020/11/03, NOTARIA UNICA PUERTO GAITAN. Articulo 8 Parágrafo 1º. de la Ley 1579 de 2012</t>
  </si>
  <si>
    <t>234-28741</t>
  </si>
  <si>
    <t>BLOQUE W TORRE 48 APTO 202 con area de (42.62%) coeficiente de propiedad 2.5% cuyos linderos y demas especificaciones obran en ESCRITURA 270, 2020/11/03, NOTARIA UNICA PUERTO GAITAN. Articulo 8 Parágrafo 1º. de la Ley 1579 de 2012</t>
  </si>
  <si>
    <t>234-28742</t>
  </si>
  <si>
    <t>BLOQUE W TORRE 48 APTO 203 con area de (42.62%) coeficiente de propiedad 2.5% cuyos linderos y demas especificaciones obran en ESCRITURA 270, 2020/11/03, NOTARIA UNICA PUERTO GAITAN. Articulo 8 Parágrafo 1º. de la Ley 1579 de 2012</t>
  </si>
  <si>
    <t>234-28743</t>
  </si>
  <si>
    <t>BLOQUE W TORRE 48 APTO 204 con area de (42.62%) coeficiente de propiedad 2.5% cuyos linderos y demas especificaciones obran en ESCRITURA 270, 2020/11/03, NOTARIA UNICA PUERTO GAITAN. Articulo 8 Parágrafo 1º. de la Ley 1579 de 2012</t>
  </si>
  <si>
    <t>234-28744</t>
  </si>
  <si>
    <t>BLOQUE W TORRE 48 APTO 301 con area de (42.62%) coeficiente de propiedad 2.5% cuyos linderos y demas especificaciones obran en ESCRITURA 270, 2020/11/03, NOTARIA UNICA PUERTO GAITAN. Articulo 8 Parágrafo 1º. de la Ley 1579 de 2012</t>
  </si>
  <si>
    <t>234-28745</t>
  </si>
  <si>
    <t>BLOQUE W TORRE 48 APTO 302 con area de (42.62%) coeficiente de propiedad 2.5% cuyos linderos y demas especificaciones obran en ESCRITURA 270, 2020/11/03, NOTARIA UNICA PUERTO GAITAN. Articulo 8 Parágrafo 1º. de la Ley 1579 de 2012</t>
  </si>
  <si>
    <t>234-28746</t>
  </si>
  <si>
    <t>BLOQUE W TORRE 48 APTO 303 con area de (42.62%) coeficiente de propiedad 2.5% cuyos linderos y demas especificaciones obran en ESCRITURA 270, 2020/11/03, NOTARIA UNICA PUERTO GAITAN. Articulo 8 Parágrafo 1º. de la Ley 1579 de 2012</t>
  </si>
  <si>
    <t>234-28747</t>
  </si>
  <si>
    <t>BLOQUE W TORRE 48 APTO 304 con area de (42.62%) coeficiente de propiedad 2.5% cuyos linderos y demas especificaciones obran en ESCRITURA 270, 2020/11/03, NOTARIA UNICA PUERTO GAITAN. Articulo 8 Parágrafo 1º. de la Ley 1579 de 2012</t>
  </si>
  <si>
    <t>234-28748</t>
  </si>
  <si>
    <t>BLOQUE W TORRE 48 APTO 401 con area de (42.62%) coeficiente de propiedad 2.5% cuyos linderos y demas especificaciones obran en ESCRITURA 270, 2020/11/03, NOTARIA UNICA PUERTO GAITAN. Articulo 8 Parágrafo 1º. de la Ley 1579 de 2012</t>
  </si>
  <si>
    <t>234-28749</t>
  </si>
  <si>
    <t>BLOQUE W TORRE 48 APTO 402 con area de (42.62%) coeficiente de propiedad 2.5% cuyos linderos y demas especificaciones obran en ESCRITURA 270, 2020/11/03, NOTARIA UNICA PUERTO GAITAN. Articulo 8 Parágrafo 1º. de la Ley 1579 de 2012</t>
  </si>
  <si>
    <t>234-28750</t>
  </si>
  <si>
    <t>BLOQUE W TORRE 48 APTO 403 con area de (42.62%) coeficiente de propiedad 2.5% cuyos linderos y demas especificaciones obran en ESCRITURA 270, 2020/11/03, NOTARIA UNICA PUERTO GAITAN. Articulo 8 Parágrafo 1º. de la Ley 1579 de 2012</t>
  </si>
  <si>
    <t>234-28751</t>
  </si>
  <si>
    <t>BLOQUE W TORRE 48 APTO 404 con area de (42.62%) coeficiente de propiedad 2.5% cuyos linderos y demas especificaciones obran en ESCRITURA 270, 2020/11/03, NOTARIA UNICA PUERTO GAITAN. Articulo 8 Parágrafo 1º. de la Ley 1579 de 2012</t>
  </si>
  <si>
    <t>234-28752</t>
  </si>
  <si>
    <t>BLOQUE W TORRE 48 APTO 501 con area de (42.62%) coeficiente de propiedad 2.5% cuyos linderos y demas especificaciones obran en ESCRITURA 270, 2020/11/03, NOTARIA UNICA PUERTO GAITAN. Articulo 8 Parágrafo 1º. de la Ley 1579 de 2012</t>
  </si>
  <si>
    <t>234-28753</t>
  </si>
  <si>
    <t>BLOQUE W TORRE 48 APTO 502 con area de (42.62%) coeficiente de propiedad 2.5% cuyos linderos y demas especificaciones obran en ESCRITURA 270, 2020/11/03, NOTARIA UNICA PUERTO GAITAN. Articulo 8 Parágrafo 1º. de la Ley 1579 de 2012</t>
  </si>
  <si>
    <t>234-28754</t>
  </si>
  <si>
    <t>BLOQUE W TORRE 48 APTO 503 con area de (42.62%) coeficiente de propiedad 2.5% cuyos linderos y demas especificaciones obran en ESCRITURA 270, 2020/11/03, NOTARIA UNICA PUERTO GAITAN. Articulo 8 Parágrafo 1º. de la Ley 1579 de 2012</t>
  </si>
  <si>
    <t>234-28755</t>
  </si>
  <si>
    <t>BLOQUE W TORRE 48 APTO 504 con area de (42.62%) coeficiente de propiedad 2.5% cuyos linderos y demas especificaciones obran en ESCRITURA 270, 2020/11/03, NOTARIA UNICA PUERTO GAITAN. Articulo 8 Parágrafo 1º. de la Ley 1579 de 2012</t>
  </si>
  <si>
    <t>234-28756</t>
  </si>
  <si>
    <t xml:space="preserve">LOTE A CON AREA DE (385HAS4521M2) CUYOS LINDEROS Y DEMAS ESPECIFICACIONES OBRAN EN ESCRITURA 619, 2020/09/24, NOTARIA PRIMERA CHIA. ARTICULO 8 PARÁGRAFO 1º. DE LA LEY 1579 DE 2012. POR EL NORTE DEL PUNTO 15A AL 6 EN 4373 ML CON DANILO ENRIQUE CHÁVEZ POR EL ESTE DEL 6 AL 1 EN 1.125.47ML CON CARIMAGUA POR EL SUR DEL PUNTO 1 AL 123 EN 3.810.00ML CON VÍA PUBLICA Y POR EL OESTE DEL PUNTO 123 AL 18A EN 455ML CON MARACAS Y DEL PUNTO 18A AL 15A EN 502 ML CON Z.F.P. CAÑO TRANQUERO </t>
  </si>
  <si>
    <t>234-28757</t>
  </si>
  <si>
    <t xml:space="preserve">LOTE B CON AREA DE (498HAS4.960M2) CUYOS LINDEROS Y DEMAS ESPECIFICACIONES OBRAN EN ESCRITURA 619, 2020/09/24, NOTARIA PRIMERA CHIA. ARTICULO 8 PARÁGRAFO 1º. DE LA LEY 1579 DE 2012. POR EL NORTE DEL PUNTO 114 AL 113 EN 4.673 ML CON  VÍA PUBLICA POR EL ESTE DEL 113  AL 118 EN 1.125.47ML CON CARIMAGUA POR EL SUR DEL PUNTO 118 AL 116 EN 3.810.00ML CON CARIMAGUA  Y DEL PUNO 116 AL 115  CON HAMILTON TRIANA  POR EL OESTE DEL   PUNTO 115 AL 114 EN 1118.35ML CON MARACAS </t>
  </si>
  <si>
    <t>234-28921</t>
  </si>
  <si>
    <t>ARTICULO 8 PARÁGRAFO 1º. DE LA LEY 1579 DE 2012. ÁREA DE 1761HAS4.844M2 SEGÚN PLANO DE COORDENADAS N° 8101011 PUNTO DE PARTIDA SE TOMA EL NUMERO 267 DE COORDENADAS PLANAS X=905081,06M E Y Y=913177.06 MN UBICADO EN EL SITIO DONDE CONCURREN LAS COLINDANCIAS ENTRE PATRICIA RODRIGUEZ Y EL GLOBO A DESLINDAR  POR EL NORTE DEL PUNTO NUMERO 267 SE SIGUE EN SENTIDO GENERAL ESTE EN UNA DISTANCIA DE 3.480.49 METROS HASTA ENCONTRAR  EL PUNTO 185 DE COORDENADAS PLANAS X=907750.55ME Y Y= 91223783 UBICADO EN EL SENTIDO MN UBICADO EN EL SENTIDODONDE CONCURREN  LAS COLINDANCIAS  CON PATRICIA RODRIGUEZ Y CARRETERA CON CAÑO Y ZFP EN  MEDIO DEL PUNTO DE NUMERO 185 SE SIGUE EN SENTIDO GENERAL ESTE, EN UNA DISTANCIA DE 20 METROS HASTA ENCONTRAR  EL PUNTO NUMERO 185A DE COORDENADAS PLANAS X=907760.64ME Y Y=912220.51 MN UBICADA EN EL SENTIDO DONDE CONCURREN LAS COLINDANCIAS CON CHARLES ROJAS CON CAÑON Y ZFP EN MEDIO Y CARRETERA DEL PUNTO NUMERO 185A SE SIGUE  EN SENTIDO GENERAL ESTE, EN UNA DISTANCIA DE 3494.23 METROS HASTA ENCONTRAR EL PUNTO 194 DE COORDENADAS PLANAS X=910261.99 ME Y Y=910235.00 UBICADO EN EL SITIO DONDE CONCURREN LAS COLINDANCIAS CON CHARLES ROJAS CON CAÑO  PIRILI Y ZFP EN MEDIO ESTE DEL PUNTO  NUMERO 194 SE SIGUE EN SENTIDO GENERAL SUROESTE EN UNA DISTANCIA DE 2791.54METROS HASTA ENCONTRAR EL PUNTO 217 DE COORDENDAS PLANAS X =910026.65 ME Y Y= 908273.59MN UBICADO EN EL SENTIDO DONDE CONCURREN  LAS COLINDANCIAS CON CAÑO  PIRILI, Z,F,P, EN MEDIO Y CLAUDIA HUERFANO  SUR DEL PUNTONUMERO 217 SE SIGUE  EN SENTIDO  GENERAL  SUROESTE EN UNA DISTANCIA DE  5977.87 METROS HASTA ENCONTRAR EL PUNTO NUMERO 1 DE COORDENADAS PLANAS  X=905199.92 M E Y Y=907837.76M N UBICADO  EN EL SITIO DONDE CONCURREN LAS COLINDANCIAS CON CLAUDIA HUÉRFANO CON CAÑO ZFP EN MEDIO Y CARLOS ANDRES VACA OESTE  DEL PUNTO  NUMERO 1 SE SIGUE EN SENTIDO  GENERAL NOROESTE EN UNA DISTANCIA DE  5649.31MTS HASTA ENCONTRAR EL PUNTO NUMERO 273 DE COORDENADAS PLANAS X0904025.43 M E Y Y= 911906.81MN UBICADO EL  SITIO DONDE  CONCURREN LAS COLINDANCIAS CON CARLOS ANDRES VACA Y PATRICIA RODRIGUEZ CON CAÑO ZFP EN MEDIO DEL PUNTO  NUMERO  273 SE SIGUE EN SENTIDO  GENERAL NOROESTE EN UNA DISTANCIA DE 1756,36 METROS HASTA ENCONTRAR EL PUNTO NUMERO 267 DE COORDENADAS PLANASA CONOCIDAS Y ENCIERRA</t>
  </si>
  <si>
    <t>234-28922</t>
  </si>
  <si>
    <t>APARTAMENTO 504 TORRE 34 BLOQUE P CON AREA DE 42.62 M2, COPROPIEDAD AREAS COMUNES DEL 2.5%  CUYOS LINDEROS Y DEMAS ESPECIFICACIONES OBRAN EN ESCRITURA 263, 2020/11/03, NOTARIA UNICA PUERTO GAITAN. ARTICULO 8 PARÁGRAFO 1º. DE LA LEY 1579 DE 2012</t>
  </si>
  <si>
    <t>234-28923</t>
  </si>
  <si>
    <t>APARTAMENTO 504 TORRE 36 BLOQUE Q CON AREA DE 42.62 M2, COPROPIEDAD AREAS COMUNES DEL 2.5%  CUYOS LINDEROS Y DEMAS ESPECIFICACIONES OBRAN EN ESCRITURA 264, 2020/11/03, NOTARIA UNICA PUERTO GAITAN. ARTICULO 8 PARÁGRAFO 1º. DE LA LEY 1579 DE 2012</t>
  </si>
  <si>
    <t>ESCRITURA 264, 2020/11/03</t>
  </si>
  <si>
    <t>234-28927</t>
  </si>
  <si>
    <t xml:space="preserve">LOTE PARROQUIA  CON EXTENSIÓN DE AREA (600M2)  CUYOS LINDEROS Y DEMÁS ESPECIFICACIONES OBRAN EN ESCRITURA 237, 15/10/2020, NOTARIA UNICA DE PUERTO GAITAN. ARTICULO 8 PARÁGRAFO 1º. DE LA LEY 1579 DE 2012 POR EL NORTE CON LOTE NUMERO 13 DE LA MANZANA F L N° 13 EN LONGITUD DE  20ML POR EL SUR CON LOTE NUMERO 17 DE LA MANZANA F EN LONGITUD DE 20.00ML POR EL ORIENTE CON LOTE  11 MAZ. F  EN LONGITUD DE  10.00ML CON LOTE N° 10 DE LA MANZANA F  EN LONGITUD DE  10.00ML  Y CON EL LOTE NUMERO 11 DE LA MANZANA F EN LONGITUD DE 9.00ML POR EL OCCIDENTE  CON VÍA PUBLICA, EN LONGITUD DE 30.00 ML Y ENCIERRA. </t>
  </si>
  <si>
    <t>234-28929</t>
  </si>
  <si>
    <t xml:space="preserve">ARTICULO 8 PARÁGRAFO 1º. DE LA LEY 1579 DE 2012 .  AREA DE CIENTO TREINTA Y DOS METROS CUADRADOS CON TREINTA Y SIETE CENTÍMETROS (132,37 M2) CUYOS LINDEROS SON: POR EL NORTE: DEL PUNTO 6 AL 3 EN 16,65 METROS LINEALES CON EL LOTE 7, POR EL ESTE: DEL PUNTO 3 AL 4 EN 7.95 METROS LINEALES CON CALLE 19, POR EL SUR: DEL PUNTO 4 AL 5 EN 16,65 METROS LINEALES CON LOS LOTES 9 Y 10, POR EL OESTE DEL PUNTO 5 AL 6 EN 7,95 METROS LINEALES CON EL LOTE 2 Y ENCIERRA. LAS DEMAS ESPECIFICACIONES OBRAN EN ESCRITURA 278, 2020/11/06, NOTARIA UNICA PUERTO GAITAN. </t>
  </si>
  <si>
    <t>234-28930</t>
  </si>
  <si>
    <t xml:space="preserve">ARTICULO 8 PARÁGRAFO 1º. DE LA LEY 1579 DE 2012.  AREA DE 104,30 M2 CUYOS LINDEROS SON, NORTE: DEL PUNTO 2 AL 6 EN 13,11 METROS LINEALES CON EL LOTE N7, ESTE: DEL PUNTO 6 AL PUNTO 5 EN 7.95 METROS LINEALES CON EL LOTE 1, SUR: DEL PUNTO 5 AL 1 EN 13.11 METROS LINEALES CON LOS LOTES 9 Y 10, OESTE: DEL PUNTO 1 AL PUNTO 2 EN 7.95 METROS LINEALES CON CALLE 20 Y ENCIERRA. LAS DEMAS ESPECIFICACIONES OBRAN EN ESCRITURA 278, 2020/11/06, NOTARIA UNICA PUERTO GAITAN. </t>
  </si>
  <si>
    <t>234-28931</t>
  </si>
  <si>
    <t xml:space="preserve">ARTICULO 8 PARÁGRAFO 1º. DE LA LEY 1579 DE 2012.  CUYOS LINDEROS SON; NORTE: DEL PUNTO 3 AL PUNTO 4 EN 25 METROS LINEALES CON CLEMENTE VARGAS; ESTE: DEL PUNTO 4 AL PUNTO 6 EN 41.40 METROS LINEALES CON  ABIGAIL N. Y HERNANDO VASQUEZ; SUR: DEL PUNTO 6 AL PUNTO 7 EN 11,94 METROS LINEALES CON CARRERA 6; OESTE: DEL PUNTO 7 AL 8 EN 14.25 METROS LINEALES CON EL LOTE DOS; DEL PUNTO 8 AL 2 EN 14.64 METROS LINEALES CON EL LOTE DOS Y DEL PUNTO 2 AL 3 EN 28.80 METROS LINEALES CON LA CALLE 18 Y ENCIERRA.  DEMAS ESPECIFICACIONES OBRAN EN ESCRITURA 341, 2020/12/21, NOTARIA UNICA PUERTO GAITAN. </t>
  </si>
  <si>
    <t xml:space="preserve">ESCRITURA 341, 2020/12/21, </t>
  </si>
  <si>
    <t xml:space="preserve">NOTARIA UNICA PUERTO GAITAN. </t>
  </si>
  <si>
    <t>234-28932</t>
  </si>
  <si>
    <t xml:space="preserve">ARTICULO 8 PARÁGRAFO 1º. DE LA LEY 1579 DE 2012.  LINDEROS ASÍ; NORTE DEL PUNTO 2 AL 8 EN 14.64 METROS LINEALES CON EL LOTE UNO, ESTE: DEL PUNTO 8 AL 7 EN 14,25 METROS LINEALES CON EL LOTE UNO, SUR: DEL PUNTO 7 AL 1 EN 14.06 METROS LINEALES  CON LA CARRERA 6; OESTE: DEL PUNTO 1 AL PUNTO 2 EN 13.40 METROS LINEALES CON LA CALLE 18 Y ENCIERRA.  Y DEMAS ESPECIFICACIONES OBRAN EN ESCRITURA 341, 2020/12/21, NOTARIA UNICA DE PUERTO GAITAN .     </t>
  </si>
  <si>
    <t>234-28933</t>
  </si>
  <si>
    <t>LOTE 1  CUYOS LINDEROS Y DEMAS ESPECIFICACIONES OBRAN EN ESCRITURA 5106, 2020/12/30, NOTARIA TERCERA VILLAVICENCIO. ARTICULO 8 PARÁGRAFO 1º. DE LA LEY 1579 DE 2012  AL NORTE DEL PUNTO 1 AL 9, CIEN MIL PUNTO SESENTA Y NUEVE METROS LINEALES (100.69) ML COLINDANDO CON FINCA ANDALUCÍA; AL ESTE DEL PUNTO 9 AL 8, DOSCIENTOS CINCUENTA Y SEIS PUNTO CERO SIETE METROS LINEALES (256.07) ML COLINDANDO CON LOTE 02; AL SUR DEL PUNTO 8 AL 6, OCHENTA Y SEIS PUNTO CUARENTA Y OCHO METROS LINEALES (86.48) ML COLINDANDO CON LOTE 30 Y AL OESTE DEL PUNTO 6 AL 1, DOSCIENTOS CINCUENTA Y DOS PUNTO TREINTA Y UN METROS LINEALES (252.31) ML COLINDANDO CON LOTE 29..</t>
  </si>
  <si>
    <t xml:space="preserve">SCRITURA 5106, 2020/12/30, </t>
  </si>
  <si>
    <t>NOTARIA TERCERA VILLAVICENCIO</t>
  </si>
  <si>
    <t>234-28934</t>
  </si>
  <si>
    <t>LOTE 2  CUYOS LINDEROS Y DEMAS ESPECIFICACIONES OBRAN EN ESCRITURA 5106, 2020/12/30, NOTARIA TERCERA VILLAVICENCIO. ARTICULO 8 PARÁGRAFO 1º. DE LA LEY 1579 DE 2012  : AL NORTE DEL PUNTO 9 AL 10, SETENTA Y NUEVE METROS LINEALES (79 ML) COLINDANDO CON FINCA ANDALUCÍA; AL ESTE DEL PUNTO 10 AL 11, DOSCIENTOS CINCUENTA Y SEIS PUNTO VEINTICUATRO METROS LINEALES (256.24 ML) COLINDANDO CON LOTE 03; AL SUR DEL PUNTO 11 AL 8, SETENTA Y NUEVE METROS LINEALES (79 ML) COLINDANDO CON LOTE 30 Y AL OESTE DEL PUNTO 8 AL 9, DOSCIENTOS CINCUENTA Y SEIS PUNTO CERO SIETE METROS LINEALES (256.07) ML COLINDANDO CON LOTE 01.</t>
  </si>
  <si>
    <t>234-28935</t>
  </si>
  <si>
    <t>LOTE 3  CUYOS LINDEROS Y DEMAS ESPECIFICACIONES OBRAN EN ESCRITURA 5106, 2020/12/30, NOTARIA TERCERA VILLAVICENCIO. ARTICULO 8 PARÁGRAFO 1º. DE LA LEY 1579 DE 2012 AL NORTE DEL PUNTO 10 AL 13, SETENTA Y NUEVE METROS LINEALES (79 ML) COLINDANDO CON FINCA ANDALUCÍA; AL ESTE DEL PUNTO 13 AL 12, DOSCIENTOS CINCUENTA Y SEIS PUNTO CUATRO METROS LINEALES (256.4 ML) COLINDANDO CON LOTE 04; AL SUR DEL PUNTO 12 AL 11, SETENTA Y NUEVE METROS LINEALES (79 ML) COLINDANDO CON LOTE 30 Y AL OESTE DEL PUNTO 11 AL 10, DOSCIENTOS CINCUENTA Y SEIS PUNTO VEINTICUATRO METROS LINEALES (256.24 ML) COLINDANDO CON LOTE 02</t>
  </si>
  <si>
    <t>234-28936</t>
  </si>
  <si>
    <t>LOTE 4  CUYOS LINDEROS Y DEMAS ESPECIFICACIONES OBRAN EN ESCRITURA 5106, 2020/12/30, NOTARIA TERCERA VILLAVICENCIO. ARTICULO 8 PARÁGRAFO 1º. DE LA LEY 1579 DE 2012 AL NORTE DEL PUNTO 13 AL 14, SETENTA Y NUEVE METROS LINEALES (79 ML) COLINDANDO CON FINCA ANDALUCÍA; AL ESTE DEL PUNTO 14 AL 15, DOSCIENTOS CINCUENTA Y SEIS PUNTO CINCUENTA Y OCHO METROS LINEALES (256.58 ML) COLINDANDO CON LOTE 05; AL SUR DEL PUNTO 15 AL 12, SETENTA Y NUEVE METROS LINEALES (79 ML) COLINDANDO CON LOTE 30 Y AL OESTE DEL PUNTO 12 AL 13, DOSCIENTOS CINCUENTA Y SEIS PUNTO CUATRO METROS LINEALES (256.4 ML) COLINDANDO CON LOTE 03.</t>
  </si>
  <si>
    <t>234-28937</t>
  </si>
  <si>
    <t>LOTE 5  CUYOS LINDEROS Y DEMAS ESPECIFICACIONES OBRAN EN ESCRITURA 5106, 2020/12/30, NOTARIA TERCERA VILLAVICENCIO. ARTICULO 8 PARÁGRAFO 1º. DE LA LEY 1579 DE 2012 AL NORTE DEL PUNTO 14 AL 17, SETENTA Y NUEVE METROS LINEALES (79 ML) COLINDANDO CON FINCA ANDALUCÍA; AL ESTE DEL PUNTO 17 AL 16, DOSCIENTOS CINCUENTA Y SEIS PUNTO SETENTA Y SIETE METROS LINEALES (256.77 ML) COLINDANDO CON LOTE 06; AL SUR DEL PUNTO 16 AL 15, SETENTA Y NUEVE METROS LINEALES (79 ML) COLINDANDO CON LOTE 30 Y AL OESTE DEL PUNTO 15 AL 14, DOSCIENTOS CINCUENTA Y SEIS PUNTO CINCUENTA Y OCHO METROS LINEALES (256.58 ML) COLINDANDO CON LOTE 04.</t>
  </si>
  <si>
    <t>234-28938</t>
  </si>
  <si>
    <t>LOTE 6  CUYOS LINDEROS Y DEMAS ESPECIFICACIONES OBRAN EN ESCRITURA 5106, 2020/12/30, NOTARIA TERCERA VILLAVICENCIO. ARTICULO 8 PARÁGRAFO 1º. DE LA LEY 1579 DE 2012 NORTE DEL PUNTO 17 AL 18, SETENTA Y NUEVE METROS LINEALES (79 ML) COLINDANDO CON FINCA ANDALUCÍA; AL ESTE DEL PUNTO 18 AL 19, DOSCIENTOS CINCUENTA Y SEIS PUNTO NOVENTA Y UN METROS LINEALES (256.91 ML) COLINDANDO CON LOTE 07; AL SUR DEL PUNTO 19 AL 16, SETENTA Y NUEVE METROS LINEALES (79 ML) COLINDANDO CON LOTE 30 Y AL OESTE DEL PUNTO 16 AL 17, DOSCIENTOS CINCUENTA Y SEIS PUNTO SETENTA Y SIETE METROS LINEALES (256.77 ML) COLINDANDO CON LOTE 05.</t>
  </si>
  <si>
    <t>234-28939</t>
  </si>
  <si>
    <t>LOTE 7  CUYOS LINDEROS Y DEMAS ESPECIFICACIONES OBRAN EN ESCRITURA 5106, 2020/12/30, NOTARIA TERCERA VILLAVICENCIO. ARTICULO 8 PARÁGRAFO 1º. DE LA LEY 1579 DE 2012 AL NORTE DEL PUNTO 18 AL 21, SETENTA Y NUEVE METROS LINEALES (79 ML) COLINDANDO CON FINCA ANDALUCÍA; AL ESTE DEL PUNTO 21 AL 20, DOSCIENTOS CINCUENTA Y SIETE PUNTO CERO CUATRO METROS LINEALES (257.04 ML) COLINDANDO CON LOTE 08; AL SUR DEL PUNTO 20 AL 19, SETENTA Y NUEVE METROS LINEALES (79 ML) COLINDANDO CON LOTE 30 Y AL OESTE DEL PUNTO 19 AL 18, DOSCIENTOS CINCUENTA Y SEIS PUNTO NOVENTA  UN METROS LINEALES (256.91 ML) COLINDANDO CON LOTE 06</t>
  </si>
  <si>
    <t>234-28940</t>
  </si>
  <si>
    <t>LOTE 8  CUYOS LINDEROS Y DEMAS ESPECIFICACIONES OBRAN EN ESCRITURA 5106, 2020/12/30, NOTARIA TERCERA VILLAVICENCIO. ARTICULO 8 PARÁGRAFO 1º. DE LA LEY 1579 DE 2012 AL NORTE DEL PUNTO 21 AL 22, SETENTA Y NUEVE METROS LINEALES (79 ML) COLINDANDO CON FINCA ANDALUCÍA; AL ESTE DEL PUNTO 22 AL 23, DOSCIENTOS CINCUENTA Y SIETE PUNTO CERO DOS METROS LINEALES (257.02 ML) COLINDANDO CON LOTE 09; AL SUR DEL PUNTO 23 AL 20, SETENTA Y NUEVE METROS LINEALES (79 ML) COLINDANDO CON LOTE 30 Y AL OESTE DEL PUNTO 20 AL 21, DOSCIENTOS CINCUENTA Y SIETE PUNTO CERO CUATRO METROS LINEALES (257.04 ML) COLINDANDO CON LOTE 07.</t>
  </si>
  <si>
    <t>234-28941</t>
  </si>
  <si>
    <t>LOTE 9  CUYOS LINDEROS Y DEMAS ESPECIFICACIONES OBRAN EN ESCRITURA 5106, 2020/12/30, NOTARIA TERCERA VILLAVICENCIO. ARTICULO 8 PARÁGRAFO 1º. DE LA LEY 1579 DE 2012 AL NORTE DEL PUNTO 22 AL 25, SETENTA Y NUEVE METROS LINEALES (79 ML) COLINDANDO CON FINCA ANDALUCÍA; AL ESTE DEL PUNTO 25 AL 24, DOSCIENTOS CINCUENTA Y SEIS PUNTO NOVENTA Y NUEVE METROS LINEALES (256.99 ML) COLINDANDO CON LOTE 10; AL SUR DEL PUNTO 24 AL 23, SETENTA Y NUEVE METROS LINEALES (79 ML) COLINDANDO CON LOTE 30 Y AL OESTE DEL PUNTO 23 AL 22, DOSCIENTOS CINCUENTA Y SIETE PUNTO CERO DOS METROS LINEALES (257.02 ML) COLINDANDO CON LOTE 08.</t>
  </si>
  <si>
    <t>234-28942</t>
  </si>
  <si>
    <t>LOTE 10  CUYOS LINDEROS Y DEMAS ESPECIFICACIONES OBRAN EN ESCRITURA 5106, 2020/12/30, NOTARIA TERCERA VILLAVICENCIO. ARTICULO 8 PARÁGRAFO 1º. DE LA LEY 1579 DE 2012 AL NORTE DEL PUNTO 25 AL 26, SETENTA Y NUEVE METROS LINEALES (79 ML) COLINDANDO CON FINCA ANDALUCÍA; AL ESTE DEL PUNTO 26 AL 27, CIENTO VEINTIOCHO PUNTO CINCUENTA Y UNO METROS LINEALES (128.51 ML) COLINDANDO CON LOTE 11, DEL PUNTO 27 AL 28, CIENTO VEINTIOCHO PUNTO CINCUENTA Y UNO METROS LINEALES (128.51 ML) COLINDANDO CON LOTE 12; AL SUR DEL PUNTO 28 AL 24, SETENTA Y NUEVE METROS LINEALES (79 ML) COLINDANDO CON LOTE 30 Y AL OESTE DEL PUNTO 24 AL 25, DOSCIENTOS CINCUENTA Y SEIS PUNTO NOVENTA Y NUEVE METROS LINEALES (256.99) ML COLINDANDO CON LOTE 09.</t>
  </si>
  <si>
    <t>234-28943</t>
  </si>
  <si>
    <t>LOTE 11  CUYOS LINDEROS Y DEMAS ESPECIFICACIONES OBRAN EN ESCRITURA 5106, 2020/12/30, NOTARIA TERCERA VILLAVICENCIO. ARTICULO 8 PARÁGRAFO 1º. DE LA LEY 1579 DE 2012 : AL NORTE DEL PUNTO 26 AL 31, TRESCIENTOS CUATRO PUNTO NOVENTA Y TRES METROS (304.93 ML) COLINDANDO CON FINCA ANDALUCÍA; AL ESTE DEL PUNTO 31 AL 30, CIENTO SETENTA Y CINCO PUNTO CERO DOS METROS LINEALES (175.02 ML) COLINDANDO CON LOTE 31; AL SUR DEL PUNTO 30 AL 27, DOSCIENTOS VEINTICUATROS PUNTO TREINTA Y OCHO (224.38 ML) COLINDANDO CON LOTE 12; AL OESTE DEL PUNTO 27 AL 26, CIENTO VEINTIOCHO PUNTO CINCUENTA Y UN METROS LINEALES (128.51 ML) COLINDANDO CON LOTE 10.</t>
  </si>
  <si>
    <t>234-28944</t>
  </si>
  <si>
    <t>LOTE 12  CUYOS LINDEROS Y DEMAS ESPECIFICACIONES OBRAN EN ESCRITURA 5106, 2020/12/30, NOTARIA TERCERA VILLAVICENCIO. ARTICULO 8 PARÁGRAFO 1º. DE LA LEY 1579 DE 2012 AL NORTE DEL PUNTO 27 AL 30, DOSCIENTOS VEINTICUATRO PUNTO TREINTA Y OCHO METROS LINEALES (224.38 ML) COLINDANDO CON LOTE 11; AL ESTE DEL PUNTO 30 AL 29, CIENTO CUARENTA Y TRES PUNTO VEINTITRÉS METROS LINEALES (143.23 ML) COLINDANDO CON LOTE 31; AL SUR DEL PUNTO 29 AL 28, CIENTO SESENTA Y CINCO PUNTO VEINTIDÓS METROS LINEALES (165.22 ML) COLINDANDO CON LOTE 30; AL OESTE DEL PUNTO 28 AL 27, CIENTO VEINTIOCHO PUNTO CINCUENTA Y UN METROS LINEALES (128.51 ML) COLINDANDO CON LOTE 10.</t>
  </si>
  <si>
    <t>234-28945</t>
  </si>
  <si>
    <t>LOTE 13  CUYOS LINDEROS Y DEMAS ESPECIFICACIONES OBRAN EN ESCRITURA 5106, 2020/12/30, NOTARIA TERCERA VILLAVICENCIO. ARTICULO 8 PARÁGRAFO 1º. DE LA LEY 1579 DE 2012 AL NORTE DEL PUNTO 52 AL 59, OCHENTA Y CINCO PUNTO CUARENTA Y CUATRO METROS LINEALES (85.44 ML) COLINDANDO CON LOTE 30; AL ESTE DEL PUNTO 59 AL 58, DOSCIENTOS CINCUENTA Y SEIS PUNTO UNO METROS LINEALES (256.1 ML) COLINDANDO CON LOTE 14; AL SUR DEL PUNTO 58 AL 57, SETENTA PUNTO NUEVE METROS LINEALES (70.9 ML) COLINDANDO CON LOTE 24; AL OESTE DEL PUNTO 57 AL 52, DOSCIENTOS CINCUENTA Y CUATRO PUNTO SETENTA Y OCHO METROS LINEALES (254.78 ML) COLINDANDO CON LOTE 29.</t>
  </si>
  <si>
    <t>234-28946</t>
  </si>
  <si>
    <t>LOTE 14  CUYOS LINDEROS Y DEMAS ESPECIFICACIONES OBRAN EN ESCRITURA 5106, 2020/12/30, NOTARIA TERCERA VILLAVICENCIO. ARTICULO 8 PARÁGRAFO 1º. DE LA LEY 1579 DE 2012 AL NORTE DEL PUNTO 59 AL 60, SETENTA Y NUEVE METROS LINEALES (79 ML) COLINDANDO CON LOTE 30; AL ESTE DEL PUNTO 60 AL 61, DOSCIENTOS CINCUENTA Y SEIS PUNTO CINCUENTA SEIS METROS LINEALES (256.56 ML) COLINDANDO CON LOTE 15; AL SUR DEL PUNTO 61 AL 58, SETENTA Y NUEVE METROS LINEALES (79 ML) COLINDANDO CON LOTE 24; AL OESTE DEL PUNTO 58 AL 59, DOSCIENTOS CINCUENTA Y SEIS PUNTO UNO METROS LINEALES (256.1 ML) COLINDANDO CON LOTE 13.</t>
  </si>
  <si>
    <t>234-28947</t>
  </si>
  <si>
    <t>LOTE 15  CUYOS LINDEROS Y DEMAS ESPECIFICACIONES OBRAN EN ESCRITURA 5106, 2020/12/30, NOTARIA TERCERA VILLAVICENCIO. ARTICULO 8 PARÁGRAFO 1º. DE LA LEY 1579 DE 2012 AL NORTE DEL PUNTO 60 AL SESENTA Y CUATRO PUNTO SETENTA Y NUEVE METROS LINEALES (64, 79 ML) COLINDANDO CON LOTE 30; AL ESTE DEL PUNTO 64 AL 63, DOSCIENTOS CINCUENTA Y SEIS PUNTO CUATRO METROS LINEALES (256.4 ML) COLINDANDO CON LOTE 16; AL SUR DEL PUNTO 63 AL 62, CUARENTA Y SEIS PUNTO SETENTA Y CINCO METROS LINEALES (46.75 ML) COLINDANDO CON LOTE 25, DEL PUNTO 62 AL 61, TREINTA Y DOS PUNTO VEINTICINCO METROS LINEALES (32.25 ML) COLINDANDO CON LOTE 24; AL OESTE DEL PUNTO 61 AL 60, DOSCIENTOS CINCUENTA Y SEIS PUNTO CINCUENTA Y SEIS METROS LINEALES (256.56 ML) COLINDANDO CON LOTE 14</t>
  </si>
  <si>
    <t>234-28948</t>
  </si>
  <si>
    <t>LOTE 16  CUYOS LINDEROS Y DEMAS ESPECIFICACIONES OBRAN EN ESCRITURA 5106, 2020/12/30, NOTARIA TERCERA VILLAVICENCIO. ARTICULO 8 PARÁGRAFO 1º. DE LA LEY 1579 DE 2012  : AL NORTE DEL PUNTO 64 AL 65, SETENTA Y NUEVE METROS LINEALES (79 ML) COLINDANDO CON LOTE 30; AL ESTE DEL PUNTO 65 AL 66, DOSCIENTOS CINCUENTA Y SEIS PUNTO VEINTIOCHO METROS LINEALES (256.28 ML) COLINDANDO CON LOTE 17; AL SUR DEL PUNTO 66 AL 63, SETENTA Y NUEVE METROS LINEALES (79 ML) COLINDANDO CON LOTE 25; AL OESTE DEL PUNTO 63 AL 64, DOSCIENTOS CINCUENTA Y SEIS PUNTO CUATRO METROS LINEALES (256.4 ML) COLINDANDO CON LOTE 15.</t>
  </si>
  <si>
    <t>234-28949</t>
  </si>
  <si>
    <t>LOTE 17  CUYOS LINDEROS Y DEMAS ESPECIFICACIONES OBRAN EN ESCRITURA 5106, 2020/12/30, NOTARIA TERCERA VILLAVICENCIO. ARTICULO 8 PARÁGRAFO 1º. DE LA LEY 1579 DE 2012 : AL NORTE DEL PUNTO 65 AL 69, SETENTA Y NUEVE METROS LINEALES (79 ML) COLINDANDO CON LOTE 30; AL ESTE DEL PUNTO 69 AL 68, DOSCIENTOS CINCUENTA Y SEIS PUNTO QUINCE METROS LINEALES (256.15 ML) COLINDANDO CON LOTE 18; AL SUR DEL PUNTO 68 AL 67, NUEVE PUNTO SESENTA Y DOS (9.62 ML) COLINDANDO CON LOTE 26, DEL PUNTO 67 AL 66, SESENTA Y NUEVE PUNTO TREINTA Y OCHO METROS LINEALES (69.38 ML) COLINDANDO CON LOTE 25; AL OESTE DEL PUNTO 66 AL 65, DOSCIENTOS CINCUENTA Y SEIS PUNTO VEINTIOCHO METROS LINEALES (256.28 ML) COLINDANDO CON LOTE 16.</t>
  </si>
  <si>
    <t>234-28950</t>
  </si>
  <si>
    <t>LOTE 18  CUYOS LINDEROS Y DEMAS ESPECIFICACIONES OBRAN EN ESCRITURA 5106, 2020/12/30, NOTARIA TERCERA VILLAVICENCIO. ARTICULO 8 PARÁGRAFO 1º. DE LA LEY 1579 DE 2012 AL NORTE DEL PUNTO 69 AL 70, SETENTA Y NUEVE METROS LINEALES (79 ML) COLINDANDO CON LOTE 30; AL ESTE DEL PUNTO 70 AL 71, DOSCIENTOS CINCUENTA Y SEIS PUNTO CERO TRES METROS LINEALES (256.03 ML) COLINDANDO CON LOTE 19; AL SUR DEL PUNTO 71 AL 68, SETENTA Y NUEVE METROS LINEALES (79 ML) COLINDANDO CON LOTE 26; AL OESTE DEL PUNTO 68 AL 69, DOSCIENTOS CINCUENTA Y SEIS PUNTO QUINCE METROS LINEALES (256.15 ML) COLINDANDO CON LOTE 17.</t>
  </si>
  <si>
    <t>234-28951</t>
  </si>
  <si>
    <t>LOTE 19  CUYOS LINDEROS Y DEMAS ESPECIFICACIONES OBRAN EN ESCRITURA 5106, 2020/12/30, NOTARIA TERCERA VILLAVICENCIO. ARTICULO 8 PARÁGRAFO 1º. DE LA LEY 1579 DE 2012 AL NORTE DEL PUNTO 70 AL 74, SETENTA Y NUEVE METROS LINEALES (79 ML) COLINDANDO CON LOTE 30; AL ESTE DEL PUNTO 74 AL 72, DOSCIENTOS CINCUENTA Y CINCO PUNTO OCHENTA Y CUATRO METROS LINEALES (255.84 ML) COLINDANDO CON LOTE 20; AL SUR DEL PUNTO 72 AL 71, SETENTA Y NUEVE METROS LINEALES (79 ML) COLINDANDO CON LOTE 26; AL OESTE DEL PUNTO 71 AL 70, DOSCIENTOS CINCUENTA Y SEIS PUNTO CERO TRES METROS LINEALES (256.03 ML) COLINDANDO CON LOTE 18.</t>
  </si>
  <si>
    <t>234-28952</t>
  </si>
  <si>
    <t>LOTE 20  CUYOS LINDEROS Y DEMAS ESPECIFICACIONES OBRAN EN ESCRITURA 5106, 2020/12/30, NOTARIA TERCERA VILLAVICENCIO. ARTICULO 8 PARÁGRAFO 1º. DE LA LEY 1579 DE 2012 AL NORTE DEL PUNTO 74 AL 75, SETENTA Y NUEVE METROS LINEALES (79 ML) COLINDANDO CON LOTE 30; AL ESTE DEL PUNTO 75 AL 76, DOSCIENTOS CINCUENTA Y CINCO PUNTO SETENTA Y CUATRO METROS LINEALES (255.74 ML) COLINDANDO CON LOTE 21; AL SUR DEL PUNTO 76 AL 73, SETENTA Y TRES METROS LINEALES (73 ML) COLINDANDO CON LOTE 27, DEL PUNTO 73 AL 72, SEIS METROS LINEALES (6 ML) COLINDANDO CON LOTE 26; AL OESTE DEL PUNTO 72 AL 74, DOSCIENTOS CINCUENTA Y CINCO PUNTO OCHENTA Y CUATRO METROS LINEALES (255.84 ML) COLINDANDO CON LOTE 19.</t>
  </si>
  <si>
    <t>234-28953</t>
  </si>
  <si>
    <t>LOTE 21  CUYOS LINDEROS Y DEMAS ESPECIFICACIONES OBRAN EN ESCRITURA 5106, 2020/12/30, NOTARIA TERCERA VILLAVICENCIO. ARTICULO 8 PARÁGRAFO 1º. DE LA LEY 1579 DE 2012 AL NORTE DEL PUNTO 75 AL 80, SETENTA Y NUEVE METROS LINEALES (79 ML) COLINDANDO CON LOTE 30; AL ESTE DEL PUNTO 80 AL 79, CIENTO VEINTISIETE PUNTO OCHENTA Y DOS METROS LINEALES (127.82 ML) COLINDANDO CON LOTE 22, DEL PUNTO 79 AL 77, CIENTO VEINTISIETE PUNTO OCHENTA Y DOS METROS LINEALES (127.82 ML) COLINDANDO CON LOTE 23; AL SUR DEL PUNTO 77 AL 76, SETENTA Y NUEVE METROS LINEALES (79 ML) COLINDANDO CON LOTE 27; AL OESTE DEL PUNTO 76 AL 75, DOSCIENTOS CINCUENTA Y CINCO PUNTO SETENTA Y CUATRO METROS LINEALES  (255.74 ML) COLINDANDO CON LOTE 20.</t>
  </si>
  <si>
    <t>234-28954</t>
  </si>
  <si>
    <t>LOTE 22  CUYOS LINDEROS Y DEMAS ESPECIFICACIONES OBRAN EN ESCRITURA 5106, 2020/12/30, NOTARIA TERCERA VILLAVICENCIO. ARTICULO 8 PARÁGRAFO 1º. DE LA LEY 1579 DE 2012 AL NORTE DEL PUNTO 80 AL 81, DOSCIENTOS CUARENTA Y TRES PUNTO NOVENTA Y SEIS METROS LINEALES (243.96 ML) COLINDANDO CON LOTE 30; AL ESTE DEL PUNTO 81 AL 113, CIENTO CUARENTA PUNTO NOVENTA Y NUEVE METROS LINEALES (140.99 ML) COLINDANDO CON LOTE 31; AL SUR DEL PUNTO 113 AL 79, CIENTO NOVENTA Y OCHO METROS LINEALES (198 ML) COLINDANDO CON LOTE 23; AL OESTE DEL PUNTO 79 AL 80, CIENTO VEINTISIETE PUNTO OCHENTA Y DOS METROS LINEALES (127.82 ML) COLINDANDO CON LOTE 21.</t>
  </si>
  <si>
    <t>234-28955</t>
  </si>
  <si>
    <t>LOTE 23  CUYOS LINDEROS Y DEMAS ESPECIFICACIONES OBRAN EN ESCRITURA 5106, 2020/12/30, NOTARIA TERCERA VILLAVICENCIO. ARTICULO 8 PARÁGRAFO 1º. DE LA LEY 1579 DE 2012 AL NORTE DEL PUNTO 79 AL 113, CIENTO NOVENTA Y OCHO METROS LINEALES (198 ML) COLINDANDO CON LOTE 22; AL ESTE DEL PUNTO 113 AL 116, CIENTO VEINTISIETE PUNTO OCHENTA Y CINCO METROS LINEALES (127.85 ML) COLINDANDO CON LOTE 31; AL SUR DEL PUNTO 116 AL 78, CIENTO OCHENTA Y SIETE PUNTO TREINTA Y UNO METROS LINEALES (187.31 ML)  COLINDANDO CON LOTE 28, DEL PUNTO 78 AL 77, CINCO PUNTO SETENTA Y UN METROS LINEALES (5.71 ML) COLINDANDO CON LOTE 27; AL OESTE DEL PUNTO 77 AL 79, CIENTO VEINTISIETE PUNTO OCHENTA Y DOS METROS LINEALES (127.82 ML) COLINDANDO CON LOTE 21.</t>
  </si>
  <si>
    <t>234-28956</t>
  </si>
  <si>
    <t>LOTE 24  CUYOS LINDEROS Y DEMAS ESPECIFICACIONES OBRAN EN ESCRITURA 5106, 2020/12/30, NOTARIA TERCERA VILLAVICENCIO. ARTICULO 8 PARÁGRAFO 1º. DE LA LEY 1579 DE 2012 AL NORTE DEL PUNTO 57 AL 58, SETENTA PUNTO NUEVE METROS LINEALES (70.9 ML) COLINDANDO CON LOTE 13, DEL PUNTO 58 AL 61, SETENTA Y NUEVE METROS LINEALES (79 ML) COLINDANDO CON LOTE 14, DEL PUNTO 61 AL 62, TREINTA Y DOS PUNTO VEINTICINCO METROS LINEALES (32.25 ML) COLINDANDO CON LOTE 15; AL ESTE DEL PUNTO 62 AL 137, NOVENTA Y OCHO PUNTO NOVENTA Y NUEVE METROS LINEALES (98.99 ML) COLINDANDO CON LOTE 25; AL SUR DEL PUNTO 137 AL 140, CIENTO SETENTA Y CUATRO PUNTO CUATRO METROS LINEALES (174.4 ML) COLINDANDO CON LOTE 31; AL OESTE DEL PUNTO 140 AL 57, CIENTO VEINTISIETE PUNTO CUARENTA Y TRES METROS LINEALES (127.43 ML) COLINDANDO CON LOTE 29.</t>
  </si>
  <si>
    <t>234-28957</t>
  </si>
  <si>
    <t>LOTE 25  CUYOS LINDEROS Y DEMAS ESPECIFICACIONES OBRAN EN ESCRITURA 5106, 2020/12/30, NOTARIA TERCERA VILLAVICENCIO. ARTICULO 8 PARÁGRAFO 1º. DE LA LEY 1579 DE 2012 AL NORTE DEL PUNTO 62 AL 63, CUARENTA Y SEIS PUNTO SETENTA Y CINCO METROS LINEALES (46.75 ML) COLINDANDO CON LOTE 15, DEL PUNTO 63 AL 66, SETENTA Y NUEVE METROS LINEALES (79 ML) COLINDANDO CON LOTE 16, DEL PUNTO 66 AL 67, SESENTA Y NUEVE PUNTO TREINTA Y OCHO METROS LINEALES (69.38 ML) COLINDANDO CON LOTE 17; AL ESTE DEL PUNTO 67 AL 131, CIENTO NUEVE PUNTO QUINCE METROS LINEALES (109.15 ML) COLINDANDO CON LOTE 26; AL SUR DEL PUNTO 131 AL 137, CIENTO NOVENTA Y CINCO PUNTO CUARENTA Y OCHO METROS LINEALES (195.48 ML) COLINDANDO CON LOTE 31; AL OESTE DEL PUNTO 137 AL 62, NOVENTA Y OCHO PUNTO NOVENTA Y NUEVE METROS LINEALES (98.99 ML) COLINDANDO CON LOTE 24.</t>
  </si>
  <si>
    <t>234-28958</t>
  </si>
  <si>
    <t>LOTE 26  CUYOS LINDEROS Y DEMAS ESPECIFICACIONES OBRAN EN ESCRITURA 5106, 2020/12/30, NOTARIA TERCERA VILLAVICENCIO. ARTICULO 8 PARÁGRAFO 1º. DE LA LEY 1579 DE 2012  AL NORTE DEL PUNTO 67 AL 68, NUEVE PUNTO SESENTA Y DOS METROS LINEALES (9.62 ML) COLINDANDO CON LOTE 17, DEL PUNTO 68 AL 71, SETENTA Y NUEVE METROS LINEALES (79 ML) COLINDANDO CON LOTE 18, DEL PUNTO 71 AL 72, SETENTA Y NUEVE METROS LINEALES (79 ML) COLINDANDO CON LOTE 19, DEL PUNTO 72 AL 73, SEIS METROS LINEALES (6 ML) COLINDANDO CON LOTE 20; AL ESTE DEL PUNTO 73 AL 127, CIENTO VEINTIÚN PUNTO CINCUENTA Y SIETE METROS LINEALES (121.57 ML) COLINDANDO CON LOTE 27; AL SUR DEL PUNTO 127 AL 131, CIENTO SETENTA Y CUATRO PUNTO CERO TRES (174.03 ML) COLINDANDO CON LOTE 31; AL OESTE DEL PUNTO 131 AL 67, CIENTO NUEVE PUNTO QUINCE METROS LINEALES (109.15 ML) COLINDANDO CON LOTE 25.</t>
  </si>
  <si>
    <t>234-28959</t>
  </si>
  <si>
    <t>LOTE 27  CUYOS LINDEROS Y DEMAS ESPECIFICACIONES OBRAN EN ESCRITURA 5106, 2020/12/30, NOTARIA TERCERA VILLAVICENCIO. ARTICULO 8 PARÁGRAFO 1º. DE LA LEY 1579 DE 2012 AL NORTE DEL PUNTO 73 AL 76, SETENTA Y TRES METROS LINEALES (73 ML) COLINDANDO CON LOTE 20, DEL PUNTO 76 AL 77, SETENTA Y NUEVE METROS LINEALES (79 ML) COLINDANDO CON LOTE 21, DEL PUNTO 77 AL 78, CINCO PUNTO SETENTA Y UN METROS LINEALES (5.71 ML) COLINDANDO CON LOTE 23; AL ESTE DEL PUNTO 78 AL 123, CIENTO TREINTA Y TRES PUNTO CERO NUEVE METROS LINEALES (133.09 ML) COLINDANDO CON LOTE 28; AL SUR DEL PUNTO 123 AL 127, CIENTO CINCUENTA Y OCHO PUNTO DOCE METROS LINEALES (158.12 ML) COLINDANDO CON LOTE 31; AL OESTE DEL PUNTO 127 AL 73, CIENTO VEINTIÚN PUNTO CINCUENTA Y SIETE METROS LINEALES (121.57 ML) COLINDANDO CON LOTE 26.</t>
  </si>
  <si>
    <t>234-28960</t>
  </si>
  <si>
    <t>LOTE 28  CUYOS LINDEROS Y DEMAS ESPECIFICACIONES OBRAN EN ESCRITURA 5106, 2020/12/30, NOTARIA TERCERA VILLAVICENCIO. ARTICULO 8 PARÁGRAFO 1º. DE LA LEY 1579 DE 2012 AL NORTE DEL PUNTO 78 AL 116, CIENTO OCHENTA Y SIETE PUNTO TREINTA Y UN METROS LINEALES (187.31 ML) COLINDANDO CON LOTE 23; AL ESTE DEL PUNTO 116 AL 122, CIENTO SETENTA Y CINCO PUNTO SETENTA Y SIETE METROS LINEALES (175.77 ML) COLINDANDO CON LOTE 31; AL SUR DEL PUNTO 122 AL 123, CIENTO SEIS PUNTO OCHENTA Y TRES METROS LINEALES (106.83 ML) COLINDANDO CON LOTE 31; AL OESTE DEL PUNTO 123 AL 78, CIENTO TREINTA Y TRES PUNTO NUEVE METROS LINEALES (133.09 ML) COLINDANDO CON LOTE 27</t>
  </si>
  <si>
    <t>234-28961</t>
  </si>
  <si>
    <t>LOTE 29  CUYOS LINDEROS Y DEMAS ESPECIFICACIONES OBRAN EN ESCRITURA 5106, 2020/12/30, NOTARIA TERCERA VILLAVICENCIO. ARTICULO 8 PARÁGRAFO 1º. DE LA LEY 1579 DE 2012 AL NORTE DEL PUNTO 101 AL 01, 6 ML COLINDANDO CON FINCA ANDALUCÍA; AL ESTE DEL PUNTO 1 AL 6, DOSCIENTOS CINCUENTA Y DOS PUNTO TREINTA Y UN METROS LINEALES (252.31 ML) COLINDANDO CON LOTE 01, DEL PUNTO 6 AL 52, DIECISÉIS METROS LINEALES (16 ML) COLINDANDO CON LOTE 30, DEL PUNTO 52 AL 57, DOSCIENTOS CINCUENTA Y CUATRO PUNTO SETENTA Y OCHO METROS LINEALES (254.78 ML) COLINDANDO CON LOTE 31, DEL PUNTO 57 AL 140, CIENTO VEINTISIETE PUNTO CUARENTA Y TRES METROS LINEALES (127.43 ML) COLINDANDO CON LOTE 24, DEL PUNTO 140 AL 49, DIECISÉIS METROS LINEALES (16 ML) COLINDANDO CON LOTE 31; AL SUR DEL PUNTO 49 AL 50, SEIS METROS LINEALES (6 ML) COLINDANDO CON FINCA ANDALUCÍA; AL OESTE DEL PUNTO 50 AL 101, SEISCIENTOS SESENTA Y SIETE PUNTO CINCUENTA Y CINCO METROS LINEALES (667.55 ML) COLINDANDO CON VÍA VEHICULAR</t>
  </si>
  <si>
    <t>234-28962</t>
  </si>
  <si>
    <t>LOTE 30  CUYOS LINDEROS Y DEMAS ESPECIFICACIONES OBRAN EN ESCRITURA 5106, 2020/12/30, NOTARIA TERCERA VILLAVICENCIO. ARTICULO 8 PARÁGRAFO 1º. DE LA LEY 1579 DE 2012 AL NORTE DEL PUNTO 6 AL 8, OCHENTA Y SEIS PUNTO CUARENTA Y OCHO METROS LINEALES (86.48 ML) COLINDANDO CON LOTE 01, DEL PUNTO 8 AL 11, SETENTA Y NUEVE METROS LINEALES (79 ML) COLINDANDO CON LOTE 02, DEL PUNTO 11 AL 12, SETENTA Y NUEVE METROS LINEALES (79 ML) COLINDANDO CON LOTE 03, DEL PUNTO 12 AL 15, SETENTA Y NUEVE METROS LINEALES (79 ML) COLINDANDO CON LOTE 04, DEL PUNTO 15 AL 16, SETENTA Y NUEVE METROS LINEALES (79 ML) COLINDANDO CON LOTE 05, DEL PUNTO 16 AL 19, SETENTA Y NUEVE METROS LINEALES (79 ML) COLINDANDO CON LOTE 06, DEL PUNTO 19 AL 20, SETENTA Y NUEVE METROS LINEALES (79 ML) COLINDANDO CON LOTE 07, DEL PUNTO 20 AL 23, SETENTA Y NUEVE METROS LINEALES (79 ML) COLINDANDO CON LOTE 08, DEL PUNTO 23 AL 24, SETENTA Y NUEVE METROS LINEALES (79 ML) COLINDANDO CON LOTE 09, DEL PUNTO 24 AL 28, SETENTA Y NUEVE METROS LINEALES (79 ML) COLINDANDO CON LOTE 10, DEL PUNTO 28 AL 29, CIENTO SESENTA Y CINCO PUNTO VEINTIDÓS METROS LINEALES (165.22 ML) COLINDANDO CON LOTE 12; AL ESTE DEL PUNTO 29 AL 81, DOCE METROS LINEALES (12 ML) COLINDANDO CON LOTE 31; AL SUR DEL PUNTO 81 AL 80, DOSCIENTOS CUARENTA Y TRES PUNTO NOVENTA Y SEIS METROS LINEALES (243.96 ML) COLINDANDO CON LOTE 22, DEL PUNTO 80 AL 75, SETENTA Y NUEVE METROS LINEALES (79 ML) COLINDANDO CON LOTE 21, DEL PUNTO 75 AL 74, SETENTA Y NUEVE METROS LINEALES (79 ML) COLINDANDO CON LOTE 20, DEL PUNTO 74 AL 70, SETENTA Y NUEVE METROS LINEALES (79 ML) COLINDANDO CON LOTE 19, DEL PUNTO 70 AL 69, SETENTA Y NUEVE METROS LINEALES (79 ML) COLINDANDO CON LOTE 18, DEL PUNTO 69 AL 65, SETENTA Y NUEVE METROS LINEALES (79 ML) COLINDANDO CON LOTE 17, DEL PUNTO 65 AL 64, SETENTA Y NUEVE METROS LINEALES (79 ML) COLINDANDO CON LOTE 16, DEL PUNTO 64 AL 60, SETENTA Y NUEVE METROS LINEALES (79 ML) COLINDANDO CON LOTE 15, DEL PUNTO 60 AL 59, SETENTA Y NUEVE METROS LINEALES (79 ML) COLINDANDO CON LOTE 14, DEL PUNTO 59 AL 52, OCHENTA Y CINCO PUNTO CUARENTA Y CUATROS METROS LINEALES (85.44 ML) COLINDANDO CON LOTE 13; AL OESTE DEL PUNTO 52 AL 6, DIECISÉIS METROS LINEALES (16 ML) COLINDANDO CON LOTE 29.</t>
  </si>
  <si>
    <t>234-28963</t>
  </si>
  <si>
    <t>LOTE 31  CUYOS LINDEROS Y DEMAS ESPECIFICACIONES OBRAN EN ESCRITURA 5106, 2020/12/30, NOTARIA TERCERA VILLAVICENCIO. ARTICULO 8 PARÁGRAFO 1º. DE LA LEY 1579 DE 2012. AL NORTE DEL PUNTO 140 AL 137, CIENTO SETENTA Y CUATRO PUNTO CUATRO METROS LINEALES (174.4 ML) COLINDANDO CON LOTE 24, DEL PUNTO 137 AL 131, CIENTO NOVENTA Y CINCO PUNTO CUARENTA Y OCHO METROS LINEALES (195.48 ML) COLINDANDO CON LOTE 25, DEL PUNTO 131 AL 127, CIENTO SETENTA Y CUATRO PUNTO CERO TRES METROS LINEALES (174.03 ML) COLINDANDO CON LOTE 26, DEL PUNTO 127 AL 123, CIENTO CINCUENTA Y OCHO PUNTO DOCE METROS LINEALES (158.12 ML) COLINDANDO CON LOTE 27, DEL PUNTO 123 AL 116, DOSCIENTOS OCHENTA Y DOS PUNTO SEIS METROS LINEALES (282.6 ML) COLINDANDO CON LOTE 28, DEL PUNTO 116 AL 113, CIENTO VEINTISIETE PUNTO OCHENTA Y CINCO METROS LINEALES (127.85 ML) COLINDANDO CON LOTE 23, DEL PUNTO 113 AL 81, CIENTO CUARENTA PUNTO NOVENTA Y NUEVE METROS LINEALES (140.99 ML) COLINDANDO CON LOTE 22, DEL PUNTO 81 AL 29, DOCE METROS LINEALES (12 ML) COLINDANDO CON LOTE 30, DEL PUNTO 29 AL 30, CIENTO CUARENTA Y TRES PUNTO VEINTITRÉS METROS LINEALES (143.23 ML) COLINDANDO CON LOTE 12, DEL PUNTO 30 AL 31, CIENTO SETENTA Y CINCO PUNTO CERO DOS METROS LINEALES (175.02 ML) COLINDANDO CON LOTE 11, DEL PUNTO 31 AL 32, DIECISÉIS METROS PUNTO TREINTA Y TRES METROS LINEALES (16.33 ML) COLINDANDO CON FINCA ANDALUCÍA; AL ESTE DEL PUNTO 32 AL 42, SETECIENTOS NOVENTA Y DOS PUNTO VEINTICUATRO METROS LINEALES (792.24 ML) COLINDANDO CON LOTE 22; AL SUR DEL PUNTO 42 AL 49, OCHOCIENTOS DOCE PUNTO SETENTA Y NUEVE METROS LINEALES (812.79 ML) COLINDANDO CON FINCA LA PRIMAVERA; AL OESTE DEL PUNTO 49 AL 140, DIECISÉIS METROS LINEALES (16 ML) COLINDANDO CON LOTE 29.</t>
  </si>
  <si>
    <t>234-28964</t>
  </si>
  <si>
    <t>LOTE 32  CUYOS LINDEROS Y DEMAS ESPECIFICACIONES OBRAN EN ESCRITURA 5106, 2020/12/30, NOTARIA TERCERA VILLAVICENCIO. ARTICULO 8 PARÁGRAFO 1º. DE LA LEY 1579 DE 2012 AL NORTE DEL PUNTO 32 AL 33, CUARENTA PUNTO OCHENTA Y DOS METROS LINEALES (40.82 ML) COLINDANDO CON FINCA ANDALUCÍA; AL ESTE DEL PUNTO 33 AL 41, SETECIENTOS NOVENTA Y CINCO PUNTO NOVENTA Y DOS METROS LINEALES (795.92 ML) COLINDANDO CON RÍO MANACACIAS; AL SUR DEL PUNTO 41 AL 42, CUARENTA Y TRES PUNTO CUARENTA Y CUATRO METROS LINEALES (43.44 ML) COLINDANDO CON FINCA LA PRIMAVERA; AL OESTE DEL PUNTO 42 AL 32, SETECIENTOS NOVENTA Y DOS PUNTO VEINTICUATRO METROS LINEALES (792.24 ML) COLINDANDO CON LOTE 31.</t>
  </si>
  <si>
    <t>234-29046</t>
  </si>
  <si>
    <t>ARTICULO 8 PARÁGRAFO 1º. DE LA LEY 1579 DE 2012.  LOTE UNO  CUYOS LINDEROS SON POR EL NORTE: DEL PUNTO 1 AL PUNTO 2 EN 33.70 METROS LINEALES CON CARLOS MONTENEGRO, POR EL ESTE: DEL PUNTO 2 AL PUNTO 3 EN 8.80 METROS LINEALES CON NELSON RIVERA MARINA, POR EL SUR: DEL PUNTO 3 AL PUNTO 6 EN 31.73 METROS LINEALES CON EL LOTE DOS Y POR EL OESTE:  DEL PUNTO 6 AL PUNTO 1 EN 9.80 METROS CON VIA PUBLICA Y ENCIERRA. DEMAS ESPECIFICACIONES OBRAN EN ESCRITURA 348, 2020/12/28, NOTARIA UNICA PUERTO GAITAN. ARTICULO 8 PARÁGRAFO 1º. DE LA LEY 1579 DE 2012</t>
  </si>
  <si>
    <t xml:space="preserve">ESCRITURA 348, 2020/12/28, </t>
  </si>
  <si>
    <t>234-29047</t>
  </si>
  <si>
    <t>ARTICULO 8 PARÁGRAFO 1º. DE LA LEY 1579 DE 2012.   LOTE DOS  CUYOS LINDEROS SON POR EL NORTE: DEL PUNTO 6 AL PUNTO 3 EN 31.73 METROS LINEALES CON LOTE UNO, POR EL ESTE: DEL PUNTO 3 AL PUNTO 4 EN 10.20 METROS LINEALES CON NELSON RIVERA MARINA, POR EL SUR: DEL PUNTO 4 AL PUNTO 5 EN 29.70 METROS LINEALES CON EL LOTE DOS Y POR EL OESTE:  DEL PUNTO 5 AL PUNTO 6 EN 10.00 METROS CON VIA PUBLICA Y ENCIERRA.  DEMAS ESPECIFICACIONES OBRAN EN ESCRITURA 348, 2020/12/28, NOTARIA UNICA PUERTO GAITAN. ARTICULO 8 PARÁGRAFO 1º. DE LA LEY 1579 DE 2012</t>
  </si>
  <si>
    <t>234-29048</t>
  </si>
  <si>
    <t xml:space="preserve">ARTICULO 8 PARÁGRAFO 1º. DE LA LEY 1579 DE 2012.   LOTE A  CUYOS LINDEROS  SON: POR EL  NORTE: DEL PUNTO 7 AL PUNTO 8 EN 8.13 METROS LINEALES CON LOTE B; POR EL ESTE: DEL PUNTO 8 AL PUNTO 6 EN 9.70 METROS LINEALES CON CALLE 8, POR EL SUR: DEL PUNTO 6 AL PUNTO 5 EN 8.13 METROS LINEALES CON TRANSVERSAL 9 Y POR EL OESTE: DEL PUNTO 5 AL PUNTO 4 EN 8 METROS LINEALES CON EL LOTE 2 Y DEL PUNTO 4 AL PUNTO 7 3N 1.70 METROS LINEALES CON LOTE B Y ENCIERRA.  DEMAS ESPECIFICACIONES OBRAN EN ESCRITURA 342, 2020/12/21, NOTARIA UNICA PUERTO GAITAN. </t>
  </si>
  <si>
    <t xml:space="preserve">ESCRITURA 342, 2020/12/21, </t>
  </si>
  <si>
    <t>234-29049</t>
  </si>
  <si>
    <t xml:space="preserve">ARTICULO 8 PARÁGRAFO 1º. DE LA LEY 1579 DE 2012.   LOTE B  CUYOS LINDEROS  SON: POR EL  NORTE: DEL PUNTO 2 AL PUNTO 1 EN 18.18 METROS LINEALES CON LOTE 1; POR EL ESTE: DEL PUNTO 1 AL PUNTO 8 EN 5.00 METROS LINEALES CON CALLE 8 Y DEL  PUNTO 7 AL PUNTO 4 EN 1.70 METROS LINEALES CON EL LOTE A, POR EL SUR: DEL PUNTO 8 AL PUNTO 7 EN 8.13 METROS LINEALES CON CON EL LOTE A Y DEL PUNTO 4 AL PUNTO 3 EN 8.81 METROS LINEALES CON EL LOTE 2Y POR EL OESTE: DEL PUNTO 3 AL PUNTO 2 EN 7:00 METROS LINEALES CON EDUARDO CASAS Y ENCIERRA.  DEMAS ESPECIFICACIONES OBRAN EN ESCRITURA 342, 2020/12/21, NOTARIA UNICA PUERTO GAITAN. </t>
  </si>
  <si>
    <t>234-29053</t>
  </si>
  <si>
    <t xml:space="preserve">LOTE A  CUYOS LINDEROS Y DEMAS ESPECIFICACIONES OBRAN EN ESCRITURA 1842, 2020/09/24, NOTARIA SEGUNDA CHIA. ARTICULO 8 PARÁGRAFO 1º. DE LA LEY 1579 DE 2012. LINDEROS  POR EL NORTE PUNTO 28A55 EN 3375.73ML CON ERIKA ROGELES  POR EL ESTE DEL 55A 15 1299.35 ML CON DANILO  ENRIQUE CHAVEZ DEL PUNTO 15A123 EN 957.00ML CON PAULA YOHANA PARRA POR EL SUR DEL PUNTO 123A148 EN 2851ML CON CARRETERA POR EL OESTE DEL PUNTO 148 A 28 EN 2012.15ML CON JHON F TRIANA </t>
  </si>
  <si>
    <t xml:space="preserve"> ESCRITURA 1842, 2020/09/24, </t>
  </si>
  <si>
    <t xml:space="preserve">NOTARIA SEGUNDA CHIA. </t>
  </si>
  <si>
    <t>234-29054</t>
  </si>
  <si>
    <t xml:space="preserve">LOTE B  CUYOS LINDEROS Y DEMAS ESPECIFICACIONES OBRAN EN ESCRITURA 1842, 2020/09/24, NOTARIA SEGUNDA CHIA. ARTICULO 8 PARÁGRAFO 1º. DE LA LEY 1579 DE 2012 LINDEROS  POR EL NORTE PUNTO 148 A 123 EN 2851.12ML CON LOTE A   POR EL ESTE DEL PUNTO  123 A 114 EN 70.50 ML  CON ZONA DE VÍA  DEL PUNTO 114 A PUNTO 115 EN 1218.35 00ML CON PAULA YOHANA PARRA POR EL SUR DEL PUNTO 115 AL PUNTO 145 EN 3129.85ML CON JHON FREDY TRIANA POR EL OESTE DEL PUNTO 145 AL 148  EN 1277.24 ML CON JHON F TRIANA DEL PUNTO 148 AL 148 EN 64.73 ML CON ZONA DE VÍA  </t>
  </si>
  <si>
    <t>234-29055</t>
  </si>
  <si>
    <t xml:space="preserve"> ARTICULO 8 PARÁGRAFO 1º. DE LA LEY 1579 DE 2012.  LOTE N° 1  CUYOS LINDEROS SON; POR EL NORTE: DEL PUNTO 3 AL PUNTO 4 EN 20.00 METROS LINEALES CON EL LOTE N° 2; ESTE: DEL PUNTO 4 AL PUNTO 6 EN 10.375 METROS LINEALES CON LA CARRERA 15; POR EL SUR: DEL PUNTO 6 AL PUNTO 5 EN 20.00 METROS LINEALES CON LA CALLE 8 Y POR EL OESTE: DEL PUNTO 5 AL PUNTO 3 EN 1.375 METROS LINEALES CON VICTOR ENCINOSA Y ENCIERRA.    DEMAS ESPECIFICACIONES OBRAN EN ESCRITURA 1217, 2020/09/07, NOTARIA CINCUENTA Y DOS BOGOTA D.C.</t>
  </si>
  <si>
    <t>ESCRITURA 1217, 2020/09/07</t>
  </si>
  <si>
    <t>, NOTARIA CINCUENTA Y DOS BOGOTA D.C.</t>
  </si>
  <si>
    <t>234-29056</t>
  </si>
  <si>
    <t xml:space="preserve"> ARTICULO 8 PARÁGRAFO 1º. DE LA LEY 1579 DE 2012.  LOTE N° 2  CUYOS LINDEROS SON; POR EL NORTE: DEL PUNTO 1 AL PUNTO 2 EN 20.00 METROS LINEALES CON ARISTOBULO DIAZ; ESTE: DEL PUNTO 2 AL PUNTO 4 EN 10.375 METROS LINEALES CON LA CARRERA 15; POR EL SUR: DEL PUNTO 4 AL PUNTO 3 EN 20.00 METROS LINEALES CON LA CALLE 8 Y POR EL OESTE: DEL PUNTO 3 AL PUNTO 1 EN 1.375 METROS LINEALES CON VICTOR ENCINOSA Y ENCIERRA.    DEMAS ESPECIFICACIONES OBRAN EN ESCRITURA 1217, 2020/09/07, NOTARIA CINCUENTA Y DOS BOGOTA D.C.</t>
  </si>
  <si>
    <t>234-29057</t>
  </si>
  <si>
    <t>LOTE 1   CUYOS LINDEROS Y DEMAS ESPECIFICACIONES OBRAN EN ESCRITURA 826, 2021/02/23, NOTARIA TERCERA VILLAVICENCIO. ARTICULO 8 PARÁGRAFO 1º. DE LA LEY 1579 DE 2012 LINDEROS POR EL NORTE  DEL PUNTO M2 AL  M3 EN 1054.85ML  CON LOTE VEREDA LAS VILLAS POR EL ESTE DEL PUNTO M3 EN 409.88ML CON LOTE ACAPULCO  VEREDA LAS VILLAS  Y DEL PUNTO M19  AL M21 EN 933.26 ML CON LOTE ALGARROBO POR EL SUR  DEL PUNTO M27 AL P6  EN 393.60ML CON RIO MANACACIAS, DEL PUNTO P6 AL C EN 635.35ML CON LOTE 4 VEREDA PUERTO GAITAN DEL PUNTO C AL B EN 100.00ML CON LOTE 2 DEL PUNTO B AL A EN 550.50ML CON LOTE 2 POR EL OESTE DEL PUNTO A AL M2 EN 438.43ML CON VIA</t>
  </si>
  <si>
    <t xml:space="preserve">SCRITURA 826, 2021/02/23, </t>
  </si>
  <si>
    <t>NOTARIA TERCERA VILLAVICENCIO.</t>
  </si>
  <si>
    <t>234-29058</t>
  </si>
  <si>
    <t xml:space="preserve">LOTE 2  CUYOS LINDEROS Y DEMAS ESPECIFICACIONES OBRAN EN ESCRITURA 826, 2021/02/23, NOTARIA TERCERA VILLAVICENCIO. ARTICULO 8 PARÁGRAFO 1º. DE LA LEY 1579 DE 2012. POR EL NORTE DEL PUNTO A AL B EN 550.00ML CON LOTE 1 POR EL ESTE DEL PUNTO B AL PUNTO C EN 100.00 ML CON LOTE 1 POR EL SUR DEL PUNTO C AL P1 EN 550.00ML CON LOTE 4POR EL OESTE DEL PUNTO 1 AL A EN 100.00ML CON VIA </t>
  </si>
  <si>
    <t xml:space="preserve">ESCRITURA 826, 2021/02/23, </t>
  </si>
  <si>
    <t>234-29100</t>
  </si>
  <si>
    <t xml:space="preserve">LOTE 1  CUYOS LINDEROS Y DEMAS ESPECIFICACIONES OBRAN EN ESCRITURA 140, 2021/04/16, NOTARIA UNICA PUERTO GAITAN. ARTICULO 8 PARÁGRAFO 1º. DE LA LEY 1579 DE 2012   POR EL NORTE DEL PUNTO 15 AL MJ3, EN LONGITUD DE  41.49 ML CON PREDIO EL NUEVO SOL POR EL ESTE  DEL MJ3 AL M2 EN 70.97 ML VÍA VEREDAL POR EL ESTE DEL PUNTO  MJ3 AL 2  EN 00 ML CON PREDIO NUEVO SOL  POR EL SUR  DEL 2 AL 14 EN 31.80 ML CON LOTE 22  POR EL OESTE  DEL PUNTO 14 AL 15  EN LONGITUD DE 69.03ML CON LOTE 22. </t>
  </si>
  <si>
    <t xml:space="preserve">CRITURA 140, 2021/04/16, </t>
  </si>
  <si>
    <t>234-29101</t>
  </si>
  <si>
    <t xml:space="preserve">LOTE 2  CUYOS LINDEROS Y DEMAS ESPECIFICACIONES OBRAN EN ESCRITURA 140, 2021/04/16, NOTARIA UNICA PUERTO GAITAN. ARTICULO 8 PARÁGRAFO 1º. DE LA LEY 1579 DE 2012        POR EL NORTE DEL PUNTO 19AL PUNTO 16, EN LONGITUD DE  37.47 ML CON PREDIO EL NUEVO SOL POR EL ESTE  DEL 16 AL17  EN LONGITUD DE  68.95 ML  CON LOTE 22   POR EL SUR  DEL  PUNTO 17 AL 18 EN LONGITUD DE 37.50 ML CON LOTE 22  POR EL OESTE  DEL PUNTO 18 AL 19  EN LONGITUD DE 67.63ML CON LOTE 22. </t>
  </si>
  <si>
    <t>234-29102</t>
  </si>
  <si>
    <t xml:space="preserve">LOTE 3  CUYOS LINDEROS Y DEMAS ESPECIFICACIONES OBRAN EN ESCRITURA 140, 2021/04/16, NOTARIA UNICA PUERTO GAITAN. ARTICULO 8 PARÁGRAFO 1º. DE LA LEY 1579 DE 2012        POR EL NORTE DEL PUNTO 43AL PUNTO 20, EN LONGITUD DE  35.77 ML CON PREDIO EL NUEVO SOL POR EL ESTE  DEL 120AL 21  EN LONGITUD DE  67.56 ML  CON LOTE 22   POR EL SUR  DEL  PUNTO 21 AL 42 EN LONGITUD DE 35.11 ML CON LOTE 22  POR EL OESTE  DEL PUNTO 42 AL 43  EN LONGITUD DE 63.33ML CON LOTE 22. </t>
  </si>
  <si>
    <t>234-29103</t>
  </si>
  <si>
    <t xml:space="preserve">LOTE 4  CUYOS LINDEROS Y DEMAS ESPECIFICACIONES OBRAN EN ESCRITURA 140, 2021/04/16, NOTARIA UNICA PUERTO GAITAN. ARTICULO 8 PARÁGRAFO 1º. DE LA LEY 1579 DE 2012        POR EL NORTE DEL PUNTO 47AL PUNTO 44, EN LONGITUD DE  35.81 ML CON PREDIO EL NUEVO SOL POR EL ESTE  DEL 44 AL 45  EN LONGITUD DE  66.26 ML  CON LOTE 22   POR EL SUR  DEL  PUNTO 45 AL 46 EN LONGITUD DE 36.52 ML CON LOTE 22  POR EL OESTE  DEL PUNTO 46 AL 47  EN LONGITUD DE 64.96 ML CON LOTE 22. </t>
  </si>
  <si>
    <t>234-29104</t>
  </si>
  <si>
    <t xml:space="preserve">LOTE 5  CUYOS LINDEROS Y DEMAS ESPECIFICACIONES OBRAN EN ESCRITURA 140, 2021/04/16, NOTARIA UNICA PUERTO GAITAN. ARTICULO 8 PARÁGRAFO 1º. DE LA LEY 1579 DE 2012     POR EL NORTE DEL PUNTO 35 AL PUNTO 28, EN LONGITUD DE 73.64 ML CON  LOTE 22L POR EL ESTE  DEL 26 AL 27  EN LONGITUD DE 33.98 ML  CON LOTE 22   POR EL SUR  DEL  PUNTO 27 AL 36 34 EN LONGITUD DE  ML73.64 CON LOTE 22  POR EL OESTE  DEL PUNTO 34  AL 35  EN 33.98 LONGITUD DE 33.98  ML CON LOTE 22. </t>
  </si>
  <si>
    <t>234-29105</t>
  </si>
  <si>
    <t xml:space="preserve">LOTE 6  CUYOS LINDEROS Y DEMAS ESPECIFICACIONES OBRAN EN ESCRITURA 140, 2021/04/16, NOTARIA UNICA PUERTO GAITAN. ARTICULO 8 PARÁGRAFO 1º. DE LA LEY 1579 DE 2012         POR EL NORTE DEL PUNTO 37 AL PUNTO 26, EN LONGITUD DE 73.64 ML CON  LOTE 22L POR EL ESTE  DEL 26 AL 27  EN LONGITUD DE 33.98 ML  CON LOTE 22   POR EL SUR  DEL  PUNTO 27 AL 36 EN LONGITUD DE  ML73.64 CON LOTE 22  POR EL OESTE  DEL PUNTO 36 AL 37  EN  LONGITUD DE 33.98  ML CON LOTE 22. </t>
  </si>
  <si>
    <t>234-29106</t>
  </si>
  <si>
    <t>LOTE 7  CUYOS LINDEROS Y DEMAS ESPECIFICACIONES OBRAN EN ESCRITURA 140, 2021/04/16, NOTARIA UNICA PUERTO GAITAN. ARTICULO 8 PARÁGRAFO 1º. DE LA LEY 1579 DE 2012._x000D_
_x000D_
POR EL NORTE DEL PUNTO 39 AL PUNTO 24, EN LONGITUD DE 73.64 ML CON  LOTE 22  POR EL ESTE  DEL 24 AL 25  EN LONGITUD DE 33.98 ML  CON LOTE 22   POR EL SUR  DEL  PUNTO 25 AL 38 EN LONGITUD DE 73.64  ML  CON LOTE 22  POR EL OESTE  DEL PUNTO 38 AL 39  EN  LONGITUD DE 33.98  ML CON LOTE 22</t>
  </si>
  <si>
    <t>234-29107</t>
  </si>
  <si>
    <t>LOTE 8  CUYOS LINDEROS Y DEMAS ESPECIFICACIONES OBRAN EN ESCRITURA 140, 2021/04/16, NOTARIA UNICA PUERTO GAITAN. ARTICULO 8 PARÁGRAFO 1º. DE LA LEY 1579 DE 2012.     POR EL NORTE DEL PUNTO 41 AL PUNTO 22, EN LONGITUD DE 73.64 ML CON  LOTE 22  POR EL ESTE  DEL 22 AL 23  EN LONGITUD DE 33.98 ML  CON LOTE 22   POR EL SUR  DEL  PUNTO 23 AL 40 EN LONGITUD DE 73.64  ML  CON LOTE 22  POR EL OESTE  DEL PUNTO 40 AL 41  EN  LONGITUD DE 33.98  ML CON LOTE 22</t>
  </si>
  <si>
    <t>234-29108</t>
  </si>
  <si>
    <t>LOTE 9  CUYOS LINDEROS Y DEMAS ESPECIFICACIONES OBRAN EN ESCRITURA 140, 2021/04/16, NOTARIA UNICA PUERTO GAITAN. ARTICULO 8 PARÁGRAFO 1º. DE LA LEY 1579 DE 2012._x000D_
_x000D_
 POR EL NORTE DEL PUNTO 13 AL PUNTO 3EN LONGITUD DE 69.83 ML LOTE 22  POR EL ESTE  DEL 3 AL 4   EN LONGITUD DE 52.79 ML  CON VÍA VEREDAL POR EL SUR  DEL  PUNTO 4 AL 15 EN LONGITUD DE  61.71 ML  CON LOTE 10  POR EL OESTE  DEL PUNTO 12  AL 13  EN  LONGITUD DE 52.08  ML CON LOTE 22</t>
  </si>
  <si>
    <t>234-29109</t>
  </si>
  <si>
    <t>LOTE 10  CUYOS LINDEROS Y DEMAS ESPECIFICACIONES OBRAN EN ESCRITURA 140, 2021/04/16, NOTARIA UNICA PUERTO GAITAN. ARTICULO 8 PARÁGRAFO 1º. DE LA LEY 1579 DE 2012._x000D_
POR EL NORTE DEL PUNTO 12 AL PUNTO 4  EN LONGITUD DE 61.71 ML LOTE 9  POR EL ESTE  DEL 4 AL 5   EN LONGITUD DE 43.05  ML  CON VÍA VEREDAL POR EL SUR  DEL  PUNTO 5 AL 11 EN LONGITUD DE  55.07 ML  CON LOTE 11  POR EL OESTE  DEL PUNTO 11  AL 12  EN  LONGITUD DE 42.87  ML CON LOTE 22</t>
  </si>
  <si>
    <t>234-29110</t>
  </si>
  <si>
    <t>LOTE 11  CUYOS LINDEROS Y DEMAS ESPECIFICACIONES OBRAN EN ESCRITURA 140, 2021/04/16, NOTARIA UNICA PUERTO GAITAN. ARTICULO 8 PARÁGRAFO 1º. DE LA LEY 1579 DE 2012         POR EL NORTE DEL PUNTO 11 AL PUNTO 5  EN LONGITUD DE  55.07 ML LOTE 10  POR EL ESTE  DEL 5 AL 6   EN LONGITUD DE 48.92 ML  CON VÍA VEREDAL POR EL SUR  DEL  PUNTO 6 AL 9 EN LONGITUD DE  44.10 ML  CON  LOTE 12 DEL PUNTO 9 AL 10 EN 3.32 ML CON LOTE 13   POR EL OESTE  DEL PUNTO 10  AL 11  EN  LONGITUD DE 48.96  ML CON LOTE 13</t>
  </si>
  <si>
    <t>234-29111</t>
  </si>
  <si>
    <t>LOTE 12  CUYOS LINDEROS Y DEMAS ESPECIFICACIONES OBRAN EN ESCRITURA 140, 2021/04/16, NOTARIA UNICA PUERTO GAITAN. ARTICULO 8 PARÁGRAFO 1º. DE LA LEY 1579 DE 2012.     POR EL NORTE DEL PUNTO 9 AL PUNTO 6  EN LONGITUD DE 44.10 ML LOTE 11  POR EL ESTE  DEL 6 AL MJ10   EN LONGITUD DE 65.35  ML  CON VÍA VEREDAL POR EL SUR  DEL  PUNTO MJ10 AL 8 EN LONGITUD DE  33.94 ML  CON  VÍA VEREDAL   POR EL OESTE  DEL PUNTO 8  AL 9  EN  LONGITUD DE 63.31  ML CON LOTE 13</t>
  </si>
  <si>
    <t>234-29112</t>
  </si>
  <si>
    <t>LOTE  13  CUYOS LINDEROS Y DEMAS ESPECIFICACIONES OBRAN EN ESCRITURA 140, 2021/04/16, NOTARIA UNICA PUERTO GAITAN. ARTICULO 8 PARÁGRAFO 1º. DE LA LEY 1579 DE 2012._x000D_
POR EL NORTE DEL PUNTO 30 AL PUNTO 10  EN LONGITUD DE 35.53 ML LOTE 22  PUNTO 10 AL PUNTO 9  EN LONGITUD DE 3.32 ML LOTE 11 POR EL ESTE  DEL 9 AL 8   EN LONGITUD DE 63.31  ML  CON LOTE 12 POR EL SUR  DEL  PUNTO 8 AL 31 EN LONGITUD DE  38.97 ML  CON  VÍA VEREDAL   POR EL OESTE  DEL PUNTO 31  AL 30  EN  LONGITUD DE 61.43  ML CON LOTE 14</t>
  </si>
  <si>
    <t>234-29113</t>
  </si>
  <si>
    <t xml:space="preserve">LOTE 14  CUYOS LINDEROS SON:  POR EL NORTE: DEL PUNTO 33 AL PUNTO 30  EN LONGITUD DE 40.10 ML LOTE 22;  POR EL ESTE:  DEL 30 AL 31   EN LONGITUD DE 61.43  ML  CON LOTE 13; POR EL SUR:  DEL  PUNTO 31 AL 32 EN LONGITUD DE  40.26 ML  CON  VÍA VEREDAL; POR EL OESTE:  DEL PUNTO 32  AL 33  EN  LONGITUD DE 59.48  ML CON LOTE 15,  DEMAS ESPECIFICACIONES OBRAN EN ESCRITURA 140, 2021/04/16, NOTARIA UNICA PUERTO GAITAN. ARTICULO 8 PARÁGRAFO 1º. DE LA LEY 1579 DE 2012.        </t>
  </si>
  <si>
    <t>234-29114</t>
  </si>
  <si>
    <t>LOTE 15  CUYOS LINDEROS Y DEMAS ESPECIFICACIONES OBRAN EN ESCRITURA 140, 2021/04/16, NOTARIA UNICA PUERTO GAITAN. ARTICULO 8 PARÁGRAFO 1º. DE LA LEY 1579 DE 2012.    POR EL NORTE DEL PUNTO 62 AL PUNTO 58  EN LONGITUD DE 70.63 ML LOTE 22 DEL PUNTO 58 AL PUNTO 33  EN LONGITUD DE 10.00 ML LOTE 22 POR EL ESTE  DEL 33 AL 32   EN LONGITUD DE 59.48  ML  CON LOTE 14 POR EL SUR  DEL  PUNTO 32 AL 59 EN LONGITUD DE  60.82 ML  CON  VÍA VEREDAL DEL PUNTO 59 AL PUNTO 61  EN LONGITUD DE 35.14 ML LOTE 23   POR EL OESTE  DEL PUNTO 61  AL 62  EN  LONGITUD DE 40.21  ML CON LOTE 23.</t>
  </si>
  <si>
    <t>234-29115</t>
  </si>
  <si>
    <t>LOTE 16  cuyos linderos y demas especificaciones obran en ESCRITURA 140, 2021/04/16, NOTARIA UNICA PUERTO GAITAN. Articulo 8 Parágrafo 1º. de la Ley 1579 de 2012</t>
  </si>
  <si>
    <t xml:space="preserve">ESCRITURA 140, 2021/04/16, </t>
  </si>
  <si>
    <t>234-29116</t>
  </si>
  <si>
    <t>LOTE 17  CUYOS LINDEROS Y DEMAS ESPECIFICACIONES OBRAN EN ESCRITURA 140, 2021/04/16, NOTARIA UNICA PUERTO GAITAN. ARTICULO 8 PARÁGRAFO 1º. DE LA LEY 1579 DE 2012.        POR EL NORTE DEL PUNTO 66 AL PUNTO 54  EN LONGITUD DE 70.63 ML LOTE 22  POR EL ESTE  DEL 54 AL 55   EN LONGITUD DE 34.00  ML  CON LOTE 22 POR EL SUR  DEL  PUNTO 55 AL 65 EN LONGITUD DE  70.63 ML  POR EL OESTE  DEL PUNTO 65  AL 66 EN  LONGITUD DE 34.00  ML CON LOTE 23.</t>
  </si>
  <si>
    <t>234-29117</t>
  </si>
  <si>
    <t>LOTE 18  CUYOS LINDEROS Y DEMAS ESPECIFICACIONES OBRAN EN ESCRITURA 140, 2021/04/16, NOTARIA UNICA PUERTO GAITAN. ARTICULO 8 PARÁGRAFO 1º. DE LA LEY 1579 DE 2012.    POR EL NORTE DEL PUNTO 68 AL PUNTO 52  EN LONGITUD DE 70.63 ML LOTE 22  POR EL ESTE  DEL 52 AL 553  EN LONGITUD DE 34.00  ML  CON LOTE 22 POR EL SUR  DEL  PUNTO 53 AL 67 EN LONGITUD DE  70.63 ML  POR EL OESTE  DEL PUNTO 65  AL 66 EN  LONGITUD DE 34.00  ML CON LOTE 23.</t>
  </si>
  <si>
    <t>234-29118</t>
  </si>
  <si>
    <t>LOTE 19  CUYOS LINDEROS Y DEMAS ESPECIFICACIONES OBRAN EN ESCRITURA 140, 2021/04/16, NOTARIA UNICA PUERTO GAITAN. ARTICULO 8 PARÁGRAFO 1º. DE LA LEY 1579 DE 2012.        POR EL NORTE DEL PUNTO 70 AL PUNTO 50  EN LONGITUD DE 70.63 ML LOTE 22  POR EL ESTE  DEL 50 AL 51  EN LONGITUD DE 34.00  ML  CON LOTE 22 POR EL SUR  DEL  PUNTO 51 AL 69 EN LONGITUD DE  70.63 ML LOTE 22   POR EL OESTE  DEL PUNTO 69  AL 70 EN  LONGITUD DE 34.00  ML CON LOTE 23.</t>
  </si>
  <si>
    <t>234-29119</t>
  </si>
  <si>
    <t>LOTE 20  CUYOS LINDEROS Y DEMAS ESPECIFICACIONES OBRAN EN ESCRITURA 140, 2021/04/16, NOTARIA UNICA PUERTO GAITAN. ARTICULO 8 PARÁGRAFO 1º. DE LA LEY 1579 DE 2012.        POR EL NORTE DEL PUNTO 72 AL PUNTO 48  EN LONGITUD DE 37.85 ML PREDIO NUEVO SOL   POR EL ESTE  DEL 48 AL 49  EN LONGITUD DE 64.41  ML  CON LOTE 22 POR EL SUR  DEL  PUNTO 74 AL 75 EN LONGITUD DE  38.76 ML LOTE 22   POR EL OESTE  DEL PUNTO 75  AL 76 EN  LONGITUD DE 62.10  ML CON LOTE 23.</t>
  </si>
  <si>
    <t>234-29120</t>
  </si>
  <si>
    <t>LOTE 21  CUYOS LINDEROS Y DEMAS ESPECIFICACIONES OBRAN EN ESCRITURA 140, 2021/04/16, NOTARIA UNICA PUERTO GAITAN. ARTICULO 8 PARÁGRAFO 1º. DE LA LEY 1579 DE 2012.        POR EL NORTE DEL PUNTO 76 AL PUNTO 73  EN LONGITUD DE 38.73 ML PREDIO NUEVO SOL   POR EL ESTE  DEL 73 AL 74  EN LONGITUD DE 63.41  ML  CON LOTE 22 POR EL SUR  DEL  PUNTO 74 AL 75 EN LONGITUD DE  38.76 ML LOTE 22   POR EL OESTE  DEL PUNTO 75  AL 76 EN  LONGITUD DE 62.10  ML CON LOTE 23.</t>
  </si>
  <si>
    <t>234-29121</t>
  </si>
  <si>
    <t>LOTE 22  CUYOS LINDEROS Y DEMAS ESPECIFICACIONES OBRAN EN ESCRITURA 140, 2021/04/16, NOTARIA UNICA PUERTO GAITAN. ARTICULO 8 PARÁGRAFO 1º. DE LA LEY 1579 DE 2012    POR EL NORTE DEL PUNTO 75 AL PUNTO 74 EN LONGITUD DE 38.76 ML  CON LOTE 21, DEL PUNTO 74 AL PUNTO 73 EN LONGITUD DE 63.41 ML CON LOTE 21, DEL PUNTO 73 AL PUNTO 72 EN LONGITUD DE 2.00 ML CON  PREDIO NUEVO SOL, DEL PUNTO 72 AL PUNTO 71 EN LONGITUD DE 63.49 ML  CON LOTE 20, DEL PUNTO 49 AL PUNTO 48 EN LONGITUD DE  64.89 ML  CON LOTE 20, DEL PUNTO 48 AL PUNTO 47 EN LONGITUD DE 2.00 ML  CON PREDIO NUEVO SOL , DEL PUNTO 47 AL PUNTO 46 EN LONGITUD DE 64.96 ML  CON LOTE 4, DEL PUNTO 46 AL PUNTO 45 EN LONGITUD DE 36.52ML  ML  CON LOTE 4, DEL PUNTO 45 AL PUNTO 44 EN LONGITUD DE 66.36 ML CON LOTE 4, DEL PUNTO 44 AL PUNTO 43 EN LONGITUD DE 2.00  ML  CON PREDIO NUEVO SOL , DEL PUNTO 43 AL PUNTO 42 EN LONGITUD DE 66.33ML   CON LOTE 3, DEL PUNTO 42 AL PUNTO 4 21EN LONGITUD DE 35.12ML   CON LOTE 3, DEL PUNTO 21 AL PUNTO 20 EN LONGITUD DE 67.56ML   CON LOTE 3 ,  DEL PUNTO 20 AL PUNTO 19 EN LONGITUD DE 2.00 ML CON PREDIO NUEVO SOL,DEL PUNTO 19 AL PUNTO 18 21EN LONGITUD DE 67.33ML   CON LOTE 2, DEL PUNTO 18 AL PUNTO 17 21 EN LONGITUD DE 37.50 ML   CON LOTE 2, DEL PUNTO 17  AL PUNTO 16 EN LONGITUD DE 68.95ML CON LOTE 2, DEL PUNTO 16  AL PUNTO 15 EN LONGITUD DE 2.00ML  CON PREDIO NUEVO SOL, DEL PUNTO 15  AL PUNTO 14 EN LONGITUD DE 69.03ML CON LOTE 1, DEL PUNTO 14   AL PUNTO 2 EN LONGITUD DE 31.80ML CON LOTE 2. POR EL ESTE DEL PUNTO 2   AL PUNTO 3 EN LONGITUD DE 10.06 ML CON VIA VEREDAL   DEL PUNTO 3   AL PUNTO 13 EN LONGITUD DE 69.83 ML CON LOTE  9. DEL PUNTO 13  AL PUNTO 12 EN LONGITUD DE 52.08 ML CON LOTE  9, DEL PUNTO 12   AL PUNTO 11 EN LONGITUD DE 42.87 ML CON LOTE 10, DEL PUNTO 11   AL PUNTO 10 EN LONGITUD DE 48.96 ML CON LOTE  11  POR EL SUR DEL PUNTO 10   AL PUNTO 30 EN LONGITUD DE 35.53  ML CON LOTE  13 ,  DEL PUNTO 30   AL PUNTO 33 EN LONGITUD DE 40.10  ML CON LOTE  14, DEL PUNTO 33   AL PUNTO 58 EN LONGITUD DE 10.00  ML CON LOTE  15, DEL PUNTO 58   AL PUNTO 52 EN LONGITUD DE 70.63  ML CON LOTE  15,  POR EL OESTE DEL PUNTO 62   AL PUNTO 63 EN LONGITUD DE 2.00  ML CON LOTE  23, DEL PUNTO 63   AL PUNTO 57 EN LONGITUD DE 73.63  ML CON LOTE  26, DEL PUNTO 57   AL PUNTO 56 EN LONGITUD DE 34.00  ML CON LOTE  16 , DEL PUNTO 56   AL PUNTO 64 EN LONGITUD DE 73.63  ML CON LOTE  16,  DEL PUNTO 64   AL PUNTO 65 EN LONGITUD DE 2.00  ML CON LOTE  23, DEL PUNTO 65   AL PUNTO 55 EN LONGITUD DE 73.63  ML CON LOTE  16, DEL PUNTO 55   AL PUNTO 54 EN LONGITUD DE 34.00  ML CON LOTE  16, DEL PUNTO 55   AL PUNTO 66 EN LONGITUD DE 73.63  ML CON LOTE  16, DEL PUNTO 66   AL PUNTO 67 EN LONGITUD DE 2.00  ML CON LOTE  23, DEL PUNTO 67   AL PUNTO 53 EN LONGITUD DE 73.63ML CON LOTE  17, DEL PUNTO 53   AL PUNTO 53 EN LONGITUD DE 34.00  ML CON LOTE  17, DEL PUNTO 52   AL PUNTO 68  EN LONGITUD DE 73.63  ML CON LOTE 17, DEL PUNTO 68   AL PUNTO 69 EN LONGITUD DE 2.00  ML CON LOTE  23, DEL PUNTO 69   AL PUNTO 51 EN LONGITUD DE 73.63ML CON LOTE  18, DEL PUNTO 51   AL PUNTO 50 EN LONGITUD DE 34.00  ML CON LOTE  18, DEL PUNTO 50   AL PUNTO 70 EN LONGITUD DE 73.63  ML CON LOTE 18, DEL PUNTO 70   AL PUNTO 75 EN LONGITUD DE 10.00  ML CON LOTE  23 POR EL NORTE INTERIOR DEL PUNTO 40   AL PUNTO 23 EN LONGITUD DE 73.64  ML CON LOTE 8, DEL PUNTO 38   AL PUNTO 25 EN LONGITUD DE 73.64  ML CON LOTE  7, DEL PUNTO 36  AL PUNTO 27 EN LONGITUD DE 73.64  ML CON LOTE  6, DEL PUNTO 34   AL PUNTO 29 EN LONGITUD DE 73.64  ML CON LOTE 5 ESTE INTERIOR DEL PUNTO 41   AL PUNTO 40 EN LONGITUD DE 33.98  ML CON LOTE  8 , DEL PUNTO 39   AL PUNTO 38 EN LONGITUD DE 33.98  ML CON LOTE  7, DEL PUNTO 37   AL PUNTO 36 EN LONGITUD DE 33.98  ML CON LOTE  6, DEL PUNTO 35   AL PUNTO 34 EN LONGITUD DE 33.98  ML CON LOTE  5 SUR INTERIOR ESTE INTERIOR DEL PUNTO 41   AL PUNTO 22 EN LONGITUD DE 73.64  ML CON LOTE  8 , DEL PUNTO 39   AL PUNTO 24 EN LONGITUD DE 73.64  ML CON LOTE  7, DEL PUNTO 37   AL PUNTO 26 EN LONGITUD DE 73.64  ML CON LOTE  6, DEL PUNTO 35   AL PUNTO 28 EN LONGITUD DE 73.64  ML CON LOTE  5,OESTE INTERIOR DEL PUNTO 23   AL PUNTO 22 EN LONGITUD DE 33.98  ML CON LOTE  8 , DEL PUNTO 25   AL PUNTO 24 EN LONGITUD DE 33.98  ML CON LOTE  7, DEL PUNTO 27   AL PUNTO 26 EN LONGITUD DE 33.98  ML CON LOTE  6, DEL PUNTO 29   AL PUNTO 28 EN LONGITUD DE 33.98  ML CON LOTE  5</t>
  </si>
  <si>
    <t>234-29122</t>
  </si>
  <si>
    <t xml:space="preserve">LOTE 23 REMANENTE CUYOS LINDEROS SON:  POR EL NORTE  DEL PUNTO  MJ6   AL PUNTO MJ5 EN LONGITUD DE 305.00  ML CON PREDIO EL NUEVO SOL  , DEL PUNTO MJ5   AL PUNTO MJ4  EN LONGITUD DE 365.00  ML CON EL PREDIO EL NUEVO SOL , DEL PUNTO MJ4    AL PUNTO 76 EN LONGITUD DE 276.88  ML CON PREDIO EL NUEVO SOL POR EL ESTE  DEL PUNTO 76   AL PUNTO 75 EN LONGITUD DE 62.10  ML CON LOTE 21,   DEL PUNTO 75   AL PUNTO 70 EN LONGITUD DE 10.00  ML CON LOTE 22,   DEL PUNTO 70   AL PUNTO 69 EN LONGITUD DE 34.00  ML CON LOTE 19,  DEL PUNTO 69   AL PUNTO 68 EN LONGITUD DE 2.00  ML CON LOTE 22, ,  DEL PUNTO 68   AL PUNTO 67 EN LONGITUD DE 34.00  ML CON LOTE 18,  DEL PUNTO 67   AL PUNTO 66 EN LONGITUD DE 2.00  ML CON LOTE 22, DEL PUNTO 66   AL PUNTO 65 EN LONGITUD DE 34.00  ML CON LOTE 17, DEL PUNTO 65   AL PUNTO 64 EN LONGITUD DE 2.00  ML CON LOTE 22, DEL PUNTO 46   AL PUNTO 63 EN LONGITUD DE 34.00  ML CON LOTE 16, DEL PUNTO 63   AL PUNTO 62 EN LONGITUD DE 2.00  ML CON LOTE 22, DEL PUNTO 62   AL PUNTO 61 EN LONGITUD DE 40.21  ML CON LOTE 15, DEL PUNTO 61   AL PUNTO 60 EN LONGITUD DE 20.08ML CON LOTE 15, DEL PUNTO 60   AL PUNTO 59 EN LONGITUD DE 15.06  ML CON LOTE 15 POR EL SUR DEL PUNTO 59   AL PUNTO MJ9 EN LONGITUD DE 500.11  ML CON PREDIO VILLA CLAUDIA DEL PUNTO MJ9    AL PUNTO MJ8  EN LONGITUD DE 570.80ML CON PREDIO LA FORTUNA POR EL OESTE DEL PUNTO MJ8   AL PUNTO MJ6  EN LONGITUD DE 222.90ML  ML CON PREDIO LA ESPAÑOLA.   DEMAS ESPECIFICACIONES OBRAN EN ESCRITURA 140, 2021/04/16, NOTARIA UNICA PUERTO GAITAN. ARTICULO 8 PARÁGRAFO 1º. DE LA LEY 1579 DE 2012.     </t>
  </si>
  <si>
    <t>234-29126</t>
  </si>
  <si>
    <t>ARTICULO 8 PARÁGRAFO 1º. DE LA LEY 1579 DE 2012. PUNTO DE PARTIDA: SE TOMÓ COMO TAL EL PUNTO DE NUMERO 22 DE  COORDENADAS PLANAS X ¬¬= 967054.22 ME, Y = 877028.46 MN, UBICADO  EN EL SITIO DONDE CONCURRE  LAS COLINDANCIAS CON CALLE PUBLICA, RODRIGO MONTIEL Y EL GLOBO A DESLINDAR .COLINDA ASÍ:  NORTE :EL PUNTO NÚMERO 22 SE CONTINUA EN SENTIDO GENERAL  NORESTE , COLINDANDO CON RODRIGO MONTIEL, HASTA ENCONTRAR EL PUNTO NÚMERO 23 DE COORDENADAS PLANAS X = 967076.41 ME ,Y =877031.56 MN, EN UNAS DISTANCIAS DE 22.40 METROS DEL PUNTO NÚMEROS 23 SE CONTINUA EN SENTIDO  GENERAL  NORESTE ,COLINDANDO CON MARÍA LILIA CIFUENTES ,HASTA ENCONTRAR EL PUNTO NÚMERO 24 DE COORDENADAS PLANAS X=967100.37,ME, Y =877034.92MN.EN UNA DISTANCIA DE 24.20 METROS .ESTE: DEL PUNTO NÚMERO 24 SE CONTINUA EN SENTIDO GENERAL SURESTE, COLINDANDO CON CAMELLÓN, HASTA ENCONTRAR EL PUNTO NÚMERO 25 DE COORDENADAS PLANAS X = 967104.05 ME, Y =877008.67 MN, EN UNA DISTANCIA DE 26.50 METROS. SUR DEL PUNTO NÚMEROS 25S SE CONTINUA EN SENTIDO GENERAL SUROESTE, COLINDANDO CON CALLE PUBLICA, HASTA ENCONTRAR EL PUNTO DEL NÚMERO 26 DE COORDENADAS PLANAS X =967104.05 ME Y =877008.67MN,EN UNA DISTANCIA DE 26.50 METROS. SUR: DEL PUNTO NÚMERO 25 SE CONTINUA EN SENTIDO GENERAL SUROESTE, COLINDANDO CON CALLE PUBLICA, HASTA ENCONTRAR EL PUNTO 26 DE COORDENADAS PLANAS X = 697057.90 ME, Y = 877002.21 MN, EN UNA DISTANCIA DE 46.60 METROS. OESTE: DEL PUNTO DE NUMERO 26 SE CONTINUA EN SENTIDO GENERAL NOROESTE, COLINDANDO CON CALLE PUBLICA, EN UNA DISTANCIA  DE 26.50 METROS HASTA ENCONTRAR EL PUNTO NÚMERO 22DE  COORDENADAS  CONOCIDAS Y ENCIERRA.</t>
  </si>
  <si>
    <t>234-29127</t>
  </si>
  <si>
    <t>ARTICULO 8 PARÁGRAFO 1º. DE LA LEY 1579 DE 2012. PUNTO DE PARTIDA: SE TOMÓ COMO TAL EL PUNTO DE NUMERO 18 DE  COORDENADAS PLANAS X ¬¬= 967060.59 ME, Y = 876983.00 MN, UBICADO  EN EL SITIO DONDE CONCURREN LAS COLINDANCIAS CON NANCY  FLORINDA LESMES  MELO,  CALLE  PUBLICA Y EL GLOBO A DESLINDAR. COLINDA ASÍ: NORTE: DEL PUNTO DE NUMERO 18 SE CONTINUA EN SENTIDO GENERA L NORESTE,  COLINDANDO CON CALLE PUBLICA, HASTA ENCONTRAR EL PUNTO NÚMERO 19 DE COORDENADAS PLANAS X =967080.19 ME, Y = 876986.94 MN, EN UNA  DISTANCIA DE 20.00 METROS   ESTE: DEL PUNTO NÚMERO  19 SE CONTINUA EN SENTIDO GENERAL SURESTE COLINDANDO CON ALFONSO MORALES   RIVEROS, HASTA ENCONTRAR EL PUNTO NÚMERO 20 DE COORDENADAS PLANAS X =967085.12 ME, Y = 876962.44 MN, EN UNA DISTANCIA DE 25.00 METROS. SUR DEL PUNTO  NÚMERO 20 SE CONTINUA EN SENTIDO GENERAL SUROESTE , COLINDANDO CON CALLE PUBLICA HASTA ENCONTRAR EL PUNTO NÚMERO  21 DE COORDENADAS PLANAS  X = 967065.52 ME,  Y = 876958.49 MN, EN UNA  DISTANCIA DE 20.00 METROS. OESTE DEL PUNTO NÚMERO 21 SE CONTINUA  EN SENTIDO GENERAL  NOROESTE, COLINDANDO CON NANCY  FLORINDA  LESMES  MELO, EN UNA DISTANCIA DE 25.00 METROS  HASTA  ENCONTRAR EL PUNTO NÚMERO 18 DE COORDENADAS CONOCIDAS Y ENCIERRA.</t>
  </si>
  <si>
    <t>234-29128</t>
  </si>
  <si>
    <t>ARTICULO 8 PARÁGRAFO 1º. DE LA LEY 1579 DE 2012. PUNTO DE PARTIDA: SE TOMÓ COMO TAL EL PUNTO NÚMERO 37 DE COORDENADAS PLANAS X = 967049.20 ME, Y = 877084.47 MN, UBICADO MN, UBICADO EN EL SITIO DONDE CONCURREN LAS COLINDANCIAS CON MARÍA LILIA CIFUENTES Y EL GLOBO A DESLINDAR COLINDA ASÍ: NORTE DEL PUNTO NÚMERO 37 SE CONTINUA EN SENTIDO GENERAL ESTE, COLINDANDO CON MARÍA LILIA CIFUENTES, HASTA ENCONTRAR EL PUNTO NÚMERO 38 DE COORDENADAS PLANAS X = 967057.58 ME, Y = 877085.06 MN, EN UNA DISTANCIA DE 8.40 METROS ESTE: DEL PUNTO NÚMERO 38 SE CONTINUA EN SENTIDO GENERAL SUR, COLINDANDO CON NAYDU VANEGAS, HASTA ENCONTRAR EL PUNTO NÚMERO 39 DE COORDENADAS PLANAS X = 967058.38 ME. Y =877073.59 MN, EN UNA DISTANCIA DE 11.50 METROS. SUR DEL PUNTO NÚMERO 39 SE CONTINUA EN SENTIDO GENERAL OESTE, COLINDANDO CON  CALLE PUBLICA, HASTA ENCONTRAR EL PUNTO 40 DE COORDENADAS PLANAS X = 967050.00 ME, Y = 877073.00MN, EN UNA DISTANCIA DE 8.40 METROS . OESTE: DEL PUNTO  NÚMERO 40 SE CONTINUA EN SENTIDO GENERAL NORTE, COLINDANDO CON MARÍA LILIA CIFUENTES, EN UNA DISTANCIA DE 11.50 METROS, HASTA ENCONTRAR EL PUNTO NÚMERO 37 DE COORDENADAS CONOCIDAS Y ENCIERRA</t>
  </si>
  <si>
    <t>234-29129</t>
  </si>
  <si>
    <t>ARTICULO 8 PARÁGRAFO 1º. DE LA LEY 1579 DE 2012. PUNTO DE PARTIDA: SE TOMÓ COMO TAL EL PUNTO NÚMERO 27 DE COORDENADAS PLANAS  X =967061.15 ME, Y  877058.68 MN, UBICADO EN EL SITIO DONDE CONCURREN LAS COLINDANCIA CON JAIR GUTIÉRREZ, CALLE PUBLICA Y EL GLOBO A DESLINDAR. COLINDA ASÍ NORTE: DEL PUNTO NÚMERO 27 SE CONTINUA EN SENTIDO GENERAL NORESTE, COLINDANDO CON CALLE PUBLICA HASTA ENCONTRAR EL PUNTO NÚMERO 28 DE COORDENADAS PLANAS X = 967070.98 ME, Y = 877060.MN, EN UNA DISTANCIA DE 10.00 METROS ESTE: DEL PUNTO NÚMERO 28 SE CONTINUA EN SENTIDO GENERAL SURESTE COLINDANDO CON MARÍA LILIA CIFUENTES, HASTA ENCONTRAR EL PUNTO NÚMERO 29 DE COORDENADAS PLANAS X = 967075.11 ME, Y = 877038.50 MN, EN UNA DISTANCIA DE 22.40 METRO SUR: DEL PUNTO NÚMERO 29 SE CONTINUA EN SENTIDO GENERAL SUROESTE, COLINDANDO CON RODRIGO MONTIEL HASTA ENCONTRAR EL PUNTO NÚMERO 32 DE COORDENADAS PLANAS X = 967064.84 ME Y = 877039.02 MN, EN DISTANCIA DE 12.36 METROS. OESTE DEL PUNTO NÚMERO 32 SE CONTINÚA EN SENTIDO GENERAL NOROESTE COLINDANDO CON JAIR GUTIÉRREZ, EN UNA DISTANCIA DE 20.00 METROS, CONOCIDAS Y ENCIERRA.</t>
  </si>
  <si>
    <t>234-29136</t>
  </si>
  <si>
    <t xml:space="preserve">LOTE 1  CUYOS LINDEROS Y DEMAS ESPECIFICACIONES OBRAN EN ESCRITURA 102, 2021/03/23, NOTARIA UNICA PUERTO GAITAN. ARTICULO 8 PARÁGRAFO 1º. DE LA LEY 1579 DE 2012 BÁREA: DOS MIL QUINIENTOS DOS PUNTO OCHO METROS CUADRADOS (2502,8 MTS)    NORTE: DEL PUNTO L4 AL PUNTO 1, EN LONGITUD  DE CUARENTA Y CINCO  PUNTO SETENTA Y SIETE METROS LINEALES (45,77 ML.) CON VÍA     ESTE: DE PUNTO 1 AL PUNTO 5, EN LONGITUD  DE CUARENTA Y CUATRO PUNTO NOVENTA Y CUATRO METROS LINEALES (44,94ML.), CON LOTE NÚMERO DIEZ (L.N010).     SUR: DEL PUNTO 5 AL PUNTO 4, EN LONGITUD DE CINCUENTA Y CUATRO PUNTO CUARENTA Y NUEVE METROS LINEALES (54,49 ML), CON LOTE NÚMERO TRES (L.N03)    OESTE: DEL PUNTO 4 AL PUNTO L4, EN LONGITUD DE CUARENTA Y CINCO PUNTO CERO NUEVE METROS     LINEALES (45,09 ML.), CON ANGÉLICA VIVIANA ZEA    </t>
  </si>
  <si>
    <t xml:space="preserve"> ESCRITURA 102, 2021/03/23, </t>
  </si>
  <si>
    <t>NOTARIA UNICA PUERTO GAITAN. A</t>
  </si>
  <si>
    <t>234-29137</t>
  </si>
  <si>
    <t xml:space="preserve">LOTE 2  CUYOS LINDEROS Y DEMAS ESPECIFICACIONES OBRAN EN ESCRITURA 102, 2021/03/23, NOTARIA UNICA PUERTO GAITAN. ARTICULO 8 PARÁGRAFO 1º. DE LA LEY 1579 DE 2012NORTE: DEL PUNTO 2 AL PUNTO 3, EN LONGITUD DE CINCUENTA Y SIETE PUNTO VEINTINUEVE METROS LINEALES (57,29 ML.). CON VÍA     ESTE: DEL PUNTO 3AL PUNTO 7, EN LONGITUD DE CUARENTA Y CINCO PUNTO SESENTA Y OCHO METROS LINEALES (45,68 ML), CON VILLA ISAURA, LOTE REMANENTE.    SUR: DEL PUNTO 7 AL PUNTO 6, EN LONGITUD DE CINCUENTA Y CUATRO PUNTO CUARENTA Y TRES METROS LINEALES (54,43 ML.), CON LOTE NÚMERO CUATRO (L.N04)    OESTE: DEL PUNTO 6 AL PUNTO 2, EN LONGITUD DE CUARENTA Y CUATRO PUNTO NOVENTA Y NUEVE METROS LINEADOS (44,99 ML.), CON LOTE DIEZ (L.N010)    </t>
  </si>
  <si>
    <t>234-29138</t>
  </si>
  <si>
    <t xml:space="preserve">LOTE 3  CUYOS LINDEROS Y DEMAS ESPECIFICACIONES OBRAN EN ESCRITURA 102, 2021/03/23, NOTARIA UNICA PUERTO GAITAN. ARTICULO 8 PARÁGRAFO 1º. DE LA LEY 1579 DE 2012. NORTE: DEL PUNTO 4 AL PUNTO 5, EN LONGITUD DE CINCUENTA Y CUATRO PUNTO CUARENTA Y NUEVE METROS LINEALES (54,49 ML.)  , CON LOTE NÚMERO UNO (L.N01)._x000D_
ESTE: DEL PUNTO 5 AL PUNTO 9, EN LONGITUD DE CUARENTA Y SIETE PUNTO CINCUENTA Y SIETE METROS LINEALES (47,57 ML.), CON LOTE NÚMERO DIEZ (L.N010)_x000D_
SUR: DEL PUNTO 9 AL PUNTO 8, EN LONGITUD  DE CINCUENTA Y UNO PUNTO CINCUENTA Y CINCO METROS LINEALES (51,55ML), CON LOTE NÚMERO CINCO (L.N05) _x000D_
OESTE: DEL PUNTO 8 AL PUNTO 4, EN LONGITUD DE CUARENTA Y SIETE PUNTO TREINTA Y TRES METROS LINEALES (47,33 ML.), CON ANGÉLICA  VIVIANA  ZEA_x000D_
</t>
  </si>
  <si>
    <t>234-29139</t>
  </si>
  <si>
    <t xml:space="preserve">LOTE 4  CUYOS LINDEROS Y DEMAS ESPECIFICACIONES OBRAN EN ESCRITURA 102, 2021/03/23, NOTARIA UNICA PUERTO GAITAN. ARTICULO 8 PARÁGRAFO 1º. DE LA LEY 1579 DE 2012 NORTE: DEL PUNTO 6 AL PUNTO 7, EN LONGITUD DE CINCUENTA Y CUATRO PUNTO CUARENTA Y TRES  METROS LINEALES (54,43ML). CON LOTE NUMERO DOS (L.N02)    ESTE: DEL PUNTO 7 EL PUNTO 11, EN LONGITUD DE CUARENTA Y OCHO METROS LINEALES (48,00ML.), CON VILLA ISAURA, LOTE REMANENTE    SUR: DEL PUNTO 11 AL PUNTO 10, EN LONGITUD DE CINCUENTA Y UNO PUNTO CUARENTA Y NUEVE METROS LINEALES (51,49ML.) CON LOTE NÚMERO SEIS (L.N06)    OESTE: DEL PUNTO 10 AL PUNTO 6, EN LONGITUD DE CUARENTA Y SEIS PUNTO CINCUENTA Y SIETE  METROS LINEALES (47,57 ML.) CON LOTE NÚMERO DIEZ (L.N010).    </t>
  </si>
  <si>
    <t>234-29140</t>
  </si>
  <si>
    <t xml:space="preserve">LOTE 5  CUYOS LINDEROS Y DEMAS ESPECIFICACIONES OBRAN EN ESCRITURA 102, 2021/03/23, NOTARIA UNICA PUERTO GAITAN. ARTICULO 8 PARÁGRAFO 1º. DE LA LEY 1579 DE 2012 NORTE: DE PUNTO 8 AL PUNTO 9, EN LONGITUD DE CINCUENTA Y UNO PUNTO CINCUENTA Y CINCO METROS LINEALES (51,55 ML.) CON LOTE NÚMERO TRES (L.N03)    ESTE: DEL PUNTO 9 AL PUNTO 13, EN LONGITUD DE CINCUENTA PUNTO SESENTA Y OCHO METROS LINEALES (50,68 ML.) CON LOTE NÚMERO DIEZ (L.N010)    SUR: DEL PUNTO 13 AL PUNTO 12, EN LONGITUD DE CUARENTA Y OCHO PUNTO TREINTA Y OCHO METROS LINEALES (48.38 ML.) CON LOTE SIETE (L.N07)    OESTE: DEL PUNTO 12 AL PUNTO 8 EN LONGITUD DE CUARENTA Y NUEVE PUNTO NOVENTA Y SIETE METROS LINEALES (49,97 ML.) CON LOTE NÚMERO UNO (L.N01), ANGÉLICA VIVIANA ZEA     </t>
  </si>
  <si>
    <t>234-29141</t>
  </si>
  <si>
    <t xml:space="preserve">LOTE 6  CUYOS LINDEROS Y DEMAS ESPECIFICACIONES OBRAN EN ESCRITURA 102, 2021/03/23, NOTARIA UNICA PUERTO GAITAN. ARTICULO 8 PARÁGRAFO 1º. DE LA LEY 1579 DE 2012 NORTE: DEL PUNTO 10 AL PUNTO 11, EN LONGITUD DE CINCUENTA Y UNO PUNTO CUARENTA Y NUEVE METROS  LINEALES (51,49 ML.), CON LOTE NÚMERO CUATRO (L.N04).    ESTE: DEL PUNTO 11 AL PUNTO 15 EN LONGITUD DE CINCUENTA PUNTO SETENTA Y CINCO METROS LINEALES (50,75ML.), VILLA ISAURA LOTE REMANENTE    SUR: DEL PUNTO 15 AL PUNTO 14, EN LONGITUD DE  CUARENTA Y OCHO PUNTO CUARENTA Y DOS  METROS LINEALES (48,42ML.), CON LOTE NÚMERO (L.N08)    OESTE: DEL PUNTO 14 AL PUNTO 10, EN LONGITUD DE CINCUENTA PUNTO SESENTA Y DOS METROS LINEALES (50,62ML.), CON LOTE NÚMERO DIEZ (L.N010)    </t>
  </si>
  <si>
    <t>234-29142</t>
  </si>
  <si>
    <t xml:space="preserve">LOTE 7  CUYOS LINDEROS Y DEMAS ESPECIFICACIONES OBRAN EN ESCRITURA 102, 2021/03/23, NOTARIA UNICA PUERTO GAITAN. ARTICULO 8 PARÁGRAFO 1º. DE LA LEY 1579 DE 2012 NORTE: DEL PUNTO 12 AL PUNTO 13, EN LONGITUD DE CUARENTA Y OCHO PUNTO TREINTA Y OCHO METROS LINEALES (48,38ML.) CON LOTE NÚMERO CINCO (L.N05)    ESTE: DEL PUNTO 13 AL PUNTO 17, EN LONGITUD DE CINCUENTA Y TRES PUNTO NOVENTA Y SEIS METROS LINEALES (53,96ML) CON LOTE DIEZ (L.N010)    SUR: DEL PUNTO 17 AL PUNTO 16, EN LONGITUD DE CUARENTA Y CINCO PUNTO CERO CUATRO METROS LINEALES (45,04ML.), CON EL LOTE NÚMERO NUEVE (L.N09)    OESTE: DEL PUNTO 16 AL PUNTO L13, LONGITUD DE TREINTA Y CINCO PUNTO SESENTA Y TRES METROS LINEALES (35,63ML.), CON LOTE NÚMERO SEIS (L.N06), BIOSIEMBRAS  SAS Y DEL PUNTO L13 AL PUNTO 12, EN LONGITUD DE DIECIOCHO  PUNTO CERO SEIS METROS LINEALES (18,06ML.), CON LOTE NÚMERO UNO (L,N01), ANGÉLICA VIVIANA     </t>
  </si>
  <si>
    <t>234-29143</t>
  </si>
  <si>
    <t xml:space="preserve">LOTE 8  CUYOS LINDEROS Y DEMAS ESPECIFICACIONES OBRAN EN ESCRITURA 102, 2021/03/23, NOTARIA UNICA PUERTO GAITAN. ARTICULO 8 PARÁGRAFO 1º. DE LA LEY 1579 DE 2012 NORTE: DEL PUNTO 14 AL PUNTO 15, EN LONGITUD DE CUARENTA Y OCHO PUNTO CUARENTA Y DOS METROS LINEALES (48,42ML.) CON LOTE NÚMERO SEIS (L.N06)    ESTE: DEL PUNTO 15 AL PUNTO 19, EN LONGITUD DE CINCUENTA Y CUATRO PUNTO CUARENTA Y SEIS METROS LINEALES (54,47ML.), CON VILLA ISAURA    SUR: DEL PUNTO 19 AL PUNTO 18, EN LONGITUD DE CUARENTA Y CINCO PUNTO  CERO OCHOS METROS LINEALES (45,08ML.), CON LOTE NÚMERO NUEVE (L.N09)    OESTE: DEL PUNTO 18 AL PUNTO 14 EN LONGITUD DE CINCUENTA Y TRES PUNTO NOVENTA Y SEIS  METROS LINEALES (53,96ML.), CON LOTE  NÚMERO DIEZ (L.N010)     </t>
  </si>
  <si>
    <t>234-29144</t>
  </si>
  <si>
    <t xml:space="preserve">LOTE 9  CUYOS LINDEROS Y DEMAS ESPECIFICACIONES OBRAN EN ESCRITURA 102, 2021/03/23, NOTARIA UNICA PUERTO GAITAN. ARTICULO 8 PARÁGRAFO 1º. DE LA LEY 1579 DE 2012 NORTE: DEL PUNTO 16 AL PUNTO 17, EN LONGITUD DE CUARENTA Y CINCO PUNTO CERO CUATRO METROS LINEALES  (45,04ML.), CON LOTE NÚMERO SIETE  ( L.N07); DEL PUNTO 17  AL PUNTO 18, EN LONGITUD DE DIEZ METROS LINEALES (10,00ML.), CON LOTE NÚMERO DIEZ (L.N010)  Y DEL PUNTO 18 AL PUNTO 19, EN LONGITUD DE CUARENTA Y CINCO PUNTO CERO OCHO METROS LINEALES (45,08ML.), CON LOTE NÚMERO OCHO (L.N08)    ESTE: DEL PUNTO 19 AL PUNTO 21, EN TREINTA PUNTO CINCUENTA Y OCHO METROS LINEALES (30,30ML.) CON VILLA ISAURA, LOTE  REMANENTE     SUR: DEL PUNTO 21 AL PUNTO 20, EN LONGITUD DE NOVENTA Y SIETE PUNTO VEINTITRÉS METROS LINEALES (97,23ML.) CON VILLA ISAURA, LOTE REMANENTE    OESTE: DEL PUNTO 20 AL PUNTO 16, EN LONGITUD DE TREINTA Y OCHO PUNTO CUARENTA Y UN METRO LINEALES (38,41ML.), CON LOTE NÚMERO (L.N06), BIOSIEMBRAS  SAS.    </t>
  </si>
  <si>
    <t>234-29145</t>
  </si>
  <si>
    <t xml:space="preserve">LOTE 10  CUYOS LINDEROS Y DEMAS ESPECIFICACIONES OBRAN EN ESCRITURA 102, 2021/03/23, NOTARIA UNICA PUERTO GAITAN. ARTICULO 8 PARÁGRAFO 1º. DE LA LEY 1579 DE 2012 ESTE: DEL PUNTO 1 AL PUNTO 6, EN LONGITUD DE CUARENTA Y CINCO METROS LINEALES (45,00ML.) CON EL LOTE NUMERO DOS (L.N02); DEL PUNTO 6 AL PUNTO10, EN LONGITUD DE CUARENTA Y SIETE PUNTO CINCUENTA Y SEIS METROS LINEALES (47,57ML.), CON LOTE NÚMERO CUATRO (L.N04); DEL PUNTO 10 AL PUNTO 14,EN LONGITUD DE CINCUENTA  PUNTO SESENTA Y DOS METROS LINEALES (50,62ML.), CON LOTE NÚMERO SEIS (L.N06) Y DEL PUNTO 14 AL PUNTO 18, EN LONGITUD DE CINCUENTA PUNTO NOVENTA Y SEIS METROS LINEALES (53,96ML.),CON LOTE NÚMERO  OCHO (L.N08)    SUR: DEL PUNTO 18 AL PUNTO 17 EN LONGITUD DE DIEZ METROS LINEALES (10,00ML.) CON LOTE NÚMERO NUEVE (L.N09).    OESTE: DEL PUNTO 17 AL PUNTO 13, EN LONGITUD DE CINCUENTA Y TRES PUNTO NOVENTA Y SEIS METROS LINEALES (53,96ML.) CON LOTE NÚMERO SIETE (L.N07); DEL PUNTO 13 AL PUNTO 9 EN LONGITUD DE CINCUENTA PUNTO SESENTA Y OCHO METROS LINEALES (50,69ML.), CON LOTE NÚMERO  CINCO  (L.N05);DEL PUNTO 9 AL PUNTO 5, EN LONGITUD  DE CUARENTA Y SEIS PUNTO CINCUENTA Y SEIS METROS LINEALES (47,57ML.);CON LOTE NÚMERO TRES (L.N03) Y DEL PUNTO 5 AL PUNTO 1, EN LONGITUD DE CUARENTA CUATRO PUNTO NOVENTA Y CUATRO METROS  LINEALES (44,94ML) CON LOTE NÚMERO UNO (L.N01).      </t>
  </si>
  <si>
    <t>234-29146</t>
  </si>
  <si>
    <t xml:space="preserve">LOTE 11   CUYOS LINDEROS Y DEMAS ESPECIFICACIONES OBRAN EN ESCRITURA 102, 2021/03/23, NOTARIA UNICA PUERTO GAITAN. ARTICULO 8 PARÁGRAFO 1º. DE LA LEY 1579 DE 2012. NORTE: DEL PUNTO 21 AL PUNTO 16, EN LONGITUD DE QUINIE3NTOS DIECISÉIS PUNTO CERO SEIS METROS LINEALES  (516,06.), CON FINCA  VILLA GAITANA     ESTE: DEL PUNTO 16 AL PUNTO 9 EN LONGITUD DE MIL CIENTO ONCE PUNTO TREINTA Y SEIS METROS LINEALES (1111.36ML.), CON VÍA.     SUR: DEL PUNTO 9 AL PUNTO 11, EN LONGITUD DE MIL CIENTO OCHENTA Y TRES PUNTO SETENTA Y SEIS METROS  LINEALES (1183,76ML.), CON FINCA LOS GIRASOLES; DEL PUNTO 11 AL PUNTO 3 EN LONGITUD DE SETENTA Y CINCO PUNTO  DIECISÉIS METROS LINEALES 875,16ML.), CON FINCA RODEO: DEL PUNTO 3 AL PUNTO 35 EN LONGITUD DE DOSCIENTOS SETENTA Y CUATRO  PUNTO CUATRO METROS LINEALES (274,40), CON FINCA VILLA CARITO DEL PUNTO 35 AL PUNTO L26,EN LONGITUD DE OCHENTA Y CUATRO PUNTO SETENTA Y CUATRO METROS LINEALES (84,74ML.CON LOTE NÚMERO DOCE (L.N012)    OESTE: DEL PUNTO L26 AL  PUNTO L21, EN LONGITUD DE CIENTO CINCUENTA Y NUEVE PUNTO SETENTA Y UN METROS LINEALES (159,71ML.) CON LOTE NÚMERO DIEZ (L.N010) DE ALEXANDER QUICENO;    DEL PUNTO L21 AL PUNTO L17, EN LONGITUD DE CIENTO SESENTA PUNTO UN METRO  LINEALES (160,01ML.), CON LOTE NÚMERO OCHO (L.N08), DIANA CATALINA CERÓN;     DEL PUNTO L17 AL PUNTO 20, EN LONGITUD DE SEIS METROS LINEALES (6,00ML., CON LOTE NÚMERO SEIS (L.N06), BIOSIEMBRAS  DEL PUNTO 20 AL PUNTO 19, EN LONGITUD DE CIENTO VEINTISIETE PUNTO OCHENTA Y UN METROS LINEALES (127,81.ML), CON LOTE NÚMERO NUEVE (L.N09); DEL PUNTO 19 AL PUNTO 15, EN LONGITUD DE CINCUENTA Y CUATRO PUNTO CUARENTA Y SIETE METROS LINEALES (54,47ML)CON LOTE NÚMERO OCHO (L.N08) DEL PUNTO 11, EN LONGITUD DE CINCUENTA PUNTO SETENTA Y CINCO METROS LINEALES (50,75ML.) CON LOTE NÚMERO SEIS (L.N06); DEL PUNTO 11 AL PUNTO 7, EN LONGITUD DE CUARENTA Y OCHO METROS LINEALES (48,00ML).CON LOTE  NUMERO CUATRO (L.N04); DEL PUNTO 7 AL PUNTO 3, EN LONGITUD DE CUARENTA Y CINCO PUNTO SESENTA Y OCHO METROS LINEALES (45,68.ML) CON LOTE NUMERO DOS (L.N02) Y DEL PUNTO 3 AL PUNTO 21, EN LONGITUD DE NOVECIENTOS SETENTA Y DOS PUNTO NOVENTA METROS LINEALES  (972,90ML.), CON VÍA Y ENCIERRA PERÍMETRO     </t>
  </si>
  <si>
    <t>234-29163</t>
  </si>
  <si>
    <t>LAS VILLAS  CON EXTENSIÓN DE 16 HECTAREAS 617 METROS 00 CENTIMETROS   CUYOS LINDEROS Y DEMÁS ESPECIFICACIONES OBRAN EN ESCRITURA 1655, 29/4/2021, NOTARIA SEGUNDA DE VILLAVICENCIO. ARTICULO 8 PARÁGRAFO 1º. DE LA LEY 1579 DE 2012 . NORTE:COLINDAN CON EL PREDIOS DE GIOVANNY CAMACHO, CASTOR ACEVEDO ROJAS,JOSE OLIVERIO ARIAS OSPINA; EN 379.34 METROS LINEALES HOY VIA PUBLICA---- ORIENTE COLINDA CON WILSON DELGADO CRISTOBAL GOMEZ ; EN 400 METROS LINEALES HOY VIA PUBLICA--- SUR: COLINADANDO CON OLMEDO OSPINA LOPEZ: EN 393.69 METROS LINEALES HOY VIA PUBLICA . OCCIDENTE: COLINDA CON SANTIAGO LONDOÑO EN EXTENSION DE 393.97METROS LINEALES Y ENCIERRA..</t>
  </si>
  <si>
    <t>234-29164</t>
  </si>
  <si>
    <t>LOTE 6A  CUYOS LINDEROS Y DEMAS ESPECIFICACIONES OBRAN EN ESCRITURA 134, 2021/04/14, NOTARIA UNICA PUERTO GAITAN. ARTICULO 8 PARÁGRAFO 1º. DE LA LEY 1579 DE 2012.  LINDEROS POR EL NORTE DEL PUNTO 44 AL 43, EN LONGITUD DE 6.50ML CON VICTOR  CARRANZA DEL PUNTO 46 AL PUNTO 70, EN LONGITUD DE 308ML CON LOTES 1,3 Y 5 DEL PUNTO 70 AL PUNTO 65, EN LONGITUD 234.44ML  CON LOTE 5 DEL PUNTO 65 AL PUNTO 62, EN LONGITUD 165.53ML CON LOTE 3 POR EL ESTE  DEL P8UNTO 62 AL PUNTO 62C, EN LONGITUD DE 1.217.43ML CON VIELA PERDOMO POR EL SUR  DEL PUNTO 62C AL PUNTO 82A, EN LONGITUD DE 630.50ML CON LOTE NAVARRA POR EL OESTE DEL PUNTO 82A AL PUNTO 74, EN LONGITUD DE 855.68ML CON LOTE 7.</t>
  </si>
  <si>
    <t xml:space="preserve"> ESCRITURA 134, 2021/04/14, </t>
  </si>
  <si>
    <t>234-29165</t>
  </si>
  <si>
    <t xml:space="preserve">LOTE NAVARRA  CUYOS LINDEROS Y DEMAS ESPECIFICACIONES OBRAN EN ESCRITURA 134, 2021/04/14, NOTARIA UNICA PUERTO GAITAN. ARTICULO 8 PARÁGRAFO 1º. DE LA LEY 1579 DE 2012 LINDEROS POR EL NORTE DEL  PUNTO 62 AL PUNTO 82 EN LONGITUD DE 630.50ML CON LOTE 6A POR EL ESTE DEL PUNTO 62C AL PUNTO 62D, EN LONGITUD DE 285.44ML CON VIELA PERDOMO. POR EL SUR DEL PUNTO 62D AL 80A, EN LONGITUD DE  602.42ML CON LOTE 6B POR EL OESTE DEL PUNTO 80A AL PUNTO 82A, EN LONGITUD DE 718.24ML CON LOTE 7 </t>
  </si>
  <si>
    <t>234-29166</t>
  </si>
  <si>
    <t xml:space="preserve">LOTE 6B  CUYOS LINDEROS Y DEMAS ESPECIFICACIONES OBRAN EN ESCRITURA 134, 2021/04/14, NOTARIA UNICA PUERTO GAITAN. ARTICULO 8 PARÁGRAFO 1º. DE LA LEY 1579 DE 2012. POR EL NORTE DEL  PUNTO 76 AL PUNTO 80A EN LONGITUD DE 736.58ML CON LOTE 7; DEL PUNTO 80 A AL PUNTO 62D, EN LONGITUD 602.42ML CON LOTE NAVARRA. POR EL ESTE DEL PUNTO 62D AL PUNTO 22, EN LONGITUD DE 831.38ML CON VIELA PERDOMO. POR EL SUR DEL PUNTO 22  AL PUNTO 23, EN LONGITUD DE  460.00ML CON  TEÓFILA SÁNCHEZ POR EL OESTE DEL PUNTO 23 AL PUNTO 78, EN LONGITUD DE 328.71ML CON VÍCTOR CARRANZA.  </t>
  </si>
  <si>
    <t>234-29205</t>
  </si>
  <si>
    <t xml:space="preserve">LOTE  1  CUYOS LINDEROS Y DEMAS ESPECIFICACIONES OBRAN EN ESCRITURA 168, 2021/04/07, NOTARIA UNICA PUERTO GAITAN. ARTICULO 8 PARÁGRAFO 1º. DE LA LEY 1579 DE 2012. NORTE: 5 AL 1  8,90 ML CON CARRERA 15  ESTE 1 AL 5 26,87ML CON CALLE 12  SUR: 15 AL 14 9,03 ML CON LOTE 9  OESTE: 14 AL 5 26ML, CON LOTE 2_x000D_
</t>
  </si>
  <si>
    <t xml:space="preserve">ESCRITURA 168, 2021/04/07, </t>
  </si>
  <si>
    <t>NOTARIA UNICA PUERTO GAITAN</t>
  </si>
  <si>
    <t>234-29206</t>
  </si>
  <si>
    <t xml:space="preserve">LOTE  2  CUYOS LINDEROS Y DEMAS ESPECIFICACIONES OBRAN EN ESCRITURA 168, 2021/04/07, NOTARIA UNICA PUERTO GAITAN. ARTICULO 8 PARÁGRAFO 1º. DE LA LEY 1579 DE 2012 NORTE: 6 AL 5 8,90ML CON CARRERA 15  ESTE: 5 AL 14 26,92ML CON LOTE 1  SUR: 14 AL 13 8,99 ML CON LOTE 9  OESTE 13 AL 6  26,98 ML CON LOTE 3    </t>
  </si>
  <si>
    <t>234-29207</t>
  </si>
  <si>
    <t xml:space="preserve">LOTE  3  CUYOS LINDEROS Y DEMAS ESPECIFICACIONES OBRAN EN ESCRITURA 168, 2021/04/07, NOTARIA UNICA PUERTO GAITAN. ARTICULO 8 PARÁGRAFO 1º. DE LA LEY 1579 DE 2012 NORTE: 7 AL 6  8,90 ML  CON CARRERA 15  ESTE 6 AL 13  26,98 ML CON CALLE 12 SUR: 13  AL 12  8,95 ML  CON LOTE 9  OESTE: 12 AL 7 27,04 ML CON LOTE 4    </t>
  </si>
  <si>
    <t>234-29208</t>
  </si>
  <si>
    <t xml:space="preserve">LOTE  4  CUYOS LINDEROS Y DEMAS ESPECIFICACIONES OBRAN EN ESCRITURA 168, 2021/04/07, NOTARIA UNICA PUERTO GAITAN. ARTICULO 8 PARÁGRAFO 1º. DE LA LEY 1579 DE 2012 NORTE 8 AL 7 8,90 ML CON CARRERA 15   ESTE 7 AL 12 8,90  27, 04 ML  CON LOTE 3   SUR 12 AL 11 8,91 ML CON LOTE 9  OESTE 11 AL 8 27,09 CON LOTE 5 LOTE NUMERO  CINCO (L.N05)    </t>
  </si>
  <si>
    <t>234-29209</t>
  </si>
  <si>
    <t xml:space="preserve">LOTE  5  CUYOS LINDEROS Y DEMAS ESPECIFICACIONES OBRAN EN ESCRITURA 168, 2021/04/07, NOTARIA UNICA PUERTO GAITAN. ARTICULO 8 PARÁGRAFO 1º. DE LA LEY 1579 DE 2012 NORTE : 9 AL 8 8, 90 ML CON CARRERA 15   ESTE: 8 AL 11 27, 09ML  CON LOTE 4  SUR: 11 AL 9 27,16 ML  CON LOTE 6   OESTE 10 AL 9  27,16 ML CON LOTE 6  </t>
  </si>
  <si>
    <t>234-29210</t>
  </si>
  <si>
    <t xml:space="preserve">LOTE  6  CUYOS LINDEROS Y DEMAS ESPECIFICACIONES OBRAN EN ESCRITURA 168, 2021/04/07, NOTARIA UNICA PUERTO GAITAN. ARTICULO 8 PARÁGRAFO 1º. DE LA LEY 1579 DE 2012 NORTE 4 AL 9  8,90 ML CON CARRERA 15  ESTE: 9 AL 10, 10 AL 11,11 AL 16     27,17, 8,87, 8,98 ML   CON LOTE 5, CON LOTE 5, CON LOTE 9  SUR: 16, 17  18,09 ML CON LOTE 9   OESTE: 17 AL 4 36,14 CON RESERVA FORESTAL_x000D_
</t>
  </si>
  <si>
    <t>234-29211</t>
  </si>
  <si>
    <t xml:space="preserve">LOTE  7  CUYOS LINDEROS Y DEMAS ESPECIFICACIONES OBRAN EN ESCRITURA 168, 2021/04/07, NOTARIA UNICA PUERTO GAITAN. ARTICULO 8 PARÁGRAFO 1º. DE LA LEY 1579 DE 2012 NORTE: 18 AL 19 25,13 ML CON LOTE 9  ESTE : 19 AL 20  14 ,13 ML CON CALLE 12 SUR 20 AL 21 24, 44 CON LOTE 8  OESTE: 21 AL 18 13 ,95 CON LOTE 9    </t>
  </si>
  <si>
    <t>234-29212</t>
  </si>
  <si>
    <t xml:space="preserve">LOTE    CUYOS LINDEROS Y DEMAS ESPECIFICACIONES OBRAN EN ESCRITURA 168, 2021/04/07, NOTARIA UNICA PUERTO GAITAN. ARTICULO 8 PARÁGRAFO 1º. DE LA LEY 1579 DE 2012 NORTE:  21 AL 20 24,44 CON LOTE 7 ESTE: 20 AL 22 14,48 ML CON CLEE 12 SUR: 2 AL 22 24, 05 CON LO MUNICIPIO OESTE: 22 AL 21 14,45 ML  CON LOTE 9    </t>
  </si>
  <si>
    <t>234-29213</t>
  </si>
  <si>
    <t xml:space="preserve">LOTE 9  CUYOS LINDEROS Y DEMAS ESPECIFICACIONES OBRAN EN ESCRITURA 168, 2021/04/07, NOTARIA UNICA PUERTO GAITAN. ARTICULO 8 PARÁGRAFO 1º. DE LA LEY 1579 DE 2012 NORTE: 17 AL 18,09 ML ,16 AL 11,AL 12, 12 AL13, 13AL 14 ,14 AL15   CON LOTE 6, CON LOTE 6, LOTE 4 LOTE3 LOTE 2, LOTE1  ESTE: 15AL 19   12,21ML. 19 AL 18 18 AL 21 21 AL 22, CON CALLE12, CON LOTE 7, LOTE 7 LOTE 8    SUR: 22 AL 3 29,34 ML CON LOTE MUNICIPIO   OESTE: 3 AL 17 38,76 ML CON RESERCA FORESTAL    </t>
  </si>
  <si>
    <t>234-29298</t>
  </si>
  <si>
    <t xml:space="preserve">LOTE SERVIDUMBRE BARCAZA  CUYOS LINDEROS Y DEMAS ESPECIFICACIONES OBRAN EN ESCRITURA 310, 2021/07/30, NOTARIA UNICA PUERTO GAITAN. ARTICULO 8 PARÁGRAFO 1º. DE LA LEY 1579 DE 2012. POR EL NORTE CON  P2-P20  EN 1043.78 ML COLINDA CON LOTE REMANTE UNO POR EL ESTE CON  P20-P22  EN 301.26 ML COLINDA CON RIO MANACACIAS  POR EL SUR CON  P22-P10  EN 1236.28 ML COLINDA CON LOTE REMANTE DOS POR EL OESTE  CON  P1-P2 EN 26.47 ML COLINDA CON PREDIO 50568000301470001000 Y ENCIERRA. </t>
  </si>
  <si>
    <t xml:space="preserve">ESCRITURA 310, 2021/07/30, </t>
  </si>
  <si>
    <t>234-29299</t>
  </si>
  <si>
    <t xml:space="preserve">LOTE REMANENTE UNO   CUYOS LINDEROS Y DEMAS ESPECIFICACIONES OBRAN EN ESCRITURA 310, 2021/07/30, NOTARIA UNICA PUERTO GAITAN. ARTICULO 8 PARÁGRAFO 1º. DE LA LEY 1579 DE 2012. POR EL NORTE CON  M30-P20  EN 810.00 ML COLINDA CON RIO MANACACIAS POR EL ESTE CON  P20-P17  EN 400.71 ML COLINDA CON LOTE SERVIDUMBRE BARCAZA  POR EL SUR CON  P10-P2  EN 676.31 ML COLINDA CON LOTE SERVIDUMBRE BARCAZA POR EL OESTE  CON  P2-P30 EN 609.55 ML COLINDA CON PREDIO 50568000301470001000 Y ENCIERRA. </t>
  </si>
  <si>
    <t>234-29300</t>
  </si>
  <si>
    <t xml:space="preserve">LOTE REMANENTE DOS   CUYOS LINDEROS Y DEMAS ESPECIFICACIONES OBRAN EN ESCRITURA 310, 2021/07/30, NOTARIA UNICA PUERTO GAITAN. ARTICULO 8 PARÁGRAFO 1º. DE LA LEY 1579 DE 2012. POR EL NORTE CON  M85-P1  EN 1028.00 ML COLINDA CON PREDIO 50568000301470001000 Y P1 -P36 CON LOTE SERVIDUMBRE BARCAZA  POR EL ESTE CON  P36-M73   EN 350.00 ML COLINDA CON MAURICIO CHORNY Y DIARIO VALLES  POR EL SUR CON  M73-M74  EN 761.85 ML COLINDA CON MAURICIO CHORNY POR EL OESTE  DEL W-74 M-85  EN 1855.88 ML COLINDA JESÚS OSPINA Y ENCIERRA. </t>
  </si>
  <si>
    <t>234-29302</t>
  </si>
  <si>
    <t xml:space="preserve">LOTE ZONA DE PROTECCION 1   CUYOS LINDEROS Y DEMAS ESPECIFICACIONES OBRAN EN ESCRITURA 262, 2021/06/30, NOTARIA UNICA PUERTO GAITAN. ARTICULO 8 PARÁGRAFO 1º. DE LA LEY 1579 DE 2012 POR EL NORTE DEL PUNTO 62 AL PUNTO 73 EN 851ML CON LOTE REMANTE A  POR EL ESTE DEL PUNTO 73AL PUNTO 28 EN 213.625ML CON LOTE REMANTE A POR EL SUR DEL PUNTO 28 AL PUNTO 38 EN 897.217ML CON PREDIO AVELINERO II POR LE OESTE DEL PUNTO 38 AL PUNTO 62 EN 138ML CON LOTE REMANTE A  </t>
  </si>
  <si>
    <t xml:space="preserve"> ESCRITURA 262, 2021/06/30, </t>
  </si>
  <si>
    <t>234-29303</t>
  </si>
  <si>
    <t>LOTE ZONA DE PROTECCION 2   CUYOS LINDEROS Y DEMAS ESPECIFICACIONES OBRAN EN ESCRITURA 262, 2021/06/30, NOTARIA UNICA PUERTO GAITAN. ARTICULO 8 PARÁGRAFO 1º. DE LA LEY 1579 DE 2012 POR EL NORTE DEL PUNTO 74 AL PUNTO 103 EN 3596.812ML CON LOTE REMANTE B  POR EL ESTE DEL PUNTO 103-103A EN 39.602 ML CON ÁREA VENDIDA EN 6 LOTES  DEL PUNTO 103A- AL PUNTO 111 EN 1065.145ML CON LOTE REMANTE A POR EL SUR DEL PUNTO 111 AL PUNTO 156 EN 6844.357ML CON LOTE REMANTE A  DEL PUNTO 45 PUNTO 53  EN EXTENSIÓN DE 836.73 ML CON PREDIO EL  AVELINERO II POR EL INTERIOR NORTE   DEL PUNTO 156 AL PUNTO 45 EN 1383.109ML CON LOTE REMANTE A  POR LE OESTE DEL PUNTO 53 AL PUNTO 61 EN 405.75ML CON RIO MANACACIAS  DEL PUNTO 61 AL PUNTO 74 EN 457.325ML CON PREDIO DESAVALLE DESARROLLO VALLE.</t>
  </si>
  <si>
    <t>234-29304</t>
  </si>
  <si>
    <t xml:space="preserve">LOTE ZONA DE PROTECCION 3  CUYOS LINDEROS Y DEMAS ESPECIFICACIONES OBRAN EN ESCRITURA 262, 2021/06/30, NOTARIA UNICA PUERTO GAITAN. ARTICULO 8 PARÁGRAFO 1º. DE LA LEY 1579 DE 2012. POR EL NORTE DEL PUNTO 168 AL PUNTO 180 EN 1888.751ML CON LOTE REMANTE C  POR EL ESTE DEL PUNTO 180 AL PUNTO 16 EN 363.839ML CON PREDIO LA ESPERANZA DEL PUNTO 16 AL PUNTO L17-A EN 72ML.31ML CON LOTE A DEL PUNTO 17A AL PUNTO 18A EN 149.10ML CON LOTE B DEL PUNTO 180 18A AL PUNTO 19 EN 225.113ML CON LOTE D    POR EL SUR DEL PUNTO 19 AL PUNTO 199 EN 2117.743ML CON LOTE REMANENTE  POR EL  OESTE DEL PUNTO 199 AL PUNTO 168 EN 610.304ML CON PREDIO  DESAVALLE DESARROLLO VALLE </t>
  </si>
  <si>
    <t>234-29305</t>
  </si>
  <si>
    <t xml:space="preserve">LOTE ZONA DE PROTECCION 4  CUYOS LINDEROS Y DEMAS ESPECIFICACIONES OBRAN EN ESCRITURA 262, 2021/06/30, NOTARIA UNICA PUERTO GAITAN. ARTICULO 8 PARÁGRAFO 1º. DE LA LEY 1579 DE 2012. POR EL NORTE DEL PUNTO 1 AL PUNTO 200 EN 1383.519 CON PREDIO BRAMADEROS  POR EL ESTE DEL PUNTO 200AL PUNTO 203 EN 316.763ML CON LOTE REMANTE C POR EL SUR DEL PUNTO 203 AL PUNTO 210 EN 1285.501ML CON   LOTE REMANENTE C POR LE OESTE DEL PUNTO 210 AL PUNTO 1 EN 80.236ML CON PREDIO  DESAVALLE  DESARROLLO  VALLE  </t>
  </si>
  <si>
    <t>234-29306</t>
  </si>
  <si>
    <t xml:space="preserve">LOTE ZONA DE PROTECCION 5  CUYOS LINDEROS Y DEMAS ESPECIFICACIONES OBRAN EN ESCRITURA 262, 2021/06/30, NOTARIA UNICA PUERTO GAITAN. ARTICULO 8 PARÁGRAFO 1º. DE LA LEY 1579 DE 2012. POR EL NORTE DEL PUNTO 195 AL PUNTO 211 EN 665.665ML CON LOTE ZONA DE PROTECCIÓN 3   POR EL ESTE DEL PUNTO 211AL PUNTO 213 EN 738.812ML CON LOTE REMANTE B  POR EL SUR DEL PUNTO 213 AL PUNTO 217 EN 712.143ML CON LOTE REMANTE B  POR EL  OESTE DEL PUNTO 217 AL PUNTO 196 EN 301.660ML CON LOTE REMANTE B Y DEL PUNTO 196 AL PUNTO 195 EN 214ML CON LOTE REMANTE B.  </t>
  </si>
  <si>
    <t>234-29307</t>
  </si>
  <si>
    <t xml:space="preserve">LOTE REMANENTE A  CUYOS LINDEROS Y DEMAS ESPECIFICACIONES OBRAN EN ESCRITURA 262, 2021/06/30, NOTARIA UNICA PUERTO GAITAN. ARTICULO 8 PARÁGRAFO 1º. DE LA LEY 1579 DE 2012. POR EL NORTE DEL PUNTO 156 AL PUNTO 26 EN 9792.275ML CON ZONA DE PROTECCIÓN 2   POR EL ESTE DEL PUNTO 26AL PUNTO 27 EN 3076.91ML CON LOTE NIEBLINAS 1 A POR EL SUR DEL PUNTO 27 AL PUNTO 28 EN 540.851ML CON PREDIO AVELINERO II Y DEL PUNTO 28 AL PUNTO 38 EN 1203.241ML CON ZONA DE PROTECCIÓN 1 POR EL OESTE DEL PUNTO 38 AL PUNTO 45 EN 655.720ML CON PREDIO AVELINERO II  DEL PUNTO 45 AL PUNTO 156 EN 1383.800 ML CON LOTE ZONA DE PROTECCIÓN 2 </t>
  </si>
  <si>
    <t>234-29308</t>
  </si>
  <si>
    <t xml:space="preserve">LOTE REMANENTE B  CUYOS LINDEROS Y DEMAS ESPECIFICACIONES OBRAN EN ESCRITURA 262, 2021/06/30, NOTARIA UNICA PUERTO GAITAN. ARTICULO 8 PARÁGRAFO 1º. DE LA LEY 1579 DE 2012. POR EL NORTE DEL PUNTO 199 AL PUNTO 21 EN 3601.939ML CON ZONA DE PROTECCION   POR EL ESTE DEL PUNTO 21AL PUNTO 103 EN 731.041ML CONAREA VENDIDA EN SEIS LOTES  POR EL SUR DEL PUNTO 103 AL PUNTO 74 EN 3596.812ML CON ZONA DE PROTECCION  II POR LE OESTE DEL PUNTO 74 AL PUNTO 199 EN 748.588ML CON PREDIO DESAVALLE DESARROLLO VALLE.  </t>
  </si>
  <si>
    <t>234-29309</t>
  </si>
  <si>
    <t xml:space="preserve">LOTE REMANENTE C  CUYOS LINDEROS Y DEMAS ESPECIFICACIONES OBRAN EN ESCRITURA 262, 2021/06/30, NOTARIA UNICA PUERTO GAITAN. ARTICULO 8 PARÁGRAFO 1º. DE LA LEY 1579 DE 2012. POR EL NORTE DEL PUNTO 210 AL PUNTO 203 EN 1285.501ML CON ZONA DE PROTECCION 4  POR EL PUNTO 203 AL PUNTO 200 EN 316ML  CON ZONA DE PROTECCION 4 DEL PUNTO 200 AL PUNTO 14 EN 600.647 ML  CON PREDI LA ESPERANZA   POR EL ESTE DEL PUNTO 14AL PUNTO 180 EN 757.682ML CON PREDIO LA ESPERANZA  POR EL SUR DEL PUNTO 180AL PUNTO 168 EN 1888.751ML CON ZONA DE PROTECCION  POR EL OESTE DEL PUNTO 168 AL PUNTO 210 EN 1311.137ML CON PREDIO DESAVALLE  DESARROLLO VALLE </t>
  </si>
  <si>
    <t>234-29310</t>
  </si>
  <si>
    <t>LOTE UNO   CUYOS LINDEROS Y DEMAS ESPECIFICACIONES OBRAN EN ESCRITURA 262, 2021/06/30, NOTARIA UNICA PUERTO GAITAN. ARTICULO 8 PARÁGRAFO 1º. DE LA LEY 1579 DE 2012. POR EL NORTE DEL PUNTO 195 AL PUNTO 211 EN 665.665ML CON ZONA DE PROTECCION 3   POR EL ESTE DEL PUNTO 211AL PUNTO 213 EN 738.812ML CON LOTE REMANTE B  POR EL SUR DEL PUNTO 213AL PUNTO 217 EN 712.143ML CON LOTE REMANTE B   POR EL OESTE DEL PUNTO 217 AL PUNTO 196 EN 301.660ML CON LOTE REMANTE B  DEL PUNTO 196 AL PUNTO 195 EN 214.739ML CON LOTE REMANTE B</t>
  </si>
  <si>
    <t>234-29311</t>
  </si>
  <si>
    <t>LOTE ZONA DE PROTECCION 1   CUYOS LINDEROS Y DEMAS ESPECIFICACIONES OBRAN EN ESCRITURA 261, 2021/06/30, NOTARIA UNICA PUERTO GAITAN. ARTICULO 8 PARÁGRAFO 1º. DE LA LEY 1579 DE 2012. POR EL NORTE DEL PUNTO 16 AL PUNTO 65 EN 897.217 ML CON LOTE NEBLINAS  POR EL ESTE DEL PUNTO 65AL PUNTO 84 EN 82823.300 ML CON LOTE REMANTE POR EL SUR DEL PUNTO 84 AL PUNTO 95 EN 893.916  ML CON LOTE REMANENTE  POR EL OESTE DEL PUNTO 95 AL PUNTO 16 EN 609.810 ML CON LOTE REMANTE</t>
  </si>
  <si>
    <t xml:space="preserve"> ESCRITURA 261, 2021/06/30,  </t>
  </si>
  <si>
    <t>234-29312</t>
  </si>
  <si>
    <t>LOTE ZONA DE PROTECCION 2   CUYOS LINDEROS Y DEMAS ESPECIFICACIONES OBRAN EN ESCRITURA 261, 2021/06/30, NOTARIA UNICA PUERTO GAITAN. ARTICULO 8 PARÁGRAFO 1º. DE LA LEY 1579 DE 2012 POR EL NORTE DEL PUNTO 1 AL PUNTO 100 EN 836.748 ML CON LOTE NEBLINAS  POR EL ESTE DEL PUNTO 100 AL PUNTO 123 EN 1478.303 ML CON LOTE REMANTE  1 POR EL OESTE DEL PUNTO 123 AL PUNTO 1 EN 1478.303 ML CON RIO MANACACIAS</t>
  </si>
  <si>
    <t>234-29313</t>
  </si>
  <si>
    <t>LOTE REMANENTE   CUYOS LINDEROS Y DEMAS ESPECIFICACIONES OBRAN EN ESCRITURA 261, 2021/06/30, NOTARIA UNICA PUERTO GAITAN. ARTICULO 8 PARÁGRAFO 1º. DE LA LEY 1579 DE 2012 POR EL NORTE DEL PUNTO 109 AL PUNTO 100 EN 836.748ML CON ZONA DE RESERVA DEL PUNTO 100 AL PUNTO 16 EN 314.571 ML CON  PREDIO NEBLINAS DEL PUNTO 16 AL PUNTO 65 EN 7394.053 ML CON  ZONA DE RESERVA 1 DEL PUNTO 65 AL PUNTO 26 EN 259.464 ML CON PREDIO NEBLINAS   DEL PUNTO 26 AL PUNTO 27 EN 1805.00 ML CON PREDIO NEBLINAS 1 POR EL ESTE DEL PUNTO 27AL PUNTO 28 EN 2823.300 ML CON LOTE HATO J&amp;T   EL SUR DEL PUNTO 28 AL PUNTO 29 EN 893.916  ML CON PREDIO AVELINERO 1   POR EL OESTE DEL PUNTO 29 AL PUNTO 40 EN 2631 ML CON PREDIO LA UNIÓN  DEL PUNTO 40 AL PUNTO 123 EN 1180ML CON LOTE RIO MANACACIAS DEL PUNTO 123  AL PUNTO 109 EN 937.621ML CON ZONA DE RESERVA 2</t>
  </si>
  <si>
    <t>234-29314</t>
  </si>
  <si>
    <t>LOTE PROTECCION 1   CUYOS LINDEROS Y DEMAS ESPECIFICACIONES OBRAN EN ESCRITURA 263, 2021/06/30, NOTARIA UNICA PUERTO GAITAN. ARTICULO 8 PARÁGRAFO 1º. DE LA LEY 1579 DE 2012 POR EL NORTE DEL PUNTO 127 AL PUNTO 1 EN 971.018ML CON PREDIO 50568000100010420000 POR EL ESTE DEL PUNTO 1 AL PUNTO 2 EN 77.252 ML CON PREDIO 50568000100010284000 DEL PUNTO 2 AL PUNTO 3 EN 2844.00ML CON LOTE REMANTE 2 DEL PUNTO 3 AL PUNTO 4 EN 610.29 ML CON PREDIO 50568000100010284000 POR EL OESTE DEL PUNTO 4 AL PUNTO 127 EN 2056.137ML CON LOTE REMANTE 1</t>
  </si>
  <si>
    <t xml:space="preserve">ESCRITURA 263, 2021/06/30, </t>
  </si>
  <si>
    <t>234-29315</t>
  </si>
  <si>
    <t xml:space="preserve">LOTE REMANTE 2,  CUYOS LINDEROS Y DEMAS ESPECIFICACIONES OBRAN EN ESCRITURA 263, 2021/06/30, NOTARIA UNICA PUERTO GAITAN. ARTICULO 8 PARÁGRAFO 1º. DE LA LEY 1579 DE 2012 POR EL NORTE DEL PUNTO 112 AL PUNTO 127 EN 2354.58ML CON PREDIO 50568000100010420000 PO REL ESTE DEL PUNTO 127 AL PUNTO 4 EN 2056.137ML CON PREDIO ZONA DE PROTECCION 1 DEL PUNTO 4 AL PUNTO 5 EN 1258.988ML CON PREDIO 50568000100010284000 POR EL OESTE DEL PUNTO 82 AL PUNTO 112 EN 3298.15 ML CON REBALSES RIO MANACACIAS </t>
  </si>
  <si>
    <t>234-29316</t>
  </si>
  <si>
    <t xml:space="preserve">LOTE REMANTE 2:  CUYOS LINDEROS Y DEMAS ESPECIFICACIONES OBRAN EN ESCRITURA 263, 2021/06/30, NOTARIA UNICA PUERTO GAITAN. ARTICULO 8 PARÁGRAFO 1º. DE LA LEY 1579 DE 2012 POR EL NORTE DEL PUNTO 157 AL PUNTO 2 EN 1209.873ML CON ZONA DE PROTECCION 1 POR EL ESTE DEL PUNTO 2 AL PUNTO 3 EN 1398.74ML CON PREDIO 50568000100010284000 POR EL SUROESTE DEL PUNTO 3 AL PUNTO 157 EN 1634.479ML CON ZONA DE PROTECCION 1 </t>
  </si>
  <si>
    <t>234-29317</t>
  </si>
  <si>
    <t xml:space="preserve">ARTICULO 8 PARÁGRAFO 1º. DE LA LEY 1579 DE 2012. ARTICULO 8 PARÁGRAFO 1º. DE LA LEY 1579 DE 2012. PUNTO DE PARTIDA: SE TOMO COMO TAL EL PUNTO 70 DE COORDENADAS PLANAS=980336.50ME, Y=975047.02MN, UBICADO EN EL SITIO DONDE CONCURREN LAS COLINDANCIAS CON LUIS VIVAS, COME BARON Y EL GLOBO A DESLINDAR  ASI PÓR ELNORTE DEL PUNTO NUMERO 70SE CONTINUA EN SENTIDO GENERAL NORESTE, COLINDANDO CON COSME BARON HASTA ENCONTRAR EL PUNTO NUMERO 65 DE COORDENADAS PLANAS X=980350.77ME, Y= 975055.11MN, EN UNA DISTANCIA DE 16.40 METROSESTE DEL PUNTO NUMERO 65.SE CONTINUA EN  SENTIDO GEBERAL SURESTE,COLINDANDO CON JOSE DARIO URREGO CARDENAS, HASTA ENCONTRAR EL PUNTO NUMERO 68 DE COORDENADAS PLANAS X=980360.43ME, Y= 975036.44MN, EN UNA DISTANCIA DE 21.02 METROS POR EL SUR DEL PUNTO NUMERO 68SECONTINUA EN SENTIDO GENERAL SUROESTE, COLINDA CON VIA PUBLICA, HASTA ENCONTRAR  EL PUNTO NUMERO 69 DE COORDENADAS PLANAS X=980343.ME Y=975026.58MN, EN UNA DISTANCIA DE 20.00 METROS.  OESTE DEL PUNTO NUMERO 69SE CONTINUA EN SENTIDO GENERAL  COLINDANDO CON LUIS ENRIQUE VIVAS, EN UNA DISTANCIA DE 21.46 METROS HASTA ENCONTRAR EL PUNTO NUMERO 70 DE COORDENADAS CONOCIDAS Y ENCIERRA </t>
  </si>
  <si>
    <t>234-29474</t>
  </si>
  <si>
    <t>LOTE 1   cuyos linderos y demas especificaciones obran en ESCRITURA 338, 2021/08/19, NOTARIA UNICA PUERTO GAITAN. Articulo 8 Parágrafo 1º. de la Ley 1579 de 2012</t>
  </si>
  <si>
    <t xml:space="preserve">ESCRITURA 338, 2021/08/19, </t>
  </si>
  <si>
    <t>234-29475</t>
  </si>
  <si>
    <t>LOTE 2  cuyos linderos y demas especificaciones obran en ESCRITURA 338, 2021/08/19, NOTARIA UNICA PUERTO GAITAN. Articulo 8 Parágrafo 1º. de la Ley 1579 de 2012</t>
  </si>
  <si>
    <t>234-29476</t>
  </si>
  <si>
    <t>LOTE 3  cuyos linderos y demas especificaciones obran en ESCRITURA 338, 2021/08/19, NOTARIA UNICA PUERTO GAITAN. Articulo 8 Parágrafo 1º. de la Ley 1579 de 2012</t>
  </si>
  <si>
    <t>234-29477</t>
  </si>
  <si>
    <t>LOTE 4  cuyos linderos y demas especificaciones obran en ESCRITURA 338, 2021/08/19, NOTARIA UNICA PUERTO GAITAN. Articulo 8 Parágrafo 1º. de la Ley 1579 de 2012</t>
  </si>
  <si>
    <t>234-29478</t>
  </si>
  <si>
    <t>LOTE 5  cuyos linderos y demas especificaciones obran en ESCRITURA 338, 2021/08/19, NOTARIA UNICA PUERTO GAITAN. Articulo 8 Parágrafo 1º. de la Ley 1579 de 2012</t>
  </si>
  <si>
    <t>234-29479</t>
  </si>
  <si>
    <t>LOTE 6  cuyos linderos y demas especificaciones obran en ESCRITURA 338, 2021/08/19, NOTARIA UNICA PUERTO GAITAN. Articulo 8 Parágrafo 1º. de la Ley 1579 de 2012</t>
  </si>
  <si>
    <t>234-29480</t>
  </si>
  <si>
    <t>LOTE 7  cuyos linderos y demas especificaciones obran en ESCRITURA 338, 2021/08/19, NOTARIA UNICA PUERTO GAITAN. Articulo 8 Parágrafo 1º. de la Ley 1579 de 2012</t>
  </si>
  <si>
    <t>234-29481</t>
  </si>
  <si>
    <t>LOTE 8  cuyos linderos y demas especificaciones obran en ESCRITURA 338, 2021/08/19, NOTARIA UNICA PUERTO GAITAN. Articulo 8 Parágrafo 1º. de la Ley 1579 de 2012</t>
  </si>
  <si>
    <t>234-29482</t>
  </si>
  <si>
    <t>LOTE 9  cuyos linderos y demas especificaciones obran en ESCRITURA 338, 2021/08/19, NOTARIA UNICA PUERTO GAITAN. Articulo 8 Parágrafo 1º. de la Ley 1579 de 2012</t>
  </si>
  <si>
    <t>234-29483</t>
  </si>
  <si>
    <t>LOTE 10  cuyos linderos y demas especificaciones obran en ESCRITURA 338, 2021/08/19, NOTARIA UNICA PUERTO GAITAN. Articulo 8 Parágrafo 1º. de la Ley 1579 de 2012</t>
  </si>
  <si>
    <t>234-29484</t>
  </si>
  <si>
    <t>LOTE 11  cuyos linderos y demas especificaciones obran en ESCRITURA 338, 2021/08/19, NOTARIA UNICA PUERTO GAITAN. Articulo 8 Parágrafo 1º. de la Ley 1579 de 2012</t>
  </si>
  <si>
    <t>234-29485</t>
  </si>
  <si>
    <t>LOTE 12  cuyos linderos y demas especificaciones obran en ESCRITURA 338, 2021/08/19, NOTARIA UNICA PUERTO GAITAN. Articulo 8 Parágrafo 1º. de la Ley 1579 de 2012</t>
  </si>
  <si>
    <t>234-29486</t>
  </si>
  <si>
    <t>LOTE 13  cuyos linderos y demas especificaciones obran en ESCRITURA 338, 2021/08/19, NOTARIA UNICA PUERTO GAITAN. Articulo 8 Parágrafo 1º. de la Ley 1579 de 2012</t>
  </si>
  <si>
    <t>234-29487</t>
  </si>
  <si>
    <t>LOTE 14  cuyos linderos y demas especificaciones obran en ESCRITURA 338, 2021/08/19, NOTARIA UNICA PUERTO GAITAN. Articulo 8 Parágrafo 1º. de la Ley 1579 de 2012</t>
  </si>
  <si>
    <t>234-29488</t>
  </si>
  <si>
    <t>LOTE 15  cuyos linderos y demas especificaciones obran en ESCRITURA 338, 2021/08/19, NOTARIA UNICA PUERTO GAITAN. Articulo 8 Parágrafo 1º. de la Ley 1579 de 2012</t>
  </si>
  <si>
    <t>234-29489</t>
  </si>
  <si>
    <t>LOTE 16  cuyos linderos y demas especificaciones obran en ESCRITURA 338, 2021/08/19, NOTARIA UNICA PUERTO GAITAN. Articulo 8 Parágrafo 1º. de la Ley 1579 de 2012</t>
  </si>
  <si>
    <t>234-29490</t>
  </si>
  <si>
    <t>LOTE 17  cuyos linderos y demas especificaciones obran en ESCRITURA 338, 2021/08/19, NOTARIA UNICA PUERTO GAITAN. Articulo 8 Parágrafo 1º. de la Ley 1579 de 2012</t>
  </si>
  <si>
    <t>234-29491</t>
  </si>
  <si>
    <t>LOTE 18  cuyos linderos y demas especificaciones obran en ESCRITURA 338, 2021/08/19, NOTARIA UNICA PUERTO GAITAN. Articulo 8 Parágrafo 1º. de la Ley 1579 de 2012</t>
  </si>
  <si>
    <t>234-29492</t>
  </si>
  <si>
    <t>LOTE 19  cuyos linderos y demas especificaciones obran en ESCRITURA 338, 2021/08/19, NOTARIA UNICA PUERTO GAITAN. Articulo 8 Parágrafo 1º. de la Ley 1579 de 2012</t>
  </si>
  <si>
    <t>234-29493</t>
  </si>
  <si>
    <t>LOTE 20  cuyos linderos y demas especificaciones obran en ESCRITURA 338, 2021/08/19, NOTARIA UNICA PUERTO GAITAN. Articulo 8 Parágrafo 1º. de la Ley 1579 de 2012</t>
  </si>
  <si>
    <t>234-29494</t>
  </si>
  <si>
    <t>LOTE 21  cuyos linderos y demas especificaciones obran en ESCRITURA 338, 2021/08/19, NOTARIA UNICA PUERTO GAITAN. Articulo 8 Parágrafo 1º. de la Ley 1579 de 2012</t>
  </si>
  <si>
    <t>234-29495</t>
  </si>
  <si>
    <t>LOTE 22  cuyos linderos y demas especificaciones obran en ESCRITURA 338, 2021/08/19, NOTARIA UNICA PUERTO GAITAN. Articulo 8 Parágrafo 1º. de la Ley 1579 de 2012</t>
  </si>
  <si>
    <t>234-29496</t>
  </si>
  <si>
    <t>LOTE 23  cuyos linderos y demas especificaciones obran en ESCRITURA 338, 2021/08/19, NOTARIA UNICA PUERTO GAITAN. Articulo 8 Parágrafo 1º. de la Ley 1579 de 2012</t>
  </si>
  <si>
    <t>234-29497</t>
  </si>
  <si>
    <t>LOTE 24  cuyos linderos y demas especificaciones obran en ESCRITURA 338, 2021/08/19, NOTARIA UNICA PUERTO GAITAN. Articulo 8 Parágrafo 1º. de la Ley 1579 de 2012</t>
  </si>
  <si>
    <t>234-29498</t>
  </si>
  <si>
    <t>LOTE 25  cuyos linderos y demas especificaciones obran en ESCRITURA 338, 2021/08/19, NOTARIA UNICA PUERTO GAITAN. Articulo 8 Parágrafo 1º. de la Ley 1579 de 2012</t>
  </si>
  <si>
    <t>234-29499</t>
  </si>
  <si>
    <t>LOTE 26  cuyos linderos y demas especificaciones obran en ESCRITURA 338, 2021/08/19, NOTARIA UNICA PUERTO GAITAN. Articulo 8 Parágrafo 1º. de la Ley 1579 de 2012</t>
  </si>
  <si>
    <t>234-29500</t>
  </si>
  <si>
    <t>LOTE 27  cuyos linderos y demas especificaciones obran en ESCRITURA 338, 2021/08/19, NOTARIA UNICA PUERTO GAITAN. Articulo 8 Parágrafo 1º. de la Ley 1579 de 2012</t>
  </si>
  <si>
    <t>234-29501</t>
  </si>
  <si>
    <t>LOTE 28  cuyos linderos y demas especificaciones obran en ESCRITURA 338, 2021/08/19, NOTARIA UNICA PUERTO GAITAN. Articulo 8 Parágrafo 1º. de la Ley 1579 de 2012</t>
  </si>
  <si>
    <t>234-29502</t>
  </si>
  <si>
    <t>LOTE 29  cuyos linderos y demas especificaciones obran en ESCRITURA 338, 2021/08/19, NOTARIA UNICA PUERTO GAITAN. Articulo 8 Parágrafo 1º. de la Ley 1579 de 2012</t>
  </si>
  <si>
    <t>234-29503</t>
  </si>
  <si>
    <t>LOTE 30  cuyos linderos y demas especificaciones obran en ESCRITURA 338, 2021/08/19, NOTARIA UNICA PUERTO GAITAN. Articulo 8 Parágrafo 1º. de la Ley 1579 de 2012</t>
  </si>
  <si>
    <t>234-29504</t>
  </si>
  <si>
    <t>LOTE 31  cuyos linderos y demas especificaciones obran en ESCRITURA 338, 2021/08/19, NOTARIA UNICA PUERTO GAITAN. Articulo 8 Parágrafo 1º. de la Ley 1579 de 2012</t>
  </si>
  <si>
    <t>234-29505</t>
  </si>
  <si>
    <t>LOTE 32  cuyos linderos y demas especificaciones obran en ESCRITURA 338, 2021/08/19, NOTARIA UNICA PUERTO GAITAN. Articulo 8 Parágrafo 1º. de la Ley 1579 de 2012</t>
  </si>
  <si>
    <t>234-29506</t>
  </si>
  <si>
    <t>LOTE 33  cuyos linderos y demas especificaciones obran en ESCRITURA 338, 2021/08/19, NOTARIA UNICA PUERTO GAITAN. Articulo 8 Parágrafo 1º. de la Ley 1579 de 2012</t>
  </si>
  <si>
    <t>234-29507</t>
  </si>
  <si>
    <t>LOTE 34  cuyos linderos y demas especificaciones obran en ESCRITURA 338, 2021/08/19, NOTARIA UNICA PUERTO GAITAN. Articulo 8 Parágrafo 1º. de la Ley 1579 de 2012</t>
  </si>
  <si>
    <t>234-29508</t>
  </si>
  <si>
    <t>LOTE 35  cuyos linderos y demas especificaciones obran en ESCRITURA 338, 2021/08/19, NOTARIA UNICA PUERTO GAITAN. Articulo 8 Parágrafo 1º. de la Ley 1579 de 2012</t>
  </si>
  <si>
    <t>234-29509</t>
  </si>
  <si>
    <t>LOTE 36  cuyos linderos y demas especificaciones obran en ESCRITURA 338, 2021/08/19, NOTARIA UNICA PUERTO GAITAN. Articulo 8 Parágrafo 1º. de la Ley 1579 de 2012</t>
  </si>
  <si>
    <t>234-29510</t>
  </si>
  <si>
    <t>LOTE 37  cuyos linderos y demas especificaciones obran en ESCRITURA 338, 2021/08/19, NOTARIA UNICA PUERTO GAITAN. Articulo 8 Parágrafo 1º. de la Ley 1579 de 2012</t>
  </si>
  <si>
    <t>234-29511</t>
  </si>
  <si>
    <t>LOTE 38  cuyos linderos y demas especificaciones obran en ESCRITURA 338, 2021/08/19, NOTARIA UNICA PUERTO GAITAN. Articulo 8 Parágrafo 1º. de la Ley 1579 de 2012</t>
  </si>
  <si>
    <t>234-29512</t>
  </si>
  <si>
    <t>LOTE 39  cuyos linderos y demas especificaciones obran en ESCRITURA 338, 2021/08/19, NOTARIA UNICA PUERTO GAITAN. Articulo 8 Parágrafo 1º. de la Ley 1579 de 2012</t>
  </si>
  <si>
    <t>234-29513</t>
  </si>
  <si>
    <t>LOTE 40  cuyos linderos y demas especificaciones obran en ESCRITURA 338, 2021/08/19, NOTARIA UNICA PUERTO GAITAN. Articulo 8 Parágrafo 1º. de la Ley 1579 de 2012</t>
  </si>
  <si>
    <t>234-29514</t>
  </si>
  <si>
    <t>LOTE 41  cuyos linderos y demas especificaciones obran en ESCRITURA 338, 2021/08/19, NOTARIA UNICA PUERTO GAITAN. Articulo 8 Parágrafo 1º. de la Ley 1579 de 2012</t>
  </si>
  <si>
    <t>234-29515</t>
  </si>
  <si>
    <t>LOTE 42   cuyos linderos y demas especificaciones obran en ESCRITURA 338, 2021/08/19, NOTARIA UNICA PUERTO GAITAN. Articulo 8 Parágrafo 1º. de la Ley 1579 de 2012</t>
  </si>
  <si>
    <t>234-29516</t>
  </si>
  <si>
    <t>LOTE 43  cuyos linderos y demas especificaciones obran en ESCRITURA 338, 2021/08/19, NOTARIA UNICA PUERTO GAITAN. Articulo 8 Parágrafo 1º. de la Ley 1579 de 2012</t>
  </si>
  <si>
    <t>234-29517</t>
  </si>
  <si>
    <t>LOTE 44  cuyos linderos y demas especificaciones obran en ESCRITURA 338, 2021/08/19, NOTARIA UNICA PUERTO GAITAN. Articulo 8 Parágrafo 1º. de la Ley 1579 de 2012</t>
  </si>
  <si>
    <t>234-29518</t>
  </si>
  <si>
    <t>LOTE 45  cuyos linderos y demas especificaciones obran en ESCRITURA 338, 2021/08/19, NOTARIA UNICA PUERTO GAITAN. Articulo 8 Parágrafo 1º. de la Ley 1579 de 2012</t>
  </si>
  <si>
    <t>234-29519</t>
  </si>
  <si>
    <t>LOTE 46  cuyos linderos y demas especificaciones obran en ESCRITURA 338, 2021/08/19, NOTARIA UNICA PUERTO GAITAN. Articulo 8 Parágrafo 1º. de la Ley 1579 de 2012</t>
  </si>
  <si>
    <t>234-29520</t>
  </si>
  <si>
    <t>LOTE 47  cuyos linderos y demas especificaciones obran en ESCRITURA 338, 2021/08/19, NOTARIA UNICA PUERTO GAITAN. Articulo 8 Parágrafo 1º. de la Ley 1579 de 2012</t>
  </si>
  <si>
    <t>234-29521</t>
  </si>
  <si>
    <t>LOTE 48  cuyos linderos y demas especificaciones obran en ESCRITURA 338, 2021/08/19, NOTARIA UNICA PUERTO GAITAN. Articulo 8 Parágrafo 1º. de la Ley 1579 de 2012</t>
  </si>
  <si>
    <t>234-29522</t>
  </si>
  <si>
    <t>LOTE 49  cuyos linderos y demas especificaciones obran en ESCRITURA 338, 2021/08/19, NOTARIA UNICA PUERTO GAITAN. Articulo 8 Parágrafo 1º. de la Ley 1579 de 2012</t>
  </si>
  <si>
    <t>234-29523</t>
  </si>
  <si>
    <t>LOTE 50  cuyos linderos y demas especificaciones obran en ESCRITURA 338, 2021/08/19, NOTARIA UNICA PUERTO GAITAN. Articulo 8 Parágrafo 1º. de la Ley 1579 de 2012</t>
  </si>
  <si>
    <t>234-29524</t>
  </si>
  <si>
    <t>LOTE 51  cuyos linderos y demas especificaciones obran en ESCRITURA 338, 2021/08/19, NOTARIA UNICA PUERTO GAITAN. Articulo 8 Parágrafo 1º. de la Ley 1579 de 2012</t>
  </si>
  <si>
    <t>234-29525</t>
  </si>
  <si>
    <t>LOTE 52  cuyos linderos y demas especificaciones obran en ESCRITURA 338, 2021/08/19, NOTARIA UNICA PUERTO GAITAN. Articulo 8 Parágrafo 1º. de la Ley 1579 de 2012</t>
  </si>
  <si>
    <t>234-29526</t>
  </si>
  <si>
    <t>LOTE 53  cuyos linderos y demas especificaciones obran en ESCRITURA 338, 2021/08/19, NOTARIA UNICA PUERTO GAITAN. Articulo 8 Parágrafo 1º. de la Ley 1579 de 2012</t>
  </si>
  <si>
    <t>234-29527</t>
  </si>
  <si>
    <t>LOTE 55  cuyos linderos y demas especificaciones obran en ESCRITURA 338, 2021/08/19, NOTARIA UNICA PUERTO GAITAN. Articulo 8 Parágrafo 1º. de la Ley 1579 de 2012</t>
  </si>
  <si>
    <t>234-29528</t>
  </si>
  <si>
    <t>LOTE 56  cuyos linderos y demas especificaciones obran en ESCRITURA 338, 2021/08/19, NOTARIA UNICA PUERTO GAITAN. Articulo 8 Parágrafo 1º. de la Ley 1579 de 2012</t>
  </si>
  <si>
    <t>234-29529</t>
  </si>
  <si>
    <t>LOTE 57  cuyos linderos y demas especificaciones obran en ESCRITURA 338, 2021/08/19, NOTARIA UNICA PUERTO GAITAN. Articulo 8 Parágrafo 1º. de la Ley 1579 de 2012</t>
  </si>
  <si>
    <t>234-29530</t>
  </si>
  <si>
    <t>LOTE 58  cuyos linderos y demas especificaciones obran en ESCRITURA 338, 2021/08/19, NOTARIA UNICA PUERTO GAITAN. Articulo 8 Parágrafo 1º. de la Ley 1579 de 2012</t>
  </si>
  <si>
    <t>234-29531</t>
  </si>
  <si>
    <t>LOTE 59  cuyos linderos y demas especificaciones obran en ESCRITURA 338, 2021/08/19, NOTARIA UNICA PUERTO GAITAN. Articulo 8 Parágrafo 1º. de la Ley 1579 de 2012</t>
  </si>
  <si>
    <t>234-29532</t>
  </si>
  <si>
    <t>LOTE 60  cuyos linderos y demas especificaciones obran en ESCRITURA 338, 2021/08/19, NOTARIA UNICA PUERTO GAITAN. Articulo 8 Parágrafo 1º. de la Ley 1579 de 2012</t>
  </si>
  <si>
    <t>234-29533</t>
  </si>
  <si>
    <t>LOTE 61  cuyos linderos y demas especificaciones obran en ESCRITURA 338, 2021/08/19, NOTARIA UNICA PUERTO GAITAN. Articulo 8 Parágrafo 1º. de la Ley 1579 de 2012</t>
  </si>
  <si>
    <t>234-29534</t>
  </si>
  <si>
    <t>LOTE 62  cuyos linderos y demas especificaciones obran en ESCRITURA 338, 2021/08/19, NOTARIA UNICA PUERTO GAITAN. Articulo 8 Parágrafo 1º. de la Ley 1579 de 2012</t>
  </si>
  <si>
    <t>234-29535</t>
  </si>
  <si>
    <t>LOTE 63  cuyos linderos y demas especificaciones obran en ESCRITURA 338, 2021/08/19, NOTARIA UNICA PUERTO GAITAN. Articulo 8 Parágrafo 1º. de la Ley 1579 de 2012</t>
  </si>
  <si>
    <t>234-29536</t>
  </si>
  <si>
    <t>LOTE 64  cuyos linderos y demas especificaciones obran en ESCRITURA 338, 2021/08/19, NOTARIA UNICA PUERTO GAITAN. Articulo 8 Parágrafo 1º. de la Ley 1579 de 2012</t>
  </si>
  <si>
    <t>234-29537</t>
  </si>
  <si>
    <t>LOTE 65  cuyos linderos y demas especificaciones obran en ESCRITURA 338, 2021/08/19, NOTARIA UNICA PUERTO GAITAN. Articulo 8 Parágrafo 1º. de la Ley 1579 de 2012</t>
  </si>
  <si>
    <t>234-29538</t>
  </si>
  <si>
    <t>LOTE 66  cuyos linderos y demas especificaciones obran en ESCRITURA 338, 2021/08/19, NOTARIA UNICA PUERTO GAITAN. Articulo 8 Parágrafo 1º. de la Ley 1579 de 2012</t>
  </si>
  <si>
    <t>234-29539</t>
  </si>
  <si>
    <t>LOTE 67  cuyos linderos y demas especificaciones obran en ESCRITURA 338, 2021/08/19, NOTARIA UNICA PUERTO GAITAN. Articulo 8 Parágrafo 1º. de la Ley 1579 de 2012</t>
  </si>
  <si>
    <t>234-29540</t>
  </si>
  <si>
    <t>LOTE 68  cuyos linderos y demas especificaciones obran en ESCRITURA 338, 2021/08/19, NOTARIA UNICA PUERTO GAITAN. Articulo 8 Parágrafo 1º. de la Ley 1579 de 2012</t>
  </si>
  <si>
    <t>234-29541</t>
  </si>
  <si>
    <t>LOTE 69  cuyos linderos y demas especificaciones obran en ESCRITURA 338, 2021/08/19, NOTARIA UNICA PUERTO GAITAN. Articulo 8 Parágrafo 1º. de la Ley 1579 de 2012</t>
  </si>
  <si>
    <t>234-29542</t>
  </si>
  <si>
    <t>LOTE 70  cuyos linderos y demas especificaciones obran en ESCRITURA 338, 2021/08/19, NOTARIA UNICA PUERTO GAITAN. Articulo 8 Parágrafo 1º. de la Ley 1579 de 2012</t>
  </si>
  <si>
    <t>234-29543</t>
  </si>
  <si>
    <t>LOTE 71  cuyos linderos y demas especificaciones obran en ESCRITURA 338, 2021/08/19, NOTARIA UNICA PUERTO GAITAN. Articulo 8 Parágrafo 1º. de la Ley 1579 de 2012</t>
  </si>
  <si>
    <t>234-29544</t>
  </si>
  <si>
    <t>LOTE 72  cuyos linderos y demas especificaciones obran en ESCRITURA 338, 2021/08/19, NOTARIA UNICA PUERTO GAITAN. Articulo 8 Parágrafo 1º. de la Ley 1579 de 2012</t>
  </si>
  <si>
    <t>234-29545</t>
  </si>
  <si>
    <t>LOTE 73  cuyos linderos y demas especificaciones obran en ESCRITURA 338, 2021/08/19, NOTARIA UNICA PUERTO GAITAN. Articulo 8 Parágrafo 1º. de la Ley 1579 de 2012</t>
  </si>
  <si>
    <t>234-29546</t>
  </si>
  <si>
    <t>LOTE 74  cuyos linderos y demas especificaciones obran en ESCRITURA 338, 2021/08/19, NOTARIA UNICA PUERTO GAITAN. Articulo 8 Parágrafo 1º. de la Ley 1579 de 2012</t>
  </si>
  <si>
    <t>234-29547</t>
  </si>
  <si>
    <t>LOTE 75  cuyos linderos y demas especificaciones obran en ESCRITURA 338, 2021/08/19, NOTARIA UNICA PUERTO GAITAN. Articulo 8 Parágrafo 1º. de la Ley 1579 de 2012</t>
  </si>
  <si>
    <t>234-29548</t>
  </si>
  <si>
    <t>LOTE 76  cuyos linderos y demas especificaciones obran en ESCRITURA 338, 2021/08/19, NOTARIA UNICA PUERTO GAITAN. Articulo 8 Parágrafo 1º. de la Ley 1579 de 2012</t>
  </si>
  <si>
    <t>234-29549</t>
  </si>
  <si>
    <t>LOTE 77  cuyos linderos y demas especificaciones obran en ESCRITURA 338, 2021/08/19, NOTARIA UNICA PUERTO GAITAN. Articulo 8 Parágrafo 1º. de la Ley 1579 de 2012</t>
  </si>
  <si>
    <t>234-29550</t>
  </si>
  <si>
    <t>LOTE 78  cuyos linderos y demas especificaciones obran en ESCRITURA 338, 2021/08/19, NOTARIA UNICA PUERTO GAITAN. Articulo 8 Parágrafo 1º. de la Ley 1579 de 2012</t>
  </si>
  <si>
    <t>234-29551</t>
  </si>
  <si>
    <t>LOTE 79  cuyos linderos y demas especificaciones obran en ESCRITURA 338, 2021/08/19, NOTARIA UNICA PUERTO GAITAN. Articulo 8 Parágrafo 1º. de la Ley 1579 de 2012</t>
  </si>
  <si>
    <t>234-29552</t>
  </si>
  <si>
    <t>LOTE 80  cuyos linderos y demas especificaciones obran en ESCRITURA 338, 2021/08/19, NOTARIA UNICA PUERTO GAITAN. Articulo 8 Parágrafo 1º. de la Ley 1579 de 2012</t>
  </si>
  <si>
    <t>234-29553</t>
  </si>
  <si>
    <t>LOTE 81  cuyos linderos y demas especificaciones obran en ESCRITURA 338, 2021/08/19, NOTARIA UNICA PUERTO GAITAN. Articulo 8 Parágrafo 1º. de la Ley 1579 de 2012</t>
  </si>
  <si>
    <t>234-29554</t>
  </si>
  <si>
    <t>LOTE 82  cuyos linderos y demas especificaciones obran en ESCRITURA 338, 2021/08/19, NOTARIA UNICA PUERTO GAITAN. Articulo 8 Parágrafo 1º. de la Ley 1579 de 2012</t>
  </si>
  <si>
    <t>234-29555</t>
  </si>
  <si>
    <t>LOTE 83  cuyos linderos y demas especificaciones obran en ESCRITURA 338, 2021/08/19, NOTARIA UNICA PUERTO GAITAN. Articulo 8 Parágrafo 1º. de la Ley 1579 de 2012</t>
  </si>
  <si>
    <t>234-29556</t>
  </si>
  <si>
    <t>LOTE 84  cuyos linderos y demas especificaciones obran en ESCRITURA 338, 2021/08/19, NOTARIA UNICA PUERTO GAITAN. Articulo 8 Parágrafo 1º. de la Ley 1579 de 2012</t>
  </si>
  <si>
    <t>234-29557</t>
  </si>
  <si>
    <t>LOTE 85  cuyos linderos y demas especificaciones obran en ESCRITURA 338, 2021/08/19, NOTARIA UNICA PUERTO GAITAN. Articulo 8 Parágrafo 1º. de la Ley 1579 de 2012</t>
  </si>
  <si>
    <t>234-29558</t>
  </si>
  <si>
    <t>LOTE 86  cuyos linderos y demas especificaciones obran en ESCRITURA 338, 2021/08/19, NOTARIA UNICA PUERTO GAITAN. Articulo 8 Parágrafo 1º. de la Ley 1579 de 2012</t>
  </si>
  <si>
    <t>234-29559</t>
  </si>
  <si>
    <t>LOTE 87  cuyos linderos y demas especificaciones obran en ESCRITURA 338, 2021/08/19, NOTARIA UNICA PUERTO GAITAN. Articulo 8 Parágrafo 1º. de la Ley 1579 de 2012</t>
  </si>
  <si>
    <t>234-29560</t>
  </si>
  <si>
    <t>LOTE 88  cuyos linderos y demas especificaciones obran en ESCRITURA 338, 2021/08/19, NOTARIA UNICA PUERTO GAITAN. Articulo 8 Parágrafo 1º. de la Ley 1579 de 2012</t>
  </si>
  <si>
    <t>234-29561</t>
  </si>
  <si>
    <t>LOTE 89  cuyos linderos y demas especificaciones obran en ESCRITURA 338, 2021/08/19, NOTARIA UNICA PUERTO GAITAN. Articulo 8 Parágrafo 1º. de la Ley 1579 de 2012</t>
  </si>
  <si>
    <t>234-29562</t>
  </si>
  <si>
    <t>LOTE 90  cuyos linderos y demas especificaciones obran en ESCRITURA 338, 2021/08/19, NOTARIA UNICA PUERTO GAITAN. Articulo 8 Parágrafo 1º. de la Ley 1579 de 2012</t>
  </si>
  <si>
    <t>234-29563</t>
  </si>
  <si>
    <t>LOTE 91  cuyos linderos y demas especificaciones obran en ESCRITURA 338, 2021/08/19, NOTARIA UNICA PUERTO GAITAN. Articulo 8 Parágrafo 1º. de la Ley 1579 de 2012</t>
  </si>
  <si>
    <t>234-29564</t>
  </si>
  <si>
    <t>LOTE 92  cuyos linderos y demas especificaciones obran en ESCRITURA 338, 2021/08/19, NOTARIA UNICA PUERTO GAITAN. Articulo 8 Parágrafo 1º. de la Ley 1579 de 2012</t>
  </si>
  <si>
    <t>234-29565</t>
  </si>
  <si>
    <t>LOTE 93  cuyos linderos y demas especificaciones obran en ESCRITURA 338, 2021/08/19, NOTARIA UNICA PUERTO GAITAN. Articulo 8 Parágrafo 1º. de la Ley 1579 de 2012</t>
  </si>
  <si>
    <t>234-29566</t>
  </si>
  <si>
    <t>LOTE 94  cuyos linderos y demas especificaciones obran en ESCRITURA 338, 2021/08/19, NOTARIA UNICA PUERTO GAITAN. Articulo 8 Parágrafo 1º. de la Ley 1579 de 2012</t>
  </si>
  <si>
    <t>234-29567</t>
  </si>
  <si>
    <t>LOTE 95  cuyos linderos y demas especificaciones obran en ESCRITURA 338, 2021/08/19, NOTARIA UNICA PUERTO GAITAN. Articulo 8 Parágrafo 1º. de la Ley 1579 de 2012</t>
  </si>
  <si>
    <t>234-29568</t>
  </si>
  <si>
    <t>LOTE 96  cuyos linderos y demas especificaciones obran en ESCRITURA 338, 2021/08/19, NOTARIA UNICA PUERTO GAITAN. Articulo 8 Parágrafo 1º. de la Ley 1579 de 2012</t>
  </si>
  <si>
    <t>234-29569</t>
  </si>
  <si>
    <t>LOTE 97  cuyos linderos y demas especificaciones obran en ESCRITURA 338, 2021/08/19, NOTARIA UNICA PUERTO GAITAN. Articulo 8 Parágrafo 1º. de la Ley 1579 de 2012</t>
  </si>
  <si>
    <t>234-29570</t>
  </si>
  <si>
    <t>LOTE 98  cuyos linderos y demas especificaciones obran en ESCRITURA 338, 2021/08/19, NOTARIA UNICA PUERTO GAITAN. Articulo 8 Parágrafo 1º. de la Ley 1579 de 2012</t>
  </si>
  <si>
    <t>234-29571</t>
  </si>
  <si>
    <t>LOTE 99  cuyos linderos y demas especificaciones obran en ESCRITURA 338, 2021/08/19, NOTARIA UNICA PUERTO GAITAN. Articulo 8 Parágrafo 1º. de la Ley 1579 de 2012</t>
  </si>
  <si>
    <t>234-29572</t>
  </si>
  <si>
    <t>LOTE 100  cuyos linderos y demas especificaciones obran en ESCRITURA 338, 2021/08/19, NOTARIA UNICA PUERTO GAITAN. Articulo 8 Parágrafo 1º. de la Ley 1579 de 2012</t>
  </si>
  <si>
    <t>234-29573</t>
  </si>
  <si>
    <t>LOTE 101  cuyos linderos y demas especificaciones obran en ESCRITURA 338, 2021/08/19, NOTARIA UNICA PUERTO GAITAN. Articulo 8 Parágrafo 1º. de la Ley 1579 de 2012</t>
  </si>
  <si>
    <t>234-29574</t>
  </si>
  <si>
    <t>LOTE 102  cuyos linderos y demas especificaciones obran en ESCRITURA 338, 2021/08/19, NOTARIA UNICA PUERTO GAITAN. Articulo 8 Parágrafo 1º. de la Ley 1579 de 2012</t>
  </si>
  <si>
    <t>234-29575</t>
  </si>
  <si>
    <t>LOTE 103  cuyos linderos y demas especificaciones obran en ESCRITURA 338, 2021/08/19, NOTARIA UNICA PUERTO GAITAN. Articulo 8 Parágrafo 1º. de la Ley 1579 de 2012</t>
  </si>
  <si>
    <t>234-29576</t>
  </si>
  <si>
    <t>LOTE 104  cuyos linderos y demas especificaciones obran en ESCRITURA 338, 2021/08/19, NOTARIA UNICA PUERTO GAITAN. Articulo 8 Parágrafo 1º. de la Ley 1579 de 2012</t>
  </si>
  <si>
    <t>234-29577</t>
  </si>
  <si>
    <t>LOTE 105  cuyos linderos y demas especificaciones obran en ESCRITURA 338, 2021/08/19, NOTARIA UNICA PUERTO GAITAN. Articulo 8 Parágrafo 1º. de la Ley 1579 de 2012</t>
  </si>
  <si>
    <t>234-29578</t>
  </si>
  <si>
    <t>LOTE 106  cuyos linderos y demas especificaciones obran en ESCRITURA 338, 2021/08/19, NOTARIA UNICA PUERTO GAITAN. Articulo 8 Parágrafo 1º. de la Ley 1579 de 2012</t>
  </si>
  <si>
    <t>234-29579</t>
  </si>
  <si>
    <t>LOTE 107  cuyos linderos y demas especificaciones obran en ESCRITURA 338, 2021/08/19, NOTARIA UNICA PUERTO GAITAN. Articulo 8 Parágrafo 1º. de la Ley 1579 de 2012</t>
  </si>
  <si>
    <t>234-29580</t>
  </si>
  <si>
    <t>LOTE 108  cuyos linderos y demas especificaciones obran en ESCRITURA 338, 2021/08/19, NOTARIA UNICA PUERTO GAITAN. Articulo 8 Parágrafo 1º. de la Ley 1579 de 2012</t>
  </si>
  <si>
    <t>234-29581</t>
  </si>
  <si>
    <t>LOTE 109  cuyos linderos y demas especificaciones obran en ESCRITURA 338, 2021/08/19, NOTARIA UNICA PUERTO GAITAN. Articulo 8 Parágrafo 1º. de la Ley 1579 de 2012</t>
  </si>
  <si>
    <t>234-29582</t>
  </si>
  <si>
    <t>LOTE 110  cuyos linderos y demas especificaciones obran en ESCRITURA 338, 2021/08/19, NOTARIA UNICA PUERTO GAITAN. Articulo 8 Parágrafo 1º. de la Ley 1579 de 2012</t>
  </si>
  <si>
    <t>234-29583</t>
  </si>
  <si>
    <t>LOTE 54  cuyos linderos y demas especificaciones obran en ESCRITURA 338, 2021/08/19, NOTARIA UNICA PUERTO GAITAN. Articulo 8 Parágrafo 1º. de la Ley 1579 de 2012</t>
  </si>
  <si>
    <t>234-29584</t>
  </si>
  <si>
    <t>LOTE 111  cuyos linderos y demas especificaciones obran en ESCRITURA 338, 2021/08/19, NOTARIA UNICA PUERTO GAITAN. Articulo 8 Parágrafo 1º. de la Ley 1579 de 2012</t>
  </si>
  <si>
    <t>234-29589</t>
  </si>
  <si>
    <t>LOTE 63-64-65-66-67-68-69 ALDEA FLOR AMARILLO  con extensión de 1 Hectareas 485 Metros 29 Centimetros   cuyos linderos y demás especificaciones obran en ESCRITURA 5932, 29/11/2021, NOTARIA PRIMERA de VILLAVICENCIO. Articulo 8 Parágrafo 1º. de la Ley 1579 de 2012</t>
  </si>
  <si>
    <t xml:space="preserve"> ESCRITURA 5932, 29/11/2021,</t>
  </si>
  <si>
    <t>234-29698</t>
  </si>
  <si>
    <t>LOTE UNO   CUYOS LINDEROS Y DEMAS ESPECIFICACIONES OBRAN EN ESCRITURA 306, 2022/02/23, NOTARIA CUARTA VILLAVICENCIO. ARTICULO 8 PARÁGRAFO 1º. DE LA LEY 1579 DE 2012. POR EL NORTE: DEL PUNTO 25A AL PUNTO 05 EN LONGITUD DE 241.237ML  LINDA CON AYDEE BELTRAN CONTINUA DEL PUNTO 05 AL PUNTO 9A EN LONGITUD DE 1.737.19 ML CON GILBERTO VILLA, POR EL ESTE:  DEL PUNTO 09A AL PUNTO 18B EN LONGITUD DE 420.18ML LINDA CON LOTE DOS, POR EL SUR:  DEL PUNTO 18B AL PUNTO 22A, EN LONGITUD DE 1.650.76ML LINDA CON EL LOTE 3 POR ES OESTE:  DEL PUNTO 22A AL PUNTO 25A PUNTO DE PARTIDA EN LONGITUD DE 647.794ML LINDA CON VÍA VEHICULAR Y ENCIERRA .</t>
  </si>
  <si>
    <t xml:space="preserve">ESCRITURA 306, 2022/02/23, </t>
  </si>
  <si>
    <t>NOTARIA CUARTA VILLAVICENCIO</t>
  </si>
  <si>
    <t>234-29699</t>
  </si>
  <si>
    <t xml:space="preserve">LOTE DOS  CUYOS LINDEROS Y DEMAS ESPECIFICACIONES OBRAN EN ESCRITURA 306, 2022/02/23, NOTARIA CUARTA VILLAVICENCIO. ARTICULO 8 PARÁGRAFO 1º. DE LA LEY 1579 DE 2012. POR EL NORTE: DEL PUNTO 09A AL PUNTO 12 EN LONGITUD DE 1.429.35ML COLINDA CON  GILBERTO VILLA, POR EL ESTE:  DEL PUNTO 12 AL PUNTO 15 EN LONGITUD DE 364.44ML  LINDA CON JESUS OSPINA TABARES,  POR EL SUR:  DEL PUNTO 15 AL PUNTO 18A, EN LONGITUD DE 1.536.33ML LINDA CON ARMANDO QUINTERO,  POR EL OESTE:  DEL PUNTO 18A  AL PUNTO 18B  EN LONGITUD DE 99.18ML  LINDA CON LOTE TRES CONTINUA DEL PUNTO 18B AL PUNTO 9A  PUNTO DE PARTIDA EN LONGITUD DE 420.18ML LINDA CON LOTE 1 Y ENCIERRA. </t>
  </si>
  <si>
    <t>234-29700</t>
  </si>
  <si>
    <t>LOTE TRES  CUYOS LINDEROS Y DEMAS ESPECIFICACIONES OBRAN EN ESCRITURA 306, 2022/02/23, NOTARIA CUARTA VILLAVICENCIO. ARTICULO 8 PARÁGRAFO 1º. DE LA LEY 1579 DE 2012. POR EL NORTE: DEL PUNTO 22A AL PUNTO 18B EN LONGITUD DE 1.650.76 ML CON LINDA CON LOTE UNO,  POR EL ESTE:  DEL PUNTO 18B AL PUNTO 18A EN LONGITUD DE 99.35ML,  LINDA CON LOTE DOS, POR EL SUR:  DEL PUNTO 18A AL PUNTO 22, EN LONGITUD DE 1625.37 ML, LINDA CON ARMANDO QUINTERO, Y  POR EL OESTE:  DEL PUNTO 22 AL PUNTO 22A (PUNTO DE PARTIDA) EN LONGITUD DE 104.20 ML, LINDA CON VIA VEHICULAR Y ENCIERRA .</t>
  </si>
  <si>
    <t>234-29701</t>
  </si>
  <si>
    <t>ARTICULO 8 PARÁGRAFO 1º. DE LA LEY 1579 DE 2012. PUNTO NUMERO  1 DE COORDENADAS PLANAS X = 1204381.37 M.E Y = 867047.92 M.N, UBICADO EN EL SITIO DONDE CONCURREN LAS COLINDANCIAS CON CAÑO GURRE, SUCESION  FAMILIA MARTINEZ Y EL GLOBO A DESLINDAR.  COLLINDA ASI: NORTE: DEL PUNTO NUMERO 1 SE CONTINUA EN SENTIDO GENERAL NORESTE, COLINDANDO CON SUCESION  FAMILIA MARTINEZ, EN UNA DISTANCIA DE 1930.72 METROS, HASTA ENCONTRAR EL  PUNTO NUMERO 7 DE COORDENADAS PLANAS X = 1206034.51 ME, Y = 867946.04 MN UBICADO EN LA CONCURRENCIA DE COLINDANCIAS ENTRE LOS PREDIOS DE SUCESION  FAMILIA MARTINEZ Y CAÑO YAMU.  ESTE: DEL PUNTO NUMERO 7 SE CONTINUA EN  SENTIDO GENERAL SURESTE, COLINDANDO CON CAÑO YAMU, EN UNA DISTANCIA DE  2452.66 METROS, HASTA ENCONTRAR EL PUNTO NUMERO 25 DE COORDENADAS PLANAS  X =1206358.19 ME, Y = 866507.53 MN, UBICADO EN LA CONCURRENCIA DE LAS COLINDANCIAS ENTRE LOS PREDIOS DEL CAÑO YAMU Y CAÑO CASIQUIARE. DEL PUNTO  NUMERO 25 SE CONTINUA EN SENTIDO GENERAL SURESTE, COLINDANDO CON CAÑO CASIQUIARE, EN UNA DISTANCIA DE 3535.24 METROS, HASTA ENCONTRAR EL PUNTO  NUMERO 48 DE COORDENADAS PLANAS X = 1206739.98 M.E, Y = 863718.32 M.N, UBICADO EN LA CONCURRENCIA DE LAS COLINDANCIAS ENTRE LOS PREDIOS DE CAÑO CASIQUIARE  .  SUR: DEL PUNTO NUMERO 48 SE CONTINUA EN SENTIDO GENERAL NOROESTE,  COLINDANDO CON CAÑO CASIQUIARE EN UNA DISTANCIA DE  1816.60 METROS, HASTA ENCONTRAR EL PUNTO NUMERO 61 DE COORDENADAS PLANAS X = 1205202.18 M.E, Y = 863894.76 M.N, UBICADO EN LA CONCURRENCIA DE LAS  COLINDANCIAS ENTRE LOS PREDIOS DE CAÑO CASIQUIARE Y CAÑO CASIBARE. DEL  PUNTO NUMERO 61 SE CONTINUA EN SENTIDO GENERAL OESTE, COLINDANDO CON  CAÑO CASIBARE, EN UNA DISTANCIA DE 1418.76 METROS, HASTA ENCONTRAR EL PUNTO  NUMERO 71 DE COORDENADAS PLANAS X = 1203979.23 M.E, Y = 863884.94 M.N,  UBICADO EN LA CONCURRENCIA DE LAS COLINDANCIAS ENTRE LOS PREDIOS DEL CAÑO  CASIBARE. OESTE: DEL PUNTO NUMERO 71 SE CONTINUA EN SENTIDO GENERAL NORESTE, COLINDANDO CON CAÑO CASIBARE, EN UNA DISTANCIA DE 1691.96 METROS, HASTA ENCONTRAR EL PUNTO NUMERO 78 DE COORDENADAS PLANAS X = 1204109.33 M.E, Y = 865219.59 M.N, UBICADO EN LA CONCURRENCIA DE LAS COLINDANCIAS ENTRE  LOS PREDIOS DEL CAÑO CASIBARE Y CAÑO GURRE. DEL PUNTO NUMERO 78 SE CONTINUA EN SENTIDO GENERAL  NORESTE, COLINDANDO CON CAÑO GURRE, EN DISTANCIA DE  1995.57 METROS, HASTA ENCONTRAR EL PUNTO NUMERO 1 DE COORDENADAS  CONOCIDAS Y ENCIERRA.</t>
  </si>
  <si>
    <t>234-29703</t>
  </si>
  <si>
    <t xml:space="preserve">ARTICULO 8 PARÁGRAFO 1º. DE LA LEY 1579 DE 2012. SE TOMO COMO TAL EL PUNTO NUMERO 1, DE COORDENADAS PLANAS  X=939447.64ME Y= 1001574.84MN, UBICADO EN EL SITIO DONDE CONCURREN LAS  COLINDANCIAS ENTRE VIA PUBLICA, J.A.C Y EL GLOBO A DESLINDAR. COLINDAN ASI:  NORTE: DEL PUNTO NUMERO 1 SE SIGUE EN SENTIDO GENERAL NORESTE, SIGUIENDO LA  COLINDANCIA CON J.A.C, EN UNA DISTANCIA DE 10.30 METROS, HASTA ENCONTRAR EL  PUNTO NUMERO 2 DE COORDENADAS PLANAS  X=939457.67 ME  Y=1001577.19MN, UBICADO  DONDE CONVERGEN LAS COLINDANCIAS CON FLORALBA PALACIO. ESTE: DEL PUNTO  NUMERO 2 SE SIGUE EN SENTIDO GENERAL SURESTE, SIGUIENDO LA COLINDANCIA CON  FLORALBA PALACIO, EN UNA DISTANCIA DE 22.32 METROS, HASTA ENCONTRAR EL PUNTO  NU7MERO 3 DE COORDENADAS PLANAS X=939464.34ME  Y=1001555.89MN, UBICADO DONDE  CONVERGEN LAS COLINDANCIAS CON VIA PUBLICA. SUR: DEL PUNTO NUMERO 3 SE  SIGUE  EN SENTIDO GENERAL SUROESTE, SIGUIENDO LA COLINDANCIA CON VIA PUBLICA, EN UNA  DISTANCIA DE 10.60 METROS, HASTA ENCONTRAR EL PUNTO NUMERO 4 DE COORDENADAS  PLANAS X=939454.02ME  Y=1001553.47MN, UBICADO DONDE CONVERGEN LAS  COLINDANCIAS CON VIA PUBLICA. OESTE: DEL PUNTO NUMERO 4 SE CONTINUA EN SENTIDO  GENERAL NOROESTE, A TRAVES DEL PREDIO DE VIA  PUBLICA, EN UNA DISTANCIA DE 22.30  METROS , HASTA EL PUNTO NUMERO 1 DE COORDENADAS PLANAS CONOCIDAS Y ENCIERRA. </t>
  </si>
  <si>
    <t>234-29708</t>
  </si>
  <si>
    <t>PUNTO DE PARTIDA: SE TOMO COMO TAL EL PUNTO NUMERO 58  DE  COORDENADAS  PLANAS X = 980372.43ME, Y = 975148.97MN, UBICADO EN EL  SITIO DONDE CONCURREN LAS COLINDANCIAS CON JOSE OTONIEL SANCHEZ  LUIS ALFREDO QUINCENO Y EL GLOBO A DESLINDAR. COLINDA ASI: NORTE: DEL  PUNTO NUMERO 58 SE CONTINUA EN SENTIDO GENERAL NORESTE. COLINDANDO  CON LUIS ALFREDO QUINCENO, HASTA ENCONTRAR EL PUNTO NUMERO 53 DE  COORDENADAS PLANAS X = 980395.74 ME, Y = 975158.27, EN UNA  DISTANCIA DE 25.10 METROS. ESTE: DEL PUNTO NUMERO 53 SE CONTINUA EN  SENTIDO GENERAL SURESTE, COLINDANDO CON PASTOR LISANDRO VARGAS, HASTA ENCONTRAR EL PUNTO NUMERO 56 DE COORDENADAS PLANAS X =980406.00 ME, Y = 975130.00 MN, EN UNA DISTANCIA DE 30.07 METROS.  SUR: DEL PUNTO NUMERO 56 SE CONTINUA EN SENTIDO GENERAL NOROESTE,  COLINDANDO CON VIA PUBLICA, HASTA ENCONTRAR EL PUNTO NUMERO 57 DE  COORDENADAS PLANAS X = 980382.56 ME,  Y = 975121.02 MN, EN UNA  DISTANCIA DE 25.10 METROS. OESTE: DEL PUNTO NUMERO 57 SE CONTINUA EN  SENTIDO GENERAL NOROESTE, COLINDANDO CON JOSE OTONIEL SANCHEZ,  EN UNA DISTANCIA DE 29.73 METROS, HASTA ENCONTRAR EL PUNTO NUMERO 58  DE COORDENADAS CONOCIDAS Y ENCIERRA.</t>
  </si>
  <si>
    <t>234-29709</t>
  </si>
  <si>
    <t>ARTICULO 8 PARÁGRAFO 1º. DE LA LEY 1579 DE 2012. SE TOMO COMO TAL EL PUNTO NUMERO 1, DE  COORDENADAS PLANAS X = 913393.00ME, Y = 990533.00MN, UBICADO EN EL SITIO  DONDE CONCURREN LAS COLINDANCIAS ENTRE CARMEN JAZMIN MALAVER Y VIA PUBLICA Y EL GLOBO  A DESLINDAR. COLINDAN ASI: NORTE: DEL PUNTO  NUMERO 1 SE SIGUE EN SENTIDO GENERAL NORESTE, SIGUIENDO LA  COLINDANCIA CON VIA PUBLICA, EN UNA DISTANCIA DE 41.70 METROS, HASTA  ENCONTRAR EL PUNTO NUMERO 2 DE COORDENADAS PLANAS X = 913434.00 ME, Y = 990538.00 MN,  UBICADO DONDE CONVERGEN LAS COLINDANCIAS CON VIA  PUBLICA. SUR: DEL PUNTO NUMERO 2 SE SIGUE EN SENTIDO GENERAL  SUROESTE,  SIGUIENDO LA COLINDANCIA CON VIA PUBLICA, EN UNA DISTANCIA  DE 40.03 METROS, HASTA ENCONTRAR EL PUNTO NUMERO 3 DE COORDENADAS  PLANAS X = 913406.00 ME, Y =990510.00 MN, UBICADO DONDE CONVERGEN LAS  COLINDANCIAS CON JOSE ANTONIO MENDEZ.  OESTE: DEL PUNTO NUMERO 3 SE  SIGUE EN SENTIDO GENERAL NOROESTE, SIGUIENDO LA COLINDANCIA CON JOSE  ANTONIO MENDEZ, EN UNA DISTANCIA DE 13.70 METROS, HASTA ENCONTRAR EL PUNTO NUMERO 4 DE COORDENADAS PLANAS X =913399.00 ME, Y= 990522.00MN, UBICADO DONDE CONVERGEN  LAS COLINDANCIAS CON  CARMEN JAZMIN MALAVER. DEL PUNTO NUMERO 4 SE CONTINUA EN SENTIDO  GENERAL NOROESTE, A TRAVES DE CARMEN JAZMIN MALAVER,  EN UNA DISTANCIA DE 12.80 METROS,  HASTA EL PUNTO NUMERO 1 DE COORDENADAS  PLANAS CONOCIDAS Y ENCIERRA.</t>
  </si>
  <si>
    <t>234-29710</t>
  </si>
  <si>
    <t>ARTICULO 8 PARÁGRAFO 1º. DE LA LEY 1579 DE 2012. PUNTO DE PARTIDA: SE TOMA EL PUNTO NUMERO 1 DE COORDENADAS PLANAS X =963888,00 M.E  Y Y = 1015417,031 M.N UBICADO EN EL SITIO DONDE CONCURREN LAS  COLINDANCIAS ENTRE INES COLOMBIA MONTENEGRO Y EL GLOBO A DESLINDAR. COLINDA  ASI: NORTE: DEL PUNTO DE NUMERO 1 SE SIGUE EN SENTIDO GENERAL ESTE, EN UNA  DISTANCIA DE 39,20 METROS HASTA ENCONTRAR EL PUNTO 2 NUMERO DE COORDENADAS  PLANAS X = 963919,00 M.E Y Y = 1015455,00 M.N, UBICADO EN EL SITIO DONDE CONCURREN  LAS COLINDANCIAS CON CALLE. ESTE: DEL PUNTO  DE NUMERO  2 SE SIGUE EN SENTIDO  GENERAL SUROESTE,  EN UNA DISTANCIA DE 42,04 METROS HASTA  ENCONTRAR EL PUNTO  NUMERO 3 DE COORDENADAS PLANAS X= 963941,23 M.E Y Y = 1015417,00 M.N UBICADO EN  EL SITIO DONDE CONCURREN LAS COLINDANCIAS CON CALLE Y CLEMENTE GUALDRON. SUR:  DEL PUNTO DE NUMERO 3 SE SIGUE EN SENTIDO GENERAL NOROESTE, EN UNA  DISTANCIAS DE 34,01 METROS HASTA ENCONTRAR EL PUNTO NUMERO 4 DE COORDENADAS PLANAS X = 963906,00 M.E Y Y = 1015403,00M.N UBICADO EN EL SITIO DONDE CONCURREN LAS  COLINDANCIAS CON CLEMENTE GUALDRON E INES COLOMBIA MONTENEGRO. OESTE: DEL  PUNTO DE NUMERO 4 SE SIGUE EN SENTIDO GENERAL NOROESTE, EN UNA DISTANCIA DE  33,28 METROS HASTA ENCONTRAR EL PUNTO NUMERO 1 DE COORDENADAS PLANAS  CONOCIDAS Y ENCIERRA.</t>
  </si>
  <si>
    <t>234-29711</t>
  </si>
  <si>
    <t xml:space="preserve">LOTE DE VIVIENDA VEREDA: PUENTE ARIMENA MUNICIPIO:  PUERTO GAITAN AREA: 0 HECTAREAS 199.49 METROS  CUADRADOS PUNTO DE PARTIDA: EL  PUNTO 1 SITUADO AL NOROESTE DEL PREDIO DONDE CONCURREN LAS COLINDANCIAS DE  HEIDY ANDREA BOLAÑOS, LUZ MARINA HERNANDEZ Y TERRENO A DESLINDAR.  NOROESTE: DEL PUNTO 1, EN DIRECCION GENERAL NORESTE AL PUNTO 2 CON PREDIO  DE LUZ MARINA HERNANDEZ EN UNA DISTANCIA DE 10.00 MTS; CERCA DE ALAMPUAS AL  MEDIO. NORESTE: DEL PUNTO 2 EN DIRECCION GENERAL SURESTE AL PUNTO 3 CON  PREDIO DE ANA RUBIELA DIAZ EN UNA DISTANCIA DE 19.90 MTS,  LINEA LINDERO AL  MEDIO. SURESTE: DEL PUNTO 3 EN DIRECCION GENERAL  SUROESTE AL PUNTO 4 CON  ZONA DE CALLE PUBLICA EN UNA DISTANCIA DE 605.79 MTS, LINEA LINDERO AL MEDIO.  SUROESTE: DEL PUNTO 4 EN DIRECCION GENERAL NOROESTE AL PUNTO 1 CON PREDIO  DE HEIDY ANDREA BOLAÑOS EN DISTANCIA DE 20.00 MTS, LINEA LINDERO AL MEDIO  PUNTO DE PARTIDA Y ENCIERRA. LAS DEMAS ESPECIFICACIONES TECNICAS SE  ENCUENTRAN CONTENIDAS EN EL PLANO  NUMERO 50-568-00401  FOLIO 25 Y 31 (PLANO  DEL PREDIO) CON FECHA SEPTIEMBRE DE 2009, QUE HACE PARTE DEL EXPEDIENTE  NUMERO B50056801232009. FECHA DE ELABORACION: 3 DE DICIEMBRE DE 2009  ELABORADO POR PEDRO NEL RUIZ ROMERO. </t>
  </si>
  <si>
    <t>234-29712</t>
  </si>
  <si>
    <t>ARTICULO 8 PARÁGRAFO 1º. DE LA LEY 1579 DE 2012. PUNTO DE PARTIDA. SE TOMO COMO TAL EL PUNTO NUMERO 3 COORDENADAS PLANAS X = 915.443 M.E  Y  Y = 905.423 M.N,  UBICADO EN EL SITIO  DONDE CONCURREN LAS COLINDANCIAS  CON EL LINDERO DEL PREDIO DE FELIPE PEREZ, EL LINDERO DEL PREDIO DE  FELIPE PEREZ Y EL GLOBO A DESLINDAR. COLINDA ASI: NORTE: DEL PUNTO NUMERO 3 SE  CONTINUA EN SENTIDO GENERAL NORESTE, SIGUIENDO  LA COLINDANCIA CON EL LINDERO  DEL PREDIO DE FELIPE PEREZ, EN UNA DISTANCIA DE 1996.14 METROS,  HASTA  ENCONTRAR EL PUNTO NUMERO 4 DE COORDENADAS PLANAS X = 917.077 M.E.   Y  Y= 905.721 M.N,  UBICADO EN EL SITIO DONDE CONVERGEN LAS COLINDANCIAS  CON EL  LINDERO DEL PREDIO DE FELIPE PEREZ Y EL LINDERO DEL PREDIO MORICHAL. DEL PUNTO  NUMERO 4 SE CONTINUA EN SENTIDO GENERAL NORESTE, SIGUIENDO LA COLINDANCIA,  CON EL LINDERO DEL PREDIO MORICHAL, EN UNA DISTANCIA DE 4734.38 METROS, HASTA  ENCONTRAR EL PUNTO NUMERO 5  DE COORDENADAS PLANAS X = 920.034 M.E.  Y  Y =907.221 M.N,  UBICADO EN EL SITIO DONDE CONVERGEN  LAS COLINDANCIAS CON EL  LINDERO DEL PREDIO MORICHAL  Y EL LINDERO DE LA ZONA PROTECTORA DEL RIO PIRIRI.  ESTE:  DEL PUNTO NUMERO 5 SE CONTINUA EN SENTIDO GENERAL SUROESTE, SIGUIENDO  LA COLINDANCIA CON EL LINDERO DE LA ZONA PROTECTORA DEL RIO PIRIRI, EN UNA  DISTANCIA DE 6069.48 METROS,  HASTA ENCONTRAR EL PUNTO NUMERO 11 DE  COORDENADAS PLANAS X = 919.623 M.E.  Y  Y= 902.790 M.NM, UBICADO EN EL SITIO  DONDE CONVERGEN LAS COLINDANCIAS CON EL LINDERO DE LA ZONA PROTECTORA DEL  RIO PIRIRI Y EL LINDERO DE LA ZONA PROTECTORA DEL RIO PIRIRI. SUR: DEL PUNTO  NUMERO 11 SE CONTINUA EN SENTIDO GENERAL SUROESTE, SIGUIENDO LA COLINDANCIA  CON EL LINDERO DE LA ZONA PROTECTORA DEL RIO PIRIRI, EN UNA DISTANCIA DE  5348,11 METROS, HASTA ENCONTRAR EL PUNTO NUMERO 1 DE COORDENADAS PLANAS X = 916.748 M.E.  Y  Y= 902.595 M.N, UBICADO EN EL SITIO DONDE CONVERGEN LAS  COLINDANCIAS CON EL LINDERO DE LA ZONA PROTECTORA DEL RIO PIRIRI Y EL LINDERO  DEL PREDIO DE FELIPE PEREZ. OESTE: DEL PUNTO NUMERO 1 SE CONTINUA EN SENTIDO  GENERAL NOROESTE, SIGUIENDO LA COLINDANCIA CON EL LINDERO DEL PREDIO DE  FELIPE PEREZ, EN UNA DISTANCIA DE 3591,01 METROS, HASTA ENCONTRAR EL PUNTO  NUMERO 3 DE COORDENADAS CONOCIDAS Y EN CIERRA.  OBSERVACIONES:  LA PRESENTE  REDACCION DE LINDEROS SE HIZO CON BASE AL PLANO NO. B50056800412012 CON FECHA  DE MAYO DE 2012, LEVANTADO  POR FREDDY JAMEL  JIMENEZ, CON MATRICULA  PROFESIONAL 25335175872 CND.  LA INFORMACION TOPOGRAFICA Y CARTOGRAFICA  DEL PLANO SE SUSTENTO BAJO LA MATRICULA PROFESIONAL  25335175872 CND.</t>
  </si>
  <si>
    <t>234-29713</t>
  </si>
  <si>
    <t xml:space="preserve">ARTICULO 8 PARÁGRAFO 1º. DE LA LEY 1579 DE 2012. PUNTO DE PARTIDA. SE TOMO COMO TAL EL PUNTO NUMERO 1 DE COORDENADAS PLANAS X = 971.903 M.E.  Y  Y= 940.810 M.N,  UBICADO EN EL SITIO DONDE CONCURREN  LAS COLINDANCIAS CON EL LINDERO  DEL PREDIO DE FLOR TAPIERO, EL LINDERO DE LA VIA  PUBLICA Y EL GLOBO A DESLINDAR. COLINDA ASI: NORTE: DEL PUNTO NUMERO 1 SE  CONTINUA EN SENTIDO GENERAL NORESTE,  SIGUIENDO LA COLINDANCIA CON EL LINDERO  DE LA VIA PUBLICA, EN UNA DISTANCIA DE 18.97 METROS. HASTA ENCONTRAR EL PUNTO  NUMERO 4 DE COORDENADAS PLANAS X = 971.921 M.E.  Y  Y= 940.816 M.N, UBICADO EN EL  SITIO DONDE CONVERGEN LAS COLINDANCIAS CON EL LINDERO DE LA VIDA PUBLICA Y EL LINDERO DEL PREDIO DE BLANCA JAZMIN TORRES.  ESTE: DEL PUNTO NUMERO 4 SE  CONTINUA EN SENTIDO GENERAL SURESTE, SIGUIENDO LA COLINDANCIA CON EL LINDERO  DEL PREDIO DE BLANCA JAZMIN TORRES, EN UNA DISTANCIA DE 58.00 METROS, HASTA  ENCONTRAR EL PUNTO  NUMERO 3 DE COORDENADAS PLANAS X = 971.921 M.E Y Y= 940.758 M.N,  UBICADO EN EL SITIO DONDE CONVERGEN LAS COLINDANCIAS CON EL  LINDERO DEL PREDIO DE BLANCA JAZMIN TORRES Y EL LINDERO DE LA VIA PUBLICA. SUR:  DEL PUNTO NUMERO 3 SE CONTINUA EN SENTIDO GENERAL SUROESTE, SIGUIENDO LA  COLINDANCIA CON EL LINDERO DE LA VIA PUBLICA, EN UNA DISTANCIA DE 13.00 METROS, HASTA ENCONTRAR EL PUNTO NUMERO 2 DE COORDENADAS PLANAS X = 971.908 M.E,  Y  Y = 940.758 M.N, UBICADO EN EL SITIO DONDE CONVERGEN  LAS COLINDANCIAS CON EL  LINDERO DE LA VIA PUBLICA Y EL LINDERO DEL PREDIO DE MILENA LEAL. OESTE: DEL  PUNTO NUMERO 2 SE CONTINUA EN SENTIDO GENERAL NOROESTE. SIGUIENDO LA  COLINDANCIA CON EL LINDERO DEL PREDIO DE MILENA LEAL, EN UNA DISTANCIA DE 24.19  METROS, HASTA ENCONTRAR EL PUNTO NUMERO 5 DE COORDENADAS PLANAS X = 971.906 M.E  Y  Y= 940.782 M.N,  UBICADO EN EL SITIO DONDE CONVERGEN LAS COLINDANCIAS CON  EL PREDIO DE MILENA LEAL Y EL LINDERO DEL PREDIO DE FLOR TAPIERO. DEL PUNTO 5 DE  CONTINUA EN SENTIDO GENERAL NOROESTE, SIGUIENDO LA COLINDANCIA CON EL LINDERO  DEL PREDIO DE FLOR TAPIERO, EN UNA DISTANCIA DE 28.05 METROS, HASTA ENCONTRAR EL PUNTO NUMERO 1 DE COORDENADAS CONOCIDAS Y ENCIERRA. OBSERVACIONES: LA PRESENTE REDACCION DE LINDEROS SE HIZO CON BASE AL PLANO NO. B50056800452012 CON FECHA DE MAYO DE 2012, LEVANTADO POR FREDDY JAMEL JIMENEZ CON MATRICULA  PROFESIONAL 25335175872 CND. LAS  INFORMACION TOPOGRAFICA Y CARTOGRAFICA DEL PLANO SE SUSTENTA BAJO LA MATRICULA PROFESIONAL 25335175872 CND.        </t>
  </si>
  <si>
    <t>234-29714</t>
  </si>
  <si>
    <t xml:space="preserve">    PUNTO DE PARTIDA: SE TOMO COMO TAL EL PUNTO NUMERO 45  DE COORDENADAS PLANAS X = 980367.21 ME, Y = 975203.07  MN, UBICADO EN EL  SITIO DONDE OCURREN LAS COLINDANCIAS CON LUIS ALFREDO QUINCENO, VIA  PUBLICA Y EL GLOBO A DESLINDAR. COLINDA ASI: NORTE: DEL PUNTO NUMERO  45 SE CONTINUA EN SENTIDO GENERAL NORESTE, COLINDANDO CON VIA  PUBLICA, HASTA ENCONTRAR EL PUNTO  NUMERO 46 DE COORDENADAS PLANAS  X = 980410.00 ME, Y = 975217.00  MN, EN UNA DISTANCIA DE 44.80 METROS,  ESTE: DEL PUNTO NUMERO 46 SE CONTINUA EN SENTIDO GENERAL SURESTE,  COLINDANDO CON VIA PUBLICA, HASTA ENCONTRAR EL PUNTO NUMERO 47 DE  COORDENADAS PLANAS X = 980423.81 ME,  Y = 975174.59 MN,  EN UNA  DISTANCIA DE 44.60 METROS  .  SUR: DEL PUNTO NUMERO 47 SE CONTINUA EN  SENTIDO GENERAL SUROESTE, COLINDANDO CON LUIS ALFREDO QUINCENO , HASTA ENCONTRAR EL PUNTO NUMERO 48 DE COORDENADAS PLANAS X =  980380.99 ME, Y = 975160.75  MN,  EN UNA DISTANCIA DE 45.00 METROS.  OESTE:  DEL PUNTO  NUMERO 48 SE CONTINUA EN SENTIDO GENERAL NORESTE,  COLINDANDO CON LUIS ALFREDO QUINCENO, EN UNA DISTANCIA DE 44.50  METROS, HASTA ENCONTRAR EL PUNTO NUMERO 45 DE COORDENADAS  CONOCIDAS Y ENCIERRA.    </t>
  </si>
  <si>
    <t>234-29715</t>
  </si>
  <si>
    <t>ARTICULO 8 PARÁGRAFO 1º. DE LA LEY 1579 DE 2012. EXTENSION DE (1422.7390), PUNTO DE PARTIDA: SE TOMA EL PUNTO NUMERO 114 DE COORDENADAS PLANAS X =865966,09 M.E Y Y= 880185,75 M.N UBICADO EN EL SITIO DONDE CONCURREN LAS  COLINDANCIAS ENTRE ODILIA PASTRAN CON CAÑO AL MEDIO Y EL GLOBO A DESLINDAR. COLINDAN ASI: NORTE: DEL PUNTO DE NUMERO 114 SE SIGUE EN SENTIDO GENERAL ESTE, EN  UNA DISTANCIA DE 2354.58 METROS HASTA ENCONTRAR EL PUNTO NUMERO 148 DE  COORDENADAS PLANAS X = 867915.62 M.E  Y  Y= 880481.94 M.N.  UBICADO EN EL SITIO  DONDE CONCURREN LAS COLINDANCIAS CON SUCESION ENCISO  CON CAÑO AZUL EN MEDIO  Y DAGOBERTO PASTRAN. DEL PUNTO DE NUMERO 148 SE SIGUE EN SENTIDO GENERAL  SURESTE, EN UNA DISTANCIA DE 4418.58 METROS HASTA ENCONTRAR EL PUNTO NUMERO  157 DE COORDENADAS PLANAS X = 871482,76 M.E   Y  Y= 877874,37 M.N UBICADO EN EL SITIO  DONDE CONCURREN LAS COLINDANCIAS CON DAGOBERTO PASTRAN Y FINCA LOS KIOSKOS.  ESTE: DEL PUNTO DE NUMERO 157 SE SIGUE EN SENTIDO GENERAL SURESTE, EN UNA  DISTANCIA DE 2289.53 METROS HASTA  ENCONTRAR EL PUNTO NUMERO 22 DE  COORDENADAS PLANAS X = 869958.01 M.E  Y  Y=876726.83 M.N UBICADO EN EL SITIO DONDE  CONCURREN LAS COLINDANCIAS CON FINCA LOS KIOSKOS Y ESTELA PASTRAN CON CAÑO  CHIRIGUARO EN MEDIO. SUR: DEL PUNTO DE NUMERO 22 SE SIGUE EN SENTIDO GENERAL  SUROESTE, EN UNA DISTANCIA DE 3846.72 METROS HASTA ENCONTRAR EL PUNTO NUMERO  13 DE COORDENADAS PLANAS X = 866219.86 M.E  Y  Y=877054,75 M.N, UBICADO EN EL SITIO  DONDE CONCURREN  LAS COLINDANCIAS CON ESTELA PASTRAN CON CAÑO CHIRIGUARO EN  MEDIO Y ODILIA PASTRAN. OESTE: DEL PUNTO DE NUMERO 13 SE SIGUE EN SENTIDO  GENERAL NORESTE, EN UNA DISTANCIA DE 3278,99 METROS HASTA ENCONTRAR EL PUNTO  NUMERO 114 DE COORDENADAS PLANAS CONOCIDAS Y ENCIERRA.</t>
  </si>
  <si>
    <t>234-29717</t>
  </si>
  <si>
    <t xml:space="preserve">LOTE 1 SECTOR PRIMERO DE MAYO   CUYOS LINDEROS Y DEMAS ESPECIFICACIONES OBRAN EN ESCRITURA 43, 2022/02/14, NOTARIA UNICA PUERTO GAITAN. ARTICULO 8 PARÁGRAFO 1º. DE LA LEY 1579 DE 2012. POR EL ESTE: DEL PUNTO P23 AL P 6 EN UNA LONGITUD DE DOSCIENTOS OCHENTA Y TRES PUNTO CERO DOS METROS LINEALES (283.02 ML) CON EL BARRIO CORPOMECAVI Y DESDE EL PUNTO P 6  AL P 5 A EN UNA LONGITUD DE CIENTO SESENTA Y SEIS PUNTO SETENTA Y TRES METROS LINEALES (166.73 ML) CON VÍA PÚBLICA CALLE 29. POR EL SUR: DEL PUNTO P 5 A AL PUNTO P 3 EN UNA LONGITUD DE TRES PUNTOS TRECE METROS LINEALES (3.13 ML) CON EL LOTE REMANENTE EL BOLSILLO. POR EL OESTE: DEL PUNTO P 3 AL PUNTO P 22 EN UNA LONGITUD DE TRESCIENTOS SETENTA Y OCHO PUNTO TREINTA Y TRES METROS LINEALES (378.33 ML) CON EL LOTE REMANENTE EL BOLSILLO Y ENCIERRA COLINDANCIA. </t>
  </si>
  <si>
    <t xml:space="preserve">ESCRITURA 43, 2022/02/14, </t>
  </si>
  <si>
    <t>234-29724</t>
  </si>
  <si>
    <t xml:space="preserve">LOTE 1  CUYOS LINDEROS Y DEMAS ESPECIFICACIONES OBRAN EN ESCRITURA 439, 2021/10/28, NOTARIA UNICA PUERTO GAITAN. ARTICULO 8 PARÁGRAFO 1º. DE LA LEY 1579 DE 2012.  ALINDERADO ASI: NORTE PUNTO 1 A 2, 8.45 ML COLINDANTE CON VIA PUBLICA CALLE 17, ESTE: PUNTO 2 A 3, 6.45 ML, COLINDANTE CON DELFIN HERNANDEZ, SUR: PUNTO 3 A 8, 8.56 ML COLINDANTE CON LOTE REMANENTE, OESTE, PUNTO 8 A 1, 6.45 ML, COLINDANTE CON VIA PUBLICA CARRERA 6. </t>
  </si>
  <si>
    <t xml:space="preserve">ESCRITURA 439, 2021/10/28, </t>
  </si>
  <si>
    <t>234-29725</t>
  </si>
  <si>
    <t xml:space="preserve">LOTE 2  CUYOS LINDEROS Y DEMAS ESPECIFICACIONES OBRAN EN ESCRITURA 439, 2021/10/28, NOTARIA UNICA PUERTO GAITAN. ARTICULO 8 PARÁGRAFO 1º. DE LA LEY 1579 DE 2012. NORTE: PUNTO 8 A 3, 8.56 ML, COLINDANTE CON LOTE 1, PUNTO 3 A 4, 5.46 ML COLINDANTE CON DELFIN FERNANDEZ, PUNTO 4 A 5, 6.00 ML COLINDANTE CON DELFIN HERNANDEZ, ESTE: PUNTO 5 A 6, 7.25 ML COLINDANTE CON JAIRO GOMEZ, SUR: PUNTO 6 A 7, 14.58 ML, COLINDANTE CON JESUS MARIA GONDELLEZ, OESTE: PUNTO 7 A 1, 12.55 ML COLINDANTE CON VIA PUBLICA CARRERA 6.         </t>
  </si>
  <si>
    <t>234-29739</t>
  </si>
  <si>
    <t xml:space="preserve">LOTE 1  CUYOS LINDEROS Y DEMAS ESPECIFICACIONES OBRAN EN ESCRITURA 183, 2022/04/13, NOTARIA UNICA PUERTO GAITAN. ARTICULO 8 PARÁGRAFO 1º. DE LA LEY 1579 DE 2012 POR EL NORTE M57A-M56A EN 50.01ML CON LOTE 15 POR EL ESTE  M-56-M56 EN 43.68ML CON LOTE 02 POR EL SUR  DEL M-56-M57 EN 51.43 ML CON PREDIO LOS TOCAYOS POR EL OESTE DEL M-57AL M-57 EN 43.56ML CON LOTE 11 </t>
  </si>
  <si>
    <t xml:space="preserve">ESCRITURA 183, 2022/04/13, </t>
  </si>
  <si>
    <t>234-29740</t>
  </si>
  <si>
    <t>LOTE 2  CUYOS LINDEROS Y DEMAS ESPECIFICACIONES OBRAN EN ESCRITURA 183, 2022/04/13, NOTARIA UNICA PUERTO GAITAN. ARTICULO 8 PARÁGRAFO 1º. DE LA LEY 1579 DE 2012. POR EL NORTE M56A-M55A EN 51.73ML CON LOTE 15 POR EL ESTE  M-55-M55 EN 44.00ML CON LOTE 023 POR EL SUR  DEL M-55-M56 EN 52.40 ML CON PREDIO LOS TOCAYOS POR EL OESTE DEL M-56AL M-56A EN 43.68ML CON LOTE 1</t>
  </si>
  <si>
    <t>234-29741</t>
  </si>
  <si>
    <t>LOTE 3  CUYOS LINDEROS Y DEMAS ESPECIFICACIONES OBRAN EN ESCRITURA 183, 2022/04/13, NOTARIA UNICA PUERTO GAITAN. ARTICULO 8 PARÁGRAFO 1º. DE LA LEY 1579 DE 2012. POR EL NORTE M55A-M54A EN 50.14ML CON LOTE 15 POR EL ESTE  M-54A-M54 EN 44.00ML CON LOTE 04 POR EL SUR  DEL M-54-M55 EN 47.19 ML CON PREDIO LOS TOCAYOS POR EL OESTE DEL M-55 AL M-55A EN 44.00 ML CON LOTE 2</t>
  </si>
  <si>
    <t>234-29742</t>
  </si>
  <si>
    <t>LOTE 4  CUYOS LINDEROS Y DEMAS ESPECIFICACIONES OBRAN EN ESCRITURA 183, 2022/04/13, NOTARIA UNICA PUERTO GAITAN. ARTICULO 8 PARÁGRAFO 1º. DE LA LEY 1579 DE 2012. POR EL NORTE M54A-M54D EN 17.98ML Y M-54D-M-54E EN 238.21 ML CON LOTE 5 POR EL ESTE  M-54E-M14 EN 44.00ML CON PREDIO VILLA ESTHER  POR EL SUR  DEL M-14-M54 EN 294.59 ML CON PREDIO LOS TOCAYOS POR EL OESTE DEL M-54 AL M-54A EN 44.00 ML CON LOTE 3</t>
  </si>
  <si>
    <t>234-29743</t>
  </si>
  <si>
    <t xml:space="preserve">LOTE 5  CUYOS LINDEROS Y DEMAS ESPECIFICACIONES OBRAN EN ESCRITURA 183, 2022/04/13, NOTARIA UNICA PUERTO GAITAN. ARTICULO 8 PARÁGRAFO 1º. DE LA LEY 1579 DE 2012. POR EL NORTE M11B-M11A EN 181.03ML CON LOTE 14 POR EL ESTE  M-11A-M512 EN 181.03ML CON LOTE 14 POR EL ESTE M-11A M-12 EN 66.89ML CON PREDIO EL NUEVO SOL  M-12 - M54E 139.57ML CON PREDIO VILLA ESTHER POR EL SUR M-54E-M-54D EN 238.21ML CON LOTE 04 , M54D-M54C EN 8.55ML CON LOTE 15 Y M54C-M54B EN 17.82ML CON LOTE 15 POR EL OESTE DEL 54B AL M11B EN 140.57ML CON LOTE 06         </t>
  </si>
  <si>
    <t>234-29744</t>
  </si>
  <si>
    <t xml:space="preserve">LOTE 6  CUYOS LINDEROS Y DEMAS ESPECIFICACIONES OBRAN EN ESCRITURA 183, 2022/04/13, NOTARIA UNICA PUERTO GAITAN. ARTICULO 8 PARÁGRAFO 1º. DE LA LEY 1579 DE 2012. POR EL NORTE DEL PUNTO M11C-M-11B EN 33.03ML CON LOTE 14 POR EL ESTE DEL PUNTO M11B-M54B EN 140.57 ML CON LOTE 05 POR EL SUR DEL PUNTO M54B-M55C EN 33.51ML CON LOTE 15  POR EL OESTE DEL PUNTO M55C-M11C EN 148.62ML CON LOTE 07 </t>
  </si>
  <si>
    <t>234-29745</t>
  </si>
  <si>
    <t xml:space="preserve">LOTE 7  CUYOS LINDEROS Y DEMAS ESPECIFICACIONES OBRAN EN ESCRITURA 183, 2022/04/13, NOTARIA UNICA PUERTO GAITAN. ARTICULO 8 PARÁGRAFO 1º. DE LA LEY 1579 DE 2012 POR EL NORTE DEL PUNTO M11D-M-11C EN 148.62 ML CON LOTE 14 POR EL ESTE DEL PUNTO M11C-M 55C EN 148.62 ML CON LOTE 06  POR EL SUR DEL PUNTO M55C -M55B EN 16.71 ML CON LOTE 15  POR EL OESTE DEL PUNTO M55B-M11D EN 154.11ML CON LOTE 08 </t>
  </si>
  <si>
    <t>234-29746</t>
  </si>
  <si>
    <t>LOTE 8  CUYOS LINDEROS Y DEMAS ESPECIFICACIONES OBRAN EN ESCRITURA 183, 2022/04/13, NOTARIA UNICA PUERTO GAITAN. ARTICULO 8 PARÁGRAFO 1º. DE LA LEY 1579 DE 2012. POR EL NORTE DEL PUNTO M11E-M-11D EN 26.29 ML CON LOTE 14 POR EL ESTE DEL PUNTO M11D-M 55B EN 154.11 ML CON LOTE 07  POR EL SUR DEL PUNTO M55B -M56C EN 25.00 ML CON LOTE 15  POR EL OESTE DEL PUNTO M56B-M11E EN 150.10ML CON LOTE 09</t>
  </si>
  <si>
    <t>234-29747</t>
  </si>
  <si>
    <t xml:space="preserve">LOTE 9  CUYOS LINDEROS Y DEMAS ESPECIFICACIONES OBRAN EN ESCRITURA 183, 2022/04/13, NOTARIA UNICA PUERTO GAITAN. ARTICULO 8 PARÁGRAFO 1º. DE LA LEY 1579 DE 2012.  POR EL NORTE DEL PUNTO M11F-M-11E EN 26.24 ML CON LOTE 14 POR EL ESTE DEL PUNTO M11E-M 56C EN 150.10 ML CON LOTE 08  POR EL SUR DEL PUNTO M56C  -M56B EN 25.00 ML CON LOTE 15  POR EL OESTE DEL PUNTO M56B-M11F EN 146.11ML CON LOTE 10 </t>
  </si>
  <si>
    <t>234-29748</t>
  </si>
  <si>
    <t xml:space="preserve">LOTE 10  CUYOS LINDEROS Y DEMAS ESPECIFICACIONES OBRAN EN ESCRITURA 183, 2022/04/13, NOTARIA UNICA PUERTO GAITAN. ARTICULO 8 PARÁGRAFO 1º. DE LA LEY 1579 DE 2012. POR EL NORTE DEL PUNTO M02A-M-11F EN 49.84 ML CON LOTE 14 POR EL ESTE DEL PUNTO M11F-M 56B EN 146.11 ML CON LOTE 09  POR EL SUR DEL PUNTO M56B  -M57B EN 51.62 ML CON LOTE 15  POR EL OESTE DEL PUNTO M57B-M02B EN 48.94ML CON LOTE 11 Y DEL PUNTO M-02B-M02A EN 89.80ML CON LOTE 12 </t>
  </si>
  <si>
    <t>234-29749</t>
  </si>
  <si>
    <t xml:space="preserve">LOTE 11  CUYOS LINDEROS Y DEMAS ESPECIFICACIONES OBRAN EN ESCRITURA 183, 2022/04/13, NOTARIA UNICA PUERTO GAITAN. ARTICULO 8 PARÁGRAFO 1º. DE LA LEY 1579 DE 2012. POR EL NORTE DEL PUNTO M01-M02B  EN 499.29 ML CON LOTE 12 POR EL ESTE DEL PUNTO M02B-M57B EN UN ÁREA DE 48.94ML CON LOTE 10 Y POR EL PUNTO M57B-M57A- EN 08.13 ML CON LOTE 15 Y DEL PUNTO M57A-M57 43.56 ML CON LOTE 01  POR EL SUR  DEL PUNTO M57 -M58 EN 498.46ML CON PREDIO LOS TOCAYOS  POR EL OESTE DEL M58-M-DE CESIÓN DE  EN 100.01 ML CON ZONA DE CESIÓN VÍAS </t>
  </si>
  <si>
    <t>234-29750</t>
  </si>
  <si>
    <t xml:space="preserve">LOTE 12  CUYOS LINDEROS Y DEMAS ESPECIFICACIONES OBRAN EN ESCRITURA 183, 2022/04/13, NOTARIA UNICA PUERTO GAITAN. ARTICULO 8 PARÁGRAFO 1º. DE LA LEY 1579 DE 2012. POR EL NORTE DEL PUNTO M02-M3B  EN 501.15 ML CON LOTE 13 POR EL ESTE DEL PUNTO M03B-M03B  EN UN ÁREA DE 10.34ML CON LOTE 10 Y POR EL PUNTO M2A -M02B- EN 89.80 ML CON LOTE 10  POR EL SUR  DEL PUNTO M02B -M01 EN 499.29ML CON LOTE 11 POR EL OESTE EN M01-M02 EN 99.80ML CON ZONA CESIÓN VÍAS. </t>
  </si>
  <si>
    <t>234-29751</t>
  </si>
  <si>
    <t>LOTE 13  CUYOS LINDEROS Y DEMAS ESPECIFICACIONES OBRAN EN ESCRITURA 183, 2022/04/13, NOTARIA UNICA PUERTO GAITAN. ARTICULO 8 PARÁGRAFO 1º. DE LA LEY 1579 DE 2012 POR EL NORTE DEL PUNTO M03-M03A   EN 501.15 ML CON LOTE 14 POR EL ESTE DEL PUNTO M03A-M03B  EN UN ÁREA DE 98.00ML CON LOTE 14 Y POR EL SUR  DEL PUNTO M03B  -M02 EN 501.15ML CON LOTE 12 POR EL OESTE DEL PUNTO M02-M-03 EN 98.00 ML   CON ZONA CESIÓN VÍAS</t>
  </si>
  <si>
    <t>234-29752</t>
  </si>
  <si>
    <t xml:space="preserve">LOTE 14  CUYOS LINDEROS Y DEMAS ESPECIFICACIONES OBRAN EN ESCRITURA 183, 2022/04/13, NOTARIA UNICA PUERTO GAITAN. ARTICULO 8 PARÁGRAFO 1º. DE LA LEY 1579 DE 2012. POR EL NORTE DEL PUNTO M04-M09   EN 870.09 ML CON PREDIO LO ROCHELA POR EL ESTE DEL PUNTO M09-M11A  EN UN ÁREA DE 180.69ML CON  PREDIO EL NUEVO SOL POR EL SUR  DEL PUNTO M11A -M 11B EN 181.03 ML CON LOTE 05, DEL PUNTO M11B -M 11C EN 33.03 ML CON LOTE 06 DEL PUNTO M11D  -M 11E  EN 26.29 ML CON LOTE 08 DEL PUNTO M11E -M 11F EN 26.24 ML CON LOTE 09 DEL PUNTO M11F -M 02A  EN 49.84 ML CON LOTE 05 10  DEL PUNTO M 02A  -M 03B EN 10.34ML CON LOTE 12 DEL PUNTO M03B  -M 03A  EN 98.00ML CON LOTE 13  POR EL SUR  DEL PUNTO M03A -M03 EN 501.03 ML CON LOTE 13 POR EL OESTE  DEL PUNTO M03-M 04 EN 121.01 ML CON ZONA DE CESION DE VIAS </t>
  </si>
  <si>
    <t>234-29753</t>
  </si>
  <si>
    <t xml:space="preserve">LOTE 15  CUYOS LINDEROS Y DEMAS ESPECIFICACIONES OBRAN EN ESCRITURA 183, 2022/04/13, NOTARIA UNICA PUERTO GAITAN. ARTICULO 8 PARÁGRAFO 1º. DE LA LEY 1579 DE 2012. POR EL NORTE DEL PUNTO M57B-M56B EN UNA DISTANCIA DE 51.62 ML CON LOTE 10, DEL PUNTO M56B-M566 EN UNA DISTANCIA DE 25.00 ML CON LOTE 09, DEL PUNTO M56C-M55B EN UNA DISTANCIA DE 25.00 ML CON LOTE 8 , DEL PUNTO M55B -M55C  EN UNA DISTANCIA DE 16.71 ML CON LOTE 7 ,DEL PUNTO M55C -M54B EN UNA DISTANCIA DE 33.51 ML CON LOTE 6, DEL PUNTO M54B-M54C EN UNA DISTANCIA DE 17.82ML CON LOTE 5  POR EL ESTE DEL PUNTO M54C-M54D EN UNA DISTANCIA DE 8.55 ML CON LOTE 05 POR EL SUR  DEL PUNTO M54D -M54A EN UNA DISTANCIA DE 17.98ML CON LOTE 4, DEL PUNTO M54A-M55A EN UNA DISTANCIA DE 50.14 ML CON LOTE 3, DEL PUNTO M55A-M56A EN UNA DISTANCIA DE 51.01ML CON LOTE 02, DEL PUNTO M56A-M57A EN UNA DISTANCIA DE 50.01ML CON LOTE 1 POR EL OESTE DEL PUNTO M57A -M57B EN UNA DISTANCIA DE 8.13ML CON LOTE  11   </t>
  </si>
  <si>
    <t>234-29754</t>
  </si>
  <si>
    <t>LOTE 1  CUYOS LINDEROS Y DEMAS ESPECIFICACIONES OBRAN EN ESCRITURA 600, 2022/03/10, NOTARIA SEGUNDA VILLAVICENCIO. ARTICULO 8 PARÁGRAFO 1º. DE LA LEY 1579 DE 2012.    CON UN AREA DE 25 HAS ALINDERADOS: NORTE PUNTO 17-11,  547.405 ML  COLINDANTE CON EL LOTE 2, SUR PUNTO 11-15 , 676.11 ML COLINDANTE CON LA IBOTO , SUR 15-16, 186.20 ML COLINDANTE CON FRANCISCO DAZA, OESTE PUNTO 16-17, 575.304 ML COLINDANTE CON FINCA ALEXANDER.</t>
  </si>
  <si>
    <t xml:space="preserve">ESCRITURA 600, 2022/03/10, </t>
  </si>
  <si>
    <t>234-29755</t>
  </si>
  <si>
    <t>LOTE 2  CUYOS LINDEROS Y DEMAS ESPECIFICACIONES OBRAN EN ESCRITURA 600, 2022/03/10, NOTARIA SEGUNDA VILLAVICENCIO. ARTICULO 8 PARÁGRAFO 1º. DE LA LEY 1579 DE 2012.    CON UN AREA DE 35 HAS + 6.155 M2 ALINDERADAS: NORTE PUNTO 1-2, 8.00 ML COLINDANTE CON VIA ZONA DE  CESION, NORTE 2-3, 447.55 ML COLINDANTE CON LA JULIETH, ESTE PUNTO 3-7,  545.90 ML  COLINDANTE CON LA JULIETH, SUR PUNTO 7-11,  647.09 ML COLINDANTE  CON LA IBOTO , SUR PUNTO  11-17,  547.405 ML COLINDANTE CON LOTE 1,   OESTE  PUNTO 17-1,  321.99  ML COLINDANTE CON FINCA ALEXANDER.</t>
  </si>
  <si>
    <t>234-29760</t>
  </si>
  <si>
    <t>ARTICULO 8 PARÁGRAFO 1º. DE LA LEY 1579 DE 2012. ARTICULO 8 PARÁGRAFO 1º. DE LA LEY 1579 DE 2012. EXTENSION DE ( 0.0858 ).    PUNTO DE PARTIDA: SE TOMO COMO TAL EL PUNTO NUMERO 1, DE COORDENADAS PLANAS X=913341.00.00ME  Y= 990740.00 MN, UBICADO EN EL  SITIO DONDE CONCURREN LAS COLINDANCIAS ENTRE AURA DE  VARGAS -  VIA PUBLICA Y EL GLOBO A DESLINDAR. COLINDAN ASI: NORTE: DEL PUNTO  NUMERO 1 SE SIGUE EN SENTIDO GENERAL NORESTE, SIGUIENDO LA  COLINDANCIA CON VIA PUBLICA, EN UNA DISTANCIA DE 38 METROS, HASTA  ENCONTRAR EL PUNTO NUMERO 2 DE COORDENADAS PLANAS X=913371,00 ME,  Y=990762.00 MN, UBICADO DONDE CONVERGEN LAS COLINDANCIAS CON VIA  PUBLICA. ESTE: DEL PUNTO NUMERO 2 SE SIGUE EN SENTIDO GENERAL  SRESTE, SIGUIENDO LA COLINDANCIA CON VIA PUBLICA, EN UNA DISTANCIA  DE 20.55 METROS, HASTA ENCONTRAR EL PUNTO NUMERO DE COORDENADAS  PLANAS X= 913382.00 ME  Y=990746.00 MN, UBICADO DONDE CONVERGEN  LAS  COLINDANCIAS CON VICTOR TOVAR. SUR: DEL PUNTO NUMERO 3 SE SIGUE EN  SENTIDO GENERAL SUROESTE SIGUIENDO  LA COLINDANCIA CON VICTOR  TOVAR, EN UNA DISTANCIA DE 37.10 METROS, HASTA ENCONTRAR EL PUNTO  NUMERO 4 DE COORDENADAS PLANAS X=913365.00 ME, Y=990719,00MN, UBICADO  DONDE CONCERGEN LAS COLINDANCIAS CON AURA DUARTE. DEL PUNTO NUMERO 4 SE SIGUE EN SENTIDO GENERAL  SUROESTE , SIGUIENDO LA COLINDANCIA CON AURORA DUARTE , EN UNA DISTANCIA DE 5.67 METROS, HASTA ENCONTRAR EL PUNTO NUMERO 5 DE COORDENADAS PLANAS  X=913361.00 ME, Y=990716.00 MN, UBICADO DONDE CONVERGEN LAS  COLINDANCIAS CON AURA DE VARGAS. OESTE: DEL PUNTO NUMERO 5 SE SIGUE  EN SENTIDO GENERAL NOROESTE SIGUIENDO LA COLINDANCIA CON AURA DE  VARGAS, EN UNA DISTANCIA DE 31 METROS HASTA EL PUNTO NUMERO 1 DE COORDENADAS PLANAS CONOCIDAS Y ENCIERRA.</t>
  </si>
  <si>
    <t>234-29762</t>
  </si>
  <si>
    <t>LOTE 1  CUYOS LINDEROS Y DEMAS ESPECIFICACIONES OBRAN EN ESCRITURA 536, 2021/12/20, NOTARIA UNICA PUERTO GAITAN. ARTICULO 8 PARÁGRAFO 1º. DE LA LEY 1579 DE 2012. AREA DE: 1011,00 M2 NORTE: DEL PUNTO 3 AL PUNTO 4, EN LONGITUD  DE SIETE PUNTO CINCUENTA Y NUEVE  METROS LINEALES (7,59 ML) Y DEL PUNTO 4 AL PUNTO 5, EN LONGITUD DE VEINTE PUNTO NOVENTA Y NUEVE METROS LINEALES (20,99 ML),  CON PREDIO PROPIEDAD  DE JUAN ARAGON. ESTE: DEL PUNTO 5 AL PUNTO 7, EN LONGITUD DE VEINTINUEVE PUNTO SESENTA  METROS LINEALES  (29,60 ML) CON CALLE DIECISEIS (C 16).  SUR: DEL PUNTO 7 AL PUNTO 14 EN LONGITUD  DE TREINTA Y DOS PUNTO  CINCUENTA  METROS LINEALES  (32,50 ML), CON VIA PUBLICA, CARRERA DECIMA (K 10): OESTE: DEL PUNTO 14  AL PUNTO 3, EN LONGITUD  DE CUARENTA Y UNO  PUNTO CUARENTA  Y OCHO METROS LINEALES (41,48 ML), CON LOTE NUMERO DOS ( L N° 2).</t>
  </si>
  <si>
    <t xml:space="preserve">ESCRITURA 536, 2021/12/20, </t>
  </si>
  <si>
    <t>234-29763</t>
  </si>
  <si>
    <t>LOTE 2  CUYOS LINDEROS Y DEMAS ESPECIFICACIONES OBRAN EN ESCRITURA 536, 2021/12/20, NOTARIA UNICA PUERTO GAITAN. ARTICULO 8 PARÁGRAFO 1º. DE LA LEY 1579 DE 2012. AREA DE : 1239,25 MTS 2, NORTE: DEL PUNTO 2 AL PUNTO 3, EN LONGITUD DE VEINTICUATRO PUNTO CINCUENTA Y  DOS METROS LINEALES (24,52 ML) CON PREDIO  PROPIEDAD DE JUAN ARAGON. ESTE: DEL PUNTO 3 AL PUNTO 14, EN LONGITUD DE CUARENTA Y UNO PUNTO CUARENTA  Y OCHO METROS LINEALES (41,48 ML), CON LOTE NUMERO UNO (L N° 1). SUR: DEL PUNTO 14 AL PUNTO 17, EN LONGITUD  DE VEINTISEIS PUNTO OCHENTA  METROS LINEALES (26,80 ML), CON VIA PUBLICA, CARRERA DECIMA (K. 10). OESTE: DEL PUNTO 17 AL PUNTO 2, EN LONGITUD DE CUARENTA Y CINCO  PUNTO  SETENTA  METROS LINEALES (45,70 ML) CON VIA PUBLICA CALLE DIECISIETA (C 17).</t>
  </si>
  <si>
    <t>234-29770</t>
  </si>
  <si>
    <t xml:space="preserve">    ARTICULO 8 PARÁGRAFO 1º. DE LA LEY 1579 DE 2012.PUNTO PARTIDA:  SE TOMA EL PUNTO  NUMERO 1 DE COORDENADAS  PLANAS X = 963888,00 M.E Y Y= 1015431,00 M.N UBICADO EN EL SITIO  DONDE CONCURREN LAS COLINDANCIAS  ENTRE CALLE Y EL GLOBO A DESLINDAR . COLINDA ASI: NORESTE: DEL  PUNTO DE NUMERO 1 SE SIGUE EN SENTIDO GENERAL ESTE, EN UNA DISTANCIA DE 33,28  METROS HASTA ENCONTRAR EL PUNTO 2 NUMERO DE COORDENADAS PLANAS X = 963906.00 M.E Y Y = 1015403.00 M.N UBICADO EN EL SITIO DONDE CONCURREN LAS COLINDANCIAS  CON PASTORA MONTENEGRO Y CLEMENTE GUALDRON. DEL PUNTO  DE NUMERO 2  SE SIGUE EN SENTIDO GENERAL SUROESTE, EN UNA DISTANCIA DE 40,817 METROS HASTA  ENCONTRAR EL PUNTO NUMERO 3 DE COORDENADAS PLANAS X= 963927.00 M.E Y Y= 1015368.00 M.N UBICADO EN EL SITIO DONDE CONCURREN LAS COLINDANCIAS CON  CLEMENTE GUALDRON Y MIGUEL ANGEL GONZALES.  SUR: DEL PUNTO  DE NUMERO 3 SE  SIGUE EN SENTIDO GENERAL NOROESTE, EN UNA DISTANCIA DE 27,56 METROS HASTA  ENCONTRAR EL PUNTO NUMERO 4 DE COORDENADAS PLANAS X 963901.33 M.E  Y Y= 1015368.00 M.N  UBICADO EN EL SITIO  DONDE CONCURREN LAS COLINDANCIAS CON MIGUEL  ANGEL GONZALES Y HECTOR PARDO: DEL PUNTO NUMERO 4 SE SIGUE EN SENTIDO GENERAL NOROESTE, EN UNA DISTANCIA DE 36,16  METROS HASTA ENCONTRAR EL PUNTO  NUMERO 5 DE COORDENADAS PLANAS X = 963868.90 M.E  Y  Y= 1015384,51 M.N UBICADO EN  EL SITIO DONDE  CONCURREN LAS COLINDANCIAS CON HECTOR PARDO Y EUSEBIA  GUALDRON. OESTE: DEL PUNTO NUMERO 5 SE SIGUE EN SENTIDO GENERAL NOROESTE,  EN UNA DISTANCIA DE 13,46 METROS HASTA ENCONTRAR EL PUNTO NUMERO 6 DE  DE COORDENADAS PLANAS X= 963870,31  M.E  Y Y= 1015398.00 M.N UBICADO EN EL SITIO  DONDE  CONCURREN LAS COLINDANCIAS CON EUSEBIA GUALDRON Y CALLE Y CALLE. DEL PUNTO  DE NUMERO 6 SE SIGUE EN SENTIDO GENERAL NOROESTE, EN UNA DISTANCIA DE 37,43  METROS HASTA ENOCNTRAR EL PUNTO NUMERO 1 DE COORDENADAS PLANAS CONOCIDAS  Y ENCIERRA    </t>
  </si>
  <si>
    <t>234-29771</t>
  </si>
  <si>
    <t xml:space="preserve">ARTICULO 8 PARÁGRAFO 1º. DE LA LEY 1579 DE 2012. ARTICULO 8 PARÁGRAFO 1º. DE LA LEY 1579 DE 2012 PUNTO DE PARTIDA: SE TOMO COMO TAL EL PUNTO NUMERO 61 DE COORDENADAS PLANAS  X= 980296.14 M.E,  Y  Y=  975124.05 M.N, UBICADO EN EL SITIO DONDE CONCURREN LAS COLINDANCIAS  DE YENNY ZARETH ROJAS GONZALEZ, WILSON GARCIA  Y EL GLOBO A  A DESLINDAR.  COLINDA ASI: NORTE: DEL PUNTO NUMERO 61 SE CONTINUA EN SENTIDO  GENERAL NORESTE, COLINDANDO  CON WILSON GARCIA, HASTA ENCONTRAR EL PUNTO  NUMERO 62 DE COORDENADAS PLANAS X = 980336.65  ME,  Y Y= 975136.90 MN, EN UNA  DISTANCIA DE 42.50 METROS. ESTE: DEL PUNTO  NUMERO 62 SE CONTINUA EN SENTIDO  GENERAL SURESTE, COLINDANDO CON VIA PUBLICA, HASTA ENCONTRAR  EL PUNTO  NUMERO 63 DE COORDENADAS PLANAS X = 980347.20 ME, Y = 975108.28 MN, EN UNA  DISTANCIA DE 30.50 METROS. SUR: DEL PUNTO NUMERO 63 SE CONTINUA EN SENTIDO  GENERAL SUROESTE, COLINDANDO CON VIA PUBLICA, HASTA ENCONTRAR EL PUNTO  NUMERO 64 DE COORDENADAS PLANAS X = 980307.32 ME,  Y = 975093.59 MN, EN UNA  DISTANCIA DE 42.43 METROS. OESTE: DEL PUNTO NUMERO 64 SE OCNTINUA EN SENTIDO  GENERAL NROESTE; COLINDANDO CON YENNY ZARETH ROJAS GONZALEZ, EN UNA  DISTANCIA DE 32.52 METROS, HASTA ENCONTRAR EL PUNTO NUMERO 61  DE COORDENADAS CONOCIDAS Y ENCIERRA.         </t>
  </si>
  <si>
    <t>234-29772</t>
  </si>
  <si>
    <t xml:space="preserve">ARTICULO 8 PARÁGRAFO 1º. DE LA LEY 1579 DE 2012. ARTICULO 8 PARÁGRAFO 1º. DE LA LEY 1579 DE 2012.  NORTE: PARTIENDO DEL PUNTO P-3, EN LINEA RECTA EN  DIRECCION  NORORIENTE HASTA LLEGAR AL PUNTO P-4 CON CALLE 3 EN UNA DISTANCIA DE 17,46 METROS: ORIENTE: DEL PUNTO P-4  EN LINEA RECTA EN DIRECCION SURORIENTE, HASTA LLEGAR AL PUNTO P-5, CON ARIALDO MOGOLLON, EN UNA DISTANCIA DE 45,65 METROS. SUR: DEL PUNTO P-5 EN LINEA RECTA EN DIRECCION SUROCCIDENTE HASTA LLEGAR AL PUNTO P-6 CON NEFTALY RIVERA EN UNA  DISTANCIA DE 35,81 METROS.  OCCIDENTE:  DEL PUNTO P-6, EN LINE ARECTA EN DURECCION NOROCCIDENTE HASTA LLEGAR AL PUNTO  P-1, CON RUBY ELSY CUERVO, EN UNA DISTANCIA DE  27,85 METROS. Y DEL PUNTO P-1, EN LINEA QUEBRADA EN DIRECCION  NORORIENTE Y NOROCCIDENTE QUE PASA POR EL PUNTO P-2 HASTA LLEGAR AL PUNTO P-3 CON FLOR CARRANZA EN UNA  DISTANCIA DE 34.04 METROS 2. </t>
  </si>
  <si>
    <t>234-29773</t>
  </si>
  <si>
    <t>ARTICULO 8 PARÁGRAFO 1º. DE LA LEY 1579 DE 2012. ARTICULO 8 PARÁGRAFO 1º. DE LA LEY 1579 DE 2012.PUNTO DE PARTIDA: SE TOMO COMO TAL EL PUNTO NUMERO 65 DE COORDENADAS PLANAS X =980350.77 ME,  Y =975055.11 MN, UBICADO DONDE CONCURREN LAS COLINDANCIAS  DE MIGUEL ANTONIO CRISTANCHO, ZAYUDY CORREDOR DE MORALES Y EL  GLOBO A DESLINDAR. COLINDA ASI:  NORTE: DEL PUNTO NUMERO 65 SE CONTINUA EN  SENTIDO GENERAL NORESTE, COLINDANDO CON ZAYUDY CORREDOR DE MORALES, HASTA  ENCONTRAR EL PUNTO NUMERO 66 DE COORDENADAS PLANAS X = 980368.52 ME,  Y = 975065.16 MN, EN UNA DISTANCIA DE 20.40 METROS. ESTE: DEL PUNTO NUMERO 66 SE  CONTINUA EN SENTIDO GENERAL SURESTE, COLINDANDO CON VIA PUBLICA, HASTA  ENCONTRAR EL PUNTO NUMERO 67 DE COORDENADAS PLANAS X= 980378.87 ME, Y =975046.89 MN EN UNA DISTANCIA DE 21.00 METROS.  SUR: DEL PUNTO NUMERO 67 SE  CONTINUA EN SENTIDO GENERAL SUROESTE, COLINDANDO CON VIA PUBLICA, HASTA  ENCONTRAR EL PUNTO NUMERO 68 DE COORDENADAS PLANAS X = 980360.43  ME,  Y = 975036.44 MN, EN UNA DISTANCIA DE 21.20 METROS. OESTE: DEL PUNTO NUMERO 68 SE  CONTINUA EN SENTIDO GENERAL NOROESTE, COLINDANDO CON MIGUEL ANTONIO  CRISTANCHO, EN UNA DISTANCIA DE 21.02  METROS, HASTA  ENCONTRAR EL PUNTO  NUMERO 65 DE COORDENADAS CONCOCIDAS Y ENCIERRA.</t>
  </si>
  <si>
    <t>234-29778</t>
  </si>
  <si>
    <t xml:space="preserve">LOTE 1 ESCUELA SANTA BARBARA  CUYOS LINDEROS Y DEMAS ESPECIFICACIONES OBRAN EN ESCRITURA 141, 2022/03/25, NOTARIA UNICA PUERTO GAITAN. ARTICULO 8 PARÁGRAFO 1º. DE LA LEY 1579 DE 2012.  POR EL NORTE: DESDE EL PUNTO 8  AL PUNTO 11 EN EXTENSION  DE (118.037 ML) COLINDA CON LA  PARCELA 1 DE HERMES ELIAS AGUILAR. POR EL ESTE: DEL PUNTO 10 AL PUNTO 11 EN EXTENSION DE ( 84.772 ML) COLINDA CON PARCELA 18 DE OSCAR MADRIGAL. POR EL SUR: DEL PUNTO 10 AL PUNTO 9 EXTENSION ( 117.169 ML) COLINDA CON PARECLA 18 DE OSCAR MADRIGAL.POR EL OESTE: DEL PUNTO 9 AL  PUNTO 8 EXTENSION DE  (84.751 ML) COLINDA CON PARCELA 18 DE OSCAR MADRIGAL Y ENCIERRA PERIMETRO.    </t>
  </si>
  <si>
    <t xml:space="preserve"> ESCRITURA 141, 2022/03/25, </t>
  </si>
  <si>
    <t>234-29781</t>
  </si>
  <si>
    <t xml:space="preserve">ARTICULO 8 PARÁGRAFO 1º. DE LA LEY 1579 DE 2012.     ARTICULO 8 PARÁGRAFO 1º. DE LA LEY 1579 DE 2012. SE  TOMO COMO TAL EL PUNTO NUMERO 15  DE COORDENADAS PLANAS X=963915.00 ME, Y=1015149.00 MN, UBICADO EN EL SITIO  DONDE CONCURREN LAS COLINDANCIAS CON AGEL TELLO, EMILIANO PINZON Y EL GLOBO A DESLINDAR. POR NORTE: DEL PUNTO NUMERO 15 SE CONTINUA EN SENTIDO GENERAL NORESTE, COLINDANDO CON EMILIANO  PINZON,  HASTA ENCONTRAR EL PUNTO NUMERO 16  DE COORDENADAS PLANAS X =963954.68 ME, Y= 1015154.09 MN, EN UNA DISTANCIA DE 40.00 METROS. POR ESTE: DEL PUNTO NUMERO 16 SE CONTINUA EN SENTIDO GENERAL SUR, COLINDANDO CON CALLE PUBLICA, HASTA  ENCONTRAR EL PUNTO NUMERO 17 DE COORDENADAS PLANAS X=963954.92 ME, Y=1015141.09 MN, EN UNA  DISTANCIA DE 13.00 METROS. POR SUR: DEL PUNTO NUMERO 17 SE CONTINUA EN  SENTIDO GENERAL SUROESTE, COLINDANDO CON SUELO SANDINO, HASTA  ENCONTRAR EL PUNTO NUMERO 18 DE COORDENADAS PLANAS X= 963915.63 ME,  Y=1015136.22 MN, EN UNA DISTANCIA DE 39.59 METROS. POR OESTE: DEL  PUNTO NUMERO 18 SE CONTINUA, EN SENTIDO GENERAL NORTE, COLINDANDO CON CONSUELO SANDINO, HASTA ENCONTRAR, EL PUNTO NUMERO 18ª DE  COORDENADAS PLANAS X=963915 ME,  Y=1015142.01 MN, EN UNA DISTANCIA DE 5.80 METROS. DEL PUNTO NUMERO 18 A SE CONTINUA EN UN SENTIDO GENERAL NORTE, COLINDANDO CON ANGEL TELLO, EN UNA DISTANCIA DE 7.00 METROS, HASTA ENCONTRAR EL PUNTO NUMERO 15 DE COORDENADAS CONOCIDAS Y ENCIERRA.    </t>
  </si>
  <si>
    <t>234-29793</t>
  </si>
  <si>
    <t>ARTICULO 8 PARÁGRAFO 1º. DE LA LEY 1579 DE 2012. POR EL NORTE PARTINEDO DEL PUNTO P-3, EN LINEA RECTA EN DIRECCIÓN NORORIENTE HASTA LLEGAR AL PUNTO  P-4, CON CALLE 3 EN UNA DISTANCIA DE 17.46 METROS POR EL ORIENTE DEL PUNTO P-4 EN LINEA RECTA EN DIRECCIÓN SURORIENTE, HASTA LLEGAR AL P-5, CON ARIALDO MOGOLLON, EN UNA DISTANCIA DE 45.65 METROS POR EL SUR DEL PUNTO P-5 EN LINEA RECTA EN DIRECCIÓN SUROCCIDENTE, HASTA LLEGAR AL PUNTO P-6 CON NEFTALY RIVERA, EN UNA DISTANCIA DE 35.81 METROS PÓR EL OCCIDENTE  DEL PUNTO P-6 EN LINEA RECTA EN DIRECCIÓN NOROCCIDENTE, HASTA LLEGAR AL PUNTO P-1 CON RUBY ELSY CUERVO EN UNA DISTANCIA DE 27.85 METROS Y DEL PUNTO P-1 EN LINEA QUEBRADA EN DIRECCIÓN NORORIENTE QUE PASA POR EL PUNTO P-2 HASTA LLEGAR AL PUNTO  P-3 CON FLOR MARINA CARRANZA, EN UNA DISTANCIA DE 34.04 METROS2</t>
  </si>
  <si>
    <t>234-29794</t>
  </si>
  <si>
    <t>EL PORVENIR  CON EXTENSIÓN DE 23941 HECTAREAS 5025 METROS 0 CENTIMETROS   CUYOS LINDEROS Y DEMÁS ESPECIFICACIONES OBRAN EN RESOLUCION 11172, 3/8/2021, AGENCIA NACIONAL DE TIERRAS -ANT- DE BOGOTA D.C.. ARTICULO 8 PARÁGRAFO 1º. DE LA LEY 1579 DE 2012SE ADICIONA EL AREA DEL PREDIO SEGUN RESOLUCIO N° 20224300038959 DEL 22/03/08 (24.684HAS2762M2) CONFORME A LOS ARTICULOS 2.2.2.2.20 Y 2.2.2.22 DEL DECRETO 1170 DE 2015 MODIFICADO POR EL DECRETO 148 DE 2020  Y RESOLUCION CONJUNTA 11.44 DE 2020 SNR Y 1101 DE 2020 IGAC ARTICULO 27</t>
  </si>
  <si>
    <t xml:space="preserve">RESOLUCION 11172, 3/8/2021, </t>
  </si>
  <si>
    <t>AGENCIA NACIONAL DE TIERRAS -ANT- DE BOGOTA D.C</t>
  </si>
  <si>
    <t>234-29795</t>
  </si>
  <si>
    <t>ARTICULO 8 PARÁGRAFO 1º. DE LA LEY 1579 DE 2012. AREA DE (200M2) LINDEROS PUNTO DE PARTIDA. SE TOMÓ COMO PUNTO DE PARTIDA EL VÉRTICE DENOMINADO PUNTO NÚMERO D1 DE    COORDENADAS PLANAS N= 1001349,855 M. Y E= 1277439,359 M., UBICADO EN EL SITIO DONDE CONCURREN LAS    COLINDANCIAS ENTRE CALLE Y CON MANGA DE COLEO CALLE.COLINDA ASÍ:NORTE: DEL PUNTO NÚMERO D1 SE    SIGUE EN DIRECCIÓN NORESTE, COLINDANDO CON MANGA DE COLEO CALLE, EN UNA DISTANCIA 10 METROS, EN LÍNEA    RECTA, HASTA ENCONTRAR EL PUNTO NÚMERO D2 DE COORDENADAS PLANAS N= 1001356,623 M. Y E= 1277446,7203 M., DONDE CONCURRE LA COLINDANCIA CON MANGA DE COLEO CALLE Y CON EL PREDIO DE FLOR JIMENEZ.ESTE:    DEL PUNTO NÚMERO D2 SE SIGUE EN DIRECCIÓN SURESTE, COLINDANDO CON PREDIO DE FLOR JIMENEZ EN UNA    DISTANCIA DE 20 M, EN LÍNEA RECTA, HASTA ENCONTRAR EL PUNTO NÚMERO D3 DE COORDENADAS PLANAS N=    1001341,017 M. Y E= 1277459,2276 M., DONDE CONCURRE LA COLINDANCIA CON PREDIO DEL FLOR JIMENEZ Y    CALLE PUBLICA.SUR: DEL PUNTO NÚMERO D3 SE SIGUE EN DIRECCIÓN SUROESTE, COLINDANDO CON CALLE    PUBLICA, EN UNA DISTANCIA DE 10 METROS, EN LÍNEA RECTA, HASTA ENCONTRAR EL PUNTO NÚMERO D4 DE COORDENADAS    PLANAS N= 1001334,248 M. Y E= 1277451,8663 M., DONDE CONCURRE LA COLINDANCIA CON CALLE PUBLICA Y    CALLE. OESTE: DEL PUNTO NÚMERO D4 SE SIGUE EN DIRECCIÓN NOROESTE, COLINDANDO CON CALLE EN UNA DISTANCIA DE 20 METROS, EN LÍNEA RECTA, HASTA ENCONTRAR EL PUNTO DE PARTIDA Y CIERRA</t>
  </si>
  <si>
    <t>234-29799</t>
  </si>
  <si>
    <t>ANTIGUO PLANCHON  CUYOS LINDEROS Y DEMAS ESPECIFICACIONES OBRAN EN RESOLUCION RT 00499, 2022/04/20, UNIDAD DE RESTITUCION DE TIERRAS VILLAVICENCIO. ARTICULO 8 PARÁGRAFO 1º. DE LA LEY 1579 DE 2012. NORTE: PARTIENDO DESDE EL PUNTO A-100 CON COORDENADAS (1960791,08 NORTE 5141522,63 ESTE), EN LINEA RECTA,  EN DIRECCION ORIENTE HASTA LLEGAR AL PUNTO A-101 CON COORDENADAS (1960775,04 NORTE: 5141582,53 ESTE) CON PREDIO SANTA LUCIA EN LONGITUD DE 62.01 METROS. ORIENTE: DESDE EL PUNTO A-101 CON COORDENADAS (1960775,04 NORTE: 5141582,53 ESTE) EN LINEA QUEBRADA EN  DIRECCION SURORIENTE HASTA LLEGAR AL PUNTO A-102 CON COORDENADAS (1960726,25 NORTE: 5141610,21 ESTE) CON PREDIO SANTA LUCIA, EN UNA LONGITUD DE 56,10 METROS.  SUR: DESDE EL PUNTO A-102 CON COORDENADAS (1960726,25 NORTE:5141610.21 ESTE) EN LINEA QUEBRADA  QUE PASA POR EL PUNTO A-104 EN DIRECCION SUROCCIDENTE HASTA LLEGAR  AL PUNTO 230745-25 CON COORDENADAS  (1960682,49 NORTE; 5141525,29 ESTE) CON RIO TILLAVA EN UNA LONGITUD DE 95,54 METROS DESDE EL PUNTO  230745-25 EN LINEA RECTA EN DIRECCION NOROCCIDENTE  HASTA LLEGAR AL PUNTO A-105 CON COORDENADAS  (19607713.03 NORTE: 5141488,54 ESTE) CON CAÑO SALADO EN UNA LONGITUD DE 47.79 METROS. OCCIDENTE: DESDE EL PUNTO A-105 CON COORDENADAS (1960713,03 NORTE: 5141488,54 ESTE) EN LINEA RECTA EN  DIRECCION NORORIENTE  HASTA LLEGAR AL PUNTO A-100 CON COORDENADAS (1960791,08  NORTE: 5141522,63 ESTE) CON PREDIO LOS LAURELES EN UNA LONGITUD DE 85.17 METROS.</t>
  </si>
  <si>
    <t>RESOLUCION RT 00499, 2022/04/20,</t>
  </si>
  <si>
    <t>234-29800</t>
  </si>
  <si>
    <t>ARTICULO 8 PARÁGRAFO 1º. DE LA LEY 1579 DE 2012. ARTICULO 8 PARÁGRAFO 1º. DE LA LEY 1579 DE 2012. SE TOMA EL PUNTO NUMERO 65 DE COORDENADAS PLANAS X=1.213508,575 M.E  Y Y=962.869  M.N UBICADO EN EL SITIO DONDE CONCURREN LAS  COLINDANCIAS ENTRE JESUS MARIA PARRA Y EL GLOBO A DESLINDAR. COLINDA ASI: NORTE: DEL PUNTO DE NUMERO 65 SE SIGUE EN SENTIDO GENERAL NORESTE, EN UNA  DISTANCIA  DE 1200,64 METROS HASTA ENCONTRAR EL PUNTO NUMERO 91 DE  COORDENADAS PLANAS X=1.214.627.151 M.E  Y Y=963.292.3674 M.N UBICADO EN EL  SITIO DONDE CONCURREN LAS COLINDANCIAS CON HERNANDO CARVALLO CON CAÑO  MEDIO Y SAMUEL DUQUE. ESTE: DEL PUNTO DE NUMERO 91 SE SIGUE EN SENTIDO GENERAL SURESTE EN UNA DISTANCIA 1.068.96 METROS HASTA ENCONTRAR EL PUNTO NUMERO  86 DE COORDENADAS PLANAS X = 1.214.953.416 M.E  Y Y=962.304.8917 M.N UBICADO EN  EL SITIO DONDE CONCURREN  LAS COLINDANCIAS CON SAMUEL  DUQUE. SUR: EL PUNTO DE  NUMERO 86 SE SIGUE EN SENTIDO GENERAL SUROESTE, EN UNA DISTANCIA DE 896.18 METROS HASTA ENCONTRAR EL NUMERO 75 DE COORDENADAS PLANAS X=  1.213.912.281 M.E  Y  Y= 961.865.7706  M.N UBICADO EN EL SITIO DONDE CONCURREN LAS  COLINDANCIAS CON SAMUEL DUQUE. OESTE: DEL PUNTO DE NUMERO 75 SE SIGUE EN  SENTIDO GENERAL NOROESTE, EN UNA DISTANCIA DE 1206.63 METROS HASTA ENCONTRAR  EL PUNTO NUMERO 67 DE COORDENADAS PLANAS X= 1.213.336 M.E  Y Y= 962.860.2910 M.N  UBICADO EN EL SITIO DONDE CONCURREN LAS COLINDANCIAS ENTRE  SAMUEL DUQUE Y JESUS MARIA PARRA CON Z.P.F EN MEDIO. DEL PUNTO DE NUMERO 67 SE  SIGUE EN SENTIDO GENERAL NOROESTE, EN UNA DISTANCIA DE 176.41 METROS HASTA ENCONTRAR EL PUNTO NUMERO 65 DE COORDENADAS PLANAS CONOCIDAS Y ENCIERRA.</t>
  </si>
  <si>
    <t>234-29818</t>
  </si>
  <si>
    <t>LOTE 1B  CUYOS LINDEROS Y DEMAS ESPECIFICACIONES OBRAN EN ESCRITURA 250, 2022/05/23, NOTARIA UNICA PUERTO GAITAN. ARTICULO 8 PARÁGRAFO 1º. DE LA LEY 1579 DE 2012. POR NORTE: PUNTO  72-71, 173.99 ML, COLINDANTE CON LOTE 2A, POR ESTE: PUNTO 71-47,  353.93 ML, COLINDANTE CON LOTE 1A,  POR SUR: PUNTO 47-MJ21,  23.85 ML COLINDANTE CON VILLA OSMAN LOYDA FLOREZ, MJ21-49,  171.51 ML COLINDANTE CON LOS ARRAYANES JUAN EVANGELISTA SANCHEZ,  POR OESTE: PUNTO 49-72, 331.14 ML COLINDANTE CON LOTE 1C.</t>
  </si>
  <si>
    <t xml:space="preserve">ESCRITURA 250, 2022/05/23, </t>
  </si>
  <si>
    <t>234-29819</t>
  </si>
  <si>
    <t>LOTE 1A  CUYOS LINDEROS Y DEMAS ESPECIFICACIONES OBRAN EN ESCRITURA 250, 2022/05/23, NOTARIA UNICA PUERTO GAITAN. ARTICULO 8 PARÁGRAFO 1º. DE LA LEY 1579 DE 2012. POR NORTE: PUNTO 71-89, 256.57 ML COLINDANTE CON LOTE 2A,  POR ESTE: PUNTO 89-MJ20, 326.09 ML COLINDANTE CON VIA VEREDAL, POR SUR: PUNTO MJ20-47, 295.14 ML COLINDANTE CON VILLA OSMAN LOYDA FLOREZ, POR OESTE: PUNTO 47-71, 353.93 ML COLINDANTE CON LOTE 1B.</t>
  </si>
  <si>
    <t>234-29820</t>
  </si>
  <si>
    <t xml:space="preserve">LOTE 1C  CUYOS LINDEROS Y DEMAS ESPECIFICACIONES OBRAN EN ESCRITURA 250, 2022/05/23, NOTARIA UNICA PUERTO GAITAN. ARTICULO 8 PARÁGRAFO 1º. DE LA LEY 1579 DE 2012. POR NORTE: PUNTO 73-72, 170.89 ML, COLINDANTE CON LOTE 2C,  POR ESTE: PUNTO  72-49, 331.14 ML,  COLINDANTE CON LOTE 1B, POR SUR: PUNTO 49-51, 155.25 ML, COLINDANTE CON LOS ARRAYANES JUAN EVANGELISTA SANCHEZ, POR OESTE: PUNTO 51-73, 309.00 ML, COLINDANDO CON LOTE 1D.    </t>
  </si>
  <si>
    <t>234-29821</t>
  </si>
  <si>
    <t>LOTE 1D  CUYOS LINDEROS Y DEMAS ESPECIFICACIONES OBRAN EN ESCRITURA 250, 2022/05/23, NOTARIA UNICA PUERTO GAITAN. ARTICULO 8 PARÁGRAFO 1º. DE LA LEY 1579 DE 2012.POR NORTE: PUNTO 53-73,  159.88 ML, COLINDANTE CON LOTE 2C,  POR ESTE: PUNTO 73-51, 309.00 ML, COLINDANTE CON LOTE 1C, POR SUR: PUNTO 51-MJ23, 143.30 ML, COLINDANTE  CON LOS ARRAYANES JUAN EVANGELISTA  SANCHEZ,  POR OESTE: PUNTO  MJ23-53, 290.26 ML COLINDANTE CON VILLA SOFIA JUAN LLANOS.</t>
  </si>
  <si>
    <t>234-29822</t>
  </si>
  <si>
    <t>LOTE 2A  CUYOS LINDEROS Y DEMAS ESPECIFICACIONES OBRAN EN ESCRITURA 250, 2022/05/23, NOTARIA UNICA PUERTO GAITAN. ARTICULO 8 PARÁGRAFO 1º. DE LA LEY 1579 DE 2012. POR NORTE:  PUNTO 70-67,  407.79 ML COLINDANTE CON LOTE 2B, POR ESTE: PUNTO 67-89, 165.18 ML, COLINDANTE CON VIA VEREDAL, POR SUR: PUNTO: 89-71, 256.57 ML COLINDANTE CON LOTE 1A,  71-72, 173.99 ML COLINDANTE CON LOTE 1B,  POR OESTE: PUNTO 72-70 165.53 ML COLINDANTE CON LOTE 2C.</t>
  </si>
  <si>
    <t>234-29823</t>
  </si>
  <si>
    <t xml:space="preserve">LOTE 2B  CUYOS LINDEROS Y DEMAS ESPECIFICACIONES OBRAN EN ESCRITURA 250, 2022/05/23, NOTARIA UNICA PUERTO GAITAN. ARTICULO 8 PARÁGRAFO 1º. DE LA LEY 1579 DE 2012. POR NORTE: PUNTO 62-61, 383.18 ML, COLINDANTE CON LOTE 3A,  POR ESTE: PUNTO  61-67,  166.52 ML COLINDANTE CON VIA VEREDAL, POR SUR PUNTO 67-70,   407.79 ML, COLINDANTE CON LOTE 2A,  POR OESTE: PUNTO  70-62,  162.66 ML,  COLINDANTE CON LOTE 2C._x000D_
</t>
  </si>
  <si>
    <t>234-29824</t>
  </si>
  <si>
    <t>LOTE 2C  CUYOS LINDEROS Y DEMAS ESPECIFICACIONES OBRAN EN ESCRITURA 250, 2022/05/23, NOTARIA UNICA PUERTO GAITAN. ARTICULO 8 PARÁGRAFO 1º. DE LA LEY 1579 DE 2012.  POR EL NORTE: PUNTO 55-63, 247.01 ML COLINDANTE CON LOTE 3C,  PUNTO 63-62,  121.51 ML COLINDANTE CON LOTE 3A,  POR ESTE: PUNTO 62-70, 162.66 ML  COLINDANTE CON LOTE 2B,  PUNTO  70-72, 165.53 ML COLINDANTE CON LOTE 2A,  POR EL SUR: PUNTO 72-73,  170.89 ML, COLINDANTE CON LOTE 1C,  PUNTO 73-53,  159.88 ML COLINDANTE CON LOTE 1D, OESTE 53-55, 328.36 ML. CON VILLA SOFIA.</t>
  </si>
  <si>
    <t>234-29825</t>
  </si>
  <si>
    <t>LOTE 3A  CUYOS LINDEROS Y DEMAS ESPECIFICACIONES OBRAN EN ESCRITURA 250, 2022/05/23, NOTARIA UNICA PUERTO GAITAN. ARTICULO 8 PARÁGRAFO 1º. DE LA LEY 1579 DE 2012.POR NORTE: PUNTO 64-66, 503.52 ML COLINDANTE CON LOTE 3B,  POR ESTE: PUNTO  66-61,  160.06 ML CON VIA VEREDAL, POR EL SUR: PUNTO  61-62, 383.18 ML, COLINDANTE CON LOTE 2B , PUNTO 62-63, 121.51 ML, COLINDANTE CON LOTE 2C,  POR OESTE: PUNTO  63-64, 159.94 ML, COLINDANTE CON LOTE 3C.</t>
  </si>
  <si>
    <t>234-29826</t>
  </si>
  <si>
    <t>LOTE 3B  CUYOS LINDEROS Y DEMAS ESPECIFICACIONES OBRAN EN ESCRITURA 250, 2022/05/23, NOTARIA UNICA PUERTO GAITAN. ARTICULO 8 PARÁGRAFO 1º. DE LA LEY 1579 DE 2012.POR EL NORTE: PUNTO 65-59, 503.50 ML,  COLINDANTE CON LOTE 4A,  POR ESTE: PUNTO 59-66,  170.06 ML, COLINDANTE CON VIA VEREDAL, POR EL SUR: PUNTO  66-64, 503.52 ML, COLINDANTE CON LOTE  3A, POR OESTE: PUNTO 64-65, 170.05 ML, COLINDANTE CON LOTE 3C.</t>
  </si>
  <si>
    <t>234-29827</t>
  </si>
  <si>
    <t xml:space="preserve">LOTE 3C  CUYOS LINDEROS Y DEMAS ESPECIFICACIONES OBRAN EN ESCRITURA 250, 2022/05/23, NOTARIA UNICA PUERTO GAITAN. ARTICULO 8 PARÁGRAFO 1º. DE LA LEY 1579 DE 2012. POR EL NORTE: PUNTO 57-65, 237.97 ML, COLINDANTE CON LOTE 4A, POR ESTE: PUNTO 65-64, 170.05 ML, COLINDANTE CON LOTE 3B, PUNTO 64-63,  159.94 ML COLINDANTE  CON LOTE 3A,  POR SUR: PUNTO  63-55, 247.01 ML,  COLINDANTE CON LOTE 2C,  POR OESTE: PUNTO 55-57,  329.05 ML,  COLINDANTE CON VILLA SOFIA.    </t>
  </si>
  <si>
    <t>234-29828</t>
  </si>
  <si>
    <t>LOTE 4A  CUYOS LINDEROS Y DEMAS ESPECIFICACIONES OBRAN EN ESCRITURA 250, 2022/05/23, NOTARIA UNICA PUERTO GAITAN. ARTICULO 8 PARÁGRAFO 1º. DE LA LEY 1579 DE 2012. POR NORTE: PUNTO MJ1-MJ2,  744.00 ML, COLINDANTE CON PREDIO BOLA ROJA,  POR ESTE: PUNTO  MJ2-59,  145.32 ML, COLINDANTE CON VIA VEREDAL, POR SUR: PUNTO 59-65,  503.50 ML, COLINDANTE CON LOTE 3B,  PUNTO 65-57, 237.97 ML, CON LOTE 3C,  POR OESTE: PUNTO 57-MJ1,  146.22 ML  COLINDANTE CON PREDIO VILLA SOFIA.</t>
  </si>
  <si>
    <t>234-29829</t>
  </si>
  <si>
    <t>LOTE 4B  CUYOS LINDEROS Y DEMAS ESPECIFICACIONES OBRAN EN ESCRITURA 250, 2022/05/23, NOTARIA UNICA PUERTO GAITAN. ARTICULO 8 PARÁGRAFO 1º. DE LA LEY 1579 DE 2012. POR NORTE: PUNTO MJ3-MJ4,  370.02 ML,  COLINDANTE CON PREDIO VILLA JUANA, POR EL SUR: PUNTO MJ4-6,  520.52 ML COLINDANTE CON VIA VEREDAL, POR OESTE: PUNTO  6-MJ3,  481.27 ML COLINDANTE  CON PREDIO BOLA ROJA.</t>
  </si>
  <si>
    <t>234-29830</t>
  </si>
  <si>
    <t>LOTE 4C  CUYOS LINDEROS Y DEMAS ESPECIFICACIONES OBRAN EN ESCRITURA 250, 2022/05/23, NOTARIA UNICA PUERTO GAITAN. ARTICULO 8 PARÁGRAFO 1º. DE LA LEY 1579 DE 2012.POR NORTE: PUNTO  MJ6-14,  296.96 ML, COLINDANTE CON PREDIO GALAFATEO , POR ESTE: PUNTO  14-107,  202.78 ML COLINDANTE CON LOTE 7,  POR SUR: PUNTO 107-106,  109.72 ML, COLINDANTE CON LOTE 5A,  PUNTO 106-104,  220.99 ML, COLINDANTE CON LOTE 5E, POR OESTE: PUNTO 104- MJ6,  204.69 ML, COLINDANTE CON VIA VEREDAL.</t>
  </si>
  <si>
    <t>234-29831</t>
  </si>
  <si>
    <t>LOTE 5A  CUYOS LINDEROS Y DEMAS ESPECIFICACIONES OBRAN EN ESCRITURA 250, 2022/05/23, NOTARIA UNICA PUERTO GAITAN. ARTICULO 8 PARÁGRAFO 1º. DE LA LEY 1579 DE 2012. POR NORTE: PUNTO 120.116, 261.71 ML, CON LOTE 5B, PUNTO 116-115,  53.29 ML, CON LOTE 5C  PUNTO 115-114, 50.81 ML,  CON LOTE 5D,  PUNTO 114-106,  193.44 ML, COLINDANTE CON  LOTE 5E, PUNTO  106-107,  109.72 ML, CON LOTE 4C. POR ESTE: PUNTO 107-35,  721.96 ML,  COLINDANTE CON LOTE 7,  POR SUR: PUNTO 35-92,  464.36 ML, COLINDANTE CON LOTE 6, POR OESTE: PUNTO 92-120,  498.75 ML COLINDANTE CON VIA VEREDAL.</t>
  </si>
  <si>
    <t>234-29832</t>
  </si>
  <si>
    <t>LOTE 5B  CUYOS LINDEROS Y DEMAS ESPECIFICACIONES OBRAN EN ESCRITURA 250, 2022/05/23, NOTARIA UNICA PUERTO GAITAN. ARTICULO 8 PARÁGRAFO 1º. DE LA LEY 1579 DE 2012.POR NORTE: PUNTO  119-116,  214.34 ML, COLINDANTE CON LOTE 5C,  POR SUR: PUNTO 116-120,  261.71 ML, COLINDANTE CON LOTE 5A,  POR OESTE: PUNTO 120-119,  54.19 ML, COLINDANTE CON VIA VEREDAL.</t>
  </si>
  <si>
    <t>234-29833</t>
  </si>
  <si>
    <t>LOTE 5C  CUYOS LINDEROS Y DEMAS ESPECIFICACIONES OBRAN EN ESCRITURA 250, 2022/05/23, NOTARIA UNICA PUERTO GAITAN. ARTICULO 8 PARÁGRAFO 1º. DE LA LEY 1579 DE 2012. POR NORTE: PUNTO  118-115, 220.81 ML, COLINDANTE CON LOTE 5D,  POR ESTE: PUNTO 115-116,  53.29 ML, COLINDANTE CON LOTE 5A,  POR SUR: PUNTO 116-119,   214.34 ML, COLINDNATE CON LOTE 5B, POR OESTE: 119-118,   50.81 ML, COLINDNATE CON VIA VEREDAL.</t>
  </si>
  <si>
    <t>234-29834</t>
  </si>
  <si>
    <t>LOTE 5D  CUYOS LINDEROS Y DEMAS ESPECIFICACIONES OBRAN EN ESCRITURA 250, 2022/05/23, NOTARIA UNICA PUERTO GAITAN. ARTICULO 8 PARÁGRAFO 1º. DE LA LEY 1579 DE 2012.   POR NORTE: PUNTO  102-114,   223.40 ML COLINDANTE CON LOTE 5E,  POR ESTE: PUNTO 114-115,  50.81 ML, COLINDANTE CON LOTE 5A,  POR SUR: PUNTO  115-118,  220.81 ML, COLINDANTE CON LOTE 5D,  POR OESTE: 118-102,  49.92 ML, COLINDANTE CON VIA VEREDAL.</t>
  </si>
  <si>
    <t>234-29835</t>
  </si>
  <si>
    <t>LOTE 5E  CUYOS LINDEROS Y DEMAS ESPECIFICACIONES OBRAN EN ESCRITURA 250, 2022/05/23, NOTARIA UNICA PUERTO GAITAN. ARTICULO 8 PARÁGRAFO 1º. DE LA LEY 1579 DE 2012. POR EL NORTE: PUNTO 104-106,  220.99 ML,  COLINDANTE CON LOTE 4C,  POR ESTE: PUNTO  106-114, 193.44 ML, COLINDANTE CON LOTE 5ª,  POR EL SUR: PUNTO 114-102, 223.40 ML COLINDANTE CON LOTE 5D,   POR OESTE: PUNTO 102-104,  200.59 ML,  COLINDANTE CON VIA VEREDAL.</t>
  </si>
  <si>
    <t>234-29836</t>
  </si>
  <si>
    <t>LOTE 6  CUYOS LINDEROS Y DEMAS ESPECIFICACIONES OBRAN EN ESCRITURA 250, 2022/05/23, NOTARIA UNICA PUERTO GAITAN. ARTICULO 8 PARÁGRAFO 1º. DE LA LEY 1579 DE 2012. POR EL NORTE: PUNTO 92-35, 464.36 ML, COLINDANTE CON LOTE 5A,  POR ESTE: PUNTO 35-30,  322.15 ML COLINDANTE CON LOTE 7,  30-MJ11, 94.36 COLINDANTE CON LOTE 8A,  POR SUR: PUNTO MJ11-MJ19,  715.92 ML COLINDANTE CON PREDIO LA MALU,  POR OESTE: PUNTO MJ19-92, 779.63 ML,  COLINDANTE CON VIA VEREDAL.</t>
  </si>
  <si>
    <t>234-29837</t>
  </si>
  <si>
    <t xml:space="preserve">LOTE 7  CUYOS LINDEROS Y DEMAS ESPECIFICACIONES OBRAN EN ESCRITURA 250, 2022/05/23, NOTARIA UNICA PUERTO GAITAN. ARTICULO 8 PARÁGRAFO 1º. DE LA LEY 1579 DE 2012. POR EL NORTE: PUNTO  39-107, 428.94 ML, COLINDANTE CON LOTE 5A,  PUNTO 107-14,  202.78 ML, COLINDANTE CON LOTE 4C,  POR ESTE: 14- MJ7,  105.55 ML CONLINDANTE CON PREDIO GALAFATEO. MJ7-17,  159.30ML COLINDANTE CON VIA VEREDAL, POR SUR: PUNTO 17-112,  1067.00ML COLINDANTE CON LOTE 8,  PUNTO 112-30,  80.00ML CON LOTE 8A,  POR OESTE: PUNTO 30-35,  322.15 ML, CON LOTE 6, PUNTO 35-39, 293.02 ML, COLINDANTE CON LOTE 5A. </t>
  </si>
  <si>
    <t>234-29838</t>
  </si>
  <si>
    <t>LOTE 8  CUYOS LINDEROS Y DEMAS ESPECIFICACIONES OBRAN EN ESCRITURA 250, 2022/05/23, NOTARIA UNICA PUERTO GAITAN. ARTICULO 8 PARÁGRAFO 1º. DE LA LEY 1579 DE 2012.POR EL NORTE: PUNTO  112-17, 1067.00 ML COLINDANTE CON LOTE 7,  POR ESTE: PUNTO 17-MJB, 233,22 ML,  COLINDANTE CON VIA VEREDAL, POR EL SUR: PUNTO  MJ8-113,  1070.00 ML,  COLINDANTE CON PREDIO EL NUEVO SOL,  POR OESTE: PUNTO 113.112,  212.58 ML COLINDANTE CON LOTE 8A.</t>
  </si>
  <si>
    <t>234-29839</t>
  </si>
  <si>
    <t>LOTE 8A  CUYOS LINDEROS Y DEMAS ESPECIFICACIONES OBRAN EN ESCRITURA 250, 2022/05/23, NOTARIA UNICA PUERTO GAITAN. ARTICULO 8 PARÁGRAFO 1º. DE LA LEY 1579 DE 2012. POR EL NORTE: PUNTO  30-112,  80.00 ML COLINDNATE CON LOTE 7, POR ESTE: PUNTO  112-113,  212.58 ML,  COLINDANTE CON LOTE 8,  POR EL SUR: PUNTO 113-MJ9,  60.00 ML, COLINDANTE  CON PREDIO EL NUEVO SOL,  PUNTO  MJ9-MJ11,  174.17 ML COLINDANTE CON LA MALU MARTHA MOGOLLON POR EL OESTE: PUNTO  MJ11-30,  94.36 ML COLINDANTE CON LOTE 6.</t>
  </si>
  <si>
    <t>234-29840</t>
  </si>
  <si>
    <t>LOTE VIA VEREDAL  CUYOS LINDEROS Y DEMAS ESPECIFICACIONES OBRAN EN ESCRITURA 250, 2022/05/23, NOTARIA UNICA PUERTO GAITAN. ARTICULO 8 PARÁGRAFO 1º. DE LA LEY 1579 DE 2012. POR EL NORTE: PUNTO   MJ20-89, 326.09 ML, COLINDANTE CON LOTE 1A,  PUNTO 67-61, 166.52 ML COLINDANTE CON LOTE 2B,  PUNTO 61-66,  160.06 ML, COLINDANTE CON LOTE 3A, PUNTO66-59,  170.06 ML, COLINDANTE CON LOTE 4A, PUNTO MJ2-6,  68.29 ML, COLINDANTE CON LOTE BOLA ROJA,  PUNTO 6-MJ4,  520.52 ML COLINDANTE CON LOTE 4B, PUNTO MJ4-MJ5,  101.11 ML COLINDANTE CON VILLA JUANA. POR ESTE: PUNTO MJ5-MJ6,  10.00 ML CON VIA VEREDAL, POR SUR: PUNTO MJ6-104,   204.69 ML CON LOTE 4C, PUNTO104-102,  200.59 ML, CON LOTE 5E, PUNTO 102-118, 49.92 ML CON LOTE 5D, PUNTO 118-119,50.81 ML,  CON LOTE 5C, PUNTO  119-120, 54.19 ML, CON LOTE 5B, PUNTO 120-92,  498.75 ML, CON LOTE 5A, PUNTO 92-MJ19,  779.63 ML,  CON LOTE 6. POR OESTE: PUNTO  MJ19-MJ20,  28.00 ML, CON VIA VEREDAL.</t>
  </si>
  <si>
    <t>234-29841</t>
  </si>
  <si>
    <t xml:space="preserve">CUYOS LINDEROS SON;  POR EL NORTE: PARTIENDO DESDE EL PUNTO 3  CON COORDENADAS (1960826,15 NORTE, 5141515,89 ESTE), EN LINEA  RECTA, EN DIRECCION ORIENTE HASTA LLEGAR AL PUNTO 2 CON COORDENADAS (1960820,48 NORTE: 5141549,52 ESTE), CON SANTOS LEONIDAS CANTOR, EN UNA LONGITUD  DE 34.10 METROS;  POR  EL ORIENTE: PARTIENDO DESDE EL PUNTO 2 DE COORDENADAS (1960820,48 NORTE: 5141549,52 ESTE), EN LINEA  RECTA, EN DIRECCION SUR HASTA LLEGAR AL PUNTO 1 CON COORDENADAS (1960799,94 NORTE: 5141548,75 ESTE), CON SANTOS LEONIDAS CANTOR, EN UNA LONGITUD DE 20.55 METROS; POR EL SUR: PARTIENDO DESDE EL PUNTO 1 CON COORDENADAS (1960799,94 NORTE: 5141548,75 ESTE) EN LINEA RECTA, EN DIRECCION OCCIDENTE HASTA LLEGAR AL PUNTO 4 CON COORDENADAS (1960808,39 NORTE: 5141508.61 ESTE), CON SANTOS LEONIDAS CANTOR, EN UNA LONGITUD DE 41.02 METROS;  POR EL OCCIDENTE:  PARTIENDO DESDE EL PUNTO 4 CON COORDENADAS (1960808,39 NORTE: 5141508,61 ESTE), EN LINEA  RECTA, EN DIRECCION NORTE HASTA LLEGAR AL PUNTO 3 CON COORDENADAS (1960826,15 NORTE,  5141515,89 ESTE), CON SANTOS LEONIDAS CANTOR, EN UNA LONGITUD DE 19.19 METROS.   DEMAS ESPECIFICACIONES OBRAN EN RESOLUCION RT 00500, 2022/04/20, UNIDAD DE RESTITUCION DE TIERRAS VILLAVICENCIO. ARTICULO 8 PARÁGRAFO 1º. DE LA LEY 1579 DE 2012 </t>
  </si>
  <si>
    <t>RESOLUCION RT 00500, 2022/04/20,</t>
  </si>
  <si>
    <t>234-29868</t>
  </si>
  <si>
    <t>ARTICULO 8 PARÁGRAFO 1º. DE LA LEY 1579 DE 2012. POR NORTE DEL PUNTO  NUMERO 1 SE CONTINUA EN SENTIDO GENERAL SURESTE, COLINDANDO CON  BLANCA CAMPEROS DE CAMARGO, EN UNA DISTANCIA DE 2913.92 METROS, HASTA  ENCONTRAR EL PUNTO NUMERO 15 CAÑO AL MEDIO DE COORDENADAS PLANAS X=1219242.943 ME, Y=894998.989 MN, UBICADO EN LA CONCURRENCIA DE  COLINDANCIAS ENTRE LOS PREDIOS DE BLANCA CAMPEROS DE CAMARGO Y RIO PLANAS POR ESTE  DEL PUNTO NUMERO15 SE  CONTINUA EN SENTIDO GENERAL SUROESTE  COLINDANDO CON RIO PLANAS, ZONA DE RESERVA AL MEDIO EN UNA DISTANCIA DE 3259.324 METROS, HASTA ENCONTRAR EL PUNTO NUMERO 30 DE COORDENADAS PLANAS X=1217294.252 M.E Y=893335.497 MN, UBICADO EN LA CONCURRENCIA DE COLINDANCIAS ENTRE LOS PREDIOS DE RIO  PLANAS Y CESAR  CUESTA , CAÑO AL MEDIO POR SUR  DEL PUNTO NUMERO 30 CONTINUA EN SENTIDO GENERAL POR  NOROESTECOLINDANDO CON CESAR CUESTA, CAÑO AL MEDIO EN UNA DISTANCIA DE 3380.32 METROS HASTA ENCONTRAREL PLANAS X=12151188.659 ME Y=895310.350 M.N POR OESTE  DEL PUNTO NUMERO 44 SE CONTINUA EN SENTIDO GENERAL NORESTE COLINDANDO CON JORGE HERNANRIOS EN UNA DISTANCIA DE 3306.54 METROS HASTA ENCONTRAR EL PUNTO NUMERO  1 DE COORDENADAS CONOCIDAS Y ENCIERRA.</t>
  </si>
  <si>
    <t>234-29878</t>
  </si>
  <si>
    <t>ARTICULO 8 PARÁGRAFO 1º. DE LA LEY 1579 DE 2012. "POR EL NORTE:DESDE EL PUNTO F AL A CON 10.20 M LINDANDO CON EL PREDIO 010000140004000,  DESDE EL PUNTO A AL B EN 14 M LINDANDO CON EL PREDIO 010000140006000  DANDO EN SUMA TOTAL LÍNEA DEL 24.2 M    POR EL SUR: DESDE EL PUNTO D AL E EN 4.20 M LINDANDO CON EL PREDIO 010000140010000, DESDE EL PUNTO C AL D CON 19.60 M LINDANDO CON EL PREDIO 010000140008000 PARA UN TOTAL EN SUMA LINEAL 23.8 M    POR EL ORIENTE: DESDE EL PUNTO B AL C EN 8.50 M CON VÍA PUBLICA CALLE 7    POR EL OCCIDENTE: DESDE EL PUNTO E AL F EN 8.50 M LINDANDO CON PREDIO 010000140003000"</t>
  </si>
  <si>
    <t>234-29879</t>
  </si>
  <si>
    <t>ARTICULO 8 PARÁGRAFO 1º. DE LA LEY 1579 DE 2012. ARTICULO 8 PARÁGRAFO 1º. DE LA LEY 1579 DE 2012. POR EL NORTE DESDE EL PUNTO C AL D EN 13.20 M LINDANDO CON VIA PUBLICA  CARRERA 10 POR EL SUR DESDE EL PUNTO E AL A EN  13.70 M LINDANDO CON VIA PUBLICA  CARRERA 11 POR EL ORIENTE DESDE EL PUNTO D AL E EN 36.50 M CON PREDIO 010000170003000 POR EL OCCIDENTE DESDE EL PUNTO A AL B  EN 11.50 M LINDANDO CON PREDIO  010000170005000 DESDE EL PUNTO B AL C EN 25.50 010000170001000 DANDO EN SUMA LINEA  EL TOTAL DE 37 M.</t>
  </si>
  <si>
    <t>234-29880</t>
  </si>
  <si>
    <t>ARTICULO 8 PARÁGRAFO 1º. DE LA LEY 1579 DE 2012. ARTICULO 8 PARÁGRAFO 1º. DE LA LEY 1579 DE 2012.     POR EL NOROCCIDENTE: DESDE EL PUNTO C AL D EN 12.53 M LINDANDO CON PREDIO 010000340025000    POR EL SURORIENTE: DESDE EL PUNTO A AL B EN 11.90 M LINDANDO CON PREDIO 010000340019000    POR EL NORORIENTE: DESDE EL PUNTO D AL A EN 9.90 M LINDANDO CON PREDIO 010000340002000    POR EL SUROCCIDENTE: DESDE EL PUNTO B AL C EN 10 M LINDANDO CON VÍA PUBLICA CARRERA 4</t>
  </si>
  <si>
    <t>234-29881</t>
  </si>
  <si>
    <t>ARTICULO 8 PARÁGRAFO 1º. DE LA LEY 1579 DE 2012. ARTICULO 8 PARÁGRAFO 1º. DE LA LEY 1579 DE 2012. POR EL NORORIENTE: DESDE EL PUNTO B AL C EN 5.80 M LINDANDO CON VÍA PUBLICA CARRERA 9A POR EL SUROCCIDENTE: DESDE EL PUNTO D AL A EN 6.10 M LINDANDO CON PREDIO 010000810006000    POR EL SURORIENTE: DESDE EL PUNTO C AL D EN 14.20 M LINDANDO CON PREDIO 010000810008000 POR EL NOROCCIDENTE: DESDE EL PUNTO A LA B EN 14.75 M LINDANDO CON PREDIO 010000810010000</t>
  </si>
  <si>
    <t>234-29882</t>
  </si>
  <si>
    <t>ARTICULO 8 PARÁGRAFO 1º. DE LA LEY 1579 DE 2012. ARTICULO 8 PARÁGRAFO 1º. DE LA LEY 1579 DE 2012. POR EL NORORIENTE: DESDE EL PUNTO C AL D EN 22.04 M LINDANDO CON PREDIO 010000710006000 POR EL SUROCCIDENTE: DESDE EL PUNTO A AL B EN 20.12 M LINDANDO CON PREDIO 010000710004000 POR EL SURORIENTE: DESDE EL PUNTO D AL E EN 2 M LINDANDO CON PREDIO 010000710012000, DESDE EL PUNTO E AL A EN 9.80 M LINDANDO CON PREDIO 010000710013000 POR EL NOROCCIDENTE: DESDE EL PUNTO B AL C 10.32 M LINDANDO CON VÍA PUBLICA CALLE 15</t>
  </si>
  <si>
    <t>234-29883</t>
  </si>
  <si>
    <t>ARTICULO 8 PARÁGRAFO 1º. DE LA LEY 1579 DE 2012. ARTICULO 8 PARÁGRAFO 1º. DE LA LEY 1579 DE 2012. POR EL NORORIENTE: DESDE EL PUNTO A AL B EN 22.52 M LINDANDO CON PREDIO 010000720014000 POR EL SUROCCIDENTE: DESDE EL PUNTO C AL D EN 22.89 M LINDANDO CON PREDIO 010000720007000 POR EL SURORIENTE: DESDE EL PUNTA B AL C EN 9.80 M LINDANDO CON VÍA PUBLICA CALLE 15 POR EL NOROCCIDENTE: DESDE EL PUNTO D AL A EN 9.10 M LINDANDO CON PREDIO 010000720010000</t>
  </si>
  <si>
    <t>234-29884</t>
  </si>
  <si>
    <t>ARTICULO 8 PARÁGRAFO 1º. DE LA LEY 1579 DE 2012. ARTICULO 8 PARÁGRAFO 1º. DE LA LEY 1579 DE 2012. POR EL NORORIENTE: DESDE EL PUNTO D AL E EN 22.08 M LINDANDO CON PREDIO  010000720013000 POR EL SUROCCIDENTE: DESDE EL PUNTO A AL B EN 22.52 M LINDANDO CON PREDIO 010000720008000 POR EL SURORIENTE: DESDE EL PUNTO E AL A EN 10.60 LINDANDO CON VÍA PÚBLICA CALLE 15 POR EL NOROCCIDENTE: DESDE EL PUNTO C AL D EN 1.60 M LINDANDO CON PREDIO 010000720011000, DESDE EL PUNTO B AL C EN 9.40 M LINDANDO CON PREDIO 010000720015000</t>
  </si>
  <si>
    <t>234-29885</t>
  </si>
  <si>
    <t>ARTICULO 8 PARÁGRAFO 1º. DE LA LEY 1579 DE 2012. ARTICULO 8 PARÁGRAFO 1º. DE LA LEY 1579 DE 2012.     POR EL NOROCCIDENTE: DESDE EL PUNTO D AL E EN 12.10 M LINDANDO CON PREDIO 010000740001000, DESDE EL PUNTO E AL F EN 7.70 M LINDANDO CON PREDIO 010000740019000 POR EL SURORIENTE: DESDE EL PUNTO B AL C 20.10 M LINDANDO CON PREDIO 010000740015000 POR EL NORORIENTE: DESDE EL PUNTO F AL A 6.60 M LINDANDO CON PREDIO 010000740003000, DESDE EL PUNTO A AL B EN 2.70 M LINDANDO CON PREDIO 010000740026000 POR EL SUROCCIDENTE: DESDE EL PUNTO C AL D EN 9.85 LINDANDO CON VÍA PUBLICA CARRERA 9.</t>
  </si>
  <si>
    <t>234-29886</t>
  </si>
  <si>
    <t>ARTICULO 8 PARÁGRAFO 1º. DE LA LEY 1579 DE 2012. POR EL NORTE: DESDE EL PUNTO D AL A EN 6.50 M LINDANDO CON PREDIO 010000760002000 POR EL SUR: DESDE EL PUNTO B AL C EN 6 M LINDANDO CON VIA PUBLICA CARRERA 10 POR EL ORIENTE: DESDE EL PUNTO A AL B EN 21 M LINDANDO CON PREDIO 010000760013000 POR EL OCCIDENTE: DESDE EL PUNTO C AL D EN 20.90 M LINDANDO CON PREDIO 010000760014000.</t>
  </si>
  <si>
    <t>234-29887</t>
  </si>
  <si>
    <t>ARTICULO 8 PARÁGRAFO 1º. DE LA LEY 1579 DE 2012. ARTICULO 8 PARÁGRAFO 1º. DE LA LEY 1579 DE 2012. POR EL NORORIENTE: DESDE EL PUNTO B AL C EN 2.28 M LINDANDO CON PREDIO 010000770018000, DESDE EL PUNTO C AL D EN 12.01 M LINDANDO CON PREDIO 010000770006000 POR EL SUROCCIDENTE: DESDE EL PUNTO F AL A EN 14.63 M LINDANDO CON PREDIO 010000770003000 POR EL SURORIENTE: DESDE EL PUNTO D AL E EN 0.50 M LINDANDO CON PREDIO 010000770022000, DESDE EL PUNTO E AL F EN 7.50 M 010000770021000 POR EL NOROCCIDENTE: DESDE EL PUNTO A AL B EN 7.92 M LINDANDO CON PREDIO 010000770017000.</t>
  </si>
  <si>
    <t>234-29888</t>
  </si>
  <si>
    <t>ARTICULO 8 PARÁGRAFO 1º. DE LA LEY 1579 DE 2012. ARTICULO 8 PARÁGRAFO 1º. DE LA LEY 1579 DE 2012. POR EL NOROCCIDENTE: DESDE EL PUNTO B AL C EN 12 M LINDANDO CON VÍA PUBLICA CALLE 17 POR EL SUR: DESDE EL PUNTO A AL B EN 33.22 M LINDANDO CON PREDIO 010000790001000 POR EL ORIENTE: DESDE EL PUNTO C AL A EN 30.40 M LINDANDO CON PREDIO 010000790003000.</t>
  </si>
  <si>
    <t>234-29889</t>
  </si>
  <si>
    <t xml:space="preserve">ARTICULO 8 PARÁGRAFO 1º. DE LA LEY 1579 DE 2012. ARTICULO 8 PARÁGRAFO 1º. DE LA LEY 1579 DE 2012. POR EL NORTE: DESDE EL PUNTO B AL C EN 13 M LINDANDO CON PREDIO 010000990008000POR EL SUR: DESDE EL PUNTO D AL A EN 12.18 M LINDANDO CON PREDIO 010000990010000 POR EL ORIENTE: DESDE EL PUNTO C AL D 16.70 LINDANDO CON VÍA PUBLICA CALLE 10 POR EL OCCIDENTE: DESDE EL PUNTO A AL B 16.40 LINDANDO CON PREDIO 010000990021000.    </t>
  </si>
  <si>
    <t>234-29890</t>
  </si>
  <si>
    <t>ARTICULO 8 PARÁGRAFO 1º. DE LA LEY 1579 DE 2012. ARTICULO 8 PARÁGRAFO 1º. DE LA LEY 1579 DE 2012. POR EL NOROCCIDENTE: DESDE EL PUNTO C AL D EN 18.10 M LINDANDO CON VÍA PUBLICA CALLE 13 POR EL SURORIENTE: DESDE EL PUNTO A AL B EN 17 M LINDANDO CON PREDIO 010001000008000 POR EL SUROCCIDENTE: DESDE EL PUNTO B AL C EN 20 M LINDANDO CON PREDIO 010001000003000 POR EL NOROCCIDENTE: DESDE EL PUNTO D AL A EN 20.50 M LINDANDO CON PREDIO 010001000005000</t>
  </si>
  <si>
    <t>234-29891</t>
  </si>
  <si>
    <t>ARTICULO 8 PARÁGRAFO 1º. DE LA LEY 1579 DE 2012. ARTICULO 8 PARÁGRAFO 1º. DE LA LEY 1579 DE 2012. POR EL NORORIENTE: DESDE EL PUNTO C AL D EN 20 M LINDANDO CON PREDIO 010001140002000 POR EL SUROCCIDENTE: DESDE EL PUNTO E AL A EN 20 M LINDANDO CON PREDIO 010001140004000 POR EL SURORIENTE: DESDE EL PUNTO D AL E EN 12.70 M LINDANDO CON VÍA PUBLICA CALLE 14 POR EL NOROCCIDENTE: DESDE EL PUNTO B AL C EN 9.90 M LINDANDO CON PREDIO 010001140011000, DESDE EL PUNTO B AL A EN 2 M.</t>
  </si>
  <si>
    <t>234-29892</t>
  </si>
  <si>
    <t>ARTICULO 8 PARÁGRAFO 1º. DE LA LEY 1579 DE 2012. ARTICULO 8 PARÁGRAFO 1º. DE LA LEY 1579 DE 2012. POR EL NOROCCIDENTE: DESDE EL PUNTO D AL A EN 9.90 M LINDANDO CON PREDIO 010001150010000 POR EL SURORIENTE: DESDE EL PUNTO B AL C EN 10.20 M LINDANDO CON PREDIO 010001150009000 POR EL NORORIENTE: DESDE EL PUNTO A AL B EN 10 M LINDANDO CON PREDIO 010001150008000 POR EL SUROCCIDENTE: DESDE EL PUNTO C AL D EN 10 M LINDANDO CON VÍA PUBLICA CARRERA 6.</t>
  </si>
  <si>
    <t>234-29893</t>
  </si>
  <si>
    <t>ARTICULO 8 PARÁGRAFO 1º. DE LA LEY 1579 DE 2012. ARTICULO 8 PARÁGRAFO 1º. DE LA LEY 1579 DE 2012. POR EL NORORIENTE: DESDE EL PUNTO A AL B EN 8.80 M LINDANDO CON PREDIO 010000640002000 POR EL SUROCCIDENTE: DESDE EL PUNTO C AL D EN 13 M LINDANDO CON VÍA PUBLICA CARRERA 7 POR EL SURORIENTE: DESDE EL PUNTO B AL C EN 26.60 M LINDANDO CON PREDIO 010000640017000 POR EL NOROCCIDENTE: DESDE EL PUNTO D AL A EN 30 M LINDANDO CON VÍA PUBLICA CALLE 14.</t>
  </si>
  <si>
    <t>234-29894</t>
  </si>
  <si>
    <t>ARTICULO 8 PARÁGRAFO 1º. DE LA LEY 1579 DE 2012. ARTICULO 8 PARÁGRAFO 1º. DE LA LEY 1579 DE 2012. POR EL NORTE: DESDE EL PUNTO A AL B EN 22.62 M LINDANDO CON PREDIO 010001160002000 POR EL SUR: DESDE EL PUNTO C AL D EN 13 M LINDANDO CON VÍA PUBLICA CARRERA 8 POR EL ORIENTE: DESDE EL PUNTO B AL C EN 26.60 M LINDANDO CON PREDIO 010000640017000 POR EL OCCIDENTE: DESDE EL PUNTO D AL A EN 30 M LINDANDO CON VÍA PUBLICA CALLE 14.</t>
  </si>
  <si>
    <t>234-29895</t>
  </si>
  <si>
    <t>ARTICULO 8 PARÁGRAFO 1º. DE LA LEY 1579 DE 2012. ARTICULO 8 PARÁGRAFO 1º. DE LA LEY 1579 DE 2012. POR EL NORORIENTE: DESDE EL PUNTO E AL F EN 21.80 M LINDANDO CON PREDIO 010000640019000 POR EL SUROCCIDENTE: DESDE EL PUNTO A AL B EN 8.30 M LINDANDO CON PREDIO 010000640016000, DESDE EL PUNTO B AL C EN 7.50 M LINDANDO CON PREDIO 010000640017000, DESDE EL PUNTO C AL D EN 8.80 M LINDANDO CON PREDIO 010000640001000 SUMANDO EN TOTAL LINEAL 24,6 M POR EL SURORIENTE: DESDE EL PUNTO F AL G EN 1 M LINDANDO CON PREDIO 010000640019000, DESDE EL PUNTO G AL A EN 10 M LINDANDO CON PREDIO 010000640015000 POR EL NOROCCIDENTE: DESDE EL PUNTO D AL E EN 11 M LINDANDO CON VÍA PUBLICA CALLE 14.</t>
  </si>
  <si>
    <t>234-29896</t>
  </si>
  <si>
    <t>ARTICULO 8 PARÁGRAFO 1º. DE LA LEY 1579 DE 2012. ARTICULO 8 PARÁGRAFO 1º. DE LA LEY 1579 DE 2012. POR EL NORORIENTE: DESDE EL PUNTO C AL D EN 20 M LINDANDO CON PREDIO 010000640028000, DESDE EL PUNTO D AL E EN 31.60 M LINDANDO CON PREDIO 010000640020000 SUMANDO EN TOTAL LINEAL 51,6 M. POR EL SUROCCIDENTE: DESDE EL PUNTO G AL H EN 23.10 M LINDANDO CON PREDIO 010000640014000, DESDE EL PUNTO H AL I EN 10 M LINDANDO CON PREDIO 010000640015000, DESDE EL PUNTO I AL A EN 1 M LINDANDO CON PREDIO 010000640002000, DESDE EL PUNTO A AL B EN 21.80 M LINDANDO CON PREDIO 010000640002000 POR EL SURORIENTE:  DESDE EL PUNTO E AL F EN 2.90 M LINDANDO CON PREDIO 010000640010000, DESDE EL PUNTO F AL G EN 5.20 M LINDANDO CON PREDIO 010000640011000 POR EL NOROCCIDENTE: DESDE EL PUNTO B AL C EN 10.60 M LINDANDO CON VÍA PUBLICA CALLE 14.</t>
  </si>
  <si>
    <t>234-29897</t>
  </si>
  <si>
    <t xml:space="preserve">ARTICULO 8 PARÁGRAFO 1º. DE LA LEY 1579 DE 2012. ARTICULO 8 PARÁGRAFO 1º. DE LA LEY 1579 DE 2012. POR EL NOROCCIDENTE: DESDE EL PUNTO B AL C EN 10.40 M LINDANDO CON PREDIO 010001280015000 POR EL SURORIENTE: DESDE EL PUNTO D AL E EN 10.40 M LINDANDO CON PREDIO 010001280006000 POR EL NORORIENTE: DESDE EL PUNTO C AL D EN 7.51 M LINDANDO CON PREDIO 010001280012000    POR EL SUROCCIDENTE: DESDE EL PUNTO E AL A EN 7 M LINDANDO CON PREDIO 010001280013000, DESDE EL PUNTO A AL B EN 0.50 M LINDANDO CON PREDIO 010001280009000 SUMANDO EN TOTAL LÍNEAL 7.50 M    </t>
  </si>
  <si>
    <t>234-29898</t>
  </si>
  <si>
    <t>ARTICULO 8 PARÁGRAFO 1º. DE LA LEY 1579 DE 2012. ARTICULO 8 PARÁGRAFO 1º. DE LA LEY 1579 DE 2012. POR EL NOROCCIDENTE: DESDE EL PUNTO B AL C EN 30.86 M LINDANDO CON PREDIO 010001280004000 POR EL SURORIENTE: DESDE EL PUNTO D AL E EN 20.70 M LINDANDO CON PREDIO 010001280012000, DESDE EL PUNTO E AL A EN 10.40 M LINDANDO CON PREDIO 010001280010000 POR EL NORORIENTE: DESDE EL PUNTO C AL D EN 5 M LINDANDO CON VÍA PUBLICA CARRERA 5  POR EL SUROCCIDENTE: DESDE EL PUNTO A AL B EN 5.50 M LINDANDO CON PREDIO 010001280009000.</t>
  </si>
  <si>
    <t>234-29899</t>
  </si>
  <si>
    <t>ARTICULO 8 PARÁGRAFO 1º. DE LA LEY 1579 DE 2012. ARTICULO 8 PARÁGRAFO 1º. DE LA LEY 1579 DE 2012. POR EL NORTE: DESDE EL PUNTO C AL D 16.50 M LINDANDO CON PREDIO 010001340001000 POR EL SUR: DESDE EL PUNTO A AL B  EN 16.70 M LINDANDO CON PREDIO 010001340003000 POR EL ORIENTE: DESDE EL PUNTO D AL A EN 12 M LINDANDO CON VÍA PUBLICA CALLE 13C POR EL OCCIDENTE: DESDE EL PUNTO B AL C EN 12 M LINDANDO CON VÍA PUBLICA CALLE 13D</t>
  </si>
  <si>
    <t>234-29900</t>
  </si>
  <si>
    <t>ARTICULO 8 PARÁGRAFO 1º. DE LA LEY 1579 DE 2012. ARTICULO 8 PARÁGRAFO 1º. DE LA LEY 1579 DE 2012. POR EL NORORIENTE: DESDE EL PUNTO E AL A EN 12.90 M LINDANDO CON VÍA PÚBLICA CARRERA 21 POR EL SUROCCIDENTE: DESDE EL PUNTO C AL D EN 12 M LINDANDO CON PREDIO 010001400019000 POR EL SURORIENTE: DESDE EL PUNTO A AL B EN 16.60 M LINDANDO CON PREDIO 010001400004000, DESDE EL PUNTO B AL C EN 5 M LINDANDO CON PREDIO 010001400017000 SUMANDO TOTAL LINEAL 21.6 M. POR EL NOROCCIDENTE: DESDE EL PUNTO D AL E EN 22.50 LINDANDO CON PREDIO 010001400003000.</t>
  </si>
  <si>
    <t>234-29901</t>
  </si>
  <si>
    <t>ARTICULO 8 PARÁGRAFO 1º. DE LA LEY 1579 DE 2012. ARTICULO 8 PARÁGRAFO 1º. DE LA LEY 1579 DE 2012. POR EL NORORIENTE: DESDE EL PUNTO D AL A 7.30 M LINDANDO CON VÍA PUBLICA CARRERA 2B POR EL SUROCCIDENTE: DESDE EL PUNTO B AL C EN 7.30 M LINDANDO CON PREDIO 010001600022000 POR EL SURORIENTE: DESDE EL PUNTO A AL B EN 16 M LINDANDO CON PREDIO 010001600020000 POR EL NOROCCIDENTE: DESDE EL PUNTO C AL D EN 16 M LINDANDO CON PREDIO 010001600018000.</t>
  </si>
  <si>
    <t>234-29902</t>
  </si>
  <si>
    <t xml:space="preserve">ARTICULO 8 PARÁGRAFO 1º. DE LA LEY 1579 DE 2012. ARTICULO 8 PARÁGRAFO 1º. DE LA LEY 1579 DE 2012. POR EL NORORIENTE: DESDE EL PUNTO B AL C EN 21.78 M LINDANDO CON PREDIO 010001620006000POR EL SUROCCIDENTE: DESDE EL PUNTO D AL E EN 21.60 M LINDANDO CON PREDIO 010001620008000 POR EL SURORIENTE: DESDE EL PUNTO C AL D EN 10 M LINDANDO CON VÍA PUBLICA CALLE 17 POR EL NOROCCIDENTE: DESDE EL PUNTO E AL A EN 7.70 M LINDANDO CON PREDIO 010001620002000, DESDE EL PUNTO A AL B EN 2.70 M LINDANDO CON PREDIO 010001620004000 SUMANDO TOTAL LINEAL 10,4 M    </t>
  </si>
  <si>
    <t>234-29903</t>
  </si>
  <si>
    <t xml:space="preserve">ARTICULO 8 PARÁGRAFO 1º. DE LA LEY 1579 DE 2012. ARTICULO 8 PARÁGRAFO 1º. DE LA LEY 1579 DE 2012. POR EL NOROCCIDENTE: DESDE EL PUNTO C AL D 9.70 M LINDANDO CON VÍA PUBLICA CALLE 18  POR EL SURORIENTE: DESDE EL PUNTO E AL A EN 5 M LINDANDO CON PREDIO 010001640014000, DESDE EL PUNTO A AL B EN 5.11 M LINDANDO CON PREDIO 010001640013000 SUMANDO EN TOTAL LINEAL 10.11 M POR EL NORORIENTE: DESDE EL PUNTO D AL E EN 13.04 M LINDANDO CON PREDIO 010001640005000 POR EL SUROCCIDENTE: DESDE EL PUNTO B AL C EN 11.66 M LINDANDO CON PREDIO 010001640003000    </t>
  </si>
  <si>
    <t>234-29904</t>
  </si>
  <si>
    <t>ARTICULO 8 PARÁGRAFO 1º. DE LA LEY 1579 DE 2012. ARTICULO 8 PARÁGRAFO 1º. DE LA LEY 1579 DE 2012. POR EL NORORIENTE: DESDE EL PUNTO D AL A EN 7.30 M LINDANDO CON PREDIO 010001660015000 POR EL SUROCCIDENTE: DESDE EL PUNTO B AL C EN 7.30 M LINDANDO CON VÍA PUBLICA CARRERA 2 POR EL SURORIENTE: DESDE EL PUNTO A AL B EN 16 M LINDANDO CON PREDIO 010001660025000 POR EL NOROCCIDENTE: DESDE EL PUNTO C AL D EN 16 METROS LINDANDO CON PREDIO 010001660027000</t>
  </si>
  <si>
    <t>234-29905</t>
  </si>
  <si>
    <t>ARTICULO 8 PARÁGRAFO 1º. DE LA LEY 1579 DE 2012. ARTICULO 8 PARÁGRAFO 1º. DE LA LEY 1579 DE 2012. POR EL NORORIENTE: DESDE EL PUNTO A AL B EN 7.30 LINDANDO CON PREDIO 010001660010000 POR EL SUROCCIDENTE: DESDE EL PUNTO C AL D EN 7.30 M LINDANDO CON VÍA PUBLICA CARRERA 2 POR EL SURORIENTE: DESDE EL PUNTO B AL C EN 16 M LINDANDO CON PREDIO 010001660030000 POR EL NOROCCIDENTE: DESDE EL PUNTO D AL A EN 16 M LINDANDO CON PREDIO 010001660032000</t>
  </si>
  <si>
    <t>234-29906</t>
  </si>
  <si>
    <t>ARTICULO 8 PARÁGRAFO 1º. DE LA LEY 1579 DE 2012. ARTICULO 8 PARÁGRAFO 1º. DE LA LEY 1579 DE 2012. POR EL NORORIENTE: DESDE EL PUNTO C AL D EN 7 M LINDANDO CON VÍA PÚBLICA CARRERA 1B POR EL SUROCCIDENTE: DESDE EL PUNTO A AL B EN 7 M LINDANDO CON PREDIO 010001670035000 POR EL SURORIENTE: DESDE EL PUNTO D AL A EN 12.50 LINDANDO CON PREDIO 010001670007000 POR EL NOROCCIDENTE: DESDE EL PUNTO B AL C EN 12.50 LINDANDO CON  PREDIO 010001670005000</t>
  </si>
  <si>
    <t>234-29907</t>
  </si>
  <si>
    <t>ARTICULO 8 PARÁGRAFO 1º. DE LA LEY 1579 DE 2012. ARTICULO 8 PARÁGRAFO 1º. DE LA LEY 1579 DE 2012. POR EL NORORIENTE: DESDE EL PUNTO D AL A EN 7 M LINDANDO CON VÍA PÚBLICA CARRERA 1B POR EL SUROCCIDENTE: DESDE EL PUNTO B AL C EN 7 M LINDANDO CON PREDIO 010001670033000 POR EL SURORIENTE DESDE EL PUNTO A AL B EN 12.50 LINDANDO CON PREDIO 010001670009000 POR EL NOROCCIDENTE: DESDE EL PUNTO C AL D EN 12.50 LINDANDO CON  PREDIO 010001670007000</t>
  </si>
  <si>
    <t>234-29908</t>
  </si>
  <si>
    <t xml:space="preserve">ARTICULO 8 PARÁGRAFO 1º. DE LA LEY 1579 DE 2012. "    POR EL NOROCCIDENTE: DESDE EL PUNTO C AL D EN 7 M LINDANDO CON VIA PUBLICA CARRERA 1B     POR EL SUROCCIDENTE: DESDE EL PUNTO A AL B EN 7 M LINDANDO CON PREDIO 010001670031000    POR EL SURORIENTE: DESDE EL PUNTO D AL A EN 12.50 M CON PREDIO 010001670011000    POR EL NOROCCIDENTE: DESDE EL PUNTO B AL C EN 12.50 M CON PREDIO  010001670009000"    </t>
  </si>
  <si>
    <t>234-29909</t>
  </si>
  <si>
    <t>ARTICULO 8 PARÁGRAFO 1º. DE LA LEY 1579 DE 2012. "    POR EL NORORIENTE: DESDE EL PUNTO B AL C EN 7 M LINDANDO CON VIA PUBLICA CARRERA 1B     POR EL SUROCCIDENTE: DESDE EL PUNTO A AL D EN 7 M LINDANDO CON PREDIO 010001670025000    POR EL SURORIENTE: DESDE EL PUNTO C AL D EN 12.50 M CON PREDIO 010001670017000    POR EL NOROCCIDENTE: DESDE EL PUNTO A AL B EN 12.50 M CON PREDIO  010001670015000"</t>
  </si>
  <si>
    <t>234-29910</t>
  </si>
  <si>
    <t>234-29911</t>
  </si>
  <si>
    <t xml:space="preserve">ARTICULO 8 PARÁGRAFO 1º. DE LA LEY 1579 DE 2012. ARTICULO 8 PARÁGRAFO 1º. DE LA LEY 1579 DE 2012. "    POR EL NORORIENTE: DESDE EL PUNTO D AL A EN 7 M LINDANDO CON PREDIO 010001670003000    POR EL SUROCCIDENTE: DESDE EL PUNTO B AL C EN 7 M LINDANDO CON VÍA PUBLICO CARRERA 1C    POR EL SURORIENTE: DESDE EL PUNTO A AL B EN 12.50 M LINDANDO CON PREDIO 010001670037000    POR EL NOROCCIDENTE: DESDE EL PUNTO C AL D EN 12.50 M LINDANDO CON PREDIO 010001670039000"    </t>
  </si>
  <si>
    <t>234-29912</t>
  </si>
  <si>
    <t xml:space="preserve">ARTICULO 8 PARÁGRAFO 1º. DE LA LEY 1579 DE 2012. ARTICULO 8 PARÁGRAFO 1º. DE LA LEY 1579 DE 2012. "    POR EL NORORIENTE: DESDE EL PUNTO B AL C EN 7 M LINDANDO CON PREDIO 010001670002000    POR EL SUROCCIDENTE: DESDE EL PUNTO D AL A EN 7 METROS LINDANDO CON VÍA PUBLICA CARRERA 1C     POR EL SURORIENTE: DESDE EL PUNTO C AL D EN 12.50 LINDANDO CON PREDIO 010001670038000    POR EL NOROCCIDENTE: DESDE EL PUNTO A AL B EN 12.50 LINDANDO CON PREDIO 010001670040000"    </t>
  </si>
  <si>
    <t>234-29913</t>
  </si>
  <si>
    <t xml:space="preserve">ARTICULO 8 PARÁGRAFO 1º. DE LA LEY 1579 DE 2012. ARTICULO 8 PARÁGRAFO 1º. DE LA LEY 1579 DE 2012. POR EL NORORIENTE: DESDE EL PUNTO C AL D EN 21.30 M LINDANDO CON PREDIO 010000720010000 POR EL SUROCCIDENTE: DESDE EL PUNTO A AL B EN 21.50 M LINDANDO CON PREDIO 010000720001000 POR EL SURORIENTE:  DESDE EL PUNTO D AL A EN 10.16 M LINDANDO CON PREDIO 010000720007000 POR EL NOROCCIDENTE: DESDE EL PUNTO B AL C EN 9.10 M LINDANDO CON VÍA PUBLICA CALLE 16    </t>
  </si>
  <si>
    <t>234-29914</t>
  </si>
  <si>
    <t>234-29915</t>
  </si>
  <si>
    <t xml:space="preserve">ARTICULO 8 PARÁGRAFO 1º. DE LA LEY 1579 DE 2012. "    POR EL NORORIENTE: DESDE EL PUNTO D AL A EN 7 M LINDANDO CON VÍA PUBLICA CARRERA 1 A     POR EL SUROCCIDENTE: DESDE EL PUNTO B AL C EN 7 M LINDANDO CON PREDIO 010001680038000    POR EL SURORIENTE: DESDE EL PUNTO A AL B EN 12 M LINDANDO CON PREDIO 010001680004000    POR EL NOROCCIDENTE: DESDE EL PUNTO C AL D EN 12 M LINDANDO CON PREDIO 010001680002000"    </t>
  </si>
  <si>
    <t>234-29916</t>
  </si>
  <si>
    <t xml:space="preserve">ARTICULO 8 PARÁGRAFO 1º. DE LA LEY 1579 DE 2012. ARTICULO 8 PARÁGRAFO 1º. DE LA LEY 1579 DE 2012. POR EL NORORIENTE: DESDE EL PUNTO C AL D EN 7.30 M LINDANDO CON VÍA PÚBLICA CARRERA 2ª POR EL SUROCCIDENTE: DESDE EL PUNTO A AL B EN 7.30 M LINDANDO CON PREDIO 010001590028000 POR EL SURORIENTE: DESDE EL PUNTO D AL A 16 M LINDANDO CON PREDIO 010001590014000 POR EL NOROCCIDENTE: DESDE EL PUNTO B AL C EN 16 M LINDANDO CON PREDIO 010001590012000    </t>
  </si>
  <si>
    <t>234-29917</t>
  </si>
  <si>
    <t xml:space="preserve">ARTICULO 8 PARÁGRAFO 1º. DE LA LEY 1579 DE 2012. ARTICULO 8 PARÁGRAFO 1º. DE LA LEY 1579 DE 2012. "    POR EL NORORIENTE: DESDE EL PUNTO B AL C EN 7 M LINDANDO CON VÍA PUBLICA CARRERA 1 A     POR EL SUROCCIDENTE: DESDE EL PUNTO D AL A EN 7 M LINDANDO CON PREDIO 010001680037000    POR EL SURORIENTE: DESDE EL PUNTO C AL D EN 12 M LINDANDO CON PREDIO 010001680005000    POR EL NOROCCIDENTE: DESDE EL PUNTO A AL B EN 12 M LINDANDO CON PREDIO 010001680003000"    </t>
  </si>
  <si>
    <t>234-29918</t>
  </si>
  <si>
    <t>234-29919</t>
  </si>
  <si>
    <t xml:space="preserve">ARTICULO 8 PARÁGRAFO 1º. DE LA LEY 1579 DE 2012. ARTICULO 8 PARÁGRAFO 1º. DE LA LEY 1579 DE 2012. POR EL NORORIENTE: DESDE EL PUNTO B AL C EN 7 M LINDANDO CON VÍA PUBLICA CARRERA 1A  POR EL SUROCCIDENTE: DESDE EL PUNTO D AL A EN 7 M LINDANDO CON PREDIO 010001680035000 POR EL SURORIENTE: DESDE EL PUNTO C AL D EN 12 M LINDANDO CON PREDIO 010001680007000 POR EL NOROCCIDENTE: DESDE EL PUNTO A AL B EN 12 M LINDANDO CON PREDIO 010001680005000    </t>
  </si>
  <si>
    <t>234-29920</t>
  </si>
  <si>
    <t xml:space="preserve">ARTICULO 8 PARÁGRAFO 1º. DE LA LEY 1579 DE 2012. ARTICULO 8 PARÁGRAFO 1º. DE LA LEY 1579 DE 2012. POR EL NORORIENTE: DESDE EL PUNTO C AL D EN 7 M LINDANDO CON VÍA PUBLICA CARRARA 1A  POR EL SUROCCIDENTE: DESDE EL PUNTO A AL B EN 7 M LINDANDO CON 010001680022000 POR EL SURORIENTE: DESDE EL PUNTO D AL A EN 12 M LINDANDO CON PREDIO 010001680020000 POR EL NOROCCIDENTE: DESDE EL PUNTO B AL C EN 12 M LINDANDO CON PREDIO 010001680018000    </t>
  </si>
  <si>
    <t>234-29921</t>
  </si>
  <si>
    <t>ARTICULO 8 PARÁGRAFO 1º. DE LA LEY 1579 DE 2012. ARTICULO 8 PARÁGRAFO 1º. DE LA LEY 1579 DE 2012. POR EL NORORIENTE: DESDE EL PUNTO D AL A EN 7 M LINDANDO CON PREDIO 010001680018000 POR EL SUROCCIDENTE: DESDE EL PUNTO B AL C EN 7 M LINDANDO VÍA PUBLICA CARRERA 1B POR EL SURORIENTE: DESDE EL PUNTO A AL B EN 12 M LINDANDO CON PREDIO 010001680022000 POR EL NOROCCIDENTE: DESDE EL PUNTO C AL D EN 12 M LINDANDO CON PREDIO 010001680024000</t>
  </si>
  <si>
    <t>234-29922</t>
  </si>
  <si>
    <t>ARTICULO 8 PARÁGRAFO 1º. DE LA LEY 1579 DE 2012. ARTICULO 8 PARÁGRAFO 1º. DE LA LEY 1579 DE 2012.  POR EL NORORIENTE: DESDE EL PUNTO D AL A EN 7 M LINDANDO CON PREDIO 010001680009000 POR EL SUROCCIDENTE: DESDE EL PUNTO B AL C EN 7 M LINDANDO CON VÍA PUBLICA CARRERA 1B POR EL SURORIENTE: DESDE EL PUNTO A AL B EN 12 M LINDANDO CON PREDIO 010001680031000 POR EL NOROCCIDENTE: DESDE EL PUNTO C AL D EN 12 M LINDANDO CON PREDIO 010001680033000</t>
  </si>
  <si>
    <t>234-29923</t>
  </si>
  <si>
    <t>ARTICULO 8 PARÁGRAFO 1º. DE LA LEY 1579 DE 2012. ARTICULO 8 PARÁGRAFO 1º. DE LA LEY 1579 DE 2012. POR EL NORORIENTE: DESDE EL PUNTO A AL B EN 7 M LINDANDO CON PREDIO 010001680008000 POR EL SUROCCIDENTE: DESDE EL PUNTO C AL D EN 7 M LINDADO CON VÍA PUBLICA CARRARA 1B POR EL SURORIENTE: DESDE EL PUNTO B AL C EN 12 M LINDANDO CON PREDIO 010001680032000 POR EL NOROCCIDENTE: DESDE EL PUNTO D AL A EN 12 M LINDANDO CON PREDIO 01000168003400</t>
  </si>
  <si>
    <t>234-29924</t>
  </si>
  <si>
    <t>ARTICULO 8 PARÁGRAFO 1º. DE LA LEY 1579 DE 2012. ARTICULO 8 PARÁGRAFO 1º. DE LA LEY 1579 DE 2012.  POR EL NORORIENTE: DESDE EL PUNTO A AL B EN 7 M LINDANDO CON PREDIO 010001680003000 POR EL SUROCCIDENTE: DESDE EL PUNTO C AL D EN 7 M LINDANDO CON VÍA PUBLICA CARRARA 1B POR EL SURORIENTE: DESDE EL PUNTO B AL C EN 12 M LINDANDO CON PREDIO 010001680037000 POR EL NOROCCIDENTE: DESDE EL PUNTO D AL A EN 12 M LINDANDO CON PREDIO 010001680039000</t>
  </si>
  <si>
    <t>234-29925</t>
  </si>
  <si>
    <t xml:space="preserve">ARTICULO 8 PARÁGRAFO 1º. DE LA LEY 1579 DE 2012. ARTICULO 8 PARÁGRAFO 1º. DE LA LEY 1579 DE 2012. M/PIO TO. GAITAN ¿ META ¿¿8000790351    POR EL NOROCCIDENTE: DESDE EL PUNTO D AL A EN 8 M LINDANDO CON PREDIO 010001690003000 POR EL SURORIENTE: DESDE EL PUNTO B AL C EN 8 M LINDANDO CON VÍA PUBLICA CALLE 22 POR EL NORORIENTE: DESDE EL PUNTO A AL B EN 11.87 M LINDANDO CON PREDIO 010001690007000 POR EL SUROCCIDENTE: DESDE EL PUNTO C AL D EN 12.25 M LINDANDO CON PREDIO 010001690009000    </t>
  </si>
  <si>
    <t>234-29926</t>
  </si>
  <si>
    <t>ARTICULO 8 PARÁGRAFO 1º. DE LA LEY 1579 DE 2012. ARTICULO 8 PARÁGRAFO 1º. DE LA LEY 1579 DE 2012. POR EL NORORIENTE: DESDE EL PUNTO D AL A EN 12 M LINDANDO CON PREDIO 010001710003000 POR EL SUROCCIDENTE: DESDE EL PUNTO B AL C EN 12.10 M LINDANDO CON PREDIO 010001710001000 POR EL SURORIENTE: DESDE EL PUNTO A AL B EN 8.84 M LINDANDO CON PREDIO 010001710009000 POR EL NOROCCIDENTE: DESDE EL PUNTO C AL D EN 9.30 LINDANDO CON PUBLICA CALLE 22</t>
  </si>
  <si>
    <t>234-29927</t>
  </si>
  <si>
    <t>ARTICULO 8 PARÁGRAFO 1º. DE LA LEY 1579 DE 2012. ARTICULO 8 PARÁGRAFO 1º. DE LA LEY 1579 DE 2012. POR EL NORORIENTE: DESDE EL PUNTO D AL A EN 12.20 M LINDANDO CON PREDIO 010001710004000 POR EL SUROCCIDENTE: DESDE EL PUNTO B AL C EN 12.08 M LINDANDO CON PREDIO 010001710002000 POR EL SURORIENTE: DESDE EL PUNTO A AL B EN 9.20 M LINDANDO CON PREDIO 010001710008000 POR EL NOROCCIDENTE: DESDE EL PUNTO C AL D EN 9.39 LINDANDO CON VÍA PUBLICA CALLE 22</t>
  </si>
  <si>
    <t>234-29928</t>
  </si>
  <si>
    <t>ARTICULO 8 PARÁGRAFO 1º. DE LA LEY 1579 DE 2012. ARTICULO 8 PARÁGRAFO 1º. DE LA LEY 1579 DE 2012. POR EL NORORIENTE: DESDE EL PUNTO B AL C EN 12 M LINDANDO CON PREDIO 010001720007000 POR EL SUROCCIDENTE: DESDE EL PUNTO D AL E EN 12 M LINDANDO CON PREDIO 010001720009000 POR EL SURORIENTE: DESDE EL PUNTO C AL D EN 9.70 M LINDANDO CON VÍA PUBLICA CALLE 21ª POR EL NOROCCIDENTE: DESDE EL PUNTO E AL A EN 8.20 LINDANDO CON PREDIO 010001720003000, DESDE EL PUNTO A AL B EN 1.50 M LINDANDO CON PREDIO 010001720004000 SUMANDO EN TOTAL LINEAL 9.7 M</t>
  </si>
  <si>
    <t>234-29929</t>
  </si>
  <si>
    <t xml:space="preserve">ARTICULO 8 PARÁGRAFO 1º. DE LA LEY 1579 DE 2012. ARTICULO 8 PARÁGRAFO 1º. DE LA LEY 1579 DE 2012. POR EL NORORIENTE: DESDE EL PUNTO D AL E EN 12 M LINDANDO CON PREDIO 010001720008000  POR EL SUROCCIDENTE: DESDE EL PUNTO A AL B EN 12.03 M LINDANDO CON PREDIO 010001720010000 POR EL SURORIENTE: DESDE EL PUNTO E AL A EN 9.20 M LINDANDO CON VÍA PÚBLICA CALLE 21A     POR EL NOROCCIDENTE: DESDE EL PUNTO B AL C EN 9 M LINDANDO CON PREDIO 010001720002000, DESDE EL PUNTO C AL D EN 0.50 M LINDANDO CON PREDIO 010001720003000 SUMANDO EN TOTAL LINEAL 9.50 M    </t>
  </si>
  <si>
    <t>234-29930</t>
  </si>
  <si>
    <t>ARTICULO 8 PARÁGRAFO 1º. DE LA LEY 1579 DE 2012. ARTICULO 8 PARÁGRAFO 1º. DE LA LEY 1579 DE 2012. POR EL NORORIENTE: DESDE EL PUNTO C AL D EN 12.03 M LINDANDO CON PREDIO 010001770004000 POR EL SUROCCIDENTE: DESDE EL PUNTO A AL B EN 12.03 M LINDANDO CON PREDIO 010001770002000 POR EL SURORIENTE: DESDE EL PUNTO D AL A EN 7 M LINDANDO CON CAMELLÓN  POR EL NOROCCIDENTE: DESDE EL PUNTO B AL C EN 7 M LINDANDO CON VÍA PUBLICA CALLE 17A</t>
  </si>
  <si>
    <t>234-29931</t>
  </si>
  <si>
    <t>ARTICULO 8 PARÁGRAFO 1º. DE LA LEY 1579 DE 2012. ARTICULO 8 PARÁGRAFO 1º. DE LA LEY 1579 DE 2012. POR EL NORORIENTE: DESDE EL PUNTO C AL D EN 7 M LINDANDO CON VÍA PUBLICA CARRERA 2F  POR EL SUROCCIDENTE: DESDE EL PUNTO A AL B EN 7 M LINDANDO CON PREDIO 010001910006000 POR EL SURORIENTE: DESDE EL PUNTO D AL A EN 12 M LINDANDO CON PREDIO 010001910004000 POR EL NOROCCIDENTE: DESDE EL PUNTO B AL C EN 12 M LINDANDO CON PREDIO 010001910002000.</t>
  </si>
  <si>
    <t>234-29932</t>
  </si>
  <si>
    <t>ARTICULO 8 PARÁGRAFO 1º. DE LA LEY 1579 DE 2012. ARTICULO 8 PARÁGRAFO 1º. DE LA LEY 1579 DE 2012. POR EL NORORIENTE: DESDE EL PUNTO B AL C EN 12 M LINDANDO CON PREDIO 010001970011000 POR EL SUROCCIDENTE: DESDE EL PUNTO D AL A EN 12 M LINDANDO CON PREDIO 010001970013000 POR EL SURORIENTE: DESDE EL PUNTO C AL D EN 7 M LINDANDO CON VÍA PUBLICA CALLE 27 POR EL NOROCCIDENTE: DESDE EL PUNTO A AL B EN 7 M LINDANDO CON PREDIO 010001970005000</t>
  </si>
  <si>
    <t>234-29933</t>
  </si>
  <si>
    <t xml:space="preserve">ARTICULO 8 PARÁGRAFO 1º. DE LA LEY 1579 DE 2012. ARTICULO 8 PARÁGRAFO 1º. DE LA LEY 1579 DE 2012. POR EL NORORIENTE: DESDE EL PUNTO A AL B EN 12 M LINDANDO CON PREDIO 010001970012000 POR EL SUROCCIDENTE: DESDE EL PUNTO C AL D EN 11.89 M LINDANDO CON PREDIO 010001970014000 POR EL SURORIENTE: DESDE EL PUNTO B AL C EN 7 M LINDANDO CON CALLE 27  POR EL NOROCCIDENTE: DESDE EL PUNTO D AL A EN 6.91 M LINDANDO CON PREDIO 010001970004000    </t>
  </si>
  <si>
    <t>234-29934</t>
  </si>
  <si>
    <t xml:space="preserve">ARTICULO 8 PARÁGRAFO 1º. DE LA LEY 1579 DE 2012. ARTICULO 8 PARÁGRAFO 1º. DE LA LEY 1579 DE 2012. POR EL NORORIENTE: DESDE EL PUNTO D AL A EN 12 M LINDANDO CON PREDIO 010001970003000 POR EL SUROCCIDENTE: DESDE EL PUNTO B AL C EN 12 M LINDANDO CON PREDIO 010001970001000 POR EL SURORIENTE: DESDE EL PUNTO A AL B EN 7 M LINDANDO CON PREDIO 010001970015000 POR EL NOROCCIDENTE: DESDE EL PUNTO D AL C EN 7 M LINDANDO CON CALLE 28    </t>
  </si>
  <si>
    <t>234-29935</t>
  </si>
  <si>
    <t>ARTICULO 8 PARÁGRAFO 1º. DE LA LEY 1579 DE 2012. ARTICULO 8 PARÁGRAFO 1º. DE LA LEY 1579 DE 2012. POR EL NORORIENTE: DESDE EL PUNTO A AL B EN 12 M LINDANDO CON PREDIO 010001970005000 POR EL SUROCCIDENTE: DESDE EL PUNTO C AL D EN 12 M LINDANDO CON PREDIO 010001970003000 POR EL SURORIENTE: DESDE EL PUNTO B AL C EN 6.92 M LINDANDO CON PREDIO 010001970013000 POR EL NOROCCIDENTE: DESDE EL PUNTO D AL A EN 7 M LINDANDO CON VÍA PUBLICA CALLE 28</t>
  </si>
  <si>
    <t>234-29936</t>
  </si>
  <si>
    <t xml:space="preserve">ARTICULO 8 PARÁGRAFO 1º. DE LA LEY 1579 DE 2012. ARTICULO 8 PARÁGRAFO 1º. DE LA LEY 1579 DE 2012. POR EL NORORIENTE: DESDE EL PUNTO C AL D EN 12 M LINDANDO CON PREDIO 010001980009000 POR EL SUROCCIDENTE: DESDE EL PUNTO A AL B EN 12 M LINDANDO CON PREDIO 010001980011000 POR EL SURORIENTE: DESDE EL PUNTO D AL A EN 7 M LINDANDO CON VÍA PUBLICA CALLE 26  POR EL NOROCCIDENTE: DESDE EL PUNTO B AL C EN 7 M LINDANDO CON PREDIO 010001980007000    </t>
  </si>
  <si>
    <t>234-29937</t>
  </si>
  <si>
    <t>ARTICULO 8 PARÁGRAFO 1º. DE LA LEY 1579 DE 2012. ARTICULO 8 PARÁGRAFO 1º. DE LA LEY 1579 DE 2012. POR EL NORORIENTE: DESDE EL PUNTO D AL A EN 12 M LINDANDO CON PREDIO 010001990008000 POR EL SUROCCIDENTE: DESDE EL PUNTO B AL C EN 12 M LINDANDO CON PREDIO 010001990006000 POR EL SURORIENTE: DESDE EL PUNTO A AL B EN 7 M LINDANDO CON PREDIO 010001990016000 POR EL NOROCCIDENTE: DESDE EL PUNTO C AL D EN 7 M LINDANDO CON VÍA PUBLICA CALLE 27</t>
  </si>
  <si>
    <t>234-29938</t>
  </si>
  <si>
    <t xml:space="preserve">ARTICULO 8 PARÁGRAFO 1º. DE LA LEY 1579 DE 2012. ARTICULO 8 PARÁGRAFO 1º. DE LA LEY 1579 DE 2012. POR EL NORORIENTE: DESDE EL PUNTO C AL D EN 12 M LINDANDO CON PREDIO 010001990009000 POR EL SUROCCIDENTE: DESDE EL PUNTO A AL B EN 12 M LINDANDO CON PREDIO 010001990007000 POR EL SURORIENTE: DESDE EL PUNTO D AL A EN 7 M LINDANDO CON PREDIO 010001990015000 POR EL NOROCCIDENTE: DESDE EL PUNTO B AL C EN 7 M LINDANDO CON VÍA PUBLICA CALLE 27    </t>
  </si>
  <si>
    <t>234-29939</t>
  </si>
  <si>
    <t xml:space="preserve">ARTICULO 8 PARÁGRAFO 1º. DE LA LEY 1579 DE 2012. ARTICULO 8 PARÁGRAFO 1º. DE LA LEY 1579 DE 2012. POR EL NORORIENTE: DESDE EL PUNTO B AL C EN 12 M LINDANDO CON PREDIO 010001990018000 POR EL SUROCCIDENTE: DESDE EL PUNTO D AL A EN 12 M LINDANDO CON PREDIO 010001990020000 POR EL SURORIENTE: DESDE EL C A D 7 M LINDANDO CON VÍA PÚBLICA CALLE 26 POR EL NOROCCIDENTE: DESDE EL PUNTO A AL B EN 7 M LINDANDO CON PREDIO 010001990004000    </t>
  </si>
  <si>
    <t>234-29940</t>
  </si>
  <si>
    <t xml:space="preserve">ARTICULO 8 PARÁGRAFO 1º. DE LA LEY 1579 DE 2012. ARTICULO 8 PARÁGRAFO 1º. DE LA LEY 1579 DE 2012. POR EL NOROCCIDENTE: DESDE EL PUNTO A AL B EN 14 M LINDANDO CON PREDIO 010002000001000 POR EL SURORIENTE: DESDE EL PUNTO C AL D EN 14 M LINDANDO CON PREDIO 010002000003000 POR EL NORORIENTE: DESDE EL PUNTO B AL C EN 7 M LINDANDO CON VÍA PUBLICA CARRERA 2C  POR EL SUROCCIDENTE: DESDE EL PUNTO D AL A EN 7 M LINDANDO CON VÍA PUBLICA CARRERA 2D    </t>
  </si>
  <si>
    <t>234-29941</t>
  </si>
  <si>
    <t xml:space="preserve">ARTICULO 8 PARÁGRAFO 1º. DE LA LEY 1579 DE 2012. POR NORTE  EL PUNTO NUMERO 177SE OCNTINUA EN SENTIDO GENERAL NORESTE COLINDANDO CON CAÑO CATANARIBO  EN UNA DISTANCIA DE 14009.27 METROS POR ESTE DEL PUNTO NUMERO 364 SE OCNTINUA EN SENTIDO GENERAL SUROESTE  COLINDANDO CON RIO PLANAS EN UNA DISTANCIA DE 4112.70 METROS POR SUR  DEL PUNTO NUMERO 46 SE CONTINUA EN SENTIDO GENERAL SORESTE COLINDANDO CON CANESA ROMERO  ROJAS   POR OESTE DEL PUNTO  NUMERO 160 SE CONTINUA  EN SENTIDO GENERAL NOROESTE COLINDANDO CON JAVIER GUARIN.    </t>
  </si>
  <si>
    <t>234-29942</t>
  </si>
  <si>
    <t xml:space="preserve">ARTICULO 8 PARÁGRAFO 1º. DE LA LEY 1579 DE 2012. ARTICULO 8 PARÁGRAFO 1º. DE LA LEY 1579 DE 2012. POR EL NORORIENTE: DESDE EL PUNTO D AL A EN 7 M LINDANDO CON VÍA PUBLICA CARRERA 2C  POR EL SUROCCIDENTE: DESDE EL PUNTO B AL C EN 7 M LINDANDO CON VÍA PUBLICA 2D POR EL SURORIENTE: DESDE EL PUNTO A AL B EN 14 M LINDANDO CON PREDIO 010002000005000 POR EL NOROCCIDENTE: DESDE EL PUNTO C AL D EN 14 M LINDANDO CON PREDIO 010002000003000    </t>
  </si>
  <si>
    <t>234-29943</t>
  </si>
  <si>
    <t xml:space="preserve">ARTICULO 8 PARÁGRAFO 1º. DE LA LEY 1579 DE 2012. ARTICULO 8 PARÁGRAFO 1º. DE LA LEY 1579 DE 2012. POR EL NORORIENTE: DESDE EL PUNTO B AL C EN 7 M LINDANDO CON VÍA PUBLICA CARRERA  2C  POR EL SUROCCIDENTE: DESDE EL PUNTO D AL A EN 7 M LINDANDO CON VÍA PUBLICA CARRERA 2D POR EL SURORIENTE: DESDE EL PUNTO C AL D EN 14 M LINDANDO CON PREDIO 010002000010000 POR EL NOROCCIDENTE: DESDE EL PUNTO A AL B EN 14 M LINDANDO CON PREDIO 010002000008000    </t>
  </si>
  <si>
    <t>234-29944</t>
  </si>
  <si>
    <t>ARTICULO 8 PARÁGRAFO 1º. DE LA LEY 1579 DE 2012. ARTICULO 8 PARÁGRAFO 1º. DE LA LEY 1579 DE 2012. POR EL NORORIENTE: DESDE EL PUNTO D AL A EN 12 M LINDANDO CON PREDIO 010002010010000 POR EL SUROCCIDENTE: DESDE EL PUNTO B AL C EN 12 M LINDANDO CON PREDIO 010002010008000 POR EL SURORIENTE: DESDE EL PUNTO A AL B EN 7 M LINDANDO CON PREDIO 010002010014000 POR EL NOROCCIDENTE: DESDE EL PUNTO C AL D EN 7 M LINDANDO CON VÍA PUBLICA CALLE 26</t>
  </si>
  <si>
    <t>234-29945</t>
  </si>
  <si>
    <t>ARTICULO 8 PARÁGRAFO 1º. DE LA LEY 1579 DE 2012. ARTICULO 8 PARÁGRAFO 1º. DE LA LEY 1579 DE 2012. POR EL NORORIENTE: DESDE EL PUNTO A AL B EN 12 M LINDANDO CON PREDIO 010002010012000 POR EL SUROCCIDENTE: DESDE EL PUNTO C AL D EN 12 M LINDANDO CON PREDIO 010002010014000 POR EL SURORIENTE: DESDE EL PUNTO B AL C EN 7 M LINDANDO CON VÍA PUBLICA CALLE 25  POR EL NOROCCIDENTE: DESDE EL PUNTO D AL A EN 7 M LINDANDO CON PREDIO 010002010010000</t>
  </si>
  <si>
    <t>234-29946</t>
  </si>
  <si>
    <t xml:space="preserve">ARTICULO 8 PARÁGRAFO 1º. DE LA LEY 1579 DE 2012. ARTICULO 8 PARÁGRAFO 1º. DE LA LEY 1579 DE 2012. POR EL NORORIENTE: DESDE EL PUNTO B AL C EN 12 M LINDANDO CON PREDIO 010002010013000 POR EL SUROCCIDENTE: DESDE EL PUNTO D AL A EN 12 M LINDANDO CON PREDIO 010002010015000 POR EL SURORIENTE: DESDE EL PUNTO C AL D EN 7 M LINDANDO CON VÍA PUBLICA  POR EL NOROCCIDENTE: DESDE EL PUNTO A AL B EN 7 M LINDANDO CON PREDIO 010002010009000    </t>
  </si>
  <si>
    <t>234-29947</t>
  </si>
  <si>
    <t>ARTICULO 8 PARÁGRAFO 1º. DE LA LEY 1579 DE 2012. ARTICULO 8 PARÁGRAFO 1º. DE LA LEY 1579 DE 2012. POR EL NORORIENTE: DESDE EL PUNTO D AL A EN 12 M LINDANDO CON PREDIO 010002030013000 POR EL SUROCCIDENTE: DESDE EL PUNTO B AL C EN 12 M LINDANDO CON PREDIO 010002030011000 POR EL SURORIENTE: DESDE EL PUNTO A AL B EN 7 M LINDANDO CON PREDIO 010002030007000 POR EL NOROCCIDENTE: DESDE EL PUNTO C AL D 7 M LINDANDO CON VÍA PUBLICA CALLE 25</t>
  </si>
  <si>
    <t>234-29948</t>
  </si>
  <si>
    <t xml:space="preserve">ARTICULO 8 PARÁGRAFO 1º. DE LA LEY 1579 DE 2012. ARTICULO 8 PARÁGRAFO 1º. DE LA LEY 1579 DE 2012. POR EL NORORIENTE: DESDE EL PUNTO A AL B EN 12 M LINDANDO CON PREDIO 010002030014000 POR EL SUROCCIDENTE: DESDE EL PUNTO C AL D EN 12 M LINDANDO CON PREDIO 010002030012000 POR EL SURORIENTE: DESDE EL PUNTO B AL C EN 7 M LINDANDO CON PREDIO 010002030006000 POR EL NOROCCIDENTE: DESDE EL PUNTO A AL D EN 7 M LINDANDO VÍA PUBLICA CALLE 25    </t>
  </si>
  <si>
    <t>234-29949</t>
  </si>
  <si>
    <t>ARTICULO 8 PARÁGRAFO 1º. DE LA LEY 1579 DE 2012. ARTICULO 8 PARÁGRAFO 1º. DE LA LEY 1579 DE 2012. POR EL NORORIENTE: DESDE EL PUNTO A AL B EN 7 M LINDANDO CON PREDIO 010001680015000 POR EL SUROCCIDENTE: DESDE EL PUNTO C AL D EN 7 M LINDANDO CON VÍA PUBLICA CARRERA 1B POR EL SURORIENTE: DESDE EL PUNTO B AL C EN 12 M LINDANDO CON PREDIO 010001680025000 POR EL NOROCCIDENTE: DESDE EL PUNTO D AL A EN 12 M LINDANDO CON PREDIO 010001680027000</t>
  </si>
  <si>
    <t>234-29950</t>
  </si>
  <si>
    <t>ARTICULO 8 PARÁGRAFO 1º. DE LA LEY 1579 DE 2012. ARTICULO 8 PARÁGRAFO 1º. DE LA LEY 1579 DE 2012. POR EL NORORIENTE: DESDE EL PUNTO A AL B EN 12 M LINDANDO CON PREDIO 010002040003000  POR EL SUROCCIDENTE: DESDE EL PUNTO C AL D EN 12 M LINDANDO CON PREDIO 010002040001000 POR EL SURORIENTE: DESDE EL PUNTO B AL C EN 7 M LINDANDO CON PREDIO 010002040021000 POR EL NOROCCIDENTE: DESDE EL PUNTO D AL A EN 7 M LINDANDO CON VÍA PUBLICA CALLE 25</t>
  </si>
  <si>
    <t>234-29951</t>
  </si>
  <si>
    <t xml:space="preserve">ARTICULO 8 PARÁGRAFO 1º. DE LA LEY 1579 DE 2012. ARTICULO 8 PARÁGRAFO 1º. DE LA LEY 1579 DE 2012. POR EL NORORIENTE: DESDE EL PUNTO C AL D EN 12 M LINDANDO CON PREDIO 010002040020000 POR EL SUROCCIDENTE: DESDE EL PUNTO A AL B EN 12 M LINDANDO CON PREDIO 010002040022000 POR EL SURORIENTE: DESDE EL PUNTO D AL A EN 7 M LINDANDO CON VÍA PUBLICA CALLE 24  POR EL NOROCCIDENTE: DESDE EL PUNTO C AL B EN 7 M LINDANDO CON PREDIO 010002040002000    </t>
  </si>
  <si>
    <t>234-29952</t>
  </si>
  <si>
    <t xml:space="preserve">ARTICULO 8 PARÁGRAFO 1º. DE LA LEY 1579 DE 2012. ARTICULO 8 PARÁGRAFO 1º. DE LA LEY 1579 DE 2012. POR EL NORORIENTE: DESDE EL PUNTO A AL B EN 12 LINDANDO CON PREDIO 010002040007000 POR EL SUROCCIDENTE: DESDE EL PUNTO C AL D EN 12 M LINDANDO CON PREDIO 010002040005000 POR EL SURORIENTE: DESDE EL PUNTO B AL C EN 7 M LINDANDO CON PREDIO 010002040017000 POR EL NOROCCIDENTE: DESDE EL PUNTO D AL A EN 7 M LINDANDO CON VIA PUBLICA CALLE 25    </t>
  </si>
  <si>
    <t>234-29953</t>
  </si>
  <si>
    <t>ARTICULO 8 PARÁGRAFO 1º. DE LA LEY 1579 DE 2012. ARTICULO 8 PARÁGRAFO 1º. DE LA LEY 1579 DE 2012. POR EL NORORIENTE: DESDE EL PUNTO D AL A EN 7 M LINDANDO CON VÍA PUBLICA CARRERA 2F POR EL SUROCCIDENTE: DESDE EL PUNTO B AL C EN 7 M LINDANDO CON PREDIO 010002060025000 POR EL SURORIENTE: DESDE EL PUNTO A AL B EN 12 M LINDANDO CON PREDIO 010002060009000  POR EL NOROCCIDENTE: DESDE EL PUNTO C AL D EN 12 M LINDANDO CON PREDIO 010002060007000</t>
  </si>
  <si>
    <t>234-29954</t>
  </si>
  <si>
    <t xml:space="preserve">ARTICULO 8 PARÁGRAFO 1º. DE LA LEY 1579 DE 2012. ARTICULO 8 PARÁGRAFO 1º. DE LA LEY 1579 DE 2012. POR EL NORORIENTE: DESDE EL PUNTO B AL C EN 6.60 LINDANDO CON PREDIO 010002070004000 POR EL SUROCCIDENTE: DESDE EL PUNTO D AL A EN 6.60 M LINDANDO VÍA PUBLICA CARRERA 2D BIS POR EL SURORIENTE: DESDE EL PUNTO C AL D EN 12 M LINDANDO CON PREDIO 010002070010000 POR EL NOROCCIDENTE: DESDE EL PUNTO A AL B EN 12 M LINDANDO CON PREDIO 010002070012000    </t>
  </si>
  <si>
    <t>234-29955</t>
  </si>
  <si>
    <t xml:space="preserve">ARTICULO 8 PARÁGRAFO 1º. DE LA LEY 1579 DE 2012. ARTICULO 8 PARÁGRAFO 1º. DE LA LEY 1579 DE 2012. POR EL NORORIENTE: DESDE EL PUNTO D AL A EN 7 M LINDANDO CON VÍA PUBLICA CARRERA 2C POR EL SUROCCIDENTE: DESDE EL PUNTO B AL C EN 7 M LINDANDO CON VÍA PUBLICA CARRERA 2D POR EL SURORIENTE: DESDE EL PUNTO A AL B EN 15 M LINDANDO CON PREDIO 010002080007000 POR EL NOROCCIDENTE: DESDE EL PUNTO C AL D EN 15 M LINDANDO CON PREDIO 010002080005000    </t>
  </si>
  <si>
    <t>234-29956</t>
  </si>
  <si>
    <t>ARTICULO 8 PARÁGRAFO 1º. DE LA LEY 1579 DE 2012. ARTICULO 8 PARÁGRAFO 1º. DE LA LEY 1579 DE 2012. POR EL NORORIENTE: DESDE EL PUNTO B AL C EN 7 M LINDANDO CON VÍA PUBLICA CARRERA 2C POR EL SUROCCIDENTE: DESDE EL PUNTO D AL A EN 7 M LINDANDO CON VÍA PUBLICA CARRERA 2D POR EL SURORIENTE: DESDE EL PUNTO C AL D EN 15 M LINDANDO CON PREDIO 010002080014000 POR EL NOROCCIDENTE: DESDE EL PUNTO A AL B EN 15 M LINDANDO CON PREDIO 010002080012000</t>
  </si>
  <si>
    <t>234-29957</t>
  </si>
  <si>
    <t>ARTICULO 8 PARÁGRAFO 1º. DE LA LEY 1579 DE 2012. ARTICULO 8 PARÁGRAFO 1º. DE LA LEY 1579 DE 2012. POR EL NORORIENTE: DESDE EL PUNTO A AL B EN 12 LINDANDO CON PREDIO 010002110010000    POR EL SUROCCIDENTE: DESDE EL PUNTO C AL D EN 12 M LINDANDO CON PREDIO 010002110012000    POR EL SURORIENTE: DESDE EL PUNTO B AL C EN 7 LINDANDO CON VÍA PUBLICA CALLE 20    POR EL NOROCCIDENTE: DESDE EL PUNTO D AL A LINDANDO CON PREDIO 010002110006000</t>
  </si>
  <si>
    <t>234-29958</t>
  </si>
  <si>
    <t>ARTICULO 8 PARÁGRAFO 1º. DE LA LEY 1579 DE 2012. ARTICULO 8 PARÁGRAFO 1º. DE LA LEY 1579 DE 2012. POR EL NORORIENTE: DESDE EL PUNTO A AL B EN 12 M LINDANDO CON PREDIO 010002110014000 POR EL SUROCCIDENTE: DESDE EL PUNTO C AL D EN 12 M LINDANDO CON PREDIO 010002110016000 POR EL SURORIENTE: DESDE EL PUNTO B AL C EN 7 M LINDANDO CON VÍA PUBLICA CALLE 20 POR EL NOROCCIDENTE: DESDE EL PUNTO D AL A EN 7 M LINDANDO CON PREDIO 010002110002000</t>
  </si>
  <si>
    <t>234-29959</t>
  </si>
  <si>
    <t xml:space="preserve">ARTICULO 8 PARÁGRAFO 1º. DE LA LEY 1579 DE 2012. ARTICULO 8 PARÁGRAFO 1º. DE LA LEY 1579 DE 2012. POR EL NORORIENTE: DESDE EL PUNTO A AL B EN 12 M LINDANDO CON PREDIO 10002120022000 POR EL SUROCCIDENTE: DESDE EL PUNTO C AL D EN 12 M LINDANDO CON PREDIO 10002120024000 POR EL SURORIENTE: DESDE EL PUNTO B AL C EN 7 M LINDANDO CON VÍA PUBLICA CALLE 2 POR EL NOROCCIDENTE: DESDE EL PUNTO D AL A EN 7 M LINDANDO CON PREDIO 10002120002000    </t>
  </si>
  <si>
    <t>234-29960</t>
  </si>
  <si>
    <t xml:space="preserve">ARTICULO 8 PARÁGRAFO 1º. DE LA LEY 1579 DE 2012. ARTICULO 8 PARÁGRAFO 1º. DE LA LEY 1579 DE 2012. POR EL NORORIENTE: DESDE EL PUNTO D AL A EN 7 M LINDANDO CON PREDIO 010002170005000 POR EL SUROCCIDENTE: DESDE EL PUNTO B AL C EN 7 M LINDANDO CON VÍA PUBLICA CARRERA 2C POR EL SURORIENTE: DESDE EL PUNTO A AL B EN 15.30 M LINDANDO CON PREDIO 010002170007000 POR EL NOROCCIDENTE: DESDE EL PUNTO C AL D EN 15.40 M LINDANDO CON PREDIO 01000217000900    </t>
  </si>
  <si>
    <t>234-29961</t>
  </si>
  <si>
    <t xml:space="preserve">ARTICULO 8 PARÁGRAFO 1º. DE LA LEY 1579 DE 2012. ARTICULO 8 PARÁGRAFO 1º. DE LA LEY 1579 DE 2012. POR EL NORORIENTE: DESDE EL PUNTO B AL C EN 8 M LINDANDO CON PREDIO 010002170003000  POR EL SUROCCIDENTE: DESDE PUNTO D AL A EN 8 M LINDANDO CON VÍA PÚBLICA CARRERA 2C POR EL SURORIENTE: DESDE EL PUNTO C AL D 15.40 M LINDANDO CON PREDIO 010002170009000 POR EL NOROCCIDENTE: DESDE EL PUNTO A AL B EN 15.40 M LINDANDO CON PREDIO 010002170001000    </t>
  </si>
  <si>
    <t>234-29962</t>
  </si>
  <si>
    <t>ARTICULO 8 PARÁGRAFO 1º. DE LA LEY 1579 DE 2012. ARTICULO 8 PARÁGRAFO 1º. DE LA LEY 1579 DE 2012. POR EL NORORIENTE: DESDE EL PUNTO B AL C EN 7  M LINDANDO CON VÍA PÚBLICA CARRERA 2 A POR EL SUROCCIDENTE: DESDE EL PUNTO D AL A EN 7 M LINDANDO CON PREDIO 010002180006000 POR EL SURORIENTE: DESDE EL PUNTO C AL D EN 15.20 M LINDANDO CON PREDIO 010002180004000 POR EL NOROCCIDENTE: DESDE EL PUNTO A AL B EN 15.20 M LINDANDO CON PREDIO 010002180002000</t>
  </si>
  <si>
    <t>234-29963</t>
  </si>
  <si>
    <t xml:space="preserve">ARTICULO 8 PARÁGRAFO 1º. DE LA LEY 1579 DE 2012. ARTICULO 8 PARÁGRAFO 1º. DE LA LEY 1579 DE 2012. POR EL NORORIENTE: DESDE EL PUNTO B AL C EN 7 M LINDANDO CON PREDIO 010002210005000 POR EL SUROCCIDENTE: DESDE EL PUNTO D AL A EN 7 M LINDANDO CON VÍA PUBLICA CARRERA 2A  POR EL SURORIENTE: DESDE EL PUNTO C AL D EN 15.50 M LINDANDO CON PREDIO 010002210007000 POR EL NOROCCIDENTE: DESDE EL PUNTO A AL B EN 15.50 M LINDANDO CON PREDIO 010002210009000    </t>
  </si>
  <si>
    <t>234-29964</t>
  </si>
  <si>
    <t>ARTICULO 8 PARÁGRAFO 1º. DE LA LEY 1579 DE 2012. ARTICULO 8 PARÁGRAFO 1º. DE LA LEY 1579 DE 2012. POR EL NORORIENTE: DESDE EL PUNTO C AL D EN 6.91 M LINDANDO CON VÍA PUBLICA CARRERA 1C POR EL SUROCCIDENTE: DESDE EL PUNTO A AL B EN 7.20 M LINDANDO CON PREDIO 010002230006000 POR EL SURORIENTE: DESDE EL PUNTO D AL A EN 11.47 M LINDANDO CON PREDIO 010002230004000 POR EL NOROCCIDENTE: DESDE EL PUNTO C AL B EN 11.73 M LINDANDO CON PREDIO 010002230002000</t>
  </si>
  <si>
    <t>234-29965</t>
  </si>
  <si>
    <t xml:space="preserve">ARTICULO 8 PARÁGRAFO 1º. DE LA LEY 1579 DE 2012. ARTICULO 8 PARÁGRAFO 1º. DE LA LEY 1579 DE 2012. POR EL NORORIENTE: DESDE EL PUNTO B AL C EN 7 M LINDANDO CON VÍA PUBLICA CARRERA 1B  POR EL SUROCCIDENTE: DESDE EL PUNTO D AL A EN 7 M LINDANDO CON 010002240006000 POR EL SURORIENTE: DESDE EL PUNTO C AL D EN 12 M LINDANDO CON PREDIO 010002240004000 OR EL NOROCCIDENTE: DESDE EL PUNTO A LA B EN 12 M LINDANDO CON PREDIO 010002240002000    </t>
  </si>
  <si>
    <t>234-29966</t>
  </si>
  <si>
    <t>ARTICULO 8 PARÁGRAFO 1º. DE LA LEY 1579 DE 2012. ARTICULO 8 PARÁGRAFO 1º. DE LA LEY 1579 DE 2012. POR EL NORORIENTE: DESDE EL PUNTO A AL B EN 7 M LINDANDO CON PREDIO 010002250003000 POR EL SUROCCIDENTE: DESDE EL PUNTO C AL D EN 7 M LINDANDO CON VÍA PÚBICA CARRERA 1B  POR EL SURORIENTE: DESDE EL PUNTO B AL C EN 12.25 LINDANDO CON PREDIO 010002250005000 POR EL NOROCCIDENTE: DESDE EL PUNTO D AL A EN 12.25 M LINDANDO CON PREDIO 01000225000100</t>
  </si>
  <si>
    <t>234-29967</t>
  </si>
  <si>
    <t>ARTICULO 8 PARÁGRAFO 1º. DE LA LEY 1579 DE 2012. ARTICULO 8 PARÁGRAFO 1º. DE LA LEY 1579 DE 2012. POR EL NORORIENTE: DESDE EL PUNTO D AL A EN 7 M LINDANDO CON VÍA PUBLICA CARRERA 1D POR EL SUROCCIDENTE: DESDE EL PUNTO B AL C EN 7 M LINDANDO CON VÍA PUBLICA CARRERA 2 POR EL SURORIENTE: DESDE EL PUNTO A AL B EN 14.82 M LINDANDO CON PREDIO 01000226000300 POR EL NOROCCIDENTE: DESDE EL PUNTO C AL D EN 14.91 M LINDANDO CON PREDIO 010002260001000</t>
  </si>
  <si>
    <t>234-29968</t>
  </si>
  <si>
    <t>ARTICULO 8 PARÁGRAFO 1º. DE LA LEY 1579 DE 2012. ARTICULO 8 PARÁGRAFO 1º. DE LA LEY 1579 DE 2012. POR EL NORORIENTE: DESDE EL PUNTO D AL A EN 7 M LINDANDO CON VÍA PUBLICA CARRARA 1D POR EL SUROCCIDE TE: DESDE EL PUNTO B AL C EN 7 M LINDANDO CON VÍA PUBLICA CARRERA 2 POR EL SURORIENTE: DESDE EL PUNTO A AL B EN 14.74 M LINDANDO CON PREDIO 010002260004000 POR EL NOROCCIDENTE: DESDE EL PUNTO C AL D EN 14.82 M LINDANDO CON PREDIO 010002260002000</t>
  </si>
  <si>
    <t>234-29969</t>
  </si>
  <si>
    <t>ARTICULO 8 PARÁGRAFO 1º. DE LA LEY 1579 DE 2012. ARTICULO 8 PARÁGRAFO 1º. DE LA LEY 1579 DE 2012. POR EL NORORIENTE: DESDE EL PUNTO D AL A EN 7 M LINDANDO CON VÍA PUBLICA  CARRERA 1D  POR EL SUROCCIDENTE: DESDE EL PUNTO B AL C EN 7 M LINDANDO CON VÍA PUBLICA CARRERA 2 POR EL SURORIENTE: DESDE EL PUNTO A AL B EN 14.65 M LINDANDO CON PREDIO 010002260005000 POR EL NOROCCIDENTE: DESDE EL PUNTO C AL D EN 14.74 M LINDANDO CON PREDIO 010002260003000</t>
  </si>
  <si>
    <t>234-29970</t>
  </si>
  <si>
    <t xml:space="preserve">ARTICULO 8 PARÁGRAFO 1º. DE LA LEY 1579 DE 2012. "    POR EL NORORIENTE: DESDE EL PUNTO B AL C EN 7 M LINDANDO CON VÍA PUBLICA CARRERA 1C     POR EL SUROCCIDENTE: DESDE EL PUNTO D AL A EN 7 M LINDANDO CON PREDIO 010002270018000    POR EL SURORIENTE: DESDE EL PUNTO C AL D EN 12 M LINDANDO CON PREDIO 010002270008000    POR EL NOROCCIDENTE: DESDE EL PUNTO A AL B EN 12 M LINDANDO CON PREDIO 010002270006000"    </t>
  </si>
  <si>
    <t>234-29971</t>
  </si>
  <si>
    <t xml:space="preserve">ARTICULO 8 PARÁGRAFO 1º. DE LA LEY 1579 DE 2012. "POR EL NORORIENTE: DESDE EL PUNTO D AL A EN 7 M LINDANDO CON VÍA PUBLICA CARRERA 1C     POR EL SUROCCIDENTE: DESDE EL PUNTO B AL C EN 7 M LINDANDO CON PREDIO 010002270015000    POR EL SURORIENTE: DESDE EL PUNTO A AL B EN 12 M LINDANDO CON PREDIO 010002270011000    POR EL NOROCCIDENTE: DESDE EL PUNTO C AL D EN 12 M LINDANDO CON PREDIO 010002270009000"    </t>
  </si>
  <si>
    <t>234-29972</t>
  </si>
  <si>
    <t xml:space="preserve">ARTICULO 8 PARÁGRAFO 1º. DE LA LEY 1579 DE 2012. ARTICULO 8 PARÁGRAFO 1º. DE LA LEY 1579 DE 2012. "    POR EL NORORIENTE: DESDE EL PUNTO D AL A EN 7 M LINDANDO CON VÍA PUBLICA CARRERA 1B     POR EL SUROCCIDENTE: DESDE EL PUNTO B AL C EN 7 M LINDANDO CON PREDIO 010002280022000    POR EL SURORIENTE: DESDE EL PUNTO A AL B EN 12 M LINDANDO CON PREDIO 010002280004000    POR EL NOROCCIDENTE: DESDE EL PUNTO C AL D EN 12 M LINDANDO CON PREDIO 010002280002000"    </t>
  </si>
  <si>
    <t>234-29973</t>
  </si>
  <si>
    <t>234-29974</t>
  </si>
  <si>
    <t>234-29975</t>
  </si>
  <si>
    <t xml:space="preserve">ARTICULO 8 PARÁGRAFO 1º. DE LA LEY 1579 DE 2012. ARTICULO 8 PARÁGRAFO 1º. DE LA LEY 1579 DE 2012. "POR EL NORORIENTE: DESDE EL PUNTO C AL D EN 7 M LINDANDO CON VÍA PUBLICA CARRERA 1B     POR EL SUROCCIDENTE: DESDE EL PUNTO A AL B EN 7 LINDANDO CON PREDIO 010002280018000    POR EL SURORIENTE: DESDE EL PUNTO D AL A EN 11.89 M LINDANDO CON PREDIO 010002280008000    POR EL NOROCCIDENTE: DESDE EL PUNTO B AL C EN 11.88 M LINDANDO CON PREDIO 010002280006000"    </t>
  </si>
  <si>
    <t>234-29976</t>
  </si>
  <si>
    <t xml:space="preserve">ARTICULO 8 PARÁGRAFO 1º. DE LA LEY 1579 DE 2012. ARTICULO 8 PARÁGRAFO 1º. DE LA LEY 1579 DE 2012. "    POR EL NORORIENTE: DESDE EL PUNTO D AL A EN 7.70 M LINDANDO CON VÍA PUBLICA CARRERA 1B     POR EL SUROCCIDENTE: DESDE EL PUNTO B AL C EN 7.70 M LINDANDO CON PREDIO 010002280016000    POR EL SURORIENTE: DESDE EL PUNTO A AL B EN 11.93 M LINDANDO CON PREDIO 010002280010000    POR EL NOROCCIDENTE: DESDE EL PUNTO C AL D EN 12 M LINDANDO CON PREDIO 010002280008000"    </t>
  </si>
  <si>
    <t>234-29977</t>
  </si>
  <si>
    <t xml:space="preserve">ARTICULO 8 PARÁGRAFO 1º. DE LA LEY 1579 DE 2012. ARTICULO 8 PARÁGRAFO 1º. DE LA LEY 1579 DE 2012. "    POR EL NORORIENTE: DESDE EL PUNTO A AL B EN 7 M LINDANDO CON PREDIO 010002280010000    POR EL SUROCCIDENTE: DESDE EL PUNTO C AL D EN 7 M LINDANDO CON VÍA PUBLICA CARRERA 1C      POR EL SURORIENTE: DESDE EL PUNTO B AL C EN 12 M LINDANDO CON PREDIO 010002280014000    POR EL NOROCCIDENTE: DESDE EL PUNTO D AL A EN 12 M LINDANDO CON PREDIO 11.86 M"    </t>
  </si>
  <si>
    <t>234-29978</t>
  </si>
  <si>
    <t xml:space="preserve">ARTICULO 8 PARÁGRAFO 1º. DE LA LEY 1579 DE 2012. ARTICULO 8 PARÁGRAFO 1º. DE LA LEY 1579 DE 2012. "POR EL NORORIENTE: DESDE EL PUNTO B AL C EN 7.70 M LINDANDO CON PREDIO 010002280009000    POR EL SUROCCIDENTE: DESDE EL PUNTO D AL A EN 7.70 M LINDANDO CON VÍA PUBLICA CARRERA 1C     POR EL SURORIENTE: DESDE EL PUNTO C AL D EN 11.86 M LINDANDO CON PREDIO 010002280015000    POR EL NOROCCIDENTE: DESDE EL PUNTO  A AL B EN11.86 M LINDANDO CON PREDIO  010002280017000"    </t>
  </si>
  <si>
    <t>234-29979</t>
  </si>
  <si>
    <t xml:space="preserve">ARTICULO 8 PARÁGRAFO 1º. DE LA LEY 1579 DE 2012. ARTICULO 8 PARÁGRAFO 1º. DE LA LEY 1579 DE 2012. "    POR EL NORORIENTE: DESDE EL PUNTO B AL C EN 6.50 M LINDANDO CON PREDIO 010002280008000    POR EL SUROCCIDENTE: DESDE EL PUNTO D AL A EN 6.50 M LINDANDO CON VÍA PUBLICA CARRERA 1C    POR EL SURORIENTE: DESDE EL PUNTO C AL D EN 11.86 M LINDANDO CON PREDIO 010002280016000    POR EL NOROCCIDENTE: DESDE EL PUNTO A AL B EN 12 M LINDANDO CON PREDIO 010002280018000"    </t>
  </si>
  <si>
    <t>234-29980</t>
  </si>
  <si>
    <t xml:space="preserve">ARTICULO 8 PARÁGRAFO 1º. DE LA LEY 1579 DE 2012. ARTICULO 8 PARÁGRAFO 1º. DE LA LEY 1579 DE 2012. "    POR EL NORORIENTE: DESDE EL PUNTO D AL A EN 7 M LINDANDO CON PREDIO 010002280004000    POR EL SUROCCIDENTE: DESDE EL PUNTO B AL C EN 7 M LINDANDO CON VÍA PUBLICA CARRERA 1C     POR EL SURORIENTE: DESDE EL PUNTO A AL B EN 12 M LINDANDO CON PREDIO 010002280020000    POR EL NOROCCIDENTE: DESDE EL PUNTO C AL D EN 12 M LINDANDO CON PREDIO 010002280022000"    </t>
  </si>
  <si>
    <t>234-29981</t>
  </si>
  <si>
    <t>234-29982</t>
  </si>
  <si>
    <t xml:space="preserve">ARTICULO 8 PARÁGRAFO 1º. DE LA LEY 1579 DE 2012. ARTICULO 8 PARÁGRAFO 1º. DE LA LEY 1579 DE 2012. "    POR EL NORORIENTE: DESDE EL PUNTO C AL D EN 7 M LINDANDO CON VÍA PUBLICA CARRERA 1A     POR EL SUROCCIDENTE: DESDE EL PUNTO A AL B EN 7 M LINDANDO CON PREDIO 010002290020000    POR EL SURORIENTE: DESDE EL PUNTO D AL A EN 12 M LINDANDO CON PREDIO 010002290004000    POR EL NOROCCIDENTE: DESDE EL PUNTO B AL E EN 11.80 M LINDANDO CON PREDIO 010002290002000"    </t>
  </si>
  <si>
    <t>234-29983</t>
  </si>
  <si>
    <t xml:space="preserve">ARTICULO 8 PARÁGRAFO 1º. DE LA LEY 1579 DE 2012. ARTICULO 8 PARÁGRAFO 1º. DE LA LEY 1579 DE 2012. "POR EL NORORIENTE: DESDE EL PUNTO D AL A EN 7 M LINDANDO CON VÍA PUBLICA CARRERA 1A    POR EL SUROCCIDENTE: DESDE EL PUNTO B AL C EN 7 M LINDANDO CON VÍA PREDIO 010002290016000    POR EL SURORIENTE: DESDE EL PUNTO A AL B EN 12 M LINDANDO CON PREDIO 010002290008000    POR EL NOROCCIDENTE: DESDE EL PUNTO C AL D EN 12 M LINDANDO CON PREDIO 010002290006000"    </t>
  </si>
  <si>
    <t>234-29984</t>
  </si>
  <si>
    <t xml:space="preserve">ARTICULO 8 PARÁGRAFO 1º. DE LA LEY 1579 DE 2012. ARTICULO 8 PARÁGRAFO 1º. DE LA LEY 1579 DE 2012. "    POR EL NORORIENTE: DESDE EL PUNTO C AL D EN 7 M LINDANDO CON VÍA PÚBLICA CARRERA 1A     POR EL SUROCCIDENTE: DESDE EL PUNTO A AL B EN 7 M LINDANDO CON PREDIO 010002290013000    POR EL SURORIENTE: DESDE EL PUNTO D AL A EN 12 M LINDANDO CON PREDIO 010002290011000    POR EL NOROCCIDENTE: DESDE EL PUNTO B AL C EN 12 M LINDANDO CON PREDIO 010002290009000"    </t>
  </si>
  <si>
    <t>234-29985</t>
  </si>
  <si>
    <t xml:space="preserve">ARTICULO 8 PARÁGRAFO 1º. DE LA LEY 1579 DE 2012. ARTICULO 8 PARÁGRAFO 1º. DE LA LEY 1579 DE 2012. "POR EL NORORIENTE: DESDE EL PUNTO B AL C EN 7 M LINDANDO CON PREDIO 010002290009000    POR EL SUROCCIDENTE: DESDE EL PREDIO D AL A EN 7 M LINDANDO CON VÍA PÚBLICA CARRERA 1B    POR EL SURORIENTE: DESDE EL PUNTO C AL D EN 12 M LINDANDO CON PREDIO 010002290013000    POR EL NOROCCIDENTE: DESDE EL PUNTO A AL B EN 12 M LINDANDO CON PREDIO 010002290015000"    </t>
  </si>
  <si>
    <t>234-29986</t>
  </si>
  <si>
    <t xml:space="preserve">ARTICULO 8 PARÁGRAFO 1º. DE LA LEY 1579 DE 2012. ARTICULO 8 PARÁGRAFO 1º. DE LA LEY 1579 DE 2012. "    POR EL NORORIENTE: DESDE EL PUNTO D AL A EN 7 M LINDANDO CON PREDIO 010002290007000    POR EL SUROCCIDENTE: DESDE EL PUNTO B AL C EN 7 M LINDANDO CON VÍA PUBLICA CARRERA 1B     POR EL SURORIENTE: DESDE EL PUNTO A AL B EN 12 M LINDANDO CON PREDIO 010002290015000    POR EL NOROCCIDENTE: DESDE EL PUNTO C AL D EN 12 M LINDANDO CON PREDIO 010002290017000"    </t>
  </si>
  <si>
    <t>234-29987</t>
  </si>
  <si>
    <t xml:space="preserve">ARTICULO 8 PARÁGRAFO 1º. DE LA LEY 1579 DE 2012. ARTICULO 8 PARÁGRAFO 1º. DE LA LEY 1579 DE 2012. "POR EL NORORIENTE: DESDE EL PUNTO B AL C EN 7 LINDANDO CON PREDIO 010002290003000    POR EL SUROCCIDENTE: DESDE EL PUNTO D AL A EN 7 M LINDANDO CON VÍA PUBLICA CARRERA 1B     POR EL SURORIENTE: DESDE EL PUNTO C AL D EN 12 M LINDANDO CON PREDIO 010002290019000    POR EL NOROCCIDENTE: DESDE EL PUNTO A AL B EN 12 M LINDANDO CON PREDIO 010002290001000"    </t>
  </si>
  <si>
    <t>234-29988</t>
  </si>
  <si>
    <t xml:space="preserve">ARTICULO 8 PARÁGRAFO 1º. DE LA LEY 1579 DE 2012. ARTICULO 8 PARÁGRAFO 1º. DE LA LEY 1579 DE 2012. "POR EL NORORIENTE: DESDE EL PUNTO D AL A EN 7 M LINDANDO CON VÍA PUBLICA CARRERA 1     POR EL SUROCCIDENTE: DESDE EL PUNTO C AL B EN 7 LINDANDO CON PREDIO 010002300019000    POR EL SURORIENTE: DESDE EL PUNTO A AL B EN 13.27 M LINDANDO CON PREDIO 010002300005000    POR EL NOROCCIDENTE: DESDE EL PUNTO C AL D EN 12.97 M LINDANDO CON PREDIO 010002300003000"    </t>
  </si>
  <si>
    <t>234-29989</t>
  </si>
  <si>
    <t>234-29990</t>
  </si>
  <si>
    <t xml:space="preserve">ARTICULO 8 PARÁGRAFO 1º. DE LA LEY 1579 DE 2012. "POR EL NORORIENTE: DESDE EL PUNTO D AL A EN 7 M LINDANDO CON VIA PUBLICA CARRERA 1    POR EL SUROCCIDENTE: DESDE EL PUNTO B AL C EN 7 M LINDANDO CON PREDIO 010002300018000    POR EL SURORIENTE: DESDE EL PUNTO A AL B EN 13.58 M LINDANDO CON PREDIO 010002300006000    POR EL NOROCCIDENTE: DESDE EL PUNTO C AL D EN 13.27 M LINDANDO CON PREDIO 010002300004000"    </t>
  </si>
  <si>
    <t>234-29991</t>
  </si>
  <si>
    <t xml:space="preserve">ARTICULO 8 PARÁGRAFO 1º. DE LA LEY 1579 DE 2012. ARTICULO 8 PARÁGRAFO 1º. DE LA LEY 1579 DE 2012. "    POR EL NORORIENTE: DESDE EL PUNTO B AL C EN 6.71 M LINDANDO CON VÍA PUBLICA CARRERA 1     POR EL SUROCCIDENTE: DESDE EL PUNTO D AL A EN 6.90 M LINDANDO CON PREDIO 010002300017000    POR EL SURORIENTE: DESDE EL PUNTO C AL D EN 13.88 M LINDANDO CON PREDIO 010002300007000    POR EL NOROCCIDENTE: DESDE EL PUNTO A AL B EN 13.58 M LINDANDO CON PREDIO 010002300005000"    </t>
  </si>
  <si>
    <t>234-29992</t>
  </si>
  <si>
    <t xml:space="preserve">ARTICULO 8 PARÁGRAFO 1º. DE LA LEY 1579 DE 2012. ARTICULO 8 PARÁGRAFO 1º. DE LA LEY 1579 DE 2012. "POR EL NORORIENTE: DESDE EL PUNTO C AL D EN 7 M LINDANDO CON VIA PUBLICA CARRERA 1     POR EL SUROCCIDENTE: DESDE EL PUNTO A AL B EN 7 M LINDANDO CON PREDIO 010002300016000    POR EL SURORIENTE: DESDE EL PUNTO D AL A EN 14.18 M LINDANDO CON PREDIO 010002300008000    POR EL NOROCCIDENTE: DESDE EL PUNTO B AL C EN 13.88 LINDANDO CON PREDIO 010002300006000"    </t>
  </si>
  <si>
    <t>234-29993</t>
  </si>
  <si>
    <t xml:space="preserve">ARTICULO 8 PARÁGRAFO 1º. DE LA LEY 1579 DE 2012. ARTICULO 8 PARÁGRAFO 1º. DE LA LEY 1579 DE 2012. "    POR EL NORORIENTE: DESDE EL PUNTO B AL C EN 7 M LINDANDO CON VÍA PUBLICA CARRERA 1    POR EL SUROCCIDENTE: DESDE EL PUNTO D AL A EN 7 M LINDANDO CON PREDIO 010002300015000    POR EL SURORIENTE: DESDE EL PUNTO C AL D EN 14.49 M LINDANDO CON PREDIO 010002300009000     POR EL NOROCCIDENTE: DESDE EL PUNTO A AL B EN 14.18 M LINDANDO CON PREDIO 010002300007000"    </t>
  </si>
  <si>
    <t>234-29994</t>
  </si>
  <si>
    <t xml:space="preserve">ARTICULO 8 PARÁGRAFO 1º. DE LA LEY 1579 DE 2012. ARTICULO 8 PARÁGRAFO 1º. DE LA LEY 1579 DE 2012. "    POR EL NORORIENTE: DESDE EL PUNTO B AL C EN 7 M LINDANDO CON VÍA PUBLICA CARRERA 1    POR EL SUROCCIDENTE: DESDE EL PUNTO D AL A EN 7 M LINDANDO CON PREDIO 010002300014000    POR EL SURORIENTE: DESDE EL PUNTO C AL D EN 14.80 M LINDANDO CON PREDIO 010002300010000    POR EL NOROCCIDENTE: DESDE EL PUNTO A AL B EN 14.49 M LINDANDO CON PREDIO 010002300008000"    </t>
  </si>
  <si>
    <t>234-29995</t>
  </si>
  <si>
    <t xml:space="preserve">ARTICULO 8 PARÁGRAFO 1º. DE LA LEY 1579 DE 2012. ARTICULO 8 PARÁGRAFO 1º. DE LA LEY 1579 DE 2012. "    POR EL NORORIENTE: DESDE EL PUNTO C AL D EN 7 M LINDANDO CON PREDIO CARRERA 1    POR EL SUROCCIDENTE: DESDE EL PUNTO A AL B EN 7 M LINDANDO CON PREDIO 010002300013000    POR EL SURORIENTE: DESDE EL PUNTO D AL A EN 15.11 M LINDANDO CON PREDIO 010002300011000    POR EL NOROCCIDENTE: DESDE EL PUNTO B AL C EN 14.80 M LINDANDO CON PREDIO 010002300009000"    </t>
  </si>
  <si>
    <t>234-29996</t>
  </si>
  <si>
    <t xml:space="preserve">ARTICULO 8 PARÁGRAFO 1º. DE LA LEY 1579 DE 2012. "    POR EL NORORIENTE: DESDE EL PUNTO D AL A EN 7 M LINDANDO CON PREDIO 010002300009000    POR EL SUROCCIDENTE: DESDE EL PUNTO B AL C EN 7 M LINDANDO CON VÍA PÚBLICA CARRERA 1A     POR EL SURORIENTE: DESDE EL PUNTO A AL B EN 12.20 M LINDANDO CON PREDIO 010002300013000     POR EL NOROCCIDENTE: DESDE EL PUNTO C AL D EN 12.20 M LINDANDO CON PREDIO 010002300015000"    </t>
  </si>
  <si>
    <t>234-29997</t>
  </si>
  <si>
    <t xml:space="preserve">ARTICULO 8 PARÁGRAFO 1º. DE LA LEY 1579 DE 2012. ARTICULO 8 PARÁGRAFO 1º. DE LA LEY 1579 DE 2012. "POR EL NORORIENTE: DESDE EL PUNTO B AL C EN 7 M LINDANDO CON PREDIO 010002300008000    POR EL SUROCCIDENTE: DESDE EL PUNTO D AL A EN 7 M LINDANDO CON VÍA PÚBLICA CARRERA 1A    POR EL SURORIENTE: DESDE EL PUNTO C AL D EN 12.20 M LINDANDO CON PREDIO 010002300014000    POR EL NOROCCIDENTE: DESDE EL PUNTO A AL B EN 12.20 M LINDANDO CON PREDIO 010002300016000"    </t>
  </si>
  <si>
    <t>234-29998</t>
  </si>
  <si>
    <t xml:space="preserve">ARTICULO 8 PARÁGRAFO 1º. DE LA LEY 1579 DE 2012. ARTICULO 8 PARÁGRAFO 1º. DE LA LEY 1579 DE 2012. "    POR EL NORORIENTE: DESDE EL PUNTO A AL B EN 7 M LINDANDO CON PREDIO 010002300007000    POR EL SUROCCIDENTE: DESDE EL PUNTO C A D EN 7 M LINDANDO CON VÍA PUBLICA CARRERA 1A     POR EL SURORIENTE: DESDE EL PUNTO B AL C EN 12.20 M LINDANDO CON PREDIO 010002300015000    POR EL NOROCCIDENTE: DESDE EL PUNTO D AL A EN 12.20 M LINDANDO CON PREDIO 010002300017000"    </t>
  </si>
  <si>
    <t>234-29999</t>
  </si>
  <si>
    <t xml:space="preserve">ARTICULO 8 PARÁGRAFO 1º. DE LA LEY 1579 DE 2012. ARTICULO 8 PARÁGRAFO 1º. DE LA LEY 1579 DE 2012. "POR EL NORORIENTE: DESDE EL PUNTO A AL B EN 7 M LINDANDO CON PREDIO 010002300005000    POR EL SUROCCIDENTE: DESDE EL PUNTO C A D EN 7 M LINDANDO CON VÍA PUBLICA CARRERA 1A     POR EL SURORIENTE: DESDE EL PUNTO B AL C EN 12.30 M LINDANDO CON PREDIO 010002300017000    POR EL NOROCCIDENTE: DESDE EL PUNTO D AL A EN 12.40 M LINDANDO CON PREDIO 010002300019000"    </t>
  </si>
  <si>
    <t>234-30000</t>
  </si>
  <si>
    <t xml:space="preserve">ARTICULO 8 PARÁGRAFO 1º. DE LA LEY 1579 DE 2012. "    POR EL NORORIENTE: DESDE EL PUNTO A AL B EN 7 M LINDANDO CON PREDIO010002300003000    POR EL SUROCCIDENTE: DESDE EL PUNTO C AL D EN 7 M LINDANDO CON VÍA PUBLICA CARRERA 1 A     POR EL SURORIENTE: DESDE EL PUNTO B AL C EN 12.40 M LINDANDO CON PREDIO 010002300019000    POR EL NOROCCIDENTE: DESDE EL PUNTO D AL A EN 12.50 LINDANDO CON PREDIO 010002300001000"    </t>
  </si>
  <si>
    <t>234-30001</t>
  </si>
  <si>
    <t xml:space="preserve">"POR EL NORORIENTE: DESDE EL PUNTO B AL C EN 6.50 M CARRERA 1D     POR EL SUROCCIDENTE: DESDE EL PUNTO D AL A EN 6.50 M CARRERA 2    POR EL SURORIENTE: DESDE EL PUNTO C AL D EN 11.50 M LINDANDO CON PREDIO 010002310004000    POR EL NOROCCIDENTE: DESDE EL PUNTO A AL B EN 11.50 M LINDANDO CON PREDIO 010002310002000"    </t>
  </si>
  <si>
    <t>234-30002</t>
  </si>
  <si>
    <t xml:space="preserve">ARTICULO 8 PARÁGRAFO 1º. DE LA LEY 1579 DE 2012. ARTICULO 8 PARÁGRAFO 1º. DE LA LEY 1579 DE 2012. "    POR EL NORORIENTE: DESDE EL PUNTO D AL A EN 6.50 M LINDANDO CON VÍA PÚBLICA CARRERA 1D    POR EL SUROCCIDENTE: DESDE EL PUNTO B AL C EN 6.50 M LINDANDO CON VÍA PUBLICA CARRERA 2    POR EL SURORIENTE: DESDE EL PUNTO A AL B EN 11.50 M LINDANDO CON PREDIO 010002310005000    POR EL NOROCCIDENTE: DESDE EL PUNTO C AL D EN 11.50 M LINDANDO CON PREDIO 010002310003000"    </t>
  </si>
  <si>
    <t>234-30003</t>
  </si>
  <si>
    <t xml:space="preserve">ARTICULO 8 PARÁGRAFO 1º. DE LA LEY 1579 DE 2012. ARTICULO 8 PARÁGRAFO 1º. DE LA LEY 1579 DE 2012. "POR EL NORORIENTE: DESDE EL PUNTO C AL D EN 7 M LINDANDO CON VÍA PUBLICA CARRERA 1A     POR EL SURORIENTE: DESDE EL PUNTO A AL B EN 7 M LINDANDO CON PREDIO 010002320012000    POR EL SURORIENTE: DESDE EL PUNTO D AL A EN 12 M LINDANDO CON PREDIO 010002320004000    POR EL NOROCCIDENTE: DESDE EL PUNTO B AL C EN 12 M LINDANDO 010002320002000"    </t>
  </si>
  <si>
    <t>234-30004</t>
  </si>
  <si>
    <t xml:space="preserve">ARTICULO 8 PARÁGRAFO 1º. DE LA LEY 1579 DE 2012. ARTICULO 8 PARÁGRAFO 1º. DE LA LEY 1579 DE 2012. "    POR EL NORORIENTE: DESDE EL PUNTO C AL D EN 7 M LINDANDO CON PREDIO CARRERA 1A     POR EL SUROCCIDENTE: DESDE EL PUNTO A AL B EN 7 M LINDANDO CON PREDIO 010002320010000    POR EL SURORIENTE: DESDE EL PUNTO D AL A EN 12 M LINDANDO CON PREDIO 010002320006000    POR EL NOROCCIDENTE: DESDE EL PUNTO B AL C EN 12 M LINDANDO CON PREDIO 010002320004000"    </t>
  </si>
  <si>
    <t>234-30005</t>
  </si>
  <si>
    <t xml:space="preserve">ARTICULO 8 PARÁGRAFO 1º. DE LA LEY 1579 DE 2012. ARTICULO 8 PARÁGRAFO 1º. DE LA LEY 1579 DE 2012. "POR EL NORORIENTE: DESDE EL PUNTO C AL D 7 M LINDANDO CON VÍA PUBLICA CARRERA 1A     POR EL SUROCCIDENTE: DESDE EL PUNTO A AL B 7 M LINDANDO CON PREDIO  010002320009000    POR EL SURORIENTE: DESDE EL PUNTO D AL A EN 12 M LINDANDO CON PREDIO 010002320007000    POR EL NOROCCIDENTE: DESDE EL PUNTO B AL C EN 12 M LINDANDO CON PREDIO 010002320005000"    </t>
  </si>
  <si>
    <t>234-30006</t>
  </si>
  <si>
    <t xml:space="preserve">ARTICULO 8 PARÁGRAFO 1º. DE LA LEY 1579 DE 2012. ARTICULO 8 PARÁGRAFO 1º. DE LA LEY 1579 DE 2012. "POR EL NORORIENTE: DESDE EL PUNTO D AL A EN 7 M LINDANDO CON PREDIO 010002320005000    POR EL SUROCCIDENTE: DESDE EL PUNTO B AL C EN 7 M LINDANDO CON VÍA PUBLICA CARRERA 1B     POR EL SURORIENTE: DESDE EL PUNTO A AL B EN 12 M LINDANDO CON PREDIO 010002320009000    POR EL NOROCCIDENTE: DESDE EL PUNTO C AL D EN 12 M LINDANDO CON PREDIO 010002320011000"    </t>
  </si>
  <si>
    <t>234-30007</t>
  </si>
  <si>
    <t xml:space="preserve">ARTICULO 8 PARÁGRAFO 1º. DE LA LEY 1579 DE 2012. ARTICULO 8 PARÁGRAFO 1º. DE LA LEY 1579 DE 2012. "POR EL NORORIENTE: DESDE EL PUNTO C AL D EN 14.50 M LINDANDO CON PREDIO 010002330003000    POR EL SUROCCIDENTE: DESDE EL PUNTO A AL B EN 14.20 M LINDANDO CON PREDIO 010002330001000    POR EL SURORIENTE: DESDE EL PUNTO D AL A EN 7.10 M LINDANDO CON VÍA PUBLICA CALLE 24 A     POR EL NOROCCIDENTE: DESDE EL PUNTO B AL C EN 7.30 M LINDANDO CON VÍA PUBLICA CALLE 25"    </t>
  </si>
  <si>
    <t>234-30008</t>
  </si>
  <si>
    <t xml:space="preserve">ARTICULO 8 PARÁGRAFO 1º. DE LA LEY 1579 DE 2012. ARTICULO 8 PARÁGRAFO 1º. DE LA LEY 1579 DE 2012. "    POR EL NORORIENTE: DESDE EL PUNTO C AL D EN 12 M LINDANDO CON PREDIO 010002340003000    POR EL SUROCCIDENTE: DESDE EL PUNTO A AL B EN 11.60 M LINDANDO CON PREDIO 010002340001000    POR EL SURORIENTE: DESDE EL PUNTO D AL A EN 7 M LINDANDO CON PREDIO 010002340007000    POR EL NOROCCIDENTE: DESDE EL PUNTO B AL C EN 7 M LINDANDO CON VÍA PUBLICA CALLE 24A"    </t>
  </si>
  <si>
    <t>234-30009</t>
  </si>
  <si>
    <t xml:space="preserve">ARTICULO 8 PARÁGRAFO 1º. DE LA LEY 1579 DE 2012. "POR EL NORORIENTE: DESDE EL PUNTO B AL C EN 7 M LINDANDO CON PREDIO 010002280003000    POR EL SUROCCIDENTE: DESDE EL PUNTO D AL A EN 7 M LINDANDO CON VÍA PUBLICA CARRERA 1C     POR EL SURORIENTE: DESDE EL PUNTO C AL D EN 12 M LINDANDO CON PREDIO 010002280021000    POR EL NOROCCIDENTE: DESDE EL PUNTO A AL B EN 12 M LINDANDO CON PREDIO 010002280001000"    </t>
  </si>
  <si>
    <t>234-30010</t>
  </si>
  <si>
    <t xml:space="preserve">ARTICULO 8 PARÁGRAFO 1º. DE LA LEY 1579 DE 2012. ARTICULO 8 PARÁGRAFO 1º. DE LA LEY 1579 DE 2012. OR EL NORTE: DESDE EL PUNTO D AL E EN 19.96 M LINDANDO CON PREDIO 010002400001000 POR EL SUR: DESDE EL PUNTO A AL B EN 20.22 M LINDANDO CON PREDIO 010002400003000 POR EL ORIENTE: DESDE EL PUNTO E AL A EN 10 M LINDANDO CON VÍA PÚBLICA CALLE 18  POR EL OCCIDENTE: DESDE EL PUNTO B AL C EN 3.75 LINDANDO CON PREDIO 010002400004000, DESDE EL PUNTO C AL D EN 6.35 M LINDANDO CON PREDIO 010002400005000 SUMANDO EN TOTAL LINEAL 10.1 M    </t>
  </si>
  <si>
    <t>234-30011</t>
  </si>
  <si>
    <t xml:space="preserve">ARTICULO 8 PARÁGRAFO 1º. DE LA LEY 1579 DE 2012. ARTICULO 8 PARÁGRAFO 1º. DE LA LEY 1579 DE 2012. POR EL NORORIENTE: DESDE EL PUNTO B AL C EN 7.50 M LINDANDO CON PREDIO 010002430008000 POR EL SUROCCIDENTE: DESDE EL PUNTO D AL A EN 7.50 M LINDANDO CON VÍA PUBLICA CARRERA 2C  POR EL SURORIENTE: DESDE EL PUNTO C AL D EN 16.80 M LINDANDO CON PREDIO 010002430012000 POR EL NOROCCIDENTE: DESDE EL PUNTO A AL B EN 16.80 M LINDANDO CON PREDIO 010002430014000    </t>
  </si>
  <si>
    <t>234-30012</t>
  </si>
  <si>
    <t xml:space="preserve">ARTICULO 8 PARÁGRAFO 1º. DE LA LEY 1579 DE 2012. ARTICULO 8 PARÁGRAFO 1º. DE LA LEY 1579 DE 2012. POR EL NORORIENTE: DESDE EL PUNTO B AL C EN 7.50 M EN LINDANDO CON PREDIO 010002450002000 POR EL SUROCCIDENTE: DESDE EL PUNTO D AL A EN 7.50 M LINDANDO CON VÍA PÚBLICA CARRERA 2 A POR EL SURORIENTE: DESDE EL PUNTO C AL D EN 16.50 M LINDANDO CON PREDIO 010002450018000 POR EL NOROCCIDENTE: DESDE EL PUNTO A AL B EN 16.50 M LINDANDO CON PREDIO 010002450020000    </t>
  </si>
  <si>
    <t>234-30013</t>
  </si>
  <si>
    <t xml:space="preserve">ARTICULO 8 PARÁGRAFO 1º. DE LA LEY 1579 DE 2012. ARTICULO 8 PARÁGRAFO 1º. DE LA LEY 1579 DE 2012. OR EL NORORIENTE: DESDE EL PUNTO A AL B EN 7 M LINDANDO CON PREDIO 010002540016000 POR EL SUROCCIDENTE: DESDE EL PUNTO C AL D EN 7 M LINDANDO CON VÍA PUBLICA CALLE 17 A  POR EL SURORIENTE: DESDE EL PUNTO  B AL C EN 13.50 M LINDANDO CON PREDIO 010002540004000 POR EL NOROCCIDENTE: DESDE EL PUNTO D AL A EN 13.50 M LINDANDO CON PREDIO 010002540002000    </t>
  </si>
  <si>
    <t>234-30014</t>
  </si>
  <si>
    <t xml:space="preserve">ARTICULO 8 PARÁGRAFO 1º. DE LA LEY 1579 DE 2012. ARTICULO 8 PARÁGRAFO 1º. DE LA LEY 1579 DE 2012. "POR EL NORTE: DESDE EL PUNTO A AL B EN 10.20 M LINDANDO CON PREDIO 010001240012000. POR EL ORIENTE: DESDE EL PUNTO B AL C EN 11.50 M LINDANDO CON PREDIO 010001240001000. POR EL SUR: DESDE EL PUNTO C AL D EN 12.30 M LINDANDO CON CARRERA 22.POR EL OCCIDENTE: DESDE EL PUNTO D AL A EN 11.50 M LINDANDO CON CALLEJON."	K 22 13A 06 18 EL TRAMPOLIN_x000D_
"_x000D_
POR EL NORTE: DESDE EL PUNTO C AL D EN 9 M LINDANDO CON PREDIO 010001240015000 _x000D_
POR EL SUR: DESDE EL PUNTO A AL B EN 10 M LINDANDO CON PREDIO 010001240013000_x000D_
POR EL ORIENTE: DESDE EL PUNTO D AL A EN 13.40 LINDANDO CON CAMELLÓN_x000D_
POR EL OCCIDENTE: DESDE EL PUNTO B EN C EN 13.40 M LINDANDO CON PREDIO 010001240016000"	K 22 13A 24 IN BR TRANPOLIN_x000D_
"_x000D_
_x000D_
POR EL NORTE: DESDE EL PUNTO B AL C EN 1 M LINDANDO CON CAMELLÓN, DESDE EL PUNTO C AL D EN 9 M LINDANDO CON PREDIO 010001240023000 SUMANDO EN TOTAL LINEAL 10 M_x000D_
POR EL SUR: DESDE EL PUNTO G AL H EN 9.90 M LINDANDO CON VÍA PUBLICA CARRERA 22_x000D_
POR EL ORIENTE: DESDE EL PUNTO D AL E EN 1.60 M LINDANDO CON PREDIO 010001240015000, DESDE EL PUNTO E AL F EN 13.40 M LINDANDO CON PREDIO 010001240014000, DESDE EL PUNTO F AL G EN 15.40 M LINDANDO CON PREDIO 010001240013000 SUMANDO EN TOTAL LÍNEA 30.4 M _x000D_
POR EL OCCIDENTE: DESDE EL PUNTO H AL A EN 25.30 M LINDANDO CON PREDIO 010001240017000, DESDE EL PUNTO A AL B EN 5 M LINDANDO CON PREDIO 010001240022000"	K 22 13A 36 BR TRAMPOLIN_x000D_
"_x000D_
_x000D_
POR EL NORTE: DESDE EL PUNTO A AL B EN 10.50 M LINDANDO CON PREDIO 010001240022000_x000D_
POR EL SUR: DESDE EL PUNTO C AL D EN 10.30 M LINDANDO CON VÍA PÚBLICA CARRERA 22_x000D_
POR EL ORIENTE: DESDE EL PUNTO B AL C EN 25.30 M LINDANDO CON PREDIO 010001240016000_x000D_
POR EL OCCIDENTE: DESDE EL PUNTO D AL A EN 25.50 M LINDANDO CON PREDIO 010001240018000"	K 22 13B 04 BR TRAMPOLIN_x000D_
</t>
  </si>
  <si>
    <t>234-30015</t>
  </si>
  <si>
    <t xml:space="preserve">ARTICULO 8 PARÁGRAFO 1º. DE LA LEY 1579 DE 2012. ARTICULO 8 PARÁGRAFO 1º. DE LA LEY 1579 DE 2012. "    POR EL NORTE: DESDE EL PUNTO C AL D EN 9 M LINDANDO CON PREDIO 010001240015000     POR EL SUR: DESDE EL PUNTO A AL B EN 10 M LINDANDO CON PREDIO 010001240013000    POR EL ORIENTE: DESDE EL PUNTO D AL A EN 13.40 LINDANDO CON CAMELLÓN    POR EL OCCIDENTE: DESDE EL PUNTO B EN C EN 13.40 M LINDANDO CON PREDIO 010001240016000"    </t>
  </si>
  <si>
    <t>234-30016</t>
  </si>
  <si>
    <t xml:space="preserve">ARTICULO 8 PARÁGRAFO 1º. DE LA LEY 1579 DE 2012. ARTICULO 8 PARÁGRAFO 1º. DE LA LEY 1579 DE 2012. "POR EL NORTE: DESDE EL PUNTO B AL C EN 1 M LINDANDO CON CAMELLÓN, DESDE EL PUNTO C AL D EN 9 M LINDANDO CON PREDIO 010001240023000 SUMANDO EN TOTAL LINEAL 10 M POR EL SUR: DESDE EL PUNTO G AL H EN 9.90 M LINDANDO CON VÍA PUBLICA CARRERA 22    POR EL ORIENTE: DESDE EL PUNTO D AL E EN 1.60 M LINDANDO CON PREDIO 010001240015000, DESDE EL PUNTO E AL F EN 13.40 M LINDANDO CON PREDIO 010001240014000, DESDE EL PUNTO F AL G EN 15.40 M LINDANDO CON PREDIO 010001240013000 SUMANDO EN TOTAL LÍNEA 30.4 M     POR EL OCCIDENTE: DESDE EL PUNTO H AL A EN 25.30 M LINDANDO CON PREDIO 010001240017000, DESDE EL PUNTO A AL B EN 5 M LINDANDO CON PREDIO 010001240022000"    </t>
  </si>
  <si>
    <t>234-30017</t>
  </si>
  <si>
    <t xml:space="preserve">ARTICULO 8 PARÁGRAFO 1º. DE LA LEY 1579 DE 2012. ARTICULO 8 PARÁGRAFO 1º. DE LA LEY 1579 DE 2012. "        POR EL NORTE: DESDE EL PUNTO A AL B EN 10.50 M LINDANDO CON PREDIO 010001240022000    POR EL SUR: DESDE EL PUNTO C AL D EN 10.30 M LINDANDO CON VÍA PÚBLICA CARRERA 22    POR EL ORIENTE: DESDE EL PUNTO B AL C EN 25.30 M LINDANDO CON PREDIO 010001240016000    POR EL OCCIDENTE: DESDE EL PUNTO D AL A EN 25.50 M LINDANDO CON PREDIO 010001240018000"    </t>
  </si>
  <si>
    <t>234-30018</t>
  </si>
  <si>
    <t xml:space="preserve">ARTICULO 8 PARÁGRAFO 1º. DE LA LEY 1579 DE 2012. ARTICULO 8 PARÁGRAFO 1º. DE LA LEY 1579 DE 2012. "POR EL NORTE: DESDE EL PUNTO D AL E EN 7.80 M LINDANDO CON CAÑO TRAMPOLIN.    POR EL ORIENTE: DESDE EL PUNTO E AL F EN 3.50 M LINDANDO CON CAÑO TRAMPOLIN, DESDE EL PUNTO F AL A EN 13.30 M PREDIO 010001240019000, DESDE EL PUNTO A AL B 35.00 M PREDIO 010001240018000; SUMANDO EN TOTAL 51.80 M.    POR EL SUR: DESDE EL PUNTO B AL C EN 10.60 M LINDANDO CON CARRERA 22.    POR EL OCCIDENTE: DESDE EL PUNTO C AL D EN 51.20 M LINDANDO CON CAÑO TRAMPOLIN."    </t>
  </si>
  <si>
    <t>234-30019</t>
  </si>
  <si>
    <t xml:space="preserve">ARTICULO 8 PARÁGRAFO 1º. DE LA LEY 1579 DE 2012. ARTICULO 8 PARÁGRAFO 1º. DE LA LEY 1579 DE 2012. "POR EL NORORIENTE: DESDE EL PUNTO C AL D EN 7.30 M LINDANDO CON CARRERA 1C.    POR EL SURORIENTE: DESDE EL PUNTO D AL A EN 16.00 M LINDANDO CON CALLE 20.    POR EL SUROCCIDENTE: DESDE EL PUNTO A AL B EN 7.30 M LINDANDO CON PREDIO 010001660021000.    POR EL NOROCCIDENTE: DESDE EL PUNTO B AL C EN 16.00 M LINDANDO CON PREDIO 010001660019000."    </t>
  </si>
  <si>
    <t>234-30020</t>
  </si>
  <si>
    <t xml:space="preserve">ARTICULO 8 PARÁGRAFO 1º. DE LA LEY 1579 DE 2012. ARTICULO 8 PARÁGRAFO 1º. DE LA LEY 1579 DE 2012. "POR EL NORORIENTE: DESDE EL PUNTO A AL B EN 22.62 M LINDANDO CON PREDIO 010001160002000.    POR EL SURORIENTE: DESDE EL PUNTO B AL C EN 11.60 M LINDANDO CON PREDIO 010001160011000.    POR EL SUROCCIDENTE: DESDE EL PUNTO C AL D EN  13.50 M LINDANDO CON CARRERA 8.    POR EL NOROCCIDENTE: DESDE EL PUNTO D AL A EN 24.80 M LINDANDO CON CALLE 14."    </t>
  </si>
  <si>
    <t>234-30021</t>
  </si>
  <si>
    <t xml:space="preserve">ARTICULO 8 PARÁGRAFO 1º. DE LA LEY 1579 DE 2012. ARTICULO 8 PARÁGRAFO 1º. DE LA LEY 1579 DE 2012. "POR EL NORORIENTE: DESDE EL PUNTO A AL B EN 22.00 M LINDANDO CON MANZANA 0096.    POR EL SURORIENTE: DESDE EL PUNTO B AL C EN 9.30M LINDANDO CON PREDIO 010001220005000.    POR EL SUROCCIDENTE: DESDE EL PUNTO C AL D EN  22.00 M LINDANDO CON CARRERA 3.    POR EL NOROCCIDENTE: DESDE EL PUNTO D AL A EN 9.30 M LINDANDO CON CARRERA 3."    </t>
  </si>
  <si>
    <t>234-30022</t>
  </si>
  <si>
    <t xml:space="preserve">ARTICULO 8 PARÁGRAFO 1º. DE LA LEY 1579 DE 2012. ARTICULO 8 PARÁGRAFO 1º. DE LA LEY 1579 DE 2012. "POR EL NORTE: DESDE EL PUNTO E AL A EN 9.80 M LINDANDO CON VÍA PUBLICA CARRERA 21 POR EL SUR: DESDE EL PUNTO B AL C EN 9.90 M LINDANDO CON VÍA PUBLICA CARRERA 22    POR EL ORIENTE: DESDE EL PUNTO A AL B EN 39 M LINDANDO CON PREDIO 010001240004000    POR EL OCCIDENTE: DESDE EL PUNTO C AL D EN 28.20 M LINDANDO CON PREDIO 010001240001000, DESDE EL PUNTO D AL E EN 12 M LINDANDO 010001240026000"    </t>
  </si>
  <si>
    <t>234-30023</t>
  </si>
  <si>
    <t xml:space="preserve">ARTICULO 8 PARÁGRAFO 1º. DE LA LEY 1579 DE 2012. ARTICULO 8 PARÁGRAFO 1º. DE LA LEY 1579 DE 2012. "POR EL NORORIENTE: DESDE EL PUNTO B AL C EN 7.30 M LINDANDO CON PREDIO 010001660020000.    POR EL SURORIENTE: DESDE EL PUNTO C AL D EN 16.00 M LINDANDO CON CALLE 20.    POR EL SUROCCIDENTE: DESDE EL PUNTO D AL A EN 7.30 M LINDANDO CON CARRERA 2.    POR EL NOROCCIDENTE: DESDE EL PUNTO A AL B EN 16.00 M LINDANDO CON PREDIO 010001660022000."    </t>
  </si>
  <si>
    <t>234-30024</t>
  </si>
  <si>
    <t xml:space="preserve">ARTICULO 8 PARÁGRAFO 1º. DE LA LEY 1579 DE 2012. ARTICULO 8 PARÁGRAFO 1º. DE LA LEY 1579 DE 2012. "POR EL NORORIENTE: DESDE EL PUNTO B AL C EN 8.20 M LINDANDO CON PREDIO 010001680020000.    POR EL SURORIENTE: DESDE EL PUNTO C AL D EN 12.00 M LINDANDO CON CALLE 20.    POR EL SUROCCIDENTE: DESDE EL PUNTO D AL A 8.20 M LINDANDO CON CARRERA 1B.    POR EL NOROCCIDENTE: DESDE EL PUNTO A AL B EN 12.00 M LINDANDO CON PREDIO 010001680022000."    </t>
  </si>
  <si>
    <t>234-30025</t>
  </si>
  <si>
    <t xml:space="preserve">ARTICULO 8 PARÁGRAFO 1º. DE LA LEY 1579 DE 2012. ARTICULO 8 PARÁGRAFO 1º. DE LA LEY 1579 DE 2012. "POR EL NORORIENTE: DESDE EL PUNTO D AL A EN 12.00 M LINDANDO CON PREDIO 010001690002000.    POR EL SURORIENTE: DESDE EL PUNTO A AL B EN 8.00 M LINDANDO CON PREDIO 010001690010000.    POR EL SUROCCIDENTE: DESDE EL PUNTO B AL C EN 12.00 M LINDANDO CON CARRERA 1ª.    POR EL NOROCCIDENTE: DESDE EL PUNTO C AL D EN 8.00 M LINDANDO CON CALLE 24."    </t>
  </si>
  <si>
    <t>234-30026</t>
  </si>
  <si>
    <t xml:space="preserve">ARTICULO 8 PARÁGRAFO 1º. DE LA LEY 1579 DE 2012. ARTICULO 8 PARÁGRAFO 1º. DE LA LEY 1579 DE 2012. "POR EL NORORIENTE: DESDE EL PUNTO A AL B EN 7.30 M LINDANDO CON PREDIO 010001790001000.    POR EL SURORIENTE: DESDE EL PUNTO B AL C EN 16.00 M LINDANDO CON PREDIO 010001790019000.    POR EL SUROCCIDENTE: DESDE EL PUNTO C AL D EN 7.30 M LINDANDO CON CARRERA 2B.    POR EL NOROCCIDENTE: DESDE EL PUNTO D AL A EN 16.00 M LINDANDO CON CALLE 18."    </t>
  </si>
  <si>
    <t>234-30027</t>
  </si>
  <si>
    <t xml:space="preserve">ARTICULO 8 PARÁGRAFO 1º. DE LA LEY 1579 DE 2012. ARTICULO 8 PARÁGRAFO 1º. DE LA LEY 1579 DE 2012. "POR EL NORORIENTE: DESDE EL PUNTO C AL D EN 9.00 M LINDANDO CON CARRERA 1 BIS    POR EL SURORIENTE: DESDE EL PUNTO D AL A EN 12.00 M LINDANDO CON CALLE 17ª.    POR EL SUROCCIDENTE: DESDE EL PUNTO A AL B EN 9.00 M LINDANDO CON PREDIO 010001840009000.    POR EL NOROCCIDENTE: DESDE EL PUNTO B AL C EN 12.00 M LINDANDO CON PREDIO 010001840007000."    </t>
  </si>
  <si>
    <t>234-30028</t>
  </si>
  <si>
    <t xml:space="preserve">ARTICULO 8 PARÁGRAFO 1º. DE LA LEY 1579 DE 2012. ARTICULO 8 PARÁGRAFO 1º. DE LA LEY 1579 DE 2012. "POR EL NORORIENTE: DESDE EL PUNTO A AL B EN 9.00 M LINDANDO CON PREDIO 010001840008000.    POR EL SURORIENTE: DESDE EL PUNTO B AL C EN 13.58 M LINDANDO CON CALLE 17ª.    POR EL SUROCCIDENTE: DESDE EL PUNTO C AL D EN 12.50 M LINDANDO CON CARRERA 1ª.    POR EL NOROCCIDENTE: DESDE EL PUNTO D AL A EN 12.00 M LINDANDO CON PREDIO 010001840010000."    </t>
  </si>
  <si>
    <t>234-30029</t>
  </si>
  <si>
    <t xml:space="preserve">ARTICULO 8 PARÁGRAFO 1º. DE LA LEY 1579 DE 2012. ARTICULO 8 PARÁGRAFO 1º. DE LA LEY 1579 DE 2012. "POR EL NORORIENTE: DESDE EL PUNTO C AL D EN 10.80 M LINDANDO CON CARRERA 1B.    POR EL SURORIENTE: DESDE EL PUNTO D AL A EN 8.10 M LINDANDO CON MANZANA 0280.    POR EL SUROCCIDENTE: DESDE EL PUNTO A AL B 10.80 M LINDANDO CON PREDIO 010001890002000.    POR EL NOROCCIDENTE: DESDE EL PUNTO B AL C EN 8.10 M LINDANDO CON CALLE 17ª."    </t>
  </si>
  <si>
    <t>234-30030</t>
  </si>
  <si>
    <t xml:space="preserve">ARTICULO 8 PARÁGRAFO 1º. DE LA LEY 1579 DE 2012. ARTICULO 8 PARÁGRAFO 1º. DE LA LEY 1579 DE 2012. "POR EL NORORIENTE: DESDE EL PUNTO B AL C EN 6.87 M LINDANDO CON CARRERA 2G.    POR EL SURORIENTE: DESDE EL PUNTO C AL D EN 10.26 M LINDANDO CON CALLE 28.    POR EL SUROCCIDENTE: DESDE EL PUNTO D AL A 6.87 M LINDANDO CON PREDIO 010001900005000.    POR EL NOROCCIDENTE: DESDE EL PUNTO A AL B EN 10.26 M LINDANDO CON PREDIO 010001900003000."    </t>
  </si>
  <si>
    <t>234-30031</t>
  </si>
  <si>
    <t xml:space="preserve">ARTICULO 8 PARÁGRAFO 1º. DE LA LEY 1579 DE 2012. ARTICULO 8 PARÁGRAFO 1º. DE LA LEY 1579 DE 2012. "POR EL NORORIENTE: DESDE EL PUNTO C AL D EN 7.00 M LINDANDO CON CARRERA 2F.    POR EL SURORIENTE: DESDE EL PUNTO D AL A EN 12.00 M LINDANDO CON PREDIO 010001910003000.    POR EL SUROCCIDENTE: DESDE EL PUNTO A AL B 7.00 M LINDANDO CON PREDIO 010001910001000.    POR EL NOROCCIDENTE: DESDE EL PUNTO B AL C EN 10.26 M LINDANDO CON CALLE 29."    </t>
  </si>
  <si>
    <t>234-30032</t>
  </si>
  <si>
    <t xml:space="preserve">ARTICULO 8 PARÁGRAFO 1º. DE LA LEY 1579 DE 2012. "POR EL NORORIENTE: DESDE EL PUNTO B AL C EN 7.00 M LINDANDO CON PREDIO 010001910004000.    POR EL SURORIENTE: DESDE EL PUNTO C AL D EN 12.00 M LINDANDO CON CALLE 28.    POR EL SUROCCIDENTE: DESDE EL PUNTO D AL A 7.00 M LINDANDO CON CARRERA 2G.    POR EL NOROCCIDENTE: DESDE EL PUNTO A AL B EN 12.00 M LINDANDO CON PREDIO 8010001910006000."    </t>
  </si>
  <si>
    <t>234-30033</t>
  </si>
  <si>
    <t xml:space="preserve">ARTICULO 8 PARÁGRAFO 1º. DE LA LEY 1579 DE 2012. ARTICULO 8 PARÁGRAFO 1º. DE LA LEY 1579 DE 2012. "POR EL NORORIENTE: DESDE EL PUNTO B AL C EN 12.00 M LINDANDO CON CARRERA 2D.    POR EL SURORIENTE: DESDE EL PUNTO C AL D EN 7.00 M LINDANDO CON CALLE 27.    POR EL SUROCCIDENTE: DESDE EL PUNTO D AL A 12.00 M LINDANDO CON PREDIO 010001960012000.    POR EL NOROCCIDENTE: DESDE EL PUNTO A AL B EN 7.00 M LINDANDO CON PREDIO 010001960010000."    </t>
  </si>
  <si>
    <t>234-30034</t>
  </si>
  <si>
    <t xml:space="preserve">ARTICULO 8 PARÁGRAFO 1º. DE LA LEY 1579 DE 2012. ARTICULO 8 PARÁGRAFO 1º. DE LA LEY 1579 DE 2012. "POR EL NORORIENTE: DESDE EL PUNTO A AL B EN 12.00 M LINDANDO CON PREDIO 010001970015000.    POR EL SURORIENTE: DESDE EL PUNTO B AL C EN 7.99 M LINDANDO CON CALLE 27.    POR EL SUROCCIDENTE: DESDE EL PUNTO C AL D 12.00 M LINDANDO CON CARRERA 3.    POR EL NOROCCIDENTE: DESDE EL PUNTO D AL A EN 7.60 M LINDANDO CON PREDIO 010001970001000."    </t>
  </si>
  <si>
    <t>234-30035</t>
  </si>
  <si>
    <t xml:space="preserve">ARTICULO 8 PARÁGRAFO 1º. DE LA LEY 1579 DE 2012. ARTICULO 8 PARÁGRAFO 1º. DE LA LEY 1579 DE 2012. "POR EL NORORIENTE: DESDE EL PUNTO A AL B EN 12.00 M LINDANDO CON PREDIO 010001980015000.    POR EL SURORIENTE: DESDE EL PUNTO B AL C EN 7.97 M LINDANDO CON CALLE 26.    POR EL SUROCCIDENTE: DESDE EL PUNTO C AL D 12.00 M LINDANDO CON CARRERA 3.    POR EL NOROCCIDENTE: DESDE EL PUNTO D AL A EN 7.62 M LINDANDO CON PREDIO 010001980001000."    </t>
  </si>
  <si>
    <t>234-30036</t>
  </si>
  <si>
    <t xml:space="preserve">ARTICULO 8 PARÁGRAFO 1º. DE LA LEY 1579 DE 2012. "POR EL NORORIENTE: DESDE EL PUNTO B AL C EN 12.00 M LINDANDO CARRERA 2D.    POR EL SURORIENTE: DESDE EL PUNTO C AL D EN 7.00 M LINDANDO CON CALLE 24.    POR EL SUROCCIDENTE: DESDE EL PUNTO D AL A 12.00 M LINDANDO CON PREDIO 010002040013000.    POR EL NOROCCIDENTE: DESDE EL PUNTO A AL B EN 7.00 M LINDANDO CON PREDIO 010002040011000."    </t>
  </si>
  <si>
    <t>234-30037</t>
  </si>
  <si>
    <t xml:space="preserve">ARTICULO 8 PARÁGRAFO 1º. DE LA LEY 1579 DE 2012. ARTICULO 8 PARÁGRAFO 1º. DE LA LEY 1579 DE 2012. "POR EL NORORIENTE: DESDE EL PUNTO B AL C EN 8.90 M LINDANDO CON PREDIO 010002070007000.    POR EL SURORIENTE: DESDE EL PUNTO C AL D EN 12.00 M LINDANDO CON CALLE 23.    POR EL SUROCCIDENTE: DESDE EL PUNTO D AL A 8.90 M LINDANDO CON CARRERA 2D BIS.    POR EL NOROCCIDENTE: DESDE EL PUNTO A AL B EN 12.00 M LINDANDO CON PREDIO 010002070009000."    </t>
  </si>
  <si>
    <t>234-30038</t>
  </si>
  <si>
    <t xml:space="preserve">ARTICULO 8 PARÁGRAFO 1º. DE LA LEY 1579 DE 2012. ARTICULO 8 PARÁGRAFO 1º. DE LA LEY 1579 DE 2012. "POR EL NORORIENTE: DESDE EL PUNTO A AL B EN 6.50 M LINDANDO CON PREDIO 010002170002000.    POR EL SURORIENTE: DESDE EL PUNTO B AL C EN 15.40 M LINDANDO CON PREDIO 010002170010000.    POR EL SUROCCIDENTE: DESDE EL PUNTO C AL D 6.50 M LINDANDO CON CARRERA 2C.    POR EL NOROCCIDENTE: DESDE EL PUNTO D AL A EN 15.50 M LINDANDO CON CALLE 28."    </t>
  </si>
  <si>
    <t>234-30039</t>
  </si>
  <si>
    <t xml:space="preserve">ARTICULO 8 PARÁGRAFO 1º. DE LA LEY 1579 DE 2012. ARTICULO 8 PARÁGRAFO 1º. DE LA LEY 1579 DE 2012. "POR EL NORORIENTE: DESDE EL PUNTO E AL A EN 1.00 M LINDANDO CON PREDIO 010002170005000, DESDE EL PUNTO A AL B EN 5.30 LINDANDO CON PREDIO 010002170006000; SUMANDO EN TOTAL EN 6.30 M.    POR EL SURORIENTE: DESDE EL PUNTO B AL C EN 15.20 M LINDANDO CON CALLE 27.    POR EL SUROCCIDENTE: DESDE EL PUNTO C AL D 6.50 M LINDANDO CON CARRERA 2C.    POR EL NOROCCIDENTE: DESDE EL PUNTO D AL A EN 15.30 M LINDANDO CON PREDIO 010002170008000."    </t>
  </si>
  <si>
    <t>234-30040</t>
  </si>
  <si>
    <t xml:space="preserve">ARTICULO 8 PARÁGRAFO 1º. DE LA LEY 1579 DE 2012. ARTICULO 8 PARÁGRAFO 1º. DE LA LEY 1579 DE 2012. "POR EL NORORIENTE: DESDE EL PUNTO C AL D EN 6.50 M LINDANDO CON CARRERA 2A.    POR EL SURORIENTE: DESDE EL PUNTO D AL A EN 15.00 M LINDANDO CON PREDIO 010002190003000.    POR EL SUROCCIDENTE: DESDE EL PUNTO A AL B 6.50 M LINDANDO CON PREDIO 010002190001000.    POR EL NOROCCIDENTE: DESDE EL PUNTO B AL C EN 15.00 M LINDANDO CON CALLE 28."    </t>
  </si>
  <si>
    <t>234-30041</t>
  </si>
  <si>
    <t xml:space="preserve">ARTICULO 8 PARÁGRAFO 1º. DE LA LEY 1579 DE 2012. "POR EL NORORIENTE: DESDE EL PUNTO A AL B EN 7.00 M LINDANDO CON PREDIO 010002200007000.    POR EL SURORIENTE: DESDE EL PUNTO B AL C EN 15.40 M LINDANDO CON PREDIO 010002200005000.    POR EL SUROCCIDENTE: DESDE EL PUNTO C AL D 7.00 M LINDANDO CON CARRERA 2ª.    POR EL NOROCCIDENTE: DESDE EL PUNTO D AL A EN 15.40 M LINDANDO CON CALLE 29."    </t>
  </si>
  <si>
    <t>234-30042</t>
  </si>
  <si>
    <t xml:space="preserve">ARTICULO 8 PARÁGRAFO 1º. DE LA LEY 1579 DE 2012. ARTICULO 8 PARÁGRAFO 1º. DE LA LEY 1579 DE 2012. "POR EL NORORIENTE: DESDE EL PUNTO D AL A EN 6.50 M LINDANDO CON PREDIO 010002210002000.    POR EL SURORIENTE: DESDE EL PUNTO A AL B EN 15.50 M LINDANDO CON PREDIO 010002210010000.    POR EL SUROCCIDENTE: DESDE EL PUNTO B AL C 6.50 M LINDANDO CON CARRERA 2ª.    POR EL NOROCCIDENTE: DESDE EL PUNTO C AL D EN 15.50 M LINDANDO CON CALLE 28."    </t>
  </si>
  <si>
    <t>234-30043</t>
  </si>
  <si>
    <t>ARTICULO 8 PARÁGRAFO 1º. DE LA LEY 1579 DE 2012. ARTICULO 8 PARÁGRAFO 1º. DE LA LEY 1579 DE 2012. "POR EL NORORIENTE: DESDE EL PUNTO B AL C EN 7.00 M LINDANDO CON CARRERA 1C.    POR EL SURORIENTE: DESDE EL PUNTO C AL D EN 11.21 M LINDANDO CON CALLE 28.    POR EL SUROCCIDENTE: DESDE EL PUNTO D AL A 7.30 M LINDANDO CON PREDIO 010002230005000.    POR EL NOROCCIDENTE: DESDE EL PUNTO C AL D EN 11.47 M LINDANDO CON PREDIO 010002230003000."</t>
  </si>
  <si>
    <t>234-30044</t>
  </si>
  <si>
    <t xml:space="preserve">ARTICULO 8 PARÁGRAFO 1º. DE LA LEY 1579 DE 2012. ARTICULO 8 PARÁGRAFO 1º. DE LA LEY 1579 DE 2012. "POR EL NORORIENTE: DESDE EL PUNTO C AL D EN 7.10 M LINDANDO CON CARRERA 1B.    POR EL SURORIENTE: DESDE EL PUNTO D AL A EN 12.00 M LINDANDO CON PREDIO 010002240003000.    POR EL SUROCCIDENTE: DESDE EL PUNTO A AL B 7.00 M LINDANDO CON PREDIO 010002240001000.    POR EL NOROCCIDENTE: DESDE EL PUNTO B AL C EN 12.00 M LINDANDO CON CALLE 29."    </t>
  </si>
  <si>
    <t>234-30045</t>
  </si>
  <si>
    <t xml:space="preserve">ARTICULO 8 PARÁGRAFO 1º. DE LA LEY 1579 DE 2012. ARTICULO 8 PARÁGRAFO 1º. DE LA LEY 1579 DE 2012. "POR EL NORORIENTE: DESDE EL PUNTO B AL C EN 7.00 M LINDANDO CON PREDIO 010002240004000.    POR EL SURORIENTE: DESDE EL PUNTO C AL D EN 12.30 M LINDANDO CON CALLE 28.    POR EL SUROCCIDENTE: DESDE EL PUNTO D AL A 7.10 M LINDANDO CON CARRERA 1C.    POR EL NOROCCIDENTE: DESDE EL PUNTO A AL B EN 12.30 M LINDANDO CON PREDIO 010002240006000."    </t>
  </si>
  <si>
    <t>234-30046</t>
  </si>
  <si>
    <t xml:space="preserve">ARTICULO 8 PARÁGRAFO 1º. DE LA LEY 1579 DE 2012. ARTICULO 8 PARÁGRAFO 1º. DE LA LEY 1579 DE 2012. "POR EL NORORIENTE: DESDE EL PUNTO A AL B EN 7.00 M LINDANDO CON PREDIO 010002250001000.    POR EL SURORIENTE: DESDE EL PUNTO B AL C EN 12.25 M LINDANDO CON PREDIO 010002250006000.    POR EL SUROCCIDENTE: DESDE EL PUNTO C AL D 7.25 M LINDANDO CON CARRERA 1B.    POR EL NOROCCIDENTE: DESDE EL PUNTO D AL A EN 12.25 M LINDANDO CON CALLE 29."    </t>
  </si>
  <si>
    <t>234-30047</t>
  </si>
  <si>
    <t xml:space="preserve">ARTICULO 8 PARÁGRAFO 1º. DE LA LEY 1579 DE 2012. "POR EL NORORIENTE: DESDE EL PUNTO D AL A EN 7.10 M LINDANDO CON CARRERA 1ª.    POR EL SURORIENTE: DESDE EL PUNTO A AL B EN 12.20 M LINDANDO CON PREDIO 010002250003000.    POR EL SUROCCIDENTE: DESDE EL PUNTO B AL C 7.00 M LINDANDO CON PREDIO 010002250001000.    POR EL NOROCCIDENTE: DESDE EL PUNTO C AL D EN 12.20 M LINDANDO CON CALLE 29."    </t>
  </si>
  <si>
    <t>234-30048</t>
  </si>
  <si>
    <t xml:space="preserve">ARTICULO 8 PARÁGRAFO 1º. DE LA LEY 1579 DE 2012. ARTICULO 8 PARÁGRAFO 1º. DE LA LEY 1579 DE 2012. "POR EL NORORIENTE: DESDE EL PUNTO A AL B EN 7.00 M LINDANDO CON PREDIO 010002270002000.    POR EL SURORIENTE: DESDE EL PUNTO B AL C EN 11.14 M LINDANDO CON PREDIO 010002270022000.    POR EL SUROCCIDENTE: DESDE EL PUNTO C AL D 7.00 M LINDANDO CON CARRERA 1D.    POR EL NOROCCIDENTE: DESDE EL PUNTO D AL A EN 11.05 M LINDANDO CON CALLE 29."    </t>
  </si>
  <si>
    <t>234-30049</t>
  </si>
  <si>
    <t xml:space="preserve">ARTICULO 8 PARÁGRAFO 1º. DE LA LEY 1579 DE 2012. ARTICULO 8 PARÁGRAFO 1º. DE LA LEY 1579 DE 2012. "POR EL NORORIENTE: DESDE EL PUNTO A AL B EN 7.00 M LINDANDO CON PREDIO 010002270013000.    POR EL SURORIENTE: DESDE EL PUNTO B AL C EN 12.00 M LINDANDO CON CALLE 25.    POR EL SUROCCIDENTE: DESDE EL PUNTO C AL D 7.00 M LINDANDO CON CARRERA 1D.    POR EL NOROCCIDENTE: DESDE EL PUNTO D AL A EN 11.91 M LINDANDO CON PREDIO 010002270014000."    </t>
  </si>
  <si>
    <t>234-30050</t>
  </si>
  <si>
    <t xml:space="preserve">ARTICULO 8 PARÁGRAFO 1º. DE LA LEY 1579 DE 2012. "POR EL NORORIENTE: DESDE EL PUNTO B AL C EN 10.50 M LINDANDO CON PREDIO 010002290011000.    POR EL SURORIENTE: DESDE EL PUNTO C AL D EN 12.00 M LINDANDO CON CALLE 25.    POR EL SUROCCIDENTE: DESDE EL PUNTO D AL A 10.80 M LINDANDO CON CARRERA 1B.    POR EL NOROCCIDENTE: DESDE EL PUNTO A AL B EN 12.00 M LINDANDO CON PREDIO 010002290013000."    </t>
  </si>
  <si>
    <t>234-30051</t>
  </si>
  <si>
    <t xml:space="preserve">ARTICULO 8 PARÁGRAFO 1º. DE LA LEY 1579 DE 2012. ARTICULO 8 PARÁGRAFO 1º. DE LA LEY 1579 DE 2012. "POR EL NORORIENTE: DESDE EL PUNTO A AL B EN 8.20 M LINDANDO CON PREDIO 010002300002000.    POR EL SURORIENTE: DESDE EL PUNTO B AL C EN 12.50 M LINDANDO CON PREDIO 010002300020000.    POR EL SUROCCIDENTE: DESDE EL PUNTO C AL D 8.20 M LINDANDO CON CARRERA 1ª.    POR EL NOROCCIDENTE: DESDE EL PUNTO D AL A EN 12.50 M LINDANDO CON CALLE 28."    </t>
  </si>
  <si>
    <t>234-30052</t>
  </si>
  <si>
    <t xml:space="preserve">ARTICULO 8 PARÁGRAFO 1º. DE LA LEY 1579 DE 2012. "POR EL NORORIENTE: DESDE EL PUNTO B AL C EN 1.26 M LINDANDO CON CARRERA 1, DESDE EL PUNTO C AL D EN 7.00 M LINDANDO CON CARRERA 1; SUMANDO EN TOTAL 8.26.    POR EL SURORIENTE: DESDE EL PUNTO D AL E EN 12.97 M LINDANDO CON PREDIO 010002300004000.    POR EL SUROCCIDENTE: DESDE EL PUNTO E AL A 7.00 M LINDANDO CON PREDIO 010002300020000.    POR EL NOROCCIDENTE: DESDE EL PUNTO D AL A EN 11.40 M LINDANDO CON PREDIO 010002300002000."    </t>
  </si>
  <si>
    <t>234-30053</t>
  </si>
  <si>
    <t xml:space="preserve">ARTICULO 8 PARÁGRAFO 1º. DE LA LEY 1579 DE 2012. ARTICULO 8 PARÁGRAFO 1º. DE LA LEY 1579 DE 2012. "POR EL NORORIENTE: DESDE EL PUNTO D AL A EN 7.50 M LINDANDO CON PREDIO 010002320002000.    POR EL SURORIENTE: DESDE EL PUNTO A AL B EN 12.00 M LINDANDO CON PREDIO 010002320012000.    POR EL SUROCCIDENTE: DESDE EL PUNTO B AL C 6.20 M LINDANDO CON CARRERA 1B.    POR EL NOROCCIDENTE: DESDE EL PUNTO C AL D EN 12.07 M LINDANDO CON CALLE 25."    </t>
  </si>
  <si>
    <t>234-30054</t>
  </si>
  <si>
    <t xml:space="preserve">ARTICULO 8 PARÁGRAFO 1º. DE LA LEY 1579 DE 2012. ARTICULO 8 PARÁGRAFO 1º. DE LA LEY 1579 DE 2012. "POR EL NORORIENTE: DESDE EL PUNTO B AL C EN 7.50 M LINDANDO CON PREDIO 010002320007000.    POR EL SURORIENTE: DESDE EL PUNTO C AL D EN 12.00 M LINDANDO CON CALLE 24.    POR EL SUROCCIDENTE: DESDE EL PUNTO D AL A 7.30 M LINDANDO CON CARRERA 1B.    POR EL NOROCCIDENTE: DESDE EL PUNTO A AL B EN 12.00 M LINDANDO CON PREDIO 010002320009000."    </t>
  </si>
  <si>
    <t>234-30055</t>
  </si>
  <si>
    <t xml:space="preserve">ARTICULO 8 PARÁGRAFO 1º. DE LA LEY 1579 DE 2012. ARTICULO 8 PARÁGRAFO 1º. DE LA LEY 1579 DE 2012. "POR EL NORORIENTE: DESDE EL PUNTO D AL A EN 7.50 M LINDANDO CON PREDIO 010002430001000.    POR EL SURORIENTE: DESDE EL PUNTO A AL B EN 16.50 M LINDANDO CON PREDIO 010002430019000.    POR EL SUROCCIDENTE: DESDE EL PUNTO B AL C 7.30 M LINDANDO CON CARRERA 2C.    POR EL NOROCCIDENTE: DESDE EL PUNTO C AL D EN 16.50M LINDANDO CON CALLE 27"    </t>
  </si>
  <si>
    <t>234-30056</t>
  </si>
  <si>
    <t xml:space="preserve">ARTICULO 8 PARÁGRAFO 1º. DE LA LEY 1579 DE 2012. ARTICULO 8 PARÁGRAFO 1º. DE LA LEY 1579 DE 2012. "POR EL NORORIENTE: DESDE EL PUNTO B AL C EN 7.50 M LINDANDO CON PREDIO 010002450010000.    POR EL SURORIENTE: DESDE EL PUNTO C AL D EN 16.50 M LINDANDO CON CALLE 24.    POR EL SUROCCIDENTE: DESDE EL PUNTO D AL A 7.50 M LINDANDO CON CARRERA 2A.    POR EL NOROCCIDENTE: DESDE EL PUNTO A AL B EN 16.50M LINDANDO CON PREDIO 010002450012000."    </t>
  </si>
  <si>
    <t>234-30057</t>
  </si>
  <si>
    <t xml:space="preserve">ARTICULO 8 PARÁGRAFO 1º. DE LA LEY 1579 DE 2012. ARTICULO 8 PARÁGRAFO 1º. DE LA LEY 1579 DE 2012. "POR EL NORORIENTE: DESDE EL PUNTO D AL E EN 0.50 M LINDANDO CON PREDIO 010002450001000, DESDE EL PUNTO E AL A EN 7.50 M LINDANDO CON PREDIO 010002450001000; SUMANDO EN TOTAL 8.00 M.    POR EL SURORIENTE: DESDE EL PUNTO A AL B EN 16.50 M LINDANDO CON PREDIO 010002450019000.    POR EL SUROCCIDENTE: DESDE EL PUNTO B AL C 8.50 M LINDANDO CON CARRERA 2A.    POR EL NOROCCIDENTE: DESDE EL PUNTO C AL D EN 16.51 M LINDANDO CON CALLE 27."    </t>
  </si>
  <si>
    <t>234-30058</t>
  </si>
  <si>
    <t xml:space="preserve">ARTICULO 8 PARÁGRAFO 1º. DE LA LEY 1579 DE 2012. ARTICULO 8 PARÁGRAFO 1º. DE LA LEY 1579 DE 2012. "POR EL NORORIENTE: DESDE EL PUNTO D AL A EN 13.50 M LINDANDO CON PREDIO 010002540017000.    POR EL SURORIENTE: DESDE EL PUNTO A AL B EN 7.50 M LINDANDO CON PREDIO 010002540001000.    POR EL SUROCCIDENTE: DESDE EL PUNTO B AL C 13.50 M LINDANDO CON CARRERA 2E.    POR EL NOROCCIDENTE: DESDE EL PUNTO C AL D EN 8.00 M LINDANDO CON CALLE 17B."    </t>
  </si>
  <si>
    <t>234-30059</t>
  </si>
  <si>
    <t xml:space="preserve">ARTICULO 8 PARÁGRAFO 1º. DE LA LEY 1579 DE 2012. ARTICULO 8 PARÁGRAFO 1º. DE LA LEY 1579 DE 2012. "POR EL NORESTE: DESDE EL PUNTO A AL B EN 8.80 M LINDANDO CON PREDIO 010000640002000.    POR EL SURORIENTE: DESDE EL PUNTO B AL C EN 26.60 M LINDANDO CON PREDIO 010000640017000.    SUROCCIDENTE: DESDE EL PUNTO C AL D EN 13.00 M LINDANOD CON CARRERA 7.    POR EL OCCIDENTE: DESDE EL PUNTO D AL A EN 30.00 M LINDANDO CON CALLE 14."    </t>
  </si>
  <si>
    <t>234-30060</t>
  </si>
  <si>
    <t xml:space="preserve">ARTICULO 8 PARÁGRAFO 1º. DE LA LEY 1579 DE 2012. ARTICULO 8 PARÁGRAFO 1º. DE LA LEY 1579 DE 2012. "POR EL NORORIENTE: DESDE EL PUNTO C AL D EN 20.00 M LINDANDO CON PREDIO 010000640028000, DESDE EL PUNTO D AL E EN 31.60 M LINDANDO CON PREDIO 010000640020000; SUMANDO EN TOTAL 51.60 M.    POR EL SURORIENTE: DESDE EL PUNTO E AL F EN 2.90 M LINDANDO CON PREDIO 010000640010000, DESDE PUNTO F AL G EN 5.20 M LINDANDO CON PREDIO 010000640011000.    POR EL SUROCCIDENTE: DESDE EL PUNTO G AL H EN  23.10 M LINDANDO CON PREDIO 010000640014000, DESDE EL PUNTO H AL I EN 10.00 M LINDANDO CON PREDIO 010000640015000, DESDE EL PUNTO I AL A EN 1  LINDANDO CON PREDIO 010000640002000, DESDE EL PUNTO A AL B EN 21.80 LINDANDO CON PREDIO 010000640002000; SUMANDO EN TOTAL 55.90 M.    POR EL NOROCCIDENTE: DESDE EL PUNTO B AL C EN 10.60 M LINDANDO CON CALLE 14"    </t>
  </si>
  <si>
    <t>234-30061</t>
  </si>
  <si>
    <t xml:space="preserve">ARTICULO 8 PARÁGRAFO 1º. DE LA LEY 1579 DE 2012. ARTICULO 8 PARÁGRAFO 1º. DE LA LEY 1579 DE 2012. "POR EL NORORIENTE: DESDE EL PUNTO D AL E EN 48.70 M LINDANDO CON PREDIO 010000640021000.    POR EL SURORIENTE: DESDE EL PUNTO E AL F EN 10.10M LINDANDO CON PREDIO 010000640010000.    POR EL SUROCCIDENTE: DESDE EL PUNTO F AL A EN  31.60 M LINDANDO CON PREDIO 010000640019000, DESDE EL PUNTO A AL B EN 5.70 M CON PREDIO 010000640028000, DESDE EL PUNTO B AL C EN 25.70 M CON PREDIO 010000640028000; SUMANDO EN TOTAL 31.40 M .    POR EL NOROCCIDENTE: DESDE EL PUNTO C AL D EN 6.60 M LINDANDO CON CALLE 14"    </t>
  </si>
  <si>
    <t>234-30062</t>
  </si>
  <si>
    <t xml:space="preserve">ARTICULO 8 PARÁGRAFO 1º. DE LA LEY 1579 DE 2012. ARTICULO 8 PARÁGRAFO 1º. DE LA LEY 1579 DE 2012. "POR EL NORORIENTE: DESDE EL PUNTO D AL A EN 20.60 M LINDANDO CON PREDIO 010000680003000.    POR EL SURORIENTE: DESDE EL PUNTO A AL B EN 15.50 M LINDANDO CON PREDIO 010000680028000.    POR EL SUROCCIDENTE: DESDE EL PUNTO B AL C EN 20.85 M LINDANDO CON CARRERA 7.    POR EL NOROCCIDENTE: DESDE EL PUNTO C AL D EN 12.60 M LINDANDO CON CALLE 18."    </t>
  </si>
  <si>
    <t>234-30063</t>
  </si>
  <si>
    <t xml:space="preserve">ARTICULO 8 PARÁGRAFO 1º. DE LA LEY 1579 DE 2012. "POR EL NORORIENTE: DESDE EL PUNTO C AL D EN 21.30 M LINDANDO CON PREDIO 010000720010000.    POR EL SURORIENTE: DESDE EL PUNTO D AL A EN 10.16 M LINDANDO CON PREDIO 010000720007000.    POR EL SUROCCIDENTE: DESDE EL PUNTO A AL B EN 21.50 M LINDANDO CON PREDIO 010000720001000.    POR EL NOROCCIDENTE: DESDE EL PUNTO B AL C EN 9.10 M LINDANDO CON CALLE 16."    </t>
  </si>
  <si>
    <t>234-30064</t>
  </si>
  <si>
    <t xml:space="preserve">ARTICULO 8 PARÁGRAFO 1º. DE LA LEY 1579 DE 2012. "POR EL NORORIENTE: DESDE EL PUNTO B AL C EN 5.80 M LINDANDO CON CARRERA 9ª .    POR EL SURORIENTE: DESDE EL PUNTO C AL D EN 14.20 M LINDANDO CON PREDIO 010000810006000.    POR EL SUROCCIDENTE: DESDE EL PUNTO D AL A EN 6.10 M LINDANDO CON PREDIO 010000810006000.    POR EL NOROCCIDENTE: DESDE EL PUNTO A AL B EN 14.75 M LINDANDO CON PREDIO 010000810010000."    </t>
  </si>
  <si>
    <t>234-30065</t>
  </si>
  <si>
    <t xml:space="preserve">ARTICULO 8 PARÁGRAFO 1º. DE LA LEY 1579 DE 2012. ARTICULO 8 PARÁGRAFO 1º. DE LA LEY 1579 DE 2012. "POR EL NORTE: DESDE EL PUNTO D AL A EN 10.00 M LINDANDO CON CARRERA 16.    POR EL ORIENTE: DESDE EL PUNTO A AL B EN 50.00 M LINDANDO CON PREDIO 010000920005000.    POR EL SUR: DESDE EL PUNTO B AL C EN 10.00 M LINDANDO CON PREDIO 010000920005000.    POR EL OCCIDENTE: DESDE EL PUNTO C AL D EN 50.00 M LINDANDO CON PREDIO 010000920002000."    </t>
  </si>
  <si>
    <t>234-30066</t>
  </si>
  <si>
    <t xml:space="preserve">ARTICULO 8 PARÁGRAFO 1º. DE LA LEY 1579 DE 2012. ARTICULO 8 PARÁGRAFO 1º. DE LA LEY 1579 DE 2012. "POR EL NORORIENTE: DESDE EL PUNTO B AL C EN 7.66 M LINDANDO CON CARRERA 1.    POR EL SURORIENTE: DESDE EL PUNTO C AL D EN 15.46 M LINDANDO CON CALLE 25.    POR EL SUROCCIDENTE: DESDE EL PUNTO D AL A 8.20 M LINDANDO CON PREDIO 010002300012000.    POR EL NOROCCIDENTE: DESDE EL PUNTO A AL B EN 15.11 M LINDANDO CON PREDIO 010002300010000."    </t>
  </si>
  <si>
    <t>234-30067</t>
  </si>
  <si>
    <t xml:space="preserve">ARTICULO 8 PARÁGRAFO 1º. DE LA LEY 1579 DE 2012. "POR EL NORORIENTE: DESDE EL PUNTO B AL C EN 7.50 M LINDANDO CON PREDIO 010002320007000.    POR EL SURORIENTE: DESDE EL PUNTO C AL D EN 12.00 M LINDANDO CON CALLE 24.    POR EL SUROCCIDENTE: DESDE EL PUNTO D AL A 7.30 M LINDANDO CON CARRERA 1B.    POR EL NOROCCIDENTE: DESDE EL PUNTO A AL B EN 12.00 M LINDANDO CON PREDIO 010002320009000."    </t>
  </si>
  <si>
    <t>234-30068</t>
  </si>
  <si>
    <t xml:space="preserve">ARTICULO 8 PARÁGRAFO 1º. DE LA LEY 1579 DE 2012. ARTICULO 8 PARÁGRAFO 1º. DE LA LEY 1579 DE 2012. "POR EL NORORIENTE: DESDE EL PUNTO E AL F EN 21.80 M LINDANDO CON PREDIO 010000640019000.    POR EL SURORIENTE: DESDE EL PUNTO F AL G EN 10.00 M LINDANDO CON PREDIO 010000640019000, DESDE EL PUNTO G AL A EN 10.00 M LINDANDO CON PREDIO 010000640015000; SUMANDO EN TOTAL 11 M.    POR EL SUROCCIDENTE: DESDE EL PUNTO A AL B EN 8.30 M LINDANDO CON PREDIO 010000640016000, DESDE EL PUNTO B AL C EN 7.50 M LINDANDO CON PREDIO  010000640017000, DESDE EL PUNTO C AL D EN 8.80 M LINDANDO CON PREDIO  010000640001000; SUMANDO EN TOTAL 24.60 M.POR EL NOROCCIDENTE: DESDE EL PUNTO D AL E EN 11.00 M LINDANDO CON CALLE 14"    </t>
  </si>
  <si>
    <t>234-30069</t>
  </si>
  <si>
    <t xml:space="preserve">ARTICULO 8 PARÁGRAFO 1º. DE LA LEY 1579 DE 2012. PUNTO DE PARTIDA EL PUNTO 1 SITUADO AL NOROESTE DEL PREDIO DONDE CONCURREN LAS COLINDANCIASZ DE LUZ ESTELLA TORRES, ZONA  DE VIA PUBLIUCA  Y EL TERRENO A DESLINDAR. POR EL NORTE  DEL PUNTO 1 , EN DIRECCION GENERAL NOROESTE AL PUNTO 2 CON ZONA  DE VIA  PUBLICA EN UNA DISTANCIA DE 21.30 MTS, CON LINEA LINDERO AL  MEDIO ESTE. DEL PUNTO 2 EN DIRECCIÓN GENERAL SURESTE AL PUNTO 3 CON LOTE BALDIO EN UNA DISTANCIA DE 29.00MTS, CON LINEA LINDEROS LA MEDIO POR EL SUR DEL PUNTP 3 EN DIRECCIÓN  GENERAL SUROESTER AL PUNTO 4 CON PREDIO DE EDWIN MINA GALLEGO EN UNA DISTANCIA DE 21.30MTS; CON LINDERO AL MEDIO OESTE. DEL PUNTO 4 EN DIRECCION GENERAL NOROESTE AL PUNTO 1 CON PREDIO DE LUZ STELA TORRES EN UNA DISTANCIA DE 29.00MTS CON LINEA LINDERO AL MEDIO, PUNTO DE PARTIDA Y ENCUIERA LAS DEMAS ESPECIFICASCIONES TECNICAS  SE ENCUENTRAN CONTENIDAS EN EL PLANO  </t>
  </si>
  <si>
    <t>234-30070</t>
  </si>
  <si>
    <t>ARTICULO 8 PARÁGRAFO 1º. DE LA LEY 1579 DE 2012. PUNTO DE PARTIDA: SE  TOMO COMO TAL EL PUNTO NUMERO 12 DE COORDENADAS PLANAS X= 869.704 M.E. Y Y= 858.37 M.N., UBICADO EN EL SITIO DONDE CONCURREN LAS COLINDANCIAS CON EL LINDERO DEL PREDIO DE CESAR MARINEZ, EL LINDERO DEL PREDIO DE DRIGELIO MARTINEZ Y EL BLOBO A DESLINDAR. COLINDA ASI: NORTE: DEL PUNTO NUMERO 12 SE CONTINUAEN SENTIDO GENERAL NORESTE, SIGUIENDO LA COLIDANCIA CON EL LINDERO DEL PREDIO DE DRIGELIO MARINEZ, EN UNA DISTANICA DE 2.319,37 METROS, HASTA ENCONTRAR EL PUNTO NUMERO 1 DE COORDENADAS PLANAS X= 871.320 M.E. Y Y= 850.883 M.N, UBICADO EN EL SITIO DONDE CONVERGEN LAS COLINDANCIAS CON EL LINDERO DEL PREDIO DE DRIGELIO MARTINEZ Y EL LINDERO DEL PREDIO DE EL KIOSCO MARTHA PABON. ESTE: DEL PUNTO NUMERO 1 SE CONTINUA EN SENTIDO GENERAL SUROESTE, SIGUIENDO LA COLINANCIA CON EL LINDERO DEL PREDIO DE EL KIOSCO MARTHA PABON, EN UNA DISTNAICA DE 1.297,40 METORS, HASTA ENCONTRAR EL PUNTO NUMERO 2 DE COORDENADAS PLANAS X= 871.908 M.E. Y Y=} 858.771 M. N., UBICADO EN EL SITIO DONDE CONVERGEN LAS COLINDANCAIS CON EL LINDERO DEL PREDIO DE EL KIOSCO MARTHA PABON Y EL LINDERO DE LA ZONA PROTECTORA DEL CAÑO EL CERRITO. DEL PUNTO NUMERO 2 SE CONTINUA EN SENTIDO GENERAL SUROESTE, SIGUIENDO LA COLINDANCIA CON EL LINDERO DEL PREDIO DE EL KIOSCO MATRTHA PABON, EN UNA DISTANCIA DE 4.533,56 METROS, HASTA ENCONRAR EL PUNTO NUMERO 5 DE COORDENADAS PLANAS X= 871.640M.E. Y Y= 855.328M.N. , UBICADO EN EL SITIO DONDE CONVERGEN LAS COLINDANCOIAS CON EL LINDERO DE LA ZONA PROTECTORA DEL CAÑO EL CERRITO Y EL LINDERO DEL PREDIO DE TERESA MARTINEZ. SUR: DEL PUNTO NUMERO 5 SE CONTINUA EN SENTIDO GENERAL NOROESTE, SIGUIENDO LA COLONDANCIA CON EL LINDERO DEL PREDIO DE TERESA MARTINEZ, EN UNA DISTNACIA DE 1.652,81METROS,HASTA ENCONTRAR EL PUNTO NUMERO 8 DE COORDENADAS PLANAS X= 870.263M.E., Y Y= 855.164 M.N., UBICADO EN EL SITIO DONDE CONVERGEN LAS COLINDANCIAS CON EL LINDERO DEL PREDIO DE TERESA MARTINEZ Y EL LONDERO DEL PREDIO DE CESAR MATINEZ. OESTE: DEL PUNTO NUMERO 8 SE CONTINUA EN SENTIDO GENERAL NOROESTE, SIGUIENDO LAS COLINDANCIA CON EL LINDERO DEL PREDIO DE CERSAR MARTINEZ, EN UNA DISTANCIA DE 3.745,5 METRO, HASTA ENCONTRAR EL PUNTO NUMERO 12 DE COORDENADAS CONOCIDAS Y ENCIERRA.</t>
  </si>
  <si>
    <t>234-30071</t>
  </si>
  <si>
    <t>ARTICULO 8 PARÁGRAFO 1º. DE LA LEY 1579 DE 2012. ARTICULO 8 PARÁGRAFO 1º. DE LA LEY 1579 DE 2012. PUNTO DE PARTIDA: EL PUNTO 1 SITUADO AL NOROESTE DEL PREDIO DONDE CONCURREN LAS COLINDANCIAS DE ZONA DE VIA PUBLICA Y TERRENO A DESLINDAR. NOROESTE: DEL PUNTO 1, EN DIRECCION GENERAL NORESTE AL PNTO 2 CON ZONA DE VIA PUBLICA EN UNA DISTANCIA DE 11.20METROS, CON CERCA DE ALAMPUAS AL MEDIO. NORESTE: DEL PUNTO 2 EN DIRECCION GENERAL SURESTE AL PUNTO 3 CON PREDIO DE MIRIAM N. EN UNA DISTANCIA DE 37.00 MTS, CERCA DE ALAMPUAS AL MEDIO. SURESTE: DEL PUNTO 3 EN DIRECCION GENERAL SUROESTE AL PUNTO 4 CON PREDIO DE ALCIRA VELANDIA ENUNA DISTANCIA DE 11.20 MTS., CON CERCA DE ALAMPUAS AL MEDIO. OESTE: DE PUNTO 4 EN DIRECCION GENERAL NOROESTE AL PUNTO 1 CON ZONA DE VIA PULICA EN DISTANCIA DE 37.00MTS, LINEA LINDERO AL MEDIO. PUNTO DE PARDIDA Y ENCIERRA.</t>
  </si>
  <si>
    <t>234-30072</t>
  </si>
  <si>
    <t xml:space="preserve">ARTICULO 8 PARÁGRAFO 1º. DE LA LEY 1579 DE 2012. SEGUN LINDEROS ESPECIFICOS EN EL PLANO QUE HACE PARTE IMTEGRAL DE LA RESOLUCION N° 764 DEL 11/12/2009 POR LA CUAL SE ADJUDICA UN TERRERNO BALDIO </t>
  </si>
  <si>
    <t>234-30088</t>
  </si>
  <si>
    <t>LOTE 2  CUYOS LINDEROS Y DEMAS ESPECIFICACIONES OBRAN EN ESCRITURA 579, 2022/10/18, NOTARIA UNICA PUERTO GAITAN. ARTICULO 8 PARÁGRAFO 1º. DE LA LEY 1579 DE 2012.POR NORTE PUNTO 51-44  CON 295,51 ML COLINDANTE CON LOTE 2B POR NORTE PUNTO  44-3 CON 241,51 ML COLINDANTE CON LA JULIETH, POR ESTE PUNTO 3-7 CON 545.90 ML COLINDANTE CON LA JULIETH  POR SUR PUNTO 7-11 CON 647.06 ML COLINDANTE CON LA IBOTO-CAÑO MAYCIANO  POR OESTE PUNTO 11-59 CON 468.61 ML COLINDANTE LOTE 1  POR OESTE 59-52 CON 255.28 ML COLINDANTE CON LOTE 2A  POR OESTE 52-51 CON 6.00 ML COLINDANTE CON CARRETERA.</t>
  </si>
  <si>
    <t xml:space="preserve">ESCRITURA 579, 2022/10/18, </t>
  </si>
  <si>
    <t>234-30089</t>
  </si>
  <si>
    <t>LOTE 2A  CUYOS LINDEROS Y DEMAS ESPECIFICACIONES OBRAN EN ESCRITURA 579, 2022/10/18, NOTARIA UNICA PUERTO GAITAN. ARTICULO 8 PARÁGRAFO 1º. DE LA LEY 1579 DE 2012. POR NORTE PUNTO  18-1 CON 320.61ML COLINDANTE CON CARRETERA  POR ESTE 1-52 CON 96.89 ML COLINDANTE CON CARRETERA POR SUR 52-59 CON 255.28 ML COLINDANTE CON MARIA AUDOLINA JAIMES  POR OESTE PUNTO 59-18 CON 78.79 ML COLINDANTE LOTE 1.</t>
  </si>
  <si>
    <t>234-30090</t>
  </si>
  <si>
    <t>LOTE 2B  CUYOS LINDEROS Y DEMAS ESPECIFICACIONES OBRAN EN ESCRITURA 579, 2022/10/18, NOTARIA UNICA PUERTO GAITAN. ARTICULO 8 PARÁGRAFO 1º. DE LA LEY 1579 DE 2012.  POR NORTE PUNTO 40-44 CON 199.30ML COLINDANTE CON LA JULIETH POR ESTE  PUNTO 44-47 CON  100.98 ML COLINDANTE CON MARIA AUDOLINA JAIMES  POR SUR 47-51 CON 194.53ML COLINDANTE CON MARIA AUDOLINA JAIMES  POR OESTE 51-40 CON 100.23ML COLINDANTE CON CARRETERA.</t>
  </si>
  <si>
    <t>234-30105</t>
  </si>
  <si>
    <t xml:space="preserve">ARTICULO 8 PARÁGRAFO 1º. DE LA LEY 1579 DE 2012.     PUNTO DE PARTIDA: SE TOMA COMO PUNTO DE PARTIDA EL NUMERO 1, DE COORDENADAS PLANAS X=1290362 M. E.Y=958776 M; ESTE PUNTO SE UBICA EN LA PARTE NORTE DEL PREDIO SOBRE EL CAÑO CORROBOL, SIRVIENDO COMO LINDERO NATURAL; POR NORTE:  DEL PUNTO 1 SE CONTINUA EN DIRECCION SURESTE HASTA ENCONTRAR EL PUNTO A DE COORDENADAS PLANAS X=1291601M. E, Y=960063 M.N; ESTE PUNTO SE UBICA EN LA INTERSECCION DEL CAÑO CORROBOL Y EL  RIO GUARROJO COLINDANDO CON LINEA QUEBRADA CON EL PREDIO MORICHITO EN UNA DISTANCIA  DE 1453 METROS;  POR SUR- ESTE:  PARTIENDO DE PUNTO A Y DESPLAZANDOSE EN DIRECCION SUR SIGUIENDO EL RIO GUARROJO HASTA ENCONTRA EL PUNTO 2 DE COORDENADAS PLANAS X= 1290799 M. E, Y=961231 M. N; EN ESTE PUNTO ME INTERSECTA EN RIO GUARROJO Y UNA CERCA DE ALAMBRE Y PUAS Y POSTES DE MADERA, COLINDANDO  EN LINEA QUEBRADA CON EL PREDIO HATO GRANDE EN UNA DISTANCIA DE 1960 METROS;  POR OESTE:  DEL PUNTO 2 SIGUIENDO LA CERCA ANTERIOR SE CONTINUA  EN DIRECCION NORTE HASTA LLEGAR AL PUNTO  DE PARTIDA DE 1 COORDENADAS CONOCIDAS Y ENCIERRA, COLINDANDO EN LINEA RECTA CON EL PREDIO EL CIELO, EN UNA DISTANCIA DE 2493 METROS, PASANDO POR EL PUNTO 2 DE COORDENADAS PLANAS X=1290862 M. E, Y=961026 M. N Y EL PUNTO 1 DE COORDENADAS PLANAS X=1290394 M. E, Y=958956 M.N.    </t>
  </si>
  <si>
    <t>234-30126</t>
  </si>
  <si>
    <t xml:space="preserve">PARTICULO 8 PARÁGRAFO 1º. DE LA LEY 1579 DE 2012.   PREDIO UF7-8-ETPG-0001  CUYOS LINDEROS SON: NORTE: DEL PUNTO 52 AL PUNTO 51 Y DEL PUNTO 51 AL PUNTO 1 CON EL RIO YUCAO EN LONGITUD DE 68.32 METROS; SUR: N/A, ORIENTE: DEL PUNTO 1 AL PUNTO 28 CON JOSE MANUEL CHAVES Y OTRA (ÁREA RESTANTE) EN LONGITUD DE 266,96 METROS; OCCIDENTE: DEL PUNTO 28 AL PUNTO 30 Y DEL PUNTO 30 AL PUNTO 52 CON VIA  PUERTO LOPEZ - PUERTO GAITAN EN LONGITUD DE 243.49 METROS  Y DEMAS ESPECIFICACIONES OBRAN EN ESCRITURA 815, 2022/11/29, NOTARIA UNICA SUBACHOQUE. </t>
  </si>
  <si>
    <t xml:space="preserve">ESCRITURA 815, 2022/11/29, </t>
  </si>
  <si>
    <t>NOTARIA UNICA SUBACHOQUE</t>
  </si>
  <si>
    <t>234-30127</t>
  </si>
  <si>
    <t xml:space="preserve">ARTICULO 8 PARÁGRAFO 1º. DE LA LEY 1579 DE 2012.   LOTE 1  CUYOS LINDEROS SON:   NORTE: PUNTO 1-1A EN EXTENSIÓN DE 13.85 METROS, CON VÍA PUBLICA CALLE 17; ESTE: 1A-3A EN EXTENSIÓN DE 10.00 METROS, CON LA SUBDIVISIÓN 02; SUR: 3A-4 EN EXTENSIÓN DE 13.65 METROS , CON EDITH TOLOSA CHÁVEZ, OESTE: 4-1 EN EXTENSIÓN  DE 10.00 METROS CON VÍA PUBLICA CARRERA 6. Y DEMAS ESPECIFICACIONES OBRAN EN ESCRITURA 770, 2022/12/29, NOTARIA UNICA PUERTO GAITAN. </t>
  </si>
  <si>
    <t xml:space="preserve">ESCRITURA 770, 2022/12/29, </t>
  </si>
  <si>
    <t>234-30128</t>
  </si>
  <si>
    <t xml:space="preserve">ARTICULO 8 PARÁGRAFO 1º. DE LA LEY 1579 DE 2012.   LOTE 2  CUYOS LINDEROS SON:  NORTE: 1A-2 EN EXTENSIÓN DE 13.85 METROS CON VÍA PUBLICA CALLE 17; ESTE: 2-3 EN EXTENSIÓN DE 10.00 METROS CON HERNANDO ROJAS SUAREZ, SUR: 3-3A EN EXTENSIÓN DE 13.65 METROS CON EDITH TOLOSA CHÁVEZ Y OESTE: 3A-1 EN EXTENSIÓN DE 10 METROS CON SUBDIVISIÓN 01.  Y DEMAS ESPECIFICACIONES OBRAN EN ESCRITURA 770, 2022/12/29, NOTARIA UNICA PUERTO GAITAN. </t>
  </si>
  <si>
    <t>ESCRITURA 770, 2022/12/29</t>
  </si>
  <si>
    <t>234-30129</t>
  </si>
  <si>
    <t xml:space="preserve">ARTICULO 8 PARÁGRAFO 1º. DE LA LEY 1579 DE 2012.  LOTE 1 CUYOS LINDEROS SON: NORTE: DEL PUNTO M26-M11 EN 224.63 METROS, COLINDA CON EL LOTE 2 POR EL ESTE: DEL PUNTO M11-M12, EN 112.41 METROS, COLINDA CON EL RIO MANACACIAS, SUR: DEL PUNTO M12-M13 EN 131.88 METROS, M13-M14, EN 8.91 METROS, Y M14-M21 EN 3 METROS, COLINDA CON PREDIO CODIGO CATASTRAL 50568000100010329000; POR EL OESTE: DEL PUNTO M21-M15 EN 68.40 METROS, M15-M16 EN 4.75 METROS Y M16-M26 EN 15.74 METROS, COLINDA CON PREIDO CODIGO CATASTRAL 505680003000820006000 Y ENCIERRA.  Y DEMAS ESPECIFICACIONES OBRAN EN ESCRITURA 4094, 2022/12/28, NOTARIA CUARTA VILLAVICENCIO. </t>
  </si>
  <si>
    <t xml:space="preserve">ESCRITURA 4094, 2022/12/28, </t>
  </si>
  <si>
    <t>234-30130</t>
  </si>
  <si>
    <t xml:space="preserve">ARTICULO 8 PARÁGRAFO 1º. DE LA LEY 1579 DE 2012.  LOTE 2  CUYOS LINDEROS SON: NORTE: DEL PUNTO M20-M23 EN 225.22 METROS, COLINDA CON LOTE 3; POR EL ESTE: DEL PUNTO M23-M11 EN 63.27 METROS COLINDA CON LOTE 6: POR EL SUR: DEL PUNTO M11-M26 EN 224,63 METROS, COLINDA CON LOTE 1 Y POR EL OESTE: DEL PUNTO M26-M20 EN 59.39 METROS, COLINDA CON PREDIO CODIGO CATASTRAL 50568000300820006000 Y ENCIERRA. Y DEMAS ESPECIFICACIONES OBRAN EN ESCRITURA 4094, 2022/12/28, NOTARIA CUARTA VILLAVICENCIO. </t>
  </si>
  <si>
    <t>234-30131</t>
  </si>
  <si>
    <t xml:space="preserve">ARTICULO 8 PARÁGRAFO 1º. DE LA LEY 1579 DE 2012.  LOTE 3  CUYOS LINDEROS SON:  NORTE    DEL PUNTO M19-M24 EN 224.30 METROS, COLINDA CON LOTE 4; ESTE: DEL PUNTO M24-M23 2N 58.97 METROS, COLINDA CON LOTE 6; SUR: DEL PUNTO M23-M20 EN 225.22 METROS COLINDA CON LOTE 2 Y POR EL OESTE: DEL PUNTO M20-M19 EN 63.67 METROS, COLINDA CON PREDIO CODIGO CATASTRAL 50568000300820006000 Y ENCIERRA.   Y DEMAS ESPECIFICACIONES OBRAN EN ESCRITURA 4094, 2022/12/28, NOTARIA CUARTA VILLAVICENCIO. </t>
  </si>
  <si>
    <t>234-30132</t>
  </si>
  <si>
    <t xml:space="preserve">ARTICULO 8 PARÁGRAFO 1º. DE LA LEY 1579 DE 2012.  LOTE 4  CUYOS LINDEROS SON:  NORTE: DEL PUNTOM18-M25 EN 184.61 METROS, COLINDA CON LOTE 5; POR EL ESTE: DEL PUNTO M25-M4 EN 51.61 METROS, M4-M24 EN 24.86 METROS, COLINDA CON LOTE 6,  POR EL SUR: DEL PUNTO M24-M19 EN 224.30 METROS COLINDA CON LOTE 3, Y POR EL OESTE: DEL PUNTO M19-M17 EN 45.25 METROS, M17-M18 EN 22.99 METROS, COLINDA CON PREDIO CÓDIGO CATASTRAL 50568000300820006000 Y ENCIERRA.  Y DEMAS ESPECIFICACIONES OBRAN EN ESCRITURA 4094, 2022/12/28, NOTARIA CUARTA VILLAVICENCIO. </t>
  </si>
  <si>
    <t>234-30133</t>
  </si>
  <si>
    <t xml:space="preserve">ARTICULO 8 PARÁGRAFO 1º. DE LA LEY 1579 DE 2012.   LOTE 5  CUYOS LINDEROS SON:  NORTE:  DEL PUNTO M1-M2 EN 4.38 METROS, M2-M3 EN 77.01 METROS Y M3-M25 EN 119.84 METROS, COLINDA CON CAÑO TRAMPOLÍN; POR EL ESTE: DEL PUNTO M3-M25 EN 119.84 METROS, COLINDA CON CAÑO TRAMPOLÍN; POR EL SUR: DEL PUNTO M25-M18 EN 184,61 METROS COLINDA CON LOTE 4 Y POR EL OESTE: DEL PUNTO M18-M1 EN 141.92 METROS COLINDA CON PREDIO CÓDIGO CATASTRAL 50568000300820006000 Y ENCIERRA.  Y DEMAS ESPECIFICACIONES OBRAN EN ESCRITURA 4094, 2022/12/28, NOTARIA CUARTA VILLAVICENCIO. </t>
  </si>
  <si>
    <t>234-30134</t>
  </si>
  <si>
    <t xml:space="preserve">ARTICULO 8 PARÁGRAFO 1º. DE LA LEY 1579 DE 2012.  LOTE 6  CUYOS LINDEROS SON: NORTE:     DEL PUNTO M4-M5 EN 91.96 METROS, M5-M6 EN 48.24 METROS, M6-M7 EN 106.34 METROS Y M7-M8 EN 22.20 METROS, COLINDA CON CAÑO TRAMPOLÍN; POR EL ESTE DEL PUNTO M8-M9 EN 194.14 METROS COLINDA CON RIO MANACACIAS; POR EL SUR: DEL PUNTO M9-M10 EN 132.10 METROS, Y M10-M11 EN 51.16 METROS, COLINDA CON PREDIO CÓDIGO CATASTRAL 50568000100010329000 Y POR EL OESTE; DEL PUNTO M11-M23 EN 63.27, M23-M24 EN 58.97 METROS, Y M24-M4 EN 24.86, COLINDA CON LOTES 2,3 Y 4 Y ENCIERRA.  Y DEMAS ESPECIFICACIONES OBRAN EN ESCRITURA 4094, 2022/12/28, NOTARIA CUARTA VILLAVICENCIO. </t>
  </si>
  <si>
    <t>234-30136</t>
  </si>
  <si>
    <t>ARTICULO 8 PARÁGRAFO 1º. DE LA LEY 1579 DE 2012. ARTICULO 8 PARÁGRAFO 1º. DE LA LEY 1579 DE 2012. POR EL NORTE: DESDE EL PUNTO C AL D EN 69.50 METROS LINDANDO CON VIA PUBLICA CARRERA 14; ESTE: EL PUNTO D AL A EN 132 METROS, LINDANDO CON VIA PUBLICA CALLE 8, SUR: DESDE EL PUNTO A AL PUNTO B EN 69.30 METROS LINDANDO CON VIA PUBLICA CRA 17:; OESTE: DESDE EL PUNTO B L PUNTO C EN 140.34 METROS LINDANDO CON PREDIO 010000240002000.</t>
  </si>
  <si>
    <t>234-30137</t>
  </si>
  <si>
    <t>ARTICULO 8 PARÁGRAFO 1º. DE LA LEY 1579 DE 2012. POR EL ORIENTE DESDE EL PUNTO  D AL PUNTO 11.72M LINDANDO CON EL PREDIO 010000720019000 POR EL SUR DESDE EL PUNTOA AL B EN 5.50M LINDANDO CON PREDIO 010000720002000 POR EL SUROCCIDENTE: DESDE EL PUNTO B AL C EN 12.65M LINDANDO CON PREDIO 010000720017000 POR EL OCCIDENTE DESDE EL PUNTO C AL D EN 5.20M LINDANDO CON VIA PUBLICA CALLE 16</t>
  </si>
  <si>
    <t>234-30138</t>
  </si>
  <si>
    <t>ARTICULO 8 PARÁGRAFO 1º. DE LA LEY 1579 DE 2012. ARTICULO 8 PARÁGRAFO 1º. DE LA LEY 1579 DE 2012. POR EL NORORIENTE  DESDE EL PUNTO  A AL PUNTO B EN  9.98M LINDANDO CON EL PREDIO 010001160007000 POR EL SUR ORIETNE  DESDE EL PUNTO B  AL C EN 8.70M LINDANDO CON VIA PUBLICA CALLE 13A POR EL SUROCCIDENTE: DESDE EL PUNTO C AL D EN 10M LINDANDO CON PREDIO 010001160009000 POR EL NOROCCIDENTE DESDE EL PUNTO D AL A EN 9.30M LINDANDO CON PREDIO  010001160006000</t>
  </si>
  <si>
    <t>234-30139</t>
  </si>
  <si>
    <t xml:space="preserve">ARTICULO 8 PARÁGRAFO 1º. DE LA LEY 1579 DE 2012. ARTICULO 8 PARÁGRAFO 1º. DE LA LEY 1579 DE 2012. POR EL NORORIENTE DESDE EL PUNTO C AL D EN 13.62M LINDANDO CON MANZANA 0280 POR EL SURORIENTE DESDE EL PUNTO D AL A EN 17.50M LINDANDO CON VÍA PUBLICA CALLE 14 POR EL SUROCCIDENTE DESDE EL PUNTO A AL B EN 13.55M LINDANDO CON VÍA PUBLICA CARRERA 3 POR EL NOROCCIDENTE DESDE EL PUNTO B AL C EN 15.15M LINDANDO CON PREDIO 010001190003000. </t>
  </si>
  <si>
    <t>234-30140</t>
  </si>
  <si>
    <t>ARTICULO 8 PARÁGRAFO 1º. DE LA LEY 1579 DE 2012. POR EL ORIENTE DESDE EL PUNTO B AL C EN 7.13 M LINDANDO CON PERDIÓ 010001280007000 POR EL SURORIENTE DESDE EL PUNTO C AL D EN 7 M LINDANDO CON VÍA PUBLICA  CALLE 17A POR EL SUROCCIDENTE  DESDE EL PUNTO D AL A EN 6.50M LINDANDO CON PREDIO 010001280008000 POR EL NOROCCIDENTE DESDE EL PUNTO A AL B EN 7.02M LINDANDO CON PREDIO 010001280006000</t>
  </si>
  <si>
    <t>234-30141</t>
  </si>
  <si>
    <t xml:space="preserve">ARTICULO 8 PARÁGRAFO 1º. DE LA LEY 1579 DE 2012. POR EL NORORIENTE DESDE EL PUNTO D AL E  EN 19.50M LINDANDO CON PREDIO 010001400004000 POR EL SURORIENTE  DESDE EL PUTNO E AL A EN 13.90M LINDANDO CON VIA PUBLICA CALLE 12 POR EL SUROCCIDENTE DESDE EL PUNTO A AL B EN 19.50M LINDANDI CON PREDIO 010001400005000 POR EL NOROCCIDENTE DESDE EL PUNTO B AL C EN 7 M LINDANDO CON PREDIO 010001400019000, DESDE EL PUNTO C AL D EN 5M LINDANDO CON PREDIO 010001400021000 SUMADO EN TOTAL LINEA 12M </t>
  </si>
  <si>
    <t>234-30142</t>
  </si>
  <si>
    <t>ARTICULO 8 PARÁGRAFO 1º. DE LA LEY 1579 DE 2012. ARTICULO 8 PARÁGRAFO 1º. DE LA LEY 1579 DE 2012. POR EL NORORIENTE DESDE EL PUNTO A AL PUNTO B EN 12M LINDANDO CON PREDIO 010001980004000 POR EL SURORIENTE DESDE EL PUNTO B EN 7 METROS LINDANDO CON PREDIO 010001980014000 POR EL SURORIENTE DESDE EL PUNTO B AL C EN 7 METROS  LINDANDO CON PREDIO 010001980014000 POR EL SUROCCIDENTE DESDE EL PUNTO C AL D EN 12M LINDANDO CON PREDIO 010001980002000 POR EL NOROCCIDENTE DESDE EL PUNTO D AL A EN 7M LINDANDO CON VIA PUBLICA CALLE 27</t>
  </si>
  <si>
    <t>234-30143</t>
  </si>
  <si>
    <t xml:space="preserve">ARTICULO 8 PARÁGRAFO 1º. DE LA LEY 1579 DE 2012. ARTICULO 8 PARÁGRAFO 1º. DE LA LEY 1579 DE 2012. POR EL NORORIENTE DESDE EL PUNTO C AL C EN 10.07M LINDANDO CON PREDIO 010000650002000 POR EL SURORIENTE  DESDE EL PUNTO D AL A EN 12M LINDANDO CON PREDIO 010000650003000 POR EL SUROCCIDENTE DESDE EL PUNTO A AL B EN 10M LINDANDO CON PREDIO 010000650004000 POR EL NOROCCIDENTE DESDE EL PUNTO B AL C EN 12.60M LINDANDO CON VIA PUBLICA CALLE 14A </t>
  </si>
  <si>
    <t>234-30149</t>
  </si>
  <si>
    <t>LOTE 1  CUYOS LINDEROS Y DEMAS ESPECIFICACIONES OBRAN EN ESCRITURA 36, 2023/02/14, NOTARIA UNICA PUERTO GAITAN. ARTICULO 8 PARÁGRAFO 1º. DE LA LEY 1579 DE 2012 POR EL NORTE DEL PUNTO J-K EN 161.29ML CON VILLA ISAURA POR EL ESTE DEL PUNTO K-L EN 97.10ML CON LOTE 2 DEL PUNTO L-M EN 260.80ML CON LOTE 3 DEL PUNTO M-I 264.80ML LOTEM 4 POR EL SUR OESTE DEL PUNTO I-J 637.01ML VILLA ISAURA</t>
  </si>
  <si>
    <t>234-30150</t>
  </si>
  <si>
    <t>LOTE 2  CUYOS LINDEROS Y DEMAS ESPECIFICACIONES OBRAN EN ESCRITURA 36, 2023/02/14, NOTARIA UNICA PUERTO GAITAN. ARTICULO 8 PARÁGRAFO 1º. DE LA LEY 1579 DE 2012. POR EL NORTE DEL PUNTO K-A EN 385.45ML CON VILLA ISAURA POR EL ESTE DEL PUNTO O-A EN 99.81ML CON VÍA PAVIMENTADA A PUERTO GAITÁN  POR EL SUR  DEL  PUNTO O-L EN 364.58 ML CON LOTE 3 OESTE DEL PUNTO L-K  9170ML CON  LOTE 1.</t>
  </si>
  <si>
    <t>234-30151</t>
  </si>
  <si>
    <t>LOTE 3  CUYOS LINDEROS Y DEMAS ESPECIFICACIONES OBRAN EN ESCRITURA 36, 2023/02/14, NOTARIA UNICA PUERTO GAITAN. ARTICULO 8 PARÁGRAFO 1º. DE LA LEY 1579 DE 2012. POR EL NORTE DEL PUNTO L-O EN 364.58ML CON LOTE 2  POR EL ESTE DEL PUNTO O-N EN 354.53ML CON VÍA PAVIMENTADA A HUMEDAL  POR EL SUR  DEL  PUNTO N-M EN 299.82 ML CON LOTE 4 OESTE DEL PUNTO M-L  260.80ML CON  LOTE 1.</t>
  </si>
  <si>
    <t>234-30152</t>
  </si>
  <si>
    <t>LOTE 4  CUYOS LINDEROS Y DEMAS ESPECIFICACIONES OBRAN EN ESCRITURA 36, 2023/02/14, NOTARIA UNICA PUERTO GAITAN. ARTICULO 8 PARÁGRAFO 1º. DE LA LEY 1579 DE 2012.  POR EL NORTE DEL PUNTO M-N EN 299.82ML CON LOTE 3  POR EL ESTE DEL PUNTO N-H EN 259.35ML CON VÍA PAVIMENTADA A HUMEDAL  POR EL SUR  DEL  PUNTO H-I  EN 242.61 ML CON EL RODEO OESTE DEL PUNTO I-M   26470ML CON  LOTE 1.</t>
  </si>
  <si>
    <t>234-30153</t>
  </si>
  <si>
    <t>LOTE VIA   CUYOS LINDEROS Y DEMAS ESPECIFICACIONES OBRAN EN ESCRITURA 36, 2023/02/14, NOTARIA UNICA PUERTO GAITAN. ARTICULO 8 PARÁGRAFO 1º. DE LA LEY 1579 DE 2012. POR EL NORTE DEL PUNTO B-C EN 12.00 ML CON VIA PAVIMENTADA POR EL ESTE   DEL PUNTO B-C EN 123.08ML CON VILLA NELLY DEL PUNTO C-D 98.62 ML CON VILLA MADRID, DEL PUNTO E-F EN 129.26 ML CON VILLA PELUSA DEL PUNTO F-G  EN 123.90 ML CON VILLA SANDRA Y EN 241.97 CON VILLA MARIANA   POR EL SUR  DEL  PUNTO G-H  EN 12.00 ML CON VÍA PAVIMENTADA AL HUMEDAL POR EL OESTE  H-N 259.35ML LOTE 4 DEL N-O 354.53 ML LOTE 3 Y DEL O-A 99.81ML CON LOTE 2</t>
  </si>
  <si>
    <t>234-30156</t>
  </si>
  <si>
    <t>SUBDIVISION 1  CUYOS LINDEROS Y DEMAS ESPECIFICACIONES OBRAN EN ESCRITURA 719, 2022/12/21, NOTARIA UNICA PUERTO GAITAN. ARTICULO 8 PARÁGRAFO 1º. DE LA LEY 1579 DE 2012. POR NORTE PUNTO P6-P1 CON 352.70 ML CON MIGUEL MADRID POR ESTE PUNTO P1-P59 CON 640.88 ML CON DARIO ANIBAL MOLINA  POR SUR CON P59-P67 CON 261.07 ML SUBDIVISION 2 CON OESTE CON P67-P6 CON 443.16 ML CON LOTE REMANENTE.</t>
  </si>
  <si>
    <t>234-30157</t>
  </si>
  <si>
    <t>SUBDIVISION 2  CUYOS LINDEROS Y DEMAS ESPECIFICACIONES OBRAN EN ESCRITURA 719, 2022/12/21, NOTARIA UNICA PUERTO GAITAN. ARTICULO 8 PARÁGRAFO 1º. DE LA LEY 1579 DE 2012. POR NORTE P67-P59 CON 261.07 ML COLINDANTE SUBDIVISION 1  POR ESTE  P59-P53 CON 640.99ML COLINDANTE CON DARIO ANIBAL MOLINA  POR SUR P53-P47 CON  237.59 ML COLINDANTE CON TEODORA DENUS DE ALDANA  POR OESTE CON P47-P67 CON 695.04 COLINDANTE CON LOTE REMANENTE.</t>
  </si>
  <si>
    <t>234-30158</t>
  </si>
  <si>
    <t>SUBDIVISION 3  CUYOS LINDEROS Y DEMAS ESPECIFICACIONES OBRAN EN ESCRITURA 719, 2022/12/21, NOTARIA UNICA PUERTO GAITAN. ARTICULO 8 PARÁGRAFO 1º. DE LA LEY 1579 DE 2012.  POR NORTE CON 920-P6 CON 810.30ML COLINDANTE CON MIGUEL MADRID POR  ESTE CON P6-P67 CON 443.16ML COLINDANTE SUBDIVISION 1  POR ESTE P-67-P47 CON 695.05 ML CON SUBDIVISION 2 POR SUR P47-P32 CON 479.33ML COLINDANTE CON TEODORA DENUS DE ALDANA  POR OESTE P32-P20 CON 844.00ML COLINDANTE CON FELICIAS MARIA.</t>
  </si>
  <si>
    <t>234-30159</t>
  </si>
  <si>
    <t>LT 1  CUYOS LINDEROS Y DEMAS ESPECIFICACIONES OBRAN EN ESCRITURA 1286, 2023/03/23, NOTARIA TERCERA VILLAVICENCIO. ARTICULO 8 PARÁGRAFO 1º. DE LA LEY 1579 DE 2012. POR NORTE PUNTO M1AAL PUNTO M1  CON IVAN JIMENEZ EN DISTANCIA DE 3766.80MTS POR ORIENTE  PUNTO M1 AL PUNTO M3A CON CARLOS ALBERTO JIMÉNEZ EN DISTANCIA DE 1782.27 MT POR SUR PUNTO M3A AL PUNTO M3B CON PREDIO TRIANGULO REMANENTE  EN DISTANCIA DE 2506.11 MT POR OCCIDENTE PUNTO M2A AL PUNTO M3B CON JOSÉ RAÚL PERILLA EN DISTANCIA DE 275.60 MT Y DEL PUNTO M1A  AL PUNTO M2A  CON NUEVO PARAÍSO  EN DISTANCIA DE 1714.00 MT Y ENCIERRA.</t>
  </si>
  <si>
    <t>234-30160</t>
  </si>
  <si>
    <t>LT 2  CUYOS LINDEROS Y DEMAS ESPECIFICACIONES OBRAN EN ESCRITURA 1286, 2023/03/23, NOTARIA TERCERA VILLAVICENCIO. ARTICULO 8 PARÁGRAFO 1º. DE LA LEY 1579 DE 2012. POR NORTE PUNTO M3B AL PUNTO M3A CON PREDIO GUADALUPE EN DISTANCIA DE 2516.11 MTS POR SUR  ORIENTE PUNTO M3A AL PUNTO M3  CON CARLOS ALBERTO JIMÉNEZ  EN DISTANCIA DE 2288.52 MTS POR SUR OCCIDENTE  PUNTO M3 AL PUNTO M3B CON JOSÉ RAÚL  PERILLA EN DISTANCIA 2513.08 METROS Y ENCIERRA.</t>
  </si>
  <si>
    <t>234-30161</t>
  </si>
  <si>
    <t>LT 3  CUYOS LINDEROS Y DEMAS ESPECIFICACIONES OBRAN EN ESCRITURA 1286, 2023/03/23, NOTARIA TERCERA VILLAVICENCIO. ARTICULO 8 PARÁGRAFO 1º. DE LA LEY 1579 DE 2012. POR NORTE DEL PUNTO M2 AL PUNTO M1A CON IVÁN JIMÉNEZ  EN DISTANCIA DE 1006.94 MTS POR ORIENTE  DEL PUNTO M1A AL PUNTO M2A CON PREDIO GUADALUPE EN DISTANCIA DE 1714.08 MTS POR SUR OCCIDENTE  DEL PUNTO M2A AL PUNTO M2 CON JOSÉ RAÚL PERILLA  EN DISTANCIA DE 2192.03 MTS Y ENCIERRA.</t>
  </si>
  <si>
    <t>234-30163</t>
  </si>
  <si>
    <t xml:space="preserve">ARTICULO 8 PARÁGRAFO 1º. DE LA LEY 1579 DE 2012. POR EL NORTE: LINDERO 1: INICIA EN EL PUNTO P1 CON COORDENADAS PLANAS N= 2056823.66M, E=5126495.15M, EN LÍNEA RECTA, EN SENTIDO NORESTE; EN UNA DISTANCIA DE 36.63M, HASTA ENCONTRAR EL PUNTO NÚMERO P2 DE COORDENADAS PLANAS N= 2056838.25 M, E=5126528.75 M, COLINDANDO CON EL RÍO META. POR EL ESTE: LINDERO 2: INICIA EN EL PUNTO P2 CON COORDENADAS PLANAS N= 2056838.25M, E=5126528.75 M, EN LÍNEA RECTA, EN SENTIDO SURESTE; EN UNA DISTANCIA DE 63.02M, HASTA ENCONTRAR EL PUNTO NÚMERO P3 DE COORDENADAS PLANAS N= 2056780.87M, E=5126554.79M, COLINDANDO CON EL PREDIO BALDÍO SIN OCUPACIÓN. POR EL SUR: LINDERO 3: INICIA EN EL PUNTO P3 CON COORDENADAS PLANAS N= 2056780.87M, E=5126554.79M, EN LÍNEA QUEBRADA, EN SENTIDO SUROESTE, PASANDO POR LOS PUNTOS DE COORDENADAS PUNTO P4N= 2056766.14M, E=5126540.51M, POR EL PUNTO P5N= 2056759.08M, E=5126524.62M; EN UNA DISTANCIA DE 53.99M, HASTA ENCONTRAR EL PUNTO NÚMERO POR EL OESTE: LINDERO 4: INICIA EN EL PUNTO P6 CON COORDENADAS PLANAS N= 2056753.32M, E=5126509.60M, EN LÍNEA RECTA, EN SENTIDO NOROESTE; EN UNA DISTANCIA DE 71.81M, HASTA ENCONTRAR EL PUNTO NÚMERO P1DE COORDENADAS PLANAS N= 2056823.66M, E=5126495.15M, COLINDANDO CON EL PREDIO IDENTIFICADO CON CÓDIGO PREDIAL 50568050000280008000._x000D_
</t>
  </si>
  <si>
    <t>234-30186</t>
  </si>
  <si>
    <t xml:space="preserve">PARCELA 1  CUYOS LINDEROS Y DEMAS ESPECIFICACIONES OBRAN EN RESOLUCION 20234100053726, 2023/05/05, AGENCIA NACIONAL DE TIERRAS BOGOTA, D.C.. ARTICULO 8 PARÁGRAFO 1º. DE LA LEY 1579 DE 2012 PUNTO DE PARTIDA: POR EL NORTE: LINDERO 1: INICIA EN EL PUNTO 1 CON COORDENADAS N=2052580.81M, E=5129558.86M EN LÍNEA RECTA Y EN SENTIDO ESTE EN DISTANCIA DE 117.6M HASTA EL PUNTO 2 CON COORDENADAS N=2052590.96M, E=5129676.10M, COLINDANDO CON RUTH ENEIDA OVIEDO ESPINOSA CON NÚMERO PREDIAL 505680001000000010409000000000. POR EL ESTE: LINDERO 2: INICIA EN EL PUNTO 2 CON COORDENADAS N=2052590.96M, E=5129676.10M EN LÍNEA QUEBRADA Y EN SENTIDO SUR PASANDO POR LOS PUNTOS Y COORDENADAS 3: N=2052519.70M, E=5129689.73M; 4: N=2052479.91M, E=5129697.34M, CON UNA DISTANCIA ACUMULADA DE 171.9M HASTA EL PUNTO 5 CON COORDENADAS N=2052422.01M, E=5129707.84M, COLINDANDO CON LEONOR PARRA LUGO CON NÚMERO PREDIAL 505680001000000010409000000000. LINDERO 3: INICIA EN EL PUNTO 5 CON COORDENADAS N=2052422.01M, E=5129707.84M EN LÍNEA RECTA Y EN SENTIDO SUR EN DISTANCIA DE 419.4M HASTA EL PUNTO 6 CON COORDENADAS N=2052006.49M, E=5129765.17M, COLINDANDO CON ADRIANA CAROLINA CARO NIEVES CON NÚMERO PREDIAL 505680001000000010409000000000. POR EL SUR: LINDERO 4: INICIA EN EL PUNTO 6 CON COORDENADAS N=2052006.49M, E=5129765.17M EN LÍNEA QUEBRADA Y EN SENTIDO OESTE PASANDO POR LOS PUNTOS Y COORDENADAS 7: N=2051999.90M, E=5129727.76M; 8: N=2051996.91M, E=5129656.85M, CON UNA DISTANCIA ACUMULADA DE 122.8M HASTA EL PUNTO 9 CON COORDENADAS N=2051995.35M, E=5129643.08M, COLINDANDO CON AREA TANQUES CON NÚMERO PREDIAL 505680001000000010409000000000. POR EL OESTE: LINDERO 5: INICIA EN EL PUNTO 9 CON COORDENADAS N=2051995.35M, E=5129643.08M EN LÍNEA QUEBRADA Y EN SENTIDO NORTE PASANDO POR LOS PUNTOS Y COORDENADAS 10: N=2052212.51M, E=5129626.94M; 11: N=2052401.90M, E=5129599.08M; 12: N=2052404.05M, E=5129598.74M; 13: N=2052428.89M, E=5129594.85M, CON UNA DISTANCIA ACUMULADA DE 592.6M HASTA EL PUNTO 1 CON COORDENADAS N=2052580.81M, E=5129558.86M, COLINDANDO CON SERVIDUMBRE PARCELA DE ACCESO CON NÚMERO PREDIAL 505680001000000010409000000000. </t>
  </si>
  <si>
    <t>234-30187</t>
  </si>
  <si>
    <t xml:space="preserve">PARCELA 2  CUYOS LINDEROS Y DEMAS ESPECIFICACIONES OBRAN EN RESOLUCION 20234100053726, 2023/05/05, AGENCIA NACIONAL DE TIERRAS BOGOTA, D.C.. ARTICULO 8 PARÁGRAFO 1º. DE LA LEY 1579 DE 2012. PUNTO DE PARTIDA: POR EL NORTE: LINDERO 1: INICIA EN EL PUNTO 1 CON COORDENADAS N=2052422.01M, E=5129707.84M EN LÍNEA RECTA Y EN SENTIDO ESTE EN DISTANCIA DE 144.3M HASTA EL PUNTO 2 CON COORDENADAS N=2052440.28M, E=5129851.05M, COLINDANDO CON LEONOR PARRA LUGO CON NÚMERO PREDIAL 505680001000000010409000000000. POR EL ESTE: LINDERO 2: INICIA EN EL PUNTO 2 CON COORDENADAS N=2052440.28M, E=5129851.05M EN LÍNEA RECTA Y EN SENTIDO SUR EN DISTANCIA DE 404.2M HASTA EL PUNTO 3 CON COORDENADAS N=2052040.49M, E=5129910.60M, COLINDANDO CON CARMEN CAMILA CHAVISAY CON NÚMERO PREDIAL 505680001000000010409000000000. POR EL SUR: LINDERO 3: INICIA EN EL PUNTO 3 CON COORDENADAS N=2052040.49M, E=5129910.60M EN LÍNEA QUEBRADA Y EN SENTIDO SUROESTE PASANDO POR LOS PUNTOS Y COORDENADAS 4: N=2052036.81M, E=5129902.90M, CON UNA DISTANCIA ACUMULADA DE 144.7M HASTA EL PUNTO 5 CON COORDENADAS N=2051978.17M, E=5129779.98M, COLINDANDO CON VIA NACIONAL Y FAJA DE RETIRO EN MEDIO CON NÚMERO PREDIAL 505680001000000010000000000000. POR EL OESTE: LINDERO 4: INICIA EN EL PUNTO 5 CON COORDENADAS N=2051978.17M, E=5129779.98M EN LÍNEA RECTA Y EN SENTIDO NOROESTE EN DISTANCIA DE 31.9M HASTA EL PUNTO 6 CON COORDENADAS N=2052006.49M, E=5129765.17M, COLINDANDO CON AREA TANQUES CON NÚMERO PREDIAL 505680001000000010409000000000. LINDERO 5: INICIA EN EL PUNTO 6 CON COORDENADAS N=2052006.49M, E=5129765.17M EN LÍNEA RECTA Y EN SENTIDO NORTE EN DISTANCIA DE 419.4M HASTA EL PUNTO 1 CON COORDENADAS N=2052422.01M, E=5129707.84M, COLINDANDO CON IRIAN IBETH GONZALEZ AREVALO CON NÚMERO PREDIAL 505680001000000010409000000000.  </t>
  </si>
  <si>
    <t>234-30190</t>
  </si>
  <si>
    <t xml:space="preserve">PARCELA 3  CUYOS LINDEROS Y DEMAS ESPECIFICACIONES OBRAN EN RESOLUCION 20234100053726, 2023/05/05, AGENCIA NACIONAL DE TIERRAS BOGOTA, D.C.. ARTICULO 8 PARÁGRAFO 1º. DE LA LEY 1579 DE 2012. PUNTO DE PARTIDA: POR EL NORTE: LINDERO 1: INICIA EN EL PUNTO 1 CON COORDENADAS N=2052440.28M, E=5129851.05M EN LÍNEA RECTA Y EN SENTIDO ESTE EN DISTANCIA DE 42.0M HASTA EL PUNTO 2 CON COORDENADAS N=2052445.60M, E=5129892.79M, COLINDANDO CON LEONOR PARRA LUGO CON NÚMERO PREDIAL 505680001000000010409000000000. LINDERO 2: INICIA EN EL PUNTO 2 CON COORDENADAS N=2052445.60M, E=5129892.79M EN LÍNEA RECTA Y EN SENTIDO ESTE EN DISTANCIA DE 125.6M HASTA EL PUNTO 3 CON COORDENADAS N=2052462.95M, E=5130017.22M, COLINDANDO CON PAULA ANDREA VILLAMIZAR LAMUS CON NÚMERO PREDIAL 505680001000000010409000000000. POR EL ESTE: LINDERO 3: INICIA EN EL PUNTO 3 CON COORDENADAS N=2052462.95M, E=5130017.22M EN LÍNEA RECTA Y EN SENTIDO SUR EN DISTANCIA DE 340.9M HASTA EL PUNTO 4 CON COORDENADAS N=2052125.18M, E=5130063.37M, COLINDANDO CON MONICA QUINTANA RIVAS CON NÚMERO PREDIAL 505680001000000010409000000000.  POR EL SUR: LINDERO 4: INICIA EN EL PUNTO 4 CON COORDENADAS N=2052125.18M, E=5130063.37M EN LÍNEA QUEBRADA Y EN SENTIDO SUROESTE PASANDO POR LOS PUNTOS Y COORDENADAS 5: N=2052114.43M, E=5130049.48M; 6: N=2052083.15M, E=5130000.03M, CON UNA DISTANCIA ACUMULADA DE 175.1M HASTA EL PUNTO 7 CON COORDENADAS N=2052040.49M, E=5129910.60M, COLINDANDO CON VIA NACIONAL Y FAJA DE RETIRO EN MEDIO CON NÚMERO PREDIAL 505680001000000010000000000000. POR EL OESTE: LINDERO 5: INICIA EN EL PUNTO 7 CON COORDENADAS N=2052040.49M, E=5129910.60M EN LÍNEA RECTA Y EN SENTIDO NORTE EN DISTANCIA DE 404.2M HASTA EL PUNTO 1 CON COORDENADAS N=2052440.28M, E=5129851.05M, COLINDANDO CON ADRIANA CAROLINA CARO NIEVES CON NÚMERO PREDIAL 505680001000000010409000000000. </t>
  </si>
  <si>
    <t>234-30191</t>
  </si>
  <si>
    <t xml:space="preserve">PARCELA 4  CUYOS LINDEROS Y DEMAS ESPECIFICACIONES OBRAN EN RESOLUCION 20234100053726, 2023/05/05, AGENCIA NACIONAL DE TIERRAS BOGOTA, D.C.. ARTICULO 8 PARÁGRAFO 1º. DE LA LEY 1579 DE 2012 PUNTO DE PARTIDA: POR EL NORTE: LINDERO 1: INICIA EN EL PUNTO 1 CON COORDENADAS N=2052462.95M, E=5130017.22M EN LÍNEA RECTA Y EN SENTIDO ESTE EN DISTANCIA DE 65.7M HASTA EL PUNTO 2 CON COORDENADAS N=2052472.09M, E=5130082.37M, COLINDANDO CON PAULA ANDREA VILLAMIZAR LAMUS CON NÚMERO PREDIAL 505680001000000010409000000000. LINDERO 2: INICIA EN EL PUNTO 2 CON COORDENADAS N=2052472.09M, E=5130082.37M EN LÍNEA RECTA Y EN SENTIDO ESTE EN DISTANCIA DE 199.9M HASTA EL PUNTO 3 CON COORDENADAS N=2052499.95M, E=5130280.41M, COLINDANDO CON LUZ STELLA SANCHEZ JARAMILLO CON NÚMERO PREDIAL 505680001000000010409000000000. POR EL ESTE: LINDERO 3: INICIA EN EL PUNTO 3 CON COORDENADAS N=2052499.95M, E=5130280.41M EN LÍNEA RECTA Y EN SENTIDO SUR EN DISTANCIA DE 125.4M HASTA EL PUNTO 4 CON COORDENADAS N=2052375.07M, E=5130292.09M, COLINDANDO CON JOSE FRANCISCO CASTILLO QUIÑONEZ CON NÚMERO PREDIAL 505680001000000010409000000000. POR EL SUR: LINDERO 4: INICIA EN EL PUNTO 4 CON COORDENADAS N=2052375.07M, E=5130292.09M EN LÍNEA QUEBRADA Y EN SENTIDO SUROESTE PASANDO POR LOS PUNTOS Y COORDENADAS 5: N=2052236.84M, E=5130176.20M; 6: N=2052159.54M, E=5130106.84M; 7: N=2052153.22M, E=5130099.58M, CON UNA DISTANCIA ACUMULADA DE 339.6M HASTA EL PUNTO 8 CON COORDENADAS N=2052125.18M, E=5130063.37M, COLINDANDO CON VIA NACIONAL Y FAJA DE RETIRO EN MEDIO CON NÚMERO PREDIAL 505680001000000010000000000000. POR EL OESTE: LINDERO 5: INICIA EN EL PUNTO 8 CON COORDENADAS N=2052125.18M, E=5130063.37M EN LÍNEA RECTA Y EN SENTIDO NORTE EN DISTANCIA DE 340.9M HASTA EL PUNTO 1 CON COORDENADAS N=2052462.95M, E=5130017.22M, COLINDANDO CON CARMEN CAMILA CHAVISAY CON NÚMERO PREDIAL 505680001000000010409000000000. </t>
  </si>
  <si>
    <t>234-30192</t>
  </si>
  <si>
    <t>PARCELA 5  CUYOS LINDEROS Y DEMAS ESPECIFICACIONES OBRAN EN RESOLUCION 20234100053726, 2023/05/05, AGENCIA NACIONAL DE TIERRAS BOGOTA, D.C.. ARTICULO 8 PARÁGRAFO 1º. DE LA LEY 1579 DE 2012 PUNTO DE PARTIDA: POR EL NORTE: LINDERO 1: INICIA EN EL PUNTO 1 CON COORDENADAS N=2052785.33M, E=5130255.22M EN LÍNEA RECTA Y EN SENTIDO ESTE EN DISTANCIA DE 194.8M HASTA EL PUNTO 2 CON COORDENADAS N=2052800.02M, E=5130449.56M, COLINDANDO CON YANIRE CASTRO MORENO CON NÚMERO PREDIAL 505680001000000010409000000000. POR EL ESTE: LINDERO 2: INICIA EN EL PUNTO 2 CON COORDENADAS N=2052800.02M, E=5130449.56M EN LÍNEA RECTA Y EN SENTIDO SUR EN DISTANCIA DE 219.1M HASTA EL PUNTO 3 CON COORDENADAS N=2052581.42M, E=5130465.11M, COLINDANDO CON INGRID LIZETH CALDERON GUZMAN CON NÚMERO PREDIAL 505680001000000010409000000000. POR EL SUR: LINDERO 3: INICIA EN EL PUNTO 3 CON COORDENADAS N=2052581.42M, E=5130465.11M EN LÍNEA RECTA Y EN SENTIDO SUROESTE EN DISTANCIA DE 269.2M HASTA EL PUNTO 4 CON COORDENADAS N=2052375.07M, E=5130292.09M, COLINDANDO CON VIA NACIONAL Y FAJA DE RETIRO EN MEDIO CON NÚMERO PREDIAL 505680001000000010000000000000. POR EL OESTE: LINDERO 4: INICIA EN EL PUNTO 4 CON COORDENADAS N=2052375.07M, E=5130292.09M EN LÍNEA RECTA Y EN SENTIDO NORTE EN DISTANCIA DE 125.4M HASTA EL PUNTO 5 CON COORDENADAS N=2052499.95M, E=5130280.41M, COLINDANDO CON MONICA QUINTANA RIVAS CON NÚMERO PREDIAL 505680001000000010409000000000. LINDERO 5: INICIA EN EL PUNTO 5 CON COORDENADAS N=2052499.95M, E=5130280.41M EN LÍNEA RECTA Y EN SENTIDO NORTE EN DISTANCIA DE 286.4M HASTA EL PUNTO 1 CON COORDENADAS N=2052785.33M, E=5130255.22M, COLINDANDO CON LUZ STELLA SANCHEZ JARAMILLO CON NÚMERO PREDIAL 505680001000000010409000000000</t>
  </si>
  <si>
    <t>234-30193</t>
  </si>
  <si>
    <t xml:space="preserve">PARCELA 6  CUYOS LINDEROS Y DEMAS ESPECIFICACIONES OBRAN EN RESOLUCION 20234100053726, 2023/05/05, AGENCIA NACIONAL DE TIERRAS BOGOTA, D.C.. ARTICULO 8 PARÁGRAFO 1º. DE LA LEY 1579 DE 2012.PUNTO DE PARTIDA: POR EL NORTE: LINDERO 1: INICIA EN EL PUNTO 1 CON COORDENADAS N=2053098.72M, E=5130424.69M EN LÍNEA RECTA Y EN SENTIDO ESTE EN DISTANCIA DE 138.1M HASTA EL PUNTO 2 CON COORDENADAS N=2053093.72M, E=5130562.75M, COLINDANDO CON PREDIO LA MARIA SAN MIGUEL CON NÚMERO PREDIAL 505680001000000010468000000000. POR EL ESTE: LINDERO 2: INICIA EN EL PUNTO 2 CON COORDENADAS N=2053093.72M, E=5130562.75M EN LÍNEA RECTA Y EN SENTIDO SUR EN DISTANCIA DE 366.2M HASTA EL PUNTO 3 CON COORDENADAS N=2052728.91M, E=5130594.67M, COLINDANDO CON MARISOL CORREDOR VELASQUEZ CON NÚMERO PREDIAL 505680001000000010409000000000. POR EL SUR: LINDERO 3: INICIA EN EL PUNTO 3 CON COORDENADAS N=2052728.91M, E=5130594.67M EN LÍNEA QUEBRADA Y EN SENTIDO SUROESTE PASANDO POR LOS PUNTOS Y COORDENADAS 4: N=2052727.88M, E=5130593.39M; 5: N=2052726.51M, E=5130591.87M;6: N=2052701.65M, E=5130566.13M;7: N=2052699.35M, E=5130563.99M, CON UNA DISTANCIA ACUMULADA DE 196.5M HASTA EL PUNTO 8 CON COORDENADAS N=2052581.42M, E=5130465.11M, COLINDANDO CON VIA NACIONAL Y FAJA DE RETIRO EN MEDIO CON NÚMERO PREDIAL 505680001000000010000000000000. POR EL OESTE:LINDERO 4: INICIA EN EL PUNTO 8 CON COORDENADAS N=2052581.42M, E=5130465.11M EN LÍNEA RECTA Y EN SENTIDO NORTE EN DISTANCIA DE 219.1M HASTA EL PUNTO 9 CON COORDENADAS N=2052800.02M, E=5130449.56M , COLINDANDO CON JOSE FRANCISCO CASTILLO QUIÃ¿ONEZ CON NÚMERO PREDIAL 505680001000000010409000000000.LINDERO 5: INICIA EN EL PUNTO 9 CON COORDENADAS N=2052800.02M, E=5130449.56M EN LÍNEA RECTA Y EN SENTIDO NORTE EN DISTANCIA DE 299.7M HASTA EL PUNTO 1 CON COORDENADAS N=2053098.72M, E=5130424.69M, COLINDANDO CON YANIRE CASTRO MORENO CON NÚMERO PREDIAL 505680001000000010409000000000. </t>
  </si>
  <si>
    <t>234-30194</t>
  </si>
  <si>
    <t xml:space="preserve">PARCELA 7  CUYOS LINDEROS Y DEMAS ESPECIFICACIONES OBRAN EN RESOLUCION 20234100053726, 2023/05/05, AGENCIA NACIONAL DE TIERRAS BOGOTA, D.C.. ARTICULO 8 PARÁGRAFO 1º. DE LA LEY 1579 DE 2012 PUNTO DE PARTIDA: POR EL NORTE: LINDERO 1: INICIA EN EL PUNTO 1 CON COORDENADAS N=2053093.72M, E=5130562.75M EN LÍNEA QUEBRADA Y EN SENTIDO ESTE PASANDO POR LOS PUNTOS Y COORDENADAS 2: N=2053091.07M, E=5130635.91M, CON UNA DISTANCIA ACUMULADA DE 198.6M HASTA EL PUNTO 3 CON COORDENADAS N=2053084.22M, E=5130761.16M, COLINDANDO CON PREDIO LA MARIA SAN MIGUEL CON NÚMERO PREDIAL 505680001000000010468000000000. POR EL ESTE: LINDERO 2: INICIA EN EL PUNTO 3 CON COORDENADAS N=2053084.22M, E=5130761.16M EN LÍNEA RECTA Y EN SENTIDO SUR EN DISTANCIA DE 264.6M HASTA EL PUNTO 4 CON COORDENADAS N=2052820.54M, E=5130784.23M, COLINDANDO CON INGRID LEANDRA ROJAS CORTES CON NÚMERO PREDIAL 505680001000000010409000000000. POR EL SUR: LINDERO 3: INICIA EN EL PUNTO 4 CON COORDENADAS N=2052820.54M, E=5130784.23M EN LÍNEA QUEBRADA Y EN SENTIDO SUROESTE PASANDO POR LOS PUNTOS Y COORDENADAS 5: N=2052813.12M, E=5130761.29M; 6: N=2052806.55M, E=5130743.55M; 7: N=2052788.18M, E=5130693.99M; 8: N=2052787.45M, E=5130692.19M; 9: N=2052786.61M, E=5130690.45M; 10: N=2052763.04M, E=5130645.64M; 11: N=2052762.44M, E=5130644.56M; 12: N=2052761.68M, E=5130643.31M; 13: N=2052737.22M, E=5130605.50M; 14: N=2052735.67M, E=5130603.33M, CON UNA DISTANCIA ACUMULADA DE 211.7M HASTA EL PUNTO 15 CON COORDENADAS N=2052728.91M, E=5130594.67M , COLINDANDO CON VIA NACIONAL Y FAJA DE RETIRO EN MEDIO CON NÚMERO PREDIAL 505680001000000010000000000000. POR EL OESTE: LINDERO 4: INICIA EN EL PUNTO 15 CON COORDENADAS N=2052728.91M, E=5130594.67M EN LÍNEA RECTA Y EN SENTIDO NORTE EN DISTANCIA DE 366.2M HASTA EL PUNTO 1 CON COORDENADAS N=2053093.72M, E=5130562.75M, COLINDANDO CON INGRID LIZETH CALDERON GUZMAN CON NÚMERO PREDIAL 505680001000000010409000000000. </t>
  </si>
  <si>
    <t>234-30195</t>
  </si>
  <si>
    <t xml:space="preserve">PARCELA 8  CUYOS LINDEROS Y DEMAS ESPECIFICACIONES OBRAN EN RESOLUCION 20234100053726, 2023/05/05, AGENCIA NACIONAL DE TIERRAS BOGOTA, D.C.. ARTICULO 8 PARÁGRAFO 1º. DE LA LEY 1579 DE 2012 PUNTO DE PARTIDA: POR EL NORTE: LINDERO 1: INICIA EN EL PUNTO 1 CON COORDENADAS N=2053084.22M, E=5130761.16M EN LÍNEA RECTA Y EN SENTIDO ESTE EN DISTANCIA DE 309.5M HASTA EL PUNTO 2 CON COORDENADAS N=2053067.31M, E=5131070.23M, COLINDANDO CON PREDIO LA MARIA SAN MIGUEL CON NÚMERO PREDIAL 505680001000000010468000000000. POR EL ESTE: LINDERO 2: INICIA EN EL PUNTO 2 CON COORDENADAS N=2053067.31M, E=5131070.23M EN LÍNEA RECTA Y EN SENTIDO SUR EN DISTANCIA DE 163.6M HASTA EL PUNTO 3 CON COORDENADAS N=2052905.28M, E=5131046.96M, COLINDANDO CON PREDIO YAGUAROS SAN MIGUEL CON NÚMERO PREDIAL 505680001000000010453000000000. POR EL SUR: LINDERO 3: INICIA EN EL PUNTO 3 CON COORDENADAS N=2052905.28M, E=5131046.96M EN LÍNEA RECTA Y EN SENTIDO SUROESTE EN DISTANCIA DE 276.0M HASTA EL PUNTO 4 CON COORDENADAS N=2052820.54M, E=5130784.23M, COLINDANDO CON VIA NACIONAL Y FAJA DE RETIRO EN MEDIO CON NÚMERO PREDIAL 505680001000000010000000000000. POR EL OESTE: LINDERO 4: INICIA EN EL PUNTO 4 CON COORDENADAS N=2052820.54M, E=5130784.23M EN LÍNEA RECTA Y EN SENTIDO NORTE EN DISTANCIA DE 264.6M HASTA EL PUNTO 1 CON COORDENADAS N=2053084.22M, E=5130761.16M, COLINDANDO CON MARISOL CORREDOR VELASQUEZ CON NÚMERO PREDIAL 505680001000000010409000000000. </t>
  </si>
  <si>
    <t>234-30196</t>
  </si>
  <si>
    <t xml:space="preserve">PARCELA 9  CUYOS LINDEROS Y DEMAS ESPECIFICACIONES OBRAN EN RESOLUCION 20234100053726, 2023/05/05, AGENCIA NACIONAL DE TIERRAS BOGOTA, D.C.. ARTICULO 8 PARÁGRAFO 1º. DE LA LEY 1579 DE 2012 PUNTO DE PARTIDA: POR EL NORTE: LINDERO 1: INICIA EN EL PUNTO 1 CON COORDENADAS N=2053106.39M, E=5130213.72M EN LÍNEA QUEBRADA Y EN SENTIDO SURESTE PASANDO POR LOS PUNTOS Y COORDENADAS 2: N=2053106.07M, E=5130223.35M, CON UNA DISTANCIA ACUMULADA DE 211.1M HASTA EL PUNTO 3 CON COORDENADAS N=2053098.72M, E=5130424.69M, COLINDANDO CON PREDIO LA MARIA SAN MIGUEL CON NÚMERO PREDIAL 505680001000000010468000000000. POR EL ESTE: LINDERO 2: INICIA EN EL PUNTO 3 CON COORDENADAS N=2053098.72M, E=5130424.69M EN LÍNEA RECTA Y EN SENTIDO SURESTE EN DISTANCIA DE 299.7M HASTA EL PUNTO 4 CON COORDENADAS N=2052800.02M, E=5130449.56M, COLINDANDO CON INGRID LIZETH CALDERON GUZMAN CON NÚMERO PREDIAL 505680001000000010409000000000. POR EL SUR: LINDERO 3: INICIA EN EL PUNTO 4 CON COORDENADAS N=2052800.02M, E=5130449.56M EN LÍNEA RECTA Y EN SENTIDO NOROESTE EN DISTANCIA DE 194.8M HASTA EL PUNTO 5 CON COORDENADAS N=2052785.33M, E=5130255.22M, COLINDANDO CON JOSE FRANCISCO CASTILLO QUIÑONEZ CON NÚMERO PREDIAL 505680001000000010409000000000. POR EL OESTE: LINDERO 4: INICIA EN EL PUNTO 5 CON COORDENADAS N=2052785.33M, E=5130255.22M EN LÍNEA QUEBRADA Y EN SENTIDO NOROESTE PASANDO POR LOS PUNTOS Y COORDENADAS 6: N=2052812.82M, E=5130252.79M; 7: N=2052807.05M, E=5130240.61M, CON UNA DISTANCIA ACUMULADA DE 48.8M HASTA EL PUNTO 8 CON COORDENADAS N=2052814.69M, E=5130239.05M, COLINDANDO CON LUZ STELLA SANCHEZ JARAMILLO CON NÚMERO PREDIAL 505680001000000010409000000000. LINDERO 5: INICIA EN EL PUNTO 8 CON COORDENADAS N=2052814.69M, E=5130239.05M EN LÍNEA RECTA Y EN SENTIDO NOROESTE EN DISTANCIA DE 292.7M HASTA EL PUNTO 1 CON COORDENADAS N=2053106.39M, E=5130213.72M, COLINDANDO CON ELVIA MARIA MORA PEDRAZA CON NÚMERO PREDIAL 505680001000000010409000000000. </t>
  </si>
  <si>
    <t>234-30197</t>
  </si>
  <si>
    <t>PARCELA 13  cuyos linderos y demas especificaciones obran en RESOLUCION 20234100053726, 2023/05/05, AGENCIA NACIONAL DE TIERRAS BOGOTA, D.C.. Articulo 8 Parágrafo 1º. de la Ley 1579 de 2012</t>
  </si>
  <si>
    <t>234-30198</t>
  </si>
  <si>
    <t xml:space="preserve">PARCELA 14  CUYOS LINDEROS Y DEMAS ESPECIFICACIONES OBRAN EN RESOLUCION 20234100053726, 2023/05/05, AGENCIA NACIONAL DE TIERRAS BOGOTA, D.C.. ARTICULO 8 PARÁGRAFO 1º. DE LA LEY 1579 DE 2012  _x000D_
_x000D_
PUNTO DE PARTIDA: POR EL NORTE: LINDERO 1: INICIA EN EL PUNTO 1 CON COORDENADAS N=2053122.76M, E=5129769.48M EN LÍNEA RECTA Y EN SENTIDO ESTE EN DISTANCIA DE 209.7M HASTA EL PUNTO 2 CON COORDENADAS N=2053115.01M, E=5129979.11M, COLINDANDO CON PREDIO LA MARIA SAN MIGUEL CON NÚMERO PREDIAL 505680001000000010468000000000. POR EL ESTE: LINDERO 2: INICIA EN EL PUNTO 2 CON COORDENADAS N=2053115.01M, E=5129979.11M EN LÍNEA RECTA Y EN SENTIDO SUR EN DISTANCIA DE 322.6M HASTA EL PUNTO 3 CON COORDENADAS N=2052796.04M, E=5130027.68M, COLINDANDO CON ELVIA MARIA MORA PEDRAZA CON NÚMERO PREDIAL 505680001000000010409000000000. POR EL SUR: LINDERO 3: INICIA EN EL PUNTO 3 CON COORDENADAS N=2052796.04M, E=5130027.68M EN LÍNEA RECTA Y EN SENTIDO OESTE EN DISTANCIA DE 199.7M HASTA EL PUNTO 4 CON COORDENADAS N=2052778.49M, E=5129828.67M, COLINDANDO CON PAULA ANDREA VILLAMIZAR LAMUS CON NÚMERO PREDIAL 505680001000000010409000000000. POR EL OESTE: LINDERO 4: INICIA EN EL PUNTO 4 CON COORDENADAS N=2052778.49M, E=5129828.67M EN LÍNEA RECTA Y EN SENTIDO NORTE EN DISTANCIA DE 349.3M HASTA EL PUNTO 1 CON COORDENADAS N=2053122.76M, E=5129769.48M, COLINDANDO CON MONICA ANDREA SALAMANCA LEYTON CON NÚMERO PREDIAL 505680001000000010409000000000. </t>
  </si>
  <si>
    <t>234-30199</t>
  </si>
  <si>
    <t xml:space="preserve">PUNTO DE PARTIDA: POR EL NORTE:LINDERO 1: INICIA EN EL PUNTO 1 CON COORDENADAS N=2053128.72M, E=5129564.36M EN LÍNEA QUEBRADA Y EN SENTIDO ESTE PASANDO POR LOS PUNTOS Y COORDENADAS 2: N=2053125.99M, E=5129682.08M, CON UNA DISTANCIA ACUMULADA DE 205.2M HASTA EL PUNTO 3 CON COORDENADAS N=2053122.76M, E=5129769.48M, COLINDANDO CON PREDIO LA MARIA SAN MIGUEL CON NÚMERO PREDIAL 505680001000000010468000000000.POR EL ESTE:LINDERO 2: INICIA EN EL PUNTO 3 CON COORDENADAS N=2053122.76M, E=5129769.48M EN LÍNEA RECTA Y EN SENTIDO SUR EN DISTANCIA DE 349.3M HASTA EL PUNTO 4 CON COORDENADAS N=2052778.49M, E=5129828.67M, COLINDANDO CON SOLICITANTE PARCELA CATORCE CON NÚMERO PREDIAL 505680001000000010409000000000.POR EL SUR:LINDERO 3: INICIA EN EL PUNTO 4 CON COORDENADAS N=2052778.49M, E=5129828.67M EN LÍNEA RECTA Y EN SENTIDO OESTE EN DISTANCIA DE 185.8M HASTA EL PUNTO 5 CON COORDENADAS N=2052762.16M, E=5129643.55M , COLINDANDO CON LEONOR PARRA LUGO CON NÚMERO PREDIAL 505680001000000010409000000000.POR EL OESTE:LINDERO 4: INICIA EN EL PUNTO 5 CON COORDENADAS N=2052762.16M, E=5129643.55M EN LÍNEA RECTA Y EN SENTIDO NORTE EN DISTANCIA DE 375.0M HASTA EL PUNTO 1 CON COORDENADAS N=2053128.72M, E=5129564.36M, COLINDANDO CON RUTH ENEIDA OVIEDO ESPINOSA CON NÚMERO PREDIAL 505680001000000010409000000000. </t>
  </si>
  <si>
    <t>234-30200</t>
  </si>
  <si>
    <t xml:space="preserve">PARCELA 17  CUYOS LINDEROS Y DEMAS ESPECIFICACIONES OBRAN EN RESOLUCION 20234100053726, 2023/05/05, AGENCIA NACIONAL DE TIERRAS BOGOTA, D.C.. ARTICULO 8 PARÁGRAFO 1º. DE LA LEY 1579 DE 2012 PUNTO DE PARTIDA: POR EL NORTE:LINDERO 1: INICIA EN EL PUNTO 1 CON COORDENADAS N=2051945.62M, E=5129213.44M EN LÍNEA RECTA Y EN SENTIDO ESTE EN DISTANCIA DE 408.7M HASTA EL PUNTO 2 CON COORDENADAS N=2051981.25M, E=5129620.68M, COLINDANDO CON MÓNICA MONDRAGON GAITAN CON NÚMERO PREDIAL 505680001000000010409000000000.POR EL ESTE:LINDERO 2: INICIA EN EL PUNTO 2 CON COORDENADAS N=2051981.25M, E=5129620.68M EN LÍNEA QUEBRADA Y EN SENTIDO SUR PASANDO POR LOS PUNTOS Y COORDENADAS 3: N=2051971.05M, E=5129621.63M, CON UNA DISTANCIA ACUMULADA DE 23.5M HASTA EL PUNTO 4 CON COORDENADAS N=2051968.63M, E=5129634.75M, COLINDANDO CON SERVIDUMBRE PARCELA DE ACCESO CON NÚMERO PREDIAL 505680001000000010409000000000.LINDERO 3: INICIA EN EL PUNTO 4 CON COORDENADAS N=2051968.63M, E=5129634.75M EN LÍNEA QUEBRADA Y EN SENTIDO SUROESTE PASANDO POR LOS PUNTOS Y COORDENADAS 5: N=2051941.10M, E=5129583.42M, CON UNA DISTANCIA ACUMULADA DE 110.0M HASTA EL PUNTO 6 CON COORDENADAS N=2051892.42M, E=5129601.15M, COLINDANDO CON AREA TRABAJO CON NÚMERO PREDIAL 505680001000000010409000000000.POR EL SUR:LINDERO 4: INICIA EN EL PUNTO 6 CON COORDENADAS N=2051892.42M, E=5129601.15M EN LÍNEA RECTA Y EN SENTIDO SUROESTE EN DISTANCIA DE 402.1M HASTA EL PUNTO 7 CON COORDENADAS N=2051719.64M, E=5129238.05M , COLINDANDO CON VIA NACIONAL Y FAJA DE RETIRO EN MEDIO CON NÚMERO PREDIAL 505680001000000010000000000000.POR EL OESTE:LINDERO 5: INICIA EN EL PUNTO 7 CON COORDENADAS N=2051719.64M, E=5129238.05M EN LÍNEA RECTA Y EN SENTIDO NORTE EN DISTANCIA DE 77.9M HASTA EL PUNTO 8 CON COORDENADAS N=2051797.14M, E=5129229.61M, COLINDANDO CON JOHANA ALEXANDRA ORJUELA CASTILLO CON NÚMERO PREDIAL 505680001000000010409000000000.LINDERO 6: INICIA EN EL PUNTO 8 CON COORDENADAS N=2051797.14M, E=5129229.61M EN LÍNEA RECTA Y EN SENTIDO NORTE EN DISTANCIA DE 149.3M HASTA EL PUNTO 1 CON COORDENADAS N=2051945.62M, E=5129213.44M, COLINDANDO CON ERIKA ZULAY BOHORQUEZ MORENO CON NÚMERO PREDIAL 505680001000000010409000000000. </t>
  </si>
  <si>
    <t>234-30201</t>
  </si>
  <si>
    <t>PARCELA 18  cuyos linderos y demas especificaciones obran en RESOLUCION 20234100053726, 2023/05/05, AGENCIA NACIONAL DE TIERRAS BOGOTA, D.C.. Articulo 8 Parágrafo 1º. de la Ley 1579 de 2012</t>
  </si>
  <si>
    <t>234-30202</t>
  </si>
  <si>
    <t xml:space="preserve">PARCELA 19  CUYOS LINDEROS Y DEMAS ESPECIFICACIONES OBRAN EN RESOLUCION 20234100053726, 2023/05/05, AGENCIA NACIONAL DE TIERRAS BOGOTA, D.C.. ARTICULO 8 PARÁGRAFO 1º. DE LA LEY 1579 DE 2012 PUNTO DE PARTIDA: PUNTO DE PARTIDA: POR EL NORTE: LINDERO 1: INICIA EN EL PUNTO 1 CON COORDENADAS N=2052236.96M, E=5129181.72M EN LÍNEA RECTA Y EN SENTIDO ESTE EN DISTANCIA DE 404.3M HASTA EL PUNTO 2 CON COORDENADAS N=2052272.20M, E=5129584.52M, COLINDANDO CON BEATRIZ SANTANA CON NÚMERO PREDIAL 505680001000000010409000000000. POR EL ESTE: LINDERO 2: INICIA EN EL PUNTO 2 CON COORDENADAS N=2052272.20M, E=5129584.52M EN LÍNEA QUEBRADA Y EN SENTIDO SUR PASANDO POR LOS PUNTOS Y COORDENADAS 3: N=2052214.07M, E=5129598.93M, CON UNA DISTANCIA ACUMULADA DE 147.1M HASTA EL PUNTO 4 CON COORDENADAS N=2052127.19M, E=5129607.04M, COLINDANDO CON SERVIDUMBRE PARCELA DE ACCESO CON NÚMERO PREDIAL 505680001000000010409000000000. POR EL SUR: LINDERO 3: INICIA EN EL PUNTO 4 CON COORDENADAS N=2052127.19M, E=5129607.04M EN LÍNEA RECTA Y EN SENTIDO OESTE EN DISTANCIA DE 411.0M HASTA EL PUNTO 5 CON COORDENADAS N=2052091.37M, E=5129197.57M, COLINDANDO CON MONICA MONDRAGON GAITAN CON NÚMERO PREDIAL 505680001000000010409000000000. POR EL OESTE: LINDERO 4: INICIA EN EL PUNTO 5 CON COORDENADAS N=2052091.37M, E=5129197.57M EN LÍNEA RECTA Y EN SENTIDO NORTE EN DISTANCIA DE 9.0M HASTA EL PUNTO 6 CON COORDENADAS N=2052100.33M, E=5129196.60M, COLINDANDO CON WILLINTON BERMUDEZ CARO CON NÚMERO PREDIAL 505680001000000010409000000000. LINDERO 5: INICIA EN EL PUNTO 6 CON COORDENADAS N=2052100.33M, E=5129196.60M EN LÍNEA RECTA Y EN SENTIDO NORTE EN DISTANCIA DE 137.4M HASTA EL PUNTO 1 CON COORDENADAS N=2052236.96M, E=5129181.72M, COLINDANDO CON JAIME ENRIQUE CRUZ BONILLA CON NÚMERO PREDIAL 505680001000000010409000000000.  _x000D_
_x000D_
 . </t>
  </si>
  <si>
    <t>234-30203</t>
  </si>
  <si>
    <t xml:space="preserve">PARCELA 20  CUYOS LINDEROS Y DEMAS ESPECIFICACIONES OBRAN EN RESOLUCION 20234100053726, 2023/05/05, AGENCIA NACIONAL DE TIERRAS BOGOTA, D.C.. ARTICULO 8 PARÁGRAFO 1º. DE LA LEY 1579 DE 2012. PUNTO DE PARTIDA: POR EL NORTE: LINDERO 1: INICIA EN EL PUNTO 1 CON COORDENADAS N=2052388.44M, E=5129165.23M EN LÍNEA RECTA Y EN SENTIDO ESTE EN DISTANCIA DE 386.5M HASTA EL PUNTO 2 CON COORDENADAS N=2052422.14M, E=5129550.32M, COLINDANDO CON MARIELA GONZALEZ MARQUEZ CON NÚMERO PREDIAL 505680001000000010409000000000. POR EL ESTE: LINDERO 2: INICIA EN EL PUNTO 2 CON COORDENADAS N=2052422.14M, E=5129550.32M EN LÍNEA QUEBRADA Y EN SENTIDO SUR PASANDO POR LOS PUNTOS Y COORDENADAS 3: N=2052382.33M, E=5129557.24M, CON UNA DISTANCIA ACUMULADA DE 153.8M HASTA EL PUNTO 4 CON COORDENADAS N=2052272.20M, E=5129584.52M, COLINDANDO CON SERVIDUMBRE PARCELA DE ACCESO CON NÚMERO PREDIAL 505680001000000010409000000000. POR EL SUR: LINDERO 3: INICIA EN EL PUNTO 4 CON COORDENADAS N=2052272.20M, E=5129584.52M EN LÍNEA RECTA Y EN SENTIDO OESTE EN DISTANCIA DE 404.3M HASTA EL PUNTO 5 CON COORDENADAS N=2052236.96M, E=5129181.72M, COLINDANDO CON MARINELLA QUEVEDO CON NÚMERO PREDIAL 505680001000000010409000000000. POR EL OESTE: LINDERO 4: INICIA EN EL PUNTO 5 CON COORDENADAS N=2052236.96M, E=5129181.72M EN LÍNEA RECTA Y EN SENTIDO NORTE EN DISTANCIA DE 15.4M HASTA EL PUNTO 6 CON COORDENADAS N=2052252.28M, E=5129180.05M, COLINDANDO CON JAIME ENRIQUE CRUZ BONILLA CON NÚMERO PREDIAL 505680001000000010409000000000. LINDERO 5: INICIA EN EL PUNTO 6 CON COORDENADAS N=2052252.28M, E=5129180.05M EN LÍNEA RECTA Y EN SENTIDO NORTE EN DISTANCIA DE 136.9M HASTA EL PUNTO 1 CON COORDENADAS N=2052388.44M, E=5129165.23M, COLINDANDO CON AQUILEO GONZALEZ DELGADO CON NÚMERO PREDIAL 505680001000000010409000000000.  </t>
  </si>
  <si>
    <t>234-30204</t>
  </si>
  <si>
    <t xml:space="preserve">PARCELA 21  CUYOS LINDEROS Y DEMAS ESPECIFICACIONES OBRAN EN RESOLUCION 20234100053726, 2023/05/05, AGENCIA NACIONAL DE TIERRAS BOGOTA, D.C.. ARTICULO 8 PARÁGRAFO 1º. DE LA LEY 1579 DE 2012. PUNTO DE PARTIDA: POR EL NORTE: LINDERO 1: INICIA EN EL PUNTO 1 CON COORDENADAS N=2052545.09M, E=5129148.18M EN LÍNEA RECTA Y EN SENTIDO ESTE EN DISTANCIA DE 374.7M HASTA EL PUNTO 2 CON COORDENADAS N=2052577.75M, E=5129521.48M, COLINDANDO CON KELLY LORENA ROJAS CORTES CON NÚMERO PREDIAL 505680001000000010409000000000. POR EL ESTE: LINDERO 2: INICIA EN EL PUNTO 2 CON COORDENADAS N=2052577.75M, E=5129521.48M EN LÍNEA QUEBRADA Y EN SENTIDO SUR PASANDO POR LOS PUNTOS Y COORDENADAS 3: N=2052553.92M, E=5129527.43M, CON UNA DISTANCIA ACUMULADA DE 158.3M HASTA EL PUNTO 4 CON COORDENADAS N=2052422.14M, E=5129550.32M, COLINDANDO CON SERVIDUMBRE PARCELA DE ACCESO CON NÚMERO PREDIAL 505680001000000010409000000000. POR EL SUR: LINDERO 3: INICIA EN EL PUNTO 4 CON COORDENADAS N=2052422.14M, E=5129550.32M EN LÍNEA RECTA Y EN SENTIDO OESTE EN DISTANCIA DE 386.5M HASTA EL PUNTO 5 CON COORDENADAS N=2052388.44M, E=5129165.23M, COLINDANDO CON BEATRIZ SANTANA CON NÚMERO PREDIAL 505680001000000010409000000000. POR EL OESTE: LINDERO 4: INICIA EN EL PUNTO 5 CON COORDENADAS N=2052388.44M, E=5129165.23M EN LÍNEA RECTA Y EN SENTIDO NORTE EN DISTANCIA DE 16.1M HASTA EL PUNTO 6 CON COORDENADAS N=2052404.47M, E=5129163.49M, COLINDANDO CON AQUILEO GONZALEZ DELGADO CON NÚMERO PREDIAL 505680001000000010409000000000. LINDERO 5: INICIA EN EL PUNTO 6 CON COORDENADAS N=2052404.47M, E=5129163.49M EN LÍNEA RECTA Y EN SENTIDO NORTE EN DISTANCIA DE 141.4M HASTA EL PUNTO 1 CON COORDENADAS N=2052545.09M, E=5129148.18M, COLINDANDO CON EMILIANO BELTRAN SABOGAL CON NÚMERO PREDIAL 505680001000000010409000000000. </t>
  </si>
  <si>
    <t>234-30205</t>
  </si>
  <si>
    <t xml:space="preserve">PARCELA 22  CUYOS LINDEROS Y DEMAS ESPECIFICACIONES OBRAN EN RESOLUCION 20234100053726, 2023/05/05, AGENCIA NACIONAL DE TIERRAS BOGOTA, D.C.. ARTICULO 8 PARÁGRAFO 1º. DE LA LEY 1579 DE 2012 PUNTO DE PARTIDA: POR EL NORTE: LINDERO 1: INICIA EN EL PUNTO 1 CON COORDENADAS N=2052709.54M, E=5129130.27M EN LÍNEA RECTA Y EN SENTIDO ESTE EN DISTANCIA DE 32.4M HASTA EL PUNTO 2 CON COORDENADAS N=2052712.36M, E=5129162.56M, COLINDANDO CON MARIBEL ORJUELA CASTILLO CON NÚMERO PREDIAL 505680001000000010409000000000. LINDERO 2: INICIA EN EL PUNTO 2 CON COORDENADAS N=2052712.36M, E=5129162.56M EN LÍNEA RECTA Y EN SENTIDO ESTE EN DISTANCIA DE 149.3M HASTA EL PUNTO 3 CON COORDENADAS N=2052725.34M, E=5129311.34M, COLINDANDO CON DIOMIRA ESPERANZA SARMIENTO RODRIGUEZ CON NÚMERO PREDIAL 505680001000000010409000000000. LINDERO 3: INICIA EN EL PUNTO 3 CON COORDENADAS N=2052725.34M, E=5129311.34M EN LÍNEA RECTA Y EN SENTIDO ESTE EN DISTANCIA DE 170.2M HASTA EL PUNTO 4 CON COORDENADAS N=2052740.14M, E=5129480.94M, COLINDANDO CON ANGELA PATRICIA SOTO VIRGUEZ CON NÚMERO PREDIAL 505680001000000010409000000000. POR EL ESTE: LINDERO 4: INICIA EN EL PUNTO 4 CON COORDENADAS N=2052740.14M, E=5129480.94M EN LÍNEA RECTA Y EN SENTIDO SUR EN DISTANCIA DE 167.3M HASTA EL PUNTO 5 CON COORDENADAS N=2052577.75M, E=5129521.48M, COLINDANDO CON SERVIDUMBRE PARCELA DE ACCESO CON NÚMERO PREDIAL 505680001000000010409000000000. POR EL SUR: LINDERO 5: INICIA EN EL PUNTO 5 CON COORDENADAS N=2052577.75M, E=5129521.48M EN LÍNEA RECTA Y EN SENTIDO OESTE EN DISTANCIA DE 374.7M HASTA EL PUNTO 6 CON COORDENADAS N=2052545.09M, E=5129148.18M, COLINDANDO CON MARIELA GONZALEZ MARQUEZ CON NÚMERO PREDIAL 505680001000000010409000000000. POR EL OESTE: LINDERO 6: INICIA EN EL PUNTO 6 CON COORDENADAS N=2052545.09M, E=5129148.18M EN LÍNEA RECTA Y EN SENTIDO NORTE EN DISTANCIA DE 11.8M HASTA EL PUNTO 7 CON COORDENADAS N=2052556.91M, E=5129146.89M, COLINDANDO CON EMILIANO BELTRAN SABOGAL CON NÚMERO PREDIAL 505680001000000010409000000000. LINDERO 7: INICIA EN EL PUNTO 7 CON COORDENADAS N=2052556.91M, E=5129146.89M EN LÍNEA RECTA Y EN SENTIDO NORTE EN DISTANCIA DE 153.5M HASTA EL PUNTO 1 CON COORDENADAS N=2052709.54M, E=5129130.27M, COLINDANDO CON ANA LUZ MUÑOZ GARCIA CON NÚMERO PREDIAL 505680001000000010409000000000. _x000D_
_x000D_
 </t>
  </si>
  <si>
    <t>234-30206</t>
  </si>
  <si>
    <t xml:space="preserve">PARCELA 27  CUYOS LINDEROS Y DEMAS ESPECIFICACIONES OBRAN EN RESOLUCION 20234100053726, 2023/05/05, AGENCIA NACIONAL DE TIERRAS BOGOTA, D.C.. ARTICULO 8 PARÁGRAFO 1º. DE LA LEY 1579 DE 2012 PUNTO DE PARTIDA: POR EL NORTE: LINDERO 1: INICIA EN EL PUNTO 1 CON COORDENADAS N=2052066.06M, E=5128804.93M EN LÍNEA RECTA Y EN SENTIDO NORESTE EN DISTANCIA DE 393.1M HASTA EL PUNTO 2 CON COORDENADAS N=2052100.33M, E=5129196.60M, COLINDANDO CON JAIME ENRIQUE CRUZ BONILLA CON NÚMERO PREDIAL 505680001000000010409000000000. POR EL ESTE: LINDERO 2: INICIA EN EL PUNTO 2 CON COORDENADAS N=2052100.33M, E=5129196.60M EN LÍNEA RECTA Y EN SENTIDO SURESTE EN DISTANCIA DE 9.0M HASTA EL PUNTO 3 CON COORDENADAS N=2052091.37M, E=5129197.57M, COLINDANDO CON MARINELLA QUEVEDO CON NÚMERO PREDIAL 505680001000000010409000000000.LINDERO 3: INICIA EN EL PUNTO 3 CON COORDENADAS N=2052091.37M, E=5129197.57M EN LÍNEA RECTA Y EN SENTIDO SURESTE EN DISTANCIA DE 143.5M HASTA EL PUNTO 4 CON COORDENADAS N=2051948.62M, E=5129213.12M, COLINDANDO CON MONICA MONDRAGON GAITAN CON NÚMERO PREDIAL 505680001000000010409000000000. POR EL SUR: LINDERO 4: INICIA EN EL PUNTO 4 CON COORDENADAS N=2051948.62M, E=5129213.12M EN LÍNEA RECTA Y EN SENTIDO SUROESTE EN DISTANCIA DE 393.7M HASTA EL PUNTO 5 CON COORDENADAS N=2051914.29M, E=5128820.83M, COLINDANDO CON ERIKA ZULAY BOHORQUEZ MORENO CON NÚMERO PREDIAL 505680001000000010409000000000. POR EL OESTE: LINDERO 5: INICIA EN EL PUNTO 5 CON COORDENADAS N=2051914.29M, E=5128820.83M EN LÍNEA RECTA Y EN SENTIDO NOROESTE EN DISTANCIA DE 91.9M HASTA EL PUNTO 6 CON COORDENADAS N=2052005.75M, E=5128811.25M, COLINDANDO CON MARIA DE JESUS CAMARGO CON NÚMERO PREDIAL 505680001000000010409000000000.LINDERO 6: INICIA EN EL PUNTO 6 CON COORDENADAS N=2052005.75M, E=5128811.25M EN LÍNEA RECTA Y EN SENTIDO NOROESTE EN DISTANCIA DE 60.6M HASTA EL PUNTO 1 CON COORDENADAS N=2052066.06M, E=5128804.93M, COLINDANDO CON NATALIA JULIETH PINILLA RODRIGUEZ CON NÚMERO PREDIAL 505680001000000010409000000000. </t>
  </si>
  <si>
    <t>234-30207</t>
  </si>
  <si>
    <t xml:space="preserve">PARCELA 28  CUYOS LINDEROS Y DEMAS ESPECIFICACIONES OBRAN EN RESOLUCION 20234100053726, 2023/05/05, AGENCIA NACIONAL DE TIERRAS BOGOTA, D.C.. ARTICULO 8 PARÁGRAFO 1º. DE LA LEY 1579 DE 2012 PUNTO DE PARTIDA:  POR EL NORTE: LINDERO 1: INICIA EN EL PUNTO 1 CON COORDENADAS N=2051914.29M, E=5128820.83M EN LÍNEA RECTA Y EN SENTIDO ESTE EN DISTANCIA DE 393.7M HASTA EL PUNTO 2 CON COORDENADAS N=2051948.62M, E=5129213.12M, COLINDANDO CON WILLINTON BERMUDEZ CARO CON NÚMERO PREDIAL 505680001000000010409000000000.POR EL ESTE: : INICIA EN EL PUNTO 2 CON COORDENADAS N=2051948.62M, E=5129213.12M EN LÍNEA RECTA Y EN SENTIDO SUR EN DISTANCIA DE 3.0M HASTA EL PUNTO 3 CON COORDENADAS N=2051945.62M, E=5129213.44M, COLINDANDO CON MONICA MONDRAGON GAITAN CON NÚMERO PREDIAL 505680001000000010409000000000. LINDERO 3: INICIA EN EL PUNTO 3 CON COORDENADAS N=2051945.62M, E=5129213.44M EN LÍNEA RECTA Y EN SENTIDO SUR EN DISTANCIA DE 149.3M HASTA EL PUNTO 4 CON COORDENADAS N=2051797.14M, E=5129229.61M, COLINDANDO CON SANDRA CLEMENCIA MUÑOZ LINARES CON NÚMERO PREDIAL 505680001000000010409000000000.POR EL SUR: LINDERO 4: INICIA EN EL PUNTO 4 CON COORDENADAS N=2051797.14M, E=5129229.61M EN LÍNEA RECTA Y EN SENTIDO OESTE EN DISTANCIA DE 394.4M HASTA EL PUNTO 5 CON COORDENADAS N=2051762.77M, E=5128836.70M , COLINDANDO CON JOHANA ALEXANDRA ORJUELA CASTILLO CON NÚMERO PREDIAL 505680001000000010409000000000.POR EL OESTE: LINDERO 5: INICIA EN EL PUNTO 5 CON COORDENADAS N=2051762.77M, E=5128836.70M EN LÍNEA QUEBRADA Y EN SENTIDO NORTE PASANDO POR LOS PUNTOS Y COORDENADAS 6: N=2051794.96M, E=5128833.33M, CON UNA DISTANCIA ACUMULADA DE 109.3M HASTA EL PUNTO 7 CON COORDENADAS N=2051871.56M, E=5128825.31M, COLINDANDO CON ANGELA MAYIBER CARDENAS LINARES CON NÚMERO PREDIAL 505680001000000010409000000000.LINDERO 6: INICIA EN EL PUNTO 7 CON COORDENADAS N=2051871.56M, E=5128825.31M EN LÍNEA RECTA Y EN SENTIDO NORTE EN DISTANCIA DE 42.9M HASTA EL PUNTO 1 CON COORDENADAS N=2051914.29M, E=5128820.83M, COLINDANDO CON MARIA DE JESUS CAMARGO CON NÚMERO PREDIAL 505680001000000010409000000000. </t>
  </si>
  <si>
    <t>234-30208</t>
  </si>
  <si>
    <t xml:space="preserve">PARCELA 29  CUYOS LINDEROS Y DEMAS ESPECIFICACIONES OBRAN EN RESOLUCION 20234100053726, 2023/05/05, AGENCIA NACIONAL DE TIERRAS BOGOTA, D.C.. ARTICULO 8 PARÁGRAFO 1º. DE LA LEY 1579 DE 2012 PUNTO DE PARTIDA:POR EL NORTE:LINDERO 1: INICIA EN EL PUNTO 1 CON COORDENADAS N=2051762.77M, E=5128836.70M EN LÍNEA RECTA Y EN SENTIDO NORESTE EN DISTANCIA DE 394.4M HASTA EL PUNTO 2 CON COORDENADAS N=2051797.14M, E=5129229.61M, COLINDANDO CON ERIKA ZULAY BOHORQUEZ MORENO CON NÚMERO PREDIAL 505680001000000010409000000000.POR EL ESTE: LINDERO 2: INICIA EN EL PUNTO 2 CON COORDENADAS N=2051797.14M, E=5129229.61M EN LÍNEA RECTA Y EN SENTIDO SUR EN DISTANCIA DE 77.9M HASTA EL PUNTO 3 CON COORDENADAS N=2051719.64M, E=5129238.05M, COLINDANDO CON SANDRA CLEMENCIA MUÑOZ LINARES CON NÚMERO PREDIAL 505680001000000010409000000000.POR EL SUR:LINDERO 3: INICIA EN EL PUNTO 3 CON COORDENADAS N=2051719.64M, E=5129238.05M EN LÍNEA QUEBRADA Y EN SENTIDO SUROESTE PASANDO POR LOS PUNTOS Y COORDENADAS 4: N=2051678.08M, E=5129150.93M; 5: N=2051678.00M, E=5129150.76M, CON UNA DISTANCIA ACUMULADA DE 419.4M HASTA EL PUNTO 6 CON COORDENADAS N=2051537.16M, E=5128860.33M , COLINDANDO CON VIA NACIONAL Y FAJA DE RETIRO EN MEDIO CON NÚMERO PREDIAL 505680001000000010000000000000.POR EL OESTE:LINDERO 4: INICIA EN EL PUNTO 6 CON COORDENADAS N=2051537.16M, E=5128860.33M EN LÍNEA RECTA Y EN SENTIDO NOROESTE EN DISTANCIA DE 204.4M HASTA EL PUNTO 7 CON COORDENADAS N=2051740.53M, E=5128839.03M, COLINDANDO CON ELIZABETH JIMENEZ OSPINA CON NÚMERO PREDIAL 505680001000000010409000000000. LINDERO 5: INICIA EN EL PUNTO 7 CON COORDENADAS N=2051740.53M, E=5128839.03M EN LÍNEA RECTA Y EN SENTIDO NOROESTE EN DISTANCIA DE 22.3M HASTA EL PUNTO 1 CON COORDENADAS N=2051762.77M, E=5128836.70M, COLINDANDO CON ANGELA MAYIBER CARDENAS LINARES CON NÚMERO PREDIAL 505680001000000010409000000000. </t>
  </si>
  <si>
    <t>234-30209</t>
  </si>
  <si>
    <t xml:space="preserve">PARCELA 30  CUYOS LINDEROS Y DEMAS ESPECIFICACIONES OBRAN EN RESOLUCION 20234100053726, 2023/05/05, AGENCIA NACIONAL DE TIERRAS BOGOTA, D.C.. ARTICULO 8 PARÁGRAFO 1º. DE LA LEY 1579 DE 2012 PUNTO DE PARTIDA: POR EL NORTE: LINDERO 1: INICIA EN EL PUNTO 9 CON COORDENADAS N=2052634.75M, E=5128273.26M EN LÍNEA QUEBRADA Y EN SENTIDO NORESTE PASANDO POR LOS PUNTOS Y COORDENADAS 1: N=2052635.00M, E=5128276.09M, CON UNA DISTANCIA ACUMULADA DE 100.8M HASTA EL PUNTO 2 CON COORDENADAS N=2052643.52M, E=5128373.69M, COLINDANDO CON SOLICITANTE PARCELA CINCUENTA Y CUATRO CON NÚMERO PREDIAL 505680001000000010409000000000. LINDERO 2: INICIA EN EL PUNTO 2 CON COORDENADAS N=2052643.52M, E=5128373.69M EN LÍNEA RECTA Y EN SENTIDO NORESTE EN DISTANCIA DE 106.5M HASTA EL PUNTO 3 CON COORDENADAS N=2052652.79M, E=5128479.86M, COLINDANDO CON NELSI ANAIL CORDERO CON NÚMERO PREDIAL 505680001000000010409000000000. LINDERO 3: INICIA EN EL PUNTO 3 CON COORDENADAS N=2052652.79M, E=5128479.86M EN LÍNEA RECTA Y EN SENTIDO NORESTE EN DISTANCIA DE 118.7M HASTA EL PUNTO 4 CON COORDENADAS N=2052663.11M, E=5128598.20M, COLINDANDO CON JESUS ANTONIO NIETO VANEGAS CON NÚMERO PREDIAL 505680001000000010409000000000. LINDERO 4: INICIA EN EL PUNTO 4 CON COORDENADAS N=2052663.11M, E=5128598.20M EN LÍNEA RECTA Y EN SENTIDO ESTE EN DISTANCIA DE 129.5M HASTA EL PUNTO 5 CON COORDENADAS N=2052674.38M, E=5128727.28M, COLINDANDO CON VICTOR RAFAEL GOMEZ BETANCUR CON NÚMERO PREDIAL 505680001000000010409000000000. POR EL ESTE: LINDERO 5: INICIA EN EL PUNTO 5 CON COORDENADAS N=2052674.38M, E=5128727.28M EN LÍNEA RECTA Y EN SENTIDO SURESTE EN DISTANCIA DE 134.9M HASTA EL PUNTO 6 CON COORDENADAS N=2052540.18M, E=5128741.31M, COLINDANDO CON ANA LUZ MUÑOZ GARCIA CON NÚMERO PREDIAL 505680001000000010409000000000. POR EL SUR: LINDERO 6: INICIA EN EL PUNTO 6 CON COORDENADAS N=2052540.18M, E=5128741.31M EN LÍNEA RECTA Y EN SENTIDO SUROESTE EN DISTANCIA DE 455.9M HASTA EL PUNTO 7 CON COORDENADAS N=2052500.44M, E=5128287.07M, COLINDANDO CON MIGUEL ANTONIO CARO GAITAN CON NÚMERO PREDIAL 505680001000000010409000000000. POR EL OESTE: LINDERO 7: INICIA EN EL PUNTO 7 CON COORDENADAS N=2052500.44M, E=5128287.07M EN LÍNEA RECTA Y EN SENTIDO NOROESTE EN DISTANCIA DE 22.2M HASTA EL PUNTO 8 CON COORDENADAS N=2052522.60M, E=5128284.79M, COLINDANDO CON ARLEX HUMBERTO VALVERDE CARDENAS CON NÚMERO PREDIAL 505680001000000010409000000000. LINDERO 8: INICIA EN EL PUNTO 8 CON COORDENADAS N=2052522.60M, E=5128284.79M EN LÍNEA RECTA Y EN SENTIDO NOROESTE EN DISTANCIA DE 112.7M HASTA EL PUNTO 9 CON COORDENADAS N=2052634.75M, E=5128273.26M, COLINDANDO CON TERESA ORTEGA CASTRO CON NÚMERO PREDIAL 505680001000000010409000000000. </t>
  </si>
  <si>
    <t>234-30210</t>
  </si>
  <si>
    <t xml:space="preserve">PARCELA 31  CUYOS LINDEROS Y DEMAS ESPECIFICACIONES OBRAN EN RESOLUCION 20234100053726, 2023/05/05, AGENCIA NACIONAL DE TIERRAS BOGOTA, D.C.. ARTICULO 8 PARÁGRAFO 1º. DE LA LEY 1579 DE 2012 PUNTO DE PARTIDA: POR EL NORTE: LINDERO 1: INICIA EN EL PUNTO 1 CON COORDENADAS N=2052500.44M, E=5128287.07M EN LÍNEA RECTA Y EN SENTIDO ESTE EN DISTANCIA DE 455.9M HASTA EL PUNTO 2 CON COORDENADAS N=2052540.18M, E=5128741.31M, COLINDANDO CON YULIANA ARENAS BARRETO CON NÚMERO PREDIAL 505680001000000010409000000000. POR EL ESTE: LINDERO 2: INICIA EN EL PUNTO 2 CON COORDENADAS N=2052540.18M, E=5128741.31M EN LÍNEA RECTA Y EN SENTIDO SUR EN DISTANCIA DE 134.9M HASTA EL PUNTO 3 CON COORDENADAS N=2052405.99M, E=5128755.33M, COLINDANDO CON EMILIANO BELTRAN SABOGAL CON NÚMERO PREDIAL 505680001000000010409000000000. POR EL SUR: LINDERO 3: INICIA EN EL PUNTO 3 CON COORDENADAS N=2052405.99M, E=5128755.33M EN LÍNEA RECTA Y EN SENTIDO OESTE EN DISTANCIA DE 456.1M HASTA EL PUNTO 4 CON COORDENADAS N=2052366.23M, E=5128300.88M, COLINDANDO CON SALVADOR CARO GAITAN CON NÚMERO PREDIAL 505680001000000010409000000000. POR EL OESTE: LINDERO 4: INICIA EN EL PUNTO 4 CON COORDENADAS N=2052366.23M, E=5128300.88M EN LÍNEA RECTA Y EN SENTIDO NORTE EN DISTANCIA DE 134.9M HASTA EL PUNTO 1 CON COORDENADAS N=2052500.44M, E=5128287.07M, COLINDANDO CON ARLEX HUMBERTO VALVERDE CARDENAS CON NÚMERO PREDIAL 505680001000000010409000000000. </t>
  </si>
  <si>
    <t>234-30211</t>
  </si>
  <si>
    <t xml:space="preserve">PARCELA 32  CUYOS LINDEROS Y DEMAS ESPECIFICACIONES OBRAN EN RESOLUCION 20234100053726, 2023/05/05, AGENCIA NACIONAL DE TIERRAS BOGOTA, D.C.. ARTICULO 8 PARÁGRAFO 1º. DE LA LEY 1579 DE 2012 PUNTO DE PARTIDA: POR EL NORTE:LINDERO 1: INICIA EN EL PUNTO 1 CON COORDENADAS N=2052366.23M, E=5128300.88M EN LÍNEA RECTA Y EN SENTIDO ESTE EN DISTANCIA DE 456.1M HASTA EL PUNTO 2 CON COORDENADAS N=2052405.99M, E=5128755.33M, COLINDANDO CON MIGUEL ANTONIO CARO GAITAN CON NÚMERO PREDIAL 505680001000000010409000000000.POR EL ESTE:LINDERO 2: INICIA EN EL PUNTO 2 CON COORDENADAS N=2052405.99M, E=5128755.33M EN LÍNEA RECTA Y EN SENTIDO SUR EN DISTANCIA DE 134.8M HASTA EL PUNTO 3 CON COORDENADAS N=2052271.87M, E=5128769.35M, COLINDANDO CON AQUILEO GONZALEZ DELGADO CON NÚMERO PREDIAL 505680001000000010409000000000.POR EL SUR:LINDERO 3: INICIA EN EL PUNTO 3 CON COORDENADAS N=2052271.87M, E=5128769.35M EN LÍNEA RECTA Y EN SENTIDO OESTE EN DISTANCIA DE 456.4M HASTA EL PUNTO 4 CON COORDENADAS N=2052232.10M, E=5128314.68M , COLINDANDO CON SOLICITANTE PARCELA TREINTA Y TRES CON NÚMERO PREDIAL 505680001000000010409000000000.POR EL OESTE:LINDERO 4: INICIA EN EL PUNTO 4 CON COORDENADAS N=2052232.10M, E=5128314.68M EN LÍNEA RECTA Y EN SENTIDO NORTE EN DISTANCIA DE 134.8M HASTA EL PUNTO 1 CON COORDENADAS N=2052366.23M, E=5128300.88M, COLINDANDO CON SARA CARO GAITAN CON NÚMERO PREDIAL 505680001000000010409000000000. </t>
  </si>
  <si>
    <t>234-30212</t>
  </si>
  <si>
    <t xml:space="preserve">PARCELA 33  CUYOS LINDEROS Y DEMAS ESPECIFICACIONES OBRAN EN RESOLUCION 20234100053726, 2023/05/05, AGENCIA NACIONAL DE TIERRAS BOGOTA, D.C.. ARTICULO 8 PARÁGRAFO 1º. DE LA LEY 1579 DE 2012 PUNTO DE PARTIDA: POR EL NORTE: LINDERO 1: INICIA EN EL PUNTO 1 CON COORDENADAS N=2052232.10M, E=5128314.68M EN LÍNEA RECTA Y EN SENTIDO ESTE EN DISTANCIA DE 456.4M HASTA EL PUNTO 2 CON COORDENADAS N=2052271.87M, E=5128769.35M, COLINDANDO CON SALVADOR CARO GAITAN CON NÚMERO PREDIAL 505680001000000010409000000000. POR EL ESTE: LINDERO 2: INICIA EN EL PUNTO 2 CON COORDENADAS N=2052271.87M, E=5128769.35M EN LÍNEA RECTA Y EN SENTIDO SUR EN DISTANCIA DE 134.7M HASTA EL PUNTO 3 CON COORDENADAS N=2052137.82M, E=5128783.36M, COLINDANDO CON JAIME ENRIQUE CRUZ BONILLA CON NÚMERO PREDIAL 505680001000000010409000000000. POR EL SUR: LINDERO 3: INICIA EN EL PUNTO 3 CON COORDENADAS N=2052137.82M, E=5128783.36M EN LÍNEA RECTA Y EN SENTIDO OESTE EN DISTANCIA DE 456.6M HASTA EL PUNTO 4 CON COORDENADAS N=2052098.02M, E=5128328.47M, COLINDANDO CON NATALIA JULIETH PINILLA RODRIGUEZ CON NÚMERO PREDIAL 505680001000000010409000000000. POR EL OESTE: LINDERO 4: INICIA EN EL PUNTO 4 CON COORDENADAS N=2052098.02M, E=5128328.47M EN LÍNEA RECTA Y EN SENTIDO NORTE EN DISTANCIA DE 134.7M HASTA EL PUNTO 1 CON COORDENADAS N=2052232.10M, E=5128314.68M, COLINDANDO CON KAREN JOHANA MORA OCAMPO CON NÚMERO PREDIAL 505680001000000010409000000000.  </t>
  </si>
  <si>
    <t>234-30213</t>
  </si>
  <si>
    <t xml:space="preserve">PARCELA 38  CUYOS LINDEROS Y DEMAS ESPECIFICACIONES OBRAN EN RESOLUCION 20234100053726, 2023/05/05, AGENCIA NACIONAL DE TIERRAS BOGOTA, D.C.. ARTICULO 8 PARÁGRAFO 1º. DE LA LEY 1579 DE 2012 PUNTO DE PARTIDA: POR EL NORTE: LINDERO 1: INICIA EN EL PUNTO 1 CON COORDENADAS N=2051561.87M, E=5128387.41M EN LÍNEA QUEBRADA Y EN SENTIDO ESTE PASANDO POR LOS PUNTOS Y COORDENADAS 2: N=2051601.41M, E=5128839.42M, CON UNA DISTANCIA ACUMULADA DE 524.9M, COLINDANDO CON ELIZABETH JIMENEZ OSPINA CON NÚMERO PREDIAL 505680001000000010409000000000. POR EL ORIENTE: LINDERO 2: INICIA EN EL PUNTO 2 CON COORDENADAS N=2051601.41M, E=5128839.42M, HASTA EL PUNTO 3 CON COORDENADAS N=2051530.61M, E=5128846.82M EN LÍNEA RECTA COLINDANDO CON ELIZABETH JIMENEZ OSPINA CON NÚMERO PREDIAL 505680001000000010409000000000  POR EL SUR: LINDERO 3: INICIA EN EL PUNTO 3 CON COORDENADAS N=2051530.61M, E=5128846.82M EN LÍNEA RECTA Y EN SENTIDO SUROESTE EN DISTANCIA DE 371.7M HASTA EL PUNTO 4 CON COORDENADAS N=2051368.39M, E=5128512.30 M, COLINDANDO CON VIA NACIONAL Y FAJA DE RETIRO EN MEDIO CON NÚMERO PREDIAL 505680001000000010000000000000. POR EL OESTE: LINDERO 3: INICIA EN EL PUNTO 4 CON COORDENADAS N=2051368.39M, E=5128512.30M EN LÍNEA RECTA Y EN SENTIDO NOROESTE EN DISTANCIA DE 180.5M HASTA EL PUNTO 5 CON COORDENADAS N=2051505.00M, E=5128394.31M, COLINDANDO CON PREDIO LA SEMILLA SAN MIGUEL CON NÚMERO PREDIAL 505680001000000010248000000000. LINDERO 4: INICIA EN EL PUNTO 5 CON COORDENADAS N=2051505.00M, E=5128394.31M EN LÍNEA RECTA Y EN SENTIDO NORTE EN DISTANCIA DE 57.2M HASTA EL PUNTO 1 CON COORDENADAS N=2051561.87M, E=5128387.41M, COLINDANDO CON LEIDY ELOISA PARADA CARO CON NÚMERO PREDIAL 505680001000000010409000000000. </t>
  </si>
  <si>
    <t>234-30214</t>
  </si>
  <si>
    <t xml:space="preserve">PARCELA 10  CUYOS LINDEROS Y DEMAS ESPECIFICACIONES OBRAN EN RESOLUCION 20234100053726, 2023/05/05, AGENCIA NACIONAL DE TIERRAS BOGOTA, D.C.. ARTICULO 8 PARÁGRAFO 1º. DE LA LEY 1579 DE 2012.  _x000D_
PUNTO DE PARTIDA: POR EL NORTE:LINDERO 1: INICIA EN EL PUNTO 1 CON COORDENADAS N=2052796.04M, E=5130027.68M EN LÍNEA RECTA Y EN SENTIDO NORESTE EN DISTANCIA DE 212.1M HASTA EL PUNTO 2 CON COORDENADAS N=2052814.69M, E=5130239.05M, COLINDANDO CON ELVIA MARIA MORA PEDRAZA CON NÚMERO PREDIAL 505680001000000010409000000000.LINDERO 2: INICIA EN EL PUNTO 2 CON COORDENADAS N=2052814.69M, E=5130239.05M EN LÍNEA QUEBRADA Y EN SENTIDO SURESTE PASANDO POR LOS PUNTOS Y COORDENADAS 3: N=2052807.05M, E=5130240.61M; 4: N=2052812.82M,E=5130252.79M, CON UNA DISTANCIA ACUMULADA DE 48.8M HASTA EL PUNTO 5 CON COORDENADAS N=2052785.33M,E=5130255.22M, COLINDANDO CON YANIRE CASTRO MORENO CON NÚMERO PREDIAL 505680001000000010409000000000. POR EL ESTE: LINDERO 3: INICIA EN EL PUNTO 5 CON COORDENADAS N=2052785.33M, E=5130255.22M EN LÍNEA RECTA Y EN SENTIDO SURESTE EN DISTANCIA DE 286.4M HASTA EL PUNTO 6 CON COORDENADAS N=2052499.95M, E=5130280.41M, COLINDANDO CON JOSE FRANCISCO CASTILLO QUIÑONEZ CON NÚMERO PREDIAL 505680001000000010409000000000. POR EL SUR: LINDERO 4: INICIA EN EL PUNTO 6 CON COORDENADAS N=2052499.95M, E=5130280.41M EN LÍNEA RECTA Y EN SENTIDO SUROESTE EN DISTANCIA DE 199.9M HASTA EL PUNTO 7 CON COORDENADAS N=2052472.09M, E=5130082.37M, COLINDANDO CON MONICA QUINTANA RIVAS CON NÚMERO PREDIAL 505680001000000010409000000000. POR EL OESTE: LINDERO 5: INICIA EN EL PUNTO 7 CON COORDENADAS N=2052472.09M, E=5130082.37M EN LÍNEA QUEBRADA Y EN SENTIDO NOROESTE PASANDO POR LOS PUNTOS Y COORDENADAS 8: N=2052789.16M, E=5130038.55M, CON UNA DISTANCIA ACUMULADA DE 332.9M HASTA EL PUNTO 1 CON COORDENADAS N=2052796.04M, E=5130027.68M, COLINDANDO CON PAULA ANDREA VILLAMIZAR LAMUS CON NÚMERO PREDIAL 505680001000000010409000000000. _x000D_
 _x000D_
REDACCIÓN TÉCNICA DE LINDEROS SERVIDUMBRE: _x000D_
 _x000D_
PUNTO DE PARTIDA: POR EL NORTE: LINDERO 1: INICIA EN EL PUNTO 1 CON COORDENADAS N=2052796.04M. E=5130027.68M EN LÍNEA RECTA Y EN SENTIDO ESTE EN DISTANCIA DE 212.1M HASTA EL PUNTO 2 CON COORDENADAS N=2052814.69M. E=5130239.05M. COLINDANDO CON ELVIA MARIA MORA PEDRAZA CON NÚMERO PREDIAL 505680001000000010409000000000. POR EL ESTE: LINDERO 2: INICIA EN EL PUNTO 2 CON COORDENADAS N=2052814.69M. E=5130239.05M EN LÍNEA RECTA Y EN SENTIDO SUR EN DISTANCIA DE 7.7M HASTA EL PUNTO 3 CON COORDENADAS N=2052807.05M. E=5130240.61M. COLINDANDO CON SOLICITANTE SERVIDUMBRE PARCELA 9 CON NÚMERO PREDIAL 505680001000000010409000000000. POR EL SUR: LINDERO 3: INICIA EN EL PUNTO 3 CON COORDENADAS N=2052807.05M. E=5130240.61M EN LÍNEA RECTA Y EN SENTIDO OESTE EN DISTANCIA DE 202.8M HASTA EL PUNTO 4 CON COORDENADAS N=2052789.16M. E=5130038.55M. COLINDANDO CON LUZ STELLA SANCHEZ JARAMILLO CON NÚMERO PREDIAL 505680001000000010409000000000. POR EL OESTE: LINDERO 4: INICIA EN EL PUNTO 4 CON COORDENADAS N=2052789.16M. E=5130038.55M EN LÍNEA RECTA Y EN SENTIDO NOROESTE EN DISTANCIA DE 12.8M HASTA EL PUNTO 1 CON COORDENADAS N=2052796.04M. E=5130027.68M. COLINDANDO CON SOLICITANTE SERVIDUMBRE PARCELA 11 CON NÚMERO PREDIAL 505680001000000010409000000000. </t>
  </si>
  <si>
    <t>234-30215</t>
  </si>
  <si>
    <t xml:space="preserve">PARCELA 11  CUYOS LINDEROS Y DEMAS ESPECIFICACIONES OBRAN EN RESOLUCION 20234100053726, 2023/05/05, AGENCIA NACIONAL DE TIERRAS BOGOTA, D.C.. ARTICULO 8 PARÁGRAFO 1º. DE LA LEY 1579 DE 2012 PUNTO DE PARTIDA: POR EL NORTE:LINDERO 1: INICIA EN EL PUNTO 1 CON COORDENADAS N=2052796.04M, E=5130027.68M EN LÍNEA RECTA Y EN SENTIDO NORESTE EN DISTANCIA DE 212.1M HASTA EL PUNTO 2 CON COORDENADAS N=2052814.69M, E=5130239.05M, COLINDANDO CON ELVIA MARIA MORA PEDRAZA CON NÚMERO PREDIAL 505680001000000010409000000000.LINDERO 2: INICIA EN EL PUNTO 2 CON COORDENADAS N=2052814.69M, E=5130239.05M EN LÍNEA QUEBRADA Y EN SENTIDO SURESTE PASANDO POR LOS PUNTOS Y COORDENADAS 3: N=2052807.05M, E=5130240.61M; 4: N=2052812.82M,E=5130252.79M, CON UNA DISTANCIA ACUMULADA DE 48.8M HASTA EL PUNTO 5 CON COORDENADAS N=2052785.33M,E=5130255.22M, COLINDANDO CON YANIRE CASTRO MORENO CON NÚMERO PREDIAL 505680001000000010409000000000. POR EL ESTE: LINDERO 3: INICIA EN EL PUNTO 5 CON COORDENADAS N=2052785.33M, E=5130255.22M EN LÍNEA RECTA Y EN SENTIDO SURESTE EN DISTANCIA DE 286.4M HASTA EL PUNTO 6 CON COORDENADAS N=2052499.95M, E=5130280.41M, COLINDANDO CON JOSE FRANCISCO CASTILLO QUIÑONEZ CON NÚMERO PREDIAL 505680001000000010409000000000. POR EL SUR: LINDERO 4: INICIA EN EL PUNTO 6 CON COORDENADAS N=2052499.95M, E=5130280.41M EN LÍNEA RECTA Y EN SENTIDO SUROESTE EN DISTANCIA DE 199.9M HASTA EL PUNTO 7 CON COORDENADAS N=2052472.09M, E=5130082.37M, COLINDANDO CON MONICA QUINTANA RIVAS CON NÚMERO PREDIAL 505680001000000010409000000000. POR EL OESTE: LINDERO 5: INICIA EN EL PUNTO 7 CON COORDENADAS N=2052472.09M, E=5130082.37M EN LÍNEA QUEBRADA Y EN SENTIDO NOROESTE PASANDO POR LOS PUNTOS Y COORDENADAS 8: N=2052789.16M, E=5130038.55M, CON UNA DISTANCIA ACUMULADA DE 332.9M HASTA EL PUNTO 1 CON COORDENADAS N=2052796.04M, E=5130027.68M, COLINDANDO CON PAULA ANDREA VILLAMIZAR LAMUS CON NÚMERO PREDIAL 505680001000000010409000000000. _x000D_
_x000D_
 REDACCIÓN TÉCNICA DE LINDEROS SERVIDUMBRE: _x000D_
_x000D_
PUNTO DE PARTIDA: POR EL NORTE: LINDERO 1: INICIA EN EL PUNTO 1 CON COORDENADAS N=2052796.04M. E=5130027.68M EN LÍNEA RECTA Y EN SENTIDO ESTE EN DISTANCIA DE 212.1M HASTA EL PUNTO 2 CON COORDENADAS N=2052814.69M. E=5130239.05M. COLINDANDO CON ELVIA MARIA MORA PEDRAZA CON NÚMERO PREDIAL 505680001000000010409000000000. POR EL ESTE: LINDERO 2: INICIA EN EL PUNTO 2 CON COORDENADAS N=2052814.69M. E=5130239.05M EN LÍNEA RECTA Y EN SENTIDO SUR EN DISTANCIA DE 7.7M HASTA EL PUNTO 3 CON COORDENADAS N=2052807.05M. E=5130240.61M. COLINDANDO CON SOLICITANTE SERVIDUMBRE PARCELA 9 CON NÚMERO PREDIAL 505680001000000010409000000000. POR EL SUR: LINDERO 3: INICIA EN EL PUNTO 3 CON COORDENADAS N=2052807.05M. E=5130240.61M EN LÍNEA RECTA Y EN SENTIDO OESTE EN DISTANCIA DE 202.8M HASTA EL PUNTO 4 CON COORDENADAS N=2052789.16M. E=5130038.55M. COLINDANDO CON LUZ STELLA SANCHEZ JARAMILLO CON NÚMERO PREDIAL 505680001000000010409000000000. POR EL OESTE: LINDERO 4: INICIA EN EL PUNTO 4 CON COORDENADAS N=2052789.16M. E=5130038.55M EN LÍNEA RECTA Y EN SENTIDO NOROESTE EN DISTANCIA DE 12.8M HASTA EL PUNTO 1 CON COORDENADAS N=2052796.04M. E=5130027.68M. COLINDANDO CON SOLICITANTE SERVIDUMBRE PARCELA 11 CON NÚMERO PREDIAL 505680001000000010409000000000. </t>
  </si>
  <si>
    <t>234-30216</t>
  </si>
  <si>
    <t xml:space="preserve">PARCELA 12  CUYOS LINDEROS Y DEMAS ESPECIFICACIONES OBRAN EN RESOLUCION 20234100053726, 2023/05/05, AGENCIA NACIONAL DE TIERRAS BOGOTA, D.C.. ARTICULO 8 PARÁGRAFO 1º. DE LA LEY 1579 DE 2012 UNTO DE PARTIDA: POR EL NORTE: LINDERO 1: INICIA EN EL PUNTO 1 CON COORDENADAS N=2052762.16M, E=5129643.55M EN LÍNEA RECTA Y EN SENTIDO ESTE EN DISTANCIA DE 185.8M HASTA EL PUNTO 2 CON COORDENADAS N=2052778.49M, E=5129828.67M, COLINDANDO CON MONICA ANDREA SALAMANCA LEYTON CON NÚMERO PREDIAL 505680001000000010409000000000. POR EL ESTE: LINDERO 2: INICIA EN EL PUNTO 2 CON COORDENADAS N=2052778.49M, E=5129828.67M EN LÍNEA QUEBRADA Y EN SENTIDO SURESTE PASANDO POR LOS PUNTOS Y COORDENADAS 3: N=2052771.46M, E=5129838.59M; 4: N=2052445.97M,E=5129892.73M, CON UNA DISTANCIA ACUMULADA DE 342.4M HASTA EL PUNTO 5 CON COORDENADAS N=2052445.60M, E=5129892.79M, COLINDANDO CON PAULA ANDREA VILLAMIZAR LAMUS CON NÚMERO PREDIAL505680001000000010409000000000.POR EL SUR:LINDERO 3: INICIA EN EL PUNTO 5 CON COORDENADAS N=2052445.60M, E=5129892.79M EN LÍNEA RECTA Y EN SENTIDO OESTE EN DISTANCIA DE 42.0M HASTA EL PUNTO 6 CON COORDENADAS N=2052440.28M, E=5129851.05M , COLINDANDO CON CARMEN CAMILA CHAVISAY CON NÚMERO PREDIAL 505680001000000010409000000000. LINDERO 4: INICIA EN EL PUNTO 6 CON COORDENADAS N=2052440.28M, E=5129851.05M EN LÍNEA RECTA Y EN SENTIDO OESTE EN DISTANCIA DE 144.3M HASTA EL PUNTO 7 CON COORDENADAS N=2052422.01M, E=5129707.84M , COLINDANDO CON ADRIANA CAROLINA CARO NIEVES CON NÚMERO PREDIAL 505680001000000010409000000000.POR EL OESTE: LINDERO 5: INICIA EN EL PUNTO 7 CON COORDENADAS N=2052422.01M, E=5129707.84M EN LÍNEA QUEBRADA Y EN SENTIDO NORTE PASANDO POR LOS PUNTOS Y COORDENADAS 8: N=2052479.91M, E=5129697.34M; 9: N=2052519.70M, E=5129689.73M, CON UNA DISTANCIA ACUMULADA DE 171.9M HASTA EL PUNTO 10 CON COORDENADAS N=2052590.96M, E=5129676.10M, COLINDANDO CON IRIAN IBETH GONZALEZ AREVALO CON NÚMERO PREDIAL 505680001000000010409000000000.LINDERO 6: INICIA EN EL PUNTO 10 CON COORDENADAS N=2052590.96M, E=5129676.10M EN LÍNEA QUEBRADA Y EN SENTIDO NORTE PASANDO POR LOS PUNTOS Y COORDENADAS 11: N=2052754.31M, E=5129644.85M, CON UNA DISTANCIA ACUMULADA DE 174.2M HASTA EL PUNTO 1 CON COORDENADAS N=2052762.16M, E=5129643.55M, COLINDANDO CON RUTH ENEIDA OVIEDO ESPINOSA CON NÚMERO PREDIAL 505680001000000010409000000000. _x000D_
_x000D_
 _x000D_
_x000D_
REDACCIÓN TÉCNICA DE LINDEROS SERVIDUMBRE: _x000D_
_x000D_
 _x000D_
_x000D_
PUNTO DE PARTIDA: POR EL NORTE: LINDERO 1: INICIA EN EL PUNTO 1 CON COORDENADAS N=2052762.16M, E=5129643.55M EN LÍNEA RECTA Y EN SENTIDO ESTE EN DISTANCIA DE 185.8M HASTA EL PUNTO 2 CON COORDENADAS N=2052778.49M, E=5129828.67M, COLINDANDO CON MONICA ANDREA SALAMANCA LEYTON CON NÚMERO PREDIAL 505680001000000010409000000000. POR EL ESTE: LINDERO 2: INICIA EN EL PUNTO 2 CON COORDENADAS N=2052778.49M, E=5129828.67M EN LÍNEA RECTA Y EN SENTIDO SURESTE EN DISTANCIA DE 12.17M HASTA EL PUNTO 3 CON COORDENADAS N=2052771.46M, E=5129838.59M, COLINDANDO CON PAULA ANDREA VILLAMIZAR LAMUS CON NÚMERO PREDIAL505680001000000010409000000000. POR EL SUR: LINDERO 3: INICIA EN EL PUNTO 3 CON COORDENADAS N=2052771.46M, E=5129838.59M EN LÍNEA RECTA Y EN SENTIDO SUROESTE EN DISTANCIA DE 194.76M HASTA EL PUNTO 11 CON COORDENADAS N=2052754.31M, E=5129644.85M, COLINDANDO CON RUTH ENEIDA OVIEDO ESPINOSA CON NÚMERO PREDIAL 505680001000000010409000000000. POR EL OESTE: LINDERO 4: INICIA EN EL PUNTO 11 CON COORDENADAS N=2052754.31M, E=5129644.85M EN LÍNEA RECTA Y EN SENTIDO NOROESTE EN DISTANCIA DE 7.96M HASTA EL PUNTO 1 CON COORDENADAS N=2052762.16M, E=5129643.55M, COLINDANDO CON RUTH ENEIDA OVIEDO ESPINOSA CON NÚMERO PREDIAL 505680001000000010409000000000. </t>
  </si>
  <si>
    <t>234-30217</t>
  </si>
  <si>
    <t xml:space="preserve">PARCELA 16  CUYOS LINDEROS Y DEMAS ESPECIFICACIONES OBRAN EN RESOLUCION 20234100053726, 2023/05/05, AGENCIA NACIONAL DE TIERRAS BOGOTA, D.C.. ARTICULO 8 PARÁGRAFO 1º. DE LA LEY 1579 DE 2012 PUNTO DE PARTIDA: POR EL NORTE: LINDERO 1: INICIA EN EL PUNTO 1 CON COORDENADAS N=2053131.82M, E=5129430.45M EN LÍNEA RECTA Y EN SENTIDO ESTE EN DISTANCIA DE 133.9M HASTA EL PUNTO 2 CON COORDENADAS N=2053128.72M, E=5129564.36M, COLINDANDO CON PREDIO LA MARIA SAN MIGUEL CON NÚMERO PREDIAL 505680001000000010468000000000. POR EL ESTE: LINDERO 2: INICIA EN EL PUNTO 2 CON COORDENADAS N=2053128.72M, E=5129564.36M EN LÍNEA RECTA Y EN SENTIDO SUR EN DISTANCIA DE 375.0M HASTA EL PUNTO 3 CON COORDENADAS N=2052762.16M, E=5129643.55M, COLINDANDO CON MONICA ANDREA SALAMANCA LEYTON CON NÚMERO PREDIAL 505680001000000010409000000000. LINDERO 3: INICIA EN EL PUNTO 3 CON COORDENADAS N=2052762.16M, E=5129643.55M EN LÍNEA QUEBRADA Y EN SENTIDO SUR PASANDO POR LOS PUNTOS Y COORDENADAS 4: N=2052754.31M, E=5129644.85M, CON UNA DISTANCIA ACUMULADA DE 174.2M HASTA EL PUNTO 5 CON COORDENADAS N=2052590.96M, E=5129676.10M, COLINDANDO CON LEONOR PARRA LUGO CON NÚMERO PREDIAL 505680001000000010409000000000. POR EL SUR: LINDERO 4: INICIA EN EL PUNTO 5 CON COORDENADAS N=2052590.96M, E=5129676.10M EN LÍNEA RECTA Y EN SENTIDO OESTE EN DISTANCIA DE 117.6M HASTA EL PUNTO 6 CON COORDENADAS N=2052580.81M, E=5129558.86M, COLINDANDO CON IRIAN IBETH GONZALEZ AREVALO CON NÚMERO PREDIAL 505680001000000010409000000000. POR EL OESTE: LINDERO 5: INICIA EN EL PUNTO 6 CON COORDENADAS N=2052580.81M, E=5129558.86M EN LÍNEA QUEBRADA Y EN SENTIDO NORTE PASANDO POR LOS PUNTOS Y COORDENADAS 7: N=2052743.29M, E=5129520.38M; 8: N=2052751.13M, E=5129518.55M, CON UNA DISTANCIA ACUMULADA DE 565.7M HASTA EL PUNTO 1 CON COORDENADAS N=2053131.82M, E=5129430.45M, COLINDANDO CON SERVIDUMBRE PARCELA DE ACCESO CON NÚMERO PREDIAL 505680001000000010409000000000.  _x000D_
_x000D_
 _x000D_
_x000D_
REDACCIÓN TÉCNICA DE LINDEROS SERVIDUMBRE: _x000D_
_x000D_
 _x000D_
_x000D_
PUNTO DE PARTIDA: POR EL NORTE: LINDERO 1: INICIA EN EL PUNTO 8 CON COORDENADAS N=2052751.13M, E=5129518.55M EN LÍNEA RECTA Y EN SENTIDO NORESTE EN DISTANCIA DE 125.6M HASTA EL PUNTO 3 CON COORDENADAS N=2052762.16M, E=5129643.55M, COLINDANDO CON RUTH OVIEDO CON NÚMERO PREDIAL 505680001000000010468000000000. POR EL ESTE: LINDERO 2: INICIA EN EL PUNTO 3 CON COORDENADAS N=2052762.16M, E=5129643.55M EN LÍNEA QUEBRADA Y EN SENTIDO SURESTE EN DISTANCIA DE 7.96M HASTA EL PUNTO 4 CON COORDENADAS N=2052754.31M, E=5129644.85M, COLINDANDO CON LEONOR PARRA LUGO CON NÚMERO PREDIAL 505680001000000010409000000000. POR EL SUR: LINDERO 3: INICIA EN EL PUNTO 4 CON COORDENADAS N=2052754.31M, E=5129644.85M EN LÍNEA RECTA Y EN SENTIDO SUROESTE EN DISTANCIA DE 125.13M HASTA EL PUNTO 7 CON COORDENADAS N=2052743.29M, E=5129520.38M, COLINDANDO CON RUTH OVIEDO CON NÚMERO PREDIAL 505680001000000010409000000000. POR EL OESTE: LINDERO 5: INICIA EN EL PUNTO 7 CON COORDENADAS N=2052743.29M, E=5129520.38M EN LÍNEA RECTA Y EN SENTIDO NOROESTE EN DISTANCIA DE 8.06M HASTA EL PUNTO 8 CON COORDENADAS N=2052751.13M, E=5129518.55M, COLINDANDO CON SERVIDUMBRE DE ACCESO CON NÚMERO PREDIAL 505680001000000010409000000000. </t>
  </si>
  <si>
    <t>234-30218</t>
  </si>
  <si>
    <t xml:space="preserve">PARCELA 23  CUYOS LINDEROS Y DEMAS ESPECIFICACIONES OBRAN EN RESOLUCION 20234100053726, 2023/05/05, AGENCIA NACIONAL DE TIERRAS BOGOTA, D.C.. ARTICULO 8 PARÁGRAFO 1º. DE LA LEY 1579 DE 2012  PUNTO DE PARTIDA: POR EL NORTE: LINDERO 1: INICIA EN EL PUNTO 1 CON COORDENADAS N=2052674.38M, E=5128727.28M EN LÍNEA RECTA Y EN SENTIDO ESTE EN DISTANCIA DE 13.8M HASTA EL PUNTO 2 CON COORDENADAS N=2052675.58M, E=5128741.08M, COLINDANDO CON VICTOR RAFAEL GOMEZ BETANCUR CON NÚMERO PREDIAL 505680001000000010409000000000. LINDERO 2: INICIA EN EL PUNTO 2 CON COORDENADAS N=2052675.58M, E=5128741.08M EN LÍNEA RECTA Y EN SENTIDO ESTE EN DISTANCIA DE 141.1M HASTA EL PUNTO 3 CON COORDENADAS N=2052687.86M, E=5128881.74M, COLINDANDO CON JESSIKA CATERIN VEGA ALONSO CON NÚMERO PREDIAL 505680001000000010409000000000. LINDERO 3: INICIA EN EL PUNTO 3 CON COORDENADAS N=2052687.86M, E=5128881.74M EN LÍNEA RECTA Y EN SENTIDO ESTE EN DISTANCIA DE 138.3M HASTA EL PUNTO 4 CON COORDENADAS N=2052699.88M, E=5129019.54M, COLINDANDO CON LUIS EDUARDO CONTRERAS CARDOZO CON NÚMERO PREDIAL 505680001000000010409000000000. LINDERO 4: INICIA EN EL PUNTO 4 CON COORDENADAS N=2052699.88M, E=5129019.54M EN LÍNEA RECTA Y EN SENTIDO ESTE EN DISTANCIA DE 111.1M HASTA EL PUNTO 5 CON COORDENADAS N=2052709.54M, E=5129130.27M, COLINDANDO CON MARIBEL ORJUELA CASTILLO CON NÚMERO PREDIAL 505680001000000010409000000000. POR EL ESTE: LINDERO 5: INICIA EN EL PUNTO 5 CON COORDENADAS N=2052709.54M, E=5129130.27M EN LÍNEA RECTA Y EN SENTIDO SUR EN DISTANCIA DE 153.5M HASTA EL PUNTO 6 CON COORDENADAS N=2052556.91M, E=5129146.89M, COLINDANDO CON KELLY LORENA ROJAS CORTES CON NÚMERO PREDIAL 505680001000000010409000000000. POR EL SUR: LINDERO 6: INICIA EN EL PUNTO 6 CON COORDENADAS N=2052556.91M, E=5129146.89M EN LÍNEA QUEBRADA Y EN SENTIDO OESTE PASANDO POR LOS PUNTOS Y COORDENADAS 7: N=2052522.80M, E=5128757.09M; 8: N=2052540.65M, E=5128755.22M, CON UNA DISTANCIA ACUMULADA DE 423.1M HASTA EL PUNTO 9 CON COORDENADAS N=2052540.18M, E=5128741.31M, COLINDANDO CON EMILIANO BELTRAN SABOGAL CON NÚMERO PREDIAL 505680001000000010409000000000. POR EL OESTE: LINDERO 7: INICIA EN EL PUNTO 9 CON COORDENADAS N= 2052540.18M, E= 5128741.31M EN LÍNEA RECTA Y EN SENTIDO NORTE EN DISTANCIA DE 134.9M HASTA EL PUNTO 1 CON COORDENADAS N=2052674.38M, E=5128727.28M, COLINDANDO CON YULIANA ARENAS BARRETO CON NÚMERO PREDIAL _x000D_
505680001000000010409000000000. _x000D_
_x000D_
 _x000D_
_x000D_
REDACCIÓN TÉCNICA DE LINDEROS SERVIDUMBRE: _x000D_
_x000D_
 _x000D_
_x000D_
PUNTO DE PARTIDA: POR EL NORTE: LINDERO 1: INICIA EN EL PUNTO 1 CON COORDENADAS N=2052674.38M. E=5128727.28M EN LÍNEA RECTA Y EN SENTIDO ESTE EN DISTANCIA DE 13.8M HASTA EL PUNTO 2 CON COORDENADAS N=2052675.58M. E=5128741.08M. COLINDANDO CON SOLICITANTE SERVIDUMBRE PARCELA 30 CON NÚMERO PREDIAL 505680001000000010409000000000. POR EL ESTE: LINDERO 2: INICIA EN EL PUNTO 2 CON COORDENADAS N=2052675.58M. E=5128741.08M EN LÍNEA RECTA Y EN SENTIDO SUR EN DISTANCIA DE 135.6M HASTA EL PUNTO 3 CON COORDENADAS N=2052540.65M. E=5128755.22M. COLINDANDO CON ANA LUZ MUÑOZ GARCIA CON NÚMERO PREDIAL 505680001000000010409000000000. POR EL SUR: LINDERO 3: INICIA EN EL PUNTO 3 CON COORDENADAS N=2052540.65M. E=5128755.22M EN LÍNEA RECTA Y EN SENTIDO OESTE EN DISTANCIA DE 13.9M HASTA EL PUNTO 4 CON COORDENADAS N=2052540.18M. E=5128741.31M. COLINDANDO CON SOLICITANTE SERVIDUMBRE PARCELA 24 CON NÚMERO PREDIAL 505680001000000010409000000000. POR EL OESTE: LINDERO 4: INICIA EN EL PUNTO 4 CON COORDENADAS N=2052540.18M. E=5128741.31M EN LÍNEA RECTA Y EN SENTIDO NORTE EN DISTANCIA DE 134.9M HASTA EL PUNTO 1 CON COORDENADAS N=2052674.38M. E=5128727.28M. COLINDANDO CON YULIANA ARENAS BARRETO CON NÚMERO PREDIAL 505680001000000010409000000000. </t>
  </si>
  <si>
    <t>234-30219</t>
  </si>
  <si>
    <t>PARCELA 24  CUYOS LINDEROS Y DEMAS ESPECIFICACIONES OBRAN EN RESOLUCION 20234100053726, 2023/05/05, AGENCIA NACIONAL DE TIERRAS BOGOTA, D.C.. ARTICULO 8 PARÁGRAFO 1º. DE LA LEY 1579 DE 2012 PUNTO DE PARTIDA: POR EL NORTE: LINDERO 1: INICIA EN EL PUNTO 1 CON COORDENADAS N=2052540.18M, E=5128741.31M EN LÍNEA QUEBRADA Y EN SENTIDO ESTE PASANDO POR LOS PUNTOS Y COORDENADAS 2: N=2052540.65M, E=5128755.22M; 3: N=2052522.80M, E=5128757.09M, CON UNA DISTANCIA ACUMULADA DE 423.1M HASTA EL PUNTO 4 CON COORDENADAS N=2052556.91M, E=5129146.89M, COLINDANDO CON ANA LUZ MUÑOZ GARCIA CON NÚMERO PREDIAL 505680001000000010409000000000. POR EL ESTE: LINDERO 2: INICIA EN EL PUNTO 4 CON COORDENADAS N=2052556.91M, E=5129146.89M EN LÍNEA RECTA Y EN SENTIDO SUR EN DISTANCIA DE 11.8M HASTA EL PUNTO 5 CON COORDENADAS N=2052545.09M, E=5129148.18M, COLINDANDO CON KELLY LORENA ROJAS CORTES CON NÚMERO PREDIAL 505680001000000010409000000000. LINDERO 3: INICIA EN EL PUNTO 5 CON COORDENADAS N=2052545.09M, E=5129148.18M EN LÍNEA RECTA Y EN SENTIDO SUR EN DISTANCIA DE 141.4M HASTA EL PUNTO 6 CON COORDENADAS N=2052404.47M, E=5129163.49M, COLINDANDO CON MARIELA GONZALEZ MARQUEZ CON NÚMERO PREDIAL 505680001000000010409000000000. POR EL SUR: LINDERO 4: INICIA EN EL PUNTO 6 CON COORDENADAS N=2052404.47M, E=5129163.49M EN LÍNEA QUEBRADA Y EN SENTIDO OESTE PASANDO POR LOS PUNTOS Y COORDENADAS 7: N=2052370.31M, E=5128773.06M; 8: N=2052405.72M, E=5128769.35M, CON UNA DISTANCIA ACUMULADA DE 441.5M HASTA EL PUNTO 9 CON COORDENADAS N=2052405.99M, E=5128755.33M, COLINDANDO CON AQUILEO GONZALEZ DELGADO CON NÚMERO PREDIAL 505680001000000010409000000000. POR EL OESTE: LINDERO 5: INICIA EN EL PUNTO 9 CON COORDENADAS N=2052405.99M, E=5128755.33M EN LÍNEA RECTA Y EN SENTIDO NORTE EN DISTANCIA DE 134.9M HASTA EL PUNTO 1 CON COORDENADAS N=2052540.18M, E=5128741.31M, COLINDANDO CON MIGUEL ANTONIO CARO GAITAN CON NÚMERO PREDIAL 505680001000000010409000000000. _x000D_
_x000D_
 _x000D_
_x000D_
REDACCIÓN TÉCNICA DE LINDEROS SERVIDUMBRE: _x000D_
_x000D_
 _x000D_
_x000D_
PUNTO DE PARTIDA: POR EL NORTE: LINDERO 1: INICIA EN EL PUNTO 1 CON COORDENADAS N=2052540.18M. E=5128741.31M EN LÍNEA RECTA Y EN SENTIDO ESTE EN DISTANCIA DE 13.9M HASTA EL PUNTO 2 CON COORDENADAS N=2052540.65M. E=5128755.22M. COLINDANDO CON SOLICITANTE SERVIDUMBRE PARCELA 23 CON NÚMERO PREDIAL 505680001000000010409000000000. POR EL ESTE: LINDERO 2: INICIA EN EL PUNTO 2 CON COORDENADAS N=2052540.65M. E=5128755.22M EN LÍNEA RECTA Y EN SENTIDO SUR EN DISTANCIA DE 17.9M HASTA EL PUNTO 3 CON COORDENADAS N=2052522.80M. E=5128757.09M. COLINDANDO CON ANA LUZ MUÑOZ GARCIA CON NÚMERO PREDIAL 505680001000000010409000000000. LINDERO 3: INICIA EN EL PUNTO 3 CON COORDENADAS N=2052522.80M. E=5128757.09M EN LÍNEA QUEBRADA Y EN SENTIDO SUR PASANDO POR LOS PUNTOS Y COORDENADAS 4: N=2052487.28M. E=5128760.81M. CON UNA DISTANCIA ACUMULADA DE 117.7M HASTA EL PUNTO 5 CON COORDENADAS N=2052405.72M. E=5128769.35M. COLINDANDO CON EMILIANO BELTRAN SABOGAL CON NÚMERO PREDIAL 505680001000000010409000000000. POR EL SUR: LINDERO 4: INICIA EN EL PUNTO 5 CON COORDENADAS N=2052405.72M. E=5128769.35M EN LÍNEA RECTA Y EN SENTIDO OESTE EN DISTANCIA DE 14.0M HASTA EL PUNTO 6 CON COORDENADAS N=2052405.99M. E=5128755.33M. COLINDANDO CON SOLICITANTE SERVIDUMBRE PARCELA 25 CON NÚMERO PREDIAL 505680001000000010409000000000. POR EL OESTE: LINDERO 5: INICIA EN EL PUNTO 6 CON COORDENADAS N=2052405.99M. E=5128755.33M EN LÍNEA RECTA Y EN SENTIDO NORTE EN DISTANCIA DE 134.9M HASTA EL PUNTO 1 CON COORDENADAS N=2052540.18M. E=5128741.31M. COLINDANDO CON MIGUEL ANTONIO CARO GAITAN CON NÚMERO PREDIAL 505680001000000010409000000000</t>
  </si>
  <si>
    <t>234-30220</t>
  </si>
  <si>
    <t xml:space="preserve">PARCELA 25  CUYOS LINDEROS Y DEMAS ESPECIFICACIONES OBRAN EN RESOLUCION 20234100053726, 2023/05/05, AGENCIA NACIONAL DE TIERRAS BOGOTA, D.C.. ARTICULO 8 PARÁGRAFO 1º. DE LA LEY 1579 DE 2012 PUNTO DE PARTIDA: POR EL NORTE: LINDERO 1: INICIA EN EL PUNTO 1 CON COORDENADAS N=2052405.99M, E=5128755.33M EN LÍNEA QUEBRADA Y EN SENTIDO ESTE PASANDO POR LOS PUNTOS Y COORDENADAS 2: N=2052405.72M, E=5128769.35M; 3: N=2052370.31M, E=5128773.06M, CON UNA DISTANCIA ACUMULADA DE 441.5M HASTA EL PUNTO 4 CON COORDENADAS N=2052404.47M, E=5129163.49M, COLINDANDO CON EMILIANO BELTRAN SABOGAL CON NÚMERO PREDIAL 505680001000000010409000000000. POR EL ESTE: LINDERO 2: INICIA EN EL PUNTO 4 CON COORDENADAS N=2052404.47M, E=5129163.49M EN LÍNEA RECTA Y EN SENTIDO SUR EN DISTANCIA DE 16.1M HASTA EL PUNTO 5 CON COORDENADAS N=2052388.44M, E=5129165.23M, COLINDANDO CON MARIELA GONZALEZ MARQUEZ CON NÚMERO PREDIAL 505680001000000010409000000000. LINDERO 3: INICIA EN EL PUNTO 5 CON COORDENADAS N=2052388.44M, E=5129165.23M EN LÍNEA RECTA Y EN SENTIDO SUR EN DISTANCIA DE 136.9M HASTA EL PUNTO 6 CON COORDENADAS N=2052252.28M, E=5129180.05M, COLINDANDO CON BEATRIZ SANTANA CON NÚMERO PREDIAL 505680001000000010409000000000. POR EL SUR: LINDERO 4: INICIA EN EL PUNTO 6 CON COORDENADAS N=2052252.28M, E=5129180.05M EN LÍNEA RECTA Y EN SENTIDO OESTE EN DISTANCIA DE 392.5M HASTA EL PUNTO 7 CON COORDENADAS N=2052218.07M, E=5128789.01M, COLINDANDO CON JAIME ENRIQUE CRUZ BONILLA CON NÚMERO PREDIAL 505680001000000010409000000000. POR EL OESTE: POR EL SUR: LINDERO 5: INICIA EN EL PUNTO 7 CON COORDENADAS N=2052218.07M, E=5128789.01M EN LÍNEA QUEBRADA Y EN SENTIDO NORTE PASANDO POR LOS PUNTOS Y COORDENADAS 8: N=2052273.54M, E=5128783.20M, CON UNA DISTANCIA ACUMULADA DE 69.7M HASTA EL PUNTO 9 CON COORDENADAS N=2052271.87M, E=5128769.35M, COLINDANDO CON JAIME ENRIQUE CRUZ BONILLA CON NÚMERO PREDIAL 505680001000000010409000000000. LINDERO 6: INICIA EN EL PUNTO 9 CON COORDENADAS N=2052271.87M, E=5128769.35M EN LÍNEA RECTA Y EN SENTIDO NORTE EN DISTANCIA DE 134.8M HASTA EL PUNTO 1 CON COORDENADAS N=2052405.99M, E=5128755.33M, COLINDANDO CON SALVADOR CARO GAITAN CON NÚMERO PREDIAL 505680001000000010409000000000. _x000D_
_x000D_
 _x000D_
_x000D_
REDACCIÓN TÉCNICA DE LINDEROS SERVIDUMBRE: _x000D_
_x000D_
 _x000D_
_x000D_
PUNTO DE PARTIDA: POR EL NORTE: LINDERO 1: INICIA EN EL PUNTO 1 CON COORDENADAS N=2052405.99M. E=5128755.33M EN LÍNEA RECTA Y EN SENTIDO ESTE EN DISTANCIA DE 14.0M HASTA EL PUNTO 2 CON COORDENADAS N=2052405.72M. E=5128769.35M. COLINDANDO CON SOLICITANTE SERVIDUMBRE PARCELA 24 CON NÚMERO PREDIAL 505680001000000010409000000000. POR EL ESTE: LINDERO 3: LINDERO 2: INICIA EN EL PUNTO 2 CON COORDENADAS N=2052405.72M. E=5128769.35M EN LÍNEA RECTA Y EN SENTIDO SUR EN DISTANCIA DE 35.6M HASTA EL PUNTO 3 CON COORDENADAS N=2052370.31M. E=5128773.06M. COLINDANDO CON EMILIANO BELTRAN SABOGAL CON NÚMERO PREDIAL 505680001000000010409000000000. INICIA EN EL PUNTO 3 CON COORDENADAS N=2052370.31M. E=5128773.06M EN LÍNEA RECTA Y EN SENTIDO SUR EN DISTANCIA DE 97.3M HASTA EL PUNTO 4 CON COORDENADAS N=2052273.54M. E=5128783.20M. COLINDANDO CON AQUILEO GONZALEZ DELGADO CON NÚMERO PREDIAL 505680001000000010409000000000. POR EL SUR: LINDERO 4: INICIA EN EL PUNTO 4 CON COORDENADAS N=2052273.54M. E=5128783.20M EN LÍNEA RECTA Y EN SENTIDO OESTE EN DISTANCIA DE 13.9M HASTA EL PUNTO 5 CON COORDENADAS N=2052271.87M. E=5128769.35M. COLINDANDO CON SOLICITANTE SERVIDUMBRE PARCELA 26 CON NÚMERO PREDIAL 505680001000000010409000000000. POR EL OESTE: LINDERO 5: INICIA EN EL PUNTO 5 CON COORDENADAS N=2052271.87M. E=5128769.35M EN LÍNEA RECTA Y EN SENTIDO NORTE EN DISTANCIA DE 134.8M HASTA EL PUNTO 1 CON COORDENADAS N=2052405.99M. E=5128755.33M. COLINDANDO CON SALVADOR CARO GAITAN CON NÚMERO PREDIAL 505680001000000010409000000000. </t>
  </si>
  <si>
    <t>234-30221</t>
  </si>
  <si>
    <t xml:space="preserve">PARCELA 26  CUYOS LINDEROS Y DEMAS ESPECIFICACIONES OBRAN EN RESOLUCION 20234100053726, 2023/05/05, AGENCIA NACIONAL DE TIERRAS BOGOTA, D.C.. ARTICULO 8 PARÁGRAFO 1º. DE LA LEY 1579 DE 2012  _x000D_
_x000D_
PUNTO DE PARTIDA: POR EL NORTE: LINDERO 1: INICIA EN EL PUNTO 1 CON COORDENADAS N=2052271.87M, E=5128769.35M EN LÍNEA QUEBRADA Y EN SENTIDO SURESTE PASANDO POR LOS PUNTOS Y COORDENADAS 2: N=2052273.54M, E=5128783.20M; 3: N=2052218.07M, E=5128789.01M, CON UNA DISTANCIA ACUMULADA DE 462.2M HASTA EL PUNTO 4 CON COORDENADAS N=2052252.28M, E=5129180.05M, COLINDANDO CON AQUILEO GONZALEZ DELGADO CON NÚMERO PREDIAL 505680001000000010409000000000. POR EL ESTE: LINDERO 2: INICIA EN EL PUNTO 4 CON COORDENADAS N=2052252.28M, E=5129180.05M EN LÍNEA RECTA Y EN SENTIDO SURESTE EN DISTANCIA DE 15.4M HASTA EL PUNTO 5 CON COORDENADAS N=2052236.96M, E=5129181.72M, COLINDANDO CON BEATRIZ SANTANA CON NÚMERO PREDIAL 505680001000000010409000000000. LINDERO 3: INICIA EN EL PUNTO 5 CON COORDENADAS N=2052236.96M, E=5129181.72M EN LÍNEA RECTA Y EN SENTIDO SURESTE EN DISTANCIA DE 137.4M HASTA EL PUNTO 6 CON COORDENADAS N=2052100.33M, E=5129196.60M, COLINDANDO CON MARINELLA QUEVEDO CON NÚMERO PREDIAL 505680001000000010409000000000. POR EL SUR: LINDERO 4: INICIA EN EL PUNTO 6 CON COORDENADAS N=2052100.33M, E=5129196.60M EN LÍNEA RECTA Y EN SENTIDO SUROESTE EN DISTANCIA DE 393.1M HASTA EL PUNTO 7 CON COORDENADAS N=2052066.06M, E=5128804.93M, COLINDANDO CON WILLINTON BERMUDEZ CARO CON NÚMERO PREDIAL 505680001000000010409000000000. POR EL OESTE: LINDERO 5: INICIA EN EL PUNTO 7 CON COORDENADAS N=2052066.06M, E=5128804.93M EN LÍNEA QUEBRADA Y EN SENTIDO NOROESTE PASANDO POR LOS PUNTOS Y COORDENADAS 8: N=2052138.90M, E=5128797.30M, CON UNA DISTANCIA ACUMULADA DE 87.2M HASTA EL PUNTO 9 CON COORDENADAS N=2052137.82M, E=5128783.36M, COLINDANDO CON NATALIA JULIETH PINILLA RODRIGUEZ CON NÚMERO PREDIAL 505680001000000010409000000000. LINDERO 6: INICIA EN EL PUNTO 9 CON COORDENADAS N=2052137.82M, E=5128783.36M EN LÍNEA RECTA Y EN SENTIDO NOROESTE EN DISTANCIA DE 134.7M HASTA EL PUNTO 1 CON COORDENADAS N=2052271.87M, E=5128769.35M, COLINDANDO CON SOLICITANTE PARCELA TREINTA Y TRES CON NÚMERO PREDIAL 505680001000000010409000000000. _x000D_
_x000D_
 _x000D_
_x000D_
REDACCIÓN TÉCNICA DE LINDEROS SERVIDUMBRE: _x000D_
_x000D_
 _x000D_
_x000D_
PUNTO DE PARTIDA: POR EL NORTE: LINDERO 1: INICIA EN EL PUNTO 1 CON COORDENADAS N=2052271.87M. E=5128769.35M EN LÍNEA RECTA Y EN SENTIDO ESTE EN DISTANCIA DE 13.9M HASTA EL PUNTO 2 CON COORDENADAS N=2052273.54M. E=5128783.20M. COLINDANDO CON SOLICITANTE SERVIDUMBRE PARCELA 25 CON NÚMERO PREDIAL 505680001000000010409000000000. POR EL ESTE: LINDERO 2: INICIA EN EL PUNTO 2 CON COORDENADAS N=2052273.54M. E=5128783.20M EN LÍNEA RECTA Y EN SENTIDO SUR EN DISTANCIA DE 55.7M HASTA EL PUNTO 3 CON COORDENADAS N=2052218.07M. E=5128789.01M. COLINDANDO CON AQUILEO GONZALEZ DELGADO CON NÚMERO PREDIAL 505680001000000010409000000000. LINDERO 3: INICIA EN EL PUNTO 3 CON COORDENADAS N=2052218.07M. E=5128789.01M EN LÍNEA RECTA Y EN SENTIDO SUR EN DISTANCIA DE 79.6M HASTA EL PUNTO 4 CON COORDENADAS N=2052138.90M. E=5128797.30M. COLINDANDO CON JAIME ENRIQUE CRUZ BONILLA CON NÚMERO PREDIAL 505680001000000010409000000000. POR EL SUR: LINDERO 4: INICIA EN EL PUNTO 4 CON COORDENADAS N=2052138.90M. E=5128797.30M EN LÍNEA RECTA Y EN SENTIDO OESTE EN DISTANCIA DE 13.9M HASTA EL PUNTO 5 CON COORDENADAS N=2052137.82M. E=5128783.36M. COLINDANDO CON SOLICITANTE SERVIDUMBRE PARCELA 34 CON NÚMERO PREDIAL 505680001000000010409000000000. POR EL OESTE: LINDERO 5: INICIA EN EL PUNTO 5 CON COORDENADAS N=2052137.82M. E=5128783.36M EN LÍNEA RECTA Y EN SENTIDO NORTE EN DISTANCIA DE 134.7M HASTA EL PUNTO 1 CON COORDENADAS N=2052271.87M. E=5128769.35M. COLINDANDO CON SOLICITANTE PARCELA TREINTA Y TRES CON NÚMERO PREDIAL 505680001000000010409000000000. </t>
  </si>
  <si>
    <t>234-30222</t>
  </si>
  <si>
    <t xml:space="preserve">PARCELA 34  CUYOS LINDEROS Y DEMAS ESPECIFICACIONES OBRAN EN RESOLUCION 20234100053726, 2023/05/05, AGENCIA NACIONAL DE TIERRAS BOGOTA, D.C.. ARTICULO 8 PARÁGRAFO 1º. DE LA LEY 1579 DE 2012 PUNTO DE PARTIDA: POR EL NORTE:LINDERO 1: INICIA EN EL PUNTO 1 CON COORDENADAS N=2052098.02M, E=5128328.47M EN LÍNEA RECTA Y EN SENTIDO ESTE EN DISTANCIA DE 456.6M HASTA EL PUNTO 2 CON COORDENADAS N=2052137.82M, E=5128783.36M, COLINDANDO CON SOLICITANTE PARCELA TREINTA Y TRES CON NÚMERO PREDIAL 505680001000000010409000000000.POR EL ESTE:LINDERO 2: INICIA EN EL PUNTO 2 CON COORDENADAS N=2052137.82M, E=5128783.36M EN LÍNEA QUEBRADA Y EN SENTIDO ESTE PASANDO POR LOS PUNTOS Y COORDENADAS 3: N=2052138.90M, E=5128797.30M, CON UNA DISTANCIA ACUMULADA DE 87.2M HASTA EL PUNTO 4 CON COORDENADAS N=2052066.06M, E=5128804.93M, COLINDANDO CON JAIME ENRIQUE CRUZ BONILLA CON NÚMERO PREDIAL 505680001000000010409000000000.LINDERO 3: INICIA EN EL PUNTO 4 CON COORDENADAS N=2052066.06M, E=5128804.93M EN LÍNEA RECTA Y EN SENTIDO SUR EN DISTANCIA DE 60.6M HASTA EL PUNTO 5 CON COORDENADAS N=2052005.75M, E=5128811.25M, COLINDANDO CON WILLINTON BERMUDEZ CARO CON NÚMERO PREDIAL 505680001000000010409000000000.POR EL SUR: LINDERO 4: INICIA EN EL PUNTO 5 CON COORDENADAS N=2052005.75M, E=5128811.25M EN LÍNEA QUEBRADA Y EN SENTIDO OESTE PASANDO POR LOS PUNTOS Y COORDENADAS 6: N=2052003.83M, E=5128797.36M, CON UNA DISTANCIA ACUMULADA DE 470.8M HASTA EL PUNTO 7 CON COORDENADAS N=2051964.02M, E=5128342.25M , COLINDANDO CON MARIADE JESUS CAMARGO CON NÚMERO PREDIAL 505680001000000010409000000000.POR EL OESTE:LINDERO 5: INICIA EN EL PUNTO 7 CON COORDENADAS N=2051964.02M, E=5128342.25M EN LÍNEA RECTA Y EN SENTIDO NORTE EN DISTANCIA DE 134.7M HASTA EL PUNTO 1 CON COORDENADAS N=2052098.02M, E=5128328.47M, COLINDANDO CON STEFFY GABRIELA RINCON BARRETO CON NÚMERO PREDIAL 505680001000000010409000000000. _x000D_
_x000D_
 _x000D_
_x000D_
REDACCIÓN TÉCNICA DE LINDEROS SERVIDUMBRE: _x000D_
_x000D_
 _x000D_
_x000D_
PUNTO DE PARTIDA: POR EL NORTE: LINDERO 1: INICIA EN EL PUNTO 1 CON COORDENADAS N=2052137.82M. E=5128783.36M EN LÍNEA RECTA Y EN SENTIDO ESTE EN DISTANCIA DE 13.9M HASTA EL PUNTO 2 CON COORDENADAS N=2052138.90M. E=5128797.30M. COLINDANDO CON SOLICITANTE SERVIDUMBRE PARCELA VEINTISEIS CON NÚMERO PREDIAL 505680001000000010409000000000. LINDERO 2: INICIA EN EL PUNTO 2 CON COORDENADAS N=2052138.90M. E=5128797.30M EN LÍNEA RECTA Y EN SENTIDO SUR EN DISTANCIA DE 73.2M HASTA EL PUNTO 3 CON COORDENADAS N=2052066.06M. E=5128804.93M. COLINDANDO CON SOLICITANTE PARCELA VEINTISEIS CON NÚMERO PREDIAL 505680001000000010409000000000. POR EL ESTE: LINDERO 3: INICIA EN EL PUNTO 3 CON COORDENADAS N=2052066.06M. E=5128804.93M EN LÍNEA RECTA Y EN SENTIDO SUR EN DISTANCIA DE 60.6M HASTA EL PUNTO 4 CON COORDENADAS N=2052005.75M. E=5128811.25M. COLINDANDO CON SOLICITANTE PARCELA VEINTISIETE CON NÚMERO PREDIAL 505680001000000010409000000000. POR EL SUR: LINDERO 4: INICIA EN EL PUNTO 4 CON COORDENADAS N=2052005.75M. E=5128811.25M EN LÍNEA RECTA Y EN SENTIDO OESTE EN DISTANCIA DE 14.0M HASTA EL PUNTO 5 CON COORDENADAS N=2052003.83M. E=5128797.36M. COLINDANDO CON SOLICITANTE SERVIDUMBRE PARCELA TREINTA Y CINCO CON NÚMERO PREDIAL 505680001000000010409000000000. POR EL OESTE: LINDERO 5: INICIA EN EL PUNTO 5 CON COORDENADAS N=2052003.83M. E=5128797.36M EN LÍNEA RECTA Y EN SENTIDO NORTE EN DISTANCIA DE 134.7M HASTA EL PUNTO 1 CON COORDENADAS N=2052137.82M. E=5128783.36M. COLINDANDO CON SOLICITANTE PARCELA TREINTA Y CUATRO CON NÚMERO PREDIAL 505680001000000010409000000000. </t>
  </si>
  <si>
    <t>234-30223</t>
  </si>
  <si>
    <t xml:space="preserve">PUNTO DE PARTIDA: POR EL NORTE: LINDERO 1: INICIA EN EL PUNTO 1 CON COORDENADAS N=2051964.02M, E=5128342.25M EN LÍNEA QUEBRADA Y EN SENTIDO ESTE PASANDO POR LOS PUNTOS Y COORDENADAS 2: N=2052003.83M, E=5128797.36M, CON UNA DISTANCIA ACUMULADA DE 470.8M HASTA EL PUNTO 3 CON COORDENADAS N=2052005.75M, E=5128811.25M, COLINDANDO CON NATALIA JULIETH PINILLA RODRIGUEZ CON NÚMERO PREDIAL 505680001000000010409000000000. POR EL ESTE: LINDERO 2: INICIA EN EL PUNTO 3 CON COORDENADAS N=2052005.75M, E=5128811.25M EN LÍNEA RECTA Y EN SENTIDO SUR EN DISTANCIA DE 91.9M HASTA EL PUNTO 4 CON COORDENADAS N=2051914.29M, E=5128820.83M, COLINDANDO CON WILLINTON BERMUDEZ CARO CON NÚMERO PREDIAL 505680001000000010409000000000. LINDERO 3: INICIA EN EL PUNTO 4 CON COORDENADAS N=2051914.29M, E=5128820.83M EN LÍNEA RECTA Y EN SENTIDO SUR EN DISTANCIA DE 42.9M HASTA EL PUNTO 5 CON COORDENADAS N=2051871.56M, E=5128825.31M, COLINDANDO CON ERIKA ZULAY BOHORQUEZ MORENO CON NÚMERO PREDIAL 505680001000000010409000000000. POR EL SUR: LINDERO 4: INICIA EN EL PUNTO 5 CON COORDENADAS N=2051871.56M, E=5128825.31M EN LÍNEA QUEBRADA Y EN SENTIDO OESTE PASANDO POR LOS PUNTOS Y COORDENADAS 6: N=2051869.91M, E=5128811.36M, CON UNA DISTANCIA ACUMULADA DE 471.1M HASTA EL PUNTO 7 CON COORDENADAS N=2051830.07M, E=5128356.03M, COLINDANDO CON ANGELA MAYIBER CARDENAS LINARES CON NÚMERO PREDIAL 505680001000000010409000000000. POR EL OESTE: LINDERO 5: INICIA EN EL PUNTO 7 CON COORDENADAS N=2051830.07M, E=5128356.03M EN LÍNEA QUEBRADA Y EN SENTIDO NORTE PASANDO POR LOS PUNTOS Y COORDENADAS 8: N=2051853.46M, E=5128353.62M, CON UNA DISTANCIA ACUMULADA DE 134.6M HASTA EL PUNTO 1 CON COORDENADAS N=2051964.02M, E=5128342.25M, COLINDANDO CON LEIDY ELOISA PARADA CARO CON NÚMERO PREDIAL 505680001000000010409000000000. _x000D_
_x000D_
 _x000D_
_x000D_
REDACCIÓN TÉCNICA DE LINDEROS SERVIDUMBRE: _x000D_
_x000D_
 _x000D_
_x000D_
PUNTO DE PARTIDA: POR EL NORTE: LINDERO 1: INICIA EN EL PUNTO 1 CON COORDENADAS N=2052003.83M. E=5128797.36M EN LÍNEA RECTA Y EN SENTIDO ESTE EN DISTANCIA DE 14.0M HASTA EL PUNTO 2 CON COORDENADAS N=2052005.75M. E=5128811.25M. COLINDANDO CON SOLICITANTE SERVIDUMBRE PARCELA 34 CON NÚMERO PREDIAL 505680001000000010409000000000. POR EL ESTE: LINDERO 2: INICIA EN EL PUNTO 2 CON COORDENADAS N=2052005.75M. E=5128811.25M EN LÍNEA RECTA Y EN SENTIDO SUR EN DISTANCIA DE 91.9M HASTA EL PUNTO 3 CON COORDENADAS N=2051914.29M. E=5128820.83M. COLINDANDO CON WILLINTON BERMUDEZ CARO CON NÚMERO PREDIAL 505680001000000010409000000000. LINDERO 3: INICIA EN EL PUNTO 3 CON COORDENADAS N=2051914.29M. E=5128820.83M EN LÍNEA RECTA Y EN SENTIDO SUR EN DISTANCIA DE 42.9M HASTA EL PUNTO 4 CON COORDENADAS N=2051871.56M. E=5128825.31M. COLINDANDO CON ERIKA ZULAY BOHORQUEZ MORENO CON NÚMERO PREDIAL 505680001000000010409000000000. POR EL SUR: LINDERO 4: INICIA EN EL PUNTO 4 CON COORDENADAS N=2051871.56M. E=5128825.31M EN LÍNEA RECTA Y EN SENTIDO OESTE EN DISTANCIA DE 14.0M HASTA EL PUNTO 5 CON COORDENADAS N=2051869.91M. E=5128811.36M. COLINDANDO CON SOLICITANTE SERVIDUMBRE PARCELA 36 CON NÚMERO PREDIAL 505680001000000010409000000000. POR EL OESTE: LINDERO 5: INICIA EN EL PUNTO 5 CON COORDENADAS N=2051869.91M. E=5128811.36M EN LÍNEA RECTA Y EN SENTIDO NORTE EN DISTANCIA DE 134.6M HASTA EL PUNTO 1 CON COORDENADAS N=2052003.83M. E=5128797.36M. COLINDANDO CON MARIA DE JESUS CAMARGO CON NÚMERO PREDIAL 505680001000000010409000000000. </t>
  </si>
  <si>
    <t>234-30224</t>
  </si>
  <si>
    <t xml:space="preserve">PARCELA 36  CUYOS LINDEROS Y DEMAS ESPECIFICACIONES OBRAN EN RESOLUCION 20234100053726, 2023/05/05, AGENCIA NACIONAL DE TIERRAS BOGOTA, D.C.. ARTICULO 8 PARÁGRAFO 1º. DE LA LEY 1579 DE 2012 PUNTO DE PARTIDA: POR EL NORTE: LINDERO 1: INICIA EN EL PUNTO 1 CON COORDENADAS N=2051830.07M, E=5128356.03M EN LÍNEA QUEBRADA Y EN SENTIDO ESTE PASANDO POR LOS PUNTOS Y COORDENADAS 2: N=2051869.91M, E=5128811.36M, CON UNA DISTANCIA ACUMULADA DE 471.1M HASTA EL PUNTO 3 CON COORDENADAS N=2051871.56M, E=5128825.31M, COLINDANDO CON MARIA DE JESUS CAMARGO CON NÚMERO PREDIAL 505680001000000010409000000000. POR EL ESTE: LINDERO 2: INICIA EN EL PUNTO 3 CON COORDENADAS N=2051871.56M, E=5128825.31M EN LÍNEA QUEBRADA Y EN SENTIDO SUR PASANDO POR LOS PUNTOS Y COORDENADAS 4: N=2051794.96M, E=5128833.33M, CON UNA DISTANCIA ACUMULADA DE 109.3M HASTA EL PUNTO 5 CON COORDENADAS N=2051762.77M, E=5128836.70M, COLINDANDO CON ERIKA ZULAY BOHORQUEZ MORENO CON NÚMERO PREDIAL 505680001000000010409000000000. LINDERO 3: INICIA EN EL PUNTO 5 CON COORDENADAS N=2051762.77M, E=5128836.70M EN LÍNEA RECTA Y EN SENTIDO SUR EN DISTANCIA DE 22.3M HASTA EL PUNTO 6 CON COORDENADAS N=2051740.53M, E=5128839.03M, COLINDANDO CON JOHANA ALEXANDRA ORJUELA CASTILLO CON NÚMERO PREDIAL 505680001000000010409000000000. POR EL SUR: LINDERO 4: INICIA EN EL PUNTO 6 CON COORDENADAS N=2051740.53M, E=5128839.03M EN LÍNEA QUEBRADA Y EN SENTIDO SUROESTE PASANDO POR LOS PUNTOS Y COORDENADAS 7: N=2051735.95M, E=5128825.36M, CON UNA DISTANCIA ACUMULADA DE 470.4M HASTA EL PUNTO 8 CON COORDENADAS N=2051696.21M, E=5128371.09M, COLINDANDO CON ELIZABETH JIMENEZ OSPINA CON NÚMERO PREDIAL 505680001000000010409000000000. POR EL OESTE: LINDERO 5: INICIA EN EL PUNTO 8 CON COORDENADAS N=2051696.21M, E=5128371.09M EN LÍNEA QUEBRADA Y EN SENTIDO NORTE PASANDO POR LOS PUNTOS Y COORDENADAS 9: N=2051765.46M, E=5128362.68M; 10: N=2051765.64M, E=5128362.66M, CON UNA DISTANCIA ACUMULADA DE 134.7M HASTA EL PUNTO 1 CON COORDENADAS N=2051830.07M, E=5128356.03M, COLINDANDO CON LEIDY ELOISA PARADA CARO CON NÚMERO PREDIAL 505680001000000010409000000000. _x000D_
_x000D_
 _x000D_
_x000D_
REDACCIÓN TÉCNICA DE LINDEROS SERVIDUMBRE: _x000D_
_x000D_
 _x000D_
_x000D_
PUNTO DE PARTIDA: POR EL NORTE: LINDERO 1: INICIA EN EL PUNTO 1 CON COORDENADAS N=2051869.91M. E=5128811.36M EN LÍNEA RECTA Y EN SENTIDO ESTE EN DISTANCIA DE 14.0M HASTA EL PUNTO 2 CON COORDENADAS N=2051871.56M. E=5128825.31M. COLINDANDO CON SOLICITANTE SERVIDUMBRE PARCELA 35 CON NÚMERO PREDIAL 505680001000000010409000000000. POR EL ESTE: LINDERO 2: INICIA EN EL PUNTO 2 CON COORDENADAS N=2051871.56M. E=5128825.31M EN LÍNEA QUEBRADA Y EN SENTIDO SUR PASANDO POR LOS PUNTOS Y COORDENADAS 3: N=2051794.96M. E=5128833.33M. CON UNA DISTANCIA ACUMULADA DE 109.3M HASTA EL PUNTO 4 CON COORDENADAS N=2051762.77M. E=5128836.70M. COLINDANDO CON ERIKA ZULAY BOHORQUEZ MORENO CON NÚMERO PREDIAL 505680001000000010409000000000. LINDERO 3: INICIA EN EL PUNTO 4 CON COORDENADAS N=2051762.77M. E=5128836.70M EN LÍNEA RECTA Y EN SENTIDO SUR EN DISTANCIA DE 22.3M HASTA EL PUNTO 5 CON COORDENADAS N=2051740.53M. E=5128839.03M. COLINDANDO CON JOHANA ALEXANDRA ORJUELA CASTILLO CON NÚMERO PREDIAL 505680001000000010409000000000. POR EL SUR: LINDERO 4: INICIA EN EL PUNTO 5 CON COORDENADAS N=2051740.53M. E=5128839.03M EN LÍNEA RECTA Y EN SENTIDO SUROESTE EN DISTANCIA DE 14.4M HASTA EL PUNTO 6 CON COORDENADAS N=2051735.95M. E=5128825.36M. COLINDANDO CON SOLICITANTE SERVIDUMBRE PARCELA 37 CON NÚMERO PREDIAL 505680001000000010409000000000. POR EL OESTE: LINDERO 5: INICIA EN EL PUNTO 6 CON COORDENADAS N=2051735.95M. E=5128825.36M EN LÍNEA RECTA Y EN SENTIDO NORTE EN DISTANCIA DE 134.6M HASTA EL PUNTO 1 CON COORDENADAS N=2051869.91M. E=5128811.36M. COLINDANDO CON ANGELA MAYIBER CARDENAS LINARES CON NÚMERO PREDIAL 505680001000000010409000000000. </t>
  </si>
  <si>
    <t>234-30225</t>
  </si>
  <si>
    <t xml:space="preserve">PARCELA 37  CUYOS LINDEROS Y DEMAS ESPECIFICACIONES OBRAN EN RESOLUCION 20234100053726, 2023/05/05, AGENCIA NACIONAL DE TIERRAS BOGOTA, D.C.. ARTICULO 8 PARÁGRAFO 1º. DE LA LEY 1579 DE 2012 PUNTO DE PARTIDA: POR EL NORTE: LINDERO 1: INICIA EN EL PUNTO 1 CON COORDENADAS N=2051696.21M, E=5128371.09M EN LÍNEA QUEBRADA Y EN SENTIDO ESTE PASANDO POR LOS PUNTOS Y COORDENADAS 2: N=2051735.95M, E=5128825.36M, CON UNA DISTANCIA ACUMULADA DE 470.4M HASTA EL PUNTO 3 CON COORDENADAS N=2051740.53M, E=5128839.03M, COLINDANDO CON ANGELA MAYIBER CARDENAS LINARES CON NÚMERO PREDIAL 505680001000000010409000000000. POR EL ESTE: LINDERO 2: INICIA EN EL PUNTO 3 CON COORDENADAS N=2051740.53M, E=5128839.03M EN LÍNEA RECTA Y EN SENTIDO SUR EN DISTANCIA DE 204.4M HASTA EL PUNTO 4 CON COORDENADAS N=2051537.16M, E=5128860.33M, COLINDANDO CON JOHANA ALEXANDRA ORJUELA CASTILLO CON NÚMERO PREDIAL 505680001000000010409000000000. POR EL SUR: LINDERO 3: INICIA EN EL PUNTO 4 CON COORDENADAS N=2051537.16M, E=5128860.33M EN LÍNEA RECTA Y EN SENTIDO SUROESTE EN DISTANCIA DE 15.0M HASTA EL PUNTO 5 CON COORDENADAS N=2051530.61M, E=5128846.82M, COLINDANDO CON SOLICITANTE VIA NACIONAL CON NÚMERO PREDIAL 505680001000000010000000000000. LINDERO 4: INICIA EN EL PUNTO 5 CON COORDENADAS N=2051530.61M, E=5128846.82M EN LÍNEA QUEBRADA Y EN SENTIDO NORTE PASANDO POR LOS PUNTOS Y COORDENADAS 6: N=2051601.41M, E=5128839.42M, CON UNA DISTANCIA ACUMULADA DE 524.9M HASTA EL PUNTO 7 CON COORDENADAS N=2051561.87M, E=5128387.41M, COLINDANDO CON JOSE IVAN MALDONADO DIAZ CON NÚMERO PREDIAL 505680001000000010409000000000. POR EL OESTE: LINDERO 5: INICIA EN EL PUNTO 7 CON COORDENADAS N=2051561.87M, E=5128387.41M EN LÍNEA RECTA Y EN SENTIDO NORTE EN DISTANCIA DE 135.3M HASTA EL PUNTO 1 CON COORDENADAS N=2051696.21M, E=5128371.09M, COLINDANDO CON LEIDY ELOISA PARADA CARO CON NÚMERO PREDIAL 505680001000000010409000000000.  _x000D_
_x000D_
 _x000D_
_x000D_
REDACCIÓN TÉCNICA DE LINDEROS SERVIDUMBRE: _x000D_
_x000D_
 _x000D_
_x000D_
PUNTO DE PARTIDA: POR EL NORTE: LINDERO 1: INICIA EN EL PUNTO 1 CON COORDENADAS N=2051735.95M. E=5128825.36M EN LÍNEA RECTA Y EN SENTIDO NORESTE EN DISTANCIA DE 14.4M HASTA EL PUNTO 2 CON COORDENADAS N=2051740.53M. E=5128839.03M. COLINDANDO CON SOLICITANTE SERVIDUMBRE PARCELA 36 CON NÚMERO PREDIAL 505680001000000010409000000000. POR EL ESTE: LINDERO 2: INICIA EN EL PUNTO 2 CON COORDENADAS N=2051740.53M. E=5128839.03M EN LÍNEA RECTA Y EN SENTIDO SUR EN DISTANCIA DE 204.4M HASTA EL PUNTO 3 CON COORDENADAS N=2051537.16M. E=5128860.33M. COLINDANDO CON JOHANA ALEXANDRA ORJUELA CASTILLO CON NÚMERO PREDIAL 505680001000000010409000000000. POR EL SUR: LINDERO 3: INICIA EN EL PUNTO 3 CON COORDENADAS N=2051537.16M. E=5128860.33M EN LÍNEA RECTA Y EN SENTIDO SUROESTE EN DISTANCIA DE 15.0M HASTA EL PUNTO 4 CON COORDENADAS N=2051530.61M. E=5128846.82M. COLINDANDO CON VIA NACIONAL Y FAJA DE RETIRO EN MEDIO CON NÚMERO PREDIAL 505680001000000010000000000000. POR EL OESTE: LINDERO 4: INICIA EN EL PUNTO 4 CON COORDENADAS N=2051530.61M. E=5128846.82M EN LÍNEA RECTA Y EN SENTIDO NORTE EN DISTANCIA DE 71.1M HASTA EL PUNTO 5 CON COORDENADAS N=2051601.41M. E=5128839.42M. COLINDANDO CON JOSE IVAN MALDONADO DIAZ CON NÚMERO PREDIAL 505680001000000010409000000000. LINDERO 5: INICIA EN EL PUNTO 5 CON COORDENADAS N=2051601.41M. E=5128839.42M EN LÍNEA RECTA Y EN SENTIDO NORTE EN DISTANCIA DE 135.2M HASTA EL PUNTO 1 CON COORDENADAS N=2051735.95M. E=5128825.36M. COLINDANDO CON ELIZABETH JIMENEZ OSPINA CON NÚMERO PREDIAL 505680001000000010409000000000. _x000D_
_x000D_
 </t>
  </si>
  <si>
    <t>234-30226</t>
  </si>
  <si>
    <t xml:space="preserve">PARCELA 39  CUYOS LINDEROS Y DEMAS ESPECIFICACIONES OBRAN EN RESOLUCION 20234100053726, 2023/05/05, AGENCIA NACIONAL DE TIERRAS BOGOTA, D.C.. ARTICULO 8 PARÁGRAFO 1º. DE LA LEY 1579 DE 2012 PUNTO DE PARTIDA: POR EL NORTE: LINDERO 1: INICIA EN EL PUNTO 1 CON COORDENADAS N=2051908.83M, E=5128045.95M EN LÍNEA QUEBRADA Y EN SENTIDO ESTE PASANDO POR LOS PUNTOS Y COORDENADAS 2: N=2051933.88M, E=5128332.33M; 3: N=2051961.66M, E=5128329.49M, CON UNA DISTANCIA ACUMULADA DE 328.3M HASTA EL PUNTO 4 CON COORDENADAS N=2051964.02M, E=5128342.25M, COLINDANDO CON STEFFY GABRIELA RINCON BARRETO CON NÚMERO PREDIAL 505680001000000010409000000000. POR EL ESTE: LINDERO 2: INICIA EN EL PUNTO 4 CON COORDENADAS N=2051964.02M, E=5128342.25M EN LÍNEA QUEBRADA Y EN SENTIDO SUR PASANDO POR LOS PUNTOS Y COORDENADAS 5: N=2051853.46M, E=5128353.62M, CON UNA DISTANCIA ACUMULADA DE 134.6M HASTA EL PUNTO 6 CON COORDENADAS N=2051830.07M, E=5128356.03M, COLINDANDO CON MARIA DE JESUS CAMARGO CON NÚMERO PREDIAL 505680001000000010409000000000. LINDERO 3: INICIA EN EL PUNTO 6 CON COORDENADAS N=2051830.07M, E=5128356.03M EN LÍNEA QUEBRADA Y EN SENTIDO SUR PASANDO POR LOS PUNTOS Y COORDENADAS 7: N=2051765.64M, E=5128362.66M; 8: N=2051765.46M, E=5128362.68M, CON UNA DISTANCIA ACUMULADA DE 134.7M HASTA EL PUNTO 9 CON COORDENADAS N=2051696.21M, E=5128371.09M, COLINDANDO CON ANGELA MAYIBER CARDENAS LINARES CON NÚMERO PREDIAL 505680001000000010409000000000. LINDERO 4: INICIA EN EL PUNTO 9 CON COORDENADAS N=2051696.21M, E=5128371.09M EN LÍNEA RECTA Y EN SENTIDO SUR EN DISTANCIA DE 135.3M HASTA EL PUNTO 10 CON COORDENADAS N=2051561.87M, E=5128387.41M, COLINDANDO CON ELIZABETH JIMENEZ OSPINA CON NÚMERO PREDIAL 505680001000000010409000000000. POR EL SUR: LINDERO 5: INICIA EN EL PUNTO 10 CON COORDENADAS N=2051561.87M, E=5128387.41M EN LÍNEA RECTA Y EN SENTIDO SUR EN DISTANCIA DE 57.2M HASTA EL PUNTO 11 CON COORDENADAS N=2051505.00M, E=5128394.31M, COLINDANDO CON JOSE IVAN MALDONADO DIAZ CON NÚMERO PREDIAL 505680001000000010409000000000. POR EL OESTE: LINDERO 6: INICIA EN EL PUNTO 11 CON COORDENADAS N=2051505.00M, E=5128394.31M EN LÍNEA RECTA Y EN SENTIDO NOROESTE EN DISTANCIA DE 533.3M HASTA EL PUNTO 1 CON COORDENADAS N=2051908.83M, E=5128045.95M, COLINDANDO CON PREDIO LA SEMILLA SAN MIGUEL CON NÚMERO PREDIAL 505680001000000010248000000000. _x000D_
_x000D_
 _x000D_
_x000D_
REDACCIÓN TÉCNICA DE LINDEROS SERVIDUMBRE: _x000D_
_x000D_
 _x000D_
_x000D_
PUNTO DE PARTIDA: POR EL NORTE: LINDERO 1: INICIA EN EL PUNTO 1 CON COORDENADAS N=2051961.66M. E=5128329.49M EN LÍNEA RECTA Y EN SENTIDO ESTE EN DISTANCIA DE 12.9M HASTA EL PUNTO 2 CON COORDENADAS N=2051964.02M. E=5128342.25M. COLINDANDO CON SOLICITANTE SERVIDUMBRE PARCELA 40 CON NÚMERO PREDIAL 505680001000000010409000000000. LINDERO 2: INICIA EN EL PUNTO 2 CON COORDENADAS N=2051964.02M. E=5128342.25M EN LÍNEA QUEBRADA Y EN SENTIDO SUR PASANDO POR LOS PUNTOS Y COORDENADAS 3: N=2051853.46M. E=5128353.62M. CON UNA DISTANCIA ACUMULADA DE 134.6M HASTA EL PUNTO 4 CON COORDENADAS N=2051830.07M. E=5128356.03M. COLINDANDO CON SOLICITANTE SERVIDUMBRE PARCELA 40 CON NÚMERO PREDIAL 505680001000000010409000000000. POR EL ESTE: LINDERO 3: INICIA EN EL PUNTO 4 CON COORDENADAS N=2051830.07M. E=5128356.03M EN LÍNEA QUEBRADA Y EN SENTIDO SUR PASANDO POR LOS PUNTOS Y COORDENADAS 5: N=2051765.64M. E=5128362.66M. CON UNA DISTANCIA ACUMULADA DE 64.9M HASTA EL PUNTO 6 CON COORDENADAS N=2051765.46M. E=5128362.68M. COLINDANDO CON ANGELA MAYIBER CARDENAS LINARES CON NÚMERO PREDIAL 505680001000000010409000000000. LINDERO 4: INICIA EN EL PUNTO 6 CON COORDENADAS N=2051765.46M. E=5128362.68M EN LÍNEA RECTA Y EN SENTIDO EN DISTANCIA DE 13M HASTA EL PUNTO 7 CON COORDENADAS N=2051764.70M. E=5128349.67M. COLINDANDO CON LEIDY ELOISA PARADA CARO CON NÚMERO PREDIAL 505680001000000010409000000000. POR EL SUR: LINDERO 5: INICIA EN EL PUNTO 7 CON COORDENADAS N=2051764.70M. E=5128349.67M EN LÍNEA RECTA Y EN SENTIDO NOROESTE EN DISTANCIA DE 170M HASTA EL PUNTO 8 CON COORDENADAS N=2051933.88M. E=5128332.33M. COLINDANDO CON LEIDY ELOISA PARADA CARO CON NÚMERO PREDIAL 505680001000000010409000000000. POR EL OESTE: LINDERO 6: INICIA EN EL PUNTO 8 CON COORDENADAS N=2051933.88M. E=5128332.33M EN LÍNEA RECTA Y EN SENTIDO NORTE EN DISTANCIA DE 27.9M HASTA EL PUNTO 1 CON COORDENADAS N=2051961.66M. E=5128329.49M. COLINDANDO CON STEFFY GABRIELA RINCON BARRETO CON NÚMERO PREDIAL 505680001000000010409000000000. </t>
  </si>
  <si>
    <t>234-30227</t>
  </si>
  <si>
    <t xml:space="preserve">PARCELA 40  CUYOS LINDEROS Y DEMAS ESPECIFICACIONES OBRAN EN RESOLUCION 20234100053726, 2023/05/05, AGENCIA NACIONAL DE TIERRAS BOGOTA, D.C.. ARTICULO 8 PARÁGRAFO 1º. DE LA LEY 1579 DE 2012 PUNTO DE PARTIDA: POR EL NORTE: LINDERO 1: INICIA EN EL PUNTO 1 CON COORDENADAS N=2052075.01M, E=5127902.60M EN LÍNEA QUEBRADA Y EN SENTIDO ESTE PASANDO POR LOS PUNTOS Y COORDENADAS 2: N=2052111.01M, E=5128314.18M; 3: N=2052094.65M, E=5128315.86M, CON UNA DISTANCIA ACUMULADA DE 442.6M HASTA EL PUNTO 4 CON COORDENADAS N=2052098.02M, E=5128328.47M, COLINDANDO CON KAREN JOHANA MORA OCAMPO CON NÚMERO PREDIAL 505680001000000010409000000000. POR EL ESTE: LINDERO 2: INICIA EN EL PUNTO 4 CON COORDENADAS N=2052098.02M, E=5128328.47M EN LÍNEA RECTA Y EN SENTIDO SUR EN DISTANCIA DE 134.7M HASTA EL PUNTO 5 CON COORDENADAS N=2051964.02M, E=5128342.25M, COLINDANDO CON NATALIA JULIETH PINILLA RODRIGUEZ CON NÚMERO PREDIAL 505680001000000010409000000000. POR EL SUR: LINDERO 3: INICIA EN EL PUNTO 5 CON COORDENADAS N=2051964.02M, E=5128342.25M EN LÍNEA QUEBRADA Y EN SENTIDO OESTE PASANDO POR LOS PUNTOS Y COORDENADAS 6: N=2051961.66M, E=5128329.49M; 7: N=2051933.88M, E=5128332.33M, CON UNA DISTANCIA ACUMULADA DE 328.3M HASTA EL PUNTO 8 CON COORDENADAS N=2051908.83M, E=5128045.95M, COLINDANDO CON LEIDY ELOISA PARADA CARO CON NÚMERO PREDIAL 505680001000000010409000000000. POR EL OESTE: LINDERO 4: INICIA EN EL PUNTO 8 CON COORDENADAS N=2051908.83M, E=5128045.95M EN LÍNEA RECTA Y EN SENTIDO NOROESTE EN DISTANCIA DE 219.4M HASTA EL PUNTO 1 CON COORDENADAS N=2052075.01M, E=5127902.60M, COLINDANDO CON PREDIO LA SEMILLA SAN MIGUEL CON NÚMERO PREDIAL 505680001000000010248000000000. _x000D_
_x000D_
 _x000D_
_x000D_
REDACCIÓN TÉCNICA DE LINDEROS SERVIDUMBRE: _x000D_
_x000D_
 _x000D_
_x000D_
PUNTO DE PARTIDA: POR EL NORTE: LINDERO 1: INICIA EN EL PUNTO 1 CON COORDENADAS N=2052094.65M. E=5128315.86M EN LÍNEA RECTA Y EN SENTIDO ESTE EN DISTANCIA DE 13.0M HASTA EL PUNTO 2 CON COORDENADAS N=2052098.02M. E=5128328.47M. COLINDANDO CON SOLICITANTE SERVIDUMBRE PARCELA 41 CON NÚMERO PREDIAL 505680001000000010409000000000. POR EL ESTE: LINDERO 2: INICIA EN EL PUNTO 2 CON COORDENADAS N=2052098.02M. E=5128328.47M EN LÍNEA RECTA Y EN SENTIDO SUR EN DISTANCIA DE 134.7M HASTA EL PUNTO 3 CON COORDENADAS N=2051964.02M. E=5128342.25M. COLINDANDO CON NATALIA JULIETH PINILLA RODRIGUEZ CON NÚMERO PREDIAL 505680001000000010409000000000. POR EL SUR: LINDERO 3: INICIA EN EL PUNTO 3 CON COORDENADAS N=2051964.02M. E=5128342.25M EN LÍNEA RECTA Y EN SENTIDO OESTE EN DISTANCIA DE 12.9M HASTA EL PUNTO 4 CON COORDENADAS N=2051961.66M. E=5128329.49M. COLINDANDO CON SOLICITANTE SERVIDUMBRE PARCELA 39 CON NÚMERO PREDIAL 505680001000000010409000000000. POR EL OESTE: LINDERO 4: INICIA EN EL PUNTO 4 CON COORDENADAS N=2051961.66M. E=5128329.49M EN LÍNEA RECTA Y EN SENTIDO NORTE EN DISTANCIA DE 133.6M HASTA EL PUNTO 1 CON COORDENADAS N=2052094.65M. E=5128315.86M. COLINDANDO CON STEFFY GABRIELA RINCON BARRETO CON NÚMERO PREDIAL 505680001000000010409000000000. </t>
  </si>
  <si>
    <t>234-30228</t>
  </si>
  <si>
    <t xml:space="preserve">PARCELA 41  CUYOS LINDEROS Y DEMAS ESPECIFICACIONES OBRAN EN RESOLUCION 20234100053726, 2023/05/05, AGENCIA NACIONAL DE TIERRAS BOGOTA, D.C.. ARTICULO 8 PARÁGRAFO 1º. DE LA LEY 1579 DE 2012 PUNTO DE PARTIDA: POR EL NORTE: LINDERO 1: INICIA EN EL PUNTO 1 CON COORDENADAS N=2052210.76M, E=5127847.83M EN LÍNEA QUEBRADA Y EN SENTIDO ESTE PASANDO POR LOS PUNTOS Y COORDENADAS 2: N=2052250.31M, E=5128299.91M; 3: N=2052229.70M, E=5128302.02M, CON UNA DISTANCIA ACUMULADA DE 487.4M HASTA EL PUNTO 4 CON COORDENADAS N=2052232.10M, E=5128314.68M, COLINDANDO CON SARA CARO GAITAN CON NÚMERO PREDIAL 505680001000000010409000000000. POR EL ESTE: LINDERO 2: INICIA EN EL PUNTO 4 CON COORDENADAS N=2052232.10M, E=5128314.68M EN LÍNEA RECTA Y EN SENTIDO SUR EN DISTANCIA DE 134.7M HASTA EL PUNTO 5 CON COORDENADAS N=2052098.02M, E=5128328.47M, COLINDANDO CON SOLICITANTE PARCELA TREINTA Y TRES CON NÚMERO PREDIAL 505680001000000010409000000000. POR EL SUR: LINDERO 3: INICIA EN EL PUNTO 5 CON COORDENADAS N=2052098.02M, E=5128328.47M EN LÍNEA QUEBRADA Y EN SENTIDO OESTE PASANDO POR LOS PUNTOS Y COORDENADAS 6: N=2052094.65M, E=5128315.86M; 7: N=2052111.01M, E=5128314.18M, CON UNA DISTANCIA ACUMULADA DE 442.6M HASTA EL PUNTO 8 CON COORDENADAS N=2052075.01M, E=5127902.60M, COLINDANDO CON STEFFY GABRIELA RINCON BARRETO CON NÚMERO PREDIAL 505680001000000010409000000000. POR EL OESTE: LINDERO 4: INICIA EN EL PUNTO 8 CON COORDENADAS N=2052075.01M, E=5127902.60M EN LÍNEA RECTA Y EN SENTIDO NOROESTE EN DISTANCIA DE 71.1M HASTA EL PUNTO 9 CON COORDENADAS N=2052128.87M, E=5127856.14M, COLINDANDO CON PREDIO LA SEMILLA SAN MIGUEL CON NÚMERO PREDIAL 505680001000000010248000000000. LINDERO 5: INICIA EN EL PUNTO 9 CON COORDENADAS N=2052128.87M, E=5127856.14M EN LÍNEA RECTA Y EN SENTIDO NORTE EN DISTANCIA DE 82.3M HASTA EL PUNTO 1 CON COORDENADAS N=2052210.76M, E=5127847.83M, COLINDANDO CON YENNY AMPARO HERNANDEZ BALLESTEROS CON NÚMERO PREDIAL 505680001000000010409000000000. _x000D_
_x000D_
 _x000D_
_x000D_
REDACCIÓN TÉCNICA DE LINDEROS SERVIDUMBRE: _x000D_
_x000D_
 _x000D_
_x000D_
PUNTO DE PARTIDA: POR EL NORTE: LINDERO 1: INICIA EN EL PUNTO 1 CON COORDENADAS N=2052229.70M. E=5128302.02M EN LÍNEA RECTA Y EN SENTIDO ESTE EN DISTANCIA DE 12.8M HASTA EL PUNTO 2 CON COORDENADAS N=2052232.10M. E=5128314.68M. COLINDANDO CON SOLICITANTE SERVIDUMBRE PARCELA 42 CON NÚMERO PREDIAL 505680001000000010409000000000. POR EL ESTE: LINDERO 2: INICIA EN EL PUNTO 2 CON COORDENADAS N=2052232.10M. E=5128314.68M EN LÍNEA RECTA Y EN SENTIDO SUR EN DISTANCIA DE 134.7M HASTA EL PUNTO 3 CON COORDENADAS N=2052098.02M. E=5128328.47M. COLINDANDO CON SOLICITANTE PARCELA TREINTA Y TRES CON NÚMERO PREDIAL 505680001000000010409000000000. POR EL SUR: LINDERO 3: INICIA EN EL PUNTO 3 CON COORDENADAS N=2052098.02M. E=5128328.47M EN LÍNEA RECTA Y EN SENTIDO OESTE EN DISTANCIA DE 13.0M HASTA EL PUNTO 4 CON COORDENADAS N=2052094.65M. E=5128315.86M. COLINDANDO CON SOLICITANTE SERVIDUMBRE PARCELA 40 CON NÚMERO PREDIAL 505680001000000010409000000000. POR EL OESTE: LINDERO 4: INICIA EN EL PUNTO 4 CON COORDENADAS N=2052094.65M. E=5128315.86M EN LÍNEA RECTA Y EN SENTIDO NORTE EN DISTANCIA DE 16.4M HASTA EL PUNTO 5 CON COORDENADAS N=2052111.01M. E=5128314.18M. COLINDANDO CON STEFFY GABRIELA RINCON BARRETO CON NÚMERO PREDIAL 505680001000000010409000000000. LINDERO 5: INICIA EN EL PUNTO 5 CON COORDENADAS N=2052111.01M. E=5128314.18M EN LÍNEA RECTA Y EN SENTIDO NORTE EN DISTANCIA DE 119.3M HASTA EL PUNTO 1 CON COORDENADAS N=2052229.70M. E=5128302.02M. COLINDANDO CON KAREN JOHANA MORA OCAMPO CON NÚMERO PREDIAL 505680001000000010409000000000. </t>
  </si>
  <si>
    <t>234-30229</t>
  </si>
  <si>
    <t xml:space="preserve">PARCELA 42  CUYOS LINDEROS Y DEMAS ESPECIFICACIONES OBRAN EN RESOLUCION 20234100053726, 2023/05/05, AGENCIA NACIONAL DE TIERRAS BOGOTA, D.C.. ARTICULO 8 PARÁGRAFO 1º. DE LA LEY 1579 DE 2012 PUNTO DE PARTIDA: POR EL NORTE: LINDERO 1: INICIA EN EL PUNTO 1 CON COORDENADAS N=2052347.52M, E=5127833.95M EN LÍNEA QUEBRADA Y EN SENTIDO ESTE PASANDO POR LOS PUNTOS Y COORDENADAS 2: N=2052387.06M, E=5128285.90M; 3: N=2052365.99M, E=5128288.06M, CON UNA DISTANCIA ACUMULADA DE 487.6M HASTA EL PUNTO 4 CON COORDENADAS N=2052366.23M, E=5128300.88M, COLINDANDO CON ARLEX HUMBERTO VALVERDE CARDENAS CON NÚMERO PREDIAL 505680001000000010409000000000. POR EL ESTE: LINDERO 2: INICIA EN EL PUNTO 4 CON COORDENADAS N=2052366.23M, E=5128300.88M EN LÍNEA RECTA Y EN SENTIDO SUR EN DISTANCIA DE 134.8M HASTA EL PUNTO 5 CON COORDENADAS N=2052232.10M, E=5128314.68M, COLINDANDO CON SALVADOR CARO GAITAN CON NÚMERO PREDIAL 505680001000000010409000000000. POR EL SUR: LINDERO 3: INICIA EN EL PUNTO 5 CON COORDENADAS N=2052232.10M, E=5128314.68M EN LÍNEA QUEBRADA Y EN SENTIDO OESTE PASANDO POR LOS PUNTOS Y COORDENADAS 6: N=2052229.70M, E=5128302.02M; 7: N=2052250.31M, E=5128299.91M, CON UNA DISTANCIA ACUMULADA DE 487.4M HASTA EL PUNTO 8 CON COORDENADAS N=2052210.76M, E=5127847.83M, COLINDANDO CON KAREN JOHANA MORA OCAMPO CON NÚMERO PREDIAL 505680001000000010409000000000. POR EL OESTE: LINDERO 4: INICIA EN EL PUNTO 8 CON COORDENADAS N=2052210.76M, E=5127847.83M EN LÍNEA RECTA Y EN SENTIDO NORTE EN DISTANCIA DE 137.4M HASTA EL PUNTO 1 CON COORDENADAS N=2052347.52M, E=5127833.95M, COLINDANDO CON YENNY AMPARO HERNANDEZ BALLESTEROS CON NÚMERO PREDIAL 505680001000000010409000000000. _x000D_
_x000D_
 _x000D_
_x000D_
REDACCIÓN TÉCNICA DE LINDEROS SERVIDUMBRE: _x000D_
_x000D_
 _x000D_
_x000D_
PUNTO DE PARTIDA: POR EL NORTE: LINDERO 1: INICIA EN EL PUNTO 1 CON COORDENADAS N=2052365.99M. E=5128288.06M EN LÍNEA RECTA Y EN SENTIDO ESTE EN DISTANCIA DE 12.8M HASTA EL PUNTO 2 CON COORDENADAS N=2052366.23M. E=5128300.88M. COLINDANDO CON SOLICITANTE SERVIDUMBRE PARCELA 43 CON NÚMERO PREDIAL 505680001000000010409000000000. POR EL ESTE: LINDERO 2: INICIA EN EL PUNTO 2 CON COORDENADAS N=2052366.23M. E=5128300.88M EN LÍNEA RECTA Y EN SENTIDO SUR EN DISTANCIA DE 134.8M HASTA EL PUNTO 3 CON COORDENADAS N=2052232.10M. E=5128314.68M. COLINDANDO CON SALVADOR CARO GAITAN CON NÚMERO PREDIAL 505680001000000010409000000000. POR EL SUR: LINDERO 3: INICIA EN EL PUNTO 3 CON COORDENADAS N=2052232.10M. E=5128314.68M EN LÍNEA RECTA Y EN SENTIDO OESTE EN DISTANCIA DE 12.8M HASTA EL PUNTO 4 CON COORDENADAS N=2052229.70M. E=5128302.02M. COLINDANDO CON SOLICITANTE SERVIDUMBRE PARCELA 41 CON NÚMERO PREDIAL 505680001000000010409000000000. POR EL OESTE: LINDERO 4: INICIA EN EL PUNTO 4 CON COORDENADAS N=2052229.70M. E=5128302.02M EN LÍNEA RECTA Y EN SENTIDO NORTE EN DISTANCIA DE 20.7M HASTA EL PUNTO 5 CON COORDENADAS N=2052250.31M. E=5128299.91M. COLINDANDO CON KAREN JOHANA MORA OCAMPO CON NÚMERO PREDIAL 505680001000000010409000000000. LINDERO 5: INICIA EN EL PUNTO 5 CON COORDENADAS N=2052250.31M. E=5128299.91M EN LÍNEA RECTA Y EN SENTIDO NORTE EN DISTANCIA DE 116.2M HASTA EL PUNTO 1 CON COORDENADAS N=2052365.99M. E=5128288.06M. COLINDANDO CON SARA CARO GAITAN CON NÚMERO PREDIAL 505680001000000010409000000000. _x000D_
_x000D_
 </t>
  </si>
  <si>
    <t>234-30230</t>
  </si>
  <si>
    <t xml:space="preserve">PARCELA 43  CUYOS LINDEROS Y DEMAS ESPECIFICACIONES OBRAN EN RESOLUCION 20234100053726, 2023/05/05, AGENCIA NACIONAL DE TIERRAS BOGOTA, D.C.. ARTICULO 8 PARÁGRAFO 1º. DE LA LEY 1579 DE 2012 PUNTO DE PARTIDA: POR EL NORTE: LINDERO 1: INICIA EN EL PUNTO 1 CON COORDENADAS N=2052484.33M, E=5127820.07M EN LÍNEA QUEBRADA Y EN SENTIDO NORESTE PASANDO POR LOS PUNTOS Y COORDENADAS 2: N=2052523.86M, E=5128271.88M, CON UNA DISTANCIA ACUMULADA DE 466.5M HASTA EL PUNTO 3 CON COORDENADAS N=2052522.60M, E=5128284.79M, COLINDANDO CON TERESA ORTEGA CASTRO CON NÚMERO PREDIAL 505680001000000010409000000000. POR EL ESTE: LINDERO 2: INICIA EN EL PUNTO 3 CON COORDENADAS N=2052522.60M, E=5128284.79M EN LÍNEA RECTA Y EN SENTIDO SURESTE EN DISTANCIA DE 22.2M HASTA EL PUNTO 4 CON COORDENADAS N=2052500.44M, E=5128287.07M, COLINDANDO CON YULIANA ARENAS BARRETO CON NÚMERO PREDIAL 505680001000000010409000000000. LINDERO 3: INICIA EN EL PUNTO 4 CON COORDENADAS N=2052500.44M, E=5128287.07M EN LÍNEA RECTA Y EN SENTIDO SURESTE EN DISTANCIA DE 134.9M HASTA EL PUNTO 5 CON COORDENADAS N=2052366.23M, E=5128300.88M, COLINDANDO CON MIGUEL ANTONIO CARO GAITAN CON NÚMERO PREDIAL 505680001000000010409000000000. POR EL SUR: LINDERO 4: INICIA EN EL PUNTO 5 CON COORDENADAS N=2052366.23M, E=5128300.88M EN LÍNEA QUEBRADA Y EN SENTIDO NOROESTE PASANDO POR LOS PUNTOS Y COORDENADAS 6: N=2052365.99M, E=5128288.06M; 7: N=2052387.06M, E=5128285.90M, CON UNA DISTANCIA ACUMULADA DE 487.6M HASTA EL PUNTO 8 CON COORDENADAS N=2052347.52M, E=5127833.95M, COLINDANDO CON SARA CARO GAITAN CON NÚMERO PREDIAL 505680001000000010409000000000. POR EL OESTE: LINDERO 5: INICIA EN EL PUNTO 8 CON COORDENADAS N=2052347.52M, E=5127833.95M EN LÍNEA RECTA Y EN SENTIDO NOROESTE EN DISTANCIA DE 137.5M HASTA EL PUNTO 1 CON COORDENADAS N=2052484.33M, E=5127820.07M, COLINDANDO CON YENNY AMPARO HERNANDEZ BALLESTEROS CON NÚMERO PREDIAL 505680001000000010409000000000. _x000D_
_x000D_
 _x000D_
_x000D_
REDACCIÓN TÉCNICA DE LINDEROS SERVIDUMBRE: _x000D_
_x000D_
 _x000D_
_x000D_
PUNTO DE PARTIDA: POR EL NORTE: LINDERO 1: INICIA EN EL PUNTO 1 CON COORDENADAS N=2052523.86M. E=5128271.88M EN LÍNEA RECTA Y EN SENTIDO ESTE EN DISTANCIA DE 12.9M HASTA EL PUNTO 2 CON COORDENADAS N=2052522.60M. E=5128284.79M. COLINDANDO CON SOLICITANTE SERVIDUMBRE PARCELA 44 CON NÚMERO PREDIAL 505680001000000010409000000000. POR EL ESTE: LINDERO 2: INICIA EN EL PUNTO 2 CON COORDENADAS N=2052522.60M. E=5128284.79M EN LÍNEA RECTA Y EN SENTIDO SUR EN DISTANCIA DE 22.2M HASTA EL PUNTO 3 CON COORDENADAS N=2052500.44M. E=5128287.07M. COLINDANDO CON YULIANA ARENAS BARRETO CON NÚMERO PREDIAL 505680001000000010409000000000. LINDERO 3: INICIA EN EL PUNTO 3 CON COORDENADAS N=2052500.44M. E=5128287.07M EN LÍNEA RECTA Y EN SENTIDO SUR EN DISTANCIA DE 134.9M HASTA EL PUNTO 4 CON COORDENADAS N=2052366.23M. E=5128300.88M. COLINDANDO CON MIGUEL ANTONIO CARO GAITAN CON NÚMERO PREDIAL 505680001000000010409000000000. POR EL SUR: LINDERO 4: INICIA EN EL PUNTO 4 CON COORDENADAS N=2052366.23M. E=5128300.88M EN LÍNEA RECTA Y EN SENTIDO OESTE EN DISTANCIA DE 12.8M HASTA EL PUNTO 5 CON COORDENADAS N=2052365.99M. E=5128288.06M. COLINDANDO CON SOLICITANTE SERVIDUMBRE PARCELA 42 CON NÚMERO PREDIAL 505680001000000010409000000000. POR EL OESTE: LINDERO 5: INICIA EN EL PUNTO 5 CON COORDENADAS N=2052365.99M. E=5128288.06M EN LÍNEA RECTA Y EN SENTIDO NORTE EN DISTANCIA DE 21.1M HASTA EL PUNTO 6 CON COORDENADAS N=2052387.06M. E=5128285.90M. COLINDANDO CON SARA CARO GAITAN CON NÚMERO PREDIAL 505680001000000010409000000000. LINDERO 6: INICIA EN EL PUNTO 6 CON COORDENADAS N=2052387.06M. E=5128285.90M EN LÍNEA RECTA Y EN SENTIDO NORTE EN DISTANCIA DE 137.5M HASTA EL PUNTO 1 CON COORDENADAS N=2052523.86M. E=5128271.88M. COLINDANDO CON ARLEX HUMBERTO VALVERDE CARDENAS CON NÚMERO PREDIAL 505680001000000010409000000000. _x000D_
_x000D_
 </t>
  </si>
  <si>
    <t>234-30231</t>
  </si>
  <si>
    <t xml:space="preserve">PARCELA 44  CUYOS LINDEROS Y DEMAS ESPECIFICACIONES OBRAN EN RESOLUCION 20234100053726, 2023/05/05, AGENCIA NACIONAL DE TIERRAS BOGOTA, D.C.. ARTICULO 8 PARÁGRAFO 1º. DE LA LEY 1579 DE 2012 PUNTO DE PARTIDA: POR EL NORTE: LINDERO 1: INICIA EN EL PUNTO 1 CON COORDENADAS N=2052621.18M, E=5127806.19M EN LÍNEA QUEBRADA Y EN SENTIDO NORESTE PASANDO POR LOS PUNTOS Y COORDENADAS 2: N=2052660.70M, E=5128257.91M, CON UNA DISTANCIA ACUMULADA DE 466.3M HASTA EL PUNTO 3 CON COORDENADAS N=2052664.64M, E=5128270.18M, COLINDANDO CON MISAELVARGAS ROJAS CON NÚMERO PREDIAL 505680001000000010409000000000. POR EL ESTE: LINDERO 2: INICIA EN EL PUNTO 3 CON COORDENADAS N=2052664.64M, E=5128270.18M EN LÍNEA QUEBRADA Y EN SENTIDO SURESTE PASANDO POR LOS PUNTOS Y COORDENADAS 4: N=2052641.96M, E=5128272.52M, CON UNA DISTANCIA ACUMULADA DE 30.0M HASTA EL PUNTO 5 CON COORDENADAS N=2052634.75M, E=5128273.26M, COLINDANDO CON SOLICITANTE PARCELA CINCUENTA Y CUATRO CON NÚMERO PREDIAL 505680001000000010409000000000.LINDERO 3: INICIA EN EL PUNTO 5 CON COORDENADAS N=2052634.75M, E=5128273.26M EN LÍNEA RECTA Y EN SENTIDO SURESTE EN DISTANCIA DE 112.7M HASTA EL PUNTO 6 CON COORDENADAS N=2052522.60M, E=5128284.79M, COLINDANDO CON YULIANA ARENAS BARRETO CON NÚMERO PREDIAL 505680001000000010409000000000. POR EL SUR: LINDERO 4: INICIA EN EL PUNTO 6 CON COORDENADAS N=2052522.60M, E=5128284.79M EN LÍNEA QUEBRADA Y EN SENTIDO SUROESTE PASANDO POR LOS PUNTOS Y COORDENADAS 7: N=2052523.86M, E=5128271.88M, CON UNA DISTANCIA ACUMULADA DE 466.5M HASTA EL PUNTO 8 CON COORDENADAS N=2052484.33M, E=5127820.07M, COLINDANDO CON ARLEXHUMBERTO VALVERDE CARDENAS CON NÚMERO PREDIAL 505680001000000010409000000000. POR EL OESTE: LINDERO 5: INICIA EN EL PUNTO 8 CON COORDENADAS N=2052484.33M, E=5127820.07M EN LÍNEA RECTA Y EN SENTIDO NOROESTE EN DISTANCIA DE 85.9M HASTA EL PUNTO 9 CON COORDENADAS N=2052569.82M, E=5127811.40M, COLINDANDO CON YENNY AMPARO HERNANDEZ BALLESTEROS CON NÚMERO PREDIAL 505680001000000010409000000000.LINDERO 6: INICIA EN EL PUNTO 9 CON COORDENADAS N=2052569.82M, E=5127811.40M EN LÍNEA RECTA Y EN SENTIDO NOROESTE EN DISTANCIA DE 51.6M HASTA EL PUNTO 1 CON COORDENADAS N=2052621.18M, E=5127806.19M, COLINDANDO CON NIDIA LIZET LOPEZ JIMENEZ CON NÚMERO PREDIAL 505680001000000010409000000000. _x000D_
_x000D_
 _x000D_
_x000D_
REDACCIÓN TÉCNICA DE LINDEROS SERVIDUMBRE: _x000D_
_x000D_
 _x000D_
_x000D_
PUNTO DE PARTIDA: POR EL NORTE: LINDERO 1: INICIA EN EL PUNTO 1 CON COORDENADAS N=2052660.70M. E=5128257.91M EN LÍNEA RECTA Y EN SENTIDO NORESTE EN DISTANCIA DE 12.8M HASTA EL PUNTO 2 CON COORDENADAS N=2052664.64M. E=5128270.18M. COLINDANDO CON SOLICITANTE SERVIDUMBRE PARCELA 45 CON NÚMERO PREDIAL 505680001000000010409000000000. POR EL ESTE: LINDERO 2: INICIA EN EL PUNTO 2 CON COORDENADAS N=2052664.64M. E=5128270.18M EN LÍNEA RECTA Y EN SENTIDO SUR EN DISTANCIA DE 22.7M HASTA EL PUNTO 3 CON COORDENADAS N=2052641.96M. E=5128272.52M. COLINDANDO CON SOLICITANTE PARCELA CINCUENTA Y CUATRO CON NÚMERO PREDIAL 505680001000000010409000000000. LINDERO 3: INICIA EN EL PUNTO 3 CON COORDENADAS N=2052641.96M. E=5128272.52M EN LÍNEA RECTA Y EN SENTIDO SUR EN DISTANCIA DE 7.2M HASTA EL PUNTO 4 CON COORDENADAS N=2052634.75M. E=5128273.26M. COLINDANDO CON SOLICITANTE SERVIDUMBRE PARCELA 54 CON NÚMERO PREDIAL 505680001000000010409000000000. LINDERO 4: INICIA EN EL PUNTO 4 CON COORDENADAS N=2052634.75M. E=5128273.26M EN LÍNEA RECTA Y EN SENTIDO SUR EN DISTANCIA DE 112.7M HASTA EL PUNTO 5 CON COORDENADAS N=2052522.60M. E=5128284.79M. COLINDANDO CON YULIANA ARENAS BARRETO CON NÚMERO PREDIAL 505680001000000010409000000000. POR EL SUR: LINDERO 5: INICIA EN EL PUNTO 5 CON COORDENADAS N=2052522.60M. E=5128284.79M EN LÍNEA RECTA Y EN SENTIDO OESTE EN DISTANCIA DE 12.9M HASTA EL PUNTO 6 CON COORDENADAS N=2052523.86M. E=5128271.88M. COLINDANDO CON SOLICITANTE SERVIDUMBRE PARCELA 43 CON NÚMERO PREDIAL 505680001000000010409000000000. POR EL OESTE: LINDERO 6: INICIA EN EL PUNTO 6 CON COORDENADAS N=2052523.86M. E=5128271.88M EN LÍNEA QUEBRADA Y EN SENTIDO NORTE PASANDO POR LOS PUNTOS Y COORDENADAS 7: N=2052633.62M. E=5128260.63M; 8: N=2052640.93M. E=5128259.88M. CON UNA DISTANCIA ACUMULADA DE 137.5M HASTA EL PUNTO 1 CON COORDENADAS N=2052660.70M. E=5128257.91M. COLINDANDO CON TERESA ORTEGA CASTRO CON NÚMERO PREDIAL 505680001000000010409000000000. _x000D_
_x000D_
 </t>
  </si>
  <si>
    <t>234-30232</t>
  </si>
  <si>
    <t xml:space="preserve">PARCELA 45  CUYOS LINDEROS Y DEMAS ESPECIFICACIONES OBRAN EN RESOLUCION 20234100053726, 2023/05/05, AGENCIA NACIONAL DE TIERRAS BOGOTA, D.C.. ARTICULO 8 PARÁGRAFO 1º. DE LA LEY 1579 DE 2012 PUNTO DE PARTIDA: POR EL NORTE: LINDERO 1: INICIA EN EL PUNTO 1 CON COORDENADAS N=2052758.00M, E=5127792.30M EN LÍNEA QUEBRADA Y EN SENTIDO ESTE PASANDO POR LOS PUNTOS Y COORDENADAS 2: N=2052797.54M, E=5128244.23M, CON UNA DISTANCIA ACUMULADA DE 465.8M HASTA EL PUNTO 3 CON COORDENADAS N=2052799.02M, E=5128256.36M, COLINDANDO CON FEDERICO UNDA HERNANDEZ CON NÚMERO PREDIAL 505680001000000010409000000000. POR EL ESTE: LINDERO 2: INICIA EN EL PUNTO 3 CON COORDENADAS N=2052799.02M, E=5128256.36M EN LÍNEA RECTA Y EN SENTIDO SUR EN DISTANCIA DE 135.0M HASTA EL PUNTO 4 CON COORDENADAS N=2052664.64M, E=5128270.18M, COLINDANDO CON SOLICITANTE PARCELA CINCUENTA Y CUATRO CON NÚMERO PREDIAL 505680001000000010409000000000.POR EL SUR:  LINDERO 3: INICIA EN EL PUNTO 4 CON COORDENADAS N=2052664.64M, E=5128270.18M EN LÍNEA QUEBRADA Y EN SENTIDO SUROESTE PASANDO POR LOS PUNTOS Y COORDENADAS 5: N=2052660.70M, E=5128257.91M, CON UNA DISTANCIA ACUMULADA DE 466.3M HASTA EL PUNTO 6 CON COORDENADAS N=2052621.18M, E=5127806.19M , COLINDANDO CON TERESA ORTEGA CASTRO CON NÚMERO PREDIAL 505680001000000010409000000000. POR EL OESTE: LINDERO 4: INICIA EN EL PUNTO 6 CON COORDENADAS N=2052621.18M, E=5127806.19M EN LÍNEA QUEBRADA Y EN SENTIDO NORTE PASANDO POR LOS PUNTOS Y COORDENADAS 7: N=2052634.09M, E=5127804.88M; 8: N=2052659.95M, E=5127802.25M, CON UNA DISTANCIA ACUMULADA DE 122.7M HASTA EL PUNTO 9 CON COORDENADAS N=2052743.30M, E=5127793.80M, COLINDANDO CON NIDIA LIZET LOPEZ JIMENEZ CON NÚMERO PREDIAL 505680001000000010409000000000. LINDERO 5: INICIA EN EL PUNTO 9 CON COORDENADAS N=2052743.30M, E=5127793.80M EN LÍNEA RECTA Y EN SENTIDO NORTE EN DISTANCIA DE 14.7M HASTA EL PUNTO 1 CON COORDENADAS N=2052758.00M, E=5127792.30M, COLINDANDO CON SULAY MARTINEZ MELENDEZ CON NÚMERO PREDIAL 505680001000000010409000000000. _x000D_
_x000D_
 _x000D_
_x000D_
REDACCIÓN TÉCNICA DE LINDEROS SERVIDUMBRE: _x000D_
_x000D_
 _x000D_
_x000D_
PUNTO DE PARTIDA: POR EL NORTE: LINDERO 1: INICIA EN EL PUNTO 1 CON COORDENADAS N=2052797.54M. E=5128244.23M EN LÍNEA RECTA Y EN SENTIDO ESTE EN DISTANCIA DE 12.2M HASTA EL PUNTO 2 CON COORDENADAS N=2052799.02M. E=5128256.36M. COLINDANDO CON SOLICITANTE SERVIDUMBRE PARCELA 46 CON NÚMERO PREDIAL 505680001000000010409000000000. POR EL ESTE: LINDERO 2: INICIA EN EL PUNTO 2 CON COORDENADAS N=2052799.02M. E=5128256.36M EN LÍNEA RECTA Y EN SENTIDO SUR EN DISTANCIA DE 135.0M HASTA EL PUNTO 3 CON COORDENADAS N=2052664.64M. E=5128270.18M. COLINDANDO CON SOLICITANTE PARCELA CINCUENTA Y CUATRO CON NÚMERO PREDIAL 505680001000000010409000000000. POR EL SUR: LINDERO 3: INICIA EN EL PUNTO 3 CON COORDENADAS N=2052664.64M. E=5128270.18M EN LÍNEA RECTA Y EN SENTIDO SUROESTE EN DISTANCIA DE 12.8M HASTA EL PUNTO 4 CON COORDENADAS N=2052660.70M. E=5128257.91M. COLINDANDO CON SOLICITANTE SERVIDUMBRE PARCELA 44 CON NÚMERO PREDIAL 505680001000000010409000000000. POR EL OESTE: LINDERO 4: INICIA EN EL PUNTO 4 CON COORDENADAS N=2052660.70M. E=5128257.91M EN LÍNEA RECTA Y EN SENTIDO NORTE EN DISTANCIA DE 137.5M HASTA EL PUNTO 1 CON COORDENADAS N=2052797.54M. E=5128244.23M. COLINDANDO CON MISAEL VARGAS ROJAS CON NÚMERO PREDIAL 505680001000000010409000000000. </t>
  </si>
  <si>
    <t>234-30233</t>
  </si>
  <si>
    <t xml:space="preserve">PARCELA 46  CUYOS LINDEROS Y DEMAS ESPECIFICACIONES OBRAN EN RESOLUCION 20234100053726, 2023/05/05, AGENCIA NACIONAL DE TIERRAS BOGOTA, D.C.. ARTICULO 8 PARÁGRAFO 1º. DE LA LEY 1579 DE 2012 PUNTO DE PARTIDA:POR EL NORTE:LINDERO 1: INICIA EN EL PUNTO 1 CON COORDENADAS N= 2.052.894,76, E= 5.127.778,43M EN LÍNEA QUEBRADA Y EN SENTIDO NORESTE PASANDO POR LOS PUNTOS Y COORDENADAS N= 2.052.934,32M, E= 5.128.230,57M CON UNA DISTANCIA ACUMULADA DE 602.5M HASTA EL PUNTO 3 CON COORDENADAS N= 2.052.935,22M , E= 2.052.935,22M , COLINDANDO CON MARIA MORA CON NÚMERO PREDIAL 505680001000000010409000000000.POR EL ESTE: LINDERO 2: INICIA EN EL PUNTO 3 CON COORDENADAS N= 2.052.935,22M , E= 2.052.935,22M EN LÍNEA RECTA Y EN SENTIDO SURESTE EN DISTANCIA DE 136.9M HASTA EL PUNTO 4 CON COORDENADAS N= 2.052.799,02M, E= 2.052.799,02M, COLINDANDO CON SOLICITANTE PARCELA CON NÚMERO PREDIAL 505680001000000010409000000000.POR EL SUR:LINDERO 3: INICIA EN EL PUNTO 4 CON COORDENADAS N=2052799.02M, E=5128256.36M EN LÍNEA QUEBRADA Y EN SENTIDO SUROESTE PASANDO POR LOS PUNTOS Y COORDENADAS 5: N=2052797.54M, E=5128244.23M, CON UNA DISTANCIA ACUMULADA DE 465.8M HASTA EL PUNTO 6 CON COORDENADAS N=2052758.00M, E=5127792.30M , COLINDANDO CON MISAEL VARGAS ROJAS CON NÚMERO PREDIAL 505680001000000010409000000000.POR EL OESTE:LINDERO 4: INICIA EN EL PUNTO 6 CON COORDENADAS N=2052758.00M, E=5127792.30M EN LÍNEA RECTA Y EN SENTIDO NOROESTE EN DISTANCIA DE 122.1M HASTA EL PUNTO 7 CON COORDENADAS N=2052879.52M, E=5127779.97M, COLINDANDO CON SULAY MARTINEZ MELENDEZ CON NÚMERO PREDIAL 505680001000000010409000000000.LINDERO 5: INICIA EN EL PUNTO 7 CON COORDENADAS N=2052879.52M, E=5127779.97M EN LÍNEA RECTA Y EN SENTIDO NOROESTE EN DISTANCIA DE 15.3M HASTA EL PUNTO 1 CON COORDENADAS N=2052894.76M, E=5127778.43M, COLINDANDO CON SOLICITANTE PARCELA CUARENTA Y SIETE CON NÚMERO PREDIAL 505680001000000010409000000000. _x000D_
_x000D_
 _x000D_
_x000D_
REDACCIÓN TÉCNICA DE LINDEROS SERVIDUMBRE: _x000D_
_x000D_
 _x000D_
_x000D_
PUNTO DE PARTIDA: POR EL NORTE: LINDERO 1: INICIA EN EL PUNTO 1 CON COORDENADAS N=2052934.32M. E=5128230.57M EN LÍNEA RECTA Y EN SENTIDO ESTE EN DISTANCIA DE 11.8M HASTA EL PUNTO 2 CON COORDENADAS N=2052935.22M. E=5128242.35M. COLINDANDO CON SOLICITANTE SERVIDUMBRE PARCELA 53 CON NÚMERO PREDIAL 505680001000000010409000000000. POR EL ESTE: LINDERO 2: INICIA EN EL PUNTO 2 CON COORDENADAS N=2052935.22M. E=5128242.35M EN LÍNEA RECTA Y EN SENTIDO SUR EN DISTANCIA DE 136.9M HASTA EL PUNTO 3 CON COORDENADAS N=2052799.02M. E=5128256.36M. COLINDANDO CON SOLICITANTE PARCELA CINCUENTA Y CUATRO CON NÚMERO PREDIAL 505680001000000010409000000000. POR EL SUR: LINDERO 3: INICIA EN EL PUNTO 3 CON COORDENADAS N=2052799.02M. E=5128256.36M EN LÍNEA RECTA Y EN SENTIDO OESTE EN DISTANCIA DE 12.2M HASTA EL PUNTO 4 CON COORDENADAS N=2052797.54M. E=5128244.23M. COLINDANDO CON SOLICITANTE SERVIDUMBRE PARCELA 45 CON NÚMERO PREDIAL 505680001000000010409000000000. POR EL OESTE: LINDERO 4: INICIA EN EL PUNTO 4 CON COORDENADAS N=2052797.54M. E=5128244.23M EN LÍNEA RECTA Y EN SENTIDO NORTE EN DISTANCIA DE 137.4M HASTA EL PUNTO 1 CON COORDENADAS N=2052934.32M. E=5128230.57M. COLINDANDO CON FEDERICO UNDA HERNANDEZ CON NÚMERO PREDIAL 505680001000000010409000000000. </t>
  </si>
  <si>
    <t>234-30234</t>
  </si>
  <si>
    <t>PARCELA 47  cuyos linderos y demas especificaciones obran en RESOLUCION 20234100053726, 2023/05/05, AGENCIA NACIONAL DE TIERRAS BOGOTA, D.C.. Articulo 8 Parágrafo 1º. de la Ley 1579 de 2012</t>
  </si>
  <si>
    <t>234-30235</t>
  </si>
  <si>
    <t xml:space="preserve">PARCELA 48  CUYOS LINDEROS Y DEMAS ESPECIFICACIONES OBRAN EN RESOLUCION 20234100053726, 2023/05/05, AGENCIA NACIONAL DE TIERRAS BOGOTA, D.C.. ARTICULO 8 PARÁGRAFO 1º. DE LA LEY 1579 DE 2012  PUNTO DE PARTIDA: POR EL NORTE: LINDERO 1: INICIA EN EL PUNTO 1 CON COORDENADAS N=2053103.99M, E=5127356.72M EN LÍNEA QUEBRADA Y EN SENTIDO SURESTE PASANDO POR LOS PUNTOS Y COORDENADAS  2: N=2053066.64M, E=5127359.85M; 3: N=2053047.59M, E=5127351.11M; 4: N=2053030.92M, E=5127352.70M; 5: N=2053022.98M, E=5127355.88M; 6: N=2053019.01M, E=5127367.78M; 7: N=2053011.87M, E=5127375.72M; 8: N=2053003.17M, E=5127378.09M; 9: N=2052990.78M, E=5127370.95M; 10: N=2052988.06M, E=5127369.37M; 11: N=2052988.08M, E=5127369.39M; 12: N=2053002.99M, E=5127382.97M; 13: N=2053000.55M, E=5127393.39M;, CON UNA DISTANCIA ACUMULADA DE 346.7M HASTA EL PUNTO 14 CON COORDENADAS N=2053016.04M, E=5127575.13M, COLINDANDO CON SOLICITANTE PARCELA CINCUENTA Y UNO CON NÚMERO PREDIAL 505680001000000010409000000000. LINDERO 2: INICIA EN EL PUNTO 14 CON COORDENADAS N=2053016.04M, E=5127575.13M EN LÍNEA QUEBRADA Y EN SENTIDO NORESTE PASANDO POR LOS PUNTOS Y COORDENADAS 15: N=2053031.00M, E=5127750.57M, CON UNA DISTANCIA ACUMULADA DE 190.0M HASTA EL PUNTO 16 CON COORDENADAS N=2053032.24M, E=5127764.48M, COLINDANDO CON SOLICITANTE PARCELA CINCUENTA Y DOS CON NÚMERO PREDIAL 505680001000000010409000000000. POR EL ESTE: LINDERO 3: INICIA EN EL PUNTO 16 CON COORDENADAS N=2053032.24M, E=5127764.48M EN LÍNEA RECTA Y EN SENTIDO SURESTE EN DISTANCIA DE 138.1M HASTA EL PUNTO 17 CON COORDENADAS N=2052894.76M, E=5127778.43M, COLINDANDO CON MARIA ISLENA MORA MAHECHA CON NÚMERO PREDIAL 505680001000000010409000000000. LINDERO 4: INICIA EN EL PUNTO 17 CON COORDENADAS N=2052894.76M, E=5127778.43M EN LÍNEA RECTA Y EN SENTIDO SURESTE EN DISTANCIA DE 15.3M HASTA EL PUNTO 18 CON COORDENADAS N=2052879.52M, E=5127779.97M, COLINDANDO CON FEDERICO UNDA HERNANDEZ CON NÚMERO PREDIAL 505680001000000010409000000000. POR EL SUR: LINDERO 5: INICIA EN EL PUNTO 18 CON COORDENADAS N=2052879.52M, E=5127779.97M EN LÍNEA QUEBRADA Y EN SENTIDO SUROESTE PASANDO POR LOS PUNTOS Y COORDENADAS 19: N=2052877.34M, E=5127766.20M; 20: N=2052838.88M, E=5127326.55M; 21: N=2052834.86M, E=5127323.33M; 22: N=2052827.72M, E=5127319.36M; 23: N=2052821.37M, E=5127312.22M; 24: N=2052817.40M, E=5127310.63M, CON UNA DISTANCIA ACUMULADA DE 494.2M HASTA EL PUNTO 25 CON COORDENADAS N=2052810.09M, E=5127301.37M , COLINDANDO CON SULAY MARTINEZ MELENDEZ CON NÚMERO PREDIAL 505680001000000010409000000000. POR EL OESTE: LINDERO 6: INICIA EN EL PUNTO 25 CON COORDENADAS N=2052810.09M, E=5127301.37M EN LÍNEA QUEBRADA Y EN SENTIDO NORESTE PASANDO POR LOS PUNTOS Y COORDENADAS 26: N=2052883.27M, E=5127278.84M; 27: N=2052902.57M, E=5127278.53M, CON UNA DISTANCIA ACUMULADA DE 311.9M HASTA EL PUNTO 1 CON COORDENADAS N=2053103.99M, E=5127356.72M, COLINDANDO CON AREA BOSQUE CON NÚMERO PREDIAL 505680001000000010409000000000. _x000D_
_x000D_
 _x000D_
_x000D_
REDACCIÓN TÉCNICA DE LINDEROS SERVIDUMBRE: _x000D_
_x000D_
 _x000D_
_x000D_
PUNTO DE PARTIDA: POR EL NORTE: LINDERO 1: INICIA EN EL PUNTO 1 CON COORDENADAS N=2053031.00M. E=5127750.57M EN LÍNEA RECTA Y EN SENTIDO ESTE EN DISTANCIA DE 13.9M HASTA EL PUNTO 2 CON COORDENADAS N=2053032.24M. E=5127764.48M. COLINDANDO CON SOLICITANTE SERVIDUMBRE PARCELA 52 CON NÚMERO PREDIAL 505680001000000010409000000000. POR EL ESTE: LINDERO 2: INICIA EN EL PUNTO 2 CON COORDENADAS N=2053032.24M. E=5127764.48M EN LÍNEA RECTA Y EN SENTIDO SUR EN DISTANCIA DE 138.1M HASTA EL PUNTO 3 CON COORDENADAS N=2052894.76M. E=5127778.43M. COLINDANDO CON MARIA ISLENA MORA MAHECHA CON NÚMERO PREDIAL 505680001000000010409000000000. LINDERO 3: INICIA EN EL PUNTO 3 CON COORDENADAS N=2052894.76M. E=5127778.43M EN LÍNEA RECTA Y EN SENTIDO SUR EN DISTANCIA DE 15.3M HASTA EL PUNTO 4 CON COORDENADAS N=2052879.52M. E=5127779.97M. COLINDANDO CON FEDERICO UNDA HERNANDEZ CON NÚMERO PREDIAL 505680001000000010409000000000. POR EL SUR: LINDERO 4: INICIA EN EL PUNTO 4 CON COORDENADAS N=2052879.52M. E=5127779.97M EN LÍNEA RECTA Y EN SENTIDO OESTE EN DISTANCIA DE 13.9M HASTA EL PUNTO 5 CON COORDENADAS N=2052877.34M. E=5127766.20M. COLINDANDO CON SOLICITANTE SERVIDUMBRE PARCELA 48 CON NÚMERO PREDIAL 505680001000000010409000000000. POR EL OESTE: LINDERO 5: INICIA EN EL PUNTO 5 CON COORDENADAS N=2052877.34M. E=5127766.20M EN LÍNEA RECTA Y EN SENTIDO NORTE EN DISTANCIA DE 154.4M HASTA EL PUNTO 1 CON COORDENADAS N=2053031.00M. E=5127750.57M. COLINDANDO CON SOLICITANTE PARCELA CUARENTA Y SIETE CON NÚMERO PREDIAL 505680001000000010409000000000. </t>
  </si>
  <si>
    <t>234-30236</t>
  </si>
  <si>
    <t xml:space="preserve">PARCELA 49  CUYOS LINDEROS Y DEMAS ESPECIFICACIONES OBRAN EN RESOLUCION 20234100053726, 2023/05/05, AGENCIA NACIONAL DE TIERRAS BOGOTA, D.C.. ARTICULO 8 PARÁGRAFO 1º. DE LA LEY 1579 DE 2012 PUNTO DE PARTIDA: POR EL NORTE:LINDERO 1: INICIA EN EL PUNTO 1 CON COORDENADAS N=2052702.57M, E=5127359.84M EN LÍNEA QUEBRADA Y EN SENTIDO ESTE PASANDO POR LOS PUNTOS Y COORDENADAS 2: N=2052739.35M, E=5127780.23M, CON UNA DISTANCIA ACUMULADA DE 436.1M HASTA EL PUNTO 3 CON COORDENADAS N=2052743.30M, E=5127793.80M, COLINDANDO CON SULAYMARTINEZ MELENDEZ CON NÚMERO PREDIAL 505680001000000010409000000000.POR EL ESTE:LINDERO 2: INICIA EN EL PUNTO 3 CON COORDENADAS N=2052743.30M, E=5127793.80M EN LÍNEA QUEBRADA Y EN SENTIDO SUR PASANDO POR LOS PUNTOS Y COORDENADAS 4: N=2052659.95M, E=5127802.25M; 5: N=2052634.09M,E=5127804.88M, CON UNA DISTANCIA ACUMULADA DE 122.7M HASTA EL PUNTO 6 CON COORDENADAS N=2052621.18M,E=5127806.19M, COLINDANDO CON MISAEL VARGAS ROJAS CON NÚMERO PREDIAL505680001000000010409000000000. LINDERO 3: INICIA EN EL PUNTO 6 CON COORDENADAS N=2052621.18M, E=5127806.19M EN LÍNEA RECTA Y EN SENTIDO SUR EN DISTANCIA DE 51.6M HASTA EL PUNTO 7 CON COORDENADAS N=2052569.82M, E=5127811.40M, COLINDANDO CON TERESA ORTEGA CASTRO CON NÚMERO PREDIAL 505680001000000010409000000000. POR EL SUR:LINDERO 4: INICIA EN EL PUNTO 7 CON COORDENADAS N=2052569.82M, E=5127811.40M EN LÍNEA QUEBRADA Y EN SENTIDO SUROESTE PASANDO POR LOS PUNTOS Y COORDENADAS 8: N=2052565.92M, E=5127797.87M, CON UNA DISTANCIA ACUMULADA DE 312.2M HASTA EL PUNTO 9 CON COORDENADAS N=2052539.94M, E=5127500.88M , COLINDANDO CON YENNYAMPARO HERNANDEZ BALLESTEROS CON NÚMERO PREDIAL 505680001000000010409000000000.POR EL OESTE:LINDERO 5: INICIA EN EL PUNTO 9 CON COORDENADAS N=2052539.94M, E=5127500.88M EN LÍNEA QUEBRADA Y EN SENTIDO NOROESTE PASANDO POR LOS PUNTOS Y COORDENADAS 10: N=2052554.96M, E=5127487.90M; 11: N=2052669.83M,E=5127388.26M, CON UNA DISTANCIA ACUMULADA DE 215.2M HASTA EL PUNTO 1 CON COORDENADAS N=2052702.57M,E=5127359.84M, COLINDANDO CON PREDIO LA SEMILLA SAN MIGUEL CON NÚMERO PREDIAL505680001000000010248000000000. _x000D_
_x000D_
 _x000D_
_x000D_
REDACCIÓN TÉCNICA DE LINDEROS SERVIDUMBRE: _x000D_
_x000D_
 _x000D_
_x000D_
PUNTO DE PARTIDA:POR EL NORTE: LINDERO 1: INICIA EN EL PUNTO 1 CON COORDENADAS N=2052739.35M. E=5127780.23M EN LÍNEA RECTA Y EN SENTIDO NORESTE EN DISTANCIA DE 14.1M HASTA EL PUNTO 2 CON COORDENADAS N=2052743.30M. E=5127793.80M. COLINDANDO CON SOLICITANTE SERVIDUMBRE PARCELA 48 CON NÚMERO PREDIAL 505680001000000010409000000000.POR EL ESTE: LINDERO 2: INICIA EN EL PUNTO 2 CON COORDENADAS N=2052743.30M. E=5127793.80M EN LÍNEA QUEBRADA Y EN SENTIDO SUR PASANDO POR LOS PUNTOS Y COORDENADAS 3: N=2052659.95M. E=5127802.25M; 4: N=2052634.09M. E=5127804.88M. CON UNA DISTANCIA ACUMULADA DE 122.7M HASTA EL PUNTO 5 CON COORDENADAS N=2052621.18M. E=5127806.19M. COLINDANDO CON MISAEL VARGAS ROJAS CON NÚMERO PREDIAL 505680001000000010409000000000. LINDERO 3: INICIA EN EL PUNTO 5 CON COORDENADAS N=2052621.18M. E=5127806.19M EN LÍNEA RECTA Y EN SENTIDO SUR EN DISTANCIA DE 51.6M HASTA EL PUNTO 6 CON COORDENADAS N=2052569.82M. E=5127811.40M. COLINDANDO CON TERESA ORTEGA CASTRO CON NÚMERO PREDIAL 505680001000000010409000000000.POR EL SUR: LINDERO 4: INICIA EN EL PUNTO 6 CON COORDENADAS N=2052569.82M. E=5127811.40M EN LÍNEA RECTA Y EN SENTIDO SUROESTE EN DISTANCIA DE 14.0M HASTA EL PUNTO 7 CON COORDENADAS N=2052565.92M. E=5127797.87M. COLINDANDO CON SOLICITANTE SERVIDUMBRE PARCELA 50 CON NÚMERO PREDIAL 505680001000000010409000000000.POR EL OESTE: LINDERO 5: INICIA EN EL PUNTO 7 CON COORDENADAS N=2052565.92M. E=5127797.87M EN LÍNEA RECTA Y EN SENTIDO NORTE EN DISTANCIA DE 174.3M HASTA EL PUNTO 1 CON COORDENADAS N=2052739.35M. E=5127780.23M. COLINDANDO CON NIDIA LIZET LOPEZ JIMENEZ CON NÚMERO PREDIAL 505680001000000010409000000000. </t>
  </si>
  <si>
    <t>234-30237</t>
  </si>
  <si>
    <t xml:space="preserve">PARCELA 50  CUYOS LINDEROS Y DEMAS ESPECIFICACIONES OBRAN EN RESOLUCION 20234100053726, 2023/05/05, AGENCIA NACIONAL DE TIERRAS BOGOTA, D.C.. ARTICULO 8 PARÁGRAFO 1º. DE LA LEY 1579 DE 2012 UNTO DE PARTIDA: POR EL NORTE: LINDERO 1: INICIA EN EL PUNTO 1 CON COORDENADAS N=2052539.94M, E=5127500.88M EN LÍNEA QUEBRADA Y EN SENTIDO ESTE PASANDO POR LOS PUNTOS Y COORDENADAS 2: N=2052565.92M, E=5127797.87M, CON UNA DISTANCIA ACUMULADA DE 312.2M HASTA EL PUNTO 3 CON COORDENADAS N=2052569.82M, E=5127811.40M, COLINDANDO CON NIDIA LIZET LOPEZ JIMENEZ CON NÚMERO PREDIAL 505680001000000010409000000000. POR EL ESTE: LINDERO 2: INICIA EN EL PUNTO 3 CON COORDENADAS N=2052569.82M, E=5127811.40M EN LÍNEA RECTA Y EN SENTIDO SUR EN DISTANCIA DE 85.9M HASTA EL PUNTO 4 CON COORDENADAS N=2052484.33M, E=5127820.07M, COLINDANDO CON TERESA ORTEGA CASTRO CON NÚMERO PREDIAL 505680001000000010409000000000. LINDERO 3: INICIA EN EL PUNTO 4 CON COORDENADAS N=2052484.33M, E=5127820.07M EN LÍNEA RECTA Y EN SENTIDO SUR EN DISTANCIA DE 137.5M HASTA EL PUNTO 5 CON COORDENADAS N=2052347.52M, E=5127833.95M, COLINDANDO CON ARLEX HUMBERTO VALVERDE CARDENAS CON NÚMERO PREDIAL 505680001000000010409000000000. LINDERO 3: INICIA EN EL PUNTO 4 CON COORDENADAS N=2052484.33M, E=5127820.07M EN LÍNEA RECTA Y EN SENTIDO SUR EN DISTANCIA DE 137.5M HASTA EL PUNTO 5 CON COORDENADAS N=2052347.52M, E=5127833.95M, COLINDANDO CON ARLEX HUMBERTO VALVERDE CARDENAS CON NÚMERO PREDIAL 505680001000000010409000000000. LINDERO 4: INICIA EN EL PUNTO 5 CON COORDENADAS N=2052347.52M, E=5127833.95M EN LÍNEA RECTA Y EN SENTIDO SUR EN DISTANCIA DE 137.4M HASTA EL PUNTO 6 CON COORDENADAS N=2052210.76M, E=5127847.83M, COLINDANDO CON SARA CARO GAITAN CON NÚMERO PREDIAL 505680001000000010409000000000. POR EL SUR: LINDERO 5: INICIA EN EL PUNTO 6 CON COORDENADAS N=2052210.76M, E=5127847.83M EN LÍNEA RECTA Y EN SENTIDO SUR EN DISTANCIA DE 82.3M HASTA EL PUNTO 7 CON COORDENADAS N=2052128.87M, E=5127856.14M, COLINDANDO CON KAREN JOHANA MORA OCAMPO CON NÚMERO PREDIAL 505680001000000010409000000000. POR EL OESTE: LINDERO 6: INICIA EN EL PUNTO 7 CON COORDENADAS N=2052128.87M, E=5127856.14M EN LÍNEA QUEBRADA Y EN SENTIDO NOROESTE PASANDO POR LOS PUNTOS Y COORDENADAS 8: N=2052147.10M, E=5127840.47M; 9: N=2052303.05M, E=5127705.64M; 10: N=2052478.97M, E=5127553.54M, CON UNA DISTANCIA ACUMULADA DE 543.3M HASTA EL PUNTO 1 CON COORDENADAS N=2052539.94M, E=5127500.88M, COLINDANDO CON PREDIO LA SEMILLA SAN MIGUEL CON NÚMERO PREDIAL 505680001000000010248000000000.  _x000D_
_x000D_
 _x000D_
_x000D_
REDACCIÓN TÉCNICA DE LINDEROS SERVIDUMBRE: _x000D_
_x000D_
 _x000D_
_x000D_
PUNTO DE PARTIDA:POR EL NORTE: LINDERO 1: INICIA EN EL PUNTO 1 CON COORDENADAS N=2052565.92M. E=5127797.87M EN LÍNEA RECTA Y EN SENTIDO NORESTE EN DISTANCIA DE 14.0M HASTA EL PUNTO 2 CON COORDENADAS N=2052569.82M. E=5127811.40M. COLINDANDO CON SOLICITANTE SERVIDUMBRE PARCELA 49 CON NÚMERO PREDIAL 505680001000000010409000000000.POR EL ESTE: LINDERO 2: INICIA EN EL PUNTO 2 CON COORDENADAS N=2052569.82M. E=5127811.40M EN LÍNEA RECTA Y EN SENTIDO SUR EN DISTANCIA DE 85.9M HASTA EL PUNTO 3 CON COORDENADAS N=2052484.33M. E=5127820.07M. COLINDANDO CON TERESA ORTEGA CASTRO CON NÚMERO PREDIAL 505680001000000010409000000000. LINDERO 3: INICIA EN EL PUNTO 3 CON COORDENADAS N=2052484.33M. E=5127820.07M EN LÍNEA RECTA Y EN SENTIDO SUR EN DISTANCIA DE 137.5M HASTA EL PUNTO 4 CON COORDENADAS N=2052347.52M. E=5127833.95M. COLINDANDO CON ARLEX HUMBERTO VALVERDE CARDENAS CON NÚMERO PREDIAL 505680001000000010409000000000. LINDERO 3: INICIA EN EL PUNTO 3 CON COORDENADAS N=2052484.33M. E=5127820.07M EN LÍNEA RECTA Y EN SENTIDO SUR EN DISTANCIA DE 137.5M HASTA EL PUNTO 4 CON COORDENADAS N=2052347.52M. E=5127833.95M. COLINDANDO CON ARLEX HUMBERTO VALVERDE CARDENAS CON NÚMERO PREDIAL 505680001000000010409000000000. LINDERO 4: INICIA EN EL PUNTO 4 CON COORDENADAS N=2052347.52M. E=5127833.95M EN LÍNEA RECTA Y EN SENTIDO SUR EN DISTANCIA DE 137.4M HASTA EL PUNTO 5 CON COORDENADAS N=2052210.76M. E=5127847.83M. COLINDANDO CON SARA CARO GAITAN CON NÚMERO PREDIAL 505680001000000010409000000000. LINDERO 5: INICIA EN EL PUNTO 5 CON COORDENADAS N=2052210.76M. E=5127847.83M EN LÍNEA RECTA Y EN SENTIDO SUR EN DISTANCIA DE 82.3M HASTA EL PUNTO 6 CON COORDENADAS N=2052128.87M. E=5127856.14M. COLINDANDO CON KAREN JOHANA MORA OCAMPO CON NÚMERO PREDIAL 505680001000000010409000000000.POR EL SUR: LINDERO 6: INICIA EN EL PUNTO 6 CON COORDENADAS N=2052128.87M. E=5127856.14M EN LÍNEA RECTA Y EN SENTIDO NOROESTE EN DISTANCIA DE 24.0M HASTA EL PUNTO 7 CON COORDENADAS N=2052147.10M. E=5127840.47M. COLINDANDO CON SOLICITANTE LA SEMILLA SAN MIGUEL CON NÚMERO PREDIAL 505680001000000010248000000000.POR EL OESTE: LINDERO 7: INICIA EN EL PUNTO 7 CON COORDENADAS N=2052147.10M. E=5127840.47M EN LÍNEA RECTA Y EN SENTIDO NORTE EN DISTANCIA DE 420.9M HASTA EL PUNTO 1 CON COORDENADAS N=2052565.92M. E=5127797.87M. COLINDANDO CON YENNY AMPARO HERNANDEZ BALLESTEROS CON NÚMERO PREDIAL 505680001000000010409000000000. </t>
  </si>
  <si>
    <t>234-30238</t>
  </si>
  <si>
    <t xml:space="preserve">PARCELA 51  CUYOS LINDEROS Y DEMAS ESPECIFICACIONES OBRAN EN RESOLUCION 20234100053726, 2023/05/05, AGENCIA NACIONAL DE TIERRAS BOGOTA, D.C.. ARTICULO 8 PARÁGRAFO 1º. DE LA LEY 1579 DE 2012 PUNTO DE PARTIDA: POR EL NORTE: LINDERO 1: INICIA EN EL PUNTO 23 CON COORDENADAS: N=2053347.41M, E=5127340.20M EN LÍNEA QUEBRADA Y EN SENTIDO NORTE CON UNA DISTANCIA ACUMULADA DE 530.0M HASTA EL PUNTO 1 CON COORDENADAS N=2053852.35M, E=5127501.24M, COLINDANDO CON AREA BOSQUE CON NÚMERO PREDIAL 505680001000000010409000000000, POR EL ESTE:LINDERO 2: INICIA EN EL PUNTO 1 CON COORDENADAS N=2053852.35M, E=5127501.24M EN LÍNEA QUEBRADA Y EN SENTIDO SUR PASANDO POR LOS PUNTOS Y COORDENADAS 2: N=2053523.84M, E=5127488.43M; 3: N=2053495.26M,E=5127482.08M; 4: N=2053477.01M, E=5127494.78M; 5: N=2053457.96M, E=5127511.45M; 6: N=2053431.76M,E=5127524.95M; 7: N=2053351.93M, E=5127527.43M; 8: N=2053023.27M, E=5127573.62M, CON UNA DISTANCIA ACUMULADA DE 854.1M HASTA EL PUNTO 9 CON COORDENADAS N=2053016.04M, E=5127575.13M, COLINDANDO CON SOLICITANTE PARCELA CINCUENTA Y DOS CON NÚMERO PREDIAL 505680001000000010409000000000. POR EL SUR:LINDERO 3: INICIA EN EL PUNTO 9 CON COORDENADAS N=2053016.04M, E=5127575.13M EN LÍNEA QUEBRADA Y EN SENTIDO OESTE PASANDO POR LOS PUNTOS Y COORDENADAS 18: N=2053022.98M, E=5127355.88M; 19: N=2053030.92M,E=5127352.70M; 20: N=2053047.59M, E=5127351.11M; 21: N=2053066.64M, E=5127359.85M; 10: N=2053000.55M,E=5127393.39M; 11: N=2053002.99M, E=5127382.97M; 12: N=2052988.08M, E=5127369.39M; 13: N=2052988.06M,E=5127369.37M; 14: N=2052990.78M, E=5127370.95M; 15: N=2053003.17M, E=5127378.09M; 16: N=2053011.87M,E=5127375.72M; 17: N=2053019.01M, E=5127367.78M, CON UNA DISTANCIA ACUMULADA DE 346.7M HASTA EL PUNTO 22CON COORDENADAS N=2053103.99M, E=5127356.72M , COLINDANDO CON SOLICITANTE PARCELA CUARENTA Y SIETE CON NÚMERO PREDIAL 505680001000000010409000000000. POR EL OESTE: LINDERO 4: INICIA EN EL PUNTO 22 CON COORDENADAS N=2053103.99M, E=5127356.72M EN LÍNEA QUEBRADA Y EN SENTIDO NORTE HASTA EL PUNTO 23 CON UNA DISTANCIA DE 243.9M CON COORDENADAS: N=2053347.41M, E=5127340.20M COLINDANDO CON AREA BOSQUE CON NÚMERO PREDIAL 505680001000000010409000000000. </t>
  </si>
  <si>
    <t>234-30239</t>
  </si>
  <si>
    <t xml:space="preserve">PARCELA 52  CUYOS LINDEROS Y DEMAS ESPECIFICACIONES OBRAN EN RESOLUCION 20234100053726, 2023/05/05, AGENCIA NACIONAL DE TIERRAS BOGOTA, D.C.. ARTICULO 8 PARÁGRAFO 1º. DE LA LEY 1579 DE 2012 PUNTO DE PARTIDA: POR EL NORTE: LINDERO 1: INICIA EN EL PUNTO 1 CON COORDENADAS N=2053852.35M, E=5127501.24M EN LÍNEA QUEBRADA Y EN SENTIDO SURESTE PASANDO POR LOS PUNTOS Y COORDENADAS 2: N=2053783.44M, E=5127637.12M; 3: N=2053811.30M, E=5127694.99M, CON UNA DISTANCIA ACUMULADA DE 298.7M HASTA EL PUNTO 4 CON COORDENADAS N=2053809.09M, E=5127777.14M, COLINDANDO CON SOLICITANTE AREA BOSQUE CON NÚMERO PREDIAL 505680001000000010409000000000. POR EL ESTE: LINDERO 2: INICIA EN EL PUNTO 4 CON COORDENADAS N=2053809.09M, E=5127777.14M EN LÍNEA QUEBRADA Y EN SENTIDO SUR PASANDO POR LOS PUNTOS Y COORDENADAS 5: N=2053727.04M, E=5127781.33M, CON UNA DISTANCIA ACUMULADA DE 240.9M HASTA EL PUNTO 6 CON COORDENADAS N=2053568.52M, E=5127791.19M, COLINDANDO CON SOLICITANTE PARCELA CINCUENTA Y CUATRO CON NÚMERO PREDIAL 505680001000000010409000000000. LINDERO 3: INICIA EN EL PUNTO 6 CON COORDENADAS N=2053568.52M, E=5127791.19M EN LÍNEA QUEBRADA Y EN SENTIDO SUR PASANDO POR LOS PUNTOS Y COORDENADAS 7: N=2053213.46M, E=5127864.23M; 8: N=2053048.32M, E=5127879.39M, CON UNA DISTANCIA ACUMULADA DE 535.26M HASTA EL PUNTO 9 CON COORDENADAS N=2053041.41M, E=5127880.01M, COLINDANDO CON MARIA ISLENA MORA MAHECHA CON NÚMERO PREDIAL 505680001000000010409000000000. POR EL SUR: LINDERO 4: INICIA EN EL PUNTO 9 CON COORDENADAS N=2053041.41M, E=5127880.01M EN LÍNEA RECTA CON UNA DISTANCIA ACUMULADA DE 115.89M HASTA EL PUNTO 10 CON COORDENADAS N=2053032.24M, E=5127764.48M, COLINDANDO CON MARIA ISLENA MORA MAHECHA CON NÚMERO PREDIAL 505680001000000010409000000000. LINDERO 5: INICIA EN EL PUNTO 10 CON COORDENADAS N=2053032.24M, E=5127764.48M EN LÍNEA QUEBRADA Y EN SENTIDO OESTE PASANDO POR LOS PUNTOS Y COORDENADAS 11: N=2053031.00M, E=5127750.57M, CON UNA DISTANCIA ACUMULADA DE 190.0M HASTA EL PUNTO 12 CON COORDENADAS N=2053016.04M, E=5127575.13M, COLINDANDO CON SOLICITANTE PARCELA CUARENTA Y SIETE CON NÚMERO PREDIAL 505680001000000010409000000000. POR EL OESTE: LINDERO 6: INICIA EN EL PUNTO 12 CON COORDENADAS N=2053016.04M, E=5127575.13M EN LÍNEA QUEBRADA Y EN SENTIDO NORTE PASANDO POR LOS PUNTOS Y COORDENADAS 13: N=2053023.27M, E=5127573.62M; 14: N=2053351.93M, E=5127527.43M; 15: N=2053431.76M, E=5127524.95M; 16: N=2053457.96M, E=5127511.45M; 17: N=2053477.01M, E=5127494.78M; 18: N=2053495.26M, E=5127482.08M; 19: N=2053523.84M, E=5127488.43M, CON UNA DISTANCIA ACUMULADA DE 854.1M HASTA EL PUNTO 1 CON COORDENADAS N=2053852.35M, E=5127501.24M, COLINDANDO CON SOLICITANTE PARCELA CINCUENTA Y UNO CON NÚMERO PREDIAL 505680001000000010409000000000. _x000D_
_x000D_
 _x000D_
_x000D_
REDACCIÓN TÉCNICA DE LINDEROS SERVIDUMBRE: _x000D_
_x000D_
 _x000D_
_x000D_
PUNTO DE PARTIDA: POR EL NORTE: LINDERO 1: INICIA EN EL PUNTO 13 CON COORDENADAS N=2053023.27M, E=5127573.62M EN LÍNEA RECTA Y EN SENTIDO NORESTE CON UNA DISTANCIA ACUMULADA DE 306.8M HASTA EL PUNTO 8 CON COORDENADAS N=2053048.32M, E=5127879.39M, COLINDANDO CON SOLICITANTE PARCELA 52 CON NÚMERO PREDIAL 505680001000000010409000000000. POR EL ESTE: LINDERO 2: INICIA EN EL PUNTO 8 CON COORDENADAS N=2053048.32M, E=5127879.39M EN LÍNEA RECTA Y EN SENTIDO SURESTE CON UNA DISTANCIA ACUMULADA DE 6.9M HASTA EL PUNTO 9 CON COORDENADAS N=2053041.41M, E=5127880.01M, COLINDANDO CON MARIA ISLENA MORA MAHECHA CON NÚMERO PREDIAL 505680001000000010409000000000. POR EL SUR: LINDERO 3: INICIA EN EL PUNTO 9 CON COORDENADAS N=2053041.41M, E=5127880.01M EN LÍNEA RECTA CON UNA DISTANCIA ACUMULADA DE 115.89M HASTA EL PUNTO 10 CON COORDENADAS N=2053032.24M, E=5127764.48M, COLINDANDO CON MARIA ISLENA MORA MAHECHA CON NÚMERO PREDIAL 505680001000000010409000000000. LINDERO 4: INICIA EN EL PUNTO 10 CON COORDENADAS N=2053032.24M, E=5127764.48M EN LÍNEA QUEBRADA Y EN SENTIDO OESTE PASANDO POR LOS PUNTOS Y COORDENADAS 11: N=2053031.00M, E=5127750.57M, CON UNA DISTANCIA ACUMULADA DE 190.0M HASTA EL PUNTO 12 CON COORDENADAS N=2053016.04M, E=5127575.13M, COLINDANDO CON SOLICITANTE PARCELA CUARENTA Y SIETE CON NÚMERO PREDIAL 505680001000000010409000000000. POR EL OESTE: LINDERO 5: INICIA EN EL PUNTO 12 CON COORDENADAS N=2053016.04M, E=5127575.13M EN LÍNEA RECTA Y EN SENTIDO NORESTE CON UNA DISTANCIA ACUMULADA DE 7.4M HASTA EL PUNTO 13 CON COORDENADAS N=2053023.27M, E=5127573.62M, COLINDANDO CON SOLICITANTE PARCELA CINCUENTA Y UNO CON NÚMERO PREDIAL 505680001000000010409000000000. </t>
  </si>
  <si>
    <t>234-30240</t>
  </si>
  <si>
    <t xml:space="preserve">PARCELA 53  CUYOS LINDEROS Y DEMAS ESPECIFICACIONES OBRAN EN RESOLUCION 20234100053726, 2023/05/05, AGENCIA NACIONAL DE TIERRAS BOGOTA, D.C.. ARTICULO 8 PARÁGRAFO 1º. DE LA LEY 1579 DE 2012 PUNTO DE PARTIDA: POR EL NORTE: LINDERO 1: INICIA EN EL PUNTO 1 CON COORDENADAS N=2053568.52M, E=5127791.19M EN LÍNEA QUEBRADA Y EN SENTIDO SURESTE PASANDO POR LOS PUNTOS Y COORDENADAS 2: N=2053410.08M, E=5127873.56M; 3: N=2053336.27M, E=5127925.90M; 4: N=2053258.49M, E=5128000.51M; 5: N=2053218.80M, E=5128070.36M; 6: N=2053142.60M, E=5128149.74M; 7: N=2053078.74M, E=5128215.02M,  CON UNA DISTANCIA ACUMULADA DE 731.0M HASTA EL PUNTO 8 CON COORDENADAS N=2053079.17M, E=5128227.55M, COLINDANDO CON SOLICITANTE PARCELA CINCUENTA Y CUATRO CON NÚMERO PREDIAL 505680001000000010409000000000. POR EL ESTE: LINDERO 2: INICIA EN EL PUNTO 8 CON COORDENADAS N=2053079.17M, E=5128227.55M EN LÍNEA RECTA Y EN SENTIDO SUR EN DISTANCIA DE 144.7M HASTA EL PUNTO 9 CON COORDENADAS N=2052935.22M, E=5128242.35M, COLINDANDO CON SOLICITANTE PARCELA CINCUENTA Y CUATRO CON NÚMERO PREDIAL 505680001000000010409000000000. POR EL SUR: LINDERO 3: INICIA EN EL PUNTO 9 CON COORDENADAS N=2052935.22M, E=5128242.35M EN LÍNEA QUEBRADA Y EN SENTIDO OESTE PASANDO POR LOS PUNTOS Y COORDENADAS 10: N=2052934.32M, E=5128230.57M, CON UNA DISTANCIA ACUMULADA DE 465.6M HASTA EL PUNTO 11 CON COORDENADAS N=2052894.76M, E=5127778.43M, COLINDANDO CON FEDERICO UNDA HERNANDEZ CON NÚMERO PREDIAL 505680001000000010409000000000. POR EL OESTE: LINDERO 4: INICIA EN EL PUNTO 11 CON COORDENADAS N=2052894.76M, E=5127778.43M EN LÍNEA RECTA Y EN SENTIDO NORTE EN DISTANCIA DE 138.1M HASTA EL PUNTO 12 CON COORDENADAS N=2053032.24M, E=5127764.48M, COLINDANDO CON SOLICITANTE PARCELA CUARENTA Y SIETE CON NÚMERO PREDIAL 505680001000000010409000000000. LINDERO 5: INICIA EN EL PUNTO 12 CON COORDENADAS N=2053032.24M, E=5127764.48M EN LÍNEA QUEBRADA Y EN SENTIDO ESTE PASANDO POR LOS PUNTOS Y COORDENADAS 13: N=2053041.41M, E=5127880.01M; 14: N=2053048.32M, E=5127879.39M; 15: N=2053213.46M, E=5127864.23M, CON UNA DISTANCIA ACUMULADA DE 651.1M HASTA EL PUNTO 1 CON COORDENADAS N=2053568.52M, E=5127791.19M, COLINDANDO CON SOLICITANTE PARCELA CINCUENTA Y DOS CON NÚMERO PREDIAL 505680001000000010409000000000. _x000D_
_x000D_
 _x000D_
_x000D_
REDACCIÓN TÉCNICA DE LINDEROS SERVIDUMBRE: _x000D_
_x000D_
 _x000D_
_x000D_
PUNTO DE PARTIDA: POR EL NORTE: LINDERO 1: INICIA EN EL PUNTO 14 CON COORDENADAS N=2053048.32M, E=5127879.39M EN LÍNEA RECTA Y EN SENTIDO NORTE EN DISTANCIA DE 337.0M HASTA EL PUNTO 7 CON COORDENADAS N=2053078.74M, E=5128215.02M, COLINDANDO CON MARIA MORA CON NÚMERO PREDIAL 505680001000000010409000000000. POR EL ESTE: LINDERO 2: INICIA EN EL PUNTO 7 CON COORDENADAS N=2053078.74M, E=5128215.02M EN LÍNEA QUEBRADA Y EN SENTIDO SURESTE EN DISTANCIA DE 157.2M PASANDO POR LOS PUNTOS Y COORDENADAS 8: N=2053079.17M, E=5128227.55M; HASTA EL PUNTO 9 CON COORDENADAS N=2052935.22M, E=5128242.35M COLINDANDO CON SOLICITANTE PARCELA CINCUENTA Y CUATRO CON NÚMERO PREDIAL 505680001000000010409000000000. POR EL SUR: LINDERO 3: INICIA EN EL PUNTO 9 CON COORDENADAS N=2052935.22M, E=5128242.35M EN LÍNEA QUEBRADA Y EN SENTIDO SURESTE EN DISTANCIA DE 487.3M PASANDO POR LOS PUNTOS Y COORDENADAS 10: N=2052934.32M, E=5128230.57M; HASTA EL PUNTO 13 CON COORDENADAS N=2053041.41M, E=5127880.01M COLINDANDO CON MARIA MORA CON NÚMERO PREDIAL 505680001000000010409000000000. POR EL OESTE: LINDERO 4: INICIA EN EL PUNTO 13 CON COORDENADAS N=2053041.41M, E=5127880.01M EN LÍNEA RECTA Y EN SENTIDO NORESTE EN DISTANCIA DE 6.9M HASTA EL PUNTO 14 CON COORDENADAS N=2053048.32M, E=5127879.39M, COLINDANDO CON MARIA MORA CON NÚMERO PREDIAL 505680001000000010409000000000. </t>
  </si>
  <si>
    <t>234-30241</t>
  </si>
  <si>
    <t xml:space="preserve">PARCELA 54  CUYOS LINDEROS Y DEMAS ESPECIFICACIONES OBRAN EN RESOLUCION 20234100053726, 2023/05/05, AGENCIA NACIONAL DE TIERRAS BOGOTA, D.C.. ARTICULO 8 PARÁGRAFO 1º. DE LA LEY 1579 DE 2012 PUNTO DE PARTIDA: POR EL NORTE: LINDERO 1: INICIA EN EL PUNTO 1 CON COORDENADAS N=2053809.09M, E=5127777.14M EN LÍNEA QUEBRADA Y EN SENTIDO SURESTE PASANDO POR LOS PUNTOS Y COORDENADAS 2: N=2053778.18M, E=5127853.83M; 3: N=2053646.93M, E=5127993.09M; 4: N=2053413.73M, E=5128127.75M, CON UNA DISTANCIA ACUMULADA DE 725.3M HASTA EL PUNTO 5 CON COORDENADAS N=2053300.22M, E=5128270.01M, COLINDANDO CON SOLICITANTE AREA BOSQUE CON NÚMERO PREDIAL 505680001000000010409000000000. LINDERO 2: INICIA EN EL PUNTO 5 CON COORDENADAS N=2053300.22M, E=5128270.01M EN LÍNEA RECTA Y EN SENTIDO SURESTE EN DISTANCIA DE 40.6M HASTA EL PUNTO 6 CON COORDENADAS N=2053283.13M, E=5128306.88M, COLINDANDO CON LA MARIA SAN MIGUEL CON NÚMERO PREDIAL 505680001000000010468000000000. POR EL ESTE: LINDERO 3: INICIA EN EL PUNTO 6 CON COORDENADAS N=2053283.13M, E=5128306.88M EN LÍNEA QUEBRADA Y EN SENTIDO SUR PASANDO POR LOS PUNTOS Y COORDENADAS 7: N=2052650.79M, E=5128373.34M, CON UNA DISTANCIA ACUMULADA DE 643.1M HASTA EL PUNTO 8 CON COORDENADAS N=2052643.52M, E=5128373.69M, COLINDANDO CON NELSI ANAIL CORDERO CON NÚMERO PREDIAL 505680001000000010409000000000. POR EL SUR: LINDERO 4: INICIA EN EL PUNTO 8 CON COORDENADAS N=2052643.52M, E=5128373.69M EN LÍNEA QUEBRADA Y EN SENTIDO OESTE PASANDO POR LOS PUNTOS Y COORDENADAS 9: N=2052635.00M, E=5128276.09M, CON UNA DISTANCIA ACUMULADA DE 100.8M HASTA EL PUNTO 10 CON COORDENADAS N=2052634.75M, E=5128273.26M, COLINDANDO CON YULIANA ARENAS BARRETO CON NÚMERO PREDIAL 505680001000000010409000000000. POR EL OESTE: LINDERO 5: INICIA EN EL PUNTO 10 CON COORDENADAS N=2052634.75M, E=5128273.26M EN LÍNEA QUEBRADA Y EN SENTIDO NORTE PASANDO POR LOS PUNTOS Y COORDENADAS 11: N=2052641.96M, E=5128272.52M, CON UNA DISTANCIA ACUMULADA DE 30.0M HASTA EL PUNTO 12 CON COORDENADAS N=2052664.64M, E=5128270.18M, COLINDANDO CON TERESA ORTEGA CASTRO CON NÚMERO PREDIAL 505680001000000010409000000000. LINDERO 6: INICIA EN EL PUNTO 12 CON COORDENADAS N=2052664.64M, E=5128270.18M EN LÍNEA RECTA Y EN SENTIDO NORTE EN DISTANCIA DE 135.0M HASTA EL PUNTO 13 CON COORDENADAS N=2052799.02M, E=5128256.36M, COLINDANDO CON MISAEL VARGAS ROJAS CON NÚMERO PREDIAL 505680001000000010409000000000. LINDERO 7: INICIA EN EL PUNTO 13 CON COORDENADAS N=2052799.02M, E=5128256.36M EN LÍNEA RECTA Y EN SENTIDO NORTE EN DISTANCIA DE 136.9M HASTA EL PUNTO 14 CON COORDENADAS N=2052935.22M, E=5128242.35M, COLINDANDO CON FEDERICO UNDA HERNANDEZ CON NÚMERO PREDIAL 505680001000000010409000000000. LINDERO 8: INICIA EN EL PUNTO 14 CON COORDENADAS N=2052935.22M, E=5128242.35M EN LÍNEA QUEBRADA Y EN SENTIDO NORTE PASANDO POR LOS PUNTOS Y COORDENADAS 15: N=2053079.17M, E=5128227.55M; 16: N=2053078.74M, E=5128215.02M; 17: N=2053142.60M, E=5128149.74M; 18: N=2053218.80M, E=5128070.36M; 19: N=2053258.49M, E=5128000.51M; 20: N=2053336.27M, E=5127925.90M; 21: N=2053410.08M, E=5127873.56M, CON UNA DISTANCIA ACUMULADA DE 815.7M HASTA EL PUNTO 22 CON COORDENADAS N=2053568.52M, E=5127791.19M, COLINDANDO CON MARIA ISLENA MORA MAHECHA CON NÚMERO PREDIAL 505680001000000010409000000000. LINDERO 9: INICIA EN EL PUNTO 22 CON COORDENADAS N=2053568.52M, E=5127791.19M EN LÍNEA QUEBRADA Y EN SENTIDO NORTE PASANDO POR LOS PUNTOS Y COORDENADAS 23: N=2053727.04M, E=5127781.33M, CON UNA DISTANCIA ACUMULADA DE 240.9M HASTA EL PUNTO 1 CON COORDENADAS N=2053809.09M, E=5127777.14M, COLINDANDO CON SOLICITANTE PARCELA CINCUENTA Y DOS CON NÚMERO PREDIAL 505680001000000010409000000000. _x000D_
_x000D_
 _x000D_
_x000D_
REDACCIÓN TÉCNICA DE LINDEROS SERVIDUMBRE: _x000D_
_x000D_
 _x000D_
_x000D_
PUNTO DE PARTIDA: POR EL NORTE: LINDERO 1: INICIA EN EL PUNTO 1 CON COORDENADAS N=2052641.96M. E=5128272.52M EN LÍNEA QUEBRADA Y EN SENTIDO ESTE PASANDO POR LOS PUNTOS Y COORDENADAS 2: N=2052642.20M. E=5128275.43M. CON UNA DISTANCIA ACUMULADA DE 101.2M HASTA EL PUNTO 3 CON COORDENADAS N=2052650.79M. E=5128373.34M. COLINDANDO CON SOLICITANTE PARCELA CINCUENTA Y CUATRO CON NÚMERO PREDIAL 505680001000000010409000000000. POR EL ESTE: LINDERO 2: INICIA EN EL PUNTO 3 CON COORDENADAS N=2052650.79M. E=5128373.34M EN LÍNEA RECTA Y EN SENTIDO SUR EN DISTANCIA DE 7.2M HASTA EL PUNTO 4 CON COORDENADAS N=2052643.52M. E=5128373.69M. COLINDANDO CON SOLICITANTE SERVIDUMBRE PARCELA 55 CON NÚMERO PREDIAL 505680001000000010409000000000. POR EL SUR: LINDERO 3: INICIA EN EL PUNTO 4 CON COORDENADAS N=2052643.52M. E=5128373.69M EN LÍNEA QUEBRADA Y EN SENTIDO OESTE PASANDO POR LOS PUNTOS Y COORDENADAS 5: N=2052635.00M. E=5128276.09M. CON UNA DISTANCIA ACUMULADA DE 100.8M HASTA EL PUNTO 6 CON COORDENADAS N=2052634.75M. E=5128273.26M. COLINDANDO CON YULIANA ARENAS BARRETO CON NÚMERO PREDIAL 505680001000000010409000000000. POR EL OESTE: LINDERO 4: INICIA EN EL PUNTO 6 CON COORDENADAS N=2052634.75M. E=5128273.26M EN LÍNEA RECTA Y EN SENTIDO NORTE EN DISTANCIA DE 7.2M HASTA EL PUNTO 1 CON COORDENADAS N=2052641.96M. E=5128272.52M. COLINDANDO CON SOLICITANTE SERVIDUMBRE PARCELA 44 CON NÚMERO PREDIAL 505680001000000010409000000000. </t>
  </si>
  <si>
    <t>234-30242</t>
  </si>
  <si>
    <t xml:space="preserve">PARCELA 55  CUYOS LINDEROS Y DEMAS ESPECIFICACIONES OBRAN EN RESOLUCION 20234100053726, 2023/05/05, AGENCIA NACIONAL DE TIERRAS BOGOTA, D.C.. ARTICULO 8 PARÁGRAFO 1º. DE LA LEY 1579 DE 2012 PUNTO DE PARTIDA: POR EL NORTE: LINDERO 1: INICIA EN EL PUNTO 1 CON COORDENADAS N=2053283.13M, E=5128306.88M EN LÍNEA RECTA Y EN SENTIDO SURESTE EN DISTANCIA DE 123.1M HASTA EL PUNTO 2 CON COORDENADAS N=2053231.35M, E=5128418.57M, COLINDANDO CON PREDIO LA MARIA SAN MIGUEL CON NÚMERO PREDIAL 505680001000000010468000000000. POR EL ESTE: LINDERO 2: INICIA EN EL PUNTO 2 CON COORDENADAS N=2053231.35M, E=5128418.57M EN LÍNEA QUEBRADA Y EN SENTIDO SUR PASANDO POR LOS PUNTOS Y COORDENADAS 3: N=2052660.02M, E=5128478.62M, CON UNA DISTANCIA ACUMULADA DE 581.8M HASTA EL PUNTO 4 CON COORDENADAS N=2052652.79M, E=5128479.86M, COLINDANDO CON JESUS ANTONIO NIETO VANEGAS CON NÚMERO PREDIAL 505680001000000010409000000000. POR EL SUR: LINDERO 3: INICIA EN EL PUNTO 4 CON COORDENADAS N=2052652.79M, E=5128479.86M EN LÍNEA RECTA Y EN SENTIDO OESTE EN DISTANCIA DE 106.5M HASTA EL PUNTO 5 CON COORDENADAS N=2052643.52M, E=5128373.69M, COLINDANDO CON YULIANA ARENAS BARRETO CON NÚMERO PREDIAL 505680001000000010409000000000. POR EL OESTE: LINDERO 4: INICIA EN EL PUNTO 5 CON COORDENADAS N=2052643.52M, E=5128373.69M EN LÍNEA QUEBRADA Y EN SENTIDO NORTE PASANDO POR LOS PUNTOS Y COORDENADAS 6: N=2052650.79M, E=5128373.34M, CON UNA DISTANCIA ACUMULADA DE 643.1M HASTA EL PUNTO 1 CON COORDENADAS N=2053283.13M, E=5128306.88M, COLINDANDO CON SOLICITANTE PARCELA CINCUENTA Y CUATRO CON NÚMERO PREDIAL 505680001000000010409000000000. _x000D_
_x000D_
 _x000D_
_x000D_
REDACCIÓN TÉCNICA DE LINDEROS SERVIDUMBRE: _x000D_
_x000D_
 _x000D_
_x000D_
PUNTO DE PARTIDA:POR EL NORTE: LINDERO 1: INICIA EN EL PUNTO 1 CON COORDENADAS N=2052650.79M. E=5128373.34M EN LÍNEA RECTA Y EN SENTIDO ESTE EN DISTANCIA DE 105.6M HASTA EL PUNTO 2 CON COORDENADAS N=2052660.02M. E=5128478.62M. COLINDANDO CON NELSI ANAIL CORDERO CON NÚMERO PREDIAL 505680001000000010409000000000.POR EL ESTE: LINDERO 2: INICIA EN EL PUNTO 2 CON COORDENADAS N=2052660.02M. E=5128478.62M EN LÍNEA RECTA Y EN SENTIDO SUR EN DISTANCIA DE 7.3M HASTA EL PUNTO 3 CON COORDENADAS N=2052652.79M. E=5128479.86M. COLINDANDO CON SOLICITANTE SERVIDUMBRE PARCELA CINCUENTA Y SEIS CON NÚMERO PREDIAL 505680001000000010409000000000.POR EL SUR: LINDERO 3: INICIA EN EL PUNTO 3 CON COORDENADAS N=2052652.79M. E=5128479.86M EN LÍNEA RECTA Y EN SENTIDO OESTE EN DISTANCIA DE 106.5M HASTA EL PUNTO 4 CON COORDENADAS N=2052643.52M. E=5128373.69M . COLINDANDO CON YULIANA ARENAS BARRETO CON NÚMERO PREDIAL 505680001000000010409000000000.POR EL OESTE: LINDERO 4: INICIA EN EL PUNTO 4 CON COORDENADAS N=2052643.52M. E=5128373.69M EN LÍNEA RECTA Y EN SENTIDO NORTE EN DISTANCIA DE 7.2M HASTA EL PUNTO 1 CON COORDENADAS N=2052650.79M. E=5128373.34M. COLINDANDO CON SOLICITANTE SERVIDUMBRE PARCELA CINCUENTA Y CUATRO CON NÚMERO PREDIAL 505680001000000010409000000000. _x000D_
_x000D_
 </t>
  </si>
  <si>
    <t>234-30243</t>
  </si>
  <si>
    <t xml:space="preserve">PARCELA 56  CUYOS LINDEROS Y DEMAS ESPECIFICACIONES OBRAN EN RESOLUCION 20234100053726, 2023/05/05, AGENCIA NACIONAL DE TIERRAS BOGOTA, D.C.. ARTICULO 8 PARÁGRAFO 1º. DE LA LEY 1579 DE 2012 UNTO DE PARTIDA: POR EL NORTE: LINDERO 1: INICIA EN EL PUNTO 1 CON COORDENADAS N=2053231.35M, E=5128418.57M EN LÍNEA RECTA Y EN SENTIDO SURESTE EN DISTANCIA DE 137.9M HASTA EL PUNTO 2 CON COORDENADAS N=2053173.33M, E=5128543.70M, COLINDANDO CON PREDIO LA MARIA SAN MIGUEL CON NÚMERO PREDIAL 505680001000000010468000000000. POR EL ESTE: LINDERO 2: INICIA EN EL PUNTO 2 CON COORDENADAS N=2053173.33M, E=5128543.70M EN LÍNEA QUEBRADA Y EN SENTIDO SUR PASANDO POR LOS PUNTOS Y COORDENADAS 3: N=2052670.36M, E=5128596.57M, CON UNA DISTANCIA ACUMULADA DE 513.1M HASTA EL PUNTO 4 CON COORDENADAS N=2052663.11M, E=5128598.20M, COLINDANDO CON VICTOR RAFAEL GOMEZ BETANCUR CON NÚMERO PREDIAL 505680001000000010409000000000. POR EL SUR: LINDERO 3: INICIA EN EL PUNTO 4 CON COORDENADAS N=2052663.11M, E=5128598.20M EN LÍNEA RECTA Y EN SENTIDO OESTE EN DISTANCIA DE 118.7M HASTA EL PUNTO 5 CON COORDENADAS N=2052652.79M, E=5128479.86M, COLINDANDO CON YULIANA ARENAS BARRETO CON NÚMERO PREDIAL 505680001000000010409000000000. POR EL OESTE: LINDERO 4: INICIA EN EL PUNTO 5 CON COORDENADAS N=2052652.79M, E=5128479.86M EN LÍNEA QUEBRADA Y EN SENTIDO NORTE PASANDO POR LOS PUNTOS Y COORDENADAS 6: N=2052660.02M, E=5128478.62M, CON UNA DISTANCIA ACUMULADA DE 581.8M HASTA EL PUNTO 1 CON COORDENADAS N=2053231.35M, E=5128418.57M, COLINDANDO CON NELSI ANAIL CORDERO CON NÚMERO PREDIAL 505680001000000010409000000000. _x000D_
_x000D_
 _x000D_
_x000D_
REDACCIÓN TÉCNICA DE LINDEROS SERVIDUMBRE: _x000D_
_x000D_
 _x000D_
_x000D_
PUNTO DE PARTIDA:POR EL NORTE: LINDERO 1: INICIA EN EL PUNTO 1 CON COORDENADAS N=2052660.02M. E=5128478.62M EN LÍNEA RECTA Y EN SENTIDO ESTE EN DISTANCIA DE 118.4M HASTA EL PUNTO 2 CON COORDENADAS N=2052670.36M. E=5128596.57M. COLINDANDO CON JESUS ANTONIO NIETO VANEGAS CON NÚMERO PREDIAL 505680001000000010409000000000.POR EL ESTE: LINDERO 2: INICIA EN EL PUNTO 2 CON COORDENADAS N=2052670.36M. E=5128596.57M EN LÍNEA RECTA Y EN SENTIDO SUR EN DISTANCIA DE 7.4M HASTA EL PUNTO 3 CON COORDENADAS N=2052663.11M. E=5128598.20M. COLINDANDO CON SOLICITANTE SERVIDUMBRE PARCELA 30 CON NÚMERO PREDIAL 505680001000000010409000000000.POR EL SUR: LINDERO 3: INICIA EN EL PUNTO 3 CON COORDENADAS N=2052663.11M. E=5128598.20M EN LÍNEA RECTA Y EN SENTIDO OESTE EN DISTANCIA DE 118.7M HASTA EL PUNTO 4 CON COORDENADAS N=2052652.79M. E=5128479.86M . COLINDANDO CON YULIANA ARENAS BARRETO CON NÚMERO PREDIAL 505680001000000010409000000000.POR EL OESTE: LINDERO 4: INICIA EN EL PUNTO 4 CON COORDENADAS N=2052652.79M. E=5128479.86M EN LÍNEA RECTA Y EN SENTIDO NORTE EN DISTANCIA DE 7.3M HASTA EL PUNTO 1 CON COORDENADAS N=2052660.02M. E=5128478.62M. COLINDANDO CON SOLICITANTE SERVIDUMBRE PARCELA 55 CON NÚMERO PREDIAL 505680001000000010409000000000. </t>
  </si>
  <si>
    <t>234-30244</t>
  </si>
  <si>
    <t xml:space="preserve">PARCELA 57  CUYOS LINDEROS Y DEMAS ESPECIFICACIONES OBRAN EN RESOLUCION 20234100053726, 2023/05/05, AGENCIA NACIONAL DE TIERRAS BOGOTA, D.C.. ARTICULO 8 PARÁGRAFO 1º. DE LA LEY 1579 DE 2012 PUNTO DE PARTIDA: POR EL NORTE:  LINDERO 1: INICIA EN EL PUNTO 1 CON COORDENADAS N=2053173.33M, E=5128543.70M EN LÍNEA QUEBRADA Y EN SENTIDO SURESTE PASANDO POR LOS PUNTOS Y COORDENADAS 2: N=2053164.57M, E=5128562.60M; 3: N=2053159.77M, E=5128676.56M, CON UNA DISTANCIA ACUMULADA DE 148.7M HASTA EL PUNTO 4 CON COORDENADAS N=2053159.57M, E=5128690.38M, COLINDANDO CON PREDIO LA MARIA SAN MIGUEL CON NÚMERO PREDIAL 505680001000000010468000000000. POR EL ESTE: LINDERO 2: INICIA EN EL PUNTO 4 CON COORDENADAS N=2053159.57M, E=5128690.38M EN LÍNEA QUEBRADA Y EN SENTIDO SUR PASANDO POR LOS PUNTOS Y COORDENADAS 5: N=2052890.82M, E=5128718.54M; 6: N=2052682.96M, E=5128740.31M, CON UNA DISTANCIA ACUMULADA DE 486.6M HASTA EL PUNTO 7 CON COORDENADAS N=2052675.58M, E=5128741.08M, COLINDANDO CON JESSIKA CATERIN VEGA ALONSO CON NÚMERO PREDIAL 505680001000000010409000000000. POR EL SUR: LINDERO 3: INICIA EN EL PUNTO 7 CON COORDENADAS N=2052675.58M, E=5128741.08M EN LÍNEA RECTA Y EN SENTIDO OESTE EN DISTANCIA DE 13.8M HASTA EL PUNTO 8 CON COORDENADAS N=2052674.38M, E=5128727.28M, COLINDANDO CON ANA LUZ MUÑOZ GARCIA CON NÚMERO PREDIAL 505680001000000010409000000000. LINDERO 4: INICIA EN EL PUNTO 8 CON COORDENADAS N=2052674.38M, E=5128727.28M EN LÍNEA RECTA Y EN SENTIDO OESTE EN DISTANCIA DE 129.5M HASTA EL PUNTO 9 CON COORDENADAS N=2052663.11M, E=5128598.20M, COLINDANDO CON YULIANA ARENAS BARRETO CON NÚMERO PREDIAL 505680001000000010409000000000. POR EL OESTE: LINDERO 5: INICIA EN EL PUNTO 9 CON COORDENADAS N=2052663.11M, E=5128598.20M EN LÍNEA QUEBRADA Y EN SENTIDO NORTE PASANDO POR LOS PUNTOS Y COORDENADAS 10: N=2052670.36M, E=5128596.57M, CON UNA DISTANCIA ACUMULADA DE 513.1M HASTA EL PUNTO 1 CON COORDENADAS N=2053173.33M, E=5128543.70M, COLINDANDO CON JESUS ANTONIO NIETO VANEGAS CON NÚMERO PREDIAL 505680001000000010409000000000. _x000D_
_x000D_
 _x000D_
_x000D_
REDACCIÓN TÉCNICA DE LINDEROS SERVIDUMBRE: _x000D_
_x000D_
 _x000D_
_x000D_
PUNTO DE PARTIDA: POR EL NORTE: LINDERO 1: INICIA EN EL PUNTO 10 CON COORDENADAS N=2052670.36M, E=5128596.57M EN LÍNEA RECTA Y EN SENTIDO SURESTE EN DISTANCIA DE 144.29M HASTA EL PUNTO 6 CON COORDENADAS N=2052682.96M, E=5128740.31M, COLINDANDO CON VICOTR GOMEZ CON NÚMERO PREDIAL 505680001000000010409000000000.POR EL ESTE: LINDERO 2: INICIA EN EL PUNTO 6 CON COORDENADAS N=2052682.96M, E=5128740.31M EN LÍNEA RECTA Y EN SENTIDO SURESTE EN DISTANCIA DE 7.42M HASTA EL PUNTO 7 CON COORDENADAS N=2052675.58M, E=5128741.08M, COLINDANDO CON JESSIKA CATERIN VEGA ALONSO CON NÚMERO PREDIAL 505680001000000010409000000000. POR EL SUR: LINDERO 3: INICIA EN EL PUNTO 7 CON COORDENADAS N=2052675.58M, E=5128741.08M EN LÍNEA RECTA Y EN SENTIDO OESTE EN DISTANCIA DE 13.8M HASTA EL PUNTO 8 CON COORDENADAS N=2052674.38M, E=5128727.28M , COLINDANDO CON ANA LUZ MUÑOZ GARCIA CON NÚMERO PREDIAL 505680001000000010409000000000. LINDERO 4: INICIA EN EL PUNTO 8 CON COORDENADAS N=2052674.38M, E=5128727.28M EN LÍNEA RECTA Y EN SENTIDO OESTE EN DISTANCIA DE 129.5M HASTA EL PUNTO 9 CON COORDENADAS N=2052663.11M, E=5128598.20M, COLINDANDO CON YULIANA ARENAS BARRETO CON NÚMERO PREDIAL 505680001000000010409000000000. POR EL OESTE: LINDERO 5: INICIA EN EL PUNTO 9 CON COORDENADAS N=2052663.11M, E=5128598.20M EN LÍNEA RECTA Y EN SENTIDO SURESTE EN DISTANCIA DE 7,42M HASTA EL PUNTO 10 CON COORDENADAS N=2052670.36M, E=5128596.57M, COLINDANDO CON JESUS ANTONIO NIETO VANEGAS CON NÚMERO PREDIAL 505680001000000010409000000000. </t>
  </si>
  <si>
    <t>234-30245</t>
  </si>
  <si>
    <t xml:space="preserve">PARCELA 58  CUYOS LINDEROS Y DEMAS ESPECIFICACIONES OBRAN EN RESOLUCION 20234100053726, 2023/05/05, AGENCIA NACIONAL DE TIERRAS BOGOTA, D.C.. ARTICULO 8 PARÁGRAFO 1º. DE LA LEY 1579 DE 2012 PUNTO DE PARTIDA: POR EL NORTE: LINDERO 1: INICIA EN EL PUNTO 1 CON COORDENADAS N=2053159.57M, E=5128690.38M EN LÍNEA RECTA Y EN SENTIDO ESTE EN DISTANCIA DE 126.1M HASTA EL PUNTO 2 CON COORDENADAS N=2053154.94M, E=5128816.41M, COLINDANDO CON PREDIO LA MARIA SAN MIGUEL CON NÚMERO PREDIAL 505680001000000010468000000000. POR EL ESTE: LINDERO 2: INICIA EN EL PUNTO 2 CON COORDENADAS N=2053154.94M, E=5128816.41M EN LÍNEA QUEBRADA Y EN SENTIDO SUR PASANDO POR LOS PUNTOS Y COORDENADAS 3: N=2052695.30M, E=5128881.01M, CON UNA DISTANCIA ACUMULADA DE 471.6M HASTA EL PUNTO 4 CON COORDENADAS N=2052687.86M, E=5128881.74M, COLINDANDO CON LUIS EDUARDO CONTRERAS CARDOZO CON NÚMERO PREDIAL 505680001000000010409000000000. POR EL SUR: LINDERO 3: INICIA EN EL PUNTO 4 CON COORDENADAS N=2052687.86M, E=5128881.74M EN LÍNEA RECTA Y EN SENTIDO OESTE EN DISTANCIA DE 141.1M HASTA EL PUNTO 5 CON COORDENADAS N=2052675.58M, E=5128741.08M, COLINDANDO CON ANA LUZ MUÑOZ GARCIA CON NÚMERO PREDIAL 505680001000000010409000000000. POR EL OESTE: LINDERO 4: INICIA EN EL PUNTO 5 CON COORDENADAS N=2052675.58M, E=5128741.08M EN LÍNEA QUEBRADA Y EN SENTIDO NORTE PASANDO POR LOS PUNTOS Y COORDENADAS 6: N=2052682.96M, E=5128740.31M; 7: N=2052890.82M, E=5128718.54M, CON UNA DISTANCIA ACUMULADA DE 486.6M HASTA EL PUNTO 1 CON COORDENADAS N=2053159.57M, E=5128690.38M, COLINDANDO CON VICTOR RAFAEL GOMEZ BETANCUR CON NÚMERO PREDIAL 505680001000000010409000000000. _x000D_
_x000D_
 _x000D_
_x000D_
REDACCIÓN TÉCNICA DE LINDEROS SERVIDUMBRE: _x000D_
_x000D_
 _x000D_
_x000D_
PUNTO DE PARTIDA:POR EL NORTE: LINDERO 1: INICIA EN EL PUNTO 1 CON COORDENADAS N=2052682.96M. E=5128740.31M EN LÍNEA RECTA Y EN SENTIDO ESTE EN DISTANCIA DE 141.2M HASTA EL PUNTO 2 CON COORDENADAS N=2052695.30M. E=5128881.01M. COLINDANDO CON JESSIKA CATERIN VEGA ALONSO CON NÚMERO PREDIAL 505680001000000010409000000000.POR EL ESTE: LINDERO 2: INICIA EN EL PUNTO 2 CON COORDENADAS N=2052695.30M. E=5128881.01M EN LÍNEA RECTA Y EN SENTIDO SUR EN DISTANCIA DE 7.4M HASTA EL PUNTO 3 CON COORDENADAS N=2052687.86M. E=5128881.74M. COLINDANDO CON SOLICITANTE SERVIDUMBRE PARCELA 59 CON NÚMERO PREDIAL 505680001000000010409000000000.POR EL SUR: LINDERO 3: INICIA EN EL PUNTO 3 CON COORDENADAS N=2052687.86M. E=5128881.74M EN LÍNEA RECTA Y EN SENTIDO OESTE EN DISTANCIA DE 141.1M HASTA EL PUNTO 4 CON COORDENADAS N=2052675.58M. E=5128741.08M . COLINDANDO CON ANA LUZ MUÑOZ GARCIA CON NÚMERO PREDIAL 505680001000000010409000000000.POR EL OESTE: LINDERO 4: INICIA EN EL PUNTO 4 CON COORDENADAS N=2052675.58M. E=5128741.08M EN LÍNEA RECTA Y EN SENTIDO NORTE EN DISTANCIA DE 7.4M HASTA EL PUNTO 1 CON COORDENADAS N=2052682.96M. E=5128740.31M. COLINDANDO CON SOLICITANTE SERVIDUMBRE PARCELA 30 CON NÚMERO PREDIAL 505680001000000010409000000000. </t>
  </si>
  <si>
    <t>234-30246</t>
  </si>
  <si>
    <t xml:space="preserve">PARCELA 59  CUYOS LINDEROS Y DEMAS ESPECIFICACIONES OBRAN EN RESOLUCION 20234100053726, 2023/05/05, AGENCIA NACIONAL DE TIERRAS BOGOTA, D.C.. ARTICULO 8 PARÁGRAFO 1º. DE LA LEY 1579 DE 2012 PUNTO DE PARTIDA: POR EL NORTE: LINDERO 1: INICIA EN EL PUNTO 1 CON COORDENADAS N=2053154.94M, E=5128816.41M EN LÍNEA RECTA Y EN SENTIDO ESTE EN DISTANCIA DE 139.7M HASTA EL PUNTO 2 CON COORDENADAS N=2053149.82M, E=5128956.03M, COLINDANDO CON PREDIO LA MARIA SAN MIGUEL CON NÚMERO PREDIAL 505680001000000010468000000000. POR EL ESTE: LINDERO 2: INICIA EN EL PUNTO 2 CON COORDENADAS N=2053149.82M, E=5128956.03M EN LÍNEA QUEBRADA Y EN SENTIDO SUR PASANDO POR LOS PUNTOS Y COORDENADAS 3: N=2052707.33M, E=5129018.22M, CON UNA DISTANCIA ACUMULADA DE 454.4M HASTA EL PUNTO 4 CON COORDENADAS N=2052699.88M, E=5129019.54M, COLINDANDO CON MARIBEL ORJUELA CASTILLO CON NÚMERO PREDIAL 505680001000000010409000000000. POR EL SUR: LINDERO 3: INICIA EN EL PUNTO 4 CON COORDENADAS N=2052699.88M, E=5129019.54M EN LÍNEA RECTA Y EN SENTIDO OESTE EN DISTANCIA DE 138.3M HASTA EL PUNTO 5 CON COORDENADAS N=2052687.86M, E=5128881.74M, COLINDANDO CON ANA LUZ MUÑOZ GARCIA CON NÚMERO PREDIAL 505680001000000010409000000000. POR EL OESTE: LINDERO 4: INICIA EN EL PUNTO 5 CON COORDENADAS N=2052687.86M, E=5128881.74M EN LÍNEA QUEBRADA Y EN SENTIDO NORTE PASANDO POR LOS PUNTOS Y COORDENADAS 6: N=2052695.30M, E=5128881.01M, CON UNA DISTANCIA ACUMULADA DE 471.6M HASTA EL PUNTO 1 CON COORDENADAS N=2053154.94M, E=5128816.41M, COLINDANDO CON JESSIKA CATERIN VEGA ALONSO CON NÚMERO PREDIAL 505680001000000010409000000000. _x000D_
_x000D_
 _x000D_
_x000D_
REDACCIÓN TÉCNICA DE LINDEROS SERVIDUMBRE: _x000D_
_x000D_
 _x000D_
_x000D_
PUNTO DE PARTIDA:POR EL NORTE: LINDERO 1: INICIA EN EL PUNTO 1 CON COORDENADAS N=2052695.30M. E=5128881.01M EN LÍNEA RECTA Y EN SENTIDO ESTE EN DISTANCIA DE 137.7M HASTA EL PUNTO 2 CON COORDENADAS N=2052707.33M. E=5129018.22M. COLINDANDO CON LUIS EDUARDO CONTRERAS CARDOZO CON NÚMERO PREDIAL 505680001000000010409000000000.POR EL ESTE: LINDERO 2: INICIA EN EL PUNTO 2 CON COORDENADAS N=2052707.33M. E=5129018.22M EN LÍNEA RECTA Y EN SENTIDO SUR EN DISTANCIA DE 7.5M HASTA EL PUNTO 3 CON COORDENADAS N=2052699.88M. E=5129019.54M. COLINDANDO CON SOLICITANTE SERVIDUMBRE PARCELA 60 CON NÚMERO PREDIAL 505680001000000010409000000000.POR EL SUR: LINDERO 3: INICIA EN EL PUNTO 3 CON COORDENADAS N=2052699.88M. E=5129019.54M EN LÍNEA RECTA Y EN SENTIDO OESTE EN DISTANCIA DE 138.3M HASTA EL PUNTO 4 CON COORDENADAS N=2052687.86M. E=5128881.74M . COLINDANDO CON ANA LUZ MUÑOZ GARCIA CON NÚMERO PREDIAL 505680001000000010409000000000.POR EL OESTE: LINDERO 4: INICIA EN EL PUNTO 4 CON COORDENADAS N=2052687.86M. E=5128881.74M EN LÍNEA RECTA Y EN SENTIDO NORTE EN DISTANCIA DE 7.4M HASTA EL PUNTO 1 CON COORDENADAS N=2052695.30M. E=5128881.01M. COLINDANDO CON SOLICITANTE SERVIDUMBRE PARCELA 58 CON NÚMERO PREDIAL 505680001000000010409000000000. </t>
  </si>
  <si>
    <t>234-30247</t>
  </si>
  <si>
    <t xml:space="preserve">PARCELA 60  CUYOS LINDEROS Y DEMAS ESPECIFICACIONES OBRAN EN RESOLUCION 20234100053726, 2023/05/05, AGENCIA NACIONAL DE TIERRAS BOGOTA, D.C.. ARTICULO 8 PARÁGRAFO 1º. DE LA LEY 1579 DE 2012 PUNTO DE PARTIDA: POR EL NORTE: LINDERO 1: INICIA EN EL PUNTO 1 CON COORDENADAS N=2053149.82M, E=5128956.03M EN LÍNEA RECTA Y EN SENTIDO SURESTE EN DISTANCIA DE 145.3M HASTA EL PUNTO 2 CON COORDENADAS N=2053144.49M, E=5129101.29M, COLINDANDO CON PREDIO LA MARIA SAN MIGUEL CON NÚMERO PREDIAL 505680001000000010468000000000. POR EL ESTE: LINDERO 2: INICIA EN EL PUNTO 2 CON COORDENADAS N=2053144.49M, E=5129101.29M EN LÍNEA QUEBRADA Y EN SENTIDO SURESTE PASANDO POR LOS PUNTOS Y COORDENADAS 3: N=2052719.84M, E=5129160.97M, CON UNA DISTANCIA ACUMULADA DE 436.4M HASTA EL PUNTO 4 CON COORDENADAS N=2052712.36M, E=5129162.56M, COLINDANDO CON DIOMIRA ESPERANZA SARMIENTO RODRIGUEZ CON NÚMERO PREDIAL 505680001000000010409000000000. POR EL SUR: LINDERO 3: INICIA EN EL PUNTO 4 CON COORDENADAS N=2052712.36M, E=5129162.56M EN LÍNEA RECTA Y EN SENTIDO SUROESTE EN DISTANCIA DE 32.4M HASTA EL PUNTO 5 CON COORDENADAS N=2052709.54M, E=5129130.27M, COLINDANDO CON KELLY LORENA ROJAS CORTES CON NÚMERO PREDIAL 505680001000000010409000000000. LINDERO 4: INICIA EN EL PUNTO 5 CON COORDENADAS N=2052709.54M, E=5129130.27M EN LÍNEA RECTA Y EN SENTIDO SUROESTE EN DISTANCIA DE 111.1M HASTA EL PUNTO 6 CON COORDENADAS N=2052699.88M, E=5129019.54M, COLINDANDO CON ANA LUZ MUÑOZ GARCIA CON NÚMERO PREDIAL 505680001000000010409000000000. POR EL OESTE: LINDERO 5: INICIA EN EL PUNTO 6 CON COORDENADAS N=2052699.88M, E=5129019.54M EN LÍNEA QUEBRADA Y EN SENTIDO NORTE PASANDO POR LOS PUNTOS Y COORDENADAS 7: N=2052707.33M, E=5129018.22M, CON UNA DISTANCIA ACUMULADA DE 454.4M HASTA EL PUNTO 1 CON COORDENADAS N=2053149.82M, E=5128956.03M, COLINDANDO CON LUIS EDUARDO CONTRERAS CARDOZO CON NÚMERO PREDIAL 505680001000000010409000000000. _x000D_
_x000D_
 _x000D_
_x000D_
REDACCIÓN TÉCNICA DE LINDEROS SERVIDUMBRE: _x000D_
_x000D_
 _x000D_
_x000D_
PUNTO DE PARTIDA:POR EL NORTE: LINDERO 1: INICIA EN EL PUNTO 1 CON COORDENADAS N=2052707.33M. E=5129018.22M EN LÍNEA RECTA Y EN SENTIDO ESTE EN DISTANCIA DE 143.2M HASTA EL PUNTO 2 CON COORDENADAS N=2052719.84M. E=5129160.97M. COLINDANDO CON MARIBEL ORJUELA CASTILLO CON NÚMERO PREDIAL 505680001000000010409000000000.POR EL ESTE: LINDERO 2: INICIA EN EL PUNTO 2 CON COORDENADAS N=2052719.84M. E=5129160.97M EN LÍNEA RECTA Y EN SENTIDO SUR EN DISTANCIA DE 7.6M HASTA EL PUNTO 3 CON COORDENADAS N=2052712.36M. E=5129162.56M. COLINDANDO CON SOLICITANTE SERVIDUMBRE PARCELA 61 CON NÚMERO PREDIAL 505680001000000010409000000000. POR EL SUR: LINDERO 3: INICIA EN EL PUNTO 3 CON COORDENADAS N=2052712.36M. E=5129162.56M EN LÍNEA RECTA Y EN SENTIDO OESTE EN DISTANCIA DE 32.4M HASTA EL PUNTO 4 CON COORDENADAS N=2052709.54M. E=5129130.27M. COLINDANDO CON KELLY LORENA ROJAS CORTES CON NÚMERO PREDIAL 505680001000000010409000000000. LINDERO 4: INICIA EN EL PUNTO 4 CON COORDENADAS N=2052709.54M. E=5129130.27M EN LÍNEA RECTA Y EN SENTIDO OESTE EN DISTANCIA DE 111.1M HASTA EL PUNTO 5 CON COORDENADAS N=2052699.88M. E=5129019.54M . COLINDANDO CON ANA LUZ MUÑOZ GARCIA CON NÚMERO PREDIAL 505680001000000010409000000000.POR EL OESTE: LINDERO 5: INICIA EN EL PUNTO 5 CON COORDENADAS N=2052699.88M. E=5129019.54M EN LÍNEA RECTA Y EN SENTIDO NORTE EN DISTANCIA DE 7.5M HASTA EL PUNTO 1 CON COORDENADAS N=2052707.33M. E=5129018.22M. COLINDANDO CON SOLICITANTE SERVIDUMBRE PARCELA 59 CON NÚMERO PREDIAL 505680001000000010409000000000. </t>
  </si>
  <si>
    <t>234-30248</t>
  </si>
  <si>
    <t xml:space="preserve">PARCELA 61  CUYOS LINDEROS Y DEMAS ESPECIFICACIONES OBRAN EN RESOLUCION 20234100053726, 2023/05/05, AGENCIA NACIONAL DE TIERRAS BOGOTA, D.C.. ARTICULO 8 PARÁGRAFO 1º. DE LA LEY 1579 DE 2012 PUNTO DE PARTIDA: POR EL NORTE: LINDERO 1: INICIA EN EL PUNTO 1 CON COORDENADAS N=2053144.49M, E=5129101.29M EN LÍNEA RECTA Y EN SENTIDO SURESTE EN DISTANCIA DE 151.7M HASTA EL PUNTO 2 CON COORDENADAS N=2053138.92M, E=5129252.92M, COLINDANDO CON PREDIO LA MARIA SAN MIGUEL CON NÚMERO PREDIAL 505680001000000010468000000000. POR EL ESTE: LINDERO 2: INICIA EN EL PUNTO 2 CON COORDENADAS N=2053138.92M, E=5129252.92M EN LÍNEA QUEBRADA Y EN SENTIDO SURESTE PASANDO POR LOS PUNTOS Y COORDENADAS 3: N=2052732.91M, E=5129309.98M, CON UNA DISTANCIA ACUMULADA DE 417.6M HASTA EL PUNTO 4 CON COORDENADAS N=2052725.34M, E=5129311.34M, COLINDANDO CON ANGELAPATRICIA SOTO VIRGUEZ CON NÚMERO PREDIAL 505680001000000010409000000000. POR EL SUR: LINDERO 3: INICIA EN EL PUNTO 4 CON COORDENADAS N=2052725.34M, E=5129311.34M EN LÍNEA RECTA Y EN SENTIDO SUROESTE EN DISTANCIA DE 149.3M HASTA EL PUNTO 5 CON COORDENADAS N=2052712.36M, E=5129162.56M, COLINDANDO CON KELLY LORENA ROJAS CORTES CON NÚMERO PREDIAL 505680001000000010409000000000. POR EL OESTE: LINDERO 4: INICIA EN EL PUNTO 5 CON COORDENADAS N=2052712.36M, E=5129162.56M EN LÍNEA QUEBRADA Y EN SENTIDO NOROESTE PASANDO POR LOS PUNTOS Y COORDENADAS 6: N=2052719.84M, E=5129160.97M, CON UNA DISTANCIA ACUMULADA DE 436.4M HASTA EL PUNTO 1 CON COORDENADAS N=2053144.49M, E=5129101.29M, COLINDANDO CON MARIBEL ORJUELA CASTILLO CON NÚMERO PREDIAL 505680001000000010409000000000. _x000D_
_x000D_
 _x000D_
_x000D_
REDACCIÓN TÉCNICA DE LINDEROS SERVIDUMBRE: _x000D_
_x000D_
 _x000D_
_x000D_
PUNTO DE PARTIDA: POR EL NORTE: LINDERO 1: INICIA EN EL PUNTO 6 CON COORDENADAS N=2052719.84M, E=5129160.97M EN LÍNEA RECTA Y EN SENTIDO NORESTE EN DISTANCIA DE 149.58M HASTA EL PUNTO 3 CON COORDENADAS N=2052732.91M, E=5129309.98M, COLINDANDO CON DIOMARA SARMIENTO CON NÚMERO PREDIAL 505680001000000010409000000000. POR EL ESTE: LINDERO 2: INICIA EN EL PUNTO 3 CON COORDENADAS N=2052732.91M, E=5129309.98M EN LÍNEA RECTA Y EN SENTIDO SURESTE EN DISTANCIA DE 149.58M HASTA EL PUNTO 4 CON COORDENADAS N=2052725.34M, E=5129311.34M, COLINDANDO CON ANGELAPATRICIA SOTO VIRGUEZ CON NÚMERO PREDIAL 505680001000000010409000000000. POR EL SUR: LINDERO 3: INICIA EN EL PUNTO 4 CON COORDENADAS N=2052725.34M, E=5129311.34M EN LÍNEA RECTA Y EN SENTIDO SUROESTE EN DISTANCIA DE 149.3M HASTA EL PUNTO 5 CON COORDENADAS N=2052712.36M, E=5129162.56M, COLINDANDO CON KELLY LORENA ROJAS CORTES CON NÚMERO PREDIAL 505680001000000010409000000000. POR EL OESTE: LINDERO 4: INICIA EN EL PUNTO 5 CON COORDENADAS N=2052712.36M, E=5129162.56M EN LÍNEA RECTA Y EN SENTIDO NORESTE EN DISTANCIA DE 7.65M HASTA EL PUNTO 6 CON COORDENADAS N=2052719.84M, E=5129160.97M, COLINDANDO CON MARIBEL ORJUELA CASTILLO CON NÚMERO PREDIAL 505680001000000010409000000000. </t>
  </si>
  <si>
    <t>234-30249</t>
  </si>
  <si>
    <t xml:space="preserve">PARCELA 62  CUYOS LINDEROS Y DEMAS ESPECIFICACIONES OBRAN EN RESOLUCION 20234100053726, 2023/05/05, AGENCIA NACIONAL DE TIERRAS BOGOTA, D.C.. ARTICULO 8 PARÁGRAFO 1º. DE LA LEY 1579 DE 2012 PUNTO DE PARTIDA: POR EL NORTE: LINDERO 1: INICIA EN EL PUNTO 1 CON COORDENADAS N=2053138.92M, E=5129252.92M EN LÍNEA RECTA Y EN SENTIDO ESTE EN DISTANCIA DE 147.1M HASTA EL PUNTO 2 CON COORDENADAS N=2053133.52M, E=5129399.97M, COLINDANDO CON PREDIO LA MARIA SAN MIGUEL CON NÚMERO PREDIAL 505680001000000010468000000000. POR EL ESTE: LINDERO 2: INICIA EN EL PUNTO 2 CON COORDENADAS N=2053133.52M, E=5129399.97M EN LÍNEA QUEBRADA Y EN SENTIDO SUR PASANDO POR LOS PUNTOS Y COORDENADAS 3: N=2052747.63M, E=5129477.82M, CON UNA DISTANCIA ACUMULADA DE 401.7M HASTA EL PUNTO 4 CON COORDENADAS N=2052740.14M, E=5129480.94M, COLINDANDO CON SERVIDUMBRE PARCELA DE ACCESO CON NÚMERO PREDIAL 505680001000000010409000000000. POR EL SUR: LINDERO 3: INICIA EN EL PUNTO 4 CON COORDENADAS N=2052740.14M, E=5129480.94M EN LÍNEA RECTA Y EN SENTIDO OESTE EN DISTANCIA DE 170.2M HASTA EL PUNTO 5 CON COORDENADAS N=2052725.34M, E=5129311.34M , COLINDANDO CON KELLY LORENA ROJAS CORTES CON NÚMERO PREDIAL 505680001000000010409000000000.POR EL OESTE: LINDERO 4: INICIA EN EL PUNTO 5 CON COORDENADAS N=2052725.34M, E=5129311.34M EN LÍNEA QUEBRADA Y EN SENTIDO NORTE PASANDO POR LOS PUNTOS Y COORDENADAS 6: N=2052732.91M, E=5129309.98M, CON UNA DISTANCIA ACUMULADA DE 417.6M HASTA EL PUNTO 1 CON COORDENADAS N=2053138.92M, E=5129252.92M, COLINDANDO CON DIOMIRA ESPERANZA SARMIENTO RODRIGUEZ CON NÚMERO PREDIAL 505680001000000010409000000000. _x000D_
_x000D_
 _x000D_
_x000D_
REDACCIÓN TÉCNICA DE LINDEROS SERVIDUMBRE: _x000D_
_x000D_
 _x000D_
_x000D_
PUNTO DE PARTIDA: POR EL NORTE: LINDERO 1: INICIA EN EL PUNTO 6 CON COORDENADAS N=2052732.91M, E=5129309.98M EN LÍNEA RECTA Y EN SENTIDO NORESTE EN DISTANCIA DE 168.7M HASTA EL PUNTO 3 CON COORDENADAS N=2052747.63M, E=5129477.82M, COLINDANDO CON ANGELA SOTO CON NÚMERO PREDIAL 505680001000000010409000000000. POR EL ESTE: LINDERO 2: INICIA EN EL PUNTO 3 CON COORDENADAS N=2052747.63M, E=5129477.82M EN LÍNEA RECTA Y EN SENTIDO SURESTE EN DISTANCIA DE 8.1M HASTA EL PUNTO 4 CON COORDENADAS N=2052740.14M, E=5129480.94M, COLINDANDO CON SOLICITANTE SERVIDUMBRE PARCELA DE ACCESO CON NÚMERO PREDIAL 505680001000000010409000000000. POR EL SUR: LINDERO 3: INICIA EN EL PUNTO 4 CON COORDENADAS N=2052740.14M, E=5129480.94M EN LÍNEA RECTA Y EN SENTIDO SUROESTE EN DISTANCIA DE 170.2M HASTA EL PUNTO 5 CON COORDENADAS N=2052725.34M, E=5129311.34M, COLINDANDO CON KELLY LORENA ROJAS CORTES CON NÚMERO PREDIAL 505680001000000010409000000000. POR EL OESTE: LINDERO 4: INICIA EN EL PUNTO 5 CON COORDENADAS N=2052725.34M, E=5129311.34M EN LÍNEA RECTA Y EN SENTIDO NOROESTE EN DISTANCIA DE 7.68M HASTA EL PUNTO 6 CON COORDENADAS N=2052732.91M, E=5129309.98M, COLINDANDO CON DIOMIRA ESPERANZA SARMIENTO RODRIGUEZ CON NÚMERO PREDIAL 505680001000000010409000000000. </t>
  </si>
  <si>
    <t>234-30250</t>
  </si>
  <si>
    <t xml:space="preserve">PARCELA 63 AREA DE TRABAJO  CUYOS LINDEROS Y DEMAS ESPECIFICACIONES OBRAN EN RESOLUCION 20234100053726, 2023/05/05, AGENCIA NACIONAL DE TIERRAS BOGOTA, D.C.. ARTICULO 8 PARÁGRAFO 1º. DE LA LEY 1579 DE 2012 REDACCIÓN TÉCNICA DE LINDEROS TOTAL: _x000D_
_x000D_
 _x000D_
_x000D_
PUNTO DE PARTIDA: POR EL NORTE: LINDERO 1: INICIA EN EL PUNTO 1 CON COORDENADAS N=2051941.10M, E=5129583.42M EN LÍNEA RECTA Y EN SENTIDO NORESTE EN DISTANCIA DE 58.2M HASTA EL PUNTO 2 CON COORDENADAS N=2051968.63M, E=5129634.75M, COLINDANDO CON SANDRA CLEMENCIA MUÑOZ LINARES CON NÚMERO PREDIAL 505680001000000010409000000000. POR EL ESTE: LINDERO 2: INICIA EN EL PUNTO 2 CON COORDENADAS N=2051968.63M, E=5129634.75M EN LÍNEA RECTA Y EN SENTIDO SURESTE EN DISTANCIA DE 66.2M HASTA EL PUNTO 3 CON COORDENADAS N=2051909.06M, E=5129663.65M, COLINDANDO CON SERVIDUMBRE PARCELA DE ACCESO CON NÚMERO PREDIAL 505680001000000010409000000000. POR EL SUR: LINDERO 3: INICIA EN EL PUNTO 3 CON COORDENADAS N=2051909.06M, E=5129663.65M EN LÍNEA RECTA Y EN SENTIDO SUROESTE EN DISTANCIA DE 64.7M HASTA EL PUNTO 4 CON COORDENADAS N=2051880.47M, E=5129605.51M, COLINDANDO CON VIA NACIONAL Y FAJA DE RETIRO EN MEDIO CON NÚMERO PREDIAL 505680001000000010000000000000. POR EL OESTE: LINDERO 4: INICIA EN EL PUNTO 4 CON COORDENADAS N=2051880.47M, E=5129605.51M EN LÍNEA RECTA Y EN SENTIDO NOROESTE EN DISTANCIA DE 12.7M HASTA EL PUNTO 5 CON COORDENADAS N=2051892.42M, E=5129601.15M, COLINDANDO CON VIA NACIONAL Y FAJA DE RETIRO EN MEDIO CON NÚMERO PREDIAL 505680001000000010000000000000. LINDERO 5: INICIA EN EL PUNTO 5 CON COORDENADAS N=2051892.42M, E=5129601.15M EN LÍNEA RECTA Y EN SENTIDO NORESTE EN DISTANCIA DE 51.81M HASTA EL PUNTO 1 CON COORDENADAS N=2051941.10M, E=5129583.42M, COLINDANDO CON SANDRA CLEMENCIA MUÑOZ LINARES CON NÚMERO PREDIAL 505680001000000010409000000000. _x000D_
_x000D_
 </t>
  </si>
  <si>
    <t>234-30251</t>
  </si>
  <si>
    <t xml:space="preserve">PARCELA 64 AREA DE TANQUES  CUYOS LINDEROS Y DEMAS ESPECIFICACIONES OBRAN EN RESOLUCION 20234100053726, 2023/05/05, AGENCIA NACIONAL DE TIERRAS BOGOTA, D.C.. ARTICULO 8 PARÁGRAFO 1º. DE LA LEY 1579 DE 2012 PUNTO DE PARTIDA: POR EL NORTE:LINDERO 1: INICIA EN EL PUNTO 1 CON COORDENADAS N=2051995.35M, E=5129643.08M EN LÍNEA QUEBRADA Y EN SENTIDO SURESTE PASANDO POR LOS PUNTOS Y COORDENADAS 2: N=2051996.91M, E=5129656.85M; 3: N=2051999.90M, E=5129727.76M, CON UNA DISTANCIA ACUMULADA DE 122.8M HASTA EL PUNTO 4 CON COORDENADAS N=2052006.49M, E=5129765.17M, COLINDANDO CON IRIAN IBETH GONZALEZ AREVALO CON NÚMERO PREDIAL 505680001000000010409000000000.POR EL ESTE:LINDERO 2: INICIA EN EL PUNTO 4 CON COORDENADAS N=2052006.49M, E=5129765.17M EN LÍNEA RECTA Y EN SENTIDO SURESTE EN DISTANCIA DE 31.9M HASTA EL PUNTO 5 CON COORDENADAS N=2051978.17M, E=5129779.98M, COLINDANDO CON ADRIANA CAROLINA CARO NIEVES CON NÚMERO PREDIAL 505680001000000010409000000000.POR EL SUR:LINDERO 3: INICIA EN EL PUNTO 5 CON COORDENADAS N=2051978.17M, E=5129779.98M EN LÍNEA QUEBRADA Y EN SENTIDO SURESTE PASANDO POR LOS PUNTOS Y COORDENADAS 6: N=2051967.76M, E=5129785.43M, CON UNA DISTANCIA ACUMULADA DE 124.2M HASTA EL PUNTO 7 CON COORDENADAS N=2051919.16M, E=5129684.01M , COLINDANDO CON VIA NACIONAL Y FAJA DE RETIRO EN MEDIO CON NÚMERO PREDIAL 505680001000000010000000000000.POR EL OESTE: LINDERO 4: INICIA EN EL PUNTO 7 CON COORDENADAS N=2051919.16M, E=5129684.01M EN LÍNEA RECTA Y EN SENTIDO NOROESTE EN DISTANCIA DE 86.4M HASTA EL PUNTO 1 CON COORDENADAS N=2051995.35M, E=5129643.08M, COLINDANDO CON SERVIDUMBRE PARCELA DE ACCESO CON NÚMERO PREDIAL 505680001000000010409000000000. </t>
  </si>
  <si>
    <t>234-30252</t>
  </si>
  <si>
    <t xml:space="preserve">CARRETEABLE + FAJA DE RETIRO  CUYOS LINDEROS Y DEMAS ESPECIFICACIONES OBRAN EN RESOLUCION 20234100053726, 2023/05/05, AGENCIA NACIONAL DE TIERRAS BOGOTA, D.C.. ARTICULO 8 PARÁGRAFO 1º. DE LA LEY 1579 DE 2012_x000D_
_x000D_
PUNTO DE PARTIDA: POR EL NORTE: LINDERO 1: INICIA EN EL PUNTO 24 CON COORDENADAS N=2053133.51M E=5129399.96M EN LÍNEA QUEBRADA Y EN SENTIDO SURESTE PASANDO POR LOS PUNTOS Y COORDENADAS 25: N=2053133.36M E=5129411.4M; 26: N=2053132.86M, E=5129420.58, CON UNA DISTANCIA ACUMULADA DE 30.5M HASTA EL PUNTO 1 CON COORDENADAS N=2053131.81M, E=5129430.44M, COLINDANDO CON PREDIO LA MARIA SAN MIGUEL CON NÚMERO PREDIAL 505680001000000010468000000000. POR EL ESTE: LINDERO 2: INICIA EN EL PUNTO 1 CON COORDENADAS N=2053131.81M, E=5129430.44M EN LÍNEA QUEBRADA Y EN SENTIDO SUR PASANDO POR LOS PUNTOS Y COORDENADAS 2: N=2052751.13M, E=5129518.55M; 3: N=2052743.28M, E=5129520.37M, CON UNA DISTANCIA ACUMULADA DE 565.7M HASTA EL PUNTO 4 CON COORDENADAS N=2052580.80M, E=5129558.86M, COLINDANDO CON RUTH ENEIDA OVIEDO ESPINOSA CON NÚMERO PREDIAL 505680001000000010409000000000. LINDERO 3: INICIA EN EL PUNTO 4 CON COORDENADAS N=2052580.80M, E=5129558.86M EN LÍNEA QUEBRADA Y EN SENTIDO SUR PASANDO POR LOS PUNTOS Y COORDENADAS 5: N=2052428.88M, E=5129594.84M; 6: N=2052404.05M, E=5129598.74M; 7: N=2052401.89M, E=5129599.08M; 8: N=2052212.5M, E=5129626.93M, CON UNA DISTANCIA ACUMULADA DE 592.6M HASTA EL PUNTO 9 CON COORDENADAS N=2051995.35M, E=5129643.08M, COLINDANDO CON IRIAN IBETH GONZALEZ AREVALO CON NÚMERO PREDIAL 505680001000000010409000000000. LINDERO 4: INICIA EN EL PUNTO 9 CON COORDENADAS N=2051995.35M, E=5129643.08M EN LÍNEA RECTA Y EN SENTIDO SURESTE EN DISTANCIA DE 86.4M HASTA EL PUNTO 10 CON COORDENADAS N=2051919.15M, E=5129684.00M, COLINDANDO CON SOLICITANTE AREA TANQUES CON NÚMERO PREDIAL 505680001000000010409000000000. LINDERO 5: INICIA EN EL PUNTO 48 CON COORDENADAS N=2051978.17M, E=5129779.98M EN LÍNEA QUEBRADA Y EN SENTIDO NORESTE PASANDO POR LOS PUNTOS Y COORDENADAS 49: N=2052036.81M, E=5129902.9M CON UNA DISTANCIA ACUMULADA DE 144.72M HASTA EL PUNTO 50 CON COORDENADAS N=2052040.48M, E=5129910.6M, COLINDANDO CON ADRIANA CAROLINA CARO NIEVES CON NÚMERO PREDIAL 505680001000000010000000000000. LINDERO 6: INICIA EN EL PUNTO 50 CON COORDENADAS N=2052040.48M, E=5129910.6M EN LÍNEA QUEBRADA Y EN SENTIDO NORESTE PASANDO POR LOS PUNTOS Y COORDENADAS 51: N=2052083.14M, E=5130000.02M; 52: N=2052114.42M, E=5130049.48M, CON UNA DISTANCIA ACUMULADA DE 175.16M HASTA EL PUNTO 53 CON COORDENADAS N=2052125.18M, E=5130063.37M, COLINDANDO CON CARMEN CAMILA CHAVISAY CON NÚMERO PREDIAL 505680001000000010000000000000. LINDERO 7: INICIA EN EL PUNTO 53 CON COORDENADAS N=2052125.18M, E=5130063.37M EN LÍNEA QUEBRADA Y EN SENTIDO NORESTE PASANDO POR LOS PUNTOS Y COORDENADAS 54: N=2052153.22M, E=5130099.58M; 55: N=2052159.54M, E=5130106.83M; 56: N=2052236.83M, E=5130176.19M, CON UNA DISTANCIA ACUMULADA DE 339.65M HASTA EL PUNTO 57 CON COORDENADAS N=2052375.06M, E=5130292.09M, COLINDANDO CON MONICA QUINTANA RIVAS CON NÚMERO PREDIAL 505680001000000010000000000000. LINDERO 8: INICIA EN EL PUNTO 57 CON COORDENADAS N=2052375.06M, E=5130292.09M EN LÍNEA RECTA Y EN SENTIDO NORESTE EN DISTANCIA DE 269.29M HASTA EL PUNTO 58 CON COORDENADAS N=2052581.42M, E=5130465.11M, COLINDANDO CON JOSE FRANCISCO CASTILLO QUIÑONEZ CON NÚMERO PREDIAL 505680001000000010409000000000. LINDERO 9: INICIA EN EL PUNTO 58 CON COORDENADAS N=2052581.42M, E=5130465.11M EN LÍNEA QUEBRADA Y EN SENTIDO NORESTE PASANDO POR LOS PUNTOS Y COORDENADAS 59: N=2052699.34M, E=5130563.98M; 60: N=2052701.65M, E=5130566.13M; 61: N=2052726.5M, E=5130591.86M; 62: N=2052727.87M, E=5130593.38M CON UNA DISTANCIA ACUMULADA DE 196.51M HASTA EL PUNTO 63 CON COORDENADAS N=2052728.9M, E=5130594.67M, COLINDANDO CON INGRID LIZETH CALDERON GUZMAN CON NÚMERO PREDIAL 505680001000000010000000000000. LINDERO 10: INICIA EN EL PUNTO 63 CON COORDENADAS N=2052728.9M, E=5130594.67M, EN LÍNEA QUEBRADA Y EN SENTIDO NORESTE PASANDO POR LOS PUNTOS Y COORDENADAS 64: N=2052735.67M, E=5130603.32M; 65: N=2052737.22M, E=5130605.5M; 66: N=2052761.67M, E=5130643.3M; 67: N=2052762.44M, E=5130644.55M; 68: N=2052763.03M, E=5130645.63M; 69: N=2052786.6M, E=5130690.44M; 70: N=2052787.45M, E=5130692.19M; 71: N=2052788.18M, E=5130693.98M; 72: N=2052806.54M, E=5130743.55M; 73: N=2052813.11M, E=5130761.28M CON UNA DISTANCIA ACUMULADA DE 211.77M HASTA EL PUNTO 74 CON COORDENADAS N=2052820.54M, E=5130784.23M, COLINDANDO CON MARISOL CORREDOR VELASQUEZ CON NÚMERO PREDIAL 505680001000000010000000000000. LINDERO 11: INICIA EN EL PUNTO 74 CON COORDENADAS N=2052820.54M, E=5130784.23M, EN LÍNEA RECTA Y EN SENTIDO NORESTE EN DISTANCIA DE 276.05M HASTA EL PUNTO 75 CON COORDENADAS N=2052905.28M, E=5131046.96M, COLINDANDO CON INGRID LEANDRA ROJAS CORTES CON NÚMERO PREDIAL 505680001000000010409000000000. LINDERO 12: INICIA EN EL PUNTO 75 CON COORDENADAS N=2052905.28M, E=5131046.96M, EN LÍNEA RECTA Y EN SENTIDO NORESTE EN DISTANCIA DE 15.44M HASTA EL PUNTO 76 CON COORDENADAS N=2052889.98M, E=5131044.76M, COLINDANDO CON VIA NACIONAL CON NÚMERO PREDIAL 505680000000000000000000000000. POR EL SUR: LINDERO 13: INICIA EN EL PUNTO 76 CON COORDENADAS N=2052889.98M, E=5131044.76M, EN LÍNEA QUEBRADA Y EN SENTIDO SUROESTE PASANDO POR LOS PUNTOS Y COORDENADAS 77: N=2052745.43M, E=5130644.8M; 78: N=2052702.13M, E=5130585.4M; 79: N=2052386.97M, E=5130321.39M; 80: N=2052201.27M, E=5130167.36M; 81: N=2052089.42M, E=5130035.17M CON UNA DISTANCIA ACUMULADA DE 1602.14M HASTA EL PUNTO 47 CON COORDENADAS N=2051967.75M, E=5129785.43M, COLINDANDO CON VIA NACIONAL CON NÚMERO PREDIAL 505680000000000000000000000000. LINDERO 14: INICIA EN EL PUNTO 47 CON COORDENADAS N=2051967.75M, E=5129785.43M, EN LÍNEA RECTA Y EN SENTIDO NORESTE EN DISTANCIA DE 112.46M HASTA EL PUNTO 10 CON COORDENADAS N=2051919.15M, E=5129684M, COLINDANDO CON AREA TANQUES CON NÚMERO PREDIAL 505680001000000010409000000000. LINDERO 15: INICIA EN EL PUNTO 10 CON COORDENADAS N=2051919.15M, E=5129684M, EN LÍNEA RECTA Y EN SENTIDO NORESTE EN DISTANCIA DE 22.77M HASTA EL PUNTO 11 CON COORDENADAS N=2051909.06M, E=5129663.64M, COLINDANDO CON VIA NACIONAL CON NÚMERO PREDIAL 505680000000000000000000000000. LINDERO 16: INICIA EN EL PUNTO 11 CON COORDENADAS N=2051909.06M, E=5129663.64M, EN LÍNEA RECTA Y EN SENTIDO NORESTE EN DISTANCIA DE 64.79M HASTA EL PUNTO 38 CON COORDENADAS N=2051880.46M, E=5129605.5M, COLINDANDO CON VIA NACIONAL CON NÚMERO PREDIAL 505680000000000000000000000000. LINDERO 17: INICIA EN EL PUNTO 38 CON COORDENADAS N=2051880.46M, E=5129605.5M, EN LÍNEA QUEBRADA Y EN SENTIDO SUROESTE PASANDO POR LOS PUNTOS Y COORDENADAS 39: N=2051870.9M, E=5129585.67M ;40: N=2051804.89M, E=5129448.53M; 41: N=2051708.5M, E=5129248.44M; 42: N=2051644.72M, E=5129116.01M; 43: N=2051578.73M, E=5128978.4M; 44: N=2051523.75M, E=5128864.19M; 45: N=2051414.82M, E=5128638.06M; 29: N=2051358.59M, E=5128520.75M, CON UNA DISTANCIA ACUMULADA DE 1216.69M HASTA EL PUNTO 30 CON COORDENADAS N=2051368.38M, E=5128512.29M COLINDANDO CON VIA NACIONAL CON NÚMERO PREDIAL 505680000000000000000000000000. LINDERO 18: INICIA EN EL PUNTO 30 CON COORDENADAS N=2051368.38M, E=5128512.29M, EN LÍNEA RECTA Y EN SENTIDO NORESTE EN DISTANCIA DE 371.78M HASTA EL PUNTO 31 CON COORDENADAS N=2051530.6M, E=5128846.82M, COLINDANDO CON JOSE IVAN MALDONADO DIAZ CON NÚMERO PREDIAL 505680001000000010409000000000.  LINDERO 19: INICIA EN EL PUNTO 31 CON COORDENADAS N=2051530.6M, E=5128846.82M, EN LÍNEA RECTA Y EN SENTIDO NORESTE EN DISTANCIA DE 15.01M HASTA EL PUNTO 32 CON COORDENADAS N=2051537.16M, E=5128860.33M, COLINDANDO CON ELIZABETH JIMENEZ OSPINA CON NÚMERO PREDIAL 505680001000000010409000000000. LINDERO 20:  INICIA EN EL PUNTO 32 CON COORDENADAS N=2051880.46M, E=5129605.5M, EN LÍNEA QUEBRADA Y EN SENTIDO NORESTE PASANDO POR LOS PUNTOS Y COORDENADAS 33: N=2051541.27M, E=5128868.8M; 34: N=2051678M, E=5129150.75M; 35: N=2051678.08M, E=5129150.93M CON UNA DISTANCIA ACUMULADA DE 419.47M HASTA EL PUNTO 36 CON COORDENADAS N=2051719.63M, E=5129238.04M, COLINDANDO CON JOHANA ALEXANDRA ORJUELA CASTILLO CON NÚMERO PREDIAL 505680001000000010409000000000.  LINDERO 21: INICIA EN EL PUNTO 36 CON COORDENADAS N=2051719.63M, E=5129238.04M, EN LÍNEA RECTA Y EN SENTIDO NORESTE EN DISTANCIA DE 402.11M HASTA EL PUNTO 37 CON COORDENADAS N=2051892.41M, E=5129601.15M, COLINDANDO CON SANDRA CLEMENCIA MUÑOZ LINARES CON NÚMERO PREDIAL 505680001000000010409000000000. LINDERO 22:  INICIA EN EL PUNTO 11 CON COORDENADAS N=2051909.06M, E=5129663.64M, EN LÍNEA QUEBRADA Y EN SENTIDO NORESTE PASANDO POR LOS PUNTOS Y COORDENADAS 12: N=2051968.62M, E=5129634.74M; 13: N=2051971.05M, E=5129621.63M, CON UNA DISTANCIA ACUMULADA DE 89.78M HASTA EL PUNTO 14 CON COORDENADAS N=2051981.24M, E=5129620.67M, COLINDANDO CON AREA DE TRABAJO UNIDAD DE VICTIMAS CON NÚMERO PREDIAL 505680001000000010409000000000. LINDERO 23: INICIA EN EL PUNTO 14 CON COORDENADAS N=2051981.24M, E=5129620.67M, EN LÍNEA RECTA Y EN SENTIDO NORESTE EN DISTANCIA DE 146.57M HASTA EL PUNTO 15 CON COORDENADAS N=2052127.19M, E=5129607.04M, COLINDANDO CON MONICA MONDRAGON GAITAN CON NÚMERO PREDIAL 505680001000000010409000000000. LINDERO 24:  INICIA EN EL PUNTO 14 CON COORDENADAS N=2052127.19M, E=5129607.04M, EN LÍNEA QUEBRADA Y EN SENTIDO NOROESTE PASANDO POR LOS PUNTOS Y COORDENADAS 16: N=2052214.06M, E=5129598.92M CON UNA DISTANCIA ACUMULADA DE 147.14M HASTA EL PUNTO 17 CON COORDENADAS N=2052272.19M, E=5129584.52M, COLINDANDO CON MARINELLA QUEVEDO CON NÚMERO PREDIAL 505680001000000010409000000000.  LINDERO 25:  INICIA EN EL PUNTO 17 CON COORDENADAS N=2052272.19M, E=5129584.52M, EN LÍNEA QUEBRADA Y EN SENTIDO NOROESTE PASANDO POR LOS PUNTOS Y COORDENADAS 16: N=2052214.06M, E=5129598.92M CON UNA DISTANCIA ACUMULADA DE 153.86M HASTA EL PUNTO 19 CON COORDENADAS N=2052422.13M, E=5129550.32M, COLINDANDO CON BEATRIZ SANTANA CON NÚMERO PREDIAL 505680001000000010409000000000.   LINDERO 26:  INICIA EN EL PUNTO 19 CON COORDENADAS N=2052422.13M, E=5129550.32M, EN LÍNEA QUEBRADA Y EN SENTIDO NOROESTE PASANDO POR LOS PUNTOS Y COORDENADAS 20: N=2052553.92M, E=5129527.42M CON UNA DISTANCIA ACUMULADA DE 158.31M HASTA EL PUNTO 21 CON COORDENADAS N=2052577.74M, E=5129521.48M, COLINDANDO CON MARIELA GONZALEZ MARQUEZ CON NÚMERO PREDIAL 505680001000000010409000000000. LINDERO 27: INICIA EN EL PUNTO 21 CON COORDENADAS N=2052577.74M, E=5129521.48M, EN LÍNEA RECTA Y EN SENTIDO NOROESTE EN DISTANCIA DE 116.10M HASTA EL PUNTO 22 CON COORDENADAS N=2052740.14M, E=5129480.93M, COLINDANDO CON KELLY LORENA ROJAS CORTES CON NÚMERO PREDIAL 505680001000000010409000000000. LINDERO 28:  INICIA EN EL PUNTO 22 CON COORDENADAS N=2052740.14M, E=5129480.93M, EN LÍNEA QUEBRADA Y EN SENTIDO NOROESTE PASANDO POR LOS PUNTOS Y COORDENADAS 23: N=2052747.62M, E=5129477.81M CON UNA DISTANCIA ACUMULADA DE 401.77M HASTA EL PUNTO 24 CON COORDENADAS N=2053133.51M, E=5129399.96M, COLINDANDO CON MARIELA GONZALEZ MARQUEZ CON NÚMERO PREDIAL 505680001000000010409000000000. </t>
  </si>
  <si>
    <t>234-30318</t>
  </si>
  <si>
    <t xml:space="preserve">LOTE 1 "COROCITO"  CUYOS LINDEROS Y DEMAS ESPECIFICACIONES OBRAN EN ESCRITURA 074, 2023/05/26, NOTARIA UNICA VISTAHERMOSA. ARTICULO 8 PARÁGRAFO 1º. DE LA LEY 1579 DE 2012 POR EL NORTE: DEL MOJON VEINTIDÓS A (22A) AL MOJON CUARENTA Y SEIS A (46A), EN EXTENSIÓN DE DOS MIL OCHOCIENTOS SEIS METROS (2.806 MTS), LINDA CON ALTAMIRA, ASTRID LILIANA HADAD Y ANA MARÍA GONZÁLEZ HADAD .POR EL ESTE DEL MOJON CUARENTA Y SEIS A (46A) AL MOJON CINCUENTA DOS A (52ª), EN EXTENSIÓN DE MIL SETECIENTOS OCHENTA Y NUEVE METROS (1789 MTS), LINDA CON RIO YUCAO Y RIO META POR EL SUR: DEL MOJON CINCUENTA Y DOS A (52ª) AL MOJON SETENTA (76) EN EXTENSIÓN DE DOS MIL OCHOCIENTOS OCHENTA Y UNO PUNTO NOVECIENTOS NOVENTA Y UN METROS LINEALES (2881,991 ML), LINDA CON SAN JOSÉ HEREDEROS DE VÍCTOR CARRANZA. POR EL OESTE: DEL L CINCUENTA Y TRES (53) AL MOJON VEINTIDÓS (22) EN EXTENSIÓN DE DOSCIENTOS OCHENTA Y DOS PUNTO DOSCIENTOS CUARENTA Y UN METRO LINEALES (282,241 ML), LINDA CON EL AMPARO, SOCIEDAD PIZANO Y CIA LTDA. Y ENCIERRA_x000D_
</t>
  </si>
  <si>
    <t>234-30319</t>
  </si>
  <si>
    <t>LOTE 2  CUYOS LINDEROS Y DEMAS ESPECIFICACIONES OBRAN EN ESCRITURA 074, 2023/05/26, NOTARIA UNICA VISTAHERMOSA. ARTICULO 8 PARÁGRAFO 1º. DE LA LEY 1579 DE 2012 POR EL NORTE: DEL L CINCUENTA Y TRES (L53 AL L OCHO (L8), EN EXTENSION DE TRESIENTOS CINCUENTA Y TRES COMA SETECIENTOS TRAINTA Y OCHO METROS LINEALES (353,738 ML) LINDA CON LOTE 1 EL COROCITO. POR EL ESTE. DEL PUNTO (L8) AL PUNTO SETENTA Y SEIS (76), EN EXTENSION DE QUINIENTOS NOVENTA Y TRES COMA TRESIENTOS CINCUENTA Y OCHO METROS LINEALES (593,358 ML) LINDA CON EL LOTE 1 EL COROCITO POR EL SUR: DEL PUNTO SETENTA Y SEIS (76) AL MOJON UNO A (1A), EN EXTENSIÓN DE QUINIENTOS OCHENTA Y CUATRO COMA OCHOCIENTOS NUEVE METROS LINEALES (584,809 ML) LINDA CON SAN JOSÉ HEREDEROS DE VÍCTOR CARRANZA POR EL OESTE: DEL MOJON UNO A (1ª9 AL L CINCUENTA Y TRES N (L53N), EN EXTENSIÓN DE QUINIENTOS CINCUENTA Y CINCO CUATROCIENTOS SETENTA Y OCHO METROS LINEALES (555,478 ML), Y ENCIERRA.</t>
  </si>
  <si>
    <t>234-30608</t>
  </si>
  <si>
    <t xml:space="preserve">REMANENTE DEL LOTE 2  CUYOS LINDEROS Y DEMAS ESPECIFICACIONES OBRAN EN ESCRITURA 1558, 2023/07/26, NOTARIA CUARTA IBAGUE. ARTICULO 8 PARÁGRAFO 1º. DE LA LEY 1579 DE 2012. POR NORTE DE PUNTO M2-152 A AL PUNTO M2-153 CON 100.06 ML COLINDANTE CON PREDIO COD. CAT. 50-568-00-03-0147-000-000 CONTINUA DEL PUNTO M-153 A AL PUNTO M2-154 CON 645.39 ML COLINDANTE CON PREDIO COD. CAT. 50-568-00-03-0147-000-000 CONTINUA POR PUNTO M2-154 A AL PUNTO  M2-108 CON 722.38 ML COLINDANTE CON PREDIO COD. CAT. 50-568-00-03-0147-000-000 CONTINUA POR PUNTO  M2-108 A AL PUNTO M2-109 CON 195.02 ML COLINDANTE CON MORICHERA PREDIO ANDALUCIA CONTINUA POR PUNTO M2-109 A PUNTO  M2-110 CON 257.77 ML COLINDANTE CON PREDIO COD. CAT. 50-568-00-03-0082-0005-000 POR NORTEM2-110 AL PUNTO M2-111 CON 105.85ML COLINDANTE CON PREDIO COD. CAT. 50-568-00-03-0082-0005-000 CONTINUA POR PUNTO M2-111 A AL PUNTO M2-112 CON 410.36 ML COLINDANTE CON PREDIO COD. CAT. 50-568-00-03-0082-0006-000 CONTINUA POR PUNTO M2-112 A AL PUNTO M2-113 CON 52.65 ML COLINDANTE CON PREDIO COD. CAT. 50-568-00-03-0082-0006-000 CONTINUA DE PUNTO M2-113 A AL PUNTO M2 -114 CON 403.58 COLINDANTE COD. CAT. 50-568-00-03-0082-0006-000 CONTINUA POR PUNTO 114 A AL PUNTO M2-115 CON 76.85ML COLINDANTE CON PREDIO COD. CAT. 50-568-00-03-0082-0006-000 CONTINUA POR PUNTO M2-115 A P1 CON 130.64 ML COLINDANTE CON LOTE REMANENTE 2 CONTINUA POR PUNTO P1 A P4 CON 181.95ML COLINDANTE CON LOTE REMANENTE 2. POR NORTE DEL PUNTO P4 A P3 CON 297.000 ML  COLINDANTE CON LOTE REMANENTE 2 POR NORTE DEL PUNTO P3 A P2 CON 186.16 ML COLINDANTE CON LOTE REMANENTE 2  POR NORTE DEL PUNTO P2 A M2-117 CON 202.04ML COLINDANTE CON PREDIO COD. CAT. 50-568-000-03-0082-0006-000. _x000D_
 POR ESTE DEL PUNTO M2-117 A AL PUNTO M2-117 A CON 20.02ML COLINDANTE CON SERVIDUMBRE LA BARCAZA  CONTINUA DE PUNTO M2-117ª AL PUNTO M2-118 CON 664.93 ML COLINDANTE CON SERVIDUMBRE LA BARCAZA  CONTINUA DEL PUNTO M2-118ª AL PUNTO M2-119 CON 247.62 ML COLINDANTE CON SERVIDUMBRE LA BARCAZA  CONTINUA DEL PUNTO   M2-119 A AL PUNTO M2-120 CON 74.83 ML CON SERVIDUMBRE LA BARCAZA    CONTINUA DEL PUNTO M2-120 A AL PUNTO M2-121 CON 28.68 ML COLINDANTE CON SERVIDUMBRE LA BARCAZA  CONTINUA DEL PUNTO M2-121 A AL PUNTO M2-1223 CON 58.07 ML COLINDANTE CON SERVIDUMBRE LA BARCAZA CONTINUA DEL PUNTO M2-122 A AL PUNTO M2-123 CON 19.39 ML COLINDANTE CON SERVIDUMBRE LA BARCAZA  CONTINUA DEL PUNTO M2-123 A AL PUNTO M2-124 CON 16.60 ML COLINDANTE CON SERVIDUMBRE LA BARCAZA  CONTINUA DEL PUNTO M2-124ª AL PUNTO M2-125 CON 41.34 ML COLINDANTE CON SERVIDUMBRE LA BARCAZA . _x000D_
POR SUR DEL PUNTO M2-125 A AL PUNTO M2-126 CON 18.10 ML COLINDANTE CON PREDIO COD. CAT. 50-568-00-01-0001-0883-000 CONTINUA DEL PUNTO M2-126 A AL PUNTO M2-127 CON 36.55 ML COLINDANTE CON PREDIO COD. CAT. 50-568-00-01-0001-0883-000 CONTINUA DEL PUNTO M2-127 A AL PUNTO M2-128 CON 30.54 ML COLINDANTE CON PREDIO COD. CAT. 50-568-00-01-0001-0883-000 CONTINUA DEL PUNTO M2-128 A AL PUNTO M2-129 CON 120.03 ML  COLINDANTE CON PREDIO COD. CAT. 50-568-00-01-0001-0883-000 CONTINUA DEL PUNTO M2-129 A AL PUNTO M2-130 CON 212.23 ML COLINDANTE CON PREDIO COD. CAT. 50-568-00-01-0001-0883-000 CONTINUA POR PUNTO M2-130 A AL PUNTO  M2-131 CON 121.50 ML COLINDANTE CON PREDIO COD. CAT. 50-568-00-01-0001-1365-000 CONTINUA DEL PUNTO  M2-131 A  AL PUNTO M2-132 CON 135.55 ML COLINDANTE CON PREDIO 50-568-00-01-0001-1365-000 CONTINUA DEL PUNTO M2-132 A AL PUNTO M2-133 CON 216.22 ML COLINDANTE CON PREDIO COD. CAT. 50-568-00-01-0001-330-000 CONTINUA DEL PUNTO M2-133 A AL PUNTO M2-134 CON 180.67 ML COLINDANTE CON PREDIO COD. CAT. 50-568-00-01-0001-0330-000 CONTINUA DEL PUNTO M2-134 A AL PUNTO M2-135 CON 259-86 ML COLINDANTE CON PREDIO COD. CAT. 50-568-00-01-0001-0330-000 CONTINUA DEL PUNTO M2-135 A AL PUNTO M2-136 CON 171.57 ML COLINDANTE CON PREDIO COD. CAT. 50-568-00-01-0001-0330-000 CONTINUA DEL PUNTO M2-136 A AL PUNTO M2-137 CON 85.27 ML  COLINDANTE CON PREDIO COD. CAT. 50-568-00-01-0001-0330-000. POR SUR   DEL PUNTO M2-137 A AL PUNTO M2-138 CON 72.47 ML COLINDANTE CON PREDIO COD. CAT. 50-568-00-01-0001-0330-000 CONTINUA DEL PUNTO M2-138 A  AL PUNTO M2-189 CON 112.79 ML COLINDANTE CON PREDIO COD. CAT. 50-568-00-01-0001-0330-000 CONTINUA DEL PUNTO M2-139 A AL PUNTO M2-140 CON  495.79 ML COLINDANTE CON PREDIO COD. CAT. 50-568-00-01-0001-0330-000 CONTINUA DEL PUNTO M2-140 A AL PUNTO M2-141 CON 247.85 ML COLINDANTE CON PREDIO COD. CAT. 50-568-00-01-0001-1321-000 CONTINUA DEL PUNTO M2-141 A AL PUNTO M2-142 CON 205.46 ML COLINDANTE CON PREDIO COD. CAT. 50-568-00-01-0001-1321-000 CONTINUA DEL PUNTO M2-142 A AL PUNTO M2-143 CON 225.21 ML COLINDANTE CON PREDIO COD. CAT. 50-568-00-01-0001-1321-000 Y PREDIO COD. CAT. 50-568-00-01-0001-1312-000 CONTINUA DEL PUNTO M2-143 A AL PUNTO M2-144 CON 337.81 ML COLINDANTE CON PREDIO COD. CAT. 50-568-00-01-0001-1312-000 Y PREDIO COD. CAT. 50-568-00-01-0001-1380-000 CONTINUA DEL PUNTO M2-144 A AL PUNTO M2- 145 CON 225.83 ML COLINDANTE CON PREDIO COD. CAT. 50-568-00-01-0001-1380-000 Y PREDIO COD. CAT. 50-568-00-01-0001-1322-000 CONTINUA DEL PUNTO M2-145 A AL PUNTO M2-146 CON 432.94 ML COLINDANTE CON PREDIO COD. CAT. 50-568-00-01-0001-1322-000 Y PREDIO COD. CAT. 50-568-00-01-0001-1323-000 CONTINUA DEL PUNTO M2-146 A AL PUNTO M2- 147 CON  12.46 ML COLINDANTE CON PREDIO COD. CAT. 50-568-00-01-0001-1323-000 CONTINUA DEL PUNTO M2-147 A AL M2-148 CON 475.38 ML  COLINDANTE CON PREDIO COD. CAT. 50-568-00-01-0001-1324-000 CONTINUA DEL PUNTO M2-148 A AL PUNTO M2-149 CON 247.52 ML COLINDANTE CON PREDIO COD. CAT. 50-568-00-01-0001-1324-000 Y CIERRA LA COLINDANCIA. OR OESTE DEL PUNTO M2-149 A AL PUNTO M2-150 CON 780.11 ML COLINDANTE CON PREDIO COD. CAT. 50-568-00-01-0001-1375-000 Y PREDIO COD. CAT. 50-568-00-01-0001-1372-000 Y PREDIO COD. CAT. 50-568-00-01-0001-1363-000 CONTINUA DEL PUNTO  M2-150 A AL PUNTO M2-151 CON 550.12 ML COLINDANTE CON PREDIO COD. CAT. 50-568-00-01-0001-1364-000 CON PREDIO COD. CAT. 50-568-00-01-0001-1271-000 Y PREDIO COD. CAT. 50-568-00-01-0001-1273-000 Y PREDIO COD. CAT. 50-568-00-01-0001-1272-000  CONTINUA DEL PUNTO M2-151 A AL PUNTO M2-152 CON 553.12 ML COLINDANTE CON PREDIO COD. CAT. 50-568-00-01-0001-1272-000 CON PREDIO COD. CAT. 50-568-00-01-0001-1274-000 Y PREDIO COD. CAT. 50-568-00-01-0001-1358-000. _x000D_
_x000D_
 </t>
  </si>
  <si>
    <t>234-30609</t>
  </si>
  <si>
    <t xml:space="preserve"> LOTE 2  CUYOS LINDEROS Y DEMAS ESPECIFICACIONES OBRAN EN ESCRITURA 1558, 2023/07/26, NOTARIA CUARTA IBAGUE. ARTICULO 8 PARÁGRAFO 1º. DE LA LEY 1579 DE 2012. POR NORTE DEL P2 A P1 A CON 174.42 ML COLINDANTE CON PREDIO COD. CAT. 50-568-00-03-0082-0006-000 CONTINUA DEL P A A P1 CON 130.64 ML COLINDANTE CON LOTE REMANENTE 2  POR ESTE CON P2 A P3 CON 186.13 ML COLINDANTE CON LOTE REMANENTE 2  POR SUR CON P3 A P4 CON 297.00 ML COLINDANTE CON LOTE REMANENTE 2  POR OESTE DEL P4 A P1 CON 181.95 ML  COLINDANTE CON LOTE REMANENTE 2. _x000D_
_x000D_
</t>
  </si>
  <si>
    <t>234-30610</t>
  </si>
  <si>
    <t>LOTE 1 REMANENTE   CUYOS LINDEROS Y DEMAS ESPECIFICACIONES OBRAN EN ESCRITURA 496, 2023/06/26, NOTARIA UNICA PUERTO LOPEZ. ARTICULO 8 PARÁGRAFO 1º. DE LA LEY 1579 DE 2012. POR EL NORTE EN 4.610.71 METROS CN CAÑO LA LEVA POR EL SUR EN 848.32 METROS CON SANTA CATALINA LOTE N°  2  RESUSLTANTE DE ESTA DIVISION POR EL ORIENTE EN 8.520.11 METROS CON EL RIO MUCO: OCCIDENTE EN 3.171.23 METROS CON LA ESPERNAZA</t>
  </si>
  <si>
    <t>234-30611</t>
  </si>
  <si>
    <t>LOTE 2  CUYOS LINDEROS Y DEMAS ESPECIFICACIONES OBRAN EN ESCRITURA 496, 2023/06/26, NOTARIA UNICA PUERTO LOPEZ. ARTICULO 8 PARÁGRAFO 1º. DE LA LEY 1579 DE 2012. POR EL NORTE EN 848.32 METROS CON SANTA CATALINA 1 RESULTANTE DE ESTA DIVISION  POR EL SUR CON EL RIO MUCO  POR EL ORIENTE EN 21.179.98 METROS CON EL RIO MUCO: OCCIDENTE EN 1.306.62  METROS CON LA ESPERANZA</t>
  </si>
  <si>
    <t>234-30612</t>
  </si>
  <si>
    <t>ARTICULO 8 PARÁGRAFO 1º. DE LA LEY 1579 DE 2012. ARTICULO 8 PARÁGRAFO 1º. DE LA LEY 1579 DE 2012. POR EL NORORIENTE  DESDE EL PUNTO C AL D  EN 51 M LINDANDO CON VIA PUBLICA CARRERA 9 A POR EL SURORIENTE DESDE EL PUNTO D AL A EN 12.50M LINDANDO CON VIA PUBLICA CALLE 16  POR EL SUROCCIDENTE DESDE PUNTO A AL B EN 51.80 M LINDANDO CON PREDIO  010000790003000 POR EL  NOROCCIDENTE DESDE B AL C EN 13 M  LINDANDO CON VIA PUBLICA CALLE 17.</t>
  </si>
  <si>
    <t>234-30613</t>
  </si>
  <si>
    <t>ARTICULO 8 PARÁGRAFO 1º. DE LA LEY 1579 DE 2012. ARTICULO 8 PARÁGRAFO 1º. DE LA LEY 1579 DE 2012. POR EL NORORIENTE DESDE PUNTO C AL D  EN 17 M LINDANDO CON PREDIO 010001440011000 POR EL  SURORIENTE DESDE EL PUNTO D AL A EN  7 M LINDANDO CON VIA PUBLICA CALLE 16 POR EL SUROCCIDENTE  DESDE PUNTO A AL B  EN 17 M LINDANDO CON PREDIO 010001440013000 POR EL NOROCCIDENTE DESDE PUNTO B AL C  EN 7 M LINDANDO CON PREDIO  010001440009000.</t>
  </si>
  <si>
    <t>234-30614</t>
  </si>
  <si>
    <t>ARTICULO 8 PARÁGRAFO 1º. DE LA LEY 1579 DE 2012. ARTICULO 8 PARÁGRAFO 1º. DE LA LEY 1579 DE 2012. POR EL NORORIENTE DESDE PUNTO C AL D  EN 18.70 M LINDANDO CON PREDIO 010000670006000 POR EL SURORIENTE DESDE PUNTO D AL E EN  1.20 M LINDANDO CON PREDIO 010000670013000 Y DESDE EL PUNTO  E AL A EN 9M LINDANDO CON PREDIO  010000670020000 SUMANDO EN TOTAL  LINEAL 10.2 M  POR EL SUROCCIDENTE  DESDE PUNTO A AL B  EN 18.70 M LINDANDO CON PREDIO  010000670004000 POR EL  NOROCCIDENTE DESDE PUNTO B AL C EN  10.20 M LINDANDO CON VIA PUBLICA CALLE 17.</t>
  </si>
  <si>
    <t>234-30615</t>
  </si>
  <si>
    <t xml:space="preserve">ARTICULO 8 PARÁGRAFO 1º. DE LA LEY 1579 DE 2012. ARTICULO 8 PARÁGRAFO 1º. DE LA LEY 1579 DE 2012. POR EL NORORIENTE DESDE EL PUNTO C AL D EN 12 M LINDANDO CON PREDIO 010001980006000 POR EL SURORIENTE DESDE EL PUNTO D AL A EN  7M LINDANDO CON PREDIO 010001980012000 POR EL SUROCCIDENTE DESDE EL PUNTO A AL B  EN 12M LINDANDO CON PREDIO 010001980004000 POR EL  NOROCCIDENTE DESDE EL PUNTO B AL C EN 7M LINDANDO CON VIA PUBLICA CALLE 27. </t>
  </si>
  <si>
    <t>234-30616</t>
  </si>
  <si>
    <t>ARTICULO 8 PARÁGRAFO 1º. DE LA LEY 1579 DE 2012. ARTICULO 8 PARÁGRAFO 1º. DE LA LEY 1579 DE 2012.  POR EL NORORIENTE  DESDE EL PUNTO D AL A  EN 12M LINDANDO CON PREDIO  010002110008000 POR EL SURORIENTE DESDE EL PUNTO A AL B EN  7M LINDANDO CON PREDIO 010002110010000 POR EL SUROCCIDENTE  DESDE EL PUNTO B AL C EN 12 M LINDANDO CON PREDIO  010002110006000 POR EL  NOROCCIDENTE DESDE PUNTO C AL D EN 7M LINDANDO CON VIA PUBLICA CALLE 21.</t>
  </si>
  <si>
    <t>234-30617</t>
  </si>
  <si>
    <t>ARTICULO 8 PARÁGRAFO 1º. DE LA LEY 1579 DE 2012. ARTICULO 8 PARÁGRAFO 1º. DE LA LEY 1579 DE 2012. POR EL NORORIENTE DESDE PUNTO D AL A  7.30M LINDANDO CON PREDIO 010001580018000 POR SURORIENTE  DESDE PUNTO A AL B EN  16.10M LINDANDO CON PREDIO 010001580022000 POR EL SUROCCIDENTE  DESDE EL PUNTO B AL C  EN 7.30M LINDANDO CON VIA PUBLICA CALLE CARRERA  2 A  POR EL NOROCCIDENTE DESDE PUNTO C AL  D EN 16.10M LINDANDO CON PREDIO 010001580024000.</t>
  </si>
  <si>
    <t>234-30618</t>
  </si>
  <si>
    <t>ARTICULO 8 PARÁGRAFO 1º. DE LA LEY 1579 DE 2012. ARTICULO 8 PARÁGRAFO 1º. DE LA LEY 1579 DE 2012. POR EL NORORIENTE DESDE PUNTO E AL F EN 4.50 M LINDANDO CON VIA PUBLICA CARRERA 9A  POR EL SURORIENTE DESDE PUNTO F AL G EN 13.25 M LINDANDO CON PREDIO 010000670008000 Y DESDE EL  PUNTO G AL H EN 15M LINDANDO CON PREDIO  010000670007000 POR EL SUROCCIDENTE  DESDE EL PUNTO H AL A EN  13.70M LINDANDO CON PREDIO 13.70 M LINDANDO CON PREDIO 010000670001000 POR EL  NOROCCIDENTE DESDE PUNTO A AL B EN 14M LINDANDO CON PREDIO 010000670003000 Y DESDE EL PUNTO B  AL C EN 3.50M LINDANDO CON PREDIO  010000670005000 SUMANDO EN TOTAL LINEAL 17.5M Y EN  SENTIDO SURORIENTE DESDE PUNTO C AL D EN 8.82 LINDANDO CON PREDIOS 010000670010000, 010000670009000 Y EN SENTIDO NORORIENTE DESDE EL PUNTO D  AL E 14.38 M LINDANDO CON PREDIO  010000670009000.</t>
  </si>
  <si>
    <t>234-30619</t>
  </si>
  <si>
    <t xml:space="preserve">ARTICULO 8 PARÁGRAFO 1º. DE LA LEY 1579 DE 2012. ARTICULO 8 PARÁGRAFO 1º. DE LA LEY 1579 DE 2012. POR EL NORORIENTE DESDE PUNTO C AL D EN 18M LINDANDO CON VIA PUBLICA CARRERA 6  POR EL SURORIENTE DESDE PUNTO D AL A EN  10M LINDANDO CON PREDIO 010000670024000 POR EL SUROCCIDENTE DESDE PUNTO A AL B EN 18M LINDANDO CON PREDIO 01000670008000 POR EL NOROCCIDENTE DESDE PUNTO B AL C EN 9.90M LINDANDO CON VIA PUBLICA CALLE 17. </t>
  </si>
  <si>
    <t>234-30620</t>
  </si>
  <si>
    <t>ARTICULO 8 PARÁGRAFO 1º. DE LA LEY 1579 DE 2012. ARTICULO 8 PARÁGRAFO 1º. DE LA LEY 1579 DE 2012. POR EL NORORIENTE DESDE EL PUNTO C AL D  EN 8.96M LINDANDO CON VIA PUBLICA CARRERA 6  POR EL SURORIENTE  DESDE EL PUNTO D AL A  EN 19.38 M LINDANDO CON VIA PUBLICA CALLE 16  POR EL SUROCCIDENTE DESDE EL PUNTO A AL B  EN 8.96 M LINDANDO CON PREDIO  010000670018000 POR EL NOROCCIDENTE  DESDE EL PUNTO B AL C EN 19.38M LINDANDO CON PREDIO 010000670016000.</t>
  </si>
  <si>
    <t>234-30621</t>
  </si>
  <si>
    <t>ARTICULO 8 PARÁGRAFO 1º. DE LA LEY 1579 DE 2012. ARTICULO 8 PARÁGRAFO 1º. DE LA LEY 1579 DE 2012. POR EL NORORIENTE  DESDE EL PUNTO C AL D  EN 5M LINDANDO CON PREDIO 010000660013000 Y DESDE EL PUNTO D AL E EN 19.60 M LINDANDO CON PREDIO  010000660003000 SUMANDO  EN TOTAL LINEAL 24.60M  POR EL SURORIENTE  DESDE PUNTO E AL A EN 10.70M LINDANDO CON VIA PUBLICA CALLE 15  POR EL SUROCCIDENTE DESDE PUNTO A AL B  EN 25M LINDANDO CON PREDIO 010000660008000 POR EL NOROCCIDENTE DESDE PUNTO B AL C  EN 15.20 M LINDANDO CON PREDIO  010000660002000.</t>
  </si>
  <si>
    <t>234-30622</t>
  </si>
  <si>
    <t>ARTICULO 8 PARÁGRAFO 1º. DE LA LEY 1579 DE 2012. ARTICULO 8 PARÁGRAFO 1º. DE LA LEY 1579 DE 2012. POR EL NORTE DESDE EL PUNTO C AL D EN 36M  LINDANDO CON PREDIO 010001030002000 POR ESTE  DESDE EL PUNTO D AL E EN 56M LINDANDO  CON VIA PUBLICA CALLE 13 A  POR EL SUR DESDE EL PUNTO E AL A EN 36.01M  LINDANDO CON VIA PUBLICA CARRERA 16  POR OESTE DESDE EL PUNTO A AL B EN 29.50 M  LINDANDO CON PREDIO 010001030007000 Y DESDE EL PUNTO B AL C  EN 26.50 M LINDANDO CON  PREDIO  010001030004000 SUMANDO EN TOTAL LINEAL 56M.</t>
  </si>
  <si>
    <t>234-30623</t>
  </si>
  <si>
    <t>ARTICULO 8 PARÁGRAFO 1º. DE LA LEY 1579 DE 2012. ARTICULO 8 PARÁGRAFO 1º. DE LA LEY 1579 DE 2012. POR EL NORTE DESDE PUNTO C AL D EN 50M LINDANDO CON VIA PUBLICA CALLE 14  POR ESTE DESDE PUNTO D AL E EN 50M LINDANDO CON PREDIO 010001030002000 Y DESDE EL  PUNTO E AL A EN 26.50 LINDANDO CON PREDIO  010001030006000 POR EL SUR  DESDE PUNTO A AL B EN 68M  LINDANDO CON PREDIO  010001030007000 POR OESTE  DESDE EL PUNTO B AL C EN 76.50M LINDANDO CON VIA PUBLICA CALLE 13B.</t>
  </si>
  <si>
    <t>234-30849</t>
  </si>
  <si>
    <t>ARTICULO 8 PARÁGRAFO 1º. DE LA LEY 1579 DE 2012. ARTICULO 8 PARÁGRAFO 1º. DE LA LEY 1579 DE 2012. POR EL NORTE DESDE EL PUNTO F AL A EN 23.12 M LINDANDO CON VIA PUBLICA CARRERA 14 DESDE EL PUNTO A AL B EN SENTIDO SUR 22.63 M LINDANDO CON PREDIO 010001030003000 Y DESDE  EL PUNTO B AL C EN 15.51 M LINDANDO CON PREDIO 010001030003000 POR EL ESTE DESDE EL PUNTO C AL D EN 30M  LINDANDO CON VIA PUBLICA CALLE 13 A  POR EL SUR DESDE PUNTO D AL E EN 36M  LINDANDO CON PREDIO 010001030006000 POR EL OESTE  DESDE EL PUNTO E AL F EN 50 M  LINDANDO CON PREDIO 010001030004000.</t>
  </si>
  <si>
    <t>234-30850</t>
  </si>
  <si>
    <t>ARTICULO 8 PARÁGRAFO 1º. DE LA LEY 1579 DE 2012. ARTICULO 8 PARÁGRAFO 1º. DE LA LEY 1579 DE 2012. POR EL NORORIENTE DESDE EL PUNTO B AL C  EN 7.13 M LINDANDO CON PREDIO  010001280007000 POR EL SURORIENTE DESDE PUNTO C AL D  EN 7M LINDANDO CON VIA PUBLICA CALLE 17A  POR EL SUROCCIDENTE DESDE PUNTO D AL A  EN 6.50 M LINDANDO CON PREDIO  010001280008000 POR EL NOROCCIDENTE  DESDE EL PUNTO A AL B  EN 7.02 M LINDANDO CON PREDIO  010001280006000.</t>
  </si>
  <si>
    <t>234-30851</t>
  </si>
  <si>
    <t xml:space="preserve">ARTICULO 8 PARÁGRAFO 1º. DE LA LEY 1579 DE 2012. ARTICULO 8 PARÁGRAFO 1º. DE LA LEY 1579 DE 2012. POR EL NORORIENTE DESDE EL PUNTO D AL A  EN 11.30 M LINDANDO CON PREDIO  010001880003000 POR EL SURORIENTE DESDE EL PUNTO A AL B EN  8.50 M LINDANDO CON MZ 0280 POR EL SUROCCIDENTE DESDE PUNTO B AL C  EN 11.26 M LINDANDO CON PREDIO  010001880002000 POR EL NOROCCIDENTE DESDE EL PUNTO C AL  D EN 8.10 M LINDANDO CON VIA PUBLICA  CALLE 17 A. </t>
  </si>
  <si>
    <t>234-30852</t>
  </si>
  <si>
    <t>ARTICULO 8 PARÁGRAFO 1º. DE LA LEY 1579 DE 2012. ARTICULO 8 PARÁGRAFO 1º. DE LA LEY 1579 DE 2012. POR EL NORORIENTE  DESDE EL PUNTO D AL E EN 25M  LINDANDO CON PREDIO  010000660007000  POR EL SURORIENTE  DESDE EL PUNTO E AL A  LINDANDO CON VIA PUBLICA CALLE 15  POR EL SUROCCIDENTE DESDE PUNTO A AL B  EN 23.40M LINDANDO CON PREDIO  010000660009000 POR LE NOROCCIDENTE DESDE EL PUNTO B A C  EN  9.50 M LINDANDO CON PREDIO  010000660001000 Y DESDE PUNTO C AL D EN  0.30M LINDANDO CON PREDIO 010000660002000.</t>
  </si>
  <si>
    <t>234-30853</t>
  </si>
  <si>
    <t>ARTICULO 8 PARÁGRAFO 1º. DE LA LEY 1579 DE 2012. ARTICULO 8 PARÁGRAFO 1º. DE LA LEY 1579 DE 2012. POR EL NORORIENTE DESDE EL PUNTO D AL A EN 9.10M LINDANDO CON VIA PUBLICA CARRERA 6 POR EL SURORIENTE DESDE PUNTO A AL B EN  19.38 M LINDANDO CON PREDIO 010000670017000 POR EL SUROCCIDENTE DESDE PUNTO B AL C EN  9.50 M LINDANDO CON PREDIO  010000670018000 POR EL NOROCCIDENTE DESDE PUNTO C AL  D EN 19.97 M LINDANDO CON PREDIO  010000670013000.</t>
  </si>
  <si>
    <t>234-30854</t>
  </si>
  <si>
    <t>ARTICULO 8 PARÁGRAFO 1º. DE LA LEY 1579 DE 2012. ARTICULO 8 PARÁGRAFO 1º. DE LA LEY 1579 DE 2012. POR LE NORTE DESDE EL PUNTO D AL A EN 10M  LINDANDO CON VIA PUBLICA CARRERA 16  POR EL ESTE DESDE L PUNTO A AL B EN 50 M  LINDANDO CON PREDIO 010000920005000 POR EL SUR DESDE PUNTO B AL C EN 10 M  LINDANDO CON PREDIO 010000920005000 POR EL OESTE DESDE EL PUNTO C AL D EN 50M  LINDANDO CON PREDIO 010000920002000.</t>
  </si>
  <si>
    <t>234-30855</t>
  </si>
  <si>
    <t>ARTICULO 8 PARÁGRAFO 1º. DE LA LEY 1579 DE 2012. ARTICULO 8 PARÁGRAFO 1º. DE LA LEY 1579 DE 2012. PO EL NORTE DESDE PUNTO A AL B EN 10.50 M LINDANDO CON PREDIO 010001240022000 POR EL ESTE DESDE EL PUNTO B AL C EN 25.30 M LINDANDO CON PREDIO 010001240016000 POR EL SUR DESDE EL PUNTO C AL D EN 10.30 M  LINDANDO CON VIA PUBLICA CARRERA 22 POR EL OESTE DESDE EL PUNTO D AL A EN 25.50M LINDANDO CON PREDIO 010001240018000.</t>
  </si>
  <si>
    <t>234-30856</t>
  </si>
  <si>
    <t>ARTICULO 8 PARÁGRAFO 1º. DE LA LEY 1579 DE 2012. ARTICULO 8 PARÁGRAFO 1º. DE LA LEY 1579 DE 2012. POR EL NORTE DESDE PUNTO C AL D EN 9M LINDANDO CON PREDIO  010001240027000 POR EL ESTE DESDE EL PUNTO D AL A EN 18M  LINDANDO CON PREDIO 010001240015000 POR EL SUR DESDE EL PUNTO A AL B EN 9M LINDANDO CON PREDIO 010001240016000 POR EL OESTE DESDE EL PUNTO B AL C EN 18M  LINDANDO CON CAMELLÓN.</t>
  </si>
  <si>
    <t>234-30857</t>
  </si>
  <si>
    <t>ARTICULO 8 PARÁGRAFO 1º. DE LA LEY 1579 DE 2012. ARTICULO 8 PARÁGRAFO 1º. DE LA LEY 1579 DE 2012. POR EL NORORIENTE  DESDE EL PUNTO D AL E  EN 6M LINDANDO CON VIA PUBLICA CALLE CARRERA 5  POR EL SURORIENTE DESDE PUNTO E AL A EN  30.86 M LINDANDO CON PREDIO 010001280015000 POR EL SUROCCIDENTE DESDE EL PUNTO B AL A  EN 6.57 M LINDANDO CON PREDIO  010001280009000 Y 010001280001000 POR EL NOROCCIDENTE DESDE PUNTO B AL  C EN 13.70 M LINDANDO CON PREDIO  010001280001000 Y DESDE PUNTO C AL D EN  18.40 M LINDANDO CON PREDIO 010001280003000.</t>
  </si>
  <si>
    <t>234-30858</t>
  </si>
  <si>
    <t xml:space="preserve">ARTICULO 8 PARÁGRAFO 1º. DE LA LEY 1579 DE 2012. ARTICULO 8 PARÁGRAFO 1º. DE LA LEY 1579 DE 2012. POR EL NORORIENTE DESDE EL PUNTO D AL A EN 18.70 M LINDANDO CON VIA PUBLICA CALLE 20  POR EL SURORIENTE  DESDE EL PUNTO A LA B EN  6.99 M LINDANDO CON PREDIO 010001320014000POR EL SUROCCIDENTE DESDE EL PUNTO B AL C  EN 18.70 M LINDANDO CON VIA PUBLICA CARRERA 11 A  POR EL NOROCCIDENTE DESDE EL PUNTO C AL D EN  6.99LINDANDO CON VIA PUBLICA CALLE 20. </t>
  </si>
  <si>
    <t>234-30861</t>
  </si>
  <si>
    <t>ARTICULO 8 PARÁGRAFO 1º. DE LA LEY 1579 DE 2012. ARTICULO 8 PARÁGRAFO 1º. DE LA LEY 1579 DE 2012. POR EL NORORIENTE DESDE EL PUNTO D AL E  EN 19.50 M LINDANDO  CON PREDIO 010001400004000 POR EL SURORIENTE  DESDE EL PUNTO E AL A EN  13.90M LINDANDO CON VIA PUBLICA CALLE 12  POR EL SUROCCIDENTE DESDE EL PUNTO A AL B  EN 19.50M LINDANDO CON PREDIO  010001400005000 POR LE NOROCCIDENTE DESDE LE PUNTO B AL  C EN 7M LINDANDO CON PREDIO  010001400019000 Y DESDE EL PUNTO C AL D EN 5  M LINDANDO CON PREDIO 010001400021000.</t>
  </si>
  <si>
    <t>234-30862</t>
  </si>
  <si>
    <t>ARTICULO 8 PARÁGRAFO 1º. DE LA LEY 1579 DE 2012. ARTICULO 8 PARÁGRAFO 1º. DE LA LEY 1579 DE 2012. POR EL NORORIENTE  DESDE EL PUNTO A AL B  EN 17M LINDANDO CON PREDIO  010001460023000 POR EL SURORIENTE DESDE EL PUNTO B AL C EN  7M LINDANDO CON VIA PUBLICA CALLE 18 POR EL SUROCCIDENTE DESDE EL PUNTO C AL D EN  17M LINDANDO CON VIA PUBLICA CARRERA 5A  POR EL NOROCCIDENTE DESDE EL PUNTO D AL A  EN 7M LINDANDO CON PREDIO  010001460001000.</t>
  </si>
  <si>
    <t>234-30863</t>
  </si>
  <si>
    <t>ARTICULO 8 PARÁGRAFO 1º. DE LA LEY 1579 DE 2012. ARTICULO 8 PARÁGRAFO 1º. DE LA LEY 1579 DE 2012. POR EL NORORIENTE DESDE EL PUNTO A AL B EN  7.30 M LINDANDO CON PREDIO  10001660002000 POR EL SURORIENTE DESDE EL PUNTO B AL C EN  16M LINDANDO CON PREDIO  10001660038000 POR EL SUROCCIDENTE DESDE EL PUNTO C AL D EN  7.30 M LINDANDO CON VIA PUBLICA  CARRERA 2  POR EL NOROCCIDENTE DESDE EL PUNTO D AL A EN  16M LINDANDO CON PREDIO  10001660040000.</t>
  </si>
  <si>
    <t>234-30864</t>
  </si>
  <si>
    <t>ARTICULO 8 PARÁGRAFO 1º. DE LA LEY 1579 DE 2012. ARTICULO 8 PARÁGRAFO 1º. DE LA LEY 1579 DE 2012. POR EL NORORIENTE DESDE EL PUNTO D AL A  EN 7M LINDANDO CON PREDIO 010001670012000 POR EL SURORIENTE  DESDE EL PUNTO A AL B EN  12M LINDANDO CON PREDIO 010001670028000 POR  EL SUROCCIDENTE  DESDE EL PUNTO  B AL C  EN 7M LINDANDO CON VIA PUBLICA CARRERA 1C POR EL NOROCCIDENTE DESDE EL PUNTO C AL D  EN 12M LINDANDO CON PREDIO  010001670030000.</t>
  </si>
  <si>
    <t>234-30865</t>
  </si>
  <si>
    <t>ARTICULO 8 PARÁGRAFO 1º. DE LA LEY 1579 DE 2012. ARTICULO 8 PARÁGRAFO 1º. DE LA LEY 1579 DE 2012. POR EL NORIRENTE DESDE EL PUNTO B AL C EN 7M  LINDANDO CON PREDIO 010001680019000 POR EL SURORIENTE DESDE EL PUNTO C AL D  EN 12M LINDANDO CON PREDIO  010001680021000 POR EL SUROCCIDENTE DESDE EL PUNTO D AL A  EN 7 M LINDANDO CON VIA PUBLICA CARRERA 1 B  POR EL NOROCCIDENTE DESDE EL PUNTO A AL B  EN 12M LINDANDO CON PREDIO  010001680023000.</t>
  </si>
  <si>
    <t>234-30866</t>
  </si>
  <si>
    <t>ARTICULO 8 PARÁGRAFO 1º. DE LA LEY 1579 DE 2012. ARTICULO 8 PARÁGRAFO 1º. DE LA LEY 1579 DE 2012. POR EL NORORIENTE  DESDE EL PUNTO B AL C  EN 29.67 M LINDANDO CON PREDIO 010001630013000  POR EL SURORIENTE DESDE EL PUNTO C AL D  EN 10M LINDANDO CON VIA PUBLICA  CALLE 17  POR EL SUROCCIDENTE  DESDE EL PUNTO D AL E  EN 19.66 M LINDANDO CON PREDIO 19.66 M Y DESDE  EL PUNTO E AL F EN SENTIDO  NORORIENTE 4.10 M LINDANDO CON PREDIO  010001630016000 Y DESDE EL PUNTO F AL A EN 10  M LINDANDO CON PREDIO 010001630016000 POR EL NOROCCIDENTE DESDE EL PUNTO A AL  B EN 6.20M LINDANDO CON PREDIO  010001630017000.</t>
  </si>
  <si>
    <t>234-30867</t>
  </si>
  <si>
    <t>ARTICULO 8 PARÁGRAFO 1º. DE LA LEY 1579 DE 2012. ARTICULO 8 PARÁGRAFO 1º. DE LA LEY 1579 DE 2012. POR EL NORORIENTE DESDE EL PUNTO B AL C  EN 4.40 M LINDANDO CON PREDIO  010000600035000 Y DESDE EL PUNTO C AL D EN  6.40 M LINDANDO CON PREDIO 010000600005000 SUMANDO EN TOTAL LINEAL 10.8 M  POR EL SURORIENTE  DESDE EL PUNTO D AL E EN  19.30 M LINDANDO CON PREDIO  010000600033000 POR EL SUROCCIDENTE DESDE EL PUNTO E AL F  EN 12.30 M  LINDANDO CON VIA PUBLICA  CARRERA 4  POR EL NOROCCIDENTE DESDE EL PUNTO F AL A EN 5.40 M LINDANDO CON PREDIO  010000600001000 Y DESDE EL PUNTO A AL B EN 15  M LINDANDO CON PREDIO 010000600002000.</t>
  </si>
  <si>
    <t>234-30868</t>
  </si>
  <si>
    <t>ARTICULO 8 PARÁGRAFO 1º. DE LA LEY 1579 DE 2012. ARTICULO 8 PARÁGRAFO 1º. DE LA LEY 1579 DE 2012. POR EL NORORIENTE  DESDE EL PUTO C AL D  EN 7M LINDANDO CON VIA PUBLICA CARRERA 1B  POR EL SURORIENTE  DESDE EL PUNTO D AL A EN  12.50 M LINDANDO CON PREDIO 010001670011000 POR EL SUROCCIDENTE  DESDE EL PUNTO A AL B  EN 7M LINDANDO CON PREDIO 010001670031000 POR EL NOROCCIDENTE DESDE EL PUNTO B AL  C EN 12.50 M LINDANDO CON PREDIO  010001670009000.</t>
  </si>
  <si>
    <t>234-30873</t>
  </si>
  <si>
    <t>VIA 1 CARRERA 9C  CUYOS LINDEROS Y DEMAS ESPECIFICACIONES OBRAN EN ESCRITURA 348, 2023/08/29, NOTARIA UNICA PUERTO GAITAN. ARTICULO 8 PARÁGRAFO 1º. DE LA LEY 1579 DE 2012. : NORTE: DEL PUNTO 1 AL PUNTO 2 EN EXTENSIÓN DE CIENTO VEINTIUNO PUNTO OCHENTA Y CUATRO METROS LINEALES (121.84 ML) LINDANDO CON EL SEPARADOR DE LA VÍA PÚBLICA PARALELA A CARRERA 9 C Y QUE CONDUCE HACIA EL TERMINAL DE TRANSPORTE. ESTE:  DEL PUNTO 2 AL PUNTO 2A EN EXTENSIÓN DE SEIS PUNTO SESENTA METROS LINEALES (6.60 ML) LINDANDO CON VIA PUBLICA PROYECTADA. SUR: DEL PUNTO 2A AL PUNTO 1A EN EXTENSIÓN DE CIENTO VEINTIUNO PUNTO OCHENTA Y CUATRO METROS LINEALES (121.84 ML) LINDANDO EN LÍNEA CONTINUA CON MANZANA A, B Y C. OESTE: DEL PUNTO 1A AL PUNTO 1 EN EXTENSIÓN DE SEIS PUNTO SESENTA Y NUEVE METROS LINEALES (6.69 ML) LINDANDO EN LÍNEA CONTINUA CON CALLE 30D.---</t>
  </si>
  <si>
    <t>234-30874</t>
  </si>
  <si>
    <t>VIA 2 CALLE  30C     CUYOS LINDEROS Y DEMAS ESPECIFICACIONES OBRAN EN ESCRITURA 348, 2023/08/29, NOTARIA UNICA PUERTO GAITAN. ARTICULO 8 PARÁGRAFO 1º. DE LA LEY 1579 DE 2012. NORTE: DEL PUNTO 1 AL PUNTO 2 EN EXTENSIÓN DE SIETE METROS LINEALES (7 ML) LINDANDO CON LA VÍA PÚBLICA CARRERA 9 C. ESTE DEL PUNTO 2 AL PUNTO 2A EN EXTENSIÓN DE CIENTO DOS PUNTO CUARENTA Y CINCO METROS LINEALES (102.45 ML) LINDANDO CON LA MANZANA B, ZONA DE EQUIPAMIENTO Y MANZANA E EN LÍNEA CONTINUA. SUR: DEL PUNTO 2A AL PUNTO 1A EN EXTENSIÓN DE SIETE METROS LINEALES (7 ML) LINDANDO CON LA VÍA PÚBLICA CARRERA 9E. OESTE: DEL PUNTO 1A AL PUNTO 1 EN EXTENSIÓN DE CIENTO DOS PUNTO CUARENTA Y CINCO METROS LINEALES (102.45 ML) LINDANDO EN LÍNEA CONTINUA CON LA MANZANA A----</t>
  </si>
  <si>
    <t>234-30875</t>
  </si>
  <si>
    <t xml:space="preserve">VIA 3  CALLE  30B     CUYOS LINDEROS Y DEMAS ESPECIFICACIONES OBRAN EN ESCRITURA 348, 2023/08/29, NOTARIA UNICA PUERTO GAITAN. ARTICULO 8 PARÁGRAFO 1º. DE LA LEY 1579 DE 2012. NORTE: DEL PUNTO 1 AL PUNTO 2 EN EXTENSIÓN SEIS PUNTO VEINTE METROS LINEALES (6.20 ML) LINDANDO CON CARRERA 9C. ESTE:  DEL PUNTO 2 AL PUNTO 2A EN EXTENSIÓN DE CIENTO TRES PUNTO DIECIOCHO METROS LINEALES (103.18 ML) LINDANDO CON LA MANZANA C, CARRERA 9D Y MANZANA D EN LÍNEA CONTINUA. SUR: DEL PUNTO 2A AL PUNTO 1A EN EXTENSIÓN SEIS PUNTO VEINTE METROS LINEALES (6.20 ML) LINDANDO CON CARRERA 9E. OESTE: DEL PUNTO 1A AL PUNTO 1 EN EXTENSIÓN DE CIENTO TRES PUNTO DIECIOCHO METROS LINEALES (103.18 ML) LINDANDO CON LA MANZANA E, ZONA DE EQUIPAMIENTO Y MANZANA B EN LÍNEA CONTINUA. </t>
  </si>
  <si>
    <t>234-30876</t>
  </si>
  <si>
    <t>VIA 4 CARRERA  9D    CUYOS LINDEROS Y DEMAS ESPECIFICACIONES OBRAN EN ESCRITURA 348, 2023/08/29, NOTARIA UNICA PUERTO GAITAN. ARTICULO 8 PARÁGRAFO 1º. DE LA LEY 1579 DE 2012. NORTE: DEL PUNTO 1 AL PUNTO 2 EN EXTENSIÓN DE CUARENTA Y NUEVE PUNTO DIECISIETE METROS LINEALES (49.17 ML) LINDANDO CON LA MANZANA C EN LÍNEA CONTINUA. ESTE:  DEL PUNTO 2 AL PUNTO 2A EN EXTENSIÓN DE CINCO PUNTO TREINTA METROS LINEALES (5.30 ML) LINDANDO CON VIA PROYECTADA. SUR: DEL PUNTO 2A AL PUNTO 1A EN EXTENSIÓN DE CUARENTA Y NUEVE PUNTO DIECISIETE METROS LINEALES (49.17 ML) LINDANDO CON LA PREDIO DEL SEÑOR HERNANDO CANDIA EN LÍNEA CONTINUA. OESTE: DEL PUNTO 1A AL PUNTO 1 EN EXTENSIÓN DE CINCO PUNTO TREINTA METROS LINEALES (5.30 ML) LINDANDO CON CALLE 30 B</t>
  </si>
  <si>
    <t>234-30877</t>
  </si>
  <si>
    <t>VIA 5 CARRERA  9E    cuyos linderos y demas especificaciones obran en ESCRITURA 348, 2023/08/29, NOTARIA UNICA PUERTO GAITAN. Articulo 8 Parágrafo 1º. de la Ley 1579 de 2012</t>
  </si>
  <si>
    <t xml:space="preserve">ESCRITURA 348, 2023/08/29, </t>
  </si>
  <si>
    <t>234-30878</t>
  </si>
  <si>
    <t>PARQUE   CUYOS LINDEROS Y DEMAS ESPECIFICACIONES OBRAN EN ESCRITURA 348, 2023/08/29, NOTARIA UNICA PUERTO GAITAN. ARTICULO 8 PARÁGRAFO 1º. DE LA LEY 1579 DE 2012. ESPACIO PÚBLICO PARQUE. CON ÁREA DE CIENTO NOVENTA Y CUATRO PUNTO VEINTISIETE METROS CUADRADOS (194,27M2) ENMARCADO EN LOS SIGUIENTES LINDEROS: NORTE: LINDANDO CON LOTE NUEVE (9) DE LA MANZANA B EN 13.04M Y LOTE DIEZ (10) DE LA MANZANA B EN 13.92M. SUR: LINDANDO CON LOTE SEIS (6) DE LA MANZANA E EN 12.97M Y LOTE SIETE (7) DE LA MANZANA E EN 14.01M. ESTE:  LINDANDO CON CALLE 30B EN 7.16M. OESTE: LINDANDO CON CALLE 30C EN 7.24M</t>
  </si>
  <si>
    <t>234-30879</t>
  </si>
  <si>
    <t xml:space="preserve">MANZANA A LOTE 1   CUYOS LINDEROS Y DEMAS ESPECIFICACIONES OBRAN EN ESCRITURA 348, 2023/08/29, NOTARIA UNICA PUERTO GAITAN. ARTICULO 8 PARÁGRAFO 1º. DE LA LEY 1579 DE 2012. POR EL NORTE: EN EXTENSIÓN DE SEIS PUNTO CINCUENTA Y SIETE METROS (6.57 M) CON CARRERA 9C. POR EL SUR: EN EXTENSIÓN DE SEIS PUNTO SETENTA Y TRES METROS (6.73 M) CON LOTE VEINTISIETE (27) DE LA MISMA MANZANA. POR EL OESTE: EN EXTENSIÓN DE TRECE PUNTO NOVENTA METROS (13.90 M) CON LOTE DOS (02) DE LA MISMA MANZANA. POR EL ESTE: EN EXTENSIÓN DE CATORCE PUNTO VEINTITRÉS METROS (14.23 M) CON CALLE 30C. ENCIERRA </t>
  </si>
  <si>
    <t>ESCRITURA 348, 2023/08/29,</t>
  </si>
  <si>
    <t xml:space="preserve"> NOTARIA UNICA PUERTO GAITAN</t>
  </si>
  <si>
    <t>234-30880</t>
  </si>
  <si>
    <t xml:space="preserve">MANZANA A LOTE 2   CUYOS LINDEROS Y DEMAS ESPECIFICACIONES OBRAN EN ESCRITURA 348, 2023/08/29, NOTARIA UNICA PUERTO GAITAN. ARTICULO 8 PARÁGRAFO 1º. DE LA LEY 1579 DE 2012 POR EL NORTE: EN EXTENSIÓN DE SEIS PUNTO CINCUENTA METROS (6.50 M) CON CARRERA 9C. POR EL SUR: EN EXTENSIÓN DE SEIS PUNTO CINCUENTA METROS (6.50 M) CON LOTE VEINTISIETE (27) DE LA MISMA MANZANA. POR EL OESTE: EN EXTENSIÓN DE TRECE PUNTO CINCUENTA NUEVE METROS (13.59 M) CON LOTE TRES (03) DE LA MISMA MANZANA. POR EL ESTE: EN EXTENSIÓN DE TRECE PUNTO NOVENTA METROS (13.90 M) CON LOTE UNO (01) DE LA MISMA MANZANA. ENCIERRA </t>
  </si>
  <si>
    <t>234-30881</t>
  </si>
  <si>
    <t xml:space="preserve">MANZANA A LOTE 3  CUYOS LINDEROS Y DEMAS ESPECIFICACIONES OBRAN EN ESCRITURA 348, 2023/08/29, NOTARIA UNICA PUERTO GAITAN. ARTICULO 8 PARÁGRAFO 1º. DE LA LEY 1579 DE 2012. POR EL NORTE: EN EXTENSIÓN DE SIETE PUNTO CERO SEIS METROS (7.06 M) CON CARRERA 9C. POR EL SUR: EN EXTENSIÓN DE SIETE PUNTO CERO SEIS METROS (7.06 M) CON LOTE CINCO (05) DE LA MISMA MANZANA. POR EL OESTE: EN EXTENSIÓN DE TRECE PUNTO SESENTA Y CUATRO METROS (13.64 M) CON LOTE CUATRO (04) DE LA MISMA MANZANA. POR EL ESTE: EN EXTENSIÓN DE TRECE PUNTO CINCUENTA Y NUEVE METROS (13.59 M) CON LOTE DOS (02) DE LA MISMA MANZANA. ENCIERRA </t>
  </si>
  <si>
    <t>234-30882</t>
  </si>
  <si>
    <t>MANZANA A LOTE 4  CUYOS LINDEROS Y DEMAS ESPECIFICACIONES OBRAN EN ESCRITURA 348, 2023/08/29, NOTARIA UNICA PUERTO GAITAN. ARTICULO 8 PARÁGRAFO 1º. DE LA LEY 1579 DE 2012 POR EL NORTE: EN EXTENSIÓN DE SEIS PUNTO CERO CINCO METROS (6.05 M) CON CARRERA 9C. POR EL SUR: EN EXTENSIÓN DE SEIS PUNTO CERO UN METROS (6.01 M) CON LOTE CINCO (05) DE LA MISMA MANZANA. POR EL OESTE: EN EXTENSIÓN DE TRECE PUNTO SETENTA Y SIETE METROS (13.77 M) CON CALLE 30D. POR EL ESTE: EN EXTENSIÓN DE TRECE PUNTO OCHENTA Y SIETE METROS (13.87 M) CON LOTE TRES (03) DE LA MISMA MANZANA. ENCIERRA</t>
  </si>
  <si>
    <t>234-30883</t>
  </si>
  <si>
    <t xml:space="preserve">MANZANA A LOTE 5  CUYOS LINDEROS Y DEMAS ESPECIFICACIONES OBRAN EN ESCRITURA 348, 2023/08/29, NOTARIA UNICA PUERTO GAITAN. ARTICULO 8 PARÁGRAFO 1º. DE LA LEY 1579 DE 2012. POR EL NORTE: EN EXTENSIÓN DE TRECE PUNTO CERO SIETE METROS (13.07 M) CON LOTE CUATRO (04) Y LOTE TRES (03). POR EL SUR: EN EXTENSIÓN DE TRECE PUNTO CERO CUATRO METROS (13.04 M) CON LOTE SEIS (06) DE LA MISMA MANZANA. POR EL OESTE: EN EXTENSIÓN DE SEIS PUNTO CUARENTA Y NUEVE METROS (6.49 M) CON CALLE 30D. POR EL ESTE: EN EXTENSIÓN DE SEIS PUNTO CUARENTA Y NUEVE METROS (6.49 M) CON LOTE VEINTISIETE (27) DE LA MISMA MANZANA. ENCIERRA </t>
  </si>
  <si>
    <t>234-30884</t>
  </si>
  <si>
    <t xml:space="preserve">MANZANA A LOTE 6  CUYOS LINDEROS Y DEMAS ESPECIFICACIONES OBRAN EN ESCRITURA 348, 2023/08/29, NOTARIA UNICA PUERTO GAITAN. ARTICULO 8 PARÁGRAFO 1º. DE LA LEY 1579 DE 2012. ): POR EL NORTE: EN EXTENSIÓN DE TRECE PUNTO CERO CUATRO METROS (13.04 M) CON LOTE CINCO (05) DE LA MISMA MANZANA. POR EL SUR: EN EXTENSIÓN DE TRECE PUNTO CERO UN METROS (13.01 M) CON LOTE SIETE (07) DE LA MISMA MANZANA. POR EL OESTE: EN EXTENSIÓN DE SEIS PUNTO CUARENTA Y OCHO METROS (6.48 M) CON CALLE 30D. POR EL ESTE: EN EXTENSIÓN DE SEIS PUNTO SETENTA Y TRES METROS (6.73 M) CON LOTE VEINTISÉIS (26) DE LA MISMA MANZANA. ENCIERRA </t>
  </si>
  <si>
    <t>234-30885</t>
  </si>
  <si>
    <t>MANZANA A LOTE 7  CUYOS LINDEROS Y DEMAS ESPECIFICACIONES OBRAN EN ESCRITURA 348, 2023/08/29, NOTARIA UNICA PUERTO GAITAN. ARTICULO 8 PARÁGRAFO 1º. DE LA LEY 1579 DE 2012 POR EL NORTE: EN EXTENSIÓN DE TRECE PUNTO CERO UN METROS (13.01 M) CON LOTE SEIS (06) DE LA MISMA MANZANA. POR EL SUR: EN EXTENSIÓN DE TRECE PUNTO CERO NUEVE METROS (13.09 M) CON LOTE OCHO (08) DE LA MISMA MANZANA. POR EL OESTE: EN EXTENSIÓN DE DIECINUEVE PUNTO CINCUENTA METROS (19.50 M) CON CALLE 30D. POR EL ESTE: EN EXTENSIÓN DE DIECINUEVE PUNTO CINCUENTA METROS (19.50 M) CON LOTE VEINTICUATRO (24) Y LOTE VEINTICINCO (25) DE LA MISMA MANZANA. ENCIERRA</t>
  </si>
  <si>
    <t>234-30886</t>
  </si>
  <si>
    <t xml:space="preserve">MANZANA A LOTE 8  CUYOS LINDEROS Y DEMAS ESPECIFICACIONES OBRAN EN ESCRITURA 348, 2023/08/29, NOTARIA UNICA PUERTO GAITAN. ARTICULO 8 PARÁGRAFO 1º. DE LA LEY 1579 DE 2012 POR EL NORTE: EN EXTENSIÓN DE TRECE PUNTO CERO NUEVE METROS (13.09 M) CON LOTE SIETE (07) DE LA MISMA MANZANA. POR EL SUR: EN EXTENSIÓN DE TRECE PUNTO CERO OCHO METROS (13.08 M) CON LOTE NUEVE (09) DE LA MISMA MANZANA. POR EL OESTE: EN EXTENSIÓN DE SEIS PUNTO CINCUENTA Y CUATRO METROS (6.54 M) CON CALLE 30D. POR EL ESTE: EN EXTENSIÓN DE SEIS PUNTO CUARENTA Y UN METROS (6.41 M) CON LOTE VEINTITRÉS (23) DE LA MISMA MANZANA. ENCIERRA </t>
  </si>
  <si>
    <t>234-30887</t>
  </si>
  <si>
    <t xml:space="preserve">MANZANA A LOTE 9  CUYOS LINDEROS Y DEMAS ESPECIFICACIONES OBRAN EN ESCRITURA 348, 2023/08/29, NOTARIA UNICA PUERTO GAITAN. ARTICULO 8 PARÁGRAFO 1º. DE LA LEY 1579 DE 2012 ): POR EL NORTE: EN EXTENSIÓN DE TRECE PUNTO CERO OCHO METROS (13.08 M) CON LOTE OCHO (08) DE LA MISMA MANZANA. POR EL SUR: EN EXTENSIÓN DE TRECE PUNTO CERO SIETE METROS (13.07 M) CON LOTE DIEZ (10) DE LA MISMA MANZANA. POR EL OESTE: EN EXTENSIÓN DE SEIS PUNTO CINCUENTA Y DOS METROS (6.52 M) CON CALLE 30D. POR EL ESTE: EN EXTENSIÓN DE SEIS PUNTO CUARENTA Y OCHO METROS (6.48 M) CON LOTE VEINTIDÓS (22) Y LOTE VEINTITRÉS (23) DE LA MISMA MANZANA. ENCIERRA </t>
  </si>
  <si>
    <t>234-30888</t>
  </si>
  <si>
    <t xml:space="preserve">MANZANA A LOTE 10  CUYOS LINDEROS Y DEMAS ESPECIFICACIONES OBRAN EN ESCRITURA 348, 2023/08/29, NOTARIA UNICA PUERTO GAITAN. ARTICULO 8 PARÁGRAFO 1º. DE LA LEY 1579 DE 2012BPOR EL NORTE: EN EXTENSIÓN DE TRECE PUNTO CERO OCHO METROS (13.08 M) CON LOTE OCHO (08) DE LA MISMA MANZANA. POR EL SUR: EN EXTENSIÓN DE TRECE PUNTO CERO SIETE METROS (13.07 M) CON LOTE DIEZ (10) DE LA MISMA MANZANA. POR EL OESTE: EN EXTENSIÓN DE SEIS PUNTO CINCUENTA Y DOS METROS (6.52 M) CON CALLE 30D. POR EL ESTE: EN EXTENSIÓN DE SEIS PUNTO CUARENTA Y OCHO METROS (6.48 M) CON LOTE VEINTIDÓS (22) Y LOTE VEINTITRÉS (23) DE LA MISMA MANZANA. ENCIERRA </t>
  </si>
  <si>
    <t>234-30889</t>
  </si>
  <si>
    <t xml:space="preserve">MANZANA A LOTE 11  CUYOS LINDEROS Y DEMAS ESPECIFICACIONES OBRAN EN ESCRITURA 348, 2023/08/29, NOTARIA UNICA PUERTO GAITAN. ARTICULO 8 PARÁGRAFO 1º. DE LA LEY 1579 DE 2012. POR EL NORTE: EN EXTENSIÓN DE TRECE PUNTO CERO UN METROS (13.01 M) CON LOTE DIEZ (10) DE LA MISMA MANZANA. POR EL SUR: EN EXTENSIÓN DE TRECE PUNTO CERO UN METROS (13.01 M) CON LOTE DOCE (12) DE LA MISMA MANZANA. POR EL OESTE: EN EXTENSIÓN DE SEIS PUNTO CINCUENTA METROS (6.50 M) CON CALLE 30D. POR EL ESTE: EN EXTENSIÓN DE SEIS PUNTO CUARENTA Y OCHO METROS (6.48 M) CON LOTE VEINTE (20) DE LA MISMA MANZANA. ENCIERRA </t>
  </si>
  <si>
    <t>234-30890</t>
  </si>
  <si>
    <t xml:space="preserve">MANZANA A LOTE 12  CUYOS LINDEROS Y DEMAS ESPECIFICACIONES OBRAN EN ESCRITURA 348, 2023/08/29, NOTARIA UNICA PUERTO GAITAN. ARTICULO 8 PARÁGRAFO 1º. DE LA LEY 1579 DE 2012 POR EL NORTE: EN EXTENSIÓN DE TRECE PUNTO CERO UN METROS (13.01 M) CON LOTE ONCE (11) DE LA MISMA MANZANA. POR EL SUR: EN EXTENSIÓN DE TRECE PUNTO CERO CINCO METROS (13.05 M) CON LOTE TRECE (13) DE LA MISMA MANZANA. POR EL OESTE: EN EXTENSIÓN DE SEIS PUNTO CINCUENTA METROS (6.50 M) CON CALLE 30D. POR EL ESTE: EN EXTENSIÓN DE SEIS PUNTO CUARENTA Y OCHO METROS (6.48 M) CON LOTE DIECINUEVE (19) DE LA MISMA MANZANA. ENCIERRA </t>
  </si>
  <si>
    <t>234-30891</t>
  </si>
  <si>
    <t xml:space="preserve">MANZANA A LOTE 13  CUYOS LINDEROS Y DEMAS ESPECIFICACIONES OBRAN EN ESCRITURA 348, 2023/08/29, NOTARIA UNICA PUERTO GAITAN. ARTICULO 8 PARÁGRAFO 1º. DE LA LEY 1579 DE 2012 POR EL NORTE: EN EXTENSIÓN DE TRECE PUNTO CERO CINCO METROS (13.05 M) CON LOTE DOCE (12) DE LA MISMA MANZANA. POR EL SUR: EN EXTENSIÓN DE TRECE PUNTO TRECE METROS (13.13 M) CON LOTE CATORCE (14) DE LA MISMA MANZANA. POR EL OESTE: EN EXTENSIÓN DE SEIS PUNTO CINCUENTA METROS (6.50 M) CON CALLE 30D. POR EL ESTE: EN EXTENSIÓN DE SEIS PUNTO CINCUENTA METROS (6.50 M) CON LOTE DIECIOCHO (18) DE LA MISMA MANZANA. ENCIERRA </t>
  </si>
  <si>
    <t>234-30892</t>
  </si>
  <si>
    <t xml:space="preserve">MANZANA A LOTE 14  CUYOS LINDEROS Y DEMAS ESPECIFICACIONES OBRAN EN ESCRITURA 348, 2023/08/29, NOTARIA UNICA PUERTO GAITAN. ARTICULO 8 PARÁGRAFO 1º. DE LA LEY 1579 DE 2012 POR EL NORTE: EN EXTENSIÓN DE TRECE PUNTO TRECE METROS (13.13 M) CON LOTE TRECE (13) DE LA MISMA MANZANA. POR EL SUR: EN EXTENSIÓN DE TRECE PUNTO DIECINUEVE METROS (13.19 M) CON LOTE QUINCE (15) DE LA MISMA MANZANA. POR EL OESTE: EN EXTENSIÓN DE SEIS PUNTO CINCUENTA METROS (6.50 M) CON CALLE 30D. POR EL ESTE: EN EXTENSIÓN DE SEIS PUNTO CINCUENTA METROS (6.50 M) CON LOTE DIECISIETE (17) DE LA MISMA MANZANA. ENCIERRA </t>
  </si>
  <si>
    <t>234-30893</t>
  </si>
  <si>
    <t xml:space="preserve">MANZANA A LOTE 15  CUYOS LINDEROS Y DEMAS ESPECIFICACIONES OBRAN EN ESCRITURA 348, 2023/08/29, NOTARIA UNICA PUERTO GAITAN. ARTICULO 8 PARÁGRAFO 1º. DE LA LEY 1579 DE 2012 POR EL NORTE: EN EXTENSIÓN DE TRECE PUNTO DIECINUEVE METROS (13.19 M) CON LOTE CATORCE (14) DE LA MISMA MANZANA. POR EL SUR: EN EXTENSIÓN DE TRECE PUNTO VEINTICINCO METROS (13.25 M) CON CARRERA 9E. POR EL OESTE: EN EXTENSIÓN DE SEIS PUNTO CINCUENTA METROS (6.50 M) CON CALLE 30D. POR EL ESTE: EN EXTENSIÓN DE SEIS PUNTO CINCUENTA METROS (6.50 M) CON LOTE DIECISÉIS (16) DE LA MISMA MANZANA. ENCIERRA </t>
  </si>
  <si>
    <t>234-30894</t>
  </si>
  <si>
    <t>MANZANA A LOTE 16  CUYOS LINDEROS Y DEMAS ESPECIFICACIONES OBRAN EN ESCRITURA 348, 2023/08/29, NOTARIA UNICA PUERTO GAITAN. ARTICULO 8 PARÁGRAFO 1º. DE LA LEY 1579 DE 2012 ): POR EL NORTE: EN EXTENSIÓN DE TRECE PUNTO TRECE METROS (13.13 M) CON LOTE DIECISIETE (17) DE LA MISMA MANZANA. POR EL SUR: EN EXTENSIÓN DE TRECE PUNTO TRECE METROS (13.13 M) CON CARRERA 9E. POR EL OESTE: EN EXTENSIÓN DE SEIS PUNTO CUARENTA METROS (6.40 M) CON LOTE QUINCE (15) DE LA MISMA MANZANA. POR EL ESTE: EN EXTENSIÓN DE SEIS PUNTO CUARENTA METROS (6.40 M) CON CALLE 30C. ENCIERRA</t>
  </si>
  <si>
    <t>234-30895</t>
  </si>
  <si>
    <t xml:space="preserve">MANZANA A LOTE 17  CUYOS LINDEROS Y DEMAS ESPECIFICACIONES OBRAN EN ESCRITURA 348, 2023/08/29, NOTARIA UNICA PUERTO GAITAN. ARTICULO 8 PARÁGRAFO 1º. DE LA LEY 1579 DE 2012 ): POR EL NORTE: EN EXTENSIÓN DE TRECE PUNTO TRECE METROS (13.13 M) CON LOTE DIECIOCHO (18) DE LA MISMA MANZANA. POR EL SUR: EN EXTENSIÓN DE TRECE PUNTO TRECE METROS (13.13 M) CON LOTE DIECISÉIS (16) DE LA MISMA MANZANA. POR EL OESTE: EN EXTENSIÓN DE SEIS PUNTO CUARENTA METROS (6.40 M) CON LOTE CATORCE (14) DE LA MISMA MANZANA. POR EL ESTE: EN EXTENSIÓN DE SEIS PUNTO CUARENTA METROS (6.40 M) CON CALLE 30C. ENCIERRA </t>
  </si>
  <si>
    <t>234-30896</t>
  </si>
  <si>
    <t xml:space="preserve">MANZANA A LOTE 18  CUYOS LINDEROS Y DEMAS ESPECIFICACIONES OBRAN EN ESCRITURA 348, 2023/08/29, NOTARIA UNICA PUERTO GAITAN. ARTICULO 8 PARÁGRAFO 1º. DE LA LEY 1579 DE 2012 POR EL NORTE: EN EXTENSIÓN DE TRECE PUNTO TRECE METROS (13.13 M) CON LOTE DIECINUEVE (19) DE LA MISMA MANZANA. POR EL SUR: EN EXTENSIÓN DE TRECE PUNTO TRECE METROS (13.13 M) CON LOTE DIECISIETE (17) DE LA MISMA MANZANA. POR EL OESTE: EN EXTENSIÓN DE SEIS PUNTO CUARENTA METROS (6.40 M) CON LOTE TRECE (13) DE LA MISMA MANZANA. POR EL ESTE: EN EXTENSIÓN DE SEIS PUNTO CUARENTA METROS (6.40 M) CON CALLE 30C. ENCIERRA </t>
  </si>
  <si>
    <t>234-30897</t>
  </si>
  <si>
    <t xml:space="preserve">MANZANA A LOTE 19  CUYOS LINDEROS Y DEMAS ESPECIFICACIONES OBRAN EN ESCRITURA 348, 2023/08/29, NOTARIA UNICA PUERTO GAITAN. ARTICULO 8 PARÁGRAFO 1º. DE LA LEY 1579 DE 2012 POR EL NORTE: EN EXTENSIÓN DE TRECE PUNTO ONCE METROS (13.11 M) CON LOTE VEINTE (20) DE LA MISMA MANZANA. POR EL SUR: EN EXTENSIÓN DE TRECE PUNTO TRECE METROS (13.13 M) CON LOTE DIECIOCHO (18) DE LA MISMA MANZANA. POR EL OESTE: EN EXTENSIÓN DE SEIS PUNTO CINCUENTA Y OCHO METROS (6.58 M) CON LOTE DOCE (12) DE LA MISMA MANZANA. POR EL ESTE: EN EXTENSIÓN DE SEIS PUNTO CINCUENTA METROS (6.50 M) CON CALLE 30C. ENCIERRA </t>
  </si>
  <si>
    <t>234-30898</t>
  </si>
  <si>
    <t xml:space="preserve">MANZANA A LOTE 20  CUYOS LINDEROS Y DEMAS ESPECIFICACIONES OBRAN EN ESCRITURA 348, 2023/08/29, NOTARIA UNICA PUERTO GAITAN. ARTICULO 8 PARÁGRAFO 1º. DE LA LEY 1579 DE 2012. POR EL NORTE: EN EXTENSIÓN DE TRECE PUNTO CERO SIETE METROS (13.07 M) CON LOTE VEINTIUNO (21) DE LA MISMA MANZANA. POR EL SUR: EN EXTENSIÓN DE TRECE PUNTO ONCE METROS (13.11 M) CON LOTE DIECINUEVE (19) DE LA MISMA MANZANA. POR EL OESTE: EN EXTENSIÓN DE SEIS PUNTO CINCUENTA Y NUEVE METROS (6.59 M) CON LOTE ONCE (11) DE LA MISMA MANZANA. POR EL ESTE: EN EXTENSIÓN DE SEIS PUNTO CINCUENTA METROS (6.50 M) CON CALLE 30C. ENCIERRA </t>
  </si>
  <si>
    <t>234-30899</t>
  </si>
  <si>
    <t xml:space="preserve">MANZANA A LOTE 21  CUYOS LINDEROS Y DEMAS ESPECIFICACIONES OBRAN EN ESCRITURA 348, 2023/08/29, NOTARIA UNICA PUERTO GAITAN. ARTICULO 8 PARÁGRAFO 1º. DE LA LEY 1579 DE 2012 POR EL NORTE: EN EXTENSIÓN DE TRECE PUNTO CERO CUATRO METROS (13.04 M) CON LOTE VEINTIDÓS (22) DE LA MISMA MANZANA. POR EL SUR: EN EXTENSIÓN DE TRECE PUNTO CERO SIETE METROS (13.07 M) CON LOTE VEINTE (20) DE LA MISMA MANZANA. POR EL OESTE: EN EXTENSIÓN DE SEIS PUNTO CINCUENTA METROS (6.50 M) CON LOTE DIEZ (10) DE LA MISMA MANZANA. POR EL ESTE: EN EXTENSIÓN DE SEIS PUNTO CUARENTA Y CUATRO METROS (6.44 M) CON CALLE 30C. ENCIERRA </t>
  </si>
  <si>
    <t>234-30900</t>
  </si>
  <si>
    <t xml:space="preserve">MANZANA A LOTE 22  CUYOS LINDEROS Y DEMAS ESPECIFICACIONES OBRAN EN ESCRITURA 348, 2023/08/29, NOTARIA UNICA PUERTO GAITAN. ARTICULO 8 PARÁGRAFO 1º. DE LA LEY 1579 DE 2012 POR EL NORTE: EN EXTENSIÓN DE TRECE PUNTO CERO CUATRO METROS (13.04 M) CON LOTE VEINTITRÉS (23) DE LA MISMA MANZANA. POR EL SUR: EN EXTENSIÓN DE TRECE PUNTO CERO CUATRO METROS (13.04 M) CON LOTE VEINTIUNO (21) DE LA MISMA MANZANA. POR EL OESTE: EN EXTENSIÓN DE CINCO PUNTO CERO CINCO METROS (5.05 M) CON LOTE NUEVE (09) DE LA MISMA MANZANA. POR EL ESTE: EN EXTENSIÓN DE CINCO PUNTO CERO CINCO METROS (5.05 M) CON CALLE 30C. ENCIERRA </t>
  </si>
  <si>
    <t>234-30901</t>
  </si>
  <si>
    <t>MANZANA A LOTE 23  cuyos linderos y demas especificaciones obran en ESCRITURA 348, 2023/08/29, NOTARIA UNICA PUERTO GAITAN. Articulo 8 Parágrafo 1º. de la Ley 1579 de 2012</t>
  </si>
  <si>
    <t>234-30902</t>
  </si>
  <si>
    <t xml:space="preserve">MANZANA A LOTE 24  CUYOS LINDEROS Y DEMAS ESPECIFICACIONES OBRAN EN ESCRITURA 348, 2023/08/29, NOTARIA UNICA PUERTO GAITAN. ARTICULO 8 PARÁGRAFO 1º. DE LA LEY 1579 DE 2012. POR EL NORTE: EN EXTENSIÓN DE DOCE PUNTO NOVENTA Y OCHO METROS (12.98 M) CON LOTE VEINTICINCO (25) DE LA MISMA MANZANA. POR EL SUR: EN EXTENSIÓN DE TRECE PUNTO CERO TRES METROS (13.03 M) CON LOTE VEINTITRÉS (23) DE LA MISMA MANZANA. POR EL OESTE: EN EXTENSIÓN DE TRECE PUNTO CERO UN METROS (13.01 M) CON LOTE SIETE (07) DE LA MISMA MANZANA. POR EL ESTE: EN EXTENSIÓN DE TRECE PUNTO CERO UN METROS (13.01 M) CON CALLE 30C. ENCIERRA </t>
  </si>
  <si>
    <t>234-30903</t>
  </si>
  <si>
    <t xml:space="preserve">MANZANA A LOTE 25  CUYOS LINDEROS Y DEMAS ESPECIFICACIONES OBRAN EN ESCRITURA 348, 2023/08/29, NOTARIA UNICA PUERTO GAITAN. ARTICULO 8 PARÁGRAFO 1º. DE LA LEY 1579 DE 2012 POR EL NORTE: EN EXTENSIÓN DE TRECE PUNTO CERO DOS METROS (13.02 M) CON LOTE VEINTISÉIS (26) DE LA MISMA MANZANA. POR EL SUR: EN EXTENSIÓN DE DOCE PUNTO NOVENTA Y OCHO METROS (12.98 M) CON LOTE VEINTICUATRO (24) DE LA MISMA MANZANA. POR EL OESTE: EN EXTENSIÓN DE SEIS PUNTO CERO CUARENTA Y NUEVE METROS (6.49 M) CON LOTE SIETE (07) DE LA MISMA MANZANA. POR EL ESTE: EN EXTENSIÓN DE SEIS PUNTO CUARENTA Y NUEVE METROS (6.49 M) CON CALLE 30C. ENCIERRA </t>
  </si>
  <si>
    <t>234-30904</t>
  </si>
  <si>
    <t xml:space="preserve">MANZANA A LOTE 26  CUYOS LINDEROS Y DEMAS ESPECIFICACIONES OBRAN EN ESCRITURA 348, 2023/08/29, NOTARIA UNICA PUERTO GAITAN. ARTICULO 8 PARÁGRAFO 1º. DE LA LEY 1579 DE 2012 POR EL NORTE: EN EXTENSIÓN DE TRECE PUNTO TRECE METROS (13.13 M) CON LOTE VEINTISIETE (27) DE LA MISMA MANZANA. POR EL SUR: EN EXTENSIÓN DE TRECE PUNTO CERO DOS METROS (13.02 M) CON LOTE VEINTICINCO (25) DE LA MISMA MANZANA. POR EL OESTE: EN EXTENSIÓN DE SEIS PUNTO SESENTA Y UN METROS (6.61 M) CON LOTE SEIS (06) DE LA MISMA MANZANA. POR EL ESTE: EN EXTENSIÓN DE SEIS PUNTO CINCUENTA Y TRES METROS (6.53 M) CON CALLE 30C. ENCIERRA </t>
  </si>
  <si>
    <t>234-30905</t>
  </si>
  <si>
    <t xml:space="preserve">MANZANA A LOTE 27  CUYOS LINDEROS Y DEMAS ESPECIFICACIONES OBRAN EN ESCRITURA 348, 2023/08/29, NOTARIA UNICA PUERTO GAITAN. ARTICULO 8 PARÁGRAFO 1º. DE LA LEY 1579 DE 2012.  POR EL NORTE: EN EXTENSIÓN DE TRECE PUNTO VEINTE CUATRO METROS (13.24 M) CON LOTE UNO (01) Y CON LOTE DOS (02) DE LA MISMA MANZANA. POR EL SUR: EN EXTENSIÓN DE TRECE PUNTO DOCE METROS (13.12 M) CON LOTE VEINTISÉIS (26) DE LA MISMA MANZANA. POR EL OESTE: EN EXTENSIÓN DE SEIS PUNTO SESENTA Y UN METROS (6.61 M) CON LOTE CINCO (05) DE LA MISMA MANZANA. POR EL ESTE: EN EXTENSIÓN DE SEIS PUNTO CINCUENTA Y UN METROS (6.51 M) CON CALLE 30C. ENCIERRA </t>
  </si>
  <si>
    <t>234-30906</t>
  </si>
  <si>
    <t xml:space="preserve">MANZANA B LOTE 1  CUYOS LINDEROS Y DEMAS ESPECIFICACIONES OBRAN EN ESCRITURA 348, 2023/08/29, NOTARIA UNICA PUERTO GAITAN. ARTICULO 8 PARÁGRAFO 1º. DE LA LEY 1579 DE 2012 POR EL NORTE: EN EXTENSIÓN DE CATORCE PUNTO CERO CUATRO METROS (14.04 M) CON CARRERA 9C. POR EL SUR: EN EXTENSIÓN DE TRECE PUNTO NOVENTA Y OCHO METROS (13.98 M) CON LOTE QUINCE (15) DE LA MISMA MANZANA. POR EL OESTE: EN EXTENSIÓN DE TRECE PUNTO CINCUENTA Y TRES METROS (13.53 M) CON LOTE DOS (02) DE LA MISMA MANZANA. POR EL ESTE: EN EXTENSIÓN DE TRECE PUNTO CINCUENTA Y SEIS METROS (13.56 M) CON CALLE 30B. ENCIERRA </t>
  </si>
  <si>
    <t>234-30907</t>
  </si>
  <si>
    <t xml:space="preserve">MANZANA B LOTE 2  CUYOS LINDEROS Y DEMAS ESPECIFICACIONES OBRAN EN ESCRITURA 348, 2023/08/29, NOTARIA UNICA PUERTO GAITAN. ARTICULO 8 PARÁGRAFO 1º. DE LA LEY 1579 DE 2012 POR EL NORTE: EN EXTENSIÓN DE SEIS PUNTO NOVENTA Y NUEVE METROS (6.99 M) CON CARRERA 9C. POR EL SUR: EN EXTENSIÓN DE SIETE PUNTO CERO NUEVE METROS (7.09 M) CON LOTE CUATRO (04) DE LA MISMA MANZANA. POR EL OESTE: EN EXTENSIÓN DE TRECE PUNTO CINCUENTA Y CUATRO METROS (13.54 M) CON LOTE TRES (03) DE LA MISMA MANZANA. POR EL ESTE: EN EXTENSIÓN DE TRECE PUNTO CINCUENTA Y TRES METROS (13.53 M) CON LOTE UNO (01) DE LA MISMA MANZANA. ENCIERRA </t>
  </si>
  <si>
    <t>234-30908</t>
  </si>
  <si>
    <t xml:space="preserve">MANZANA B LOTE 3  CUYOS LINDEROS Y DEMAS ESPECIFICACIONES OBRAN EN ESCRITURA 348, 2023/08/29, NOTARIA UNICA PUERTO GAITAN. ARTICULO 8 PARÁGRAFO 1º. DE LA LEY 1579 DE 2012 POR EL NORTE: EN EXTENSIÓN DE SEIS PUNTO CERO UN METROS (6.01 M) CON CARRERA 9C. POR EL SUR: EN EXTENSIÓN DE SEIS METROS (6.00 M) CON LOTE CUATRO (04) DE LA MISMA MANZANA. POR EL OESTE: EN EXTENSIÓN DE TRECE PUNTO SESENTA METROS (13.60 M) CON CALLE 30C. POR EL ESTE: EN EXTENSIÓN DE TRECE PUNTO CINCUENTA Y CUATRO METROS (13.54 M) CON LOTE DOS (02) DE LA MISMA MANZANA. ENCIERRA </t>
  </si>
  <si>
    <t>234-30909</t>
  </si>
  <si>
    <t xml:space="preserve">MANZANA B LOTE 4  CUYOS LINDEROS Y DEMAS ESPECIFICACIONES OBRAN EN ESCRITURA 348, 2023/08/29, NOTARIA UNICA PUERTO GAITAN. ARTICULO 8 PARÁGRAFO 1º. DE LA LEY 1579 DE 2012 POR EL NORTE: EN EXTENSIÓN DE TRECE PUNTO CERO NUEVE METROS (13.09 M) CON LOTE CON LOTE DOS (02) Y LOTE TRES (03) DE LA MISMA MANZANA. POR EL SUR: EN EXTENSIÓN DE TRECE PUNTO DOCE METROS (13.12 M) CON LOTE CINCO (05) DE LA MISMA MANZANA. POR EL OESTE: EN EXTENSIÓN DE OCHO METROS (8.00 M) CON CALLE 30C. POR EL ESTE: EN EXTENSIÓN DE OCHO PUNTO CERO DOS METROS (8.02 M) CON LOTE QUINCE (15) DE LA MISMA MANZANA. ENCIERRA </t>
  </si>
  <si>
    <t>234-30910</t>
  </si>
  <si>
    <t xml:space="preserve">MANZANA B LOTE 5  CUYOS LINDEROS Y DEMAS ESPECIFICACIONES OBRAN EN ESCRITURA 348, 2023/08/29, NOTARIA UNICA PUERTO GAITAN. ARTICULO 8 PARÁGRAFO 1º. DE LA LEY 1579 DE 2012 POR EL NORTE: EN EXTENSIÓN DE TRECE PUNTO DOCE METROS (13.12 M) CON LOTE CON LOTE CUATRO (04) DE LA MISMA MANZANA. POR EL SUR: EN EXTENSIÓN DE TRECE PUNTO QUINCE METROS (13.15 M) CON LOTE SEIS (06) DE LA MISMA MANZANA. POR EL OESTE: EN EXTENSIÓN DE CINCO METROS (5.00 M) CON CALLE 30C. POR EL ESTE: EN EXTENSIÓN DE CINCO PUNTO CERO TRES METROS (5.03 M) CON LOTE CATORCE (14) DE LA MISMA MANZANA. ENCIERRA </t>
  </si>
  <si>
    <t>234-30911</t>
  </si>
  <si>
    <t>MANZANA B LOTE 6  CUYOS LINDEROS Y DEMAS ESPECIFICACIONES OBRAN EN ESCRITURA 348, 2023/08/29, NOTARIA UNICA PUERTO GAITAN. ARTICULO 8 PARÁGRAFO 1º. DE LA LEY 1579 DE 2012. POR EL NORTE: EN EXTENSIÓN DE TRECE PUNTO QUINCE METROS (13.15 M) CON LOTE CON LOTE CINCO (05) DE LA MISMA MANZANA. POR EL SUR: EN EXTENSIÓN DE TRECE PUNTO DIECISÉIS METROS (13.16 M) CON LOTE SIETE (07) DE LA MISMA MANZANA. POR EL OESTE: EN EXTENSIÓN DE SEIS PUNTO CINCUENTA Y DOS METROS (6.52 M) CON CALLE 30C. POR EL ESTE: EN EXTENSIÓN DE SEIS PUNTO CINCUENTA Y TRES METROS (6.53 M) CON LOTE TRECE (13) DE LA MISMA MANZANA. ENCIERRA</t>
  </si>
  <si>
    <t>234-30912</t>
  </si>
  <si>
    <t>MANZANA B LOTE 7  CUYOS LINDEROS Y DEMAS ESPECIFICACIONES OBRAN EN ESCRITURA 348, 2023/08/29, NOTARIA UNICA PUERTO GAITAN. ARTICULO 8 PARÁGRAFO 1º. DE LA LEY 1579 DE 2012 POR EL NORTE: EN EXTENSIÓN DE TRECE PUNTO DIECISÉIS METROS (13.16 M) CON LOTE CON LOTE SEIS (06) DE LA MISMA MANZANA. POR EL SUR: EN EXTENSIÓN DE TRECE PUNTO DIECISIETE METROS (13.17 M) CON LOTE OCHO (08) DE LA MISMA MANZANA. POR EL OESTE: EN EXTENSIÓN DE SEIS PUNTO SETENTA Y TRES METROS (6.73 M) CON CALLE 30C. POR EL ESTE: EN EXTENSIÓN DE SEIS PUNTO SESENTA Y DOS METROS (6.62 M) CON LOTE DOCE (12) DE LA MISMA MANZANA. ENCIERRA</t>
  </si>
  <si>
    <t>234-30913</t>
  </si>
  <si>
    <t xml:space="preserve">MANZANA B LOTE 8  CUYOS LINDEROS Y DEMAS ESPECIFICACIONES OBRAN EN ESCRITURA 348, 2023/08/29, NOTARIA UNICA PUERTO GAITAN. ARTICULO 8 PARÁGRAFO 1º. DE LA LEY 1579 DE 2012 POR EL NORTE: EN EXTENSIÓN DE TRECE PUNTO DIECISIETE METROS (13.17 M) CON LOTE CON LOTE SIETE (07) DE LA MISMA MANZANA. POR EL SUR: EN EXTENSIÓN DE TRECE PUNTO ONCE METROS (13.11 M) CON LOTE NUEVE (09) DE LA MISMA MANZANA. POR EL OESTE: EN EXTENSIÓN DE SEIS PUNTO CINCUENTA METROS (6.50 M) CON CALLE 30C. POR EL ESTE: EN EXTENSIÓN DE SEIS PUNTO CINCUENTA METROS (6.50 M) CON LOTE ONCE (11) DE LA MISMA MANZANA. ENCIERRA </t>
  </si>
  <si>
    <t>234-30914</t>
  </si>
  <si>
    <t xml:space="preserve">MANZANA B LOTE 9  CUYOS LINDEROS Y DEMAS ESPECIFICACIONES OBRAN EN ESCRITURA 348, 2023/08/29, NOTARIA UNICA PUERTO GAITAN. ARTICULO 8 PARÁGRAFO 1º. DE LA LEY 1579 DE 2012 POR EL NORTE: EN EXTENSIÓN DE TRECE PUNTO ONCE METROS (13.11 M) CON LOTE CON LOTE OCHO (08) DE LA MISMA MANZANA. POR EL SUR: EN EXTENSIÓN DE TRECE PUNTO CERO CUATRO METROS (13.04 M) CON ÁREA DE EQUIPAMIENTO. POR EL OESTE: EN EXTENSIÓN DE SIETE PUNTO CINCUENTA METROS (7.50 M) CON CALLE 30C. POR EL ESTE: EN EXTENSIÓN DE SIETE PUNTO CINCUENTA METROS (7.50 M) CON LOTE DIEZ (10) DE LA MISMA MANZANA. ENCIERRA </t>
  </si>
  <si>
    <t>234-30915</t>
  </si>
  <si>
    <t xml:space="preserve">MANZANA B LOTE 10  CUYOS LINDEROS Y DEMAS ESPECIFICACIONES OBRAN EN ESCRITURA 348, 2023/08/29, NOTARIA UNICA PUERTO GAITAN. ARTICULO 8 PARÁGRAFO 1º. DE LA LEY 1579 DE 2012. POR EL NORTE: EN EXTENSIÓN DE TRECE PUNTO OCHENTA Y CINCO METROS (13.85 M) CON LOTE ONCE (11) DE LA MISMA MANZANA. POR EL SUR: EN EXTENSIÓN DE TRECE PUNTO NOVENTA Y DOS METROS (13.92 M) CON ÁREA DE EQUIPAMIENTO. POR EL OESTE: EN EXTENSIÓN DE SIETE PUNTO CINCUENTA METROS (7.50 M) CON LOTE NUEVE (09) DE LA MISMA MANZANA. POR EL ESTE: EN EXTENSIÓN DE SIETE PUNTO CINCUENTA METROS (7.50 M) CON CALLE 30B. ENCIERRA </t>
  </si>
  <si>
    <t>234-30916</t>
  </si>
  <si>
    <t xml:space="preserve">MANZANA B LOTE 11  CUYOS LINDEROS Y DEMAS ESPECIFICACIONES OBRAN EN ESCRITURA 348, 2023/08/29, NOTARIA UNICA PUERTO GAITAN. ARTICULO 8 PARÁGRAFO 1º. DE LA LEY 1579 DE 2012. POR EL NORTE: EN EXTENSIÓN DE TRECE PUNTO SETENTA Y OCHO METROS (13.78 M) CON LOTE DOCE (12) DE LA MISMA MANZANA. POR EL SUR: EN EXTENSIÓN DE TRECE PUNTO OCHENTA Y CINCO METROS (13.85 M) CON LOTE DIEZ (10) DE LA MISMA MANZANA. POR EL OESTE: EN EXTENSIÓN DE SEIS PUNTO CINCUENTA METROS (6.50 M) CON LOTE OCHO (08) DE LA MISMA MANZANA. POR EL ESTE: EN EXTENSIÓN DE SEIS PUNTO CINCUENTA METROS (6.50 M) CON CALLE 30B. ENCIERRA </t>
  </si>
  <si>
    <t>234-30917</t>
  </si>
  <si>
    <t xml:space="preserve">MANZANA B LOTE 12  CUYOS LINDEROS Y DEMAS ESPECIFICACIONES OBRAN EN ESCRITURA 348, 2023/08/29, NOTARIA UNICA PUERTO GAITAN. ARTICULO 8 PARÁGRAFO 1º. DE LA LEY 1579 DE 2012 POR EL NORTE: EN EXTENSIÓN DE TRECE PUNTO OCHENTA Y CUATRO METROS (13.84 M) CON LOTE TRECE (13) DE LA MISMA MANZANA. POR EL SUR: EN EXTENSIÓN DE TRECE PUNTO SETENTA Y OCHO METROS (13.78 M) CON LOTE ONCE (11) DE LA MISMA MANZANA. POR EL OESTE: EN EXTENSIÓN DE SEIS PUNTO SESENTA Y DOS METROS (6.62 M) CON LOTE SIETE (07) DE LA MISMA MANZANA. POR EL ESTE: EN EXTENSIÓN DE SEIS PUNTO CINCUENTA Y UN METROS (6.51 M) CON CALLE 30B. ENCIERRA </t>
  </si>
  <si>
    <t>234-30918</t>
  </si>
  <si>
    <t xml:space="preserve">MANZANA B LOTE 13  CUYOS LINDEROS Y DEMAS ESPECIFICACIONES OBRAN EN ESCRITURA 348, 2023/08/29, NOTARIA UNICA PUERTO GAITAN. ARTICULO 8 PARÁGRAFO 1º. DE LA LEY 1579 DE 2012 POR EL NORTE: EN EXTENSIÓN DE TRECE PUNTO NOVENTA Y SEIS METROS (13.96 M) CON LOTE CATORCE (14) DE LA MISMA MANZANA. POR EL SUR: EN EXTENSIÓN DE TRECE PUNTO OCHENTA Y CUATRO METROS (13.84 M) CON LOTE DOCE (12) DE LA MISMA MANZANA. POR EL OESTE: EN EXTENSIÓN DE SEIS PUNTO CINCUENTA Y TRES METROS (6.53 M) CON LOTE SEIS (06) DE LA MISMA MANZANA. POR EL ESTE: EN EXTENSIÓN DE SEIS PUNTO CINCUENTA Y CUATRO METROS (6.54 M) CON CALLE 30B. ENCIERRA </t>
  </si>
  <si>
    <t>234-30919</t>
  </si>
  <si>
    <t xml:space="preserve">MANZANA B LOTE 14  CUYOS LINDEROS Y DEMAS ESPECIFICACIONES OBRAN EN ESCRITURA 348, 2023/08/29, NOTARIA UNICA PUERTO GAITAN. ARTICULO 8 PARÁGRAFO 1º. DE LA LEY 1579 DE 2012 POR EL NORTE: EN EXTENSIÓN DE TRECE PUNTO NOVENTA Y CUATRO METROS (13.94 M) CON LOTE QUINCE (15) DE LA MISMA MANZANA. POR EL SUR: EN EXTENSIÓN DE TRECE PUNTO NOVENTA Y SEIS METROS (13.96 M) CON LOTE TRECE (13) DE LA MISMA MANZANA. POR EL OESTE: EN EXTENSIÓN DE SEIS PUNTO CINCUENTA Y TRES METROS (6.53 M) CON LOTE CINCO (05) DE LA MISMA MANZANA. POR EL ESTE: EN EXTENSIÓN DE SEIS PUNTO CINCUENTA METROS (6.50 M) CON CALLE 30B. ENCIERRA </t>
  </si>
  <si>
    <t>234-30920</t>
  </si>
  <si>
    <t xml:space="preserve">MANZANA B LOTE 15  CUYOS LINDEROS Y DEMAS ESPECIFICACIONES OBRAN EN ESCRITURA 348, 2023/08/29, NOTARIA UNICA PUERTO GAITAN. ARTICULO 8 PARÁGRAFO 1º. DE LA LEY 1579 DE 2012 POR EL NORTE: EN EXTENSIÓN DE TRECE PUNTO NOVENTA Y OCHO METROS (13.98 M) CON LOTE UNO (01) DE LA MISMA MANZANA. POR EL SUR: EN EXTENSIÓN DE TRECE PUNTO NOVENTA Y CUATRO METROS (13.94 M) CON LOTE CATORCE (14) DE LA MISMA MANZANA. POR EL OESTE: EN EXTENSIÓN DE SEIS PUNTO CINCUENTA Y DOS METROS (6.52 M) CON LOTE CUATRO (04) DE LA MISMA MANZANA. POR EL ESTE: EN EXTENSIÓN DE SEIS PUNTO SESENTA Y UN METROS (6.61 M) CON CALLE 30B. ENCIERRA </t>
  </si>
  <si>
    <t>234-30921</t>
  </si>
  <si>
    <t>MANZANA C LOTE 1  CUYOS LINDEROS Y DEMAS ESPECIFICACIONES OBRAN EN ESCRITURA 348, 2023/08/29, NOTARIA UNICA PUERTO GAITAN. ARTICULO 8 PARÁGRAFO 1º. DE LA LEY 1579 DE 2012 POR EL NORTE: EN EXTENSIÓN DE SIETE METROS (7.00 M) CON LA CARRERA 9C. POR EL SUR: EN EXTENSIÓN DE SIETE METROS (7.00 M) CON LOTE DOS (02) DE LA MISMA MANZANA. POR EL OESTE: EN EXTENSIÓN DE TRECE PUNTO CINCUENTA Y SIETE METROS (13.57 M) CON CALLE 30B. POR EL ESTE: EN EXTENSIÓN DE TRECE PUNTO CINCUENTA Y NUEVE METROS (13.59 M) CON LOTE NUEVE (09) DE LA MISMA MANZANA. ENCIERRA ÁREA TOTAL DE NOVENTA Y CINCO PUNTO CERO SIETE METROS CUADRADOS (95.07 M2).</t>
  </si>
  <si>
    <t>234-30922</t>
  </si>
  <si>
    <t>MANZANA C LOTE 2  cuyos linderos y demas especificaciones obran en ESCRITURA 348, 2023/08/29, NOTARIA UNICA PUERTO GAITAN. Articulo 8 Parágrafo 1º. de la Ley 1579 de 2012</t>
  </si>
  <si>
    <t>234-30923</t>
  </si>
  <si>
    <t xml:space="preserve">MANZANA C LOTE 3  CUYOS LINDEROS Y DEMAS ESPECIFICACIONES OBRAN EN ESCRITURA 348, 2023/08/29, NOTARIA UNICA PUERTO GAITAN. ARTICULO 8 PARÁGRAFO 1º. DE LA LEY 1579 DE 2012  POR EL NORTE: EN EXTENSIÓN DE SEIS PUNTO SESENTA METROS (6.60 M) CON LOTE NUEVE (09) DE LA MISMA MANZANA. POR EL SUR: EN EXTENSIÓN DE SEIS PUNTO SESENTA METROS (6.60 M) CON CARRERA 9D. POR EL OESTE: EN EXTENSIÓN DE TRECE PUNTO NOVENTA Y NUEVE METROS (13.99 M) CON LOTE DOS (02) DE LA MISMA MANZANA. POR EL ESTE: EN EXTENSIÓN DE CATORCE METROS (14.00 M) CON LOTE CUATRO (04) DE LA MISMA MANZANA. ENCIERRA </t>
  </si>
  <si>
    <t>234-30924</t>
  </si>
  <si>
    <t xml:space="preserve">MANZANA C LOTE 4  CUYOS LINDEROS Y DEMAS ESPECIFICACIONES OBRAN EN ESCRITURA 348, 2023/08/29, NOTARIA UNICA PUERTO GAITAN. ARTICULO 8 PARÁGRAFO 1º. DE LA LEY 1579 DE 2012 POR EL NORTE: EN EXTENSIÓN DE TRECE PUNTO CUARENTA Y UN METROS (13.41 M) CON LOTE OCHO (08) DE LA MISMA MANZANA. POR EL SUR: EN EXTENSIÓN DE TRECE PUNTO CUARENTA Y CUATRO METROS (13.44 M) CON CARRERA 9D. POR EL OESTE: EN EXTENSIÓN DE TRECE METROS (13.00 M) CON LOTE TRES (03) DE LA MISMA MANZANA. POR EL ESTE: EN EXTENSIÓN DE TRECE PUNTO CERO UN METROS (13.01 M) CON LOTE CUATRO (04) DE LA MISMA MANZANA. ENCIERRA </t>
  </si>
  <si>
    <t>234-30925</t>
  </si>
  <si>
    <t xml:space="preserve">MANZANA C LOTE 5  CUYOS LINDEROS Y DEMAS ESPECIFICACIONES OBRAN EN ESCRITURA 348, 2023/08/29, NOTARIA UNICA PUERTO GAITAN. ARTICULO 8 PARÁGRAFO 1º. DE LA LEY 1579 DE 2012  POR EL NORTE: EN EXTENSIÓN DE SEIS PUNTO CINCUENTA METROS (6.50 M) CON LOTE OCHO (08) DE LA MISMA MANZANA. POR EL SUR: EN EXTENSIÓN DE SEIS PUNTO CINCUENTA METROS (6.50 M) CON CARRERA 9D. POR EL OESTE: EN EXTENSIÓN DE TRECE PUNTO CERO UN METROS (13.01 M) CON LOTE CUATRO (04) DE LA MISMA MANZANA. POR EL ESTE: EN EXTENSIÓN DE TRECE PUNTO CERO DOS METROS (13.02 M) CON LOTE SEIS (06) Y CON LOTE SIETE (07) DE LA MISMA MANZANA. ENCIERRA </t>
  </si>
  <si>
    <t>234-30926</t>
  </si>
  <si>
    <t xml:space="preserve">MANZANA C LOTE 6  CUYOS LINDEROS Y DEMAS ESPECIFICACIONES OBRAN EN ESCRITURA 348, 2023/08/29, NOTARIA UNICA PUERTO GAITAN. ARTICULO 8 PARÁGRAFO 1º. DE LA LEY 1579 DE 2012B POR EL NORTE: EN EXTENSIÓN DE CATORCE METROS (14.00 M) CON LOTE SIETE (07) DE LA MISMA MANZANA. POR EL SUR: EN EXTENSIÓN DE CATORCE METROS (14.00 M) CON CARRERA 9D. POR EL OESTE: EN EXTENSIÓN DE SEIS PUNTO CINCUENTA Y DOS METROS (6.52 M) CON LOTE CINCO (05) DE LA MISMA MANZANA. POR EL ESTE: EN EXTENSIÓN DE SEIS PUNTO CINCUENTA METROS (6.50 M) COLINDA CON ESPACIO PÚBLICO. ENCIERRA </t>
  </si>
  <si>
    <t>234-30927</t>
  </si>
  <si>
    <t>MANZANA C LOTE 7  CUYOS LINDEROS Y DEMAS ESPECIFICACIONES OBRAN EN ESCRITURA 348, 2023/08/29, NOTARIA UNICA PUERTO GAITAN. ARTICULO 8 PARÁGRAFO 1º. DE LA LEY 1579 DE 2012 POR EL NORTE: EN EXTENSIÓN DE CATORCE PUNTO CERO DOS METROS (14.02 M) CON LOTE OCHO (08) DE LA MISMA MANZANA. POR EL SUR: EN EXTENSIÓN DE CATORCE METROS (14.00 M) CON LOTE SIETE (07) DE LA MISMA MANZANA. POR EL OESTE: EN EXTENSIÓN DE SEIS PUNTO CINCUENTA METROS (6.50 M) CON LOTE CINCO (05) DE LA MISMA MANZANA. POR EL ESTE: EN EXTENSIÓN DE SEIS PUNTO CINCUENTA METROS (6.50 M) COLINDA CON ESPACIO PÚBLICO. ENCIERRA</t>
  </si>
  <si>
    <t>234-30928</t>
  </si>
  <si>
    <t xml:space="preserve">MANZANA C LOTE 8  CUYOS LINDEROS Y DEMAS ESPECIFICACIONES OBRAN EN ESCRITURA 348, 2023/08/29, NOTARIA UNICA PUERTO GAITAN. ARTICULO 8 PARÁGRAFO 1º. DE LA LEY 1579 DE 2012, POR EL NORTE: EN EXTENSIÓN DE TREINTA Y DOS PUNTO NOVENTA Y TRES METROS (32.93 M) CON CARRERA 9C. POR EL SUR: EN EXTENSIÓN DE TREINTA Y TRES PUNTO CERO TRES METROS (33.03 M) CON LOTE CUATRO (04), LOTE CINCO (05) Y LOTE SIETE (07) DE LA MISMA MANZANA. POR EL OESTE: EN EXTENSIÓN DE CATORCE PUNTO CERO TRES METROS (14.03 M) CON LOTE NUEVE (09) DE LA MISMA MANZANA. POR EL ESTE: EN EXTENSIÓN DE CATORCE METROS (14.00 M) COLINDA CON ESPACIO PÚBLICO. ENCIERRA </t>
  </si>
  <si>
    <t>234-30929</t>
  </si>
  <si>
    <t xml:space="preserve">MANZANA C LOTE 9  CUYOS LINDEROS Y DEMAS ESPECIFICACIONES OBRAN EN ESCRITURA 348, 2023/08/29, NOTARIA UNICA PUERTO GAITAN. ARTICULO 8 PARÁGRAFO 1º. DE LA LEY 1579 DE 2012 POR EL NORTE: EN EXTENSIÓN DE SIETE METROS (7.00 M) CON CARRERA 9C. POR EL SUR: EN EXTENSIÓN DE SIETE METROS (7.00 M) CON LOTE TRES (03) DE LA MISMA MANZANA. POR EL OESTE: EN EXTENSIÓN DE TRECE PUNTO CINCUENTA Y NUEVE METROS (13.59 M) CON LOTE UNO (01) DE LA MISMA MANZANA. POR EL ESTE: EN EXTENSIÓN DE TRECE PUNTO SESENTA METROS (13.60 M) CON LOTE OCHO (08) DE LA MISMA MANZANA. ENCIERRA </t>
  </si>
  <si>
    <t>234-30930</t>
  </si>
  <si>
    <t xml:space="preserve">MANZANA D LOTE 1  CUYOS LINDEROS Y DEMAS ESPECIFICACIONES OBRAN EN ESCRITURA 348, 2023/08/29, NOTARIA UNICA PUERTO GAITAN. ARTICULO 8 PARÁGRAFO 1º. DE LA LEY 1579 DE 2012 POR EL NORTE: EN EXTENSIÓN DE TRECE PUNTO NOVENTA METROS (13.90 M) CON LOTE NUEVE (09) DE LA MISMA MANZANA. POR EL SUR: EN EXTENSIÓN DE TRECE PUNTO NOVENTA Y CINCO METROS (13.95 M) CON LOTE DOS (02) DE LA MISMA MANZANA. POR EL OESTE: EN EXTENSIÓN DE SEIS PUNTO SESENTA Y CUATRO METROS (6.64 M) CON LOTE TRES (03) DE LA MISMA MANZANA. POR EL ESTE: EN EXTENSIÓN DE SEIS PUNTO SESENTA METROS (6.60 M) CON CALLE 30B. ENCIERRA </t>
  </si>
  <si>
    <t>234-30931</t>
  </si>
  <si>
    <t xml:space="preserve">MANZANA D LOTE 2  CUYOS LINDEROS Y DEMAS ESPECIFICACIONES OBRAN EN ESCRITURA 348, 2023/08/29, NOTARIA UNICA PUERTO GAITAN. ARTICULO 8 PARÁGRAFO 1º. DE LA LEY 1579 DE 2012 POR EL NORTE: EN EXTENSIÓN DE SEIS PUNTO OCHENTA Y SIETE METROS (6.87 M) CON LOTE TRES (03) DE LA MISMA MANZANA. POR EL SUR: EN EXTENSIÓN DE SEIS PUNTO OCHENTA Y UN METROS (6.81 M) CON LOTE UNO (01) DE LA MISMA MANZANA. POR EL OESTE: EN EXTENSIÓN DE DIECISIETE PUNTO DIECIOCHO METROS (17.18 M) CON CALLE 30B. POR EL ESTE: EN EXTENSIÓN DE DIECISIETE PUNTO DIECIOCHO METROS (17.18 M) CON PREDIO DEL SEÑOR HERNANDO CANDIA. ENCIERRA </t>
  </si>
  <si>
    <t>234-30932</t>
  </si>
  <si>
    <t xml:space="preserve">MANZANA D LOTE 3  CUYOS LINDEROS Y DEMAS ESPECIFICACIONES OBRAN EN ESCRITURA 348, 2023/08/29, NOTARIA UNICA PUERTO GAITAN. ARTICULO 8 PARÁGRAFO 1º. DE LA LEY 1579 DE 2012 POR EL NORTE: EN EXTENSIÓN DE SEIS PUNTO OCHENTA Y CUATRO METROS (6.84 M) CON LOTE CUATRO (04) DE LA MISMA MANZANA. POR EL SUR: EN EXTENSIÓN DE SEIS PUNTO OCHENTA Y SIETE METROS (6.87 M) CON LOTE DOS (02) DE LA MISMA MANZANA. POR EL OESTE: EN EXTENSIÓN DE CATORCE PUNTO DIEZ METROS (14.10 M) CON CALLE 30B. POR EL ESTE: EN EXTENSIÓN DE CATORCE PUNTO DIEZ METROS (14.10 M) CON PREDIO DEL SEÑOR HERNANDO CANDIA. ENCIERRA </t>
  </si>
  <si>
    <t>234-30933</t>
  </si>
  <si>
    <t xml:space="preserve">MANZANA D LOTE 4  CUYOS LINDEROS Y DEMAS ESPECIFICACIONES OBRAN EN ESCRITURA 348, 2023/08/29, NOTARIA UNICA PUERTO GAITAN. ARTICULO 8 PARÁGRAFO 1º. DE LA LEY 1579 DE 2012. POR EL NORTE: EN EXTENSIÓN DE SEIS PUNTO OCHENTA Y UN METROS (6.81 M) CON CARRERA 9D. POR EL SUR: EN EXTENSIÓN DE SEIS PUNTO OCHENTA Y CUATRO METROS (6.84 M) CON LOTE TRES (03) DE LA MISMA MANZANA. POR EL OESTE: EN EXTENSIÓN DE CATORCE PUNTO DOCE METROS (14.12 M) CON CALLE 30B. POR EL ESTE: EN EXTENSIÓN DE CATORCE PUNTO CATORCE METROS (14.14 M) CON PREDIO DEL SEÑOR HERNANDO CANDIA. ENCIERRA </t>
  </si>
  <si>
    <t>234-30934</t>
  </si>
  <si>
    <t>MANZANA E LOTE 1  cuyos linderos y demas especificaciones obran en ESCRITURA 348, 2023/08/29, NOTARIA UNICA PUERTO GAITAN. Articulo 8 Parágrafo 1º. de la Ley 1579 de 2012</t>
  </si>
  <si>
    <t>234-30935</t>
  </si>
  <si>
    <t xml:space="preserve">MANZANA E LOTE 2  CUYOS LINDEROS Y DEMAS ESPECIFICACIONES OBRAN EN ESCRITURA 348, 2023/08/29, NOTARIA UNICA PUERTO GAITAN. ARTICULO 8 PARÁGRAFO 1º. DE LA LEY 1579 DE 2012 POR EL NORTE: EN EXTENSIÓN DE TRECE PUNTO NOVENTA Y CINCO METROS (13.95 M) CON LOTE UNO (01) DE LA MISMA MANZANA. POR EL SUR: EN EXTENSIÓN DE CATORCE PUNTO CERO UN METROS (14.01 M) CON CARRERA 9E. POR EL OESTE: EN EXTENSIÓN DE SIETE PUNTO CINCUENTA METROS (7.50 M) CON LOTE TRES (03) DE LA MISMA MANZANA. POR EL ESTE: EN EXTENSIÓN DE SIETE PUNTO CINCUENTA METROS (7.50 M) CON CALLE 30B. ENCIERRA </t>
  </si>
  <si>
    <t>234-30936</t>
  </si>
  <si>
    <t xml:space="preserve">MANZANA E LOTE 3  CUYOS LINDEROS Y DEMAS ESPECIFICACIONES OBRAN EN ESCRITURA 348, 2023/08/29, NOTARIA UNICA PUERTO GAITAN. ARTICULO 8 PARÁGRAFO 1º. DE LA LEY 1579 DE 2012 POR EL NORTE: EN EXTENSIÓN DE DOCE PUNTO NOVENTA Y NUEVE METROS (12.99 M) CON LOTE CUATRO (04) DE LA MISMA MANZANA. POR EL SUR: EN EXTENSIÓN DE DOCE PUNTO OCHENTA Y CINCO METROS (12.85 M) CON CARRERA 9E. POR EL OESTE: EN EXTENSIÓN DE CATORCE PUNTO VEINTE METROS (14.20 M) CON CALLE 30C. POR EL ESTE: EN EXTENSIÓN DE CATORCE PUNTO CATORCE METROS (14.14 M) CON LOTE UNO (01) Y LOTE DOS (02) DE LA MISMA MANZANA. ENCIERRA </t>
  </si>
  <si>
    <t>234-30937</t>
  </si>
  <si>
    <t xml:space="preserve">MANZANA E LOTE 4  CUYOS LINDEROS Y DEMAS ESPECIFICACIONES OBRAN EN ESCRITURA 348, 2023/08/29, NOTARIA UNICA PUERTO GAITAN. ARTICULO 8 PARÁGRAFO 1º. DE LA LEY 1579 DE 2012 POR EL NORTE: EN EXTENSIÓN DE DOCE PUNTO NOVENTA Y OCHO METROS (12.98 M) CON LOTE CINCO (05) DE LA MISMA MANZANA. POR EL SUR: EN EXTENSIÓN DE DOCE PUNTO NOVENTA Y NUEVE METROS (12.99 M) CON LOTE TRES (03) DE LA MISMA MANZANA. POR EL OESTE: EN EXTENSIÓN DE SEIS PUNTO CINCUENTA Y NUEVE METROS (6.59 M) CON CALLE 30C. POR EL ESTE: EN EXTENSIÓN DE SEIS PUNTO CINCUENTA Y CUATRO METROS (6.54 M) CON LOTE NUEVE (09) DE LA MISMA MANZANA. ENCIERRA </t>
  </si>
  <si>
    <t>234-30938</t>
  </si>
  <si>
    <t xml:space="preserve">MANZANA E LOTE 5  CUYOS LINDEROS Y DEMAS ESPECIFICACIONES OBRAN EN ESCRITURA 348, 2023/08/29, NOTARIA UNICA PUERTO GAITAN. ARTICULO 8 PARÁGRAFO 1º. DE LA LEY 1579 DE 2012 ): POR EL NORTE: EN EXTENSIÓN DE DOCE PUNTO NOVENTA Y NUEVE METROS (12.99 M) CON LOTE SEIS (06) DE LA MISMA MANZANA. POR EL SUR: EN EXTENSIÓN DE DOCE PUNTO NOVENTA Y OCHO METROS (12.98 M) CON LOTE CUATRO (04) DE LA MISMA MANZANA. POR EL OESTE: EN EXTENSIÓN DE SEIS PUNTO CUARENTA Y UN METROS (6.41 M) CON CALLE 30C. POR EL ESTE: EN EXTENSIÓN DE SEIS PUNTO CINCUENTA METROS (6.50 M) CON LOTE OCHO (08) DE LA MISMA MANZANA. ENCIERRA </t>
  </si>
  <si>
    <t>234-30939</t>
  </si>
  <si>
    <t xml:space="preserve">MANZANA E LOTE 6  CUYOS LINDEROS Y DEMAS ESPECIFICACIONES OBRAN EN ESCRITURA 348, 2023/08/29, NOTARIA UNICA PUERTO GAITAN. ARTICULO 8 PARÁGRAFO 1º. DE LA LEY 1579 DE 2012 ): POR EL NORTE: EN EXTENSIÓN DE DOCE PUNTO NOVENTA Y SIETE METROS (12.97 M) CON ÁREA DE EQUIPAMIENTO. POR EL SUR: EN EXTENSIÓN DE DOCE PUNTO NOVENTA Y NUEVE METROS (12.99 M) CON LOTE CINCO (05) DE LA MISMA MANZANA. POR EL OESTE: EN EXTENSIÓN DE SEIS PUNTO NOVENTA Y SEIS METROS (6.96 M) CON CALLE 30C. POR EL ESTE: EN EXTENSIÓN DE SIETE PUNTO CERO UN METROS (7.01 M) CON LOTE SIETE (07) DE LA MISMA MANZANA. ENCIERRA </t>
  </si>
  <si>
    <t>234-30940</t>
  </si>
  <si>
    <t xml:space="preserve">MANZANA E LOTE 7  CUYOS LINDEROS Y DEMAS ESPECIFICACIONES OBRAN EN ESCRITURA 348, 2023/08/29, NOTARIA UNICA PUERTO GAITAN. ARTICULO 8 PARÁGRAFO 1º. DE LA LEY 1579 DE 2012 POR EL NORTE: EN EXTENSIÓN DE CATORCE PUNTO CERO UN METROS (14.01 M) CON ÁREA DE EQUIPAMIENTO. POR EL SUR: EN EXTENSIÓN DE TRECE PUNTO NOVENTA Y OCHO METROS (13.98 M) CON LOTE OCHO (08) DE LA MISMA MANZANA. POR EL OESTE: EN EXTENSIÓN DE SIETE PUNTO CERO UN METROS (7.01 M) CON LOTE SEIS (06) DE LA MISMA MANZANA. POR EL ESTE: EN EXTENSIÓN DE SIETE PUNTO CERO CUATRO METROS (7.04 M) CON CALLE 30B. ENCIERRA </t>
  </si>
  <si>
    <t>234-30941</t>
  </si>
  <si>
    <t>MANZANA E LOTE 8  CUYOS LINDEROS Y DEMAS ESPECIFICACIONES OBRAN EN ESCRITURA 348, 2023/08/29, NOTARIA UNICA PUERTO GAITAN. ARTICULO 8 PARÁGRAFO 1º. DE LA LEY 1579 DE 2012. POR EL NORTE: EN EXTENSIÓN DE TRECE PUNTO NOVENTA Y OCHO METROS (13.98 M) CON LOTE SIETE (07) DE LA MISMA MANZANA. POR EL SUR: EN EXTENSIÓN DE TRECE PUNTO NOVENTA Y NUEVE METROS (13.99 M) CON LOTE NUEVE (09) DE LA MISMA MANZANA. POR EL OESTE: EN EXTENSIÓN DE SEIS PUNTO CINCUENTA METROS (6.50 M) CON LOTE CINCO (05) DE LA MISMA MANZANA. POR EL ESTE: EN EXTENSIÓN DE SEIS PUNTO CINCUENTA METROS (6.50 M) CON CALLE 30B. ENCIERRA</t>
  </si>
  <si>
    <t>234-30942</t>
  </si>
  <si>
    <t xml:space="preserve">MANZANA E LOTE 9  CUYOS LINDEROS Y DEMAS ESPECIFICACIONES OBRAN EN ESCRITURA 348, 2023/08/29, NOTARIA UNICA PUERTO GAITAN. ARTICULO 8 PARÁGRAFO 1º. DE LA LEY 1579 DE 2012 POR EL NORTE: EN EXTENSIÓN DE TRECE PUNTO NOVENTA Y NUEVE METROS (13.99 M) CON LOTE OCHO (08) DE LA MISMA MANZANA. POR EL SUR: EN EXTENSIÓN DE TRECE PUNTO NOVENTA METROS (13.90 M) CON LOTE UNO (01) DE LA MISMA MANZANA. POR EL OESTE: EN EXTENSIÓN DE SEIS PUNTO CINCUENTA Y CUATRO METROS (6.54 M) CON LOTE CUATRO (04) DE LA MISMA MANZANA. POR EL ESTE: EN EXTENSIÓN DE SEIS PUNTO SESENTA Y UN METROS (6.61 M) CON CALLE 30B. ENCIERRA </t>
  </si>
  <si>
    <t>234-30946</t>
  </si>
  <si>
    <t xml:space="preserve">G1  CUYOS LINDEROS Y DEMAS ESPECIFICACIONES OBRAN EN ACUERDO 290, 2023/08/01, AGENCIA NACIONAL DE TIERRAS  ANT  BOGOTA, D.C.. ARTICULO 8 PARÁGRAFO 1º. DE LA LEY 1579 DE 2012.   LINDEROS TECNICOS: PUNTO DE PARTIDA  SE TOMO COMO PUNTO DE PARTIDA EL VERTICE DENOMINADO PUNTO NUMERO 1 DE COORDENADAS PLANAS N=1010235.63M E= 958400.91M UBICADO EN EL SITIO DONDE CONCURREN LAS COLINDANCIAS  ENTRE EL PREDIO DE LA SEÑORA CILIA ESPINOSA ENCINOZA Y EL PREDIO DEL SEÑOR CARLOS BRITO  GARCIA PONARE. POR NORTE DEL PUNTO NUMERO 1 SE SIGUE EN DIRECCION NORESTE  COLINDANDO CON EL PREDIO DEL SEÑOR  CARLOS BRITO GARCIA PONARE EN UNA DISTANCIA DE 2105.65 METROS EN LINEA QUEBRADA HASTA ENCONTRAR EL PUNTO NUMERO 2 DE COORDENADAS PLANAS N=1011343.69 M. E=960158.57 M  UBICADO EN EL SITIO DONDE CONCURREN LA COLINDANCIA ENTRE EL PREDIO DEL SEÑOR CARLOS BRITO GARCIA PONARE Y EL PREDIO EL RINCON  POR EL ESTE DEL PUNTO NUMERO 2  SE SIGUE EN DIRECCION SURESTE COLINDANDO CON EL PREDIO EL RINCON EN UNA DISTANCIA DE  685.60 METROS EN LINEA RECTA HATSA ENCONTRAR EL PUNTO NUMERO 3  DE COORDENADAS  PLANAS N=1010850.92 M E=960590.67M DEL PUNTO  3 SE SIGUE EN DIRECCION NORESTE COLINDANDO CON EL PREDIO EL RINCON EN UNA DISTANCIA DE 104.62 METROS EN LINEA RECTA HASTA ENCONTRAR EL PUNTO NUMEOR 4 DE COORDENADAS PLANAS N=1010855.74M E=960695.19.  DEL PUNTO NÚMERO 4 SE SIGUE EN DIRECCIÓN SURESTE. COLINDANDO CON EL PREDIO EL RINCÓN, EN UNA DISTANCIA DE 167.68 METROS, EN LÍNEA RECTA. HASTA ENCONTRAR EL HASTA ENCONTRAR EL PUNTO NÚMERO 5 DE COORDENADAS PLANAS N= 1010749.94 M, E = 960825.28 M. DEL PUNTO NÚMERO 5 SE SIGUE EN DIRECCIÓN SUROESTE, COLINDANDO CON EL PREDIO EL RINCÓN, EN UNA DISTANCIA DE 161.15 METROS, EN LÍNEA RECTA. HASTA ENCONTRAR EL PUNTO NÚMERO 6 DE COORDENADAS PLANAS N= 1010596.89 M, E = 960774.84 M. DEL PUNTO NÚMERO 6 SE SIGUE EN DIRECCIÓN SURESTE, COLINDANDO CON EL PREDIO EL RINCÓN, EN UNA DISTANCIA ACUMULADA DE 869.76 METROS, EN LÍNEA QUEBRADA, PASANDO POR EL PUNTO NÚMERO 7 DE COORDENADAS PLANAS N= 1010520.06 M, E = 961151.80 M, HASTA ENCONTRAR EL PUNTO NÚMERO 8 DE COORDENADAS PLANAS N= 1010312.22 M, E = 961589.61 M, UBICADO EN EL SITIO DONDE CONCURRE LA COLINDANCIA ENTRE EL PREDIO E RINCÓN Y LA VÍA QUE CONECTA VILLAVICENCIO CON PUERTO CARREÑO  POR SUR  DEL PUNTO NÚMERO 8 SE SIGUE EN DIRECCIÓN SUROESTE, COLINDANDO CON LA VÍA QUE CONECTA VILLAVICENCIO CON PUERTO CARREÑO, EN UNA DISTANCIA ACUMULADA DE 3553.54 METROS, EN LÍNEA QUEBRADA, PASANDO POR LOS PUNTOS NÚMERO 9 DE COORDENADAS PLANAS N= 1009492.14 M, E = 961112.64 M, PUNTO NÚMERO 10 DE COORDENADAS PLANAS N= 1008964.07 M, E= 960019,47 M, HASTA ENCONTRAR EL PUNTO NÚMERO 11 DE COORDENADAS PLANAS N= 1008845.78 M, E= 958678.81 M. UBICADO EN EL SITIO DONDE CONCURRE LA COLINDANCIA ENTRE LA VÍA QUE CONECTA VILLAVICENCIO CON PUERTO CARREÑO Y EL PREDIO DE LA SEÑORA CILIA ESPINOZA ENCINOZA POR  OESTE  DEL PUNTO NÚMERO 11, SE SIGUE EN DIRECCIÓN NOROESTE, COLINDANDO CON EL PREDIO DE LA SEÑORA CILIA ESPINOZA ENCINOZA, EN UNA DISTANCIA ACUMULADA DE 898.04 METROS, EN LÍNEA QUEBRADA. PASANDO POR EL PUNTO NÚMERO 12 DE COORDENADAS PLANAS N=1009379.82 M, E= 958314.91 M, HASTA ENCONTRA EL PUNTO NÚMERO 13 DE COORDENADAS PLANAS N= 1009587.91 M, E= 958173.12 M DEL PUNTO NÚMERO 13, SE SIGUE EN DIRECCIÓN NORESTE, COLINDANDO CON EL PREDIO DE LA SEÑORA CILIA ESPINOZA ENCINOZA, EN UNA DISTANCIA ACUMULADA DE 696.71 METROS, EN LÍNEA QUEBRADA. PASANDO POR IOS PUNTOS NÚMERO 14 DE COORDENADAS PLANAS N= 1009811.88 M, E = 958223.94 M. PUNTO NÚMERO 15 DE COORDENADAS PLANAS N= 1009920.53 M, E =958311.41 M, HASTA ENCONTRAR EL PUNTO NÚMERO 1. DE COORDENADAS Y COLINDANCIAS CONOCIDAS, PUNTO DE INICIO Y CIERRE._x000D_
</t>
  </si>
  <si>
    <t>234-30947</t>
  </si>
  <si>
    <t>G2  CUYOS LINDEROS Y DEMAS ESPECIFICACIONES OBRAN EN ACUERDO 290, 2023/08/01, AGENCIA NACIONAL DE TIERRAS  ANT  BOGOTA, D.C.. ARTICULO 8 PARÁGRAFO 1º. DE LA LEY 1579 DE 2012. LINDEROS TÉCNICOS: PUNTO DE PARTIDA SE TOMO COMO PUNTO DE PARTIDA EL VÉRTICE DENOMINADO PUNTO NUMERO 16 DE COORDENADAS PLANAS   N= 1008793.72 M E=958714.03M UBICADO EN EL SITIO DONDE CONCURREN LAS COLINDANCIAS ENTRE EL PREDIO DE LA SEÑORA CILIA ESPINOZA ENCINOZA Y LA VÍA QUE CONECTA VILLAVICENCIO CON PUERTO CARREÑO. POR NORTE DEL PUNTO NUMERO 16 SE SIGUE EN DIRECCIÓN NORESTE COLINDANDO CON LA VIA QUE CONECTA VILLAVICENCIO CON PUERTO CARREÑO  EN UNA DISTANCIA ACUMULADA DE 3474.27 METROS EN LINEA QUEBRADA  PASANDO POR LOS PUNTO NUMERO 17 DE COORDENADAS PLANAS N=1008910.67 M E= 960049.51 M, PUNTO NÚMERO 18 DE COORDENADAS PLANAS N= 1009429.60 M, E = 961130.79 M, HASTA ENCONTRAR EL PUNTO NÚMERO 19 DE COORDENADAS PLANAS N= 1010191.01 M, E = 961604.69 M. DEL PUNTO NÚMERO 19 SE SIGUE EN DIRECCIÓN SURESTE, COLINDANDO CON LA VÍA QUE CONECTA VILLAVICENCIO CON PUERTO CARREÑO, EN UNA DISTANCIA DE 149.62 METROS, EN LÍNEA RECTA, HASTA ENCONTRAR EL PUNTO NÚMERO 20 DE COORDENADAS PLANAS N= 1010130.53 M, E = 961741.18 M. DEL PUNTO NÚMERO 20 SE SIGUE EN DIRECCIÓN NORESTE, COLINDANDO CON LA VÍA QUE CONECTA VILLAVICENCIO CON PUERTO CARREÑO, EN UNA DISTANCIA DE 133.02 METROS, EN LÍNEA RECTA, HASTA ENCONTRAR EL PUNTO NÚMERO 21 DE COORDENADAS PLANAS N= 1010143.60 M, E = 961873.39 M, UBICADO EN EL SITIO DONDE CONCURRE LA COLINDANCIA ENTRE LA VÍA QUE CONECTA VILLAVICENCIO CON PUERTO CARREÑO Y EL PREDIO 45 DE LA SEÑORA LIGIA JANETH CABALLERO POR ESTE  DEL PUNTO NÚMERO 21 SE SIGUE EN DIRECCIÓN SURESTE, COLINDANDO CON EL PREDIO 45 DE LA SEÑORA LIGIA JANETH CABALLERO EN UNA DISTANCIA ACUMULADA DE 1033.04 METROS, EN LÍINEA QUEBRADA, PASANDO POR EL PUNTO NÚMERO 22 DE COORDENADAS PLANAS N= 1009488.67 M, E - 962062.73 M, HASTA ENCONTRAR EL PUNTO NÚMERO 23 DE COORDENADAS PLANAS N= 1009463.76 M, E = 962413.13 M, UBICADO EN EL SITIO DONDE CONCURRE LA COLINDANCIA ENTRE PREDIO 45 DE LA SEÑORA LIGIA JANETH CABALLERO Y EL PREDIO 49 DEL SEÑOR OCTAVIO. DEL PUNTO NÚMERO 23 SE SIGUE EN DIRECCIÓN SURESTE, COLINDANDO CON EL PREDIO 49 DEL SEÑOR OCTAVIO, EN UNA DISTANCIA DE 578.48 METROS, EN LINEA RECTA, HASTA ENCONTRAR EL PUNTO NÚMERO 24 DE COORDENADAS PLANAS N= 1008923.37 M, E = 962618.47 M, UBICADO EN EL SITIO DONDE CONCURRE ENTRE EL PREDIO 49 DEL SEÑOR OCTAVIO Y EL PREDIO 55 DE LA SEÑORA NELLY DE LA CRUZ PULIDO. DEL PUNTO NÚMERO 24 SE SIGUE EN DIRECCIÓN SURESTE, COLINDANDO CON EL PREDIO 55 DE LA SEÑORA NELLY DE LA CRUZ PULIDO, EN UNA DISTANCIA ACUMULADA DE 1913.95 METROS, EN LINEA QUEBRADA, PASANDO POR EL PUNTO NÚMERO 25 DE COORDENADAS PLANAS N= 1008895.18 M, E = 962689.41 M, HASTA ENCONTRAR PUNTO NÚMERO 26 DE COORDENADAS PLANAS N= 1007102.30 M, E = 963092.41 M, UBICADO EN EL SITIO DONDE CONCURRE LA COLINDANCIA ENTRE EL PREDIO 55 DE LA SEÑORA NELLY DE LA CRUZ PULIDO Y EL PREDIO DE LA SEÑORA OLGA LUCÍA BARRIGA LEÓN  POR SUR DEL PUNTO NÚMERO 26, SE SIGUE EN DIRECCIÓN NOROESTE, COLINDANDO CON EL PREDIO DE LA SEÑORA OLGA LUCÍA BARRIGA LEÓN, EN UNA DISTANCIA ACUMULADA DE 528.65 METROS, EN LÍNEA QUEBRADA, PASANDO POR EL PUNTO NÚMERO 27 DE COORDENADAS PLANAS N=1007132.45 M, E = 962987.80 M, HASTA ENCONTRAR EL PUNTO NÚMERO 28 DE COORDENADAS PLANAS N= 1007221.12 M, E =962578.34 M, DEL PUNTO NÚMERO 28, SE SIGUE EN DIRECCIÓN SUROESTE, COLINDANDO CON EL PREDIO DE LA SEÑORA OLGA LUCIA BARRIGA LEÓN, EN UNA DISTANCIA ACUMULADA DE 2256.91 METROS, EN LINEA QUEBRADA PASANDO POR LOS PUNTOS NÚMERO 29 DE COORDENADAS PLANAS N= 1007127.06 M, E=962019.62 M, PUNTO NÚMERO 30 DE COORDENADAS PLANAS N= 1007028.72 M, E = 961713.08 M, PUNTO NÚMERO 31 DE COORDENADAS PLANAS N= 1006655.11 M, E = 961524.74 M, PUNTO NÚMERO 32 DE COORDENADAS PLANAS N= 1006068.35 M, E = 961243.91 M, HASTA ENCONTRAR EL PUNTO NÚMERO 33 DE COORDENADAS PLANAS N= 1005803.16 M, E = 961115.38 M, UBICADO EN EL SITIO DONDE CONCURRE LA COLINDANCIA ENTRE EL PREDIO DE LA SEÑORA OLGA LUCÍA BARRIGA LEÓN Y EL PREDIO EL RINCÓN  POR OESTE  DEL PUNTO NÚMERO 33 SE SIGUE EN DIRECCIÓN NOROESTE, COLINDANDO CON EL PREDIO EI RINCÓN, EN UNA DISTANCIA ACUMULADA DE 1828.24 METROS, EN LÍNEA QUEBRADA, PASANDO POR EL PUNTO NÚMERO 34 DE COORDENADAS PLANAS N= 1006152.67 M, E = 960247.01 M, HASTA ENCONTRAR EL PUNTO NÚMERO 35 DE COORDENADAS PLANAS N= 1006894.02 M, E = 959792.61 M, UBICADO EN EL SITIO DONDE CONCURRE LA COLINDANCIA CON EL PREDIO DE LA AGROPECUARIA ORINOQUÍA SAS DEL PUNTO NÚMERO 35 SE SIGUE EN DIRECCIÓN NOROESTE, COLINDANDO CON EL PREDIO DE LA AGROPECUARIA ORINOQUÍA SAS. EN UNA DISTANCIA DE 483.27 METROS, EN LÍNEA RECTA, HASTA ENCONTRAR EL PUNTO NÚMERO 36 DE COORDENADAS PLANAS N= 1007316.48 M, E=959557.92 M, UBICADO EN EL SITIO DONDE CONCURRE LA COLINDANCIA ENTRE EL PREDIO DE LA AGROPECUARIA ORINOQUÍA SAS  Y EL PREDIO DE LA SEÑORA CILIA ESPINOZA ENCINOZA. DEL PUNTO NÚMERO 36 SE SIGUE EN DIRECCIÓN NORESTE, COLINDANDO CON EL PREDIO DE LA SEÑORA CILIA ESPINOZA ENCINOZA, EN UNA DISTANCIA DE 163.90 METROS, EN LÍNEA RECTA, HASTA ENCONTRAR EL PUNTO NÚMERO 37 DE COORDENADAS PLANAS N= 1007474.52 M, E =959601.37 M. DEL PUNTO NÚMERO 37 SE SIGUE EN DIRECCIÓN NOROESTE, COLINDANDO CON EL PREDIO DE LA SEÑORA CILIA ESPINOZA ENCINOZA, EN UNA DISTANCIA ACUMULADA DE 1589.86 METROS, EN LÍNEA QUEBRADA, PASANDO POR LOS PUNTOS NÚMERO 38 DE COORDENADAS PLANAS N= 1007897.90 M, E = 959316.59 M, PUNTO NÚMERO 39 DE COORDENADAS PLANAS N= 1008321.23 M, E = 959031.84 M, HASTA ENCONTRAR EL PUNTO NÚMERO 16, DE COORDENADAS Y COLINDANCIA CONOCIDAS, LUGAR DE PARTIDA Y CIERRE.</t>
  </si>
  <si>
    <t>234-30973</t>
  </si>
  <si>
    <t>ARTICULO 8 PARÁGRAFO 1º. DE LA LEY 1579 DE 2012. ARTICULO 8 PARÁGRAFO 1º. DE LA LEY 1579 DE 2012.  POR EL NORORIENTE DESDE EL PUNTO B AL C  EN 8M LINDANDO CON VIA PUBLICA CALLE 1D  POR EL SURORIENTE DESDE EL PUNTO C AL D  EN 14.20M LINDANDO CON PREDIO  01000226011000 POR EL SUROCCIDENTE  DESDE EL PUNTO D AL A  EN 8M LINDANDO CON VIA PUBLICA CARRERA 2  POR EL NOROCCIDENTE DESDE EL PUNTO A AL  B EN 14.30 M LINDANDO CON PREDIO  01000226009000.</t>
  </si>
  <si>
    <t>234-30974</t>
  </si>
  <si>
    <t>ARTICULO 8 PARÁGRAFO 1º. DE LA LEY 1579 DE 2012. ARTICULO 8 PARÁGRAFO 1º. DE LA LEY 1579 DE 2012.  POR EL NORORIENTE DESDE PUNTO D AL A  EN 11.72 M LINDANDO CON PREDIO  010000720019000  POR EL SURORIENTE DESDE EL PUNTO A AL B EN  5.50M LINDANDO CON PREDIO 010000720002000 POR EL SUROCCIDENTE  DESDE EL PUNTO B AL C  EN 12.65 M LINDANDO CON PREDIO  010000720017000 POR EL NOROCCIDENTE DESDE EL PUNTO C  AL D EN 5.20 M LINDANDO CON VIA PUBLICA CALLE 16.</t>
  </si>
  <si>
    <t>234-30982</t>
  </si>
  <si>
    <t>ARTICULO 8 PARÁGRAFO 1º. DE LA LEY 1579 DE 2012. POR EL NORTE: LINDERO 1: INICIA EN EL PUNTO 1 CON COORDENADAS N=2066868.68M, E=5157474.30M EN LÍNEA RECTA Y EN SENTIDO NORESTE EN DISTANCIA DE 9.9M HASTA EL PUNTO 2 CON COORDENADAS N=2066875.30M, E=5157481.79M, COLINDANDO CON LA NACION CON NÚMERO PREDIAL  505680000000000000000000000000. POR EL ESTE: LINDERO 2: INICIA EN EL PUNTO 2 CON COORDENADAS N=2066875.30M, E=5157481.79M EN LÍNEA RECTA Y EN SENTIDO SURESTE EN DISTANCIA DE 19.9M HASTA EL PUNTO 3 CON COORDENADAS N=2066860.30M, E=5157495.03M, COLINDANDO CON ALEJANDRA GUZMAN MONDRAGON CON NÚMERO PREDIAL 505680400000000200001000000000. POR EL SUR: LINDERO 3: INICIA EN EL PUNTO 3 CON COORDENADAS N=2066860.30M, E=5157495.03M EN LÍNEA RECTA Y EN SENTIDO SUROESTE EN DISTANCIA DE 9.9M HASTA EL PUNTO 4 CON COORDENADAS N=2066853.68M, E=5157487.54M, COLINDANDO CON ARNOLDO JIMENEZ MALAVER CON NÚMERO PREDIAL_x000D_
505680400000000200001000000000. POR EL OESTE: LINDERO 4: INICIA EN EL PUNTO 4 CON COORDENADAS N=2066853.68M,E=5157487.54M EN LÍNEA RECTA Y EN SENTIDO NOROESTE EN DISTANCIA DE 20.0M HASTA EL PUNTO 1 CON COORDENADAS N=2066868.68M,E=5157474.30M, COLINDANDO CON LA NACION CON NÚMERO PREDIAL 505680400000000200001000000000 Y ENCIERRA.</t>
  </si>
  <si>
    <t>234-30999</t>
  </si>
  <si>
    <t>ARTICULO 8 PARÁGRAFO 1º. DE LA LEY 1579 DE 2012. ARTICULO 8 PARÁGRAFO 1º. DE LA LEY 1579 DE 2012. PUNTO DE PARTIDA: POR EL NORTE: LINDERO 1: INICIA EN EL PUNTO 1 CON COORDENADAS N= 2066957.16M, E= 5157747.89M EN LÍNEA RECTA Y EN SENTIDO NORESTE EN DISTANCIA DE 10.0M HASTA EL PUNTO 2 CON COORDENADAS N=2066963.73M, E=5157755.43M, COLINDANDO CON LA NACION CON NÚMERO PREDIAL 50568000000000000000000000. POR EL ESTE: LINDERO 2: INICIA EN EL PUNTO 2 CON COORDENADAS N=2066963.73M, E=5157755.43M EN LÍNEA RECTA Y EN SENTIDO SURESTE EN DISTANCIA DE 23.0M HASTA EL PUNTO 3 CON COORDENADAS N=2066946.41M, E=5157770.55M, COLINDANDO CON DURREVEY BARRERA SAENZ CON NÚMERO PREDIAL 505680400000000140006000000000. POR EL SUR: LINDERO 3: INICIA EN EL PUNTO 3 CON COORDENADAS N=2066946.41M, E=5157770.55M EN LÍNEA RECTA Y EN SENTIDO SUROESTE CON UNA DISTANCIA DE 10.5M HASTA EL PUNTO 4 CON COORDENADAS N==2066939.20M, E=5157762.86M, COLINDANDO CON LA NACION CON NÚMERO PREDIAL_x000D_
505680000000000000000000000000. POR EL OESTE: LINDERO 4: INICIA EN EL PUNTO 4 CON COORDENADAS N=2066939.20M, E=5157762.86M EN LÍNEA RECTA Y EN SENTIDO NOROESTE EN DISTANCIA DE 23.38M HASTA EL PUNTO 1 CON COORDENADAS N=2066957.16M, E=5157747.89M, COLINDANDO CON LA NACION CON NÚMERO PREDIAL 505680000000000000000000000000 Y ENCIERRA.</t>
  </si>
  <si>
    <t>234-31000</t>
  </si>
  <si>
    <t>ARTICULO 8 PARÁGRAFO 1º. DE LA LEY 1579 DE 2012. ARTICULO 8 PARÁGRAFO 1º. DE LA LEY 1579 DE 2012. POR EL NORTE: LINDERO 1: INICIA EN EL PUNTO 1 CON COORDENADAS N=2066833.83M, E=5157465.05M EN LÍNEA RECTA Y EN SENTIDO NORESTE EN DISTANCIA DE 10.0M HASTA EL PUNTO 2 CON COORDENADAS N=2066840.45M, E=5157472.54M, COLINDANDO CON DIANA MILENA TELLEZ ALARCON CON NÚMERO PREDIAL 505680400000000190017000000000. POR EL ESTE: LINDERO 2: INICIA EN EL PUNTO 2 CON COORDENADAS N=2066840.45M, E=5157472.54M EN LÍNEA RECTA Y EN SENTIDO SURESTE EN DISTANCIA DE 20.0M HASTA EL PUNTO 3 CON COORDENADAS N=2066825.45M, E=5157485.78M, COLINDANDO CON MANUEL ARNOLDO JIMENEZ PALACIOS CON NÚMERO PREDIAL 505680400000000190001000000000. POR EL SUR: LINDERO 3: INICIA EN EL PUNTO 3 CON COORDENADAS N=2066825.45M, E=5157485.78M EN LÍNEA RECTA Y EN SENTIDO SUROESTE EN DISTANCIA DE 10.0M HASTA EL PUNTO 4 CON COORDENADAS N=2066818.84M, E=5157478.29M, COLINDANDO CON LA NACION CON NÚMERO PREDIAL 505680000000000000000000000000. POR EL OESTE: LINDERO 4: INICIA EN EL PUNTO 4 CON COORDENADAS N=2066818.84M, E=5157478.29M EN LÍNEA RECTA Y EN SENTIDO NOROESTE EN DISTANCIA DE 19.9M HASTA EL PUNTO 1 CON COORDENADAS N=2066833.83M, E=5157465.05M, COLINDANDO CON ROSALINO REY ORTIZ CON NÚMERO PREDIAL 505680400000000190003000000000 Y ENCIERRA.</t>
  </si>
  <si>
    <t>234-31001</t>
  </si>
  <si>
    <t>ARTICULO 8 PARÁGRAFO 1º. DE LA LEY 1579 DE 2012. ARTICULO 8 PARÁGRAFO 1º. DE LA LEY 1579 DE 2012. POR EL NORTE: LINDERO 1: INICIA EN EL PUNTO 1 CON COORDENADAS N=2066716.16M, E=5157478.17M EN LÍNEA RECTA Y EN SENTIDO NORESTE EN DISTANCIA DE 9.9M HASTA EL PUNTO 2 CON COORDENADAS N=2066722.68M, E=5157485.75M, COLINDANDO CON LA NACION CON NÚMERO PREDIAL 505680000000000000000000000000. POR EL ESTE: LINDERO 2: INICIA EN EL PUNTO 2 CON COORDENADAS N=2066722.68M, E=5157485.75M EN LÍNEA RECTA Y EN SENTIDO SURESTE EN DISTANCIA DE 21.9M HASTA EL PUNTO 3 CON COORDENADAS N=2066706.00M, E=5157500.09M, COLINDANDO CON JHON EDWAR LIZARAZO CARRILLO CON NÚMERO PREDIAL 505680400000000090002000000000. POR EL SUR: LINDERO 3: INICIA EN EL PUNTO 3 CON COORDENADAS N=2066706.00M, E=5157500.09M EN LÍNEA RECTA Y EN SENTIDO SUROESTE EN DISTANCIA DE 10.0M HASTA EL PUNTO 4 CON COORDENADAS N=2066699.48M, E=5157492.50M, COLINDANDO CON LA NACION CON NÚMERO PREDIAL 505680400000000090002000000000. POR EL OESTE: LINDERO 4: INICIA EN EL PUNTO 4 CON COORDENADAS N=2066699.48M, E=5157492.50M EN LÍNEA RECTA Y EN SENTIDO NOROESTE EN DISTANCIA DE 21.9M HASTA EL PUNTO 1 CON COORDENADAS N=2066716.16M, E=5157478.17M, COLINDANDO CON CARLOS ALBERTO OSORIO BARRAGAN CON NÚMERO PREDIAL 505680400000000090002000000000 Y ENCIERRA.</t>
  </si>
  <si>
    <t>234-31002</t>
  </si>
  <si>
    <t>ARTICULO 8 PARÁGRAFO 1º. DE LA LEY 1579 DE 2012. ARTICULO 8 PARÁGRAFO 1º. DE LA LEY 1579 DE 2012. POR EL NORTE: LINDERO 1: INICIA EN EL PUNTO 1 CON COORDENADAS N=2066862.72M, E=5157780.40M EN LÍNEA RECTA Y EN SENTIDO NORESTE EN DISTANCIA DE 21.2M HASTA EL PUNTO 2 CON COORDENADAS: N=2066875.95M, E=5157797.09M, COLINDANDO CON LA NACION CON NÚMERO PREDIAL 505680000000000000000000000000. POR EL ESTE: LINDERO 2: INICIA EN EL PUNTO 2 CON COORDENADAS N=2066875.95M, E=5157797.09M EN LÍNEA RECTA Y EN SENTIDO SURESTE EN DISTANCIA DE 12.5M HASTA EL PUNTO 3 CON COORDENADAS N=2066866.20M, E=5157804.98M, COLINDANDO CON LA NACION CON NÚMERO PREDIAL 505680000000000000000000000000.POR EL SUR: LINDERO 3: INICIA EN EL PUNTO 3 CON COORDENADAS N=2066866.20M, E=5157804.98M EN LÍNEA RECTA Y EN SENTIDO SUROESTE EN DISTANCIA DE 20.7M HASTA EL PUNTO 4 CON COORDENADAS N=2066853.04M, E=5157788.89M, COLINDANDO CON TARCICIO BERMUDEZ FLÓREZ CON NÚMERO_x000D_
PREDIAL 505680400000000070015000000000.POR EL OESTE: LINDERO 4: INICIA EN EL PUNTO 4 CON COORDENADAS N=2066853.04M, E=5157788.89M EN LÍNEA RECTA Y EN SENTIDO NOROESTE EN DISTANCIA DE 12.8M HASTA EL PUNTO 1 CON COORDENADAS N=2066862.72M, E=5157780.40M, COLINDANDO CON CARMEN SOFIA ALDANA DENO CON NÚMERO_x000D_
PREDIAL 505680400000000070013000000000 Y ENCIERRA.</t>
  </si>
  <si>
    <t>234-31003</t>
  </si>
  <si>
    <t xml:space="preserve">ARTICULO 8 PARÁGRAFO 1º. DE LA LEY 1579 DE 2012. ARTICULO 8 PARÁGRAFO 1º. DE LA LEY 1579 DE 2012. POR EL NORTE LINDERO 1 INICIA EN EL PUNTO 1 CON COORDENADAS N=2066897.81M, E=5157833.28M EN LÍNEA RECTA Y EN SENTIDO SURESTE EN DISTANCIA DE 19.9M HASTA EL PUNTO 2 CON COORDENADAS N=2066884.14M, E=5157847.87M, COLINDANDO CON LA NACION CON NÚMERO PREDIAL 505680400000000060005000000000. POR EL ESTE  LINDERO 2 INICIA EN EL PUNTO 2 CON COORDENADAS N=2066884.14M, E=5157847.87M EN LÍNEA RECTA Y EN SENTIDO SUROESTE EN DISTANCIA DE 19.9M HASTA EL PUNTO 3 CON COORDENADAS N=2066867.87M, E=51536.28M, COLINDANDO CON JESUS OVIDIO COCA SABOGAL CON NÚMERO PREDIAL 505680400000000050004000000000. POR EL SUR LINDERO 3 INICIA EN EL PUNTO 3 CON COORDENADAS N=2066867.87M, E=5157836.28M EN LÍNEA RECTA Y EN SENTIDO NOROESTE EN DISTANCIA DE 21.8M HASTA EL PUNTO 4 CON COORDENADAS N=2066882.79M, E=5157820.25M, COLINDANDO CON LA NACION CON NÚMERO PREDIAL 505680000000000000000000000000. POR EL OESTE LINDERO 4 INICIA EN EL PUNTO 4 CON COORDENADAS N=2066882.79M, E=5157820.25M EN LÍNEA RECTA Y EN SENTIDO NORESTE EN DISTANCIA DE 19.8M HASTA EL PUNTO 1 CON COORDENADAS N=2066897.81M, E=5157833.28M, COLINDANDO CON LA NACION CON NÚMERO PREDIAL 505680400000000060007000000000 Y ENCIERRA._x000D_
</t>
  </si>
  <si>
    <t>234-31004</t>
  </si>
  <si>
    <t>ARTICULO 8 PARÁGRAFO 1º. DE LA LEY 1579 DE 2012. ARTICULO 8 PARÁGRAFO 1º. DE LA LEY 1579 DE 2012. POR EL NORTE LINDERO 1: INICIA EN EL PUNTO 1 CON COORDENADAS N=2066807.93M, E=5157661.91M EN LÍNEA RECTA Y EN SENTIDO NORESTE EN DISTANCIA DE 10.0M HASTA EL PUNTO 2 CON COORDENADAS N=2066814.38M, E=5157669.55M, COLINDANDO CON LA NACION CON NÚMERO PREDIAL 505680400000000100011000000000. POR EL ESTE: LINDERO 2: INICIA EN EL PUNTO 2 CON COORDENADAS N=2066814.38M, E=5157669.55M EN LÍNEA RECTA Y EN SENTIDO SURESTE EN DISTANCIA DE 19.9M HASTA EL PUNTO 3 CON COORDENADAS N=2066799.10M, E=5157682.46M, COLINDANDO CON HUMBERTO JIMENEZ CASTELLANOS CON NÚMERO PREDIAL 505680400000000100003000000000. POR EL SUR LINDERO 3 INICIA EN EL PUNTO 3 CON COORDENADAS N=2066799.10M, E=5157682.46M EN LÍNEA RECTA Y EN SENTIDO SUROESTE EN DISTANCIA DE 10.0M HASTA EL PUNTO 4 CON COORDENADAS N=2066792.65M, E=5157674.82M, COLINDANDO CON LA NACION CON NÚMERO PREDIAL 505680000000000000000000000000. POR EL OESTE LINDERO 4 INICIA EN EL PUNTO 4 CON COORDENADAS N=2066792.65M, E=5157674.82M EN LÍNEA RECTA Y EN SENTIDO NOROESTE EN DISTANCIA DE 20.0M HASTA EL PUNTO 1 CON COORDENADAS N=2066807.93M, E=5157661.91M, COLINDANDO CON LA NACION CON NÚMERO PREDIAL 505680400000000100005000000000 Y ENCIERRA.</t>
  </si>
  <si>
    <t>234-31005</t>
  </si>
  <si>
    <t>ARTICULO 8 PARÁGRAFO 1º. DE LA LEY 1579 DE 2012. EL NORTE  LINDERO 1 INICIA EN EL PUNTO 1 CON COORDENADAS N=2066800.73M, E=5157427.57M EN LÍNEA RECTA Y_x000D_
EN SENTIDO NORESTE EN DISTANCIA DE 10.0M HASTA EL PUNTO 2 CON COORDENADAS N=2066807.35M, E=5157435.06M, COLINDANDO CON LUISA MIREYA INFANTE MONTENEGRO CON NÚMERO PREDIAL 505680400000000190012000000000. POR EL ESTE LINDERO 2 INICIA EN EL PUNTO 2 CON COORDENADAS N=2066807.35M, E=5157435.06M EN LÍNEA RECTA Y EN SENTIDO SURESTE EN DISTANCIA DE 20.0M HASTA EL PUNTO 3 CON COORDENADAS N=2066792.36M, E=5157448.30M, COLINDANDO CON MARÍA NOHEMY HERNANDEZ AGUDELO CON NÚMERO PREDIAL 505680400000000190013000000000. POR EL SUR: LINDERO 3: INICIA EN EL PUNTO 3 CON COORDENADAS N=2066792.36M, E=5157448.30M EN LÍNEA RECTA  Y EN SENTIDO SUROESTE EN DISTANCIA DE 9.9M HASTA EL PUNTO 4 CON COORDENADAS N=2066785.74M, E=5157440.81M, COLINDANDO CON LA NACION CON NÚMERO PREDIAL 505680000000000000000000000000. POR EL OESTE: LINDERO 4: INICIA EN EL PUNTO 4 CON COORDENADAS N=2066785.74M, E=5157440.81M EN LÍNEA RECTA Y EN SENTIDO NOROESTE EN DISTANCIA DE 20.0M HASTA EL PUNTO 1 CON COORDENADAS N=2066800.73M, E=5157427.57M, COLINDANDO CON BLANCA NIDIA GONZALEZ TRIVIÑO CON NÚMERO PREDIAL 505680400000000190008000000000 Y ENCIERRA.</t>
  </si>
  <si>
    <t>234-31006</t>
  </si>
  <si>
    <t>ARTICULO 8 PARÁGRAFO 1º. DE LA LEY 1579 DE 2012. POR EL NORTE LINDERO 1 INICIA EN EL PUNTO 1 CON COORDENADAS N=2066939.31M, E=5157850.37M EN LÍNEA RECTA Y EN SENTIDO NORESTE EN DISTANCIA DE 3.0M HASTA EL PUNTO 2 CON COORDENADAS N=2066941.37M, E=5157852.66M, COLINDANDO CON LA NACION CON NÚMERO PREDIAL 505680000000000000000000000000. POR EL ESTE LINDERO 2 INICIA EN EL PUNTO 2 CON COORDENADAS N=2066941.37M, E=5157852.66M EN LÍNEA RECTA Y EN SENTIDO SURESTE EN DISTANCIA DE 17.1M HASTA EL PUNTO 3 CON COORDENADAS N=2066930.50M, E=5157865.97M, COLINDANDO CON BERENICE MONDRAGON ARANGO CON NÚMERO PREDIAL 505680400000000060001000000000. POR EL SUR   LINDERO 3 INICIA EN EL PUNTO 3 CON COORDENADAS N=2066930.50M, E=5157865.97M EN LÍNEA RECTA Y EN SENTIDO SUROESTE EN DISTANCIA DE 3.0M HASTA EL PUNTO 4 CON COORDENADAS N=2066928.24M, E=5157863.93M, COLINDANDO CON LA NACION CON NÚMERO PREDIAL 505680000000000000000000000000.POR EL OESTE LINDERO 4 INICIA EN EL PUNTO 4 CON COORDENADAS N=2066928.24M, E=5157863.93M EN LÍNEA RECTA Y EN SENTIDO NOROESTE EN DISTANCIA DE 17.5M HASTA EL PUNTO 1 CON COORDENADAS N=2066939.31M, E=5157850.37M , COLINDANDO CON GLADYS EMILSE MONDRAGÓN ARANGO CON NÚMERO PREDIAL 505680400000000060002000000000 Y ENCIERRA.</t>
  </si>
  <si>
    <t>234-31007</t>
  </si>
  <si>
    <t>ARTICULO 8 PARÁGRAFO 1º. DE LA LEY 1579 DE 2012. POR EL NORTE: LINDERO 1: INICIA EN EL PUNTO 1 CON COORDENADAS N=2066755.27M, E=5157523.66M EN LÍNEA RECTA Y EN SENTIDO NORESTE EN DISTANCIA DE 9.9M HASTA EL PUNTO 2 CON COORDENADAS N=2066761.79M, E=5157531.24M, COLINDANDO CON LA NACION CON NÚMERO PREDIAL 505680000000000000000000000000. POR EL ESTE: LINDERO 2: INICIA EN EL PUNTO 2 CON COORDENADAS N=2066761.79M, E=5157531.24M EN LÍNEA RECTA Y EN SENTIDO SURESTE EN DISTANCIA DE 21.9M HASTA EL PUNTO 3 CON COORDENADAS N=2066745.11M, E=5157545.59M, COLINDANDO CON ROSA DELIA CARDONA HERNANDEZ CON NÚMERO PREDIAL 505680400000000090002000000000. POR EL SUR: LINDERO 3: INICIA EN EL PUNTO 3 CON COORDENADAS N=2066745.11M, E=5157545.59M EN LÍNEA RECTA Y EN SENTIDO SUROESTE EN DISTANCIA DE 9.9M HASTA EL PUNTO 4 CON COORDENADAS N=2066738.59M, E=5157538.00M, COLINDANDO CON LA NACION CON NÚMERO PREDIAL 505680400000000090002000000000. POR EL OESTE: LINDERO 4: INICIA EN EL PUNTO 4 CON COORDENADAS N=2066738.59M, E=5157538.00M EN LÍNEA RECTA Y EN SENTIDO NOROESTE EN DISTANCIA DE 21.9M HASTA EL PUNTO 1 CON COORDENADAS N=2066755.27M, E=5157523.66M, COLINDANDO CON YULY ANDREA ESPINOSA GIRALDO CON NÚMERO PREDIAL 505680400000000090002000000000 Y ENCIERRA.</t>
  </si>
  <si>
    <t>234-31008</t>
  </si>
  <si>
    <t xml:space="preserve">ARTICULO 8 PARÁGRAFO 1º. DE LA LEY 1579 DE 2012. POR EL NORTE LINDERO 1 INICIA EN EL PUNTO 1 CON COORDENADAS N=2066883.37M, E=5157684.42M EN LÍNEA RECTA Y EN SENTIDO NORESTE EN DISTANCIA DE 11.2M HASTA EL PUNTO 2 CON COORDENADAS N=2066890.53M, E=5157693.04M, COLINDANDO CON JULIO CESAR VANEGAS GARAVIS CON NÚMERO PREDIAL  505680400000000150008000000000. POR EL ESTE LINDERO 2 INICIA EN EL PUNTO 2 CON COORDENADAS N=2066890.53M, E=5157693.04M EN LÍNEA RECTA Y EN SENTIDO SURESTE EN DISTANCIA DE 8.9M HASTA EL PUNTO 3 CON COORDENADAS N=2066883.74M, E=5157698.93M, COLINDANDO CON FLOR ALBA JIMÉNEZ PALACIOS CON NÚMERO PREDIAL 505680400000000150007000000000. POR EL SUR LINDERO 3 INICIA EN EL PUNTO 3 CON COORDENADAS N=2066883.74M, E=5157698.93M EN LÍNEA RECTA Y EN SENTIDO SUROESTE EN DISTANCIA DE 11.1M HASTA EL PUNTO 4 CON COORDENADAS N=2066876.37M, E=5157690.58M, COLINDANDO CON LA NACION CON NÚMERO PREDIAL 505680000000000000000000000000. POR EL OESTE LINDERO 4 INICIA EN EL PUNTO 4 CON COORDENADAS N=2066876.37M, E=5157690.58M EN LÍNEA RECTA Y EN SENTIDO SUROESTE EN DISTANCIA DE 9.33M HASTA EL PUNTO 1 CON COORDENADAS N=2066883.37M, E=5157684.42M, COLINDANDO CON LA NACION CON NÚMERO PREDIAL 505680000000000000000000000000 Y ENCIERRA._x000D_
</t>
  </si>
  <si>
    <t>234-31009</t>
  </si>
  <si>
    <t xml:space="preserve">ARTICULO 8 PARÁGRAFO 1º. DE LA LEY 1579 DE 2012. POR EL NORTE: LINDERO 1: INICIA EN EL PUNTO 1 CON COORDENADAS N=2066776.49M, E=5157725.16M EN LÍNEA RECTA Y EN SENTIDO NORESTE EN DISTANCIA DE 20.0M HASTA EL PUNTO 2 CON COORDENADAS N=2066789.26M, E=5157740.55M, COLINDANDO CON CARLOS ANDRES PEREZ MENDEZ CON NÚMERO PREDIAL 505680400000000080016000000000. POR EL ESTE: LINDERO 2: INICIA EN EL PUNTO 2 CON COORDENADAS N=2066789.26M, E=5157740.55M EN LÍNEA RECTA Y EN SENTIDO SURESTE EN DISTANCIA DE 9.90M HASTA EL PUNTO 3 CON COORDENADAS N=2066781.57M, E=5157746.93M, COLINDANDO CON LA NACION CON NÚMERO PREDIAL 505680000000000000000000000000. POR EL SUR: LINDERO 3: INICIA EN EL PUNTO 3 CON COORDENADAS N=2066781.57M, E=5157746.93M EN LÍNEA RECTA Y EN SENTIDO SUROESTE EN DISTANCIA DE 20.0M HASTA EL PUNTO 4 CON COORDENADAS N=2066768.80M, E=5157731.54M, COLINDANDO CON LA NACION CON NÚMERO PREDIAL 505680000000000000000000000000. POR EL OESTE: LINDERO 4: INICIA EN EL PUNTO 4 CON COORDENADAS N=2066768.80M, E=5157731.54M EN LÍNEA RECTA Y EN SENTIDO NOROESTE EN DISTANCIA DE 9.9M HASTA EL PUNTO 1 CON COORDENADAS N=2066776.49M, E=5157725.16M, COLINDANDO CON JULIO CESAR AMAYA CAMPOS CON NÚMERO PREDIAL  05680400000000080002000000000 Y ENCIERRA._x000D_
</t>
  </si>
  <si>
    <t>234-31010</t>
  </si>
  <si>
    <t>ARTICULO 8 PARÁGRAFO 1º. DE LA LEY 1579 DE 2012. POR EL NORTE: LINDERO 1: INICIA EN EL PUNTO 1 CON COORDENADAS N=2066811.85M, E=5157488.14M EN LÍNEA RECTA Y EN SENTIDO NORESTE EN DISTANCIA DE 10.0M HASTA EL PUNTO 2 CON COORDENADAS N=2066818.58M, E=5157495.53M, COLINDANDO CON LA NACION CON NÚMERO PREDIAL 505680000000000000000000000000. POR EL ESTE: LINDERO 2: INICIA EN EL PUNTO 2 CON COORDENADAS N=2066818.58M, E=5157495.53M EN LÍNEA RECTA Y EN SENTIDO SURESTE EN DISTANCIA DE 22.5M HASTA EL PUNTO 3 CON COORDENADAS N=2066801.95M, E=5157510.68M, COLINDANDO CON YOLANDA PEÑA FORERO CON NÚMERO PREDIAL 505680400000000170007000000000. POR EL SUR: LINDERO 3: INICIA EN EL PUNTO 3 CON COORDENADAS N=2066801.95M, E=5157510.68M EN LÍNEA RECTA Y EN SENTIDO SUROESTE EN DISTANCIA DE 10.0M HASTA EL PUNTO 4 CON COORDENADAS N=2066795.22M, E=5157503.29M, COLINDANDO CON ANA EMILIA MADRID SAENZ CON NÚMERO PREDIAL_x000D_
505680400000000180001000000000. POR EL OESTE: LINDERO 4: INICIA EN EL PUNTO 4 CON COORDENADAS N=2066795.22M, E=5157503.29M EN LÍNEA RECTA Y EN SENTIDO NOROESTE EN DISTANCIA DE 22.5M HASTA EL PUNTO 1 CON COORDENADAS N=2066811.85M, E=5157488.14M, COLINDANDO CON CARLOS ARTURO CASTELLANOS PINTO CON NÚMERO PREDIAL 505680400000000180017000000000 Y ENCIERRA.</t>
  </si>
  <si>
    <t>234-31011</t>
  </si>
  <si>
    <t xml:space="preserve">POR EL NORTE: LINDERO 1: INICIA EN EL PUNTO 1 CON COORDENADAS N=2066875.30M,_x000D_
E=5157481.79M EN LÍNEA RECTA Y EN SENTIDO NORESTE EN DISTANCIA DE 10.0M HASTA EL PUNTO 2 CON COORDENADAS N=2066881.91M, E=5157489.29M, COLINDANDO CON LA NACION CON NÚMERO PREDIAL 505680000000000000000000000000. POR EL ESTE: LINDERO 2: INICIA EN EL PUNTO 2 CON COORDENADAS   N=2066881.91M, E=5157489.29M EN LÍNEA RECTA Y EN SENTIDO SURESTE EN DISTANCIA DE 19.9M HASTA EL PUNTO 3 CON COORDENADAS N=2066866.92M, E=5157502.53M, COLINDANDO CON MADRID ARENAS FELICITA CON NÚMERO PREDIAL 505680400000000200001000000000. POR EL SUR: LINDERO 3: INICIA EN EL PUNTO 3 CON COORDENADAS N=2066866.92M, E=5157502.53M EN LÍNEA RECTA Y EN SENTIDO SUROESTE EN DISTANCIA DE 10.0M HASTA EL PUNTO 4 CON COORDENADAS N=2066860.30M, E=5157495.03M, COLINDANDO CON LA NACION CON NÚMERO PREDIAL_x000D_
505680400000000200001000000000. POR EL OESTE: LINDERO 4: INICIA EN EL PUNTO 4 CON COORDENADAS N=2066860.30M, E=5157495.03M EN LÍNEA RECTA Y EN SENTIDO NOROESTE EN DISTANCIA DE 19.9M HASTA EL PUNTO 1 CON COORDENADAS N=2066875.30M, E=5157481.79M, COLINDANDO CON ISIDRO BORDA MORERA CON NÚMERO PREDIAL 505680400000000200001000000000 Y ENCIERRA._x000D_
</t>
  </si>
  <si>
    <t>234-31012</t>
  </si>
  <si>
    <t>ARTICULO 8 PARÁGRAFO 1º. DE LA LEY 1579 DE 2012.  POR EL NORTE: LINDERO 1: INICIA EN EL PUNTO 1 CON COORDENADAS N=2066761.54M, E=5157466.33M EN LÍNEA RECTA Y EN SENTIDO NORESTE EN DISTANCIA DE 10.0M HASTA EL PUNTO 2 CON COORDENADAS N=2066768.28M, E=5157473.72M, COLINDANDO CON CARLOS ARTURO CASTELLANOS PINTO CON NÚMERO_x000D_
PREDIAL 505680400000000180013000000000. POR EL ESTE: LINDERO 2: INICIA EN EL PUNTO 2 CON COORDENADAS N=2066768.28M, E=5157473.72M EN LÍNEA RECTA Y EN SENTIDO SURESTE EN DISTANCIA DE 22.5M N HASTA EL PUNTO 3 N COORDENADAS N=2066751.65M, E=5157488.88M,COLINDANDO CON LA NACION CON NÚMERO PREDIAL 505680400000000180005000000000. POR EL SUR: LINDERO 3: INICIA EN EL PUNTO 3 CON_x000D_
COORDENADAS N=2066751.65M, E=5157488.88M EN LÍNEA RECTA Y EN SENTIDO SUROESTE EN DISTANCIA DE 10.0M HASTA EL PUNTO 4 CON COORDENADAS N=2066744.91M, E=5157481.48M, COLINDANDO CON LA NACION CON NÚMERO PREDIAL 505680000000000000000000000000. POR EL OESTE: LINDERO 4: INICIA EN EL PUNTO 4 CON COORDENADAS N=2066744.91M, E=5157481.48M EN LÍNEA RECTA Y EN SENTIDO NOROESTE EN DISTANCIA DE 22.4M HASTA EL PUNTO 1 CON COORDENADAS N=2066761.54M, E=5157466.33M, COLINDANDO CON DORY HERNANDEZ DE MURILLO CON NÚMERO PREDIAL 505680400000000180007000000000 Y ENCIERRA.</t>
  </si>
  <si>
    <t>234-31013</t>
  </si>
  <si>
    <t>ARTICULO 8 PARÁGRAFO 1º. DE LA LEY 1579 DE 2012. ARTICULO 8 PARÁGRAFO 1º. DE LA LEY 1579 DE 2012. : POR EL NORTE: LINDERO 1: INICIA EN EL PUNTO 1 CON COORDENADAS N=2066753.57M, E=5157666.21M EN LÍNEA RECTA Y EN SENTIDO NORESTE EN DISTANCIA DE 20.0M HASTA EL PUNTO 2 CON COORDENADAS N=2066766.35M, E=5157681.60M, COLINDANDO CON CLARA ELENA LOPEZ ALDANA CON NÚMERO PREDIAL   505680400000000080009000000000. POR EL ESTE: LINDERO 2: INICIA EN EL PUNTO 2 CON COORDENADAS N=2066766.35M, E=5157681.60M EN LÍNEA RECTA Y EN SENTIDO SURESTE EN DISTANCIA DE 9.9M HASTA EL PUNTO 3 CON COORDENADAS N=2066758.65M, E=5157687.99M, COLINDANDO CON LA NACION CON NÚMERO PREDIAL 505680400000000080010000000000. POR EL SUR: LINDERO 3: INICIA EN EL PUNTO 3 CON COORDENADAS N=2066758.65M, E=5157687.99M EN LÍNEA RECTA Y EN SENTIDO SUROESTE EN DISTANCIA DE 20.0M HASTA EL PUNTO 4 CON COORDENADAS N=2066745.88M, E=5157672.60M, COLINDANDO CON ZAIDA YIRLEY BARRERA ESPINOZA CON NÚMERO PREDIAL 505680400000000080007000000000. POR EL OESTE: LINDERO 4: INICIA EN EL PUNTO 4 CON COORDENADAS N=2066745.88M, E=5157672.60M EN LÍNEA RECTA Y EN SENTIDO NOROESTE EN DISTANCIA DE 9.9M HASTA EL PUNTO 1 CON COORDENADAS N=2066753.57M, E=5157666.21M, COLINDANDO CON LA NACION CON NÚMERO PREDIAL 505680000000000000000000000000 Y ENCIERRA.</t>
  </si>
  <si>
    <t>234-31014</t>
  </si>
  <si>
    <t xml:space="preserve">ARTICULO 8 PARÁGRAFO 1º. DE LA LEY 1579 DE 2012. ARTICULO 8 PARÁGRAFO 1º. DE LA LEY 1579 DE 2012.  POR EL NORTE: LINDERO 1: INICIA EN EL PUNTO 1 CON COORDENADAS N=2066828.10M, E=5157771.42M EN LÍNEA RECTA Y EN SENTIDO NORESTE EN DISTANCIA DE 11.3M HASTA EL PUNTO 2 CON COORDENADAS N=2066834.94M, E=5157780.48M, COLINDANDO CON CARMEN ROSA MONTENEGRO ALDANA CON NÚMERO PREDIAL 505680400000000070011000000000. POR EL ESTE: LINDERO 2: INICIA EN EL PUNTO 2 CON COORDENADAS N=2066834.94M, E=5157780.48M EN LÍNEA RECTA Y EN SENTIDO SURESTE EN DISTANCIA DE 21.7M HASTA EL PUNTO 3 CON  COORDENADAS N=2066818.57M, E=5157794.76M, COLINDANDO CON ANA RUBIELA DIAZ CON NÚMERO PREDIAL_x000D_
505680400000000070003000000000. POR EL SUR: LINDERO 3: INICIA EN EL PUNTO 3 CON COORDENADAS N=2066818.57M, E=5157794.76M EN LÍNEA RECTA Y EN SENTIDO SUROESTE EN DISTANCIA DE 12.0M HASTA EL PUNTO 4 CON COORDENADAS N=2066810.80M, E=5157785.59M, COLINDANDO CON LA NACION CON NÚMERO PREDIAL 505680000000000000000000000000. POR EL OESTE: LINDERO 4: INICIA EN EL PUNTO 4 CON COORDENADAS N=2066810.80M, E=5157785.59M EN LÍNEA RECTA Y EN SENTIDO NOROESTE EN DISTANCIA DE 22.3M HASTA EL PUNTO 1 CON COORDENADAS N=2066828.10M, E=5157771.42M, COLINDANDO CON TARCICIO BERMUDEZ FLÓREZ CON NÚMERO PREDIAL 505680400000000070005000000000 Y ENCIERRA._x000D_
</t>
  </si>
  <si>
    <t>234-31015</t>
  </si>
  <si>
    <t xml:space="preserve">ARTICULO 8 PARÁGRAFO 1º. DE LA LEY 1579 DE 2012. ARTICULO 8 PARÁGRAFO 1º. DE LA LEY 1579 DE 2012. POR EL NORTE: LINDERO 1: INICIA EN EL PUNTO 1 CON COORDENADAS N=2066815.73M, E=5157414.33M EN LÍNEA RECTA Y EN SENTIDO NORESTE EN DISTANCIA DE 9.9M HASTA EL PUNTO 2 CON COORDENADAS N=2066822.35M, E=5157421.83M, COLINDANDO CON LA NACION CON NÚMERO PREDIAL 505680000000000000000000000000. POR EL ESTE: LINDERO 2: INICIA EN EL PUNTO 2 CON COORDENADAS  N=2066822.35M, E=5157421.83M EN LÍNEA RECTA Y EN SENTIDO SURESTE EN DISTANCIA DE 19.9M HASTA EL PUNTO 3 CON_x000D_
COORDENADAS N=2066807.35M, E=5157435.06M, COLINDANDO CON MARÍA NOHEMY HERNANDEZ AGUDELO CON NÚMERO PREDIAL 505680400000000190013000000000. POR EL SUR: LINDERO 3: INICIA EN EL PUNTO 3 CON COORDENADAS N=2066807.35M, E=5157435.06M EN LÍNEA RECTA Y EN SENTIDO SUROESTE EN DISTANCIA DE 10.0M HASTA EL PUNTO 4 CON COORDENADAS N=2066800.73M, E=5157427.57M, COLINDANDO CON MARTHA LIDA AGUDELO CON NÚMERO PREDIAL 505680400000000190007000000000. POR EL OESTE: LINDERO 4: INICIA EN EL PUNTO 4 CON COORDENADAS N=2066800.73M, E=5157427.57M EN LÍNEA RECTA Y EN SENTIDO NOROESTE EN DISTANCIA DE 19.9M HASTA EL PUNTO 1 CON COORDENADAS N=2066815.73M, E=5157414.33M, COLINDANDO CON ELKIN OVIDIO COCA ARIAS CON NÚMERO PREDIAL 505680400000000190011000000000 Y ENCIERRA._x000D_
</t>
  </si>
  <si>
    <t>234-31016</t>
  </si>
  <si>
    <t>ARTICULO 8 PARÁGRAFO 1º. DE LA LEY 1579 DE 2012. ARTICULO 8 PARÁGRAFO 1º. DE LA LEY 1579 DE 2012. POR EL NORTE: LINDERO 1: INICIA EN EL PUNTO 1 CON COORDENADAS N=2066941.37M, E=5157852.66M EN LÍNEA RECTA Y EN SENTIDO NORESTE EN DISTANCIA DE 9.9M HASTA EL PUNTO 2 CON COORDENADAS N=2066948.00M, E=5157860.09M, COLINDANDO CON LA NACION CON NÚMERO PREDIAL 505680000000000000000000000000. POR EL ESTE: LINDERO 2: INICIA EN EL PUNTO 2 CON COORDENADAS N=2066948.00M, E=5157860.09M EN LÍNEA RECTA Y EN SENTIDO SURESTE EN DISTANCIA DE 15.8M HASTA EL PUNTO 3 CON COORDENADAS N=2066937.17M, E=5157871.65M, COLINDANDO CON LA NACION CON NÚMERO PREDIAL 505680400000000060009000000000. POR EL SUR: LINDERO 3: INICIA EN EL PUNTO 3 CON COORDENADAS N=2066937.17M, E=5157871.65M EN LÍNEA RECTA Y EN SENTIDO SUROESTE EN DISTANCIA DE 8.7M HASTA EL PUNTO 4 CON COORDENADAS N=2066930.50M, E=5157865.97M, COLINDANDO CON LA NACION CON NÚMERO PREDIAL 505680000000000000000000000000. POR EL OESTE: LINDERO 4: INICIA EN EL PUNTO 4 CON COORDENADAS N=2066930.50M, E=5157865.97M EN LÍNEA RECTA Y EN SENTIDO NOROESTE EN DISTANCIA DE 17.1M HASTA EL PUNTO 1 CON COORDENADAS N=2066941.37M, E=5157852.66M, COLINDANDO CON YILBER JAVIER MURILLO MONDRAGON CON NÚMERO PREDIAL 505680400000000060002000000000 Y ENCIERRA.</t>
  </si>
  <si>
    <t>234-31017</t>
  </si>
  <si>
    <t>ARTICULO 8 PARÁGRAFO 1º. DE LA LEY 1579 DE 2012. ARTICULO 8 PARÁGRAFO 1º. DE LA LEY 1579 DE 2012. POR EL NORTE: LINDERO 1: INICIA EN EL PUNTO 1 CON COORDENADAS N= 2066934.67, E=5157845.21M EN LÍNEA RECTA Y EN SENTIDO NORESTE EN DISTANCIA DE 6.9M HASTA EL PUNTO 2 CON COORDENADASN=2066939.31M, E=5157850.37M, COLINDANDO CON LA NACION CON NÚMERO PREDIAL 505680000000000000000000000000. POR EL ESTE: LINDERO 2: INICIA EN EL PUNTO 2 CON COORDENADAS N=2066939.31M, E=5157850.37M EN LÍNEA RECTA Y EN SENTIDO SURESTE EN DISTANCIA DE 17.4M HASTA EL PUNTO 3 CON COORDENADAS N=2066928.24M, E=5157863.93M, COLINDANDO CON YILBER JAVIER MURILLO MONDRAGON CON NÚMERO PREDIAL 505680400000000060002000000000. POR EL SUR: LINDERO 3: INICIA EN EL PUNTO 3 CON COORDENADAS N=2066928.24M, E=5157863.93M EN LÍNEA RECTA Y EN SENTIDO SUROESTE EN DISTANCIA DE 7.0M HASTA ELPUNTO 4 CON COORDENADAS N=2066922.97M, E=5157859.17M, COLINDANDO CON LA NACION CON NÚMERO PREDIAL_x000D_
505680000000000000000000000000. POR EL OESTE: LINDERO 4: INICIA EN EL PUNTO 4 CON COORDENADAS N=2066922.97M, E=5157859.17M EN LÍNEA RECTA Y EN SENTIDO NOROESTE EN DISTANCIA DE 8.7M HASTA EL PUNTO 5 CON COORDENADAS N=2066928.17M, E=5157852.10M, COLINDANDO CON LA NACION CON NÚMERO PREDIAL 505680400000000060004000000000. LINDERO 5: INICIA EN EL PUNTO 5 CON COORDENADAS N=2066928.17M, E=5157852.10M EN LÍNEA RECTA Y EN SENTIDO NOROESTE EN DISTANCIA DE 9.47M HASTA EL PUNTO 1 CON COORDENADAS N=2066934.67M, E=5157845.21M, COLINDANDO CON GLADYS EMILSE MONDRAGÓN ARANGO CON NÚMERO PREDIAL 505680400000000060003000000000 Y ENCIERRA.</t>
  </si>
  <si>
    <t>234-31018</t>
  </si>
  <si>
    <t>ARTICULO 8 PARÁGRAFO 1º. DE LA LEY 1579 DE 2012. ARTICULO 8 PARÁGRAFO 1º. DE LA LEY 1579 DE 2012.  POR EL NORTE: LINDERO 1: INICIA EN EL PUNTO 1 CON COORDENADAS N=2066881.89M, E=5157765.69M EN LÍNEA RECTA Y EN SENTIDO NORESTE EN DISTANCIA DE 19.9M HASTA EL PUNTO 2 CON COORDENADAS N=2066894.72M, E=5157781.03M, COLINDANDO CON LA NACION CON NÚMERO PREDIAL 505680400000000110016000000000. POR EL ESTE: LINDERO 2: INICIA EN EL PUNTO 2 CON COORDENADAS N=2066894.72M, E=5157781.03M EN LÍNEA RECTA Y EN SENTIDO SURESTE EN DISTANCIA DE 10.0M HASTA EL PUNTO 3 CON COORDENADAS N=2066887.05M, E=5157787.45M, COLINDANDO CON LA NACION CON NÚMERO PREDIAL 505680000000000000000000000000. POR EL SUR: LINDERO 3: INICIA EN EL PUNTO 3 CON COORDENADAS N=2066887.05M, E=5157787.45M EN LÍNEA RECTA Y EN SENTIDO SUROESTE EN DISTANCIA DE 20.0M HASTA EL PUNTO 4 CON COORDENADAS N=2066874.22M, E=5157772.10M, COLINDANDO CON LA NACION CON NÚMERO PREDIAL_x000D_
505680000000000000000000000000. POR EL OESTE: LINDERO 4: INICIA EN EL PUNTO 4 CON COORDENADAS N=2066874.22M, E=5157772.10M EN LÍNEA RECTA Y EN SENTIDO NOROESTE EN DISTANCIA DE 10.0M HASTA EL PUNTO 1 CON COORDENADAS N=2066881.89M, E=5157765.69M, COLINDANDO CON JOSE CANUTO ROJAS MENDEZ CON NÚMERO PREDIAL 505680400000000110002000000000 Y ENCIERRA.</t>
  </si>
  <si>
    <t>234-31019</t>
  </si>
  <si>
    <t>ARTICULO 8 PARÁGRAFO 1º. DE LA LEY 1579 DE 2012. ARTICULO 8 PARÁGRAFO 1º. DE LA LEY 1579 DE 2012. POR EL NORTE: LINDERO 1: INICIA EN EL PUNTO 1 CON COORDENADAS N=2066892.08M, E=5157731.10M EN LÍNEA RECTA Y EN SENTIDO NORESTE EN DISTANCIA DE 9.9M HASTA EL PUNTO 2 CON COORDENADAS N=2066898.49M, E=5157738.77M, COLINDANDO CON LA NACION CON NÚMERO PREDIAL 505680000000000000000000000000 POR EL ESTE: LINDERO 2: INICIA EN EL PUNTO 2 CON COORDENADAS  N=2066898.49M, E=5157738.77M EN LÍNEA RECTA Y EN SENTIDO SURESTE EN DISTANCIA DE 19.9M HASTA EL PUNTO 3 CON COORDENADAS N=2066883.15M, E=5157751.60M, COLINDANDO CON ALBA NERI ALBARRACIN VARGAS CON NÚMERO PREDIAL 505680400000000110013000000000. POR EL SUR: LINDERO 3: INICIA EN EL PUNTO 3 CON COORDENADAS N=2066883.15M, E=5157751.60M EN LÍNEA RECTA Y EN SENTIDO SUROESTE EN DISTANCIA DE 10.0M HASTA EL PUNTO 4 CON COORDENADAS N=2066876.74M, E=5157743.93M, COLINDANDO CON LA NACION CON NÚMERO PREDIAL_x000D_
505680400000000110003000000000. POR EL OESTE: LINDERO 4: INICIA EN EL PUNTO 4 CON COORDENADAS N=2066876.74M, E=5157743.93M EN LÍNEA RECTA Y EN SENTIDO NOROESTE EN DISTANCIA DE 19.9M HASTA EL PUNTO 1 CON COORDENADAS N=2066892.08M, E=5157731.10M, COLINDANDO CON NOHORA LUCELY REINA ARENAS CON NÚMERO PREDIAL 505680400000000110011000000000 Y ENCIERRA.</t>
  </si>
  <si>
    <t>234-31020</t>
  </si>
  <si>
    <t>ARTICULO 8 PARÁGRAFO 1º. DE LA LEY 1579 DE 2012. ARTICULO 8 PARÁGRAFO 1º. DE LA LEY 1579 DE 2012. PUNTO DE PARTIDA: POR EL NORTE: LINDERO 1: INICIA EN EL PUNTO 1 CON COORDENADAS N=2066898.49M, E=5157738.77M EN LÍNEA RECTA Y EN SENTIDO NORESTE EN DISTANCIA DE 10.0M HASTA EL PUNTO 2 CON COORDENADAS N=2066904.91M, E=5157746.45M, COLINDANDO CON LA NACION CON NÚMERO PREDIAL 505680000000000000000000000000. POR EL ESTE: LINDERO 2: INICIA EN EL PUNTO 2 CON COORDENADAS N=2066904.91M, E=5157746.45M EN LÍNEA RECTA Y EN SENTIDO SURESTE EN DISTANCIA DE 9.9M HASTA EL PUNTO 3 CON COORDENADAS N=2066897.24M, E=5157752.86M, COLINDANDO CON NIYIRET RODRÍGUEZ MADRID CON NÚMERO PREDIAL 505680400000000110014000000000. LINDERO 3: INICIA EN EL PUNTO 3 CON COORDENADAS N=2066897.24M, E=5157752.86M EN LÍNEA RECTA Y EN SENTIDO SURESTE EN DISTANCIA DE 10.0M HASTA EL PUNTO 4 CON COORDENADAS N=2066889.56M, E=5157759.27M, COLINDANDO CON LA NACION CON NÚMERO PREDIAL 505680400000000110015000000000. POR EL SUR: LINDERO 4: INICIA EN EL PUNTO 4 CON COORDENADAS N=2066889.56M, E=5157759.27M EN LÍNEA RECTA Y EN SENTIDO SUROESTE EN DISTANCIA DE 9.9M HASTA EL PUNTO 5 CON COORDENADAS N=2066883.15M, E=5157751.60M , COLINDANDO CON JOSE CANUTO ROJAS MENDEZ CON NÚMERO PREDIAL 5056804000000001100020000000.POR EL OESTE: LINDERO 5: INICIA EN EL PUNTO 5 CON COORDENADAS N=2066883.15M, E=5157751.60M EN LÍNEA RECTA Y EN SENTIDO NOROESTE EN DISTANCIA DE 19.9M HASTA EL PUNTO 1 CON COORDENADAS N=2066898.49M, E=5157738.77M, COLINDANDO CON FERNANDO BOHÓRQUEZ QUIÑONEZ CON NÚMERO PREDIAL 505680400000000110012000000000 Y ENCIERRA.</t>
  </si>
  <si>
    <t>234-31021</t>
  </si>
  <si>
    <t>ARTICULO 8 PARÁGRAFO 1º. DE LA LEY 1579 DE 2012. ARTICULO 8 PARÁGRAFO 1º. DE LA LEY 1579 DE 2012. POR EL NORTE: LINDERO 1: INICIA EN EL PUNTO 1 CON COORDENADAS N=2066768.31M, E=5157538.83M EN LÍNEA RECTA Y EN SENTIDO NORESTE EN DISTANCIA DE 10.0M HASTA EL PUNTO 2 CON COORDENADAS N=2066774.83M, E=5157546.43M, COLINDANDO CON LA NACION CON NÚMERO PREDIAL 505680000000000000000000000000. POR EL ESTE: LINDERO 2: INICIA EN EL PUNTO 2 CON COORDENADAS N=2066774.83M, E=5157546.43M EN LÍNEA RECTA Y EN SENTIDO SURESTE EN DISTANCIA DE 22.0M HASTA EL PUNTO 3 CON COORDENADAS N=2066758.15M, E=5157560.78M, COLINDANDO CON LA NACION CON NÚMERO PREDIAL 505680400000000090002000000000. POR EL SUR: LINDERO 3: INICIA EN EL PUNTO 3 CON COORDENADAS N=2066758.15M, E=5157560.78M, EN LÍNEA RECTA Y EN SENTIDO SUROESTE EN DISTANCIA DE 10.0M HASTA EL PUNTO 4 CON COORDENADAS N=2066751.63M, E=5157553.20M, COLINDANDO CON LA NACION CON NÚMERO PREDIAL 505680400000000090002000000000. POR EL OESTE: LINDERO 3: INICIA EN EL PUNTO 4 CON COORDENADAS N=2066751.63M, E=5157553.20M EN LÍNEA RECTA Y EN SENTIDO NOROESTE EN DISTANCIA DE 22.02M HASTA EL PUNTO 1 CON COORDENADAS N=2066768.31M, E=5157538.83M, COLINDANDO CON ROSA DELIA CARDONA HERNANDEZ CON NÚMERO_x000D_
PREDIAL 505680400000000090002000000000 Y ENCIERRA.</t>
  </si>
  <si>
    <t>234-31022</t>
  </si>
  <si>
    <t>ARTICULO 8 PARÁGRAFO 1º. DE LA LEY 1579 DE 2012. ARTICULO 8 PARÁGRAFO 1º. DE LA LEY 1579 DE 2012. POR EL NORTE: LINDERO 1: INICIA EN EL PUNTO 1 CON COORDENADAS N=2066822.35M, E=5157421.83M EN LÍNEA RECTA Y EN SENTIDO NORESTE EN DISTANCIA DE 10.0M HASTA EL PUNTO 2 CON COORDENADAS N=2066828.96M, E=5157429.32M, COLINDANDO CON LA NACION CON NÚMERO PREDIAL 505680000000000000000000000000. LINDERO 2: INICIA EN EL PUNTO 2 CON COORDENADAS N=2066828.96M, E=5157429.32M EN LÍNEA RECTA Y EN SENTIDO SURESTE EN DISTANCIA DE 20.0M HASTA EL PUNTO 3 CON COORDENADAS N=2066813.97M, E=5157442.56M, COLINDANDO CON VICTOR ALFONSO RODRÍGUEZ CON NÚMERO PREDIAL 505680400000000190014000000000. POR EL ESTE: LINDERO 3: INICIA EN EL PUNTO 3 CON COORDENADAS N=2066813.97M, E=5157442.56M EN LÍNEA RECTA Y EN SENTIDO SURESTE EN DISTANCIA DE 19.9M HASTA EL PUNTO 4 CON COORDENADAS N=2066798.98M, E=5157455.80M, COLINDANDO CON SILVIA MARITHZA INFANTE MEDINA CON NÚMERO PREDIAL 505680400000000190005000000000. POR EL SUR: LINDERO 4: INICIA EN EL PUNTO 4 CON COORDENADAS N=2066798.98M, E=5157455.80M EN LÍNEA RECTA Y EN SENTIDO SUROESTE EN DISTANCIA DE 10.0M HASTA EL PUNTO 5 CON COORDENADAS N=2066792.36M, E=5157448.30M, COLINDANDO CON LA NACION CON NÚMERO PREDIAL 505680000000000000000000000000. POR EL OESTE: LINDERO 5: INICIA EN EL PUNTO 5 CON COORDENADAS N=2066792.36M, E=5157448.30M EN LÍNEA RECTA Y EN SENTIDO NOROESTE EN DISTANCIA DE 20.0M HASTA EL PUNTO 6 CON COORDENADAS N=2066807.35M, E=5157435.06M, COLINDANDO CON MARTHA LIDA AGUDELO CON NÚMERO PREDIAL 505680400000000190007000000000. LINDERO 6: INICIA EN EL PUNTO 6 CON COORDENADAS N=2066807.35M, E=5157435.06M EN LÍNEA RECTA Y EN SENTIDO NOROESTE EN DISTANCIA DE 19.9M HASTA EL PUNTO 1 CON COORDENADAS N=2066822.35M, E=5157421.83M, COLINDANDO CON LUISA MIREYA INFANTE MONTENEGRO CON NÚMERO PREDIAL 505680400000000190012000000000 Y ENCIERRA.</t>
  </si>
  <si>
    <t>234-31023</t>
  </si>
  <si>
    <t>ARTICULO 8 PARÁGRAFO 1º. DE LA LEY 1579 DE 2012. ARTICULO 8 PARÁGRAFO 1º. DE LA LEY 1579 DE 2012. POR EL NORTE: LINDERO 1: INICIA EN EL PUNTO 1 CON COORDENADAS N=2067374.80M, E=5152904.87M EN LÍNEA RECTA Y EN SENTIDO NORESTE EN DISTANCIA DE 14.9M HASTA EL PUNTO 2 CON COORDENADAS N=2067378.88M, E=5152919.29M, COLINDANDO CON LA NACION CON NÚMERO PREDIAL 505680200000000060004000000000. POR EL ESTE: LINDERO 2: INICIA EN EL PUNTO 2 CON COORDENADAS N=2067378.88M, E=5152919.29M EN LÍNEA RECTA Y EN SENTIDO SURESTE EN DISTANCIA DE 17.0M HASTA EL PUNTO 3 CON COORDENADAS N=2067362.89M, E=5152925.19M, COLINDANDO CON LA NACION CON NÚMERO PREDIAL 505680200000000000000000000000. POR EL SUR: LINDERO 3: INICIA EN EL 3 CON COORDENADAS N=2067362.89M, E=5152925.19M, EN LÍNEA RECTA Y EN SENTIDO SUROESTE EN DISTANCIA DE 15.8M HASTA EL PUNTO 4 CON COORDENADAS N=2067358.13M, E=5152910.12M, COLINDANDO CON LA NACION CON NÚMERO PREDIAL 505680200000000000000000000000. POR EL OESTE: LINDERO 4: INICIA EN EL PUNTO 4 CON COORDENADAS N=2067358.13M, E=5152910.12M EN LÍNEA RECTA Y EN SENTIDO NOROESTE EN DISTANCIA DE 17.4M HASTA EL PUNTO 1 CON COORDENADAS N=2067374.80M, E=5152904.87M, COLINDANDO CON LUIS ALFONSO QUIVAY SALCEDO CON NÚMERO PREDIAL 505680200000000060005000000000 Y ENCIERRA.</t>
  </si>
  <si>
    <t>234-31024</t>
  </si>
  <si>
    <t>ARTICULO 8 PARÁGRAFO 1º. DE LA LEY 1579 DE 2012. POR EL NORTE: LINDERO 1: INICIA EN EL PUNTO 1 CON COORDENADAS N=2066975.02M, E=5157845.98M EN LÍNEA RECTA Y EN SENTIDO NORESTE EN DISTANCIA DE 27.2M HASTA EL PUNTO 2 CON COORDENADAS N=2066993.33M, E=5157866.17M, COLINDANDO CON OMAIRA MARIA ARENAS MADRID CON NÚMERO PREDIAL 505680400000000130004000000000. POR EL ESTE: LINDERO 2: INICIA EN EL PUNTO 2 CON COORDENADAS N=2066993.33M, E=5157866.17M EN LÍNEA RECTA Y EN SENTIDO SURESTE EN DISTANCIA DE 7.4M HASTA EL PUNTO 3 CON COORDENADAS N=2066987.78M, E=5157871.17M, COLINDANDO CON LA NACION CON NÚMERO PREDIAL 505680000000000000000000000000. POR EL SUR: LINDERO 3: INICIA EN EL PUNTO 3 CON COORDENADAS N=2066987.78M, E=5157871.17M EN LÍNEA RECTA Y EN SENTIDO SUROESTE EN DISTANCIA DE 27.2M HASTA EL PUNTO 4 CON COORDENADAS N=2066969.20M, E=5157851.28M, COLINDANDO CON LUIS CARLOS MORA PARRA CON NÚMERO PREDIAL 505680400000000130006000000000. POR EL OESTE: LINDERO 4: INICIA EN EL PUNTO 4 CON COORDENADAS N=2066969.20M, E=5157851.28M EN LÍNEA RECTA Y EN SENTIDO NOROESTE EN DISTANCIA DE 7.8M HASTA EL PUNTO 1 CON COORDENADAS N=2066975.02M, E=5157845.98M, COLINDANDO CON LA NACION CON NÚMERO PREDIAL 505680000000000000000000000000 Y ENCIERRA.</t>
  </si>
  <si>
    <t>234-31025</t>
  </si>
  <si>
    <t>ARTICULO 8 PARÁGRAFO 1º. DE LA LEY 1579 DE 2012. ARTICULO 8 PARÁGRAFO 1º. DE LA LEY 1579 DE 2012. POR EL NORTE: LINDERO 1: INICIA EN EL PUNTO 1 CON COORDENADAS N=2067027.65M, E=5157806.91M EN LÍNEA RECTA Y EN SENTIDO NORESTE CON UNA DISTANCIA DE 18.8M HASTA EL PUNTO 2 CON COORDENADAS N=2067039.98M, E=5157821.13M COLINDANDO CON LA NACION CON NÚMERO PREDIAL 505680000000000000000000000000. POR EL ESTE: LINDERO 2: INICIA EN EL PUNTO 2 CON COORDENADAS N=2067039.98M, E=5157821.13M EN LÍNEA RECTA Y EN SENTIDO SURESTE EN DISTANCIA DE 10.5M HASTA EL PUNTO 3 N=2067032.32M, E=5157828.38M, COLINDANDO CON LA NACION CON NÚMERO PREDIAL 505680000000000000000000000000. POR EL SUR: LINDERO 3: INICIA EN EL PUNTO 3 CON COORDENADAS N=2067032.32M, E=5157828.38M EN LÍNEA RECTA Y EN SENTIDO SUROESTE EN DISTANCIA DE 4.5M HASTA EL PUNTO 4 CON COORDENADAS N=2067029.23M, E=5157825.08M, COLINDANDO CON LA NACION CON NÚMERO PREDIAL 505680400000000240001000000000. LINDERO 4: INICIA EN EL PUNTO 4 CON COORDENADAS N=2067029.23M, E=5157825.08M EN LÍNEA RECTA Y EN SENTIDO SUROESTE EN DISTANCIA DE 14.3M HASTA EL PUNTO 5 CON COORDENADAS N=2067019.92M, E=5157814.18M, COLINDANDO CON LA NACION CON NÚMERO PREDIAL 505680400000000240001000000000. POR EL OESTE: LINDERO 5: INICIA EN EL PUNTO 5 CON COORDENADAS N=2067019.92M, E=5157814.18M EN LÍNEA RECTA Y EN SENTIDO NOROESTE EN DISTANCIA DE 10.61M HASTA EL PUNTO 1 CON_x000D_
COORDENADAS N=2067027.65M, E=5157806.91M, COLINDANDO CON LA NACION CON NÚMERO PREDIAL 505680000000000000000000000000 Y ENCIERRA.</t>
  </si>
  <si>
    <t>234-31026</t>
  </si>
  <si>
    <t>ARTICULO 8 PARÁGRAFO 1º. DE LA LEY 1579 DE 2012. ARTICULO 8 PARÁGRAFO 1º. DE LA LEY 1579 DE 2012.  POR EL NORTE: LINDERO 1: INICIA EN EL PUNTO 1 CON COORDENADAS N=2067279.78M, E=5152702.66M EN LÍNEA RECTA Y EN SENTIDO NORESTE EN DISTANCIA DE 12.3M HASTA EL PUNTO 2 CON COORDENADAS N=2067283.31M, E=5152714.52M, COLINDANDO CON LA NACION CON NÚMERO PREDIAL 505680000000000000000000000000. POR EL ESTE: LINDERO 2: INICIA EN EL PUNTO 2 CON COORDENADAS N=2067283.31M, E=5152714.52M EN LÍNEA RECTA Y EN SENTIDO SURESTE EN DISTANCIA DE 41.3M HASTA EL PUNTO 3 CON_x000D_
COORDENADAS N=2067243.60M, E=5152726.14M, COLINDANDO CON ANASTACIA SALCEDO NIÑO CON NÚMERO PREDIAL 505680200000000100002000000000. POR EL SUR: LINDERO 3: INICIA EN EL PUNTO 3 CON COORDENADAS N=2067243.60M, E=5152726.14M EN LÍNEA RECTA Y EN SENTIDO SUROESTE EN DISTANCIA DE 13.9M HASTA EL PUNTO 4 CON_x000D_
COORDENADAS N=2067239.41M, E=5152712.80M, COLINDANDO CON JULIO RAMIREZ CON NÚMERO PREDIAL 505680200000000100003000000000. POR EL OESTE: LINDERO 4: INICIA EN EL PUNTO 4 CON COORDENADAS N=2067239.41M, E=5152712.80M EN LÍNEA RECTA Y EN SENTIDO NORTE EN DISTANCIA DE 41.6M HASTA EL PUNTO 1 CON COORDENADAS N=2067279.78M, E=5152702.66M, COLINDANDO CON MARIA LINA SALCEDO NIÑO CON NÚMERO PREDIAL 505680200000000100002000000000 Y ENCIERRA.</t>
  </si>
  <si>
    <t>234-31027</t>
  </si>
  <si>
    <t>ARTICULO 8 PARÁGRAFO 1º. DE LA LEY 1579 DE 2012. ARTICULO 8 PARÁGRAFO 1º. DE LA LEY 1579 DE 2012. POR EL NORTE: LINDERO 1: INICIA EN EL PUNTO 1 CON COORDENADAS N=2066819.65M, E=5157691.29M EN LÍNEA RECTA Y EN SENTIDO NORESTE EN DISTANCIA DE 19.9M HASTA EL PUNTO 2 CON COORDENADAS N=2066832.55M, E=5157706.57M, COLINDANDO CON TARCICIO BERMUDEZ FLÓREZ CON NÚMERO PREDIAL 505680400000000100016000000000. POR EL ESTE: LINDERO 2: INICIA EN EL PUNTO 2 CON COORDENADAS  N=2066832.55M, E=5157706.57M EN LÍNEA RECTA Y EN SENTIDO SURESTE EN DISTANCIA DE 10.0M HASTA EL PUNTO 3 CON COORDENADAS N=2066824.91M, E=5157713.02M, COLINDANDO CON LA NACION CON NÚMERO PREDIAL 505680000000000000000000000000. LINDERO 3: INICIA EN EL PUNTO 3 CON COORDENADAS N=2066824.91M, E=5157713.02M, EN LÍNEA RECTA Y EN SENTIDO SUROESTE EN DISTANCIA DE 20.0M HASTA EL PUNTO 4 CON COORDENADAS N=2066812.01M, E=5157697.74M, COLINDANDO CON LA NACION CON NÚMERO PREDIAL_x000D_
505680000000000000000000000000. LINDERO 4: INICIA EN EL PUNTO 4 CON COORDENADAS N=2066812.01M, E=5157697.74M EN LÍNEA RECTA Y EN SENTIDO NOROESTE EN DISTANCIA DE 10.0M HASTA EL PUNTO 1 CON COORDENADAS N=2066819.65M, E=5157691.29M, COLINDANDO CON HUMBERTO JIMENEZ CASTELLANOS CON NÚMERO PREDIAL 505680400000000100002000000000 Y ENCIERRA.</t>
  </si>
  <si>
    <t>234-31028</t>
  </si>
  <si>
    <t>ARTICULO 8 PARÁGRAFO 1º. DE LA LEY 1579 DE 2012. ARTICULO 8 PARÁGRAFO 1º. DE LA LEY 1579 DE 2012. POR EL NORTE: LINDERO 1: INICIA EN EL PUNTO 1 CON COORDENADAS N=2067084.81M, E=5152873.02M EN LÍNEA RECTA Y EN SENTIDO NORESTE EN DISTANCIA DE 17.5M HASTA EL PUNTO 2 CON COORDENADAS N=2067091.62M, E=5152889.23M, COLINDANDO CON JUAN PABLO SALCEDO NIÑO CON NÚMERO PREDIAL 505680200000000180002000000000. POR EL ESTE: LINDERO 2: INICIA EN EL PUNTO 2 CON COORDENADAS N=2067091.62M, E=5152889.23M EN LÍNEA RECTA Y EN SENTIDO SURESTE EN DISTANCIA DE 23.7M HASTA EL PUNTO 3 CON COORDENADAS N=2067069.42M, E=5152897.75M, COLINDANDO CON LEWIS OSWALDO SANDOVAL SANCHEZ CON NÚMERO PREDIAL 505680200000000180011000000000. POR EL SUR: LINDERO 3: INICIA EN EL PUNTO 3 CON COORDENADAS N=2067069.42M, E=5152897.75M EN LÍNEA RECTA Y EN SENTIDO SUROESTE EN DISTANCIA DE 18.9M HASTA_x000D_
EL PUNTO 4 CON COORDENADAS N=2067063.15M, E=5152879.88M, COLINDANDO CON LA NACION CON NÚMERO PREDIAL 505680000000000000000000000000. POR EL OESTE: LINDERO 4: INICIA EN EL PUNTO 4 CON COORDENADAS N=2067063.15M, E=5152879.88M EN LÍNEA RECTA Y EN SENTIDO NOROESTE EN DISTANCIA DE22.7M HASTA EL PUNTO 1 CON_x000D_
COORDENADAS N=2067084.81M, E=5152873.02M, COLINDANDO CON LA NACION CON NÚMERO PREDIAL 505680000000000000000000000000 Y ENCIERRA.</t>
  </si>
  <si>
    <t>234-31029</t>
  </si>
  <si>
    <t>ARTICULO 8 PARÁGRAFO 1º. DE LA LEY 1579 DE 2012. : POR EL NORTE: LINDERO 4: INICIA EN EL PUNTO 4 CON COORDENADAS N=2067268.15M,E=5152894.42M EN LÍNEA RECTA Y EN SENTIDO NORESTE EN DISTANCIA DE 46.4M HASTA EL PUNTO 1 CON COORDENADAS N=2067301.48M, E=5152926.75M, COLINDANDO CON CLARA INES FIERRO CAMACHO CON NÚMERO PREDIAL 505680200000000120008000000000. POR EL ESTE: LINDERO 1: INICIA EN EL PUNTO 1 CON COORDENADAS N=2067301.48M, E=5152926.75M EN LÍNEA RECTA Y EN SENTIDO SURESTE EN DISTANCIA DE 45.8M HASTA EL PUNTO 2 CONCOORDENADAS N=2067258.73M, E=5152943.37M, COLINDANDO CON MAGDA ESPERANZA INFANTE LOPEZ CONNÚMERO PREDIAL 505680200000000120009000000000. POR EL SUR: LINDERO 2: INICIA EN EL PUNTO 2 CON_x000D_
COORDENADAS N=2067258.73M, E=5152943.37M EN LÍNEA RECTA Y EN SENTIDO SUROESTE EN DISTANCIA DE 42.5M HASTAEL PUNTO 3 CON COORDENADAS N=2067243.22M, E=5152903.78M , COLINDANDO CON LA NACION CON NÚMERO PREDIAL 505680200000000120002000000000. POR EL OESTE: LINDERO 3: INICIA EN EL PUNTO 3 CON COORDENADAS N=2067243.22M, E=5152903.78M EN LÍNEA RECTA Y EN SENTIDO NOROESTE EN DISTANCIA DE 26.6M HASTA EL PUNTO 4 CONCOORDENADAS N=2067268.15M, E=5152894.42M, COLINDANDO CON LA NACION CON NÚMERO PREDIAL505680000000000000000000000000 Y ENCIERRA.</t>
  </si>
  <si>
    <t>234-31030</t>
  </si>
  <si>
    <t>ARTICULO 8 PARÁGRAFO 1º. DE LA LEY 1579 DE 2012. ARTICULO 8 PARÁGRAFO 1º. DE LA LEY 1579 DE 2012. POR EL NORTE: LINDERO 1: INICIA EN EL PUNTO 1 CON COORDENADAS N=2067097.31M, E=5152835.70M EN LÍNEA RECTA Y EN SENTIDO NORESTE EN DISTANCIA DE 16.1M HASTA EL PUNTO 2 CON COORDENADAS N=2067102.28M, E=5152851.02M, COLINDANDO CON LA NACION CON NÚMERO PREDIAL 505680200000000200004000000000. POR EL ESTE: LINDERO 2: INICIA EN EL PUNTO 2 CON COORDENADAS N=2067102.28M, E=5152851.02M EN LÍNEA RECTA Y EN SENTIDO SURESTE EN DISTANCIA DE 10.9M HASTA EL PUNTO 3 CON_x000D_
COORDENADAS N=2067091.77M, E=5152854.25M, COLINDANDO CON LA NACION CON NÚMERO PREDIAL 505680000000000000000000000000. POR EL SUR: LINDERO 3: INICIA EN EL PUNTO 3 CON COORDENADAS N=2067091.77M, E=5152854.25M EN LÍNEA RECTA Y EN SENTIDO SUROESTE EN DISTANCIA DE 16.2M HASTA EL PUNTO 4 CON COORDENADAS N=2067086.77M, E=5152838.80M, COLINDANDO CON JAIBER NORBERTO SANCHEZ URBANO CON NÚMERO PREDIAL 505680200000000200006000000000. POR EL OESTE: LINDERO 4: INICIA EN EL PUNTO 4 CON COORDENADAS N=2067086.77M, E=5152838.80M EN LÍNEA RECTA Y EN SENTIDO NOROESTE EN DISTANCIA DE 10.9M HASTA EL PUNTO 1 CON COORDENADAS N=2067097.31M, E=5152835.70M, COLINDANDO CON LA NACION CON NÚMERO PREDIAL_x000D_
505680200000000200012000000000 Y ENCIERRA.</t>
  </si>
  <si>
    <t>234-31031</t>
  </si>
  <si>
    <t>ARTICULO 8 PARÁGRAFO 1º. DE LA LEY 1579 DE 2012. ARTICULO 8 PARÁGRAFO 1º. DE LA LEY 1579 DE 2012.  POR EL NORTE: LINDERO 1: INICIA EN EL PUNTO 1 CON COORDENADAS N=2067340.13M, E=5152637.94M EN LÍNEA RECTA Y EN SENTIDO NORESTE EN DISTANCIA DE 18.2M HASTA EL PUNTO 2 CON COORDENADAS N=2067345.43M, E=5152655.35M, COLINDANDO CON EVELIN CARO CRISTANCHO CON NÚMERO PREDIAL 505680001000000011283000000000. POR EL ESTE: LINDERO 2: INICIA EN EL PUNTO 2 CON COORDENADAS N=2067345.43M, E=5152655.35M EN LÍNEA RECTA Y EN SENTIDO SUR EN DISTANCIA DE 41.9M HASTA EL PUNTO 3 CON COORDENADAS N=2067303.51M, E=5152652.88M, COLINDANDO CON LA NACION CON NÚMERO PREDIAL505680000000000000000000000000. POR EL SUR: LINDERO 3: INICIA EN EL PUNTO 3 CON COORDENADAS N=2067303.51M, E=5152652.88M EN LÍNEA RECTA Y EN SENTIDO OESTE EN DISTANCIA DE 30.9M HASTA EL PUNTO 4 CON COORDENADAS N=2067304.59M, E=5152621.96M, COLINDANDO CON FERNANDO RIAÑO CON NÚMERO PREDIAL_x000D_
505680200000000090001000000000. POR EL OESTE: LINDERO 4: INICIA EN EL PUNTO 4 CON COORDENADAS N=2067304.59M, E=5152621.96M EN LÍNEA RECTA Y EN SENTIDO NORESTE EN DISTANCIA DE 38.9M HASTA EL PUNTO 1 CON COORDENADAS N=2067340.13M, E=5152637.94M, COLINDANDO CON EVELIN CARO CRISTANCHO CON NÚMERO PREDIAL_x000D_
505680001000000011283000000000 Y ENCIERRA.</t>
  </si>
  <si>
    <t>234-31032</t>
  </si>
  <si>
    <t>ARTICULO 8 PARÁGRAFO 1º. DE LA LEY 1579 DE 2012. ARTICULO 8 PARÁGRAFO 1º. DE LA LEY 1579 DE 2012. POR EL NORTE: LINDERO 1: INICIA EN EL PUNTO 1 CON COORDENADAS N=2066820.84M, E=5157677.19M EN LÍNEA RECTA Y EN SENTIDO NORESTE EN DISTANCIA DE 9.9M HASTA EL PUNTO 2 CON COORDENADAS N=2066827.29M, E=5157684.83M, COLINDANDO CON MARÍA SILIA ROJAS ANGEL CON NÚMERO PREDIAL 505680400000000100013000000000. POR EL ESTE: LINDERO 2: INICIA EN EL PUNTO 2 CON COORDENADAS N=2066827.29M, E=5157684.83M EN LÍNEA RECTA Y EN SENTIDO SURESTE EN DISTANCIA DE 9.9M HASTA EL PUNTO 3 CON COORDENADAS N=2066819.65M, E=5157691.29M, COLINDANDO CON TARCICIO BERMUDEZ FLÓREZ CON NÚMERO PREDIAL 505680400000000100016000000000. LINDERO 3: INICIA EN EL PUNTO 3 CON COORDENADAS N=2066819.65M,_x000D_
E=5157691.29M EN LÍNEA RECTA Y EN SENTIDO SURESTE EN DISTANCIA DE 10.0M HASTA EL PUNTO 4 CON COORDENADAS N=2066812.01M, E=5157697.74M, COLINDANDO CON JESUS OVIDIO COCA SABOGAL CON NÚMERO PREDIAL 505680400000000100001000000000. POR EL SUR: LINDERO 4: INICIA EN EL PUNTO 4 CON COORDENADAS N=2066812.01M, E=5157697.74M EN LÍNEA RECTA Y EN SENTIDO SUROESTE EN DISTANCIA DE 10.0M HASTA EL PUNTO 5 CON_x000D_
COORDENADAS N=2066805.56M, E=5157690.10M, COLINDANDO CON LA NACION CON NÚMERO PREDIAL 505680000000000000000000000000. POR EL OESTE: LINDERO 5: INICIA EN EL PUNTO 5 CON COORDENADAS N=2066805.56M, E=5157690.10M EN LÍNEA RECTA Y EN SENTIDO NOROESTE EN DISTANCIA DE 19.9M HASTA EL PUNTO 1 CON COORDENADAS N=2066820.84M, E=5157677.19M, COLINDANDO CON HUMBERTO JIMENEZ CASTELLANOS CON NÚMERO_x000D_
PREDIAL 505680400000000100003000000000 Y ENCIERRA.</t>
  </si>
  <si>
    <t>234-31033</t>
  </si>
  <si>
    <t>ARTICULO 8 PARÁGRAFO 1º. DE LA LEY 1579 DE 2012. ARTICULO 8 PARÁGRAFO 1º. DE LA LEY 1579 DE 2012. POR EL NORTE: LINDERO 1: INICIA EN EL PUNTO 1 CON COORDENADAS N=2067273.07M,E=5152678.20M EN LÍNEA RECTA Y EN SENTIDO NORESTE EN DISTANCIA DE 25.3M HASTA EL PUNTO 2 CON COORDENADAS N=2067279.78M, E=5152702.66M, COLINDANDO CON LA NACION CON NÚMERO PREDIAL 505680000000000000000000000000. POR EL ESTE: LINDERO 2: INICIA EN EL PUNTO 2 CON COORDENADAS N=2067279.78M, E=5152702.66M EN LÍNEA RECTA Y EN SENTIDO SUR EN DISTANCIA DE 41.6M HASTA EL PUNTO 3 CON_x000D_
COORDENADAS N=2067239.41M, E=5152712.80M, COLINDANDO CON JOSE EFIGENIO NIÑO CON NÚMERO PREDIAL 505680200000000100002000000000. POR EL SUR: LINDERO 3: INICIA EN EL PUNTO 3 CON COORDENADAS N=2067239.41M, E=5152712.80M EN LÍNEA RECTA Y EN SENTIDO OESTE EN DISTANCIA DE 29.0M HASTA EL PUNTO 4 CON COORDENADAS N=2067232.82M, E=5152684.51M, COLINDANDO CON JULIO RAMIREZ CON NÚMERO PREDIAL_x000D_
505680200000000100003000000000. POR EL OESTE: LINDERO 4: INICIA EN EL PUNTO 4 CON COORDENADAS N=2067232.82M, E=5152684.51M EN LÍNEA RECTA Y EN SENTIDO NORTE EN DISTANCIA DE 40.7M HASTA EL PUNTO 1 CON COORDENADAS N=2067273.07M, E=5152678.20M, COLINDANDO CON AUDELINA NIÑO CON NÚMERO PREDIAL 505680200000000100001000000000 Y ENCIERRA.</t>
  </si>
  <si>
    <t>234-31034</t>
  </si>
  <si>
    <t>ARTICULO 8 PARÁGRAFO 1º. DE LA LEY 1579 DE 2012. ARTICULO 8 PARÁGRAFO 1º. DE LA LEY 1579 DE 2012. POR EL NORTE: LINDERO 1: INICIA EN EL PUNTO 1 CON COORDENADAS N=2067334.07M, E=5152949.46M EN LÍNEA RECTA Y EN SENTIDO NORESTE EN DISTANCIA DE 30.5M HASTA EL PUNTO 2 CON COORDENADAS N=2067345.04M, E=5152977.96M, COLINDANDO CON LA NACION CON NÚMERO PREDIAL 505680200000000140001000000000. POR EL ESTE: LINDERO 2: INICIA EN EL PUNTO 2 CON COORDENADAS N=2067345.04M, E=5152977.96M EN LÍNEA RECTA Y EN SENTIDO SURESTE EN DISTANCIA DE 15.3M HASTA EL PUNTO 3 CON_x000D_
COORDENADAS N=2067330.63M, E=5152983.40M, COLINDANDO CON LA NACION CON NÚMERO PREDIAL505680200000000140002000000000. POR EL SUR: LINDERO 3: INICIA EN EL PUNTO 3 CON COORDENADAS N=2067330.63M, E=5152983.40M EN LÍNEA RECTA Y EN SENTIDO SUROESTE EN DISTANCIA DE 30.0M HASTA EL PUNTO 4 CON COORDENADAS N=2067320.20M, E=5152955.27M, COLINDANDO CON MARIA CRISTINA RODRIGUEZ CANCELANO CON_x000D_
NÚMERO PREDIAL 505680200000000140004000000000. POR EL OESTE: LINDERO 4: INICIA EN EL PUNTO 4 CON COORDENADAS N=2067320.20M, E=5152955.27M EN LÍNEA RECTA Y EN SENTIDO NOROESTE EN DISTANCIA DE 15.0M HASTA EL PUNTO 1 CON COORDENADAS N=2067334.07M, E=5152949.46M, COLINDANDO CON LA NACION CON NÚMERO PREDIAL505680000000000000000000000000 Y ENCIERRA.</t>
  </si>
  <si>
    <t>234-31035</t>
  </si>
  <si>
    <t>ARTICULO 8 PARÁGRAFO 1º. DE LA LEY 1579 DE 2012. ARTICULO 8 PARÁGRAFO 1º. DE LA LEY 1579 DE 2012. POR EL NORTE: LINDERO 1: INICIA EN EL PUNTO 1 CON COORDENADAS N=2066801.56M, E=5157755.48M EN LÍNEA RECTA Y EN SENTIDO NORESTE EN DISTANCIA DE 19.8M HASTA EL PUNTO 2 CON COORDENADAS N=2066814.34M, E=5157770.63M, COLINDANDO CON LA NACION CON NÚMERO PREDIAL 505680400000000070007000000000. POR EL ESTE: LINDERO 2: INICIA EN EL PUNTO 2 CON COORDENADAS N=2066814.34M, E=5157770.63M EN LÍNEA RECTA Y EN SENTIDO SURESTE EN DISTANCIA DE 12.4M HASTA EL PUNTO 3 CON_x000D_
COORDENADAS N=2066804.46M, E=5157778.16M, COLINDANDO CON TARCICIO BERMUDEZ FLÓREZ CON NÚMERO PREDIAL 505680400000000070005000000000. POR EL SUR: LINDERO 3: INICIA EN EL PUNTO 3 CON COORDENADAS N=2066804.46M, E=5157778.16M EN LÍNEA RECTA Y EN SENTIDO SUROESTE EN DISTANCIA DE 19.7M HASTA EL PUNTO 4 CON COORDENADAS N=2066792.37M, E=5157762.57M, COLINDANDO CON LA NACION CON NÚMERO PREDIAL_x000D_
505680000000000000000000000000. POR EL OESTE: LINDERO 4: INICIA EN EL PUNTO 4 CON COORDENADAS N=2066792.37M, E=5157762.57M EN LÍNEA RECTA Y EN SENTIDO NOROESTE EN DISTANCIA DE 11.61M HASTA EL PUNTO 1 CON COORDENADAS N=2066801.56M, E=5157755.48M, COLINDANDO CON LA NACION CON NÚMERO PREDIAL_x000D_
505680000000000000000000000000 Y ENCIERRA.</t>
  </si>
  <si>
    <t>234-31036</t>
  </si>
  <si>
    <t>ARTICULO 8 PARÁGRAFO 1º. DE LA LEY 1579 DE 2012. ARTICULO 8 PARÁGRAFO 1º. DE LA LEY 1579 DE 2012. POR EL NORTE: LINDERO 1: INICIA EN EL PUNTO 1 CON COORDENADAS N=2067587.30M, E=5152776.12M EN LÍNEA RECTA Y EN SENTIDO NORESTE EN DISTANCIA DE 25.0M HASTA EL PUNTO 2 CON COORDENADAS N=2067596.00M, E=5152799.55M, COLINDANDO CON LA NACION CON NÚMERO PREDIAL 505680200000000020004000000000. POR EL ESTE: LINDERO 2: INICIA EN EL PUNTO 2 CON COORDENADAS N=2067596.00M, E=5152799.55M EN LÍNEA RECTA Y EN SENTIDO SURESTE EN DISTANCIA DE 11.0M HASTA EL PUNTO 3 CON_x000D_
COORDENADAS N=2067585.67M, E=5152803.33M, COLINDANDO CON LA NACION CON NÚMERO PREDIAL 505680200000000020007000000000. POR EL SUR: LINDERO 3: INICIA EN EL PUNTO 3 CON COORDENADAS N=2067585.67M, E=5152803.33M EN LÍNEA RECTA Y EN SENTIDO SUROESTE EN DISTANCIA DE 24.9M HASTA EL PUNTO 4 CON COORDENADAS N=2067576.99M, E=5152779.94M, COLINDANDO CON MARTHA CHICUE GONZALEZ CON NÚMERO PREDIAL_x000D_
505680200000000020006000000000. POR EL OESTE: LINDERO 4: INICIA EN EL PUNTO 4 CON COORDENADAS N=2067576.99M, E=5152779.94M EN LÍNEA RECTA Y EN SENTIDO NOROESTE EN DISTANCIA DE 10.9M HASTA EL PUNTO 1 CON COORDENADAS N=2067587.30M, E=5152776.12M, COLINDANDO CON LA NACION CON NÚMERO PREDIAL 505680000000000000000000000000 Y ENCIERRA.</t>
  </si>
  <si>
    <t>234-31037</t>
  </si>
  <si>
    <t>ARTICULO 8 PARÁGRAFO 1º. DE LA LEY 1579 DE 2012. ARTICULO 8 PARÁGRAFO 1º. DE LA LEY 1579 DE 2012. POR EL NORTE: LINDERO 1: INICIA EN EL PUNTO 1 CON COORDENADAS N=2066851.08M, E=5157713.24M EN LÍNEA RECTA Y EN SENTIDO NORESTE EN DISTANCIA DE 19.9M HASTA EL PUNTO 2 CON COORDENADAS N=2066863.91M, E=5157728.59M, COLINDANDO CON ARIEL MONTEJO CANASTO CON NÚMERO PREDIAL 505680400000000110008000000000. POR EL ESTE: LINDERO 2: INICIA EN EL PUNTO 2 CON COORDENADAS N=2066863.91M, E=5157728.59M EN LÍNEA RECTA Y EN SENTIDO SURESTE EN DISTANCIA DE 9.9M HASTA EL PUNTO 3 CON COORDENADAS N=2066856.24M, E=5157735.00M, COLINDANDO CON IVAN RAMIRO LOPEZ BARON CON NÚMERO PREDIAL 505680400000000110005000000000. POR EL SUR: LINDERO 3: INICIA EN EL PUNTO 3 CON COORDENADAS N=2066856.24M, E=5157735.00M EN LÍNEA RECTA Y EN SENTIDO SUROESTE EN DISTANCIA DE 20.0M HASTA EL PUNTO 4 CON_x000D_
COORDENADAS N=2066843.41M, E=5157719.66M, COLINDANDO CON GLORIA LOPEZ ALDANA CON NÚMERO PREDIAL 505680400000000110006000000000. POR EL OESTE: LINDERO 4: INICIA EN EL PUNTO 4 CON COORDENADAS N=2066843.41M, E=5157719.66M EN LÍNEA RECTA Y EN SENTIDO NOROESTE EN DISTANCIA DE 10.0M HASTA EL PUNTO 1 CONCOORDENADAS N=2066851.08M, E=5157713.24M, COLINDANDO CON LA NACION CON NÚMERO PREDIAL_x000D_
505680000000000000000000000000 Y ENCIERRA.</t>
  </si>
  <si>
    <t>234-31038</t>
  </si>
  <si>
    <t>ARTICULO 8 PARÁGRAFO 1º. DE LA LEY 1579 DE 2012. ARTICULO 8 PARÁGRAFO 1º. DE LA LEY 1579 DE 2012. : POR EL NORTE: LINDERO 1: INICIA EN EL PUNTO 1 CON COORDENADAS N=2066832.05M, E=5157510.31M EN LÍNEA RECTA Y EN SENTIDO NORESTE EN DISTANCIA DE 10.0M HASTA EL PUNTO 2 CON COORDENADAS N=2066838.79M, E=5157517.70M, COLINDANDO CON LA NACION CON NÚMERO PREDIAL 505680000000000000000000000000. POR EL ESTE: LINDERO 2: INICIA EN EL PUNTO 2 CON COORDENADAS  N=2066838.79M, E=5157517.70M EN LÍNEA RECTA Y EN SENTIDO SURESTE EN DISTANCIA DE 22.4M HASTA EL PUNTO 3 CON_x000D_
COORDENADAS N=2066822.16M, E=5157532.86M, COLINDANDO CON LA NACION CON NÚMERO PREDIAL 505680400000000170010000000000. POR EL SUR: LINDERO 3: INICIA EN EL PUNTO 3 CON COORDENADAS N=2066822.16M, E=5157532.86M EN LÍNEA RECTA Y EN SENTIDO SUROESTE EN DISTANCIA DE 10.0M HASTA EL PUNTO 4 CON COORDENADAS N=2066815.42M, E=5157525.47M , COLINDANDO CON JAIRO ANTONIO MONTENEGRO ALDANA CON_x000D_
NÚMERO PREDIAL 505680400000000170004000000000. POR EL OESTE: LINDERO 4: INICIA EN EL PUNTO 4 CON COORDENADAS N=2066815.42M, E=5157525.47M EN LÍNEA RECTA Y EN SENTIDO NOROESTE EN DISTANCIA DE 22.5M HASTA EL PUNTO 1 CON COORDENADAS N=2066832.05M, E=5157510.31M, COLINDANDO CON LA NACION CON NÚMERO PREDIAL_x000D_
505680400000000170008000000000 Y ENCIERRA.</t>
  </si>
  <si>
    <t>234-31039</t>
  </si>
  <si>
    <t>ARTICULO 8 PARÁGRAFO 1º. DE LA LEY 1579 DE 2012. ARTICULO 8 PARÁGRAFO 1º. DE LA LEY 1579 DE 2012. POR EL NORTE: LINDERO 1: INICIA EN EL PUNTO 1 CON COORDENADAS N=2066720.65M, E=5157700.70M EN LÍNEA RECTA Y EN SENTIDO NORESTE EN DISTANCIA DE 34.6M HASTA EL PUNTO 2 CON COORDENADAS N=2066743.06M, E=5157727.16M, COLINDANDO CON COLINDANDO CON LA NACION CON NÚMERO PREDIAL 00000000000000. POR EL ESTE: LINDERO 2: INICIA EN EL PUNTO 2 CON COORDENADAS N=2066743.06M, E=5157727.16M EN LÍNEA RECTA Y EN SENTIDO SURESTE EN DISTANCIA DE 12.0M HASTA EL PUNTO 3 CON COORDENADAS N=2066734.08M, E=5157735.25M, COLINDANDO CON LUCRECIA ALDANA DE MONTENEGRO CON NÚMERO PREDIAL 505680400000000030001000000000._x000D_
POR EL SUR: LINDERO 3: INICIA EN EL PUNTO 3 CON COORDENADAS N=2066734.08M, E=5157735.25M EN LÍNEA RECTA Y EN SENTIDO SUROESTE EN DISTANCIA DE 2.8M HASTA EL PUNTO 4 CON COORDENADAS N=2066732.18M, E=5157733.08M, COLINDANDO CON LA NACION CON NÚMERO PREDIAL 505680400000000030004000000000. LINDERO 4: INICIA EN EL PUNTO_x000D_
4 CON COORDENADAS N=2066732.18M, E=5157733.08M EN LÍNEA RECTA Y EN SENTIDO SUROESTE EN DISTANCIA DE 13.4M HASTA EL PUNTO 5 CON COORDENADAS N=2066723.37M, E=5157722.98M, COLINDANDO CON MADRID ESPINOSA AURA LUCIA CON NÚMERO PREDIAL 505680400000000030005000000000. LINDERO 5: INICIA EN EL PUNTO 5 CON COORDENADAS_x000D_
N=2066723.37M, E=5157722.98M EN LÍNEA RECTA Y EN SENTIDO SUROESTE EN DISTANCIA DE 7.8M HASTA EL PUNTO 6 CON COORDENADAS N=2066718.23M, E=5157717.09M, COLINDANDO CON LA NACION CON NÚMERO PREDIAL 505680400000000030006000000000. LINDERO 6: INICIA EN EL PUNTO 6 CON COORDENADAS N=2066718.23M, E=5157717.09M EN LÍNEA RECTA Y EN SENTIDO SUROESTE EN DISTANCIA DE 10.7M HASTA EL PUNTO 7 CON COORDENADAS_x000D_
N=2066711.16M, E=5157708.99M, COLINDANDO CON LA NACION CON NÚMERO PREDIAL_x000D_
505680400000000030010000000000. POR EL OESTE: LINDERO 7: INICIA EN EL PUNTO 7 CON COORDENADAS N=2066711.16M, E=5157708.99M EN LÍNEA RECTA Y EN SENTIDO NOROESTE EN DISTANCIA DE 12.6M HASTA EL PUNTO 1 CON COORDENADAS N=2066720.65M, E=5157700.70M, COLINDANDO CON LA NACION CON NÚMERO PREDIAL 505680400000000030008000000000 Y ENCIERRA.</t>
  </si>
  <si>
    <t>234-31040</t>
  </si>
  <si>
    <t>ARTICULO 8 PARÁGRAFO 1º. DE LA LEY 1579 DE 2012. ARTICULO 8 PARÁGRAFO 1º. DE LA LEY 1579 DE 2012.  POR EL NORTE: LINDERO 1: INICIA EN EL PUNTO 1 CON COORDENADAS N=2067115.65M, E=5152863.18M EN LÍNEA RECTA Y EN SENTIDO NORESTE EN DISTANCIA DE 21.8M HASTA EL PUNTO 2 CON COORDENADAS N=2067123.84M, E=5152883.40M, COLINDANDO CON LUIS EDUARDO DENOS DAZA CON NÚMERO PREDIAL 505680200000000180004000000000. POR EL ESTE: LINDERO 2: INICIA EN EL PUNTO 2 CON COORDENADAS N=2067123.84M, E=5152883.40M EN LÍNEA RECTA Y EN SENTIDO SURESTE EN DISTANCIA DE 13.1M HASTA EL PUNTO 3 CONCOORDENADAS N=2067111.69M, E=5152888.28M, COLINDANDO CON LA NACION CON NÚMERO PREDIAL 505680200000000180012000000000. POR EL SUR: LINDERO 3: INICIA EN EL PUNTO 3 CON COORDENADAS N=2067111.69M, E=5152888.28M EN LÍNEA RECTA Y EN SENTIDO SUROESTE EN DISTANCIA DE 22.7M HASTA EL PUNTO 4 CON COORDENADAS N=2067103.32M, E=5152867.09M, COLINDANDO CON JUAN PABLO SALCEDO NIÑO CON NÚMERO PREDIAL 505680200000000180002000000000. POR EL OESTE: LINDERO 4: INICIA EN EL PUNTO 4 CON COORDENADAS N=2067103.32M, E=5152867.09M EN LÍNEA RECTA Y EN SENTIDO NOROESTE EN DISTANCIA DE 12.9M HASTA EL PUNTO 1 CON COORDENADAS N=2067115.65M, E=5152863.18M, COLINDANDO CON LA NACION CON NÚMERO PREDIAL 505680000000000000000000000000 Y ENCIERRA.</t>
  </si>
  <si>
    <t>234-31041</t>
  </si>
  <si>
    <t>ARTICULO 8 PARÁGRAFO 1º. DE LA LEY 1579 DE 2012. ARTICULO 8 PARÁGRAFO 1º. DE LA LEY 1579 DE 2012.  POR EL NORTE: LINDERO 1: INICIA EN EL PUNTO 1 CON COORDENADAS N=2067361.14M, E=5152856.60M EN LÍNEA RECTA Y EN SENTIDO NORESTE EN DISTANCIA DE 50.1M HASTA EL PUNTO 2 CON COORDENADAS N=2067374.80M, E=5152904.87M, COLINDANDO CON LA NACION CON NÚMERO PREDIAL 505680200000000060004000000000. POR EL ESTE: LINDERO 2: INICIA EN EL PUNTO 2 CON COORDENADAS N=2067374.80M, E=5152904.87M EN LÍNEA RECTA Y EN SENTIDO SURESTE EN DISTANCIA DE 17.4M HASTA EL PUNTO 3 CON_x000D_
COORDENADAS N=2067358.13M, E=5152910.12M, COLINDANDO CON AURA MARIA LOZANO ARREPICHE CON NÚMERO PREDIAL 505680200000000060007000000000. POR EL SUR: LINDERO 3: INICIA EN EL PUNTO 3 CON COORDENADAS N=2067358.13M, E=5152910.12M EN LÍNEA RECTA Y EN SENTIDO SUROESTE EN DISTANCIA DE 50.1M HASTA EL PUNTO 4 CON_x000D_
COORDENADAS N=2067343.02M, E=5152862.33M, COLINDANDO CON LA NACION CON NÚMERO PREDIAL 505680200000000000000000000000. POR EL OESTE: LINDERO 4: INICIA EN EL PUNTO 4 CON COORDENADAS N=2067343.02M, E=5152862.33M EN LÍNEA RECTA Y EN SENTIDO NOROESTE EN DISTANCIA DE 19.0M HASTA EL PUNTO 1 CON COORDENADAS N=2067361.14M, E=5152856.60M COLINDANDO CON LA NACION CON NÚMERO PREDIAL 505680200000000000000000000000 Y ENCIERRA.</t>
  </si>
  <si>
    <t>234-31042</t>
  </si>
  <si>
    <t>ARTICULO 8 PARÁGRAFO 1º. DE LA LEY 1579 DE 2012. ARTICULO 8 PARÁGRAFO 1º. DE LA LEY 1579 DE 2012. POR EL NORTE: LINDERO 5: INICIA EN EL PUNTO 5 CON COORDENADAS_x000D_
N=2066709.52M, E=5157470.32M EN LÍNEA RECTA Y EN SENTIDO NORESTE EN DISTANCIA DE 1.9M HASTA EL PUNTO 1 CON  COORDENADAS N=2066710.78M, E=5157471.76M, COLINDANDO CON EDUARDO ANDRADE ALVAREZ CON NÚMERO PREDIAL 505680000000000000000000000000. LINDERO 1: INICIA EN EL PUNTO 1 CON COORDENADAS N=2066710.78M, E=5157471.76M EN LÍNEA RECTA Y EN SENTIDO NORESTE EN DISTANCIA DE 8.3M HASTA EL PUNTO 2 CON COORDENADAS N=2066716.16M, E=5157478.17M, COLINDANDO CON LA NACION CON NÚMERO PREDIAL 505680000000000000000000000000. POR EL ESTE: LINDERO 2: INICIA EN EL PUNTO 2 CON COORDENADAS N=2066716.16M, E=5157478.17M EN LÍNEA RECTA Y EN SENTIDO SURESTE EN DISTANCIA DE 21.9M HASTA EL PUNTO 3 CON COORDENADAS N=2066699.48M, E=5157492.50M, COLINDANDO CON JUAN PABLO LOPEZ ALDANA CON NÚMERO PREDIAL_x000D_
505680400000000090002000000000. POR EL SUR: LINDERO 3: INICIA EN EL PUNTO 3 CON COORDENADAS N=2066699.48M, E=5157492.50M EN LÍNEA RECTA Y EN SENTIDO SUROESTE EN DISTANCIA DE 9.7M HASTA EL PUNTO 4 CON COORDENADAS N=2066693.03M, E=5157485.25M, COLINDANDO CON LA NACION CON NÚMERO PREDIAL 505680400000000090002000000000. POR EL OESTE: LINDERO 4: INICIA EN EL PUNTO 4 CON COORDENADAS N=2066693.03M, E=5157485.25M EN LÍNEA RECTA Y EN SENTIDO NOROESTE EN DISTANCIA DE 22.2M HASTA EL PUNTO 5 CON COORDENADAS N=2066709.52M, E=5157470.32M, COLINDANDO CON LA NACION CON NÚMERO PREDIAL 505680000000000000000000000000 Y ENCIERRA.</t>
  </si>
  <si>
    <t>234-31043</t>
  </si>
  <si>
    <t>ARTICULO 8 PARÁGRAFO 1º. DE LA LEY 1579 DE 2012. ARTICULO 8 PARÁGRAFO 1º. DE LA LEY 1579 DE 2012. POR EL NORTE: LINDERO 1: INICIA EN EL PUNTO 1 CON COORDENADAS N=2067301.48M, E=5152926.75M EN LÍNEA RECTA Y EN SENTIDO NORESTE EN DISTANCIA DE 24.8M HASTA EL PUNTO 2 CON COORDENADAS N=2067317.87M, E=5152945.41M, COLINDANDO CON AMILLAR FERNANDO SANCHEZ URBANO CON NÚMERO PREDIAL 505680200000000120007000000000. POR EL ESTE: LINDERO 2: INICIA EN EL PUNTO 2 CON COORDENADAS N=2067317.87M, E=5152945.41M EN LÍNEA RECTA Y EN SENTIDO SURESTE EN DISTANCIA DE 55.4M HASTA EL PUNTO 3 CON COORDENADAS N=2067265.86M, E=5152964.70M, COLINDANDO CON LA NACION CON NÚMERO PREDIAL 505680000000000000000000000000. POR EL SUR: LINDERO 3: INICIA EN EL PUNTO 3 CON COORDENADAS N=2067265.86M, E=5152964.70M EN LÍNEA RECTA Y EN SENTIDO SUROESTE EN DISTANCIA DE 22.4M HASTA EL PUNTO 4 CON COORDENADAS N=2067258.73M, E=5152943.37M, COLINDANDO CON LA NACION CON NÚMERO PREDIAL 505680200000000120002000000000. POR EL OESTE: LINDERO 4: INICIA EN EL PUNTO 4 CON COORDENADAS N=2067258.73M, E=5152943.37M EN LÍNEA RECTA Y EN SENTIDO NOROESTE EN DISTANCIA DE 45.8M HASTA EL PUNTO 1 CON COORDENADAS N=2067301.48M, E=5152926.75M, COLINDANDO CON CAMILO ANDRES MORALES MOLINA CON NÚMERO PREDIAL 505680200000000120001000000000 Y ENCIERRA</t>
  </si>
  <si>
    <t>234-31044</t>
  </si>
  <si>
    <t>ARTICULO 8 PARÁGRAFO 1º. DE LA LEY 1579 DE 2012. ARTICULO 8 PARÁGRAFO 1º. DE LA LEY 1579 DE 2012. POR EL NORTE: LINDERO 1: INICIA EN EL PUNTO 1 CON COORDENADAS N=2066788.48M, E=5157495.90M EN LÍNEA RECTA Y EN SENTIDO NORESTE EN DISTANCIA DE 9.9M HASTA EL PUNTO 2 CON COORDENADAS N=2066795.22M, E=5157503.29M, COLINDANDO CON CARLOS ARTURO CASTELLANOS PINTO CON NÚMERO PREDIAL 505680400000000180017000000000. POR EL ESTE: LINDERO 2: INICIA EN EL PUNTO 2 CON COORDENADAS N=2066795.22M, E=5157503.29M EN LÍNEA RECTA Y EN SENTIDO SURESTE EN DISTANCIA DE 22.4M HASTA EL PUNTO 3 CON COORDENADAS N=2066778.59M, E=5157518.45M, COLINDANDO CON ANA EMILIA MADRID SAENZ CON NÚMERO PREDIAL_x000D_
505680400000000180001000000000. POR EL SUR: LINDERO 3: INICIA EN EL PUNTO 3 CON COORDENADAS N=2066778.59M, E=5157518.45M EN LÍNEA RECTA Y EN SENTIDO SUROESTE EN DISTANCIA DE 10.0M HASTA EL PUNTO 4 CON COORDENADAS N=2066771.85M, E=5157511.05M, COLINDANDO CON LA NACION CON NÚMERO PREDIAL 505680000000000000000000000000. POR EL OESTE: LINDERO 4: INICIA EN EL PUNTO 4 CON COORDENADAS N=2066771.85M, E=5157511.05M EN LÍNEA RECTA Y EN SENTIDO NOROESTE EN DISTANCIA DE 22.5M HASTA EL PUNTO 1 CON COORDENADAS N=2066788.48M, E=5157495.90M, COLINDANDO CON MARTHA NELLY TORRES GAITAN CON NÚMERO PREDIAL 505680400000000180003000000000 Y ENCIERRA.</t>
  </si>
  <si>
    <t>234-31045</t>
  </si>
  <si>
    <t>ARTICULO 8 PARÁGRAFO 1º. DE LA LEY 1579 DE 2012. ARTICULO 8 PARÁGRAFO 1º. DE LA LEY 1579 DE 2012. POR EL NORTE: LINDERO 1: INICIA EN EL PUNTO 1 CON COORDENADAS N=2067304.59M, E=5152621.96M EN LÍNEA RECTA Y EN SENTIDO ESTE EN DISTANCIA DE 30.9M HASTA EL PUNTO 2 CON COORDENADAS N=2067303.51M, E=5152652.88M, COLINDANDO CON MARIA OFELIA RIAÑO LOZANO CON NÚMERO PREDIAL 505680200000000090001000000000. POR EL ESTE: LINDERO 2: INICIA EN EL PUNTO 2 CON COORDENADAS N=2067303.51M, E=5152652.88M EN LÍNEA RECTA Y EN SENTIDO SUROESTE EN DISTANCIA DE 23.3M HASTA EL PUNTO 3 CON COORDENADAS N=2067280.22M, E=5152651.51M, COLINDANDO CON LA NACION CON NÚMERO PREDIAL 505680000000000000000000000000. POR EL SUR: LINDERO 3: INICIA EN EL PUNTO 3 CON COORDENADAS N=2067280.22M, E=5152651.51M EN LÍNEA RECTA Y EN SENTIDO SUROESTE EN DISTANCIA DE 26.6M HASTA EL PUNTO 4 CON COORDENADAS N=2067273.81M, E=5152625.63M, COLINDANDO CON LA NACION CON NÚMERO PREDIAL 505680000000000000000000000000. POR EL OESTE: LINDERO 4: INICIA EN EL PUNTO 4 CON COORDENADAS N=2067273.81M, E=5152625.63M EN LÍNEA RECTA Y EN SENTIDO NORTE EN DISTANCIA DE31.0M HASTA EL PUNTO 1 CON COORDENADAS N=2067304.59M, E=5152621.96M, COLINDANDO CON LA NACION CON NÚMERO PREDIAL 505680200000000090001000000000 Y ENCIERRA.</t>
  </si>
  <si>
    <t>234-31046</t>
  </si>
  <si>
    <t>ARTICULO 8 PARÁGRAFO 1º. DE LA LEY 1579 DE 2012. ARTICULO 8 PARÁGRAFO 1º. DE LA LEY 1579 DE 2012. POR EL NORTE: LINDERO 1: INICIA EN EL PUNTO 1 CON COORDENADAS N=2066764.73M, E=5157436.32M EN LÍNEA RECTA Y EN SENTIDO NORESTE EN DISTANCIA DE 9.9M HASTA EL PUNTO 2 CON COORDENADAS N=2066771.43M, E=5157443.67M, COLINDANDO CON LA NACION CON NÚMERO PREDIAL 505680000000000000000000000000. POR EL ESTE: LINDERO 2: INICIA EN EL PUNTO 2 CON COORDENADAS  N=2066771.43M, E=5157443.67M EN LÍNEA RECTA Y EN SENTIDO SURESTE EN DISTANCIA DE 22.4M HASTA EL PUNTO 3 CON_x000D_
COORDENADAS N=2066754.80M, E=5157458.81M, COLINDANDO CON SOLEDAD MORENO CON NÚMERO PREDIAL 505680400000000180012000000000. POR EL SUR: LINDERO 3: INICIA EN EL PUNTO 3 CON COORDENADAS N=2066754.80M, E=5157458.81M EN LÍNEA RECTA Y EN SENTIDO SUROESTE EN DISTANCIA DE 10.0M HASTA EL PUNTO 4 CON COORDENADAS N=2066748.10M, E=5157451.28M, COLINDANDO CON JUAN DIEGO QUIENTERO AGUDELO CON NÚMERO_x000D_
PREDIAL 505680400000000180008000000000. POR EL OESTE: LINDERO 4: INICIA EN EL PUNTO 4 CON COORDENADAS N=2066748.10M, E=5157451.28M EN LÍNEA RECTA Y EN SENTIDO NOROESTE EN DISTANCIA DE 22.37M HASTA EL PUNTO 1 CON COORDENADAS =2066764.73M, E=5157436.32M, COLINDANDO CON LA NACION CON NÚMERO PREDIAL 505680000000000000000000000000 Y ENCIERRA.</t>
  </si>
  <si>
    <t>234-31047</t>
  </si>
  <si>
    <t>ARTICULO 8 PARÁGRAFO 1º. DE LA LEY 1579 DE 2012. ARTICULO 8 PARÁGRAFO 1º. DE LA LEY 1579 DE 2012. POR EL NORTE: LINDERO 1: INICIA EN EL PUNTO 1 CON COORDENADAS N=2066817.14M, E=5157833.42M EN LÍNEA RECTA Y EN SENTIDO NORESTE EN DISTANCIA DE 12.1M HASTA EL PUNTO 2 CON COORDENADAS N=2066824.87M, E=5157842.81M, COLINDANDO CON ROSA NIDIA MEDINA ENCINOSA CON NÚMERO PREDIAL 505680400000000040001000000000. POR EL ESTE: LINDERO 2: INICIA EN EL PUNTO 2 CON COORDENADAS N=2066824.87M, E=5157842.81M EN LÍNEA RECTA Y EN SENTIDO SURESTE EN DISTANCIA DE 50.6M HASTA EL PUNTO 3 CON COORDENADAS N=2066785.51M, E=5157874.75M, COLINDANDO CON LA NACION CON NÚMERO PREDIAL 505680400000000040002000000000. POR EL SUR: LINDERO 3: INICIA EN EL PUNTO 3 CON COORDENADAS N=2066785.51M, E=5157874.75M EN LÍNEA RECTA Y EN SENTIDO SUROESTE EN DISTANCIA DE 13.9M HASTA EL PUNTO 4 CON COORDENADAS N=2066776.53M, E=5157864.07M, COLINDANDO CON_x000D_
LA NACION CON NÚMERO PREDIAL 505680000000000000000000000000. POR EL OESTE: LINDERO 4: INICIA EN EL PUNTO 4 CON COORDENADAS N=2066776.53M, E=5157864.07M EN LÍNEA RECTA Y EN SENTIDO NOROESTE EN DISTANCIA DE 50.8M HASTA EL PUNTO 5 CON COORDENADAS N=2066816.04M, E=5157832.08M, COLINDANDO CON TARCICIO BERMUDEZ FLÓREZ CON NÚMERO PREDIAL 505680400000000040004000000000. LINDERO 5: INICIA EN EL PUNTO 5 CON COORDENADASN=2066816.04M, E=5157832.08M EN LÍNEA RECTA Y EN SENTIDO NORESTE EN DISTANCIA DE 1.7M HASTA EL PUNTO 1 CON COORDENADAS N=2066817.14M, E=5157833.42M, COLINDANDO CON TARCICIO BERMUDEZ FLÓREZ CON NÚMERO PREDIAL 505680400000000040012000000000 Y ENCIERRA.</t>
  </si>
  <si>
    <t>234-31048</t>
  </si>
  <si>
    <t xml:space="preserve">ARTICULO 8 PARÁGRAFO 1º. DE LA LEY 1579 DE 2012. ARTICULO 8 PARÁGRAFO 1º. DE LA LEY 1579 DE 2012. POR EL NORTE: LINDERO 1: INICIA EN EL PUNTO 1 CON COORDENADAS N=2066853.68M, E=5157487.54M EN LÍNEA RECTA Y EN SENTIDO NORESTE EN DISTANCIA DE 9.9M HASTA EL PUNTO 2 CON COORDENADAS N=2066860.30M, E=5157495.03M, COLINDANDO CON ISIDRO BORDA MORERA CON NÚMERO PREDIAL, 505680400000000200001000000000. POR EL ESTE: LINDERO 2: INICIA EN EL PUNTO 2 CON COORDENADAS N=2066860.30M, E=5157495.03M EN LÍNEA RECTA Y EN SENTIDO SURESTE EN DISTANCIA DE 20.0M HASTA EL PUNTO 3 CON COORDENADAS N=2066845.31M, E=5157508.27M, COLINDANDO CON LA NACION CON NÚMERO PREDIAL 505680400000000200001000000000. POR EL SUR: LINDERO 3: INICIA EN EL PUNTO 3 CON COORDENADAS N=2066845.31M, E=5157508.27M EN LÍNEA RECTA Y EN SENTIDO SUROESTE EN DISTANCIA DE 9.9M HASTA EL PUNTO 4 CON COORDENADAS N=2066838.69M, E=5157500.77M, COLINDANDO CON LA NACION CON NÚMERO PREDIAL 505680000000000000000000000000. POR EL OESTE: LINDERO 4: INICIA EN EL PUNTO 4 CON COORDENADAS N=2066838.69M, E=5157500.77M EN LÍNEA RECTA Y EN SENTIDO NOROESTE EN DISTANCIA DE 20.0M HASTA EL PUNTO 1 CON COORDENADAS N=2066853.68M, E=5157487.54M, COLINDANDO CON BRIDI YURANI MORENO ALDANA CON NÚMERO PREDIAL 505680400000000200001000000000 Y ENCIERRA._x000D_
</t>
  </si>
  <si>
    <t>234-31049</t>
  </si>
  <si>
    <t>ARTICULO 8 PARÁGRAFO 1º. DE LA LEY 1579 DE 2012. ARTICULO 8 PARÁGRAFO 1º. DE LA LEY 1579 DE 2012.  POR EL NORTE: LINDERO 1: INICIA EN EL PUNTO 1 CON COORDENADAS N=2067436.06M, E=5152718.89M EN LÍNEA RECTA Y EN SENTIDO NORESTE EN DISTANCIA DE 16.7M HASTA EL PUNTO 2 CON COORDENADAS N=2067442.16M, E=5152734.46M, COLINDANDO CON PLUTARCO BETANCOURT FUENTES CON NÚMERO PREDIAL_x000D_
505680200000000040003000000000. POR EL ESTE: LINDERO 2: INICIA EN EL PUNTO 2 CON COORDENADAS N=2067442.16M, E=5152734.46M EN LÍNEA RECTA Y EN SENTIDO SURESTE EN DISTANCIA DE 15.4M HASTA EL PUNTO 3 CONCOORDENADAS N=2067427.73M, E=5152740.11M, COLINDANDO CON LUIS HERNANDO CHICUE GONZALES CON NÚMERO_x000D_
PREDIAL 505680200000000040004000000000. POR EL SUR: LINDERO 3: INICIA EN EL PUNTO 3 CON COORDENADAS N=2067427.73M, E=5152740.11M EN LÍNEA RECTA Y EN SENTIDO SUROESTE EN DISTANCIA DE 16.5M HASTA EL PUNTO 4 CON COORDENADAS N=2067421.71M, E=5152724.75M , COLINDANDO CON LA NACION CON NUMERO PREDIAL 505680200000000000000000000000. POR EL OESTE: LINDERO 4: INICIA EN EL PUNTO 4 CON COORDENADAS N=2067421.71M, E=5152724.75M EN LÍNEA RECTA Y EN SENTIDO NOROESTE EN DISTANCIA DE 15.5M HASTA EL PUNTO 1 CON COORDENADAS N=2067436.06M, E=5152718.89M, COLINDANDO CON LA NACION CON NÚMERO PREDIAL505680200000000000000000000000 Y ENCIERRA.</t>
  </si>
  <si>
    <t>234-31050</t>
  </si>
  <si>
    <t>ARTICULO 8 PARÁGRAFO 1º. DE LA LEY 1579 DE 2012. ARTICULO 8 PARÁGRAFO 1º. DE LA LEY 1579 DE 2012. : POR EL NORTE: LINDERO 1: INICIA EN EL PUNTO 1 CON COORDENADAS N=2066771.43M, E=5157443.67M EN LÍNEA RECTA Y EN SENTIDO NORESTE EN DISTANCIA DE 10.0M HASTA EL PUNTO 2 CON COORDENADAS N=2066778.17M, E=5157451.18M,_x000D_
COLINDANDO CON LA NACION CON NÚMERO PREDIAL 505680000000000000000000000000. POR EL ESTE: LINDERO 2: INICIA EN EL PUNTO 2 CON COORDENADAS N=2066778.17M, E=5157451.18M EN LÍNEA RECTA Y EN SENTIDO SURESTE EN DISTANCIA DE 22.4M HASTA_x000D_
EL PUNTO 3 CON COORDENADAS N=2066761.54M, E=5157466.33M, COLINDANDO CON CARLOS ARTURO CASTELLANOS PINTO CON NÚMERO PREDIAL 505680400000000180013000000000. POR EL SUR: LINDERO 3: INICIA EN EL PUNTO 3 CON COORDENADAS N=2066761.54M,_x000D_
E=5157466.33M EN LÍNEA RECTA Y EN SENTIDO SUROESTE EN DISTANCIA DE 10.0M HASTA EL PUNTO 4 CON COORDENADAS N=2066754.80M, E=5157458.81M, COLINDANDO CON DORY HERNANDEZ DE MURILLO CON NÚMERO PREDIAL 505680400000000180007000000000._x000D_
POR EL OESTE: LINDERO 4: INICIA EN EL PUNTO 4 CON COORDENADAS N=2066754.80M, E=5157458.81M EN LÍNEA RECTA Y EN SENTIDO NOROESTE EN DISTANCIA DE 22.4M HASTA EL PUNTO 1 CON COORDENADAS N=2066771.43M, E=5157443.67M, COLINDANDO CON JOSE_x000D_
OBED LIZARAZO CARRILLO CON NÚMERO PREDIAL 505680400000000180011000000000 Y ENCIERRA.</t>
  </si>
  <si>
    <t>234-31051</t>
  </si>
  <si>
    <t>ARTICULO 8 PARÁGRAFO 1º. DE LA LEY 1579 DE 2012. ARTICULO 8 PARÁGRAFO 1º. DE LA LEY 1579 DE 2012. POR EL NORTE: LINDERO 1: INICIA EN EL PUNTO 1 CON COORDENADAS N=2066836.12M, E=5157664.29M EN LÍNEA RECTA Y EN SENTIDO NORESTE EN DISTANCIA DE 10.0M HASTA EL PUNTO 2 CON COORDENADAS N=2066842.57M, E=5157671.93M, COLINDANDO CON LA NACION CON NÚMERO PREDIAL  505680000000000000000000000000. POR EL ESTE: LINDERO 2: INICIA EN EL PUNTO 2 CON COORDENADAS N=2066842.57M, E=5157671.93M EN LÍNEA RECTA Y EN SENTIDO SURESTE EN DISTANCIA DE 10.0M HASTA EL PUNTO 3 CON_x000D_
COORDENADAS N=2066834.93M, E=5157678.38M, COLINDANDO CON MARÍA SILIA ROJAS ANGEL CON NÚMERO PREDIAL 505680400000000100014000000000. LINDERO 3: INICIA EN EL PUNTO 3 CON COORDENADAS N=2066834.93M, E=5157678.38M EN LÍNEA RECTA Y EN SENTIDO SURESTE EN DISTANCIA DE 9.9M HASTA EL PUNTO 4 CON COORDENADAS N=2066827.29M, E=5157684.83M, COLINDANDO CON MARÍA SILIA ROJAS ANGEL CON NÚMERO PREDIAL_x000D_
505680400000000100015000000000. POR EL SUR: LINDERO 4: INICIA EN EL PUNTO 4 CON COORDENADAS N=2066827.29M, E=5157684.83M EN LÍNEA RECTA Y EN SENTIDO SUROESTE EN DISTANCIA DE 9.9M HASTA EL PUNTO 5 CON COORDENADAS N=2066820.84M, E=5157677.19M, COLINDANDO CON HUMBERTO JIMENEZ CASTELLANOS CON NÚMERO PREDIAL 505680400000000100002000000000. POR EL OESTE: LINDERO 5: INICIA EN EL PUNTO 5 CON COORDENADAS N=2066820.84M, E=5157677.19M EN LÍNEA RECTA Y EN SENTIDO NOROESTE EN DISTANCIA DE 19.9M HASTA EL PUNTO 1 CON COORDENADAS N=2066836.12M, E=5157664.29M, COLINDANDO CON MARÍA SILIA ROJAS ANGEL CON NÚMERO PREDIAL_x000D_
505680400000000100012000000000 Y ENCIERRA.</t>
  </si>
  <si>
    <t>234-31052</t>
  </si>
  <si>
    <t xml:space="preserve">ARTICULO 8 PARÁGRAFO 1º. DE LA LEY 1579 DE 2012. ARTICULO 8 PARÁGRAFO 1º. DE LA LEY 1579 DE 2012. POR EL NORTE: LINDERO 1: INICIA EN EL PUNTO 1 CON COORDENADAS N=2066818.58M, E=5157495.53M EN LÍNEA RECTA Y EN SENTIDO NORESTE EN DISTANCIA DE 10.0M HASTA EL PUNTO 2 CON COORDENADAS N=2066825.32M, E=5157502.92M, COLINDANDO CON LA NACION CON N Ú MERO PREDIAL 505680000000000000000000000000. POR EL ESTE: LINDERO 2: INICIA EN EL PUNTO 2 CON COORDENADAS N=2066825.32M, E=5157502.92M EN L Í NEA RECTA Y EN SENTIDO SURESTE EN DISTANCIA DE 22.5M HASTA EL PUNTO 3 CON COORDENADAS N=2066808.69M, E=5157518.07M, COLINDANDO CON LA NACION CON NÚMERO PREDIAL 05680400000000170008000000000. POR EL SUR: LINDERO 3: INICIA EN EL PUNTO 3 CON COORDENADAS N=2066808.69M, E=5157518.07M EN L Í NEA RECTA Y EN SENTIDO SUROESTE EN DISTANCIA DE 10.0M HASTA EL PUNTO 4 CON COORDENADAS N=2066801.95M, E=5157510.68M, COLINDANDO CON LA NACION CON N Ú MERO PREDIAL 505680400000000170006000000000. POR EL OESTE: LINDERO 4: INICIA EN EL PUNTO 4 CON COORDENADAS N=2066801.95M, E=5157510.68M EN L Í NEA RECTA Y EN SENTIDO NOROESTE EN DISTANCIA DE 22.5M HASTA EL PUNTO 1 CON COORDENADAS N=2066818.58M, E=5157495.53M, COLINDANDO CON MARISELA OLIVEROS ALVAREZ CON NÚMERO PREDIAL 505680400000000180018000000000 Y ENCIERRA._x000D_
</t>
  </si>
  <si>
    <t>234-31053</t>
  </si>
  <si>
    <t>ARTICULO 8 PARÁGRAFO 1º. DE LA LEY 1579 DE 2012. ARTICULO 8 PARÁGRAFO 1º. DE LA LEY 1579 DE 2012. POR EL NORTE: LINDERO 1: INICIA EN EL PUNTO 1 CON COORDENADAS N=2066829.67M, E=5157656.65M EN LÍNEA RECTA Y EN SENTIDO NORESTE EN DISTANCIA DE 9.9M HASTA EL PUNTO 2 CON COORDENADAS N=2066836.12M, E=5157664.29M, COLINDANDO CON LA NACION CON NÚMERO PREDIAL 505680000000000000000000000000. POR EL ESTE: LINDERO 2: INICIA EN EL PUNTO 2 CON COORDENADAS N=2066836.12M, E=5157664.29M EN LÍNEA RECTA Y EN SENTIDO SURESTE EN DISTANCIA DE 19.9M HASTA EL PUNTO 3 CON_x000D_
COORDENADAS N=2066820.84M, E=5157677.19M, COLINDANDO CON MARÍA SILIA ROJAS ANGEL CON NÚMERO PREDIAL  505680400000000100013000000000. POR EL SUR: LINDERO 3: INICIA EN EL PUNTO 3 CON COORDENADAS N=2066820.84M, E=5157677.19M EN LÍNEA RECTA Y EN SENTIDO SUROESTE EN DISTANCIA DE 9.9M HASTA EL PUNTO 4 CON COORDENADAS N=2066814.38M, E=5157669.55M, COLINDANDO CON HUMBERTO JIMENEZ CASTELLANOS CON NÚMERO PREDIAL 505680400000000100003000000000. POR EL OESTE: LINDERO 4: INICIA EN EL PUNTO 4 CON COORDENADAS N=2066814.38M, E=5157669.55M EN LÍNEA RECTA Y EN SENTIDO NOROESTE EN DISTANCIA DE 19.9M HASTA EL PUNTO 1 CON COORDENADAS N=2066829.67M, E=5157656.65M, COLINDANDO CON LA NACION CON NÚMERO PREDIAL 505680400000000100011000000000 Y ENCIERRA.</t>
  </si>
  <si>
    <t>234-31054</t>
  </si>
  <si>
    <t>ARTICULO 8 PARÁGRAFO 1º. DE LA LEY 1579 DE 2012. ARTICULO 8 PARÁGRAFO 1º. DE LA LEY 1579 DE 2012. POR EL NORTE: LINDERO 1: INICIA EN EL PUNTO 1 CON COORDENADAS N=2067219.14M, E=5152944.05M EN LÍNEA RECTA Y EN SENTIDO NORESTE EN DISTANCIA DE 35.7M HASTA EL PUNTO 2 CON COORDENADAS N=2067237.99M, E=5152974.44M, COLINDANDO CON LA NACION CON NÚMERO PREDIAL 505680200000000120002000000000. POR EL ESTE: LINDERO 2: INICIA EN EL PUNTO 2 CON COORDENADAS N=2067237.99M, E=5152974.44M EN LÍNEA RECTA Y EN SENTIDO SURESTE EN DISTANCIA DE 16.8M HASTA EL PUNTO 3 CON_x000D_
COORDENADAS N=2067222.53M, E=5152981.04M, COLINDANDO CON LA NACION CON NÚMERO PREDIAL 505680000000000000000000000000. POR EL SUR: LINDERO 3: INICIA EN EL PUNTO 3 CON COORDENADAS N=2067222.53M, E=5152981.04M EN LÍNEA RECTA Y EN SENTIDO NOROESTE EN DISTANCIA DE 36.2 HASTA EL PUNTO 4 CON COORDENADAS N=2067205.11M, E=5152949.25M, COLINDANDO CON LA NACION CON NÚMERO PREDIAL 505680000000000000000000000000. POR EL OESTE: LINDERO 4: INICIA EN EL PUNTO 4 CON COORDENADAS N=2067205.11M, E=5152949.25M EN LÍNEA RECTA Y EN SENTIDO NOROESTE EN DISTANCIA DE 14.9M HASTA EL PUNTO 1 CON COORDENADAS N=2067219.14M, E=5152944.05M, COLINDANDO CON LA NACION CON NÚMERO PREDIAL 505680200000000120004000000000 Y ENCIERRA.</t>
  </si>
  <si>
    <t>234-31055</t>
  </si>
  <si>
    <t xml:space="preserve">ARTICULO 8 PARÁGRAFO 1º. DE LA LEY 1579 DE 2012. ARTICULO 8 PARÁGRAFO 1º. DE LA LEY 1579 DE 2012. POR EL NORTE: LINDERO 1: INICIA EN EL PUNTO 1 CON COORDENADAS N=2066801.72M, E=5157814.69M EN LÍNEA RECTA Y EN SENTIDO NORESTE EN DISTANCIA DE 10.3M HASTA EL PUNTO 2 CON COORDENADAS N=2066808.31M, E=5157822.69M, COLINDANDO CON ANA EMILIA MADRID SAENZ CON NÚMERO PREDIAL 505680400000000040012000000000. LINDERO 2: INICIA EN EL PUNTO 5 CON COORDENADAS N=2066800.39M, E=5157813.07M EN LÍNEA RECTA Y EN SENTIDO NORESTE EN DISTANCIA DE 2.0M HASTA EL PUNTO 1 CON COORDENADAS N=2066801.72M, E=5157814.69M, COLINDANDO CON ALVARO AMIN ARENAS MADRID CON NÚMERO PREDIAL 505680400000000040011000000000 Y ENCIERRA. POR EL ESTE: LINDERO 3: INICIA EN EL PUNTO 2 CON COORDENADAS N=2066808.31M, E=5157822.69M EN L Í NEA RECTA Y EN SENTIDO SURESTE EN DISTANCIA DE 50.9M HASTA EL PUNTO 3 CON COORDENADAS N=2066769.13M, E=5157855.26M, COLINDANDO CON TARCICIO BERMUDEZ FLOREZ CON NÚMERO PREDIAL 505680400000000040004000000000. POR EL SUR: LINDERO 4: INICIA EN EL PUNTO 3 CON COORDENADAS N=2066769.13M, E=5157855.26M EN L Í NEA RECTA Y EN SENTIDO SUROESTE EN DISTANCIA DE 12.6M HASTA EL PUNTO 4 CON COORDENADAS N=2066761.02M, E=5157845.59M, COLINDANDO CON LA NACION CON NÚMERO PREDIAL 505680000000000000000000000000. POR EL OESTE: LINDERO 5: INICIA EN EL PUNTO 4 CON COORDENADAS N=2066761.02M, E=5157845.59M EN L Í NEA RECTA Y EN SENTIDO NOROESTE EN DISTANCIA DE 51.0M HASTA EL PUNTO 5 CON COORDENADAS N=2066800.39M, E=5157813.07M, COLINDANDO CON NICOLASA ALDANA TREJO CON NÚ MERO PREDIAL 505680400000000040006000000000_x000D_
</t>
  </si>
  <si>
    <t>234-31056</t>
  </si>
  <si>
    <t>ARTICULO 8 PARÁGRAFO 1º. DE LA LEY 1579 DE 2012. ARTICULO 8 PARÁGRAFO 1º. DE LA LEY 1579 DE 2012. POR EL NORTE: LINDERO 1: INICIA EN EL PUNTO 1 CON COORDENADAS N=2066866.42M, E=5157700.42M EN LÍNEA RECTA Y EN SENTIDO NORESTE EN DISTANCIA DE 20M HASTA EL PUNTO 2 CON COORDENADAS N=2066879.25M, E=5157715.76M, COLINDANDO CON LA NACION CON NÚMERO PREDIAL 505680000000000000000000000000. POR EL ESTE: LINDERO 2: INICIA EN EL PUNTO 2 CON COORDENADAS N=2066879.25M, E=5157715.76M EN LÍNEA RECTA Y EN SENTIDO SURESTE EN DISTANCIA DE 9.9M HASTA EL PUNTO 3 CON_x000D_
COORDENADAS N=2066871.58M, E=5157722.17M, COLINDANDO CON AFRANIO MEDINA BASABE CON NÚMERO PREDIAL 505680400000000110010000000000. POR EL SUR: LINDERO 3: INICIA EN EL PUNTO 3 CON COORDENADAS N=2066871.58M, E=5157722.17M EN LÍNEA RECTA Y EN SENTIDO SUROESTE EN DISTANCIA DE 19.9M HASTA EL PUNTO 4 CON COORDENADAS N=2066858.75M, E=5157706.83M, COLINDANDO CON ARIEL MONTEJO CANASTO CON NÚMERO PREDIAL 505680400000000110008000000000. POR EL OESTE: LINDERO 4: INICIA EN EL PUNTO 4 CON COORDENADAS N=2066858.75M, E=5157706.83M EN LÍNEA RECTA Y EN SENTIDO NOROESTE EN DISTANCIA DE 10.0M HASTA EL PUNTO 1 CON COORDENADAS N=2066866.42M, E=5157700.42M, LA NACION CON NÚMERO PREDIAL 505680000000000000000000000000 Y ENCIERRA.</t>
  </si>
  <si>
    <t>234-31057</t>
  </si>
  <si>
    <t>ARTICULO 8 PARÁGRAFO 1º. DE LA LEY 1579 DE 2012. ARTICULO 8 PARÁGRAFO 1º. DE LA LEY 1579 DE 2012. POR EL NORTE: LINDERO 1: INICIA EN EL PUNTO 1 CON COORDENADAS N=2066842.20M, E=5157444.31M EN LÍNEA RECTA Y EN SENTIDO NORESTE EN DISTANCIA DE 9.9M HASTA EL PUNTO 2 CON COORDENADAS N=2066848.82M, E=5157451.81M, COLINDANDO CON LA NACION CON NÚMERO PREDIAL 505680000000000000000000000000. POR EL ESTE: LINDERO 2: INICIA EN EL PUNTO 2 CON COORDENADAS  N=2066848.82M, E=5157451.81M EN LÍNEA RECTA Y EN SENTIDO SURESTE EN DISTANCIA DE 20.0M HASTA EL PUNTO 3 CON COORDENADAS N=2066833.83M, E=5157465.05M, COLINDANDO CON DIANA MILENA TELLEZ ALARCON CON NÚMERO PREDIAL 505680400000000190017000000000. POR EL SUR: LINDERO 3: INICIA EN EL PUNTO 3 CON COORDENADAS N=2066833.83M, E=5157465.05M EN LÍNEA RECTA Y EN SENTIDO SUROESTE EN DISTANCIA DE 10.0M HASTA EL PUNTO 4 CON COORDENADAS N=2066827.21M, E=5157457.55M, COLINDANDO CON ROSALINO REY ORTIZ CON NÚMERO PREDIAL 505680400000000190003000000000. POR EL OESTE: LINDERO 4: INICIA EN EL PUNTO 4 CON COORDENADAS N=2066827.21M, E=5157457.55M EN LÍNEA RECTA Y EN SENTIDO NOROESTE EN DISTANCIA DE 19.9M HASTA EL PUNTO 1 CON COORDENADAS N=2066842.20M, E=5157444.31M, COLINDANDO CON VICTOR ALFONSO RODRÍGUEZ CON NÚMERO PREDIAL 505680400000000190015000000000 Y ENCIERRA.</t>
  </si>
  <si>
    <t>234-31058</t>
  </si>
  <si>
    <t>ARTICULO 8 PARÁGRAFO 1º. DE LA LEY 1579 DE 2012. ARTICULO 8 PARÁGRAFO 1º. DE LA LEY 1579 DE 2012. POR EL NORTE: LINDERO 1: INICIA EN EL PUNTO 1 CON COORDENADAS N=2066795.22M, E=5157503.29M EN LÍNEA RECTA Y EN SENTIDO NORESTE EN DISTANCIA DE 10.0M HASTA EL PUNTO 2 CON COORDENADAS N=2066801.95M, E=5157510.68M, COLINDANDO CON MARISELA OLIVEROS ALVAREZ CON NÚMERO PREDIAL 505680400000000180018000000000. POR EL ESTE: LINDERO 2: INICIA EN EL PUNTO 2 CON COORDENADAS  N=2066801.95M, E=5157510.68M EN LÍNEA RECTA Y EN SENTIDO SURESTE EN DISTANCIA DE 22.5M HASTA EL PUNTO 3 CON COORDENADAS N=2066785.32M, E=5157525.84M, COLINDANDO CON LA NACION CON NÚMERO PREDIAL 505680400000000170006000000000. POR EL SUR: LINDERO 3: INICIA EN EL PUNTO 3 CON COORDENADAS N=2066785.32M, E=5157525.84M EN LÍNEA RECTA Y EN SENTIDO SUROESTE EN DISTANCIA DE 9.9M HASTA EL PUNTO 4 CON COORDENADAS N=2066778.59M, E=5157518.45M, COLINDANDO CON LA NACION CON NÚMERO PREDIAL 505680000000000000000000000000. POR EL OESTE: LINDERO 4: INICIA EN EL PUNTO 4 CON COORDENADAS N=2066778.59M, E=5157518.45M EN LÍNEA RECTA Y EN SENTIDO NOROESTE EN DISTANCIA DE 22.4M HASTA EL PUNTO 1 CON COORDENADAS N=2066795.22M, E=5157503.29M, COLINDANDO CON JESUS OVIDIO COCA SABOGAL CON NÚMERO PREDIAL 505680400000000180002000000000 Y ENCIERRA.</t>
  </si>
  <si>
    <t>234-31059</t>
  </si>
  <si>
    <t xml:space="preserve">ARTICULO 8 PARÁGRAFO 1º. DE LA LEY 1579 DE 2012. ARTICULO 8 PARÁGRAFO 1º. DE LA LEY 1579 DE 2012. POR EL NORTE: LINDERO 1: INICIA EN EL PUNTO 1 CON COORDENADAS N=2066904.91M, E=5157746.45M EN LÍNEA RECTA Y EN SENTIDO NORESTE CON UNA DISTANCIA ACUMULADA DE 20.0M HASTA EL PUNTO 2 CON COORDENADAS N=2066917.74M, E=5157761.79M, COLINDANDO CON LA NACION CON NÚMERO PREDIAL 505680000000000000000000000000. POR EL ESTE: LINDERO 2: INICIA EN EL PUNTO 2 CON COORDENADAS N=2066917.74M, E=5157761.79M EN LÍNEA RECTA Y EN SENTIDO SURESTE EN DISTANCIA DE 9.9M HASTA EL PUNTO 3 CON COORDENADAS N=2066910.07M, E=5157768.20M, COLINDANDO CON LA NACION CON NÚMERO PREDIAL 505680000000000000000000000000. POR EL SUR: LINDERO 3: INICIA EN EL PUNTO 3 CON COORDENADAS N=2066910.07M, E=5157768.20M EN LÍNEA RECTA Y EN SENTIDO SUROESTE EN DISTANCIA DE 20.0M HASTA EL PUNTO 4 CON COORDENADAS N=2066897.24M, E=5157752.86M, COLINDANDO CON LA NACION CON NÚMERO PREDIAL 505680400000000110015000000000. POR EL OESTE: LINDERO 4: INICIA EN EL PUNTO 4 CON COORDENADAS N=2066897.24M, E=5157752.86M EN LÍNEA RECTA Y EN SENTIDO NOROESTE EN DISTANCIA DE 10.0M HASTA EL PUNTO 1 CON COORDENADAS N=2066904.91M, E=5157746.45M, COLINDANDO CON ALBA NERI ALBARRACIN VARGAS CON NÚMERO PREDIAL 505680400000000110013000000000 Y ENCIERRA. </t>
  </si>
  <si>
    <t>234-31060</t>
  </si>
  <si>
    <t>ARTICULO 8 PARÁGRAFO 1º. DE LA LEY 1579 DE 2012. ARTICULO 8 PARÁGRAFO 1º. DE LA LEY 1579 DE 2012. COMPRENDIDO DENTRO DE LOS SIGUIENTES LINDEROS: ### POR EL NORTE: LINDERO 1: INICIA EN EL PUNTO 1 CON COORDENADAS N=2066893.63M, E=5157675.32M EN LÍNEA RECTA Y EN SENTIDO NORESTE EN DISTANCIA DE 11.3M HASTA EL PUNTO 2 CON COORDENADAS N=2066901.11M, E=5157683.86M, COLINDANDO CON LA NACION CON NÚMERO PREDIAL 505680000000000000000000000000. POR EL ESTE: LINDERO 2: INICIA EN EL PUNTO 2 CON COORDENADAS N=2066901.11M, E=5157683.86M EN LÍNEA RECTA Y EN SENTIDO SURESTE EN DISTANCIA DE 14.0M HASTA EL PUNTO 3 CON COORDENADAS N=2066890.53M, E=5157693.04M, COLINDANDO CON FLOR ALBA JIMÉNEZ PALACIOS CON NÚMERO PREDIAL 505680400000000150007000000000. POR EL SUR: LINDERO 3: INICIA EN EL PUNTO 3 CON COORDENADAS N=2066890.53M, E=5157693.04M EN LÍNEA RECTA Y EN SENTIDO SUROESTE EN DISTANCIA DE 11.2M HASTA EL PUNTO 4 CON COORDENADAS N=2066883.37M, E=5157684.42M, COLINDANDO CON JUAN CARLOS RESTREPO OCAMPO CON NÚMERO PREDIAL 505680400000000150008000000000. POR EL OESTE: LINDERO 4: INICIA EN EL PUNTO 4 CON COORDENADAS N=2066883.37M, E=5157684.42M EN LÍNEA RECTA Y EN SENTIDO NOROESTE CON UNA DISTANCIA DE 13.71M HASTA EL PUNTO 1 CON COORDENADAS N=2066893.63M, E=5157675.32M, COLINDANDO CON LA NACION CON NÚMERO PREDIAL 505680000000000000000000000000 Y ENCIERRA. ###</t>
  </si>
  <si>
    <t>234-31061</t>
  </si>
  <si>
    <t xml:space="preserve">ARTICULO 8 PARÁGRAFO 1º. DE LA LEY 1579 DE 2012. ARTICULO 8 PARÁGRAFO 1º. DE LA LEY 1579 DE 2012. COMPRENDIDO DENTRO DE LOS SIGUIENTES LINDEROS: ### POR EL NORTE: LINDERO 1: INICIA EN EL PUNTO 1 CON COORDENADAS N=2066781.75M, E=5157488.51M EN LÍNEA RECTA Y EN SENTIDO NORESTE EN DISTANCIA DE 10.0M HASTA EL PUNTO 2 CON COORDENADAS N=2066788.48M, E=5157495.90M, COLINDANDO CON LA NACION CON NÚMERO PREDIAL 505680400000000180016000000000. POR EL ESTE: LINDERO 2: INICIA EN EL PUNTO 2 CON COORDENADAS N=2066788.48M, E=5157495.90M EN LÍNEA RECTA Y EN SENTIDO SURESTE EN DISTANCIA DE 22.5M HASTA EL PUNTO 3 CON COORDENADAS N=2066771.85M, E=5157511.05M, COLINDANDO CON JESUS OVIDIO COCA SABOGAL CON NÚMERO_x000D_
PREDIAL 505680400000000180002000000000. POR EL SUR: LINDERO 3: INICIA EN EL PUNTO 3 CON COORDENADAS N=2066771.85M, E=5157511.05M EN LÍNEA RECTA Y EN SENTIDO SUROESTE EN DISTANCIA DE 10.0M HASTA EL PUNTO 4 CON COORDENADAS N=2066765.12M, E=5157503.66M, COLINDANDO CON LA NACION CON NÚMERO PREDIAL 505680000000000000000000000000. POR EL OESTE: LINDERO 4: INICIA EN EL PUNTO 4 CON COORDENADAS N=2066765.12M, E=5157503.66M EN LÍNEA RECTA Y EN SENTIDO NOROESTE EN DISTANCIA DE 22.5M HASTA EL PUNTO 1 CON COORDENADAS N=2066781.75M, E=5157488.51M, COLINDANDO CON LA NACION CON NÚMERO PREDIAL 505680400000000180004000000000 Y ENCIERRA. ###_x000D_
</t>
  </si>
  <si>
    <t>234-31062</t>
  </si>
  <si>
    <t>ARTICULO 8 PARÁGRAFO 1º. DE LA LEY 1579 DE 2012. ARTICULO 8 PARÁGRAFO 1º. DE LA LEY 1579 DE 2012. COMPRENDIDO DENTRO DE LOS SIGUIENTES LINDEROS: ### POR EL NORTE: LINDERO 1: INICIA EN EL PUNTO 1 CON COORDENADAS N=2067178.07M, E=5152884.58M EN LÍNEA RECTA Y EN SENTIDO NORESTE EN DISTANCIA DE 24.4M HASTA EL PUNTO 2 CON COORDENADAS N=2067188.60M, E=5152906.69M, COLINDANDO CON PEDRO DENOS DAZA CON NÚMERO PREDIAL 505680200000000110004000000000. POR EL ESTE: LINDERO 2: INICIA EN EL PUNTO 2 CON COORDENADAS N=2067188.60M, E=5152906.69M EN LÍNEA RECTA Y EN SENTIDO SURESTE EN DISTANCIA DE 12.9M HASTA EL PUNTO 3 CON COORDENADAS N=2067176.49M, E=5152911.12M, COLINDANDO CON LA NACION CON NÚMERO PREDIAL 505680000000000000000000000000. POR EL SUR: LINDERO 3: INICIA EN EL PUNTO 3 CON COORDENADAS N=2067176.49M, E=5152911.12M EN LÍNEA RECTA Y EN SENTIDO SUROESTE EN DISTANCIA DE 23.8M HASTA EL PUNTO 4 CON COORDENADAS N=2067167.62M, E=5152888.99M, COLINDANDO CON LA NACION CON NÚMERO PREDIAL 505680000000000000000000000000. POR EL OESTE: LINDERO 4: INICIA EN EL PUNTO 4 CON COORDENADAS N=2067167.62M, E=5152888.99M EN LÍNEA RECTA Y EN SENTIDO NOROESTE EN DISTANCIA DE 11.3M HASTA EL PUNTO 1 CON COORDENADAS N=2067178.07M, E=5152884.58M, COLINDANDO CON AMALBY ROCIO GONZALEZ MARTINEZ CON NÚMERO PREDIAL 505680200000000110006000000000 Y ENCIERRA. ###</t>
  </si>
  <si>
    <t>234-31063</t>
  </si>
  <si>
    <t xml:space="preserve">ARTICULO 8 PARÁGRAFO 1º. DE LA LEY 1579 DE 2012. ARTICULO 8 PARÁGRAFO 1º. DE LA LEY 1579 DE 2012. COMPRENDIDO DENTRO DE LOS SIGUIENTES LINDEROS: ### POR EL NORTE: LINDERO 1: INICIA EN EL PUNTO 1 CON COORDENADAS N=2066780.03M, E=5157552.45M EN LÍNEA RECTA Y EN SENTIDO NORESTE EN DISTANCIA DE 15.3M HASTA EL PUNTO 2 CON COORDENADAS N=2066790.02M, E=5157564.07M, COLINDANDO CON LA NACION CON NÚMERO PREDIAL 505680000000000000000000000000. POR EL ESTE: LINDERO 2: INICIA EN EL PUNTO 2 CON COORDENADAS N=2066790.02M, E=5157564.07M EN LÍNEA RECTA Y EN SENTIDO SURESTE EN DISTANCIA DE 15.4M HASTA EL PUNTO 3 CON COORDENADAS N=2066779.08M, E=5157574.93M, COLINDANDO CON ANA NAYIBE GARCÍA GARCIA CON NÚMERO PREDIAL_x000D_
505680400000000090001000000000. POR EL SUR: LINDERO 3: INICIA EN EL PUNTO 3 CON COORDENADAS N=2066779.08M, E=5157574.93M EN L Í NEA RECTA Y EN SENTIDO SUROESTE EN DISTANCIA DE 16.0M HASTA EL PUNTO 4 CON COORDENADAS N=2066768.46M, E=5157562.92M, COLINDANDO CON LA NACION CON N Ú MERO PREDIAL 505680400000000090004000000000. POR EL OESTE: LINDERO 4: INICIA EN EL PUNTO 4 CON COORDENADAS N=2066768.46M, E=5157562.92M EN LÍNEA RECTA Y EN SENTIDO NOROESTE EN DISTANCIA DE 15.6M HASTA EL PUNTO 1 CON COORDENADAS N=2066780.03M, E=5157552.45M, COLINDANDO CON LA NACION CON NÚMERO PREDIAL 505680400000000090002000000000 Y ENCIERRA. ### _x000D_
</t>
  </si>
  <si>
    <t>234-31064</t>
  </si>
  <si>
    <t>ARTICULO 8 PARÁGRAFO 1º. DE LA LEY 1579 DE 2012. ARTICULO 8 PARÁGRAFO 1º. DE LA LEY 1579 DE 2012. COMPRENDIDO DENTRO DE LOS SIGUIENTES LINDEROS: ### POR EL NORTE: LINDERO 1: INICIA EN EL PUNTO 1 CON COORDENADAS N=2066811.19M, E=5157806.90M EN LÍNEA RECTA Y EN SENTIDO NORESTE EN DISTANCIA DE 10.0M HASTA EL PUNTO 2 CON COORDENADAS N=2066817.70M, E=5157814.52M, COLINDANDO CON LA NACION CON NÚMERO PREDIAL 505680000000000000000000000000. POR EL ESTE: LINDERO 2: INICIA EN EL PUNTO 2 CON COORDENADAS N=2066817.70M, E=5157814.52M EN LÍNEA RECTA Y EN SENTIDO SURESTE EN DISTANCIA DE 12.4M HASTA EL PUNTO 3 CON COORDENADAS N=2066808.31M, E=5157822.69M, COLINDANDO CON TARCICIO BERMUDEZ FLÓREZ CON NÚMERO PREDIAL 505680400000000040012000000000. POR EL SUR: LINDERO 3: INICIA EN EL PUNTO 3 CON COORDENADAS N=2066808.31M, E=5157822.69M EN LÍNEA RECTA Y EN SENTIDO SUROESTE EN DISTANCIA DE 10.3M HASTA EL PUNTO 4 CON COORDENADAS N=2066801.72M, E=5157814.69M, COLINDANDO CON TARCICIO BERMUDEZ FLÓREZ CON NÚMERO PREDIAL 505680400000000040005000000000. POR EL OESTE: LINDERO 4: INICIA EN EL PUNTO 4 CON COORDENADAS N=2066801.72M, E=5157814.69M EN LÍNEA RECTA Y EN SENTIDO NOROESTE EN DISTANCIA DE 12.2M HASTA EL PUNTO 1 CON COORDENADAS N=2066811.19M, E=5157806.90M, COLINDANDO CON ALVARO AMIN ARENAS MADRID CON NÚMERO PREDIAL 505680400000000040011000000000 Y ENCIERRA. ###</t>
  </si>
  <si>
    <t>234-31065</t>
  </si>
  <si>
    <t xml:space="preserve">ARTICULO 8 PARÁGRAFO 1º. DE LA LEY 1579 DE 2012. ARTICULO 8 PARÁGRAFO 1º. DE LA LEY 1579 DE 2012. COMPRENDIDO DENTRO DE LOS SIGUIENTES LINDEROS: ### POR EL NORTE: LINDERO 1: INICIA EN EL PUNTO 1 CON COORDENADAS N=2066785.04M, E=5157581.66M EN LÍNEA RECTA Y EN SENTIDO NORESTE EN DISTANCIA DE 25.7M HASTA EL PUNTO 2 CON COORDENADAS N=2066802.14M, E=5157600.99M, COLINDANDO CON TARCICIO BERMUDEZ FLÓREZ CON NÚMERO PREDIAL 505680400000000090001000000000. POR EL ESTE: LINDERO 2: INICIA EN EL PUNTO 2 CON COORDENADAS N=2066802.14M, E=5157600.99M EN LÍNEA RECTA Y EN SENTIDO SURESTE EN DISTANCIA DE 10.1M HASTA EL PUNTO 3 CON COORDENADAS N=2066794.55M, E=5157607.80M, COLINDANDO CON LA NACION CON NÚMERO PREDIAL 505680000000000000000000000000. POR EL SUR: LINDERO 3: INICIA EN EL PUNTO 3 CON COORDENADAS N=2066794.55M, E=5157607.80M EN LÍNEA RECTA Y EN SENTIDO SUROESTE EN DISTANCIA DE 25.4M HASTA EL PUNTO 4 CON COORDENADAS N=2066778.28M,_x000D_
E=5157588.22M, COLINDANDO CON LA NACION CON NÚMERO PREDIAL 505680400000000090004000000000. POR EL OESTE: LINDERO 4: INICIA EN EL PUNTO 4 CON COORDENADAS N=2066778.28M, E=5157588.22M EN LÍNEA RECTA Y EN SENTIDO NOROESTE EN DISTANCIA DE 9.4M HASTA EL PUNTO 1 CON COORDENADAS N=2066785.04M, E=5157581.66M, COLINDANDO CON ANA NAYIBE GARCÍA GARCIA CON NÚMERO PREDIAL 505680400000000090001000000000 Y ENCIERRA. ###_x000D_
 </t>
  </si>
  <si>
    <t>234-31066</t>
  </si>
  <si>
    <t xml:space="preserve">ARTICULO 8 PARÁGRAFO 1º. DE LA LEY 1579 DE 2012. ARTICULO 8 PARÁGRAFO 1º. DE LA LEY 1579 DE 2012. COMPRENDIDO DENTRO DE LOS SIGUIENTES LINDEROS: ### POR EL NORTE: LINDERO 1: INICIA EN EL PUNTO 1 CON COORDENADAS N=2067183.88M, E=5152867.16M EN LÍNEA RECTA Y EN SENTIDO NORESTE EN DISTANCIA DE 13.7M HASTA EL PUNTO 2 CON COORDENADAS N=2067189.29M, E=5152879.79M, COLINDANDO CON LA NACION CON NÚMERO PREDIAL 505680200000000110003000000000. POR EL ESTE: LINDERO 2: INICIA EN EL PUNTO 2 CON COORDENADAS N=2067189.29M, E=5152879.79M EN LÍNEA RECTA Y EN SENTIDO SURESTE EN DISTANCIA DE 12.1M HASTA EL PUNTO 3 CON COORDENADAS N=2067178.07M, E=5152884.58M, COLINDANDO CON PEDRO DENOS DAZA CON NÚMERO PREDIAL 505680200000000110004000000000. LINDERO 3: INICIA EN EL PUNTO 3 CON COORDENADAS N=2067178.07M, E=5152884.58M EN LÍNEA RECTA Y EN SENTIDO SURESTE EN DISTANCIA DE 11.3M HASTA EL PUNTO 4 CON COORDENADAS N=2067167.62M, E=5152888.99M, COLINDANDO CON SILVEIDA PARRA BRUGOS CON NÚMERO PREDIAL 505680200000000110005000000000. POR EL SUR: LINDERO 4: INICIA EN EL PUNTO 4 CON COORDENADAS N=2067167.62M, E=5152888.99M EN LÍNEA RECTA Y EN SENTIDO SUROESTE EN DISTANCIA DE 13.6M HASTA EL PUNTO 5 CON COORDENADAS N=2067162.56M, E=5152876.36M, COLINDANDO CON LA NACION CON N Ú MERO PREDIAL 5680000000000000000000000000. POR EL OESTE: LINDERO 5: INICIA EN EL PUNTO 5 CON COORDENADAS N=2067162.56M, E=5152876.36M EN LÍNEA RECTA Y EN SENTIDO NOROESTE EN DISTANCIA DE 23.2M HASTA EL PUNTO 1 CON COORDENADAS N=2067183.88M, E=5152867.16M, COLINDANDO CON YEISON ERNESTO BELTRAN PARRA CON NÚMERO PREDIAL 505680200000000110006000000000 Y ENCIERRA. ### </t>
  </si>
  <si>
    <t>234-31067</t>
  </si>
  <si>
    <t>ARTICULO 8 PARÁGRAFO 1º. DE LA LEY 1579 DE 2012. ARTICULO 8 PARÁGRAFO 1º. DE LA LEY 1579 DE 2012. COMPRENDIDO DENTRO DE LOS SIGUIENTES LINDEROS: ### POR EL NORTE: LINDERO 1: INICIA EN EL PUNTO 1 CON COORDENADAS N=2067184.97M, E=5152856.45M EN LÍNEA RECTA Y EN SENTIDO NORESTE EN DISTANCIA DE 9.3M HASTA EL PUNTO 2 CON COORDENADAS N=2067188.74M, E=5152865.04M, COLINDANDO CON IMELDA AVILA COLINA CON NÚMERO PREDIAL 505680200000000110002000000000. POR EL ESTE: LINDERO 2: INICIA EN EL PUNTO 2 CON COORDENADAS N=2067188.74M, E=5152865.04M EN LÍNEA RECTA Y EN SENTIDO SURESTE EN DISTANCIA DE 5.3M HASTA EL PUNTO 3 CON COORDENADAS N=2067183.88M, E=5152867.16M, COLINDANDO CON LA NACION CON NÚMERO PREDIAL 505680200000000110003000000000. LINDERO 3: INICIA EN EL PUNTO 3 CON COORDENADAS N=2067183.88M, E=5152867.16M EN LÍNEA RECTA Y EN SENTIDO SURESTE EN DISTANCIA DE 23.2M HASTA EL PUNTO 4 CON COORDENADAS N=2067162.56M, E=5152876.36M, COLINDANDO CON AMALBY ROCIO GONZALEZ MARTINEZ CON N Ú MERO PREDIAL 505680200000000110006000000000. POR EL SUR: LINDERO 4: INICIA EN EL PUNTO 4 CON COORDENADAS N=2067162.56M, E=5152876.36M EN LÍNEA RECTA Y EN SENTIDO SUROESTE EN DISTANCIA DE 9.6M HASTA EL PUNTO 5 CON COORDENADAS N=2067158.99M, E=5152867.45M, COLINDANDO CON LA NACION CON NÚMERO PREDIAL 505680000000000000000000000000. POR EL OESTE: LINDERO 5: INICIA EN EL PUNTO 5 CON COORDENADAS N=2067158.99M, E=5152867.45M EN LÍNEA RECTA Y EN SENTIDO NOROESTE EN DISTANCIA DE 28.2M HASTA EL PUNTO 1 CON COORDENADAS N=2067184.97M, E=5152856.45M, COLINDANDO CON LA NACION CON NÚMERO PREDIAL 505680200000000110007000000000 Y ENCIERRA. ###</t>
  </si>
  <si>
    <t>234-31068</t>
  </si>
  <si>
    <t xml:space="preserve">COMPRENDIDO DENTRO DE LOS SIGUIENTES LINDEROS: ### POR EL NORTE: LINDERO 1: INICIA EN EL PUNTO 1 CON COORDENADAS N=2067603.03M, E=5152541.03M EN LÍNEA QUEBRADA Y EN SENTIDO SURESTE PASANDO POR LOS PUNTOS Y COORDENADAS 2: N=2067547.09M, E=5152588.47M, CON UNA DISTANCIA ACUMULADA DE 141.33M HASTA EL PUNTO 3 CON COORDENADAS N=2067570.88M, E=5152652.15M, COLINDANDO CON LA NACION CON NÚMERO PREDIAL 505680000000000000000000000000. POR EL ESTE: LINDERO 2: INICIA EN EL PUNTO 3 CON COORDENADAS N=2067570.88M, E=5152652.15M EN LÍNEA QUEBRADA Y EN_x000D_
SENTIDO SURESTE PASANDO POR LOS PUNTOS Y COORDENADAS 4: N=2067416.85M, E=5152712.10M; 5: N=2067406.69M, E=5152685.62M; 6: N=2067390.81M, E=5152659.95M; 7: N=2067370.44M, E=5152652.81M, CON UNA DISTANCIA ACUMULADA DE 270.56M HASTA EL PUNTO 8 CON COORDENADAS N=2067345.43M, E=5152655.35M, COLINDANDO CON LA_x000D_
NACION CON NÚMERO PREDIAL 505680000000000000000000000000. LINDERO 3: INICIA EN EL PUNTO 8 CON COORDENADAS N=2067345.43M, E=5152655.35M EN LÍNEA QUEBRADA Y EN SENTIDO SUROESTE PASANDO POR LOS PUNTOS Y COORDENADAS 9: N=2067340.13M, E=5152637.94M, CON UNA DISTANCIA ACUMULADA DE 57.16M HASTA EL PUNTO 10 CON COORDENADAS N=2067304.59M, E=5152621.96M , COLINDANDO CON MARIA OFELIA RIA Ñ O LOZANO CON NÚMERO PREDIAL 505680200000000090001000000000. LINDERO 4: INICIA EN EL PUNTO 10 CON COORDENADAS N=2067304.59M, E=5152621.96M EN L Í NEA QUEBRADA Y EN SENTIDO SUROESTE PASANDO POR LOS PUNTOS Y COORDENADAS 11:_x000D_
N=2067286.96M, E=5152614.03M; 12: N=2067274.64M, E=5152592.97M, CON UNA DISTANCIA ACUMULADA DE 49.64M HASTA EL PUNTO 13 CON COORDENADAS N=2067269.22M, E=5152595.32M , COLINDANDO CON LA NACION CON NÚMERO PREDIAL 505680200000000090001000000000. POR EL SUR: LINDERO 5: INICIA EN EL PUNTO 13 CON COORDENADAS N=2067269.22M, E=5152595.32M EN LÍNEA QUEBRADA Y EN SENTIDO OESTE PASANDO POR LOS PUNTOS Y COORDENADAS 22: N=2067318.65M, E=5152414.65M; 23: N=2067327.25M, E=5152392.83M; 24: N=2067327.25M, E=5152375.63M; 14: N=2067271.69M, E=5152572.74M; 15: N=2067272.35M, E=5152550.92M; 16: N=2067272.35M, E=5152529.75M; 17: N=2067273.67M, E=5152512.55M; 18: N=2067274.99M, E=5152494.03M; 19: N=2067285.58M, E=5152480.14M; 20: N=2067293.52M, E=5152462.28M; 21: N=2067304.76M, E=5152443.76M, CON UNA DISTANCIA ACUMULADA DE 246.56M HASTA EL PUNTO 25 CON COORDENADAS N=2067327.36M, E=5152362.18M, COLINDANDO CON LA NACION CON NÚMERO PREDIAL 505680000000000000000000000000. POR EL OESTE: LINDERO 6: INICIA EN EL PUNTO 25 CON COORDENADAS N=2067327.36M, E=5152362.18M EN LÍNEA RECTA Y EN SENTIDO NORESTE EN DISTANCIA DE 328.60M HASTA EL PUNTO 1 CON COORDENADAS N=2067603.03M, E=5152541.03M, COLINDANDO CON ERINZON MADRID ESPINOSA CON NÚMERO PREDIAL 505680001000000010200000000000 Y ENCIERRA. ###_x000D_
</t>
  </si>
  <si>
    <t>234-31069</t>
  </si>
  <si>
    <t>ARTICULO 8 PARÁGRAFO 1º. DE LA LEY 1579 DE 2012. ARTICULO 8 PARÁGRAFO 1º. DE LA LEY 1579 DE 2012. COMPRENDIDO DENTRO DE LOS SIGUIENTES LINDEROS: ### POR EL NORTE: LINDERO 1: INICIA EN EL PUNTO 1 CON COORDENADAS N=2067147.95M, E=5152873.71M EN LÍNEA RECTA Y EN SENTIDO NORESTE EN DISTANCIA DE 20.5M HASTA EL PUNTO 2 CON COORDENADAS N=2067156.07M, E=5152892.64M, COLINDANDO CON LA NACION CON NÚMERO PREDIAL 505680000000000000000000000000. POR EL ESTE: LINDERO 2: INICIA EN EL PUNTO 2 CON COORDENADAS N=2067156.07M, E=5152892.64M EN LÍNEA RECTA Y EN SENTIDO SURESTE EN DISTANCIA DE 11.2M HASTA EL PUNTO 3 CON COORDENADAS N=2067145.65M, E=5152896.82M, COLINDANDO CON ANA RUBIELA SANCHEZ ZAPATA CON NÚMERO_x000D_
PREDIAL 505680200000000180007000000000. LINDERO 3: INICIA EN EL PUNTO 3 CON COORDENADAS N=2067145.65M, E=5152896.82M EN LÍNEA RECTA Y EN SENTIDO SURESTE EN DISTANCIA DE 2.7M HASTA EL PUNTO 4 CON COORDENADAS N=2067143.05M, E=5152897.86M, COLINDANDO CON MARIA LUISA LOZANO GAITAN CON NÚMERO PREDIAL_x000D_
505680200000000180008000000000. POR EL SUR: LINDERO 4: INICIA EN EL PUNTO 4 CON COORDENADAS N=2067143.05M, E=5152897.86M EN LÍNEA RECTA Y EN SENTIDO SUROESTE EN DISTANCIA DE 20.5M HASTA EL PUNTO 5 CON COORDENADAS N=2067135.44M, E=5152878.74M, COLINDANDO CON LA NACION CON NÚMERO PREDIAL 505680200000000180012000000000. POR EL OESTE: LINDERO 5: INICIA EN EL PUNTO 5 CON COORDENADAS N=2067135.44M, E=5152878.74M EN LÍNEA RECTA Y EN SENTIDO NOROESTE EN DISTANCIA DE 13.4M HASTA EL PUNTO 1 CON COORDENADAS N=2067147.95M, E=5152873.71M, COLINDANDO CON HECTOR MANUEL ARGUELLO GARCIA CON NÚMERO PREDIAL 505680200000000180005000000000 Y ENCIERRA. ###</t>
  </si>
  <si>
    <t>234-31070</t>
  </si>
  <si>
    <t>ARTICULO 8 PARÁGRAFO 1º. DE LA LEY 1579 DE 2012. ARTICULO 8 PARÁGRAFO 1º. DE LA LEY 1579 DE 2012. COMPRENDIDO DENTRO DE LOS SIGUIENTES LINDEROS: ### POR EL NORTE: LINDERO 1: INICIA EN EL PUNTO 1 CON COORDENADAS N=2067145.65M, E=5152896.82M EN LÍNEA RECTA Y EN SENTIDO NORESTE EN DISTANCIA DE 22.0M HASTA EL PUNTO 2 CON COORDENADAS N=2067153.63M, E=5152917.41M, COLINDANDO CON ANA RUBIELA SANCHEZ ZAPATA CON NÚMERO PREDIAL 505680200000000180007000000000. POR EL ESTE: LINDERO 2: INICIA EN EL PUNTO 2 CON COORDENADAS N=2067153.63M, E=5152917.41M EN LÍNEA RECTA Y EN SENTIDO SURESTE EN DISTANCIA DE 16.1M HASTA EL PUNTO 3 CON COORDENADAS N=2067138.60M, E=5152923.45M, COLINDANDO CON LA NACION CON NÚMERO PREDIAL 505680000000000000000000000000. POR EL SUR: LINDERO 3: INICIA EN EL PUNTO 3 CON COORDENADAS N=2067138.60M, E=5152923.45M EN LÍNEA RECTA Y EN SENTIDO SUROESTE EN DISTANCIA DE 9.7M HASTA EL PUNTO 4 CON COORDENADAS N=2067135.06M, E=5152914.32M, COLINDANDO CON LA NACION CON N Ú MERO PREDIAL 505680200000000180009000000000. LINDERO 4: INICIA EN EL PUNTO 4 CON COORDENADAS N=2067135.06M, E=5152914.32M EN LÍNEA RECTA Y EN SENTIDO SUROESTE EN DISTANCIA DE 12.2M HASTA EL PUNTO 5 CON COORDENADAS N=2067130.62M, E=5152902.86M, COLINDANDO CON LA NACION CON NÚMERO PREDIAL 505680200000000180012000000000. POR EL OESTE: LINDERO 5: INICIA EN EL PUNTO 5 CON COORDENADAS N=2067130.62M, E=5152902.86M EN LÍNEA RECTA Y EN SENTIDO NOROESTE EN DISTANCIA DE 13.4M HASTA EL PUNTO 6 CON COORDENADAS N=2067143.05M, E=5152897.86M, COLINDANDO CON LA NACION CON N Ú MERO PREDIAL 505680200000000180012000000000. LINDERO 6: INICIA EN EL PUNTO 6 CON COORDENADAS N=2067143.05M, E=5152897.86M EN LÍNEA RECTA Y EN SENTIDO NOROESTE EN DISTANCIA DE 2.7M HASTA EL PUNTO 1 CON COORDENADAS N=2067145.65M, E=5152896.82M, COLINDANDO CON EDUIN ARGUELLO DUZAN CON NÚMERO PREDIAL 505680200000000180006000000000 Y ENCIERRA. ###</t>
  </si>
  <si>
    <t>234-31071</t>
  </si>
  <si>
    <t xml:space="preserve">ARTICULO 8 PARÁGRAFO 1º. DE LA LEY 1579 DE 2012. ARTICULO 8 PARÁGRAFO 1º. DE LA LEY 1579 DE 2012. COMPRENDIDO DENTRO DE LOS SIGUIENTES LINDEROS: ### POR EL NORTE: LINDERO 1: INICIA EN EL PUNTO 1 CON COORDENADAS N=2067576.58M, E=5152952.49M EN LÍNEA RECTA Y EN SENTIDO NORESTE EN DISTANCIA DE 39.3 HASTA EL PUNTO 2 CON COORDENADAS N=2067592.74M, E=5152987.21M COLINDANDO CON EL PREDIO DE LA NACION CON NÚMERO PREDIAL 505680200000000030003000000000. POR EL ESTE: LINDERO 2: DEL PUNTO 2 EN LÍNEA RECTA Y EN SENTIDO SURESTE EN DISTANCIA DE 26.0M HASTA EL PUNTO 3 CON COORDENADAS N=2067569.09M, E=5152998.07M, COLINDANDO CON AGUSTIN CAMEJO VALENZUELA CON NÚMERO PREDIAL 505680001000000010176000000000. POR EL SUR: LINDERO 3: INICIA EN EL PUNTO 3 CON COORDENADAS N=2067569.09M, E=5152998.07M EN LÍNEA RECTA Y EN SENTIDO SUROESTE EN DISTANCIA DE 38.6M HASTA EL PUNTO 4 CON COORDENADAS N=2067553.71M, E=5152962.62M, COLINDANDO CON ANA STELLA CHAVEZ HERNANDEZ CON NÚMERO PREDIAL 505680200000000030005000000000. POR EL OESTE: LINDERO 4: INICIA EN EL PUNTO 4 CON COORDENADAS N=2067553.71M, E=5152962.62M EN LÍNEA RECTA Y EN SENTIDO NOROESTE HASTA EL PUNTO 1 CON COORDENADAS N=2067576.58M, E=5152952.49M, CON UNA DISTANCIA ACUMULADA DE 25,0M, COLINDANDO CON LA NACION CON NÚMERO PREDIAL 505680200000000030003000000000 Y ENCIERRA. ### </t>
  </si>
  <si>
    <t>234-31072</t>
  </si>
  <si>
    <t>ARTICULO 8 PARÁGRAFO 1º. DE LA LEY 1579 DE 2012. ARTICULO 8 PARÁGRAFO 1º. DE LA LEY 1579 DE 2012. COMPRENDIDO DENTRO DE LOS SIGUIENTES LINDEROS: ### POR EL NORTE: LINDERO 1: INICIA EN EL PUNTO 1 CON COORDENADAS N=2067076.22M, E=5152841.90M EN LÍNEA RECTA Y EN SENTIDO NORESTE EN DISTANCIA DE 16.3M HASTA EL PUNTO 2 CON COORDENADAS N=2067081.26M, E=5152857.47M, COLINDANDO CON JAIBER NORBERTO SANCHEZ URBANO CON NÚMERO PREDIAL 505680200000000200006000000000. POR EL ESTE: LINDERO 2: INICIA EN EL PUNTO 2 CON COORDENADAS N=2067081.26M, E=5152857.47M EN LÍNEA RECTA Y EN SENTIDO SURESTE EN DISTANCIA DE 12.6M HASTA EL PUNTO 3 CON COORDENADAS N=2067069.13M, E=5152861.17M, COLINDANDO CON LA NACION CON N Ú MERO PREDIAL 505680000000000000000000000000. POR EL SUR: LINDERO 3: INICIA EN EL PUNTO 3 CON COORDENADAS N=2067069.13M, E=5152861.17M EN LÍNEA RECTA Y EN SENTIDO SUROESTE EN DISTANCIA DE 16.4M HASTA EL PUNTO 4 CON COORDENADAS N=2067064.25M, E=5152845.41M, COLINDANDO CON JULIO VARGAS MURCIA CON NÚMERO PREDIAL_x000D_
505680200000000200008000000000. POR EL OESTE: LINDERO 4: INICIA EN EL PUNTO 4 CON COORDENADAS N=2067064.25M, E=5152845.41M EN LÍNEA RECTA Y EN SENTIDO NOROESTE EN DISTANCIA DE 12.4M HASTA EL PUNTO 1 CON COORDENADAS N=2067076.22M, E=5152841.90M, COLINDANDO CON LA NACION CON NÚMERO PREDIAL 505680200000000200010000000000 Y ENCIERRA. ###</t>
  </si>
  <si>
    <t>234-31073</t>
  </si>
  <si>
    <t xml:space="preserve">ARTICULO 8 PARÁGRAFO 1º. DE LA LEY 1579 DE 2012. ARTICULO 8 PARÁGRAFO 1º. DE LA LEY 1579 DE 2012. COMPRENDIDO DENTRO DE LOS SIGUIENTES LINDEROS: ### POR EL NORTE: LINDERO 1: INICIA EN EL PUNTO 1 CON COORDENADAS N=2067189.29M, E=5152879.79M EN LÍNEA RECTA Y EN SENTIDO NORESTE EN DISTANCIA DE 25.1M HASTA EL PUNTO 2 CON COORDENADAS N=2067199.87M, E=5152902.63M, COLINDANDO CON LA NACION CON NÚMERO PREDIAL 505680200000000110003000000000. POR EL ESTE: LINDERO 2: INICIA EN EL PUNTO 2 CON COORDENADAS N=2067199.87M, E=5152902.63M EN LÍNEA RECTA Y EN SENTIDO SURESTE EN DISTANCIA DE 11.9M HASTA EL PUNTO 3 CON COORDENADAS N=2067188.60M, E=5152906.69M, COLINDANDO CON LA NACION CON NÚMERO PREDIAL 505680000000000000000000000000. POR EL SUR: LINDERO 3: INICIA EN EL PUNTO 3 CON COORDENADAS N=2067188.60M, E=5152906.69M EN LÍNEA RECTA Y EN SENTIDO SUROESTE EN DISTANCIA DE 24.4M HASTA EL PUNTO 4 CON COORDENADAS N=2067178.07M, E=5152884.58M, COLINDANDO CON SILVEIDA PARRA BRUGOS CON NÚMERO PREDIAL_x000D_
505680200000000110005000000000. POR EL OESTE: LINDERO 4: INICIA EN EL PUNTO 4 CON COORDENADAS N=2067178.07M, E=5152884.58M EN LÍNEA RECTA Y EN SENTIDO NOROESTE EN DISTANCIA DE 12.1M HASTA EL PUNTO 1 CON COORDENADAS N=2067189.29M, E=5152879.79M, COLINDANDO CON AMALBY ROCIO GONZALEZ MARTINEZ CON_x000D_
NÚMERO PREDIAL 505680200000000110006000000000 Y ENCIERRA. ### _x000D_
 </t>
  </si>
  <si>
    <t>234-31074</t>
  </si>
  <si>
    <t>ARTICULO 8 PARÁGRAFO 1º. DE LA LEY 1579 DE 2012. ARTICULO 8 PARÁGRAFO 1º. DE LA LEY 1579 DE 2012. COMPRENDIDO DENTRO DE LOS SIGUIENTES LINDEROS: ### POR EL NORTE:_x000D_
LINDERO 1: INICIA EN EL PUNTO 1 CON COORDENADAS N=2066999.29M, E=5153128.86M EN LÍNEA RECTA Y EN SENTIDO NORESTE EN DISTANCIA DE 49.6M HASTA EL PUNTO 2 CON COORDENADAS N=2067023.43M, E=5153172.18M, COLINDANDO CON LA NACION CON NÚMERO PREDIAL 505680000000000000000000000000. POR EL ESTE: LINDERO 2: INICIA EN EL PUNTO 2 CON COORDENADAS N=2067023.43M, E=5153172.18M EN L Í NEA RECTA Y EN SENTIDO SURESTE EN DISTANCIA DE 77.4M HASTA EL PUNTO 3 CON COORDENADAS N=2066955.96M, E=5153210.22M, COLINDANDO CON LA NACION CON NÚMERO PREDIAL 505680000000000000000000000000. POR EL SUR: LINDERO 3: INICIA EN EL PUNTO 3 CON COORDENADAS N=2066955.96M, E=5153210.22M EN L Í NEA RECTA Y EN SENTIDO SUROESTE EN DISTANCIA DE 53.1M HASTA EL PUNTO 4 CON COORDENADAS N=2066924.23M, E=5153167.65M, COLINDANDO CON LA NACION CON NÚMERO PREDIAL  05680000000000000000000000000. POR EL OESTE: LINDERO 4: INICIA EN EL PUNTO 4 CON COORDENADAS N=2066924.23M, E=5153167.65M EN LÍNEA RECTA Y EN SENTIDO NOROESTE EN DISTANCIA DE 53.1M HASTA EL PUNTO 1 CON COORDENADAS N=2066999.29M, E=5153128.86M, COLINDANDO CON LA NACION CON NÚMERO PREDIAL 505680000000000000000000000000 Y ENCIERRA. ###</t>
  </si>
  <si>
    <t>234-31075</t>
  </si>
  <si>
    <t>ARTICULO 8 PARÁGRAFO 1º. DE LA LEY 1579 DE 2012. ARTICULO 8 PARÁGRAFO 1º. DE LA LEY 1579 DE 2012. COMPRENDIDO DENTRO DE LOS SIGUIENTES LINDEROS: ### POR EL NORTE: LINDERO 1: INICIA EN EL PUNTO 1 CON COORDENADAS N=2067103.97M, E=5152920.97M EN LÍNEA RECTA Y EN SENTIDO NORESTE EN DISTANCIA DE 5.7M HASTA EL PUNTO 2 CON COORDENADAS N=2067106.03M, E=5152926.37M, COLINDANDO CON LA NACION CON NÚMERO PREDIAL 505680200000000180012000000000. LINDERO 2: INICIA EN EL PUNTO 2 CON COORDENADAS N=2067106.03M, E=5152926.37M EN LÍNEA RECTA Y EN SENTIDO NORESTE EN DISTANCIA DE 9.6M HASTA EL PUNTO 3 CON COORDENADAS N=2067109.47M, E=5152935.38M, COLINDANDO CON LA NACION CON NÚMERO PREDIAL 505680200000000180009000000000. POR EL ESTE: LINDERO 3: INICIA EN EL PUNTO 3 CON COORDENADAS N=2067109.47M, E=5152935.38M EN LÍNEA RECTA Y EN SENTIDO SURESTE EN DISTANCIA DE 5.1M HASTA EL PUNTO 4 CON COORDENADAS N=2067104.73M, E=5152937.41M, COLINDANDO CON LA NACION CON N Ú MERO PREDIAL 505680000000000000000000000000. POR EL SUR: LINDERO 4: INICIA EN EL PUNTO 4 CON COORDENADAS N=2067104.73M, E=5152937.41M EN LÍNEA RECTA Y EN SENTIDO SUROESTE EN DISTANCIA DE 15.6M HASTA EL PUNTO 5 CON COORDENADAS N=2067098.90M, E=5152922.88M, COLINDANDO CON SIRLY ANDREA GUAYABO NIÑO CON NÚMERO PREDIAL 505680000000000000000000000000. POR EL OESTE: LINDERO 5: INICIA EN EL PUNTO 5 CON COORDENADAS N=2067098.90M, E=5152922.88M EN LÍNEA RECTA Y EN SENTIDO NOROESTE EN DISTANCIA DE 5.4M HASTA EL PUNTO 1 CON COORDENADAS N=2067103.97M, E=5152920.97M, COLINDANDO CON HECTOR ALFONSO JIMENEZ VELASQUEZ CON NÚMERO PREDIAL 505680200000000180010000000000 Y ENCIERRA. ###</t>
  </si>
  <si>
    <t>234-31076</t>
  </si>
  <si>
    <t>ARTICULO 8 PARÁGRAFO 1º. DE LA LEY 1579 DE 2012. ARTICULO 8 PARÁGRAFO 1º. DE LA LEY 1579 DE 2012. COMPRENDIDO DENTRO DE LOS SIGUIENTES LINDEROS: ### POR EL NORTE: LINDERO 1: INICIA EN EL PUNTO 1 CON COORDENADAS N=2067091.41M, E=5152925.70M EN LÍNEA RECTA Y EN SENTIDO NORESTE EN DISTANCIA DE 15.8M HASTA EL PUNTO 2 CON COORDENADAS N=2067097.27M, E=5152940.40M, COLINDANDO CON SIRLY ANDREA GUAYABO NIÑO CON NÚMERO PREDIAL 505680000000000000000000000000. POR EL ESTE: LINDERO 2: INICIA EN EL PUNTO 2 CON COORDENADAS N=2067097.27M, E=5152940.40M EN LÍNEA RECTA Y EN SENTIDO SURESTE EN DISTANCIA DE 11.2M HASTA EL PUNTO 3 CON COORDENADAS N=2067086.69M, E=5152944.27M, COLINDANDO CON LA NACION CON NÚMERO PREDIAL 505680000000000000000000000000. POR EL SUR: LINDERO 3: INICIA EN EL PUNTO 3 CON COORDENADAS N=2067086.69M, E=5152944.27M EN LÍNEA RECTA Y EN SENTIDO SUROESTE EN DISTANCIA DE 15.8M HASTA EL PUNTO 4 CON COORDENADAS N=2067081.15M, E=5152929.51M, COLINDANDO CON LA NACION CON NÚMERO PREDIAL 505680000000000000000000000000. POR EL OESTE: LINDERO 4: INICIA EN EL PUNTO 4 CON COORDENADAS N=2067081.15M, E=5152929.51M EN LÍNEA RECTA Y EN SENTIDO NOROESTE EN DISTANCIA DE 10.9M HASTA EL PUNTO 1 CON COORDENADAS N=2067091.41M, E=5152925.70M, COLINDANDO CON YENY CAROLA PEREZ MORENO CON NÚMERO PREDIAL 505680200000000180010000000000 Y ENCIERRA. ###</t>
  </si>
  <si>
    <t>234-31077</t>
  </si>
  <si>
    <t>ARTICULO 8 PARÁGRAFO 1º. DE LA LEY 1579 DE 2012. ARTICULO 8 PARÁGRAFO 1º. DE LA LEY 1579 DE 2012. POR EL NORTE: LINDERO 1: INICIA EN EL PUNTO 1 CON COORDENADAS N=2067128.96M, E=5152826.40M EN LÍNEA RECTA Y EN SENTIDO NORESTE EN DISTANCIA DE 15.7M HASTA EL PUNTO 2 CON COORDENADAS N=2067133.93M, E=5152841.36M, COLINDANDO CON LA NACION CON NÚMERO PREDIAL 505680000000000000000000000000. POR EL ESTE: LINDERO 2: INICIA EN EL PUNTO 2 CON COORDENADAS N=2067133.93M, E=5152841.36M EN LÍNEA RECTA Y EN SENTIDO SURESTE EN DISTANCIA DE 11.1M HASTA EL PUNTO 3 CON COORDENADAS N=2067123.33M, E=5152844.67M, COLINDANDO CON LA NACION CON NÚMERO PREDIAL 505680000000000000000000000000. POR EL SUR: LINDERO 3: INICIA EN EL PUNTO 3 CON COORDENADAS N=2067123.33M, E=5152844.67M EN LÍNEA RECTA Y EN SENTIDO SUROESTE EN DISTANCIA DE 15.9M HASTA EL PUNTO 4 CON COORDENADAS N=2067118.41M, E=5152829.50M, COLINDANDO CON LA NACION CON NÚMERO PREDIAL 505680200000000200003000000000. POR EL OESTE: LINDERO 4: INICIA EN EL PUNTO 4 CON COORDENADAS N=2067118.41M, E=5152829.50M EN LÍNEA RECTA Y EN SENTIDO NOROESTE EN DISTANCIA DE 10.9M HASTA EL PUNTO 1 CON COORDENADAS N=2067128.96M, E=5152826.40M, COLINDANDO CON MARIA CECILIA CASTILLO CON NÚMERO PREDIAL 505680200000000200001000000000 Y ENCIERRA.</t>
  </si>
  <si>
    <t>234-31078</t>
  </si>
  <si>
    <t xml:space="preserve">ARTICULO 8 PARÁGRAFO 1º. DE LA LEY 1579 DE 2012. ARTICULO 8 PARÁGRAFO 1º. DE LA LEY 1579 DE 2012. COMPRENDIDO DENTRO DE LOS SIGUIENTES LINDEROS: ### POR EL NORTE: LINDERO 1: INICIA EN EL PUNTO 1 CON COORDENADAS N=2066840.45M, E=5157472.54M EN LÍNEA RECTA Y EN SENTIDO NORESTE EN DISTANCIA DE 9.9M HASTA EL PUNTO 2 CON COORDENADAS N=2066847.07M, E=5157480.04M, COLINDANDO CON SOLANGIE ROMERO PEÑA CON NÚMERO PREDIAL 505680400000000190018000000000. POR EL ESTE: LINDERO 2: INICIA EN EL PUNTO 2 CON COORDENADASN=2066847.07M, E=5157480.04M EN LÍNEA RECTA Y EN SENTIDO SURESTE EN DISTANCIA DE 20.0M HASTA EL PUNTO 3 CON COORDENADAS N=2066832.07M, E=5157493.28M, COLINDANDO CON BRIDI YURANI MORENO ALDANA CON NÚMERO PREDIAL 505680400000000200001000000000. POR EL SUR: LINDERO 3: INICIA EN EL PUNTO 3 CON COORDENADAS N=2066832.07M, E=5157493.28M EN LÍNEA RECTA Y EN SENTIDO SUROESTE EN DISTANCIA DE 10.0M HASTA EL PUNTO 4 CON COORDENADAS N=2066825.45M, E=5157485.78M, COLINDANDO CON LA NACION CON NÚMERO PREDIAL 505680000000000000000000000000. POR EL OESTE: LINDERO 4: INICIA EN EL PUNTO 4 CON COORDENADAS N=2066825.45M, E=5157485.78M EN LÍNEA RECTA Y EN SENTIDO NOROESTE EN DISTANCIA DE 20.0M HASTA EL PUNTO 1 CON COORDENADAS N=2066840.45M, E=5157472.54M, COLINDANDO CON MARIA EDILIA URBANO PEREZ CON NÚMERO PREDIAL_x000D_
505680400000000190002000000000 Y ENCIERRA. ### _x000D_
</t>
  </si>
  <si>
    <t>234-31079</t>
  </si>
  <si>
    <t xml:space="preserve">ARTICULO 8 PARÁGRAFO 1º. DE LA LEY 1579 DE 2012. ARTICULO 8 PARÁGRAFO 1º. DE LA LEY 1579 DE 2012. COMPRENDIDO DENTRO DE LOS SIGUIENTES LINDEROS: ### POR EL NORTE: LINDERO 1: INICIA EN EL PUNTO 1 CON COORDENADAS N=2066931.75M, E=5157736.71M EN LÍNEA RECTA Y EN SENTIDO NORESTE EN DISTANCIA DE 10.0M HASTA EL PUNTO 2 CON COORDENADAS N=2066938.38M, E=5157744.20M, COLINDANDO CON JOHAN ALDAIR JIMÉNEZ MALAVER CON NÚMERO PREDIAL 505680400000000150001000000000.POR EL ESTE: LINDERO 2: INICIA EN EL PUNTO 2 CON COORDENADAS N=2066938.38M, E=5157744.20M EN LÍNEA RECTA Y EN SENTIDO SURESTE CON UNA DISTANCIA DE 11.5M HASTA EL PUNTO 3 CON COORDENADAS N=2066929.62M, E=5157751.80M, COLINDANDO LA NACION CON NÚMERO PREDIAL 505680000000000000000000000000. POR EL SUR: LINDERO 3: INICIA EN EL PUNTO 3 CON COORDENADAS: N=2066929.62M, E=5157751.80M EN LÍNEA RECTA Y EN SENTIDO SUROESTE EN DISTANCIA DE 10.0M HASTA EL PUNTO 4 CON COORDENADAS N=2066923.06M, E=5157744.25M, COLINDANDO CON LA NACION CON NÚMERO PREDIAL 505680000000000000000000000000. POR EL OESTE: LINDERO 4: INICIA EN EL PUNTO 4 CON COORDENADAS N=2066923.06M, E=5157744.25M EN LÍNEA RECTA Y EN SENTIDO NOROESTE EN DISTANCIA DE 11.5M HASTA EL PUNTO 1 CON COORDENADAS N=2066931.75M, E=5157736.71M, COLINDANDO CON LA NACION CON NÚMERO PREDIAL 505680400000000150002000000000 Y ENCIERRA. ### _x000D_
</t>
  </si>
  <si>
    <t>234-31080</t>
  </si>
  <si>
    <t xml:space="preserve">ARTICULO 8 PARÁGRAFO 1º. DE LA LEY 1579 DE 2012. ARTICULO 8 PARÁGRAFO 1º. DE LA LEY 1579 DE 2012. COMPRENDIDO DENTRO DE LOS SIGUIENTES LINDEROS: ###POR EL NORTE: LINDERO 1: INICIA EN EL PUNTO 1 CON COORDENADAS N=2066792.54M, E=5157803.54M EN LÍNEA RECTA Y EN SENTIDO NORESTE EN DISTANCIA DE 12.3M HASTA EL PUNTO 2 CON COORDENADAS N=2066800.39M, E=5157813.07M, COLINDANDO CON ALVARO AMIN ARENAS MADRID CON NÚMERO PREDIAL 505680400000000040011000000000. POR EL ESTE: LINDERO 2: INICIA EN EL PUNTO 2 CON COORDENADAS N=2066800.39M, E=5157813.07M EN LÍNEA RECTA Y EN SENTIDO SURESTE EN DISTANCIA DE 51.0M HASTA EL PUNTO 3 CON COORDENADAS N=2066761.02M, E=5157845.59M, COLINDANDO CON TARCICIO BERMUDEZ FLÓREZ CON NÚMERO PREDIAL 505680400000000040005000000000. POR EL SUR: LINDERO 3: INICIA EN EL PUNTO 3 CON COORDENADAS N=2066761.02M, E=5157845.59M EN LÍNEA RECTA Y EN SENTIDO SUROESTE EN DISTANCIA DE 12.4M HASTA EL PUNTO 4 CON COORDENADAS N=2066753.04M, E=5157836.09M, COLINDANDO CON LA NACION CON NÚMERO PREDIAL 505680000000000000000000000000. POR EL OESTE: LINDERO 4: INICIA EN EL PUNTO 4 CON COORDENADAS N=2066753.04M, E=5157836.09M EN LÍNEA RECTA Y EN SENTIDO NOROESTE EN DISTANCIA DE 51.1M HASTA EL PUNTO 1 CON COORDENADAS N=2066792.54M, E=5157803.54M, COLINDANDO CON JUAN PABLO LOPEZ ALDANA CON NÚMERO PREDIAL 505680400000000040007000000000 Y ENCIERRA. ### </t>
  </si>
  <si>
    <t>234-31081</t>
  </si>
  <si>
    <t xml:space="preserve">ARTICULO 8 PARÁGRAFO 1º. DE LA LEY 1579 DE 2012. ARTICULO 8 PARÁGRAFO 1º. DE LA LEY 1579 DE 2012. COMPRENDIDO DENTRO DE LOS SIGUIENTES LINDEROS: ### POR EL NORTE: LINDERO 1: INICIA EN EL PUNTO 1 CON COORDENADAS N=2066940.44M, E=5157729.18M EN LÍNEA RECTA Y EN SENTIDO NORESTE EN DISTANCIA DE 10.0M HASTA EL PUNTO 2 CON COORDENADAS N=2066946.99M, E=5157736.73M, COLINDANDO CON LA NACION CON NÚMERO PREDIAL 505680000000000000000000000000. POR EL ESTE: LINDERO 2: INICIA EN EL PUNTO 2 CON COORDENADAS LA NACION CON NÚMERO PREDIAL NÚMERO PREDIAL 505680000000000000000000000000. POR EL SUR: LINDERO 3 : INICIA EN EL  PUNTO 3 CON COORDENADAS N=2066938.38M, E=5157744.20M EN LÍNEA RECTA Y EN SENTIDO SUROESTE EN DISTANCIA DE 10.0M HASTA EL PUNTO 4 CON COORDENADAS N=2066931.75M, E=5157736.71M, COLINDANDO CON EDGAR GOMEZ GONZALEZ CON NÚMERO PREDIAL 505680400000000150001000000000. POR EL OESTE: LINDERO 4: INICIA EN EL_x000D_
PUNTO 4 CON COORDENADAS N=2066931.75M, E=5157736.71M EN LÍNEA RECTA Y EN SENTIDO NOROESTE EN DISTANCIA DE 11.5M HASTA EL PUNTO 1 CON COORDENADAS N=2066940.44M, E=5157729.18M, COLINDANDO CON LA NACION CON NÚMERO PREDIAL 505680400000000150002000000000 Y ENCIERRA. ### _x000D_
  </t>
  </si>
  <si>
    <t>234-31082</t>
  </si>
  <si>
    <t>ARTICULO 8 PARÁGRAFO 1º. DE LA LEY 1579 DE 2012. ARTICULO 8 PARÁGRAFO 1º. DE LA LEY 1579 DE 2012. COMPRENDIDO DENTRO DE LOS SIGUIENTES LINDEROS: ### POR EL NORTE: LINDERO 1: INICIA EN EL PUNTO 1 CON COORDENADAS N=2066794.12M, E=5157420.07M EN LÍNEA RECTA Y EN SENTIDO NORESTE EN DISTANCIA DE 9.9M HASTA EL PUNTO 2 CON COORDENADAS N=2066800.73M, E=5157427.57M, COLINDANDO CON ELKIN OVIDIO COCA ARIAS CON NÚMERO PREDIAL 505680400000000190011000000000. POR EL ESTE: LINDERO 2: INICIA EN EL PUNTO 2 CON COORDENADAS N=2066800.73M, E=5157427.57M EN LÍNEA RECTA Y EN SENTIDO SURESTE EN DISTANCIA DE 20.0M HASTA EL PUNTO 3 CON COORDENADAS N=2066785.74M, E=5157440.81M, COLINDANDO CON MARTHA LIDA AGUDELO CON NÚMERO PREDIAL 505680400000000190007000000000. POR EL SUR: LINDERO 3: INICIA EN EL PUNTO 3 CON COORDENADAS N=2066785.74M, E=5157440.81M EN LÍNEA RECTA Y EN SENTIDO SUROESTE EN DISTANCIA DE 10.0M HASTA EL PUNTO 4 CON COORDENADAS N=2066779.12M, E=5157433.31M, COLINDANDO CON LA NACION CON NÚMERO PREDIAL 505680000000000000000000000000. POR EL OESTE: LINDERO 4: INICIA EN EL PUNTO 4 CON COORDENADAS N=2066779.12M, E=5157433.31M EN LÍNEA RECTA Y EN SENTIDO NOROESTE EN DISTANCIA DE 19.9M HASTA EL PUNTO 1 CON COORDENADAS N=2066794.12M, E=5157420.07M, COLINDANDO CON MARCOS OMAR ALDANA CON NÚMERO PREDIAL 505680400000000190009000000000 Y ENCIERRA. ###</t>
  </si>
  <si>
    <t>234-31083</t>
  </si>
  <si>
    <t>ARTICULO 8 PARÁGRAFO 1º. DE LA LEY 1579 DE 2012. ARTICULO 8 PARÁGRAFO 1º. DE LA LEY 1579 DE 2012.  POR EL NORTE: LINDERO 1: INICIA EN EL PUNTO 1 CON COORDENADAS N=2067511.68M, E=5152718.73M EN LÍNEA QUEBRADA Y EN SENTIDO NORESTE PASANDO POR LOS PUNTOS Y COORDENADAS 2: N=2067515.43M, E=5152728.72M, CON UNA DISTANCIA ACUMULADA DE 10.7M HASTA EL PUNTO 3 CON COORDENADAS N=2067515.46M,_x000D_
E=5152728.79M, COLINDANDO CON LA NACION CON NÚMERO PREDIAL 505680200000000000000000000000. POR EL ESTE: LINDERO 2: INICIA EN EL PUNTO 3 CON COORDENADAS N=2067515.46M, E=5152728.79M EN LÍNEA RECTA Y EN SENTIDO SURESTE EN DISTANCIA DE 26.8M HASTA EL PUNTO 4 CON COORDENADAS N=2067490.59M, E=5152738.94M,_x000D_
COLINDANDO CON LA NACION CON NÚMERO PREDIAL 505680200000000040006000000000. POR EL SUR: LINDERO 3: INICIA EN EL PUNTO 4 CON COORDENADAS N=2067490.59M, E=5152738.94M EN LÍNEA RECTA Y EN SENTIDO SUROESTE EN DISTANCIA DE 11.5M HASTA EL PUNTO 5 CON COORDENADAS N=2067486.24M, E=5152728.27M, COLINDANDO CON LA NACION CON NÚMERO PREDIAL 505680200000000040002000000000. POR EL OESTE: LINDERO 4: INICIA EN EL PUNTO 5 CONCOORDENADAS N=2067486.24M, E=5152728.27M EN LÍNEA RECTA Y EN SENTIDO NOROESTE EN DISTANCIA DE 27.1M HASTA EL PUNTO 1 CON COORDENADAS N=2067511.68M, E=5152718.73M, COLINDANDO CON LA NACION CON NÚMERO PREDIAL_x000D_
505680200000000040008000000000 Y ENCIERRA.</t>
  </si>
  <si>
    <t>234-31084</t>
  </si>
  <si>
    <t>ARTICULO 8 PARÁGRAFO 1º. DE LA LEY 1579 DE 2012. ARTICULO 8 PARÁGRAFO 1º. DE LA LEY 1579 DE 2012. POR EL NORTE: LINDERO 1: INICIA EN EL PUNTO 1 CON COORDENADAS N=2067665.43M, E=5152672.97M EN LÍNEA QUEBRADA Y EN SENTIDO SURESTE PASANDO POR LOS PUNTOS Y COORDENADAS 2: N=2067662.17M, E=5152679.16M; 3: N=2067635.74M, E=5152681.07M, CON UNA DISTANCIA ACUMULADA DE 86.6M HASTA EL PUNTO 4 CON_x000D_
COORDENADAS N=2067649.03M, E=5152732.49M, COLINDANDO CON LA NACION CON NÚMERO PREDIAL 505680200000000010001000000000. POR EL ESTE: LINDERO 2: INICIA EN EL PUNTO 4 CON COORDENADAS N=2067649.03M, E=5152732.49M EN LÍNEA RECTA Y EN SENTIDO SURESTE EN DISTANCIA DE 17.2M HASTA EL PUNTO 5 CON COORDENADAS N=2067632.93M, E=5152738.71M, COLINDANDO CON LA NACION CON NÚMERO PREDIAL_x000D_
505680000000000000000000000000. POR EL SUR: LINDERO 3: INICIA EN EL PUNTO 5 CON COORDENADAS N=2067632.93M, E=5152738.71M EN LÍNEA RECTA Y EN SENTIDO OESTE EN DISTANCIA DE 69.3M HASTA EL PUNTO 6 CON COORDENADAS N=2067617.15M, E=5152671.14M, COLINDANDO CON LA NACION CON NÚMERO PREDIAL 505680200000000010002000000000. POR EL OESTE: LINDERO 4: INICIA EN EL PUNTO 6 CON COORDENADAS N=2067617.15M, E=5152671.14M EN LÍNEA QUEBRADA Y EN SENTIDO NORTE PASANDO POR LOS PUNTOS Y COORDENADAS 7: N=2067639.02M, E=5152666.74M, CON UNA DISTANCIA ACUMULADA DE 49.4M HASTA EL PUNTO 1 CON COORDENADAS N=2067665.43M, E=5152672.97M, COLINDANDO CON LA NACION CON NÚMERO PREDIAL 505680000000000000000000000000 Y ENCIERRA.</t>
  </si>
  <si>
    <t>234-31085</t>
  </si>
  <si>
    <t>ARTICULO 8 PARÁGRAFO 1º. DE LA LEY 1579 DE 2012. ARTICULO 8 PARÁGRAFO 1º. DE LA LEY 1579 DE 2012. POR EL NORTE: LINDERO1: INICIA EN EL PUNTO 1 CON COORDENADAS N=2067331.37M, E=5152871.16M EN LÍNEA RECTA Y EN SENTIDO NORESTE EN DISTANCIA DE 43.1M HASTA EL PUNTO 2 CON COORDENADAS N=2067346.12M, E=5152911.61M, COLINDANDO CON LA NACION CON NÚMERO PREDIAL 505680000000000000000000000000. POR EL ESTE: LINDERO 2: INICIA EN EL PUNTO 2 CON COORDENADAS N=2067346.12M, E=5152911.61M EN LÍNEA RECTA Y EN SENTIDO SURESTE EN DISTANCIA DE 28.4M HASTA EL PUNTO 3 CON_x000D_
COORDENADAS N=2067319.22M, E=5152920.79M, COLINDANDO CON MARIA ERLINDA URBANO DURAN CON NÚMERO PREDIAL 505680200000000120007000000000. POR EL SUR: LINDERO 3: INICIA EN EL PUNTO 3 CON COORDENADAS N=2067319.22M, E=5152920.79M EN LÍNEA RECTA Y EN SENTIDO SUROESTE EN DISTANCIA DE 44.0M HASTA EL PUNTO 4 CON COORDENADAS N=2067293.56M, E=5152884.95M, COLINDANDO CON CLARA INES FIERRO CAMACHO CON NÚMERO PREDIAL 505680200000000120008000000000. POR EL OESTE: LINDERO 4: INICIA EN EL PUNTO 4 CON COORDENADAS N=2067293.56M, E=5152884.95M EN LÍNEA RECTA Y EN SENTIDO NOROESTE EN DISTANCIA DE 40.2M HASTA EL PUNTO 1 CON COORDENADAS N=2067331.37M, E=5152871.16M, COLINDANDO CON LA NACION CON NÚMERO PREDIAL_x000D_
505680000000000000000000000000 Y ENCIERRA.</t>
  </si>
  <si>
    <t>234-31086</t>
  </si>
  <si>
    <t>ARTICULO 8 PARÁGRAFO 1º. DE LA LEY 1579 DE 2012. ARTICULO 8 PARÁGRAFO 1º. DE LA LEY 1579 DE 2012. POR EL NORTE: LINDERO 1: INICIA EN EL PUNTO 1 CON COORDENADAS N=2066843.41M, E=5157719.66M EN LÍNEA RECTA Y EN SENTIDO NORESTE EN DISTANCIA DE 20.0M HASTA EL PUNTO 2 CON COORDENADAS N=2066856.24M, E=5157735.00M, COLINDANDO CON ROSA MARIA BARÓN ARIAS CON NÚMERO PREDIAL 505680400000000110007000000000. POR EL ESTE: LINDERO 2: INICIA EN EL PUNTO 2 CON COORDENADAS N=2066856.24M, E=5157735.00M EN LÍNEA RECTA Y EN SENTIDO SURESTE EN DISTANCIA DE 10.0M HASTA EL PUNTO 3 CON COORDENADAS N=2066848.56M, E=5157741.42M, COLINDANDO CON IVAN RAMIRO LOPEZ BARON CON NÚMERO PREDIA  505680400000000110005000000000. POR EL SUR: LINDERO 3: INICIA EN EL PUNTO 3 CON COORDENADAS N=2066848.56M, E=5157741.42M EN LÍNEA RECTA Y EN SENTIDO SUROESTE EN DISTANCIA DE 19.9M HASTA EL PUNTO 4 CON_x000D_
COORDENADAS N=2066835.73M, E=5157726.07M, COLINDANDO CON LA NACION CON NÚMERO PREDIAL 505680000000000000000000000000. POR EL OESTE: LINDERO 4: INICIA EN EL PUNTO 4 CON COORDENADAS N=2066835.73M, E=5157726.07M EN LÍNEA RECTA Y EN SENTIDO NOROESTE EN DISTANCIA DE 10.0M HASTA EL PUNTO 1 CON COORDENADAS N=2066843.41M, E=5157719.66M, COLINDANDO CON LA NACION CON NÚMERO PREDIAL_x000D_
505680000000000000000000000000 Y ENCIERRA.</t>
  </si>
  <si>
    <t>234-31087</t>
  </si>
  <si>
    <t>ARTICULO 8 PARÁGRAFO 1º. DE LA LEY 1579 DE 2012. ARTICULO 8 PARÁGRAFO 1º. DE LA LEY 1579 DE 2012. POR EL NORTE: LINDERO 1: INICIA EN EL PUNTO 1 CON COORDENADAS N=2067098.90M, E=5152922.88M EN LÍNEA RECTA Y EN SENTIDO NORESTE EN DISTANCIA DE 15.6M HASTA EL PUNTO 2 CON COORDENADAS N=2067104.73M, E=5152937.41M, COLINDANDO CON ANDERSON ESTABAN MONTENEGRO RIVAS CON NÚMEROPREDIAL 505680000000000000000000000000. POR EL ESTE: LINDERO 2: INICIA EN EL PUNTO 2 CON COORDENADASN=2067104.73M, E=5152937.41M EN LÍNEA RECTA Y EN SENTIDO SURESTE EN DISTANCIA DE 8.0M HASTA EL PUNTO 3 CONCOORDENADAS N=2067097.27M, E=5152940.40M, COLINDANDO CON LA NACION CON NÚMERO PREDIAL 505680000000000000000000000000. POR EL SUR: LINDERO 3: INICIA EN EL PUNTO 3 CON COORDENADAS N=2067097.27M, E=5152940.40M EN LÍNEA RECTA Y EN SENTIDO SUROESTE EN DISTANCIA DE 15.8M HASTA EL PUNTO 4 CON COORDENADAS N=2067091.41M, E=5152925.70M, COLINDANDO CON ANA MARIA NIÑO CON NÚMERO PREDIAL 505680000000000000000000000000. POR EL OESTE: LINDERO 4: INICIA EN EL PUNTO 4 CON COORDENADAS N=2067091.41M, E=5152925.70M EN LÍNEA RECTA Y EN SENTIDO NOROESTE EN DISTANCIA DE 7.9M HASTA EL PUNTO 1 CON COORDENADAS N=2067098.90M, E=5152922.88M, COLINDANDO CON HECTOR ALFONSO JIMENEZ VELASQUEZ CON NÚMERO PREDIAL 505680200000000180010000000000 Y ENCIERRA.</t>
  </si>
  <si>
    <t>234-31088</t>
  </si>
  <si>
    <t>ARTICULO 8 PARÁGRAFO 1º. DE LA LEY 1579 DE 2012. ARTICULO 8 PARÁGRAFO 1º. DE LA LEY 1579 DE 2012. POR EL NORTE: LINDERO 1: INICIA EN EL PUNTO 1 CON COORDENADAS N=2066761.79M, E=5157531.24M EN LÍNEA RECTA Y EN SENTIDO NORESTE EN DISTANCIA DE 10.0M HASTA EL PUNTO 2 CON COORDENADAS N=2066768.31M, E=5157538.83M, COLINDANDO CON LA NACION CON NÚMERO PREDIAL 505680000000000000000000000000. POR EL ESTE: LINDERO 2: INICIA EN EL PUNTO 2 CON COORDENADAS N=2066768.31M, E=5157538.83M EN LÍNEA RECTA Y EN SENTIDO SURESTE EN DISTANCIA DE 22.0M HASTA EL PUNTO 3 CON COORDENADAS N=2066751.63M, E=5157553.20M, COLINDANDO CON ERNESTO ALBADAN DIAZ CON NÚMERO PREDIAL 505680400000000090002000000000. POR EL SUR: LINDERO 3: INICIA EN EL PUNTO 3 CON COORDENADAS N=2066751.63M, E=5157553.20M EN LÍNEA RECTA Y EN SENTIDO SUROESTE EN DISTANCIA DE 10.0M HASTA EL PUNTO 4 CON COORDENADAS N=2066745.11M, E=5157545.59M, COLINDANDO CON LA NACION CON NÚMERO PREDIAL_x000D_
505680400000000090002000000000. POR EL OESTE: LINDERO 4: INICIA EN EL PUNTO 4 CON COORDENADAS N=2066745.11M, E=5157545.59M EN LÍNEA RECTA Y EN SENTIDO NOROESTE EN DISTANCIA DE 21.9M HASTA EL PUNTO 1 CON COORDENADAS N=2066761.79M, E=5157531.24M, COLINDANDO CON LUIS ERIKSON ESPINOSA URBANO CON NÚMERO PREDIAL 505680400000000090002000000000 Y ENCIERRA.</t>
  </si>
  <si>
    <t>234-31089</t>
  </si>
  <si>
    <t>ARTICULO 8 PARÁGRAFO 1º. DE LA LEY 1579 DE 2012. ARTICULO 8 PARÁGRAFO 1º. DE LA LEY 1579 DE 2012. POR EL NORTE: LINDERO 1: INICIA EN EL PUNTO 1 CON COORDENADAS N=2066827.29M, E=5157684.83M EN LÍNEA RECTA Y EN SENTIDO NORESTE EN DISTANCIA DE 19.9M HASTA EL PUNTO 2 CON COORDENADAS N=2066840.19M, E=5157700.12M, COLINDANDO CON MARÍA SILIA ROJAS ANGEL CON NÚMERO PREDIAL 505680400000000100015000000000. POR EL ESTE: LINDERO 2: INICIA EN EL PUNTO 2 CON COORDENADAS N=2066840.19M, E=5157700.12M EN LÍNEA RECTA Y EN SENTIDO SURESTE EN DISTANCIA DE 9.9M HASTA EL PUNTO 3 CON COORDENADAS N=2066832.55M, E=5157706.57M, COLINDANDO CON LA NACION CON NÚMERO PREDIAL 505680000000000000000000000000. POR EL SUR: LINDERO 3: INICIA EN EL PUNTO 3 CON COORDENADAS N=2066832.55M, E=5157706.57M EN LÍNEA RECTA Y EN SENTIDO SUROESTE EN DISTANCIA DE 19.9M HASTA EL PUNTO 4 CON COORDENADAS N=2066819.65M, E=5157691.29M, COLINDANDO CON JESUS OVIDIO COCA SABOGAL CON NÚMERO PREDIAL 505680400000000100001000000000. POR EL OESTE: LINDERO 4: INICIA EN EL PUNTO 4 CON COORDENADAS N=2066819.65M, E=5157691.29M EN LÍNEA RECTA Y EN SENTIDO NOROESTE EN DISTANCIA DE 9.9M HASTA EL PUNTO 1 CON COORDENADAS N=2066827.29M, E=5157684.83M, COLINDANDO CON HUMBERTO JIMENEZ CASTELLANOS CON NÚMERO PREDIAL 505680400000000100002000000000 Y ENCIERRA.</t>
  </si>
  <si>
    <t>234-31090</t>
  </si>
  <si>
    <t>ARTICULO 8 PARÁGRAFO 1º. DE LA LEY 1579 DE 2012. ARTICULO 8 PARÁGRAFO 1º. DE LA LEY 1579 DE 2012. COMPRENDIDO DENTRO DE LOS SIGUIENTES LINDEROS: ### POR EL NORTE: LINDERO 1: INICIA EN EL PUNTO 1 CON COORDENADAS N=2066848.17M, E=5157625.48M EN LÍNEA RECTA Y EN SENTIDO NORESTE EN DISTANCIA DE 9.9M HASTA EL PUNTO 2 CON COORDENADAS N=2066854.90M, E=5157632.87M, COLINDANDO CON LA NACION CON NÚMERO PREDIAL 505680000000000000000000000000. POR EL ESTE: LINDERO 2: INICIA EN EL PUNTO 2 CON COORDENADAS N=2066854.90M, E=5157632.87M EN LÍNEA RECTA Y EN SENTIDO SURESTE EN DISTANCIA DE 23.0M HASTA EL PUNTO 3 CON COORDENADAS N=2066837.89M, E=5157648.35M, COLINDANDO CON JOSE RAMON JIMENEZ PALACIOS CON NÚMERO_x000D_
PREDIAL 505680400000000160004000000000. POR EL SUR: LINDERO 3: INICIA EN EL PUNTO 3 CON COORDENADAS N=2066837.89M, E=5157648.35M EN LÍNEA RECTA Y EN SENTIDO_x000D_
SUROESTE EN DISTANCIA DE 10.0M HASTA EL PUNTO 4 CON COORDENADAS N=2066831.16M, E=5157640.96M, COLINDANDO CON LA NACION CON NÚMERO PREDIAL 505680000000000000000000000000. POR EL OESTE: LINDERO 4: INICIA EN EL PUNTO 4 CON COORDENADAS N=2066831.16M, E=5157640.96M EN LÍNEA RECTA Y EN SENTIDO NOROESTE EN DISTANCIA DE 22.9M HASTA EL PUNTO 1 CON COORDENADAS N=2066848.17M, E=5157625.48M, COLINDANDO CON ISRAEL GONZALEZ TRIVIÑO CON NÚMERO PREDIAL 505680400000000160006000000000 Y ENCIERRA. ###</t>
  </si>
  <si>
    <t>234-31091</t>
  </si>
  <si>
    <t>ARTICULO 8 PARÁGRAFO 1º. DE LA LEY 1579 DE 2012. ARTICULO 8 PARÁGRAFO 1º. DE LA LEY 1579 DE 2012. COMPRENDIDO DENTRO DE LOS SIGUIENTES LINDEROS: ### POR EL NORTE: LINDERO 1: INICIA EN EL PUNTO 1 CON COORDENADAS N=2066828.96M, E=5157429.32M EN LÍNEA RECTA Y EN SENTIDO NORESTE EN DISTANCIA DE 10.0M HASTA EL PUNTO 2 CON COORDENADAS N=2066835.58M, E=5157436.82M, COLINDANDO CON LA NACION CON NÚMERO PREDIAL 505680000000000000000000000000. POR EL ESTE: LINDERO 2: INICIA EN EL PUNTO 2 CON COORDENADAS N=2066835.58M, E=5157436.82M EN LÍNEA RECTA Y EN SENTIDO SURESTE EN DISTANCIA DE 19.9M HASTA EL PUNTO 3 CON COORDENADAS N=2066820.59M, E=5157450.06M, COLINDANDO CON VICTOR ALFONSO RODRÍGUEZ CON NÚMERO_x000D_
PREDIAL 505680400000000190015000000000. POR EL SUR: LINDERO 3: INICIA EN EL PUNTO 3 CON COORDENADAS N=2066820.59M, E=5157450.06M EN LÍNEA RECTA Y EN SENTIDO SUROESTE EN DISTANCIA DE 9.9M HASTA EL PUNTO 4 CON COORDENADAS N=2066813.97M, E=5157442.56M, COLINDANDO CON SILVIA MARITHZA INFANTE MEDINA CON NÚMERO_x000D_
PREDIAL 505680400000000190005000000000. POR EL OESTE: LINDERO 4: INICIA EN EL PUNTO 4 CON COORDENADAS N=2066813.97M, E=5157442.56M EN LÍNEA RECTA Y EN SENTIDO NOROESTE EN DISTANCIA DE 20.0M HASTA EL PUNTO 1 CON COORDENADAS N=2066828.96M, E=5157429.32M, COLINDANDO CON MARÍA NOHEMY HERNANDEZ AGUDELO CON_x000D_
NÚMERO PREDIAL 505680400000000190013000000000 Y ENCIERRA. ###</t>
  </si>
  <si>
    <t>234-31092</t>
  </si>
  <si>
    <t>ARTICULO 8 PARÁGRAFO 1º. DE LA LEY 1579 DE 2012. ARTICULO 8 PARÁGRAFO 1º. DE LA LEY 1579 DE 2012. COMPRENDIDO DENTRO DE LOS SIGUIENTES LINDEROS: ### POR EL NORTE: LINDERO 1: INICIA EN EL PUNTO 1 CON COORDENADAS N=2066841.44M, E=5157618.08M EN LÍNEA RECTA Y EN SENTIDO NORESTE EN DISTANCIA DE 10.0M HASTA EL PUNTO 2 CON COORDENADAS N=2066848.17M, E=5157625.48M, COLINDANDO CON LA NACION CON NÚMERO PREDIAL 505680000000000000000000000000. POR EL ESTE: LINDERO 2: INICIA EN EL PUNTO 2 CON COORDENADAS N=2066848.17M, E=5157625.48M EN LÍNEA RECTA Y EN SENTIDO SURESTE EN DISTANCIA DE 22.9M HASTA EL PUNTO 3 CON COORDENADAS N=2066831.16M, E=5157640.96M, COLINDANDO CON PRESELIA PARRA SABOGAL CON NÚMERO PREDIAL_x000D_
505680400000000160005000000000. POR EL SUR: LINDERO 3: INICIA EN EL PUNTO 3 CON COORDENADAS N=2066831.16M, E=5157640.96M EN LÍNEA RECTA Y EN SENTIDO SUROESTE EN DISTANCIA DE 9.9M HASTA EL PUNTO 4 CON COORDENADAS N=2066824.43M, E=5157633.56M, COLINDANDO CON LA NACION CON NÚMERO PREDIAL 505680000000000000000000000000. POR EL OESTE: LINDERO 4: INICIA EN EL PUNTO 4 CON COORDENADAS N=2066824.43M, E=5157633.56M EN LÍNEA RECTA Y EN SENTIDO NOROESTE EN DISTANCIA DE 23.0M HASTA EL PUNTO 1 CON COORDENADAS N=2066841.44M, E=5157618.08M, COLINDANDO CON LA NACION CON NÚMERO PREDIAL 505680400000000160007000000000 Y ENCIERRA. ###</t>
  </si>
  <si>
    <t>234-31093</t>
  </si>
  <si>
    <t>ARTICULO 8 PARÁGRAFO 1º. DE LA LEY 1579 DE 2012. ARTICULO 8 PARÁGRAFO 1º. DE LA LEY 1579 DE 2012. COMPRENDIDO DENTRO DE LOS SIGUIENTES LINDEROS: ### POR EL NORTE: LINDERO 1: INICIA EN EL PUNTO 1 CON COORDENADAS N=2066866.92M, E=5157502.53M_x000D_
EN LÍNEA RECTA Y EN SENTIDO NORESTE EN DISTANCIA DE 9.9M HASTA EL PUNTO 2 CON COORDENADAS N=2066873.54M, E=5157510.02M, COLINDANDO CON MADRID ARENAS FELICITA CON NÚMERO PREDIAL 505680400000000200001000000000. POR EL ESTE: LINDERO 2: INICIA EN EL PUNTO 2 CON COORDENADAS N=2066873.54M, E=5157510.02M EN LÍNEA RECTA Y EN SENTIDO SURESTE EN DISTANCIA DE 19.9M HASTA EL PUNTO 3 CON COORDENADAS N=2066858.55M, E=5157523.26M, COLINDANDO CON LA NACION CON NÚMERO PREDIAL 505680400000000200001000000000. POR EL SUR: LINDERO 3: INICIA EN EL PUNTO 3 CON COORDENADAS N=2066858.55M, E=5157523.26M EN LÍNEA RECTA Y EN SENTIDO_x000D_
SUROESTE EN DISTANCIA DE 10.0M HASTA EL PUNTO 4 CON COORDENADAS N=2066851.93M, E=5157515.77M, COLINDANDO CON LA NACION CON NÚMERO PREDIAL 505680000000000000000000000000. POR EL OESTE: LINDERO 4: INICIA EN EL PUNTO 4 CON COORDENADAS N=2066851.93M, E=5157515.77M EN LÍNEA RECTA Y EN SENTIDO NOROESTE EN DISTANCIA DE 20.0M HASTA EL PUNTO 1 CON COORDENADAS N=2066866.92M, E=5157502.53M, COLINDANDO CON LA NACION CON NÚMERO PREDIAL 505680400000000200001000000000 Y_x000D_
ENCIERRA. ###</t>
  </si>
  <si>
    <t>234-31094</t>
  </si>
  <si>
    <t>ARTICULO 8 PARÁGRAFO 1º. DE LA LEY 1579 DE 2012. ARTICULO 8 PARÁGRAFO 1º. DE LA LEY 1579 DE 2012. COMPRENDIDO DENTRO DE LOS SIGUIENTES LINDEROS: ### POR EL NORTE: LINDERO 1: INICIA EN EL PUNTO 1 CON COORDENADAS N=2066748.76M, E=5157516.08M EN LÍNEA RECTA Y EN SENTIDO NORESTE EN DISTANCIA DE 9.9M HASTA EL PUNTO 2 CON COORDENADAS N=2066755.27M, E=5157523.66M, COLINDANDO CON LA NACION CON NÚMERO PREDIAL 505680000000000000000000000000. POR EL ESTE: LINDERO 2: INICIA EN EL PUNTO 2 CON COORDENADAS N=2066755.27M, E=5157523.66M EN LÍNEA RECTA Y EN SENTIDO SURESTE EN DISTANCIA DE 21.9M HASTA EL PUNTO 3 CON COORDENADAS N=2066738.59M, E=5157538.00M, COLINDANDO CON LUIS ERIKSON ESPINOSA URBANO CON NÚMERO PREDIAL 505680400000000090002000000000. POR EL SUR: LINDERO 3: INICIA EN EL PUNTO 3 CON COORDENADAS N=2066738.59M, E=5157538.00M EN LÍNEA RECTA Y EN SENTIDO SUROESTE EN DISTANCIA DE 9.9M HASTA EL PUNTO 4 CON COORDENADAS N=2066732.07M, E=5157530.42M, COLINDANDO CON LA NACION CON NÚMERO PREDIAL 505680400000000090002000000000. POR EL OESTE: LINDERO 4: INICIA EN EL PUNTO 4 CON COORDENADAS N=2066732.07M, E=5157530.42M EN LÍNEA RECTA Y EN SENTIDO NOROESTE EN DISTANCIA DE 21.9M HASTA EL PUNTO 1 CON COORDENADAS N=2066748.76M, E=5157516.08M, COLINDANDO CON JHON JAIRO QUINTERO AGUDELO CON NÚMERO PREDIAL 505680400000000090002000000000 Y ENCIERRA.###</t>
  </si>
  <si>
    <t>234-31095</t>
  </si>
  <si>
    <t xml:space="preserve">ARTICULO 8 PARÁGRAFO 1º. DE LA LEY 1579 DE 2012. ARTICULO 8 PARÁGRAFO 1º. DE LA LEY 1579 DE 2012. COMPRENDIDO DENTRO DE LOS SIGUIENTES LINDEROS: ### POR EL NORTE: LINDERO 1: INICIA EN EL PUNTO 1 CON COORDENADAS N=2066885.67M, E=5157723.43M EN LÍNEA RECTA Y EN SENTIDO NORESTE EN DISTANCIA DE 10.0M HASTA EL PUNTO 2 CON COORDENADAS N=2066892.08M, E=5157731.10M, COLINDANDO CON LA NACION CON NÚMERO PREDIAL 505680000000000000000000000000. POR EL ESTE: LINDERO 2: INICIA EN EL PUNTO 2 CON COORDENADAS N=2066892.08M, E=5157731.10M EN LÍNEA RECTA Y EN SENTIDO SURESTE EN DISTANCIA DE 19.9M HASTA EL PUNTO 3 CON COORDENADAS N=2066876.74M, E=5157743.93M, COLINDANDO CON FERNANDO BOHÓRQUEZ QUIÑONEZ CON NÚMERO_x000D_
PREDIAL 505680400000000110012000000000. POR EL SUR: LINDERO 3: INICIA EN EL PUNTO 3 CON COORDENADAS N=2066876.74M, E=5157743.93M EN LÍNEA RECTA Y EN SENTIDO SUROESTE EN DISTANCIA DE 9.9M HASTA EL PUNTO 4 CON COORDENADAS N=2066870.32M, E=5157736.26M, COLINDANDO CON LA NACION CON NÚMERO PREDIAL 505680400000000110004000000000. POR EL OESTE: LINDERO 4: INICIA EN EL PUNTO 4 CON COORDENADAS N=2066870.32M, E=5157736.26M EN LÍNEA RECTA Y EN SENTIDO NOROESTE EN DISTANCIA DE 20.0M HASTA EL PUNTO 1 CON COORDENADAS N=2066885.67M, E=5157723.43M, COLINDANDO CON AFRANIO MEDINA BASABE CON NÚMERO PREDIAL_x000D_
505680400000000110010000000000 Y ENCIERRA. ### _x000D_
</t>
  </si>
  <si>
    <t>234-31096</t>
  </si>
  <si>
    <t xml:space="preserve">ARTICULO 8 PARÁGRAFO 1º. DE LA LEY 1579 DE 2012. ARTICULO 8 PARÁGRAFO 1º. DE LA LEY 1579 DE 2012. COMPRENDIDO DENTRO DE LOS SIGUIENTES LINDEROS: ### POR EL NORTE: LINDERO 1: INICIA EN EL PUNTO 1 CON COORDENADAS N=2066834.93M, E=5157678.38M EN LÍNEA RECTA Y EN SENTIDO NORESTE EN DISTANCIA DE 20.0M HASTA EL PUNTO 2 CON COORDENADAS N=2066847.83M, E=5157693.66M, COLINDANDO CON MARÍA SILIA ROJAS ANGEL CON NÚMERO PREDIAL 505680400000000100014000000000. POR EL ESTE: LINDERO 2: INICIA EN EL PUNTO 2 CON COORDENADAS N=2066847.83M, E=5157693.66M EN LÍNEA RECTA Y EN SENTIDO SURESTE EN DISTANCIA DE 10.0M HASTA EL PUNTO 3 CON COORDENADAS N=2066840.19M, E=5157700.12M, COLINDANDO CON LA NACION CON NÚMERO PREDIAL 505680000000000000000000000000. POR EL SUR: LINDERO 3: INICIA EN EL PUNTO 3 CON COORDENADAS N=2066840.19M, E=5157700.12M EN LÍNEA RECTA Y EN SENTIDO SUROESTE EN DISTANCIA DE 19.9M HASTA EL PUNTO 4 CON COORDENADAS N=2066827.29M, E=5157684.83M, COLINDANDO CON TARCICIO BERMUDEZ FLÓREZ CON NÚMERO PREDIAL 505680400000000100016000000000. POR EL OESTE: LINDERO 4: INICIA EN EL PUNTO 4 CON COORDENADAS N=2066827.29M, E=5157684.83M EN LÍNEA RECTA Y EN SENTIDO NOROESTE EN DISTANCIA DE 9.9M HASTA EL PUNTO 1 CON COORDENADAS N=2066834.93M, E=5157678.38M, COLINDANDO CON MARÍA SILIA ROJAS ANGEL CON NÚMERO PREDIAL 505680400000000100013000000000 Y ENCIERRA. ###_x000D_
</t>
  </si>
  <si>
    <t>234-31097</t>
  </si>
  <si>
    <t>ARTICULO 8 PARÁGRAFO 1º. DE LA LEY 1579 DE 2012. ARTICULO 8 PARÁGRAFO 1º. DE LA LEY 1579 DE 2012. COMPRENDIDO DENTRO DE LOS SIGUIENTES LINDEROS: ### POR EL NORTE: LINDERO 1: INICIA EN EL PUNTO 1 CON COORDENADAS N=2067270.77M, E=5152744.08M EN LÍNEA RECTA Y EN SENTIDO NORESTE EN DISTANCIA DE 19.2M HASTA EL PUNTO 2 CON COORDENADAS N=2067277.09M, E=5152762.26M, COLINDANDO CON ANASTACIA SALCEDO NIÑO CON NÚMERO PREDIAL 505680200000000100002000000000. POR EL ESTE: LINDERO 2: INICIA EN EL PUNTO 2 CON COORDENADAS N=2067277.09M, E=5152762.26M EN LÍNEA RECTA Y EN SENTIDO SURESTE EN DISTANCIA DE 21.6M HASTA EL PUNTO 3 CON COORDENADAS N=2067256.41M, E=5152768.79M, COLINDANDO CON LA NACION CON NÚMERO PREDIAL 505680000000000000000000000000. POR EL SUR: LINDERO 3: INICIA EN EL PUNTO 3 CON COORDENADAS N=2067256.41M, E=5152768.79M EN LÍNEA RECTA Y EN SENTIDO SUROESTE EN DISTANCIA DE 18.8M HASTA EL PUNTO 4 CON COORDENADAS N=2067250.72M, E=5152750.77M, COLINDANDO CON JULIO RAMIREZ CON NÚMERO PREDIAL 505680200000000100003000000000. POR EL OESTE: LINDERO 3: INICIA EN EL PUNTO 4 CON COORDENADAS N=2067250.72M, E=5152750.77M EN LÍNEA RECTA EN SENTIDO NOROESTE EN DISTANCIA DE 21.1M HASTA EL PUNTO 1 CON COORDENADAS N=2067270.77M, E=5152744.08M, COLINDANDO CON ANASTACIA SALCEDO NIÑO CON NÚMERO PREDIAL 505680200000000100002000000000 Y ENCIERRA. ###</t>
  </si>
  <si>
    <t>234-31098</t>
  </si>
  <si>
    <t>ARTICULO 8 PARÁGRAFO 1º. DE LA LEY 1579 DE 2012. ARTICULO 8 PARÁGRAFO 1º. DE LA LEY 1579 DE 2012. COMPRENDIDO DENTRO DE LOS SIGUIENTES LINDEROS: ### POR EL NORTE: LINDERO 1: INICIA EN EL PUNTO 1 CON COORDENADAS N=2066842.57M, E=5157671.93M EN LÍNEA RECTA Y EN SENTIDO NORESTE EN DISTANCIA DE 19.9M HASTA EL PUNTO 2 CON COORDENADAS N=2066855.47M, E=5157687.21M, COLINDANDO CON LA NACION CON NÚMERO PREDIAL 505680000000000000000000000000. POR EL ESTE: LINDERO 2: INICIA EN EL PUNTO 2 CON COORDENADAS N=2066855.47M, E=5157687.21M EN LÍNEA RECTA Y EN SENTIDO SURESTE EN DISTANCIA DE 9.9M HASTA EL PUNTO 3 CON COORDENADAS N=2066847.83M,  E=5157693.66M, COLINDANDO CON LA NACION CON NÚMERO PREDIAL 505680000000000000000000000000. POR EL SUR: LINDERO 3: INICIA EN EL PUNTO 3 CON COORDENADAS N=2066847.83M, E=5157693.66M EN LÍNEA RECTA Y EN SENTIDO SUROESTE EN DISTANCIA DE 20.0M HASTA EL PUNTO 4 CON COORDENADAS N=2066834.93M, E=5157678.38M, COLINDANDO CON MARÍA SILIA ROJAS ANGEL CON NÚMERO PREDIAL 505680400000000100015000000000. POR EL OESTE: LINDERO 4: INICIA EN EL PUNTO 4 CON COORDENADAS N=2066834.93M, E=5157678.38M EN LÍNEA RECTA Y EN SENTIDO NOROESTE EN DISTANCIA DE 10.0M HASTA EL PUNTO 1 CON COORDENADAS N=2066842.57M, E=5157671.93M, COLINDANDO CON MARÍA SILIA ROJAS ANGEL CON NÚMERO PREDIAL_x000D_
505680400000000100013000000000 Y ENCIERRA. ###</t>
  </si>
  <si>
    <t>234-31099</t>
  </si>
  <si>
    <t>ARTICULO 8 PARÁGRAFO 1º. DE LA LEY 1579 DE 2012. ARTICULO 8 PARÁGRAFO 1º. DE LA LEY 1579 DE 2012. COMPRENDIDO DENTRO DE LOS SIGUIENTES LINDEROS: ### POR EL NORTE: LINDERO 1: INICIA EN EL PUNTO 1 CON COORDENADAS N=2067283.31M, E=5152714.52M EN LÍNEA RECTA Y EN SENTIDO NORESTE EN DISTANCIA DE 43.9M HASTA EL PUNTO 2 CON COORDENADAS N=2067295.90M, E=5152756.59M COLINDANDO CON LA NACION CON NÚMERO PREDIAL 505680000000000000000000000000. POR EL ESTE: LINDERO 2: INICIA EN EL PUNTO 2 CON COORDENADAS N=2067295.90M, E=5152756.59M EN LÍNEA RECTA Y EN SENTIDO SURESTE EN DISTANCIA DE 19.6M HASTA EL PUNTO 3 CON COORDENADAS N=2067277.09M, E=5152762.26M, COLINDANDO CON LA NACION CON NÚMERO PREDIAL 505680000000000000000000000000. LINDERO 3: INICIA EN EL PUNTO 3 CON COORDENADAS N=2067277.09M, E=5152762.26M EN LÍNEA QUEBRADA Y EN SENTIDO SUROESTE PASANDO POR LOS PUNTOS Y COORDENADAS 4: N=2067270.77M, E=5152744.08M, CON UNA DISTANCIA ACUMULADA DE 40.3M HASTA EL PUNTO 5 CON COORDENADAS N=2067250.72M,_x000D_
E=5152750.77M, COLINDANDO CON RAFAEL HUMBERTO FERNANDEZ SARMIENTO CON NÚMERO PREDIAL 505680200000000100002000000000. POR EL SUR: LINDERO 4: INICIA EN EL PUNTO 5 CON COORDENADAS N=2067250.72M, E=5152750.77M EN LÍNEA RECTA Y EN SENTIDO SUROESTE EN DISTANCIA DE 25.6M HASTA EL PUNTO 6 CON COORDENADAS N=2067243.60M, E=5152726.14M, COLINDANDO CON JULIO RAMIREZ CON NÚMERO PREDIAL_x000D_
505680200000000100003000000000. POR EL OESTE: LINDERO 5: INICIA EN EL PUNTO 6 CON COORDENADAS N=2067243.60M, E=5152726.14M EN LÍNEA RECTA Y EN SENTIDO NOROESTE EN DISTANCIA DE 41.3M HASTA EL PUNTO 1 CON COORDENADAS N=2067283.31M, E=5152714.52M, COLINDANDO CON JOSE EFIGENIO NIÑO CON NÚMERO PREDIAL_x000D_
505680200000000100002000000000 Y ENCIERRAN. ###</t>
  </si>
  <si>
    <t>234-31100</t>
  </si>
  <si>
    <t>ARTICULO 8 PARÁGRAFO 1º. DE LA LEY 1579 DE 2012. ARTICULO 8 PARÁGRAFO 1º. DE LA LEY 1579 DE 2012. COMPRENDIDO DENTRO DE LOS SIGUIENTES LINDEROS: ### POR EL NORTE: LINDERO 1: INICIA EN EL PUNTO 1 CON COORDENADAS N=2067320.20M, E=5152955.27M EN LÍNEA RECTA Y EN SENTIDO NORESTE EN DISTANCIA DE 30.0M HASTA EL PUNTO 2 CON COORDENADAS N=2067330.63M, E=5152983.40M, COLINDANDO CON MARTHA PATRICIA INFANTE LOPEZ CON NÚMERO PREDIAL 505680200000000140005000000000. POR EL ESTE: LINDERO 2: INICIA EN EL PUNTO 2 CON COORDENADAS N=2067330.63M, E=5152983.40M EN LÍNEA RECTA Y EN SENTIDO SURESTE EN DISTANCIA DE 17.1M HASTA EL PUNTO 3 CON COORDENADAS N=2067314.68M, E=5152989.65M, COLINDANDO CON LA NACION CON NÚMERO PREDIAL 505680200000000140003000000000. POR EL SUR: LINDERO 3: INICIA EN EL PUNTO 3 CON COORDENADAS N=2067314.68M, E=5152989.65M EN LÍNEA RECTA Y EN SENTIDO NOROESTE EN DISTANCIA DE 29.4M HASTA EL PUNTO 4 CON COORDENADAS N=2067305.09M, E=5152961.83M, COLINDANDO CON LA NACION CON NÚMERO PREDIAL_x000D_
505680000000000000000000000000. POR EL OESTE: LINDERO 4: INICIA EN EL PUNTO 4 CON COORDENADAS N=2067305.09M, E=5152961.83M, EN LÍNEA RECTA Y EN SENTIDO NOROESTE EN DISTANCIA DE 16.4M HASTA EL PUNTO 1 CON COORDENADAS N=2067320.20M, E=5152955.27M, COLINDANDO CON LA NACION CON NÚMERO PREDIAL 505680000000000000000000000000 Y ENCIERRA. ###</t>
  </si>
  <si>
    <t>234-31101</t>
  </si>
  <si>
    <t xml:space="preserve">ARTICULO 8 PARÁGRAFO 1º. DE LA LEY 1579 DE 2012. ARTICULO 8 PARÁGRAFO 1º. DE LA LEY 1579 DE 2012. COMPRENDIDO DENTRO DE LOS SIGUIENTES LINDEROS: ### POR EL NORTE: LINDERO 2: INICIA EN EL PUNTO 2 CON COORDENADAS N=2066889.20M, E=5157852.27M EN LÍNEA RECTA Y EN SENTIDO SURESTE EN DISTANCIA DE 23.3M HASTA EL PUNTO 3 CON COORDENADAS N=2066874.12M, E=5157870.05M, COLINDANDO CON MARIDENA NINO REUTER CON NÚMERO PREDIAL 505680400000000050002000000000.POR EL ESTE: LINDERO 3: INICIA EN EL PUNTO 3 CON COORDENADAS N=2066874.12M, E=5157870.05M EN LÍNEA RECTA Y EN SENTIDO SUROESTE EN DISTANCIA DE 26.2M HASTA EL PUNTO 4 CON COORDENADAS N=2066855.94M, E=5157851.06M, COLINDANDO CON LA NACION CON NÚMERO PREDIAL 505680400000000050003000000000.POR EL SUR:LINDERO 4: INICIA EN EL PUNTO 4 CON COORDENADAS N=2066855.94M, E=5157851.06M EN LÍNEA RECTA Y EN SENTIDO NOROESTE EN DISTANCIA DE 18.9M HASTA EL PUNTO 5 CON COORDENADAS N=2066867.87M, E=5157836.28M, COLINDANDO CON LA NACION CON N Ú MERO PREDIAL 505680000000000000000000000000.POR EL OESTE:LINDERO 5: INICIA EN EL PUNTO 5 CON COORDENADAS N=2066867.87M, E=5157836.28M EN LÍNEA RECTA Y EN SENTIDO NORESTE EN DISTANCIA DE 19.9M HASTA EL PUNTO 1 CON COORDENADAS N=2066884.14M, E=5157847.87M, COLINDANDO CON YOLANDA PEÑA FORERO CON NÚMERO PREDIAL 505680400000000060006000000000. LINDERO 1: INICIA EN EL PUNTO 1 CON COORDENADAS N=2066884.14M, E=5157847.87M EN LÍNEA RECTA Y EN SENTIDO NORESTE EN DISTANCIA DE 6.7M HASTA EL PUNTO 2 CON COORDENADAS_x000D_
N=2066889.20M, E=5157852.27M, COLINDANDO CON LA NACION CON NÚMERO PREDIAL 505680400000000060005000000000. Y ENCIERRA. ### </t>
  </si>
  <si>
    <t>234-31102</t>
  </si>
  <si>
    <t>ARTICULO 8 PARÁGRAFO 1º. DE LA LEY 1579 DE 2012. ARTICULO 8 PARÁGRAFO 1º. DE LA LEY 1579 DE 2012. COMPRENDIDO DENTRO DE LOS SIGUIENTES LINDEROS: ### POR EL NORTE: LINDERO 1: INICIA EN EL PUNTO 1 CON COORDENADAS N=2066814.38M, E=5157669.55M EN LÍNEA RECTA Y EN SENTIDO NORESTE EN DISTANCIA DE 9.9M HASTA EL PUNTO 2 CON COORDENADAS N=2066820.84M, E=5157677.19M, COLINDANDO CON MARÍA SILIA ROJAS ANGEL CON NÚMERO PREDIAL 505680400000000100012000000000. POR EL ESTE: LINDERO 2: INICIA EN EL PUNTO 2 CON COORDENADAS N=2066820.84M, E=5157677.19M EN LÍNEA RECTA Y EN SENTIDO SURESTE EN DISTANCIA DE 19.9M HASTA EL PUNTO 3 CON COORDENADAS N=2066805.56M, E=5157690.10M, COLINDANDO CON HUMBERTO JIMENEZ CASTELLANOS CON NÚMERO PREDIAL 505680400000000100002000000000. POR EL SUR: LINDERO 3: INICIA EN EL PUNTO 3 CON COORDENADAS N=2066805.56M, E=5157690.10M EN LÍNEA RECTA Y EN SENTIDO SUROESTE EN DISTANCIA DE 9.9M HASTA EL PUNTO 4 CON COORDENADAS N=2066799.10M, E=5157682.46M, COLINDANDO CON LA NACION CON NÚMERO PREDIAL 505680000000000000000000000000. POR EL OESTE: LINDERO 4: INICIA EN EL PUNTO 4 CON COORDENADAS N=2066799.10M, E=5157682.46M EN LÍNEA RECTA Y EN SENTIDO NOROESTE EN DISTANCIA DE 19.9M HASTA EL PUNTO 1 CON COORDENADAS N=2066814.38M, E=5157669.55M, COLINDANDO CON GERARDO RODRIGUEZ SANTOS CON NÚMERO PREDIAL 505680400000000100004000000000 Y ENCIERRA. ###</t>
  </si>
  <si>
    <t>234-31103</t>
  </si>
  <si>
    <t>ARTICULO 8 PARÁGRAFO 1º. DE LA LEY 1579 DE 2012. ARTICULO 8 PARÁGRAFO 1º. DE LA LEY 1579 DE 2012. COMPRENDIDO DENTRO DE LOS SIGUIENTES LINDEROS: ### POR EL NORTE: LINDERO 1: INICIA EN EL PUNTO 1 CON COORDENADAS N=2066981.36M,E=5157840.07M EN LÍNEA  RECTA Y EN SENTIDO NORESTE EN DISTANCIA DE 26.9M HASTA EL PUNTO 2 CON COORDENADAS N=2066999.35M, E=5157860.15M, COLINDANDO CON LA NACION CON NÚMERO PREDIAL 505680400000000130003000000000. POR EL ESTE: LINDERO 2: INICIA EN EL PUNTO 2 CON COORDENADAS N=2066999.35M, E=5157860.15M EN LÍNEA RECTA Y EN SENTIDO SURESTE EN DISTANCIA DE 8.5M HASTA EL PUNTO 3 CON COORDENADAS N=2066993.33M, E=5157866.17M, COLINDANDO CON LA NACION CON NÚMERO PREDIAL_x000D_
505680000000000000000000000000. POR EL SUR: LINDERO 3: INICIA EN EL PUNTO 3 CON COORDENADAS N=2066993.33M, E=5157866.17M EN LÍNEA RECTA Y EN SENTIDO SUROESTE EN DISTANCIA DE 27.2M HASTA EL PUNTO 4 CON COORDENADAS N=2066975.02M, E=5157845.98M, COLINDANDO CON GRACIELA PEREZ DE BARAJAS CON NÚMERO PREDIAL 505680400000000130005000000000. POR EL OESTE: LINDERO 4: INICIA EN EL PUNTO 4 CON COORDENADAS N=2066975.02M, E=5157845.98M EN LÍNEA RECTA Y EN SENTIDO NOROESTE EN DISTANCIA DE 8.6M HASTA EL PUNTO 1 CON COORDENADAS N=2066981.36M, E=5157840.07M, COLINDANDO CON LA NACION CON NÚMERO PREDIAL 505680000000000000000000000000 Y ENCIERRA. ###</t>
  </si>
  <si>
    <t>234-31104</t>
  </si>
  <si>
    <t xml:space="preserve">ARTICULO 8 PARÁGRAFO 1º. DE LA LEY 1579 DE 2012. ARTICULO 8 PARÁGRAFO 1º. DE LA LEY 1579 DE 2012. COMPRENDIDO DENTRO DE LOS SIGUIENTES LINDEROS: ### POR EL NORTE: LINDERO 1: INICIA EN EL PUNTO 1 CON COORDENADAS N=2066879.25M, E=5157715.76M EN LÍNEA RECTA Y EN SENTIDO NORESTE EN DISTANCIA DE 9.9M HASTA EL PUNTO 2 CON COORDENADAS N=2066885.67M, E=5157723.43M, COLINDANDO CON LA NACION CON NÚMERO PREDIAL 505680000000000000000000000000. POR EL ESTE: LINDERO 2: INICIA EN EL PUNTO 2 CON COORDENADAS N=2066885.67M, E=5157723.43M EN LÍNEA RECTA Y EN SENTIDO SURESTE EN DISTANCIA DE 20.0M HASTA EL PUNTO 3 CON COORDENADAS N=2066870.32M, E=5157736.26M, COLINDANDO CON NOHORA LUCELY REINA ARENAS CON NÚMERO_x000D_
PREDIAL 505680400000000110011000000000. POR EL SUR: LINDERO 3: INICIA EN EL PUNTO 3 CON COORDENADAS N=2066870.32M, E=5157736.26M EN LÍNEA RECTA Y EN SENTIDO SUROESTE EN DISTANCIA DE 10.0M HASTA EL PUNTO 4 CON COORDENADAS N=2066863.91M, E=5157728.59M, COLINDANDO CON IVAN RAMIRO LOPEZ BARON CON NÚMERO PREDIAL_x000D_
505680400000000110005000000000. POR EL OESTE: LINDERO 4: INICIA EN EL PUNTO 4 CON COORDENADAS N=2066863.91M, E=5157728.59M EN LÍNEA RECTA Y EN SENTIDO NOROESTE EN DISTANCIA DE 9.9M HASTA EL PUNTO 5 CON COORDENADAS N=2066871.58M, E=5157722.17M, COLINDANDO CON ARIEL MONTEJO CANASTO CON NÚMERO PREDIAL 505680400000000110008000000000. LINDERO 5: INICIA EN EL PUNTO 5 CON COORDENADAS N=2066871.58M, E=5157722.17M EN LÍNEA RECTA Y EN SENTIDO NOROESTE EN DISTANCIA DE 9.9M HASTA EL PUNTO 1 CON COORDENADAS N=2066879.25M, E=5157715.76M, COLINDANDO CON MARÍA SILIA ROJAS ANGEL CON NÚMERO PREDIAL 505680400000000110009000000000 Y ENCIERRA. ###_x000D_
</t>
  </si>
  <si>
    <t>234-31105</t>
  </si>
  <si>
    <t xml:space="preserve">ARTICULO 8 PARÁGRAFO 1º. DE LA LEY 1579 DE 2012. ARTICULO 8 PARÁGRAFO 1º. DE LA LEY 1579 DE 2012. COMPRENDIDO DENTRO DE LOS SIGUIENTES LINDEROS: ### POR EL NORTE: LINDERO 1: INICIA EN EL PUNTO 1 CON COORDENADAS N=2067270.40M, E=5152665.78M EN LÍNEA RECTA Y EN SENTIDO ESTE EN DISTANCIA DE 12.7M HASTA EL PUNTO 2 CON COORDENADAS N=2067273.07M, E=5152678.20M, COLINDANDO CON LA NACION CON NÚMERO PREDIAL 505680000000000000000000000000. POR EL ESTE: LINDERO 2: INICIA EN EL PUNTO 2 CON COORDENADAS N=2067273.07M, E=5152678.20M EN LÍNEA RECTA Y EN SENTIDO SUR EN DISTANCIA DE 40.7M HASTA EL PUNTO 3 CON COORDENADAS N=2067232.82M, E=5152684.51M, COLINDANDO CON MARIA LINA SALCEDO NIÑO CON NÚMERO PREDIAL 505680200000000100002000000000. POR EL SUR: LINDERO 3: INICIA EN EL PUNTO 3 CON COORDENADAS N=2067232.82M, E=5152684.51M EN LÍNEA RECTA Y EN SENTIDO SUROESTE EN DISTANCIA DE 17.2M HASTA EL PUNTO 4 CON COORDENADAS N=2067228.33M, E=5152667.86M, COLINDANDO CON JULIO RAMIREZ CON NÚMERO PREDIAL 505680200000000100003000000000. POR EL OESTE: LINDERO 4: INICIA EN EL PUNTO 4 CON COORDENADAS N=2067228.33M, E=5152667.86M EN LÍNEA RECTA Y EN SENTIDO NORTE EN DISTANCIA DE 42.1M HASTA EL PUNTO 1 CON COORDENADAS N=2067270.40M, E=5152665.78M, COLINDANDO CON CARMEN CECILIA RAMIREZ CON NÚMERO PREDIAL 505680200000000100001000000000 Y ENCIERRA. ### </t>
  </si>
  <si>
    <t>234-31106</t>
  </si>
  <si>
    <t xml:space="preserve">ARTICULO 8 PARÁGRAFO 1º. DE LA LEY 1579 DE 2012. ARTICULO 8 PARÁGRAFO 1º. DE LA LEY 1579 DE 2012. COMPRENDIDO DENTRO DE LOS SIGUIENTES LINDEROS: ### POR EL NORTE: LINDERO1: INICIA EN EL PUNTO 1 CON COORDENADAS N=2067219.27M, E=5152995.98M EN LÍNEA RECTA Y EN SENTIDO NORESTE EN DISTANCIA DE 20.0M HASTA EL PUNTO 2 CON COORDENADAS N=2067228.44M, E=5153013.73M, COLINDANDO LA NACION CON NÚMERO PREDIAL 505680000000000000000000000000. POR EL ESTE: LINDERO 2: INICIA EN EL PUNTO 2 CON COORDENADAS N=2067228.44M, E=5153013.73M EN LÍNEA RECTA_x000D_
Y EN SENTIDO SURESTE EN DISTANCIA DE 17.6M HASTA EL PUNTO 3 CON COORDENADAS N=2067212.04M, E=5153020.38M, COLINDANDO CON LA NACION CON NÚMERO PREDIAL 505680200000000230002000000000. POR EL SUR: LINDERO 3: INICIA EN EL PUNTO 3 CON COORDENADAS N=2067212.04M, E=5153020.38M EN LÍNEA RECTA Y EN SENTIDO SUROESTE EN DISTANCIA DE 19.9M HASTA EL PUNTO 4 CON COORDENADAS N=2067202.93M, E=5153002.66M, COLINDANDO CON LA NACION CON NÚMERO PREDIAL 505680200000000230005000000000. POR EL OESTE: LINDERO 4: INICIA EN EL PUNTO 4 CON COORDENADAS N=2067202.93M, E=5153002.66M EN LÍNEA RECTA Y EN SENTIDO NOROESTE EN DISTANCIA DE 17.6M HASTA EL PUNTO 1 CON COORDENADAS N=2067219.27M, E=5152995.98M, COLINDANDO CON LA NACION CON NÚMERO PREDIAL 505680000000000000000000000000 Y ENCIERRA. ### </t>
  </si>
  <si>
    <t>234-31107</t>
  </si>
  <si>
    <t>ARTICULO 8 PARÁGRAFO 1º. DE LA LEY 1579 DE 2012. ARTICULO 8 PARÁGRAFO 1º. DE LA LEY 1579 DE 2012. COMPRENDIDO DENTRO DE LOS SIGUIENTES LINDEROS: ### POR EL NORTE: LINDERO 1: INICIA EN EL PUNTO 1 CON COORDENADAS N=2066835.63M, E=5157547.64M EN LÍNEA RECTA Y EN SENTIDO NORESTE EN DISTANCIA DE 10.0M HASTA EL PUNTO 2 CON COORDENADAS N=2066842.36M, E=5157555.03M, COLINDANDO CON NESTOR IVAN CORREA ARENAS CON NÚMERO PREDIAL 505680400000000170012000000000. POR EL ESTE: LINDERO 2: INICIA EN EL PUNTO 2 CON COORDENADAS N=2066842.36M, E=5157555.03M EN LÍNEA RECTA Y EN SENTIDO SURESTE EN DISTANCIA DE 22.4M HASTA EL PUNTO 3 CON COORDENADAS N=2066825.73M, E=5157570.19M, COLINDANDO CON LA NACION CON NÚMERO PREDIAL 505680000000000000000000000000. POR EL SUR: LINDERO 3: INICIA EN EL PUNTO 3 CON COORDENADAS N=2066825.73M, E=5157570.19M EN LÍNEA RECTA Y EN SENTIDO SUROESTE EN DISTANCIA DE 9.9M HASTA EL PUNTO 4 CON COORDENADAS N=2066819.00M, E=5157562.80M, COLINDANDO CON LA NACION CON NÚMERO PREDIAL 505680000000000000000000000000. POR EL OESTE: LINDERO 4: INICIA EN EL PUNTO 4 CON COORDENADAS N=2066819.00M, E=5157562.80M EN LÍNEA RECTA Y EN SENTIDO NOROESTE EN DISTANCIA DE 22.4M HASTA EL PUNTO 1 CON COORDENADAS N=2066835.63M, E=5157547.64M, COLINDANDO CON LUZ ELITH QUINTERO AGUDELO CON NÚMERO PREDIAL 505680400000000170002000000000 Y ENCIERRA.###</t>
  </si>
  <si>
    <t>234-31108</t>
  </si>
  <si>
    <t>ARTICULO 8 PARÁGRAFO 1º. DE LA LEY 1579 DE 2012. ARTICULO 8 PARÁGRAFO 1º. DE LA LEY 1579 DE 2012. COMPRENDIDO DENTRO DE LOS SIGUIENTES LINDEROS: ### POR EL NORTE: LINDERO 1: INICIA EN EL PUNTO 1 CON COORDENADAS N=2067638.10M, E=5152757.25M EN LÍNEA RECTA Y EN SENTIDO NORESTE EN DISTANCIA DE 39.4M HASTA EL PUNTO 2 CON COORDENADAS N=2067652.99M, E=5152793.82M, COLINDANDO CON LA NACION CON NÚMERO PREDIAL 505680200000000020002000000000. POR EL ESTE: LINDERO 2: INICIA EN EL PUNTO 2 CON COORDENADAS N=2067652.99M, E=5152793.82M EN LÍNEA RECTA Y EN SENTIDO SURESTE EN DISTANCIA DE 25.9M HASTA EL PUNTO 3 CON COORDENADAS N=2067628.39M, E=5152802.22M, COLINDANDO CON AGUSTIN CAMEJO VALENZUELA CON NÚMERO PREDIAL 505680001000000010176000000000. POR EL SUR: LINDERO 3: INICIA EN EL PUNTO 3 CON_x000D_
COORDENADAS N=2067628.39M, E=5152802.22M EN LÍNEA RECTA Y EN SENTIDO SUROESTE EN DISTANCIA DE 38.7M HASTA EL PUNTO 4 CON COORDENADAS N=2067613.73M, E=5152766.30M, COLINDANDO CON LA NACION CON NÚMERO PREDIAL 505680200000000020004000000000. POR EL OESTE: LINDERO 4: INICIA EN EL PUNTO 4 CON COORDENADAS N=2067613.73M, E=5152766.30M EN LÍNEA RECTA Y EN SENTIDO NOROESTE EN DISTANCIA DE 25.9M HASTA EL PUNTO 1 CON COORDENADAS N=2067638.10M, E=5152757.25M, COLINDANDO CON LA NACION CON NÚMERO PREDIAL 505680000000000000000000000000 Y ENCIERRA. ###</t>
  </si>
  <si>
    <t>234-31109</t>
  </si>
  <si>
    <t xml:space="preserve">ARTICULO 8 PARÁGRAFO 1º. DE LA LEY 1579 DE 2012. ARTICULO 8 PARÁGRAFO 1º. DE LA LEY 1579 DE 2012. COMPRENDIDO DENTRO DE LOS SIGUIENTES LINDEROS: ### POR EL NORTE: LINDERO 1: INICIA EN EL PUNTO 1 CON COORDENADAS N=2066815.42M, E=5157525.47M EN LÍNEA RECTA Y EN SENTIDO NORESTE EN DISTANCIA DE 10.0M HASTA EL PUNTO 2 CON COORDENADAS N=2066822.16M, E=5157532.86M, COLINDANDO CON CARLOS BRITO GARCIA GUERRERO CON NÚMERO PREDIAL 505680400000000170009000000000. POR EL ESTE: LINDERO 2: INICIA EN EL PUNTO 2 CON COORDENADASN=2066822.16M, E=5157532.86M EN LÍNEA RECTA Y EN SENTIDO SURESTE EN DISTANCIA DE 22.5M HASTA EL PUNTO 3 CON COORDENADAS N=2066805.53M, E=5157548.01M, COLINDANDO CON LA NACION CON NÚMERO PREDIAL 505680400000000170003000000000. POR EL SUR: LINDERO 3: INICIA EN EL PUNTO 3 CON COORDENADAS N=2066805.53M, E=5157548.01M EN LÍNEA RECTA Y EN SENTIDO SUROESTE EN DISTANCIA DE 10.0M HASTA EL PUNTO 4 CON COORDENADAS N=2066798.79M, E=5157540.62M, COLINDANDO CON LA NACION CON NÚMERO PREDIAL 505680000000000000000000000000. POR EL OESTE: LINDERO 4: INICIA EN EL PUNTO 4 CON COORDENADAS N=2066798.79M, E=5157540.62M EN LÍNEA RECTA Y EN SENTIDO NOROESTE EN DISTANCIA DE 22.4M HASTA EL PUNTO 1 CON COORDENADAS N=2066815.42M, E=5157525.47M, COLINDANDO CON LA NACION CON NÚMERO PREDIAL 505680400000000170005000000000 Y ENCIERRA. ###  _x000D_
</t>
  </si>
  <si>
    <t>234-31110</t>
  </si>
  <si>
    <t xml:space="preserve">ARTICULO 8 PARÁGRAFO 1º. DE LA LEY 1579 DE 2012. ARTICULO 8 PARÁGRAFO 1º. DE LA LEY 1579 DE 2012. COMPRENDIDO DENTRO DE LOS SIGUIENTES LINDEROS: ### POR EL NORTE: LINDERO 1: INICIA EN EL PUNTO 1 CON COORDENADAS N=2067265.70M, E=5152631.28M EN LÍNEA RECTA Y EN SENTIDO ESTE EN DISTANCIA DE 34.8M HASTA EL PUNTO 2 CON COORDENADAS N=2067270.40M, E=5152665.78M, COLINDANDO CON LA NACION CON NÚMERO PREDIAL 505680000000000000000000000000. POR EL ESTE: LINDERO 2: INICIA EN EL PUNTO 2 CON COORDENADAS N=2067270.40M, E=5152665.78M EN LÍNEA RECTA Y EN SENTIDO SUR EN DISTANCIA DE 42.1M HASTA EL PUNTO 3 CON COORDENADAS N=2067228.33M, E=5152667.86M, COLINDANDO CON AUDELINA NIÑO CON NÚMERO PREDIAL 505680200000000100001000000000. POR EL SUR: LINDERO 3: INICIA EN EL PUNTO 3 CON COORDENADAS N=2067228.33M, E=5152667.86M EN LÍNEA RECTA Y EN SENTIDO OESTE EN DISTANCIA DE 20.3M HASTA EL PUNTO 4 CON COORDENADAS N=2067223.22M, E=5152648.12M, COLINDANDO CON JULIO RAMIREZ CON NÚMERO PREDIAL 505680200000000100003000000000. POR EL OESTE: LINDERO 4: INICIA EN EL PUNTO 4 CON COORDENADAS N=2067223.22M, E=5152648.12M EN LÍNEA RECTA Y EN SENTIDO NOROESTE EN DISTANCIA DE 45.6M HASTA EL PUNTO 1 CON COORDENADAS N=2067265.70M, E=5152631.28M, COLINDANDO CON ELVER MONTENEGRO VELASQUEZ CON NÚMERO PREDIAL 505680200000000100001000000000 Y ENCIERRA. ### </t>
  </si>
  <si>
    <t>234-31111</t>
  </si>
  <si>
    <t>ARTICULO 8 PARÁGRAFO 1º. DE LA LEY 1579 DE 2012. ARTICULO 8 PARÁGRAFO 1º. DE LA LEY 1579 DE 2012. COMPRENDIDO DENTRO DE LOS SIGUIENTES LINDEROS: ### POR EL NORTE: LINDERO 1: INICIA EN EL PUNTO 1 CON COORDENADAS N=2067059.60M, E=5152829.44M EN LÍNEA RECTA Y EN SENTIDO NORESTE EN DISTANCIA DE 16.6M HASTA EL PUNTO 2 CON COORDENADAS N=2067064.25M, E=5152845.41M, COLINDANDO CON LA NACION CON NÚMERO PREDIAL 505680200000000200010000000000. LINDERO 2: INICIA EN EL PUNTO 2 CON COORDENADAS N=2067064.25M, E=5152845.41M EN LÍNEA RECTA Y EN SENTIDO NORESTE EN DISTANCIA DE 16.4M HASTA EL PUNTO 3 CON COORDENADAS N=2067069.13M, E=5152861.17M, COLINDANDO CON LUZ DERLY OSPINA VILLAMARIN CON NÚMERO PREDIAL 505680200000000200007000000000. POR EL ESTE: LINDERO 3: INICIA EN EL PUNTO 3 CON COORDENADAS N=2067069.13M, E=5152861.17M EN LÍNEA RECTA Y EN SENTIDO SURESTE EN DISTANCIA DE 15.3M HASTA EL PUNTO 4 CON COORDENADAS N=2067054.49M, E=5152865.85M, COLINDANDO CON LA NACION CON NÚMERO PREDIAL 505680000000000000000000000000. POR EL SUR: LINDERO 4: INICIA EN EL PUNTO 4 CON COORDENADAS N=2067054.49M, E=5152865.85M EN LÍNEA RECTA Y EN SENTIDO SUROESTE EN DISTANCIA DE 33.5M HASTA EL PUNTO 5 CON COORDENADAS N=2067044.32M, E=5152833.90M, COLINDANDO CON LA NACION CON NÚMERO PREDIAL 505680000000000000000000000000. POR EL OESTE: LINDERO 5: INICIA EN EL PUNTO 5 CON COORDENADAS N=2067044.32M, E=5152833.90M EN LÍNEA RECTA Y EN SENTIDO NOROESTE EN DISTANCIA DE 15.9M HASTA EL PUNTO 1 CON COORDENADAS N=2067059.60M, E=5152829.44M COLINDANDO CON LA NACION CON NÚMERO PREDIAL 505680000000000000000000000000 Y ENCIERRA. ###</t>
  </si>
  <si>
    <t>234-31112</t>
  </si>
  <si>
    <t xml:space="preserve">ARTICULO 8 PARÁGRAFO 1º. DE LA LEY 1579 DE 2012. ARTICULO 8 PARÁGRAFO 1º. DE LA LEY 1579 DE 2012. COMPRENDIDO DENTRO DE LOS SIGUIENTES LINDEROS: ### POR EL NORTE: LINDERO 1: INICIA EN EL PUNTO 1 CON COORDENADAS N=2067346.12M, E=5152911.61M EN LÍNEA RECTA Y EN SENTIDO NORESTE Y EN DISTANCIA DE 22.8M HASTA EL PUNTO 2 CON COORDENADAS N=2067353.11M, E=5152933.34M, COLINDANDO CON LA NACION CON NÚMERO PREDIAL 505680200000000000000000000000. POR EL ESTE: LINDERO 2: INICIA EN EL PUNTO 2 CON COORDENADAS N=2067353.11M, E=5152933.34M EN LÍNEA RECTA Y EN SENTIDO SURESTE EN DISTANCIA DE 21.6 HASTA EL PUNTO 3 CON COORDENADAS N=2067332.65M, E=5152940.31M, COLINDANDO CON LA NACION CON NÚMERO PREDIAL 505680200000000000000000000000. POR EL SUR: LINDERO 3: INICIA EN EL PUNTO 3 CON COORDENADAS N=2067332.65M, E=5152940.31M EN LÍNEA RECTA Y EN SENTIDO SUROESTE EN DISTANCIA DE 23.6M HASTA EL PUNTO 4 CON COORDENADAS N=2067319.22M, E=5152920.79M, COLINDANDO CON AMILLAR FERNANDO SANCHEZ URBANO CON NÚMERO PREDIAL 505680200000000120007000000000. POR EL OESTE: LINDERO 4: INICIA EN EL PUNTO 4 CON_x000D_
COORDENADAS N=2067319.22M, E=5152920.79M EN LÍNEA RECTA Y EN SENTIDO NOROESTE EN DISTANCIA DE 28.4M HASTA EL PUNTO 1 CON COORDENADAS N=2067346.12M, E=5152911.61M, COLINDANDO CON YESENIA SANCHEZ URBANO CON NÚMERO PREDIAL 505680200000000120006000000000 Y ENCIERRA. ### </t>
  </si>
  <si>
    <t>234-31113</t>
  </si>
  <si>
    <t>ARTICULO 8 PARÁGRAFO 1º. DE LA LEY 1579 DE 2012. ARTICULO 8 PARÁGRAFO 1º. DE LA LEY 1579 DE 2012. COMPRENDIDO DENTRO DE LOS SIGUIENTES LINDEROS: ### POR EL NORTE: LINDERO 1: INICIA EN EL PUNTO 1 CON COORDENADAS N=2066722.68M, E=5157485.75M EN LÍNEA RECTA Y EN SENTIDO NORESTE EN DISTANCIA DE 9.9M HASTA EL PUNTO 2 CON COORDENADAS N=2066729.20M, E=5157493.33M, COLINDANDO CON LA NACION CON NÚMERO PREDIAL 505680000000000000000000000000. POR EL ESTE: LINDERO 2: INICIA EN EL PUNTO 2 CON COORDENADAS N=2066729.20M, E=5157493.33M EN LÍNEA RECTA Y EN SENTIDO SURESTE EN DISTANCIA DE 21.9M HASTA EL PUNTO 3 CON COORDENADAS N=2066712.52M, E=5157507.67M, COLINDANDO CON LA NACION CON NÚMERO PREDIAL 505680400000000090002000000000. POR EL SUR: LINDERO 3: INICIA EN EL PUNTO 3 CON COORDENADAS N=2066712.52M, E=5157507.67M EN LÍNEA RECTA Y EN SENTIDO SUROESTE EN DISTANCIA DE 9.9M HASTA EL PUNTO 4 CON COORDENADAS N=2066706.00M, E=5157500.09M, COLINDANDO CON LA NACION CON NÚMERO PREDIAL 505680400000000090002000000000. POR EL OESTE: LINDERO 4: INICIA EN EL PUNTO 4 CON COORDENADAS N=2066706.00M, E=5157500.09M EN LÍNEA RECTA Y EN SENTIDO NOROESTE EN DISTANCIA DE 21.9M HASTA EL PUNTO 1 CON COORDENADAS N=2066722.68M, E=5157485.75M, COLINDANDO CON JUAN PABLO LOPEZ ALDANA CON NÚMERO PREDIAL 505680400000000090002000000000 Y ENCIERRA. ###</t>
  </si>
  <si>
    <t>234-31114</t>
  </si>
  <si>
    <t>ARTICULO 8 PARÁGRAFO 1º. DE LA LEY 1579 DE 2012. ARTICULO 8 PARÁGRAFO 1º. DE LA LEY 1579 DE 2012. COMPRENDIDO DENTRO DE LOS SIGUIENTES LINDEROS: ### POR EL NORTE: LINDERO 1: INICIA EN EL PUNTO 1 CON COORDENADAS N=2067293.56M, E=5152884.95M EN LÍNEA RECTA Y EN SENTIDO NORESTE EN DISTANCIA DE 44.0M HASTA EL PUNTO 2 CON COORDENADAS N=2067319.22M, E=5152920.79M, COLINDANDO CON YESENIA SANCHEZ URBANO CON NÚMERO PREDIAL 505680200000000120006000000000. POR EL ESTE: LINDERO 2: INICIA EN EL PUNTO 2 CON COORDENADAS N=2067319.22M, E=5152920.79M EN LÍNEA RECTA Y EN SENTIDO SURESTE EN DISTANCIA DE 18.7M HASTA EL PUNTO 3 CON COORDENADAS N=2067301.48M, E=5152926.75M, COLINDANDO CON AMILLAR FERNANDO SANCHEZ URBANO CON NÚMERO PREDIAL 505680200000000120007000000000. POR EL SUR: LINDERO 3: INICIA EN EL PUNTO 3 CON COORDENADAS N=2067301.48M, E=5152926.75M EN LÍNEA RECTA Y EN SENTIDO SUROESTE EN DISTANCIA DE 46.4M HASTA EL PUNTO 4 CON COORDENADAS N=2067268.15M, E=5152894.42M , COLINDANDO CON CAMILO ANDRES MORALES_x000D_
MOLINA CON NÚMERO PREDIAL 505680200000000120001000000000. POR EL OESTE: LINDERO 4: INICIA EN EL PUNTO 4 CON COORDENADAS N=2067268.15M, E=5152894.42M EN LÍNEA RECTA Y EN SENTIDO NOROESTE EN DISTANCIA DE 27.1M HASTA EL PUNTO 1 CON COORDENADAS N=2067293.56M, E=5152884.95M, COLINDANDO CON LA NACION CON NÚMERO PREDIAL 505680000000000000000000000000 Y ENCIERRA. ###</t>
  </si>
  <si>
    <t>234-31115</t>
  </si>
  <si>
    <t>ARTICULO 8 PARÁGRAFO 1º. DE LA LEY 1579 DE 2012. ARTICULO 8 PARÁGRAFO 1º. DE LA LEY 1579 DE 2012. COMPRENDIDO DENTRO DE LOS SIGUIENTES LINDEROS: ### POR EL NORTE: LINDERO 1: INICIA EN EL PUNTO 1 CON COORDENADAS N=2067192.04M, E=5152949.53M EN LÍNEA RECTA Y EN SENTIDO NORESTE EN DISTANCIA DE 20.0M HASTA EL PUNTO 2 CON COORDENADAS N=2067201.17M, E=5152967.34M, COLINDANDO CON LA NACION CON NÚMERO PREDIAL 505680000000000000000000000000. POR EL ESTE: LINDERO 2: INICIA EN EL PUNTO 2 CON COORDENADAS N=2067201.17M, E=5152967.34M EN LÍNEA RECTA Y EN SENTIDO SURESTE EN DISTANCIA DE 28.1M HASTA EL PUNTO 3 CON COORDENADAS N=2067175.21M, E=5152978.25M, COLINDANDO CON LA NACION CON NÚMERO PREDIAL 505680200000000170005000000000. POR EL SUR: LINDERO 3: INICIA EN EL PUNTO 3 CON COORDENADAS N=2067175.21M, E=5152978.25M EN LÍNEA RECTA Y EN SENTIDO SUROESTE EN DISTANCIA DE 20.9M HASTA EL PUNTO 4 CON COORDENADAS N=2067165.40M, E=5152959.69M, COLINDANDO CON LA NACION CON NÚMERO PREDIAL 505680200000000170004000000000. POR EL OESTE: LINDERO 4: INICIA EN EL PUNTO 4 CON COORDENADAS N=2067165.40M, E=5152959.69M EN LÍNEA RECTA Y EN SENTIDO NOROESTE EN DISTANCIA DE 12.3M HASTA EL PUNTO 5 CON COORDENADAS N=2067176.99M, E=5152955.28M, COLINDANDO CON JOSE PRIMITIVO VILLALOBOS CON NÚMERO PREDIAL 505680200000000170002000000000. LINDERO 5: INICIA EN EL PUNTO 5 CON COORDENADAS N=2067176.99M, E=5152955.28M EN LÍNEA RECTA Y EN SENTIDO NOROESTE EN DISTANCIA DE 16.1M HASTA EL PUNTO 1 CON COORDENADAS N=2067192.04M, E=5152949.53M, COLINDANDO CON RICARDO ROSAS DIAZ CON NÚMERO PREDIAL 505680200000000170001000000000 Y ENCIERRA. ###</t>
  </si>
  <si>
    <t>234-31116</t>
  </si>
  <si>
    <t>ARTICULO 8 PARÁGRAFO 1º. DE LA LEY 1579 DE 2012. ARTICULO 8 PARÁGRAFO 1º. DE LA LEY 1579 DE 2012. COMPRENDIDO DENTRO DE LOS SIGUIENTES LINDEROS: ### POR EL NORTE: LINDERO 1: INICIA EN EL PUNTO 1 CON COORDENADAS N=2067166.35M, E=5152931.34M EN LÍNEA RECTA Y EN SENTIDO NORESTE EN DISTANCIA DE 26.1M HASTA EL PUNTO 2 CON COORDENADAS N=2067176.99M, E=5152955.28M, COLINDANDO CON RICARDO ROSAS DIAZ CON NÚMERO PREDIAL 505680200000000170001000000000. POR EL ESTE: LINDERO 2: INICIA EN EL PUNTO 2 CON COORDENADAS N=2067176.99M, E=5152955.28M EN LÍNEA RECTA Y EN SENTIDO SURESTE EN DISTANCIA DE 12.3M HASTA EL PUNTO 3 CON COORDENADAS N=2067165.40M, E=5152959.69M, COLINDANDO CON HERMINDA URBANO DURAN CON NÚMERO PREDIAL 505680200000000170006000000000. LINDERO 3: INICIA EN EL PUNTO 3 CON COORDENADAS N=2067165.40M, E=5152959.69M EN LÍNEA RECTA Y EN SENTIDO SURESTE EN DISTANCIA DE 2.2M HASTA EL PUNTO 4 CON COORDENADAS N=2067163.33M, E=5152960.44M, COLINDANDO CON LA NACION CON NÚMERO PREDIAL 505680200000000170004000000000. POR EL SUR: LINDERO 4: INICIA EN EL PUNTO 4 CON COORDENADAS N=2067163.33M, E=5152960.44M EN LÍNEA RECTA Y EN SENTIDO SUROESTE EN DISTANCIA DE 27.1M HASTA EL PUNTO 5 CON COORDENADAS N=2067151.35M, E=5152936.11M, COLINDANDO CON LA NACION CON NÚMERO PREDIAL 505680200000000170003000000000. POR EL OESTE: LINDERO 5: INICIA EN EL PUNTO 5 CON COORDENADAS N=2067151.35M, E=5152936.11M EN LÍNEA RECTA Y EN SENTIDO NOROESTE EN DISTANCIA DE 15.7M HASTA EL PUNTO 1 CON COORDENADAS N=2067166.35M, E=5152931.34M, COLINDANDO CON LA NACION CON NÚMERO PREDIAL 505680000000000000000000000000 Y ENCIERRA. ###</t>
  </si>
  <si>
    <t>234-31117</t>
  </si>
  <si>
    <t xml:space="preserve">ARTICULO 8 PARÁGRAFO 1º. DE LA LEY 1579 DE 2012. ARTICULO 8 PARÁGRAFO 1º. DE LA LEY 1579 DE 2012. COMPRENDIDO DENTRO DE LOS SIGUIENTES LINDEROS: ### POR EL NORTE: LINDERO 1: INICIA EN EL PUNTO 1 CON COORDENADAS N=2067123.88M, E=5152810.71 EN LÍNEA RECTA Y EN SENTIDO NORESTE EN DISTANCIA DE 16.4M HASTA EL PUNTO 2 CON COORDENADAS N=2067128.96M, E=5152826.40M, COLINDANDO CON LA NACION CON NÚMERO PREDIAL 505680000000000000000000000000. POR EL ESTE: LINDERO 2: INICIA EN EL PUNTO 2 CON COORDENADAS N=2067128.96M, E=5152826.40M EN LÍNEA RECTA Y EN SENTIDO SURESTE EN DISTANCIA DE 10.9M HASTA EL PUNTO 3 CON COORDENADAS N=2067118.41M, E=5152829.50M, COLINDANDO CON YOSMARY MORENO GUABARE CON NÚMERO PREDIAL 505680200000000200002000000000. POR EL SUR: LINDERO 3: INICIA EN EL PUNTO 3 CON COORDENADAS N=2067118.41M, E=5152829.50M EN LÍNEA RECTA Y EN SENTIDO SUROESTE EN DISTANCIA DE 16.5M HASTA EL PUNTO 4 CON COORDENADAS N=2067113.32M, E=5152813.79M, COLINDANDO CON LA NACION CON NÚMERO PREDIAL 505680200000000200014000000000. POR EL OESTE: LINDERO 4: INICIA EN EL PUNTO 4 CON COORDENADAS N=2067113.32M, E=5152813.79M EN LÍNEA RECTA Y EN SENTIDO NOROESTE EN DISTANCIA DE 11.0M HASTA EL PUNTO 1 CON COORDENADAS N=2067123.88M, E=5152810.71M, COLINDANDO CON LA NACION CON NÚMERO PREDIAL 505680000000000000000000000000 Y ENCIERRA. ###_x000D_
</t>
  </si>
  <si>
    <t>234-31118</t>
  </si>
  <si>
    <t xml:space="preserve">ARTICULO 8 PARÁGRAFO 1º. DE LA LEY 1579 DE 2012. ARTICULO 8 PARÁGRAFO 1º. DE LA LEY 1579 DE 2012. COMPRENDIDO DENTRO DE LOS SIGUIENTES LINDEROS: ### POR EL NORTE: LINDERO 1: INICIA EN EL PUNTO 1 CON COORDENADAS N=2067140.11M, E=5152855.40M EN LÍNEA RECTA Y EN SENTIDO NORESTE EN DISTANCIA DE 19.9M HASTA EL PUNTO 2 CON COORDENADAS N=2067147.95M, E=5152873.71M, COLINDANDO CON LA NACION CON NÚMERO PREDIAL 505680000000000000000000000000. POR EL ESTE: LINDERO 2: INICIA EN EL PUNTO 2 CON COORDENADAS N=2067147.95M, E=5152873.71M EN LÍNEA RECTA Y EN SENTIDO SURESTE EN DISTANCIA DE 13.4M HASTA EL PUNTO 3 CON COORDENADAS N=2067135.44M, E=5152878.74M, COLINDANDO CON EDUIN ARGUELLO DUZAN CON NÚMERO PREDIAL_x000D_
505680200000000180006000000000. POR EL SUR: LINDERO 3: INICIA EN EL PUNTO 3 CON COORDENADAS N=2067135.44M, E=5152878.74M EN LÍNEA RECTA Y EN SENTIDO SUROESTE EN DISTANCIA DE 20.8M HASTA EL PUNTO 4 CON COORDENADAS N=2067127.70M, E=5152859.36M, COLINDANDO CON LUIS EDUARDO DENOS DAZA CON NÚMERO PREDIAL 505680200000000180004000000000. POR EL OESTE: LINDERO 4: INICIA EN EL PUNTO 4 CON COORDENADAS N=2067127.70M, E=5152859.36M EN LÍNEA RECTA Y EN SENTIDO NOROESTE EN DISTANCIA DE 13.0M HASTA EL PUNTO 1 CON COORDENADAS N=2067140.11M, E=5152855.40M, COLINDANDO CON LA NACION CON NÚMERO PREDIAL 505680000000000000000000000000 Y ENCIERRA. ###_x000D_
</t>
  </si>
  <si>
    <t>234-31119</t>
  </si>
  <si>
    <t>ARTICULO 8 PARÁGRAFO 1º. DE LA LEY 1579 DE 2012. ARTICULO 8 PARÁGRAFO 1º. DE LA LEY 1579 DE 2012. COMPRENDIDO DENTRO DE LOS SIGUIENTES LINDEROS: ### POR EL NORTE: LINDERO 1: INICIA EN EL PUNTO 1 CON COORDENADAS N=2066813.97M, E=5157442.56M EN LÍNEA RECTA Y EN SENTIDO NORESTE EN DISTANCIA DE 9.9M HASTA EL PUNTO 2 CON COORDENADAS N=2066820.59M, E=5157450.06M, COLINDANDO CON VICTOR ALFONSO RODRÍGUEZ CON NÚMERO PREDIAL 505680400000000190014000000000. POR EL ESTE: LINDERO 2: INICIA EN EL PUNTO 2 CON COORDENADAS N=2066820.59M, E=5157450.06M EN LÍNEA RECTA Y EN SENTIDO SURESTE EN DISTANCIA DE 20.0M HASTA EL PUNTO 3 CON_x000D_
COORDENADAS N=2066805.60M, E=5157463.29M, COLINDANDO CON GERMAN ZULEIDER GARCIA GUERRERO CON NÚMERO PREDIAL 505680400000000190004000000000. POR EL SUR: LINDERO 3: INICIA EN EL PUNTO 3 CON COORDENADAS N=2066805.60M, E=5157463.29M EN LÍNEA RECTA Y EN SENTIDO SUROESTE EN DISTANCIA DE 10.0M HASTA_x000D_
EL PUNTO 4 CON COORDENADAS N=2066798.98M, E=5157455.80M, COLINDANDO CON LA NACION CON NÚMERO PREDIAL 505680000000000000000000000000. POR EL OESTE: LINDERO 4: INICIA EN EL PUNTO 4 CON COORDENADAS N=2066798.98M, E=5157455.80M EN LÍNEA RECTA Y EN SENTIDO NOROESTE EN DISTANCIA DE 19.9M HASTA EL PUNTO 1 CON_x000D_
COORDENADAS N=2066813.97M, E=5157442.56M, COLINDANDO CON MARÍA NOHEMY HERNANDEZ AGUDELO CON NÚMERO PREDIAL 505680400000000190013000000000 Y ENCIERRA.###</t>
  </si>
  <si>
    <t>234-31120</t>
  </si>
  <si>
    <t xml:space="preserve">ARTICULO 8 PARÁGRAFO 1º. DE LA LEY 1579 DE 2012. ARTICULO 8 PARÁGRAFO 1º. DE LA LEY 1579 DE 2012. COMPRENDIDO DENTRO DE LOS SIGUIENTES LINDEROS: ### POR EL NORTE: LINDERO 1: INICIA EN EL PUNTO 1 CON COORDENADAS N=2067086.77M, E=5152838.80M EN LÍNEA RECTA Y EN SENTIDO NORESTE EN DISTANCIA DE 16.2M HASTA EL PUNTO 2 CON COORDENADAS N=2067091.77M, E=5152854.25M, COLINDANDO CON MIREYA PINZON SUAREZ CON NÚMERO PREDIAL 505680200000000200005000000000. POR EL ESTE: LINDERO 2: INICIA EN EL PUNTO 2 CON COORDENADAS N=2067091.77M, E=5152854.25M EN LÍNEA RECTA Y EN SENTIDO SURESTE EN DISTANCIA DE 10.9M HASTA EL PUNTO 3 CON COORDENADAS N=2067081.26M, E=5152857.47M, COLINDANDO CON LA NACION CON NÚMERO PREDIAL 505680000000000000000000000000. POR EL SUR: LINDERO 3: INICIA EN EL PUNTO 3 CON COORDENADAS N=2067081.26M, E=5152857.47M EN LÍNEA RECTA Y EN SENTIDO SUROESTE EN DISTANCIA DE 16.3M HASTA EL PUNTO 4 CON COORDENADAS N=2067076.22M, E=5152841.90M, COLINDANDO CON LUZ DERLY OSPINA VILLAMARIN CON NÚMERO PREDIAL 505680200000000200007000000000. POR EL OESTE: LINDERO 4: INICIA EN EL PUNTO 4 CON COORDENADAS N=2067076.22M, E=5152841.90M EN LÍNEA RECTA Y EN SENTIDO NOROESTE EN DISTANCIA DE 10.9M HASTA EL PUNTO 1 CON COORDENADAS N=2067086.77M, E=5152838.80M, COLINDANDO CON LA NACION CON NÚMERO PREDIAL 505680200000000200011000000000 Y ENCIERRA. ### </t>
  </si>
  <si>
    <t>234-31121</t>
  </si>
  <si>
    <t>ARTICULO 8 PARÁGRAFO 1º. DE LA LEY 1579 DE 2012. ARTICULO 8 PARÁGRAFO 1º. DE LA LEY 1579 DE 2012. COMPRENDIDO DENTRO DE LOS SIGUIENTES LINDEROS: ### POR EL NORTE: LINDERO 1: INICIA EN EL PUNTO 1 CON COORDENADAS N=2067294.73M, E=5152769.55M EN LÍNEA RECTA Y EN SENTIDO NORESTE EN DISTANCIA DE 86.0M HASTA EL PUNTO 2 CON COORDENADAS N=2067324.52M, E=5152850.23M, COLINDANDO CON LA NACION CON NÚMERO PREDIAL 505680000000000000000000000000. POR EL ESTE: LINDERO 2: INICIA EN EL PUNTO 2 CON COORDENADAS N=2067324.52M, E=5152850.23M EN LÍNEA RECTA Y EN SENTIDO SURESTE EN DISTANCIA DE 23.5M HASTA EL PUNTO 3 CON COORDENADAS N=2067302.78M, E=5152859.17M, COLINDANDO CON LA NACION CON NÚMERO PREDIAL 505680000000000000000000000000. POR EL SUR: LINDERO 3: INICIA EN EL PUNTO 3 CON COORDENADAS N=2067293.97M, E=5152833.30M EN LÍNEA QUEBRADA Y EN SENTIDO SUROESTE PASANDO POR LOS PUNTOS Y COORDENADAS 4: N=2067302.78M, E=5152859.17M; 5: N=2067249.61M, E=5152849.76M, CON UNA DISTANCIA ACUMULADA DE 131.8M HASTA EL PUNTO 6 CON COORDENADAS N=2067231.10M, E=5152795.63M, COLINDANDO CON IMELDA AVILA COLINA CON NÚMERO PREDIAL 505680200000000110002000000000. POR EL OESTE: LINDERO 4: INICIA EN EL PUNTO 6 CON COORDENADAS N=2067231.10M, E=5152795.63M EN LÍNEA RECTA Y EN SENTIDO NOROESTE EN DISTANCIA DE 68.8M HASTA EL PUNTO 1 CON COORDENADAS N=2067294.73M, E=5152769, COLINDANDO CON LA NACION CON NÚMERO PREDIAL 505680000000000000000000000000 Y ENCIERRA. ###</t>
  </si>
  <si>
    <t>234-31122</t>
  </si>
  <si>
    <t>ARTICULO 8 PARÁGRAFO 1º. DE LA LEY 1579 DE 2012. ARTICULO 8 PARÁGRAFO 1º. DE LA LEY 1579 DE 2012. COMPRENDIDO DENTRO DE LOS SIGUIENTES LINDEROS: ### POR EL NORTE: LINDERO 1: INICIA EN EL PUNTO 1 CON COORDENADAS N=2066758.65M, E=5157687.99M EN LÍNEA RECTA Y EN SENTIDO NORESTE EN DISTANCIA DE 9.9M HASTA EL PUNTO 2 CON COORDENADAS N=2066765.03M, E=5157695.68M, COLINDANDO CON LA NACION CON NÚMERO PREDIAL 505680400000000080010000000000. POR EL ESTE: LINDERO 2: INICIA EN EL PUNTO 2 CON COORDENADAS N=2066765.03M, E=5157695.68M EN LÍNEA RECTA Y EN SENTIDO SURESTE EN DISTANCIA DE 19.9M HASTA EL PUNTO 3 CON COORDENADAS N=2066749.64M, E=5157708.45M, COLINDANDO CON DIEGO ARNOLDO CHAPARRO ROBLEDO CON_x000D_
NÚMERO PREDIAL 505680400000000080004000000000. POR EL SUR: LINDERO 3: INICIA EN EL PUNTO 3 CON COORDENADAS N=2066749.64M, E=5157708.45M EN LÍNEA RECTA_x000D_
Y EN SENTIDO SUROESTE EN DISTANCIA DE 9.9M HASTA EL PUNTO 4 CON COORDENADAS N=2066743.26M, E=5157700.76M, COLINDANDO CON LA NACION CON NÚMERO PREDIAL 505680000000000000000000000000. LINDERO 4: INICIA EN EL PUNTO_x000D_
4 CON COORDENADAS N=2066743.26M, E=5157700.76M EN LÍNEA RECTA Y EN SENTIDO NOROESTE EN DISTANCIA DE 10.0M HASTA EL PUNTO 5 CON COORDENADAS N=2066750.95M, E=5157694.37M, COLINDANDO CON NAGDY RUSBEY RAMIREZ SANTOS CON NÚMERO PREDIAL 505680400000000080006000000000. POR EL OESTE: LINDERO 5: INICIA EN EL PUNTO_x000D_
5 CON COORDENADAS N=2066750.95M, E=5157694.37M EN LÍNEA RECTA Y EN SENTIDO NOROESTE EN DISTANCIA DE 9.9M HASTA EL PUNTO 1 CON COORDENADAS N=2066758.65M, E=5157687.99M, COLINDANDO CON ZAIDA YIRLEY BARRERA ESPINOZA CON NÚMERO PREDIAL 505680400000000080007000000000 Y ENCIERRA. ###</t>
  </si>
  <si>
    <t>234-31123</t>
  </si>
  <si>
    <t>ARTICULO 8 PARÁGRAFO 1º. DE LA LEY 1579 DE 2012. ARTICULO 8 PARÁGRAFO 1º. DE LA LEY 1579 DE 2012. COMPRENDIDO DENTRO DE LOS SIGUIENTES LINDEROS: ### POR EL NORTE: LINDERO 1: INICIA EN EL PUNTO 1 CON COORDENADAS N=2066907.67M, E=5157691.41M EN LÍNEA RECTA Y EN SENTIDO NORESTE EN DISTANCIA DE 9.9M HASTA EL PUNTO 2 CON COORDENADAS N=2066914.22M, E=5157698.96M, COLINDANDO LA NACION CON NÚMERO PREDIAL 505680000000000000000000000000. POR EL ESTE: LINDERO 2: INICIA EN EL PUNTO 2 CON COORDENADAS N=2066914.22M, E=5157698.96M EN LÍNEA RECTA EN SENTIDO SURESTE EN DISTANCIA DE 23.0M HASTA EL PUNTO 3 CON COORDENADAS N=2066896.85M, E=5157714.04M, COLINDANDO CON LA NACION CON NÚMERO PREDIAL 505680400000000150005000000000. POR EL SUR: LINDERO 3: INICIA EN EL PUNTO 3 CON COORDENADAS N=2066896.85M, E=5157714.04M EN LÍNEA RECTA Y EN SENTIDO SUROESTE EN_x000D_
DISTANCIA DE 9.9M HASTA EL PUNTO 4 CON COORDENADAS N=2066890.30M, E=5157706.48M, COLINDANDO CON LA NACION CON NÚMERO PREDIAL 505680000000000000000000000000. POR EL OESTE: LINDERO 4: INICIA EN EL PUNTO 4 CON COORDENADAS N=2066890.30M, E=5157706.48M EN LÍNEA RECTA Y EN SENTIDO NOROESTE EN DISTANCIA DE 23.0M HASTA_x000D_
EL PUNTO 1 CON COORDENADAS N=2066907.67M, E=5157691.41M, COLINDANDO CON FLOR ALBA JIMÉNEZ PALACIOS CON NÚMERO PREDIAL 505680400000000150007000000000 Y ENCIERRA. ###</t>
  </si>
  <si>
    <t>234-31126</t>
  </si>
  <si>
    <t>ARTICULO 8 PARÁGRAFO 1º. DE LA LEY 1579 DE 2012. ARTICULO 8 PARÁGRAFO 1º. DE LA LEY 1579 DE 2012.  POR EL NORTE: LINDERO 1: INICIA EN EL PUNTO 1 CON COORDENADAS N=2066843.41M, E=5157719.66M EN LÍNEA RECTA Y EN SENTIDO NORESTE EN DISTANCIA DE 20.0M HASTA EL PUNTO 2 CON COORDENADAS N=2066856.24M, E=5157735.00M, COLINDANDO CON ROSA MARIA BARÓN ARIAS CON NÚMERO PREDIAL 505680400000000110007000000000. POR EL ESTE: LINDERO 2: INICIA EN EL PUNTO 2 CON COORDENADAS N=2066856.24M, E=5157735.00M EN LÍNEA RECTA Y EN SENTIDO SURESTE EN DISTANCIA DE 10.0M HASTA EL PUNTO 3 CON COORDENADAS N=2066848.56M, E=5157741.42M, COLINDANDO CON IVAN RAMIRO LOPEZ BARON CON NÚMERO PREDIAL 505680400000000110005000000000. POR EL SUR: LINDERO 3: INICIA EN EL PUNTO 3 CON COORDENADAS N=2066848.56M, E=5157741.42M EN LÍNEA RECTA Y EN SENTIDO SUROESTE EN DISTANCIA DE 19.9M HASTA EL PUNTO 4 CON_x000D_
COORDENADAS N=2066835.73M, E=5157726.07M, COLINDANDO CON LA NACION CON NÚMERO PREDIAL 505680000000000000000000000000. POR EL OESTE: LINDERO 4: INICIA EN EL PUNTO 4 CON COORDENADAS N=2066835.73M, E=5157726.07M EN LÍNEA RECTA Y EN SENTIDO NOROESTE EN DISTANCIA DE 10.0M HASTA EL PUNTO 1 CON COORDENADAS N=2066843.41M, E=5157719.66M, COLINDANDO CON LA NACION CON NÚMERO PREDIAL_x000D_
505680000000000000000000000000 Y ENCIERRA.</t>
  </si>
  <si>
    <t>234-31128</t>
  </si>
  <si>
    <t>ARTICULO 8 PARÁGRAFO 1º. DE LA LEY 1579 DE 2012. ARTICULO 8 PARÁGRAFO 1º. DE LA LEY 1579 DE 2012. COMPRENDIDO DENTRO DE LOS SIGUIENTES LINDEROS: ### POR EL NORTE: LINDERO 1: INICIA EN EL PUNTO 1 CON COORDENADAS N=2066765.03M, E=5157695.68M EN LÍNEA RECTA Y EN SENTIDO NORESTE EN DISTANCIA DE 10.0M HASTA EL PUNTO 2 CON COORDENADAS N=2066771.42M, E=5157703.38M, COLINDANDO CON JULIO CESAR AMAYA CAMPOS CON NÚMERO PREDIAL 505680400000000080011000000000. POR EL ESTE: LINDERO 2: INICIA EN EL PUNTO 2 CON COORDENADAS N=2066771.42M, E=5157703.38M EN LÍNEA RECTA Y EN SENTIDO SURESTE EN DISTANCIA DE 20.0M HASTA EL PUNTO 3 CON COORDENADAS N=2066756.03M, E=5157716.15M, COLINDANDO CON JULIO CESAR AMAYA CAMPOS CON NÚMERO_x000D_
PREDIAL 505680400000000080003000000000. POR EL SUR: LINDERO 3: INICIA EN EL PUNTO 3 CON COORDENADAS N=2066756.03M, E=5157716.15M EN LÍNEA RECTA Y EN SENTIDO SUROESTE EN DISTANCIA DE 9.9M HASTA EL PUNTO 4 CON COORDENADAS N=2066749.64M, E=5157708.45M, COLINDANDO CON LA NACION CON NÚMERO PREDIAL 505680000000000000000000000000. POR EL OESTE: LINDERO 4: INICIA EN EL PUNTO 4 CON COORDENADAS N=2066749.64M, E=5157708.45M EN LÍNEA RECTA Y EN SENTIDO NOROESTE EN DISTANCIA DE 19.9M HASTA EL PUNTO 1 CON COORDENADAS N=2066765.03M, E=5157695.68M, COLINDANDO CON DIEGO ARNOLDO CHAPARRO ROBLEDO CON NÚMERO PREDIAL 505680400000000080005000000000 Y ENCIERRA. ###</t>
  </si>
  <si>
    <t>234-31129</t>
  </si>
  <si>
    <t>ARTICULO 8 PARÁGRAFO 1º. DE LA LEY 1579 DE 2012. ARTICULO 8 PARÁGRAFO 1º. DE LA LEY 1579 DE 2012. : POR EL NORTE: LINDERO 1: INICIA EN EL PUNTO 1 CON COORDENADAS N=2066856.56M, E=5157772.92M EN LÍNEA RECTA Y EN SENTIDO NORESTE EN DISTANCIA DE 9.6M HASTA EL PUNTO 2 CON COORDENADAS N=2066862.72M, E=5157780.40M, COLINDANDO CON LA NACION CON NÚMERO PREDIAL 505680000000000000000000000000.POR_x000D_
EL ESTE: LINDERO 2: INICIA EN EL PUNTO 2 CON COORDENADAS N=2066862.72M, E=5157780.40M EN LÍNEA RECTA Y EN SENTIDOSURESTE EN DISTANCIA DE 12.8M HASTA EL PUNTO 3 CON COORDENADAS N=2066853.04M, E=5157788.89M, COLINDANDO CON ANGELICA_x000D_
SALDARRIAGA MARIN CON NÚMERO PREDIAL 505680400000000070014000000000. LINDERO 3: INICIA EN EL PUNTO 3 CONCOORDENADAS N=2066853.04M, E=5157788.89M EN LÍNEA RECTA Y EN SENTIDO SURESTE EN DISTANCIA DE 9.1M HASTA EL PUNTO 4 CON COORDENADAS N=2066845.92M, E=5157794.61M, COLINDANDO CON TARCICIO BERMUDEZ FLÓREZ CON NÚMERO PREDIAL505680400000000070015000000000. POR EL SUR: LINDERO 4: INICIA EN EL PUNTO 4 CON COORDENADAS N=2066845.92M, E=5157794.61M EN LÍNEA RECTA Y EN SENTIDO SUROESTE EN DISTANCIA DE 10.2M HASTA EL PUNTO 5 CON COORDENADAS N=2066839.19M,_x000D_
E=5157786.87M, COLINDANDO CON LA NACION CON NÚMERO PREDIAL 505680400000000070002000000000. POR EL OESTE: LINDERO 5: INICIA EN EL PUNTO 5 CON COORDENADAS N=2066839.19M, E=5157786.87M EN LÍNEA RECTA Y EN SENTIDO NOROESTE EN_x000D_
DISTANCIA DE 22.2M HASTA EL PUNTO 1 CON COORDENADAS N=2066856.56M, E=5157772.92M, COLINDANDO CON LA NACION CON NÚMERO PREDIAL 505680400000000070012000000000 Y ENCIERRA.</t>
  </si>
  <si>
    <t>234-31130</t>
  </si>
  <si>
    <t>ARTICULO 8 PARÁGRAFO 1º. DE LA LEY 1579 DE 2012. ARTICULO 8 PARÁGRAFO 1º. DE LA LEY 1579 DE 2012. POR EL NORTE: LINDERO 1: INICIA EN EL PUNTO 1 CON COORDENADAS N=2066748.10M, E=5157451.28M EN LÍNEA RECTA Y EN SENTIDO NORESTE EN DISTANCIA DE 10.0M HASTA EL PUNTO 2 CON COORDENADAS N=2066754.80M, E=5157458.81M, COLINDANDO CON JOSE OBED LIZARAZO CARRILLO CON NÚMERO PREDIAL 505680400000000180011000000000.POR EL ESTE:LINDERO 2: INICIA EN EL PUNTO 2 CON COORDENADAS N=2066754.80M, E=5157458.81M EN LÍNEA RECTA Y EN SENTIDO SURESTE EN DISTANCIA DE 22.5M HASTA EL PUNTO 3 CON COORDENADAS N=2066738.17M, E=5157474.08M, COLINDANDO CON DORY HERNANDEZ DE MURILLO CON NÚMERO PREDIAL 505680400000000180007000000000.POR EL SUR: LINDERO 3: INICIA EN EL PUNTO 3 CON COORDENADAS N=2066738.17M, E=5157474.08M EN LÍNEA RECTA Y EN SENTIDO SUROESTE EN DISTANCIA DE 10.0M HASTA EL PUNTO 4 CON COORDENADAS N=2066731.47M, E=5157466.55M, COLINDANDO CON LA NACION CON NÚMERO PREDIAL 505680000000000000000000000000.POR EL OESTE: LINDERO 4: INICIA EN EL PUNTO 4 CON COORDENADAS N=2066731.47M, E=5157466.55M EN LÍNEA RECTA Y EN SENTIDO NOROESTE EN DISTANCIA DE 22.58M HASTA EL PUNTO 1 CON COORDENADAS N=2066748.10M, E=5157451.28M, COLINDANDO CON LA NACION CON NÚMERO PREDIAL 505680000000000000000000000000 Y ENCIERRA.</t>
  </si>
  <si>
    <t>234-31131</t>
  </si>
  <si>
    <t>ARTICULO 8 PARÁGRAFO 1º. DE LA LEY 1579 DE 2012. ARTICULO 8 PARÁGRAFO 1º. DE LA LEY 1579 DE 2012. POR EL NORTE: LINDERO 1: INICIA EN EL PUNTO 1 CON COORDENADAS N=2066742.24M, E=5157508.50M EN LÍNEA RECTA Y EN SENTIDO NORESTE EN DISTANCIA DE 10.0M HASTA EL PUNTO 2 CON COORDENADAS N=2066748.76M, E=5157516.08M, COLINDANDO CON LA NACION CON NÚMERO PREDIAL 505680000000000000000000000000. POR EL ESTE: LINDERO 2: INICIA EN EL PUNTO 2 CON COORDENADAS N=2066748.76M, E=5157516.08M EN LÍNEA RECTA Y EN SENTIDO SURESTE EN DISTANCIA DE 21.9M HASTA EL PUNTO 3 CON COORDENADAS N=2066732.07M, E=5157530.42M, COLINDANDO CON YULY ANDREA ESPINOSA GIRALDO CON NÚMERO PREDIAL 505680400000000090002000000000. POR EL SUR: LINDERO 3:  NICIA EN EL PUNTO 3 CON COORDENADAS N=2066732.07M, E=5157530.42M EN LÍNEA RECTA Y EN SENTIDO SUROESTE EN DISTANCIA DE 10.0M HASTA EL PUNTO 4 CON COORDENADAS N=2066725.55M, E=5157522.84M, COLINDANDO CON LA NACION CON NÚMERO PREDIAL 505680400000000090002000000000. POR EL OESTE: LINDERO 4: INICIA EN EL PUNTO 4 CON COORDENADAS N=2066725.55M, E=5157522.84M EN LÍNEA RECTA Y EN SENTIDO NOROESTE EN DISTANCIA DE 21.9M HASTA EL PUNTO 1 CON COORDENADAS N=2066742.24M, E=5157508.50M, COLINDANDO CON LA NACION CON NÚMERO PREDIAL 505680400000000090002000000000 Y ENCIERRA.</t>
  </si>
  <si>
    <t>234-31132</t>
  </si>
  <si>
    <t>ARTICULO 8 PARÁGRAFO 1º. DE LA LEY 1579 DE 2012. ARTICULO 8 PARÁGRAFO 1º. DE LA LEY 1579 DE 2012. POR EL NORTE: LINDERO 1: INICIA EN EL PUNTO 1 CON COORDENADAS N=2066863.91M, E=5157728.59M EN LÍNEA RECTA Y EN SENTIDO NORESTE EN DISTANCIA DE 10.0M HASTA EL PUNTO 2 CON COORDENADAS  N=2066870.32M, E=5157736.26M, COLINDANDO CON AFRANIO MEDINA BASABE CON NÚMERO PREDIAL 505680400000000110010000000000. POR EL ESTE: LINDERO 2: INICIA EN EL PUNTO 2 CON COORDENADAS N=2066870.32M, E=5157736.26M EN LÍNEA RECTA Y EN SENTIDO SURESTE EN DISTANCIA DE 19.9M HASTA EL PUNTO 3 CON COORDENADAS N=2066854.98M, E=5157749.09M, COLINDANDO CON LA NACION CON NÚMERO PREDIAL 505680400000000110004000000000. POR EL SUR: LINDERO_x000D_
3: INICIA EN EL PUNTO 3 CON COORDENADAS N=2066854.98M, E=5157749.09M EN LÍNEA RECTA Y EN SENTIDO SUROESTE EN DISTANCIA DE 10.0M HASTA EL PUNTO 4 CON COORDENADAS N=2066848.56M, E=5157741.42M, COLINDANDO CON LA NACION CON NÚMERO PREDIAL 505680000000000000000000000000. POR EL OESTE: LINDERO 4: INICIA EN EL PUNTO 4 CON COORDENADAS N=2066848.56M, E=5157741.42M EN LÍNEA RECTA Y EN SENTIDO NOROESTE EN DISTANCIA DE 10.0M HASTA EL PUNTO 5 CON COORDENADAS N=2066856.24M,_x000D_
E=5157735.00M, COLINDANDO CON GLORIA LOPEZ ALDANA CON NÚMERO PREDIAL 505680400000000110006000000000. LINDERO 5: INICIA EN EL PUNTO 5 CON COORDENADAS N=2066856.24M, E=5157735.00M EN LÍNEA RECTA Y EN SENTIDO NOROESTE EN DISTANCIA DE_x000D_
9.9M HASTA EL PUNTO 1 CON COORDENADAS N=2066863.91M, E=5157728.59M, COLINDANDO CON ROSA MARIA BARÓN ARIAS CONNÚMERO PREDIAL 505680400000000110007000000000 Y ENCIERRA.</t>
  </si>
  <si>
    <t>234-31133</t>
  </si>
  <si>
    <t>ARTICULO 8 PARÁGRAFO 1º. DE LA LEY 1579 DE 2012. ARTICULO 8 PARÁGRAFO 1º. DE LA LEY 1579 DE 2012. POR EL NORTE: LINDERO 1: INICIA EN EL PUNTO 1 CON COORDENADAS N=2066828.89M, E=5157540.25M EN LÍNEA RECTA Y EN SENTIDO NORESTE EN DISTANCIA DE 9.9M HASTA EL PUNTO 2 CON COORDENADAS N=2066835.63M, E=5157547.64M, COLINDANDO CON NESTOR IVAN CORREA ARENAS CON NÚMERO PREDIAL505680400000000170011000000000. POR EL ESTE: LINDERO 2: INICIA EN EL PUNTO 2 CON COORDENADAS N=2066835.63M, E=5157547.64M EN LÍNEA RECTA Y EN SENTIDO SURESTE EN DISTANCIA DE 22.4M HASTA EL PUNTO 3 CONCOORDENADAS N=2066819.00M, E=5157562.80M, COLINDANDO CON MIREYA PINZON SUAREZ CON NÚMERO PREDIAL505680400000000170001000000000. POR EL SUR: LINDERO 3: INICIA EN EL PUNTO 3 CON COORDENADAS N=2066819.00M, E=5157562.80M EN LÍNEA RECTA Y EN SENTIDO SUROESTE EN DISTANCIA DE 10.0M HASTA EL PUNTO 4 CON COORDENADAS N=2066812.26M, E=5157555.40M, COLINDANDO CON LA NACION CON NÚMERO PREDIAL 505680000000000000000000000000. POR EL OESTE: LINDERO 4: INICIA EN EL PUNTO 4 CON COORDENADAS N=2066812.26M, E=5157555.40M EN LÍNEA RECTA Y EN SENTIDO NOROESTE EN DISTANCIA DE 22.5M HASTA EL PUNTO 1 CON COORDENADAS N=2066828.89M, E=5157540.25M, COLINDANDO CON LA NACION CON NÚMERO PREDIAL 505680400000000170003000000000 Y ENCIERRA.</t>
  </si>
  <si>
    <t>234-31134</t>
  </si>
  <si>
    <t>ARTICULO 8 PARÁGRAFO 1º. DE LA LEY 1579 DE 2012. ARTICULO 8 PARÁGRAFO 1º. DE LA LEY 1579 DE 2012. POR EL NORTE: LINDERO 1: INICIA EN EL PUNTO 1 CON COORDENADAS N=2066766.35M, E=5157681.60M EN LÍNEA RECTA Y EN SENTIDO NORESTE EN DISTANCIA DE 20.0M HASTA EL PUNTO 2 CON COORDENADAS N=2066774.04M, E=5157675.22M, COLINDANDO CON LA NACION CON NÚMERO PREDIAL 505680000000000000000000000000. POR EL ESTE: LINDERO 2: INICIA EN EL PUNTO 2 CON COORDENADAS  N=2066774.04M, E=5157675.22M EN LÍNEA RECTA Y EN SENTIDO SUROESTE EN DISTANCIA DE 10.0M HASTA EL PUNTO 3 CON_x000D_
COORDENADAS N=2066766.35M, E=5157681.60M, COLINDANDO CON LA NACION CON NÚMERO PREDIAL 505680400000000080010000000000. POR EL SUR: LINDERO 3: INICIA EN EL PUNTO 3 CON COORDENADAS N=2066766.35M, E=5157681.60M EN LÍNEA RECTA Y EN SENTIDO SUROESTE EN DISTANCIA DE 20.0M HASTA EL PUNTO 4 CON COORDENADAS N=2066753.57M, E=5157666.21M, COLINDANDO CON ANDRES DAVID BURGOS HERRERA CON NÚMERO_x000D_
PREDIAL 505680400000000080008000000000. POR EL OESTE: LINDERO 4: INICIA EN EL PUNTO 4 CON COORDENADAS N=2066753.57M, E=5157666.21M EN LÍNEA RECTA Y EN SENTIDO NOROESTE HASTA EL PUNTO 1 CON COORDENADAS N=2066766.35M, E=5157681.60M, COLINDANDO CON LA NACION CON NÚMERO PREDIAL 505680000000000000000000000000 Y ENCIERRA.</t>
  </si>
  <si>
    <t>234-31135</t>
  </si>
  <si>
    <t>ARTICULO 8 PARÁGRAFO 1º. DE LA LEY 1579 DE 2012. ARTICULO 8 PARÁGRAFO 1º. DE LA LEY 1579 DE 2012. POR EL NORTE: LINDERO 1: INICIA EN EL PUNTO 1 CON COORDENADAS N=2066854.90M, E=5157632.87M EN LÍNEA RECTA Y EN SENTIDO NORESTE EN DISTANCIA DE 10.0M HASTA EL PUNTO 2 CON COORDENADAS N=2066861.63M, E=5157640.27M, COLINDANDO CON LA NACION CON NÚMERO PREDIAL 505680000000000000000000000000. POR EL ESTE: LINDERO 2: INICIA EN EL PUNTO 2 CON COORDENADAS N=2066861.63M, E=5157640.27M EN LÍNEA RECTA Y EN SENTIDO SURESTE EN DISTANCIA DE 22.9M HASTA EL PUNTO 3 CON_x000D_
COORDENADAS N=2066844.62M, E=5157655.75M, COLINDANDO CON LA NACION CON NÚMERO PREDIAL 505680400000000160003000000000. POR EL SUR: LINDERO 3: INICIA EN EL PUNTO 3 CON COORDENADAS N=2066844.62M, E=5157655.75M EN LÍNEA RECTA Y EN SENTIDO SUROESTE EN DISTANCIA DE 9.9M HASTA EL PUNTO 4 CON COORDENADAS N=2066837.89M, E=5157648.35M, COLINDANDO CON LA NACION CON NÚMERO PREDIAL_x000D_
505680000000000000000000000000. POR EL OESTE: LINDERO 4: INICIA EN EL PUNTO 4 CON COORDENADAS N=2066837.89M, E=5157648.35M EN LÍNEA RECTA Y EN SENTIDO NOROESTE EN DISTANCIA DE 23.0M HASTA EL PUNTO 1 CON COORDENADAS N=2066854.90M, E=5157632.87M, COLINDANDO CON PRESELIA PARRA SABOGAL CON NÚMERO PREDIAL 505680400000000160005000000000 Y ENCIERRA.</t>
  </si>
  <si>
    <t>234-31136</t>
  </si>
  <si>
    <t>ARTICULO 8 PARÁGRAFO 1º. DE LA LEY 1579 DE 2012. ARTICULO 8 PARÁGRAFO 1º. DE LA LEY 1579 DE 2012. POR EL NORTE: LINDERO 1: INICIA EN EL PUNTO 1 CON COORDENADAS N=2066790.02M, E=5157564.07M EN LÍNEA RECTA Y EN SENTIDO NORESTE EN DISTANCIA DE 9.1M HASTA EL PUNTO 2 CON COORDENADAS N=2066796.01M, E=5157571.03M, COLINDANDO CON LA NACION CON NÚMERO PREDIAL 505680000000000000000000000000. POR EL ESTE: LINDERO 2: INICIA EN EL PUNTO 2 CON COORDENADAS N=2066796.01M, E=5157571.03M EN  ÍNEA RECTA Y EN SENTIDO SURESTE EN DISTANCIA DE 15.2M HASTA EL PUNTO 3 CON_x000D_
COORDENADAS N=2066785.04M, E=5157581.66M, COLINDANDO CON TARCICIO BERMUDEZ FLÓREZ CON NÚMERO PREDIAL 505680400000000090001000000000. LINDERO 3: INICIA EN ELPUNTO 3 CON COORDENADAS N=2066785.04M, E=5157581.66M EN LÍNEA RECTA Y EN SENTIDO SURESTE EN DISTANCIA DE 9.4M HASTA EL PUNTO 4 CON COORDENADAS N=2066778.28M, E=5157588.22M, COLINDANDO CON JAIRO BARAJAS SABOGAL CON NÚMERO PREDIAL 505680400000000090003000000000. POR EL SUR: LINDERO 4: INICIA EN EL PUNTO 4 CON COORDENADAS N=2066778.28M, E=5157588.22M EN LÍNEA RECTA Y EN SENTIDO SUROESTE EN DISTANCIA DE 8.9M HASTA EL PUNTO 5 CON COORDENADAS N=2066772.59M, E=5157581.36M, COLINDANDO CON LA NACION CON NÚMERO PREDIAL 505680400000000090004000000000. POR EL OESTE: LINDERO 5: INICIA EN EL PUNTO 5 CON COORDENADAS N=2066772.59M, E=5157581.36M EN LÍNEA RECTA Y EN SENTIDO SUROESTE EN DISTANCIA DE 9.1M HASTA EL PUNTO 6 CON COORDENADAS N=2066779.08M, E=5157574.93M, COLINDANDO CON LA NACION CON NÚMERO PREDIAL 505680400000000090004000000000. LINDERO 6: INICIA EN EL PUNTO 6 CON COORDENADAS N=2066779.08M, E=5157574.93M EN LÍNEA RECTA Y EN SENTIDO NOROESTE EN DISTANCIA DE 15.41M HASTA EL PUNTO 1 CON COORDENADAS N=2066790.02M, E=5157564.07M, COLINDANDO CON MARIA HELENA BETANCOURT ALDANA CON NÚMERO PREDIAL 505680400000000090001000000000 Y ENCIERRA.</t>
  </si>
  <si>
    <t>234-31137</t>
  </si>
  <si>
    <t xml:space="preserve">ARTICULO 8 PARÁGRAFO 1º. DE LA LEY 1579 DE 2012. ARTICULO 8 PARÁGRAFO 1º. DE LA LEY 1579 DE 2012. COMPRENDIDO DENTRO DE LOS SIGUIENTES LINDEROS: ### POR EL NORTE: LINDERO 1: INICIA EN EL PUNTO 1 CON COORDENADAS N=2066820.59M, E=5157450.06M EN LÍNEA RECTA Y EN SENTIDO NORESTE EN DISTANCIA DE 10.0M HASTA EL PUNTO 2 CON COORDENADAS N=2066827.21M, E=5157457.55M, COLINDANDO CON VICTOR ALFONSO RODRÍGUEZ CON NÚMERO PREDIAL 505680400000000190015000000000. POR EL ESTE: LINDERO 2: INICIA EN EL PUNTO 2 CON COORDENADAS N=2066827.21M, E=5157457.55M EN LÍNEA RECTA Y EN SENTIDO SURESTE EN DISTANCIA DE 20.0M HASTA EL PUNTO 3 CON COORDENADAS N=2066812.22M, E=5157470.79M, COLINDANDO CON ROSALINO REY ORTIZ CON NÚMERO PREDIAL 505680400000000190003000000000. POR EL SUR: LINDERO 3: INICIA EN EL PUNTO 3 CON COORDENADAS N=2066812.22M, E=5157470.79M EN LÍNEA RECTA Y EN SENTIDO_x000D_
SUROESTE EN DISTANCIA DE 10.0M HASTA EL PUNTO 4 CON COORDENADAS N=2066805.60M, E=5157463.29M, COLINDANDO CON LA NACION CON NÚMERO PREDIAL 505680000000000000000000000000. POR EL OESTE: LINDERO 4: INICIA EN EL PUNTO 4 CON COORDENADAS N=2066805.60M, E=5157463.29M EN LÍNEA RECTA Y EN SENTIDO NOROESTE EN DISTANCIA DE 20.0M HASTA EL PUNTO 1 CON COORDENADAS N=2066820.59M, E=5157450.06M, COLINDANDO CON SILVIA MARITHZA INFANTE MEDINA CON NÚMERO PREDIAL 505680400000000190005000000000 Y ENCIERRA. ###_x000D_
</t>
  </si>
  <si>
    <t>234-31138</t>
  </si>
  <si>
    <t>ARTICULO 8 PARÁGRAFO 1º. DE LA LEY 1579 DE 2012. ARTICULO 8 PARÁGRAFO 1º. DE LA LEY 1579 DE 2012. COMPRENDIDO DENTRO DE LOS SIGUIENTES LINDEROS: ### POR EL NORTE: LINDERO 1: INICIA EN EL PUNTO 1 CON COORDENADAS N=2066855.44M, E=5157459.31M EN LÍNEA RECTA Y EN SENTIDO NORESTE EN DISTANCIA DE 10.0M HASTA EL PUNTO 2 CON COORDENADAS N=2066862.06M, E=5157466.80M, COLINDANDO CON LA NACION CON NÚMERO PREDIAL 505680000000000000000000000000. POR EL ESTE: LINDERO 2: INICIA EN_x000D_
EL PUNTO 2 CON COORDENADAS N=2066862.06M, E=5157466.80M EN LÍNEA RECTA Y EN SENTIDO SURESTE EN DISTANCIA DE 19.9M HASTA EL PUNTO 3 CON COORDENADAS N=2066847.07M, E=5157480.04M, COLINDANDO CON LA NACION CON NÚMERO PREDIAL  505680400000000200001000000000. POR EL SUR: LINDERO 3: INICIA EN EL PUNTO 3 CON COORDENADAS N=2066847.07M, E=5157480.04M EN LÍNEA RECTA Y EN SENTIDO SUROESTE EN DISTANCIA DE 9.9M HASTA EL PUNTO 4 CON COORDENADAS N=2066840.45M, E=5157472.54M, COLINDANDO CON MANUEL ARNOLDO JIMENEZ PALACIOS CON NÚMERO PREDIAL 505680400000000190001000000000. POR EL OESTE: LINDERO 4: INICIA EN EL PUNTO 4 CON COORDENADAS N=2066840.45M, E=5157472.54M EN LÍNEA RECTA Y EN SENTIDO NOROESTE EN DISTANCIA DE 19.9M HASTA EL PUNTO 1 CON COORDENADAS N=2066855.44M, E=5157459.31M, COLINDANDO CON DIANA MILENA TELLEZ ALARCON CON NÚMERO PREDIAL 505680400000000190017000000000 Y ENCIERRA. ###</t>
  </si>
  <si>
    <t>234-31139</t>
  </si>
  <si>
    <t xml:space="preserve">ARTICULO 8 PARÁGRAFO 1º. DE LA LEY 1579 DE 2012. ARTICULO 8 PARÁGRAFO 1º. DE LA LEY 1579 DE 2012. COMPRENDIDO DENTRO DE LOS SIGUIENTES LINDEROS: ### POR EL NORTE: LINDERO 1: INICIA EN EL PUNTO 1 CON COORDENADAS N=2066784.91M, E=5157458.57M EN LÍNEA RECTA Y EN SENTIDO NORESTE EN DISTANCIA DE 9.9M HASTA EL PUNTO 2 CON COORDENADAS N=2066791.64M, E=5157465.96M, COLINDANDO CON LA NACION CON NÚMERO PREDIAL 505680000000000000000000000000. POR EL ESTE: LINDERO 2: INICIA EN EL PUNTO 2 CON COORDENADAS N=2066791.64M, E=5157465.96M EN LÍNEA RECTA Y EN SENTIDO SURESTE EN DISTANCIA DE 22.4M HASTA EL PUNTO 3 CON COORDENADAS N=2066775.01M, E=5157481.12M, COLINDANDO CON LA NACION CON NÚMERO PREDIAL 505680400000000180015000000000. POR EL SUR: LINDERO 3: INICIA EN EL PUNTO 3 CON COORDENADAS N=2066775.01M, E=5157481.12M EN LÍNEA RECTA Y EN SENTIDO SUROESTE EN DISTANCIA DE 10.0M HASTA EL PUNTO 4 CON COORDENADAS N=2066768.28M, E=5157473.72M, COLINDANDO CON LA NACION CON NÚMERO PREDIAL 505680400000000180005000000000. POR EL OESTE: LINDERO 4: INICIA EN EL PUNTO 4 CON COORDENADAS N=2066768.28M, E=5157473.72M EN LÍNEA RECTA Y EN SENTIDO NOROESTE EN DISTANCIA DE 22.4M HASTA EL PUNTO 1 CON COORDENADAS N=2066784.91M, E=5157458.57M, COLINDANDO CON CARLOS ARTURO CASTELLANOS PINTO CON NÚMERO PREDIAL 505680400000000180013000000000 Y ENCIERRA. ###_x000D_
</t>
  </si>
  <si>
    <t>234-31140</t>
  </si>
  <si>
    <t xml:space="preserve">ARTICULO 8 PARÁGRAFO 1º. DE LA LEY 1579 DE 2012. ARTICULO 8 PARÁGRAFO 1º. DE LA LEY 1579 DE 2012. COMPRENDIDO DENTRO DE LOS SIGUIENTES LINDEROS: ### POR EL NORTE: LINDERO 1: INICIA EN EL PUNTO 1 CON COORDENADAS N=2066718.19M, E=5157448.82M_x000D_
EN LÍNEA RECTA Y EN SENTIDO NORESTE EN DISTANCIA DE 11.2M HASTA EL PUNTO 2 CON COORDENADAS N=2066725.95M, E=5157456.90M, COLINDANDO CON JULIO CESAR CARDONA CANO CON NÚMERO PREDIAL 505680000000000000000000000000. POR EL ESTE: LINDERO 2: INICIA EN EL PUNTO 2 CON COORDENADAS N=2066725.95M, E=5157456.90M EN LÍNEA RECTA Y EN SENTIDO SURESTE EN DISTANCIA DE 21.2M HASTA EL PUNTO 3 CON COORDENADAS N=2066710.78M, E=5157471.76M, COLINDANDO CON LA NACION CON NÚMERO PREDIAL 505680000000000000000000000000. POR EL SUR: LINDERO 3: INICIA EN EL PUNTO 3 CON COORDENADAS N=2066710.78M, E=5157471.76M EN LÍNEA RECTA Y EN SENTIDO SUROESTE EN DISTANCIA DE 1.9M HASTA EL PUNTO 4 CON COORDENADAS N=2066709.52M, E=5157470.32M, COLINDANDO CON CARLOS ALBERTO OSORIO BARRAGAN CON NÚMERO PREDIAL 505680400000000090002000000000. LINDERO 4: INICIA EN EL PUNTO 4 CON COORDENADAS N=2066709.52M, E=5157470.32M EN LÍNEA RECTA Y EN SENTIDO NOROESTE EN DISTANCIA DE 9.5M HASTA EL PUNTO 5 CON COORDENADAS N=2066703.26M, E=5157463.14M, COLINDANDO CON LA NACION CON NÚMERO PREDIAL 505680000000000000000000000000 POR EL OESTE: LINDERO 5: INICIA EN EL PUNTO 5 CON COORDENADAS N=2066703.26M, E=5157463.14M EN LÍNEA RECTA Y EN SENTIDO NOROESTE EN DISTANCIA DE 20.69M HASTA EL PUNTO 1 CON COORDENADAS N=2066718.19M, E=5157448.82M, COLINDANDO CON LA NACION CON NÚMERO PREDIAL 505680000000000000000000000000 Y ENCIERRA. ### </t>
  </si>
  <si>
    <t>234-31141</t>
  </si>
  <si>
    <t>REMANENTE SAN GIL 1  CUYOS LINDEROS Y DEMAS ESPECIFICACIONES OBRAN EN RESOLUCION 202341004485796, 2023/10/05, AGENCIA NACIONAL DE TIERRAS BOGOTA, D.C.. ARTICULO 8 PARÁGRAFO 1º. DE LA LEY 1579 DE 2012. _x000D_
POR EL NORTE LINDERO 1: INICIA EN EL PUNTO SG2 CON COORDENADAS PLANAS N= 1950537.67 M, E= 5127393.35 M, EN LÍNEA QUEBRADA EN SENTIDO NOROESTE, HASTA EL PUNTO 351247 CON COORDENADAS PLANAS N= 1950619.02 M, E= 5127483.73 M. DEL PUNTO 351247 N= 1950619.02 M, E= 5127483.73 M, EN LÍNEA QUEBRADA Y EN SENTIDO SURESTE, PASANDO POR LOS PUNTOS Y COORDENADAS PUNTO 351248 N= 1950362.04 M, E= 5127569.53 M, PUNTO 251248_1 N= 1950292.57 M, E= 5127709.79 M, EN UNA DISTANCIA DE 778.3 M, HASTA ENCONTRAR EL PUNTO NÚMERO 351249 DE COORDENADAS PLANAS N= 1950135.82 M, E= 5127799.34 M, COLINDANDO CON EL PREDIO REMANENTE SAN GIL CON NÚMERO PREDIAL 505680002000000010000000000000.  LINDERO 2: INICIA EN EL PUNTO 351249 CON COORDENADAS PLANAS N= 1950135.82 M, E= 5127799.34 M, EN LÍNEA QUEBRADA, EN SENTIDO SURESTE, PASANDO POR LOS PUNTOS Y COORDENADAS PUNTO 1001 N= 1950033.67 M, E= 5127834.45 M, PUNTO 1002 N= 1949995.53 M, E= 5127801.48 M, PUNTO 1003 N= 1949949.26 M, E= 5127801.57 M, PUNTO 1004 N= 1949934.83 M, E= 5127854.48 M, PUNTO 1005 N= 1949848.32 M, E= 5127877.34 M, PUNTO 1006 N= 1949791.19 M, E= 5127841.47 M, PUNTO 1007 N= 1949429.70 M, E= 5127808.70 M, PUNTO 1008 N= 1949425.93 M, E= 5127827.78 M, PUNTO 1009 N= 1949133.93 M, E= 5127908.23 M, PUNTO 1010 N= 1949040.22 M, E= 5127928.73 M, PUNTO 1011 N= 1949051.40 M, E= 5127965.19 M, PUNTO 1012 N= 1948931.01 M, E= 5128051.11 M, PUNTO 1013 N= 1948889.75 M, E= 5128044.85 M, PUNTO 1014 N= 1948889.78 M, E= 5128059.13 M, PUNTO 1015 N= 1948918.34 M, E= 5128062.24 M, PUNTO 1016 N= 1948913.71 M, E= 5128124.12 M, PUNTO 1017 N= 1948818.62 M, E= 5128170.32 M, PUNTO 1018 N= 1948836.15 M, E= 5128209.95 M, HASTA EL PUNTO 1019 CON COORDENADAS PLANAS N= 1948823.54 M, E= 5128246.46 M. DEL PUNTO 1019 CON COORDENADAS PLANAS N= 1948823.54 M, E= 5128246.46 M, EN LÍNEA QUEBRADA Y EN SENTIDO SUROESTE, PASANDO POR LOS PUNTOS Y COORDENADAS PUNTO 1020 N= 1948764.84 M, E= 5128245.00 M, PUNTO 1021 N= 1948748.89 M, E= 5128203.78 M, PUNTO 1022 N= 1948690.17 M, E= 5128192.80 M, PUNTO 1023 N= 1948526.46 M, E= 5128044.02 M, HASTA EL PUNTO 1024 CON COORDENADAS PLANAS N= 1948474.13 M, E= 5128056.81 M. DEL PUNTO 1024 CON COORDENADAS PLANAS N= 1948474.13 M, E= 5128056.81 M, EN LÍNEA QUEBRADA Y EN SENTIDO NORESTE, PASANDO POR LOS PUNTOS Y COORDENADAS PUNTO 1025 N= 1948534.47 M, E= 5128082.07 M, PUNTO 1026 N= 1948575.86 M, E= 5128150.20 M, PUNTO 1027 N= 1948706.14 M, E= 5128245.12 M, HASTA EL PUNTO 1028 CON COORDENADAS PLANAS N= 1948701.49 M, E= 5128297.48 M. DEL PUNTO 1028 CON COORDENADAS PLANAS N= 1948701.49 M, E= 5128297.48 M, EN LÍNEA QUEBRADA Y EN SENTIDO SURESTE, PASANDO POR LOS PUNTOS Y COORDENADAS PUNTO 1029 N= 1948587.29 M, E= 5128288.88 M, PUNTO 1030 N= 1948519.09 M, E= 5128316.89 M, HASTA EL PUNTO 1031 CON COORDENADAS PLANAS N= 1948515.95 M, E= 5128331.18 M, DEL PUNTO 1031 CON COORDENADAS PLANAS N= 1948515.95 M, E= 5128331.18 M, EN LÍNEA QUEBRADA Y EN SENTIDO NORESTE, PASANDO POR LOS PUNTOS Y COORDENADAS PUNTO 1032 N= 1948577.89 M, E= 5128364.37 M, PUNTO 1033 N= 1948614.41 M, E= 5128371.37 M, HASTA EL PUNTO 1034 CON COORDENADAS PLANAS N= 1948611.30 M, E= 5128410.30 M. DEL PUNTO 1034 CON COORDENADAS PLANAS N= 1948611.30 M, E= 5128410.30 M, EN LÍNEA QUEBRADA, EN SENTIDO SURESTE, PASANDO POR LOS PUNTOS Y COORDENADAS PUNTO 1035 N= 1948506.55 M, E= 5128388.31 M, HASTA EL PUNTO 1036 CON COORDENADAS PLANAS N= 1948503.43 M, E= 5128413.70 M. DEL PUNTO 1036 CON COORDENADAS PLANAS N= 1948503.43 M, E= 5128413.70 M, EN LÍNEA QUEBRADA Y EN SENTIDO NORESTE, HASTA EL PUNTO 1037 CON COORDENADAS PLANAS N= 1948604.47 M, E= 5128552.19 M. DEL PUNTO 1037 CON COORDENADAS PLANAS N= 1948604.47 M, E= 5128552.19 M, EN LÍNEA QUEBRADA Y SENTIDO NOROESTE, PASANDO POR LOS PUNTOS Y COORDENADAS PUNTO 1038 N= 1948622.05 M, E= 5128535.74 M, PUNTO 1039 N= 1948655.05 M, E= 5128545.26 M, PUNTO 1040 N= 1948777.66 M, E= 5128406.37 M, PUNTO 1041 N= 1948800.81 M, E= 5128403.42 M, PUNTO 1042 N= 1948825.50 M, E= 5128428.90 M, PUNTO 1043 N= 1948842.94 M, E= 5128420.93 M, PUNTO 1044 N= 1948844.40 M, E= 5128362.23 M, PUNTO 1045 N= 1948885.91 M, E= 5128343.77 M, PUNTO 1046 N= 1948914.22 M, E= 5128370.01 M, PUNTO 1047 N= 1948941.44 M, E= 5128364.97 M, PUNTO 1048 N= 1948936.31 M, E= 5128311.81 M, PUNTO 1049 N= 1949003.30 M, E= 5128232.64 M, PUNTO 1050 N= 1949048.04 M, E= 5128258.99 M, PUNTO 1051 N= 1949053.26 M, E= 5128225.93 M, PUNTO 1052 N= 1949025.40 M, E= 5128178.39 M, PUNTO 1053 N= 1949034.62 M, E= 5128163.83 M, PUNTO 1054 N= 1949070.30 M, E= 5128153.18 M, PUNTO 1055 N= 1949071.54 M, E= 5128114.84 M, PUNTO 1056 N= 1949319.78 M, E= 5127909.32 M, PUNTO 1057 N= 1949491.71 M, E= 5127874.46 M, HASTA EL PUNTO 1058 CON COORDENADAS PLANAS N= 1949730.53 M, E= 5127897.11 M, DEL PUNTO 1058 CON COORDENADAS PLANAS N= 1949730.53 M, E= 5127897.11 M, EN LÍNEA QUEBRADA Y EN SENTIDO ESTE, HASTA EL PUNTO 1059 CON COORDENADAS PLANAS N= 1949754.79 M, E= 5128006.34 M, DEL PUNTO 1059 CON COORDENADAS PLANAS N= 1949754.79 M, E= 5128006.34 M, EN LÍNEA QUEBRADA Y EN SENTIDO SURESTE, PASANDO POR LOS PUNTOS Y COORDENADAS PUNTO 1060 N= 1949593.71 M, E= 5128104.50 M, PUNTO 1061 N= 1949544.01 M, E= 5128104.25 M, PUNTO 1062 N= 1949432.03 M, E= 5128060.87 M, HASTA EL PUNTO 1063 CON COORDENADAS PLANAS N= 1949403.38 M, E= 5128124.73 M, DEL PUNTO 1063 CON   COORDENADAS PLANAS N= 1949403.38 M, E= 5128124.73 M, EN LÍNEA QUEBRADA Y EN SENTIDO NORESTE, HASTA EL PUNTO 1064 CON COORDENADAS PLANAS N= 1949599.27 M, E= 5128232.20 M, DEL PUNTO 1064 CON COORDENADAS PLANAS N= 1949599.27 M, E= 5128232.20 M, EN LÍNEA QUEBRADA Y EN SENTIDO SURESTE, PASANDO POR LOS PUNTOS Y COORDENADAS PUNTO 1065 N= 1949551.81 M, E= 5128299.72 M, PUNTO 1066 N= 1949172.64 M, E= 5128482.94 M, PUNTO 1067 N= 1949053.58 M, E= 5128444.85 M, HASTA EL PUNTO 1068 CON COORDENADAS PLANAS N= 1949039.05 M, E= 5128450.17 M, DEL PUNTO 1068 CON COORDENADAS PLANAS N= 1949039.05 M, E= 5128450.17 M, EN LÍNEA QUEBRADA Y EN SENTIDO NORTE, PASANDO POR LOS PUNTOS Y COORDENADAS PUNTO 1069 N= 1949114.52 M, E= 5128506.86 M, PUNTO 1070 N= 1949232.13 M, E= 5128482.82 M, PUNTO 1071 N= 1949368.11 M, E= 5128392.64 M, HASTA EL PUNTO 1072 CON COORDENADAS PLANAS N= 1949507.19 M, E= 5128381.47 M, DEL PUNTO 1072 CON COORDENADAS PLANAS N= 1949507.19 M, E= 5128381.47 M, EN LÍNEA QUEBRADA Y EN SENTIDO SURESTE, PASANDO POR LOS PUNTOS Y COORDENADAS PUNTO 1073 N= 1949447.59 M, E= 5128477.51 M, PUNTO 1074 N= 1949261.81 M, E= 5128768.31 M, PUNTO 1075 N= 1949026.52 M, E= 5128782.02 M, PUNTO 1076 N= 1948970.77 M, E= 5128676.38 M, PUNTO 1077 N= 1948943.41 M, E= 5128677.09 M, PUNTO 1078 N= 1948946.71 M, E= 5128737.36 M, PUNTO 1079 N= 1948922.92 M, E= 5128742.17 M, PUNTO 1080 N= 1948884.80 M, E= 5128720.04 M, PUNTO 1081 N= 1948862.61 M, E= 5128728.02 M, PUNTO 1082 N= 1948886.86 M, E= 5128805.43 M, PUNTO 1083 N= 1948961.21 M, E= 5128846.80 M, PUNTO 1084 N= 1948818.90 M, E= 5128920.07 M, PUNTO 1085 N= 1948814.34 M, E= 5128948.95 M, PUNTO 1086 N= 1948836.70 M, E= 5128945.09 M, PUNTO 1087 N= 1948812.92 M, E= 5128975.07 M, HASTA EL PUNTO 1088 CON COORDENADAS PLANAS N= 1948837.87 M, E= 5129015.24 M, DEL PUNTO 1088 CON COORDENADAS PLANAS N= 1948837.87 M, E= 5129015.24 M, EN LÍNEA QUEBRADA Y EN SENTIDO NOROESTE, PASANDO POR LOS PUNTOS Y COORDENADAS PUNTO 1089 N= 1949093.09 M, E= 5128851.95 M, PUNTO 1090 N= 1949093.24 M, E= 5128924.57 M, PUNTO 1091 N= 1949105.13 M, E= 5128924.55 M, PUNTO 1092 N= 1949122.20 M, E= 5128866.34 M, PUNTO 1093 N= 1949275.89 M, E= 5128842.93 M, PUNTO 1094 N= 1949336.81 M, E= 5128836.22 M, PUNTO 1095 N= 1949463.11 M, E= 5128574.70 M, PUNTO 1096 N= 1949530.07 M, E= 5128568.39 M, PUNTO 1097 N= 1949604.81 M, E= 5128385.64 M, PUNTO 1098 N= 1949701.73 M, E= 5128271.25 M, PUNTO 1099 N= 1949680.64 M, E= 5128191.55 M, PUNTO 1100 N= 1949865.73 M, E= 5128082.62 M, PUNTO 1101 N= 1949901.81 M, E= 5128090.86 M, PUNTO 1102 N= 1949941.41 M, E= 5128026.00 M, CON UNA DISTANCIA ACUMULADA DE 10597.2 M, HASTA ENCONTRAR EL PUNTO NÚMERO 1103 DE COORDENADAS PLANAS N= 1950158.82 M, E= 5127904.70 M, COLINDANDO CON ZONA PROTECTORA DE CUERPO DE AGUA CON NÚMERO PREDIAL 505680002000000000000000000000.  COORDENADAS PLANAS N= 1949403.38 M, E= 5128124.73 M, EN LÍNEA QUEBRADA Y EN SENTIDO NORESTE, HASTA EL PUNTO 1064 CON COORDENADAS PLANAS N= 1949599.27 M, E= 5128232.20 M, DEL PUNTO 1064 CON COORDENADAS PLANAS N= 1949599.27 M, E= 5128232.20 M, EN LÍNEA QUEBRADA Y EN SENTIDO SURESTE, PASANDO POR LOS PUNTOS Y COORDENADAS PUNTO 1065 N= 1949551.81 M, E= 5128299.72 M, PUNTO 1066 N= 1949172.64 M, E= 5128482.94 M, PUNTO 1067 N= 1949053.58 M, E= 5128444.85 M, HASTA EL PUNTO 1068 CON COORDENADAS PLANAS N= 1949039.05 M, E= 5128450.17 M, DEL PUNTO 1068 CON COORDENADAS PLANAS N= 1949039.05 M, E= 5128450.17 M, EN LÍNEA QUEBRADA Y EN SENTIDO NORTE, PASANDO POR LOS PUNTOS Y COORDENADAS PUNTO 1069 N= 1949114.52 M, E= 5128506.86 M, PUNTO 1070 N= 1949232.13 M, E= 5128482.82 M, PUNTO 1071 N= 1949368.11 M, E= 5128392.64 M, HASTA EL PUNTO 1072 CON COORDENADAS PLANAS N= 1949507.19 M, E= 5128381.47 M, DEL PUNTO 1072 CON COORDENADAS PLANAS N= 1949507.19 M, E= 5128381.47 M, EN LÍNEA QUEBRADA Y EN SENTIDO SURESTE, PASANDO POR LOS PUNTOS Y COORDENADAS PUNTO 1073 N= 1949447.59 M, E= 5128477.51 M, PUNTO 1074 N= 1949261.81 M, E= 5128768.31 M, PUNTO 1075 N= 1949026.52 M, E= 5128782.02 M, PUNTO 1076 N= 1948970.77 M, E= 5128676.38 M, PUNTO 1077 N= 1948943.41 M, E= 5128677.09 M, PUNTO 1078 N= 1948946.71 M, E= 5128737.36 M, PUNTO 1079 N= 1948922.92 M, E= 5128742.17 M, PUNTO 1080 N= 1948884.80 M, E= 5128720.04 M, PUNTO 1081 N= 1948862.61 M, E= 5128728.02 M, PUNTO 1082 N= 1948886.86 M, E= 5128805.43 M, PUNTO 1083 N= 1948961.21 M, E= 5128846.80 M, PUNTO 1084 N= 1948818.90 M, E= 5128920.07 M, PUNTO 1085 N= 1948814.34 M, E= 5128948.95 M, PUNTO 1086 N= 1948836.70 M, E= 5128945.09 M, PUNTO 1087 N= 1948812.92 M, E= 5128975.07 M, HASTA EL PUNTO 1088 CON COORDENADAS PLANAS N= 1948837.87 M, E= 5129015.24 M, DEL PUNTO 1088 CON COORDENADAS PLANAS N= 1948837.87 M, E= 5129015.24 M, EN LÍNEA QUEBRADA Y EN SENTIDO NOROESTE, PASANDO POR LOS PUNTOS Y COORDENADAS PUNTO 1089 N= 1949093.09 M, E= 5128851.95 M, PUNTO 1090 N= 1949093.24 M, E= 5128924.57 M, PUNTO 1091 N= 1949105.13 M, E= 5128924.55 M, PUNTO 1092 N= 1949122.20 M, E= 5128866.34 M, PUNTO 1093 N= 1949275.89 M, E= 5128842.93 M, PUNTO 1094 N= 1949336.81 M, E= 5128836.22 M, PUNTO 1095 N= 1949463.11 M, E= 5128574.70 M, PUNTO 1096 N= 1949530.07 M, E= 5128568.39 M, PUNTO 1097 N= 1949604.81 M, E= 5128385.64 M, PUNTO 1098 N= 1949701.73 M, E= 5128271.25 M, PUNTO 1099 N= 1949680.64 M, E= 5128191.55 M, PUNTO 1100 N= 1949865.73 M, E= 5128082.62 M, PUNTO 1101 N= 1949901.81 M, E= 5128090.86 M, PUNTO 1102 N= 1949941.41 M, E= 5128026.00 M, CON UNA DISTANCIA ACUMULADA DE 10597.2 M, HASTA ENCONTRAR EL PUNTO NÚMERO 1103 DE COORDENADAS PLANAS N= 1950158.82 M, E= 5127904.70 M, COLINDANDO CON ZONA PROTECTORA DE CUERPO DE AGUA CON NÚMERO PREDIAL 505680002000000000000000000000.  LINDERO 4: INICIA EN EL PUNTO 2001 CON COORDENADAS PLANAS N= 1950974.63 M, E= 5130217.59 M, EN LÍNEA QUEBRADA Y EN SENTIDO NOROESTE, PASANDO POR LOS PUNTOS Y COORDENADAS PUNTO 2002 N= 1950845.16 M, E= 5130253.01 M, PUNTO 2003 N= 1950794.63 M, E= 5130227.75 M, PUNTO 2004 N= 1950756.12 M, E= 5130154.04 M, PUNTO 2005 N= 1950698.64 M, E= 5130126.61 M, PUNTO 2006 N= 1950685.28 M, E= 5130087.50 M, PUNTO 2007 N= 1950685.24 M, E= 5130027.71 M, PUNTO 2008 N= 1950616.65 M, E= 5129932.06 M, PUNTO 2009 N= 1950609.45 M, E= 5129837.27 M, PUNTO 2010 N= 1950512.87 M, E= 5129764.08 M, PUNTO 2011 N= 1950509.29 M, E= 5129717.97 M, PUNTO 2012 N= 1950511.72 M, E= 5129679.62 M, HASTA EL PUNTO 2013 CON COORDENADAS PLANAS N= 1950472.33 M, E= 5129669.73 M, DEL PUNTO 2013 CON COORDENADAS PLANAS N= 1950472.33 M, E= 5129669.73 M, EN LÍNEA QUEBRADA Y EN SENTIDO NORESTE, PASANDO POR LOS PUNTOS Y COORDENADAS PUNTO 2014 N= 1950450.47 M, E= 5129703.61 M, PUNTO 2015 N= 1950478.17 M, E= 5129813.41 M, PUNTO 2016 N= 1950555.83 M, E= 5129865.91 M, PUNTO 2017 N= 1950556.89 M, E= 5129941.13 M, PUNTO 2018 N= 1950615.89 M, E= 5130006.86 M, HASTA EL PUNTO 2019 CON COORDENADAS PLANAS N= 1950609.64 M, E=5130083.55 M. DEL PUNTO 2019 CON COORDENADAS PLANAS N= 1950609.64 M, E= 5130083.55 M, EN LÍNEA QUEBRADA Y EN SENTIDO SUROESTE, PASANDO POR LOS PUNTOS Y COORDENADAS PUNTO 2020 N= 1950443.92 M, E= 5130068.09 M, PUNTO 2021 N= 1950314.87 M, E= 5129987.06 M, PUNTO 2022 N= 1950371.55 M, E= 5129906.30 M, PUNTO 2023 N= 1950360.88 M, E= 5129860.05 M, PUNTO 2024 N= 1950315.81 M, E= 5129865.42 M, PUNTO 2025 N= 1950289.57 M, E= 5129895.89 M, PUNTO 2026 N= 1950276.35 M, E= 5129898.56 M, PUNTO 2027 N= 1950240.64 M, E= 5129889.38 M, PUNTO 2028 N= 1950190.49 M, E= 5129933.11 M, PUNTO 2029 N= 1950179.89 M, E= 5129919.92 M, PUNTO 2030 N= 1950219.44 M, E= 5129866.95 M, PUNTO 2031 N= 1950143.50 M, E= 5129760.32 M, PUNTO 2032 N= 1950122.50 M, E= 5129697.82 M, PUNTO 2033 N= 1949892.35 M, E= 5129603.23 M, PUNTO 2034 N= 1949858.15 M, E= 5129536.27 M, PUNTO 2035 N= 1949843.44 M, E= 5129539.87 M, PUNTO 2036 N= 1949847.53 M, E= 5129600.68 M, PUNTO 2037 N= 1949677.57 M, E= 5129464.23 M, PUNTO 2038 N= 1949514.21 M, E= 5129460.74 M, PUNTO 2039 N= 1949376.18 M, E= 5129384.84 M, PUNTO 2040 N= 1949261.18 M, E= 5129395.66 M, PUNTO 2041 N= 1949116.87 M, E= 5129291.52 M, PUNTO 2042 N= 1949108.95 M, E= 5129299.46 M, PUNTO 2043 N= 1949171.30 M, E= 5129399.81 M, PUNTO 2044 N= 1949163.38 M, E= 5129410.40 M, PUNTO 2045 N= 1948957.13 M, E= 5129402.90 M, HASTA EL PUNTO 2046 CON COORDENADAS PLANAS N= 1948924.62 M, E= 5129428.92 M, DEL PUNTO 2046 CON COORDENADAS PLANAS N= 1948924.62 M, E= 5129428.92 M, EN LÍNEA QUEBRADA Y EN SENTIDO NORESTE, PASANDO POR LOS PUNTOS Y COORDENADAS PUNTO 2047 N= 1948943.98 M, E= 5129473.13 M, PUNTO 2048 N= 1948988.32 M, E= 5129471.98 M, PUNTO 2049 N= 1949021.27 M, E= 5129496.14 M, PUNTO 2050 N= 1949051.97 M, E= 5129498.39 M, PUNTO 2051 N= 1949091.71 M, E= 5129512.65 M, PUNTO 2052 N= 1949324.17 M, E= 5129464.28 M, PUNTO 2053 N= 1949507.43 M, E= 5129521.71 M, PUNTO 2054 N= 1949649.33 M, E= 5129519.14 M, PUNTO 2055 N= 1949932.81 M, E= 5129703.03 M, PUNTO 2056 N= 1950034.41 M, E= 5129713.69 M, PUNTO 2057 N= 1950082.60 M, E= 5129819.16 M, PUNTO 2058 N= 1950051.10 M, E= 5129931.60 M, PUNTO 2059 N= 1950100.08 M, E= 5129959.26 M, HASTA EL PUNTO 2060 CON COORDENADAS PLANAS N= 1950102.77 M, E= 5129985.69 M, DEL PUNTO 2060 CON COORDENADAS PLANAS N= 1950102.77 M, E= 5129985.69 M, EN LÍNEA QUEBRADA Y EN SENTIDO SUR, PASANDO POR LOS PUNTOS Y COORDENADAS PUNTO 2061 N= 1950039.38 M, E= 5130013.59 M, PUNTO 2062 N= 1949832.92 M, E= 5129856.88 M, PUNTO 2063 N= 1949826.12 M, E= 5129815.73 M, PUNTO 2064 N= 1949537.25 M, E= 5129767.50 M, PUNTO 2065 N= 1949502.99 M, E= 5129676.26 M, PUNTO 2066 N= 1949479.20 M, E= 5129678.95 M, PUNTO 2067 N= 1949504.45 M, E= 5129741.04 M, PUNTO 2068 N= 1949472.63 M, E= 5129775.36 M, PUNTO 2069 N= 1949199.03 M, E= 5129667.39 M, HASTA EL PUNTO 2070 CON COORDENADAS PLANAS N= 1949177.08 M, E= 5129717.72 M, DEL PUNTO 2070 CON COORDENADAS PLANAS N= 1949177.08 M, E= 5129717.72 M, EN LÍNEA QUEBRADA Y EN SENTIDO NORTE, PASANDO POR LOS PUNTOS Y COORDENADAS PUNTO 2071 N= 1949505.07 M, E= 5129851.74 M, PUNTO 2072 N= 1949573.30 M, E= 5129821.03 M, PUNTO 2073 N= 1949824.27 M, E= 5129943.97 M, PUNTO 2074 N= 1950047.28 M, E= 5130085.75 M, HASTA EL PUNTO 2075 CON COORDENADAS PLANAS N= 1950120.92 M, E= 5130063.14 M, DEL PUNTO 2075 CON COORDENADAS PLANAS N= 1950120.92 M, E= 5130063.14 M, EN LÍNEA QUEBRADA Y EN SENTIDO SURESTE, PASANDO POR LOS PUNTOS Y COORDENADAS PUNTO 2076 N= 1950052.28 M, E= 5130242.27 M, HASTA EL PUNTO 2077 CON COORDENADAS PLANAS N= 1949791.11 M, E= 5130401.46 M. DEL PUNTO 2077 CON COORDENADAS PLANAS N= 1949791.11 M, E= 5130401.46 M, EN LÍNEA QUEBRADA Y EN SENTIDO SUROESTE, PASANDO POR LOS PUNTOS Y COORDENADAS PUNTO 2078 N= 1949389.24 M, E= 5130175.53 M, PUNTO 2079 N= 1949194.97 M, E= 5129983.95 M, HASTA EL PUNTO 2080 CON COORDENADAS PLANAS N= 1948951.77 M, E= 5129593.13 M, DEL PUNTO 2080 CON COORDENADAS PLANAS N= 1948951.77 M, E= 5129593.13 M, EN LÍNEA QUEBRADA Y EN SENTIDO NORESTE, PASANDO POR LOS PUNTOS Y COORDENADAS PUNTO 2081 N= 1948917.02 M, E= 5129639.54 M, HASTA EL PUNTO 2082 CON COORDENADAS PLANAS N= 1949133.56 M, E= 5129997.58 M, DEL PUNTO 2082 CON COORDENADAS PLANAS N= 1949133.56 M, E= 5129997.58 M, EN LÍNEA QUEBRADA Y EN SENTIDO SURESTE, PASANDO POR LOS PUNTOS Y COORDENADAS PUNTO 2083 N= 1949107.90 M, E= 5130026.09 M, PUNTO 2084 N= 1949058.12 M, E= 5130009.01 M, PUNTO 2085 N= 1948775.30 M, E= 5129703.42 M, PUNTO 2086 N= 1948744.54 M, E= 5129713.07 M, PUNTO 2087 N= 1948604.36 M, E= 5129666.17 M, HASTA EL PUNTO 2088 CON COORDENADAS PLANAS N= 1948588.00 M, E= 5129722.55 M, DEL PUNTO 2088 CON COORDENADAS PLANAS N= 1948588.00 M, E= 5129722.55 M, EN LÍNEA QUEBRADA Y EN SENTIDO NORTE, PASANDO POR LOS PUNTOS Y COORDENADAS PUNTO 2089 N= 1948663.71 M, E= 5129745.92 M, PUNTO 2090 N= 1948592.58 M, E= 5129768.77 M, PUNTO 2091 N= 1948633.59 M, E= 5129784.55 M, PUNTO 2092 N= 1948684.29 M, E= 5129757.10 M, PUNTO 2093 N= 1948797.51 M, E= 5129776.28 M, PUNTO 2094 N= 1948822.05 M, E= 5129863.24 M, HASTA EL PUNTO 2095 CON COORDENADAS PLANAS N= 1948768.59 M, E= 5129856.99 M. DEL PUNTO 2095 CON COORDENADAS PLANAS N= 1948768.59 M, E= 5129856.99 M, EN LÍNEA QUEBRADA Y EN SENTIDO SURESTE, PASANDO POR LOS PUNTOS Y COORDENADAS PUNTO 2096 N= 1948783.97 M, E= 5129889.82 M, PUNTO 2097 N= 1948643.13 M, E= 5129942.13 M, HASTA EL PUNTO 2098 CON COORDENADAS PLANAS N= 1948670.67 M, E= 5129984.09 M, DEL PUNTO 2098 CON COORDENADAS PLANAS N= 1948670.67 M, E= 5129984.09 M, EN LÍNEA QUEBRADA Y EN SENTIDO NORTE, PASANDO POR LOS PUNTOS Y COORDENADAS PUNTO 2099 N= 1948894.34 M, E= 5129934.73 M, PUNTO 2100 N= 1948980.80 M, E= 5129984.13 M, HASTA EL PUNTO 2101 CON COORDENADAS PLANAS N= 1948980.47 M, E= 5130031.06 M. DEL PUNTO 2101 CON COORDENADAS PLANAS N= 1948980.47 M, E= 5130031.06 M, EN LÍNEA QUEBRADA Y EN SENTIDO SUR, HASTA EL PUNTO 2102 CON COORDENADAS PLANAS N= 1948679.52 M, E= 5130018.25 M. DEL PUNTO 2102 CON COORDENADAS PLANAS N= 1948679.52 M, E= 5130018.25 M, EN LÍNEA QUEBRADA Y EN SENTIDO NORESTE, PASANDO POR LOS PUNTOS Y COORDENADAS PUNTO 2103 N= 1948688.31 M, E= 5130070.24 M, PUNTO  2104 N= 1948797.19 M, E= 5130065.62 M, PUNTO 2105 N= 1948925.59 M, E= 5130109.76 M, PUNTO 2106 N= 1948992.25 M, E= 5130106.39 M, PUNTO 2107 N= 1949054.12 M, E= 5130070.76 M, PUNTO 2108 N= 1949174.86 M, E= 5130117.91 M, PUNTO 2109 N= 1949173.57 M, E= 5130131.13 M, PUNTO 2110 N= 1949139.22 M, E= 5130144.42 M, PUNTO 2111 N= 1949133.97 M, E= 5130161.62 M, PUNTO 2112 N= 1949201.32 M, E= 5130127.11 M, PUNTO 2113 N= 1949282.04 M, E= 5130165.28 M, HASTA EL PUNTO 2114 CON COORDENADAS PLANAS N= 1949303.31 M, E= 5130220.76 M. DEL PUNTO 2114 CON COORDENADAS PLANAS N= 1949303.31 M, E= 5130220.76 M, EN LÍNEA QUEBRADA Y EN SENTIDO SUR, PASANDO POR LOS PUNTOS Y COORDENADAS PUNTO 2115 N= 1949220.55 M, E= 5130245.01 M, PUNTO 2116 N= 1949113.78 M, E= 5130317.04 M, PUNTO 2117 N= 1948931.63 M, E= 5130353.57 M, PUNTO 2118 N= 1948847.19 M, E= 5130317.34 M, PUNTO 2119 N= 1948793.18 M, E= 5130286.35 M, HASTA EL PUNTO 2120 CON COORDENADAS PLANAS N= 1948585.79 M, E= 5130099.48 M. DEL PUNTO 2120 CON COORDENADAS PLANAS N= 1948585.79 M, E= 5130099.48 M, EN LÍNEA QUEBRADA Y EN SENTIDO NORESTE, PASANDO POR LOS PUNTOS Y COORDENADAS PUNTO 2121 N= 1948563.84 M, E= 5130149.81 M, PUNTO 2122 N= 1948790.80 M, E= 5130350.36 M, PUNTO 2123 N= 1948687.48 M, E= 5130424.58 M, PUNTO 2124 N= 1948716.62 M, E= 5130461.86 M, PUNTO 2125 N= 1948820.59 M, E= 5130410.19 M, PUNTO 2126 N= 1948858.84 M, E= 5130440.73 M, PUNTO 2127 N= 1948773.06 M, E= 5130673.71 M, HASTA EL PUNTO 2128 CON COORDENADAS PLANAS N= 1948812.73 M, E= 5130704.46 M. DEL PUNTO 2128 CON COORDENADAS PLANAS N= 1948812.73 M, E= 5130704.46 M, EN LÍNEA QUEBRADA Y EN SENTIDO NOROESTE, PASANDO POR LOS PUNTOS Y COORDE</t>
  </si>
  <si>
    <t>234-31142</t>
  </si>
  <si>
    <t xml:space="preserve">ARTICULO 8 PARÁGRAFO 1º. DE LA LEY 1579 DE 2012. COMPRENDIDO DENTRO DE LOS SIGUIENTES LINDEROS: ### PUNTO DE PARTIDA: SE TOMÓ EL PUNTO NÚMERO 1 DE COORDENADAS PLANAS X=1218623.99ME , Y=898905.45MN UBICADO EN EL SITIO DONDE CONCURREN LAS COLINDANCIAS CON EL PREDIO BONANZA Y EL GLOBO A DESLINDAR. COLINDAN ASÍ: NORTE: DEL PUNTO DEL NÚMERO 1 SE SIGUE EN SENTIDO GENERAL NORESTE, SIGUIENDO LA COLINDANCIA CON EL CAÑO, EN UNA DISTANCIA DE 1672.29 METROS HASTA ENCONTRAR EL PUNTO NÚMERO 11 DE COORDENADAS PLANAS X=1220115.48ME,  Y=899052.29MN UBICADO EN EL SITIO DONDE CONCURREN LAS COLINDANCIAS CON EL RÍO PLANAS. ESTE: DEL PUNTO DEL NÚMERO 11 SE SIGUE EN SENTIDO GENERAL SUROESTE SIGUIENDO LA COLINDANCIA CON EL RÍO PLANAS, EN UNA DISTANCIA DE 7449.46 METROS HASTA ENCONTRAR EL PUNTO NÚMERO 53 DE COORDENADAS PLANAS X=1219242.94ME, Y=894998.98, UBICADO EN EL SITITO DONDE CONCURREN LAS COLINDANCIAS CON FUNDACIÓN NUTRIRCOL Y CAÑO DE POR MEDIO, EN UNA DISTANCIA DE 3446.19 METROS, HASTA ENCONTRAR EL PUNTO NÚMERO 70 DE COORDENADAS PLANAS X=1217488.24ME, Y=897124.62MN, UBICADO DONDE CONVERGEN LAS COLINDANCIAS CON EL PREDIO BONANZA. OESTE: DEL PUNTO NÚMERO 70 SE SIGUE EN SENTIDO GENERAL NORESTE SIGUIENDO LA COLINDANCIA CON EL PREDIO BONANZA, EN UNA DISTANCIA 2112.18 METROS, HASTA ENCONTRAR EL PUNTO NÚMERO 1 DE COORDENADAS CONOCIDAS Y ENCIERRA. ### </t>
  </si>
  <si>
    <t>234-31143</t>
  </si>
  <si>
    <t>ARTICULO 8 PARÁGRAFO 1º. DE LA LEY 1579 DE 2012. ARTICULO 8 PARÁGRAFO 1º. DE LA LEY 1579 DE 2012. POR EL NORORIENTE DESDE EL PUNTO  D AL A EN 7 M  LINDANDO CON VIA PUBLICA CARRERA 1C  POR EL SURORIENTE DESDE EL PUNTO A AL B EN 12 M LINDANDO CON PREDIO 010002270012000 POR EL SUROCCIDENTE DESDE EL PUNTO B AL C  EN 7 M LINDANDO CON PREDIO 010002270014000 POR EL NOROCCIDENTE DESDE EL PUNTO C AL D EN 12 M LINDANDO CON PREDIO 010002270010000.</t>
  </si>
  <si>
    <t>234-31144</t>
  </si>
  <si>
    <t>ARTICULO 8 PARÁGRAFO 1º. DE LA LEY 1579 DE 2012. ARTICULO 8 PARÁGRAFO 1º. DE LA LEY 1579 DE 2012.  POR EL NORTE  LINDERO 1: INICIA EN EL PUNTO 1 CON COORDENADAS N=2056309.96M, E=5126153. 70M EN LÍNEA RECTA Y EN SENTIDO SURESTE EN DISTANCIA DE 9.79M HASTA EL PUNTO 2 CON COORDENADAS N=2056304.43M, E=5126161.78M, COLINDANDO CON HERLINDA WALTEROS PALACIOS CON NÚMERO PREDIAL 505680500000000150023000000000 POR EL ESTE LINDERO 2: INICIA EN EL PUNTO 2 CON COORDENADAS N=2056304.43M, E-5126161.78M EN LÍNEA RECTA Y EN SENTIDO SURESTE EN DISTANCIA DE 19.59M HASTA EL PUNTO 3 CON COORDENADAS N=2056290.06M, E-5126148.46M, COLINDANDO CON NACION CON NÚMERO PREDIAL 505680500000000220012000000000. POR EL SUR: LINDERO 3: INICIA EN EL PUNTO 3 CON COORDENADAS N=2056290.06M, E=5126148.46M EN LÍNEA RECTA Y EN SENTIDO SURESTE EN DISTANCIA DE 9.79M HASTA EL PUNTO 4 CON COORDENADAS N=2056294.82M, E=5126139.90M, COLINDANDO CON NACION CON NÚMERO PREDIAL 5056805000000022001200000000  POR EL OESTE  LINDERO 3: INICIA EN EL PUNTO 4 CON COORDENADAS N=2056294.82M, E-6126139,90M EN LÍNEA RECTA Y EN SENTIDO NORESTE EN DISTANCIA DE 20,49M HASTA EL PUNTO 1 CON COORDENADAS N=2056309,96M, E-6126153.70M, COLINDANDO CON HERLINDA WALTEROS PALACIOS CON NÚMERO PREDIAL 505680500000000150017O00000000 Y ENCIERRA.</t>
  </si>
  <si>
    <t>234-31145</t>
  </si>
  <si>
    <t xml:space="preserve">ARTICULO 8 PARÁGRAFO 1º. DE LA LEY 1579 DE 2012. ARTICULO 8 PARÁGRAFO 1º. DE LA LEY 1579 DE 2012.  PUNTO DE PARTIDA POR EL NORTE: LINDERO 1: INICIA EN EL PUNTO 1 CON COORDENADAS N=2056221.65M, E=5126185.57M EN LÍNEA RECTA Y EN SENTIDO SURESTE EN DISTANCIA DE 19.29M HASTA EL PUNTO 2 CON COORDENADAS N=2056204.92M, E=5126195, 19M. COLINDANDO CON NACION CON NUMERO PREDIAL 505680500000000000000000000000 POR EL ESTE  LINDERO 2 INICIA EN EL PUNTO 2 CON COORDENADAS N=2056204.92M, E=5126195.19M EN LÍNEA RECTA Y EN SENTIDO SUROESTE EN DISTANCIA DE 34.60M HASTA EL PUNTO 3 CON COORDENADAS N=2056179.04M, E-5126172.21M, COLINDANDO CON RIGELIO 3 50568050000000019000600OO0000. POR EL SUR: LINDERO 3: INICIA EN EL PUNTO 3 CON COORDENADAS N=2058179.04M E=5126172.21M EN LÍNEA RECTA Y EN SENTIDO NOROESTE EN DISTANCIA DE 17.30M HASTA EL PUNTO 4 CON COORDENADAS N=2056185.80M, E-5126156.28M  COLINDANDO CON LUIS ANTONIO PARGA RODRÍGUEZ CON NUMERO PREDIAL 50568050000000019001800000000 POR EL OESTE LINDERO 4  INICIA EN EL PUNTO 4 EN COORDENADAS N=2056185.80M E=5126156.28M EN LINEA RECTA Y EN SENTIDO NORESTE EN DISTANCIA DE 46.28M HASTA EL PUNTO 1 CON COORDENADAS  N=2056221.65M  E=5126185.57M COLINDANDO CON ANSELMO LEAL CON NUMERO PREDIAL  50568050000000019000400000000 Y ENCIERRA. </t>
  </si>
  <si>
    <t>234-31146</t>
  </si>
  <si>
    <t xml:space="preserve">ARTICULO 8 PARÁGRAFO 1º. DE LA LEY 1579 DE 2012. ARTICULO 8 PARÁGRAFO 1º. DE LA LEY 1579 DE 2012.  PUNTO DE PARTIDA: POR EL NORTE: LINDERO 1: INICIA EN EL PUNTO 1 CON COORDENADAS N=2056314.23M, E=5126147.47M EN LINEA RECTA Y EN SENTIDO SURESTE EN DISTANCIA DE 7.54M HASTA EL PUNTO 2 CON COORDENADAS N-2056309,96M, E-5126153.70M, COLINDANDO CON HERLINDA WALTEROS PALACIOS CON NÚMERO PREDIAL 50568050000000015002300000OO00 POR EL ESTE LINDERO 2: INICIA EN EL PUNTO 2 CON COORDENADAS N=2056309.96M, E-5126153.7OM EN LÍNEA RECTA Y EN SENTIDO SUROESTE EN DISTANCIA DE 20.49M HASTA EL PUNTO 3 CON COORDENADAS N=2056294.82M, E=5126139.90M, COLINDANDO CON CRISTIAN PACHECO ROMERO CON NÚMERO PREDIAL 505680500000000150024000000000. POR EL SUR: LINDERO 3: INICIA EN EL PUNTO 3 CON COORDENADAS N=2056294.82M, ES5126139.90M EN LÍNEA RECTA Y EN SENTIDO NOROESTE EN DISTANCIA DE 8.14M HASTA EL PUNTO 4 CON COORDENADAS N=2056298.83M, E-5126132.81M, 505680500000000220012000000000.POR EL OESTE: LINDERO 4: INICIA EN EL PUNTO 4 CON COORDENADAS N=2056298.83M, E-5126132.81M EN LÍNEA RECTA Y EN SENTIDO NORESTE EN DISTANCIA DE 21.26M HASTA EL PUNTO 1 CON COORDENADAS N=2056314.23M, E=5126147.47M, COLINDANDO CON HERLINDA WALTEROS PALACIOS CON NÚMERO PREDIAL 505680500000000150017000000000 Y ENCIERRA._x000D_
</t>
  </si>
  <si>
    <t>234-31147</t>
  </si>
  <si>
    <t>ARTICULO 8 PARÁGRAFO 1º. DE LA LEY 1579 DE 2012. ARTICULO 8 PARÁGRAFO 1º. DE LA LEY 1579 DE 2012. POR EL NORTE  LINDERO 1  INICIA EN EL PUNTO 1 CON COORDENADAS N=2056287.21M, E-5126169.38M EN LÍNEA RECTA Y EN SENTIDO NORESTE EN DISTANCIA DE 12.3M HASTA EL PUNTO 2 CON COORDENADAS N=2056295.52M, E=5126178.47M, COLINDANDO CON NACION CON NÚMERO PREDIAL 505680500000000220001000000000 POR EL ESTE: LINDERO 2: INICIA EN EL PUNTO 2 CON COORDENADAS N=2056295.52M, E=5126178.47M EN LÍNEA RECTA Y EN SENTIDO SURESTE EN DISTANCIA DE 9.5M HASTA EL PUNTO 3 CON COORDENADAS N=2056288.80M, E-5126185.19M, COLINDANDO CON DAVID ANTONIO CAÑAVERAL MUÑOZ CON NÚMERO PREDIAL 505680500000000220001000000000.LINDERO 3: INICIA EN EL PUNTO 3 CON COORDENADAS N=2056288.80M, E=5126185.19M EN LÍNEA RECTA Y EN SENTIDO SURESTE EN DISTANCIA DE 9.9M HASTA EL PUNTO 4 CON COORDENADAS N=2056281.79M, E-5128192.21M, COLINDANDO CON DAVID ANTONIO CANAVERAL MUÑOZ CON NÚMERO PREDIAL 505680500000000220001000000000. LINDERO 4: INICIA EN EL PUNTO 4 CON COORDENADAS N=2056281.79M, E-5126192.21M EN LÍNEA RECTA Y EN SENTIDO SURESTE EN DISTANCIA DE 4,1M HASTA EL PUNTO 5 CON COORDENADAS N=-2056278.84M, E-5126195.16M, COLINDANDO CON LUIS ALBEIRO REYES MONTOYA CON NÚMERO PREDIAL 505680500000000220001000000000. LINDERO 4: INICIA EN EL PUNTO 4 CON COORDENADAS N=2056281.79M, E-5126192.21M EN LINEA RECTA Y EN SENTIDO SURESTE EN DISTANCIA DE 4.1M HASTA EL PUNTO 5 CON COORDENADAS N=2056278.84M, E=5126195.16M, COLINDANDO CON LUIS ALBEIRO REYES MONTOYA CON NÚMERO PREDIAL 505680500000000220001000000000 POR EL SUR  LINDERO 5: INICIA EN EL PUNTO 5 CON COORDENADAS N=2056278.84M, E=5126195.16M EN LÍNEA RECTA EN SENTIDO SUROESTE EN DISTANCIA DE 11.3M HASTA EL PUNTO 6 CON COORDENADAS N=2056272.72M, E-5126185.61M, COLINDANDO CON EDGAR ALFONSO DIAZ CHINGATE CON NÚMERO PREDIAL 50568050000000022001400000000. POR EL OESTE: LINDERO 6: INICIA EN EL PUNTO 6 CON COORDENADAS N=2056272.72M, E-5126185.61M EN LINEA RECTA Y EN SENTIDO NOROESTE EN DISTANCIA DE 21.7M HASTA EL PUNTO 1 CON COORDENADAS N=2056287.21M, E-5126169.38M, COLINDANDO CON JOSE RUDECINDO CUJAR WALTEROS CON NÚMERO PREDIAL 505680500000000220015000000000 Y ENCIERRA.</t>
  </si>
  <si>
    <t>234-31148</t>
  </si>
  <si>
    <t>ARTICULO 8 PARÁGRAFO 1º. DE LA LEY 1579 DE 2012. ARTICULO 8 PARÁGRAFO 1º. DE LA LEY 1579 DE 2012. POR EL NORTE  LINDERO 1: INICIA EN EL PUNTO 5 CON COORDENADAS N=2056507.24M, E=5126701.62M EN LÍNEA QUEBRADA Y EN SENTIDO NORESTE PASANDO POR LOS PUNTOS Y COORDENADAS 1: N=2056508.22M, E=5126702.71M, CON UNA DISTANCIA ACUMULADA DE 14.78M HASTA EL PUNTO 2 CON COORDENADAS N=2056517.10M, E=5126712 64M, COLINDANDO CON NACION CON NÚMERO PREDIAL 505680500000090011000000000. POR EL ESTE LINDERO 2: INICIA EN EL PUNTO 2 CON COORDENADAS N=2056517.10M, E=5126712.64M EN LÍNEA RECTA Y EN SENTIDO SURESTE EN DISTANCIA DE 20.1OM HASTA EL PUNTO 3 CON COORDENADAS N=2056502.11M, E=5126726.04M, COLINDANDO CON NACION CON NÚMERO PREDIAL 505680500000000090012000000000. POR EL SUR: LINDERO 3: INICIA EN EL PUNTO 3 COORDENADAS N=2056502.11M, E-5126726.04M EN LÍNEA RECTA Y EN SENTIDO SUROESTE EN DISTANCIA DE 14.90M HASTA EL PUNTO 4 CON COORDENADAS N=2056493.66M, E-5126713.75M COLINDANDO CON NACION CON NÚMERO PREDIAL 505680500000000000000000000000. POR EL OESTE: LINDERO 4: INICIA EN EL PUNTO 4 CON COORDENADAS N=2056493.66M, E=5126713.75M EN LÍNEA RECTA Y EN SENTIDO NOROESTE EN DISTANCIA DE 18.21M HASTA EL PUNTO 5 CON COORDENADAS N=2056507.24M, E-5126701.62M COLINDANDO CON NACIÓN CON NÚMERO PREDIAL 505680500000000000000000000000 Y ENCIERRA.</t>
  </si>
  <si>
    <t>234-31149</t>
  </si>
  <si>
    <t>ARTICULO 8 PARÁGRAFO 1º. DE LA LEY 1579 DE 2012. ARTICULO 8 PARÁGRAFO 1º. DE LA LEY 1579 DE 2012. POR EL NORTE: LINDERO 1: INICIA EN EL PUNTO 1 CON COORDENADAS N=2056266.30M, E=5126412.68M EN LÍNEA RECTA Y EN SENTIDO NORESTE EN DISTANCIA DE 14.90M HASTA EL PUNTO 2 CON COORDENADAS N=2056275.19M, E-5126424.65M, COLINDANDO CON CARLOS JAVIER BOTERO SANTA CON NÚMERO PREDIAL 505680500000000110017000000000. POR EL ESTE: LINDERO 2: INICIA EN EL PUNTO 2 CON COORDENADAS N=2056275.19M, E=5126424.65M EN LÍNEA RECTA Y EN SENTIDO SURESTE EN DISTANCIA DE 21.72M HASTA EL PUNTO 3 CON COORDENADAS E=2056258.50M, E=5126438.55M, COLINDANDO CON YIMI WILFREDO MENESES BABATIVA CON NÚMERO PREDIAL 505680500000000110015000000000. POR EL SUR: LINDERO 3: INICIA EN EL PUNTO 3 CON COORDENADAS N=2056258.50M, E-5126438.55M EN LÍNEA RECTA Y EN SENTIDO SURESTE EN DISTANCIA DE 15.19M HASTA EL PUNTO 4 CON COORDENADAS N=2056248.96M, E=5126426.72M, COLINDANDO CON NACION CON NÚMERO PREDIAL 50568050000000000000000000000. POR EL OESTE: LINDERO 4: INICIA EN EL PUNTO 4 CON N=2056248.96M, E=5126426.72M EN LÍNEA RECTA Y EN SENTIDO SURESTE EN DISTANCIA DE 22.30M HASTA EL PUNTO 1 CON COORDENADAS N=2056266.30M, E-5126412.68M, COLINDANDO CON NACION CON NÚMERO PREDIAL 505680500000000000000000000000 Y ENCIERRA.</t>
  </si>
  <si>
    <t>234-31150</t>
  </si>
  <si>
    <t xml:space="preserve">ARTICULO 8 PARÁGRAFO 1º. DE LA LEY 1579 DE 2012. ARTICULO 8 PARÁGRAFO 1º. DE LA LEY 1579 DE 2012. POR EL NORTE LINDERO 1: INICIA EN EL PUNTO 1 CON COORDENADAS N=2056298.02M, E-5126222.20M EN LÍNEA RECTA Y EN SENTIDO SURESTE EN DISTANCIA DE 13.45M HASTA EL PUNTO 2 CON COORDENADAS N=205629146M, E-5126233.95M,  COLINDANDO CON JEFER EDILBERTO BARN TRIANA CON NÚMERO PREDIAL 505680500000000220001000000000. POR EL ESTE LINDERO 2: INICIA EN EL PUNTO 2 CON COORDENADAS N=2056291.46M, E=5126233.95M EN LÍNEA RECTA Y EN SENTIDO SUROESTE EN DISTANCIA DE 8.00M HASTA EL PUNTO 3 CON COORDENADAS N=2056284.13M, E-5126230.73M, COLINDANDO CON JULIANA SNCHEZ CARDENAS CON NÚMERO PREDIAL 50568050000000022000100000000. LINDERO 3: INICIA EN EL PUNTO 3 CON COORDENADAS N=2056284.13M, E-5126230.73M EN LÍNEA RECTA Y EN SENTIDO SUROESTE EN DISTANCIA DE 4.25M HASTA EL PUNTO 4 CON COORDENADAS N=2056280.23M, 505680500000000220001000000000. POR EL SUR: LINDERO 4: INICIA EN EL PUNTO 4 CON COORDENADAS N=2056280.23M, E=5126229.02M EN LÍNEA RECTA Y EN SENTIDO NOROESTE EN DISTANCIA DE 14.88M HASTA EL PUNTO 5 CON COORDENADAS N=2056291.38M, E=5126219.15M, COLINDANDO CON NACION CON NÚMERO PREDIAL 505680500000000000000000000000. POR EL OESTE  LINDERO 5: INICIA EN EL PUNTO 5 CON COORDENADAS N=2056291.38M, E-5126219.15M EN LÍNEA RECTA Y EN SENTIDO SUROESTE EN DISTANCIA DE 7.31M HASTA EL PUNTO 1 CON COORDENADAS N=2056298.02M, E-5126222.20M, COLINDANDO CON NACION CON NÚMERO PREDIAL 505680500000000000000000000000 Y ENCIERRA._x000D_
</t>
  </si>
  <si>
    <t>234-31151</t>
  </si>
  <si>
    <t>ARTICULO 8 PARÁGRAFO 1º. DE LA LEY 1579 DE 2012. ARTICULO 8 PARÁGRAFO 1º. DE LA LEY 1579 DE 2012. POR EL NORTE  INDERO 1: INICIA EN EL PUNTO 1 CON COORDENADAS N=2056373.31M, E=5126386.01M EN LINEA RECTA Y EN SENTIDO NORESTE EN DISTANCIA DE 24.1M HASTA EL PUNTO 2 CON COORDENADAS N=2056384.05M, E-5126407.68M, COLINDANDO CON NACION CON NUMERO PREDIAL 505680500000000120003000000000. POR EL ESTE: LINDERO 2: INICIA EN EL PUNTO 2 CON COORDENADAS N=2056384.05M, E=5126407.68M EN LÍNEA RECTA Y EN SENTIDO SURESTE EN DISTANCIA DE 54.5M HASTA EL PUNTO3 CON COORDENADAS N=2056341.34M, E=5126441.67M, COLINDANDO CON NACION CON NÚMERO PREDIAL 505680500000000120004000000000. POR EL SUR: LINDERO 3: INICIA EN EL PUNTO 3 CON COORDENADAS N=2056341.34M, E-5126441.67M EN LÍNEA RECTA Y EN SENTIDO SUROESTE EN DISTANCIA DE 37.6M HASTA EL PUNTO 4 CON COORDENADAS N=2056317.98M, E=5126412.11M, COLINDANDO CON NACION CON NÚMERO PREDIAL 505680500000000000000000000000. POR EL OESTE LINDERO 4: INICIA EN EL PUNTO 4 CON COORDENADAS N=2056317.98M, E=5126412.11M EN LÍNEA RECTA Y EN SENTIDO NOROESTE EN DISTANCIA DE 31.8M HASTA EL PUNTO 5 CON COORDENADAS N=2056346.60M, E=5126398.04M, COLINDANDO CON LUZ MARLEN DIA CHINGATE CON NÚMERO PREDIAL 505680500000000120001000000000. LINDERO 5: INICIA EN EL PUNTO 5 CON COORDENADAS N=2056346.60M, E-5126398.04M EN LÍNEA RECTA Y EN SENTIDO NOROESTE EN DISTANCIA DE 29.2M HASTA EL PUNTO 1 CON COORDENADAS N=2056373.31M, E-5126386.01M, COLINDANDO CON NACION CON NÚMERO PREDIAL 505680500000000120002000000000 Y ENCIERRA.</t>
  </si>
  <si>
    <t>234-31152</t>
  </si>
  <si>
    <t xml:space="preserve">ARTICULO 8 PARÁGRAFO 1º. DE LA LEY 1579 DE 2012. ARTICULO 8 PARÁGRAFO 1º. DE LA LEY 1579 DE 2012. POR EL NORTE: LINDERO 1: INICIA EN EL PUNTO 1 CON COORDENADAS N=2056278,82M, E=5126331.88M EN LÍNEA RECTA Y EN SENTIDO NORESTE EN DISTANCIA DE 23.52M HASTA EL PUNTO 2 CON COORDENADAS N=2056293.68M, E-5126350.12M, COLINDANDO CON LUIS ARIEL SEPULVEDA RINCON CON NÚMERO PREDIAL 505680500000000160008000000000. POR EL ESTE: LINDERO 2: INICIA EN EL PUNTO 2 CON COORDENADAS N=2056293.68M, E=5126350.12M EN LÍNEA RECTA Y EN SENTIDO SURESTE EN DISTANCIA DE 6.24M HASTA EL PUNTO 3 CON COORDENADAS N=2056288.39M, E=5126353.45M, COLINDANDO 505680500000000160002000000000. LINDERO 3: INICIA EN EL PUNTO 3 CON COORDENADAS N=2056288.39M, E-5126353.45M EN LÍNEA RECIA Y EN SENTIDO SURESTE EN DISTANCIA DE 18.65M HASTA EL PUNTO 4 CON COORDENADAS N=2056272.53M, E=5126363.26M, COLINDANDO CON MAXEDONIO RUBIO CARDENAS CON NÚMERO PREDIAL 50588050000000016O00300000000. POR EL SUR: LINDERO 4: INICIA EN EL PUNTO 4 CON COORDENADAS N=2056272.53M, E=5126363.28M EN LÍNEA QUEBRADA Y EN SENTIDO SUROESTE PASANDO POR LOS PUNTOS Y COORDENADAS 5: N=2056250.41M, E=5126348.64M, CON UNA DISTANCIA ACUMULADA DE 30.18M HACIA EL PUNTO 6 CON COORDENADAS N=2056268.69M, E=5126341.10M, COLINDANDO CON NACION CON NÚMERO PREDIAL 50568050000O01605000000. POR EL OESTE LINDERO 5. INICIA EN EL PUNTO &amp; CON COORDENADAS N-2056268.69M, E-5126341.10M EN LÍNEA RECTA Y EN SENTIDO NOROESTE EN DISTANCIA DE 13.69M HASTA EL PUNTO 1 CON COORDENADAS N=2056278.82M, E=5126331.88M, COLINDANDO CON NACION CON NÚMERO PREDIAL 505680500000000 160005000000000 Y ENCIERRA._x000D_
</t>
  </si>
  <si>
    <t>234-31153</t>
  </si>
  <si>
    <t>ARTICULO 8 PARÁGRAFO 1º. DE LA LEY 1579 DE 2012. ARTICULO 8 PARÁGRAFO 1º. DE LA LEY 1579 DE 2012. POR EL NORTE: LINDERO 1: INICIA EN EL PUNTO 1 CON COORDENADAS N=2056496.75M, E=5126905.21M EN LÍNEA RECTA EN SENTIDO SURESTE EN DISTANCIA DE 15.33M HASTA EL PUNTO 2 CON COORDENADAS N=2056490.52M, E-5126919.23M, COLINDANDO CON NACION CON NÚMERO PREDIAL 5056805000000000000000000. POR EL ESTE: LINDERO2 INICIA EN EL PUNTO 2 CON COORDENADAS N=2058490.52M. E=5126919.23M EN LÍNEA RECTA Y EN SENTIDO SUROESTE EN DISTANCIA DE 42.54M HASTA EL PUNTO 3 CON COORDENADAS N=2056451.98M, F=5126901.21M, COLINDANDO CON JAIME LEMUS ARREPICHE CON NÚMERO PREDIAL 505680500000000800140000000. POR EL SUR: INDERO 3: INICIA EN EL PUNTO 3 CON COORDENADAS N=2056451.98M, E=5126901.2TM EN LÍNEA RECTA Y EN SENTIDO NOROESTE EN DISTANCIA DE 16.49M HASTA EL PUNTO 4 CON COORDENADAS N=2056460.94M. E-5126887.35M COLINDANDO CON NACION CON NÚMERO PREDIAL 505680500000000000000000000. POR EL OESTE: LINDERO 4: INICIA EN EL PUNTO 4 CON COORDENADAS N=2056460.94M, E=5126887.36M EN LÍNEA RECTA Y EN SENTIDO NORESTE EN DISTANCIA DE 40.01M HASTA EL PUNTO 1 CON COORDENADAS N=2056496.75M, E-5126905.21M, COLINDANDO CON GILDARDO VARGAS QUINTERO CON NÚMERO PREDIAL 505680500000000080012000000000 Y ENCIERRA.</t>
  </si>
  <si>
    <t>234-31154</t>
  </si>
  <si>
    <t>ARTICULO 8 PARÁGRAFO 1º. DE LA LEY 1579 DE 2012. ARTICULO 8 PARÁGRAFO 1º. DE LA LEY 1579 DE 2012. POR EL NORTE  LINDERO 1: INICIA EN EL PUNTO 1 CON COORDENADAS N=2056364.95M, E=5126229.51M EN LÍNEA RECTA Y EN SENTIDO OESTE EN DISTANCIA DE 9.94M HASTA EL PUNTO 2 CON COORDENADAS N=2056363.04M, E-6126239. 27M, COLINDANDO CON NACION CON NÚMERO PREDIAL 505680500000000000000000000000. POR EL ESTE: LINDERO 2: INICIA EN EL PUNTO 2 CON COORDENADAS N=2056363.04M, E=5126239.27M EN LÍNEA RECTA Y EN SENTIDO SUROESTE EN DISTANCIA DE 8.25M HASTA EL PUNTO 3 CON 505680500000000000000000000000 POR EL SUR LINDERO 3: INICIA EN EL PUNTO 3 CON COORDENADAS N=2056354.79M, COORDENADAS N=2056354.79M, E-5126239.35M, COLINDANDO CON NACION CON NÚMERO PREDIAL E=5126239.35M EN LÍNEA RECTA Y EN SENTIDO OESTE EN DISTANCIA DE 11.81M HASTA EL PUNTO 4 CON COORDENADAS N=2056356.6TM, E=5126227.69M, COLINDANDO CON NACION CON NÚMERO PREDIAL 5056805000000000000000000O0000 POR EL OESTE  INICIA EN EL PUNTO 4 CON COORDENADAS N=2056356.61M, E-5126227.69M EN LÍNEA RECTA EN SENTIDO OESTE EN DISTANCIA DE 11.81M HASTA EL PUNTO 1 CON COORDENADAS N=2056364.95M, E-5126229.51M, COLINDANDO CON NACION CON NÚMERO PREDIAL 505680500000000000000000000000 Y ENCIERRA.</t>
  </si>
  <si>
    <t>234-31155</t>
  </si>
  <si>
    <t xml:space="preserve">ARTICULO 8 PARÁGRAFO 1º. DE LA LEY 1579 DE 2012. ARTICULO 8 PARÁGRAFO 1º. DE LA LEY 1579 DE 2012. POREL NORTE LINDERO 1: INICIA EN EL PUNTO 1 CON COORDENADAS N=2056248.87M, E=5126214.05M EN LÍNEA RECTA Y EN SENTIDO NORESTE EN DISTANCIA DE 15.51M HASTA EL PUNTO 2 CON COORDENADAS N=2056258.21M, E=5126226.44M, COLINDANDO CON JOS APOLINAR CUERO URRIETA CON NÚMERO PREDIAL505680500000000220001000000000. POR EL ESTE: LINDERO 2: INICIA EN EL PUNTO 2 CON COORDENADAS N=2056258.21M, E=5126226.44M EN LÍNEA RECTA Y EN SENTIDO SURESTE EN DISTANCIA DE 17.90M HASTA EL PUNTO 3 CON COORDENADAS N=2056242.70M, E=5126235.40M, COLINDANDO CON NACION CON NÚMERO PREDIAL 505680500000000220012000000000 POR EL SUR LINDERO 3: INICIA EN EL PUNTO 3 CON COORDENADAS N=2056242.70OM, E=5126235.40M EN LÍNEA RECTA Y EN SENTIDO SUROESTE EN DISTANCIA DE 14.51M HASTA EL PUNTO 4 CON COORDENADAS N=2056233.56M, E=5126224.12M, COLINDANDO CON MNICA ANDREA PREZ SOTO CON NÚMERO PREDIAL 505680500000000220001000000000 POR EL OESTE LINDERO 4: INICIA EN EL PUNTO 4 CON COORDENADAS N=2056233.56M, E=5126224.12M EN LÍNEA RECTA EN SENTIDO NOROESTE EN DISTANCIA DE 18.32M HASTA EL PUNTO 1 CON COORDENADAS N=2056248.87M, E=5126214.05M, COLINDANDO CON NACION CON NÚMERO PREDIAL 505680500000000220012000000000 Y ENCIERRA._x000D_
</t>
  </si>
  <si>
    <t>234-31156</t>
  </si>
  <si>
    <t>ARTICULO 8 PARÁGRAFO 1º. DE LA LEY 1579 DE 2012. ARTICULO 8 PARÁGRAFO 1º. DE LA LEY 1579 DE 2012.  POR EL NORTE: LINDERO 1: INICIA EN EL PUNTO 1 CON COORDENADAS N=2056291.46M, E-5126233.95M EN LÍNEA RECTA Y EN SENTIDO SURESTE EN DISTANCIA DE 12.50M HASTA EL PUNTO 2 CON COORDENADAS N=2056286.25M, E-5126245.31M, COLINDANDO CON MICHEL DAYANA LOPEZ RODRIGUEZ CON NÚMERO PREDIAL 505680500000000220001000000000. POR EL ESTE: LINDERO 2: INICIA EN EL PUNTO 2 PON COORDENADAS N=2056286.25M, E=5126245.31M EN LÍNEA RECTA Y EN SENTIDO SUROESTE EN DISTANCIA DE B.00M HASTA EL PUNTO 3 CON COORDENADAS N=2056278 92M, E=5126242.10M, COLINDANDO CON NACION CAN NÚMERO PREDIAL 5056805000000013001100000000. POR EL SUR: LINDERO3: INICIA EN EL PUNTO 3 CON COORDENADAS N-=2056278.92M, E-5126242.10M EN LÍNEA RECTA Y EN SENTIDO NOROESTE EN DISTANCIA DE 12.50M HASTA EL PUNTO 4 CON COORDENADAS N=2056284.13M, E-5126230.73M, COLINDANDO CON JESUS ANTONIO ROA TORRES CON NÚMERO PREDIAL 50568050000000022000100000000. POR EL OESTE: LINDERO 4: INICIA EN EL PUNTO 4 CON COORDENADAS N=2056284.13M, E-5126230.73M EN LINEA RACA Y EN SENTIDO NORESTE EN DISTANCIA DE 8.0OM HASTA EL PUNTO 1 CON COORDENADAS N=2056291.48M, E=5126233.95M, COLINDANDO CON JOSE APOLINAR CUERO URRIETA CON NÚMERO PREDIAL 505680500000000220001000000D00 Y ENCIERRA.</t>
  </si>
  <si>
    <t>234-31157</t>
  </si>
  <si>
    <t xml:space="preserve">ARTICULO 8 PARÁGRAFO 1º. DE LA LEY 1579 DE 2012. ARTICULO 8 PARÁGRAFO 1º. DE LA LEY 1579 DE 2012. POR EL NORTE: LINDERO 1: INICIA EN EL PUNTO 1 CON COORDENADAS N=2056318.49M, PUNTO DE PARTIDA: E-5126141.25M EN LÍNEA RECTA Y EN SENTIDO SURESTE EN DISTANCIA DE 7.54M HASTA EL PUNTO 2 CON COORDENADAS N=2056314.23M, E=5126147.47M, COLINDANDO CON HERLINDA WALTEROS PALACI0S CON NÚMERO PREDIAL  505680500000000150023000000000. POR EL ESTE LINDERO 2: INICIA EN EL PUNTO 2 CON COORDENADAS N=2056314.23M, E-5126147.47M EN LÍNEA RECTA Y EN SENTIDO SUROESTE EN DISTANCIA DE 21.26M HASTA EL PUNTO 3 CON COORDENADAS N=2056298.83M, E=5126132.81M, COLINDANDO CON HERLINDA WALTEROS PALACIOS CON NÚMERO PREDIAL 505680500000000150017000000000. POR EL SUR: LINDERO 3: INICIA EN EL PUNTO 3 CON COORDENADAS N=2056298.83M, E=5126132.81M EN LÍNEA RECTA Y EN SENTIDO NOROESTE EN DISTANCIA DE 8.14M HASTA EL PUNTO 4 CON COORDENADAS N=2056302.85M, E=5126125.72M COLINDANDO CON NACION CON NÚMERO PREDIAL 505680500000000220012000000000. POR EL OESTE: LINDERO 4: INICIA EN EL PUNTO 4 CON COORDENADAS N=2056302.85M, E=5126125.72M EN LÍNEA RECTA Y EN SENTIDO NORESTE EN DISTANCIA DE 22.03M HASTA EL PUNTO 1 CON COORDENADAS N=2056318.49M, E=5126141.25M 505680500000000150001000000000 Y ENCIERRA._x000D_
</t>
  </si>
  <si>
    <t>234-31158</t>
  </si>
  <si>
    <t>ARTICULO 8 PARÁGRAFO 1º. DE LA LEY 1579 DE 2012. ARTICULO 8 PARÁGRAFO 1º. DE LA LEY 1579 DE 2012. POR EL NORTE: LINDERO 1: INICIA EN EL PUNTO 1 CON COORDENADAS N=2056232.89M, E=5126143.16M EN LÍNEA RECTA Y EN SENTIDO NORESTE EN DISTANCIA DE 30.24M HASTA EL PUNTO 2 CON COORDENADAS N=2056254.15M, E=5126164.67M, COLINDANDO CON NACION CON NÚMERO PREDIAL 505680500000000190002000000000. POR EL ESTE: LINDERO 2: INICIA EN EL PUNTO 2 CON COORDENADAS N-2056254.15M, E=5126164.67M EN LÍNEA RECTA EN SENTIDO SURESTE EN DISTANCIA DE 8.84M HASTA EL PUNTO 3 CON COORDENADAS N=2056246.71M, E-5126169.45M, COLINDANDO CON NACION CON NÚMERO PREDIAL 505680500000000000000000000000. POR EL SUR: LINDERO 3: INICIA EN EL PUNTO 3 CON COORDENADAS N=2056246.71M, E=5126169.45M EN LÍNEA RECTA Y EN SENTIDO SUROESTE EN DISTANCIA DE 30.31M HASTA EL PUNTO 4 CON COORDENADAS N=2056226.60M, E=5126146.77M, COLINDANDO CON JOSE RUDECINDO CUJAR WALTEROS CON NÚMERO PREDIAL 505680500000000190003000000000. POR EL OESTE: LINDERO 4: INICIA EN EL PUNTO 4 CON COORDENADAS N=2056226.60M, E=5126146.77M EN LÍNEA RECTA Y EN SENTIDO NOROESTE EN DISTANCIA DE 7.24M HASTA EL PUNTO 1 CON COORDENADAS N=2056232.89M, E-5126143.16M, COLINDANDO CON NACION CON NÚMERO PREDIAL 50568050000000000000000000000 Y ENCIERRA.</t>
  </si>
  <si>
    <t>234-31159</t>
  </si>
  <si>
    <t>ARTICULO 8 PARÁGRAFO 1º. DE LA LEY 1579 DE 2012. ARTICULO 8 PARÁGRAFO 1º. DE LA LEY 1579 DE 2012.  POR EL NORTE: LINDERO 1: INICIA EN EL PUNTO 1 CON COORDENADAS N=2056500.13M, E=5126449.24M EN LÍNEA RECTA Y EN SENTIDO ESTE EN DISTANCIA DE 10.74M HASTA EL PUNTO 2 CON COORDENADAS N-2056499.23M, E-5126459.95M, COLINDANDO CON NACION CON NÚMERO PREDIAL 505680500000000000000000000000. POR EL ESTE: LINDERO 2: INICA EN EL PUNTO 2 CON COORDENADAS N=2056499.23M, E=5126459.95M EN LÍNEA RECTA Y EN SENTIDO SUROESTE EN DISTANCIA DE 8.28M HASTA EL PUNTO 3 505680500000000000000000000000. POR EL OESTE: LINDERO 3: INICIA EN EL PUNTO 3 CON COORDENADAS N=2056494.84M, E=5126452.93M EN LÍNEA RECTA Y EN SENTIDO NOROESTE EN DISTANCIA DE 6.44M HASTA EL PUNTO 1 CON COORDENADAS N=2056500.13M, E=5126449.24M, COLINDANDO CON NACION CON NÚMERO PREDIAL 505680500000000040007000000000.</t>
  </si>
  <si>
    <t>234-31160</t>
  </si>
  <si>
    <t>ARTICULO 8 PARÁGRAFO 1º. DE LA LEY 1579 DE 2012. ARTICULO 8 PARÁGRAFO 1º. DE LA LEY 1579 DE 2012.  POREL NORTE: LINDERO 1: INICIA EN EL PUNTO 1 CON COORDENADAS N=2056415.67M, E=5126595.09M EN LINEA RECTA Y EN SENTIDO NORESTE EN DISTANCIA DE 15.76M HASTA EL PUNTO 2 CON COORDENADAS N=2056424.78M, E-5126607.96M VOLINDANDO CON VIDALIA ADRIANA CARDENAS CON NÚMERO PREDIAL 505680500000000320002000000000. POR EL ESTE: LINDERO 2: INICIA EN EL PUNTO 2 CON COORDENADAS N=2056424.78M, E=5126607.96M EN LÍNEA QUEBRADA Y EN SENTIDO SURESTE PASANDO POR LOS PUNTOS Y COORDENADAS 3: N=2056424.76M, E=5126607.97M, CON UNA DISTANCIA ACUMULADA DE 24.06M HASTA EL PUNTO 4 CON 505680500000000320004000000000. POR EL SUR: LINDERO 3: INICIA EN EL PUNTO 4 CON COORDENADAS N=2056403.96M, E=5126620.01M EN LÍNEA RECTA Y EN SENTIDO SUROESTE EN DISTANCIA DE 14.69M HASTA EL PUNTO5 CON COORDENADAS N-2056394.85M, E=5126608.48M, COLINDANDO CON INDETERMINADO SIN NÚMERO PREDIAL. POR EL OESTE: LINDERO 4: INICIA EN EL PUNTO 5 CON COORDENADAS N=2056394.85M, E=5126608.48M EN LÍNEA RECTA Y EN SENTIDO NOROESTE EN DISTANCIA DE 24.75M HASTA EL PUNTO 1 CON COORDENADAS N=2056415.67M, E-5126595.09M, COLINDANDO CON WILLIAM CHINGATE MORALES CON NÚMERO PREDIAL 505680500000000320006000000000 Y ENCIERRA.</t>
  </si>
  <si>
    <t>234-31161</t>
  </si>
  <si>
    <t>ARTICULO 8 PARÁGRAFO 1º. DE LA LEY 1579 DE 2012. ARTICULO 8 PARÁGRAFO 1º. DE LA LEY 1579 DE 2012. POR EL NORTE: LINDERO 1: INICIA EN EL PUNTO 8 CON COORDENADAS N=2055983.07M, E-5126379.32M EN LÍNEA RECTA Y EN SENTIDO NORESTE EN DISTANCIA DE 9.11M HASTA EL PUNTO 1 CON COORDENADAS N-2055988.47M, E=5126386.6M, COLINDANDO CON NACION CON NÚMERO PREDIAL 505680500000000000000000000000. LINDERO 2: INICIA EN EL PUNTO 1 CON COORDENADAS N=2055988.47M, E=5126386.66M EN LÍNEA RECTA Y EN SENTIDO NORESTE EN DISTANCIA DE 16.49M HASTA EL PUNTO 2 CON COORDENADAS N=2055998.24M, E-5126399,95M, COLINDANDO CON LUIS ALBEIRO REYES MONTOYA CON NÚMERO PREDIAL 5O5680500000000000000000000. LINDER0 3: ÚNICA CA EN EL PUNTO 2 CON COORDENADAS N=205598.24M, E=5126399.96M EN LÍNEA RECTA Y EN SENTIDO NORESTE EN DISTANCIA DE 8.78N HASTA EL PUNTO 3 CON COORDENADAS N=2056003.45M, E-5126407.03M, COLINDANDO CON NACION CON NÚMERO PREDIAL 5056805000000000000000O000000. LINDERO 4: INICIA EN EL PUNTO 3 CON COORDENADAS N=2056003.45M, E=5126407.03M EN LÍNEA RECTA Y EN SENTIDO NORESTE EN DISTANCIA DE 3.40M HASTA EL PUNTO 4 CON COORDENADAS N=2056005.44M, E=5126409.80M, COLINDANDO CON RIGOBERTO DIAZ CHINGATE CON NÚMERO PREDIAL 50568050000000000000000000000. POR EL ESTE: LINDERO 5: INICIA EN EL PUNTO 4 CON COORDENADAS N=2056005.44M, ES5126409.80M EN LÍNEA RECTA Y EN SENTIDO SURESTE EN DISTANCIA DE 5.78M HASTA EL PUNTO 5 CON COORDENADAS N=2056000.42M, E-5126412.67M, COLINDANDO CON NACION CON NÚMERO PREDIAL 505680500000000000000000000000. LINDERO 6: INICIA EN EL PUNTO 5 CON COORDENADAS N=2056000.42M, E=5126412.67M EN LÍNEA RECTA Y EN SENTIDO SURESTE EN DISTANCIA DE 10.61M HASTA EL PUNTO 6 CON COORDENADAS N=2055991.20M, E-5126417.93M, COLINDANDO CON JORGE VERGARA CON NÚMERO PREDIAL 505680500000000000000000000000. POR EL SUR: LINDERO 7: INICIA EN EL PUNTO 6 CON COORDENADAS N=2055991.20M, E-5126417.93M EN LÍNEA RECTA Y EN SENTIDO SUROESTE EN DISTANCIA DE 30.24M HASTA EL PUNTO 7 CON COORDENADAS N=2055973.56M, E-5126393.37M, COLINDANDO CON JUAN PABLO CORREDOR RIVERO CON NÚMERO PREDIAL 505680500000000000000000000000. POR EL OESTE: LINDERO 8: INICIA EN EL PUNTO 7 CON COORDENADAS N=2055973.56M, E=5126393.37M EN LÍNEA RECTA Y EN SENTIDO NOROESTE EN DISTANCIA DE 16.96M HASTA EL PUNTO 8 CON COORDENADAS N-2055983.07M, E-5126379.32M, COLINDANDO CON NACION CON NÚMERO PREDIAL 505680500000000000000000000000 Y ENCIERRA.</t>
  </si>
  <si>
    <t>234-31162</t>
  </si>
  <si>
    <t>ARTICULO 8 PARÁGRAFO 1º. DE LA LEY 1579 DE 2012. ARTICULO 8 PARÁGRAFO 1º. DE LA LEY 1579 DE 2012.  POR EL NORTE: LINDERO 1: INICIA EN EL PUNTO 1 CON COORDENADAS N=2056020.11M, E=5126445.13M EN LÍNEA RECTA Y EN SENTIDO NORESTE EN DISTANCIA DE 14.54M HASTA EL PUNTO 2 CON COORDENADAS N=2056026.94M, E=5126457.98M, COLINDANDO CON NACION CON NÚMERO PREDIAL 505680500000000000000000000000. POR EL ESTE: LINDERO 2: INICIA EN EL PUNTO 2 CON COORDENADAS N=2056026.94M, E-5126457.98M EN LÍNEA RECTA Y EN SENTIDO SURESTE EN DISTANCIA DE 17.48M HASTA EL PUNTO 3 CON COORDENADAS N=2056012.38M, E-5126467.65M, COLINDANDO CON AMPARO PARGA LEAL CON NÚMERO PREDIAL 505680500000000000000000000000. POR EL SUR: LINDERO 3: INICIA EN EL PUNTO 3 CON COORDENADAS N=2056012.38M, E=5126467.65M EN LÍNEA RECTA Y EN SENTIDO SUROESTE EN DISTANCIA DE 14.2M HASTA EL PUNTO 4 CON COORDENADAS N=2056004.62M, E-5126455.73M, COLINDANDO CON NACION CON NÚMERO PREDIAL 5056805000000O000000000000000. POR EL OESTE: LINDERO 4: INICIA EN EL PUNTO 4 CON COORDENADAS N=2056004.62M, E=5126455.73M EN LÍNEA RECTA Y EN SENTIDO NOROESTE EN DISTANCIA DE 18.76M HASTA EL PUNTO 1 CON COORDENADAS N=2056020.11M, E-5126445.13M, COLINDANDO CON ANID MARLEN GARZON BELTRAN CON NÚMERO PREDIAL 505680500000000000000000000000 Y ENCIERRA.</t>
  </si>
  <si>
    <t>234-31163</t>
  </si>
  <si>
    <t>ARTICULO 8 PARÁGRAFO 1º. DE LA LEY 1579 DE 2012. ARTICULO 8 PARÁGRAFO 1º. DE LA LEY 1579 DE 2012. POR EL NORTE: LINDERO 1: INICIA EN EL PUNTO 1 CON COORDENADAS N=2056049.57M, E-5126370.37M EN LÍNEA RECTA Y EN SENTIDO NORESTE EN DISTANCIA DE 10.63M HASTA EL PUNTO 2 CON COORDENADAS N=2056055.54M, E=5126379.17M, COLINDANDO CON JOSE EDUARDO VILLAMARIN CHACON CON NÚMERO PREDIAL 505680500000000000000000000000. POR EL ESTE: LINDERO 2: INICIA EN EL PUNTO 2 CON COORDENADAS N=2056055.54M, E-5126379.17M EN LÍNEA RECTA Y EN SENTIDO SURESTE EN DISTANCIA DE 15.20M HASTA EL PUNTO 3 CON COORDENADAS N=2056042.31M, E=5126386.66M, COLINDANDO CON GLORIA INES PEREZ SAAVEDRA CON NÚMERO PREDIAL 505680500000000000000000000000. POR EL SUR: LINDERO 3: INICIA EN EL PUNTO 3 CON COORDENADAS N=2056042.31M, E=5126386.66M EN LÍNEA RECTA Y EN SENTIDO SUROESTE EN DISTANCIA DE 10.60M HASTA EL PUNTO 4 COORDENADAS N=2056036.74M, E=5126377.64M, COLINDANDO LA NACION NÚMERO CON 505680000000000000000000000000. POR EL OESTE: LINDERO 4: INICIA EN EL PUNTO 4 CON COORDENADAS N=2056036.74M, E=5126377.64M EN LÍNEA RECTA Y EN SENTIDO NOROESTE EN DISTANCIA DE 14.74M HASTA EL PUNTO 1 CON COORDENADAS N=2056049.57M, CON PREDIAL E=5126370.37M, COLINDANDO CON EDUARDO REITA CON NÚMERO PREDIAL 505680500000000000000000000000 Y ENCIERRA.</t>
  </si>
  <si>
    <t>234-31164</t>
  </si>
  <si>
    <t>ARTICULO 8 PARÁGRAFO 1º. DE LA LEY 1579 DE 2012. ARTICULO 8 PARÁGRAFO 1º. DE LA LEY 1579 DE 2012. POR EL NORTE: LINDERO 1: INICIA EN EL PUNTO 1 CON COORDENADAS N=2056339.49M, E=5126836.85M EN LÍNEA RECTA Y EN SENTIDO NORESTE EN DISTANCIA DE 58.39M HASTA EL PUNTO 2 CON COORDENADAS N=2056371.20M, E-5126885.88M, COLINDANDO CON NACION CON NÚMERO PREDIAL 505680500000000000000000000000. POR EL ESTE: LINDERO 2: INICIA EN EL PUNTO 2 CON COORDENADAS N=2056371.20M, E-5126885.88M EN LÍNEA RECTA Y EN SENTIDO NORESTE EN DISTANCIA DE 21,00 M HASTA EL PUNTO 3 CON COORDENADAS 505680000000000000000000000000. POR EL SUR: LINDERO 3: INICIA EN EL PUNTO 3 CON COORDENADAS N=2056352.98M, E=5126896.33M, EN LÍNEA RECTA Y EN SENTIDO SUROESTE EN DISTANCIA DE 58.07 M HASTA EL PUNTO 4 CON COORDENADAS N=2056322.72M, E-5126846.77M, COLINDANDO CON LA NACION CON NÚMERO PREDIAL N=2056352.98M, E=5126896.33M, COLINDANDO CON LA NACION CON NÚMERO PREDIAL 505680000000000000000000000000. POR EL OESTE: LINDERO 4: INICIA EN EL PUNTO 4 CON COORDENADAS N=2056322.72M, E=5126846.7T7M EN LÍNEA RECTA Y EN SENTIDO NOROESTE EN DISTANCIA DE 19.48M HASTA EL PUNTO 1 CON COORDENADAS N=2056339.49M, E=5126836.85M, COLINDANDO CON ANA SULANYI ORTIZ USCATEGUI CON NÚMERO PREDIAL 5056805000000000000O000000 Y ENCIERRA.</t>
  </si>
  <si>
    <t>234-31165</t>
  </si>
  <si>
    <t xml:space="preserve">ARTICULO 8 PARÁGRAFO 1º. DE LA LEY 1579 DE 2012. ARTICULO 8 PARÁGRAFO 1º. DE LA LEY 1579 DE 2012. POR EL NORTE: LINDERO 1: INICIA EN EL PUNTO 1 CON COORDENADAS N=2056227.11M, E-5126546.42M EN LÍNEA RECTA Y EN SENTIDO NORESTE EN DISTANCIA DE 20.75M HASTA EL PUNTO 2 CON COORDENADAS N-2056239.83M, E=5126562.82M, COLINDANDO CON NACION CON NÚMERO PREDIAL 505680500000000000000000000000. POR EL ESTE: LINDER0 2: INICIA EN EL PUNTO 2 CON COORDENADAS N-2056239.83M, E-5126562.82M EN LINEA RECTA Y EN SENTIDO SURESTE EN DISTANCIA DE 14.30M HASTA EL PUNTO 3 CON COORDENADAS N=2056226.86, E=5126562.85M.  COLINDANDO CON LA NACION CON NÚMERO_x000D_
PREDIAL O568000000000000000000000000. POR EL SUR: LINDERO 3: NICIA EN EL PUNTO 3 CON COORDENADAS N=2056226.86M, 5126568.85M EN LÍNEA RECTA Y EN SENTIDO SUROESTE EN DISTANCIA DE 17.58M HASTA EL PUNTO 4 CON COORDENADAS N=2056215.52M, E=512855.42M, COLINDANDO CON NACION CON NÚMERO PREDIAL 5056805000000000000000000000. POR EL OESTE: LINDERO 4: INICIA EN EL PUNTO 4 CON COODENADAS N=2056215,52M, E=512655.42M EN LINEA RECTA Y EN SENTIDO NOROESTE EN DISTANCIA DE 14.68M HASTA EL PUNTO 1 CON COORDENADAS N=2056227.11M, E=5126546.42M, COLINDANDO CON MARIA AUDENIS AMAYA VANEGAS CON NÚMERO PREDIAL 505680500000000000000000000000 Y ENCIERRA._x000D_
</t>
  </si>
  <si>
    <t>234-31166</t>
  </si>
  <si>
    <t xml:space="preserve">ARTICULO 8 PARÁGRAFO 1º. DE LA LEY 1579 DE 2012. ARTICULO 8 PARÁGRAFO 1º. DE LA LEY 1579 DE 2012. POR EL NORTE: LINDERO 1: INICIA EN EL PUNTO 1 CON COORDENADAS N=2056435.22M, E=5126267.22M EN LÍNEA RECTA Y EN SENTIDO SURESTE EN DISTANCIA DE 28.98M HASTA EL PUNTO 2 CON N=2056427.17M, E-5126295.06M, COLINDANDO CON NACION CON NÚMERO PREDIAL 505680500000000000000000000000. POR EL ESTE: LINDERO 2: INICIA EN EL PUNTO 2 CON COORDENADAS N=2056427.17M, E=5126295.06M EN LÍNEA RECTA Y EN SENTIDO SUROESTE EN DISTANCIA DE 29.99M HASTA EL PUNTO 3 CON COORDENADAS N-2056400.68M, E=5126281.00M, COLINDANDO CON HERLEIN OSPINA HERNNDEZ CON NÚMERO PREDIAL 505680500000000000000000000000. POR EL SUR: LINDERO 3: INICIA EN EL PUNTO 3 CON COORDENADAS N=2056400.68M, E=5126281.00M EN LÍNEA RECTA Y EN SENTIDO NOROESTE EN DISTANCIA DE 24.32M HASTA EL PUNTO 4 CON COORDENADAS N=2056411.74M, E=5126259.34M, COLINDANDO CON SAMUEL DAVID BILLALOBOS TRUJILLO CON NÚMERO PREDIAL 505680500000000210001000000000. POR EL OESTE: LINDERO 4: INICIA EN EL PUNTO 4 CON COORDENADAS N=2056411.74M, E=5126259.34M EN LÍNEA RECTA Y EN SENTIDO NORESTE EN DISTANCIA DE 24.77M HASTA EL PUNTO 1 CON N=2056435.22M, E-5126267.22M,_x000D_
COLINDANDO CON NACION CON NÚMERO PREDIAL 505680500000000000000000000000 Y ENCIERRA.._x000D_
</t>
  </si>
  <si>
    <t>234-31167</t>
  </si>
  <si>
    <t xml:space="preserve">PREDIO  CUYOS LINDEROS Y DEMAS ESPECIFICACIONES OBRAN EN RESOLUCION 202341006003616, 2023/10/26, AGENCIA NACIONAL DE TIERRAS BOGOTA, D.C.. ARTICULO 8 PARÁGRAFO 1º. DE LA LEY 1579 DE 2012. POR EL NORTE: LINDERO 1: INICIA EN EL PUNTO 156 CON COORDENADAS: N=2066926.80M, E= 5182438.64M; EN L Í NEA QUEBRADA Y EN SENTIDO NORESTE PASANDO POR LOS PUNTOS Y COORDENADAS 156 A: N= 2066926.87M, E=5182468.44M1; 157: N= 2066926.98M, E= 5182471.05M; 157 A: N= 2066927.34, E=5182473.64; 158: N=2066927.48, E= 5182474.37; 159: N= 2066944.69M, E= 5182558.69M; 159 A: N= 2067091.68, E= 5183152.73; 160 A: N=2067091.85, E= 5183153.39; 160: N=2067104.52M, E= 5183200.07M; 161: N= 2067120.17M, E= 5183276.39M; HASTA EL PUNTO 162 CON COORDENADAS N= 2067126.58M, E= 5183346.85M. DEL PUNTO 162 CON COORDENADAS N= 2067126.58M, E= 5183346.85M; EN LÍNEA QUEBRADA Y EN SENTIDO SURESTE PASANDO POR LOS PUNTOS Y COORDENADAS 163: N= 2067125.48M, E=5183398.72M; 164: N= 2067110.38M, E= 5183504.32M; 165: N= 2067089.90M, E= 5183609.95M; 165 A: N= 2067051.13, E=5183780.94; 166 A: N= 2067051.08, E= 5183781.19; CON UNA DISTANCIA ACUMULADA DE 1525.9 M HASTA EL PUNTO 166 CON COORDENADAS: N= 2067018.55M, E= 5183930.37M, COLINDANDO CON FRANJA DE RETIRO VIAL (VIA NACIONAL) CON NÚMERO PREDIAL 505680001000000000000000000000. POR EL ESTE: LINDERO 2: INICIA EN EL PUNTO 166 CON COORDENADAS N= 2067018,55M, E= 5183930,37M EN L Í NEA QUEBRADA Y EN SENTIDO SURESTE PASANDO POR LOS PUNTOS Y COORDENADAS 149: N= 2066965,1M, E= 5183933,76M; CON UNA DISTANCIA ACUMULADA DE 130,45M HASTA EL PUNTO 148 CON COORDENADAS N=2066888,46M, E= 5183940,07M, COLINDANDO CON RODRÍGO BERMUDEZ ORT Í Z CON NÚMERO PREDIAL 505680001000000000000000000000. LINDERO 3: INICIA EN EL PUNTO 148 CON COORDENADAS N= 2066888,46M, E= 5183940,07M, EN L Í NEA QUEBRADA Y EN SENTIDO SURESTE PASANDO POR LOS PUNTOS Y COORDENADAS 147: N= 2066839,65M, E= 5183940,66M; 146: N= 2066426,68M, E= 5183976,25M; 145: N= 2066202,51M, E= 5183993,63M CON UNA DISTANCIA ACUMULADA DE 688,84M HASTA EL PUNTO 107 CON COORDENADAS N=2066205,87M, E= 5183995,55M, COLINDANDO CON NELSON BONILLA CON NÚMERO PREDIAL 505680001000000000000000000000. POR EL SUR: LINDERO 4: INICIA EN EL PUNTO 107 CON COORDENADAS N= 2066205,87M, E= 5183995,55M EN L Í NEA QUEBRADA Y EN SENTIDO SUROESTE PASANDO POR LOS PUNTOS Y COORDENADAS 144: N= 2066159,13M, E=5183697,80M; 106: N= 2066116,69M, E= 5183405,23M; 143: N= 2066073,9M, E= 5183115,9M; 105: N=2066061,66M, E= 5182978,90M; 142: N= 2066040,43M, E= 5182743,58M; CON UNA DISTANCIA ACUMULADA DE 1497,25M HASTA EL PUNTO HASTA EL PUNTO 104 CON COORDENADAS N=2066017,78M, E= 5182508,34M, COLINDANDO CON DISTRITO REGIONAL DE MANEJO INTEGRADO (DRMI) CON NÚMERO PREDIAL 505680001000000000000000000000. POR EL OESTE: LINDERO 5: INICIA EN EL PUNTO 104 CON COORDENADAS N= 2066017,78M, E= 5182508,34M EN L Í NEA QUEBRADA Y EN SENTIDO NOROESTE PASANDO POR LOS PUNTOS Y COORDENADAS 141: N=2066218,53M, E= 5182489,91M; 103: N= 2066315,9M, E= 5182481,68M; 102: N=2066515,66M, E= 5182464,9M; 140: N=2066534,19M, E= 5182463M; 139: N= 2066648,54M, E= 5182453,09M; 101: N= 2066742,92M, E= 5182445,39M; 138: N= 2066915,82M, E=5182430,56M, CON UNA DISTANCIA ACUMULADA DE 915,04M HASTA EL PUNTO HASTA EL PUNTO 156 CON COORDENADAS N= 2066926,80M, E=5182438,64M, COLINDANDO CON V Í A CON NÚMERO PREDIAL 505680001000000000000000000000._x000D_
</t>
  </si>
  <si>
    <t>234-31168</t>
  </si>
  <si>
    <t>ARTICULO 8 PARÁGRAFO 1º. DE LA LEY 1579 DE 2012. ARTICULO 8 PARÁGRAFO 1º. DE LA LEY 1579 DE 2012. POR EL NORTE: LINDERO 1: INICIA EN EL PUNTO 1 CON COORDENADAS N=205616745M, E=5126133.27M EN LÍNEA RECTA Y EN SENTIDO SURESTE EN DISTANCIA DE 52.60M HASTA EL PUNTO 2 CON COORDENADAS N=2056146.17M, E-5126181.39M, COLINDANDO CON LUIS ANTONIO PARGA RODRGUEZ CON NÚMERO PREDIAL 505680500000000190018000000000. POR EL ESTE: LINDERO 2: INICIA EN EL PUNTO 2 CON COORDENADAS N=2056146.17M, E=5126181.39M EN LÍNEA RECTA Y EN SENTIDO SUROESTE EN DISTANCIA DE 16.18M HASTA EL PUNTO 3 CON COORDENADAS N=2056139.23M, E=5126166.76M, COLINDANDO CON NACION CON NÚMERO PREDIAL POR EL SUR: LINDERO 3: INICIA EN EL PUNTO 3 CON COORDENADAS N=2056139.23M, E5126166.76M EN LÍNEA QUEBRADA Y EN SENTIDO NORESTE PASANDO POR LOS PUNTOS Y COORDENADAS 4: N=2056146.25M, E-5126159.40M, CON CAMBIO DE SENTIDO SUROESTE CON UNA DISTANCIA ACUMULADA DE 15.21M HASTA EL PUNTO 5 CON COORDENADAS N=2056144.07M, E=5126154. B6M, COLINDANDO CON JOHANNA MARGARITA CUJAR WALTEROS CON NÚMERO PREDIAL 50568050000000019000900000000. POR EL OESTE: LINDERO 4: INICIA EN EL PUNTO 5 CON COORDENADAS N-2056144.07M, E=5126154.86M EN LÍNEA QUEBRADA Y EN SENTIDO NOROESTE PASANDO POR LOS PUNTOS Y COORDENADAS 6: N=2056151.34M, E=5126148.14M, CON UNA DISTANCIA ACUMULADA DE 31.81M HASTA EL PUNTO 1 CON COORDENADAS N=2056167.45M E=5126133.27M COLINDANDO  CON CRISTIAN JAR PARGAL LEAL CON NUMERO PREDIAL   505680500000000190009000000000 Y ENCIERRA.</t>
  </si>
  <si>
    <t>234-31169</t>
  </si>
  <si>
    <t>ARTICULO 8 PARÁGRAFO 1º. DE LA LEY 1579 DE 2012. ARTICULO 8 PARÁGRAFO 1º. DE LA LEY 1579 DE 2012. POR EL NORTE: LINDERO 1: INICIA EN EL PUNTO 5 CON COORDENADAS N=2056179.04M, E=5126172.21M EN LÍNEA RECTA Y EN SENTIDO NORESTE EN DISTANCIA DE 34.60M HASTA EL PUNTO 1 CON C0ORDENADAS N=2056204.92M, E-5126195.19M, COLINDANDO CON JORGE JESUS BERNAL CON NÚMERO PREDIAL 5056805O0000000190005000000000. POR EL ESTE: LINDERO 2: INICIA EN EL PUNTO 1 CON COORDENADAS N=2056204.92M, E-5126195.19M EN LÍNEA QUEBRADA Y EN SENTIDO SURESTE PASANDO POR LOS PUNTOS Y COORDENADAS 2: N=2056200.50M, E=5126197.73M, CON UNA DISTANCIA ACUMULADA DE 26.59M HASTA EL PUNTO 3 CON COORDENADAS N=2056183.26M, E=5126210.57M, COLINDANDO CON NACION CON NÚMERO PREDIAL 505680500000000000000000000000. POREL SUR: LINDER0 3: INICIA EN EL PUNTO 3 CON COORDENADAS N=2056183.26M, E-5126210.57M EN LÍNEA RECTA Y EN SENTIDO SUROESTE EN DISTANCIA DE 24.09M HASTA EL PUNTO4 CON COORDENADAS N=2056171.75M, E-5126189.40NM COLINDANDO CON JEFER EDILBERTO BARN TRIANA CON NÚMERO PREDIAL 505680500000000190007000000000. POR EL OESTE: LINDERO 4: INICIA EN EL PUNTO 4 CON COORDENADAS N=2056171.75M, E=5126189.4OM EN LÍNEA RECTA Y EN SENTIDO NOROESTE EN DISTANCIA DE 18.66M HASTA EL PUNTO 5 CON COORDENADAS N=2056179.04M, E-5126172.21M COLINDANDO CON LUIS ANTONIO PARGA RODRIGUEZ CON NÚMERO PREDIAL 505680500000000190018000000000 Y ENCIERRA.</t>
  </si>
  <si>
    <t>234-31170</t>
  </si>
  <si>
    <t>ARTICULO 8 PARÁGRAFO 1º. DE LA LEY 1579 DE 2012. ARTICULO 8 PARÁGRAFO 1º. DE LA LEY 1579 DE 2012. POR EL NORTE: LINDERO 1: INICIA EN EL PUNTO 1 CON COORDENADAS N=2056288.39M, E=5126353.45M EN LÍNEA RECTA EN SENTIDO NORESTE EN DISTANCIA DE 21.31M HASTA EL PUNTO 2 CON COORDENADAS N=2056302.04M, E=5126369.83M, COLINDANDO CON HUVERT LEONEL SEPULVEDA RINCON CON NÚMERO PREDIAL 50568050000000016000200000000. POR EL ESTE: LINDERO 2: INICIA EN EL PUNTO 2 CON COORDENADAS N=2056302.04M, E=5126369.83M EN LÍNEA RECTA Y EN SENTIDO SURESTE EN DISTANCIA 18.94M HASTA EL PUNTO 3 CON COORDENADAS 2056285.52M, E=5126379.11M, COLINDANDO CON NACION CON NÚMERO PREDIAL 505680500000000080007000000000. POR EL SUR: INDERO 3: INICIA EN EL PUNTO 3 CON COORDENADAS N=2056285.52M, E-5126379.11M EN LÍNEA RECTA Y EN SENTIDO SUROESTE EN DISTANCIA DE 0.49M HASTA EL PUNTO 4 CON COORDENADAS N-2056272.53M, E=5126363.26M, COLINDANDO CON NACION CON NÚMERO PREDIAL O5680500000000080007000000000. POR EL OESTE: LINDERO 4: INICIA EN EL PUNTO 4 CON COORDENADAS N=2056272.53M, E=5126363.26M EN LÍNEA RECTA Y EN SENTIDO NOROESTE EN DISTANCIA DE 18.65M HASTA EL PUNTO 1 CON COORDENADAS N=2056288.39M, E=5126353.45M, COLINDANDO CON FLOR MARIA SANCHEZ MOYETON CON NÚMERO PREDIAL 505680500000000160004000000000 Y ENCIERRA.</t>
  </si>
  <si>
    <t>234-31171</t>
  </si>
  <si>
    <t xml:space="preserve">ARTICULO 8 PARÁGRAFO 1º. DE LA LEY 1579 DE 2012. ARTICULO 8 PARÁGRAFO 1º. DE LA LEY 1579 DE 2012.  POR EL NORTE: LINDERO 1: INICIA EN EL PUNTO 1 CON COORDENADAS N=2056411.74M, E=5126259.34M EN LÍNEA RECTA Y EN SENTIDO SURESTE EN DISTANCIA DE 24.32M HASTA EL PUNTO 2 CON COORDENADAS N=2056400.68M, E-5126281.00M, COLINDANDO CON JAIRO VILLALOBOS GARCA CON NÚMERO PREDIAL 505680500000000210001000000000. POR EL ESTE: LINDERO 2: INICIA EN EL PUNTO 2 CON COORDENADAS N=2056400.68M, E=5126281.00M EN LÍNEA RECTA EN SENTIDO SUROESTE EN DISTANCIA DE 23.09M HASTA EL PUNTO 3 CON COORDENADAS N=2056380.17M, E-5126270.39M, COLINDANDO CON JOSE RUPERTO ROA PRIETO CON NÚMERO PREDIAL 505680500000000210003000000000. POR EL SUR: LINDERO 3: INICIA EN EL PUNTO 3 CON COORDENADAS N=2056380.17M, E=5126270.39M EN LÍNEA RECTA Y EN SENTIDO NOROESTE EN DISTANCIA DE 20.78M HASTA EL PUNTO 4 CON COORDENADAS N=2056389.82M, E=5126251.98M, COLINDANDO CON CLAUDIA YADIRA TRIANA TINOCO CON NÚMERO PREDIAL 505680500000000210009000000000. POR EL OESTE: LINDERO 4: INICIA EN EL PUNTO 4 CON COORDENADAS N=2056389.82M, E=5126251.98M EN LÍNEA RECTA Y EN SENTIDO NORESTE EN DISTANCIA DE 23.11M HASTA EL PUNTO 1 CON COORDENADAS N=2056411.74M, E=5126259.3AM, COLINDANDO CON NACION CON NÚMERO PREDIAL 505680500000000000000000000000 Y ENCIERRA._x000D_
</t>
  </si>
  <si>
    <t>234-31172</t>
  </si>
  <si>
    <t>ARTICULO 8 PARÁGRAFO 1º. DE LA LEY 1579 DE 2012. ARTICULO 8 PARÁGRAFO 1º. DE LA LEY 1579 DE 2012.  POR EL NORTE: LINDERO 1: INICIA EN EL PUNTO 1 CON COORDENADAS N=2056389.82M, E=5126251.98M EN LÍNEA RECTA Y EN SENTIDO SURESTE EN DISTANCIA DE 20.78M HASTA EL PUNTO 2 CON COORDENADAS N=2056380.17M, E-5126270.39M, COLINDANDO CON SAMUEL DAVID BILLALOBOS TRUJILLO CON NÚMERO PREDIAL 505680500000000210001000000000. POR EL ESTE: LINDERO 2: INICIA EN EL PUNTO 2 CON COORDENADAS N=2056380.17M, E-512627039M EN LÍNEA RECTA Y EN SENTIDO SUROESTE EN DISTANCIA DE 26.59M HASTA EL PUNTO 3 CON COORDENADAS N=2056356.89M, E-5126257.53M, COLINDANDO CON LUIS ARIEL SEPLVEDA RINCON CON NÚMERO PREDIAL 505680500000000210008000000000. POR EL SUR: LINDERO 3: INICIA EN EL PUNTO 3 CON COORDENADAS N=2056356.89M, E-5126257.53M EN LÍNEA RECTA Y EN SENTIDO SUROESTE EN DISTANCIA DE 11.53M HASTA EL PUNTO 4 CON COORDENADAS N=2056361.18M, E=5126246.82M, COLINDANDO CON, COLINDANDO CON NACION CON NÚMERO PREDIAL 50568050000000000000000000000. POR EL OESTE: LINDERO 4: INICIA EN EL PUNTO 4 CON COORDENADAS N=2056361.18M, E=5126246.82M EN LÍNEA RECTA Y EN SENTIDO SUROESTE EN DISTANCIA DE 29.1M HASTA EL PUNTO 1 CON COORDENADAS N=2056389.82M, E-5126251.98M, COLINDANDO CON, COLINDANDO CON NACION CON NÚMERO PREDIAL 505680500000000000000000000000 Y ENCIERRA.</t>
  </si>
  <si>
    <t>234-31173</t>
  </si>
  <si>
    <t xml:space="preserve">ARTICULO 8 PARÁGRAFO 1º. DE LA LEY 1579 DE 2012. ARTICULO 8 PARÁGRAFO 1º. DE LA LEY 1579 DE 2012. POR EL NORTE: LINDERO 1: INICIA EN EL PUNTO 1 CON COORDENADAS N=2056344.28M, E-5126243.49M EN LINEA RECTA Y EN SENTIDO SURESTE EN DISTANCIA DE 12.51M HASTA EL PUNTO 2 CON COORDENADAS N=2056339.64M, E-5126255.10M, COLINDANDO CON NACION CON NÚMERO PREDIAL 50568050000000022000100000000. POR EL ESTE: LINDERO 1: INICIA EN EL PUNTO 2 CON COORDENADAS N=2056339.64M, E5126255.10M EN LINEA RECTA Y EN SENTIDO SUROESTE EN DISTANCIA DE 8.0M HASTA EL PUNTO 3 CON COORDENADAS N=2056332.31M, E=5126251.89M, COLINDANDO CON NACION CON NÚMERO PREDIAL 505680500000000220001000000000. LINDERO 2: INICIA EN EL PUNTO 3 CON COORDENADAS N=2056332.31M, E=5126251.89M EN LINEA RECTA Y EN SENTIDO SUROESTE DE 9.6M HASTA EL PUNTO 4 CON COORDENADAS N=2056323.50M, E-5126248.02M, COLINDANDO CON NACION CON NÚMERO PREDIAL 505680500000000220001000000000. POR EL SUR: LINDERO 3: INICIA EN EL PUNTO 4 CON COORDENADAS N=2056323.50M, E=5126248.02M EN LÍNEA RECTA Y EN SENTIDO NOROESTE EN DISTANCIA DE 12.8M HASTA EL PUNTO 5 CON COORDENADAS N=2056328.83M, E=5126236.38M COLINDANDO CON JAIRO ADOLFO VILLALOBOS TRUJILLO CON NÚMERO PREDIAL 505680500000000220001000000000. POR EL OESTE: LINDERO 4: INICIA EN EL PUNTO 5 CON COORDENADAS N=2056328.83M, E=5126236.38M EN LINEA RECTA Y EN SENTIDO SUROESTE EN DISTANCIA DE 17.0M HASTA EL PUNTO 1 CON COORDENADAS N=2056344.28M, E=5126243.49M, COLINDANDO CON NACION CON NÚMERO PREDIAL 505680500000000220001000000000 Y ENCIERRA. _x000D_
_x000D_
</t>
  </si>
  <si>
    <t>234-31174</t>
  </si>
  <si>
    <t>ARTICULO 8 PARÁGRAFO 1º. DE LA LEY 1579 DE 2012. ARTICULO 8 PARÁGRAFO 1º. DE LA LEY 1579 DE 2012. POR EL NORTE: LINDERO 1: INICIA EN EL PUNTO 1 CON COORDENADAS N=2056316.18M, E-5126207.76M EN LÍNEA RECTA Y EN SENTIDO SURESTE EN DISTANCIA DE 14.2M HASTA EL PUNTO 2 CON COORDENADAS N=2056308.43M, E-5126219.67M, COLINDANDO CON NACION CON NÚMERO PREDIAL 505680500000000220001000000000. POR EL ESTE: LINDERO 2: INICIA EN EL PUNTO 2 CON COORDENADAS N=2056308.43M, E=5126219.67M EN LÍNEA RECTA Y EN SENTIDO SUROESTE EN DISTANCIA DE 15.02M HASTA EL PUNTO 3 CON COORDENADAS N=2056294.65M, E=5126213.7IM, COLINDANDO CON NACION CON NÚMERO PREDIAL 505680500000000220001000000000. POR EL SUR: LINDERO 3: INICIA EN EL PUNTO 3 CON COORDENADAS N=2056294.65M, E-5126213.71M EN LÍNEA RECTA EN SENTIDO SUROESTE EN DISTANCIA DE 15.41M HASTA EL PUNTO 4 CON COORDENADAS N=2056304.99M, E=5126202.29M, COLINDANDO CON NACION CON NÚMERO PREDIAL 505680500000000220001000000000 POR EL OESTE: LINDERO 4: INICIA EN EL PUNTO 4 CON COORDENADAS N=2056304.99M, E=5126202.29M EN LÍNEA RECTA Y EN SENTIDO NORESTE EN DISTANCIA DE 12.4M HASTA EL PUNTO 1 CON COORDENADAS N=2056316.18M, E=5126207.76M, COLINDANDO CON NELLY JOHANA GUALDRON CUNICHE CON NÚMERO PREDIAL 505680500000000220001000000000Y ENCIERRA.</t>
  </si>
  <si>
    <t>234-31175</t>
  </si>
  <si>
    <t xml:space="preserve">ARTICULO 8 PARÁGRAFO 1º. DE LA LEY 1579 DE 2012. ARTICULO 8 PARÁGRAFO 1º. DE LA LEY 1579 DE 2012. POR EL NORTE: LINDERO 1: INICIA EN EL PUNTO 4 CON COORDENADAS N=2056143.12M, E-5126126.03M EN LÍNEA RECTA Y EN SENTIDO NORTE EN DISTANCIA DE 6.46M HASTA EL PUNTO 5 CON COORDENADAS N=2056149.46M, E-5126127.31M, COLINDANDO CON NACION CON NÚMERO PREDIAL 50568050000000190010000000000. LINDERO 2: INICIA EN EL PUNTO 5 CON COORDENADAS N=2056149.46M, E-5126127.31M EN LÍNEA RECTA Y EN SENTIDO NORTE EN DISTANCIA DE 2.72M HASTA EL PUNTO 1 CON COORDENADAS N=2056152.14M, E=5126127.81M, COLINDANDO CON EDGAR FONSECA CLAROS CON NÚMERO PREDIAL 505680500000000000000000000000. POR EL ESTE: LINDERO 3: INICIA EN EL PUNTO 1 CON COORDENADAS N=2056152.14M, E=5126127.81M EN LÍNEA RECTA Y EN SENTIDO SURESTE EN DISTANCIA DE 28.81M HASTA EL PUNTO 2 CON COORDENADAS N=2056128.64M, E=5126144.48M, COLINDANDO CON JOHANNA MARGARITA CUJAR WALTEROS CON NÚMERO PREDIAL 505680500000000190009000000000. POR EL SUR: LINDERO 4: INICIA EN EL PUNTO 2 CON COORDENADAS N=2056128.64M, E=5126144.48M EN LÍNEA RECTA Y EN SENTIDO SUROESTE EN DISTANCIA DE 6.77M HASTA EL PUNTO 3 CON COORDENADAS N=2056125.73M, E=5126138.36M, COLINDANDO CON NACION CON NÚMERO PREDIAL 505680500000000000000000000000. POR EL OESTE: LINDERO 5: INICIA EN EL PUNTO 3 CON COORDENADAS N=2056125.73M, E=5126138.36M EN LÍNEA RECTA Y EN SENTIDO NOROESTE EN DISTANCIA DE 21.32M HASTA EL PUNTO 4 CON COORDENADAS N=2056143.12M, E=5126126.03M, COLINDANDO CON VIVI YOJANA CARDENAS CUJAR CON NÚMERO PREDIAL 505680500000000190009000000000 Y ENCIERRA._x000D_
</t>
  </si>
  <si>
    <t>234-31176</t>
  </si>
  <si>
    <t>ARTICULO 8 PARÁGRAFO 1º. DE LA LEY 1579 DE 2012. ARTICULO 8 PARÁGRAFO 1º. DE LA LEY 1579 DE 2012. POR EL NORTE: LINDERO 1: INICIA EN EL PUNTO 1 CON COORDENADAS N=2056200.59M, E-5126213.83M EN LÍNEA RECTA Y EN SENTIDO NORESTE EN DISTANCIA DE 21.64M HASTA EL PUNTO 2 CON COORDENADAS N=2056213.75M, E-5126231.01M, COLINDANDO CON NAYIBE EULOGIA ARENAS JIMENEZ CON NÚMERO PREDIAL 505680500000000220011000000000. POR EL ESTE: LINDERO 2: INICIA EN EL PUNTO 2 CON COORDENADAS N=2056213.75M, E=5126231.01M EN LÍNEA RECTA Y EN SENTIDO SURESTE EN DISTANCIA DE 24.78M HASTA EL PUNTO 3 CON COORDENADAS N=2056193.22M, E-5126244.90M, COLINDANDO CON SIERVO CUJAR AVILA CON NÚMERO PREDIAL 505680500000000220010000000000. POR EL SUR: LINDERO 3: INICIA EN EL PUNTO 3 CON COORDENADAS N=2056193.22M, E=5126244.90M EN LÍNEA RECTA Y EN SENTIDO SUROESTE EN DISTANCIA 22.98M HASTA EL PUNTO 4 CON COORDENADAS N-2056174.34M, E=5126231.80M, COLINDANDO CON NACION CON NÚMERO PREDIAL 505680500000000220012000000000. POR EL OESTE: LINDERO 4: INICIA EN EL PUNTO 4 CON COORDENADAS N N=2056174.34M, E-5126231.80M EN LÍNEA RECTA Y EN SENTIDO NOROESTE EN DISTANCIA DE 31.81M HASTA EL PUNTO 1 CON COORDENADAS N=2056200.59M, E=5126213.83M, COLINDANDO CON NACION CON NÚMERO PREDIAL 505680500000000220012000000000 Y ENCIERRA.</t>
  </si>
  <si>
    <t>234-31177</t>
  </si>
  <si>
    <t xml:space="preserve">ARTICULO 8 PARÁGRAFO 1º. DE LA LEY 1579 DE 2012. ARTICULO 8 PARÁGRAFO 1º. DE LA LEY 1579 DE 2012. POR EL NORTE: LINDERO 1: INICIA EN EL PUNTO 1 CON COORDENADAS N=2056228.72M, E=5126244.34M EN LÍNEA RECTA Y EN SENTIDO SURESTE EN DISTANCIA DE 20.01M HASTA EL PUNTO 2 CON COORDENADAS N=2056214.43M, E=5126258.36M, COLINDANDO CON NACION CON NÚMERO PREDIAL 50568050000000020012000000000. POR EL ESTE: LINDERO 2: INICIA EN EL PUNTO 2 CON COORDENADAS N=2056214.43M, E-5126258.36M EN LÍNEA RECTA Y EN SENTIDO SURESTE EN DISTANCIA DE 19.34M HASTA EL PUNTO 3 CON N=2056197.96M, E=5126248.21M, 505680500000000220012000000000. POR EL SUR: LINDERO 3: INICIA EN EL PUNTO 3 CON COORDENADAS N=2056197.9ÔM, E=5126248.21M EN LÍNEA RECTA Y EN SENTIDO NOROESTE EN DISTANCIA DE 23.03M HASTA EL PUNTO 4 CON COORDENADAS N=2056217.04M, E=5126235.30M, COLINDANDO CON SIERVO CUJAR AVILA CON NÚMERO PREDIAL 505680500000000220010000000000. POR EL OESTE: LINDERO 4: INICIA EN EL PUNTO 4 CON COORDENADAS N-2056217.04M, E-5126235.30M EN LÍNEA RECTA Y EN SENTIDO NORESTE EN DISTANCIA DE 14.77M HASTA EL PUNTO 1 CON COORDENADAS N=2056228.72M, E=5126244.34M, COLINDANDO CON MONICA ANDREA PÉREZ SOTO CON NÚMERO PREDIAL 505680500000000220001000000000 Y ENCIERRA. _x000D_
</t>
  </si>
  <si>
    <t>234-31178</t>
  </si>
  <si>
    <t>ARTICULO 8 PARÁGRAFO 1º. DE LA LEY 1579 DE 2012. ARTICULO 8 PARÁGRAFO 1º. DE LA LEY 1579 DE 2012. POR EL NORTE: LINDERO 1: INICIA EN EL PUNTO 1 CON COORDENADAS N=2056129.43M, E-5126743.89M EN LÍNEA RECTA Y EN SENTIDO NORESTE EN DISTANCIA DE 23.48M HASTA EL PUNTO 2 CON COORDENADAS N=2056143.33M, E=5126762.83M, COLINDANDO CON NACION CON NÚMERO PREDIAL 505680500000000000000000000000. POR EL ESTE: LINDERO 2: INICIA EN EL PUNTO 2 CON COORDENADAS N=2056143.33M, E=5126762.83M EN LÍNEA RECTA Y EN SENTIDO SURESTE EN DISTANCIA DE 17.1M HASTA EL PUNTO 3 CON COORDENADAS N=2056128.37M, E=5126771.30M, COLINDANDO CON NACION CON NÚMERO PREDIAL 505680500000000000000000000000. POR EL SUR: LINDERO 3 INICIA EN EL PUNTO 3 CON COORDENADAS N=2056128.37M, E=5126771.30M EN LÍNEA RECTA Y EN SENTIDO SURESTE EN DISTANCIA DE 23.48M HASTA EL PUNTO 4 CON COORDENADAS N=2056114.47M, E=5126752.36M, COLINDANDO CON NACION CON NÚMERO PREDIAL 505680500000000000000000000000. POR EL OESTE: LINDERO 4: INICIA EN EL PUNTO 4 CON COORDENADAS N=2056114.47M, E=5126752.36M EN LÍNEA RECTA Y EN SENTIDO NORESTE EN DISTANCIA DE 17.19M CON HASTA EL PUNTO 1 CON NÚMERO PREDIAL COORDENADAS N=2056129.43M, E-5126743.89M, COLINDANDO CON NACIÓN CON NÚMERO PREDIAL  505680500000000000000000000000 Y ENCIERRA.</t>
  </si>
  <si>
    <t>234-31179</t>
  </si>
  <si>
    <t xml:space="preserve">ARTICULO 8 PARÁGRAFO 1º. DE LA LEY 1579 DE 2012. ARTICULO 8 PARÁGRAFO 1º. DE LA LEY 1579 DE 2012. POR EL NORTE: LINDERO 1: INICIA EN EL PUNTO 1 CON COORDENADAS N=2056102.10M, E-5126373.20M EN LÍNEA RECTA Y EN SENTIDO NORESTE EN DISTANCIA DE 16.63M HASTA EL PUNTO 2 CON COORDENADAS N=2056111.86M, E-5126386.68M, COLINDANDO CON MARIA LUISA CHINGATE MORALES CON NÚMERO PREDIAL 505680500000000570004000000000. POR EL ESTE: LINDERO 2: INICIA EN EL PUNTO 2 CON COORDENADAS N=2056111.86M, E=5126386.68M EN LÍNEA RECTA Y EN SENTIDO SURESTE EN DISTANCIA DE 20.14M HASTA EL PUNTO 3 CON COORDENADAS N=2056094.76M, E=5126397.34M, COLINDANDO CON EDIER MANUEL SANDON MESTRA CON NÚMERO PREDIAL 5056805000000057001000000. POR EL SUR: LINDERO 3: INICIA EN EL PUNTO 3 CON COORDENADAS N-2056094.76M, E=5126397.34M EN LÍNEA RECTA Y EN SENTIDO SUROESTE EN DISTANCIA DE 16.59M HASTA EL PUNTO 4 CON COORDENADAS N=2056086.0ÔM, E=5126383.21M, COLINDANDO CON LA NACION CON NÚMERO PREDIAL 505680500000000000000000000. POR EL OESTE: LINDERO 4: INICIA EN EL PUNTO 4 CON COORDENADAS N=2056086.06M, E=5126383.21M EN LÍNEA RECTA Y EN SENTIDO NOROESTE EN DISTANCIA DE 18.90M HASTA EL PUNTO 1 CON COORDENADAS N=2056102.10M, E=5126373.20 COLINDANDO CON EDGAR FONSECA CLAROS CON NÚMERO PREDIAL 505680500000000570012000000000 Y ENCIERRA._x000D_
</t>
  </si>
  <si>
    <t>234-31180</t>
  </si>
  <si>
    <t>ARTICULO 8 PARÁGRAFO 1º. DE LA LEY 1579 DE 2012. ARTICULO 8 PARÁGRAFO 1º. DE LA LEY 1579 DE 2012. COMPRENDIDO DENTRO DE LOS SIGUIENTES LINDEROS: ### PUNTO DE PARTIDA: POR EL NORTE: LINDERO 1: INICIA EN EL PUNTO 1 CON COORDENADAS N=2056159.71M, E=5126284.01M EN LÍNEA RECTA Y EN SENTIDO NORESTE EN DISTANCIA DE 11.82M HASTA EL PUNTO 2 CON COORDENADAS N=2056166.56M, E=5126293.64M, COLINDANDO CON DAVID ACEVEDO RAMOS CON NÚMERO PREDIAL 505680500000000170003000000000. POR EL ESTE: LINDERO 2: INICIA EN EL PUNTO 2 CON COORDENADAS N=2056166.56M, E=5126293.64M EN LÍNEA RECTA Y EN SENTIDO SURESTE EN DISTANCIA DE 20.33M HASTA EL PUNTO 3 CON COORDENADAS N=2056149.38M, E=5126304.52M, COLINDANDO CON MILLER EMIR CADENA ORTIZ CON NÚMERO PREDIAL 505680500000000170012000000000. POR EL SUR: LINDERO 3: INICIA EN EL PUNTO 3 CON COORDENADAS N=2056149.38M, E=5126304.52M EN LÍNEA RECTA Y EN SENTIDO SUROESTE EN DISTANCIA DE 11.81M HASTA EL PUNTO 4 CON COORDENADAS N=2056142.61M, E=5126294.84M, COLINDANDO CON LA NACION CON NÚMERO PREDIAL 505680000000000000000000000000. POR EL OESTE: LINDERO 4: INICIA EN EL PUNTO 4 CON COORDENADAS N=2056142.61M, E=5126294.84M EN LÍNEA RECTA Y EN SENTIDO NOROESTE EN DISTANCIA DE 20.24M HASTA EL PUNTO 1 CON COORDENADAS N=2056159.71M, E=5126284.01M, COLINDANDO CON HUGO ANTONIO MOLINA RODRIGUEZ CON NÚMERO PREDIAL 505680500000000170007000000000 Y ENCIERRA. ###</t>
  </si>
  <si>
    <t>234-31181</t>
  </si>
  <si>
    <t xml:space="preserve">ARTICULO 8 PARÁGRAFO 1º. DE LA LEY 1579 DE 2012. ARTICULO 8 PARÁGRAFO 1º. DE LA LEY 1579 DE 2012. COMPRENDIDO DENTRO DE LOS SIGUIENTES LINDEROS: ### PUNTO DE PARTIDA: POR EL NORTE: LINDERO 1: INICIA EN EL PUNTO 1 CON COORDENADAS N=2056288.53M, E=5126843.39M EN LÍNEA RECTA Y EN SENTIDO NORESTE EN DISTANCIA DE 11.50M HASTA EL PUNTO 2 CON COORDENADAS N=2056294.48M, E=5126853.25M, COLINDANDO CON CARLOS ALFONSO LEON GARCES CON NÚMERO PREDIAL 505680500000000000000000000000. POR EL ESTE: LINDERO 2: INICIA EN EL PUNTO 2 CON COORDENADAS N=2056294.48M, E=5126853.25M EN LÍNEA RECTA Y EN SENTIDO SURESTE EN DISTANCIA DE 16.24M HASTA EL PUNTO 3 CON COORDENADAS N=2056281.09M, E=5126862.45M, COLINDANDO CON ANGEL RICARDO TUAY BARRERA CON NÚMERO PREDIAL 505680500000000000000000000000. POR EL SUR: LINDERO 3: INICIA EN EL PUNTO 3 CON COORDENADAS N=2056281.09M, E=5126862.45M EN LÍNEA RECTA Y EN SENTIDO SUROESTE EN DISTANCIA DE 10.60M HASTA EL PUNTO 4 CON COORDENADAS N=2056274.88M, E=5126853.85M, COLINDANDO CON NACION CON NÚMERO PREDIAL 505680500000000000000000000000. POR EL OESTE: LINDERO 4: INICIA EN EL PUNTO 4 CON COORDENADAS N=2056274.88M, E=5126853.85M EN LÍNEA RECTA Y EN SENTIDO NOROESTE EN DISTANCIA DE 17.19M HASTA EL PUNTO 1 CON COORDENADAS N=2056288.53M, E=5126843.39M, COLINDANDO CON ADELIA VERGARA CON NÚMERO PREDIAL 505680500000000000000000000000 Y ENCIERRA. ###_x000D_
_x000D_
</t>
  </si>
  <si>
    <t>234-31182</t>
  </si>
  <si>
    <t>ARTICULO 8 PARÁGRAFO 1º. DE LA LEY 1579 DE 2012. ARTICULO 8 PARÁGRAFO 1º. DE LA LEY 1579 DE 2012. COMPRENDIDO DENTRO DE LOS SIGUIENTES LINDEROS: ### PUNTO DE PARTIDA: POR EL NORTE: LINDERO 1: INICIA EN EL PUNTO 1 CON COORDENADAS N=2056120.07M, E=5126445.02M EN LÍNEA RECTA Y EN SENTIDO NORESTE EN DISTANCIA DE 10.8M HASTA EL PUNTO 2 CON COORDENADAS N=2056126.53M, E=5126453.69M, COLINDANDO CON NACION CON NÚMERO PREDIAL 505680500000000000000000000000. POR EL ESTE: LINDERO 2: INICIA EN EL PUNTO 2 CON COORDENADAS N=2056126.53M, E=5126453.69M EN LÍNEA RECTA Y EN SENTIDO SURESTE EN DISTANCIA DE 18.0M HASTA EL PUNTO 3 CON COORDENADAS N=2056111.73M, E=5126464.02M, COLINDANDO CON CRISTIAN JAR PARGA LEAL CON NÚMERO PREDIAL 505680500000000000000000000000. POR EL SUR: LINDERO 3: INICIA EN EL PUNTO 3 CON COORDENADAS N=2056111.73M, E=5126464.02M EN LÍNEA RECTA Y EN SENTIDO SUROESTE EN DISTANCIA DE 10.8M HASTA EL PUNTO 4 CON COORDENADAS N=2056105.79M, E=5126454.99M, COLINDANDO CON CRISTIAN JAR PARGA LEAL CON NÚMERO PREDIAL 505680500000000000000000000000. POR EL OESTE: LINDERO 4: INICIA EN EL PUNTO 4 CON COORDENADAS N=2056105.79M, E=5126454.99M EN LÍNEA RECTA Y EN SENTIDO NOROESTE EN DISTANCIA DE 17.4M HASTA EL PUNTO 1 CON COORDENADAS N=2056120.07M, E=5126445.02M, COLINDANDO CON CRISTIAN JAR PARGA LEAL CON NÚMERO PREDIAL 505680500000000000000000000000 Y ENCIERRA. ###</t>
  </si>
  <si>
    <t>234-31183</t>
  </si>
  <si>
    <t xml:space="preserve">ARTICULO 8 PARÁGRAFO 1º. DE LA LEY 1579 DE 2012. ARTICULO 8 PARÁGRAFO 1º. DE LA LEY 1579 DE 2012. COMPRENDIDO DENTRO DE LOS SIGUIENTES LINDEROS: ### PUNTO DE PARTIDA: POR EL NORTE: LINDERO 1: INICIA EN EL PUNTO 1 CON COORDENADAS N=2056029.65M, E=5126617.60M EN LÍNEA RECTA Y EN SENTIDO NORESTE EN DISTANCIA DE 17.02M HASTA EL PUNTO 2 CON COORDENADAS N=2056040.98M, E=5126630.30M, COLINDANDO CON ELMY VIVIANA MORALES ROMERO CON NÚMERO PREDIAL 505680500000000000000000000000. POR EL ESTE: LINDERO 2: INICIA EN EL PUNTO 2 CON COORDENADAS N=2056040.98M, E=5126630.30M EN LÍNEA RECTA Y EN SENTIDO EN DISTANCIA DE 11.60M HASTA EL PUNTO 3 CON COORDENADAS N=2056032.50M, E=5126638.22M, COLINDANDO CON NACION CON NÚMERO PREDIAL 505680500000000000000000000000. POR EL SUR: LINDERO 3: INICIA EN EL PUNTO 3 CON COORDENADAS N=2056032.50M, E=5126638.22M EN LÍNEA RECTA Y EN SENTIDO SUROESTE EN DISTANCIA DE 17.03M HASTA EL PUNTO 4 CON COORDENADAS N=2056021.43M, E=5126625.27M, COLINDANDO CON NACION CON NÚMERO PREDIAL 505680500000000000000000000000. POR EL OESTE: LINDERO 4: INICIA EN EL PUNTO 4 CON COORDENADAS N=2056021.43M, E=5126625.27M EN LÍNEA RECTA Y EN SENTIDO NOROESTE EN DISTANCIA DE 11.23M HASTA EL PUNTO 1 CON COORDENADAS N=2056029.65M, E=5126617.60M, COLINDANDO CON LA NACION CON NÚMERO PREDIAL 505680000000000000000000000000 Y  ENCIERRA. ###_x000D_
</t>
  </si>
  <si>
    <t>234-31184</t>
  </si>
  <si>
    <t>ARTICULO 8 PARÁGRAFO 1º. DE LA LEY 1579 DE 2012. ARTICULO 8 PARÁGRAFO 1º. DE LA LEY 1579 DE 2012. POR EL NORTE: LINDERO 1: INICIA EN EL PUNTO 1 CON COORDENADAS N=2056153.73M, E=5126364.87M EN LÍNEA RECTA Y EN SENTIDO NORESTE EN DISTANCIA DE 18.49M HASTA EL PUNTO 2 CON COORDENADAS N=2056164.31M, E=5126380.03M, COLINDANDO CON NIRZA GONGORA CON NÚMERO PREDIAL 505680500000000560006000000000. POR EL ESTE: LINDERO 2: INICIA EN EL PUNTO 2 CON COORDENADAS N=2056164.31M, E=5126380.03M EN LÍNEA RECTA Y EN SENTIDO SURESTE EN DISTANCIA DE 16.25M HASTA EL PUNTO 3 CON COORDENADAS N=2056152.42M, E=5126391.12M, COLINDANDO CON NACION CON NÚMERO PREDIAL 505680500000000000000000000000. POR EL SUR: LINDERO 3: INICIA EN EL PUNTO 3 CON COORDENADAS N=2056152.42M, E=5126391.12M EN LÍNEA RECTA Y EN SENTIDO SUROESTE EN DISTANCIA DE 20.20M HASTA EL PUNTO 4 CON COORDENADAS N=2056140.29M, E=5126374.96M, COLINDANDO CON NACION CON NÚMERO PREDIAL 505680500000000000000000000000. POR EL OESTE: LINDERO 4: INICIA EN EL PUNTO 4 CON COORDENADAS N=2056140.29M, E-5126374.96M EN LÍNEA RECTA Y EN SENTIDO NOROESTE EN DISTANCIA DE 16.80M HASTA EL PUNTO 1 CON COORDENADAS N=2056153.73M, E-5126364.87M, COLINDANDO CON ZONEIDA VARN SNCHEZ CON NÚMERO PREDIAL 505680500000000560012000000000 Y ENCIERRA</t>
  </si>
  <si>
    <t>234-31185</t>
  </si>
  <si>
    <t xml:space="preserve">ARTICULO 8 PARÁGRAFO 1º. DE LA LEY 1579 DE 2012. ARTICULO 8 PARÁGRAFO 1º. DE LA LEY 1579 DE 2012. COMPRENDIDO DENTRO DE LOS SIGUIENTES LINDEROS: ### PUNTO DE PARTIDA: POR EL NORTE: LINDERO 1: INICIA EN EL PUNTO 1 CON COORDENADAS N=2056107.17M, E=5126427.69M EN LÍNEA RECTA Y EN SENTIDO NORESTE EN DISTANCIA DE 10.80M HASTA EL PUNTO 2 CON COORDENADAS N=2056113.62M, E=5126436.35M, COLINDANDO CON NACION CON NÚMERO PREDIAL 505680500000000000000000000000. POR EL ESTE: LINDERO 2: INICIA EN EL PUNTO 2 CON COORDENADAS N=2056113.62M, E=5126436.35M EN LÍNEA RECTA Y EN SENTIDO SURESTE EN DISTANCIA DE 16.79M HASTA EL PUNTO 3 CON COORDENADAS N=2056099.85M, E=5126445.97M, COLINDANDO CON CRISTIAN JAR PARGA LEAL CON NÚMERO PREDIAL 505680500000000000000000000000. POR EL SUR: LINDERO 3: INICIA EN EL PUNTO 3 CON COORDENADAS N=2056099.85M, E=5126445.97M EN LÍNEA RECTA Y EN SENTIDO SUROESTE EN DISTANCIA DE 10.80M HASTA EL PUNTO 4 CON COORDENADAS N=2056093.91M, E=5126436.95M, COLINDANDO CON CRISTIAN JAR PARGA LEAL CON NÚMERO PREDIAL 505680500000000000000000000000. POR EL OESTE: LINDERO 4: INICIA EN EL PUNTO 4 CON COORDENADAS N=2056093.91M, E=5126436.95M EN LÍNEA RECTA Y EN SENTIDO NOROESTE EN DISTANCIA DE 16.17M HASTA EL PUNTO 1 CON COORDENADAS N=2056107.17M, E=5126427.69M, COLINDANDO CON MISAEL ARIAS CORTES CON NÚMERO PREDIAL 505680500000000000000000000000 Y ENCIERRA. ###_x000D_
</t>
  </si>
  <si>
    <t>234-31186</t>
  </si>
  <si>
    <t xml:space="preserve">ARTICULO 8 PARÁGRAFO 1º. DE LA LEY 1579 DE 2012. ARTICULO 8 PARÁGRAFO 1º. DE LA LEY 1579 DE 2012. COMPRENDIDO DENTRO DE LOS SIGUIENTES LINDEROS: ### PUNTO DE PARTIDA: POR EL NORTE: LINDERO 1: INICIA EN EL PUNTO 5 CON COORDENADAS N=2056028.73M, E=5126675.98M EN LÍNEA RECTA Y EN SENTIDO NORESTE EN DISTANCIA DE 12.3M HASTA EL PUNTO 1 CON COORDENADAS N=2056035.75M, E=5126686.11M, COLINDANDO CON JAIRO TORRES RIVERO CON NÚMERO PREDIAL 505680500000000000000000000000. LINDERO 2: INICIA EN EL PUNTO 1 CON COORDENADAS N=2056035.75M, E=5126686.11M EN LÍNEA RECTA Y EN SENTIDO NORESTE EN DISTANCIA DE 14.7M HASTA EL PUNTO 2 CON COORDENADAS N=2056043.44M, E=5126698.72M, COLINDANDO CON NACION CON NÚMERO PREDIAL 505680500000000000000000000000. POR EL ESTE: LINDERO 3: INICIA EN EL PUNTO 2 CON COORDENADAS N=2056043.44M, E=5126698.72M EN LÍNEA RECTA Y EN SENTIDO SUR EN DISTANCIA DE 10.1M HASTA EL PUNTO 3 CON COORDENADAS N=2056033.39M, E=5126697.49M, COLINDANDO CON NACION CON NÚMERO PREDIAL 505680500000000000000000000000. POR EL SUR: LINDERO 4: INICIA EN EL PUNTO 3 CON COORDENADAS N=2056033.39M, E=5126697.49M EN LÍNEA RECTA Y EN SENTIDO SUROESTE EN DISTANCIA DE 25.1M HASTA EL PUNTO 4 CON COORDENADAS N=2056019.09M, E=5126676.85M, COLINDANDO CON NACION CON NÚMERO PREDIAL 505680500000000000000000000000. POR EL OESTE: LINDERO 5: INICIA EN EL PUNTO 4 CON COORDENADAS N=2056019.09M, E=5126676.85M EN LÍNEA RECTA Y EN SENTIDO NORTE EN DISTANCIA DE 9.6M HASTA EL PUNTO 5 CON COORDENADAS N=2056028.73M, E=5126675.98M, COLINDANDO CON NACION CON NÚMERO PREDIAL 505680500000000000000000000000 Y ENCIERRA. ###_x000D_
</t>
  </si>
  <si>
    <t>234-31187</t>
  </si>
  <si>
    <t xml:space="preserve">ARTICULO 8 PARÁGRAFO 1º. DE LA LEY 1579 DE 2012. ARTICULO 8 PARÁGRAFO 1º. DE LA LEY 1579 DE 2012. COMPRENDIDO DENTRO DE LOS SIGUIENTES LINDEROS: ### PUNTO DE PARTIDA: POR EL NORTE: LINDERO 1: INICIA EN EL PUNTO 5 CON COORDENADAS N=2056306.79M, E=5126708.84M EN LÍNEA RECTA Y EN SENTIDO NORESTE EN DISTANCIA DE 12.20M HASTA EL PUNTO 1 CON COORDENADAS N=2056313.99M, E=5126718.68M, COLINDANDO CON YULYANNY TRUJILLO RODRGUEZ CON NÚMERO PREDIAL 505680500000000440001000000000, LINDERO 2: INICIA EN EL PUNTO 1 CON COORDENADAS N=2056313.99M, E=5126718.68M EN LÍNEA RECTA Y EN SENTIDO NORESTE EN DISTANCIA DE 19.48M HASTA EL PUNTO 2 CON COORDENADAS N=2056325.51M, E=5126734.40M, COLINDANDO CON OSCAR SOTO MARTINEZ CON NÚMERO PREDIAL 505680500000000440001000000000.POR EL ESTE: LINDERO 3: INICIA EN EL PUNTO 2 CON COORDENADAS N=2056325.51M, E=5126734.40M EN LÍNEA RECTA Y EN SENTIDO SURESTE EN DISTANCIA DE 20.19M HASTA EL PUNTO 3 CON COORDENADAS N=2056308.07M, E=5126744.59M, COLINDANDO CON DELFN BENIGNO RODRGUEZ OJEDA CON NÚMERO PREDIAL 505680500000000440003000000000. POR EL SUR: LINDERO 4: INICIA EN EL PUNTO 3 CON COORDENADAS N=2056308.07M, E=5126744.59M EN LÍNEA RECTA Y EN SENTIDO SUROESTE EN DISTANCIA DE 32.08 M HASTA EL PUNTO 4 CON COORDENADAS N=2056288.82M, E=5126718.92M, COLINDANDO CON LA NACION CON NÚMERO PREDIAL 505680000000000000000000000000. POR EL OESTE: LINDERO 5: INICIA EN EL PUNTO 4 CON COORDENADAS N=2056288.82M, E=5126718.92M EN LÍNEA RECTA Y EN SENTIDO NOROESTE EN DISTANCIA DE 20.59 M HASTA EL  PUNTO 5 CON COORDENADAS N=2056306.79M, E=5126708.84M, COLINDANDO CON LA NACION CON NÚMERO PREDIAL 505680000000000000000000000000 Y  ENCIERRA. ###_x000D_
</t>
  </si>
  <si>
    <t>234-31188</t>
  </si>
  <si>
    <t xml:space="preserve">ARTICULO 8 PARÁGRAFO 1º. DE LA LEY 1579 DE 2012. ARTICULO 8 PARÁGRAFO 1º. DE LA LEY 1579 DE 2012. COMPRENDIDO DENTRO DE LOS SIGUIENTES LINDEROS: ### PUNTO DE PARTIDA: POR EL NORTE: LINDERO 1: INICIA EN EL PUNTO 1 CON COORDENADAS N=2056350.49M, E=5126566.83M EN LÍNEA RECTA Y EN SENTIDO NORESTE EN DISTANCIA DE 15.11M HASTA EL PUNTO 2 CON COORDENADAS N=2056360.53M, E=5126578.14M, COLINDANDO CON LA NACION CON NÚMERO PREDIAL 505680000000000000000000000000 POR EL ESTE: LINDERO 2: INICIA EN EL PUNTO 2 CON COORDENADAS N=2056360.53M, E=5126578.14M EN LÍNEA RECTA Y EN SENTIDO SURESTE EN DISTANCIA DE 20.75M HASTA EL PUNTO 3 CON COORDENADAS N=2056343.93M, E=5126590.60M, COLINDANDO CON SALUSTIANO GARCIA TOBAR CON NÚMERO PREDIAL 505680500000000360006000000000. POR EL SUR: LINDERO 3: INICIA EN EL PUNTO 3 CON COORDENADAS N=2056343.93M, E=5126590.60M EN LÍNEA RECTA Y EN SENTIDO SUROESTE EN DISTANCIA DE 17.21M HASTA EL PUNTO 4 CON COORDENADAS N=2056332.71M, E=5126577.55M, COLINDANDO CON ANA CECILIA BERNAL LEON CON NÚMERO PREDIAL 505680500000000360008000000000. POR EL OESTE: LINDERO 4: INICIA EN EL PUNTO 4 CON COORDENADAS N=2056332.71M, E=5126577.55M EN LÍNEA RECTA Y EN SENTIDO NOROESTE EN DISTANCIA DE 20.76M HASTA EL PUNTO 1 CON COORDENADAS N=2056350.49M, E=5126566.83M, COLINDANDO CON ANA CECILIA BERNAL LEON CON NÚMERO PREDIAL 505680500000000360004000000000 Y ENCIERRA. ###_x000D_
</t>
  </si>
  <si>
    <t>234-31189</t>
  </si>
  <si>
    <t xml:space="preserve">ARTICULO 8 PARÁGRAFO 1º. DE LA LEY 1579 DE 2012. ARTICULO 8 PARÁGRAFO 1º. DE LA LEY 1579 DE 2012. COMPRENDIDO DENTRO DE LOS SIGUIENTES LINDEROS: ### PUNTO DE PARTIDA: POR EL NORTE: LINDERO 1: INICIA EN EL PUNTO 1 CON COORDENADAS N=2056380.14M, E=5126637.63M EN LÍNEA RECTA Y EN SENTIDO NORESTE EN DISTANCIA DE 15.79M HASTA EL PUNTO 2 CON COORDENADAS N=2056389.62M, E=5126650.26M, COLINDANDO CON JUDITH RUIZ SANABRIA CON NÚMERO PREDIAL 505680500000000350003000000000. POR EL ESTE: LINDERO 2: INICIA EN EL PUNTO 2 CON COORDENADAS N=2056389.62M, E=5126650.26M EN LÍNEA RECTA Y EN SENTIDO SURESTE EN DISTANCIA DE 20.09M HASTA EL PUNTO 3 CON COORDENADAS N=2056373.08M, E=5126659.66M, COLINDANDO CON LA NACION CON NÚMERO PREDIAL 505680000000000000000000000000. POR EL SUR: LINDERO 3: INICIA EN EL PUNTO 3 CON COORDENADAS N=2056373.08M, E=5126659.66M EN LÍNEA RECTA Y EN SENTIDO SUROESTE EN DISTANCIA DE 14.99M HASTA EL PUNTO 4 CON COORDENADAS N=2056363.05M, E=5126647.20M, COLINDANDO CON LA NACION CON NÚMERO PREDIAL 505680000000000000000000000000.  POR EL OESTE: LINDERO 4: INICIA EN EL PUNTO 4 CON COORDENADAS N=2056363.05M, E=5126647.20M EN LÍNEA RECTA Y EN SENTIDO NOROESTE EN DISTANCIA DE 19.58M HASTA EL PUNTO 1 CON COORDENADAS N=2056380.14M, E=5126637.63M, COLINDANDO CON JAVIER GEOVANNY GUTIRREZ CON NÚMERO PREDIAL 505680500000000350005000000000 Y ENCIERRA. ###_x000D_
</t>
  </si>
  <si>
    <t>234-31190</t>
  </si>
  <si>
    <t xml:space="preserve">ARTICULO 8 PARÁGRAFO 1º. DE LA LEY 1579 DE 2012. ARTICULO 8 PARÁGRAFO 1º. DE LA LEY 1579 DE 2012. COMPRENDIDO DENTRO DE LOS SIGUIENTES LINDEROS: ### PUNTO DE PARTIDA: POR EL NORTE: LINDERO 1: INICIA EN EL PUNTO 1 CON COORDENADAS N=2056384.85M, E=5126309.58M EN LÍNEA RECTA Y EN SENTIDO SURESTE EN DISTANCIA DE 20.60M HASTA EL PUNTO 2 CON COORDENADAS N=2056375.84M, E=5126328.12M, COLINDANDO CON HABER ARLEY YARA CABARTE CON NÚMERO PREDIAL 505680500000000210005000000000. LINDERO 2: INICIA EN EL PUNTO 2 CON COORDENADAS N=2056375.84M, E=5126328.12M EN LÍNEA RECTA Y EN SENTIDO SURESTE EN DISTANCIA DE 0.99M HASTA EL PUNTO 3 CON COORDENADAS N=2056375.43M, E=5126329.03M, COLINDANDO CON NACION CON NÚMERO PREDIAL 505680500000000040010000000000. POR EL ESTE: LINDERO 3: INICIA EN EL PUNTO 3 CON COORDENADAS N=2056375.43M, E=5126329.03M EN LÍNEA RECTA Y EN SENTIDO SURESTE EN DISTANCIA DE 7.99M HASTA EL PUNTO 4 CON COORDENADAS N=2056368.17M, E=5126325.67M, COLINDANDO CON NACION CON NÚMERO PREDIAL 505680500000000040010000000000. POR EL SUR: LINDERO 4: INICIA EN EL PUNTO 4 CON COORDENADAS N=2056368.17M, E=5126325.67M EN LÍNEA RECTA Y EN SENTIDO NOROESTE EN DISTANCIA DE 22.08M HASTA EL PUNTO 5 CON COORDENADAS N=2056377.23M, E=5126305.52M , COLINDANDO CON LUIS ARIEL SEPLVEDA RINCON CON NÚMERO PREDIAL 505680500000000210006000000000. POR EL OESTE: LINDERO 5: INICIA EN EL PUNTO 5 CON COORDENADAS N=2056377.23M, E=5126305.52M EN LÍNEA RECTA Y EN SENTIDO NORESTE EN DISTANCIA DE 8.63M HASTA EL PUNTO 1 CON COORDENADAS N=2056384.85M, E=5126309.58M, COLINDANDO CON JOSE RUPERTO ROA PRIETO CON NÚMERO PREDIAL 505680500000000210003000000000 Y ENCIERRA. ###_x000D_
</t>
  </si>
  <si>
    <t>234-31191</t>
  </si>
  <si>
    <t xml:space="preserve">ARTICULO 8 PARÁGRAFO 1º. DE LA LEY 1579 DE 2012. ARTICULO 8 PARÁGRAFO 1º. DE LA LEY 1579 DE 2012. COMPRENDIDO DENTRO DE LOS SIGUIENTES LINDEROS: ### PUNTO DE PARTIDA: POR EL NORTE: LINDERO 1: INICIA EN EL PUNTO 1 CON COORDENADAS N=2056542.85M, E=5126741.46M EN LÍNEA RECTA Y EN SENTIDO NORESTE EN DISTANCIA DE 33.73M HASTA EL PUNTO 2 CON COORDENADAS N=2056563.84M, E=5126767.88M, COLINDANDO CON NACION CON NÚMERO PREDIAL 505680500000000090011000000000. POR EL ESTE: LINDERO 2: INICIA EN EL PUNTO 2 CON COORDENADAS N=2056563.84M, E=5126767.88M EN LÍNEA QUEBRADA Y EN SENTIDO SURESTE EN DISTANCIA DE 26.81M HASTA EL PUNTO 3 CON COORDENADAS N=2056538.33M, E=5126776.14M, COLINDANDO CON NACION CON NÚMERO PREDIAL 505680500000000000000000000000. POR EL SUR: LINDERO 3: INICIA EN EL PUNTO 3 CON COORDENADAS N=2056538.33M, E=5126776.14M EN LÍNEA RECTA Y EN SENTIDO SUROESTE EN DISTANCIA DE 22.65M HASTA EL PUNTO 4 CON COORDENADAS N=2056522.86M, E=5126759.59M, COLINDANDO CON NACION CON NÚMERO PREDIAL 505680500000000000000000000000. POR EL OESTE: LINDERO 4: INICIA EN EL PUNTO 4 CON COORDENADAS N=2056522.86M, E=5126759.59M EN LÍNEA RECTA Y EN SENTIDO NOROESTE EN DISTANCIA DE 26.98M HASTA EL PUNTO 1 CON COORDENADAS N=2056542.85M, E=5126741.46M, COLINDANDO CON NACION CON NÚMERO PREDIAL 505680500000000090007000000000 Y ENCIERRA. ###_x000D_
</t>
  </si>
  <si>
    <t>234-31192</t>
  </si>
  <si>
    <t xml:space="preserve">ARTICULO 8 PARÁGRAFO 1º. DE LA LEY 1579 DE 2012. ARTICULO 8 PARÁGRAFO 1º. DE LA LEY 1579 DE 2012. COMPRENDIDO DENTRO DE LOS SIGUIENTES LINDEROS: ### POR EL NORTE: LINDERO 1: INICIA EN EL PUNTO 1 CON COORDENADAS N=2056204.36M, E=5126705.05M EN LÍNEA RECTA Y EN SENTIDO NORESTE EN DISTANCIA DE 21.99M HASTA EL PUNTO 2 CON COORDENADAS N=2056217.40M, E=5126722.77M, COLINDANDO CON NACION CON NÚMERO PREDIAL 505680500000000000000000000000. POR EL ESTE: LINDERO 2: INICIA EN EL PUNTO 2 CON COORDENADAS N=2056217.40M, E=5126722.77M EN LÍNEA RECTA Y EN SENTIDO SURESTE EN DISTANCIA DE 15.87M HASTA EL PUNTO 3 CON COORDENADAS N=2056204.62M, E=5126732.18M, COLINDANDO CON DIANA BERONICA PEA MONROY CON NÚMERO PREDIAL 505680500000000510002000000000. POR EL SUR: LINDERO 3: INICIA EN EL PUNTO 3 CON COORDENADAS N=2056204.62M, E=5126732.18M EN LÍNEA RECTA Y EN SENTIDO SUROESTE EN DISTANCIA DE 22.00M HASTA EL PUNTO 4 CON COORDENADAS N=2056191.58M, E=5126714.47M, COLINDANDO CON GILBERTO GARCIA PADILLA CON NÚMERO PREDIAL 505680500000000510004000000000. POR EL OESTE: LINDERO 4: INICIA EN EL PUNTO 4 CON COORDENADAS N=2056191.58M, E=5126714.47M EN LÍNEA RECTA Y EN SENTIDO NOROESTE EN DISTANCIA DE 15.87M HASTA EL PUNTO 1 CON COORDENADAS N=2056204.36M, E=5126705.05M, COLINDANDO CON NACION CON NÚMERO PREDIAL 505680500000000000000000000000 Y ENCIERRA. ###_x000D_
</t>
  </si>
  <si>
    <t>234-31193</t>
  </si>
  <si>
    <t xml:space="preserve">ARTICULO 8 PARÁGRAFO 1º. DE LA LEY 1579 DE 2012. ARTICULO 8 PARÁGRAFO 1º. DE LA LEY 1579 DE 2012. COMPRENDIDO DENTRO DE LOS SIGUIENTES LINDEROS: ### PUNTO DE PARTIDA: POR EL NORTE: LINDERO 1: INICIA EN EL PUNTO 1 CON COORDENADAS N=2056087.81M, E=5126401.32M EN LÍNEA RECTA Y EN SENTIDO NORESTE EN DISTANCIA DE 13.85M HASTA EL PUNTO 2 CON COORDENADAS N=2056095.84M, E=5126412.61M, COLINDANDO CON INDETERMINADO SIN NÚMERO PREDIAL. POR EL ESTE: LINDERO 2: INICIA EN EL PUNTO 2 CON COORDENADAS N=2056095.84M, E=5126412.61M EN LÍNEA RECTA Y EN SENTIDO SURESTE EN DISTANCIA DE 14.98M HASTA EL PUNTO 3 CON COORDENADAS N=2056083.29M, E=5126420.80M, COLINDANDO CON MISAEL ARIAS CORTES CON NÚMERO PREDIAL 505680500000000000000000000000. LINDERO 3: INICIA EN EL PUNTO 3 CON COORDENADAS N=2056083.29M, E=5126420.80M EN LÍNEA RECTA Y EN SENTIDO SURESTE EN DISTANCIA DE 16.85M HASTA EL PUNTO 4 CON COORDENADAS N=2056069.17M, E=5126430.01M, COLINDANDO CON MARCO ANTONIO SNCHEZ CON NÚMERO PREDIAL 505680500000000000000000000000. POR EL SUR: LINDERO 4: INICIA EN EL PUNTO 4 CON COORDENADAS N=2056069.17M, E=5126430.01M EN LÍNEA RECTA Y EN SENTIDO SUROESTE EN DISTANCIA DE 13.96M HASTA EL PUNTO 5 CON COORDENADAS N=2056061.61M, E=5126418.27M, COLINDANDO CON INDETERMINADO SIN NÚMERO PREDIAL. POR EL OESTE: LINDERO 5: INICIA EN EL PUNTO 5 CON COORDENADAS N=2056061.61M, E=5126418.27M EN LÍNEA RECTA Y EN SENTIDO NOROESTE EN DISTANCIA DE 16.71M HASTA EL PUNTO 6 CON COORDENADAS N=2056075.64M, E=5126409.19M, COLINDANDO CON ANYI MARA URANGO MESTRA CON NÚMERO PREDIAL 505680500000000000000000000000. LINDERO 6: INICIA EN EL PUNTO 6 CON COORDENADAS N=2056075.64M, E=5126409.19M EN LÍNEA RECTA Y EN SENTIDO NOROESTE EN DISTANCIA DE 14.48M HASTA EL PUNTO 1 CON COORDENADAS N=2056087.81M, E=5126401.32M, COLINDANDO CON YANELI GARCIA RONDON CON NÚMERO PREDIAL 505680500000000000000000000000. ###_x000D_
</t>
  </si>
  <si>
    <t>234-31194</t>
  </si>
  <si>
    <t xml:space="preserve">ARTICULO 8 PARÁGRAFO 1º. DE LA LEY 1579 DE 2012. ARTICULO 8 PARÁGRAFO 1º. DE LA LEY 1579 DE 2012. COMPRENDIDO DENTRO DE LOS SIGUIENTES LINDEROS: ### PUNTO DE PARTIDA: POR EL NORTE: LINDERO 1: INICIA EN EL PUNTO 1 CON COORDENADAS N=2056119.63M, E=5126692.63M EN LÍNEA RECTA Y EN SENTIDO NORESTE EN DISTANCIA DE 16.32M HASTA EL PUNTO 2 CON COORDENADAS N=2056129.37M, E=5126705.74M, COLINDANDO CON CARLOS JULIO TOQUICA CON NÚMERO PREDIAL 505680500000000550002000000000. POR EL ESTE: LINDERO 2: INICIA EN EL PUNTO 2 CON COORDENADAS N=2056129.37M, E=5126705.74M EN LÍNEA RECTA Y EN SENTIDO SURESTE EN DISTANCIA DE 14.42M HASTA EL PUNTO 3 CON COORDENADAS N=2056117.54M, E=5126713.99M, COLINDANDO CON MARTHA MERCEDES SANCHEZ CELIS CON NÚMERO PREDIAL 505680500000000550002000000000. POR EL SUR: LINDERO 3: INICIA EN EL PUNTO 3 CON COORDENADAS N=2056117.54M, E=5126713.99M EN LÍNEA RECTA Y EN SENTIDO SUROESTE EN DISTANCIA DE 16.32 M HASTA EL PUNTO 4 CON COORDENADAS N=2056107.80M, E=5126700.88M, COLINDANDO CON LA NACION CON NÚMERO PREDIAL 505680000000000000000000000000. POR EL OESTE: LINDERO 4: INICIA EN EL PUNTO 4 CON COORDENADAS N=2056107.80M, E=5126700.88M EN LÍNEA RECTA Y EN SENTIDO NOROESTE EN DISTANCIA DE 14.42 M HASTA EL PUNTO 1 CON COORDENADAS N=2056119.63M, E=5126692.63M, COLINDANDO CON LA NACION CON NÚMERO PREDIAL 505680000000000000000000000000 Y ENCIERRA. ###_x000D_
</t>
  </si>
  <si>
    <t>234-31195</t>
  </si>
  <si>
    <t>ARTICULO 8 PARÁGRAFO 1º. DE LA LEY 1579 DE 2012. ARTICULO 8 PARÁGRAFO 1º. DE LA LEY 1579 DE 2012. COMPRENDIDO DENTRO DE LOS SIGUIENTES LINDEROS: ### PUNTO DE PARTIDA: POR EL NORTE: LINDERO 1: INICIA EN EL PUNTO 6 CON COORDENADAS N=2056044.60M, E=5126666.25M EN LÍNEA RECTA Y EN SENTIDO NORESTE EN DISTANCIA DE 19.09M HASTA EL PUNTO 1 CON COORDENADAS N=2056057.46M, E=5126680.36M, COLINDANDO CON NACION CON NÚMERO PREDIAL 505680500000000000000000000000. LINDERO 2: INICIA EN EL PUNTO 1 CON COORDENADAS N=2056057.46M, E=5126680.36M EN LÍNEA RECTA Y EN SENTIDO NORESTE EN DISTANCIA DE 2.51M HASTA EL PUNTO 2 CON COORDENADAS N=2056059.16M, E=5126682.22M, COLINDANDO CON ANGELICA SHIRLEY BARRERA ENCINOZA CON NÚMERO PREDIAL 505680500000000000000000000000. POR EL ESTE: LINDERO 3: INICIA EN EL PUNTO 2 CON COORDENADAS N=2056059.16M, E=5126682.22M EN LÍNEA QUEBRADA Y EN SENTIDO SURESTE PASANDO POR LOS PUNTOS Y COORDENADAS 3: N=2056054.43M, E=5126688.79M, CON UNA DISTANCIA ACUMULADA DE 12.50M HASTA EL PUNTO 4 CON COORDENADAS N=2056052.11M, E=5126692.55M, COLINDANDO CON DIENEVID TRUJILLO CLIOVER CON NÚMERO PREDIAL 505680500000000000000000000000. POR EL SUR: LINDERO 4: INICIA EN EL PUNTO 4 CON COORDENADAS N=2056052.11M, E=5126692.55M EN LÍNEA RECTA Y EN SENTIDO SUROESTE EN DISTANCIA DE 25.94M HASTA EL PUNTO 5 CON COORDENADAS N=2056038.07M, E=5126670.74M, COLINDANDO CON NACION CON NÚMERO PREDIAL 505680500000000000000000000000. POR EL OESTE: LINDERO 5: INICIA EN EL PUNTO 5 CON COORDENADAS N=2056038.07M, E=5126670.74M EN LÍNEA RECTA Y EN SENTIDO NOROESTE EN DISTANCIA DE 7.92M HASTA EL PUNTO 6 CON COORDENADAS N=2056044.60M, E=5126666.25M, COLINDANDO CON NACION CON NÚMERO PREDIAL 505680500000000000000000000000 Y ENCIERRA. ###</t>
  </si>
  <si>
    <t>234-31196</t>
  </si>
  <si>
    <t xml:space="preserve">ARTICULO 8 PARÁGRAFO 1º. DE LA LEY 1579 DE 2012. ARTICULO 8 PARÁGRAFO 1º. DE LA LEY 1579 DE 2012. COMPRENDIDO DENTRO DE LOS SIGUIENTES LINDEROS: ### PUNTO DE PARTIDA: POR EL NORTE: LINDERO 1: INICIA EN EL PUNTO 1 CON COORDENADAS N=2056317.64M, E=5126805.41M EN LÍNEA RECTA Y EN SENTIDO NORESTE EN DISTANCIA DE 19.09M HASTA EL PUNTO 2 CON COORDENADAS N=2056329.06M, E=5126820.72M, COLINDANDO CON NACION CON NÚMERO PREDIAL 505680500000000470002000000000. POR EL ESTE: LINDERO 2: INICIA EN EL PUNTO 2 CON COORDENADAS N=2056329.06M, E=5126820.72M EN LÍNEA RECTA Y EN SENTIDO SURESTE EN DISTANCIA DE 18.99M HASTA EL PUNTO 3 CON COORDENADAS N=2056312.62M, E=5126830.24M, COLINDANDO CON ANA SULANYI ORTIZ USCATEGUI CON NÚMERO PREDIAL 505680500000000000000000000000. POR EL SUR: LINDERO 3: INICIA EN EL PUNTO 3 CON COORDENADAS N=2056312.62M, E=5126830.24M EN LÍNEA RECTA Y EN SENTIDO SUROESTE EN DISTANCIA DE 19.09M HASTA EL PUNTO 4 CON COORDENADAS N=2056301.21M, E=5126814.93M, COLINDANDO CON INDETERMINADO SIN NÚMERO PREDIAL. POR EL OESTE: LINDERO 4: INICIA EN EL PUNTO 4 CON COORDENADAS N=2056301.21M, E=5126814.93M EN LÍNEA RECTA Y EN SENTIDO NOROESTE EN DISTANCIA DE 18.99M HASTA EL PUNTO 1 CON COORDENADAS N=2056317.64M, E=5126805.41M, COLINDANDO CON RUTH PONARE RODRGUEZ CON NÚMERO PREDIAL 505680500000000470004000000000. ###_x000D_
</t>
  </si>
  <si>
    <t>234-31197</t>
  </si>
  <si>
    <t xml:space="preserve">ARTICULO 8 PARÁGRAFO 1º. DE LA LEY 1579 DE 2012. ARTICULO 8 PARÁGRAFO 1º. DE LA LEY 1579 DE 2012. COMPRENDIDO DENTRO DE LOS SIGUIENTES LINDEROS: ### PUNTO DE PARTIDA: POR EL NORTE: LINDERO 1: INICIA EN EL PUNTO 1 CON COORDENADAS N=2056132.98M, E=5126462.35M EN LÍNEA RECTA Y EN SENTIDO NORESTE EN DISTANCIA DE 8.20M HASTA EL PUNTO 2 CON COORDENADAS N=2056137.88M, E=5126468.94M, COLINDANDO CON NACION CON NÚMERO PREDIAL 505680500000000000000000000000. POR EL ESTE: LINDERO 2: INICIA EN EL PUNTO 2 CON COORDENADAS N=2056137.88M, E=5126468.94M EN LÍNEA RECTA Y EN SENTIDO SURESTE EN DISTANCIA DE 19.38M HASTA EL PUNTO 3 CON COORDENADAS N=2056123.60M, E=5126482.04M, COLINDANDO CON NACION CON NÚMERO PREDIAL 505680500000000000000000000000. POR EL SUR: LINDERO 3: INICIA EN EL PUNTO 3 CON COORDENADAS N=2056123.60M, E=5126482.04M EN LÍNEA RECTA Y EN SENTIDO SUROESTE EN DISTANCIA DE 10.77M HASTA EL PUNTO 4 CON COORDENADAS N=2056117.68M, E=5126473.04M, COLINDANDO CON CRISTIAN JAR PARGA LEAL CON NÚMERO PREDIAL 505680500000000000000000000000. POR EL OESTE: LINDERO 4: INICIA EN EL PUNTO 4 CON COORDENADAS N=2056117.68M, E=5126473.04M EN LÍNEA RECTA Y EN SENTIDO NOROESTE EN DISTANCIA DE 18.66M HASTA EL PUNTO 1 CON COORDENADAS N=2056132.98M, E=5126462.35M, COLINDANDO CON CRISTIAN JAR PARGA LEAL CON NÚMERO PREDIAL 505680500000000000000000000000 Y ENCIERRA. ###_x000D_
</t>
  </si>
  <si>
    <t>234-31198</t>
  </si>
  <si>
    <t xml:space="preserve">ARTICULO 8 PARÁGRAFO 1º. DE LA LEY 1579 DE 2012. ARTICULO 8 PARÁGRAFO 1º. DE LA LEY 1579 DE 2012. COMPRENDIDO DENTRO DE LOS SIGUIENTES LINDEROS: ### PUNTO DE PARTIDA: POR EL NORTE: LINDERO 1: INICIA EN EL PUNTO 1 CON COORDENADAS N=2056103.51M, E=5126422.40M EN LÍNEA RECTA Y EN SENTIDO NORESTE EN DISTANCIA DE 6.42M HASTA EL PUNTO 2 CON COORDENADAS N=2056107.17M, E=5126427.69M, COLINDANDO CON NACION CON NÚMERO PREDIAL 505680500000000000000000000000. POR EL ESTE: LINDERO 2: INICIA EN EL PUNTO 2 CON COORDENADAS N=2056107.17M, E=5126427.69M EN LÍNEA RECTA Y EN SENTIDO SURESTE EN DISTANCIA DE 16.17M HASTA EL PUNTO 3 CON COORDENADAS N=2056093.91M, E=5126436.95M, COLINDANDO CON CRISTIAN JAR PARGA LEAL CON NÚMERO PREDIAL 505680500000000000000000000000. POR EL SUR: LINDERO 3: INICIA EN EL PUNTO 3 CON COORDENADAS N=2056093.91M, E=5126436.95M EN LÍNEA RECTA Y EN SENTIDO SUROESTE EN DISTANCIA DE 6.93M HASTA EL PUNTO 4 CON COORDENADAS N=2056090.10M, E=5126431.15M, COLINDANDO CON MARCO ANTONIO SNCHEZ CON NÚMERO PREDIAL 505680500000000000000000000000. POR EL OESTE: LINDERO 4: INICIA EN EL PUNTO 4 CON COORDENADAS N=2056090.10M, E=5126431.15M EN LÍNEA RECTA Y EN SENTIDO NOROESTE EN DISTANCIA DE 16.01M HASTA EL PUNTO 1 CON COORDENADAS N=2056103.51M, E=5126422.40M, COLINDANDO CON MISAEL ARIAS CORTES CON NÚMERO PREDIAL 505680500000000000000000000000 Y ENCIERRA. ###_x000D_
</t>
  </si>
  <si>
    <t>234-31199</t>
  </si>
  <si>
    <t xml:space="preserve">ARTICULO 8 PARÁGRAFO 1º. DE LA LEY 1579 DE 2012. ARTICULO 8 PARÁGRAFO 1º. DE LA LEY 1579 DE 2012. COMPRENDIDO DENTRO DE LOS SIGUIENTES LINDEROS: ### PUNTO DE PARTIDA: POR EL NORTE: LINDERO 1: INICIA EN EL PUNTO 1 CON COORDENADAS N=2056036.88M, E=5126671.50M EN LÍNEA RECTA Y EN SENTIDO NORESTE EN DISTANCIA DE 8.29M HASTA EL PUNTO 2 CON COORDENADAS N=2056043.13M, E=5126681.50M, COLINDANDO CON NACION CON NÚMERO PREDIAL 505680500000000000000000000000. POR EL ESTE: LINDERO 1: INICIA EN EL PUNTO 2 CON COORDENADAS N=2056043.13M, E=5126681.50M EN LÍNEA RECTA Y EN SENTIDO SURESTE EN DISTANCIA DE 8.69M HASTA EL PUNTO 3 CON COORDENADAS N=2056035.75M, E=5126686.11M, COLINDANDO CON NACION CON NÚMERO PREDIAL 505680500000000000000000000000. POR EL SUR: LINDERO 2: INICIA EN EL PUNTO 3 CON COORDENADAS N=2056035.75M, E=5126686.11M EN LÍNEA RECTA Y EN SENTIDO SUROESTE EN DISTANCIA DE 12.32M HASTA EL PUNTO 4 CON COORDENADAS N=2056028.73M, E=5126675.98M, COLINDANDO CON ALENNIS AISMELIA PINILLA TRUJILLO CON NÚMERO PREDIAL 505680500000000000000000000000. POR EL OESTE: LINDERO 3: INICIA EN EL PUNTO 4 CON COORDENADAS N=2056028.73M, E=5126675.98M EN LÍNEA RECTA Y EN SENTIDO NOROESTE EN DISTANCIA DE 11.78M HASTA EL PUNTO 1 CON COORDENADAS N=2056036.88M, E=5126671.50M, COLINDANDO CON NACION CON NÚMERO PREDIAL 505680500000000000000000000000 Y ENCIERRA. ###_x000D_
</t>
  </si>
  <si>
    <t>234-31200</t>
  </si>
  <si>
    <t xml:space="preserve">ARTICULO 8 PARÁGRAFO 1º. DE LA LEY 1579 DE 2012. ARTICULO 8 PARÁGRAFO 1º. DE LA LEY 1579 DE 2012. COMPRENDIDO DENTRO DE LOS SIGUIENTES LINDEROS: ### PUNTO DE PARTIDA: POR EL NORTE: LINDERO 1: INICIA EN EL PUNTO 1 CON COORDENADAS N=2056483.14M, E=5126935.14M EN LÍNEA RECTA Y EN SENTIDO SURESTE EN DISTANCIA DE 25.85M HASTA EL PUNTO 2 CON COORDENADAS N=2056469.85M, E=5126957.32M, COLINDANDO CON LA NACION CON NÚMERO PREDIAL 505680500000000000000000000000. POR EL ESTE: LINDERO 2: INICIA EN EL PUNTO 2 CON COORDENADAS N=2056469.85M, E=5126957.32M EN LÍNEA RECTA Y EN SENTIDO SUROESTE EN DISTANCIA DE 46.04 M HASTA EL PUNTO 3 CON COORDENADAS N=2056430.35M, E=5126933.66M, COLINDANDO CON LA NACION CON NÚMERO PREDIAL 505680500000000080010000000000. POR EL SUR: LINDERO 3: INICIA EN EL PUNTO 3 CON COORDENADAS N=2056430.35M, E=5126933.66M EN LÍNEA RECTA Y EN SENTIDO NOROESTE EN DISTANCIA DE 22.50 M HASTA EL PUNTO 4 CON COORDENADAS N=2056442.46M, E=5126914.69M, COLINDANDO CON LA NACION CON NÚMERO PREDIAL 505680500000000000000000000000. POR EL OESTE: LINDERO 4: INICIA EN EL PUNTO 4 CON COORDENADAS N=2056442.46M, E=5126914.69M EN LÍNEA RECTA Y EN SENTIDO NORESTE EN DISTANCIA DE 2.57M HASTA EL PUNTO 5 CON COORDENADAS N=2056444.63M, E=5126916.08M, COLINDANDO CON LA NACION CON NÚMERO PREDIAL 505680500000000080009000000000.  LINDERO 5: INICIA EN EL PUNTO 5 CON COORDENADAS N=2056444.63M, E=5126916.08M EN LÍNEA RECTA Y EN SENTIDO NORESTE EN DISTANCIA DE 42.96M HASTA EL PUNTO 1 CON COORDENADAS N=2056483.14M, E=5126935.14M, COLINDANDO CON JAIME LEMUS ARREPICHE CON NÚMERO PREDIAL 505680500000000080014000000000 Y ENCIERRA. ###_x000D_
</t>
  </si>
  <si>
    <t>234-31201</t>
  </si>
  <si>
    <t xml:space="preserve">ARTICULO 8 PARÁGRAFO 1º. DE LA LEY 1579 DE 2012. ARTICULO 8 PARÁGRAFO 1º. DE LA LEY 1579 DE 2012. COMPRENDIDO DENTRO DE LOS SIGUIENTES LINDEROS: ### PUNTO DE PARTIDA: POR EL NORTE: LINDERO 1: INICIA EN EL PUNTO 1 CON COORDENADAS N=2056200.92M, E=5126463.71M EN LÍNEA RECTA Y EN SENTIDO NORESTE EN DISTANCIA DE 18.34M HASTA EL PUNTO 2 CON COORDENADAS N=2056212.79M, E=5126477.69M, COLINDANDO CON NACION CON NÚMERO PREDIAL 505680500000000000000000000000. POR EL ESTE: LINDERO 2: INICIA EN EL PUNTO 2 CON COORDENADAS N=2056212.79M, E=5126477.69M EN LÍNEA RECTA Y EN SENTIDO SURESTE EN DISTANCIA DE 17.42M HASTA EL PUNTO 3 CON COORDENADAS N=2056199.81M, E=5126489.32M, COLINDANDO CON MARIA YAMILE OJEDA TOVAR CON NÚMERO PREDIAL 505680500000000380002000000000. POR EL SUR: LINDERO 3: INICIA EN EL PUNTO 3 CON COORDENADAS N=2056199.81M, E=5126489.32M EN LÍNEA RECTA Y EN SENTIDO SUROESTE EN DISTANCIA DE 18.36M HASTA EL PUNTO 4 CON COORDENADAS N=2056188.28M, E=5126475.02M , COLINDANDO CON NACION CON NÚMERO PREDIAL 505680500000000000000000000000. POR EL OESTE: LINDERO 4: INICIA EN EL PUNTO 4 CON COORDENADAS N=2056188.28M, E=5126475.02M EN LÍNEA RECTA Y EN SENTIDO NOROESTE EN DISTANCIA DE 16.95M HASTA EL PUNTO 1 CON COORDENADAS N=2056200.92M, E=5126463.71M, COLINDANDO CON NACION CON NÚMERO PREDIAL 505680500000000000000000000000 Y ENCIERRA. ###_x000D_
</t>
  </si>
  <si>
    <t>234-31202</t>
  </si>
  <si>
    <t xml:space="preserve">ARTICULO 8 PARÁGRAFO 1º. DE LA LEY 1579 DE 2012. ARTICULO 8 PARÁGRAFO 1º. DE LA LEY 1579 DE 2012. COMPRENDIDO DENTRO DE LOS SIGUIENTES LINDEROS: ### PUNTO DE PARTIDA: POR EL NORTE: LINDERO 1: INICIA EN EL PUNTO 1 CON COORDENADAS N=2056239.24M, E=5126346.60M EN LÍNEA QUEBRADA Y EN SENTIDO NORESTE PASANDO POR LOS PUNTOS Y COORDENADAS 2: N=2056252.28M, E=5126362.19M, CON UNA DISTANCIA ACUMULADA DE 20.32M HASTA EL PUNTO 3 CON COORDENADAS N=2056229.88M, E=5126382.68M, COLINDANDO CON LA NACION CON NÚMERO PREDIAL 505680000000000000000000000000. POR EL ESTE: LINDERO 2: INICIA EN EL PUNTO 2 CON COORDENADAS N=2056252.28M, E=5126362.19M, EN LÍNEA RECTA Y EN SENTIDO SURESTE EN DISTANCIA DE 30.36M HASTA EL PUNTO 3 CON COORDENADAS N=2056229.88M, E=5126382.68M, COLINDANDO CON LA NACION CON NÚMERO PREDIAL 505680000000000000000000000000. POR EL SUR: LINDERO 3: INICIA EN EL PUNTO 3 CON COORDENADAS N=2056229.88M, E=5126382.68M EN LÍNEA RECTA Y EN SENTIDO SUROESTE EN DISTANCIA DE 20.73M HASTA EL PUNTO 4 CON COORDENADAS N=2056217.86M, E=5126365.78M, COLINDANDO CON JOSE HERNANDO ROJAS CARDENAS CON NÚMERO PREDIAL 505680500000000170010000000000. POR EL OESTE: LINDERO 4: INICIA EN EL PUNTO 4 CON COORDENADAS N=2056217.86M, E=5126365.78M EN LÍNEA RECTA Y EN SENTIDO NOROESTE EN DISTANCIA DE 28.72M HASTA EL PUNTO 1 CON COORDENADAS N=2056239.24M, E=5126346.60M, COLINDANDO CON GLADYS OJEDA TOVAR CON NÚMERO PREDIAL 505680500000000170008000000000 Y ENCIERRA. ###_x000D_
</t>
  </si>
  <si>
    <t>234-31203</t>
  </si>
  <si>
    <t xml:space="preserve">ARTICULO 8 PARÁGRAFO 1º. DE LA LEY 1579 DE 2012. ARTICULO 8 PARÁGRAFO 1º. DE LA LEY 1579 DE 2012. COMPRENDIDO DENTRO DE LOS SIGUIENTES LINDEROS: ### PUNTO DE PARTIDA: POR EL NORTE: LINDERO 1: INICIA EN EL PUNTO 1 CON COORDENADAS N=2056413.87M, E=5126739.20M EN LÍNEA RECTA Y EN SENTIDO NORESTE EN DISTANCIA DE 10.92M HASTA EL PUNTO 2 CON COORDENADAS N=2056418.89M, E=5126748.91M, COLINDANDO CON LA NACION CON NÚMERO PREDIAL 505680000000000000000000000000 POR EL ESTE: LINDERO 2: INICIA EN EL PUNTO 2 CON COORDENADAS N=2056418.89M, E=5126748.91M EN LÍNEA RECTA Y EN SENTIDO SURESTE EN DISTANCIA DE 18.81M HASTA EL PUNTO 3 CON COORDENADAS N=2056401.59M, E=5126756.31M, COLINDANDO CON OSCAR RIVAS CON NÚMERO PREDIAL 505680500000000390002000000000. POR EL SUR: LINDERO 3: INICIA EN EL PUNTO 3 CON COORDENADAS N=2056401.59M, E=5126756.31M EN LÍNEA RECTA Y EN SENTIDO SUROESTE EN DISTANCIA DE 10.04M HASTA EL PUNTO 4 CON COORDENADAS N=2056397.64M, E=5126747.07M, COLINDANDO CON LAURA YESENIA MEDINA LANDAETA CON NÚMERO PREDIAL 505680500000000390001000000000. POR EL OESTE: LINDERO 4: INICIA EN EL PUNTO 4 CON COORDENADAS N=2056397.64M, E=5126747.07M EN LÍNEA RECTA Y EN SENTIDO NOROESTE EN DISTANCIA DE 18.04M HASTA EL PUNTO 1 CON COORDENADAS N=2056413.87M, E=5126739.20M, COLINDANDO CON LIBARDO ACEVEDO RAMOS CON NÚMERO PREDIAL 505680500000000390001000000000 Y ENCIERRA. ###_x000D_
</t>
  </si>
  <si>
    <t>234-31204</t>
  </si>
  <si>
    <t xml:space="preserve">ARTICULO 8 PARÁGRAFO 1º. DE LA LEY 1579 DE 2012. ARTICULO 8 PARÁGRAFO 1º. DE LA LEY 1579 DE 2012. COMPRENDIDO DENTRO DE LOS SIGUIENTES LINDEROS: ### PUNTO DE PARTIDA: POR EL NORTE: LINDERO 1: INICIA EN EL PUNTO 1 CON COORDENADAS N=2056179.18M, E=5126273.55M EN LÍNEA RECTA Y EN SENTIDO NORESTE EN DISTANCIA DE 21.05M HASTA EL PUNTO 2 CON COORDENADAS N=2056191.43M, E=5126290.68M, COLINDANDO CON NACION CON NÚMERO PREDIAL 505680500000000000000000000000. POR EL ESTE: LINDERO 2: INICIA EN EL PUNTO 2 CON COORDENADAS N=2056191.43M, E=5126290.68M EN LÍNEA RECTA Y EN SENTIDO SURESTE EN DISTANCIA DE 22.01M HASTA EL PUNTO 3 CON COORDENADAS N=2056172.88M, E=5126302.53M, COLINDANDO CON DAVID ACEVEDO RAMOS CON NÚMERO PREDIAL 505680500000000170004000000000. POR EL SUR: LINDERO 3: INICIA EN EL PUNTO 3 CON COORDENADAS N=2056172.88M, E=5126302.53M EN LÍNEA RECTA Y EN SENTIDO SUROESTE EN DISTANCIA DE 10.90M HASTA EL PUNTO 4 CON COORDENADAS N=2056166.56M, E=5126293.64M, COLINDANDO CON MILLER EMIR CADENA ORTIZ CON NÚMERO PREDIAL 505680500000000170012000000000. LINDERO 4: INICIA EN EL PUNTO 4 CON COORDENADAS N=2056166.56M, E=5126293.64M EN LÍNEA RECTA Y EN SENTIDO SUROESTE EN DISTANCIA DE 11.82M HASTA EL PUNTO 5 CON COORDENADAS N=2056159.71M, E=5126284.01M, COLINDANDO CON OLGA MARIA MOLINA RODRIGUEZ CON NÚMERO PREDIAL 505680500000000170007000000000. POR EL OESTE: LINDERO 5: INICIA EN EL PUNTO 5 CON COORDENADAS N=2056159.71M, E=5126284.01M EN LÍNEA RECTA Y EN SENTIDO NOROESTE EN DISTANCIA DE 22.10M HASTA EL PUNTO 1 CON COORDENADAS N=2056179.18M, E=5126273.55M, COLINDANDO CON NACION CON NÚMERO PREDIAL 505680500000000170002000000000 Y ENCIERRA. ###_x000D_
</t>
  </si>
  <si>
    <t>234-31205</t>
  </si>
  <si>
    <t xml:space="preserve">ARTICULO 8 PARÁGRAFO 1º. DE LA LEY 1579 DE 2012. ARTICULO 8 PARÁGRAFO 1º. DE LA LEY 1579 DE 2012. COMPRENDIDO DENTRO DE LOS SIGUIENTES LINDEROS: ### PUNTO DE PARTIDA: POR EL NORTE: LINDERO 1: INICIA EN EL PUNTO 1 CON COORDENADAS N=2056489.66M, E=5126721.38M EN LÍNEA RECTA Y EN SENTIDO NORESTE EN DISTANCIA DE 18.37M HASTA EL PUNTO 2 CON COORDENADAS N=2056499.56M, E=5126736.84M , COLINDANDO CON NACION SIN NÚMERO PREDIAL. POR EL ESTE: LINDERO 2: INICIA EN EL PUNTO 2 CON COORDENADAS N=2056499.56M, E=5126736.84M EN LÍNEA RECTA Y EN SENTIDO SURESTE EN DISTANCIA DE 9.5M HASTA EL PUNTO 3 CON COORDENADAS N=2056490.94M, E=5126740.97M, COLINDANDO CON EDGAR FONSECA CLAROS CON NÚMERO PREDIAL 505680500000000300002000000000. LINDERO 3: INICIA EN EL PUNTO 3 CON COORDENADAS N=2056490.94M, E=5126740.97M EN LÍNEA RECTA Y EN SENTIDO SURESTE EN DISTANCIA DE 10.2M HASTA EL PUNTO 4 CON COORDENADAS N=2056481.08M, E=5126743.85M, COLINDANDO CON NACION CON NÚMERO PREDIAL 505680500000000300008000000000. POR EL SUR: LINDERO 4: INICIA EN EL PUNTO 4 CON COORDENADAS N=2056481.08M, E=5126743.85M EN LÍNEA RECTA Y EN SENTIDO NOROESTE EN DISTANCIA DE 25.11M HASTA EL PUNTO 5 CON COORDENADAS N=2056483.06M, E=5126718.81M, COLINDANDO CON NACION SIN NÚMERO PREDIAL. POR EL OESTE: LINDERO 5: INICIA EN EL PUNTO 5 CON COORDENADAS N=2056483.06M, E=5126718.81M EN LÍNEA RECTA Y EN SENTIDO NORESTE EN DISTANCIA DE 7.08M HASTA EL PUNTO 1 CON COORDENADAS N N=2056489.66M, E=5126721.38M, COLINDANDO CON NACION SIN NÚMERO PREDIAL. ###_x000D_
</t>
  </si>
  <si>
    <t>234-31206</t>
  </si>
  <si>
    <t xml:space="preserve">ARTICULO 8 PARÁGRAFO 1º. DE LA LEY 1579 DE 2012. ARTICULO 8 PARÁGRAFO 1º. DE LA LEY 1579 DE 2012. COMPRENDIDO DENTRO DE LOS SIGUIENTES LINDEROS: ### PUNTO DE PARTIDA: POR EL NORTE: LINDERO 1: INICIA EN EL PUNTO 1 CON COORDENADAS N=2056246.45M, E=5126863.52M EN LÍNEA RECTA Y EN SENTIDO NORESTE EN DISTANCIA DE 7.10M HASTA EL PUNTO 2 CON COORDENADAS N=2056250.83M, E=5126869.12M, COLINDANDO CON AMINTA YOHANA AYALA VASQUEZ CON NÚMERO PREDIAL 505680500000000000000000000000. POR EL ESTE: LINDERO 2: INICIA EN EL PUNTO 2 CON COORDENADAS N=2056250.83M, E=5126869.12M EN LÍNEA RECTA Y EN SENTIDO SURESTE EN DISTANCIA DE 14.21M HASTA EL PUNTO 3 CON COORDENADAS N=2056239.90M, E=5126878.21M, COLINDANDO CON NACION CON NÚMERO PREDIAL 505680500000000000000000000000. POR EL SUR: INICIA EN EL PUNTO 3 CON COORDENADAS N=2056239.90M, E=5126878.21M EN LÍNEA RECTA Y EN SENTIDO SUROESTE EN DISTANCIA DE 7.53M HASTA EL PUNTO 4 CON COORDENADAS N=2056235.50M, E=5126872.08M, COLINDANDO CON NACION CON NÚMERO PREDIAL 505680500000000000000000000000. POR EL OESTE: LINDERO 3: INICIA EN EL PUNTO 4 CON COORDENADAS N=2056235.50M, E=5126872.08M EN LÍNEA RECTA Y EN SENTIDO NOROESTE EN DISTANCIA DE 13.90M HASTA EL PUNTO 1 CON COORDENADAS N=2056246.45M, E=5126863.52M, COLINDANDO CON NACION CON NÚMERO PREDIAL 505680500000000000000000000000 Y ENCIERRA. ###_x000D_
</t>
  </si>
  <si>
    <t>234-31207</t>
  </si>
  <si>
    <t xml:space="preserve">ARTICULO 8 PARÁGRAFO 1º. DE LA LEY 1579 DE 2012. ARTICULO 8 PARÁGRAFO 1º. DE LA LEY 1579 DE 2012. COMPRENDIDO DENTRO DE LOS SIGUIENTES LINDEROS: ### PUNTO DE PARTIDA: POR EL NORTE: LINDERO 1: INICIA EN EL PUNTO 1 CON COORDENADAS N=2056353.44M, E=5126682.98M EN LÍNEA RECTA Y EN SENTIDO NORESTE EN DISTANCIA DE 15.1M HASTA EL PUNTO 2 CON COORDENADAS N=2056361.75M, E=5126695.70M, COLINDANDO CON MARTHA YESENIA CADENA ORTIZ CON NÚMERO PREDIAL 505680500000000400001000000000. POR EL ESTE: LINDERO 2: INICIA EN EL PUNTO 2 CON COORDENADAS N=2056361.75M, E=5126695.70M EN LÍNEA RECTA Y EN SENTIDO SURESTE EN DISTANCIA DE 20.1M HASTA EL PUNTO 3 CON COORDENADAS N=2056344.07M, E=5126705.33M, COLINDANDO CON MARLON BRANDON VILLALOBOS BECERRA CON NÚMERO PREDIAL 505680500000000400005000000000. POR EL SUR: LINDERO 3: INICIA EN EL PUNTO 3 CON COORDENADAS N=2056344.07M, E=5126705.33M EN LÍNEA RECTA Y EN SENTIDO SURESTE EN DISTANCIA DE 15.9M HASTA EL PUNTO 4 CON COORDENADAS N=2056335.36M, E=5126691.96M, COLINDANDO CON LA NACION CON NÚMERO PREDIAL 505680000000000000000000000000. POR EL OESTE: LINDERO 4 INICIA EN EL PUNTO 4 CON COORDENADAS N=2056335.36M, E=5126691.96MEN LÍNEA RECTA EN SENTIDO NORESTE EN DISTANCIA DE 20.19M HASTA EL PUNTO 1 CON COORDENADAS N=2056353.44M, E=5126682.98M, COLINDANDO CON LA NACION CON NÚMERO PREDIAL 505680000000000000000000000000 Y ENCIERRA. ###_x000D_
</t>
  </si>
  <si>
    <t>234-31208</t>
  </si>
  <si>
    <t xml:space="preserve">ARTICULO 8 PARÁGRAFO 1º. DE LA LEY 1579 DE 2012. ARTICULO 8 PARÁGRAFO 1º. DE LA LEY 1579 DE 2012. COMPRENDIDO DENTRO DE LOS SIGUIENTES LINDEROS: ### PUNTO DE PARTIDA: POR EL NORTE: LINDERO 1: INICIA EN EL PUNTO 1 CON COORDENADAS N=2056329.57M, E=5126739.94M EN LÍNEA RECTA Y EN SENTIDO NORESTE EN DISTANCIA DE 7.32M HASTA EL PUNTO 2 CON COORDENADAS N=2056333.90M, E=5126745.85M, COLINDANDO CON JOSE OMAR URRUTIA LOPEZ CON NÚMERO PREDIAL 505680500000000440001000000000. POR EL ESTE: LINDERO 2: INICIA EN EL PUNTO 2 CON COORDENADAS N=2056333.90M, E=5126745.85M EN LÍNEA RECTA Y EN SENTIDO SURESTE EN DISTANCIA DE 19.99M HASTA EL PUNTO 3 CON COORDENADAS N=2056316.57M, E=5126755.83M, COLINDANDO CON OMAR ORTIZ RESTREPO CON NÚMERO PREDIAL 505680500000000440002000000000. POR EL SUR: LINDERO 3: INICIA EN EL PUNTO 3 CON COORDENADAS N=2056316.57M, E=5126755.83M EN LÍNEA RECTA Y EN SENTIDO SUROESTE EN DISTANCIA DE 6.72M HASTA EL PUNTO 4 CON COORDENADAS N=2056312.52M, E=5126750.47M, COLINDANDO CON NACION CON NÚMERO PREDIAL 505680500000000000000000000000. POR EL OESTE: LINDERO 4: INICIA EN EL PUNTO 4 CON COORDENADAS N=2056312.52M, E=5126750.47M EN LÍNEA RECTA Y EN SENTIDO NOROESTE EN DISTANCIA DE 20.03M HASTA EL PUNTO 1 CON COORDENADAS N=2056329.57M, E=5126739.94M, COLINDANDO CON DELFN BENIGNO RODRGUEZ OJEDA CON NÚMERO PREDIAL 505680500000000440003000000000 Y ENCIERRA. ###_x000D_
</t>
  </si>
  <si>
    <t>234-31209</t>
  </si>
  <si>
    <t xml:space="preserve">ARTICULO 8 PARÁGRAFO 1º. DE LA LEY 1579 DE 2012. ARTICULO 8 PARÁGRAFO 1º. DE LA LEY 1579 DE 2012. COMPRENDIDO DENTRO DE LOS SIGUIENTES LINDEROS: ### PUNTO DE PARTIDA: POR EL NORTE: LINDERO 1: INICIA EN EL PUNTO 1 CON COORDENADAS N=2056445.52M, E=5126231.36M EN LÍNEA RECTA Y EN SENTIDO NORESTE EN DISTANCIA 18.88M HASTA EL PUNTO 2 CON COORDENADAS N=2056441.06M, E=5126249.71M, COLINDANDO CON NACION CON NÚMERO PREDIAL 505680500000000150020000000000. POR EL ESTE: LINDERO 2: INICIA EN EL PUNTO 2 CON COORDENADAS N=2056441.06M, E=5126249.71M EN LÍNEA RECTA Y EN SENTIDO SURESTE EN DISTANCIA 26.79M HASTA EL PUNTO 3 CON COORDENADAS N=2056414.99M, E=5126243.53M, COLINDANDO CON NACION CON NÚMERO PREDIAL 505680500000000150020000000000. POR EL SUR: LINDERO 3: INICIA EN EL PUNTO 3 CON COORDENADAS N=2056414.99M, E=5126243.53M EN LÍNEA RECTA Y EN SENTIDO OESTE EN DISTANCIA DE 18.88M HASTA EL PUNTO 4 CON COORDENADAS N=2056419.35M, E=5126225.16M, COLINDANDO CON NACION CON NÚMERO PREDIAL 505680500000000150020000000000. POR EL OESTE: LINDERO 4: INICIA EN EL PUNTO 4 CON COORDENADAS N=2056419.35M, E=5126225.16M EN LÍNEA RECTA Y EN SENTIDO NOROESTE EN DISTANCIA DE 26.89M HASTA EL PUNTO 1 CON COORDENADAS N=2056445.52M, E=5126231.36M, COLINDANDO CON NACION CON NÚMERO PREDIAL 505680500000000150020000000000 Y ENCIERRA. ###_x000D_
</t>
  </si>
  <si>
    <t>234-31210</t>
  </si>
  <si>
    <t xml:space="preserve">ARTICULO 8 PARÁGRAFO 1º. DE LA LEY 1579 DE 2012. ARTICULO 8 PARÁGRAFO 1º. DE LA LEY 1579 DE 2012.  POR EL NORTE: LINDERO 1: INICIA EN EL PUNTO 1 CON COORDENADAS N=2056210.17M, E=5126659.19M EN LÍNEA RECTA Y EN SENTIDO NORESTE EN DISTANCIA DE 30.28M HASTA EL PUNTO 2 CON COORDENADAS N=2056229.29M, E-5126682.68M, COLINDANDO CON NACION CON NÚMERO PREDIAL 50568050000000046000400000000.  POR EL ESTE: LINDERO 2: INICIA EN EL PUNTO 2 CON COORDENADAS N=2056229.29M, E=5126682.68M EN LÍNEA RECTA Y EN SENTIDO SURESTE EN DISTANCIA DE 11.49M HASTA EL PUNTO 3 CON COORDENADAS N=2056219.61M, E=5126688.89M, COLINDANDO CON NACION CON NÚMERO PREDIAL 505680500000000000000000000000. POR EL SUR: LINDERO 3: INICIA EN EL PUNTO 3 CON COORDENADAS N=2056219.61M, E=5126688.89M EN LÍNEA RECTA Y EN SENTIDO SUROESTE EN DISTANCIA DE 30.28M HASTA EL PUNTO 4 CON COORDENADAS N=2056200.49M, E=5126665.40M, COLINDANDO CON NACION CON NÚMERO PREDIAL 505680500000000460006000000000. POR EL OESTE: LINDERO 4: INICIA EN EL PUNTO 4 CON COORDENADAS N=2056200.49M, E=5126665.40M EN LÍNEA RECTA Y EN SENTIDO NOROESTE EN DISTANCIA DE 11.49M HASTA EL PUNTO 1 CON COORDENADAS N=2056210.17M, E=5126659.19M, COLINDANDO CON NACIÓN CON NÚMERO  REDIAL505680500000000000000000000000Y ENCIERRA._x000D_
</t>
  </si>
  <si>
    <t>234-31211</t>
  </si>
  <si>
    <t xml:space="preserve">ARTICULO 8 PARÁGRAFO 1º. DE LA LEY 1579 DE 2012. ARTICULO 8 PARÁGRAFO 1º. DE LA LEY 1579 DE 2012. POR EL NORTE: LINDERO 1: INICIA EN EL PUNTO 1 CON COORDENADAS N=2056116.48M, E-5126393.07M EN LÍNEA RECTA Y EN SENTIDO NORESTE EN DISTANCIA DE 8.00M HASTA EL PUNTO 2 CON COORDENADAS N=2056121.18M, E=5126399.55M, COLINDANDO CON MARIA LUCIANA RODRIGUEZ CONDE CON NÚMERO PREDIAL 505680500000000570004000000000. POR EL ESTE: LINDERO 2: INICIA EN EL PUNTO 2 CON COORDENADAS N=2056121.18M, E-5126399.55M EN LÍNEA RECTA Y EN SENTIDO SURESTE EN DISTANCIA DE 20.75M HASTA EL PUNTO 3 CON COORDENADAS N-2056103.57M, E=5126410.54M, COLINDANDO CON CARLOS ANTONIO CAMARGO CON NÚMERO PREDIAL 505680500000000570009000000000. POR EL SUR: LINDERO 3: INICIA EN EL PUNTO 3 CON COORDENADAS N=2056103.57M, E=5126410.54M EN LÍNEA RECTA Y EN SENTIDO SUROESTE EN DISTANCIA DE 7.99M HASTA EL PUNTO 4 CON COORDENADAS 505680500000000000000000000000. POR EL OESTE: LINDERO 4: INICIA EN EL PUNTO 4 CON COORDENADAS N=2056099.31M, E-5126403.78M EN LÍNEA RECTA Y EN SENTIDO NOROESTE EN DISTANCIA DE 20.23M HASTA EL PUNTO 1 CON COORDENADAS N=2056116.48M, E=5126393.07M, COLINDANDO CON EDIER MANUEL SANDON MESTRA CON NÚMERO PREDIAL 505680500000000570010000000000 Y ENCIERRA._x000D_
</t>
  </si>
  <si>
    <t>234-31212</t>
  </si>
  <si>
    <t xml:space="preserve">ARTICULO 8 PARÁGRAFO 1º. DE LA LEY 1579 DE 2012. ARTICULO 8 PARÁGRAFO 1º. DE LA LEY 1579 DE 2012.  POR EL NORTE: LINDERO 1: INICIA EN EL PUNTO 1 CON COORDENADAS N=2056147.66M, E=5126356.1 7M EN LÍNEA RECTA Y EN SENTIDO NORESTE EN DISTANCIA DE 10.6M HASTA EL PUNTO 2 CON COORDENADAS N=2056153.73M, E=5126364.87M, COLINDANDO CON LEIDY YANIRA DIAZ CHINGATE CON NÚMERO PREDIAL 50568050000000056000500000000. POR EL ESTE: LINDERO 2: INICIA EN EL PUNTO 2 CON COORDENADAS N=2056153.73M, E-5126364.87M EN LÍNEA RECTA Y EN SENTIDO SURESTE EN DISTANCIA DE 16.8M HASTA EL PUNTO 3 CON COORDENADAS N=2056140.29M, E=5126374.96M, COLINDANDO CON KELLY JOHANA GUALDRON CUNICHE CON NÚMERO PREDIAL 505680500000000560011000000000. POR EL SUR: LINDERO 3: INICIA EN EL PUNTO 3 CON COORDENADAS N=2056140.29M, E=5126374.96M EN LÍNEA RECTA Y EN SENTIDO SUROESTE EN DISTANCIA DE 10.6M HASTA EL PUNTO 4 CON COORDENADAS N=2056133.92M, E-5126366.49M, COLINDANDO CON NACION CON NÚMERO PREDIAL 50568050000000000000000000000. POR EL OESTE: LINDERO 4: INICIA EN EL PUNTO 4 CON COORDENADAS N=2056133.92M, E=5126366.49M EN LÍNEA RECTA Y EN SENTIDO NOROESTE EN DISTANCIA DE 17.1M HASTA EL PUNTO 1 CON COORDENADAS N=2056147.66M, E=5126356.17M, COLINDANDO CON ZONEIDA VARN SNCHEZ CON NÚMERO PREDIAL 505680500000000560012000000000 Y ENCIERRA._x000D_
</t>
  </si>
  <si>
    <t>234-31213</t>
  </si>
  <si>
    <t>ARTICULO 8 PARÁGRAFO 1º. DE LA LEY 1579 DE 2012. ARTICULO 8 PARÁGRAFO 1º. DE LA LEY 1579 DE 2012. POR EL NORTE: LINDERO 1: INICIA EN EL PUNTO 1 CON COORDENADAS N=2056191.58M, E-5126714.47M EN LÍNEA RECTA Y EN SENTIDO EN DISTANCIA DE 22.00M HASTA EL PUNTO 2 CON COORDENADAS N=2056204.62M, E=5126732.18M, COLINDANDO CON LUIS SERRANO GUZMAN CON NÚMERO PREDIAL 5056B05000005100010000000. POR EL ESTE: LINDERO 2 INICIA EN EL PUNTO 2 CON COORDENADAS N=2056204.62M, E=5126732.18M EN LÍNEA RECTA Y EN SENTIDO SURESTE EN DISTANCIA DE 15.87M HASTA EL PUNTO 3 CON COORDENADAS N=2056191.84M, E-5126741.60M, COLINDANDO CON GILBERTO GARCIA PADILLA CON NÚMERO PREDIAL 505680500000000510003000000000. POR EL SUR: LINDERO 3: INICIA EN EL PUNTO 3 CON COORDENADAS N=2056191.84M, E-5126741.60M EN LÍNEA RECTA Y EN SENTIDO SUROESTE EN DISTANCIA DE 22.00M HASTA EL PUNTO 4 CON COORDENADAS N=2056178.79M, E=5126723.88M, COLINDANDO CON LA NACION CON NÚMERO PREDIAL 505680000000000000000000000000. POR EL OESTE: LINDERO 4: INICIA EN EL PUNTO 4 CON COORDENADAS N=2056178.79M, E-5126723.88M EN LÍNEA RECTA Y EN SENTIDO NOROESTE EN DISTANCIA DE 15.88M HASTA EL PUNTO 1 CON COORDENADAS N=2066191.58M, E-5126714.47M, COLINDANDO CON LA NACION CON NÚMERO PREDIAL 505680000000000000000000000000 Y ENCIERRA</t>
  </si>
  <si>
    <t>234-31214</t>
  </si>
  <si>
    <t xml:space="preserve">ARTICULO 8 PARÁGRAFO 1º. DE LA LEY 1579 DE 2012. ARTICULO 8 PARÁGRAFO 1º. DE LA LEY 1579 DE 2012. POR EL NORTE: LINDERO 1: INICIA EN EL PUNTO I CON COORDENADAS N=2056166.40M, E=5126494.54M EN LÍNEA RECTA Y EN SENTIDO NORESTE EN DISTANCIA DE 34.33M HASTA EL PUNTO 2 CON COORDENADAS N=2056188.56M, E-5126520.77M, COLINDANDO CON MARIA ILDA PEREZ GALINDO CON NÚMERO PREDIAL 505680500000000000000000000000. POR EL ESTE: LINDERO 2: INICIA EN EL PUNTO 2 CON COORDENADAS N=205618.56M, E=5126520.77M EN LÍNEA RECTA Y EN SENTIDO SURESTE EN DISTANCIA DE 15.00M HASTA EL PUNTO 3 CON COORDENADAS N=2056177.44M, E-5126530.84M, COLINDANDO CON NACION CON NÚMERO PREDIAL 505680500000000000000000000000. POR EL SUR: LINDERO 3: INICIA EN EL PUNTO 3 CON COORDENADAS N=2056177.44M, E=5126530.84M EN LÍNEA QUEBRADA Y EN SENTIDO SUROESTE PASANDO POR LOS PUNTOS Y COORDENADAS 4: N=2056170.27M, E=5126522.92M, CON UNA DISTANCIA ACUMULADA DE 14.72M HASTA EL PUNTO 5 CON COORDENADAS N=2056167.55M, E-5126519.92M, COLINDANDO CON NACION CON NÚMERO PREDIAL 505680500000000000000000000000. LINDERO 4: INICIA EN EL PUNTO 5 CON COORDENADAS N=2056167.55M, E=5126519.92M EN LÍNEA RECTA Y EN SENTIDO SUROESTE EN DISTANCIA DE 20.00M HASTA EL PUNTO 6 CON COORDENADAS N=2056154.34M, E=5126504.90M, COLINDANDO CON WILLIAM STEVEN CHINGATE RODRIGUEZ CON NÚMERO PREDIAL 505680500000000000000000000000. POR EL OESTE: LINDERO 5: INICIA EN EL PUNTO 6 CON COORDENADAS N=2056154.34M, E=5126504.90M EN LÍNEA RECTA Y EN SENTIDO NOROESTE EN DISTANCIA DE 15.90M HASTA EL PUNTO 1 CON COORDENADAS N=2056166.40M, E=5126494.54M, COLINDANDO CON LA NACION CON NÚMERO PREDIAL 50568000000000000000000000000 Y ENCIERRA._x000D_
</t>
  </si>
  <si>
    <t>234-31215</t>
  </si>
  <si>
    <t>ARTICULO 8 PARÁGRAFO 1º. DE LA LEY 1579 DE 2012. ARTICULO 8 PARÁGRAFO 1º. DE LA LEY 1579 DE 2012. POR EL NORTE: LINDERO 1: INICIA EN EL PUNTO 1 CON COORDENADAS N=2056021.11M, E=5126395.80M EN LÍNEA RECTA Y EN SENTIDO NORESTE EN DISTANCIA DE 8.63M HASTA EL PUNTO 2 CON COORDENADAS N=2056025.74M, E=5126403.08M, COLINDANDO CON ROBINSO MORERA AIZALES CON NÚMERO PREDIAL 505680500000000000000000000000. LINDERO 2: INICIA EN EL PUNTO 2 CON COORDENADAS N=2056025,74M, E=5126403.08M EN LÍNEA RECTA Y EN SENTIDO NORESTE EN DISTANCIA DE 1.18M HASTA EL PUNTO 3 CON COORDENADAS N=2056026.38M, E=5126404.08M, COLINDANDO CON ROBINSO MORERA AIZALES CON NÚMERO PREDIAL S058805000000000000000000. POR EL ESTE: LINDERO 3: INICIA EN EL PUNTO 3 CON COORDENADAS N=2056026 38M, E=5126404.08M EN LÍNEA RECTA Y EN SENTIDO SURESTE EN DISTANCIA DE 20.35M HASTA EL PUNTO 4 CON COORDENADAS N=2056009.41M, E-5126415.32M, COLINDANDO CON JORGE EDILVER DIAZ ROCHA NÚMERO PREDIAL CON 505680500000000000000000000000. POR EL SUR: LINDERO 4: INICIA EN EL PUNTO 4 CON COORDENADAS N=2056009.41M, E=5126415.32M EN LÍNEA QUEBRADA Y EN SENTIDO SUROESTE PASANDO POR LOS PUNTOS Y COORDENADAS 5: N=2056006.70M, E=5126411.55M, CON UNA DISTANCIA ACUMULADA DE 6.79M HASTA EL PUNTO 6 CON COORDENADAS N=2056005.44M, E-5126409.80M, COLINDANDO CON NACION CON NÚMERO PREDIAL 505680500000000000000000000000. LINDERO 5: INICIA EN EL PUNTO 6 CON COORDENADAS N=2056005.44M, E-5126409.80M EN LÍNEA RECTA Y EN SENTIDO SUROESTE EN DISTANCIA DE 3.40M HASTA EL PUNTO 7 CON COORDENADAS N=2056003.45M, E-5126407.03M, COLINDANDO CON JOSE WUILMER AGUDELO PEREZ CON NÚMERO PREDIAL PREDIAL 50568050000000000000000000000. POR EL OESTE: LINDERO 6: INICIA EN EL PUNTO 7 CON COORDENADAS N=2056003.45M, E=5126407.03M EN LÍNEA RECTA Y EN SENTIDO NOROESTE EN DISTANCIA DE 20.93M HASTA EL PUNTO 1 CON COORDENADAS N=2056021.11M, E=5126395.80M, COLINDANDO CON NACION CON NÚMERO PREDIAL 505680500000000000000000000000 Y ENCIERRA.</t>
  </si>
  <si>
    <t>234-31216</t>
  </si>
  <si>
    <t xml:space="preserve">ARTICULO 8 PARÁGRAFO 1º. DE LA LEY 1579 DE 2012. ARTICULO 8 PARÁGRAFO 1º. DE LA LEY 1579 DE 2012.  POR EL NORTE: LINDERO 1: INICIA EN EL PUNTO 1 CON COORDENADAS N-=2056179.91M, E-5126312.41M EN LÍNEA RECTA Y EN SENTIDO NORESTE EN DISTANCIA DE 9.26M HASTA EL PUNTA 2 CON COORDENADAS N=2056185.28M, E=5126319,96M, COLINDANDO CON DAVID ACEVEDO RAMOS CON NÚMERO PREDIAL 505680500000000170004000000000. POR EL ESTE: LINDERO 2: INICIA EN EL PUNTO 2 CON COORDENADAS N=2056185.28M, E-5126319.96M EN LÍNEA RECTA Y EN SENTIDO SURESTE EN DISTANCIA DE 21.17M HASTA EL PUNTO 3 CON COORDENADAS N=2056167.79M, E-5126331.89M, COLINDANDO CON EGNY MAGALY SANCHEZ CARDENAS CON NÚMERO PREDIAL 505680500000000170012000000000. POR EL SUR: LINDERO 3: INICIA EN EL PUNTO 3 CON COORDENADAS N=2056167.79M, E=5126331.89M EN LÍNEA RECTA Y EN SENTIDO SUROESTE EN DISTANCIA DE 9.97M HASTA EL PUNTO 4 CON COORDENADAS N-2056162.22M, E=5126323.62M, COLINDANDO CON NACION CON NÚMERO PREDIAL 505680500000000000000000000000. POR EL OESTE: LINDERO 4: INICIA EN EL PUNTO 4 CON COORDENADAS N=2056162.22M, E-5126323.62M EN LÍNEA RECTA Y EN SENTIDO NOROESTE EN DISTANCIA DE 20.94M HASTA EL PUNTO 1 CON COORDENADAS N=2056179.91M, E-5126312.41M, COLINDANDO CON YINA PATRICIA DIAZ ROCHA CON NÚMERO PREDIAL 505680500000000170012000000000 Y ENCIERRA._x000D_
</t>
  </si>
  <si>
    <t>234-31217</t>
  </si>
  <si>
    <t>ARTICULO 8 PARÁGRAFO 1º. DE LA LEY 1579 DE 2012. ARTICULO 8 PARÁGRAFO 1º. DE LA LEY 1579 DE 2012. POR EL NORTE: LINDERO 1: INICIA EN EL PUNTO 1 CON COORDENADAS N=2056080.53M, E=5126388.76M EN LÍNEA RECTA Y EN SENTIDO NORESTE EN DISTANCIA DE 14.51M HASTA EL PUNTO 2 CON COORDENADAS N=2056087.81M, E-5126401.32M, COLINDANDO CON NACION CON NÚMERO PREDIAL 505680500000000000000000000000. POR EL ESTE: LINDER0 2: INICIA EN EL PUNTO 2 CON COORDENADAS N=2056087.81M, E=5128401.32M EN LÍNEA RECTA Y EN SENTIDO SURESTE EN DISTANCIA DE 14.48M HASTA EL PUNTO 3 CON COORDENADAS N=2056075.64M, E-5126409.19M, COLINDANDO CON EMILIO RAFAEL OYOLA VARGAS CON NÚMERO PREDIAL 505680500000000000000000000000. POR EL SUR: LINDERO 3: INICIA EN EL PUNTO 3 CON COORDENADAS N=2056075.64M, E=5126409.19M EN LÍNEA RECTA Y EN SENTIDO SUROESTE EN DISTANCIA DE 14.89M HASTA EL PUNTO 4 CON COORDENADAS N=2056067.45M, E=5126396.75M , COLINDANDO CON ANYI MARA URANGO MESTRA CON NÚMERO PREDIAL 50568050000000000000000000000. POR EL OESTE: LINDERO 4: INICIA EN EL PUNTO 4 CON COORDENADAS N=2056067.45M, E=5126396.75M EN LÍNEA RECTA Y EN SENTIDO NOROESTE EN DISTANCIA DE 15.32M HASTA EL PUNTO 1 CON COORDENADAS N=2056080.53M, E=5126388.76M, COLINDANDO CON NACION CON NÚMERO PREDIAL 505680500000000000000000000000 Y ENCIERRA.</t>
  </si>
  <si>
    <t>234-31218</t>
  </si>
  <si>
    <t>ARTICULO 8 PARÁGRAFO 1º. DE LA LEY 1579 DE 2012. ARTICULO 8 PARÁGRAFO 1º. DE LA LEY 1579 DE 2012. POR EL NORTE: LINDERO 1: INICIA EN EL PUNTO 1 CON COORDENADAS N=2056126.53M, E=5126453.69M EN LÍNEA RECTA Y EN SENTIDO NORESTE EN DISTANCIA DE 10.80M HASTA EL PUNTO 2 CON COORDENADAS N=2056132.98M, E=5126462.35M, COLINDANDO CON NACION CON NÚMERO PREDIAL 505680500000000000000000000000. POR EL ESTE: LINDERO 2: INICIA EN EL PUNTO 2 CON COORDENADAS N=2056132.98M, E=5126462.35M EN LÍNEA RECTA Y EN SENTIDO SURESTE EN DISTANCIA DE 18.66M HASTA EL PUNTO 3 CON COORDENADAS N=2056117.68M, E-5126473.04M, COLINDANDO CON CRISTIAN JAR PARGA LEAL CON NÚMERO PREDIAL 505680500000000000000000000000. POR EL SUR: LINDERO 3: INICIA EN EL PUNTO 3 CON COORDENADAS N=2056117.68M, E=5126473.04M EN LÍNEA RECTA Y EN SENTIDO SUROESTE EN DISTANCIA DE 10.80M HASTA EL PUNTO 4 CON COORDENADAS N=2056111.73M, E=5126464.02M, COLINDANDO CON CRISTIAN JAR PARGA LEAL CON NÚMERO PREDIAL 505680500000000000000000000000. POR EL OESTE: LINDERO 4: INICIA EN EL PUNTO 4 CON COORDENADAS N=2056111.73M, E-5126464.02M EN LÍNEA RECTA Y EN SENTIDO NOROESTE EN DISTANCIA DE 18.04M HASTA EL PUNTO 1 CON COORDENADAS N=2056126.53M, E=5126453.69M, COLINDANDO CON CRISTIAN JAR PARGA LEAL CON NÚMERO PREDIAL 505680500000000000000000000000 Y ENCIERRA.</t>
  </si>
  <si>
    <t>234-31219</t>
  </si>
  <si>
    <t xml:space="preserve">ARTICULO 8 PARÁGRAFO 1º. DE LA LEY 1579 DE 2012. ARTICULO 8 PARÁGRAFO 1º. DE LA LEY 1579 DE 2012.  POR EL NORTE: LINDERO 1: INICIA EN EL PUNTO 1 CON COORDENADAS N=2056424.29M, E-5126661.73M EN LÍNEA RECTA Y EN SENTIDO NORESTE EN DISTANCIA DE 14.47M HASTA EL PUNTO 2 CON COORDENADAS N=2056433.55M, E=5126672.86M, COLINDANDO CON LA NACION CON NÚMERO PREDIAL 505680000000000000000000000000. POR EL ESTE: LINDERO 2: INICIA EN EL PUNTO 2 CON COORDENADAS N=2056433.55M, E=5126672.86M EN LÍNEA RECTA Y EN SENTIDO SURESTE EN DISTANCIA DE 20.15M HASTA EL PUNTO 3 CON COORDENADAS N-2056417.62M, E=5126685.19M, COLINDANDO CON NACION CON NÚMERO PREDIAL 505680500000000340003000000000. POR EL SUR: LINDERO 3: INICIA EN EL PUNTO 3 CON COORDENADAS N=2056417.62M, E-5126685.19M EN LÍNEA RECTA Y EN SENTIDO SUROESTE EN DISTANCIA DE 16.99M HASTA EL PUNTO 4 CON COORDENADAS N=2056406.91M, E=5126671.99M, COLINDANDO CON ELENA PATRICIA BOLAÑOS GAVIRIA CON NÚMERO PREDIAL 505680500000000340011000000000. POR EL OESTE: LINDERO 4: INICIA EN EL PUNTO 4 CON COORDENADAS N=2056406.91M, E=5126671.99M EN LÍNEA RECTA Y EN SENTIDO NOROESTE EN DISTANCIA DE 20.17M HASTA EL PUNTO 1 CON COORDENADAS N=2056424.29M, E=5126661.73M, COLINDANDO CON CARLOS ALONSO MALABERT CUYARE CON NÚMERO PREDIAL 505680500000000340001000000000 Y_x000D_
ENCIERRA._x000D_
</t>
  </si>
  <si>
    <t>234-31220</t>
  </si>
  <si>
    <t>ARTICULO 8 PARÁGRAFO 1º. DE LA LEY 1579 DE 2012. ARTICULO 8 PARÁGRAFO 1º. DE LA LEY 1579 DE 2012. POR EL NORTE: LINDERO 1: INICIA EN EL PUNTO 1 CON COORDENADAS N=2056190.57M, E=5126537.49M EN LÍNEA RECTA Y EN SENTIDO NORESTE EN DISTANCIA DE 17.49M HASTA EL PUNTO 2 CON COORDENADAS N=2056202.32M, E=5126550.46M, COLINDANDO CON SANCHEZ RAMIREZ YENY PAOLA CON NÚMERO PREDIAL 505680500000000000000000000000. POR EL ESTE: LINDERO 2: INICIA EN EL PUNTO 2 CON COORDENADAS N=2056202.32M, E-5126550.46M EN LÍNEA RECTA Y EN SENTIDO SURESTE EN DISTANCIA DE 8.99M HASTA EL PUNTO 3 CON COORDENADAS N=2056195.65M, E=5126556.5OM, COLINDANDO CON NACION CON NÚMERO PREDIAL 505680500000000000000000000000. POR EL SUR: LINDERO 3: INICIA EN EL PUNTO 3 CON COORDENADAS N=2056195.65M, E-5126556.50M EN LÍNEA RECTA Y EN SENTIDO SUROESTE EN DISTANCIA DE 17.50M HASTA EL PUNTO 4 CON COORDENADAS N=2056183.90M, E=5126543.53M, COLINDANDO CON NACION CON NÚMERO PREDIAL 505680500000000000000000000000. POR EL OESTE: LINDERO 4: INICIA EN EL PUNTO 4 CON COORDENADAS N=2056183.90M, E-5126543.53M EN LÍNEA RECTA Y EN SENTIDO NOROESTE EN DISTANCIA DE 9.00M HASTA EL PUNTO 1 CON COORDENADAS N=2056190.57M, E=5126537.49M, COLINDANDO CON NACION CON NÚMERO PREDIAL 505680500000000000000000000000 Y ENCIERRA.</t>
  </si>
  <si>
    <t>234-31221</t>
  </si>
  <si>
    <t xml:space="preserve">ARTICULO 8 PARÁGRAFO 1º. DE LA LEY 1579 DE 2012. ARTICULO 8 PARÁGRAFO 1º. DE LA LEY 1579 DE 2012. COMPRENDIDO DENTRO DE LOS SIGUIENTES LINDEROS: ### PUNTO DE PARTIDA: POR EL NORTE: LINDERO 1: INICIA EN EL PUNTO 1 CON COORDENADAS N=2056183.23M, E=5126407.14M EN LÍNEA RECTA Y EN SENTIDO NORESTE EN DISTANCIA DE 14.6M HASTA EL PUNTO 2 CON COORDENADAS N=2056191.62M, E=5126419.16M, COLINDANDO CON NACION CON NÚMERO PREDIAL 505680500000000560008000000000. POR EL ESTE: LINDERO 2: INICIA EN EL PUNTO 2 CON COORDENADAS N=2056191.62M, E=5126419.16M EN LÍNEA RECTA Y EN SENTIDO SURESTE EN DISTANCIA DE 14.59M HASTA EL PUNTO 3 CON COORDENADAS  N=2056181.01M, E=5126429.17M, COLINDANDO CON NACION CON NÚMERO PREDIAL 505680500000000560008000000000.POR EL SUR: INICIA EN EL PUNTO 3 CON COORDENADAS N=2056181.01M, E=5126429.17M EN LÍNEA RECTA Y EN SENTIDO NOROESTE EN DISTANCIA DE 14.59M HASTA EL PUNTO 4 CON COORDENADAS N=2056172.24M, E=5126417.51M, COLINDANDO CON NACION CON NÚMERO PREDIAL 505680500000000560008000000000 POR EL OESTE: LINDERO 3: INICIA EN EL PUNTO 4 CON COORDENADAS N=2056172.24M, E=5126417.51M EN LÍNEA RECTA Y EN SENTIDO NOROESTE EN DISTANCIA DE 15.1M HASTA EL PUNTO 1 CON COORDENADAS N=2056183.23M, E=5126407.14M, COLINDANDO CON AYDEE ESPERANZA CORREDOR GARZON CON NÚMERO PREDIAL 505680500000000560009000000000 Y ENCIERRA. ###_x000D_
</t>
  </si>
  <si>
    <t>234-31222</t>
  </si>
  <si>
    <t xml:space="preserve">ARTICULO 8 PARÁGRAFO 1º. DE LA LEY 1579 DE 2012. ARTICULO 8 PARÁGRAFO 1º. DE LA LEY 1579 DE 2012. COMPRENDIDO DENTRO DE LOS SIGUIENTES LINDEROS: ### PUNTO DE PARTIDA: POR EL NORTE: LINDERO 1: INICIA EN EL PUNTO 1 CON COORDENADAS N=2056067.59M, E=5126441.11M EN LÍNEA RECTA Y EN SENTIDO NORESTE EN DISTANCIA DE 19.87M HASTA EL PUNTO 2 CON COORDENADAS N=2056077.56M, E=5126458.30M, COLINDANDO CON LA NACION CON NÚMERO PREDIAL 505680000000000000000000000000. POR EL ESTE: LINDERO 2: INICIA EN EL PUNTO 2 CON COORDENADAS N=2056077.56M, E=5126458.30M EN LÍNEA RECTA Y EN SENTIDO SURESTE EN DISTANCIA DE 15.23M HASTA EL PUNTO 3 CON COORDENADAS N=2056064.24M, E=5126465.68M, COLINDANDO CON JUAN BAUTISTA VANEGAS CON NÚMERO PREDIAL 505680500000000000000000000000. POR EL SUR: LINDERO 3: INICIA EN EL PUNTO 3 CON COORDENADAS N=2056064.24M, E=5126465.68M EN LÍNEA RECTA Y EN SENTIDO SUROESTE EN DISTANCIA DE 9.49M HASTA EL PUNTO 4 CON COORDENADAS N=2056059.61M, E=5126457.39M, COLINDANDO CON JORGE VIDAL BOHORQUEZ MARTINEZ CON NÚMERO PREDIAL 505680500000000000000000000000. LINDERO 4: INICIA EN EL PUNTO 4 CON COORDENADAS N=2056059.61M, E=5126457.39M EN LÍNEA RECTA Y EN SENTIDO SUROESTE EN DISTANCIA DE 9.32M HASTA EL PUNTO 5 CON COORDENADAS N=2056055.10M, E=5126449.23 M, COLINDANDO CON JORGE ALBERTO BOHORQUEZ TORRES CON NÚMERO PREDIAL 505680500000000000000000000000. POR EL OESTE: LINDERO 5: INICIA EN EL PUNTO 5 CON COORDENADAS N=2056055.10M, E=5126449.23M EN LÍNEA RECTA Y EN SENTIDO NOROESTE EN DISTANCIA DE 14.89M HASTA EL PUNTO 1 CON COORDENADAS N=2056067.59M, E=5126441.11M, COLINDANDO CON BARON TRIANA DIANY KATERINE CON NÚMERO PREDIAL 505680500000000000000000000000 Y ENCIERRA. ###_x000D_
</t>
  </si>
  <si>
    <t>234-31223</t>
  </si>
  <si>
    <t xml:space="preserve">ARTICULO 8 PARÁGRAFO 1º. DE LA LEY 1579 DE 2012. ARTICULO 8 PARÁGRAFO 1º. DE LA LEY 1579 DE 2012. COMPRENDIDO DENTRO DE LOS SIGUIENTES LINDEROS: ### PUNTO DE PARTIDA: POR EL NORTE: LINDERO 1: INICIA EN EL PUNTO 1 CON COORDENADAS N=2056294.48M, E=5126853.25M EN LÍNEA RECTA Y EN SENTIDO NORESTE EN DISTANCIA DE 10.14M HASTA EL PUNTO 2 CON COORDENADAS N=2056299.71M, E=5126861.94M, COLINDANDO CON CARLOS ALFONSO LEON GARCES CON NÚMERO PREDIAL 505680500000000000000000000000. POR EL ESTE: LINDERO 2: INICIA EN EL PUNTO 2 CON COORDENADAS N=2056299.71M, E=5126861.94M EN LÍNEA RECTA Y EN SENTIDO SURESTE EN DISTANCIA DE 15.41M HASTA EL PUNTO 3 CON COORDENADAS N=2056287.61M, E=5126871.48M, COLINDANDO CON MEIBER JUNIN GARCES GUERRA CON NÚMERO PREDIAL 505680500000000000000000000000. POR EL SUR: LINDERO 3: INICIA EN EL PUNTO 3 CON COORDENADAS N=2056287.61M, E=5126871.48M EN LÍNEA RECTA Y EN SENTIDO SUROESTE EN DISTANCIA DE 11.14M HASTA EL PUNTO 4 CON COORDENADAS N=2056281.09M, E=5126862.45M, COLINDANDO CON NACION CON NÚMERO PREDIAL 505680500000000000000000000000. POR EL OESTE: LINDERO 4: INICIA EN EL PUNTO 4 CON COORDENADAS N=2056281.09M, E=5126862.45M EN LÍNEA RECTA Y EN SENTIDO NOROESTE EN DISTANCIA DE 16.24M HASTA EL PUNTO 1 CON COORDENADAS N=2056294.48M, E=5126853.25M, COLINDANDO CON NUBIS ULSALIDE GARCES GUERRA CON NÚMERO PREDIAL 505680500000000000000000000000 Y ENCIERRA. ###_x000D_
</t>
  </si>
  <si>
    <t>234-31224</t>
  </si>
  <si>
    <t xml:space="preserve">ARTICULO 8 PARÁGRAFO 1º. DE LA LEY 1579 DE 2012. ARTICULO 8 PARÁGRAFO 1º. DE LA LEY 1579 DE 2012. COMPRENDIDO DENTRO DE LOS SIGUIENTES LINDEROS: ### PUNTO DE PARTIDA: POR EL NORTE: LINDERO 1: INICIA EN EL PUNTO 1 CON COORDENADAS N=2056306.42M, E=5126545.58M EN LÍNEA RECTA Y EN SENTIDO NORESTE EN DISTANCIA DE 15.50M HASTA EL PUNTO 2 CON COORDENADAS N=2056315.82M, E=5126557.91M, COLINDANDO CON NACION CON NÚMERO PREDIAL 505680500000000360002000000000. POR EL ESTE: LINDERO 2: INICIA EN EL PUNTO 2 CON COORDENADAS N=2056315.82M, E=5126557.91M EN LÍNEA RECTA Y EN SENTIDO SURESTE EN DISTANCIA DE 19.81M HASTA EL PUNTO 3 CON COORDENADAS N=2056300.06M, E=5126569.93M, COLINDANDO CON ANA CECILIA BERNAL LEON CON NÚMERO PREDIAL 505680500000000360008000000000. POR EL SUR: LINDERO 3: INICIA EN EL PUNTO 3 CON COORDENADAS N=2056300.06M, E=5126569.93M EN LÍNEA RECTA Y EN SENTIDO SUROESTE EN DISTANCIA DE 16.23M HASTA EL PUNTO 4 CON COORDENADAS N=2056290.37M, E=5126556.91M , COLINDANDO CON NACION CON NÚMERO PREDIAL 505680500000000000000000000000 POR EL OESTE: LINDERO 4: INICIA EN EL PUNTO 4 CON COORDENADAS N=2056290.37M, E=5126556.91M EN LÍNEA RECTA Y EN SENTIDO NOROESTE EN DISTANCIA DE 19.65 M HASTA EL PUNTO 1 CON COORDENADAS N=2056306.42M, E=5126545.58M, COLINDANDO CON NACION CON NÚMERO PREDIAL 505680500000000360010000000000 Y ENCIERRA. ###_x000D_
</t>
  </si>
  <si>
    <t>234-31225</t>
  </si>
  <si>
    <t xml:space="preserve">ARTICULO 8 PARÁGRAFO 1º. DE LA LEY 1579 DE 2012. ARTICULO 8 PARÁGRAFO 1º. DE LA LEY 1579 DE 2012. COMPRENDIDO DENTRO DE LOS SIGUIENTES LINDEROS: ### PUNTO DE PARTIDA: POR EL NORTE: LINDERO 1: INICIA EN EL PUNTO 1 CON COORDENADAS N=2056053.97M, E=5126418.98M EN LÍNEA RECTA Y EN SENTIDO NORESTE EN DISTANCIA DE 12.7M HASTA EL PUNTO 2 CON COORDENADAS N=2056060.61M, E=5126429.82M, COLINDANDO CON NACION CON NÚMERO PREDIAL 505680500000000000000000000000. POR EL ESTE: LINDERO 2: INICIA EN EL PUNTO 2 CON COORDENADAS N=2056060.61M, E=5126429.82M EN LÍNEA RECTA Y EN SENTIDO SURESTE EN DISTANCIA DE 15.0M HASTA EL PUNTO 3 CON COORDENADAS N=2056047.98M, E=5126438.03M, COLINDANDO CON BARON TRIANA DIANY KATERINE CON NÚMERO PREDIAL 505680500000000000000000000000. POR EL SUR: LINDERO 3: INICIA EN EL PUNTO 3 CON COORDENADAS N=2056047.98M, E=5126438.03M EN LÍNEA RECTA Y EN SENTIDO SUROESTE EN DISTANCIA DE 10.1M HASTA EL PUNTO 4 CON COORDENADAS N=2056042.52M, E=5126429.45M, COLINDANDO CON ANDRES FELIPE OROZCO DIAZ CON NÚMERO PREDIAL 505680500000000000000000000000. LINDERO 4: INICIA EN EL PUNTO 4 CON COORDENADAS N=2056042.52M, E=5126429.45M EN LÍNEA RECTA Y EN SENTIDO SUROESTE EN DISTANCIA DE 2.5M HASTA EL PUNTO 5 CON COORDENADAS N=2056041.15M, E=5126427.31M, COLINDANDO CON YINA PATRICIA DIAZ ROCHA CON NÚMERO PREDIAL 505680500000000000000000000000. POR EL OESTE: LINDERO 5: INICIA EN EL PUNTO 5 CON COORDENADAS N=2056041.15M, E=5126427.31M EN LÍNEA RECTA Y EN SENTIDO NOROESTE EN DISTANCIA DE 15.2M HASTA EL PUNTO 1 CON COORDENADAS N=2056053.97M, E=5126418.98M, COLINDANDO CON OFELIA TRIANA TINOCO CON NÚMERO PREDIAL 505680500000000000000000000000 Y ENCIERRA. ###_x000D_
</t>
  </si>
  <si>
    <t>234-31226</t>
  </si>
  <si>
    <t>ARTICULO 8 PARÁGRAFO 1º. DE LA LEY 1579 DE 2012. ARTICULO 8 PARÁGRAFO 1º. DE LA LEY 1579 DE 2012. POR EL NORTE: LINDERO 1: INICIA EN EL PUNTO 1 CON COORDENADAS N=2056168.70M, E=5126721.30M EN LÍNEA RECTA Y EN SENTIDO NORESTE EN DISTANCIA DE 23.49M HASTA EL PUNTO 2 CON COORDENADAS N=2056182.60M, E-5126740.24M, COLINDANDO CON NACION SIN NÚMERO PREDIAL. POR EL ESTE: LINDERO 2: INICIA EN EL PUNTO 2 CON COORDENADAS N=2056182.60M, E=5126740.24M EN LÍNEA RECTA Y EN SENTIDO SURESTE EN DISTANCIA DE 17.19M HASTA EL PUNTO 3 CON COORDENADAS N=2056167.63M, E=5126748.71M, COLINDANDO CON NACION CON NÚMERO PREDIAL 505680500000000540002000000000. POR EL SUR: LINDERO 3: INICIA EN EL PUNTO 3 CON COORDENADAS N=2056167.63M, E=5126748.71M EN LÍNEA RECTA Y EN SENTIDO SUROESTE EN DISTANCIA DE 23.48M HASTA EL PUNTO 4 CON COORDENADAS N=2056153.73M, E=5126729.77M, COLINDANDO CON AYDEE ESPERANZA CORREDOR GARZON CON NÚMERO PREDIAL 50568050000000054000400000000. POR EL OESTE: LINDERO 4: INICIA EN EL PUNTO 4 CON COORDENADAS N=2056153.73M, E=5126729.77M EN LÍNEA RECTA Y EN SENTIDO NOROESTE EN DISTANCIA DE 17.19M HASTA EL PUNTO 1 CON COORDENADAS N=2056168.70M, E=5126721.30M, COLINDANDO CON NACION SIN NÚMERO PREDIAL.</t>
  </si>
  <si>
    <t>234-31227</t>
  </si>
  <si>
    <t>ARTICULO 8 PARÁGRAFO 1º. DE LA LEY 1579 DE 2012. ARTICULO 8 PARÁGRAFO 1º. DE LA LEY 1579 DE 2012. POR EL NORTE: LINDERO 1: INICIA EN EL PUNTO1 CON COORDENADAS N=2056333.90M, E=5126745.85M EN LÍNEA RECTA Y EN SENTIDO NORESTE EN DISTANCIA DE 14.09M HASTA EL PUNTO 2 CON COORDENADAS N=2056342.23M, E=5126757.22M, COLINDANDO CON JOSE OMAR URRUTIA LOPEZ CON NÚMERO PREDIAL 505680500000000440001000000000. POR EL ESTE: LINDERO 2: INICIA EN EL PUNTO 2 CON COORDENADAS N=2056342.23M, E=5126757.22M EN LÍNEA QUEBRADA Y EN SENTIDO SURESTE EN DISTANCIA DE 19,99M HASTA EL PUNTO 3 CON COORDENADAS N=2056324.85M, E=5126767.11M, COLINDANDO CON NACION CON NÚMERO PREDIAL 505680500000000000000000000000. POR EL SUR: LINDERO 3: INICIA EN EL PUNTO 3 CON COORDENADAS N=2056324.85M, E-5126767.11M EN LÍNEA QUEBRADA Y EN SENTIDO SUROESTE EN DISTANCIA DE 13.99M HASTA EL PUNTO 4 CON COORDENADAS N=2056316.57M, E=5126755.83M, COLINDANDO CON NACION CON NÚMERO PREDIAL 505680500000000000000000000000. POR EL OESTE: LINDERO 4: INICIA EN EL PUNTO 4 CON COORDENADAS N=2056316.57M, E=5126755.83M EN LÍNEA RECTA Y EN SENTIDO NOROESTE EN DISTANCIA DE 19.99M HASTA EL PUNTO 1 CON COORDENADAS N=2056333.90M, E=5126745.85M, COLINDANDO CON JAZMIN LARA SANCHEZ CON NÚMERO PREDIAL 505680500000000440003000000000.</t>
  </si>
  <si>
    <t>234-31228</t>
  </si>
  <si>
    <t>ARTICULO 8 PARÁGRAFO 1º. DE LA LEY 1579 DE 2012. ARTICULO 8 PARÁGRAFO 1º. DE LA LEY 1579 DE 2012. POR EL NORTE: LINDERO 1: INICIA EN EL PUNTO 1 CON COORDENADAS N=2056548.25M, E-5126794.41M EN LÍNEA RECTA Y EN SENTIDO NORESTE EN DISTANCIA DE 11.58M HASTA EL PUNTO 2 CON COORDENADAS N=2056554.28M, E=5126804.31M, COLINDANDO CON DIANA CAROLINA BONA SALCEDO CON NÚMERO PREDIAL 505680500000000080006000000000. POR EL ESTE: LINDERO 2: INICIA EN EL PUNTO 2 CON COORDENADAS N=2056554.28M, E=5126804.31M EN LÍNEA RECTA Y EN SENTIDO SURESTE EN DISTANCIA DE 7.19M HASTA EL PUNTO 3 CON COORDENADAS N=2056548.14M, E-5126808.05M, COLINDANDO CON NACION CON NÚMERO PREDIAL 505680500000000080007000000000. POR EL SUR: LINDERO 3: INICIA EN EL PUNTO 3 CON COORDENADAS N=2056548.14M, E=5126808.05M EN LÍNEA RECTA Y EN SENTIDO SUROESTE EN DISTANCIA DE 11.58M HASTA EL PUNTO 4 CON COORDENADAS N-2056542.11M, E=5126798.15M, COLINDANDO CON NACION CON NÚMERO PREDIAL 505680500000000000000000000000. POREL OESTE: LINDERO 4: INICIA EN EL PUNTO 4 CON COORDENADAS N=2056542.11M, E=5126798.15M EN LÍNEA RECTA Y EN SENTIDO NOROESTE EN DISTANCIA DE 7.19M HASTA EL PUNTO 1 CON COORDENADAS N=2056548.25M, E-5126794.41M, COLINDANDO CON NACION CON NÚMERO PREDIAL 505680500000000080007000000000 Y ENCIERRA.</t>
  </si>
  <si>
    <t>234-31229</t>
  </si>
  <si>
    <t>ARTICULO 8 PARÁGRAFO 1º. DE LA LEY 1579 DE 2012. ARTICULO 8 PARÁGRAFO 1º. DE LA LEY 1579 DE 2012. POR EL NORTE: LINDERO 1: INICIA EN EL PUNTO 1 CON COORDENADAS N=2056218.48M, E=5126860.05M LÍNEA RECTA Y EN SENTIDO NORESTE EN DISTANCIA DE 14.40M HASTA EL PUNTO 2 CON COORDENADAS N=2056227.35M, E=5126871.39M, COLINDANDO CON LA NACION CON NÚMERO PREDIAL 505680000000000000000000000000. POR EL ESTE: LINDERO 2: INICIA EN EL PUNTO 2 CON COORDENADAS N=2056227.35M, E=5126871.39M EN LÍNEA RECTA Y EN SENTIDO SURESTE EN DISTANCIA DE 13.99M HASTA EL PUNTO 3 CON COORDENADAS N=2056216.32M, E-5126880.01M, COLINDANDO CON JHON MANUEL BOLAÑOS GAVIRIA CON NÚMERO PREDIAL 505680500000000000000000000000. POR EL SUR: LINDERO 3: INICIA EN EL PUNTO 3 CON COORDENADAS N=2056216.32M, E=5126880.01M EN LÍNEA RECTA Y EN SENTIDO SUROESTE EN DISTANCIA DE 14.39M HASTA EL PUNTO 4 CON COORDENADAS N=2056207,45M, E=5126868.67M, COLINDANDO CON LA NACION CON NÚMERO PREDIAL 505680000000000000000000000000.POR EL OESTE: LINDERO 4: INICIA EN EL PUNTO 4 CON COORDENADAS N=205620745M, E-5126868.67M EN LÍNEA RECTA Y EN SENTIDO NOROESTE EN DISTANCIA DE 14.00M HASTA EL PUNTO 1 CON COORDENADAS N=2056218.48M, E5126860.05M, COLINDANDO CON RAFAEL RICARDO BOLAÑOS GAVIRIA CON NÚMERO PREDIAL 505680500000000000000000000000 Y ENCIERRA.</t>
  </si>
  <si>
    <t>234-31230</t>
  </si>
  <si>
    <t xml:space="preserve">ARTICULO 8 PARÁGRAFO 1º. DE LA LEY 1579 DE 2012. ARTICULO 8 PARÁGRAFO 1º. DE LA LEY 1579 DE 2012. COMPRENDIDO DENTRO DE LOS SIGUIENTES LINDEROS: ### PUNTO DE PARTIDA: POR EL NORTE: LINDERO 1: INICIA EN EL PUNTO 1 CON COORDENADAS N=2056429.80M, E=5126775.66M EN LÍNEA RECTA Y EN SENTIDO NORESTE EN DISTANCIA DE 14.79M HASTA EL PUNTO 2 CON COORDENADAS N=2056435.02M, E=5126789.50M, COLINDANDO CON LA NACION CON NÚMERO PREDIAL 505680000000000000000000000000. POR EL ESTE: LINDERO 2: INICIA EN EL PUNTO 2 CON COORDENADAS N=2056435.02M, E=5126789.50M EN LÍNEA RECTA Y EN SENTIDO SURESTE EN DISTANCIA DE 19.21M HASTA EL PUNTO 3 CON COORDENADAS N=2056419.14M, E=5126800.32M, COLINDANDO CON ENNA MARITZA BARON VARON CON NÚMERO PREDIAL 505680500000000390004000000000. LINDERO 3: INICIA EN EL PUNTO 3 CON COORDENADAS N=2056419.14M, E=5126800.32M EN LÍNEA RECTA Y EN SENTIDO SURESTE EN DISTANCIA DE 19.22M HASTA EL PUNTO 4 CON COORDENADAS N=2056403.28M, E=5126811.20M, COLINDANDO CON ENNA MARITZA BARON VARON CON NÚMERO PREDIAL 505680500000000390004000000000. POR EL SUR: LINDERO 4: INICIA EN EL PUNTO 4 CON COORDENADAS N=2056403.28M, E=5126811.20M EN LÍNEA RECTA Y EN SENTIDO OESTE EN DISTANCIA DE 22.27M HASTA EL PUNTO 5 CON COORDENADAS N=2056401.24M, E=5126789.01M, COLINDANDO CON LA NACION CON NÚMERO PREDIAL 505680000000000000000000000000. POR EL OESTE: LINDERO 5: INICIA EN EL PUNTO 5 CON COORDENADAS N=2056401.24M, E=5126789.01M EN LÍNEA RECTA Y EN SENTIDO NOROESTE EN DISTANCIA DE 31.52M HASTA EL PUNTO 1 CON COORDENADAS N=2056429.80M, E=5126775.66M, COLINDANDO CON JOSE ALVARO BETANCOURT SANCHEZ CON NÚMERO PREDIAL 505680500000000390003000000000 Y ENCIERRA. ###_x000D_
</t>
  </si>
  <si>
    <t>234-31231</t>
  </si>
  <si>
    <t xml:space="preserve">ARTICULO 8 PARÁGRAFO 1º. DE LA LEY 1579 DE 2012. ARTICULO 8 PARÁGRAFO 1º. DE LA LEY 1579 DE 2012. COMPRENDIDO DENTRO DE LOS SIGUIENTES LINDEROS: ### PUNTO DE PARTIDA: POR EL NORTE: LINDERO 1: INICIA EN EL PUNTO 1 CON COORDENADAS N=2056435.02M, E=5126789.50M EN LÍNEA RECTA Y EN SENTIDO NORESTE EN DISTANCIA DE 19.62M HASTA EL PUNTO 2 CON COORDENADAS N=2056442.39M, E=5126807.69M, COLINDANDO CON LA NACION CON NÚMERO PREDIAL 505680000000000000000000000000.POR EL ESTE: LINDERO 2: INICIA EN EL PUNTO 2 CON COORDENADAS N=2056442.39M, E=5126807.69M EN LÍNEA RECTA Y EN SENTIDO SURESTE EN DISTANCIA DE 20.65M HASTA EL PUNTO 3 CON COORDENADAS N=2056425.34M, E=5126819.35M, COLINDANDO CON NACION CON NÚMERO PREDIAL 505680500000000000000000000000. POR EL SUR: LINDERO 3: INICIA EN EL PUNTO 3 CON COORDENADAS N=2056425.34M, E=5126819.35M EN LÍNEA RECTA Y EN SENTIDO SUROESTE EN DISTANCIA DE 20.00M HASTA EL PUNTO 4 CON COORDENADAS N=2056419.14M, E=5126800.32M, COLINDANDO CON ENNA MARITZA BARON VARON CON NÚMERO PREDIAL 505680500000000390004000000000. POR EL OESTE: LINDERO 4: INICIA EN EL PUNTO 4 CON COORDENADAS N=2056419.14M, E=5126800.32M EN LÍNEA RECTA Y EN SENTIDO NOROESTE EN DISTANCIA DE 19.21M HASTA EL PUNTO 1 CON COORDENADAS N=2056435.02M, E=5126789.50M, COLINDANDO CON LUIS CARLOS UBAQUE AMADOR CON NÚMERO PREDIAL 505680500000000390003000000000 Y ENCIERRA. ###_x000D_
</t>
  </si>
  <si>
    <t>234-31232</t>
  </si>
  <si>
    <t xml:space="preserve">ARTICULO 8 PARÁGRAFO 1º. DE LA LEY 1579 DE 2012. ARTICULO 8 PARÁGRAFO 1º. DE LA LEY 1579 DE 2012. COMPRENDIDO DENTRO DE LOS SIGUIENTES LINDEROS: ### PUNTO DE PARTIDA: POR EL NORTE: LINDERO 1: INICIA EN EL PUNTO 1 CON COORDENADAS N=2056438.54M, E=5126843.09M EN LÍNEA RECTA Y EN SENTIDO NORESTE EN DISTANCIA DE 17.94M HASTA EL PUNTO 2 CON COORDENADAS N=2056447.25M, E=5126858.77M, COLINDANDO CON NACION CON NÚMERO PREDIAL 505680500000000000000000000000. POR EL ESTE: LINDERO 2: INICIA EN EL PUNTO 2 CON COORDENADAS N=2056447.25M, E=5126858.77M EN LÍNEA RECTA Y EN SENTIDO SURESTE EN DISTANCIA DE 7.81M HASTA EL PUNTO 3 CON COORDENADAS N=2056442.02M, E=5126864.59M, COLINDANDO CON MARTHA CECILIA FULA MORALES CON NÚMERO PREDIAL 505680500000000000000000000000. POR EL SUR: LINDERO 3: INICIA EN EL PUNTO 3 CON COORDENADAS N=2056442.02M, E=5126864.59M EN LÍNEA RECTA Y EN SENTIDO SUROESTE EN DISTANCIA DE 19.36M HASTA EL PUNTO 4 CON COORDENADAS N=2056430.52M, E=5126849.01M, COLINDANDO CON MARIA DEL CARMEN VASQUEZ CON NÚMERO PREDIAL 505680500000000000000000000000. POR EL OESTE: LINDERO 4: INICIA EN EL PUNTO 4 CON COORDENADAS N=2056430.52M, E=5126849.01M EN LÍNEA RECTA Y EN SENTIDO NOROESTE EN DISTANCIA DE 9.97M HASTA EL PUNTO 1 CON COORDENADAS N=2056438.54M, E=5126843.09M, COLINDANDO CON INDETERMINADO SIN NÚMERO PREDIAL. ###_x000D_
</t>
  </si>
  <si>
    <t>234-31233</t>
  </si>
  <si>
    <t xml:space="preserve">ARTICULO 8 PARÁGRAFO 1º. DE LA LEY 1579 DE 2012. ARTICULO 8 PARÁGRAFO 1º. DE LA LEY 1579 DE 2012. COMPRENDIDO DENTRO DE LOS SIGUIENTES LINDEROS: ### PUNTO DE PARTIDA: POR EL NORTE: LINDERO 1: INICIA EN EL PUNTO 1 CON COORDENADAS N=2056270.08M, E=5126467.14M EN LÍNEA RECTA Y EN SENTIDO NORESTE EN DISTANCIA DE 15.99M HASTA EL PUNTO 2 CON COORDENADAS N=2056279.92M, E=5126479.75M, COLINDANDO CON NACION SIN NÚMERO PREDIAL. POR EL ESTE: LINDERO 2: INICIA EN EL PUNTO 2 CON COORDENADAS N=2056279.92M, E=5126479.75M EN LÍNEA RECTA Y EN SENTIDO SURESTE EN DISTANCIA DE 21.48M HASTA EL PUNTO 3 CON COORDENADAS N=2056262.96M, E=5126492.93M, COLINDANDO CON DULYN YANLEIDY SANCHEZ RUBIO CON NÚMERO PREDIAL 505680500000000370004000000000. POR EL SUR: LINDERO 3: INICIA EN EL PUNTO 3 CON COORDENADAS N=2056262.96M, E=5126492.93M EN LÍNEA RECTA Y EN SENTIDO SUROESTE EN DISTANCIA DE 15.88M HASTA EL PUNTO 4 CON COORDENADAS N=2056253.21M, E=5126480.39M, COLINDANDO CON WALTER GEOVANNI SALDAA RAMIREZ CON NÚMERO PREDIAL 505680500000000370008000000000. POR EL OESTE: LINDERO 4: INICIA EN EL PUNTO 4 CON COORDENADAS N=2056253.21M, E=5126480.39M EN LÍNEA RECTA Y EN SENTIDO NOROESTE EN DISTANCIA DE 21.44M HASTA EL PUNTO 1 CON COORDENADAS N=2056270.08M, E=5126467.14M, COLINDANDO CON NACION CON NÚMERO PREDIAL 505680500000000370002000000000. ###_x000D_
</t>
  </si>
  <si>
    <t>234-31234</t>
  </si>
  <si>
    <t xml:space="preserve">ARTICULO 8 PARÁGRAFO 1º. DE LA LEY 1579 DE 2012. ARTICULO 8 PARÁGRAFO 1º. DE LA LEY 1579 DE 2012. COMPRENDIDO DENTRO DE LOS SIGUIENTES LINDEROS: ### PUNTO DE PARTIDA: POR EL NORTE: LINDERO 1: INICIA EN EL PUNTO 1 CON COORDENADAS N=2056197.24M, E=5126336.78M EN LÍNEA RECTA Y EN SENTIDO NORESTE EN DISTANCIA DE 19.61M HASTA EL PUNTO 2 CON COORDENADAS N=2056208.61M, E=5126352.77M, COLINDANDO CON LUCIA ESPINOSA MALDONADO CON NÚMERO PREDIAL 505680500000000170006000000000. POR EL ESTE: LINDERO 2: INICIA EN EL PUNTO 2 CON COORDENADAS N=2056208.61M, E=5126352.77M EN LÍNEA RECTA Y EN SENTIDO SURESTE EN DISTANCIA DE 22.22M HASTA EL PUNTO 3 CON COORDENADAS N=2056190.22M, E=5126365.25M, COLINDANDO CON ALVARO SANCHEZ BONILLA CON NÚMERO PREDIAL 505680500000000170011000000000. POR EL SUR: LINDERO 3: INICIA EN EL PUNTO 3 CON COORDENADAS N=2056190.22M, E=5126365.25M EN LÍNEA RECTA Y EN SENTIDO SUROESTE EN DISTANCIA DE 17.96M HASTA EL PUNTO 4 CON COORDENADAS N=2056180.19M, E=5126350.34M, COLINDANDO CON LA NACION CON NÚMERO PREDIAL 505680000000000000000000000000. POR EL OESTE: LINDERO 4: INICIA EN EL PUNTO 4 CON COORDENADAS N=2056180.19M, E=5126350.34M EN LÍNEA RECTA Y EN SENTIDO NOROESTE EN DISTANCIA DE 21.78M HASTA EL PUNTO 1 CON COORDENADAS N=2056197.24M, E=5126336.78M, COLINDANDO CON EGNY MAGALY SANCHEZ CARDENAS CON NÚMERO PREDIAL 505680500000000170012000000000 Y ENCIERRA. ###_x000D_
</t>
  </si>
  <si>
    <t>234-31235</t>
  </si>
  <si>
    <t xml:space="preserve">ARTICULO 8 PARÁGRAFO 1º. DE LA LEY 1579 DE 2012. ARTICULO 8 PARÁGRAFO 1º. DE LA LEY 1579 DE 2012. COMPRENDIDO DENTRO DE LOS SIGUIENTES LINDEROS: ### PUNTO DE PARTIDA: POR EL NORTE: LINDERO 1: INICIA EN EL PUNTO 1 CON COORDENADAS N=2056343.93M, E=5126590.60M EN LÍNEA RECTA Y EN SENTIDO NORESTE EN DISTANCIA DE 16.22M HASTA EL PUNTO 2 CON COORDENADAS N=2056353.64M, E=5126603.60M, COLINDANDO CON SALUSTIANO GARCIA TOBAR CON NÚMERO PREDIAL 505680500000000360006000000000. POR EL ESTE: LINDERO 2: INICIA EN EL PUNTO 2 CON COORDENADAS N=2056353.64M, E=5126603.60M EN LÍNEA RECTA Y EN SENTIDO SURESTE EN DISTANCIA DE 23.00 M HASTA EL PUNTO 3 CON COORDENADAS N=2056333.84M, E=5126615.32M, COLINDANDO CON LA NACION CON NÚMERO PREDIAL 50568000000000000000000000000. POR EL SUR: LINDERO 3: INICIA EN EL PUNTO 3 CON COORDENADAS N=2056333.84M, E=5126615.32M, EN LÍNEA RECTA Y EN SENTIDO SUROESTE EN DISTANCIA DE 15.87 M HASTA EL PUNTO 4 CON COORDENADAS N=2056324.30M, E=5126602.49M, COLINDANDO CON COLINDANDO CON LA NACION CON NÚMERO PREDIAL 505680000000000000000000000000 POR EL OESTE: LINDERO 4: INICIA EN EL PUNTO 4 CON COORDENADAS N=2056324.30M, E=5126602.49M EN LÍNEA RECTA Y EN SENTIDO NOROESTE EN DISTANCIA DE 22.96M HASTA EL PUNTO 1 CON COORDENADAS N=2056343.93M, E=5126590.60M, COLINDANDO CON ANA CECILIA BERNAL LEON CON NÚMERO PREDIAL 505680500000000360008000000000 Y ENCIERRA. ###_x000D_
</t>
  </si>
  <si>
    <t>234-31236</t>
  </si>
  <si>
    <t xml:space="preserve">ARTICULO 8 PARÁGRAFO 1º. DE LA LEY 1579 DE 2012. ARTICULO 8 PARÁGRAFO 1º. DE LA LEY 1579 DE 2012. COMPRENDIDO DENTRO DE LOS SIGUIENTES LINDEROS: ### PUNTO DE PARTIDA: POR EL NORTE: LINDERO 1: INICIA EN EL PUNTO 1 CON COORDENADAS N=2056511.55M, E=5126758.98M EN LÍNEA RECTA Y EN SENTIDO NORESTE EN DISTANCIA DE 11.08M HASTA EL PUNTO 2 CON COORDENADAS N=2056517.90M, E=5126768.06M, COLINDANDO CON LA NACION CON NÚMERO PREDIAL 505680500000000000000000000000. POR EL ESTE: LINDERO 2: INICIA EN EL PUNTO 2 CON COORDENADAS N=2056517.90M, E=5126768.06M EN LÍNEA RECTA Y EN SENTIDO SURESTE EN DISTANCIA DE 20.51M HASTA EL PUNTO 3 CON COORDENADAS N=2056500.96M, E=5126779.62M, COLINDANDO CON DAYANA VASQUEZ CON NÚMERO PREDIAL 505680500000000300004000000000. POR EL SUR: LINDERO 3: INICIA EN EL PUNTO 3 CON COORDENADAS N=2056500.96M, E=5126779.62M EN LÍNEA RECTA Y EN SENTIDO SUROESTE EN DISTANCIA DE 9.20M HASTA EL PUNTO 4 CON COORDENADAS N=2056498.42M, E=5126770.78M, COLINDANDO CON JULIAN DAVID RODRIGUEZ ROLDN CON NÚMERO PREDIAL 505680500000000300007000000000. POR EL OESTE: LINDERO 4: INICIA EN EL PUNTO 4 CON COORDENADAS N=2056498.42M, E=5126770.78M EN LÍNEA RECTA Y EN SENTIDO NOROESTE EN DISTANCIA DE 17.65M HASTA EL PUNTO 1 CON COORDENADAS N=2056511.55M, E=5126758.98M, COLINDANDO CON LA NACION CON NÚMERO PREDIAL 505680500000000300003000000000 Y ENCIERRA. ###_x000D_
</t>
  </si>
  <si>
    <t>234-31237</t>
  </si>
  <si>
    <t xml:space="preserve">ARTICULO 8 PARÁGRAFO 1º. DE LA LEY 1579 DE 2012. ARTICULO 8 PARÁGRAFO 1º. DE LA LEY 1579 DE 2012. COMPRENDIDO DENTRO DE LOS SIGUIENTES LINDEROS: ### PUNTO DE PARTIDA: POR EL NORTE: LINDERO 1: INICIA EN EL PUNTO 1 CON COORDENADAS N=2056415.06M, E=5126896.49M EN LÍNEA RECTA Y EN SENTIDO NORESTE EN DISTANCIA DE 15.7M HASTA EL PUNTO 2 CON COORDENADAS N=2056418.83M, E=5126911.74M, COLINDANDO CON NACION CON NÚMERO PREDIAL 505680500000000000000000000000. POR EL ESTE: LINDERO 2: INICIA EN EL PUNTO 2 CON COORDENADAS N=2056418.83M, E=5126911.74M EN LÍNEA RECTA Y EN SENTIDO SURESTE EN DISTANCIA DE 17.66M HASTA EL PUNTO 3 CON COORDENADAS N=2056401.33M, E=5126914.15M, COLINDANDO CON NACION CON NÚMERO PREDIAL 505680500000000000000000000000. POR EL SUR: LINDERO 3: INICIA EN EL PUNTO 3 CON COORDENADAS N=2056401.33M, E=5126914.15M EN LÍNEA RECTA Y EN SENTIDO SUROESTE EN DISTANCIA DE 10.59M HASTA EL PUNTO 4 CON COORDENADAS N=2056397.36M, E=5126904.33M, COLINDANDO CON NACION CON NÚMERO PREDIAL 505680500000000000000000000000. POR EL OESTE: LINDERO 4: INICIA EN EL PUNTO 4 CON COORDENADAS N=2056397.36M, E=5126904.33M EN LÍNEA RECTA Y EN SENTIDO NOROESTE EN DISTANCIA DE 19.36M HASTA EL PUNTO 1 CON COORDENADAS N=2056415.06M, E=5126896.49M, COLINDANDO CON DIANA JUDITH MELENDEZ MANRIQUE CON NÚMERO PREDIAL 505680500000000000000000000000 Y ENCIERRA. ###_x000D_
</t>
  </si>
  <si>
    <t>234-31238</t>
  </si>
  <si>
    <t xml:space="preserve">ARTICULO 8 PARÁGRAFO 1º. DE LA LEY 1579 DE 2012. ARTICULO 8 PARÁGRAFO 1º. DE LA LEY 1579 DE 2012. COMPRENDIDO DENTRO DE LOS SIGUIENTES LINDEROS: ### PUNTO DE PARTIDA: POR EL NORTE: LINDERO 1: INICIA EN EL PUNTO 1 CON COORDENADAS N=2056062.93M, E=5126362.80M EN LÍNEA RECTA Y EN SENTIDO NORESTE EN DISTANCIA DE 10.63M HASTA EL PUNTO 2 CON COORDENADAS N=2056068.93M, E=5126371.58M, COLINDANDO CON NACION CON NÚMERO PREDIAL 505680500000000000000000000000. POR EL ESTE: LINDERO 2: INICIA EN EL PUNTO 2 CON COORDENADAS N=2056068.93M, E=5126371.58M EN LÍNEA RECTA Y EN SENTIDO SURESTE EN DISTANCIA DE 15.38M HASTA EL PUNTO 3 CON COORDENADAS N=2056055.54M, E=5126379.17M, COLINDANDO CON EDGAR FONSECA CLAROS CON NÚMERO PREDIAL 505680500000000000000000000000. POR EL SUR: LINDERO 3: INICIA EN EL PUNTO 3 CON COORDENADAS N=2056055.54M, E=5126379.17M EN LÍNEA RECTA Y EN SENTIDO SUROESTE EN DISTANCIA DE 10.63M HASTA EL PUNTO 4 CON COORDENADAS N=2056049.57M, E=5126370.37M, COLINDANDO CON JOSE ALFONSO PEREZ SAAVEDRA CON NÚMERO PREDIAL 505680500000000000000000000000. POR EL OESTE: LINDERO 4: INICIA EN EL PUNTO 4 CON COORDENADAS N=2056049.57M, E=5126370.37M EN LÍNEA RECTA Y EN SENTIDO NOROESTE EN DISTANCIA DE 15.34M HASTA EL PUNTO 1 CON COORDENADAS N=2056062.93M, E=5126362.80M, COLINDANDO CON EDUARDO REITA CON NÚMERO PREDIAL 505680500000000000000000000000 Y ENCIERRA. ###_x000D_
</t>
  </si>
  <si>
    <t>234-31239</t>
  </si>
  <si>
    <t xml:space="preserve">ARTICULO 8 PARÁGRAFO 1º. DE LA LEY 1579 DE 2012. ARTICULO 8 PARÁGRAFO 1º. DE LA LEY 1579 DE 2012. COMPRENDIDO DENTRO DE LOS SIGUIENTES LINDEROS: ### PUNTO DE PARTIDA: POR EL NORTE: LINDERO 1: INICIA EN EL PUNTO 1 CON COORDENADAS N=2056026.38M, E=5126404.08M EN LÍNEA RECTA Y EN SENTIDO NORESTE EN DISTANCIA DE 8.19M HASTA EL PUNTO 2 CON COORDENADAS N=2056030.78M, E=5126410.99M, COLINDANDO CON ROBINSO MORERA AIZALES CON NÚMERO PREDIAL 505680500000000000000000000000. LINDERO 2: INICIA EN EL PUNTO 2 CON COORDENADAS N=2056030.78M, E=5126410.99M EN LÍNEA RECTA Y EN SENTIDO NORESTE EN DISTANCIA DE 1.83M HASTA EL PUNTO 3 CON COORDENADAS N=2056031.75M, E=5126412.55M, COLINDANDO CON ROBINSO MORERA AIZALES CON NÚMERO PREDIAL 505680500000000000000000000000.POR EL ESTE: LINDERO 3: INICIA EN EL PUNTO 3 CON COORDENADAS N=2056031.75M, E=5126412.55M EN LÍNEA RECTA Y EN SENTIDO SURESTE EN DISTANCIA DE 19.69M HASTA EL PUNTO 4 CON COORDENADAS N=2056015.46M, E=5126423.62M, COLINDANDO CON WILMER ANDREZ BARBOSA CON NÚMERO PREDIAL 505680500000000000000000000000. POR EL SUR: LINDERO 4: INICIA EN EL PUNTO 4 CON COORDENADAS N=2056015.46M, E=5126423.62M EN LÍNEA RECTA Y EN SENTIDO SUROESTE EN DISTANCIA DE 10.27M HASTA EL PUNTO 5 CON COORDENADAS N=2056009.41M, E=5126415.32M COLINDANDO CON NACION CON NÚMERO PREDIAL 505680500000000000000000000000. POR EL OESTE: LINDERO 5: INICIA EN EL PUNTO 5 CON COORDENADAS N=2056009.41M, E=5126415.32M EN LÍNEA RECTA Y EN SENTIDO NOROESTE EN DISTANCIA DE  20.35 M HASTA EL PUNTO 1 CON COORDENADAS N=2056026.38M, E=5126404.08M COLINDANDO CON RIGOBERTO DIAZ CHINGATE CON NÚMERO PREDIAL 505680500000000000000000000000 Y ENCIERRA. ###_x000D_
</t>
  </si>
  <si>
    <t>234-31240</t>
  </si>
  <si>
    <t xml:space="preserve">ARTICULO 8 PARÁGRAFO 1º. DE LA LEY 1579 DE 2012. ARTICULO 8 PARÁGRAFO 1º. DE LA LEY 1579 DE 2012. COMPRENDIDO DENTRO DE LOS SIGUIENTES LINDEROS: ### PUNTO DE PARTIDA: POR EL NORTE: LINDERO 1: INICIA EN EL PUNTO 1 CON COORDENADAS N=2056246.93M, E=5126789.05M EN LÍNEA RECTA Y EN SENTIDO NORESTE EN DISTANCIA DE 20.39M HASTA EL PUNTO 2 CON COORDENADAS N=2056259.13M, E=5126805.38M, COLINDANDO CON JOSE MARTIN BERNATE CON NÚMERO PREDIAL 505680500000000500003000000000.POR EL ESTE: LINDERO 2: INICIA EN EL PUNTO 2 CON COORDENADAS N=2056259.13M, E=5126805.38M EN LÍNEA RECTA Y EN SENTIDO SURESTE EN DISTANCIA DE 16.09M HASTA EL PUNTO 3 CON COORDENADAS N=2056245.15M, E=5126813.36M COLINDANDO CON LA NACION CON NÚMERO PREDIAL 505680000000000000000000000000. POR EL SUR: LINDERO 3: INICIA EN EL PUNTO 3 CON COORDENADAS N=2056245.15M, E=5126813.36M EN LÍNEA RECTA Y EN SENTIDO SUROESTE EN DISTANCIA DE 20.39M HASTA EL PUNTO 4 CON COORDENADAS N=2056233.03M, E=5126796.96M, COLINDANDO CON LA NACION CON NÚMERO PREDIAL 505680000000000000000000000000.POR EL OESTE: LINDERO 4: INICIA EN EL PUNTO 4 CON COORDENADAS N=2056233.03M, E=5126796.96M EN LÍNEA RECTA Y EN SENTIDO NOROESTE EN DISTANCIA DE 16.00M HASTA EL PUNTO 1 CON COORDENADAS N=2056246.93M, E=5126789.05M, COLINDANDO CON FERNANDO ANDRES BERNATE RUIZ CON NÚMERO PREDIAL 505680500000000500005000000000 Y ENCIERRA. ###_x000D_
</t>
  </si>
  <si>
    <t>234-31241</t>
  </si>
  <si>
    <t xml:space="preserve">ARTICULO 8 PARÁGRAFO 1º. DE LA LEY 1579 DE 2012. ARTICULO 8 PARÁGRAFO 1º. DE LA LEY 1579 DE 2012. COMPRENDIDO DENTRO DE LOS SIGUIENTES LINDEROS: ### PUNTO DE PARTIDA: POR EL NORTE: LINDERO 1: INICIA EN EL PUNTO 1 CON COORDENADAS N=2056447.25M, E=5126858.77M EN LÍNEA RECTA Y EN SENTIDO NORESTE EN DISTANCIA DE 14.76M HASTA EL PUNTO 2 CON COORDENADAS N=2056453.56M, E=5126872.12M, COLINDANDO CON CARLOS JAVIER ROA REYES CON NÚMERO PREDIAL 505680500000000000000000000000. POR EL ESTE: LINDERO 2: INICIA EN EL PUNTO 2 CON COORDENADAS N=2056453.56M, E=5126872.12M EN LÍNEA RECTA Y EN SENTIDO SURESTE EN DISTANCIA DE 10.08M HASTA EL PUNTO 3 CON COORDENADAS N=2056448.23M, E=5126880.69M, COLINDANDO CON NACION CON NÚMERO PREDIAL 505680500000000000000000000000. POR EL SUR: LINDERO 3: INICIA EN EL PUNTO 3 CON COORDENADAS N=2056448.23M, E=5126880.69M EN LÍNEA RECTA Y EN SENTIDO SUROESTE EN DISTANCIA DE 15.38M HASTA EL PUNTO 4 CON COORDENADAS N=2056436.79M, E=5126870.40M, COLINDANDO CON ANDERSON JOSE RAMIREZ MORALES CON NÚMERO PREDIAL 505680500000000000000000000000. POR EL OESTE: LINDERO 4: INICIA EN EL PUNTO 4 CON COORDENADAS N=2056436.79M, E=5126870.40M EN LÍNEA RECTA Y EN SENTIDO NOROESTE EN DISTANCIA DE 7.81M HASTA EL PUNTO 5 CON COORDENADAS N=2056442.02M, E=5126864.59M, COLINDANDO CON MARIA DEL CARMEN VASQUEZ CON NÚMERO PREDIAL 505680500000000000000000000000. LINDERO 5: INICIA EN EL PUNTO 5 CON COORDENADAS N=2056442.02M, E=5126864.59M EN LÍNEA RECTA Y EN SENTIDO NOROESTE EN DISTANCIA DE 7.82M HASTA EL PUNTO 1 CON COORDENADAS N=2056447.25M, E=5126858.77M, COLINDANDO CON JHON ESNEYDER AYALA VASQUEZ CON NÚMERO PREDIAL 505680500000000000000000000000 Y ENCIERRA. ###_x000D_
</t>
  </si>
  <si>
    <t>234-31242</t>
  </si>
  <si>
    <t xml:space="preserve">ARTICULO 8 PARÁGRAFO 1º. DE LA LEY 1579 DE 2012. ARTICULO 8 PARÁGRAFO 1º. DE LA LEY 1579 DE 2012. COMPRENDIDO DENTRO DE LOS SIGUIENTES LINDEROS: ### PUNTO DE PARTIDA: POR EL NORTE: LINDERO 1: INICIA EN EL PUNTO 1 CON COORDENADAS N=2056427.17M, E=5126295.06M EN LÍNEA RECTA Y EN SENTIDO SURESTE EN DISTANCIA DE 16.09M HASTA EL PUNTO 2 CON COORDENADAS N=2056419.48M, E=5126309.20M, COLINDANDO NACION CON NÚMERO PREDIAL 505680500000000150020000000000. POR EL ESTE: LINDERO 2: INICIA EN EL PUNTO 2 CON COORDENADAS N=2056419.48M, E=5126309.20M EN LÍNEA RECTA Y EN SENTIDO SUROESTE PASANDO POR LOS PUNTOS Y COORDENADAS 3: N=2056417.61M, E=5126308.51M; 4: N=2056411.89M, E=5126306.39M; 5: N=2056409.26M, E=5126305.42M; 6: N=2056408.23M, E=5126305.04M, CON UNA DISTANCIA ACUMULADA DE 29.99M HASTA EL PUNTO 7 CON COORDENADAS N=2056391.35M, E=5126298.80M, COLINDANDO CON JOSE RUPERTO ROA PRIETO CON NÚMERO PREDIAL 505680500000000210003000000000. POR EL SUR: LINDERO 3: INICIA EN EL PUNTO 7 CON COORDENADAS N=2056391.35M, E=5126298.80M EN LÍNEA RECTA Y EN SENTIDO NOROESTE EN DISTANCIA DE 20.08M HASTA EL PUNTO 8 CON COORDENADAS N=2056391.35M, E=5126298.80M, COLINDANDO CON JOSE RUPERTO ROA PRIETO CON NÚMERO PREDIAL 505680500000000210003000000000. POR EL OESTE: LINDERO 4: INICIA EN EL PUNTO 8 CON COORDENADAS N=2056400.68M, E=5126281.00M EN LÍNEA RECTA Y EN SENTIDO NORESTE EN DISTANCIA DE 29.99M HASTA EL PUNTO 1 CON COORDENADAS N=2056427.17M, E=5126295.06M, COLINDANDO CON JAIRO VILLALOBOS GARCA CON NÚMERO PREDIAL 505680500000000210001000000000 Y ENCIERRA. ###_x000D_
</t>
  </si>
  <si>
    <t>234-31243</t>
  </si>
  <si>
    <t xml:space="preserve">ARTICULO 8 PARÁGRAFO 1º. DE LA LEY 1579 DE 2012. ARTICULO 8 PARÁGRAFO 1º. DE LA LEY 1579 DE 2012. COMPRENDIDO DENTRO DE LOS SIGUIENTES LINDEROS: ### PUNTO DE PARTIDA: POR EL NORTE: LINDERO 1: INICIA EN EL PUNTO 1 CON COORDENADAS N=2056099.38M, E=5126417.75M EN LÍNEA RECTA Y EN SENTIDO NORESTE EN DISTANCIA DE 6.22M HASTA EL PUNTO 2 CON COORDENADAS N=2056103.51M, E=5126422.40M, COLINDANDO CON NACION CON NÚMERO PREDIAL 505680500000000000000000000000. POR EL ESTE: LINDERO 2: INICIA EN EL PUNTO 2 CON COORDENADAS N=2056103.51M, E=5126422.40M EN LÍNEA RECTA Y EN SENTIDO SURESTE EN DISTANCIA DE 16.01M HASTA EL PUNTO 3 CON COORDENADAS N=2056090.10M, E=5126431.15M, COLINDANDO CON MISAEL ARIAS CORTES CON NÚMERO PREDIAL 505680500000000000000000000000. POR EL SUR: LINDERO 3: INICIA EN EL PUNTO 3 CON COORDENADAS N=2056090.10M, E=5126431.15M EN LÍNEA RECTA Y EN SENTIDO SUROESTE EN DISTANCIA DE 6.15M HASTA EL PUNTO 4 CON COORDENADAS N=2056086.72M, E=5126426.01M, COLINDANDO CON MARCO ANTONIO SNCHEZ CON NÚMERO PREDIAL 505680500000000000000000000000. POR EL OESTE: LINDERO 4: INICIA EN EL PUNTO 4 CON COORDENADAS N=2056086.72M, E=5126426.01M EN LÍNEA RECTA Y EN SENTIDO NOROESTE EN DISTANCIA DE 15.12M HASTA EL PUNTO 1 CON COORDENADAS N=2056099.38M, E=5126417.75M, COLINDANDO CON MISAEL ARIAS CORTES CON NÚMERO PREDIAL 505680500000000000000000000000 Y ENCIERRA. ###_x000D_
</t>
  </si>
  <si>
    <t>234-31244</t>
  </si>
  <si>
    <t>ARTICULO 8 PARÁGRAFO 1º. DE LA LEY 1579 DE 2012. ARTICULO 8 PARÁGRAFO 1º. DE LA LEY 1579 DE 2012. POR EL NORTE: LINDERO 1: INICIA EN EL PUNTO 1 CON COORDENADAS N=2056371.53M, E=5126674.00M EN LÍNEA RECTA Y EN SENTIDO NORESTE EN DISTANCIA DE 14.59 M HASTA EL PUNTO 2 CON COORDENADAS N=2056379.57M, E=5126686.19M, COLINDANDO CON NACION CON NÚMERO PREDIAL 50568050000000000000000000. POR EL ESTE: LINDERO 2: INICIA EN EL PUNTO 2 CON COORDENADAS N=2056379.57M, E=5126886.19M EN LÍNEA RECTA Y EN SENTIDO SURESTE EN DISTANCIA DE 20.19 M HASTA EL PUNTO 3 CON COORDENADAS N=2056361.75M, E-5126695.70M, COLINDANDO CON JONH FREDY CORTES WETHMAN CON NÚMERO PREDIAL 50568050000040000200000000. POR EL SUR: LINDERO 3: INICIA EN EL PUNTO 3 CON COORDENADAS N-2056361.75M, E=5126695.70M EN LÍNEA RECTA Y EN SENTIDO SUROESTE EN DISTANCIA DE 15.19M HASTA EL PUNTO 4 CON COORDENADAS N=2056353.44M, E=5126682.98M, COLINDANDO CON GILBERTO GARCIA PADILLA CON NÚMERO PREDIAL 505680500000000400005000000000. POR EL OESTE: LINDERO 4: INICIA EN EL PUNTO 4 CON COORDENADAS N=2056353.44M, E-5126682.9ÊN EN LÍNEA RECTA Y EN SENTIDO NOROESTE EN DISTANCIA DE 20.19 M HASTA EL PUNTO 1 CON COORDENADAS N=2056371.53M, E-5126674.00M, COLINDANDO CON NACION NÚMERO PREDIAL 505680500000000000000000000000 Y ENCIERRA.</t>
  </si>
  <si>
    <t>234-31245</t>
  </si>
  <si>
    <t xml:space="preserve">ARTICULO 8 PARÁGRAFO 1º. DE LA LEY 1579 DE 2012. ARTICULO 8 PARÁGRAFO 1º. DE LA LEY 1579 DE 2012.  POR EL NORTE: LINDERO 1: INICIA EN EL PUNTO 1 CON COORDENADAS N=2056082.12M, E-5126657.55M EN LÍNEA RECTA Y EN SENTIDO NORESTE EN DISTANCIA DE 22.90 M HASTA EL PUNTO 2 CON COORDENADAS N=2056096.94M, E=5126675.02M, COLINDANDO CON LA NACION CON NÚMERO PREDIAL 505680000000000000000000000000. POR EL ESTE: LINDERO 2: INICIA EN EL PUNTO 2 CON COORDENADAS N=2056096.94M, E=5126675.02M EN LÍNEA RECTA Y EN SENTIDO SURESTE EN DISTANCIA DE 32.89 M HASTA EL PUNTO 3 CON COORDENADAS N=2056070.84M, E=5126695.04M, COLINDANDO CON LA NACION CON NÚMERO  PREDIAL 505680000000000000000000000000. POR EL SUR: LINDERO 3: INICIA EN EL PUNTO 3 CON COORDENADAS N=2056070.84M, E=5126695.04M EN LÍNEA RECTA Y EN SENTIDO SUROESTE EN DISTANCIA DE 17.34M HASTA EL PUNTO 4 CON COORDENADAS N=2056059.16M, E=5126682.22M, COLINDANDO CON DIENEVID TRUJILLO CLIOVER CON NÚMERO PREDIAL 505680500000000000000000000000. LINDERO 4: INICIA EN EL PUNTO 4 CON COORDENADAS N=2056059. 16M, E-5126682.2M EN LÍNEA RECTA Y EN SENTIDO SUROESTE EN DISTANCIA DE 2.51M HASTA EL PUNTO 5 CON COORDENADAS N=2056057.46M, E-5126680.36M, COLINDANDO CON YOSBER EDUARDO PINILLA TRUJILLO CON NÚMERO PREDIAL 50568050000000000000000000000. POR EL OESTE: LINDERO 5: INICIA EN EL PUNTO 5 CON COORDENADAS N=2056057.46M, E=5126680.36M EN LÍNEA RECTA Y EN SENTIDO NOROESTE EN DISTANCIA DE 17.57M HASTA EL PUNTO 6 CON COORDENADAS N=2056070.37M, E=5126668.44M, COLINDANDO CON NACION CON NÚMERO PREDIAL 5056805000000000000000000000. LINDERO 6: INICIA EN EL PUNTO 6 CON COORDENADAS N=2056070.37M, E-6126668.44M EN LÍNEA RECTA Y EN SENTIDO NOROESTE EN DISTANCIA DE 16.02M HASTA EL PUNTO1 CON COORDENADAS N=2056082.12M, E-6126657.55M, COLINDANDO CON NACION CON NÚMERO PREDIAL 505680500000000000000000000000 Y ENCIERRA._x000D_
</t>
  </si>
  <si>
    <t>234-31246</t>
  </si>
  <si>
    <t xml:space="preserve">ARTICULO 8 PARÁGRAFO 1º. DE LA LEY 1579 DE 2012. ARTICULO 8 PARÁGRAFO 1º. DE LA LEY 1579 DE 2012. POR EL NORTE: LINDERO 1: INICIA EN EL PUNTO 1 CON COORDENADAS N=2056212.79M, E=5126477.69M EN LÍNEA RECTA Y EN SENTIDO NORESTE EN DISTANCIA DE 13.4M HASTA EL PUNTO 2 CON COORDENADAS N=2056221.47M, E-5126487.91M, COLINDANDO CON NACION CON NÚMERO PREDIAL 50568050000000000000000000000. POR EL ESTE: LINDERO 2: INICIA EN EL PUNTO 2 CON COORDENADAS N=2056221.47M, E-5126487.9 1M EN LÍNEA RECTA Y EN SENTIDO SURESTE EN INSTANCIA DE 17.7M HASTA EL PUNTO 3 CON CONDENADAS N=2056208.23M, E-5126499.76M, COLINDANDO CON LEONEL EDUARDO RICO PABON CON NÚMERO PREDIAL 505680500000000380002000000000. POR EL SUR: LINDERO 3: INICIA EN EL PUNTO 3 CON COORDENADAS N=2056208.23M, E=5126499.76M EN LÍNEA RECTA Y EN SENTIDO SUROESTE EN DISTANCIA DE 13.4M HASTA EL PUNTO 4 CON COORDENADAS N=2056199.81M, E=5126489.32M, COLINDANDO CON NACION CON NÚMERO PREDIAL 505680500000000000000000000000. POR EL OESTE: LINDERO 4: INICIA EN EL PUNTO 4 CON COORDENADAS N-2056199.81M, E-5126489.32M EN LÍNEA RECTA Y EN SENTIDO NOROESTE EN DISTANCIA DE 17.4M HASTA EL PUNTO 1 CON COORDENADAS N=2056212.79M, E-5126477.69M, COLINDANDO CON LEONEL EDUARDO RICO PABON CON NÚMERO PREDIAL 505680500000000380001000000000 Y ENCIERRA._x000D_
</t>
  </si>
  <si>
    <t>234-31247</t>
  </si>
  <si>
    <t xml:space="preserve">ARTICULO 8 PARÁGRAFO 1º. DE LA LEY 1579 DE 2012. ARTICULO 8 PARÁGRAFO 1º. DE LA LEY 1579 DE 2012.  POR EL NORTE: LINDERO 1: INICIA EN EL PUNTO 1 CON COORDENADAS N=2056226.78M, E=5126289.24M EN LÍNEA RECTA Y EN SENTIDO NORESTE EN DISTANCIA DE 11.63M HASTA EL PUNTO 2 CON COORDENADAS N=2056234.58M, E=5126297.88M, COLINDANDO CON NUMAEL AMAYA RAMOS CON NÚMERO PREDIAL 505680500000000160006000000000. POR EL ESTE: LINDERO 2: INICIA EN EL PUNTO 2 CON COORDENADAS N=2056234.58M, E=5126297.:88M EN LÍNEA RECTA Y EN SENTIDO SURESTE EN DISTANCIA DE 16.5ÔM PREDIAL HASTA EL PUNTO 3 CON COORDENADAS N=205622.2M, E=5126308.92M, COLINDANDO CON LILIANA CARD0Z0 GARAVIZ CON NÚMERO 50568050000000160006000000000. POR EL SUR: LINDERO 3: INICIA EN EL PUNTO 3 CON COORDENADAS N=2056222.22M, E=5126308.92M EN LÍNEA RECTA Y EN SENTIDO SUROESTE EN DISTANCIA DE 11.63M HASTA EL PUNTO 4 CON COORDENADAS N=2056214.47M, E=5126300.24M, COLINDANDO CON NACION CON NÚMERO PREDIAL 505680500000000160005000000000. POR EL OESTE: LINDERO 4: INICIA EN EL PUNTO 4 CON COORDENADAS N=2056214.47M, E=5126300.24M EN LÍNEA RECTA Y EN SENTIDO NOROESTE EN DISTANCIA DE 16.51M HASTA EL PUNTO 1 CON COORDENADAS N=2056226.78M, E=5126289.24M, COLINDANDO CON NACION CON NÚMERO PREDIAL 505680500000000160006000000000 Y ENCIERRA._x000D_
</t>
  </si>
  <si>
    <t>234-31248</t>
  </si>
  <si>
    <t xml:space="preserve">ARTICULO 8 PARÁGRAFO 1º. DE LA LEY 1579 DE 2012. ARTICULO 8 PARÁGRAFO 1º. DE LA LEY 1579 DE 2012. POR EL NORTE: LINDERO 1: INICIA EN EL PUNTO 1 CON COORDENADAS N=2056204.62M, E-5126732.18M EN LÍNEA RECTA Y EN SENTIDO NORESTE EN DISTANCIA DE 20.04M HASTA EL PUNTO 2 CON COORDENADAS N=2056216.51M, E-5126748.33M, COLINDANDO CON DIANA BERONICA PEA MONROY CON NÚMERO PREDIAL 505680500000000510002000000000. POR EL ESTE: LINDERO 2: INICIA EN EL PUNTO 2 CON COORDENADAS N=2056216.51M, E-5126748.33M EN LÍNEA RECTA Y EN SENTIDO SURESTE EN DISTANCIA DE 15.99M HASTA EL PUNTO 3 CON COORDENADAS N=2056202.57M, E=5126756.17M, COLINDANDO CON LA NACION CON NÚMERO PREDIAL 505680000000000000000000000000. POR EL SUR: LINDERO 3: INICIA EN EL PUNTO 3 CON COORDENADAS N=2056202.57M, E=5126756.17M EN LÍNEA RECTA Y EN SENTIDO SUROESTE EN DISTANCIA DE 18.09M HASTA EL PUNTO 4 CON COORDENADAS N=2056191.84M, E=5126741.60M, COLINDANDO CON LA NACION CON NÚMERO PREDIAL 505680000000000000000000000000. POR EL OESTE: LINDERO 4: INICIA EN EL PUNTO 4 CON COORDENADAS N=2056191.84M, E=5126741.60M EN LÍNEA RECTA Y EN SENTIDO NOROESTE EN DISTANCIA DE 15.88M HASTA EL PUNTO 1 CON COORDENADAS N=2056204.62M, E-5126732.18M, COLINDANDO CON GILBERTO GARCIA PADILLA CON NÚMERO PREDIAL 505680500000000510004000000000 Y ENCIERRA._x000D_
</t>
  </si>
  <si>
    <t>234-31249</t>
  </si>
  <si>
    <t xml:space="preserve">ARTICULO 8 PARÁGRAFO 1º. DE LA LEY 1579 DE 2012. ARTICULO 8 PARÁGRAFO 1º. DE LA LEY 1579 DE 2012. POR EL NORTE: LINDERO 1: INICIA EN EL PUNTO 1 CON COORDENADAS N=2056352,53M, E=5126652.97M EN LÍNEA RECTA Y EN SENTIDO NORESTE EN DISTANCIA DE 14.99M HASTA EL PUNTO 2 CON COORDENADAS N=2056361.26M, E=5126665.17M, COLINDANDO CON LA NACION CON NÚMERO PREDIAL 505680000000000000000000000000. POR EL ESTE: LINDERO 2: INICIA EN EL PUNTO 2 CON COORDENADAS N=2056361.26M, E=5126665.17M EN LÍNEA RECTA Y EN SENTIDO SURESTE EN DISTANCIA DE 20.09M HASTA EL PUNTO 3 CON COORDENADAS N=2056343.77M, E=5126675.07M, COLINDANDO CON LA NACION CON NÚMERO PREDIAL 505680000000000000000000000000. POR EL SUR: LINDER0 3: INICIA EN EL PUNTO 3 CON COORDENADAS N=2056343.77M, E-5126675.07M EN LÍNEA RECTA Y EN SENTIDO SUROESTE EN DISTANCIA DE 14.99M HASTA EL PUNTO 4 CON COORDENADAS N=2056335.0SM, E=5126662.88M, COLINDANDO CON NELLY MORENO COL NÚMERO PREDIAL 505680500000000410004000000000.POR EL OESTE: LINDERO 4: INICIA EN EL PUNTO 4 CON COORDENADAS N=2056335.05M, E-5126662.88M EN LÍNEA RECTA Y EN SENTIDO NOROESTE EN DISTANCIA DE 20.09M HASTA EL PUNTO 1 CON COORDENADAS N=2056352.53M, E=5126652.97M, COLINDANDO CON NACION CON NUMERO PREDIAL 505680500000000410002000000000 Y ENCIERRA._x000D_
</t>
  </si>
  <si>
    <t>234-31250</t>
  </si>
  <si>
    <t xml:space="preserve">ARTICULO 8 PARÁGRAFO 1º. DE LA LEY 1579 DE 2012. ARTICULO 8 PARÁGRAFO 1º. DE LA LEY 1579 DE 2012. POR EL NORTE: LINDERO 3: INICIA EN EL PUNTO 5 CON COORDENADAS N-2056466.53M, E=5126225.84M EN LÍNEA RECTA Y EN SENTIDO NORESTE EN DISTANCIA DE 27.08M HASTA EL PUNTO 1 CON COORDENADAS N=2056487.75M, E-5126242.68M, COLINDANDO CON ROSA ELENA VALBUENA JUTINICO CON NÚMERO PREDIAL 506680500000230010000000. POR EL ESTE: LINDERO T: INICIA EN EL PUNTO 1 CON COORDENADAS N=2058487.75M, E=5126242.68M EN LÍNEA RECTA Y EN SENTIDO SURESTE EN DISTANCIA DE 32.68M HASTA EL PUNTO 2 CON COORDENADAS N=2056467.07M, E=5126267.99M, COLINDANDO CON SAMUEL DE JESS MONSALVE CON NÚMERO PREDIAL 505680500000000230006000000000. POR EL SUR: LINDERO 2: INICIA EN EL PUNTO 2 CON COORDENADAS N=2056467.07M, E-5126267.99M EN LÍNEA RECTA Y EN SENTIDO SUROESTE EN DISTANCIA DE 21.29M HASTA EL PUNTO 3 CON=2056451.30M, E=5126253.68M, COLINDANDO CON NACION CON NÚMERO PREDIAL 505680500000000000000000000000. POR EL OESTE: INICIA EN EL PUNTO 3 CON COORDENADAS N=2056451.30M, E=5126253.68M EN LÍNEA QUEBRADA Y EN SENTIDO NOROESTE PASANDO POR LOS PUNTOS Y COORDENADAS 4: N=2056455.82M, E=5126237.31M, CON UNA DISTANCIA ACUMULADA DE 32.68M HASTA EL PUNTO 5 CON COORDENADAS N=2056466.53M, E=5126225.84M, COLINDANDO CON NACION CON NÚMERO PREDIAL 505680500000000000000000000000 Y ENCIERRA_x000D_
</t>
  </si>
  <si>
    <t>234-31251</t>
  </si>
  <si>
    <t xml:space="preserve">ARTICULO 8 PARÁGRAFO 1º. DE LA LEY 1579 DE 2012. ARTICULO 8 PARÁGRAFO 1º. DE LA LEY 1579 DE 2012. COMPRENDIDO DENTRO DE LOS SIGUIENTES LINDEROS: ### PUNTO DE PARTIDA: POR EL NORTE: LINDERO 1: INICIA EN EL PUNTO 1 CON COORDENADAS N=2056299.71M, E=5126861.94M EN LÍNEA RECTA Y EN SENTIDO NORESTE EN DISTANCIA DE 15.46M HASTA EL PUNTO 2 CON COORDENADAS N=2056307.70M, E=5126875.18M, COLINDANDO CON SANTIAGO URANGO MERCADO CON NÚMERO PREDIAL 505680500000000000000000000000. POR EL ESTE: LINDERO 2: INICIA EN EL PUNTO 2 CON COORDENADAS N=2056307.70M, E=5126875.18M EN LÍNEA RECTA Y EN SENTIDO SURESTE EN DISTANCIA DE 15.99M HASTA EL PUNTO 3 CON COORDENADAS N=2056294.00M, E=5126883.44M, COLINDANDO CON MARLY ANDREA MONTEALEGRE PULGARIN CON NÚMERO PREDIAL 505680500000000000000000000000. POR EL SUR: LINDERO 3: INICIA EN EL PUNTO 3 CON COORDENADAS N=2056294.00M, E=5126883.44M EN LÍNEA RECTA Y EN SENTIDO SUROESTE EN DISTANCIA DE 13.55M HASTA EL PUNTO 4 CON COORDENADAS N=2056287.61M, E=5126871.48M, COLINDANDO CON NACION CON NÚMERO PREDIAL 505680500000000000000000000000. POR EL OESTE: LINDERO 4: INICIA EN EL PUNTO 4 CON COORDENADAS N=2056287.61M, E=5126871.48M EN LÍNEA RECTA Y EN SENTIDO NOROESTE EN DISTANCIA DE 15.41M HASTA EL PUNTO 1 CON COORDENADAS N=2056299.71M, E=5126861.94M, COLINDANDO CON ANGEL RICARDO TUAY BARRERA CON NÚMERO PREDIAL 505680500000000000000000000000 Y ENCIERRA. ###_x000D_
</t>
  </si>
  <si>
    <t>234-31252</t>
  </si>
  <si>
    <t xml:space="preserve">ARTICULO 8 PARÁGRAFO 1º. DE LA LEY 1579 DE 2012. ARTICULO 8 PARÁGRAFO 1º. DE LA LEY 1579 DE 2012. COMPRENDIDO DENTRO DE LOS SIGUIENTES LINDEROS: ### PUNTO DE PARTIDA: POR EL NORTE: LINDERO 1: INICIA EN EL PUNTO 5 CON COORDENADAS N=2056500.96M, E=5126779.62M EN LÍNEA RECTA Y EN SENTIDO NORESTE EN DISTANCIA DE 8.40M HASTA EL PUNTO 1 CON COORDENADAS N=2056506.97M, E=5126785.50M, COLINDANDO CON DAYANA VASQUEZ CON NÚMERO PREDIAL 505680500000000300004000000000. LINDERO 2: INICIA EN EL PUNTO 1 CON COORDENADAS N=2056506.97M, E=5126785.50M EN LÍNEA RECTA Y EN SENTIDO NORESTE EN DISTANCIA DE 8.39M HASTA EL PUNTO 2 CON COORDENADAS N=2056512.96M, E=5126791.38M, COLINDANDO CON DAYANA VASQUEZ CON NÚMERO PREDIAL 505680500000000300004000000000. POR EL ESTE: LINDERO 3: INICIA EN EL PUNTO 2 CON COORDENADAS N=2056512.96M, E=5126791.38M EN LÍNEA RECTA Y EN SENTIDO SURESTE EN DISTANCIA DE 17.00M HASTA EL PUNTO 3 CON COORDENADAS N=2056498.27M, E=5126799.94M, COLINDANDO CON NACION CON NÚMERO PREDIAL 505680500000000000000000000000. POR EL SUR: LINDERO 4: INICIA EN EL PUNTO 3 CON COORDENADAS N=2056498.27M, E=5126799.94M EN LÍNEA RECTA Y EN SENTIDO SUROESTE EN DISTANCIA DE 16.39M HASTA EL PUNTO 4 CON COORDENADAS N=2056490.92M, E=5126785.29M, COLINDANDO CON ELIAS ROA TORRES CON NÚMERO PREDIAL 505680500000000300006000000000. POR EL OESTE: LINDERO 5: INICIA EN EL PUNTO 4 CON COORDENADAS N=2056490.92M, E=5126785.29M EN LÍNEA RECTA Y EN SENTIDO NOROESTE EN DISTANCIA DE 11.53M HASTA EL PUNTO 5 CON COORDENADAS N=2056500.96M, E=5126779.62M, COLINDANDO CON JULIAN DAVID RODRIGUEZ ROLDN CON NÚMERO PREDIAL 505680500000000300007000000000 Y ENCIERRA. ###_x000D_
</t>
  </si>
  <si>
    <t>234-31253</t>
  </si>
  <si>
    <t xml:space="preserve">ARTICULO 8 PARÁGRAFO 1º. DE LA LEY 1579 DE 2012. ARTICULO 8 PARÁGRAFO 1º. DE LA LEY 1579 DE 2012. COMPRENDIDO DENTRO DE LOS SIGUIENTES LINDEROS: ### PUNTO DE PARTIDA: POR EL NORTE: LINDERO 1: INICIA EN EL PUNTO 1 CON COORDENADAS N=2056260.81M, E=5126780.91M  EN LÍNEA RECTA Y EN SENTIDO NORESTE EN DISTANCIA DE 20.39 M HASTA EL PUNTO 2 CON COORDENADAS N=2056273.02M, E=5126797.24M, COLINDANDO CON LA NACION CON NÚMERO PREDIAL 505680000000000000000000000000.  POR EL ESTE: LINDERO 2: INICIA EN EL PUNTO 2 CON COORDENADAS N=2056273.02M, E=5126797.24M EN LÍNEA RECTA Y EN SENTIDO SURESTE EN DISTANCIA DE 16.09M HASTA EL PUNTO 3 CON COORDENADAS N=2056259.13M, E=5126805.38M, COLINDANDO CON LA NACION CON NÚMERO PREDIAL 505680000000000000000000000000. POR EL SUR: LINDERO 3: INICIA EN EL PUNTO 3 CON COORDENADAS N=2056259.13M, E=5126805.38M EN LÍNEA RECTA Y EN SENTIDO SUROESTE EN DISTANCIA DE 20.39M HASTA EL PUNTO 4 CON COORDENADAS N=2056246.93M, E=5126789.05M, COLINDANDO CON EDNNA MARIANI CESPEDES AGUILAR CON NÚMERO PREDIAL 505680500000000500004000000000. POR EL OESTE: LINDERO 4: INICIA EN EL PUNTO 4 CON COORDENADAS N=2056246.93M, E=5126789.05M EN LÍNEA RECTA Y EN SENTIDO NOROESTE EN DISTANCIA DE 16.09M HASTA EL PUNTO 1 CON COORDENADAS N=2056260.81M, E=5126780.91M, COLINDANDO CON CLAUDIA FERNANDA BUSTACARA RIVERA CON NÚMERO PREDIAL 505680500000000500002000000000 Y ENCIERRA. ###_x000D_
</t>
  </si>
  <si>
    <t>234-31254</t>
  </si>
  <si>
    <t xml:space="preserve">ARTICULO 8 PARÁGRAFO 1º. DE LA LEY 1579 DE 2012. ARTICULO 8 PARÁGRAFO 1º. DE LA LEY 1579 DE 2012. COMPRENDIDO DENTRO DE LOS SIGUIENTES LINDEROS: ### PUNTO DE PARTIDA: POR EL NORTE: LINDERO 1: INICIA EN EL PUNTO 1 CON COORDENADAS N=2056234.58M, E=5126297.88M EN LÍNEA RECTA Y EN SENTIDO NORESTE EN DISTANCIA DE 5.22M HASTA EL PUNTO 2 CON COORDENADAS N=2056238.16M, E=5126301.68M, COLINDANDO CON LUIS ARIEL SEPLVEDA RINCON CON NÚMERO PREDIAL 505680500000000160006000000000. POR EL ESTE: LINDERO 2: INICIA EN EL PUNTO 2 CON COORDENADAS N=2056238.16M, E=5126301.68M EN LÍNEA RECTA Y EN SENTIDO SURESTE EN DISTANCIA DE 16.71M HASTA EL PUNTO 3 CON COORDENADAS N=2056226.00M, E=5126313.15M, COLINDANDO CON CLAUDIA PATRICIA DORADO BENAVIDES CON NÚMERO PREDIAL 505680500000000160006000000000. POR EL SUR: LINDERO 3: INICIA EN EL PUNTO 3 CON COORDENADAS N=2056226.00M, E=5126313.15M EN LÍNEA RECTA Y EN SENTIDO SUROESTE EN DISTANCIA DE 5.67M HASTA EL PUNTO 4 CON COORDENADAS N=2056222.22M, E=5126308.92M , COLINDANDO CON NACION CON NÚMERO PREDIAL 505680500000000160006000000000. POR EL OESTE: LINDERO 4: INICIA EN EL PUNTO 4 CON COORDENADAS N=2056222.22M, E=5126308.92M EN LÍNEA RECTA Y EN SENTIDO NOROESTE EN DISTANCIA DE 16.56M HASTA EL PUNTO 1 CON COORDENADAS N=2056234.58M, E=5126297.88M, COLINDANDO CON BLANCA INES PINEDA MARTINEZ CON NÚMERO PREDIAL 505680500000000160006000000000 Y ENCIERRA. ###_x000D_
</t>
  </si>
  <si>
    <t>234-31255</t>
  </si>
  <si>
    <t xml:space="preserve">ARTICULO 8 PARÁGRAFO 1º. DE LA LEY 1579 DE 2012. ARTICULO 8 PARÁGRAFO 1º. DE LA LEY 1579 DE 2012. COMPRENDIDO DENTRO DE LOS SIGUIENTES LINDEROS: ### PUNTO DE PARTIDA: POR EL NORTE: LINDERO 1: INICIA EN EL PUNTO 1 CON COORDENADAS N=2056010.57M, E=5126347.65M EN LÍNEA RECTA Y EN SENTIDO NORESTE EN DISTANCIA DE 21.83M HASTA EL PUNTO 2 CON COORDENADAS N=2056021.70M, E=5126366.43M, COLINDANDO CON NACION CON NÚMERO PREDIAL 505680500000000000000000000000. POR EL ESTE: LINDERO 2: INICIA EN EL PUNTO 2 CON COORDENADAS N=2056021.70M, E=5126366.43M EN LÍNEA RECTA Y EN SENTIDO SURESTE EN DISTANCIA DE 16.2M HASTA EL PUNTO 3 CON COORDENADAS N=2056007.81M, E=5126374.89M, COLINDANDO CON CARMEN DIAZ CON NÚMERO PREDIAL 505680500000000000000000000000. POR EL SUR: LINDERO 3: INICIA EN EL PUNTO 3 CON COORDENADAS N=2056007.81M, E=5126374.89M EN LÍNEA RECTA Y EN SENTIDO SUROESTE EN DISTANCIA DE 19.1M HASTA EL PUNTO 4 CON COORDENADAS N=2055996.34M, E=5126359.60M, COLINDANDO CON NACION CON NÚMERO PREDIAL 505680500000000000000000000000. POR EL OESTE: LINDERO 4: INICIA EN EL PUNTO 4 CON COORDENADAS N=2055996.34M, E=5126359.60M EN LÍNEA RECTA Y EN SENTIDO NOROESTE EN DISTANCIA DE 18.58M HASTA EL PUNTO 1 CON COORDENADAS N=2056010.57M, E=5126347.65M, COLINDANDO CON NACION CON NÚMERO PREDIAL 505680500000000000000000000000 Y ENCIERRA. ###_x000D_
</t>
  </si>
  <si>
    <t>234-31256</t>
  </si>
  <si>
    <t xml:space="preserve">ARTICULO 8 PARÁGRAFO 1º. DE LA LEY 1579 DE 2012. ARTICULO 8 PARÁGRAFO 1º. DE LA LEY 1579 DE 2012. COMPRENDIDO DENTRO DE LOS SIGUIENTES LINDEROS: ### PUNTO DE PARTIDA: POR EL NORTE: LINDERO 1: INICIA EN EL PUNTO 1 CON COORDENADAS N=2056021.71M, E=5126655.03M EN LÍNEA RECTA Y EN SENTIDO NORESTE EN DISTANCIA DE 14.45M HASTA EL PUNTO 2 CON COORDENADAS N=2056029.61M, E=5126667.14M, COLINDANDO CON NACION CON NÚMERO PREDIAL 505680500000000000000000000000. POR EL ESTE: LINDERO 2: INICIA EN EL PUNTO 2 CON COORDENADAS N=2056029.61M, E=5126667.14M EN LÍNEA RECTA Y EN SENTIDO SURESTE EN DISTANCIA DE 14.99M HASTA EL PUNTO 3 CON COORDENADAS N=2056014.97M, E=5126670.38M, COLINDANDO CON NACION CON NÚMERO PREDIAL 505680500000000000000000000000. POR EL SUR: LINDERO 3: INICIA EN EL PUNTO 3 CON COORDENADAS N=2056014.97M, E=5126670.38M EN LÍNEA RECTA Y EN SENTIDO SUROESTE EN DISTANCIA DE 9.85M HASTA EL PUNTO 4 CON COORDENADAS N=2056010.00M, E=5126661.87M, COLINDANDO CON NACION CON NÚMERO PREDIAL 505680500000000000000000000000. POR EL OESTE: LINDERO 4: INICIA EN EL PUNTO 4 CON COORDENADAS N=2056010.00M, E=5126661.87M EN LÍNEA RECTA Y EN SENTIDO NOROESTE EN DISTANCIA DE 13.55M HASTA EL PUNTO 1 CON COORDENADAS N=2056021.71M, E=5126655.03M, COLINDANDO CON DAVID ANTONIO CAAVERAL MUOZ CON NÚMERO PREDIAL 505680500000000000000000000000 Y ENCIERRA. ###_x000D_
</t>
  </si>
  <si>
    <t>234-31257</t>
  </si>
  <si>
    <t xml:space="preserve">ARTICULO 8 PARÁGRAFO 1º. DE LA LEY 1579 DE 2012. ARTICULO 8 PARÁGRAFO 1º. DE LA LEY 1579 DE 2012. COMPRENDIDO DENTRO DE LOS SIGUIENTES LINDEROS: ### PUNTO DE PARTIDA: POR EL NORTE: LINDERO 1: INICIA EN EL PUNTO 1 CON COORDENADAS N=2056279.03M, E=5126899.24M EN LÍNEA RECTA Y EN SENTIDO NORESTE EN DISTANCIA DE 15.00M HASTA EL PUNTO 2 CON COORDENADAS N=2056287.37M, E=5126911.71M, COLINDANDO CON BUILMAR CALDERON PINZON CON NÚMERO PREDIAL 505680500000000000000000000000. POR EL ESTE: LINDERO 2: INICIA EN EL PUNTO 2 CON COORDENADAS N=2056287.37M, E=5126911.71M EN LÍNEA RECTA Y EN SENTIDO SURESTE EN DISTANCIA DE 14.00M HASTA EL PUNTO 3 CON COORDENADAS N=2056275.73M, E=5126919.50M, COLINDANDO CON MARTHA MILDRED CARRILLO UNDA CON NÚMERO PREDIAL 505680500000000000000000000000. POR EL SUR: LINDERO 3: INICIA EN EL PUNTO 3 CON COORDENADAS N=2056275.73M, E=5126919.50M EN LÍNEA RECTA Y EN SENTIDO SUROESTE EN DISTANCIA DE 14.9M HASTA EL PUNTO 4 CON COORDENADAS N=2056267.39M, E=5126907.03M COLINDANDO CON LA NACION CON NÚMERO PREDIAL 505680000000000000000000000000. POR EL OESTE: LINDERO 4: INICIA EN EL PUNTO 4 CON COORDENADAS N= 2056267.39 M, E= 5126907.03M EN LÍNEA RECTA Y EN SENTIDO NOROESTE EN DISTANCIA DE 14 M HASTA EL PUNTO 1 CON COORDENADAS N=2056279.03M, E=5126899.24M, COLINDANDO CON. ### _x000D_
</t>
  </si>
  <si>
    <t>234-31258</t>
  </si>
  <si>
    <t xml:space="preserve">ARTICULO 8 PARÁGRAFO 1º. DE LA LEY 1579 DE 2012. ARTICULO 8 PARÁGRAFO 1º. DE LA LEY 1579 DE 2012. COMPRENDIDO DENTRO DE LOS SIGUIENTES LINDEROS: ### PUNTO DE PARTIDA: POR EL NORTE: LINDERO 1: INICIA EN EL PUNTO 1 CON COORDENADAS N=2056451.27M, E=5126695.04M EN LÍNEA RECTA Y EN SENTIDO NORESTE EN DISTANCIA DE 13.58M HASTA EL PUNTO 2 CON COORDENADAS N=2056459.73M, E=5126705.66M, COLINDANDO CON NACION CON NÚMERO PREDIAL 505680500000000340007000000000. LINDERO 2: INICIA EN EL PUNTO 2 CON COORDENADAS N=2056459.73M, E=5126705.66M EN LÍNEA RECTA Y EN SENTIDO SURESTE EN DISTANCIA DE 21.74M HASTA EL PUNTO 3 CON COORDENADAS N=2056450.00M, E=5126725.11M, COLINDANDO CON JAVIER BONA GARRIDO CON NÚMERO PREDIAL 505680500000000340006000000000. POR EL ESTE: LINDERO 3: INICIA EN EL PUNTO 3 CON COORDENADAS N=2056450.00M, E=5126725.11M EN LÍNEA RECTA Y EN SENTIDO SUROESTE EN DISTANCIA DE 23.00M HASTA EL PUNTO 4 CON COORDENADAS N=2056435.51M, E=5126707.24M, COLINDANDO CON RAFAEL OSORIO RODRIGUEZ CON NÚMERO PREDIAL 505680500000000340008000000000. POR EL OESTE: LINDERO 4: INICIA EN EL PUNTO 4 CON COORDENADAS N=2056435.51M, E=5126707.24M EN LÍNEA RECTA Y EN SENTIDO NOROESTE EN DISTANCIA DE 19.94M HASTA EL PUNTO 1 CON COORDENADAS N=2056451.27M, E=5126695.04M, COLINDANDO CON INGRI ESTEFANIA LANDAETA CORREDOR CON NÚMERO PREDIAL 505680500000000340004000000000 Y ENCIERRA. ###_x000D_
</t>
  </si>
  <si>
    <t>234-31259</t>
  </si>
  <si>
    <t xml:space="preserve">ARTICULO 8 PARÁGRAFO 1º. DE LA LEY 1579 DE 2012. ARTICULO 8 PARÁGRAFO 1º. DE LA LEY 1579 DE 2012. COMPRENDIDO DENTRO DE LOS SIGUIENTES LINDEROS: ### PUNTO DE PARTIDA: POR EL NORTE: LINDERO 1: INICIA EN EL PUNTO 1 CON COORDENADAS N=2056391.17M, E=5126062.87M EN LÍNEA RECTA Y EN SENTIDO ESTE EN DISTANCIA DE 25.11M HASTA EL PUNTO 2 CON COORDENADAS N=2056390.08M, E=5126087.97M, COLINDANDO CON GILBERTO ANCHURY MEDINA CON NÚMERO PREDIAL 505680500000000200001000000000. POR EL ESTE: LINDERO 2: INICIA EN EL PUNTO 2 CON COORDENADAS N=2056390.08M, E=5126087.97M EN LÍNEA RECTA Y EN SENTIDO SUR EN DISTANCIA DE 7.52M HASTA EL PUNTO 3 CON COORDENADAS N=2056382.60M, E=5126087.13M, COLINDANDO CON NACION CON NÚMERO PREDIAL 505680500000000000000000000000. POR EL SUR: LINDERO 3: INICIA EN EL PUNTO 3 CON COORDENADAS N=2056382.60M, E=5126087.13M EN LÍNEA RECTA Y EN SENTIDO OESTE EN DISTANCIA DE 24.07M HASTA EL PUNTO 4 CON COORDENADAS N=2056382.11M, E=5126063.06M , COLINDANDO CON ANITA GUALTEROS PALACIOS CON NÚMERO PREDIAL 505680500000000200002000000000.POR EL OESTE: LINDERO 4: INICIA EN EL PUNTO 4 CON COORDENADAS N=2056382.11M, E=5126063.06M EN LÍNEA RECTA Y EN SENTIDO NORTE EN DISTANCIA DE 9.05M HASTA EL PUNTO 1 CON COORDENADAS N=2056391.17M, E=5126062.87M, COLINDANDO CON NACION CON NÚMERO PREDIAL 505680500000000000000000000000 Y ENCIERRA. ###_x000D_
</t>
  </si>
  <si>
    <t>234-31260</t>
  </si>
  <si>
    <t xml:space="preserve">ARTICULO 8 PARÁGRAFO 1º. DE LA LEY 1579 DE 2012. ARTICULO 8 PARÁGRAFO 1º. DE LA LEY 1579 DE 2012. COMPRENDIDO DENTRO DE LOS SIGUIENTES LINDEROS: ### "PUNTO DE PARTIDA: POR EL NORTE: LINDERO 1: INICIA EN EL PUNTO 1 CON COORDENADAS N=2056207.97M, E=5126521.73M EN LÍNEA RECTA Y EN SENTIDO NORESTE EN DISTANCIA DE 17.5M HASTA EL PUNTO 2 CON COORDENADAS N=2056218.72M, E=5126535.60M, COLINDANDO CON NACION CON NÚMERO PREDIAL 505680500000000000000000000000. POR EL ESTE: LINDERO 2: INICIA EN EL PUNTO 2 CON COORDENADAS N=2056218.72M, E=5126535.60M EN LÍNEA RECTA Y EN SENTIDO SURESTE EN DISTANCIA DE 15.2M HASTA EL PUNTO 3 CON COORDENADAS N=2056207.43M, E=5126545.83M, COLINDANDO CON MARIA AUDENIS AMAYA VANEGAS CON NÚMERO PREDIAL 505680500000000000000000000000. POR EL SUR:_x000D_
LINDERO 3: INICIA EN EL PUNTO 3 CON COORDENADAS N=2056207.43M, E=5126545.83M EN LÍNEA RECTA Y EN SENTIDO SUROESTE EN DISTANCIA DE 17.5M HASTA EL PUNTO 4 CON COORDENADAS N=2056196.13M, E=5126532.45M, COLINDANDO CON SANCHEZ RAMIREZ YENY PAOLA CON NÚMERO PREDIAL 505680500000000000000000000000. POR EL OESTE: LINDERO 4: INICIA EN EL PUNTO 4 CON COORDENADAS N=2056196.13M, E=5126532.45M EN LÍNEA RECTA Y EN SENTIDO NOROESTE EN DISTANCIA DE 15.9M HASTA EL PUNTO 1 CON COORDENADAS N=2056207.97M, E=5126521.73M, COLINDANDO CON NACION CON NÚMERO PREDIAL 505680500000000000000000000000 Y ENCIERRA. ###_x000D_
"_x000D_
</t>
  </si>
  <si>
    <t>234-31261</t>
  </si>
  <si>
    <t xml:space="preserve">ARTICULO 8 PARÁGRAFO 1º. DE LA LEY 1579 DE 2012. ARTICULO 8 PARÁGRAFO 1º. DE LA LEY 1579 DE 2012. COMPRENDIDO DENTRO DE LOS SIGUIENTES LINDEROS: ### PUNTO DE PARTIDA: POR EL NORTE: LINDERO 1: INICIA EN EL PUNTO 1 CON COORDENADAS N=2056218.72M, E=5126535.60M EN LÍNEA RECTA Y EN SENTIDO NORESTE EN DISTANCIA DE 13.69M HASTA EL PUNTO 2 CON COORDENADAS N=2056227.11M, E=5126546.42M, COLINDANDO CON NACION CON NÚMERO PREDIAL 505680500000000000000000000000. POR EL ESTE: LINDERO 2: INICIA EN EL PUNTO 2 CON COORDENADAS N=2056227.11M, E=5126546.42M EN LÍNEA RECTA Y EN SENTIDO SURESTE EN DISTANCIA DE 14.67M HASTA EL PUNTO 3 CON COORDENADAS N=2056215.52M, E=5126555.42M, COLINDANDO CON JHON JAIRO VANEGAS CON NÚMERO PREDIAL 505680500000000000000000000000. POR EL SUR: LINDERO 3: INICIA EN EL PUNTO 3 CON COORDENADAS N=2056215.52M, E=5126555.42M EN LÍNEA RECTA Y EN SENTIDO SUROESTE EN DISTANCIA DE 12.54M HASTA EL PUNTO 4 CON COORDENADAS N=2056207.43M, E=5126545.83M, COLINDANDO CON NACION CON NÚMERO PREDIAL 505680500000000000000000000000. POR EL OESTE: LINDERO 4: INICIA EN EL PUNTO 4 CON COORDENADAS N=2056207.43M, E=5126545.83M EN LÍNEA RECTA Y EN SENTIDO NOROESTE EN DISTANCIA DE 15.24M HASTA EL PUNTO 1 CON COORDENADAS N=2056218.72M, E=5126535.60M, COLINDANDO CON MARIA AUDENIS AMAYA VANEGAS CON NÚMERO PREDIAL 505680500000000000000000000000 Y ENCIERRA. ###_x000D_
</t>
  </si>
  <si>
    <t>234-31262</t>
  </si>
  <si>
    <t xml:space="preserve">ARTICULO 8 PARÁGRAFO 1º. DE LA LEY 1579 DE 2012. ARTICULO 8 PARÁGRAFO 1º. DE LA LEY 1579 DE 2012. COMPRENDIDO DENTRO DE LOS SIGUIENTES LINDEROS: ### PUNTO DE PARTIDA: POR EL NORTE: LINDERO 1: INICIA EN EL PUNTO 1 CON COORDENADAS N=2056414.16M, E=5126649.32M EN LÍNEA RECTA Y EN SENTIDO NORESTE EN DISTANCIA DE 16.02M HASTA EL PUNTO 2 CON COORDENADAS N=2056424.29M, E=5126661.73M, COLINDANDO CON LA NACION CON NÚMERO PREDIAL 505680000000000000000000000000. POR EL ESTE: LINDERO 2: INICIA EN EL PUNTO 2 CON COORDENADAS N=2056424.29M, E=5126661.73M EN LÍNEA RECTA Y EN SENTIDO SURESTE EN DISTANCIA DE 20.17M HASTA EL PUNTO 3 CON COORDENADAS N=2056406.91M, E=5126671.99M, COLINDANDO CON YEHISON ESTIVEN GARCIA MALABERT CON NÚMERO PREDIAL 505680500000000340002000000000. POR EL SUR: LINDERO 3: INICIA EN EL PUNTO 3 CON COORDENADAS N=2056406.91M, E=5126671.99M EN LÍNEA RECTA Y EN SENTIDO SUROESTE EN DISTANCIA DE 16.49M HASTA EL PUNTO 4 CON COORDENADAS N=2056396.61M, E=5126659.10M, COLINDANDO CON LUIS FERNANDO REINA BONILLA CON NÚMERO PREDIAL 505680500000000340012000000000. POR EL OESTE: LINDERO 4: INICIA EN EL PUNTO 4 CON COORDENADAS N=2056396.61M, E=5126659.10M EN LÍNEA RECTA Y EN SENTIDO NOROESTE EN DISTANCIA DE 20.09 M HASTA EL PUNTO 1 CON COORDENADAS N=2056414.16M, E=5126649.32M, COLINDANDO CON LA NACION CON NÚMERO PREDIAL 505680000000000000000000000000 Y ENCIERRA. ###_x000D_
</t>
  </si>
  <si>
    <t>234-31263</t>
  </si>
  <si>
    <t xml:space="preserve">ARTICULO 8 PARÁGRAFO 1º. DE LA LEY 1579 DE 2012. ARTICULO 8 PARÁGRAFO 1º. DE LA LEY 1579 DE 2012. COMPRENDIDO DENTRO DE LOS SIGUIENTES LINDEROS: ### PUNTO DE PARTIDA: POR EL NORTE: LINDERO 1: INICIA EN EL PUNTO 1 CON COORDENADAS N=2056329.06M, E=5126820.72M EN LÍNEA RECTA Y EN SENTIDO NORESTE EN DISTANCIA DE 19.20M HASTA EL PUNTO 2 CON COORDENADAS N=2056339.49M, E=5126836.85M, COLINDANDO CON YAQUELINE ALVEAR LPEZ CON NÚMERO PREDIAL 505680500000000000000000000000. POR EL ESTE: LINDERO 2: INICIA EN EL PUNTO 2 CON COORDENADAS N=2056339.49M, E=5126836.85M EN LÍNEA RECTA Y EN SENTIDO SURESTE EN DISTANCIA DE 19.48M HASTA EL PUNTO 3 CON COORDENADAS N=2056322.72M, E=5126846.77M, COLINDANDO CON MARTHA CECILIA FULA MORALES CON NÚMERO PREDIAL 505680500000000000000000000000. POR EL SUR: LINDERO 3: INICIA EN EL PUNTO 3 CON COORDENADAS N=2056322.72M, E=5126846.77M EN LÍNEA RECTA Y EN SENTIDO SUROESTE EN DISTANCIA DE 19.37M HASTA EL PUNTO 4 CON COORDENADAS N=2056312.62M, E=5126830.24M, COLINDANDO CON INDETERMINADO SIN NÚMERO PREDIAL. POR EL OESTE: LINDERO 4: INICIA EN EL PUNTO 4 CON COORDENADAS N=2056312.62M, E=5126830.24M EN LÍNEA RECTA Y EN SENTIDO NOROESTE EN DISTANCIA DE 18.99M HASTA EL PUNTO 1 CON COORDENADAS N=2056329.06M, E=5126820.72M, COLINDANDO CON ERIKA PARRICIA MERCADO PATERNINA CON NÚMERO PREDIAL 505680500000000470003000000000. ###_x000D_
</t>
  </si>
  <si>
    <t>234-31264</t>
  </si>
  <si>
    <t xml:space="preserve">ARTICULO 8 PARÁGRAFO 1º. DE LA LEY 1579 DE 2012. ARTICULO 8 PARÁGRAFO 1º. DE LA LEY 1579 DE 2012. COMPRENDIDO DENTRO DE LOS SIGUIENTES LINDEROS: ### PUNTO DE PARTIDA: POR EL NORTE: LINDERO 1: INICIA EN EL PUNTO 1 CON COORDENADAS N= 2056376.97M, E= 5126601.02M EN LÍNEA RECTA Y EN SENTIDO NORESTE EN DISTANCIA DE 17.09 M HASTA EL PUNTO 2 CON COORDENADAS N=2056386.52M, E=5126615.19M, COLINDANDO CON LA NACION CON NÚMERO PREDIAL 505680000000000000000000000000.   POR EL ESTE: LINDERO 2: INICIA EN EL PUNTO 2 CON COORDENADAS N=2056386.52M, E=5126615.19M EN LÍNEA QUEBRADA Y EN SENTIDO SURESTE PASANDO POR LOS PUNTOS Y COORDENADAS 3: N=2056378.98M, E=5126620.49M, CON UNA DISTANCIA ACUMULADA DE 18.63M HASTA EL PUNTO 4 CON COORDENADAS N=2056370.83M, E=5126625.22M, COLINDANDO CON ARCESIO DIAZ CASTRO CON NÚMERO PREDIAL 505680500000000350002000000000.  POR EL SUR: LINDERO 3: INICIA EN EL PUNTO 4 CON COORDENADAS N=2056370.83M, E=5126625.22M EN LÍNEA RECTA Y EN SENTIDO SUROESTE EN DISTANCIA DE 17.25M HASTA EL PUNTO 5 CON COORDENADAS N=2056360.47M, E=5126611.42M, COLINDANDO CON JAVIER GEOVANNY GUTIRREZ CON NÚMERO PREDIAL 505680500000000350005000000000. POR EL OESTE: LINDERO 4: INICIA EN EL PUNTO 5 CON COORDENADAS N=2056360.47M, E=5126611.42M, EN LÍNEA RECTA Y EN SENTIDO NOROESTE EN DISTANCIA DE 20.00 M HASTA EL PUNTO 1 CON COORDENADAS N=2056376.97M, E=5126601.02M COLINDANDO CON LA NACION CON NÚMERO PREDIAL 505680000000000000000000000000 Y ENCIERRA. ###_x000D_
</t>
  </si>
  <si>
    <t>234-31265</t>
  </si>
  <si>
    <t xml:space="preserve">ARTICULO 8 PARÁGRAFO 1º. DE LA LEY 1579 DE 2012. ARTICULO 8 PARÁGRAFO 1º. DE LA LEY 1579 DE 2012. COMPRENDIDO DENTRO DE LOS SIGUIENTES LINDEROS: ### PUNTO DE PARTIDA: POR EL NORTE: LINDERO 1: INICIA EN EL PUNTO 1 CON COORDENADAS N=2056380.30M, E=5126783.29M EN LÍNEA RECTA Y EN SENTIDO NORESTE EN DISTANCIA DE 16.39M HASTA EL PUNTO 2 CON COORDENADAS N=2056387.79M, E=5126797.87M, COLINDANDO CON LA NACION CON NÚMERO PREDIAL 505680000000000000000000000000.POR EL ESTE: LINDERO 2: INICIA EN EL PUNTO 2 CON COORDENADAS N=2056387.79M, E=5126797.87M EN LÍNEA RECTA Y EN SENTIDO SURESTE EN DISTANCIA DE 17.99M HASTA EL PUNTO 3 CON COORDENADAS N=2056371.80M, E=5126806.12M, COLINDANDO CON MICHEL DAYANA LOPEZ RODRIGUEZ CON NÚMERO PREDIAL 505680500000000430003000000000. POR EL SUR: LINDERO 3: INICIA EN EL PUNTO 3 CON COORDENADAS N=2056371.80M, E=5126806.12M EN LÍNEA RECTA Y EN SENTIDO SUROESTE EN DISTANCIA DE 9.69M HASTA EL PUNTO 4 CON COORDENADAS N=2056367.00M, E=5126797.69M, COLINDANDO CON REGULO MORENO FLOREZ CON NÚMERO PREDIAL 505680500000000430004000000000. LINDERO 4: INICIA EN EL PUNTO 4 CON COORDENADAS N=2056367.00M, E=5126797.69M EN LÍNEA RECTA Y EN SENTIDO SUROESTE EN DISTANCIA DE 6.69M HASTA EL PUNTO 5 CON COORDENADAS N=2056363.69M, E=5126791.87M, COLINDANDO CON MARIA LUISA CHINGATE MORALES CON NÚMERO PREDIAL 505680500000000430005000000000. POR EL OESTE: LINDERO 5: INICIA EN EL PUNTO 5 CON COORDENADAS N=2056363.69M, E=5126791.87M EN LÍNEA RECTA Y EN SENTIDO NOROESTE EN DISTANCIA DE 18.70M HASTA EL PUNTO 1 CON COORDENADAS N=2056380.30M, E=5126783.29M, COLINDANDO CON SONIA MELGAREJO GRASS CON NÚMERO PREDIAL 505680500000000430001000000000 Y ENCIERRA. ###_x000D_
</t>
  </si>
  <si>
    <t>234-31266</t>
  </si>
  <si>
    <t xml:space="preserve">ARTICULO 8 PARÁGRAFO 1º. DE LA LEY 1579 DE 2012. ARTICULO 8 PARÁGRAFO 1º. DE LA LEY 1579 DE 2012. COMPRENDIDO DENTRO DE LOS SIGUIENTES LINDEROS: ### PUNTO DE PARTIDA: POR EL NORTE: LINDERO 1: INICIA EN EL PUNTO 1 CON COORDENADAS N=2056209.61M, E=5126848.70M, EN LÍNEA RECTA Y EN SENTIDO NORESTE EN DISTANCIA DE 14.39M HASTA EL PUNTO 2 CON COORDENADAS N=2056218.48M, E=5126860.05M, COLINDANDO CON LA NACION CON NÚMERO PREDIAL 505680000000000000000000000000. POR EL ESTE: LINDERO 2: INICIA EN EL PUNTO 2 CON COORDENADAS N=2056218.48M, E=5126860.05M EN LÍNEA RECTA Y EN SENTIDO SURESTE EN DISTANCIA DE 14.00M HASTA EL PUNTO 3 CON COORDENADAS N=2056207.45M, E=5126868.67M, COLINDANDO CON LINA MARIA QUICENO BOLAOS CON NÚMERO PREDIAL 505680500000000000000000000000. POR EL SUR: LINDERO 3: INICIA EN EL PUNTO 3 CON COORDENADAS N=2056207.45M, E=5126868.67M EN LÍNEA RECTA Y EN SENTIDO SUROESTE EN DISTANCIA DE 14.00 M HASTA EL PUNTO 4 CON COORDENADAS N=2056198.58M, E=5126857.33M, COLINDANDO CON LA NACION CON NÚMERO PREDIAL 505680000000000000000000000000. POR EL OESTE: LINDERO 4: INICIA EN EL PUNTO 4 CON COORDENADAS N=2056198.58M, E=5126857.33 M EN LÍNEA RECTA Y EN SENTIDO NOROESTE EN DISTANCIA DE 14.00 M HASTA EL PUNTO 1 CON COORDENADAS N=2056209.61M, E=5126848.70M, COLINDANDO CON LA NACION CON NÚMERO PREDIAL 505680000000000000000000000000 Y ENCIERRA. ###_x000D_
</t>
  </si>
  <si>
    <t>234-31267</t>
  </si>
  <si>
    <t xml:space="preserve">ARTICULO 8 PARÁGRAFO 1º. DE LA LEY 1579 DE 2012. ARTICULO 8 PARÁGRAFO 1º. DE LA LEY 1579 DE 2012. COMPRENDIDO DENTRO DE LOS SIGUIENTES LINDEROS: ### PUNTO DE PARTIDA: POR EL NORTE: LINDERO 1: INICIA EN EL PUNTO 1 CON COORDENADAS N=2056000.42M, E=5126412.67M EN LÍNEA RECTA Y EN SENTIDO NORESTE EN DISTANCIA DE 19.06M HASTA EL PUNTO 2 CON COORDENADAS N=2056011.34M, E=5126428.29M, COLINDANDO CON NACION CON NÚMERO PREDIAL 505680500000000000000000000000. POR EL ESTE: LINDERO 2: INICIA EN EL PUNTO 2 CON COORDENADAS N=2056011.34M, E=5126428.29M Y EN LÍNEA RECTA Y EN SENTIDO SURESTE EN DISTANCIA DE 41.27M HASTA EL PUNTO 3 CON COORDENADAS N=2055976.97M, E=5126451.15M, COLINDANDO CON NACION CON NÚMERO PREDIAL 505680500000000000000000000000. POR EL SUR: LINDERO 3: INICIA EN EL PUNTO 3 CON COORDENADAS N=2055976.97M, E=5126451.15M EN LÍNEA RECTA Y EN SENTIDO SUROESTE EN DISTANCIA DE 20.42M HASTA EL UNTO 4 CON COORDENADAS N=2055964.80M, E=5126434.74M, COLINDANDO CON NACION CON NÚMERO PREDIAL 505680500000000000000000000000. POR EL OESTE: LINDERO 4: INICIA EN EL PUNTO 4 CON COORDENADAS N=2055964.80M, E=5126434.74M EN LÍNEA RECTA Y EN SENTIDO NOROESTE EN DISTANCIA DE 18.97M HASTA EL PUNTO 5 CON COORDENADAS N=2055980.78M, E=5126424.53M, COLINDANDO CON NELSON ODILIO CORDERO RIVEROS CON NÚMERO PREDIAL 505680500000000000000000000000. LINDERO 5: INICIA EN EL PUNTO 5 CON COORDENADAS N=2055980.78M, E=5126424.53M EN LÍNEA RECTA Y EN SENTIDO NOROESTE EN DISTANCIA DE 12.32M HASTA EL PUNTO 6 CON COORDENADAS N=2055991.20M, E=5126417.93M, COLINDANDO CON JUAN PABLO CORREDOR RIVERO CON NÚMERO PREDIAL 505680500000000000000000000000. LINDERO 6: INICIA EN EL PUNTO 6 CON COORDENADAS N=2055991.20M, E=5126417.93M EN LÍNEA RECTA Y EN SENTIDO NOROESTE EN DISTANCIA DE 10.61M HASTA EL PUNTO 1 CON COORDENADAS N=2056000.42M, E=5126412.67M, COLINDANDO CON JOSE WUILMER AGUDELO PEREZ CON NÚMERO PREDIAL 505680500000000000000000000000 Y ENCIERRA. ###_x000D_
</t>
  </si>
  <si>
    <t>234-31268</t>
  </si>
  <si>
    <t xml:space="preserve">ARTICULO 8 PARÁGRAFO 1º. DE LA LEY 1579 DE 2012. ARTICULO 8 PARÁGRAFO 1º. DE LA LEY 1579 DE 2012. COMPRENDIDO DENTRO DE LOS SIGUIENTES LINDEROS: ### PUNTO DE PARTIDA: POR EL NORTE: LINDERO 1: INICIA EN EL PUNTO 2 CON COORDENADAS N=2056508.56M, E=5126405.98M EN LÍNEA QUEBRADA Y EN SENTIDO SURESTE PASANDO POR LOS PUNTOS Y COORDENADAS 3: N=2056502.48M, E=5126421.10M, CON UNA DISTANCIA ACUMULADA DE 26.10M HASTA EL PUNTO 4 CON COORDENADAS N=2056501.66M, E=5126430.88M, COLINDANDO CON NACION CON NÚMERO PREDIAL 505680500000000000000000000000. POR EL ESTE: LINDERO 2: INICIA EN EL PUNTO 4 CON COORDENADAS N=2056501.66M, E=5126430.88M EN LÍNEA RECTA Y EN SENTIDO SUROESTE EN DISTANCIA DE 7.30M HASTA EL PUNTO 5 CON COORDENADAS N=2056497.24M, E=5126425.06M, COLINDANDO CON NACION CON NÚMERO PREDIAL 505680500000000040007000000000. LINDERO 3: INICIA EN EL PUNTO 5 CON COORDENADAS N=2056497.24M, E=5126425.06M EN LÍNEA RECTA Y EN SENTIDO SUROESTE EN DISTANCIA DE 4.20M HASTA EL PUNTO 6 CON COORDENADAS N=2056494.78M, E=5126421.66M, COLINDANDO CON MARIA EUGENIA REYES CON NÚMERO PREDIAL 505680500000000040008000000000. LINDERO 4: INICIA EN EL PUNTO 6 CON COORDENADAS N=2056494.78M, E=5126421.66M EN LÍNEA RECTA Y EN SENTIDO SUROESTE EN DISTANCIA DE 5.36M HASTA EL PUNTO 7 CON COORDENADAS N=2056491.64M, E=5126417.31M, COLINDANDO CON MARIA EUGENIA REYES CON NÚMERO PREDIAL 505680500000000040008000000000. LINDERO 5: INICIA EN EL PUNTO 7 CON COORDENADAS N=2056491.64M, E=5126417.31M EN LÍNEA RECTA Y EN SENTIDO SUROESTE EN DISTANCIA DE 6.07M HASTA EL PUNTO 8 CON COORDENADAS N=2056488.08M, E=5126412.39M , COLINDANDO CON DAIRA DAYANA ACEBEDO REYES CON NÚMERO PREDIAL 505680500000000040008000000000. LINDERO 6: INICIA EN EL PUNTO 8 CON COORDENADAS N=2056488.08M, E=5126412.39M EN LÍNEA RECTA Y EN SENTIDO SUROESTE EN DISTANCIA DE 6.25M HASTA EL PUNTO 9 CON COORDENADAS N=2056484.42M, E=5126407.32M , COLINDANDO CON YORMAN FERNANDO ACEVEDO REYES CON NÚMERO PREDIAL 505680500000000040008000000000. POR EL SUR: LINDERO 7: INICIA EN EL PUNTO 9 CON COORDENADAS N=2056484.42M, E=5126407.32M EN LÍNEA RECTA Y EN SENTIDO NOROESTE EN DISTANCIA DE 19.79M HASTA EL PUNTO 1 CON COORDENADAS N=2056497.29M, E=5126392.29M, COLINDANDO CON NACION CON NÚMERO PREDIAL 505680500000000000000000000000. POR EL OESTE: LINDERO 8: INICIA EN EL PUNTO 1 CON COORDENADAS N=2056497.29M, E=5126392.29M EN LÍNEA RECTA Y EN SENTIDO NORESTE EN DISTANCIA DE 17.73M HASTA EL PUNTO 2 CON COORDENADAS N=2056508.56M, E=5126405.98M, COLINDANDO CON NACION CON NÚMERO PREDIAL 505680500000000040010000000000 Y ENCIERRA. ###_x000D_
</t>
  </si>
  <si>
    <t>234-31269</t>
  </si>
  <si>
    <t xml:space="preserve">ARTICULO 8 PARÁGRAFO 1º. DE LA LEY 1579 DE 2012. ARTICULO 8 PARÁGRAFO 1º. DE LA LEY 1579 DE 2012. COMPRENDIDO DENTRO DE LOS SIGUIENTES LINDEROS: ### PUNTO DE PARTIDA: POR EL NORTE: LINDERO 1: INICIA EN EL PUNTO 1 CON COORDENADAS N=2056406.91M, E=5126671.99M EN LÍNEA RECTA Y EN SENTIDO NORESTE EN DISTANCIA DE 16.99M HASTA EL PUNTO 2 CON COORDENADAS N=2056417.62M, E=5126685.19M, COLINDANDO CON YEHISON ESTIVEN GARCIA MALABERT CON NÚMERO PREDIAL 505680500000000340002000000000. POR EL ESTE: LINDERO 2: INICIA EN EL PUNTO 2 CON COORDENADAS N=2056417.62M, E=5126685.19M EN LÍNEA RECTA Y EN SENTIDO SURESTE EN DISTANCIA DE 18.43M HASTA EL PUNTO 3 CON COORDENADAS N=2056403.04M, E=5126696.47M, COLINDANDO CON NIO CIFUENTES DIANA LISNEY CON NÚMERO PREDIAL 505680500000000340010000000000. POR EL SUR: LINDERO 3: INICIA EN EL PUNTO 3 CON COORDENADAS N=2056403.04M, E=5126696.47M EN LÍNEA RECTA Y EN SENTIDO SUROESTE EN DISTANCIA DE 19.33M HASTA EL PUNTO 4 CON COORDENADAS N=2056391.22M, E=5126681.16M, COLINDANDO CON LA NACION CON NÚMERO PREDIAL 505680000000000000000000000000. POR EL OESTE: LINDERO 4: INICIA EN EL PUNTO 4 CON COORDENADAS N=2056391.22M, E=5126681.16M EN LÍNEA RECTA Y EN SENTIDO NOROESTE EN DISTANCIA DE 18.18M HASTA EL PUNTO 1 CON COORDENADAS N=2056406.91M, E=5126671.99M, COLINDANDO CON LUIS FERNANDO REINA BONILLA CON NÚMERO PREDIAL 505680500000000340012000000000 Y ENCIERRA. ###_x000D_
</t>
  </si>
  <si>
    <t>234-31270</t>
  </si>
  <si>
    <t xml:space="preserve">ARTICULO 8 PARÁGRAFO 1º. DE LA LEY 1579 DE 2012. ARTICULO 8 PARÁGRAFO 1º. DE LA LEY 1579 DE 2012. POR EL NORTE: LINDERO 1: INICIA EN EL PUNTO 1 CON COORDENADAS N-2056322.15M, E=5126899.16M EN LÍNEA RECTA Y EN SENTIDO NORESTE EN DISTANCIA DE 13.9M HASTA EL PUNTO 2 CON COORDENADAS N=2056329.38M, E=5126911.15M, COLINDANDO CON NACION CON NÚMERO PREDIAL 505680500000000000000000000000. POR EL ESTE: LINDERO 2: INICIA EN EL PUNTO 2 CON COORDENADAS N=2056329.38M, E=5126911.15M EN LÍNEA RECTA Y EN SENTIDO SURESTE EN DISTANCIA DE 15.99M HASTA EL PUNTO 3 CON COORDENADAS N=2056315.68M, E=5126919.41M, COLINDANDO CON NACION CON NÚMERO PREDIAL 5056805000000000000000000000. POR EL SUR: LINDERO 3: INICIA EN EL PUNTO 3 CON COORDENADAS N=2056315.68M, E=5126919.41M EN LÍNEA RECTA Y EN SENTIDO SUROESTE EN DISTANCIA DE 14.00M HASTA EL PUNTO 4 CON COORDENADAS N=2056308.45M, E=5126907.42M, COLINDANDO CON NACION CON NÚMERO PREDIAL 505680500000000000000000000000. POR EL OESTE: LINDERO 4: INICIA EN EL PUNTO 4 CON COORDENADAS N=2056308.45M, E=5126907.42M EN LÍNEA RECTA Y EN SENTIDO NOROESTE EN DISTANCIA DE 15.9M HASTA EL PUNTO 1 CON COORDENADAS N=2056322.15M, E-5126899.16M, COLINDANDO CON VICTOR ALFONSO RAMIREZ VARGAS CON NÚMERO PREDIAL 505680500000000000000000000000 Y ENCIERRA._x000D_
_x000D_
</t>
  </si>
  <si>
    <t>234-31271</t>
  </si>
  <si>
    <t>ARTICULO 8 PARÁGRAFO 1º. DE LA LEY 1579 DE 2012. ARTICULO 8 PARÁGRAFO 1º. DE LA LEY 1579 DE 2012. POR EL NORTE: LINDERO 1: INICIA EN EL PUNTO 1 CON COORDENADAS N=2056049.47M, E=5126622.38M EN LÍNEA RECTA Y EN SENTIDO NORESTE EN DISTANCIA DE 8.99M HASTA EL PUNTO 2 CON COORDENADAS N=2056055.61M, E=5126628.96M, COLINDANDO CON NACION CON NÚMERO PREDIAL 505680500000000000000000000000. POR EL ESTE: LINDERO 2: INICIA EN EL PUNTO 2 CON COORDENADAS N=2056055.61M, E5126628.96M EN LÍNEA RECTA Y EN SENTIDO SURESTE EN DISTANCIA DE 11.81M HASTA EL PUNTO 3 CON COORDENADAS N=2056046.98M, E=5126637.02M, COLINDANDO CON ELVECIA MARA USCATEGUI PUERTA CON NÚMERO PREDIAL 5056805000000000000000000000. POR EL SUR: LINDERO 3: INICIA EN EL PUNTO 3 CON COORDENADAS N=2056046.98M, E-5126637.02M EN LÍNEA RECTA Y EN SENTIDO SUROESTE EN DISTANCIA DE 9.00M HASTA EL PUNTO 4 CON COORDENADAS N=2056040.98M, E=5126630.30M, COLINDANDO CON NACION CON NÚMERO PREDIAL 505680500000000000000000000000. POR EL OESTE: LINDERO 4: INICIA EN EL PUNTO 4 N=2056040.98M, E-5126630.30M EN LÍNEA RECTA Y EN SENTIDO NOROESTE EN DISTANCIA DE 11.61M HASTA EL PUNTO 1 CON COORDENADAS N=2056049.47M, E=5126622.38M, COLINDANDO CON ELMY VIVIANA MORALES ROMERO CON NÚMERO PREDIAL 505680500000000000000000000000 Y ENCIERRA.</t>
  </si>
  <si>
    <t>234-31272</t>
  </si>
  <si>
    <t>ARTICULO 8 PARÁGRAFO 1º. DE LA LEY 1579 DE 2012. ARTICULO 8 PARÁGRAFO 1º. DE LA LEY 1579 DE 2012. POR EL NORTE: LINDERO 1: INICIA EN EL PUNTO 1 CON COORDENADAS N=2056119.45M, E=5126556.38M EN LÍNEA RECTA Y EN SENTIDO NORESTE EN DISTANCIA DE 19.9M HASTA EL PUNTO 2 CON COORDENADAS N=2056132.88M, E=5126571.20M, COLINDANDO CON LUZ MARLEN DIA CHINGATE CON NÚMERO PREDIAL 505680500000000000000000000000. POR EL ESTE: LINDERO 2: INICIA EN EL PUNTO 2 CON COORDENADAS N=2056132.88M, E=5126571.20M EN LÍNEA RECTA Y EN SENTIDO SURESTE EN DISTANCIA DE 18.0M HASTA EL PUNTO 3 CON COORDENADAS N=2056119.54M, E5126583.29M, COLINDANDO CON NACION CON NÚMERO PREDIAL 505680500000000000000000000000. POR EL SUR: LINDERO 3: INICIA EN EL PUNTO 3 CON COORDENADAS N=2056119.54M, E=5126583.29M EN LÍNEA RECTA Y EN SENTIDO SUROESTE EN DISTANCIA DE 17.4M HASTA EL PUNTO 4 CON COORDENADAS N=2056107.79M, E=512657O.32M, 505680500000000000000000000000. LINDERO 4: INICIA EN EL PUNTO 4 CON COORDENADAS N=2056107.79M, E-5126570.32M COLINDANDO CON JOSE AMIRTO JIMENEZ CRISTANCHO CON NUMERO PREDIAL EN LÍNEA RECTA Y EN SENTIDO SUROESTE EN DISTANCIA DE 2.4M HASTA EL PUNTO 5 CON COORDENADAS N=2056106.11 M, E-5126568.46M, COLINDANDO CON NACION CON NÚMERO PREDIAL 505680500000000000000000000000. POR EL OESTE: LINDERO 5: INICIA EN EL PUNTO 5 CON COORDENADAS N=2056106.11M, E=5126568.46M EN LÍNEA RECTA Y EN SENTIDO NOROESTE EN DISTANCIA DE 18.OM HASTA EL PUNTO 1 CON COORDENADAS N=2056119.45M, E=5126556.38M, COLINDANDO CON RICHARD ORTIZ GUTIERREZ CON NÚMERO PREDIAL 505680500000000000000000000000 Y ENCIERRA.</t>
  </si>
  <si>
    <t>234-31273</t>
  </si>
  <si>
    <t xml:space="preserve">ARTICULO 8 PARÁGRAFO 1º. DE LA LEY 1579 DE 2012. ARTICULO 8 PARÁGRAFO 1º. DE LA LEY 1579 DE 2012. COMPRENDIDO DENTRO DE LOS SIGUIENTES LINDEROS: ### PUNTO DE PARTIDA: POR EL NORTE: LINDERO 1: INICIA EN EL PUNTO 1 CON COORDENADAS N=2056375.97M, E=5126717.46M EN LÍNEA RECTA Y EN SENTIDO NORESTE EN DISTANCIA DE 17.99M HASTA EL PUNTO 2 CON COORDENADAS N=2056385.81M, E=5126732.52M, COLINDANDO CON MYRIAM ACEVEDO RAMOS CON NÚMERO PREDIAL 505680500000000400004000000000. POR EL ESTE: LINDERO 2: INICIA EN EL PUNTO 2 CON COORDENADAS N=2056385.81M, E=5126732.52M EN LÍNEA RECTA Y EN SENTIDO SURESTE EN DISTANCIA DE 20.51M HASTA EL PUNTO 3 CON COORDENADAS N=2056368.16M, E=5126742.99M, COLINDANDO CON NACION CON NÚMERO PREDIAL 505680500000000000000000000000. POR EL SUR: LINDERO 3: INICIA EN EL PUNTO 3 CON COORDENADAS N=2056368.16M, E=5126742.99M EN LÍNEA RECTA Y EN SENTIDO SUROESTE EN DISTANCIA DE 18.01M HASTA EL PUNTO 4 CON COORDENADAS N=2056358.58M, E=5126727.73M, COLINDANDO CON NACION CON NÚMERO PREDIAL 505680500000000000000000000000. POR EL OESTE: LINDERO 4: INICIA EN EL PUNTO 4 CON COORDENADAS N=2056358.58M, E=5126727.73M EN LÍNEA RECTA Y EN SENTIDO NOROESTE EN DISTANCIA DE 20.19M HASTA EL PUNTO 1 CON COORDENADAS N=2056375.97M, E=5126717.46M, COLINDANDO CON NOLBERTO BEZ DUEAS CON NÚMERO PREDIAL 505680500000000400005000000000 Y ENCIERRA. ###_x000D_
</t>
  </si>
  <si>
    <t>234-31274</t>
  </si>
  <si>
    <t xml:space="preserve">ARTICULO 8 PARÁGRAFO 1º. DE LA LEY 1579 DE 2012. ARTICULO 8 PARÁGRAFO 1º. DE LA LEY 1579 DE 2012. _x000D_
POR EL NORTE: LINDERO 1: INICIA EN EL PUNTO 1 CON COORDENADAS N=2055954.26M, E=5126524.40M EN LÍNEA RECTA Y EN SENTIDO NORESTE EN DISTANCIA DE 13.19 M HASTA EL PUNTO 2 CON COORDENADAS PREDIAL N=2055962.67M, E=5126534.57M, COLINDANDO LA NACION CON NÚMERO 505680000000000000000000000000. POR EL ESTE: LINDERO 2: INICIA EN EL PUNTO 2 CON COORDENADAS N=2055962.67M, E=5126534.57 EN LÍNEA RECTA Y EN SENTIDO SURESTE EN DISTANCIA DE 18.03 M HASTA EL PUNTO 3 CON COORDENADAS N=2055948.84M, E=5126546.14M, COLINDANDO CON LA NACION CON NÚMERO PREDIAL 505680000000000000000000000000. POR EL SUR: LINDERO 3: INICIA EN EL PUNTO 3 CON COORDENADAS N=2055948.84M, E=5126546.14M EN LÍNEA RECTA Y EN SENTIDO SUROESTE EN DISTANCIA DE 13.42 M HASTA EL PUNTO 4 CON COORDENADAS N=2055941.16M, E-5126535.12M, COLINDANDO CON LA NACION CON NÚMERO PREDIAL 505680000000000000000000000000. POR EL OESTE: LINDERO 4: INICIA EN EL PUNTO 4 CON COORDENADAS N=2055941.16M, E=5126535.12M EN LÍNEA RECTA Y EN SENTIDO NOROESTE EN DISTANCIA DE 16.93 M HASTA EL PUNTO 1 CON COORDENADAS N=2055954.26M, E=5126524,40M, COLINDANDO CON LA NACION CON NÚMERO PREDIAL 505680000000000000000000000000 Y ENCIERRA._x000D_
</t>
  </si>
  <si>
    <t>234-31275</t>
  </si>
  <si>
    <t>ARTICULO 8 PARÁGRAFO 1º. DE LA LEY 1579 DE 2012. ARTICULO 8 PARÁGRAFO 1º. DE LA LEY 1579 DE 2012. POR EL NORTE: LINDERO 1: INICIA EN EL PUNTO 1 CON COORDENADAS N=2056323.99M, E=5126447.44M EN LINEA RECTA Y EN SENTIDO NORESTE EN DISTANCIA DE 7.74M HASTA EL PUNTO 2 COR,COORDENADAS N=2056328.79M, E-5126453.51M,_x000D_
COLINDANDO CON NACION CON NÚMERO PREDIAL 5056805000000009000700000000. POR EL ESTE: LINDERO 2 INICIA EN EL PUNTO 2 CON COORDENADAS N=2056328.79M, E=5128453.5TM EN LINEA RECTA Y EN SENTIDO SURESTE EN DISTANCIA DE 25.80M HASTA EL PUNTO 3 CON COORDENADAS N=2056308.27M, E=5126469.15M, COLINDANDO CON DARWIN FIDEL PORRAS GARCIA CON NÚMERO PREDIAL 5056805000000011000400000000. POR EL SUR: LINDERO 3: NICIA EN EL PUNTO 3 CON COORDENADAS N=2058308 27M, E=5126469.15M EN LINEA RECTA Y EN SENTIDO SUROESTE EN DISTANCIA DE 8.49M HASTA EL PUNTO 4 CON COORDENADAS N=2056303.20M, E=5126462.3M, COLINDANDO CON CARLOS JULIO REYES SILVA CON NÚMERO PREDIAL 505680500000000110013000000000. POR EL OESTE: LINDERO 4: NICIA EN EL PUNTO 4 CON COORDENADAS N=2056303.20M, E=5126462.33M EN LINEA RECTA Y EN SENTIDO_x000D_
NOROESTE EN DISTANCIA DE 25.57M HASTA EL PUNTO1 CON COORDENADAS N=2056323.99M, E-5126447.44M, COLINDANDO CON NACION CON NÚMERO PREDIAL 505680500000000110003000000000 Y ENCIERRA.</t>
  </si>
  <si>
    <t>234-31276</t>
  </si>
  <si>
    <t xml:space="preserve">ARTICULO 8 PARÁGRAFO 1º. DE LA LEY 1579 DE 2012. ARTICULO 8 PARÁGRAFO 1º. DE LA LEY 1579 DE 2012. COMPRENDIDO DENTRO DE LOS SIGUIENTES LINDEROS: ### PUNTO DE PARTIDA: POR EL NORTE: LINDERO 1: INICIA EN EL PUNTO 1 CON COORDENADAS N=2056068.93M, E=5126371.58M EN LÍNEA RECTA Y EN SENTIDO NORESTE EN DISTANCIA DE 10.63M HASTA EL PUNTO 2 CON COORDENADAS N=2056074.93M, E=5126380.37M, COLINDANDO CON NACION CON NÚMERO PREDIAL 505680500000000000000000000000. POR EL ESTE: LINDERO 2: INICIA EN EL PUNTO 2 CON COORDENADAS N=2056074.93M, E=5126380.37M EN LÍNEA RECTA Y EN SENTIDO SURESTE EN DISTANCIA DE 15.42M HASTA EL PUNTO 3 CON COORDENADAS N=2056061.50M, E=5126387.97M, COLINDANDO CON NACION CON NÚMERO PREDIAL 505680500000000000000000000000. POR EL SUR: LINDERO 3: INICIA EN EL PUNTO 3 CON COORDENADAS N=2056061.50M, E=5126387.97M EN LÍNEA RECTA Y EN SENTIDO SUROESTE EN DISTANCIA DE 10.63M HASTA EL PUNTO 4 CON COORDENADAS N=2056055.54M, E=5126379.17M, COLINDANDO CON GLORIA INES PEREZ SAAVEDRA CON NÚMERO PREDIAL 505680500000000000000000000000. POR EL OESTE: LINDERO 4: INICIA EN EL PUNTO 4 CON COORDENADAS N=2056055.54M, E=5126379.17M EN LÍNEA RECTA Y EN SENTIDO NOROESTE EN DISTANCIA DE 15.38M HASTA EL PUNTO 1 CON COORDENADAS N=2056068.93M, E=5126371.58M, COLINDANDO CON JOSE EDUARDO VILLAMARIN CHACON CON NÚMERO PREDIAL 505680500000000000000000000000 Y ENCIERRA. ###_x000D_
</t>
  </si>
  <si>
    <t>234-31277</t>
  </si>
  <si>
    <t xml:space="preserve">ARTICULO 8 PARÁGRAFO 1º. DE LA LEY 1579 DE 2012. ARTICULO 8 PARÁGRAFO 1º. DE LA LEY 1579 DE 2012. COMPRENDIDO DENTRO DE LOS SIGUIENTES LINDEROS: ### PUNTO DE PARTIDA: POR EL NORTE: LINDERO 1: INICIA EN EL PUNTO 1 CON COORDENADAS N=2056422.52M, E=5126854.92M EN LÍNEA RECTA Y EN SENTIDO NORESTE EN DISTANCIA DE 21.68M HASTA EL PUNTO 2 CON COORDENADAS N=2056434.41M, E=5126873.05M, COLINDANDO CON MARIA DEL CARMEN VASQUEZ CON NÚMERO PREDIAL 505680500000000000000000000000. POR EL ESTE: LINDERO 2: INICIA EN EL PUNTO 2 CON COORDENADAS N=2056434.41M, E=5126873.05M EN LÍNEA RECTA Y EN SENTIDO SURESTE EN DISTANCIA DE 3.44M HASTA EL PUNTO 3 CON COORDENADAS N=2056432.11M, E=5126875.61M, COLINDANDO CON ANDERSON JOSE RAMIREZ MORALES CON NÚMERO PREDIAL 505680500000000000000000000000. LINDERO 3: INICIA EN EL PUNTO 3 CON COORDENADAS N=2056432.11M, E=5126875.61M EN LÍNEA RECTA Y EN SENTIDO SURESTE EN DISTANCIA DE 14.42M HASTA EL PUNTO 4 CON COORDENADAS N=2056422.21M, E=5126886.10M, COLINDANDO CON WILLIAN ALEXANDER AYALA VASQUEZ CON NÚMERO PREDIAL 505680500000000000000000000000. POR EL SUR: LINDERO 4: INICIA EN EL PUNTO 4 CON COORDENADAS N=2056422.21M, E=5126886.10M EN LÍNEA RECTA Y EN SENTIDO OESTE EN DISTANCIA DE 26.90M HASTA EL PUNTO 5 CON COORDENADAS N=2056415.62M, E=5126860.02M, COLINDANDO CON LA NACION CON NÚMERO PREDIAL 505680500000000000000000000000 POR EL OESTE:LINDERO 4: INICIA EN EL PUNTO 5 CON COORDENADAS N=2056415.62M, E=5126860.02M EN LÍNEA RECTA Y EN SENTIDO OESTE EN DISTANCIA DE 8.58M HASTA EL PUNTO 1 CON COORDENADAS N=2056422.52M, E=5126854.92M , COLINDANDO CON LA NACION CON NÚMERO PREDIAL 505680500000000000000000000000 Y ENCIERRA. ###_x000D_
</t>
  </si>
  <si>
    <t>234-31278</t>
  </si>
  <si>
    <t>ARTICULO 8 PARÁGRAFO 1º. DE LA LEY 1579 DE 2012. ARTICULO 8 PARÁGRAFO 1º. DE LA LEY 1579 DE 2012. ARTICULO 8 PARÁGRAFO 1º. DE LA LEY 1579 DE 2012. POR EL NORTE: LINDERO 1: INICIA EN EL PUNTO 1 CON COORDENADAS N=2056111.73M, E-5126464.02M EN LINEA RECTA Y EN SENTIDO NORESTE EN DISTANCIA DE 10.8M HASTA EL PUNTO 2 CON COORDENADAS N=2056117.68M, E-5126473.04M, COLINDANDO CON CRISTIAN JAR PARGA LEAL CON NÚMERO PREDIAL 505680500000000000000000000000. POR EL ESTE: LINDERO 2: INICIA EN EL PUNTO 2 CON COORDENADAS N=2056117.68M, E=5126473.04M EN LINEA RECTA Y EN SENTIDO SURESTE EN DISTANCIA DE 18.7M HASTA EL PUNTO 3 CON COORDENADAS N=2056102.27M, E=126483.81M, COLINDANDO CON CRISTIAN JAR PARGA LEAL CON NÚMERO PREDIAL 505680500000000000000000000. POR EL SUR: LINDERO 3: INICIA EN EL PUNTO 3 CON COORDENADAS N=2056102.27M, E=5126483.81M EN LINEA RECTA Y EN SENTIDO SUROESTE EN DISTANCIA DE 10.8M HASTA EL PUNTO 4 CON COORDENADAS N=2056096.56M, E=5126474.62M, COLINDANDO CON NACION CON NÚMERO PREDIAL 505680500000000000000000000000._x000D_
POR EL OESTE: LINDERO 4: INICIA EN EL PUNTO 4 CON COORDENADAS N=2056096.56M, E=5126474.62M EN LINEA RECTA Y EN SENTIDO NOROESTE EN DISTANCIA DE 18.5M HASTA EL PUNTO 1 CON COORDENADAS N=2056111.73M, E-5126464.02M, COLINDANDO CON CRISTIAN JAR PARGA LEAL CON NÚMERO PREDIAL 505680500000000000000000000000 Y ENCIERRA.</t>
  </si>
  <si>
    <t>234-31279</t>
  </si>
  <si>
    <t xml:space="preserve">ARTICULO 8 PARÁGRAFO 1º. DE LA LEY 1579 DE 2012. ARTICULO 8 PARÁGRAFO 1º. DE LA LEY 1579 DE 2012. COMPRENDIDO DENTRO DE LOS SIGUIENTES LINDEROS: ### PUNTO DE PARTIDA: POR EL NORTE: LINDERO 1: INICIA EN EL PUNTO 1 CON COORDENADAS N=2056234.48M, E=5126772.39M EN LÍNEA RECTA Y EN SENTIDO NORESTE EN DISTANCIA DE 20.79M HASTA EL PUNTO 2 CON COORDENADAS N=2056246.93M, E=5126789.05M, COLINDANDO CON CLAUDIA FERNANDA BUSTACARA RIVERA CON NÚMERO PREDIAL 505680500000000500002000000000. POR EL ESTE: LINDERO 2: INICIA EN EL PUNTO 2 CON COORDENADAS N=2056246.93M, E=5126789.05M EN LÍNEA RECTA Y EN SENTIDO SURESTE EN DISTANCIA DE 15.99M HASTA EL PUNTO 3 CON COORDENADAS N=2056233.03M, E=5126796.96M, COLINDANDO CON EDNNA MARIANI CESPEDES AGUILAR CON NÚMERO PREDIAL 505680500000000500004000000000. POR EL SUR: LINDERO 3: INICIA EN EL PUNTO 3 CON COORDENADAS N=2056233.03M, E=5126796.96M EN LÍNEA RECTA Y EN SENTIDO SUROESTE EN DISTANCIA DE 20.79M HASTA EL PUNTO 4 CON COORDENADAS N=2056220.58M, E=5126780.31M, COLINDANDO CON LA NACION CON NÚMERO PREDIAL 505680000000000000000000000000. POR EL OESTE: LINDERO 4: INICIA EN EL PUNTO 4 CON COORDENADAS N=2056220.58M, E=5126780.31M EN LÍNEA RECTA Y EN SENTIDO NOROESTE EN DISTANCIA DE 16.00M HASTA EL PUNTO 1 CON COORDENADAS N=2056234.48M, E=5126772.39M, COLINDANDO CON NUBIA ESMERALDA RAMIREZ GUARIN CON NÚMERO PREDIAL 505680500000000500006000000000 Y ENCIERRA. ###_x000D_
</t>
  </si>
  <si>
    <t>234-31280</t>
  </si>
  <si>
    <t xml:space="preserve">ARTICULO 8 PARÁGRAFO 1º. DE LA LEY 1579 DE 2012. ARTICULO 8 PARÁGRAFO 1º. DE LA LEY 1579 DE 2012. COMPRENDIDO DENTRO DE LOS SIGUIENTES LINDEROS: ### PUNTO DE PARTIDA: POR EL NORTE: LINDERO 1: INICIA EN EL PUNTO 1 CON COORDENADAS N=2056007.81M, E=5126374.89M EN LÍNEA RECTA Y EN SENTIDO NORESTE EN DISTANCIA DE 17.02M HASTA EL PUNTO 2 CON COORDENADAS N=2056016.95M, E=5126389.26M, COLINDANDO CON CARMEN DIAZ CON NÚMERO PREDIAL 505680500000000000000000000000. POR EL ESTE: LINDERO 2: INICIA EN EL PUNTO 2 CON COORDENADAS N=2056016.95M, E=5126389.26M EN LÍNEA RECTA Y EN SENTIDO SURESTE EN DISTANCIA DE 21.54M HASTA EL PUNTO 3 CON COORDENADAS N=2055998.24M, E=5126399.95M, COLINDANDO CON NACION CON NÚMERO PREDIAL 505680500000000000000000000000. POR EL SUR: LINDERO 3: INICIA EN EL PUNTO 3 CON COORDENADAS N=2055998.24M, E=5126399.95M EN LÍNEA RECTA Y EN SENTIDO SUROESTE EN DISTANCIA DE 16.49M HASTA EL PUNTO 4 CON COORDENADAS N=2055988.47M, E=5126386.66M, COLINDANDO CON JOSE WUILMER AGUDELO PEREZ CON NÚMERO PREDIAL 505680500000000000000000000000. POR EL OESTE: LINDERO 4: INICIA EN EL PUNTO 4 CON COORDENADAS N=2055988.47M, E=5126386.66M EN LÍNEA RECTA Y EN SENTIDO NOROESTE EN DISTANCIA DE 22.64M HASTA EL PUNTO 1 CON COORDENADAS N=2056007.81M, E=5126374.89M, COLINDANDO CON NACION CON NÚMERO PREDIAL 505680500000000000000000000000 Y ENCIERRA. ###_x000D_
</t>
  </si>
  <si>
    <t>234-31281</t>
  </si>
  <si>
    <t xml:space="preserve">ARTICULO 8 PARÁGRAFO 1º. DE LA LEY 1579 DE 2012. ARTICULO 8 PARÁGRAFO 1º. DE LA LEY 1579 DE 2012. COMPRENDIDO DENTRO DE LOS SIGUIENTES LINDEROS: ### PUNTO DE PARTIDA: POR EL NORTE: LINDERO 1: INICIA EN EL PUNTO 5 CON COORDENADAS N=2056127.47M, E=5126327.25M, EN LÍNEA RECTA Y EN SENTIDO NORESTE EN DISTANCIA DE 9.20 M HASTA EL PUNTO 1 CON COORDENADAS N=2056132.74M, E=5126334.80M, COLINDANDO CON CRISTIAN ALEXANDER MUOZ VARGAS CON NÚMERO PREDIAL 505680500000000560004000000000. LINDERO 2: INICIA EN EL PUNTO 1 CON COORDENADAS N=2056132.74M, E=5126334.80M EN LÍNEA RECTA Y EN SENTIDO NORESTE EN DISTANCIA DE 6.78M HASTA EL PUNTO 2 CON COORDENADAS N=2056136.62M, E=5126340.37M, COLINDANDO CON LISANDRO PATIO HURTADO CON NÚMERO PREDIAL 505680500000000560004000000000. POR EL ESTE: LINDERO 3: INICIA EN EL PUNTO 2 CON COORDENADAS N=2056136.62M, E=5126340.37M EN LÍNEA RECTA Y EN SENTIDO SURESTE EN DISTANCIA DE 17.88M HASTA EL PUNTO 3 CON COORDENADAS N=2056121.64M, E=5126350.14M, COLINDANDO CON ZONEIDA VARN SNCHEZ CON NÚMERO PREDIAL 505680500000000560012000000000. POR EL SUR: LINDERO 4: INICIA EN EL PUNTO 3 CON COORDENADAS N=2056121.64M, E=5126350.14M EN LÍNEA RECTA Y EN SENTIDO SUROESTE EN DISTANCIA DE 16.00M HASTA EL PUNTO 4 CON COORDENADAS N=2056112.03M, E=5126337.34M, COLINDANDO CON LA NACION CON NÚMERO PREDIAL 505680000000000000000000000000. POR EL OESTE: LINDERO 5: INICIA EN EL PUNTO 4 CON COORDENADAS N=2056112.03M, E=5126337.34M EN LÍNEA RECTA Y EN SENTIDO NOROESTE EN DISTANCIA DE 18.43M HASTA EL PUNTO 5 CON COORDENADAS N=2056127.47M, E=5126327.25M, COLINDANDO CON NACION CON NÚMERO PREDIAL 505680500000000560014000000000 Y ENCIERRA. ###_x000D_
</t>
  </si>
  <si>
    <t>234-31282</t>
  </si>
  <si>
    <t xml:space="preserve">ARTICULO 8 PARÁGRAFO 1º. DE LA LEY 1579 DE 2012. ARTICULO 8 PARÁGRAFO 1º. DE LA LEY 1579 DE 2012. COMPRENDIDO DENTRO DE LOS SIGUIENTES LINDEROS: ### PUNTO DE PARTIDA: POR EL NORTE: LINDERO 1: INICIA EN EL PUNTO 1 CON COORDENADAS N=2056387.79M, E=5126797.87M EN LÍNEA RECTA Y EN SENTIDO NORESTE EN DISTANCIA DE 15.29M HASTA EL PUNTO 2 CON COORDENADAS N=2056394.74M, E=5126811.49M, COLINDANDO CON NACION CON NÚMERO PREDIAL 505680500000000000000000000000. POR EL ESTE: LINDERO 2: INICIA EN EL PUNTO 2 CON COORDENADAS N=2056394.74M, E=5126811.49M EN LÍNEA RECTA Y EN SENTIDO SURESTE EN DISTANCIA DE 17.29M HASTA EL PUNTO 3 CON COORDENADAS N=2056379.95M, E=5126820.45M, COLINDANDO CON RICARDO ANTONIO BARON FORERO CON NÚMERO PREDIAL 505680500000000000000000000000. POR EL SUR: LINDERO 3: INICIA EN EL PUNTO 3 CON COORDENADAS N=2056379.95M, E=5126820.45M EN LÍNEA RECTA Y EN SENTIDO SUROESTE EN DISTANCIA DE 16.49M HASTA EL PUNTO 4 CON COORDENADAS N=2056371.80M, E=5126806.12M, COLINDANDO CON REGULO MORENO FLOREZ CON NÚMERO PREDIAL 505680500000000430004000000000. POR EL OESTE: LINDERO 4: INICIA EN EL PUNTO 4 CON COORDENADAS N=2056371.80M, E=5126806.12M EN LÍNEA RECTA Y EN SENTIDO NOROESTE EN DISTANCIA DE 17.99M HASTA EL PUNTO 1 CON COORDENADAS N=2056387.79M, E=5126797.87M, COLINDANDO CON SONIA MELGAREJO GRASS CON NÚMERO PREDIAL 505680500000000430002000000000 Y ENCIERRA. ###_x000D_
</t>
  </si>
  <si>
    <t>234-31283</t>
  </si>
  <si>
    <t xml:space="preserve">ARTICULO 8 PARÁGRAFO 1º. DE LA LEY 1579 DE 2012. ARTICULO 8 PARÁGRAFO 1º. DE LA LEY 1579 DE 2012. COMPRENDIDO DENTRO DE LOS SIGUIENTES LINDEROS: ### PUNTO DE PARTIDA: POR EL NORTE: LINDERO 1: INICIA EN EL PUNTO 1 CON COORDENADAS N=2056334.12M, E=5126544.09M EN LÍNEA RECTA Y EN SENTIDO NORESTE EN DISTANCIA DE 12.27M HASTA EL PUNTO 2 CON COORDENADAS N=2056341.29M, E=5126554.05M, COLINDANDO CON INDETERMINADO SIN NÚMERO PREDIAL. POR EL ESTE: LINDERO 2: INICIA EN EL PUNTO 2 CON COORDENADAS N=2056341.29M, E=5126554.05M EN LÍNEA RECTA Y EN SENTIDO SURESTE EN DISTANCIA DE 21.87M HASTA EL PUNTO 3 CON COORDENADAS N=2056323.82M, E=5126567.22M, COLINDANDO CON ANA CECILIA BERNAL LEON CON NÚMERO PREDIAL 505680500000000360004000000000. POR EL SUR: LINDERO 3: INICIA EN EL PUNTO 3 CON COORDENADAS N=2056323.82M, E=5126567.22M EN LÍNEA RECTA Y EN SENTIDO SUROESTE EN DISTANCIA DE 12.26M HASTA EL PUNTO 4 CON COORDENADAS N=2056315.82M, E=5126557.91M, COLINDANDO CON ANA CECILIA BERNAL LEON CON NÚMERO PREDIAL 505680500000000360008000000000. POR EL OESTE: LINDERO 4: INICIA EN EL PUNTO 4 CON COORDENADAS N=2056315.82M, E=5126557.91M EN LÍNEA RECTA Y EN SENTIDO NOROESTE EN DISTANCIA DE 22.93M HASTA EL PUNTO 1 CON COORDENADAS N=2056334.12M, E=5126544.09M, COLINDANDO CON NACION CON NÚMERO PREDIAL 505680500000000360002000000000. ###_x000D_
</t>
  </si>
  <si>
    <t>234-31284</t>
  </si>
  <si>
    <t xml:space="preserve">ARTICULO 8 PARÁGRAFO 1º. DE LA LEY 1579 DE 2012. ARTICULO 8 PARÁGRAFO 1º. DE LA LEY 1579 DE 2012. COMPRENDIDO DENTRO DE LOS SIGUIENTES LINDEROS: ### PUNTO DE PARTIDA: POR EL NORTE: LINDERO 1: INICIA EN EL PUNTO 1 CON COORDENADAS N=2056328.79M, E=5126453.51M EN LÍNEA RECTA Y EN SENTIDO NORESTE EN DISTANCIA DE 11.57M HASTA EL PUNTO 2 CON COORDENADAS N=2056336.07M, E=5126462.52M, COLINDANDO CONLA NACION CON NÚMERO PREDIAL 505680000000000000000000000000. POR EL ESTE: LINDERO 2: INICIA EN EL PUNTO 2 CON COORDENADAS N=2056336.07M, E=5126462.52M EN LÍNEA RECTA Y EN SENTIDO SURESTE EN DISTANCIA DE 21.71M HASTA EL PUNTO 3 CON COORDENADAS N=2056318.27M, E=5126474.94M, COLINDANDO CON GUSTAVO MAHECHA NIETO CON NÚMERO PREDIAL 505680500000000110005000000000. LINDERO 3: INICIA EN EL PUNTO 3 CON COORDENADAS N=2056318.27M, E=5126474.94M EN LÍNEA QUEBRADA Y EN SENTIDO SUROESTE PASANDO POR LOS PUNTOS Y COORDENADAS 4: N=2056315.59M, E=5126471.09M, CON UNA DISTANCIA ACUMULADA DE 26.42 M HASTA EL PUNTO 5 CON COORDENADAS N=2056311.69M, E=5126473.76M, COLINDANDO CON YOLY PAOLA CARDENAS REYES CON NÚMERO PREDIAL 505680500000000110012000000000. POR EL SUR: LINDERO 4: INICIA EN EL PUNTO 3 CON COORDENADAS N=2056318.27M, E=5126474.94M, EN LÍNEA RECTA Y EN SENTIDO SUROESTE EN DISTANCIA DE 4.68M HASTA EL PUNTO 4 CON COORDENADAS N=2056315.59 M, E=5126471.09 M, COLINDANDO CON YOLY PAOLA CARDENAS REYES CON NÚMERO PREDIAL 505680500000000110012000000000. LINDERO 5: INICIA EN EL PUNTO 5 CON COORDENADAS N=2056311.69M, E=5126473.76M EN LÍNEA RECTA Y EN SENTIDO SUROESTE EN DISTANCIA DE 5.74M HASTA EL PUNTO 6 CON COORDENADAS N=2056308.27M, E=5126469.15M , COLINDANDO CON CARLOS JULIO REYES SILVA CON NÚMERO PREDIAL 505680500000000110013000000000. POR EL OESTE: LINDERO 5: INICIA EN EL PUNTO 6 CON COORDENADAS N=2056308.27M, E=5126469.15M EN LÍNEA RECTA Y EN SENTIDO NOROESTE EN DISTANCIA DE 25.80M HASTA EL PUNTO 1 CON COORDENADAS N=2056328.79M, E=5126453.51M, COLINDANDO CON JOSE AMIRTO JIMENEZ CRISTANCHO CON NÚMERO PREDIAL 505680500000000110004000000000 Y ENCIERRA. ###_x000D_
</t>
  </si>
  <si>
    <t>234-31286</t>
  </si>
  <si>
    <t xml:space="preserve">ARTICULO 8 PARÁGRAFO 1º. DE LA LEY 1579 DE 2012. ARTICULO 8 PARÁGRAFO 1º. DE LA LEY 1579 DE 2012.  POR EL NORTE: LINDERO 1: INICIA EN EL PUNTO 1 CON COORDENADAS N=2056371.88M, E=5126534.23M EN LÍNEA RECTA Y EN SENTIDO NORESTE EN DISTANCIA DE 9.79M HASTA EL PUNTO 2 CON COORDENADAS N=2056377.59M, E=5126542.18M, COLINDANDO CON ANA DILSA SANCHEZ RUBIO CON NÚMERO PREDIAL 505680500000000330002000000000. POR EL ESTE: LINDERO 2: INICIA EN EL PUNTO 2 CON COORDENADAS N=2056377.59M, E-5126542.18M EN LÍNEA RECTA Y EN SENTIDO SURESTE EN DISTANCIA DE 27.98M HASTA EL PUNTO 3 CON COORDENADAS N-2056355.59M, E-5126559.48M, COLINDANDO CON JOSE MANUEL BOLAOS GAVIRIA CON NÚMERO PREDIAL 505680500000000330005000000000. POR EL SUR: LINDERO 3: INICIA EN EL PUNTO 3 CON COORDENADAS N=2056355 59M, E=5126559.48M EN LÍNEA RECTA Y EN SENTIDO SUROESTE EN DISTANCIA DE 9.10M HASTA EL PUNTO 4 CON COORDENADAS N=2056350.00M, E-5126552.29M, COLINDANDO CON NACION CON NÚMERO PREDIAL 50568G500000000000000000000000. POR EL OESTE: LINDERO 4: INICIA EN EL PUNTO 4 CON COORDENADAS N=2056350.00M, E=5126552.29M EN LÍNEA RECTA Y EN SENTIDO NOROESTE EN DISTANCIA DE 28.37M HASTA EL PUNTO 1 CON COORDENADAS N=2056371.88M, E-5126534.23M, COLINDANDO CON ADRIANA MILENA SNCHEZ CATIMAY CON NÚMERO PREDIAL 505680500000000330006000000000._x000D_
</t>
  </si>
  <si>
    <t>234-31287</t>
  </si>
  <si>
    <t xml:space="preserve">ARTICULO 8 PARÁGRAFO 1º. DE LA LEY 1579 DE 2012. ARTICULO 8 PARÁGRAFO 1º. DE LA LEY 1579 DE 2012. PUNTO DE PARTIDA: POR EL NORTE: LINDERO 1: INICIA EN EL PUNTO 1 CON COORDENADAS N=2056323.82M, E=5126567.22M EN LÍNEA RECTA Y EN SENTIDO NORESTE EN DISTANCIA DE 13.62M HASTA EL PUNTO 2 CON COORDENADAS N=2056332.71M, E=5126577.55M, COLINDANDO CON ANA CECILIA BERNAL LEON CON NÚMERO PREDIAL 505680500000000360004000000000. LINDERO 2: INICIA EN EL PUNTO 2 CON COORDENADAS N=2056332.71M, E=5126577.55M EN LÍNEA RECTA Y EN SENTIDO NORESTE EN DISTANCIA DE 17.21M HASTA EL PUNTO 3 CON COORDENADAS N=2056343.93M, E=5126590.60M, COLINDANDO CON SANDRA MILENA ORTIZ GUTIERREZ CON NÚMERO PREDIAL 505680500000000360005000000000. POR EL ESTE: LINDERO 3: INICIA EN EL PUNTO 3 CON COORDENADAS N=2056343.93M, E=5126590.60M EN LÍNEA RECTA Y EN SENTIDO SURESTE EN DISTANCIA DE 22.95M HASTA EL PUNTO 4 CON COORDENADAS N=2056324.30M, E=5126602.49M, COLINDANDO CON INGRID YURIANA GARCIA REYES CON NÚMERO PREDIAL 505680500000000360007000000000. POR EL SUR: LINDERO 4: INICIA EN EL PUNTO 4 CON COORDENADAS N=2056324.30M, E=5126602.49M EN LÍNEA RECTA Y EN SENTIDO SUROESTE EN DISTANCIA DE 40.59M HASTA EL PUNTO 5 CON COORDENADAS N=2056300.06M, E=5126569.93M, COLINDANDO CON INDETERMINADO SIN NÚMERO PREDIAL. POR EL OESTE: LINDERO 5: INICIA EN EL PUNTO 5 CON COORDENADAS N=2056300.06M, E=5126569.93M EN LÍNEA RECTA Y EN SENTIDO NOROESTE EN DISTANCIA DE 19.81M HASTA EL PUNTO 6 CON COORDENADAS N=2056315.82M, E=5126557.91M, COLINDANDO CON LORENZO ACOSTA IBICA CON NÚMERO PREDIAL 505680500000000360009000000000. LINDERO 6: INICIA EN EL PUNTO 6 CON COORDENADAS N=2056315.82M, E=5126557.91M EN LÍNEA RECTA Y EN SENTIDO NORESTE EN DISTANCIA DE 12.26M HASTA EL PUNTO 1 CON COORDENADAS N=2056323.82M, E=5126567.22M, COLINDANDO CON ANA CECILIA BERNAL LEON CON NÚMERO PREDIAL 505680500000000360003000000000._x000D_
</t>
  </si>
  <si>
    <t>234-31288</t>
  </si>
  <si>
    <t xml:space="preserve">ARTICULO 8 PARÁGRAFO 1º. DE LA LEY 1579 DE 2012. ARTICULO 8 PARÁGRAFO 1º. DE LA LEY 1579 DE 2012. PUNTO DE PARTIDA: POR EL NORTE: LINDERO 1: INICIA EN EL PUNTO 1 CON COORDENADAS N=2056323.59M, E=5126699.42M EN LÍNEA RECTA Y EN SENTIDO NORESTE EN DISTANCIA DE 11.66M HASTA EL PUNTO 2 CON COORDENADAS N=2056329.77M, E=5126709.31M, COLINDANDO CON NACION SIN NÚMERO PREDIAL. POR EL ESTE: LINDERO 2: INICIA EN EL PUNTO 2 CON COORDENADAS N=2056329.77M, E=5126709.31M EN LÍNEA RECTA Y EN SENTIDO SURESTE EN DISTANCIA DE 18.34M HASTA EL PUNTO 3 CON COORDENADAS N=2056313.99M, E=5126718.68M, COLINDANDO CON SCAR SOTO MARTINEZ CON NÚMERO PREDIAL 505680500000000440001000000000. POR EL SUR: LINDERO 3: INICIA EN EL PUNTO 3 CON COORDENADAS N=2056313.99M, E=5126718.68M EN LÍNEA RECTA Y EN SENTIDO SUROESTE EN DISTANCIA DE 12.19M HASTA EL PUNTO 4 CON COORDENADAS N=2056306.79M, E=5126708.84M, COLINDANDO CON MARIA JOSE ARCE SALAMANCA CON NÚMERO PREDIAL 505680500000000440004000000000. POR EL OESTE: LINDERO 4: INICIA EN EL PUNTO 4 CON COORDENADAS N=2056306.79M, E=5126708.84M EN LÍNEA RECTA Y EN SENTIDO NOROESTE EN DISTANCIA DE 19.27M HASTA EL PUNTO 1 CON COORDENADAS N=2056323.59M, E=5126699.42M, COLINDANDO CON NACION SIN NÚMERO PREDIAL._x000D_
</t>
  </si>
  <si>
    <t>234-31289</t>
  </si>
  <si>
    <t xml:space="preserve">ARTICULO 8 PARÁGRAFO 1º. DE LA LEY 1579 DE 2012. ARTICULO 8 PARÁGRAFO 1º. DE LA LEY 1579 DE 2012. PUNTO DE PARTIDA: POR EL NORTE: LINDERO 1: INICIA EN EL PUNTO 5 CON COORDENADAS N=2056130.91M, E=5126413.01M EN LÍNEA RECTA Y EN SENTIDO NORESTE EN DISTANCIA DE 14.65M HASTA EL PUNTO 1 CON COORDENADAS N=2056139.50M, E=5126424.88M, COLINDANDO CON FILIBERTO CURTIDOR CASTAEDA CON NÚMERO PREDIAL 505680500000000570006000000000. LINDERO 2: INICIA EN EL PUNTO 1 CON COORDENADAS N=2056139.50M, E=5126424.88M EN LÍNEA RECTA Y EN SENTIDO NORESTE EN DISTANCIA DE 8.37M HASTA EL PUNTO 2 CON COORDENADAS N=2056144.41M, E=5126431.66M, COLINDANDO CON CRISTIAN JAR PARGA LEAL CON NÚMERO PREDIAL 505680500000000570007000000000. POR EL ESTE: LINDERO 3: INICIA EN EL PUNTO 2 CON COORDENADAS N=2056144.41M, E=5126431.66M EN LÍNEA RECTA Y EN SENTIDO SURESTE EN DISTANCIA DE 20.38M HASTA EL PUNTO 3 CON COORDENADAS N=2056127.72M, E=5126443.36M, COLINDANDO CON JESÚS ALBERTO REVELO VALLEJO CON NÚMERO PREDIAL 505680500000000000000000000000. POR EL SUR: LINDERO 4: INICIA EN EL PUNTO 3 CON COORDENADAS N=2056127.72M, E=5126443.36M EN LÍNEA RECTA Y EN SENTIDO SUROESTE EN DISTANCIA DE 24.21M HASTA EL PUNTO 4 CON COORDENADAS N=2056112.72M, E=5126424.35M, COLINDANDO CON LA NACION CON NÚMERO PREDIAL 505680000000000000000000000000. POR EL OESTE: LINDERO 5: INICIA EN EL PUNTO 4 CON COORDENADAS N=2056112.72M, E=5126424.35M EN LÍNEA RECTA Y EN SENTIDO NOROESTE EN DISTANCIA DE 21.42M HASTA EL PUNTO 5 CON COORDENADAS N=2056130.91M, E=5126413.01M, COLINDANDO CON CARLOS ANTONIO CAMARGO CON NÚMERO PREDIAL 505680500000000570009000000000 Y ENCIERRA._x000D_
</t>
  </si>
  <si>
    <t>234-31290</t>
  </si>
  <si>
    <t xml:space="preserve">ARTICULO 8 PARÁGRAFO 1º. DE LA LEY 1579 DE 2012. ARTICULO 8 PARÁGRAFO 1º. DE LA LEY 1579 DE 2012. PUNTO DE PARTIDA: POR EL NORTE: LINDERO 1: INICIA EN EL PUNTO 1 CON COORDENADAS N=2056257.26M, E=5126104.09M EN LÍNEA RECTA Y EN SENTIDO ESTE EN DISTANCIA DE 22.15M HASTA EL PUNTO 2 CON COORDENADAS N=2056255.51M, E=5126126.18M, COLINDANDO CON JUAN ANDRES CUJAR PALACIOS CON NÚMERO PREDIAL 505680500000000190001000000000. LINDERO 2: INICIA EN EL PUNTO 2 CON COORDENADAS N=2056255.51M, E=5126126.18M EN LÍNEA RECTA Y EN SENTIDO ESTE EN DISTANCIA DE 8.03M HASTA EL PUNTO 3 CON COORDENADAS N=2056254.88M, E=5126134.19M, COLINDANDO CON ANYI NATALIA CUJAR PALACIOS CON NÚMERO PREDIAL 505680500000000000000000000000. LINDERO 3: INICIA EN EL PUNTO 3 CON COORDENADAS N=2056254.88M, E=5126134.19M EN LÍNEA RECTA Y EN SENTIDO ESTE EN DISTANCIA DE 9.58M HASTA EL PUNTO 4 CON COORDENADAS N=2056254.13M, E=5126143.74M, COLINDANDO CON JUAN ANDRES CUJAR PALACIOS CON NÚMERO PREDIAL 505680500000000190001000000000. POR EL ESTE: LINDERO 4: INICIA EN EL PUNTO 4 CON COORDENADAS N=2056254.13M, E=5126143.74M EN LÍNEA RECTA Y EN SENTIDO SUROESTE EN DISTANCIA DE 25.36M HASTA EL PUNTO 5 CON COORDENADAS N=2056233.07M, E=5126129.60M, COLINDANDO CON NACION CON NÚMERO PREDIAL 505680500000000190002000000000. POR EL SUR: LINDERO 5: INICIA EN EL PUNTO 5 CON COORDENADAS N=2056233.07M, E=5126129.60M EN LÍNEA RECTA Y EN SENTIDO OESTE EN DISTANCIA DE 26.93M HASTA EL PUNTO 6 CON COORDENADAS N=2056237.29M, E=5126103.00M , COLINDANDO CON NACION CON NÚMERO PREDIAL 505680500000000000000000000000. POR EL OESTE: LINDERO 6: INICIA EN EL PUNTO 6 CON COORDENADAS N=2056237.29M, E=5126103.00M EN LÍNEA RECTA Y EN SENTIDO NORTE EN DISTANCIA DE 19.99M HASTA EL PUNTO 1 CON COORDENADAS N=2056257.26M, E=5126104.09M, COLINDANDO CON NACION CON NÚMERO PREDIAL 505680500000000000000000000000 Y ENCIERRA._x000D_
</t>
  </si>
  <si>
    <t>234-31291</t>
  </si>
  <si>
    <t xml:space="preserve">ARTICULO 8 PARÁGRAFO 1º. DE LA LEY 1579 DE 2012. ARTICULO 8 PARÁGRAFO 1º. DE LA LEY 1579 DE 2012. PUNTO DE PARTIDA: POR EL NORTE: LINDERO 1: INICIA EN EL PUNTO 1 CON COORDENADAS N=2056432.11M, E=5126875.61M EN LÍNEA RECTA Y EN SENTIDO NORESTE EN DISTANCIA DE 17.89 M HASTA EL PUNTO 2 CON COORDENADAS N=2056444.27M, E=5126888.75M, COLINDANDO CON ANDERSON JOSE RAMIREZ MORALES CON NÚMERO PREDIAL 505680500000000000000000000000. POR EL ESTE: LINDERO 2: INICIA EN EL PUNTO 2 CON COORDENADAS N=2056444.27M, E=5126888.75M  EN LÍNEA RECTA Y EN SENTIDO SURESTE EN DISTANCIA DE 26.82 M HASTA EL PUNTO 3 CON COORDENADAS =2056429.66M, E=5126911.24M, COLINDANDO CON LA NACION CON NÚMERO PREDIAL 505680000000000000000000000000. POR EL SUR: LINDERO 3: INICIA EN EL PUNTO 3 CON COORDENADAS N=2056429.66M, E=5126911.24M EN LÍNEA RECTA Y EN SENTIDO SUROESTE EN DISTANCIA DE 26.21 M HASTA EL PUNTO 4 CON COORDENADAS N=2056422.21M, E=5126886.10M, COLINDANDO CON LA NACION CON NÚMERO PREDIAL 505680000000000000000000000000. POR EL OESTE: LINDERO 4: INICIA EN EL PUNTO 4 CON COORDENADAS N=2056422.21M, E=5126886.10M EN LÍNEA RECTA Y EN SENTIDO NOROESTE EN DISTANCIA DE 14.42M HASTA EL PUNTO 1 CON COORDENADAS N=2056432.11M, E=5126875.61M, COLINDANDO CON ZONEIDA VARN SNCHEZ CON NÚMERO PREDIAL 505680500000000000000000000000 Y ENCIERRA._x000D_
</t>
  </si>
  <si>
    <t>234-31292</t>
  </si>
  <si>
    <t xml:space="preserve">ARTICULO 8 PARÁGRAFO 1º. DE LA LEY 1579 DE 2012. ARTICULO 8 PARÁGRAFO 1º. DE LA LEY 1579 DE 2012. PUNTO DE PARTIDA: POR EL NORTE: LINDERO 1: INICIA EN EL PUNTO 1 CON COORDENADAS N=2056325.12M, E=5126194.19M EN LÍNEA RECTA Y EN SENTIDO SURESTE EN DISTANCIA DE 16.24M HASTA EL PUNTO 2 CON COORDENADAS N=2056316.18M, E=5126207.76M, COLINDANDO CON EDWIN ARBEY ACEVEDO PEREZ CON NÚMERO PREDIAL 505680500000000220001000000000. POR EL ESTE: LINDERO 2: INICIA EN EL PUNTO 2 CON COORDENADAS N=2056316.18M, E=5126207.76M EN LÍNEA RECTA Y EN SENTIDO SUROESTE EN DISTANCIA DE 12.45M HASTA EL PUNTO 3 CON COORDENADAS N=2056304.99M, E=5126202.29M, COLINDANDO CON MAYERLI ALEJANDRA VILA PARRA CON NÚMERO PREDIAL 505680500000000220001000000000. POR EL SUR: LINDERO 3: INICIA EN EL PUNTO 3 CON COORDENADAS N=2056304.99M, E=5126202.29M EN LÍNEA RECTA Y EN SENTIDO SUROESTE EN DISTANCIA DE 18.51M HASTA EL PUNTO 4 CON COORDENADAS N=2056317.42M, E=5126188.57M, COLINDANDO CON NACION CON NÚMERO PREDIAL 505680500000000220005000000000. POR EL OESTE: LINDERO 4: INICIA EN EL PUNTO 4 CON COORDENADAS N=2056317.42M, E=5126188.57M EN LÍNEA RECTA Y EN SENTIDO SUROESTE EN DISTANCIA DE 9.53M HASTA EL PUNTO 1 CON COORDENADAS N=2056325.12M, E=5126194.19M, COLINDANDO CON NACION CON NÚMERO PREDIAL 505680500000000220005000000000 Y ENCIERRA._x000D_
</t>
  </si>
  <si>
    <t>234-31293</t>
  </si>
  <si>
    <t xml:space="preserve">ARTICULO 8 PARÁGRAFO 1º. DE LA LEY 1579 DE 2012. ARTICULO 8 PARÁGRAFO 1º. DE LA LEY 1579 DE 2012. PUNTO DE PARTIDA: POR EL NORTE: LINDERO 1: INICIA EN EL PUNTO 6 CON COORDENADAS N=2056293.90M, E=5126449.82M EN LÍNEA RECTA Y EN SENTIDO NORESTE EN DISTANCIA DE 15.59M HASTA EL PUNTO 1 CON COORDENADAS N=2056303.20M, E=5126462.33M, COLINDANDO CON NACION CON NÚMERO PREDIAL 505680500000000110003000000000. LINDERO 2: INICIA EN EL PUNTO 1 CON COORDENADAS N=2056303.20M, E=5126462.33M EN LÍNEA RECTA Y EN SENTIDO NORESTE EN DISTANCIA DE 8.49M HASTA EL PUNTO 2 CON COORDENADAS N=2056308.27M, E=5126469.15M, COLINDANDO CON JOSE AMIRTO JIMENEZ CRISTANCHO CON NÚMERO PREDIAL 505680500000000110004000000000. LINDERO 3: INICIA EN EL PUNTO 2 CON COORDENADAS N=2056308.27M, E=5126469.15M EN LÍNEA RECTA Y EN SENTIDO NORESTE EN DISTANCIA DE 5.74M HASTA EL PUNTO 3 CON COORDENADAS N=2056311.69M, E=5126473.76M, COLINDANDO CON DARWIN FIDEL PORRAS GARCIA CON NÚMERO PREDIAL 505680500000000110004000000000. POR EL ESTE: LINDERO 4: INICIA EN EL PUNTO 3 CON COORDENADAS N=2056311.69M, E=5126473.76M EN LÍNEA RECTA Y EN SENTIDO SURESTE EN DISTANCIA DE 19.29M HASTA EL PUNTO 4 CON COORDENADAS N=2056296.41M, E=5126485.54M, COLINDANDO CON YOLY PAOLA CARDENAS REYES CON NÚMERO PREDIAL 505680500000000110012000000000. POR EL SUR: LINDERO 5: INICIA EN EL PUNTO 4 CON COORDENADAS N=2056296.41M, E=5126485.54M EN LÍNEA RECTA Y EN SENTIDO SUROESTE EN DISTANCIA DE 30.18M HASTA EL PUNTO 5 CON COORDENADAS N=2056277.58M, E=5126461.95M, COLINDANDO CON NACION CON NÚMERO PREDIAL 505680500000000000000000000000. POR EL OESTE: LINDERO 6: INICIA EN EL PUNTO 5 CON COORDENADAS N=2056277.58M, E=5126461.95M EN LÍNEA RECTA Y EN SENTIDO NOROESTE EN DISTANCIA DE 20.33M HASTA EL PUNTO 6 CON COORDENADAS N=2056293.90M, E=5126449.82M, COLINDANDO CON NACION CON NÚMERO PREDIAL 505680500000000110014000000000 Y ENCIERRA._x000D_
</t>
  </si>
  <si>
    <t>234-31294</t>
  </si>
  <si>
    <t xml:space="preserve">ARTICULO 8 PARÁGRAFO 1º. DE LA LEY 1579 DE 2012. ARTICULO 8 PARÁGRAFO 1º. DE LA LEY 1579 DE 2012. PUNTO DE PARTIDA: POR EL NORTE: LINDERO 1: INICIA EN EL PUNTO 1 CON COORDENADAS N=2056325.51M, E=5126734.40M EN LÍNEA RECTA Y EN SENTIDO NORESTE EN DISTANCIA DE 6.86M HASTA EL PUNTO 2 CON COORDENADAS N=2056329.57M, E=5126739.94M, COLINDANDO CON JOSE OMAR URRUTIA LOPEZ CON NÚMERO PREDIAL 505680500000000440001000000000. POR EL ESTE: LINDERO 2: INICIA EN EL PUNTO 2 CON COORDENADAS N=2056329.57M, E=5126739.94M EN LÍNEA RECTA Y EN SENTIDO SURESTE EN DISTANCIA DE 20.03M HASTA EL PUNTO 3 CON COORDENADAS N=2056312.52M, E=5126750.47M, COLINDANDO CON JAZMIN LARA SANCHEZ CON NÚMERO PREDIAL 505680500000000440003000000000. POR EL SUR: LINDERO 3: INICIA EN EL PUNTO 3 CON COORDENADAS N=2056312.52M, E=5126750.47M EN LÍNEA RECTA Y EN SENTIDO SUROESTE EN DISTANCIA DE 7.37M HASTA EL PUNTO 4 CON COORDENADAS N=2056308.07M, E=5126744.59M, COLINDANDO CON NACION CON NÚMERO PREDIAL 505680500000000000000000000000. POR EL OESTE:LINDERO 4: INICIA EN EL PUNTO 4 CON COORDENADAS N=2056308.07M, E=5126744.59M EN LÍNEA RECTA Y EN SENTIDO NOROESTE EN DISTANCIA DE 20.19M HASTA EL PUNTO 1 CON COORDENADAS N=2056325.51M, E=5126734.40M, COLINDANDO CON MARIA JOSE ARCE SALAMANCA CON NÚMERO PREDIAL 505680500000000440004000000000 Y ENCIERRA._x000D_
</t>
  </si>
  <si>
    <t>234-31295</t>
  </si>
  <si>
    <t xml:space="preserve">ARTICULO 8 PARÁGRAFO 1º. DE LA LEY 1579 DE 2012. ARTICULO 8 PARÁGRAFO 1º. DE LA LEY 1579 DE 2012. PUNTO DE PARTIDA: POR EL NORTE: LINDERO 1: INICIA EN EL PUNTO 1 CON COORDENADAS N=2056234.01M, E=5126455.66M EN LÍNEA RECTA Y EN SENTIDO NORESTE EN DISTANCIA DE 15.32M HASTA EL PUNTO 2 CON COORDENADAS N=2056243.41M, E=5126467.77M, COLINDANDO CON MILLER EMIR CADENA ORTIZ CON NÚMERO PREDIAL 505680500000000370001000000000. POR EL ESTE: LINDERO 2: INICIA EN EL PUNTO 2 CON COORDENADAS N=2056243.41M, E=5126467.77M EN LÍNEA RECTA Y EN SENTIDO SURESTE EN DISTANCIA DE 18.47M HASTA EL PUNTO 3 CON COORDENADAS N=2056229.87M, E=5126480.34M, COLINDANDO CON NACION CON NÚMERO PREDIAL 505680500000000370009000000000. POR EL SUR: LINDERO 3: INICIA EN EL PUNTO 3 CON COORDENADAS N=2056229.87M, E=5126480.34M EN LÍNEA RECTA Y EN SENTIDO SUROESTE EN DISTANCIA DE 15.89M HASTA EL PUNTO 4 CON COORDENADAS N=2056220.13M, E=5126467.78M, COLINDANDO CON NACION CON NÚMERO PREDIAL 505680500000000000000000000000. POR EL OESTE: LINDERO 4: INICIA EN EL PUNTO 4 CON COORDENADAS N=2056220.13M, E=5126467.78M EN LÍNEA RECTA Y EN SENTIDO NOROESTE EN DISTANCIA DE 18.43M HASTA EL PUNTO 1 CON COORDENADAS N=2056234.01M, E=5126455.66M, COLINDANDO CON NACION CON NÚMERO PREDIAL 505680500000000370011000000000 Y ENCIERRA._x000D_
</t>
  </si>
  <si>
    <t>234-31296</t>
  </si>
  <si>
    <t xml:space="preserve">ARTICULO 8 PARÁGRAFO 1º. DE LA LEY 1579 DE 2012. ARTICULO 8 PARÁGRAFO 1º. DE LA LEY 1579 DE 2012. PUNTO DE PARTIDA: POR EL NORTE: LINDERO 1: INICIA EN EL PUNTO 1 CON COORDENADAS N=2056013.81M, E=5126642.93M EN LÍNEA RECTA Y EN SENTIDO NORESTE EN DISTANCIA DE 14.45M HASTA EL PUNTO 2 CON COORDENADAS N=2056021.71M, E=5126655.03M, COLINDANDO CON NACION CON NÚMERO PREDIAL 505680500000000000000000000000. POR EL ESTE: LINDERO 2: INICIA EN EL PUNTO 2 CON COORDENADAS N=2056021.71M, E=5126655.03M EN LÍNEA RECTA Y EN SENTIDO SURESTE EN DISTANCIA DE 13.55M HASTA EL PUNTO 3 CON COORDENADAS N=2056010.00M, E=5126661.87M, COLINDANDO CON CARLOS OLINTO RUEDA CAMPOS CON NÚMERO PREDIAL 505680500000000000000000000000. POR EL SUR: LINDERO 3: INICIA EN EL PUNTO 3 CON COORDENADAS N=2056010.00M, E=5126661.87M EN LÍNEA RECTA Y EN SENTIDO SUROESTE EN DISTANCIA DE 4.97M HASTA EL PUNTO 4 CON COORDENADAS N=2056007.49M, E=5126657.57M, COLINDANDO CON NACION CON NÚMERO PREDIAL 505680500000000000000000000000. POR EL OESTE: LINDERO 4: INICIA EN EL PUNTO 4 CON COORDENADAS N=2056007.49M, E=5126657.57M EN LÍNEA RECTA Y EN SENTIDO NOROESTE EN DISTANCIA DE 15.94M HASTA EL PUNTO 1 CON COORDENADAS N=2056013.81M, E=5126642.93M, COLINDANDO CON NACION CON NÚMERO PREDIAL 505680500000000000000000000000 Y ENCIERRA._x000D_
</t>
  </si>
  <si>
    <t>234-31297</t>
  </si>
  <si>
    <t xml:space="preserve">ARTICULO 8 PARÁGRAFO 1º. DE LA LEY 1579 DE 2012. ARTICULO 8 PARÁGRAFO 1º. DE LA LEY 1579 DE 2012. PUNTO DE PARTIDA: POR EL NORTE: LINDERO 1: INICIA EN EL PUNTO 1 CON COORDENADAS N=2056299.26M, E=5126504.46M EN LÍNEA RECTA Y EN SENTIDO SURESTE EN DISTANCIA DE 13.23M HASTA EL PUNTO 2 CON COORDENADAS N=2056307.44M, E=5126514.87M, COLINDANDO CON LA NACION CON NÚMERO PREDIAL 505680500000000000000000000000. POR EL ESTE: LINDERO 2: INICIA EN EL PUNTO 2 CON COORDENADAS N=2056307.44M, E=5126514.87M EN LÍNEA RECTA Y EN SENTIDO SUROESTE EN DISTANCIA DE 21.68M HASTA EL PUNTO 3 CON COORDENADAS N=2056289.70M, E=5126527.34M, COLINDANDO CON LA NACION CON NÚMERO PREDIAL 505680500000000000000000000000. POR EL SUR: LINDERO 3: INICIA EN EL PUNTO 3 CON COORDENADAS N=2056289.70M, E=5126527.34M EN LÍNEA RECTA Y EN SENTIDO SUROESTE EN DISTANCIA DE 13.09M HASTA EL PUNTO 4 CON COORDENADAS N=2056281.65M, E=5126517.01M, COLINDANDO CON LUIS ORLANDO BASTOS SUAREZ CON NÚMERO PREDIAL 505680500000000370007000000000. POR EL OESTE: LINDERO 4: INICIA EN EL PUNTO 4 CON COORDENADAS N=2056281.65M, E=5126517.01M EN LÍNEA QUEBRADA Y EN SENTIDO NOROESTE PASANDO POR LOS PUNTOS Y COORDENADAS 5: N=2056291.19M, E=5126510.19M; 6: N=2056297.63M, E=5126505.62M, CON UNA DISTANCIA ACUMULADA DE 21.61M HASTA EL PUNTO 1 CON COORDENADAS N=2056299.26M, E=5126504.46M, COLINDANDO CON LUIS ORLANDO BASTO SUAREZ CON NÚMERO PREDIAL 505680500000000370005000000000 Y ENCIERRA._x000D_
</t>
  </si>
  <si>
    <t>234-31298</t>
  </si>
  <si>
    <t xml:space="preserve">ARTICULO 8 PARÁGRAFO 1º. DE LA LEY 1579 DE 2012. ARTICULO 8 PARÁGRAFO 1º. DE LA LEY 1579 DE 2012. COMPRENDIDO DENTRO DE LOS SIGUIENTES LINDEROS: ### PUNTO DE PARTIDA: POR EL NORTE: LINDERO 1: INICIA EN EL PUNTO 1 CON COORDENADAS N=2056346.84M, E=5126499.38M EN LÍNEA RECTA Y EN SENTIDO NORESTE EN DISTANCIA DE 14.61M HASTA EL PUNTO 2 CON COORDENADAS N=2056355.37M, E=5126511.25M, COLINDANDO CON LA NACION CON NÚMERO PREDIAL 505680500000000330001000000000. POR EL ESTE: LINDERO 2: INICIA EN EL PUNTO 2 CON COORDENADAS N=2056355.37M, E=5126511.25M EN LÍNEA RECTA Y EN SENTIDO SURESTE EN DISTANCIA DE 29.45M HASTA EL PUNTO 3 CON COORDENADAS N=2056332.25M, E=5126529.50M, COLINDANDO CON LA NACION CON NÚMERO PREDIAL 505680500000000330007000000000. POR EL SUR: LINDERO 3: INICIA EN EL PUNTO 3 CON COORDENADAS N=2056332.25M, E=5126529.50M EN LÍNEA RECTA Y EN SENTIDO SUROESTE EN DISTANCIA DE 17.11 M HASTA EL PUNTO 4 CON COORDENADAS N=2056321.73M, E=5126516.00M, COLINDANDO CON LA NACION CON NÚMERO PREDIAL 505680500000000000000000000000. POR EL OESTE: LINDERO 4: INICIA EN EL PUNTO 4 CON COORDENADAS N=2056321.73M, E=5126516.00M EN LÍNEA RECTA Y EN SENTIDO NOROESTE EN DISTANCIA DE 30.11M HASTA EL PUNTO 1 CON COORDENADAS =2056346.84M, E=5126499.38M, COLINDANDO CON NACION CON NÚMERO PREDIAL 505680500000000000000000000000 Y ENCIERRA. ###_x000D_
</t>
  </si>
  <si>
    <t>234-31299</t>
  </si>
  <si>
    <t xml:space="preserve">ARTICULO 8 PARÁGRAFO 1º. DE LA LEY 1579 DE 2012. ARTICULO 8 PARÁGRAFO 1º. DE LA LEY 1579 DE 2012. PUNTO DE PARTIDA: POR EL NORTE: LINDERO 1: INICIA EN EL PUNTO 1 CON COORDENADAS N=2056331.98M, E=5126275.92M EN LÍNEA RECTA Y EN SENTIDO SURESTE EN DISTANCIA DE 13.87M HASTA EL PUNTO 2 CON COORDENADAS N=2056324.77M, E=5126287.78M, COLINDANDO CON NACION CON NÚMERO PREDIAL 505680500000000000000000000000. POR EL ESTE: LINDERO 2: INICIA EN EL PUNTO 2 CON COORDENADAS N=2056324.77M, E=5126287.78M EN LÍNEA RECTA Y EN SENTIDO SUROESTE EN DISTANCIA DE 12.12M HASTA EL PUNTO 3 CON COORDENADAS N=2056313.65M, E=5126282.94M, COLINDANDO CON KELLY JOHANA GUALDRON CUNICHE CON NÚMERO PREDIAL 505680500000000220002000000000. POR EL SUR: LINDERO 3: INICIA EN EL PUNTO 3 CON COORDENADAS N=2056313.65M, E=5126282.94M EN LÍNEA RECTA Y EN SENTIDO NOROESTE EN DISTANCIA DE 14.37M HASTA EL PUNTO 4 CON COORDENADAS N=2056319.40M, E=5126269.76M, COLINDANDO CON ANGI NATALIA CUJAR CON NÚMERO PREDIAL 505680500000000220001000000000. POR EL OESTE: LINDERO 4: INICIA EN EL PUNTO 4 CON COORDENADAS N=2056319.40M, E=5126269.76M EN LÍNEA RECTA Y EN SENTIDO NORESTE EN DISTANCIA DE 14.01M HASTA EL PUNTO 1 CON COORDENADAS N=2056331.98M, E=5126275.92M, COLINDANDO CON NACION CON NÚMERO PREDIAL 505680500000000000000000000000 Y ENCIERRA._x000D_
</t>
  </si>
  <si>
    <t>234-31300</t>
  </si>
  <si>
    <t xml:space="preserve">COMPRENDIDO DENTRO DE LOS SIGUIENTES LINDEROS: ### PUNTO DE PARTIDA: POR EL NORTE: LINDERO 1: INICIA EN EL PUNTO 1 CON COORDENADAS N=2056517.90M, E=5126768.06M EN LÍNEA RECTA Y EN SENTIDO NORESTE EN DISTANCIA DE 8.23M HASTA EL PUNTO 2 CON COORDENADAS N=2056522.29M, E=5126775.04M, COLINDANDO NACION CON NÚMERO PREDIAL 505680500000000150020000000000. POR EL ESTE: LINDERO 2: INICIA EN EL PUNTO 2 CON COORDENADAS N=2056522.29M, E=5126775.04M EN LÍNEA RECTA Y EN SENTIDO SURESTE EN DISTANCIA DE 18.55M HASTA EL PUNTO 3 CON COORDENADAS N=2056506.97M, E=5126785.50M, COLINDANDO CON DAYANA VASQUEZ CON NÚMERO PREDIAL 505680500000000300004000000000. POR EL SUR: LINDERO 3: INICIA EN EL PUNTO 3 CON COORDENADAS N=2056506.97M, E=5126785.50M EN LÍNEA RECTA Y EN SENTIDO SUROESTE EN DISTANCIA DE 8.40M HASTA EL PUNTO 4 CON COORDENADAS N=2056500.96M, E=5126779.62M, COLINDANDO CON EDGAR RUIS SANABRIA CON NÚMERO PREDIAL 505680500000000300005000000000. POR EL OESTE: LINDERO 4: INICIA EN EL PUNTO 4 CON COORDENADAS N=2056500.96M, E=5126779.62M EN LÍNEA RECTA Y EN SENTIDO NOROESTE EN DISTANCIA DE 20.51M HASTA EL PUNTO 1 CON COORDENADAS N=2056517.90M, E=5126768.06M, COLINDANDO CON AIDEE PATRICIA RIVAS ROJAS CON NÚMERO PREDIAL 505680500000000300003000000000 Y ENCIERRA. ###_x000D_
</t>
  </si>
  <si>
    <t>234-31301</t>
  </si>
  <si>
    <t xml:space="preserve">ARTICULO 8 PARÁGRAFO 1º. DE LA LEY 1579 DE 2012. ARTICULO 8 PARÁGRAFO 1º. DE LA LEY 1579 DE 2012. COMPRENDIDO DENTRO DE LOS SIGUIENTES LINDEROS: ### PUNTO DE PARTIDA: POR EL NORTE: LINDERO 1: INICIA EN EL PUNTO 1 CON COORDENADAS N=2056469.61M, E=5126744.48M EN LÍNEA RECTA Y EN SENTIDO ESTE EN DISTANCIA DE 26.43M HASTA EL PUNTO 2 CON COORDENADAS N=2056467.43M, E=5126770.82M, COLINDANDO CON LA NACION CON NÚMERO PREDIAL 505680000000000000000000000000.  POR EL ESTE: LINDERO 2: INICIA EN EL PUNTO 2 CON COORDENADAS N=2056467.43M, E=5126770.82M EN LÍNEA RECTA Y EN SENTIDO SURESTE EN DISTANCIA DE 26.42M HASTA EL PUNTO 3 CON COORDENADAS N=2056443.85M, E=5126782.75M, COLINDANDO CON KAREN SOFIA CALDERON MANRIQUE CON NÚMERO PREDIAL 505680500000000000000000000000. POR EL SUR: LINDERO 3: INICIA EN EL PUNTO 3 CON COORDENADAS N=2056443.85M, E=5126782.75M EN LÍNEA RECTA Y EN SENTIDO SUROESTE EN DISTANCIA DE 14.62M HASTA EL PUNTO 4 CON COORDENADAS N=2056438.42M, E=5126769.17M, COLINDANDO CON LA NACION CON NÚMERO PREDIAL 505680000000000000000000000000. POR EL OESTE: LINDERO 4: INICIA EN EL PUNTO 4 CON COORDENADAS N=2056438.42M, E=5126769.17M EN LÍNEA RECTA Y EN SENTIDO NOROESTE EN DISTANCIA DE 36.60M HASTA EL PUNTO 5 CON COORDENADAS N=2056467.08M, E=5126746.41M, COLINDANDO CON NACION CON NÚMERO PREDIAL 505680500000000340007000000000. LINDERO 5: INICIA EN EL PUNTO 5 CON COORDENADAS N=2056467.08M, E=5126746.41M EN LÍNEA RECTA Y EN SENTIDO NOROESTE EN DISTANCIA DE 3.18M HASTA EL PUNTO 1 CON COORDENADAS N=2056469.61M, E=5126744.48M, COLINDANDO CON JAVIER BONA GARRIDO CON NÚMERO PREDIAL 505680500000000340006000000000. ###_x000D_
</t>
  </si>
  <si>
    <t>234-31302</t>
  </si>
  <si>
    <t xml:space="preserve">ARTICULO 8 PARÁGRAFO 1º. DE LA LEY 1579 DE 2012. ARTICULO 8 PARÁGRAFO 1º. DE LA LEY 1579 DE 2012. COMPRENDIDO DENTRO DE LOS SIGUIENTES LINDEROS: ### PUNTO DE PARTIDA: POR EL NORTE: LINDERO 1: INICIA EN EL PUNTO 12 CON COORDENADAS N=2056548.34M, E=5126168.75M EN LÍNEA RECTA Y EN SENTIDO NORESTE EN DISTANCIA DE 21.28M HASTA EL PUNTO 1 CON COORDENADAS N=2056565.78M, E=5126180.96M, COLINDANDO CON NACION CON NÚMERO PREDIAL 505680500000000000000000000000. POR EL ESTE:  LINDERO 2: INICIA EN EL PUNTO 1 CON COORDENADAS N=2056565.78M, E=5126180.96M EN LÍNEA RECTA Y EN SENTIDO SURESTE EN DISTANCIA DE 47.07M HASTA EL PUNTO 2 CON COORDENADAS N=2056538.07M, E=5126219.03M, COLINDANDO CON NOHEMI RUBIO DE AVILA CON NÚMERO PREDIAL 505680500000000230002000000000. LINDERO 3: INICIA EN EL PUNTO 2 CON COORDENADAS N=2056538.07M, E=5126219.03M EN LÍNEA RECTA Y EN SENTIDO SURESTE EN DISTANCIA DE 49.84M HASTA EL PUNTO 3 CON COORDENADAS N=2056508.74M, E=5126259.33M, COLINDANDO CON ALFONSO AVILA RUBIO CON NÚMERO PREDIAL 505680500000000230002000000000. POR EL SUR: LINDERO 4: INICIA EN EL PUNTO 3 CON COORDENADAS N=2056508.74M, E=5126259.33M EN LÍNEA RECTA Y EN SENTIDO SUROESTE EN DISTANCIA DE 26.79M HASTA EL PUNTO 4 CON COORDENADAS N=2056487.75M, E=5126242.68M, COLINDANDO CON SAMUEL DE JESS MONSALVE CON NÚMERO PREDIAL 505680500000000230006000000000. LINDERO 5: INICIA EN EL PUNTO 4 CON COORDENADAS N=2056487.75M, E=5126242.68M EN LÍNEA RECTA Y EN SENTIDO SUROESTE EN DISTANCIA DE 27.09M HASTA EL PUNTO 5 CON COORDENADAS N=2056466.53M, E=5126225.84M , COLINDANDO CON DIANNA MARIA TOBON ARROYAVE CON NÚMERO PREDIAL 505680500000000230007000000000. POR EL OESTE: LINDERO 6: INICIA EN EL PUNTO 5 CON COORDENADAS N=2056466.53M, E=5126225.84M EN LÍNEA QUEBRADA Y EN SENTIDO NOROESTE PASANDO POR LOS PUNTOS Y COORDENADAS 6: N=2056482.10M, E=5126214.10M, CON UNA DISTANCIA ACUMULADA DE 58.78M HASTA EL PUNTO 7 CON COORDENADAS N=2056514.52M, E=5126191.90M , COLINDANDO CON NACION CON NÚMERO PREDIAL 505680500000000000000000000000. LINDERO 7: INICIA EN EL PUNTO 7 CON COORDENADAS N=2056514.52M, E=5126191.90M EN LÍNEA QUEBRADA Y EN SENTIDO NORESTE PASANDO POR LOS PUNTOS Y COORDENADAS 8: N=2056525.19M, E=5126205.93M; 9: N=2056540.74M, E=5126195.68M; 10: N=2056533.55M, E=5126184.08M, CON UNA DISTANCIA ACUMULADA DE 54.18M HASTA EL PUNTO 11 CON COORDENADAS N=2056531.10M, E=5126180.56M, COLINDANDO CON CARMEN YAMILE ACEVEDO RAMOS CON NÚMERO PREDIAL 505680500000000230008000000000. LINDERO 8: INICIA EN EL PUNTO 11 CON COORDENADAS N=2056531.10M, E=5126180.56M EN LÍNEA RECTA Y EN SENTIDO NOROESTE EN DISTANCIA DE 20.89M HASTA EL PUNTO 12 CON COORDENADAS N=2056548.34M, E=5126168.75M, COLINDANDO CON NACION CON NÚMERO PREDIAL 505680500000000000000000000000 Y ENCIERRA. ###_x000D_
</t>
  </si>
  <si>
    <t>234-31303</t>
  </si>
  <si>
    <t xml:space="preserve">ARTICULO 8 PARÁGRAFO 1º. DE LA LEY 1579 DE 2012. ARTICULO 8 PARÁGRAFO 1º. DE LA LEY 1579 DE 2012. COMPRENDIDO DENTRO DE LOS SIGUIENTES LINDEROS: ### PUNTO DE PARTIDA: POR EL NORTE: LINDERO 1: INICIA EN EL PUNTO 1 CON COORDENADAS N=2056459.27M, E=5126848.87M EN LÍNEA RECTA Y EN SENTIDO NORESTE EN DISTANCIA DE 9.02M HASTA EL PUNTO 2 CON COORDENADAS N=2056461.29M, E=5126857.67M, COLINDANDO CON NACION CON NÚMERO PREDIAL 505680500000000000000000000000. POR EL ESTE: LINDERO 2: INICIA EN EL PUNTO 2 CON COORDENADAS N=2056461.29M, E=5126857.67M EN LÍNEA RECTA Y EN SENTIDO SUROESTE EN DISTANCIA DE 16.38M HASTA EL PUNTO 3 CON COORDENADAS N=2056453.56M, E=5126872.12M, COLINDANDO CON NACION CON NÚMERO PREDIAL 505680500000000080009000000000.POR EL SUR: LINDERO 3: INICIA EN EL PUNTO 3 CON COORDENADAS N=2056453.56M, E=5126872.12M EN LÍNEA RECTA Y EN SENTIDO SUROESTE EN DISTANCIA DE 14.76M HASTA EL PUNTO 4 CON COORDENADAS N=2056447.25M, E=5126858.77M , COLINDANDO CON MARTHA CECILIA FULA MORALES CON NÚMERO PREDIAL 505680500000000000000000000000. POR EL OESTE: LINDERO 4: INICIA EN EL PUNTO 4 CON COORDENADAS N=2056447.25M, E=5126858.77M EN LÍNEA RECTA Y EN SENTIDO NOROESTE EN DISTANCIA DE 6.68M HASTA EL PUNTO 5 CON COORDENADAS N=2056452.20M, E=5126854.28M , COLINDANDO CON NACION CON NÚMERO PREDIAL 505680500000000000000000000000. LINDERO 5: INICIA EN EL PUNTO 5 CON COORDENADAS N=2056452.20M, E=5126854.28M EN LÍNEA RECTA Y EN SENTIDO NOROESTE EN DISTANCIA DE 8.90M HASTA EL PUNTO 1 CON COORDENADAS N=2056459.27M, E=5126848.87M, COLINDANDO CON NACION CON NÚMERO PREDIAL 505680500000000000000000000000 Y ENCIERRA. ###_x000D_
</t>
  </si>
  <si>
    <t>234-31304</t>
  </si>
  <si>
    <t xml:space="preserve">ARTICULO 8 PARÁGRAFO 1º. DE LA LEY 1579 DE 2012. ARTICULO 8 PARÁGRAFO 1º. DE LA LEY 1579 DE 2012. COMPRENDIDO DENTRO DE LOS SIGUIENTES LINDEROS: ### PUNTO DE PARTIDA: POR EL NORTE: LINDERO 1: INICIA EN EL PUNTO 1 CON COORDENADAS N=2056236.24 M E=5126748.23 M, EN LÍNEA RECTA Y EN SENTIDO NORESTE EN DISTANCIA DE 20.29M HASTA EL PUNTO 2 CON COORDENADAS N=2056248.47M, E=5126764.42M, COLINDANDO CON LA NACION CON NÚMERO PREDIAL 505680000000000000000000000000. POR EL ESTE: LINDERO 2: INICIA EN EL PUNTO 2 CON COORDENADAS N=2056248.47M, E=5126764.42M EN LÍNEA RECTA Y EN SENTIDO SURESTE EN DISTANCIA DE 16.09M HASTA EL PUNTO 3 CON COORDENADAS N=2056234.48M, E=5126772.39M, COLINDANDO CON CLAUDIA FERNANDA BUSTACARA RIVERA CON NÚMERO PREDIAL 505680500000000500002000000000. POR EL SUR: LINDERO 3: INICIA EN EL PUNTO 3 CON COORDENADAS N=2056234.48M, E=5126772.39M EN LÍNEA RECTA Y EN SENTIDO SUROESTE EN DISTANCIA DE 20.29M HASTA EL PUNTO 4 CON COORDENADAS N=2056222.34M, E=5126756.14M, COLINDANDO CON NUBIA ESMERALDA RAMIREZ GUARIN CON NÚMERO PREDIAL 505680500000000500006000000000. POR EL OESTE: LINDERO 4: INICIA EN EL PUNTO 4 CON COORDENADAS N=2056222.34M, E=5126756.14M EN LÍNEA RECTA Y EN SENTIDO NOROESTE EN DISTANCIA DE 16.00 M HASTA EL PUNTO 1 CON COORDENADAS N=2056236.24M, E=5126748.23M, COLINDANDO CON NACION CON NÚMERO PREDIAL 505680500000000000000000000000 Y ENCIERRA. ###_x000D_
</t>
  </si>
  <si>
    <t>234-31305</t>
  </si>
  <si>
    <t xml:space="preserve">ARTICULO 8 PARÁGRAFO 1º. DE LA LEY 1579 DE 2012. ARTICULO 8 PARÁGRAFO 1º. DE LA LEY 1579 DE 2012. COMPRENDIDO DENTRO DE LOS SIGUIENTES LINDEROS: ### PUNTO DE PARTIDA: POR EL NORTE: LINDERO 1: INICIA EN EL PUNTO 1 CON COORDENADAS N=2056467.43M, E=5126770.82M EN LÍNEA RECTA Y EN SENTIDO NORESTE EN DISTANCIA DE 42.87 M HASTA EL PUNTO 2 CON COORDENADAS N=2056470.40M, E=5126813.59M, COLINDANDO CON LA NACION CON NÚMERO PREDIAL 505680000000000000000000000000. POR EL ESTE: LINDERO 2: INICIA EN EL PUNTO 2 CON COORDENADAS N=2056470.40M, E=5126813.59M EN LÍNEA RECTA Y EN SENTIDO SURESTE EN DISTANCIA DE 13.12 M HASTA EL PUNTO 3 CON COORDENADAS N=2056458.08M, E=5126818.13M, COLINDANDO CON LA NACION CON NÚMERO PREDIAL 505680500000000340007000000000. POR EL SUR: LINDERO 3: INICIA EN EL PUNTO 3 CON COORDENADAS N=2056458.08M, E=5126818.13M EN LÍNEA RECTA Y EN SENTIDO SUROESTE EN DISTANCIA DE 38.13 M HASTA EL PUNTO 4 CON COORDENADAS N=2056443.85M, E=5126782.75M, COLINDANDO CON LA NACION CON NÚMERO PREDIAL 505680000000000000000000000000. POR EL OESTE: LINDERO 2: INICIA EN EL PUNTO 4 CON COORDENADAS N=2056443.85M, E=5126782.75M EN LÍNEA RECTA Y EN SENTIDO NOROESTE EN DISTANCIA DE 26.43M HASTA EL PUNTO 1 CON COORDENADAS N=2056467.43M, E=5126770.82M, COLINDANDO CON ADONAI MOLINA HERNANDEZ CON NÚMERO PREDIAL 505680500000000340007000000000 Y ENCIERRA. ###_x000D_
</t>
  </si>
  <si>
    <t>234-31306</t>
  </si>
  <si>
    <t xml:space="preserve">ARTICULO 8 PARÁGRAFO 1º. DE LA LEY 1579 DE 2012. ARTICULO 8 PARÁGRAFO 1º. DE LA LEY 1579 DE 2012. COMPRENDIDO DENTRO DE LOS SIGUIENTES LINDEROS: ### PUNTO DE PARTIDA: POR EL NORTE: LINDERO 1: INICIA EN EL PUNTO 8 CON COORDENADAS N=2056004.63M, E=5126473.49M EN LÍNEA RECTA Y EN SENTIDO NORESTE EN DISTANCIA DE 14.00M HASTA EL PUNTO 9 CON COORDENADAS N=2056011.08M, E=5126485.92M, COLINDANDO CON AMPARO PARGA LEAL CON NÚMERO PREDIAL 505680500000000000000000000000. LINDERO 2: INICIA EN EL PUNTO 9 CON COORDENADAS N=2056011.08M, E=5126485.92M EN LÍNEA QUEBRADA Y EN SENTIDO NORESTE PASANDO POR LOS PUNTOS Y COORDENADAS 10: N=2056018.24M, E=5126499.72M, CON UNA DISTANCIA ACUMULADA DE 43.15M HASTA EL PUNTO 1 CON COORDENADAS N=2056039.96M, E=5126482.69M, COLINDANDO CON MARGELY ACOSTA IVICA CON NÚMERO PREDIAL 505680500000000000000000000000. LINDERO 3: INICIA EN EL PUNTO 1 CON COORDENADAS N=2056039.96M, E=5126482.69M EN LÍNEA RECTA Y EN SENTIDO NORESTE EN DISTANCIA DE 58.75 M HASTA EL PUNTO 2 CON COORDENADAS 2056067.10 M, 5126534.80 M, COLINDANDO CON  COLINDANDO CON LA NACION CON NÚMERO PREDIAL 505680000000000000000000000000. POR EL ESTE: LINDERO 4: INICIA EN EL PUNTO 2 CON COORDENADAS 2056067.10 M, 5126534.80 M, EN LÍNEA RECTA Y EN SENTIDO SUROESTE EN DISTANCIA DE 50.49 M HASTA EL PUNTO 3 CON COORDENADAS N=2056031.77M, E=5126570.88M COLINDANDO CON PUNTO DE PARTIDA: POR EL NORTE: LINDERO 1: INICIA EN EL PUNTO 1 CON COORDENADAS N=2056263.97M, E=5126732.80M EN LÍNEA RECTA Y EN SENTIDO NORESTE EN DISTANCIA DE 15.29M HASTA EL PUNTO 2 CON COORDENADAS N=2056273.00M, E=5126745.14M, COLINDANDO CON EINITH MERCEDES PEREZ MALDONADO CON NÚMERO PREDIAL 505680500000000480001000000000. POR EL ESTE: LINDERO 2: INICIA EN EL PUNTO 2 CON COORDENADAS N=2056273.00M, E=5126745.14M EN LÍNEA RECTA Y EN SENTIDO SURESTE EN DISTANCIA DE 19.89M HASTA EL PUNTO 3 CON COORDENADAS N=2056255.51M, E=5126754.62M, COLINDANDO CON FRANCISCO JAVIER ROJAS MUOZ CON NÚMERO PREDIAL 505680500000000480007000000000. POR EL SUR: LINDERO 3: INICIA EN EL PUNTO 3 CON COORDENADAS N=2056255.51M, E=5126754.62M EN LÍNEA RECTA Y EN SENTIDO SUROESTE EN DISTANCIA DE 15.29M HASTA EL PUNTO 4 CON COORDENADAS 4: N=2056246.32M, E=5126742.40M, COLINDANDO LA NACION CON NÚMERO PREDIAL 505680000000000000000000000000. POR EL OESTE: LINDERO 4: INICIA EN EL PUNTO 4 CON COORDENADAS N=2056246.32M, E=5126742.40M EN LÍNEA RECTA Y EN SENTIDO NOROESTE EN DISTANCIA DE 20.09M HASTA EL PUNTO 1 CON COORDENADAS N=2056263.97M, E=5126732.80M, COLINDANDO CON LA NACION CON NÚMERO PREDIAL 505680000000000000000000000000 Y ENCIERRA. ###_x000D_
</t>
  </si>
  <si>
    <t>234-31307</t>
  </si>
  <si>
    <t xml:space="preserve">ARTICULO 8 PARÁGRAFO 1º. DE LA LEY 1579 DE 2012. ARTICULO 8 PARÁGRAFO 1º. DE LA LEY 1579 DE 2012. COMPRENDIDO DENTRO DE LOS SIGUIENTES LINDEROS: ### PUNTO DE PARTIDA: POR EL NORTE: LINDERO 1:  INICIA EN EL PUNTO 1 CON COORDENADAS N=2056522.29M, E=5126775.04M EN LÍNEA RECTA Y EN SENTIDO NORESTE EN DISTANCIA DE 8.74M M HASTA EL PUNTO 2 CON COORDENADAS N=2056526.67M, E=5126782.60M, COLINDANDO CON NACION CON NÚMERO PREDIAL 505680500000000000000000000000. POR EL ESTE: LINDERO 2 INICIA EN EL PUNTO 2 CON COORDENADAS N=2056526.67M, E=5126782.60M EN LÍNEA QUEBRADA Y EN SENTIDO SURESTE EN DISTANCIA DE 16.27M M HASTA EL PUNTO 3 CON COORDENADAS N=2056512.96M, E=5126791.38M, COLINDANDO CON NACION CON NÚMERO PREDIAL 505680500000000000000000000000. POR EL SUR: LINDERO 3: INICIA EN EL PUNTO 3 CON COORDENADAS N=2056512.96M, E=5126791.38M EN LÍNEA RECTA Y EN SENTIDO SUROESTE EN DISTANCIA DE 8.39M HASTA EL PUNTO 4 CON COORDENADAS N=2056506.97M, E=5126785.50M , COLINDANDO CON EDGAR RUIS SANABRIA CON NÚMERO PREDIAL 505680500000000300005000000000. POR EL OESTE: LINDERO 4: INICIA EN EL PUNTO 4 CON COORDENADAS N=2056506.97M, E=5126785.50M EN LÍNEA RECTA Y EN SENTIDO NOROESTE EN DISTANCIA DE 18.55M HASTA EL PUNTO 1 CON COORDENADAS N=2056522.29M, E=5126775.04M, COLINDANDO CON DAYANA VASQUEZ CON NÚMERO PREDIAL 505680500000000300004000000000  Y ENCIERRA. ###_x000D_
</t>
  </si>
  <si>
    <t>234-31308</t>
  </si>
  <si>
    <t xml:space="preserve">ARTICULO 8 PARÁGRAFO 1º. DE LA LEY 1579 DE 2012. ARTICULO 8 PARÁGRAFO 1º. DE LA LEY 1579 DE 2012. COMPRENDIDO DENTRO DE LOS SIGUIENTES LINDEROS: ### PUNTO DE PARTIDA: POR EL NORTE:  LINDERO 1: INICIA EN EL PUNTO 1 CON COORDENADAS N=2056386.52M, E=5126615.19M EN LÍNEA RECTA Y EN SENTIDO NORESTE EN DISTANCIA DE 16.81M HASTA EL PUNTO 2 CON COORDENADAS N=2056397.59M, E=5126627.86M, COLINDANDO CON NACION CON NÚMERO PREDIAL 505680500000000220012000000000. POR EL ESTE:LINDERO 2: INICIA EN EL PUNTO 2 CON COORDENADAS N=2056397.59M, E=5126627.86M EN LÍNEA RECTA Y EN SENTIDO SURESTE EN DISTANCIA DE 19.99M HASTA EL PUNTO 3 CON COORDENADAS N=2056380.14M, E=5126637.63M, COLINDANDO CON JUDITH RUIZ SANABRIA CON NÚMERO PREDIAL 505680500000000350003000000000. POR EL SUR: LINDERO 3: INICIA EN EL PUNTO 3 CON COORDENADAS N=2056380.14M, E=5126637.63M EN LÍNEA RECTA Y EN SENTIDO SUROESTE EN DISTANCIA DE 15.51M HASTA EL PUNTO 4 CON COORDENADAS N=2056370.83M, E=5126625.22M , COLINDANDO CON JAVIER GEOVANNY GUTIRREZ CON NÚMERO PREDIAL 505680500000000350005000000000. POR EL OESTE: LINDERO 4: INICIA EN EL PUNTO 4 CON COORDENADAS N=2056370.83M, E=5126625.22M EN LÍNEA QUEBRADA Y EN SENTIDO NOROESTE PASANDO POR LOS PUNTOS Y COORDENADAS 5: N=2056378.98M, E=5126620.49M, CON UNA DISTANCIA ACUMULADA DE 18.64M HASTA EL PUNTO 1 CON COORDENADAS N=2056386.52M, E=5126615.19M, COLINDANDO CON EFRAIN MANRIQUE CON NÚMERO PREDIAL 505680500000000350001000000000 Y ENCIERRA. ###_x000D_
</t>
  </si>
  <si>
    <t>234-31309</t>
  </si>
  <si>
    <t xml:space="preserve">ARTICULO 8 PARÁGRAFO 1º. DE LA LEY 1579 DE 2012. ARTICULO 8 PARÁGRAFO 1º. DE LA LEY 1579 DE 2012. "PUNTO DE PARTIDA: POR EL NORTE: LINDERO 1: INICIA EN EL PUNTO 1 CON COORDENADAS N=2056146.68M, E=5126400.12M EN LÍNEA RECTA Y EN SENTIDO NORESTE EN DISTANCIA DE 15.49M HASTA EL PUNTO 2 CON COORDENADAS N=2056155.87M, E=5126412.59M, COLINDANDO CON LA NACION CON NÚMERO PREDIAL 505680000000000000000000000000. POR EL ESTE: LINDERO 2: INICIA EN EL PUNTO 2 CON COORDENADAS N=2056155.87M, E=5126412.59M EN LÍNEA RECTA Y EN SENTIDO SURESTE EN DISTANCIA DE 20.46M HASTA EL PUNTO 3 CON COORDENADAS N=2056139.50M, E=5126424.88M, COLINDANDO CON CRISTIAN JAR PARGA LEAL CON NÚMERO PREDIAL 505680500000000570007000000000. POR EL SUR: LINDERO 3: INICIA EN EL PUNTO 3 CON COORDENADAS N=2056139.50M, E=5126424.88M EN LÍNEA RECTA Y EN SENTIDO SUROESTE EN DISTANCIA DE 14.65M HASTA EL PUNTO 4 CON COORDENADAS N=2056130.91M, E=5126413.01M, COLINDANDO CON LUIS ALVEIRO SUAREZ HERNANDEZ CON NÚMERO PREDIAL 505680500000000000000000000000. POR EL OESTE: LINDERO 4: INICIA EN EL PUNTO 4 CON COORDENADAS N=2056130.91M, E=5126413.01M EN LÍNEA RECTA Y EN SENTIDO NOROESTE EN DISTANCIA DE 20.37M HASTA EL PUNTO 1 CON COORDENADAS N=2056146.68M, E=5126400.12M, COLINDANDO CON NACION CON NÚMERO PREDIAL 505680500000000570005000000000  Y ENCIERRA._x000D_
PUNTO DE PARTIDA:  Y ENCIERRA._x000D_
</t>
  </si>
  <si>
    <t>234-31310</t>
  </si>
  <si>
    <t xml:space="preserve">ARTICULO 8 PARÁGRAFO 1º. DE LA LEY 1579 DE 2012. ARTICULO 8 PARÁGRAFO 1º. DE LA LEY 1579 DE 2012. PUNTO DE PARTIDA: POR EL NORTE: LINDERO 1: INICIA EN EL PUNTO 1 CON COORDENADAS N=2056145.48M, E=5126315.41M EN LÍNEA RECTA Y EN SENTIDO NORESTE EN DISTANCIA DE 9.20M HASTA EL PUNTO 2 CON COORDENADAS N=2056150.73M, E=5126322.97M, COLINDANDO CON LA NACION CON NÚMERO PREDIAL 505680000000000000000000000000. POR EL ESTE: LINDERO 2: INICIA EN EL PUNTO 2 CON COORDENADAS N=2056150.73M, E=5126322.97M EN LÍNEA RECTA Y EN SENTIDO SURESTE EN DISTANCIA DE 21.53M HASTA EL PUNTO 3 CON COORDENADAS N=2056132.74M, E=5126334.80M, COLINDANDO CON LISANDRO PATIO HURTADO CON NÚMERO PREDIAL 505680500000000560004000000000. POR EL SUR: LINDERO 3: INICIA EN EL PUNTO 3 CON COORDENADAS N=2056132.74M, E=5126334.80M EN LÍNEA RECTA Y EN SENTIDO SUROESTE EN DISTANCIA DE 9.20M HASTA EL PUNTO 4 CON COORDENADAS N=2056127.47M, E=5126327.25M, COLINDANDO CON VICTOR ALFONSO RAMIREZ VARGAS CON NÚMERO PREDIAL 505680500000000560013000000000. POR EL OESTE: LINDERO 4: INICIA EN EL PUNTO 4 CON COORDENADAS N=2056127.47M, E=5126327.25M EN LÍNEA RECTA Y EN SENTIDO NOROESTE EN DISTANCIA DE 21.56M HASTA EL PUNTO 1 CON COORDENADAS N=2056145.48M, E=5126315.41M, COLINDANDO CON NACION CON NÚMERO PREDIAL 505680500000000560003000000000 Y ENCIERRA._x000D_
</t>
  </si>
  <si>
    <t>234-31311</t>
  </si>
  <si>
    <t xml:space="preserve">ARTICULO 8 PARÁGRAFO 1º. DE LA LEY 1579 DE 2012. PUNTO DE PARTIDA: POR EL NORTE: LINDERO 1: INICIA EN EL PUNTO 1 CON COORDENADAS N=2056150.73M, E=5126322.97M EN LÍNEA RECTA Y EN SENTIDO NORESTE EN DISTANCIA DE 9.20M HASTA EL PUNTO 2 CON COORDENADAS N=2056155.97M, E=5126330.53M, COLINDANDO CON NACION CON NÚMERO PREDIAL 505680500000000000000000000000. POR EL ESTE: LINDERO 2: INICIA EN EL PUNTO 2 CON COORDENADAS N=2056155.97M, E=5126330.53M EN LÍNEA RECTA Y EN SENTIDO SURESTE EN DISTANCIA DE 21.50M HASTA EL PUNTO 3 CON COORDENADAS N=2056138.00M, E=5126342.34M, COLINDANDO CON CARLOS AUGUSTO CASTRO GRANADOS CON NÚMERO PREDIAL 505680500000000560004000000000. POR EL SUR: LINDERO 3: INICIA EN EL PUNTO 3 CON COORDENADAS N=2056138.00M, E=5126342.34M EN LÍNEA RECTA Y EN SENTIDO SUROESTE EN DISTANCIA DE 2.41M HASTA EL PUNTO 4 CON COORDENADAS N=2056136.62M, E=5126340.37M, COLINDANDO CON ZONEIDA VARON SNCHEZ CON NÚMERO PREDIAL 505680500000000560012000000000. LINDERO 4: INICIA EN EL PUNTO 4 CON COORDENADAS N=2056136.62M, E=5126340.37M EN LÍNEA RECTA Y EN SENTIDO SUROESTE EN DISTANCIA DE 6.78M HASTA EL PUNTO 5 CON COORDENADAS N=2056132.74M, E=5126334.80M , COLINDANDO CON VICTOR ALFONSO RAMIREZ VARGAS CON NÚMERO PREDIAL 505680500000000560013000000000. POR EL OESTE: LINDERO 5: INICIA EN EL PUNTO 5 CON COORDENADAS N=2056132.74M, E=5126334.80M EN LÍNEA RECTA Y EN SENTIDO NOROESTE EN DISTANCIA DE 21.53M HASTA EL PUNTO 1 CON COORDENADAS N=2056150.73M, E=5126322.97M, COLINDANDO CON CRISTIAN ALEXANDER MUÑOZ VARGAS CON NÚMERO PREDIAL 505680500000000560004000000000 Y ENCIERRA._x000D_
</t>
  </si>
  <si>
    <t>234-31312</t>
  </si>
  <si>
    <t xml:space="preserve">ARTICULO 8 PARÁGRAFO 1º. DE LA LEY 1579 DE 2012. ARTICULO 8 PARÁGRAFO 1º. DE LA LEY 1579 DE 2012. PUNTO DE PARTIDA: POR EL NORTE: LINDERO 1: INICIA EN EL PUNTO 1 CON COORDENADAS N=2056382.11M, E=5126063.06M EN LÍNEA RECTA Y EN SENTIDO ESTE EN DISTANCIA DE 24.07M HASTA EL PUNTO 2 CON COORDENADAS N=2056382.60M, E=5126087.13M, COLINDANDO CON MARINELA MEDINA TIGREROS CON NÚMERO PREDIAL 505680500000000200001000000000. POR EL ESTE: LINDERO 2: INICIA EN EL PUNTO 2 CON COORDENADAS N=2056382.60M, E=5126087.13M EN LÍNEA RECTA Y EN SENTIDO SUR EN DISTANCIA DE 14.16M HASTA EL PUNTO 3 CON COORDENADAS N=2056368.44M, E=5126086.83M, COLINDANDO CON NACION CON NÚMERO PREDIAL 505680500000000000000000000000. POR EL SUR: LINDERO 3: INICIA EN EL PUNTO 3 CON COORDENADAS N=2056368.44M, E=5126086.83M EN LÍNEA RECTA Y EN SENTIDO OESTE EN DISTANCIA DE 23.00M HASTA EL PUNTO 4 CON COORDENADAS N=2056368.52M, E=5126063.83M , COLINDANDO CON NACION CON NÚMERO PREDIAL 505680500000000200002000000000. POR EL OESTE: LINDERO 4: INICIA EN EL PUNTO 4 CON COORDENADAS N=2056368.52M, E=5126063.83M EN LÍNEA RECTA Y EN SENTIDO NORTE EN DISTANCIA DE 13.61M HASTA EL PUNTO 1 CON COORDENADAS N=2056382.11M, E=5126063.06M, COLINDANDO CON NACION CON NÚMERO PREDIAL 505680500000000000000000000000 Y ENCIERRA._x000D_
</t>
  </si>
  <si>
    <t>234-31313</t>
  </si>
  <si>
    <t xml:space="preserve">ARTICULO 8 PARÁGRAFO 1º. DE LA LEY 1579 DE 2012. ARTICULO 8 PARÁGRAFO 1º. DE LA LEY 1579 DE 2012. PUNTO DE PARTIDA: POR EL NORTE: LINDERO 1: INICIA EN EL PUNTO 1 CON COORDENADAS N=2056287.37M, E=5126911.71M EN LÍNEA RECTA Y EN SENTIDO NORESTE EN DISTANCIA DE 14.9M HASTA EL PUNTO 2 CON COORDENADAS N=2056295.71M, E=5126924.18M, COLINDANDO CON MARIA TRINIDAD GUTIERREZ ALVARADO CON NÚMERO PREDIAL 505680500000000000000000000000. POR EL ESTE: LINDERO 2: INICIA EN EL PUNTO 2 CON COORDENADAS N=2056295.71M, E=5126924.18M EN LÍNEA RECTA Y EN SENTIDO SURESTE EN DISTANCIA DE 14.0M HASTA EL PUNTO 3 CON COORDENADAS N=2056284.08M, E=5126931.96M, COLINDANDO CON NACION CON NÚMERO PREDIAL 505680500000000000000000000000. POR EL SUR:  LINDERO 2: INICIA EN EL PUNTO 3 CON COORDENADAS N=2056284.08M, E=5126931.96M EN LÍNEA RECTA Y EN SENTIDO SUROESTE EN DISTANCIA DE 15.0M HASTA EL PUNTO 4 CON COORDENADAS N=2056275.73M, E=5126919.50M, COLINDANDO CON NACION CON NÚMERO PREDIAL 505680500000000000000000000000. POR EL OESTE: LINDERO 3: INICIA EN EL PUNTO 4 CON COORDENADAS N=2056275.73M, E=5126919.50M EN LÍNEA RECTA Y EN SENTIDO NOROESTE EN DISTANCIA DE 14.0M HASTA EL PUNTO 1 CON COORDENADAS N=2056287.37M, E=5126911.71M, COLINDANDO CON JHIN SMITH MARTINEZ VERGARA CON NÚMERO PREDIAL 505680500000000000000000000000 Y ENCIERRA._x000D_
</t>
  </si>
  <si>
    <t>234-31314</t>
  </si>
  <si>
    <t xml:space="preserve">ARTICULO 8 PARÁGRAFO 1º. DE LA LEY 1579 DE 2012. ARTICULO 8 PARÁGRAFO 1º. DE LA LEY 1579 DE 2012. PUNTO DE PARTIDA: POR EL NORTE: LINDERO 1: INICIA EN EL PUNTO 1 CON COORDENADAS N=2056365.99M, E=5126755.47M EN LÍNEA RECTA Y EN SENTIDO NORESTE EN DISTANCIA DE 31.28M HASTA EL PUNTO 2 CON COORDENADAS N=2056380.30M, E=5126783.29M, COLINDANDO CON LA NACION CON NÚMERO PREDIAL 505680000000000000000000000000. POR EL ESTE: LINDERO 2: INICIA EN EL PUNTO 2 CON COORDENADAS N=2056380.30M, E=5126783.29M EN LÍNEA RECTA Y EN SENTIDO SURESTE EN DISTANCIA DE 18.69M HASTA EL PUNTO 3 CON COORDENADAS N=2056363.69M, E=5126791.87M, COLINDANDO CON SONIA MELGAREJO GRASS CON NÚMERO PREDIAL 505680500000000430002000000000. POR EL SUR: LINDERO 3: INICIA EN EL PUNTO 3 CON COORDENADAS N=2056363.69M, E=5126791.87M  EN LÍNEA RECTA Y EN SENTIDO SUROESTE EN DISTANCIA DE 14.29 M HASTA EL PUNTO 4 CON COORDENADAS N=2056356.63M, E=5126779.45M COLINDANDO CON MARIA LUISA CHINGATE MORALES CON NÚMERO PREDIAL 505680500000000430005000000000. LINDERO 4: INICIA EN EL PUNTO 4 CON COORDENADAS N=2056356.63M, E=5126779.45M EN LÍNEA RECTA Y EN SENTIDO SUROESTE EN DISTANCIA DE 15.99M HASTA EL PUNTO 5 CON COORDENADAS N=2056348.72M, E=5126765.55M, COLINDANDO CON SONIA MELGAREJO GRASS CON NÚMERO PREDIAL 505680500000000430006000000000. POR EL OESTE: LINDERO 5: INICIA EN EL PUNTO 5 CON COORDENADAS N=2056348.72M, E=5126765.55M EN LÍNEA RECTA Y EN SENTIDO NOROESTE EN DISTANCIA DE 19.99M HASTA EL PUNTO 1 CON N=2056365.99M, E=5126755.47M, COLINDANDO CON LA NACION CON NÚMERO PREDIAL 505680000000000000000000000000 Y ENCIERRA._x000D_
</t>
  </si>
  <si>
    <t>234-31315</t>
  </si>
  <si>
    <t>ARTICULO 8 PARÁGRAFO 1º. DE LA LEY 1579 DE 2012. ARTICULO 8 PARÁGRAFO 1º. DE LA LEY 1579 DE 2012. POR EL NORTE: LINDERO 1: INICIA EN EL PUNTO 1 CON COORDENADAS N=2066847.07M, E=5157480.04M EN LÍNEA RECTA Y EN SENTIDO NORESTE EN DISTANCIA DE 10.0M HASTA EL PUNTO 2 CON COORDENADAS N=2066853.68M, E=5157487.54M,_x000D_
COLINDANDO CON LA NACION CON NÚMERO PREDIAL 505680400000000200001000000000. POR EL ESTE: LINDERO 2: INICIA EN EL PUNTO 2 CON COORDENADAS N=2066853.68M, E=5157487.54M EN LÍNEA RECTA Y EN SENTIDO SURESTE EN DISTANCIA DE 20.0M HASTA EL PUNTO 3 CON COORDENADAS N=2066838.69M, E=5157500.77M, COLINDANDO CON ARNOLDO JIMENEZ MALAVER CON NÚMERO PREDIAL 505680400000000200001000000000. POR EL SUR: LINDERO 3: INICIA EN EL PUNTO 3 CON COORDENADAS N=2066838.69M,_x000D_
E=5157500.77M EN LÍNEA RECTA Y EN SENTIDO SUROESTE EN DISTANCIA DE 10.0M HASTA EL PUNTO 4 CON COORDENADAS N=2066832.07M, E=5157493.28M, COLINDANDO CON LA NACION CON NÚMERO PREDIAL 505680000000000000000000000000. POR EL OESTE:_x000D_
LINDERO 4: INICIA EN EL PUNTO 4 CON COORDENADAS N=2066832.07M, E=5157493.28M EN LÍNEA RECTA Y EN SENTIDO NOROESTE EN DISTANCIA DE 20.0M HASTA EL PUNTO 1 CON COORDENADAS N=2066847.07M, E=5157480.04M, COLINDANDO CON MANUEL ARNOLDO JIMENEZ PALACIOS CON NÚMERO PREDIAL 505680400000000190001000000000 Y ENCIERRA.</t>
  </si>
  <si>
    <t>234-31316</t>
  </si>
  <si>
    <t>ARTICULO 8 PARÁGRAFO 1º. DE LA LEY 1579 DE 2012. ARTICULO 8 PARÁGRAFO 1º. DE LA LEY 1579 DE 2012. ÁREA DE TERRENO 0294.10 MTS2, CUYOS LINDEROS SON: PUNTO DE PARTIDA: POR EL NORTE: LINDERO 1: INICIA EN EL PUNTO 1 CON COORDENADAS N=2056264.18M, E=5126172.30M EN LÍNEA RECTA Y EN SENTIDO NORESTE EN DISTANCIA DE 15.81M HASTA EL PUNTO 2 CON COORDENADAS N=2056272.72M, E=5126185.61M, COLINDANDO CON JOSE RUDECINDO CUJAR WALTEROS CON NÚMERO PREDIAL 505680500000000220015000000000. LINDERO 2: INICIA EN EL PUNTO 2 CON COORDENADAS N=2056272.72M, E=5126185.61M EN LÍNEA RECTA Y EN SENTIDO NORESTE EN DISTANCIA DE 11.34M HASTA EL PUNTO 3 CON COORDENADAS N=2056278.84M, E=5126195.16M, COLINDANDO CON JOSE RUDECINDO CUJAR WALTEROS CON NÚMERO PREDIAL_x000D_
505680500000000220015000000000. POR EL ESTE: LINDERO 3: INICIA EN EL PUNTO 3 CON COORDENADAS N=2056278.84M, E=5126195.16M EN LÍNEA RECTA Y EN SENTIDO SURESTE EN DISTANCIA DE 10.70M HASTA EL PUNTO 4 CON COORDENADAS N=2056270.25M, E=5126201.57M, COLINDANDO CON LUIS ALBEIRO REYES MONTOYA CON NÚMERO PREDIAL 505680500000000220001000000000. POR EL SUR: LINDERO 4: INICIA EN EL PUNTO_x000D_
4 CON COORDENADAS N=2056270.25M, E=5126201.57M EN LÍNEA RECTA Y EN SENTIDO SUROESTE EN DISTANCIA DE 27.92M HASTA EL PUNTO 5 CON COORDENADAS N=2056255.19M, E=5126178.06M , COLINDANDO CON FERNANDO LEON RUIZ CON NÚMERO PREDIAL_x000D_
505680500000000220013000000000. POR EL OESTE: LINDERO 5: INICIA EN EL PUNTO 5 CON COORDENADAS N=2056255.19M, E=5126178.06M EN LÍNEA RECTA Y EN SENTIDO NOROESTE EN DISTANCIA DE 10.68M HASTA EL PUNTO 1 CON COORDENADAS N=2056264.18M, E=5126172.30M, COLINDANDO CON NACION CON NÚMERO PREDIAL 505680500000000150008000000000 Y ENCIERRA.</t>
  </si>
  <si>
    <t>234-31317</t>
  </si>
  <si>
    <t xml:space="preserve">ARTICULO 8 PARÁGRAFO 1º. DE LA LEY 1579 DE 2012. ARTICULO 8 PARÁGRAFO 1º. DE LA LEY 1579 DE 2012. PUNTO DE PARTIDA: POR EL NORTE: LINDERO 1: INICIA EN EL PUNTO 1 CON COORDENADAS N=2056287.21M, E=5126169.38M EN LÍNEA RECTA Y EN SENTIDO SURESTE EN DISTANCIA DE 21.76M HASTA EL PUNTO 2 CON COORDENADAS N=2056272.72M, E=5126185.61M, COLINDANDO CON JOSE RUDECINDO CUJAR WALTEROS CON NÚMERO PREDIAL 505680500000000220015000000000. POR EL ESTE: LINDERO 2: INICIA EN EL PUNTO 2 CON COORDENADAS N=2056272.72M, E=5126185.61M EN LÍNEA RECTA Y EN SENTIDO SUROESTE EN DISTANCIA DE 15.81M HASTA EL PUNTO 3 CON COORDENADAS N=2056264.18M, E=5126172.30M , COLINDANDO CON EDGAR ALFONSO DIAZ CHINGATE CON NÚMERO PREDIAL 505680500000000220014000000000. POR EL SUR: LINDERO 3:  INICIA EN EL PUNTO 3 CON COORDENADAS N=2056264.18M, E=5126172.30M EN LÍNEA RECTA Y EN SENTIDO NOROESTE EN DISTANCIA DE 17.75M HASTA EL PUNTO 4 CON COORDENADAS N=2056279.13M, E=5126162.72M, COLINDANDO CON NACION CON NÚMERO PREDIAL 505680500000000000000000000000. POR EL OESTE: LINDERO 4: INICIA EN EL PUNTO 4 CON COORDENADAS N=2056279.13M, E=5126162.72M EN LÍNEA RECTA Y EN SENTIDO NORESTE EN DISTANCIA DE 10.47M HASTA EL PUNTO 1 CON N=2056287.21M, E=5126169.38M, COLINDANDO CON , COLINDANDO CON NACION CON NÚMERO PREDIAL 505680500000000000000000000000 Y ENCIERRA._x000D_
</t>
  </si>
  <si>
    <t>234-31318</t>
  </si>
  <si>
    <t xml:space="preserve">ARTICULO 8 PARÁGRAFO 1º. DE LA LEY 1579 DE 2012. ARTICULO 8 PARÁGRAFO 1º. DE LA LEY 1579 DE 2012. PÚNTO DE PARTIDA: POR EL NORTE: LINDERO 5: INICIA EN EL PUNTO 6 CON COORDENADAS N=2056338.19M, E=5126203.74M EN LÍNEA RECTA Y EN SENTIDO NORESTE EN DISTANCIA DE 7.01M HASTA EL PUNTO 1 CON COORDENADAS N=2056343.86M, E=5126207.87M, COLINDANDO CON NACION CON NÚMERO PREDIAL 505680500000000220001000000000.POR EL ESTE: LINDERO 1: INICIA EN EL PUNTO 1 CON COORDENADAS N=2056343.86M, E=5126207.87M EN LÍNEA RECTA Y EN SENTIDO SURESTE EN DISTANCIA DE 12.23M HASTA EL PUNTO 2 CON COORDENADAS N=2056336.68M, E=5126217.79M, COLINDANDO CON EILEEN LORENA RUBIO CON NÚMERO PREDIAL 505680500000000220001000000000. POR EL SUR: LINDERO 2: INICIA EN EL PUNTO 2 CON COORDENADAS N=2056336.68M, E=5126217.79M EN LÍNEA RECTA Y EN SENTIDO SUROESTE EN DISTANCIA DE 2.50M HASTA EL PUNTO 3 CON COORDENADAS N=2056334.43M, E=5126216.69M, COLINDANDO CON DEISY YULIETH MARTINEZ ROJAS CON NÚMERO PREDIAL 505680500000000220001000000000. LINDERO 3: INICIA EN EL PUNTO 3 CON COORDENADAS N=2056334.43M, E=5126216.69M EN LÍNEA QUEBRADA Y EN SENTIDO SUROESTE PASANDO POR LOS PUNTOS Y COORDENADAS 4: N=2056330.31M, E=5126214.67M, CON UNA DISTANCIA ACUMULADA DE 4.59M HASTA EL PUNTO 5 CON COORDENADAS N=2056330.30M, E=5126214.67M , COLINDANDO CON HEYLER SNCHEZ SNCHEZ CON NÚMERO PREDIAL 505680500000000220001000000000. POR EL OESTE: LINDERO 4: INICIA EN EL PUNTO 5 CON COORDENADAS N=2056330.30M, E=5126214.67M EN LÍNEA RECTA Y EN SENTIDO NOROESTE EN DISTANCIA DE 13.48M HASTA EL PUNTO 6 CON COORDENADAS N=2056338.19M, E=5126203.74M , COLINDANDO CON NACION CON NÚMERO PREDIAL 505680500000000220001000000000 Y ENCIERRA._x000D_
</t>
  </si>
  <si>
    <t>234-31319</t>
  </si>
  <si>
    <t>ARTICULO 8 PARÁGRAFO 1º. DE LA LEY 1579 DE 2012. ARTICULO 8 PARÁGRAFO 1º. DE LA LEY 1579 DE 2012. ÁREA DE TERRENO 0102.70 MTS2, CUYOS LINDEROS SON: PUNTO DE PARTIDA: POR EL NORTE: LINDERO 1: INICIA EN EL PUNTO 4 CON COORDENADAS N=2056135.53M, E=5126124.48M EN LÍNEA RECTA Y EN SENTIDO NORTE EN DISTANCIA DE 7.75M HASTA EL PUNTO 1 CON COORDENADAS N=2056143.12M, E=5126126.03M, COLINDANDO CON NACION CON NÚMERO PREDIAL 505680500000000190010000000000.POR EL ESTE: LINDERO 2: INICIA EN EL PUNTO 1 CON COORDENADAS N=2056143.12M, E=5126126.03M EN LÍNEA RECTA Y EN SENTIDO SURESTE EN DISTANCIA DE 21.32M HASTA EL PUNTO 2 CON COORDENADAS N=2056125.73M,_x000D_
E=5126138.36M, COLINDANDO CON CRISTIAN JAR PARGA LEAL CON NÚMERO PREDIAL 505680500000000190009000000000. POR EL SUR: LINDERO 3: INICIA EN EL PUNTO 2 CON COORDENADAS N=2056125.73M, E=5126138.36M EN LÍNEA RECTA Y EN SENTIDO SUROESTE EN DISTANCIA DE 5.73M_x000D_
HASTA EL PUNTO 3 CON COORDENADAS N=2056123.27M, E=5126133.18M , COLINDANDO CON NACION CON NÚMERO PREDIAL 505680500000000000000000000000. POR EL OESTE: LINDERO 4: INICIA EN EL PUNTO 3 CON COORDENADAS N=2056123.27M, E=5126133.18M EN LÍNEA RECTA Y EN SENTIDO NOROESTE EN DISTANCIA DE 15.02M HASTA EL PUNTO 4 CON COORDENADAS N=2056135.53M, E=5126124.48M , COLINDANDO CON VIVI YOJANA CARDENAS CUJAR CON NÚMERO PREDIAL 505680500000000190009000000000 Y ENCIERRA.</t>
  </si>
  <si>
    <t>234-31320</t>
  </si>
  <si>
    <t>ARTICULO 8 PARÁGRAFO 1º. DE LA LEY 1579 DE 2012. ARTICULO 8 PARÁGRAFO 1º. DE LA LEY 1579 DE 2012. ÁREA DE TERRENO 0269.10 MTS2. CUYOS LINEROS SON: PUNTO DE PARTIDA: POR EL NORTE: LINDERO 1: INICIA EN EL PUNTO 5 CON COORDENADAS N=2056361.75M, E=5126695.70M_x000D_
EN LÍNEA RECTA Y EN SENTIDO NORESTE EN DISTANCIA DE 6.74M HASTA EL PUNTO 1 CON COORDENADAS N=2056365.44M, E=5126701.34M, COLINDANDO CON JONH FREDY CORTES WETHMAN CON NÚMERO PREDIAL 505680500000000400002000000000. LINDERO 2: INICIA EN EL PUNTO 1 CON COORDENADAS N=2056365.44M, E=5126701.34M EN LÍNEA RECTA Y EN SENTIDO NORESTE EN DISTANCIA DE 6.25M HASTA_x000D_
EL PUNTO 2 COORDENADAS N=2056368.86M, E=5126706.58M, COLINDANDO CON NUMAEL AMAYA RAMOS CON NÚMERO PREDIAL 505680500000000400002000000000. POR EL ESTE: LINDERO 3: INICIA EN EL PUNTO 2 CON COORDENADAS N=2056368.86M, E=5126706.58M EN LÍNEA RECTA Y EN SENTIDO SURESTE EN DISTANCIA DE 20.26M HASTA EL PUNTO 3 CON COORDENADAS N=2056351.42M,_x000D_
E=5126716.89M, COLINDANDO CON NOLBERTO BEZ DUEAS CON NÚMERO PREDIAL 505680500000000400005000000000. POR EL_x000D_
SUR: LINDERO 4: INICIA EN EL PUNTO 3 CON COORDENADAS N=2056351.42M, E=5126716.89M EN LÍNEA RECTA Y EN SENTIDO SUROESTE EN DISTANCIA DE 13.69M HASTA EL PUNTO 4 CON COORDENADAS N=2056344.07M, E=5126705.33M , COLINDANDO CON LA NACION CON NÚMERO PREDIAL 505680000000000000000000000000 POR EL OESTE: LINDERO 5: INICIA EN EL PUNTO 4 CON COORDENADAS N=2056344.07M, E=5126705.33M EN LÍNEA RECTA Y EN SENTIDO NOROESTE EN DISTANCIA DE 20.13M HASTA EL PUNTO 5 CON COORDENADAS N=2056361.75M, E=5126695.70M, COLINDANDO CON GILBERTO GARCIA PADILLA CON NÚMERO PREDIAL 505680500000000400005000000000 Y ENCIERRA.</t>
  </si>
  <si>
    <t>234-31321</t>
  </si>
  <si>
    <t xml:space="preserve">ARTICULO 8 PARÁGRAFO 1º. DE LA LEY 1579 DE 2012. ARTICULO 8 PARÁGRAFO 1º. DE LA LEY 1579 DE 2012. PUNTO DE PARTIDA: POR EL NORTE: LINDERO 1: INICIA EN EL PUNTO 1 CON COORDENADAS N=2056222.34M, E=5126756.14M EN LÍNEA RECTA Y EN SENTIDO NORESTE EN DISTANCIA DE 20.29M HASTA EL PUNTO 2 CON COORDENADAS N=2056234.48M, E=5126772.39M, COLINDANDO CON LUIS ALBERTO RIAO VELASQUEZ CON NÚMERO PREDIAL 505680500000000500001000000000. POR EL ESTE: LINDERO 2: INICIA EN EL PUNTO 2 CON COORDENADAS N=2056234.48M, E=5126772.39M EN LÍNEA RECTA Y EN SENTIDO SURESTE EN DISTANCIA DE 15.99M HASTA EL PUNTO 3 CON COORDENADAS N=2056220.58M, E=5126780.31M, COLINDANDO CON FERNANDO ANDRES BERNATE RUIZ CON NÚMERO PREDIAL 505680500000000500005000000000. POR EL SUR: LINDERO 3: INICIA EN EL PUNTO 3 CON COORDENADAS N=2056220.58M, E=5126780.31M EN LÍNEA RECTA Y EN SENTIDO SUROESTE EN DISTANCIA DE 20.19 M HASTA EL PUNTO 4 CON COORDENADAS N=2056208.49M, E=5126764.14M, COLINDANDO CON NACION CON NÚMERO PREDIAL 505680500000000000000000000000. POR EL OESTE: LINDERO 4: INICIA EN EL PUNTO 4 CON COORDENADAS N=2056208.49M, E=5126764.14M EN LÍNEA RECTA Y EN SENTIDO NOROESTE EN DISTANCIA DE 19.65 M HASTA EL PUNTO 1 CON COORDENADAS N=2056222.34M, E=5126756.14M, COLINDANDO CON NACION CON NÚMERO PREDIAL 505680500000000000000000000000 Y ENCIERRA._x000D_
</t>
  </si>
  <si>
    <t>234-31322</t>
  </si>
  <si>
    <t xml:space="preserve">ARTICULO 8 PARÁGRAFO 1º. DE LA LEY 1579 DE 2012. ARTICULO 8 PARÁGRAFO 1º. DE LA LEY 1579 DE 2012. PUNTO DE PARTIDA: POR EL NORTE: LINDERO 1: INICIA EN EL PUNTO 1 CON COORDENADAS N=2055981.26M, E=5126513.76M EN LÍNEA QUEBRADA Y EN SENTIDO NORESTE PASANDO POR LOS PUNTOS Y COORDENADAS 2: N=2055988.90M, E=5126522.72M, CON UNA DISTANCIA ACUMULADA DE 12.45M HASTA EL PUNTO 3 CON COORDENADAS N=2055989.36M, E=5126523.23M, COLINDANDO CON LUZ AYDE TORRES NARANJO CON NÚMERO PREDIAL 505680500000000000000000000000. POR EL ESTE: LINDERO 2: INICIA EN EL PUNTO 3 CON COORDENADAS N=2055989.36M, E=5126523.23M EN LÍNEA RECTA Y EN SENTIDO SURESTE EN DISTANCIA DE 20.56M HASTA EL PUNTO 4 CON COORDENADAS N=2055973.71M, E=5126536.57M, COLINDANDO CON NACION CON NÚMERO PREDIAL 505680500000000000000000000000. POR EL SUR: LINDERO 3: INICIA EN EL PUNTO 4 CON COORDENADAS N=2055973.71M, E=5126536.57M EN LÍNEA RECTA Y EN SENTIDO SUROESTE EN DISTANCIA DE 12.45M HASTA EL PUNTO 5 CON COORDENADAS N=2055965.63M, E=5126527.09M, COLINDANDO CON NACION CON NÚMERO PREDIAL 505680500000000000000000000000. POR EL OESTE: LINDERO 4: INICIA EN EL PUNTO 5 CON COORDENADAS N=2055965.63M, E=5126527.09M EN LÍNEA RECTA Y EN SENTIDO NOROESTE EN DISTANCIA DE 20.54M HASTA EL PUNTO 1 CON COORDENADAS N=2055981.26M, E=5126513.76M, COLINDANDO CON AURA ROSA SILVA QUINTANA CON NÚMERO PREDIAL 505680500000000000000000000000 Y ENCIERRA._x000D_
</t>
  </si>
  <si>
    <t>234-31323</t>
  </si>
  <si>
    <t xml:space="preserve">ARTICULO 8 PARÁGRAFO 1º. DE LA LEY 1579 DE 2012. ARTICULO 8 PARÁGRAFO 1º. DE LA LEY 1579 DE 2012. PUNTO DE PARTIDA: POR EL NORTE: LINDERO 1: INICIA EN EL PUNTO 1 CON COORDENADAS N=2056239.34M, E=5126685.15M EN LÍNEA RECTA Y EN SENTIDO NORESTE EN DISTANCIA DE 23.48M HASTA EL PUNTO 2 CON COORDENADAS N=2056253.76M, E=5126703.69M, COLINDANDO CON JULIANA AGUDELO TORRES CON NÚMERO PREDIAL 505680500000000450010000000000. POR EL ESTE: LINDERO 2: INICIA EN EL PUNTO 2 CON COORDENADAS N=2056253.76M, E=5126703.69M EN LÍNEA RECTA Y EN SENTIDO SURESTE EN DISTANCIA DE 15.09M HASTA EL PUNTO 3 CON COORDENADAS N=2056241.01M, E=5126711.77M, COLINDANDO CON NACION CON NÚMERO PREDIAL 505680500000000450006000000000. POR EL SUR: LINDERO 3: INICIA EN EL PUNTO 3 CON COORDENADAS N=2056241.01M, E=5126711.77M EN LÍNEA RECTA Y EN SENTIDO SUROESTE EN DISTANCIA DE 23.48M HASTA EL PUNTO 4 CON COORDENADAS N=2056226.59M, E=5126693.23M, COLINDANDO CON NACION CON NÚMERO PREDIAL 505680500000000450008000000000. POR EL OESTE: LINDERO 4: INICIA EN EL PUNTO 4 CON COORDENADAS N=2056226.59M, E=5126693.23M EN LÍNEA RECTA Y EN SENTIDO NOROESTE EN DISTANCIA DE 15.10 M HASTA EL PUNTO 1 CON COORDENADAS N=2056239.34M, E=5126685.15M, COLINDANDO CON LA NACION CON NÚMERO PREDIAL 505680000000000000000000000000 Y ENCIERRA._x000D_
</t>
  </si>
  <si>
    <t>234-31324</t>
  </si>
  <si>
    <t>ARTICULO 8 PARÁGRAFO 1º. DE LA LEY 1579 DE 2012. ARTICULO 8 PARÁGRAFO 1º. DE LA LEY 1579 DE 2012. ÁREA DE TERRENO 0299.00 MTS2. CUYOS LINDEROS SON: PUNTO DE PARTIDA: POR EL NORTE: LINDERO 1: INICIA EN EL PUNTO 1 CON COORDENADAS N=2056396.61M, E=5126659.10M EN LÍNEA RECTA_x000D_
Y EN SENTIDO NORESTE EN DISTANCIA DE 16.49M HASTA EL PUNTO 2 CON COORDENADAS N=2056406.91M, E=5126671.99M, COLINDANDO CON CARLOS ALONSO MALABERT CUYARE CON NÚMERO PREDIAL 505680500000000340001000000000. POR EL_x000D_
ESTE: LINDERO 2: INICIA EN EL PUNTO 2 CON COORDENADAS N=2056406.91M, E=5126671.99M EN LÍNEA RECTA Y EN SENTIDO SURESTE EN DISTANCIA DE 18.17M HASTA EL PUNTO 3 CON COORDENADAS N=2056391.22M, E=5126681.16M, COLINDANDO CON ELENA PATRICIA BOLAOS GAVIRIA CON NÚMERO PREDIAL 505680500000000340011000000000. POR EL SUR: LINDERO 3: INICIA EN EL PUNTO 3 CON COORDENADAS N=2056391.22M, E=5126681.16M EN LÍNEA RECTA Y EN SENTIDO SUROESTE EN DISTANCIA DE 16.63M HASTA EL PUNTO 4 CON COORDENADAS N=2056380.69M,_x000D_
E=5126668.28M, COLINDANDO CON LA NACION CON NÚMERO PREDIAL 505680000000000000000000000000. POR EL OESTE: LINDERO 4: INICIA EN EL PUNTO 4 CON COORDENADAS N=2056380.69M, E=5126668.28M EN LÍNEA RECTA Y EN SENTIDO NOROESTE EN DISTANCIA DE 18.38 M HASTA EL PUNTO 1 CON COORDENADAS N=2056396.61M, E=5126659.10M, COLINDANDO CON LA NACION CON NÚMERO PREDIAL 505680000000000000000000000000_x000D_
Y ENCIERRA.</t>
  </si>
  <si>
    <t>234-31325</t>
  </si>
  <si>
    <t xml:space="preserve">ARTICULO 8 PARÁGRAFO 1º. DE LA LEY 1579 DE 2012. ARTICULO 8 PARÁGRAFO 1º. DE LA LEY 1579 DE 2012. PUNTO DE PARTIDA: POR EL NORTE: LINDERO 1: INICIA EN EL PUNTO 8 CON COORDENADAS N=2056004.63M, E=5126473.49M EN LÍNEA RECTA Y EN SENTIDO NORESTE EN DISTANCIA DE 14.00M HASTA EL PUNTO 9 CON COORDENADAS N=2056011.08M, E=5126485.92M, COLINDANDO CON AMPARO PARGA LEAL CON NÚMERO PREDIAL 505680500000000000000000000000. LINDERO 2: INICIA EN EL PUNTO 9 CON COORDENADAS N=2056011.08M, E=5126485.92M EN LÍNEA QUEBRADA Y EN SENTIDO NORESTE PASANDO POR LOS PUNTOS Y COORDENADAS 10: N=2056018.24M, E=5126499.72M, CON UNA DISTANCIA ACUMULADA DE 43.15M HASTA EL PUNTO 1 CON COORDENADAS N=2056039.96M, E=5126482.69M, COLINDANDO CON MARGELY ACOSTA IVICA CON NÚMERO PREDIAL 505680500000000000000000000000. LINDERO 3: INICIA EN EL PUNTO 1 CON COORDENADAS N=2056039.96M, E=5126482.69M EN LÍNEA RECTA Y EN SENTIDO NORESTE EN DISTANCIA DE 58.75 M HASTA EL PUNTO 2 CON COORDENADAS 2056067.10 M, 5126534.80 M, COLINDANDO CON  COLINDANDO CON LA NACION CON NÚMERO PREDIAL 505680000000000000000000000000. POR EL ESTE: LINDERO 4: INICIA EN EL PUNTO 2 CON COORDENADAS 2056067.10 M, 5126534.80 M, EN LÍNEA RECTA Y EN SENTIDO SUROESTE EN DISTANCIA DE 50.49 M HASTA EL PUNTO 3 CON COORDENADAS N=2056031.77M, E=5126570.88M COLINDANDO CON PUNTO DE PARTIDA: POR EL NORTE: LINDERO 1: INICIA EN EL PUNTO 1 CON COORDENADAS N=2056263.97M, E=5126732.80M EN LÍNEA RECTA Y EN SENTIDO NORESTE EN DISTANCIA DE 15.29M HASTA EL PUNTO 2 CON COORDENADAS N=2056273.00M, E=5126745.14M, COLINDANDO CON EINITH MERCEDES PEREZ MALDONADO CON NÚMERO PREDIAL 505680500000000480001000000000. POR EL ESTE: LINDERO 2: INICIA EN EL PUNTO 2 CON COORDENADAS N=2056273.00M, E=5126745.14M EN LÍNEA RECTA Y EN SENTIDO SURESTE EN DISTANCIA DE 19.89M HASTA EL PUNTO 3 CON COORDENADAS N=2056255.51M, E=5126754.62M, COLINDANDO CON FRANCISCO JAVIER ROJAS MUOZ CON NÚMERO PREDIAL 505680500000000480007000000000. POR EL SUR: LINDERO 3: INICIA EN EL PUNTO 3 CON COORDENADAS N=2056255.51M, E=5126754.62M EN LÍNEA RECTA Y EN SENTIDO SUROESTE EN DISTANCIA DE 15.29M HASTA EL PUNTO 4 CON COORDENADAS 4: N=2056246.32M, E=5126742.40M, COLINDANDO LA NACION CON NÚMERO PREDIAL 505680000000000000000000000000. POR EL OESTE: LINDERO 4: INICIA EN EL PUNTO 4 CON COORDENADAS N=2056246.32M, E=5126742.40M EN LÍNEA RECTA Y EN SENTIDO NOROESTE EN DISTANCIA DE 20.09M HASTA EL PUNTO 1 CON COORDENADAS N=2056263.97M, E=5126732.80M, COLINDANDO CON LA NACION CON NÚMERO PREDIAL 505680000000000000000000000000 Y ENCIERRA._x000D_
</t>
  </si>
  <si>
    <t>234-31326</t>
  </si>
  <si>
    <t xml:space="preserve">ARTICULO 8 PARÁGRAFO 1º. DE LA LEY 1579 DE 2012. ARTICULO 8 PARÁGRAFO 1º. DE LA LEY 1579 DE 2012. PUNTO DE PARTIDA: POR EL NORTE: LINDERO 1: INICIA EN EL PUNTO 1 CON COORDENADAS N=2056290.83M, E=5126769.50M EN LÍNEA RECTA Y EN SENTIDO NORESTE EN DISTANCIA DE 15.19M HASTA EL PUNTO 2 CON COORDENADAS N=2056299.80M, E=5126781.76M, COLINDANDO CON ESTHER MILENA MERCADO PATERNINA CON NÚMERO PREDIAL 505680500000000480004000000000.POR EL ESTE: LINDERO 2: INICIA EN EL PUNTO 2 CON COORDENADAS N=2056299.80M, E=5126781.76M EN LÍNEA RECTA Y EN SENTIDO SURESTE EN DISTANCIA DE 19.19M HASTA EL PUNTO 3 CON COORDENADAS N=2056283.17M, E=5126791.35M, COLINDANDO CON LA NACION CON NÚMERO PREDIAL 505680000000000000000000000000.  POR EL SUR: LINDERO 3: INICIA EN EL PUNTO 3 CON COORDENADAS N=2056283.17M, E=5126791.35M EN LÍNEA RECTA Y EN SENTIDO SUROESTE EN DISTANCIA DE 15.39M HASTA EL PUNTO 4 CON COORDENADAS N=2056273.94M, E=5126779.03M, COLINDANDO CON LA NACION CON NÚMERO PREDIAL 505680000000000000000000000000. POR EL OESTE: LINDERO 4: INICIA EN EL PUNTO 4 CON COORDENADAS N=2056273.94M, E=5126779.03M EN LÍNEA RECTA Y EN SENTIDO NOROESTE EN DISTANCIA DE 19.39M HASTA EL PUNTO 1 CON COORDENADAS N=2056290.83M, E=5126769.50M, COLINDANDO CON BLANCA RUBIELA DIAZ PABON CON NÚMERO PREDIAL 505680500000000480006000000000 Y ENCIERRA._x000D_
</t>
  </si>
  <si>
    <t>234-31327</t>
  </si>
  <si>
    <t xml:space="preserve">ARTICULO 8 PARÁGRAFO 1º. DE LA LEY 1579 DE 2012. ARTICULO 8 PARÁGRAFO 1º. DE LA LEY 1579 DE 2012. PUNTO DE PARTIDA: POR EL NORTE: LINDERO 1: INICIA EN EL PUNTO 1 CON COORDENADAS N=2056221.47M, E=5126487.91M EN LÍNEA RECTA Y EN SENTIDO NORESTE EN DISTANCIA DE 18.50M HASTA EL PUNTO 2 CON COORDENADAS N=2056232.90M, E=5126502.46M, COLINDANDO CON NACION CON NÚMERO PREDIAL 505680500000000000000000000000. POR EL ESTE: LINDERO 2: INICIA EN EL PUNTO 2 CON COORDENADAS N=2056232.90M, E=5126502.46M EN LÍNEA RECTA Y EN SENTIDO SURESTE EN DISTANCIA DE 17.53M HASTA EL PUNTO 3 CON COORDENADAS N=2056219.84M, E=5126514.16M, COLINDANDO CON MARTHA CECILIA OJEDA TOVAR CON NÚMERO PREDIAL 505680500000000380002000000000. POR EL SUR: LINDERO 3: INICIA EN EL PUNTO 3 CON COORDENADAS N=2056219.84M, E=5126514.16M EN LÍNEA RECTA Y EN SENTIDO SUROESTE EN DISTANCIA DE 18.49M HASTA EL PUNTO 4 CON COORDENADAS N=2056208.23M, E=5126499.76M, COLINDANDO CON NACION CON NÚMERO PREDIAL 505680500000000000000000000000. POR EL OESTE: LINDERO 4: INICIA EN EL PUNTO 4 CON COORDENADAS N=2056208.23M, E=5126499.76M EN LÍNEA RECTA Y EN SENTIDO NOROESTE EN DISTANCIA DE 17.76M HASTA EL PUNTO 1 CON COORDENADAS N=2056221.47M, E=5126487.91M, COLINDANDO CON MARIA YAMILE OJEDA TOVAR CON NÚMERO PREDIAL 505680500000000380002000000000._x000D_
</t>
  </si>
  <si>
    <t>234-31328</t>
  </si>
  <si>
    <t>ARTICULO 8 PARÁGRAFO 1º. DE LA LEY 1579 DE 2012. ARTICULO 8 PARÁGRAFO 1º. DE LA LEY 1579 DE 2012. ÁREA DE TERRENO 0120.40 MTS2. CUYOS LINDEROS SON: PUNTO DE PARTIDA: POR EL NORTE: LINDERO 1: INICIA EN EL PUNTO 1 CON COORDENADAS N=2056390.79M, E=5126169.56M EN LÍNEA RECTA Y EN SENTIDO SURESTE EN DISTANCIA DE 10.07M HASTA EL PUNTO 2 CON COORDENADAS N=2056387.52M, E=5126179.09M, COLINDANDO CON NEYI_x000D_
FRANCISCA DELGADO LEON CON NÚMERO PREDIAL 505680500000000150010000000000. POR EL ESTE: LINDERO 2: INICIA EN EL PUNTO 2_x000D_
CON COORDENADAS N=2056387.52M, E=5126179.09M EN LÍNEA RECTA Y EN SENTIDO SUROESTE EN DISTANCIA DE 11.99M HASTA EL PUNTO 3 CON COORDENADAS N=2056376.17M, E=5126175.18M, COLINDANDO CON NACION CON NÚMERO PREDIAL 505680500000000150020000000000. POR EL SUR: LINDERO 3: INICIA EN EL PUNTO 3 CON COORDENADAS N=2056376.17M, E=5126175.18M EN LÍNEA RECTA Y EN SENTIDO NOROESTE EN DISTANCIA DE 10.00M HASTA EL PUNTO 4 CON COORDENADAS N=2056379.42M, E=5126165.73M , COLINDANDO CON YURY LPEZ RODRGUEZ CON NÚMERO PREDIAL 505680500000000150010000000000. POR EL OESTE: LINDERO 4: INICIA EN EL PUNTO 4_x000D_
CON COORDENADAS N=2056379.42M, E=5126165.73M EN LÍNEA RECTA Y EN SENTIDO NORESTE EN DISTANCIA DE 12.00M HASTA EL PUNTO 1 CON COORDENADAS N=2056390.79M, E=5126169.56M, COLINDANDO CON NACION CON NÚMERO PREDIAL 505680500000000150020000000000 Y ENCIERRA.</t>
  </si>
  <si>
    <t>234-31329</t>
  </si>
  <si>
    <t xml:space="preserve">ARTICULO 8 PARÁGRAFO 1º. DE LA LEY 1579 DE 2012. COMPRENDIDO DENTRO DE LOS SIGUIENTES LINDEROS: ### PUNTO DE PARTIDA: POR EL NORTE: LINDERO 1: INICIA EN EL PUNTO 1 CON COORDENADAS N=2056397.59M, E=5126627.86M EN LÍNEA RECTA Y EN SENTIDO NORESTE EN DISTANCIA DE 15.88M HASTA EL PUNTO 2 CON COORDENADAS N=2056407.25M, E=5126640.47M, COLINDANDO CON LA NACION CON NÚMERO PREDIAL 505680000000000000000000000000.  POR EL ESTE: LINDERO 2: INICIA EN EL PUNTO 2 CON COORDENADAS N=2056407.25M, E=5126640.47M EN LÍNEA RECTA Y EN SENTIDO SURESTE EN DISTANCIA DE 20.16M HASTA EL PUNTO 3 CON COORDENADAS N=2056389.62M, E=5126650.26M, COLINDANDO CON LA NACION CON NÚMERO PREDIAL 505680000000000000000000000000.  POR EL SUR: LINDERO 3: INICIA EN EL PUNTO 3 CON COORDENADAS N=2056389.62M, E=5126650.26M EN LÍNEA RECTA Y EN SENTIDO SUROESTE EN DISTANCIA DE 15.79M HASTA EL PUNTO 4 CON COORDENADAS N=2056380.14M, E=5126637.63M , COLINDANDO CON LUZ MILA GONZALEZ HERNANDEZ CON NÚMERO PREDIAL 505680500000000350004000000000.POR EL OESTE: LINDERO 4: INICIA EN EL PUNTO 4 CON COORDENADAS N=2056380.14M, E=5126637.63M EN LÍNEA RECTA Y EN SENTIDO NOROESTE EN DISTANCIA DE 20.00 M HASTA EL PUNTO 1 CON COORDENADAS N=2056397.59M, E=5126627.86M, COLINDANDO CON ARCESIO DIAZ CASTRO CON NÚMERO PREDIAL 505680500000000350002000000000 Y ENCIERRA. ###_x000D_
</t>
  </si>
  <si>
    <t>234-31330</t>
  </si>
  <si>
    <t>ARTICULO 8 PARÁGRAFO 1º. DE LA LEY 1579 DE 2012. ARTICULO 8 PARÁGRAFO 1º. DE LA LEY 1579 DE 2012. ÁREA DE TERRENO 0535.30 MTS2. CUYOS LINDEROS SON: PUNTO DE PARTIDA: POR EL NORTE: LINDERO 1: INICIA EN EL PUNTO 1 CON COORDENADAS N=2056110.09M, E=5126127.75M EN LÍNEA QUEBRADA Y EN SENTIDO NORESTE PASANDO POR LOS PUNTOS Y COORDENADAS 2: N=2056122.53M, E=5126155.71M, CON UNA DISTANCIA ACUMULADA DE 31.69M HASTA EL PUNTO 3 CON COORDENADAS N=2056121.68M, E=5126156.40M, COLINDANDO CON LA NACION CON NÚMERO PREDIAL 505680500000000000000000000000. POR EL ESTE: LINDERO 2: INICIA EN EL PUNTO 3 CON COORDENADAS N=2056121.68M, E=5126156.40M EN LÍNEA QUEBRADA Y EN SENTIDO SURESTE PASANDO POR LOS PUNTOS Y COORDENADAS 4: N=2056120.32M, E=5126157.05M; 5: N=2056117.16M,_x000D_
E=5126158.54M, CON UNA DISTANCIA ACUMULADA DE 22.27M HASTA EL PUNTO 6 CON COORDENADAS N=2056101.53M, E=5126165.95M, COLINDANDO CON GUSTAVO ADOLFO HERNANDEZ CAAVERAL CON NÚMERO PREDIAL 505680500000000180002000000000. POR EL SUR: LINDERO 3: INICIA EN EL PUNTO 6 CON COORDENADAS N=2056101.53M, E=5126165.95M EN LÍNEA RECTA Y EN SENTIDO NOROESTE EN DISTANCIA DE 11.10 M HASTA EL PUNTO 7 CON COORDENADAS N=2056094.23M, E=5126157.57M, COLINDANDO CON LA NACION CON NÚMERO PREDIAL 505680500000000000000000000000. POR EL OESTE: LINDERO 4: INICIA EN EL PUNTO 7 CON COORDENADAS N=2056094.23M, E=5126157.57M EN LÍNEA RECTA Y EN SENTIDO NORESTE EN DISTANCIA DE 33.78 M HASTA EL PUNTO 1 CON COORDENADAS N=2056110.09M, E=5126127.75M, COLINDANDO CON LA NACION CON NÚMERO PREDIAL 505680500000000000000000000000 Y ENCIERRA.</t>
  </si>
  <si>
    <t>234-31331</t>
  </si>
  <si>
    <t xml:space="preserve">ARTICULO 8 PARÁGRAFO 1º. DE LA LEY 1579 DE 2012. ARTICULO 8 PARÁGRAFO 1º. DE LA LEY 1579 DE 2012. COMPRENDIDO DENTRO DE LOS SIGUIENTES LINDEROS: ### PUNTO DE PARTIDA: POR EL NORTE: LINDERO 1: INICIA EN EL PUNTO 1 CON COORDENADAS N=2056419.14M, E=5126800.32M EN LÍNEA RECTA Y EN SENTIDO NORESTE EN DISTANCIA DE 20.00M HASTA EL PUNTO 2 CON COORDENADAS N=2056425.34M, E=5126819.35M, COLINDANDO CON ENNA MARITZA BARON VARON CON NÚMERO PREDIAL 505680500000000390004000000000. POR EL ESTE: LINDERO 2: INICIA EN EL PUNTO 2 CON COORDENADAS N=2056425.34M, E=5126819.35M EN LÍNEA RECTA Y EN SENTIDO SURESTE EN DISTANCIA DE 20.65M HASTA EL PUNTO 3 CON COORDENADAS N=2056408.29M, E=5126831.00M, COLINDANDO CON NACION CON NÚMERO PREDIAL 505680500000000000000000000000. POR EL SUR: LINDERO 3: INICIA EN EL PUNTO 3 CON COORDENADAS N=2056408.29M, E=5126831.00M EN LÍNEA RECTA Y EN SENTIDO OESTE EN DISTANCIA DE 20.43M HASTA EL PUNTO 4 CON COORDENADAS N=2056403.28M, E=5126811.20M , COLINDANDO CON LA NACION CON NÚMERO PREDIAL 505680500000000000000000000000 POR EL OESTE: LINDERO 4: INICIA EN EL PUNTO 4 CON COORDENADAS N=2056403.28M, E=5126811.20M EN LÍNEA RECTA Y EN SENTIDO NOROESTE EN DISTANCIA DE 19.22M HASTA EL PUNTO 1 CON COORDENADAS N=2056419.14M, E=5126800.32M, COLINDANDO CON LUIS CARLOS UBAQUE AMADOR CON NÚMERO PREDIAL 505680500000000390003000000000 Y ENCIERRA. ###_x000D_
</t>
  </si>
  <si>
    <t>234-31332</t>
  </si>
  <si>
    <t>ARTICULO 8 PARÁGRAFO 1º. DE LA LEY 1579 DE 2012. ARTICULO 8 PARÁGRAFO 1º. DE LA LEY 1579 DE 2012. ÁREA DE TERRENO 0690.30 MTS2. CUYOS LINDEROS SON: PUNTO DE PARTIDA: POR EL NORTE: LINDERO 1: INICIA EN EL PUNTO 1 CON COORDENADAS N=2056316.44M, E=5126335.75M EN LÍNEA RECTA Y EN SENTIDO NORESTE EN DISTANCIA DE 19.36M HASTA EL PUNTO 2 CON COORDENADAS N=2056327.58M, E=5126351.59M, COLINDANDO CON NUMAEL AMAYA RAMOS CON NÚMERO PREDIAL 505680500000000160001000000000. POR EL ESTE: LINDERO 2: INICIA EN EL PUNTO 2 CON COORDENADAS N=2056327.58M, E=5126351.59M EN LÍNEA QUEBRADA Y EN SENTIDO SURESTE PASANDO POR LOS PUNTOS Y COORDENADAS 3: N=2056324.47M, E=5126353.77M; CON UN CAMBIO DE SENTIDO NORESTE HASTA EL PUNTO 4 CON COORDENADAS: N=2056325.99M, E=5126355.94M, CON UN CAMBIO DE SENTIDO SURESTE CON UNA DISTANCIA ACUMULADA DE 34.14M HASTA EL PUNTO 5 CON COORDENADAS N=2056302.04M, E=5126369.83M, COLINDANDO CON NACION CON NÚMERO PREDIAL 505680500000000080007000000000. POR EL SUR: LINDERO 3: INICIA EN EL PUNTO 5 CON COORDENADAS N=2056302.04M, E=5126369.83M EN LÍNEA RECTA Y EN SENTIDO SUROESTE EN DISTANCIA DE 21.31M HASTA EL PUNTO 6 CON COORDENADAS N=2056288.39M, E=5126353.45M , COLINDANDO CON MAXEDONIO RUBIO CARDENAS CON NÚMERO_x000D_
PREDIAL 505680500000000160003000000000. POR EL OESTE: LINDERO 4: INICIA EN EL PUNTO 6 CON COORDENADAS N=2056288.39M, E=5126353.45M EN LÍNEA RECTA Y EN SENTIDO NOROESTE EN DISTANCIA DE 6.24M HASTA EL PUNTO 7 CON COORDENADAS N=2056293.68M,_x000D_
E=5126350.12M , COLINDANDO CON FLOR MARIA SANCHEZ MOYETON CON NÚMERO PREDIAL 505680500000000160004000000000._x000D_
LINDERO 5: INICIA EN EL PUNTO 7 CON COORDENADAS N=2056293.68M, E=5126350.12M EN LÍNEA RECTA Y EN SENTIDO NOROESTE EN DISTANCIA DE 26.91M HASTA EL PUNTO 1 CON COORDENADAS N=2056316.44M, E=5126335.75M, COLINDANDO CON LUIS ARIEL SEPLVEDA RINCON CON NÚMERO PREDIAL 505680500000000160008000000000 Y ENCIERRA.</t>
  </si>
  <si>
    <t>234-31333</t>
  </si>
  <si>
    <t>ARTICULO 8 PARÁGRAFO 1º. DE LA LEY 1579 DE 2012. ARTICULO 8 PARÁGRAFO 1º. DE LA LEY 1579 DE 2012. ÁREA DE TERRENO 0347.30 MTS2. CUYOS LINDEROS SON: PUNTO DE PARTIDA:POR EL NORTE: LINDERO 1: INICIA EN EL PUNTO 2 CON COORDENADAS N=2056141.27M, E=5126612.22M EN LÍNEA RECTA Y EN SENTIDO SURESTE EN DISTANCIA DE 13.5M HASTA EL PUNTO 3 CON COORDENADAS N=2056133.46M, E=5126623.23M, COLINDANDO CON NACION CON NÚMERO PREDIAL 505680500000000000000000000000. POR EL ESTE: LINDERO 2: INICIA EN EL PUNTO 3 CON COORDENADAS N=2056133.46M, E=5126623.23M EN LÍNEA RECTA Y EN SENTIDO SUROESTE EN DISTANCIA DE 30.0M HASTA EL PUNTO 4 CON COORDENADAS N=2056115.29M, E=5126599.36M , COLINDANDO CON YENI PAOLA REYES RODRIGUEZ CON NÚMERO PREDIAL_x000D_
505680500000000000000000000000. POR EL SUR: LINDERO 3: INICIA EN EL PUNTO 4 CON COORDENADAS N=2056115.29M, E=5126599.36M EN LÍNEA RECTA Y EN SENTIDO NOROESTE EN DISTANCIA DE 11.2M HASTA EL PUNTO 1 CON COORDENADAS N=2056123.16M,_x000D_
E=5126591.39M, COLINDANDO CON NACION CON NÚMERO PREDIAL 505680500000000000000000000000. POR EL OESTE: LINDERO 4: INICIA EN EL PUNTO 1 CON COORDENADAS N=2056123.16M, E=5126591.39M EN LÍNEA RECTA Y EN SENTIDO NORESTE EN DISTANCIA DE 27.5M HASTA EL PUNTO 2 CON COORDENADAS N=2056141.27M, E=5126612.22M, COLINDANDO CON NACION CON NÚMERO PREDIAL 505680500000000000000000000000 Y ENCIERRA.</t>
  </si>
  <si>
    <t>234-31334</t>
  </si>
  <si>
    <t xml:space="preserve">ARTICULO 8 PARÁGRAFO 1º. DE LA LEY 1579 DE 2012. ARTICULO 8 PARÁGRAFO 1º. DE LA LEY 1579 DE 2012. COMPRENDIDO DENTRO DE LOS SIGUIENTES LINDEROS: ### PUNTO DE PARTIDA: POR EL NORTE: LINDERO 1: INICIA EN EL PUNTO 1 CON COORDENADAS N=2056217.40M, E=5126722.77M EN LÍNEA RECTA Y EN SENTIDO NORESTE EN DISTANCIA DE 21.99M HASTA EL PUNTO 2 CON COORDENADAS N=2056230.45M, E=5126740.48M, COLINDANDO CON NACION CON NÚMERO PREDIAL 505680500000000000000000000000. POR EL ESTE:  LINDERO 2: INICIA EN EL PUNTO 2 CON COORDENADAS N=2056230.45M, E=5126740.48M EN LÍNEA RECTA Y EN SENTIDO SURESTE EN DISTANCIA DE 15.99M HASTA EL PUNTO 3 CON COORDENADAS N=2056216.51M, E=5126748.33M, COLINDANDO CON NACION CON NÚMERO PREDIAL 505680500000000000000000000000. POR EL SUR: LINDERO 3: INICIA EN EL PUNTO 3 CON COORDENADAS N=2056216.51M, E=5126748.33M EN LÍNEA RECTA Y EN SENTIDO SUROESTE EN DISTANCIA DE 20.04M HASTA EL PUNTO 4 CON COORDENADAS N=2056204.62M, E=5126732.18M, COLINDANDO CON GILBERTO GARCIA PADILLA CON NÚMERO PREDIAL 505680500000000510003000000000. POR EL OESTE: LINDERO 4: INICIA EN EL PUNTO 4 CON COORDENADAS N=2056204.62M, E=5126732.18M EN LÍNEA RECTA Y EN SENTIDO NOROESTE EN DISTANCIA DE 15.87M HASTA EL PUNTO 1 CON COORDENADAS N=2056217.40M, E=5126722.77M, COLINDANDO CON LUIS SERRANO GUZMAN CON NÚMERO PREDIAL 505680500000000510001000000000 Y ENCIERRA. ###_x000D_
</t>
  </si>
  <si>
    <t>234-31335</t>
  </si>
  <si>
    <t>ARTICULO 8 PARÁGRAFO 1º. DE LA LEY 1579 DE 2012. ARTICULO 8 PARÁGRAFO 1º. DE LA LEY 1579 DE 2012. ÁREA DE TERRENO 0236.20 MTS2. CUYOS LINDEROS SON: PUNTO DE PARTIDA: POR EL NORTE: LINDERO 1: INICIA EN EL PUNTO 1 CON COORDENADAS N=2056163.55M, E=5126428.54M EN LÍNEA RECTA Y EN SENTIDO NORESTE EN DISTANCIA DE 12.23M HASTA EL PUNTO 2 CON COORDENADAS N=2056170.78M, E=5126438.42M, COLINDANDO CON NACION CON NÚMERO PREDIAL 505680500000000000000000000000. POR EL ESTE: LINDERO 2: INICIA EN EL PUNTO 2 CON COORDENADAS N=2056170.78M, E=5126438.42M EN LÍNEA RECTA Y EN SENTIDO SURESTE EN DISTANCIA DE 17.58M HASTA EL PUNTO 3 CON COORDENADAS N=2056158.17M, E=5126450.68M, COLINDANDO CON NACION CON NÚMERO PREDIAL 505680500000000000000000000000. POR EL SUR: LINDERO 3: INICIA EN EL PUNTO 3 CON COORDENADAS N=2056158.17M, E=5126450.68M EN LÍNEA QUEBRADA Y EN_x000D_
SENTIDO SUROESTE PASANDO POR LOS PUNTOS Y COORDENADAS 4: N=2056149.41M, E=5126438.58M, CON UNA DISTANCIA ACUMULADA DE 14.95M HASTA EL PUNTO 5 CON COORDENADAS N=2056149.40M, E=5126438.56M, COLINDANDO CON JESUS ALBERTO REVELO VALLEJO CON NÚMERO PREDIAL 505680500000000000000000000000. POR EL OESTE: LINDERO 4: INICIA EN EL PUNTO 5 CON COORDENADAS N=2056149.40M, E=5126438.56M EN LÍNEA RECTA Y EN SENTIDO NOROESTE EN DISTANCIA DE 17.33M HASTA EL PUNTO 1 CON COORDENADAS N=2056163.55M, E=5126428.54M, COLINDANDO CON CRISTIAN JAR PARGA LEAL CON NÚMERO PREDIAL_x000D_
505680500000000570007000000000 Y ENCIERRA.</t>
  </si>
  <si>
    <t>234-31336</t>
  </si>
  <si>
    <t xml:space="preserve">ARTICULO 8 PARÁGRAFO 1º. DE LA LEY 1579 DE 2012. ARTICULO 8 PARÁGRAFO 1º. DE LA LEY 1579 DE 2012. COMPRENDIDO DENTRO DE LOS SIGUIENTES LINDEROS: ### PUNTO DE PARTIDA: POR EL NORTE: LINDERO 1: INICIA EN EL PUNTO 1 CON COORDENADAS N=2056298.78M, E=5126237.16M EN LÍNEA RECTA Y EN SENTIDO SURESTE EN DISTANCIA DE 12.5M HASTA EL PUNTO 2 CON COORDENADAS N=2056293.57M, E=5126248.53M, COLINDANDO CON ISAAC RIVAS SOGAMOSO CON NÚMERO PREDIAL 505680500000000220001000000000. POR EL ESTE: LINDERO 2: INICIA EN EL PUNTO 2 CON COORDENADAS N=2056293.57M, E=5126248.53M EN LÍNEA RECTA Y EN SENTIDO SUROESTE EN DISTANCIA DE 8.0M HASTA EL PUNTO 3 CON COORDENADAS N=2056286.25M, E=5126245.31M, COLINDANDO CON NACION CON NÚMERO PREDIAL 505680500000000000000000000000.LINDERO 3: INICIA EN EL PUNTO 3 CON COORDENADAS N=2056286.25M, E=5126245.31M EN LÍNEA RECTA Y EN SENTIDO NOROESTE EN DISTANCIA DE 12.5M HASTA EL PUNTO 4 CON COORDENADAS N=2056291.46M, E=5126233.95M , COLINDANDO CON JULIANA SNCHEZ CARDENAS CON NÚMERO PREDIAL 505680500000000220001000000000. POR EL OESTE: LINDERO 4: INICIA EN EL PUNTO 4 CON COORDENADAS N=2056291.46M, E=5126233.95M EN LÍNEA RECTA Y EN SENTIDO NORESTE EN DISTANCIA DE 7.9M HASTA EL PUNTO 1 CON COORDENADAS N=2056298.78M, E=5126237.16M, COLINDANDO CON JEFER EDILBERTO BARN TRIANA CON NÚMERO PREDIAL 505680500000000220001000000000 Y ENCIERRA. ###_x000D_
</t>
  </si>
  <si>
    <t>234-31337</t>
  </si>
  <si>
    <t xml:space="preserve">ARTICULO 8 PARÁGRAFO 1º. DE LA LEY 1579 DE 2012. ARTICULO 8 PARÁGRAFO 1º. DE LA LEY 1579 DE 2012. COMPRENDIDO DENTRO DE LOS SIGUIENTES LINDEROS: ### PUNTO DE PARTIDA: POR EL NORTE: LINDERO 1: INICIA EN EL PUNTO 1 CON COORDENADAS N=2056494.78M, E=5126421.66M EN LÍNEA RECTA Y EN SENTIDO NORESTE EN DISTANCIA DE 4.20M HASTA EL PUNTO 2 CON COORDENADAS N=2056497.24M, E=5126425.06M, COLINDANDO CON RUDY BRINETH SANCHEZ HINOJOSA CON NÚMERO PREDIAL 505680500000000040009000000000. POR EL ESTE: LINDERO 2: INICIA EN EL PUNTO 2 CON COORDENADAS N=2056497.24M, E=5126425.06M EN LÍNEA RECTA Y EN SENTIDO SURESTE EN DISTANCIA DE 16.99M HASTA EL PUNTO 3 CON COORDENADAS N=2056483.31M, E=5126434.79M, COLINDANDO CON LA NACION CON NÚMERO PREDIAL 505680500000000040007000000000. POR EL SUR: LINDERO 3: INICIA EN EL PUNTO 3 CON COORDENADAS N=2056483.31M, E=5126434.79M EN LÍNEA RECTA Y EN SENTIDO SUROESTE EN DISTANCIA DE 4.20M HASTA EL PUNTO 4 CON COORDENADAS N=2056481.09M, E=5126431.22M, COLINDANDO CON LA NACION CON NÚMERO PREDIAL 505680500000000000000000000000. POR EL OESTE: LINDERO 4: INICIA EN EL PUNTO 4 CON COORDENADAS N=2056481.09M, E=5126431.22M EN LÍNEA RECTA Y EN SENTIDO NOROESTE EN DISTANCIA DE 16.70M HASTA EL PUNTO 1 CON COORDENADAS N=2056494.78M, E=5126421.66M, COLINDANDO CON MARIA EUGENIA REYES CON NÚMERO PREDIAL 505680500000000040008000000000 Y ENCIERRA. ###_x000D_
</t>
  </si>
  <si>
    <t>234-31338</t>
  </si>
  <si>
    <t xml:space="preserve">ARTICULO 8 PARÁGRAFO 1º. DE LA LEY 1579 DE 2012. ARTICULO 8 PARÁGRAFO 1º. DE LA LEY 1579 DE 2012. COMPRENDIDO DENTRO DE LOS SIGUIENTES LINDEROS: ### PUNTO DE PARTIDA: POR EL NORTE: LINDERO 1: INICIA EN EL PUNTO 1 CON COORDENADAS N=2056408.59M, EN LÍNEA RECTA Y EN SENTIDO NORESTE EN DISTANCIA DE 11.07M HASTA EL PUNTO 2 CON COORDENADAS N=2056412.05M, E=5126878.61M, COLINDANDO CON NACION CON NÚMERO PREDIAL 505680500000000000000000000000. POR EL ESTE: LINDERO 2: INICIA EN EL PUNTO 2 CON COORDENADAS N=2056412.05M, E=5126878.61M EN LÍNEA RECTA Y EN SENTIDO SURESTE EN DISTANCIA DE 13.97M HASTA EL PUNTO 3 CON COORDENADAS N=2056400.27M, E=5126886.11M, COLINDANDO CON DIANA JUDITH MELENDEZ MANRIQUE CON NÚMERO PREDIAL 505680500000000000000000000000. POR EL SUR: LINDERO 3: INICIA EN EL PUNTO 3 CON COORDENADAS N=2056400.27M, E=5126886.11M EN LÍNEA RECTA Y EN SENTIDO SUROESTE EN DISTANCIA DE 10.26M HASTA EL PUNTO 4 CON COORDENADAS N=2056395.83M, E=5126876.85M, COLINDANDO CON GEISON YAIR CAMARGO CUCAITA CON NÚMERO PREDIAL 505680500000000000000000000000. POR EL OESTE: LINDERO 4: INICIA EN EL PUNTO 4 CON COORDENADAS N=2056395.83M, E=5126876.85M EN LÍNEA RECTA Y EN SENTIDO NOROESTE EN DISTANCIA DE 15.47M HASTA EL PUNTO 1 CON COORDENADAS N=2056408.59M, E=5126868.09M, COLINDANDO CON NACION CON NÚMERO PREDIAL 505680500000000000000000000000 Y ENCIERRA. ###_x000D_
</t>
  </si>
  <si>
    <t>234-31339</t>
  </si>
  <si>
    <t xml:space="preserve">ARTICULO 8 PARÁGRAFO 1º. DE LA LEY 1579 DE 2012. ARTICULO 8 PARÁGRAFO 1º. DE LA LEY 1579 DE 2012. ÁREA DE TERRENO 0401.08 MTS2. CUYOS LINDEROS SON: PUNTO DE PARTIDA: POR EL NORTE: LINDERO 1: INICIA EN EL PUNTO 1 CON COORDENADAS N=2056153.73M, E=5126729.77M EN LÍNEA RECTA Y EN SENTIDO NORESTE EN DISTANCIA DE 23.48M HASTA EL PUNTO 2 CON COORDENADAS N=2056167.63M, E=5126748.71M, COLINDANDO CON GILBERTO ZARATE PEA CON NÚMERO PREDIAL 505680500000000540001000000000. POR EL ESTE: LINDERO 2: INICIA EN EL PUNTO 2 CON COORDENADAS N=2056167.63M, E=5126748.71M EN LÍNEA RECTA Y EN SENTIDO SURESTE EN DISTANCIA DE 17.19M HASTA EL PUNTO 3 CON COORDENADAS N=2056152.67M, E=5126757.18M, COLINDANDO CON NACION CON NÚMERO PREDIAL 505680500000000540003000000000. POR EL SUR: LINDERO 3: INICIA EN EL PUNTO 3 CON COORDENADAS N=2056152.67M, E=5126757.18M EN LÍNEA RECTA Y EN SENTIDO SUROESTE EN DISTANCIA DE 23.49M HASTA EL PUNTO 4 CON COORDENADAS N=2056138.77M,_x000D_
E=5126738.24M, COLINDANDO CON NACION SIN NÚMERO PREDIAL. POR EL OESTE: LINDERO 4: INICIA EN EL PUNTO 4 CON COORDENADAS N=2056138.77M, E=5126738.24M EN LÍNEA RECTA Y EN SENTIDO NORESTE EN DISTANCIA DE 17.19M HASTA EL PUNTO 1 CON COORDENADAS N=2056153.73M, E=5126729.77M, COLINDANDO CON NACION CON NÚMERO PREDIAL 505680500000000540003000000000._x000D_
</t>
  </si>
  <si>
    <t>234-31340</t>
  </si>
  <si>
    <t>ARTICULO 8 PARÁGRAFO 1º. DE LA LEY 1579 DE 2012. ARTICULO 8 PARÁGRAFO 1º. DE LA LEY 1579 DE 2012. ÁREA DE TERRENO 0740.79 MTS2. CUYOS LINDEROS SON: PUNTO DE PARTIDA: POR EL NORTE: LINDERO 1: INICIA EN EL PUNTO 1 CON COORDENADAS N=2056401.42M, E=5126835.81M EN LÍNEA RECTA Y EN SENTIDO NORESTE EN DISTANCIA DE 27.24M HASTA EL PUNTO 2 CON COORDENADAS N=2056408.64M, E=5126862.08M, COLINDANDO CON NACION CON NÚMERO PREDIAL 505680500000000000000000000000. POR EL ESTE: LINDERO 2: INICIA EN EL PUNTO 2 CON COORDENADAS N=2056408.64M, E=5126862.08M EN LÍNEA RECTA Y EN SENTIDO SURESTE EN DISTANCIA DE 23.92M HASTA EL PUNTO 3 CON COORDENADAS N=2056388.97M, E=5126875.69M, COLINDANDO CON NACION CON NÚMERO PREDIAL 505680500000000000000000000000. POR EL SUR: LINDERO 3: INICIA EN EL PUNTO 3 CON COORDENADAS N=2056388.97M, E=5126875.69M EN LÍNEA RECTA Y EN SENTIDO SUROESTE EN DISTANCIA DE 26.84M HASTA EL PUNTO 4 CON COORDENADAS N=2056374.25M,_x000D_
E=5126853.24M, COLINDANDO CON NACION CON NÚMERO PREDIAL 505680500000000000000000000000. POR EL OESTE: LINDERO 4: INICIA EN EL PUNTO 4 CON COORDENADAS N=2056374.25M, E=5126853.24M EN LÍNEA RECTA Y EN SENTIDO NOROESTE EN DISTANCIA DE 32.28M HASTA EL PUNTO 1 CON COORDENADAS N=2056401.42M, E=5126835.81M, COLINDANDO CON RICARDO ANTONIO BARON FORERO CON NÚMERO PREDIAL 505680500000000000000000000000.</t>
  </si>
  <si>
    <t>234-31341</t>
  </si>
  <si>
    <t xml:space="preserve">ARTICULO 8 PARÁGRAFO 1º. DE LA LEY 1579 DE 2012. ARTICULO 8 PARÁGRAFO 1º. DE LA LEY 1579 DE 2012. COMPRENDIDO DENTRO DE LOS SIGUIENTES LINDEROS: ### PUNTO DE PARTIDA: POR EL NORTE: LINDERO 1: INICIA EN EL PUNTO 6 CON COORDENADAS N=2056144.41M, E=5126431.66M EN LÍNEA RECTA Y EN SENTIDO NORESTE EN DISTANCIA DE 8.51M HASTA EL PUNTO 1 CON COORDENADAS N=2056149.40M, E=5126438.56M, COLINDANDO CON CRISTIAN JAR PARGA LEAL CON NÚMERO PREDIAL 505680500000000570007000000000. LINDERO 2: INICIA EN EL PUNTO 1 CON COORDENADAS N=2056149.40M, E=5126438.56M EN LÍNEA QUEBRADA Y EN SENTIDO NORESTE PASANDO POR LOS PUNTOS Y COORDENADAS 2: N=2056149.41M, E=5126438.58M, CON UNA DISTANCIA ACUMULADA DE 14.95M HASTA EL PUNTO 3 CON COORDENADAS N=2056158.17M, E=5126450.68M, COLINDANDO CON MARA MIRIAN SANTANA GARCIA CON NÚMERO PREDIAL 505680500000000000000000000000. POR EL ESTE: LINDERO 3: INICIA EN EL PUNTO 3 CON COORDENADAS N=2056158.17M, E=5126450.68M EN LÍNEA RECTA Y EN SENTIDO SURESTE EN DISTANCIA DE 18.99M HASTA EL PUNTO 4 CON COORDENADAS N=2056143.95M, E=5126463.28M, COLINDANDO CON LA NACION CON NÚMERO PREDIAL 505680000000000000000000000000. POR EL SUR: LINDERO 4: INICIA EN EL PUNTO 4 CON COORDENADAS N=2056143.95M, E=5126463.28M  EN LÍNEA RECTA Y EN SENTIDO SUROESTE EN DISTANCIA DE 25.69M HASTA EL PUNTO 5 CON COORDENADAS N=2056127.72M, E=5126443.36M, COLINDANDO CON LA NACION CON NÚMERO PREDIAL 505680000000000000000000000000.POR EL OESTE: LINDERO 5: INICIA EN EL PUNTO 5 CON COORDENADAS N=2056127.72M, E=5126443.36M EN LÍNEA RECTA Y EN SENTIDO NOROESTE EN DISTANCIA DE 20.38M HASTA EL PUNTO 6 CON COORDENADAS N=2056144.41M, E=5126431.66M, COLINDANDO CON LUIS ALVEIRO SUAREZ HERNANDEZ CON NÚMERO PREDIAL 505680500000000000000000000000 Y ENCIERRA. ### _x000D_
</t>
  </si>
  <si>
    <t>234-31342</t>
  </si>
  <si>
    <t xml:space="preserve">ARTICULO 8 PARÁGRAFO 1º. DE LA LEY 1579 DE 2012. ARTICULO 8 PARÁGRAFO 1º. DE LA LEY 1579 DE 2012. COMPRENDIDO DENTRO DE LOS SIGUIENTES LINDEROS: ### PUNTO DE PARTIDA: POR EL NORTE: LINDERO 1: INICIA EN EL PUNTO 1 CON COORDENADAS N=2056313.43M, E=5126243.59M EN LÍNEA RECTA Y EN SENTIDO SURESTE EN DISTANCIA DE 12.5M HASTA EL PUNTO 2 CON COORDENADAS N=2056308.22M, E=5126254.97M, COLINDANDO CON FLOR ALBA CAMOA HERNANDEZ CON NÚMERO PREDIAL 505680500000000220001000000000. POR EL ESTE: LINDERO 2: INICIA EN EL PUNTO 2 CON COORDENADAS N=2056308.22M, E=5126254.97M EN LÍNEA RECTA Y EN SENTIDO SUROESTE EN DISTANCIA DE 8.0M HASTA EL PUNTO 3 CON COORDENADAS N=2056300.90M, E=5126251.75M, COLINDANDO CON NACION CON NÚMERO PREDIAL 505680500000000000000000000000. POR EL SUR: LINDERO 3: INICIA EN EL PUNTO 3 CON COORDENADAS N=2056300.90M, E=5126251.75M EN LÍNEA RECTA Y EN SENTIDO NOROESTE EN DISTANCIA DE 12.5M HASTA EL PUNTO 4 CON COORDENADAS N=2056306.10M, E=5126240.38M , COLINDANDO CON ISAAC RIVAS SOGAMOSO CON NÚMERO PREDIAL 505680500000000220001000000000. POR EL OESTE: LINDERO 4: INICIA EN EL PUNTO 4 CON COORDENADAS N=2056306.10M, E=5126240.38M EN LÍNEA RECTA Y EN SENTIDO NORESTE EN DISTANCIA DE 8.0M HASTA EL PUNTO 1 CON COORDENADAS N=2056313.43M, E=5126243.59M, COLINDANDO CON DAYANA KATHERINE VARON ALVAREZ CON NÚMERO PREDIAL 505680500000000220001000000000 Y ENCIERRA. ###_x000D_
</t>
  </si>
  <si>
    <t>234-31343</t>
  </si>
  <si>
    <t>ARTICULO 8 PARÁGRAFO 1º. DE LA LEY 1579 DE 2012. ARTICULO 8 PARÁGRAFO 1º. DE LA LEY 1579 DE 2012. ÁREA DE TERRENO 0530.90 MTS2. CUYOS LINDEROS SON: PUNTO DE PARTIDA: POR EL NORTE: LINDERO 1: INICIA EN EL PUNTO 1 CON COORDENADAS N=2056178.53M, E=5126483.76M EN LÍNEA RECTA Y EN SENTIDO NORESTE EN DISTANCIA DE 34.26M HASTA EL PUNTO 2 CON COORDENADAS N=2056199.52M, E=5126510.84M,COLINDANDO CON NACION CON NÚMERO PREDIAL 505680500000000000000000000000. POR EL ESTE: LINDERO 2: INICIA EN EL PUNTO_x000D_
2 CON COORDENADAS N=2056199.52M, E=5126510.84M EN LÍNEA RECTA Y EN SENTIDO SURESTE EN DISTANCIA DE 14.78M HASTA EL PUNTO 3 CON COORDENADAS N=2056188.56M, E=5126520.77M, COLINDANDO CON NACION CON NÚMERO PREDIAL 505680500000000000000000000000. POR EL SUR: LINDERO 3: INICIA EN EL PUNTO 3 CON COORDENADAS N=2056188.56M, E=5126520.77M EN LÍNEA RECTA Y EN SENTIDO SUROESTE EN DISTANCIA DE 34.33M HASTA EL PUNTO 4 CON COORDENADAS N=2056166.40M,_x000D_
E=5126494.54M, COLINDANDO CON ERIKA MARCELA LOPEZ RODRIGUEZ CON NÚMERO PREDIAL 505680500000000000000000000000. POR EL OESTE: LINDERO 4: INICIA EN EL PUNTO 4 CON COORDENADAS N=2056166.40M, E=5126494.54M EN LÍNEA RECTA Y EN SENTIDO NOROESTE EN DISTANCIA DE 16.22M HASTA EL PUNTO 1 CON COORDENADAS N=2056178.53M,_x000D_
E=5126483.76M, COLINDANDO CON LA NACION CON NÚMERO PREDIAL 505680000000000000000000000000 Y ENCIERRA.</t>
  </si>
  <si>
    <t>234-31344</t>
  </si>
  <si>
    <t xml:space="preserve">ARTICULO 8 PARÁGRAFO 1º. DE LA LEY 1579 DE 2012. ARTICULO 8 PARÁGRAFO 1º. DE LA LEY 1579 DE 2012. COMPRENDIDO DENTRO DE LOS SIGUIENTES LINDEROS: ### PUNTO DE PARTIDA: POR EL NORTE: LINDERO 1: INICIA EN EL PUNTO 1 CON COORDENADAS N=2056304.58M, E=5126186.93M EN LÍNEA RECTA Y EN SENTIDO SURESTE EN DISTANCIA DE 9.93M HASTA EL PUNTO 2 CON COORDENADAS N=2056297.96M, E=5126194.35M, COLINDANDO CON NACION CON NÚMERO PREDIAL 505680500000000000000000000000. POR EL ESTE: LINDERO 2: INICIA EN EL PUNTO 2 CON COORDENADAS N=2056297.96M, E=5126194.35M EN LÍNEA RECTA Y EN SENTIDO SUROESTE EN DISTANCIA DE 12.95M HASTA EL PUNTO 3 CON COORDENADAS N=2056288.80M, E=5126185.19M, COLINDANDO CON DAVID ANTONIO CAAVERAL MUOZ CON NÚMERO PREDIAL 505680500000000220001000000000. POR EL SUR: LINDERO 3: INICIA EN EL PUNTO 3 CON COORDENADAS N=2056288.80M, E=5126185.19M EN LÍNEA RECTA Y EN SENTIDO NOROESTE EN DISTANCIA DE 9.50M HASTA EL PUNTO 4 CON COORDENADAS N=2056295.52M, E=5126178.47M, COLINDANDO CON JOS RUDECINDO CUJAR WALTEROS CON NÚMERO PREDIAL 505680500000000220015000000000. POR EL OESTE: LINDERO 4: INICIA EN EL PUNTO 4 CON COORDENADAS N=2056295.52M, E=5126178.47M EN LÍNEA QUEBRADA Y EN SENTIDO NORESTE EN DISTANCIA DE 12.39M HASTA EL PUNTO 1 CON COORDENADAS N=2056304.58M, E=5126186.93M COLINDANDO CON NACION CON NÚMERO PREDIAL 505680500000000000000000000000 Y ENCIERRA. ###_x000D_
</t>
  </si>
  <si>
    <t>234-31345</t>
  </si>
  <si>
    <t>ARTICULO 8 PARÁGRAFO 1º. DE LA LEY 1579 DE 2012. ARTICULO 8 PARÁGRAFO 1º. DE LA LEY 1579 DE 2012. ÁREA DE TERRENO 0101.70 MTS2. CUYOS LINDEROS SON: PUNTO DE PARTIDA: POR EL NORTE: LINDERO 1: INICIA EN EL PUNTO 1 CON COORDENADAS N=2056135.53M, E=5126124.48M EN LÍNEA RECTA Y EN SENTIDO SURESTE EN DISTANCIA DE 15.02M HASTA EL PUNTO 2 CON COORDENADAS N=2056123.27M, E=5126133.18M, COLINDANDO CON VIVI YOJANA CARDENAS CUJAR CON NÚMERO PREDIAL 505680500000000190009000000000. POR EL SUR: LINDERO 2: INICIA EN EL PUNTO 2 CON COORDENADAS N=2056123.27M, E=5126133.18M EN LÍNEA RECTA Y EN SENTIDO SUROESTE EN DISTANCIA DE 13.74M HASTA EL PUNTO 3 CON COORDENADAS N=2056117.37M, E=5126120.77M , COLINDANDO CON NACION CON NÚMERO PREDIAL 505680500000000000000000000000. POR EL OESTE: LINDERO 3: INICIA EN EL PUNTO 3 CON COORDENADAS N=2056117.37M, E=5126120.77M EN LÍNEA RECTA Y EN SENTIDO NORTE EN DISTANCIA DE 18.53M HASTA EL PUNTO 1 CON COORDENADAS N=2056135.53M, E=5126124.48M, COLINDANDO CON NACION CON NÚMERO PREDIAL 505680500000000190010000000000 Y ENCIERRO.</t>
  </si>
  <si>
    <t>234-31346</t>
  </si>
  <si>
    <t xml:space="preserve">ARTICULO 8 PARÁGRAFO 1º. DE LA LEY 1579 DE 2012. ARTICULO 8 PARÁGRAFO 1º. DE LA LEY 1579 DE 2012. COMPRENDIDO DENTRO DE LOS SIGUIENTES LINDEROS: ### PUNTO DE PARTIDA: POR EL NORTE: LINDERO 1: INICIA EN EL PUNTO 5 CON COORDENADAS N=2056081.17M, E=5126570.81M EN LÍNEA RECTA Y EN SENTIDO NORESTE EN DISTANCIA DE 17.49M HASTA EL PUNTO 1 CON COORDENADAS N=2056092.92M, E=5126583.78M, COLINDANDO CON NACION CON NÚMERO PREDIAL 505680500000000000000000000000. LINDERO 2: INICIA EN EL PUNTO 1 CON COORDENADAS N=2056092.92M, E=5126583.78M EN LÍNEA RECTA Y EN SENTIDO NORESTE EN DISTANCIA DE 17.50M HASTA EL PUNTO 2 CON COORDENADAS N=2056104.67M, E=5126596.75M, COLINDANDO CON JOSE AMIRTO JIMENEZ CRISTANCHO CON NÚMERO PREDIAL 505680500000000000000000000000. POR EL ESTE: LINDERO 3: INICIA EN EL PUNTO 2 CON COORDENADAS N=2056104.67M, E=5126596.75M EN LÍNEA RECTA Y EN SENTIDO SURESTE EN DISTANCIA DE 12.99M HASTA EL PUNTO 3 CON COORDENADAS N=2056095.03M, E=5126605.48M, COLINDANDO CON NACION CON NÚMERO PREDIAL 505680500000000000000000000000. POR EL SUR: LINDERO 4: INICIA EN EL PUNTO 3 CON COORDENADAS N=2056095.03M, E=5126605.48M EN LÍNEA RECTA Y EN SENTIDO SUROESTE EN DISTANCIA DE 34.99M HASTA EL PUNTO 4 CON COORDENADAS N=2056071.54M, E=5126579.54M, COLINDANDO CON ALBENIS DE JESUS JARAMILLO CON NÚMERO PREDIAL 505680500000000000000000000000. POR EL OESTE: LINDERO 5: INICIA EN EL PUNTO 4 CON COORDENADAS N=2056071.54M, E=5126579.54M EN LÍNEA RECTA Y EN SENTIDO NOROESTE EN DISTANCIA DE 12.99M HASTA EL PUNTO 5 CON COORDENADAS N=2056081.17M, E=5126570.81M, COLINDANDO CON NACION CON NÚMERO PREDIAL 505680500000000000000000000000 Y ENCIERRA. ###_x000D_
</t>
  </si>
  <si>
    <t>234-31347</t>
  </si>
  <si>
    <t xml:space="preserve">ARTICULO 8 PARÁGRAFO 1º. DE LA LEY 1579 DE 2012. ARTICULO 8 PARÁGRAFO 1º. DE LA LEY 1579 DE 2012. COMPRENDIDO DENTRO DE LOS SIGUIENTES LINDEROS: ### PUNTO DE PARTIDA: POR EL NORTE: LINDERO 1: INICIA EN EL PUNTO 5 CON COORDENADAS N=2056141.58M, E=5126347.47M EN LÍNEA RECTA Y EN SENTIDO NORESTE EN DISTANCIA DE 3.2M HASTA EL PUNTO 1 CON COORDENADAS N=2056143.43M, E=5126350.12M, COLINDANDO CON CARLOS AUGUSTO CASTRO GRANADOS CON NÚMERO PREDIAL 505680500000000560004000000000. LINDERO 2: INICIA EN EL PUNTO 1 CON COORDENADAS N=2056143.43M, E=5126350.12M EN LÍNEA RECTA Y EN SENTIDO NORESTE EN DISTANCIA DE 7.3M HASTA EL PUNTO 2 CON COORDENADAS N=2056147.66M, E=5126356.17M, COLINDANDO CON LEIDY YANIRA DIAZ CHINGATE CON NÚMERO PREDIAL 505680500000000560005000000000. POR EL ESTE: LINDERO 3: INICIA EN EL PUNTO 2 CON COORDENADAS N=2056147.66M, E=5126356.17M EN LÍNEA RECTA Y EN SENTIDO SURESTE EN DISTANCIA DE 17.1M HASTA EL PUNTO 3 CON COORDENADAS N=2056133.92M, E=5126366.49M, COLINDANDO CON ZONEIDA VARN SNCHEZ CON NÚMERO PREDIAL 505680500000000560012000000000. POR EL SUR: LINDERO 4: INICIA EN EL PUNTO 3 CON COORDENADAS N=2056133.92M, E=5126366.49M EN LÍNEA RECTA Y EN SENTIDO SUROESTE EN DISTANCIA DE 10.6M HASTA EL PUNTO 4 CON COORDENADAS N=2056127.56M, E=5126358.01M, COLINDANDO CON NACION CON NÚMERO PREDIAL 505680500000000000000000000000. POR EL OESTE: LINDERO 5: INICIA EN EL PUNTO 4 CON COORDENADAS N=2056127.56M, E=5126358.01M EN LÍNEA RECTA Y EN SENTIDO NOROESTE EN DISTANCIA DE 17.5M HASTA EL PUNTO 5 CON COORDENADAS N=2056141.58M, E=5126347.47M, COLINDANDO CON ZONEIDA VARN SNCHEZ CON NÚMERO PREDIAL 505680500000000560012000000000 Y ENCIERRA. ###_x000D_
</t>
  </si>
  <si>
    <t>234-31348</t>
  </si>
  <si>
    <t>ARTICULO 8 PARÁGRAFO 1º. DE LA LEY 1579 DE 2012. ARTICULO 8 PARÁGRAFO 1º. DE LA LEY 1579 DE 2012. ÁREA DE TERRENO 0353.70 MTS2. CUYOS LINDEROS SON: PUNTO DE PARTIDA: POR EL NORTE: LINDERO 1: INICIA EN EL PUNTO 1 CON COORDENADAS N=2056161.04M, E=5126337.83M EN LÍNEA RECTA Y EN SENTIDO NORESTE EN DISTANCIA DE 14.9M HASTA EL PUNTO 2 CON COORDENADAS N=2056169.58M, E=5126350.15M,COLINDANDO CON LA NACION CON NÚMERO PREDIAL 505680500000000000000000000000. POR EL ESTE: LINDERO 2: INICIA EN EL PUNTO 2 CON COORDENADAS N=2056169.58M, E=5126350.15M EN LÍNEA RECTA Y EN SENTIDO SURESTE EN DISTANCIA DE 21.6M HASTA EL PUNTO 3 CON COORDENADAS N=2056153.73M, E=5126364.87M, COLINDANDO CON NIRZA GONGORA CON NÚMERO PREDIAL 505680500000000560006000000000. POR EL SUR: LINDERO 3: INICIA EN EL PUNTO 3 CON COORDENADAS N=2056153.73M, E=5126364.87M EN LÍNEA RECTA Y EN SENTIDO SUROESTE EN DISTANCIA DE 10.6M HASTA EL PUNTO 4 CON COORDENADAS N=2056147.66M,_x000D_
E=5126356.17M, COLINDANDO CON ZONEIDA VARN SNCHEZ CON NÚMERO PREDIAL 505680500000000560012000000000. LINDERO_x000D_
4: INICIA EN EL PUNTO 4 CON COORDENADAS N=2056147.66M, E=5126356.17M EN LÍNEA RECTA Y EN SENTIDO SUROESTE EN DISTANCIA DE 7.3M HASTA EL PUNTO 5 CON COORDENADAS N=2056143.43M, E=5126350.12M, COLINDANDO CON ZONEIDA VARN SNCHEZ CON NÚMERO PREDIAL 505680500000000560012000000000. POR EL OESTE: LINDERO 5: INICIA EN EL PUNTO 5 CON COORDENADAS N=2056143.43M, E=5126350.12M EN LÍNEA RECTA Y EN SENTIDO NOROESTE EN DISTANCIA DE 21.4M HASTA EL PUNTO 1 CON COORDENADAS N=2056161.04M, E=5126337.83M, COLINDANDO CON CARLOS AUGUSTO CASTRO GRANADOS CON NÚMERO PREDIAL 505680500000000560004000000000.</t>
  </si>
  <si>
    <t>234-31349</t>
  </si>
  <si>
    <t xml:space="preserve">ARTICULO 8 PARÁGRAFO 1º. DE LA LEY 1579 DE 2012. ARTICULO 8 PARÁGRAFO 1º. DE LA LEY 1579 DE 2012. COMPRENDIDO DENTRO DE LOS SIGUIENTES LINDEROS: ### PUNTO DE PARTIDA: POR EL NORTE: LINDERO 1: INICIA EN EL PUNTO 1 CON COORDENADAS N=2056193.24M, E=5126138.76M EN LÍNEA RECTA Y EN SENTIDO SURESTE EN DISTANCIA DE 19.02M HASTA EL PUNTO 2 CON COORDENADAS N=2056185.80M, E=5126156.28M, COLINDANDO CON ANSELMO LEAL CON NÚMERO PREDIAL 505680500000000190004000000000. LINDERO 2: INICIA EN EL PUNTO 2 CON COORDENADAS N=2056185.80M, E=5126156.28M EN LÍNEA RECTA Y EN SENTIDO SURESTE EN DISTANCIA DE 17.30M HASTA EL PUNTO 3 CON COORDENADAS N=2056179.04M, E=5126172.21M, COLINDANDO CON JORGE JESUS BERNAL CON NÚMERO PREDIAL 505680500000000190005000000000. LINDERO 3: INICIA EN EL PUNTO 3 CON COORDENADAS N=2056179.04M, E=5126172.21M EN LÍNEA RECTA Y EN SENTIDO SURESTE EN DISTANCIA DE 18.66M HASTA EL PUNTO 4 CON COORDENADAS N=2056171.75M, E=5126189.40M, COLINDANDO CON RIGELIO LEAL CON NÚMERO PREDIAL 505680500000000190006000000000. LINDERO 4: INICIA EN EL PUNTO 4 CON COORDENADAS N=2056171.75M, E=5126189.40M EN LÍNEA RECTA Y EN SENTIDO SURESTE EN DISTANCIA DE 11.98M HASTA EL PUNTO 5 CON COORDENADAS N=2056161.52M, E=5126195.65M, COLINDANDO CON JEFER EDILBERTO BARN TRIANA CON NÚMERO PREDIAL 505680500000000190007000000000. LINDERO 5: INICIA EN EL PUNTO 5 CON COORDENADAS N=2056161.52M, E=5126195.65M EN LÍNEA RECTA Y EN SENTIDO SURESTE EN DISTANCIA DE 8.68M HASTA EL PUNTO 6 CON COORDENADAS N=2056153.73M, E=5126199.48M, COLINDANDO CON JEFER EDILBERTO BARN TRIANA CON NÚMERO PREDIAL 505680500000000190007000000000. POR EL ESTE: LINDERO 6: INICIA EN EL PUNTO 6 CON COORDENADAS N=2056153.73M, E=5126199.48M EN LÍNEA RECTA Y EN SENTIDO SUROESTE EN DISTANCIA DE 19.60M HASTA EL PUNTO 7 CON COORDENADAS N=2056146.17M, E=5126181.39M , COLINDANDO CON NACION CON NÚMERO PREDIAL 505680500000000000000000000000. POR EL SUR:  LINDERO 7: INICIA EN EL PUNTO 7 CON COORDENADAS N=2056146.17M, E=5126181.39M EN LÍNEA RECTA Y EN SENTIDO NOROESTE EN DISTANCIA DE 52.60M HASTA EL PUNTO 8 CON COORDENADAS N=2056167.45M, E=5126133.27M , COLINDANDO CON CRISTIAN JAR PARGA LEAL CON NÚMERO PREDIAL 505680500000000190009000000000. LINDERO 8: INICIA EN EL PUNTO 8 CON COORDENADAS N=2056167.45M, E=5126133.27M EN LÍNEA RECTA Y EN SENTIDO NOROESTE EN DISTANCIA DE 3.24M HASTA EL PUNTO 9 CON COORDENADAS N=2056168.76M, E=5126130.30M, COLINDANDO CON CRISTIAN JAR PARGA LEAL CON NÚMERO PREDIAL 505680500000000190009000000000. POR EL OESTE: LINDERO 9: INICIA EN EL PUNTO 9 CON COORDENADAS N=2056168.76M, E=5126130.30M EN LÍNEA RECTA Y EN SENTIDO NORESTE EN DISTANCIA DE 25.89M HASTA EL PUNTO 1 CON COORDENADAS N=2056193.24M, E=5126138.76M, COLINDANDO CON NACION CON NÚMERO PREDIAL 505680500000000000000000000000  Y ENCIERRA. ###_x000D_
</t>
  </si>
  <si>
    <t>234-31350</t>
  </si>
  <si>
    <t xml:space="preserve">ARTICULO 8 PARÁGRAFO 1º. DE LA LEY 1579 DE 2012. ARTICULO 8 PARÁGRAFO 1º. DE LA LEY 1579 DE 2012. COMPRENDIDO DENTRO DE LOS SIGUIENTES LINDEROS: ### PUNTO DE PARTIDA: POR EL NORTE: LINDERO 1: INICIA EN EL PUNTO 1 CON COORDENADAS N=2056603.50M, E=5126747.97M EN LÍNEA RECTA Y EN SENTIDO NORESTE EN DISTANCIA DE 7.69M HASTA EL PUNTO 2 CON COORDENADAS N=2056608.78M, E=5126753.57M, COLINDANDO CON NACION CON NÚMERO PREDIAL 505680500000000080002000000000. POR EL ESTE: LINDERO 2: INICIA EN EL PUNTO 2 CON COORDENADAS N=2056608.78M, E=5126753.57M EN LÍNEA RECTA Y EN SENTIDO SURESTE EN DISTANCIA DE 30.78M HASTA EL PUNTO 3 CON COORDENADAS N=2056588.85M, E=5126777.03M, COLINDANDO CON NACION CON NÚMERO PREDIAL 505680500000000000000000000000. POR EL SUR: LINDERO 3: INICIA EN EL PUNTO 3 CON COORDENADAS N=2056588.85M, E=5126777.03M EN LÍNEA RECTA Y EN SENTIDO SUROESTE EN DISTANCIA DE 12.62M HASTA EL PUNTO 4 CON COORDENADAS N=2056580.66M, E=5126767.42M, COLINDANDO CON NACION CON NÚMERO PREDIAL 505680500000000080004000000000. POR EL OESTE: LINDERO 4: INICIA EN EL PUNTO 4 CON COORDENADAS N=2056580.66M, E=5126767.42M EN LÍNEA RECTA Y EN SENTIDO NOROESTE EN DISTANCIA DE 30.00M HASTA EL PUNTO 1 CON COORDENADAS N=2056603.50M, E=5126747.97M, COLINDANDO CON NACION CON NÚMERO PREDIAL 505680500000000000000000000000 Y ENCIERRA. ###_x000D_
</t>
  </si>
  <si>
    <t>234-31351</t>
  </si>
  <si>
    <t xml:space="preserve">ARTICULO 8 PARÁGRAFO 1º. DE LA LEY 1579 DE 2012. ARTICULO 8 PARÁGRAFO 1º. DE LA LEY 1579 DE 2012. ÁREA DE TERRENO 1290.30 MTS2. CUYOS LINDEROS SON: PUNTO DE PARTIDA: POR EL NORTE: LINDERO 1: INICIA EN EL PUNTO 5 CON COORDENADAS N=2056508.74M, E=5126259.33M EN LÍNEA RECTA Y EN SENTIDO NORESTE EN DISTANCIA DE 19.99M HASTA EL PUNTO 1 CON COORDENADAS N=2056524.40M, E=5126271.76M, COLINDANDO CON ALFONSO_x000D_
AVILA RUBIO CON NÚMERO PREDIAL 505680500000000230002000000000. LINDERO 2: INICIA EN EL PUNTO 1 CON COORDENADAS N=2056524.40M, E=5126271.76M EN LÍNEA RECTA Y EN SENTIDO NORESTE EN DISTANCIA DE 14.69M HASTA EL PUNTO 2 CON COORDENADAS N=2056537.05M, E=5126279.25M, COLINDANDO CON NOHEMI RUBIO DE AVILA CON NÚMERO PREDIAL 505680500000000230003000000000. POR EL ESTE: LINDERO 3: INICIA EN EL PUNTO 2 CON COORDENADAS N=2056537.05M , E=5126279.25M EN LÍNEA RECTA Y EN SENTIDO SURESTE EN DISTANCIA DE 39.20M HASTA EL PUNTO 3 CON COORDENADAS N=2056515.41M, E=5126311.95M, COLINDANDO CON JAVIER GEOVANNY GUTIRREZ CON NÚMERO PREDIAL 505680500000000230004000000000. POR EL SUR: LINDERO 4: INICIA EN EL PUNTO 3 CON COORDENADAS N=2056515.41M, E=5126311.95M EN LÍNEA RECTA Y EN SENTIDO SUROESTE EN DISTANCIA DE 36.74M HASTA EL PUNTO 4 CON COORDENADAS N=2056488.25M, E=5126287.19M, COLINDANDO CON NACION CON NÚMERO PREDIAL 505680500000000000000000000000.POR EL_x000D_
OESTE: LINDERO 5: INICIA EN EL PUNTO 4 CON COORDENADAS N=2056488.25M, E=5126287.19M EN LÍNEA RECTA Y EN SENTIDO NOROESTE EN DISTANCIA DE 34.58M HASTA EL PUNTO 5 CON COORDENADAS N=2056508.74M, E=5126259.33M , COLINDANDO CON SAMUEL DE JESS MONSALVE CON NÚMERO PREDIAL 505680500000000230006000000000 Y ENCIERRA._x000D_
</t>
  </si>
  <si>
    <t>234-31352</t>
  </si>
  <si>
    <t xml:space="preserve">ARTICULO 8 PARÁGRAFO 1º. DE LA LEY 1579 DE 2012. ARTICULO 8 PARÁGRAFO 1º. DE LA LEY 1579 DE 2012. COMPRENDIDO DENTRO DE LOS SIGUIENTES LINDEROS: ### PUNTO DE PARTIDA: POR EL NORTE: LINDERO 1: INICIA EN EL PUNTO 1 CON COORDENADAS N=2056166.21M, E=5126129.97M EN LÍNEA RECTA Y EN SENTIDO SURESTE EN DISTANCIA DE 40.76M HASTA EL PUNTO 2 CON COORDENADAS N=2056132.95M, E=5126153.56M, COLINDANDO CON CRISTIAN JAR PARGA LEAL CON NÚMERO PREDIAL 505680500000000190009000000000. POR EL SUR: LINDERO 2: INICIA EN EL PUNTO 2 CON COORDENADAS N=2056132.95M, E=5126153.56M EN LÍNEA RECTA Y EN SENTIDO SUROESTE EN DISTANCIA DE 5.68M HASTA EL PUNTO 3 CON COORDENADAS N=2056130.51M, E=5126148.42M , COLINDANDO CON NACION CON NÚMERO PREDIAL 505680500000000000000000000000.LINDERO 3: INICIA EN EL PUNTO 3 CON COORDENADAS N=2056130.51M, E=5126148.42M EN LÍNEA QUEBRADA Y EN SENTIDO NOROESTE PASANDO POR LOS PUNTOS Y COORDENADAS 4: N=2056137.43M, E=5126143.52M; 5: N=2056147.90M, E=5126136.07M, CON UNA DISTANCIA ACUMULADA DE 33.74M HASTA EL PUNTO 6 CON COORDENADAS N=2056158.03M, E=5126128.90M , COLINDANDO CON JOHANNA MARGARITA CUJAR WALTEROS CON NÚMERO PREDIAL 505680500000000190009000000000. POR EL OESTE: LINDERO 4: INICIA EN EL PUNTO 6 CON COORDENADAS N=2056158.03M, E=5126128.90M EN LÍNEA RECTA Y EN SENTIDO NORTE EN DISTANCIA DE 8.24M HASTA EL PUNTO 1 CON COORDENADAS N=2056166.21M, E=5126129.97M, COLINDANDO CON EDGAR FONSECA CLAROS CON NÚMERO PREDIAL 505680500000000000000000000000  Y ENCIERRA. ###_x000D_
</t>
  </si>
  <si>
    <t>234-31353</t>
  </si>
  <si>
    <t>ARTICULO 8 PARÁGRAFO 1º. DE LA LEY 1579 DE 2012. ARTICULO 8 PARÁGRAFO 1º. DE LA LEY 1579 DE 2012. ÁREA DE TERRENO 0320.60 MTS2. CUYOS LINDEROS SON: PUNTO DE PARTIDA: POR EL NORTE: LINDERO 1: INICIA EN EL PUNTO 1 CON COORDENADAS N=2055990.08M, E=5126587.26M EN LÍNEA RECTA Y EN SENTIDO NORESTE EN DISTANCIA DE 15.99M HASTA EL PUNTO 2 CON COORDENADAS N=2056000.30M, E=5126599.57M COLINDANDO CON LA NACION CON NÚMERO PREDIAL 505680000000000000000000000000. POR EL ESTE: LINDERO 2: INICIA EN EL PUNTO 2 CON COORDENADAS N=2056000.30M, E=5126599.57M EN LÍNEA RECTA Y EN SENTIDO SURESTE EN DISTANCIA DE 20.04M HASTA_x000D_
EL PUNTO 3 CON COORDENADAS N=2055984.88M, E=5126612.38M, COLINDANDO CON SIXTO DOMINGO RENZA ROMERO CON NÚMERO PREDIAL 505680500000000600001000000000. POR EL SUR: LINDERO 3: INICIA EN EL PUNTO 3 CON COORDENADAS N=2055984.88M, E=5126612.38M EN LÍNEA RECTA Y EN SENTIDO SUROESTE EN DISTANCIA DE 15.99 M HASTA EL PUNTO 4 CON COORDENADAS N=2055974.66M,_x000D_
E=5126600.07M, COLINDANDO CON LA NACION CON NÚMERO PREDIAL 505680000000000000000000000000. POR EL OESTE: LINDERO 4: INICIA EN EL PUNTO 4 CON COORDENADAS N=2055974.66M, E=5126600.07M EN LÍNEA RECTA Y EN SENTIDO NOROESTE EN DISTANCIA DE 20.04 M HASTA EL PUNTO 1 CON COORDENADAS N=2055990.08M, E=5126587.26M, COLINDANDO CON LA NACION CON NÚMERO PREDIAL 505680000000000000000000000000 Y ENCIERRA.</t>
  </si>
  <si>
    <t>234-31354</t>
  </si>
  <si>
    <t xml:space="preserve">ARTICULO 8 PARÁGRAFO 1º. DE LA LEY 1579 DE 2012. ARTICULO 8 PARÁGRAFO 1º. DE LA LEY 1579 DE 2012. COMPRENDIDO DENTRO DE LOS SIGUIENTES LINDEROS: ### PUNTO DE PARTIDA: POR EL NORTE: LINDERO 1: INICIA EN EL PUNTO 1 CON COORDENADAS N=2056508.74M, E=5126259.33M EN LÍNEA RECTA Y EN SENTIDO SURESTE EN DISTANCIA DE 34.58M HASTA EL PUNTO 2 CON COORDENADAS N=2056488.25M, E=5126287.19M, COLINDANDO CON EDWIN ALFONSO RAMIREZ CASTRO CON NÚMERO PREDIAL 505680500000000230005000000000. POR EL ESTE: LINDERO 2: INICIA EN EL PUNTO 2 CON COORDENADAS N=2056488.25M, E=5126287.19M EN LÍNEA RECTA Y EN SENTIDO SUROESTE EN DISTANCIA DE 28.58M HASTA EL PUNTO 3 CON COORDENADAS N=2056467.07M, E=5126267.99M, COLINDANDO CON NACION CON NÚMERO PREDIAL 505680500000000000000000000000. POR EL SUR: LINDERO 3: INICIA EN EL PUNTO 3 CON COORDENADAS N=2056467.07M, E=5126267.99M EN LÍNEA RECTA Y EN SENTIDO NOROESTE EN DISTANCIA DE 32.68M HASTA EL PUNTO 4 CON COORDENADAS N=2056487.75M, E=5126242.68M , COLINDANDO CON DIANNA MARIA TOBON ARROYAVE CON NÚMERO PREDIAL 505680500000000230007000000000. POR EL OESTE: LINDERO 4: INICIA EN EL PUNTO 4 CON COORDENADAS N=2056487.75M, E=5126242.68M EN LÍNEA RECTA Y EN SENTIDO NORESTE EN DISTANCIA DE 26.79M HASTA EL PUNTO 1 CON COORDENADAS N=2056508.74M, E=5126259.33M, COLINDANDO CON ROSA ELENA VALBUENA JUTINICO CON NÚMERO PREDIAL 505680500000000230001000000000 Y ENCIERRA. ###_x000D_
</t>
  </si>
  <si>
    <t>234-31355</t>
  </si>
  <si>
    <t xml:space="preserve">ARTICULO 8 PARÁGRAFO 1º. DE LA LEY 1579 DE 2012. ARTICULO 8 PARÁGRAFO 1º. DE LA LEY 1579 DE 2012. COMPRENDIDO DENTRO DE LOS SIGUIENTES LINDEROS: ### PUNTO DE PARTIDA: POR EL NORTE: LINDERO 1: INICIA EN EL PUNTO 1 CON COORDENADAS N=2056372.65M, E=5126284.74M EN LÍNEA RECTA Y EN SENTIDO SURESTE EN DISTANCIA DE 16.19M HASTA EL PUNTO 2 CON COORDENADAS N=2056365.13M, E=5126299.08M, COLINDANDO CON JOSE RUPERTO ROA PRIETO CON NÚMERO PREDIAL 505680500000000210003000000000. POR EL ESTE: LINDERO 2: INICIA EN EL PUNTO 2 CON COORDENADAS N=2056365.13M, E=5126299.08M EN LÍNEA RECTA Y EN SENTIDO SUROESTE EN DISTANCIA DE 29.09M HASTA EL PUNTO 3 CON COORDENADAS N=2056338.95M, E=5126286.39M, COLINDANDO CON LUIS ARIEL SEPLVEDA RINCON CON NÚMERO PREDIAL 505680500000000210006000000000. POR EL SUR: LINDERO 3: INICIA EN EL PUNTO 3 CON COORDENADAS N=2056338.95M, E=5126286.39M EN LÍNEA RECTA Y EN SENTIDO NOROESTE EN DISTANCIA DE 16.99M HASTA EL PUNTO 4 CON COORDENADAS N=2056347.91M, E=5126271.95M , COLINDANDO CON NACION CON NÚMERO PREDIAL 505680500000000220012000000000. POR EL OESTE: LINDERO 4: INICIA EN EL PUNTO 4 CON COORDENADAS N=2056347.91M, E=5126271.95M EN LÍNEA RECTA Y EN SENTIDO NORESTE EN DISTANCIA DE 27.84M HASTA EL PUNTO 1 CON COORDENADAS N=2056372.65M, E=5126284.74M, COLINDANDO CON LUIS ARIEL SEPULVEDA RINCON CON NÚMERO PREDIAL 505680500000000210008000000000 Y ENCIERRA. ###_x000D_
</t>
  </si>
  <si>
    <t>234-31356</t>
  </si>
  <si>
    <t xml:space="preserve">ARTICULO 8 PARÁGRAFO 1º. DE LA LEY 1579 DE 2012. ARTICULO 8 PARÁGRAFO 1º. DE LA LEY 1579 DE 2012. COMPRENDIDO DENTRO DE LOS SIGUIENTES LINDEROS: ### PUNTO DE PARTIDA: POR EL NORTE: LINDERO 1: INICIA EN EL PUNTO 1 CON COORDENADAS N=2056380.17M, E=5126270.39M EN LÍNEA RECTA Y EN SENTIDO SURESTE EN DISTANCIA DE 16.19M HASTA EL PUNTO 2 CON COORDENADAS N=2056372.65M, E=5126284.74M, COLINDANDO CON JOSE RUPERTO ROA PRIETO CON NÚMERO PREDIAL 505680500000000210003000000000. POR EL ESTE: LINDERO 2: INICIA EN EL PUNTO 2 CON COORDENADAS N=2056372.65M, E=5126284.74M EN LÍNEA RECTA Y EN SENTIDO SUROESTE EN DISTANCIA DE 27.84M HASTA EL PUNTO 3 CON COORDENADAS N=2056347.91M, E=5126271.95M, COLINDANDO CON LUIS ARIEL SEPULVEDA RINCON CON NÚMERO PREDIAL 505680500000000210007000000000. POR EL SUR: LINDERO 3: INICIA EN EL PUNTO 3 CON COORDENADAS N=2056347.91M, E=5126271.95M EN LÍNEA RECTA Y EN SENTIDO NOROESTE EN DISTANCIA DE 16.99M HASTA EL PUNTO 4 CON COORDENADAS N=2056356.89M, E=5126257.53M COLINDANDO CON NACION CON NÚMERO PREDIAL 505680500000000220012000000000. POR EL OESTE: LINDERO 4: INICIA EN EL PUNTO 4 CON COORDENADAS N=2056356.89M, E=5126257.53M EN LÍNEA RECTA Y EN SENTIDO NORESTE EN DISTANCIA DE 26.59M HASTA EL PUNTO 1 CON COORDENADAS N=2056380.17M, E=5126270.39M, COLINDANDO CON CLAUDIA YADIRA TRIANA TINOCO CON NÚMERO PREDIAL 505680500000000210009000000000 Y ENCIERRA. ###_x000D_
</t>
  </si>
  <si>
    <t>234-31357</t>
  </si>
  <si>
    <t xml:space="preserve">ARTICULO 8 PARÁGRAFO 1º. DE LA LEY 1579 DE 2012. ARTICULO 8 PARÁGRAFO 1º. DE LA LEY 1579 DE 2012. COMPRENDIDO DENTRO DE LOS SIGUIENTES LINDEROS: ### PUNTO DE PARTIDA:  POR EL NORTE: LINDERO 1: INICIA EN EL PUNTO 1 CON COORDENADAS N=2056365.13M, E=5126299.08M EN LÍNEA RECTA Y EN SENTIDO SURESTE EN DISTANCIA DE 22.87M HASTA EL PUNTO 2 CON COORDENADAS N=2056354.69M, E=5126319.43M, COLINDANDO CON LUIS ARIEL SEPULVEDA RINCON CON NÚMERO PREDIAL 505680500000000210006000000000. POR EL ESTE: LINDERO 2: INICIA EN EL PUNTO 2 CON COORDENADAS N=2056354.69M, E=5126319.43M EN LÍNEA RECTA Y EN SENTIDO SUROESTE EN DISTANCIA DE 27.43M HASTA EL PUNTO 3 CON COORDENADAS N=2056329.79M, E=5126307.91M, COLINDANDO CON NACION CON NÚMERO PREDIAL 505680500000000220012000000000 POR EL SUR: LINDERO 3: INICIA EN EL PUNTO 3 CON COORDENADAS N=2056329.79M, E=5126307.91M EN LÍNEA RECTA Y EN SENTIDO NOROESTE EN DISTANCIA DE 23.38M HASTA EL PUNTO 4 CON COORDENADAS N=2056338.95M, E=5126286.39M, COLINDANDO CON NACION CON NÚMERO PREDIAL 505680500000000220012000000000. POR EL OESTE: LINDERO 3: INICIA EN EL PUNTO 4 CON COORDENADAS N=2056338.95M, E=5126286.39M EN LÍNEA RECTA Y EN SENTIDO NORESTE EN DISTANCIA DE 29.09M HASTA EL PUNTO 1 CON COORDENADAS N=2056365.13M, E=5126299.08M, COLINDANDO CON LUIS ARIEL SEPULVEDA RINCON CON NÚMERO PREDIAL 505680500000000210007000000000 Y ENCIERRA. ###_x000D_
</t>
  </si>
  <si>
    <t>234-31358</t>
  </si>
  <si>
    <t xml:space="preserve">ARTICULO 8 PARÁGRAFO 1º. DE LA LEY 1579 DE 2012. ARTICULO 8 PARÁGRAFO 1º. DE LA LEY 1579 DE 2012. COMPRENDIDO DENTRO DE LOS SIGUIENTES LINDEROS: ### PUNTO DE PARTIDA: POR EL NORTE: LINDERO 1: INICIA EN EL PUNTO 1 CON COORDENADAS N=2056186.41M, E=5126092.24M EN LÍNEA RECTA Y EN SENTIDO SURESTE EN DISTANCIA DE 41.95M HASTA EL PUNTO 2 CON COORDENADAS N=2056168.76M, E=5126130.30M, COLINDANDO CON NACION CON NÚMERO PREDIAL 505680500000000000000000000000. POR EL ESTE: LINDERO 2: INICIA EN EL PUNTO 2 CON COORDENADAS N=2056168.76M, E=5126130.30M EN LÍNEA RECTA Y EN SENTIDO SUR EN DISTANCIA DE 2.57M HASTA EL PUNTO 3 CON COORDENADAS N=2056166.21M, E=5126129.97M, COLINDANDO CON CRISTIAN JAR PARGA LEAL CON NÚMERO PREDIAL 505680500000000190009000000000. LINDERO 3: INICIA EN EL PUNTO 3 CON COORDENADAS N=2056166.21M, E=5126129.97M EN LÍNEA RECTA Y EN SENTIDO SUR EN DISTANCIA DE 8.24M HASTA EL PUNTO 4 CON COORDENADAS N=2056158.03M, E=5126128.90M, COLINDANDO CON JOHANNA MARGARITA CUJAR WALTEROS CON NÚMERO PREDIAL 505680500000000190009000000000. POR EL SUR: LINDERO 4: INICIA EN EL PUNTO 4 CON COORDENADAS N=2056158.03M, E=5126128.90M EN LÍNEA RECTA Y EN SENTIDO SUR EN DISTANCIA DE 0.11M HASTA EL PUNTO 5 CON COORDENADAS N=2056157.92M, E=5126128.88M , COLINDANDO CON JOHANNA MARGARITA CUJAR WALTEROS CON NÚMERO PREDIAL 505680500000000190009000000000. LINDERO 5: INICIA EN EL PUNTO 5 CON COORDENADAS N=2056157.92M, E=5126128.88M EN LÍNEA RECTA Y EN SENTIDO NOROESTE EN DISTANCIA DE 38.50M HASTA EL PUNTO 6 CON COORDENADAS N=2056170.70M, E=5126092.56M , COLINDANDO CON EDGAR FONSECA CLAROS CON NÚMERO PREDIAL 505680500000000000000000000000. POR EL OESTE: LINDERO 6: INICIA EN EL PUNTO 6 CON COORDENADAS N=2056170.70M, E=5126092.56M EN LÍNEA QUEBRADA Y EN SENTIDO NOROESTE PASANDO POR LOS PUNTOS Y COORDENADAS 7: N=2056171.50M, E=5126089.68M, CON CAMBIO DE SENTIDO NORESTE CON UNA DISTANCIA ACUMULADA DE 18.11M HASTA EL PUNTO 1 CON COORDENADAS N=2056186.41M, E=5126092.24M, COLINDANDO CON NACION CON NÚMERO PREDIAL 505680500000000000000000000000 Y ENCIERRA. ###_x000D_
</t>
  </si>
  <si>
    <t>234-31359</t>
  </si>
  <si>
    <t xml:space="preserve">ARTICULO 8 PARÁGRAFO 1º. DE LA LEY 1579 DE 2012. ARTICULO 8 PARÁGRAFO 1º. DE LA LEY 1579 DE 2012. COMPRENDIDO DENTRO DE LOS SIGUIENTES LINDEROS: ### PUNTO DE PARTIDA: POR EL NORTE: LINDERO 1: INICIA EN EL PUNTO 1 CON COORDENADAS N=2056064.24M, E=5126465.68M EN LÍNEA RECTA Y EN SENTIDO NORESTE EN DISTANCIA DE 21.91M HASTA EL PUNTO 2 CON COORDENADAS N=2056073.70M, E=5126485.45M, COLINDANDO CON JUAN BAUTISTA VANEGAS CON NÚMERO PREDIAL 505680500000000000000000000000. LINDERO 2: INICIA EN EL PUNTO 2 CON COORDENADAS N=2056073.70M, E=5126485.45M EN LÍNEA RECTA Y EN SENTIDO NORESTE EN DISTANCIA DE 3.20M HASTA EL PUNTO 3 CON COORDENADAS N=2056075.49M, E=5126488.11M, COLINDANDO CON NADIA FADULY VANEGAS TORRES CON NÚMERO PREDIAL 505680500000000000000000000000. POR EL ESTE: LINDERO 3: INICIA EN EL PUNTO 3 CON COORDENADAS N=2056075.49M, E=5126488.11M EN LÍNEA RECTA Y EN SENTIDO SURESTE EN DISTANCIA DE 22.77M HASTA EL PUNTO 4 CON COORDENADAS N=2056056.79M, E=5126501.10M, COLINDANDO CON HERNAN DARIO TORRES NARANJO CON NÚMERO PREDIAL 505680500000000000000000000000. POR EL SUR: LINDERO 4: INICIA EN EL PUNTO 4 CON COORDENADAS N=2056056.79M, E=5126501.10M EN LÍNEA RECTA Y EN SENTIDO SUROESTE EN DISTANCIA DE 22.82M HASTA EL PUNTO 5 CON COORDENADAS N=2056046.25M, E=5126480.86M, COLINDANDO CON INDETERMINADO SIN NÚMERO PREDIAL. POR EL OESTE: LINDERO 5: INICIA EN EL PUNTO 5 CON COORDENADAS N=2056046.25M, E=5126480.86M EN LÍNEA RECTA Y EN SENTIDO NOROESTE EN DISTANCIA DE 23.53M HASTA EL PUNTO 1 CON COORDENADAS N=2056064.24M, E=5126465.68M, COLINDANDO CON JORGE VIDAL BOHORQUEZ MARTINEZ CON NÚMERO PREDIAL 505680500000000000000000000000.###_x000D_
</t>
  </si>
  <si>
    <t>234-31360</t>
  </si>
  <si>
    <t xml:space="preserve">ARTICULO 8 PARÁGRAFO 1º. DE LA LEY 1579 DE 2012. ARTICULO 8 PARÁGRAFO 1º. DE LA LEY 1579 DE 2012. COMPRENDIDO DENTRO DE LOS SIGUIENTES LINDEROS: ### PUNTO DE PARTIDA: POR EL NORTE: LINDERO 1: INICIA EN EL PUNTO 5 CON COORDENADAS N=2056136.62M, E=5126340.37M EN LÍNEA RECTA Y EN SENTIDO NORESTE EN DISTANCIA DE 2.41M HASTA EL PUNTO 1 CON COORDENADAS N=2056138.00M, E=5126342.34M, COLINDANDO CON LISANDRO PATIO HURTADO CON NÚMERO PREDIAL 505680500000000560004000000000. LINDERO 2: INICIA EN EL PUNTO 1 CON COORDENADAS N=2056138.00M, E=5126342.34M EN LÍNEA RECTA Y EN SENTIDO NORESTE EN DISTANCIA DE 6.25M HASTA EL PUNTO 2 CON COORDENADAS N=2056141.58M, E=5126347.47M, COLINDANDO CON CARLOS AUGUSTO CASTRO GRANADOS CON NÚMERO PREDIAL 505680500000000560004000000000. POR EL ESTE: LINDERO 3: INICIA EN EL PUNTO 2 CON COORDENADAS N=2056141.58M, E=5126347.47M EN LÍNEA RECTA Y EN SENTIDO SURESTE EN DISTANCIA DE 17.54M HASTA EL PUNTO 3 CON COORDENADAS N=2056127.56M, E=5126358.01M, COLINDANDO CON ZONEIDA VARN SNCHEZ CON NÚMERO PREDIAL 505680500000000560012000000000. POR EL SUR: LINDERO 4: INICIA EN EL PUNTO 3 CON COORDENADAS N=2056127.56M, E=5126358.01M EN LÍNEA RECTA Y EN SENTIDO SUROESTE EN DISTANCIA DE 9.84M HASTA EL PUNTO 4 CON COORDENADAS N=2056121.64M, E=5126350.14M, COLINDANDO CON NACION CON NÚMERO PREDIAL 505680500000000000000000000000. POR EL OESTE: LINDERO 5: INICIA EN EL PUNTO 4 CON COORDENADAS N=2056121.64M, E=5126350.14M EN LÍNEA RECTA Y EN SENTIDO NOROESTE EN DISTANCIA DE 17.88M HASTA EL PUNTO 5 CON COORDENADAS N=2056136.62M, E=5126340.37M, COLINDANDO CON VICTOR ALFONSO RAMIREZ VARGAS CON NÚMERO PREDIAL 505680500000000560013000000000 Y ENCIERRA. ###_x000D_
</t>
  </si>
  <si>
    <t>234-31361</t>
  </si>
  <si>
    <t xml:space="preserve">ARTICULO 8 PARÁGRAFO 1º. DE LA LEY 1579 DE 2012. ARTICULO 8 PARÁGRAFO 1º. DE LA LEY 1579 DE 2012. COMPRENDIDO DENTRO DE LOS SIGUIENTES LINDEROS: ### PUNTO DE PARTIDA: POR EL NORTE: LINDERO 1: INICIA EN EL PUNTO 1 CON COORDENADAS N=2056129.48M, E=5126376.77M EN LÍNEA RECTA Y EN SENTIDO NORESTE EN DISTANCIA DE 13.00M HASTA EL PUNTO 2 CON COORDENADAS N=2056137.19M, E=5126387.24M, COLINDANDO CON LA NACION CON NÚMERO PREDIAL 505680000000000000000000000000. POR EL ESTE: LINDERO 2: INICIA EN EL PUNTO 2 CON COORDENADAS N=2056137.19M, E=5126387.24M EN LÍNEA RECTA Y EN SENTIDO SURESTE EN DISTANCIA DE 20.20M HASTA EL PUNTO 3 CON COORDENADAS N=2056121.18M, E=5126399.55M, COLINDANDO CON NACION CON NÚMERO PREDIAL 505680500000000570005000000000. POR EL SUR: LINDERO 3: INICIA EN EL PUNTO 3 CON COORDENADAS N=2056121.18M, E=5126399.55M EN LÍNEA RECTA Y EN SENTIDO SUROESTE EN DISTANCIA DE 8.00M HASTA EL PUNTO 4 CON COORDENADAS N=2056116.48M, E=5126393.07M, COLINDANDO CON EDWIN ANDRES RAMOS LOPEZ CON NÚMERO PREDIAL 505680500000000570010000000000. LINDERO 4: INICIA EN EL PUNTO 4 CON COORDENADAS N=2056116.48M, E=5126393.07M EN LÍNEA RECTA Y EN SENTIDO SUROESTE EN DISTANCIA DE 4.99M HASTA EL PUNTO 5 CON COORDENADAS N=2056113.55M, E=5126389.02M, COLINDANDO CON EDIER MANUEL SANDON MESTRA CON NÚMERO PREDIAL 505680500000000570010000000000.  POR EL OESTE: LINDERO 5: INICIA EN EL PUNTO 5 CON COORDENADAS N=2056113.55M, E=5126389.02M EN LÍNEA RECTA Y EN SENTIDO NOROESTE EN DISTANCIA DE 20.09M HASTA EL PUNTO 1 CON COORDENADAS N=2056129.48M, E=5126376.77M, COLINDANDO CON MARIA LUISA CHINGATE MORALES CON NÚMERO PREDIAL 505680500000000570004000000000 Y ENCIERRA. ###_x000D_
</t>
  </si>
  <si>
    <t>234-31362</t>
  </si>
  <si>
    <t xml:space="preserve">ARTICULO 8 PARÁGRAFO 1º. DE LA LEY 1579 DE 2012. ARTICULO 8 PARÁGRAFO 1º. DE LA LEY 1579 DE 2012. COMPRENDIDO DENTRO DE LOS SIGUIENTES LINDEROS: ### PUNTO DE PARTIDA: POR EL NORTE: LINDERO 1: INICIA EN EL PUNTO 6 CON COORDENADAS N=2056315.59M, E=5126471.09M EN LÍNEA RECTA Y EN SENTIDO NORESTE EN DISTANCIA DE 4.69 M HASTA EL PUNTO 1 CON COORDENADAS 2: N=2056318.27M, E=5126474.94M, COLINDANDO CON DARWIN FIDEL PORRAS GARCIA CON NÚMERO PREDIAL 505680500000000110004000000000. LINDERO 2: INICIA EN EL PUNTO 1 CON COORDENADAS N=2056318.27M, E=5126474.94M EN LÍNEA RECTA Y EN SENTIDO NORESTE EN DISTANCIA DE 12.54M HASTA EL PUNTO 2 CON COORDENADAS N=2056325.45M, E=5126485.23M, COLINDANDO CON GUSTAVO MAHECHA NIETO CON NÚMERO PREDIAL 505680500000000110005000000000. POR EL ESTE: LINDERO 3: INICIA EN EL PUNTO 2 CON COORDENADAS N=2056325.45M, E=5126485.23M EN LÍNEA RECTA Y EN SENTIDO SURESTE EN DISTANCIA DE 23.12M HASTA EL PUNTO 3 CON COORDENADAS N=2056305.87M, E=5126497.55M, COLINDANDO CON EMILCEN FRANCO SUAREZ CON NÚMERO PREDIAL 505680500000000110011000000000. POR EL SUR: LINDERO 3: INICIA EN EL PUNTO 3 CON COORDENADAS N=2056305.87M, E=5126497.55M EN LÍNEA RECTA Y EN SENTIDO SUROESTE EN DISTANCIA DE 15.29M HASTA EL PUNTO 4 CON COORDENADAS N=2056296.41M, E=5126485.54M, COLINDANDO CON LA NACION CON NÚMERO PREDIAL 505680000000000000000000000000. POR EL OESTE: LINDERO 4:  INICIA EN EL PUNTO 4 CON COORDENADAS N=2056296.41M, E=5126485.54M EN LÍNEA RECTA Y EN SENTIDO NOROESTE EN DISTANCIA DE 19.29M HASTA EL PUNTO 5 CON COORDENADAS N=2056311.69M, E=5126473.76M, COLINDANDO CON CARLOS JULIO REYES SILVA CON NÚMERO PREDIAL 505680500000000110013000000000. LINDERO 5: INICIA EN EL PUNTO 5 CON COORDENADAS N=2056311.69M, E=5126473.76M EN LÍNEA RECTA Y EN SENTIDO NOROESTE EN DISTANCIA DE 4.71 M HASTA EL PUNTO 6 CON COORDENADAS N=2056315.59M, E=5126471.09 M COLINDANDO CON DARWIN FIDEL PORRAS GARCIA CON NÚMERO PREDIAL 505680500000000110004000000000 Y ENCIERRA. ###_x000D_
</t>
  </si>
  <si>
    <t>234-31363</t>
  </si>
  <si>
    <t xml:space="preserve">ARTICULO 8 PARÁGRAFO 1º. DE LA LEY 1579 DE 2012. ARTICULO 8 PARÁGRAFO 1º. DE LA LEY 1579 DE 2012. COMPRENDIDO DENTRO DE LOS SIGUIENTES LINDEROS: ### PUNTO DE PARTIDA: POR EL NORTE: LINDERO 1: INICIA EN EL PUNTO 1 CON COORDENADAS N=2056610.45M, E=5126727.61M EN LÍNEA QUEBRADA Y EN SENTIDO SURESTE PASANDO POR LOS PUNTOS Y COORDENADAS 2: N=2056603.67M, E=5126737.66M, CON UNA DISTANCIA ACUMULADA DE 35.30M HASTA EL PUNTO 3 CON COORDENADAS N=2056586.52M, E=5126753.27M, COLINDANDO CON NACION CON NÚMERO PREDIAL 505680500000000000000000000000.POR EL ESTE: LINDERO 2: INICIA EN EL PUNTO 3 CON COORDENADAS N=2056586.52M, E=5126753.27M EN LÍNEA RECTA Y EN SENTIDO SUROESTE EN DISTANCIA DE 19.99M HASTA EL PUNTO 4 CON COORDENADAS N=2056570.12M, E=5126741.83M, COLINDANDO CON NACION CON NÚMERO PREDIAL 505680500000000090011000000000. POR EL SUR: LINDERO 3: INICIA EN EL PUNTO 4 CON COORDENADAS N=2056570.12M, E=5126741.83M EN LÍNEA RECTA Y EN SENTIDO NOROESTE EN DISTANCIA 33.05M HASTA EL PUNTO 5 CON COORDENADAS N=2056588.90M, E=5126714.63M , COLINDANDO CON NACION CON NÚMERO PREDIAL 505680500000000090011000000000. POR EL OESTE: LINDERO 4: INICIA EN EL PUNTO 5 CON COORDENADAS N=2056588.90M, E=5126714.63M EN LÍNEA RECTA Y EN SENTIDO NORESTE EN DISTANCIA DE 25.15M HASTA EL PUNTO 1 CON COORDENADAS N=2056610.45M, E=5126727.61M, COLINDANDO CON NACION CON NÚMERO PREDIAL 505680500000000000000000000000 Y ENCIERRA. ###_x000D_
</t>
  </si>
  <si>
    <t>234-31364</t>
  </si>
  <si>
    <t xml:space="preserve">ARTICULO 8 PARÁGRAFO 1º. DE LA LEY 1579 DE 2012. ARTICULO 8 PARÁGRAFO 1º. DE LA LEY 1579 DE 2012. COMPRENDIDO DENTRO DE LOS SIGUIENTES LINDEROS: ### PUNTO DE PARTIDA: POR EL NORTE: LINDERO 1: INICIA EN EL PUNTO 1 CON COORDENADAS N=2056047.98M, E=5126438.03M EN LÍNEA RECTA Y EN SENTIDO NORESTE EN DISTANCIA DE 13.26M HASTA EL PUNTO 2 CON COORDENADAS N=2056055.10M, E=5126449.23M, COLINDANDO CON BARON TRIANA DIANY KATERINE CON NÚMERO PREDIAL 505680500000000000000000000000. POR EL ESTE: LINDERO 2: INICIA EN EL PUNTO 2 CON COORDENADAS N=2056055.10M, E=5126449.23M EN LÍNEA RECTA Y EN SENTIDO SURESTE EN DISTANCIA DE 22.96M HASTA EL PUNTO 3 CON COORDENADAS N=2056035.87M, E=5126461.78M, COLINDANDO CON JORGE ALBERTO BOHORQUEZ TORRES CON NÚMERO PREDIAL 505680500000000000000000000000. POR EL SUR: LINDERO 3: INICIA EN EL PUNTO 3 CON COORDENADAS N=2056035.87M, E=5126461.78M EN LÍNEA QUEBRADA Y EN SENTIDO SUROESTE PASANDO POR LOS PUNTOS Y COORDENADAS 4: N=2056029.20M, E=5126450.51M, SE SIGUE EN SENTIDO NOROESTE, CON UNA DISTANCIA ACUMULADA DE 18.10M HASTA EL PUNTO 5 CON COORDENADAS N=2056033.27M, E=5126447.59M, COLINDANDO CON NACION SIN NÚMERO PREDIAL. POR EL OESTE: LINDERO 4: INICIA EN EL PUNTO 5 CON COORDENADAS N=2056033.27M, E=5126447.59M EN LÍNEA RECTA Y EN SENTIDO NOROESTE EN DISTANCIA DE 17.53M HASTA EL PUNTO 1 CON COORDENADAS N=2056047.98M, E=5126438.03M, COLINDANDO CON ANDRES FELIPE OROZCO DIAZ CON NÚMERO PREDIAL 505680500000000000000000000000. ###_x000D_
</t>
  </si>
  <si>
    <t>234-31365</t>
  </si>
  <si>
    <t xml:space="preserve">ARTICULO 8 PARÁGRAFO 1º. DE LA LEY 1579 DE 2012. ARTICULO 8 PARÁGRAFO 1º. DE LA LEY 1579 DE 2012. PUNTO DE PARTIDA: POR EL NORTE: LINDERO 1: INICIA EN EL PUNTO 5 CON COORDENADAS N=2056143.69M, E=5126259.58M EN LÍNEA RECTA Y EN SENTIDO NORESTE EN DISTANCIA DE 11.62M HASTA EL PUNTO 1 CON COORDENADAS N=2056150.06M, E=5126269.30M, COLINDANDO CON NACION CON NÚMERO PREDIAL 505680500000000170001000000000. LINDERO 2: INICIA EN EL PUNTO 1 CON COORDENADAS N=2056150.06M, E=5126269.30M EN LÍNEA RECTA Y EN SENTIDO NORESTE EN DISTANCIA DE 17.59M HASTA EL PUNTO 2 CON COORDENADAS N=2056159.71M, E=5126284.01M, COLINDANDO CON NACION CON NÚMERO PREDIAL 505680500000000170002000000000. POR EL ESTE: LINDERO 3: INICIA EN EL PUNTO 2 CON COORDENADAS N=2056159.71M, E=5126284.01M EN LÍNEA RECTA Y EN SENTIDO SURESTE EN DISTANCIA DE 20.24M HASTA EL PUNTO 3 CON COORDENADAS N=2056142.61M, E=5126294.84M, COLINDANDO CON OLGA MARIA MOLINA RODRIGUEZ CON NÚMERO PREDIAL 505680500000000170007000000000. POR EL SUR: POR EL SUR: LINDERO 4: INICIA EN EL PUNTO 3 CON COORDENADAS N=2056142.61M, E=5126294.84M  EN LÍNEA RECTA Y EN SENTIDO SUROESTE EN DISTANCIA DE 29.35M  HASTA EL PUNTO 4 CON COORDENADAS N=2056126.65M, E=5126270.20M, COLINDANDO CON LA NACION CON NÚMERO PREDIAL 505680000000000000000000000000. POR EL OESTE: LINDERO 5: INICIA EN EL PUNTO 4 CON COORDENADAS N=2056126.65M, E=5126270.20M EN LÍNEA RECTA Y EN SENTIDO NOROESTE EN DISTANCIA DE 20.07M HASTA EL PUNTO 1 CON COORDENADAS N=2056143.69M, E=5126259.58M, COLINDANDO CON LA NACION CON NÚMERO PREDIAL 505680000000000000000000000000 Y ENCIERRA. ###_x000D_
</t>
  </si>
  <si>
    <t>234-31366</t>
  </si>
  <si>
    <t xml:space="preserve">ARTICULO 8 PARÁGRAFO 1º. DE LA LEY 1579 DE 2012. ARTICULO 8 PARÁGRAFO 1º. DE LA LEY 1579 DE 2012. COMPRENDIDO DENTRO DE LOS SIGUIENTES LINDEROS: ### PUNTO DE PARTIDA: POR EL NORTE: LINDERO 1: INICIA EN EL PUNTO 1 CON COORDENADAS N=2056377.23M, E=5126305.52M EN LÍNEA RECTA Y EN SENTIDO SURESTE EN DISTANCIA DE 22.08M HASTA EL PUNTO 2 CON COORDENADAS N=2056368.17M, E=5126325.67M, COLINDANDO CON ALEJANDRINA YARA ROMERO CON NÚMERO PREDIAL 505680500000000210005000000000. POR EL ESTE: LINDERO 2: INICIA EN EL PUNTO 2 CON COORDENADAS N=2056368.17M, E=5126325.67M EN LÍNEA RECTA Y EN SENTIDO SUROESTE EN DISTANCIA DE 14.85M HASTA EL PUNTO 3 CON COORDENADAS N=2056354.69M, E=5126319.43M, COLINDANDO CON NACION CON NÚMERO PREDIAL 505680500000000220012000000000. POR EL SUR: LINDERO 3: INICIA EN EL PUNTO 3 CON COORDENADAS N=2056354.69M, E=5126319.43M EN LÍNEA RECTA Y EN SENTIDO NOROESTE EN DISTANCIA DE 22.87M HASTA EL PUNTO 4 CON COORDENADAS N=2056365.13M, E=5126299.08M , COLINDANDO CON LUIS ARIEL SEPULVEDA RINCON CON NÚMERO PREDIAL 505680500000000210006000000000. POR EL OESTE: LINDERO 4: INICIA EN EL PUNTO 4 CON COORDENADAS N=2056365.13M, E=5126299.08M EN LÍNEA RECTA Y EN SENTIDO NORESTE EN DISTANCIA DE 13.70M HASTA EL PUNTO 1 CON COORDENADAS N=2056377.23M, E=5126305.52M, COLINDANDO CON JOSE RUPERTO ROA PRIETO CON NÚMERO PREDIAL 505680500000000210003000000000 Y ENCIERRA. ###_x000D_
</t>
  </si>
  <si>
    <t>234-31367</t>
  </si>
  <si>
    <t xml:space="preserve">ARTICULO 8 PARÁGRAFO 1º. DE LA LEY 1579 DE 2012. ARTICULO 8 PARÁGRAFO 1º. DE LA LEY 1579 DE 2012. COMPRENDIDO DENTRO DE LOS SIGUIENTES LINDEROS: ### PUNTO DE PARTIDA: POR EL NORTE: LINDERO 1: INICIA EN EL PUNTO 1 CON COORDENADAS N=2056371.80M, E=5126806.12M EN LÍNEA RECTA Y EN SENTIDO NORESTE EN DISTANCIA DE 16.49M HASTA EL PUNTO 2 CON COORDENADAS N=2056379.95M, E=5126820.45M, COLINDANDO CON MICHEL DAYANA LOPEZ RODRIGUEZ CON NÚMERO PREDIAL 505680500000000430003000000000. LINDERO 5: INICIA EN EL PUNTO 5 CON COORDENADAS N=2056367.00M, E=5126797.69M EN LÍNEA RECTA Y EN SENTIDO NORESTE EN DISTANCIA DE 9.69M HASTA EL PUNTO 1 CON COORDENADAS N=2056371.80M, E=5126806.12M, COLINDANDO CON SONIA MELGAREJO GRASS CON NÚMERO PREDIAL 505680500000000430002000000000. POR EL ESTE: LINDERO 2: INICIA EN EL PUNTO 2 CON COORDENADAS N=2056379.95M, E=5126820.45M EN LÍNEA RECTA Y EN SENTIDO SURESTE EN DISTANCIA DE 13.49M HASTA EL PUNTO 3 CON COORDENADAS N=2056368.35M, E=5126827.35M, COLINDANDO CON RICARDO ANTONIO BARON FORERO CON NÚMERO PREDIAL 505680500000000000000000000000. POR EL SUR: LINDERO 3: INICIA EN EL PUNTO 3 CON COORDENADAS N=2056368.35M, E=5126827.35M EN LÍNEA RECTA Y EN SENTIDO SUROESTE EN DISTANCIA DE 25.78M HASTA EL PUNTO 4 CON COORDENADAS N=2056353.67M, E=5126806.15M, COLINDANDO CON INDETERMINADO SIN NÚMERO PREDIAL. POR EL OESTE: LINDERO 4: INICIA EN EL PUNTO 4 CON COORDENADAS N=2056353.67M, E=5126806.15M EN LÍNEA RECTA Y EN SENTIDO NOROESTE EN DISTANCIA DE 15.79M HASTA EL PUNTO 5 CON COORDENADAS N=2056367.00M, E=5126797.69M, COLINDANDO CON MARIA LUISA CHINGATE MORALES CON NÚMERO PREDIAL 505680500000000430005000000000.###_x000D_
</t>
  </si>
  <si>
    <t>234-31368</t>
  </si>
  <si>
    <t xml:space="preserve">ARTICULO 8 PARÁGRAFO 1º. DE LA LEY 1579 DE 2012. ARTICULO 8 PARÁGRAFO 1º. DE LA LEY 1579 DE 2012. COMPRENDIDO DENTRO DE LOS SIGUIENTES LINDEROS: ### PUNTO DE PARTIDA: POR EL NORTE: LINDERO 1: INICIA EN EL PUNTO 1 CON COORDENADAS N=2056310.01M, E=5126281.36M EN LÍNEA RECTA Y EN SENTIDO SURESTE EN DISTANCIA DE 19.98M HASTA EL PUNTO 2 CON COORDENADAS N=2056302.07M, E=5126299.69M, COLINDANDO CON KELLY JOHANA GUALDRON CUNICHE CON NÚMERO PREDIAL 505680500000000220002000000000. POR EL ESTE: LINDERO 2: INICIA EN EL PUNTO 2 CON COORDENADAS N=2056302.07M, E=5126299.69M EN LÍNEA RECTA Y EN SENTIDO SUROESTE EN DISTANCIA DE 15.95M HASTA EL PUNTO 3 CON COORDENADAS N=2056287.44M, E=5126293.32M, COLINDANDO CON NACION CON NÚMERO PREDIAL 505680500000000040010000000000. POR EL SUR: LINDERO 3: INICIA EN EL PUNTO 3 CON COORDENADAS N=2056287.44M, E=5126293.32M EN LÍNEA RECTA Y EN SENTIDO NOROESTE EN DISTANCIA DE 19.97M HASTA EL PUNTO 4 CON COORDENADAS N=2056295.38M, E=5126274.99M , COLINDANDO CON MANUEL GAITAN ACEVEDO CON NÚMERO PREDIAL 505680500000000220004000000000. POR EL OESTE: LINDERO 4: INICIA EN EL PUNTO 4 CON COORDENADAS N=2056295.38M, E=5126274.99M EN LÍNEA QUEBRADA Y EN SENTIDO NORESTE PASANDO POR LOS PUNTOS Y COORDENADAS 5: N=2056300.82M, E=5126277.34M, CON UNA DISTANCIA ACUMULADA DE 5.92M HASTA EL PUNTO 6 CON COORDENADAS N=2056300.82M, E=5126277.34M, COLINDANDO CON JACKELINE LARA SANCHEZ CON NÚMERO PREDIAL 505680500000000220001000000000. LINDERO 5: INICIA EN EL PUNTO 6 CON COORDENADAS N=2056300.82M, E=5126277.34M EN LÍNEA RECTA Y EN SENTIDO NORESTE EN DISTANCIA DE 10.02M HASTA EL PUNTO 1 CON COORDENADAS N=2056310.01M, E=5126281.36M, COLINDANDO CON ANGI NATALIA CUJAR CON NÚMERO PREDIAL 505680500000000220001000000000 Y ENCIERRA. ###_x000D_
</t>
  </si>
  <si>
    <t>234-31369</t>
  </si>
  <si>
    <t xml:space="preserve">ARTICULO 8 PARÁGRAFO 1º. DE LA LEY 1579 DE 2012. ARTICULO 8 PARÁGRAFO 1º. DE LA LEY 1579 DE 2012. COMPRENDIDO DENTRO DE LOS SIGUIENTES LINDEROS: ### PUNTO DE PARTIDA: POR EL NORTE: LINDERO 1: INICIA EN EL PUNTO 1 CON COORDENADAS N=2056297.96M, E=5126194.35M EN LÍNEA RECTA Y EN SENTIDO SURESTE EN DISTANCIA DE 9.93M HASTA EL PUNTO 2 CON COORDENADAS N=2056291.35M, E=5126201.77M, COLINDANDO CON NACION CON NÚMERO PREDIAL 505680500000000000000000000000. POR EL ESTE: LINDERO 2: INICIA EN EL PUNTO 2 CON COORDENADAS N=2056291.35M, E=5126201.77M EN LÍNEA RECTA Y EN SENTIDO SUROESTE EN DISTANCIA DE 13.52M HASTA EL PUNTO 3 CON COORDENADAS N=2056281.79M, E=5126192.21M, COLINDANDO CON LUIS ALBEIRO REYES MONTOYA CON NÚMERO PREDIAL 505680500000000220001000000000. POR EL SUR: LINDERO 3: INICIA EN EL PUNTO 3 CON COORDENADAS N=2056281.79M, E=5126192.21M EN LÍNEA RECTA Y EN SENTIDO NOROESTE EN DISTANCIA DE 9.92M HASTA EL PUNTO 4 CON COORDENADAS N=2056288.80M, E=5126185.19M, COLINDANDO CON JOS RUDECINDO CUJAR WALTEROS CON NÚMERO PREDIAL 505680500000000220015000000000. POR EL OESTE: LINDERO 4: INICIA EN EL PUNTO 4 CON COORDENADAS N=2056288.80M, E=5126185.19M EN LÍNEA RECTA Y EN SENTIDO NORESTE EN DISTANCIA DE 12.95M HASTA EL PUNTO 1 CON COORDENADAS N=2056297.96M, E=5126194.35M, COLINDANDO CON DAVID ANTONIO CAAVERAL MUOZ CON NÚMERO PREDIAL 505680500000000220001000000000 Y ENCIERRA. ###_x000D_
</t>
  </si>
  <si>
    <t>234-31370</t>
  </si>
  <si>
    <t xml:space="preserve">ARTICULO 8 PARÁGRAFO 1º. DE LA LEY 1579 DE 2012. ARTICULO 8 PARÁGRAFO 1º. DE LA LEY 1579 DE 2012. COMPRENDIDO DENTRO DE LOS SIGUIENTES LINDEROS: ### PUNTO DE PARTIDA: POR EL NORTE:LINDERO 1: INICIA EN EL PUNTO 1 CON COORDENADAS N=2056428.61M, E=5126173.77M EN LÍNEA RECTA Y EN SENTIDO SURESTE EN DISTANCIA DE 29.3M HASTA EL PUNTO 2 CON COORDENADAS N=2056417.31M, E=5126200.89M, COLINDANDO CON JOSE EDUARDO VILLAMARIN CHACON CON NÚMERO PREDIAL 505680500000000150010000000000.POR EL ESTE: LINDERO 2: INICIA EN EL PUNTO 2 CON COORDENADAS N=2056417.31M, E=5126200.89M EN LÍNEA RECTA Y EN SENTIDO SUROESTE EN DISTANCIA DE 12.55M HASTA EL PUNTO 3 CON COORDENADAS N=2056405.86M, E=5126195.76M, COLINDANDO CON NACION CON NÚMERO PREDIAL 505680500000000000000000000000. POR EL SUR: LINDERO 3: INICIA EN EL PUNTO 2 CON COORDENADAS N=2056417.31M, E=5126200.89M EN LÍNEA RECTA Y EN SENTIDO SUROESTE EN DISTANCIA DE 9.87M. HASTA EL PUNTO 4 CON COORDENADAS N=2056410.21M, E=5126186.89M , COLINDANDO CON NACION CON NÚMERO PREDIAL 505680500000000000000000000000. LINDERO 4: INICIA EN EL PUNTO 4 CON COORDENADAS N=2056410.21M, E=5126186.89M EN LÍNEA RECTA Y EN SENTIDO NOROESTE EN DISTANCIA DE 10.1M HASTA EL PUNTO 5 CON COORDENADAS N=2056413.51M, E=5126177.31M , COLINDANDO CON ANA YINEHT DELGADO LEON CON NÚMERO PREDIAL 505680500000000150010000000000. POR EL OESTE: LINDERO 5: INICIA EN EL PUNTO 5 CON COORDENADAS N=2056413.51M, E=5126177.31M EN LÍNEA QUEBRADA Y EN SENTIDO NOROESTE PASANDO POR LOS PUNTOS Y COORDENADAS 6: N=2056417.50M, E=5126168.77M, CON UNA DISTANCIA ACUMULADA DE 21.6M HASTA EL PUNTO 1 CON COORDENADAS N=2056428.61M, E=5126173.77M, COLINDANDO CON NACION CON NÚMERO PREDIAL 505680500000000000000000000000 Y ENCIERRA. ###_x000D_
</t>
  </si>
  <si>
    <t>234-31371</t>
  </si>
  <si>
    <t xml:space="preserve">ARTICULO 8 PARÁGRAFO 1º. DE LA LEY 1579 DE 2012. ARTICULO 8 PARÁGRAFO 1º. DE LA LEY 1579 DE 2012. COMPRENDIDO DENTRO DE LOS SIGUIENTES LINDEROS: ### PUNTO DE PARTIDA: POR EL NORTE: LINDERO 1:  INICIA EN EL PUNTO 1 CON COORDENADAS N=2056440.15M, E=5126179.17M EN LÍNEA RECTA Y EN SENTIDO SURESTE EN DISTANCIA DE 29.38M HASTA EL PUNTO 2 CON COORDENADAS N=2056428.85M, E=5126206.29M, COLINDANDO CON NACION CON NÚMERO PREDIAL 505680500000000000000000000000.  POR EL ESTE: LINDERO 2: INICIA EN EL PUNTO 2 CON COORDENADAS N=2056428.85M, E=5126206.29M EN LÍNEA RECTA Y EN SENTIDO SUROESTE EN DISTANCIA DE 12.73M HASTA EL PUNTO 3 CON COORDENADAS N=2056417.31M, E=5126200.89M, COLINDANDO CON NACION CON NÚMERO PREDIAL 505680500000000000000000000000. POR EL SUR: LINDERO 3: INICIA EN EL PUNTO 3 CON COORDENADAS N=2056417.31M, E=5126200.89M EN LÍNEA RECTA Y EN SENTIDO NOROESTE EN DISTANCIA DE 29.38M HASTA EL PUNTO 4 CON COORDENADAS N=2056428.61M, E=5126173.77M , COLINDANDO CON YULIANA ANDREA RODRIGUEZ SANCHEZ CON NÚMERO PREDIAL 505680500000000150010000000000. POR EL OESTE: LINDERO 4: INICIA EN EL PUNTO 4 CON COORDENADAS N=2056428.61M, E=5126173.77M EN LÍNEA RECTA Y EN SENTIDO NORESTE EN DISTANCIA DE 29.38M HASTA EL PUNTO 1 CON COORDENADAS N=2056440.15M, E=5126179.17M, COLINDANDO CON NACION CON NÚMERO PREDIAL 505680500000000000000000000000 Y ENCIERRA. ###_x000D_
</t>
  </si>
  <si>
    <t>234-31372</t>
  </si>
  <si>
    <t xml:space="preserve">ARTICULO 8 PARÁGRAFO 1º. DE LA LEY 1579 DE 2012. ARTICULO 8 PARÁGRAFO 1º. DE LA LEY 1579 DE 2012. COMPRENDIDO DENTRO DE LOS SIGUIENTES LINDEROS: ### PUNTO DE PARTIDA: POR EL NORTE: LINDERO 1: INICIA EN EL PUNTO 1 CON COORDENADAS N=2056196.13M, E=5126532.45M EN LÍNEA RECTA Y EN SENTIDO NORESTE EN DISTANCIA DE 17.51M HASTA EL PUNTO 2 CON COORDENADAS N=2056207.43M, E=5126545.83M, COLINDANDO CON MARIA AUDENIS AMAYA VANEGAS CON NÚMERO PREDIAL 505680500000000000000000000000. POR EL ESTE: LINDERO 2: INICIA EN EL PUNTO 2 CON COORDENADAS N=2056207.43M, E=5126545.83M EN LÍNEA RECTA Y EN SENTIDO SURESTE EN DISTANCIA DE 6.89M HASTA EL PUNTO 3 CON COORDENADAS N=2056202.32M, E=5126550.46M, COLINDANDO CON NACION CON NÚMERO PREDIAL 505680500000000000000000000000. POR EL SUR: LINDERO 3: INICIA EN EL PUNTO 3 CON COORDENADAS N=2056202.32M, E=5126550.46M EN LÍNEA RECTA Y EN SENTIDO SUROESTE EN DISTANCIA DE 17.49M HASTA EL PUNTO 4 CON COORDENADAS N=2056190.57M, E=5126537.49M, COLINDANDO CON SANDRA CAROLINA GARCIA CON NÚMERO PREDIAL 505680500000000000000000000000. POR EL OESTE: LINDERO 4: INICIA EN EL PUNTO 4 CON COORDENADAS N=2056190.57M, E=5126537.49M EN LÍNEA RECTA Y EN SENTIDO NOROESTE EN DISTANCIA DE 7.50M HASTA EL PUNTO 1 CON COORDENADAS N=2056196.13M, E=5126532.45M, COLINDANDO CON NACION CON NÚMERO PREDIAL 505680500000000000000000000000 Y ENCIERRA._x000D_
</t>
  </si>
  <si>
    <t>234-31373</t>
  </si>
  <si>
    <t xml:space="preserve">ARTICULO 8 PARÁGRAFO 1º. DE LA LEY 1579 DE 2012. ARTICULO 8 PARÁGRAFO 1º. DE LA LEY 1579 DE 2012. COMPRENDIDO DENTRO DE LOS SIGUIENTES LINDEROS: ### PUNTO DE PARTIDA: POR EL NORTE: LINDERO 1: INICIA EN EL PUNTO 1 CON COORDENADAS N=2056266.04M, E=5126623.35M EN LÍNEA RECTA Y EN SENTIDO NORESTE EN DISTANCIA DE 30.28M HASTA EL PUNTO 2 CON COORDENADAS N=2056285.16M, E=5126646.84M, COLINDANDO CON NACION CON NÚMERO PREDIAL 505680500000000000000000000000. POR EL ESTE: LINDERO 2: INICIA EN EL PUNTO 2 CON COORDENADAS N=2056285.16M, E=5126646.84M EN LÍNEA RECTA Y EN SENTIDO SURESTE EN DISTANCIA DE 25.85M HASTA EL PUNTO 3 CON COORDENADAS N=2056263.30M, E=5126660.65M, COLINDANDO CON NACION CON NÚMERO PREDIAL 505680500000000000000000000000. POR EL SUR: LINDERO 3: INICIA EN EL PUNTO 3 CON COORDENADAS N=2056263.30M, E=5126660.65M EN LÍNEA RECTA Y EN SENTIDO SUROESTE EN DISTANCIA DE 30.07M HASTA EL PUNTO 4 CON COORDENADAS N=2056244.59M, E=5126637.11M, COLINDANDO CON NACION CON NÚMERO PREDIAL 505680500000000460002000000000. POR EL OESTE: LINDERO 4: INICIA EN EL PUNTO 4 CON COORDENADAS N=2056244.59M, E=5126637.11M EN LÍNEA RECTA Y EN SENTIDO NOROESTE EN DISTANCIA DE 25.49M HASTA EL PUNTO 1 CON COORDENADAS N=2056266.04M, E=5126623.35M, COLINDANDO CON NACION CON NÚMERO PREDIAL 505680500000000000000000000000 Y ENCIERRA. ###_x000D_
</t>
  </si>
  <si>
    <t>234-31374</t>
  </si>
  <si>
    <t xml:space="preserve">ARTICULO 8 PARÁGRAFO 1º. DE LA LEY 1579 DE 2012. ARTICULO 8 PARÁGRAFO 1º. DE LA LEY 1579 DE 2012. COMPRENDIDO DENTRO DE LOS SIGUIENTES LINDEROS: ### PUNTO DE PARTIDA: POR EL NORTE: LINDERO 1: INICIA EN EL PUNTO 1 CON COORDENADAS N=2056423.87M, E=5126571.23MEN LÍNEA RECTA Y EN SENTIDO NORESTE EN DISTANCIA DE 15.69M HASTA EL PUNTO 2 CON COORDENADAS N=2056433.53M, E=5126583.60M, COLINDANDO CON INDETERMINADO SIN NÚMERO PREDIAL. POR EL ESTE: LINDERO 2: INICIA EN EL PUNTO 2 CON COORDENADAS N=2056433.53M, E=5126583.60M EN LÍNEA RECTA Y EN SENTIDO SURESTE EN DISTANCIA DE 21.23M HASTA EL PUNTO 3 CON COORDENADAS N=2056415.67M, E=5126595.09M, COLINDANDO CON VIDALIA ADRIANA CARDENAS CON NÚMERO PREDIAL 505680500000000320002000000000. POR EL SUR: LINDERO 3: INICIA EN EL PUNTO 3 CON COORDENADAS N=2056415.67M, E=5126595.09M EN LÍNEA RECTA Y EN SENTIDO SUROESTE EN DISTANCIA DE 14.54M HASTA EL PUNTO 4 CON COORDENADAS N=2056407.02M, E=5126583.40M, COLINDANDO CON WILLIAM CHINGATE MORALES CON NÚMERO PREDIAL 505680500000000320006000000000. POR EL OESTE: LINDERO 4: INICIA EN EL PUNTO 4 CON COORDENADAS N=2056407.02M, E=5126583.40M EN LÍNEA RECTA Y EN SENTIDO NOROESTE EN DISTANCIA DE 20.79M HASTA EL PUNTO 1 CON COORDENADAS N=2056423.87M, E=5126571.23M, COLINDANDO CON INDETERMINADO SIN NÚMERO PREDIAL. ###_x000D_
</t>
  </si>
  <si>
    <t>234-31375</t>
  </si>
  <si>
    <t xml:space="preserve">ARTICULO 8 PARÁGRAFO 1º. DE LA LEY 1579 DE 2012. ARTICULO 8 PARÁGRAFO 1º. DE LA LEY 1579 DE 2012. COMPRENDIDO DENTRO DE LOS SIGUIENTES LINDEROS: ### PUNTO DE PARTIDA: POR EL NORTE: LINDERO 1: INICIA EN EL PUNTO 1 CON COORDENADAS N=2056233.56M, E=5126224.12M EN LÍNEA RECTA Y EN SENTIDO NORESTE EN DISTANCIA DE 14.51M HASTA EL PUNTO 2 CON COORDENADAS N=2056242.70M, E=5126235.40M, COLINDANDO CON MARIA BENILDA CABULO PAN CON NÚMERO PREDIAL 505680500000000220001000000000. POR EL ESTE: LINDERO 2: INICIA EN EL PUNTO 2 CON COORDENADAS N=2056242.70M, E=5126235.40M EN LÍNEA RECTA Y EN SENTIDO SURESTE EN DISTANCIA DE 16.59M HASTA EL PUNTO 3 CON COORDENADAS N=2056228.72M, E=5126244.34M, COLINDANDO CON NACION CON NÚMERO PREDIAL 505680500000000000000000000000. POR EL SUR: LINDERO 3: INICIA EN EL PUNTO 3 CON COORDENADAS N=2056228.72M, E=5126244.34M EN LÍNEA RECTA Y EN SENTIDO SUROESTE EN DISTANCIA DE 14.77M HASTA EL PUNTO 4 CON COORDENADAS N=2056217.04M, E=5126235.30M , COLINDANDO CON CARMEN EDITH AVILA COLINA CON NÚMERO PREDIAL 505680500000000220009000000000. POR EL OESTE: LINDERO 4: INICIA EN EL PUNTO 4 CON COORDENADAS N=2056217.04M, E=5126235.30M EN LÍNEA RECTA Y EN SENTIDO NOROESTE EN DISTANCIA DE 19.95M HASTA EL PUNTO 1 CON COORDENADAS N=2056233.56M, E=5126224.12M, COLINDANDO CON NAYIBE EULOGIA ARENAS JIMENEZ CON NÚMERO PREDIAL 505680500000000220011000000000  Y ENCIERRA. ###_x000D_
</t>
  </si>
  <si>
    <t>234-31376</t>
  </si>
  <si>
    <t xml:space="preserve">ARTICULO 8 PARÁGRAFO 1º. DE LA LEY 1579 DE 2012. ARTICULO 8 PARÁGRAFO 1º. DE LA LEY 1579 DE 2012. COMPRENDIDO DENTRO DE LOS SIGUIENTES LINDEROS: ### PUNTO DE PARTIDA: POR EL NORTE: LINDERO 1: INICIA EN EL PUNTO 1 CON COORDENADAS N=2056127.25M, E=5126289.13M EN LÍNEA RECTA Y EN SENTIDO NORESTE EN DISTANCIA DE 15.9M HASTA EL PUNTO 2 CON COORDENADAS N=2056136.37M, E=5126302.27M, COLINDANDO CON NACION CON NÚMERO PREDIAL 505680500000000000000000000000. POR EL ESTE: LINDERO 2: INICIA EN EL PUNTO 2 CON COORDENADAS N=2056136.37M, E=5126302.27M EN LÍNEA RECTA Y EN SENTIDO SURESTE EN DISTANCIA DE 21.6M HASTA EL PUNTO 3 CON COORDENADAS N=2056118.32M, E=5126314.14M, COLINDANDO CON NACION CON NÚMERO PREDIAL 505680500000000560003000000000. POR EL SUR: LINDERO 3: INICIA EN EL PUNTO 3 CON COORDENADAS N=2056118.32M, E=5126314.14M EN LÍNEA RECTA Y EN SENTIDO SUROESTE EN DISTANCIA DE 15.9M HASTA EL PUNTO 4 CON COORDENADAS N=2056109.16M, E=5126301.02M, COLINDANDO CON NACION CON NÚMERO PREDIAL 505680500000000560015000000000. POR EL OESTE: LINDERO 4: INICIA EN EL PUNTO 4 CON COORDENADAS N=2056109.16M, E=5126301.02M EN LÍNEA RECTA Y EN SENTIDO NOROESTE EN DISTANCIA DE 21.6M HASTA EL PUNTO 1 CON COORDENADAS N=2056127.25M, E=5126289.13M, COLINDANDO CON NACION CON NÚMERO PREDIAL 505680500000000560001000000000 Y ENCIERRA. ###_x000D_
</t>
  </si>
  <si>
    <t>234-31377</t>
  </si>
  <si>
    <t>ARTICULO 8 PARÁGRAFO 1º. DE LA LEY 1579 DE 2012. ARTICULO 8 PARÁGRAFO 1º. DE LA LEY 1579 DE 2012. ÁREA DE TERRENO 0704.00 MTS2. CUYOS LINDEROS SON: PUNTO DE PARTIDA: POR EL NORTE: LINDERO 1: INICIA EN EL PUNTO 5 CON COORDENADAS N=2056075.49M, E=5126488.11M EN LÍNEA RECTA Y EN SENTIDO NORESTE EN DISTANCIA DE 13.19M HASTA EL PUNTO 1 CON COORDENADAS N=2056082.86M, E=5126499.05M, COLINDANDO CON NADIA FADULY VANEGAS TORRES CON NÚMERO PREDIAL 505680500000000000000000000000. LINDERO 2: INICIA EN EL PUNTO 1 CON COORDENADAS N=2056082.86M, E=5126499.05M EN LÍNEA RECTA Y EN SENTIDO NORESTE EN DISTANCIA DE 15.33M HASTA EL PUNTO 2 CON COORDENADAS N=2056090.52M, E=5126512.34M, COLINDANDO CON LA NACION CON NÚMERO PREDIAL 505680500000000000000000000000. POR EL ESTE: LINDERO 3: INICIA EN EL PUNTO 2 CON COORDENADAS N=2056090.52M, E=5126512.34M EN LÍNEA RECTA Y EN SENTIDO SURESTE EN DISTANCIA DE 23.96 M HASTA EL PUNTO 3 CON N=2056072.93M, E=5126528.61M, COLINDANDO CON NACION CON NÚMERO PREDIAL 505680500000000000000000000000. POR EL SUR: LINDERO 4: INICIA EN EL PUNTO 3 CON COORDENADAS N=2056072.93M, E=5126528.61M, EN LÍNEA RECTA Y EN SENTIDO SUROESTE EN DISTANCIA DE 31.90 M HASTA EL PUNTO 4 CON COORDENADAS N=2056056.79M, E=5126501.10M, COLINDANDO CON LA NACION CON NÚMERO PREDIAL 505680000000000000000000000000. POR EL OESTE: LINDERO 5: INICIA EN EL PUNTO 4 CON COORDENADAS N=2056056.79M, E=5126501.10M EN LÍNEA RECTA Y EN SENTIDO NOROESTE EN DISTANCIA DE 22.77M HASTA EL PUNTO 5 CON COORDENADAS N=2056075.49M, E=5126488.11M, COLINDANDO CON JORGE VIDAL BOHORQUEZ MARTINEZ CON NÚMERO PREDIAL 505680500000000000000000000000 Y ENCIERRA.</t>
  </si>
  <si>
    <t>234-31378</t>
  </si>
  <si>
    <t>ARTICULO 8 PARÁGRAFO 1º. DE LA LEY 1579 DE 2012. ARTICULO 8 PARÁGRAFO 1º. DE LA LEY 1579 DE 2012. ÁREA DE TERRENO 0456.70 MTS2. CUYOS LINDEROS SON: PUNTO DE PARTIDA: POR EL NORTE: LINDERO 1: INICIA EN EL PUNTO 6 CON COORDENADAS N=2056556.37M, E=5126780.06M EN LÍNEA RECTA Y EN SENTIDO NORESTE EN DISTANCIA DE 22.82M HASTA EL PUNTO 1 CON COORDENADAS N=2056572.79M, E=5126795.91M, COLINDANDO CON MISAEL ANTONIO SALAZAR MARQUEZ CON NÚMERO PREDIAL 505680500000000080005000000000. POR EL ESTE: LINDERO 2: INICIA EN EL PUNTO 1 CON COORDENADAS N=2056572.79M, E=5126795.91M EN LÍNEA RECTA Y EN SENTIDO SURESTE EN DISTANCIA DE 20.95M HASTA EL PUNTO 2 CON COORDENADAS N=2056558.50M, E=5126811.24M, COLINDANDO CON NACION CON NÚMERO PREDIAL 505680500000000000000000000000. POR EL SUR: LINDERO 3: INICIA EN EL PUNTO 2 CON COORDENADAS N=2056558.50M, E=5126811.24M EN LÍNEA RECTA Y EN SENTIDO SUROESTE EN DISTANCIA DE 8.11M HASTA EL PUNTO 3 CON COORDENADAS N=2056554.28M,_x000D_
E=5126804.31M, COLINDANDO CON NACION CON NÚMERO PREDIAL 505680500000000080007000000000. LINDERO 4: INICIA EN EL PUNTO 3 CON COORDENADAS N=2056554.28M, E=5126804.31M EN LÍNEA RECTA Y EN SENTIDO SUROESTE EN DISTANCIA DE 11.58M HASTA EL PUNTO 4 CON COORDENADAS N=2056548.25M, E=5126794.41M , COLINDANDO CON MARTIN TORRES GAITN CON NÚMERO PREDIAL 505680500000000080007000000000.LINDERO 5: INICIA EN EL PUNTO 4 CON COORDENADAS N=2056548.25M, E=5126794.41M EN LÍNEA RECTA Y EN SENTIDO SUROESTE EN DISTANCIA DE 10.53M HASTA EL PUNTO 5 CON COORDENADAS N=2056542.78M, E=5126785.41M, COLINDANDO CON NACION CON NÚMERO PREDIAL 505680500000000080007000000000. POR EL OESTE: LINDERO 6: INICIA EN EL_x000D_
PUNTO 5 CON COORDENADAS N=2056542.78M, E=5126785.41M EN LÍNEA RECTA Y EN SENTIDO NOROESTE EN DISTANCIA DE 14.60M HASTA_x000D_
EL PUNTO 6 CON COORDENADAS N=2056556.37M, E=5126780.06M, COLINDANDO CON NACION CON NÚMERO PREDIAL 505680500000000000000000000000 Y ENCIERRA.</t>
  </si>
  <si>
    <t>234-31379</t>
  </si>
  <si>
    <t>ARTICULO 8 PARÁGRAFO 1º. DE LA LEY 1579 DE 2012. ARTICULO 8 PARÁGRAFO 1º. DE LA LEY 1579 DE 2012. ÁREA DE TERRENO 0199.90 MTS2. CUYOS LINDEROS SON: PUNTO DE PARTIDA: POR EL NORTE: LINDERO 1: INICIA EN EL PUNTO 1 CON COORDENADAS N=2056238.16M, E=5126301.68M EN LÍNEA RECTA Y EN SENTIDO NORESTE EN DISTANCIA DE 11.86M HASTA EL PUNTO 2 CON COORDENADAS N=2056246.30M, E=5126310.31M, COLINDANDO CON LUIS ARIEL SEPLVEDA RINCON CON NÚMERO PREDIAL 505680500000000160006000000000. POR EL ESTE:LINDERO 2: INICIA EN EL PUNTO 2 CON COORDENADAS N=2056246.30M, E=5126310.31M EN LÍNEA RECTA Y EN SENTIDO SURESTE EN DISTANCIA DE 16.97M HASTA EL PUNTO 3 CON COORDENADAS N=2056233.96M, E=5126321.96M, COLINDANDO CON NACION CON NÚMERO PREDIAL 505680500000000160005000000000. POR EL SUR: LINDERO 3: INICIA EN EL PUNTO 3 CON COORDENADAS N=2056233.96M, E=5126321.96M EN LÍNEA RECTA Y EN SENTIDO SUROESTE EN DISTANCIA DE 11.87M HASTA EL PUNTO 4 CON COORDENADAS N=2056226.00M,_x000D_
E=5126313.15M , COLINDANDO CON NACION CON NÚMERO PREDIAL 505680500000000160005000000000. POR EL OESTE: LINDERO 4: INICIA EN EL PUNTO 4 CON COORDENADAS N=2056226.00M, E=5126313.15M EN LÍNEA RECTA Y EN SENTIDO NOROESTE EN DISTANCIA DE 16.71M HASTA EL PUNTO 1 CON COORDENADAS N=2056238.16M, E=5126301.68M, COLINDANDO CON LILIANA CARDOZO GARAVIZ CON NÚMERO PREDIAL 505680500000000160006000000000 Y ENCIERRA.</t>
  </si>
  <si>
    <t>234-31380</t>
  </si>
  <si>
    <t>ARTICULO 8 PARÁGRAFO 1º. DE LA LEY 1579 DE 2012. ARTICULO 8 PARÁGRAFO 1º. DE LA LEY 1579 DE 2012. ÁREA DE TERRENO 1333.90 MTS2. CUYOS LINDEROS SON: PUNTO DE PARTIDA: POR EL NORTE: LINDERO 1: INICIA EN EL PUNTO 7 CON COORDENADAS N=2056480.98M, E=5126294.57M EN LÍNEA RECTA Y EN SENTIDO NORESTE EN DISTANCIA DE 32.88M HASTA EL PUNTO 1 CON COORDENADAS N=2056505.19M, E=5126316.84M, COLINDANDO CON NACION CON NÚMERO PREDIAL 505680500000000130013000000000. POR EL ESTE: LINDERO 2: INICIA EN EL PUNTO 1 CON COORDENADAS N=2056505.19M, E=5126316.84M EN LÍNEA RECTA Y EN SENTIDO SURESTE EN DISTANCIA DE 25.28M HASTA EL PUNTO 2 CON COORDENADAS N=2056489.47M, E=5126336.64M, COLINDANDO CON NACION CON NÚMERO PREDIAL 505680500000000130004000000000. LINDERO 3: INICIA EN EL PUNTO 2 CON COORDENADAS N=2056489.47M, E=5126336.64M EN LÍNEA RECTA Y EN SENTIDO SURESTE EN DISTANCIA DE 17.89M HASTA EL PUNTO 3 CON COORDENADAS N=2056478.34M, E=5126350.66M, COLINDANDO CON NACION CON NÚMERO PREDIAL 505680500000000130005000000000. POR EL SUR: LINDERO 4: INICIA EN EL PUNTO 3 CON COORDENADAS N=2056478.34M, E=5126350.66M EN LÍNEA RECTA Y EN SENTIDO SUROESTE EN DISTANCIA DE 26.58M HASTA EL PUNTO 4 CON COORDENADAS N=2056458.55M, E=5126332.89M, COLINDANDO CON JAIRO AVILA RUBIO CON NÚMERO PREDIAL 505680500000000130015000000000. POR EL OESTE: LINDERO 5: INICIA EN EL PUNTO 4 CON COORDENADAS N=2056458.55M, E=5126332.89M EN LÍNEA QUEBRADA Y EN SENTIDO NOROESTE PASANDO POR LOS PUNTOS Y COORDENADAS 5: N=2056466.34M,_x000D_
E=5126317.79M, CON UNA DISTANCIA ACUMULADA DE 18.99M HASTA EL PUNTO 6 CON COORDENADAS N=2056464.57M, E=5126316.87M, COLINDANDO CON YOBANY GUALDRON GAHONA CON NÚMERO PREDIAL 505680500000000130009000000000. LINDERO 6: INICIA EN EL PUNTO 6 CON COORDENADAS N=2056464.57M, E=5126316.87M EN LÍNEA RECTA Y EN SENTIDO NOROESTE EN DISTANCIA DE 27.68M HASTA EL PUNTO 7 CON COORDENADAS N=2056480.98M, E=5126294.57M, COLINDANDO CON NACION CON NÚMERO PREDIAL 505680500000000130013000000000 Y ENCIERRA.</t>
  </si>
  <si>
    <t>234-31381</t>
  </si>
  <si>
    <t>ARTICULO 8 PARÁGRAFO 1º. DE LA LEY 1579 DE 2012. ARTICULO 8 PARÁGRAFO 1º. DE LA LEY 1579 DE 2012. ÁREA DE TERRENO 0257.00 MTS2. CUYOS LINDEROS SON: PUNTO DE PARTIDA: POR EL NORTE: LINDERO 1: INICIA EN EL PUNTO 1 CON COORDENADAS N=2056417.62M, E=5126685.19M EN LÍNEA RECTA Y EN SENTIDO NORESTE EN DISTANCIA DE 13.8M HASTA EL PUNTO 2 CON COORDENADAS N=2056426.36M, E=5126695.96M, COLINDANDO CON NACION CON NÚMERO PREDIAL 505680500000000340003000000000. POR EL ESTE: LINDERO 2: INICIA EN EL PUNTO 2 CON COORDENADAS N=2056426.36M, E=5126695.96M EN LÍNEA RECTA Y EN SENTIDO SURESTE EN DISTANCIA DE 18.7M HASTA EL PUNTO 3 CON COORDENADAS N=2056411.55M, E=5126707.42M, COLINDANDO CON NACION CON NÚMERO PREDIAL 505680500000000340009000000000. POR EL SUR: LINDERO 3: INICIA EN EL PUNTO 3 CON COORDENADAS N=2056411.55M, E=5126707.42M EN LÍNEA RECTA Y EN SENTIDO SUROESTE EN DISTANCIA DE 13.8M HASTA EL PUNTO 4 CON COORDENADAS N=2056403.04M,_x000D_
E=5126696.47M, COLINDANDO CON NACION CON NÚMERO PREDIAL 505680500000000000000000000000. POR EL OESTE: LINDERO 4: INICIA EN EL PUNTO 4 CON COORDENADAS N=2056403.04M, E=5126696.47M EN LÍNEA RECTA Y EN SENTIDO NOROESTE EN DISTANCIA DE 18.4M HASTA EL PUNTO 1 CON COORDENADAS N=2056417.62M, E=5126685.19M, COLINDANDO CON ELENA PATRICIA BOLAOS GAVIRIA CON NÚMERO PREDIAL 505680500000000340011000000000 Y ENCIERRA.</t>
  </si>
  <si>
    <t>234-31382</t>
  </si>
  <si>
    <t>ARTICULO 8 PARÁGRAFO 1º. DE LA LEY 1579 DE 2012. ARTICULO 8 PARÁGRAFO 1º. DE LA LEY 1579 DE 2012. ÁREA DE TERRENO 0104.60 MTS2. CUYOS LINDEROS SON:PUNTO DE PARTIDA: POR EL NORTE: LINDERO 1: INICIA EN EL PUNTO 1 CON COORDENADAS N=2056318.86M, E=5126231.79M EN LÍNEA RECTA Y EN SENTIDO SURESTE EN DISTANCIA DE 12.9M HASTA EL PUNTO 2 CON COORDENADAS N=2056313.43M, E=5126243.59M, COLINDANDO CON JAIRO ADOLFO VILLALOBOS TRUJILLO CON NÚMERO PREDIAL 505680500000000220001000000000. POR EL ESTE: LINDERO 2: INICIA EN EL PUNTO_x000D_
2 CON COORDENADAS N=2056313.43M, E=5126243.59M EN LÍNEA RECTA Y EN SENTIDO SUROESTE EN DISTANCIA DE 8.0M HASTA EL PUNTO 3 CON COORDENADAS N=2056306.10M, E=5126240.38M, COLINDANDO CON ERIKA PARRICIA MERCADO PATERNINA CON NÚMERO PREDIAL 505680500000000220001000000000. POR EL SUR: LINDERO 3: INICIA EN EL PUNTO 3 CON COORDENADAS N=2056306.10M, E=5126240.38M EN LÍNEA RECTA Y EN SENTIDO NOROESTE EN DISTANCIA DE 13.1M HASTA EL PUNTO 4 CON COORDENADAS N=2056311.57M, E=5126228.44M , COLINDANDO CON JULIAN FERNANDO CUJAR BOLIVAR CON NÚMERO PREDIAL 505680500000000220001000000000. POR EL OESTE: LINDERO 4: INICIA EN EL PUNTO 4 CON COORDENADAS N=2056311.57M, E=5126228.44M EN LÍNEA RECTA Y EN SENTIDO NORESTE EN DISTANCIA DE 8.0M HASTA EL PUNTO 1 CON COORDENADAS N=2056318.86M,_x000D_
E=5126231.79M, COLINDANDO CON NACION CON NÚMERO PREDIAL 505680500000000220001000000000 Y ENCIERRA.</t>
  </si>
  <si>
    <t>234-31383</t>
  </si>
  <si>
    <t xml:space="preserve">ARTICULO 8 PARÁGRAFO 1º. DE LA LEY 1579 DE 2012. ARTICULO 8 PARÁGRAFO 1º. DE LA LEY 1579 DE 2012. ÁREA DE TERRENO 0358.31 MTS2. CUYOS LINDEROS SON: PUNTO DE PARTIDA: POR EL NORTE: LINDERO 1: INICIA EN EL PUNTO 1 CON COORDENADAS N=2056306.29M, E=5126790.19M EN LÍNEA RECTA Y EN SENTIDO NORESTE EN DISTANCIA DE 18.99M HASTA EL PUNTO 2 CON COORDENADAS N=2056317.64M, E=5126805.41M, COLINDANDO CON NACION CON NÚMERO PREDIAL 505680500000000470001000000000. POR EL ESTE: LINDERO 2: INICIA EN EL PUNTO 2 CON COORDENADAS N=2056317.64M, E=5126805.41M EN LÍNEA RECTA Y EN SENTIDO SURESTE EN DISTANCIA DE 18.99M HASTA EL PUNTO 3 CON COORDENADAS N=2056301.21M, E=5126814.93M, COLINDANDO CON ERIKA PARRICIA MERCADO PATERNINA CON NÚMERO_x000D_
PREDIAL 505680500000000470003000000000. POR EL SUR: LINDERO 3: INICIA EN EL PUNTO 3 CON COORDENADAS N=2056317.64M, E=5126805.41M EN LÍNEA RECTA Y EN SENTIDO SUROESTE EN DISTANCIA DE 18.99M HASTA EL PUNTO 4 CON COORDENADAS N=2056289.85M,_x000D_
E=5126799.71M, COLINDANDO CON NACION SIN NÚMERO PREDIAL. POR EL OESTE: LINDERO 4: INICIA EN EL PUNTO 4 CON COORDENADAS N=2056289.85M, E=5126799.71M EN LÍNEA RECTA Y EN SENTIDO NOROESTE EN DISTANCIA DE 18.99M HASTA EL PUNTO 1 CON COORDENADAS N=2056306.29M, E=5126790.19M, COLINDANDO CON NACION SIN NÚMERO PREDIAL._x000D_
</t>
  </si>
  <si>
    <t>234-31384</t>
  </si>
  <si>
    <t>ARTICULO 8 PARÁGRAFO 1º. DE LA LEY 1579 DE 2012. ARTICULO 8 PARÁGRAFO 1º. DE LA LEY 1579 DE 2012. ÁREA DE TERRENO 0215.30 MTS2. CUYOS LINDEROS SON: PUNTO DE PARTIDA: POR EL NORTE: LINDERO 1: INICIA EN EL PUNTO 1 CON COORDENADAS N=2056498.40M, E=5126684.99M EN LÍNEA RECTA Y EN SENTIDO NORESTE EN DISTANCIA DE 9.49M HASTA EL PUNTO 2 CON COORDENADAS N=2056501.76M, E=5126693.87M, COLINDANDO CON NACION CON NÚMERO PREDIAL 505680500000000090013000000000. LINDERO 2: INICIA EN EL PUNTO 2 CON COORDENADAS N=2056501.76M, E=5126693.87M EN LÍNEA RECTA Y EN SENTIDO NORESTE EN DISTANCIA DE 2.99M HASTA EL PUNTO 3 CON COORDENADAS N=2056502.82M, E=5126696.67M, COLINDANDO CON NACION CON NÚMERO PREDIAL 505680500000000090011000000000. POR EL_x000D_
ESTE:LINDERO 3: INICIA EN EL PUNTO 3 CON COORDENADAS N=2056502.82M, E=5126696.67M EN LÍNEA RECTA Y EN SENTIDO SURESTE EN DISTANCIA DE 16.33M HASTA EL PUNTO 4 CON COORDENADAS N=2056489.33M, E=5126705.87M, COLINDANDO CON NACION CON NÚMERO PREDIAL 505680500000000000000000000000. POR EL SUR: LINDERO 4: INICIA EN EL PUNTO 4 CON COORDENADAS N=2056489.33M, E=5126705.87M EN LÍNEA RECTA Y EN SENTIDO SUROESTE EN DISTANCIA DE 11.99M HASTA EL PUNTO 5 CON COORDENADAS N=2056482.49M, E=5126696.01M , COLINDANDO CON NACION CON NÚMERO PREDIAL 505680500000000000000000000000. POR EL OESTE: LINDERO 5: INICIA EN EL PUNTO 5 CON COORDENADAS N=2056482.49M, E=5126696.01M EN LÍNEA RECTA Y EN SENTIDO NOROESTE EN DISTANCIA DE 19.35M HASTA EL PUNTO 1 CON COORDENADAS N=2056498.40M, E=5126684.99M, COLINDANDO CON OMAR HERNANDEZ RODRIGUEZ CON NÚMERO PREDIAL_x000D_
505680500000000090009000000000 Y ENCIERRA.</t>
  </si>
  <si>
    <t>234-31385</t>
  </si>
  <si>
    <t>ARTICULO 8 PARÁGRAFO 1º. DE LA LEY 1579 DE 2012. ARTICULO 8 PARÁGRAFO 1º. DE LA LEY 1579 DE 2012. ÁREA DE TERRENO 0288.80 MTS2. CUYOS LINDEROS SON: PUNTO DE PARTIDA: POR EL NORTE: LINDERO 1: INICIA EN EL PUNTO 1 CON COORDENADAS N=2056442.06M, E=5126683.81M EN LÍNEA RECTA Y EN SENTIDO NORESTE EN DISTANCIA DE 14.52M HASTA EL PUNTO 2 CON COORDENADAS N=2056451.27M, E=5126695.04M, COLINDANDO CON NACION CON NÚMERO PREDIAL 505680500000000340003000000000. POR EL ESTE: LINDERO 2: INICIA EN EL PUNTO_x000D_
2 CON COORDENADAS N=2056451.27M, E=5126695.04M EN LÍNEA RECTA Y EN SENTIDO SURESTE EN DISTANCIA DE 19.93M HASTA EL PUNTO 3 CON COORDENADAS N=2056435.51M, E=5126707.24M, COLINDANDO CON NUBIA RUIZ SANABRIA CON NÚMERO PREDIAL_x000D_
505680500000000340005000000000. POR EL SUR: LINDERO 3: INICIA EN EL PUNTO 3 CON COORDENADAS N=2056435.51M, E=5126707.24M EN LÍNEA RECTA Y EN SENTIDO SUROESTE EN DISTANCIA DE 14.52M HASTA EL PUNTO 4 CON COORDENADAS N=2056426.36M, E=5126695.96M , COLINDANDO CON NACION CON NÚMERO PREDIAL 505680500000000340009000000000. POR EL OESTE: LINDERO 4: INICIA EN EL PUNTO 4 CON COORDENADAS N=2056426.36M, E=5126695.96M EN LÍNEA RECTA Y EN SENTIDO NOROESTE EN DISTANCIA DE 19.86M HASTA EL PUNTO 1 CON COORDENADAS N=2056442.06M, E=5126683.81M, COLINDANDO CON NACION CON NÚMERO PREDIAL 505680500000000340003000000000 Y ENCIERRA.</t>
  </si>
  <si>
    <t>234-31386</t>
  </si>
  <si>
    <t>ARTICULO 8 PARÁGRAFO 1º. DE LA LEY 1579 DE 2012. ARTICULO 8 PARÁGRAFO 1º. DE LA LEY 1579 DE 2012. ÁREA DE TERRENO 0120.40 MTS2. CUYOS LINDEROS SON: PUNTO DE PARTIDA: POR EL NORTE: LINDERO 1: INICIA EN EL PUNTO 1 CON COORDENADAS N=2056402.12M, E=5126173.53M EN LÍNEA RECTA Y EN SENTIDO SURESTE EN DISTANCIA DE 9.99M HASTA EL PUNTO 2 CON COORDENADAS N=2056398.87M, E=5126182.99M, COLINDANDO CON ANA YINEHT_x000D_
DELGADO LEON CON NÚMERO PREDIAL 505680500000000150010000000000. POR EL ESTE: LINDERO 2: INICIA EN EL PUNTO 2 CON COORDENADAS N=2056398.87M, E=5126182.99M EN LÍNEA RECTA Y EN SENTIDO SUROESTE EN DISTANCIA DE 12.00M HASTA EL PUNTO 3 CON COORDENADAS N=2056387.52M, E=5126179.09M, COLINDANDO CON NACION CON NÚMERO PREDIAL 505680500000000000000000000000. POR EL SUR: LINDERO 3: INICIA EN EL PUNTO 3 CON COORDENADAS N=2056387.52M, E=5126179.09M EN LÍNEA RECTA Y EN SENTIDO NOROESTE EN DISTANCIA DE 10.07M HASTA EL PUNTO 4 CON COORDENADAS N=2056390.79M, E=5126169.56M , COLINDANDO CON ROBINSON PERDOMO BUSTOS CON NÚMERO PREDIAL  05680500000000150010000000000. POR EL OESTE: LINDERO 4: INICIA EN EL PUNTO 4 CON COORDENADAS N=2056390.79M, E=5126169.56M EN LÍNEA RECTA Y EN SENTIDO NORESTE EN DISTANCIA DE 11.99M HASTA EL PUNTO 1 CON COORDENADAS N=2056402.12M, E=5126173.53M, COLINDANDO CON NACION CON NÚMERO PREDIAL 505680500000000000000000000000 Y ENCIERRA.</t>
  </si>
  <si>
    <t>234-31387</t>
  </si>
  <si>
    <t>ARTICULO 8 PARÁGRAFO 1º. DE LA LEY 1579 DE 2012. ARTICULO 8 PARÁGRAFO 1º. DE LA LEY 1579 DE 2012. ÁREA DE TERRENO 0275.54 MTS2. CUYOS LINDEROS SON: PUNTO DE PARTIDA: POR EL NORTE: LINDERO 1: INICIA EN EL PUNTO 1 CON COORDENADAS N=2056021.70M, E=5126366.43M EN LÍNEA RECTA Y EN SENTIDO NORESTE EN DISTANCIA DE 17.45M HASTA EL PUNTO 2 CON COORDENADAS N=2056030.59M, E=5126381.46M, COLINDANDO CON INDETERMINADO SIN NÚMERO PREDIAL. POR EL ESTE: LINDERO 2: INICIA EN EL PUNTO 2 CON COORDENADAS N=2056030.59M, E=5126381.46M EN LÍNEA RECTA Y EN SENTIDO SURESTE EN DISTANCIA DE 15.71M HASTA EL PUNTO 3 CON COORDENADAS N=2056016.95M, E=5126389.26M, COLINDANDO CON ROBINSO MORERA AIZALES CON NÚMERO PREDIAL 505680500000000000000000000000. POR EL SUR: LINDERO 3: INICIA EN EL PUNTO 3 CON COORDENADAS N=2056016.95M, E=5126389.26M EN LÍNEA RECTA Y EN SENTIDO SUROESTE EN DISTANCIA DE 17.02M HASTA EL PUNTO 4 CON COORDENADAS N=2056007.81M,_x000D_
E=5126374.89M, COLINDANDO CON LUIS ALBEIRO REYES MONTOYA CON NÚMERO PREDIAL 505680500000000000000000000000._x000D_
POR EL OESTE: LINDERO 4: INICIA EN EL PUNTO 4 CON COORDENADAS N=2056007.81M, E=5126374.89M EN LÍNEA RECTA Y EN SENTIDO_x000D_
NOROESTE EN DISTANCIA DE 16.25M HASTA EL PUNTO 1 CON COORDENADAS N=2056021.70M, E=5126366.43M, COLINDANDO CON OMAR LARA HINOJOSA CON NÚMERO PREDIAL 505680500000000000000000000000.</t>
  </si>
  <si>
    <t>234-31388</t>
  </si>
  <si>
    <t>ARTICULO 8 PARÁGRAFO 1º. DE LA LEY 1579 DE 2012. ARTICULO 8 PARÁGRAFO 1º. DE LA LEY 1579 DE 2012. ÁREA DE TERRENO 0318.60 MTS2. CUYOS LINDEROS SON: PUNTO DE PARTIDA: POR EL NORTE: LINDERO 1: INICIA EN EL PUNTO 1 CON COORDENADAS N=2056275.19M, E=5126424.65M EN LÍNEA RECTA Y EN SENTIDO NORESTE EN DISTANCIA DE 14.90M HASTA EL PUNTO 2 CON COORDENADAS N=2056284.08M, E=5126436.61M, COLINDANDO CON NACION CON NÚMERO PREDIAL 505680500000000110001000000000. POR EL ESTE: LINDERO 2: INICIA EN EL PUNTO 2 CON COORDENADAS N=2056284.08M, E=5126436.61M EN LÍNEA RECTA Y EN SENTIDO SURESTE EN DISTANCIA DE 20.94M HASTA EL PUNTO 3 CON COORDENADAS N=2056268.07M, E=5126450.10M, COLINDANDO CON NACION CON NÚMERO PREDIAL 505680500000000110014000000000. POR EL SUR: LINDERO 3: INICIA EN EL PUNTO 3 CON COORDENADAS N=2056268.07M, E=5126450.10M EN LÍNEA RECTA Y EN SENTIDO SUROESTE EN DISTANCIA DE 14.99M HASTA EL PUNTO 4 CON COORDENADAS N=2056258.50M,_x000D_
E=5126438.55M, COLINDANDO CON LA NACION CON NÚMERO PREDIAL 505680000000000000000000000000. POR EL OESTE: LINDERO 4: INICIA EN EL PUNTO 4 CON COORDENADAS N=2056258.50M, E=5126438.55M EN LÍNEA RECTA Y EN SENTIDO NOROESTE EN DISTANCIA DE 21.72M HASTA EL PUNTO 1 CON COORDENADAS N=2056275.19M, E=5126424.65M, COLINDANDO CON CLAUDIA MILENA REINA ROMERO CON NÚMERO PREDIAL 505680500000000110016000000000 Y ENCIERRA.</t>
  </si>
  <si>
    <t>234-31389</t>
  </si>
  <si>
    <t>ARTICULO 8 PARÁGRAFO 1º. DE LA LEY 1579 DE 2012. ARTICULO 8 PARÁGRAFO 1º. DE LA LEY 1579 DE 2012. ÁREA DE TERRENO 0088.00 MTS2. CUYOS LINDEROS SON: PUNTO DE PARTIDA: POR EL NORTE: LINDERO 1: INICIA EN EL PUNTO 1 CON COORDENADAS N=2056349.53M, E=5126212.02M EN LÍNEA RECTA Y EN SENTIDO SURESTE EN DISTANCIA DE 10.85M HASTA EL PUNTO 2 CON COORDENADAS N=2056344.15M, E=5126221.44M, COLINDANDO CON NACION_x000D_
CON NÚMERO PREDIAL 505680500000000220001000000000. POR EL ESTE: LINDERO 2: INICIA EN EL PUNTO 2 CON COORDENADAS N=2056344.15M, E=5126221.44M EN LÍNEA RECTA Y EN SENTIDO SUROESTE EN DISTANCIA DE 1.67M HASTA EL PUNTO 3 CON COORDENADAS N=2056342.65M,_x000D_
E=5126220.71M, COLINDANDO CON NACION CON NÚMERO PREDIAL 505680500000000220001000000000. LINDERO 3: INICIA EN EL PUNTO 3 CON COORDENADAS N=2056342.65M, E=5126220.71M EN LÍNEA RECTA Y EN SENTIDO SUROESTE EN DISTANCIA DE 6.64M HASTA EL PUNTO 4 CON COORDENADAS N=2056336.68M, E=5126217.79M, COLINDANDO CON DEISY YULIETH MARTINEZ ROJAS CON NÚMERO PREDIAL 505680500000000220001000000000. POR EL SUR: LINDERO 4: INICIA EN EL PUNTO 4 CON COORDENADAS N=2056336.68M, E=5126217.79M EN LÍNEA RECTA Y EN SENTIDO NOROESTE EN DISTANCIA DE 12.23M HASTA EL PUNTO 5 CON COORDENADAS N=2056343.86M, E=5126207.87M , COLINDANDO CON ANGEL OCTAVIO CUJAR WALTEROS CON NÚMERO PREDIAL 505680500000000220001000000000. LINDERO 4: INICIA EN EL PUNTO 4 CON COORDENADAS N=2056336.68M, E=5126217.79M EN LÍNEA RECTA Y EN SENTIDO NOROESTE EN DISTANCIA DE 12.23M HASTA EL PUNTO 5 CON COORDENADAS N=2056343.86M, E=5126207.87M , COLINDANDO CON ANGEL OCTAVIO CUJAR WALTEROS CON NÚMERO PREDIAL 505680500000000220001000000000. POR EL OESTE: LINDERO 5: INICIA EN EL PUNTO 5 CON COORDENADAS N=2056343.86M, E=5126207.87M EN LÍNEA RECTA Y EN SENTIDO NORESTE EN DISTANCIA DE 7.02M HASTA EL PUNTO 1 CON COORDENADAS N=2056349.53M, E=5126212.02M, COLINDANDO CON NACION CON NÚMERO PREDIAL 505680500000000220001000000000 Y ENCIERRA.</t>
  </si>
  <si>
    <t>234-31390</t>
  </si>
  <si>
    <t>ARTICULO 8 PARÁGRAFO 1º. DE LA LEY 1579 DE 2012. ARTICULO 8 PARÁGRAFO 1º. DE LA LEY 1579 DE 2012. ÁREA DE TERRENO 0150.30 MTS2. CUYOS LINDEROS SON: PUNTO DE PARTIDA: POR EL NORTE: LINDERO 1: INICIA EN EL PUNTO 1 CON COORDENADAS N=2056261.75M, E=5126244.98M EN LÍNEA RECTA Y EN SENTIDO SURESTE EN DISTANCIA DE 12.75M HASTA EL PUNTO 2 CON COORDENADAS N=2056256.96M, E=5126256.80M, COLINDANDO CON CRISTIAN_x000D_
SANTIAGO TORRES PINZON CON NÚMERO PREDIAL 505680500000000220001000000000. POR EL ESTE: LINDERO 2: INICIA EN EL PUNTO 2 CON COORDENADAS N=2056256.96M, E=5126256.80M EN LÍNEA RECTA Y EN SENTIDO SUROESTE EN DISTANCIA DE 9.28M HASTA EL PUNTO 3 CON COORDENADAS N=2056248.44M, E=5126253.11M, COLINDANDO CON KELLY JOHANA GUALDRON CUNICHE CON NÚMERO PREDIAL 505680500000000220006000000000. LINDERO 3: INICIA EN EL PUNTO 3 CON COORDENADAS N=2056248.44M, E=5126253.11M EN LÍNEA RECTA Y EN SENTIDO SUROESTE EN DISTANCIA DE 7.01M HASTA EL PUNTO 4 CON COORDENADAS N=2056242.00M, E=5126250.32M , COLINDANDO CON GUSTAVO_x000D_
ADOLFO HERNANDEZ CAAVERAL CON NÚMERO PREDIAL 505680500000000220007000000000. POR EL SUR: LINDERO 4: INICIA EN EL PUNTO_x000D_
4 CON COORDENADAS N=2056242.00M, E=5126250.32M EN LÍNEA RECTA Y EN SENTIDO NOROESTE EN DISTANCIA DE 16.36M HASTA EL PUNTO 5 CON COORDENADAS N=2056255.99M, E=5126241.84M, COLINDANDO CON NACION CON NÚMERO PREDIAL 505680500000000000000000000000. POR EL_x000D_
OESTE: LINDERO 4: INICIA EN EL PUNTO 5 CON COORDENADAS N=2056255.99M, E=5126241.84M EN LÍNEA RECTA Y EN SENTIDO NORESTE EN DISTANCIA DE 6.55M HASTA EL PUNTO 1 CON COORDENADAS N=2056261.75M, E=5126244.98M, COLINDANDO CON NACION CON NÚMERO PREDIAL 505680500000000000000000000000 Y ENCIERRA.</t>
  </si>
  <si>
    <t>234-31391</t>
  </si>
  <si>
    <t xml:space="preserve">ARTICULO 8 PARÁGRAFO 1º. DE LA LEY 1579 DE 2012. ARTICULO 8 PARÁGRAFO 1º. DE LA LEY 1579 DE 2012. COMPRENDIDO DENTRO DE LOS SIGUIENTES LINDEROS: ### PUNTO DE PARTIDA: POR EL NORTE: LINDERO 1: INICIA EN EL PUNTO 1 CON COORDENADAS N=2056433.53M, E=5126583.60M EN LÍNEA RECTA Y EN SENTIDO NORESTE EN DISTANCIA DE 17.29M HASTA EL PUNTO 2 CON COORDENADAS N=2056444.49M, E=5126596.97M, COLINDANDO CON INDETERMINADO SIN NÚMERO PREDIAL. POR EL ESTE: LINDERO 2: INICIA EN EL PUNTO 2 CON COORDENADAS N=2056444.49M, E=5126596.97M EN LÍNEA RECTA Y EN SENTIDO SURESTE EN DISTANCIA DE 18.65M HASTA EL PUNTO 3 CON COORDENADAS N=2056428.28M, E=5126606.19M, COLINDANDO CON NACION CON NÚMERO PREDIAL 505680500000000320003000000000. LINDERO 3: INICIA EN EL PUNTO 3 CON COORDENADAS N=2056428.28M, E=5126606.19M EN LÍNEA RECTA Y EN SENTIDO SURESTE EN DISTANCIA DE 3.91M HASTA EL PUNTO 4 CON COORDENADAS N=2056424.78M, E=5126607.96M, COLINDANDO CON NACION CON NÚMERO PREDIAL 505680500000000320004000000000. POR EL SUR: LINDERO 4: INICIA EN EL PUNTO 4 CON COORDENADAS N=2056424.78M, E=5126607.96M EN LÍNEA RECTA Y EN SENTIDO SUROESTE EN DISTANCIA DE 15.76M HASTA EL PUNTO 5 CON COORDENADAS N=2056415.67M, E=5126595.09M, COLINDANDO CON EDUVIGES MONROY DE PEA CON NÚMERO PREDIAL 505680500000000320005000000000. POR EL OESTE: LINDERO 5: INICIA EN EL PUNTO 5 CON COORDENADAS N=2056415.67M, E=5126595.09M EN LÍNEA RECTA Y EN SENTIDO NOROESTE EN DISTANCIA DE 21.23M HASTA EL PUNTO 1 CON COORDENADAS N=2056433.53M, E=5126583.60M, COLINDANDO CON DIVA FANNY OJEDA TOVAR CON NÚMERO PREDIAL 505680500000000320001000000000. ###_x000D_
</t>
  </si>
  <si>
    <t>234-31392</t>
  </si>
  <si>
    <t xml:space="preserve">ARTICULO 8 PARÁGRAFO 1º. DE LA LEY 1579 DE 2012. ARTICULO 8 PARÁGRAFO 1º. DE LA LEY 1579 DE 2012. COMPRENDIDO DENTRO DE LOS SIGUIENTES LINDEROS: ### PUNTO DE PARTIDA: POR EL NORTE: LINDERO 1: INICIA EN EL PUNTO 1 CON COORDENADAS N=2056038.71M, E=5126394.83M EN LÍNEA RECTA Y EN SENTIDO NORESTE EN DISTANCIA DE 9.38M HASTA EL PUNTO 2 CON COORDENADAS N=2056043.56M, E=5126402.86M, COLINDANDO CON NACION CON NÚMERO PREDIAL 505680500000000000000000000000. POR EL ESTE: LINDERO 2: INICIA EN EL PUNTO 2 CON COORDENADAS N=2056043.56M, E=5126402.86M EN LÍNEA RECTA Y EN SENTIDO SURESTE EN DISTANCIA DE 15.15M HASTA EL PUNTO 3 CON COORDENADAS N=2056030.78M, E=5126410.99M, COLINDANDO CON ROBINSO MORERA AIZALES CON NÚMERO PREDIAL 505680500000000000000000000000. POR EL SUR: LINDERO 3: INICIA EN EL PUNTO 3 CON COORDENADAS N=2056030.78M, E=5126410.99M EN LÍNEA RECTA Y EN SENTIDO SUROESTE EN DISTANCIA DE 8.19M HASTA EL PUNTO 4 CON COORDENADAS N=2056026.38M, E=5126404.08M, COLINDANDO CON JORGE EDILVER DIAZ ROCHA CON NÚMERO PREDIAL 505680500000000000000000000000. LINDERO 4: INICIA EN EL PUNTO 4 CON COORDENADAS N=2056026.38M, E=5126404.08M EN LÍNEA RECTA Y EN SENTIDO SUROESTE EN DISTANCIA DE 1.18M HASTA EL PUNTO 5 CON COORDENADAS N=2056025.74M, E=5126403.08M, COLINDANDO CON RIGOBERTO DIAZ CHINGATE CON NÚMERO PREDIAL 505680500000000000000000000000. POR EL OESTE: LINDERO 5: INICIA EN EL PUNTO 5 CON COORDENADAS N=2056025.74M, E=5126403.08M EN LÍNEA RECTA Y EN SENTIDO NOROESTE EN DISTANCIA DE 15.36M HASTA EL PUNTO 1 CON COORDENADAS N=2056038.71M, E=5126394.83M, COLINDANDO CON ROBINSO MORERA AIZALES CON NÚMERO PREDIAL 505680500000000000000000000000 Y ENCIERRA. ###_x000D_
</t>
  </si>
  <si>
    <t>234-31393</t>
  </si>
  <si>
    <t xml:space="preserve">ARTICULO 8 PARÁGRAFO 1º. DE LA LEY 1579 DE 2012. ARTICULO 8 PARÁGRAFO 1º. DE LA LEY 1579 DE 2012. COMPRENDIDO DENTRO DE LOS SIGUIENTES LINDEROS: ### PUNTO DE PARTIDA: POR EL NORTE:LINDERO 1: INICIA EN EL PUNTO 1 CON COORDENADAS N=2056411.57M, E=5126058.29M EN LÍNEA RECTA Y EN SENTIDO ESTE EN DISTANCIA DE 29.53M HASTA EL PUNTO 2 CON COORDENADAS N=2056407.01M, E=5126087.48M, COLINDANDO CON NACION CON NÚMERO PREDIAL 505680500000000000000000000000.POR EL ESTE: LINDERO 2: INICIA EN EL PUNTO 2 CON COORDENADAS N=2056407.01M, E=5126087.48M EN LÍNEA RECTA Y EN SENTIDO SUR EN DISTANCIA 16.94M HASTA EL PUNTO 3 CON COORDENADAS N=2056390.08M, E=5126087.97M, COLINDANDO CON NACION CON NÚMERO PREDIAL 505680500000000000000000000000. POR EL SUR: LINDERO 3: INICIA EN EL PUNTO 3 CON COORDENADAS N=2056390.08M, E=5126087.97M EN LÍNEA RECTA Y EN SENTIDO OESTE EN DISTANCIA DE 25.11M HASTA EL PUNTO 4 CON COORDENADAS N=2056391.17M, E=5126062.87M , COLINDANDO CON MARINELA MEDINA TIGREROS CON NÚMERO PREDIAL 505680500000000200001000000000. POR EL OESTE: LINDERO 4: INICIA EN EL PUNTO 4 CON COORDENADAS N=2056391.17M, E=5126062.87M EN LÍNEA RECTA Y EN SENTIDO NORTE EN DISTANCIA DE 20.90M HASTA EL PUNTO 1 CON COORDENADAS N=2056411.57M, E=5126058.29M, COLINDANDO CON NACION CON NÚMERO PREDIAL 505680500000000000000000000000. ###_x000D_
</t>
  </si>
  <si>
    <t>234-31394</t>
  </si>
  <si>
    <t xml:space="preserve">ARTICULO 8 PARÁGRAFO 1º. DE LA LEY 1579 DE 2012. ARTICULO 8 PARÁGRAFO 1º. DE LA LEY 1579 DE 2012. COMPRENDIDO DENTRO DE LOS SIGUIENTES LINDEROS: ### PUNTO DE PARTIDA: POR EL NORTE: LINDERO 1: INICIA EN EL PUNTO 1 CON COORDENADAS N=2056313.76M, E=5126852.12M EN LÍNEA RECTA Y EN SENTIDO NORESTE EN DISTANCIA DE 16.65M HASTA EL PUNTO 2 CON COORDENADAS N=2056321.40M, E=5126866.92M, COLINDANDO CON NACION SIN NÚMERO PREDIAL. POR EL ESTE: LINDERO 2: INICIA EN EL PUNTO 2 CON COORDENADAS N=2056321.40M, E=5126866.92M EN LÍNEA RECTA Y EN SENTIDO SURESTE EN DISTANCIA DE 16.00M HASTA EL PUNTO 3 CON COORDENADAS N=2056307.70M, E=5126875.18M, COLINDANDO CON DANIEL ANGEL GALEANO CON NÚMERO PREDIAL 505680500000000000000000000000. POR EL SUR: LINDERO 3: INICIA EN EL PUNTO 3 CON COORDENADAS N=2056307.70M, E=5126875.18M EN LÍNEA RECTA Y EN SENTIDO SUROESTE EN DISTANCIA DE 15.46M HASTA EL PUNTO 4 CON COORDENADAS N=2056299.71M, E=5126861.94M, COLINDANDO CON MEIBER JUNIN GARCES GUERRA CON NÚMERO PREDIAL 505680500000000000000000000000. POR EL OESTE: LINDERO 4: INICIA EN EL PUNTO 4 CON COORDENADAS N=2056299.71M, E=5126861.94M EN LÍNEA RECTA Y EN SENTIDO NOROESTE EN DISTANCIA DE 17.14M HASTA EL PUNTO 1 CON COORDENADAS N=2056313.76M, E=5126852.12M, COLINDANDO CON CARLOS ALFONSO LEON GARCES CON NÚMERO PREDIAL 505680500000000000000000000000. ###_x000D_
</t>
  </si>
  <si>
    <t>234-31395</t>
  </si>
  <si>
    <t xml:space="preserve">ARTICULO 8 PARÁGRAFO 1º. DE LA LEY 1579 DE 2012. ARTICULO 8 PARÁGRAFO 1º. DE LA LEY 1579 DE 2012. COMPRENDIDO DENTRO DE LOS SIGUIENTES LINDEROS: ### PUNTO DE PARTIDA: POR EL NORTE: LINDERO 1: INICIA EN EL PUNTO 1 CON COORDENADAS N=2056275.63M, E=5126405.39M EN LÍNEA RECTA Y EN SENTIDO NORESTE EN DISTANCIA DE 14.59M HASTA EL PUNTO 2 CON COORDENADAS N=2056284.51M, E=5126416.98M, COLINDANDO CON FRANQUELINA SANTA RAMIREZ CON NÚMERO PREDIAL 505680500000000110017000000000. POR EL ESTE: LINDERO 2: INICIA EN EL PUNTO 2 CON COORDENADAS N=2056284.51M, E=5126416.98M EN LÍNEA RECTA Y EN SENTIDO SURESTE EN DISTANCIA DE 12.06M HASTA EL PUNTO 3 CON COORDENADAS N=2056275.19M, E=5126424.65M, COLINDANDO CON LA NACION CON NÚMERO PREDIAL 505680500000000110001000000000. POR EL SUR: LINDERO 3: INICIA EN EL PUNTO 3 CON COORDENADAS N=2056275.19M, E=5126424.65M EN LÍNEA RECTA Y EN SENTIDO SUROESTE EN DISTANCIA DE 14.90M HASTA EL PUNTO 4 CON COORDENADAS N=2056266.30M, E=5126412.68M, COLINDANDO CON CLAUDIA MILENA REINA ROMERO CON NÚMERO PREDIAL 505680500000000110016000000000. POR EL OESTE: LINDERO 4: INICIA EN EL PUNTO 4 CON COORDENADAS N=2056266.30M, E=5126412.68M EN LÍNEA RECTA Y EN SENTIDO NOROESTE EN DISTANCIA DE 11.84M HASTA EL PUNTO 1 CON COORDENADAS N=2056275.63M, E=5126405.39M, COLINDANDO CON LA NACION CON NÚMERO PREDIAL 505680500000000000000000000000 Y ENCIERRA. ###_x000D_
</t>
  </si>
  <si>
    <t>234-31396</t>
  </si>
  <si>
    <t xml:space="preserve">ARTICULO 8 PARÁGRAFO 1º. DE LA LEY 1579 DE 2012. ARTICULO 8 PARÁGRAFO 1º. DE LA LEY 1579 DE 2012. COMPRENDIDO DENTRO DE LOS SIGUIENTES LINDEROS: ### PUNTO DE PARTIDA: POR EL NORTE: LINDERO 1: INICIA EN EL PUNTO 1 CON COORDENADAS N=2056155.97M, E=5126330.53M EN LÍNEA RECTA Y EN SENTIDO NORESTE EN DISTANCIA DE 8.8M HASTA EL PUNTO 2 CON COORDENADAS N=2056161.04M, E=5126337.83M, COLINDANDO CON INDETERMINADO SIN NÚMERO PREDIAL. POR EL ESTE: LINDERO 2: INICIA EN EL PUNTO 2 CON COORDENADAS N=2056161.04M, E=5126337.83M EN LÍNEA RECTA Y EN SENTIDO SURESTE EN DISTANCIA DE 21.4M HASTA EL PUNTO 3 CON COORDENADAS N=2056143.43M, E=5126350.12M, COLINDANDO CON LEIDY YANIRA DIAZ CHINGATE CON NÚMERO PREDIAL 505680500000000560005000000000. POR EL SUR: LINDERO 3: INICIA EN EL PUNTO 3 CON COORDENADAS N=2056143.43M, E=5126350.12M EN LÍNEA RECTA Y EN SENTIDO SUROESTE EN DISTANCIA DE 3.2M HASTA EL PUNTO 4 CON COORDENADAS N=2056141.58M, E=5126347.47M, COLINDANDO CON ZONEIDA VARN SNCHEZ CON NÚMERO PREDIAL 505680500000000560012000000000. LINDERO 4: INICIA EN EL PUNTO 4 CON COORDENADAS N=2056141.58M, E=5126347.47M EN LÍNEA RECTA Y EN SENTIDO SUROESTE EN DISTANCIA DE 6.2M HASTA EL PUNTO 5 CON COORDENADAS N=2056138.00M, E=5126342.34M, COLINDANDO CON ZONEIDA VARN SNCHEZ CON NÚMERO PREDIAL 505680500000000560012000000000. POR EL OESTE: LINDERO 5: INICIA EN EL PUNTO 5 CON COORDENADAS N=2056138.00M, E=5126342.34M EN LÍNEA RECTA Y EN SENTIDO NOROESTE EN DISTANCIA DE 21.5M HASTA EL PUNTO 1 CON COORDENADAS N=2056155.97M, E=5126330.53M, COLINDANDO CON LISANDRO PATIO HURTADO CON NÚMERO PREDIAL 505680500000000560004000000000. ###_x000D_
</t>
  </si>
  <si>
    <t>234-31397</t>
  </si>
  <si>
    <t xml:space="preserve">ARTICULO 8 PARÁGRAFO 1º. DE LA LEY 1579 DE 2012. ARTICULO 8 PARÁGRAFO 1º. DE LA LEY 1579 DE 2012. COMPRENDIDO DENTRO DE LOS SIGUIENTES LINDEROS: ### PUNTO DE PARTIDA: POR EL NORTE: LINDERO 1: INICIA EN EL PUNTO 1 CON COORDENADAS N=2056099.85M, E=5126445.97M EN LÍNEA RECTA Y EN SENTIDO NORESTE EN DISTANCIA DE 10.80M HASTA EL PUNTO 2 CON COORDENADAS N=2056105.79M, E=5126454.99M, COLINDANDO CON CRISTIAN JAR PARGA LEAL CON NÚMERO PREDIAL 505680500000000000000000000000. POR EL ESTE: LINDERO 2: INICIA EN EL PUNTO 2 CON COORDENADAS N=2056105.79M, E=5126454.99M EN LÍNEA RECTA Y EN SENTIDO SURESTE EN DISTANCIA DE 18.22M HASTA EL PUNTO 3 CON COORDENADAS N=2056090.85M, E=5126465.43M, COLINDANDO CON CRISTIAN JAR PARGA LEAL CON NÚMERO PREDIAL 505680500000000000000000000000. POR EL SUR: LINDERO 3: INICIA EN EL PUNTO 3 CON COORDENADAS N=2056090.85M, E=5126465.43M EN LÍNEA RECTA Y EN SENTIDO SUROESTE EN DISTANCIA DE 10.81M HASTA EL PUNTO 4 CON COORDENADAS N=2056085.14M, E=5126456.25M, COLINDANDO CON NACION CON NÚMERO PREDIAL 505680500000000000000000000000. POR EL OESTE: LINDERO 4: INICIA EN EL PUNTO 4 CON COORDENADAS N=2056085.14M, E=5126456.25M EN LÍNEA RECTA Y EN SENTIDO NOROESTE EN DISTANCIA DE 17.94M HASTA EL PUNTO 1 CON COORDENADAS N=2056099.85M, E=5126445.97M, COLINDANDO CON CRISTIAN JAR PARGA LEAL CON NÚMERO PREDIAL 505680500000000000000000000000 Y ENCIERRA. ###_x000D_
</t>
  </si>
  <si>
    <t>234-31398</t>
  </si>
  <si>
    <t xml:space="preserve">ARTICULO 8 PARÁGRAFO 1º. DE LA LEY 1579 DE 2012. ARTICULO 8 PARÁGRAFO 1º. DE LA LEY 1579 DE 2012. COMPRENDIDO DENTRO DE LOS SIGUIENTES LINDEROS: ### PUNTO DE PARTIDA: POR EL NORTE: LINDERO 1: INICIA EN EL PUNTO 1 CON COORDENADAS N=2066754.80M, E=5157458.81M EN LÍNEA RECTA Y EN SENTIDO NORESTE EN DISTANCIA DE 10.0M HASTA EL PUNTO 2 CON COORDENADAS N=2066761.54M, E=5157466.33M, COLINDANDO CON SOLEDAD MORENO CON NÚMERO PREDIAL 505680400000000180012000000000. POR EL ESTE: LINDERO 2: INICIA EN EL PUNTO 2 CON COORDENADAS N=2066761.54M, E=5157466.33M EN LÍNEA RECTA Y EN SENTIDO SURESTE EN DISTANCIA DE 22.4M HASTA EL PUNTO 3 CON COORDENADAS N=2066744.91M, E=5157481.48M, COLINDANDO CON RAMIRO EDUARDO ROBLEDO RODIGUEZ CON NÚMERO PREDIAL 505680400000000180006000000000. POR EL SUR: LINDERO 3: INICIA EN EL PUNTO 3 CON COORDENADAS N=2066744.91M, E=5157481.48M EN LÍNEA RECTA Y EN SENTIDO SUROESTE EN DISTANCIA DE 10.0M HASTA EL PUNTO 4 CON COORDENADAS N=2066738.17M, E=5157474.08M, COLINDANDO CON LA NACION CON NÚMERO PREDIAL 505680000000000000000000000000. POR EL OESTE: LINDERO 4: INICIA EN EL PUNTO 4 CON COORDENADAS N=2066738.17M, E=5157474.08M EN LÍNEA RECTA Y EN SENTIDO NOROESTE EN DISTANCIA DE 22.5M HASTA EL PUNTO 1 CON COORDENADAS N=2066754.80M, E=5157458.81M, COLINDANDO CON JUAN DIEGO QUIENTERO AGUDELO CON NÚMERO PREDIAL 505680400000000180008000000000 Y ENCIERRA. ###_x000D_
</t>
  </si>
  <si>
    <t>234-31399</t>
  </si>
  <si>
    <t xml:space="preserve">ARTICULO 8 PARÁGRAFO 1º. DE LA LEY 1579 DE 2012. ARTICULO 8 PARÁGRAFO 1º. DE LA LEY 1579 DE 2012. COMPRENDIDO DENTRO DE LOS SIGUIENTES LINDEROS: ### PUNTO DE PARTIDA: POR EL NORTE: LINDERO 1: INICIA EN EL PUNTO 1 CON COORDENADAS N=2056117.68M, E=5126473.04M EN LÍNEA RECTA Y EN SENTIDO NORESTE EN DISTANCIA DE 10.77M HASTA EL PUNTO 2 CON COORDENADAS N=2056123.60M, E=5126482.04M, COLINDANDO CON CRISTIAN JAR PARGA LEAL CON NÚMERO PREDIAL 505680500000000000000000000000. POR EL ESTE: LINDERO 2: INICIA EN EL PUNTO 2 CON COORDENADAS N=2056123.60M, E=5126482.04M EN LÍNEA RECTA Y EN SENTIDO SURESTE EN DISTANCIA DE 19.38M HASTA EL PUNTO 3 CON COORDENADAS N=2056109.32M, E=5126495.15M, COLINDANDO CON NACION CON NÚMERO PREDIAL 505680500000000000000000000000. POR EL SUR: LINDERO 3: INICIA EN EL PUNTO 3 CON COORDENADAS N=2056109.32M, E=5126495.15M EN LÍNEA RECTA Y EN SENTIDO SUROESTE EN DISTANCIA DE 13.35M HASTA EL PUNTO 4 CON COORDENADAS N=2056102.27M, E=5126483.81M, COLINDANDO CON NACION CON NÚMERO PREDIAL 505680500000000000000000000000. POR EL OESTE: LINDERO 4: INICIA EN EL PUNTO 4 CON COORDENADAS N=2056102.27M, E=5126483.81M EN LÍNEA RECTA Y EN SENTIDO NOROESTE EN DISTANCIA DE 18.79M HASTA EL PUNTO 1 CON COORDENADAS N=2056117.68M, E=5126473.04M, COLINDANDO CON CRISTIAN JAR PARGA LEAL CON NÚMERO PREDIAL 505680500000000000000000000000 Y ENCIERRA. ###_x000D_
</t>
  </si>
  <si>
    <t>234-31400</t>
  </si>
  <si>
    <t xml:space="preserve">ARTICULO 8 PARÁGRAFO 1º. DE LA LEY 1579 DE 2012. ARTICULO 8 PARÁGRAFO 1º. DE LA LEY 1579 DE 2012. COMPRENDIDO DENTRO DE LOS SIGUIENTES LINDEROS: ### PUNTO DE PARTIDA: POR EL NORTE: LINDERO 1: INICIA EN EL PUNTO 1 CON COORDENADAS N=2056295.38M, E=5126274.99M EN LÍNEA RECTA Y EN SENTIDO SURESTE EN DISTANCIA DE 19.97M HASTA EL PUNTO 2 CON COORDENADAS N=2056287.44M, E=5126293.32M, COLINDANDO CON OSCAR JAVIER SANCHEZ CATIMAY CON NÚMERO PREDIAL 505680500000000220003000000000. POR EL ESTE: LINDERO 2: INICIA EN EL PUNTO 2 CON COORDENADAS N=2056287.44M, E=5126293.32M EN LÍNEA RECTA Y EN SENTIDO SUROESTE EN DISTANCIA DE 15.99M HASTA EL PUNTO 3 CON COORDENADAS N=2056272.78M, E=5126286.93M, COLINDANDO CON NACION CON NÚMERO PREDIAL 505680500000000000000000000000. POR EL SUR: LINDERO 3: INICIA EN EL PUNTO 3 CON COORDENADAS N=2056272.78M, E=5126286.93M EN LÍNEA RECTA Y EN SENTIDO NOROESTE EN DISTANCIA DE 19.98M HASTA EL PUNTO 4 CON COORDENADAS N=2056280.72M, E=5126268.58M, COLINDANDO CON NACION CON NÚMERO PREDIAL 505680500000000220005000000000. POR EL OESTE: LINDERO 4: INICIA EN EL PUNTO 4 CON COORDENADAS N=2056280.72M, E=5126268.58M EN LÍNEA RECTA Y EN SENTIDO NORESTE EN DISTANCIA DE 8.31M HASTA EL PUNTO 5 CON COORDENADAS N=2056288.34M, E=5126271.90M, COLINDANDO CON NACION CON NÚMERO PREDIAL 505680500000000220001000000000. LINDERO 5: INICIA EN EL PUNTO 5 CON COORDENADAS N=2056288.34M, E=5126271.90M EN LÍNEA RECTA Y EN SENTIDO NORESTE EN DISTANCIA DE 7.68M HASTA EL PUNTO 1 CON COORDENADAS N=2056295.38M, E=5126274.99M, COLINDANDO CON JACKELINE LARA SNCHEZ CON NÚMERO PREDIAL 505680500000000220001000000000 Y ENCIERRA. ###_x000D_
</t>
  </si>
  <si>
    <t>234-31401</t>
  </si>
  <si>
    <t xml:space="preserve">ARTICULO 8 PARÁGRAFO 1º. DE LA LEY 1579 DE 2012. ARTICULO 8 PARÁGRAFO 1º. DE LA LEY 1579 DE 2012. COMPRENDIDO DENTRO DE LOS SIGUIENTES LINDEROS: ### PUNTO DE PARTIDA: POR EL NORTE: LINDERO 1: INICIA EN EL PUNTO 1 CON COORDENADAS N=2056043.56M, E=5126402.86M EN LÍNEA RECTA Y EN SENTIDO NORESTE EN DISTANCIA DE 6.16M HASTA EL PUNTO 2 CON COORDENADAS N=2056047.10M, E=5126407.91M, COLINDANDO CON NACION CON NÚMERO PREDIAL 505680500000000000000000000000. POR EL ESTE: LINDERO 2: INICIA EN EL PUNTO 2 CON COORDENADAS N=2056047.10M, E=5126407.91M EN LÍNEA RECTA Y EN SENTIDO SURESTE EN DISTANCIA DE 15.43M HASTA EL PUNTO 3 CON COORDENADAS N=2056034.16M, E=5126416.32M, COLINDANDO CON OFELIA TRIANA TINOCO CON NÚMERO PREDIAL 505680500000000000000000000000. POR EL SUR: LINDERO 3: INICIA EN EL PUNTO 3 CON COORDENADAS N=2056034.16M, E=5126416.32M EN LÍNEA RECTA Y EN SENTIDO SUROESTE EN DISTANCIA DE 4.47M HASTA EL PUNTO 4 CON COORDENADAS N=2056031.75M, E=5126412.55M, COLINDANDO CON WILMER ANDREZ BARBOSA CON NÚMERO PREDIAL 505680500000000000000000000000. LINDERO 4: INICIA EN EL PUNTO 4 CON COORDENADAS N=2056031.75M, E=5126412.55M EN LÍNEA RECTA Y EN SENTIDO SUROESTE EN DISTANCIA DE 1.83M HASTA EL PUNTO 5 CON COORDENADAS N=2056030.78M, E=5126410.99M, COLINDANDO CON JORGE EDILVER DIAZ ROCHA CON NÚMERO PREDIAL 505680500000000000000000000000. POR EL OESTE: LINDERO 5: INICIA EN EL PUNTO 5 CON COORDENADAS N=2056030.78M, E=5126410.99M EN LÍNEA RECTA Y EN SENTIDO NOROESTE EN DISTANCIA DE 15.15M HASTA EL PUNTO 1 CON COORDENADAS N=2056043.56M, E=5126402.86M, COLINDANDO CON ROBINSO MORERA AIZALES CON NÚMERO PREDIAL 505680500000000000000000000000 Y ENCIERRA. ###_x000D_
</t>
  </si>
  <si>
    <t>234-31402</t>
  </si>
  <si>
    <t xml:space="preserve">ARTICULO 8 PARÁGRAFO 1º. DE LA LEY 1579 DE 2012. ARTICULO 8 PARÁGRAFO 1º. DE LA LEY 1579 DE 2012. COMPRENDIDO DENTRO DE LOS SIGUIENTES LINDEROS: ### PUNTO DE PARTIDA: POR EL NORTE: LINDERO 1: INICIA EN EL PUNTO 1 CON COORDENADAS N=2056394.74M, E=5126811.49M EN LÍNEA RECTA Y EN SENTIDO NORESTE EN DISTANCIA DE 25.21M HASTA EL PUNTO 2 CON COORDENADAS N=2056401.42M, E=5126835.81M, COLINDANDO CON COLINDANDO CON LA NACION CON NÚMERO PREDIAL 505680000000000000000000000000. POR EL ESTE: LINDERO 2: INICIA EN EL PUNTO 2 CON COORDENADAS N=2056401.42M, E=5126835.81M EN LÍNEA RECTA Y EN SENTIDO SURESTE EN DISTANCIA DE 32.28M HASTA EL PUNTO 3 CON COORDENADAS N=2056374.25M, E=5126853.24M, COLINDANDO CON JOSE LEONEL VARGAS CON NÚMERO PREDIAL 505680500000000000000000000000. POR EL SUR: LINDERO 3: INICIA EN EL PUNTO 3 CON COORDENADAS N=2056374.25M, E=5126853.24M EN LÍNEA RECTA Y EN SENTIDO SUROESTE EN DISTANCIA DE 25.71M HASTA EL PUNTO 4 CON COORDENADAS N=2056360.15M, E=5126831.73M, COLINDANDO CON NACION CON NÚMERO PREDIAL 505680500000000000000000000000. POR EL OESTE: LINDERO 4: INICIA EN EL PUNTO 4 CON COORDENADAS N=2056360.15M, E=5126831.73M EN LÍNEA RECTA Y EN SENTIDO NOROESTE EN DISTANCIA DE 9.29M HASTA EL PUNTO 5 CON COORDENADAS N=2056368.35M, E=5126827.35M, COLINDANDO CON LA NACION CON NÚMERO PREDIAL 505680000000000000000000000000. LINDERO 5: INICIA EN EL PUNTO 5 CON COORDENADAS N=2056368.35M, E=5126827.35M EN LÍNEA RECTA Y EN SENTIDO NOROESTE EN DISTANCIA DE 13.49M HASTA EL PUNTO 6 CON COORDENADAS N=2056379.95M, E=5126820.45M, COLINDANDO CON REGULO MORENO FLOREZ CON NÚMERO PREDIAL 505680500000000430004000000000. LINDERO 6: INICIA EN EL PUNTO 6 CON COORDENADAS N=2056379.95M, E=5126820.45M EN LÍNEA RECTA Y EN SENTIDO NOROESTE EN DISTANCIA DE 17.29M HASTA EL PUNTO 1 CON COORDENADAS N=2056394.74M, E=5126811.49M, COLINDANDO CON MICHEL DAYANA LOPEZ RODRIGUEZ CON NÚMERO PREDIAL 505680500000000430003000000000 Y ENCIERRA. ###_x000D_
</t>
  </si>
  <si>
    <t>234-31403</t>
  </si>
  <si>
    <t xml:space="preserve">ARTICULO 8 PARÁGRAFO 1º. DE LA LEY 1579 DE 2012. ARTICULO 8 PARÁGRAFO 1º. DE LA LEY 1579 DE 2012. COMPRENDIDO DENTRO DE LOS SIGUIENTES LINDEROS: ### PUNTO DE PARTIDA: POR EL NORTE: LINDERO 1: INICIA EN EL PUNTO 1 CON COORDENADAS N=2056290.55M, E=5126735.55M EN LÍNEA RECTA Y EN SENTIDO NORESTE EN DISTANCIA DE 14.9M HASTA EL PUNTO 2 CON COORDENADAS N=2056299.41M, E=5126747.64M, COLINDANDO CON INDETERMINADO SIN NÚMERO PREDIAL. POR EL ESTE: LINDERO 2: INICIA EN EL PUNTO 2 CON COORDENADAS N=2056299.41M, E=5126747.64M EN LÍNEA RECTA Y EN SENTIDO SURESTE EN DISTANCIA DE 19.9M HASTA EL PUNTO 3 CON COORDENADAS N=2056281.91M, E=5126757.32M, COLINDANDO CON EINITH MERCEDES PEREZ MALDONADO CON NÚMERO PREDIAL 505680500000000480003000000000. POR EL SUR: LINDERO 3: INICIA EN EL PUNTO 3 CON COORDENADAS N=2056281.91M, E=5126757.32M EN LÍNEA RECTA Y EN SENTIDO SUROESTE EN DISTANCIA DE 15.0M HASTA EL PUNTO 4 CON COORDENADAS N=2056273.00M, E=5126745.14M, COLINDANDO CON FRANCISCO JAVIER ROJAS MUOZ CON NÚMERO PREDIAL 505680500000000480007000000000. POR EL OESTE: LINDERO 4: INICIA EN EL PUNTO 4 CON COORDENADAS N=2056273.00M, E=5126745.14M EN LÍNEA RECTA Y EN SENTIDO NOROESTE EN DISTANCIA DE 19.9M HASTA EL PUNTO 1 CON COORDENADAS N=2056290.55M, E=5126735.55M, COLINDANDO CON EINITH MERCEDES PEREZ MALDONADO CON NÚMERO PREDIAL 505680500000000480001000000000.#_x000D_
</t>
  </si>
  <si>
    <t>234-31404</t>
  </si>
  <si>
    <t xml:space="preserve">ARTICULO 8 PARÁGRAFO 1º. DE LA LEY 1579 DE 2012. ARTICULO 8 PARÁGRAFO 1º. DE LA LEY 1579 DE 2012. COMPRENDIDO DENTRO DE LOS SIGUIENTES LINDEROS: ### PUNTO DE PARTIDA: POR EL NORTE: LINDERO 1: INICIA EN EL PUNTO 1 CON COORDENADAS N=2056409.81M, E=5126553.40M EN LÍNEA RECTA Y EN SENTIDO NORESTE EN DISTANCIA DE 12.46M HASTA EL PUNTO 2 CON COORDENADAS N=2056417.36M, E=5126563.30M, COLINDANDO CON NACION SIN NÚMERO PREDIAL. POR EL ESTE: LINDERO 2: INICIA EN EL PUNTO 2 CON COORDENADAS N=2056417.36M, E=5126563.30M EN LÍNEA RECTA Y EN SENTIDO SURESTE EN DISTANCIA DE 19.98M HASTA EL PUNTO 3 CON COORDENADAS N=2056401.14M, E=5126574.95M, COLINDANDO CON NACION SIN NÚMERO PREDIAL. POR EL SUR: LINDERO 3: INICIA EN EL PUNTO 3 CON COORDENADAS N=2056401.14M, E=5126574.95M EN LÍNEA RECTA Y EN SENTIDO SUROESTE EN DISTANCIA DE 12.44M HASTA EL PUNTO 4 CON COORDENADAS N=2056393.88M, E=5126564.85M, COLINDANDO CON NACION CON NÚMERO PREDIAL 505680500000000330004000000000. POR EL OESTE: LINDERO 4: INICIA EN EL PUNTO 4 CON COORDENADAS N=2056393.88M, E=5126564.85M EN LÍNEA RECTA Y EN SENTIDO NOROESTE EN DISTANCIA DE 19.61M HASTA EL PUNTO 1 CON COORDENADAS N=2056409.81M, E=5126553.40M, COLINDANDO CON NACION CON NÚMERO PREDIAL 505680500000000330003000000000. ###_x000D_
</t>
  </si>
  <si>
    <t>234-31405</t>
  </si>
  <si>
    <t>LOTE 1  CUYOS LINDEROS Y DEMAS ESPECIFICACIONES OBRAN EN ESCRITURA 3122, 2023/11/07, NOTARIA UNICA GRANADA. ARTICULO 8 PARÁGRAFO 1º. DE LA LEY 1579 DE 2012.   POR NORTE DEL PUNTO 1-5 7139.80 ML COLINDANDO CON RIO GUARROJO  POR ESTE CON PUNTO 5-8 6348.26 ML COLINDANTE CON RESGUARDO INDIGENA  POR OESTE DEL PUNTO 34-1 5725.75 ML COLINDANTE CON FINCA MORICHALES.</t>
  </si>
  <si>
    <t>234-31406</t>
  </si>
  <si>
    <t>LOTE 2  CUYOS LINDEROS Y DEMAS ESPECIFICACIONES OBRAN EN ESCRITURA 3122, 2023/11/07, NOTARIA UNICA GRANADA. ARTICULO 8 PARÁGRAFO 1º. DE LA LEY 1579 DE 2012. POR NORTE DEL PUNTO 29-23 4185.23 ML COLINDANTE CON CARRETERA POR PUNTO 32-34 1407.84 ML COLINDANTE CON FINCA MORICHAL  POR PUNTO 34-8 285.99 ML COLINDANTE CON LOTE 1 LA MORENA  POR ESTE PUNTO 8-15 7658.17 ML COLINDANTE CON RESGUARDO INDIGENA  POR SUR PUTO 15-17 1686.20 ML COLINDANTE CON FINCA SINAI  PUNTO 17-22 6906.56 ML COLINDANTE CON FINCA STA BARBARA OLGA GONZALEZ  PUNTO 22-23 1695.21 ML  COLINDANTE CON HATO CHICO  PUNTO 23-24 2287.64 ML COLINDANTE CON RIO PLANAS PUNTO 24-26 3702.27 ML COLINDANTE CON FINCA  EL COROZO  POR OESTE  PUNTO 26-29 5751.41 ML COLINDANTE CON FINCA EL CANEY.</t>
  </si>
  <si>
    <t>234-31407</t>
  </si>
  <si>
    <t xml:space="preserve">ARTICULO 8 PARÁGRAFO 1º. DE LA LEY 1579 DE 2012. ARTICULO 8 PARÁGRAFO 1º. DE LA LEY 1579 DE 2012. COMPRENDIDO DENTRO DE LOS SIGUIENTES LINDEROS: ### PUNTO DE PARTIDA: POR EL NORTE: LINDERO 1: INICIA EN EL PUNTO 1 CON COORDENADAS N=2056071.54M, E=5126579.54M EN LÍNEA RECTA Y EN SENTIDO NORESTE EN DISTANCIA DE 34.99M HASTA EL PUNTO 2 CON COORDENADAS N=2056095.03M, E=5126605.48M, COLINDANDO CON MAIRA ALEJANDRA SANCHEZ SANCHEZ CON NÚMERO PREDIAL 505680500000000000000000000000. POR EL ESTE: LINDERO 2: INICIA EN EL PUNTO 2 CON COORDENADAS N=2056095.03M, E=5126605.48M EN LÍNEA RECTA Y EN SENTIDO SURESTE EN DISTANCIA DE 16.29M HASTA EL PUNTO 3 CON COORDENADAS N=2056082.96M, E=5126616.42M, COLINDANDO CON NACION CON NÚMERO PREDIAL 505680500000000000000000000000. POR EL SUR: LINDERO 3: INICIA EN EL PUNTO 3 CON COORDENADAS N=2056082.96M, E=5126616.42M EN LÍNEA RECTA Y EN SENTIDO SUROESTE EN DISTANCIA DE 34.99M HASTA EL PUNTO 4 CON COORDENADAS N=2056059.46M, E=5126590.48M, COLINDANDO CON NACION CON NÚMERO PREDIAL 505680500000000000000000000000. POR EL OESTE: LINDERO 4: INICIA EN EL PUNTO 4 CON COORDENADAS N=2056059.46M, E=5126590.48M EN LÍNEA RECTA Y EN SENTIDO NOROESTE EN DISTANCIA DE 16.29M HASTA EL PUNTO 1 CON COORDENADAS N=2056071.54M, E=5126579.54M, COLINDANDO CON LA NACION CON NÚMERO PREDIAL 505680000000000000000000000000 Y ENCIERRA. ###_x000D_
</t>
  </si>
  <si>
    <t>234-31408</t>
  </si>
  <si>
    <t xml:space="preserve">ARTICULO 8 PARÁGRAFO 1º. DE LA LEY 1579 DE 2012. ARTICULO 8 PARÁGRAFO 1º. DE LA LEY 1579 DE 2012. COMPRENDIDO DENTRO DE LOS SIGUIENTES LINDEROS: ### PUNTO DE PARTIDA: POR EL NORTE: LINDERO 1: INICIA EN EL PUNTO 1 CON COORDENADAS N=2056213.63M, E=5126321.71M EN LÍNEA RECTA Y EN SENTIDO NORESTE EN DISTANCIA DE 21.74M HASTA EL PUNTO 2 CON COORDENADAS N=2056226.72M, E=5126339.07M, COLINDANDO CON LA NACION CON NÚMERO PREDIAL 505680000000000000000000000000. POR EL ESTE: LINDERO 2: INICIA EN EL PUNTO 2 CON COORDENADAS N=2056226.72M, E=5126339.07M EN LÍNEA RECTA Y EN SENTIDO SURESTE EN DISTANCIA DE 22.70M HASTA EL PUNTO 3 CON COORDENADAS N=2056208.61M, E=5126352.77M, COLINDANDO CON GLADYS OJEDA TOVAR CON NÚMERO PREDIAL 505680500000000170008000000000. POR EL SUR: LINDERO 3: INICIA EN EL PUNTO 3 CON COORDENADAS N=2056208.61M, E=5126352.77M EN LÍNEA RECTA Y EN SENTIDO SUROESTE EN DISTANCIA DE 19.61M HASTA EL PUNTO 4 CON COORDENADAS N=2056197.24M, E=5126336.78M, COLINDANDO CON YOLIMA SANCHEZ ROMERO CON NÚMERO PREDIAL 505680500000000170011000000000. POR EL OESTE: LINDERO 4: INICIA EN EL PUNTO 4 CON COORDENADAS N=2056197.24M, E=5126336.78M EN LÍNEA RECTA Y EN SENTIDO NOROESTE EN DISTANCIA DE 22.26M HASTA EL PUNTO 1 CON COORDENADAS N=2056213.63M, E=5126321.71M, COLINDANDO CON NACION CON NÚMERO PREDIAL 505680500000000170005000000000 Y ENCIERRA. ###_x000D_
</t>
  </si>
  <si>
    <t>234-31409</t>
  </si>
  <si>
    <t xml:space="preserve">ARTICULO 8 PARÁGRAFO 1º. DE LA LEY 1579 DE 2012. ARTICULO 8 PARÁGRAFO 1º. DE LA LEY 1579 DE 2012. COMPRENDIDO DENTRO DE LOS SIGUIENTES LINDEROS: ### PUNTO DE PARTIDA: POR EL NORTE: LINDERO 1: INICIA EN EL PUNTO 1 CON COORDENADAS N=2056061.50M, E=5126387.97M EN LÍNEA RECTA Y EN SENTIDO NORESTE EN DISTANCIA DE 10.60M HASTA EL PUNTO 2 CON COORDENADAS N=2056067.45M, E=5126396.75M, COLINDANDO CON NACION CON NÚMERO PREDIAL 505680500000000000000000000000. POR EL ESTE: LINDERO 2: INICIA EN EL PUNTO 2 CON COORDENADAS N=2056067.45M, E=5126396.75M EN LÍNEA RECTA Y EN SENTIDO SURESTE EN DISTANCIA DE 16.11M HASTA EL PUNTO 3 CON COORDENADAS N=2056053.36M, E=5126404.57M, COLINDANDO CON ANYI MARA URANGO MESTRA CON NÚMERO PREDIAL 505680500000000000000000000000. POR EL SUR: LINDERO 3: INICIA EN EL PUNTO 3 CON COORDENADAS N=2056053.36M, E=5126404.57M EN LÍNEA RECTA Y EN SENTIDO SUROESTE EN DISTANCIA DE 10.43M HASTA EL PUNTO 4 CON COORDENADAS N=2056047.88M, E=5126395.69M, COLINDANDO CON NACION CON NÚMERO PREDIAL 505680500000000000000000000000. POR EL OESTE: LINDERO 4: INICIA EN EL PUNTO 4 CON COORDENADAS N=2056047.88M, E=5126395.69M EN LÍNEA RECTA Y EN SENTIDO NOROESTE EN DISTANCIA DE 15.65M HASTA EL PUNTO 1 CON COORDENADAS N=2056061.50M, E=5126387.97M, COLINDANDO CON GLORIA INES PEREZ SAAVEDRA CON NÚMERO PREDIAL 505680500000000000000000000000 Y ENCIERRA. ###_x000D_
</t>
  </si>
  <si>
    <t>234-31410</t>
  </si>
  <si>
    <t xml:space="preserve">ARTICULO 8 PARÁGRAFO 1º. DE LA LEY 1579 DE 2012. ARTICULO 8 PARÁGRAFO 1º. DE LA LEY 1579 DE 2012. COMPRENDIDO DENTRO DE LOS SIGUIENTES LINDEROS: ### PUNTO DE PARTIDA: POR EL NORTE: LINDERO 1: INICIA EN EL PUNTO 1 CON COORDENADAS N=2056034.24M, E=5126387.44M EN LÍNEA RECTA Y EN SENTIDO NORESTE EN DISTANCIA DE 8.63M HASTA EL PUNTO 2 CON COORDENADAS N=2056038.71M, E=5126394.83M, COLINDANDO CON NACION CON NÚMERO PREDIAL 505680500000000000000000000000. POR EL ESTE: LINDERO 2: INICIA EN EL PUNTO 2 CON COORDENADAS N=2056038.71M, E=5126394.83M EN LÍNEA RECTA Y EN SENTIDO SURESTE EN DISTANCIA DE 15.36M HASTA EL PUNTO 3 CON COORDENADAS N=2056025.74M, E=5126403.08M, COLINDANDO CON ROBINSO MORERA AIZALES CON NÚMERO PREDIAL 505680500000000000000000000000. POR EL SUR: LINDERO 3: INICIA EN EL PUNTO 3 CON COORDENADAS N=2056025.74M, E=5126403.08M EN LÍNEA RECTA Y EN SENTIDO SUROESTE EN DISTANCIA DE 8.63M HASTA EL PUNTO 4 CON COORDENADAS N=2056021.11M, E=5126395.80M, COLINDANDO CON RIGOBERTO DIAZ CHINGATE CON NÚMERO PREDIAL 505680500000000000000000000000. POR EL OESTE: LINDERO 4: INICIA EN EL PUNTO 4 CON COORDENADAS N=2056021.11M, E=5126395.80M EN LÍNEA RECTA Y EN SENTIDO NOROESTE EN DISTANCIA DE 15.56M HASTA EL PUNTO 1 CON COORDENADAS N=2056034.24M, E=5126387.44M, COLINDANDO CON ROBINSO MORERA AIZALES CON NÚMERO PREDIAL 505680500000000000000000000000 Y ENCIERRA. ###_x000D_
</t>
  </si>
  <si>
    <t>234-31411</t>
  </si>
  <si>
    <t xml:space="preserve">ARTICULO 8 PARÁGRAFO 1º. DE LA LEY 1579 DE 2012. ARTICULO 8 PARÁGRAFO 1º. DE LA LEY 1579 DE 2012. COMPRENDIDO DENTRO DE LOS SIGUIENTES LINDEROS: ### PUNTO DE PARTIDA: POR EL NORTE: LINDERO 1: INICIA EN EL PUNTO 5 CON COORDENADAS N=2056111.86M, E=5126386.68M EN LÍNEA RECTA Y EN SENTIDO NORESTE EN DISTANCIA DE 2.88M HASTA EL PUNTO 1 CON COORDENADAS N=2056113.55M, E=5126389.02M, COLINDANDO CON MARIA LUISA CHINGATE MORALES CON NÚMERO PREDIAL 505680500000000570004000000000. LINDERO 2: INICIA EN EL PUNTO 1 CON COORDENADAS N=2056113.55M, E=5126389.02M EN LÍNEA RECTA Y EN SENTIDO NORESTE EN DISTANCIA DE 4.99M HASTA EL PUNTO 2 CON COORDENADAS N=2056116.48M, E=5126393.07M, COLINDANDO CON MARIA LUCIANA RODRIGUEZ CONDE CON NÚMERO PREDIAL 505680500000000570004000000000. POR EL ESTE: LINDERO 3: INICIA EN EL PUNTO 2 CON COORDENADAS N=2056116.48M, E=5126393.07M EN LÍNEA RECTA Y EN SENTIDO SURESTE EN DISTANCIA DE 20.23M HASTA EL PUNTO 3 CON COORDENADAS N=2056099.31M, E=5126403.78M, COLINDANDO CON EDWIN ANDRES RAMOS LOPEZ CON NÚMERO PREDIAL 505680500000000570010000000000. POR EL SUR: LINDERO 4: INICIA EN EL PUNTO 3 CON COORDENADAS N=2056099.31M, E=5126403.78M EN LÍNEA RECTA Y EN SENTIDO SUROESTE EN DISTANCIA DE 7.87M HASTA EL PUNTO 4 CON COORDENADAS N=2056094.76M, E=5126397.34M, COLINDANDO CON NACION CON NÚMERO PREDIAL 505680500000000000000000000000. POR EL OESTE: LINDERO 5: INICIA EN EL PUNTO 4 CON COORDENADAS N=2056094.76M, E=5126397.34M EN LÍNEA RECTA Y EN SENTIDO NOROESTE EN DISTANCIA DE 20.14M HASTA EL PUNTO 5 CON COORDENADAS N=2056111.86M, E=5126386.68M, COLINDANDO CON ANDRES SOSA LOZANO CON NÚMERO PREDIAL 505680500000000570011000000000 Y ENCIERRA. ###_x000D_
</t>
  </si>
  <si>
    <t>234-31412</t>
  </si>
  <si>
    <t xml:space="preserve">ARTICULO 8 PARÁGRAFO 1º. DE LA LEY 1579 DE 2012. ARTICULO 8 PARÁGRAFO 1º. DE LA LEY 1579 DE 2012. COMPRENDIDO DENTRO DE LOS SIGUIENTES LINDEROS: ### PUNTO DE PARTIDA: POR EL NORTE: LINDERO 1: INICIA EN EL PUNTO 1 CON COORDENADAS N=2056037.86M, E=5126609.93M EN LÍNEA RECTA Y EN SENTIDO NORESTE EN DISTANCIA DE 17.00M HASTA EL PUNTO 2 CON COORDENADAS N=2056049.47M, E=5126622.38M, COLINDANDO CON LA NACION CON NÚMERO PREDIAL 505680000000000000000000000000 POR EL ESTE: LINDERO 2: INICIA EN EL PUNTO 2 CON COORDENADAS N=2056049.47M, E=5126622.38M EN LÍNEA RECTA Y EN SENTIDO SURESTE EN DISTANCIA DE 11.61M HASTA EL PUNTO 3 CON COORDENADAS N=2056040.98M, E=5126630.30M, COLINDANDO CON HERLEIN OSPINA HERNNDEZ CON NÚMERO PREDIAL 505680500000000000000000000000. POR EL SUR: LINDERO 3: INICIA EN EL PUNTO 3 CON COORDENADAS N=2056040.98M, E=5126630.30M EN LÍNEA RECTA Y EN SENTIDO SUROESTE EN DISTANCIA DE 17.00M HASTA EL PUNTO 4 CON COORDENADAS N=2056029.65M, E=5126617.60M, COLINDANDO CON YINA PATRICIA DIAZ ROCHA CON NÚMERO PREDIAL 505680500000000000000000000000.  POR EL OESTE: LINDERO 4: INICIA EN EL PUNTO 4 CON COORDENADAS N=2056029.65M, E=5126617.60M EN LÍNEA RECTA Y EN SENTIDO NOROESTE EN DISTANCIA DE 11.24M HASTA EL PUNTO 1 CON COORDENADAS N=2056037.86M, E=5126609.93M, COLINDANDO CON LA NACION CON NÚMERO PREDIAL 505680000000000000000000000000 Y ENCIERRA. ###_x000D_
</t>
  </si>
  <si>
    <t>234-31413</t>
  </si>
  <si>
    <t xml:space="preserve">ARTICULO 8 PARÁGRAFO 1º. DE LA LEY 1579 DE 2012. ARTICULO 8 PARÁGRAFO 1º. DE LA LEY 1579 DE 2012. COMPRENDIDO DENTRO DE LOS SIGUIENTES LINDEROS: ### PUNTO DE PARTIDA: POR EL NORTE: LINDERO 1: INICIA EN EL PUNTO 1 CON COORDENADAS N=2056174.11M, E=5126304.25M EN LÍNEA RECTA Y EN SENTIDO NORESTE EN DISTANCIA DE 10.01M HASTA EL PUNTO 2 CON COORDENADAS N=2056179.91M, E=5126312.41M, COLINDANDO CON DAVID ACEVEDO RAMOS CON NÚMERO PREDIAL 505680500000000170004000000000. POR EL ESTE: LINDERO 2: INICIA EN EL PUNTO 2 CON COORDENADAS N=2056179.91M, E=5126312.41M EN LÍNEA RECTA Y EN SENTIDO SURESTE EN DISTANCIA DE 20.94M HASTA EL PUNTO 3 CON COORDENADAS N=2056162.22M, E=5126323.62M, COLINDANDO CON WILMER ANDREZ BARBOSA CON NÚMERO PREDIAL 505680500000000170012000000000. POR EL SUR: LINDERO 3: INICIA EN EL PUNTO 3 CON COORDENADAS N=2056162.22M, E=5126323.62M EN LÍNEA RECTA Y EN SENTIDO SUROESTE EN DISTANCIA DE 10.00M HASTA EL PUNTO 4 CON COORDENADAS N=2056156.64M, E=5126315.32M, COLINDANDO CON LA NACION CON NÚMERO PREDIAL 505680000000000000000000000000. POR EL OESTE: LINDERO 4: INICIA EN EL PUNTO 4 CON COORDENADAS N=2056156.64M, E=5126315.32M EN LÍNEA RECTA Y EN SENTIDO NOROESTE EN DISTANCIA DE 20.68M HASTA EL PUNTO 1 CON COORDENADAS N=2056174.11M, E=5126304.25M, COLINDANDO CON MILLER EMIR CADENA ORTIZ CON NÚMERO PREDIAL 505680500000000170012000000000 Y  ENCIERRA. ###_x000D_
</t>
  </si>
  <si>
    <t>234-31414</t>
  </si>
  <si>
    <t xml:space="preserve">ARTICULO 8 PARÁGRAFO 1º. DE LA LEY 1579 DE 2012. ARTICULO 8 PARÁGRAFO 1º. DE LA LEY 1579 DE 2012. COMPRENDIDO DENTRO DE LOS SIGUIENTES LINDEROS: ### PUNTO DE PARTIDA: POR EL NORTE: LINDERO 1: INICIA EN EL PUNTO 5 CON COORDENADAS N=2056031.75M, E=5126412.55M EN LÍNEA RECTA Y EN SENTIDO NORESTE EN DISTANCIA DE 4.47M HASTA EL PUNTO 1 CON COORDENADAS N=2056034.16M, E=5126416.32M, COLINDANDO CON ROBINSO MORERA AIZALES CON NÚMERO PREDIAL 505680500000000000000000000000. LINDERO 2: INICIA EN EL PUNTO 1 CON COORDENADAS N=2056034.16M, E=5126416.32M EN LÍNEA RECTA Y EN SENTIDO NORESTE EN DISTANCIA DE 5.61M HASTA EL PUNTO 2 CON COORDENADAS N=2056037.18M, E=5126421.06M, COLINDANDO CON OFELIA TRIANA TINOCO CON NÚMERO PREDIAL 505680500000000000000000000000. POR EL ESTE: LINDERO 3: INICIA EN EL PUNTO 2 CON COORDENADAS N=2056037.18M, E=5126421.06M EN LÍNEA RECTA Y EN SENTIDO SURESTE EN DISTANCIA DE 19.08M HASTA EL PUNTO 3 CON COORDENADAS N=2056021.51M, E=5126431.95M, COLINDANDO CON YINA PATRICIA DIAZ ROCHA CON NÚMERO PREDIAL 505680500000000000000000000000. POR EL SUR: LINDERO 4: INICIA EN EL PUNTO 3 CON COORDENADAS N=2056021.51M, E=5126431.95M EN LÍNEA RECTA Y EN SENTIDO SUROESTE EN DISTANCIA DE 10.28M HASTA EL PUNTO 4 CON COORDENADAS N=2056015.46M, E=5126423.62M, COLINDANDO CON NACION CON NÚMERO PREDIAL 505680500000000000000000000000. POR EL OESTE: LINDERO 5: INICIA EN EL PUNTO 4 CON COORDENADAS N=2056015.46M, E=5126423.62M EN LÍNEA RECTA Y EN SENTIDO NOROESTE EN DISTANCIA DE 19.69M HASTA EL PUNTO 5 CON COORDENADAS N=2056031.75M, E=5126412.55M, COLINDANDO CON JORGE EDILVER DIAZ ROCHA CON NÚMERO PREDIAL 505680500000000000000000000000  Y ENCIERRA. ###_x000D_
</t>
  </si>
  <si>
    <t>234-31415</t>
  </si>
  <si>
    <t>ARTICULO 8 PARÁGRAFO 1º. DE LA LEY 1579 DE 2012. ARTICULO 8 PARÁGRAFO 1º. DE LA LEY 1579 DE 2012. ÁREA DE TERRENO 0285.50 MTS2. CUYOS LINDEROS SON: PUNTO DE PARTIDA: POR EL NORTE: LINDERO 1: INICIA EN EL PUNTO 1 CON COORDENADAS N=2056426.41M, E=5126767.89M EN LÍNEA RECTA Y EN SENTIDO NORESTE EN DISTANCIA DE 8.47M HASTA EL PUNTO 2 CON COORDENADAS N=2056429.80M,_x000D_
E=5126775.66M,COLINDANDO CON LA NACION CON NÚMERO PREDIAL 505680000000000000000000000000 POR EL ESTE: LINDERO 2: INICIA EN EL PUNTO 2 CON COORDENADAS N=2056429.80M, E=5126775.66M EN LÍNEA RECTA Y EN SENTIDO SURESTE EN DISTANCIA DE 31.52M HASTA EL PUNTO 3 CON COORDENADAS N=2056401.24M, E=5126789.01M, COLINDANDO CON LUIS CARLOS UBAQUE AMADOR_x000D_
CON NÚMERO PREDIAL 505680500000000390003000000000. POR EL SUR: LINDERO 3: INICIA EN EL PUNTO 3 CON COORDENADAS N=2056401.24M, E=5126789.01M EN LÍNEA RECTA Y EN SENTIDO SUROESTE EN DISTANCIA DE 9.52M HASTA EL PUNTO 4 CON COORDENADAS N=2056397.01M, E=5126780.47M , COLINDANDO CON LA NACION CON NÚMERO PREDIAL 505680000000000000000000000000 POR EL OESTE: LINDERO 4: INICIA EN EL PUNTO 4 CON COORDENADAS N=2056397.01M, E=5126780.47M EN LÍNEA RECTA Y EN SENTIDO_x000D_
NOROESTE EN DISTANCIA DE 31.97M HASTA EL PUNTO 1 CON COORDENADAS N=2056426.41M, E=5126767.89M, COLINDANDO CON OSCAR RIVAS CON NÚMERO PREDIAL 505680500000000390002000000000 Y ENCIERRA.</t>
  </si>
  <si>
    <t>234-31416</t>
  </si>
  <si>
    <t xml:space="preserve">ARTICULO 8 PARÁGRAFO 1º. DE LA LEY 1579 DE 2012. ARTICULO 8 PARÁGRAFO 1º. DE LA LEY 1579 DE 2012. ÁREA DE TERRENO 0088.00 MTS2. CUYOS LINDEROS SON: PUNTO DE PARTIDA: POR EL NORTE: LINDERO 1: INICIA EN EL PUNTO 1 CON COORDENADAS N=2056284.13M, E=5126230.73M EN LÍNEA RECTA Y EN SENTIDO SURESTE EN DISTANCIA DE 12.50M HASTA EL PUNTO 2 CON COORDENADAS N=2056278.92M, E=5126242.10M, COLINDANDO CON JULIANA SANCHEZ CARDENAS CON NÚMERO PREDIAL 505680500000000220001000000000.POR EL ESTE: LINDERO 2: INICIA EN EL PUNTO 2 CON COORDENADAS N=2056278.92M, E=5126242.10M EN LÍNEA RECTA Y EN SENTIDO SURESTE EN DISTANCIA DE 9.83M HASTA EL PUNTO 3 CON COORDENADAS N=2056269.92M, E=5126238.14M, COLINDANDO CON NACION CON NÚMERO PREDIAL 505680500000000130011000000000. POR EL SUR: LINDERO 3: INICIA EN EL PUNTO 3 CON COORDENADAS N=2056278.92M, E=5126242.10M EN LÍNEA RECTA Y EN SENTIDO SURESTE EN DISTANCIA DE 9.83M HASTA EL PUNTO 4 CON COORDENADAS N=2056280.23M,_x000D_
E=5126229.02M, COLINDANDO CON NACION CON NÚMERO PREDIAL 505680500000000130011000000000. POR EL OESTE: LINDERO 4: INICIA EN EL PUNTO 4 CON COORDENADAS N=2056280.23M, E=5126229.02M EN LÍNEA RECTA Y EN SENTIDO NORESTE EN DISTANCIA DE 4.25M HASTA EL PUNTO 1 CON COORDENADAS N=2056284.13M, E=5126230.73M, COLINDANDO CON JOSE APOLINAR CUERO URRIETA CON NÚMERO PREDIAL 505680500000000220001000000000 Y ENCIERRA._x000D_
</t>
  </si>
  <si>
    <t>234-31417</t>
  </si>
  <si>
    <t xml:space="preserve">ARTICULO 8 PARÁGRAFO 1º. DE LA LEY 1579 DE 2012. ARTICULO 8 PARÁGRAFO 1º. DE LA LEY 1579 DE 2012. ÁREA DE TERRENO 0237.50 MTS2. CUYOS LINDEROS SON:PUNTO DE PARTIDA: POR EL NORTE: LINDERO 1: INICIA EN EL PUNTO 1 CON COORDENADAS N=2056248.44M, E=5126253.11M EN LÍNEA RECTA Y EN SENTIDO ESTE EN DISTANCIA DE 21.4M HASTA EL PUNTO 2 CON COORDENADAS N=2056243.03M, E=5126273.89M, COLINDANDO CON KELLY JOHANA GUALDRON CUNICHE CON NÚMERO PREDIAL 505680500000000220006000000000.POR EL ESTE LINDERO 2: INICIA EN EL PUNTO 2 CON COORDENADAS N=2056243.03M, E=5126273.89M EN LÍNEA RECTA Y EN SENTIDO SUROESTE EN DISTANCIA DE 15.43M HASTA EL PUNTO 3 CON COORDENADAS N=2056228.92M, E=5126267.65M, COLINDANDO CON NACION CON NÚMERO PREDIAL 505680500000000000000000000000. POR_x000D_
EL SUR: LINDERO 3: INICIA EN EL PUNTO 3 CON COORDENADAS N=2056228.92M, E=5126267.65M EN LÍNEA RECTA Y EN SENTIDO SUROESTE EN DISTANCIA DE 15.43M HASTA EL PUNTO 4 CON COORDENADAS N=2056242.00M, E=5126250.32M, COLINDANDO CON NACION CON NÚMERO PREDIAL 505680500000000000000000000000. POR EL OESTE:LINDERO 3: INICIA EN EL PUNTO 4 CON COORDENADAS N=2056242.00M, E=5126250.32M EN LÍNEA RECTA Y EN SENTIDO NORESTE EN DISTANCIA DE 7.0M HASTA EL PUNTO 1 CON COORDENADAS N=2056248.44M, E=5126253.11M, COLINDANDO CON YENIFER YOBANA ROJAS ROA CON NÚMERO PREDIAL 505680500000000220001000000000 Y ENCIERRA._x000D_
 </t>
  </si>
  <si>
    <t>234-31418</t>
  </si>
  <si>
    <t>ARTICULO 8 PARÁGRAFO 1º. DE LA LEY 1579 DE 2012. ARTICULO 8 PARÁGRAFO 1º. DE LA LEY 1579 DE 2012. ÁREA DE TERRENO 0888.70 MTS2. CUYOS LINDEROS SON: PUNTO DE PARTIDA: POR EL NORTE: LINDERO 1: INICIA EN EL PUNTO 5 CON COORDENADAS N=2056298.26M, E=5126314.19M EN LÍNEA RECTA Y EN SENTIDO NORESTE EN DISTANCIA DE 33.49M HASTA EL PUNTO 1 CON COORDENADAS N=2056328.79M, E=5126327.95M, COLINDANDO CON NACION CON NÚMERO PREDIAL 505680500000000160005000000000. POR EL ESTE: LINDERO 2: INICIA EN EL PUNTO 1 CON COORDENADAS N=2056328.79M, E=5126327.95M EN LÍNEA RECTA Y EN SENTIDO SURESTE EN DISTANCIA DE 14.61M HASTA EL PUNTO 2 CON COORDENADAS N=2056316.44M, E=5126335.75M, COLINDANDO CON NUMAEL AMAYA RAMOS CON NÚMERO PREDIAL 505680500000000160001000000000. LINDERO 3: INICIA EN EL PUNTO 2 CON COORDENADAS N=2056316.44M, E=5126335.75M EN LÍNEA RECTA Y EN SENTIDO SURESTE EN DISTANCIA DE 26.91M HASTA EL PUNTO 3 CON COORDENADAS N=2056293.68M, E=5126350.12M, COLINDANDO CON HUVERT_x000D_
LEONEL SEPULVEDA RINCON CON NÚMERO PREDIAL 505680500000000160002000000000. POR EL SUR: LINDERO 4: INICIA EN EL PUNTO 3_x000D_
CON COORDENADAS N=2056293.68M, E=5126350.12M EN LÍNEA RECTA Y EN SENTIDO SUROESTE EN DISTANCIA DE 23.52M HASTA EL PUNTO 4 CON COORDENADAS N=2056278.82M, E=5126331.88M , COLINDANDO CON FLOR MARIA SANCHEZ MOYETON CON NÚMERO PREDIAL 505680500000000160004000000000.POR EL OESTE: LINDERO 5: INICIA EN EL PUNTO 4 CON COORDENADAS N=2056278.82M, E=5126331.88M EN LÍNEA RECTA Y EN SENTIDO NOROESTE EN DISTANCIA DE 26.28M HASTA EL PUNTO 5 CON COORDENADAS N=2056298.26M, E=5126314.19M , COLINDANDO CON NACION CON NÚMERO PREDIAL 505680500000000160005000000000 Y ENCIERRA.</t>
  </si>
  <si>
    <t>234-31419</t>
  </si>
  <si>
    <t>ARTICULO 8 PARÁGRAFO 1º. DE LA LEY 1579 DE 2012. ARTICULO 8 PARÁGRAFO 1º. DE LA LEY 1579 DE 2012. ÁREA DE TERRENO 0347.90 MTS2. CUYOS LINDEROS SON: PUNTO DE PARTIDA: POR EL NORTE: LINDERO 1: INICIA EN EL PUNTO 1 CON COORDENADAS N=2056263.72M, E=5126294.03M EN LÍNEA RECTA Y EN SENTIDO SURESTE EN DISTANCIA DE 23.84M HASTA EL PUNTO 2 CON COORDENADAS N=2056246.30M, E=5126310.31M, COLINDANDO CON NACION CON NÚMERO PREDIAL 505680500000000160005000000000. POR EL ESTE: LINDERO 2: INICIA EN EL PUNTO 2 CON COORDENADAS N=2056246.30M, E=5126310.31M EN LÍNEA RECTA Y EN SENTIDO SUROESTE EN DISTANCIA DE 11.86M HASTA EL PUNTO 3 CON COORDENADAS N=2056238.16M, E=5126301.68M, COLINDANDO CON CLAUDIA PATRICIA DORADO BENAVIDES CON NÚMERO PREDIAL 505680500000000160006000000000. LINDERO 3: INICIA EN EL PUNTO 3 CON COORDENADAS N=2056238.16M, E=5126301.68M EN LÍNEA RECTA Y EN SENTIDO SUROESTE EN DISTANCIA DE 5.22M HASTA EL PUNTO 4 CON COORDENADAS N=2056234.58M, E=5126297.88M , COLINDANDO CON LILIANA_x000D_
CARDOZO GARAVIZ CON NÚMERO PREDIAL 505680500000000160006000000000. POR EL SUR: LINDERO 4: INICIA EN EL PUNTO 4 CON COORDENADAS N=2056234.58M, E=5126297.88M EN LÍNEA RECTA Y EN SENTIDO NOROESTE EN DISTANCIA DE 13.08M HASTA EL PUNTO 5 CON COORDENADAS N=2056241.88M, E=5126287.02M , COLINDANDO CON NUMAEL AMAYA RAMOS CON NÚMERO PREDIAL 505680500000000160006000000000. POR EL OESTE: LINDERO 5: INICIA EN EL PUNTO 5 CON COORDENADAS N=2056241.88M, E=5126287.02M EN LÍNEA RECTA Y EN SENTIDO NORESTE EN DISTANCIA DE 22.93M HASTA EL PUNTO 1 CON COORDENADAS N=2056263.72M, E=5126294.03M, COLINDANDO CON NACION CON NÚMERO PREDIAL 505680500000000160005000000000 Y ENCIERRA.</t>
  </si>
  <si>
    <t>234-31420</t>
  </si>
  <si>
    <t>ARTICULO 8 PARÁGRAFO 1º. DE LA LEY 1579 DE 2012. ARTICULO 8 PARÁGRAFO 1º. DE LA LEY 1579 DE 2012. ÁREA DE TERRENO 0183.60 MTS2. CUYOS LINDEROS SON: PUNTO DE PARTIDA: POR EL NORTE: LINDERO 1: INICIA EN EL PUNTO 1 CON COORDENADAS N=2056015.61 M, E=5126436.36 M EN LÍNEA RECTA Y EN SENTIDO NORESTE EN DISTANCIA DE 9.86 M HASTA EL PUNTO 2 CON COORDENADAS N=2058020.11 M, E=5125445.13 M, COLINDANDO CON LA NACION CON NÚMERO PREDIAL 505000000000000000000000000000. POR EL ESTE: LINDERO 2: INICIA EN EL PUNTO 2 CON COORDENADAS N=2058020.11M, E=5125445.13M EN LÍNEA RECTA Y EN SENTIDO SURESTE EN DISTANCIA DE 18.76M HASTA EL PUNTO 3 CON COORDENADAS N=2056004.62M, E=5126455.73M, COLINDANDO CON KELLY JOHANA GUALDRON CUNICHE CON NÚMERO PREDIAL 505680500000000000000000000000. POR EL SUR: LINDERO 3: INICIA EN EL PUNTO 3 CON COORDENADAS N=2056004.52M, E=5128455.73M EN LÍNEA RECTA Y EN SENTIDO SUROESTE EN DISTANCIA DE 9.85 M HASTA EL PUNTO 4 CON COORDENADAS N=2056000.12M, E=5126446.95MNAUELA1311M, COLINDANDO CON LA NACION CON NÚMERO PREDIAL 505680000000000000000000000000. POR EL OESTE: LINDERO 4: INICIA EN EL PUNTO 4 CON COORDENADAS N=2056000.12 M. E=5126446.95M EN LÍNEA RECTA Y EN SENTIDO NOROESTE EN DISTANCIA DE 18.77 M HASTA EL PUNTO 1 CON COORDENADAS N=2056015.61M. E=5126436.36M, COLINDANDO CON LA NACION CON NÚMERO PREDIAL 505680000000000000000000000000 Y ENCIERRA.</t>
  </si>
  <si>
    <t>234-31421</t>
  </si>
  <si>
    <t xml:space="preserve">ARTICULO 8 PARÁGRAFO 1º. DE LA LEY 1579 DE 2012. ARTICULO 8 PARÁGRAFO 1º. DE LA LEY 1579 DE 2012. COMPRENDIDO DENTRO DE LOS SIGUIENTES LINDEROS: ### PUNTO DE PARTIDA: POR EL NORTE: LINDERO 1: INICIA EN EL PUNTO 1 CON COORDENADAS N=2056232.90M, E=5126502.46M EN LÍNEA RECTA Y EN SENTIDO NORESTE EN DISTANCIA DE 10.8M HASTA EL PUNTO 2 CON COORDENADAS N=2056239.58M, E=5126510.96M, COLINDANDO CON NACION CON NÚMERO PREDIAL 505680500000000000000000000000. POR EL ESTE: LINDERO 2: INICIA EN EL PUNTO 2 CON COORDENADAS N=2056239.58M, E=5126510.96M EN LÍNEA RECTA Y EN SENTIDO SURESTE EN DISTANCIA DE 17.3M HASTA EL PUNTO 3 CON COORDENADAS N=2056226.62M, E=5126522.57M, COLINDANDO CON LEONEL EDUARDO RICO PABON CON NÚMERO PREDIAL 505680500000000380002000000000. POR EL SUR: LINDERO 3: INICIA EN EL PUNTO 3 CON COORDENADAS N=2056226.62M, E=5126522.57M EN LÍNEA RECTA Y EN SENTIDO SUROESTE EN DISTANCIA DE 10.8M HASTA EL PUNTO 4 CON COORDENADAS N=2056219.84M, E=5126514.16M, COLINDANDO CON NACION CON NÚMERO PREDIAL 505680500000000000000000000000. POR EL OESTE: LINDERO 4: INICIA EN EL PUNTO 4 CON COORDENADAS N=2056219.84M, E=5126514.16M EN LÍNEA RECTA Y EN SENTIDO NOROESTE EN DISTANCIA DE 17.5M HASTA EL PUNTO 1 CON COORDENADAS N=2056232.90M, E=5126502.46M, COLINDANDO CON LEONEL EDUARDO RICO PABON CON NÚMERO PREDIAL 505680500000000380002000000000. ###_x000D_
</t>
  </si>
  <si>
    <t>234-31422</t>
  </si>
  <si>
    <t>ARTICULO 8 PARÁGRAFO 1º. DE LA LEY 1579 DE 2012. ARTICULO 8 PARÁGRAFO 1º. DE LA LEY 1579 DE 2012. ÁREA DE TERRENO 0310.20 MTS2. CUYOS LINDEROS SON: PUNTO DE PARTIDA: POR EL NORTE: LINDERO 1: INICIA EN EL PUNTO 1 CON COORDENADAS N=2056393.65M, E=5126737.74M EN LÍNEA RECTA Y EN SENTIDO NORESTE EN DISTANCIA DE 10.14M HASTA EL PUNTO 2 CON COORDENADAS N=2056397.64M, E=5126747.07M, COLINDANDO CON LIBARDO ACEVEDO RAMOS CON NÚMERO PREDIAL 505680500000000390001000000000  LINDERO 2: PUNTO 2 CON COORDENADAS N=2056397.64M, E=5126747.07M EN LÍNEA RECTA Y EN SENTIDO NORESTE EN DISTANCIA DE 10.04M HASTA EL PUNTO 3 CON COORDENADAS N=2056401.59M, E=5126756.31M, COLINDANDO CON JOIMER ELUID ALMANZA PORRAS CON NÚMERO PREDIAL 505680500000000390001000000000. POR EL ESTE: LINDERO 3: INICIA EN EL PUNTO 3 CON COORDENADAS N=2056401.59M, E=5126756.31M EN LÍNEA RECTA Y EN SENTIDO SURESTE EN DISTANCIA DE 14.66M HASTA EL PUNTO 4 CON COORDENADAS N=2056388.11M, E=5126762.08M, COLINDANDO CON OSCAR RIVAS CON NÚMERO PREDIAL 505680500000000390002000000000. POR EL SUR: LINDERO 4: INICIA EN EL PUNTO 4 CON COORDENADAS N=2056388.11M, E=5126762.08M EN LÍNEA RECTA Y EN SENTIDO SUROESTE, CON UNA DISTANCIA DE 18.76M HASTA EL PUNTO 5 CON COORDENADAS N=2056378.44M, E=5126745.99M, COLINDANDO LA NACION CON NÚMERO PREDIAL 505680000000000000000000000000. POR EL OESTE: LINDERO 5: INICIA EN EL PUNTO 5 CON COORDENADAS N=2056378.44M, E=5126745.99M EN LÍNEA RECTA Y EN SENTIDO NORESTE EN DISTANCIA DE 17.30M HASTA EL PUNTO 2 CON COORDENADAS N=2056397.64M, E=5126747.07M, COLINDANDO CON LIBARDO ACEVEDO RAMOS CON NÚMERO PREDIAL 505680500000000390001000000000 Y ENCIERRA.</t>
  </si>
  <si>
    <t>234-31423</t>
  </si>
  <si>
    <t xml:space="preserve">ARTICULO 8 PARÁGRAFO 1º. DE LA LEY 1579 DE 2012. ARTICULO 8 PARÁGRAFO 1º. DE LA LEY 1579 DE 2012. COMPRENDIDO DENTRO DE LOS SIGUIENTES LINDEROS: ### PUNTO DE PARTIDA: POR EL NORTE: LINDERO 1: INICIA EN EL PUNTO 1 CON COORDENADAS N=2056321.40M, E=5126866.92M EN LÍNEA RECTA Y EN SENTIDO NORESTE EN DISTANCIA DE 14.0M HASTA EL PUNTO 2 CON COORDENADAS N=2056328.63M, E=5126878.91M, COLINDANDO CON NACION CON NÚMERO PREDIAL 505680500000000000000000000000. POR EL ESTE: LINDERO 2: INICIA EN EL PUNTO 2 CON COORDENADAS N=2056328.63M, E=5126878.91M EN LÍNEA RECTA Y EN SENTIDO SURESTE EN DISTANCIA DE 16.0M HASTA EL PUNTO 3 CON COORDENADAS N=2056314.93M, E=5126887.17M, COLINDANDO CON NACION CON NÚMERO PREDIAL 505680500000000000000000000000. POR EL SUR: LINDERO 3: INICIA EN EL PUNTO 3 CON COORDENADAS N=2056314.93M, E=5126887.17M EN LÍNEA RECTA Y EN SENTIDO SUROESTE EN DISTANCIA DE 14.0M HASTA EL PUNTO 4 CON COORDENADAS N=2056307.70M, E=5126875.18M, COLINDANDO CON MARLY ANDREA MONTEALEGRE PULGARIN CON NÚMERO PREDIAL 505680500000000000000000000000. POR EL OESTE: LINDERO 4: INICIA EN EL PUNTO 4 CON COORDENADAS N=2056307.70M, E=5126875.18M EN LÍNEA RECTA Y EN SENTIDO NOROESTE EN DISTANCIA DE 16.0M HASTA EL PUNTO 1 CON COORDENADAS N=2056321.40M, E=5126866.92M, COLINDANDO CON SANTIAGO URANGO MERCADO CON NÚMERO PREDIAL 505680500000000000000000000000 Y ENCIERRA. ###_x000D_
</t>
  </si>
  <si>
    <t>234-31424</t>
  </si>
  <si>
    <t>ARTICULO 8 PARÁGRAFO 1º. DE LA LEY 1579 DE 2012. ARTICULO 8 PARÁGRAFO 1º. DE LA LEY 1579 DE 2012. ÁREA DE TERRENO 0620.60 MTS2. CUYOS LINDEROS SON: PUNTO DE PARTIDA: POR EL NORTE: LINDERO 1: INICIA EN EL PUNTO 1 CON COORDENADAS N=2056503.93M, E=5126890.07M EN LÍNEA RECTA Y EN SENTIDO SURESTE EN DISTANCIA DE 16.76M HASTA EL PUNTO 2 CON COORDENADAS N=2056496.75M, E=5126905.21M, COLINDANDO CON LA NACION CON NÚMERO PREDIAL 505680500000000000000000000000. POR EL ESTE: LINDERO 2: INICIA EN EL PUNTO 2 CON COORDENADAS N=2056496.75M, E=5126905.21M EN LÍNEA RECTA Y EN SENTIDO SUROESTE EN DISTANCIA DE 40.01M HASTA EL PUNTO 3 CON COORDENADAS N=2056460.94M, E=5126887.35M, COLINDANDO CON ANGELMIRO GMEZ COCA CON NÚMERO PREDIAL 505680500000000080013000000000. POR EL SUR: LINDERO 3: INICIA EN EL PUNTO 3 CON COORDENADAS N=2056460.94M, E=5126887.35M EN LÍNEA RECTA Y EN SENTIDO NOROESTE EN DISTANCIA DE 14.79M HASTA EL PUNTO 4 CON COORDENADAS N=2056468.34M, E=5126874.55M, COLINDANDO CON LA NACION CON NÚMERO PREDIAL 505680500000000000000000000000. POR EL OESTE: LINDERO 4: INICIA EN EL PUNTO 4 CON COORDENADAS N=2056468.34M, E=5126874.55M EN LÍNEA RECTA Y EN SENTIDO NORESTE EN DISTANCIA DE 38.83M HASTA EL PUNTO 1 CON COORDENADAS N=2056503.93M, E=5126890.07M, COLINDANDO CON CRISTIAN PACHECO ROMERO CON NÚMERO PREDIAL 505680500000000080011000000000 Y ENCIERRA.</t>
  </si>
  <si>
    <t>234-31425</t>
  </si>
  <si>
    <t xml:space="preserve">ARTICULO 8 PARÁGRAFO 1º. DE LA LEY 1579 DE 2012. ARTICULO 8 PARÁGRAFO 1º. DE LA LEY 1579 DE 2012. COMPRENDIDO DENTRO DE LOS SIGUIENTES LINDEROS: ### PUNTO DE PARTIDA: POR EL NORTE: LINDERO 1: INICIA EN EL PUNTO 1 CON COORDENADAS N=2056339.92M, E=5126384.31M EN LÍNEA RECTA Y EN SENTIDO NORESTE EN DISTANCIA DE 15.2M HASTA EL PUNTO 2 CON COORDENADAS N=2056346.60M, E=5126398.04M, COLINDANDO CON NACION CON NÚMERO PREDIAL 505680500000000120002000000000. POR EL ESTE: LINDERO 2: INICIA EN EL PUNTO 2 CON COORDENADAS N=2056346.60M, E=5126398.04M EN LÍNEA RECTA Y EN SENTIDO SURESTE EN DISTANCIA DE 31.8M HASTA EL PUNTO 3 CON COORDENADAS N=2056317.98M, E=5126412.11M, COLINDANDO CON WILLIAM CHINGATE MORALES CON NÚMERO PREDIAL 505680500000000120006000000000. POR EL SUR: LINDERO 3: INICIA EN EL PUNTO 3 CON COORDENADAS N=2056317.98M, E=5126412.11M EN LÍNEA RECTA Y EN SENTIDO SUROESTE EN DISTANCIA DE 11.9M HASTA EL PUNTO 4 CON COORDENADAS N=2056311.14M, E=5126402.34M , COLINDANDO CON NACION CON NÚMERO PREDIAL 505680500000000000000000000000. POR EL OESTE: LINDERO 4: INICIA EN EL PUNTO 4 CON COORDENADAS N=2056311.14M, E=5126402.34M EN LÍNEA RECTA Y EN SENTIDO NOROESTE EN DISTANCIA DE 33.9M HASTA EL PUNTO 1 CON COORDENADAS N=2056339.92M, E=5126384.31M, COLINDANDO CON HECTOR SAUL DIAZ CASTRO CON NÚMERO PREDIAL 505680500000000120001000000000 Y ENCIERRA. ###_x000D_
</t>
  </si>
  <si>
    <t>234-31426</t>
  </si>
  <si>
    <t xml:space="preserve">ARTICULO 8 PARÁGRAFO 1º. DE LA LEY 1579 DE 2012. ARTICULO 8 PARÁGRAFO 1º. DE LA LEY 1579 DE 2012. PUNTO DE PARTDA: POR EL NORTE: LINDERO 1: INICIA EN EL PUNTO 1 CON COORDENADAS N=2056170.70M, E=5126092.56M EN LÍNEA RECTA Y EN SENTIDO SURESTE EN DISTANCIA DE 38.50M HASTA EL PUNTO 2 CON COORDENADAS N=2056157.92M, E=5126128.88M, COLINDANDO CON EDGAR FONSECA CLAROS CON NÚMERO PREDIAL 505680500000000000000000000000. POR EL ESTE: LINDERO 2: INICIA EN EL PUNTO 2 CON COORDENADAS N=2056157.92M, E=5126128.88M EN LÍNEA RECTA Y EN SENTIDO SUR EN DISTANCIA DE 5.88M HASTA EL PUNTO 3 CON COORDENADAS N=2056152.14M, E=5126127.81M, COLINDANDO CON JOHANNA MARGARITA CUJAR WALTEROS CON NÚMERO PREDIAL 505680500000000190009000000000. LINDERO 3: INICIA EN EL PUNTO 3 CON COORDENADAS N=2056152.14M, E=5126127.81M EN LÍNEA RECTA Y EN SENTIDO SUR EN DISTANCIA DE 2.72M HASTA EL PUNTO 4 CON COORDENADAS N=2056149.46M, E=5126127.31M, COLINDANDO CON CRISTIAN JAIR PARGA LEAL CON NÚMERO PREDIAL 505680500000000190009000000000. POR EL SUR: LINDERO 4: INICIA EN EL PUNTO 4 CON COORDENADAS N=2056149.46M, E=5126127.31M EN LÍNEA RECTA Y EN SENTIDO OESTE EN DISTANCIA DE 39.21M HASTA EL PUNTO 5 CON COORDENADAS N=2056157.75M, E=5126088.98M , COLINDANDO CON NACION CON NÚMERO PREDIAL 505680500000000190010000000000.POR EL OESTE: LINDERO 5: INICIA EN EL PUNTO 5 CON COORDENADAS N=2056157.75M, E=5126088.98M EN LÍNEA RECTA Y EN SENTIDO NORESTE EN DISTANCIA DE 13.43M HASTA EL PUNTO 1 CON COORDENADAS N=2056170.70M, E=5126092.56M, COLINDANDO CON NACION CON NÚMERO PREDIAL 505680500000000000000000000 Y ENCIERRA._x000D_
</t>
  </si>
  <si>
    <t>234-31427</t>
  </si>
  <si>
    <t xml:space="preserve">ARTICULO 8 PARÁGRAFO 1º. DE LA LEY 1579 DE 2012. ARTICULO 8 PARÁGRAFO 1º. DE LA LEY 1579 DE 2012. ÁREA DE TERRENO 0139.90 MTS2. CUYOS LINDEROS SON: PUNTO DE PARTIDA: POR EL NORTE: LINDERO 1: INICIA EN EL PUNTO 1 CON COORDENADAS N=2056177.52M, E=5126807.82M EN LÍNEA RECTA Y EN SENTIDO NORESTE EN DISTANCIA DE 13.99M HASTA EL PUNTO 2 CON COORDENADAS N=2056185.32M, E=5126819.44M, COLINDANDO CON LA NACION CON NÚMERO PREDIAL 505680000000000000000000000000. POR EL ESTE: LINDERO 2: INICIA EN EL PUNTO 2 CON COORDENADAS N=2056185.32M, E=5126819.44M EN LÍNEA RECTA Y EN SENTIDO SURESTE EN DISTANCIA DE 9.99M HASTA EL PUNTO 3 CON COORDENADAS N=2056177.01M, E=5126825.01M, COLINDANDO CON_x000D_
LUZ AYDENE LOMBO SEJI CON NÚMERO PREDIAL 505680500000000000000000000000. POR EL SUR: LINDERO 3: INICIA EN EL PUNTO 3 CON COORDENADAS N=2056177.01M, E=5126825.01M EN LÍNEA QUEBRADA Y EN SENTIDO SUROESTE PASANDO POR LOS PUNTOS Y COORDENADAS 4: N=2056175.85M, E=5126823.29M; CON UNA DISTANCIA ACUMULADA DE 13.99M HASTA EL PUNTO 5 CON COORDENADAS N=2056169.21M, E=5126813.39M M, COLINDANDO CON LA NACION CON NÚMERO PREDIAL 505680000000000000000000000000. POR EL OESTE: LINDERO 4: INICIA EN EL PUNTO 5 CON COORDENADAS N=2056169.21M, E=5126813.39M M, EN LÍNEA RECTA Y EN SENTIDO NOROESTE EN DISTANCIA DE 10.00 M HASTA EL PUNTO 1 CON COORDENADAS N=2056177.52M, E=5126807.82M, COLINDANDO CON LA NACION CON NÚMERO PREDIAL 505680000000000000000000000000 Y ENCIERRA._x000D_
</t>
  </si>
  <si>
    <t>234-31428</t>
  </si>
  <si>
    <t xml:space="preserve">ARTICULO 8 PARÁGRAFO 1º. DE LA LEY 1579 DE 2012. ARTICULO 8 PARÁGRAFO 1º. DE LA LEY 1579 DE 2012. COMPRENDIDO DENTRO DE LOS SIGUIENTES LINDEROS: ### PUNTO DE PARTIDA: POR EL NORTE: LINDERO 5: INICIA EN EL PUNTO 7 CON COORDENADAS N=2056152.14M, E=5126127.81M EN LÍNEA RECTA Y EN SENTIDO NORTE EN DISTANCIA DE 5.88M HASTA EL PUNTO 1 CON COORDENADAS N=2056157.92M, E=5126128.88M, COLINDANDO CON EDGAR FONSECA CLAROS CON NÚMERO PREDIAL 505680500000000000000000000000.POR EL ESTE: LINDERO 1: INICIA EN EL PUNTO 1 CON COORDENADAS N=2056157.92M, E=5126128.88M EN LÍNEA RECTA Y EN SENTIDO NORTE EN DISTANCIA DE 0.11M HASTA EL PUNTO 2 CON COORDENADAS N=2056158.03M, E=5126128.90M, COLINDANDO CON EDGAR FONSECA CLAROS CON NÚMERO PREDIAL 505680500000000000000000000000. LINDERO 2: INICIA EN EL PUNTO 2 CON COORDENADAS N=2056158.03M, E=5126128.90M EN LÍNEA QUEBRADA Y EN SENTIDO SURESTE PASANDO POR LOS PUNTOS Y COORDENADAS 3: N=2056147.90M, E=5126136.07M; 4: N=2056137.43M, E=5126143.52M, CON UNA DISTANCIA ACUMULADA DE 33.74M HASTA EL PUNTO 5 CON COORDENADAS N=2056130.51M, E=5126148.42M, COLINDANDO CON JOHANNA MARGARITA CUJAR WALTEROS CON NÚMERO PREDIAL 505680500000000190009000000000. POR EL SUR: LINDERO 3: INICIA EN EL PUNTO 5 CON COORDENADAS N=2056130.51M, E=5126148.42M EN LÍNEA RECTA Y EN SENTIDO SUROESTE EN DISTANCIA DE 4.36M HASTA EL PUNTO 6 CON COORDENADAS N=2056128.64M, E=5126144.48M , COLINDANDO CON NACION CON NÚMERO PREDIAL 505680500000000000000000000000. POR EL OESTE: LINDERO 4: INICIA EN EL PUNTO 6 CON COORDENADAS N=2056128.64M, E=5126144.48M EN LÍNEA RECTA Y EN SENTIDO NOROESTE EN DISTANCIA DE 28.81M HASTA EL PUNTO 7 CON COORDENADAS N=2056152.14M, E=5126127.81M , COLINDANDO CON CRISTIAN JAR PARGA LEAL CON NÚMERO PREDIAL 505680500000000190009000000000 Y ENCIERRA. ###_x000D_
</t>
  </si>
  <si>
    <t>234-31429</t>
  </si>
  <si>
    <t xml:space="preserve">ARTICULO 8 PARÁGRAFO 1º. DE LA LEY 1579 DE 2012. ARTICULO 8 PARÁGRAFO 1º. DE LA LEY 1579 DE 2012. PUNTO DE PARTIDA: POR EL NORTE: LINDERO 1: INICIA EN EL PUNTO 1 CON COORDENADAS N=2056323.50M, E=5126248.02M EN LÍNEA RECTA Y EN SENTIDO SURESTE EN DISTANCIA DE 12.50M HASTA EL PUNTO 2 CON COORDENADAS N=2056318.30M, E=5126259.39M, COLINDANDO CON NACION CON NÚMERO PREDIAL 505680500000000220001000000000. POR EL ESTE: LINDERO 2: INICIA EN EL PUNTO 2 CON COORDENADAS N=2056318.30M, E=5126259.39M EN LÍNEA RECTA Y EN SENTIDO SUROESTE EN DISTANCIA DE 11.00M HASTA EL PUNTO 3 CON COORDENADAS N=2056308.22M, E=5126254.97M, COLINDANDO CON NACION CON NÚMERO PREDIAL 505680500000000000000000000000. POR EL SUR: LINDERO 3: INICIA EN EL PUNTO 3 CON COORDENADAS N=2056308.22M, E=5126254.97M EN LÍNEA RECTA Y EN SENTIDO NOROESTE EN DISTANCIA DE 12.50M HASTA EL PUNTO 4 CON COORDENADAS N=2056313.43M, E=5126243.59M , COLINDANDO CON ERIKA PARRICIA MERCADO PATERNINA CON NÚMERO PREDIAL 505680500000000220001000000000. POR EL OESTE: LINDERO 4: INICIA EN EL PUNTO 4 CON COORDENADAS N=2056313.43M, E=5126243.59M EN LÍNEA RECTA Y EN SENTIDO NORESTE EN DISTANCIA DE 11.00M HASTA EL PUNTO 1 CON COORDENADAS N=2056323.50M, E=5126248.02M, COLINDANDO CON JAIRO ADOLFO VILLALOBOS TRUJILLO CON NÚMERO PREDIAL 505680500000000220001000000000 Y ENCIERRA._x000D_
</t>
  </si>
  <si>
    <t>234-31430</t>
  </si>
  <si>
    <t>ARTICULO 8 PARÁGRAFO 1º. DE LA LEY 1579 DE 2012. ARTICULO 8 PARÁGRAFO 1º. DE LA LEY 1579 DE 2012. ÁREA DE TERRENO 0269.58 MTS2. CUYOS LINDEROS SON: PUNTO DE PARTIDA: POR EL NORTE: LINDERO 1: INICIA EN EL PUNTO 1 CON COORDENADAS N=2056366.16M, E=5126526.27M EN LÍNEA RECTA Y EN SENTIDO NORESTE EN DISTANCIA DE 9.79M HASTA EL PUNTO 2 CON COORDENADAS N=2056371.88M, E=5126534.23M, COLINDANDO CON ANA DILSA SANCHEZ RUBIO CON NÚMERO PREDIAL 505680500000000330002000000000. POR EL ESTE: LINDERO 2: INICIA EN EL PUNTO 2 CON COORDENADAS N=2056371.88M, E=5126534.23M EN LÍNEA RECTA Y EN SENTIDO SURESTE EN DISTANCIA DE 28.37M HASTA EL PUNTO 3 CON COORDENADAS N=2056350.00M, E=5126552.29M, COLINDANDO CON ADRIANA MILENA SNCHEZ CATIMAY CON NÚMERO PREDIAL 505680500000000330006000000000. POR EL SUR: LINDERO 3: INICIA EN EL PUNTO 3 CON COORDENADAS N=2056350.00M, E=5126552.29M EN LÍNEA RECTA Y EN SENTIDO SUROESTE EN DISTANCIA DE 9.11M HASTA EL PUNTO 4 CON COORDENADAS N=2056344.40M, E=5126545.11M, COLINDANDO CON INDETERMINADO SIN NÚMERO PREDIAL. POR EL OESTE: LINDERO 4: INICIA EN EL PUNTO 4 CON COORDENADAS N=2056344.40M, E=5126545.11M EN LÍNEA RECTA Y EN SENTIDO NOROESTE EN DISTANCIA DE 28.78M HASTA EL PUNTO 1 CON COORDENADAS N=2056366.16M, E=5126526.27M, COLINDANDO CON NACION CON NÚMERO PREDIAL 505680500000000330007000000000.</t>
  </si>
  <si>
    <t>234-31431</t>
  </si>
  <si>
    <t xml:space="preserve">ARTICULO 8 PARÁGRAFO 1º. DE LA LEY 1579 DE 2012. ARTICULO 8 PARÁGRAFO 1º. DE LA LEY 1579 DE 2012. COMPRENDIDO DENTRO DE LOS SIGUIENTES LINDEROS: ### PUNTO DE PARTIDA: POR EL NORTE: LINDERO 1: INICIA EN EL PUNTO 1 CON COORDENADAS N=2056292.07M, E=5126818.28M EN LÍNEA RECTA Y EN SENTIDO NORESTE EN DISTANCIA DE 17.84M HASTA EL PUNTO 2 CON COORDENADAS N=2056301.70M, E=5126833.30M, COLINDANDO CON COLINDANDO CON LA NACION CON NÚMERO PREDIAL 505680000000000000000000000000. POR EL ESTE: LINDERO 2: INICIA EN EL PUNTO 2 CON COORDENADAS N=2056301.70M, E=5126833.30M EN LÍNEA RECTA Y EN SENTIDO SURESTE EN DISTANCIA DE 16.58M HASTA EL PUNTO 3 CON COORDENADAS N=2056288.53M, E=5126843.39M, COLINDANDO CON CARLOS ALFONSO LEON GARCES CON NÚMERO PREDIAL 505680500000000000000000000000. POR EL SUR: LINDERO 3: INICIA EN EL PUNTO 3 CON COORDENADAS N=2056288.53M, E=5126843.39M EN LÍNEA RECTA Y EN SENTIDO SUROESTE EN DISTANCIA DE 19.94M HASTA EL PUNTO 4 CON COORDENADAS N=2056278.23M, E=5126826.31M, COLINDANDO CON ADELIA VERGARA CON NÚMERO PREDIAL 505680500000000000000000000000. POR EL OESTE: LINDERO 4: INICIA EN EL PUNTO 4 CON COORDENADAS N=2056278.23M, E=5126826.31M EN LÍNEA RECTA Y EN SENTIDO NOROESTE EN DISTANCIA DE 16.00 M HASTA EL PUNTO 1 CON COORDENADAS N=2056292.07M, E=5126818.28M, COLINDANDO CON NACION CON NÚMERO PREDIAL 505680500000000490001000000000 Y ENCIERRA. ###_x000D_
</t>
  </si>
  <si>
    <t>234-31432</t>
  </si>
  <si>
    <t xml:space="preserve">ARTICULO 8 PARÁGRAFO 1º. DE LA LEY 1579 DE 2012. ARTICULO 8 PARÁGRAFO 1º. DE LA LEY 1579 DE 2012.  PUNTO DE PARTIDA: POR EL NORTE: LINDERO 1: INICIA EN EL PUNTO 1 CON COORDENADAS N=2056306.10M, E=5126240.38M EN LÍNEA RECTA Y EN SENTIDO SURESTE EN DISTANCIA DE 12.50M HASTA EL PUNTO 2 CON COORDENADAS N=2056300.90M, E=5126251.75M, COLINDANDO CON ERIKA PARRICIA MERCADO PATERNINA CON NÚMERO PREDIAL 505680500000000220001000000000. POR EL ESTE:LINDERO 2: INICIA EN EL PUNTO 2 CON COORDENADAS N=2056300.90M, E=5126251.75M EN LÍNEA RECTA Y EN SENTIDO SUROESTE EN DISTANCIA DE 8.00M HASTA EL PUNTO 3 CON COORDENADAS N=2056293.57M, E=5126248.53M, COLINDANDO CON NACION CON NÚMERO PREDIAL 505680500000000000000000000000. POR EL SUR: LINDERO 3: INICIA EN EL PUNTO 3 CON COORDENADAS N=2056293.57M, E=5126248.53M EN LÍNEA RECTA Y EN SENTIDO NOROESTE EN DISTANCIA DE 12.50M HASTA EL PUNTO 4 CON COORDENADAS N=2056298.78M, E=5126237.16M , COLINDANDO CON MICHEL DAYANA LOPEZ RODRIGUEZ CON NÚMERO PREDIAL 505680500000000220001000000000. POR EL OESTE: LINDERO 4: INICIA EN EL PUNTO 4 CON COORDENADAS N=2056298.78M, E=5126237.16M EN LÍNEA RECTA Y EN SENTIDO NORESTE EN DISTANCIA DE 8.00M HASTA EL PUNTO 1 CON COORDENADAS N=2056306.10M, E=5126240.38M, COLINDANDO CON JULIAN FERNANDO CUJAR BOLIVAR CON NÚMERO PREDIAL 505680500000000220001000000000 Y ENCIERRA._x000D_
</t>
  </si>
  <si>
    <t>234-31433</t>
  </si>
  <si>
    <t>ARTICULO 8 PARÁGRAFO 1º. DE LA LEY 1579 DE 2012. ARTICULO 8 PARÁGRAFO 1º. DE LA LEY 1579 DE 2012. ÁREA DE TERRENO 0266.60 MTS2. CUYOS LINDEROS SON:PUNTO DE PARTIDA: POR EL NORTE: LINDERO 1: INICIA EN EL PUNTO 1 CON COORDENADAS N=2056088.07M, E=5126476.44M EN LÍNEA RECTA Y EN SENTIDO NORESTE EN DISTANCIA DE 16.05M HASTA EL PUNTO 2 CON COORDENADAS N=2056096.16M, E=5126490.30M, COLINDANDO CON LA NACION CON NÚMERO PREDIAL 505680000000000000000000000000. POR EL ESTE: LINDERO 2: INICIA EN EL PUNTO 2 CON COORDENADAS N=2056096.16M, E=5126490.30M EN LÍNEA RECTA Y EN SENTIDO SURESTE EN DISTANCIA DE 15.92M HASTA EL PUNTO 3 CON COORDENADAS N=2056082.86M, E=5126499.05M, COLINDANDO CON NACION CON NÚMERO PREDIAL 505680500000000000000000000000.  POR EL SUR: LINDERO 3: INICIA EN EL PUNTO 3 CON COORDENADAS N=2056082.86M, E=5126499.05M EN LÍNEA RECTA Y EN SENTIDO SUROESTE EN DISTANCIA DE 13.19M HASTA EL PUNTO 4 CON COORDENADAS N=2056075.49M, E=5126488.11M, COLINDANDO CON HERNAN DARIO TORRES NARANJO CON NÚMERO PREDIAL 505680500000000000000000000000. LINDERO 4: INICIA EN EL PUNTO 4 CON COORDENADAS N=2056075.49M, E=5126488.11M EN LÍNEA RECTA Y EN SENTIDO SUROESTE EN DISTANCIA DE 3.20M HASTA EL PUNTO 5 CON COORDENADAS N=2056073.70M, E=5126485.45M, COLINDANDO CON JORGE VIDAL BOHORQUEZ MARTINEZ CON NÚMERO PREDIAL 505680500000000000000000000000. POR EL OESTE: LINDERO 5: INICIA EN EL PUNTO 5 CON COORDENADAS N=2056073.70M, E=5126485.45M EN LÍNEA RECTA Y EN SENTIDO NOROESTE EN DISTANCIA DE 16.95M HASTA EL PUNTO 1 CON COORDENADAS N=2056088.07M, E=5126476.44M, COLINDANDO CON JUAN BAUTISTA VANEGAS CON NÚMERO PREDIAL 505680500000000000000000000000 Y ENCIERRA.</t>
  </si>
  <si>
    <t>234-31434</t>
  </si>
  <si>
    <t>ARTICULO 8 PARÁGRAFO 1º. DE LA LEY 1579 DE 2012. ARTICULO 8 PARÁGRAFO 1º. DE LA LEY 1579 DE 2012. ÁREA DE TERRENO 0198.70 MTS2. CUYOS LINDEROS SON: PUNTO DE PARTIDA: POR EL NORTE: LINDERO 1: INICIA EN EL PUNTO 1 CON COORDENADAS N=2056060.61M, E=5126429.82M EN LÍNEA RECTA Y EN SENTIDO NORESTE EN DISTANCIA DE 13.27M HASTA EL PUNTO 2 CON COORDENADAS N=2056067.59M, E=5126441.11M, COLINDANDO CON NACION CON NÚMERO PREDIAL 505680500000000000000000000000. POR EL ESTE: LINDERO 2: INICIA EN EL PUNTO 2 CON COORDENADAS N=2056067.59M, E=5126441.11M EN LÍNEA RECTA Y EN SENTIDO SURESTE EN DISTANCIA DE 14.89M HASTA EL PUNTO 3 CON COORDENADAS N=2056055.10M, E=5126449.23M, COLINDANDO CON AYDEE ESPERANZA CORREDOR GARZON CON NÚMERO PREDIAL 505680500000000000000000000000. POR EL SUR: LINDERO 3: INICIA EN EL PUNTO 3 CON COORDENADAS N=2056055.10M, E=5126449.23M EN LÍNEA RECTA Y EN SENTIDO SUROESTE EN DISTANCIA DE 13.26M HASTA EL PUNTO 4 CON COORDENADAS N=2056047.98M, E=5126438.03M, COLINDANDO CON DIANA PAOLA CESPEDES ROMERO CON NÚMERO PREDIAL 505680500000000000000000000000. POR EL OESTE: LINDERO 4: INICIA EN EL PUNTO 4 CON COORDENADAS N=2056047.98M, E=5126438.03M EN LÍNEA RECTA Y EN SENTIDO NOROESTE EN DISTANCIA DE 15.06M HASTA EL PUNTO 1 CON COORDENADAS N=2056060.61M, E=5126429.82M, COLINDANDO CON CARLOS ALFONSO CAMARGO CUCAITA CON NÚMERO PREDIAL 505680500000000000000000000000 Y ENCIERRA.</t>
  </si>
  <si>
    <t>234-31435</t>
  </si>
  <si>
    <t>ARTICULO 8 PARÁGRAFO 1º. DE LA LEY 1579 DE 2012. ARTICULO 8 PARÁGRAFO 1º. DE LA LEY 1579 DE 2012. ÁREA DE TERRENO 0201.00 MTS2. CUYOS LINDEROS SON: PUNTO DE PARTIDA: POR EL NORTE: LINDERO 1: INICIA EN EL PUNTO 1 CON COORDENADAS N=2056227.35M, E=5126871.39M  EN LÍNEA RECTA Y EN SENTIDO NORESTE EN DISTANCIA DE 14.39M HASTA EL PUNTO 2 CON COORDENADAS N=2056236.22M, E=5126882.73M, COLINDANDO CON LA NACION CON NÚMERO PREDIAL 505680000000000000000000000000. POR EL ESTE: LINDERO 2: INICIA EN EL PUNTO 2 CON COORDENADAS N=2056236.22M, E=5126882.73M EN LÍNEA RECTA Y EN SENTIDO  SURESTE EN DISTANCIA DE 13.99M HASTA EL PUNTO 3 CON COORDENADAS N=2056225.19M, E=5126891.36M, COLINDANDO CON LA NACION CON NÚMERO PREDIAL 505680000000000000000000000000.POR EL SUR: LINDERO 3: INICIA EN EL PUNTO 3 CON COORDENADAS N=2056225.19M, E=5126891.36M EN LÍNEA RECTA Y EN SENTIDO SUROESTE EN DISTANCIA DE 14.39M HASTA EL PUNTO 4 CON COORDENADAS N=2056216.32M, E=5126880.01M  , COLINDANDO CON LA NACION CON NÚMERO PREDIAL 505680000000000000000000000000.POR EL OESTE: LINDERO 4: INICIA EN EL PUNTO 4 CON COORDENADAS N=2056216.32M, E=5126880.01M EN LÍNEA RECTA Y EN SENTIDO NOROESTE EN DISTANCIA DE 14.00M HASTA EL PUNTO 1 CON COORDENADAS N=2056227.35M, E=5126871.39M, COLINDANDO CON LINA MARIA QUICENO BOLAOS CON NÚMERO PREDIAL 505680500000000000000000000000 Y ENCIERRA.</t>
  </si>
  <si>
    <t>234-31436</t>
  </si>
  <si>
    <t>ARTICULO 8 PARÁGRAFO 1º. DE LA LEY 1579 DE 2012. ARTICULO 8 PARÁGRAFO 1º. DE LA LEY 1579 DE 2012. ÁREA DE TERRENO 0354.10 MTS2. CUYOS LINDEROS SON: PUNTO DE PARTIDA: POR EL NORTE: LINDERO 1: INICIA EN EL PUNTO 1 CON COORDENADAS N=2056360.53M, E=5126578.14M EN LÍNEA RECTA Y EN SENTIDO NORESTE EN DISTANCIA DE 18.17 M HASTA EL PUNTO 2  CON COORDENADAS  N=2056371.13M, E=5126592.89M, COLINDANDO CON LA NACION CON NÚMERO PREDIAL 505680000000000000000000000000. POR EL ESTE: LINDERO 2: INICIA EN EL PUNTO 2 CON COORDENADAS N=2056371.13M, E=5126592.89M EN LÍNEA RECTA Y EN SENTIDO SURESTE EN DISTANCIA DE 20. 50 M HASTA EL PUNTO 3 CON COORDENADAS N=2056353.64M, E=5126603.60M, COLINDANDO CON LA NACION CON NÚMERO PREDIAL 505680000000000000000000000000. POR EL SUR: LINDERO 3: INICIA EN EL PUNTO 3 CON COORDENADAS N=2056353.64M, E=5126603.60M EN LÍNEA RECTA Y EN SENTIDO SUROESTE EN DISTANCIA DE 16.22M HASTA EL PUNTO 4 CON COORDENADAS N=2056343.93M, E=5126590.60M, COLINDANDO CON INGRID YURIANA GARCIA REYES CON NÚMERO PREDIAL 505680500000000360007000000000. POR EL OESTE: LINDERO 4: INICIA EN EL PUNTO 4 CON COORDENADAS N=2056343.93M, E=5126590.60M EN LÍNEA RECTA Y EN SENTIDO NOROESTE EN DISTANCIA DE 20.75M HASTA EL PUNTO 1 CON COORDENADAS N=2056360.53M, E=5126578.14M, COLINDANDO CON SANDRA MILENA ORTIZ GUTIERREZ CON NÚMERO PREDIAL 505680500000000360005000000000 Y ENCIERRA.</t>
  </si>
  <si>
    <t>234-31437</t>
  </si>
  <si>
    <t xml:space="preserve">ARTICULO 8 PARÁGRAFO 1º. DE LA LEY 1579 DE 2012. ARTICULO 8 PARÁGRAFO 1º. DE LA LEY 1579 DE 2012. COMPRENDIDO DENTRO DE LOS SIGUIENTES LINDEROS: ### PUNTO DE PARTIDA: POR EL NORTE: LINDERO 1: INICIA EN EL PUNTO 1 CON COORDENADAS N=2056378.32M, E=5126515.48M EN LÍNEA RECTA Y EN SENTIDO NORESTE EN DISTANCIA DE 30.38M HASTA EL PUNTO 2 CON COORDENADAS N=2056397.77M, E=5126538.82M, COLINDANDO CON NACION CON NÚMERO PREDIAL 505680500000000330003000000000. POR EL ESTE: LINDERO 2: INICIA EN EL PUNTO 2 CON COORDENADAS N=2056397.77M, E=5126538.82M EN LÍNEA RECTA Y EN SENTIDO SURESTE EN DISTANCIA DE 18.39M HASTA EL PUNTO 3 CON COORDENADAS N=2056383.66M, E=5126550.62M, COLINDANDO CON NACION CON NÚMERO PREDIAL 505680500000000330003000000000. POR EL SUR: LINDERO 3: INICIA EN EL PUNTO 3 CON COORDENADAS N=2056383.66M, E=5126550.62M EN LÍNEA RECTA Y EN SENTIDO SUROESTE EN DISTANCIA DE 10.39M HASTA EL PUNTO 4 CON COORDENADAS N=2056377.59M, E=5126542.18M, COLINDANDO CON JOSE MANUEL BOLAÑOS GAVIRIA CON NÚMERO PREDIAL 505680500000000330005000000000. LINDERO 4: INICIA EN EL PUNTO 4 CON COORDENADAS N=2056377.59M, E=5126542.18M EN LÍNEA RECTA Y EN SENTIDO SUROESTE EN DISTANCIA DE 9.79M HASTA EL PUNTO 5 CON COORDENADAS N=2056371.88M, E=5126534.23M , COLINDANDO CON ADRIANA MILENA SANCHEZ CATIMAY CON NÚMERO PREDIAL 505680500000000330006000000000. LINDERO 4: INICIA EN EL PUNTO 4 CON COORDENADAS N=2056377.59M, E=5126542.18M EN LÍNEA RECTA Y EN SENTIDO SUROESTE EN DISTANCIA DE 9.79M HASTA EL PUNTO 5 CON COORDENADAS N=2056371.88M, E=5126534.23M , COLINDANDO CON ADRIANA MILENA SANCHEZ CATIMAY CON NÚMERO PREDIAL 505680500000000330006000000000. LINDERO 5: INICIA EN EL PUNTO 5 CON COORDENADAS N=2056371.88M, E=5126534.23M EN LÍNEA RECTA Y EN SENTIDO SUROESTE EN DISTANCIA DE 9.79M HASTA EL PUNTO 6 CON COORDENADAS N=2056366.16M, E=5126526.27M , COLINDANDO CON ADRIANA MILENA SANCHEZ CATIMAY CON NÚMERO PREDIAL 505680500000000330006000000000. POR EL OESTE: LINDERO 6: INICIA EN EL PUNTO 6 CON COORDENADAS N=2056366.16M, E=5126526.27M EN LÍNEA RECTA Y EN SENTIDO NOROESTE EN DISTANCIA DE 16.25M HASTA EL PUNTO 1 CON COORDENADAS N=2056378.32M, E=5126515.48M, COLINDANDO CON NACION CON NÚMERO PREDIAL 505680500000000330001000000000Y ENCIERRA. ###_x000D_
_x000D_
_x000D_
</t>
  </si>
  <si>
    <t>234-31438</t>
  </si>
  <si>
    <t>ARTICULO 8 PARÁGRAFO 1º. DE LA LEY 1579 DE 2012. ARTICULO 8 PARÁGRAFO 1º. DE LA LEY 1579 DE 2012. ÁREA DE TERRENO 0178.00 MTS2. CUYOS LINDEROS SON: PUNTO DE PARTIDA: POR EL NORTE: LINDERO 1: INICIA EN EL PUNTO 1 CON COORDENADAS N=2056107.17M, E=5126427.69M EN LÍNEA RECTA Y EN SENTIDO NORESTE EN DISTANCIA DE 10.80M HASTA EL PUNTO 2 CON COORDENADAS N=2056113.62M, E=5126436.35M, COLINDANDO CON NACION CON NÚMERO PREDIAL 505680500000000000000000000000. POR EL ESTE: LINDERO 2: INICIA EN EL PUNTO 2 CON COORDENADAS N=2056113.62M, E=5126436.35M EN LÍNEA RECTA Y EN SENTIDO SURESTE EN DISTANCIA DE 16.79M HASTA EL PUNTO 3 CON COORDENADAS N=2056099.85M, E=5126445.97M, COLINDANDO CON CRISTIAN JAR PARGA LEAL CON NÚMERO PREDIAL 505680500000000000000000000000. POR EL SUR: LINDERO 3: INICIA EN EL PUNTO 3 CON COORDENADAS N=2056099.85M, E=5126445.97M EN LÍNEA RECTA Y EN SENTIDO SUROESTE EN DISTANCIA DE 10.80M HASTA EL PUNTO 4 CON COORDENADAS N=2056093.91M, E=5126436.95M, COLINDANDO CON CRISTIAN JAR PARGA LEAL CON NÚMERO PREDIAL 505680500000000000000000000000. POR EL OESTE: LINDERO 4: INICIA EN EL PUNTO 4 CON COORDENADAS N=2056093.91M, E=5126436.95M EN LÍNEA RECTA Y EN SENTIDO NOROESTE EN DISTANCIA DE 16.17M HASTA EL PUNTO 1 CON COORDENADAS N=2056107.17M, E=5126427.69M, COLINDANDO CON MISAEL ARIAS CORTES CON NÚMERO PREDIAL 505680500000000000000000000000 Y ENCIERRA.</t>
  </si>
  <si>
    <t>234-31439</t>
  </si>
  <si>
    <t xml:space="preserve">ARTICULO 8 PARÁGRAFO 1º. DE LA LEY 1579 DE 2012. ARTICULO 8 PARÁGRAFO 1º. DE LA LEY 1579 DE 2012. COMPRENDIDO DENTRO DE LOS SIGUIENTES LINDEROS: ### PUNTO DE PARTIDA: POR EL NORTE: LINDERO 5: INICIA EN EL PUNTO 1 CON COORDENADAS N=2056038.41M, E=5126327.92M EN LÍNEA RECTA Y EN SENTIDO NORESTE EN DISTANCIA DE 27.68M HASTA EL PUNTO 2 CON COORDENADAS N=2056054.33M, E=5126350.57M, COLINDANDO CON NACION CON NÚMERO PREDIAL 505680500000000000000000000000.  POR EL ESTE: LINDERO 1: INICIA EN EL PUNTO 2 CON COORDENADAS N=2056054.33M, E=5126350.57M EN LÍNEA RECTA Y EN SENTIDO SURESTE EN DISTANCIA DE 15.19M HASTA EL PUNTO 3 CON COORDENADAS N=2056040.69M, E=5126357.26M, COLINDANDO CON EDUARDO REITA CON NÚMERO PREDIAL 505680500000000000000000000000. POR EL SUR: LINDERO 2: INICIA EN EL PUNTO 3 CON COORDENADAS N=2056040.69M, E=5126357.26M EN LÍNEA RECTA Y EN SENTIDO SUROESTE EN DISTANCIA DE 10.09M HASTA EL PUNTO 4 CON COORDENADAS N=2056035.02M, E=5126348.90M, COLINDANDO CON EUFROSINA DIMATE DE CASALLAS CON NÚMERO PREDIAL 505680500000000000000000000000. LINDERO 3: INICIA EN EL PUNTO 4 CON COORDENADAS N=2056035.02M, E=5126348.90M EN LÍNEA RECTA Y EN SENTIDO SUROESTE EN DISTANCIA DE 15.46M HASTA EL PUNTO 5 CON COORDENADAS N=2056026.35M, E=5126336.09M , COLINDANDO CON MARIA BELLAMIRA ASCENCIO YATE CON NÚMERO PREDIAL 505680500000000000000000000000. POR EL OESTE: LINDERO 4:  INICIA EN EL PUNTO 5 CON COORDENADAS N=2056026.35M, E=5126336.09M EN LÍNEA RECTA Y EN SENTIDO NOROESTE EN DISTANCIA DE 27.68M HASTA EL PUNTO 1 CON COORDENADAS N=2056038.41M, E=5126327.92M, COLINDANDO CON NACION CON NÚMERO PREDIAL 505680500000000000000000000000 Y ENCIERRA. ###_x000D_
</t>
  </si>
  <si>
    <t>234-31440</t>
  </si>
  <si>
    <t>ARTICULO 8 PARÁGRAFO 1º. DE LA LEY 1579 DE 2012. ARTICULO 8 PARÁGRAFO 1º. DE LA LEY 1579 DE 2012. ÁREA DE TERRENO 0200.00 MTS2. CUYOS LINDEROS SON: PUNTO DE PAARTIDA: POR EL NORTE: LINDERO 1: INICIA EN EL PUNTO 1 CON COORDENADAS N=2056047.10M, E=5126407.91M EN LÍNEA RECTA Y EN SENTIDO NORESTE EN DISTANCIA DE 13.0M HASTA EL PUNTO 2 CON COORDENADAS N=2056053.97M, E=5126418.98M, COLINDANDO CON NACION CON NÚMERO PREDIAL 505680500000000000000000000000. POR EL ESTE: LINDERO 2: INICIA EN EL PUNTO 2 CON COORDENADAS N=2056053.97M, E=5126418.98M EN LÍNEA RECTA Y EN SENTIDO SURESTE EN DISTANCIA DE 15.2M HASTA EL PUNTO 3 CON COORDENADAS N=2056041.15M, E=5126427.31M, COLINDANDO CON CARLOS ALFONSO CAMARGO CUCAITA CON NÚMERO PREDIAL 505680500000000000000000000000. POR EL SUR: LINDERO 3: INICIA EN EL PUNTO 3 CON COORDENADAS N=2056041.15M, E=5126427.31M EN LÍNEA RECTA Y EN SENTIDO SUROESTE EN DISTANCIA DE 7.4M HASTA EL PUNTO 4 CON COORDENADAS N=2056037.18M, E=5126421.06M, COLINDANDO CON YINA PATRICIA DIAZ ROCHA CON NÚMERO PREDIAL 505680500000000000000000000000. LINDERO 4: INICIA EN EL PUNTO 4 CON COORDENADAS N=2056037.18M, E=5126421.06M EN LÍNEA RECTA Y EN SENTIDO SUROESTE EN DISTANCIA DE 5.6M HASTA EL PUNTO 5 CON COORDENADAS N=2056034.16M, E=5126416.32M, COLINDANDO CON WILMER ANDREZ BARBOSA CON NÚMERO PREDIAL 505680500000000000000000000000. POR EL OESTE: LINDERO 5: INICIA EN EL PUNTO 5 CON COORDENADAS N=2056034.16M, E=5126416.32M EN LÍNEA RECTA Y EN SENTIDO NOROESTE EN DISTANCIA DE 15.4M HASTA EL PUNTO 1 CON COORDENADAS N=2056047.10M, E=5126407.91M, COLINDANDO CON ROBINSO MORERA AIZALES CON NÚMERO PREDIAL 505680500000000000000000000000 Y ENCIERRA.</t>
  </si>
  <si>
    <t>234-31441</t>
  </si>
  <si>
    <t xml:space="preserve">ARTICULO 8 PARÁGRAFO 1º. DE LA LEY 1579 DE 2012. ARTICULO 8 PARÁGRAFO 1º. DE LA LEY 1579 DE 2012. COMPRENDIDO DENTRO DE LOS SIGUIENTES LINDEROS: ### PUNTO DE PARTIDA: POR EL NORTE: LINDERO 1: INICIA EN EL PUNTO 1 CON COORDENADAS N=2056430.52M, E=5126849.01M EN LÍNEA RECTA Y EN SENTIDO NORESTE EN DISTANCIA DE 19.36M HASTA EL PUNTO 2 CON COORDENADAS N=2056442.02M, E=5126864.59M, COLINDANDO CON JHON ESNEYDER AYALA VASQUEZ CON NÚMERO PREDIAL 505680500000000000000000000000. POR EL ESTE: LINDERO 2: INICIA EN EL PUNTO 2 CON COORDENADAS N=2056442.02M, E=5126864.59M EN LÍNEA RECTA Y EN SENTIDO SURESTE EN DISTANCIA DE 7.81M HASTA EL PUNTO 3 CON COORDENADAS N=2056436.79M, E=5126870.40M, COLINDANDO CON MARTHA CECILIA FULA MORALES CON NÚMERO PREDIAL 505680500000000000000000000000. LINDERO 3: INICIA EN EL PUNTO 3 CON COORDENADAS N=2056436.79M, E=5126870.40M EN LÍNEA RECTA Y EN SENTIDO SURESTE EN DISTANCIA DE 3.56M HASTA EL PUNTO 4 CON COORDENADAS N=2056434.41M, E=5126873.05M, COLINDANDO CON ANDERSON JOSE RAMIREZ MORALES CON NÚMERO PREDIAL 505680500000000000000000000000. POR EL SUR: LINDERO 4: INICIA EN EL PUNTO 4 CON COORDENADAS N=2056434.41M, E=5126873.05M EN LÍNEA RECTA Y EN SENTIDO SUROESTE EN DISTANCIA DE 21.68M HASTA EL PUNTO 5 CON COORDENADAS N=2056422.52M, E=5126854.92M, COLINDANDO CON ZONEIDA VARN SNCHEZ CON NÚMERO PREDIAL 505680500000000000000000000000. POR EL OESTE: LINDERO 5: INICIA EN EL PUNTO 5 CON COORDENADAS N=2056422.52M, E=5126854.92M EN LÍNEA RECTA Y EN SENTIDO NOROESTE EN DISTANCIA DE 9.94M HASTA EL PUNTO 1 CON COORDENADAS N=2056430.52M, E=5126849.01M, COLINDANDO CON NACION CON NÚMERO PREDIAL 505680500000000000000000000000 Y ENCIERRA. ###_x000D_
</t>
  </si>
  <si>
    <t>234-31442</t>
  </si>
  <si>
    <t>ARTICULO 8 PARÁGRAFO 1º. DE LA LEY 1579 DE 2012. ARTICULO 8 PARÁGRAFO 1º. DE LA LEY 1579 DE 2012. ÁREA DE TERRENO 0244.60 MTS2. CUYOS LINDEROS SON: PUNTO DE PARTIDA: POR EL NORTE: LINDERO 1: INICIA EN EL PUNTO 1 CON COORDENADAS N=2056257.40M, E=5126854.95M EN LÍNEA RECTA Y EN SENTIDO NORESTE EN DISTANCIA DE 17.60M HASTA EL PUNTO 2 CON COORDENADAS N=2056268.24M, E=5126868.82M, COLINDANDO CON NACION CON NÚMERO PREDIAL 505680500000000000000000000000. POR EL ESTE: LINDERO 2: INICIA EN EL PUNTO 2 CON COORDENADAS N=2056268.24M, E=5126868.82M EN LÍNEA RECTA Y EN SENTIDO SURESTE EN DISTANCIA DE 13.89M HASTA EL PUNTO 3 CON COORDENADAS N=2056257.30M, E=5126877.38M, COLINDANDO CON NACION CON NÚMERO PREDIAL 505680500000000000000000000000. POR EL SUR: LINDERO 3: INICIA EN EL PUNTO 3 CON COORDENADAS N=2056257.30M, E=5126877.38M EN LÍNEA RECTA Y EN SENTIDO SUROESTE EN DISTANCIA DE 10.49M HASTA EL PUNTO 4 CON COORDENADAS N=2056250.83M, E=5126869.12M, COLINDANDO CON NACION CON NÚMERO PREDIAL 505680500000000000000000000000. LINDERO 4: INICIA EN EL PUNTO 4 CON COORDENADAS N=2056250.83M, E=5126869.12M EN LÍNEA RECTA Y EN SENTIDO SUROESTE EN DISTANCIA DE 7.10M HASTA EL PUNTO 5 CON COORDENADAS N=2056246.45M, E=5126863.52M, COLINDANDO CON LEYDY JULIETH PARRA RUIZ CON NÚMERO PREDIAL 505680500000000000000000000000. POR EL OESTE: LINDERO 5: INICIA EN EL PUNTO 5 CON COORDENADAS N=2056246.45M, E=5126863.52M EN LÍNEA RECTA Y EN SENTIDO NOROESTE EN DISTANCIA DE 13.89M HASTA EL PUNTO 1 CON COORDENADAS N=2056257.40M, E=5126854.95M, COLINDANDO CON RENE OSPINA SALCEDO CON NÚMERO PREDIAL 505680500000000000000000000000.</t>
  </si>
  <si>
    <t>234-31443</t>
  </si>
  <si>
    <t xml:space="preserve">ARTICULO 8 PARÁGRAFO 1º. DE LA LEY 1579 DE 2012. ARTICULO 8 PARÁGRAFO 1º. DE LA LEY 1579 DE 2012. COMPRENDIDO DENTRO DE LOS SIGUIENTES LINDEROS: ### PUNTO DE PARTIDA: POR EL NORTE: LINDERO 1: INICIA EN EL PUNTO 1 CON COORDENADAS N=2056253.21M, E=5126480.39M EN LÍNEA RECTA Y EN SENTIDO NORESTE EN DISTANCIA DE 15.88M HASTA EL PUNTO 2 CON COORDENADAS N=2056262.96M, E=5126492.93M, COLINDANDO CON AUDIVER SANCHEZ CATIMAY CON NÚMERO PREDIAL 505680500000000370003000000000. POR EL ESTE: LINDERO 2: INICIA EN EL PUNTO 2 CON COORDENADAS N=2056262.96M, E=5126492.93M EN LÍNEA RECTA Y EN SENTIDO SURESTE EN DISTANCIA DE 18.17M HASTA EL PUNTO 3 CON COORDENADAS N=2056248.61M, E=5126504.10M, COLINDANDO CON LUIS ORLANDO BASTOS SUAREZ CON NÚMERO PREDIAL 505680500000000370008000000000. POR EL SUR: LINDERO 3: INICIA EN EL PUNTO 3 CON COORDENADAS N=2056248.61M, E=5126504.10M EN LÍNEA RECTA Y EN SENTIDO SUROESTE EN DISTANCIA DE 14.36M HASTA EL PUNTO 4 CON COORDENADAS N=2056239.65M, E=5126492.87M, COLINDANDO CON NACION CON NÚMERO PREDIAL 505680500000000000000000000000. POR EL OESTE: LINDERO 4: INICIA EN EL PUNTO 4 CON COORDENADAS N=2056239.65M, E=5126492.87M EN LÍNEA RECTA Y EN SENTIDO NOROESTE EN DISTANCIA DE 18.43M HASTA EL PUNTO 1 CON COORDENADAS N=2056253.21M, E=5126480.39M, COLINDANDO CON NACION CON NÚMERO PREDIAL 505680500000000370009000000000 Y ENCIERRA. ###_x000D_
</t>
  </si>
  <si>
    <t>234-31444</t>
  </si>
  <si>
    <t>ARTICULO 8 PARÁGRAFO 1º. DE LA LEY 1579 DE 2012. ARTICULO 8 PARÁGRAFO 1º. DE LA LEY 1579 DE 2012. ÁREA DE TERRENO 0619.00 MTS2. CUYOS LINDEROS SON: PUNTO DE PARTIDA: POR EL NORTE: LINDERO 1: INICIA EN EL PUNTO 5 CON COORDENADAS N=2056325.75M, E=5126649.87M EN LÍNEA RECTA Y EN SENTIDO NORESTE EN DISTANCIA DE 15.99M HASTA EL PUNTO 1 CON COORDENADAS N=2056335.05M, E=5126662.88M, COLINDANDO CON NACION CON NÚMERO PREDIAL 505680500000000410002000000000  LINDERO 2: INICIA EN EL PUNTO 1 CON COORDENADAS N=2056335.05M, E=5126662.88M EN LÍNEA RECTA Y EN SENTIDO NORESTE EN DISTANCIA DE 14.99M HASTA EL PUNTO 2 CON COORDENADAS N=2056343.77M, E=5126675.07M, COLINDANDO CON ANA MATILDE NIO MORENO CON NÚMERO PREDIAL 505680500000000410003000000000. POR EL ESTE: LINDERO 3: INICIA EN EL PUNTO 2 CON COORDENADAS N=2056343.77M, E=5126675.07M EN LÍNEA RECTA Y EN SENTIDO SURESTE EN DISTANCIA DE 20.09M HASTA EL PUNTO 3 CON COORDENADAS N=2056326.29M, E=5126684.97M, COLINDANDO CON LA NACION CON NÚMERO PREDIAL 505680000000000000000000000000. POR EL SUR: POR EL SUR: LINDERO 4: INICIA EN EL PUNTO 3 CON COORDENADAS N=2056326.29M, E=5126684.97M EN LÍNEA RECTA Y EN SENTIDO SUROESTE EN DISTANCIA DE 30.98 M HASTA EL PUNTO 4 CON COORDENADAS N=2056308.26M, E=5126659.77M, COLINDANDO CON LA NACION CON NÚMERO PREDIAL 505680000000000000000000000000. POR EL OESTE: LINDERO 5: INICIA EN EL PUNTO 4 CON COORDENADAS N=2056308.26M, E=5126659.77M EN LÍNEA RECTA Y EN SENTIDO NOROESTE EN DISTANCIA DE 20.09M HASTA EL PUNTO 5 CON COORDENADAS N=2056325.75M, E=5126649.87M, COLINDANDO CON RAFAEL OSORIO RODRIGUEZ CON NÚMERO PREDIAL 505680500000000410005000000000 Y ENCIERRA.</t>
  </si>
  <si>
    <t>234-31445</t>
  </si>
  <si>
    <t xml:space="preserve">ARTICULO 8 PARÁGRAFO 1º. DE LA LEY 1579 DE 2012. ARTICULO 8 PARÁGRAFO 1º. DE LA LEY 1579 DE 2012. COMPRENDIDO DENTRO DE LOS SIGUIENTES LINDEROS: ### PUNTO DE PARTIDA: POR EL NORTE: LINDERO 1: INICIA EN EL PUNTO 1 CON COORDENADAS N=2056301.70M, E=5126833.30M EN LÍNEA RECTA Y EN SENTIDO NORESTE EN DISTANCIA DE 22.35M HASTA EL PUNTO 2 CON COORDENADAS N=2056313.76M, E=5126852.12M, COLINDANDO CON LA NACION CON NÚMERO PREDIAL 505680000000000000000000000000. POR EL ESTE: LINDERO 2: INICIA EN EL PUNTO 2 CON COORDENADAS N=2056313.76M, E=5126852.12M EN LÍNEA RECTA Y EN SENTIDO SURESTE EN DISTANCIA DE 17.14M HASTA EL PUNTO 3 CON COORDENADAS N=2056299.71M, E=5126861.94M, COLINDANDO CON SANTIAGO URANGO MERCADO CON NÚMERO PREDIAL 505680500000000000000000000000. POR EL SUR: LINDERO 3: INICIA EN EL PUNTO 3 CON COORDENADAS N=2056299.71M, E=5126861.94M EN LÍNEA RECTA Y EN SENTIDO SUROESTE EN DISTANCIA DE 10.14M HASTA EL PUNTO 4 CON COORDENADAS N=2056294.48M, E=5126853.25M, COLINDANDO CON ANGEL RICARDO TUAY BARRERA CON NÚMERO PREDIAL 505680500000000000000000000000. LINDERO 4: INICIA EN EL PUNTO 4 CON COORDENADAS N=2056294.48M, E=5126853.25M EN LÍNEA RECTA Y EN SENTIDO SUROESTE EN DISTANCIA DE 11.50M HASTA EL PUNTO 5 CON  COORDENADAS N=2056288.53M, E=5126843.39M, COLINDANDO CON NUBIS ULSALIDE GARCES GUERRA CON NÚMERO PREDIAL 505680500000000000000000000000. POR EL OESTE: LINDERO 5: PUNTO 5 CON COORDENADAS N=2056288.53M, E=5126843.39M EN LÍNEA RECTA Y EN SENTIDO NOROESTE EN DISTANCIA DE 16.59 M HASTA EL PUNTO 1 CON COORDENADAS N=2056360.53M, E=5126578.14M, COLINDANDO CON ANGEL RICARDO TUAY BARRERA CON NÚMERO PREDIAL 505680500000000000000000000000 Y ENCIERRA. ###_x000D_
</t>
  </si>
  <si>
    <t>234-31446</t>
  </si>
  <si>
    <t>ARTICULO 8 PARÁGRAFO 1º. DE LA LEY 1579 DE 2012. ARTICULO 8 PARÁGRAFO 1º. DE LA LEY 1579 DE 2012. ÁREA DE TERRENO 0395.70 MTS2. CUYOS LINDEROS SON: PUNTO DE PARTIDA: POR EL NORTE: LINDERO 1: INICIA EN EL PUNTO 1 CON COORDENADAS N=2056169.58M, E=5126350.15M EN LÍNEA RECTA Y EN SENTIDO NORESTE EN DISTANCIA DE 18.49M HASTA EL PUNTO 2 CON COORDENADAS N=2056180.13M, E=5126365.35M, COLINDANDO CON LA NACION CON NÚMERO PREDIAL 505680000000000000000000000000. POR EL ESTE: LINDERO 2: INICIA EN EL PUNTO 2 CON COORDENADAS N=2056180.13M, E=5126365.35M EN LÍNEA RECTA Y EN SENTIDO SURESTE EN DISTANCIA DE 21.58M HASTA EL PUNTO 3 CON COORDENADAS N=2056164.31M, E=5126380.03M, COLINDANDO CON DORA STELLA ROMERO GUTIERREZ CON NÚMERO PREDIAL 505680500000000560007000000000. POR EL SUR: LINDERO 3: INICIA EN EL PUNTO 3 CON COORDENADAS N=2056164.31M, E=5126380.03M EN LÍNEA RECTA Y EN SENTIDO SUROESTE EN DISTANCIA DE 18.49M HASTA EL PUNTO 4 CON COORDENADAS N=2056153.73M, E=5126364.87M, COLINDANDO CON KELLY JOHANA GUALDRON CUNICHE CON NÚMERO PREDIAL 505680500000000560011000000000. POR EL OESTE: LINDERO 4: INICIA EN EL PUNTO 4 CON COORDENADAS N=2056153.73M, E=5126364.87M EN LÍNEA RECTA Y EN SENTIDO NOROESTE EN DISTANCIA DE 21.63M HASTA EL PUNTO 1 CON COORDENADAS N=2056169.58M, E=5126350.15M, COLINDANDO CON LEIDY YANIRA DIAZ CHINGATE CON NÚMERO PREDIAL 505680500000000560005000000000 Y ENCIERRA.</t>
  </si>
  <si>
    <t>234-31447</t>
  </si>
  <si>
    <t>ARTICULO 8 PARÁGRAFO 1º. DE LA LEY 1579 DE 2012. ARTICULO 8 PARÁGRAFO 1º. DE LA LEY 1579 DE 2012. ÁREA DE TERRENO 0299.71 MTS2. CUYOS LINDEROS SON: PUNTO DE PARTIDA: POR EL NORTE: LINDERO 1: INICIA EN EL PUNTO 1 CON COORDENADAS N=2056308.27M, E=5126759.74M EN LÍNEA RECTA Y EN SENTIDO NORESTE EN DISTANCIA DE 14.99M HASTA EL PUNTO 2 CON COORDENADAS N=2056317.15M, E=5126771.82M, COLINDANDO CON NACION SIN NÚMERO PREDIAL. POR EL ESTE: LINDERO 2: INICIA EN EL PUNTO 2 CON COORDENADAS N=2056317.15M, E=5126771.82M EN LÍNEA RECTA Y EN SENTIDO SURESTE EN DISTANCIA DE 19.99M HASTA EL PUNTO 3 CON COORDENADAS N=2056299.80M, E=5126781.76M, COLINDANDO CON NACION SIN NÚMERO PREDIAL. POR EL SUR: LINDERO 3: INICIA EN EL PUNTO 3 CON COORDENADAS N=2056299.80M, E=5126781.76M EN LÍNEA RECTA Y EN SENTIDO SUROESTE EN DISTANCIA DE 15.19M HASTA EL PUNTO 4 CON COORDENADAS N=2056290.83M, E=5126769.50M, COLINDANDO CON ANA SILVIA RUIZ PADILLA CON NÚMERO PREDIAL 505680500000000480005000000000. POR EL OESTE: LINDERO 4: INICIA EN EL PUNTO 4 CON COORDENADAS N=2056290.83M, E=5126769.50M EN LÍNEA RECTA Y EN SENTIDO NOROESTE EN DISTANCIA DE 19.99M HASTA EL PUNTO 1 CON COORDENADAS N=2056308.27M, E=5126759.74M, COLINDANDO CON EINITH MERCEDES PEREZ MALDONADO CON NÚMERO PREDIAL 505680500000000480003000000000.</t>
  </si>
  <si>
    <t>234-31448</t>
  </si>
  <si>
    <t xml:space="preserve">ARTICULO 8 PARÁGRAFO 1º. DE LA LEY 1579 DE 2012. ARTICULO 8 PARÁGRAFO 1º. DE LA LEY 1579 DE 2012. COMPRENDIDO DENTRO DE LOS SIGUIENTES LINDEROS: ### PUNTO DE PARTIDA: POR EL NORTE: LINDERO 1: INICIA EN EL PUNTO 1 CON COORDENADAS N=2056249.05M, E=5126522.42M EN LÍNEA RECTA Y EN SENTIDO NORESTE EN DISTANCIA DE 9.97M HASTA EL PUNTO 2 CON COORDENADAS N=2056255.40M, E=5126530.11M, COLINDANDO CON NACION CON NÚMERO PREDIAL 505680500000000000000000000000. POR EL ESTE: LINDERO 2: INICIA EN EL PUNTO 2 CON COORDENADAS N=2056255.40M, E=5126530.11M EN LÍNEA RECTA Y EN SENTIDO SURESTE EN DISTANCIA DE 17.69M HASTA EL PUNTO 3 CON COORDENADAS N=2056242.22M, E=5126541.91M, COLINDANDO CON BERTHA MARIA ROJAS ESPINOSA CON NÚMERO PREDIAL 505680500000000380003000000000. POR EL SUR: LINDERO 3: INICIA EN EL PUNTO 3 CON COORDENADAS N=2056242.22M, E=5126541.91M EN LÍNEA RECTA Y EN SENTIDO SUROESTE EN DISTANCIA DE 9.97M HASTA EL PUNTO 4 CON COORDENADAS N=2056235.96M, E=5126534.15M, COLINDANDO CON NACION CON NÚMERO PREDIAL 505680500000000000000000000000. POR EL OESTE: LINDERO 4: INICIA EN EL PUNTO 4 CON COORDENADAS N=2056235.96M, E=5126534.15M EN LÍNEA RECTA Y EN SENTIDO NOROESTE EN DISTANCIA DE 17.57M HASTA EL PUNTO 1 CON COORDENADAS N=2056249.05M, E=5126522.42M, COLINDANDO CON LEONEL EDUARDO RICO PABON CON NÚMERO PREDIAL 505680500000000380002000000000 Y ENCIERRA. ###_x000D_
</t>
  </si>
  <si>
    <t>234-31449</t>
  </si>
  <si>
    <t xml:space="preserve">ARTICULO 8 PARÁGRAFO 1º. DE LA LEY 1579 DE 2012. ARTICULO 8 PARÁGRAFO 1º. DE LA LEY 1579 DE 2012. COMPRENDIDO DENTRO DE LOS SIGUIENTES LINDEROS: ### PUNTO DE PARTIDA: POR EL NORTE: LINDERO 1: INICIA EN EL PUNTO 1 CON COORDENADAS N=2056274.10M, E=5126550.99M EN LÍNEA RECTA Y EN SENTIDO NORESTE EN DISTANCIA DE 5.10M HASTA EL PUNTO 2 CON COORDENADAS N=2056276.86M, E=5126555.29M, COLINDANDO CON NACION CON NÚMERO PREDIAL 505680500000000000000000000000. POR EL ESTE: LINDERO 2: INICIA EN EL PUNTO 2 CON COORDENADAS N=2056276.86M, E=5126555.29M EN LÍNEA RECTA Y EN SENTIDO SURESTE EN DISTANCIA DE 15.04M HASTA EL PUNTO 3 CON COORDENADAS N=2056264.41M, E=5126563.74M, COLINDANDO CON CARLOS AUGUSTO CASTRO GRANADOS CON NÚMERO PREDIAL 505680500000000000000000000000. POR EL SUR: LINDERO 3: INICIA EN EL PUNTO 3 CON COORDENADAS N=2056264.41M, E=5126563.74M EN LÍNEA RECTA Y EN SENTIDO SUROESTE EN DISTANCIA DE 5.52M HASTA EL PUNTO 4 CON COORDENADAS N=2056261.00M, E=5126559.39M, COLINDANDO CON CLAUDIA MARCELA SAAVEDRA ALCARRAS CON NÚMERO PREDIAL 505680500000000000000000000000. POR EL OESTE: LINDERO 4: INICIA EN EL PUNTO 4 CON COORDENADAS N=2056261.00M, E=5126559.39M EN LÍNEA RECTA Y EN SENTIDO NOROESTE EN DISTANCIA DE 15.56M HASTA EL PUNTO 1 CON COORDENADAS N=2056274.10M, E=5126550.99M, COLINDANDO CON NACION CON NÚMERO PREDIAL 505680500000000000000000000000 Y ENCIERRA. ###_x000D_
</t>
  </si>
  <si>
    <t>234-31450</t>
  </si>
  <si>
    <t xml:space="preserve">ARTICULO 8 PARÁGRAFO 1º. DE LA LEY 1579 DE 2012. ARTICULO 8 PARÁGRAFO 1º. DE LA LEY 1579 DE 2012. COMPRENDIDO DENTRO DE LOS SIGUIENTES LINDEROS: ### PUNTO DE PARTIDA: POR EL NORTE: LINDERO 1: INICIA EN EL PUNTO 7 CON COORDENADAS N=2056495.88M, E=5126761.93M EN LÍNEA RECTA Y EN SENTIDO NORESTE EN DISTANCIA DE 1.4M HASTA EL PUNTO 1 CON COORDENADAS N=2056496.30M, E=5126763.37M, COLINDANDO CON EDGAR FONSECA CLAROS CON NÚMERO PREDIAL 505680500000000300002000000000. LINDERO 2: INICIA EN EL PUNTO 1 CON COORDENADAS N=2056496.30M, E=5126763.37M EN LÍNEA RECTA Y EN SENTIDO NORESTE EN DISTANCIA DE 7.7M HASTA EL PUNTO 2 CON COORDENADAS N=2056498.42M, E=5126770.78M, COLINDANDO CON NACION CON NÚMERO PREDIAL 505680500000000300003000000000. LINDERO 3: INICIA EN EL PUNTO 2 CON COORDENADAS N=2056498.42M, E=5126770.78M EN LÍNEA RECTA Y EN SENTIDO NORESTE EN DISTANCIA DE 9.2M HASTA EL PUNTO 3 CON COORDENADAS N=2056500.96M, E=5126779.62M, COLINDANDO CON AIDEE PATRICIA RIVAS ROJAS CON NÚMERO PREDIAL 505680500000000300003000000000.POR EL ESTE: LINDERO 4: INICIA EN EL PUNTO 3 CON COORDENADAS N=2056500.96M, E=5126779.62M EN LÍNEA RECTA Y EN SENTIDO SURESTE EN DISTANCIA DE 11.5M HASTA EL PUNTO 4 CON COORDENADAS N=2056490.92M, E=5126785.29M, COLINDANDO CON EDGAR RUIS SANABRIA CON NÚMERO PREDIAL 505680500000000300005000000000.LINDERO 5: INICIA EN EL PUNTO 4 CON COORDENADAS N=2056490.92M, E=5126785.29M EN LÍNEA RECTA Y EN SENTIDO SURESTE EN DISTANCIA DE 11.0M HASTA EL PUNTO 5 CON COORDENADAS N=2056481.31M, E=5126790.77M, COLINDANDO CON ELIAS ROA TORRES CON NÚMERO PREDIAL 505680500000000300006000000000. POR EL SUR: LINDERO 6: INICIA EN EL PUNTO 5 CON COORDENADAS N=2056481.31M, E=5126790.77M EN LÍNEA RECTA Y EN SENTIDO OESTE EN DISTANCIA DE 21.7M HASTA EL PUNTO 6 CON COORDENADAS N=2056481.20M, E=5126769.01M , COLINDANDO CON NACION CON NÚMERO PREDIAL 505680500000000300008000000000. POR EL OESTE: LINDERO 7: INICIA EN EL PUNTO 6 CON COORDENADAS N=2056481.20M, E=5126769.01M EN LÍNEA RECTA Y EN SENTIDO NOROESTE EN DISTANCIA DE 16.2M HASTA EL PUNTO 7 CON COORDENADAS N=2056495.88M, E=5126761.93M, COLINDANDO CON NACION CON NÚMERO PREDIAL 505680500000000300008000000000 Y ENCIERRA. ###_x000D_
</t>
  </si>
  <si>
    <t>234-31451</t>
  </si>
  <si>
    <t xml:space="preserve">ARTICULO 8 PARÁGRAFO 1º. DE LA LEY 1579 DE 2012. ARTICULO 8 PARÁGRAFO 1º. DE LA LEY 1579 DE 2012. COMPRENDIDO DENTRO DE LOS SIGUIENTES LINDEROS: ### PUNTO DE PARTIDA: POR EL NORTE: LINDERO 1: INICIA EN EL PUNTO 1 CON COORDENADAS N=2056134.64M, E=5126681.85M EN LÍNEA RECTA Y EN SENTIDO NORESTE EN DISTANCIA DE 16.32M HASTA EL PUNTO 2 CON COORDENADAS N=2056144.38M, E=5126694.96M, COLINDANDO CON LA NACION CON NÚMERO PREDIAL 505680000000000000000000000000. POR EL ESTE: LINDERO 2: INICIA EN EL PUNTO 2 CON COORDENADAS N=2056144.38M, E=5126694.96M EN LÍNEA RECTA Y EN SENTIDO SURESTE EN DISTANCIA DE 18.48M HASTA EL PUNTO 3 CON COORDENADAS N=2056129.37M, E=5126705.74M, COLINDANDO CON WILSON TORRES GARCIA CON NÚMERO PREDIAL 505680500000000550001000000000. POR EL SUR: LINDERO 2: INICIA EN EL PUNTO 3 CON COORDENADAS N=2056129.37M, E=5126705.74M EN LÍNEA RECTA Y EN SENTIDO SUROESTE EN DISTANCIA DE 16.32M HASTA EL PUNTO 4 CON COORDENADAS N=2056119.63M, E=5126692.63M, COLINDANDO CON CARLOS JULIO TOQUICA CON NÚMERO PREDIAL 505680500000000550002000000000. POR EL OESTE: LINDERO 4: INICIA EN EL PUNTO 4 CON COORDENADAS N=2056119.63M, E=5126692.63M EN LÍNEA RECTA Y EN SENTIDO NOROESTE EN DISTANCIA DE 18.48 M HASTA EL PUNTO 1 CON COORDENADAS N=2056134.64M, E=5126681.85M, COLINDANDO CON LA NACION CON NÚMERO PREDIAL 505680000000000000000000000000 Y ENCIERRA. ###_x000D_
</t>
  </si>
  <si>
    <t>234-31452</t>
  </si>
  <si>
    <t>ARTICULO 8 PARÁGRAFO 1º. DE LA LEY 1579 DE 2012. ARTICULO 8 PARÁGRAFO 1º. DE LA LEY 1579 DE 2012. ÁREA DE TERRENO 0051.10 MTS2. CUYOS LINDEROS SON:PUNTO DE PARTIDA: POR EL NORTE: LINDERO 1: INICIA EN EL PUNTO 1 CON COORDENADAS N=2056144.07M, E=5126154.86M EN LÍNEA RECTA Y EN SENTIDO NORESTE EN DISTANCIA DE 5.03M HASTA EL PUNTO 2 CON COORDENADAS N=2056146.25M, E=5126159.40M, COLINDANDO CON CRISTIAN JAR PARGA LEAL CON NÚMERO PREDIAL 505680500000000190009000000000. POR EL ESTE: INICIA EN EL PUNTO 2 CON COORDENADAS N=2056146.25M, E=5126159.40M EN LÍNEA RECTA Y EN SENTIDO SURESTE EN DISTANCIA DE 10.17M HASTA EL PUNTO 3 CON COORDENADAS N=2056139.23M, E=5126166.76M, COLINDANDO CON CRISTIAN JAR PARGA LEAL CON NÚMERO PREDIAL 505680500000000190009000000000. POR EL SUR: LINDERO 2: INICIA EN EL PUNTO 3 CON COORDENADAS N=2056139.23M, E=5126166.76M EN LÍNEA RECTA Y EN SENTIDO SUROESTE EN DISTANCIA DE 5.7M HASTA EL PUNTO 4 CON COORDENADAS N=2056136.77M, E=5126161.59M, COLINDANDO CON NACION CON NÚMERO PREDIAL 505680500000000000000000000000. POR EL OESTE: LINDERO 3: INICIA EN EL PUNTO 4 CON COORDENADAS N=2056136.77M, E=5126161.59M EN LÍNEA RECTA Y EN SENTIDO NOROESTE EN DISTANCIA DE 9.9M HASTA EL PUNTO 1 CON COORDENADAS N=2056144.07M, E=5126154.86M, COLINDANDO CON CRISTIAN JAR PARGA LEAL CON NÚMERO PREDIAL 505680500000000190009000000000 Y ENCIERRA.</t>
  </si>
  <si>
    <t>234-31453</t>
  </si>
  <si>
    <t>ARTICULO 8 PARÁGRAFO 1º. DE LA LEY 1579 DE 2012. ARTICULO 8 PARÁGRAFO 1º. DE LA LEY 1579 DE 2012. ÁREA DE TERRENO 0184.70 MTS2. CUYOS LINDEROS SON: PUNTO DE PARTIDA: POR EL NORTE: LINDERO 1: INICIA EN EL PUNTO 1 CON COORDENADAS N=2056113.62M, E=5126436.35M EN LÍNEA RECTA Y EN SENTIDO NORESTE EN DISTANCIA DE 10.80M HASTA EL PUNTO 2 CON COORDENADAS N=2056120.07M, E=5126445.02M, COLINDANDO CON NACION CON NÚMERO PREDIAL 505680500000000000000000000000. POR EL ESTE: LINDERO 2: INICIA EN EL PUNTO 2 CON COORDENADAS N=2056120.07M, E=5126445.02M EN LÍNEA RECTA Y EN SENTIDO SURESTE EN DISTANCIA DE 17.41M HASTA EL PUNTO 3 CON COORDENADAS N=2056105.79M, E=5126454.99M, COLINDANDO CON CRISTIAN JAR PARGA LEAL CON NÚMERO PREDIAL 505680500000000000000000000000. POR EL SUR: LINDERO 3: INICIA EN EL PUNTO 3 CON COORDENADAS N=2056105.79M, E=5126454.99M EN LÍNEA RECTA Y EN SENTIDO SUROESTE EN DISTANCIA DE 10.80M HASTA EL PUNTO 4 CON COORDENADAS N=2056099.85M, E=5126445.97M, COLINDANDO CON CRISTIAN JAR PARGA LEAL CON NÚMERO PREDIAL 505680500000000000000000000000. POR EL OESTE: LINDERO 4: INICIA EN EL PUNTO 4 CON COORDENADAS N=2056099.85M, E=5126445.97M EN LÍNEA RECTA Y EN SENTIDO NOROESTE EN DISTANCIA DE 16.79M HASTA EL PUNTO 1 CON COORDENADAS N=2056113.62M, E=5126436.35M, COLINDANDO CON CRISTIAN JAR PARGA LEAL CON NÚMERO PREDIAL 505680500000000000000000000000 Y ENCIERRA.</t>
  </si>
  <si>
    <t>234-31454</t>
  </si>
  <si>
    <t>ARTICULO 8 PARÁGRAFO 1º. DE LA LEY 1579 DE 2012. ARTICULO 8 PARÁGRAFO 1º. DE LA LEY 1579 DE 2012. ÁREA DE TERRENO 0863.20 MTS2. CUYOS LINDEROS SON:PUNTO DE PARTIDA: POR EL NORTE: LINDERO 1: INICIA EN EL PUNTO 1 CON COORDENADAS N=2056528.58M, E=5126860.47M EN LÍNEA RECTA Y EN SENTIDO SURESTE EN DISTANCIA DE 16.58M HASTA EL PUNTO 2 CON COORDENADAS N=2056517.97M, E=5126873.21M, COLINDANDO CON LA NACION CON NÚMERO PREDIAL 505680500000000000000000000000. POR EL ESTE: LINDERO 2: INICIA EN EL PUNTO 2 CON COORDENADAS N=2056517.97M, E=5126873.21M EN LÍNEA RECTA Y EN SENTIDO SUROESTE EN DISTANCIA DE 47.07M HASTA EL PUNTO 3 CON COORDENADAS N=2056480.19M, E=5126845.12M, COLINDANDO CON LA NACION CON NÚMERO PREDIAL 505680500000000080010000000000. POR EL SUR: LINDERO 3: INICIA EN EL PUNTO 3 CON COORDENADAS N=2056480.19M, E=5126845.12M EN LÍNEA RECTA Y EN SENTIDO NOROESTE EN DISTANCIA DE 18.68M HASTA EL PUNTO 4 CON COORDENADAS N=2056486.82M, E=5126827.65M, COLINDANDO CON LA NACION CON NÚMERO PREDIAL 505680500000000000000000000000. POR EL OESTE: LINDERO 4: INICIA EN EL PUNTO 4 CON COORDENADAS N=2056486.82M, E=5126827.65M EN LÍNEA RECTA Y EN SENTIDO NORESTE EN DISTANCIA DE 53.10M HASTA EL PUNTO 1 CON COORDENADAS N=2056528.58M, E=5126860.47M, COLINDANDO CON LA NACION CON NÚMERO PREDIAL 505680500000000080009000000000 Y ENCIERRA.</t>
  </si>
  <si>
    <t>234-31455</t>
  </si>
  <si>
    <t>ARTICULO 8 PARÁGRAFO 1º. DE LA LEY 1579 DE 2012. ARTICULO 8 PARÁGRAFO 1º. DE LA LEY 1579 DE 2012. ÁREA DE TERRENO 0359.90 MTS2. CUYOS LINDEROS SON: PUNTO DE PARTIDA: POR EL NORTE: LINDERO 1: INICIA EN EL PUNTO 1 CON COORDENADAS N=2056132.79M, E=5126544.30M EN LÍNEA RECTA Y EN SENTIDO NORESTE EN DISTANCIA DE 20.00M HASTA EL PUNTO 2 CON COORDENADAS N=2056146.22M, E=5126559.12M, COLINDANDO CON NACION CON NÚMERO PREDIAL 505680500000000000000000000000. POR EL ESTE: LINDERO 2: INICIA EN EL PUNTO 2 CON COORDENADAS N=2056146.22M, E=5126559.12M EN LÍNEA RECTA Y EN SENTIDO SURESTE EN DISTANCIA DE 17.99M HASTA EL PUNTO 3 CON COORDENADAS N=2056132.88M, E=5126571.20M, COLINDANDO CON NACION CON NÚMERO PREDIAL 505680500000000000000000000000. POR EL SUR: LINDERO 3: INICIA EN EL PUNTO 3 CON COORDENADAS N=2056132.88M, E=5126571.20M EN LÍNEA RECTA Y EN SENTIDO SUROESTE EN DISTANCIA DE 19.99M HASTA EL PUNTO 4 CON COORDENADAS N=2056119.45M, E=5126556.38M, COLINDANDO CON JOSE ARMANDO CATIMAY CON NÚMERO PREDIAL 505680500000000000000000000000.POR EL OESTE: LINDERO 4: INICIA EN EL PUNTO 4 CON COORDENADAS N=2056119.45M, E=5126556.38M EN LÍNEA RECTA Y EN SENTIDO NOROESTE EN DISTANCIA DE 18.00M HASTA EL PUNTO 1 CON COORDENADAS N=2056132.79M, E=5126544.30M, COLINDANDO CON NACION CON NÚMERO PREDIAL 505680500000000000000000000000 Y ENCIERRA.</t>
  </si>
  <si>
    <t>234-31456</t>
  </si>
  <si>
    <t>ARTICULO 8 PARÁGRAFO 1º. DE LA LEY 1579 DE 2012. ARTICULO 8 PARÁGRAFO 1º. DE LA LEY 1579 DE 2012. ÁREA DE TERRENO 1209.30 MTS2. CUYOS LINDEROS SON: PUNTO DE PARTIDA: POR EL NORTE: LINDERO 1: INICIA EN EL PUNTO 1 CON COORDENADAS N=2056558.88M, E=5126234.74M EN LÍNEA QUEBRADA Y EN SENTIDO SURESTE PASANDO POR LOS PUNTOS Y COORDENADAS 2: N=2056549.45M, E=5126248.08M, CON UNA DISTANCIA ACUMULADA DE 50.80M HASTA EL PUNTO 3 CON COORDENADAS N=2056524.40M, E=5126271.76M, COLINDANDO CON NOHEMI RUBIO DE AVILA CON NÚMERO PREDIAL 505680500000000230003000000000. POR EL ESTE: LINDERO 2: INICIA EN EL PUNTO 3 CON COORDENADAS N=2056524.40M, E=5126271.76M EN LÍNEA RECTA Y EN SENTIDO SUROESTE EN DISTANCIA DE 19.99M HASTA EL PUNTO 4 CON COORDENADAS N=2056508.74M, E=5126259.33M, COLINDANDO CON EDWIN ALFONSO RAMIREZ CASTRO CON NÚMERO PREDIAL 505680500000000230005000000000. POR EL SUR: LINDERO 3: INICIA EN EL PUNTO 4 CON COORDENADAS N=2056508.74M, E=5126259.33M EN LÍNEA RECTA Y EN SENTIDO NOROESTE EN DISTANCIA DE 49.84M HASTA EL PUNTO 5 CON COORDENADAS N=2056538.07M, E=5126219.03M, COLINDANDO CON ROSA ELENA VALBUENA JUTINICO CON NÚMERO PREDIAL 505680500000000230001000000000. POR EL OESTE: LINDERO 4: INICIA EN EL PUNTO 5 CON COORDENADAS N=2056538.07M, E=5126219.03M EN LÍNEA RECTA Y EN SENTIDO NORESTE EN DISTANCIA DE 26.07M HASTA EL PUNTO 1 CON COORDENADAS N=2056558.88M, E=5126234.74M, COLINDANDO CON NOHEMI RUBIO DE AVILA CON NÚMERO PREDIAL 505680500000000230002000000000 Y ENCIERRA.</t>
  </si>
  <si>
    <t>234-31457</t>
  </si>
  <si>
    <t>ARTICULO 8 PARÁGRAFO 1º. DE LA LEY 1579 DE 2012. ARTICULO 8 PARÁGRAFO 1º. DE LA LEY 1579 DE 2012. ÁREA DE TERRENO 0349.30 MTS2. CUYOS LINDEROS SON: PUNTO DE PARTIDA: POR EL NORTE: LINDERO 1: INICIA EN EL PUNTO 1 CON COORDENADAS N=2056121.18M, E=5126399.55M EN LÍNEA RECTA Y EN SENTIDO NORESTE EN DISTANCIA DE 16.60M HASTA EL PUNTO 2 CON COORDENADAS N=2056130.91M, E=5126413.01M, COLINDANDO CON NACION CON NÚMERO PREDIAL 505680500000000570005000000000. POR EL ESTE: LINDERO 2: INICIA EN EL PUNTO 2 CON COORDENADAS N=2056130.91M, E=5126413.01M EN LÍNEA RECTA Y EN SENTIDO SURESTE EN DISTANCIA DE 21.42M HASTA EL PUNTO 3 CON COORDENADAS N=2056112.72M, E=5126424.35M, COLINDANDO CON LUIS ALVEIRO SUAREZ HERNANDEZ CON NÚMERO PREDIAL 505680500000000000000000000000. POR EL SUR: LINDERO 3: INICIA EN EL PUNTO 3 CON COORDENADAS N=2056112.72M, E=5126424.35M EN LÍNEA RECTA Y EN SENTIDO SUROESTE EN DISTANCIA DE 16.56M HASTA EL PUNTO 4 CON COORDENADAS N=2056103.57M, E=5126410.54M, COLINDANDO CON NACION CON NÚMERO PREDIAL 505680500000000000000000000000. POR EL OESTE: LINDERO 4: INICIA EN EL PUNTO 4 CON COORDENADAS N=2056103.57M, E=5126410.54M EN LÍNEA RECTA Y EN SENTIDO NOROESTE EN DISTANCIA DE 20.75M HASTA EL PUNTO 1 CON COORDENADAS N=2056121.18M, E=5126399.55M, COLINDANDO CON EDWIN ANDRES RAMOS LOPEZ CON NÚMERO PREDIAL 505680500000000570010000000000 Y ENCIERRA.</t>
  </si>
  <si>
    <t>234-31458</t>
  </si>
  <si>
    <t>ARTICULO 8 PARÁGRAFO 1º. DE LA LEY 1579 DE 2012. ARTICULO 8 PARÁGRAFO 1º. DE LA LEY 1579 DE 2012. ÁREA DE TERRENO 0212.60 MTS2. CUYOS LINDEROS SON: PUNTO DE PARTIDA: POR EL NORTE: LINDERO 1: INICIA EN EL PUNTO 1 CON COORDENADAS N=2056326.73M, E=5126148.09M EN LÍNEA RECTA Y EN SENTIDO NORESTE EN DISTANCIA DE 8.94 M HASTA EL PUNTO 2 CON COORDENADAS N=2056333.03M, E=5126154.44M COLINDANDO CON LA NACION CON NÚMERO PREDIAL 505680000000000000000000000000. POR EL ESTE: LINDERO 2: INICIA EN EL PUNTO 2 CON COORDENADAS N=2056333.03M, E=5126154.44M EN LÍNEA RECTA Y EN SENTIDO SURESTE EN DISTANCIA DE 24.48 M HASTA EL PUNTO 3 CON COORDENADAS N=2056316.75M, E=5126172.74M, COLINDANDO CON LA NACION CON NÚMERO PREDIAL 505680000000000000000000000000. POR EL SUR: LINDERO 3: INICIA EN EL PUNTO 3 CON COORDENADAS N=2056316.75M, E=5126172.74M EN LÍNEA RECTA Y EN SENTIDO SUROESTE EN DISTANCIA DE 8.24 M HASTA EL PUNTO 4 CON COORDENADAS N=2056310.59M, E=5126167.26M, COLINDANDO CON LA NACION CON NÚMERO PREDIAL 505680000000000000000000000000. POR EL OESTE: LINDERO 4: INICIA EN EL PUNTO 4 CON COORDENADAS N=2056310.59M, E=5126167.26M EN LÍNEA RECTA Y EN SENTIDO NOROESTE EN DISTANCIA DE 25.06 M HASTA EL PUNTO 1 CON N=2056326.73M, E=5126148.09M, COLINDANDO CON HERLINDA WALTEROS PALACIOS CON NÚMERO PREDIAL 505680500000000150023000000000 Y ENCIERRA.</t>
  </si>
  <si>
    <t>234-31459</t>
  </si>
  <si>
    <t>ARTICULO 8 PARÁGRAFO 1º. DE LA LEY 1579 DE 2012. ARTICULO 8 PARÁGRAFO 1º. DE LA LEY 1579 DE 2012. ÁREA DE TERRENO 0371.10 MTS2. CUYOS LINDEROS SON: PUNTO DE PARTIDA: POR EL NORTE: LINDERO 1: INICIA EN EL PUNTO 1 CON COORDENADAS N=2056278.23M, E=5126826.31M EN LÍNEA RECTA Y EN SENTIDO NORESTE EN DISTANCIA DE 19.94M HASTA EL PUNTO 2 CON COORDENADAS N=2056288.53M, E=5126843.39M, COLINDANDO CON ANGEL RICARDO TUAY BARRERA CON NÚMERO PREDIAL 505680500000000000000000000000. POR EL ESTE: LINDERO 2: INICIA EN EL PUNTO 2 CON COORDENADAS N=2056288.53M, E=5126843.39M EN LÍNEA RECTA Y EN SENTIDO SURESTE EN DISTANCIA DE 17.19M HASTA EL PUNTO 3 CON COORDENADAS N=2056274.88M, E=5126853.85M, COLINDANDO CON NUBIS ULSALIDE GARCES GUERRA CON NÚMERO PREDIAL 505680500000000000000000000000. POR EL SUR: LINDERO 3: INICIA EN EL PUNTO 3 CON COORDENADAS N=2056274.88M, E=5126853.85M EN LÍNEA RECTA Y EN SENTIDO SUROESTE EN DISTANCIA DE 22.06M HASTA EL PUNTO 4 CON COORDENADAS N=2056262.54M, E=5126835.57M, COLINDANDO CON NACION CON NÚMERO PREDIAL 505680500000000000000000000000. POR EL OESTE: LINDERO 4: INICIA EN EL PUNTO 4 CON COORDENADAS N=2056262.54M, E=5126835.57M EN LÍNEA RECTA Y EN SENTIDO NOROESTE EN DISTANCIA DE 18.22M HASTA EL PUNTO 1 CON COORDENADAS N=2056278.23M, E=5126826.31M, COLINDANDO CON NACION CON NÚMERO PREDIAL 505680500000000490002000000000 Y ENCIERRA.</t>
  </si>
  <si>
    <t>234-31460</t>
  </si>
  <si>
    <t>ARTICULO 8 PARÁGRAFO 1º. DE LA LEY 1579 DE 2012. ARTICULO 8 PARÁGRAFO 1º. DE LA LEY 1579 DE 2012. ÁREA DE TERRENO 0198.30 MTS2. CUYOS LINDEROS SON: PUNTO DE PARTIDA: POR EL NORTE: LINDERO 1: INICIA EN EL PUNTO 1 CON COORDENADAS N=2056105.79M, E=5126454.99M EN LÍNEA RECTA Y EN SENTIDO NORESTE EN DISTANCIA DE 10.80M HASTA EL PUNTO 2 CON COORDENADAS N=2056111.73M, E=5126464.02M, COLINDANDO CON CRISTIAN JAR PARGA LEAL CON NÚMERO PREDIAL 505680500000000000000000000000. POR EL ESTE: LINDERO 2: INICIA EN EL PUNTO 2 CON COORDENADAS N=2056111.73M, E=5126464.02M EN LÍNEA RECTA Y EN SENTIDO SURESTE EN DISTANCIA DE 18.51M HASTA EL PUNTO 3 CON COORDENADAS N=2056096.56M, E=5126474.62M, COLINDANDO CON CRISTIAN JAR PARGA LEAL CON NÚMERO PREDIAL 505680500000000000000000000000. POR EL SUR: LINDERO 3: INICIA EN EL PUNTO 3 CON COORDENADAS N=2056096.56M, E=5126474.62M EN LÍNEA RECTA Y EN SENTIDO SUROESTE EN DISTANCIA DE 10.81M HASTA EL PUNTO 4 CON COORDENADAS N=2056090.85M, E=5126465.43M, COLINDANDO CON NACION CON NÚMERO PREDIAL 505680500000000000000000000000. POR EL OESTE: LINDERO 4: INICIA EN EL PUNTO 4 CON COORDENADAS N=2056090.85M, E=5126465.43M EN LÍNEA RECTA Y EN SENTIDO NOROESTE EN DISTANCIA DE 18.22M HASTA EL PUNTO 1 CON COORDENADAS N=2056105.79M, E=5126454.99M, COLINDANDO CON CRISTIAN JAR PARGA LEAL CON NÚMERO PREDIAL 505680500000000000000000000000 Y ENCIERRA.</t>
  </si>
  <si>
    <t>234-31461</t>
  </si>
  <si>
    <t>ARTICULO 8 PARÁGRAFO 1º. DE LA LEY 1579 DE 2012. ARTICULO 8 PARÁGRAFO 1º. DE LA LEY 1579 DE 2012. ÁREA DE TERRENO 0261.30 MTS2. CUYOS LINDEROS SON: PUNTO DE PARTIDA: POR EL NORTE: LINDERO 1: INICIA EN EL PUNTO 1 CON COORDENADAS N=2056386.67M, E=5126697.06M EN LÍNEA RECTA Y EN SENTIDO NORESTE EN DISTANCIA DE 12.99M HASTA EL PUNTO 2 CON COORDENADAS N=2056393.78M, E=5126707.94M, COLINDANDO CON NACION CON NÚMERO PREDIAL 505680500000000000000000000000. POR EL ESTE: LINDERO 2: INICIA EN EL PUNTO 2 CON COORDENADAS N=2056393.78M, E=5126707.94M EN LÍNEA RECTA Y EN SENTIDO SURESTE EN DISTANCIA DE 20.19M HASTA EL PUNTO 3 CON COORDENADAS N=2056375.97M, E=5126717.46M, COLINDANDO CON MYRIAM ACEVEDO RAMOS CON NÚMERO PREDIAL 505680500000000400004000000000. POR EL SUR: LINDERO 3: INICIA EN EL PUNTO 3 CON COORDENADAS N=2056375.97M, E=5126717.46M EN LÍNEA RECTA Y EN SENTIDO SUROESTE EN DISTANCIA DE 12.99M HASTA EL PUNTO 4 CON COORDENADAS N=2056368.86M, E=5126706.58M, COLINDANDO CON NOLBERTO BEZ DUEAS CON NÚMERO PREDIAL 505680500000000400005000000000. POR EL OESTE: LINDERO 4: INICIA EN EL PUNTO 4 CON COORDENADAS N=2056368.86M, E=5126706.58M EN LÍNEA RECTA Y EN SENTIDO NOROESTE EN DISTANCIA DE 20.19M HASTA EL PUNTO 1 CON COORDENADAS N=2056386.67M, E=5126697.06M, COLINDANDO CON NUMAEL AMAYA RAMOS CON NÚMERO PREDIAL 505680500000000400002000000000 Y ENCIERRA.</t>
  </si>
  <si>
    <t>234-31462</t>
  </si>
  <si>
    <t>ARTICULO 8 PARÁGRAFO 1º. DE LA LEY 1579 DE 2012. ARTICULO 8 PARÁGRAFO 1º. DE LA LEY 1579 DE 2012. ÁREA DE TERRENO 0340.15 MTS2. CUYOS LINDEROS SON: PUNTO DE PARTIDA: POR EL NORTE: LINDERO 1: INICIA EN EL PUNTO 1 CON COORDENADAS N=2056329.77M, E=5126709.31M EN LÍNEA RECTA Y EN SENTIDO NORESTE EN DISTANCIA DE 18.55M HASTA EL PUNTO 2 CON COORDENADAS N=2056340.08M, E=5126724.74M, COLINDANDO CON NACION SIN NÚMERO PREDIAL. POR EL ESTE: LINDERO 2: INICIA EN EL PUNTO 2 CON COORDENADAS N=2056340.08M, E=5126724.74M EN LÍNEA RECTA Y EN SENTIDO SURESTE EN DISTANCIA DE 17.48M HASTA EL PUNTO 3 CON COORDENADAS N=2056325.51M, E=5126734.40M, COLINDANDO CON JOSE OMAR URRUTIA LOPEZ CON NÚMERO PREDIAL 505680500000000440001000000000. POR EL SUR: LINDERO 3: INICIA EN EL PUNTO 3 CON COORDENADAS N=2056325.51M, E=5126734.40M EN LÍNEA RECTA Y EN SENTIDO SUROESTE EN DISTANCIA DE 19.48M HASTA EL PUNTO 4 CON COORDENADAS N=2056313.99M, E=5126718.68M, COLINDANDO CON MARIA JOSE ARCE SALAMANCA CON NÚMERO PREDIAL 505680500000000440004000000000. POR EL OESTE: LINDERO 4: INICIA EN EL PUNTO 4 CON COORDENADAS N=2056313.99M, E=5126718.68M EN LÍNEA RECTA Y EN SENTIDO NOROESTE EN DISTANCIA DE 18.34M HASTA EL PUNTO 1 CON COORDENADAS N=2056329.77M, E=5126709.31M, COLINDANDO CON YULYANNY TRUJILLO RODRGUEZ CON NÚMERO PREDIAL 505680500000000440001000000000.</t>
  </si>
  <si>
    <t>234-31463</t>
  </si>
  <si>
    <t>ARTICULO 8 PARÁGRAFO 1º. DE LA LEY 1579 DE 2012. ARTICULO 8 PARÁGRAFO 1º. DE LA LEY 1579 DE 2012. ÁREA DE TERRENO 0334.40 MTS2. CUYOS LINDEROS SON: PUNTO DE PARTIDA: POR EL NORTE: LINDERO 1: INICIA EN EL PUNTO 1 CON COORDENADAS N=2056279.92M, E=5126479.75M EN LÍNEA RECTA Y EN SENTIDO NORESTE EN DISTANCIA DE 15.59M HASTA EL PUNTO 2 CON COORDENADAS N=2056289.44M, E=5126492.10M, COLINDANDO CON NACION CON NÚMERO PREDIAL 505680500000000000000000000000. POR EL ESTE: LINDERO 2: INICIA EN EL PUNTO 2 CON COORDENADAS N=2056289.44M, E=5126492.10M EN LÍNEA RECTA Y EN SENTIDO SURESTE EN DISTANCIA DE 21.42M HASTA EL PUNTO 3 CON COORDENADAS N=2056272.51M, E=5126505.24M, COLINDANDO CON LUIS ORLANDO BASTO SUAREZ CON NÚMERO PREDIAL 505680500000000370005000000000. POR EL SUR: LINDERO 3: INICIA EN EL PUNTO 3 CON COORDENADAS N=2056272.51M, E=5126505.24M EN LÍNEA RECTA Y EN SENTIDO SUROESTE EN DISTANCIA DE 15.58M HASTA EL PUNTO 4 CON COORDENADAS N=2056262.96M, E=5126492.93M, COLINDANDO CON LUIS ORLANDO BASTOS SUAREZ CON NÚMERO PREDIAL 505680500000000370008000000000. POR EL OESTE: LINDERO 4: INICIA EN EL PUNTO 4 CON COORDENADAS N=2056262.96M, E=5126492.93M EN LÍNEA RECTA Y EN SENTIDO NOROESTE EN DISTANCIA DE 21.48M HASTA EL PUNTO 1 CON COORDENADAS N=2056279.92M, E=5126479.75M, COLINDANDO CON AUDIVER SANCHEZ CATIMAY CON NÚMERO PREDIAL 505680500000000370003000000000 Y ENCIERRA.</t>
  </si>
  <si>
    <t>234-31464</t>
  </si>
  <si>
    <t>ARTICULO 8 PARÁGRAFO 1º. DE LA LEY 1579 DE 2012. ARTICULO 8 PARÁGRAFO 1º. DE LA LEY 1579 DE 2012. ÁREA DE TERRENO 0554.90 MTS2. CUYOS LINDEROS SON: PUNTO DE PARTIDA: POR EL NORTE: LINDERO 1: INICIA EN EL PUNTO 5 CON COORDENADAS N=2056377.59M, E=5126542.18M EN LÍNEA RECTA Y EN SENTIDO NORESTE EN DISTANCIA DE 10.39M HASTA EL PUNTO 1 CON COORDENADAS N=2056383.66M, E=5126550.62M, COLINDANDO CON ANA DILSA SANCHEZ RUBIO CON NÚMERO PREDIAL 505680500000000330002000000000 Y ENCIERRA. LINDERO 2: INICIA EN EL PUNTO 1 CON COORDENADAS N=2056383.66M, E=5126550.62M EN LÍNEA RECTA Y EN SENTIDO NORESTE EN DISTANCIA DE 10.49M HASTA EL PUNTO 2 CON COORDENADAS N=2056389.78M, E=5126559.15M, COLINDANDO CON NACION CON NÚMERO PREDIAL 505680500000000330003000000000. POR EL ESTE: LINDERO 2: INICIA EN EL PUNTO 2 CON COORDENADAS N=2056389.78M, E=5126559.15M EN LÍNEA RECTA Y EN SENTIDO SURESTE EN DISTANCIA DE 27.39M HASTA EL PUNTO 3 CON COORDENADAS N=2056367.26M, E=5126574.75M, COLINDANDO CON NACION CON NÚMERO PREDIAL 505680500000000330004000000000. POR EL SUR: LINDERO 3: INICIA EN EL PUNTO 3 CON COORDENADAS N=2056367.26M, E=5126574.75M EN LÍNEA RECTA Y EN SENTIDO SUROESTE EN DISTANCIA DE 19.21M HASTA EL PUNTO 4 CON COORDENADAS N=2056355.59M, E=5126559.48M, COLINDANDO CON LA NACION CON NÚMERO PREDIAL 505680000000000000000000000000. POR EL OESTE: LINDERO 4: INICIA EN EL PUNTO 4 CON COORDENADAS N=2056355.59M, E=5126559.48M EN LÍNEA RECTA Y EN SENTIDO NOROESTE EN DISTANCIA DE 27.98M HASTA EL PUNTO 5 CON COORDENADAS N=2056377.59M, E=5126542.18M, COLINDANDO CON ADRIANA MILENA SNCHEZ CATIMAY CON NÚMERO PREDIAL 505680500000000330006000000000 Y ENCIERRA.</t>
  </si>
  <si>
    <t>234-31465</t>
  </si>
  <si>
    <t>ARTICULO 8 PARÁGRAFO 1º. DE LA LEY 1579 DE 2012. ARTICULO 8 PARÁGRAFO 1º. DE LA LEY 1579 DE 2012. ÁREA DE TERRENO 0298.46 MTS2. CUYOS LINDEROS SON:PUNTO DE PARTIDA: POR EL NORTE: LINDERO 1: INICIA EN EL PUNTO 1 CON COORDENADAS N=2056299.41M, E=5126747.64M EN LÍNEA RECTA Y EN SENTIDO NORESTE EN DISTANCIA DE 14.99M HASTA EL PUNTO 2 CON COORDENADAS N=2056308.27M, E=5126759.74M, COLINDANDO CON INDETERMINADO SIN NÚMERO PREDIAL. POR EL ESTE: LINDERO 2: INICIA EN EL PUNTO 2 CON COORDENADAS N=2056308.27M, E=5126759.74M EN LÍNEA RECTA Y EN SENTIDO SURESTE EN DISTANCIA DE 19.99M HASTA EL PUNTO 3 CON COORDENADAS N=2056290.83M, E=5126769.50M, COLINDANDO CON ESTHER MILENA MERCADO PATERNINA CON NÚMERO PREDIAL 505680500000000480004000000000. POR EL SUR: LINDERO 3: INICIA EN EL PUNTO 3 CON COORDENADAS N=2056290.83M, E=5126769.50M EN LÍNEA RECTA Y EN SENTIDO SUROESTE EN DISTANCIA DE 15.09M HASTA EL PUNTO 4 CON COORDENADAS N=2056281.91M, E=5126757.32M, COLINDANDO CON BLANCA RUBIELA DIAZ PABON CON NÚMERO PREDIAL 505680500000000480006000000000. POR EL OESTE: LINDERO 4: INICIA EN EL PUNTO 4 CON COORDENADAS N=2056281.91M, E=5126757.32M EN LÍNEA RECTA Y EN SENTIDO NOROESTE EN DISTANCIA DE 19.99M HASTA EL PUNTO 1 CON COORDENADAS N=2056299.41M, E=5126747.64M, COLINDANDO CON ARLEY LOPEZ AHUMADA CON NÚMERO PREDIAL 505680500000000480002000000000.</t>
  </si>
  <si>
    <t>234-31466</t>
  </si>
  <si>
    <t>ARTICULO 8 PARÁGRAFO 1º. DE LA LEY 1579 DE 2012. ARTICULO 8 PARÁGRAFO 1º. DE LA LEY 1579 DE 2012. ÁREA DE TERRENO 0254.00 MTS2. CUYOS LINDEROS SON: PUNTO DE PARTIDA: POR EL NORTE: LINDERO 1: INICIA EN EL PUNTO 1 CON COORDENADAS N=2056161.52M, E=5126195.65M EN LÍNEA RECTA Y EN SENTIDO NORESTE EN DISTANCIA DE 24.93M HASTA EL PUNTO 2 CON COORDENADAS N=2056174.75M, E=5126216.78M, COLINDANDO CON JEFER EDILBERTO BARON TRIANA CON NÚMERO PREDIAL 505680500000000190007000000000. POR EL ESTE: LINDERO 2: INICIA EN EL PUNTO 2 CON COORDENADAS N=2056174.75M, E=5126216.78M EN LÍNEA RECTA Y EN SENTIDO NORESTE EN DISTANCIA DE 11.36M HASTA EL PUNTO 3 CON COORDENADAS N=2056165.06M, E=5126222.74M, COLINDANDO CON NACION CON NÚMERO PREDIAL 505680500000000000000000000000. POR EL SUR: LINDERO 3: INICIA EN EL PUNTO 3 CON COORDENADAS N=2056165.06M, E=5126222.74M EN LÍNEA RECTA Y EN SENTIDO SUROESTE EN DISTANCIA DE 25.87M HASTA EL PUNTO 3 CON COORDENADAS N=2056165.06M, E=5126222.74M, COLINDANDO CON NACION CON NÚMERO PREDIAL 505680500000000000000000000000 POR EL OESTE: LINDERO 4: INICIA EN EL PUNTO 4 CON COORDENADAS N=2056153.73M, E=5126199.48M EN LÍNEA RECTA Y EN SENTIDO NOROESTE EN DISTANCIA DE 8.68M HASTA EL PUNTO 1 CON COORDENADAS N=2056161.52M, E=5126195.65M, COLINDANDO CON LUIS ANTONIO PARGA RODRGUEZ CON NÚMERO PREDIAL 505680500000000190018000000000 Y ENCIERRA.</t>
  </si>
  <si>
    <t>234-31467</t>
  </si>
  <si>
    <t>ARTICULO 8 PARÁGRAFO 1º. DE LA LEY 1579 DE 2012. ARTICULO 8 PARÁGRAFO 1º. DE LA LEY 1579 DE 2012. ÁREA DE TERRENO 1176.90 MTS2. CUYOS LINDEROS SON: PUNTO DE PARTIDA: POR EL NORTE: LINDERO 1: INICIA EN EL PUNTO 1 CON COORDENADAS N=2056220.31M, E=5126150.38M EN LÍNEA RECTA Y EN SENTIDO NORESTE EN DISTANCIA DE 31.05M HASTA EL PUNTO 2 CON COORDENADAS N=2056237.39M, E=5126176.31M, COLINDANDO CON JOS RUDECINDO CUJAR WALTEROS CON NÚMERO PREDIAL 505680500000000190003000000000. LINDERO 2: INICIA EN EL PUNTO 2 CON COORDENADAS N=2056237.39M, E=5126176.31M EN LÍNEA RECTA Y EN SENTIDO SURESTE EN DISTANCIA DE 18.26M HASTA EL PUNTO 3 CON COORDENADAS N=2056221.65M, E=5126185.57M, COLINDANDO CON NACION CON NÚMERO PREDIAL 505680500000000000000000000000. POR EL ESTE: LINDERO 3: INICIA EN EL PUNTO 3 CON COORDENADAS N=2056221.65M, E=5126185.57M EN LÍNEA RECTA Y EN SENTIDO SUROESTE EN DISTANCIA DE 46.28M HASTA EL PUNTO 4 CON COORDENADAS N=2056185.80M, E=5126156.28M, COLINDANDO CON JORGE JESUS BERNAL CON NÚMERO PREDIAL 505680500000000190005000000000. POR EL SUR: LINDERO 4: INICIA EN EL PUNTO 4 CON COORDENADAS N=2056185.80M, E=5126156.28M EN LÍNEA RECTA Y EN SENTIDO NOROESTE EN DISTANCIA DE 19.02M HASTA EL PUNTO 5 CON COORDENADAS N=2056193.24M, E=5126138.76M, COLINDANDO CON LUIS ANTONIO PARGA RODRGUEZ CON NÚMERO PREDIAL 505680500000000190018000000000. POR EL OESTE: LINDERO 5: INICIA EN EL PUNTO 5 CON COORDENADAS N=2056193.24M, E=5126138.76M EN LÍNEA RECTA Y EN SENTIDO NORESTE EN DISTANCIA DE 5.56M HASTA EL PUNTO 6 CON COORDENADAS N=2056198.41M, E=5126140.83M, COLINDANDO CON NACION CON NÚMERO PREDIAL 505680500000000000000000000000. LINDERO 6: INICIA EN EL PUNTO 6 CON COORDENADAS N=2056198.41M, E=5126140.83M EN LÍNEA RECTA Y EN SENTIDO NORESTE EN DISTANCIA DE 23.89M HASTA EL PUNTO 1 CON COORDENADAS N=2056220.31M, E=5126150.38M, COLINDANDO CON NACION CON NÚMERO PREDIAL 505680500000000000000000000000 Y ENCIERRA.</t>
  </si>
  <si>
    <t>234-31468</t>
  </si>
  <si>
    <t>ARTICULO 8 PARÁGRAFO 1º. DE LA LEY 1579 DE 2012. ARTICULO 8 PARÁGRAFO 1º. DE LA LEY 1579 DE 2012. ÁREA DE TERRENO 0218.38 MTS2. CUYOS LINDEROS SON: PUNTO DE PARTIDA: POR EL NORTE: LINDERO 1: INICIA EN EL PUNTO 1 CON COORDENADAS N=2056055.10M, E=5126449.23M EN LÍNEA RECTA Y EN SENTIDO NORESTE EN DISTANCIA DE 9.32M HASTA EL PUNTO 2 CON COORDENADAS N=2056059.61M, E=5126457.39M, COLINDANDO CON AYDEE ESPERANZA CORREDOR GARZON CON NÚMERO PREDIAL 505680500000000000000000000000. POR EL ESTE: LINDERO 2: INICIA EN EL PUNTO 2 CON COORDENADAS N=2056059.61M, E=5126457.39M EN LÍNEA RECTA Y EN SENTIDO SURESTE EN DISTANCIA DE 23.25M HASTA EL PUNTO 3 CON COORDENADAS N=2056040.31M, E=5126470.36M, COLINDANDO CON JORGE VIDAL BOHORQUEZ MARTINEZ CON NÚMERO PREDIAL 505680500000000000000000000000. POR EL SUR: LINDERO 3: INICIA EN EL PUNTO 3 CON COORDENADAS N=2056040.31M, E=5126470.36M EN LÍNEA RECTA Y EN SENTIDO SUROESTE EN DISTANCIA DE 9.65M HASTA EL PUNTO 4 CON COORDENADAS N=2056035.87M, E=5126461.78M, COLINDANDO CON NACION SIN NÚMERO PREDIAL. POR EL OESTE: LINDERO 4: INICIA EN EL PUNTO 4 CON COORDENADAS N=2056035.87M, E=5126461.78M EN LÍNEA RECTA Y EN SENTIDO NOROESTE EN DISTANCIA DE 22.96M HASTA EL PUNTO 1 CON COORDENADAS N=2056055.10M, E=5126449.23M, COLINDANDO CON DIANA PAOLA CESPEDES ROMERO CON NÚMERO PREDIAL 505680500000000000000000000000.</t>
  </si>
  <si>
    <t>234-31469</t>
  </si>
  <si>
    <t>ARTICULO 8 PARÁGRAFO 1º. DE LA LEY 1579 DE 2012. ARTICULO 8 PARÁGRAFO 1º. DE LA LEY 1579 DE 2012. ÁREA DE TERRENO 0108.80 MTS2. CUYOS LINDEROS SON: PUNTO DE PARTIDA: POR EL NORTE: LINDERO 1: INICIA EN EL PUNTO 1 CON COORDENADAS N=2056330.83M, E=5126198.36M EN LÍNEA RECTA Y EN SENTIDO SURESTE EN DISTANCIA DE 15.02M HASTA EL PUNTO 2 CON COORDENADAS N=2056322.40M, E=5126210.80M, COLINDANDO CON NACION CON NÚMERO PREDIAL 505680500000000220001000000000. POR EL ESTE: LINDERO 2: INICIA EN EL PUNTO 2 CON COORDENADAS N=2056322.40M, E=5126210.80M EN LÍNEA RECTA Y EN SENTIDO SUROESTE EN DISTANCIA DE 6.91M HASTA EL PUNTO 3 CON COORDENADAS N=2056316.18M, E=5126207.76M, COLINDANDO CON NACION CON NÚMERO PREDIAL 505680500000000220001000000000. POR EL SUR: LINDERO 3: INICIA EN EL PUNTO 3 CON COORDENADAS N=2056316.18M, E=5126207.76M EN LÍNEA RECTA Y EN SENTIDO NOROESTE EN DISTANCIA DE 16.24M HASTA EL PUNTO 4 CON COORDENADAS N=2056325.12M, E=5126194.19M, COLINDANDO CON KELLY JOHANA GUALDRON CUNICHE CON NÚMERO PREDIAL 505680500000000220001000000000. POR EL OESTE: LINDERO 4: INICIA EN EL PUNTO 4 CON COORDENADAS N=2056325.12M, E=5126194.19M EN LÍNEA RECTA Y EN SENTIDO NORESTE EN DISTANCIA DE 7.06M HASTA EL PUNTO 1 CON COORDENADAS N=2056330.83M, E=5126198.36M, COLINDANDO CON NACION CON NÚMERO PREDIAL 505680500000000220001000000000 Y ENCIERRA.</t>
  </si>
  <si>
    <t>234-31470</t>
  </si>
  <si>
    <t>ARTICULO 8 PARÁGRAFO 1º. DE LA LEY 1579 DE 2012. ARTICULO 8 PARÁGRAFO 1º. DE LA LEY 1579 DE 2012. ÁREA DE TERRENO 0137.00 MTS2. CUYOS LINDEROS SON: PUNTO DE PARTIDA: POR EL NORTE: LINDERO 1: INICIA EN EL PUNTO 1 CON COORDENADAS N=2056035.02M, E=5126348.90M EN LÍNEA RECTA Y EN SENTIDO NORESTE EN DISTANCIA DE 10.09M HASTA EL PUNTO 2 CON COORDENADAS N=2056040.69M, E=5126357.26M, COLINDANDO CON JOSE EDUARDO VILLAMARIN CHACON CON NÚMERO PREDIAL 505680500000000000000000000000. POR EL ESTE: LINDERO 2: INICIA EN EL PUNTO 2 CON COORDENADAS N=2056040.69M, E=5126357.26M EN LÍNEA RECTA Y EN SENTIDO SURESTE EN DISTANCIA DE 13.97M HASTA EL PUNTO 3 CON COORDENADAS N=2056028.14M, E=5126363.41M, COLINDANDO CON EDUARDO REITA CON NÚMERO PREDIAL 505680500000000000000000000000. POR EL SUR: LINDERO 3: INICIA EN EL PUNTO 3 CON COORDENADAS N=2056028.14M, E=5126363.41M EN LÍNEA RECTA Y EN SENTIDO SUROESTE EN DISTANCIA DE 10.03M HASTA EL PUNTO 4 CON COORDENADAS N=2056022.95M, E=5126354.82M, COLINDANDO CON LA NACION CON NÚMERO PREDIAL 505680000000000000000000000000. POR EL OESTE: LINDERO 4: INICIA EN EL PUNTO 4 CON COORDENADAS N=2056022.95M, E=5126354.82M EN LÍNEA RECTA Y EN SENTIDO NOROESTE EN DISTANCIA DE 13.44M HASTA EL PUNTO 1 CON COORDENADAS N=2056035.02M, E=5126348.90M, COLINDANDO CON MARIA BELLAMIRA ASCENCIO YATE CON NÚMERO PREDIAL 505680500000000000000000000000 Y ENCIERRA.</t>
  </si>
  <si>
    <t>234-31471</t>
  </si>
  <si>
    <t xml:space="preserve">ARTICULO 8 PARÁGRAFO 1º. DE LA LEY 1579 DE 2012. ARTICULO 8 PARÁGRAFO 1º. DE LA LEY 1579 DE 2012. ÁREA DE TERRENO 0237.00 MTS2. CUYOS LINDEROS SON: PUNTO DE PARTIDA: POR EL NORTE: LINDERO 1: INICIA EN EL PUNTO 1 CON COORDENADAS N=2056394.70M, E=5126314.83M EN LÍNEA RECTA Y EN SENTIDO SURESTE EN DISTANCIA DE 20.58M HASTA EL PUNTO 2 CON COORDENADAS N=2056386.37M, E=5126333.66M, COLINDANDO CON LUIS ARGEMIRO SANCHEZ CATIMAY CON NÚMERO PREDIAL 505680500000000210004000000000. POR EL ESTE: LINDERO 2: INICIA EN EL PUNTO 2 CON COORDENADAS N=2056386.37M, E=5126333.66M EN LÍNEA QUEBRADA Y EN SENTIDO SUROESTE PASANDO POR LOS PUNTOS Y COORDENADAS 3: N=2056385.51M, E=5126333.21M, CON UNA DISTANCIA ACUMULADA DE 11.89M HASTA EL PUNTO 4 CON COORDENADAS N=2056375.84M, E=5126328.12M, COLINDANDO CON NACION CON NÚMERO PREDIAL 505680500000000000000000000000. POR EL SUR: LINDERO 3: INICIA EN EL PUNTO 4 CON COORDENADAS N=2056375.84M, E=5126328.12M EN LÍNEA RECTA Y EN SENTIDO NOROESTE EN DISTANCIA DE 20.60M HASTA EL PUNTO 5 CON COORDENADAS N=2056384.85M, E=5126309.58M, COLINDANDO CON ALEJANDRINA YARA ROMERO CON NÚMERO PREDIAL 505680500000000210005000000000. POR EL OESTE: LINDERO 4: INICIA EN EL PUNTO 5 CON COORDENADAS N=2056384.85M, E=5126309.58M EN LÍNEA RECTA Y EN SENTIDO NORESTE EN DISTANCIA DE 11.15M HASTA EL PUNTO 1 CON COORDENADAS N=2056394.70M, E=5126314.83M, COLINDANDO CON JOSE RUPERTO ROA PRIETO CON NÚMERO PREDIAL 505680500000000210003000000000 Y ENCIERRA._x000D_
_x000D_
</t>
  </si>
  <si>
    <t>234-31472</t>
  </si>
  <si>
    <t>ARTICULO 8 PARÁGRAFO 1º. DE LA LEY 1579 DE 2012. ARTICULO 8 PARÁGRAFO 1º. DE LA LEY 1579 DE 2012. ÁREA DE TERRENO 0311.71 MTS2. CUYOS LINDEROS SON: PUNTO DE PARTIDA: POR EL NORTE: LINDERO 1: INICIA EN EL PUNTO 1 CON COORDENADAS N=2056341.29M, E=5126554.05M EN LÍNEA RECTA Y EN SENTIDO NORESTE EN DISTANCIA DE 15.75M HASTA EL PUNTO 2 CON COORDENADAS N=2056350.49M, E=5126566.83M, COLINDANDO CON INDETERMINADO SIN NÚMERO PREDIAL. POR EL ESTE: LINDERO 2: INICIA EN EL PUNTO 2 CON COORDENADAS N=2056350.49M, E=5126566.83M EN LÍNEA RECTA Y EN SENTIDO SURESTE EN DISTANCIA DE 20.76M HASTA EL PUNTO 3 CON COORDENADAS N=2056332.71M, E=5126577.55M, COLINDANDO CON SANDRA MILENA ORTIZ GUTIERREZ CON NÚMERO PREDIAL 505680500000000360005000000000. POR EL SUR: LINDERO 3: INICIA EN EL PUNTO 3 CON COORDENADAS N=2056332.71M, E=5126577.55M EN LÍNEA RECTA Y EN SENTIDO SUROESTE EN DISTANCIA DE 13.62M HASTA EL PUNTO 4 CON COORDENADAS N=2056323.82M, E=5126567.22M, COLINDANDO CON ANA CECILIA BERNAL LEON CON NÚMERO PREDIAL 505680500000000360008000000000. POR EL OESTE: LINDERO 4: INICIA EN EL PUNTO 4 CON COORDENADAS N=2056323.82M, E=5126567.22M EN LÍNEA RECTA Y EN SENTIDO NOROESTE EN DISTANCIA DE 21.87M HASTA EL PUNTO 1 CON COORDENADAS N=2056341.29M, E=5126554.05M, COLINDANDO CON ANA CECILIA BERNAL LEON CON NÚMERO PREDIAL 505680500000000360003000000000.</t>
  </si>
  <si>
    <t>234-31473</t>
  </si>
  <si>
    <t>ARTICULO 8 PARÁGRAFO 1º. DE LA LEY 1579 DE 2012. ARTICULO 8 PARÁGRAFO 1º. DE LA LEY 1579 DE 2012. ÁREA DE TERRENO 0250.70 MTS2. CUYOS LINDEROS SON: PUNTO DE PARTIDA: POR EL NORTE: LINDERO 1: INICIA EN EL PUNTO 1 CON COORDENADAS N=2056490.92M, E=5126785.29M EN LÍNEA RECTA Y EN SENTIDO NORESTE EN DISTANCIA DE 19.49M HASTA EL PUNTO 3 CON COORDENADAS N=2056498.27M, E=5126799.94M, COLINDANDO CON EDGAR RUIS SANABRIA CON NÚMERO PREDIAL 505680500000000300005000000000. POR EL ESTE: LINDERO 2: INICIA EN EL PUNTO 2 CON COORDENADAS N=2056498.27M, E=5126799.94M EN LÍNEA RECTA Y EN SENTIDO NORESTE EN DISTANCIA DE 16.39M HASTA EL PUNTO 3 CON COORDENADAS N=2056481.40M, E=5126809.71M, COLINDANDO CON NACION CON NÚMERO PREDIAL 505680500000000000000000000000.  POR EL SUR: LINDERO 3: INICIA EN EL PUNTO 3 CON COORDENADAS N=2056481.40M, E=5126809.71M EN LÍNEA RECTA Y EN SENTIDO OESTE EN DISTANCIA DE 18.94M HASTA EL PUNTO 4 CON COORDENADAS N=2056481.31M, E=5126790.77M, COLINDANDO CON NACION CON NÚMERO PREDIAL 505680500000000000000000000000. POR EL OESTE: LINDERO 4: INICIA EN EL PUNTO 4 CON COORDENADAS N=2056481.31M, E=5126790.77M EN LÍNEA RECTA Y EN SENTIDO NOROESTE EN DISTANCIA DE 11.06M HASTA EL PUNTO 1 CON COORDENADAS N=2056490.92M, E=5126785.29M, COLINDANDO CON JULIAN DAVID RODRIGUEZ ROLDN CON NÚMERO PREDIAL 505680500000000300007000000000 Y ENCIERRA.</t>
  </si>
  <si>
    <t>234-31474</t>
  </si>
  <si>
    <t>ARTICULO 8 PARÁGRAFO 1º. DE LA LEY 1579 DE 2012. ARTICULO 8 PARÁGRAFO 1º. DE LA LEY 1579 DE 2012. ÁREA DE TERRENO 0459.40 MTS2. CUYOS LINDEROS SON: PUNTO DE PARTIDA: POR EL NORTE: LINDERO 1: INICIA EN EL PUNTO 1 CON COORDENADAS N=2056459.73M, E=5126705.66M EN LÍNEA QUEBRADA Y EN SENTIDO NORESTE PASANDO POR LOS PUNTOS Y COORDENADAS 2: N=2056469.15M, E=5126717.29M, CON UNA DISTANCIA ACUMULADA DE 42.14M HASTA EL PUNTO 3 CON COORDENADAS N=2056469.61M, E=5126744.48M, COLINDANDO CON LA NACION CON NÚMERO PREDIAL 505680000000000000000000000000. POR EL ESTE: LINDERO 2: INICIA EN EL PUNTO 3 CON COORDENADAS N=2056469.61M, E=5126744.48M EN LÍNEA RECTA Y EN SENTIDO SURESTE EN DISTANCIA DE 3.18M HASTA EL PUNTO 4 CON COORDENADAS N=2056467.08M, E=5126746.41M, COLINDANDO CON ADONAI MOLINA HERNANDEZ CON NÚMERO PREDIAL 505680500000000340007000000000. POR EL SUR: LINDERO 3: INICIA EN EL PUNTO 4 CON COORDENADAS N=2056467.08M, E=5126746.41M EN LÍNEA RECTA Y EN SENTIDO SUROESTE EN DISTANCIA DE 17.69M HASTA EL PUNTO 5 CON COORDENADAS N=2056455.68M, E=5126732.87M, COLINDANDO CON NACION CON NÚMERO PREDIAL 505680500000000340007000000000. LINDERO 4: INICIA EN EL PUNTO 5 CON COORDENADAS N=2056455.68M, E=5126732.87M EN LÍNEA RECTA Y EN SENTIDO SUROESTE EN DISTANCIA DE 9.61M HASTA EL PUNTO 6 CON COORDENADAS N=2056450.00M, E=5126725.11M, COLINDANDO CON ANA LUCIA ROJAS LADINO CON NÚMERO PREDIAL 505680500000000340007000000000.  POR EL OESTE  LINDERO 5: INICIA EN EL PUNTO 6 CON COORDENADAS N=2056450.00M, E=5126725.11M EN LÍNEA RECTA Y EN SENTIDO NOROESTE EN DISTANCIA DE 21.74M HASTA EL PUNTO 1 CON COORDENADAS N=2056459.73M, E=5126705.66M, COLINDANDO CON NUBIA RUIZ SANABRIA CON NÚMERO PREDIAL 505680500000000340005000000000 Y ENCIERRA.</t>
  </si>
  <si>
    <t>234-31475</t>
  </si>
  <si>
    <t>ARTICULO 8 PARÁGRAFO 1º. DE LA LEY 1579 DE 2012. ARTICULO 8 PARÁGRAFO 1º. DE LA LEY 1579 DE 2012. ÁREA DE TERRENO 0514.40 MTS2. CUYOS LINDEROS SON: PUNTO DE PARTIDA: POR EL NORTE: LINDERO 1: INICIA EN EL PUNTO 1 CON COORDENADAS N=2056534.81M, E=5126789.03M EN LÍNEA RECTA Y EN SENTIDO SURESTE EN DISTANCIA DE 23.17M HASTA EL PUNTO 2 CON COORDENADAS N=2056546.85M, E=5126808.83M, COLINDANDO CON LA NACION CON NÚMERO PREDIAL 505680500000000000000000000000. LINDERO 2: INICIA EN EL PUNTO 2 CON COORDENADAS N=2056546.85M, E=5126808.83M EN LÍNEA RECTA Y EN SENTIDO NORESTE EN DISTANCIA DE 13.00M HASTA EL PUNTO 3 CON COORDENADAS N=2056553.61M, E=5126819.93M, COLINDANDO CON LA NACION CON NÚMERO PREDIAL 505680500000000080007000000000. POR EL ESTE: LINDERO 3: INICIA EN EL PUNTO 3 CON COORDENADAS N=2056553.61M, E=5126819.93M EN LÍNEA RECTA Y EN SENTIDO SURESTE EN DISTANCIA DE 12.27M HASTA EL PUNTO 4 CON COORDENADAS N=2056547.65M, E=5126830.67M, COLINDANDO CON LA NACION CON NÚMERO PREDIAL 505680500000000000000000000000. POR EL SUR: LINDERO 3: INICIA EN EL PUNTO 4 CON COORDENADAS N=2056547.65M, E=5126830.67M EN LÍNEA RECTA Y EN SENTIDO SUROESTE EN DISTANCIA DE 42.47M HASTA EL PUNTO 5 CON COORDENADAS N=2056521.81M, E=5126796.95M, COLINDANDO CON GONZALO ACOSTA GASPAR CON NÚMERO PREDIAL 505680500000000080008000000000. POR EL OESTE: LINDERO 4: INICIA EN EL PUNTO 5 CON COORDENADAS N=2056521.81M, E=5126796.95M EN LÍNEA RECTA Y EN SENTIDO NORESTE EN DISTANCIA DE 15.22M HASTA EL PUNTO 1 CON COORDENADAS N=2056534.81M, E=5126789.03M, COLINDANDO CON LA NACION CON NÚMERO PREDIAL 505680500000000000000000000000 Y ENCIERRA.</t>
  </si>
  <si>
    <t>234-31476</t>
  </si>
  <si>
    <t>ARTICULO 8 PARÁGRAFO 1º. DE LA LEY 1579 DE 2012. ARTICULO 8 PARÁGRAFO 1º. DE LA LEY 1579 DE 2012. ÁREA DE TERRENO 0338.10 MTS2. CUYOS LINDEROS SON: PUNTO DE PARTIDA: POR EL NORTE: LINDERO 1: INICIA EN EL PUNTO 6 CON COORDENADAS N=2056083.29M, E=5126420.80M EN LÍNEA RECTA Y EN SENTIDO NORESTE EN DISTANCIA DE 6.23M HASTA EL PUNTO 1 CON COORDENADAS N=2056086.72M, E=5126426.01M, COLINDANDO CON MISAEL ARIAS CORTES CON NÚMERO PREDIAL 505680500000000000000000000000. LINDERO 2: INICIA EN EL PUNTO 1 CON COORDENADAS N=2056086.72M, E=5126426.01M EN LÍNEA RECTA Y EN SENTIDO NORESTE EN DISTANCIA DE 6.15M HASTA EL PUNTO 2 CON COORDENADAS N=2056090.10M, E=5126431.15M, COLINDANDO CON MISAEL ARIAS CORTES CON NÚMERO PREDIAL 505680500000000000000000000000. LINDERO 3: INICIA EN EL PUNTO 2 CON COORDENADAS N=2056090.10M, E=5126431.15M EN LÍNEA RECTA Y EN SENTIDO NORESTE EN DISTANCIA DE 6.93M HASTA EL PUNTO 3 CON COORDENADAS N=2056093.91M, E=5126436.95M, COLINDANDO CON MISAEL ARIAS CORTES CON NÚMERO PREDIAL 505680500000000000000000000000. POR EL ESTE: LINDERO 4: INICIA EN EL PUNTO 3 CON COORDENADAS N=2056093.91M, E=5126436.95M EN LÍNEA RECTA Y EN SENTIDO SURESTE EN DISTANCIA DE 17.66M HASTA EL PUNTO 4 CON COORDENADAS N=2056079.43M, E=5126447.06M, COLINDANDO CON CRISTIAN JAR PARGA LEAL CON NÚMERO PREDIAL 505680500000000000000000000000. POR EL SUR: LINDERO 5: INICIA EN EL PUNTO 4 CON COORDENADAS N=2056079.43M, E=5126447.06M EN LÍNEA RECTA Y EN SENTIDO SUROESTE EN DISTANCIA DE 19.90M HASTA EL PUNTO 5 CON COORDENADAS N=2056069.17M, E=5126430.01M, COLINDANDO CON NACION CON NÚMERO PREDIAL 505680500000000000000000000000. POR EL OESTE: LINDERO 6: INICIA EN EL PUNTO 5 CON COORDENADAS N=2056069.17M, E=5126430.01M EN LÍNEA RECTA Y EN SENTIDO NOROESTE EN DISTANCIA DE 16.85M HASTA EL PUNTO 6 CON COORDENADAS N=2056083.29M, E=5126420.80M, COLINDANDO CON EMILIO RAFAEL OYOLA VARGAS CON NÚMERO PREDIAL 505680500000000000000000000000 Y ENCIERRA.</t>
  </si>
  <si>
    <t>234-31479</t>
  </si>
  <si>
    <t xml:space="preserve">ARTICULO 8 PARÁGRAFO 1º. DE LA LEY 1579 DE 2012. ARTICULO 8 PARÁGRAFO 1º. DE LA LEY 1579 DE 2012. PUNTO DE PARTIDA: POR EL NORTE: LINDERO 1: INICIA EN EL PUNTO 1 CON COORDENADAS N=2056173.35M, E=5126392.98M EN LÍNEA RECTA Y EN SENTIDO NORESTE EN DISTANCIA DE 17.26M HASTA EL PUNTO 2 CON COORDENADAS N=2056183.23M, E=5126407.14M, COLINDANDO CON NACION CON NÚMERO PREDIAL 505680500000000560008000000000. POR EL ESTE: LINDERO 2: INICIA EN EL PUNTO 2 CON COORDENADAS N=2056183.23M, E=5126407.14M EN LÍNEA RECTA Y EN SENTIDO SURESTE EN DISTANCIA DE 15.10M HASTA EL PUNTO 3 CON COORDENADAS N=2056172.24M, E=5126417.51M, COLINDANDO CON MARIA DEL CARMEN CESPEDES CON NÚMERO PREDIAL 505680500000000560009000000000. POR EL SUR: LINDERO 3: INICIA EN EL PUNTO 3 CON COORDENADAS N=2056172.24M, E=5126417.51M EN LÍNEA RECTA Y EN SENTIDO SUROESTE EN DISTANCIA DE 17.20M HASTA EL PUNTO 4 CON COORDENADAS N=2056161.91M, E=5126403.75M, COLINDANDO CON LA NACION CON NÚMERO PREDIAL 505680000000000000000000000000. POR EL OESTE: LINDERO 4: INICIA EN EL PUNTO 4 CON COORDENADAS N=2056161.91M, E=5126403.75M EN LÍNEA RECTA Y EN SENTIDO NOROESTE EN DISTANCIA DE 15.70M HASTA EL PUNTO 1 CON COORDENADAS N=2056173.35M, E=5126392.98M, COLINDANDO CON NACION CON NÚMERO PREDIAL 505680500000000000000000000000 Y ENCIERRA._x000D_
</t>
  </si>
  <si>
    <t>234-31480</t>
  </si>
  <si>
    <t xml:space="preserve">ARTICULO 8 PARÁGRAFO 1º. DE LA LEY 1579 DE 2012. ARTICULO 8 PARÁGRAFO 1º. DE LA LEY 1579 DE 2012. COMPRENDIDO DENTRO DE LOS SIGUIENTES LINDEROS: ### PUNTO DE PARTIDA: POR EL NORTE: LINDERO 1: INICIA EN EL PUNTO 1 CON COORDENADAS N=2056239.58M, E=5126510.96M EN LÍNEA RECTA Y EN SENTIDO NORESTE EN DISTANCIA DE 14.86M HASTA EL PUNTO 2 CON COORDENADAS N=2056249.05M, E=5126522.42M, COLINDANDO CON NACION CON NÚMERO PREDIAL 505680500000000000000000000000. POR EL ESTE: LINDERO 2: INICIA EN EL PUNTO 2 CON COORDENADAS N=2056249.05M, E=5126522.42M EN LÍNEA RECTA Y EN SENTIDO SURESTE EN DISTANCIA DE 17.57M HASTA EL PUNTO 3 CON COORDENADAS N=2056235.96M, E=5126534.15M, COLINDANDO CON YENNY OJEDA ROJAS CON NÚMERO PREDIAL 505680500000000380003000000000. POR EL SUR: LINDERO 3: INICIA EN EL PUNTO 3 CON COORDENADAS N=2056235.96M, E=5126534.15M EN LÍNEA RECTA Y EN SENTIDO SUROESTE EN DISTANCIA DE 14.87M HASTA EL PUNTO 4 CON COORDENADAS N=2056226.62M, E=5126522.57M , COLINDANDO CON NACION CON NÚMERO PREDIAL 505680500000000000000000000000. POR EL OESTE: LINDERO 4: INICIA EN EL PUNTO 4 CON COORDENADAS N=2056226.62M, E=5126522.57M EN LÍNEA RECTA Y EN SENTIDO NOROESTE EN DISTANCIA DE 17.39M HASTA EL PUNTO 1 CON COORDENADAS N=2056239.58M, E=5126510.96M, COLINDANDO CON MARTHA CECILIA OJEDA TOVAR CON NÚMERO PREDIAL 505680500000000380002000000000 Y ENCIERRA.###_x000D_
</t>
  </si>
  <si>
    <t>234-31481</t>
  </si>
  <si>
    <t xml:space="preserve">ARTICULO 8 PARÁGRAFO 1º. DE LA LEY 1579 DE 2012. ARTICULO 8 PARÁGRAFO 1º. DE LA LEY 1579 DE 2012. COMPRENDIDO DENTRO DE LOS SIGUIENTES LINDEROS: ### PUNTO DE PARTIDA: POR EL NORTE: LINDERO 1: INICIA EN EL PUNTO 1 CON COORDENADAS N=2056311.57M, E=5126228.44M EN LÍNEA RECTA Y EN SENTIDO SURESTE EN DISTANCIA DE 13.13M HASTA EL PUNTO 2 CON COORDENADAS N=2056306.10M, E=5126240.38M, COLINDANDO CON DAYANA KATHERINE VARON ALVAREZ CON NÚMERO PREDIAL 505680500000000220001000000000. POR EL ESTE: LINDERO 2: INICIA EN EL PUNTO 2 CON COORDENADAS N=2056306.10M, E=5126240.38M EN LÍNEA RECTA Y EN SENTIDO SUROESTE EN DISTANCIA DE 8.00M HASTA EL PUNTO 3 CON COORDENADAS N=2056298.78M, E=5126237.16M, COLINDANDO CON ISAAC RIVAS SOGAMOSO CON NÚMERO PREDIAL 505680500000000220001000000000. POR EL SUR: LINDERO 3: INICIA EN EL PUNTO 3 CON COORDENADAS N=2056298.78M, E=5126237.16M EN LÍNEA RECTA Y EN SENTIDO NOROESTE EN DISTANCIA DE 13.26M HASTA EL PUNTO 4 CON COORDENADAS N=2056304.30M, E=5126225.09M , COLINDANDO CON JEFER EDILBERTO BARN TRIANA CON NÚMERO PREDIAL 505680500000000220001000000000. POR EL OESTE: LINDERO 4: INICIA EN EL PUNTO 4 CON COORDENADAS N=2056304.30M, E=5126225.09M EN LÍNEA RECTA Y EN SENTIDO NORESTE EN DISTANCIA DE 7.99M HASTA EL PUNTO 1 CON COORDENADAS N=2056311.57M, E=5126228.44M, COLINDANDO CON NACION CON NÚMERO PREDIAL 505680500000000220001000000000 Y ENCIERRA.###_x000D_
</t>
  </si>
  <si>
    <t>234-31482</t>
  </si>
  <si>
    <t xml:space="preserve">ARTICULO 8 PARÁGRAFO 1º. DE LA LEY 1579 DE 2012. ARTICULO 8 PARÁGRAFO 1º. DE LA LEY 1579 DE 2012. COMPRENDIDO DENTRO DE LOS SIGUIENTES LINDEROS: ### PUNTO DE PARTIDA: POR EL NORTE: LINDERO 1: INICIA EN EL PUNTO 1 CON COORDENADAS N=2056413.51M, E=5126177.31M EN LÍNEA RECTA Y EN SENTIDO SURESTE EN DISTANCIA DE 10.13M HASTA EL PUNTO 2 CON COORDENADAS N=2056410.21M, E=5126186.89M, COLINDANDO CON YULIANA ANDREA RODRIGUEZ SANCHEZ CON NÚMERO PREDIAL 505680500000000150010000000000. POR EL ESTE: LINDERO 2: INICIA EN EL PUNTO 2 CON COORDENADAS N=2056410.21M, E=5126186.89M EN LÍNEA RECTA Y EN SENTIDO SUROESTE EN DISTANCIA DE 11.99M HASTA EL PUNTO 3 CON COORDENADAS N=2056398.87M, E=5126182.99M, COLINDANDO CON INDETERMINADO SIN NÚMERO PREDIAL. POR EL SUR: LINDERO 3: INICIA EN EL PUNTO 3 CON COORDENADAS N=2056398.87M, E=5126182.99M EN LÍNEA RECTA Y EN SENTIDO NOROESTE EN DISTANCIA DE 9.99M HASTA EL PUNTO 4 CON COORDENADAS N=2056402.12M, E=5126173.53M , COLINDANDO CON NEYI FRANCISCA DELGADO LEON CON NÚMERO PREDIAL 505680500000000150010000000000. POR EL OESTE: LINDERO 4: INICIA EN EL PUNTO 4 CON COORDENADAS N=2056402.12M, E=5126173.53M EN LÍNEA RECTA Y EN SENTIDO NORESTE EN DISTANCIA DE 12.00M HASTA EL PUNTO 1 CON COORDENADAS N=2056413.51M, E=5126177.31M, COLINDANDO CON NACION CON NÚMERO PREDIAL 505680500000000220001000000000 Y ENCIERRA.###_x000D_
</t>
  </si>
  <si>
    <t>234-31483</t>
  </si>
  <si>
    <t xml:space="preserve">ARTICULO 8 PARÁGRAFO 1º. DE LA LEY 1579 DE 2012. ARTICULO 8 PARÁGRAFO 1º. DE LA LEY 1579 DE 2012. COMPRENDIDO DENTRO DE LOS SIGUIENTES LINDEROS: ### PUNTO DE PARTIDA: POR EL NORTE: LINDERO 1: INICIA EN EL PUNTO 1 CON COORDENADAS N=2056566.38M, E=5126773.02M EN LÍNEA RECTA Y EN SENTIDO NORESTE EN DISTANCIA DE 19.79M HASTA EL PUNTO 2 CON COORDENADAS N=2056579.72M, E=5126787.64M, COLINDANDO CON NACION CON NÚMERO PREDIAL 505680500000000080004000000000. POR EL ESTE: LINDERO 2: INICIA EN EL PUNTO 2 CON COORDENADAS N=2056579.72M, E=5126787.64M EN LÍNEA RECTA Y EN SENTIDO SURESTE EN DISTANCIA DE 10.79M HASTA EL PUNTO 3 CON COORDENADAS N=2056572.79M, E=5126795.91M, COLINDANDO CON NACION CON NÚMERO PREDIAL 505680500000000000000000000000. POR EL SUR: LINDERO 3: INICIA EN EL PUNTO 3 CON COORDENADAS N=2056572.79M, E=5126795.91M EN LÍNEA RECTA Y EN SENTIDO SUROESTE EN DISTANCIA DE 22.82M HASTA EL PUNTO 4 CON COORDENADAS N=2056556.37M, E=5126780.06M, COLINDANDO CON DIANA CAROLINA BONA SALCEDO CON NÚMERO PREDIAL 505680500000000080006000000000. POR EL OESTE: LINDERO 4: INICIA EN EL PUNTO 4 CON COORDENADAS N=2056556.37M, E=5126780.06M EN LÍNEA RECTA Y EN SENTIDO NOROESTE EN DISTANCIA DE 12.24M HASTA EL PUNTO 1 CON COORDENADAS N=2056566.38M, E=5126773.02M, COLINDANDO CON NACION CON NÚMERO PREDIAL 505680500000000000000000000000 Y ENCIERRA.###_x000D_
</t>
  </si>
  <si>
    <t>234-31484</t>
  </si>
  <si>
    <t xml:space="preserve">ARTICULO 8 PARÁGRAFO 1º. DE LA LEY 1579 DE 2012. ARTICULO 8 PARÁGRAFO 1º. DE LA LEY 1579 DE 2012. COMPRENDIDO DENTRO DE LOS SIGUIENTES LINDEROS: ### PUNTO DE PARTIDA:  POR EL NORTE: LINDERO 1: INICIA EN EL PUNTO 1 CON COORDENADAS N=2056379.42M, E=5126165.73M EN LÍNEA RECTA Y EN SENTIDO SURESTE EN DISTANCIA DE 10.00M HASTA EL PUNTO 2 CON COORDENADAS N=2056376.17M, E=5126175.18M, COLINDANDO CON ROBINSON PERDOMO BUSTOS CON NÚMERO PREDIAL 505680500000000150010000000000. POR EL ESTE: LINDERO 2: INICIA EN EL PUNTO 2 CON COORDENADAS N=2056376.17M, E=5126175.18M EN LÍNEA RECTA Y EN SENTIDO SUROESTE EN DISTANCIA DE 12.00M HASTA EL PUNTO 3 CON COORDENADAS N=2056364.82M, E=5126171.28M, COLINDANDO CON NACION CON NÚMERO PREDIAL 505680500000000160007000000000.  POR EL SUR: LINDERO 3: INICIA EN EL PUNTO 3 CON COORDENADAS N=2056364.82M, E=5126171.28M EN LÍNEA RECTA Y EN SENTIDO NOROESTE EN DISTANCIA DE 10.01M HASTA EL PUNTO 4 CON COORDENADAS N=2056368.08M, E=5126161.81M , COLINDANDO CON JOS ANANAS SNCHEZ VERGARA CON NÚMERO PREDIAL 505680500000000150010000000000. POR EL OESTE: LINDERO 4: INICIA EN EL PUNTO 4 CON COORDENADAS N=2056368.08M, E=5126161.81M EN LÍNEA RECTA Y EN SENTIDO NORESTE EN DISTANCIA DE 11.99M HASTA EL PUNTO 1 CON COORDENADAS N=2056379.42M, E=5126165.73M, COLINDANDO CON NACION CON NÚMERO PREDIAL 505680500000000160007000000000 Y ENCIERRA. ###_x000D_
</t>
  </si>
  <si>
    <t>234-31485</t>
  </si>
  <si>
    <t xml:space="preserve">ARTICULO 8 PARÁGRAFO 1º. DE LA LEY 1579 DE 2012. ARTICULO 8 PARÁGRAFO 1º. DE LA LEY 1579 DE 2012. COMPRENDIDO DENTRO DE LOS SIGUIENTES LINDEROS: ### PUNTO DE PARTIDA: POR EL NORTE:  LINDERO 1: INICIA EN EL PUNTO 1 CON COORDENADAS N=2056210.74M, E=5126269.72M EN LÍNEA RECTA Y EN SENTIDO SURESTE EN DISTANCIA DE 17.43M HASTA EL PUNTO 2 CON COORDENADAS N=2056198.58M, E=5126282.21M, COLINDANDO CON NACION CON NÚMERO PREDIAL 505680500000000160007000000000. POR EL ESTE: LINDERO 2: INICIA EN EL PUNTO 2 CON COORDENADAS N=2056198.58M, E=5126282.21M EN LÍNEA RECTA Y EN SENTIDO SUROESTE EN DISTANCIA DE 14.44M HASTA EL PUNTO 3 CON COORDENADAS N=2056189.05M, E=5126271.36M, COLINDANDO CON NACION CON NÚMERO PREDIAL 505680500000000160007000000000. POR EL SUR: LINDERO 3: INICIA EN EL PUNTO 3 CON COORDENADAS N=2056189.05M, E=5126271.36M EN LÍNEA RECTA Y EN SENTIDO NOROESTE EN DISTANCIA DE 13.55M HASTA EL PUNTO 4 CON COORDENADAS N=2056198.99M, E=5126262.14M, COLINDANDO CON NACION CON NÚMERO PREDIAL 505680500000000160007000000000. POR EL OESTE: LINDERO 4: INICIA EN EL PUNTO 4 CON COORDENADAS N=2056198.99M, E=5126262.14M EN LÍNEA RECTA Y EN SENTIDO NORESTE EN DISTANCIA DE 13.97M HASTA EL PUNTO 1 CON COORDENADAS N=2056210.74M, E=5126269.72M, COLINDANDO CON NACION CON NÚMERO PREDIAL 505680500000000160007000000000 Y ENCIERRA.###_x000D_
</t>
  </si>
  <si>
    <t>234-31486</t>
  </si>
  <si>
    <t xml:space="preserve">ARTICULO 8 PARÁGRAFO 1º. DE LA LEY 1579 DE 2012. COMPRENDIDO DENTRO DE LOS SIGUIENTES LINDEROS: ### PUNTO DE PARTIDA: POR EL NORTE:  LINDERO 1: INICIA EN EL PUNTO 1 CON COORDENADAS N=2056368.08M, E=5126161.81M EN LÍNEA RECTA Y EN SENTIDO SURESTE EN DISTANCIA DE 10.01M HASTA EL PUNTO 2 CON COORDENADAS N=2056364.82M, E=5126171.28M, COLINDANDO CON YURY LOPEZ RODRGUEZ CON NÚMERO PREDIAL 505680500000000150010000000000. POR EL ESTE: LINDERO 2: INICIA EN EL PUNTO 2 CON COORDENADAS N=2056364.82M, E=5126171.28M EN LÍNEA RECTA Y EN SENTIDO SUROESTE EN DISTANCIA DE 11.99M HASTA EL PUNTO 3 CON COORDENADAS N=2056353.48M, E=5126167.38M, COLINDANDO CON NACION CON NÚMERO PREDIAL 505680500000000000000000000000. POR EL SUR: LINDERO 3: INICIA EN EL PUNTO 3 CON COORDENADAS N=2056353.48M, E=5126167.38M EN LÍNEA RECTA Y EN SENTIDO NOROESTE EN DISTANCIA DE 10.00M HASTA EL PUNTO 4 CON COORDENADAS N=2056356.73M, E=5126157.92M , COLINDANDO CON GINA FERNANDA LOPEZ RODRGUEZ CON NÚMERO PREDIAL 505680500000000150010000000000. POR EL OESTE: LINDERO 4: INICIA EN EL PUNTO 4 CON COORDENADAS N=2056356.73M, E=5126157.92M EN LÍNEA RECTA Y EN SENTIDO NORESTE EN DISTANCIA DE 12.00M HASTA EL PUNTO 1 CON COORDENADAS N=2056368.08M, E=5126161.81M, COLINDANDO CON NACION CON NÚMERO PREDIAL 505680500000000000000000000000 Y ENCIERRA.###_x000D_
</t>
  </si>
  <si>
    <t>234-31487</t>
  </si>
  <si>
    <t xml:space="preserve">ARTICULO 8 PARÁGRAFO 1º. DE LA LEY 1579 DE 2012. ARTICULO 8 PARÁGRAFO 1º. DE LA LEY 1579 DE 2012. COMPRENDIDO DENTRO DE LOS SIGUIENTES LINDEROS: ### PUNTO DE PARTIDA: POR EL NORTE: LINDERO 1: INICIA EN EL PUNTO 1 CON COORDENADAS N=2056279.93M, E=5126142.58M EN LÍNEA RECTA Y EN SENTIDO SURESTE EN DISTANCIA DE 7.03M HASTA EL PUNTO 2 CON COORDENADAS N=2056275.43M, E=5126147.99M, COLINDANDO CON NACION CON NÚMERO PREDIAL 505680500000000000000000000000. POR EL ESTE: LINDERO 2: INICIA EN EL PUNTO 2 CON COORDENADAS N=2056275.43M, E=5126147.99M EN LÍNEA RECTA Y EN SENTIDO SUROESTE EN DISTANCIA DE 24.75M HASTA EL PUNTO 3 CON COORDENADAS N=2056254.88M, E=5126134.19M, COLINDANDO CON JUAN ANDRES CUJAR PALACIOS CON NÚMERO PREDIAL 505680500000000190001000000000. POR EL SUR: LINDERO 3: INICIA EN EL PUNTO 3 CON COORDENADAS N=2056254.88M, E=5126134.19M EN LÍNEA RECTA Y EN SENTIDO OESTE EN DISTANCIA DE 8.03M HASTA EL PUNTO 4 CON COORDENADAS N=2056255.51M, E=5126126.18M , COLINDANDO CON JOHAN SMITH CUJAR PALACIOS CON NÚMERO PREDIAL 505680500000000190001000000000. POR EL OESTE: LINDERO 4: INICIA EN EL PUNTO 4 CON COORDENADAS N=2056255.51M, E=5126126.18M EN LÍNEA RECTA Y EN SENTIDO NORESTE EN DISTANCIA DE 29.41M HASTA EL PUNTO 1 CON COORDENADAS N=2056279.93M, E=5126142.58M, COLINDANDO CON JUAN ANDRES CUJAR PALACIOS CON NÚMERO PREDIAL 505680500000000190001000000000 Y ENCIERRA.###_x000D_
</t>
  </si>
  <si>
    <t>234-31488</t>
  </si>
  <si>
    <t xml:space="preserve">ARTICULO 8 PARÁGRAFO 1º. DE LA LEY 1579 DE 2012. ARTICULO 8 PARÁGRAFO 1º. DE LA LEY 1579 DE 2012. COMPRENDIDO DENTRO DE LOS SIGUIENTES LINDEROS: ### PUNTO DE PARTIDA: POR EL NORTE: LINDERO 1: INICIA EN EL PUNTO 1 CON COORDENADAS N=2056226.60M, E=5126146.77M EN LÍNEA RECTA Y EN SENTIDO NORESTE EN DISTANCIA DE 30.31M HASTA EL PUNTO 2 CON COORDENADAS N=2056246.71M, E=5126169.45M, COLINDANDO CON JENNY ADELA GUTIERREZ VARGAS CON NÚMERO PREDIAL 505680500000000190003000000000. POR EL ESTE: LINDERO 2: INICIA EN EL PUNTO 2 CON COORDENADAS N=2056246.71M, E=5126169.45M EN LÍNEA RECTA Y EN SENTIDO SURESTE EN DISTANCIA DE 11.57M HASTA EL PUNTO 3 CON COORDENADAS N=2056237.39M, E=5126176.31M, COLINDANDO CON NACION CON NÚMERO PREDIAL 505680500000000000000000000000. POR EL SUR: LINDERO 3: INICIA EN EL PUNTO 3 CON COORDENADAS N=2056237.39M, E=5126176.31M EN LÍNEA RECTA Y EN SENTIDO SUROESTE EN DISTANCIA DE 31.05M HASTA EL PUNTO 4 CON COORDENADAS N=2056220.31M, E=5126150.38M , COLINDANDO CON ANSELMO LEAL CON NÚMERO PREDIAL 505680500000000190004000000000. POR EL OESTE: LINDERO 4: INICIA EN EL PUNTO 4 CON COORDENADAS N=2056220.31M, E=5126150.38M EN LÍNEA RECTA Y EN SENTIDO NOROESTE EN DISTANCIA DE 7.24M HASTA EL PUNTO 1 CON COORDENADAS N=2056226.60M, E=5126146.77M, COLINDANDO CON NACION CON NÚMERO PREDIAL 505680500000000000000000000000 Y ENCIERRA.###_x000D_
</t>
  </si>
  <si>
    <t>234-31489</t>
  </si>
  <si>
    <t xml:space="preserve">ARTICULO 8 PARÁGRAFO 1º. DE LA LEY 1579 DE 2012. ARTICULO 8 PARÁGRAFO 1º. DE LA LEY 1579 DE 2012. COMPRENDIDO DENTRO DE LOS SIGUIENTES LINDEROS: ### PUNTO DE PARTIDA: POR EL NORTE: LINDERO 1: INICIA EN EL PUNTO 1 CON COORDENADAS N=2056407.02M, E=5126583.40M EN LÍNEA RECTA Y EN SENTIDO NORESTE EN DISTANCIA DE 14.54M HASTA EL PUNTO 2 CON COORDENADAS N=2056415.67M, E=5126595.09M, COLINDANDO CON DIVA FANNY OJEDA TOVAR CON NÚMERO PREDIAL 505680500000000320001000000000. POR EL ESTE: LINDERO 2: INICIA EN EL PUNTO 2 CON COORDENADAS N=2056415.67M, E=5126595.09M EN LÍNEA RECTA Y EN SENTIDO SURESTE EN DISTANCIA DE 24.75M HASTA EL PUNTO 3 CON COORDENADAS N=2056394.85M, E=5126608.48M, COLINDANDO CON EDUVIGES MONROY DE PEA CON NÚMERO PREDIAL 505680500000000320005000000000. POR EL SUR: LINDERO 3: INICIA EN EL PUNTO 3 CON COORDENADAS N=2056394.85M, E=5126608.48M EN LÍNEA RECTA Y EN SENTIDO SUROESTE EN DISTANCIA DE 13.07M HASTA EL PUNTO 4 CON COORDENADAS N=2056386.57M, E=5126598.36M, COLINDANDO CON NACION CON NÚMERO PREDIAL 505680500000000000000000000000. POR EL OESTE: LINDERO 4: INICIA EN EL PUNTO 4 CON COORDENADAS N=2056386.57M, E=5126598.36M EN LÍNEA RECTA Y EN SENTIDO NOROESTE EN DISTANCIA DE 25.33M HASTA EL PUNTO 1 CON COORDENADAS N=2056407.02M, E=5126583.40M, COLINDANDO CON NACION CON NÚMERO PREDIAL 505680500000000000000000000000 Y ENCIERRA.###_x000D_
</t>
  </si>
  <si>
    <t>234-31490</t>
  </si>
  <si>
    <t xml:space="preserve">ARTICULO 8 PARÁGRAFO 1º. DE LA LEY 1579 DE 2012. ARTICULO 8 PARÁGRAFO 1º. DE LA LEY 1579 DE 2012. COMPRENDIDO DENTRO DE LOS SIGUIENTES LINDEROS: ### PUNTO DE PARTIDA: POR EL NORTE: LINDERO 1: INICIA EN EL PUNTO 1 CON COORDENADAS N=2056328.83M, E=5126236.38M EN LÍNEA RECTA Y EN SENTIDO SURESTE EN DISTANCIA DE 12.80M HASTA EL PUNTO 2 CON COORDENADAS N=2056323.50M, E=5126248.02M, COLINDANDO CON MARA FERNANDA VILA CUBAQUE CON NÚMERO PREDIAL 505680500000000220001000000000. POR EL ESTE: LINDERO 2: INICIA EN EL PUNTO 2 CON COORDENADAS N=2056323.50M, E=5126248.02M EN LÍNEA RECTA Y EN SENTIDO SUROESTE EN DISTANCIA DE 11.00M HASTA EL PUNTO 3 CON COORDENADAS N=2056313.43M, E=5126243.59M, COLINDANDO CON FLOR ALBA CAMOA HERNANDEZ CON NÚMERO PREDIAL 505680500000000220001000000000. POR EL SUR: LINDERO 3: INICIA EN EL PUNTO 3 CON COORDENADAS N=2056313.43M, E=5126243.59M EN LÍNEA RECTA Y EN SENTIDO NOROESTE EN DISTANCIA DE 12.99M HASTA EL PUNTO 4 CON COORDENADAS N=2056318.86M, E=5126231.79M , COLINDANDO CON DAYANA KATHERINE VARON ALVAREZ CON NÚMERO PREDIAL 505680500000000220001000000000. POR EL OESTE: LINDERO 4: INICIA EN EL PUNTO 4 CON COORDENADAS N=2056318.86M, E=5126231.79M EN LÍNEA RECTA Y EN SENTIDO NORESTE EN DISTANCIA DE 10.97M HASTA EL PUNTO 1 CON COORDENADAS N=2056328.83M, E=5126236.38M, COLINDANDO CON NACION CON NÚMERO PREDIAL 505680500000000000000000000000 Y ENCIERRA.###_x000D_
</t>
  </si>
  <si>
    <t>234-31491</t>
  </si>
  <si>
    <t xml:space="preserve">ARTICULO 8 PARÁGRAFO 1º. DE LA LEY 1579 DE 2012. ARTICULO 8 PARÁGRAFO 1º. DE LA LEY 1579 DE 2012. COMPRENDIDO DENTRO DE LOS SIGUIENTES LINDEROS: ### PUNTO DE PARTIDA: POR EL NORTE: LINDERO 1: INICIA EN EL PUNTO 1 CON COORDENADAS N=2056213.75M, E=5126231.01M EN LÍNEA RECTA Y EN SENTIDO NORESTE EN DISTANCIA DE 5.40M HASTA EL PUNTO 2 CON COORDENADAS N=2056217.04M, E=5126235.30M, COLINDANDO CON NAYIBE EULOGIA ARENAS JIMENEZ CON NÚMERO PREDIAL 505680500000000220011000000000. POR EL ESTE: LINDERO 2: INICIA EN EL PUNTO 2 CON COORDENADAS N=2056217.04M, E=5126235.30M EN LÍNEA RECTA Y EN SENTIDO SURESTE EN DISTANCIA DE 23.03M HASTA EL PUNTO 3 CON COORDENADAS N=2056197.96M, E=5126248.21M, COLINDANDO CON CARMEN EDITH AVILA COLINA CON NÚMERO PREDIAL 505680500000000220009000000000. POR EL SUR: LINDERO 3: INICIA EN EL PUNTO 3 CON COORDENADAS N=2056197.96M, E=5126248.21M EN LÍNEA RECTA Y EN SENTIDO SUROESTE EN DISTANCIA DE 5.78M HASTA EL PUNTO 4 CON COORDENADAS N=2056193.22M, E=5126244.90M , COLINDANDO CON NACION CON NÚMERO PREDIAL 505680500000000220012000000000. POR EL OESTE: LINDERO 4: INICIA EN EL PUNTO 4 CON COORDENADAS N=2056193.22M, E=5126244.90M EN LÍNEA RECTA Y EN SENTIDO NOROESTE EN DISTANCIA DE 24.78M HASTA EL PUNTO 1 CON COORDENADAS N=2056213.75M, E=5126231.01M, COLINDANDO CON MARIA GILMA BOLIVAR HERRERA CON NÚMERO PREDIAL 505680500000000220010000000000 Y ENCIERRA.###_x000D_
</t>
  </si>
  <si>
    <t>234-31492</t>
  </si>
  <si>
    <t xml:space="preserve">ARTICULO 8 PARÁGRAFO 1º. DE LA LEY 1579 DE 2012. ARTICULO 8 PARÁGRAFO 1º. DE LA LEY 1579 DE 2012. COMPRENDIDO DENTRO DE LOS SIGUIENTES LINDEROS: ### PUNTO DE PARTIDA: POR EL NORTE: LINDERO 1: INICIA EN EL PUNTO 1 CON COORDENADAS N=2056458.52M, E=5126294.17M EN LÍNEA RECTA Y EN SENTIDO SURESTE EN DISTANCIA DE 9.46M HASTA EL PUNTO 2 CON COORDENADAS N=2056455.32M, E=5126303.08M, COLINDANDO CON NACION CON NÚMERO PREDIAL 505680500000000130013000000000. POR EL ESTE:LINDERO 2: INICIA EN EL PUNTO 2 CON COORDENADAS N=2056455.32M, E=5126303.08M EN LÍNEA RECTA Y EN SENTIDO SUROESTE EN DISTANCIA DE 18.10M HASTA EL PUNTO 3 CON COORDENADAS N=2056438.75M, E=5126295.77M, COLINDANDO CON WILMER DIAZ GAITAN CON NÚMERO PREDIAL 505680500000000130010000000000. POR EL SUR: LINDERO 3: INICIA EN EL PUNTO 3 CON COORDENADAS N=2056438.75M, E=5126295.77M EN LÍNEA RECTA Y EN SENTIDO NOROESTE EN DISTANCIA DE 10.69M HASTA EL PUNTO 4 CON COORDENADAS N=2056441.73M, E=5126285.50M , COLINDANDO CON NACION CON NÚMERO PREDIAL 505680500000000130013000000000. POR EL OESTE: LINDERO 4: INICIA EN EL PUNTO 4 CON COORDENADAS N=2056441.73M, E=5126285.50M EN LÍNEA RECTA Y EN SENTIDO NORESTE EN DISTANCIA DE 18.89M HASTA EL PUNTO 1 CON COORDENADAS N=2056458.52M, E=5126294.17M, COLINDANDO CON NACION CON NÚMERO PREDIAL 505680500000000130011000000000 Y ENCIERRA.###_x000D_
</t>
  </si>
  <si>
    <t>234-31493</t>
  </si>
  <si>
    <t xml:space="preserve">ARTICULO 8 PARÁGRAFO 1º. DE LA LEY 1579 DE 2012. ARTICULO 8 PARÁGRAFO 1º. DE LA LEY 1579 DE 2012. COMPRENDIDO DENTRO DE LOS SIGUIENTES LINDEROS: ### PUNTO DE PARTIDA: POR EL NORTE: LINDERO 1: INICIA EN EL PUNTO 1 CON COORDENADAS N=2056455.32M, E=5126303.08M EN LÍNEA RECTA Y EN SENTIDO SURESTE EN DISTANCIA DE 8.02M HASTA EL PUNTO 2 CON COORDENADAS N=2056452.60M, E=5126310.63M, COLINDANDO CON NACION CON NÚMERO PREDIAL 505680500000000130013000000000. POR EL ESTE: LINDERO 2: INICIA EN EL PUNTO 2 CON COORDENADAS N=2056452.60M, E=5126310.63M EN LÍNEA RECTA Y EN SENTIDO SUROESTE EN DISTANCIA DE 18.69M HASTA EL PUNTO 3 CON COORDENADAS N=2056436.02M, E=5126301.99M, COLINDANDO CON YOBANY GUALDRON GAHONA CON NÚMERO PREDIAL 505680500000000130009000000000. POR EL SUR: LINDERO 3: INICIA EN EL PUNTO 3 CON COORDENADAS N=2056436.02M, E=5126301.99M EN LÍNEA RECTA Y EN SENTIDO NOROESTE EN DISTANCIA DE 6.79M HASTA EL PUNTO 4 CON COORDENADAS N=2056438.75M, E=5126295.77M , COLINDANDO CON NACION CON NÚMERO PREDIAL 505680500000000000000000000000. POR EL OESTE:  LINDERO 4: INICIA EN EL PUNTO 4 CON COORDENADAS N=2056438.75M, E=5126295.77M EN LÍNEA RECTA Y EN SENTIDO NORESTE EN DISTANCIA DE 18.10M HASTA EL PUNTO 1 CON COORDENADAS N=2056455.32M, E=5126303.08M, COLINDANDO CON WILMER DIAZ GAITN CON NÚMERO PREDIAL 505680500000000130010000000000 Y ENCIERRA.###_x000D_
</t>
  </si>
  <si>
    <t>234-31494</t>
  </si>
  <si>
    <t xml:space="preserve">ARTICULO 8 PARÁGRAFO 1º. DE LA LEY 1579 DE 2012. ARTICULO 8 PARÁGRAFO 1º. DE LA LEY 1579 DE 2012. COMPRENDIDO DENTRO DE LOS SIGUIENTES LINDEROS: ### PUNTO DE PARTIDA: POR EL NORTE: LINDERO 1: INICIA EN EL PUNTO 1 CON COORDENADAS N=2056356.63M, E=5126779.45M EN LÍNEA RECTA Y EN SENTIDO NORESTE EN DISTANCIA DE 14.29M HASTA EL PUNTO 2 CON COORDENADAS N=2056363.69M, E=5126791.87M, COLINDANDO CON SONIA MELGAREJO GRASS CON NÚMERO PREDIAL 505680500000000430001000000000.  LINDERO 2: INICIA EN EL PUNTO 2 CON COORDENADAS N=2056363.69M, E=5126791.87M EN LÍNEA RECTA Y EN SENTIDO NORESTE EN DISTANCIA DE 6.69M HASTA EL PUNTO 3 CON COORDENADAS N=2056367.00M, E=5126797.69M, COLINDANDO CON SONIA MELGAREJO GRASS CON NÚMERO PREDIAL 505680500000000430002000000000. POR EL ESTE: LINDERO 3: INICIA EN EL PUNTO 3 CON COORDENADAS N=2056367.00M, E=5126797.69M EN LÍNEA RECTA Y EN SENTIDO SURESTE EN DISTANCIA DE 15.79M HASTA EL PUNTO 4 CON COORDENADAS N=2056353.67M, E=5126806.15M, COLINDANDO CON REGULO MORENO FLOREZ CON NÚMERO PREDIAL 505680500000000430004000000000. POR EL SUR: LINDERO 4: INICIA EN EL PUNTO 4 CON COORDENADAS N=2056353.67M, E=5126806.15M EN LÍNEA RECTA Y EN SENTIDO SUROESTE EN DISTANCIA DE 21.98M HASTA EL PUNTO 5 CON COORDENADAS N=2056341.09M, E=5126788.12M , COLINDANDO CON NACION CON NÚMERO PREDIAL 505680500000000000000000000000. POR EL OESTE: LINDERO 5: INICIA EN EL PUNTO 5 CON COORDENADAS N=2056341.09M, E=5126788.12M EN LÍNEA RECTA Y EN SENTIDO NOROESTE EN DISTANCIA DE 17.79M HASTA EL PUNTO 1 CON COORDENADAS N=2056356.63M, E=5126779.45M, COLINDANDO CON SONIA MELGAREJO GRASS CON NÚMERO PREDIAL 505680500000000430006000000000 Y ENCIERRA.###_x000D_
</t>
  </si>
  <si>
    <t>234-31495</t>
  </si>
  <si>
    <t xml:space="preserve">ARTICULO 8 PARÁGRAFO 1º. DE LA LEY 1579 DE 2012. ARTICULO 8 PARÁGRAFO 1º. DE LA LEY 1579 DE 2012. COMPRENDIDO DENTRO DE LOS SIGUIENTES LINDEROS: ### PUNTO DE PARTIDA: POR EL NORTE: LINDERO 1: INICIA EN EL PUNTO 1 CON COORDENADAS N=2056084.30M, E=5126623.99M EN LÍNEA RECTA Y EN SENTIDO NORESTE EN DISTANCIA DE 32.02M HASTA EL PUNTO 2 CON COORDENADAS N=2056105.37M, E=5126648.11M, COLINDANDO CON NACION CON NÚMERO PREDIAL 505680500000000000000000000000. POR EL ESTE: LINDERO 2: INICIA EN EL PUNTO 2 CON COORDENADAS N=2056105.37M, E=5126648.11M EN LÍNEA RECTA Y EN SENTIDO SURESTE EN DISTANCIA DE 13.88M HASTA EL PUNTO 3 CON COORDENADAS N=2056095.71M, E=5126658.10M, COLINDANDO CON NACION CON NÚMERO PREDIAL 505680500000000000000000000000. POR EL SUR: LINDERO 3: INICIA EN EL PUNTO 3 CON COORDENADAS N=2056095.71M, E=5126658.10M  EN LÍNEA RECTA Y EN SENTIDO SUROESTE EN DISTANCIA DE 33.08M HASTA EL PUNTO 4 CON COORDENADAS N=2056074.02M, E=5126632.17M, COLINDANDO CON NACION CON NÚMERO PREDIAL 505680500000000000000000000000. POR EL OESTE: LINDERO 4: INICIA EN EL PUNTO 4 CON COORDENADAS N=2056074.02M, E=5126632.17M EN LÍNEA RECTA Y EN SENTIDO NOROESTE EN DISTANCIA DE 13.13M HASTA EL PUNTO 1 CON COORDENADAS N=2056084.30M, E=5126623.99M, COLINDANDO CON NACION CON NÚMERO PREDIAL 505680500000000000000000000000 Y ENCIERRA.###_x000D_
</t>
  </si>
  <si>
    <t>234-31496</t>
  </si>
  <si>
    <t>ARTICULO 8 PARÁGRAFO 1º. DE LA LEY 1579 DE 2012. ARTICULO 8 PARÁGRAFO 1º. DE LA LEY 1579 DE 2012. ÁREA DE TERRENO 0233.00 MTS2. CUYOS LINDEROS SON: PUNTO DE PARTIDA: POR EL NORTE: LINDERO 1: INICIA EN EL PUNTO 1 CON COORDENADAS N=2056314.93M, E=5126887.17M EN LÍNEA RECTA Y EN SENTIDO NORESTE EN DISTANCIA DE 14.0M HASTA EL PUNTO 2 CON COORDENADAS N=2056322.15M, E=5126899.16M, COLINDANDO CON NACION CON NÚMERO PREDIAL 505680500000000000000000000000. POR EL ESTE: LINDERO 2: INICIA EN EL PUNTO 2 CON COORDENADAS N=2056322.15M, E=5126899.16M EN LÍNEA RECTA Y EN SENTIDO SURESTE EN DISTANCIA DE 15.9M HASTA EL PUNTO 3 CON COORDENADAS N=2056308.45M, E=5126907.42M, COLINDANDO CON VICTOR ALFONSO RAMIREZ VARGAS CON NÚMERO PREDIAL 505680500000000000000000000000. POR EL SUR: LINDERO 3: INICIA EN EL PUNTO 3 CON COORDENADAS N=2056308.45M, E=5126907.42M EN LÍNEA RECTA Y EN SENTIDO SUROESTE EN DISTANCIA DE 14.0M HASTA EL PUNTO 4 CON COORDENADAS N=2056301.22M, E=5126895.43M, COLINDANDO CON NACION CON NÚMERO PREDIAL 505680500000000000000000000000. POR EL OESTE: LINDERO 4: INICIA EN EL PUNTO 4 CON COORDENADAS N=2056301.22M, E=5126895.43M EN LÍNEA RECTA Y EN SENTIDO NOROESTE EN DISTANCIA DE 15.9M HASTA EL PUNTO 1 CON COORDENADAS N=2056314.93M, E=5126887.17M, COLINDANDO CON MARLY ANDREA MONTEALEGRE PULGARIN CON NÚMERO PREDIAL 505680500000000000000000000000 Y ENCIERRA.</t>
  </si>
  <si>
    <t>234-31497</t>
  </si>
  <si>
    <t>ARTICULO 8 PARÁGRAFO 1º. DE LA LEY 1579 DE 2012. ARTICULO 8 PARÁGRAFO 1º. DE LA LEY 1579 DE 2012. ÁREA DE TERRENO 0093.00 MTS2. CUYOS LINDEROS SON:PUNTO DE PARTIDA: POR EL NORTE: LINDERO 1: INICIA EN EL PUNTO 1 CON COORDENADAS N=2056095.84M, E=5126412.61M EN LÍNEA RECTA Y EN SENTIDO NORESTE EN DISTANCIA DE 6.2M HASTA EL PUNTO 2 CON COORDENADAS N=2056099.38M, E=5126417.75M, COLINDANDO CON NACION CON NÚMERO PREDIAL 505680500000000000000000000000. POR EL ESTE: LINDERO 2: INICIA EN EL PUNTO 2 CON COORDENADAS N=2056099.38M, E=5126417.75M EN LÍNEA RECTA Y EN SENTIDO SURESTE EN DISTANCIA DE 15.1M HASTA EL PUNTO 3 CON COORDENADAS N=2056086.72M, E=5126426.01M, COLINDANDO CON MISAEL ARIAS CORTES CON NÚMERO PREDIAL 505680500000000000000000000000. POR EL SUR: LINDERO 3: INICIA EN EL PUNTO 3 CON COORDENADAS N=2056086.72M, E=5126426.01M EN LÍNEA RECTA Y EN SENTIDO SUROESTE EN DISTANCIA DE 6.2M HASTA EL PUNTO 4 CON COORDENADAS N=2056083.29M, E=5126420.80M, COLINDANDO CON MARCO ANTONIO SNCHEZ CON NÚMERO PREDIAL 505680500000000000000000000000. POR EL OESTE: LINDERO 4: INICIA EN EL PUNTO 4 CON COORDENADAS N=2056083.29M, E=5126420.80M EN LÍNEA RECTA Y EN SENTIDO NOROESTE EN DISTANCIA DE 14.9M HASTA EL PUNTO 1 CON COORDENADAS N=2056095.84M, E=5126412.61M, COLINDANDO CON EMILIO RAFAEL OYOLA VARGAS CON NÚMERO PREDIAL 505680500000000000000000000000 Y ENCIERRA.</t>
  </si>
  <si>
    <t>234-31498</t>
  </si>
  <si>
    <t>ARTICULO 8 PARÁGRAFO 1º. DE LA LEY 1579 DE 2012. ARTICULO 8 PARÁGRAFO 1º. DE LA LEY 1579 DE 2012. ÁREA DE TERRENO 0503.10 MTS2. CUYOS LINDEROS SON: PUNTO DE PARTIDA: POR EL NORTE: LINDERO 1: INICIA EN EL PUNTO 5 CON COORDENADAS N=2056272.51M, E=5126505.24M EN LÍNEA RECTA Y EN SENTIDO NORESTE EN DISTANCIA DE 14.90M HASTA EL PUNTO 1 CON COORDENADAS N=2056281.65M, E=5126517.01M, COLINDANDO CON LUIS ORLANDO BASTO SUAREZ CON NÚMERO PREDIAL 505680500000000370005000000000. LINDERO 2: INICIA EN EL PUNTO 1 CON COORDENADAS N=2056281.65M, E=5126517.01M EN LÍNEA RECTA Y EN SENTIDO NORESTE EN DISTANCIA DE 13.09M HASTA EL PUNTO 2 CON COORDENADAS N=2056289.70M, E=5126527.34M, COLINDANDO CON FILIBERTO CURTIDOR CASTAEDA CON NÚMERO PREDIAL 505680500000000370006000000000. POR EL ESTE: LINDERO 3: INICIA EN EL PUNTO 2 CON COORDENADAS N=2056289.70M, E=5126527.34M EN LÍNEA RECTA Y EN SENTIDO SURESTE EN DISTANCIA DE 17.99M HASTA EL PUNTO 3 CON COORDENADAS N=2056274.98M, E=5126537.69M, COLINDANDO CON LA NACION CON NÚMERO PREDIAL 505680500000000000000000000000. POR EL SUR: LINDERO 4: INICIA EN EL PUNTO 3 CON COORDENADAS N=2056274.98M, E=5126537.69M EN LÍNEA RECTA Y EN SENTIDO SUROESTE EN DISTANCIA DE 28.00M HASTA EL PUNTO 4 CON COORDENADAS N=2056257.79M, E=5126515.59M, COLINDANDO CON LA NACION CON NÚMERO PREDIAL 505680500000000000000000000000. POR EL OESTE: LINDERO 5: INICIA EN EL PUNTO 4 CON COORDENADAS N=2056257.79M, E=5126515.59M EN LÍNEA RECTA Y EN SENTIDO NOROESTE EN DISTANCIA DE 17.99M HASTA EL PUNTO 5 CON COORDENADAS N=2056272.51M, E=5126505.24M, COLINDANDO CON LUIS ORLANDO BASTOS SUAREZ CON NÚMERO PREDIAL 505680500000000370008000000000 Y ENCIERRA.</t>
  </si>
  <si>
    <t>234-31499</t>
  </si>
  <si>
    <t>ARTICULO 8 PARÁGRAFO 1º. DE LA LEY 1579 DE 2012. ARTICULO 8 PARÁGRAFO 1º. DE LA LEY 1579 DE 2012. ÁREA DE TERRENO 0262.50 MTS2. CUYOS LINDEROS SON: PUNTO DE PARTIDA: POR EL NORTE: LINDERO 1: INICIA EN EL PUNTO 1 CON COORDENADAS N=2056368.86M, E=5126706.58M EN LÍNEA RECTA Y EN SENTIDO NORESTE EN DISTANCIA DE 12.99M HASTA EL PUNTO 2 CON COORDENADAS N=2056375.97M, E=5126717.46M, COLINDANDO CON DIANA CARLINA AMAYA PEUELA CON NÚMERO PREDIAL 505680500000000400003000000000. POR EL ESTE: LINDERO 2: INICIA EN EL PUNTO 2 CON COORDENADAS N=2056375.97M, E=5126717.46M EN LÍNEA RECTA Y EN SENTIDO SURESTE EN DISTANCIA DE 20.19M HASTA EL PUNTO 3 CON COORDENADAS N=2056358.58M, E=5126727.73M, COLINDANDO CON WILLIAM FIERRO PERDOMO CON NÚMERO PREDIAL 505680500000000400005000000000. POR EL SUR: LINDERO 3: INICIA EN EL PUNTO 3 CON COORDENADAS N=2056358.58M, E=5126727.73M EN LÍNEA RECTA Y EN SENTIDO SUROESTE EN DISTANCIA DE 12.99M HASTA EL PUNTO 4 CON COORDENADAS N=2056351.42M, E=5126716.89M, COLINDANDO CON NACION CON NÚMERO PREDIAL 505680500000000000000000000000. POR EL OESTE: LINDERO 4: INICIA EN EL PUNTO 4 CON COORDENADAS N=2056351.42M, E=5126716.89M EN LÍNEA RECTA Y EN SENTIDO NOROESTE EN DISTANCIA DE 20.26M HASTA EL PUNTO 1 CON COORDENADAS N=2056368.86M, E=5126706.58M, COLINDANDO CON MARLON BRANDON VILLALOBOS BECERRA CON NÚMERO PREDIAL 505680500000000400005000000000 Y ENCIERRA.</t>
  </si>
  <si>
    <t>234-31500</t>
  </si>
  <si>
    <t>ARTICULO 8 PARÁGRAFO 1º. DE LA LEY 1579 DE 2012. ARTICULO 8 PARÁGRAFO 1º. DE LA LEY 1579 DE 2012. ÁREA DE TERRENO 0188.60 MTS2. CUYOS LINDEROS SON: PUNTO DE PARTIDA: POR EL NORTE: LINDERO 1: INICIA EN EL PUNTO 1 CON COORDENADAS N=2056026.35M, E=5126336.09M EN LÍNEA RECTA Y EN SENTIDO NORESTE EN DISTANCIA DE 15.46M HASTA EL PUNTO 2 CON COORDENADAS N=2056035.02M, E=5126348.90M, COLINDANDO CON JOSE EDUARDO VILLAMARIN CHACON CON NÚMERO PREDIAL 505680500000000000000000000000. POR EL ESTE: LINDERO 2: INICIA EN EL PUNTO 2 CON COORDENADAS N=2056035.02M, E=5126348.90M EN LÍNEA RECTA Y EN SENTIDO SURESTE EN DISTANCIA DE 13.44M HASTA EL PUNTO 3 CON COORDENADAS N=2056022.95M, E=5126354.82M, COLINDANDO CON EUFROSINA DIMATE DE CASALLAS CON NÚMERO PREDIAL 505680500000000000000000000000. POR EL SUR: LINDERO 3: INICIA EN EL PUNTO 3 CON COORDENADAS N=2056022.95M, E=5126354.82M EN LÍNEA RECTA Y EN SENTIDO SUROESTE EN DISTANCIA DE 13.61 M HASTA EL PUNTO 4 CON COORDENADAS N=2056015.91M, E=5126343.16M, COLINDANDO CON LA NACION CON NÚMERO PREDIAL 505680000000000000000000000000. POR EL OESTE: LINDERO 4: INICIA EN EL PUNTO 4 CON COORDENADAS: N=2056015.91M, E=5126343.16M, EN LÍNEA RECTA Y EN SENTIDO NOROESTE EN DISTANCIA DE 12.60 M HASTA EL PUNTO 1 CON COORDENADAS N=2056026.35M, E=5126336.09M, COLINDANDO CON LA NACION CON NÚMERO PREDIAL 505680000000000000000000000000 Y ENCIERRA.</t>
  </si>
  <si>
    <t>234-31501</t>
  </si>
  <si>
    <t>ARTICULO 8 PARÁGRAFO 1º. DE LA LEY 1579 DE 2012. ARTICULO 8 PARÁGRAFO 1º. DE LA LEY 1579 DE 2012. ÁREA DE TERRENO 0453.10 MTS2. CUYOS LINDEROS SON: PUNTO DE PARTIDA: POR EL NORTE: LINDERO 1: INICIA EN EL PUNTO 1 CON COORDENADAS N=2056191.43M, E=5126290.68M EN LÍNEA RECTA Y EN SENTIDO NORESTE EN DISTANCIA DE 19.78M HASTA EL PUNTO 2 CON COORDENADAS N=2056202.94M, E=5126306.77M, COLINDANDO CON NACION CON NÚMERO PREDIAL 505680500000000000000000000000. POR EL ESTE: LINDERO 2: INICIA EN EL PUNTO 2 CON COORDENADAS N=2056202.94M, E=5126306.77M EN LÍNEA RECTA Y EN SENTIDO SURESTE EN DISTANCIA DE 22.04M HASTA EL PUNTO 3 CON COORDENADAS N=2056185.28M, E=5126319.96M, COLINDANDO CON NACION CON NÚMERO PREDIAL 505680500000000170005000000000. POR EL SUR: LINDERO 3: INICIA EN EL PUNTO 3 CON COORDENADAS N=2056185.28M, E=5126319.96M EN LÍNEA RECTA Y EN SENTIDO SUROESTE EN DISTANCIA DE 9.26M HASTA EL PUNTO 4 CON COORDENADAS N=2056179.91M, E=5126312.41M, COLINDANDO CON WILMER ANDREZ BARBOSA CON NÚMERO PREDIAL 505680500000000170012000000000. LINDERO 4: INICIA EN EL PUNTO 4 CON COORDENADAS N=2056179.91M, E=5126312.41M EN LÍNEA RECTA Y EN SENTIDO SUROESTE EN DISTANCIA DE 10.01M HASTA EL PUNTO 5 CON COORDENADAS N=2056174.11M, E=5126304.25M, COLINDANDO CON YINA PATRICIA DIAZ ROCHA CON NÚMERO PREDIAL 505680500000000170012000000000. LINDERO 5: INICIA EN EL PUNTO 5 CON COORDENADAS N=2056174.11M, E=5126304.25M EN LÍNEA RECTA Y EN SENTIDO SUROESTE EN DISTANCIA DE 2.11M HASTA EL PUNTO 6 CON COORDENADAS N=2056172.88M, E=5126302.53M, COLINDANDO CON MILLER EMIR CADENA ORTIZ CON NÚMERO PREDIAL 505680500000000170012000000000. POR EL OESTE: LINDERO 6: INICIA EN EL PUNTO 6 CON COORDENADAS N=2056172.88M, E=5126302.53M EN LÍNEA RECTA Y EN SENTIDO NOROESTE EN DISTANCIA DE 22.01M HASTA EL PUNTO 1 CON COORDENADAS N=2056191.43M, E=5126290.68M, COLINDANDO CON DAVID ACEVEDO RAMOS CON NÚMERO PREDIAL 505680500000000170003000000000 Y ENCIERRA.</t>
  </si>
  <si>
    <t>234-31502</t>
  </si>
  <si>
    <t>ARTICULO 8 PARÁGRAFO 1º. DE LA LEY 1579 DE 2012. ARTICULO 8 PARÁGRAFO 1º. DE LA LEY 1579 DE 2012. ÁREA DE TERRENO 0128.00 MTS2. CUYOS LINDEROS SON: PUNTO DE PARTIDA: POR EL NORTE: LINDERO 1: INICIA EN EL PUNTO 1 CON COORDENADAS N=2056448.23M, E=5126880.69M EN LÍNEA RECTA Y EN SENTIDO SURESTE EN DISTANCIA DE 8.98M HASTA EL PUNTO 2 CON COORDENADAS N=2056444.27M, E=5126888.75M, COLINDANDO CON LA NACION CON NÚMERO PREDIAL 505680000000000000000000000000. POR EL ESTE: LINDERO 2: INICIA EN EL PUNTO 2 CON COORDENADAS N=2056444.27M, E=5126888.75M EN LÍNEA RECTA Y EN SENTIDO SUROESTE EN DISTANCIA DE 17.89M HASTA EL PUNTO 3 CON COORDENADAS N=2056432.11M, E=5126875.61M, COLINDANDO CON WILLIAN ALEXANDER AYALA VASQUEZ CON NÚMERO PREDIAL 505680500000000000000000000000. POR EL SUR: LINDERO 3: INICIA EN EL PUNTO 3 CON COORDENADAS N=2056432.11M, E=5126875.61M EN LÍNEA RECTA Y EN SENTIDO NOROESTE EN DISTANCIA DE 3.44M HASTA EL PUNTO 4 CON COORDENADAS N=2056434.41M, E=5126873.05 M, COLINDANDO CON ZONEIDA VARON SNCHEZ CON NÚMERO PREDIAL 505680500000000000000000000000. LINDERO 4: INICIA EN EL PUNTO 4 CON COORDENADAS N=2056434.41M, E=5126873.05M EN LÍNEA RECTA Y EN SENTIDO NOROESTE EN DISTANCIA DE 3.56M HASTA EL PUNTO 5 CON COORDENADAS N=2056436.79M, E=5126870.40M, COLINDANDO CON MARIA DEL CARMEN VASQUEZ CON NÚMERO PREDIAL 505680500000000000000000000000. POR EL OESTE: LINDERO 5: INICIA EN EL PUNTO 5 CON COORDENADAS N=2056436.79M, E=5126870.40M EN LÍNEA RECTA Y EN SENTIDO NORESTE EN DISTANCIA DE 15.38M HASTA EL PUNTO 1 CON COORDENADAS N=2056448.23M, E=5126880.69M, COLINDANDO CON MARTHA CECILIA FULA MORALES CON NÚMERO PREDIAL 505680500000000000000000000000 Y ENCIERRA.</t>
  </si>
  <si>
    <t>234-31503</t>
  </si>
  <si>
    <t>ARTICULO 8 PARÁGRAFO 1º. DE LA LEY 1579 DE 2012. ARTICULO 8 PARÁGRAFO 1º. DE LA LEY 1579 DE 2012. ÁREA DE TERRENO 0275.30 MTS2. CUYOS LINDEROS SON: PUNTO DE PARTIDA: POR EL NORTE: LINDERO 1: INICIA EN EL PUNTO 1 CON COORDENADAS N=2056171.75M, E=5126189.40M EN LÍNEA RECTA Y EN SENTIDO NORESTE EN DISTANCIA DE 24.0M HASTA EL PUNTO 2 CON COORDENADAS N=2056183.26M, E=5126210.57M, COLINDANDO CON RIGELIO LEAL CON NÚMERO PREDIAL 505680500000000190006000000000. POR EL ESTE: LINDERO 2: INICIA EN EL PUNTO 2 CON COORDENADAS N=2056183.26M, E=5126210.57M EN LÍNEA RECTA Y EN SENTIDO SURESTE EN DISTANCIA DE 10.5M HASTA EL PUNTO 3 CON COORDENADAS N=2056174.75M, E=5126216.78M, COLINDANDO CON NACION CON NÚMERO PREDIAL 505680500000000000000000000000. POR EL SUR: LINDERO 3: INICIA EN EL PUNTO 3 CON COORDENADAS N=2056174.75M, E=5126216.78M EN LÍNEA RECTA Y EN SENTIDO SUROESTE EN DISTANCIA DE 24.9M HASTA EL PUNTO 4 CON COORDENADAS N=2056161.52M, E=5126195.65M, COLINDANDO CON JEFER EDILBERTO BARN TRIANA CON NÚMERO PREDIAL 505680500000000190007000000000. POR EL OESTE: LINDERO 4: INICIA EN EL PUNTO 4 CON COORDENADAS N=2056161.52M, E=5126195.65M EN LÍNEA RECTA Y EN SENTIDO NOROESTE EN DISTANCIA DE 11.9M HASTA EL PUNTO 1 CON COORDENADAS N=2056171.75M, E=5126189.40M, COLINDANDO CON LUIS ANTONIO PARGA RODRGUEZ CON NÚMERO PREDIAL 505680500000000190018000000000 Y ENCIERRA.</t>
  </si>
  <si>
    <t>234-31504</t>
  </si>
  <si>
    <t>ARTICULO 8 PARÁGRAFO 1º. DE LA LEY 1579 DE 2012. ÁREA DE TERRENO 0135.40 MTS2. CUYOS LINDEROS SON: PUNTO DE PARTIDA: POR EL NORTE: LINDERO 1: INICIA EN EL PUNTO 1 CON COORDENADAS N=2056379.57M, E=5126686.19M EN LÍNEA RECTA Y EN SENTIDO NORESTE EN DISTANCIA DE 6.72M HASTA EL PUNTO 2 CON COORDENADAS N=2056383.24M, E=5126691.81M, COLINDANDO CON LA NACION CON NÚMERO PREDIAL 505680000000000000000000000000. POR EL ESTE: LINDERO 2: INICIA EN EL PUNTO 2 CON COORDENADAS N=2056383.24M, E=5126691.81M EN LÍNEA RECTA Y EN SENTIDO SURESTE EN DISTANCIA DE 20.19M HASTA EL PUNTO 3 CON COORDENADAS N=2056365.44M, E=5126701.34M, COLINDANDO CON NUMAEL AMAYA RAMOS CON NÚMERO PREDIAL 505680500000000400002000000000. POR EL SUR: LINDERO 3: INICIA EN EL PUNTO 3 CON COORDENADAS N=2056365.44M, E=5126701.34M EN LÍNEA RECTA Y EN SENTIDO SUROESTE EN DISTANCIA DE 6.74M HASTA EL PUNTO 4 CON COORDENADAS N=2056361.75M, E=5126695.70M, COLINDANDO CON MARLON BRANDON VILLALOBOS BECERRA CON NÚMERO PREDIAL 505680500000000400005000000000. POR EL OESTE: LINDERO 4: INICIA EN EL PUNTO 4 CON COORDENADAS N=2056361.75M, E=5126695.70M EN LÍNEA RECTA Y EN SENTIDO NOROESTE EN DISTANCIA DE 20.19M HASTA EL PUNTO 1 CON COORDENADAS N=2056379.57M, E=5126686.19M, COLINDANDO CON MARTHA YESENIA CADENA ORTIZ CON NÚMERO PREDIAL 505680500000000400001000000000 Y ENCIERRA.</t>
  </si>
  <si>
    <t>234-31505</t>
  </si>
  <si>
    <t>ARTICULO 8 PARÁGRAFO 1º. DE LA LEY 1579 DE 2012. ARTICULO 8 PARÁGRAFO 1º. DE LA LEY 1579 DE 2012. ÁREA DE TERRENO 0253.20 MTS2. CUYOS LINDEROS SON: PUNTO DE PARTIDA: POR EL NORTE: LINDERO 1: INICIA EN EL PUNTO 1 CON COORDENADAS N=2056067.45M, E=5126396.75M EN LÍNEA RECTA Y EN SENTIDO NORESTE EN DISTANCIA DE 14.89M HASTA EL PUNTO 2 CON COORDENADAS N=2056075.64M, E=5126409.19M, COLINDANDO CON YANELI GARCIA RONDON CON NÚMERO PREDIAL 505680500000000000000000000000. POR EL ESTE: LINDERO 2: INICIA EN EL PUNTO 2 CON COORDENADAS N=2056075.64M, E=5126409.19M EN LÍNEA RECTA Y EN SENTIDO SURESTE EN DISTANCIA DE 16.71M HASTA EL PUNTO 3 CON COORDENADAS N=2056061.61M, E=5126418.27M, COLINDANDO CON EMILIO RAFAEL OYOLA VARGAS CON NÚMERO PREDIAL 505680500000000000000000000000. POR EL SUR: LINDERO 3: INICIA EN EL PUNTO 3 CON COORDENADAS N=2056061.61M, E=5126418.27M EN LÍNEA RECTA Y EN SENTIDO SUROESTE EN DISTANCIA DE 15.98M HASTA EL PUNTO 4 CON COORDENADAS N=2056053.36M, E=5126404.57M, COLINDANDO CON NACION CON NÚMERO PREDIAL 505680500000000000000000000000. POR EL OESTE: LINDERO 4: INICIA EN EL PUNTO 4 CON COORDENADAS N=2056053.36M, E=5126404.57M EN LÍNEA RECTA Y EN SENTIDO NOROESTE EN DISTANCIA DE 16.11M HASTA EL PUNTO 1 CON COORDENADAS N=2056067.45M, E=5126396.75M, COLINDANDO CON EDGAR FONSECA CLAROS CON NÚMERO PREDIAL 505680500000000000000000000000 Y ENCIERRA.</t>
  </si>
  <si>
    <t>234-31506</t>
  </si>
  <si>
    <t>ARTICULO 8 PARÁGRAFO 1º. DE LA LEY 1579 DE 2012. ARTICULO 8 PARÁGRAFO 1º. DE LA LEY 1579 DE 2012. ÁREA DE TERRENO 0118.80 MTS2. CUYOS LINDEROS SON: PUNTO DE PARTIDA: POR EL NORTE: LINDERO 1: INICIA EN EL PUNTO 1 CON COORDENADAS N=2056342.65M, E=5126220.71M EN LÍNEA RECTA Y EN SENTIDO SURESTE EN DISTANCIA DE 12.73M HASTA EL PUNTO 2 CON COORDENADAS N=2056338.09M, E=5126232.60M, COLINDANDO CON NACION CON NÚMERO PREDIAL 505680500000000220001000000000. POR EL ESTE: LINDERO 2: INICIA EN EL PUNTO 2 CON COORDENADAS N=2056338.09M, E=5126232.60M EN LÍNEA RECTA Y EN SENTIDO SUROESTE EN DISTANCIA DE 9.31M HASTA EL PUNTO 3 CON COORDENADAS N=2056329.58M, E=5126228.82M, COLINDANDO CON NACION CON NÚMERO PREDIAL 505680500000000220001000000000. POR EL SUR: LINDERO 3: INICIA EN EL PUNTO 3 CON COORDENADAS N=2056329.58M, E=5126228.82M EN LÍNEA RECTA Y EN SENTIDO NOROESTE EN DISTANCIA DE 13.06M HASTA EL PUNTO 4 CON COORDENADAS N=2056334.43M, E=5126216.69M, COLINDANDO CON HEYLER SANCHEZ SANCHEZ CON NÚMERO PREDIAL 505680500000000220001000000000. POR EL OESTE: LINDERO 4: INICIA EN EL PUNTO 4 CON COORDENADAS N=2056334.43M, E=5126216.69M EN LÍNEA RECTA Y EN SENTIDO NORESTE EN DISTANCIA DE 2.50M HASTA EL PUNTO 5 CON COORDENADAS N=2056336.68M, E=5126217.79M, COLINDANDO CON ANGEL OCTAVIO CUJAR WALTEROS CON NÚMERO PREDIAL 505680500000000220001000000000. LINDERO 5: INICIA EN EL PUNTO 5 CON COORDENADAS N=2056336.68M, E=5126217.79M EN LÍNEA RECTA Y EN SENTIDO NORESTE EN DISTANCIA DE 6.64M HASTA EL PUNTO 1 CON COORDENADAS N=2056342.65M, E=5126220.71M, COLINDANDO CON EILEEN LORENA RUBIO CON NÚMERO PREDIAL 505680500000000220001000000000 Y ENCIERRA.</t>
  </si>
  <si>
    <t>234-31507</t>
  </si>
  <si>
    <t>ARTICULO 8 PARÁGRAFO 1º. DE LA LEY 1579 DE 2012. ARTICULO 8 PARÁGRAFO 1º. DE LA LEY 1579 DE 2012. ÁREA DE TERRENO 0163.00 MTS2. CUYOS LINDEROS SON: PUNTO DE PARTIDA: POR EL NORTE: LINDERO 1: INICIA EN EL PUNTO 1 CON COORDENADAS N=2056055.54M, E=5126379.17M EN LÍNEA RECTA Y EN SENTIDO ESTE EN DISTANCIA DE 10.63M HASTA EL PUNTO 2 CON COORDENADAS N=2056061.50M, E=5126387.97M, COLINDANDO CON EDGAR FONSECA CLAROS CON NÚMERO PREDIAL 505680500000000000000000000000. POR EL ESTE: LINDERO 2: INICIA EN EL PUNTO 2 CON COORDENADAS N=2056061.50M, E=5126387.97M EN LÍNEA RECTA Y EN SENTIDO SURESTE EN DISTANCIA DE 15.65M HASTA EL PUNTO 3 CON COORDENADAS N=2056047.88M, E=5126395.69M, COLINDANDO CON EDGAR FONSECA CLAROS CON NÚMERO PREDIAL 505680500000000000000000000000. POR EL SUR: LINDERO 3: INICIA EN EL PUNTO 3 CON COORDENADAS N=2056047.88M, E=5126395.69M EN LÍNEA RECTA Y EN SENTIDO SUROESTE EN DISTANCIA DE 10.60M HASTA EL PUNTO 4 CON COORDENADAS N=2056042.31M, E=5126386.66M, COLINDANDO CON LA NACION CON NÚMERO PREDIAL 505680000000000000000000000000. POR EL OESTE: LINDERO 4: INICIA EN EL PUNTO 4 CON COORDENADAS N=2056042.31M, E=5126386.66M EN LÍNEA RECTA Y EN SENTIDO NOROESTE EN DISTANCIA DE 15.20M HASTA EL PUNTO 1 CON COORDENADAS N=2056055.54M, E=5126379.17M, COLINDANDO CON JOSE ALFONSO PEREZ SAAVEDRA CON NÚMERO PREDIAL 505680500000000000000000000000 Y ENCIERRA.</t>
  </si>
  <si>
    <t>234-31508</t>
  </si>
  <si>
    <t>ARTICULO 8 PARÁGRAFO 1º. DE LA LEY 1579 DE 2012. ARTICULO 8 PARÁGRAFO 1º. DE LA LEY 1579 DE 2012. ÁREA DE TERRENO 0338.10 MTS2. CUYOS LINDEROS SON: PUNTO DE PARTIDA: POR EL NORTE: LINDERO 1: INICIA EN EL PUNTO 1 CON COORDENADAS N=2056180.13M, E=5126365.35M EN LÍNEA RECTA Y EN SENTIDO NORESTE EN DISTANCIA DE 15.88M HASTA EL PUNTO 2 CON COORDENADAS N=2056189.18M, E=5126378.40M, COLINDANDO CON LA NACION CON NÚMERO PREDIAL 505680000000000000000000000000. POR EL ESTE: LINDERO 2: INICIA EN EL PUNTO 2 CON COORDENADAS N=2056189.18M, E=5126378.40M EN LÍNEA RECTA Y EN SENTIDO SURESTE EN DISTANCIA DE 21.52M HASTA EL PUNTO 3 CON COORDENADAS N=2056173.35M, E=5126392.98M, COLINDANDO CON NACION CON NÚMERO PREDIAL 505680500000000560008000000000. POR EL SUR: LINDERO 3: INICIA EN EL PUNTO 3 CON COORDENADAS N=2056173.35M, E=5126392.98M EN LÍNEA RECTA Y EN SENTIDO SUROESTE EN DISTANCIA DE 15.79M HASTA EL PUNTO 4 CON COORDENADAS N=2056164.31M, E=5126380.03M, COLINDANDO CON NACION CON NÚMERO PREDIAL 505680500000000000000000000000. POR EL OESTE: LINDERO 4: INICIA EN EL PUNTO 4 CON COORDENADAS N=2056164.31M, E=5126380.03M EN LÍNEA RECTA Y EN SENTIDO NOROESTE EN DISTANCIA DE 21.58M HASTA EL PUNTO 1 CON COORDENADAS N=2056180.13M, E=5126365.35M, COLINDANDO CON NIRZA GONGORA CON NÚMERO PREDIAL 505680500000000560006000000000 Y ENCIERRA.</t>
  </si>
  <si>
    <t>234-31509</t>
  </si>
  <si>
    <t>ARTICULO 8 PARÁGRAFO 1º. DE LA LEY 1579 DE 2012. ARTICULO 8 PARÁGRAFO 1º. DE LA LEY 1579 DE 2012. ÁREA DE TERRENO 0205.60 MTS2.CUYOS LINDEROS SON:PUNTO DE PARTIDA: POR EL NORTE: LINDERO 1: INICIA EN EL PUNTO 1 CON COORDENADAS N=2056319.40M, E=5126269.76M EN LÍNEA RECTA Y EN SENTIDO SURESTE EN DISTANCIA DE 14.37M HASTA EL PUNTO 2 CON COORDENADAS N=2056313.65M, E=5126282.94M, COLINDANDO CON JUAN ANDRES CUJAR PALACIOS CON NÚMERO PREDIAL 505680500000000220001000000000. POR EL ESTE: LINDERO 2: INICIA EN EL PUNTO 2 CON COORDENADAS N=2056313.65M, E=5126282.94M EN LÍNEA QUEBRADA Y EN SENTIDO SUROESTE PASANDO POR LOS PUNTOS Y COORDENADAS 3: N=2056313.62M, E=5126282.92M, CON UNA DISTANCIA ACUMULADA DE 3.97M HASTA EL PUNTO 4 CON COORDENADAS N=2056310.01M, E=5126281.36M, COLINDANDO CON KELLY JOHANA GUALDRON CUNICHE CON NÚMERO PREDIAL 505680500000000220002000000000. LINDERO 3: INICIA EN EL PUNTO 4 CON COORDENADAS N=2056310.01M, E=5126281.36M EN LÍNEA RECTA Y EN SENTIDO SUROESTE EN DISTANCIA DE 10.02M HASTA EL PUNTO 5 CON COORDENADAS N=2056300.82M, E=5126277.34M, COLINDANDO CON OSCAR JAVIER SANCHEZ CATIMAY CON NÚMERO PREDIAL 505680500000000220003000000000. POR EL SUR: LINDERO 4: INICIA EN EL PUNTO 5 CON COORDENADAS N=2056300.82M, E=5126277.34M EN LÍNEA RECTA Y EN SENTIDO NOROESTE EN DISTANCIA DE 15.00M HASTA EL PUNTO 6 CON COORDENADAS N=2056306.81M, E=5126263.59M, COLINDANDO CON JACKELINE LARA SNCHEZ CON NÚMERO PREDIAL 505680500000000220001000000000. POR EL OESTE: LINDERO 5: INICIA EN EL PUNTO 6 CON COORDENADAS N=2056306.81M, E=5126263.59M EN LÍNEA RECTA Y EN SENTIDO NORESTE EN DISTANCIA DE 14.01M HASTA EL PUNTO 1 CON COORDENADAS N=2056319.40M, E=5126269.76M, COLINDANDO CON NACION CON NÚMERO PREDIAL 505680500000000000000000000000 Y ENCIERRA.</t>
  </si>
  <si>
    <t>234-31510</t>
  </si>
  <si>
    <t>ARTICULO 8 PARÁGRAFO 1º. DE LA LEY 1579 DE 2012. ÁREA DE TERRENO 0729.30 MTS2. CUYOS LINDEROS SON: PUNTO DE PARTIDA: POR EL NORTE: LINDERO 1: INICIA EN EL PUNTO 1 CON COORDENADAS N=2056490.52M, E=5126919.23M EN LÍNEA RECTA Y EN SENTIDO SURESTE EN DISTANCIA DE 17.53M HASTA EL PUNTO 2 CON COORDENADAS N=2056483.14M, E=5126935.14M, COLINDANDO CON LA NACION CON NÚMERO PREDIAL 505680500000000000000000000000. POR EL ESTE: LINDERO 2: INICIA EN EL PUNTO 2 CON COORDENADAS N=2056483.14M, E=5126935.14M EN LÍNEA RECTA Y EN SENTIDO SUROESTE EN DISTANCIA DE 42.96M HASTA EL PUNTO 3 CON COORDENADAS N=2056444.63M, E=5126916.08M, COLINDANDO CON HERLINDA WALTEROS PALACIOS CON NÚMERO PREDIAL 505680500000000000000000000000. POR EL SUR: LINDERO 3: INICIA EN EL PUNTO 3 CON COORDENADAS N=2056444.63M, E=5126916.08M EN LÍNEA RECTA Y EN SENTIDO NOROESTE EN DISTANCIA DE 16.58M HASTA EL PUNTO 4 CON COORDENADAS N=2056451.98M, E=5126901.21M, COLINDANDO CON LA NACION CON NÚMERO PREDIAL 505680500000000000000000000000. POR EL OESTE: LINDERO 4: INICIA EN EL PUNTO 4 CON COORDENADAS N=2056451.98M, E=5126901.21M EN LÍNEA RECTA Y EN SENTIDO NORESTE EN DISTANCIA DE 42.54M HASTA EL PUNTO 1 CON COORDENADAS N=2056490.52M, E=5126919.23M, COLINDANDO CON ANGELMIRO GMEZ COCA CON NÚMERO PREDIAL 505680500000000080013000000000 Y ENCIERRA.</t>
  </si>
  <si>
    <t>234-31511</t>
  </si>
  <si>
    <t>ARTICULO 8 PARÁGRAFO 1º. DE LA LEY 1579 DE 2012. ARTICULO 8 PARÁGRAFO 1º. DE LA LEY 1579 DE 2012. ÁREA DE TERRENO 0668.10 MTS2. CUYOS LINDEROS SON: PUNTO DE PARTIDA: POR EL NORTE:LINDERO 1: INICIA EN EL PUNTO 1 CON COORDENADAS N=2056418.89M, E=5126748.91M EN LÍNEA RECTA Y EN SENTIDO NORESTE EN DISTANCIA DE 20.41M HASTA EL PUNTO 2 CON COORDENADAS N=2056426.41M, E=5126767.89M, COLINDANDO CON LA NACION CON NÚMERO PREDIAL505680000000000000000000000000 POR EL ESTE: LINDERO 2: INICIA EN EL PUNTO 2 CON COORDENADAS N=2056426.41M, E=5126767.89M EN LÍNEA RECTA Y EN SENTIDO SURESTE EN DISTANCIA DE 31.97M HASTA EL PUNTO 3 CON COORDENADAS N=2056397.01M, E=5126780.47M, COLINDANDO CON JOSE ALVARO BETANCOURT SANCHEZ CON NÚMERO PREDIAL 505680500000000390003000000000. POR EL SUR: LINDERO 3: INICIA EN EL PUNTO 3 CON COORDENADAS N=2056397.01M, E=5126780.47M EN LÍNEA RECTA Y EN SENTIDO SUROESTE EN DISTANCIA DE 20.43M HASTA EL PUNTO 4 CON COORDENADAS N=2056388.11M, E=5126762.08M, COLINDANDO CON LA NACION CON NÚMERO PREDIAL 505680000000000000000000000000. POR EL OESTE: LINDERO 4: INICIA EN EL PUNTO 4 CON COORDENADAS N=2056388.11M, E=5126762.08M EN LÍNEA RECTA Y EN SENTIDO NOROESTE EN DISTANCIA DE 14.66M HASTA EL PUNTO 5 CON COORDENADAS N=2056401.59M, E=5126756.31M, COLINDANDO CON LAURA YESENIA MEDINA LANDAETA CON NÚMERO PREDIAL 505680500000000390001000000000. LINDERO 5: INICIA EN EL PUNTO 5 CON COORDENADAS N=2056401.59M, E=5126756.31M EN LÍNEA RECTA Y EN SENTIDO NOROESTE EN DISTANCIA DE 18.81M HASTA EL PUNTO 1 CON COORDENADAS N=2056418.89M, E=5126748.91M, COLINDANDO CON JOIMER ELUID ALMANZA PORRAS CON NÚMERO PREDIAL 505680500000000390001000000000 Y ENCIERRA.</t>
  </si>
  <si>
    <t>234-31512</t>
  </si>
  <si>
    <t>ARTICULO 8 PARÁGRAFO 1º. DE LA LEY 1579 DE 2012. ARTICULO 8 PARÁGRAFO 1º. DE LA LEY 1579 DE 2012. ÁREA DE TERRENO 0123.80 MTS2. CUYOS LINDEROS SON: PUNTO DE PARTIDA: POR EL NORTE: LINDERO 1: INICIA EN EL PUNTO 1 CON COORDENADAS N=2056055.61M, E=5126628.96M EN LÍNEA RECTA Y EN SENTIDO NORESTE EN DISTANCIA DE 10.15M HASTA EL PUNTO 2 CON COORDENADAS N=2056062.54M, E=5126636.39M, COLINDANDO CON NACION CON NÚMERO PREDIAL 505680500000000000000000000000. POR EL ESTE: LINDERO 2: INICIA EN EL PUNTO 2 CON COORDENADAS N=2056062.54M, E=5126636.39M EN LÍNEA RECTA Y EN SENTIDO SURESTE EN DISTANCIA DE 12.05M HASTA EL PUNTO 3 CON COORDENADAS N=2056054.05M, E=5126644.94M, COLINDANDO CON NACION CON NÚMERO PREDIAL 505680500000000000000000000000. POR EL SUR: LINDERO 3: INICIA EN EL PUNTO 3 CON COORDENADAS N=2056054.05M, E=5126644.94M EN LÍNEA RECTA Y EN SENTIDO SUROESTE EN DISTANCIA DE 10.62M HASTA EL PUNTO 4 CON COORDENADAS N=2056046.98M, E=5126637.02M, COLINDANDO CON NACION CON NÚMERO PREDIAL 505680500000000000000000000000. POR EL OESTE: LINDERO 4: INICIA EN EL PUNTO 4 CON COORDENADAS N=2056046.98M, E=5126637.02M EN LÍNEA RECTA Y EN SENTIDO NOROESTE EN DISTANCIA DE 11.81M HASTA EL PUNTO 1 CON COORDENADAS N=2056055.61M, E=5126628.96M, COLINDANDO CON HERLEIN OSPINA HERNNDEZ CON NÚMERO PREDIAL 505680500000000000000000000000 Y ENCIERRA.</t>
  </si>
  <si>
    <t>234-31513</t>
  </si>
  <si>
    <t xml:space="preserve">MANZANA A LOTE 1   CUYOS LINDEROS Y DEMAS ESPECIFICACIONES OBRAN EN ESCRITURA 502, 2023/11/16, NOTARIA UNICA PUERTO GAITAN. ARTICULO 8 PARÁGRAFO 1º. DE LA LEY 1579 DE 2012._x000D_
ORIENTACIÓN	PUNTO	ML	COLINDANTE_x000D_
NORTE	          A39 A P02	9	VÍA PUBLICA_x000D_
ESTE	         P02 A A40	15	CALLE 20_x000D_
SUR	         A40 A A47	9	LOTE 03_x000D_
OESTE	         A47 A A39	15	LOTE 02_x000D_
</t>
  </si>
  <si>
    <t xml:space="preserve">ESCRITURA 502, 2023/11/16, </t>
  </si>
  <si>
    <t>234-31514</t>
  </si>
  <si>
    <t xml:space="preserve">MANZANA A LOTE 2   CUYOS LINDEROS Y DEMAS ESPECIFICACIONES OBRAN EN ESCRITURA 502, 2023/11/16, NOTARIA UNICA PUERTO GAITAN. ARTICULO 8 PARÁGRAFO 1º. DE LA LEY 1579 DE 2012_x000D_
ORIENTACIÓN	PUNTO	ML	COLINDANTE_x000D_
NORTE	          A38 A 439	9	VÍA PUBLICA_x000D_
ESTE	          A39 A A47	15	LOTE 01_x000D_
SUR	          A47 A A37	9	LOTE 03_x000D_
OESTE	          A37 A A38	15	VÍA PUBLICA_x000D_
</t>
  </si>
  <si>
    <t>234-31515</t>
  </si>
  <si>
    <t xml:space="preserve">MANZANA A LOTE 3   CUYOS LINDEROS Y DEMAS ESPECIFICACIONES OBRAN EN ESCRITURA 502, 2023/11/16, NOTARIA UNICA PUERTO GAITAN. ARTICULO 8 PARÁGRAFO 1º. DE LA LEY 1579 DE 2012._x000D_
ORIENTACIÓN	PUNTO	ML	COLINDANTE_x000D_
NORTE  A37 A A47    A47 A A40	9 9   LOTE 02LOTE 01_x000D_
ESTE	A40 A A41	6.56	CALLE 20_x000D_
SUR	A41 A A36	18	LOTE 04_x000D_
OESTE	A36 A A37	6.56	VÍA PUBLICA_x000D_
_x000D_
</t>
  </si>
  <si>
    <t>234-31516</t>
  </si>
  <si>
    <t xml:space="preserve">MANZANA A LOTE 4  CUYOS LINDEROS Y DEMAS ESPECIFICACIONES OBRAN EN ESCRITURA 502, 2023/11/16, NOTARIA UNICA PUERTO GAITAN. ARTICULO 8 PARÁGRAFO 1º. DE LA LEY 1579 DE 2012._x000D_
ORIENTACIÓN	PUNTO	ML	COLINDANTE_x000D_
NORTE	      A36 A A41	18	LOTE 03_x000D_
ESTE	      A41 A A42	7	CALLE 20_x000D_
SUR	      A42 A A35	18	LOTE 05_x000D_
OESTE	      A35 A A36	7	VÍA PUBLICA_x000D_
</t>
  </si>
  <si>
    <t>234-31517</t>
  </si>
  <si>
    <t xml:space="preserve">MANZANA A LOTE 5  CUYOS LINDEROS Y DEMAS ESPECIFICACIONES OBRAN EN ESCRITURA 502, 2023/11/16, NOTARIA UNICA PUERTO GAITAN. ARTICULO 8 PARÁGRAFO 1º. DE LA LEY 1579 DE 2012.,_x000D_
ORIENTACIÓN	PUNTO	ML	COLINDANTE_x000D_
NORTE	A35 A A42	18	LOTE 04_x000D_
ESTE	A42 A A43	7	CALLE 20_x000D_
SUR	A43 A A34	18	LOTE 06_x000D_
OESTE	A34 A A35	7	VÍA PUBLICA_x000D_
</t>
  </si>
  <si>
    <t>234-31518</t>
  </si>
  <si>
    <t xml:space="preserve">MANZANA A LOTE 6  CUYOS LINDEROS Y DEMAS ESPECIFICACIONES OBRAN EN ESCRITURA 502, 2023/11/16, NOTARIA UNICA PUERTO GAITAN. ARTICULO 8 PARÁGRAFO 1º. DE LA LEY 1579 DE 2012._x000D_
ORIENTACIÓN	PUNTO	ML	COLINDANTE_x000D_
NORTE       	A34 A A43	18	LOTE 05_x000D_
ESTE	                A43 A A44	7	CALLE 20_x000D_
SUR	                A44 A A33	18	LOTE 07_x000D_
OESTE	               A44 A A33	7	VÍA PUBLICA_x000D_
</t>
  </si>
  <si>
    <t>234-31519</t>
  </si>
  <si>
    <t xml:space="preserve">MANZANA A LOTE 7  CUYOS LINDEROS Y DEMAS ESPECIFICACIONES OBRAN EN ESCRITURA 502, 2023/11/16, NOTARIA UNICA PUERTO GAITAN. ARTICULO 8 PARÁGRAFO 1º. DE LA LEY 1579 DE 2012. _x000D_
ORIENTACIÓN	PUNTO	ML	COLINDANTE_x000D_
NORTE	            A33 A A44	18	LOTE 06_x000D_
ESTE	            A44 A A45	7	CALLE 20_x000D_
SUR	            A45 A A32	18	LOTE 08_x000D_
OESTE	            A32 A A33	7	VÍA PUBLICA_x000D_
</t>
  </si>
  <si>
    <t>234-31520</t>
  </si>
  <si>
    <t xml:space="preserve">MANZANA A LOTE 8  CUYOS LINDEROS Y DEMAS ESPECIFICACIONES OBRAN EN ESCRITURA 502, 2023/11/16, NOTARIA UNICA PUERTO GAITAN. ARTICULO 8 PARÁGRAFO 1º. DE LA LEY 1579 DE 2012._x000D_
_x000D_
ORIENTACIÓN	PUNTO	ML	COLINDANTE_x000D_
NORTE       	A32 A A45	18	LOTE 07_x000D_
ESTE	                 A45 A A46	7	CALLE 20_x000D_
SUR	                 A46 A A31	18	LOTE 09_x000D_
OESTE	                 A31 A A32	7	VÍA PUBLICA_x000D_
</t>
  </si>
  <si>
    <t>234-31521</t>
  </si>
  <si>
    <t xml:space="preserve">MANZANA A LOTE 9  CUYOS LINDEROS Y DEMAS ESPECIFICACIONES OBRAN EN ESCRITURA 502, 2023/11/16, NOTARIA UNICA PUERTO GAITAN. ARTICULO 8 PARÁGRAFO 1º. DE LA LEY 1579 DE 2012. _x000D_
ORIENTACIÓN	PUNTO	ML	COLINDANTE_x000D_
NORTE	             A31 A A46	18	LOTE 08_x000D_
ESTE	            A46 A P03	7	CALLE 20_x000D_
SUR	            P03 A A30	18	LOTE 24.02_x000D_
OESTE	            A30 A A31	7	VÍA PUBLICA_x000D_
</t>
  </si>
  <si>
    <t>234-31522</t>
  </si>
  <si>
    <t xml:space="preserve">MANZANA B LOTE 10  CUYOS LINDEROS Y DEMAS ESPECIFICACIONES OBRAN EN ESCRITURA 502, 2023/11/16, NOTARIA UNICA PUERTO GAITAN. ARTICULO 8 PARÁGRAFO 1º. DE LA LEY 1579 DE 2012. _x000D_
ORIENTACIÓN	PUNTO	ML	COLINDANTE_x000D_
NORTE	        A21 A A18	15	LOTE 11_x000D_
ESTE	        A18 A A19 	7	VÍA PUBLICA_x000D_
SUR	        A19 A A20	15	LOTE 24.02_x000D_
OESTE	        A20 A A21	7	LOTE 27_x000D_
</t>
  </si>
  <si>
    <t>234-31523</t>
  </si>
  <si>
    <t xml:space="preserve">MANZANA B LOTE 11  CUYOS LINDEROS Y DEMAS ESPECIFICACIONES OBRAN EN ESCRITURA 502, 2023/11/16, NOTARIA UNICA PUERTO GAITAN. ARTICULO 8 PARÁGRAFO 1º. DE LA LEY 1579 DE 2012._x000D_
ORIENTACIÓN	PUNTO	ML	COLINDANTE_x000D_
NORTE	        A22 A A17	15	LOTE 12_x000D_
ESTE	        A17 A A18 	7	VÍA PUBLICA_x000D_
SUR	        A18 A A21	15	LOTE 10_x000D_
OESTE	        A21 A A22	7	LOTE 26_x000D_
</t>
  </si>
  <si>
    <t>234-31524</t>
  </si>
  <si>
    <t xml:space="preserve">MANZANA B LOTE 12  CUYOS LINDEROS Y DEMAS ESPECIFICACIONES OBRAN EN ESCRITURA 502, 2023/11/16, NOTARIA UNICA PUERTO GAITAN. ARTICULO 8 PARÁGRAFO 1º. DE LA LEY 1579 DE 2012._x000D_
ORIENTACIÓN	PUNTO	ML	COLINDANTE_x000D_
NORTE	      A23 A A16	15	LOTE 13_x000D_
ESTE	      A16 A A17	7	VÍA PUBLICA_x000D_
SUR	     A17 A A22	15	LOTE 11_x000D_
OESTE	    A22 A A23	7	LOTE 25_x000D_
</t>
  </si>
  <si>
    <t>234-31525</t>
  </si>
  <si>
    <t xml:space="preserve">MANZANA B LOTE 13  CUYOS LINDEROS Y DEMAS ESPECIFICACIONES OBRAN EN ESCRITURA 502, 2023/11/16, NOTARIA UNICA PUERTO GAITAN. ARTICULO 8 PARÁGRAFO 1º. DE LA LEY 1579 DE 2012_x000D_
ORIENTACIÓN	PUNTO	ML	COLINDANTE_x000D_
NORTE	    A24 A A15	15	LOTE 14_x000D_
ESTE	    A15 A A16	7	VÍA PUBLICA_x000D_
SUR	   A16 A A23	15	LOTE 12_x000D_
OESTE	   A23 A A24	7	LOTE 24_x000D_
</t>
  </si>
  <si>
    <t>234-31526</t>
  </si>
  <si>
    <t xml:space="preserve">MANZANA B LOTE 14  CUYOS LINDEROS Y DEMAS ESPECIFICACIONES OBRAN EN ESCRITURA 502, 2023/11/16, NOTARIA UNICA PUERTO GAITAN. ARTICULO 8 PARÁGRAFO 1º. DE LA LEY 1579 DE 2012._x000D_
ORIENTACIÓN	PUNTO	ML	COLINDANTE_x000D_
NORTE	  A25 A A14	15	LOTE 15_x000D_
ESTE	  A14 A A15	7	VÍA PUBLICA_x000D_
SUR	  A15 A A24	15	LOTE 13_x000D_
OESTE	  A24 A A25	7	LOTE 23_x000D_
_x000D_
</t>
  </si>
  <si>
    <t>234-31527</t>
  </si>
  <si>
    <t xml:space="preserve">MANZANA B LOTE 15  CUYOS LINDEROS Y DEMAS ESPECIFICACIONES OBRAN EN ESCRITURA 502, 2023/11/16, NOTARIA UNICA PUERTO GAITAN. ARTICULO 8 PARÁGRAFO 1º. DE LA LEY 1579 DE 2012. _x000D_
ORIENTACIÓN	PUNTO	ML	COLINDANTE_x000D_
NORTE	  A26 A A13	15	LOTE 16_x000D_
ESTE	  A13 A A14	7	VÍA PUBLICA_x000D_
SUR	  A14 A A25	15	LOTE 14_x000D_
OESTE	  A25 A A26	7	LOTE 22_x000D_
</t>
  </si>
  <si>
    <t>234-31528</t>
  </si>
  <si>
    <t xml:space="preserve">MANZANA B LOTE 16  CUYOS LINDEROS Y DEMAS ESPECIFICACIONES OBRAN EN ESCRITURA 502, 2023/11/16, NOTARIA UNICA PUERTO GAITAN. ARTICULO 8 PARÁGRAFO 1º. DE LA LEY 1579 DE 2012._x000D_
ORIENTACIÓN	PUNTO	ML	COLINDANTE_x000D_
_x000D_
NORTE A27 A A29   A29 A A12	7.50 7.50	LOTE 18 LOTE 17_x000D_
ESTE	 A12 A A13	6.56	VÍA PUBLICA_x000D_
SUR	A13 A A26	15	LOTE 15_x000D_
OESTE	A26 A A27	6.56	LOTE 21_x000D_
_x000D_
</t>
  </si>
  <si>
    <t>234-31529</t>
  </si>
  <si>
    <t xml:space="preserve">MANZANA B LOTE 17  CUYOS LINDEROS Y DEMAS ESPECIFICACIONES OBRAN EN ESCRITURA 502, 2023/11/16, NOTARIA UNICA PUERTO GAITAN. ARTICULO 8 PARÁGRAFO 1º. DE LA LEY 1579 DE 2012. _x000D_
_x000D_
ORIENTACIÓN	PUNTO	ML	COLINDANTE_x000D_
NORTE	  A10 A A11	7.50	VÍA PUBLICA_x000D_
ESTE	  A11 A A12	15	VÍA PUBLICA_x000D_
SUR	  A12 A A29	7.50	LOTE 16_x000D_
OESTE	  A29 A A10	15	LOTE 18_x000D_
</t>
  </si>
  <si>
    <t>234-31530</t>
  </si>
  <si>
    <t xml:space="preserve">MANZANA B LOTE 18  CUYOS LINDEROS Y DEMAS ESPECIFICACIONES OBRAN EN ESCRITURA 502, 2023/11/16, NOTARIA UNICA PUERTO GAITAN. ARTICULO 8 PARÁGRAFO 1º. DE LA LEY 1579 DE 2012. _x000D_
_x000D_
ORIENTACIÓN	PUNTO	ML	COLINDANTE_x000D_
NORTE       	A9 A A10	7.50	VÍA PUBLICA_x000D_
ESTE	                A10 A A29	15	LOTE 17_x000D_
SUR	                A29 A A27	7.50	LOTE 16_x000D_
OESTE	                A27 A A9	15	LOTE 19_x000D_
</t>
  </si>
  <si>
    <t>234-31531</t>
  </si>
  <si>
    <t xml:space="preserve">MANZANA B LOTE 19  CUYOS LINDEROS Y DEMAS ESPECIFICACIONES OBRAN EN ESCRITURA 502, 2023/11/16, NOTARIA UNICA PUERTO GAITAN. ARTICULO 8 PARÁGRAFO 1º. DE LA LEY 1579 DE 2012._x000D_
ORIENTACIÓN	PUNTO	ML	COLINDANTE_x000D_
NORTE        	A8 A A9	7.50	VÍA PUBLICA_x000D_
ESTE	                A9 A A27	15	LOTE 18_x000D_
SUR	                A27 A A28	7.50	LOTE 21_x000D_
OESTE	                A28 A A8	15	LOTE 20_x000D_
    </t>
  </si>
  <si>
    <t>234-31532</t>
  </si>
  <si>
    <t xml:space="preserve">MANZANA B LOTE 20  CUYOS LINDEROS Y DEMAS ESPECIFICACIONES OBRAN EN ESCRITURA 502, 2023/11/16, NOTARIA UNICA PUERTO GAITAN. ARTICULO 8 PARÁGRAFO 1º. DE LA LEY 1579 DE 2012_x000D_
ORIENTACIÓN	PUNTO	ML	COLINDANTE_x000D_
NORTE       	P01 A A8	7.50	VÍA PUBLICA_x000D_
ESTE	                A8 A A28	15	LOTE 19_x000D_
SUR	                A28 A A7	7.50	LOTE 21_x000D_
OESTE	                A7 A P01	15	VÍA PUBLICA_x000D_
_x000D_
</t>
  </si>
  <si>
    <t>234-31533</t>
  </si>
  <si>
    <t xml:space="preserve">MANZANA B LOTE 21  CUYOS LINDEROS Y DEMAS ESPECIFICACIONES OBRAN EN ESCRITURA 502, 2023/11/16, NOTARIA UNICA PUERTO GAITAN. ARTICULO 8 PARÁGRAFO 1º. DE LA LEY 1579 DE 2012._x000D_
ORIENTACIÓN	PUNTO	ML	COLINDANTE_x000D_
NORTE	A7 A A28   A28 A A27	7.507.50	LOTE 20 LOTE 19_x000D_
ESTE	A27 A A26	6.56	LOTE 16_x000D_
SUR	A26 A A6	15	LOTE 22_x000D_
OESTE	A6 A A7	6.56	VÍA PUBLICA_x000D_
</t>
  </si>
  <si>
    <t>234-31534</t>
  </si>
  <si>
    <t xml:space="preserve">MANZANA B LOTE 22  CUYOS LINDEROS Y DEMAS ESPECIFICACIONES OBRAN EN ESCRITURA 502, 2023/11/16, NOTARIA UNICA PUERTO GAITAN. ARTICULO 8 PARÁGRAFO 1º. DE LA LEY 1579 DE 2012_x000D_
ORIENTACIÓN	PUNTO	ML	COLINDANTE_x000D_
NORTE       	A6 A A26	15	LOTE 21_x000D_
ESTE	                A26 A A25	7	LOTE 15_x000D_
SUR	                A25 A A5	15	LOTE 23_x000D_
OESTE	                A5 A A6	7	VÍA PUBLICA_x000D_
</t>
  </si>
  <si>
    <t>234-31535</t>
  </si>
  <si>
    <t xml:space="preserve">MANZANA B LOTE 23  CUYOS LINDEROS Y DEMAS ESPECIFICACIONES OBRAN EN ESCRITURA 502, 2023/11/16, NOTARIA UNICA PUERTO GAITAN. ARTICULO 8 PARÁGRAFO 1º. DE LA LEY 1579 DE 2012. _x000D_
ORIENTACIÓN	PUNTO	ML	COLINDANTE_x000D_
NORTE	    A5 A A25	15	LOTE 22_x000D_
ESTE	   A25 A A24	7	LOTE 14_x000D_
SUR	    A24 A A4	15	_x000D_
OESTE	     A4 A A5	                  7	VÍA PUBLICA_x000D_
</t>
  </si>
  <si>
    <t>234-31536</t>
  </si>
  <si>
    <t xml:space="preserve">MANZANA B LOTE 24  CUYOS LINDEROS Y DEMAS ESPECIFICACIONES OBRAN EN ESCRITURA 502, 2023/11/16, NOTARIA UNICA PUERTO GAITAN. ARTICULO 8 PARÁGRAFO 1º. DE LA LEY 1579 DE 2012_x000D_
ORIENTACIÓN	PUNTO	ML	COLINDANTE_x000D_
NORTE     	                A4 A 24   	15	LOTE 23_x000D_
ESTE	                A24 A A23	7	LOTE 13_x000D_
SUR	               A23 A A3	15	LOTE 24_x000D_
OESTE	               A3 A A4	7	VÍA PUBLICA_x000D_
</t>
  </si>
  <si>
    <t>234-31537</t>
  </si>
  <si>
    <t xml:space="preserve">MANZANA B LOTE 25  CUYOS LINDEROS Y DEMAS ESPECIFICACIONES OBRAN EN ESCRITURA 502, 2023/11/16, NOTARIA UNICA PUERTO GAITAN. ARTICULO 8 PARÁGRAFO 1º. DE LA LEY 1579 DE 2012 _x000D_
ORIENTACIÓN	PUNTO	ML	COLINDANTE_x000D_
NORTE	      A3 A 23	15	LOTE 24_x000D_
ESTE	      A23 A A22	7	LOTE 12_x000D_
SUR	      A22 A A2	15	LOTE 25_x000D_
OESTE	      A2 A A3	7	VÍA PUBLICA_x000D_
</t>
  </si>
  <si>
    <t>234-31538</t>
  </si>
  <si>
    <t xml:space="preserve">MANZANA B LOTE 26  CUYOS LINDEROS Y DEMAS ESPECIFICACIONES OBRAN EN ESCRITURA 502, 2023/11/16, NOTARIA UNICA PUERTO GAITAN. ARTICULO 8 PARÁGRAFO 1º. DE LA LEY 1579 DE 2012. _x000D_
_x000D_
ORIENTACIÓN	PUNTO	ML	COLINDANTE_x000D_
NORTE	A2 A 22	15	LOTE 25_x000D_
ESTE	A22 A 21	7	LOTE 11_x000D_
SUR	A21 A A1	15	LOTE 27_x000D_
OESTE	A1 A A2	7	VÍA PUBLICA_x000D_
</t>
  </si>
  <si>
    <t>234-31539</t>
  </si>
  <si>
    <t xml:space="preserve">MANZANA B LOTE 27  CUYOS LINDEROS Y DEMAS ESPECIFICACIONES OBRAN EN ESCRITURA 502, 2023/11/16, NOTARIA UNICA PUERTO GAITAN. ARTICULO 8 PARÁGRAFO 1º. DE LA LEY 1579 DE 2012_x000D_
ORIENTACIÓN	PUNTO	ML	COLINDANTE_x000D_
NORTE        	A1 A A21	15	LOTE 26_x000D_
ESTE	                 A21 A A20	7	LOTE 10_x000D_
SUR	                A20 A P04	15	LOTE 27MZ 24.02_x000D_
OESTE	                P04 A A1	7	VÍA PUBLICA_x000D_
</t>
  </si>
  <si>
    <t>234-31540</t>
  </si>
  <si>
    <t xml:space="preserve">ESPACIO PUBLICO (ANTE JARDIN-ANDEN VIA )  CUYOS LINDEROS Y DEMAS ESPECIFICACIONES OBRAN EN ESCRITURA 502, 2023/11/16, NOTARIA UNICA PUERTO GAITAN. ARTICULO 8 PARÁGRAFO 1º. DE LA LEY 1579 DE 2012 _x000D_
ORIENTACIÓN	PUNTO	ML	COLINDANTE_x000D_
NORTE	A11 A A38	12 ML	VÍA PUBLICA_x000D_
ESTE	A38 A A30	63.56 ML	MANZANA A_x000D_
SUR	A30 A A19	12 ML	LOTE 24.02_x000D_
OESTE	A19 A A11	63.56 ML	MANZANA B_x000D_
</t>
  </si>
  <si>
    <t>234-31541</t>
  </si>
  <si>
    <t xml:space="preserve">ARTICULO 8 PARÁGRAFO 1º. DE LA LEY 1579 DE 2012. ARTICULO 8 PARÁGRAFO 1º. DE LA LEY 1579 DE 2012. COMPRENDIDO DENTRO DE LOS SIGUIENTES LINDEROS: ### PUNTO DE PARTIDA: POR EL NORTE: LINDERO 1: INICIA EN EL PUNTO 1 CON COORDENADAS N=2056408.85M, E=5126729.49M EN LÍNEA RECTA Y EN SENTIDO NORESTE CON UNA DISTANCIA DE 28.22M HASTA EL PUNTO 2 CON COORDENADAS N=2056413.87M, E=5126739.20M, COLINDANDO CON NACION CON NÚMERO PREDIAL 505680500000000000000000000000. POR EL ESTE: LINDERO 2: INICIA EN EL PUNTO 2 CON COORDENADAS N=2056413.87M, E=5126739.20M EN LÍNEA RECTA Y EN SENTIDO SURESTE EN DISTANCIA DE 18.04M HASTA EL PUNTO 3 CON COORDENADAS N=2056397.64M, E=5126747.07M, COLINDANDO CON JOIMER ELUID ALMANZA PORRAS CON NÚMERO PREDIAL 505680500000000390001000000000. POR EL SUR: LINDERO 3: INICIA EN EL PUNTO 3 CON COORDENADAS N=2056397.64M, E=5126747.07M EN LÍNEA RECTA Y EN SENTIDO SUROESTE EN DISTANCIA DE 10.14M HASTA EL PUNTO 4 CON COORDENADAS N=2056393.65M, E=5126737.74M, COLINDANDO CON LAURA YESENIA MEDINA LANDAETA CON NÚMERO PREDIAL 505680500000000390001000000000. POR EL OESTE: LINDERO 4: INICIA EN EL PUNTO 4 CON COORDENADAS N=2056393.65M, E=5126737.74M EN LÍNEA RECTA Y EN SENTIDO NOROESTE CON UNA DISTANCIA DE 17.29M HASTA EL PUNTO 1 CON COORDENADAS N=2056408.85M, E=5126729.49M, COLINDANDO CON NACION CON NÚMERO PREDIAL 505680500000000000000000000000 Y ENCIERRA.###_x000D_
</t>
  </si>
  <si>
    <t>234-31542</t>
  </si>
  <si>
    <t xml:space="preserve">ARTICULO 8 PARÁGRAFO 1º. DE LA LEY 1579 DE 2012. ARTICULO 8 PARÁGRAFO 1º. DE LA LEY 1579 DE 2012. COMPRENDIDO DENTRO DE LOS SIGUIENTES LINDEROS: ### PUNTO DE PARTIDA: POR EL NORTE: LINDERO 1: INICIA EN EL PUNTO 1 CON COORDENADAS N=2056521.81M, E=5126796.95M EN LÍNEA RECTA Y EN SENTIDO NORESTE EN DISTANCIA DE 42.47M HASTA EL PUNTO 2 CON COORDENADAS N=2056547.65M, E=5126830.67M, COLINDANDO CON ANITA GAITAN JUNAVA CON NÚMERO PREDIAL 505680500000000080007000000000. POR EL ESTE: LINDERO 2: INICIA EN EL PUNTO 2 CON COORDENADAS N=2056547.65M, E=5126830.67M EN LÍNEA RECTA Y EN SENTIDO SURESTE EN DISTANCIA DE 23.72M HASTA EL PUNTO 3 CON COORDENADAS N=2056535.29M, E=5126850.92M, COLINDANDO CON NACION CON NÚMERO PREDIAL 505680500000000000000000000000. POR EL SUR: LINDERO 3: INICIA EN EL PUNTO 3 CON COORDENADAS N=2056535.29M, E=5126850.92M EN LÍNEA RECTA Y EN SENTIDO SUROESTE EN DISTANCIA DE 50.38M HASTA EL PUNTO 4 CON COORDENADAS N=2056502.21M, E=5126812.93M, COLINDANDO CON NACION CON NÚMERO PREDIAL 505680500000000080009000000000. POR EL OESTE: LINDERO 4: INICIA EN EL PUNTO 4 CON COORDENADAS N=2056502.21M, E=5126812.93M EN LÍNEA RECTA Y EN SENTIDO NOROESTE EN DISTANCIA DE 25.29M HASTA EL PUNTO 1 CON COORDENADAS N=2056521.81M, E=5126796.95M, COLINDANDO CON NACION CON NÚMERO PREDIAL 505680500000000000000000000000 Y ENCIERRA.###_x000D_
</t>
  </si>
  <si>
    <t>234-31543</t>
  </si>
  <si>
    <t>ARTICULO 8 PARÁGRAFO 1º. DE LA LEY 1579 DE 2012. ARTICULO 8 PARÁGRAFO 1º. DE LA LEY 1579 DE 2012. COMPRENDIDO DENTRO DE LOS SIGUIENTES LINDEROS: ### PUNTO DE PARTIDA: POR EL ESTE: LINDERO 1: INICIA EN EL PUNTO 2 CON COORDENADAS N=2056495.62M, E=5126677.67M EN LÍNEA RECTA Y EN SENTIDO SURESTE EN DISTANCIA DE 15.91M HASTA EL PUNTO 3 CON COORDENADAS N=2056482.40M, E=5126686.52M, COLINDANDO CON OMAR HERNANDEZ RODRIGUEZ CON NÚMERO PREDIAL 505680500000000090009000000000. POR EL SUR: LINDERO 2: INICIA EN EL PUNTO 3 CON COORDENADAS N=2056482.40M, E=5126686.52M EN LÍNEA RECTA Y EN SENTIDO OESTE EN DISTANCIA DE 33.47M HASTA EL PUNTO 1 CON COORDENADAS N=2056483.11M, E=5126653.05M, COLINDANDO CON NACION CON NÚMERO PREDIAL 505680500000000000000000000000. POR EL OESTE: LINDERO 1: INICIA EN EL PUNTO 1 CON COORDENADAS N=2056483.11M, E=5126653.05M EN LÍNEA RECTA Y EN SENTIDO NORESTE EN DISTANCIA DE 27.61M HASTA EL PUNTO 2 CON COORDENADAS N=2056495.62M, E=5126677.67M, COLINDANDO CON NACION CON NÚMERO PREDIAL 505680500000000090013000000000 Y ENCIERRA.###</t>
  </si>
  <si>
    <t>234-31544</t>
  </si>
  <si>
    <t xml:space="preserve">ARTICULO 8 PARÁGRAFO 1º. DE LA LEY 1579 DE 2012. ARTICULO 8 PARÁGRAFO 1º. DE LA LEY 1579 DE 2012. COMPRENDIDO DENTRO DE LOS SIGUIENTES LINDEROS: ### PUNTO DE PARTIDA: POR EL NORTE: LINDERO 5: INICIA EN EL PUNTO 5 CON COORDENADAS N=2056281.79M, E=5126192.21M EN LÍNEA RECTA Y EN SENTIDO NORESTE EN DISTANCIA DE 13.52M HASTA EL PUNTO 1 CON COORDENADAS N=2056291.35M, E=5126201.77M, COLINDANDO CON DAVID ANTONIO CAAVERAL MUOZ CON NÚMERO PREDIAL 505680500000000220001000000000. POR EL ESTE: LINDERO 1: INICIA EN EL PUNTO 1 CON COORDENADAS N=2056291.35M, E=5126201.77M EN LÍNEA RECTA Y EN SENTIDO SURESTE EN DISTANCIA DE 17.69M HASTA EL PUNTO 2 CON COORDENADAS N=2056278.54M, E=5126213.98M, COLINDANDO CON NACION CON NÚMERO PREDIAL 505680500000000000000000000000. POR EL SUR: LINDERO 2: INICIA EN EL PUNTO 2 CON COORDENADAS N=2056278.54M, E=5126213.98M EN LÍNEA RECTA Y EN SENTIDO SUROESTE EN DISTANCIA DE 14.92M HASTA EL PUNTO 3 CON COORDENADAS N=2056270.25M, E=5126201.57M , COLINDANDO CON JOSE APOLINAR CUERO URRIETA CON NÚMERO PREDIAL 505680500000000220001000000000. POR EL OESTE: LINDERO 3: INICIA EN EL PUNTO 3 CON COORDENADAS N=2056270.25M, E=5126201.57M EN LÍNEA RECTA Y EN SENTIDO NOROESTE EN DISTANCIA DE 10.70M HASTA EL PUNTO 4 CON COORDENADAS N=2056278.84M, E=5126195.16M , COLINDANDO CON EDGAR ALFONSO DIAZ CHINGATE CON NÚMERO PREDIAL 505680500000000220014000000000.  LINDERO 4: INICIA EN EL PUNTO 4 CON COORDENADAS N=2056278.84M, E=5126195.16M EN LÍNEA RECTA Y EN SENTIDO NOROESTE EN DISTANCIA DE 4.17M HASTA EL PUNTO 5 CON COORDENADAS N=2056281.79M, E=5126192.21M, COLINDANDO CON JOSE RUDECINDO CUJAR WALTEROS CON NÚMERO PREDIAL 505680500000000220015000000000 Y ENCIERRA.###_x000D_
</t>
  </si>
  <si>
    <t>234-31545</t>
  </si>
  <si>
    <t xml:space="preserve">ARTICULO 8 PARÁGRAFO 1º. DE LA LEY 1579 DE 2012. ARTICULO 8 PARÁGRAFO 1º. DE LA LEY 1579 DE 2012. COMPRENDIDO DENTRO DE LOS SIGUIENTES LINDEROS: ### PUNTO DE PARTIDA: POR EL NORTE: LINDERO 1: INICIA EN EL PUNTO 1 CON COORDENADAS N=2056355.11M, E=5126064.33M EN LÍNEA RECTA Y EN SENTIDO ESTE EN DISTANCIA DE 24.70M HASTA EL PUNTO 2 CON COORDENADAS N=2056355.00M, E=5126089.03M, COLINDANDO CON NACION CON NÚMERO PREDIAL 505680500000000200002000000000. POR EL ESTE: LINDERO 2: INICIA EN EL PUNTO 2 CON COORDENADAS N=2056355.00M, E=5126089.03M EN LÍNEA RECTA Y EN SENTIDO SUR EN DISTANCIA DE 29.74M HASTA EL PUNTO 3 CON COORDENADAS N=2056325.26M, E=5126089.86M, COLINDANDO CON NACION CON NÚMERO PREDIAL 505680500000000000000000000000. POR EL SUR: LINDERO 3: INICIA EN EL PUNTO 3 CON COORDENADAS N=2056325.26M, E=5126089.86M EN LÍNEA RECTA Y EN SENTIDO OESTE EN DISTANCIA DE 24.87M HASTA EL PUNTO 4 CON COORDENADAS N=2056326.24M, E=5126065.00M , COLINDANDO CON FIDEDIGNA AVILA RUBIO CON NÚMERO PREDIAL 505680500000000200004000000000. POR EL OESTE: LINDERO 4: INICIA EN EL PUNTO 4 CON COORDENADAS N=2056326.24M, E=5126065.00M EN LÍNEA RECTA Y EN SENTIDO NORTE EN DISTANCIA DE 28.88M HASTA EL PUNTO 1 CON COORDENADAS N=2056355.11M, E=5126064.33M, COLINDANDO CON NACION CON NÚMERO PREDIAL 505680500000000000000000000000 Y ENCIERRA.###_x000D_
</t>
  </si>
  <si>
    <t>234-31546</t>
  </si>
  <si>
    <t xml:space="preserve">ARTICULO 8 PARÁGRAFO 1º. DE LA LEY 1579 DE 2012. ARTICULO 8 PARÁGRAFO 1º. DE LA LEY 1579 DE 2012. COMPRENDIDO DENTRO DE LOS SIGUIENTES LINDEROS: ### PUNTO DE PARTIDA: POR EL NORTE: LINDERO 1: INICIA EN EL PUNTO 1 CON COORDENADAS N=2056264.38M, E=5126260.80M EN LÍNEA RECTA Y EN SENTIDO SURESTE EN DISTANCIA DE 20.59M HASTA EL PUNTO 2 CON COORDENADAS N=2056256.15M, E=5126279.68M, COLINDANDO CON NACION CON NÚMERO PREDIAL 505680500000000220005000000000. POR EL ESTE: LINDERO 2: INICIA EN EL PUNTO 2 CON COORDENADAS N=2056256.15M, E=5126279.68M EN LÍNEA RECTA Y EN SENTIDO SUROESTE EN DISTANCIA DE 7.16M HASTA EL PUNTO 3 CON COORDENADAS N=2056249.59M, E=5126276.78M, COLINDANDO CON NACION CON NÚMERO PREDIAL 505680500000000000000000000000. POR EL SUR: LINDERO 3: INICIA EN EL PUNTO 3 CON COORDENADAS N=2056249.59M, E=5126276.78M EN LÍNEA RECTA Y EN SENTIDO NOROESTE EN DISTANCIA DE 21.29M HASTA EL PUNTO 4 CON COORDENADAS N=2056256.96M, E=5126256.80M , COLINDANDO CON KELLY JOHANA GUALDRON CUNICHE CON NÚMERO PREDIAL 505680500000000220006000000000. POR EL OESTE: LINDERO 4: INICIA EN EL PUNTO 4 CON COORDENADAS N=2056256.96M, E=5126256.80M EN LÍNEA RECTA Y EN SENTIDO NORESTE EN DISTANCIA DE 8.42M HASTA EL PUNTO 1 CON COORDENADAS N=2056264.38M, E=5126260.80M, COLINDANDO CON CRISTIAN SANTIAGO TORRES PINZON CON NÚMERO PREDIAL 505680500000000220001000000000 Y ENCIERRA.###_x000D_
</t>
  </si>
  <si>
    <t>234-31547</t>
  </si>
  <si>
    <t xml:space="preserve">ARTICULO 8 PARÁGRAFO 1º. DE LA LEY 1579 DE 2012. COMPRENDIDO DENTRO DE LOS SIGUIENTES LINDEROS: ### PUNTO DE PARTIDA: POR EL NORTE: LINDERO 1: INICIA EN EL PUNTO 1 CON COORDENADAS N=2056306.81M, E=5126263.59M EN LÍNEA RECTA Y EN SENTIDO SURESTE EN DISTANCIA DE 15.00M HASTA EL PUNTO 2 CON COORDENADAS N=2056300.82M, E=5126277.34M, COLINDANDO CON ANGI NATALIA CUJAR CON NÚMERO PREDIAL 505680500000000220001000000000. POR EL ESTE: LINDERO 2: INICIA EN EL PUNTO 2 CON COORDENADAS N=2056300.82M, E=5126277.34M EN LÍNEA QUEBRADA Y EN SENTIDO SUROESTE PASANDO POR LOS PUNTOS Y COORDENADAS 3: N=2056300.82M, E=5126277.34M, CON UNA DISTANCIA ACUMULADA DE 5.92M HASTA EL PUNTO 4 CON COORDENADAS N=2056295.38M, E=5126274.99M, COLINDANDO CON OSCAR JAVIER SANCHEZ CATIMAY CON NÚMERO PREDIAL 505680500000000220003000000000. LINDERO 3: INICIA EN EL PUNTO 4 CON COORDENADAS N=2056295.38M, E=5126274.99M EN LÍNEA RECTA Y EN SENTIDO SUROESTE EN DISTANCIA DE 7.68M HASTA EL PUNTO 5 CON COORDENADAS N=2056288.34M, E=5126271.90M , COLINDANDO CON MANUEL GAITAN ACEVEDO CON NÚMERO PREDIAL 505680500000000220004000000000. POR EL SUR: LINDERO 4: INICIA EN EL PUNTO 5 CON COORDENADAS N=2056288.34M, E=5126271.90M EN LÍNEA RECTA Y EN SENTIDO NOROESTE EN DISTANCIA DE 14.44M HASTA EL PUNTO 6 CON COORDENADAS N=2056294.11M, E=5126258.67M , COLINDANDO CON NACION CON NÚMERO PREDIAL 505680500000000220001000000000. POR EL OESTE: LINDERO 5: INICIA EN EL PUNTO 6 CON COORDENADAS N=2056294.11M, E=5126258.67M EN LÍNEA RECTA Y EN SENTIDO NORESTE EN DISTANCIA DE 13.62M HASTA EL PUNTO 1 CON COORDENADAS N=2056306.81M, E=5126263.59M, COLINDANDO CON NACION CON NÚMERO PREDIAL 505680500000000000000000000000 Y ENCIERRA.###_x000D_
</t>
  </si>
  <si>
    <t>234-31548</t>
  </si>
  <si>
    <t xml:space="preserve">ARTICULO 8 PARÁGRAFO 1º. DE LA LEY 1579 DE 2012. ARTICULO 8 PARÁGRAFO 1º. DE LA LEY 1579 DE 2012. COMPRENDIDO DENTRO DE LOS SIGUIENTES LINDEROS: ### PUNTO DE PARTIDA: POR EL NORTE: LINDERO 1: INICIA EN EL PUNTO 1 CON COORDENADAS N=2056262.96M, E=5126492.93M EN LÍNEA RECTA Y EN SENTIDO NORESTE EN DISTANCIA DE 15.58M HASTA EL PUNTO 2 CON COORDENADAS N=2056272.51M, E=5126505.24M, COLINDANDO CON DULYN YANLEIDY SANCHEZ RUBIO CON NÚMERO PREDIAL 505680500000000370004000000000. POR EL ESTE: LINDERO 2: INICIA EN EL PUNTO 2 CON COORDENADAS N=2056272.51M, E=5126505.24M EN LÍNEA RECTA Y EN SENTIDO SURESTE EN DISTANCIA DE 17.99M HASTA EL PUNTO 3 CON COORDENADAS N=2056257.79M, E=5126515.59M, COLINDANDO CON LUIS ORLANDO BASTOS SUAREZ CON NÚMERO PREDIAL 505680500000000370007000000000. POR EL SUR: LINDERO 3: INICIA EN EL PUNTO 3 CON COORDENADAS N=2056257.79M, E=5126515.59M EN LÍNEA RECTA Y EN SENTIDO SUROESTE EN DISTANCIA DE 14.70M HASTA EL PUNTO 4 CON COORDENADAS N=2056248.61M, E=5126504.10M, COLINDANDO CON LA NACION CON NÚMERO PREDIAL 505680500000000000000000000000. POR EL OESTE: LINDERO 4: INICIA EN EL PUNTO 4 CON COORDENADAS N=2056248.61M, E=5126504.10M EN LÍNEA RECTA Y EN SENTIDO NOROESTE EN DISTANCIA DE 18.17M HASTA EL PUNTO 1 CON COORDENADAS N=2056262.96M, E=5126492.93M, COLINDANDO CON WALTER GEOVANNI SALDAA RAMIREZ CON NÚMERO PREDIAL 505680500000000370008000000000 Y ENCIERRA.###_x000D_
</t>
  </si>
  <si>
    <t>234-31549</t>
  </si>
  <si>
    <t xml:space="preserve">ARTICULO 8 PARÁGRAFO 1º. DE LA LEY 1579 DE 2012. ARTICULO 8 PARÁGRAFO 1º. DE LA LEY 1579 DE 2012. COMPRENDIDO DENTRO DE LOS SIGUIENTES LINDEROS: ### PUNTO DE PARTIDA: POR EL NORTE: LINDERO 1: INICIA EN EL PUNTO 1 CON COORDENADAS N=2056267.33M, E=5126567.46M EN LÍNEA RECTA Y EN SENTIDO NORESTE EN DISTANCIA DE 10.2M HASTA EL PUNTO 2 CON COORDENADAS N=2056273.73M, E=5126575.48M, COLINDANDO CON NACION CON NÚMERO PREDIAL 505680500000000000000000000000. LINDERO 2: INICIA EN EL PUNTO 2 CON COORDENADAS N=2056273.73M, E=5126575.48M EN LÍNEA RECTA Y EN SENTIDO NORESTE EN DISTANCIA DE 16.9M HASTA EL PUNTO 3 CON COORDENADAS N=2056284.23M, E=5126588.73M, COLINDANDO CON NACION CON NÚMERO PREDIAL 505680500000000000000000000000. LINDERO 6: INICIA EN EL PUNTO 6 CON COORDENADAS N=2056261.00M, E=5126559.39M EN LÍNEA RECTA Y EN SENTIDO NORESTE EN DISTANCIA DE 5.5M HASTA EL PUNTO 7 CON COORDENADAS N=2056264.41M, E=5126563.74M, COLINDANDO CON JASBLEIDY ESPITIA VALDERRAMA CON NÚMERO PREDIAL 505680500000000000000000000000. LINDERO 7: INICIA EN EL PUNTO 7 CON COORDENADAS N=2056264.41M, E=5126563.74M EN LÍNEA RECTA Y EN SENTIDO NORESTE EN DISTANCIA DE 4.7M HASTA EL PUNTO 1 CON COORDENADAS N=2056267.33M, E=5126567.46M, COLINDANDO CON CARLOS AUGUSTO CASTRO GRANADOS CON NÚMERO PREDIAL 505680500000000000000000000000. POR EL ESTE: LINDERO 3: INICIA EN EL PUNTO 3 CON COORDENADAS N=2056284.23M, E=5126588.73M EN LÍNEA RECTA Y EN SENTIDO SURESTE EN DISTANCIA DE 14.9M HASTA EL PUNTO 4 CON COORDENADAS N=2056271.30M, E=5126596.32M, COLINDANDO CON INDETERMINADO SIN NÚMERO PREDIAL. POR EL SUR: LINDERO 4: INICIA EN EL PUNTO 4 CON COORDENADAS N=2056271.30M, E=5126596.32M EN LÍNEA RECTA Y EN SENTIDO SUROESTE EN DISTANCIA DE 37.7M HASTA EL PUNTO 5 CON COORDENADAS N=2056246.47M, E=5126567.91M, COLINDANDO CON NACION CON NÚMERO PREDIAL 505680500000000000000000000000. POR EL OESTE: LINDERO 5: INICIA EN EL PUNTO 5 CON COORDENADAS N=2056246.47M, E=5126567.91M EN LÍNEA RECTA Y EN SENTIDO NOROESTE EN DISTANCIA DE 16.8M HASTA EL PUNTO 6 CON COORDENADAS N=2056261.00M, E=5126559.39M, COLINDANDO CON INDETERMINADO SIN NÚMERO PREDIAL.###_x000D_
</t>
  </si>
  <si>
    <t>234-31550</t>
  </si>
  <si>
    <t xml:space="preserve">ARTICULO 8 PARÁGRAFO 1º. DE LA LEY 1579 DE 2012. ARTICULO 8 PARÁGRAFO 1º. DE LA LEY 1579 DE 2012. COMPRENDIDO DENTRO DE LOS SIGUIENTES LINDEROS: ### PUNTO DE PARTIDA: POR EL NORTE: LINDERO 1: INICIA EN EL PUNTO 1 CON COORDENADAS N=2056276.86M, E=5126555.29M EN LÍNEA RECTA Y EN SENTIDO NORESTE EN DISTANCIA DE 4.82M HASTA EL PUNTO 2 CON COORDENADAS N=2056279.47M, E=5126559.36M, COLINDANDO CON NACION SIN NÚMERO PREDIAL. POR EL ESTE: LINDERO 2: INICIA EN EL PUNTO 2 CON COORDENADAS N=2056279.47M, E=5126559.36M EN LÍNEA RECTA Y EN SENTIDO SURESTE EN DISTANCIA DE 14.58M HASTA EL PUNTO 3 CON COORDENADAS N=2056267.33M, E=5126567.46M, COLINDANDO CON NACION CON NÚMERO PREDIAL 505680500000000000000000000000. POR EL SUR: LINDERO 3: INICIA EN EL PUNTO 3 CON COORDENADAS N=2056267.33M, E=5126567.46M EN LÍNEA RECTA Y EN SENTIDO SUROESTE EN DISTANCIA DE 4.72M HASTA EL PUNTO 4 CON COORDENADAS N=2056264.41M, E=5126563.74M, COLINDANDO CON CLAUDIA MARCELA SAAVEDRA ALCARRAS CON NÚMERO PREDIAL 505680500000000000000000000000. POR EL OESTE: LINDERO 4: INICIA EN EL PUNTO 4 CON COORDENADAS N=2056264.41M, E=5126563.74M EN LÍNEA RECTA Y EN SENTIDO NOROESTE EN DISTANCIA DE 15.04M HASTA EL PUNTO 1 CON COORDENADAS N=2056276.86M, E=5126555.29M, COLINDANDO CON JASBLEIDY ESPITIA VALDERRAMA CON NÚMERO PREDIAL 505680500000000000000000000000.###_x000D_
</t>
  </si>
  <si>
    <t>234-31551</t>
  </si>
  <si>
    <t xml:space="preserve">ARTICULO 8 PARÁGRAFO 1º. DE LA LEY 1579 DE 2012. ARTICULO 8 PARÁGRAFO 1º. DE LA LEY 1579 DE 2012. COMPRENDIDO DENTRO DE LOS SIGUIENTES LINDEROS: ### PUNTO DE PARTIDA: POR EL NORTE: LINDERO 1: INICIA EN EL PUNTO 1 CON COORDENADAS N=2056033.39M, E=5126470.41M EN LÍNEA RECTA Y EN SENTIDO NORESTE EN DISTANCIA DE 13.92M HASTA EL PUNTO 2 CON COORDENADAS N=2056039.96M, E=5126482.69M, COLINDANDO CON LA NACION CON NÚMERO PREDIAL 505680000000000000000000000000. POR EL ESTE: LINDERO 2: INICIA EN EL PUNTO 2 CON COORDENADAS N=2056039.96M, E=5126482.69M EN LÍNEA RECTA Y EN SENTIDO SURESTE EN DISTANCIA DE 27.60 M HASTA EL PUNTO 3: N=2056018.24M, E=5126499.72M COLINDANDO CON LUZ AYDE TORRES NARANJO CON NÚMERO PREDIAL 505680500000000000000000000000. POR EL SUR: LINDERO 5: INICIA EN EL PUNTO 3 CON COORDENADAS N=2056018.24M, E=5126499.72M   EN LÍNEA RECTA Y EN SENTIDO SUROESTE EN DISTANCIA DE 15.54 M HASTA EL PUNTO 4 CON COORDENADAS N=2056011.08M, E=5126485.92M, COLINDANDO CON LUZ AYDE TORRES NARANJO CON NÚMERO PREDIAL 505680500000000000000000000000. POR EL OESTE: LINDERO 3: INICIA EN EL PUNTO 4 CON COORDENADAS N=2056011.08M, E=5126485.92M EN LÍNEA RECTA Y EN SENTIDO NOROESTE EN DISTANCIA DE 27.18M HASTA EL PUNTO 1 CON COORDENADAS N=2056033.39M, E=5126470.41M, COLINDANDO CON AMPARO PARGA LEAL CON NÚMERO PREDIAL 505680500000000000000000000000 Y ENCIERRA.###_x000D_
</t>
  </si>
  <si>
    <t>234-31552</t>
  </si>
  <si>
    <t xml:space="preserve">ARTICULO 8 PARÁGRAFO 1º. DE LA LEY 1579 DE 2012. ARTICULO 8 PARÁGRAFO 1º. DE LA LEY 1579 DE 2012. COMPRENDIDO DENTRO DE LOS SIGUIENTES LINDEROS: ### PUNTO DE PARTIDA: POR EL NORTE: LINDERO 1: INICIA EN EL PUNTO 1 CON COORDENADAS N=2056304.30M, E=5126225.09M EN LÍNEA RECTA Y EN SENTIDO SURESTE EN DISTANCIA DE 13.2M HASTA EL PUNTO 2 CON COORDENADAS N=2056298.78M, E=5126237.16M, COLINDANDO CON JULIAN FERNANDO CUJAR BOLIVAR CON NÚMERO PREDIAL 505680500000000220001000000000. POR EL ESTE: LINDERO 2: INICIA EN EL PUNTO 2 CON COORDENADAS N=2056298.78M, E=5126237.16M EN LÍNEA RECTA Y EN SENTIDO SUROESTE EN DISTANCIA DE 7.9M HASTA EL PUNTO 3 CON COORDENADAS N=2056291.46M, E=5126233.95M, COLINDANDO CON MICHEL DAYANA LOPEZ RODRIGUEZ CON NÚMERO PREDIAL 505680500000000220001000000000. POR EL SUR: LINDERO 3: INICIA EN EL PUNTO 3 CON COORDENADAS N=2056291.46M, E=5126233.95M EN LÍNEA RECTA Y EN SENTIDO NOROESTE EN DISTANCIA DE 13.4M HASTA EL PUNTO 4 CON COORDENADAS N=2056298.02M, E=5126222.20M , COLINDANDO CON JOS APOLINAR CUERO URRIETA CON NÚMERO PREDIAL 505680500000000220001000000000. POR EL OESTE: LINDERO 4: INICIA EN EL PUNTO 4 CON COORDENADAS N=2056298.02M, E=5126222.20M EN LÍNEA RECTA Y EN SENTIDO NORESTE EN DISTANCIA DE 6.9M HASTA EL PUNTO 1 CON COORDENADAS N=2056304.30M, E=5126225.09M, COLINDANDO CON NACION CON NÚMERO PREDIAL 505680500000000000000000000000 Y ECNIERRA.###_x000D_
</t>
  </si>
  <si>
    <t>234-31553</t>
  </si>
  <si>
    <t xml:space="preserve">ARTICULO 8 PARÁGRAFO 1º. DE LA LEY 1579 DE 2012. ARTICULO 8 PARÁGRAFO 1º. DE LA LEY 1579 DE 2012. COMPRENDIDO DENTRO DE LOS SIGUIENTES LINDEROS: ### PUNTO DE PARTIDA: POR EL NORTE: LINDERO 6: INICIA EN EL PUNTO 7 CON COORDENADAS N=2056166.21M, E=5126129.97M EN LÍNEA RECTA Y EN SENTIDO NORTE EN DISTANCIA DE 2.57M HASTA EL PUNTO 1 CON COORDENADAS N=2056168.76M, E=5126130.30M, COLINDANDO CON EDGAR FONSECA CLAROS CON NÚMERO PREDIAL 505680500000000000000000000000.  LINDERO 1: INICIA EN EL PUNTO 1 CON COORDENADAS N=2056168.76M, E=5126130.30M EN LÍNEA RECTA Y EN SENTIDO SURESTE EN DISTANCIA DE 3.24M HASTA EL PUNTO 2 CON COORDENADAS N=2056167.45M, E=5126133.27M, COLINDANDO CON LUIS ANTONIO PARGA RODRGUEZ CON NÚMERO PREDIAL 505680500000000190018000000000. POR EL ESTE: LINDERO 2: INICIA EN EL PUNTO 2 CON COORDENADAS N=2056167.45M, E=5126133.27M EN LÍNEA QUEBRADA Y EN SENTIDO SURESTE PASANDO POR LOS PUNTOS Y COORDENADAS 3: N=2056151.34M, E=5126148.14M, CON UNA DISTANCIA ACUMULADA DE 31.81M HASTA EL PUNTO 4 CON COORDENADAS N=2056144.07M, E=5126154.86M, COLINDANDO CON CRISTIAN JAIR PARGA LEAL CON NÚMERO PREDIAL 505680500000000190009000000000. LINDERO 3: INICIA EN EL PUNTO 4 CON COORDENADAS N=2056144.07M, E=5126154.86M EN LÍNEA RECTA Y EN SENTIDO SURESTE EN DISTANCIA DE 9.93M HASTA EL PUNTO 5 CON COORDENADAS N=2056136.77M, E=5126161.59M, COLINDANDO CON JOHANNA MARGARITA CUJAR WALTEROS CON NÚMERO PREDIAL 505680500000000190009000000000. LINDERO 4: INICIA EN EL PUNTO 5 CON COORDENADAS N=2056136.77M, E=5126161.59M EN LÍNEA RECTA Y EN SENTIDO SUROESTE EN DISTANCIA DE 8.89M HASTA EL PUNTO 6 CON COORDENADAS N=2056132.95M, E=5126153.56M , COLINDANDO CON NACION CON NÚMERO PREDIAL 505680500000000000000000000000. POR EL SUR: LINDERO 5: INICIA EN EL PUNTO 6 CON COORDENADAS N=2056132.95M, E=5126153.56M EN LÍNEA RECTA Y EN SENTIDO NOROESTE EN DISTANCIA DE 40.76M HASTA EL PUNTO 7 CON COORDENADAS N=2056166.21M, E=5126129.97M, COLINDANDO CON JOHANNA MARGARITA CUJAR WALTEROS CON NÚMERO PREDIAL 505680500000000190009000000000. POR EL OESTE: LINDERO 6: INICIA EN EL PUNTO 7 CON COORDENADAS N=2056166.21M, E=5126129.97M EN LÍNEA RECTA Y EN SENTIDO NORTE EN DISTANCIA DE 2.57M HASTA EL PUNTO 1 CON COORDENADAS N=2056168.76M, E=5126130.30M, COLINDANDO CON EDGAR FONSECA CLAROS CON NÚMERO PREDIAL 505680500000000000000000000000 Y ENCIERRA.###_x000D_
</t>
  </si>
  <si>
    <t>234-31554</t>
  </si>
  <si>
    <t xml:space="preserve">ARTICULO 8 PARÁGRAFO 1º. DE LA LEY 1579 DE 2012. ARTICULO 8 PARÁGRAFO 1º. DE LA LEY 1579 DE 2012. COMPRENDIDO DENTRO DE LOS SIGUIENTES LINDEROS: ### PUNTO DE PARTIDA: POR EL NORTE: LINDERO 1: INICIA EN EL PUNTO 1 CON COORDENADAS N=2056234.91M, E=5126643.32M EN LÍNEA RECTA Y EN SENTIDO NORESTE EN DISTANCIA DE 30.28M HASTA EL PUNTO 2 CON COORDENADAS N=2056254.03M, E=5126666.81M, COLINDANDO CON NACION CON NÚMERO PREDIAL 505680500000000460002000000000. POR EL ESTE: LINDERO 2: INICIA EN EL PUNTO 2 CON COORDENADAS N=2056254.03M, E=5126666.81M EN LÍNEA RECTA Y EN SENTIDO SURESTE EN DISTANCIA DE 14.07M HASTA EL PUNTO 3 CON COORDENADAS N=2056241.92M, E=5126673.99M, COLINDANDO CON NACION CON NÚMERO PREDIAL 505680500000000000000000000000. POR EL SUR: LINDERO 3: INICIA EN EL PUNTO 3 CON COORDENADAS N=2056241.92M, E=5126673.99M EN LÍNEA RECTA Y EN SENTIDO SUROESTE EN DISTANCIA DE 29.81M HASTA EL PUNTO 4 CON COORDENADAS N=2056222.88M, E=5126651.04M, COLINDANDO CON NACION CON NÚMERO PREDIAL 505680500000000460004000000000. POR EL OESTE: LINDERO 4: INICIA EN EL PUNTO 4 CON COORDENADAS N=2056222.88M, E=5126651.04M EN LÍNEA RECTA Y EN SENTIDO NOROESTE EN DISTANCIA DE 14.29M HASTA EL PUNTO 1 CON COORDENADAS N=2056234.91M, E=5126643.32M, COLINDANDO CON NACION CON NÚMERO PREDIAL 505680500000000000000000000000 Y ENCIERRA.### _x000D_
</t>
  </si>
  <si>
    <t>234-31555</t>
  </si>
  <si>
    <t xml:space="preserve">ARTICULO 8 PARÁGRAFO 1º. DE LA LEY 1579 DE 2012. ARTICULO 8 PARÁGRAFO 1º. DE LA LEY 1579 DE 2012. COMPRENDIDO DENTRO DE LOS SIGUIENTES LINDEROS: ### PUNTO DE PARTIDA: POR EL NORTE: LINDERO 1: INICIA EN EL PUNTO 1 CON COORDENADAS N=2056325.45M, E=5126485.23M EN LÍNEA RECTA Y EN SENTIDO NORESTE EN DISTANCIA DE 15.84M HASTA EL PUNTO 2 CON COORDENADAS N=2056334.52M, E=5126498.23M, COLINDANDO CON OSCAR JAVIER SANCHEZ CATIMAY CON NÚMERO PREDIAL 505680500000000110006000000000.  POR EL ESTE: LINDERO 2: INICIA EN EL PUNTO 2 CON COORDENADAS N=2056334.52M, E=5126498.23M EN LÍNEA RECTA Y EN SENTIDO SURESTE EN DISTANCIA DE 22.30M HASTA EL PUNTO 3 CON COORDENADAS N=2056315.22M, E=5126509.41M, COLINDANDO CON LA NACION CON NÚMERO PREDIAL 505680500000000000000000000000. POR EL SUR: LINDERO 3: INICIA EN EL PUNTO 3 CON COORDENADAS N=2056315.22M, E=5126509.41M EN LÍNEA RECTA Y EN SENTIDO SUROESTE EN DISTANCIA DE 15.09 M HASTA EL PUNTO 4 CON COORDENADAS N=2056305.87M, E=5126497.55M, COLINDANDO CON LA NACION CON NÚMERO PREDIAL 505680500000000000000000000000. POR EL OESTE: LINDERO 4: INICIA EN EL PUNTO 4 CON COORDENADAS N=2056305.87M, E=5126497.55M EN LÍNEA RECTA Y EN SENTIDO NOROESTE EN DISTANCIA DE 23.12M HASTA EL PUNTO 1 CON COORDENADAS N=2056325.45M, E=5126485.23M, COLINDANDO CON YOLY PAOLA CARDENAS REYES CON NÚMERO PREDIAL 505680500000000110012000000000 Y ENCIERRA.###_x000D_
</t>
  </si>
  <si>
    <t>234-31556</t>
  </si>
  <si>
    <t xml:space="preserve">ARTICULO 8 PARÁGRAFO 1º. DE LA LEY 1579 DE 2012. ARTICULO 8 PARÁGRAFO 1º. DE LA LEY 1579 DE 2012. COMPRENDIDO DENTRO DE LOS SIGUIENTES LINDEROS: ### PUNTO DE PARTIDA: POR EL NORTE: LINDERO 1: INICIA EN EL PUNTO 1 CON COORDENADAS N=2056324.77M, E=5126287.78M EN LÍNEA RECTA Y EN SENTIDO NORESTE EN DISTANCIA DE 20.48M HASTA EL PUNTO 2 CON COORDENADAS N=2056316.52M, E=5126306.54M, COLINDANDO CON NACION CON NÚMERO PREDIAL 505680500000000000000000000000.  POR EL ESTE:  LINDERO 2: INICIA EN EL PUNTO 2 CON COORDENADAS N=2056316.52M, E=5126306.54M EN LÍNEA RECTA Y EN SENTIDO SUROESTE EN DISTANCIA DE 15.99M HASTA EL PUNTO 3 CON COORDENADAS N=2056302.07M, E=5126299.69M, COLINDANDO CON NACION CON NÚMERO PREDIAL 505680500000000000000000000000.  POR EL SUR: LINDERO 3: INICIA EN EL PUNTO 3 CON COORDENADAS N=2056302.07M, E=5126299.69M EN LÍNEA RECTA Y EN SENTIDO NOROESTE EN DISTANCIA DE 19.98M HASTA EL PUNTO 4 CON COORDENADAS N=2056310.01M, E=5126281.36M , COLINDANDO CON OSCAR JAVIER SANCHEZ CATIMAY CON NÚMERO PREDIAL 505680500000000220003000000000. POR EL OESTE:LINDERO 4: INICIA EN EL PUNTO 4 CON COORDENADAS N=2056310.01M, E=5126281.36M EN LÍNEA QUEBRADA Y EN SENTIDO NORESTE PASANDO POR LOS PUNTOS Y COORDENADAS 5: N=2056313.62M, E=5126282.92M, CON UNA DISTANCIA ACUMULADA DE 3.97M HASTA EL PUNTO 6 CON COORDENADAS N=2056313.65M, E=5126282.94M, COLINDANDO CON ANGI NATALIA CUJAR CON NÚMERO PREDIAL 505680500000000220001000000000. LINDERO 5: INICIA EN EL PUNTO 6 CON COORDENADAS N=2056313.65M, E=5126282.94M EN LÍNEA RECTA Y EN SENTIDO NORESTE EN DISTANCIA DE 12.12M HASTA EL PUNTO 1 CON COORDENADAS N=2056324.77M, E=5126287.78M, COLINDANDO CON JUAN ANDRS CUJAR PALACIOS CON NÚMERO PREDIAL 505680500000000220001000000000 Y ENCIERRA.###_x000D_
</t>
  </si>
  <si>
    <t>234-31557</t>
  </si>
  <si>
    <t xml:space="preserve">ARTICULO 8 PARÁGRAFO 1º. DE LA LEY 1579 DE 2012. ARTICULO 8 PARÁGRAFO 1º. DE LA LEY 1579 DE 2012. COMPRENDIDO DENTRO DE LOS SIGUIENTES LINDEROS: ### PUNTO DE PARTIDA: POR EL NORTE: LINDERO 1: INICIA EN EL PUNTO 4 CON N=2056355.73M, E=5126181.17M EN LÍNEA RECTA Y EN SENTIDO NORESTE EN DISTANCIA DE 19.99M HASTA EL PUNTO 1 CON COORDENADAS N=2056370.52M, E=5126194.63M, COLINDANDO CON NACION CON NÚMERO PREDIAL 505680500000000220012000000000.  POR EL ESTE: LINDERO 2: INICIA EN EL PUNTO 1 CON N=2056370.52M, E=5126194.63M EN LÍNEA RECTA Y EN SENTIDO SURESTE EN DISTANCIA DE 19.99M HASTA EL PUNTO 2 CON COORDENADAS N=2056357.06M, E=5126209.42M, COLINDANDO CON NACION CON NÚMERO PREDIAL 505680500000000220012000000000. POR EL SUR: LINDERO 3: INICIA EN EL PUNTO 2 CON N=2056357.06M, E=5126209.42M EN LÍNEA RECTA Y EN SENTIDO SURESTE EN DISTANCIA DE 20.00M HASTA EL PUNTO 3 CON COORDENADAS N=2056342.27M, E=5126195.96M, COLINDANDO CON NACION CON NÚMERO PREDIAL 505680500000000220012000000000. POR EL OESTE: LINDERO 4: INICIA EN EL PUNTO 3 CON N=2056342.27M, E=5126195.96M EN LÍNEA RECTA Y EN SENTIDO SURESTE EN DISTANCIA DE 20.00M HASTA EL PUNTO 4 CON COORDENADAS N=2056355.73M, E=5126181.17M, COLINDANDO CON NACION CON NÚMERO PREDIAL 505680500000000220012000000000 Y ENCIERRA.###_x000D_
</t>
  </si>
  <si>
    <t>234-31558</t>
  </si>
  <si>
    <t xml:space="preserve">ARTICULO 8 PARÁGRAFO 1º. DE LA LEY 1579 DE 2012. ARTICULO 8 PARÁGRAFO 1º. DE LA LEY 1579 DE 2012. COMPRENDIDO DENTRO DE LOS SIGUIENTES LINDEROS: ### PUNTO DE PARTIDA: POR EL NORTE: LINDERO 6: INICIA EN EL PUNTO 6 CON COORDENADAS N=2056318.49M, E=5126141.25M EN LÍNEA RECTA Y EN SENTIDO NORESTE EN DISTANCIA DE 10.70M HASTA EL PUNTO 1 CON COORDENADAS N=2056326.73M, E=5126148.09M, COLINDANDO CON NACION CON NÚMERO PREDIAL 505680500000000220012000000000. POR EL ESTE: LINDERO 1: INICIA EN EL PUNTO 1 CON COORDENADAS N=2056326.73M, E=5126148.09M EN LÍNEA RECTA Y EN SENTIDO SURESTE EN DISTANCIA DE 25.06M HASTA EL PUNTO 2 CON COORDENADAS N=2056310.59M, E=5126167.26M, COLINDANDO CON DERLY SUSANA ORTIZ RODRIGUEZ CON NÚMERO PREDIAL 505680500000000150023000000000. POR EL SUR:  LINDERO 2: INICIA EN EL PUNTO 2 CON COORDENADAS N=2056310.59M, E=5126167.26M EN LÍNEA RECTA Y EN SENTIDO SUROESTE EN DISTANCIA DE 8.24M HASTA EL PUNTO 3 CON COORDENADAS N=2056304.43M, E=5126161.78M, COLINDANDO CON NACION CON NÚMERO PREDIAL 505680500000000220012000000000. POR EL OESTE:  LINDERO 3: INICIA EN EL PUNTO 3 CON COORDENADAS N=2056304.43M, E=5126161.78M EN LÍNEA RECTA Y EN SENTIDO NOROESTE EN DISTANCIA DE 9.79M HASTA EL PUNTO 4 CON COORDENADAS N=2056309.96M, E=5126153.70M , COLINDANDO CON CRISTIAN PACHECO ROMERO CON NÚMERO PREDIAL 505680500000000150024000000000. LINDERO 4: INICIA EN EL PUNTO 4 CON COORDENADAS N=2056309.96M, E=5126153.70M EN LÍNEA RECTA Y EN SENTIDO NOROESTE EN DISTANCIA DE 7.54M HASTA EL PUNTO 5 CON COORDENADAS N=2056314.23M, E=5126147.47M , COLINDANDO CON HERLINDA WALTEROS PALACIOS CON NÚMERO PREDIAL 505680500000000150017000000000. LINDERO 5: INICIA EN EL PUNTO 5 CON COORDENADAS N=2056314.23M, E=5126147.47M EN LÍNEA RECTA Y EN SENTIDO NOROESTE EN DISTANCIA DE 7.54M HASTA EL PUNTO 6 CON COORDENADAS N=2056318.49M, E=5126141.25M, COLINDANDO CON HERLINDA WALTEROS PALACIOS CON NÚMERO PREDIAL 505680500000000150017000000000. LINDERO 6: INICIA EN EL PUNTO 6 CON COORDENADAS N=2056318.49M, E=5126141.25M EN LÍNEA RECTA Y EN SENTIDO NORESTE EN DISTANCIA DE 10.70M HASTA EL PUNTO 1 CON COORDENADAS N=2056326.73M, E=5126148.09M, COLINDANDO CON NACION CON NÚMERO PREDIAL 505680500000000220012000000000 Y ENCIERRA.###_x000D_
</t>
  </si>
  <si>
    <t>234-31559</t>
  </si>
  <si>
    <t>234-31560</t>
  </si>
  <si>
    <t xml:space="preserve">ARTICULO 8 PARÁGRAFO 1º. DE LA LEY 1579 DE 2012. ARTICULO 8 PARÁGRAFO 1º. DE LA LEY 1579 DE 2012. COMPRENDIDO DENTRO DE LOS SIGUIENTES LINDEROS: ### PUNTO DE PARTIDA: POR EL NORTE: LINDERO 1: INICIA EN EL PUNTO 1 CON COORDENADAS N=2056270.25M, E=5126201.57M EN LÍNEA RECTA Y EN SENTIDO NORESTE EN DISTANCIA DE 14.92M HASTA EL PUNTO 2 CON COORDENADAS N=2056278.54M, E=5126213.98M, COLINDANDO CON LUIS ALBEIRO REYES MONTOYA CON NÚMERO PREDIAL 505680500000000220001000000000. POR EL ESTE: LINDERO 2: INICIA EN EL PUNTO 2 CON COORDENADAS N=2056278.54M, E=5126213.98M EN LÍNEA RECTA Y EN SENTIDO SURESTE EN DISTANCIA DE 23.84M HASTA EL PUNTO 3 CON COORDENADAS N=2056258.21M, E=5126226.44M, COLINDANDO CON NACION CON NÚMERO PREDIAL 505680500000000000000000000000. POR EL SUR: LINDERO 3: INICIA EN EL PUNTO 3 CON COORDENADAS N=2056258.21M, E=5126226.44M EN LÍNEA RECTA Y EN SENTIDO SUROESTE EN DISTANCIA DE 15.51M HASTA EL PUNTO 4 CON COORDENADAS N=2056248.87M, E=5126214.05M , COLINDANDO CON MARIA BENILDA CABULO PAN CON NÚMERO PREDIAL 505680500000000220001000000000. POR EL OESTE: LINDERO 4: INICIA EN EL PUNTO 4 CON COORDENADAS N=2056248.87M, E=5126214.05M EN LÍNEA RECTA Y EN SENTIDO NOROESTE EN DISTANCIA DE 24.75M HASTA EL PUNTO 1 CON COORDENADAS N=2056270.25M, E=5126201.57M, COLINDANDO CON FERNANDO LEON RUIZ CON NÚMERO PREDIAL 505680500000000220013000000000 Y ENCIERRA.###_x000D_
</t>
  </si>
  <si>
    <t>234-31561</t>
  </si>
  <si>
    <t xml:space="preserve">ARTICULO 8 PARÁGRAFO 1º. DE LA LEY 1579 DE 2012. ARTICULO 8 PARÁGRAFO 1º. DE LA LEY 1579 DE 2012. COMPRENDIDO DENTRO DE LOS SIGUIENTES LINDEROS: ### PUNTO DE PARTIDA: POR EL NORTE: LINDERO 1: INICIA EN EL PUNTO 1 CON COORDENADAS N=2056077.56M, E=5126458.30M EN LÍNEA RECTA Y EN SENTIDO NORESTE EN DISTANCIA DE 20.95M HASTA EL PUNTO 2 CON COORDENADAS N=2056088.07M, E=5126476.44M, COLINDANDO CON LA NACION CON NÚMERO PREDIAL 505680000000000000000000000000. POR EL ESTE: LINDERO 2: INICIA EN EL PUNTO 2 CON COORDENADAS N=2056088.07M, E=5126476.44M EN LÍNEA RECTA Y EN SENTIDO SURESTE EN DISTANCIA DE 16.95M HASTA EL PUNTO 3 CON COORDENADAS N=2056073.70M, E=5126485.45M, COLINDANDO CON NADIA FADULY VANEGAS TORRES CON NÚMERO PREDIAL 505680500000000000000000000000. POR EL SUR: LINDERO 3: INICIA EN EL PUNTO 3 CON COORDENADAS N=2056073.70M, E=5126485.45M EN LÍNEA RECTA Y EN SENTIDO SUROESTE EN DISTANCIA DE 21.91M HASTA EL PUNTO 4 CON COORDENADAS N=2056064.24M, E=5126465.68M, COLINDANDO CON JORGE VIDAL BOHORQUEZ MARTINEZ CON NÚMERO PREDIAL 505680500000000000000000000000. POR EL OESTE: LINDERO 4: INICIA EN EL PUNTO 4 CON COORDENADAS N=2056064.24M, E=5126465.68M EN LÍNEA RECTA Y EN SENTIDO NOROESTE EN DISTANCIA DE 15.23M HASTA EL PUNTO 1 CON COORDENADAS N=2056077.56M, E=5126458.30M, COLINDANDO CON AYDEE ESPERANZA CORREDOR GARZON CON NÚMERO PREDIAL 505680500000000000000000000000 Y ENCIERRA.###_x000D_
</t>
  </si>
  <si>
    <t>234-31562</t>
  </si>
  <si>
    <t xml:space="preserve">ARTICULO 8 PARÁGRAFO 1º. DE LA LEY 1579 DE 2012. ARTICULO 8 PARÁGRAFO 1º. DE LA LEY 1579 DE 2012. COMPRENDIDO DENTRO DE LOS SIGUIENTES LINDEROS: ### PUNTO DE PARTIDA: POR EL NORTE: LINDERO 1: INICIA EN EL PUNTO 1 CON COORDENADAS N=2056275.43M, E=5126147.99M EN LÍNEA RECTA Y EN SENTIDO SURESTE EN DISTANCIA DE 8.40M HASTA EL PUNTO 2 CON COORDENADAS N=2056270.05M, E=5126154.44M, COLINDANDO CON NACION CON NÚMERO PREDIAL 505680500000000000000000000000. POR EL ESTE: LINDERO 2: INICIA EN EL PUNTO 2 CON COORDENADAS N=2056270.05M, E=5126154.44M EN LÍNEA RECTA Y EN SENTIDO SUROESTE EN DISTANCIA DE 19.18M HASTA EL PUNTO 3 CON COORDENADAS N=2056254.13M, E=5126143.74M, COLINDANDO CON NACION CON NÚMERO PREDIAL 505680500000000190002000000000. POR EL SUR: LINDERO 3: INICIA EN EL PUNTO 3 CON COORDENADAS N=2056254.13M, E=5126143.74M EN LÍNEA RECTA Y EN SENTIDO OESTE EN DISTANCIA DE 9.58M HASTA EL PUNTO 4 CON COORDENADAS N=2056254.88M, E=5126134.19M , COLINDANDO CON JOHAN SMITH CUJAR PALACIOS CON NÚMERO PREDIAL 505680500000000190001000000000. POR EL OESTE: LINDERO 4: INICIA EN EL PUNTO 4 CON COORDENADAS N=2056254.88M, E=5126134.19M EN LÍNEA RECTA Y EN SENTIDO NORESTE EN DISTANCIA DE 24.75M HASTA EL PUNTO 1 CON COORDENADAS N=2056275.43M, E=5126147.99M, COLINDANDO CON ANYI NATALIA CUJAR PALACIOS CON NÚMERO PREDIAL 505680500000000000000000000000 Y ENCIERRA.###_x000D_
</t>
  </si>
  <si>
    <t>234-31563</t>
  </si>
  <si>
    <t xml:space="preserve">ARTICULO 8 PARÁGRAFO 1º. DE LA LEY 1579 DE 2012. ARTICULO 8 PARÁGRAFO 1º. DE LA LEY 1579 DE 2012. COMPRENDIDO DENTRO DE LOS SIGUIENTES LINDEROS: ### PUNTO DE PARTIDA: POR EL NORTE: LINDERO 1: INICIA EN EL PUNTO 1 CON COORDENADAS N=2056059.16M, E=5126682.22M EN LÍNEA RECTA Y EN SENTIDO NORESTE EN DISTANCIA DE 17.34M HASTA EL PUNTO 2 CON COORDENADAS N=2056070.84M, E=5126695.04M, COLINDANDO CON ANGELICA SHIRLEY BARRERA ENCINOZA CON NÚMERO PREDIAL 505680500000000000000000000000. POR EL ESTE: LINDERO 2: INICIA EN EL PUNTO 2 CON COORDENADAS N=2056070.84M, E=5126695.04M EN LÍNEA RECTA Y EN SENTIDO SURESTE EN DISTANCIA DE 21.34M HASTA EL PUNTO 3 CON COORDENADAS N=2056052.66M, E=5126706.21M, COLINDANDO CON NACION CON NÚMERO PREDIAL 505680500000000000000000000000. POR EL SUR: LINDERO 3: INICIA EN EL PUNTO 3 CON COORDENADAS N=2056052.66M, E=5126706.21M EN LÍNEA RECTA Y EN SENTIDO SUROESTE EN DISTANCIA DE 13.67M HASTA EL PUNTO 4 CON COORDENADAS N=2056052.11M, E=5126692.55M, COLINDANDO CON NACION CON NÚMERO PREDIAL 505680500000000000000000000000. POR EL OESTE: LINDERO 4: INICIA EN EL PUNTO 4 CON COORDENADAS N=2056052.11M, E=5126692.55M EN LÍNEA QUEBRADA Y EN SENTIDO NOROESTE PASANDO POR LOS PUNTOS Y COORDENADAS 5: N=2056054.43M, E=5126688.79M, CON UNA DISTANCIA ACUMULADA DE 12.50M HASTA EL PUNTO 1 CON COORDENADAS N=2056059.16M, E=5126682.22M, COLINDANDO CON YOSBER EDUARDO PINILLA TRUJILLO CON NÚMERO PREDIAL 505680500000000000000000000000 Y ENCIERRA.###_x000D_
</t>
  </si>
  <si>
    <t>234-31564</t>
  </si>
  <si>
    <t xml:space="preserve">ARTICULO 8 PARÁGRAFO 1º. DE LA LEY 1579 DE 2012. ARTICULO 8 PARÁGRAFO 1º. DE LA LEY 1579 DE 2012. COMPRENDIDO DENTRO DE LOS SIGUIENTES LINDEROS: ### PUNTO DE PARTIDA: POR EL NORTE: LINDERO 1: INICIA EN EL PUNTO 1 CON COORDENADAS N=2055972.80M, E=5126503.84M EN LÍNEA RECTA Y EN SENTIDO NORESTE EN DISTANCIA DE 13.03 M HASTA EL PUNTO 2 CON COORDENADAS N=2055981.26M, E=5126513.76M, COLINDANDO CON LUZ AYDE TORRES NARANJO CON NÚMERO PREDIAL 505680500000000000000000000000. POR EL ESTE: LINDERO 2: INICIA EN EL PUNTO 2 CON COORDENADAS N=2055981.26M, E=5126513.76M EN LÍNEA RECTA Y EN SENTIDO SURESTE EN DISTANCIA DE 20.54M HASTA EL PUNTO 3 CON COORDENADAS N=2055965.63M, E=5126527.09M, COLINDANDO CON JAIRO MIGUEL BERROCAL CEBALLOS CON NÚMERO PREDIAL 505680500000000000000000000000. POR EL SUR: LINDERO 3: INICIA EN EL PUNTO 3 CON COORDENADAS N=2055965.63M, E=5126527.09 M EN LÍNEA RECTA Y EN SENTIDO NOROESTE EN DISTANCIA DE 13.03 M HASTA EL PUNTO 4 CON COORDENADAS N=2055957.23M, E=5126517.12M, COLINDANDO CON LA NACION CON NÚMERO PREDIAL 505680000000000000000000000000. POR EL OESTE: LINDERO 4: INICIA EN EL PUNTO 4 CON COORDENADAS N=2055957.23M, E=5126517.12M EN LÍNEA RECTA Y EN SENTIDO NORESTE EN DISTANCIA DE 20.47 M HASTA EL PUNTO 1 CON COORDENADAS N=2055972.80M, E=5126503.84M, COLINDANDO CON LA NACION CON NÚMERO PREDIAL 505680000000000000000000000000 Y ENCIERRA.### _x000D_
</t>
  </si>
  <si>
    <t>234-31565</t>
  </si>
  <si>
    <t xml:space="preserve">ARTICULO 8 PARÁGRAFO 1º. DE LA LEY 1579 DE 2012. ARTICULO 8 PARÁGRAFO 1º. DE LA LEY 1579 DE 2012. COMPRENDIDO DENTRO DE LOS SIGUIENTES LINDEROS: ### PUNTO DE PARTIDA: POR EL NORTE: LINDERO 1: INICIA EN EL PUNTO 1 CON COORDENADAS N=2056071.79M, E=5126331.32M EN LÍNEA RECTA Y EN SENTIDO NORESTE EN DISTANCIA DE 18.88M HASTA EL PUNTO 2 CON COORDENADAS N=2056082.87M, E=5126346.62M, COLINDANDO CON AYDEE ESPERANZA CORREDOR GARZON CON NÚMERO PREDIAL 505680500000000570002000000000. POR EL ESTE: LINDERO 2: INICIA EN EL PUNTO 2 CON COORDENADAS N=2056082.87M, E=5126346.62M EN LÍNEA RECTA Y EN SENTIDO SURESTE EN DISTANCIA DE 18.29M HASTA EL PUNTO 3 CON COORDENADAS N=2056068.27M, E=5126357.64M, COLINDANDO CON EDGAR FONSECA CLAROS CON NÚMERO PREDIAL 505680500000000570012000000000. POR EL SUR: LINDERO 3: INICIA EN EL PUNTO 3 CON COORDENADAS N=2056068.27M, E=5126357.64M EN LÍNEA RECTA Y EN SENTIDO SUROESTE EN DISTANCIA DE 19.47M HASTA EL PUNTO 4 CON COORDENADAS N=2056057.51M, E=5126341.41M, COLINDANDO CON LA NACION CON NÚMERO PREDIAL 505680000000000000000000000000. POR EL OESTE: LINDERO 4: INICIA EN EL PUNTO 4 CON COORDENADAS N=2056057.51M, E=5126341.41M EN LÍNEA RECTA Y EN SENTIDO NOROESTE EN DISTANCIA DE 17.49 M HASTA EL PUNTO 1 CON COORDENADAS N=2056071.79M, E=5126331.32M, COLINDANDO CON NACION CON NÚMERO PREDIAL 505680500000000000000000000000 Y ENCIERRA.###_x000D_
</t>
  </si>
  <si>
    <t>234-31566</t>
  </si>
  <si>
    <t xml:space="preserve">ARTICULO 8 PARÁGRAFO 1º. DE LA LEY 1579 DE 2012. ARTICULO 8 PARÁGRAFO 1º. DE LA LEY 1579 DE 2012. PUNTO DE PARTIDA: POR EL NORTE: LINDERO 1: INICIA EN EL PUNTO 1 CON COORDENADAS N=2056326.24M, E=5126065.00M EN LÍNEA RECTA Y EN SENTIDO ESTE EN DISTANCIA DE 24.87M HASTA EL PUNTO 2 CON COORDENADAS N=2056325.26M, E=5126089.86M, COLINDANDO CON RODRIGO CAICEDO RODRIGUEZ CON NÚMERO PREDIAL 505680500000000200003000000000. POR EL ESTE: LINDERO 2: INICIA EN EL PUNTO 2 CON COORDENADAS N=2056325.26M, E=5126089.86M EN LÍNEA RECTA Y EN SENTIDO SUR EN DISTANCIA DE 13.70M HASTA EL PUNTO 3 CON COORDENADAS N=2056311.58M, E=5126089.09M, COLINDANDO CON NACION CON NÚMERO PREDIAL 505680500000000000000000000000. POR EL SUR: LINDERO 3: INICIA EN EL PUNTO 3 CON COORDENADAS N=2056311.58M, E=5126089.09M EN LÍNEA RECTA Y EN SENTIDO OESTE EN DISTANCIA DE 24.18M HASTA EL PUNTO 4 CON COORDENADAS N=2056311.79M, E=5126064.91M , COLINDANDO CON YENNY PAOLA CAICEDO PALACIOS CON NÚMERO PREDIAL 505680500000000200004000000000. POR EL OESTE: LINDERO 4: INICIA EN EL PUNTO 4 CON COORDENADAS N=2056311.79M, E=5126064.91M EN LÍNEA RECTA Y EN SENTIDO NORTE EN DISTANCIA DE 14.45M HASTA EL PUNTO 1 CON COORDENADAS N=2056326.24M, E=5126065.00M, COLINDANDO CON NACION CON NÚMERO PREDIAL 505680500000000000000000000000 Y ENCIERRA._x000D_
</t>
  </si>
  <si>
    <t>234-31567</t>
  </si>
  <si>
    <t xml:space="preserve">ARTICULO 8 PARÁGRAFO 1º. DE LA LEY 1579 DE 2012. ARTICULO 8 PARÁGRAFO 1º. DE LA LEY 1579 DE 2012. PUNTO DE PARTIDA: POR EL NORTE: LINDERO 1: INICIA EN EL PUNTO 1 CON COORDENADAS N=2056109.38M, E=5126545.26M EN LÍNEA RECTA Y EN SENTIDO NORESTE EN DISTANCIA DE 14.9M HASTA EL PUNTO 2 CON COORDENADAS N=2056119.45M, E=5126556.38M, COLINDANDO CON NACION CON NÚMERO PREDIAL 505680500000000000000000000000. POR EL ESTE: LINDERO 2: INICIA EN EL PUNTO 2 CON COORDENADAS N=2056119.45M, E=5126556.38M EN LÍNEA RECTA Y EN SENTIDO SURESTE EN DISTANCIA DE 18.0M HASTA EL PUNTO 3 CON COORDENADAS N=2056106.11M, E=5126568.46M, COLINDANDO CON JOSE ARMANDO CATIMAY CON NÚMERO PREDIAL 505680500000000000000000000000. POR EL SUR: LINDERO 3: INICIA EN EL PUNTO 3 CON COORDENADAS N=2056106.11M, E=5126568.46M EN LÍNEA RECTA Y EN SENTIDO SUROESTE EN DISTANCIA DE 15.0M HASTA EL PUNTO 4 CON COORDENADAS N=2056096.04M, E=5126557.35M, COLINDANDO CON NACION CON NÚMERO PREDIAL 505680500000000000000000000000. POR EL OESTE: LINDERO 4: INICIA EN EL PUNTO 4 CON COORDENADAS N=2056096.04M, E=5126557.35M EN LÍNEA RECTA Y EN SENTIDO NOROESTE EN DISTANCIA DE 17.9M HASTA EL PUNTO 1 CON COORDENADAS N=2056109.38M, E=5126545.26M, COLINDANDO CON NACION CON NÚMERO PREDIAL 505680500000000000000000000000 Y ENCIERRA._x000D_
</t>
  </si>
  <si>
    <t>234-31568</t>
  </si>
  <si>
    <t xml:space="preserve">ARTICULO 8 PARÁGRAFO 1º. DE LA LEY 1579 DE 2012. ARTICULO 8 PARÁGRAFO 1º. DE LA LEY 1579 DE 2012. PUNTO DE PARTIDA: POR EL NORTE: LINDERO 1: INICIA EN EL PUNTO 1 CON COORDENADAS N=2056510.32M, E=5126882.40M EN LÍNEA RECTA Y EN SENTIDO SURESTE EN DISTANCIA DE 9.97M HASTA EL PUNTO 2 CON COORDENADAS N=2056503.93M, E=5126890.07M, COLINDANDO CON LA NACION CON NÚMERO PREDIAL 505680500000000000000000000000. POR EL ESTE: LINDERO 2: INICIA EN EL PUNTO 2 CON COORDENADAS N=2056503.93M, E=5126890.07M EN LÍNEA RECTA Y EN SENTIDO SUROESTE EN DISTANCIA DE 38.82M HASTA EL PUNTO 3 CON COORDENADAS N=2056468.34M, E=5126874.55M, COLINDANDO CON GILDARDO VARGAS QUINTERO CON NÚMERO PREDIAL 505680500000000080012000000000. POR EL SUR: LINDERO 3: INICIA EN EL PUNTO 3 CON COORDENADAS N=2056468.34M, E=5126874.55M EN LÍNEA RECTA Y EN SENTIDO NOROESTE EN DISTANCIA DE 14.64M HASTA EL PUNTO 4 CON COORDENADAS N=2056473.81M, E=5126860.96M, COLINDANDO CON LA NACION CON NÚMERO PREDIAL 505680500000000000000000000000. POR EL OESTE: LINDERO 4: INICIA EN EL PUNTO 4 CON COORDENADAS N=2056473.81M, E=5126860.96M EN LÍNEA RECTA Y EN SENTIDO NORESTE EN DISTANCIA DE 42.33M HASTA EL PUNTO 1 CON COORDENADAS N=2056510.32M, E=5126882.40M, COLINDANDO CON LA NACION CON NÚMERO PREDIAL 505680500000000080010000000000 Y ENCIERRA._x000D_
</t>
  </si>
  <si>
    <t>234-31569</t>
  </si>
  <si>
    <t xml:space="preserve">ARTICULO 8 PARÁGRAFO 1º. DE LA LEY 1579 DE 2012. ARTICULO 8 PARÁGRAFO 1º. DE LA LEY 1579 DE 2012. COMPRENDIDO DENTRO DE LOS SIGUIENTES LINDEROS: ### PUNTO DE PARTIDA: POR EL NORTE:  LINDERO 1: INICIA EN EL PUNTO 1 CON COORDENADAS N=2056255.19M, E=5126178.06M EN LÍNEA RECTA Y EN SENTIDO NORESTE EN DISTANCIA DE 27.92M HASTA EL PUNTO 2 CON COORDENADAS N=2056270.25M, E=5126201.57M, COLINDANDO CON EDGAR ALFONSO DIAZ CHINGATE CON NÚMERO PREDIAL 505680500000000220014000000000. POR EL ESTE: LINDERO 2: INICIA EN EL PUNTO 2 CON COORDENADAS N=2056270.25M, E=5126201.57M EN LÍNEA RECTA Y EN SENTIDO SURESTE EN DISTANCIA DE 24.75M HASTA EL PUNTO 3 CON COORDENADAS N=2056248.87M, E=5126214.05M, COLINDANDO CON JOS APOLINAR CUERO URRIETA CON NÚMERO PREDIAL 505680500000000220001000000000. POR EL SUR: LINDERO 3: INICIA EN EL PUNTO 3 CON COORDENADAS N=2056248.87M, E=5126214.05M EN LÍNEA RECTA Y EN SENTIDO SUROESTE EN DISTANCIA DE 26.89M HASTA EL PUNTO 4 CON COORDENADAS N=2056234.36M, E=5126191.40M , COLINDANDO CON NACION CON NÚMERO PREDIAL 505680500000000220012000000000. POR EL OESTE: LINDERO 4: INICIA EN EL PUNTO 4 CON COORDENADAS N=2056234.36M, E=5126191.40M EN LÍNEA RECTA Y EN SENTIDO NOROESTE EN DISTANCIA DE 24.73M HASTA EL PUNTO 1 CON COORDENADAS N=2056255.19M, E=5126178.06M, COLINDANDO CON NACION CON NÚMERO PREDIAL 505680500000000000000000000000 Y ENCIERRA.###_x000D_
</t>
  </si>
  <si>
    <t>234-31570</t>
  </si>
  <si>
    <t xml:space="preserve">ARTICULO 8 PARÁGRAFO 1º. DE LA LEY 1579 DE 2012. ARTICULO 8 PARÁGRAFO 1º. DE LA LEY 1579 DE 2012. PUNTO DE PARTIDA: POR EL NORTE: LINDERO 1: INICIA EN EL PUNTO 1 CON COORDENADAS N=2056284.96M, E=5126398.11M EN LÍNEA RECTA Y EN SENTIDO NORESTE EN DISTANCIA DE 14.27M HASTA EL PUNTO 2 CON COORDENADAS N=2056293.82M, E=5126409.31M, COLINDANDO CON LA NACION CON NÚMERO PREDIAL 505680000000000000000000000000. POR EL ESTE: LINDERO 2: INICIA EN EL PUNTO 2 CON COORDENADAS N=2056293.82M, E=5126409.31M EN LÍNEA RECTA Y EN SENTIDO SURESTE EN DISTANCIA DE 12.06M HASTA EL PUNTO 3 CON COORDENADAS N=2056284.51M, E=5126416.98M, COLINDANDO CON NACION CON NÚMERO PREDIAL 505680500000000110001000000000. POR EL SUR: LINDERO 3: INICIA EN EL PUNTO 3 CON COORDENADAS N=2056284.51M, E=5126416.98M EN LÍNEA RECTA Y EN SENTIDO SUROESTE EN DISTANCIA DE 14.59M HASTA EL PUNTO 4 CON COORDENADAS N=2056275.63M, E=5126405.39 M, COLINDANDO CON CARLOS JAVIER BOTERO SANTA CON NÚMERO PREDIAL 505680500000000110017000000000. POR EL OESTE: POR EL OESTE: LINDERO 4: INICIA EN EL PUNTO 4 CON COORDENADAS N=2056275.63M, E=5126405.39M EN LÍNEA RECTA Y EN SENTIDO NOROESTE EN DISTANCIA DE 11.84M HASTA EL PUNTO 1 CON COORDENADAS N=2056284.96M, E=5126398.11M, COLINDANDO CON LA NACION CON NÚMERO PREDIAL 505680000000000000000000000000 Y ENCIERRA._x000D_
</t>
  </si>
  <si>
    <t>234-31572</t>
  </si>
  <si>
    <t>ARTICULO 8 PARÁGRAFO 1º. DE LA LEY 1579 DE 2012. ARTICULO 8 PARÁGRAFO 1º. DE LA LEY 1579 DE 2012. ÁREA DE TERRENO 0382.91 MTS2. CUYOS LINDEROS SON: PUNTO DE PARTIDA: POR EL NORTE: LINDERO 1: INICIA EN EL PUNTO 1 CON COORDENADAS N=2056346.36M, E=5126810.70M EN LÍNEA RECTA Y EN SENTIDO NORESTE EN DISTANCIA DE 19.02M HASTA EL PUNTO 2 CON COORDENADAS N=2056356.79M, E=5126826.61M, COLINDANDO CON INDETERMINADO SIN NÚMERO PREDIAL. POR EL ESTE: LINDERO 2: INICIA EN EL PUNTO 2 CON COORDENADAS N=2056356.79M, E=5126826.61M EN LÍNEA RECTA Y EN SENTIDO SURESTE EN DISTANCIA DE 20.10M HASTA EL PUNTO 3 CON COORDENADAS N=2056339.49M, E=5126836.85M, COLINDANDO CON NACION CON NÚMERO PREDIAL 505680500000000000000000000000. POR EL SUR: LINDERO 3: INICIA EN EL PUNTO 3 CON COORDENADAS N=2056339.49M, E=5126836.85M EN LÍNEA RECTA Y EN SENTIDO SUROESTE EN DISTANCIA DE 19.20M HASTA EL PUNTO 4 CON COORDENADAS N=2056329.06M, E=5126820.72M, COLINDANDO CON ANA SULANYI ORTIZ USCATEGUI CON NÚMERO PREDIAL 505680500000000000000000000000. POR EL OESTE: LINDERO 4: INICIA EN EL PUNTO 4 CON COORDENADAS N=2056329.06M, E=5126820.72M EN LÍNEA RECTA Y EN SENTIDO NOROESTE EN DISTANCIA DE 19.99M HASTA EL PUNTO 1 CON COORDENADAS N=2056346.36M, E=5126810.70M, COLINDANDO CON NACION CON NÚMERO PREDIAL 505680500000000470002000000000.</t>
  </si>
  <si>
    <t>234-31573</t>
  </si>
  <si>
    <t xml:space="preserve">ARTICULO 8 PARÁGRAFO 1º. DE LA LEY 1579 DE 2012. ARTICULO 8 PARÁGRAFO 1º. DE LA LEY 1579 DE 2012. ÁREA DE TERRENO 0224.00 MTS2. CUYOS LINDEROS SON:PUNTO DE PARTIDA: POR EL NORTE: LINDERO 1: INICIA EN EL PUNTO 1 CON COORDENADAS N=2066784.91M, E=5157458.57M EN L Í NEA RECTA Y EN SENTIDO NORESTE EN DISTANCIA DE 9.9M HASTA EL PUNTO 2 CON COORDENADAS N=2066791.64M, E=5157465.96M, COLINDANDO CON LA NACION CON NÚMERO PREDIAL 505680000000000000000000000000. POR EL ESTE: LINDERO 2: INICIA EN EL PUNTO 2 CON COORDENADAS N=2066791.64M, E=5157465.96M EN L Í NEA RECTA Y EN SENTIDO SURESTE EN DISTANCIA DE 22.4M HASTA EL PUNTO 3 CON COORDENADAS N=2066775.01M, E=5157481.12M, COLINDANDO CON LA NACION CON NÚMERO PREDIAL 505680400000000180015000000000. POR EL SUR: LINDERO 3: INICIA EN EL PUNTO 3 CON COORDENADAS N=2066775.01M, E=5157481.12M EN L Í NEA RECTA Y EN SENTIDO SUROESTE EN DISTANCIA DE 10.0M HASTA EL PUNTO 4 CON COORDENADAS N=2066768.28M, E=5157473.72M, COLINDANDO CON LA NACION CON NÚMERO PREDIAL 505680400000000180005000000000. POR EL OESTE: LINDERO 4: INICIA EN EL PUNTO 4 CON COORDENADAS N=2066768.28M, E=5157473.72M EN L Í NEA RECTA Y EN SENTIDO NOROESTE EN DISTANCIA DE 22.4M HASTA EL PUNTO 1 CON COORDENADAS N=2066784.91M, E=5157458.57M, COLINDANDO CON CARLOS ARTURO CASTELLANOS PINTO CON NÚMERO PREDIAL 505680400000000180013000000000 Y ENCIERRA._x000D_
</t>
  </si>
  <si>
    <t>234-31574</t>
  </si>
  <si>
    <t xml:space="preserve">ARTICULO 8 PARÁGRAFO 1º. DE LA LEY 1579 DE 2012. ARTICULO 8 PARÁGRAFO 1º. DE LA LEY 1579 DE 2012. PUNTO DE PARTIDA:  POR EL NORTE: LINDERO 1: INICIA EN EL PUNTO 1 CON COORDENADAS N=2056154.34M, E=5126504.90M EN LÍNEA RECTA Y EN SENTIDO NORESTE EN DISTANCIA DE 20.00M HASTA EL PUNTO 2 CON COORDENADAS N=2056167.55M, E=5126519.92M, COLINDANDO CON ERIKA MARCELA LOPEZ RODRIGUEZ CON NÚMERO PREDIAL 505680500000000000000000000000.  POR EL ESTE: LINDERO 2: INICIA EN EL PUNTO 2 CON COORDENADAS N=2056167.55M, E=5126519.92M EN LÍNEA RECTA Y EN SENTIDO SURESTE EN DISTANCIA DE 29.99M HASTA EL PUNTO 3 CON COORDENADAS N=2056146.08M, E=5126540.87M, COLINDANDO CON NACION CON NÚMERO PREDIAL 505680500000000000000000000000. POR EL SUR: LINDERO 3: INICIA EN EL PUNTO 3 CON COORDENADAS N=2056146.08M, E=5126540.87M EN LÍNEA RECTA Y EN SENTIDO SUROESTE EN DISTANCIA DE 19.99M HASTA EL PUNTO 4 CON COORDENADAS N=2056132.11M, E=5126526.55M, COLINDANDO CON NACION CON NÚMERO PREDIAL 505680500000000000000000000000. POR EL OESTE: LINDERO 4: INICIA EN EL PUNTO 4 CON COORDENADAS N=2056132.11M, E=5126526.55M EN LÍNEA RECTA Y EN SENTIDO NOROESTE EN DISTANCIA DE 19.99M HASTA EL PUNTO 4 CON COORDENADAS N=2056154.34M, E=5126504.90M, COLINDANDO CON NACION CON NÚMERO PREDIAL 505680500000000000000000000000 Y ENCIERRA._x000D_
</t>
  </si>
  <si>
    <t>234-31577</t>
  </si>
  <si>
    <t xml:space="preserve">LOS NARANJOS   CUYOS LINDEROS Y DEMAS ESPECIFICACIONES OBRAN EN SENTENCIA S/N, 2013/07/04, TRIBUNAL SUPERIOR DEL DISTRITO JUDICIAL DE BOGOTA D.C.   SALA CIVIL ESPECIALIZADA EN RESTITUCION DE TIERRAS BOGOTA, D.C.. ARTICULO 8 PARÁGRAFO 1º. DE LA LEY 1579 DE 2012_x000D_
_x000D_
LINDEROS ASI: PUNTO DE PARTIDA SE TOMO COMO PUNTO DE PARTIDA EL PUNTO NUMERO 31, COLINDA ASI: NORTE: PARTIENDO DESDE EL PUNTO 31 HASTA EL PUNO 32 EN LÍNEA RECTA CON UNA CABIDA DE 270.52 METROS CON PREDIO PROPIEDAD DE NAYIVER GUTIERREZ GAMBOA. ESTE: DESDE EL PUNTO NUMERO 32 HASTA EL PUNTO NUMERO 29 EN LÍNEA RECTA CON UNA DISTANCIA DE 479.474 METROS CON PREDIO PROPIEDAD DEL SEÑOR NAYIVER GUTIERREZ GAMBOA.  SUR: DESDE EL PUNTO NUMERO 29 HASTA EL PUNTO NUMERO 30 EN LÍNEA RECTA CON UNA DISTANCIA DE 289.947 METROS CON PREDIO PROPIEDAD DE VICTOR HUGO MURILLO, OESTE: DESDE EL PUNTO NUMERO 30 HASTA EL PUNTO NUMERO 31 EN LÍNEA RECTA CON UNA DISTANCIA DE 291.909 METROS CON PREDIO PROPIEDAD DEL SEÑOR VICTOR MURILLO CASTAÑEDA. </t>
  </si>
  <si>
    <t>234-31579</t>
  </si>
  <si>
    <t xml:space="preserve">ARTICULO 8 PARÁGRAFO 1º. DE LA LEY 1579 DE 2012. ARTICULO 8 PARÁGRAFO 1º. DE LA LEY 1579 DE 2012. POR EL NORTE  LINDERO 1 CON COORDENADAS N=2056155.87M E05126412.59M EN LINEA RECTAY EN SENTIDO NOROESTE  EN DISDTANCIA DE 8.73M HASTAS EL PUNTO 2 CON CORDENADAS N=2056161.05M E=5126419.62M COLINDANDO CON LA NACIÓN  CON NUMERO 505680500000000000000000000000 POR EL  ESTE LINDERO 2 INICIA EN EL PUNTO 2 CON COORDENADAS N=5056161.05, E=5126419.62M EN LINEA RECTA Y EN SENTIDO SURESTE EN DISTANCIA DE 20.53M HASTA EL PUNTO 3 CON COORDENADAS N= 2056144.41M E=5126431.66 COLINDA CON CRITUAN JAR PARGA LEAL CON NUMERO PREDIAL 505680500000000570007000000000 POR EL SUR  LINDEROS 3 INICIA  EN EL PUNTO  3 CON COORDENADASN=2056144.41ME=5126431.66 EN LINEA ERCTA  Y EN SENTIDO SUROESTE EN DISTANCIA DE 8.37M HASTA EL PUNTO 4 CON COORDENADAS N=2056139.50 E=5126431.66 EN LINEA RECTA Y EN SENTIDO SUROESTE EN DISTANCIA DE 8.37M HASTA EL PUNTO 4 CON COORDENADAS N=2056139.50ME=5126424.88M. COLINDANDO  CON LUIS ALVEIRO SUAREZ HERNÁNDEZ  CON NUMERO PREDIAL 50568050000000000000000000000000 POR EL OESTE LINDEROS 4 INICIA EN EL PUNTO 4 CON COORDENADAS N=2056139.50M E=5126424.88 M EN LINEA RECTA Y EN SENTIDO NOROESTE EN DISTANCIA  DE 20.46M HASTA EL PUNTO 1 CON COORDENADAS N=2056155.87M, E=5126412._x000D_
59M COLINDANDO CON FILIBERTO CURTIDOR CASTAÑEDA  CON NUMERO PREDIAL 5056805000000020570006000000000 Y ENCIARRA </t>
  </si>
  <si>
    <t>234-31585</t>
  </si>
  <si>
    <t xml:space="preserve">LOTE A  CUYOS LINDEROS Y DEMAS ESPECIFICACIONES OBRAN EN ESCRITURA 512, 2023/11/20, NOTARIA UNICA PUERTO GAITAN. ARTICULO 8 PARÁGRAFO 1º. DE LA LEY 1579 DE 2012. POR EL NORTE  DEL PUNTO 6-7 EN 6.00ML COLINDA CON VIA PUBLICA CARRERA 12 POR EL ESTE  DEL PUNTO 8-8 EN 22.046ML CON LOTE B POR EL SUR DEL PUNTO 8-5 EN 1.005ML CON LOTE B POR EL OESTE DEL PUNTO 5-6 EN 21.663ML CON ALCEDES VASQUEZ </t>
  </si>
  <si>
    <t>ESCRITURA 512, 2023/11/20,</t>
  </si>
  <si>
    <t>234-31586</t>
  </si>
  <si>
    <t xml:space="preserve">LOTE B  CUYOS LINDEROS Y DEMAS ESPECIFICACIONES OBRAN EN ESCRITURA 512, 2023/11/20, NOTARIA UNICA PUERTO GAITAN. ARTICULO 8 PARÁGRAFO 1º. DE LA LEY 1579 DE 2012. POR EL NORTE  DEL PUNTO 7-2 EN 6.00ML COLINDA CON VIA PUBLICA CARRERA 12 POR EL ESTE  DEL PUNTO 2-3 EN 35.00ML CON  FERNANDO BERNAL POR EL SUR DEL PUNTO 3-4 EN 12.00ML CON VICENTE ACOSTA  POR EL OESTE DEL PUNTO 5-4 EN 13.337ML CON ALCEDES VASQUEZ DEL PUNTO 5-8 EN 7.005ML CON LOTE A Y DEL PUNTO 8-7 EN 22.046 ML CON LOTE A  </t>
  </si>
  <si>
    <t>234-31587</t>
  </si>
  <si>
    <t>ARTICULO 8 PARÁGRAFO 1º. DE LA LEY 1579 DE 2012. ARTICULO 8 PARÁGRAFO 1º. DE LA LEY 1579 DE 2012. PUNTO DE PARTIDA: POR EL NORTE: LINDERO 1: INICIA EN EL PUNTO 5 CON COORDENADAS N=2056495.62M, E=5126677.67 EN LÍNEA QUEBRADA Y EN SENTIDO NORESTE PASANDO POR LOS PUNTOS Y COORDENADAS 1: N=205695.63M, E=5126684.99M, COLINDANDO CON NACION CON NÚMERO PREDIAL  505680500000000090013000000000. POR EL ESTE: LINDEROS 2: INICIA EN EL PUNTO 2 CON COORDENADAS N= 2056498.40M, E=5126684.99M EN LÍNEA RECTA Y EN SENTIDO SURESTE EN DISTANCIA DE 19.35M HASTA EL PUNTO 3 CON COORDENADAS N=2056482.49M, E=5126696.01M, COLINDANDO CON OMAR HERNADEZ RODRIGUEZ CON NUMERO PREDIAL 505680500000000090009000000000. POR EL SUR: LINDERO 3: INICIA EN EL PUNTO 3 CON COORDENADAS N= 2056482.49M, E=5126696.01M EN LÍNEA RECTA Y EN SENTIDO OESTE EN DISTANCIA DE 9.49M HASTA EL PUNTO  4 CON COORDENADAS N= 2056482.40M, E=5126686.52M, COLINDANDO CON NACION CON NUMERO PREDIAL 505680500000000000000000000000. POR EL OESTE: LINDERO 4: INICIA EN EL PUNTO 4 CON COORDENADAS N=2056482.40M, E=5126686.52M EN LÍNEA RECTA Y EN SENTIDO NOROESTE EN DISTANCIA DE 15.91M HASTA EL PUNTO 5 CON COORDENADAS N=2056495.62M, E=5126677.67M, COLINDANDO CON JOSE MAXIMILIANO GUTIERREZ RAGUA  CON EL NUMERO PREDIAL 50568500000000090009000000000 Y ENCIERRA.</t>
  </si>
  <si>
    <t>234-31588</t>
  </si>
  <si>
    <t>ARTICULO 8 PARÁGRAFO 1º. DE LA LEY 1579 DE 2012. ARTICULO 8 PARÁGRAFO 1º. DE LA LEY 1579 DE 2012. PUNTO DE PARTIDA: POR EL NORTE: LINDERO 1: INICIA EN EL PUNTO 1 CON COORDENADAS N= 2056121.68M, E=5126156.40M EN LÍNEA QUEBRADA Y EN SENTIDO NORESTE PASANDO POR LOS PUNTOS Y COORDENADAS 2: N=2056123.97M, E=5126161.51M; 3: N=2056126.18M, E=5123166.43M, CON UNA DISTANCIA ACUMULADA DE 11.99M HASTA EL PUNTO 4 CON COORDENADAS N=2056126.59M, E=5126167.34M, COLINDANDO CON NACION CON NUMERO PREDIAL 505680500000000000000000000000. POR EL ESTE: LIDNERO 2. INICIA EN EL PUNTO 4 CON COORDENADAS N=2056126.59M, E=5126167.34M EN LÍNEA RECTA Y EN SENTIDO SURESTE EN DISTANCIA DE 22.49M HASTA EL PUNTO 5 CON COORDENADAS N=2056106.48M, E=5126177.42M, COLINDANDO CON NACION CON NÚMERO PREDIAL 505680500000000180003000000000.POR EL SUR: LINDERO 3: INICIA EN EL PUNTO 5 CON COORDENADAS N=2056106.48M, E=5126177.42M EN LÍNEA RECTA Y EN SENTIDO SUROESTE EN DISTANCIA DE 12.49M HASTA EL PUNTO 6 CON COORDENADAS N=2056101.53M, E=5126165.95M , COLINDANDO CON NACION CON NÚMERO PREDIAL 505680500000000000000000000000. POR EL OESTE: LINDERO 4: INICIA EN EL PUNTO 6 CON COORDENADAS N=2056101.53M, E=5126165.95M EN LÍNEA QUEBRADA Y EN SENTIDO NOROESTE PASANDO POR LOS PUNTOS Y COORDENADAS 7: N=2056117.16M, E=5126158.54M; 8: N=2056120.32M, E=5126157.05M, CON UNA DISTANCIA ACUMULADA DE 22.29M HASTA EL PUNTO 1 CON COORDENADAS N=2056121.68M, E=5126156.40M, COLINDANDO CON GLORIA PATRICIA ALVAREZ GONZALEZ CON NÚMERO PREDIAL 505680500000000180001000000000 Y ENCIERRA.</t>
  </si>
  <si>
    <t>234-31589</t>
  </si>
  <si>
    <t>ARTICULO 8 PARÁGRAFO 1º. DE LA LEY 1579 DE 2012. ARTICULO 8 PARÁGRAFO 1º. DE LA LEY 1579 DE 2012. PUNTO DE PARTIDA: POR EL NORTE: LINDERO 1: INICIA EN EL PUNTO 1 CON COORDENADAS N=2056082.87M, E=5126346.62M EN LÍNEA RECTA Y EN SENTIDO NORESTE EN DISTANCIA DE 32.81M HASTA EL PUNTO 2 CON COORDENADAS N=2056102.10M, E=5126373.20M, COLINDA EN NACION CON NUMERO PREDIAL 505680500000000570003000000000.POR EL ESTE: LINDERO 2: INICIA EN EL PUNTO 2 CON COORDENADAS N=2056102.10M, E=5126373.20M EN LÍNEA RECTA Y EN SENTIDO SURESTE EN DISTANCIA DE 18.90M HASTA EL PUNTO 3 CON COORDENADAS N=2056086.06M, E=5126383.21M, COLINDANDO CON ANDRES SOSA LOZANO CON NUMERO PREDIAL 505680500000000570011000000000. POR EL SUR: LINDERO 3: INICIA EN EL PUNTO 3 CON COORDENADAS N=2056086.06M, E=5126383.21M, EN LÍNEA QUEBRADA Y EN SENTIDO SUROESTE PASANDO POR LOS PUNTOS Y COORDENADAS 4: N=2056076.30M, E=5126369.76M, CON UNA DISTANCIA ACUMULADA DE 31.15M HASTA EL PUNTO 5 CON COORDENADAS N=2056068.27M, E=55126357.64M, COLINDANDO CON NACION CON NUMERO PREDIAL 505680500000000000000000000000.POR EL OEESTE: LINDEROS 4: INICIA EN EL PUNTO 5 CON COORDENADAS N=2056068.27M, E=5126357.64M EN LÍNEA RECTA Y EN SENTIDO NOROESTE EN DISTANCIA DE 18.29M HASTA EL PUNTO 1 CON COORDENADAS N=2056082.87M, E=5126346.62M, COLINDANDO CON JHON EDWARD HERNANDEZ CON NUMERO PREDIAL 505680500000000570013000000000 Y ENCIERRA.</t>
  </si>
  <si>
    <t>234-31592</t>
  </si>
  <si>
    <t xml:space="preserve">LOTE 1   CUYOS LINDEROS Y DEMAS ESPECIFICACIONES OBRAN EN ESCRITURA 490, 2023/11/08, NOTARIA UNICA PUERTO GAITAN. ARTICULO 8 PARÁGRAFO 1º. DE LA LEY 1579 DE 2012 POR EL NORTE DEL PUNTO 1-5 EN 50.30 ML CON LA JULIETH POR EL ESTE DEL 5-9 EN 49.6ML CON LOTE 4  POR EL SUR  DEL PUNTO 9-8 EN 50.06ML CON LOTE 2 POR EL OESTE DEL PUNTO 8-1 EN 50.06ML CON CALLEJUELA </t>
  </si>
  <si>
    <t xml:space="preserve">ESCRITURA 490, 2023/11/08, </t>
  </si>
  <si>
    <t>234-31593</t>
  </si>
  <si>
    <t>LOTE 2  CUYOS LINDEROS Y DEMAS ESPECIFICACIONES OBRAN EN ESCRITURA 490, 2023/11/08, NOTARIA UNICA PUERTO GAITAN. ARTICULO 8 PARÁGRAFO 1º. DE LA LEY 1579 DE 2012  POR EL NORTE DEL PUNTO 8-9 EN 50.1 ML CON LOTE  1 POR EL ESTE DEL 9-13  EN 50.18ML CON LOTE 4  POR EL SUR  DEL PUNTO 13-4 EN 50.00ML CON MI TESORITO POR EL OESTE DEL PUNTO 4-8 EN 49.80 ML CON CARRETERA.</t>
  </si>
  <si>
    <t>234-31594</t>
  </si>
  <si>
    <t xml:space="preserve">LOTE 3  CUYOS LINDEROS Y DEMAS ESPECIFICACIONES OBRAN EN ESCRITURA 490, 2023/11/08, NOTARIA UNICA PUERTO GAITAN. ARTICULO 8 PARÁGRAFO 1º. DE LA LEY 1579 DE 2012.  POR EL NORTE DEL PUNTO 5-6 EN 48.8 ML CON LA JULIETH POR EL ESTE DEL 6-10 EN 49.63ML CON LOTE 5  POR EL SUR  DEL PUNTO 10-9 EN 49.61ML CON CALLEJUELA POR EL OESTE DEL PUNTO 9-5 EN 94.61ML CON LOTE 1  </t>
  </si>
  <si>
    <t>234-31595</t>
  </si>
  <si>
    <t xml:space="preserve">LOTE 4  CUYOS LINDEROS Y DEMAS ESPECIFICACIONES OBRAN EN ESCRITURA 490, 2023/11/08, NOTARIA UNICA PUERTO GAITAN. ARTICULO 8 PARÁGRAFO 1º. DE LA LEY 1579 DE 2012.  POR EL NORTE DEL PUNTO 9-10 EN 49.7 ML CON LOTE TRES  POR EL ESTE DEL 10-14  EN 50.6ML CON LOTE 6  POR EL SUR  DEL PUNTO 14-13 EN 50.4ML CON LOTE 2 MI TESORITO POR EL OESTE DEL PUNTO 13-9  EN 50.19ML CON LOTE 2  </t>
  </si>
  <si>
    <t>234-31596</t>
  </si>
  <si>
    <t xml:space="preserve">LOTE 5  CUYOS LINDEROS Y DEMAS ESPECIFICACIONES OBRAN EN ESCRITURA 490, 2023/11/08, NOTARIA UNICA PUERTO GAITAN. ARTICULO 8 PARÁGRAFO 1º. DE LA LEY 1579 DE 2012.  POR EL NORTE DEL PUNTO 6-7 EN 49.2 ML CON LA JULIETH POR EL ESTE DEL PUNTO 7-11 EN 49.65ML CON LOTE 7  POR EL SUR  DEL PUNTO 11-10 EN 48.7ML CON LOTE 6 POR EL OESTE DEL PUNTO 10-6 EN 49.62ML CON LOTE 3  </t>
  </si>
  <si>
    <t>234-31597</t>
  </si>
  <si>
    <t xml:space="preserve">LOTE 6  CUYOS LINDEROS Y DEMAS ESPECIFICACIONES OBRAN EN ESCRITURA 490, 2023/11/08, NOTARIA UNICA PUERTO GAITAN. ARTICULO 8 PARÁGRAFO 1º. DE LA LEY 1579 DE 2012. POR EL NORTE DEL PUNTO 10-11 EN 48.5 ML CON LOTE 5 POR EL ESTE DEL PUNTO 11-15 EN 50.4ML CON LOTE 8  POR EL SUR  DEL PUNTO 15-14 EN 47.8ML CON LOTE 2 MI TESORITO POR EL OESTE DEL PUNTO 14-10 EN 50.6 ML CON LOTE 4  </t>
  </si>
  <si>
    <t>234-31598</t>
  </si>
  <si>
    <t xml:space="preserve">LOTE 7  CUYOS LINDEROS Y DEMAS ESPECIFICACIONES OBRAN EN ESCRITURA 490, 2023/11/08, NOTARIA UNICA PUERTO GAITAN. ARTICULO 8 PARÁGRAFO 1º. DE LA LEY 1579 DE 2012. POR EL NORTE DEL PUNTO 7-2 EN 51.0  ML CON LA JULIETH POR EL ESTE DEL PUNTO 2-12 EN 49.7ML CON CON LA JULIETH   POR EL SUR  DEL PUNTO 12-11 EN 51.6ML CON LOTE 8 POR EL OESTE DEL PUNTO 11-4 EN 49.6ML CON LOTE 5  </t>
  </si>
  <si>
    <t>234-31599</t>
  </si>
  <si>
    <t xml:space="preserve">LOTE 8  CUYOS LINDEROS Y DEMAS ESPECIFICACIONES OBRAN EN ESCRITURA 490, 2023/11/08, NOTARIA UNICA PUERTO GAITAN. ARTICULO 8 PARÁGRAFO 1º. DE LA LEY 1579 DE 2012. POR EL NORTE DEL PUNTO 11-12 EN 51.7  ML CON LOTE 7  POR EL ESTE DEL PUNTO 12-3 EN 50.2ML CON LA JULIETH   POR EL SUR  DEL PUNTO 3-15 EN 52.6ML CON LOTE 2 MI TESORITO POR EL OESTE DEL PUNTO 15-11 EN 50.48ML CON LOTE 6  </t>
  </si>
  <si>
    <t>234-31600</t>
  </si>
  <si>
    <t>ARTICULO 8 PARÁGRAFO 1º. DE LA LEY 1579 DE 2012. PUNTO DE PARTIDA: POR EL NORTE: LINDERO 1: INICIA EN EL PUNTO 1 CON COORDENADAS N=2056281.91M, E=5126757.32M EN LÍNEA RECTA Y EN SENTIDO NORESTE EN DISTANCIA DE 15.09M HASTA EL PUNTO 2 CON COORDENADAS N=2056290.83M, E=5126769.50M, COLINDANDO CON EINITH MERCEDES PEREZ MALDONADO CON NÚMERO PREDIAL 505680500000000480003000000000. POR EL ESTE: LINDERO 2: INICIA EN EL PUNTO 2 CON COORDENADAS N=2056290.83M, E=5126769.50M EN LÍNEA RECTA Y EN SENTIDO SURESTE EN DISTANCIA DE 19.39M HASTA EL PUNTO 3 CON COORDENADAS N=2056273.94M, E=5126779.03M, COLINDANDO CON ANA SILVIA RUIZ PADILLA CON NÚMERO PREDIAL 505680500000000480005000000000. POR EL SUR: LINDERO 3: INICIA EN EL PUNTO 3 CON COORDENADAS N=2056273.94M, E=5126779.03M EN LÍNEA RECTA Y EN SENTIDO SUROESTE EN DISTANCIA DE 15.29M HASTA EL PUNTO 4 CON COORDENADAS N=2056264.68M, E=5126766.86M, COLINDANDO CON ANA SILVIA RUIZ PADILLA CON NÚMERO PREDIAL 505680500000000480005000000000. POR EL OESTE: LINDERO 4: INICIA EN EL PUNTO 4 CON COORDENADAS N=2056264.68M, E=5126766.86M EN LÍNEA RECTA Y EN SENTIDO NOROESTE EN DISTANCIA DE 19.69M HASTA EL PUNTO 1 CON COORDENADAS N=2056281.91M, E=5126757.32M, COLINDANDO CON FRANCISCO JAVIER ROJAS MUOZ CON NÚMERO PREDIAL 505680500000000480007000000000 Y ENCIERRA.</t>
  </si>
  <si>
    <t>234-31603</t>
  </si>
  <si>
    <t xml:space="preserve">ARTICULO 8 PARÁGRAFO 1º. DE LA LEY 1579 DE 2012. PUNTO DE PARTIDA: POR EL NORTE: LINDERO 1: INICIA EN EL PUNTO 1 CON COORDENADAS N=2056185.28M, E=5126319.96M EN LÍNEA RECTA Y EN SENTIDO NORESTE EN DISTANCIA DE 20.63M HASTA EL PUNTO 2 CON COORDENADAS N=2056197.24M, E=5126336.78M, COLINDANDO CON NACION CON NÚMERO PREDIAL 505680500000000170005000000000. POR EL ESTE: LINDERO 2: INICIA EN EL PUNTO 2 CON COORDENADAS N=2056197.24M, E=5126336.78M EN LÍNEA RECTA Y EN SENTIDO SURESTE EN DISTANCIA DE 21.78M HASTA EL PUNTO 3 CON COORDENADAS N=2056180.19M, E=5126350.34M, COLINDANDO CON YOLIMA SANCHEZ ROMERO CON NÚMERO PREDIAL 505680500000000170011000000000. POR EL SUR: LINDERO 3: INICIA EN EL PUNTO 3 CON COORDENADAS N=2056180.19M, E=5126350.34M EN LÍNEA RECTA Y EN SENTIDO SUROESTE EN DISTANCIA DE 22.23M HASTA EL PUNTO 4 CON COORDENADAS N=2056167.79M, E=5126331.89M, COLINDANDO CON NACION CON NÚMERO PREDIAL 505680500000000000000000000000. POR EL OESTE: LINDERO 4: INICIA EN EL PUNTO 4 CON COORDENADAS N=2056167.79M, E=5126331.89M EN LÍNEA RECTA Y EN SENTIDO NOROESTE EN DISTANCIA DE 21.17M HASTA EL PUNTO 1 CON COORDENADAS N=2056185.28M, E=5126319.96M, COLINDANDO CON WILMER ANDREZ BARBOSA CON NÚMERO PREDIAL 505680500000000170012000000000 Y ENCIERRA._x000D_
_x000D_
</t>
  </si>
  <si>
    <t>234-31604</t>
  </si>
  <si>
    <t>ARTICULO 8 PARÁGRAFO 1º. DE LA LEY 1579 DE 2012. ARTICULO 8 PARÁGRAFO 1º. DE LA LEY 1579 DE 2012. PUNTO DE PARTIDA: POR EL NORTE: LINDERO 1: INICIA EN EL PUNTO 1 CON COORDENADAS N=2056115.29M, E=5126599.36M EN LÍNEA RECTA Y EN SENTIDO NORESTE EN DISTANCIA DE 30.00M HASTA EL PUNTO 2 CON COORDENADAS N=2056133.46M, E=5126623.23M, COLINDANDO CON EVER CRUZ TELLEZ CON NÚMERO PREDIAL 505680500000000000000000000000. POR EL ESTE: LINDERO 2: INICIA EN EL PUNTO 2 CON COORDENADAS N=2056133.46M, E=5126623.23M EN LÍNEA RECTA Y EN SENTIDO SURESTE EN DISTANCIA DE 12.40M HASTA EL PUNTO 3 CON COORDENADAS N=2056124.22M, E=5126631.51M, COLINDANDO CON NACION CON NÚMERO PREDIAL 505680500000000000000000000000. POR EL SUR: LINDERO 3: INICIA EN EL PUNTO 3 CON COORDENADAS N=2056124.22M, E=5126631.51M EN LÍNEA RECTA Y EN SENTIDO SUROESTE EN DISTANCIA DE 30.75M HASTA EL PUNTO 4 CON COORDENADAS N=2056104.10M, E=5126608.26M , COLINDANDO CON NACION CON NÚMERO PREDIAL 505680500000000000000000000000. POR EL OESTE: LINDERO 4: INICIA EN EL PUNTO 4 CON COORDENADAS N=2056104.10M, E=5126608.26M EN LÍNEA RECTA Y EN SENTIDO NOROESTE EN DISTANCIA DE 14.29M HASTA EL PUNTO 1 CON COORDENADAS N=2056115.29M, E=5126599.36M, COLINDANDO CON NACION CON NÚMERO PREDIAL 505680500000000000000000000000 Y ENCIERRA.</t>
  </si>
  <si>
    <t>234-31605</t>
  </si>
  <si>
    <t xml:space="preserve">ARTICULO 8 PARÁGRAFO 1º. DE LA LEY 1579 DE 2012. ARTICULO 8 PARÁGRAFO 1º. DE LA LEY 1579 DE 2012. PUNTO DE PARTIDA: POR EL NORTE: LINDERO 1: INICIA EN EL PUNTO 1 CON COORDENADAS N=2066835.58M, E=5157436.82M EN LÍNEA RECTA Y EN SENTIDO NORESTE EN DISTANCIA DE 10.0M HASTA EL PUNTO 2 CON COORDENADAS_x000D_
N=2066842.20M, E=5157444.31M, COLINDANDO CON LA NACION CON NÚMERO PREDIAL 505680000000000000000000000000. POR EL ESTE: LINDERO 2: INICIA EN EL PUNTO 2 CON COORDENADAS N=2066842.20M, E=5157444.31M EN LÍNEA RECTA Y EN SENTIDO SURESTE EN DISTANCIA DE 19.9M HASTA EL PUNTO 3 CON COORDENADAS N=2066827.21M, =5157457.55M, COLINDANDO CON JESÚS MERARDO MORENO ALDANA_x000D_
CON NÚMERO PREDIAL 505680400000000190016000000000. POR EL SUR: LINDERO 3: INICIA EN EL PUNTO 3 CON COORDENADAS N=2066827.21M, E=5157457.55M EN LÍNEA RECTA Y EN SENTIDO SUROESTE EN DISTANCIA DE 10.0M HASTA EL PUNTO 4 CON COORDENADAS N=2066820.59M, E=5157450.06M, COLINDANDO CON GERMAN ZULEIDER_x000D_
GARCIA GUERRERO CON NÚMERO PREDIAL 505680400000000190004000000000. POR EL OESTE: LINDERO_x000D_
4: INICIA EN EL PUNTO 4 CON COORDENADAS N=2066820.59M, E=5157450.06M EN LÍNEA RECTA Y EN SENTIDO_x000D_
NOROESTE EN DISTANCIA DE 19.9M HASTA EL PUNTO 1 CON COORDENADAS N=2066835.58M, E=5157436.82M,_x000D_
COLINDANDO CON VICTOR ALFONSO RODRÍGUEZ CON NÚMERO PREDIAL 505680400000000190014000000000 Y_x000D_
ENCIERRA._x000D_
</t>
  </si>
  <si>
    <t>234-31613</t>
  </si>
  <si>
    <t>LOTE 1  CUYOS LINDEROS Y DEMAS ESPECIFICACIONES OBRAN EN ESCRITURA 24, 2024/01/31, NOTARIA UNICA PUERTO GAITAN. ARTICULO 8 PARÁGRAFO 1º. DE LA LEY 1579 DE 2012.  POR NORTE DE PUNTO 7 A CON 15.30 ML COLINDANTE CPN LOTE 2 POR ESTE DEL PUNTO 4 A 5  CON 8.00 ML COLINDANTE CON OLIVO USECHE  POR SUR DEL PUNTO 5 A 6 CON 15.00 ML COLINDANTE CON EDUARDO CONDIA DIAZ  POR OESTE DE 6 A 7 CON 8.00 ML COLINDANTE CON CALLE 14.</t>
  </si>
  <si>
    <t xml:space="preserve">ESCRITURA 24, 2024/01/31, </t>
  </si>
  <si>
    <t>234-31614</t>
  </si>
  <si>
    <t>LOTE 2  CUYOS LINDEROS Y DEMAS ESPECIFICACIONES OBRAN EN ESCRITURA 24, 2024/01/31, NOTARIA UNICA PUERTO GAITAN. ARTICULO 8 PARÁGRAFO 1º. DE LA LEY 1579 DE 2012.  POR NORTE DEL PUNTO 8 A 3 CON 15.50 ML COLINDANTE CON LOTE 3  POR ESTE DEL PUNTO 3 A 4 CON 7.75 ML COLINDANTE CON OLIVO USECHE  POR SUR DEL PUNTO 4 A 7 CON 15.30 ML COLINDANTE CON LOTE 1  POR OESTE DEL PUNTO 7 A 8 CON 8.00 ML COLINDANTE CON CALLE 14.</t>
  </si>
  <si>
    <t>234-31615</t>
  </si>
  <si>
    <t>LOTE 3  CUYOS LINDEROS Y DEMAS ESPECIFICACIONES OBRAN EN ESCRITURA 24, 2024/01/31, NOTARIA UNICA PUERTO GAITAN. ARTICULO 8 PARÁGRAFO 1º. DE LA LEY 1579 DE 2012.  POR NORTE  DEL PUNTO 1 A 2 CON 14.50 ML COLINDANTE CON CARRERA 3  POR ESTE DEL PUNTO 2 A 3 CON 9.65 ML COLINDANTE CON OLIVO USEHCE  POR SUR DLE PUNTO 3 A 8 CON 15.50 ML COLINDANTE CON LOTE 2  POR OESTE  DLE PUNTO 8 A 1 CON 8.40 ML COLINDANTE CON CALLE 14.</t>
  </si>
  <si>
    <t>234-31618</t>
  </si>
  <si>
    <t xml:space="preserve">LOTE 1  CUYOS LINDEROS Y DEMAS ESPECIFICACIONES OBRAN EN ESCRITURA 5943, 2023/12/29, NOTARIA PRIMERA VILLAVICENCIO. ARTICULO 8 PARÁGRAFO 1º. DE LA LEY 1579 DE 2012. POR EL NORTE, LINDA CON PREDIO CASCABELES, DESDE EL PUNTO 47 AL PUNTO 44 EN LONGITUD DE CUATROCIENTOS OCHENTA Y CINCO PUNTO OCHENTA METROS (485.80 M TS); POR EL ORIENTE: LINDA CON PREDIO MATA LARGA DESE EL PUNTO 44 AL PUNTO 18 EN LONGITUD DE QUINIENTOS TREINTA Y NUEVE PUNTO CERO METROS (539.00 MTS), POR EL SUR: SETECIENTOS NOVENTA Y SEIS PUNTO TREINTA Y NUEVE METROS (796.39 MTS); POR EL OCCIDENTE; LINDA CON ESCUELA, DESDE EL PUNTO 29 AL PUNTO 33 EN LONGITUD DE CIENTO NUEVE PUNTC CINCUENTA Y UN METROS (109.51 MTS), LINDA CON PREDIO EL NAGUAL DESDE EL PUNTO 33 AL PUNTO 47 EN LONGITUD DE DOSCIENTOS UNO PUNTO SESENTA Y TRES METROS (201.63 MTS), Y ENCIERRA._x000D_
</t>
  </si>
  <si>
    <t xml:space="preserve">ESCRITURA 5943, 2023/12/29, </t>
  </si>
  <si>
    <t>234-31619</t>
  </si>
  <si>
    <t xml:space="preserve">LOTE 2  CUYOS LINDEROS Y DEMAS ESPECIFICACIONES OBRAN EN ESCRITURA 5943, 2023/12/29, NOTARIA PRIMERA VILLAVICENCIO. ARTICULO 8 PARÁGRAFO 1º. DE LA LEY 1579 DE 2012.  POR EL NORTE, LINDA CON VIA DESDE EL PUNTO 49APUNTO 15 EN LONGITUD DE NOVECIENTOS TRES PUNTOS NOVENTA METROS (903.90 MTS), LINDA CON VÍA DESDE EL PUNTO 15 AL PUNTO 2 EN LONGITUD DE MIL CUATROCIENTOS OCHENTA Y DOS PUNTO SETENTA Y DOS METROS (1482.72 MTS). POR EL ORIENTE: LINDA CON. PREDIO CANAGUEY, DESDE EL PUNTO 2 AL PUNTO 75 EN LONGITUD DE QUINIENTOS NOVENTA Y SIETE PUNTO NOVENTA METROS (597.90 MTS), LINDA CON PREDIO GANA GUEY, DESDE EL PUNTO 75 AL PUNTO 66 EN LONGITUD DE MIL NOVECIENTOS SESENTA Y NUEVE PUNTO SESENTA Y DOS METROS (1969.62 MTS); POR EL SUR: LINDA CON PREDIO TIERRA PERDIDA, DESDE EL PUNTO 66 AL PUNTO 63 EN LONGITUD DE NOVECIENTOS NOVENTA Y TRES PUNTO CERO NUEVE METROS (993.09 MTS); Y POR EL OCCIDENTE: LINDA CON PREDIO EI PILÓN, DESDE EL PUNTO 63 AL PUNTO 58 EN LONGITUD NOVECIENTOS SESENTA Y CINCO PUNTO NOVENTA METROS (965.90 MTS), LINDA CON PREDIO EL PILÓN DESDE EL PUNTO 58 AL PUNTO 55 EN LONGITUD DE NOVECIENTOS TREINTA Y CUATRO PUNTO NOVENTA Y NUEVE METROS (934.99 MTS). LINDA CON PREDIO EI NAGUAL, DESDE EL PUNTO 55 AL PUNTO 49 A EN LONGITUD DE CUATROCIENTOS OCHENTA Y CINCO PUNTO CUARENTA Y DOS METROS (485.42 MTS), Y ENCIERRA._x000D_
</t>
  </si>
  <si>
    <t>234-31620</t>
  </si>
  <si>
    <t xml:space="preserve">LOTE 3  CUYOS LINDEROS Y DEMAS ESPECIFICACIONES OBRAN EN ESCRITURA 5943, 2023/12/29, NOTARIA PRIMERA VILLAVICENCIO. ARTICULO 8 PARÁGRAFO 1º. DE LA LEY 1579 DE 2012.  POR EL NORTE, LINDA CON ESCUELA, DESDE EL PUNTO 52 AL PUNTO 29 EN LONGITUD DE SETENTA Y SIETE PUNTO TREINTA Y TRES METROS (77.33 MTS), LINDA CON LOTE 1, DESDE ER PTNTO 29 AL PUNTO 18 EN LONGITUD DE SETECIENTOS NOVENTA Y SEIS PUNTO TREINTA Y NUEVE METROS (796.39 MTS); POR EL ORIENTE: LINDA CON ANCHO DE LA VÍA DESDE EL PUNTO 18 AL PUNTO 15 EN LONGITUD DE TREINTA Y OCHO PUNTO VEINTE DOS METROS (38.22 MTS). POR EL SUR: LONGITUD DE NOVECIENTOS TRES PUNTO NOVENTA NETROS (903.90 MTS): POR EL OCCIDENTE: JINDA CON ANCHO DE LA VIA, DESDE EL PUNTO 49 A AL PUNTO 52 LINDA CON LOTE 2, DESDE EL PUNTO 15 AL PUNTO 49 A EN EN LONGITUD DE QUINCE PUNTO TREINTAY OCHO METROS (15.38 MTS), Y ENCIERRA._x000D_
</t>
  </si>
  <si>
    <t>234-31684</t>
  </si>
  <si>
    <t xml:space="preserve">LOTE 1  CUYOS LINDEROS Y DEMAS ESPECIFICACIONES OBRAN EN ESCRITURA 1202, 2024/04/02, NOTARIA TERCERA VILLAVICENCIO. ARTICULO 8 PARÁGRAFO 1º. DE LA LEY 1579 DE 2012. POR NORTE DEL PUNTO 7A AL 11X CON 358.10 ML COLINDANTE CON JAIRO ACOSTA POR ESTE DEL PUNTO 11X AL 11B  CON  880.45 ML COLINDANTE MARIO GUTIÉRREZ  POR SUR  DEL PUNTO 11B AL 8A CON 410.92 ML COLINDANTE CON REMANENTE POR OESTE DEL PUNTO 8A AL 7A CON 867.75ML COLINDANTE CON LOTE 2 _x000D_
_x000D_
</t>
  </si>
  <si>
    <t>ESCRITURA 1202, 2024/04/02,</t>
  </si>
  <si>
    <t>234-31685</t>
  </si>
  <si>
    <t>LOTE 2  CUYOS LINDEROS Y DEMAS ESPECIFICACIONES OBRAN EN ESCRITURA 1202, 2024/04/02, NOTARIA TERCERA VILLAVICENCIO. ARTICULO 8 PARÁGRAFO 1º. DE LA LEY 1579 DE 2012 POR NORTE DEL PUNTO 06 AL 7A CON 702.34 ML COLINDANTE CON JAÍR ACOSTA  POR ESTE DEL 7A AL 3B  CON 1259.12 ML COLINDANTE CON LOTE 1  POR SUR DEL 3B AL 3A CON 55.76 ML COLINDANTE CON LOTE REMANENTE POR OESTE DEL PUNTO 3A AL 6 CON 1140.66 ML COLINDANTE CON NN</t>
  </si>
  <si>
    <t>234-31686</t>
  </si>
  <si>
    <t>LOTE 3  CUYOS LINDEROS Y DEMAS ESPECIFICACIONES OBRAN EN ESCRITURA 1202, 2024/04/02, NOTARIA TERCERA VILLAVICENCIO. ARTICULO 8 PARÁGRAFO 1º. DE LA LEY 1579 DE 2012. POR NORTE DEL PUNTO 33 AL. 32 CON 146.01 ML  COLINDANTE CON LOTE 4  POR ESTE  AL PUNTO 32 AL 31 CON 83.70 ML COLINDANTE CON JORGE SALAZAR POR SUR DEL PUNTO 31 AL 30 CON 119.02 ML COLINDANTE CON LOTE 5 POR OESTE DEL PUNTO 30 AL 33 CON 73.72 ML COLINDANTE CON LOTE REMANENTE</t>
  </si>
  <si>
    <t>234-31687</t>
  </si>
  <si>
    <t xml:space="preserve">LOTE 4  CUYOS LINDEROS Y DEMAS ESPECIFICACIONES OBRAN EN ESCRITURA 1202, 2024/04/02, NOTARIA TERCERA VILLAVICENCIO. ARTICULO 8 PARÁGRAFO 1º. DE LA LEY 1579 DE 2012 POR NORTE DEL PUNTO 34 AL 35 CON 187.16 ML COLINDANTE CON LOTE REMANENTE POR ESTE DEL 34 AL 35 CON 64.92 ML COLINDANTE CON JORGE SALAZAR POR EL SUR DEL PUNTO  32 AL 33 CON 146.01 ML LOTE 3 POR OESTE 33 AL 34 CON 64.93 ML LOTE REMANENTE </t>
  </si>
  <si>
    <t>234-31688</t>
  </si>
  <si>
    <t>LOTE 5  CUYOS LINDEROS Y DEMAS ESPECIFICACIONES OBRAN EN ESCRITURA 1202, 2024/04/02, NOTARIA TERCERA VILLAVICENCIO. ARTICULO 8 PARÁGRAFO 1º. DE LA LEY 1579 DE 2012 POR NORTE DEL PUNTO 30 AL 31 CON 119.02 CON ML COLINDANTE CON LOTE 4  POR ESTE DEL 31 AL 4 COLINDANTE CON 171.08 ML COLINDANTE CON JORGE SALAZAR  POR EL SUR DEL PUNTO 4 AL 14 CON 67.90 ML COLINDANTE CON JORGE SALAZAR POR OESTE DEL PUNTO 14 AL A CON 82.62 ML LOTE REMANENTE  DEL PUNTO A AL D CON 49.50 ML COLINDANTE CON LOTE 6  DEL PUNTO D AL C CON 88.66 ML COLINDANTE CON LOTE 6 DEL PUNTO C AL B CON 73.78 ML COLINDANTE CON LOTE 6  DEL PUNTO B AL 30  COLINDANTE CON 30.78 ML COLINDANTE CON LOTE REMANENTE</t>
  </si>
  <si>
    <t>234-31689</t>
  </si>
  <si>
    <t xml:space="preserve">LOTE 6  CUYOS LINDEROS Y DEMAS ESPECIFICACIONES OBRAN EN ESCRITURA 1202, 2024/04/02, NOTARIA TERCERA VILLAVICENCIO. ARTICULO 8 PARÁGRAFO 1º. DE LA LEY 1579 DE 2012 POR NORTE  DEL PUNTO B AL C CON 73.78 ML COLINDANTE CON LOTE 5 POR ESTE DEL PUNTO C AL D CON 88.66 ML COLINDANTE CON LOTE 5  POR EL SUR DEL PUNTO D AL A CON 49.50 ML COLINDANTE CON LOTE 5 POR OESTE DEL PUNTO A AL B CON 76.35 ML COLINDANTE CON LOTE REMANENTE </t>
  </si>
  <si>
    <t>234-31690</t>
  </si>
  <si>
    <t>LOTE 7 REMANENTE  CUYOS LINDEROS Y DEMAS ESPECIFICACIONES OBRAN EN ESCRITURA 1202, 2024/04/02, NOTARIA TERCERA VILLAVICENCIO. ARTICULO 8 PARÁGRAFO 1º. DE LA LEY 1579 DE 2012 POR NORTE DEL PUNTO 8A AL 11B CON 410.92  ML COLINDANTE CON LOTE 1 POR ESTE  DEL PUNTO 11 B AL 6 CON 221.26 ML COLINDANTE CON MARIO GUTIÉRREZ  DEL PUNTO 6 AL 35 CON 89.52 ML COLINDANTE CON JORGE SALAZAR  DEL PUNTO 35 AL 34 COLINDANTE CON 187.10 ML  COLINDANTE CON LOTE 4  DEL PUNTO 34 AL 33 CON 64.93 ML COLINDANTE CON LOTE 3 DEL LOTE 33 AL 30 CON 73.72 ML COLINDANTE CON LOTE 5 DEL PUNTO 30 AL B CON 30.78 ML COLINDANTE CON LOTE 6  DEL PUNTO B AL A CON 76.35 ML COLINDANTE CON LOTE 5  DEL PUNTO A AL 14 CON 82.62 ML COLINDANTE CON LOTE 12 POR EL SUR DEL PUNTO 14 AL 3 CON  195.46 ML COLINDANTE CON JORGE SALAZAR POR OESTE DEL PUNTO 3 AL 3A CON 204.60 ML COLINDANTE CON NN DEL PUNTO 3A  AL 3B CON 55.76 ML COLINDANTE CON LOTE 2 DEL PUNTO 3 B AL 8A CON 391.37 ML COLINDANTE CON LOTE 2</t>
  </si>
  <si>
    <t>234-31691</t>
  </si>
  <si>
    <t xml:space="preserve">MANZANA A LOTE 1  CUYOS LINDEROS Y DEMAS ESPECIFICACIONES OBRAN EN ESCRITURA 201, 2024/04/09, NOTARIA UNICA PUERTO GAITAN. ARTICULO 8 PARÁGRAFO 1º. DE LA LEY 1579 DE 2012 ORIENTACIÓN	PUNTO	ML	COLINDANTE_x000D_
NORTE	B31 A B47	9	LOTE 3_x000D_
ESTE	B47 A B46	15	LOTE 02_x000D_
SUR	B46 A B30	9	VÍA CARRERA 7_x000D_
OESTE	B30 A B31	15	VÍA PUBLICA_x000D_
</t>
  </si>
  <si>
    <t xml:space="preserve">ESCRITURA 201, 2024/04/09, </t>
  </si>
  <si>
    <t>234-31692</t>
  </si>
  <si>
    <t xml:space="preserve">MANZANA A LOTE 2  CUYOS LINDEROS Y DEMAS ESPECIFICACIONES OBRAN EN ESCRITURA 201, 2024/04/09, NOTARIA UNICA PUERTO GAITAN. ARTICULO 8 PARÁGRAFO 1º. DE LA LEY 1579 DE 2012. ORIENTACIÓN	PUNTO	ML	COLINDANTE NORTE	B47 A B45	9	LOTE 03_x000D_
ESTE	B45 A P03	15	VÍA CALLE 20  SUR	P03 A B46	9	VÍA CARRERA 7_x000D_
OESTE	B46 A B47	15	LOTE 01_x000D_
</t>
  </si>
  <si>
    <t>234-31693</t>
  </si>
  <si>
    <t xml:space="preserve">MANZANA A LOTE 3  CUYOS LINDEROS Y DEMAS ESPECIFICACIONES OBRAN EN ESCRITURA 201, 2024/04/09, NOTARIA UNICA PUERTO GAITAN. ARTICULO 8 PARÁGRAFO 1º. DE LA LEY 1579 DE 2012. ORIENTACIÓN	PUNTO	ML	COLINDANTE  NORTE	B32 A B44	 18 LOTE 4_x000D_
ESTE	B44 A B45	6.56	CALLE 20 SUR	B45 A B47 47 A B31	9 9	LOTE 2 _x000D_
LOTE 1 OESTE	B31 A B32	6.56	VÍA PUBLICA_x000D_
</t>
  </si>
  <si>
    <t>234-31694</t>
  </si>
  <si>
    <t xml:space="preserve">MANZANA A LOTE 4  CUYOS LINDEROS Y DEMAS ESPECIFICACIONES OBRAN EN ESCRITURA 201, 2024/04/09, NOTARIA UNICA PUERTO GAITAN. ARTICULO 8 PARÁGRAFO 1º. DE LA LEY 1579 DE 2012 ORIENTACIÓN	PUNTO	ML	COLINDANTE NORTE	B33 A B43	18	LOTE 05_x000D_
ESTE	B43 A B44	7	VÍA CALLE 20  SUR	B44 A B32	18	LOTE 03_x000D_
OESTE	B32 A B33	7	VÍA PUBLICA_x000D_
</t>
  </si>
  <si>
    <t>234-31695</t>
  </si>
  <si>
    <t xml:space="preserve">MANZANA A LOTE 5  CUYOS LINDEROS Y DEMAS ESPECIFICACIONES OBRAN EN ESCRITURA 201, 2024/04/09, NOTARIA UNICA PUERTO GAITAN. ARTICULO 8 PARÁGRAFO 1º. DE LA LEY 1579 DE 2012. ORIENTACIÓN	PUNTO	ML	COLINDANTE  NORTE	B34 A B42	18	LOTE 06_x000D_
ESTE	B42 A B43	7	VÍA CALLE 20  SUR	B43 A B33 	18	LOTE 04_x000D_
OESTE	B33 A B34	7	VÍA PUBLICA_x000D_
</t>
  </si>
  <si>
    <t>234-31696</t>
  </si>
  <si>
    <t xml:space="preserve">MANZANA A LOTE 6  CUYOS LINDEROS Y DEMAS ESPECIFICACIONES OBRAN EN ESCRITURA 201, 2024/04/09, NOTARIA UNICA PUERTO GAITAN. ARTICULO 8 PARÁGRAFO 1º. DE LA LEY 1579 DE 2012. ORIENTACIÓN	PUNTO	ML	COLINDANTE  NORTE	B35 A B41	18	LOTE 07_x000D_
ESTE	B41 A B42	7	VÍA CALLE 20  SUR	B42 A B34	18	LOTE 05_x000D_
OESTE	B34 A B35	7	VÍA PUBLICA_x000D_
</t>
  </si>
  <si>
    <t>234-31697</t>
  </si>
  <si>
    <t xml:space="preserve">MANZANA A LOTE 7  CUYOS LINDEROS Y DEMAS ESPECIFICACIONES OBRAN EN ESCRITURA 201, 2024/04/09, NOTARIA UNICA PUERTO GAITAN. ARTICULO 8 PARÁGRAFO 1º. DE LA LEY 1579 DE 2012. ORIENTACIÓN	PUNTO	ML	COLINDANTE NORTE	B36 A B40	18	LOTE 08_x000D_
ESTE	B40 A B41	7	VÍA CALLE 20  SUR	B41 A B35	18	LOTE 06_x000D_
OESTE	B35 A B36	7	VÍA PUBLICA_x000D_
</t>
  </si>
  <si>
    <t>234-31698</t>
  </si>
  <si>
    <t xml:space="preserve">MANZANA A LOTE 8  CUYOS LINDEROS Y DEMAS ESPECIFICACIONES OBRAN EN ESCRITURA 201, 2024/04/09, NOTARIA UNICA PUERTO GAITAN. ARTICULO 8 PARÁGRAFO 1º. DE LA LEY 1579 DE 2012. ORIENTACIÓN	PUNTO	ML	COLINDANTE  NORTE	B37 A B39	18	LOTE 09_x000D_
ESTE	B39 A B40	7	VÍA CALLE 20  SUR	B40 A B36	18	LOTE 07_x000D_
OESTE	B36 A B37	7	VÍA PUBLICA_x000D_
_x000D_
</t>
  </si>
  <si>
    <t>234-31699</t>
  </si>
  <si>
    <t xml:space="preserve">MANZANA A LOTE 9  CUYOS LINDEROS Y DEMAS ESPECIFICACIONES OBRAN EN ESCRITURA 201, 2024/04/09, NOTARIA UNICA PUERTO GAITAN. ARTICULO 8 PARÁGRAFO 1º. DE LA LEY 1579 DE 2012. ORIENTACIÓN	PUNTO	ML	COLINDANTE  NORTE	B38 A P-02	18	LOTE 24.01  ESTE	P-02 A B39	7	VÍA CALLE 20  SUR	B39 A B37	18	LOTE 08_x000D_
OESTE	B37 A B38	7	VÍA PUBLICA_x000D_
</t>
  </si>
  <si>
    <t>234-31700</t>
  </si>
  <si>
    <t xml:space="preserve">MANZANA B LOTE 10  CUYOS LINDEROS Y DEMAS ESPECIFICACIONES OBRAN EN ESCRITURA 201, 2024/04/09, NOTARIA UNICA PUERTO GAITAN. ARTICULO 8 PARÁGRAFO 1º. DE LA LEY 1579 DE 2012. ORIENTACIÓN	PUNTO	ML	COLINDANTE  NORTE	B8 A B9	15	LOTE 24.01   ESTE	B9 A B10	7	VÍA PUBLICA  SUR	B10 A B29	15	LOTE 11_x000D_
OESTE	B29 A B8	7	LOTE 27_x000D_
</t>
  </si>
  <si>
    <t>234-31701</t>
  </si>
  <si>
    <t xml:space="preserve">MANZANA B LOTE 11  CUYOS LINDEROS Y DEMAS ESPECIFICACIONES OBRAN EN ESCRITURA 201, 2024/04/09, NOTARIA UNICA PUERTO GAITAN. ARTICULO 8 PARÁGRAFO 1º. DE LA LEY 1579 DE 2012 ORIENTACIÓN	PUNTO	ML	COLINDANTE  NORTE	B29 A B10	15	LOTE 10   ESTE	B10 A B11	7	VÍA PUBLICA  SUR	B11 A B28	15	LOTE 12_x000D_
OESTE	B28 A B29	7	LOTE 26_x000D_
</t>
  </si>
  <si>
    <t>234-31702</t>
  </si>
  <si>
    <t xml:space="preserve">MANZANA B LOTE 12  CUYOS LINDEROS Y DEMAS ESPECIFICACIONES OBRAN EN ESCRITURA 201, 2024/04/09, NOTARIA UNICA PUERTO GAITAN. ARTICULO 8 PARÁGRAFO 1º. DE LA LEY 1579 DE 2012 ORIENTACIÓN	PUNTO	ML	COLINDANTE  NORTE	B28 A B11	15	LOTE 11_x000D_
ESTE	B11 A B12 	7	VÍA PUBLICA  SUR	B12 A B27	15	LOTE 13_x000D_
OESTE	B27 A B28	7	LOTE 25_x000D_
</t>
  </si>
  <si>
    <t>234-31703</t>
  </si>
  <si>
    <t xml:space="preserve">MANZANA B LOTE 13  CUYOS LINDEROS Y DEMAS ESPECIFICACIONES OBRAN EN ESCRITURA 201, 2024/04/09, NOTARIA UNICA PUERTO GAITAN. ARTICULO 8 PARÁGRAFO 1º. DE LA LEY 1579 DE 2012. ORIENTACIÓN	PUNTO	ML	COLINDANTE  NORTE	B27 A B12	15	LOTE 12_x000D_
ESTE	B12 A B13	7	VÍA PUBLICA   SUR	B13 A B26	15	LOTE 14_x000D_
OESTE	B26 A B27	7	LOTE 24_x000D_
</t>
  </si>
  <si>
    <t>234-31704</t>
  </si>
  <si>
    <t xml:space="preserve">MANZANA B LOTE 14  CUYOS LINDEROS Y DEMAS ESPECIFICACIONES OBRAN EN ESCRITURA 201, 2024/04/09, NOTARIA UNICA PUERTO GAITAN. ARTICULO 8 PARÁGRAFO 1º. DE LA LEY 1579 DE 2012 ORIENTACIÓN	PUNTO	ML	COLINDANTE     NORTE	B26 A B13	15	LOTE 13  ESTE	B13 A B14	7	VÍA PUBLICA  SUR	B14 A B25	15	LOTE 15  OESTE	B25 A B26	7	LOTE 23_x000D_
</t>
  </si>
  <si>
    <t>234-31705</t>
  </si>
  <si>
    <t xml:space="preserve">MANZANA B LOTE 15  CUYOS LINDEROS Y DEMAS ESPECIFICACIONES OBRAN EN ESCRITURA 201, 2024/04/09, NOTARIA UNICA PUERTO GAITAN. ARTICULO 8 PARÁGRAFO 1º. DE LA LEY 1579 DE 2012 ORIENTACIÓN	PUNTO	ML	COLINDANTE  NORTE	B25 A B14	15	LOTE 14_x000D_
ESTE	B14 A B15	7	VÍA PUBLICA   SUR	B15 A B24	15	LOTE 16  _x000D_
OESTE	B24 A B25	7	LOTE 22_x000D_
</t>
  </si>
  <si>
    <t>234-31706</t>
  </si>
  <si>
    <t xml:space="preserve">MANZANA B LOTE 16  CUYOS LINDEROS Y DEMAS ESPECIFICACIONES OBRAN EN ESCRITURA 201, 2024/04/09, NOTARIA UNICA PUERTO GAITAN. ARTICULO 8 PARÁGRAFO 1º. DE LA LEY 1579 DE 2012. ORIENTACIÓN	PUNTO	ML	COLINDANTE  NORTE	B24 A B15 	15	LOTE 15_x000D_
ESTE	B15 A B16	6.56	VÍA PUBLICA   SUR	B16 A B23_x000D_
B23 A B22	7.50    7.50	LOTE 17    LOTE 18    OESTE	B24 A B15	6.56	LOTE 21_x000D_
</t>
  </si>
  <si>
    <t>234-31707</t>
  </si>
  <si>
    <t xml:space="preserve">MANZANA B LOTE 17  CUYOS LINDEROS Y DEMAS ESPECIFICACIONES OBRAN EN ESCRITURA 201, 2024/04/09, NOTARIA UNICA PUERTO GAITAN. ARTICULO 8 PARÁGRAFO 1º. DE LA LEY 1579 DE 2012 ORIENTACIÓN	PUNTO	ML	COLINDANTE  NORTE	B23 A B16	7.50	LOTE 16_x000D_
ESTE	B16 A B17	15	VÍA PUBLICA   SUR	B17 A B18	7.50	VÍA CARRERA 7_x000D_
OESTE	B18 A B23	15	LOTE 18_x000D_
</t>
  </si>
  <si>
    <t>234-31708</t>
  </si>
  <si>
    <t xml:space="preserve">MANZANA B LOTE 18  CUYOS LINDEROS Y DEMAS ESPECIFICACIONES OBRAN EN ESCRITURA 201, 2024/04/09, NOTARIA UNICA PUERTO GAITAN. ARTICULO 8 PARÁGRAFO 1º. DE LA LEY 1579 DE 2012 ORIENTACIÓN	PUNTO	ML	COLINDANTE  NORTE	B22 A B23	7.50	LOTE 16_x000D_
ESTE	B23 A B18	15	LOTE 17   SUR	B18 A B19	7.50	VÍA CARRERA 7_x000D_
OESTE	B19 A B22	15	LOTE 19_x000D_
</t>
  </si>
  <si>
    <t>234-31709</t>
  </si>
  <si>
    <t xml:space="preserve">MANZANA B LOTE 19  CUYOS LINDEROS Y DEMAS ESPECIFICACIONES OBRAN EN ESCRITURA 201, 2024/04/09, NOTARIA UNICA PUERTO GAITAN. ARTICULO 8 PARÁGRAFO 1º. DE LA LEY 1579 DE 2012 ORIENTACIÓN	PUNTO	ML	COLINDANTE   NORTE	B21 A B22	7.50	LOTE 21   ESTE	B22 A B19	15	LOTE 18  SUR	B19 A B20	7.50	VÍA CARRERA 7_x000D_
OESTE	B20 A B21	15	LOTE 20_x000D_
</t>
  </si>
  <si>
    <t>234-31710</t>
  </si>
  <si>
    <t xml:space="preserve">MANZANA B LOTE 20  CUYOS LINDEROS Y DEMAS ESPECIFICACIONES OBRAN EN ESCRITURA 201, 2024/04/09, NOTARIA UNICA PUERTO GAITAN. ARTICULO 8 PARÁGRAFO 1º. DE LA LEY 1579 DE 2012 ORIENTACIÓN	PUNTO	ML	COLINDANTE   NORTE	B1 A B21	7.50	LOTE 21_x000D_
ESTE	B21 A B20	15	LOTE 19  SUR	B20 A P-04	7.50	VÍA CARRERA 7_x000D_
OESTE	P-04 A B1	15	VÍA PUBLICA_x000D_
</t>
  </si>
  <si>
    <t>234-31711</t>
  </si>
  <si>
    <t xml:space="preserve">MANZANA B LOTE 21  CUYOS LINDEROS Y DEMAS ESPECIFICACIONES OBRAN EN ESCRITURA 201, 2024/04/09, NOTARIA UNICA PUERTO GAITAN. ARTICULO 8 PARÁGRAFO 1º. DE LA LEY 1579 DE 2012 ORIENTACIÓN	PUNTO	ML	COLINDANTE    NORTE	B2 A B24	15	LOTE 22     ESTE	B24 A B22	6.56	LOTE 16     SUR	B22 A B21_x000D_
B21 A B1	7.50    7.50	LOTE 19   LOTE 20   OESTE	B1 A B2	6.56	VÍA PUBLICA_x000D_
</t>
  </si>
  <si>
    <t>234-31712</t>
  </si>
  <si>
    <t xml:space="preserve">MANZANA B LOTE 22  CUYOS LINDEROS Y DEMAS ESPECIFICACIONES OBRAN EN ESCRITURA 201, 2024/04/09, NOTARIA UNICA PUERTO GAITAN. ARTICULO 8 PARÁGRAFO 1º. DE LA LEY 1579 DE 2012. ORIENTACIÓN	PUNTO	ML	COLINDANTE   NORTE	B3 A B25	15	LOTE 23_x000D_
ESTE	B25 A B24	7	LOTE 15   SUR	B24 A B2	15	LOTE 21_x000D_
OESTE	B2 A B3	7	VÍA PUBLICA_x000D_
</t>
  </si>
  <si>
    <t>234-31713</t>
  </si>
  <si>
    <t xml:space="preserve">MANZANA B LOTE 23  CUYOS LINDEROS Y DEMAS ESPECIFICACIONES OBRAN EN ESCRITURA 201, 2024/04/09, NOTARIA UNICA PUERTO GAITAN. ARTICULO 8 PARÁGRAFO 1º. DE LA LEY 1579 DE 2012. ORIENTACIÓN	PUNTO	ML	COLINDANTE   NORTE	B24 A B26	15	LOTE 24_x000D_
ESTE	B26 A B25	7	LOTE 14   SUR	B25 A B3	15	LOTE 22_x000D_
OESTE	B3 A B4	7	VÍA PUBLICA_x000D_
</t>
  </si>
  <si>
    <t>234-31714</t>
  </si>
  <si>
    <t xml:space="preserve">MANZANA B LOTE 24  CUYOS LINDEROS Y DEMAS ESPECIFICACIONES OBRAN EN ESCRITURA 201, 2024/04/09, NOTARIA UNICA PUERTO GAITAN. ARTICULO 8 PARÁGRAFO 1º. DE LA LEY 1579 DE 2012. ORIENTACIÓN	PUNTO	ML	COLINDANTE  NORTE	B5 A B27	15	LOTE 25_x000D_
ESTE	B27 A B26	7	LOTE 13   SUR	B26 A B4	15	LOTE 23_x000D_
OESTE	B4 A B5	7	VÍA PUBLICA_x000D_
_x000D_
_x000D_
</t>
  </si>
  <si>
    <t>234-31715</t>
  </si>
  <si>
    <t xml:space="preserve">MANZANA B LOTE 25  CUYOS LINDEROS Y DEMAS ESPECIFICACIONES OBRAN EN ESCRITURA 201, 2024/04/09, NOTARIA UNICA PUERTO GAITAN. ARTICULO 8 PARÁGRAFO 1º. DE LA LEY 1579 DE 2012. ORIENTACIÓN	PUNTO	ML	COLINDANTE   NORTE	B6 A B28	15	LOTE 26_x000D_
ESTE	B28 A B27	7	LOTE 12   SUR	B27 A B5	15	LOTE 24 _x000D_
OESTE	B5 A B6	7	VÍA PUBLICA_x000D_
</t>
  </si>
  <si>
    <t>234-31716</t>
  </si>
  <si>
    <t xml:space="preserve">MANZANA B LOTE 26  CUYOS LINDEROS Y DEMAS ESPECIFICACIONES OBRAN EN ESCRITURA 201, 2024/04/09, NOTARIA UNICA PUERTO GAITAN. ARTICULO 8 PARÁGRAFO 1º. DE LA LEY 1579 DE 2012 ORIENTACIÓN	PUNTO	ML	COLINDANTE  NORTE	B7 A B29	15	LOTE 27_x000D_
ESTE	B29 A B28	7	LOTE 11  SUR	B28 A B6	15	LOTE 25 _x000D_
OESTE	B6 A B7	7	VÍA PUBLICA_x000D_
</t>
  </si>
  <si>
    <t>234-31717</t>
  </si>
  <si>
    <t xml:space="preserve">MANZANA B LOTE 27  CUYOS LINDEROS Y DEMAS ESPECIFICACIONES OBRAN EN ESCRITURA 201, 2024/04/09, NOTARIA UNICA PUERTO GAITAN. ARTICULO 8 PARÁGRAFO 1º. DE LA LEY 1579 DE 2012 ORIENTACIÓN	PUNTO	ML	COLINDANTE    NORTE	P-01 A B8	15	LOTE 24.01   ESTE	B8 A B29	7	LOTE 10   SUR	B29 A B7	15	LOTE 26_x000D_
OESTE	B7 A P-01	7	VÍA PUBLICA_x000D_
</t>
  </si>
  <si>
    <t>234-31718</t>
  </si>
  <si>
    <t xml:space="preserve">LOTE ESPACIO PUBLICO ANDENES-JARDIN-ANDEN VIA   CUYOS LINDEROS Y DEMAS ESPECIFICACIONES OBRAN EN ESCRITURA 201, 2024/04/09, NOTARIA UNICA PUERTO GAITAN. ARTICULO 8 PARÁGRAFO 1º. DE LA LEY 1579 DE 2012. ORIENTACIÓN	PUNTO	ML	COLINDANTE   NORTE	B9 A B38	12 ML	LOTE MZ 24.01_x000D_
ESTE	B38 A B30	63.56 ML	MANZANA A   SUR	B30 A B17	12 ML	CARRERA 07_x000D_
OESTE	B17 A B9	63.56 ML	MANZANA B_x000D_
</t>
  </si>
  <si>
    <t>234-31721</t>
  </si>
  <si>
    <t xml:space="preserve">LT  CUYOS LINDEROS Y DEMAS ESPECIFICACIONES OBRAN EN ESCRITURA 146, 2022/01/27, NOTARIA TERCERA VILLAVICENCIO. ARTICULO 8 PARÁGRAFO 1º. DE LA LEY 1579 DE 2012.  POR NORTE COMPRENDIDO DESDE EL PUNTO 44 CON COORDENADAS 5.104.316,60 ESTE, 2.014.260,65 NORTE HASTA EL PUNTO 72 CON COORDENADAS 5.105.396,13 ESTE, 2.014.357,96 NORTE LINDA EN 1.295 METROS DE LONGITUD CON EL PREDIO "HACIENDA EL PARAÍSO" DE PROPIEDAD DE SOCIEDAD SAPUGA S.A.S.; POR EL ORIENTE PARTIENDO DEL PUNTO 72 CON COORDENADAS 5105.396,13 ESTE, 2.014.357,96 NORTE Y FINALIZANDO EN EL PUNTO 122 CON COORDENADAS 5.105.327,85 ESTE, 2.012.806,74 NORTE, LINDA EN 2.098 METROS DE LONGITUD CON EL PREDIO DENOMINADO HACIENDA ELI PARAISO DE PROPIEDAD DE SOCIEDAD SAPUGA S.A.S; POR EL SUR COMPRENDIDO DESDE EL PUNTO 122 CON COORDENADAS 5.105.327,85 ESTE,| 2.012.806,74 NORTE HASTA EL PUNTO 130 CON COORDENADAS 5.104.580,29 ESTE 2.012.872,80 NORTE, LINDA EN 792 METROS DE LONGITUD CON EL DERECHO DE VÍA DA OLEODUCTO RUBIALES-MONTERREY DE OLEODUCTO DE LOS LLANOS ORIENTALES (ODL); Y, POR EL OCCIDENTE PARTIENDO DEL PUNTO 130 CON COORDENADAS 5.104.580,29 ESTE, 2.012.872,80 NORTE HASTA LLEGAR AL PUNTO 44 CON COORDENADAS 5.104.316,60 ESTE, 2.014.260,65 NORTE LINDA EN 2706METROS DE LONGITUD CON EL MISMO PREDIO DENOMINADO HACIENDA EL PARAISO DE PROPIEDAD DE SOCIEDAD SAPUGA S.A.S Y ENCIERRA._x000D_
</t>
  </si>
  <si>
    <t>ESCRITURA 146, 2022/01/27</t>
  </si>
  <si>
    <t xml:space="preserve"> NOTARIA TERCERA VILLAVICENCIO</t>
  </si>
  <si>
    <t>234-31726</t>
  </si>
  <si>
    <t>LOTE 1  CUYOS LINDEROS Y DEMAS ESPECIFICACIONES OBRAN EN ESCRITURA 132, 2024/03/13, NOTARIA UNICA PUERTO GAITAN. ARTICULO 8 PARÁGRAFO 1º. DE LA LEY 1579 DE 2012. POR NORTE DEL PUNTO 4A AL 2A CON 30.00 ML COLINDANTE CON LOTE 2  POR ESTE DEL PUNTO 2A A 3 CON 9.80 ML COLINDANTE CON LIGIA VARGAS  POR SUR DEL PUNTO 3 A 4 CON 30.00 ML COLINDANTE CON LUIS VILLALOBOS  POR OESTE DEL 4 A 4A CON 9.80 ML COLINDANTE CON CARRERA 6.</t>
  </si>
  <si>
    <t>ESCRITURA 132, 2024/03/13</t>
  </si>
  <si>
    <t>234-31727</t>
  </si>
  <si>
    <t>LOTE 2  CUYOS LINDEROS Y DEMAS ESPECIFICACIONES OBRAN EN ESCRITURA 132, 2024/03/13, NOTARIA UNICA PUERTO GAITAN. ARTICULO 8 PARÁGRAFO 1º. DE LA LEY 1579 DE 2012. POR NORTE DEL PUNTO 1 A 2 CON 30.00 ML  COLINDANTE CON FLAMINIO ROA  POR ESTE DEL PUNTO 2 A 2A CON 10.20 ML COLINDANTE CON LIGIA VARGAS  POR SUR DEL 2A A 4A CON 30.00 ML COLINDANTE CON LOTE 1  POR OESTE DEL PUNTO 4A A 1 CON 10.20ML COLINDANTE CON CARRERA 6.</t>
  </si>
  <si>
    <t>234-31729</t>
  </si>
  <si>
    <t>LOTE 1  CUYOS LINDEROS Y DEMAS ESPECIFICACIONES OBRAN EN ESCRITURA 143, 2024/03/20, NOTARIA UNICA PUERTO GAITAN. ARTICULO 8 PARÁGRAFO 1º. DE LA LEY 1579 DE 2012.  POR NORTE DEL PUNTO 9 AL 10 CON 36.18 COLINDANTE CON LOTE 2 POR ESTE  DEL PUNTO 10 AL 65 CON 25.82 COLINDANTE CON LOTE 2  POR SUR DEL PUNTO 6 AL 8 CON 36 ML COLINDANTE CON PREDIO RAQUEL GUERRA  POR OESTE DEL PUNTO 8 AL 9 CON 20 ML COLINDANTE CON VIA PUBLICA.</t>
  </si>
  <si>
    <t>234-31730</t>
  </si>
  <si>
    <t>LOTE 2  CUYOS LINDEROS Y DEMAS ESPECIFICACIONES OBRAN EN ESCRITURA 143, 2024/03/20, NOTARIA UNICA PUERTO GAITAN. ARTICULO 8 PARÁGRAFO 1º. DE LA LEY 1579 DE 2012.  POR NORTE DEL PUNTO 1 AL 3 CON 46 ML COLINDANTE CON ÁREA PROTECCIÓN TRAMPOLÍN  POR ESTE DEL PUNTO 3 AL5  CON 63.4 COLINDANTE  CON CAÑO QUE DESEMBOCA EN EL CAÑO TRAMPOLÍN  POR EL SUR DEL PUNTO 6 AL 5 CON 68 ML COLINDANTE CON PREDIO RAQUEL  GUERRA  POR OESTE  DEL PUNTO 6 AL 10 CON 25.82 COLINDANTE CON LOTE 1  POR OESTE DEL PUNTO 10 AL 9 CON 36.18 ML COLINDANTE CON LOTE 1  POR OESTE DEL PUNTO 9 AL 1 CON 20 ML COLINDANTE CON VIA PUBLICA.</t>
  </si>
  <si>
    <t>234-31734</t>
  </si>
  <si>
    <t>LOTE 1  CUYOS LINDEROS Y DEMAS ESPECIFICACIONES OBRAN EN ESCRITURA 1641, 2024/04/23, NOTARIA TERCERA VILLAVICENCIO. ARTICULO 8 PARÁGRAFO 1º. DE LA LEY 1579 DE 2012. POR EL NORTE  DLE PUNTO 162 A 163 CON 219.50 ML COLINDANTE CON LEONOR DAZA POR ESTE  DEL PUNTO 163-175 A CON 72.72 ML  COLINDANTE CON NUBIA STELLA RUIZ DAZA POR EL SUR DLE PUNTO 175 A AL 176 A  CON 208.53 ML COLINDANTE CON DORIS RUIZ DAZA POR OESTE DEL PUNTO 176 A AL 162 A CON 497.58 ML COLINDANTE CON NUBIA STELLA RUIZ DAZA.</t>
  </si>
  <si>
    <t xml:space="preserve">ESCRITURA 1641, 2024/04/23, </t>
  </si>
  <si>
    <t>234-31735</t>
  </si>
  <si>
    <t xml:space="preserve">LOTE 2  CUYOS LINDEROS Y DEMAS ESPECIFICACIONES OBRAN EN ESCRITURA 1641, 2024/04/23, NOTARIA TERCERA VILLAVICENCIO. ARTICULO 8 PARÁGRAFO 1º. DE LA LEY 1579 DE 2012. POR EL NORTE DEL PUNTO 163-164 CON 190.62 ML COLINDANTE CON LEONOR DAZA POR ESTE DEL PUNTO 164-191A CON 530.62 ML COLINDANTE JAKELIN RUIZ DAZA POR EL SUR DEL PUNTO 191A AL 175A CON 210.97 ML COLINDANTE CON DORIS  RUIZ DAZA POR OESTE DEL PUNTO 175 AL 163 CON 472.72 ML COLINDANTE CON NUBIA STELLA RUIZ DAZA. </t>
  </si>
  <si>
    <t>234-31736</t>
  </si>
  <si>
    <t>LOTE   CUYOS LINDEROS Y DEMAS ESPECIFICACIONES OBRAN EN ESCRITURA 1641, 2024/04/23, NOTARIA TERCERA VILLAVICENCIO. ARTICULO 8 PARÁGRAFO 1º. DE LA LEY 1579 DE 2012. POR EL NORTE DEL PUNTO 82 AL 162A  CON 1511.93 ML  COLINDANTE CON LEONOR DAZA POR ESTE DEL PUNTO 162A AL 176A CON 497.58 ML COLINDANTE CON NUBIA STELLA RUIZ DAZA POR EL SUR DEL PUNTO 176A A 65A CON 896.41 ML COLINDANTE CON DORIS RUIZ DAZA DLE PUNTO 65 A 70A CON 883.45 ML COLINDANTE CON LUIS ALEJANDRO CAICEDO POR OESTE DEL PUNTO 70A A 82A CON 740.23 ML COLINDANTE CON RIO YUCAO.</t>
  </si>
  <si>
    <t>234-31742</t>
  </si>
  <si>
    <t>LA PUNTA DEL TOMO  CUYOS LINDEROS Y DEMAS ESPECIFICACIONES OBRAN EN AUTO 202441000049769, 2024/05/30, AGENCIA NACIONAL DE TIERRAS BOGOTA, D.C.. ARTICULO 8 PARÁGRAFO 1º. DE LA LEY 1579 DE 2012. _x000D_
POR EL NORTE: LINDERO 1: INICIA EN EL PUNTO 1 CON COORDENADAS N=2066742.81M, E=5185342.90M EN LÍNEA RECTA Y EN SENTIDO SURESTE EN DISTANCIA 21.2M HASTA EL PUNTO 2 CON COORDENADAS N=2066738.31M, E=5185363.65M, COLINDANDO CON MARÍA EUGENIA BLANDON GÓMEZ CON NÚMERO PREDIAL 505680001000000011222000000000. POR EL ESTE: LINDERO 2: INICIA EN EL PUNTO 2 CON COORDENADAS N=2066738.31M, E=5185363.65M EN LÍNEA RECTA Y EN SENTIDO SUROESTE EN DISTANCIA DE 9.0M HASTA EL PUNTO 3 CON COORDENADAS N=2066729.83M, E=5185360.47M, COLINDANDO CON CENAIDA HERNANDEZ BELTRAN CON NÚMERO PREDIAL 505680001000000011222000000000. POR EL SUR: LINDERO 3: INICIA EN EL PUNTO 3 CON COORDENADAS N=2066729.83M, E=5185360.47M EN LÍNEA RECTA Y EN SENTIDO NOROESTE EN DISTANCIA DE 20.4M HASTA EL PUNTO 4 CON COORDENADAS N=2066736.59M, E=5185341.18M, COLINDANDO CON VÍA CUMARIBO CON NÚMERO PREDIAL 505680001000000000000000000000. POR EL OESTE: LINDERO 4: INICIA EN EL PUNTO 4 CON COORDENADAS N=2066736.59M, E=5185341.18M EN LÍNEA RECTA Y EN SENTIDO NORESTE EN DISTANCIA DE 6.4M HASTA EL PUNTO 1 CON COORDENADAS 1:N=2066742.81M, E=5185342.90M, COLINDANDO CON MARÍA EUGENIA BLANDON GÓMEZ CON NÚMERO PREDIAL 505680001000000011222000000000.</t>
  </si>
  <si>
    <t>234-31743</t>
  </si>
  <si>
    <t>LOTE 2  CUYOS LINDEROS Y DEMAS ESPECIFICACIONES OBRAN EN ESCRITURA 1126, 2024/05/29, NOTARIA CUARTA IBAGUE. ARTICULO 8 PARÁGRAFO 1º. DE LA LEY 1579 DE 2012._x000D_
POR EL NORTE  DEL PUNTO M2-149 AL PUNTO M2-144ª CON 781.84 ML COLINDANTE CON  LOTE 1  POR ESTE DEL PUNTO M2-144 A AL PUNTO M2-145 CON 62.28 ML COLINDANTE CON PREDIO COD. CAT. 50-568-00-01-0001-1323-000 CONTINUA POR DEL PUNTO M2-145 AL PUNTO M2-146 CON 432.94 ML COLINDANTE CON PREDIO COD. CAT. 50-568-00-01-0001-1323-000 CONTINUA DEL PUNTO M2-146 A AL PUNTO M2-147 CON 12.46 ML COLINDANTE CON PREDIO COD. CAT. 50-568-00-01-0001-1323-000 POR EL SUR CON M2-147 A AL PUNTO M2-148 CON 475.38 ML COLINDANTE CON PREDIO COD. CAT. 50-568-00-01-0001-1324-000 CONTINUA DEL PUNTO M2-148 A AL PUNTO M2-149 CON 247.52 ML COLINDANTE CON PREDIO COD. CAT. 50-568-00-01-0001-1324-000 POR OESTE DEL PUNTO M2 146 A AL PUNTO M2 147 CON 511.35 ML COLINDANTE CON PREDIO COD. CAT 50-568-00-01-0001-1372-000 COLINDANTE CON PREDIO COD. CAT 50-568-00-01-0001-1364-000 COLINDANTE CON PREDIO COD. CAT 50-568-00-01-0001-1375-000.</t>
  </si>
  <si>
    <t xml:space="preserve">ESCRITURA 1126, 2024/05/29, </t>
  </si>
  <si>
    <t>NOTARIA CUARTA IBAGUE</t>
  </si>
  <si>
    <t>234-31744</t>
  </si>
  <si>
    <t xml:space="preserve">LOTE REMANENTE  CUYOS LINDEROS Y DEMAS ESPECIFICACIONES OBRAN EN ESCRITURA 1126, 2024/05/29, NOTARIA CUARTA IBAGUE. ARTICULO 8 PARÁGRAFO 1º. DE LA LEY 1579 DE 2012._x000D_
POR NORTE DE PUNTO M2-152 A AL PUNTO M2-153 CON 100.06 ML COLINDANTE CON PREDIO COD. CAT. 50-568-00-03-0147-000-000 CONTINUA DEL PUNTO M-153 A AL PUNTO M2-154 CON 645.39 ML COLINDANTE CON PREDIO COD. CAT. 50-568-00-03-0147-000-000 CONTINUA POR PUNTO M2-154 A AL PUNTO  M2-108 CON 722.38 ML COLINDANTE CON PREDIO COD. CAT. 50-568-00-03-0147-000-000 CONTINUA POR PUNTO  M2-108 A AL PUNTO M2-109 CON 195.02 ML COLINDANTE CON MORICHERA PREDIO ANDALUCIA CONTINUA POR PUNTO M2-109 A PUNTO  M2-110 CON 257.77 ML COLINDANTE CON PREDIO COD. CAT. 50-568-00-03-0082-0005-000 POR NORTEM2-110 AL PUNTO M2-111 CON 105.85ML COLINDANTE CON PREDIO COD. CAT. 50-568-00-03-0082-0005-000 CONTINUA POR PUNTO M2-111 A AL PUNTO M2-112 CON 410.36 ML COLINDANTE CON PREDIO COD. CAT. 50-568-00-03-0082-0006-000 CONTINUA POR PUNTO M2-112 A AL PUNTO M2-113 CON 52.65 ML COLINDANTE CON PREDIO COD. CAT. 50-568-00-03-0082-0006-000 CONTINUA DE PUNTO M2-113 A AL PUNTO M2 -114 CON 403.58 COLINDANTE COD. CAT. 50-568-00-03-0082-0006-000 CONTINUA POR PUNTO 114 A AL PUNTO M2-115 CON 76.85ML COLINDANTE CON PREDIO COD. CAT. 50-568-00-03-0082-0006-000 CONTINUA POR PUNTO M2-115 A P1 CON 130.64 ML COLINDANTE CON LOTE REMANENTE 2 CONTINUA POR PUNTO P1 A P4 CON 181.95ML COLINDANTE CON LOTE REMANENTE 2. POR NORTE DEL PUNTO P4 A P3 CON 297.000 ML  COLINDANTE CON LOTE REMANENTE 2 POR NORTE DEL PUNTO P3 A P2 CON 186.16 ML COLINDANTE CON LOTE REMANENTE 2  POR NORTE DEL PUNTO P2 A M2-117 CON 202.04ML COLINDANTE CON PREDIO COD. CAT. 50-568-000-03-0082-0006-000.   POR ESTE DEL PUNTO M2-117 A AL PUNTO M2-117 A CON 20.02ML COLINDANTE CON SERVIDUMBRE LA BARCAZA  CONTINUA DE PUNTO M2-117ª AL PUNTO M2-118 CON 664.93 ML COLINDANTE CON SERVIDUMBRE LA BARCAZA  CONTINUA DEL PUNTO M2-118ª AL PUNTO M2-119 CON 247.62 ML COLINDANTE CON SERVIDUMBRE LA BARCAZA  CONTINUA DEL PUNTO   M2-119 A AL PUNTO M2-120 CON 74.83 ML CON SERVIDUMBRE LA BARCAZA    CONTINUA DEL PUNTO M2-120 A AL PUNTO M2-121 CON 28.68 ML COLINDANTE CON SERVIDUMBRE LA BARCAZA  CONTINUA DEL PUNTO M2-121 A AL PUNTO M2-1223 CON 58.07 ML COLINDANTE CON SERVIDUMBRE LA BARCAZA CONTINUA DEL PUNTO M2-122 A AL PUNTO M2-123 CON 19.39 ML COLINDANTE CON SERVIDUMBRE LA BARCAZA  CONTINUA DEL PUNTO M2-123 A AL PUNTO M2-124 CON 16.60 ML COLINDANTE CON SERVIDUMBRE LA BARCAZA  CONTINUA DEL PUNTO M2-124ª AL PUNTO M2-125 CON 41.34 ML COLINDANTE CON SERVIDUMBRE LA BARCAZA .  POR SUR DEL PUNTO M2-125 A AL PUNTO M2-126 CON 18.10 ML COLINDANTE CON PREDIO COD. CAT. 50-568-00-01-0001-0883-000 CONTINUA DEL PUNTO M2-126 A AL PUNTO M2-127 CON 36.55 ML COLINDANTE CON PREDIO COD. CAT. 50-568-00-01-0001-0883-000 CONTINUA DEL PUNTO M2-127 A AL PUNTO M2-128 CON 30.54 ML COLINDANTE CON PREDIO COD. CAT. 50-568-00-01-0001-0883-000 CONTINUA DEL PUNTO M2-128 A AL PUNTO M2-129 CON 120.03 ML  COLINDANTE CON PREDIO COD. CAT. 50-568-00-01-0001-0883-000 CONTINUA DEL PUNTO M2-129 A AL PUNTO M2-130 CON 212.23 ML COLINDANTE CON PREDIO COD. CAT. 50-568-00-01-0001-0883-000 CONTINUA POR PUNTO M2-130 A AL PUNTO  M2-131 CON 121.50 ML COLINDANTE CON PREDIO COD. CAT. 50-568-00-01-0001-1365-000 CONTINUA DEL PUNTO  M2-131 A  AL PUNTO M2-132 CON 135.55 ML COLINDANTE CON PREDIO 50-568-00-01-0001-1365-000 CONTINUA DEL PUNTO M2-132 A AL PUNTO M2-133 CON 216.22 ML COLINDANTE CON PREDIO COD. CAT. 50-568-00-01-0001-330-000 CONTINUA DEL PUNTO M2-133 A AL PUNTO M2-134 CON 180.67 ML COLINDANTE CON PREDIO COD. CAT. 50-568-00-01-0001-0330-000 CONTINUA DEL PUNTO M2-134 A AL PUNTO M2-135 CON 259-86 ML COLINDANTE CON PREDIO COD. CAT. 50-568-00-01-0001-0330-000 CONTINUA DEL PUNTO M2-135 A AL PUNTO M2-136 CON 171.57 ML COLINDANTE CON PREDIO COD. CAT. 50-568-00-01-0001-0330-000 CONTINUA DEL PUNTO M2-136 A AL PUNTO M2-137 CON 85.27 ML  COLINDANTE CON PREDIO COD. CAT. 50-568-00-01-0001-0330-000. POR SUR   DEL PUNTO M2-137 A AL PUNTO M2-138 CON 72.47 ML COLINDANTE CON PREDIO COD. CAT. 50-568-00-01-0001-0330-000 CONTINUA DEL PUNTO M2-138 A  AL PUNTO M2-189 CON 112.79 ML COLINDANTE CON PREDIO COD. CAT. 50-568-00-01-0001-0330-000 CONTINUA DEL PUNTO M2-139 A AL PUNTO M2-140 CON  495.79 ML COLINDANTE CON PREDIO COD. CAT. 50-568-00-01-0001-0330-000 CONTINUA DEL PUNTO M2-140 A AL PUNTO M2-141 CON 247.85 ML COLINDANTE CON PREDIO COD. CAT. 50-568-00-01-0001-1321-000 CONTINUA DEL PUNTO M2-141 A AL PUNTO M2-142 CON 205.46 ML COLINDANTE CON PREDIO COD. CAT. 50-568-00-01-0001-1321-000 CONTINUA DEL PUNTO M2-142 A AL PUNTO M2-143 CON 225.21 ML COLINDANTE CON PREDIO COD. CAT. 50-568-00-01-0001-1321-000 Y PREDIO COD. CAT. 50-568-00-01-0001-1312-000 CONTINUA DEL PUNTO M2-143 A AL PUNTO M2-144 CON 337.81 ML COLINDANTE CON PREDIO COD. CAT. 50-568-00-01-0001-1312-000 Y PREDIO COD. CAT. 50-568-00-01-0001-1380-000 CONTINUA DEL PUNTO M2-144 A AL PUNTO M2- 145 CON 225.83 ML COLINDANTE CON PREDIO COD. CAT. 50-568-00-01-0001-1380-000 Y PREDIO COD. CAT. 50-568-00-01-0001-1322-000 CONTINUA DEL PUNTO M2-145 A AL PUNTO M2-146 CON 432.94 ML COLINDANTE CON PREDIO COD. CAT. 50-568-00-01-0001-1322-000 Y PREDIO COD. CAT. 50-568-00-01-0001-1323-000 CONTINUA DEL PUNTO M2-146 A AL PUNTO M2- 147 CON  12.46 ML COLINDANTE CON PREDIO COD. CAT. 50-568-00-01-0001-1323-000 CONTINUA DEL PUNTO M2-147 A AL M2-148 CON 475.38 ML  COLINDANTE CON PREDIO COD. CAT. 50-568-00-01-0001-1324-000 CONTINUA DEL PUNTO M2-148 A AL PUNTO M2-149 CON 247.52 ML COLINDANTE CON PREDIO COD. CAT. 50-568-00-01-0001-1324-000 Y CIERRA LA COLINDANCIA. OR OESTE DEL PUNTO M2-149 A AL PUNTO M2-150 CON 780.11 ML COLINDANTE CON PREDIO COD. CAT. 50-568-00-01-0001-1375-000 Y PREDIO COD. CAT. 50-568-00-01-0001-1372-000 Y PREDIO COD. CAT. 50-568-00-01-0001-1363-000 CONTINUA DEL PUNTO  M2-150 A AL PUNTO M2-151 CON 550.12 ML COLINDANTE CON PREDIO COD. CAT. 50-568-00-01-0001-1364-000 CON PREDIO COD. CAT. 50-568-00-01-0001-1271-000 Y PREDIO COD. CAT. 50-568-00-01-0001-1273-000 Y PREDIO COD. CAT. 50-568-00-01-0001-1272-000  CONTINUA DEL PUNTO M2-151 A AL PUNTO M2-152 CON 553.12 ML COLINDANTE CON PREDIO COD. CAT. 50-568-00-01-0001-1272-000 CON PREDIO COD. CAT. 50-568-00-01-0001-1274-000 Y PREDIO COD. CAT. 50-568-00-01-0001-1358-000. </t>
  </si>
  <si>
    <t>234-31745</t>
  </si>
  <si>
    <t>LA FINCA DE HOY  CUYOS LINDEROS Y DEMAS ESPECIFICACIONES OBRAN EN AUTO 202441000049419, 2024/05/30, AGENCIA NACIONAL DE TIERRAS BOGOTA, D.C.. ARTICULO 8 PARÁGRAFO 1º. DE LA LEY 1579 DE 2012._x000D_
_x000D_
POR EL NORTE: LINDERO 1: INICIA EN EL PUNTO 1 CON COORDENADAS N=2067631.82M, E=5191227.21M EN LÍNEA QUEBRADA Y EN SENTIDO SURESTE PASANDO POR LOS PUNTOS Y COORDENADAS 2: N=2067629.92M, E=5191229.88M; 3: N=2067625.21M, E=5191235.66M; 4: N=2067619.91M, E=5191240.77M; 5: N=2067614.34M, E=5191245.59M; 6: N=2067608.86M, E=5191250.64M; 7: N=2067603.89M, E=5191256.47M; 8: N=2067599.96M, E=5191263.34M; 9: N=2067596.98M, E=5191270.92M; 10: N=2067594.64M, E=5191278.92M; 11: N=2067590.61M, E=5191295.34M; 12: N=2067588.30M, E=5191303.40M; 13: N=2067585.34M, E=5191311.11M; 14: N=2067581.35M, E=5191318.18M; 15: N=2067576.26M, E=5191324.22M; 16: N=2067570.64M, E=5191329.35M; 17: N=2067564.95M, E=5191334.06M; 18: N=2067559.59M, E=5191338.84M; 19: N=2067554.70M, E=5191344.07M; 20: N=2067549.87M, E=5191349.63M; 21: N=2067544.59M, E=5191355.14M; 22: N=2067538.31M, E=5191360.13M; 23: N=2067530.86M, E=5191363.96M; 24: N=2067522.67M, E=5191366.61M; 25: N=2067513.97M, E=5191368.39M; 26: N=2067504.95M, E=5191369.59M; 27: N=2067477.19M, E=5191371.94M; 28: N=2067468.07M, E=5191372.99M; 29: N=2067459.21M, E=5191374.54M; 30: N=2067450.76M, E=5191376.86M; 31: N=2067442.92M, E=5191380.29M; 32: N=2067436.03M, E=5191385.20M; 33: N=2067430.68M, E=5191391.51M; 34: N=2067426.79M, E=5191398.53M; 35: N=2067423.84M, E=5191405.89M, CONTINUANDO EN LÍNEA QUEBRADA Y EN SENTIDO SUR PASANDO POR LOS PUNTOS Y COORDENADAS 36: N=2067418.89M, E=5191420.82M; 37: N=2067416.07M, E=5191428.03M; 38: N=2067412.49M, E=5191434.77M; 39: N=2067409.44M, E=5191438.60M; 40: N=2067407.76M, E=5191440.70M; 41: N=2067401.78M, E=5191445.35M; 42: N=2067395.01M, E=5191448.83M; 43: N=2067387.79M, E=5191451.53M; 44: N=2067372.83M, E=5191456.26M; 45: N=2067365.43M, E=5191459.12M; 46: N=2067358.32M, E=5191462.94M, CONTINUANDO EN LÍNEA QUEBRADA Y EN SENTIDO SURESTE PASANDO POR LOS PUNTOS Y COORDENADAS 47: N=2067351.85M, E=5191468.29M; 48: N=2067346.75M, E=5191475.25M; 49: N=2067343.16M, E=5191483.22M; 50: N=2067340.73M, E=5191491.86M; 51: N=2067339.12M, E=5191500.98M; 52: N=2067338.12M, E=5191510.46M; 53: N=2067337.51M, E=5191520.18M; 54: N=2067337.17M, E=5191530.09M; 55: N=2067336.56M, E=5191560.13M; 56: N=2067336.15M, E=5191570.01M; 57: N=2067335.44M, E=5191579.69M; 58: N=2067334.29M, E=5191589.07M; 59: N=2067332.53M, E=5191598.01M; 60: N=2067329.97M, E=5191606.34M; 61: N=2067326.38M, E=5191613.81M; 62: N=2067321.83M, E=5191620.12M; 63: N=2067312.04M, E=5191631.00M; 64: N=2067307.62M, E=5191636.88M; 65: N=2067304.02M, E=5191643.70M; 66: N=2067301.14M, E=5191651.23M; 67: N=2067298.75M, E=5191659.21M; 68: N=2067294.37M, E=5191675.61M; 69: N=2067291.84M, E=5191683.64M; 70: N=2067288.69M, E=5191691.28M; 71: N=2067284.57M, E=5191698.24M; 72: N=2067279.45M, E=5191704.13M; 73: N=2067273.89M, E=5191709.20M; 74: N=2067268.30M, E=5191714.00M; 75: N=2067263.07M, E=5191719.04M; 76: N=2067258.44M, E=5191724.72M; 77: N=2067249.64M, E=5191736.89M; 78: N=2067244.62M, E=5191742.64M; 79: N=2067243.20M, E=5191743.87M; 80: N=2067238.85M, E=5191747.64M, CON UNA DISTANCIA ACUMULADA DE 713.0M HASTA EL PUNTO 81 CON COORDENADAS N=2067238.65M, E=5191747.79M, COLINDANDO CON ZONA FORESTAL PROTECTOR CON NÚMERO PREDIAL 505680001000000000000000000000. POR EL ESTE: LINDERO 2: INICIA EN EL PUNTO 81 CON COORDENADAS N=2067238.65M, E=5191747.79M EN LÍNEA QUEBRADA Y EN SENTIDO SUR PASANDO POR LOS PUNTOS Y COORDENADAS 82: N=2067060.85M, E=5191720.83M; 83: N=2066840.21M, E=5191699.82M, CON UNA DISTANCIA ACUMULADA DE 1002.5M HASTA EL PUNTO 84 CON COORDENADAS N=2066241.46M, E=5191646.94M, COLINDANDO CON JAIRO ANDRES GOMEZ GONZALEZ CON NÚMERO PREDIAL 505680001000000011223000000000. POR EL SUR: LINDERO 3: INICIA EN EL PUNTO 84 CON COORDENADAS N=2066241.46M, E=5191646.94M EN LÍNEA QUEBRADA Y EN SENTIDO OESTE PASANDO POR LOS PUNTOS Y COORDENADAS 85: N=2066244.41M, E=5191605.60M; 86: N=2066262.28M, E=5191317.07M; 87: N=2066274.19M, E=5191127.12M, CON UNA DISTANCIA ACUMULADA DE 545.1M HASTA EL PUNTO 88 CON COORDENADAS N=2066275.51M, E=5191102.85M, COLINDANDO CON VIA CUMARIBO CON NÚMERO PREDIAL 505680001000000000000000000000. POR EL OESTE: LINDERO 4: INICIA EN EL PUNTO 88 CON COORDENADAS N=2066275.51M, E=5191102.85M EN LÍNEA QUEBRADA Y EN SENTIDO NORTE PASANDO POR LOS PUNTOS Y COORDENADAS 89: N=2066718.70M, E=5191144.19M, CON UNA DISTANCIA ACUMULADA DE 688.8M HASTA EL PUNTO 90 CON COORDENADAS N=2066961.40M, E=5191166.82M, COLINDANDO CON DARIO ALEXIS ROJAS ROA CON NÚMERO PREDIAL 505680001000000011223000000000. LINDERO 5: INICIA EN EL PUNTO 90 CON COORDENADAS N=2066961.40M, E=5191166.82M EN LÍNEA QUEBRADA Y EN SENTIDO NORTE PASANDO POR LOS PUNTOS Y COORDENADAS 91: N=2067207.76M, E=5191189.58M; 92: N=2067510.73M, E=5191216.93M, CON UNA DISTANCIA ACUMULADA DE 673.1M HASTA EL PUNTO 1 CON COORDENADAS N=2067631.82M, E=5191227.21M, COLINDANDO CON CLAUDIA INES CAMACHO SANABRIA CON NÚMERO PREDIAL 505680001000000011223000000000.</t>
  </si>
  <si>
    <t xml:space="preserve">AUTO 202441000049419, 2024/05/30, </t>
  </si>
  <si>
    <t>AGENCIA NACIONAL DE TIERRAS BOGOTA, D.C</t>
  </si>
  <si>
    <t>234-31746</t>
  </si>
  <si>
    <t>VILLA LUCIANA  CUYOS LINDEROS Y DEMAS ESPECIFICACIONES OBRAN EN AUTO 202441000049519, 2024/05/30, AGENCIA NACIONAL DE TIERRAS BOGOTA, D.C.. ARTICULO 8 PARÁGRAFO 1º. DE LA LEY 1579 DE 2012._x000D_
POR EL NORTE: LINDERO 1: INICIA EN EL PUNTO 3 CON COORDENADAS N=2067775.34M, E=5185855.04M EN LÍNEA QUEBRADA Y EN SENTIDO SURESTE PASANDO POR LOS PUNTOS Y COORDENADAS 4: N=2067684.04M, E=5186019.97M; 5: N=2067602.06M, E=5186173.23M, CON UNA DISTANCIA ACUMULADA DE 371.3M HASTA EL PUNTO 6 CON COORDENADAS N=2067595.89M, E=5186179.87M, COLINDANDO CON LEADY VARGAS RIAPIRIA CON NÚMERO PREDIAL 505680001000000011222000000000.POR EL ESTE: LINDERO 2: INICIA EN EL PUNTO 6 CON COORDENADAS N=2067595.89M, E=5186179.87M EN LÍNEA QUEBRADA Y EN SENTIDO SUROESTE PASANDO POR LOS PUNTOS Y COORDENADAS 7: N=2067450.94M, E=5186127.64M; 8: N=2067277.65M, E=5186065.11M; 9: N=2067121.34M, E=5186007.31M; 10: N=2067115.25M, E=5185958.89M; 11: N=2067109.10M, E=5185956.79M; 12: N=2067105.97M, E=5185953.59M; 13: N=2067029.98M, E=5185890.88M; 14: N=2066909.85M, E=5185787.52M; 15: N=2066777.21M, E=5185674.59M, CON UNA DISTANCIA ACUMULADA DE 1106.2M HASTA EL PUNTO 16 CON COORDENADAS N=2066693.14M, E=5185603.15M, COLINDANDO CON ISIDRO ALFONSO ALVAREZ CON NÚMERO PREDIAL 505680001000000011222000000000.POR EL SUR: LINDERO 3: INICIA EN EL PUNTO 16 CON COORDENADAS N=2066693.14M, E=5185603.15M EN LÍNEA RECTA Y EN SENTIDO NOROESTE EN DISTANCIA DE 38.1M HASTA EL PUNTO 17 CON COORDENADAS N=2066705.22M, E=5185567.00M , COLINDANDO CON EDGAR PATRICIO CORTES ARISMENDY CON NÚMERO PREDIAL 505680001000000011222000000000.LINDERO 4: INICIA EN EL PUNTO 17 CON COORDENADAS N=2066705.22M, E=5185567.00M EN LÍNEA RECTA Y EN SENTIDO NOROESTE EN DISTANCIA DE 39.1M HASTA EL PUNTO 18 CON COORDENADAS N=2066718.12M, E=5185530.03M , COLINDANDO CON GERMAN CORTES ARISMENDY CON NÚMERO PREDIAL 505680001000000011222000000000.LINDERO 5: INICIA EN EL PUNTO 18 CON COORDENADAS N=2066718.12M, E=5185530.03M EN LÍNEA RECTA Y EN SENTIDO NOROESTE EN DISTANCIA DE 70.7M HASTA EL PUNTO 19 CON COORDENADAS N=2066741.37M, E=5185463.20M , COLINDANDO CON NELSON ORLANDO BONILLA SUZUNAGA CON NÚMERO PREDIAL 505680001000000011222000000000.LINDERO 6: INICIA EN EL PUNTO 19 CON COORDENADAS N=2066741.37M, E=5185463.20M EN LÍNEA RECTA Y EN SENTIDO NOROESTE EN DISTANCIA DE 34.3M HASTA EL PUNTO 20 CON COORDENADAS N=2066752.40M, E=5185430.64M , COLINDANDO CON ESPERANZA SOTO ACHAGUA CON NÚMERO PREDIAL 505680001000000011222000000000.LINDERO 7: INICIA EN EL PUNTO 20 CON COORDENADAS N=2066752.40M, E=5185430.64M EN LÍNEA RECTA Y EN SENTIDO NOROESTE EN DISTANCIA DE 12.8M HASTA EL PUNTO 21 CON COORDENADAS N=2066756.54M, E=5185418.52M , COLINDANDO CON LUIS FERNANDO BETANCOURT GIRALDO CON NÚMERO PREDIAL 505680001000000011222000000000.LINDERO 8: INICIA EN EL PUNTO 21 CON COORDENADAS N=2066756.54M, E=5185418.52M EN LÍNEA RECTA Y EN SENTIDO NOROESTE EN DISTANCIA DE 16.1M HASTA EL PUNTO 22 CON COORDENADAS N=2066761.55M, E=5185403.13M , COLINDANDO CON MIRYAM RIAÑO SUÁREZ CON NÚMERO PREDIAL 505680001000000011222000000000.LINDERO 9: INICIA EN EL PUNTO 22 CON COORDENADAS N=2066761.55M, E=5185403.13M EN LÍNEA RECTA Y EN SENTIDO NOROESTE HASTA EL PUNTO 23 CON COORDENADAS N=2066769.98M, E=5185373.34M. DEL PUNTO 23 CON COORDENADAS N=2066769.98M, E=5185373.34M EN LÍNEA RECTA Y SENTIDO SUROESTE CON UNA DISTANCIA ACUMULADA DE 64.0M HASTA EL PUNTO 24 CON COORDENADAS N=2066738.31M, E=5185363.65M , COLINDANDO CON CENAIDA HERNANDEZ BELTRAN CON NÚMERO PREDIAL 505680001000000011222000000000.LINDERO 10: INICIA EN EL PUNTO 24 CON COORDENADAS N=2066738.31M, E=5185363.65M EN LÍNEA RECTA Y EN SENTIDO NOROESTE HASTA EL PUNTO 25 CON COORDENADAS N=2066742.81M, E=5185342.90M. DEL PUNTO 25 CON COORDENADAS N=2066742.81M, E=5185342.90M EN LÍNEA RECTA Y SENTIDO SUROESTE CON UNA DISTANCIA ACUMULADA DE 27.6M HASTA EL PUNTO 26 CON COORDENADAS N=2066736.59M, E=5185341.18M , COLINDANDO CON ADALBERTO VARGAS BARRETO CON NÚMERO PREDIAL 505680001000000011222000000000.LINDERO 11: INICIA EN EL PUNTO 26 CON COORDENADAS N=2066736.59M, E=5185341.18M EN LÍNEA QUEBRADA Y EN SENTIDO NOROESTE PASANDO POR LOS PUNTOS Y COORDENADAS 27: N=2066739.09M, E=5185334.04M; 28: N=2066739.40M, E=5185333.11M, CON UNA DISTANCIA ACUMULADA DE 81.6M HASTA EL PUNTO 29 CON COORDENADAS N=2066761.30M, E=5185263.35M, COLINDANDO CON VIA CUMARIBO CON NÚMERO PREDIAL 505680001000000000000000000000POR EL OESTE:.LINDERO 12: INICIA EN EL PUNTO 29 CON COORDENADAS N=2066761.30M, E=5185263.35M EN LÍNEA QUEBRADA Y EN SENTIDO NORESTE PASANDO POR LOS PUNTOS Y COORDENADAS 30: N=2066795.17M, E=5185288.80M; 31: N=2066797.35M, E=5185290.25M; 32: N=2066829.16M, E=5185308.80M, CON UNA DISTANCIA ACUMULADA DE 120.0M HASTA EL PUNTO 33 CON COORDENADAS N=2066862.31M, E=5185327.90M, COLINDANDO CON VIA PTO LOPEZ PTO GAITAN PTO CARREÑO- FAJA DE RETIRO AL MEDIO CON NÚMERO PREDIAL 505680001000000000000000000000.LINDERO 13: INICIA EN EL PUNTO 33 CON COORDENADAS N=2066862.31M, E=5185327.90M EN LÍNEA RECTA Y EN SENTIDO SURESTE HASTA EL PUNTO 34 CON COORDENADAS N=2066846.76M, E=5185360.84M. DEL PUNTO 34 CON COORDENADAS N=2066846.76M, E=5185360.84M EN LÍNEA QUEBRADA Y EN SENTIDO NORESTE PASANDO POR EL PUNTO Y COORDENADAS 35: N=2066908.26M, E=5185396.96M, HASTA EL PUNTO 36 CON COORDENADAS N=2067018.41M, E=5185460.11M. DEL PUNTO 36 CON COORDENADAS N=2067018.41M, E=5185460.11M EN LÍNEA RECTA Y SENTIDO NOROESTE, CON UNA DISTANCIA ACUMULADA DE 271.9M HASTA EL PUNTO 37 CON COORDENADAS N=2067034.34M, E=5185426.40M, COLINDANDO CON CARLOS JULIO LESMES MONTENEGRO CON NÚMERO PREDIAL 505680001000000011222000000000.LINDERO 14: INICIA EN EL PUNTO 37 CON COORDENADAS N=2067034.34M, E=5185426.40M EN LÍNEA QUEBRADA Y EN SENTIDO NORESTE PASANDO POR LOS PUNTOS Y COORDENADAS 38: N=2067072.50M, E=5185448.99M; 39: N=2067072.83M, E=5185449.17M; 40: N=2067162.15M, E=5185499.38M; 41: N=2067316.01M, E=5185588.21M; 42: N=2067413.81M, E=5185644.78M; 43: N=2067463.13M, E=5185673.94M; 1: N=2067562.63M, E=5185730.04M; 2: N=2067710.65M, E=5185817.27M, CON UNA DISTANCIA ACUMULADA DE 856.0M HASTA EL PUNTO 3 CON COORDENADAS N=2067775.34M, E=5185855.04M, COLINDANDO CON VIA PTO LOPEZ PTO GAITAN PTO CARREÑO- FAJA DE RETIRO AL MEDIO CON NÚMERO PREDIAL 505680001000000000000000000000.</t>
  </si>
  <si>
    <t>234-31747</t>
  </si>
  <si>
    <t xml:space="preserve">FUNDO BONITO   CUYOS LINDEROS Y DEMAS ESPECIFICACIONES OBRAN EN AUTO 202441000049029, 2024/05/30, AGENCIA NACIONAL DE TIERRAS BOGOTA, D.C.. ARTICULO 8 PARÁGRAFO 1º. DE LA LEY 1579 DE 2012._x000D_
_x000D_
_x000D_
POR EL NORTE: LINDERO 1: INICIA EN EL PUNTO 2 CON COORDENADAS N=2071617.53M, E=5187107.89M EN LÍNEA RECTA Y EN SENTIDO SURESTE HASTA ENCONTRAR EL PUNTO CON COORDENADAS 3: N=2071514.67M, E=5187219.18M. DEL PUNTO 3 CON COORDENADAS N=2071514.67M, E=5187219.18M, EN LINEA RECTAA Y EN SENTIDO SUROESTE HASTA ENCONTRAR EL PUNTO CON COORDENADAS 4: N=2071508.82M, E=5187213.52M. DEL PUNTO 4 CON COORDENADAS N=2071508.82M, E=5187213.52M, EN LINEA RECTA Y EN SENTIDO SURESTE, CON UNA DISTANCIA ACUMULADA DE 235.3M HASTA EL PUNTO 5 CON COORDENADAS N=2071436.89M, E=5187237.22M, COLINDANDO CON CARLOS SANTAFE CON NÚMERO PREDIAL 505680001000000000000000000000. POR EL ESTE: LINDERO 2: INICIA EN EL PUNTO 5 CON COORDENADAS N=2071436.89M, E=5187237.22M, EN LÍNEA QUEBRADA Y EN SENTIDO SUROESTE PASANDO POR LOS PUNTOS Y COORDENADAS 6: N=2071179.49M, E=5187021.92M; 7: N=2070999.84M, E=5186870.72M, CON UNA DISTANCIA ACUMULADA DE 842.8M HASTA EL PUNTO 8 CON COORDENADAS N=2070790.73M, E=5186695.88M, COLINDANDO CON CARLOS SANTAFÉ CON NÚMERO PREDIAL 505680001000000000000000000000. POR EL SUR: LINDERO 3: INICIA EN EL PUNTO 8 CON COORDENADAS N=2070790.73M, E=5186695.88M EN LÍNEA RECTA Y EN SENTIDO NOROESTE EN DISTANCIA DE 183.2M HASTA EL PUNTO 9 CON COORDENADAS N=2070884.25M, E=5186538.32M, COLINDANDO CON JAIME RODRÍGUEZ JIMÉNEZ CON NÚMERO PREDIAL 505680001000000000000000000000. POR EL OESTE: LINDERO 3: INICIA EN EL PUNTO 9 CON COORDENADAS N=2070884.25M, E=5186538.32M EN LÍNEA QUEBRADA Y EN SENTIDO NORESTE PASANDO POR LOS PUNTOS Y COORDENADAS 1: N=2071420.31M, E=5186938.51M, CON UNA DISTANCIA ACUMULADA DE 928.9M HASTA EL PUNTO 2 CON COORDENADAS N=2071617.53M, E=5187107.89M, COLINDANDO CON ARLEY RAMÍREZ MORENO CON NÚMERO PREDIAL 505680001000000011222000000000._x000D_
</t>
  </si>
  <si>
    <t>234-31748</t>
  </si>
  <si>
    <t>VILLA MABEL  CUYOS LINDEROS Y DEMAS ESPECIFICACIONES OBRAN EN AUTO 202441000049409, 2024/05/30, AGENCIA NACIONAL DE TIERRAS BOGOTA, D.C.. ARTICULO 8 PARÁGRAFO 1º. DE LA LEY 1579 DE 2012._x000D_
_x000D_
POR EL NORTE: LINDERO 1: INICIA EN EL PUNTO 1 CON COORDENADAS N=2072730.45M, E=5187702.80M EN LÍNEA QUEBRADA Y EN SENTIDO SURESTE PASANDO POR LOS PUNTOS Y COORDENADAS 2: N=2072723.59M, E=5187718.82M; 3: N=2072585.97M, E=5187956.31M; 4: N=2072445.50M, E=5188193.55M, CON UNA DISTANCIA ACUMULADA DE 838.9M HASTA EL PUNTO 5 CON COORDENADAS N=2072307.57M, E=5188427.23M, COLINDANDO CON ARCADIO CAÑÓN BARRETO CON NÚMERO PREDIAL 505680001000000011222000000000. POR EL ESTE: LINDERO 2: INICIA EN EL PUNTO 5 CON COORDENADAS N=2072307.57M, E=5188427.23M EN LÍNEA QUEBRADA Y EN SENTIDO SUROESTE PASANDO POR LOS PUNTOS Y COORDENADAS 6: N=2072128.59M, E=5188325.62M; 7: N=2071989.82M, E=5188245.65M, CON UNA DISTANCIA ACUMULADA DE 430.4M HASTA EL PUNTO 8 CON COORDENADAS N=2071934.04M, E=5188213.29M, COLINDANDO CON VIA PTO LOPEZ-PTO GAITAN- PTO CARREÑO- FAJA DE RETIRO AL MEDIO CON NÚMERO PREDIAL 505680001000000000000000000000. POR EL SUR: LINDERO 3: INICIA EN EL PUNTO 8 CON COORDENADAS N=2071934.04M, E=5188213.29M EN LÍNEA RECTA Y EN SENTIDO NOROESTE EN DISTANCIA DE 519.9M HASTA EL PUNTO 9 CON COORDENADAS N=2072153.80M, E=5187742.03M, COLINDANDO CON EDWIN ALBERTO TELLO VARGAS CON NÚMERO PREDIAL 505680001000000011222000000000. POR EL OESTE: LINDERO 4: INICIA EN EL PUNTO 9 CON COORDENADAS N=2072153.80M, E=5187742.03M EN LÍNEA QUEBRADA Y EN SENTIDO NORTE PASANDO POR LOS PUNTOS Y COORDENADAS 10: N=2072162.85M, E=5187743.43M; 11: N=2072172.51M, E=5187744.43M; 12: N=2072182.44M, E=5187745.10M; 13: N=2072202.85M, E=5187745.80M; 14: N=2072234.25M, E=5187745.99M; 15: N=2072319.19M, E=5187745.40M; 16: N=2072372.19M, E=5187745.33M; 17: N=2072425.19M, E=5187745.56M; 18: N=2072510.13M, E=5187746.39M; 19: N=2072541.50M, E=5187746.28M; 20: N=2072561.89M, E=5187745.61M; 21: N=2072571.80M, E=5187744.95M; 22: N=2072581.43M, E=5187743.94M; 23: N=2072590.70M, E=5187742.50M; 24: N=2072599.48M, E=5187740.48M; 25: N=2072607.60M, E=5187737.71M; 26: N=2072614.82M, E=5187734.02M; 27: N=2072620.86M, E=5187729.50M; 28: N=2072631.49M, E=5187719.81M; 29: N=2072637.54M, E=5187715.37M; 30: N=2072644.76M, E=5187711.80M; 31: N=2072652.89M, E=5187709.14M; 32: N=2072661.68M, E=5187707.23M; 33: N=2072670.93M, E=5187705.88M; 34: N=2072680.53M, E=5187704.96M; 35: N=2072690.36M, E=5187704.33M, CON UNA DISTANCIA ACUMULADA DE 586.9M HASTA EL PUNTO 1 CON COORDENADAS N=2072730.45M, E=5187702.80M, COLINDANDO CON ZONA FORESTAL PROTECTOR CON NÚMERO PREDIAL 505680001000000000000000000000.</t>
  </si>
  <si>
    <t>234-31749</t>
  </si>
  <si>
    <t>EL PARAISO  CUYOS LINDEROS Y DEMAS ESPECIFICACIONES OBRAN EN AUTO 202441000049099, 2024/05/30, AGENCIA NACIONAL DE TIERRAS BOGOTA, D.C.. ARTICULO 8 PARÁGRAFO 1º. DE LA LEY 1579 DE 2012._x000D_
_x000D_
POR EL NORTE: LINDERO 1: INICIA EN EL PUNTO 1 CON COORDENADAS N=2066941.64M, E=5184282.83M EN LÍNEA RECTA Y EN SENTIDO ESTE EN DISTANCIA DE 15.4M HASTA EL PUNTO 2 CON COORDENADAS N=2066938.23M, E=5184297.94M, COLINDANDO CON VÍA CUMARIBO CON NÚMERO PREDIAL 505680001000000000000000000000. POR EL ESTE: LINDERO 2: INICIA EN EL PUNTO 2 CON COORDENADAS N=2066938.23M, E=5184297.94M EN LÍNEA RECTA Y EN SENTIDO SUR EN DISTANCIA DE 28.8M HASTA EL PUNTO 3 CON COORDENADAS N=2066909.55M, E=5184294.37M, COLINDANDO CON SANDRA PATRICIA MARTÍNEZ CON NÚMERO PREDIAL 505680001000000011222000000000. POR EL SUR: LINDERO 3: INICIA EN EL PUNTO 3 CON COORDENADAS N=2066909.55M, E=5184294.37M EN LÍNEA RECTA Y EN SENTIDO OESTE, EN UNA DISTANCIA ACUMULADA DE 14.8M, HASTA ENCONTRAR EL PUNTO 4 DE COORDENADAS : N=2066911.87M, E=5184279.72M, COLINDANDO CON LUIS CARLOS FURQUE RUIZ CON NÚMERO PREDIAL 505680001000000011222000000000. POR EL OESTE: LINDERO 4: INICIA EN EL PUNTO 4 DE COORDENADAS N=2066911.87M, E=5184279.72M EN LÍNEA RECTA Y EN SENTIDO NORTE, PASANDO POR EL PUNTO 5: N=2066939.66M, E=5184282.62M, CON UNA DISTANCIA ACUMULADA DE 29.9M HASTA EL PUNTO 1 CON COORDENADAS N=2066941.64M, E=5184282.83M, COLINDANDO CON LUIS CARLOS FURQUE RUIZ CON NÚMERO PREDIAL 505680001000000011222000000000.</t>
  </si>
  <si>
    <t>234-31750</t>
  </si>
  <si>
    <t>VILLA JULIETH  CUYOS LINDEROS Y DEMAS ESPECIFICACIONES OBRAN EN AUTO 202441000049259, 2024/05/30, AGENCIA NACIONAL DE TIERRAS BOGOTA, D.C.. ARTICULO 8 PARÁGRAFO 1º. DE LA LEY 1579 DE 2012._x000D_
_x000D_
POR EL NORTE: LINDERO 1: INICIA EN EL PUNTO 1 CON COORDENADAS N=2066998.81M, E=5184022.98M EN LÍNEA QUEBRADA Y EN SENTIDO SURESTE PASANDO POR LOS PUNTOS Y COORDENADAS 2: N=2066994.07M, E=5184044.94M, CON UNA DISTANCIA ACUMULADA DE 29.2M HASTA EL PUNTO 3 CON COORDENADAS N=2066992.61M, E=5184051.57M, COLINDANDO CON VIA CUMARIBO CON NÚMERO PREDIAL 505680001000000000000000000000. POR EL ESTE: LINDERO 2: INICIA EN EL PUNTO 3 CON COORDENADAS N=2066992.61M, E=5184051.57M EN LÍNEA RECTA Y EN SENTIDO SUROESTE EN DISTANCIA DE 26.7M HASTA EL PUNTO 4 CON COORDENADAS N=2066966.19M, E=5184047.11M, COLINDANDO CON DANIEL ALEXANDER RIOBO BONILLA CON NÚMERO PREDIAL 505680001000000011222000000000. POR EL SUR: LINDERO 3: INICIA EN EL PUNTO 4 CON COORDENADAS N=2066966.19M, E=5184047.11M EN LÍNEA QUEBRADA Y EN SENTIDO OESTE PASANDO POR EL PUNTO 5 CON COORDENADAS N=2066968.94M, E=5184032.81M, CON UNA DISTANCIA ACUMULADA DE 30.3M HASTA EL PUNTO 6 CON COORDENADAS N=2066973.13M, E=5184017.62M, COLINDANDO CON NELSON ORLANDO BONILLA SUZUNAGA CON NÚMERO PREDIAL 505680001000000011222000000000. POR EL OESTE: LINDERO 4: INICIA EN EL PUNTO 6 CON COORDENADAS N=2066973.13M, E=5184017.62M EN LÍNEA RECTA Y EN SENTIDO NORTE EN DISTANCIA DE 26.2M HASTA EL PUNTO 1 CON COORDENADAS N=2066998.81M, E=5184022.98M, COLINDANDO CON HARRISON ORLANDO BONILLA BELTRAN CON NÚMERO PREDIAL 505680001000000011222000000000</t>
  </si>
  <si>
    <t>234-31751</t>
  </si>
  <si>
    <t>ARAGUANEY  CUYOS LINDEROS Y DEMAS ESPECIFICACIONES OBRAN EN AUTO 202441000049139, 2024/05/30, AGENCIA NACIONAL DE TIERRAS BOGOTA, D.C.. ARTICULO 8 PARÁGRAFO 1º. DE LA LEY 1579 DE 2012._x000D_
_x000D_
POR EL NORTE: LINDERO 1: INICIA EN EL PUNTO 2 CON COORDENADAS N=2066826.24M, E=5184799.13M EN LÍNEA QUEBRADA Y EN SENTIDO ESTE PASANDO POR LOS PUNTOS YCOORDENADAS 3: N=2066816.59M, E=5184845.24M; 4: N=2066799.96M, E=5184912.88M, CON UNA DISTANCIA ACUMULADA DE 316.7M HASTA EL PUNTO 5 CON COORDENADAS N=2066746.44M, E=5185105.53M, COLINDANDO CON VIA CUMARIBO CON NÚMERO PREDIAL 505680001000000000000000000000. POR EL ESTE: LINDERO 2: INICIA EN EL PUNTO 5 CON COORDENADAS N=2066746.44M, E=5185105.53M EN LÍNEA QUEBRADA Y EN SENTIDO SUR PASANDO POR EL PUNTO 6: N=2066595.95M, E=5185074.13M, HASTA ENCONTRAR EL PUNTO 7: N=2066547.45M, E=5185064.02M. DEL PUNTO 7 SE SIGUE EN DIRECCIÓN ESTE, CON UNA DISTANCIA ACUMULADA DE 264.0M HASTA EL PUNTO 8 CON COORDENADAS N=2066534.59M, E=5185123.38M, COLINDANDO CON COLINDANTE INDETERMINADO CON NÚMERO PREDIAL 505680001000000011222000000000. LINDERO 3: INICIA EN EL PUNTO 8 CON COORDENADAS N=2066534.59M, E=5185123.38M EN LÍNEA QUEBRADA Y EN SENTIDO ESTE PASANDO POR LOS PUNTOS Y COORDENADAS 9: N=2066534.17M, E=5185125.40M, CON UNA DISTANCIA ACUMULADA DE 3.7M HASTA EL PUNTO 10 CON COORDENADAS N=2066533.82M, E=5185127.02M, COLINDANDO CON ISIDRO ALFONSO ÁLVAREZ CON NÚMERO PREDIAL 505680001000000011222000000000. LINDERO 4: INICIA EN EL PUNTO 10 CON COORDENADAS N=2066533.82M, E=5185127.02M EN LÍNEA RECTA Y EN SENTIDO SUROESTE EN DISTANCIA DE 166.1M HASTA EL PUNTO 11 CON COORDENADAS N=2066373.71M, E=5185082.51M, COLINDANDO CON PEDRO GONZALO TORRES CASTRO CON NÚMERO PREDIAL 505680001000000011222000000000. POR EL SUR: LINDERO 5: INICIA EN EL PUNTO 11 CON COORDENADAS N=2066373.71M, E=5185082.51M EN LÍNEA QUEBRADA Y EN SENTIDO OESTE PASANDO POR LOS PUNTOS Y COORDENADAS 12: N=2066351.34M, E=5184939.01M; 13: N=2066346.91M, E=5184910.61M; 14: N=2066327.15M, E=5184783.83M; 15: N=2066322.67M, E=5184755.07M, CON UNA DISTANCIA ACUMULADA DE 403.5M HASTA EL PUNTO 16 CON COORDENADAS N=2066311.56M, E=5184683.81M, COLINDANDO CON MAPIRIA ZONA DRMI CON NÚMERO PREDIAL 505680001000000011223000000000. POR EL OESTE: LINDERO 6: INICIA EN EL PUNTO 16 CON COORDENADAS N=2066311.56M, E=5184683.81M EN LÍNEA RECTA Y EN SENTIDO NORTE EN DISTANCIA DE 310.8M HASTA EL PUNTO 17 CON COORDENADAS N=2066614.88M, E=5184751.96M, COLINDANDO CON MANUELA BAUTISTA FORERO CON NÚMERO PREDIAL 505680001000000011222000000000. LINDERO 7: INICIA EN EL PUNTO 17 CON COORDENADAS N=2066614.88M, E=5184751.96M EN LÍNEA QUEBRADA Y EN SENTIDO NORTE PASANDO POR LOS PUNTOS Y COORDENADAS 1: N=2066803.17M, E=5184793.98M, CON UNA DISTANCIA ACUMULADA DE 216.5M HASTA EL PUNTO 2 CON COORDENADAS N=2066826.24M, E=5184799.13M, COLINDANDO CON ARTURO GAMEZ LÓPEZ CON NÚMERO PREDIAL 505680001000000011222000000000.</t>
  </si>
  <si>
    <t>234-31752</t>
  </si>
  <si>
    <t>LAS MARIAS  CUYOS LINDEROS Y DEMAS ESPECIFICACIONES OBRAN EN AUTO 202441000050389, 2024/05/31, AGENCIA NACIONAL DE TIERRAS BOGOTA, D.C.. ARTICULO 8 PARÁGRAFO 1º. DE LA LEY 1579 DE 2012._x000D_
_x000D_
POR EL NORTE: LINDERO 1: INICIA EN EL PUNTO 1 CON COORDENADAS N=2066694.11M, E=5185277.07M EN LÍNEA QUEBRADA Y EN SENTIDO SURESTE PASANDO POR LOS PUNTOS Y COORDENADAS 2: N=2066682.30M, E=5185314.67M, CON UNA DISTANCIA ACUMULADA DE 76.7M HASTA EL PUNTO 3 CON COORDENADAS N=2066669.96M, E=5185349.90M, COLINDANDO CON VÍA CUMARIBO CON NÚMERO PREDIAL 505680001000000000000000000000. POR EL ESTE: LINDERO 2: INICIA EN EL PUNTO 3 CON COORDENADAS N=2066669.96M, E=5185349.90M EN LÍNEA QUEBRADA Y EN SENTIDO SUROESTE PASANDO POR EL PUNTO 4: N=2066561.67M, E=5185317.45M HASTA ENCONTRAR EL PUNTO 5: N=2066498.18M, E=5185298.54M. SE SIGUE EN DIRECCIÓN ESTE CON UNA DISTANCIA ACUMULADA DE 215.2M HASTA EL PUNTO 6 CON COORDENADAS N=2066490.15M,E=5185333.59M, COLINDANDO CON MARÍA EDILSA GONZÁLES CON NÚMERO PREDIAL 505680001000000011222000000000. LINDERO 3: INICIA EN EL PUNTO 6 CON COORDENADAS N=2066490.15M, E=5185333.59M EN LÍNEA RECTA Y EN SENTIDO SUROESTE EN DISTANCIA DE 85.0M HASTA EL PUNTO 7 CON COORDENADAS N=2066408.93M, E=5185308.47M, COLINDANDO CON EDGAR SIERRA PÉREZ CON NÚMERO PREDIAL 505680001000000011222000000000. POR EL SUR: LINDERO 4: INICIA EN EL PUNTO 7 CON COORDENADAS N=2066408.93M, E=5185308.47M EN LÍNEA RECTA Y EN SENTIDO OESTE EN DISTANCIA DE 140.2M HASTA EL PUNTO 8 CON COORDENADAS N=2066387.33M, E=5185169.90M, COLINDANDO CON MAPIRIA ZONA DRMI CON NÚMERO PREDIAL 505680001000000011223000000000. POR EL OESTE: LINDERO 5: INICIA EN EL PUNTO 8 CON COORDENADAS N=2066387.33M, E=5185169.90M EN LÍNEA QUEBRADA Y EN SENTIDO NORESTE PASANDO POR LOS PUNTOS Y COORDENADAS 9: N=2066392.49M, E=5185171.75M, CON UNA DISTANCIA ACUMULADA DE 324.9M HASTA EL PUNTO 1 CON COORDENADAS N=2066694.11M, E=5185277.07M, COLINDANDO CON JOSÉ GREGORIO RINCÓN PÉREZ CON NÚMERO PREDIAL 505680001000000011222000000000.</t>
  </si>
  <si>
    <t>234-31753</t>
  </si>
  <si>
    <t xml:space="preserve">MONO PECAS  CUYOS LINDEROS Y DEMAS ESPECIFICACIONES OBRAN EN AUTO 202441000050409, 2024/05/31, AGENCIA NACIONAL DE TIERRAS BOGOTA, D.C.. ARTICULO 8 PARÁGRAFO 1º. DE LA LEY 1579 DE 2012._x000D_
_x000D_
_x000D_
POR EL NORTE: LINDERO 1: INICIA EN EL PUNTO 1 CON COORDENADAS N=2066669.96M, E=5185349.90M EN LÍNEA QUEBRADA Y EN SENTIDO SURESTE PASANDO POR LOS PUNTOS Y COORDENADAS 2: N=2066664.90M, E=5185364.34M; 3: N=2066664.64M, E=5185365.12M, CON UNA DISTANCIA ACUMULADA DE 37.1M HASTA EL PUNTO 4 CON COORDENADAS N=2066658.23M, E=5185385.16M, COLINDANDO CON VIA CUMARIBO CON NÚMERO PREDIAL 505680001000000000000000000000. POR EL ESTE: LINDERO 2: INICIA EN EL PUNTO 4 CON COORDENADAS N=2066658.23M, E=5185385.16M EN LÍNEA RECTA Y EN SENTIDO SUROESTE EN DISTANCIA DE 175.8M HASTA EL PUNTO 5 CON COORDENADAS N=2066490.15M, E=5185333.59M, COLINDANDO CON EDGAR SIERRA PEREZ CON NÚMERO PREDIAL 505680001000000011222000000000. POR EL SUR: LINDERO 3: INICIA EN EL PUNTO 5 CON COORDENADAS N=2066490.15M, E=5185333.59M EN LÍNEA RECTA Y EN SENTIDO OESTE EN DISTANCIA DE 35.9M HASTA EL PUNTO 6 CON COORDENADAS 6: N=2066498.18M, E=5185298.54M, COLINDANDO CON MARIA DOLORES ACERO NARANJO CON NÚMERO PREDIAL 505680001000000011222000000000.POR EL OESTE: LINDERO 4: INICIA EN EL PUNTO 6 CON COORDENADAS N=2066498.18M, E=5185298.54M EN LÍNEA QUEBRADA Y EN SENTIDO NORESTE PASANDO POR LOS PUNTOS Y COORDENADAS 7: N=2066561.67M, E=5185317.45M, CON UNA DISTANCIA ACUMULADA DE 179.2M HASTA EL PUNTO 1 CON COORDENADAS N=2066669.96M, E=5185349.90M, COLINDANDO CON MARIA DOLORES ACERO NARANJO CON NÚMERO PREDIAL 505680001000000011222000000000._x000D_
</t>
  </si>
  <si>
    <t>234-31754</t>
  </si>
  <si>
    <t xml:space="preserve">EL REGALITO  CUYOS LINDEROS Y DEMAS ESPECIFICACIONES OBRAN EN AUTO 202441000049779, 2024/05/30, AGENCIA NACIONAL DE TIERRAS BOGOTA, D.C.. ARTICULO 8 PARÁGRAFO 1º. DE LA LEY 1579 DE 2012._x000D_
_x000D_
POR EL NORTE: LINDERO 1: INICIA EN EL PUNTO 1 CON COORDENADAS N=2066980.64M, E=5184396.04M EN LÍNEA RECTA Y EN SENTIDO SURESTE EN DISTANCIA DE 9.7M HASTA EL PUNTO 2 CON COORDENADAS N=2066978.47M, E=5184405.50M, COLINDANDO CON LUIS ALBERTO CIPRIAN ROMERO CON NÚMERO PREDIAL 505680001000000011222000000000.POR EL ESTE: INICIA EN EL PUNTO 2 CON COORDENADAS N=2066978.47M, E=5184405.50M, EN LÍNEA RECTA Y EN SENTIDO SUROESTE EN DISTANCIA DE 2.9M HASTA EL PUNTO 3 CON COORDENADAS N=2066975.73M, E=5184404.28M, COLINDANDO CON LUIS ALBERTO CIPRIAN ROMERO CON NÚMERO PREDIAL 505680001000000011222000000000.POR EL SUR: LINDERO 2: INICIA EN EL PUNTO 3 CON COORDENADAS N=2066975.73M, E=5184404.28M EN LÍNEA RECTA Y EN SENTIDO OESTE EN DISTANCIA DE 9.7M HASTA EL PUNTO 4 CON COORDENADAS N=2066977.88M, E=5184394.76M , COLINDANDO CON VIA CUMARIBO CON NÚMERO PREDIAL 505680001000000000000000000000.POR EL OESTE: LINDERO 3: INICIA EN EL PUNTO 4 CON COORDENADAS N=2066977.88M, E=5184394.76M EN LÍNEA RECTA Y EN SENTIDO NORESTE EN DISTANCIA DE 3.0M HASTA EL PUNTO 1 CON COORDENADAS N=2066980.64M, E=5184396.04M, COLINDANDO CON SALON COMUNAL CON NÚMERO PREDIAL 505680001000000011222000000000_x000D_
_x000D_
_x000D_
</t>
  </si>
  <si>
    <t>234-31755</t>
  </si>
  <si>
    <t>LA TIGRA  CUYOS LINDEROS Y DEMAS ESPECIFICACIONES OBRAN EN AUTO 202441000049859, 2024/05/30, AGENCIA NACIONAL DE TIERRAS BOGOTA, D.C.. ARTICULO 8 PARÁGRAFO 1º. DE LA LEY 1579 DE 2012._x000D_
_x000D_
POR EL NORTE: LINDERO 1: INICIA EN EL PUNTO 1 CON COORDENADAS N=2074363.18M, E=5185948.88M EN LÍNEA RECTA Y EN SENTIDO ESTE EN DISTANCIA DE 778.1M HASTA EL PUNTO 2 CON COORDENADAS N=2074363.18M, E=5186727.00M, COLINDANDO CON MARIA BELLALENIS BLANDON GOMEZ CON NÚMERO PREDIAL 505680001000000011222000000000.POR EL ESTE: LINDERO 2: INICIA EN EL PUNTO 2 CON COORDENADAS N=2074363.18M, E=5186727.00M EN LÍNEA QUEBRADA Y EN SENTIDO SUR PASANDO POR LOS PUNTOS Y COORDENADAS 3: N=2074363.00M, E=5186727.00M; 4: N=2074355.08M, E=5186727.00M; 5: N=2074352.17M, E=5186727.00M; 6: N=2074216.39M, E=5186727.00M; 7: N=2074164.66M, E=5186727.00M, CON UNA DISTANCIA ACUMULADA DE 301.7M HASTA EL PUNTO 8 CON COORDENADAS N=2074061.44M, E=5186727.00M, COLINDANDO CON ANDRES FELIPE ROMERO BLANDON CON NÚMERO PREDIAL 505680001000000000000000000000.LINDERO 3: INICIA EN EL PUNTO 8 CON COORDENADAS N=2074061.44M, E=5186727.00M EN LÍNEA RECTA Y EN SENTIDO SUR EN DISTANCIA DE 248.0M HASTA EL PUNTO 9 CON COORDENADAS N=2073813.40M, E=5186727.00M, COLINDANDO CON IVAN DARIO SANTAFE GOMEZ CON NÚMERO PREDIAL 505680001000000000000000000000.POR EL SUR: LINDERO 4: INICIA EN EL PUNTO 9 CON COORDENADAS N=2073813.40M, E=5186727.00M EN LÍNEA RECTA Y EN SENTIDO OESTE EN DISTANCIA DE 269.7M HASTA EL PUNTO 10 CON COORDENADAS N=2073813.40M, E=5186457.22M , COLINDANDO CON LUIS ENRIQUE SOTO BLANDON CON NÚMERO PREDIAL 505680001000000011222000000000.POR EL OESTE: LINDERO 5: INICIA EN EL PUNTO 10 CON COORDENADAS N=2073813.40M, E=5186457.22M EN LÍNEA QUEBRADA Y EN SENTIDO NOROESTE PASANDO POR LOS PUNTOS Y COORDENADAS 11: N=2073816.02M, E=5186454.03M; 12: N=2073820.77M, E=5186448.68M; 13: N=2073826.00M, E=5186443.85M; 14: N=2073831.62M, E=5186439.07M; 15: N=2073837.24M, E=5186433.81M; 16: N=2073842.43M, E=5186427.47M; 17: N=2073846.48M, E=5186419.88M; 18: N=2073849.29M, E=5186411.49M; 19: N=2073851.17M, E=5186402.52M; 20: N=2073852.38M, E=5186393.14M; 21: N=2073853.10M, E=5186383.45M; 22: N=2073853.51M, E=5186373.55M; 23: N=2073854.19M, E=5186333.21M; 24: N=2073854.63M, E=5186323.28M; 25: N=2073855.38M, E=5186313.57M; 26: N=2073856.58M, E=5186304.19M; 27: N=2073858.40M, E=5186295.25M; 28: N=2073861.02M, E=5186286.92M; 29: N=2073864.65M, E=5186279.45M; 30: N=2073869.22M, E=5186273.15M; 31: N=2073878.97M, E=5186262.28M; 32: N=2073883.34M, E=5186256.40M; 33: N=2073886.87M, E=5186249.60M; 34: N=2073889.66M, E=5186242.07M; 35: N=2073891.95M, E=5186234.10M; 36: N=2073896.09M, E=5186217.72M; 37: N=2073898.52M, E=5186209.67M; 38: N=2073901.61M, E=5186201.98M; 39: N=2073905.73M, E=5186194.92M; 40: N=2073910.93M, E=5186188.93M; 41: N=2073916.60M, E=5186183.87M; 42: N=2073922.31M, E=5186179.21M; 43: N=2073927.66M, E=5186174.48M; 44: N=2073932.50M, E=5186169.26M; 45: N=2073937.29M, E=5186163.67M; 46: N=2073942.53M, E=5186158.10M; 47: N=2073948.81M, E=5186152.99M; 48: N=2073956.28M, E=5186149.03M; 49: N=2073964.53M, E=5186146.24M; 50: N=2073973.30M, E=5186144.33M; 51: N=2073982.43M, E=5186143.03M; 52: N=2074020.09M, E=5186139.74M; 53: N=2074029.22M, E=5186138.48M; 54: N=2074037.97M, E=5186136.68M; 55: N=2074046.15M, E=5186134.11M; 56: N=2074053.50M, E=5186130.55M; 57: N=2074059.73M, E=5186126.03M; 58: N=2074070.58M, E=5186116.15M; 59: N=2074076.52M, E=5186111.65M; 60: N=2074083.43M, E=5186107.98M; 61: N=2074091.07M, E=5186105.07M; 62: N=2074099.14M, E=5186102.68M; 63: N=2074115.69M, E=5186098.34M; 64: N=2074123.76M, E=5186095.88M; 65: N=2074131.42M, E=5186092.89M; 66: N=2074138.37M, E=5186089.08M; 67: N=2074144.35M, E=5186084.40M; 68: N=2074155.06M, E=5186074.28M; 69: N=2074161.01M, E=5186069.68M; 70: N=2074167.94M, E=5186065.96M; 71: N=2074175.57M, E=5186063.05M; 72: N=2074183.62M, E=5186060.67M; 73: N=2074200.11M, E=5186056.35M; 74: N=2074208.16M, E=5186053.85M; 75: N=2074215.78M, E=5186050.71M; 76: N=2074222.67M, E=5186046.61M; 77: N=2074228.49M, E=5186041.51M; 78: N=2074233.48M, E=5186035.94M; 79: N=2074238.24M, E=5186030.30M; 80: N=2074243.30M, E=5186024.98M; 81: N=2074249.03M, E=5186020.25M; 82: N=2074261.26M, E=5186011.52M; 83: N=2074266.99M, E=5186006.79M; 84: N=2074272.03M, E=5186001.46M; 85: N=2074276.75M, E=5185995.82M; 86: N=2074281.72M, E=5185990.23M; 87: N=2074287.48M, E=5185985.09M; 88: N=2074294.33M, E=5185980.93M; 89: N=2074301.88M, E=5185977.71M; 90: N=2074309.86M, E=5185975.12M; 91: N=2074326.17M, E=5185970.65M; 92: N=2074334.10M, E=5185968.22M; 93: N=2074341.59M, E=5185965.32M; 94: N=2074348.34M, E=5185961.70M; 95: N=2074354.14M, E=5185957.26M, CON UNA DISTANCIA ACUMULADA DE 823.5M HASTA EL PUNTO 1 CON COORDENADAS N=2074363.18M, E=5185948.88M, COLINDANDO CON ZONA FORESTAL PROTECTOR CON NÚMERO PREDIAL 505680001000000000000000000000.</t>
  </si>
  <si>
    <t>234-31756</t>
  </si>
  <si>
    <t>VILLA VANESSA  CUYOS LINDEROS Y DEMAS ESPECIFICACIONES OBRAN EN AUTO 202441000049959, 2024/05/30, AGENCIA NACIONAL DE TIERRAS BOGOTA, D.C.. ARTICULO 8 PARÁGRAFO 1º. DE LA LEY 1579 DE 2012._x000D_
_x000D_
POR EL NORTE: LINDERO 1: INICIA EN EL PUNTO 2 CON COORDENADAS N=2068369.59M, E=5185071.91M EN LÍNEA RECTA Y EN SENTIDO SURESTE EN DISTANCIA DE 115.7M HASTA EL PUNTO 3 CON COORDENADAS N=2068334.90M, E=5185182.36M, COLINDANDO CON GONZALO VILLALOBOS GARCIA CON NÚMERO PREDIAL 505680001000000011222000000000. POR EL ESTE: LINDERO 2: INICIA EN EL PUNTO 3 CON COORDENADAS N=2068334.90M, E=5185182.36M EN LÍNEA QUEBRADA Y EN SENTIDO SUROESTE PASANDO POR LOS PUNTOS Y COORDENADAS 4: N=2068330.47M, E=5185179.80M, CON UNA DISTANCIA ACUMULADA DE 189.3M HASTA EL PUNTO 5 CON COORDENADAS N=2068170.89M, E=5185087.67M, COLINDANDO CON BENILDA HERNANDEZ COLINA CON NÚMERO PREDIAL 505680001000000011222000000000. POR EL SUR: LINDERO 3: INICIA EN EL PUNTO 5 CON COORDENADAS N=2068170.89M, E=5185087.67M EN LÍNEA QUEBRADA Y EN SENTIDO NOROESTE PASANDO POR LOS PUNTOS Y COORDENADAS 6: N=2068184.65M, E=5185049.87M, CON UNA DISTANCIA ACUMULADA DE 114.7M, HASTA EL PUNTO 7 CON COORDENADAS N=2068210.13M, E=5184979.85M COLINDANDO CON JAVIER HERNANDEZ COLINA CON NÚMERO PREDIAL 505680001000000011222000000000. POR EL OESTE: LINDERO 4: INICIA EN EL PUNTO 7 CON COORDENADAS N=2068210.13M, E=5184979.85M EN LÍNEA QUEBRADA Y EN SENTIDO NORESTE PASANDO POR LOS PUNTOS Y COORDENADAS 1: N=2068365.15M, E=5185069.35M, CON UNA DISTANCIA ACUMULADA DE 184.1M HASTA EL PUNTO 2 CON COORDENADAS N=2068369.59M, E=5185071.91M, COLINDANDO CON JAVIER HERNANDEZ COLINA CON NÚMERO PREDIAL505680001000000011222000000000.</t>
  </si>
  <si>
    <t>234-31757</t>
  </si>
  <si>
    <t>ELIZMAR  CUYOS LINDEROS Y DEMAS ESPECIFICACIONES OBRAN EN AUTO 202441000049759, 2024/05/30, AGENCIA NACIONAL DE TIERRAS BOGOTA, D.C.. ARTICULO 8 PARÁGRAFO 1º. DE LA LEY 1579 DE 2012._x000D_
_x000D_
POR EL NORTE: LINDERO 1: INICIA EN EL PUNTO 1 CON COORDENADAS N=2066761.55M, E=5185403.13M EN LÍNEA RECTA Y EN SENTIDO SURESTE EN DISTANCIA DE 16.1M HASTA EL PUNTO 2 CON COORDENADAS N=2066756.54M, E=5185418.52M, COLINDANDO CON MARÍA EUGENIA BLANDON GÓMEZ CON NÚMERO PREDIAL 505680001000000011222000000000. POR EL ESTE: LINDERO 2: INICIA EN EL PUNTO 2 CON COORDENADAS N=2066756.54M, E=5185418.52M EN LÍNEA RECTA Y EN SENTIDO SUROESTE EN DISTANCIA DE 43.8M HASTA EL PUNTO 3 CON COORDENADAS N=2066714.78M, E=5185405.32M, COLINDANDO CON LUIS FERNANDO BETANCOURT GIRALDO CON NÚMERO PREDIAL 505680001000000011222000000000. POR EL SUR: LINDERO 3: INICIA EN EL PUNTO 3 CON COORDENADAS N=2066714.78M, E=5185405.32M EN LÍNEA RECTA Y EN SENTIDO NOROESTE EN DISTANCIA DE 17.3M HASTA EL PUNTO 4 CON COORDENADAS N=2066720.08M, E=5185388.76M , COLINDANDO CON VIA CUMARIBO CON NÚMERO PREDIAL 505680001000000000000000000000. POR EL OESTE: LINDERO 4: INICIA EN EL PUNTO 4 CON COORDENADAS N=2066720.08M, E=5185388.76M EN LÍNEA RECTA Y EN SENTIDO NORESTE EN DISTANCIA DE 8.9M HASTA EL PUNTO 5 CON COORDENADAS N=2066728.50M, E=5185391.69M, COLINDANDO CON SANDRA YOLIMA AMAYA BORJA CON NÚMERO PREDIAL 505680001000000011222000000000. LINDERO 5: INICIA EN EL PUNTO 5 CON COORDENADAS N=2066728.50M, E=5185391.69M EN LÍNEA RECTA Y EN SENTIDO NORESTE EN DISTANCIA DE 34.9M HASTA EL PUNTO 1 CON COORDENADAS N=2066761.55M, E=5185403.13M, COLINDANDO CON CENAIDA HERNANDEZ BELTRAN CON NÚMERO PREDIAL 505680001000000011222000000000.</t>
  </si>
  <si>
    <t>234-31758</t>
  </si>
  <si>
    <t>LA FORTUNA  CUYOS LINDEROS Y DEMAS ESPECIFICACIONES OBRAN EN AUTO 202441000049819, 2024/05/30, AGENCIA NACIONAL DE TIERRAS BOGOTA, D.C.. ARTICULO 8 PARÁGRAFO 1º. DE LA LEY 1579 DE 2012._x000D_
_x000D_
POR EL NORTE: LINDERO 1: INICIA EN EL PUNTO 1 CON COORDENADAS N=2066741.37M, E=5185463.20M EN LÍNEA RECTA Y EN SENTIDO SURESTE EN DISTANCIA DE 70.7M HASTA EL PUNTO 2 CON COORDENADAS N=2066718.12M, E=5185530.03M, COLINDANDO CON MARÍA EUGENIA BLANDON GÓMEZ CON NÚMERO PREDIAL 505680001000000011222000000000. POR EL ESTE: LINDERO 2: INICIA EN EL PUNTO 2 CON COORDENADAS N=2066718.12M, E=5185530.03M EN LÍNEA RECTA Y EN SENTIDO SUROESTE EN DISTANCIA DE 41.2M HASTA EL PUNTO 3 CON COORDENADAS N=2066677.92M, E=5185520.59M, COLINDANDO CON GERMAN CORTES ARISMENDY CON NÚMERO PREDIAL 505680001000000011222000000000. POR EL SUR: LINDERO 3: INICIA EN EL PUNTO 3 CON COORDENADAS N=2066677.92M, E=5185520.59M EN LÍNEA RECTA Y EN SENTIDO NOROESTE EN DISTANCIA DE 70.1M HASTA EL PUNTO 4 CON COORDENADAS N=2066699.28M, E=5185453.79M, COLINDANDO CON VIA CUMARIBO CON NÚMERO PREDIAL 505680001000000000000000000000. POR EL OESTE: LINDERO 4: INICIA EN EL PUNTO 4 CON COORDENADAS N=2066699.28M, E=5185453.79M EN LÍNEA RECTA Y EN SENTIDO NORESTE EN DISTANCIA DE 43.1M HASTA EL PUNTO 1 CON COORDENADAS N=2066741.37M, E=5185463.20M, COLINDANDO CON ESPERANZA SOTO ACHAGUA CON NÚMERO PREDIAL 505680001000000011222000000000.</t>
  </si>
  <si>
    <t>234-31759</t>
  </si>
  <si>
    <t xml:space="preserve">ZIMARU  CUYOS LINDEROS Y DEMAS ESPECIFICACIONES OBRAN EN AUTO 202441000049869, 2024/05/30, AGENCIA NACIONAL DE TIERRAS BOGOTA, D.C.. ARTICULO 8 PARÁGRAFO 1º. DE LA LEY 1579 DE 2012. _x000D_
_x000D_
POR EL NORTE: LINDERO 1: INICIA EN EL PUNTO 1 CON COORDENADAS N=2067007.34M, E=5183983.54M EN LÍNEA RECTA Y EN SENTIDO ESTE EN DISTANCIA DE 20.4M HASTA EL PUNTO 2 CON COORDENADAS N=2067003.02M, E=5184003.52M, COLINDANDO CON VIA CUMARIBO CON NÚMERO PREDIAL 505680001000000000000000000000. POR EL ESTE: LINDERO 2: INICIA EN EL PUNTO 2 CON COORDENADAS N=2067003.02M, E=5184003.52M EN LÍNEA QUEBRADA Y EN SENTIDO SUR PASANDO POR LOS PUNTOS Y COORDENADAS 3: N=2066976.93M, E=5183997.96M, CON UNA DISTANCIA ACUMULADA DE 44.8M HASTA EL PUNTO 4 CON COORDENADAS N=2066959.44M, E=5183993.12M, COLINDANDO CON HARRISON ORLANDO BONILLA BELTRAN CON NÚMERO PREDIAL 505680001000000011222000000000. POR EL SUR: LINDERO 3: INICIA EN EL PUNTO 4 CON COORDENADAS N=2066959.44M, E=5183993.12M EN LÍNEA QUEBRADA Y EN SENTIDO OESTE PASANDO POR LOS PUNTOS Y COORDENADAS 5: N=2066960.73M, E=5183985.99M, CON UNA DISTANCIA ACUMULADA DE 18.4M HASTA EL PUNTO 6 CON COORDENADAS N=2066963.26M, E=5183975.04M, COLINDANDO CON NELSON ORLANDO BONILLA SUZUNAGA CON NÚMERO PREDIAL 505680001000000011222000000000. POR EL OESTE: LINDERO 4: INICIA EN EL PUNTO 6 CON COORDENADAS N=2066963.26M, E=5183975.04M EN LÍNEA RECTA Y EN SENTIDO NORTE EN DISTANCIA DE 44.8M HASTA EL PUNTO 1 CON COORDENADAS N=2067007.34M, E=5183983.54M, COLINDANDO CON WILDER ESNEYDER AMADO ORTIZ CON NÚMERO PREDIAL 505680001000000011222000000000. SEGUNDO IDENTIFICAR QUE EL PREDIO DENOMINADO ¿ZIMARU¿, CON ÁREA 00 HA + 0888,93 M², ESTÁ IDENTIFICADO CON NÚMERO ASOCIADO DE PROYECTO 505680001118 Y PROVIENE DEL CÓDIGO CATASTRAL MATRIZ 505680001000000011222000000000._x000D_
</t>
  </si>
  <si>
    <t>234-31760</t>
  </si>
  <si>
    <t xml:space="preserve">VILLA SOFIA  CUYOS LINDEROS Y DEMAS ESPECIFICACIONES OBRAN EN AUTO 202441000050429, 2024/05/31, AGENCIA NACIONAL DE TIERRAS BOGOTA, D.C.. ARTICULO 8 PARÁGRAFO 1º. DE LA LEY 1579 DE 2012._x000D_
_x000D_
_x000D_
POR EL NORTE: LINDERO 1: INICIA EN EL PUNTO 2 CON COORDENADAS N=2067779.89M, E=5185395.27M EN LÍNEA RECTA Y EN SENTIDO SURESTE EN DISTANCIA DE 354.0M HASTA EL PUNTO 3 CON COORDENADAS N=2067613.19M, E=5185707.61M, COLINDANDO CON JORGE ELIÉCER CORTES MARIN CON NÚMERO PREDIAL 505680001000000011222000000000. POR EL ESTE: LINDERO 2: INICIA EN EL PUNTO 3 CON COORDENADAS N=2067613.19M, E=5185707.61M EN LÍNEA QUEBRADA Y EN SENTIDO SUROESTE PASANDO POR LOS PUNTOS Y COORDENADAS 4: N=2067585.10M, E=5185691.06M; 5: N=2067485.63M,E=5185634.97M; 6: N=2067436.53M, E=5185605.93M; 7: N=2067338.53M, E=5185549.25M; 8: N=2067184.42M,E=5185460.28M; 9: N=2067095.10M, E=5185410.07M; 10: N=2067017.33M, E=5185364.05M; 11: N=2066900.27M,E=5185297.83M; 12: N=2066851.72M, E=5185269.87M; 13: N=2066821.16M,E=5185252.04M; 14: N=2066781.97M, E=5185222.59M; 15: N=2066781.08M, E=5185221.95M; 16: N=2066780.16M,E=5185221.36M; 17: N=2066779.21M, E=5185220.82M; 18: N=2066778.24M, E=5185220.32M; 19: N=2066777.24M,E=5185219.87M; 20: N=2066776.23M, E=5185219.46M, CON UNA DISTANCIA ACUMULADA DE 970.4M HASTA EL PUNTO 21 CON COORDENADAS N=2066775.19M,E=5185219.11M, COLINDANDO CON VIA PTO LOPEZ PTO GAITAN PTO CARREÑO- FAJA DE RETIRO AL MEDIO CON NÚMERO PREDIAL505680001000000000000000000000. POR EL SUR: LINDERO 3: INICIA EN EL PUNTO 21 CON COORDENADAS N=2066775.19M, E=5185219.11M EN LÍNEA QUEBRADA Y EN SENTIDO NOROESTE PASANDO POR LOS PUNTOS Y COORDENADAS 22: N=2066777.14M, E=5185212.92M; 23: N=2066797.97M, E=5185144.19M; 24: N=2066798.16M, E=5185143.51M, CON UNA DISTANCIA ACUMULADA DE 178.0M HASTA EL PUNTO 25 CON COORDENADAS N=2066824.67M, E=5185048.11M, COLINDANDO CON VÍA CUMARIBO CON NÚMERO PREDIAL505680001000000000000000000000. POR EL OESTE: LINDERO 4: INICIA EN EL PUNTO 25 CON COORDENADAS N=2066824.67M, E=5185048.11M EN LÍNEA QUEBRADA Y EN SENTIDO NORESTE PASANDO POR LOS PUNTOS Y COORDENADAS 26: N=2067107.30M, E=5185151.10M; 27: N=2067321.47M, E=5185228.88M; 1: N=2067566.99M, E=5185318.91M, CON UNA DISTANCIA ACUMULADA DE 1016.3M HASTA EL PUNTO 2CON COORDENADAS N=2067779.89M, E=5185395.27M, COLINDANDO CON LUIS ABRAHAM HERRERA ROJAS CON NÚMERO PREDIAL505680001000000011222000000000._x000D_
</t>
  </si>
  <si>
    <t>234-31761</t>
  </si>
  <si>
    <t>LOS 3 POTRILLOS  CUYOS LINDEROS Y DEMAS ESPECIFICACIONES OBRAN EN AUTO 202441000050019, 2024/05/30, AGENCIA NACIONAL DE TIERRAS BOGOTA, D.C.. ARTICULO 8 PARÁGRAFO 1º. DE LA LEY 1579 DE 2012._x000D_
_x000D_
POR EL NORTE: LINDERO 1: INICIA EN EL PUNTO 2 CON COORDENADAS N=2067933.95M, E=5188746.93M EN LÍNEA QUEBRADA Y EN SENTIDO SURESTE PASANDO POR LOS PUNTOS Y COORDENADAS 3: N=2067933.60M, E=5188750.46M; 4: N=2067932.11M, E=5188759.89M; 5: N=2067929.94M, E=5188768.89M; 6: N=2067926.86M, E=5188777.27M; 7: N=2067922.58M, E=5188784.78M; 8: N=2067917.24M, E=5188790.97M; 9: N=2067911.54M, E=5188796.08M; 10: N=2067905.89M, E=5188800.77M; 11: N=2067900.65M, E=5188805.65M; 12: N=2067895.98M, E=5188811.18M; 13: N=2067886.99M, E=5188823.10M; 14: N=2067881.89M, E=5188828.70M; 15: N=2067876.10M, E=5188833.54M; 16: N=2067863.91M, E=5188842.18M; 17: N=2067858.25M, E=5188846.95M; 18: N=2067853.28M, E=5188852.47M; 19: N=2067844.24M, E=5188864.40M; 20: N=2067839.27M, E=5188870.03M; 21: N=2067833.60M, E=5188874.96M, CON UNA DISTANCIA ACUMULADA DE 181.4M HASTA EL PUNTO 22 CON COORDENADAS N=2067822.26M, E=5188883.40M, COLINDANDO CON ZONA FORESTAL PROTECTOR CON NÚMERO PREDIAL 505680001000000000000000000000.POR EL ESTE: LINDERO 2: INICIA EN EL PUNTO 22 CON COORDENADAS N=2067822.26M, E=5188883.40M EN LÍNEA QUEBRADA Y EN SENTIDO SUR PASANDO POR LOS PUNTOS Y COORDENADAS 23: N=2067643.96M, E=5188869.94M; 24: N=2067640.44M, E=5188869.67M; 25: N=2067222.38M, E=5188838.10M; 26: N=2066809.09M, E=5188806.89M, CON UNA DISTANCIA ACUMULADA DE 1440.9M HASTA EL PUNTO 27 CON COORDENADAS N=2066386.95M, E=5188758.36M, COLINDANDO CON FABIAN GARZON BLANDON CON NÚMERO PREDIAL 505680001000000011223000000000. POR EL SUR: LINDERO 3: INICIA EN EL PUNTO 27 CON COORDENADAS N=2066386.95M, E=5188758.36M EN LÍNEA RECTA Y EN SENTIDO OESTE EN DISTANCIA DE 280.1M HASTA EL PUNTO 28 CON COORDENADAS N=2066396.00M, E=5188478.32M, COLINDANDO CON VIA CUMARIBO CON NÚMERO PREDIAL 505680001000000000000000000000. POR EL OESTE: LINDERO 4: INICIA EN EL PUNTO 28 CON COORDENADAS N=2066396.00M, E=5188478.32M EN LÍNEA QUEBRADA Y EN SENTIDO NORTE PASANDO POR LOS PUNTOS Y COORDENADAS 1: N=2067912.62M, E=5188743.19M; 29: N=2066772.92M, E=5188544.07M; 30: N=2067433.44M, E=5188659.27M, HASTA EL PUNTO 2 CON COORDENADAS N=2067933.95M, E=5188746.93M CON UNA DISTANCIA ACUMULADA DE 1561.2M, COLINDANDO CON KAREN LORENA GARZÓN BLANDÓN CON NÚMERO PREDIAL 505680001000000011223000000000.</t>
  </si>
  <si>
    <t>234-31762</t>
  </si>
  <si>
    <t xml:space="preserve">VILLA ADRIANA  CUYOS LINDEROS Y DEMAS ESPECIFICACIONES OBRAN EN AUTO 202441000050059, 2024/05/30, AGENCIA NACIONAL DE TIERRAS BOGOTA, D.C.. ARTICULO 8 PARÁGRAFO 1º. DE LA LEY 1579 DE 2012._x000D_
_x000D_
POR EL NORTE: LINDERO 1: INICIA EN EL PUNTO 1 CON COORDENADAS N=2067468.53M, E=5189727.40M EN LÍNEA QUEBRADA Y EN SENTIDO ESTE PASANDO POR LOS PUNTOS Y COORDENADAS 2: N=2067468.55M; 3: N=2067468.34M, E=5189744.44M; 4: N=2067467.90M, E=5189754.39M; 5: N=2067467.13M, E=5189764.09M; 6: N=2067465.87M, E=5189773.45M; 7: N=2067463.94M, E=5189782.38M; 8: N=2067461.09M E=5189790.75M; 9: N=2067457.00M, E=5189798.32M, CONTINUANDO EN LÍNEA QUEBRADA Y EN SENTIDO SURESTE PASANDO POR LOS PUNTOS Y COORDENADAS 10: N=2067451.79M, E=5189804.63M; 11: N=2067446.18M, E=5189809.81M; 12: N=2067440.61M, E=5189814.46M; 13: N=2067435.44M, E=5189819.08M; 14: N=2067430.72M, E=5189824.16M; 15: N=2067425.95M, E=5189829.64M; 16: N=2067420.63M, E=5189835.12M; 17: N=2067414.22M, E=5189840.16M; 18: N=2067406.56M, E=5189844.04M; 19: N=2067398.14M, E=5189846.69M; E=5189734.29M; 20: N=2067389.17M, E=5189848.41M, DEL PUNTO 20 SE CONTINUA EN LÍNEA QUEBRADA Y EN SENTIDO SURESTE PASANDO POR LOS PUNTOS Y COORDENADAS 21: N=2067379.78M, E=5189849.46M; 22: N=2067370.10M, E=5189850.04M; 23: N=2067360.19M, E=5189850.30M; 24: N=2067319.85M, E=5189850.51M; 25: N=2067309.94M, E=5189850.87M; 26: N=2067300.24M, E=5189851.57M; 27: N=2067290.85M, E=5189852.75M; 28: N=2067281.90M, E=5189854.62M; 29: N=2067273.54M, E=5189857.39M; 30: N=2067266.04M, E=5189861.36M; 31: N=2067259.80M, E=5189866.44M;32: N=2067254.58M, E=5189871.94M; 33: N=2067249.76M, E=5189877.44M; 34: N=2067244.76M, E=5189882.56M; 35: N=2067239.15M, E=5189887.14M; 36: N=2067227.10M, E=5189895.96M; 37: N=2067221.44M, E=5189900.99M; 38: N=2067216.52M, E=5189906.72M; 39: N=2067207.74M, E=5189918.76M;; 40: N=2067202.93M, E=5189924.33M; 41: N=2067197.40M, E=5189929.22M; 42: N=2067185.45M, E=5189938.18M; 43: N=2067179.79M, E=5189943.18M; 44: N=2067174.83M, E=5189948.92M; 45: N=2067166.03M, E=5189961.12M; 46: N=2067161.35M, E=5189966.81M; 47: N=2067156.06M, E=5189971.86M; 48: N=2067150.42M, E=5189976.64M; 49: N=2067144.83M, E=5189981.70M;; 50: N=2067139.71M, E=5189987.60M; 51: N=2067135.62M, E=5189994.57M; 52: N=2067132.51M, E=5190002.25M; 53: N=2067130.04M, E=5190010.33M; 54: N=2067125.77M, E=5190026.86M; 55: N=2067123.39M, E=5190034.92M;, CON UNA DISTANCIA ACUMULADA DE 516.0M HASTA EL PUNTO 56 CON COORDENADAS N=2067122.69M, E=5190036.75M, COLINDANDO CON ZONA FORESTAL PROTECTOR CON NÚMERO PREDIAL 505680001000000000000000000000. POR EL ESTE: LINDERO 2: INICIA EN EL PUNTO 56 CON COORDENADAS N=2067122.69M, E=5190036.75M EN LÍNEA QUEBRADA Y EN SENTIDO SUR PASANDO POR LOS PUNTOS Y COORDENADAS 57: N=2067015.59M, E=5190037.11M; 58: N=2066829.87M, E=5190027.16M; 59: N=2066678.51M, E=5190019.98M; 60: N=2066676.15M, E=5190022.67M, CON UNA DISTANCIA ACUMULADA DE 782.9M HASTA EL PUNTO 61 CON COORDENADAS N=2066342.26M, E=5189998.02M, COLINDANDO CON LUSAVI BLANDÓN AGUIRRE CON NÚMERO PREDIAL 505680001000000011223000000000. POR EL SUR: LINDERO 3: INICIA EN EL PUNTO 61 CON COORDENADAS N=2066342.26M, E=5189998.02M EN LÍNEA QUEBRADA Y EN SENTIDO OESTE PASANDO POR LOS PUNTOS Y COORDENADAS 62: N=2066344.32M, E=5189962.16M; 63: N=2066354.00M, E=5189771.83M; 64: N=2066358.91M, E=5189620.85M, CON UNA DISTANCIA ACUMULADA DE 377.6M HASTA EL PUNTO 65 CON COORDENADAS N=2066358.91M, E=5189620.79M, COLINDANDO CON VIA CUMARIBO CON NÚMERO PREDIAL 505680001000000000000000000000. POR EL OESTE: LINDERO 4: INICIA EN EL PUNTO 65 CON COORDENADAS N=2066358.91M, E=5189620.79M EN LÍNEA QUEBRADA Y EN SENTIDO NORTE PASANDO POR LOS PUNTOS Y COORDENADAS 66: N=2066776.65M, E=5189668.21M; 67: N=2067187.00M, E=5189703.31M, CON UNA DISTANCIA ACUMULADA DE 1114.8M HASTA EL PUNTO 1 CON COORDENADAS N=2067468.53M, E=5189727.40M, COLINDANDO CON DANY GARZON BLANDON CON NÚMERO PREDIAL 505680001000000011223000000000._x000D_
</t>
  </si>
  <si>
    <t>234-31763</t>
  </si>
  <si>
    <t xml:space="preserve">SAN RAFAEL   CUYOS LINDEROS Y DEMAS ESPECIFICACIONES OBRAN EN AUTO 202441000049479, 2024/05/30, AGENCIA NACIONAL DE TIERRAS BOGOTA, D.C.. ARTICULO 8 PARÁGRAFO 1º. DE LA LEY 1579 DE 2012._x000D_
_x000D_
_x000D_
POR EL NORTE: LINDERO 1: INICIA EN EL PUNTO 35 CON COORDENADAS N=2067053.90M, E=5187460.13M EN LÍNEA QUEBRADA Y EN SENTIDO NORESTE PASANDO POR LOS PUNTOS Y COORDENADAS 1: N=2067078.22M, E=5187494.09M; 2: N=2067081.94M, E=5187501.54M; 3: N=2067084.64M, E=5187509.88M; 4: N=2067086.52M, E=5187518.84M; 5: N=2067087.78M, E=5187528.27M; 6: N=2067088.59M, E=5187538.04M; 7: N=2067089.06M, E=5187548.07M CONTINUANDO EN LÍNEA QUEBRADA Y EN SENTIDO ESTE POR LOS PUNTOS Y COORDENADAS 8: N=2067089.30M, E=5187558.27M; 9: N=2067089.36M, E=5187610.22M; CONTINUANDO EN LÍNEA QUEBRADA EN SENTIDO NORESTE PASANDO POR LOS PUNTOS Y COORDENADAS 10: N=2067089.82M, E=5187630.65M; 11: N=2067090.39M, E=5187640.60M; 12: N=2067091.28M, E=5187650.28M; 13: N=2067092.63M, E=5187659.59M; 14: N=2067094.58M, E=5187668.41M; 15: N=2067097.28M, E=5187676.55M; 16: N=2067100.92M, E=5187683.76M; 17: N=2067105.42M, E=5187689.77M; 18: N=2067115.17M, E=5187700.27M; 19: N=2067119.71M, E=5187706.25M; 20: N=2067123.41M, E=5187713.42M; 21: N=2067126.19M, E=5187721.51M; 22: N=2067128.23M, E=5187730.26M; 23: N=2067129.68M, E=5187739.52M; 24: N=2067130.69M, E=5187749.14M; 25: N=2067131.37M, E=5187759.03M; , CON UNA DISTANCIA ACUMULADA DE 331.2M HASTA EL PUNTO 26 CON COORDENADAS N=2067131.78M, E=5187771.24M, COLINDANDO CON ZONA FORESTAL PROTECTOR CON NÚMERO PREDIAL 505680001000000000000000000000. POR EL ESTE: LINDERO 2: INICIA EN EL PUNTO 26 CON COORDENADAS N=2067131.78M, E=5187771.24M EN LÍNEA QUEBRADA Y EN SENTIDO SUR PASANDO POR LOS PUNTOS Y COORDENADAS 27: N=2066963.35M, E=5187790.80M; 28: N=2066677.81M, E=5187823.96M, CON UNA DISTANCIA ACUMULADA DE 726.8M HASTA EL PUNTO 29 CON COORDENADAS N=2066409.73M, E=5187854.99M, COLINDANDO CON EDUARDO ROJAS CON NÚMERO PREDIAL 505680001000000011223000000000. POR EL SUR: LINDERO 3: INICIA EN EL PUNTO 29 CON COORDENADAS N=2066409.73M, E=5187854.99M EN LÍNEA QUEBRADA Y EN SENTIDO OESTE PASANDO POR LOS PUNTOS Y COORDENADAS 30: N=2066412.71M, E=5187680.00M, CON UNA DISTANCIA ACUMULADA DE 301.2M HASTA EL PUNTO 31 CON COORDENADAS N=2066414.21M, E=5187553.73M, COLINDANDO CON VIA CUMARIBO CON NÚMERO PREDIAL 505680001000000000000000000000. POR EL OESTE: LINDERO 4: INICIA EN EL PUNTO 31 CON COORDENADAS N=2066414.21M, E=5187553.73M EN LÍNEA QUEBRADA Y EN SENTIDO NORTE PASANDO POR LOS PUNTOS Y COORDENADAS 32: N=2066553.47M, E=5187532.94M; 33: N=2066754.59M, E=5187504.47M; 34: N=2066944.68M, E=5187476.31M, CON UNA DISTANCIA ACUMULADA DE 646.5M HASTA EL PUNTO 35 CON COORDENADAS N=2067053.90M, E=5187460.13M, COLINDANDO CON HUGO HEILER MENDOZA HERNANDEZ CON NÚMERO PREDIAL 505680001000000011223000000000._x000D_
</t>
  </si>
  <si>
    <t>234-31764</t>
  </si>
  <si>
    <t xml:space="preserve">LAS PALMAS  CUYOS LINDEROS Y DEMAS ESPECIFICACIONES OBRAN EN AUTO 202441000049199, 2024/05/30, AGENCIA NACIONAL DE TIERRAS BOGOTA, D.C.. ARTICULO 8 PARÁGRAFO 1º. DE LA LEY 1579 DE 2012._x000D_
_x000D_
POR EL NORTE: LINDERO 1: INICIA EN EL PUNTO 1 CON COORDENADAS N=2067131.78M, E=5187771.24M EN LÍNEA QUEBRADA Y EN SENTIDO ESTE PASANDO POR LOS PUNTOS Y COORDENADAS 2: N=2067132.05M, E=5187779.40M; 3: N=2067132.17M, E=5187810.76M; 4: N=2067130.76M, E=5187969.99M; 5: N=2067129.63M, E=5188054.90M; 6: N=2067129.53M, E=5188075.82M; 7: N=2067129.64M, E=5188086.13M; 8: N=2067129.93M, E=5188096.30M; 9: N=2067130.47M, E=5188106.26M; 10: N=2067131.36M, E=5188115.96M, CONTINUA EN LÍNEA QUEBRADA Y EN SENTIDO NORESTE PASANDO POR LOS PUNTOS Y COORDENADAS 11: N=2067132.74M, E=5188125.33M; 12: N=2067134.79M, E=5188134.24M; 13: N=2067137.75M, E=5188142.54M; 14: N=2067141.89M, E=5188149.97M; 15: N=2067147.09M, E=5188156.12M; 16: N=2067152.67M, E=5188161.23M; 17: N=2067158.20M, E=5188165.95M; 18: N=2067163.34M, E=5188170.86M; 19: N=2067167.93M, E=5188176.41M, CON UNA DISTANCIA ACUMULADA DE 426.9M HASTA EL PUNTO 20 CON COORDENADAS N=2067173.31M, E=5188183.71M, COLINDANDO CON ZONA FORESTAL PROTECTOR CON NÚMERO PREDIAL 505680001000000000000000000000. POR EL ESTE: LINDERO 2: INICIA EN EL PUNTO 20 CON COORDENADAS N=2067173.31M, E=5188183.71M EN LÍNEA QUEBRADA Y EN SENTIDO SURESTE PASANDO POR LOS PUNTOS Y COORDENADAS 21: N=2067138.99M, E=5188191.13M; 22: N=2066802.51M, E=5188263.94M, Y CONTINUANDO EN SENTIDO SUR CON UNA DISTANCIA ACUMULADA DE 779.5M HASTA EL PUNTO 23 CON COORDENADAS N=2066402.51M, E=5188276.79M, COLINDANDO CON KAREN LORENA GARZÓN BLANDÓN CON NÚMERO PREDIAL 505680001000000011223000000000. POR EL SUR: LINDERO 3: INICIA EN EL PUNTO 23 CON COORDENADAS N=2066402.51M, E=5188276.79M EN LÍNEA QUEBRADA Y EN SENTIDO OESTE PASANDO POR LOS PUNTOS Y COORDENADAS 24: N=2066402.57M, E=5188274.99M, CON UNA DISTANCIA ACUMULADA DE 421.8M HASTA EL PUNTO 25 CON COORDENADAS N=2066409.73M, E=5187854.99M, COLINDANDO CON VIA CUMARIBO CON NÚMERO PREDIAL 505680001000000000000000000000. POR EL OESTE: LINDERO 4: INICIA EN EL PUNTO 25 CON COORDENADAS N=2066409.73M, E=5187854.99M EN LÍNEA QUEBRADA Y EN SENTIDO NOROESTE PASANDO POR LOS PUNTOS Y COORDENADAS 26: N=2066677.81M, E=5187823.96M; 27: N=2066963.35M, E=5187790.80M, CON UNA DISTANCIA ACUMULADA DE 726.8M HASTA EL PUNTO 1 CON COORDENADAS N=2067131.78M, E=5187771.24M, COLINDANDO CON ANGELICA MOGOLLON CUENCA CON NÚMERO PREDIAL 505680001000000011223000000000._x000D_
</t>
  </si>
  <si>
    <t>234-31765</t>
  </si>
  <si>
    <t>LA TIERRA PROMETIDA   CUYOS LINDEROS Y DEMAS ESPECIFICACIONES OBRAN EN AUTO 202441000049669, 2024/05/30, AGENCIA NACIONAL DE TIERRAS BOGOTA, D.C.. ARTICULO 8 PARÁGRAFO 1º. DE LA LEY 1579 DE 2012._x000D_
_x000D_
POR EL NORTE: LINDERO 1: INICIA EN EL PUNTO 1 CON COORDENADAS N=2068014.55M, E=5190591.80M EN LÍNEA QUEBRADA Y EN SENTIDO SURESTE PASANDO POR LOS PUNTOS Y COORDENADAS 2: N=2068011.06M, E=5190596.71M; 3: N=2068006.34M, E=5190602.47M; 4: N=2068001.02M, E=5190607.58M; 5: N=2067995.42M, E=5190612.37M; 6: N=2067989.90M, E=5190617.41M; 7: N=2067984.87M, E=5190623.23M; 8: N=2067980.85M, E=5190630.10M; 9: N=2067977.77M, E=5190637.68M; 10: N=2067975.31M, E=5190645.69M; 11: N=2067971.02M, E=5190662.10M; 12: N=2067968.58M, E=5190670.14M; 13: N=2067965.52M, E=5190677.77M; 14: N=2067961.50M, E=5190684.72M; 15: N=2067956.45M, E=5190690.61M; 16: N=2067950.89M, E=5190695.69M; 17: N=2067945.27M, E=5190700.50M; 18: N=2067939.96M, E=5190705.56M; 19: N=2067935.23M, E=5190711.25M; 20: N=2067933.10M, E=5190714.13M; 21: N=2067926.30M, E=5190723.33M; 22: N=2067921.29M, E=5190728.96M; 23: N=2067915.58M, E=5190733.83M; 24: N=2067903.44M, E=5190742.58M; 25: N=2067897.73M, E=5190747.44M; 26: N=2067892.70M, E=5190753.05M; 27: N=2067883.73M, E=5190765.09M; 28: N=2067878.97M, E=5190770.72M; 29: N=2067873.63M, E=5190775.71M; 30: N=2067867.96M, E=5190780.44M; 31: N=2067862.33M, E=5190785.45M; 32: N=2067857.17M, E=5190791.29M, CON UNA DISTANCIA ACUMULADA DE 264.9M HASTA EL PUNTO 33 CON COORDENADAS N=2067854.31M, E=5190796.06M, COLINDANDO CON ZONA FORESTAL PROTECTOR CON NÚMERO PREDIAL 505680001000000000000000000000. POR EL ESTE: LINDERO 2: INICIA EN EL PUNTO 33 CON COORDENADAS N=2067854.31M, E=5190796.06M EN LÍNEA QUEBRADA Y EN SENTIDO SUR PASANDO POR LOS PUNTOS Y COORDENADAS 34: N=2067512.76M, E=5190770.25M; 35: N=2067065.65M, E=5190736.69M; 36: N=2066615.93M, E=5190701.48M, CON UNA DISTANCIA ACUMULADA DE 1493.4M HASTA EL PUNTO 37 CON COORDENADAS N=2066365.18M, E=5190682.41M, COLINDANDO CON LILIANA IGUA CON NÚMERO PREDIAL 505680001000000011223000000000.POR EL SUR: LINDERO 3: INICIA EN EL PUNTO 37 CON COORDENADAS N=2066365.18M, E=5190682.41M EN LÍNEA RECTA Y EN SENTIDO OESTE HASTA EL PUNTO 38 CON COORDENADAS N=2066367.76M, E=5190656.71M. DEL PUNTO 38 CON COORDENADAS N=2066367.76M, E=5190656.71M EN LÍNEA RECTA Y SENTIDO SUR, CON UNA DISTANCIA ACUMULADA DE 92.2M HASTA EL PUNTO 39 CON COORDENADAS N=2066301.99M, E=5190647.54M , COLINDANDO CON ELOHAR AGUILAR SÁNCHEZ CON NÚMERO PREDIAL 505680001000000011223000000000. LINDERO 4: INICIA EN EL PUNTO 39 CON COORDENADAS N=2066301.99M, E=5190647.54M EN LÍNEA QUEBRADA Y EN SENTIDO OESTE PASANDO POR LOS PUNTOS Y COORDENADAS 40: N=2066306.59M, E=5190572.39M, CON UNA DISTANCIA ACUMULADA DE 186.5M HASTA EL PUNTO 41 CON COORDENADAS N=2066314.56M, E=5190461.47M , COLINDANDO CON VIA CUMARIBO CON NÚMERO PREDIAL 505680001000000000000000000000. POR EL OESTE: LINDERO 5: INICIA EN EL PUNTO 41 CON COORDENADAS N=2066314.56M, E=5190461.47M EN LÍNEA QUEBRADA Y EN SENTIDO NORTE PASANDO POR LOS PUNTOS Y COORDENADAS 42: N=2066480.73M, E=5190473.70M; 43: N=2066692.02M, E=5190490.22M; 44: N=2066864.86M, E=5190503.63M; 45: N=2067195.63M, E=5190529.49M; 46: N=2067508.23M, E=5190552.97M; 47: N=2067734.46M, E=5190569.81M, CON UNA DISTANCIA ACUMULADA DE 1704.9M HASTA EL PUNTO 1 CON COORDENADAS N=2068014.55M, E=5190591.80M, COLINDANDO CON JOSE AGUILAR CARPIO CON NÚMERO PREDIAL 505680001000000011223000000000</t>
  </si>
  <si>
    <t>234-31766</t>
  </si>
  <si>
    <t>PAIBOY  CUYOS LINDEROS Y DEMAS ESPECIFICACIONES OBRAN EN AUTO 202441000048969, 2024/05/30, AGENCIA NACIONAL DE TIERRAS BOGOTA, D.C.. ARTICULO 8 PARÁGRAFO 1º. DE LA LEY 1579 DE 2012._x000D_
_x000D_
POR EL NORTE: LINDERO 1: INICIA EN EL PUNTO 1 CON COORDENADAS N=2066718.12M, E=5185530.03M EN LÍNEA RECTA Y EN SENTIDO SURESTE EN DISTANCIA DE 39.1M HASTA EL PUNTO 2 CON COORDENADAS N=2066705.22M, E=5185567.00M, COLINDANDO CON MARÍA EUGENIA BLANDON GÓMEZ CON NÚMERO PREDIAL 505680001000000011222000000000. POR EL ESTE: LINDERO 2: INICIA EN EL PUNTO 2 CON COORDENADAS N=2066705.22M, E=5185567.00M EN LÍNEA RECTA Y EN SENTIDO SUROESTE EN DISTANCIA DE 40.1M HASTA EL PUNTO 3 CON COORDENADAS N=2066666.46M, E=5185556.43M, COLINDANDO CON EDGAR PATRICIO CORTES ARISMENDY CON NÚMERO PREDIAL 505680001000000011222000000000. POR EL SUR: LINDERO 3: INICIA EN EL PUNTO 3 CON COORDENADAS N=2066666.46M, E=5185556.43M EN LÍNEA RECTA Y EN SENTIDO NOROESTE EN DISTANCIA DE 37.6M HASTA EL PUNTO 4 CON COORDENADAS N=2066677.92M, E=5185520.59M, COLINDANDO CON VIA CUMARIBO CON NÚMERO PREDIAL 505680001000000000000000000000. POR EL OESTE: LINDERO 4: INICIA EN EL PUNTO 4 CON COORDENADAS N=2066677.92M, E=5185520.59M EN LÍNEA RECTA Y EN SENTIDO NORESTE EN DISTANCIA DE 41.2M HASTA EL PUNTO 1 CON COORDENADAS N=2066718.12M, E=5185530.03M, COLINDANDO CON NELSON ORLANDO BONILLA SUZUNAGA CON NÚMERO PREDIAL 505680001000000011222000000000.</t>
  </si>
  <si>
    <t>234-31767</t>
  </si>
  <si>
    <t xml:space="preserve">LA ESMERALDA  CUYOS LINDEROS Y DEMAS ESPECIFICACIONES OBRAN EN AUTO 202441000048979, 2024/05/30, AGENCIA NACIONAL DE TIERRAS BOGOTA, D.C.. ARTICULO 8 PARÁGRAFO 1º. DE LA LEY 1579 DE 2012._x000D_
_x000D_
_x000D_
POR EL NORTE: LINDERO 1: INICIA EN EL PUNTO 3 CON COORDENADAS N=2070902.44M, E=5186507.70M EN LÍNEA RECTA Y EN SENTIDO SURESTE EN DISTANCIA DE 35.6M HASTA EL PUNTO 4 CON COORDENADAS N=2070884.25M, E=5186538.32M, COLINDANDO CON ARLEY RAMIREZ MORENO CON NÚMERO PREDIAL 505680001000000011222000000000. LINDERO 2: INICIA EN EL PUNTO 4 CON COORDENADAS N=2070884.25M, E=5186538.32M EN LÍNEA RECTA Y EN SENTIDO SURESTE EN DISTANCIA DE 183.2M HASTA EL PUNTO 5 CON COORDENADAS N=2070790.73M, E=5186695.88M, COLINDANDO CON MARTHA VIVIANA RODRIGUEZ BLANDON CON NÚMERO PREDIAL 505680001000000011222000000000. LINDERO 3: INICIA EN EL PUNTO 5 CON COORDENADAS N=2070790.73M, E=5186695.88M EN LÍNEA QUEBRADA Y EN SENTIDO SURESTE PASANDO POR LOS PUNTOS Y COORDENADAS 6: N=2070788.20M, E=5186700.28M; 7: N=2070686.30M, E=5186877.77M; 8: N=2070606.71M, E=5187014.33M; 9: N=2070511.53M, E=5187177.58M; 10: N=2070444.08M, E=5187293.20M, CON UNA DISTANCIA ACUMULADA DE 738.5M HASTA EL PUNTO 11 CON COORDENADAS N=2070419.62M, E=5187334.45M, COLINDANDO CON CARLOS SANTAFE CON NÚMERO PREDIAL 505680001000000011222000000000. POR EL ESTE: LINDERO 4: INICIA EN EL PUNTO 11 CON COORDENADAS N=2070419.62M, E=5187334.45M EN LÍNEA QUEBRADA Y EN SENTIDO SUROESTE PASANDO POR LOS PUNTOS Y COORDENADAS 12: N=2070414.36M, E=5187331.31M; 13: N=2070412.41M, E=5187330.15M; 14: N=2070224.30M, E=5187220.84M; 15: N=2070077.53M, E=5187136.34M, CON UNA DISTANCIA ACUMULADA DE 486.3M HASTA EL PUNTO 16 CON COORDENADAS N=2069998.36M, E=5187091.35M, COLINDANDO CON VIA PTO LOPEZ PTO GAITAN PTO CARREÑO- FAJA DE RETIRO AL MEDIO CON NÚMERO PREDIAL 505680001000000000000000000000. POR EL SUR: LINDERO 5: INICIA EN EL PUNTO 16 CON COORDENADAS N=2069998.36M, E=5187091.35M EN LÍNEA QUEBRADA Y EN SENTIDO NOROESTE PASANDO POR LOS PUNTOS Y COORDENADAS 17: N=2070061.62M, E=5186966.16M; 18: N=2070108.57M, E=5186872.40M; 19: N=2070153.07M, E=5186784.73M; 20: N=2070214.55M, E=5186662.06M; 21: N=2070237.80M, E=5186616.42M, CON UNA DISTANCIA ACUMULADA DE 723.7M HASTA EL PUNTO 22 CON COORDENADAS N=2070323.46M, E=5186444.72M , COLINDANDO CON WILLIAM ALEXANDER CHAVES CASTRO CON NÚMERO PREDIAL 505680001000000011222000000000. POR EL OESTE: LINDERO 6: INICIA EN EL PUNTO 22 CON COORDENADAS N=2070323.46M, E=5186444.72M EN LÍNEA QUEBRADA Y EN SENTIDO NOROESTE PASANDO POR LOS PUNTOS Y COORDENADAS 23: N=2070327.60M, E=5186437.36M; 24: N=2070431.21M, E=5186228.71M; HASTA ENCONTRAR EL PUNTO CON COORDENADAS 25: N=2070433.88M, E=5186223.34M. DEL PUNTO 25 CON COORDENADAS N=2070433.88M, E=5186223.34M EN LÍNEA QUEBRADA Y EN SENTIDO NORESTE PASANDO POR LOS PUNTOS Y COORDENADAS 26: N=2070439.01M, E=5186226.46M; 27: N=2070642.42M, E=5186350.09M; 1: N=2070768.60M, E=5186426.56M; 2: N=2070897.31M, E=5186504.59M, CON UNA DISTANCIA ACUMULADA DE 795.4M HASTA EL PUNTO 3 CON COORDENADAS N=2070902.44M, E=5186507.70M, COLINDANDO CON LOS EUCALIPTOS CON NÚMERO PREDIAL 505680001000000011222000000000._x000D_
</t>
  </si>
  <si>
    <t>234-31768</t>
  </si>
  <si>
    <t>LA FORTALEZA  CUYOS LINDEROS Y DEMAS ESPECIFICACIONES OBRAN EN AUTO 202441000049009, 2024/05/30, AGENCIA NACIONAL DE TIERRAS BOGOTA, D.C.. ARTICULO 8 PARÁGRAFO 1º. DE LA LEY 1579 DE 2012._x000D_
_x000D_
POR EL NORTE: LINDERO 1: INICIA EN EL PUNTO 2 CON COORDENADAS N=2069897.29M, E=5185379.47M EN LÍNEA QUEBRADA Y EN SENTIDO SURESTE PASANDO POR LOS PUNTOS Y COORDENADAS 3: N=2069892.59M, E=5185385.66M; 4: N=2069888.78M, E=5185393.05M; 5: N=2069885.98M, E=5185401.31M; 6: N=2069883.98M, E=5185410.21M; 7: N=2069882.59M, E=5185419.57M; 8: N=2069881.65M, E=5185429.28M; 9: N=2069881.04M, E=5185439.25M; SE SIGUE EN DIRECCIÓN ESTE PASANDO POR LOS PUNTOS Y COORDENADAS 10: N=2069880.67M, E=5185449.41M; 11: N=2069880.37M, E=5185470.13M; 12: N=2069880.45M, E=5185501.72M; 13: N=2069881.04M, E=5185576.08M; 14: N=2069881.13M, E=5185629.06M; CON UNA DISTANCIA ACUMULADA DE 305.9M HASTA EL PUNTO 15 CON COORDENADAS N=2069880.91M, E=5185682.04M, COLINDANDO CON ZONA FORESTAL PROTECTOR CON NÚMERO PREDIAL 505680001000000000000000000000. LINDERO 2: INICIA EN EL PUNTO 15 CON COORDENADAS N=2069880.91M, E=5185682.04M EN LÍNEA QUEBRADA Y EN SENTIDO SURESTE PASANDO POR LOS PUNTOS Y COORDENADAS 16: N=2069793.13M, E=5185874.08M; 17: N=2069744.71M, E=5185980.01M; 18: N=2069743.90M, E=5185981.79M; 19: N=2069711.20M, E=5186053.32M; 20: N=2069704.00M, E=5186069.07M; 21: N=2069700.62M, E=5186076.49M; 22: N=2069615.62M, E=5186262.85M; 23: N=2069480.89M, E=5186557.95M, CON UNA DISTANCIA ACUMULADA DE 1167.5M HASTA EL PUNTO 24 CON COORDENADAS N=2069395.64M, E=5186744.02M, COLINDANDO CON HENRY CARRILLO MORALES CON NÚMERO PREDIAL 505680001000000011222000000000 POR EL ESTE: LINDERO 3: INICIA EN EL PUNTO 24 CON COORDENADAS N=2069395.64M, E=5186744.02M EN LÍNEA QUEBRADA Y EN SENTIDO SUROESTE PASANDO POR LOS PUNTOS Y COORDENADAS 25: N=2069214.71M, E=5186639.44M; 26: N=2069125.85M, E=5186586.75M; 27: N=2068871.09M, E=5186438.09M; 28: N=2068747.84M, E=5186366.94M, CON UNA DISTANCIA ACUMULADA DE 863.3M HASTA EL PUNTO 29 CON COORDENADAS N=2068649.12M, E=5186310.28M, COLINDANDO CON VÍA PTO LÓPEZ PTO GAITÁN PTO CARREÑO- FAJA DE RETIRO AL MEDIO CON NÚMERO PREDIAL 505680001000000000000000000000. POR EL SUR: LINDERO 4: INICIA EN EL PUNTO 29 CON COORDENADAS N=2068649.12M, E=5186310.28M EN LÍNEA RECTA Y EN SENTIDO NOROESTE EN DISTANCIA DE 498.5M HASTA EL PUNTO 30 CON COORDENADAS N=2068900.69M, E=5185879.88M , COLINDANDO CON DANIEL HERNÁNDEZ COLINA CON NÚMERO PREDIAL 505680001000000011222000000000. LINDERO 5: INICIA EN EL PUNTO 30 CON COORDENADAS N=2068900.69M, E=5185879.88M EN LÍNEA RECTA Y EN SENTIDO NOROESTE EN DISTANCIA DE 330.8M HASTA EL PUNTO 31 CON COORDENADAS N=2069068.14M, E=5185594.58M , COLINDANDO CON NILL ANTONIO MARRERO VARGAS CON NÚMERO PREDIAL 505680001000000011222000000000. LINDERO 6: INICIA EN EL PUNTO 31 CON COORDENADAS N=2069068.14M, E=5185594.58M EN LÍNEA RECTA Y EN SENTIDO NOROESTE EN DISTANCIA DE 9.2M HASTA EL PUNTO 32 CON COORDENADAS N=2069072.84M, E=5185586.61M, COLINDANDO CON CAMINO CON NÚMERO PREDIAL 505680001000000000000000000000. LINDERO 7: INICIA EN EL PUNTO 32 CON COORDENADAS N=2069072.84M, E=5185586.61M EN LÍNEA RECTA Y EN SENTIDO NOROESTE EN DISTANCIA DE 600.1M HASTA EL PUNTO 33 CON COORDENADAS N=2069377.84M, E=5185069.70M, COLINDANDO CON LUZ NELLY CAÑÓN RAMOS CON NÚMERO PREDIAL 505680001000000000000000000000. POR EL OESTE: LINDERO 8: INICIA EN EL PUNTO 33 CON COORDENADAS N=2069377.84M, E=5185069.70M EN LÍNEA QUEBRADA Y EN SENTIDO NORESTE PASANDO POR LOS PUNTOS Y COORDENADAS 34: N=2069548.30M, E=5185172.91M; 1: N=2069668.48M, E=5185245.68M, CON UNA DISTANCIA ACUMULADA DE 604.8M HASTA EL PUNTO 2 CON COORDENADAS N=2069897.29M, E=5185379.47M, COLINDANDO CON LUIS ALFONSO SIERRA PARRADO CON NÚMERO PREDIAL 505680001000000011222000000000.</t>
  </si>
  <si>
    <t>234-31769</t>
  </si>
  <si>
    <t>HATO EL TOMO   CUYOS LINDEROS Y DEMAS ESPECIFICACIONES OBRAN EN AUTO 202441000049019, 2024/05/30, AGENCIA NACIONAL DE TIERRAS BOGOTA, D.C.. ARTICULO 8 PARÁGRAFO 1º. DE LA LEY 1579 DE 2012._x000D_
_x000D_
POR EL NORTE: LINDERO 1: INICIA EN EL PUNTO 1 CON COORDENADAS N=2072484.77M, E=5186180.03M EN LÍNEA QUEBRADA Y EN SENTIDO ESTE PASANDO POR EL PUNTO 2 CON COORDENADAS N=2072484.77M, E=5186185.44M, CON UNA DISTANCIA ACUMULADA DE 1311.9M HASTA EL PUNTO 3 CON COORDENADAS N=2072484.77M, E=5187491.97M, COLINDANDO CON CARLOS ABDENAGO SANTAFE BARBOSA CON NÚMERO PREDIAL 505680001000000011222000000000. POR EL ESTE: LINDERO 2: INICIA EN EL PUNTO 3 CON COORDENADAS N=2072484.77M, E=5187491.97M EN LÍNEA QUEBRADA Y EN SENTIDO SUR PASANDO POR LOS PUNTOS Y COORDENADAS 4: N=2072203.42M, E=5187491.55M; 5: N=2072161.05M, E=5187491.60M; 6: N=2072065.27M, E=5187492.07M; 7: N=2072044.13M, E=5187491.89M; 8: N=2072023.32M, E=5187491.33M; 9: N=2072013.15M, E=5187490.82M; HASTA ENCONTRAR EL PUNTO 10 CON COORDENADAS N=2072003.20M, E=5187490.07M. DEL PUNTO 10 CON COORDENADAS N=2072003.20M, E=5187490.07M EN LÍNEA QUEBRADA Y EN SENTIDO SUROESTE PASANDO POR LOS PUNTOS Y COORDENADAS 11: N=2071993.56M, E=5187488.99M; 12: N=2071984.35M, E=5187487.49M; 13: N=2071975.71M, E=5187485.42M; 14: N=2071967.86M, E=5187482.62M; 15: N=2071961.14M, E=5187478.91M; 16: N=2071955.79M, E=5187474.45M; 17: N=2071946.74M, E=5187465.60M, HASTA ENCONTRAR EL PUNTO 18 CON COORDENADAS N=2071941.40M, E=5187462.02M. DEL PUNTO 18 CON COORDENADAS N=2071941.40M, E=5187462.02M EN LÍNEA QUEBRADA Y EN SENTIDO SURESTE PASANDO POR LOS PUNTOS Y COORDENADAS 19: N=2071934.97M, E=5187459.72M; 20: N=2071928.03M, E=5187458.86M; 21: N=2071921.00M, E=5187459.47M; 22: N=2071914.28M, E=5187461.64M; 23: N=2071908.55M, E=5187465.19M; 24: N=2071899.02M, E=5187473.62M; 25: N=2071893.87M, E=5187477.49M; 26: N=2071887.72M, E=5187480.56M; 27: N=2071880.74M, E=5187482.90M; 28: N=2071873.31M, E=5187484.76M; 29: N=2071858.16M, E=5187488.18M; 30: N=2071850.87M, E=5187490.46M; 31: N=2071844.01M, E=5187493.82M; 32: N=2071838.00M, E=5187499.04M; 33: N=2071833.94M, E=5187506.02M; 34: N=2071832.24M, E=5187513.50M; 35: N=2071832.59M, E=5187520.89M; 36: N=2071834.82M, E=5187527.75M; 37: N=2071838.55M, E=5187533.30M; 38: N=2071839.92M, E=5187534.69M; 39: N=2071841.12M, E=5187535.91M; 40: N=2071842.90M, E=5187537.71M; 41: N=2071847.40M, E=5187541.91M, CON UNA DISTANCIA ACUMULADA DE 721.9M HASTA EL PUNTO 42 CON COORDENADAS N=2071851.64M, E=5187546.72M, COLINDANDO CON ZONA FORESTAL PROTECTOR CON NÚMERO PREDIAL 505680001000000000000000000000. LINDERO 3: INICIA EN EL PUNTO 42 CON COORDENADAS N=2071851.64M, E=5187546.72M EN LÍNEA QUEBRADA Y EN SENTIDO SUR PASANDO POR EL PUNTO 43 CON COORDENADAS N=2071829.69M, E=5187544.81M HASTA ENCONTRAR EL PUNTO 44 CON COORDENADAS N=2071644.86M, E=5187518.71M. DEL PUNTO 44 CON COORDENADAS N=2071644.86M, E=5187518.71M EN LÍNEA RECTA Y EN SENTIDO SURESTE HASTA ENCONTRAR EL PUNTO 45 CON COORDENADAS N=2071622.43M, E=5187545.82M. DEL PUNTO 45 CON COORDENADAS N=2071622.43M, E=5187545.82M EN LÍNEA RECTA Y EN SENTIDO SUROESTE HASTA ENCONTRAR EL PUNTO 46 CON COORDENADAS N=2071608.55M, E=5187531.42M. DEL PUNTO 46 CON COORDENADAS N=2071608.55M, E=5187531.42M EN LÍNEA QUEBRADA Y EN SENTIDO SURESTE PASANDO POR LOS PUNTOS Y COORDENADAS 47: N=2071583.59M, E=5187556.28M; 48: N=2071487.73M, E=5187713.51M, CON UNA DISTANCIA ACUMULADA DE 693.5M HASTA EL PUNTO 49 CON COORDENADAS N=2071382.43M, E=5187895.51M, COLINDANDO CON EDWIN ALBERTO TELLO VARGAS CON NÚMERO PREDIAL 505680001000000011222000000000. LINDERO 4: INICIA EN EL PUNTO 49 CON COORDENADAS N=2071382.43M, E=5187895.51M EN LÍNEA QUEBRADA Y EN SENTIDO SUROESTE PASANDO POR LOS PUNTOS Y COORDENADAS 50: N=2071284.47M, E=5187836.49M; 51: N=2071284.02M, E=5187836.23M; 52: N=2071132.87M, E=5187750.71M; 53: N=2070978.07M, E=5187661.89M; 54: N=2070800.95M, E=5187558.07M; 55: N=2070585.12M, E=5187433.01M, CON UNA DISTANCIA ACUMULADA DE 1114.3M HASTA EL PUNTO 56 CON COORDENADAS N=2070419.62M, E=5187334.45M, COLINDANDO CON VIA PTO LOPEZ -PTO GAITAN- PTO CARREÑO- FAJA DE RETIRO AL MEDIO CON NÚMERO PREDIAL 505680001000000000000000000000. POR EL SUR: LINDERO 5: INICIA EN EL PUNTO 56 CON COORDENADAS N=2070419.62M, E=5187334.45M EN LÍNEA QUEBRADA Y EN SENTIDO NOROESTE PASANDO POR LOS PUNTOS Y COORDENADAS 57: N=2070444.08M, E=5187293.20M; 58: N=2070511.53M, E=5187177.58M; 59: N=2070606.71M, E=5187014.33M; 60: N=2070686.30M, E=5186877.77M; 61: N=2070788.20M, E=5186700.28M, CON UNA DISTANCIA ACUMULADA DE 738.5M HASTA EL PUNTO 62 CON COORDENADAS N=2070790.73M, E=5186695.88M , COLINDANDO CON JAIME RODRIGUEZ JIMENEZ CON NÚMERO PREDIAL 505680001000000011222000000000. POR EL OESTE: LINDERO 6: INICIA EN EL PUNTO 62 CON COORDENADAS N=2070790.73M, E=5186695.88M EN LÍNEA QUEBRADA Y EN SENTIDO NORESTE PASANDO POR LOS PUNTOS Y COORDENADAS 63: N=2070999.84M, E=5186870.72M; 64: N=2071179.49M, E=5187021.92M HASTA ENCONTRAR EL PUNTO 65 CON COORDENADAS N=2071436.89M, E=5187237.22M. DEL PUNTO 65 CON COORDENADAS N=2071436.89M, E=5187237.22M EN LÍNEA QUEBRADA Y EN SENTIDO NOROESTE PASANDO POR LOS PUNTOS Y COORDENADAS 66: N=2071508.82M, E=5187213.52M; 67: N=2071514.67M, E=5187219.18M, CON UNA DISTANCIA ACUMULADA DE 1078.3M HASTA EL PUNTO 68 CON COORDENADAS N=2071617.53M, E=5187107.89M, COLINDANDO CON MARTHA VIVIANA RODRIGUEZ BLANDON CON NÚMERO PREDIAL 505680001000000011222000000000. LINDERO 7: INICIA EN EL PUNTO 68 CON COORDENADAS N=2071617.53M, E=5187107.89M EN LÍNEA QUEBRADA Y EN SENTIDO NOROESTE PASANDO POR LOS PUNTOS Y COORDENADAS 69: N=2071678.56M, E=5187041.81M; 70: N=2071894.31M, E=5186807.79M; 71: N=2072012.75M, E=5186679.20M; 72: N=2072154.39M, E=5186525.02M; 73: N=2072271.90M, E=5186397.66M; 74: N=2072455.52M, E=5186198.11M; 75: N=2072463.32M, E=5186189.85M, CON UNA DISTANCIA ACUMULADA DE 1268.0M HASTA EL PUNTO 76 CON COORDENADAS N=2072476.92M, E=5186175.45M, COLINDANDO CON ARLEY RAMIREZ MORENO CON NÚMERO PREDIAL 505680001000000011222000000000. LINDERO 8: INICIA EN EL PUNTO 76 CON COORDENADAS N=2072476.92M, E=5186175.45M EN LÍNEA QUEBRADA Y EN SENTIDO NORESTE PASANDO POR LOS PUNTOS Y COORDENADAS 77: N=2072480.27M, E=5186178.16M, CON UNA DISTANCIA ACUMULADA DE 9.1M HASTA EL PUNTO 1 CON COORDENADAS N=2072484.77M, E=5186180.03M, COLINDANDO CON ZONA FORESTAL PROTECTOR CON NÚMERO PREDIAL 505680001000000000000000000000.</t>
  </si>
  <si>
    <t>234-31770</t>
  </si>
  <si>
    <t>LOTE  CUYOS LINDEROS Y DEMAS ESPECIFICACIONES OBRAN EN AUTO 202441000048989, 2024/05/30, AGENCIA NACIONAL DE TIERRAS BOGOTA, D.C.. ARTICULO 8 PARÁGRAFO 1º. DE LA LEY 1579 DE 2012._x000D_
_x000D_
POR EL NORTE: LINDERO 1: INICIA EN EL PUNTO 1 CON COORDENADAS N=2066734.09M, E=5185377.52M, EN LÍNEA RECTA Y EN SENTIDO SURESTE, EN UNA DISTANCIA DE 15.2M, HASTA ENCONTRAR EL PUNTO 2 DE COORDENADAS N=2066728.50M, E=5185391.69M, COLINDANDO CON CENAIDA HERNÁNDEZ BELTRAN CON NÚMERO PREDIAL 505680001000000011222000000000. POR EL ESTE: LINDERO 2: INICIA EN EL PUNTO 2 CON COORDENADAS N=2066728.50M, E=5185391.69M EN LÍNEA RECTA Y EN SENTIDO SUROESTE EN DISTANCIA DE 8.9M HASTA EL PUNTO 3 CON COORDENADAS N=2066720.08M, E=5185388.76M, COLINDANDO CON MIRYAM RIAÑO SUÁREZ CON NÚMERO PREDIAL 505680001000000011222000000000. POR EL SUR: LINDERO 3: INICIA EN EL PUNTO 3 CON COORDENADAS N=2066720.08M, E=5185388.76M EN LÍNEA QUEBRADA Y EN SENTIDO NOROESTE PASANDO POR LOS PUNTOS Y COORDENADAS 4: N=2066721.67M, E=5185383.79M, CON UNA DISTANCIA ACUMULADA DE 14.4M HASTA EL PUNTO 5 CON COORDENADAS N=2066724.71M, E=5185375.08M, COLINDANDO CON VÍA CUMARIBO CON NÚMERO PREDIAL 505680001000000000000000000000. POR EL OESTE: LINDERO 4: INICIA EN EL PUNTO 5 CON COORDENADAS N=2066724.71M, E=5185375.08M EN LÍNEA QUEBRADA Y EN SENTIDO NORTE CON UNA DISTANCIA ACUMULADA DE 9.69, HASTA ENCONTRAR EL PUNTO 1 CON COORDENADAS N=2066734.09M, E=5185377.52M, COLINDANDO CON CENAIDA HERNÁNDEZ BELTRAN CON NÚMERO PREDIAL 505680001000000011222000000000.</t>
  </si>
  <si>
    <t>234-31771</t>
  </si>
  <si>
    <t xml:space="preserve">PARQUEADERO  CUYOS LINDEROS Y DEMAS ESPECIFICACIONES OBRAN EN AUTO 202441000048959, 2024/05/30, AGENCIA NACIONAL DE TIERRAS BOGOTA, D.C.. ARTICULO 8 PARÁGRAFO 1º. DE LA LEY 1579 DE 2012._x000D_
_x000D_
POR EL NORTE: LINDERO 1: INICIA EN EL PUNTO 1 CON COORDENADAS N=2066629.50M, E=5185475.00M EN LÍNEA RECTA Y EN SENTIDO SURESTE EN DISTANCIA DE 14.9M HASTA EL PUNTO 2 CON COORDENADAS N=2066624.95M, E=5185489.23M, COLINDANDO CON VÍA CUMARIBO CON NÚMERO PREDIAL 505680001000000000000000000000. POR EL ESTE: LINDERO 2: INICIA EN EL PUNTO 2 CON COORDENADAS N=2066624.95M, E=5185489.23M EN LÍNEA RECTA Y EN SENTIDO SUROESTE EN DISTANCIA DE 14.9M HASTA EL PUNTO 3 CON COORDENADAS N=2066610.15M, E=5185487.09M, COLINDANDO CON COLINDANTE INDETERMINADO CON NÚMERO PREDIAL 505680001000000011222000000000. POR EL SUR: LINDERO 3: INICIA EN EL PUNTO 3 CON COORDENADAS N=2066610.15M, E=5185487.09M EN LÍNEA RECTA Y EN SENTIDO NOROESTE EN DISTANCIA DE 14.7M HASTA EL PUNTO 4 CON COORDENADAS N=2066614.03M, E=5185472.82M, COLINDANDO CON EDGAR SIERRA PÉREZ CON NÚMERO PREDIAL 505680001000000011222000000000. POR EL OESTE: LINDERO 4: INICIA EN EL PUNTO 4 CON COORDENADAS N=2066614.03M, E=5185472.82M EN LÍNEA RECTA Y EN SENTIDO NORESTE EN DISTANCIA DE 11.6M HASTA EL PUNTO 5 CON COORDENADAS N=2066625.56M, E=5185474.39M, COLINDANDO CON LUZ DARY SÁNCHEZ GALEANO CON NÚMERO PREDIAL 505680001000000011222000000000. LINDERO 5: INICIA EN EL PUNTO 5 CON COORDENADAS N=2066625.56M, E=5185474.39M EN LÍNEA RECTA Y EN SENTIDO NORESTE EN DISTANCIA DE 3.9M HASTA EL PUNTO 1 CON COORDENADAS N=2066629.50M, E=5185475.00M, COLINDANDO CON WILSON MORALES RESTREPO CON NÚMERO PREDIAL 505680001000000011222000000000._x000D_
</t>
  </si>
  <si>
    <t>234-31772</t>
  </si>
  <si>
    <t>LOTE  CUYOS LINDEROS Y DEMAS ESPECIFICACIONES OBRAN EN AUTO 202441000049069, 2024/05/30, AGENCIA NACIONAL DE TIERRAS BOGOTA, D.C.. ARTICULO 8 PARÁGRAFO 1º. DE LA LEY 1579 DE 2012._x000D_
_x000D_
POR EL NORTE: LINDERO 1: INICIA EN EL PUNTO 48 CON COORDENADAS N=2074688.82M, E=5188195.97M EN LÍNEA QUEBRADA Y EN SENTIDO SURESTE PASANDO POR LOS PUNTOS Y COORDENADAS 49: N=2074684.99M, E=5188203.32M; 50: N=2074680.25M, E=5188209.47M; 51: N=2074670.22M,E=5188219.99M; 52: N=2074665.69M, E=5188225.74M; 53: N=2074661.98M, E=5188232.49M; 54: N=2074659.00M,E=5188239.99M; 55: N=2074656.52M, E=5188247.95M; 56: N=2074652.03M, E=5188264.35M; 57: N=2074649.50M, E=5188272.36M; 58: N=2074646.44M, E=5188279.95M; 59: N=2074642.58M, E=5188286.84M; 60: N=2074637.85M, E=5188292.73M; 61: N=2074627.60M, E=5188303.29M; 62: N=2074622.91M, E=5188309.20M; 63: N=2074619.10M, E=5188316.13M; 64: N=2074616.11M, E=5188323.78M; 65: N=2074613.68M, E=5188331.87M; 66: N=2074609.37M, E=5188348.46M; 67: N=2074606.95M, E=5188356.56M; 68: N=2074603.99M, E=5188364.25M; 69: N=2074600.36M, E=5188370.93M; 70: N=2074600.21M, E=5188371.22M; 71: N=2074595.55M, E=5188377.21M; 72: N=2074585.44M, E=5188387.94M; 73: N=2074580.84M, E=5188393.91M; 74: N=2074577.12M, E=5188400.84M; 75: N=2074574.22M, E=5188408.47M; 76: N=2074571.84M, E=5188416.53M; 77: N=2074567.58M,E=5188433.06M; 78: N=2074565.11M, E=5188441.15M; 79: N=2074562.00M, E=5188448.83M; 80: N=2074557.91M,E=5188455.80M; 81: N=2074552.79M, E=5188461.69M; 82: N=2074547.19M, E=5188466.74M; 83: N=2074541.55M,E=5188471.52M; 84: N=2074536.25M, E=5188476.56M; 85: N=2074531.54M, E=5188482.24M; 86: N=2074522.67M,E=5188494.41M; 87: N=2074517.67M, E=5188500.11M; 88: N=2074511.95M, E=5188505.05M; 89: N=2074499.82M, E=5188513.89M; 90: N=2074494.15M, E=5188518.74M; 91: N=2074490.96M, E=5188522.31M; 92: N=2074489.18M, E=5188524.31M; 93: N=2074480.12M, E=5188536.27M; 94: N=2074476.27M, E=5188540.61M; 95: N=2074475.12M, E=5188541.89M; 96: N=2074469.42M, E=5188546.79M; 97: N=2074466.68M, E=5188548.80M, CON UNA DISTANCIA ACUMULADA DE 511.1M HASTA EL PUNTO 98 CON COORDENADAS N=2074464.40M, E=5188550.48M, COLINDANDO CON ZONA FORESTAL PROTECTOR CON NÚMERO PREDIAL 505680001000000000000000000000. LINDERO 2: INICIA EN EL PUNTO 98 CON COORDENADAS N=2074464.40M, E=5188550.48M EN LÍNEA QUEBRADA Y EN SENTIDO SUROESTE PASANDO POR LOS PUNTOS Y COORDENADAS 99: N=2074467.75M, E=5188540.73M; 100: N=2074446.59M, E=5188490.10M, HASTA EL PUNTO 101 CON COORDENADAS N=2074419.46M, E=5188471.05M, DEL PUNTO 101 CON COORDENADAS N=2074419.46M, E=5188471.05M EN LÍNEA QUEBRADA Y EN SENTIDO SURESTE PASANDO POR LOS PUNTOS Y COORDENADAS 102: N=2074379.74M, E=5188532.33M; 103:N=2074308.63M, E=5188600.71M, CON UNA DISTANCIA ACUMULADA DE 352.1M HASTA EL PUNTO 104 CON COORDENADAS N=2074280.46M, E=5188677.89M, COLINDANDO CON JAIME AGUSTÍN DOMÍNGUEZ ESTRADA CON NÚMERO PREDIAL505680001000000011222000000000. LINDERO 3: INICIA EN EL PUNTO 104 CON COORDENADAS N=2074280.46M, E=5188677.89M EN LÍNEA QUEBRADA Y EN SENTIDO SURESTE PASANDO POR LOS PUNTOS Y COORDENADAS 105: N=2074277.74M, E=5188677.90M; 106: N=2074272.73M, E=5188677.91M; 107: N=2074220.58M, E=5188676.86M; 108: N=2074210.38M, E=5188676.89M; 109: N=2074207.36M, E=5188676.97M; 110: N=2074200.37M, E=5188677.15M; 111: N=2074190.61M, E=5188677.77M; 112: N=2074184.10M,E=5188678.53M,; 113: N=2074181.18M, E=5188678.87M; 114: N=2074172.17M,E=5188680.65M; 115: N=2074163.72M, E=5188683.37M; 116: N=2074156.06M, E=5188687.35M; 117: N=2074149.66M, E=5188692.48M; 118: N=2074144.37M, E=5188698.02M; 119: N=2074139.62M, E=5188703.52M; 120: N=2074134.89M, E=5188708.60M; 121: N=2074129.67M, E=5188713.20M; 122: N=2074124.02M, E=5188717.83M; 123: N=2074118.28M, E=5188723.01M; 124: N=2074112.90M, E=5188729.36M; 125: N=2074108.60M, E=5188737.02M; 126: N=2074105.52M, E=5188745.47M; 127: N=2074103.33M,E=5188754.48M; 128: N=2074101.79M, E=5188763.91M; 129: N=2074100.72M, E=5188773.62M; 130: N=2074099.99M, E=5188783.54M; 131: N=2074099.53M, E=5188793.57M; 132: N=2074099.28M, E=5188803.63M; 133: N=2074099.25M, E=5188813.66M, HASTA EL PUNTO 134 CON COORDENADAS N=2074099.47M, E=5188823.59M, DEL PUNTO 134 CON COORDENADAS N=2074099.47M, E=5188823.59M EN LÍNEA QUEBRADA EN SENTIDO NORESTE PASANDO POR LOS PUNTOS Y COORDENADAS 135: N=2074100.01M, E=5188833.33M; 136: N=2074101.01M, E=5188842.84M; 137: N=2074102.65M, E=5188852.05M; 138: N=2074105.24M, E=5188860.90M; 139: N=2074109.19M, E=5188869.24M; 140: N=2074115.02M,E=5188876.74M; 141: N=2074122.56M, E=5188882.47M; 142: N=2074130.89M, E=5188886.27M; 143: N=2074139.70M, E=5188888.70M; 144: N=2074148.86M, E=5188890.19M; 145: N=2074158.33M, E=5188891.03M; 146: N=2074168.07M, E=5188891.44M; 147: N=2074178.02M, E=5188891.57M; 148: N=2074198.46M, E=5188891.36M, CON UNA DISTANCIA ACUMULADA DE 430.2M HASTA EL PUNTO 149 CON COORDENADAS N=2074202.58M, E=5188891.27M, COLINDANDO CON ZONA FORESTAL PROTECTOR CON NÚMERO PREDIAL 505680001000000000000000000000. POR EL ESTE: LINDERO 4: INICIA EN EL PUNTO 149 CON COORDENADAS N=2074202.58M, E=5188891.27M EN LÍNEA QUEBRADA Y EN SENTIDO SURESTE PASANDO POR LOS PUNTOS Y COORDENADAS 150: N=2074176.61M, E=5188962.43M; 151: N=2074071.17M, E=5189263.30M, CON UNA DISTANCIA ACUMULADA DE 563.5M HASTA EL PUNTO 152 CON COORDENADAS N=2074017.48M, E=5189423.49M, COLINDANDO CON JAIME AGUSTÍN DOMÍNGUEZ ESTRADA CON NÚMERO PREDIAL505680001000000011222000000000. LINDERO 5: INICIA EN EL PUNTO 152 CON COORDENADAS N=2074017.48M, E=5189423.49M EN LÍNEA QUEBRADA Y EN SENTIDO SUROESTE PASANDO POR LOS PUNTOS Y COORDENADAS 153: N=2073811.47M, E=5189304.01M, CON UNA DISTANCIA ACUMULADA DE 412.8M HASTA EL PUNTO 154 CON COORDENADAS N=2073660.53M, E=5189216.15M, COLINDANDO CON VIAPTO LOPEZ PTO GAITAN PTO CARREÑO- FAJA DE RETIRO AL MEDIO CON NÚMERO PREDIAL 505680001000000000000000000000. POR EL SUR:LINDERO 6: INICIA EN EL PUNTO 154 CON COORDENADAS N=2073660.53M, E=5189216.15M EN LÍNEA QUEBRADA Y EN SENTIDO NOROESTE PASANDO POR LOS PUNTOS Y COORDENADAS 155: N=2073707.97M, E=5189136.31M; 156: N=2073793.03M, E=5188991.47M; 157: N=2073901.60M, E=5188806.51M; 158: N=2074197.47M, E=5188301.70M; 159:N=2074268.06M, E=5187994.42M; 160: N=2074355.95M, E=5187608.82M; 161: N=2074389.97M, E=5187458.54M,CON UNA DISTANCIA ACUMULADA DE 1932.7M HASTA EL PUNTO 162 CON COORDENADAS N=2074391.11M, E=5187451.22M ,COLINDANDO CON LIDA CIRLEY CAÑON GARCIA CON NÚMERO PREDIAL 505680001000000011222000000000. POR EL ESTE: LINDERO 7: INICIA EN EL PUNTO 162 CON COORDENADAS N=2074391.11M, E=5187451.22M EN LÍNEA QUEBRADA Y EN SENTIDO NORESTE PASANDO POR LOS PUNTOS Y COORDENADAS 163: N=2074401.72M, E=5187451.20M; 164: N=2074404.00M, E=5187451.25M; 165: N=2074422.20M, E=5187451.65M; 166: N=2074432.16M, E=5187452.22M; 167: N=2074441.87M, E=5187453.14M; 168: N=2074451.23M, E=5187454.55M; 169: N=2074460.14M, E=5187456.62M; 170: N=2074468.44M, E=5187459.60M; 171: N=2074475.86M, E=5187463.75M; 172: N=2074482.00M, E=5187468.98M; 173: N=2074487.09M, E=5187474.57M; 174: N=2074491.79M, E=5187480.11M; 175: N=2074496.70M, E=5187485.27M; 176: N=2074502.23M, E=5187489.87M; 177: N=2074514.18M,E=5187498.74M; 178: N=2074519.81M, E=5187503.79M; 179: N=2074524.70M, E=5187509.54M; 180: N=2074533.43M, E=5187521.60M; 181: N=2074538.23M, E=5187527.19M; 182: N=2074543.74M, E=5187532.09M; 183: N=2074555.66M, E=5187541.08M; 184: N=2074561.31M, E=5187546.10M; 1: N=2074566.26M, E=5187551.85M; 2: N=2074575.04M, E=5187564.06M; 3: N=2074579.71M, E=5187569.76M; 4: N=2074584.99M, E=5187574.81M; 5: N=2074590.62M, E=5187579.59M; 6: N=2074596.22M, E=5187584.64M; 7: N=2074601.36M, E=5187590.51M; 8: N=2074605.48M, E=5187597.47M; 9: N=2074608.63M, E=5187605.12M; 10: N=2074611.14M, E=5187613.17M; 11: N=2074615.45M, E=5187629.65M; 12: N=2074617.81M, E=5187637.68M; 13: N=2074620.65M, E=5187645.29M; 14: N=2074624.25M, E=5187652.18M; 15: N=2074628.70M, E=5187658.12M; 16: N=2074638.55M, E=5187669.02M; 17: N=2074643.11M, E=5187675.27M; 18: N=2074646.75M, E=5187682.62M; 19: N=2074649.42M, E=5187690.79M; 20: N=2074651.36M, E=5187699.51M; 21: N=2074652.79M, E=5187708.61M; 22: N=2074656.94M, E=5187746.05M; 23: N=2074658.40M, E=5187755.07M; 24: N=2074660.37M, E=5187763.67M; 25: N=2074663.03M, E=5187771.67M; 26: N=2074666.58M, E=5187778.80M; 27: N=2074670.99M, E=5187784.81M; 28: N=2074680.72M, E=5187795.49M; 29: N=2074685.28M, E=5187801.61M; 30: N=2074688.98M,E=5187808.91M; 31: N=2074691.73M, E=5187817.11M; 32: N=2074693.72M, E=5187825.94M; 33: N=2074695.13M,E=5187835.26M; 34: N=2074696.10M, E=5187844.92M; 35: N=2074696.75M, E=5187854.85M; 36: N=2074697.16M,E=5187864.97M; 37: N=2074697.39M, E=5187875.25M; 38: N=2074697.53M, E=5187896.11M; 39: N=2074696.74M, E=5188002.27M; 40: N=2074697.31M, E=5188097.93M; 41: N=2074697.26M, E=5188115.34M; 42: N=2074697.22M, E=5188129.36M; 43: N=2074696.63M, E=5188149.82M; 44: N=2074696.02M, E=5188159.79M; 45: N=2074695.07M, E=5188169.50M; 46: N=2074693.66M, E=5188178.85M; 47: N=2074691.64M, E=5188187.73M, CON UNA DISTANCIA ACUMULADA DE 814.1M HASTA EL PUNTO 48 CON COORDENADAS N=2074688.82M, E=5188195.97M, COLINDANDO CON ZONA FORESTAL PROTECTOR CON NÚMERO PREDIAL 505680001000000000000000000000.</t>
  </si>
  <si>
    <t>234-31773</t>
  </si>
  <si>
    <t>VILLA LUZ   CUYOS LINDEROS Y DEMAS ESPECIFICACIONES OBRAN EN AUTO 202441000049089, 2024/05/30, AGENCIA NACIONAL DE TIERRAS BOGOTA, D.C.. ARTICULO 8 PARÁGRAFO 1º. DE LA LEY 1579 DE 2012._x000D_
_x000D_
POR EL NORTE: LINDERO 1: INICIA EN EL PUNTO 1 CON COORDENADAS N=2067011.55M, E=5183964.02M EN LÍNEA RECTA Y EN SENTIDO SURESTE EN DISTANCIA DE 19.9M HASTA EL PUNTO 2 CON COORDENADAS N=2067007.34M, E=5183983.54M, COLINDANDO CON VIA CUMARIBO CON NÚMERO PREDIAL 505680001000000000000000000000. POR EL ESTE: LINDERO 2: INICIA EN EL PUNTO 2 CON COORDENADAS N=2067007.34M, E=5183983.54M EN LÍNEA RECTA Y EN SENTIDO SURESTE EN DISTANCIA DE 44.8M HASTA EL PUNTO 3 CON COORDENADAS N=2066963.26M, E=5183975.04M, COLINDANDO CON NELSON ORLANDO BONILLA SUZUNAGA CON NÚMERO PREDIAL 505680001000000011222000000000. LINDERO 3: INICIA EN EL PUNTO 3 CON COORDENADAS N=2066963.26M, E=5183975.04M EN LÍNEA RECTA Y EN SENTIDO SURESTE EN DISTANCIA DE 3.6M HASTA EL PUNTO 4 CON COORDENADAS N=2066959.64M, E=5183974.32M, COLINDANDO CON NELSON ORLANDO BONILLA SUZUNAGA CON NÚMERO PREDIAL 505680001000000011222000000000. POR EL SUR: LINDERO 4: INICIA EN EL PUNTO 4 CON COORDENADAS N=2066959.64M, E=5183974.32M EN LÍNEA RECTA Y EN SENTIDO NOROESTE EN DISTANCIA DE 20.2M HASTA EL PUNTO 5 CON COORDENADAS N=2066963.97M, E=5183954.51M, COLINDANDO CON NELSON ORLANDO BONILLA SUZUNAGA CON NÚMERO PREDIAL 505680001000000011222000000000. POR EL OESTE: LINDERO 5: INICIA EN EL PUNTO 5 CON COORDENADAS N=2066963.97M, E=5183954.51M EN LÍNEA RECTA Y EN SENTIDO NORTE EN DISTANCIA DE 48.5M HASTA EL PUNTO 1 CON COORDENADAS N=2067011.55M, E=5183964.02M, COLINDANDO CON RODRIGO BERMUDEZ ORTIZ CON NÚMERO PREDIAL 505680001000000011222000000000.</t>
  </si>
  <si>
    <t>234-31774</t>
  </si>
  <si>
    <t xml:space="preserve">SABIPRO  CUYOS LINDEROS Y DEMAS ESPECIFICACIONES OBRAN EN AUTO 202441000049039, 2024/05/30, AGENCIA NACIONAL DE TIERRAS BOGOTA, D.C.. ARTICULO 8 PARÁGRAFO 1º. DE LA LEY 1579 DE 2012._x000D_
_x000D_
POR EL NORTE: LINDERO 1: INICIA EN EL PUNTO 1 CON COORDENADAS N=2068379.43M, E=5183912.61M EN LÍNEA QUEBRADA Y EN SENTIDO SURESTE PASANDO POR LOS PUNTOS Y COORDENADAS 2: N=2068322.00M, E=5184048.81M; 3: N=2068259.69M, E=5184193.54M; 4: N=2068157.38M, E=5184430.89M; 5: N=2068116.81M, E=5184526.21M; CON UNA DISTANCIA ACUMULADA DE 765.7M HASTA EL PUNTO 6 CON COORDENADAS N=2068078.21M, E=5184616.89M; COLINDANDO CON CAMINO CON NÚMERO PREDIAL 505680001000000000000000000000 POR EL ESTE:LINDERO 2: INICIA EN EL PUNTO 6 CON COORDENADAS N=2068078.21M, E=5184616.89M, EN LÍNEA QUEBRADA Y EN SENTIDO SUROESTE PASANDO POR LOS PUNTOS Y COORDENADAS 7: N=2067954.47M, E=5184542.76M; 8: N=2067941.59M, E=5184535.04M; 9: N=2067913.33M, E=5184517.77M;10: N=2067893.50M, E=5184505.77M CON UNA DISTANCIA ACUMULADA DE 409.5M HASTA EL PUNTO 11 CON COORDENADAS N=2067727.35M, E=5184405.25M, COLINDANDO CON CAMINO CON NÚMERO PREDIAL 505680001000000000000000000000.POR EL SUR: LINDERO 3: INICIA EN EL PUNTO 11 CON COORDENADAS N=2067727.35M, E=5184405.25M EN LÍNEA RECTA Y EN SENTIDO NOROESTE EN DISTANCIA DE 209.5M HASTA EL PUNTO 12 CON COORDENADAS N=2067804.83M, E=5184210.50M , COLINDANDO CON COLEGIO CON NÚMERO PREDIAL 505680001000000011222000000000. LINDERO 4: INICIA EN EL PUNTO 12 CON COORDENADAS N=2067804.83M, E=5184210.50M EN LÍNEA QUEBRADA Y EN SENTIDO NOROESTE PASANDO POR LOS PUNTOS Y COORDENADAS 13: N=2067831.41M, E=5184144.95M, CON UNA DISTANCIA ACUMULADA DE 97.1M HASTA EL PUNTO 14 CON COORDENADAS N=2067841.28M, E=5184120.50M , COLINDANDO CON CLAUDIA PATRICIA CEIJA MORENO CON NÚMERO PREDIAL 505680001000000011222000000000. LINDERO 5: INICIA EN EL PUNTO 14 CON COORDENADAS N=2067841.28M, E=5184120.50M EN LÍNEA RECTA Y EN SENTIDO NOROESTE EN DISTANCIA DE 56.8M HASTA EL PUNTO 15 CON COORDENADAS N=2067862.64M, E=5184067.83M , COLINDANDO CON ELMER RODRÍGUEZ CELY CON NÚMERO PREDIAL 505680001000000011222000000000. LINDERO 6: INICIA EN EL PUNTO 15 CON COORDENADAS N=2067862.64M, E=5184067.83M EN LÍNEA RECTA Y EN SENTIDO NOROESTE EN DISTANCIA DE 283.6M HASTA EL PUNTO 16 CON COORDENADAS N=2067968.39M, E=5183804.61M, COLINDANDO CON JORGE TOBIAS LAGUNA SANTAFE CON NÚMERO PREDIAL 505680001000000011222000000000.POR EL OESTE: LINDERO 7: INICIA EN EL PUNTO16 CON COORDENADAS N=2067968.39M, E=5183804.61M EN LÍNEA RECTA Y EN SENTIDO NOROESTE HASTA ENCONTRAR EL PUNTO CON COORDENADAS 17: N=2068035.08M, E=5183815.63M. DEL PUNTO 17 CON COORDENADAS N=2068035.08M, E=5183815.63M, EN LÍNEA QUEBRADA Y EN SENTIDO NORESTE PASANDO POR EL PUNTO CON COORDENADAS 18: N=2068082.21M, E=5183854.26M, CON UNA DISTANCIA ACUMULADA DE 131.2M HASTA EL PUNTO 19 CON COORDENADAS N=2068084.42M, E=5183852.77M, COLINDANDO CON ELIZABETH SANTAFE BARBOSA CON NÚMERO PREDIAL 505680001000000011222000000000.LINDERO 8: INICIA EN EL PUNTO 19 CON COORDENADAS N=2068084.42M, E=5183852.77M EN LÍNEA QUEBRADA Y EN SENTIDO NORESTE PASANDO POR LOS PUNTOS Y COORDENADAS 20: N=2068085.84M, E=5183854.09M; 21: N=2068091.46M, E=5183858.82M; 22: N=2068096.63M, E=5183863.53M; 23: N=2068101.30M, E=5183868.75M; 24: N=2068105.99M, E=5183874.42M; 25: N=2068111.25M, E=5183880.19M; 26: N=2068117.71M, E=5183885.58M; 27: N=2068125.48M, E=5183889.84M,; 28: N=2068133.99M, E=5183892.82M; 29: N=2068143.00M, E=5183894.86M; 30: N=2068152.36M, E=5183896.16M; 31: N=2068161.93M, E=5183896.88M; 32: N=2068171.61M, E=5183897.12M; 33: N=2068181.29M, E=5183896.89M; HASTA ENCONTRAR EL PUNTO CON COORDENADAS 34: N=2068190.86M, E=5183896.17M. DEL PUNTO 34 CON COORDENADAS N=2068190.86M, E=5183896.17M, EN LÍNEA QUEBRADA Y EN SENTIDO NOROESTE PASANDO POR LOS PUNTOS Y COORDENADAS 35: N=2068200.21M, E=5183894.87M; 36: N=2068205.59M, E=5183893.65M; 37: N=2068209.21M, E=5183892.82M; 38: N=2068217.70M, E=5183889.81M; 39: N=2068225.41M, E=5183885.52M; 40: N=2068231.78M, E=5183880.06M; 41: N=2068236.93M, E=5183874.23M; 42: N=2068241.50M, E=5183868.45M; 43: N=2068246.06M, E=5183863.09M; 44: N=2068251.12M, E=5183858.19M; 45: N=2068256.59M, E=5183853.28M; CON UNA DISTANCIA ACUMULADA DE 208.6M HASTA EL PUNTO 46 CON COORDENADAS N=2068260.28M, E=5183849.63M, COLINDANDO CON ZONA FORESTAL PROTECTOR CON NÚMERO PREDIAL 505680001000000000000000000000. LINDERO 9: INICIA EN EL PUNTO 46 CON COORDENADAS N=2068260.28M, E=5183849.63M EN LÍNEA RECTA Y EN SENTIDO NORESTE EN DISTANCIA DE 134.7M HASTA EL PUNTO 1 CON COORDENADAS N=2068379.43M, E=5183912.61M, COLINDANDO CON JOSÉ EDILBERTO LEON CON NÚMERO PREDIAL 505680001000000000000000000000._x000D_
</t>
  </si>
  <si>
    <t>234-31775</t>
  </si>
  <si>
    <t>ALCORNOCO  CUYOS LINDEROS Y DEMAS ESPECIFICACIONES OBRAN EN AUTO 202441000049049, 2024/05/30, AGENCIA NACIONAL DE TIERRAS BOGOTA, D.C.. ARTICULO 8 PARÁGRAFO 1º. DE LA LEY 1579 DE 2012._x000D_
_x000D_
PUNTO DE PARTIDA: POR EL NORTE: LINDERO 1: INICIA EN EL PUNTO 99 CON COORDENADAS N=2069545.91M, E=5184123.89M EN LÌNEA QUEBRADA Y EN SENTIDO NORESTE PASANDO POR LOS PUNTOS Y COORDENADAS 100: N=2069551.65M, E=5184119.62M; 101: N=2069558.67M, E=5184116.92M; 102: N=2069566. 10M, E=5184116.06M; 103: N=2069573.52M, E=5184117.00M; 104: N=2069580.50M, E=5184119.78M; 105: N=2069586.18M, E=5184124.13M; 106: N=2069590.58M, E=5184129.14M; 107: N=2069594.54M, E=5184134.32M; 108: N=2069598.74M, E=5184139.32M; 109: N=2069603.79M, E=5184143. 89M; 110: N=2069615.38M, E=5184152.84M; 111: N=2069620.99M, E=5184157.96M; 112: N=2069625.84M, E=5184163.82M; 1: N=2069634.43M, E=5184176.21M; 2: N=2069639.17M, E=5184182.00M; 3: N=2069644.68M, E=5184187.10M; 4: N=2069656.64M, E=5184196.36M; 5: N=2069662.27M, E=5184201.42M; 6: N=2069667.17M, E=5184207.18M; 7: N=2069669.79M, E=5184210.79M; 8: N=2069676.03M, E=5184219.42M; 9: N=2069680.92M, E=5184225.15M; 10: N=2069686.53M, E=5184230.17M; 11: N=2069698.51M, E=5184239.26M; 12: N=2069704.09M, E=5184244.24M; CON UNA DISTANCIA ACUMULADA DE 115.2M HASTA EL PUNTO 13 CON COORDENADAS N=2069708.94M, E=5184249.91M, COLINDANDO CON ZONA FORESTAL PROTECTOR CON N&amp;#729;MERO PREDIAL 505680001000000000000000000000. POR EL ESTE: LINDERO 2: INICIA EN EL PUNTO 13 CON COORDENADAS N=2069708.94M, E=5184249.91M EN LÌNEA QUEBRADA Y EN SENTIDO SURESTE PASANDO POR LOS PUNTOS Y COORDENADAS 14: N=2069646.82M, E=5184360.48M; 15: N=2069550.33M, E=5184539.99M; 16: N=2069471.34M, E=5184693.92M; 17: N=2069453.03M, E=5184841.99M; 18: N=2069484.12M, E=5184871.12M, CON UNA DISTANCIA ACUMULADA DE 701.4M HASTA EL PUNTO 19 CON COORDENADAS N=2069488.50M, E=5184875.22M, COLINDANDO CON MANUELA BAUTISTA FORERO CON N&amp;#729;MERO PREDIAL 505680001000000011222000000000. LINDERO 3: INICIA EN EL PUNTO 19 CON COORDENADAS N=2069488.50M, E=5184875.22M EN LÌNEA RECTA Y EN SENTIDO SURESTE EN DISTANCIA DE 223.7M HASTA EL PUNTO 20 CON COORDENADAS N=2069377.84M, E=5185069.70M, COLINDANDO CON LUIS ALFONSO SIERRA PARRADO CON N&amp;#729;MERO PREDIAL 505680001000000011222000000000. LINDERO 4: INICIA EN EL PUNTO 20 CON COORDENADAS N=2069377.84M, E=5185069.70M EN LÌNEA RECTA Y EN SENTIDO SURESTE EN DISTANCIA DE 600.1M HASTA EL PUNTO 21 CON COORDENADAS N=2069072.84M, E=5185586.61M, COLINDANDO CON DORA ANDREA CRUZ BORGEN CON N&amp;#729;MERO PREDIAL 505680001000000011222000000000. POR EL SUR: LINDERO 5: INICIA EN EL PUNTO 21 CON COORDENADAS N=2069072.84M, E=5185586.61M EN LÌNEA QUEBRADA Y ENSENTIDO SUROESTE PASANDO POR LOS PUNTOS Y COORDENADAS 22: N=2069068.81M, E=5185582.17M; 23: N=2068924.98M, E=5185423.84M; 24: N=2068897.70M, E=5185393.81M; 25: N=2068758.37M, E=5185240.44M; 26: N=2068747.67M, E=5185228.66M; 27: N=2068602.41M, E=5185062.71M; 28: N=2068584.07M, E=5185043.17M; 29: N=2068519.59M, E=5184974.53M, CON UNA DISTANCIA ACUMULADA DE 848.2M HASTA EL PUNTO 30 CON COORDENADAS N=2068503.73M, E=5184957.65M, COLINDANDO CON CAMINO CON N&amp;#729;MERO PREDIAL 505680001000000000000000000000. POR EL OESTE: LINDERO 6: INICIA EN EL PUNTO 30 CON COORDENADAS N=2068503.73M, E=5184957.65M EN LÌNEA RECTA Y EN SENTIDO NOROESTE EN DISTANCIA DE 223.3M HASTA EL PUNTO 31 CON COORDENADAS N= 2068673.34 M, E= 5184812.38 M, COLINDANDO CON GIOVANNI VALBUENA S·NCHEZ CON N&amp;#729;MERO PREDIAL 505680001000000011222000000000. LINDERO 7: INICIA EN EL PUNTO 31 CON COORDENADAS N=2068673.34M, E=5184812.38M EN LÌNEA QUEBRADA Y EN SENTIDO NOROESTE PASANDO POR LOS PUNTOS Y COORDENADAS 32: N=2068809.27M, E=5184696.98M; 33: N=2068941.53M, E=5184584.64M, CON UNA DISTANCIA ACUMULADA DE 507.4M HASTA EL PUNTO 34 CON COORDENADAS N=2069059.21M, E=5184482.89M, COLINDANDO CON JOSÈ EDILBERTO LEÛN CON N&amp;#729;MERO PREDIAL 505680001000000011222000000000. LINDERO 8: INICIA EN EL PUNTO 34 CON COORDENADAS N=2069059.21M, E=5184482.89M EN LÌNEA QUEBRADA Y EN SENTIDO NORESTE PASANDO POR LOS PUNTOS Y COORDENADAS 35: N=2069064.22M, E=5184485.16M; 36: N=2069073.10M, E=5184487.56M; 37: N=2069082.34M, E=5184489.02M; 38: N=2069091.90M, E=5184489.87M; 39: N=2069101.74M, E=5184490.32M; 40: N=2069116.18M, E=5184490.46M; 41: N=2069122.06M, E=5184490.51M; 42: N=2069195.87M, E=5184489.31M; 43: N=2069216.75M, E=5184488.71M; 44: N=2069226.99M, E=5184488.24M; 45: N=2069237.03M, E=5184487.58M; 46: N=2069246.81M, E=5184486.62M; 47: N=2069256.24M, E=5184485.25M; 48: N=2069265.21M, E=5184483.29M; 49: N=2069273.55M, E=5184480.55M; 50: N=2069281.04M, E=5184476.78M; 51: N=2069287.34M, E=5184472.10M; 52: N=2069298.04M, E=5184462.25M; 53: N=2069303.76M, E=5184457.90M; 54: N=2069310.37M, E=5184454.39M; 55: N=2069317.69M, E=5184451.58M; 56: N=2069341.29M, E=5184444.57M; 57: N=2069349.03M, E=5184441.65M; 58: N=2069356.35M, E=5184437.81M; 59: N=2069362.90M, E=5184432.58M; 60: N=2069368.03M, E=5184425.95M; 61: N=2069371.78M, E=5184418.56M; 62: N=2069374.60M, E=5184410.76M; 63: N=2069379.79M, E=5184392.58M; 64: N=2069381.41M, E=5184386.89M; 65: N=2069384.23M, E=5184379.44M; 66: N=2069387.84M, E=5184372.66M; 67: N=2069392.35M, E=5184366.78M; 68: N=2069402.37M, E=5184356.03M; 69: N=2069407.00M, E=5184349.96M; 70: N=2069410.73M, E=5184342.92M; 71: N=2069413.62M, E=5184335.18M; 72: N=2069415.97M, E=5184327.04M; 73: N=2069420.15M, E=5184310.39M; 74: N=2069422.53M, E=5184302.27M; 75: N=2069425.46M, E=5184294.57M; 76: N=2069429.22M, E=5184287.58M; 77: N=2069433.86M, E=5184281.58M; 78: N=2069443.96M, E=5184270.83M; 79: N=2069448.56M, E=5184264.86M; 80: N=2069452.27M, E=5184257.92M; 81: N=2069455.17M, E=5184250.28M; 82: N=2069457.53M, E=5184242.20M; 83: N=2069461.77M, E=5184225.62M; 84: N=2069464.22M, E=5184217.50M; 85: N=2069467.31M, E=5184209.77M; 86: N=2069471.38M, E=5184202.72M; 87: N=2069471.88M, E=5184202.13M; 88: N=2069476.47M, E=5184196.72M; 89: N=2069487.59M, E=5184186.61M; 90: N=2069492.75M, E=5184181.43M; 91: N=2069497.27M, E=5184175.62M; 92: N=2069505.81M, E=5184163.17M; 93: N=2069510.74M, E=5184157.27M; 94: N=2069516.42M, E=5184152.15M; 95: N=2069528.08M, E=5184143.32M; 96: N=2069533.15M, E=5184138.84M; 97: N=2069537.40M, E=5184133.94M; 98: N=2069541.43M, E=5184128.83M, CON UNA DISTANCIA ACUMULADA DE 792.0M HASTA EL PUNTO 99 CON COORDENADAS N=2069545.91M, E=5184123.89M, COLINDANDO CON ZONA FORESTAL PROTECTOR CON N&amp;#729;MERO PREDIAL 505680001000000000000000000000.</t>
  </si>
  <si>
    <t>234-31776</t>
  </si>
  <si>
    <t>VILLA VALBUENA  CUYOS LINDEROS Y DEMAS ESPECIFICACIONES OBRAN EN AUTO 202441000049189, 2024/05/30, AGENCIA NACIONAL DE TIERRAS BOGOTA, D.C.. ARTICULO 8 PARÁGRAFO 1º. DE LA LEY 1579 DE 2012._x000D_
_x000D_
POR EL NORTE: LINDERO 1: INICIA EN EL PUNTO 8 CON COORDENADAS N=2068517.35M, E=5184657.80M EN LÍNEA RECTA Y EN SENTIDO NORESTE EN DISTANCIA DE 219.6M HASTA EL PUNTO 1 CON COORDENADAS N=2068673.34M, E=5184812.38M, COLINDANDO CON JOSÉ EDILBERTO LEON CON NÚMERO PREDIAL 505680001000000011222000000000. POR EL ESTE: LINDERO 2: INICIA EN EL PUNTO 1 CON COORDENADAS N=2068673.34M, E=5184812.38M EN LÍNEA RECTA Y EN SENTIDO SURESTE EN DISTANCIA DE 223.3M HASTA EL PUNTO 2 CON COORDENADAS N=2068503.73M, E=5184957.65M, COLINDANDO CON LUZ NELLY CAÑON RAMOS CON NÚMERO PREDIAL 505680001000000011222000000000. POR EL SUR: LINDERO 3: INICIA EN EL PUNTO 2 CON COORDENADAS N=2068503.73M, E=5184957.65M EN LÍNEA QUEBRADA Y EN SENTIDO SUROESTE PASANDO POR LOS PUNTOS Y COORDENADAS 3: N=2068503.73M, E=5184957.65M; 4: N=2068453.89M, E=5184901.21M; 5: N=2068434.16M, E=5184878.85M, CON UNA DISTANCIA ACUMULADA DE 237.7M HASTA EL PUNTO 6 CON COORDENADAS N=2068346.57M, E=5184779.31M, COLINDANDO CON CAMINO CON NÚMERO PREDIAL 505680001000000000000000000000. POR EL OESTE: LINDERO 4: INICIA EN EL PUNTO 6 CON COORDENADAS N=2068346.57M, E=5184779.31M EN LÍNEA QUEBRADA Y EN SENTIDO NOROESTE PASANDO POR LOS PUNTOS Y COORDENADAS 7: N=2068456.01M, E=5184701.50M, CON UNA DISTANCIA ACUMULADA DE 209.6M HASTA EL PUNTO 8 CON COORDENADAS N=2068517.35M, E=5184657.80M, COLINDANDO CON JOSÉ EDILBERTO LEON CON NÚMERO PREDIAL 505680001000000011222000000000.</t>
  </si>
  <si>
    <t>234-31777</t>
  </si>
  <si>
    <t>EL RECUERDO   CUYOS LINDEROS Y DEMAS ESPECIFICACIONES OBRAN EN AUTO 202441000049229, 2024/05/30, AGENCIA NACIONAL DE TIERRAS BOGOTA, D.C.. ARTICULO 8 PARÁGRAFO 1º. DE LA LEY 1579 DE 2012._x000D_
_x000D_
POR EL NORTE: LINDERO 1: INICIA EN EL PUNTO 1 CON COORDENADAS N=2066752.40M, E=5185430.64M EN LÍNEA RECTA Y EN SENTIDO SURESTE EN DISTANCIA DE 34.3M HASTA EL PUNTO 2 CON COORDENADAS N=2066741.37M, E=5185463.20M, COLINDANDO CON MARÍA EUGENIA BLANDON GÓMEZ CON NÚMERO PREDIAL 505680001000000011222000000000. POR EL ESTE: LINDERO 2: INICIA EN EL PUNTO 2 CON COORDENADAS N=2066741.37M, E=5185463.20M EN LÍNEA RECTA Y EN SENTIDO SURESTE EN DISTANCIA DE 43.1M HASTA EL PUNTO 3 CON COORDENADAS N=2066699.28M, E=5185453.79M, COLINDANDO CON NELSON ORLANDO BONILLA SUZUNAGA CON NÚMERO PREDIAL 505680001000000011222000000000. POR EL SUR: LINDERO 3: INICIA EN EL PUNTO 3 CON COORDENADAS N=2066699.28M, E=5185453.79M EN LÍNEA RECTA Y EN SENTIDO NOROESTE EN DISTANCIA DE 37.2M HASTA EL PUNTO 4 CON COORDENADAS N=2066710.62M, E=5185418.32M , COLINDANDO CON VIA CUMARIBO CON NÚMERO PREDIAL 505680001000000000000000000000. POR EL OESTE: LINDERO 4: INICIA EN EL PUNTO 4 CON COORDENADAS N=2066710.62M, E=5185418.32M EN LÍNEA RECTA Y EN SENTIDO NORESTE EN DISTANCIA DE 43.5M HASTA EL PUNTO 1 CON COORDENADAS N=2066752.40M, E=5185430.64M, COLINDANDO CON LUIS FERNANDO BETANCOURT GIRALDO CON NÚMERO PREDIAL 505680001000000011222000000000.</t>
  </si>
  <si>
    <t>234-31778</t>
  </si>
  <si>
    <t>LAS BRISAS   CUYOS LINDEROS Y DEMAS ESPECIFICACIONES OBRAN EN AUTO 202441000049269, 2024/05/30, AGENCIA NACIONAL DE TIERRAS BOGOTA, D.C.. ARTICULO 8 PARÁGRAFO 1º. DE LA LEY 1579 DE 2012._x000D_
_x000D_
POR EL NORTE: LINDERO 1: INICIA EN EL PUNTO 10 CON COORDENADAS N=2068076.63M, E=5183545.02M EN LÍNEA QUEBRADA Y EN SENTIDO NORESTE PASANDO POR LOS PUNTOS Y COORDENADAS11: N=2068081.78M, E=5183549.95M; 12: N=2068087.36M, E=5183554.70M; 13: N=2068092.99M, E=5183559.88M; 14: N=2068098.27M, E=5183566.13M; 15: N=2068102.49M, E=5183573.68M; 16: N=2068105.52M, E=5183582.09M; 17: N=2068107.64M, E=5183591.10M; 18: N=2068109.09M, E=5183600.54M; 19: N=2068110.02M, E=5183610.30M; 20: N=2068110.56M, E=5183620.27M; 21: N=2068110.79M, E=5183630.38M; 22: N=2068110.76M, E=5183640.56M; 23: N=2068110.46M, E=5183650.73M; 24: N=2068109.91M, E=5183660.83M; 25: N=2068109.06M, E=5183670.77M; 26: N=2068107.83M, E=5183680.47M; 27: N=2068106.14M, E=5183689.82M; 28: N=2068103.84M, E=5183698.67M; 29: N=2068100.79M, E=5183706.84M; 30: N=2068096.80M, E=5183714.03M; 31: N=2068091.96M, E=5183719.96M; 32: N=2068081.62M, E=5183730.28M; 33: N=2068076.82M, E=5183736.26M; DEL PUNTO 33 EN LÍNEA QUEBRADA Y EN SENTIDO SURESTE PASANDO POR LOS PUNTOS 34: N=2068072.88M, E=5183743.49M; 35: N=2068069.88M, E=5183751.62M; 36: N=2068067.68M, E=5183760.39M; 37: N=2068066.12M, E=5183769.57M; 38: N=2068065.10M, E=5183779.03M; 39: N=2068064.58M, E=5183788.62M; 40: N=2068064.53M, E=5183798.23M; 41: N=2068065.00M, E=5183807.75M; 42: N=2068066.07M, E=5183817.06M; 43: N=2068067.91M, E=5183826.05M; 44: N=2068070.73M, E=5183834.54M; 45: N=2068074.85M, E=5183842.31M; 46: N=2068080.15M, E=5183848.79M, CON UNA DISTANCIA ACUMULADA DE 334.6M HASTA EL PUNTO 47 CON COORDENADAS N=2068084.42M, E=5183852.77M, COLINDANDO CON ZONA FORESTAL PROTECTOR CON NÚMERO PREDIAL 505680001000000000000000000000. POR EL ESTE: LINDERO 2: INICIA EN EL PUNTO 47 CON COORDENADAS N=2068084.42M, E=5183852.77M EN LÍNEA QUEBRADA Y EN SENTIDO SUROESTE PASANDO POR LOS PUNTOS Y COORDENADAS 48: N=2068082.21M, E=5183854.26M; 49: N=2068035.08M, E=5183815.63M, CON UNA DISTANCIA ACUMULADA DE 131.2M HASTA EL PUNTO 50 CON COORDENADAS N=2067968.39M, E=5183804.61M, COLINDANDO CON YERSON DAVID TRIANA GONZÁLEZ CON NÚMERO PREDIAL 505680001000000011222000000000. LINDERO 3: INICIA EN EL PUNTO 50 CON COORDENADAS N=2067968.39M, E=5183804.61M EN LÍNEA QUEBRADA Y EN SENTIDO SUR PASANDO POR LOS PUNTOS Y COORDENADAS 51: N=2067290.02M, E=5183698.37M, CON UNA DISTANCIA ACUMULADA DE 841.8M HASTA EL PUNTO 52 CON COORDENADAS N=2067136.43M, E=5183676.07M, COLINDANDO CON JORGE TOBÍAS LAGUNA SANTAFÉ CON NÚMERO PREDIAL 505680001000000011222000000000. POR EL SUR: LINDERO 4: INICIA EN EL PUNTO 52 CON COORDENADAS N=2067136.43M, E=5183676.07M EN LÍNEA QUEBRADA Y EN SENTIDO OESTE PASANDO POR LOS PUNTOS Y COORDENADAS 53: N=2067148.52M, E=5183622.76M; 54: N=2067148.71M, E=5183621.83M; 55: N=2067169.42M, E=5183515.01M; 56: N=2067169.66M, E=5183513.55M; 57: N=2067185.12M, E=5183405.42M; 58: N=2067185.32M, E=5183403.65M; 59: N=2067185.42M, E=5183401.82M, CON UNA DISTANCIA ACUMULADA DE 284.2M HASTA EL PUNTO 60 CON COORDENADAS N=2067185.54M, E=5183396.32M, COLINDANDO CON VÍA CUMARIBO CON NÚMERO PREDIAL 505680001000000000000000000000. POR EL OESTE: LINDERO 5: INICIA EN EL PUNTO 60 CON COORDENADAS N=2067185.54M, E=5183396.32M EN LÍNEA RECTA Y EN SENTIDO NORTE EN DISTANCIA DE 104.5M HASTA EL PUNTO 61 CON COORDENADAS N=2067289.09M, E=5183382.10M, COLINDANDO CON INDETERMINADO SIN NÚMERO PREDIAL. LINDERO 6: INICIA EN EL PUNTO 61 CON COORDENADAS N=2067289.09M, E=5183382.10M EN LÍNEA QUEBRADA Y EN SENTIDO NORESTE PASANDO POR LOS PUNTOS Y COORDENADAS 62: N=2067298.04M, E=5183384.15M; 63: N=2067307.43M, E=5183385.54M; 64: N=2067317.15M, E=5183386.45M; 65: N=2067327.13M, E=5183387.00M; 66: N=2067347.62M, E=5183387.45M; 67: N=2067368.55M, E=5183387.40M; 68: N=2067464.12M, E=5183386.45M; 69: N=2067601.79M, E=5183386.28M; 70: N=2067707.87M, E=5183385.64M; 71: N=2067727.66M, E=5183385.82M; 72: N=2067728.73M, E=5183385.83M; 73: N=2067739.01M, E=5183386.09M; 74: N=2067749.14M, E=5183386.53M; 75: N=2067759.07M, E=5183387.20M; 76: N=2067768.74M, E=5183388.20M; 77: N=2067778.05M, E=5183389.64M; 78: N=2067786.89M, E=5183391.65M; 79: N=2067795.08M, E=5183394.42M; 80: N=2067802.37M, E=5183398.14M; 81: N=2067808.48M, E=5183402.71M; 82: N=2067819.14M, E=5183412.47M; 83: N=2067825.14M, E=5183416.90M; 84: N=2067832.26M, E=5183420.46M; 85: N=2067840.25M, E=5183423.14M; 86: N=2067848.85M, E=5183425.14M; 87: N=2067857.87M, E=5183426.63M; 88: N=2067895.32M, E=5183430.88M; 89: N=2067904.41M, E=5183432.33M; 90: N=2067913.13M, E=5183434.29M; 91: N=2067921.30M, E=5183436.98M; 92: N=2067928.64M, E=5183440.64M; 93: N=2067934.88M, E=5183445.21M; 94: N=2067945.76M, E=5183455.09M; 95: N=2067951.69M, E=5183459.55M; 96: N=2067958.58M, E=5183463.16M; 97: N=2067966.18M, E=5183466.02M; 98: N=2067974.21M, E=5183468.39M; 99: N=2067990.69M, E=5183472.70M; 100: N=2067998.76M, E=5183475.21M; 101: N=2068006. 42M, E=5183478.34M; 102: N=2068013.40M, E=5183482.43M; 103: N=2068016.25M, E=5183484.89M; 1: N=2068019.31M, E=5183487.52M; 2: N=2068024.41M, E=5183493.05M; 3: N=2068029.23M, E=5183498.60M; 4: N=2068034.29M, E=5183503.77M; 5: N=2068039.97M, E=5183508.32M; 6: N=2068052.22M, E=5183516.90M; 7: N=2068058.06M, E=5183521.82M; 8: N=2068063.16M, E=5183527.49M; 9: N=2068072.04M, E=5183539.47M, CON UNA DISTANCIA ACUMULADA DE 839.2M HASTA EL PUNTO 10 CON COORDENADAS N=2068076.63M, E=5183545.02M, COLINDANDO CON ZONA FORESTAL PROTECTOR CON NÚMERO PREDIAL 505680001000000000000000000000.</t>
  </si>
  <si>
    <t>234-31779</t>
  </si>
  <si>
    <t>FINCA LA BENDICION 2  CUYOS LINDEROS Y DEMAS ESPECIFICACIONES OBRAN EN AUTO 202441000049249, 2024/05/30, AGENCIA NACIONAL DE TIERRAS BOGOTA, D.C.. ARTICULO 8 PARÁGRAFO 1º. DE LA LEY 1579 DE 2012._x000D_
_x000D_
POR EL NORTE: LINDERO 1: INICIA EN EL PUNTO 5 CON COORDENADAS N=2067354.77M, E=5186910.01M EN LÍNEA RECTA Y EN SENTIDO NORESTE HASTA ENCONTRAR EL PUNTO CON COORDENADAS 6: N=2067383.02M, E=5186947.40M. DEL PUNTO 6 CON COORDENADAS N=2067383.02M, E=5186947.40M, EN LÍNEA QUEBRADA Y EN SENTIDO SURESTE PASANDO POR EL PUNTO CON COORDENADAS 7: N=2067301.04M, E=5187016.23M, CON UNA DISTANCIA ACUMULADA DE 211.5M HASTA EL PUNTO 8 CON COORDENADAS N=2067256.75M, E=5187053.10M, COLINDANDO CON LEIDY DIANA VARGAS RIAPIRA CON NÚMERO PREDIAL 505680001000000011222000000000. LINDERO 2: POR EL ESTE: INICIA EN EL PUNTO 8 CON COORDENADAS N=2067256.75M, E=5187053.10M EN LÍNEA QUEBRADA Y EN SENTIDO SUROESTE PASANDO POR LOS PUNTOS Y COORDENADAS 9: N=2067254.40M, E=5187045.22M; 10: N=2067251.45M, E=5187037.55M; 11: N=2067247.66M, E=5187030.60M; 12: N=2067242.99M, E=5187024.65M; 13: N=2067232.80M, E=5187014.00M; 14: N=2067228.13M, E=5187008.04M; 15: N=2067224.35M, E=5187001.09M; 16: N=2067221.39M, E=5186993.42M; 17: N=2067218.98M, E=5186985.32M; 18: N=2067214.72M, E=5186968.71M; 19: N=2067212.32M, E=5186960.60M; 20: N=2067209.38M, E=5186952.91M; 21: N=2067205.61M, E=5186945.93M; 22: N=2067200. 97M, E=5186939.92M; 23: N=2067190.87M, E=5186929.17M; 24: N=2067186.27M, E=5186923.20M; 25: N=2067182.55M, E=5186916.26M; 26: N=2067179.65M, E=5186908.63M; 27: N=2067177.26M, E=5186900.57M; 28: N=2067172.95M, E=5186884.08M; 29: N=2067170.44M, E=5186876.04M; 30: N=2067167.30M, E=5186868.42M; 31: N=2067163.20M, E=5186861.52M; 32: N=2067158.10M, E=5186855.71M; 33: N=2067152.53M, E=5186850.70M; 34: N=2067146.90M, E=5186845.94M; 35: N=2067141.58M, E=5186840.87M; 36: N=2067136.86M, E=5186835.12M; 37: N=2067128.18M, E=5186822.83M; 38: N=2067123.47M, E=5186817.06M; 39: N=2067118.16M, E=5186811.94M; 40: N=2067112.57M, E=5186807.13M; 41: N=2067107.05M, E=5186802.09M; 42: N=2067102.03M, E=5186796.26M; 43: N=2067098.01M, E=5186789.38M; 44: N=2067094.92M, E=5186781.79M; 45: N=2067092.46M, E=5186773.79M; 46: N=2067088.12M, E=5186757.41M; 47: N=2067085.66M, E=5186749.41M; 48: N=2067082.58M, E=5186741.81M; 49: N=2067078.56M, E=5186734.92M; 50: N=2067073.55M, E=5186729.07M; 51: N=2067068.05M, E=5186724.00M; 52: N=2067062.48M, E=5186719.16M; 53: N=2067057.22M, E=5186714.01M; 54: N=2067052.57M, E=5186708.19M; 55: N=2067044.02M, E=5186695.76M; 56: N=2067039.35M, E=5186689.92M; 57: N=2067034.07M, E=5186684.74M; 58: N=2067023.01M, E=5186674.88M; 59: N=2067018.05M, E=5186669.15M; HASTA ENCONTRAR EL PUNTO CON COORDENADAS 60: N=2067014.08M, E=5186662.43M, 61: N=2067011.01M, E=5186655.04M; 62: N=2067008.50M, E=5186647.27M; 63: N=2067005.70M, E=5186637.82M; 64: N=2067003.81M, E=5186631.43M; 65: N=2067000.94M, E=5186623.75M; 66: N=2066997.23M, E=5186616.54M; 67: N=2066992.24M, E=5186610.15M; 68: N=2066985.95M, E=5186605.13M; 69: N=2066978.91M, E=5186601.39M, 70: N=2066971.45M, E=5186598.49M. 71: N=2066956.19M, E=5186593.55M; 72: N=2066948.75M, E=5186590.72M; 73: N=2066941.76M, E=5186587.09M; 74: N=2066935.55M, E=5186582.24M; 75: N=2066930.63M, E=5186576.08M; 76: N=2066926.93M, E=5186569.12M; 77: N=2066924.01M, E=5186561.72M; 78: N=2066918.95M, E=5186546.52M; 79: N=2066916.03M, E=5186539.12M; 80: N=2066912.32M, E=5186532.17M; 81: N=2066907.41M, E=5186526.02M; 82: N=2066901.19M, E=5186521.19M; 83: N=2066894.20M, E=5186517.58M; 84: N=2066886.76M, E=5186514.78M; 85: N=2066871.47M, E=5186509.94M; 86: N=2066863.98M, E=5186507.11M; 87: N=2066856.88M, E=5186503.42M; 88: N=2066850.50M, E=5186498.42M; 89: N=2066845.42M, E=5186492.01M; 90: N=2066841.64M, E=5186484.75M; 91: N=2066838.73M, E=5186477.02M; 92: N=2066831.62M, E=5186453.21M; 93: N=2066828.71M, E=5186445.76M; 94: N=2066825.04M, E=5186438.98M; 95: N=2066820.48M, E=5186433.10M; 96: N=2066810.42M, E=5186422.35M; 97: N=2066805.79M, E=5186416.28M; 98: N=2066802.05M, E=5186409.23M; 99: N=2066799.17M, E=5186401.49M; 100: N=2066796.84M, E=5186393.34M; 101: N=2066792.69M, E=5186376.67M; 102: N=2066790.33M, E=5186368.54M; 103: N=2066787.42M, E=5186360. 84M; 104: N=2066783.67M, E=5186353.84M; 105: N=2066779.04M, E=5186347.82M; 106: N=2066768.97M, E=5186337.05M,; 107: N=2066764. 39M, E=5186331.07M; 108: N=2066760.70M, E=5186324.12M; 109: N=2066757.82M, E=5186316.47M; 110: N=2066755.48M, E=5186308.40M; 111: N=2066751.29M, E=5186291.84M; 112: N=2066748.88M, E=5186283.74M; 113: N=2066745.82M, E=5186276.04M; 114: N=2066741.80M, E=5186269.02M; 115: N=2066736.76M, E=5186263. 06M; 116: N=2066731.25M, E=5186257.92M; 117: N=2066725.73M, E=5186253.07M; 118: N=2066720.58M, E=5186247.98M; 119: N=2066716.05M, E=5186242.27M; 120: N=2066707. 50M, E=5186230.00M; 121: N=2066702.60M, E=5186224.14M; 122: N=2066696.94M, E=5186219.02M; 123: N=2066684.98M, E=5186210.11M; 124: N=2066679.45M, E=5186205.51M; 125: N=2066674.54M, E=5186200.34M; 126: N=2066669.80M, E=5186194.75M; 127: N=2066664.64M, E=5186189. 09M; 128: N=2066658.41M, E=5186183.78M; 129: N=2066650.86M, E=5186179.52M; 130: N=2066642.46M, E=5186176.43M; 131: N=2066633.44M, E=5186174.24M; HASTA ENCONTRAR EL PUNTO CON COORDENADAS 132: N=2066623.99M, E=5186172.71M. DEL PUNTO 132 CON COORDENADAS N=2066623.99M, E=5186172.71M EN LÍNEA QUEBRADA Y EN SENTIDO SUR, PASANDO POR LOS PUNTOS 133: N=2066614. 21M, E=5186171.66M; 134: N=2066604.21M, E=5186170.98M; 135: N=2066594.06M, E=5186170.60M; 136: N=2066583.84M, E=5186170.46M; 137: N=2066573.62M, E=5186170.56M; 138: N=2066563.47M, E=5186170.92M; 139: N=2066553.46M, E=5186171.57M; 140: N=2066543.69M, E=5186172. 58M; 141: N=2066534.23M, E=5186174.08M; HASTA ENCONTRAR EL PUNTO CON COORDENADAS 142: N=2066525.87M, E=5186176.08M. DEL PUNTO 142 CON COORDENADAS N=2066525.87M, E=5186176.08M, EN LÍNEA QUEBRADA Y EN SENTIDO SUROESTE PASANDO POR LOS PUNTOS Y COORDENADAS 143: N=2066518.10M, E=5186150.65M; 144: N=2066507.05M, E=5186114.54M; CON UNA DISTANCIA ACUMULADA DE 1416.2M HASTA EL PUNTO 145 CON COORDENADAS N=2066481.15M, E=5185996.32M, COLINDANDO CON ZONA FORESTAL PROTECTOR CON NÚMERO PREDIAL 505680001000000000000000000000. POR EL SUR: LINDERO 3: INICIA EN EL PUNTO 145 CON COORDENADAS N=2066481.15M, E=5185996.32M EN LÍNEA QUEBRADA Y EN SENTIDO NOROESTE PASANDO POR LOS PUNTOS Y COORDENADAS 146: N=2066493.03M, E=5185973.00M; 147: N=2066493. 55M, E=5185971.93M; 148: N=2066517.25M, E=5185920.46M; 149: N=2066517.63M, E=5185919.59M; 150: N=2066528.43M, E=5185893.35M; 151: N=2066540.84M, E=5185864.28M, CON UNA DISTANCIA ACUMULADA DE 146.3M HASTA EL PUNTO 152 CON COORDENADAS N=2066541.45M, E=5185862.98M, COLINDANDO CON VIA CUMARIBO CON NÚMERO PREDIAL 505680001000000000000000000000. POR EL OESTE: LINDERO 4: INICIA EN EL PUNTO 152 CON COORDENADAS N=2066541.45M, E=5185862.98M EN LÍNEA RECTA Y EN SENTIDO NORESTE EN DISTANCIA DE 60.3M HASTA EL PUNTO 153 CON COORDENADAS N=2066589.46M, E=5185899.56M, COLINDANDO CON DANIEL FELIPE ADAME JUNCA CON NÚMERO PREDIAL 505680001000000011222000000000.LINDERO 5: INICIA EN EL PUNTO 153 CON COORDENADAS N=2066589.46M, E=5185899.56M EN LÍNEA QUEBRADA Y EN SENTIDO NORESTE PASANDO POR LOS PUNTOS Y COORDENADAS 154: N=2066653.18M, E=5185984.22M; 155: N=2066770. 55M, E=5186139.86M; 1: N=2066879.91M, E=5186284.52M; 2: N=2066975.32M, E=5186410.99M; 3: N=2067069. 03M, E=5186535.56M; 4: N=2067224.09M, E=5186738.85M, CON UNA DISTANCIA ACUMULADA DE 1267.5M HASTA EL PUNTO 5 CON COORDENADAS N=2067354.77M, E=5186910.01M, COLINDANDO CON ISIDRO ALFONSO ALVAREZ CON NÚMERO PREDIAL 505680001000000011222000000000.</t>
  </si>
  <si>
    <t>234-31780</t>
  </si>
  <si>
    <t>FINCA LA SOÑADORA   CUYOS LINDEROS Y DEMAS ESPECIFICACIONES OBRAN EN AUTO 202441000049359, 2024/05/30, AGENCIA NACIONAL DE TIERRAS BOGOTA, D.C.. ARTICULO 8 PARÁGRAFO 1º. DE LA LEY 1579 DE 2012._x000D_
_x000D_
POR EL NORTE: LINDERO 1: INICIA EN EL PUNTO 1 CON COORDENADAS N=2066658.23M, E=5185385.16M EN LÍNEA RECTA Y EN SENTIDO SURESTE EN DISTANCIA DE 66.5M HASTA EL PUNTO 2 CON COORDENADAS N=2066637.98M, E=5185448.50M, COLINDANDO CON VIA CUMARIBO CON NÚMERO PREDIAL 505680001000000000000000000000. LINDERO 2: INICIA EN EL PUNTO 2 CON COORDENADAS N=2066637.98M, E=5185448.50M EN LÍNEA RECTA Y EN SENTIDO SURESTE PASANDO POR EL PUNTO 3 CON COORDENADAS N=2066622.06M, E=5185446.06M, CON UNA DISTANCIA ACUMULADA DE 22.5M HASTA EL PUNTO 4 CON COORDENADAS N=2066617.73M, E=5185450.86M, COLINDANDO CON COLINDANTE INDETERMINADO CON NÚMERO PREDIAL 505680001000000011222000000000. LINDERO 3: INICIA EN EL PUNTO 4 CON COORDENADAS N=2066617.73M, E=5185450.86M EN LÍNEA QUEBRADA Y EN SENTIDO SURESTE PASANDO POR EL PUNTO 5 CON COORDENADAS N=2066610.46M, E=5185472.19M, CON UNA DISTANCIA ACUMULADA DE 26.1M HASTA EL PUNTO 6 CON COORDENADAS N=2066614.03M, E=5185472.82M, COLINDANDO CON LUZ DARY SANCHEZ GALEANO CON NÚMERO PREDIAL 505680001000000011222000000000. LINDERO 4: INICIA EN EL PUNTO 6 CON COORDENADAS N=2066614.03M, E=5185472.82M EN LÍNEA RECTA Y EN SENTIDO SURESTE EN DISTANCIA DE 14.7M HASTA EL PUNTO 7 CON COORDENADAS N=2066610.15M, E=5185487.09M, COLINDANDO CON SANDRA YOLIMA AMAYA BORJA CON NÚMERO PREDIAL 505680001000000011222000000000. POR EL ESTE: LINDERO 5: INICIA EN EL PUNTO 7 CON COORDENADAS N=2066610.15M, E=5185487.09M EN LÍNEA RECTA Y EN SENTIDO SUR EN DISTANCIA DE 13.1M HASTA EL PUNTO 8 CON COORDENADAS N=2066597.07M, E=5185485.67M, COLINDANDO CON COLINDANTE INDETERMINADO CON NÚMERO PREDIAL 505680001000000011222000000000. LINDERO 6: INICIA EN EL PUNTO 8 CON COORDENADAS N=2066597.07M, E=5185485.67M EN LÍNEA RECTA Y EN SENTIDO SUR EN DISTANCIA DE 164.6M HASTA EL PUNTO 9 CON COORDENADAS N=2066433.57M, E=5185466.58M, COLINDANDO CON ANGEL CUSTODIO GORDILLO SOLANO CON NÚMERO PREDIAL 505680001000000011222000000000. POR EL SUR: LINDERO 7: INICIA EN EL PUNTO 9 CON COORDENADAS N=2066433.57M, E=5185466.58M EN LÍNEA QUEBRADA Y EN SENTIDO OESTE PASANDO POR LOS PUNTOS 10:N=2066433.57M, E=5185466.57M, CON UNA DISTANCIA ACUMULADA DE 160.0M HASTA EL PUNTO 11 CON COORDENADAS N=2066408.93M, E=5185308.47M, COLINDANDO CON MAPIRIA ZONA DRMI CON NÚMERO PREDIAL 505680001000000011223000000000. POR EL OESTE: LINDERO 8: INICIA EN EL PUNTO 11 CON COORDENADAS N=2066408.93M, E=5185308.47M EN LÍNEA RECTA Y EN SENTIDO NORESTE EN DISTANCIA DE 85.0M HASTA EL PUNTO 12 CON COORDENADAS N=2066490.15M, E=5185333.59M, COLINDANDO CON MARIA DOLORES ACERO NARANJO CON NÚMERO PREDIAL 505680001000000011222000000000. LINDERO 9: INICIA EN EL PUNTO 12 CON COORDENADAS N=2066490.15M, E=5185333.59M EN LÍNEA RECTA Y EN SENTIDO NORESTE EN DISTANCIA DE 175.8M HASTA EL PUNTO 1 CON COORDENADAS N=2066658.23M, E=5185385.16M, COLINDANDO CON MARÍA EDILSA GONZÁLES CON NÚMERO PREDIAL 505680001000000011222000000000.</t>
  </si>
  <si>
    <t>234-31781</t>
  </si>
  <si>
    <t>VILLA NAYELI  CUYOS LINDEROS Y DEMAS ESPECIFICACIONES OBRAN EN AUTO 202441000049109, 2024/05/30, AGENCIA NACIONAL DE TIERRAS BOGOTA, D.C.. ARTICULO 8 PARÁGRAFO 1º. DE LA LEY 1579 DE 2012._x000D_
_x000D_
POR EL NORTE: LINDERO 1: INICIA EN EL PUNTO 1 CON COORDENADAS N=2066705.22M, E=5185567.00M EN LÍNEA RECTA Y EN SENTIDO SURESTE EN DISTANCIA DE 38.1M HASTA EL PUNTO 2 CON COORDENADAS N=2066693.14M, E=5185603.15M, COLINDANDO CON MARÍA EUGENIA BLANDON GÓMEZ CON NÚMERO PREDIAL 505680001000000011222000000000. POR EL ESTE: LINDERO 2: INICIA EN EL PUNTO 2 CON COORDENADAS N=2066693.14M, E=5185603.15M EN LÍNEA RECTA Y EN SENTIDO SUROESTE EN DISTANCIA DE 39.6M HASTA EL PUNTO 3 CON COORDENADAS N=2066655.36M, E=5185591.28M, COLINDANDO CON ISIDRO ALFONSO ALVAREZ CON NÚMERO PREDIAL 505680001000000011222000000000. POR EL SUR: LINDERO 3: INICIA EN EL PUNTO 3 CON COORDENADAS N=2066655.36M, E=5185591.28M EN LÍNEA QUEBRADA Y EN SENTIDO NOROESTE PASANDO POR LOS PUNTOS Y COORDENADAS 4: N=2066665.90M, E=5185558.17M, CON UNA DISTANCIA ACUMULADA DE 36.5M HASTA EL PUNTO 5 CON COORDENADAS N=2066666.46M, E=5185556.43M , COLINDANDO CON VIA CUMARIBO CON NÚMERO PREDIAL 505680001000000000000000000000. POR EL OESTE: LINDERO 4: INICIA EN EL PUNTO 5 CON COORDENADAS N=2066666.46M, E=5185556.43M EN LÍNEA RECTA Y EN SENTIDO NORESTE EN DISTANCIA DE 40.1M HASTA EL PUNTO 1 CON COORDENADAS N=2066705.22M, E=5185567.00M, COLINDANDO CON GERMAN CORTES ARISMENDY CON NÚMERO PREDIAL 505680001000000011222000000000.</t>
  </si>
  <si>
    <t>234-31782</t>
  </si>
  <si>
    <t>VILLA LUCIANO  CUYOS LINDEROS Y DEMAS ESPECIFICACIONES OBRAN EN AUTO 202441000049289, 2024/05/30, AGENCIA NACIONAL DE TIERRAS BOGOTA, D.C.. ARTICULO 8 PARÁGRAFO 1º. DE LA LEY 1579 DE 2012._x000D_
_x000D_
POR EL NORTE: LINDERO 1: INICIA EN EL PUNTO 1 CON COORDENADAS N=2067862.64M, E=5184067.83M EN LÍNEA RECTA Y EN SENTIDO SURESTE EN DISTANCIA DE 56.8M HASTA EL PUNTO 2 CON COORDENADAS N=2067841.28M, E=5184120.50M, COLINDANDO CON YERSON DAVID TRIANA GONZALEZ CON NÚMERO PREDIAL 505680001000000011222000000000. POR EL ESTE: LINDERO 2: INICIA EN EL PUNTO 2 CON COORDENADAS N=2067841.28M, E=5184120.50M EN LÍNEA QUEBRADA Y EN SENTIDO SUR PASANDO POR LOS PUNTOS Y COORDENADAS 3: N=2067663.45M, E=5184078.16M; 4: N=2067539.63M, E=5184049.02M; 5: N=2067460.75M, E=5184030.23M; 6: N=2067278.60M, E=5183987.79M; 7: N=2067208.59M, E=5183971.45M; 8: N=2067128.73M, E=5183952.91M, CON UNA DISTANCIA ACUMULADA DE 784.1M HASTA EL PUNTO 9 CON COORDENADAS N=2067077.94M, E=5183940.89M, COLINDANDO CON CLAUDIA PATRICIA CEIJA MORENO CON NÚMERO PREDIAL 505680001000000011222000000000. POR EL SUR: LINDERO 3: INICIA EN EL PUNTO 9 CON COORDENADAS N=2067077.94M, E=5183940.89M EN LÍNEA RECTA Y EN SENTIDO OESTE EN DISTANCIA DE 64.8M HASTA EL PUNTO 10 CON COORDENADAS N=2067091.64M, E=5183877.49M, COLINDANDO CON VIA CUMARIBO CON NÚMERO PREDIAL 505680001000000000000000000000. POR EL OESTE: LINDERO 4: INICIA EN EL PUNTO 10 CON COORDENADAS N=2067091.64M, E=5183877.49M EN LÍNEA QUEBRADA Y EN SENTIDO NORTE PASANDO POR LOS PUNTOS Y COORDENADAS 11: N=2067168.23M, E=5183893.42M; 12: N=2067314.36M, E=5183924.27M; 13: N=2067397.41M, E=5183941.94M; 14: N=2067526.56M, E=5183969.66M; 15: N=2067594.77M, E=5183984.44M, CON UNA DISTANCIA ACUMULADA DE 630.7M HASTA EL PUNTO 16 CON COORDENADAS N=2067708.60M, E=5184008.57M, COLINDANDO CON MARIA BELLALENIS BLANDON GOMEZ CON NÚMERO PREDIAL 505680001000000011222000000000. LINDERO 5: INICIA EN EL PUNTO 16 CON COORDENADAS N=2067708.60M, E=5184008.57M EN LÍNEA RECTA Y EN SENTIDO NORESTE EN DISTANCIA DE 165.0M HASTA EL PUNTO 1 CON COORDENADAS N=2067862.64M, E=5184067.83M, COLINDANDO CON JORGE TOBIAS LAGUNA SANTAFE CON NÚMERO PREDIAL 505680001000000011222000000000.</t>
  </si>
  <si>
    <t>234-31783</t>
  </si>
  <si>
    <t>ISABELA  CUYOS LINDEROS Y DEMAS ESPECIFICACIONES OBRAN EN AUTO 202441000049339, 2024/05/30, AGENCIA NACIONAL DE TIERRAS BOGOTA, D.C.. ARTICULO 8 PARÁGRAFO 1º. DE LA LEY 1579 DE 2012._x000D_
_x000D_
POR EL NORTE: LINDERO 1: INICIA EN EL PUNTO 1 CON COORDENADAS N=2066729.60M, E=5185162.90M EN LÍNEA RECTA Y EN SENTIDO SURESTE EN DISTANCIA DE 10.0M HASTA EL PUNTO 2 CON COORDENADAS N=2066726.68M, E=5185172.53M, COLINDANDO CON VIA CUMARIBO CON NÚMERO PREDIAL 505680001000000000000000000000. POR EL ESTE: LINDERO 2: INICIA EN EL PUNTO 2 CON COORDENADAS N=2066726.68M, E=5185172.53M EN LÍNEA QUEBRADA Y EN SENTIDO SUR PASANDO POR LOS PUNTOS Y COORDENADAS 3: N=2066684.50M, E=5185163.99M; 4: N=2066531.92M, E=5185135.97M, CON UNA DISTANCIA ACUMULADA DE 198.1M HASTA EL PUNTO 5 CON COORDENADAS N=2066531.92M, E=5185135.97M, COLINDANDO CON JOSE YOANY RODRIGUEZ PADILLA CON NÚMERO PREDIAL 505680001000000011222000000000. POR EL SUR: LINDERO 3: INICIA EN EL PUNTO 5 CON COORDENADAS N=2066531.92M, E=5185135.97M EN LÍNEA RECTA Y EN SENTIDO OESTE EN DISTANCIA DE 9.1M HASTA EL PUNTO 6 CON COORDENADAS N=2066533.82M, E=5185127.02M , COLINDANDO CON PEDRO GONZALO TORRES CASTRO CON NÚMERO PREDIAL 505680001000000011222000000000. LINDERO 4: INICIA EN EL PUNTO 6 CON COORDENADAS N=2066533.82M, E=5185127.02M EN LÍNEA QUEBRADA Y EN SENTIDO OESTE PASANDO POR LOS PUNTOS Y COORDENADAS 7: N=2066534.17M, E=5185125.40M, CON UNA DISTANCIA ACUMULADA DE 3.7M HASTA EL PUNTO 8 CON COORDENADAS N=2066534.59M, E=5185123.38M , COLINDANDO CON PABLO ANTONIO MARTINEZ ALFONSO CON NÚMERO PREDIAL 505680001000000011222000000000. POR EL OESTE: LINDERO 5: INICIA EN EL PUNTO 8 CON COORDENADAS N=2066534.59M, E=5185123.38M EN LÍNEA QUEBRADA Y EN SENTIDO NORESTE PASANDO POR LOS PUNTOS Y COORDENADAS 9: N=2066595.95M, E=5185135.84M; 10: N=2066686.26M, E=5185154.18M, CON UNA DISTANCIA ACUMULADA DE 198.9M HASTA EL PUNTO 1 CON COORDENADAS N=2066729.60M, E=5185162.90M, COLINDANDO CON COLINDANTE INDETERMINADO CON NÚMERO PREDIAL 505680001000000011222000000000.</t>
  </si>
  <si>
    <t>234-31784</t>
  </si>
  <si>
    <t>LOTE  CUYOS LINDEROS Y DEMAS ESPECIFICACIONES OBRAN EN AUTO 202441000049799, 2024/05/30, AGENCIA NACIONAL DE TIERRAS BOGOTA, D.C.. ARTICULO 8 PARÁGRAFO 1º. DE LA LEY 1579 DE 2012._x000D_
_x000D_
POR EL NORTE: LINDERO 1: INICIA EN EL PUNTO 1 CON COORDENADAS N=2067019.55M, E=5183927.02M EN LÍNEA RECTA Y EN SENTIDO ESTE EN DISTANCIA DE 37.8M HASTA EL PUNTO 2 CON COORDENADAS N=2067011.55M, E=5183964.02M, COLINDANDO CON VIA CUMARIBO CON NÚMERO PREDIAL 505680001000000000000000000000. POR EL ESTE: LINDERO 2: INICIA EN EL PUNTO 2 CON COORDENADAS N=2067011.55M, E=5183964.02M EN LÍNEA RECTA Y EN SENTIDO SUR EN DISTANCIA DE 48.5M HASTA EL PUNTO 3 CON COORDENADAS N=2066963.97M, E=5183954.51M, COLINDANDO CON WILDER ESNEYDER AMADO ORTIZ CON NÚMERO PREDIAL 505680001000000011222000000000. POR EL SUR: LINDERO 3: INICIA EN EL PUNTO 3 CON COORDENADAS N=2066963.97M, E=5183954.51M EN LÍNEA QUEBRADA Y EN SENTIDO OESTE PASANDO POR LOS PUNTOS Y COORDENADAS 4: N=2066967.75M, E=5183940.24M, CON UNA DISTANCIA ACUMULADA DE 22.9M HASTA EL PUNTO 5 CON COORDENADAS N=2066965.49M, E=5183932.34M, COLINDANDO CON NELSON ORLANDO BONILLA SUZUNAGA CON NÚMERO PREDIAL 505680001000000011222000000000. POR EL OESTE: LINDERO 4: INICIA EN EL PUNTO 5 CON COORDENADAS N=2066965.49M, E=5183932.34M EN LÍNEA RECTA Y EN SENTIDO NORTE EN DISTANCIA DE 54.3M HASTA EL PUNTO 1 CON COORDENADAS N=2067019.55M, E=5183927.02M, COLINDANDO CON LA AREPA CON NÚMERO PREDIAL 505680001000000011222000000000.</t>
  </si>
  <si>
    <t>234-31785</t>
  </si>
  <si>
    <t>EL ENCANTO   CUYOS LINDEROS Y DEMAS ESPECIFICACIONES OBRAN EN AUTO 202441000049129, 2024/05/30, AGENCIA NACIONAL DE TIERRAS BOGOTA, D.C.. ARTICULO 8 PARÁGRAFO 1º. DE LA LEY 1579 DE 2012._x000D_
_x000D_
POR EL NORTE: LINDERO 1: INICIA EN EL PUNTO 1 CON COORDENADAS N=2068319.20M, E=5184768.58M EN LÍNEA RECTA Y EN SENTIDO SURESTE HASTA EL PUNTO 2 CON COORDENADAS N=2068278.09M, E=5184893.32M, DEL PUNTO 2 CON COORDENADAS N=2068278.09M, E=5184893.32M EN LÍNEA RECTA Y EN SENTIDO NORESTE, HASTA ENCONTRAR EL PUNTO 3 CON COORDENADAS N=2068390.72M,  E=5185004.63M, DEL PUNTO 3 CON COORDENADAS N=2068390.72M, E=5185004.63M EN LÍNEA RECTA Y EN SENTIDO SURESTE CON UNA DISTANCIA ACUMULADA DE 360.2M HASTA EL PUNTO 4 CON COORDENADAS N=2068369.59ME=5185071.91M, COLINDANDO CON GONZALO VILLALOBOS GARCIA CON NÚMERO PREDIA505680001000000011222000000000. LINDERO 2: INICIA EN EL PUNTO 4 CON COORDENADAS N=2068369.59M, E=5185071.91M EN LÍNEA QUEBRADA Y EN SENTIDO SUROESTE PASANDO POLOS PUNTOS Y COORDENADAS 5: N=2068365.15M, E=5185069.35M, HASTA EL PUNTO 6 CON COORDENADAS N=2068210.13M, E=5184979.85M, DEL PUNTO 6 CON COORDENADA N=2068210.13M ,E=5184979.85M EN LÍNEA QUEBRADA EN SENTIDO SURESTE PASANDO POR LOS PUNTOS Y COORDENADAS 7: N=2068184.65M, E=5185049.87M, CON UNA DISTANCIA ACUMULADA DE 298.8M HASTA EL PUNTO 8 CON COORDENADAS N=2068170.89M, E=5185087.67MCOLINDANDO CON ODILIA HERNANDEZ COLINA CON NÚMERPREDIAL505680001000000011222000000000. LINDERO 3: INICIA EN EL PUNTO 8 CON COORDENADAS N=2068170.89M, E=5185087.67M EN LÍNEA RECTA Y EN SENTIDO SURESTE HASTA EL PUNTO 9 CON COORDENADAS N=2068132.71M, E=5185192.58M, DEL PUNTO 9 CON COORDENADAS N=2068132.71M, E=5185192.58M EN LÍNEA RECTA Y EN SENTIDO NORESTE CON UNA DISTANCIA CUMULADA DE 306.1M HASTA EL PUNTO 10 CON COORDENADAS N=2068301.15ME=5185289.83M, COLINDANDO CON BENILDA HERNANDEZ COLINA CON NÚMERO PREDIA505680001000000011222000000000. POR EL ESTE: LINDERO 4: INICIA EN EL PUNTO 10 CON COORDENADAS N=2068301.15M, E=5185289.83M EN LÍNEA RECTA Y EN SENTIDO SUR ESTA HASTA EL PUNTO 11 CON COORDENADAS N=2068286.11M, E=5185337.72M, DEL PUNTO 11 CON COORDENADAS N=2068286.11M, E=5185337.72M, EN LÍNEA RECTA EN SENTIDO SUROESTE CON UNA DISTANCIA ACUMULADA DE 387.8M HASTA EL PUNTO 12 CON COORDENADAS N=2067981.37ME=5185192.23M, COLINDANDO CON GONZALO VILLALOBOS GARCIA CON NÚMERPREDIAL505680001000000011222000000000. POR EL SUR: LINDERO 5: INICIA EN EL PUNTO 12 COORDENADAS N=2067981.37M, E=5185192.23M EN LÍNEA QUEBRADA Y EN SENTIDO NOROESTE PASANDO POR LOS PUNTOS Y COORDENADAS 13: N=2068009.03M, E=5185121.17M; 14N=2068054.95M, E=5185003.25M; 15: N=2068064.00M, E=5184980.21M; 16N=2068120.86M, E=5184835.56M, CON UNA DISTANCIA ACUMULADA DE 543.8M HASTA EL PUNTO 17 CON COORDENADAS N=2068179.76M, E=5184685.71M, COLINDANDO CON GONZALO VILLALOBO GARCIA CON NÚMERO PREDIAL505680001000000011222000000000. POR EL OESTE: LINDERO 6: INICIA EN EL PUNTO 17 CON COORDENADAS N=2068179.76M, E=5184685.71M EN LÍNEA QUEBRADA Y EN SENTIDO NORESTE PASANDO POR LOS PUNTOS Y COORDENADAS 18: N=2068214.01M, E=5184706.07M; 19: N=2068292.75M, E=5184752.87M; 20N=2068314.79M, E=5184765.97M, CON UNA DISTANCIA ACUMULADA DE 162.2M HASTA EL PUNTO 1 CON COORDENADAS N=2068319.20M, E=5184768.58M, COLINDANDO CON CAMINO CON NÚMERO PREDIAL 505680001000000000000000000000.</t>
  </si>
  <si>
    <t>234-31786</t>
  </si>
  <si>
    <t xml:space="preserve">FINCA LA LINDOSA  CUYOS LINDEROS Y DEMAS ESPECIFICACIONES OBRAN EN AUTO 202441000049679, 2024/05/30, AGENCIA NACIONAL DE TIERRAS BOGOTA, D.C.. ARTICULO 8 PARÁGRAFO 1º. DE LA LEY 1579 DE 2012._x000D_
_x000D_
POR EL NORTE: LINDERO 1: INICIA EN EL PUNTO 1 CON COORDENADAS N=2066597.07M, E=5185485.67M EN LÍNEA RECTA Y EN SENTIDO SURESTE HASTA EL PUNTO 2 DE COORDENADAS PLANAS N=2066590.49M, E=5185519.54M, SE SIGUE EN LÍNEA RECTA EN DIRECCIÓN NORESTE, CON UNA DISTANCIA ACUMULADA DE 58.2M HASTA EL PUNTO 3 CON COORDENADAS N=2066613.81M, E=5185524.07M, COLINDANDO CON COLINDANTE INDETERMINADO CON NÚMERO PREDIAL 505680001000000011222000000000. LINDERO 2: INICIA EN EL PUNTO 3 CON COORDENADAS N=2066613.81M, E=5185524.07M EN LÍNEA QUEBRADA Y EN SENTIDO SURESTE PASANDO POR LOS PUNTOS Y COORDENADAS 4: N=2066608.74M, E=5185539.93M; 5: N=2066595.30M, E=5185582.16M; 6: N=2066568.46M, E=5185654.73M, CON UNA DISTANCIA ACUMULADA DE 202.6M HASTA EL PUNTO 7 CON COORDENADAS N=2066543.32M, E=5185713.92M, COLINDANDO CON VIA CUMARIBO CON NÚMERO PREDIAL 505680001000000000000000000000POR EL ESTE: LINDERO 3: INICIA EN EL PUNTO 7 CON COORDENADAS N=2066543.32M, E=5185713.92M EN LÍNEA RECTA Y EN SENTIDO SUR EN DISTANCIA DE 73.6M HASTA EL PUNTO 8 CON COORDENADAS N=2066470.44M, E=5185703.14M, COLINDANDO CON MAPIRIA ZONA DRMI CON NÚMERO PREDIAL 505680001000000011223000000000. POR EL SUR: LINDERO 4: INICIA EN EL PUNTO 8 CON COORDENADAS N=2066470.44M, E=5185703.14M EN LÍNEA RECTA Y EN SENTIDO OESTE EN DISTANCIA DE 239.4M HASTA EL PUNTO 9 CON COORDENADAS N=2066433.57M, E=5185466.58M , COLINDANDO CON MAPIRIA ZONA DRMI CON NÚMERO PREDIAL 505680001000000011223000000000 POR EL OESTE: LINDERO 5: INICIA EN EL PUNTO 9 CON COORDENADAS N=2066433.57M, E=5185466.58M EN LÍNEA RECTA Y EN SENTIDO NORTE EN DISTANCIA DE 164.6M HASTA EL PUNTO 1 CON COORDENADAS N=2066597.07M, E=5185485.67M, COLINDANDO CON EDGAR SIERRA PÉREZ CON NÚMERO PREDIAL 505680001000000011222000000000._x000D_
</t>
  </si>
  <si>
    <t>234-31787</t>
  </si>
  <si>
    <t>VILLA ALEJANDRA  CUYOS LINDEROS Y DEMAS ESPECIFICACIONES OBRAN EN AUTO 202441000049209, 2024/05/30, AGENCIA NACIONAL DE TIERRAS BOGOTA, D.C.. ARTICULO 8 PARÁGRAFO 1º. DE LA LEY 1579 DE 2012._x000D_
_x000D_
POR EL NORTE: LINDERO 1: INICIA EN EL PUNTO 1 CON COORDENADAS N=2066627.46M, E=5185791.29M EN LÍNEA RECTA Y EN SENTIDO SURESTE EN DISTANCIA DE 19.9M HASTA EL PUNTO 2 CON COORDENADAS N=2066620.97M, E=5185810.16M, COLINDANDO CON ISIDRO ALFONSO ÁLVAREZ CON NÚMERO PREDIAL 505680001000000011222000000000. POR EL ESTE: LINDERO 2: INICIA EN EL PUNTO 2 CON COORDENADAS N=2066620.97M, E=5185810.16M EN LÍNEA RECTA Y EN SENTIDO SUROESTE EN DISTANCIA DE 49.4M HASTA EL PUNTO 3 CON COORDENADAS N=2066575.71M, E=5185790.13M, COLINDANDO CON COLINDANTE INDETERMINADO CON NÚMERO PREDIAL 505680001000000011222000000000. POR EL SUR: LINDERO 3: INICIA EN EL PUNTO 3 CON COORDENADAS N=2066575.71M, E=5185790.13M EN LÍNEA QUEBRADA Y EN SENTIDO NOROESTE PASANDO POR LOS PUNTOS Y COORDENADAS 4: N=2066580.27M, E=5185780.34M; 5: N=2066580.62M, E=5185779.56M, CON UNA DISTANCIA ACUMULADA DE 20.1M HASTA EL PUNTO 6 CON COORDENADAS N=2066583.95M, E=5185771.72M, COLINDANDO CON VÍA CUMARIBO CON NÚMERO PREDIAL 505680001000000000000000000000.POR EL OESTE: LINDERO 4: INICIA EN EL PUNTO 6 CON COORDENADAS N=2066583.95M, E=5185771.72M EN LÍNEA RECTA Y EN SENTIDO NORESTE EN DISTANCIA DE 47.7M HASTA EL PUNTO 1 CON COORDENADAS N=2066627.46M, E=5185791.29M, COLINDANDO CON RIBERT BRAM REY GIRÓN CON NÚMERO PREDIAL 505680001000000011222000000000.</t>
  </si>
  <si>
    <t>234-31788</t>
  </si>
  <si>
    <t>VILLA CIELO   CUYOS LINDEROS Y DEMAS ESPECIFICACIONES OBRAN EN AUTO 202441000049899, 2024/05/30, AGENCIA NACIONAL DE TIERRAS BOGOTA, D.C.. ARTICULO 8 PARÁGRAFO 1º. DE LA LEY 1579 DE 2012._x000D_
_x000D_
POR EL NORTE: LINDERO 1: INICIA EN EL PUNTO 1 CON COORDENADAS N=2073411.75M, E=5186727.00M EN LÍNEA QUEBRADA Y EN SENTIDO ESTE PASANDO POR LOS PUNTOS Y COORDENADAS 2: N=2073411.75M, E=5186732.00M, CON UNA DISTANCIA ACUMULADA DE 518.3M HASTA EL PUNTO 3 CON COORDENADAS N=2073411.75M, E=5187245.31M, COLINDANDO CON IVAN DARIO SANTAFE GOMEZ CON NÚMERO PREDIAL 505680001000000011222000000000.POR EL ESTE: LINDERO 2: INICIA EN EL PUNTO 3 CON COORDENADAS N=2073411.75M, E=5187245.31M EN LÍNEA QUEBRADA Y EN SENTIDO SURESTE PASANDO POR LOS PUNTOS Y COORDENADAS 4: N=2073405.08M, E=5187247.54M; 5: N=2073397.78M, E=5187251.24M; 6: N=2073391.66M, E=5187255.80M; 7: N=2073380.98M, E=5187265.53M; 8: N=2073374.98M, E=5187269.96M; 9: N=2073367.86M, E=5187273.51M; 10: N=2073359.87M, E=5187276.19M; 11: N=2073351.29M, E=5187278.19M; 12: N=2073342.29M, E=5187279.69M; 13: N=2073304.99M, E=5187284.08M; 14: N=2073295.94M, E=5187285.55M; 15: N=2073287.27M, E=5187287.50M; 16: N=2073279.18M, E=5187290.15M; 17: N=2073271.92M, E=5187293.70M; 18: N=2073265.76M, E=5187298.14M; 19: N=2073254.83M, E=5187307.81M; 20: N=2073248.67M, E=5187312.25M; 21: N=2073241.40M, E=5187315.78M; 22: N=2073233.29M, E=5187318.40M; 23: N=2073224.60M, E=5187320.32M; 24: N=2073215.51M, E=5187321.74M; 25: N=2073177.93M, E=5187325.78M; 26: N=2073168.82M, E=5187327.19M; 27: N=2073160.09M, E=5187329.13M; 28: N=2073151.91M, E=5187331.79M; 29: N=2073144.56M, E=5187335.42M; 30: N=2073138.31M, E=5187339.98M; 31: N=2073127.41M, E=5187349.84M; 32: N=2073121.48M, E=5187354.30M; 33: N=2073114.59M, E=5187357.92M; 34: N=2073107.00M, E=5187360.79M; 35: N=2073098.98M, E=5187363.18M; 36: N=2073082.58M, E=5187367.59M; 37: N=2073074.59M, E=5187370.17M; 38: N=2073067.03M, E=5187373.39M; 39: N=2073060.22M, E=5187377.55M; 40: N=2073054.49M, E=5187382.69M; 41: N=2073049.59M, E=5187388.30M; 42: N=2073044.93M, E=5187393.96M; 43: N=2073039.93M, E=5187399.33M; 44: N=2073034.24M, E=5187404.11M; 45: N=2073022.06M, E=5187412.81M; 46: N=2073016.36M, E=5187417.45M; 47: N=2073011.31M, E=5187422.65M; 48: N=2073006.51M, E=5187428.18M; 49: N=2073001.39M, E=5187433.67M; 50: N=2072995.32M, E=5187438.72M; 51: N=2072988.03M, E=5187442.71M; 52: N=2072979.92M, E=5187445.60M; 53: N=2072971.24M, E=5187447.66M; 54: N=2072962.18M, E=5187449.14M; 55: N=2072952.89M, E=5187450.25M; 56: N=2072924.83M, E=5187453.18M; 57: N=2072915.80M, E=5187454.58M; 58: N=2072907.18M, E=5187456.47M; 59: N=2072899.16M, E=5187459.06M; 60: N=2072892.01M, E=5187462.54M; 61: N=2072885.98M, E=5187466.92M, CON UNA DISTANCIA ACUMULADA DE 596.2M HASTA EL PUNTO 62 CON COORDENADAS N=2072879.97M, E=5187472.34M, COLINDANDO CON ZONA FORESTAL PROTECTOR CON NÚMERO PREDIAL 505680001000000000000000000000.POR EL SUR: LINDERO 3: INICIA EN EL PUNTO 62 CON COORDENADAS N=2072879.97M, E=5187472.34M EN LÍNEA QUEBRADA Y EN SENTIDO OESTE PASANDO POR LOS PUNTOS Y COORDENADAS 63: N=2072879.97M, E=5186732.00M, CON UNA DISTANCIA ACUMULADA DE 745.3M HASTA EL PUNTO 64 CON COORDENADAS N=2072879.97M, E=5186727.00M , COLINDANDO CON CARLOS ABDENAGO SANTAFE BARBOSA CON NÚMERO PREDIAL 505680001000000011222000000000.POR EL OESTE: LINDERO 4: INICIA EN EL PUNTO 64 CON COORDENADAS N=2072879.97M, E=5186727.00M EN LÍNEA QUEBRADA Y EN SENTIDO NORTE PASANDO POR LOS PUNTOS Y COORDENADAS 65: N=2073173.50M, E=5186727.00M; 66: N=2073189.72M, E=5186727.00M; 67: N=2073288.14M, E=5186727.00M, CON UNA DISTANCIA ACUMULADA DE 531.7M HASTA EL PUNTO 1 CON COORDENADAS N=2073411.75M, E=5186727.00M, COLINDANDO CON LUIS ENRIQUE SOTO BLANDON CON NÚMERO PREDIAL 505680001000000011222000000000.</t>
  </si>
  <si>
    <t>234-31789</t>
  </si>
  <si>
    <t>SAN CARLOS  CUYOS LINDEROS Y DEMAS ESPECIFICACIONES OBRAN EN AUTO 202441000050029, 2024/05/30, AGENCIA NACIONAL DE TIERRAS BOGOTA, D.C.. ARTICULO 8 PARÁGRAFO 1º. DE LA LEY 1579 DE 2012._x000D_
_x000D_
POR EL NORTE: LINDERO 1: INICIA EN EL PUNTO 1 CON COORDENADAS N=2066631.42M, E=5185779.82M EN LÍNEA RECTA Y EN SENTIDO SURESTE EN DISTANCIA DE 12.1M HASTA EL PUNTO 2 CON COORDENADAS N=2066627.46M, E=5185791.29M, COLINDANDO CON ISIDRO ALFONSO ÁLVAREZ CON NÚMERO PREDIAL 505680001000000011222000000000. POR EL ESTE: LINDERO 2: INICIA EN EL PUNTO 2 CON COORDENADAS N=2066627.46M, E=5185791.29M EN LÍNEA RECTA Y EN SENTIDO SUROESTE EN DISTANCIA DE 47.7M HASTA EL PUNTO 3 CON COORDENADAS N=2066583.95M, E=5185771.72M, COLINDANDO CON CAMILA ALEJANDRA VANOY CARO CON NÚMERO PREDIAL 505680001000000011222000000000. POR EL SUR: LINDERO 3: INICIA EN EL PUNTO 3 CON COORDENADAS N=2066583.95M, E=5185771.72M EN LÍNEA RECTA Y EN SENTIDO NOROESTE EN DISTANCIA DE 11.9M HASTA EL PUNTO 4 CON COORDENADAS N=2066588.62M, E=5185760.73M , COLINDANDO CON VÍA CUMARIBO CON NÚMERO PREDIAL 505680001000000000000000000000. POR EL OESTE: LINDERO 4: INICIA EN EL PUNTO 4 CON COORDENADAS N=2066588.62M, E=5185760.73M EN LÍNEA RECTA Y EN SENTIDO NORESTE EN DISTANCIA DE 46.8M HASTA EL PUNTO 1 CON COORDENADAS N=2066631.42M, E=5185779.82M, COLINDANDO CON LUIS FERNANDO BETANCOURT GIRALDO CON NÚMERO PREDIAL 505680001000000011222000000000.</t>
  </si>
  <si>
    <t>234-31790</t>
  </si>
  <si>
    <t>LA ESPERANZA  CUYOS LINDEROS Y DEMAS ESPECIFICACIONES OBRAN EN AUTO 202441000049929, 2024/05/30, AGENCIA NACIONAL DE TIERRAS BOGOTA, D.C.. ARTICULO 8 PARÁGRAFO 1º. DE LA LEY 1579 DE 2012._x000D_
_x000D_
POR EL NORTE: LINDERO 1: INICIA EN EL PUNTO 1 CON COORDENADAS N=2066972.78M, E=5184526.31M, EN LÍNEA RECTA Y EN SENTIDO SURESTE, EN UNA DISTANCIA DE 19.9M, HASTA EL PUNTO 2 CON COORDENADAS N=2066966.86M, E=5184545.39M, COLINDANDO CON LUIS ALBERTO CIPRIAN ROMERO CON NÚMERO PREDIAL 505680001000000011222000000000. POR EL ESTE: LINDERO 2: INICIA EN EL PUNTO 2 CON COORDENADAS N=2066966.86M, E=5184545.39M EN LÍNEA RECTA Y EN SENTIDO SUROESTE EN DISTANCIA DE 22.7M HASTA EL PUNTO 3 CON COORDENADAS N=2066945.81M, E=5184536.84M, COLINDANDO CON GEYLER RICARDO LEAL TARACHE CON NÚMERO PREDIAL 505680001000000011222000000000. POR EL SUR: LINDERO 3: INICIA EN EL PUNTO 3 CON COORDENADAS N=2066945.81M, E=5184536.84M EN LÍNEA RECTA Y EN SENTIDO OESTE EN DISTANCIA DE 20.0M HASTA EL PUNTO 4 CON COORDENADAS N=2066950.24M, E=5184517.25M, COLINDANDO CON VÍA CUMARIBO CON NÚMERO PREDIAL 505680001000000000000000000000. POR EL OESTE: LINDERO 4: INICIA EN EL PUNTO 4 CON COORDENADAS N=2066950.24M, E=5184517.25M EN LÍNEA RECTA Y EN SENTIDO NORESTE, EN UNA DISTANCIA DE 24.29M, HASTA ENCONTRAR EL PUNTO 1 DE CON COORDENADAS N=2066972.78M, E=5184526.31M, COLINDANDO CON LUIS ALBERTO CIPRIAN ROMERO CON NÚMERO PREDIAL 505680001000000011222000000000.</t>
  </si>
  <si>
    <t>234-31791</t>
  </si>
  <si>
    <t>LOTE 1   CUYOS LINDEROS Y DEMAS ESPECIFICACIONES OBRAN EN ESCRITURA 288, 2024/05/29, NOTARIA UNICA PUERTO GAITAN. ARTICULO 8 PARÁGRAFO 1º. DE LA LEY 1579 DE 2012. DEL PUNTO 24 POR NORTE 965223.880 AL ESTE 884896.552 COLINDANTE CON VIA ACCESO CON LONGITUD DE 63.3 CON ORIENTACION NORTE  POR PUNTO 64 POR NORTE 965183.343 AL ESTE 884945.192 COLINDANTE CON LOTE 3A CON LINGITUD DE 159.9 CON ORIENTACION ORIENTE DEL PUNTO 63 POR NORTE 965047.728 AL ESTE 884860.409 COLINDANTE CON LOTE 2C CON LONGITUD DE 62.5 CON ORIENTACION SUR  DEL PUNTO 23 POR EL NORTE 965086.665 AL ESTE 884811.569 COLINDANTE CON LOTE 9 CON LONGITUD DE 33.12 CON ORIENTACION OCCIDENTE  DEL PUNTO 31 POR NORTE 965114.821 AL ESTE 884829.007 COLINDANTE CON VIA ACCESO  CON LONGITUD DE 128.36 CON ORIENTACION OCCIDENTE DEL PUNTO 24 POR NORTE 965223.880 AL ESTE 884896.552.</t>
  </si>
  <si>
    <t xml:space="preserve">ESCRITURA 288, 2024/05/29, </t>
  </si>
  <si>
    <t>234-31792</t>
  </si>
  <si>
    <t>LOTE 2  CUYOS LINDEROS Y DEMAS ESPECIFICACIONES OBRAN EN ESCRITURA 288, 2024/05/29, NOTARIA UNICA PUERTO GAITAN. ARTICULO 8 PARÁGRAFO 1º. DE LA LEY 1579 DE 2012. PUNTO 26 POR NORTE 965367.006 AL ESTE 884985.701 COLINDANTE CON LOTE 4A  CON LONGITUD DE 62.8 CON ORIENTACION NORTE DEL PUNTO 65 POR NORTE 965327.866 AL ESTE 885034.796 COLINDANTE CON LOTE 3B  CON LONGITUD 159.9 CON ORIENTACION ORIENTE PUNTO 11 POR NORTE  965192.406 AL ESTE 884949.785 COLINDANTE CON VIA DE ACCESO CON LONGITUD 63.2 CON ORIENTACION SUR  DEL PUNTO 25 DEL NORTE 965231.795 AL ESTE 884900.339 COLINDANTE  CON LOTE 4  CON LONGITUD 159.9 ORIENTACION OCCIDENTE  DEL PUNTO 26 POR NORTE 965367.006 AL ESTE 884985.701.</t>
  </si>
  <si>
    <t>234-31793</t>
  </si>
  <si>
    <t xml:space="preserve">LOTE 3  CUYOS LINDEROS Y DEMAS ESPECIFICACIONES OBRAN EN ESCRITURA 288, 2024/05/29, NOTARIA UNICA PUERTO GAITAN. ARTICULO 8 PARÁGRAFO 1º. DE LA LEY 1579 DE 2012. _x000D_
DEL PUNTO 15 POR NORTE 965262.564 AL ESTE 884845.826 COLINDANTE CON VIA DE ACCESO CON  LONGITUD DE 5374 CON ORIENTACION  NORTE  DEL PUNTO 27 POR NORTE 965229.972 AL ESTE 884888.562 COLINDANTE  CON VIA DE ACCESO  CON LONGITUD DE 44.92 CON ORIENTACION ORIENTE  DEL PUNTO 28 DEL NORTE 965191.785 AL ESTE 884864.911 COLINDANTE CON LOTE 7 CON LONGITUD  DE 53.3 POR ORIENTACION SUR DEL PUNTO 34 POR NORTE 965223.881 AL ESTE 884822.357 COLINDANTE CON LOTE 5 LONGITUD 42.4 ORIENTACION OCCIDENTE DEL PUNTO 15 POR NORTE 965262.564 POR ESTE 884845.826._x000D_
</t>
  </si>
  <si>
    <t>234-31794</t>
  </si>
  <si>
    <t>LA PROSPERIDAD  CUYOS LINDEROS Y DEMAS ESPECIFICACIONES OBRAN EN AUTO 202441000049649, 2024/05/30, AGENCIA NACIONAL DE TIERRAS BOGOTA, D.C.. ARTICULO 8 PARÁGRAFO 1º. DE LA LEY 1579 DE 2012._x000D_
_x000D_
POR EL NORTE: LINDERO 1: INICIA EN EL PUNTO 1 CON COORDENADAS N=2070492.13M, E=5187430.00M EN LÍNEA QUEBRADA Y EN SENTIDO SURESTE PASANDO POR LOS PUNTOS Y COORDENADAS 2: N=2070466.81M, E=5187542.88M; 3: N=2070408.56M, E=5187800.45M; 4: N=2070357.96M, E=5188023.88M; 5: N=2070299.02M, E=5188284.64M; 6: N=2070241.66M, E=5188538.80M; 7: N=2070186.77M, E=5188781.09M; HASTA ENCONTRAR EL PUNTO CON COORDENADAS 8: N=2070135.31M, E=5189008.69M, DEL PUNTO 8 CON COORDENADAS N=2070135.31M, E=5189008.69M, EN LÍNEA RECTA Y EN SENTIDO NORTE CON UNA DISTANCIA ACUMULADA DE 1942.0M HASTA EL PUNTO 9 CON COORDENADAS N=2070455.26M, E=5189056.68M, COLINDANDO CON HAROLD GÓMEZ HENAO CON NÚMERO PREDIAL 505680001000000011222000000000. LINDERO 2: INICIA EN EL PUNTO 9 CON COORDENADAS N=2070455.26M, E=5189056.68M EN LÍNEA QUEBRADA Y EN SENTIDO ESTE PASANDO POR LOS PUNTOS Y COORDENADAS 10: N=2070382.91M, E=5189404.05M; 11: N=2070331.58M, E=5189647.99M; 12: N=2070288.05M, E=5189869.76M, CON UNA DISTANCIA ACUMULADA DE 893.5M HASTA EL PUNTO 13 CON COORDENADAS N=2070275.22M, E=5189931.88M, COLINDANDO CON EVELIA AREVALO AREVALO PARRA CON NÚMERO PREDIAL 505680001000000011222000000000.POR EL ESTE: LINDERO 3: INICIA EN EL PUNTO 13 CON COORDENADAS N=2070275.22M, E=5189931.88M EN LÍNEA QUEBRADA Y EN SENTIDO SURESTE PASANDO POR LOS PUNTOS Y COORDENADAS 14: N=2070271.23M, E=5189933.23M; 15: N=2070262.64M, E=5189935.23M; 16: N=2070253.66M, E=5189936.74M; 17: N=2070216.48M, E=5189941.23M; 18: N=2070207.50M, E=5189942.74M; 19: N=2070198.92M, E=5189944.75M; 20: N=2070190.93M, E=5189947.43M; 21: N=2070183.82M, E=5189950.99M; 22: N=2070177.82M, E=5189955.41M; 23: N=2070167.14M, E=5189965.14M; 24: N=2070161.03M, E=5189969.71M; 25: N=2070153.73M, E=5189973.41M; 26: N=2070145.53M, E=5189976.15M; 27: N=2070136.69M, E=5189978.14M; 28: N=2070127.38M, E=5189979.55M; 29: N=2070117.71M, E=5189980.52M; 30: N=2070107.78M, E=5189981.17M; 31: N=2070097.65M, E=5189981.57M; 32: N=2070076.98M, E=5189981.91M;HASTA ENCONTRAR EL PUNTO CON COORDENADAS 33: N=2070045.40M, E=5189981.82M. DEL PUNTO 33 CON COORDENADAS 33: N=2070045.40M, E=5189981.82M, EN LÍNEA QUEBRADA Y EN SENTIDO SUR, PASANDO POR LOS PUNTOS Y COORDENADAS 34: N=2069949.82M, E=5189980.91M; 35: N=2069833.38M, E=5189980.48M;36: N=2069727.30M, E=5189979.53M; 37: N=2069706.46M, E=5189979.68M; 38: N=2069696.19M, E=5189979.92M; 39: N=2069686.07M, E=5189980.35M; 40: N=2069676.16M, E=5189981.01M; 41: N=2069666.53M, E=5189982.02M; 42: N=2069657.26M, E=5189983.46M; 43: N=2069648.48M, E=5189985.48M; 44: N=2069640.36M, E=5189988.25M; 45: N=2069633.14M, E=5189991.94M; HASTA ENCONTRAR EL PUNTO CON COORDENADAS 46: N=2069627.10M, E=5189996.46M. DEL PUNTO 46 CON COORDENADAS N=2069627.10M, E=5189996.46M, EN LÍNEA QUEBRADA Y EN SENTIDO SURESTE PASANDO POR LOS PUNTOS Y COORDENADAS 47: N=2069616.47M,  E=5190006.15M; 48: N=2069610.42M, E=5190010.59M; 49: N=2069603.20M, E=5190014.17M; 50: N=2069595.07M, E=5190016.82M; 51: N=2069586.29M, E=5190018.74M; 52: N=2069577.03M, E=5190020.09M; 53: N=2069567.44M, E=5190021.01M; 54: N=2069557.61M, E=5190021.64M; 55: N=2069517.58M, E=5190023.23M; 56: N=2069507.76M, E=5190023.86M; 57: N=2069498.16M, E=5190024.78M; 58: N=2069488.91M, E=5190026.13M; 59: N=2069480.13M, E=5190028.05M; 60: N=2069472.00M, E=5190030.70M; 61: N=2069464.78M, E=5190034.28M; 62: N=2069458.72M, E=5190038.72M; 63: N=2069448.10M, E=5190048.41M; 64: N=2069442.05M, E=5190052.93M; 65: N=2069434.84M, E=5190056.62M; 66: N=2069426.72M, E=5190059.39M; 67: N=2069417.94M, E=5190061.41M; 68: N=2069408.67M, E=5190062.85M; 69: N=2069399.03M, E=5190063.86M; 70: N=2069389.12M, E=5190064.52M; HASTA ENCONTRAR EL PUNTO CON COORDENADAS 71: N=2069379.01M, E=5190064.95M. DEL PUNTO 71 CON COORDENADAS N=2069379.01M, E=5190064.95M, EN LÍNEA QUEBRADA Y EN SENTIDO SUR PASANDO POR LOS PUNTOS Y COORDENADAS 72: N=2069358.36M, E=5190065.31M; 73: N=2069326.80M, E=5190065.23M, CON UNA DISTANCIA ACUMULADA DE 1011.9M HASTA EL PUNTO 74 CON COORDENADAS N=2069294.47M, E=5190064.90M, COLINDANDO CON ZONA FORESTAL PROTECTOR CON NÚMERO PREDIAL 505680001000000000000000000000.POR EL SUR: LINDERO 4: INICIA EN EL PUNTO 74 CON COORDENADAS N=2069294.47M, E=5190064.90M EN LÍNEA RECTA Y EN SENTIDO NOROESTE EN DISTANCIA DE 2927.1M HASTA EL PUNTO 75 CON COORDENADAS N=2070295.60M, E=5187314.32M , COLINDANDO CON JADY CABRA ALVAREZ CON NÚMERO PREDIAL 505680001000000011222000000000. POR EL OESTE: LINDERO 5: INICIA EN EL PUNTO 75 CON COORDENADAS N=2070295.60M, E=5187314.32M EN LÍNEA QUEBRADA Y EN SENTIDO NORESTE PASANDO POR LOS PUNTOS Y COORDENADAS 76: N=2070389.60M, E=5187368.94M, CON UNA DISTANCIA ACUMULADA DE 228.0M HASTA EL PUNTO 1 CON COORDENADAS N=2070492.13M, E=5187430.00M, COLINDANDO CON VIA PTO LOPEZ-PTO GAITAN-PTO CARREÑO- FAJA DE RETIRO AL MEDIO CON NÚMERO PREDIAL 505680001000000000000000000000.</t>
  </si>
  <si>
    <t>234-31795</t>
  </si>
  <si>
    <t>VILLA EMELIN  CUYOS LINDEROS Y DEMAS ESPECIFICACIONES OBRAN EN AUTO 202441000049829, 2024/05/30, AGENCIA NACIONAL DE TIERRAS BOGOTA, D.C.. ARTICULO 8 PARÁGRAFO 1º. DE LA LEY 1579 DE 2012._x000D_
_x000D_
POR EL NORTE:LINDERO 1: INICIA EN EL PUNTO 1 CON COORDENADAS N=2067081.90M, E=5183992.03M EN LÍNEA RECTA Y EN SENTIDO SURESTE EN DISTANCIA DE 12.0M HASTA EL PUNTO 2 CON COORDENADAS N=2067079.19M, E=5184003.75M, COLINDANDO CON CLAUDIA PATRICIA CEIJA MORENO CON NÚMERO PREDIAL 505680001000000011222000000000.POR EL ESTE:LINDERO 2: INICIA EN EL PUNTO 2 CON COORDENADAS N=2067079.19M, E=5184003.75M EN LÍNEA RECTA Y EN SENTIDO SUROESTE EN DISTANCIA DE 14.5M HASTA EL PUNTO 3 CON COORDENADAS N=2067065.08M, E=5184000.40M, COLINDANDO CON COLEGIO CON NÚMERO PREDIAL 505680001000000011222000000000. POR EL SUR: LINDERO 3: INICIA EN EL PUNTO 3 CON COORDENADAS N=2067065.08M, E=5184000.40M EN LÍNEA RECTA Y EN SENTIDO NOROESTE EN DISTANCIA DE 11.9M HASTA EL PUNTO 4 CON COORDENADAS N=2067067.61M, E=5183988.68M, COLINDANDO CON VIA CUMARIBO CON NÚMERO PREDIAL 505680001000000000000000000000. POR EL OESTE: LINDERO 4: INICIA EN EL PUNTO 4 CON COORDENADAS N=2067067.61M, E=5183988.68M EN LÍNEA RECTA Y EN SENTIDO NORESTE EN DISTANCIA DE 14.6M HASTA EL PUNTO 1 CON COORDENADAS N=2067081.90M, E=5183992.03M, COLINDANDO CON CARLOS ALBERTO TRIANA TINOCO CON NÚMERO PREDIAL 505680001000000011222000000000.</t>
  </si>
  <si>
    <t>234-31796</t>
  </si>
  <si>
    <t>EL POTRILLO  CUYOS LINDEROS Y DEMAS ESPECIFICACIONES OBRAN EN AUTO 202441000049849, 2024/05/30, AGENCIA NACIONAL DE TIERRAS BOGOTA, D.C.. ARTICULO 8 PARÁGRAFO 1º. DE LA LEY 1579 DE 2012._x000D_
_x000D_
POR EL NORTE: LINDERO 1: INICIA EN EL PUNTO 1 CON COORDENADAS N=2074825.28M, E=5186727.00M EN LÍNEA QUEBRADA Y EN SENTIDO ESTE PASANDO POR LOS PUNTOS Y COORDENADAS 2: N=2074825.69M, E=5186777.84M; 3: N=2074825.76M, E=5186809.43M; 4: N=2074825.74M, E=5186811.07M; HASTA ENCONTRAR EL PUNTO 5 CON COORDENADAS N=2074825.50M, E=5186827.42M. DEL PUNTO 5 CON COORDENADAS N=2074825.50M, E=5186827.42M EN LÍNEA QUEBRADA Y EN SENTIDO SURESTE PASANDO POR LOS PUNTOS Y COORDENADAS 6: N=2074777.57M, E=5186909.90M; 7: N=2074709.81M, E=5186996.45M; 8: N=2074663.48M, E=5187095.95M; 9: N=2074614.70M, E=5187161.36M, EN UNA DISTANCIA ACUMULADA DE 528.3M HASTA EL PUNTO 10 DE COORDENADAS PLANAS N=2074600.50M, E=5187189.16M; COLINDANDO CON ZONA FORESTAL PROTECTOR CON NÚMERO PREDIAL 505680001000000000000000000000. POR EL ESTE: LINDERO 2: INICIA EN EL PUNTO 10 DE COORDENADAS PLANAS N=2074600.50M, E=5187189.16M EN LÍNEA QUEBRADA Y EN SENTIDO SURESTE PASANDO POR LOS PUNTOS Y COORDENADAS 11: N=2074594.94M, E=5187192.12M; 12: N=2074586.59M, E=5187194.94M; 13: N=2074577.66M, E=5187196.85M; 14: N=2074568.29M, E=5187198.12M; 15: N=2074558.62M, E=5187198.92M; 16: N=2074548.73M, E=5187199.41M; 17: N=2074518.53M, E=5187200.14M; 18: N=2074508.52M, E=5187200.46M; 19: N=2074498.66M, E=5187200.99M HASTA EL PUNTO 20: N=2074489.04M, E=5187201.83M. DEL PUNTO 20 SE SIGUE EN DIRECCIÓN SURESTE PASANDO POR LOS PUNTOS Y COORDENADAS 21: N=2074479.76M, E=5187203.12M; 22: N=2074470.96M, E=5187204.99M; 23: N=2074462.82M, E=5187207.62M; 24: N=2074455.59M, E=5187211.17M; 25: N=2074449.54M, E=5187215.60M; 26: N=2074438.90M, E=5187225.27M; 27: N=2074432.85M, E=5187229.79M; 28: N=2074425.64M, E=5187233.47M; 29: N=2074417.51M, E=5187236.24M; 30: N=2074408.73M, E=5187238.26M; 31: N=2074399.46M, E=5187239.71M; 32: N=2074389.83M, E=5187240.71M HASTA ENCONTRAR EL PUNTO 33 CON COORDENADAS N=2074379.92M, E=5187241.38M. DEL PUNTO 33 CON COORDENADAS N=2074379.92M, E=5187241.38M EN LÍNEA QUEBRADA Y EN SENTIDO SUR, PASANDO POR LOS PUNTOS Y COORDENADAS: 34: N=2074359.53M, E=5187242.04M; 35: N=2074338.69M, E=5187242.19M; 36: N=2074243.23M, E=5187241.32M; 37: N=2074190.25M, E=5187241.06M; CON UNA DISTANCIA ACUMULADA DE 550.6M, HASTA EL PUNTO 38 CON COORDENADAS N=2074061.44M, E=5187240.84M, COLINDANDO CON ZONA FORESTAL PROTECTOR CON NÚMERO PREDIAL 505680001000000000000000000000. POR EL SUR: LINDERO 3: INICIA EN EL PUNTO 38 CON COORDENADAS N=2074061.44M, E=5187240.84M EN LÍNEA QUEBRADA Y EN SENTIDO OESTE PASANDO POR EL PUNTO 39 CON COORDENADAS N=2074061.44M, E=5186732.00M, CON UNA DISTANCIA ACUMULADA DE 513.8M HASTA EL PUNTO 40 CON COORDENADAS N=2074061.44M, E=5186727.00M, COLINDANDO CON IVAN DARÍO SANTAFÉ GÓMEZ CON NÚMERO PREDIAL 505680001000000011222000000000. POR EL OESTE: LINDERO 4: INICIA EN EL PUNTO 40 CON COORDENADAS N=2074061.44M, E=5186727.00M EN LÍNEA QUEBRADA Y EN SENTIDO NORTE PASANDO POR LOS PUNTOS Y COORDENADAS 41: N=2074164.66M, E=5186727.00M; 42: N=2074216.39M, E=5186727.00M; 43: N=2074352.17M, E=5186727.00M; 44: N=2074355.08M, E=5186727.00M; 45: N=2074363.00M, E=5186727.00M, CON UNA DISTANCIA ACUMULADA DE 301.7M HASTA EL PUNTO 46 CON COORDENADAS N=2074363.18M, E=5186727.00M, COLINDANDO CON NORA INÉS BLANDÓN GÓMEZ CON NÚMERO PREDIAL 505680001000000011222000000000. LINDERO 5: INICIA EN EL PUNTO 46 CON COORDENADAS N=2074363.18M, E=5186727.00M EN LÍNEA RECTA Y EN SENTIDO NORTE EN DISTANCIA DE 462.1M HASTA EL PUNTO 1 CON COORDENADAS N=2074825.28M, E=5186727.00M, COLINDANDO CON MARÍA BELLALENIS BLANDÓN GÓMEZ CON NÚMERO PREDIAL 505680001000000011222000000000.MEDIANTE RESOLUCION 202441004599836 DEL 24/6/2024  SE CORRIGE AUTO 202441000049849 DEL 30/5/2024 SE CORRIGE AREA Y LA REDACCIÓN TÉCNICA DE LINDEROS QUEDANDO COMO 22 HA + 1647,19 M². _x000D_
_x000D_
POR EL NORTE: LINDERO 1: INICIA EN EL PUNTO 1 CON COORDENADAS N=2074825.28M, E=5186727.00M EN LÍNEA QUEBRADA Y EN SENTIDO ESTE PASANDO POR LOS PUNTOS Y COORDENADAS 2: N=2074825.69M, E=5186777.84M; 3: N=2074825.76M, E=5186809.43M; 4: N=2074825.74M, E=5186811.07M, CON UNA DISTANCIA ACUMULADA DE 100.4 M HASTA EL PUNTO 5 CON COORDENADAS N=2074825.50M, E=5186827.42M, COLINDANDO CON ZONA FORESTAL PROTECTOR CON NÚMERO PREDIAL ZONA FORESTAL PROTECTOR CON NÚMERO PREDIAL 505680001000000000000000000000.POR EL ESTE: LINDERO 2: INICIA EN EL PUNTO 5 CON COORDENADAS 5: N=2074825.50M, E=5186827.42M EN LÍNEA QUEBRADA Y EN SENTIDO SURESTE PASANDO POR LOS PUNTOS Y COORDENADAS 2: N=2074825.69M, E=5186777.84M; 3: N=2074825.76M, E=5186809.43M;; 4: N=2074825.74M, E=5186811.07M ;5: N=2074825.50M, E=5186827.42M; 6: N=2074777.57M, E=5186909.90M; 7: N=2074709.81M, E=5186996.45M; 8: N=2074663.48M, E=5187095.95M; 9: N=2074614.70M, E=5187161.36M;10 N=2074600.50M, E=5187189.16M, DEL PUNTO 10 SE CONTINUA EN DIRECCIÓN SUR PASANDO POR LOS PUNTOS Y COORDENADAS 11: N=2074594.94M, E=5187192.12M; 12: N=2074586.59M, E=5187194.94M; 13: N=2074577.66M, E=5187196.85M; 14: N=2074568.29M, E=5187198.12M; 15: N=2074558.62M, E=5187198.92M; 16: N=2074548.73M, E=5187199.41M; 17: N=2074518.53M, E=5187200.14M; 18: N=2074508.52M, E=5187200.46M; 19: N=2074498.66M, E=5187200.99M;; 20: N=2074489.04M, E=5187201.83M; 21: N=2074479.76M, E=5187203.12M; 22: N=2074470.96M, E=5187204.99M; 23: N=2074462.82M, E=5187207.62M; 24: N=2074455.59M, E=5187211.17M; 25: N=2074449.54M, E=5187215.60M; 26: N=2074438.90M, E=5187225.27M; 27: N=2074432.85M, E=5187229.79M; 28: N=2074425.64M, E=5187233.47M; 29: N=2074417.51M, E=5187236.24M;; 30: N=2074408.73M, E=5187238.26M; 31: N=2074399.46M, E=5187239.71M; 32: N=2074389.83M, E=5187240.71M; 33: N=2074379.92M, E=5187241.38M; 34: N=2074359.53M, E=5187242.04M; 35: N=2074338.69M, E=5187242.19M, CON UNA DISTANCIA ACUMULADA DE 860.8M HASTA EL PUNTO 36 CON COORDENADAS N=2074279.50M, E=5187241.65M, COLINDANDO CON ZONA FORESTAL PROTECTOR CON NÚMERO PREDIAL ZONA FORESTAL PROTECTOR CON NÚMERO PREDIAL 505680001000000000000000000000.POR EL SUR: LINDERO 3: INICIA EN EL PUNTO 36 CON COORDENADAS N=2074279.50M, E=5187241.65M EN LÍNEA QUEBRADA Y EN SENTIDO OESTE PASANDO POR LOS PUNTOS Y COORDENADAS 37: N=2074279.09M, E=5187039.20M; 38: N=2074278.69M, E=5186843.30M; 39: N=2074278.46M, E=5186732.00M, CON UNA DISTANCIA ACUMULADA DE 514.6M HASTA EL PUNTO 40 CON COORDENADAS N=2074278.45M, E=5186727.00M , COLINDANDO CON NATALIA ANDREA PÉREZ BLANDÓN CON NÚMERO PREDIAL 505680001000000011222000000000.POR EL OESTE:LINDERO 4: INICIA EN EL PUNTO 40 CON COORDENADAS N=2074278.45M, E=5186727.00M EN LÍNEA RECTA Y EN SENTIDO NORTE EN DISTANCIA DE 84.7M HASTA EL PUNTO 41 CON COORDENADAS N=2074363.18M, E=5186727.00M, COLINDANDO CON DORA INES BLANDON GOMEZ CON NÚMERO PREDIAL 505680001000000011222000000000.LINDERO 4: INICIA EN EL PUNTO 41 CON COORDENADAS N=2074363.18M, E=5186727.00M EN LÍNEA RECTA Y EN SENTIDO NORTE EN DISTANCIA DE 462.1M HASTA EL PUNTO 1 CON COORDENADAS N=2074825.28M, E=5186727.00M, COLINDANDO CON MARIA BELLALENIS BLANDON GOMEZ CON NÚMERO PREDIAL 505680001000000011222000000000.</t>
  </si>
  <si>
    <t>234-31797</t>
  </si>
  <si>
    <t xml:space="preserve">LA ANGOSTURA  CUYOS LINDEROS Y DEMAS ESPECIFICACIONES OBRAN EN AUTO 202441000050399, 2024/05/31, AGENCIA NACIONAL DE TIERRAS BOGOTA, D.C.. ARTICULO 8 PARÁGRAFO 1º. DE LA LEY 1579 DE 2012._x000D_
_x000D_
POR EL NORTE: LINDERO 1: INICIA EN EL PUNTO 1 CON COORDENADAS N=2066835.76M, E=5184754.27M EN LÍNEA QUEBRADA Y EN SENTIDO ESTE PASANDO POR LOS PUNTOS Y COORDENADAS 2: N=2066833.36M, E=5184765.14M, CON UNA DISTANCIA ACUMULADA DE 45.8M HASTA EL PUNTO 3 CON COORDENADAS N=2066826.24M, E=5184799.13M, COLINDANDO CON VÍA CUMARIBO CON NÚMERO PREDIAL 505680001000000000000000000000. POR EL ESTE: LINDERO 2: INICIA EN EL PUNTO 3 CON COORDENADAS N=2066826.24M, E=5184799.13M EN LÍNEA QUEBRADA Y EN SENTIDO SUR PASANDO POR LOS PUNTOS Y COORDENADAS 4: N=2066803.17M, E=5184793.98M, CON UNA DISTANCIA ACUMULADA DE 216.5M HASTA EL PUNTO 5 CON COORDENADAS N=2066614.88M, E=5184751.96M, COLINDANDO CON PABLO ANTONIO MARTÍNEZ ALFONSO CON NÚMERO PREDIAL 505680001000000011222000000000. POR SUR: LINDERO 3: INICIA EN EL PUNTO 5 CON COORDENADAS N=2066614.88M, E=5184751.96M EN LÍNEA RECTA Y EN SENTIDO NOROESTE CON UNA DISTANCIA ACUMULADA DE 46.2M HASTA EL PUNTO 6 CON COORDENADAS N=2066624.24M, E=5184706.65M COLINDANDO CON MANUELA BAUTISTA FORERO CON NÚMERO PREDIAL 505680001000000011222000000000. POR EL OESTE: LINDERO 4: INICIA EN EL PUNTO 6 CON COORDENADAS N=2066624.24M, E=5184706.65M EN LÍNEA RECTA Y EN SENTIDO NORESTE CON UNA DISTANCIA ACUMULADA DE 216.82M HASTA EL PUNTO 1 CON COORDENADAS N=2066835.76M, E=5184754.27M COLINDANDO CON MANUELA BAUTISTA FORERO CON NÚMERO PREDIAL 505680001000000011222000000000._x000D_
</t>
  </si>
  <si>
    <t>234-31798</t>
  </si>
  <si>
    <t>FUNDO BONITO   CUYOS LINDEROS Y DEMAS ESPECIFICACIONES OBRAN EN ACUERDO 202441000049319, 2024/05/30, AGENCIA NACIONAL DE TIERRAS BOGOTA, D.C.. ARTICULO 8 PARÁGRAFO 1º. DE LA LEY 1579 DE 2012._x000D_
_x000D_
POR EL NORTE: LINDERO 1: INICIA EN EL PUNTO 1 CON COORDENADAS N=2067595.89M, E=5186179.87M EN LÍNEA RECTA Y EN SENTIDO NORESTE HASTA ENCONTRAR EL PUNTO CON COORDENADAS 2: N=2067739.68M, E=5186256.57M. DEL PUNTO 2 CON COORDENADAS 2: N=2067739.68M, E=5186256.57M, EN LÍNEA QUEBRADA Y EN SENTIDO SURESTE PASANDO POR LOS PUNTOS CON COORDENADAS 3: N=2067622.98M, E=5186455.72M; 4: N=2067535.78M, E=5186603.34M; 5: N=2067462.39M, E=5186727.58M, CON UNA DISTANCIA ACUMULADA DE 921.3M HASTA EL PUNTO 6 CON COORDENADAS N=2067354.77M, E=5186910.01M, COLINDANDO CON LEADY VARGAS CON NÚMERO PREDIAL 505680001000000011222000000000.POR EL ESTE: LINDERO 2: INICIA EN EL PUNTO 6 CON COORDENADAS N=2067354.77M, E=5186910.01M EN LÍNEA QUEBRADA Y EN SENTIDO SUROESTE PASANDO POR LOS PUNTOS Y COORDENADAS 7: N=2067224.09M, E=5186738.85M; 8: N=2067069.03M, E=5186535.56M; 9: N=2066975.32M, E=5186410.99M; 10: N=2066879.91M, E=5186284.52M; 11: N=2066770.55M, E=5186139.86M; 12: N=2066653.18M, E=5185984.22M, CON UNA DISTANCIA ACUMULADA DE 1267.5M HASTA EL PUNTO 13 CON COORDENADAS N=2066589.46M, E=5185899.56M , COLINDANDO CON AGUSTIN ADAME ANGEL CON NÚMERO PREDIAL 505680001000000011222000000000.POR EL SUR: LINDERO 3: INICIA EN EL PUNTO 13 CON COORDENADAS N=2066589.46M, E=5185899.56M EN LÍNEA RECTA Y EN SENTIDO NOROESTE EN DISTANCIA DE 22.4M HASTA EL PUNTO 14 CON COORDENADAS N=2066597.15M, E=5185878.50M , COLINDANDO CON DANIEL FELIPE ADAME JUNCA CON NÚMERO PREDIAL 505680001000000011222000000000. LINDERO 4: INICIA EN EL PUNTO 14 CON COORDENADAS N=2066597.15M, E=5185878.50M EN LÍNEA RECTA Y EN SENTIDO NOROESTE EN DISTANCIA DE 72.3M HASTA EL PUNTO 15 CON COORDENADAS N=2066620.97M, E=5185810.16M , COLINDANDO CON COLINDANTE INDETERMINADO CON NÚMERO PREDIAL 505680001000000011222000000000. LINDERO 5: INICIA EN EL PUNTO 15 CON COORDENADAS N=2066620.97M, E=5185810.16M EN LÍNEA RECTA Y EN SENTIDO NOROESTE EN DISTANCIA DE 19.9M HASTA EL PUNTO 16 CON COORDENADAS N=2066627.46M, E=5185791.29M , COLINDANDO CON CAMILA ALEJANDRA VANOY CARO CON NÚMERO PREDIAL 505680001000000011222000000000. LINDERO 6: INICIA EN EL PUNTO 16 CON COORDENADAS N=2066627.46M, E=5185791.29M EN LÍNEA RECTA Y EN SENTIDO NOROESTE EN DISTANCIA DE 12.1M HASTA EL PUNTO 17 CON COORDENADAS N=2066631.42M, E=5185779.82M , COLINDANDO CON RIBERT BRAM REY GIRON CON NÚMERO PREDIAL 505680001000000011222000000000. LINDERO 7: INICIA EN EL PUNTO 17 CON COORDENADAS N=2066631.42M, E=5185779.82M EN LÍNEA RECTA Y EN SENTIDO NOROESTE EN DISTANCIA DE 20.2M HASTA EL PUNTO 18 CON COORDENADAS N=2066638.15M, E=5185760.67M , COLINDANDO CON LUIS FERNANDO BETANCOURT GIRALDO CON NÚMERO PREDIAL 505680001000000011222000000000. LINDERO 8: INICIA EN EL PUNTO 18 CON COORDENADAS N=2066638.15M, E=5185760.67M EN LÍNEA QUEBRADA Y EN SENTIDO NOROESTE PASANDO POR LOS PUNTOS Y COORDENADAS 19: N=2066647.88M, E=5185732.50M; 20: N=2066657.68M, E=5185704.58M, HASTA ENCONTRAR EL PUNTO CON COORDENADAS 21: N=2066664.38M, E=5185685.26M, DEL PUNTO 21 CON COORDENADAS N=2066664.38M, E=5185685.26M, EN LÍNEA RECTA Y EN SENTIDO SUROESTE CON UNA DISTANCIA ACUMULADA DE 120.5M HASTA EL PUNTO 22 CON COORDENADAS N=2066627.40M, E=5185668.33M , COLINDANDO CON COLINDANTE INDETERMINADO CON NÚMERO PREDIAL 505680001000000011222000000000.LINDERO 9: INICIA EN EL PUNTO 22 CON COORDENADAS N=2066627.40M, E=5185668.33M EN LÍNEA QUEBRADA Y EN SENTIDO NOROESTE PASANDO POR LOS PUNTOS Y COORDENADAS 23: N=2066651.81M, E=5185602.33M; 24: N=2066652.26M, E=5185601.02M, CON UNA DISTANCIA ACUMULADA DE 81.9M HASTA EL PUNTO 25 CON COORDENADAS N=2066655.36M, E=5185591.28M, COLINDANDO CON VIA CUMARIBO CON NÚMERO PREDIAL 505680001000000000000000000000. POR EL OESTE: LINDERO 10: INICIA EN EL PUNTO 25 CON COORDENADAS N=2066655.36M, E=5185591.28M EN LÍNEA RECTA Y EN SENTIDO NORESTE EN DISTANCIA DE 39.6M HASTA EL PUNTO 26 CON COORDENADAS N=2066693.14M, E=5185603.15M, COLINDANDO CON EDGAR PATRICIO CORTES ARISMENDY CON NÚMERO PREDIAL 505680001000000011222000000000. LINDERO 11: INICIA EN EL PUNTO 26 CON COORDENADAS N=2066693.14M, E=5185603.15M EN LÍNEA QUEBRADA Y EN SENTIDO NORESTE PASANDO POR LOS PUNTOS Y COORDENADAS 27: N=2066777.21M, E=5185674.59M; 28: N=2066909.85M, E=5185787.52M; 29: N=2067029.98M, E=5185890.88M; 30: N=2067105.97M, E=5185953.59M; 31: N=2067109.10M, E=5185956.79M, HASTA ENCONTRAR EL PUNTO CON COORDENADAS 32: N=2067115.25M, E=5185958.89M. DEL PUNTO 32 CON COORDENADAS 32: N=2067115.25M, E=5185958.89M, EN LÍNEA RECTA Y EN SENTIDO ESTE, HASTA ENCONTRAR EL PUNTO CON COORDENADAS 33: N=2067121.34M, E=5186007.31M. DEL PUNTO 33 CON COORDENADAS N=2067121.34M, E=5186007.31M, EN LÍNEA QUEBRADA Y EN SENTIDO NORESTE, PASANDO POR LOS PUNTO CON COORDENADAS 34: N=2067277.65M, E=5186065.11M,; 35: N=2067450.94M, E=5186127.64MCON UNA DISTANCIA ACUMULADA DE 1106.2M HASTA EL PUNTO 1 CON COORDENADAS N=2067595.89M, E=5186179.87M, COLINDANDO CON MARÍA EUGENIA BLANDON GÓMEZ CON NÚMERO PREDIAL 505680001000000011222000000000.</t>
  </si>
  <si>
    <t>234-31799</t>
  </si>
  <si>
    <t>LA YIRET  CUYOS LINDEROS Y DEMAS ESPECIFICACIONES OBRAN EN AUTO 202441000049509, 2024/05/30, AGENCIA NACIONAL DE TIERRAS BOGOTA, D.C.. ARTICULO 8 PARÁGRAFO 1º. DE LA LEY 1579 DE 2012._x000D_
_x000D_
POR EL NORTE: LINDERO 1: INICIA EN EL PUNTO 2 CON COORDENADAS N=2068334.90M, E=5185182.36M EN LÍNEA RECTA Y EN SENTIDO SURESTE EN DISTANCIA DE 112.6M HASTA EL PUNTO 3 CON COORDENADAS N=2068301.15M, E=5185289.83M, COLINDANDO CON GONZALO VILLALOBOS GARCIA CON NÚMERO PREDIAL 505680001000000011222000000000.POR EL ESTE: LINDERO2: INICIA EN EL PUNTO 3 CON COORDENADAS N=2068301.15M, E=5185289.83M EN LÍNEA RECTA Y EN SENTIDO SUROESTE EN DISTANCIA DE 194.5M HASTA EL PUNTO 4 CON COORDENADAS N=2068132.71M, E=5185192.58M, COLINDANDO CON JAVIER HERNANDEZ COLINA CON NÚMERO PREDIAL 505680001000000011222000000000.POR EL SUR: LINDERO 3: INICIA EN EL PUNTO 4 CON COORDENADAS N=2068132.71M, E=5185192.58M EN LÍNEA RECTA Y EN SENTIDO NOROESTE, EN DISTANCIA DE 111.6M HASTA EL PUNTO 5 CON COORDENADAS N=2068170.89M, E=5185087.67M , COLINDANDO CON JAVIER HERNANDEZ COLINA CON NÚMERO PREDIAL 505680001000000011222000000000.POR EL OESTE: LINDERO 4: INICIA EN EL PUNTO 5 CON COORDENADAS N=2068170.89M, E=5185087.67M EN LÍNEA RECTA Y EN SENTIDO NORESTE EN DISTANCIA DE 184.2M HASTA EL PUNTO 1 CON COORDENADAS N=2068330.47M, E=5185179.80M, COLINDANDO CON ODILIA HERNANDEZ COLINA CON NÚMERO PREDIAL 505680001000000011222000000000. LINDERO 5: INICIA EN EL PUNTO 1 CON COORDENADAS N=2068330.47M, E=5185179.80M EN LÍNEA RECTA Y EN SENTIDO NORESTE EN DISTANCIA DE 5.1M HASTA EL PUNTO 2 CON COORDENADAS N=2068334.90M, E=5185182.36M, COLINDANDO CON ODILIA HERNANDEZ COLINA CON NÚMERO PREDIAL 505680001000000000000000000000.</t>
  </si>
  <si>
    <t>234-31800</t>
  </si>
  <si>
    <t>HATO EL TOMO  CUYOS LINDEROS Y DEMAS ESPECIFICACIONES OBRAN EN AUTO 202441000050359, 2024/05/31, AGENCIA NACIONAL DE TIERRAS BOGOTA, D.C.. ARTICULO 8 PARÁGRAFO 1º. DE LA LEY 1579 DE 2012._x000D_
_x000D_
POR EL NORTE: LINDERO 1: INICIA EN EL PUNTO 5 CON COORDENADAS N=2072879.97M, E=5186287.10M EN LÍNEA RECTA Y EN SENTIDO ESTE EN DISTANCIA DE 439.8M HASTA EL PUNTO 6 CON COORDENADAS N=2072879.97M, E=5186727.00M, COLINDANDO CON LUIS ENRIQUE SOTO BLANDON CON NÚMERO PREDIAL 505680001000000011222000000000.LINDERO 2: INICIA EN EL PUNTO 6 CON COORDENADAS N=2072879.97M, E=5186727.00M EN LÍNEA QUEBRADA Y EN SENTIDO ESTE PASANDO POR LOS PUNTOS Y COORDENADAS 7: N=2072879.97M, E=5186732.00M, CON UNA DISTANCIA ACUMULADA DE 745.3M HASTA EL PUNTO 8 CON COORDENADAS N=2072879.97M, E=5187472.34M, COLINDANDO CON MARÍA EUGENIA BLANDON GÓMEZ CON NÚMERO PREDIAL 505680001000000011222000000000.POR EL ESTE: LINDERO 3: INICIA EN EL PUNTO 8 CON COORDENADAS N=2072879.97M, E=5187472.34M EN LÍNEA QUEBRADA Y EN SENTIDO SURESTE PASANDO POR LOS PUNTOS Y COORDENADAS 9: N=2072875.25M, E=5187476.60M; 10: N=2072869.12M, E=5187481.15M; 11: N=2072861.81M, E=5187484.83M; 12: N=2072853.61M, E=5187487.57M; 13: N=2072844.77M, E=5187489.55M; 14: N=2072835.45M, E=5187490.95M; 15: N=2072825.78M, E=5187491.92M; 16: N=2072815.85M, E=5187492.57M; 17: N=2072805.72M, E=5187492.97M; 18: N=2072795.44M, E=5187493.20M; 19: N=2072774.57M, E=5187493.33M; 20: N=2072679.11M, E=5187492.45M; 21: N=2072626.13M, E=5187492.19M, CON UNA DISTANCIA ACUMULADA DE 400.0M HASTA EL PUNTO 22 CON COORDENADAS N=2072484.77M, E=5187491.97M, COLINDANDO CON ZONA FORESTAL PROTECTOR CON NÚMERO PREDIAL 505680001000000000000000000000.POR EL SUR:LINDERO 4: INICIA EN EL PUNTO 22 CON COORDENADAS N=2072484.77M, E=5187491.97M EN LÍNEA QUEBRADA Y EN SENTIDO OESTE PASANDO POR LOS PUNTOS Y COORDENADAS 23: N=2072484.77M, E=5186185.44M, CON UNA DISTANCIA ACUMULADA DE 1311.9M HASTA EL PUNTO 24 CON COORDENADAS N=2072484.77M, E=5186180.03M , COLINDANDO CON CARLOS SANTAFE CON NÚMERO PREDIAL 505680001000000011222000000000.POR EL OESTE: LINDERO 5: INICIA EN EL PUNTO 24 CON COORDENADAS N=2072484.77M, E=5186180.03M EN LÍNEA QUEBRADA Y EN SENTIDO NORESTE PASANDO POR LOS PUNTOS Y COORDENADAS 25: N=2072487.67M, E=5186181.23M; 26: N=2072495.74M, E=5186182.97M; 27: N=2072504.37M, E=5186183.88M; 28: N=2072513.46M, E=5186184.28M; 29: N=2072522.93M, E=5186184.38M; 30: N=2072552.58M, E=5186184.18M; 31: N=2072562.57M, E=5186184.28M; 32: N=2072567.24M, E=5186184.44M; 33: N=2072572.47M, E=5186184.61M; 34: N=2072582.18M, E=5186185.28M; 35: N=2072591.59M, E=5186186.41M; 36: N=2072600.55M, E=5186188.14M; 37: N=2072605.51M, E=5186189.65M; 38: N=2072608.87M, E=5186190.67M; 39: N=2072616.31M, E=5186194.17M; 40: N=2072622.57M, E=5186198.60M; 41: N=2072633.52M, E=5186208.25M; 42: N=2072639.62M, E=5186212.68M; 43: N=2072646.81M, E=5186216.25M; 44: N=2072654.84M,E=5186218.94M; 45: N=2072663.47M, E=5186220.95M; 46: N=2072672.49M, E=5186222.47M; 47: N=2072709.82M, E=5186226.96M; 48: N=2072718.87M, E=5186228.45M; 49: N=2072723.77M, E=5186229.57M; 50: N=2072727.54M, E=5186230.43M; 51: N=2072735.63M, E=5186233.10M; 52: N=2072742.88M, E=5186236.67M; 53: N=2072749.02M, E=5186241.13M; 54: N=2072759.93M, E=5186250.84M; 55: N=2072766.08M, E=5186255.29M; 56: N=2072773.33M, E=5186258.85M; 57: N=2072781.44M, E=5186261.49M; 58: N=2072790.13M, E=5186263.44M; 59: N=2072799.21M, E=5186264.89M; 60: N=2072836.76M, E=5186269.08M; 61: N=2072845.86M, E=5186270.54M; 1: N=2072854.57M, E=5186272.52M; 2: N=2072862.70M, E=5186275.24M; 3: N=2072870.00M, E=5186278.92M; 4: N=2072876.16M, E=5186283.54M;, CON UNA DISTANCIA ACUMULADA DE 420.1M HASTA EL PUNTO 5 CON COORDENADAS N=2072879.97M, E=5186287.10M, COLINDANDO CON ZONA FORESTAL PROTECTOR CON NÚMERO PREDIAL 505680001000000000000000000000.</t>
  </si>
  <si>
    <t>234-31801</t>
  </si>
  <si>
    <t xml:space="preserve">LOS EUCALIPTOS  CUYOS LINDEROS Y DEMAS ESPECIFICACIONES OBRAN EN AUTO 202441000049609, 2024/05/30, AGENCIA NACIONAL DE TIERRAS BOGOTA, D.C.. ARTICULO 8 PARÁGRAFO 1º. DE LA LEY 1579 DE 2012._x000D_
_x000D_
POR EL NORTE: LINDERO 1: INICIA EN EL PUNTO 205 CON COORDENADAS N=2071982.41M, E=5185969.88M EN LÍNEA QUEBRADA Y EN SENTIDO SURESTE PASANDO POR LOS PUNTOS Y COORDENADAS 206: N=2071797.96M, E=5186175.07M, CON UNA DISTANCIA ACUMULADA DE 997.4M HASTA EL PUNTO 207 CON COORDENADAS N=2071315. 91M, E=5186711.91M, COLINDANDO CON ARLEY RAMÍREZ MORENO CON NÚMERO PREDIAL 505680001000000011222000000000. POR EL ESTE: LINDERO 2: INICIA EN EL PUNTO 207 CON COORDENADAS N=2071315. 91M, E=5186711.91M EN LÍNEA QUEBRADA Y EN SENTIDO SUROESTE PASANDO POR LOS PUNTOS Y COORDENADAS 208: N=2071062.17M, E=5186474.81M; DEL PUNTO 208 Y EN SENTIDO SURESTE PASANDO POR LOS PUNTOS Y COORDENADAS 209: N=2071006.29M, E=5186570.28M DEL PUNTO 209 Y EN SENTIDO SUROESTE CON UNA DISTANCIA ACUMULADA DE 579.1M HASTA EL PUNTO 210 CON COORDENADAS N=2070902.44M, E=5186507.70M, COLINDANDO CON ARLEY RAMÍREZ MORENO CON NÚMERO PREDIAL 505680001000000011222000000000. LINDERO 3: INICIA EN EL PUNTO 210 CON COORDENADAS N=2070902.44M, E=51 86507.70M EN LÍNEA QUEBRADA Y EN SENTIDO SUROESTE PASANDO POR LOS PUNTOS Y COORDENADAS 211: N=2070897.31M, E=5186504.59M 212: N=2070768.60M, E=5186426.56M; 213: N=2070642. 42M, E=5186350.09M; 214: N=2070582. 87M, E=5186313.89M, CON UNA DISTANCIA ACUMULADA DE 373.7M HASTA EL PUNTO 215 CON COORDENADAS N=2070585.64M, E=5186308.44M, COLINDANDO CON JAIME RODRÍGUEZ JIMÉNEZ CON NÚMERO PREDIAL 505680001000000011222000000000. POR EL SUR: LINDERO 4: INICIA EN EL PUNTO 215 CON COORDENADAS N=2070585.64M, E=5186308.44M EN LÍNEA RECTA Y EN SENTIDO NOROESTE EN DISTANCIA DE 1803.6M HASTA EL PUNTO 216 CON COORDENADAS N=2071404.50M, E=5184701.35M, COLINDANDO CON EMILIO LONDOÑO GUERRERO CON NÚMERO PREDIAL 505680001000000011222000000000. POR EL OESTE: LINDERO 5: INICIA EN EL PUNTO 216 CON COORDENADAS N=2071404.50M, E=5184701.35M EN LÍNEA QUEBRADA Y EN SENTIDO NORESTE PASANDO POR LOS PUNTOS Y COORDENADAS 217: N=2071412. 41M, E=5184703.39M; 218: N=2071420.50M, E=5184705.86M; 219: N=2071428.18M, E=5184708.97M; 220: N=2071435.16M, E=5184713.07M; 221: N=2071441.05M, E=5184718.19M; 222: N=2071446.11M, E=5184723.78M; 223: N=2071450.90M, E=5184729.41M; 224: N=2071455.96M, E=5184734.70M; 225: N=2071461.65M, E=5184739.38M; 226: N=2071473.86M, E=5184748.18M; 227: N=2071479.60M, E=5184753.14M; 228: N=2071484.60M, E=5184758.80M; 229: N=2071493.57M, E=5184770.75M; 230: N=2071498.46M, E=5184776.27M; 231: N=2071504.04M, E=5184781.09M; 232: N=2071516.08M, E=5184789.87M; 233: N=2071521.81M, E=5184794.78M; 234: N=2071526.84M, E=5184800.45M; 235: N=2071535.67M, E=5184812.50M; 236: N=2071540.25M, E=5184818.11M; 237: N=2071545. 39M, E=5184823.11M; 238: N=2071550.89M, E=5184827.92M; 239: N=2071556.40M, E=5184833.14M; 240: N=2071561.48M, E=5184839.38M; 241: N=2071565.46M, E=5184846.88M; 242: N=2071568.25M, E=5184855.24M; 243: N=2071570.13M, E=5184864.19M; 244: N=2071571.34M, E=5184873.58M; 245: N=2071572.07M, E=5184883.28M; 246: N=2071572.47M, E=5184893.20M; 247: N=2071573.10M, E=5184933.62M; 248: N=2071573.55M, E=5184943.56M; 249: N=2071574.36M, E=5184953.27M; 250: N=2071575.69M, E=5184962.66M; 251: N=2071577. 71M, E=5184971.59M; 252: N=2071580.67M, E=5184979.88M; 253: N=2071584.81M, E=5184987.23M; 254: N=2071590.03M, E=5184993.27M; 255: N=2071595.66M, E=5184998.28M; 256: N=2071601.31M, E=5185002.91M; 257: N=2071606.60M, E=5185007.79M; 258: N=2071611.34M, E=5185013. 31M; 259: N=2071620.15M, E=5185024.76M; 260: N=2071624.81M, E=5185029.76M; 261: N=2071629.88M, E=5185033.89M; 262: N=2071635.06M, E=5185037.71M; 263: N=2071640.01M, E=5185041.95M; 264: N=2071644. 27M, E=5185047.41M; 265: N=2071646.99M, E=5185054.17M; 266: N=2071647.90M, E=5185061.40M; DEL PUNTO 266 EN LÍNEA QUEBRADA Y EN SENTIDO SURESTE PASANDO POR LOS PUNTOS YCOORDENADAS 267: N=2071647.03M, E=5185068.65M; 268: N=2071644.34M, E=5185075.47M; 269: N=2071640.11M, E=5185081.01M; 270: N=2071635.18M, E=5185085.35M; 271: N=2071630.06M, E=5185089. 30M; 272: N=2071625.09M, E=5185093.55M; 273: N=2071620.54M, E=5185098.68M; 274: N=2071611.89M, E=5185110.45M; 275: N=2071607.09M, E=5185116.18M; 276: N=2071601. 67M, E=5185121.25M; 277: N=2071595.97M, E=5185125.94M; 278: N=2071590.36M, E=5185130.83M; 279: N=2071585.28M, E=5185136.45M; 280: N=2071581.22M, E=5185143.11M; 281: N=2071578.08M, E=5185150.50M; 282: N=2071575.52M, E=5185158.29M; 283: N=2071570.74M, E=5185174.22M; 284: N=2071567.79M, E=5185181. 95M; 285: N=2071563.93M, E=5185189.22M; 286: N=2071558.71M, E=5185195.65M; 287: N=2071552.10M, E=5185200.64M; 288: N=2071544.70M, E=5185204.24M; 289: N=2071536. 84M, E=5185206.90M; 290: N=2071512.66M, E=5185213.12M; 291: N=2071504.98M, E=5185215.84M; 292: N=2071497.89M, E=5185219.58M; 293: N=2071491.77M, E=5185224.40M; 294: N=2071481.60M, E=5185234.63M; 295: N=2071476.73M, E=5185238.92M; 296: N=2071471.54M, E=5185242. 32M; 297: N=2071466.14M, E=5185245.50M; 298: N=2071460.76M, E=5185249.23M; 299: N=2071455.81M, E=5185254.62M; 300: N=2071452.45M, E=5185261.88M; 301: N=2071451.38M, E=5185269.99M; 302: N=2071452. 99M, E=5185278.53M; 303: N=2071457.92M, E=5185286.66M; DEL PUNTO 303 EN LÍNEA QUEBRADA Y EN SENTIDO NOROESTE PASANDO POR LOS PUNTOS Y COORDENADAS E=5185295.93M; 307: N=2071489.44M, E=5185295.83M; 308: N=2071497.76M, E=5185294.78M; 309: N=2071506.01M, E=5185292. 78M; 310: N=2071513.96M, E=5185289.71M; 311: N=2071521.27M, E=5185285.33M; 312: N=2071527.23M, E=5185279.81M; 313: N=2071531.95M, E=5185273.89M; 314: N=2071536.23M, E=5185268.01M; 315: N=2071540.74M, E=5185262.50M; 316: N=2071546.00M, E=5185257.54M; 317: N=2071557.73M, E=5185248.08M; 318: N=2071563. 27M, E=5185242.81M; 319: N=2071568.03M, E=5185236.88M; 320: N=2071576.49M, E=5185224.43M; 321: N=2071581.25M, E=5185218.58M; 322: N=2071586.81M, E=5185213.45M; 323: N=2071598.81M, E=5185204.44M; 324: N=2071604.44M, E=5185199.76M; 325: N=2071609.46M, E=5185194. 54M; 326: N=2071614.27M, E=5185188.99M; 327: N=2071619.44M, E=5185183.46M; 328: N=2071625.60M, E=5185178.38M; 329: N=2071632.97M, E=5185174.40M; 330: N=2071641.15M, E=5185171.56M; 331: N=2071649. 87M, E=5185169.55M; 332: N=2071658.96M, E=5185168.12M; 333: N=2071696.36M, E=5185164.18M; 334: N=2071705.38M, E=5185162.80M; 335: N=2071714.01M, E=5185160.92M; 336: N=2071722.03M, E=5185158.33M; 337: N=2071729.18M, E=5185154.85M; 338: N=2071735.21M, E=5185150. 47M; 339: N=2071745.94M, E=5185140.78M; 340: N=2071752.08M, E=5185136.22M; 341: N=2071759.41M, E=5185132.51M; 342: N=2071767.63M, E=5185129.75M; 343: N=2071776.50M, E=5185127.73M; 344: N=2071785. 85M, E=5185126.28M; 345: N=2071795.56M, E=5185125.24M; 346: N=2071805.55M, E=5185124.51M; 347: N=2071815.75M, E=5185123.99M; 348: N=2071836.57M, E=5185123.40M; 349: N=2071878.96M, E=5185122.99M; 350: N=2071910.63M, E=5185123.01M; 351: N=2071931.23M, E=5185123. 46M; 352: N=2071941.25M, E=5185123.98M; 353: N=2071951.00M, E=5185124.82M; 1: N=2071960.41M, E=5185126.12M; 2: N=2071969.40M, E=5185128.07M; 3: N=2071977.82M, E=5185130.93M; 4: N=2071985.46M, E=5185135.02M; 5: N=2071991.85M, E=5185140.24M; 6: N=2071997.14M, E=5185145.83M; 7: N=2072001.90M, E=5185151.35M; 8: N=2072006.65M, E=5185156.42M; 9: N=2072011.88M, E=5185161.00M; 10: N=2072017.54M, E=5185165.62M; DEL PUNTO 10 EN LÍNEA QUEBRADA Y EN SENTIDO SURESTE PASANDO POR LOS PUNTOS Y COORDENADAS 11: N=2072023.27M, E=5185170.82M; 12: N=2072028.62M, E=5185177.23M; 13: N=2072032.83M, E=5185184.96M; 14: N=2072035.76M, E=5185193.45M; 15: N=2072037.73M, E=5185202.45M; 16: N=2072038.95M, E=5185211.80M; 17: N=2072039.57M, E=5185221.37M; 18: N=2072039.68M, E=5185231.04M; 19: N=2072039.31M, E=5185240.71M; 20: N=2072038.43M, E=5185250.27M; 21: N=2072036.97M, E=5185259.59M; 22: N=2072034.78M, E=5185268.54M; 23: N=2072031.65M, E=5185276.92M; 24: N=2072027.32M, E=5185284.46M; 25: N=2072021.91M, E=5185290.65M; 26: N=2072016.15M, E=5185295.72M; 27: N=2072010.45M, E=5185300.35M; 28: N=2072005.15M, E=5185305.18M; 29: N=2072000.42M, E=5185310.67M; 30: N=2071991.35M, E=5185322.62M; 31: N=2071986.23M, E=5185328.27M; 32: N=2071980.43M, E=5185333. 16M; 33: N=2071968.30M, E=5185341.89M; 34: N=2071962.69M, E=5185346.68M; 35: N=2071957.77M, E=5185352.19M; 36: N=2071948.75M, E=5185364.10M; 37: N=2071943.72M, E=5185369.74M; 38: N=2071937.95M, E=5185374.66M; 39: N=2071925.67M, E=5185383.40M; 40: N=2071919.92M, E=5185388.04M; 41: N=2071914.80M, E=5185393.28M; 42: N=2071909.94M, E=5185398.86M; 43: N=2071904. 81M, E=5185404.37M; 44: N=2071898.87M, E=5185409.38M; 45: N=2071891.90M, E=5185413.35M; 46: N=2071884.24M, E=5185416.36M; 47: N=2071876.17M, E=5185418.73M; 48: N=2071859.68M, E=5185422.88M; 49: N=2071851.62M, E=5185425.25M; 50: N=2071843.96M, E=5185428.26M; 51: N=2071836.98M, E=5185432.24M; 52: N=2071831.05M, E=5185437.25M; 53: N=2071825.93M, E=5185442. 76M; 54: N=2071821.07M, E=5185448.35M; 55: N=2071815.96M, E=5185453.60M; 56: N=2071810.22M, E=5185458.27M; 57: N=2071797.98M, E=5185467.06M; 58: N=2071792.25M, E=5185472.04M; 59: N=2071787.28M, E=5185477.74M; 60: N=2071778.40M, E=5185489.83M; 61: N=2071773.53M, E=5185495.48M; 62: N=2071767.94M, E=5185500.44M; 63: N=2071755.95M, E=5185509.48M; 64: N=2071750.33M, E=5185514.46M; 65: N=2071745.43M, E=5185520.16M; 66: N=2071736.56M, E=5185532.31M; 67: N=2071731.65M, E=5185538.00M; 68: N=2071726.03M, E=5185542.99M; 69: N=2071714.02M, E=5185552.02M; 70: N=2071708.42M, E=5185556.98M; 71: N=2071703.53M, E=5185562.62M; 72: N=2071694.58M, E=5185574.68M; 73: N=2071689.56M, E=5185580. 34M; 74: N=2071683.78M, E=5185585.24M; 75: N=2071671.37M, E=5185593.86M; 76: N=2071665.49M, E=5185598.45M; 77: N=2071660.22M, E=5185603.62M; 78: N=2071655.22M, E=5185609.07M; 79: N=2071649.99M, E=5185614.37M; 80: N=2071644.07M, E=5185619.03M; 81: N=2071637.22M, E=5185622.58M; 82: N=2071629.75M, E=5185625.12M; 83: N=2071621.93M, E=5185627.02M; 84: N=2071605.97M, E=5185630.31M; 85: N=2071598.09M, E=5185632.49M; 86: N=2071590.42M, E=5185635.75M; 87: N=2071583.24M, E=5185640.87M; 88: N=2071577.50M, E=5185647.93M; 89: N=2071573.60M, E=5185655.93M; 90: N=2071571.23M, E=5185664.44M; 91: N=2071570.20M, E=5185673.21M; 92: N=2071570.45M, E=5185682.09M; 93: N=2071572.14M, E=5185690.98M; 94: N=2071575.65M, E=5185699.70M; 95: N=2071581.55M, E=5185707.78M; 96: N=2071589.48M, E=5185713.80M; 97: N=2071598.09M, E=5185717.51M; 98: N=2071607.04M, E=5185719.71M; 99: N=2071616.23M, E=5185720.88M; DEL PUNTO 99 EN LÍNEA QUEBRADA Y EN SENTIDO NOROESTE PASANDO POR LOS PUNTOS Y COORDENADAS 100: N=2071625.60M, E=5185721. 35M; 101: N=2071635.08M, E=5185721.23M; 102: N=2071644.57M, E=5185720.57M; 103: N=2071653.96M, E=5185719.32M; 104: N=2071663.11M, E=5185717.35M; 105: N=2071671. 88M, E=5185714.42M; 106: N=2071680.03M, E=5185710.25M; 107: N=2071687.16M, E=5185704.45M; 108: N=2071692.47M, E=5185697.27M; 109: N=2071696.03M, E=5185689.56M; 110: N=2071698.49M, E=5185681.62M; 111: N=2071702.21M, E=5185665.63M; 112: N=2071704.27M, E=5185657. 82M; 113: N=2071706.97M, E=5185650.37M; 114: N=2071710.67M, E=5185643.53M; 115: N=2071715.49M, E=5185637.63M; 116: N=2071720.91M, E=5185632.49M; 117: N=2071726.46M, E=5185627.66M; 118: N=2071731. 73M, E=5185622.69M; 119: N=2071736.51M, E=5185617.23M; 120: N=2071741.17M, E=5185611.48M; 121: N=2071746.20M, E=5185605.81M; 122: N=2071752.12M, E=5185600.66M; 123: N=2071759.11M, E=5185596.60M; 124: N=2071766.76M, E=5185593.55M; 125: N=2071774.80M, E=5185591. 15M; 126: N=2071791.20M, E=5185587.00M; 127: N=2071799.19M, E=5185584.62M; 128: N=2071806.76M, E=5185581.61M; 129: N=2071813.59M, E=5185577.64M; 130: N=2071819.36M, E=5185572.64M; 131: N=2071824. 32M, E=5185567.11M; 132: N=2071829.04M, E=5185561.47M; 133: N=2071834.08M, E=5185556.06M; 134: N=2071839.77M, E=5185551.20M; 135: N=2071851.80M, E=5185542.24M; 136: N=2071857.32M, E=5185537.44M; 137: N=2071862.13M, E=5185532.07M; 138: N=2071866.69M, E=5185526. 31M; 139: N=2071871.66M, E=5185520.48M; 140: N=2071877.75M, E=5185514.96M; 141: N=2071885.22M, E=5185510.47M; 142: N=2071893.55M, E=5185507.14M; 143: N=2071902. 45M, E=5185504.73M; 144: N=2071911.72M, E=5185503.05M; 145: N=2071921.19M, E=5185501.96M; 146: N=2071930.75M, E=5185501.40M; 147: N=2071940.27M, E=5185501.36M; 148: N=2071949.67M, E=5185501.90M; 149: N=2071958.84M, E=5185503.18M; 150: N=2071967.71M, E=5185505.50M; 151: N=2071976.14M, E=5185509. 32M; 152: N=2071983.74M, E=5185515.30M; 153: N=2071989.32M, E=5185523.18M; 154: N=2071992.62M, E=5185531.68M; 155: N=2071994.22M, E=5185540.37M; 156: N=2071994. 54M, E=5185549.08M; 157: N=2071993.81M, E=5185557.68M; 158: N=2071992.09M, E=5185566.03M; 159: N=2071989.35M, E=5185573.91M; 160: N=2071985.50M, E=5185581.04M; 161: N=2071980.70M, E=5185586.89M; 162: N=2071970.47M, E=5185596. 66M; 163: N=2071965.78M, E=5185602.22M; 164: N=2071961.94M, E=5185609.04M; 165: N=2071959.00M, E=5185616.88M; DEL PUNTO 165 EN LÍNEA QUEBRADA Y EN SENTIDO NORESTE PASANDO POR LOS PUNTOS Y COORDENADAS166: N=2071956.77M, E=5185625.41M; 167: N=2071955.06M, E=5185634.39M; 168: N=2071953. 69M, E=5185643.66M; 169: N=2071950.03M, E=5185671.73M; 170: N=2071948.43M, E=5185680.75M; 171: N=2071946.37M, E=5185689.36M; 172: N=2071943.63M, E=5185697.36M; 173: N=2071940.02M, E=5185704.48M; 174: N=2071935.54M, E=5185710.48M; 175: N=2071925.69M, E=5185721. 15M; 176: N=2071921.04M,  E=5185727.28M; 177: N=2071917.25M, E=5185734.61M; 178: N=2071914.39M, E=5185742.85M; 179: N=2071912.26M, E=5185751.75M; 180: N=2071910.71M, E=5185761.13M; 181: N=2071909. 57M, E=5185770.87M; 182: N=2071908.76M, E=5185780.87M; 183: N=2071908.17M, E=5185791.07M; 184: N=2071907.75M, E=5185801.40M; 185: N=2071907.25M, E=5185822.30M; 186: N=2071907.13M, E=5185843.20M; 187: N=2071907.24M, E=5185853.55M; 188: N=2071907.51M, E=5185863. 77M; 189: N=2071908.03M, E=5185873.81M; 190: N=2071908.88M, E=5185883.59M; 191: N=2071910.21M, E=5185893.05M; 192: N=2071912.20M, E=5185902.08M; 193: N=2071915. 09M, E=5185910.55M; 194: N=2071919.22M, E=5185918.23M; 195: N=2071924.45M, E=5185924.65M; 196: N=2071930.06M, E=5185929.96M; 197: N=2071935.59M, E=5185934.74M; 198: N=2071940.67M, E=5185939.50M; 199: N=2071945.24M, E=5185944.75M; 200: N=2071949.84M, E=5185950.42M; 201: N=2071955.03M, E=5185956. 17M; 202: N=2071961.42M, E=5185961.56M; 203: N=2071969.14M, E=5185965.80M; 204: N=2071977.62M, E=5185968.79M; CON UNA DISTANCIA ACUMULADA DE 3222.0M HASTA EL PUNTO 205 CON COORDENADAS N=2071982.41M, E=5185969.88M, COLINDANDO CON ZONA FORESTAL PROTECTOR CON NÚMERO PREDIAL 505680001000000000000000000000_x000D_
_x000D_
DE ACUERDO CON LA RESOLUCION 202441004957306 DEL 18/7/2024  EXPEDIDA POR LA  AGENCIA NACIONAL DE TIERRAS DE BOGOTA, D.C. SE PROCEDE A CORREGIR ERROR EN EL ÁREA QUEDANDO AHORA CON UN ÁREA DE (149 HA + 9987.64 M²)._x000D_
</t>
  </si>
  <si>
    <t>234-31802</t>
  </si>
  <si>
    <t>ACEITICO  CUYOS LINDEROS Y DEMAS ESPECIFICACIONES OBRAN EN AUTO 202441000050039, 2024/05/30, AGENCIA NACIONAL DE TIERRAS BOGOTA, D.C.. ARTICULO 8 PARÁGRAFO 1º. DE LA LEY 1579 DE 2012._x000D_
_x000D_
POR EL NORTE: LINDERO 1: INICIA EN EL PUNTO 1 CON COORDENADAS N=2068900.69M, E=5185879.88M EN LÍNEA RECTA Y EN SENTIDO SURESTE EN DISTANCIA DE 498.5M HASTA EL PUNTO 2 CON COORDENADAS N=2068649.12M, E=5186310.28M, COLINDANDO CON DORA ANDREA CRUZ BORGEN CON NÚMERO PREDIAL 505680001000000011222000000000. POR EL ESTE: LINDERO 2: INICIA EN EL PUNTO 2 CON COORDENADAS N=2068649.12M, E=5186310.28M EN LÍNEA QUEBRADA Y EN SENTIDO SUROESTE PASANDO POR LOS PUNTOS Y COORDENADAS 3: N=2068636.22M, E=5186302.88M; 4: N=2068537.32M, E=5186243.92M; 5: N=2068536.99M, E=5186243.73M; 6: N=2068449.98M, E=5186194.19M, CON UNA DISTANCIA ACUMULADA DE 386.1M HASTA EL PUNTO 7 CON COORDENADAS N=2068315.06M, E=5186116.61M, COLINDANDO CON VIA PTO LOPEZ -PTO GAITAN- PTO CARREÑO- FAJA DE RETIRO AL MEDIO CON NÚMERO PREDIAL 505680001000000000000000000000. POR EL SUR: LINDERO 3: INICIA EN EL PUNTO 7 CON COORDENADAS N=2068315.06M, E=5186116.61M EN LÍNEA QUEBRADA Y EN SENTIDO NOROESTE PASANDO POR LOS PUNTOS Y COORDENADAS 8: N=2068462.84M, E=5185901.36M, CON UNA DISTANCIA ACUMULADA DE 488.2M HASTA EL PUNTO 9 CON COORDENADAS N=2068591.20M, E=5185713.90M, COLINDANDO CON AMADEO QUINTERO HERNÁNDEZ CON NÚMERO PREDIAL 505680001000000011222000000000. POR EL OESTE: LINDERO 4: INICIA EN EL PUNTO 9 CON COORDENADAS N=2068591.20M, E=5185713.90M EN LÍNEA RECTA Y EN SENTIDO NORESTE EN DISTANCIA DE 351.1M HASTA EL PUNTO 1 CON COORDENADAS N=2068900.69M, E=5185879.88M, COLINDANDO CON NILL ANTONIO MARRERO VARGAS CON NÚMERO PREDIAL 505680001000000011222000000000.</t>
  </si>
  <si>
    <t>234-31803</t>
  </si>
  <si>
    <t>EL EDEN  CUYOS LINDEROS Y DEMAS ESPECIFICACIONES OBRAN EN AUTO 202441000049989, 2024/05/30, AGENCIA NACIONAL DE TIERRAS BOGOTA, D.C.. ARTICULO 8 PARÁGRAFO 1º. DE LA LEY 1579 DE 2012._x000D_
_x000D_
POR EL NORTE: LINDERO 1: INICIA EN EL PUNTO 1 CON COORDENADAS N=2066597.15M, E=5185878.50M EN LÍNEA RECTA Y EN SENTIDO SURESTE EN DISTANCIA DE 22.4M HASTA EL PUNTO 2 CON COORDENADAS N=2066589.46M, E=5185899.56M, COLINDANDO CON ISIDRO ALFONSO ALVAREZ CON NÚMERO PREDIAL 505680001000000011222000000000. POR EL ESTE: LINDERO 2: INICIA EN EL PUNTO 2 CON COORDENADAS N=2066589.46M, E=5185899.56M EN LÍNEA RECTA Y EN SENTIDO SUROESTE EN DISTANCIA DE 60.3M HASTA EL PUNTO 3 CON COORDENADAS N=2066541.45M, E=5185862.98M, COLINDANDO CON AGUSTIN ADAME ANGEL CON NÚMERO PREDIAL 505680001000000011222000000000. POR EL SUR: LINDERO 3: INICIA EN EL PUNTO 3 CON COORDENADAS N=2066541.45M, E=5185862.98M EN LÍNEA RECTA Y EN SENTIDO NOROESTE EN DISTANCIA DE 20.4M HASTA EL PUNTO 4 CON COORDENADAS N=2066550.23M, E=5185844.57M , COLINDANDO CON VIA CUMARIBO CON NÚMERO PREDIAL 505680001000000000000000000000. POR EL OESTE: LINDERO 4: INICIA EN EL PUNTO 4 CON COORDENADAS N=2066550.23M, E=5185844.57M EN LÍNEA RECTA Y EN SENTIDO NORESTE EN DISTANCIA DE 57.9M HASTA EL PUNTO 1 CON COORDENADAS N=2066597.15M, E=5185878.50M, COLINDANDO CON COLINDANTE INDETERMINADO CON NÚMERO PREDIAL 505680001000000011222000000000.</t>
  </si>
  <si>
    <t>234-31804</t>
  </si>
  <si>
    <t>MISIONERO  CUYOS LINDEROS Y DEMAS ESPECIFICACIONES OBRAN EN AUTO 202441000049889, 2024/05/30, AGENCIA NACIONAL DE TIERRAS BOGOTA, D.C.. ARTICULO 8 PARÁGRAFO 1º. DE LA LEY 1579 DE 2012._x000D_
_x000D_
POR EL NORTE: LINDERO 1: INICIA EN EL PUNTO 1 CON COORDENADAS N=2066631.99M, E=5185467.21M EN LÍNEA RECTA Y EN SENTIDO SURESTE EN DISTANCIA DE 8.1M HASTA EL PUNTO 2 CON COORDENADAS N=2066629.50M, E=5185475.00M, COLINDANDO CON VIA CUMARIBO CON NÚMERO PREDIAL 505680001000000000000000000000. POR EL ESTE: LINDERO 2: INICIA EN EL PUNTO 2 CON COORDENADAS N=2066629.50M, E=5185475.00M EN LÍNEA RECTA Y EN SENTIDO SUR EN DISTANCIA DE 3.9M HASTA EL PUNTO 3 CON COORDENADAS N=2066625.56M, E=5185474.39M, COLINDANDO CON SANDRA YOLIMA AMAYA BORJA CON NÚMERO PREDIAL 505680001000000011222000000000. POR EL SUR: LINDERO 3: INICIA EN EL PUNTO 3 CON COORDENADAS N=2066625.56M, E=5185474.39M EN LÍNEA RECTA Y EN SENTIDO OESTE, CON UNA DISTANCIA ACUMULADA DE 8.0M HASTA EL PUNTO 4 CON COORDENADAS N=2066627.46M, E=5185466.59M, COLINDANDO CON LUZ DARY SANCHEZ GALEANO CON NÚMERO PREDIAL 505680001000000011222000000000. POR EL OESTE: LINDERO 4: INICIA EN EL PUNTO 4 CON COORDENADAS N=2066627.46M, E=5185466.59M EN LÍNEA RECTA Y EN SENTIDO NOROESTE CON UNA DISTANCIA ACUMULADA DE 4.6M HASTA EL PUNTO 1 CON COORDENADAS N=2066631.99M, E=5185467.21M, COLINDANDO CON LUZ DARY SANCHEZ GALEANO CON NÚMERO PREDIAL 505680001000000011222000000000.</t>
  </si>
  <si>
    <t>234-31805</t>
  </si>
  <si>
    <t>LAS REINAS  CUYOS LINDEROS Y DEMAS ESPECIFICACIONES OBRAN EN AUTO 202441000049689, 2024/05/30, AGENCIA NACIONAL DE TIERRAS BOGOTA, D.C.. ARTICULO 8 PARÁGRAFO 1º. DE LA LEY 1579 DE 2012._x000D_
_x000D_
POR EL NORTE: LINDERO 1: INICIA EN EL PUNTO 1 CON COORDENADAS N=2074077.65M, E=5187452.09M EN LÍNEA RECTA Y EN SENTIDO SURESTE EN DISTANCIA DE 1735.2M HASTA EL PUNTO 2 CON COORDENADAS N=2073262.98M, E=5188984.26M, COLINDANDO CON LIDA CIRLEY CAÑON GARCIA CON NÚMERO PREDIAL 505680001000000011222000000000. POR EL ESTE: LINDERO 2: INICIA EN EL PUNTO 2 CON COORDENADAS N=2073262.98M, E=5188984.26M EN LÍNEA QUEBRADA Y EN SENTIDO SUROESTE PASANDO POR LOS PUNTOS YCOORDENADAS 3: N=2073165.87M, E=5188927.24M; 4: N=2073016.89M, E=5188841.32M; 5: N=2072866.58M, E=5188752.83M; 6: N=2072787.85M, E=5188707.54M; 7: N=2072662.07M, E=5188633.85M; 8: N=2072511.41M, E=5188547.94M; 9: N=2072309.87M, E=5188428.54M, CON UNA DISTANCIA ACUMULADA DE 1105.9M HASTA EL PUNTO 10 CON COORDENADAS N=2072307.57M, E=5188427.23M, COLINDANDO CON VIA PTO LOPEZ PTO GAITAN PTO CARREÑO- FAJA DE RETIRO AL MEDIO CON NÚMERO PREDIAL 505680001000000000000000000000. POR EL SUR: LINDERO 3: INICIA EN EL PUNTO 10 CON COORDENADAS N=2072307.57M, E=5188427.23M EN LÍNEA QUEBRADA Y EN SENTIDO NOROESTE PASANDO POR LOS PUNTOS Y COORDENADAS 11: N=2072445.50M, E=5188193.55M; 12: N=2072585.97M, E=5187956.31M; 13: N=2072723.59M, E=5187718.82M, CON UNA DISTANCIA ACUMULADA DE 838.9M HASTA EL PUNTO 14 CON COORDENADAS N=2072730.45M, E=5187702.80M, COLINDANDO CON NATALIA ANDREA PÉREZ BLANDON CON NÚMERO PREDIAL 505680001000000011222000000000. POR EL OESTE: LINDERO 4: INICIA EN EL PUNTO 14 CON COORDENADAS N=2072730.45M, E=5187702.80M EN LÍNEA QUEBRADA Y EN SENTIDO NORESTE PASANDO POR LOS PUNTOS Y COORDENADAS 15: N=2072740.31M, E=5187702.20M; 16: N=2072749.95M, E=5187701.31M; 17: N=2072759.27M, E=5187700.01M; 18: N=2072768.14M, E=5187698.15M; 19: N=2072776.38M, E=5187695.53M; 20: N=2072783.75M, E=5187691.96M; 21: N=2072789.96M, E=5187687.50M; 22: N=2072793.74M, E=5187684.15M; 23: N=2072800.84M, E=5187677.86M; 24: N=2072806.93M, E=5187673.47M; 25: N=2072814.12M, E=5187669.94M; 26: N=2072822.16M, E=5187667.29M; 27: N=2072830.79M, E=5187665.34M; 28: N=2072839.83M, E=5187663.89M; 29: N=2072847.78M, E=5187663.01M; 30: N=2072877.32M, E=5187659.77M; 31: N=2072886.43M, E=5187658.34M; 32: N=2072895.16M, E=5187656.41M; 33: N=2072903.33M, E=5187653.74M; 34: N=2072910.68M, E=5187650.10M; 35: N=2072916.93M, E=5187645.54M; 36: N=2072927.82M, E=5187635.69M; 37: N=2072933.76M, E=5187631.23M; 38: N=2072940.65M, E=5187627.61M; 39: N=2072948.24M, E=5187624.75M; 40: N=2072956.26M, E=5187622.36M; 41: N=2072972.69M, E=5187617.97M; 42: N=2072980.70M, E=5187615.40M; 43: N=2072988.28M, E=5187612.20M; 44: N=2072995.15M, E=5187608.05M; 45: N=2073000.93M, E=5187602.92M; 46: N=2073005.90M, E=5187597.33M; 47: N=2073010.63M, E=5187591.69M; 48: N=2073015.68M, E=5187586.36M; 49: N=2073021.40M, E=5187581.62M; 50: N=2073033.62M, E=5187572.89M; 51: N=2073039.34M, E=5187568.15M; 52: N=2073044.38M, E=5187562.82M; 53: N=2073049.10M, E=5187557.18M; 54: N=2073054.06M, E=5187551.59M; 55: N=2073059.83M, E=5187546.45M; 56: N=2073066.67M, E=5187542.29M; 57: N=2073074.23M, E=5187539.07M; 58: N=2073082.21M, E=5187536.48M; 59: N=2073098.52M, E=5187532.01M; 60: N=2073106.46M, E=5187529.59M; 61: N=2073113.96M, E=5187526.69M; 62: N=2073120.72M, E=5187523.07M; 63: N=2073126.54M, E=5187518.63M; 64: N=2073137.27M, E=5187508.75M; 65: N=2073143.53M, E=5187504.09M; 66: N=2073150.99M, E=5187500.37M; 67: N=2073159.32M, E=5187497.68M; 68: N=2073168.29M, E=5187495.80M; 69: N=2073177.73M, E=5187494.54M; 70: N=2073187.50M, E=5187493.74M; 71: N=2073197.53M, E=5187493.27M; 72: N=2073207.73M, E=5187493.04M; 73: N=2073259.70M, E=5187492.98M; 74: N=2073280.14M, E=5187492.53M; 75: N=2073290.10M, E=5187491.97M; 76: N=2073299.78M, E=5187491.08M; 77: N=2073309.09M, E=5187489.73M; 78: N=2073317.91M, E=5187487.79M; 79: N=2073326.06M, E=5187485.09M; 80: N=2073333.27M, E=5187481.45M; 81: N=2073339.28M, E=5187476.95M; 82: N=2073349.78M, E=5187467.21M; 83: N=2073355.77M, E=5187462.68M; 84: N=2073362.94M, E=5187458.98M; 85: N=2073371.03M, E=5187456.20M; 86: N=2073379.79M, E=5187454.17M; 87: N=2073389.04M, E=5187452.72M; 88: N=2073398.66M, E=5187451.71M; 89: N=2073408.56M, E=5187451.03M; 90: N=2073418.67M, E=5187450.61M; 91: N=2073428.94M, E=5187450.36M; 92: N=2073449.78M, E=5187450.21M; 93: N=2073545.24M, E=5187451.08M; 94: N=2073598.21M, E=5187451.34M; 95: N=2074041.74M, E=5187452.03M, CON UNA DISTANCIA ACUMULADA DE 1418.4M HASTA EL PUNTO 1 CON COORDENADAS N=2074077.65M, E=5187452.09M, COLINDANDO CON ZONA FORESTAL PROTECTOR CON NÚMERO PREDIAL 505680001000000000000000000000.ÁREA COREGIDA SEGÚN RESOLUCIÓN N° RESOLUCION 202441004599756 DEL 24/6/2024  _x000D_
OFICINA DE ORÍGEN AGENCIA NACIONAL DE TIERRAS DE BOGOTA, D.C. _x000D_
PUNTO DE PARTIDA: POR EL NORTE:LINDERO 1: INICIA EN EL PUNTO 1 CON_x000D_
COORDENADAS N=2074041.74M, E=5187452.03M EN LÍNEA QUEBRADA Y EN SENTIDO SURESTE_x000D_
PASANDO POR LOS PUNTOS Y COORDENADAS 2: N=2073527.79M, E=5187963.11M,DEL PUNTO 2,_x000D_
SE CONTINUA EN SENTIDO NORESTE CON UNA DISTANCIA ACUMULADA DE 970.4M HASTA EL PUNTO 3 CON COORDENADAS N=2073747.00M, E=5188073.94M, COLINDANDO CON ÁREA REMANENTE CON NÚMERO PREDIAL 505680001000000011222000000000.LINDERO 2: INICIA EN EL PUNTO 3 CON COORDENADAS N=2073747.00M, E=5188073.94M EN LÍNEA RECTA Y EN SENTIDO SURESTE EN DISTANCIA DE 1031.0M HASTA EL PUNTO 4 CON COORDENADAS N=2073262.98M, E=5188984.26M, COLINDANDO CON LIDA CIRLEY CAÑON GARCIA CON NÚMERO PREDIAL 505680001000000011222000000000.POR EL ESTE:LINDERO 3: INICIA EN EL PUNTO 4 CON_x000D_
COORDENADAS N=2073262.98M, E=5188984.26M EN LÍNEA QUEBRADA Y EN SENTIDO SUROESTE_x000D_
PASANDO POR LOS PUNTOS Y COORDENADAS 5: N=2073165.87M, E=5188927.24M; 6:_x000D_
N=2073016.89M, E=5188841.32M; 7: N=2072866.58M, E=5188752.83M; 8:_x000D_
N=2072787.85M, E=5188707.54M; 9: N=2072662.07M, E=5188633.85M; 10:_x000D_
N=2072511.41M, E=5188547.94M; 11: N=2072309.87M, E=5188428.54M, CON UNA_x000D_
DISTANCIA ACUMULADA DE 1105.9M HASTA EL PUNTO 12 CON COORDENADAS N=2072307.57M,_x000D_
E=5188427.23M, COLINDANDO CON VIA PTO LOPEZ-PTO GAITAN-PTO CARREÑO- FAJA DE RETIRO AL MEDIO CON NÚMERO PREDIAL 505680001000000000000000000000.POR EL SUR: LINDERO_x000D_
4: INICIA EN EL PUNTO 12 CON COORDENADAS N=2072307.57M, E=5188427.23M EN LÍNEA_x000D_
QUEBRADA Y EN SENTIDO NOROESTE PASANDO POR LOS PUNTOS Y COORDENADAS 13:_x000D_
N=2072445.50M, E=5188193.55M; 14: N=2072585.97M, E=5187956.31M; 15:_x000D_
N=2072723.59M, E=5187718.82M, CON UNA DISTANCIA ACUMULADA DE 838.9M HASTA EL_x000D_
PUNTO 16 CON COORDENADAS N=2072730.45M, E=5187702.80M , COLINDANDO CON NATALIA_x000D_
ANDREA PÉREZ BLANDON CON NÚMERO PREDIAL 505680001000000011222000000000.POR EL_x000D_
OESTE:LINDERO 5: INICIA EN EL PUNTO 16 CON COORDENADAS N=2072730.45M,_x000D_
E=5187702.80M EN LÍNEA QUEBRADA Y EN SENTIDO NORTE PASANDO POR LOS PUNTOS Y_x000D_
COORDENADAS 17: N=2072740.31M, E=5187702.20M; 18: N=2072749.95M; 25:_x000D_
N=2072800.84M, E=5187677.86M; 26: N=2072806.93M, E=5187673.47M; 27:_x000D_
N=2072814.12M, E=5187669.94M; 28: N=2072822.16M, E=5187667.29M; 29:_x000D_
N=2072830.79M, E=5187665.34M; 30: N=2072839.83M, E=5187663.89M; 31:_x000D_
N=2072847.78M, E=5187663.01M; 32: N=2072877.32M, E=5187659.77M; 33:_x000D_
N=2072886.43M, E=5187658.34M; 34: N=2072895.16M, E=5187656.41M, CON UNA_x000D_
DISTANCIA ACUMULADA DE 1382.5M HASTA EL PUNTO 1 CON COORDENADAS N=2074041.74M, E=5187452.03M, COLINDANDO CON ZONA FORESTAL PROTECTOR CON NÚMERO PREDIAL_x000D_
505680001000000000000000000000</t>
  </si>
  <si>
    <t>234-31806</t>
  </si>
  <si>
    <t>LOTE  CUYOS LINDEROS Y DEMAS ESPECIFICACIONES OBRAN EN AUTO 202441000050379, 2024/05/31, AGENCIA NACIONAL DE TIERRAS BOGOTA, D.C.. ARTICULO 8 PARÁGRAFO 1º. DE LA LEY 1579 DE 2012._x000D_
_x000D_
POR EL NORTE: LINDERO 1: INICIA EN EL PUNTO 2 DE COORDENADAS PLANAS N=2067034.34M, E=5185426.40M, EN LÍNEA RECTA Y EN SENTIDO SURESTE, EN UNA DISTANCIA ACUMULADA DE 37.2M, HASTA EL PUNTO 3 DE COORDENADAS PLANAS N=2067018.41M, E=5185460.11M, COLINDANDO CON MARÍA EUGENIA BLANDÓN GÓMEZ CON NÚMERO PREDIAL 505680001000000011222000000000. POR EL ESTE: LINDERO 2: INICIA EN EL PUNTO 3 DE COORDENADAS N=2067018.41M, E=5185460.11M; EN LÍNEA RECTA PASANDO POR EL PUNTO 4 DE COORDENADAS N=2066908.26M, E=5185396.96M, EN UNA DISTANCIA ACUMULA DE 198.2M, HASTA ENCONTRAR EL PUNTO 5 DE COORDENADAS PLANAS N=2066846.76M, E=5185360.84M COLINDANDO CON MARÍA EUGENIA BLANDÓN GÓMEZ CON NÚMERO PREDIAL 505680001000000011222000000000. POR EL SUR: LINDERO 4: INICIA EN EL PUNTO 5 DE COORDENADAS PLANAS N=2066846.76M, E=5185360.84M, EN LÍNEA RECTA Y SENTIDO NOROESTE CON UNA DISTANCIA ACUMULADA DE 36.5M HASTA EL PUNTO 6 CON COORDENADAS N=2066862.31M, E=5185327.90M, COLINDANDO CON MARÍA EUGENIA BLANDÓN GÓMEZ CON NÚMERO PREDIAL 505680001000000011222000000000. POR EL OESTE: LINDERO 4: INICIA EN EL PUNTO 6 CON COORDENADAS N=2066862.31M, E=5185327.90M EN LÍNEA QUEBRADA Y EN SENTIDO NORESTE PASANDO POR LOS PUNTOS Y COORDENADAS 7: N=2066877.97M, E=5185336.92M; 1: N=2066994.80M, E=5185403.00M, CON UNA DISTANCIA ACUMULADA DE 198.2M HASTA EL PUNTO 2 CON COORDENADAS N=2067034.34M, E=5185426.40M, COLINDANDO CON VÍA PTO LÓPEZ - PTO GAITÁN PTO CARREÑO- FAJA DE RETIRO AL MEDIO CON NÚMERO PREDIAL 505680001000000000000000000000.</t>
  </si>
  <si>
    <t>234-31807</t>
  </si>
  <si>
    <t>VILLA LUZ  CUYOS LINDEROS Y DEMAS ESPECIFICACIONES OBRAN EN AUTO 202441000049329, 2024/05/30, AGENCIA NACIONAL DE TIERRAS BOGOTA, D.C.. ARTICULO 8 PARÁGRAFO 1º. DE LA LEY 1579 DE 2012. _x000D_
_x000D_
POR EL NORTE: LINDERO 1: INICIA EN EL PUNTO 8 CON COORDENADAS N=2068660.45M, E=5185145.89M EN LÍNEA RECTA Y EN SENTIDO SURESTE EN DISTANCIA DE 544.8M HASTA EL PUNTO 9 CON COORDENADAS N=2068507.28M, E=5185668.76M, COLINDANDO CON NILL ANTONIO MARRERO VARGAS CON NÚMERO PREDIAL 505680001000000011222000000000. POR EL ESTE: LINDERO 2: INICIA EN EL PUNTO 9 CON COORDENADAS N=2068507.28M, E=5185668.76M EN LÍNEA RECTA Y EN SENTIDO SUROESTE EN DISTANCIA DE 141.1M HASTA EL PUNTO 10 CON COORDENADAS N=2068382.97M, E=5185601.96M, COLINDANDO CON AMADEO QUINTERO HERNÁNDEZ CON NÚMERO PREDIAL 505680001000000011222000000000. LINDERO 3: INICIA EN EL PUNTO 10 CON COORDENADAS N=2068382.97M, E=5185601.96M EN LÍNEA QUEBRADA Y EN SENTIDO SUROESTE PASANDO POR LOS PUNTOS Y COORDENADAS 11: N=2068305.19M, E=5185560.36M; 12: N=2068151.58M, E=5185477.59M; 13: N=2067916.45M, E=5185351.82M, CON UNA DISTANCIA ACUMULADA DE 629.6M HASTA EL PUNTO 14 CON COORDENADAS N=2067827.77M, E=5185304.99M, COLINDANDO CON JORGE ELIÉCER CORTES MARIN CON NÚMERO PREDIAL 505680001000000011222000000000. LINDERO 4: INICIA EN EL PUNTO 14 CON COORDENADAS N=2067827.77M, E=5185304.99M EN LÍNEA RECTA Y EN SENTIDO SUROESTE EN DISTANCIA DE 22.6M HASTA EL PUNTO 15 CON COORDENADAS N=2067808.37M, E=5185293.36M, COLINDANDO CON LUIS ABRAHAM HERRERA ROJAS CON NÚMERO PREDIAL 505680001000000011222000000000. LINDERO 5: INICIA EN EL PUNTO 15 CON COORDENADAS N=2067808.37M, E=5185293.36M EN LÍNEA RECTA Y EN SENTIDO NOROESTE PASANDO HASTA ENCONTRAR EL PUNTO 16 CON COORDENADAS N=2067878.89M, E=5185143.31M. DEL PUNTO 16 CON COORDENADAS N=2067878.89M, E=5185143.31M, EN LÍNEA RECTA Y EN SENTIDO SUROESTE CON UNA DISTANCIA ACUMULADA DE 617.5M HASTA EL PUNTO 17 CON COORDENADAS N=2067465.11M, E=5184962.04M, COLINDANDO CON KELLY JOHENNY TIRADO TORRES CON NÚMERO PREDIAL 505680001000000011222000000000. POR EL SUR: LINDERO 6: INICIA EN EL PUNTO 17 CON COORDENADAS N=2067465.11M, E=5184962.04M EN LÍNEA RECTA Y EN SENTIDO NOROESTE EN DISTANCIA DE 99.0M HASTA EL PUNTO 18 CON COORDENADAS N=2067510.39M, E=5184873.93M, COLINDANDO CON JORGE ELIÉCER CORTES MARIN CON NÚMERO PREDIAL 505680001000000011222000000000. LINDERO 7: INICIA EN EL PUNTO 18 CON COORDENADAS N=2067510.39M, E=5184873.93M EN LÍNEA RECTA Y EN SENTIDO NOROESTE HASTA ENCONTRAR EL PUNTO 19 CON COORDENADAS N=2067551.87M, E=5184793.79M. DEL PUNTO 19 CON COORDENADAS N=2067551.87M, E=5184793.79M EN LÍNEA RECTA Y SENTIDO SUROESTE, CON UNA DISTANCIA ACUMULADA DE 537.6M HASTA EL PUNTO 20 CON COORDENADAS N=2067141.55M, E=5184615.32M, COLINDANDO CON GEYLER RICARDO LEAL TARACHE CON NÚMERO PREDIAL 505680001000000011222000000000. LINDERO 8: INICIA EN EL PUNTO 20 CON COORDENADAS N=2067141.55M, E=5184615.32M EN LÍNEA RECTA Y EN SENTIDO OESTE EN DISTANCIA DE 131.7M HASTA EL PUNTO 21 CON COORDENADAS N=2067175.15M, E=5184487.93M, COLINDANDO CON LUIS ALBERTO CIPRIAN ROMERO CON NÚMERO PREDIAL 505680001000000011222000000000. LINDERO 9: INICIA EN EL PUNTO 21 CON COORDENADAS N=2067175.15M, E=5184487.93M EN LÍNEA RECTA Y EN SENTIDO NORESTE HASTA ENCONTRAR EL PUNTO 22 CON COORDENADAS N=2067605.57M, E=5184689.69M. DEL PUNTO 22 CON COORDENADAS N=2067605.57M, E=5184689.69M EN LÍNEA QUEBRADA Y EN SENTIDO NOROESTE PASANDO POR EL PUNTO 23 CON COORDENADAS N=2067693.29M, E=5184519.83M, CON UNA DISTANCIA ACUMULADA DE 774.2M HASTA EL PUNTO 24 CON COORDENADAS N=2067743.08M, E=5184424.29M, COLINDANDO CON SALON COMUNAL CON NÚMERO PREDIAL 505680001000000011222000000000. POR EL OESTE: LINDERO 10: INICIA EN EL PUNTO 24 CON COORDENADAS N=2067743.08M, E=5184424.29M EN LÍNEA QUEBRADA Y EN SENTIDO NORESTE PASANDO POR LOS PUNTOS Y COORDENADAS 25: N=2067796.67M, E=5184456.36M; 26: N=2067938.56M, E=5184541.28M; 27: N=2067975.50M, E=5184563.40M; 28: N=2068063.37M, E=5184616.01M, CON UNA DISTANCIA ACUMULADA DE 508.9M HASTA EL PUNTO 29 CON COORDENADAS N=2068179.76M, E=5184685.71M, COLINDANDO CON CAMINO CON NÚMERO PREDIAL 505680001000000000000000000000. LINDERO 11: INICIA EN EL PUNTO 29 CON COORDENADAS N=2068179.76M, E=5184685.71M EN LÍNEA QUEBRADA Y EN SENTIDO SURESTE PASANDO POR LOS PUNTOS Y COORDENADAS 30: N=2068120.86M, E=5184835.56M; 31: N=2068064.00M, E=5184980.21M; 32: N=2068054.95M, E=5185003.25M; 33: N=2068009.03M, E=5185121.17M HASTA ENCONTRAR EL PUNTO 34 CON COORDENADAS N=2067981.37M, E=5185192.23M. DEL PUNTO 34 CON COORDENADAS N=2067981.37M, E=5185192.23M EN LÍNEA QUEBRADA Y EN SENTIDO NORESTE PASANDO POR LE PUNTO 35 CON COORDENADAS N=2068286.11M, E=5185337.72M, CON UNA DISTANCIA ACUMULADA DE 931.8M HASTA EL PUNTO 36 CON COORDENADAS N=2068301.15M, E=5185289.83M, COLINDANDO CON JAVIER HERNANDEZ COLINA CON NÚMERO PREDIAL 505680001000000011222000000000. LINDERO 12: INICIA EN EL PUNTO 36 CON COORDENADAS N=2068301.15M, E=5185289.83M EN LÍNEA RECTA Y EN SENTIDO NOROESTE EN DISTANCIA DE 112.6M HASTA EL PUNTO 37 CON COORDENADAS N=2068334.90M, E=5185182.36M, COLINDANDO CON BENILDA HERNANDEZ COLINA CON NÚMERO PREDIAL 505680001000000011222000000000. LINDERO 13: INICIA EN EL PUNTO 37 CON COORDENADAS N=2068334.90M, E=5185182.36M EN LÍNEA RECTA Y EN SENTIDO NOROESTE EN DISTANCIA DE 115.7M HASTA EL PUNTO 38 CON COORDENADAS N=2068369.59M, E=5185071.91M, COLINDANDO CON ODILIA HERNANDEZ COLINA CON NÚMERO PREDIAL 505680001000000000000000000000. LINDERO 14: INICIA EN EL PUNTO 38 CON COORDENADAS N=2068369.59M, E=5185071.91M EN LÍNEA RECTA Y EN SENTIDO NOROESTE HASTA ENCONTRAR EL PUNTO 39 CON COORDENADAS N=2068390.72M, E=5185004.63M. DEL PUNTO 39 CON COORDENADAS N=2068390.72M, E=5185004.63M EN LÍNEA RECTA Y EN SENTIDO SUROESTE HASTA ENCONTRAR EL PUNTO 40 CON COORDENADAS N=2068278.09M, E=5184893.32M. DEL PUNTO 40 CON COORDENADAS N=2068278.09M, E=5184893.32M EN LÍNEA RECTA Y EN SENTIDO NOROESTE, CON UNA DISTANCIA ACUMULADA DE 360.2M HASTA EL PUNTO 41 CON COORDENADAS N=2068319.20M, E=5184768.58M, COLINDANDO CON JAVIER HERNANDEZ COLINA CON NÚMERO PREDIAL 505680001000000000000000000000. LINDERO 15: INICIA EN EL PUNTO 41 CON COORDENADAS N=2068319.20M, E=5184768.58M EN LÍNEA QUEBRADA Y EN SENTIDO NORESTE PASANDO POR LOS PUNTOS Y COORDENADAS 1: N=2068339.90M, E=5184782.65M; 2: N=2068403.09M, E=5184854.19M; 3: N=2068429.66M, E=5184884.28M; 4: N=2068463.69M, E=5184922.88M; 5: N=2068591.01M, E=5185067.31M; 6: N=2068598.17M, E=5185075.44M; 7: N=2068654.18M, E=5185138.80M, CON UNA DISTANCIA ACUMULADA DE 509.4M HASTA EL PUNTO 8 CON COORDENADAS N=2068660.45M, E=5185145.89M, COLINDANDO CON CAMINO CON NÚMERO PREDIAL 505680001000000000000000000000.</t>
  </si>
  <si>
    <t>234-31808</t>
  </si>
  <si>
    <t>SAMURAI  CUYOS LINDEROS Y DEMAS ESPECIFICACIONES OBRAN EN AUTO 202441000050439, 2024/05/31, AGENCIA NACIONAL DE TIERRAS BOGOTA, D.C.. ARTICULO 8 PARÁGRAFO 1º. DE LA LEY 1579 DE 2012. POR EL NORTE: LINDERO 1: INICIA EN EL PUNTO 2 CON COORDENADAS N=2068591.20M, E=5185713.90M EN LÍNEA QUEBRADA Y EN SENTIDO SURESTE PASANDO EL PUNTO 3 CON COORDENADAS N=2068462.84M, E=5185901.36M, CON UNA DISTANCIA ACUMULADA DE 488.2M HASTA EL PUNTO 4 CON COORDENADAS N=2068315.06M, E=5186116.61M, COLINDANDO CON DANIEL HERNANDEZ COLINA CON NÚMERO PREDIAL 505680001000000011222000000000. POR EL ESTE: LINDERO 2: INICIA EN EL PUNTO 4 CON COORDENADAS N=2068315.06M, E=5186116.61M EN LÍNEA QUEBRADA Y EN SENTIDO SUROESTE PASANDO POR LOS PUNTOS Y COORDENADAS 5: N=2068297.73M, E=5186106.65M; 6: N=2068161.18M, E=5186025.99M, CON UNA DISTANCIA ACUMULADA DE 236.5M HASTA EL PUNTO 7 CON COORDENADAS N=2068110.92M, E=5185997.12M, COLINDANDO CON VIA PTO LOPEZ- PTO GAITAN- PTO CARREÑO- FAJA DE RETIRO AL MEDIO CON NÚMERO PREDIAL 505680001000000000000000000000. POR EL SUR: LINDERO 3: INICIA EN EL PUNTO 7 CON COORDENADAS N=2068110.92M, E=5185997.12M EN LÍNEA QUEBRADA Y EN SENTIDO NOROESTE PASANDO POR EL PUNTO 8 CON COORDENADAS N=2068252.01M, E=5185792.16M, CON UNA DISTANCIA ACUMULADA DE 479.7M HASTA EL PUNTO 9 CON COORDENADAS N=2068382.97M, E=5185601.96M, COLINDANDO CON JORGE ELIÉCER CORTES MARIN CON NÚMERO PREDIAL 505680001000000011222000000000. POR EL OESTE: LINDERO 4: INICIA EN EL PUNTO 9 CON COORDENADAS N=2068382.97M, E=5185601.96M EN LÍNEA RECTA Y EN SENTIDO NORESTE EN DISTANCIA DE 141.1M HASTA EL PUNTO 1 CON COORDENADAS N=2068507.28M, E=5185668.76M, COLINDANDO CON GONZALO VILLALOBOS GARCIA CON NÚMERO PREDIAL 505680001000000011222000000000. LINDERO 5: INICIA EN EL PUNTO 1 CON COORDENADAS N=2068507.28M, E=5185668.76M EN LÍNEA RECTA Y EN SENTIDO NORESTE EN DISTANCIA DE 95.2M HASTA EL PUNTO 2 CON COORDENADAS N=2068591.20M, E=5185713.90M, COLINDANDO CON NILL ANTONIO MARRERO VARGAS CON NÚMERO PREDIAL 505680001000000011222000000000.</t>
  </si>
  <si>
    <t>234-31809</t>
  </si>
  <si>
    <t>EL PATRON  CUYOS LINDEROS Y DEMAS ESPECIFICACIONES OBRAN EN AUTO 202441000049389, 2024/05/30, AGENCIA NACIONAL DE TIERRAS BOGOTA, D.C.. ARTICULO 8 PARÁGRAFO 1º. DE LA LEY 1579 DE 2012._x000D_
_x000D_
POR EL NORTE: LINDERO 1: INICIA EN EL PUNTO 1 CON COORDENADAS N=2067509.08M, E=5189403.51M EN LÍNEA QUEBRADA Y EN SENTIDO SURESTE PASANDO POR LOS PUNTOS Y COORDENADAS 2: N=2067507.42M, E=5189405.32M; 3: N=2067502.93M, E=5189410.85M; 4: N=2067498.47M, E=5189416.00M; 5: N=2067493.62M, E=5189420.58M; 6: N=2067493.49M, E=5189420.71M; 7: N=2067488.00M, E=5189425.45M; 8: N=2067486.94M, E=5189426.46M; 9: N=2067482.41M, E=5189430.74M; 10: N=2067477.18M, E=5189437.15M; 11: N=2067473.09M, E=5189444.82M; 12: N=2067472.22M, E=5189447.40M, CONTINUANDO EN LÍNEA QUEBRADA Y EN SENTIDO ESTE PASANDO POR LOS PUNTOS Y COORDENADAS 13: N=2067470.25M, E=5189453.27M; 14: N=2067468.35M, E=5189462.28M; 15: N=2067467.69M, E=5189467.22M; 16: N=2067467.10M, E=5189471.70M; 17: N=2067466.34M, E=5189481.43M; 18: N=2067466.33M, E=5189481.69M; 19: N=2067465.91M, E=5189491.42M; 20: N=2067465.70M, E=5189501.59M; 21: N=2067465.71M, E=5189508.52M; 22: N=2067465.71M, E=5189522.33M; 23: N=2067465.90M, E=5189535.02M; 24: N=2067465.90M, E=5189535.08M; 25: N=2067465.93M, E=5189537.14M; 26: N=2067466.13M, E=5189550.45M; 27: N=2067467.09M, E=5189613.75M; 28: N=2067467.22M, E=5189622.23M; 29: N=2067468.25M, E=5189690.33M; 30: N=2067468.38M, E=5189698.89M; 31: N=2067468.44M, E=5189703.08M; 32: N=2067468.51M, E=5189724.08M; 33: N=2067468.53M, E=5189727.35M, CON UNA DISTANCIA ACUMULADA DE 338.5M HASTA EL PUNTO 34 CON COORDENADAS N=2067468.53M, E=5189727.40M, COLINDANDO CON ZONA FORESTAL PROTECTOR CON NÚMERO PREDIAL 505680001000000000000000000000. POR EL ESTE: LINDERO 2: INICIA EN EL PUNTO 34 CON COORDENADAS N=2067468.53M, E=5189727.40M EN LÍNEA QUEBRADA Y EN SENTIDO SUR PASANDO POR LOS PUNTOS Y COORDENADAS 35: N=2067187.00M, E=5189703.31M; 36: N=2066776.65M, E=5189668.21M, CON UNA DISTANCIA ACUMULADA DE 1114.8M HASTA EL PUNTO 37 CON COORDENADAS N=2066358.91M, E=5189620.79M, COLINDANDO CON YENNY ADRIANA GARZON BLANDON CON NÚMERO PREDIAL 505680001000000011223000000000. POR EL SUR: LINDERO 3: INICIA EN EL PUNTO 37 CON COORDENADAS N=2066358.91M, E=5189620.79M EN LÍNEA QUEBRADA Y EN SENTIDO OESTE PASANDO POR LOS PUNTOS Y COORDENADAS 38: N=2066369.21M, E=5189304.04M, CON UNA DISTANCIA ACUMULADA DE 317.0M HASTA EL PUNTO 39 CON COORDENADAS N=2066369.22M, E=5189303.95M, COLINDANDO CON VIA CUMARIBO CON NÚMERO PREDIAL 505680001000000000000000000000. POR EL OESTE: LINDERO 4: INICIA EN EL PUNTO 39 CON COORDENADAS N=2066369.22M, E=5189303.95M EN LÍNEA QUEBRADA Y EN SENTIDO NORTE PASANDO POR LOS PUNTOS Y COORDENADAS 40: N=2066765.24M, E=5189373.97M; 41: N=2067197.73M, E=5189391.15M, CON UNA DISTANCIA ACUMULADA DE 1146.5M HASTA EL PUNTO 1 CON COORDENADAS N=2067509.08M, E=5189403.51M, COLINDANDO CON HERVIN YAIR GARZON BLANDON CON NÚMERO PREDIAL 505680001000000011223000000000.</t>
  </si>
  <si>
    <t>234-31810</t>
  </si>
  <si>
    <t xml:space="preserve">LA LIBERTAD   CUYOS LINDEROS Y DEMAS ESPECIFICACIONES OBRAN EN AUTO 202441000049369, 2024/05/30, AGENCIA NACIONAL DE TIERRAS BOGOTA, D.C.. ARTICULO 8 PARÁGRAFO 1º. DE LA LEY 1579 DE 2012._x000D_
_x000D_
_x000D_
PUNTO DE PARTIDA: POR EL NORTE: LINDERO 1: INICIA EN EL PUNTO 1 CON COORDENADAS N=2067238.65M, E=5191747.79M EN LÍNEA QUEBRADA Y EN SENTIDO SURESTE PASANDO POR LOS PUNTOS Y COORDENADAS 2: N=2067226.62M, E=5191756.39M; 3: N=2067220.92M, E=5191761.00M; 4: N=2067215.84M, E=5191766.20M; 5: N=2067211.00M, E=5191771.77M; 6: N=2067205.88M, E=5191777.30M; 7: N=2067199.93M, E=5191782.36M; 8: N=2067192.91M, E=5191786.39M; 9: N=2067185.20M, E=5191789.45M 10: N=2067177.10M, E=5191791.87M; 11: N=2067160.54M, E=5191796.06M; 12: N=2067152.47M, E=5191798.40M; 13: N=2067144.82M, E=5191801.28M; 14: N=2067137.88M, E=5191804.97M; 15: N=2067131.90M, E=5191809.55M; 16: N=2067121.13M, E=5191819.62M; 17: N=2067115.12M, E=5191824.26M; 18: N=2067108.13M, E=5191828.02M; 19: N=2067100.43M, E=5191830.95M; 20: N=2067092.31M, E=5191833.33M; 21: N=2067075.68M, E=5191837.57M; 22: N=2067067.56M, E=5191839.95M; 23: N=2067059.87M, E=5191842.88M; 24: N=2067052.88M, E=5191846.64M; 25: N=2067046.87M, E=5191851.28M; 26: N=2067036.10M, E=5191861.35M; 27: N=2067030.12M, E=5191865.93M; 28: N=2067023.18M, E=5191869.62M; 29: N=2067015.53M, E=5191872.50M; 30: N=2067007.46M, E=5191874.84M; 31: N=2066990.90M, E=5191879.03M; 32: N=2066982.79M, E=5191881.45M; 33: N=2066975.09M, E=5191884.51M; 34: N=2066968.07M, E=5191888.54M; 35: N=2066962.12M, E=5191893.60M; 36: N=2066957.00M, E=5191899.13M; 37: N=2066952.16M, E=5191904.70M; 38: N=2066947.07M, E=5191909.90M; 39: N=2066941.37M, E=5191914.51M; 40: N=2066929.16M, E=5191923.26M; 41: N=2066923.38M, E=5191928.26M; 42: N=2066918.36M, E=5191934.02M; 43: N=2066909.58M, E=5191946.21M; 44: N=2066904.95M, E=5191951.89M; 45: N=2066899.73M, E=5191956.96M; 46: N=2066894.15M, E=5191961.78M; 47: N=2066888.61M, E=5191966.89M; 48: N=2066883.53M, E=5191972.82M; 49: N=2066879.47M, E=5191979.83M; 50: N=2066876.39M, E=5191987.52M; 51: N=2066873.94M, E=5191995.61M; 52: N=2066869.70M, E=5192012.15M; 53: N=2066867.33M, E=5192020.21M; 54: N=2066864.43M, E=5192027.84M; 55: N=2066860.71M, E=5192034.76M; 56: N=2066856.10M, E=5192040.70M; 57: N=2066845.96M, E=5192051.36M; 58: N=2066841.26M, E=5192057.31M; 59: N=2066837.42M, E=5192064.24M, CON UNA DISTANCIA ACUMULADA DE 540.8M HASTA EL PUNTO 60 CON COORDENADAS N=2066835.27M, E=5192069.64M, COLINDANDO CON ZONA FORESTAL PROTECTOR CON NÚMERO PREDIAL 505680001000000000000000000000. POR EL ESTE: LINDERO 2: INICIA EN EL PUNTO 60 CON COORDENADAS N=2066835.27M, E=5192069.64M EN LÍNEA QUEBRADA Y EN SENTIDO SUR PASANDO POR LOS PUNTOS Y COORDENADAS 61: N=2066821.00M, E=5192068.83M; 62: N=2066520.20M, E=5192010.61M, CON UNA DISTANCIA ACUMULADA DE 469.8M HASTA EL PUNTO 63 CON COORDENADAS N=2066373.75M, E=5191982.45M, COLINDANDO CON INDETERMINADO SIN NÚMERO PREDIAL. LINDERO 3: INICIA EN EL PUNTO 63 CON COORDENADAS N=2066373.75M, E=5191982.45M EN LÍNEA QUEBRADA Y EN SENTIDO OESTE PASANDO POR LOS PUNTOS Y COORDENADAS 64: N=2066374.27M, E=5191968.49M; 65: N=2066375.56M, E=5191938.06M, CONTINUANDO LA LÍNEA RECTA Y CON SENTIDO SUR, CON UNA DISTANCIA ACUMULADA DE 196.6M HASTA EL PUNTO 66 CON COORDENADAS N=2066223.93M, E=5191924.77M, COLINDANDO CON CARLOS NORBERTO ALGARRA AMAYA CON NÚMERO PREDIAL 505680001000000011223000000000. POR EL SUR: LINDERO 4: INICIA EN EL PUNTO 66 CON COORDENADAS N=2066223.93M, E=5191924.77M EN LÍNEA QUEBRADA Y EN SENTIDO OESTE PASANDO POR LOS PUNTOS Y COORDENADAS 67: N=2066227.24M, E=5191846.07M, CON UNA DISTANCIA ACUMULADA DE 278.4M HASTA EL PUNTO 68 CON COORDENADAS N=2066241.46M, E=5191646.94M, COLINDANDO CON VIA CUMARIBO CON NÚMERO PREDIAL 505680001000000000000000000000. POR EL OESTE: LINDERO 5: INICIA EN EL PUNTO 68 CON COORDENADAS N=2066241.46M, E=5191646.94M EN LÍNEA QUEBRADA Y EN SENTIDO NORTE PASANDO POR LOS PUNTOS Y COORDENADAS 69: N=2066840.21M, E=5191699.82M; 70: N=2067060.85M, E=5191720.83M, CON UNA DISTANCIA ACUMULADA DE 1002.5M HASTA EL PUNTO 1 CON COORDENADAS N=2067238.65M, E=5191747.79M, COLINDANDO CON NELSON GARZÓN HERNÁNDEZ CON NÚMERO PREDIAL 505680001000000011223000000000._x000D_
</t>
  </si>
  <si>
    <t>234-31811</t>
  </si>
  <si>
    <t>JOSE ANGEL  CUYOS LINDEROS Y DEMAS ESPECIFICACIONES OBRAN EN AUTO 202441000049449, 2024/05/30, AGENCIA NACIONAL DE TIERRAS BOGOTA, D.C.. ARTICULO 8 PARÁGRAFO 1º. DE LA LEY 1579 DE 2012._x000D_
_x000D_
POR EL NORTE: LINDERO 1: INICIA EN EL PUNTO 1 CON COORDENADAS N=2067822.26M, E=5188883.40M EN LÍNEA QUEBRADA Y EN SENTIDO SURESTE PASANDO POR LOS PUNTOS Y COORDENADAS 2: N=2067821.56M, E=5188883.92M; 3: N=2067815.96M, E=5188888.85M; 4: N=2067811.08M, E=5188894.49M 5: N=2067802.18M, E=5188906.57M; 6: N=2067797.21M, E=5188912.27M; 7: N=2067791.48M, E=5188917.24M; 8: N=2067779.24M, E=5188926.03M; 9: N=2067773.50M, E=5188930.70M; 10: N=2067768.38M, E=5188935.95M; 11: N=2067763.53M, E=5188941.53M; 12: N=2067758.40M, E=5188947.05M; 13: N=2067752.47M, E=5188952.06M; 14: N=2067745.50M, E=5188956.03M; 15: N=2067737.83M, E=5188959.03M, CONTINUANDO EN LÍNEA QUEBRADA Y EN SENTIDO SUR PASANDO POR LOS PUNTOS Y COORDENADAS 16: N=2067729.77M, E=5188961.40M; 17: N=2067713.26M, E=5188965.50M; 18: N=2067705.19M, E=5188967.85M; 19: N=2067697.51M, E=5188970.82M; 20: N=2067690.50M, E=5188974.74M; 21: N=2067684.52M, E=5188979.69M, CONTINUANDO EN LÍNEA QUEBRADA Y EN SENTIDO SURESTE PASANDO POR LOS PUNTOS Y LAS COORDENADAS 22: N=2067679.33M, E=5188985.12M; 23: N=2067674.42M, E=5188990.60M; 24: N=2067669.28M, E=5188995.72M; 25: N=2067663.53M, E=5189000.23M; 26: N=2067651.22M, E=5189008.73M; 27: N=2067645.37M, E=5189013.61M; 28: N=2067640.26M, E=5189019.25M; 29: N=2067631.40M, E=5189031.19M; 30: N=2067626.84M, E=5189036.72M; 31: N=2067621.74M, E=5189041.64M; 32: N=2067616.24M, E=5189046.38M; 33: N=2067610.68M, E=5189051.52M; 34: N=2067605.49M, E=5189057.70M; 35: N=2067601.35M, E=5189065.16M; 36: N=2067598.38M, E=5189073.49M; 37: N=2067596.29M, E=5189082.43M; 38: N=2067594.85M, E=5189091.82M; 39: N=2067593.88M, E=5189101.57M; 40: N=2067593.24M, E=5189111.60M; 41: N=2067592.82M, E=5189121.82M; 42: N=2067592.43M, E=5189142.71M, CON UNA DISTANCIA ACUMULADA DE 399.7M HASTA EL PUNTO 43 CON COORDENADAS N=2067592.34M, E=5189171.27M, COLINDANDO CON ZONA FORESTAL PROTECTOR CON NÚMERO PREDIAL 505680001000000000000000000000. POR EL ESTE: LINDERO 2: INICIA EN EL PUNTO 43 CON COORDENADAS N=2067592.34M, E=5189171.27M EN LÍNEA QUEBRADA Y EN SENTIDO SUR PASANDO POR LOS PUNTOS Y COORDENADAS 44: N=2067211.49M, E=5189122.75M; 45: N=2066800.90M, E=5189070.44M, CON UNA DISTANCIA ACUMULADA DE 1222.9M HASTA EL PUNTO 46 CON COORDENADAS N=2066378.32M, E=5189024.04M, COLINDANDO CON HERVIN YAIR GARZON BLANDON CON NÚMERO PREDIAL 505680001000000011223000000000. POR EL SUR: LINDERO 3: INICIA EN EL PUNTO 46 CON COORDENADAS N=2066378.32M, E=5189024.04M EN LÍNEA QUEBRADA Y EN SENTIDO OESTE PASANDO POR LOS PUNTOS Y COORDENADAS 47: N=2066385.26M, E=5188810.51M, CON UNA DISTANCIA ACUMULADA DE 265.8M HASTA EL PUNTO 48 CON COORDENADAS N=2066386.95M, E=5188758.36M, COLINDANDO CON VIA CUMARIBO CON NÚMERO PREDIAL 505680001000000000000000000000. POR EL OESTE: LINDERO 4: INICIA EN EL PUNTO 48 CON COORDENADAS N=2066386.95M, E=5188758.36M EN LÍNEA QUEBRADA Y EN SENTIDO NORTE PASANDO POR LOS PUNTOS Y COORDENADAS 49: N=2066809.09M, E=5188806.89M; 50: N=2067222.38M, E=5188838.10M; 51: N=2067640.44M, E=5188869.67M; 52: N=2067643.96M, E=5188869.94M, CON UNA DISTANCIA ACUMULADA DE 1440.9M HASTA EL PUNTO 1 CON COORDENADAS N=2067822.26M, E=5188883.40M, COLINDANDO CON TEOFILO GARZON QUIROGA CON NÚMERO PREDIAL 505680001000000011223000000000.</t>
  </si>
  <si>
    <t>234-31812</t>
  </si>
  <si>
    <t>VILLA MARIA   CUYOS LINDEROS Y DEMAS ESPECIFICACIONES OBRAN EN AUTO 202441000049169, 2024/05/30, AGENCIA NACIONAL DE TIERRAS BOGOTA, D.C.. ARTICULO 8 PARÁGRAFO 1º. DE LA LEY 1579 DE 2012._x000D_
_x000D_
POR EL NORTE: LINDERO 1: INICIA EN EL PUNTO 1 CON COORDENADAS N=2066375.56M, E=5191938.06M EN LÍNEA QUEBRADA EN SENTIDO ESTE PASANDO POR EL PUNTO 2 CON COORDENADAS N=2066374.27M, E=5191968.49M, CON UNA DISTANCIA ACUMULADA DE 44.4M, HASTA EL PUNTO 3 CON COORDENADAS N=2066373.75M, E=5191982.45M, COLINDANDO CON JAIRO ANDRES GOMEZ GONZALEZ CON NÚMERO PREDIAL 505680001000000011223000000000. POR EL ESTE: LINDERO 2: INICIA EN EL PUNTO 3 CON COORDENADAS N=2066373.75M, E=5191982.45M EN LÍNEA RECTA Y EN SENTIDO SUR EN DISTANCIA DE 152.7M HASTA EL PUNTO 4 CON COORDENADAS N=2066222.38M, E=5191961.63M, COLINDANDO CON INDETERMINADO SIN NÚMERO PREDIAL. POR EL SUR: LINDERO 3: INICIA EN EL PUNTO 4 CON COORDENADAS N=2066222.38M, E=5191961.63M EN LÍNEA RECTA Y EN SENTIDO OESTE CON UNA DISTANCIA DE 36.8M HASTA EL PUNTO 5 CON COORDENADAS N=2066223.93M, E=5191924.77M, COLINDANDO CON VIA CUMARIBO CON NÚMERO PREDIAL 505680001000000000000000000000. POR EL OESTE: LINDERO 4: INICIA EN EL PUNTO 5 CON COORDENADAS N=2066223.93M, E=5191924.77M EN LÍNEA RECTA Y EN SENTIDO NORTE CON UNA DISTANCIA ACUMULADA DE 152.2M HASTA EL PUNTO 1 CON COORDENADAS N=2066375.56M, E=5191938.06M, COLINDANDO CON JAIRO ANDRES GOMEZ GONZALEZ CON NÚMERO PREDIAL 505680001000000011223000000000.</t>
  </si>
  <si>
    <t>234-31813</t>
  </si>
  <si>
    <t>VILLA JOHANA  CUYOS LINDEROS Y DEMAS ESPECIFICACIONES OBRAN EN AUTO 202441000049569, 2024/05/30, AGENCIA NACIONAL DE TIERRAS BOGOTA, D.C.. ARTICULO 8 PARÁGRAFO 1º. DE LA LEY 1579 DE 2012._x000D_
_x000D_
POR EL NORTE: LINDERO 1: INICIA EN EL PUNTO 1 CON COORDENADAS N=2066960.80M, E=5191079.94M EN LÍNEA RECTA Y EN SENTIDO ESTE, CON UNA DISTANCIA DE 86.8M HASTA EL PUNTO 2 CON COORDENADAS N=2066961.40M, E=5191166.82M, COLINDANDO CON CLAUDIA INES CAMACHO SANABRIA CON NÚMERO PREDIAL 505680001000000011223000000000. POR EL ESTE: LINDERO 2: INICIA EN EL PUNTO 2 CON COORDENADAS N=2066961.40M, E=5191166.82M EN LÍNEA QUEBRADA Y EN SENTIDO SUR PASANDO POR LOS PUNTOS Y COORDENADAS 3: N=2066718.70M, E=5191144.19M, CON UNA DISTANCIA ACUMULADA DE 688.8M HASTA EL PUNTO 4 CON COORDENADAS N=2066275.51M, E=5191102.85M, COLINDANDO CON NELSON GARZÓN HERNÁNDEZ CON NÚMERO PREDIAL 505680001000000011223000000000. POR EL SUR: LINDERO 3: INICIA EN EL PUNTO 4 CON COORDENADAS N=2066275.51M, E=5191102.85M EN LÍNEA RECTA Y EN SENTIDO OESTE EN DISTANCIA DE 84.4M HASTA EL PUNTO 5 CON COORDENADAS N=2066280.06M, E=5191018.57M, COLINDANDO CON VIA CUMARIBO CON NÚMERO PREDIAL 505680001000000000000000000000. POR EL OESTE: LINDERO 4: INICIA EN EL PUNTO 5 CON COORDENADAS N=2066280.06M, E=5191018.57M EN LÍNEA QUEBRADA Y EN SENTIDO NORTE PASANDO POR LOS PUNTOS Y COORDENADAS 6: N=2066580.37M, E=5191046.93M, CON UNA DISTANCIA ACUMULADA DE 683.4M HASTA EL PUNTO 1 CON COORDENADAS N=2066960.80M, E=5191079.94M, COLINDANDO CON CLAUDIA INES CAMACHO SANABRIA CON NÚMERO PREDIAL 505680001000000011223000000000.</t>
  </si>
  <si>
    <t>234-31814</t>
  </si>
  <si>
    <t>GIRASOL  CUYOS LINDEROS Y DEMAS ESPECIFICACIONES OBRAN EN AUTO 202441000049159, 2024/05/30, AGENCIA NACIONAL DE TIERRAS BOGOTA, D.C.. ARTICULO 8 PARÁGRAFO 1º. DE LA LEY 1579 DE 2012._x000D_
_x000D_
POR EL NORTE: LINDERO 1: INICIA EN EL PUNTO 1 CON COORDENADAS N=2067854.31M, E=5190796.06M EN LÌNEA QUEBRADA Y EN SENTIDO SURESTE PASANDO POR LOS PUNTOS Y COORDENADAS 2: N=2067853.01M, E=5190798.22M; 3: N=2067849.83M, E=5190805.86M; 4: N=2067847.30M, E=5190813.90M; 5: N=2067842.95M, E=5190830.37M; 6: N=2067840.58M, E=5190838.40M; 7: N=2067837.72M, E=5190846.00M; 8: N=2067834.11M, E=5190852.89M; 9: N=2067829.66M, E=5190858.84M, CON UNA DISTANCIA ACUMULADA DE 75.1M HASTA EL PUNTO 10 CON COORDENADAS N=2067824.82M, E=5190864.22M, COLINDANDO CON ZONA FORESTAL PROTECTOR CON N&amp;#729;MERO PREDIAL 505680001000000000000000000000.POR EL ESTE: LINDERO 2: INICIA EN EL PUNTO 10 CON COORDENADAS N=2067824.82M, E=5190864.22M EN LÌNEA QUEBRADA Y EN SENTIDO SUR PASANDO POR LOS PUNTOS Y COORDENADAS 11: N=2067595.99M, E=5190838.41M; 12: N=2067209.76M, E=5190814.03M; 13: N=2066575.24M, E=5190764.30M, CON UNA DISTANCIA ACUMULADA DE 1533.6M HASTA EL PUNTO 14 CON COORDENADAS N=2066296.05M, E=5190744.72M, COLINDANDO CON CLAUDIA INES CAMACHO SANABRIA CON N&amp;#729;MERO PREDIAL 505680001000000011223000000000.POR EL SUR: LINDERO 3: INICIA EN EL PUNTO 14 CON COORDENADAS N=2066296.05M, E=5190744.72M EN LÌNEA RECTA Y EN SENTIDO OESTE EN DISTANCIA DE 66.9M HASTA EL PUNTO 15 CON COORDENADAS N=2066300.14M, E=5190677.85M, COLINDANDO CON VIA CUMARIBO CON N&amp;#729;MERO PREDIAL 505680001000000000000000000000.POR EL OESTE: LINDERO 4: INICIA EN EL PUNTO 15 CON COORDENADAS N=2066300.14M, E=5190677.85M EN LÌNEA RECTA Y EN SENTIDO NORTE HASTA EL PUNTO 16 CON COORDENADAS N=2066364.39M, E=5190686.37M. DEL PUNTO 16 CON COORDENADAS N=2066364.39M, E=5190686.37M, EN LÌNEA RECTA Y EN SENTIDO OESTE CON UNA DISTANCIA ACUMULADA DE 68.8M HASTA EL PUNTO 17 CON COORDENADAS N=2066365.18M, E=5190682.41M, COLINDANDO CON ELOHAR AGUILAR S·NCHEZ CON N&amp;#729;MERO PREDIAL 505680001000000011223000000000.LINDERO 5: INICIA EN EL PUNTO 17 CON COORDENADAS N=2066365.18M, E=5190682.41M EN LÌNEA QUEBRADA Y EN SENTIDO NORTE PASANDO POR LOS PUNTOS Y COORDENADAS 18: N=2066615.93M, E=5190701.48M; 19: N=2067065.65M, E=5190736.69M; 20: N=2067512.76M, E=5190770.25M, CON UNA DISTANCIA ACUMULADA DE 1493.4M HASTA EL PUNTO 1 CON COORDENADAS N=2067854.31M, E=5190796.06M, COLINDANDO CON ADRIANA PÈREZ AGUILAR CON N&amp;#729;MERO PREDIAL 505680001000000011223000000000.</t>
  </si>
  <si>
    <t>234-31815</t>
  </si>
  <si>
    <t>LA PRADERA  CUYOS LINDEROS Y DEMAS ESPECIFICACIONES OBRAN EN AUTO 202441000049239, 2024/05/30, AGENCIA NACIONAL DE TIERRAS BOGOTA, D.C.. ARTICULO 8 PARÁGRAFO 1º. DE LA LEY 1579 DE 2012._x000D_
_x000D_
POR EL NORTE: LINDERO 1: INICIA EN EL PUNTO 6 CON COORDENADAS N=2066477.25M, E=5186637.92M EN LÍNEA QUEBRADA Y EN SENTIDO NORESTE PASANDO POR LOS PUNTOS Y COORDENADAS 1: N=2066482.62M, E=5186643.74M; 2: N=2066487.15M, E=5186649.66M, CON UNA DISTANCIA ACUMULADA DE 17.2M HASTA EL PUNTO 3 CON COORDENADAS N=2066488.01M, E=5186651.27M, COLINDANDO CON ZONA FORESTAL PROTECTOR CON NÚMERO PREDIAL 505680001000000000000000000000. POR EL ESTE: LINDERO 2: INICIA EN EL PUNTO 3 CON COORDENADAS N=2066488.01M, E=5186651.27M EN LÍNEA RECTA Y EN SENTIDO SURESTE EN DISTANCIA DE 64.1M HASTA EL PUNTO 4 CON COORDENADAS N=2066424.33M, E=5186658.98M, COLINDANDO CON CLAUDIA PATRICIA GÓMEZ DUARTE CON NÚMERO PREDIAL 505680001000000011223000000000. POR EL SUR: LINDERO 3: INICIA EN EL PUNTO 4 CON COORDENADAS N=2066424.33M, E=5186658.98M EN LÍNEA RECTA Y EN SENTIDO OESTE EN DISTANCIA DE 14.7M HASTA EL PUNTO 5 CON COORDENADAS N=2066424.39M, E=5186644.21M , COLINDANDO CON VÍA CUMARIBO CON NÚMERO PREDIAL 505680001000000000000000000000. POR EL OESTE: LINDERO 4: INICIA EN EL PUNTO 5 CON COORDENADAS N=2066424.39M, E=5186644.21M EN LÍNEA RECTA Y EN SENTIDO NOROESTE EN DISTANCIA DE 53.2M HASTA EL PUNTO 6 CON COORDENADAS N=2066477.25M, E=5186637.92M, COLINDANDO CON MARCO ESTEBAN CISNEROS CON NÚMERO PREDIAL 505680001000000011223000000000.</t>
  </si>
  <si>
    <t>234-31816</t>
  </si>
  <si>
    <t>EL BOSQUE   CUYOS LINDEROS Y DEMAS ESPECIFICACIONES OBRAN EN AUTO 202441000049309, 2024/05/30, AGENCIA NACIONAL DE TIERRAS BOGOTA, D.C.. ARTICULO 8 PARÁGRAFO 1º. DE LA LEY 1579 DE 2012._x000D_
_x000D_
POR EL NORTE: LINDERO 1: INICIA EN EL PUNTO 14 CON COORDENADAS N=2066440.06M, E=5186517.32M EN LÌNEA QUEBRADA Y EN SENTIDO NORESTE PASANDO POR LOS PUNTOS Y COORDENADAS 1: N=2066444.48M, E=5186523.33M; 2: N=2066448.03M, E=5186530.46M; 3: N=2066450.69M, E=5186538.46M; 4: N=2066452.67M, E=5186547.06M; 5: N=2066454.13M, E=5186556.08M; 6: N=2066458.31M, E=5186593.51M; 7: N=2066459.75M, E=5186602.59M; 8: N=2066461.72M, E=5186611.30M; 9: N=2066464.41M, E=5186619.44M; 10: N=2066468.07M, E=5186626.76M, CON UNA DISTANCIA ACUMULADA DE 121.6M HASTA EL PUNTO 11 CON COORDENADAS N=2066472.44M, E=5186632.65M, COLINDANDO CON ZONA FORESTAL PROTECTOR CON N&amp;#729;MERO PREDIAL 505680001000000000000000000000. POR EL ESTE: LINDERO 2: INICIA EN EL PUNTO 11 CON COORDENADAS N=2066472.44M, E=5186632.65M EN LÌNEA RECTA Y EN SENTIDO SURESTE EN DISTANCIA DE 48.3M HASTA EL PUNTO 12 CON COORDENADAS N=2066424.42M, E=5186638.14M, COLINDANDO CON MARCO ESTEBAN CISNEROS CON N&amp;#729;MERO PREDIAL 505680001000000011223000000000. POR EL SUR: LINDERO 3: INICIA EN EL PUNTO 12 CON COORDENADAS N=2066424.42M, E=5186638.14M EN LÌNEA RECTA Y EN SENTIDO OESTE EN DISTANCIA DE 127.3M HASTA EL PUNTO 13 CON COORDENADAS N=2066424.96M, E=5186510.81M, COLINDANDO CON VIA CUMARIBO CON N&amp;#729;MERO PREDIAL 505680001000000000000000000000. POR EL OESTE: LINDERO 4: INICIA EN EL PUNTO 13 CON COORDENADAS N=2066424.96M, E=5186510.81M EN LÌNEA RECTA Y EN SENTIDO NORESTE CON UNA DISTANCIA ACUMULADA DE 16.4M HASTA EL PUNTO 14 CON COORDENADAS N=2066440.06M, E=5186517.32M, COLINDANDO CON ZONA FORESTAL PROTECTOR CON N&amp;#729;MERO PREDIAL 505680001000000000000000000000.</t>
  </si>
  <si>
    <t>234-31817</t>
  </si>
  <si>
    <t>SANTA ROSA  CUYOS LINDEROS Y DEMAS ESPECIFICACIONES OBRAN EN AUTO 202441000049459, 2024/05/30, AGENCIA NACIONAL DE TIERRAS BOGOTA, D.C.. ARTICULO 8 PARÁGRAFO 1º. DE LA LEY 1579 DE 2012._x000D_
_x000D_
POR EL NORTE: LINDERO 1: INICIA EN EL PUNTO 37 CON COORDENADAS N=2070005.05M, E=5185989.12M EN LÍNEA QUEBRADA Y EN SENTIDO SURESTE PASANDO POR LOS PUNTOS Y COORDENADAS 38: N=2069933.64M, E=5186213.54M, CON UNA DISTANCIA ACUMULADA DE 242.9M HASTA EL PUNTO 39 CON COORDENADAS N=2069930.36M, E=5186220.27M, COLINDANDO CON EMILIO LONDOÑO GUERRERO CON NÚMERO PREDIAL 505680001000000011222000000000. POR EL ESTE: LINDERO 2: INICIA EN EL PUNTO 39 CON COORDENADAS N=2069930.36M, E=5186220.27M EN LÍNEA QUEBRADA Y EN SENTIDO SURESTE PASANDO POR LOS PUNTOS Y COORDENADAS 40: N=2069832.15M, E=5186447.94M; 41: N=2069683.12M, E=5186792.82M, CON UNA DISTANCIA ACUMULADA DE 724.2M HASTA EL PUNTO 42 CON COORDENADAS N=2069643.19M, E=5186885.13M, COLINDANDO CON LUZ SANDRA DIAZ HUMEJE CON NÚMERO PREDIAL 505680001000000011222000000000. LINDERO 3: INICIA EN EL PUNTO 42 CON COORDENADAS N=2069643.19M, E=5186885.13M EN LÍNEA QUEBRADA Y EN SENTIDO SUROESTE PASANDO POR LOS PUNTOS Y COORDENADAS 43: N=2069455.87M, E=5186778.84M, CON UNA DISTANCIA ACUMULADA DE 284.9M HASTA EL PUNTO 44 CON COORDENADAS N=2069395.64M, E=5186744.02M, COLINDANDO CON VIA PTOLOPEZ PTO GAITAN PTO CARREÑO- FAJA DE RETIRO AL MEDIO CON NÚMERO PREDIAL 505680001000000000000000000000. POR EL SUR: LINDERO 4: INICIA EN EL PUNTO 44 CON COORDENADAS N=2069395.64M, E=5186744.02M EN LÍNEA QUEBRADA Y EN SENTIDO NOROESTE PASANDO POR LOS PUNTOS Y COORDENADAS 45: N=2069480.89M, E=5186557.95M; 46: N=2069615.62M, E=5186262.85M; 47: N=2069700.62M, E=5186076.49M; 48: N=2069704.00M, E=5186069.07M; 49: N=2069711.20M,E=5186053.32M; 50: N=2069743.90M, E=5185981.79M; 51: N=2069744.71M, E=5185980.01M; 52: N=2069793.13M,E=5185874.08M, CON UNA DISTANCIA ACUMULADA DE 1167.5M HASTA EL PUNTO 1 CON COORDENADAS N=2069880.91M,E=5185682.04M , COLINDANDO CON DORA ANDREA CRUZ BORGEN CON NÚMERO PREDIAL505680001000000011222000000000. POR EL OESTE: LINDERO 5: INICIA EN EL PUNTO 1 CON COORDENADAS N=2069880.91M, E=5185682.04M EN LÍNEA QUEBRADA Y EN SENTIDO ESTE PASANDO POR LOS PUNTOS Y COORDENADAS 2: N=2069880.13M, E=5185756.39M; 3: N=2069879.98M, E=5185787.99M; 4: N=2069880.22M, E=5185808.71M; 5: N=2069880.57M, E=5185818.87M; 6: N=2069881.15M, E=5185828.84M; 7: N=2069882.06M, E=5185838.56M, HASTA EL PUNTO 8 CON COORDENADAS N=2069883.43M, E=5185847.93M, DEL PUNTO 8 CON COORDENADAS N=2069883.43M, E=5185847.93M EN LÍNEA QUEBRADA EN SENTIDO NORESTE PASANDO POR LOS PUNTOS Y COORDENADAS 9: N=2069885.40M,E=5185856.84M; 10: N=2069888.17M, E=5185865.13M; 11: N=2069891.92M,E=5185872.49M; 12: N=2069891.95M, E=5185872.56M; 13: N=2069896.64M, E=5185878.80M; 14: N=2069906.51M,E=5185889.57M; 15: N=2069910.86M, E=5185895.40M; 16: N=2069910.88M, E=5185895.43M; 17: N=2069914.40M,E=5185902.26M; 18: N=2069917.15M, E=5185909.85M; 19: N=2069919.39M, E=5185917.90M; 20: N=2069923.38M, E=5185934.49M; 21: N=2069925.70M, E=5185942.66M; 22: N=2069928.66M,E=5185950.48M; 23: N=2069932.63M, E=5185957.58M; 24: N=2069932.68M, E=5185957.66M; 25: N=2069937.76M,E=5185963.77M; 26: N=2069943.17M, E=5185968.91M; 27: N=2069948.40M, E=5185973.59M; 28: N=2069952.91M,E=5185978.22M; 29: N=2069956.64M, E=5185983.17M; 30: N=2069960.23M,E=5185988.33M; 31: N=2069964.40M, HASTA EL PUNTO 32 CON COORDENADAS N=2069970.12M, E=5185997.86M, DEL PUNTO 32 CON COORDENADAS N=2069970.12M, E=5185997.86M EN LÍNEA QUEBRADA Y EN SENTIDO NOROESTE PASANDO POR LOS PUNTOS Y COORDENADAS 33: N=2069977.39M,E=5186000.60M; 34: N=2069985.14M, E=5186001.13M; 35: N=2069992.87M, E=5185999.40M; 36: N=2069999.95M,E=5185995.21M, CON UNA DISTANCIA ACUMULADA DE 383.0M HASTA EL PUNTO 37 CON COORDENADAS N=2070005.05M,E=5185989.12M, COLINDANDO CON ZONA FORESTAL PROTECTOR CON NÚMERO PREDIAL 505680001000000000000000000000.</t>
  </si>
  <si>
    <t>234-31818</t>
  </si>
  <si>
    <t>VILLA ISABELA   CUYOS LINDEROS Y DEMAS ESPECIFICACIONES OBRAN EN AUTO 202441000049059, 2024/05/30, AGENCIA NACIONAL DE TIERRAS BOGOTA, D.C.. ARTICULO 8 PARÁGRAFO 1º. DE LA LEY 1579 DE 2012._x000D_
_x000D_
POR EL NORTE: LINDERO 1: INICIA EN EL PUNTO 60 CON COORDENADAS N=2069811.04M, E=5184835.57M EN LÌNEA QUEBRADA Y EN SENTIDO SURESTE PASANDO POR LOS PUNTOS Y COORDENADAS 61: N=2069808.36M, E=5184836.95M; 62: N=2069802.19M, E=5184841.50M; 63: N=2069791.18M, E=5184851.26M; 64: N=2069785.20M, E=5184855.53M; 65: N=2069778.38M, E=5184858.83M; 66: N=2069770.90M, E=5184861.30M; 67: N=2069763.06M, E=5184863.22M; 68: N=2069747.05M, E=5184866.73M; 69: N=2069739.16M, E=5184869.09M; 70: N=2069731.54M, E=5184872.57M; 71: N=2069724.49M, E=5184877.94M; 72: N=2069719.02M, E=5184885.19M; 73: N=2069715.46M, E=5184893.31M; 74: N=2069713.47M, E=5184901.85M; 75: N=2069712.81M, E=5184910.56M HASTA ENCONTRAR EL PUNTO 76 CON COORDENADAS N=2069713.41M, E=5184919.28M. DEL PUNTO 76 CON COORDENADAS N=2069713.41M, E=5184919.28M EN LÌNEA QUEBRADA Y EN SENTIDO NORESTE PASANDO POR LOS PUNTOS Y COORDENADAS 77: N=2069715.34M, E=5184927.84M; 78: N=2069718.83M, E=5184935.99M; 79: N=2069724.23M, E=5184943.31M; 80: N=2069731.21M, E=5184948.78M; 81: N=2069738.78M, E=5184952.40M; 82: N=2069739.65M, E=5184952.67M; 83: N=2069746.62M, E=5184954.91M; 84: N=2069762.50M, E=5184958.75M; 85: N=2069770.25M, E=5184960.84M; 86: N=2069777.59M, E=5184963.43M; 87: N=2069784.21M, E=5184966.79M; 88: N=2069789.95M, E=5184971.06M; 89: N=2069800.82M, E=5184980.93M; 90: N=2069807.26M, E=5184985.65M; 91: N=2069814.90M, E=5184989.41M; 92: N=2069823.33M, E=5184992.10M; 93: N=2069832.32M, E=5184993.94M HASTA ENCONTRAR EL PUNTO 94 CON COORDENADAS N=2069841.67M, E=5184995.08M. DEL PUNTO 94 CON COORDENADAS N=2069841.67M, E=5184995.08M EN LÌNEA QUEBRADA Y EN SENTIDO NOROESTE PASANDO POR LOS PUNTOS Y COORDENADAS 95: N=2069851.25M, E=5184995.64M; 96: N=2069860.93M, E=5184995.68M; 97: N=2069870.58M, E=5184995.24M; 98: N=2069880.08M, E=5184994.30M; 99: N=2069889.30M, E=5184992.80M; 100: N=2069898. 05M, E=5184990.63M; 101: N=2069906.11M, E=5184987.65M; 102: N=2069913.18M, E=5184983.68M; 103: N=2069918.93M, E=5184978.84M; 104: N=2069928.76M, E=5184968.54M; 105: N=2069934.55M, E=5184963.82M; 106: N=2069941.59M, E=5184960.06M; 107: N=2069949.47M, E=5184957.37M; 108: N=2069957.87M, E=5184955. 66M; 109: N=2069966.53M, E=5184954.88M; 110: N=2069975.26M, E=5184955.03M; 111: N=2069983.86M, E=5184956.18M; 1: N=2069992.14M, E=5184958.51M; 2: N=2069999.81M, E=5184962.29M; 3: N=2070006.21M, E=5184967.37M; 4: N=2070011.37M, E=5184972.93M HASTA ENCONTRAR EL PUNTO 5 CON COORDENADAS N=2070015.95M, E=5184978.48M. DEL PUNTO 5 CON COORDENADAS N=2070015.95M, E=5184978.48M EN LÌNEA QUEBRADA Y EN SENTIDO NORESTE PASANDO POR LOS PUNTOS Y COORDENADAS 6: N=2070020.50M, E=5184983.61M; 7: N=2070025.59M, E=5184988.28M; 8: N=2070031.19M, E=5184993.00M; 9: N=2070036.89M, E=5184998.30M HASTA ENCONTRAR EL PUNTO 10 CON COORDENADAS N=2070042.22M, E=5185004.81M. DEL PUNTO 10 CON COORDENADAS N=2070042.22M, E=5185004.81M EN LÌNEA QUEBRADA Y EN SENTIDO SURESTE, PASANDO POR LOS PUNTOS Y COORDENADAS 11: N=2070046.36M, E=5185012.63M; 12: N=2070049.20M, E=5185021.18M; 13: N=2070051.03M, E=5185030.22M; 14: N=2070052.12M, E=5185039.59M; 15: N=2070052.60M, E=5185049.15M; 16: N=2070052.57M, E=5185058.81M; 17: N=2070052.08M, E=5185068.45M; 18: N=2070051.12M, E=5185077.95M; 19: N=2070049.63M, E=5185087.21M; 20: N=2070047.50M, E=5185096.06M; 21: N=2070044.59M, E=5185104.31M; 22: N=2070040.72M, E=5185111.70M; 23: N=2070035.99M, E=5185117.86M; 24: N=2070025.95M, E=5185128.47M; 25: N=2070021.40M, E=5185134.42M; 26: N=2070017.76M, E=5185141.53M; 27: N=2070015.04M, E=5185149.55M; 28: N=2070013.03M, E=5185158.18M; 29: N=2070011.54M, E=5185167.23M; 30: N=2070007.27M, E=5185204.64M; 31: N=2070005.76M, E=5185213.70M; 32: N=2070003.67M, E=5185222.38M; 33: N=2070000.75M, E=5185230.49M; 34: N=2069996.74M, E=5185237.76M; 35: N=2069991.67M, E=5185243.81M; 36: N=2069986.16M, E=5185248.92M; 37: N=2069980.62M, E=5185253.70M; 38: N=2069975.40M, E=5185258.73M; 39: N=2069970.74M, E=5185264.42M; 40: N=2069962.00M, E=5185276.57M; 41: N=2069957.21M, E=5185282.24M; 42: N=2069951.82M, E=5185287.22M; 43: N=2069946.14M, E=5185291.86M; 44: N=2069940.52M, E=5185296.73M; 45: N=2069935.35M, E=5185302.42M; 46: N=2069931.16M, E=5185309.21M; 47: N=2069927.90M, E=5185316.72M; 48: N=2069925.27M, E=5185324.67M; 49: N=2069920.73M, E=5185340.94M; 50: N=2069918.28M, E=5185348.85M; 51: N=2069915.35M, E=5185356.33M; 52: N=2069911.70M, E=5185363.06M; 53: N=2069907.24M, E=5185368.84M, CON UNA DISTANCIA ACUMULADA DE 955.3M HASTA EL PUNTO 54 CON COORDENADAS N=2069897.29M, E=5185379.47M, COLINDANDO CON ZONA FORESTAL PROTECTOR CON N&amp;#729;MERO PREDIAL 505680001000000000000000000000. POR EL ESTE: LINDERO 2: INICIA EN EL PUNTO 54 CON COORDENADAS N=2069897.29M, E=5185379.47M EN LÌNEA QUEBRADA Y EN SENTIDO SUROESTE PASANDO POR LOS PUNTOS Y COORDENADAS 55: N=2069668.48M, E=5185245.68M; 56: N=2069548.30M, E=5185172.91M, CON UNA DISTANCIA ACUMULADA DE 604.8M HASTA EL PUNTO 57 CON COORDENADAS N=2069377.84M, E=5185069.70M, COLINDANDO CON DORA ANDREA CRUZ BORGEN CON N&amp;#729;MERO PREDIAL 505680001000000011222000000000. POR EL SUR: LINDERO 3: INICIA EN EL PUNTO 57 CON COORDENADAS N=2069377.84M, E=5185069.70M EN LÌNEA RECTA Y EN SENTIDO NOROESTE EN DISTANCIA DE 223.7M HASTA EL PUNTO 58 CON COORDENADAS N=2069488.50M, E=5184875.22M, COLINDANDO CON LUZ NELLY CAÒON RAMOS CON N&amp;#729;MERO PREDIAL 505680001000000000000000000000. POR EL OESTE: LINDERO 4: INICIA EN EL PUNTO 58 CON COORDENADAS N=2069488.50M, E=5184875.22M EN LÌNEA RECTA Y EN SENTIDO NORESTE HASTA ENCONTRAR EL PUNTO 59 CON COORDENADAS N=2069628.36M, E=5184892.58M. DEL PUNTO 59 CON COORDENADAS N=2069628.36M, E=5184892.58M EN LÌNEA RECTA Y EN SENTIDO NOROESTE, CON UNA DISTANCIA ACUMULADA DE 332.3M HASTA EL PUNTO 60 CON COORDENADAS N=2069811.04M, E=5184835.57M, COLINDANDO CON MANUELA BAUTISTA FORERO CON N&amp;#729;MERO PREDIAL 505680001000000011222000000000.</t>
  </si>
  <si>
    <t>234-31819</t>
  </si>
  <si>
    <t>LA MAPORITA   CUYOS LINDEROS Y DEMAS ESPECIFICACIONES OBRAN EN AUTO 202441000049119, 2024/05/30, AGENCIA NACIONAL DE TIERRAS BOGOTA, D.C.. ARTICULO 8 PARÁGRAFO 1º. DE LA LEY 1579 DE 2012._x000D_
_x000D_
POR EL NORTE: LINDERO 1: INICIA EN EL PUNTO 1 CON COORDENADAS N=2066972.69M, E=5184142.00M EN LÌNEA QUEBRADA Y EN SENTIDO ESTE PASANDO POR LOS PUNTOS Y COORDENADAS 2: N=2066943.56M, E=5184274.30M, CON UNA DISTANCIA ACUMULADA DE 144.2M HASTA EL PUNTO 3 CON COORDENADAS N=2066941.64M, E=5184282.83M, COLINDANDO CON VÌA CUMARIBO CON N&amp;#729;MERO PREDIAL 505680001000000000000000000000. POR EL ESTE: LINDERO 2: INICIA EN EL PUNTO 3 CON COORDENADAS N=2066941.64M, E=5184282.83M EN LÌNEA QUEBRADA Y EN SENTIDO SUR PASANDO POR LOS PUNTOS Y COORDENADAS 4: N=2066939.66M, E=5184282.62M; 5: N=2066911.87M, E=5184279.72M, SE CAMBIA DE DIRECCIÛN HACIA EL ESTE, CON UNA DISTANCIA ACUMULADA DE 44.7M HASTA EL PUNTO 6 CON COORDENADAS N=2066909.55M, E=5184294.37M, COLINDANDO CON NELSON ORLANDO BONILLA SUZUNAGA CON N&amp;#729;MERO PREDIAL 505680001000000011222000000000. LINDERO 3: INICIA EN EL PUNTO 6 CON COORDENADAS N=2066909.55M, E=5184294.37M EN LÌNEA QUEBRADA Y EN SENTIDO SUR HASTA EL PUNTO 7 DE COORDENADAS N=2066758.21M, E=5184275.46M. SE SIGUE EN DIRECCIÛN SURESTE, CON UNA DISTANCIA ACUMULADA DE 250.8M HASTA EL PUNTO 8 CON COORDENADAS N=2066703.95M, E=5184357.42M, COLINDANDO CON SANDRA PATRICIA MARTÌNEZ CON N&amp;#729;MERO PREDIAL 505680001000000011222000000000. LINDERO 4: INICIA EN EL PUNTO 8 CON COORDENADAS N=2066703.95M, E=5184357.42M EN LÌNEA RECTA Y EN SENTIDO SUR EN DISTANCIA DE 467.2M HASTA EL PUNTO 9 CON COORDENADAS N=2066246.11M, E=5184263.91M, COLINDANDO CON MANUELA BAUTISTA FORERO CON N&amp;#729;MERO PREDIAL 505680001000000011222000000000. POR EL SUR: LINDERO 5: INICIA EN EL PUNTO 9 CON COORDENADAS N=2066246.11M, E=5184263.91M EN LÌNEA QUEBRADA Y EN SENTIDO OESTE PASANDO POR LOS PUNTOS Y COORDENADAS 10: N=2066238.56M, E=5184215.43M,CON UNA DISTANCIA ACUMULADA DE 117.7M HASTA EL PUNTO 11 CON COORDENADAS N=2066227.97M, E=5184147.52M, COLINDANDO CON MAPIRIA ZONA DRMI CON N&amp;#729;MERO PREDIAL 505680001000000011223000000000. POR EL OESTE: LINDERO 6: INICIA EN EL PUNTO 11 CON COORDENADAS N=2066227.97M, E=5184147.52M EN LÌNEA QUEBRADA Y EN SENTIDO NORTE PASANDO POR LOS PUNTOS Y COORDENADAS 12: N=2066250.92M, E=5184149.18M; 13: N=2066404.20M, E=5184158.17M; 14: N=2066743.93M, E=5184155.60M; 15: N=2066775.60M, E=5184152.34M; 16: N=2066948.02M, E=5184134.63M, CON UNA DISTANCIA ACUMULADA DE 747.2M HASTA EL PUNTO 1 CON COORDENADAS N=2066972.69M, E=5184142.00M, COLINDANDO CON NELSON ORLANDO BONILLA SUZUNAGA CON N&amp;#729;MERO PREDIAL 505680001000000011222000000000.</t>
  </si>
  <si>
    <t>234-31820</t>
  </si>
  <si>
    <t>EL MANANTIAL  CUYOS LINDEROS Y DEMAS ESPECIFICACIONES OBRAN EN AUTO 202441000049279, 2024/05/30, AGENCIA NACIONAL DE TIERRAS BOGOTA, D.C.. ARTICULO 8 PARÁGRAFO 1º. DE LA LEY 1579 DE 2012._x000D_
_x000D_
POR EL NORTE: LINDERO 1: INICIA EN EL PUNTO 14 CON COORDENADAS N=2066488.01M, E=5186651.27M EN LÍNEA QUEBRADA Y EN SENTIDO NORESTE PASANDO POR LOS PUNTOS Y COORDENADAS 1: N=2066490.83M, E=5186656.56M; 2: N=2066493.75M, E=5186664.18M; 3: N=2066496.16M, E=5186672.25M; 4: N=2066499.33M, E=5186684.29M; 5: N=2066500.51M, E=5186688.78M; 6: N=2066500.69M, E=5186689.36M; 7: N=2066501.40M, E=5186691.70M; 8: N=2066501.45M, E=5186691.85M; 9: N=2066501.59M, E=5186692.33M, CON UNA DISTANCIA ACUMULADA DE 43.3M HASTA EL PUNTO 10 CON COORDENADAS N=2066501.59M, E=5186692.34M, COLINDANDO CON ZONA FORESTAL PROTECTOR CON NÚMERO PREDIAL 505680001000000000000000000000. POR EL ESTE: LINDERO 2: INICIA EN EL PUNTO 10 CON COORDENADAS N=2066501.59M, E=5186692.34M EN LÍNEA RECTA Y EN SENTIDO SUR EN DISTANCIA DE 78.1M HASTA EL PUNTO 11 CON COORDENADAS N=2066424.10M, E=5186702.35M, COLINDANDO CON YERLLYSON ARIEL SARMIENTO ACERO CON NÚMERO PREDIAL 505680001000000011223000000000. POR EL SUR: LINDERO 3: INICIA EN EL PUNTO 11 CON COORDENADAS N=2066424.10M, E=5186702.35M EN LÍNEA QUEBRADA Y EN SENTIDO OESTE PASANDO POR LOS PUNTOS Y COORDENADAS 12: N=2066424.17M, E=5186698.21M, CON UNA DISTANCIA ACUMULADA DE 43.3M HASTA EL PUNTO 13 CON COORDENADAS N=2066424.33M, E=5186658.98M , COLINDANDO CON VÍA CUMARIBO CON NÚMERO PREDIAL 505680001000000000000000000000. POR EL OESTE: LINDERO 3: INICIA EN EL PUNTO 13 CON COORDENADAS N=2066424.33M, E=5186658.98M EN LÍNEA RECTA Y EN SENTIDO NORTE EN DISTANCIA DE 64.1M HASTA EL PUNTO 14 CON COORDENADAS N=2066488.01M, E=5186651.27M, COLINDANDO CON MARÍA DEL CARMEN VILLALOBOS CON NÚMERO PREDIAL 505680001000000011223000000000.</t>
  </si>
  <si>
    <t>234-31821</t>
  </si>
  <si>
    <t>EL PABITO  CUYOS LINDEROS Y DEMAS ESPECIFICACIONES OBRAN EN AUTO 202441000049429, 2024/05/30, AGENCIA NACIONAL DE TIERRAS BOGOTA, D.C.. ARTICULO 8 PARÁGRAFO 1º. DE LA LEY 1579 DE 2012._x000D_
_x000D_
POR EL NORTE: LINDERO 1: INICIA EN EL PUNTO 1 CON COORDENADAS N=2067824.82M, E=5190864.22M EN LÍNEA QUEBRADA Y EN SENTIDO SURESTE PASANDO POR LOS PUNTOS Y COORDENADAS 2: N=2067819.84M, E=5190869.76M; 3: N=2067815.31M, E=5190876.02M; 4: N=2067811.74M, E=5190883.40M; 5: N=2067809.14M, E=5190891.60M; 6: N=2067807.29M, E=5190900.35M; 7: N=2067805.96M, E=5190909.48M; 8: N=2067803.23M, E=5190937.76M; 9: N=2067802.16M, E=5190947.09M; 10: N=2067800.70M, E=5190956.17M; 11: N=2067798.66M, E=5190964.87M; 12: N=2067795.77M, E=5190972.99M; 13: N=2067791.78M, E=5190980.28M; 14: N=2067786.72M, E=5190986.34M; 15: N=2067781.22M, E=5190991.46M; 16: N=2067775.69M, E=5190996.24M; 17: N=2067770.47M, E=5191001.28M; 18: N=2067765.82M, E=5191006.97M; 19: N=2067757.09M, E=5191019.14M; 20: N=2067752.31M, E=5191024.83M; 21: N=2067746.93M, E=5191029.82M; 22: N=2067741.26M, E=5191034.49M; 23: N=2067735.65M, E=5191039.41M; 24: N=2067730.53M, E=5191045.15M; 25: N=2067726.40M, E=5191051.99M; 26: N=2067723.23M, E=5191059.57M; 27: N=2067720.70M, E=5191067.59M; 28: N=2067716.34M, E=5191084.06M; 29: N=2067713.95M, E=5191092.12M; 30: N=2067711.04M, E=5191099.76M; 31: N=2067707.33M, E=5191106.72M; 32: N=2067702.74M, E=5191112.73M; 33: N=2067692.71M, E=5191123.56M; 34: N=2067688.12M, E=5191129.57M; 35: N=2067684.41M, E=5191136.53M; 36: N=2067681.51M, E=5191144.18M; 37: N=2067679.12M, E=5191152.24M; 38: N=2067674.79M, E=5191168.74M; 39: N=2067672.27M, E=5191176.78M; 40: N=2067669.12M, E=5191184.39M; 41: N=2067665.00M, E=5191191.28M; 42: N=2067659.89M, E=5191197.08M; 43: N=2067654.31M, E=5191202.07M; 44: N=2067648.67M, E=5191206.82M; 45: N=2067643.35M, E=5191211.87M; 46: N=2067638.62M, E=5191217.61M, CON UNA DISTANCIA ACUMULADA DE 423.9M HASTA EL PUNTO 47 CON COORDENADAS N=2067631.82M, E=5191227.21M, COLINDANDO CON ZONA FORESTAL PROTECTOR CON NÚMERO PREDIAL 505680001000000000000000000000.POR EL ESTE: LINDERO 2: INICIA EN EL PUNTO 47 CON COORDENADAS N=2067631.82M, E=5191227.21M EN LÍNEA QUEBRADA Y EN SENTIDO SUR PASANDO POR LOS PUNTOS Y COORDENADAS 48: N=2067510.73M, E=5191216.93M; 49: N=2067207.76M, E=5191189.58M, CON UNA DISTANCIA ACUMULADA DE 673.1M HASTA EL PUNTO 50 CON COORDENADAS N=2066961.40M, E=5191166.82M, COLINDANDO CON NELSON GARZÓN HERNÁNDEZ CON NÚMERO PREDIAL 505680001000000011223000000000.LINDERO 3: INICIA EN EL PUNTO 50 CON COORDENADAS N=2066961.40M, E=5191166.82M EN LÍNEA RECTA Y EN SENTIDO OESTE HASTA EL PUNTO 51 CON COORDENADAS N=2066960.80M, E=5191079.94M. DEL PUNTO 51 CON COORDENADAS N=2066960.80M, E=5191079.94M. EN LÍNEA QUEBRADA Y EN SENTIDO SUROESTE PASANDO EL PUNTOE Y COORDENADAS 52: N=2066580.37M, E=5191046.93M, CON UNA DISTANCIA ACUMULADA DE 770.3M HASTA EL PUNTO 53 CON COORDENADAS N=2066280.06M, E=5191018.57M , COLINDANDO CON DARIO ALEXIS ROJAS ROA CON NÚMERO PREDIAL 505680001000000011223000000000. POR EL SUR:LINDERO 4: INICIA EN EL PUNTO 53 CON COORDENADAS N=2066280.06M, E=5191018.57M EN LÍNEA QUEBRADA Y EN SENTIDO OESTE PASANDO POR LOS PUNTOS Y COORDENADAS 54: N=2066285.88M, E=5190910.86M, CON UNA DISTANCIA ACUMULADA DE 274.3M HASTA EL PUNTO 55 CON COORDENADAS N=2066296.05M, E=5190744.72M , COLINDANDO CON VIA CUMARIBO CON NÚMERO PREDIAL 505680001000000000000000000000.POR EL OESTE: LINDERO 5: INICIA EN EL PUNTO 55 CON COORDENADAS N=2066296.05M, E=5190744.72M EN LÍNEA QUEBRADA Y EN SENTIDO NORTE PASANDO POR LOS PUNTOS Y COORDENADAS 56: N=2066575.24M, E=5190764.30M; 57: N=2067209.76M, E=5190814.03M; 58: N=2067595.99M, E=5190838.41M, CON UNA DISTANCIA ACUMULADA DE 1533.6M HASTA EL PUNTO 1 CON COORDENADAS N=2067824.82M, E=5190864.22M, COLINDANDO CON LILIANA IGUA CON NÚMERO PREDIAL 505680001000000011223000000000.</t>
  </si>
  <si>
    <t>234-31822</t>
  </si>
  <si>
    <t>SAN JORGE   CUYOS LINDEROS Y DEMAS ESPECIFICACIONES OBRAN EN AUTO 202441000049489, 2024/05/30, AGENCIA NACIONAL DE TIERRAS BOGOTA, D.C.. ARTICULO 8 PARÁGRAFO 1º. DE LA LEY 1579 DE 2012._x000D_
_x000D_
POR EL NORTE: LINDERO 1: INICIA EN EL PUNTO 1 CON COORDENADAS N=2067968.39M, E=5183804.61M EN LÍNEA RECTA Y EN SENTIDO SURESTE EN DISTANCIA DE 283.6M HASTA EL PUNTO 2 CON COORDENADAS N=2067862.64M, E=5184067.83M, COLINDANDO CON YERSON DAVID TRIANA GONZALEZ CON NÚMERO PREDIAL 505680001000000011222000000000. POR EL ESTE: LINDERO 2: INICIA EN EL PUNTO 2 CON COORDENADAS N=2067862.64M, E=5184067.83M EN LÍNEA RECTA Y EN SENTIDO SUROESTE EN DISTANCIA DE 165.0M HASTA EL PUNTO 3 CON COORDENADAS N=2067708.60M, E=5184008.57M, COLINDANDO CON ELMER RODRÍGUEZ CELY CON NÚMERO PREDIAL 505680001000000011222000000000. LINDERO 3: INICIA EN EL PUNTO 3 CON COORDENADAS N=2067708.60M, E=5184008.57M EN LÍNEA QUEBRADA Y EN SENTIDO SUROESTE PASANDO POR LOS PUNTOS Y COORDENADAS 4: N=2067418.42M, E=5183896.36M; 5: N=2067320.60M, E=5183858.77M; 6: N=2067239.58M, E=5183827.40M, CON UNA DISTANCIA ACUMULADA DE 590.2M HASTA EL PUNTO 7 CON COORDENADAS N=2067158.09M, E=5183795.76M, COLINDANDO CON MARIA BELLALENIS BLANDON GOMEZ CON NÚMERO PREDIAL 505680001000000011222000000000. POR EL SUR: LINDERO 4: INICIA EN EL PUNTO 7 CON COORDENADAS N=2067158.09M, E=5183795.76M EN LÍNEA RECTA Y EN SENTIDO NOROESTE EN DISTANCIA DE 19.7M HASTA EL PUNTO 8 CON COORDENADAS N=2067162.23M, E=5183776.44M, COLINDANDO CON LAURA MARCELA SERRATO CASTILLO CON NÚMERO PREDIAL 505680001000000011222000000000. LINDERO 5: INICIA EN EL PUNTO 8 CON COORDENADAS N=2067162.23M, E=5183776.44M EN LÍNEA QUEBRADA Y EN SENTIDO NOROESTE PASANDO POR LOS PUNTOS Y COORDENADAS 9: N=2067168.42M, E=5183749.13M DEL PUNTO 9 EN LINEA QUEBRADA Y EN SENTIDO SUROESTE CON UNA DISTANCIA ACUMULADA DE 75.5M HASTA EL PUNTO 10 CON COORDENADAS N=2067123.29M, E=5183734.01M, COLINDANDO CON LIBIA YIBELY OSPINA VILLEGAS CON NÚMERO PREDIAL 505680001000000011222000000000. LINDERO 6: INICIA EN EL PUNTO 10 CON COORDENADAS N=2067123.29M, E=5183734.01M EN LÍNEA RECTA Y EN SENTIDO NOROESTE EN DISTANCIA DE 59.4M HASTA EL PUNTO 11 CON COORDENADAS N=2067136.43M, E=5183676.07M, COLINDANDO CON VÍA CUMARIBO CON NÚMERO PREDIAL 505680001000000000000000000000. POR EL OESTE: LINDERO 7: INICIA EN EL PUNTO 11 CON COORDENADAS N=2067136.43M, E=5183676.07M EN LÍNEA QUEBRADA Y EN SENTIDO NORTE PASANDO POR LOS PUNTOS Y COORDENADAS 12: N=2067290.02M, E=5183698.37M, CON UNA DISTANCIA ACUMULADA DE 841.8M HASTA EL PUNTO 1 CON COORDENADAS N=2067968.39M, E=5183804.61M, COLINDANDO CON ELIZABETH SANTAFE BARBOSA CON NÚMERO PREDIAL 505680001000000011222000000000.</t>
  </si>
  <si>
    <t>234-31823</t>
  </si>
  <si>
    <t>LA MANUELA   CUYOS LINDEROS Y DEMAS ESPECIFICACIONES OBRAN EN AUTO 202441000049179, 2024/05/30, AGENCIA NACIONAL DE TIERRAS BOGOTA, D.C.. ARTICULO 8 PARÁGRAFO 1º. DE LA LEY 1579 DE 2012._x000D_
_x000D_
POR EL NORTE: LINDERO 1: INICIA EN EL PUNTO 1 CON COORDENADAS N=2066914.98M, E=5184400.94M EN LÌNEA QUEBRADA Y EN SENTIDO ESTE PASANDO POR LOS PUNTOS Y COORDENADAS 2: N=2066859.32M, E=5184647.53M, CON UNA DISTANCIA ACUMULADA DE 362.1M HASTA EL PUNTO 3 CON COORDENADAS N=2066835.76M, E=5184754.27M, COLINDANDO CON VIA CUMARIBO CON N&amp;#729;MERO PREDIAL 505680001000000000000000000000. POR EL ESTE: LINDERO 2: INICIA EN EL PUNTO 3 CON COORDENADAS N=2066835.76M, E=5184754.27M EN LÌNEA QUEBRADA Y EN SENTIDO SUR PASANDO POR LOS PUNTOS Y COORDENADAS 4: N=2066624.24M, E=5184706.65M, DEL PUNTO 4 SE SIGUE EN DIRECCIÛN SURESTE CON UNA DISTANCIA ACUMULADA DE 263.0M HASTA EL PUNTO 5 CON COORDENADAS N=2066614.88M, E=5184751.96M, COLINDANDO CON ARTURO GAMEZ LOPEZ CON N&amp;#729;MERO PREDIAL 505680001000000011222000000000. LINDERO 3: INICIA EN EL PUNTO 5 CON COORDENADAS N=2066614.88M, E=5184751.96M EN LÌNEA RECTA Y EN SENTIDO SUR EN DISTANCIA DE 310.8M HASTA EL PUNTO 6 CON COORDENADAS N=2066311.56M, E=5184683.81M, COLINDANDO CON PABLO ANTONIO MARTINEZ ALFONSO CON N&amp;#729;MERO PREDIAL 505680001000000011222000000000. POR EL SUR: LINDERO 4: INICIA EN EL PUNTO 6 CON COORDENADAS N=2066311.56M, E=5184683.81M EN LÌNEA QUEBRADA Y EN SENTIDO OESTE PASANDO POR LOS PUNTOS Y COORDENADAS 7: N=2066300.74M, E=5184614.40M; 8: N=2066288.94M, E=5184538.66M; 9: N=2066288.92M, E=5184538.56M, CON UNA DISTANCIA ACUMULADA DE 424.9M HASTA EL PUNTO 10 CON COORDENADAS N=2066246.11M, E=5184263.91M, COLINDANDO CON MAPIRIA ZONA DRMI CON N&amp;#729;MERO PREDIAL 505680001000000011223000000000. POR EL OESTE: LINDERO 5: INICIA EN EL PUNTO 10 CON COORDENADAS N=2066246.11M, E=5184263.91M EN LÌNEA RECTA Y EN SENTIDO NORTE EN DISTANCIA DE 467.2M HASTA EL PUNTO 11 CON COORDENADAS N=2066703.95M, E=5184357.42M, COLINDANDO CON LUIS CARLOS FURQUE RUIZ CON N&amp;#729;MERO PREDIAL 505680001000000011222000000000. LINDERO 6: INICIA EN EL PUNTO 11 CON COORDENADAS N=2066703.95M, E=5184357.42M EN LÌNEA RECTA Y EN SENTIDO NORTE EN DISTANCIA DE 215.4M HASTA EL PUNTO 1 CON COORDENADAS N=2066914.98M, E=5184400.94M, COLINDANDO CON SANDRA PATRICIA MARTÌNEZ CON N&amp;#729;MERO PREDIAL 505680001000000011222000000000.</t>
  </si>
  <si>
    <t>234-31824</t>
  </si>
  <si>
    <t>LA BENDICION  CUYOS LINDEROS Y DEMAS ESPECIFICACIONES OBRAN EN AUTO 202441000049999, 2024/05/30, AGENCIA NACIONAL DE TIERRAS BOGOTA, D.C.. ARTICULO 8 PARÁGRAFO 1º. DE LA LEY 1579 DE 2012._x000D_
_x000D_
POR EL NORTE: LINDERO 1: INICIA EN EL PUNTO 14 CON COORDENADAS N=2066609.34M, E=5186854.34M EN LÍNEA QUEBRADA Y EN SENTIDO NORESTE PASANDO POR LOS PUNTOS Y COORDENADAS 15: N=2066609.63M, E=5186854.56M; 16: N=2066615.21M, E=5186859.44M; 17: N=2066620.09M, E=5186865.03M; 18: N=2066629.04M, E=5186877.03M; 19: N=2066634.05M, E=5186882.70M; 20: N=2066639.80M, E=5186887.65M; 21: N=2066652.06M, E=5186896.42M; 1: N=2066657.80M, E=5186901.08M 2: N=2066662.92M, E=5186906.32M; 3: N=2066667.78M, E=5186911.90M; 4: N=2066672.91M, E=5186917.39M; 5: N=2066678.84M, E=5186922.37M; 6: N=2066685.81M, E=5186926.30M; 7: N=2066693.47M, E=5186929.24M, CON UNA DISTANCIA ACUMULADA DE 116.3M HASTA EL PUNTO 8 CON COORDENADAS N=2066695.76M, E=5186929.90M, COLINDANDO CON ZONA FORESTAL PROTECTOR CON NÚMERO PREDIAL 505680001000000000000000000000. POR EL ESTE: LINDERO 2: INICIA EN EL PUNTO 8 CON COORDENADAS N=2066695.76M, E=5186929.90M EN LÍNEA QUEBRADA Y EN SENTIDO SUR PASANDO POR LOS PUNTOS Y COORDENADAS 9: N=2066604.85M, E=5186936.47M, CON UNA DISTANCIA ACUMULADA DE 276.2M HASTA EL PUNTO 10 CON COORDENADAS N=2066420.18M, E=5186949.82M, COLINDANDO CON HUGO HEILER MENDOZA HERNANDEZ CON NÚMERO PREDIAL 505680001000000011223000000000. POR EL SUR: LINDERO 3: INICIA EN EL PUNTO 10 CON COORDENADAS N=2066420.18M, E=5186949.82M EN LÍNEA RECTA Y EN SENTIDO OESTE EN DISTANCIA DE 52.1M HASTA EL PUNTO 11 CON COORDENADAS N=2066421.01M, E=5186897.68M , COLINDANDO CON VIA CUMARIBO CON NÚMERO PREDIAL 505680001000000000000000000000. POR EL OESTE: LINDERO 4: INICIA EN EL PUNTO 11 CON COORDENADAS N=2066421.01M, E=5186897.68M EN LÍNEA QUEBRADA Y EN SENTIDO NORTE PASANDO POR LOS PUNTOS Y COORDENADAS 12: N=2066463.48M, E=5186887.71M; 13: N=2066593.81M, E=5186857.90M, CON UNA DISTANCIA ACUMULADA DE 193.2M HASTA EL PUNTO 14 CON COORDENADAS N=2066609.34M, E=5186854.34M, COLINDANDO CON YERLLYSON ARIEL SARMIENTO ACERO CON NÚMERO PREDIAL 505680001000000011223000000000.</t>
  </si>
  <si>
    <t>234-31825</t>
  </si>
  <si>
    <t xml:space="preserve">EL PARAISO  CUYOS LINDEROS Y DEMAS ESPECIFICACIONES OBRAN EN AUTO 202441000049219, 2024/05/30, AGENCIA NACIONAL DE TIERRAS BOGOTA, D.C.. ARTICULO 8 PARÁGRAFO 1º. DE LA LEY 1579 DE 2012._x000D_
_x000D_
POR EL NORTE: LINDERO 1: INICIA EN EL PUNTO 3 CON COORDENADAS N=2067827.77M, E=5185304.99M EN LÌNEA RECTA Y EN SENTIDO SURESTE EN DISTANCIA DE 102.1M HASTA EL PUNTO 4 CON COORDENADAS N=2067779.89M, E=5185395.27M, COLINDANDO CON JORGE ELIÈCER CORTES MARIN CON N&amp;#729;MERO PREDIAL 505680001000000011222000000000. POR EL ESTE: LINDERO 2: INICIA EN EL PUNTO 4 CON COORDENADAS N=2067779.89M, E=5185395.27M EN LÌNEA QUEBRADA Y EN SENTIDO SUROESTE PASANDO POR LOS PUNTOS Y COORDENADAS 5: N=2067566.99M, E=5185318.91M; 6: N=2067321.47M, E=5185228.88M; 7: N=2067107.30M, E=5185151.10M, CON UNA DISTANCIA ACUMULADA DE 1016.3M HASTA EL PUNTO 8 CON COORDENADAS N=2066824.67M, E=5185048.11M, COLINDANDO CON NIXON BETANCOURT GARCIA CON N&amp;#729;MERO PREDIAL POR EL SUR: LINDERO 3: INICIA EN EL PUNTO 8 CON COORDENADAS N=2066824.67M, E=5185048.11M EN LÌNEA RECTA Y EN SENTIDO NOROESTE EN DISTANCIA DE 101.1M HASTA EL PUNTO 9 CON COORDENADAS N=2066851.74M, E=5184950.68M, COLINDANDO CON VÌA CUMARIBO CON N&amp;#729;MERO PREDIAL 505680001000000000000000000000. POR EL OESTE:LINDERO 4:INICIA EN EL PUNTO 9 CON COORDENADAS N=2066851.74M, E=5184950.68M EN LÌNEA QUEBRADA Y EN SENTIDO NOROESTE PASANDO POR LOS PUNTOS Y COORDENADAS 10: N=2066936.25M, E=5184969.84M; 11: N=2067048.03M, E=5184994.76M HASTA ENCONTRAR EL PUNTO 12 CON COORDENADAS N=2067160.20M, E=5185018.44M. DEL PUNTO 12 CON COORDENADAS N=2067160.20M, E=5185018.44M EN LÌNEA QUEBRADA Y EN SENTIDO NORESTE PASANDO POR LOS PUNTOS Y COORDENADAS 13: N=2067321.23M, E=5185073.00M; 14: N=2067411.09M, E=5185102.73M; 15: N=2067426.71M, E=5185108.71M; 16: N=2067573.58M, E=5185181.49M; 17: N=2067672.62M, E=5185230.48M 1: N=2067675.27M, E=5185222.85M, CON UNA DISTANCIA ACUMULADA DE 1030.3M HASTA EL PUNTO 2 CON COORDENADAS N=2067808.37M, E=5185293.36M, COLINDANDO CON KELLY JOHENNY TIRADO TORRES CON N&amp;#729;MERO PREDIAL 505680001000000011222000000000. LINDERO 5: INICIA EN EL PUNTO 2 CON COORDENADAS N=2067808.37M, E=5185293.36M EN LÌNEA RECTA Y EN SENTIDO NORESTE EN DISTANCIA DE 22.6M HASTA EL PUNTO 3 CON COORDENADAS N=2067827.77M, E=5185304.99M, COLINDANDO CON GONZALO VILLALOBOS GARCIA CON N&amp;#729;MERO PREDIAL 505680001000000011222000000000._x000D_
</t>
  </si>
  <si>
    <t>234-31826</t>
  </si>
  <si>
    <t>SIPRES  CUYOS LINDEROS Y DEMAS ESPECIFICACIONES OBRAN EN AUTO 202441000049299, 2024/05/30, AGENCIA NACIONAL DE TIERRAS BOGOTA, D.C.. ARTICULO 8 PARÁGRAFO 1º. DE LA LEY 1579 DE 2012._x000D_
_x000D_
POR EL NORTE: LINDERO 1: INICIA EN EL PUNTO 60 CON COORDENADAS N=2069708.94M, E=5184249.91M EN LÌNEA QUEBRADA Y EN SENTIDO NORESTE PASANDO POR LOS PUNTOS Y COORDENADAS 61: N=2069717.80M, E=5184262.03M; 62: N=2069722.76M, E=5184267.75M; 63: N=2069728.47M, E=5184272.74M; 64: N=2069740.69M, E=5184281.57M; 65: N=2069746.42M, E=5184286.25M; 66: N=2069751.52M, E=5184291.52M; 67: N=2069756.36M, E=5184297.12M; 68: N=2069761.47M, E=5184302.65M; 69: N=2069767.38M, E=5184307.68M; 70: N=2069774.35M, E=5184311.68M; 71: N=2069782.00M, E=5184314.71M; 72: N=2069790.06M, E=5184317.11M; 73: N=2069806.54M, E=5184321.32M; 74: N=2069814.59M, E=5184323.72M; 75: N=2069822.24M, E=5184326.76M; 76: N=2069829.19M, E=5184330.77M; 77: N=2069835.09M, E=5184335.81M; 78: N=2069840.17M, E=5184341.36M; 79: N=2069844.98M, E=5184346.98M; 80: N=2069850.04M, E=5184352.29M; 81: N=2069855.71M, E=5184357.03M; 82: N=2069867.76M, E=5184365.98M; 83: N=2069873.35M, E=5184371.00M; 84: N=2069878.17M, E=5184376.72M; 85: N=2069886.81M, E=5184388.89M; 86: N=2069891.64M, E=5184394.64M; 87: N=2069897.25M, E=5184399.68M; 88: N=2069909.32M, E=5184408.56M; 89: N=2069914.99M, E=5184413.18M; 90: N=2069920.07M, E=5184418.32M; 91: N=2069924.94M, E=5184423.78M; 92: N=2069930.18M, E=5184429.16M; 93: N=2069936.34M, E=5184434.02M; 94: N=2069943.66M, E=5184437.74M; 95: N=2069951.76M, E=5184440.31M; 96: N=2069960.37M, E=5184442.01M; 97: N=2069969.30M, E=5184443.12M; 98: N=2069996.74M, E=5184445.05M; 99: N=2070005.75M, E=5184445.93M; 1: N=2070014.56M, E=5184447.31M; 2: N=2070023.08M, E=5184449.54M; 3: N=2070031.19M, E=5184453.06M; 4: N=2070038.55M, E=5184458.41M; 5: N=2070044.31M, E=5184465.54M; 6: N=2070048.28M, E=5184473.64M; 7: N=2070050.92M, E=5184482.34M; 8: N=2070052.62M, E=5184491.49M; 9: N=2070053.37M, E=5184498.15M; 10: N=2070053.68M, E=5184500.99M, DEL PUNTO 10 SE SIGUE EN DIRECCIÛN ESTE PASANDO POR PUNTOS 11: N=2070054.30M, E=5184510.79M; 12: N=2070054.74M, E=5184531.07M; 13: N=2070054.49M, E=5184562.50M; 14: N=2070053.67M, E=5184615.41M; 15: N=2070052.91M, E=5184636.02M; 16: N=2070052.24M, E=5184646.05M; 17: N=2070051.24M, E=5184655.80M; 18: N=2070049.79M, E=5184665.20M; CON UNA DISTANCIA ACUMULADA DE 614,1M HASTA EL PUNTO 19 CON COORDENADAS N=2070047.69M, E=5184674.15M, COLINDANDO CON ZONA FORESTAL PROTECTOR CON N&amp;#729;MERO PREDIAL 505680001000000000000000000000. POR EL ESTE:LINDERO 2: INICIA EN EL PUNTO 19 CON COORDENADAS N=2070047.69M, E=5184674.15M EN LÌNEA QUEBRADA Y EN SENTIDO SURESTE PASANDO POR LOS PUNTOS Y COORDENADAS 20: N=2070044.71M, E=5184682.47M; 21: N=2070040.57M, E=5184689.93M; 22: N=2070035.37M, E=5184696.11M; 23: N=2070029.82M, E=5184701.26M; 24:  N=2070024.32M, E=5184706.00M; 25: N=2070019.22M, E=5184710.92M; 26: N=2070014.67M, E=5184716.45M; 27: N=2070005.82M, E=5184728.39M; 28: N=2070000.72M, E=5184734.05M; 29: N=2069994.88M, E=5184738.94M; 30: N=2069982.61M, E=5184747.48M; 31: N=2069976.91M, E=5184752.01M; 32: N=2069971.82M, E=5184757.15M; 33: N=2069966.97M, E=5184762.67M; 34: N=2069961.83M, E=5184768.17M; 35: N=2069955.87M, E=5184773.21M; 36: N=2069948.85M, E=5184777.23M; 37: N=2069941.14M, E=5184780.28M; 38: N=2069933.04M, E=5184782.70M; 39: N=2069916.48M, E=5184786.88M; 40: N=2069908.40M, E=5184789.21M; 41: N=2069900.75M, E=5184792.09M; 42: N=2069893.81M, E=5184795.78M; 43: N=2069887.82M, E=5184800.36M; 44: N=2069877.04M, E=5184810.42M; 45: N=2069871.02M, E=5184815.05M; 46: N=2069864.01M, E=5184818.78M; 47: N=2069856.30M, E=5184821.69M; 48: N=2069848.16M, E=5184824.04M; 49: N=2069831.46M, E=5184828.14M; 50: N=2069823.28M, E=5184830.44M; 51: N=2069815.49M, E=5184833.28M , CON UNA DISTANCIA ACUMULADA DE 294.9M HASTA EL PUNTO 52 CON COORDENADAS N=2069811.04M, E=5184835.57M, COLINDANDO CON ZONA FORESTAL PROTECTOR CON N&amp;#729;MERO PREDIAL 505680001000000000000000000000. POR EL SUR: LINDERO 3: INICIA EN EL PUNTO 52 CON COORDENADAS N=2069811.04M, E=5184835.57M EN LÌNEA QUEBRADA Y EN SENTIDO SURESTE PASANDO POR LOS PUNTOS Y COORDENADAS 53: N=2069628.36M, E=5184892.58M, CON UNA DISTANCIA ACUMULADA DE 332.3M HASTA EL PUNTO 54 CON COORDENADAS N=2069488.50M, E=5184875.22M, COLINDANDO CON LUIS ALFONSO SIERRA PARRADO CON N&amp;#729;MERO PREDIAL 505680001000000011222000000000. POR EL OESTE: LINDERO 4: INICIA EN EL PUNTO 54 CON COORDENADAS N=2069488.50M, E=5184875.22M EN LÌNEA QUEBRADA Y EN SENTIDO SUROESTE PASANDO POR LOS PUNTOS Y COORDENADAS 55: N=2069484.12M, E=5184871.12M; 56: N=2069453.03M,E=5184841.99M; DEL PUNTO 56 SE SIGUE EN SENTIDO NOROESTE PASANDO POR LOS PUNTOS 57: N=2069471.34M, E=5184693.92M; 58: N=2069550.33M, E=5184539.99M; 59: N=2069646.82M, E=5184360.48M, CON UNA DISTANCIA ACUMULADA DE 695.4M HASTA EL PUNTO 60 CON COORDENADAS N=2069708.94M, E=5184249.91M , COLINDANDO CON LUZ NELLY CAÒON RAMOS CON N&amp;#729;MERO PREDIAL 505680001000000011222000000000.</t>
  </si>
  <si>
    <t>234-31827</t>
  </si>
  <si>
    <t xml:space="preserve">LA VITRINA  CUYOS LINDEROS Y DEMAS ESPECIFICACIONES OBRAN EN AUTO 202441000049349, 2024/05/30, AGENCIA NACIONAL DE TIERRAS BOGOTA, D.C.. ARTICULO 8 PARÁGRAFO 1º. DE LA LEY 1579 DE 2012._x000D_
_x000D_
_x000D_
PUNTO DE PARTIDA: POR EL NORTE: LINDERO 1: INICIA EN EL PUNTO 1 CON COORDENADAS N=2067175.15M, E=5184487.93M EN LÌNEA RECTA Y EN SENTIDO ESTE EN DISTANCIA DE 131.7M HASTA EL PUNTO 2 CON COORDENADAS N=2067141.55M, E=5184615.32M, COLINDANDO CON GONZALO VILLALOBOS GARCIA CON N&amp;#729;MERO PREDIAL 505680001000000011222000000000. POR EL ESTE: LINDERO 2: INICIA EN EL PUNTO 2 CON COORDENADAS N=2067141.55M, E=5184615.32M EN LÌNEA RECTA Y EN SENTIDO SUROESTE EN DISTANCIA DE 188.1M HASTA EL PUNTO 3 CON COORDENADAS N=2066966.86M, E=5184545.39M, COLINDANDO CON GEYLER RICARDO LEAL TARACHE CON N&amp;#729;MERO PREDIAL 505680001000000011222000000000. POR EL SUR: LINDERO 3: INICIA EN EL PUNTO 3 CON COORDENADAS N=2066966.86M, E=5184545.39M EN LÌNEA RECTA Y EN SENTIDO NOROESTE HASTA ENCONTRAR EL PUNTO 4 CON COORDENADAS N=2066972.78M, E=5184526.31M. DEL PUNTO 4 CON COORDENADAS N=2066972.78M, E=5184526.31M EN LÌNEA RECTA Y EN SENTIDO SUROESTE, CON UNA DISTANCIA ACUMULADA DE 44.2M HASTA EL PUNTO 5 CON COORDENADAS N=2066950.24M, E=5184517.25M, COLINDANDO CON ROBINSON AMARO SALCEDO CON N&amp;#729;MERO PREDIAL 505680001000000011222000000000. LINDERO 4: INICIA EN EL PUNTO 5 CON COORDENADAS N=2066950.24M, E=5184517.25M EN LÌNEA RECTA Y EN SENTIDO NOROESTE EN DISTANCIA DE 115.8M HASTA EL PUNTO 6 CON COORDENADAS N=2066975.73M, E=5184404.28M, COLINDANDO CON VÌA CUMARIBO CON N&amp;#729;MERO PREDIAL 505680001000000000000000000000. LINDERO 5: INICIA EN EL PUNTO 6 CON COORDENADAS N=2066975.73M, E=5184404.28M EN LÌNEA RECTA Y EN SENTIDO NORESTE HASTA ENCONTRAR EL PUNTO 7 CON COORDENADAS N=2066978.47M, E=5184405.50M. DEL PUNTO 7 CON COORDENADAS N=2066978.47M, E=5184405.50M EN LÌNEA RECTA Y EN SENTIDO NOROESTE, CON UNA DISTANCIA ACUMULADA DE 12.7M HASTA EL PUNTO 8 CON COORDENADAS N=2066980.64M, E=5184396.04M, COLINDANDO CON MARTHA LUCIA SEPULVEDA RESTREPO CON N&amp;#729;MERO PREDIAL 505680001000000011222000000000. POR EL OESTE: LINDERO 6: INICIA EN EL PUNTO 8 CON COORDENADAS N=2066980.64M, E=5184396.04M EN LÌNEA RECTA Y EN SENTIDO NORESTE EN DISTANCIA DE 215.1M HASTA EL PUNTO 1 CON COORDENADAS N=2067175.15M, E=5184487.9_x000D_
</t>
  </si>
  <si>
    <t>234-31828</t>
  </si>
  <si>
    <t>HACIENDA GUADALUPE  CUYOS LINDEROS Y DEMAS ESPECIFICACIONES OBRAN EN AUTO 202441000049379, 2024/05/30, AGENCIA NACIONAL DE TIERRAS BOGOTA, D.C.. ARTICULO 8 PARÁGRAFO 1º. DE LA LEY 1579 DE 2012._x000D_
_x000D_
_x000D_
POR EL NORTE: LINDERO 1: INICIA EN EL PUNTO 42 CON COORDENADAS N=2067173.31M, E=5188183.71M EN LÌNEA QUEBRADA Y EN SENTIDO NORESTE PASANDO POR LOS PUNTOS Y COORDENADAS 43: N=2067176.76M,E=5188188.39M; 44: N=2067181.78M, E=5188194.03M; 45: N=2067187.49M,E=5188198.94M; 46: N=2067199.47M, E=5188207.73M; 47: N=2067204.99M,E=5188212.55M; 48: N=2067209.80M, E=5188218.08M; 49: N=2067218.58M,E=5188230.07M; 50: N=2067223.48M, E=5188235.79M 51: N=2067225.65M,E=5188237.72M; 52: N=2067229.14M, E=5188240.82M; 53: N=2067241.17M,E=5188249.67M; 54: N=2067246.77M, E=5188254.26M; 55: N=2067251.76M,E=5188259.40M; 56: N=2067256.56M, E=5188264.92M; 57: N=2067261.75M,E=5188270.45M; 58: N=2067267.97M, E=5188275.56M; 59: N=2067275.46M,E=5188279.58M; 60: N=2067283.80M, E=5188282.42M; 61: N=2067292.73M,E=5188284.36M; 62: N=2067302.10M, E=5188285.65M; 63: N=2067311.77M,E=5188286.48M; 64: N=2067321.67M, E=5188286.99M; 65: N=2067361.93M,E=5188288.11M; 66: N=2067371.82M, E=5188288.64M; 67: N=2067381.49M,E=5188289.48M; 68: N=2067390.83M, E=5188290.75M; 69: N=2067399.71M,E=5188292.60M; 70: N=2067407.96M, E=5188295.21M; 71: N=2067415.32M,E=5188298.78M; 72: N=2067421.51M, E=5188303.25M; 73: N=2067432.38M,E=5188312.91M; 74: N=2067438.45M, E=5188317.33M; 75: N=2067445.62M,E=5188320.90M; 76: N=2067453.64M, E=5188323.58M; 77: N=2067462.26M,E=5188325.59M; 78: N=2067471.27M, E=5188327.11M; 79: N=2067508.59M,E=5188331.59M; 80: N=2067517.64M, E=5188333.09M; 81: N=2067526.31M,E=5188335.06M; 82: N=2067534.40M, E=5188337.73M; 83: N=2067541.65M,E=5188341.31M; 84: N=2067547.79M, E=5188345.76M; 85: N=2067558.70M,E=5188355.47M; 86: N=2067564.85M, E=5188359.93M; 87: N=2067572.11M,E=5188363.48M; 88: N=2067580.21M, E=5188366.13M; 89: N=2067588.90M,E=5188368.08M; 90: N=2067597.98M, E=5188369.52M; 91: N=2067607.31M,E=5188370.65M; 92: N=2067626.20M, E=5188372.58M; 93: N=2067635.53M,E=5188373.70M; 94: N=2067644.63M, E=5188375.16M; 95: N=2067653.35M,E=5188377.14M; 96: N=2067661.49M, E=5188379.85M; 97: N=2067668.80M,E=5188383.53M; 98: N=2067674.99M, E=5188388.14M; 99: N=2067685.76M,E=5188398.11M; 100: N=2067691.67M, E=5188402.65M; 101: N=2067698.56M,E=5188406.36M; 102: N=2067706.18M, E=5188409.29M; 103: N=2067714.24M,E=5188411.72M; 104: N=2067725.21M, E=5188414.63M; 105: N=2067730.77M,E=5188416.10M; 106: N=2067738.84M, E=5188418.58M; 107: N=2067746.50M,E=5188421.59M; 108: N=2067753.45M, E=5188425.40M; 109: N=2067759.43M,E=5188430.07M; 110: N=2067770.15M, E=5188440.14M; 111: N=2067776.11M, E=5188444.69M; 112: N=2067783.03M, E=5188448.33M; 113: N=2067790.66M, E=5188451.14M; 114: N=2067798. 71M, E=5188453.39M; 115: N=2067815.25M, E=5188457.40M; 116: N=2067823.37M, E=5188459.75M; 1: N=2067831.11M, E=5188462.76M; 2: N=2067838.22M,E=5188466.82M; 3: N=2067844.25M, E=5188471.98M; 4: N=2067849.36M,E=5188477.63M; 5: N=2067854.05M, E=5188483.32M; 6: N=2067858.81M,E=5188488.66M; 7: N=2067864.05M, E=5188493.50M; 8: N=2067869.65M,E=5188498.28M; 9: N=2067875.24M, E=5188503.51M; 10: N=2067880.36M,E=5188509.77M; 11: N=2067884.36M, E=5188517.23M; 12: N=2067887.17M,E=5188525.46M; 13: N=2067889.12M, E=5188534.20M; 14: N=2067890.48M,E=5188543.29M; 15: N=2067894.13M, E=5188580.70M; 16: N=2067895.48M,E=5188589.73M; 17: N=2067897.36M, E=5188598.36M; 18: N=2067899.96M,E=5188606.38M; 19: N=2067903.49M, E=5188613.54M; 20: N=2067907.93M,E=5188619.57M; 21: N=2067917.81M, E=5188630.32M; 22: N=2067922.49M,E=5188636.51M; 23: N=2067926.30M, E=5188643.90M; 24: N=2067929.18M,E=5188652.19M; 25: N=2067931.30M, E=5188661.11M; 26: N=2067932.85M,E=5188670.50M; 27: N=2067933.96M, E=5188680.22M; 28: N=2067934.73M,E=5188690.18M; 29: N=2067935.21M, E=5188700.28M; 30: N=2067935.45M,E=5188710.46M; 31: N=2067935.44M, E=5188720.63M; 32: N=2067935.16M,E=5188730.74M; 33: N=2067934.58M, E=5188740.71M, CON UNA DISTANCIA ACUMULADA DE1058.8M HASTA EL PUNTO 34 CON COORDENADAS N=2067933.95M, E=5188746.93M, COLINDANDO CON ZONA FORESTAL PROTECTOR CON N&amp;#729;MERO PREDIAL505680001000000000000000000000. POR EL ESTE: LINDERO 2: INICIA EN EL PUNTO 34CON COORDENADAS N=2067933.95M, E=5188746.93M EN LÌNEA QUEBRADA Y EN SENTIDO SUR PASANDO POR LOS PUNTOS Y COORDENADAS 35: N=2067912.62M, E=5188743.19M; 36: N=2067433.44M, E=5188659.27M; 37: N=2066772.92M, E=5188544.07M, CON UNA DISTANCIA ACUMULADA DE 1561.2M HASTA EL PUNTO 38 CON COORDENADAS N=2066396.00M, E=5188478.32M, COLINDANDO CON TEOFILO GARZON QUIROGA CON N&amp;#729;MERO PREDIAL505680001000000011223000000000. POR EL SUR: LINDERO 3: INICIA EN EL PUNTO 38 CON COORDENADAS N=2066396.00M, E=5188478.32M EN LÌNEA RECTA Y EN SENTIDO OESTE EN DISTANCIA DE 201.6M HASTA EL PUNTO 39 CON COORDENADAS N=2066402.51M, E=5188276.79M, COLINDANDO CON VÌA CUMARIBO CON N&amp;#729;MERO PREDIAL 505680001000000000000000000000. POR EL OESTE: LINDERO 4: INICIA EN EL PUNTO 39 CON COORDENADAS N=2066402.51M, E=5188276.79M EN LÌNEA QUEBRADA Y EN SENTIDO NORESTE PASANDO POR LOS PUNTOS Y COORDENADAS 40: N=2066802.51M, E=5188263.94M; 41: N=2067138.99M, E=5188191.13M, CON UNA DISTANCIA ACUMULADA DE 779.5M HASTA EL PUNTO 42 CON COORDENADAS N=2067173.31M, E=5188183.71M, COLINDANDO CON EDUARDO ROJAS CON N&amp;#729;MERO PREDIAL 505680001000000011223000000000.</t>
  </si>
  <si>
    <t>234-31829</t>
  </si>
  <si>
    <t>TOLIMA  CUYOS LINDEROS Y DEMAS ESPECIFICACIONES OBRAN EN AUTO 202441000049399, 2024/05/30, AGENCIA NACIONAL DE TIERRAS BOGOTA, D.C.. ARTICULO 8 PARÁGRAFO 1º. DE LA LEY 1579 DE 2012._x000D_
_x000D_
POR EL OESTE: LINDERO 1: INICIA EN EL PUNTO 9 CON COORDENADAS N=2067113.15M, E=5183778.69M EN LÌNEA RECTA Y EN SENTIDO NORESTE EN DISTANCIA DE 48.0M HASTA EL PUNTO 10 CON COORDENADAS N=2067158.09M, E=5183795.76M, COLINDANDO CON LAURA MARCELA SERRATO CASTILLO CON N&amp;#729;MERO PREDIAL 505680001000000011222000000000.LINDERO 2: INICIA EN EL PUNTO 10 CON COORDENADAS N=2067158.09M, E=5183795.76M EN LÌNEA QUEBRADA Y EN SENTIDO NORESTE PASANDO POR LOS PUNTOS Y COORDENADAS 11: N=2067239.58M, E=5183827.40M; 12: N=2067320.60M, E=5183858.77M; 13: N=2067418.42M, E=5183896.36M, CON UNA DISTANCIA ACUMULADA DE 590.2M HASTA EL PUNTO 1 CON COORDENADAS N=2067708.60M, E=5184008.57M, COLINDANDO CON JORGE TOBÌAS LAGUNA SANTAFÈ CON N&amp;#729;MERO PREDIAL 505680001000000011222000000000. POR EL ESTE: LINDERO 3: INICIA EN EL PUNTO 1 CON COORDENADAS N=2067708.60M, E=5184008.57M EN LÌNEA QUEBRADA Y EN SENTIDO SUR PASANDO POR LOS PUNTOS Y COORDENADAS 2: N=2067594.77M, E=5183984.44M; 3: N=2067526.56M, E=5183969.66M; 4: N=2067397.41M, E=5183941.94M; 5: N=2067314.36M, E=5183924.27M; 6: N=2067168.23M, E=5183893.42M, CON UNA DISTANCIA ACUMULADA DE 630.7M HASTA EL PUNTO 7 CON COORDENADAS N=2067091.64M, E=5183877.49M, COLINDANDO CON ELMER RODRÌGUEZ CELY CON N&amp;#729;MERO PREDIAL 505680001000000011222000000000. POR EL SUR: LINDERO 4: INICIA EN EL PUNTO 7 CON COORDENADAS N=2067091.64M, E=5183877.49M EN LÌNEA QUEBRADA Y EN SENTIDO OESTE PASANDO POR LOS PUNTOS Y COORDENADAS 8: N=2067109.67M, E=5183794.06M, CON UNA DISTANCIA ACUMULADA DE 101.1M HASTA EL PUNTO 9 CON COORDENADAS N=2067113.15M, E=5183778.69M, COLINDANDO CON VIA CUMARIBO CON N&amp;#729;MERO PREDIAL 505680001000000000000000000000</t>
  </si>
  <si>
    <t>234-31830</t>
  </si>
  <si>
    <t>VILLA PAOLA  CUYOS LINDEROS Y DEMAS ESPECIFICACIONES OBRAN EN AUTO 202441000049439, 2024/05/30, AGENCIA NACIONAL DE TIERRAS BOGOTA, D.C.. ARTICULO 8 PARÁGRAFO 1º. DE LA LEY 1579 DE 2012._x000D_
_x000D_
POR EL NORTE: LINDERO 1: INICIA EN EL PUNTO 10 CON COORDENADAS N=2068224.11M, E=5190046.14M, EN LÌNEA QUEBRADA Y EN SENTIDO NORESTE PASANDO POR LOS PUNTOS Y COORDENADAS 11: N=2068226.14M, E=5190055.10M; 12: N=2068227.51M, E=5190064.51M; 13: N=2068228.39M, E=5190074.27M; 14: N=2068228.93M, E=5190084.29M; 15: N=2068229.25M, E=5190094.52M; 16: N=2068229.49M, E=5190125.96M; HASTA EL PUNTO 17 CON COORDENADAS N=2068229.26M, E=5190179.06M. DEL PUNTO 17 CON COORDENADAS N=2068229.26M, E=5190179.06M, EN LÌNEA QUEBRADA Y EN SENTIDO SURESTE PASANDO POR LOS PUNTOS Y COORDENADAS 18: N=2068228.83M E=5190199.94M; 19: N=2068228.38M, E=5190210.16M; 20: N=2068227.69M, E=5190220.17M; 21: N=2068226.66M, E=5190229.90M; 22: N=2068225.15M, E=5190239.26M; 23: N=2068222.98M, E=5190248.15M; 24: N=2068219.93M, E=5190256.39M; 25: N=2068215.73M, E=5190263.72M CON UNA DISTANCIA ACUMULADA DE 223.9 M HASTA EL PUNTO 26 CON COORDENADAS N=2068213.18M, E=5190266.66M COLINDANDO CON ZONA FORESTAL PROTECTOR CON N&amp;#729;MERO PREDIAL 505680001000000000000000000000. POR EL ESTE: LINDERO 2: INICIA EN EL PUNTO 26 CON COORDENADAS N=2068213.18M, E=5190266.66M EN LÌNEA QUEBRADA Y EN SENTIDO SUR PASANDO POR LOS PUNTOS Y COORDENADAS 27: N=2068204.58M, E=5190266.68M; 28: N=2068018.18M, E=5190265.14M; 29: N=2067782.03M, E=5190262.80M; 30: N=2067531.63M, E=5190260.17M, CON UNA DISTANCIA ACUMULADA DE 922.8M HASTA EL PUNTO 31 CON COORDENADAS N=2067290.34M, E=5190257.95M, COLINDANDO CON JOSE AGUILAR CARPIO CON N&amp;#729;MERO PREDIAL 505680001000000011223000000000. POR EL SUR: LINDERO 3: INICIA EN EL PUNTO 31 CON COORDENADAS N=2067290.34M, E=5190257.95M EN LÌNEA QUEBRADA Y EN SENTIDO NOROESTE PASANDO POR LOS PUNTOS Y COORDENADAS 32: N=2067292.33M, E=5190256.46M; 33: N=2067302.97M, E=5190246.75M; 34: N=2067309.02M, E=5190242.31M; 35: N=2067316.24M, E=5190238.74M; 36: N=2067324.37M, E=5190236.09M; 37: N=2067333.16M, E=5190234.18M; 38: N=2067342.43M, E=5190232.84M; 39: N=2067352.03M, E=5190231.94M; 40: N=2067371.87M, E=5190230.93M; 41: N=2067402.07M, E=5190229.99M; 42: N=2067411.97M, E=5190229.46M; 43: N=2067421.66M, E=5190228.63M; 44: N=2067431.03M, E=5190227.37M; 45: N=2067439.96M, E=5190225.52M; 46: N=2067448.28M, E=5190222.88M; 47: N=2067455.75M, E=5190219.23M; 48: N=2067462.05M, E=5190214.65M; 49: N=2067472.91M, E=5190204.83M; 50: N=2067478.79M, E=5190200.41M; 51: N=2067485.60M, E=5190196.82M; 52: N=2067493.14M, E=5190193.95M; 53: N=2067501.12M, E=5190191.57M; 54: N=2067517.52M, E=5190187.20M; 55: N=2067525.55M, E=5190184.68M; 56: N=2067533.18M, E=5190181.51M; 57: N=2067540.12M, E=5190177.38M; 58: N=2067545.98M, E=5190172.23M; 59: N=2067551.02M, E=5190166.63M; 60: N=2067555.78M, E=5190160.99M; 61: N=2067560.82M, E=5190155.70M; 62: N=2067566.50M, E=5190151.01M; 63: N=2067578.67M, E=5190142.15M; 64: N=2067584.37M, E=5190137.15M; 65: N=2067589.31M, E=5190131.44M; 66: N=2067598.14M, E=5190119.30M; 67: N=2067602.97M, E=5190113.62M; 68: N=2067608.52M, E=5190108.62M; 69: N=2067620.40M, E=5190099.49M; 70: N=2067625.94M, E=5190094.49M; 71: N=2067630.78M, E=5190088.81M; 72: N=2067639.62M, E=5190076.68M; 73: N=2067644.57M, E=5190070.97M; 74: N=2067650.29M, E=5190065.99M; 75: N=2067662.52M, E=5190057.18M; 76: N=2067668.25M, E=5190052.51M; 77: N=2067673.36M, E=5190047.25M; 78: N=2067678.21M, E=5190041.66M; 79: N=2067683.33M, E=5190036.13M; 80: N=2067689.25M, E=5190031.11M; 81: N=2067696.22M, E=5190027.11M; 82: N=2067703.86M, E=5190024.07M; 83: N=2067711.90M, E=5190021.66M; 84: N=2067728.31M, E=5190017.40M; 85: N=2067736.30M, E=5190014.95M; 86: N=2067743.85M, E=5190011.87M; 87: N=2067750.68M, E=5190007.86M; 88: N=2067756.43M, E=5190002.84M; 89: N=2067761.38M, E=5189997.31M; 90: N=2067766.09M, E=5189991.69M; 91: N=2067771.09M, E=5189986.34M; 92: N=2067776.76M, E=5189981.56M; 93: N=2067788.80M, E=5189972.84M; 94: N=2067794.38M, E=5189968.21M; 95: N=2067799.30M, E=5189963.03M; 96: N=2067803.97M, E=5189957.50M; 97: N=2067809.01M, E=5189951.94M; 98: N=2067815.05M, E=5189946.75M; 99: N=2067822.39M, E=5189942.59M; 100: N=2067830. 63M, E=5189939.58M; 101: N=2067839.51M, E=5189937.46M; 102: N=2067848.86M, E=5189936.02M; 103: N=2067858.56M, E=5189935.07M CON UNA DISTANCIA ACUMULADA DE 690.6 M HASTA EL PUNTO 104 CON COORDENADAS N=2067868.53M, E=5189934.47M; COLINDANDO CON ZONA FORESTAL PROTECTOR CON N&amp;#729;MERO PREDIAL 505680001000000000000000000000. POR EL OESTE: LINDERO 4: INICIA EN EL PUNTO 104 CON COORDENADAS N=2067868.53M, E=5189934.47M; EN LÌNEA QUEBRADA Y EN SENTIDO NORESTE PASANDO POR LOS PUNTOS Y COORDENADAS 105: N=2067889.07M, E=5189933.96M; 106: N=2067910.10M, E=5189933.89M; 107: N=2067984.79M, E=5189934.20M; 108: N=2068005.94M, E=5189934. 39M; 109: N=2068026.74M, E=5189934.81M; 110: N=2068036.94M, E=5189935.21M; 111: N=2068046.93M, E=5189935.84M; 112: N=2068056.66M, E=5189936.80M; 113: N=2068066. 03M, E=5189938.20M; 114: N=2068074.94M, E=5189940.21M; 115: N=2068083.22M, E=5189943.00M; 116: N=2068090.62M, E=5189946.79M; 117: N=2068096.84M, E=5189951.48M; 118: N=2068107.51M, E=5189961.34M; 119: N=2068113.30M, E=5189965.72M; 120: N=2068120.05M, E=5189969. 26M; 121: N=2068127.53M, E=5189972.05M; 122: N=2068135.47M, E=5189974.34M; 123: N=2068151.81M, E=5189978.47M; 124: N=2068159.85M, E=5189980.88M; 125: N=2068167.53M, E=5189983.92M; 126: N=2068174. 60M, E=5189987.98M; 1: N=2068180.62M, E=5189993.09M; 2: N=2068185.73M, E=5189998.67M; 3: N=2068190. 42M, E=5190004.26M; 4: N=2068195.16M, E=5190009.48M; 5: N=2068200.38M, E=5190014.19M; 6: N=2068206.00M, E=5190018.85M; 7: N=2068211.67M, E=5190023.99M; 8: N=2068216.96M, E=5190030.24M; 9: N=2068221.15M, E=5190037.77M CON UNA DISTANCIA ACUMULADA DE 396.4 M HASTA EL PUNTO 10 CON COORDENADAS N=2068224.11M, E=5190046.14M, COLINDANDO CON ZONA FORESTAL PROTECTOR CON N&amp;#729;MERO PREDIAL 505680001000000000000000000000 LOTE B: PUNTO DE PARTIDA: POR EL NORTE: LINDERO 1: INICIA EN EL PUNTO 127 CON COORDENADAS N=2067122.69M, E=5190036.75M EN LÌNEA QUEBRADA Y EN SENTIDO SURESTE PASANDO POR LOS PUNTOS Y COORDENADAS 136: N=2067083.19M, E=5190111.11M; 137: N=2067080. 60M, E=5190119.09M; 138: N=2067077.48M, E=5190126.58M; 139: N=2067073.60M, E=5190133.25M; 140: N=2067068.88M, E=5190138.89M; 141: N=2067058.36M, E=5190149.19M; 142: N=2067053.33M, E=5190155.32M; 143: N=2067049.19M, E=5190162.72M; 144: N=2067046.08M, E=5190170.96M; 145: N=2067043.79M, E=5190179. 78M; 128: N=2067120.48M, E=5190042.55M; 146: N=2067042.18M, E=5190188.96M; 147: N=2067041.14M, E=5190198.36M; 148: N=2067040.63M, E=5190207.84M; 149: N=2067040.64M, E=5190217.29M; 150: N=2067041. 25M, E=5190226.62M; 151: N=2067042.62M, E=5190235.75M; 152: N=2067045.03M, E=5190244.59M; 153: N=2067048.88M, E=5190253.01M; 129: N=2067116.76M, E=5190049.46M; 130: N=2067112.14M, E=5190055.41M; 131: N=2067101.98M, E=5190066.08M; 132: N=2067097.27M, E=5190072.03M; 133: N=2067093.41M, E=5190078. 97M; 134: N=2067090.35M, E=5190086.61M; 135: N=2067087.80M, E=5190094.66M, CON UNA DISTANCIA ACUMULADA DE 243.6M HASTA EL PUNTO 154 CON COORDENADAS N=2067050.53M, E=5190255.17M, COLINDANDO CON ZONA FORESTAL PROTECTOR CON N&amp;#729;MERO PREDIAL 505680001000000000000000000000. POR EL ESTE: LINDERO 2: INICIA EN EL PUNTO 154 CON COORDENADAS N=2067050.53M, E=5190255.17M EN LÌNEA QUEBRADA Y EN SENTIDO SUR PASANDO POR LOS PUNTOS Y COORDENADAS 155: N=2066879.66M, E=5190253.38M; 156: N=2066691.85M, E=5190251.48M; 157: N=2066513.97M, E=5190249.94M, CON UNA DISTANCIA ACUMULADA DE 722.4M HASTA EL PUNTO 158 CON COORDENADAS N=2066328.10M, E=5190247.84M, COLINDANDO CON JOSE AGUILAR CARPIO CON N&amp;#729;MERO PREDIAL 505680001000000011223000000000. POR EL SUR: LINDERO 3: INICIA EN EL PUNTO 158 CON COORDENADAS N=2066328.10M, E=5190247.84M EN LÌNEA QUEBRADA Y EN SENTIDO OESTE PASANDO POR LOS PUNTOS Y COORDENADAS 159: N=2066333.07M, E=5190158.68M, CON UNA DISTANCIA ACUMULADA DE 250.2M HASTA EL PUNTO 160 CON COORDENADAS N=2066342.26M, E=5189998.02M, COLINDANDO CON VIA CUMARIBO CON N&amp;#729;MERO PREDIAL 505680001000000000000000000000. POR EL OESTE: LINDERO 4: INICIA EN EL PUNTO 160 CON COORDENADAS N=2066342.26M, E=5189998.02M EN LÌNEA QUEBRADA Y EN SENTIDO NORTE PASANDO POR LOS PUNTOS Y COORDENADAS 161: N=2066676.15M, E=5190022.67M; 162: N=2066678.51M, E=5190019.98M; 163: N=2066829.87M, E=5190027.16M; 164: N=2067015.59M, E=5190037.11M, CON UNA DISTANCIA ACUMULADA DE 782.9M HASTA EL PUNTO 127 CON COORDENADAS N=2067122.69M, E=5190036.75M, COLINDANDO CON YENNY ADRIANA GARZON BLANDON CON N&amp;#729;MERO PREDIAL 505680001000000011223000000000</t>
  </si>
  <si>
    <t>234-31831</t>
  </si>
  <si>
    <t>LA CONQUISTA  CUYOS LINDEROS Y DEMAS ESPECIFICACIONES OBRAN EN AUTO 202441000049919, 2024/05/30, AGENCIA NACIONAL DE TIERRAS BOGOTA, D.C.. ARTICULO 8 PARÁGRAFO 1º. DE LA LEY 1579 DE 2012._x000D_
_x000D_
POR EL NORTE: LINDERO 1: INICIA EN EL PUNTO 6 CON COORDENADAS N=2066472.44M, E=5186632.65M EN LÌNEA QUEBRADA Y EN SENTIDO NORESTE PASANDO POR LOS PUNTOS Y COORDENADAS 1: N=2066472.67M, E=5186632.95M; 2: N=2066477.25M, E=5186637.92M, CON UNA DISTANCIA ACUMULADA DE 7.1M HASTA EL PUNTO 3 CON COORDENADAS N=2066477.25M, E=5186637.92M, COLINDANDO CON ZONA FORESTAL PROTECTOR CON N&amp;#729;MERO PREDIAL 505680001000000000000000000000. POR EL ESTE: LINDERO 2: INICIA EN EL PUNTO 3 CON COORDENADAS N=2066477.25M, E=5186637.92M EN LÌNEA RECTA Y EN SENTIDO SUR EN DISTANCIA DE 53.2M HASTA EL PUNTO 4 CON COORDENADAS N=2066424.39M, E=5186644.21M, COLINDANDO CON MARÌA DEL CARMEN VILLALOBOS CON N&amp;#729;MERO PREDIAL 505680001000000011223000000000. POR EL SUR: LINDERO 3: INICIA EN EL PUNTO 4 CON COORDENADAS N=2066424.39M, E=5186644.21M EN LÌNEA RECTA Y EN SENTIDO OESTE EN DISTANCIA DE 6.0M HASTA EL PUNTO 5 CON COORDENADAS N=2066424.42M, E=5186638.14M, COLINDANDO CON VÌA CUMARIBO CON N&amp;#729;MERO PREDIAL 505680001000000000000000000000.POR EL OESTE: LINDERO 4: INICIA EN EL PUNTO 5 CON COORDENADAS N=2066424.42M, E=5186638.14M EN LÌNEA RECTA Y EN SENTIDO NORTE EN DISTANCIA DE 48.3M HASTA EL PUNTO 6 CON COORDENADAS N=2066472.44M, E=5186632.65M, COLINDANDO CON MARINA BERNARDINA LEON CON N&amp;#729;MERO PREDIAL 505680001000000011223000000000.</t>
  </si>
  <si>
    <t>234-31832</t>
  </si>
  <si>
    <t>TERRONCITO LLANERO  CUYOS LINDEROS Y DEMAS ESPECIFICACIONES OBRAN EN AUTO 202441000049789, 2024/05/30, AGENCIA NACIONAL DE TIERRAS BOGOTA, D.C.. ARTICULO 8 PARÁGRAFO 1º. DE LA LEY 1579 DE 2012._x000D_
_x000D_
POR EL NORTE: LINDERO 1: INICIA EN EL PUNTO 1 CON COORDENADAS N=2066992.61M, E=5184051.57M EN LÍNEA RECTA Y EN SENTIDO SURESTE EN DISTANCIA DE 30.2M HASTA EL PUNTO 2 CON COORDENADAS N=2066986.09M, E=5184081.16M, COLINDANDO CON VIA CUMARIBO CON NÚMERO PREDIAL 505680001000000000000000000000. POR EL ESTE: LINDERO 2: INICIA EN EL PUNTO 2 CON COORDENADAS N=2066986.09M, E=5184081.16M EN LÍNEA RECTA EN Y EN SENTIDO SUROESTE, EN DISTANCIA DE 26.6M HASTA EL PUNTO 3 CON COORDENADAS N=2066960.04M, E=5184075.43M, COLINDANDO CON NELSON ORLANDO BONILLA SUZUNAGA CON NÚMERO PREDIAL 505680001000000011222000000000. POR EL SUR: LINDERO 3: INICIA EN EL PUNTO 3 CON COORDENADAS N=2066960.04M, E=5184075.43M EN LÍNEA RECTA Y EN SENTIDO NOROESTE EN DISTANCIA DE 28.9M HASTA EL PUNTO 4 CON COORDENADAS N=2066966.19M, E=5184047.11M, COLINDANDO CON NELSON ORLANDO BONILLA SUZUNAGA CON NÚMERO PREDIAL 505680001000000011222000000000. POR EL OESTE: LINDERO 4: INICIA EN EL PUNTO 4 CON COORDENADAS N=2066966.19M, E=5184047.11M EN LÍNEA RECTA Y EN SENTIDO NORESTE EN DISTANCIA DE 26.7M HASTA EL PUNTO 1 CON COORDENADAS N=2066992.61M, E=5184051.57M, COLINDANDO CON NICOLÁS MEDINA RODRIGUEZ CON NÚMERO PREDIAL 505680001000000011222000000000.</t>
  </si>
  <si>
    <t>234-31833</t>
  </si>
  <si>
    <t>MAPIRIA  CUYOS LINDEROS Y DEMAS ESPECIFICACIONES OBRAN EN AUTO 202441000049469, 2024/05/30, AGENCIA NACIONAL DE TIERRAS BOGOTA, D.C.. ARTICULO 8 PARÁGRAFO 1º. DE LA LEY 1579 DE 2012._x000D_
_x000D_
POR EL NORTE: LINDERO 1: INICIA EN EL PUNTO 1 CON COORDENADAS N=2067592.34M, E=5189171.27M EN LÍNEA QUEBRADA Y EN SENTIDO ESTE PASANDO POR LOS PUNTOS Y COORDENADAS 2: N=2067592.30M, E=5189185.19M; 3: N=2067592.36M, E=5189206.39M; 4: N=2067592.70M, E=5189227.27M; 5: N=2067593.10M, E=5189237.50M; 6: N=2067593.73M, E=5189247.53M; 7: N=2067594.70M, E=5189257.28M; 8: N=2067596.13M, E=5189266.68M; 9: N=2067598.23M, E=5189275.62M, CONTINUA EN LÍNEA QUEBRADA Y EN SENTIDO NORESTE PASANDO POR LOS PUNTOS Y COORDENADAS 10: N=2067601.23M, E=5189283.95M; 11: N=2067605.42M, E=5189291.39M; 12: N=2067610.68M, E=5189297.53M; 13: N=2067616.32M, E=5189302.63M; 14: N=2067621.93M, E=5189307.33M; 15: N=2067627.18M, E=5189312.23M; 16: N=2067631.91M, E=5189317.75M; 17: N=2067641.12M, E=5189329.55M; 18: N=2067646.36M, E=5189334.98M; 19: N=2067652.29M, E=5189339.59M; 20: N=2067664.80M, E=5189347.77M; 21: N=2067670.70M, E=5189352.38M; 22: N=2067675.91M, E=5189357.74M; 23: N=2067685.05M, E=5189368.75M; 24: N=2067689.66M, E=5189373.37M; 25: N=2067694.65M, E=5189377.04M; 26: N=2067699.85M, E=5189380.39M; 27: N=2067704.99M, E=5189384.22M; 28: N=2067709.68M, E=5189389.63M; 29: N=2067712.77M, E=5189396.81M; 30: N=2067713.64M, E=5189404.79M; 31: N=2067711.96M, E=5189413.09M; 32: N=2067707.30M, E=5189420.91M; 33: N=2067700.34M, E=5189426.43M; 34: N=2067692.58M, E=5189429.50M; 35: N=2067684.32M, E=5189431.10M; 36: N=2067675.63M, E=5189431.77M, CONTINUA EN EL LÍNEA QUEBRADA EN SENTIDO SUR PASANDO POR LOS PUNTOS Y COORDENADAS 37: N=2067666.57M, E=5189431.80M; 38: N=2067657.28M, E=5189431.32M; 39: N=2067647.89M, E=5189430.40M; 40: N=2067638.54M, E=5189429.02M; 41: N=2067629.41M, E=5189427.13M; 42: N=2067620.68M, E=5189424.63M; 43: N=2067612.60M, E=5189421.36M; 44: N=2067605.49M, E=5189417.16M; 45: N=2067599.72M, E=5189412.12M; 46: N=2067589.89M, E=5189401.50M; 47: N=2067584.12M, E=5189396.64M, CONTINUA EN LÍNEA QUEBRADA Y EN SENTIDO SUROESTE PASANDO POR LOS PUNTOS Y COORDENADAS 48: N=2067577.07M, E=5189392.78M; 49: N=2067569.17M, E=5189390.02M; 50: N=2067560.76M, E=5189388.26M; 51: N=2067552.09M, E=5189387.43M; 52: N=2067543.35M, E=5189387.55M. CONTINUA EN LÍNEA QUEBRADA Y EN SENTIDO SURESTE PASANDO POR LOS PUNTOS Y COORDENADAS 53: N=2067534.76M, E=5189388.68M; 54: N=2067526.50M, E=5189390.99M; 55: N=2067518.86M, E=5189394.73M; 56: N=2067512.51M, E=5189399.78M; 57: N=2067509.10M, E=5189403.49M, CON UNA DISTANCIA  ACUMULADA DE 517.8M HASTA EL PUNTO 58 CON COORDENADAS N=2067509.08M, E=5189403.51M, COLINDANDO CON ZONA FORESTAL PROTECTOR CON NÚMERO PREDIAL 505680001000000000000000000000. POR EL ESTE: LINDERO 2: INICIA EN EL PUNTO 58 CON COORDENADAS N=2067509.08M, E=5189403.51M EN LÍNEA QUEBRADA Y EN SENTIDO SUR PASANDO POR LOS PUNTOS Y COORDENADAS 59: N=2067197.73M, E=5189391.15M; 60: N=2066765.24M, E=5189373.97M, CON UNA DISTANCIA ACUMULADA DE 1146.5M HASTA EL PUNTO 61 CON COORDENADAS N=2066369.22M, E=5189303.95M, COLINDANDO CON DANY GARZON BLANDON CON NÚMERO PREDIAL 505680001000000011223000000000. POR EL SUR: LINDERO 3: INICIA EN EL PUNTO 61 CON COORDENADAS N=2066369.22M, E=5189303.95M EN LÍNEA RECTA Y EN SENTIDO OESTE EN DISTANCIA DE 280.0M HASTA EL PUNTO 62 CON COORDENADAS N=2066378.32M, E=5189024.04M, COLINDANDO CON VIA CUMARIBO CON NÚMERO PREDIAL 505680001000000000000000000000. POR EL OESTE: LINDERO 4: INICIA EN EL PUNTO 62 CON COORDENADAS N=2066378.32M, E=5189024.04M EN LÍNEA QUEBRADA Y EN SENTIDO NORTE PASANDO POR LOS PUNTOS Y COORDENADAS 63: N=2066800.90M, E=5189070.44M; 64: N=2067211.49M, E=5189122.75M, CON UNA DISTANCIA ACUMULADA DE 1222.9M HASTA EL PUNTO 1 CON COORDENADAS N=2067592.34M, E=5189171.27M, COLINDANDO CON FABIAN GARZON BLANDON CON NÚMERO PREDIAL 505680001000000011223000000000.</t>
  </si>
  <si>
    <t>234-31834</t>
  </si>
  <si>
    <t>LOS LAURELES  CUYOS LINDEROS Y DEMAS ESPECIFICACIONES OBRAN EN AUTO 202441000050419, 2024/05/31, AGENCIA NACIONAL DE TIERRAS BOGOTA, D.C.. ARTICULO 8 PARÁGRAFO 1º. DE LA LEY 1579 DE 2012._x000D_
_x000D_
POR EL NORTE: LINDERO 1: INICIA EN EL PUNTO 1 CON COORDENADAS N=2067841.28M, E=5184120.50M EN LÍNEA QUEBRADA Y EN SENTIDO SURESTE PASANDO POR EL PUNTO 2 CON COORDENADAS N=2067831.41M, E=5184144.95M, CON UNA DISTANCIA ACUMULADA DE 97.1M HASTA EL PUNTO 3 CON COORDENADAS N=2067804.83M, E=5184210.50M, COLINDANDO CON YERSON DAVID TRIANA GONZALEZ CON NÚMERO PREDIAL 505680001000000011222000000000. POR EL ESTE: LINDERO 2: INICIA EN EL PUNTO 3 CON COORDENADAS N=2067804.83M, E=5184210.50M EN LÍNEA QUEBRADA Y EN SENTIDO SUROESTE PASANDO POR LOS PUNTOS Y COORDENADAS 4: N=2067738.56M, E=5184191.40M; 5: N=2067615.53M, E=5184155.92M; 6: N=2067467.32M, E=5184112.98M; 7: N=2067433.27M, E=5184103.16M; 8: N=2067338.83M, E=5184075.93M; 9: N=2067247.34M, E=5184049.58M, CON UNA DISTANCIA ACUMULADA DE 754.5M HASTA EL PUNTO 10 CON COORDENADAS N=2067079.19M, E=5184003.75M, COLINDANDO CON COLEGIO CON NÚMERO PREDIAL 505680001000000011222000000000. POR EL SUR: LINDERO 3: INICIA EN EL PUNTO 10 CON COORDENADAS N=2067079.19M, E=5184003.75M EN LÍNEA RECTA Y EN SENTIDO OESTE EN DISTANCIA DE 12.0M HASTA EL PUNTO 11 CON COORDENADAS N=2067081.90M, E=5183992.03M, COLINDANDO CON SANDRA MILENA TINJACA DAZA CON NÚMERO PREDIAL 505680001000000011222000000000. LINDERO 4: INICIA EN EL PUNTO 11 CON COORDENADAS N=2067081.90M, E=5183992.03M EN LÍNEA RECTA Y EN SENTIDO NOROESTE HASTA ENCONTRAR EL PUNTO 12 CON COORDENADAS N=2067084.29M, E=5183980.39M. DEL PUNTO 12 CON COORDENADAS N=2067084.29M, E=5183980.39M EN LÍNEA RECTA Y EN SENTIDO SUROESTE, CON UNA DISTANCIA ACUMULADA DE 26.4M HASTA EL PUNTO 13 CON COORDENADAS N=2067070.13M, E=5183977.02M, COLINDANDO CON CARLOS ALBERTO TRIANA TINOCO CON NÚMERO PREDIAL 505680001000000011222000000000. LINDERO 5: INICIA EN EL PUNTO 13 CON COORDENADAS N=2067070.13M, E=5183977.02M EN LÍNEA RECTA Y EN SENTIDO NOROESTE EN DISTANCIA DE 36.9M HASTA EL PUNTO 14 CON COORDENADAS N=2067077.94M, E=5183940.89M, COLINDANDO CON VIA CUMARIBO CON NÚMERO PREDIAL 505680001000000000000000000000. POR EL OESTE: LINDERO 6: INICIA EN EL PUNTO 14 CON COORDENADAS N=2067077.94M, E=5183940.89M EN LÍNEA QUEBRADA Y EN SENTIDO NORESTE PASANDO POR LOS PUNTOS Y COORDENADAS 15: N=2067128.73M, E=5183952.91M; 16: N=2067208.59M, E=5183971.45M; 17: N=2067278.60M, E=5183987.79M; 18: N=2067460.75M, E=5184030.23M; 19: N=2067539.63M, E=5184049.02M; 20: N=2067663.45M, E=5184078.16M, CON UNA DISTANCIA ACUMULADA DE 784.1M HASTA EL PUNTO 1 CON COORDENADAS N=2067841.28M, E=5184120.50M, COLINDANDO CON ELMER RODRÍGUEZ CELY CON NÚMERO PREDIAL 505680001000000011222000000000.</t>
  </si>
  <si>
    <t>234-31835</t>
  </si>
  <si>
    <t xml:space="preserve">LA FLORECITA  CUYOS LINDEROS Y DEMAS ESPECIFICACIONES OBRAN EN AUTO 202441000049949, 2024/05/30, AGENCIA NACIONAL DE TIERRAS BOGOTA, D.C.. ARTICULO 8 PARÁGRAFO 1º. DE LA LEY 1579 DE 2012._x000D_
_x000D_
POR EL NORTE: LINDERO 1: INICIA EN EL PUNTO 1 CON COORDENADAS N=2066738.31M, E=5185363.65M EN LÍNEA RECTA Y EN SENTIDO SURESTE EN DISTANCIA DE 30.9M HASTA EL PUNTO 2 CON COORDENADAS N=2066761.55M, E=5185403.13M, COLINDANDO CON MARÍA EUGENIA BLANDON GÓMEZ CON NÚMERO PREDIAL 505680001000000011222000000000. POR EL ESTE: LINDERO 2: INICIA EN EL PUNTO 2 CON COORDENADAS N=2066761.55M, E=5185403.13M EN LÍNEA RECTA Y EN SENTIDO SUROESTE EN DISTANCIA DE 34.9M HASTA EL PUNTO 3 CON COORDENADAS N=2066728.50M, E=5185391.69M, COLINDANDO CON MIRYAM RIAÑO SUÁREZ CON NÚMERO PREDIAL 505680001000000011222000000000. POR EL SUR: LINDERO 3: INICIA EN EL PUNTO 3 CON COORDENADAS N=2066728.50M, E=5185391.69M EN LÍNEA RECTA Y EN SENTIDO NOROESTE HASTA ENCONTRAR EL PUNTO 4 CON COORDENADAS N=2066734.09M, E=5185377.52M, DEL PUNTO 4 CON COORDENADAS N=2066734.09M, E=5185377.52M EN LÍNEA RECTA Y EN SENTIDO SUROESTE CON UNA DISTANCIA ACUMULADA DE 24.9M HASTA EL PUNTO 5 CON COORDENADAS N=2066724.71M, E=5185375.08M, COLINDANDO CON SANDRA YOLIMA AMAYA BORJA CON NÚMERO PREDIAL 505680001000000011222000000000. LINDERO 4: INICIA EN EL PUNTO 5 CON COORDENADAS N=2066724.71M, E=5185375.08M EN LÍNEA RECTA Y EN SENTIDO NOROESTE EN DISTANCIA DE 15.4M HASTA EL PUNTO 6 CON COORDENADAS N=2066729.83M, E=5185360.47M, COLINDANDO CON VIA CUMARIBO CON NÚMERO PREDIAL 505680001000000000000000000000. POR EL OESTE: LINDERO 4: INICIA EN EL PUNTO 6 CON COORDENADAS N=2066729.83M, E=5185360.47M EN LÍNEA RECTA Y EN SENTIDO NORESTE EN DISTANCIA DE 9.0M HASTA EL PUNTO 7 CON COORDENADAS N=2066738.31M, E=5185363.65M, COLINDANDO CON ADALBERTO VARGAS BARRETO CON NÚMERO PREDIAL 505680001000000011222000000000. LINDERO 5: INICIA EN EL PUNTO 7 CON COORDENADAS N=2066738.31M, E=5185363.65M EN LÍNEA RECTA Y EN SENTIDO NORESTE EN DISTANCIA DE 33.1M HASTA EL PUNTO 1 CON COORDENADAS N=2066769.98M, E=5185373.34M, COLINDANDO CON MARÍA EUGENIA BLANDON GÓMEZ CON NÚMERO PREDIAL 505680001000000011222000000000._x000D_
_x000D_
</t>
  </si>
  <si>
    <t>234-31836</t>
  </si>
  <si>
    <t>PUNTO FIJO   CUYOS LINDEROS Y DEMAS ESPECIFICACIONES OBRAN EN AUTO 202441000049529, 2024/05/30, AGENCIA NACIONAL DE TIERRAS BOGOTA, D.C.. ARTICULO 8 PARÁGRAFO 1º. DE LA LEY 1579 DE 2012._x000D_
_x000D_
POR EL NORTE: LINDERO 1: INICIA EN EL PUNTO 1 CON COORDENADAS N=2067510.39M, E=5184873.93M EN LÍNEA RECTA Y EN SENTIDO SURESTE EN DISTANCIA DE 99.0M HASTA EL PUNTO 2 CON COORDENADAS N=2067465.11M, E=5184962.04M, COLINDANDO CON GONZALO VILLALOBOS GARCIA CON NÚMERO PREDIAL 505680001000000011222000000000. POR EL ESTE: LINDERO 2: INICIA EN EL PUNTO 2 CON COORDENADAS N=2067465.11M, E=5184962.04M EN LÍNEA QUEBRADA Y EN SENTIDO SUROESTE PASANDO POR LOS PUNTOS Y COORDENADAS 3: N=2067342.01M, E=5184937.17M; 4: N=2067128.27M, E=5184875.13M, CON UNA DISTANCIA ACUMULADA DE 600.0M HASTA EL PUNTO 5 CON COORDENADAS N=2066886.31M, E=5184805.00M, COLINDANDO CON KELLY JOHENNY TIRADO TORRES CON NÚMERO PREDIAL505680001000000011222000000000. POR EL SUR: LINDERO 3: INICIA EN EL PUNTO 5 CON COORDENADAS N=2066886.31M, E=5184805.00M EN LÍNEA QUEBRADA Y EN SENTIDO NOROESTE PASANDO POR LOS PUNTOS Y COORDENADAS 6: N=2066892.02M, E=5184777.75M, CON UNA DISTANCIA ACUMULADA DE 135.4M HASTA EL PUNTO 7 CON COORDENADAS N=2066915.22M, E=5184672.65M, COLINDANDO CON VIACUMARIBO CON NÚMERO PREDIAL 505680001000000000000000000000. POR EL OESTE: LINDERO 4: INICIA EN EL PUNTO 7 CON COORDENADAS N=2066915.22M, E=5184672.65M EN LÍNEA QUEBRADA Y EN SENTIDO NORESTE PASANDO POR LOS PUNTOS Y COORDENADAS 8: N=2067176.27M, E=5184761.67M; 9: N=2067298.98M, E=5184802.90M; 10: N=2067344.81M, E=5184818.30M, CON UNA DISTANCIA ACUMULADA DE 628.2M HASTA EL PUNTO 1 CON COORDENADAS N=2067510.39M, E=5184873.93M, COLINDANDO CON GEYLER RICARDO LEAL TARACHE CON NÚMERO PREDIAL505680001000000011222000000000.</t>
  </si>
  <si>
    <t>234-31837</t>
  </si>
  <si>
    <t>EL DANUBIO  CUYOS LINDEROS Y DEMAS ESPECIFICACIONES OBRAN EN AUTO 202441000049559, 2024/05/30, AGENCIA NACIONAL DE TIERRAS BOGOTA, D.C.. ARTICULO 8 PARÁGRAFO 1º. DE LA LEY 1579 DE 2012._x000D_
_x000D_
POR EL NORTE: LINDERO 1: INICIA EN EL PUNTO 2 CON COORDENADAS N=2068382.97M, E=5185601.96M EN LÍNEA QUEBRADA Y EN SENTIDO SURESTE PASANDO POR LOS PUNTOS Y COORDENADAS 3: N=2068252.01M, E=5185792.16M, CON UNA DISTANCIA ACUMULADA DE 479.7M HASTA EL PUNTO 4 CON COORDENADAS N=2068110.92M, E=5185997.12M, COLINDANDO CON AMADEO QUINTERO HERNÁNDEZ CON NÚMERO PREDIAL 505680001000000011222000000000. POR EL ESTE: LINDERO 2: INICIA EN EL PUNTO 4 CON COORDENADAS N=2068110.92M, E=5185997.12M EN LÍNEA QUEBRADA Y EN SENTIDO SUROESTE PASANDO POR LOS PUNTOS Y COORDENADAS 5: N=2068032.86M, E=5185952.30M; 6: N=2067837.57M, E=5185839.25M; 7: N=2067733.42M, E=5185778.46M, CON UNA DISTANCIA ACUMULADA DE 575.8M HASTA EL PUNTO 8 CON COORDENADAS N=2067613.19M, E=5185707.61M, COLINDANDO CON VIA PTO LOPEZ PTO GAITAN PTO CARREÑO- FAJA DE RETIRO AL MEDIO CON NÚMERO PREDIAL 505680001000000000000000000000. POR EL SUR: LINDERO 3: INICIA EN EL PUNTO 8 CON COORDENADAS N=2067613.19M, E=5185707.61M EN LÍNEA RECTA Y EN SENTIDO NOROESTE EN DISTANCIA DE 354.0M HASTA EL PUNTO 9 CON COORDENADAS N=2067779.89M, E=5185395.27M, COLINDANDO CON NIXON BETANCOURT GARCIA CON NÚMERO PREDIAL 505680001000000011222000000000. LINDERO 4: INICIA EN EL PUNTO 9 CON COORDENADAS N=2067779.89M, E=5185395.27M EN LÍNEA RECTA Y EN SENTIDO NOROESTE EN DISTANCIA DE 102.1M HASTA EL PUNTO 10 CON COORDENADAS N=2067827.77M, E=5185304.99M, COLINDANDO CON LUIS ABRAHAM HERRERA ROJAS CON NÚMERO PREDIAL 505680001000000011222000000000. POR EL OESTE: LINDERO 5: INICIA EN EL PUNTO 10 CON COORDENADAS N=2067827.77M, E=5185304.99M EN LÍNEA QUEBRADA Y EN SENTIDO NORESTE PASANDO POR LOS PUNTOS Y COORDENADAS 11: N=2067916.45M, E=5185351.82M; 12: N=2068151.58M, E=5185477.59M; 1: N=2068305.19M, E=5185560.36M, CON UNA DISTANCIA ACUMULADA DE 629.6M HASTA EL PUNTO 2 CON COORDENADAS N=2068382.97M, E=5185601.96M, COLINDANDO CON GONZALO VILLALOBOS GARCIA CON NÚMERO PREDIAL505680001000000011222000000000.</t>
  </si>
  <si>
    <t>234-31838</t>
  </si>
  <si>
    <t>EL BOSQUE  CUYOS LINDEROS Y DEMAS ESPECIFICACIONES OBRAN EN AUTO 202441000049589, 2024/05/30, AGENCIA NACIONAL DE TIERRAS BOGOTA, D.C.. ARTICULO 8 PARÁGRAFO 1º. DE LA LEY 1579 DE 2012._x000D_
_x000D_
POR EL NORTE: LINDERO 1: INICIA EN EL PUNTO 1 CON COORDENADAS N=2070763.43M, E=5187588.33M EN LÍNEA QUEBRADA Y EN SENTIDO SURESTE PASANDO POR LOS PUNTOS Y COORDENADAS 2: N=2070712.08M, E=5187832.22M; 3: N=2070628.39M, E=5188230.41M; 4: N=2070536.34M, E=5188671.44M, CON UNA DISTANCIA ACUMULADA DE 1500.3M HASTA EL PUNTO 5 CON COORDENADAS N=2070455.26M, E=5189056.68M, COLINDANDO CON EVELIA AREVALO AREVALO PARRA CON NÚMERO PREDIAL 505680001000000011222000000000. POR EL ESTE: LINDERO 2: INICIA EN EL PUNTO 5 CON COORDENADAS N=2070455.26M, E=5189056.68M EN LÍNEA RECTA Y EN SENTIDO SUROESTE, EN UNA DISTANCIA ACUMULADA DE 323.5M, HASTA ENCONTRAR EL PUNTO 6 DE COORDENADAS N=2070135.31M, E=5189008.69M, COLINDANDO CON WILLIAM HUMBERTO CABRA PABÓN CON NÚMERO PREDIAL 505680001000000011222000000000. POR EL SUR: LINDERO 3: INICIA EN EL PUNTO 6 DE COORDENADAS N=2070135.31M, E=5189008.69M, EN LÍNEA RECTA Y EN SENTIDO NOROESTE PASANDO POR LOS PUNTOS Y COORDENADAS 7: N=2070186.77M, E=5188781.09M; 8: N=2070241.66M, E=5188538.80M; 9: N=2070299.02M, E=5188284.64M; 10: N=2070357.96M, E=5188023.88M; 11: N=2070408.56M, E=5187800.45M; 12: N=2070466.81M, E=5187542.88M, CON UNA DISTANCIA ACUMULADA DE 1618.5M HASTA EL PUNTO 13 CON COORDENADAS N=2070492.13M, E=5187430.00M, COLINDANDO CON WILLIAM HUMBERTO CABRA PABÓN CON NÚMERO PREDIAL 505680001000000011222000000000. POR EL OESTE: LINDERO 4: INICIA EN EL PUNTO 13 CON COORDENADAS N=2070492.13M, E=5187430.00M EN LÍNEA QUEBRADA Y EN SENTIDO NORESTE PASANDO POR LOS PUNTOS Y COORDENADAS 14: N=2070562.33M, E=5187471.81M, CON UNA DISTANCIA ACUMULADA DE 314.1M HASTA EL PUNTO 1 CON COORDENADAS N=2070763.43M, E=5187588.33M, COLINDANDO CON VÍA PTO LÓPEZ PTO GAITÁN PTO CARREÑO- FAJA DE RETIRO AL MEDIO CON NÚMERO PREDIAL 505680001000000000000000000000.</t>
  </si>
  <si>
    <t>234-31839</t>
  </si>
  <si>
    <t>SERGIO MELISSA  CUYOS LINDEROS Y DEMAS ESPECIFICACIONES OBRAN EN AUTO 202441000049499, 2024/05/30, AGENCIA NACIONAL DE TIERRAS BOGOTA, D.C.. ARTICULO 8 PARÁGRAFO 1º. DE LA LEY 1579 DE 2012._x000D_
_x000D_
POR EL NORTE: LINDERO 1: INICIA EN EL PUNTO 1 CON COORDENADAS N=2066726.68M, E=5185172.53M EN LÍNEA RECTA Y EN SENTIDO SURESTE EN DISTANCIA DE 7.7M HASTA EL PUNTO 2 CON COORDENADAS N=2066724.44M, E=5185179.95M, COLINDANDO CON VÌA CUMARIBO CON NÚMERO PREDIAL 505680001000000000000000000000. POR EL ESTE: LINDERO 2: INICIA EN EL PUNTO 2 CON COORDENADAS N=2066724.44M, E=5185179.95M EN LÍNEA RECTA Y EN SENTIDO SUROESTE EN DISTANCIA DE 197.5M HASTA EL PUNTO 3 CON COORDENADAS N=2066529.76M, E=5185146.24M, COLINDANDO CON CARLOS OMAR GUARGUATI ZAMBRANO CON NÚMERO PREDIAL 505680001000000011222000000000. POR EL SUR: LINDERO 3: INICIA EN EL PUNTO 3 CON COORDENADAS N=2066529.76M, E=5185146.24M EN LÍNEA RECTA Y EN SENTIDO NOROESTE EN DISTANCIA DE 10.4M HASTA EL PUNTO 4 CON COORDENADAS N=2066531.92M, E=5185135.97M, COLINDANDO CON PEDRO GONZALO TORRES CASTRO CON NÚMERO PREDIAL 505680001000000011222000000000. POR EL OESTE: LINDERO 4: INICIA EN EL PUNTO 4 CON COORDENADAS N=2066531.92M, E=5185135.97M EN LÍNEA QUEBRADA Y EN SENTIDO NORESTE PASANDO POR LOS PUNTOS Y COORDENADAS 5: N=2066531.92M, E=5185135.97M; 6: N=2066684.50M, E=5185163.99M, CON UNA DISTANCIA ACUMULADA DE 198.1M HASTA EL PUNTO 1 CON COORDENADAS N=2066726.68M, E=5185172.53M, COLINDANDO CON ISIDRO ALFONSO ALVAREZ CON NÚMERO PREDIAL 505680001000000011222000000000.</t>
  </si>
  <si>
    <t>234-31840</t>
  </si>
  <si>
    <t>EL SINU  CUYOS LINDEROS Y DEMAS ESPECIFICACIONES OBRAN EN AUTO 202441000049709, 2024/05/30, AGENCIA NACIONAL DE TIERRAS BOGOTA, D.C.. ARTICULO 8 PARÁGRAFO 1º. DE LA LEY 1579 DE 2012._x000D_
_x000D_
POR EL NORTE: LINDERO1: INICIA EN EL PUNTO 1 CON COORDENADAS: N=2066367.76M, E=5190656.71M, EN LÍNEA RECTA Y EN SENTIDO SURESTE EN DISTANCIA DE 25.8M HASTA EL PUNTO 2 CON COORDENADAS N=2066365.18M, E=5190682.4, COLINDANDO CON ADRIANA PÉREZ AGUILAR CON NÚMERO PREDIAL 505680001000000011223000000000. LINDERO 2: INICIA EN EL PUNTO 2 CON COORDENADAS N=2066365.18M, E=5190682.41M EN LÍNEA RECTA Y EN SENTIDO SURESTE, EN DISTANCIA DE 4.0M HASTA EL PUNTO 3 CON COORDENADAS N=2066364.39M, E=5190686.37M COLINDANDO CON LILIANA IGUA CON NÚMERO PREDIAL 505680001000000011223000000000.POR EL ESTE: LINDERO 3: INICIA EN EL PUNTO 3 CON COORDENADAS N=2066364.39M, E=5190686.37M, EN LÍNEA RECTA Y EN SENTIDO SUROESTE EN DISTANCIA DE 64.8M HASTA EL PUNTO 4 CON COORDENADAS 2066300.14M, E=5190677.85M, COLINDANDO CON LILIANA IGUA CON NÚMERO PREDIAL 505680001000000011223000000000.POR EL SUR: LINDERO 4: INICIA EN EL PUNTO 4 CON COORDENADAS N=2066300.14M, E=5190677.85M EN LÍNEA RECTA Y EN SENTIDO OESTE EN DISTANCIA DE 30.3M HASTA EL PUNTO 5 CON COORDENADAS N=2066301.99M, E=5190647.54M, COLINDANDO CON VIA CUMARIBO CON NÚMERO PREDIAL 505680001000000000000000000000.POR EL OESTE: LINDERO 5: INICIA EN EL PUNTO 5 CON COORDENADAS N=2066301.99M, E=5190647.54M EN LÍNEA RECTA Y EN SENTIDO NORESTE EN DISTANCIA DE 66.4 M HASTA EL PUNTO 1 CON COORDENADAS N=2066367.76M, E=5190656.71M COLINDANDO CON ADRIANA PÉREZ AGUILAR CON NÚMERO PREDIAL 505680001000000011223000000000.</t>
  </si>
  <si>
    <t>234-31841</t>
  </si>
  <si>
    <t>LA VALENTINA  CUYOS LINDEROS Y DEMAS ESPECIFICACIONES OBRAN EN AUTO 202441000049599, 2024/05/30, AGENCIA NACIONAL DE TIERRAS BOGOTA, D.C.. ARTICULO 8 PARÁGRAFO 1º. DE LA LEY 1579 DE 2012._x000D_
_x000D_
POR EL NORTE: LINDERO 1: INICIA EN EL PUNTO 1 CON COORDENADAS N=2070236.62M, E=5186395.14M EN LÌNEA RECTA Y EN SENTIDO SURESTE EN DISTANCIA DE 723.9M HASTA EL PUNTO 2 CON COORDENADAS N=2069911.44M, E=5187041.96M, COLINDANDO CON WILLIAM ALEXANDER CHAVES CASTRO CON N&amp;#729;MERO PREDIAL 505680001000000011222000000000. POR EL ESTE: LINDERO 2: INICIA EN EL PUNTO 2 CON COORDENADAS N=2069911.44M, E=5187041.96M EN LÌNEA QUEBRADA Y EN SENTIDO SUROESTE PASANDO POR LOS PUNTOS Y COORDENADAS 3: N=2069905.55M, E=5187038.61M; 4: N=2069705.51M, E=5186920.49M, CON UNA DISTANCIA ACUMULADA DE 310.7M HASTA EL PUNTO 5 CON COORDENADAS N=2069643.19M, E=5186885.13M, COLINDANDO CON VIA PTO LOPEZ PTO GAITAN PTO CARREÒO- FAJA DE RETIRO AL MEDIO CON N&amp;#729;MERO PREDIAL 505680001000000000000000000000. POR EL SUR: LINDERO 3: INICIA EN EL PUNTO 5 CON COORDENADAS N=2069643.19M, E=5186885.13M EN LÌNEA QUEBRADA Y EN SENTIDO NOROESTE PASANDO POR LOS PUNTOS Y COORDENADAS 6: N=2069683.12M, E=5186792.82M; 7: N=2069832.15M, E=5186447.94M, CON UNA DISTANCIA ACUMULADA DE 724.2M HASTA EL PUNTO 8 CON COORDENADAS N=2069930.36M, E=5186220.27M , COLINDANDO CON HENRY CARRILLO MORALES CON N&amp;#729;MERO PREDIAL 505680001000000011222000000000. POR EL OESTE: LINDERO 4: INICIA EN EL PUNTO 8 CON COORDENADAS N=2069930.36M, E=5186220.27M EN LÌNEA RECTA Y EN SENTIDO NORESTE EN DISTANCIA DE 352.6M HASTA EL PUNTO 1 CON COORDENADAS N=2070236.62M, E=5186395.14M, COLINDANDO CON LOS EUCALIPTOS CON N&amp;#729;MERO PREDIAL 505680001000000011222000000000.</t>
  </si>
  <si>
    <t>234-31842</t>
  </si>
  <si>
    <t>VILLA MARIANA  CUYOS LINDEROS Y DEMAS ESPECIFICACIONES OBRAN EN AUTO 202441000049629, 2024/05/30, AGENCIA NACIONAL DE TIERRAS BOGOTA, D.C.. ARTICULO 8 PARÁGRAFO 1º. DE LA LEY 1579 DE 2012._x000D_
_x000D_
POR EL NORTE: LINDERO 1: INICIA EN EL PUNTO 1 CON COORDENADAS N=2066636.23M, E=5185453.95M EN LÌNEA RECTA Y EN SENTIDO SURESTE EN DISTANCIA DE 13.9M HASTA EL PUNTO 2 CON COORDENADAS N=2066631.99M, E=5185467.21M, COLINDANDO CON VIA CUMARIBO CON N&amp;#729;MERO PREDIAL 505680001000000000000000000000. LINDERO 2: INICIA EN EL PUNTO 2 CON COORDENADAS N=2066631.99M, E=5185467.21M EN LÌNEA RECTA EN SENTIDO SUROESTE HASTA ENCONTRAR EL PUNTO 3 CON COORDENADAS N=2066627.46M, E=5185466.59M, DEL PUNTO 3 CON COORDENADAS N=2066627.46M, E=5185466.59M EN LÌNEA RECTA EN SENTIDO SUR ESTE, CON UNA DISTANCIA ACUMULADA DE 12.6M HASTA EL PUNTO 4 CON COORDENADAS N=2066625.56M, E=5185474.39M, COLINDANDO CON WILSON MORALES RESTREPO CON N&amp;#729;MERO PREDIAL 505680001000000011222000000000. POR EL ESTE: LINDERO 3: INICIA EN EL PUNTO 4 CON COORDENADAS N=2066625.56M, E=5185474.39M EN LÌNEA RECTA Y EN SENTIDO SUROESTE EN DISTANCIA DE 11.6M HASTA EL PUNTO 5 CON COORDENADAS N=2066614.03M, E=5185472.82M, COLINDANDO CON SANDRA YOLIMA AMAYA BORJA CON N&amp;#729;MERO PREDIAL 505680001000000011222000000000. POR EL SUR: LINDERO 4: INICIA EN EL PUNTO 5 CON COORDENADAS N=2066614.03M, E=5185472.82M EN LÌNEA RECTA EN SENTIDO SUROESTE HASTA EL PUNTO 6 CON COORDENADAS N=2066610.46M, E=5185472.19M, DEL PUNTO 6 CON COORDENADAS N=2066610.46M, E=5185472.19M EN LÌNEA RECTA EN SENTIDO NOROESTE CON UNA DISTANCIA ACUMULADA DE 26.1M HASTA EL PUNTO 7 CON COORDENADAS N=2066617.73M, E=5185450.86M, COLINDANDO CON EDGAR SIERRA PEREZ CON N&amp;#729;MERO PREDIAL 505680001000000011222000000000.POR EL OESTE: LINDERO 5: INICIA EN EL PUNTO 7 CON COORDENADAS N=2066617.73M, E=5185450.86M EN LÌNEA RECTA Y EN SENTIDO NORESTE EN DISTANCIA DE 18.7M HASTA EL PUNTO 1 CON COORDENADAS N=2066636.23M, E=5185453.95M, COLINDANDO CON COLINDANTE INDETERMINADO CON N&amp;#729;MERO PREDIAL 505680001000000011222000000000.</t>
  </si>
  <si>
    <t>234-31843</t>
  </si>
  <si>
    <t>VILLA MAJO  CUYOS LINDEROS Y DEMAS ESPECIFICACIONES OBRAN EN AUTO 202441000049639, 2024/05/30, AGENCIA NACIONAL DE TIERRAS BOGOTA, D.C.. ARTICULO 8 PARÁGRAFO 1º. DE LA LEY 1579 DE 2012._x000D_
_x000D_
POR EL NORTE: LINDERO 1: INICIA EN EL PUNTO 1 CON COORDENADAS N=2067168.42M, E=5183749.13M EN LÌNEA RECTA Y EN SENTIDO SURESTE EN DISTANCIA DE 27.9M HASTA EL PUNTO 2 CON COORDENADAS N=2067162.23M, E=5183776.44M, COLINDANDO CON JORGE TOBIAS LAGUNA SANTAFE CON N&amp;#729;MERO PREDIAL 505680001000000011222000000000. POR EL ESTE: LINDERO 2: INICIA EN EL PUNTO 2 CON COORDENADAS N=2067162.23M, E=5183776.44M EN LÌNEA RECTA Y EN SENTIDO SUROESTE EN DISTANCIA DE 47.8M HASTA EL PUNTO 3 CON COORDENADAS N=2067117.58M, E=5183759.17M, COLINDANDO CON LAURA MARCELA SERRATO CASTILLO CON N&amp;#729;MERO PREDIAL 505680001000000011222000000000. POR EL SUR: LINDERO 3: INICIA EN EL PUNTO 3 CON COORDENADAS N=2067117.58M, E=5183759.17M EN LÌNEA RECTA Y EN SENTIDO NOROESTE EN DISTANCIA DE 25.7M HASTA EL PUNTO 4 CON COORDENADAS N=2067123.29M, E=5183734.01M, COLINDANDO CON VÌA CUMARIBO CON N&amp;#729;MERO PREDIAL 505680001000000000000000000000. POR EL OESTE: LINDERO 4: INICIA EN EL PUNTO 4 CON COORDENADAS N=2067123.29M, E=5183734.01M EN LÌNEA RECTA Y EN SENTIDO NORESTE EN DISTANCIA DE 47.6M HASTA EL PUNTO 1 CON COORDENADAS N=2067168.42M, E=5183749.13M, COLINDANDO CON JORGE TOBIAS LAGUNA SANTAFE CON N&amp;#729;MERO PREDIAL 505680001000000011222000000000.</t>
  </si>
  <si>
    <t>234-31844</t>
  </si>
  <si>
    <t>A TU LADO   CUYOS LINDEROS Y DEMAS ESPECIFICACIONES OBRAN EN AUTO 202441000049719, 2024/05/30, AGENCIA NACIONAL DE TIERRAS BOGOTA, D.C.. ARTICULO 8 PARÁGRAFO 1º. DE LA LEY 1579 DE 2012._x000D_
_x000D_
POR EL NORTE: LINDERO 1: INICIA EN EL PUNTO 1 CON COORDENADAS N=2067003.02M, E=5184003.52M EN LÍNEA RECTA Y EN SENTIDO SURESTE EN DISTANCIA DE 19.9M HASTA EL PUNTO 2 CON COORDENADAS N=2066998.81M, E=5184022.98M, COLINDANDO CON VIA CUMARIBO CON NÚMERO PREDIAL 505680001000000000000000000000. POR EL ESTE: LINDERO 2: INICIA EN EL PUNTO 2 CON COORDENADAS N=2066998.81M, E=5184022.98M EN LÍNEA RECTA Y EN SENTIDO SUROESTE EN DISTANCIA DE 26.2M HASTA EL PUNTO 3 CON COORDENADAS N=2066973.13M, E=5184017.62M, COLINDANDO CON NICOLÁS MEDINA RODRIGUEZ CON NÚMERO PREDIAL 505680001000000011222000000000. POR EL SUR: LINDERO 3: INICIA EN EL PUNTO 3 CON COORDENADAS N=2066973.13M, E=5184017.62M EN LÍNEA RECTA Y EN SENTIDO SUROESTE HASTA ENCONTRAR EL PUNTO 4 CON COORDENADAS N=2066955.06M, E=5184013.52M. DEL PUNTO 4 CON COORDENADAS N=2066955.06M, E=5184013.52M EN LÍNEA RECTA EN SENTIDO NOROESTE, CON UNA DISTANCIA ACUMULADA DE 39.3M HASTA EL PUNTO 5 CON COORDENADAS N=2066959.44M, E=5183993.12M, COLINDANDO CON NELSON ORLANDO BONILLA SUZUNAGA CON NÚMERO PREDIAL 505680001000000011222000000000. POR EL OESTE: LINDERO 4: INICIA EN EL PUNTO 5 CON COORDENADAS N=2066959.44M, E=5183993.12M EN LÍNEA QUEBRADA Y EN SENTIDO NORESTE PASANDO POR EL PUNTO 6 COORDENADAS N=2066976.93M, E=5183997.96M, CON UNA DISTANCIA ACUMULADA DE 44.8M HASTA EL PUNTO 1 CON COORDENADAS N=2067003.02M, E=5184003.52M, COLINDANDO CON NELSON ORLANDO BONILLA SUZUNAGA CON NÚMERO PREDIAL 505680001000000011222000000000.</t>
  </si>
  <si>
    <t>234-31845</t>
  </si>
  <si>
    <t>PREDIO MILLER  CUYOS LINDEROS Y DEMAS ESPECIFICACIONES OBRAN EN AUTO 202441000049659, 2024/05/30, AGENCIA NACIONAL DE TIERRAS BOGOTA, D.C.. ARTICULO 8 PARÁGRAFO 1º. DE LA LEY 1579 DE 2012._x000D_
_x000D_
POR EL NORTE: LINDERO 1: INICIA EN EL PUNTO 1 CON COORDENADAS N=2066638.15M, E=5185760.67M EN LÍNEA RECTA Y EN SENTIDO SURESTE EN DISTANCIA DE 20.2M HASTA EL PUNTO 2 CON COORDENADAS N=2066631.42M, E=5185779.82M, COLINDANDO CON ISIDRO ALFONSO ALVAREZ CON NÚMERO PREDIAL 505680001000000011222000000000. POR EL ESTE: LINDERO 2: INICIA EN EL PUNTO 2 CON COORDENADAS N=2066631.42M, E=5185779.82M EN LÍNEA RECTA Y EN SENTIDO SUROESTE EN DISTANCIA DE 46.8M HASTA EL PUNTO 3 CON COORDENADAS N=2066588.62M, E=5185760.73M, COLINDANDO CON RIBERT BRAM REY GIRON CON NÚMERO PREDIAL 505680001000000011222000000000. POR EL SUR: LINDERO 3: INICIA EN EL PUNTO 3 CON COORDENADAS N=2066588.62M, E=5185760.73M EN LÌNEA RECTA Y EN SENTIDO NOROESTE EN DISTANCIA DE 19.1M HASTA EL PUNTO 4 CON COORDENADAS N=2066596.09M, E=5185743.14M, COLINDANDO CON VIA CUMARIBO CON NÚMERO PREDIAL 505680001000000000000000000000. POR EL OESTE: LINDERO 4: INICIA EN EL PUNTO 4 CON COORDENADAS N=2066596.09M, E=5185743.14M EN LÍNEA RECTA Y EN SENTIDO NORESTE EN DISTANCIA DE 45.5M HASTA EL PUNTO 1 CON COORDENADAS N=2066638.15M, E=5185760.67M, COLINDANDO CON COLINDANTE INDETERMINADO CON NÚMERO PREDIAL 505680001000000011222000000000.</t>
  </si>
  <si>
    <t>234-31846</t>
  </si>
  <si>
    <t>VILLA NICOL  CUYOS LINDEROS Y DEMAS ESPECIFICACIONES OBRAN EN AUTO 202441000049739, 2024/05/30, AGENCIA NACIONAL DE TIERRAS BOGOTA, D.C.. ARTICULO 8 PARÁGRAFO 1º. DE LA LEY 1579 DE 2012._x000D_
_x000D_
POR EL NORTE: LINDERO 1: INICIA EN EL PUNTO 1 CON COORDENADAS N=2066756.54M, E=5185418.52M EN LÌNEA RECTA Y EN SENTIDO SURESTE EN DISTANCIA DE 12.8M HASTA EL PUNTO 2 CON COORDENADAS N=2066752.40M, E=5185430.64M, COLINDANDO CON MARÌA EUGENIA BLANDON GÛMEZ CON N&amp;#729;MERO PREDIAL 505680001000000011222000000000. POR EL ESTE: LINDERO 2: INICIA EN EL PUNTO 2 CON COORDENADAS N=2066752.40M, E=5185430.64M EN LÌNEA RECTA Y EN SENTIDO SUROESTE EN DISTANCIA DE 43.5M HASTA EL PUNTO 3 CON COORDENADAS N=2066710.62M, E=5185418.32M, COLINDANDO CON ESPERANZA SOTO ACHAGUA CON N&amp;#729;MERO PREDIAL 505680001000000011222000000000. POR EL SUR: LINDERO 3: INICIA EN EL PUNTO 3 CON COORDENADAS N=2066710.62M, E=5185418.32M EN LÌNEA RECTA Y EN SENTIDO NOROESTE EN DISTANCIA DE 13.6M HASTA EL PUNTO 4 CON COORDENADAS N=2066714.78M, E=5185405.32M , COLINDANDO CON VIA CUMARIBO CON N&amp;#729;MERO PREDIAL 505680001000000000000000000000. POR EL OESTE: LINDERO 4: INICIA EN EL PUNTO 4 CON COORDENADAS N=2066714.78M, E=5185405.32M EN LÌNEA RECTA Y EN SENTIDO NORESTE EN DISTANCIA DE 43.8M HASTA EL PUNTO 1 CON COORDENADAS N=2066756.54M, E=5185418.52M, COLINDANDO CON MIRYAM RIAÒO SU·REZ CON N&amp;#729;MERO PREDIAL 505680001000000011222000000000.</t>
  </si>
  <si>
    <t>234-31847</t>
  </si>
  <si>
    <t>MATA DE COCO  CUYOS LINDEROS Y DEMAS ESPECIFICACIONES OBRAN EN AUTO 202441000049749, 2024/05/30, AGENCIA NACIONAL DE TIERRAS BOGOTA, D.C.. ARTICULO 8 PARÁGRAFO 1º. DE LA LEY 1579 DE 2012._x000D_
_x000D_
POR EL NORTE: LINDERO 1: INICIA EN EL PUNTO 31 CON COORDENADAS N=2074419.46M, E=5188471.05M EN LÍNEA RECTA Y SENTIDO NORESTE PASANDO POR LOS PUNTOS Y COORDENADAS 1: N=2074446.59M, E=5188490.10M; 2: N=2074467.75M, E=5188540.73M, CON UNA DISTANCIA ACUMULADA DE 98.3M HASTA EL PUNTO 3 CON COORDENADAS N=2074464.40M, E=5188550.48M , COLINDANDO CON ANTONIO JOSE CISNEROS CON NÚMERO PREDIAL 505680001000000011222000000000. POR EL ESTE: LINDERO 2: INICIA EN EL PUNTO 3 CON COORDENADAS N=2074464.40M, E=5188550.48M EN LÍNEA QUEBRADA Y EN SENTIDO SURESTE PASANDO POR LOS PUNTOS Y COORDENADAS 4: N=2074457.29M, E=5188555.69M; 5: N=2074451.62M, E=5188560.61M; 6: N=2074446.69M, E=5188566.27M; 7: N=2074437.78M, E=5188578.38M; 8: N=2074432.87M, E=5188584.07M; 9: N=2074427.26M, E=5188589.05M; 10: N=2074415.33M, E=5188598.10M; 11:N=2074409.80M, E=5188603.06M; 12: N=2074405.02M, E=5188608.72M; 13: N=2074396.35M, E=5188620.87M; 14: N=2074391.50M, E=5188626.64M; 15: N=2074385.88M, E=5188631.71M; 16: N=2074373.92M, E=5188640.59M; 17: N=2074368.37M, E=5188645.19M; 18: N=2074363.44M, E=5188650.34M; 19: N=2074358.70M, E=5188655.87M; 20: N=2074353.55M, E=5188661.43M; 21: N=2074347.35M, E=5188666.60M; 22: N=2074339.86M, E=5188670.67M; 23: N=2074331.50M, E=5188673.53M; 24: N=2074322.51M, E=5188675.46M; 25: N=2074313.08M, E=5188676.71M; 26: N=2074303.31M, E=5188677.46M; 27: N=2074293.29M, E=5188677.85M, CON UNA DISTANCIA ACUMULADA DE 234.6M HASTA EL PUNTO 28 CON COORDENADAS N=2074280.46M, E=5188677.89M, COLINDANDO CON ZONA FORESTAL PROTECTOR CON NÚMERO PREDIAL 505680001000000000000000000000. POR EL SUR: LINDERO 3: INICIA EN EL PUNTO 28 CON COORDENADAS N=2074280.46M, E=5188677.89M, EN LÍNEA RECTA Y SENTIDO NOROESTE EN DISTANCIA DE 82.1M HASTA EL PUNTO 29 CON COORDENADAS N=2074308.63M, E=5188600.71M, COLINDANDO CON ANTONIO JOSE CISNEROS CON NÚMERO PREDIAL 505680001000000011222000000000. POR EL OESTE: LINDERO 4: INICIA EN EL PUNTO 29 CON COORDENADAS N=2074308.63M, E=5188600.71M, EN LÍNEA QUEBRADA Y EN SENTIDO NOROESTE PASANDO POR LOS PUNTOS Y COORDENADAS 30: N=2074379.74M, E=5188532.33M, CON UNA DISTANCIA ACUMULADA DE 171.6M HASTA EL PUNTO 31 CON COORDENADAS N=2074419.46M, E=5188471.05M, COLINDANDO CON ANTONIO JOSE CISNEROS CON NÚMERO PREDIAL 505680001000000011222000000000. LOTE B. PUNTO DE PARTIDA: POR EL NORTE: LINDERO 1: INICIA EN EL PUNTO 32 CON COORDENADAS N=2074279.57M, E=5188890.14M EN LÍNEA QUEBRADA Y EN SENTIDO SURESTE PASANDO POR LOS PUNTOS Y COORDENADAS 33: N=2074267.79M, E=5188952.77M; 34: N=2074263.81M, E=5188973.94M, CON UNA DISTANCIA ACUMULADA DE 618.7M HASTA EL PUNTO 35 CON COORDENADAS N=2074135.48M, E=5189491.78M, COLINDANDO CON EL PREDIO LAS COROCORAS VDA EL PORVENIR CON NÚMERO PREDIAL 505680001000000010745000000000. POR EL ESTE: LINDERO 2: INICIA EN EL PUNTO 35 CON COORDENADAS N=2074135.48M, E=5189491.78M EN LÍNEA QUEBRADA Y EN SENTIDO SUROESTE PASANDO POR LOS PUNTOS Y COORDENADAS 36: N=2074063.64M, E=5189450.26M, CON UNA DISTANCIA ACUMULADA DE 136.3M HASTA EL PUNTO 37 CON COORDENADAS N=2074017.48M, E=5189423.49M, COLINDANDO CON VIA PTO LOPEZ- PTO GAITANPTO CARREÑO- FAJA DE RETIRO AL MEDIO CON NÚMERO PREDIAL 505680001000000000000000000000. POR EL SUR: LINDERO 3: INICIA EN EL PUNTO 37 CON COORDENADAS N=2074017.48M, E=5189423.49M EN LÍNEA QUEBRADA Y EN SENTIDO NOROESTE PASANDO POR LOS PUNTOS Y COORDENADAS 38: N=2074071.17M, E=5189263.30M; 39: N=2074176.61M, E=5188962.43M, CON UNA DISTANCIA ACUMULADA DE 563.5M HASTA EL PUNTO 40 CON COORDENADAS N=2074202.58M, E=5188891.27M , COLINDANDO CON ANTONIO JOSE CISNEROS CON NÚMERO PREDIAL 505680001000000011222000000000. POR EL OESTE: LINDERO 4: INICIA EN EL PUNTO 40 CON COORDENADAS N=2074202.58M, E=5188891.27M EN LÍNEA QUEBRADA Y EN SENTIDO NORTE PASANDO POR LOS PUNTOS Y COORDENADAS 41: N=2074240.59M, E=5188890.46M; 42: N=2074261.94M, E=5188890.17M, CON UNA DISTANCIA ACUMULADA DE 76.9M HASTA EL PUNTO 32 CON COORDENADAS N=2074279.57M, E=5188890.14M, COLINDANDO CON ZONA FORESTAL PROTECTOR CON NÚMERO PREDIAL 505680001000000000000000000000.</t>
  </si>
  <si>
    <t>234-31848</t>
  </si>
  <si>
    <t>KIKE  CUYOS LINDEROS Y DEMAS ESPECIFICACIONES OBRAN EN AUTO 202441000049809, 2024/05/30, AGENCIA NACIONAL DE TIERRAS BOGOTA, D.C.. ARTICULO 8 PARÁGRAFO 1º. DE LA LEY 1579 DE 2012._x000D_
_x000D_
POR EL NORTE: LINDERO 1: INICIA EN EL PUNTO 31 CON COORDENADAS N=2073813.40M, E=5186457.22M EN LÌNEA RECTA Y EN SENTIDO ESTE EN DISTANCIA DE 269.7M HASTA EL PUNTO 32 CON COORDENADAS N=2073813.40M, E=5186727.00M, COLINDANDO CON NORA INES BLANDON GOMEZ CON N&amp;#729;MERO PREDIAL 505680001000000011222000000000.POR EL ESTE: LINDERO 2: INICIA EN EL PUNTO 32 CON COORDENADAS N=2073813.40M, E=5186727.00M EN LÌNEA RECTA Y EN SENTIDO SUR EN DISTANCIA DE 401.6M HASTA EL PUNTO 33 CON COORDENADAS N=2073411.75M, E=5186727.00M, COLINDANDO CON IVAN DARIO SANTAFE GOMEZ CON N&amp;#729;MERO PREDIAL 505680001000000000000000000000.LINDERO 3: INICIA EN EL PUNTO 33 CON COORDENADAS N=2073411.75M, E=5186727.00M EN LÌNEA QUEBRADA Y EN SENTIDO SUR PASANDO POR LOS PUNTOS Y COORDENADAS 34: N=2073288.14M, E=5186727.00M; 35: N=2073189.72M, E=5186727.00M; 36: N=2073173.50M, E=5186727.00M, CON UNA DISTANCIA ACUMULADA DE 531.7M HASTA EL PUNTO 37 CON COORDENADAS N=2072879.97M, E=5186727.00M, COLINDANDO CON MARÌA EUGENIA BLANDON GÛMEZ CON N&amp;#729;MERO PREDIAL 505680001000000000000000000000.POR EL SUR: LINDERO 4: INICIA EN EL PUNTO 37 CON COORDENADAS N=2072879.97M, E=5186727.00M EN LÌNEA RECTA Y EN SENTIDO OESTE EN DISTANCIA DE 439.8M HASTA EL PUNTO 38 CON COORDENADAS N=2072879.97M, E=5186287.10M, COLINDANDO CON CARLOS SANTAFE CON N&amp;#729;MERO PREDIAL 505680001000000000000000000000.POR EL OESTE: LINDERO 5: INICIA EN EL PUNTO 38 CON COORDENADAS N=2072879.97M, E=5186287.10M EN LÌNEA QUEBRADA Y EN SENTIDO NORESTE PASANDO POR LOS PUNTOS Y COORDENADAS 39: N=2072886.86M, E=5186293.55M; 40: N=2072892.73M, E=5186298.14M; 41: N=2072899.56M, E=5186301.91M; 42: N=2072907.12M, E=5186304.93M; 43: N=2072915.10M, E=5186307.45M; 44: N=2072931.42M, E=5186312.03M; 45: N=2072939.35M, E=5186314.57M; 46: N=2072946.82M, E=5186317.61M; 47: N=2072953.53M, E=5186321.36M; 48: N=2072959.26M, E=5186325.92M; 49: N=2072969.74M, E=5186335.99M; 50: N=2072975.87M, E=5186340.73M; 51: N=2072983.22M, E=5186344.57M; 52: N=2072991.45M, E=5186347.40M; 53: N=2073000.34M, E=5186349.43M; 54: N=2073009.69M, E=5186350.84M; 55: N=2073019.40M, E=5186351.80M; 56: N=2073029.37M, E=5186352.42M; 57: N=2073049.85M, E=5186353.01M; 58: N=2073070.75M, E=5186353.14M; 59: N=2073155.85M, E=5186352.82M; 60: N=2073230.43M, E=5186353.25M; 61: N=2073251.50M, E=5186353.19M; 62: N=2073272.25M, E=5186352.70M; 63: N=2073282.41M, E=5186352.19M; HASTA EL PUNTO 64 CON COORDENADAS N=2073292.37M, E=5186351.40M. DEL PUNTO 64 CON COORDENADAS N=2073292.37M, E=5186351.40M. EN LÌNEA QUEBRADA Y EN SENTIDO NOROESTE PASANDO POR LOS PUNTOS Y COORDENADAS 65: N=2073302.04M, E=5186350.26M; 66: N=2073311.32M, E=5186348.65M; 67: N=2073320.06M, E=5186346.43M; 68: N=2073328.05M, E=5186343.45M; 69: N=2073334.99M, E=5186339.53M; 70: N=2073340.62M, E=5186334.80M; 71: N=2073350.38M, E=5186324.81M; 72: N=2073356.17M, E=5186320.30M; 73: N=2073363.19M, E=5186316.78M; 74: N=2073370.98M, E=5186314.40M; HASTA EL PUNTO 75 CON COORDENADAS N=2073379.22M, E=5186313.07M. DEL PUNTO 75 CON COORDENADAS N=2073379.22M, E=5186313.07M. EN LÌNEA QUEBRADA Y EN SENTIDO NORESTE PASANDO POR LOS PUNTOS Y COORDENADAS 76: N=2073387.67M, E=5186312.76M; 77: N=2073396.10M, E=5186313.51M; 78: N=2073404.28M, E=5186315.45M; 79: N=2073411.94M, E=5186318.78M; 80: N=2073418.64M, E=5186323.77M; 81: N=2073423.58M, E=5186330.17M; 82: N=2073426.82M, E=5186337.19M; 83: N=2073429.05M, E=5186344.50M; 84: N=2073432.61M, E=5186359.50M; 85: N=2073434.89M, E=5186366.99M; 86: N=2073438.20M, E=5186374.27M; 87: N=2073443.13M, E=5186381.04M; 88: N=2073449.86M, E=5186386.55M; 89: N=2073457.74M, E=5186390.60M; 90: N=2073466.39M, E=5186393.48M; 91: N=2073475.58M, E=5186395.48M HASTA EL PUNTO 92 CON COORDENADAS N=2073485.15M, E=5186396.83M. DEL PUNTO 92 CON COORDENADAS N=2073485.15M, E=5186396.83M. EN LÌNEA QUEBRADA Y EN SENTIDO NOROESTE PASANDO POR LOS PUNTOS Y COORDENADAS 93: N=2073495.01M, E=5186397.69M; 94: N=2073505.05M, E=5186398.17M; 95: N=2073515.20M, E=5186398.34M; 96: N=2073525.38M, E=5186398.22M; 97: N=2073535.52M, E=5186397.80M; 98: N=2073545.53M, E=5186397.05M; 99: N=2073555.32M, E=5186395.87M; 100: N=2073564.79M, E=5186394.15M; 101: N=2073573.79M, E=5186391.72M; 102: N=2073582. 12M, E=5186388.37M; 103: N=2073589.47M, E=5186383.85M; 104: N=2073595.42M, E=5186378.30M; 105: N=2073600.26M, E=5186372.41M; 106: N=2073604.70M, E=5186366.58M; 107: N=2073609.39M, E=5186361.13M; 108: N=2073614.71M, E=5186356.26M; 109: N=2073625.65M, E=5186347. 31M; 110: N=2073630.23M, E=5186342.65M; 111: N=2073633.82M, E=5186337.66M; 112: N=2073637.03M, E=5186332.53M; 113: N=2073640.65M, E=5186327.52M; 114: N=2073645.79M, E=5186322.96M; 115: N=2073652. 66M, E=5186319.93M; HASTA EL PUNTO 116 CON COORDENADAS N=2073660.36M, E=5186319.07M. DEL PUNTO 116 CON COORDENADAS N=2073660.36M, E=5186319.07M, EN LÌNEA QUEBRADA Y EN SENTIDO NORESTE PASANDO POR LOS PUNTOS Y COORDENADAS 117: N=2073668.36M, E=5186320.66M; 118: N=2073675.84M, E=5186325.08M; 119: N=2073681.13M, E=5186331.71 1: N=2073684.09M, E=5186339.27M; 2: N=2073685.66M, E=5186347.47M; 3: N=2073686.37M, E=5186356.26M; 4: N=2073686.53M, E=5186365.54M; 5: N=2073686.35M, E=5186375.25M; 6: N=2073685.40M, E=5186395.52M; 7: N=2073682.31M, E=5186447.44M; 8: N=2073681.94M, E=5186457.44M; 9: N=2073681.82M, E=5186467.13M; 10: N=2073682.06M, E=5186476.41M; 11: N=2073682.87M, E=5186485.21M; 12: N=2073684.55M, E=5186493.43M; 13: N=2073687.62M, E=5186500.99M; 14: N=2073692.91M, E=5186507.57M; HASTA EL PUNTO 15 CON COORDENADAS N=2073700.25M, E=5186511.96M. DEL PUNTO 15 CON COORDENADAS N=2073700.25M, E=5186511.96M. EN LÌNEA QUEBRADA Y EN SENTIDO NOROESTE PASANDO POR LOS PUNTOS Y COORDENADAS 16: N=2073708.03M, E=5186513.69M; 17: N=2073715.55M, E=5186513.16M; 18: N=2073722.37M, E=5186510.67M; 19: N=2073727.71M, E=5186506.76M; 20: N=2073735.76M, E=5186497.89M; 21: N=2073740.35M, E=5186493.70M; 22: N=2073746.22M, E=5186490.18M; 23: N=2073753.18M, E=5186487.34M; 24: N=2073760.84M, E=5186484.96M; 25: N=2073777.05M, E=5186480.59M; 26: N=2073785.14M, E=5186478.07M; 27: N=2073792.90M, E=5186474.90M; 28: N=2073800.07M, E=5186470.71M; 29: N=2073806.17M, E=5186465.47M; 30: N=2073811.31M, E=5186459.76M CON UNA DISTANCIA ACUMULADA DE 1228.4M HASTA EL PUNTO 31 CON COORDENADAS N=2073813.40M, E=5186457.22M, COLINDANDO CON ZONA FORESTAL PROTECTOR CON N&amp;#729;MERO PREDIAL 505680001000000000000000000000.DE ACUERDO CON RESOLUCIÓN NO. 202441004619056 DEL 2024-06-25 SE CORRIGE EL AREA Y LINDEROS QUEDANDO AHORA COMO: AREA 22 HA + 1875,09 M²._x000D_
_x000D_
POR EL NORTE: LINDERO 1: INICIA EN EL PUNTO 31 CON COORDENADAS N=2073813.40M, E=5186457.22M EN LÍNEA RECTA Y EN SENTIDO ESTE EN DISTANCIA DE 269.7M HASTA EL PUNTO 32 CON COORDENADAS N=2073813.40M, E=5186727.00M, COLINDANDO CON DORA INES BLANDON GOMEZ CON NÚMERO PREDIAL 505680001000000011222000000000.POR EL ESTE:LINDERO 2: INICIA EN EL PUNTO 32 CON COORDENADAS N=2073813.40M, E=5186727.00M EN LÍNEA RECTA Y EN SENTIDO SUR EN DISTANCIA DE 401.6M HASTA EL PUNTO 33 CON COORDENADAS N=2073411.75M, E=5186727.00M, COLINDANDO CON IVAN DARIO SANTAFE GOMEZ CON NÚMERO PREDIAL 505680001000000000000000000000.LINDERO 3: INICIA EN EL PUNTO 33 CON COORDENADAS N=2073411.75M, E=5186727.00M EN LÍNEA QUEBRADA Y EN SENTIDO SUR PASANDO POR LOS PUNTOS Y COORDENADAS 34: N=2073288.14M, E=5186727.00M; 35: N=2073189.72M, E=5186727.00M; 36: N=2073173.50M, E=5186727.00M, CON UNA DISTANCIA ACUMULADA DE 244.1M HASTA EL PUNTO 37 CON COORDENADAS N=2073167.62M, E=5186727.00M, COLINDANDO CON MARIA EUGENIA BLANDON GOMEZ CON NÚMERO PREDIAL 505680001000000000000000000000.POR EL SUR:LINDERO 4: INICIA EN EL PUNTO 37 CON COORDENADAS N=2073167.62M, E=5186727.00M EN LÍNEA QUEBRADA Y EN SENTIDO OESTE PASANDO POR LOS PUNTOS Y COORDENADAS 38: N=2073167.28M, E=5186481.42M, CON UNA DISTANCIA ACUMULADA DE 374.1M HASTA EL PUNTO 39 CON COORDENADAS N=2073167.09M, E=5186352.88M , COLINDANDO CON NATALIA ANDREA PÉREZ BLANDON CON NÚMERO PREDIAL 505680001000000011222000000000.POR EL OESTE:LINDERO 5: INICIA EN EL PUNTO 39 CON COORDENADAS N=2073167.09M, E=5186352.88M EN LÍNEA QUEBRADA Y EN SENTIDO NORTE PASANDO POR LOS PUNTOS Y COORDENADAS 40: N=2073230.43M, E=5186353.25M; 41: N=2073251.50M, E=5186353.19M; 42: N=2073272.24M, E=5186352.70M; 43: N=2073282.41M, E=5186352.18M; 44: N=2073292.37M, E=5186351.40M; 45: N=2073302.04M, E=5186350.26M; 46: N=2073311.32M, E=5186348.65M; 47: N=2073320.06M, E=5186346.43M; 48: N=2073328.05M, E=5186343.45M; 49: N=2073334.99M, E=5186339.53M; 50: N=2073340.62M, E=5186334.79M; 51: N=2073350.38M, E=5186324.81M; 52: N=2073356.17M, E=5186320.30M; 53: N=2073363.19M, E=5186316.78M; 54: N=2073370.98M, E=5186314.40M, DEL PUNTO 54 SE SIGUE EN SENTIDO NOROESTE PASANDO POR LOS PUNTOS Y COORDENADAS 55: N=2073379.22M, E=5186313.07M; 56: N=2073387.67M, E=5186312.76M; 57: N=2073396.10M, E=5186313.51M; 58: N=2073404.28M, E=5186315.45M; 59: N=2073411.94M, E=5186318.78M; 60: N=2073418.64M, E=5186323.77M, DEL PUNTO 60 SE SIGUE EN SENTIDO NORESTE PASANDO POR LOS PUNTOS Y COORDENADAS 61: N=2073423.58M, E=5186330.17M; 62: N=2073426.82M, E=5186337.19M; 63: N=2073429.05M, E=5186344.50M; 64: N=2073432.61M, E=5186359.50M; 65: N=2073434.89M, E=5186366.99M; 66: N=2073438.20M, E=5186374.27M; 67: N=2073443.13M, E=5186381.04M; 68: N=2073449.86M, E=5186386.55M; 69: N=2073457.74M, E=5186390.60M; 70: N=2073466.39M, E=5186393.48M, DEL PUNTO 70 SE CONTINUA EN DIRECCIÓN NORESTE PASANDO POR LOS PUNTOS Y COORDENADAS 71: N=2073475.58M, E=5186395.48M; 72: N=2073485.15M, E=5186396.83M; 73: N=2073495.01M, E=5186397.69M; 74: N=2073505.05M, E=5186398.17M; 75: N=2073515.20M, E=5186398.34M; 76: N=2073525.38M, E=5186398.22M; 77: N=2073535.52M, E=5186397.80M; 78: N=2073545.53M, E=5186397.05M; 79: N=2073555.32M, E=5186395.87M; 80: N=2073564.79M, E=5186394.15M; 81: N=2073573.79M, E=5186391.72M; 82: N=2073582.12M, E=5186388.37M; 83: N=2073589.47M, E=5186383.85M; 84: N=2073595.42M, E=5186378.30M, DEL PUNTO 84 SE CONTINUA EN SENTIDO NOROESTE PASANDO POR LOS PUNTOS Y COORDENADAS 85: N=2073600.26M, E=5186372.41M; 86: N=2073604.70M, E=5186366.58M; 87: N=2073609.39M, E=5186361.13M; 88: N=2073614.71M, E=5186356.26M; 89: N=2073625.65M, E=5186347.31M; 90: N=2073630.23M, E=5186342.65M; 91: N=2073633.82M, E=5186337.66M; 92: N=2073637.03M, E=5186332.53M; 93: N=2073640.65M, E=5186327.52M; 94: N=2073645.78M, E=5186322.96M; 95: N=2073652.66M, E=5186319.93M; 96: N=2073660.36M, E=5186319.07M; 97: N=2073668.36M, E=5186320.66M; 98: N=2073675.84M, E=5186325.08M, DEL PUNTO 98 SE CONTINUA EN SENTIDO ESTE PASANDO POR LOS PUNTOS Y COORDENADAS 99: N=2073681.13M, E=5186331.71M; 1: N=2073684.09M, E=5186339.27M; 2: N=2073685.66M, E=5186347.47M; 3: N=2073686.37M, E=5186356.25M; 4: N=2073686.53M, E=5186365.54M; 5: N=2073686.35M, E=5186375.25M; 6: N=2073685.40M, E=5186395.52M; 7: N=2073682.31M, E=5186447.44M; 8: N=2073681.94M, E=5186457.44M; 9: N=2073681.82M, E=5186467.13M; 10: N=2073682.06M, E=5186476.41M, DEL PUNTO 10 SE CONTINUA EN SENTIDO NOROESTE PASANDO POR LOS PUNTOS Y COORDENADAS 11: N=2073682.87M, E=5186485.21M; 12: N=2073684.55M, E=5186493.43M; 13: N=2073687.62M, E=5186500.99M; 14: N=2073692.91M, E=5186507.57M; 15: N=2073700.25M, E=5186511.96M; 16: N=2073708.03M, E=5186513.69M; 17: N=2073715.55M, E=5186513.16M; 18: N=2073722.37M, E=5186510.67M; 19: N=2073727.71M, E=5186506.76M; 20: N=2073735.76M, E=5186497.89M; 21: N=2073740.35M, E=5186493.70M; 22: N=2073746.21M, E=5186490.18M; 23: N=2073753.18M, E=5186487.34M; 24: N=2073760.84M, E=5186484.96M; 25: N=2073777.05M, E=5186480.59M; 26: N=2073785.13M, E=5186478.07M; 27: N=2073792.90M, E=5186474.90M; 28: N=2073800.07M, E=5186470.71M; 29: N=2073806.17M, E=5186465.47M; 30: N=2073811.31M, E=5186459.76M , CON UNA DISTANCIA ACUMULADA DE 923.6M HASTA EL PUNTO 31 CON COORDENADAS N=2073813.40M, E=5186457.22M, COLINDANDO CON ZONA FORESTAL PROTECTOR CON NÚMERO PREDIAL 505680001000000000000000000000.</t>
  </si>
  <si>
    <t>234-31849</t>
  </si>
  <si>
    <t>LA MERLINA  CUYOS LINDEROS Y DEMAS ESPECIFICACIONES OBRAN EN AUTO 202441000049839, 2024/05/30, AGENCIA NACIONAL DE TIERRAS BOGOTA, D.C.. ARTICULO 8 PARÁGRAFO 1º. DE LA LEY 1579 DE 2012._x000D_
_x000D_
POR EL NORTE: LINDERO 1: INICIA EN EL PUNTO 1 CON COORDENADAS N=2074061.44M, E=5186727.00M EN LÍNEA QUEBRADA Y EN SENTIDO ESTE PASANDO POR LOS PUNTOS Y COORDENADAS 2: N=2074061.44M, E=5186732.00M, CON UNA DISTANCIA ACUMULADA DE 513.8M HASTA EL PUNTO 3 CON COORDENADAS N=2074061.44M, E=5187240.84M, COLINDANDO CON ANDRES FELIPE ROMERO BLANDON CON NÚMERO PREDIAL 505680001000000011222000000000. POR EL ESTE: LINDERO 2: INICIA EN EL PUNTO 3 CON COORDENADAS N=2074061.44M, E=5187240.84M EN LÍNEA QUEBRADA Y EN SENTIDO SURESTE PASANDO POR LOS PUNTOS Y COORDENADAS 4: N=2073619.58M, E=5187240.09M; 5: N=2073492.30M, E=5187239.02M; 6: N=2073471.44M, E=5187239.15M; 7: N=2073451.03M, E=5187239.78M; 8: N=2073441.10M, E=5187240.43M; 9: N=2073431.43M, E=5187241.40M; 10: N=2073422.12M, E=5187242.81M; 11: N=2073413.27M, E=5187244.80M, CON UNA DISTANCIA ACUMULADA DE 650.1M HASTA EL PUNTO 12 CON COORDENADAS N=2073411.75M, E=5187245.31M, COLINDANDO CON ZONA FORESTAL PROTECTOR CON NÚMERO PREDIAL 505680001000000000000000000000. POR EL SUR: LINDERO 3: INICIA EN EL PUNTO 12 CON COORDENADAS N=2073411.75M, E=5187245.31M EN LÍNEA QUEBRADA Y EN SENTIDO OESTE PASANDO POR EL PUNTO 13 CON COORDENADAS N=2073411.75M, E=5186732.00M, CON UNA DISTANCIA ACUMULADA DE 518.3M HASTA EL PUNTO 14 CON COORDENADAS N=2073411.75M, E=5186727.00M, COLINDANDO CON MARÍA EUGENIA BLANDON GÓMEZ CON NÚMERO PREDIAL 505680001000000011222000000000. POR EL OESTE: LINDERO 4: INICIA EN EL PUNTO 14 CON COORDENADAS N=2073411.75M, E=5186727.00M EN LÍNEA RECTA Y EN SENTIDO NORTE EN DISTANCIA DE 401.6M HASTA EL PUNTO 15 CON COORDENADAS N=2073813.40M, E=5186727.00M, COLINDANDO CON LUIS ENRIQUE SOTO BLANDON CON NÚMERO PREDIAL 505680001000000011222000000000. LINDERO 5: INICIA EN EL PUNTO 15 CON COORDENADAS N=2073813.40M, E=5186727.00M EN LÍNEA RECTA Y EN SENTIDO NORTE EN DISTANCIA DE 248.0M HASTA EL PUNTO 1 CON COORDENADAS N=2074061.44M, E=5186727.00M, COLINDANDO CON NORA INES BLANDON GOMEZ CON NÚMERO PREDIAL 505680001000000011222000000000.</t>
  </si>
  <si>
    <t>234-31850</t>
  </si>
  <si>
    <t>LA SEVILLA  CUYOS LINDEROS Y DEMAS ESPECIFICACIONES OBRAN EN RESOLUCION 202441000049879, 2024/05/30, AGENCIA NACIONAL DE TIERRAS BOGOTA, D.C.. ARTICULO 8 PARÁGRAFO 1º. DE LA LEY 1579 DE 2012._x000D_
_x000D_
POR EL NORTE: LINDERO 1: INICIA EN EL PUNTO 1 DE COORDENADAS PLANAS N=2074697.10M, E=5185917.37M EN LÍNEA QUEBRADA Y EN SENTIDO NORESTE PASANDO POR LOS PUNTOS Y COORDENADAS 2: N=2074699.18M, E=5185926.08M; 3: N=2074700.35M, E=5185935.17M; 4: N=2074700.92M, E=5185944.58M; 5: N=2074701.13M, E=5185954.24M; 6: N=2074701.02M, E=5185984.09M; 7: N=2074701.10M, E=5185994.08M; 8: N=2074701.40M, E=5186003.95M; 9: N=2074702.04M, E=5186013.61M; 10: N=2074703.13M, E=5186022.96M; 11: N=2074704.83M, E=5186031.86M; 12: N=2074707.31M, E=5186040.13M; 13: N=2074710.78M, E=5186047.52M; 14: N=2074715.17M, E=5186053.76M; 15: N=2074724.76M, E=5186064.69M; 16: N=2074729.16M, E=5186070.79M; 17: N=2074732.70M, E=5186077.98M; 18: N=2074735.36M, E=5186086.01M; 19: N=2074737.35M, E=5186094.62M; 20: N=2074738.86M, E=5186103.63M; 21: N=2074743.33M, E=5186140.84M; 22: N=2074744.84M, E=5186149.83M; 23: N=2074746.84M, E=5186158.42M; 24: N=2074749.52M, E=5186166.41M; 25: N=2074753.08M, E=5186173.54M; 26: N=2074757.51M, E=5186179.56M; 27: N=2074767.22M, E=5186190.30M; 28: N=2074771.75M, E=5186196.46M; 29: N=2074775.39M, E=5186203.82M; 30: N=2074778.05M, E=5186212.07M; 31: N=2074779.95M, E=5186220.98M; 32: N=2074781.25M, E=5186230.35M; 33: N=2074782.12M, E=5186240.08M; 34: N=2074782.66M, E=5186250.06M; 35: N=2074783.11M, E=5186270.52M; 36: N=2074783.14M, E=5186301.72M; 37: N=2074783.35M, E=5186322.37M; 38: N=2074783.67M, E=5186332.51M; 39: N=2074784.24M, E=5186342.46M; 40: N=2074785.14M, E=5186352.14M; 41: N=2074786.49M, E=5186361.45M; 42: N=2074788.44M, E=5186370.27M; 43: N=2074791.14M, E=5186378.41M; 44: N=2074794.79M, E=5186385.62M; 45: N=2074799.29M, E=5186391.63M; 46: N=2074809.04M, E=5186402.13M; 47: N=2074813.57M, E=5186408.11M; 48: N=2074817.27M, E=5186415.28M; 49: N=2074820.06M, E=5186423.37M; 50: N=2074822.09M, E=5186432.12M, HASTA EL PUNTO 51 DE  COORDENADAS PLANAS N=2074822.44M, E=5186434.34M. DEL PUNTO 51 SE SIGUE EN DIRECCIÓN SURESTE HASTA EL PUNTO 52: N=2074803.94M, E=5186459.16M. DE ESTE PUNTO SE SIGUE EN DIRECCIÓN NORESTE HASTA EL PUNTO 53 DE COORDENADAS N=2074825.28M, E=5186591.30M. DEL PUNTO 53 SE SIGUE EN DIRECCIÓN ESTE PASANDO POR LOS PUNTOS Y COORDENADAS 54: N=2074825.23M, E=5186597.52M; 55: N=2074825.01M, E=5186650.50M; 56: N=2074825.09M, E=5186703.48M; CON UNA DISTANCIA ACUMULADA DE 881.9M HASTA EL PUNTO 57 CON COORDENADAS N=2074825.28M, E=5186727.00M, COLINDANDO CON ZONA FORESTAL PROTECTOR CON NÚMERO PREDIAL 505680001000000000000000000000. POR EL ESTE: LINDERO 2: INICIA EN EL PUNTO 57 CON COORDENADAS N=2074825.28M, E=5186727.00M EN LÍNEA RECTA Y EN SENTIDO SUR EN DISTANCIA DE 462.1M HASTA EL PUNTO 58 CON COORDENADAS N=2074363.18M, E=5186727.00M, COLINDANDO CON ANDRÉS FELIPE ROMERO BLANDÓN CON NÚMERO PREDIAL 505680001000000011222000000000. POR EL SUR: LINDERO 3: INICIA EN EL PUNTO 58 CON COORDENADAS N=2074363.18M, E=5186727.00M EN LÍNEA RECTA Y EN SENTIDO OESTE EN DISTANCIA DE 778.1M HASTA EL PUNTO 59 CON COORDENADAS N=2074363.18M, E=5185948.88M, COLINDANDO CON NORA INÉS BLANDÓN GÁMEZ CON NÚMERO PREDIAL 505680001000000011222000000000. POR EL OESTE: LINDERO 4: INICIA EN EL PUNTO 59 CON COORDENADAS N=2074363.18M, E=5185948.88M EN LÍNEA QUEBRADA Y EN SENTIDO NOROESTE PASANDO POR LOS PUNTOS Y COORDENADAS 60: N=2074364.82M,E=5185947.35M; 61: N=2074371.04M, E=5185942.67M; 62: N=2074378.46M, E=5185938.90M; 63: N=2074386.76M, E=5185936.15M; 64: N=2074395.69M, E=5185934.21M; 65: N=2074405.10M, E=5185932.88M; 66: N=2074414.87M, E=5185932.04M HASTA EL PUNTO 67: N=2074424.90M, E=5185931.54M. DEL PUNTO 67, SE SIGUE EN DIRECCIÓN NORTE PASANDO POR LOS PUNTOS Y COORDENADAS 68: N=2074445.52M, E=5185931.21M; 69: N=2074508.98M, E=5185931.96M; 70: N=2074530.03M, E=5185931.96M; 71: N=2074540.41M, E=5185931.74M; 72: N=2074550.63M, E=5185931.32M; SE CAMBIA DE DIRECCIÓN HACIA EL NOROESTE PASANDO POR LOS PUNTOS Y COORDENADAS 73: N=2074560.64M, E=5185930.60M; 74: N=2074570.35M, E=5185929.51M; 75: N=2074579.64M, E=5185927.93M; 76: N=2074588.38M, E=5185925.72M; 77: N=2074596.35M, E=5185922.74M; 78: N=2074603.23M, E=5185918.80M; 79: N=2074608.78M, E=5185914.03M; 80: N=2074618.32M, E=5185903.86M; 81: N=2074624.00M, E=5185899.16M; 82: N=2074630.94M, E=5185895.39M; 83: N=2074638.67M,E=5185892.72M; 84: N=2074646.88M, E=5185891.08M; 85: N=2074655.36M, E=5185890.46M HASTA EL PUNTO 86 DE COORDENADAS N=2074663.93M, E=5185890.94M. DE ESTE PUNTO SE SIGUE EN DIRECCIÓN NORESTE PASANDO POR LOS PUNTOS Y COORDENADAS 87: N=2074672.43M, E=5185892.73M; 88: N=2074680.64M, E=5185896.18M; 89: N=2074688.08M, E=5185901.74M; 90: N=2074693.63M, E=5185909.15M, CON UNA DISTANCIA ACUMULADA DE 326.9M HASTA EL PUNTO 1 CON COORDENADAS PLANAS N=2074697.10M, E=5185917.37M, COLINDANDO CON ZONA FORESTAL PROTECTOR CON NÚMERO PREDIAL 505680001000000000000000000000.</t>
  </si>
  <si>
    <t>234-31851</t>
  </si>
  <si>
    <t>LA PROSPERIDAD 3  CUYOS LINDEROS Y DEMAS ESPECIFICACIONES OBRAN EN AUTO 202441000049939, 2024/05/30, AGENCIA NACIONAL DE TIERRAS BOGOTA, D.C.. ARTICULO 8 PARÁGRAFO 1º. DE LA LEY 1579 DE 2012._x000D_
_x000D_
POR EL NORTE: LINDERO 1: INICIA EN EL PUNTO 2 CON COORDENADAS N=2069887.02M, E=5187079.84M EN LÍNEA RECTA Y EN SENTIDO SURESTE EN DISTANCIA DE 3076.8M HASTA EL PUNTO 3 CON COORDENADAS N=2068834.67M, E=5189971.14M, COLINDANDO CON JADY CABRA ÁLVAREZ CON NÚMERO PREDIAL 505680001000000011222000000000. POR EL ESTE: LINDERO 2: INICIA EN EL PUNTO 3 CON COORDENADAS N=2068834.67M, E=5189971.14M EN LÍNEA QUEBRADA Y EN SENTIDO SUROESTE PASANDO POR LOS PUNTOS Y COORDENADAS 4: N=2068830.05M, E=5189968.39M; 5: N=2068824.14M, E=5189963.16M; 6: N=2068819.14M, E=5189957.43M; 7: N=2068814.51M, E=5189951.65M; 8: N=2068809.75M, E=5189946.19M; 9: N=2068804.47M, E=5189941.24M; 10: N=2068798.86M, E=5189936.44M; 11: N=2068793.34M, E=5189931.31M; 12: N=2068788.38M, E=5189925.40M; 13: N=2068784.50M, E=5189918.52M; 14: N=2068781.60M, E=5189911.03M; 15: N=2068779.31M, E=5189903.19M; 16: N=2068775.10M, E=5189887.25M; 17: N=2068772.43M, E=5189879.49M; 18: N=2068768.84M, E=5189872.14M; 19: N=2068763.85M, E=5189865.55M; 20: N=2068757.41M, E=5189860.32M; 21: N=2068750.14M, E=5189856.45M; 22: N=2068742.39M, E=5189853.51M; 23: N=2068718.57M, E=5189846.49M; 24: N=2068711.12M, E=5189843.62M; 25: N=2068704.34M, E=5189839.99M; 26: AUTO NO. 202441000049939 DEL 2024-05-30 HOJA N° 7 N=2068698.46M, E=5189835.46M; 27: N=2068687.71M, E=5189825.42M; 28: N=2068681.65M, E=5189820.79M; 29: N=2068674.60M, E=5189817.05M; 30: N=2068666.86M, E=5189814.16M; 31: N=2068658.71M, E=5189811.81M; 32: N=2068642.05M, E=5189807.62M; 33: N=2068633.93M, E=5189805.24M; 34: N=2068626.23M, E=5189802.31M; 35: N=2068619.24M, E=5189798.55M; 36: N=2068613.23M, E=5189793.91M; 37: N=2068602.48M, E=5189783.81M; 38: N=2068596.51M, E=5189779.21M; 39: N=2068589.58M, E=5189775.49M; 40: N=2068581.93M, E=5189772.59M; 41: N=2068573.87M, E=5189770.22M; 42: N=2068557.33M, E=5189765.95M; 43: N=2068549.24M, E=5189763.49M; 44: N=2068541.56M, E=5189760.38M; 45: N=2068534.58M, E=5189756.28M; 46: N=2068528.68M, E=5189751.17M; 47: N=2068523.62M, E=5189745.57M; 48: N=2068518.83M, E=5189739.94M; 49: N=2068513.78M, E=5189734.65M; 50: N=2068508.09M, E=5189729.97M; 51: N=2068495.88M, E=5189721.17M; 52: N=2068490.14M, E=5189716.21M; 53: N=2068485.13M, E=5189710.54M; 54: N=2068476.17M, E=5189698.58M; 55: N=2068471.28M, E=5189693.04M; 56: N=2068465.70M, E=5189688.21M; 57: N=2068453.66M, E=5189679.37M; 58: N=2068447.95M, E=5189674.41M; 59: N=2068442.95M, E=5189668.70M; 60: N=2068434.17M, E=5189656.52M; 61: N=2068429.58M, E=5189650.84M; 62: N=2068424.42M, E=5189645.79M; 63: N=2068418.90M, E=5189640.95M; 64: N=2068413.39M, E=5189635.74M; 65: N=2068408.34M, E=5189629.57M; 66: N=2068404.37M, E=5189622.19M; 67: N=2068401.53M, E=5189614.01M; 68: N=2068399.53M, E=5189605.29M; 69: N=2068398.10M, E=5189596.20M; 70: N=2068394.16M, E=5189558.81M; 71: N=2068392.78M, E=5189549.79M; 72: N=2068390.89M, E=5189541.17M; 73: N=2068388.30M, E=5189533.15M; 74: N=2068384.82M, E=5189526.01M; 75: N=2068380.45M, E=5189519.98M; 76: N=2068370.76M, E=5189509.25M; 77: N=2068366.21M, E=5189503.12M; 78: N=2068362.52M, E=5189495.81M; 79: N=2068359.79M,E=5189487.61M; 80: N=2068357.80M, E=5189478.77M; 81: N=2068356.39M, E=5189469.46M; 82: N=2068355.42M, E=5189459.79M; 83: N=2068354.77M, E=5189449.86M; 84: N=2068354.37M, E=5189439.73M; 85: N=2068354.02M, E=5189419.07M; 86: N=2068354.03M, E=5189398.08M; CON UNA DISTANCIA ACUMULADA DE 896.6M HASTA EL PUNTO 87 CON COORDENADAS N=2068354.85M, E=5189313.17M, COLINDANDO CON ZONA FORESTAL PROTECTOR CON NÚMERO PREDIAL 505680001000000000000000000000. POR EL SUR: LINDERO 3: INICIA EN EL PUNTO 87 CON COORDENADAS N=2068354.85M, E=5189313.17M EN LÍNEA QUEBRADA Y EN SENTIDO NOROESTE PASANDO POR LOS PUNTOS Y COORDENADAS 88: N=2068404.52M, E=5189224.05M; 89: N=2068631.62M, E=5188816.50M; 90: N=2068762.65M, E=5188583.04M; 91: N=2068875.89M, E=5188381.33M; 92: N=2068942.52M,E=5188263.02M; 93: N=2069037.28M, E=5188094.51M, CON UNA DISTANCIA ACUMULADA DE 1509.6M HASTA EL PUNTO 94 CON COORDENADAS N=2069093.78M, E=5187996.78M , COLINDANDO CON LUIS ANTONIO GUARGUATI ZAMBRANO CON NÚMERO PREDIAL 505680001000000011222000000000. LINDERO 4: INICIA EN EL PUNTO 94 CON COORDENADAS N=2069093.78M, E=5187996.78M EN LÍNEA QUEBRADA Y EN SENTIDO NOROESTE PASANDO POR LOS PUNTOS Y COORDENADAS 95: N=2069117.60M, E=5187954.27M; 96: N=2069180.65M, E=5187846.54M, CON UNA DISTANCIA ACUMULADA DE 373.9M HASTA EL PUNTO 97 CON COORDENADAS N=2069281.78M, E=5187673.52M, COLINDANDO CON MAGNO ALBERTO SÁNCHEZ CRUZ CON NÚMERO PREDIAL 505680001000000011222000000000. LINDERO 5: INICIA EN EL PUNTO 97 CON COORDENADAS N=2069281.78M, E=5187673.52M EN LÍNEA QUEBRADA Y EN SENTIDO NOROESTE PASANDO POR LOS PUNTOS Y COORDENADAS 98: N=2069387.82M, E=5187492.47M; 99: N=2069478.04M, E=5187337.54M; 100: N=2069623.98M, E=5187089.29M, CON UNA DISTANCIA ACUMULADA DE 818.8M HASTA EL PUNTO 101 CON COORDENADAS N=2069694.42M, E=5186966.20M, COLINDANDO CON JHONATAN DAVID VARGAS RIAPIRA CON NÚMERO PREDIAL 505680001000000011222000000000. POR EL OESTE: LINDERO 6: INICIA EN EL PUNTO 101 CON COORDENADAS N=2069694.42M, E=5186966.20M EN LÍNEA QUEBRADA Y EN SENTIDO NORESTE PASANDO POR EL PUNTO 102 CON COORDENADAS N=2069698.72M, E=5186968.74M; 1: N=2069883.00M, E=5187077.55M, CON UNA DISTANCIA ACUMULADA DE 223.6M HASTA EL PUNTO 2 CON COORDENADAS N=2069887.02M, E=5187079.84M, COLINDANDO CON VÍA PTO LÓPEZ PTO GAITÁN PTO CARREÑO- FAJA DE RETIRO AL MEDIO CON NÚMERO PREDIAL 50568000100000000000000000000.</t>
  </si>
  <si>
    <t>234-31852</t>
  </si>
  <si>
    <t>VILLA PATI  CUYOS LINDEROS Y DEMAS ESPECIFICACIONES OBRAN EN AUTO 202441000049969, 2024/05/30, AGENCIA NACIONAL DE TIERRAS BOGOTA, D.C.. ARTICULO 8 PARÁGRAFO 1º. DE LA LEY 1579 DE 2012._x000D_
_x000D_
POR EL NORTE: LINDERO 1: INICIA EN EL PUNTO 10 CON COORDENADAS N=2072153.80M, E=5187742.03M EN LÍNEA RECTA Y EN SENTIDO SURESTE EN DISTANCIA DE 519.9M HASTA EL PUNTO 11 CON COORDENADAS N=2071934.04M, E=5188213.29M, COLINDANDO CON NATALIA ANDREA PÉREZ BLANDÓN CON NÚMERO PREDIAL 505680001000000011222000000000. POR EL ESTE: LINDERO 2: INICIA EN EL PUNTO 11 CON COORDENADAS N=2071934.04M, E=5188213.29M EN LÍNEA QUEBRADA Y EN SENTIDO SUROESTE PASANDO POR LOS PUNTOS Y COORDENADAS 12: N=2071839.45M, E=5188158.40M; 13: N=2071720.11M, E=5188091.53M; 14: N=2071610.60M, E=5188026.84M; 15: N=2071610.27M, E=5188026.65M; 16: N=2071459.86M, E=5187942.15M, CON UNA DISTANCIA ACUMULADA DE 636.6M HASTA EL PUNTO 17 CON COORDENADAS N=2071382.43M, E=5187895.51M, COLINDANDO CON VIA PTO LOPEZ-PTO GAITAN-PTO CARREÑOCON FAJA DE RETIRO AL MEDIO CON NÚMERO PREDIAL 505680001000000000000000000000. POR EL SUR: LINDERO 3: INICIA EN EL PUNTO 17 CON COORDENADAS N=2071382.43M, E=5187895.51M EN LÍNEA QUEBRADA Y EN SENTIDO NOROESTE PASANDO POR LOS PUNTOS Y COORDENADAS 18: N=2071487.73M, E=5187713.51M; 19: N=2071583.59M, E=5187556.28M; 20: N=2071608.55M, E=5187531.42M; DEL PUNTO 20 SE SIGUE EN DIRECCIÓN NORESTE HASTA EL PUNTO 21 CON COORDENADAS N=2071622.43M, E=5187545.82M, DE ESTE PUNTO SE CONTINUA EN SENTIDO NOROESTE HASTA EL PUNTO 22 CON COORDENADAS N=2071644.86M, E=5187518.71M; DEL PUNTO 22 SE SIGUE EN SENTIDO NORESTE PASANDO POR LOS PUNTOS 23: N=2071829.69M, E=5187544.81, CON UNA DISTANCIA DE 693.5 M HASTA EL PUNTO, 24 CON COORDENADAS N=2071851.64M, E=5187546.72M, COLINDANDO CON CARLOS SANTAFE CON NÚMERO PREDIAL 505680001000000011222000000000.POR EL OESTE:LINDERO 4: INICIA EN EL PUNTO 24 CON COORDENADAS N=2071851.64M, E=5187546.72M EN LÍNEA QUEBRADA Y EN SENTIDO NORESTE PASANDO POR LOS PUNTOS Y COORDENADAS 25: N=2071855.19M, E=5187552.77M; 26: N=2071858.03M, E=5187559.87M 27: N=2071860.42M, E=5187567.62M; 28: N=2071864.86M, E=5187583.95M; 29: N=2071867.47M, E=5187592.06M; 30: N=2071870.73M, E=5187599.82M; 31: N=2071875.01M, E=5187606.93M; 32: N=2071880.33M, E=5187612.96M 33: N=2071886.11M, E=5187618.05M; 34: N=2071891.91M, E=5187622.76M; 35: N=2071897.34M, E=5187627.60M; 36: N=2071902.22M, E=5187632.96M; 37: N=2071906.95M, E=5187638.68M; 38: N=2071912.04M, E=5187644.38M; 39: N=2071918.01M, E=5187649.60M; 40: N=2071925.06M, E=5187653.78M; 41: N=2071932.75M, E=5187656.92M; 42: N=2071940.83M, E=5187659.40M; 43: N=2071957.32M, E=5187663.60M; 44: N=2071965.35M, E=5187665.89M; 45: N=2071972.95M, E=5187668.67M; 46: N=2071979.84M, E=5187672.23M; 47: N=2071985.78M, E=5187676.64M; 48: N=2071996.68M, E=5187686.46M; 49: N=2071998.12M, E=5187687.51M; 50: N=2072002.93M, E=5187691.03M; 51: N=2072010.28M, E=5187694.67M; 52: N=2072018.45M, E=5187697.35M;; 53: N=2072027.18M, E=5187699.31M; 54: N=2072036.27M, E=5187700.76M; 55: N=2072073.72M, E=5187705.00M; 56: N=2072082.73M, E=5187706.49M; 1: N=2072091.33M, E=5187708.49M; 2: N=2072099.33M, E=5187711.17M; 3: N=2072106.45M, E=5187714.73M; 4: N=2072112.45M, E=5187719.16M; 5: N=2072123.11M, E=5187728.91M; 6: N=2072129.22M, E=5187733.49M;; 7: N=2072136.51M, E=5187737.21M; 8: N=2072144.70M, E=5187739.98M; 9: N=2072153.54M, E=5187741.99M;, CON UNA DISTANCIA ACUMULADA DE 384.3M HASTA EL PUNTO 10 CON COORDENADAS N=2072153.80M, E=5187742.03M, COLINDANDO CON ZONA FORESTAL PROTECTOR CON NÚMERO PREDIAL 505680001000000000000000000000.</t>
  </si>
  <si>
    <t>234-31853</t>
  </si>
  <si>
    <t>FINCA MALABARES  CUYOS LINDEROS Y DEMAS ESPECIFICACIONES OBRAN EN AUTO 202441000049979, 2024/05/30, AGENCIA NACIONAL DE TIERRAS BOGOTA, D.C.. ARTICULO 8 PARÁGRAFO 1º. DE LA LEY 1579 DE 2012._x000D_
_x000D_
POR EL NORTE: LINDERO 1: INICIA EN EL PUNTO 67 CON COORDENADAS N=2066695.76M, E=5186929.90M EN LÍNEA QUEBRADA Y EN SENTIDO NORESTE PASANDO POR LOS PUNTOS Y COORDENADAS 68: N=2066701.52M, E=5186931.56M; 69: N=2066718.01M, E=5186935.59M; 70: N=2066726.08M, E=5186937.93M; 71: N=2066733.76M, E=5186940.93M; 72: N=2066740.81M, E=5186944.95M; 73: N=2066746.81M, E=5186950.03M; 74: N=2066751.94M, E=5186955.63M; 75: N=2066756.71M, E=5186961.30M; 76: N=2066761.59M, E=5186966.63M; 77: N=2066766.98M, E=5186971.45M; 78: N=2066772.70M, E=5186976.15M; 79: N=2066778.38M, E=5186981.23M; 80: N=2066783.56M, E=5186987.21M; 81: N=2066787.67M, E=5186994.26M; 82: N=2066790.27M, E=5187000.82M; 83: N=2066790.49M, E=5187001.36M; 84: N=2066790.74M, E=5187001.98M; 85: N=2066793.14M, E=5187010.09M; 86: N=2066797.21M, E=5187026.64M; 87: N=2066799.48M, E=5187034.71M; 88: N=2066802.28M, E=5187042.35M; 89: N=2066805.92M, E=5187049.30M; 90: N=2066810.46M, E=5187055.28M; 91: N=2066820.48M, E=5187066.07M; 1: N=2066825.11M, E=5187072.09M; 2: N=2066828.86M, E=5187079.09M; 3: N=2066831.78M, E=5187086.79M; 4: N=2066834.17M, E=5187094.91M; 5: N=2066838.40M, E=5187111.53M; 6: N=2066840.79M, AUTO NO. 202441000049979 DEL 2024-05-30 HOJA N° 7 E=5187119.65M; 7: N=2066843.72M, E=5187127.34M; 8: N=2066847.49M, E=5187134.33M; 9: N=2066852.13M, E=5187140.34M; 10: N=2066855.03M, E=5187143.43M; 11: N=2066862.22M, E=5187151.09M; 12: N=2066866.82M, E=5187157.06M; 13: N=2066870.54M, E=5187164.00M; 14: N=2066873.45M, E=5187171.64M; 15: N=2066875.83M, E=5187179.69M; 16: N=2066878.63M, E=5187190.38M; 17: N=2066880.14M, E=5187196.18M; 18: N=2066882.65M, E=5187204.23M; 19: N=2066885.79M, E=5187211.85M; 20: N=2066889.89M, E=5187218.74M; 21: N=2066894.99M, E=5187224.56M; 22: N=2066900.56M, E=5187229.56M; 23: N=2066906.19M, E=5187234.32M; 24: N=2066911.51M, E=5187239.39M; 25: N=2066916.23M, E=5187245.14M; 26: N=2066924.91M, E=5187257.43M; 27: N=2066926.67M, E=5187259.59M; 28: N=2066929.63M, E=5187263.20M; 29: N=2066934.93M, E=5187268.32M; 30: N=2066940.52M, E=5187273.13M; 31: N=2066946.04M, E=5187278.18M; 32: N=2066951.06M, E=5187284.01M; 33: N=2066955.09M, E=5187290.89M; 34: N=2066958.17M, E=5187298.47M; 35: N=2066960.64M, E=5187306.47M; 36: N=2066964.98M, E=5187322.84M; 37: N=2066967.45M, E=5187330.84M; 38: N=2066970.53M, E=5187338.42M; 39: N=2066974.55M, E=5187345.30M; 40: N=2066976.20M, E=5187347.22M; 41: N=2066979.57M, E=5187351.13M; 42: N=2066985.09M, E=5187356.18M; 43: N=2066990.69M, E=5187360.99M; 44: N=2066990.81M, E=5187361.10M; 45: N=2066996.00M, E=5187366.10M; 46: N=2067000.71M, E=5187371.87M; 47: N=2067009.41M, E=5187384.15M; 48: N=2067014.13M, E=5187389.88M; 49: N=2067019.45M, E=5187394.93M; 50: N=2067024.90M, E=5187399.63M; 51: N=2067030.69M, E=5187404.63M; 52: N=2067035.83M, E=5187410.40M; 53: N=2067039.99M, E=5187417.24M; 54: N=2067043.21M, E=5187424.80M; 55: N=2067045.80M, E=5187432.78M; 56: N=2067050.28M, E=5187449.09M; 57: N=2067052.70M, E=5187457.03M; CON UNA DISTANCIA ACUMULADA DE 665.3M HASTA EL PUNTO 58 CON COORDENADAS N=2067053.90M, E=5187460.13M, COLINDANDO CON ZONA FORESTAL PROTECTOR CON NÚMERO PREDIAL 505680001000000000000000000000. POR EL ESTE: LINDERO 2: INICIA EN EL PUNTO 58 CON COORDENADAS N=2067053.90M, E=5187460.13M EN LÍNEA QUEBRADA Y EN SENTIDO SURESTE PASANDO POR LOS PUNTOS Y COORDENADAS 59: N=2066944.68M, E=5187476.31M; 60: N=2066754.59M, E=5187504.47M; 61: N=2066553.47M, E=5187532.94M, CON UNA DISTANCIA ACUMULADA DE 646.5M HASTA EL PUNTO 62 CON COORDENADAS N=2066414.21M, E=5187553.73M, COLINDANDO CON ANGELICA MOGOLLON CUENCA CON NÚMERO PREDIAL 505680001000000011223000000000. POR EL SUR: LINDERO 3: INICIA EN EL PUNTO 62 CON COORDENADAS N=2066414.21M, E=5187553.73M EN LÍNEA QUEBRADA Y EN SENTIDO OESTE PASANDO POR LOS PUNTOS Y COORDENADAS 63: N=2066417.99M, E=5187234.27M; 64: N=2066420.10M, E=5186954.82M, CON UNA DISTANCIA ACUMULADA DE 603.9M HASTA EL PUNTO 65 CON COORDENADAS N=2066420.18M, E=5186949.82M, COLINDANDO CON VIA CUMARIBO CON NÚMERO PREDIAL 505680001000000000000000000000. POR EL OESTE: LINDERO 4: INICIA EN EL PUNTO 65 CON COORDENADAS N=2066420.18M, E=5186949.82M EN LÍNEA QUEBRADA Y EN SENTIDO NOROESTE PASANDO POR LOS PUNTOS Y COORDENADAS 66: N=2066604.85M, E=5186936.47M, CON UNA DISTANCIA ACUMULADA DE 276.2M HASTA EL PUNTO 67 CON COORDENADAS N=2066695.76M, E=5186929.90M, COLINDANDO CON CARMEN MARIELA HERNÁNDEZ COLINA CON NÚMERO PREDIAL 505680001000000011223000000000.</t>
  </si>
  <si>
    <t>234-31854</t>
  </si>
  <si>
    <t>LA LAGUNA  CUYOS LINDEROS Y DEMAS ESPECIFICACIONES OBRAN EN AUTO 202441000050009, 2024/05/30, AGENCIA NACIONAL DE TIERRAS BOGOTA, D.C.. ARTICULO 8 PARÁGRAFO 1º. DE LA LEY 1579 DE 2012._x000D_
_x000D_
POR EL NORTE: LINDERO 1: INICIA EN EL PUNTO 1 CON COORDENADAS N=2066704.74M, E=5185243.21M EN LÌNEA RECTA Y EN SENTIDO SURESTE EN DISTANCIA DE 35.4M HASTA EL PUNTO 2 CON COORDENADAS N=2066694.11M, E=5185277.07M, COLINDANDO CON VÌA CUMARIBO CON NÚMERO PREDIAL 505680001000000000000000000000. POR EL ESTE: LINDERO 2: INICIA EN EL PUNTO 2 CON COORDENADAS N=2066694.11M, E=5185277.07M EN LÌNEA QUEBRADA Y EN SENTIDO SUROESTE PASANDO POR LOS PUNTOS Y COORDENADAS 3: N=2066392.49M, E=5185171.75M, CON UNA DISTANCIA ACUMULADA DE 324.9M HASTA EL PUNTO 4 CON COORDENADAS N=2066387.33M, E=5185169.90M, COLINDANDO CON MARIA DOLORES ACERO NARANJO CON NÚMERO PREDIAL 505680001000000011222000000000. POR EL SUR: LINDERO 3: INICIA EN EL PUNTO 4 CON COORDENADAS N=2066387.33M, E=5185169.90M EN LÌNEA RECTA Y EN SENTIDO SUROESTE EN DISTANCIA DE 38.7M HASTA EL PUNTO 5 CON COORDENADAS N=2066381.37M, E=5185131.65M, COLINDANDO CON MAPIRIA ZONA DRMI CON NÚMERO PREDIAL 505680001000000011223000000000. POR EL OESTE: LINDERO 4: INICIA EN EL PUNTO 5 CON COORDENADAS N=2066381.37M, E=5185131.65M EN LÌNEA QUEBRADA Y EN SENTIDO NORESTE PASANDO POR LOS PUNTOS Y COORDENADAS 6: N=2066383.86M, E=5185132.43M, CON UNA DISTANCIA ACUMULADA DE 342.0M HASTA EL PUNTO 1 CON COORDENADAS N=2066704.74M, E=5185243.21M, COLINDANDO CON PEDRO GONZALO TORRES CASTRO CON NÚMERO PREDIAL 505680001000000011222000000000.</t>
  </si>
  <si>
    <t>234-31855</t>
  </si>
  <si>
    <t>VILLA MARIA  CUYOS LINDEROS Y DEMAS ESPECIFICACIONES OBRAN EN AUTO 202441000050049, 2024/05/30, AGENCIA NACIONAL DE TIERRAS BOGOTA, D.C.. ARTICULO 8 PARÁGRAFO 1º. DE LA LEY 1579 DE 2012._x000D_
_x000D_
POR EL NORTE: LINDERO 1: INICIA EN EL PUNTO 1 CON COORDENADAS N=2067878.89M, E=5185143.31M EN LÌNEA RECTA Y EN SENTIDO SURESTE CON UNA DISTANCIA ACUMULADA DE 165.7M HASTA EL PUNTO 2 CON COORDENADAS N=2067808.37M, E=5185293.36M, COLINDANDO CON GONZALO VILLALOBOS GARCIA CON N&amp;#729;MERO PREDIAL 505680001000000011222000000000. POR EL ESTE:LINDERO 2 INICIA EN EL PUNTO 2 CON COORDENADAS N=2067808.37M, E=5185293.36M EN LÌNEA QUEBRADA Y EN SENTIDO SUROESTE PASANDO POR LOS PUNTOS Y COORDENADAS 3: N=2067675.27M, E=5185222.85M; 4: N=2067672.62M, E=5185230.48M; 5: N=2067573.58M, E=5185181.49M; 6: N=2067426.71M, E=5185108.71M; 7: N=2067411.09M, E=5185102.73M; 8: N=2067321.23M, E=5185073.00M; 9: N=2067160.20M, E=5185018.44M; 10: N=2067048.03M, E=5184994.76M; 11: N=2066936.25M, E=5184969.84M, CON UNA DISTANCIA ACUMULADA DE 1030.3M HASTA EL PUNTO 12 CON COORDENADAS N=2066851.74M, E=5184950.68M, COLINDANDO CON LUIS ABRAHAM HERRERA ROJAS CON NÚMERO PREDIAL 505680001000000011222000000000. POR EL SUR: LINDERO 3: INICIA EN EL PUNTO 12 CON COORDENADAS N=2066851.74M, E=5184950.68M EN LÌNEA QUEBRADA Y EN SENTIDO NOROESTE PASANDO POR LOS PUNTOS Y COORDENADAS 13: N=2066857.90M, E=5184928.51M; 14: N=2066858.10M, E=5184927.74M; 15: N=2066874.98M, E=5184859.06M; 16: N=2066875.22M, E=5184858.04M, CON UNA DISTANCIA ACUMULADA DE 149.7M HASTA EL PUNTO 17 CON COORDENADAS N=2066886.31M, E=5184805.00M , COLINDANDO CON VIA CUMA RIBO CON NÚMERO PREDIAL 505680001000000000000000000000. POR EL OESTE: LINDERO 4: INICIA EN EL PUNTO 17 CON COORDENADAS N=2066886.31M, E=5184805.00M EN LÌNEA QUEBRADA Y EN SENTIDO NORESTE PASANDO POR LOS PUNTOS Y COORDENADAS 18: N=2067128.27M, E=5184875.13M; 19: N=2067342.01M, E=5184937.17M, CON UNA DISTANCIA ACUMULADA DE 600.0M HASTA EL PUNTO 20 CON COORDENADAS N=2067465.11M, E=5184962.04M, COLINDANDO CON JORGE ELIÉCER CORTES MARÍN CON NÚMERO PREDIAL 505680001000000011222000000000. LINDERO 5: INICIA EN EL PUNTO 20 CON COORDENADAS N=2067465.11M, E=5184962.04M EN LÌNEA RECTA Y EN SENTIDO NORESTE CON UNA DISTANCIA DE 451.7M HASTA EL PUNTO 1 CON COORDENADAS N=2067878.89M, E=5185143.31M COLINDANDO CON GONZALO VILLALOBOS GARCÍA CON NÚMERO PREDIAL 505680001000000011222000000000.</t>
  </si>
  <si>
    <t>234-31856</t>
  </si>
  <si>
    <t>LOS EUCALIPTOS  CUYOS LINDEROS Y DEMAS ESPECIFICACIONES OBRAN EN AUTO 202441000049619, 2024/05/30, AGENCIA NACIONAL DE TIERRAS BOGOTA, D.C.. ARTICULO 8 PARÁGRAFO 1º. DE LA LEY 1579 DE 2012._x000D_
_x000D_
POR EL NORTE: LINDERO 1: INICIA EN EL PUNTO 7 CON COORDENADAS N=2071404.50M, E=5184701.35M EN LÍNEA RECTA Y EN SENTIDO SURESTE PASANDO POR EL PUNTO CON COORDENADAS 8 : N=2070585.64M, E=5186308.44M,CON UNA DISTANCIA ACUMULADA DE 1809.7M HASTA ENCONTRAR EL PUNTO 9 CON COORDENADAS N=2070582.87M, E=5186313.89M COLINDANDO CON DERLY JOHANNA HERNÁNDEZ CON NÚMERO PREDIAL 505680001000000011222000000000.POR EL ESTE: LINDERO 2: INICIA EN EL PUNTO 9 CON COORDENADAS N=2070582.87M, E=5186313.89M EN LÍNEA RECTA Y EN SENTIDO SUROESTE HASTA ENCONTRAR EL PUNTO CON COORDENADAS 10: N=2070439.01M, E=5186226.46M. DEL PUNTO 10 CON COORDENADAS N=2070439.01M, E=5186226.46M EN LÍNEA QUEBRADA Y EN SENTIDO SURESTE PASANDO POR LOS PUNTOS CON COORDENADAS 11: N=2070433.88M, E=5186223.34M; 12: N=2070431.21M, E=5186228.71M, CON UNA DISTANCIA ACUMULADA DE 272.0M HASTA EL PUNTO 13 CON COORDENADAS N=2070390.41M, E=5186310.87M, COLINDANDO CON JAIME RODRIGUEZ JIMENEZ CON NÚMERO PREDIAL 505680001000000011222000000000. LINDERO 4: INICIA EN EL PUNTO 13 CON COORDENADAS N=2070390.41M, E=5186310.87M EN LÍNEA RECTA Y EN SENTIDO SUROESTE EN DISTANCIA DE 6.0M HASTA EL PUNTO 14 CON COORDENADAS N=2070385.04M, E=5186308.20M, COLINDANDO CON LOS EUCALIPTOS CON NÚMERO PREDIAL 505680001000000011222000000000.POR EL SUR: LINDERO 6: INICIA EN EL PUNTO 15 CON COORDENADAS N=2069969.38M, E=5186101.23M EN LÍNEA RECTA Y EN SENTIDO NOROESTE EN DISTANCIA DE 117.6M HASTA EL PUNTO 16 CON COORDENADAS N=2070005.05M, E=5185989.12M, COLINDANDO CON HENRY CARRILLO MORALES CON NÚMERO PREDIAL 505680001000000011222000000000.LINDERO 7: INICIA EN EL PUNTO 16 CON COORDENADAS N=2070005.05M, E=5185989.12M EN LÍNEA QUEBRADA Y EN SENTIDO NOROESTE PASANDO POR LOS PUNTOS Y COORDENADAS17: N=2070007.86M, E=5185982.96M; 18: N=2070008.17M, E=5185982.28M; 19: N=2070010.23M, E=5185975.02M; 20: N=2070013.32M, E=5185959.77M; 21: N=2070015.10M, E=5185952.13M; 22: N=2070017.42M, E=5185944.79M; 23: N=2070020.56M, E=5185938.05M; 24: N=2070024.67M, E=5185932.14M; 25: N=2070034.26M, E=5185921.06M; 26: N=2070038.80M, E=5185914.67M; 27: N=2070042.41M, E=5185907.17M; 28: N=2070045.03M, E=5185898.88M; 29: N=2070046.92M, E=5185890.06M; 30: N=2070048.31M, E=5185880.89M; 31: N=2070051. 30M, E=5185852.60M; 32: N=2070052.45M, E=5185843.29M; 33: N=2070053.93M, E=5185834.26M; 34: N=2070055.91M, E=5185825.65M; 35: N=2070058.59M, E=5185817.65M; 36: N=2070062.15M, E=5185810.53M; 37: N=2070066.58M, E=5185804.53M; 38: N=2070076.34M, E=5185793.86M; 39: N=2070080.92M, E=5185787.76M; 40: N=2070084.63M, E=5185780.47M; 41: N=2070087.40M, E=5185772.28M; 42: N=2070089.41M, E=5185763.45M; 43: N=2070090.84M, E=5185754.14M; 44: N=2070091.84M, E=5185744.48M; 45: N=2070092.52M, E=5185734.56M; 46: N=2070092.95M, E=5185724.43M; 47: N=2070093.35M, E=5185703.77M; 48: N=2070093.34M, E=5185672.21M; 49: N=2070092.72M, E=5185587.25M; 50: N=2070092.54M, E=5185502.51M; 51: N=2070091.88M, E=5185396.47M; 52: N=2070092.08M, E=5185375.63M; 53: N=2070092.36M, E=5185365.37M; 54: N=2070092.81M, E=5185355.27M; 55: N=2070093.52M, E=5185345.38M; 56: N=2070094.55M, E=5185335.76M; 57: N=2070096.03M, E=5185326.52M; 58: N=2070098.10M, E=5185317.78M; 59: N=2070100.90M, E=5185309.71M; 60: N=2070104.62M, E=5185302.57M; 61: N=2070109.18M, E=5185296.62M; 62: N=2070118.98M, E=5185286.22M; 63: N=2070123.53M, E=5185280.27M; 64: N=2070127.26M, E=5185273.13M; 65: N=2070130.06M, E=5185265.06M; 66: N=2070132.12M, E=5185256.31M; 67: N=2070133.60M, E=5185247.07M; 68: N=2070134.64M, E=5185237.45M; 69: N=2070135.34M, E=5185227.56M; 70: N=2070135.80M, E=5185217.46M; 71: N=2070136.22M, E=5185196.82M; 72: N=2070136.23M, E=5185165.28M; 73: N=2070134.71M, E=5184931.78M; 74: N=2070134.89M, E=5184910.93M; 75: N=2070135.15M, E=5184900.65M; 76: N=2070135.59M, E=5184890.52M; 77: N=2070136.26M, E=5184880.60M; 78: N=2070137.25M, E=5184870.93M; 79: N=2070138.68M, E=5184861.63M; 80: N=2070140.69M, E=5184852.79M; 81: N=2070143.45M, E=5184844.60M; 82: N=2070147.15M, E=5184837.30M; 83: N=2070151.71M, E=5184831.18M; 84: N=2070161.40M, E=5184820.47M; 85: N=2070165.78M, E=5184814.45M; 86: N=2070169.25M, E=5184807.32M; 87: N=2070171.83M, E=5184799.31M; 88: N=2070173.69M, E=5184790.70M; 89: N=2070175.03M, E=5184781.69M; 90: N=2070176.03M, E=5184772.43M; 91: N=2070178.60M, E=5184744.36M; 92: N=2070179.90M, E=5184735.28M; 93: N=2070181.76M, E=5184726.54M; 94: N=2070184.48M, E=5184718.30M; 95: N=2070188.37M, E=5184710.79M; 96: N=2070193.40M, E=5184704.46M; 97: N=2070198.90M, E=5184699.17M; 98: N=2070204.40M, E=5184694.40M; 99: N=2070209.52M, E=5184689.65M; CON UNA DISTANCIA ACUMULADA DE 1358.5M HASTA EL PUNTO 100 CON COORDENADAS N=2070214.16M, E=5184684.43M, COLINDANDO CON ZONA FORESTAL PROTECTOR CON NÚMERO PREDIAL 505680001000000000000000000000.POR EL OESTE: LINDERO 8: INICIA EN EL PUNTO 100 CON COORDENADAS N=2070214.16M, E=5184684.43M EN LÍNEA QUEBRADA Y EN SENTIDO NOROESTE PASANDO POR LOS PUNTOS Y COORDENADAS 101: N=2070218.81M, E=5184678.82M; 102: N=2070223.99M, E=5184673.17M; 103: N=2070230.30M, E=5184667.92M; 104: N=2070237.89M, E=5184663. 82M; 105: N=2070246.29M, E=5184660.98M; 106: N=2070255.27M, E=5184659.09M; 107: N=2070264.69M, E=5184657.89M; 108: N=2070274.44M, E=5184657.19M; 109: N=2070284. 46M, E=5184656.85M; 110: N=2070305.04M, E=5184656.83M; 111: N=2070357.89M, E=5184658.01M; 112: N=2070389.45M, E=5184658.32M; 113: N=2070409.95M, E=5184657.88M; 114: N=2070419.91M, E=5184657.29M; 115: N=2070429. 58M, E=5184656.35M; 116: N=2070438.87M, E=5184654.94M; 117: N=2070447.65M, E=5184652.94M; 118: N=2070455.76M, E=5184650.18M; 119: N=2070462.93M, E=5184646.50M; 120: N=2070468.91M, E=5184641.97M; 121: N=2070479.36M, E=5184632.21M; 122:  N=2070485.32M, E=5184627.67M; 123: N=2070492.48M, E=5184623. 97M; 124: N=2070500.56M, E=5184621.19M; 125: N=2070509.32M, E=5184619.15M; 126: N=2070518.57M, E=5184617.70M; 127: N=2070528.19M, E=5184616.69M; 128: N=2070538. 09M, E=5184616.01M; 129: N=2070558.46M, E=5184615.34M; 130: N=2070589.83M, E=5184615.22M; 131: N=2070674.76M, E=5184616.06M; 132: N=2070717.16M, E=5184616.28M; 133: N=2070991.94M, E=5184616.74M; 134: N=2071066.02M, E=5184616.71M; 135: N=2071151.01M, E=5184616. 08M; 136: N=2071182.62M, E=5184616.02M; 137: N=2071203.33M, E=5184616.33M; 138: N=2071213.50M, E=5184616.70M; 139: N=2071223.47M, E=5184617.32M; 140: N=2071233.18M, E=5184618.27M; 141: N=2071242. 54M, E=5184619.68M; 142: N=2071251.42M, E=5184621.70M; 143: N=2071259.67M, E=5184624.53M; 144: N=2071267.02M, E=5184628.36M; 145: N=2071273.17M, E=5184633.10M; 146: N=2071283.70M, E=5184643.13M; 147: N=2071289.46M, E=5184647.65M; 148: N=2071296.21M, E=5184651. 36M; 149: N=2071303.72M, E=5184654.33M; 150: N=2071311.69M, E=5184656.80M; 151: N=2071328.11M, E=5184661.27M; 152: N=2071336.14M, E=5184663.78M; 153: N=2071343.77M, E=5184666.82M; 154: N=2071350. 69M, E=5184670.66M, 1: N=2071356.65M, E=5184675.36M; 2: N=2071367. 32M, E=5184685.50M; 3: N=2071373.26M, E=5184690.11M; 4: N=2071380.18M, E=5184693.83M; 5: N=2071387. 81M, E=5184696.74M; 6: N=2071395.87M, E=5184699.12M; CON UNA DISTANCIA ACUMULADA DE 1232.4M HASTA EL PUNTO 7 CON COORDENADAS N=2071404.50M, E=5184701.35M, COLINDANDO CON ZONA FORESTAL PROTECTOR CON NÚMERO PREDIAL 505680001000000000000000000000.</t>
  </si>
  <si>
    <t>234-31857</t>
  </si>
  <si>
    <t>FUNDO BONITO   CUYOS LINDEROS Y DEMAS ESPECIFICACIONES OBRAN EN AUTO 202441000050369, 2024/05/30, AGENCIA NACIONAL DE TIERRAS BOGOTA, D.C.. ARTICULO 8 PARÁGRAFO 1º. DE LA LEY 1579 DE 2012._x000D_
_x000D_
POR EL NORTE: LINDERO 1: INICIA EN EL PUNTO 1 CON COORDENADAS N=2068213.18M, E=5190266.66M EN LÌNEA QUEBRADA Y EN SENTIDO SURESTE PASANDO POR LOS PUNTOS Y COORDENADAS 2: N=2068210.50M, E=5190269.75M; 3: N=2068204.92M, E=5190274.77M; 4: N=2068199.36M, E=5190279.42M; 5: N=2068194.16M, E=5190284.31M; 6: N=2068192.50M, E=5190286.28M; 7: N=2068189.50M, E=5190289.87M; 8: N=2068180.70M, E=5190301.83M; 9: N=2068175.88M, E=5190307.44M; 10: N=2068170.48M, E=5190312.37M; 11: N=2068164.80M, E=5190317.00M; 12: N=2068159.20M, E=5190321.88M; 13: N=2068154.07M, E=5190327.59M; 14: N=2068149.94M, E=5190334.41M; 15: N=2068146.76M, E=5190341.98M; 16: N=2068144.22M, E=5190349.99M; 17: N=2068139.84M, E=5190366.44M; 18: N=2068137.43M, E=5190374.48M; 19: N=2068134.50M, E=5190382.10M; 20: N=2068130.76M, E=5190389.02M; 21: N=2068126.15M, E=5190394.98M; 22: N=2068116.02M, E=5190405.70M; 23: N=2068111.36M, E=5190411.69M; 24: N=2068107.58M, E=5190418.67M; 25: N=2068104.63M, E=5190426.35M; 26: N=2068102.22M, E=5190434.46M; 27: N=2068097.94M, E=5190451.07M; 28: N=2068095.52M, E=5190459.18M; 29: N=2068092.57M, E=5190466.87M; 30: N=2068088.79M, E=5190473.84M; 31: N=2068084.13M, E=5190479.84M; 32: N=2068074.01M, E=5190490.56M; 33: N=2068069.40M, E=5190496.52M; 34: N=2068065.66M, E=5190503.44M; 35: N=2068062.74M, E=5190511.07M; 36: N=2068060.33M, E=5190519.12M; 37: N=2068055.98M, E=5190535.59M; 38: N=2068053.45M, E=5190543.63M; 39: N=2068050.29M, E=5190551.24M; 40: N=2068046.17M, E=5190558.13M; 41: N=2068041.06M, E=5190563.93M; 42: N=2068035.48M, E=5190568.91M; 43: N=2068029.84M, E=5190573.66M; 44: N=2068024.51M, E=5190578.71M; 45: N=2068019.77M, E=5190584.44M, CON UNA DISTANCIA ACUMULADA DE 389.9M HASTA EL PUNTO 46 CON COORDENADAS N=2068014.55M, E=5190591.80M, COLINDANDO CON ZONA FORESTAL PROTECTOR CON NÚMERO PREDIAL 505680001000000000000000000000.POR EL ESTE:LINDERO 2: INICIA EN EL PUNTO 46 CON COORDENADAS N=2068014.55M, E=5190591.80M EN LÌNEA QUEBRADA Y EN SENTIDO SUR PASANDO POR LOS PUNTOS Y COORDENADAS 47: N=2067734.46M, E=5190569.81M; 48: N=2067508.23M, E=5190552.97M; 49: N=2067195.63M, E=5190529.49M; 50: N=2066864.86M, E=5190503.63M; 51: N=2066692.02M, E=5190490.22M; 52: N=2066480.73M, E=5190473.70M, CON UNA DISTANCIA ACUMULADA DE 1704.9M HASTA EL PUNTO 53 CON COORDENADAS N=2066314.56M, E=5190461.47M, COLINDANDO CON ADRIANA PÉREZ AGUILAR CON NÚMERO PREDIAL 505680001000000011223000000000.POR EL SUR: LINDERO 3: INICIA EN EL PUNTO 53 CON COORDENADAS N=2066314.56M, E=5190461.47M EN LÌNEA QUEBRADA Y EN SENTIDO OESTE PASANDO POR LOS PUNTOS Y COORDENADAS 54: N=2066321.81M, E=5190360.65M, CON UNA DISTANCIA ACUMULADA DE 214.0M HASTA EL PUNTO 55 CON COORDENADAS N=2066328.10M, E=5190247.84M , COLINDANDO CON VIA CUMARIBO CON NÚMERO PREDIAL 505680001000000000000000000000.POR EL OESTE: LINDERO 4: INICIA EN EL PUNTO 55 CON COORDENADAS N=2066328.10M, E=5190247.84M EN LÌNEA QUEBRADA Y EN SENTIDO NORTE PASANDO POR LOS PUNTOS Y COORDENADAS 56: N=2066513.97M, E=5190249.94M; 57: N=2066691.85M, E=5190251.48M; 58: N=2066879.66M, E=5190253.38M, CON UNA DISTANCIA ACUMULADA DE 722.4M HASTA EL PUNTO 59 CON COORDENADAS N=2067050.53M, E=5190255.17M, COLINDANDO CON LUSAVI BLANDON AGUIRRE CON NÚMERO PREDIAL 505680001000000011223000000000.LINDERO 5: INICIA EN EL PUNTO 59 CON COORDENADAS N=2067050.53M, E=5190255.17M EN LÌNEA QUEBRADA Y EN SENTIDO NORESTE PASANDO POR LOS PUNTOS Y COORDENADAS 60: N=2067054.68M, E=5190260.62M; 61: N=2067062.25M, E=5190266.41M; 62: N=2067070.62M, E=5190270.22M; 63: N=2067079.48M, E=5190272.64M; 64: N=2067088.71M, E=5190274.12M; 65: N=2067098.26M, E=5190274.98M; 66: N=2067108.10M, E=5190275.43M; 67: N=2067118.17M, E=5190275.62M; 68: N=2067138.81M, E=5190275.54M; 69: N=2067170.44M, E=5190275.00M; 70: N=2067202.16M, E=5190274.29M; 71: N=2067222.96M, E=5190273.54M; 72: N=2067233.14M, E=5190272.97M; 73: N=2067243.11M, E=5190272.18M; 74: N=2067252.79M, E=5190271.09M; 75: N=2067262.10M, E=5190269.58M; 76: N=2067270.91M, E=5190267.51M; 77: N=2067279.05M, E=5190264.71M; 78: N=2067286.28M, E=5190261.00M, CON UNA DISTANCIA ACUMULADA DE 248.6M HASTA EL PUNTO 79 CON COORDENADAS N=2067290.34M, E=5190257.95M, COLINDANDO CON ZONA FORESTAL PROTECTOR CON NÚMERO PREDIAL 505680001000000000000000000000.LINDERO 6: INICIA EN EL PUNTO 79 CON COORDENADAS N=2067290.34M, E=5190257.95M EN LÌNEA QUEBRADA Y EN SENTIDO NORTE PASANDO POR LOS PUNTOS Y COORDENADAS 80: N=2067531.63M, E=5190260.17M; 81: N=2067782.03M, E=5190262.80M; 82: N=2068018.18M, E=5190265.14M; 83: N=2068204.58M, E=5190266.68M, CON UNA DISTANCIA ACUMULADA DE 922.8M HASTA EL PUNTO 1 CON COORDENADAS N=2068213.18M, E=5190266.66M, COLINDANDO CON LUSAVI BLANDÛN AGUIRRE CON NÚMERO PREDIAL 505680001000000011223000000000</t>
  </si>
  <si>
    <t>234-31858</t>
  </si>
  <si>
    <t>FINCA LOS PAPIS  CUYOS LINDEROS Y DEMAS ESPECIFICACIONES OBRAN EN AUTO 202441000049699, 2024/05/30, AGENCIA NACIONAL DE TIERRAS BOGOTA, D.C.. ARTICULO 8 PARÁGRAFO 1º. DE LA LEY 1579 DE 2012._x000D_
_x000D_
POR EL NORTE: LINDERO 1: INICIA EN EL PUNTO 1 CON COORDENADAS N=2067551.87M, E=5184793.79M, EN LÍNEA RECTA Y EN SENTIDO SURESTE, EN UNA DISTANCIA ACUMULADA DE 90.2M, HASTA ENCONTRAR EL PUNTO 2 DE COORDENADAS N=2067510.39M, E=5184873.93M, COLINDANDO CON GONZALO VILLALOBOS GARCÍA CON NÚMERO PREDIAL 505680001000000011222000000000. POR EL ESTE: LINDERO2: INICIA EN EL PUNTO 2 CON COORDENADAS N=2067510.39M, E=5184873.93M EN LÍNEA QUEBRADA Y EN SENTIDO SUROESTE PASANDO POR LOS PUNTOS Y COORDENADAS 3: N=2067344.81M, E=5184818.30M; 4: N=2067298.98M, E=5184802.90M; 5: N=2067176.27M, E=5184761.67M, CON UNA DISTANCIA ACUMULADA DE 628.2M HASTA EL PUNTO 6 CON COORDENADAS N=2066915.22M, E=5184672.65M, COLINDANDO CON JORGE ELIÉCER CORTES MARÍN CON NÚMERO PREDIAL 505680001000000011222000000000. POR EL SUR: LINDERO 3: INICIA EN EL PUNTO 6 CON  COORDENADAS N=2066915.22M, E=5184672.65M EN LÍNEA QUEBRADA Y EN SENTIDO NOROESTE PASANDO POR LOS PUNTOS Y COORDENADAS 7: N=2066917.88M, E=5184660.60M, CON UNA DISTANCIA ACUMULADA DE 139.2M HASTA EL PUNTO 8 CON COORDENADAS N=2066945.81M, E=5184536.84M, COLINDANDO CON VÍA CUMARIBO CON NÚMERO PREDIAL 505680001000000000000000000000. POR EL OESTE: LINDERO 4: INICIA EN EL PUNTO 8 CON COORDENADAS N=2066945.81M, E=5184536.84M EN LÍNEA RECTA Y EN SENTIDO NORESTE EN DISTANCIA DE 22.7M HASTA EL PUNTO 9 CON COORDENADAS N=2066966.86M, E=5184545.39M, COLINDANDO CON ROBINSON AMARO SALCEDO CON NÚMERO PREDIAL 505680001000000011222000000000. LINDERO 5: INICIA EN EL PUNTO 9 CON COORDENADAS N=2066966.86M, E=5184545.39M EN LÍNEA RECTA Y EN SENTIDO NORESTE EN DISTANCIA DE 188.1M HASTA EL PUNTO 10 CON COORDENADAS N=2067141.55M, E=5184615.32M, COLINDANDO CON LUIS ALBERTO CIPRIAN ROMERO CON NÚMERO PREDIAL 505680001000000011222000000000. LINDERO 6: INICIA EN EL PUNTO 10 CON COORDENADAS N=2067141.55M, E=5184615.32M EN LÍNEA RECTA Y EN SENTIDO NORESTE, EN UNA DISTANCIA DE 447.45M, HASTA ENCONTRAR EL PUNTO 1 CON COORDENADAS N=2067551.87M, E=5184793.79M, COLINDANDO CON GONZALO VILLALOBOS GARCÍA CON NÚMERO PREDIAL 505680001000000011222000000000.</t>
  </si>
  <si>
    <t>234-31859</t>
  </si>
  <si>
    <t>REINA 2  CUYOS LINDEROS Y DEMAS ESPECIFICACIONES OBRAN EN AUTO 202441000049579, 2024/05/30, AGENCIA NACIONAL DE TIERRAS BOGOTA, D.C.. ARTICULO 8 PARÁGRAFO 1º. DE LA LEY 1579 DE 2012. _x000D_
_x000D_
POR EL NORTE: LINDERO 1: INICIA EN EL PUNTO 1 CON COORDENADAS N=2074391.11M, E=5187451.22M EN LÌNEA QUEBRADA Y EN SENTIDO SURESTE PASANDO POR LOS 7 PUNTOS Y COORDENADAS 2: N=2074389.97M, E=5187458.54M; 3: N=2074355.95M, E=5187608.82M; 4: N=2074268.06M, E=5187994.42M; 5: N=2074197.47M, E=5188301.70M; 6: N=2073901.60M, E=5188806.51M; 7: N=2073793.03M, E=5188991.47M; 8: N=2073707.97M, E=5189136.31M, CON UNA DISTANCIA ACUMULADA DE 1932.7M HASTA EL PUNTO 9 CON COORDENADAS N=2073660.53M, E=5189216.15M, COLINDANDO CON ANTONIO JOSÉ CISNEROS CON NÚMERO PREDIAL 505680001000000011222000000000. POR EL ESTE: LINDERO 2: INICIA EN EL PUNTO 9 CON COORDENADAS N=2073660.53M, E=5189216.15M EN LÌNEA QUEBRADA Y EN SENTIDO SUROESTE PASANDO POR LOS PUNTOS Y COORDENADAS 10: N=2073551.18M, E=5189152.50M; 11: N=2073422.89M, E=5189077.13M; 12: N=2073265.41M, E=5188985.69M, CON UNA DISTANCIA ACUMULADA DE 460.2M HASTA EL PUNTO 13 CON COORDENADAS N=2073262.98M, E=5188984.26M, COLINDANDO CON VÌA PTO LÓPEZ PTO GAITÁN PTO CARREÓ- FAJA DE RETIRO AL MEDIO CON NÚMERO PREDIAL 505680001000000000000000000000. POR EL SUR: LINDERO 3: INICIA EN EL PUNTO 13 CON COORDENADAS N=2073262.98M, E=5188984.26M EN LÌNEA RECTA Y EN SENTIDO NOROESTE EN DISTANCIA DE 1735.2M HASTA EL PUNTO 14 CON COORDENADAS N=2074077.65M, E=5187452.09M , COLINDANDO CON ARCADIO CAAÑON BARRETO CON NÚMERO PREDIAL 505680001000000011222000000000. POR EL OESTE: LINDERO 4: INICIA EN EL PUNTO 14 CON COORDENADAS N=2074077.65M, E=5187452.09M EN LÌNEA QUEBRADA Y EN SENTIDO NORTE PASANDO POR LOS PUNTOS Y COORDENADAS 15: N=2074200.53M, E=5187452.28M; 16: N=2074285.23M, E=5187452.19M; 17: N=2074289.47M, E=5187452.15M; 18: N=2074380.79M, E=5187451.24M, CON UNA DISTANCIA ACUMULADA DE 313.4M HASTA EL PUNTO 1 CON COORDENADAS N=2074391.11M, E=5187451.22M, COLINDANDO CON ZONA FORESTAL PROTECTOR CON NÚMERO PREDIAL 505680001000000000000000000000.</t>
  </si>
  <si>
    <t>234-31860</t>
  </si>
  <si>
    <t xml:space="preserve">LOTE 1  CUYOS LINDEROS Y DEMAS ESPECIFICACIONES OBRAN EN ESCRITURA 287, 2024/05/28, NOTARIA UNICA PUERTO GAITAN. ARTICULO 8 PARÁGRAFO 1º. DE LA LEY 1579 DE 2012. POR EL NORTE M1 A M2 EN 19.7 ML CON YESID GUTIERREZ RAMIREZ POR EL ORIENTE DEL M2 A M2A EN 12.11 ML CON SEVERO AVILA MORENO POR EL SUR DEL M2A A M4A EN 19.7 ML CON CALLE 12 POR EL OCCIDENTE DEL M4A A M1 EN 12.51 ML CON MARCO AURELIO CUESTA Y GONZALO HERNANDEZ  </t>
  </si>
  <si>
    <t>234-31861</t>
  </si>
  <si>
    <t xml:space="preserve">LOTE 2  CUYOS LINDEROS Y DEMAS ESPECIFICACIONES OBRAN EN ESCRITURA 287, 2024/05/28, NOTARIA UNICA PUERTO GAITAN. ARTICULO 8 PARÁGRAFO 1º. DE LA LEY 1579 DE 2012  POR EL NORTE M4A A M2A EN 19.7 ML CON YESID GUTIERREZ RAMIREZ POR EL ORIENTE DEL M2A  A M3  EN 48.99ML CON SEVERO AVILA MORENO Y REGULO TORRES POR EL SUR DEL M3 A M4 EN 19.8 ML CON CALLE 12 POR EL OCCIDENTE DEL M4 A M1 EN 52.69 ML CON MARCO AURELIO CUESTA Y GONZALO HERNANDEZ  </t>
  </si>
  <si>
    <t>234-31862</t>
  </si>
  <si>
    <t>BUENAVENTURA  CUYOS LINDEROS Y DEMAS ESPECIFICACIONES OBRAN EN AUTO 202441000050449, 2024/05/31, AGENCIA NACIONAL DE TIERRAS BOGOTA, D.C.. ARTICULO 8 PARÁGRAFO 1º. DE LA LEY 1579 DE 2012._x000D_
_x000D_
_x000D_
POR EL NORTE: LINDERO 1: INICIA EN EL PUNTO 2 CON COORDENADAS N=2069281.78M, E=5187673.52M EN LÌNEA QUEBRADA Y EN SENTIDO SURESTE PASANDO POR LOS PUNTOS Y COORDENADAS 3: N=2069180.65M, E=5187846.54M; 4: N=2069117.60M, E=5187954.27M, CON UNA DISTANCIA ACUMULADA DE 373.9M HASTA EL PUNTO 5 CON COORDENADAS N=2069093.78M, E=5187996.78M, COLINDANDO CON GIORMAN STIVEN CABRA PABON CON N&amp;#729;MERO PREDIAL 505680001000000000000000000000. POR EL ESTE: LINDERO 2: INICIA EN EL PUNTO 5 CON COORDENADAS N=2069093.78M, E=5187996.78M EN LÌNEA QUEBRADA Y EN SENTIDO SUR PASANDO POR LOS PUNTOS Y COORDENADAS 6: N=2068364.71M, E=5188108.35M; 7: N=2068336.05M, E=5188112.11M; 8: N=2068289.16M, E=5188164.49M, CON UNA DISTANCIA ACUMULADA DE 891.6M HASTA EL PUNTO 9 CON COORDENADAS N=2068252.59M, E=5188205.34M, COLINDANDO CON LUIS ANTONIO GUARGUATI ZAMBRANO CON N&amp;#729;MERO PREDIAL 505680001000000011222000000000. LINDERO 3: INICIA EN EL PUNTO 9 CON COORDENADAS N=2068252.59M, E=5188205.34M EN LÌNEA QUEBRADA Y EN SENTIDO SUROESTE PASANDO POR LOS PUNTOS Y COORDENADAS 10: N=2068250.49M,E=5188203.49M; 11: N=2068244.76M, E=5188198.81M; 12: N=2068239.37M, E=5188194.01M; 13: N=2068224.58M, E=5188177.43M; 14: N=2068218.59M, E=5188172.34M; 15: N=2068211.55M, E=5188168.31M; 16: N=2068203.87M, E=5188165.29M; 17: N=2068195.81M, E=5188162.91M,; 18: N=2068179.38M, E=5188158.79M; 19: N=2068171.38M,E=5188156.41M; 20: N=2068163.79M, E=5188153.41M; 21: N=2068156.91M, E=5188149.46M; 22: N=2068151.07M,E=5188144.48M; 23: N=2068146.02M, E=5188139.00M; 24: N=2068141.21M, E=5188133.41M; 25: N=2068136.09M,E=5188128.12M; 26: N=2068130.31M, E=5188123.40M; 27: N=2068118.03M, E=5188114.70M; 28: N=2068112.30M, E=5188109.97M; 29: N=2068107.23M, E=5188104.65M; 30: N=2068102.49M, E=5188099.01M; 31: N=2068097.50M, E=5188093.42M; 32: N=2068091.69M, E=5188088.31M; 33: N=2068084.80M, E=5188084.20M; 34: N=2068077.19M, E=5188081.04M; 35: N=2068069.15M, E=5188078.51M; 36: N=2068052.66M, E=5188074.15M; 37: N=2068044.61M, E=5188071.75M; 38: N=2068036.98M, E=5188068.82M; 39: N=2068030.05M, E=5188065.08M; 40: N=2068024.09M, E=5188060.47M; 41: N=2068013.36M, E=5188050.35M; 42: N=2068007.37M, E=5188045.69M; 43: N=2068000.39M, E=5188041.91M; 44: N=2067992.70M, E=5188038.96M; 45: N=2067984.59M, E=5188036.55M; 46: N=2067967.96M, E=5188032.26M; 47: N=2067959.85M, E=5188029.85M; 48: N=2067952.16M, E=5188026.90M; 49: N=2067945.18M, E=5188023.12M; 50: N=2067939.18M, E=5188018.46M; 51: N=2067928.44M, E=5188008.36M; 52: N=2067922.48M, E=5188003.75M; 53: N=2067915.54M, E=5188000.04M; 54: N=2067907.90M, E=5187997.13M; 55: N=2067899.84M, E=5187994.76M; 56: N=2067883.30M, E=5187990.49M; 57 N=2067875.21M, E=5187988.03M; 58: N=2067871.16M, E=5187986.39M; 59: N=2067867.53M, E=5187984.91M; 60: N=2067860.55M, E=5187980.82M; 61: N=2067854.66M, E=5187975.70M; 62: N=2067849.60M, E=5187970.10M; 63: N=2067844.82M, E=5187964.46M; 64: N=2067839.78M, E=5187959.16M; 65: N=2067834.09M, E=5187954.46M; 66: N=2067827.09M, E=5187949.36M; 67: N=2067821.92M, E=5187945.59M; 68: N=2067816.21M, E=5187940.59M; 69: N=2067811.26M, E=5187934.87M; 70: N=2067802.41M, E=5187922.75M; 71: N=2067797.55M, E=5187917.10M; 72: N=2067791.97M, E=5187912.14M; 73: N=2067779.96M, E=5187903.13M; 74: N=2067774.31M, E=5187898.16M; 75: N=2067769.36M, E=5187892.50M; 76: N=2067760.37M, E=5187880.47M; 77: N=2067755.44M, E=5187874.88M; 78: N=2067753.85M, E=5187873.50M; 79: N=2067749.79M, E= 5187870.00M; CON UNA DISTANCIA ACUMULADA DE 632.4M HASTA EL PUNTO 80 CON COORDENADAS N=2067739.50M, E=5187862.43M, COLINDANDO CON ZONA FORESTAL PROTECTOR CON N&amp;#729;MERO PREDIAL 505680001000000000000000000000. POR EL SUR: LINDERO 4: INICIA EN EL PUNTO 80 CON COORDENADAS N=2067739.50M, E=5187862.43M EN LÌNEA QUEBRADA Y EN SENTIDO NOROESTE PASANDO POR LOS PUNTOS Y COORDENADAS 81: N=2067741.15M, E=5187859.61M; 82: N=2067741.16M, E=5187859.60M; 83: N=2068003.53M, E=5187411.28M, CON UNA DISTANCIA ACUMULADA DE 705.3M HASTA EL PUNTO 84 CON COORDENADAS N=2068097.22M, E=5187254.53M, COLINDANDO CON JOSÈ JACINTO VARGAS QUINTANA CON N&amp;#729;MERO PREDIAL 505680001000000011222000000000. POR EL OESTE: LINDERO 5: INICIA EN EL PUNTO 84 CON COORDENADAS N=2068097.22M, E=5187254.53M EN LÌNEA QUEBRADA Y EN SENTIDO NORESTE PASANDO POR LOS PUNTOS Y COORDENADAS 85: N=2068392.12M, E=5187409.60M; 86: N=2068400.08M, E=5187472.19M; HASTA EL PUNTO 87: N=2068401.68M, E=5187473.90M; SE SIGUE EN DIRECCIÓN NOROESTE PASANDO POR LOS PUNTOS Y COORDENADAS 88: N=2068445.03M, E=5187486.92M; 89: N=2068648.52M, E=5187542.41M; 90: N=2068657.11M, E=5187536.95M; DEL PUNTO 90 SE SIGUE EN DIRECCIÓN OESTE HASTA ENCONTRAR EL PUNTO 91 DE COORDENADAS PLANAS N=2068774.98M, E=5187325.37M. SE CAMBIA DE DIRECCIÓN HACÍA EL NORESTE PASANDO POR EL PUNTO 1 DE COORDENADAS N=2068963.71M, E=5187449.76M, CON UNA DISTANCIA ACUMULADA DE 1522.0M HASTA EL PUNTO 2 CON COORDENADAS N=2069281.78M, E=5187673.52M, COLINDANDO CON JHONATAN DAVID VARGAS RIAPIRA CON N&amp;#729;MERO PREDIAL 505680001000000011222000000000.</t>
  </si>
  <si>
    <t>234-31863</t>
  </si>
  <si>
    <t>EL MARACANA  CUYOS LINDEROS Y DEMAS ESPECIFICACIONES OBRAN EN AUTO 202441000049539, 2024/05/30, AGENCIA NACIONAL DE TIERRAS BOGOTA, D.C.. ARTICULO 8 PARÁGRAFO 1º. DE LA LEY 1579 DE 2012._x000D_
_x000D_
POR EL NORTE:LINDERO 1: INICIA EN EL PUNTO 4 CON COORDENADAS N=2068626.28M, E=5186349.06M EN LÍNEA QUEBRADA Y EN SENTIDO SURESTE PASANDO POR LOS PUNTOS Y COORDENADAS 5: N=2068614.95M, E=5186368.82M; 6: N=2068455.66M, E=5186640.53M; 7: N=2068286.81M, E=5186928.17M, CON UNA DISTANCIA ACUMULADA DE 1048.7M HASTA EL PUNTO 8 CON COORDENADAS N=2068097.22M, E=5187254.53M, COLINDANDO CON JHONATAN DAVID VARGAS RIAPIRA CON NÚMERO PREDIAL 505680001000000011222000000000. LINDERO 2: INICIA EN EL PUNTO 8 CON COORDENADAS N=2068097.22M, E=5187254.53M EN LÍNEA QUEBRADA Y EN SENTIDO SURESTE PASANDO POR LOS PUNTOS Y COORDENADAS 9: N=2068003.53M, E=5187411.28M; 10: N=2067741.16M, E=5187859.60M; 11: N=2067741.15M, E=5187859.61M, CON UNA DISTANCIA ACUMULADA DE 705.3M HASTA EL PUNTO 12 CON COORDENADAS N=2067739.50M, E=5187862.43M, COLINDANDO CON MAGNO ALBERTO SÁNCHEZ CRUZ CON NÚMERO PREDIAL 505680001000000011222000000000. POR EL ESTE: LINDERO 3: INICIA EN EL PUNTO 12 CON COORDENADAS N=2067739.50M, E=5187862.43M EN LÍNEA QUEBRADA Y EN SENTIDO SUROESTE PASANDO POR LOS PUNTOS Y COORDENADAS 13: N=2067737.70M, E=5187861.10M; 14: N=2067732.00M, E=5187856.13M; 15: N=2067727.03M, E=5187850.40M; 16: N=2067718.22M, E=5187838.16M; 17: N=2067713.55M, E=5187832.43M; 18: N=2067708.29M, E=5187827.32M; 19: N=2067702.70M, E=5187822.47M; 20: N=2067697.17M, E=5187817.35M; 21: N=2067692.14M, E=5187811.43M; 22: N=2067688.14M, E=5187804.46M; 23: N=2067685.10M, E=5187796.82M; 24: N=2067682.68M, E=5187788.78M; 25: N=2067678.42M, E=5187772.37M; 26: N=2067675.96M, E=5187764.39M; 27: N=2067672.89M,E=5187756.84M; 28: N=2067668.87M, E=5187750.01M; 29: N=2067663.84M, E=5187744.25M; 30: N=2067658.31M, E=5187739.29M; 31: N=2067652.69M, E=5187734.58M; 32: N=2067647.33M, E=5187729.55M; 33: N=2067642.55M, E=5187723.86M; 34: N=2067633.85M, E=5187711.76M; 35: N=2067629.22M,E=5187706.12M; 36: N=2067624.05M, E=5187701.12M; 37: N=2067618.55M, E=5187696.35M; 38: N=2067613.05M, E=5187691.21M; 39: N=2067607.96M, E=5187685.08M; 40: N=2067603.94M, E=5187677.68M; 41: N=2067601.08M, E=5187669.40M; 42: N=2067599.11M, E=5187660.50M; 43: N=2067597.80M,E=5187651.16M; 44: N=2067596.97M, E=5187641.50M; 45: N=2067596.47M, E=5187631.61M; 46: N=2067595.59M, E=5187591.26M; 47: N=2067595.15M, E=5187581.33M; 48: N=2067594.40M, E=5187571.62M; 49: N=2067593.19M, E=5187562.23M; 50: N=2067591.38M, E=5187553.29M; 51: N=2067588.76M, E=5187544.96M; 52: N=2067585.13M, E=5187537.49M; 53: N=2067580.56M, E=5187531.18M; 54: N=2067570.76M, E=5187520.31M; 55: N=2067566.34M, E=5187514.43M; 56: N=2067562.74M, E=5187507.62M; 57: N=2067559.87M, E=5187500.08M; 58: N=2067557.48M, E=5187492.11M; 59: N=2067553.11M, E=5187475.71M; 60: N=2067550.57M, E=5187467.69M; 61: N=2067547.40M, E=5187460.06M; 62: N=2067543.25M, E=5187453.13M; 63: N=2067538.09M, E=5187447.28M; 64: N=2067532.47M, E=5187442.27M; 65: N=2067526.81M, E=5187437.53M; 66: N=2067521.48M, E=5187432.53M; 67: N=2067516.74M, E=5187426.88M; 68: N=2067507.80M, E=5187414.82M; 69: N=2067502.79M, E=5187409.19M; 70: N=2067497.08M, E=5187404.32M; 71: N=2067490.51M, E=5187399.55M; 72: N=2067484.97M, E=5187395.53M; 73: N=2067479.27M, E=5187390.64M; 74: N=2067474.27M, E=5187385.00M; 75: N=2067465.37M, E=5187372.89M; 76: N=2067460.66M, E=5187367.19M; 77: N=2067455.37M, E=5187362.11M; 78: N=2067449.76M, E=5187357.28M; 79: N=2067444.22M, E=5187352.18M; 80: N=2067439.20M, E=5187346.26M; 81: N=2067435.21M, E=5187339.30M; 82: N=2067432.19M, E=5187331.65M; 83: N=2067429.80M, E=5187323.59M; 84: N=2067425.64M, E=5187307.11M; 85: N=2067423.25M, E=5187299.05M; 86: N=2067420.24M, E=5187291.40M; 87: N=2067416.25M, E=5187284.43M; 88: N=2067411.22M, E=5187278.52M; 89: N=2067405.69M, E=5187273.42M; 90: N=2067400.08M, E=5187268.59M; 91: N=2067394.79M, E=5187263.51M; 92: N=2067390.07M, E=5187257.81M; 93: N=2067381.17M, E=5187245.70M; 94: N=2067376.17M, E=5187240.06M; 95: N=2067370.48M, E=5187235.17M; 96: N=2067358.37M, E=5187226.38M; 97: N=2067352.66M, E=5187221.50M; 98: N=2067347.66M, E=5187215.87M; 99: N=2067338.72M, E=5187203.79M; 100: N=2067333.98M, E=5187198.14M; 101: N=2067328.66M, E=5187193.11M; 102: N=2067323.01M, E=5187188.34M; 103: N=2067317.41M, E=5187183.30M; 104: N=2067313.08M, E=5187178.31M; 105: N=2067312.30M, E=5187177.40M; 106: N=2067308.21M, E=5187170.43M; 107: N=2067305.11M, E=5187162.75M; 108: N=2067302.66M, E=5187154.66M; 109: N=2067298.43M, E=5187138.12M; 110: N=2067296.08M, E=5187130.05M; 111: N=2067293.19M, E=5187122.41M; 112: N=2067289.49M, E=5187115.47M; 113: N=2067284.90M, E=5187109.49M; 114: N=2067274.82M, E=5187098.73M; 115: N=2067270.18M, E=5187092.72M; 116: N2067266.41M, E=5187085.74M; 117: N=2067263.47M, E=5187078.04M; 118: N=2067261.08M, E=5187069.93M; 119: N=2067256.81M, E=5187053.32M; CON UNA DISTANCIA ACUMULADA DE 976.2M HASTA EL PUNTO 120 CON COORDENADAS N=2067256.75M, E=5187053.10M, COLINDANDO CON ZONA FORESTAL PROTECTOR CON NÚMERO PREDIAL 505680001000000000000000000000. POR EL SUR: LINDERO 4: INICIA EN EL PUNTO 120 CON COORDENADAS N=2067256.75M, E=5187053.10M EN LÍNEA QUEBRADA Y EN SENTIDO NOROESTE PASANDO POR LOS PUNTOS Y COORDENADAS 121: N=2067301.04M, E=5187016.23M Y 122: N=2067383.02M, E=5186947.40M, SE CAMBIA DE DIRECCIÓN HACIA EL SUROESTE, CON UNA DISTANCIA ACUMULADA DE 211.5M HASTA EL PUNTO 123 CON COORDENADAS N=2067354.77M, E=5186910.01M, COLINDANDO CON AGUSTÍN ADAME ÁNGEL CON NÚMERO PREDIAL 505680001000000011222000000000. LINDERO 5: INICIA EN EL PUNTO 123 CON COORDENADAS N=2067354.77M, E=5186910.01M EN LÍNEA QUEBRADA Y EN SENTIDO NOROESTE PASANDO POR LOS PUNTOS Y COORDENADAS 124: N=2067462.39M,E=5186727.58M; 125: N=2067535.78M, E=5186603.34M; 126: N=2067622.98M, E=5186455.72M; 127: N=2067739.68M, E=5186256.57M, DEL PUNTO 127 SE SIGUE EN DIRECCIÓN SUROESTE, CON UNA DISTANCIA ACUMULADA DE 921.3M HASTA EL PUNTO 128 CON COORDENADAS N=2067595.89M, E=5186179.87M, COLINDANDO CON ISIDRO ALFONSO ÁLVAREZ CON NÚMERO PREDIAL 505680001000000011222000000000. LINDERO 6: INICIA EN EL PUNTO 128 CON COORDENADAS N=2067595.89M, E=5186179.87M EN LÍNEA QUEBRADA Y EN SENTIDO NOROESTE PASANDO POR LOS PUNTOS Y COORDENADAS 129: N=2067602.06M, E=5186173.23M; 130: N=2067684.04M, E=5186019.97M, CON UNA DISTANCIA ACUMULADA DE 371.3M HASTA EL PUNTO 131 CON COORDENADAS N=2067775.34M, E=5185855.04M, COLINDANDO CON MARÍA EUGENIA BLANDÓN GÓMEZ CON NÚMERO PREDIAL 505680001000000011222000000000. POR EL OESTE: LINDERO 7: INICIA EN EL PUNTO 131 CON COORDENADAS N=2067775.34M, E=5185855.04M EN LÍNEA QUEBRADA Y EN SENTIDO NORESTE PASANDO POR LOS PUNTOS Y COORDENADAS 132: N=2067814.97M, E=5185878.17M; 133: N=2068010.37M, E=5185991.27M; 134: N=2068138.55M, E=5186064.88M; 135: N=2068275.10M, E=5186145.54M; 1: N=2068427.63M, E=5186233.25M; 2: N=2068514.47M, E=5186282.69M; 3: N=2068613.54M, E=5186341.74M, CON UNA DISTANCIA ACUMULADA DE 983.9M HASTA EL PUNTO 4 CON COORDENADAS N=2068626.28M, E=5186349.06M, COLINDANDO CON VIA PTO LOPEZ PTO GAITAN PTO CARREÑO- FAJA DE RETIRO AL MEDIO CON NÚMERO PREDIAL 505680001000000000000000000000.</t>
  </si>
  <si>
    <t>234-31864</t>
  </si>
  <si>
    <t>LA CALERA  CUYOS LINDEROS Y DEMAS ESPECIFICACIONES OBRAN EN AUTO 202441000049909, 2024/05/30, AGENCIA NACIONAL DE TIERRAS BOGOTA, D.C.. ARTICULO 8 PARÁGRAFO 1º. DE LA LEY 1579 DE 2012._x000D_
_x000D_
POR EL NORTE: LINDERO 1: INICIA EN EL PUNTO 1 CON COORDENADAS N=2066724.44M, E=5185179.95M EN LÍNEA QUEBRADA Y EN SENTIDO SURESTE PASANDO POR LOS PUNTOS Y COORDENADAS 2: N=2066719.80M, E=5185195.24M, CON UNA DISTANCIA ACUMULADA DE 18.0M HASTA EL PUNTO 3 CON COORDENADAS N=2066719.17M, E=5185197.25M, COLINDANDO CON VÍA CUMARIBO CON NÚMERO PREDIAL 505680001000000000000000000000. POR EL ESTE: LINDERO 2: INICIA EN EL PUNTO 3 CON COORDENADAS N=2066719.17M, E=5185197.25M EN LÍNEA RECTA Y EN SENTIDO SUROESTE CON UNA DISTANCIA DE 196.0M HASTA EL PUNTO 4 CON COORDENADAS N=2066525.94M, E=5185164.34M, COLINDANDO CON PEDRO GONZALO TORRES CASTRO CON NÚMERO PREDIAL 505680001000000011222000000000. POR EL SUR: LINDERO 3: INICIA EN EL PUNTO 4 CON COORDENADAS N=2066525.94M, E=5185164.34M EN LÍNEA RECTA Y EN SENTIDO NOROESTE CON UNA DISTANCIA DE 18.4M HASTA EL PUNTO 5 CON COORDENADAS N=2066529.76M, E=5185146.24M, COLINDANDO CON PEDRO GONZALO TORRES CASTRO CON NÚMERO PREDIAL 505680001000000011222000000000. POR EL OESTE: LINDERO 4: INICIA EN EL PUNTO 5 CON COORDENADAS N=2066529.76M, E=5185146.24M EN LÍNEA RECTA Y EN SENTIDO NORTE EN DISTANCIA DE 197.5M HASTA EL PUNTO 1 CON COORDENADAS N=2066724.44M, E=5185179.95M, COLINDANDO CON JOSE YOANY RODRIGUEZ PADILLA CON NÚMERO PREDIAL 505680001000000011222000000000.</t>
  </si>
  <si>
    <t>234-31865</t>
  </si>
  <si>
    <t>LAS OLAS  CUYOS LINDEROS Y DEMAS ESPECIFICACIONES OBRAN EN AUTO 202441000049149, 2024/05/30, AGENCIA NACIONAL DE TIERRAS BOGOTA, D.C.. ARTICULO 8 PARÁGRAFO 1º. DE LA LEY 1579 DE 2012._x000D_
_x000D_
POR EL NORTE: LINDERO 1: INICIA EN EL PUNTO 1 CON COORDENADAS N=2069093.78M, E=5187996.78M EN LÍNEA QUEBRADA Y EN SENTIDO SURESTE PASANDO POR LOS PUNTOS Y COORDENADAS 2: N=2069037.28M, E=5188094.51M; 3: N=2068942.52M, E=5188263.02M; 4: N=2068875.89M, E=5188381.33M; 5: N=2068762.65M, E=5188583.04M; 6: N=2068631.62M, E=5188816.50M; 7: N=2068404.52M, E=5189224.05M, CON UNA DISTANCIA ACUMULADA DE 1509.6M HASTA EL PUNTO 8 CON COORDENADAS N=2068354.85M, E=5189313.17M, COLINDANDO CON GIORMAN STIVEN CABRA PABON CON NÚMERO PREDIAL 505680001000000011222000000000. POR EL ESTE: LINDERO 2: INICIA EN EL PUNTO 8 CON COORDENADAS N=2068354.85M, E=5189313.17M EN LÍNEA QUEBRADA Y EN SENTIDO OESTE PASANDO POR LOS PUNTOS Y COORDENADAS 9: N=2068355.10M, E=5189260.22M; 10: N=2068355.88M, E=5188700.35M; 11: N=2068356.10M, E=5188657.97M; 12: N=2068356.94M, E=5188562.54M HASTA ENCONTRAR EL PUNTO 13 CON COORDENADAS N=2068356.79M, E=5188541.70M. DEL PUNTO 13 CON COORDENADAS N=2068356.79M, E=5188541.70M EN LÍNEA QUEBRADA Y EN SENTIDO SUROESTE PASANDO POR LOS PUNTOS Y COORDENADAS 14: N=2068356.54M, E=5188531.44M; 15: N=2068356.12M, E=5188521.33M; 16: N=2068355.45M, E=5188511.42M; 17: N=2068354.44M, E=5188501.79M; 18: N=2068352.99M, E=5188492.53M; 19: N=2068350.97M, E=5188483.75M, CONTINUANDO EN LÍNEA QUEBRADA Y EN SENTIDO SUROESTE PASANDO POR LOS PUNTOS Y COORDENADAS 20: N=2068348.20M, E=5188475.63M; 21: N=2068344.51M, E=5188468.42M; 22: N=2068339.98M, E=5188462.37M; 23: N=2068330.29M, E=5188451.75M; 24: N=2068325.85M, E=5188445.69M; 25: N=2068322.28M, E=5188438.47M; 26: N=2068319.62M, E=5188430.34M; 27: N=2068317.71M, E=5188421.56M; 28: N=2068316.38M, E=5188412.30M; 29: N=2068315.47M, E=5188402.70M; 30: N=2068314.86M, E=5188392.86M; 31: N=2068313.51M, E=5188352.68M; 32: N=2068312.98M, E=5188342.78M; 33: N=2068312.15M, E=5188333.10M; 34: N=2068310.89M, E=5188323.73M; 35: N=2068309.05M, E=5188314.80M; 36: N=2068306.41M, E=5188306.48M; 37: N=2068302.77M, E=5188299.01M; 38: N=2068298.19M, E=5188292.69M; 39: N=2068288.43M, E=5188281.81M; 40: N=2068284.06M, E=5188275.92M; 41: N=2068280.52M, E=5188269.11M; 42: N=2068277.73M, E=5188261.57M; 43: N=2068275.43M, E=5188253.59M; 44: N=2068271.21M, E=5188237.19M; 45: N=2068268.72M, E=5188229.15M; 46: N=2068265.58M, E=5188221.48M; 47: N=2068261.41M, E=5188214.47M; 48: N=2068256.19M, E=5188208.53M, CON UNA DISTANCIA ACUMULADA DE 1134.1M HASTA EL PUNTO 49 CON COORDENADAS N=2068252.59M, E=5188205.34M, COLINDANDO CON ZONA FORESTAL PROTECTOR CON NÚMERO PREDIAL 505680001000000000000000000000. POR EL SUR: LINDERO 3: INICIA EN EL PUNTO 49 CON COORDENADAS N=2068252.59M, E=5188205.34M EN LÍNEA QUEBRADA Y EN SENTIDO NOROESTE PASANDO POR EL PUNTO 50 CON COORDENADAS N=2068289.16M, E=5188164.49M, CON UNA DISTANCIA ACUMULADA DE 125.1M HASTA EL PUNTO 51 CON COORDENADAS N=2068336.05M, E=5188112.11M, COLINDANDO CON MAGNO ALBERTO SANCHEZ CRUZ CON NÚMERO PREDIAL 505680001000000011222000000000. POR EL OESTE: LINDERO 4: INICIA EN EL PUNTO 51 CON COORDENADAS N=2068336.05M, E=5188112.11M EN LÍNEA QUEBRADA Y EN SENTIDO NOROESTE PASANDO POR LOS PUNTOS Y COORDENADAS 52: N=2068364.71M, E=5188108.35M, CON UNA DISTANCIA ACUMULADA DE 766.5M HASTA EL PUNTO 1 CON COORDENADAS N=2069093.78M, E=5187996.78M, COLINDANDO CON MAGNO ALBERTO SANCHEZ CRUZ CON NÚMERO PREDIAL 505680001000000011222000000000.</t>
  </si>
  <si>
    <t>234-31866</t>
  </si>
  <si>
    <t>VILLA EDIILMA  CUYOS LINDEROS Y DEMAS ESPECIFICACIONES OBRAN EN AUTO 202441000049729, 2024/05/30, AGENCIA NACIONAL DE TIERRAS BOGOTA, D.C.. ARTICULO 8 PARÁGRAFO 1º. DE LA LEY 1579 DE 2012._x000D_
_x000D_
POR EL NORTE: LINDERO 1: INICIA EN EL PUNTO 1 CON COORDENADAS N=2066938.23M, E=5184297.94M EN LÍNEA RECTA Y EN SENTIDO ESTE EN DISTANCIA DE 105.5M HASTA EL PUNTO 2 CON COORDENADAS N=2066914.98M, E=5184400.94M, COLINDANDO CON VÍA CUMARIBO CON NÚMERO PREDIAL 505680001000000000000000000000. POR EL ESTE: LINDERO 2: INICIA EN EL PUNTO 2 CON COORDENADAS N=2066914.98M, E=5184400.94M EN LÍNEA RECTA Y EN SENTIDO SUR EN DISTANCIA DE 215.4M HASTA EL PUNTO 3 CON COORDENADAS N=2066703.95M, E=5184357.42M, COLINDANDO CON MANUELA BAUTISTA FORERO CON NÚMERO PREDIAL 505680001000000011222000000000.POR EL SUR: LINDERO 3: INICIA EN EL PUNTO 3 CON COORDENADAS N=2066703.95M, E=5184357.42M EN LÍNEA QUEBRADA Y EN SENTIDO NOROESTE, EN UNA DISTANCIA DE 98.3M, HASTA ENCONTRAR EL PUNTO 4 DE COORDENADAS N=2066758.21M, E=5184275.46M, COLINDANDO CON LUIS CARLOS FURQUE RUIZ CON NÚMERO PREDIAL 505680001000000011222000000000. POR EL OESTE: LINDERO 4: INICIA EN EL PUNTO 4 DE COORDENADAS N=2066758.21M, E=5184275.46M, EN LÍNEA RECTA Y EN SENTIDO NORTE, EN UNA DISTANCIA DE 152.5M, HASTA EL PUNTO 5 CON COORDENADAS N=2066909.55M, E=5184294.37M, COLINDANDO CON LUIS CARLOS FURQUE RUIZ CON NÚMERO PREDIAL 505680001000000011222000000000. LINDERO 5: INICIA EN EL PUNTO 5 CON COORDENADAS N=2066909.55M, E=5184294.37M EN LÍNEA RECTA Y EN SENTIDO NORTE EN DISTANCIA DE 28.8M HASTA EL PUNTO 1 CON COORDENADAS N=2066938.23M, E=5184297.94M, COLINDANDO CON NELSON ORLANDO BONILLA SUZUNAGA CON NÚMERO PREDIAL 505680001000000011222000000000.</t>
  </si>
  <si>
    <t>234-31867</t>
  </si>
  <si>
    <t>BELLA VISTA  CUYOS LINDEROS Y DEMAS ESPECIFICACIONES OBRAN EN AUTO 202441000050069, 2024/05/30, AGENCIA NACIONAL DE TIERRAS BOGOTA, D.C.. ARTICULO 8 PARÁGRAFO 1º. DE LA LEY 1579 DE 2012._x000D_
_x000D_
POR EL NORTE: LINDERO 1: INICIA EN EL PUNTO 1 CON COORDENADAS N=2066719.17M, E=5185197.25M EN LÍNEA RECTA Y EN SENTIDO SURESTE EN DISTANCIA DE 48.1M HASTA EL PUNTO 2 CON COORDENADAS N=2066704.74M, E=5185243.21M, COLINDANDO CON VÍA CUMARIBO CON NÚMERO PREDIAL 505680001000000000000000000000. POR EL ESTE: LINDERO 2: INICIA EN EL PUNTO 2 CON COORDENADAS N=2066704.74M, E=5185243.21M EN LÍNEA QUEBRADA Y EN SENTIDO SUROESTE PASANDO POR LOS PUNTOS Y COORDENADAS 3: N=2066383.86M, E=5185132.43M, CON UNA DISTANCIA ACUMULADA DE 342.0M HASTA EL PUNTO 4 CON COORDENADAS N=2066381.37M, E=5185131.65M, COLINDANDO CON JOSÉ GREGORIO RINCÓN PÉREZ CON NÚMERO PREDIAL 505680001000000011222000000000. POR EL SUR: LINDERO 3: INICIA EN EL PUNTO 4 CON COORDENADAS N=2066381.37M, E=5185131.65M EN LÍNEA RECTA Y EN SENTIDO OESTE EN DISTANCIA DE 49.7M HASTA EL PUNTO 5 CON COORDENADAS N=2066373.71M, E=5185082.51M, COLINDANDO CON MAPIRIA ZONA DRMI CON NÚMERO PREDIAL 505680001000000011223000000000. POR EL OESTE: LINDERO 4: INICIA EN EL PUNTO 5 CON COORDENADAS N=2066373.71M, E=5185082.51M EN LÍNEA RECTA Y EN SENTIDO NORESTE EN DISTANCIA DE 166.1M HASTA EL PUNTO 6 CON COORDENADAS N=2066533.82M, E=5185127.02M, COLINDANDO CON PABLO ANTONIO MARTÍNEZ ALFONSO CON NÚMERO PREDIAL 505680001000000011222000000000. LINDERO 5: INICIA EN EL PUNTO 6 CON COORDENADAS N=2066533.82M, E=5185127.02M EN LÍNEA RECTA Y EN SENTIDO ESTE EN DISTANCIA DE 9.1M HASTA EL PUNTO 7 CON COORDENADAS N=2066531.92M, E=5185135.97M, COLINDANDO CON ISIDRO ALFONSO ÁLVAREZ CON NÚMERO PREDIAL 505680001000000011222000000000. LINDERO 6: INICIA EN EL PUNTO 7 CON COORDENADAS N=2066531.92M, E=5185135.97M EN LÍNEA RECTA Y EN SENTIDO ESTE EN DISTANCIA DE 10.4M HASTA EL PUNTO 8 CON COORDENADAS N=2066529.76M, E=5185146.24M, COLINDANDO CON JOSÉ YOANY RODRÍGUEZ PADILLA CON NÚMERO PREDIAL 505680001000000011222000000000. LINDERO 7: INICIA EN EL PUNTO 8 CON COORDENADAS N=2066529.76M, E=5185146.24M EN LÍNEA QUEBRADA Y EN SENTIDO ESTE PASANDO POR LOS PUNTOS Y COORDENADAS 9: N=2066525.94M, E=5185164.34M, CON UNA DISTANCIA ACUMULADA DE 214.5M Y EN SENTIDO NOROESTE HASTA EL PUNTO 1 CON COORDENADAS N=2066719.17M, E=5185197.25M, COLINDANDO CON CARLOS OMAR GUARGUATI ZAMBRANO CON NÚMERO PREDIAL 505680001000000011222000000000.</t>
  </si>
  <si>
    <t>234-31868</t>
  </si>
  <si>
    <t xml:space="preserve">LOTE A   CUYOS LINDEROS Y DEMAS ESPECIFICACIONES OBRAN EN ESCRITURA S/N, 2024/04/23, JUZGADO PROMISCUO MUNICIPAL PUERTO GAITAN. ARTICULO 8 PARÁGRAFO 1º. DE LA LEY 1579 DE 2012. SEGREGADO DEL PREDIO LOS ARRAYANES POR EL NORTE COLINDA CON EL LOTE B , SEGREGADO DEL PREDIO LOS ARRAYANES, EN LONGITUD  DE 1.159-08 ML POR EL ORIENTE COLINDA CON EL PREDIO LA ROCHELA, DE PROPEIDAD DE JESUS MARIA OSPINA, EN LONGITUD DE 166.05 ML POR EL OCCIDENTE COLINDA CON EL PREDIO CARACOLI, DE PROPIEDAD DE ALBERTO BUITRAGO EN LONGITUD EN 153.23 ML POR EL SUR COLINDA CON EL PREDIO LA ESPAÑOLA , DE PROPIEDAD DE BRAULIO MOGOLLON, MORICHERA AL MEDIO, EN LONGITUD DE 1266.53 ML Y ENCIERRA </t>
  </si>
  <si>
    <t>234-31869</t>
  </si>
  <si>
    <t xml:space="preserve">LOTE B  CUYOS LINDEROS Y DEMAS ESPECIFICACIONES OBRAN EN ESCRITURA S/N, 2024/04/23, JUZGADO PROMISCUO MUNICIPAL PUERTO GAITAN. ARTICULO 8 PARÁGRAFO 1º. DE LA LEY 1579 DE 2012. LOTE B   CUYOS LINDEROS Y DEMAS ESPECIFICACIONES OBRAN EN ESCRITURA S/N, 2024/04/23, JUZGADO PROMISCUO MUNICIPAL PUERTO GAITAN. ARTICULO 8 PARÁGRAFO 1º. DE LA LEY 1579 DE 2012. SEGREGADO DEL PREDIO LOS ARRAYANES POR EL NORTE COLINDA CON EL PREDIO COROCORAS DE PROPIEDAD DE DANIEL MARILO EN LONGITUD DE 1.128.93 ML POR EL ORIENTE COLINDA CON EL PREDIO LA ROCHELA, DE PROPEIDAD DE JESUS MARIA OSPINA, EN LONGITUD DE 214.68 ML POR EL OCCIDENTE COLINDA CON EL PREDIO CARACOLI, DE PROPIEDAD DE ALBERTO BUITRAGO EN LONGITUD EN 337.88 ML POR EL SUR COLINDA CON EL LOTE A  SEGREGADO DE LOS ARRAYANES, EN LONGITUD DE 1.159.08 ML Y ENCIERRA </t>
  </si>
  <si>
    <t xml:space="preserve">ESCRITURA S/N, 2024/04/23, </t>
  </si>
  <si>
    <t>JUZGADO PROMISCUO MUNICIPAL PUERTO GAITAN</t>
  </si>
  <si>
    <t>234-31870</t>
  </si>
  <si>
    <t>ARTICULO 8 PARÁGRAFO 1º. DE LA LEY 1579 DE 2012. POR EL NORTE: LINDERO 1: INICIA EN EL PUNTO 1 CON COORDENADAS PLANAS N= 2039741,09M, E= 5195548,13 M, EN LÍNEA RECTA EN SENTIDO SUROESTE, HASTA ENCONTRAR EL PUNTO NÚMERO 2 DE COORDENADAS PLANAS N= 2039360,53 M, E= 5195912,05 M, EN UNA DISTANCIA DE 527 M, COLINDANDO CON EL PREDIO IDENTIFICADO CON NOMBRE RANCHO GRANDE, NUMERO PREDIAL NACIONAL 50-568-00-01-00-00-0001-0038-0-00-00-0000, FOLIO DE MATRÍCULA INMOBILIARIA 234-9025 DEL(A) SEÑOR(A) OSCAR JULIAN BOHORQUEZ GALINDO Y MARCELINO GALINDO SALAZAR. POR EL ESTE Y SUR: LINDERO 2: INICIA EN EL PUNTO 2 CON COORDENADAS PLANAS N= 2039360,53 M, E= 5195912,05 M, EN LÍNEA RECTA EN SENTIDO SURESTE, HASTA ENCONTRAR EL PUNTO NÚMERO 3 DE COORDENADAS PLANAS N= 2039030,31 M, E= 5195617,17 M, EN UNA DISTANCIA DE 442.7 M, COLINDANDO CON EL PREDIO IDENTIFICADO CON NOMBRE LA UNION, NUMERO PREDIAL NACIONAL 50-568- 00-01-00- 00-0001-0412-0-00-00-0000, FOLIO DE MATRÍCULA INMOBILIARIA 234-2255 DE LA EMPRESA ACCION FIDUCIARIA S.A. POR EL OESTE: LINDERO 3: INICIA EN EL PUNTO 3 CON COORDENADAS PLANAS N= 2039030,31 M, E= 5195617,17 M, EN LÍNEA RECTA EN SENTIDO NOROESTE, HASTA ENCONTRAR EL PUNTO NÚMERO 4 DE COORDENADAS PLANAS N= 2039540,99 M, E= 5195547,11 M, EN UNA DISTANCIA DE 515 M PARA LUEGO ENCONTRAR EL PUNTO NÚMERO 1 Y ENCIERRA, COLINDANDO CON EL PREDIO IDENTIFICADO CON NOMBRE EL CHAPARRAL, NUMERO PREDIAL NACIONAL 50-568-00-01-00-00-0001-1785-0-00-00-0000, FOLIO DE MATRÍCULA INMOBILIARIA NO REGISTRA DE LUIS ALFREDO QUICENO MARIN.</t>
  </si>
  <si>
    <t>234-31871</t>
  </si>
  <si>
    <t>VILLA LAURA  CUYOS LINDEROS Y DEMAS ESPECIFICACIONES OBRAN EN AUTO 202441000048999, 2024/05/30, AGENCIA NACIONAL DE TIERRAS BOGOTA, D.C.. ARTICULO 8 PARÁGRAFO 1º. DE LA LEY 1579 DE 2012._x000D_
_x000D_
POR EL NORTE: LINDERO 1: INICIA EN EL PUNTO 1 CON COORDENADAS N=2067162.23M, E=5183776.44M EN LÍNEA RECTA Y EN SENTIDO ESTE EN DISTANCIA DE 19.7M HASTA EL PUNTO 2 CON COORDENADAS N=2067158.09M, E=5183795.76M, COLINDANDO CON JORGE TOBÍAS LAGUNA SANTAFÉ CON NÚMERO PREDIAL 505680001000000011222000000000. POR EL ESTE: LINDERO 2: INICIA EN EL PUNTO 2 CON COORDENADAS N=2067158.09M, E=5183795.76M EN LÍNEA RECTA Y EN SENTIDO SUROESTE EN DISTANCIA DE 48.0M HASTA EL PUNTO 3 CON COORDENADAS N=2067113.15M, E=5183778.69M, COLINDANDO CON MARIA BELLALENIS BLANDON GOMEZ CON NÚMERO PREDIAL 505680001000000011222000000000. POR EL SUR: LINDERO 3: INICIA EN EL PUNTO 3 CON COORDENADAS N=2067113.15M, E=5183778.69M EN LÍNEA RECTA Y EN SENTIDO OESTE EN DISTANCIA DE 20.0M HASTA EL PUNTO 4 CON COORDENADAS N=2067117.58M, E=5183759.17M , COLINDANDO CON VIA CUMARIBO CON NÚMERO PREDIAL 505680001000000000000000000000. POR EL OESTE: LINDERO 4: INICIA EN EL PUNTO 4 CON COORDENADAS N=2067117.58M, E=5183759.17M EN LÍNEA RECTA Y EN SENTIDO NORESTE EN DISTANCIA DE 47.8M HASTA EL PUNTO 1 CON COORDENADAS N=2067162.23M, E=5183776.44M, COLINDANDO CON LIBIA YIBELY OSPINA VILLEGAS CON NÚMERO PREDIAL 505680001000000011222000000000</t>
  </si>
  <si>
    <t xml:space="preserve"> AUTO 202441000048999, 2024/05/30,</t>
  </si>
  <si>
    <t xml:space="preserve"> AGENCIA NACIONAL DE TIERRAS BOGOTA, D.C</t>
  </si>
  <si>
    <t>234-31872</t>
  </si>
  <si>
    <t>LOTE 4  CUYOS LINDEROS Y DEMAS ESPECIFICACIONES OBRAN EN ESCRITURA 288, 2024/05/29, NOTARIA UNICA PUERTO GAITAN. ARTICULO 8 PARÁGRAFO 1º. DE LA LEY 1579 DE 2012.DEL PUNTO 18 POR NORTE 965406.146 AL ESTE 884936.605 COLINDANTE CON LOTE 4 A LONGITUD DE 62.8 ORIENTACION NORTE DEL PUNTO 26 POR NORTE 965367.006 AL ESTE 884985.701 COLINDANTE CON LOTE 2 CON UNA LONGITUD 159.9 CON ORIENTACION  ORIENTE DEL PUNTO 25 965231.795 AL ESTE 884900.339 COLINDANTE CON VIA DE ACCESO LONGITUD 63.2 CON ORIENTACION SUR  DEL PUNTO 16 POR NORTE 965271.185 AL ESTE 884850.894 COLINDANTE CON LOTE 6 LONGITUD 159.9 ORIENTACION OCCIDENTE DEL PUNTO 18 POR NORTE 965406.146 AL ESTE 884936.605.</t>
  </si>
  <si>
    <t>234-31873</t>
  </si>
  <si>
    <t>LOTE 5  CUYOS LINDEROS Y DEMAS ESPECIFICACIONES OBRAN EN ESCRITURA 288, 2024/05/29, NOTARIA UNICA PUERTO GAITAN. ARTICULO 8 PARÁGRAFO 1º. DE LA LEY 1579 DE 2012. PUNTO  POR NORTE 965333.236 AL ESTE 884754.220 COLINDANTE CON  LOTE 6 LONGITUD 57.50 ORIENTACION NORTE  DEL PUNTO 21 POR TE 965299.985 AL ESTE 884801.089 COLINDANTE CON VIA DE ACCESO CON LONGITUD 5.00 CON ORIENTACION NORTE  DEL PUNTO 19 POR NORTE 965295.675 POR EL ESTE 884798.555 COLINDANTE VIA DE ACCESO LONGITUD  57.70 CON ORIENTACION NORTE  DEL PUNTO 15 DEL NORTE 965295.564 POR ESTE 884845.826 COLINDANTE LOTE 3 LONGITUD 45.24 ORIENTACION ORIENTE  DEL PUNTO 34 POR NORTE 965223.881 POR ESTE 884822.357 COLINDANTE CON LOTE 7 CON LONGITUD 45.53 ORIENTACION ORIENTE  DEL PUNTO 33 POR NORTE 965184.948 AL ESTE 884798.735 COLINDANTE CON LOTE 8 LONGITUD 38.15 ORIENTACION ORIENTE  DEL PUNTO 32 POR NORTE DEL 965152.359 AL ESTE 884778.897 COLINDANTE CON LOTE 9 LONGITUD 31.25 ORIENTACION ORIENTE  DEL PUNTO 17 POR NORTE 965125.602 AL ESTE 884762.729 COLINDANTE CON LOTE 2C  LONGITUD 1220.100 ORIENTACION SUR  DEL PUNTO 55 POR NORTE 965201.707 AL ESTE 884667.265 COLINDANTE CON VILLA SOFIA JUAN LLANOS CON LONGITUD 157.70 ORIENTACION OCCIDENTE  DEL PUNTO 22 POR NORTE 965333.236 AL ESTE 884754.220.</t>
  </si>
  <si>
    <t>234-31874</t>
  </si>
  <si>
    <t>LOTE 6  CUYOS LINDEROS Y DEMAS ESPECIFICACIONES OBRAN EN ESCRITURA 288, 2024/05/29, NOTARIA UNICA PUERTO GAITAN. ARTICULO 8 PARÁGRAFO 1º. DE LA LEY 1579 DE 2012. PUNTO 57 NORTE 965476.207 AL ESTE 884848.722 COLINDANTE CON LOTE 4ª CON LONGITUD 112.4 ORIENTACION NORTE  PUNTO 18 NORTE 965406.146 AL ESTE 884936.605 COLINDANTE CON LOTE 4 LONGITUD 159.9 ORIENTACION ORIENTE  PUNTO 16 965271.185 POR ESTE884850.894 COLINDANTE CON VIA ACCESO  LONGITUD 57.7 ORIENTACION SUR PUNTO  20 NORTE 965304.296 AL ESTE 884803.622 COLINDANTE CON VIA DE ACCESO LONGITUD 5.0 ORIENTACION SUR  DEL PUNTO 21  NORTE 965299.985 AL ESTE 884801.089 COLINDANTE CON LOTE 5 LONGITUD 57.5 ORIENTACION SUR  DEL PUNTO 22 NORTE 965333.236 AL ESTE 884754.220  COLINDANTE VILLA SOFIA JUAN LLANOS LONGITUD 171.4 ORIENTACION OCCIDENTE  PUNTO 57 NORTE 965476.207 AL ESTE 884848.722.</t>
  </si>
  <si>
    <t>234-31875</t>
  </si>
  <si>
    <t>LOTE 7  CUYOS LINDEROS Y DEMAS ESPECIFICACIONES OBRAN EN ESCRITURA 288, 2024/05/29, NOTARIA UNICA PUERTO GAITAN. ARTICULO 8 PARÁGRAFO 1º. DE LA LEY 1579 DE 2012._x000D_
DEL PUNTO 34 NORTE 965223.881 AL ESTE 884822.357 COLINDANTE CON LOTE 3  LONGITUD 53.3 ORIENTACION NORTE  PUNTO 28 NORTE 965191.785 AL ESTE 884864.911 COLINDANTE VIA ACCESO LONGITUD 45.35 ORIENTACION ORIENTE  PUNTO 29 NORTE 965153.230 AL ESTE 884841.033 COLINDANTE CON LOTE 8 LONGITUD 52.9 ORIENTACION SUR  PUNTO 33 NORTE 965184.948 AL ESTE 884798.735 COLINDANTE CON LOTE 5 LONGITUD 45.53 ORIENTACION OCCIDENTE  PUNTO 965223.881 AL ESTE 884822.357.</t>
  </si>
  <si>
    <t>234-31876</t>
  </si>
  <si>
    <t>LOTE 8  CUYOS LINDEROS Y DEMAS ESPECIFICACIONES OBRAN EN ESCRITURA 288, 2024/05/29, NOTARIA UNICA PUERTO GAITAN. ARTICULO 8 PARÁGRAFO 1º. DE LA LEY 1579 DE 2012. PUNTO 33 POR NORTE 965184.948AL ESTE 884798.735 COLINDANTE LOTE 7 LONGITUD 52.86 ORIENTACION NORTE PUNTO 29 POR NORTE 965153.230 AL ESTE 884841.033 COLINDANTE VIA ACCESO LONGITUD 38.10 ORIENTACION ORIENTE PUNTO 30 POR NORTE 965120.840 AL ESTE 884820.972 COLINDANTE LOTE 9 LONGITUD 52.51 ORIENTACION SUR  PUNTO 32 POR NORTE 965152.359 AL ESTE 884778.897 COLINDANTE LOTE 5 LONGITUD  38.15 ORIENTACION  OCCIDENTEPUNTO 33 POR NORTE  965184.948 AL ESTE 884798.735</t>
  </si>
  <si>
    <t>234-31877</t>
  </si>
  <si>
    <t xml:space="preserve">LOTE 9  CUYOS LINDEROS Y DEMAS ESPECIFICACIONES OBRAN EN ESCRITURA 288, 2024/05/29, NOTARIA UNICA PUERTO GAITAN. ARTICULO 8 PARÁGRAFO 1º. DE LA LEY 1579 DE 2012. DEL PUNTO 32 POR NORTE 965152.359 AL ESTE 884778.897 COLINDANTE LOTE 9 LONGITUD 52.51 ORIENTACION NORTE DEL PUNTO 30 POR NORTE 965120.840 AL ESTE 884820.972 COLINDANTE VIA ACCESO LONGITUD 10.00 ORIENTACION NORTE DEL PUNTO 31 POR NORTE 965114.821 AL ESTE   884829.007 COLINDANTE LOTE 1 LONGITUD 33.12 ORIENTACION ORIENTE DEL PUNTO  23 POR NORTE 965086.665 AL ESTE 884811.569 COLINDANTE LOTE 2C LONGITUD 62.50 ORIENTACION SUR DEL PUNTO 17 POR NORTE 965125.602 AL ESTE 884762.728 COLINDANTE LOTE 5 LONGITUD 31.25 ORIENTACION SUR DEL PUNTO 32 POR NORTE 965152.359 AL ESTE 884778.897 </t>
  </si>
  <si>
    <t>234-31878</t>
  </si>
  <si>
    <t xml:space="preserve">LOTE 10  CUYOS LINDEROS Y DEMAS ESPECIFICACIONES OBRAN EN ESCRITURA 288, 2024/05/29, NOTARIA UNICA PUERTO GAITAN. ARTICULO 8 PARÁGRAFO 1º. DE LA LEY 1579 DE 2012. _x000D_
LOTE 21 POR NORTE 965299.985 AL ESTE 884801.089 COLINDANTE LOTE 6 LONGITUD 5.00 ORIENTACION NORTE PUNTO 20 POR NORTE 965304.296 AL ESTE  884803.622 COLINDANTE LOTE 6 LONGITUD 57.70 ORIENTACION NORTE PUNTO 16 POR NORTE 965271.185 AL ESTE  884850.894 COLINDANTE LOTE 4 LONGITUD 63.20 ORIENTACION NORTE PUNTO 25 POR NORTE  965231.795 AL ESTE 884900.339 COLINDANTE LOTE 2 LONGITUD 63.20 ORIENTACION  NORTE PUNTO 11 POR NORTE 965192.406 AL ESTE 884949.785 COLINDANTE VÍA DE ACCESO LONGITUD 10.00 ORIENTACION ORIENTE  PUNTO 64 POR NORTE 965183.343 AL ESTE  884945.192 COLINDANTE LOTE 1 LONGITUD 63.30 ORIENTACION SUR  PUNTO 24 POR NORTE 965223.880 AL ESTE  884896.552 COLINDANTE LOTE 1 LONGITUD 128.28 ORIENTACION SUR  PUNTO 31 POR NORTE 965114. AL ESTE 821 884829.007 COLINDANTE LOTE 9 LONGITUD 10.00 ORIENTACION SUR  PUNTO 30 POR NORTE 965120.840 AL ESTE 884820.972 COLINDANTE LOTE 8 LONGITUD 38.10 ORIENTACION OCCIDENTE  PUNTO 29 POR NORTE 965153.230 AL ESTE 884841.033  COLINDANTE LOTE 7 LONGITUD 45.35 ORIENTACION OCCIDENTE  PUNTO 28 POR NORTE 965191.785 AL ESTE  884864.911 COLINDANTE LOTE 3 LONGITUD 44.92 ORIENTACION OCCIDENTE  DEL PUNTO 27  POR NORTE 965229.972 AL ESTE  884888.562 COLINDANTE CON LOTE 3 LONGITUD 53.74  ORIENTACION OCCIDENTE  PUNTO 15 NORTE 965262.564 AL ESTE 884845.826 COLINDANTE CON LOTE 5 LONGITUD 57.70 ORIENTACION OCCIDENTE  PUNTO 19 NORTE 965295.675 AL ESTE  884798.555 COLINDANTE CON LOTE 5 LONGITUD 5.00 ORIENTACION OCCIDENTE  PUNTO 21 NORTE 965299.985 AL ESTE 884801.089._x000D_
</t>
  </si>
  <si>
    <t>234-31879</t>
  </si>
  <si>
    <t xml:space="preserve">LOTE 1B  CUYOS LINDEROS Y DEMAS ESPECIFICACIONES OBRAN EN ESCRITURA 289, 2024/05/29, NOTARIA UNICA PUERTO GAITAN. ARTICULO 8 PARÁGRAFO 1º. DE LA LEY 1579 DE 2012. PUNTO 1 POR NORTE 965053.2268 AL ESTE 885379.2930 COLINDANTE LOTE 4ª LONGITUD 62.92 ORIENTACION NORTE PUNTO 59 POR NORTE 965014. 0020 AL ESTE 885428.4951 COLINDANTE VIA-M.DE PTO. GAITAN LONGITUD 160.06 ORIENTACION ORIENTE PUNTO 1 POR NORTE 964877.9687 AL ESTE 885344. 1437 COLINDANTE VA ACCESO LOTE 3ª LONGITUD 63.01 ORIENTACION SUR PUNTO 15 POR NORTE 964917.2501 AL ESTE 885294.8781 COLINDANTE LOTE 2B LONGITUD 160.05 ORIENTACION OCCIDENTE PUNTO 1 POR NORTE 965053.2268 AL ESTE 885379.2930 </t>
  </si>
  <si>
    <t xml:space="preserve"> ESCRITURA 289, 2024/05/29</t>
  </si>
  <si>
    <t>234-31880</t>
  </si>
  <si>
    <t xml:space="preserve">LOTE 2B  CUYOS LINDEROS Y DEMAS ESPECIFICACIONES OBRAN EN ESCRITURA 289, 2024/05/29, NOTARIA UNICA PUERTO GAITAN. ARTICULO 8 PARÁGRAFO 1º. DE LA LEY 1579 DE 2012.  PUNTO 2 POR NORTE 965092.4517 AL ESTE 885330.0909 COLINDANTE LOTE 4A LONGITUD 62.92 ORIENTACION NORTE PUNTO 1 POR NORTE 965053. AL ESTE  2268 885379.2930 COLINDANTE LOTE 1B LONGITUD 160.05 ORIENTACION ORIENTE PUNTO 15 POR NORTE 964917.2501 AL ESTE 885294.8781 COLINDANTE VIA ACCESO LOTE 3A LONGITUD 63.01 ORIENTACION SUR PUNTO 14 POR NORTE 964956.5314 AL ESTE 885245.6124 COLINDANTE LOTE 3B LONGITUD 160.03 ORIENTACION OCCIDENTE PUNTO 2 POR NORTE 965092.4517 AL ESTE 885330.0909._x000D_
</t>
  </si>
  <si>
    <t>234-31881</t>
  </si>
  <si>
    <t>LOTE 3B  CUYOS LINDEROS Y DEMAS ESPECIFICACIONES OBRAN EN ESCRITURA 289, 2024/05/29, NOTARIA UNICA PUERTO GAITAN. ARTICULO 8 PARÁGRAFO 1º. DE LA LEY 1579 DE 2012. PUNTO 3 POR NORTE 965131.7553 AL ESTE 885280.7898 COLINDANTE LOTE 4A LONGITUD 63.05 ORIENTACION NORTE PUNTO 2 POR NORTE 965092.4517 AL ESTE  885330.0909 COLINDANTE LOTE 2B LONGITUD  160.03 ORIENTACION ORIENTE PUNTO 14 POR NORTE 964956.5314  AL ESTE 885245.6124 COLINDANTE VIA ACCESO LOTE 3ª LONGITUD 63.01 ORIENTACION  SURMPUNTO 13 POR NORTE  964995.8128 AL ESTE 885196.3468 COLINDANTE LOTE 4B LONGITUD 160.03 ORIENTACION OCCIDENTE PUNTO 3 POR NORTE 965131.7553 AL ESTE 885280.7898.</t>
  </si>
  <si>
    <t>234-31882</t>
  </si>
  <si>
    <t>LOTE 4B  CUYOS LINDEROS Y DEMAS ESPECIFICACIONES OBRAN EN ESCRITURA 289, 2024/05/29, NOTARIA UNICA PUERTO GAITAN. ARTICULO 8 PARÁGRAFO 1º. DE LA LEY 1579 DE 2012. PUNTO 4 POR NORTE 965171.0065 AL ESTE 885231.5547 COLINDANTE LOTE 4A LONGITUD 62.92 ORIENTACION NORTEPUNTO 3 POR NORTE 965131.7553 AL ESTE 8852 80.7898 COLINDANTE LOTE 3B LONGITUD 160.03 ORIENTACION ORIENTE PUNTO 13 POR NORTE 964995.8128 AL ESTE 885196.3468 COLINDANTE VIA ACCESO LOTE 3A LONGITUD 63.01 ORIENTACION SUR PUNTO 12 POR NORTE 965035. 0941 AL ESTE 885147.0812 COLINDANTE LOTE 5B LONGITUD 160.02 ORIENTACION OCCIDENTE PUNTO 4 POR NORTE 965171.0065 AL ESTE 885231.5547.</t>
  </si>
  <si>
    <t>234-31883</t>
  </si>
  <si>
    <t>LOTE 5B  CUYOS LINDEROS Y DEMAS ESPECIFICACIONES OBRAN EN ESCRITURA 289, 2024/05/29, NOTARIA UNICA PUERTO GAITAN. ARTICULO 8 PARÁGRAFO 1º. DE LA LEY 1579 DE 2012. PUNTO 5 POR NORTE 965210.2213 AL ESTE 885182.3651 COLINDANTE LOTE 4ª LONGITUD 62.91 ORIENTACION NORTE PUNTO 4 POR NORTE 965171.0065 AL ESTE 885231.5547 COLINDANTE LOTE 4B LONGITUD 160.02 ORIENTACION ORIENTE PUNTO  12 POR NORTE 965035.0941 AL ESTE 885147.0812 COLINDANTE VIA ACCESO LOTE 3ª LONGITUD 63.08 ORIENTACION SURPUNTO  11 POR NORTE 965074.4219 AL ESTE  885097. 7572 COLINDANTE LOTE 6B LONGITUD 160.00 ORIENTACION OCCIDENTE DEL PUNTO 5 POR NORTE 965210.2213 AL ESTE 885182.3651.</t>
  </si>
  <si>
    <t>234-31884</t>
  </si>
  <si>
    <t xml:space="preserve">LOTE 6B  CUYOS LINDEROS Y DEMAS ESPECIFICACIONES OBRAN EN ESCRITURA 289, 2024/05/29, NOTARIA UNICA PUERTO GAITAN. ARTICULO 8 PARÁGRAFO 1º. DE LA LEY 1579 DE 2012. PUNTO 6 POR NORTE 965249.4362 AL ESTE 885133.1755 COLINDANTE LOTE 4A LONGITUD 62.91 ORIENTACION NORTE PUNTO 5 POR NORTE 965210.2213 AL ESTE 885182.3651 COLINDANTE LOTE 5B LONGITUD 160.00 ORIENTACION ORIENTE PUNTO 11 POR NORTE 965074.4219 AL ESTE 885097.7572 COLINDANTE VÍA ACCESO LOTE 3A LONGITUD 63.08 ORIENTACION SUR PUNTO 10 POR NORTE 965113.7498 AL ESTE 885048.4333 COLINDANTE LOTE 7B LONGITUD 159.98 ORIENTACION OCCIDENTE PUNTO 6 POR NORTE 965249.4362 AL ESTE 885133.1755. </t>
  </si>
  <si>
    <t>234-31885</t>
  </si>
  <si>
    <t>LOTE 7B  CUYOS LINDEROS Y DEMAS ESPECIFICACIONES OBRAN EN ESCRITURA 289, 2024/05/29, NOTARIA UNICA PUERTO GAITAN. ARTICULO 8 PARÁGRAFO 1º. DE LA LEY 1579 DE 2012. PUNTO 7 POR NORTE 965288.6510 AL ESTE 885083.9859 COLINDANTE LOTE 4A LONGITUD 62.91 ORIENTACION NORTE PUNTO 6 POR NORTE 1965249.4362 AL ESTE 885133.1755 COLINDANTE LOTE 6B LONGITUD 159.98 ORIENTACION ORIENTE PUNTO 10 POR NORTE 965113.7498 AL ESTE 885048.4333 COLINDANTE VIA ACCESO LOTE 3A LONGITUD 63.08 ORIENTACION SUR PUNTO 9 POR NORTE 965153.0776 AL ESTE 884999.1093 COLINDANTE LOTE 8B LONGITUD 159.95 ORIENTACION OCCIDENTEPUNTO 7 POR NORTE 965288.6510 AL ESTE 885083.9859.</t>
  </si>
  <si>
    <t>234-31886</t>
  </si>
  <si>
    <t>LOTE 8B  CUYOS LINDEROS Y DEMAS ESPECIFICACIONES OBRAN EN ESCRITURA 289, 2024/05/29, NOTARIA UNICA PUERTO GAITAN. ARTICULO 8 PARÁGRAFO 1º. DE LA LEY 1579 DE 2012. PUNTO 65 POR NORTE 965327.8659 AL ESTE 885034.7963 COLINDANTE LOTE 4ª LONGITUD 62.91 NORTE PUNTO 7 POR NORTE 965288.6510 AL ESTE 885083.9859 COLINDANTE LOTE 7B LONGITUD 159.95 ORIENTE PUNTO 9 POR NORTE 965153.0776 AL ESTE 884999.1093 COLINDANTE VIA ACCESO LOTE 3ª LONGITUD 63,08 SUR PUNTO 8 POR NORTE 965192.4055 AL ESTE 884949.7853 COLINDANTE LOTE 3C LONGITUD 159.93 OCCIDENTE PUNTO 65 POR NORTE 965327.8659  AL ESTE  885034.7963.</t>
  </si>
  <si>
    <t>234-31887</t>
  </si>
  <si>
    <t>LOTE VIA   CUYOS LINDEROS Y DEMAS ESPECIFICACIONES OBRAN EN ESCRITURA 289, 2024/05/29, NOTARIA UNICA PUERTO GAITAN. ARTICULO 8 PARÁGRAFO 1º. DE LA LEY 1579 DE 2012. PUNTO 8 POR NORTE 965192.4055 AL ESTE 884949.7853 COLINDANTE LOTE 8B LONGITUD 63.08 ORIENTACION NORTE PUNTO 9 POR NORTE 965153.0776 AL ESTE 884999.1093 COLINDANTE LOTE 7B LONGITUD 63.08 ORIENTACION NORTE  PUNTO 10 POR NORTE 965113.7498 AL ESTE 885048.4333 COLINDANTE LOTE 6B LONGITUD 63.08 ORIENTACION NORTE  PUNTO 11 POR NORTE 965074.4219 AL ESTE 885097.7572 COLINDANTE LOTE 5B LONGITUD 63.08 ORIENTACION NORTE  PUNTO 12 POR NORTE 965035. 0941 AL ESTE 885147.0812 COLINDANTE LOTE 4B LONGITUD 63.01 ORIENTACION NORTEPUNTO 13 POR NORTE 964995.8128 AL ESTE 885196.3468 COLINDANTE LOTE 3B LONGITUD 63.01 ORIENTACION NORTE PUNTO 14 POR NORTE 964956.5314 AL ESTE  885245.6124 COLINDANTE LOTE 2B LONGITUD 63.01 ORIENTACION NORTE PUNTO 15 POR NORTE 964917.2501 AL ESTE  885294.8781 COLINDANTE LOTE 1B LONGITUD 63.01 ORIENTACION NORTE PUNTO 16 POR NORTE 964877.9687 AL ESTE  885344.1437 COLINDANTE VIA VEREDAL LONGITUD 10.00 ORIENTACION ORIENTE  PUNTO 66 POR NORTE 1964869.4513 AL ESTE  885338.9041 COLINDANTE LOTE 3A LONGITUD 503.52 ORIENTACION SUR  PUNTO 64 POR NORTE 965183.3430 AL ESTE  884945.1922 COLINDANTE LOTE 3A LONGITUD 10.12 ORIENTACION OCCIDENTE  PUNTO 8 POR NORTE 965192.4055 AL ESTE  884949.7853.</t>
  </si>
  <si>
    <t>234-31890</t>
  </si>
  <si>
    <t>LOTE 1  CUYOS LINDEROS Y DEMAS ESPECIFICACIONES OBRAN EN ESCRITURA 1808, 2024/05/21, NOTARIA SEGUNDA VILLAVICENCIO. ARTICULO 8 PARÁGRAFO 1º. DE LA LEY 1579 DE 2012. POR EL NORTE: DEL PUNTO CINCUENTA Y NUEVE B (59B), AL CINCUENTA Y NUEVE (59), EN EXTENSIÓN DE SIETE COMA NOVENTA Y CINCO METROS LINEALES (7,95ML), COLINDA CON EL LOTE 1, DEL PUNTO CINCUENTA NUEVE (59), AL PUNTO NOVENTA (90) EN EXTENSIÓN DE VEINTICINCO METROS LINEALES (25.00ML) COLIDA CON EL LOTE 2.   -------------------------------_x000D_
POR EL ESTE: DEL PUNTO NOVENTA (90), AL NOVENTA Y CINCO (95), EN EXTENSIÓN DE CIENTO UNO COMA DIECISÉIS METROS LINEALES (101,16ML), COLINDA CON EL LOTE 1A. -------------- _x000D_
POR EL SUR: DEL PUNTO NOVENTA Y CINCO (95), AL CINCUENTA Y TRES (53), EN EXTENSIÓN DE DIEZ OCHO COMA CINCUENTA Y CUATRO METROS LINEALES (18,54ML), COLINDA CON EL LOTE 1A. POR EL OESTE: DEL PUNTO CINCUENTA Y TRES (53), AL CINCUENTA Y NUEVE C (59C), EN EXTENSIÓN DE VEINTIOCHO COMA CUARENTA Y SIETE METROS LINEALES (28,47 ML), COLINDA CON EL AMPARO SOCIEDAD PIZANO Y CIA LTA, DEL PUNTO CINCUENTA Y NUEVE C (59C), AL CINCUENTA Y NUEVE B (59B), EN EXTENSIÓN DE SETENTA Y OCHO COMA CERO OCHO METROS LINEALES (78,08 ML), COLINDA CON EL LOTE 1A</t>
  </si>
  <si>
    <t xml:space="preserve">ESCRITURA 1808, 2024/05/21, </t>
  </si>
  <si>
    <t>234-31891</t>
  </si>
  <si>
    <t xml:space="preserve">LOTE 2  CUYOS LINDEROS Y DEMAS ESPECIFICACIONES OBRAN EN ESCRITURA 1808, 2024/05/21, NOTARIA SEGUNDA VILLAVICENCIO. ARTICULO 8 PARÁGRAFO 1º. DE LA LEY 1579 DE 2012. POR EL NORTE: DEL PUNTO SESENTA Y TRES (63) AL OCHENTA Y SEIS (86), EN EXTENSIÓN DE VEINTICINCO COMA CERO METRO LINEALES (25,00ML), COLINDA CON EL LOTE 1A._x000D_
POR EL ESTE: DEL PUNTO OCHENTA Y SEIS (86), AL NOVENTA (90), EN EXTENSIÓN DE OCHENTA COMA CERO METROS LINEALES (80,00 ML), COLINDA CON EL LOTE 1A.POR EL SUR: DEL PUNTO NOVENTA (90), AL CINCUENTA Y NUEVE (59), EN EXTENSIÓN DE VEINTICINCO COMA CERO METROS LINEALES (25.00ML), COLINDA CON EL LOTE 1.POR EL OESTE: DEL PUNTO CINCUENTA Y NUEVE (59), AL SESENTA Y TRES (63), EN EXTENSIÓN DE OCHENTA COMA CERO METROS LINEALES (80ML), COLINDA CON EL LOTE 1A_x000D_
</t>
  </si>
  <si>
    <t>234-31892</t>
  </si>
  <si>
    <t xml:space="preserve">LOTE 3  CUYOS LINDEROS Y DEMAS ESPECIFICACIONES OBRAN EN ESCRITURA 1808, 2024/05/21, NOTARIA SEGUNDA VILLAVICENCIO. ARTICULO 8 PARÁGRAFO 1º. DE LA LEY 1579 DE 2012. POR EL NORTE: DEL PUNTO SETENTA (70), AL PUNTO SETENTA Y NUEVE (79), EN EXTENSIÓN DE VEINTICINCO COMA CERO METROS LINEALES (25,00 ML), COLINDA CON EL LOTE 4. POR EL ESTE: DEL PUNTO SETENTA Y NUEVE (79), AL OCHENTA Y CUATRO (84) EN EXTENSIÓN DE CIEN COMA CERO METROS LINEALES (100,00 ML), COLINDA CON EL  LOTE 1A.-------------------_x000D_
POR EL SUR: DEL PUNTO OCHENTA Y CUATRO (84), AL SESENTA Y CINCO (65), EN EXTENSIÓN DE VEINTICINCO COMA CERO METROS LINEALES (25,00 ML), COLINDA CON EL LOTE 1A.------------ _x000D_
POR EL OESTE: DEL PUNTO SESENTA Y CINCO (65), AL SETENTA (70), EN EXTENSIÓN DE CIEN COMA CERO  METROS LINEALES (100,00 ML), COLINDA CON EL LOTE 1A_x000D_
</t>
  </si>
  <si>
    <t>234-31893</t>
  </si>
  <si>
    <t xml:space="preserve">LOTE 4  CUYOS LINDEROS Y DEMAS ESPECIFICACIONES OBRAN EN ESCRITURA 1808, 2024/05/21, NOTARIA SEGUNDA VILLAVICENCIO. ARTICULO 8 PARÁGRAFO 1º. DE LA LEY 1579 DE 2012 POR EL NORTE: DEL PUNTO L OCHO (L8), AL SETENTA Y CINCO (75), EN EXTENSIÓN DE VEINTICINCO COMA DIEZ METROS LINEALES (25,10 ML), COLINDA CON EL COROCITO. ---------_x000D_
POR EL ESTE: DEL PUNTO SETENTA Y CINCO (75) AL SETENTA Y NUEVE (79), EN EXTENSIÓN DE OCHENTA Y SIETE COMA DIECIOCHO METROS LINEALES (87,18 ML), COLINDA CON EL LOTE 1A.- _x000D_
POR EL SUR: DEL PUNTO SETENTA Y NUEVE (79), AL SETENTA (70), EN EXTENSIÓN DE VEINTICINCO COMA CERO METROS LINEALES (25,00 ML), COLINDA CON EL LOTE 3. -------------- _x000D_
POR EL OESTE: DEL PUNTO SETENTA (70), AL L OCHO (L8), EN EXTENSIÓN DE OCHENTA Y NUEVE COMA TREINTA Y NUEVE METROS LINEALES (89,39 ML), COLINDA CON EL LOTE 1A_x000D_
</t>
  </si>
  <si>
    <t>234-31894</t>
  </si>
  <si>
    <t xml:space="preserve">LOTE 5  CUYOS LINDEROS Y DEMAS ESPECIFICACIONES OBRAN EN ESCRITURA 1808, 2024/05/21, NOTARIA SEGUNDA VILLAVICENCIO. ARTICULO 8 PARÁGRAFO 1º. DE LA LEY 1579 DE 2012. POR EL NORTE: DEL PUNTO CIENTO VEINTE (120), AL CIENTO SETENTA Y DOS (172), EN EXTENSIÓN DE CINCUENTA COMA VEINTISIETE METROS LINEALES (50,27ML), COLINDA CON EL COROSITO.  POR EL ESTE: DEL PUNTO CIENTO SETENTA Y DOS (172), AL CIENTO SETENTA (170), EN EXTENSIÓN DE CUARENTA COMA QUINCE METROS LINEALES (40,15ML), COLINDA CON EL LOTE 1A.POR EL SUR: DEL PUNTO CIENTO SETENTA (170), AL CIENTO DIECIOCHO (118), EN EXTENSIÓN DE CINCUENTA COMA CERO METROS LINEALES (50,00 ML), COLINDA CON EL LOTE 1APOR EL OESTE: DEL PUNTO CIENTO DIECIOCHO (118), AL CIENTO VEINTE (120), EN EXTENSIÓN DE CUARENTA Y CUATRO COMA CINCUENTA Y OCHO METROS LINEALES (44,58 ML), COLINDA CON EL LOTE 1A. _x000D_
</t>
  </si>
  <si>
    <t>234-31895</t>
  </si>
  <si>
    <t xml:space="preserve">LOTE 6  CUYOS LINDEROS Y DEMAS ESPECIFICACIONES OBRAN EN ESCRITURA 1808, 2024/05/21, NOTARIA SEGUNDA VILLAVICENCIO. ARTICULO 8 PARÁGRAFO 1º. DE LA LEY 1579 DE 2012. POR EL NORTE: DEL PUNTO CIENTO DIECISIETE (117), AL CIENTO SESENTA Y NUEVE (169), EN EXTENSIÓN DE CINCUENTA COMA CERO METROS LINEALES (50,00 ML), COLINDA CON EL  LOTE 1APOR EL ESTE: DEL PUNTO CIENTO SESENTA Y NUEVE (169), AL CIENTO SESENTA Y SEIS (166), EN EXTENSIÓN DE SESENTA COMA CERO METROS LINEALES (60,00 ML), COLINDA CON EL LOTE 1A.POR EL SUR: DEL PUNTO CIENTO SESENTA Y SEIS (166), AL CIENTO CATORCE (114), EN EXTENSIÓN DE CINCUENTA COMA CERO METROS LINEALES (50,00 ML), COLINDA CON EL LOTE 7.POR EL OESTE: DEL PUNTO CIENTO CATORCE (114), AL CIENTO DIECISIETE (117), EN EXTENSIÓN DE SESENTA COMA CERO METROS LINEALES (60,00 ML), COLINDA CON EL LOTE 1A_x000D_
</t>
  </si>
  <si>
    <t>234-31896</t>
  </si>
  <si>
    <t xml:space="preserve">LOTE 7  CUYOS LINDEROS Y DEMAS ESPECIFICACIONES OBRAN EN ESCRITURA 1808, 2024/05/21, NOTARIA SEGUNDA VILLAVICENCIO. ARTICULO 8 PARÁGRAFO 1º. DE LA LEY 1579 DE 2012. POR EL ESTE: DEL PUNTO CIENTO SESENTA Y SEIS (166), AL CIENTO SESENTA Y CUATRO (164), EN EXTENSIÓN DE CUARENTA COMA CERO METROS LINEALES (40,00 ML), COLINDA CON EL LOTE 1APOR EL SUR: DEL PUNTO CIENTO SESENTA Y CUATRO (164), AL CIENTO DOCE (112), EN EXTENSIÓN CINCUENTA COMA CERO METROS LINEALES (50,00 ML), COLINDA CON EL LOTE 8 POR EL OESTE: DEL PUNTO CIENTO DOCE (112), AL CIENTO CATORCE (114), EN EXTENSIÓN DE CUARENTA COMA CERO METROS LINEALES (40,00 LM), COLINDA CON EL LOTE 1A_x000D_
</t>
  </si>
  <si>
    <t>234-31897</t>
  </si>
  <si>
    <t xml:space="preserve">LOTE 8  CUYOS LINDEROS Y DEMAS ESPECIFICACIONES OBRAN EN ESCRITURA 1808, 2024/05/21, NOTARIA SEGUNDA VILLAVICENCIO. ARTICULO 8 PARÁGRAFO 1º. DE LA LEY 1579 DE 2012. POR EL NORTE: DEL PUNTO CIENTO DOCE (112), AL CIENTO SESENTA Y CUATRO (164), EN EXTENSIÓN DE CINCUENTA COMA CERO METROS LINEALES (50,00 ML), COLINDA CON EL LOTE 7. POR EL ESTE: DEL PUNTO CIENTO SESENTA Y CUATRO (164), AL CIENTO SESENTA Y DOS (162), EN EXTENSIÓN DE CUARENTA COMA CERO METROS LINEALES (40,00 ML), COLINDA CON EL LOTE 1A.----POR EL SUR: DEL PUNTO CIENTO SESENTA Y DOS (162), AL CIENTO DIEZ (110), EN EXTENSIÓN DE CINCUENTA COMA CERO METROS LINEALES (50,00 ML), COLINDA CON EL  LOTE 1APOR EL OESTE: DEL PUNTO CIENTO DIEZ (110), AL CIENTO DOCE (112), EN EXTENSIÓN DE CUARENTA COMA CERO METROS LINEALES (40,00 ML), COLINDA CON EL LOTE 1A_x000D_
</t>
  </si>
  <si>
    <t>234-31898</t>
  </si>
  <si>
    <t xml:space="preserve">LOTE 9  CUYOS LINDEROS Y DEMAS ESPECIFICACIONES OBRAN EN ESCRITURA 1808, 2024/05/21, NOTARIA SEGUNDA VILLAVICENCIO. ARTICULO 8 PARÁGRAFO 1º. DE LA LEY 1579 DE 2012. POR EL NORTE: DEL CIENTO NUEVE (109), AL CIENTO SESENTA Y UNO (161), EN EXTENSIÓN DE CINCUENTA COMA CERO METROS LINEALES (50,00 ML), COLINDA CON EL  LOTE 1APOR EL ESTE: DEL PUNTO CIENTO SESENTA Y UNO (161), AL CIENTO CINCUENTA Y OCHO (158), EN EXTENSIÓN DE SESENTA COMA CERO METROS LINEALES (60,00 ML), COLINDA CON EL LOTE 1APOR EL SUR: DEL PUNTO CIENTO CINCUENTA Y OCHO (158), AL CIENTO SEIS (106), EN EXTENSIÓN DE CINCUENTA COMA CERO METROS LINEALES (50,00 ML), COLINDA CON EL LOTE 10. POR EL OESTE: DEL PUNTO CIENTO SEIS (106), AL CIENTO NUEVE (109), EN EXTENSIÓN DE SESENTA COMA METROS LINEALES (60,00 ML), COLINDA CON EL LOTE 1A._x000D_
</t>
  </si>
  <si>
    <t>234-31899</t>
  </si>
  <si>
    <t xml:space="preserve">LOTE 10  CUYOS LINDEROS Y DEMAS ESPECIFICACIONES OBRAN EN ESCRITURA 1808, 2024/05/21, NOTARIA SEGUNDA VILLAVICENCIO. ARTICULO 8 PARÁGRAFO 1º. DE LA LEY 1579 DE 2012 POR EL NORTE: DEL PUNTO CIENTO SEIS (106), AL CIENTO CINCUENTA Y OCHO (158), EN EXTENSIÓN DE CINCUENTA COMA CERO METROS LINEALES (50,00 ML), COLINDA CON EL LOTE 9. POR EL ESTE: DEL PUNTO CIENTO CINCUENTA Y OCHO (158), AL CIENTO CINCUENTA Y SEIS (156), EN EXTENSIÓN DE CUARENTA COMA CERO METROS LINEALES (40,00 ML), COLINDA CON EL LOTE 1A POR EL SUR:  DEL PUNTO CIENTO CINCUENTA SEIS (156), AL CIENTO CUATRO (104), EN EXTENSIÓN DE CINCUENTA COMA CERO METROS LINEALES (50,00 ML), COLINDA CON EL LOTE 11. POR EL OESTE: DEL PUNTO CIENTO CUATRO (104), AL CIENTO SEIS (106), EN EXTENSIÓN DE CUARENTA COMA CERO METROS LINEALES (40,00 ML), COLINDA CON EL LOTE 1A_x000D_
</t>
  </si>
  <si>
    <t>234-31900</t>
  </si>
  <si>
    <t xml:space="preserve">LOTE 11  CUYOS LINDEROS Y DEMAS ESPECIFICACIONES OBRAN EN ESCRITURA 1808, 2024/05/21, NOTARIA SEGUNDA VILLAVICENCIO. ARTICULO 8 PARÁGRAFO 1º. DE LA LEY 1579 DE 2012. POR EL NORTE: DEL PUNTO CIENTO CUATRO (104), AL CIENTO CINCUENTA Y SEIS (156), EN EXTENSIÓN DE CINCUENTA COMA CERO METROS LINEALES (50,00 ML), COLINDA CON EL LOTE 10. POR EL ESTE: DEL PUNTO CIENTO CINCUENTA Y SEIS (156), AL CIENTO CINCUENTA Y CUATRO (154), EN EXTENSIÓN DE CUARENTA COMA CEROS METROS LINEALES (40,00 ML), COLINDA CON EL LOTE 1APOR EL SUR: DEL PUNTO CIENTO CINCUENTA Y CUATRO (154), AL CIENTO DOS (102, EN EXTENSIÓN DE CINCUENTA COMA CERO METROS LINEALES (50,00 ML), COLINDA CON EL LOTE 1APOR EL OESTE: DEL PUNTO CIENTO DOS (102), AL CIENTO CUATRO (104), EN EXTENSIÓN DE CUARENTA COMA CERO METROS LINEALES (40,00 ML), COLINDA CON EL LOTE 1A_x000D_
</t>
  </si>
  <si>
    <t>234-31901</t>
  </si>
  <si>
    <t xml:space="preserve">LOTE 12  CUYOS LINDEROS Y DEMAS ESPECIFICACIONES OBRAN EN ESCRITURA 1808, 2024/05/21, NOTARIA SEGUNDA VILLAVICENCIO. ARTICULO 8 PARÁGRAFO 1º. DE LA LEY 1579 DE 2012. POR EL NORTE: DEL PUNTO CIENTO UNO (101), AL CIENTO CINCUENTA Y TRES (153), EN EXTENSIÓN DE CINCUENTA COMA CERO METROS LINEALES (50,00 ML), COLINDA CON EL LOTE 1APOR EL ESTE: DEL PUNTO CIENTO CINCUENTA Y TRES (153) AL CIENTO CINCUENTA (150), EN EXTENSIÓN DE SESENTA COMA CERO  METROS LINEALES (60,00 ML), COLINDA CON EL LOTE 1A.--POR EL SUR: DEL PUNTO CIENTO CINCUENTA (150), AL NOVENTA Y OCHO (98), EN EXTENSIÓN DE CINCUENTA COMA CERO METROS LINEALES (50,00 ML), COLINDA CON EL LOTE 13. POR EL OESTE: DEL PUNTO NOVENTA Y OCHO (98), AL CIENTO UNO (101), EN EXTENSIÓN DE SESENTA COMA CERO METROS LINEALES (60,00 ML), COLINDA CON EL LOTE 1A.-----------------_x000D_
</t>
  </si>
  <si>
    <t>234-31902</t>
  </si>
  <si>
    <t xml:space="preserve">LOTE 13  CUYOS LINDEROS Y DEMAS ESPECIFICACIONES OBRAN EN ESCRITURA 1808, 2024/05/21, NOTARIA SEGUNDA VILLAVICENCIO. ARTICULO 8 PARÁGRAFO 1º. DE LA LEY 1579 DE 2012. POR EL NORTE: DEL PINTO NOVENTA Y OCHO (98), AL CIENTO CINCUENTA (150), EN EXTENSIÓN DE CINCUENTA COMA CERO METROS LINEALES (50,00ML), COLINDA CON EL LOTE 12. POR EL ESTE: DEL PUNTO CIENTO CINCUENTA (150), AL CIENTO CUARENTA Y SIETE (147), EN EXTENSIÓN DE SETENTA Y OCHO COMA SETENTA Y SIETE METROS LINEALES (78,77ML), COLINDA CON EL LOTE 1APOR EL SUR: DEL PUNTO CIENTO CUARENTA SIETE (147), AL NOVENTA Y SIETE (97), EN EXTENSIÓN DE OCHENTA Y CINCO COMA SESENTA Y UN METROS LINEALES (85,61ML), COLINDA CON EL AMPARO SOCIEDAD PIZANO Y CIA LTA. POR EL OESTE: DEL PUNTO NOVENTA Y SIETE (97), AL NOVENTA Y OCHO (98), EN EXTENSIÓN DE NUEVE COMA VEINTISIETE METROS LINEALES (9,27 ML), COLINDA CON EL LOTE 1A_x000D_
</t>
  </si>
  <si>
    <t>234-31903</t>
  </si>
  <si>
    <t>LOTE 14  CUYOS LINDEROS Y DEMAS ESPECIFICACIONES OBRAN EN ESCRITURA 1808, 2024/05/21, NOTARIA SEGUNDA VILLAVICENCIO. ARTICULO 8 PARÁGRAFO 1º. DE LA LEY 1579 DE 2012 POR EL NORTE: DEL PUNTO CIENTO NOVENTA Y NUEVE (199), AL DOSCIENTOS CINCUENTA Y SEIS (256), EN EXTENSIÓN DE CINCUENTA COMA CERO METROS LINEALES (50,00 ML), COLINDA CON EL LOTES 15. POR EL ESTE: DEL PUNTO DOSCIENTOS CINCUENTA Y SEIS (256), AL DOSCIENTOS CINCUENTA Y OCHO (258), EN EXTENSIÓN DE SETENTA Y DOS COMA SESENTA Y SEIS METROS LINEALES (72,66 ML), COLINDA CON EL LOTE 1A.  POR EL SUR: DEL PUNTO DOSCIENTOS CINCUENTA Y OCHO (258), AL DOSCIENTOS (200), EN EXTENSIÓN DE OCHENTA Y DOS COMA CUARENTA Y SEIS METROS LINEALES (82,46 ML), COLINDA CON EL AMPARO SOCIEDAD PIZANO Y CIA LTA. POR EL OESTE: DEL PUNTO DOSCIENTOS (200), AL CIENTO NOVENTA Y NUEVE (199), EN EXTENSIÓN DE SIETE COMA ONCE METROS LINEALES (7,11 ML), COLINDA CON EL LOTE 1A</t>
  </si>
  <si>
    <t>234-31904</t>
  </si>
  <si>
    <t xml:space="preserve">LOTE 15  CUYOS LINDEROS Y DEMAS ESPECIFICACIONES OBRAN EN ESCRITURA 1808, 2024/05/21, NOTARIA SEGUNDA VILLAVICENCIO. ARTICULO 8 PARÁGRAFO 1º. DE LA LEY 1579 DE 2012 POR EL NORTE: DEL PUNTO CIENTO NOVENTA Y SIETE (197), AL DOSCIENTOS CINCUENTA Y CUATRO (254) EN EXTENSIÓN DE CINCUENTA COMA CERO METROS LINEALES (50,00 ML), COLINDA CON EL LOTE 16. POR EL ESTE: DEL PUNTO DOSCIENTOS CINCUENTA Y CUATRO (254), AL DOSCIENTOS CINCUENTA Y SEIS (256), EN EXTENSIÓN DE CUARENTA COMA CERO METROS LINEALES (40,00 ML), COLINDA CON EL LOTE 1A.- POR EL SUR: DEL PUNTO DOSCIENTOS CINCUENTA Y SEIS (256), AL CIENTO NOVENTA Y NUEVE (199), EN EXTENSIÓN DE CINCUENTA COMA CERO METROS LINEALES (50,00 ML), COLINDA CON EL LOTE 14. POR EL OESTE: DEL PUNTO CIENTO NOVENTA Y NUEVE (199), AL CIENTO NOVENTA Y SIETE (197), EN EXTENSIÓN DE CUARENTA COMA CERO METROS LINEALES (40,00 ML), COLINDA CON EL LOTE 1A_x000D_
</t>
  </si>
  <si>
    <t>234-31905</t>
  </si>
  <si>
    <t xml:space="preserve">LOTE 16  CUYOS LINDEROS Y DEMAS ESPECIFICACIONES OBRAN EN ESCRITURA 1808, 2024/05/21, NOTARIA SEGUNDA VILLAVICENCIO. ARTICULO 8 PARÁGRAFO 1º. DE LA LEY 1579 DE 2012 . POR EL NORTE: DEL PUNTO CIENTO NOVENTA Y CINCO (195), AL DOSCIENTOS CINCUENTA Y DOS (252), EN EXTENSIÓN DE CINCUENTA COMA CERO METROS LINEALES (50,00 ML), COLINDA CON EL LOTE 17. POR EL ESTE: DEL PUNTO DOSCIENTOS CINCUENTA DOS (252), AL DOSCIENTOS CINCUENTA Y CUATRO (254), EN EXTENSIÓN DE CUARENTA COMA CERO METROS LINEALES (40,00 ML), COLINDA CON EL LOTE 1APOR EL SUR: DE PUNTO DOSCIENTOS CINCUENTA Y CUATRO (254), AL CIENTO NOVENTA Y SIETE (197), EN EXTENSIÓN DE CINCUENTA COMA CERO METROS LINEALES (50,00 ML), COLINDA CON EL LOTE 15. POR EL OESTE: DEL PUNTO CIENTO NOVENTA Y SIETE (197), AL CIENTO NOVENTA Y CINCO (195), EN EXTENSIÓN DE CUARENTA COMA CERO METROS LINEALES (40,00 ML), COLINDA CON EL LOTE 1A._x000D_
</t>
  </si>
  <si>
    <t>234-31906</t>
  </si>
  <si>
    <t xml:space="preserve">LOTE 17  CUYOS LINDEROS Y DEMAS ESPECIFICACIONES OBRAN EN ESCRITURA 1808, 2024/05/21, NOTARIA SEGUNDA VILLAVICENCIO. ARTICULO 8 PARÁGRAFO 1º. DE LA LEY 1579 DE 2012 POR EL NORTE: DEL PUNTO CIENTO NOVENTA Y DOS (192), AL DOSCIENTOS CUARENTA Y NUEVE (249), EN EXTENSIÓN DE CINCUENTA COMA CERO METROS LINEALES (50,00 ML), COLINDA CON EL LOTE 1A POR EL ESTE: DEL PUNTO DOSCIENTOS CUARENTA Y NUEVE (249), AL DOSCIENTOS CINCUENTA Y DOS (252), EN EXTENSIÓN DE SESENTA COMA CERO METROS LINEALES (60,00 ML), COLINDA CON EL LOTE 1A. POR EL SUR: DEL PUNTO DOSCIENTOS CINCUENTA Y DOS (252), AL CIENTO NOVENTA Y CINCO (195), EN EXTENSIÓN DE CINCUENTA COMA CERO METRO LINEALES (50,00 ML), COLINDA CON EL LOTE 16.  POR EL OESTE: DEL PUNTO CIENTO NOVENTA Y CINCO (195), AL CIENTO NOVENTA Y DOS (192), EN EXTENSIÓN DE SESENTA COMA CERO METROS LINEALES (60,00 ML), COLINDA CON EL LOTE 1A_x000D_
</t>
  </si>
  <si>
    <t>234-31907</t>
  </si>
  <si>
    <t xml:space="preserve">LOTE 18  CUYOS LINDEROS Y DEMAS ESPECIFICACIONES OBRAN EN ESCRITURA 1808, 2024/05/21, NOTARIA SEGUNDA VILLAVICENCIO. ARTICULO 8 PARÁGRAFO 1º. DE LA LEY 1579 DE 2012. POR EL NORTE: DEL PUNTO CIENTO OCHENTA Y NUEVE (189) AL DOSCIENTOS CUARENTA Y SEIS (246), EN EXTENSIÓN DE CINCUENTA COMA CERO METROS LINEALES (50,00 ML), COLINDA CON EL LOTE 19. POR EL ESTE: DEL PUNTO DOSCIENTOS CUARENTA Y SEIS (246), AL DOSCIENTOS CUARENTA Y OCHO (248), EN EXTENSIÓN DE CUARENTA COMA CERO METROS LINEALES (40,00 ML), COLINDA CON EL LOTE 1A POR EL SUR: DEL PUNTO DOSCIENTOS CUARENTA Y OCHO (248), AL CIENTO NOVENTA Y UNO (191), EN EXTENSIÓN DE CINCUENTA COMA CERO METROS LINEALES (50,00 ML), COLINDA CON EL LOTE 1APOR EL OESTE: DEL PUNTO CIENTO NOVENTA Y UNO (191), AL CIENTO OCHENTA Y NUEVE (189), EN _x000D_
</t>
  </si>
  <si>
    <t>234-31908</t>
  </si>
  <si>
    <t xml:space="preserve">LOTE 19  CUYOS LINDEROS Y DEMAS ESPECIFICACIONES OBRAN EN ESCRITURA 1808, 2024/05/21, NOTARIA SEGUNDA VILLAVICENCIO. ARTICULO 8 PARÁGRAFO 1º. DE LA LEY 1579 DE 2012 POR EL NORTE: DEL PUNTO CIENTO OCHENTA SEIS (186), AL DOSCIENTOS CUARENTA Y TRES (243), EN EXTENSIÓN DE CINCUENTA COMA CERO METROS LINEALES (50,00 ML), COLINDA CON EL LOTE 20.  POR EL ESTE: DEL PUNTO DOSCIENTOS CUARENTA Y TRES (243), AL DOSCIENTOS CUARENTA Y SEIS (246), EN EXTENSIÓN DE SESENTA COMA CERO METROS LINEALES (60,00 ML), COLINDA CON EL LOTE 1A POR EL SUR: DEL PUNTO DOSCIENTOS CUARENTA Y SEIS (246), AL CIENTO OCHENTA Y NUEVE (189), EN EXTENSIÓN DE CINCUENTA COMA CERO METROS LINEALES (50,00 ML), COLINDA CON EL LOTE 18.  POR EL OESTE: DEL PUNTO CIENTO OCHENTA Y NUEVE (189), AL CIENTO OCHENTA Y SEIS (186), EN EXTENSIÓN DE SESENTA COMA CERO METROS LINEALES (60,00 ML), COLINDA CON EL LOTE 1A._x000D_
</t>
  </si>
  <si>
    <t>234-31909</t>
  </si>
  <si>
    <t xml:space="preserve">LOTE 20  CUYOS LINDEROS Y DEMAS ESPECIFICACIONES OBRAN EN ESCRITURA 1808, 2024/05/21, NOTARIA SEGUNDA VILLAVICENCIO. ARTICULO 8 PARÁGRAFO 1º. DE LA LEY 1579 DE 2012. POR EL NORTE: DEL PUNTO CIENTO OCHENTA Y CUATRO (184), AL DOSCIENTOS CUARENTA Y UNO (241), EN EXTENSIÓN DE CINCUENTA COMA CERO METROS LINEALES (50,00 ML), COLINDA CON EL LOTE 1APOR EL ESTE:  DEL PUNTO DOSCIENTOS CUARENTA Y UNO (241), AL DOSCIENTOS CUARENTA Y TRES (243), EN EXTENSIÓN DE CUARENTA COMA CERO METROS LINEALES (40,00 ML), COLINDA CON EL LOTE 1A.-POR EL SUR: DEL PUNTO DOSCIENTOS CUARENTA Y TRES (243), AL CIENTO OCHENTA Y SEIS (186), EN EXTENSIÓN DE CINCUENTA COMA CERO METROS LINEALES (50,00 ML), COLINDA CON EL LOTE 19. POR EL OESTE: DEL PUNTO CIENTO OCHENTA Y SEIS (186), AL CIENTO OCHENTA Y CUATRO (184), EN EXTENSIÓN DE CUARENTA COMA CERO METROS LINEALES (40,00 ML), COLINDA CON EL LOTE 1A.-_x000D_
</t>
  </si>
  <si>
    <t>234-31910</t>
  </si>
  <si>
    <t xml:space="preserve">LOTE 21  CUYOS LINDEROS Y DEMAS ESPECIFICACIONES OBRAN EN ESCRITURA 1808, 2024/05/21, NOTARIA SEGUNDA VILLAVICENCIO. ARTICULO 8 PARÁGRAFO 1º. DE LA LEY 1579 DE 2012. POR EL NORTE: DEL PUNTO CIENTO OCHENTA Y UNO (181), AL DOSCIENTOS TREINTA Y OCHO (238), EN EXTENSIÓN DE CINCUENTA COMA CERO METROS LINEALES (50,00 ML), COLINDA CON EL LOTE 22.  POR EL ESTE: DEL PUNTO DOSCIENTOS TREINTA Y OCHO (238), AL DOSCIENTOS CUARENTA (240), EN EXTENSIÓN DE CUARENTA COMA CERO METROS LINEALES (40,00 ML), COLINDA CON EL LOTE 1APOR EL SUR: DEL PUNTO DOSCIENTOS CUARENTA (240), AL CIENTO OCHENTA Y TRES (183), EN EXTENSIÓN DE CINCUENTA  COMA CERO METROS LINEALES (50,00 ML), COLINDA CON EL LOTE 1APOR EL OESTE: DEL PUNTO CIENTO OCHENTA Y TRES (183), AL CIENTO OCHENTA Y UNO (181), EN EXTENSIÓN DE CUARENTA COMA CERO METROS LINEALES (40,00 ML), COLINDA CON EL LOTE 1A.--_x000D_
</t>
  </si>
  <si>
    <t>234-31911</t>
  </si>
  <si>
    <t xml:space="preserve">LOTE 22  CUYOS LINDEROS Y DEMAS ESPECIFICACIONES OBRAN EN ESCRITURA 1808, 2024/05/21, NOTARIA SEGUNDA VILLAVICENCIO. ARTICULO 8 PARÁGRAFO 1º. DE LA LEY 1579 DE 2012. POR EL NORTE: DEL PUNTO CIENTO SETENTA Y NUEVE (179), AL DOSCIENTOS TREINTA Y SEIS (236), EN EXTENSIÓN DE CINCUENTA COMA CERO METROS LINEALES (50,00 ML), COLINDA CON EL LOTE 23. POR EL ESTE: DEL PUNTO  DOSCIENTOS TREINTA Y SEIS (236), AL PUNTO DOSCIENTOS TREINTA Y OCHO (238), EN EXTENSIÓN DE CUARENTA COMA CERO METROS LINEALES (40,00 ML), COLINDA CON EL LOTE 1A POR EL SUR: DEL PUNTO DOSCIENTOS TREINTA Y OCHO (238), AL CIENTO OCHENTA Y UNO (181), EN EXTENSIÓN DE CINCUENTA COMA  CERO METROS LINEALES (50,00 ML), COLINDA CON EL LOTE 21. POR EL OESTE: DEL PUNTO CIENTO OCHENTA Y UNO (181), AL CIENTO SETENTA Y NUEVE (179), EN EXTENSIÓN DE CUARENTA COMA CERO METROS LINEALES (40,00 ML), COLINDA CON EL LOTE 1A_x000D_
</t>
  </si>
  <si>
    <t>234-31912</t>
  </si>
  <si>
    <t xml:space="preserve">LOTE 23  CUYOS LINDEROS Y DEMAS ESPECIFICACIONES OBRAN EN ESCRITURA 1808, 2024/05/21, NOTARIA SEGUNDA VILLAVICENCIO. ARTICULO 8 PARÁGRAFO 1º. DE LA LEY 1579 DE 2012. POR EL NORTE: DEL PUNTO CIENTO SETENTENA Y SEIS (176), AL DOSCIENTOS TREINTA Y TRES (233), EN EXTENSIÓN DE CINCUENTA COMA CERO METROS LINEALES (50,00 ML), COLINDA CON EL LOTE 1APOR EL ESTE: DEL PUNTO DOSCIENTOS TREINTA Y TRES (233), AL DOSCIENTOS TREINTA Y SEIS (236), EN EXTENSIÓN DE SESENTA COMA CERO METROS LINEALES (60,00 ML), COLINDA CON EL LOTE 1A POR EL SUR: DEL PUNTO DOSCIENTOS TREINTA SEIS (236), AL CIENTO SETENTA Y NUEVE (179), EN EXTENSIÓN DE CINCUENTA COMA CERO METROS LINEALES (50,00 ML), COLINDA CON EL LOTE 22. POR EL OESTE: DEL PUNTO CIENTO SETENTA Y NUEVE (179), AL CIENTO SETENTA Y SEIS (176), EN EXTENSIÓN DE SESENTA COMA CERO METRO LINEALES (60,00 ML), COLINDA CON EL LOTE 1A_x000D_
</t>
  </si>
  <si>
    <t>234-31913</t>
  </si>
  <si>
    <t xml:space="preserve">LOTE 24  CUYOS LINDEROS Y DEMAS ESPECIFICACIONES OBRAN EN ESCRITURA 1808, 2024/05/21, NOTARIA SEGUNDA VILLAVICENCIO. ARTICULO 8 PARÁGRAFO 1º. DE LA LEY 1579 DE 2012. POR EL NORTE: DEL PUNTO CIENTO SETENTA Y TRES (173), AL TRECIENTOS CINCUENTA (350), EN EXTENSIÓN DE CIENTO SEIS COMA CUARENTA Y SEIS METROS LINEALES (106,46 ML), COLINDA CON EL LOTE COROCITO.  POR EL ESTE: DEL PUNTO TRECIENTOS CINCUENTA (350), AL TRECIENTOS CUARENTA Y NUEVE (349), EN EXTENSIÓN DE TREINTA COMA VEINTITRÉS METROS LINEALES (30,23 ML) COLINDA CON EL LOTE 49. POR EL SUR: DEL PUNTO TRECIENTOS CUARENTA Y NUEVE (349), AL CIENTO SETENTA Y CINCO (175), EN EXTENSIÓN DE CIENTO SEIS COMA DIEZ METROS LINEALES (106,10 ML), COLINDA CON EL LOTE 1A_x000D_
POR EL OESTE: DEL PUNTO CIENTO SETENTA Y CINCO (175), AL CIENTO SETENTA Y TRES (173), EN EXTENSIÓN DE TREINTA Y NUEVE COMA SESENTA Y DOS METROS LINEALES (39,62 ML), COLINDA CON EL LOTE 1A_x000D_
</t>
  </si>
  <si>
    <t>234-31914</t>
  </si>
  <si>
    <t xml:space="preserve">LOTE 25  CUYOS LINDEROS Y DEMAS ESPECIFICACIONES OBRAN EN ESCRITURA 1808, 2024/05/21, NOTARIA SEGUNDA VILLAVICENCIO. ARTICULO 8 PARÁGRAFO 1º. DE LA LEY 1579 DE 2012 POR EL NORTE: DEL PUNTO DOSCIENTOS OCHENTA Y CINCO (285), AL TRECIENTOS CUARENTA Y OCHO (348), EN EXTENSIÓN DE CINCUENTA COMA CERO METROS LINEALES (50,00 ML), COLINDA CON LOTE 1A POR EL ESTE: DEL PUNTO TRECIENTOS CUARENTA Y OCHO (348), AL TRECIENTOS CUARENTA Y CINCO (345), EN EXTENSIÓN DE SESENTA COMA CERO METROS LINEALES (60,00 ML), COLINDA CON EL LOTE 1APOR EL SUR: DEL PUNTO TRECIENTOS CUARENTA Y CINCO (345), AL DOSCIENTOS OCHENTA Y DOS (282), EN EXTENSIÓN DE CINCUENTA COMA CERO METROS LINEALES (50,00 ML), COLINDA CON EL LOTE 26. POR EL OESTE: DEL PUNTO DOSCIENTOS OCHENTA Y DOS (282), AL DOSCIENTOS OCHENTA Y CINCO (285), EN EXTENSIÓN DE SESENTA COMA CERO METROS LINEALES (60,00 ML), COLINDA CON EL LOTE 1A_x000D_
</t>
  </si>
  <si>
    <t>234-31915</t>
  </si>
  <si>
    <t xml:space="preserve">LOTE 26  CUYOS LINDEROS Y DEMAS ESPECIFICACIONES OBRAN EN ESCRITURA 1808, 2024/05/21, NOTARIA SEGUNDA VILLAVICENCIO. ARTICULO 8 PARÁGRAFO 1º. DE LA LEY 1579 DE 2012. POR EL NORTE: DEL PUNTO DOSCIENTOS OCHENTA Y DOS (282), AL TRECIENTOS CUARENTA Y CINCO (345), EN EXTENSIÓN DE CINCUENTA COMA CERO METROS LINEALES (50,00 ML), COLINDA CON EL LOTE 25.  POR EL ESTE: DEL PUNTO TRECIENTOS CUARENTA Y CINCO (345), AL TRECIENTOS CUARENTA Y TRES (343), EN EXTENSIÓN DE CUARENTA COMA CERO METROS LINEALES (40,00 ML), COLINDA CON EL  LOTE 1A.---POR EL SUR: DEL PUNTO TRECIENTOS CUARENTA Y TRES (343), AL DOSCIENTOS OCHENTA (280), EN EXTENSIÓN DE CINCUENTA COMA CERO METROS LINEALES (50,00 ML), COLINDA CON EL LOTE 27.POR EL OESTE: DEL PUNTO DOSCIENTOS OCHENTA (280), AL DOSCIENTOS OCHENTA Y DOS (282), EN EXTENSIÓN DE CUARENTA COMA CERO METROS LINEALES (40,00 ML), COLINDA CON EL LOTE 1A.---_x000D_
</t>
  </si>
  <si>
    <t>234-31916</t>
  </si>
  <si>
    <t>LOTE 27  CUYOS LINDEROS Y DEMAS ESPECIFICACIONES OBRAN EN ESCRITURA 1808, 2024/05/21, NOTARIA SEGUNDA VILLAVICENCIO. ARTICULO 8 PARÁGRAFO 1º. DE LA LEY 1579 DE 2012POR EL NORTE: DEL PUNTO DOSCIENTOS OCHENTA (280), AL TRECIENTOS CUARENTA Y TRES (343), EN EXTENSIÓN DE CINCUENTA COMA CERO METROS LINEALES (50,00 ML), COLINDA CON EL LOTE 26. POR EL ESTE: DEL PUNTO TRECIENTOS CUARENTA Y TRES (343), AL TRECIENTOS CUARENTA Y UNO (341), EN EXTENSIÓN DE CUARENTA COMA CERO METROS LINEALES (40,00 ML), COLINDA CON EL LOTE 1APOR EL SUR: DEL PUNTO TRECIENTOS CUARENTA Y UNO (341), AL DOSCIENTOS SETENTA Y OCHO (278), EN EXTENSIÓN DE CINCUENTA COMA CERO METROS LINEALES (50,00 ML), COLINDA CON EL LOTE 1APOR EL OESTE: DEL PUNTO DOSCIENTOS SETENTA Y OCHO (278), AL DOSCIENTOS OCHENTA (280), EN EXTENSIÓN DE CUARENTA COMA CERO METROS LINEALES (40,00 ML), COLINDA CON EL LOTE 1A</t>
  </si>
  <si>
    <t>234-31917</t>
  </si>
  <si>
    <t xml:space="preserve">LOTE 28  CUYOS LINDEROS Y DEMAS ESPECIFICACIONES OBRAN EN ESCRITURA 1808, 2024/05/21, NOTARIA SEGUNDA VILLAVICENCIO. ARTICULO 8 PARÁGRAFO 1º. DE LA LEY 1579 DE 2012 POR EL NORTE: DEL PUNTO DOSCIENTOS SETENTA Y SIETE (277), AL TRECIENTOS CUARENTA (340), EN EXTENSIÓN DE CINCUENTA COMA CERO METRO LINEALES (50,00 ML), COLINDA CON EL LOTE 1APOR EL ESTE: DEL PUNTO TRESCIENTOS CUARENTA (340), AL TRECIENTOS TREINTA Y OCHO (338), EN EXTENSIÓN DE CUARENTA COMA CERO METROS LINEALES (40,00 ML), COLINDA CON EL LOTE 1APOR EL SUR: DEL PUNTO TRECIENTOS TREINTA OCHO (338), AL DOSCIENTOS SETENTA Y CINCO (275), EN EXTENSIÓN DE CINCUENTA COMA CERO METROS LINEALES (50,00 ML), COLINDA CON EL LOTE 29. -POR EL OESTE: DEL PUNTO DECIENTO SETENTA Y CINCO (275), AL DOSCIENTOS SETENTA Y SIETE (277), EN EXTENSIÓN DE CUARENTA COMA CERO METROS LINEALES (40,00 ML), COLINDA CON EL LOTE 1A_x000D_
</t>
  </si>
  <si>
    <t>234-31918</t>
  </si>
  <si>
    <t xml:space="preserve">LOTE 29  CUYOS LINDEROS Y DEMAS ESPECIFICACIONES OBRAN EN ESCRITURA 1808, 2024/05/21, NOTARIA SEGUNDA VILLAVICENCIO. ARTICULO 8 PARÁGRAFO 1º. DE LA LEY 1579 DE 2012 POR EL NORTE: DEL PUNTO DOSCIENTOS SETENTA Y CINCO (275), AL TRECIENTOS TREINTA Y OCHO (338), EN EXTENSIÓN DE CINCUENTA COMA CERO METROS LINEALES (50,00 ML), COLINDA CON EL LOTE 28. POR EL ESTE: DEL PUNTO TRECIENTOS TREINTA Y OCHO (338), AL TRECIENTOS TREINTA Y SIETE (337), EN EXTENSIONES DE CUARENTA COMA CERO METRO LINEALES (40,00 ML), COLINDA CON EL LOTE 1A POR EL SUR: DEL PUNTO TRECIENTOS TREINTA Y SIETE (337), AL DOSCIENTOS SETENTA Y CUATRO (274), EN EXTENSIÓN DE CINCUENTA COMA CERO METRO LINEALES (50,00 ML), COLINDA CON EL LOTE 30.  POR EL OESTE: DEL PUNTO DOSCIENTOS SETENTA Y CUATRO (274), AL DOSCIENTOS SETENTA Y CINCO (275), EN EXTENSIÓN DE CUARENTA COMO CERO METROS LINEALES (40,00 ML), COLINDA CON EL LOTE 1A_x000D_
</t>
  </si>
  <si>
    <t>234-31919</t>
  </si>
  <si>
    <t xml:space="preserve">LOTE 30  CUYOS LINDEROS Y DEMAS ESPECIFICACIONES OBRAN EN ESCRITURA 1808, 2024/05/21, NOTARIA SEGUNDA VILLAVICENCIO. ARTICULO 8 PARÁGRAFO 1º. DE LA LEY 1579 DE 2012. POR EL NORTE: DEL PUNTO DOSCIENTOS SETENTA Y CUATRO (274), AL TRECIENTOS TREINTA Y SIETE (337), EN EXTENSIÓN DE CINCUENTA COMA CERO METROS LINEALES (50,00 ML), COLINDA CON EL LOTE 29. POR EL ESTE: DEL PUNTO TRECIENTOS TREINTA Y SIETE (337), AL PUNTO TRECIENTOS TREINTA Y CUATRO (334), EN EXTENSIÓN DE SESENTA COMA CERO METROS LINEALES (60,00 ML), COLINDA CON EL LOTE 1A POR EL SUR: DEL PUNTO TRECIENTOS TREINTA Y CUATRO (334), AL DOSCIENTOS SETENTA Y UNO (271), EN EXTENSIÓN DE CINCUENTA COMA CERO METROS LINEALES (50,00 ML), COLINDA CON EL LOTE 1APOR EL OESTE: DEL PUNTO DOSCIENTOS SETENTA Y UNO (271), AL DOSCIENTOS SETENTA Y CUATRO (274), EN EXTENSIÓN DE SESENTA COMA CERO METROS LINEALES (60,00 ML), COLINDA CON EL LOTE 1A_x000D_
</t>
  </si>
  <si>
    <t>234-31920</t>
  </si>
  <si>
    <t xml:space="preserve">LOTE 31   CUYOS LINDEROS Y DEMAS ESPECIFICACIONES OBRAN EN ESCRITURA 1808, 2024/05/21, NOTARIA SEGUNDA VILLAVICENCIO. ARTICULO 8 PARÁGRAFO 1º. DE LA LEY 1579 DE 2012 POR EL NORTE: DEL PUNTO DOSCIENTOS SETENTA (270), AL TRESCIENTOS TREINTA Y TRES (333), EN EXTENSIÓN DE CINCUENTA COMA CERO METRO LINEALES (50,00 ML), COLINDA CON EL LOTE 1A POR EL ESTE: DEL PUNTO TRECIENTOS TREINTA Y TRES (333), AL TRECIENTOS TREINTA Y UNO (331), EN EXTENSIÓN DE CUARENTA COMA CERO METROS LINEALES (40,00 ML), COLINDA CON EL  LOTE 1APOR EL SUR: DEL PUNTO TRECIENTOS TREINTA Y UNO (331), AL DOSCIENTOS SESENTA Y OCHO (268), EN EXTENSIÓN DE CINCUENTA COMA CERO METROS LINEALES (50,00 ML), COLINDA CON EL LOTE 32. - POR EL OESTE: DEL PUNTO DOSCIENTOS SESENTA Y OCHO (268), AL DOSCIENTOS SETENTA (270), EN EXTENSIÓN DE CUARENTA COMA CERO METROS LINEALES (40,00 ML), COLINDA CON EL LOTE 1A_x000D_
</t>
  </si>
  <si>
    <t>234-31921</t>
  </si>
  <si>
    <t xml:space="preserve">LOTE 32   CUYOS LINDEROS Y DEMAS ESPECIFICACIONES OBRAN EN ESCRITURA 1808, 2024/05/21, NOTARIA SEGUNDA VILLAVICENCIO. ARTICULO 8 PARÁGRAFO 1º. DE LA LEY 1579 DE 2012. POR EL NORTE: DEL PUNTO DOSCIENTOS SESENTA Y OCHO (268), AL TRECIENTOS TREINTA Y UNO (331), EN EXTENSIÓN DE CINCUENTA COMA CERO METROS LINEALES (50,00 ML), COLINDA CON EL LOTE 31. POR EL ESTE: DEL PUNTO TRESCIENTOS TREINTA Y UNO (331), AL TRESCIENTOS VEINTE Y NUEVE (329), EN EXTENSIÓN DE CUARENTA COMA CERO METROS LINEALES (40,00 ML), COLINDA CON EL LOTE 1APOR EL SUR: DEL PUNTO TRESCIENTOS VEINTINUEVE (329), AL DOSCIENTOS SESENTA Y SEIS (266), EN EXTENSIÓN DE CINCUENTA COMA CERO METROS LINEALES (50,00 ML), COLINDA CON EL LOTE 33. POR EL OESTE: DEL PUNTO DOSCIENTOS SESENTA Y SEIS (266), AL DOSCIENTOS SESENTA Y OCHO (268), EN EXTENSIÓN DE CUARENTA COMA CERO METROS LINEALES (40,00 ML), COLINDA CON EL LOTE 1A_x000D_
</t>
  </si>
  <si>
    <t>234-31922</t>
  </si>
  <si>
    <t xml:space="preserve">LOTE 33   CUYOS LINDEROS Y DEMAS ESPECIFICACIONES OBRAN EN ESCRITURA 1808, 2024/05/21, NOTARIA SEGUNDA VILLAVICENCIO. ARTICULO 8 PARÁGRAFO 1º. DE LA LEY 1579 DE 2012 POR EL NORTE: DEL PUNTO DOSCIENTOS SESENTA Y SEIS (266), AL TRECIENTOS VEINTINUEVE (329), EN EXTENSIÓN DE CINCUENTA COMA CERO METRO LINEALES (50,00 ML), COLINDA CON EL LOTE 32. POR EL ESTE: DEL PUNTO TRECIENTOS VEINTINUEVE (329), AL TRECIENTOS VEINTISIETE (327), EN EXTENSIÓN DE CUARENTA COMA CERO METROS LINEALES (40,00 ML), COLINDA CON EL LOTE 1APOR EL SUR: DEL PUNTO TRECIENTOS VEINTISIETE (327), AL DOSCIENTOS SESENTA Y CUATRO (264), EN EXTENSIÓN DE CINCUENTA COMA CERO METROS LINEALES (50,00 ML), COLINDA CON LOTE 34. POR EL OESTE: DEL PUNTO DOSCIENTOS SESENTA Y CUATRO (264), AL DOSCIENTOS SESENTA Y SÍES (266), EN EXTENSIÓN DE CUARENTA COMA CERO METROS LINEALES (40,00 ML), COLINDA CON EL LOTE 1A_x000D_
</t>
  </si>
  <si>
    <t>234-31923</t>
  </si>
  <si>
    <t xml:space="preserve">LOTE 34  CUYOS LINDEROS Y DEMAS ESPECIFICACIONES OBRAN EN ESCRITURA 1808, 2024/05/21, NOTARIA SEGUNDA VILLAVICENCIO. ARTICULO 8 PARÁGRAFO 1º. DE LA LEY 1579 DE 2012. POR EL NORTE: DEL PUNTO DOSCIENTOS SESENTA Y CUATRO (264), AL TRECIENTOS VEINTISIETE (327), EN EXTENSIÓN DE CINCUENTA COMA CERO METROS LINEALES (50,00 ML), COLINDA CON EL LOTE 33. POR EL ESTE: DEL PUNTO TRECIENTOS VEINTISIETE (327), AL TRECIENTOS VEINTICINCO (325), EN EXTENSIÓN DE CUARENTA COMA CEROS METROS LINEALES (40,00 ML), COLINDA CON EL LOTE 1A POR EL SUR: DEL PUNTO TRECIENTOS VEINTICINCO (325) AL DOSCIENTOS SESENTA Y DOS (262), EN EXTENSIÓN DE CINCUENTA COMA CERO METROS LINEALES (50,00 ML), COLINDA CON EL LOTE 35. POR EL OESTE: DEL PUNTO DOSCIENTOS SESENTA Y DOS (262), AL DOSCIENTOS SESENTA Y CUATRO (264), EN EXTENSIÓN DE CUARENTA COMA CERO METROS LINEALES (40,00 ML), COLINDA CON EL LOTE 1A_x000D_
</t>
  </si>
  <si>
    <t>234-31924</t>
  </si>
  <si>
    <t>LOTE 35  CUYOS LINDEROS Y DEMAS ESPECIFICACIONES OBRAN EN ESCRITURA 1808, 2024/05/21, NOTARIA SEGUNDA VILLAVICENCIO. ARTICULO 8 PARÁGRAFO 1º. DE LA LEY 1579 DE 2012. POR EL NORTE: DEL PUNTO DOSCIENTOS SESENTA Y DOS (262) AL TRESCIENTOS VEINTICINCO (325), EN EXTENSIÓN DE  CINCUENTA COMA CERO METROS LINEALES (50,00 ML), COLINDA CON EL LOTE 34. POR EL ESTE: DEL PUNTO TRESCIENTOS VEINTICINCO (325), AL TRESCIENTOS VEINTITRÉS (323), EN EXTENSIÓN DE CUARENTA COMA CERO METROS LINEALES (40,00 ML), COLINDA CON EL LOTE 1APOR EL SUR: DEL PUNTO TRESCIENTOS VEINTITRÉS (323), AL DOSCIENTOS SESENTA (260), EN EXTENSIÓN DE CINCUENTA COMA CERO METROS LINEALES (50,00 ML), COLINDA CON EL LOTE 36. POR EL OESTE: DEL PUNTO DOSCIENTOS SESENTA (260), AL DOSCIENTOS SESENTA Y DOS (262), EN EXTENSIÓN DE CUARENTA COMA CERO METROS LINEALES (40,00 ML), COLINDA CON EL LOTE 1A.</t>
  </si>
  <si>
    <t>234-31925</t>
  </si>
  <si>
    <t xml:space="preserve">LOTE 36  CUYOS LINDEROS Y DEMAS ESPECIFICACIONES OBRAN EN ESCRITURA 1808, 2024/05/21, NOTARIA SEGUNDA VILLAVICENCIO. ARTICULO 8 PARÁGRAFO 1º. DE LA LEY 1579 DE 2012 POR EL NORTE: DEL PUNTO DOSCIENTOS SESENTA (260), AL TRESCIENTOS VEINTITRÉS (323), EN EXTENSIÓN DE CINCUENTA COMA CERO METROS LINEALES (50,00 ML), COLINDA CON EL LOTE 35.  POR EL ESTE: DEL PUNTO TRECIENTOS VEINTITRÉS (323), AL TRECIENTOS VEINTE (320), EN EXTENSIÓN DE SESENTA Y SEIS COMA CERO METROS LINEALES (66,00), COLINDA CON EL LOTE 1APOR EL SUR: DEL PUNTO TRECIENTOS VEINTE (320), AL TRECIENTOS DIECINUEVE (319), EN EXTENSIÓN DE CATORCE COMA CUARENTA Y SEIS METROS  LINEALES (14,46 ML), COLINDA CON QUINTAS PALMA REAL 1 LOTE 72. POR EL OESTE: DEL PUNTO TRECIENTOS DIECINUEVE (319), AL DOSCIENTOS CINCUENTA Y NUEVE (259), EN EXTENSIÓN DE CINCUENTA Y SIETE COMA OCHENTA Y CUATRO METROS LINEALES (57,84 ML), COLINDA CON EL AMPARO SOCIEDAD PINZANO Y CIA LTA_x000D_
</t>
  </si>
  <si>
    <t>234-31926</t>
  </si>
  <si>
    <t xml:space="preserve">LOTE 37  CUYOS LINDEROS Y DEMAS ESPECIFICACIONES OBRAN EN ESCRITURA 1808, 2024/05/21, NOTARIA SEGUNDA VILLAVICENCIO. ARTICULO 8 PARÁGRAFO 1º. DE LA LEY 1579 DE 2012. POR EL NORTE: DEL PUNTO TRECIENTOS SETENTA Y OCHO (378), AL CUATROCIENTOS CUARENTA Y TRES (443), EN EXTENSIÓN DE CINCUENTA COMA CERO METROS LINEALES (50,00 ML), COLINDA CON EL LOTE 38. POR EL ESTE: DEL PUNTO CUATROCIENTOS CUARENTA Y TRES (443), AL CUATROCIENTOS CUARENTA Y CINCO (445), EN EXTENSIÓN DE CUARENTA COMA CERO METROS LINEALES (40,00 ML), COLINDA CON EL LOTE 1APOR EL SUR: DEL PUNTO CUATROCIENTOS CUARENTA Y CINCO (445), AL TRECIENTOS OCHENTA (380), EN EXTENSIÓN DE CINCUENTA COMA CERO METROS LINEALES (50,00 ML), COLINDA AL LOTE 1APOR EL OESTE: DEL PUNTO TRECIENTOS OCHENTA (380) AL TRECIENTOS SETENTA Y OCHO (378), EN EXTENSIÓN DE CUARENTA COMA CERO METROS LINEALES (40,00 ML), COLINDA CON EL LOTE 38_x000D_
</t>
  </si>
  <si>
    <t>234-31927</t>
  </si>
  <si>
    <t xml:space="preserve">LOTE 38  CUYOS LINDEROS Y DEMAS ESPECIFICACIONES OBRAN EN ESCRITURA 1808, 2024/05/21, NOTARIA SEGUNDA VILLAVICENCIO. ARTICULO 8 PARÁGRAFO 1º. DE LA LEY 1579 DE 2012. POR EL NORTE: DEL PUNTO TRECIENTOS SETENTA Y SEIS (376), AL CUATROCIENTOS CUARENTA Y UNO (441), EN EXTENSIÓN DE CINCUENTA COMA CERO METROS LINEALES (50,00 ML), COLINDA CON EL LOTE 39.  POR EL ESTE:  DEL PUNTO CUATROCIENTOS CUARENTA Y UNO (441), AL CUATROCIENTOS CUARENTA Y TRES (443), EN EXTENSIÓN DE CUARENTA COMA CERO METROS LINEALES (40,00 ML), COLINDA CON EL LOTE 1A POR EL SUR: DEL PUNTO CUATROCIENTOS CUARENTA Y TRES (443), AL TRECIENTOS SETENTA Y OCHO (378), EN EXTENSIÓN DE CINCUENTA COMA CERO METROS LINEALES (50,00 ML), COLINDA CON EL LOTE 37. POR EL OESTE: DEL PUNTO TRECIENTOS SETENTA Y OCHO (378) AL TRECIENTOS SETENTA Y SEIS (376), EN EXTENSIÓN DE CUARENTA COMA CERO METROS LINEALES, (40,00 ML), COLINDA CON EL LOTE 1A._x000D_
</t>
  </si>
  <si>
    <t>234-31928</t>
  </si>
  <si>
    <t>LOTE 39  CUYOS LINDEROS Y DEMAS ESPECIFICACIONES OBRAN EN ESCRITURA 1808, 2024/05/21, NOTARIA SEGUNDA VILLAVICENCIO. ARTICULO 8 PARÁGRAFO 1º. DE LA LEY 1579 DE 2012. POR EL NORTE: DEL PUNTO TRECIENTOS SETENTA Y CUATRO (374), AL CUATROCIENTOS TREINTA Y NUEVE (439), EN EXTENSIÓN DE CINCUENTA COMA CERO METROS LINEALES (50,00 ML), COLINDA CON EL LOTE 40.-POR EL ESTE: DEL PUNTO CUATROCIENTOS TREINTA Y NUEVE (439), AL CUATROCIENTOS CUARENTA Y UNO (441), EN EXTENSIÓN DE CUARENTA COMA CERO METROS LINEALES (40,00 ML), COLINDA CON EL LOTE 1APOR EL SUR: DEL PUNTO CUATROCIENTOS CUARENTA Y UNO (441), AL TRECIENTOS SETENTA Y SEIS (376), EN EXTENSIÓN DE CINCUENTA COMA CERO METROS LINEALES (50,00 ML), COLINDA CON EL LOTE 38._x000D_
POR EL OESTE: DEL PUNTO TRECIENTOS SETENTA Y SEIS (376), AL TRECIENTOS SETENTA Y CUATRO (374), EN EXTENSIÓN DE CUARENTA COMA CERO METROS LINEALES (40,00 ML), COLINDA CON EL LOTE 1A</t>
  </si>
  <si>
    <t>234-31929</t>
  </si>
  <si>
    <t>LOTE 40  CUYOS LINDEROS Y DEMAS ESPECIFICACIONES OBRAN EN ESCRITURA 1808, 2024/05/21, NOTARIA SEGUNDA VILLAVICENCIO. ARTICULO 8 PARÁGRAFO 1º. DE LA LEY 1579 DE 2012. POR EL NORTE: DEL PUNTO TRECIENTOS SETENTA Y DOS (372), AL CUATROCIENTOS TREINTA Y SIETE (437), EN EXTENSIÓN DE CINCUENTA COMA CERO METROS LINEALES (50,00 ML), COLINDA CON EL LOTE 41.  POR EL ESTE: DEL PUNTO CUATROCIENTOS TREINTA Y SIETE (437) AL CUATROCIENTOS TREINTA Y NUEVE (439), EN EXTENSIÓN DE CUARENTA COMA CERO METROS LINEALES (40,00 ML), COLINDA CON EL LOTE 1A POR EL SUR: CUATROCIENTOS TREINTA Y NUEVE (439), AL TRECIENTOS SETENTA Y CUATRO (374), EN EXTENSIÓN DE CINCUENTA COMA CERO METROS LINEALES (50,00 ML), COLINDA CON EL LOTE 39. POR EL OESTE: DEL PUNTO TRECIENTOS SETENTA Y CUATRO (374), AL TRESCIENTOS SETENTA Y DOS (372), EN EXTENSIÓN DE CUARENTA COMA CERO METROS LINEALES (40,00 ML), COLINDA CON EL LOTE 1A</t>
  </si>
  <si>
    <t>234-31930</t>
  </si>
  <si>
    <t xml:space="preserve">LOTE 41  CUYOS LINDEROS Y DEMAS ESPECIFICACIONES OBRAN EN ESCRITURA 1808, 2024/05/21, NOTARIA SEGUNDA VILLAVICENCIO. ARTICULO 8 PARÁGRAFO 1º. DE LA LEY 1579 DE 2012. POR EL NORTE: DEL PUNTO TRESCIENTOS SETENTA (370), AL CUATROCIENTOS TREINTA Y CINCO (435), EN EXTENSIÓN DE CINCUENTA COMA CERO METROS LINEALES (50,00 ML), COLINDA CON EL LOTE 40. POR EL ESTE: DEL PUNTO CUATROCIENTOS TREINTA Y CINCO (435), AL CUATROCIENTOS TREINTA Y SIETE (437), EN EXTENSIÓN DE CUARENTA COMA CERO METROS LINEALES (40,00 ML), COLINDA CON EL LOTE 1APOR EL SUR:  DEL PUNTO CUATROCIENTOS TREINTA Y SIETE (437), AL TRECIENTOS SETENTA Y DOS (372), EN EXTENSIÓN DE CINCUENTA COMA CERO METROS LINEALES (50,00 ML), COLINDA CON EL LOTE 40. POR EL OESTE: DEL PUNTO TRECIENTOS SETENTA Y DOS (372), AL TRECIENTOS SETENTA (370), EN EXTENSIÓN DE CUARENTA COMA CERO METROS LINEALES (40,00 ML), COLINDA CON EL LOTE 1A.--_x000D_
</t>
  </si>
  <si>
    <t>234-31931</t>
  </si>
  <si>
    <t xml:space="preserve">LOTE 42  CUYOS LINDEROS Y DEMAS ESPECIFICACIONES OBRAN EN ESCRITURA 1808, 2024/05/21, NOTARIA SEGUNDA VILLAVICENCIO. ARTICULO 8 PARÁGRAFO 1º. DE LA LEY 1579 DE 2012.POR EL NORTE: DEL PUNTO TRECIENTOS SESENTA Y SIETE (367), AL CUATROCIENTOS TREINTA Y DOS (432), EN EXTENSIÓN DE CINCUENTA COMA CERO METROS LINEALES (50,00 ML), COLINDA CON EL LOTE 1A. POR EL ESTE: DEL PUNTO CUATROCIENTOS TREINTA Y DOS (432), AL CUATROCIENTOS TREINTA Y CINCO (435), EN EXTENSIÓN DE SESENTA COMA CERO METROS LINEALES (60,00 ML), COLINDA CON EL LOTE 1APOR EL SUR: DEL PUNTO CUATROCIENTOS TREINTA CINCO (435), AL TRECIENTOS SETENTA (370), EN EXTENSIÓN DE CINCUENTA COMA CERO METROS LINEALES (50,00 ML), COLINDA CON EL LOTE 41. POR EL OESTE: DEL PUNTO TRECIENTOS SETENTA (370), AL TRECIENTOS SESENTA Y SIETE (367), EN EXTENSIÓN DE SESENTA COMA CERO METROS LINEALES (60,00 ML), COLINDA CON EL LOTE 1A._x000D_
</t>
  </si>
  <si>
    <t>234-31932</t>
  </si>
  <si>
    <t xml:space="preserve">LOTE 43  CUYOS LINDEROS Y DEMAS ESPECIFICACIONES OBRAN EN ESCRITURA 1808, 2024/05/21, NOTARIA SEGUNDA VILLAVICENCIO. ARTICULO 8 PARÁGRAFO 1º. DE LA LEY 1579 DE 2012. POR EL NORTE: DEL PUNTO TRECIENTOS SESENTA Y CUATRO (364), AL CUATROCIENTOS VEINTINUEVE (429), EN EXTENSIÓN DE CINCUENTA COMA CERO METROS LINEALES, (50,00 ML), COLINDA CON EL LOTE 44. POR EL ESTE: DEL PUNTO CUATROCIENTOS VEINTINUEVE (429), AL CUATROCIENTOS TREINTA Y UNO (431), EN EXTENSIÓN DE CUARENTA COMA CERO METROS LINEALES (40,00 ML), COLINDA CON EL LOTE 1A POR EL SUR: DEL PUNTO CUATROCIENTOS TREINTA Y UNO (431), AL TRECIENTOS SESENTA Y SEIS (366), EN EXTENSIÓN DE CINCUENTA COMA CERO METROS LINEALES (50,00 ML), COLINDA CON EL LOTE 1APOR EL OESTE: DEL PUNTO TRECIENTOS SESENTA Y SEIS (366), AL TRECIENTOS SESENTA Y CUATRO (364), EN EXTENSIÓN DE CUARENTA COMA CERO METROS LINEALES (40,00 ML), COLINDA CON EL LOTE 1A_x000D_
</t>
  </si>
  <si>
    <t>234-31933</t>
  </si>
  <si>
    <t xml:space="preserve">LOTE 44  CUYOS LINDEROS Y DEMAS ESPECIFICACIONES OBRAN EN ESCRITURA 1808, 2024/05/21, NOTARIA SEGUNDA VILLAVICENCIO. ARTICULO 8 PARÁGRAFO 1º. DE LA LEY 1579 DE 2012. POR EL NORTE: DEL PUNTO TRECIENTOS SESENTA Y DOS (362), AL CUATROCIENTOS VEINTISIETE (427), EN EXTENSIÓN DE CINCUENTA COMA CERO METROS LINEALES (50,00 ML), COLINDA CON EL LOTE 45. POR EL ESTE: DEL PUNTO CUATROCIENTOS VEINTISIETE (427), AL CUATROCIENTOS VEINTINUEVE (429), EN EXTENSIÓN DE CUARENTA COMA CERO METROS LINEALES (40,00 ML), COLINDA CON EL LOTE 1A POR EL SUR: DEL PUNTO CUATROCIENTOS VEINTINUEVE (429), AL TRECIENTOS SESENTA Y CUATRO (364), EN EXTENSIÓN DE CINCUENTA COMA CERO METROS LINEALES (50,00 ML), COLINDA CON EL LOTE 43. POR EL OESTE: DEL PUNTO TRECIENTOS SESENTA Y CUATRO (364), AL TRECIENTOS SESENTA Y DOS (362), EN EXTENSIÓN DE CUARENTA COMA CERO METROS LINEALES (40,00 ML), COLINDA CON EL LOTE 1A_x000D_
</t>
  </si>
  <si>
    <t>234-31934</t>
  </si>
  <si>
    <t xml:space="preserve">LOTE 45  CUYOS LINDEROS Y DEMAS ESPECIFICACIONES OBRAN EN ESCRITURA 1808, 2024/05/21, NOTARIA SEGUNDA VILLAVICENCIO. ARTICULO 8 PARÁGRAFO 1º. DE LA LEY 1579 DE 2012. POR EL NORTE: DEL PUNTO TRECIENTOS CINCUENTA Y NUEVE (359), AL CUATROCIENTOS VEINTICUATRO (424), EN EXTENSIÓN DE CINCUENTA COMA CERO METROS LINEALES (50,00 ML), COLINDA CON EL LOTE 1APOR EL ESTE: DEL PUNTO CUATROCIENTOS VEINTICUATRO (424), AL CUATROCIENTOS VEINTISIETE (427), EN EXTENSIÓN DE SESENTA COMA CERO METROS LINEALES (60,00 ML), COLINDA CON EL LOTE 1A POR EL SUR: DEL PUNTO CUATROCIENTOS VEINTISIETE (427), AL TRECIENTOS SESENTA Y DOS (362), EN EXTENSIÓN DE CINCUENTA COMA CERO METROS LINEALES (50,00 ML), COLINDA CON EL LOTE 44. POR EL OESTE: DEL PUNTO TRECIENTOS SESENTA Y DOS (362), AL TRECIENTOS CINCUENTA Y NUEVE (359), EN EXTENSIÓN DE SESENTA COMA CERO METROS LINEALES (60,00 ML), COLINDA CON EL LOTE 1A_x000D_
</t>
  </si>
  <si>
    <t>234-31935</t>
  </si>
  <si>
    <t xml:space="preserve">LOTE 46  CUYOS LINDEROS Y DEMAS ESPECIFICACIONES OBRAN EN ESCRITURA 1808, 2024/05/21, NOTARIA SEGUNDA VILLAVICENCIO. ARTICULO 8 PARÁGRAFO 1º. DE LA LEY 1579 DE 2012. POR EL NORTE: DEL PUNTO TRECIENTOS CINCUENTA Y SEIS (356), AL CUATROCIENTOS VEINTIUNO (421), EN EXTENSIÓN DE CINCUENTA COMA CERO METROS LINEALES (50,00 ML), COLINDA CON EL LOTE 47. POR EL ESTE: DEL PUNTO CUATROCIENTOS VEINTIUNO (421), AL CUATROCIENTOS VEINTITRÉS (423), EN EXTENSIÓN DE CUARENTA COMA CERO METROS LINEALES (40,00 ML), COLINDA CON EL LOTE 1A.POR EL SUR: DEL PUNTO CUATROCIENTOS VEINTITRÉS (423), AL TRECIENTOS CINCUENTA Y OCHO (358), EN EXTENSIÓN DE CINCUENTA COMA CERO METROS LINEALES (50,00 ML), COLINDA CON EL LOTE 1APOR EL OESTE: DEL PUNTO TRECIENTOS CINCUENTA Y OCHO (358), AL TRECIENTOS CINCUENTA Y SEIS (356), EN EXTENSIÓN DE CUARENTA COMA CERO METROS LINEALES (40,00 ML), COLINDA CON EL LOTE 1A_x000D_
</t>
  </si>
  <si>
    <t>234-31936</t>
  </si>
  <si>
    <t xml:space="preserve">LOTE 47  CUYOS LINDEROS Y DEMAS ESPECIFICACIONES OBRAN EN ESCRITURA 1808, 2024/05/21, NOTARIA SEGUNDA VILLAVICENCIO. ARTICULO 8 PARÁGRAFO 1º. DE LA LEY 1579 DE 2012. POR EL NORTE: DEL PUNTO TRECIENTOS CINCUENTA Y CUATRO (354), AL CUATROCIENTOS DIECINUEVE (419), EN EXTENSIÓN DE CINCUENTA COMA CERO METROS LINEALES (50,00 ML), COLINDA CON EL LOTE 48. POR EL ESTE: DEL PUNTO CUATROCIENTOS DIECINUEVE (419), AL CUATROCIENTOS VEINTIUNO (421), EN EXTENSIÓN DE CUARENTA COMA CERO METROS LINEALES (40,00 ML), COLINDA CON EL LOTE 1A.-POR EL SUR: DEL PUNTO CUATROCIENTOS VEINTIUNO (421), AL TRECIENTOS CINCUENTA Y SEIS (356), EN EXTENSIÓN DE CINCUENTA COMA CERO METROS LINEALES (50,00 ML), COLINDA CON EL LOTE 46. POR EL OESTE: DEL PUNTO TRECIENTOS CINCUENTA Y SEIS (356), AL TRESCIENTOS CINCUENTA Y CUATRO (354), EN EXTENSIÓN DE CUARENTA COMA CERO METROS LINEALES (40,00 ML), COLINDA CON EL LOTE 1A_x000D_
</t>
  </si>
  <si>
    <t>234-31937</t>
  </si>
  <si>
    <t xml:space="preserve">LOTE 48  CUYOS LINDEROS Y DEMAS ESPECIFICACIONES OBRAN EN ESCRITURA 1808, 2024/05/21, NOTARIA SEGUNDA VILLAVICENCIO. ARTICULO 8 PARÁGRAFO 1º. DE LA LEY 1579 DE 2012. POR EL NORTE: DEL PUNTO TRECIENTOS CINCUENTA Y UNO (351), AL CUATROCIENTOS DIECISÉIS (416), EN EXTENSIÓN DE CINCUENTA COMA CERO METROS LINEALES (50,00 ML), COLINDA CON EL LOTE 1APOR EL ESTE: DEL PUNTO CUATROCIENTOS DIECISÉIS (416), AL CUATROCIENTOS DIECINUEVE (419), EN EXTENSIÓN DE SESENTA COMA CERO METROS LINEALES (60,00 ML), COLINDA CON EL LOTE 1APOR EL SUR: DEL PUNTO CUATROCIENTOS DIECINUEVE (419), AL TRECIENTOS CINCUENTA Y CUATRO (354), EN EXTENSIÓN DE CINCUENTA COMA CERO METROS LINEALES (50,00 ML), COLINDA CON EL LOTE 47.POR EL OESTE: DEL PUNTO TRECIENTOS CINCUENTA Y CUATRO (354), AL TRECIENTOS CINCUENTA Y UNO (351), EN EXTENSIÓN DE SESENTA COMA CERO METROS LINEALES (60,00 ML), COLINDA CON EL LOTE 1A_x000D_
</t>
  </si>
  <si>
    <t>234-31938</t>
  </si>
  <si>
    <t xml:space="preserve">LOTE 49  CUYOS LINDEROS Y DEMAS ESPECIFICACIONES OBRAN EN ESCRITURA 1808, 2024/05/21, NOTARIA SEGUNDA VILLAVICENCIO. ARTICULO 8 PARÁGRAFO 1º. DE LA LEY 1579 DE 2012. POR EL NORTE: DEL PUNTO TRECIENTOS CINCUENTA (350), AL CUATROCIENTOS SETENTA Y SEIS (476), EN EXTENSIONES DE SESENTA Y NUEVE COMA SETENTA Y NUEVE METROS LINEALES (69,79 ML), COLINDA CON EL COROCITO. POR EL ESTE: DEL PUNTO CUATROCIENTOS SETENTA SEIS (476), AL QUINIENTOS NOVENTA Y CUATRO (594), EN EXTENSIÓN DE TREINTA Y DOS COMA OCHENTA Y SEIS METROS LINEALES (32,86 ML) COLINDA CON EL COROCITO. - POR EL SUR: DEL PUNTO QUINIENTOS NOVENTA Y CUATRO (594), AL TRECIENTOS CUARENTA Y NUEVE (349), EN EXTENSIÓN DE NOVENTA Y CUATRO COMA TREINTA Y UNO (94,31 ML), COLINDA CON EL LOTE 1A.-POR EL OESTE: DEL PUNTO TRECIENTOS CUARENTA Y NUEVE (349), AL TRECIENTOS CINCUENTA (350), EN EXTENSIÓN DE TREINTA COMA VEINTITRÉS METROS LINEALES (30,23 ML), COLINDA CON EL LOTE 24._x000D_
</t>
  </si>
  <si>
    <t>234-31939</t>
  </si>
  <si>
    <t xml:space="preserve">LOTE 50  CUYOS LINDEROS Y DEMAS ESPECIFICACIONES OBRAN EN ESCRITURA 1808, 2024/05/21, NOTARIA SEGUNDA VILLAVICENCIO. ARTICULO 8 PARÁGRAFO 1º. DE LA LEY 1579 DE 2012. POR EL NORTE: DEL PUNTO CUATROCIENTOS SETENTA Y CINCO (475) AL CUATROCIENTOS OCHENTA Y DOS (482), EN EXTENSIÓN DE CINCUENTA Y SEIS COMA CERO CINCO METROS LINEALES (56,05 ML), COLINDA CON EL LOTE 1APOR EL ESTE: DEL PUNTO CUATROCIENTOS OCHENTA Y DOS (482), AL QUINIENTOS TREINTA Y OCHO (538), EN EXTENSIÓN DE CUARENTA Y TRES COMA CUARENTA Y CUATRO METROS LINEALES (43,44 ML), COLINDA CON EL LOTE 1APOR EL SUR: DEL PUNTO QUINIENTOS TREINTA Y OCHO (538), AL CUATROCIENTOS SETENTA Y DOS (472) EN EXTENSIÓN DE CINCUENTA COMA CERO METROS LINEALES (50,00 ML), COLINDA CON EL LOTE 51. POR EL OESTE: DEL PUNTO CUATROCIENTOS SETENTA Y DOS (472), AL CUATROCIENTOS SETENTA Y CINCO (475), EN EXTENSIÓN DE SESENTA COMA CERO METROS LINEALES (60,00 ML), COLINDA CON EL LOTE 1A_x000D_
</t>
  </si>
  <si>
    <t>234-31940</t>
  </si>
  <si>
    <t xml:space="preserve">LOTE 51  CUYOS LINDEROS Y DEMAS ESPECIFICACIONES OBRAN EN ESCRITURA 1808, 2024/05/21, NOTARIA SEGUNDA VILLAVICENCIO. ARTICULO 8 PARÁGRAFO 1º. DE LA LEY 1579 DE 2012. POR EL NORTE: DEL PUNTO CUATROCIENTOS SETENTA Y DOS (472), AL QUINIENTOS TREINTA Y OCHO (538), EN EXTENSIÓN DE CINCUENTA COMA CERO METROS LINEALES (50,00 ML), COLINDA CON EL LOTE 50. POR EL ESTE: DEL PUNTO QUINIENTOS TREINTA Y OCHO (538), AL QUINIENTOS TREINTA Y SEIS (536), EN EXTENSIÓN DE CUARENTA COMA CERO METROS LINEALES (40,00 ML), COLINDA CON EL LOTE 1APOR EL SUR:  DEL PUNTO QUINIENTOS TREINTA Y SEIS (536), AL CUATROCIENTOS SETENTA (470), EN EXTENSIÓN DE CINCUENTA COMA CERO METROS LINEALES (50,00 ML), COLINDA CON EL LOTE 52. POR EL OESTE: DEL PUNTO CUATROCIENTOS SETENTA (470), AL CUATROCIENTOS SETENTA Y DOS (472), EN EXTENSIÓN DE CUARENTA COMA CERO METROS LINEALES (40,00 ML), COLINDA CON EL LOTE 1A.--_x000D_
</t>
  </si>
  <si>
    <t>234-31941</t>
  </si>
  <si>
    <t xml:space="preserve">LOTE 52  CUYOS LINDEROS Y DEMAS ESPECIFICACIONES OBRAN EN ESCRITURA 1808, 2024/05/21, NOTARIA SEGUNDA VILLAVICENCIO. ARTICULO 8 PARÁGRAFO 1º. DE LA LEY 1579 DE 2012. POR EL NORTE: DEL PUNTO CUATROCIENTOS SETENTA (470), AL QUINIENTOS TREINTA Y SEIS (536), EN EXTENSIÓN DE CINCUENTA COMA CERO METROS LINEALES (50,00 ML), COLINDA CON EL LOTE 51. POR EL ESTE: DEL PUNTO QUINIENTOS TREINTA Y SEIS (536), AL QUINIENTOS TREINTA Y CUATRO (534), EN EXTENSIÓN DE CUARENTA COMA CERO METROS LINEALES (40,00 ML), COLINDA CON EL LOTE 1A POR EL SUR: DEL PUNTO QUINIENTOS TREINTA Y CUATRO (534), AL CUATROCIENTOS SESENTA Y OCHO (468), EN EXTENSIÓN DE CINCUENTA COMA CERO METROS LINEALES (50,00 ML), COLINDA CON EL LOTE 1APOR EL OESTE: DEL PUNTO CUATROCIENTOS SESENTA Y OCHO (468), AL CUATROCIENTOS SETENTA (470) EN EXTENSIÓN DE CUARENTA COMA CERO METROS LINEALES (40,00 ML), COLINDA CON EL LOTE 1A.--_x000D_
</t>
  </si>
  <si>
    <t>234-31942</t>
  </si>
  <si>
    <t xml:space="preserve">LOTE 53  CUYOS LINDEROS Y DEMAS ESPECIFICACIONES OBRAN EN ESCRITURA 1808, 2024/05/21, NOTARIA SEGUNDA VILLAVICENCIO. ARTICULO 8 PARÁGRAFO 1º. DE LA LEY 1579 DE 2012. POR EL NORTE: DEL PUNTO CUATROCIENTOS SESENTA Y SIETE (467), AL QUINIENTOS TREINTA Y TRES (533), EN EXTENSIÓN DE CINCUENTA COMA CERO METROS LINEALES (50,00 ML), COLINDA CON EL LOTE 1A POR EL ESTE: DEL PUNTO QUINIENTOS TREINTA Y TRES (533), AL QUINIENTOS TREINTA (530), EN EXTENSIÓN DE SESENTA COMA CERO METROS LINEALES (60,00 ML), COLINDA CON EL LOTE 1APOR EL SUR: DEL PUNTO QUINIENTOS TREINTA (530), AL CUATROCIENTOS SESENTA Y CUATRO (464), EN EXTENSIÓN DE CINCUENTA COMA CERO METROS LINEALES (50,00 ML), COLINDA CON EL LOTE 54. -POR EL OESTE: DEL PUNTO CUATROCIENTOS SESENTA Y CUATRO (464), AL CUATROCIENTOS SESENTA Y SIETE (467), EN EXTENSIÓN DE SESENTA COMA CERO METROS LINEALES (60,00 ML), COLINDA CON EL LOTE 1A_x000D_
</t>
  </si>
  <si>
    <t>234-31943</t>
  </si>
  <si>
    <t xml:space="preserve">LOTE 54  CUYOS LINDEROS Y DEMAS ESPECIFICACIONES OBRAN EN ESCRITURA 1808, 2024/05/21, NOTARIA SEGUNDA VILLAVICENCIO. ARTICULO 8 PARÁGRAFO 1º. DE LA LEY 1579 DE 2012. POR EL NORTE: DEL PUNTO CUATROCIENTOS SESENTA Y CUATRO (464), AL QUINIENTOS TREINTA (530), EN EXTENSIÓN DE CINCUENTA COMA CERO METROS LINEALES (50,00 ML), COLINDA CON EL LOTE 53.  POR EL ESTE: DEL PUNTO QUINIENTOS TREINTA (530), AL QUINIENTOS VEINTIOCHO (528), EN EXTENSIÓN DE CUARENTA COMA CERO METROS LINEALES (40,00 ML), COLINDA CON EL LOTE 1APOR EL SUR: DEL PUNTO QUINIENTOS VEINTIOCHO (528), AL CUATROCIENTOS SESENTA Y DOS (462), EN EXTENSIÓN DE CINCUENTA COMA CERO METROS LINEALES (50,00 ML), COLINDA CON EL LOTE 55. POR EL OESTE: DEL PUNTO CUATROCIENTOS SESENTA Y DOS (462), AL CUATROCIENTOS SESENTA Y CUATRO (464), EN EXTENSIÓN DE CUARENTA COMA CERO METROS LINEALES (40,00 ML), COLINDA CON EL LOTE 1A_x000D_
</t>
  </si>
  <si>
    <t>234-31944</t>
  </si>
  <si>
    <t xml:space="preserve">LOTE 55  CUYOS LINDEROS Y DEMAS ESPECIFICACIONES OBRAN EN ESCRITURA 1808, 2024/05/21, NOTARIA SEGUNDA VILLAVICENCIO. ARTICULO 8 PARÁGRAFO 1º. DE LA LEY 1579 DE 2012. POR EL NORTE: DEL PUNTO CUATROCIENTOS SESENTA Y DOS (462) AL QUINIENTOS VEINTIOCHO (528) EN EXTENSIÓN DE CINCUENTA COMA CERO METROS LINEALES (50,00 ML), COLINDA CON EL LOTE 54. POR EL ESTE: DEL PUNTO QUINIENTOS VEINTIOCHO (528), AL QUINIENTOS VEINTISÉIS (526), EN EXTENSIÓN DE CUARENTA COMA CERO METROS LINEALES (40,00 ML), COLINDA CON EL LOTE 1A POR EL SUR: DEL PUNTO QUINIENTOS VEINTISÉIS (526), AL CUATROCIENTOS SESENTA (460), EN EXTENSIÓN DE CINCUENTA COMA CERO METROS LINEALES (50,00 ML), COLINDA CON EL LOTE 1A, POR EL OESTE: DEL PUNTO CUATROCIENTOS SESENTA (460), AL CUATROCIENTOS SESENTA Y DOS (462) EN EXTENSIÓN DE CUARENTA COMA CERO METROS LINEALES (40,00 ML), COLINDA CON EL LOTE 1A_x000D_
</t>
  </si>
  <si>
    <t>234-31945</t>
  </si>
  <si>
    <t>LOTE 56  CUYOS LINDEROS Y DEMAS ESPECIFICACIONES OBRAN EN ESCRITURA 1808, 2024/05/21, NOTARIA SEGUNDA VILLAVICENCIO. ARTICULO 8 PARÁGRAFO 1º. DE LA LEY 1579 DE 2012. POR EL NORTE: DEL PUNTO CUATROCIENTOS CINCUENTA Y NUEVE (459), AL QUINIENTOS VEINTICINCO (525), EN EXTENSIÓN DE CINCUENTA COMA CERO METROS LINEALES (50,00 ML),  COLINDA CON EL LOTE 1A.  POR EL ESTE: DEL PUNTO QUINIENTOS VEINTICINCO (525), AL QUINIENTOS VEINTIDÓS (522), EN EXTENSIÓN DE SESENTA COMA CERO METROS LINEALES (60,00 ML), COLINDA CON EL LOTE 1A POR EL SUR: DEL PUNTO QUINIENTOS VEINTIDÓS (522), AL CUATROCIENTOS CINCUENTA Y SEIS (456), EN EXTENSIÓN DE CINCUENTA COMA CEROS METROS LINEALES (50,00 ML), COLINDA CON EL LOTE 57. POR EL OESTE: DEL PUNTO CUATROCIENTOS CINCUENTA Y SEIS (456), AL CUATROCIENTOS CINCUENTA Y NUEVE (459), EN EXTENSIÓN DE SESENTA COMA CERO METROS LINEALES (60,00 ML), COLINDA CON EL LOTE 1A</t>
  </si>
  <si>
    <t>234-31946</t>
  </si>
  <si>
    <t xml:space="preserve">LOTE 57  CUYOS LINDEROS Y DEMAS ESPECIFICACIONES OBRAN EN ESCRITURA 1808, 2024/05/21, NOTARIA SEGUNDA VILLAVICENCIO. ARTICULO 8 PARÁGRAFO 1º. DE LA LEY 1579 DE 2012. POR EL NORTE: DEL PUNTO CUATROCIENTOS CINCUENTA Y SEIS (456), AL QUINIENTOS VEINTIDÓS (522), EN EXTENSIÓN DE CINCUENTA COMA CERO METROS LINEALES (50,00 ML), COLINDA CON EL LOTE 56. POR EL ESTE: DEL PUNTO QUINIENTOS VEINTIDÓS (522), AL QUINIENTOS VEINTE (520), EN EXTENSIÓN DE CUARENTA COMA CERO METROS LINEALES (40,00 ML), COLINDA CON EL LOTE 1A.-POR EL SUR: DEL PUNTO QUINIENTOS VEINTE (520), AL CUATROCIENTOS CINCUENTA Y CUATRO (454), EN EXTENSIÓN DE CINCUENTA COMA CERO METROS LINEALES (50,00 ML), COLINDA CON EL LOTE 58. --POR EL OESTE: DEL PUNTO CUATROCIENTOS CINCUENTA Y CUATRO (454), AL CUATROCIENTOS CINCUENTA SEIS (456), EN EXTENSIÓN DE CUARENTA COMA CERO METROS LINEALES (40,00 ML), COLINDA CON EL LOTE 1A_x000D_
</t>
  </si>
  <si>
    <t>234-31947</t>
  </si>
  <si>
    <t xml:space="preserve">LOTE 58  CUYOS LINDEROS Y DEMAS ESPECIFICACIONES OBRAN EN ESCRITURA 1808, 2024/05/21, NOTARIA SEGUNDA VILLAVICENCIO. ARTICULO 8 PARÁGRAFO 1º. DE LA LEY 1579 DE 2012. POR EL NORTE: DEL PUNTO CUATROCIENTOS CINCUENTA Y CUATRO (454), AL QUINIENTOS VEINTE (520), EN EXTENSIÓN DE CINCUENTA COMA CERO METROS LINEALES (50,00ML), COLINDA CON EL LOTE 57. POR EL ESTE: DEL PUNTO QUINIENTOS VEINTE (520), AL QUINIENTOS DIECIOCHO (518), EN EXTENSIÓN DE CUARENTA COMA CERO METROS LINEALES (40,00 ML), COLINDA CON EL LOTE 1APOR EL SUR: DEL PUNTO QUINIENTOS DIECIOCHO (518), AL CUATROCIENTOS CINCUENTA Y DOS (452), EN EXTENSIÓN DE CINCUENTA COMA CERO METROS LINEALES (50,00 ML), COLINDA CON EL LOTE 59. POR EL OESTE: DEL PUNTO CUATROCIENTOS CINCUENTA Y DOS (452), AL CUATROCIENTOS CINCUENTA Y CUATRO (454), EN EXTENSIÓN DE CUARENTA COMA CERO METROS LINEALES (40,00 ML), COLINDA CON EL LOTE 1A_x000D_
</t>
  </si>
  <si>
    <t>234-31948</t>
  </si>
  <si>
    <t xml:space="preserve">LOTE 59  CUYOS LINDEROS Y DEMAS ESPECIFICACIONES OBRAN EN ESCRITURA 1808, 2024/05/21, NOTARIA SEGUNDA VILLAVICENCIO. ARTICULO 8 PARÁGRAFO 1º. DE LA LEY 1579 DE 2012. POR EL NORTE: DEL PUNTO CUATROCIENTOS CINCUENTA Y DOS (452), AL QUINIENTOS DIECIOCHO (518), EN EXTENSIÓN DE CINCUENTA COMA CERO METROS LINEALES (50,00 ML), COLINDA CON EL LOTE 58.POR EL ESTE: DEL PUNTO QUINIENTOS DIECIOCHO (518), AL QUINIENTOS DIESEIS (516), EN EXTENSIÓN DE CUARENTA COMA CERO METROS LINEALES (40,00 ML), COLINDA CON EL LOTE 1APOR EL SUR:  DEL PUNTO QUINIENTOS DIESEIS (516), AL CUATROCIENTOS CINCUENTA (450), EN EXTENSIÓN DE CINCUENTA COMA CERO METROS LINEALES (50.00 ML), COLINDA CON EL LOTE 60. POR EL OESTE: DEL PUNTO CUATROCIENTOS CINCUENTA (450), AL CUATROCIENTOS CINCUENTA Y DOS (452), EN EXTENSIÓN DE CUARENTA COMA CERO METROS LINEALES (40,00 ML), COLINDA CON EL LOTE 1A_x000D_
</t>
  </si>
  <si>
    <t>234-31949</t>
  </si>
  <si>
    <t xml:space="preserve">LOTE 60  CUYOS LINDEROS Y DEMAS ESPECIFICACIONES OBRAN EN ESCRITURA 1808, 2024/05/21, NOTARIA SEGUNDA VILLAVICENCIO. ARTICULO 8 PARÁGRAFO 1º. DE LA LEY 1579 DE 2012 POR EL NORTE: DEL PUNTO CUATROCIENTOS CINCUENTA (450), AL QUINIENTOS DIESEIS (516), EN EXTENSIÓN DE CINCUENTA COMO CERO METROS LINEALES (50,00 ML), COLINDA CON EL LOTE 59. POR EL ESTE: DEL PUNTO QUINIENTOS DIESEIS (516), AL QUINIENTOS CATORCE (514), EN EXTENSIÓN DE CUARENTA COMA CERO METROS LINEALES (40,00ML), COLINDA CON EL LOTE 1A.---POR EL SUR: DEL PUNTO QUINIENTOS CATORCE (514), AL CUATROCIENTOS CUARENTA Y OCHO (448), EN EXTENSIÓN DE CINCUENTA COMA CERO METROS LINEALES (50,00 ML), COLINDA CON EL LOTE 61. POR EL OESTE: DEL PUNTO CUATROCIENTOS CUARENTA Y OCHO (448), AL CUATROCIENTOS CINCUENTA (450), EN EXTENSIÓN DE CUARENTA COMA CERO METROS LINEALES (40,00 ML), COLINDA CON EL LOTE 1A_x000D_
</t>
  </si>
  <si>
    <t>234-31950</t>
  </si>
  <si>
    <t>LOTE 61  CUYOS LINDEROS Y DEMAS ESPECIFICACIONES OBRAN EN ESCRITURA 1808, 2024/05/21, NOTARIA SEGUNDA VILLAVICENCIO. ARTICULO 8 PARÁGRAFO 1º. DE LA LEY 1579 DE 2012 POR EL NORTE: DEL PUNTO CUATROCIENTOS CUARENTA Y OCHO (448), AL QUINIENTOS CATORCE (514), EN EXTENSIÓN DE CINCUENTA COMA CERO METROS LINEALES (50,00ML), COLINDA CON EL LOTE 60. POR EL ESTE: DEL PUNTO QUINIENTOS CATORCE (514), AL QUINIENTOS DOCE (512), EN EXTENSIÓN DE CUARENTA COMA CERO METROS LINEALES (40,00 ML), COLINDA CON EL LOTE 1A.  POR EL SUR: DEL PUNTO QUINIENTOS DOCE (512), AL CUATROCIENTOS CUARENTA Y SEIS (446), EN EXTENSIÓN DE CINCUENTA COMA CERO METROS LINEALES (50,00 ML), COLINDA CON EL LOTE 1APOR EL OESTE: DEL PUNTO CUATROCIENTOS CUARENTA Y SEIS (446), AL CUATROCIENTOS CUARENTA Y OCHO (448), EN EXTENSIÓN DE CUARENTA COMA CERO METROS LINEALES (40,00 ML), COLINDA CON EL LOTE 1A</t>
  </si>
  <si>
    <t>234-31951</t>
  </si>
  <si>
    <t xml:space="preserve">LOTE 62  CUYOS LINDEROS Y DEMAS ESPECIFICACIONES OBRAN EN ESCRITURA 1808, 2024/05/21, NOTARIA SEGUNDA VILLAVICENCIO. ARTICULO 8 PARÁGRAFO 1º. DE LA LEY 1579 DE 2012. POR EL NORTE: DEL PUNTO QUINIENTOS SESENTA Y CUATRO (564), AL SEISCIENTOS DOCE (612), EN EXTENSIÓN DE CINCUENTA COMA CERO METROS LINEALES (50,00 ML), COLINDA CON EL LOTE 63. POR EL ESTE: DEL PUNTO SEISCIENTOS DOCE (612), AL SEISCIENTOS CATORCE (614), EN EXTENSIÓN DE CUARENTA COMA CERO METROS LINEALES (40,00 ML), COLINDA CON EL LOTE 1A POR EL SUR: DEL PUNTO SEISCIENTOS CATORCE (614) AL QUINIENTOS SESENTA Y SEIS (566), EN EXTENSIÓN DE CINCUENTA COMA CERO METROS LINEALES (50,00 ML), COLINDA CON EL LOTE 1A POR EL OESTE: DEL PUNTO QUINIENTOS SESENTA Y SEIS (566), AL QUINIENTOS SESENTA Y CUATRO (564), EN EXTENSIÓN DE CUARENTA COMA CERO METROS LINEALES (40,00 ML), COLINDA CON EL LOTE 1A_x000D_
</t>
  </si>
  <si>
    <t>234-31952</t>
  </si>
  <si>
    <t xml:space="preserve">LOTE 63  CUYOS LINDEROS Y DEMAS ESPECIFICACIONES OBRAN EN ESCRITURA 1808, 2024/05/21, NOTARIA SEGUNDA VILLAVICENCIO. ARTICULO 8 PARÁGRAFO 1º. DE LA LEY 1579 DE 2012. POR EL NORTE: DEL PUNTO QUINIENTOS SESENTA Y DOS (562), AL SEISCIENTOS DIEZ (610), EN EXTENSIÓN DE CINCUENTA COMA CERO METROS LINEALES (50,00 ML), COLINDA CON EL LOTE 64. POR EL ESTE: DEL PUNTO SEISCIENTOS DIEZ (610) AL SEISCIENTOS DOCE (612), EN EXTENSIÓN DE CUARENTA COMA CERO METROS LINEALES (40,00 ML), COLINDA CON EL LOTE 1A_x000D_
POR EL SUR: DEL PUNTO SEISCIENTOS DOCE (612), AL QUINIENTOS SESENTA Y CUATRO (564), EN EXTENSIÓN DE CINCUENTA COMA CERO METROS LINEALES (50,00 ML), COLINDA CON EL LOTE 62. POR EL OESTE: DEL PUNTO QUINIENTOS SESENTA Y CUATRO (564), AL QUINIENTOS SESENTA Y DOS (562), EN EXTENSIÓN DE CUARENTA COMA CERO METROS LINEALES (40,00 ML), COLINDA CON EL LOTE 1A._x000D_
</t>
  </si>
  <si>
    <t>234-31953</t>
  </si>
  <si>
    <t xml:space="preserve">LOTE 64  CUYOS LINDEROS Y DEMAS ESPECIFICACIONES OBRAN EN ESCRITURA 1808, 2024/05/21, NOTARIA SEGUNDA VILLAVICENCIO. ARTICULO 8 PARÁGRAFO 1º. DE LA LEY 1579 DE 2012. POR EL NORTE: DEL PUNTO QUINIENTOS SESENTA (560), AL SEISCIENTOS OCHO (608), EN EXTENSIÓN DE CINCUENTA COMA CERO METROS LINEALES (50,00 ML), COLINDA CON EL LOTE 65. POR EL ESTE: DEL PUNTO SEISCIENTOS OCHO (608), AL SEISCIENTOS DIEZ (610), EN EXTENSIÓN DE CUARENTA COMA CERO METROS LINEALES (40,00 ML), COLINDA CON EL LOTE 1A_x000D_
POR EL SUR: DEL PUNTO SEISCIENTOS DIEZ (610), AL QUINIENTOS SESENTA Y DOS (562), EN EXTENSIÓN DE CINCUENTA COMA CERO METROS LINEALES (50,00 ML), COLINDA CON EL  LOTE 63. --POR EL OESTE: DEL  PUNTO QUINIENTOS SESENTA Y DOS (562), AL QUINIENTOS SESENTA (560), EN EXTENSIÓN DE CUARENTA COMA CERO METROS LINEALES (40,00 ML), COLINDA CON EL LOTE 1A_x000D_
</t>
  </si>
  <si>
    <t>234-31954</t>
  </si>
  <si>
    <t xml:space="preserve">LOTE 65  CUYOS LINDEROS Y DEMAS ESPECIFICACIONES OBRAN EN ESCRITURA 1808, 2024/05/21, NOTARIA SEGUNDA VILLAVICENCIO. ARTICULO 8 PARÁGRAFO 1º. DE LA LEY 1579 DE 2012. POR EL NORTE: DEL PUNTO QUINIENTOS CINCUENTA Y OCHO (558), AL SEISCIENTOS SEIS (606), EN EXTENSIÓN DE CINCUENTA COMA CERO METROS LINEALES (50,00 ML), COLINDA CON EL LOTE 66. POR EL ESTE: DEL PUNTO SEISCIENTOS SEIS (606), AL SEISCIENTOS OCHO (608), EN EXTENSIÓN DE CUARENTA COMA CERO METROS LINEALES (40,00 ML), COLINDA CON EL LOTE 1A.-POR EL SUR: DEL PUNTO SEISCIENTOS OCHO (608), AL QUINIENTOS SESENTA (560), EN EXTENSIÓN DE CINCUENTA COMA CERO METROS LINEALES (50,00 ML), COLINDA CON EL LOTE 64. POR EL OESTE: DEL PUNTO QUINIENTOS SESENTA (560), AL QUINIENTOS CINCUENTA Y OCHO (558), EN EXTENSIÓN DE CUARENTA COMA CERO METROS LINEALES (40,00 ML), COLINDA CON EL LOTE 1A_x000D_
</t>
  </si>
  <si>
    <t>234-31955</t>
  </si>
  <si>
    <t>LOTE 66  cuyos linderos y demas especificaciones obran en ESCRITURA 1808, 2024/05/21, NOTARIA SEGUNDA VILLAVICENCIO. Articulo 8 Parágrafo 1º. de la Ley 1579 de 2012</t>
  </si>
  <si>
    <t>234-31956</t>
  </si>
  <si>
    <t xml:space="preserve">LOTE 67  CUYOS LINDEROS Y DEMAS ESPECIFICACIONES OBRAN EN ESCRITURA 1808, 2024/05/21, NOTARIA SEGUNDA VILLAVICENCIO. ARTICULO 8 PARÁGRAFO 1º. DE LA LEY 1579 DE 2012 POR EL NORTE: DEL PUNTO QUINIENTOS CINCUENTA Y TRES (553), AL SEISCIENTOS UNO (601), EN EXTENSIÓN DE CINCUENTA COMA CERO METROS LINEALES (50,00 ML), COLINDA CON EL LOTE 1APOR EL ESTE: DEL PUNTO SEISCIENTOS UNO (601), AL SEISCIENTOS CUATRO (604), EN EXTENSIÓN DE SESENTA COMA METROS LINEALES (60,00 ML), COLINDA CON EL LOTE 1A.-POR EL SUR: DEL PUNTO SEISCIENTOS CUATRO (604), AL QUINIENTOS CINCUENTA Y SEIS (556), EN EXTENSIÓN DE CINCUENTA COMA CERO METROS LINEALES (50,00 ML), COLINDA CON EL LOTE 66. POR EL OESTE: DEL PUNTO QUINIENTOS CINCUENTA Y SEIS (556), AL QUINIENTOS CINCUENTA Y TRES (553), EN EXTENSIÓN DE SESENTA COMA CERO METRO LINEAL (60,00 ML), COLINDA CON EL LOTE 1A_x000D_
</t>
  </si>
  <si>
    <t>234-31957</t>
  </si>
  <si>
    <t xml:space="preserve">LOTE 68  CUYOS LINDEROS Y DEMAS ESPECIFICACIONES OBRAN EN ESCRITURA 1808, 2024/05/21, NOTARIA SEGUNDA VILLAVICENCIO. ARTICULO 8 PARÁGRAFO 1º. DE LA LEY 1579 DE 2012 POR EL NORTE: DEL PUNTO QUINIENTOS CINCUENTA (550), AL QUINIENTOS NOVENTA Y OCHO (598), EN EXTENSIÓN DE CINCUENTA COMA CERO METROS LINEALES (50,00ML), COLINDA CON EL LOTE 69. POR EL ESTE: DEL PUNTO QUINIENTOS NOVENTA Y OCHO (598), AL SEISCIENTOS (600), EN EXTENSIÓN DE CUARENTA COMA CERO METROS LINEALES (40,00 ML), COLINDA CON EL LOTE 1APOR EL SUR: DEL PUNTO SEISCIENTOS (600) AL QUINIENTOS CINCUENTA Y DOS (552) EN EXTENSIÓN DE CINCUENTA COMA CERO METROS LINEALES (50,00 ML), COLINDA CON EL LOTE 1APOR EL OESTE: DEL PUNTO QUINIENTOS CINCUENTA Y DOS (552), AL QUINIENTOS CINCUENTA (550), EN EXTENSIÓN DE CUARENTA COMA CERO METROS LINEALES (40,000), COLINDA CON EL LOTE 1A.--_x000D_
</t>
  </si>
  <si>
    <t>234-31958</t>
  </si>
  <si>
    <t xml:space="preserve">LOTE 69  CUYOS LINDEROS Y DEMAS ESPECIFICACIONES OBRAN EN ESCRITURA 1808, 2024/05/21, NOTARIA SEGUNDA VILLAVICENCIO. ARTICULO 8 PARÁGRAFO 1º. DE LA LEY 1579 DE 2012. POR EL NORTE: DEL PUNTO QUINIENTOS CUARENTA Y OCHO, (548), AL QUINIENTOS NOVENTA Y SEIS (596), EN EXTENSIÓN DE CINCUENTA COMA CERO METROS LINEALES (50,00 ML), COLINDA CON EL LOTE 70. POR EL ESTE: DEL PUNTO QUINIENTOS NOVENTA Y SEIS (596), AL QUINIENTOS NOVENTA Y OCHO (598), EN EXTENSIÓN DE CUARENTA COMA METROS LINEALES (40,00 ML), COLINDA CON EL LOTE 1A.-POR EL SUR: DEL PUNTO QUINIENTOS NOVENTA Y OCHO (598), AL QUINIENTOS CINCUENTA (550), EN EXTENSIÓN DE CINCUENTA COMA METROS LINEALES (50,00 ML), COLINDA CON EL LOTE 68. POR EL OESTE: DEL PUNTO QUINIENTOS CINCUENTA (550), AL QUINIENTOS CUARENTA Y OCHO (548), EN EXTENSIÓN DE CUARENTA COMA CERO METRO LINEALES (40,00 ML), COLINDA CON EL LOTE 1A._x000D_
</t>
  </si>
  <si>
    <t>234-31959</t>
  </si>
  <si>
    <t xml:space="preserve">LOTE 70  CUYOS LINDEROS Y DEMAS ESPECIFICACIONES OBRAN EN ESCRITURA 1808, 2024/05/21, NOTARIA SEGUNDA VILLAVICENCIO. ARTICULO 8 PARÁGRAFO 1º. DE LA LEY 1579 DE 2012. POR EL NORTE: QUINIENTOS CUARENTA Y CINCO (545), AL QUINIENTOS OCHENTA Y OCHO (588), EN EXTENSIÓN DE VEINTICINCO COMO CARO METROS LINEALES (25,00 ML), COLINDA CON EL LOTE 1APOR EL ESTE: DEL PUNTO QUINIENTOS OCHENTA Y OCHO (588), AL QUINIENTOS NOVENTA Y SEIS (596), EN EXTENSIÓN DE SESENTA Y OCHO COMA TREINTA Y TRES METROS LINEALES (68,33 ML), COLINDA CON EL LOTE 1A.--_x000D_
POR EL SUR: DEL PUNTO QUINIENTOS NOVENTA Y SEIS (596), AL  QUINIENTOS CUARENTA Y OCHO (548 ML), EN EXTENSIÓN DE CINCUENTA COMA CERO METROS LINEALES (50,00 ML), COLINDA CON EL LOTE 69. POR EL OESTE: DEL PUNTO QUINIENTOS CUARENTA Y OCHO (548), AL QUINIENTOS CUARENTA Y CINCO (545), EN EXTENSIÓN DE SESENTA COMA CERO METROS LINEALES (60,00 ML), COLINDA CON EL LOTE 1A_x000D_
</t>
  </si>
  <si>
    <t>234-31960</t>
  </si>
  <si>
    <t xml:space="preserve">LOTE 71  CUYOS LINDEROS Y DEMAS ESPECIFICACIONES OBRAN EN ESCRITURA 1808, 2024/05/21, NOTARIA SEGUNDA VILLAVICENCIO. ARTICULO 8 PARÁGRAFO 1º. DE LA LEY 1579 DE 2012 POR EL NORTE: CUATROCIENTOS SETENTA Y OCHO (478), AL SEISCIENTOS SESENTA (660), EN EXTENSIÓN DE SESENTA Y SIETE COMA CATORCE METROS LINEALES (67,14ML), COLINDA CON EL LOTE 1A. POR EL ESTE: SEISCIENTOS SESENTA (660), AL SEISCIENTOS OCHENTA (680), EN EXTENSIÓN DE CINCUENTA Y SEIS, CERO NUEVE METROS LINEALES (56,09ML), COLINDA CON EL LOTE 1A. POR EL SUR: DEL PUNTO SEISCIENTOS OCHENTA (680), AL QUINIENTOS CUARENTA Y CUATRO (544), EN EXTENSIÓN DE VEINTICINCO COMA CERO METROS LINEALES (25,00ML), COLINDA CON EL LOTE 1APOR EL OESTE: DEL PUNTO QUINIENTOS CUARENTA Y CUATRO (544), AL CUATROCIENTOS SETENTA Y OCHO (478), EN EXTENSIÓN DE CIENTO DIECIOCHO COMA CUARENTA METROS LINEALES (118,40 ML), COLINDA CON EL LOTE 1A_x000D_
</t>
  </si>
  <si>
    <t>234-31961</t>
  </si>
  <si>
    <t xml:space="preserve">LOTE 72  CUYOS LINDEROS Y DEMAS ESPECIFICACIONES OBRAN EN ESCRITURA 1808, 2024/05/21, NOTARIA SEGUNDA VILLAVICENCIO. ARTICULO 8 PARÁGRAFO 1º. DE LA LEY 1579 DE 2012 POR EL NORTE: DEL PUNTO TRECIENTOS DIECINUEVE (319), AL TRECIENTOS VEINTE (320), EN EXTENSIÓN DE CATORCE COMA CUARENTA Y SEIS METROS LINEALES (14,46 ML), COLINDA CON EL LOTE 36. Y DEL PUNTO TRESCIENTOS VEINTE (320), AL SEISCIENTOS CINCUENTA Y CINCO (655), EN EXTENSIÓN DE SETENTA Y OCHO COMA DIECISIETE METROS LINEALES (78,17 ML), COLINDA CON EL LOTE 1A POR EL ESTE: DEL PUNTO SEISCIENTOS CINCUENTA Y CINCO (655), AL SEISCIENTOS CINCUENTA Y CUATRO (654), EN EXTENSIÓN DE CUARENTA Y TRES COMA VEINTE METROS LINEALES (43,30 ML), COLINDA CON EL LOTE 1A POR EL SUR: DEL PUNTO SEISCIENTOS CINCUENTA Y CUATRO (654), AL SEISCIENTOS CINCUENTA Y SEIS (656), EN EXTENSIÓN DE CINCUENTA Y OCHO COMA NOVENTA Y NUEVE (58,99 ML), COLINDA CON QUINTA PALMA REAL 3 LOTE  74.  POR EL OESTE: DEL PUNTO SEISCIENTOS CINCUENTA Y SEIS (656), AL TRECIENTOS DIECINUEVE (319), EN EXTENSIÓN DE CINCUENTA Y CUATRO COMA SETENTA Y CINCO METROS LINEALES (54,75 ML), COLINDA CON EL AMPARO SOCIEDAD PIZANO Y CIA LTDA_x000D_
</t>
  </si>
  <si>
    <t>234-31962</t>
  </si>
  <si>
    <t xml:space="preserve">LOTE 73  CUYOS LINDEROS Y DEMAS ESPECIFICACIONES OBRAN EN ESCRITURA 1808, 2024/05/21, NOTARIA SEGUNDA VILLAVICENCIO. ARTICULO 8 PARÁGRAFO 1º. DE LA LEY 1579 DE 2012. POR EL NORTE: DEL PUNTO SEISCIENTOS CINCUENTA Y DOS (652), AL SEISCIENTOS CUARENTA Y NUEVE (649), EN EXTENSIÓN DE OCHENTA Y NUEVE COMA OCHENTA Y TRES METROS LINEALES (89,83 ML), COLINDA CON EL LOTE 1A POR EL ESTE: DEL PUNTO SEISCIENTOS CUARENTA Y NUEVE (649), AL SEISCIENTOS CINCUENTA (650), EN EXTENSIÓN DE CUARENTA Y SIETE COMA CINCUENTA METROS LINEALES (47,50 ML), COLINDA CON EL LOTE 1A. POR EL SUR: DEL PUNTO SEISCIENTOS CINCUENTA (650), AL SEISCIENTOS CINCUENTA Y TRES (653), EN EXTENSIÓN DE SETENTA COMA CERO  SIETE METROS LINEALES (70,07 ML), COLINDA CON QUINTAS DE PALMA REAL 3 LOTE 74.   POR EL OESTE: DEL PUNTO SEISCIENTOS CINCUENTA Y TRES (653) AL SEISCIENTOS CINCUENTA Y DOS (652), EN EXTENSIÓN DE CUARENTA Y TRES COMA VEINTE  METROS LINEALES (43.20 ML), COLINDA CON EL LOTE 1A_x000D_
</t>
  </si>
  <si>
    <t>234-31963</t>
  </si>
  <si>
    <t xml:space="preserve">LOTE 74  CUYOS LINDEROS Y DEMAS ESPECIFICACIONES OBRAN EN ESCRITURA 1808, 2024/05/21, NOTARIA SEGUNDA VILLAVICENCIO. ARTICULO 8 PARÁGRAFO 1º. DE LA LEY 1579 DE 2012 POR EL NORTE: DEL PUNTO SEISCIENTOS CINCUENTA Y SEIS (656), AL SEISCIENTOS CINCUENTA Y CUATRO (654), EN EXTENSIÓN DE CINCUENTA Y OCHO COMA NOVENTA Y NUEVE METROS LINEALES (58,99 ML), COLINDA CON QUINTAS DE PALMA REAL 1 LOTE 72, DEL PUNTO SEISCIENTOS CINCUENTA Y CUATRO (654), AL SEISCIENTOS CINCUENTA Y TRES (653), EN EXTENSIÓN DE SEIS COMA CERO METROS LINEALES (6,00 ML) COLINDA CON EL LOTE 1A.------_x000D_
POR EL ESTE: DEL PUNTO SEISCIENTOS CINCUENTA Y TRES (653), AL SEISCIENTOS CINCUENTA (650), EN EXTENSIÓN DE SETENTA COMA CERO SIETE METROS LINEALES (70,07 ML), COLINDA CON QUINTAS PALMA REAL 2 LOTE 73.  POR EL SUR: DEL PUNTO SEISCIENTOS CINCUENTA (650), AL SEISCIENTOS CINCUENTA OCHO (658), MJ1A, EN EXTENSIÓN CIENTO SESENTA Y CUATRO COMO CERO OCHO METROS LINEALES (164,08 ML), COLINDA CON EL LOTE 1A POR EL OESTE: DEL PUNTO SEISCIENTOS CINCUENTA Y OCHO MJIA (658), AL SEISCIENTOS CINCUENTA Y SEIS (656), EN EXTENSIÓN DE DOSCIENTOS UNO COMA SESENTA Y NUEVE METROS LINEALES (201,69 ML), COLINDA CON EL AMPARO SOCIEDAD PIZANO Y CIA LTDA.--_x000D_
</t>
  </si>
  <si>
    <t>234-31964</t>
  </si>
  <si>
    <t>LOTE 75  CUYOS LINDEROS Y DEMAS ESPECIFICACIONES OBRAN EN ESCRITURA 1808, 2024/05/21, NOTARIA SEGUNDA VILLAVICENCIO. ARTICULO 8 PARÁGRAFO 1º. DE LA LEY 1579 DE 2012 POR EL NORTE: DEL PUNTO CINCUENTA Y TRES (53), AL L OCHO (L8), TRECIENTOS CINCUENTA Y TRES COMA SETECIENTOS TREINTA Y OCHO METROS LINEALES (353,738 ML), COLINDA CON EL COROCITO. POR EL ESTE:  DEL PUNTO L OCHO (L8), AL SETENTA (70), EN EXTENSIÓN DE OCHENTA Y NUEVE COMA TREINTA Y NUEVE METROS LINEALES (89,39 ML), COLINDA CON EL LOTE 4, DEL PUNTO SETENTA (70), AL SESENTA Y CINCO (65), EN EXTENSIÓN DE CIEN COMA CERO METROS LINEALES (100,00 ML), COLINDA CON EL LOTE 3. POR EL SUR: DEL PUNTO SESENTA Y CINCO (65), AL OCHENTA Y CUATRO (84), EN EXTENSIÓN DE VEINTE CINCO COMA CERO  METROS LINEALES (25,00 ML), COLINDA CON EL LOTE 3.  POR EL OESTE: DEL PUNTO OCHENTA Y CUATRO (84), AL SETENTA Y NUEVE (79), EN EXTENSIÓN DE CIEN COMA CERO METROS LINEALES (100,00 ML), COLINDA CON EL LOTE 3, DEL PUNTO SETENTA Y NUEVE (79), AL SETENTA Y CINCO (75), EN EXTENSIÓN DE OCHENTA Y SIETE COMA DIECIOCHO METROS LINEALES (87,18 ML), COLINDA CON EL LOTE 4, DEL PUNTO SETENTA Y CINCO (75), AL CIENTO VEINTE (120), EN EXTENSIÓN DE SEIS METROS LINEALES (6,00 ML), COLINDA CON EL COROCITO, DEL PUNTO CIENTO VEINTE (120), AL CIENTO DIECIOCHO (118), EN EXTENSIÓN DE CUARENTA Y CUATRO COMA CINCUENTA Y NUEVE (44,59 ML), COLINDA CON EL LOTE 5, DEL PUNTO  CIENTO DIECIOCHO (118), AL CIENTO SETENTA (170 ML), EN EXTENSIÓN DE CINCUENTA COMA CERO METROS LINEALES (50,00 ML), COLINDA CON EL LOTE 5, DEL PUNTO CIENTO SETENTA (170 ML), AL PUNTO CIENTO SETENTA Y DOS (172 ML), EN EXTENSIÓN DE CUARENTA COMA QUINCE METROS LINEALES (40,15 ML), COLINDA CON EL LOTE 5, DEL PUNTO CIENTO SETENTA Y DOS (172 ML), AL CIENTO SETENTA Y TRES (173), EN EXTENSIÓN DE SEIS COMA CERO METROS LINEALES (6,00 ML), COLINDA CON EL COROCITO, DEL PUNTO CIENTO SETENTA Y TRES (173), AL CIENTO SETENTA Y CINCO (175), EN EXTENSIÓN DE TREINTA Y NUEVE COMA SESENTA Y DOS METROS LINEALES (39,62 ML), COLINDA CON EL LOTE 24, DEL PUNTO CIENTO SETENTA Y CINCO (175), AL TRECIENTOS CUARENTA Y NUEVE (349), EN EXTENSIÓN DE CIENTO SEIS COMA DIEZ METROS LINEALES (106,10 ML), COLINDA CON EL LOTE 24, DEL PUNTO TRECIENTOS CUARENTA Y NUEVE (349), AL QUINIENTOS NOVENTA Y CUATRO (594), EN EXTENSIÓN DE NOVENTA Y CUATRO COMA TREINTA Y UN METRO LINEALES (94,31 ML), COLINDA CON EL LOTE 49, DEL PUNTO QUINIENTOS NOVENTA Y CUATRO (594), AL SETENTA Y SEIS (76), EN EXTENSIÓN DE DOSCIENTOS NOVENTA Y SEIS COMA OCHENTA Y SEIS METROS LINEALES (296,86 ML), COLINDA CON EL COROCITO. DEL PUNTO V SETENTA Y SEIS (76), AL MJ. UNO A (MJ.1A), EN EXTENSIÓN DE QUINIENTOS OCHENTA Y CUATRO COMA OCHOCIENTOS CERO NUEVE METROS LINEALES (584,809 ML) COLINDAN CON SAN JOSE HEREDEROS DE VICTOR CARRANZA, DEL PUNTO  MJ. UNO A (MJ.1A), AL SEISCIENTOS CINCUENTA (650), EN EXTENSIÓN DE CIENTO SESENTA Y CUATRO COMA CERO OCHO METROS LINEALES (164,08 ML), COLINDA CON EL LOTE 74. DEL PUNTO AL SEISCIENTOS CINCUENTA (650), AL SEISCIENTOS CUARENTA Y NUEVE (649), EN EXTENSIÓN DE CUARENTA Y SIETE COMA CINCUENTA METROS LINEALES (47,50 ML), COLINDA CON EL LOTE 73, DEL PUNTO SEISCIENTOS CUARENTA Y NUEVE (649), AL SEISCIENTOS CINCUENTA Y DOS (652), EN EXTENSIÓN DE OCHENTA Y NUEVE COMA OCHENTA Y TRES METROS LINEALES (89,83 ML), COLINDA CON EL LOTE 73, DEL PUNTO SEISCIENTOS CINCUENTA Y DOS (652), AL SEISCIENTOS CINCUENTA Y TRES (653), EN EXTENSIÓN DE CUARENTA Y TRES COMA VEINTE METROS LINEALES (43,20 ML), COLINDA CON EL LOTE 73, DEL PUNTO SEISCIENTOS CINCUENTA Y TRES (653), AL SEISCIENTOS CINCUENTA Y CUATRO (654), EN EXTENSIÓN DE SEIS METROS LINEALES (6,00 ML), COLINDA CON EL LOTE 74,DEL PUNTO SEISCIENTOS CINCUENTA CUATRO (654), AL SEISCIENTOS CINCUENTA Y CINCO (655), EN EXTENSIÓN DE CUARENTA Y TRES COMA VEINTE METROS LINEALES (43,20 ML), COLINDA CON EL LOTE 72, DEL PUNTO SEISCIENTOS CINCUENTA Y CINCO (655), AL TRESCIENTOS VEINTE (320), EN EXTENSIÓN DE SETENTA Y OCHO COMA DIECISIETE METROS LINEALES (78,17 ML), COLINDA CON EL LOTE 72, DEL PUNTO TRECIENTOS VEINTE (320), AL TRECIENTOS VEINTITRÉS (323), EN EXTENSIÓN DE SESENTA Y SEIS METROS LINEALES (66,00 ML),COLINDA CON EL LOTE 36,DEL PUNTO AL TRECIENTOS VEINTITRÉS (323), AL TRECIENTOS VEINTICINCO (325), EN EXTENSIÓN DE CUARENTA COMA CERO METROS LINEALES (40,00 ML), COLINDA CON EL LOTE 35, DEL PUNTO  TRECIENTOS VEINTICINCO (325), AL TRECIENTOS VEINTISIETE (327), EN EXTENSIÓN DE CUARENTA COMA CERO METROS LINEALES (40,00 ML), COLINDA CON EL LOTE 34, DEL PUNTO TRECIENTOS VEINTISIETE (327), AL TRECIENTOS VEINTINUEVE (329), EN EXTENSIÓN DE CUARENTA COMA CERO METROS LINEALES (40,00 ML), COLINDA CON EL LOTE 33, DEL PUNTO TRECIENTOS VEINTINUEVE (329), AL TRECIENTOS TREINTA Y UNO (331), EN EXTENSIÓN DE CUARENTA METROS COMA CERO METROS LINEALES (40,00 ML), COLINDA CON EL LOTE 32, DEL PUNTO TRECIENTOS TREINTA Y UNO (331) AL TRECIENTOS TREINTA Y TRES (333), EN EXTENSIÓN DE CUARENTA COMA CERO METROS LINEALES (40,00 ML), COLINDA CON EL LOTE 31, DEL PUNTO TRECIENTOS TREINTA Y TRES (333), AL DOSCIENTOS  SETENTA (270), EN EXTENSIÓN DE CINCUENTA COMA CERO METROS LINEALES (50,00 ML), COLINDA CON EL LOTE 31, DEL PUNTO DOSCIENTOS  SETENTA (270), AL DOSCIENTOS SESENTA Y OCHO (268), EN EXTENSIÓN DE CUARENTA COMA CERO METROS LINEALES (40,00 ML), COLINDA CON EL LOTE 31, DEL PUNTO DOSCIENTOS SESENTA Y OCHO (268), AL DOSCIENTOS SESENTA Y SEIS (266), EN EXTENSIÓN DE CUARENTA COMA CERO METROS LINEALES (40,00 ML), COLINDA CON EL LOTE 32, DEL PUNTO DOSCIENTOS SESENTA Y SEIS (266), AL DOSCIENTOS SESENTA Y CUATRO (264), EN EXTENSIÓN DE CUARENTA COMA CERO METROS LINEALES (40,00 ML), COLINDA CON EL LOTE 33, DEL PUNTO DOSCIENTOS SESENTA Y CUATRO (264), AL DOSCIENTOS SESENTA Y DOS (262), EN EXTENSIÓN DE CUARENTA COMA CERO METROS LINEALES (40,00 ML), COLINDA CON EL LOTE 34, DEL PUNTO DOSCIENTOS SESENTA Y DOS (262), AL DOSCIENTOS SESENTA (260), EN EXTENSIÓN DE CUARENTA COMA CERO METROS LINEALES (40,00 ML), COLINDA CON EL LOTE 35, DEL PUNTO DOSCIENTOS SESENTA (260), AL DOSCIENTOS CINCUENTA Y NUEVE (259), EXTENSIÓN DE VEINTE COMA TREINTA Y SIETE (20,37 ML), COLINDA CON EL LOTE 36, DEL PUNTO DOSCIENTOS CINCUENTA Y NUEVE (259), AL DOSCIENTOS CINCUENTA Y OCHO (258), EN EXTENSIÓN DE NUEVE COMA SETENTA Y SIETE (9,77 ML), COLINDA CON EL AMPARO SOCIEDAD PIZANO Y CIA, DEL PUNTO DOSCIENTOS CINCUENTA Y OCHO (258), AL DOSCIENTOS CINCUENTA Y SEIS (256), EN EXTENSIÓN DE SETENTA Y DOS COMA SESENTA Y SEIS METROS LINEALES (72,66 ML), COLINDA CON EL LOTE 15, DEL PUNTO DOSCIENTOS CINCUENTA Y SEIS (256), AL DOSCIENTOS CINCUENTA Y CUATRO (254), EN EXTENSIÓN DE CUARENTA COMA CERO METROS LINEALES (40,00 ML) COLINDA CON EL LOTE 15, DEL PUNTO DOSCIENTOS CINCUENTA Y CUATRO (254), AL DOSCIENTOS CINCUENTA Y DOS (252), EN EXTENSIÓN DE CUARENTA COMA CERO METROS LINEALES (40,00 ML), COLINDA CON EL LOTE 16, DEL PUNTO DOSCIENTOS CINCUENTA Y DOS (252), AL DOSCIENTOS CUARENTA Y NUEVO (249), EN EXTENSIÓN DE SESENTA COMA CERO METROS LINEALES (60,00 ML), COLINDA CON EL LOTE 17, DEL PUNTO DOSCIENTOS CUARENTA Y NUEVO (249), AL CIENTO NOVENTA Y DOS (192), EN EXTENSIÓN DE CINCUENTA COMA CERO METROS LINEALES (50,00 ML), COLINDA CON EL LOTE 17, DEL PUNTO CIENTO NOVENTA Y DOS (192), AL CIENTO NOVENTA Y CINCO (195), EN EXTENSIÓN DE SESENTA COMA CERO METROS LINEALES (60,00 ML), COLINDA CON EL LOTE 17, DEL PUNTO CIENTO NOVENTA Y CINCO (195), AL CIENTO NOVENTA Y SIETE (197), EN EXTENSIÓN DE CUARENTA COMA CERO METROS LINEALES (40,00 ML), COLINDA CON EL LOTE 16, DEL PUNTO CIENTO NOVENTA Y SIETE (197), AL CIENTO NOVENTA Y NUEVE (199), EN EXTENSIÓN DE CUARENTA COMA CERO METROS LINEALES (40,00 ML), COLINDA CON EL LOTE 15, DEL PUNTO CIENTO NOVENTA Y NUEVE (199), AL DOSCIENTOS (200), EN EXTENSIÓN DE SIETE COMA ONCE METROS LINEALES (7,11 ML), COLINDA CON EL LOTE 14, DEL PUNTO DOSCIENTOS (200), AL CIENTO CUARENTA Y SIETE (147), EN EXTENSIÓN DE DIEZ COMA VEINTIOCHO METROS LINEALES (10,28 ML), COLINDA CON EL AMPARO SOCIEDAD PIZANO Y CIA LTDA, DEL PUNTO CIENTO CUARENTA Y SIETE (147), AL CIENTO CINCUENTA (150), EN EXTENSIÓN SETENTA Y OCHO COMA SETENTA Y SIETE METROS LINEALES (78,77 ML) COLINDA CON EL LOTE 13, DEL PUNTO  CIENTO CINCUENTA (150), AL CIENTO CINCUENTA Y TRES (153), EN EXTENSIÓN DE SESENTA COMA CERO METROS LINEALES 60,00 ML), COLINDA CON EL LOTE 12, DEL PUNTO CIENTO CINCUENTA Y TRES (153), AL CIENTO UNO (101), EN EXTENSIÓN DE CINCUENTA COMA CERO METROS LINEALES (50,00 ML) COLINDA CON EL LOTE 12, DEL PUNTO AL CIENTO UNO (101), AL NOVENTA Y OCHO (98), EN EXTENSIÓN DE SESENTA COMA CERO METROS LINEALES (60,00 ML), COLINDA CON EL LOTE 12, DEL PUNTO CIENTO NOVENTA Y OCHO (98), AL NOVENTA Y SIETE (97), EN EXTENSIÓN DE NUEVE COMA VEINTISIETE METROS LINEALES (9,27 ML), COLINDA CON EL LOTE 13, DEL PUNTO NOVENTA Y SIETE (97), AL CINCUENTA Y TRES (53), EN EXTENSIÓN DE CUARENTA Y DOS COMA CERO METROS LINEALES (42,00 ML), COLINDA CON EL AMPARO SOCIEDAD PIZANO Y CIA LTDA, DEL PUNTO CINCUENTA Y TRES (53), AL NOVENTA Y CINCO (95), EN EXTENSIÓN DE DIECIOCHO COMA CINCUENTA Y CUATRO METROS LINEALES (18,54 ML), COLINDA CON EL LOTE 1, DEL PUNTO NOVENTA Y CINCO (95), AL NOVENTA (90), EN EXTENSIÓN DE CIENTO UNO COMA DIESEIS METROS LINEALES (101,16 ML), COLINDA CON EL LOTE 1, DEL PUNTO NOVENTA (90) AL OCHENTA Y SEIS (86), EN EXTENSIÓN DE OCHENTA COMA CERO METROS LINEALES (80,00 ML), COLINDA CON EL LOTE 2, DEL PUNTO OCHENTA Y SEIS (86), AL SESENTA Y TRES (63)EN EXTENSIÓN DE VEINTICINCO COMA CERO METROS LINEALES (25,00 ML), COLINDA CON EL LOTE 2, DEL PUNTO  SESENTA Y TRES (63), AL CINCUENTA Y NUEVE (59) EN EXTENSIÓN DE OCHENTA COMA CERO METROS LINEALES (80,00 ML), COLINDA CON EL LOTE 2, DEL PUNTO CINCUENTA Y NUEVE (59), AL CINCUENTA  Y NUEVE B (59 B), EN EXTENSIÓN DE SIETE COMA NOVENTA Y CINCO METROS LINEALES (7,95 ML), COLINDA CON EL LOTE 1,  DEL PUNTO CINCUENTA  Y NUEVE B (59 B), AL CINCUENTA NUEVE C (59C), EN EXTENSIÓN DE SETENTA OCHO COMA CERO OCHO METROS LINEALES (78,08 ML), COLINDA CON EL LOTE 1, DEL PUNTO CINCUENTA NUEVE C (59C), AL CINCUENTA Y TRES N (53N) EN EXTENSIÓN DE CUATRO COMA OCHENTA Y SIETE METROS LINEALES (4,87 ML), COLINDA CON EL AMPARO SOCIEDAD PIZANO Y CIA LTDA. COLINDANCIA INTERNA 1 POR EL NORTE: DEL PUNTO CIENTO SESENTA Y UNO (161), AL CIENTO CINCUENTA Y OCHO (158), EN EXTENSIÓN DE SESENTA COMA CERO METROS LINEALES (60,00 ML), COLINDA CON EL LOTE 9, DEL PUNTO CIENTO CINCUENTA Y OCHO (158), AL CIENTO CINCUENTA Y SEIS (156), EN EXTENSIÓN DE CUARENTA COMA CERO METROS LINEALES (40,00 ML), COLINDA CON EL LOTE 10, DEL PUNTO CIENTO CINCUENTA Y SEIS (156), AL CIENTO CINCUENTA Y CUATRO (154), EN EXTENSIÓN DE CUARENTA COMA CERO METROS LINEALES (40,00 ML), COLINDA CON EL LOTE 11.POR EL ESTE: DEL PUNTO CIENTO CINCUENTA Y CUATRO (154), AL CIENTO DOS (102), EN EXTENSIÓN DE CINCUENTA COMA CERO METROS LINEALES (50,00 ML), COLINDA CON EL LOTE 11. -----R EL SUR: DEL PUNTO CIENTO DOS (102), AL CIENTO CUATRO (104), EN EXTENSIÓN DE CUARENTA COMA CEROS METROS LINEALES (40,00 ML), COLINDA CON EL LOTE 11. DEL PUNTO CIENTO CUATRO (104), AL PUNTO CIENTO SEIS (106), EN EXTENSIÓN DE CUARENTA METROS LINEALES (40,00 ML), COLINADA CON EL LOTE 10, DEL CIENTO SEIS (106) AL CIENTO NUEVE (109), EN EXTENSIÓN DE SESENTA METROS LINEALES (60,00 ML), COLINDA CON EL LOTE 9. --_x000D_
POR EL OESTE:  DEL PUNTO CIENTO NUEVE (109), AL CIENTO SESENTA Y UNO (161), EN EXTENSIÓN DE CINCUENTA COMA CERO METROS LINEALES (50,00 ML), COLINDA CON EL LOTE 9. -----COLINDANCIA INTERNA 2 POR EL NORTE: CIENTO SESENTA Y NUEVE (169), AL CIENTO SESENTA Y SEIS (166), EN EXTENSIÓN SESENTA COMA CERO METROS LINEALES (60,00 ML), COLINDA CON EL LOTE 6, DEL PUNTO CIENTO SESENTA Y SEIS (166), AL CIENTO SESENTA Y CUATRO (164), EN EXTENSIÓN DE CUARENTA COMA CERO METROS (40,00 ML), COLINDA CON EL LOTE 7, DEL PUNTO CIENTO SESENTA Y CUATRO (164) AL PUNTO CIENTO SESENTA Y DOS (162), EN EXTENSIÓN DE CUARENTA COMA CERO METROS LINEALES (40,00 ML), COLINDA CON EL LOTE 8 POR EL ESTE: DEL PUNTO CIENTO SESENTA Y DOS (162), AL CIENTO DIEZ (110), EN EXTENSIÓN DE CINCUENTA COMA CERO METROS LINEALES (50,00 ML), COLINDA CON EL LOTE 8. -----------_x000D_
POR EL SUR: DEL PUNTO CIENTO DIEZ (110), AL PUNTO CIENTO DOCE (112), EN EXTENSIÓN DE CUARENTA COMA CERO METROS LINEALES (40,00 ML), COLINDA CON EL LOTE 8, DEL PUNTO DE CIENTO DOCE (112), AL CIENTO CATORCE (114), EXTENSIÓN DE CUARENTA COMA CERO METROS LINEALES (40,00 ML), COLINDA CON EL LOTE 7, DEL PUNTO CIENTO CATORCE (114), AL CIENTO DIECISIETE (117), EN EXTENSIÓN DE SESENTA COMA CERO METRO LINEALES (60,00 ML), COLINDA CON EL LOTE 6.---POR EL OESTE: DEL PUNTO CIENTO DIECISIETE (117), AL CIENTO SESENTA Y NUEVE (169), EN EXTENSIÓN DE CINCUENTA COMA CERO METROS LINEALES (50,00 ML), COLINDA CON EL LOTE 6. ---------COLINDANCIA INTERNA 3 ----POR EL NORTE: DEL PUNTO DOSCIENTOS CUARENTA Y UNO (241), AL DOSCIENTOS CUARENTA Y TRES (243), EN EXTENSIÓN DE CUARENTA COMA CERO METROS LINEALES (40,00 ML), COLINDA CON EL LOTE 20, DEL PUNTO CUATROCIENTOS CUARENTA Y TRES (243), AL DOSCIENTOS CUARENTA Y SEIS (246), EN EXTENSIÓN DE SESENTA COMA CERO METROS LINEALES (60,00 ML), COLINDA CON EL LOTE 19,  DEL PUNTO DOSCIENTOS CUARENTA Y SEIS (246), AL DOSCIENTOS CUARENTA Y OCHO (248), EN EXTENSIÓN DE CUARENTA COMA CERO METROS LINEALES (40,00 ML), COLINDA CON EL LOTE 18POR EL ESTE: DEL PUNTO DOSCIENTOS CUARENTA Y OCHO (248), AL CIENTO NOVENTA Y UNO (191), EN EXTENSIÓN DE CINCUENTA COMA CERO METRO LINEALES (50,00 ML), COLINDA CON EL LOTE 18. --OR EL SUR: DEL PUNTO CIENTO NOVENTA Y UNO (191), AL CIENTO OCHENTA Y NUEVE (189), EN EXTENSIÓN DE CUARENTA COMA CERO METROS LINEALES (40,00 ML), COLINDA CON EL LOTE 18, DEL PUNTO CIENTO OCHENTA Y NUEVE (189), AL CIENTO OCHENTA Y SEIS (186), EN EXTENSIÓN DE SESENTA COMA CERO METROS LINEALES (60,00 ML), COLINDA CON EL LOTE 19, DEL PUNTO CIENTO OCHENTA Y SEIS (186), AL CIENTO OCHENTA Y CUATRO (184), EN EXTENSIÓN DE CUARENTA COMA CERO METROS LINEALES (40,00 ML), COLINDA CON EL LOTE 20, DEL PUNTO CIENTO OCHENTA Y CUATRO (184), AL DOSCIENTOS CUARENTA Y UNO (241), EN EXTENSIÓN DE CINCUENTA METROS LINEALES (50,00ML), COLINDA CON EL LOTE 20COLINDANCIA INTERNA 4 POR EL NORTE: DEL DOSCIENTOS TREINTA Y TRES (233), AL DOSCIENTOS TREINTA Y SEIS (236), EN EXTENSIÓN DE SESENTA COMA CERO METROS LINEALES (60,00 ML), COLINDA CON EL LOTE 23, AL PUNTO AL DOSCIENTOS TREINTA Y SEIS (236), AL DOSCIENTOS TREINTA Y OCHO (238), EN EXTENSIÓN DE CUARENTA METROS LINEALES (40,00 ML), COLINDA CON EL LOTE 22, DEL PUNTO DOSCIENTOS TREINTA Y OCHO (238), AL DOSCIENTOS CUARENTA (240), EN EXTENSIÓN DE CUARENTA COMA CERO METROS LINEALES (40,00 ML), COLINDA CON EL LOTE 21POR EL ESTE: DEL PUNTO DOSCIENTOS CUARENTA (240), AL PUNTO CIENTO OCHENTA Y TRES (183) EN EXTENSIÓN DE CINCUENTA COMA CERO METROS LINEALES (50,00 ML), COLINDA CON EL LOTE 21. POR EL SUR:  DEL PUNTO CIENTO OCHENTA Y TRES (183), AL CIENTO OCHENTA Y UNO (181), EN EXTENSIÓN DE CUARENTA COMA CERO METROS LINEALES (40,00 ML), COLINDA CON EL LOTE 21, DEL PUNTO CIENTO OCHENTA Y UNO (181), AL CIENTO SETENTA Y NUEVE (179), EN EXTENSIÓN DE CUARENTA COMA CERO METROS LINEALES (40,00 ML), COLINDA CON EL LOTE 22, CIENTO SETENTA Y NUEVE (179), AL CIENTO SETENTA Y SEIS (176), EN EXTENSIÓN DE SESENTA COMA CERO METROS LINEALES (60,00 ML), COLINDA CON EL LOTE 23. POR EL OESTE: DEL PUNTO CIENTO SETENTA Y SEIS (176), AL DOSCIENTOS TREINTA Y TRES (233), EN EXTENSIÓN DE CINCUENTA COMA CERO METROS LINEALES (50,00 ML), COLINDA CON EL LOTE 23. COLINDANCIA INTERNA 5 POR EL NORTE: AL PUNTO TRESCIENTOS CUARENTA (340), AL TRECIENTOS TREINTA Y OCHO (338), EN EXTENSIÓN DE CUARENTA COMA CERO METROS LINEALES (40,00 ML), COLINDA CON EL LOTE 28, DEL PUNTO TRECIENTOS TREINTA Y OCHO (338), AL TRECIENTOS TREINTA Y SIETE (337), EN EXTENSIÓN DE CUARENTA COMA CERO METROS LINEALES (40,00 ML), COLINDA CON EL LOTE 29, DEL PUNTO TRECIENTOS TREINTA Y SIETE (337), AL TRECIENTOS TREINTA Y CUATRO (334), EN EXTENSIÓN DE SESENTA COMA CERO METROS LINEALES (60,00 ML), COLINDA CON EL LOTE 30.- POR EL ESTE: DEL PUNTO  TRECIENTOS TREINTA Y CUATRO (334), AL DOSCIENTOS SETENTA Y UNO (271), EN EXTENSIÓN DE CINCUENTA COMA CERO METROS LINEALES (50,00 ML), COLINDA CON EL LOTE 30. POR EL SUR:  DEL PUNTO DOSCIENTOS SETENTA Y UNO (271), AL DOSCIENTOS SETENTA Y CUATRO (274), EN EXTENSIÓN DE SESENTA COMA CERO METROS LINEALES (60,00 ML), COLINDA CON EL LOTE 30, DEL PUNTO DOSCIENTOS SETENTA Y CUATRO (274), AL DOSCIENTOS SETENTA Y CINCO (275), EN EXTENSIÓN DE CUARENTA COMA CERO METROS LINEALES (40,00 ML), COLINDA CON EL LOTE 29, DEL PUNTO DOSCIENTOS SETENTA Y CINCO (275), AL DOSCIENTOS SETENTA Y SIETE (277), EN EXTENSIÓN DE CUARENTA COMA CERO METROS LINEALES (40,00 ML), COLINDA CON EL LOTE 28, DEL PUNTO DOSCIENTOS SETENTA Y SIETE (277), AL TRECIENTOS CUARENTA (340), EN EXTENSIÓN DE CINCUENTA METROS LINEALES (50,00ML), COLINDA CON EL LOTE 28. COLINDANCIA INTERNA 6 ---POR EL NORTE: DEL PUNTO TRECIENTOS CUARENTA Y OCHO (348), AL TRECIENTOS CUARENTA Y CINCO (345), EN EXTENSIÓN DE SESENTA COMA CERO METROS LINEALES (60,00 ML), COLINDA CON EL LOTE 25, DEL PUNTO TRECIENTOS CUARENTA Y CINCO (345), AL TRECIENTOS CUARENTA Y TRES (343), EN EXTENSIÓN DE CUARENTA COMA CERO METROS LINEALES (40,00 ML), COLINDA CON EL LOTE 26, DEL PUNTO TRECIENTOS CUARENTA Y TRES (343), AL TRECIENTOS CUARENTA Y UNO (341), EN EXTENSIÓN DE CUARENTA COMA CERO METROS LINEALES (40,00 ML), COLINDA CON EL LOTE 27.-----POR EL ESTE: DEL PUNTO TRECIENTOS CUARENTA Y UNO (341), AL DOSCIENTOS SETENTA Y OCHO (278 ML), EN EXTENSIÓN DE CINCUENTA COMA CERO METROS LINEALES (50,00 ML), COLINDA CON EL LOTE 27. POR EL SUR: DEL PUNTO DOSCIENTOS SETENTA Y OCHO (278 ML), AL DOSCIENTOS OCHENTA (280), EN EXTENSIÓN DE CUARENTA COMA CERO METROS LINEALES (40,00 ML), COLINDA CON EL LOTE 27, DEL PUNTO DOSCIENTOS OCHENTA (280), AL DOSCIENTOS OCHENTA Y DOS (282), EN EXTENSIÓN DE CUARENTA COMA CERO METROS LINEALES (40,00 ML), COLINDA CON EL LOTE 26, DEL PUNTO DOSCIENTOS OCHENTA Y DOS (282), AL DOSCIENTOS OCHENTA Y CINCO (285), EN EXTENSIÓN DE SESENTA COMA CERO METROS LINEALES (60,00 ML), COLINDA CON EL LOTE 25. POR EL OESTE: DEL PUNTO DOSCIENTOS OCHENTA Y CINCO (285), AL TRECIENTOS CUARENTA Y OCHO (348), EN EXTENSIÓN DE QUINIENTOS COMA CERO METROS LINEALES (50,00 ML), COLINDA CON EL LOTE 25. --------------COLINDANCIA INTERNA 7 POR EL NORTE: DEL PUNTO CUATROCIENTOS TREINTA DOS (432), AL CUATROCIENTOS TREINTA Y CINCO (435), EN EXTENSIÓN DE SESENTA COMA CERO METROS LINEALES (60,00 ML), COLINDA CON EL LOTE 42, DEL PUNTO CUATROCIENTOS TREINTA Y CINCO (435), AL CUATROCIENTOS TREINTA Y SIETE (437), EN EXTENSIÓN DE CUARENTA COMA CERO METROS LINEALES (40,00 ML), COLINDA CON EL LOTE 41, DEL PUNTO CUATROCIENTOS TREINTA Y SIETE (437), AL CUATROCIENTOS TREINTA Y NUEVE (439), EN EXTENSIÓN DE CUARENTA COMO CERO METROS LINEALES (40,00 ML), COLINDA CON EL LOTE 40, DEL PUNTO AL CUATROCIENTOS TREINTA Y NUEVE (439), AL CUATROCIENTOS CUARENTA Y UNO (441), EN EXTENSIÓN DE CUARENTA COMA CERO METROS LINEALES (40,00 ML) COLINDAN CON EL LOTE 39, DEL PUNTO CUATROCIENTOS CUARENTA Y UNO (441), AL CUATROCIENTOS CUARENTA Y TRES (443), EN EXTENSIÓN DE CUARENTA COMA CERO METROS LINEALES (40,00 ML), COLINDA CON EL LOTE 38, DEL PUNTO CUATROCIENTOS CUARENTA Y TRES (443), AL CUATROCIENTOS CUARENTA Y CINCO (445), EN EXTENSIÓN DE CUARENTA COMA CERO METROS LINEALES (40,00 ML), COLINDA CON EL LOTE 37_x000D_
POR EL ESTE: DEL PUNTO CUATROCIENTOS CUARENTA Y CINCO (445), AL TRECIENTOS OCHENTA (380), EN EXTENSIÓN DE CINCUENTA COMA CERO METROS LINEALES (50,00 ML), COLINDA CON EL LOTE 37. -POR EL SUR:  DEL PUNTO TRECIENTOS OCHENTA (380), AL TRECIENTOS SETENTA Y OCHO (378), EN EXTENSIÓN DE CUARENTA COMA CERO METROS LINEALES (40,00 ML), COLINDA CON EL LOTE 37, DEL PUNTO TRECIENTOS SETENTA Y OCHO (378), AL TRECIENTOS SETENTA Y SEIS (376), EN EXTENSIÓN DE CUARENTA COMA CERO METROS LINEALES (40,00 ML), COLINDA CON EL LOTE 38, DEL PUNTO TRECIENTOS SETENTA Y SEIS (376), AL TRECIENTOS SETENTA Y CUATRO (374), EN EXTENSIÓN DE CUARENTA COMA CERO METROS LINEALES (40,00 ML), COLINDA CON EL LOTE 39, DEL PUNTO TRECIENTOS SETENTA Y CUATRO (374), AL TRECIENTOS SETENTA</t>
  </si>
  <si>
    <t>234-31965</t>
  </si>
  <si>
    <t>ARTICULO 8 PARÁGRAFO 1º. DE LA LEY 1579 DE 2012. NORTE: 50-568-00-01-00-00-0001-0017-0-00-00-0000, 50-568-00-01-00-00-0001-0951-0-00-00-0000 Y 50-568-00-01-00-00-0001- 1204-0-00-00-0000 ESTE: 50-568-00-01-00-00-0001-0519-0-00-00-0000 SUR: 50-568-00-01-00-00-0001-1387-0-00-00-0000, 50-568-00-01-00-00-0001-1425-0-00-00-0000 Y 50-568-00-02-00-00-0001- 1067-0-00-00-0000 OESTE: 50-568-00-01-00-00-0001-0869-0-00-00-0000 PUNTO DE PARTIDA: EN EL PUNTO DONDE CONCURREN LA COLINDANCIA DE PREDIOS CON NÚMERO PREDIAL 50-568-00-01-00-00-0001-0869-0-00- 00-0000, 50-568-00-01-00-00-0001-0017-0-00-00-0000 Y EL PREDIO OBJETO DE ESTUDIO 50-568-00-01-00-00-0001-0016-0-00-00-0000. NORTE: EN COLINDANCIA CON EL PREDIO IDENTIFICADO CON NÚMERO PREDIAL 50-568-00-01-00-00-0001-0017-0-00-00-0000, DIRECCIÓN LA VICTORIA VDA MURUJUY ASOCIADO AL FMI 234-9563, CON TITULAR CATASTRAL DE NOMBRE SOCIEDAD AGRONIX S.A.S. LUEGO CONTINÚA EN COLINDANCIA CON EL PREDIO IDENTIFICADO CON NÚMERO PREDIAL 50-568-00-01-00-00-0001-0951-0-00-00-0000 DIRECCIÓN LA DANIELA VDA MURUJUY ASOCIADO AL FMI 234-11886, CON TITULAR CATASTRAL DE NOMBRE JOSE HUGO CHAUX CUELLAR. FINALIZA EN COLINDANCIA CON EL PREDIO IDENTIFICADO CON NÚMERO PREDIAL 50-568-00-01-00-00-0001-0951-0-00-00-0000 DIRECCIÓN LA DANIELA VDA MURUJUY ASOCIADO AL FMI 234-5755, CON TITULAR CATASTRAL DE NOMBRE JOSE MANUEL PUENTES BELLO. ESTE: EN COLINDANCIA CON EL PREDIO IDENTIFICADO CON NÚMERO PREDIAL 50-568-00-01-00-00-0001-0519-0-00-00-0000, DIRECCIÓN CALATRABA 1 VDA MURUJUY ASOCIADO AL FMI 234-2254, CON TITULAR CATASTRAL DE NOMBRE FLOR ARIAS GARZON. SUR: EN COLINDANCIA CON EL PREDIO IDENTIFICADO CON NÚMERO PREDIAL 50-568-00-01-00-00-0001-1387-0-00-00-0000, DIRECCIÓN FINCA VILLA FATIMA VDA MURUJUY ASOCIADO AL FMI 234-19671, CON TITULAR CATASTRAL DE NOMBRE GANAGRICOLA JOMACAL S A S. LUEGO CONTINÚA EN COLINDANCIA CON EL PREDIO IDENTIFICADO CON NÚMERO PREDIAL 50-568-00-01-00-00-0001-1425-0-00-00-0000 DIRECCIÓN LOTE VDA MURUJUY SIN FMI, CON TITULAR CATASTRAL DE NOMBRE NACION. FINALIZA EN COLINDANCIA CON EL PREDIO IDENTIFICADO CON NÚMERO PREDIAL 50-568-00-02-00-00-0001-1067-0-00-00-0000 DIRECCIÓN LA MAYE VDA MURUJUY ASOCIADO AL FMI 234-12732, CON TITULAR CATASTRAL DE NOMBRE MARIELA TORRES PARADA. OESTE: EN COLINDANCIA CON EL PREDIO IDENTIFICADO CON NÚMERO PREDIAL 50-568-00-01-00-00-0001-0869-0-00-00-0000, DIRECCIÓN BELLO HORIZONTE VDA MURUJUY ASOCIADO AL FMI 234-9332, CON TITULAR CATASTRAL DE NOMBRE SOCIEDAD AGRONIX S.A.S Y ENCIERRA.</t>
  </si>
  <si>
    <t>234-31988</t>
  </si>
  <si>
    <t>LOTE 1  CUYOS LINDEROS Y DEMAS ESPECIFICACIONES OBRAN EN ESCRITURA 385, 2024/07/16, NOTARIA UNICA PUERTO GAITAN. ARTICULO 8 PARÁGRAFO 1º. DE LA LEY 1579 DE 2012._x000D_
LOTE 1  CUYOS LINDEROS Y DEMAS ESPECIFICACIONES OBRAN EN ESCRITURA 385, 2024/07/16, NOTARIA UNICA PUERTO GAITAN. ARTICULO 8 PARÁGRAFO 1º. DE LA LEY 1579 DE 2012. POR EL NORTE DEL PUNTO  2 A 2A CON 6.13 ML COLINDANTE CON ROSA AVILA POR ESTE DEL PUNTO 2A  A 4A CON 20.01 ML COLINDANTE CON LOTE 2  POR EL SUR DEL PUNTO 4A A 1 CON 4.01 ML COLINDANTE CON CALLE 12A TRANSVERSAL 7  POR OESTE DEL PUNTO 2 A 1 CON 17.96 ML COLINDANTE CON BLANCA ANALIDA VARGAS.</t>
  </si>
  <si>
    <t xml:space="preserve">ESCRITURA 385, 2024/07/16, </t>
  </si>
  <si>
    <t>234-31989</t>
  </si>
  <si>
    <t xml:space="preserve">LOTE 2  CUYOS LINDEROS Y DEMAS ESPECIFICACIONES OBRAN EN ESCRITURA 385, 2024/07/16, NOTARIA UNICA PUERTO GAITAN. ARTICULO 8 PARÁGRAFO 1º. DE LA LEY 1579 DE 2012. POR NORTE DEL PUNTO 2A A 3 CON 2.62 ML COLINDANTE CON ROSA AVILA POR EL ESTE DEL PUNTO 3 A 4 CON 21.66 ML COLINDANTE CON HEREDEROS FABIO PINEDA  POR EL SUR DEL PUNTO 4 A 4A CON 7.02 ML COLINDANTE CON CALLE 12A TRANSVERSAL 7  POR EL OESTE DEL PUNTO 4A A 2A CON 20.01 ML COLINDANTE CON LOTE 1. </t>
  </si>
  <si>
    <t>234-31991</t>
  </si>
  <si>
    <t>LOTE 1   CUYOS LINDEROS Y DEMAS ESPECIFICACIONES OBRAN EN ESCRITURA 3388, 2024/08/08, NOTARIA PRIMERA VILLAVICENCIO. ARTICULO 8 PARÁGRAFO 1º. DE LA LEY 1579 DE 2012 POR EL NORTE: DEL PUNTO 22A AL PUNTO 01, EN DISTANCIA DE NOVENTA Y DOS PUNTO SESENTA Y TRES METROS (92.63M), RUMBO NOR-ESTE, LINDA CON PREDIO DENOMINADO SAN MIGUEL; POR EL SUR: DEL PUNTO 59 AL PUNTO 61, EN DISTANCIA DE OCHENTA PUNTO CERO SEIS METROS (80.06M), RUMBO SUR-OESTE, LINDA CON VÍA VEHICULAR, RESULTANTE DE LA SUBDIVISIÓN; POR EL OESTE: DEL PUNTO 22A AL PUNTO 59, EN DISTANCIA DE CUARENTA Y CINCO PUNTO SETENTA Y OCHO METROS (45.78M), RUMBO NOR-OESTE, LINDA CON VÍA PAVIMENTADA Y POR EL ESTE: DEL PUNTO 61 AL PUNTO 01, EN DISTANCIA DE CUARENTA Y DOS PUNTO SESENTA Y SEIS METROS (42.66M), RUMBO SUR-ESTE, LINDA CON EL LOTE NÚMERO DOS (2) RESULTANTE DE LA SUBDIVISIÓN Y ENCIERRA</t>
  </si>
  <si>
    <t xml:space="preserve"> ESCRITURA 3388, 2024/08/08</t>
  </si>
  <si>
    <t>234-31992</t>
  </si>
  <si>
    <t>LOTE 2  CUYOS LINDEROS Y DEMAS ESPECIFICACIONES OBRAN EN ESCRITURA 3388, 2024/08/08, NOTARIA PRIMERA VILLAVICENCIO. ARTICULO 8 PARÁGRAFO 1º. DE LA LEY 1579 DE 2012 POR EL NORTE: DEL PUNTO 02 AL PUNTO 01, EN DISTANCIA DE SETENTA Y DOS PUNTO SETENTA Y CINCO METROS (72.75M), RUMBO NOR-ESTE, LINDA CON PREDIO DENOMINADO SAN MIGUEL; POR EL SUR: DEL PUNTO 61 AL PUNTO 63, EN DISTANCIA DE SETENTA Y DOS PUNTO SESENTA Y SEIS METROS (72.66M), RUMBO SUR-OESTE, LINDA CON VÍA VEHICULAR, RESULTANTE DE LA SUBDIVISIÓN; POR EL OESTE: DEL PUNTO 01 AL PUNTO 61, EN DISTANCIA DE CUARENTA Y DOS PUNTO SESENTA Y SEIS METROS (42.66M), RUMBO NOR-OESTE, LINDA CON LOTE NUMERO UNO (1), RESULTANTE DE LA SUBDIVISIÓN Y POR EL ESTE: DEL PUNTO 63 AL PUNTO 02, EN DISTANCIA DE CUARENTA Y CUATRO METROS (44.00M), RUMBO SUR-ESTE, LINDA CON EL LOTE NÚMERO TRES (3), RESULTANTE DE LA SUBDIVISIÓN Y ENCIERRA. -</t>
  </si>
  <si>
    <t>234-31993</t>
  </si>
  <si>
    <t>LOTE 3  CUYOS LINDEROS Y DEMAS ESPECIFICACIONES OBRAN EN ESCRITURA 3388, 2024/08/08, NOTARIA PRIMERA VILLAVICENCIO. ARTICULO 8 PARÁGRAFO 1º. DE LA LEY 1579 DE 2012 POR EL NORTE: DEL PUNTO 03 AL PUNTO 02, EN DISTANCIA DE CINCUENTA Y SEIS PUNTO NOVENTA Y OCHO METROS (56.98M), RUMBO NOR-ESTE, LINDA CON PREDIO DENOMINADO SAN MIGUEL; POR EL SUR: DEL PUNTO 63 AL PUNTO 65, EN DISTANCIA DE CINCUENTA Y SEIS PUNTO NOVENTA Y OCHO METROS (56.98M), RUMBO SUR-OESTE, LINDA CON VÍA VEHICULAR, RESULTANTE DE LA SUBDIVISIÓN; POR EL OESTE: DEL PUNTO 02 AL PUNTO 63, EN DISTANCIA DE CUARENTA Y CUATRO PUNTO METROS (44.00M), RUMBO NOR-OESTE, LINDA CON LOTE NUMERO DOS (2) Y POR EL ESTE: DEL PUNTO 65 AL PUNTO 03, EN DISTANCIA DE CUARENTA Y CUATRO METROS (44.00M), RUMBO SUR-ESTE, LINDA CON EL LOTE NÚMERO CUATRO (4) RESULTANTE DE LA SUBDIVISIÓN Y ENCIERRA</t>
  </si>
  <si>
    <t>234-31994</t>
  </si>
  <si>
    <t>LOTE 4  CUYOS LINDEROS Y DEMAS ESPECIFICACIONES OBRAN EN ESCRITURA 3388, 2024/08/08, NOTARIA PRIMERA VILLAVICENCIO. ARTICULO 8 PARÁGRAFO 1º. DE LA LEY 1579 DE 2012 POR EL NORTE: DEL PUNTO 04 AL PUNTO 03, EN DISTANCIA DE CINCUENTA Y SEIS PUNTO NOVENTA Y OCHO METROS (56.98M), RUMBO NOR-ESTE, LINDA CON PREDIO DENOMINADO SAN MIGUEL; POR EL SUR: DEL PUNTO 65 AL PUNTO 67, EN DISTANCIA DE CINCUENTA Y SEIS PUNTO NOVENTA Y OCHO METROS (56.98M), RUMBO SUR-OESTE, LINDA CON VÍA VEHICULAR, RESULTANTE DE LA SUBDIVISIÓN; POR EL OESTE: DEL PUNTO 03 AL PUNTO 65, EN DISTANCIA DE CUARENTA Y CUATRO PUNTO METROS (44.00M), RUMBO NOR-OESTE, LINDA CON LOTE NÚMERO TRES (3), RESULTANTE DE LA SUBDIVISIÓN Y POR EL ESTE: DEL PUNTO 67 AL PUNTO 04, EN DISTANCIA DE CUARENTA Y CUATRO METROS (44.00M), RUMBO SUR-ESTE, LINDA CON EL LOTE NÚMERO CINCO (5), RESULTANTE DE LA SUBDIVISIÓN Y ENCIERRA</t>
  </si>
  <si>
    <t>234-31995</t>
  </si>
  <si>
    <t>LOTE 5  CUYOS LINDEROS Y DEMAS ESPECIFICACIONES OBRAN EN ESCRITURA 3388, 2024/08/08, NOTARIA PRIMERA VILLAVICENCIO. ARTICULO 8 PARÁGRAFO 1º. DE LA LEY 1579 DE 2012 POR EL NORTE: DEL PUNTO 05 AL PUNTO 04, EN DISTANCIA DE CINCUENTA Y SEIS PUNTO NOVENTA Y OCHO METROS (56.98M), RUMBO NOR-ESTE, LINDA CON PREDIO DENOMINADO SAN MIGUEL; POR EL SUR: DEL PUNTO 67 AL PUNTO 69, EN DISTANCIA DE CINCUENTA Y SEIS PUNTO NOVENTA Y OCHO METROS (56.98M), RUMBO SUR-OESTE, LINDA CON VÍA VEHICULAR, RESULTANTE DE LA SUBDIVISIÓN; POR EL OESTE: DEL PUNTO 04 AL PUNTO 67, EN DISTANCIA DE CUARENTA Y CUATRO METROS (44.00M), RUMBO NOR-OESTE, LINDA CON LOTE NÚMERO CUATRO (4), RESULTANTE DE LA SUBDIVISIÓN Y POR EL ESTE: DEL PUNTO 69 AL PUNTO 05, EN DISTANCIA DE CUARENTA Y CUATRO METROS (44.00M), RUMBO SUR-ESTE, LINDA CON EL LOTE NÚMERO SEIS (6), RESULTANTE DE LA SUBDIVISIÓN Y ENCIERRA</t>
  </si>
  <si>
    <t>234-31996</t>
  </si>
  <si>
    <t>LOTE 6  CUYOS LINDEROS Y DEMAS ESPECIFICACIONES OBRAN EN ESCRITURA 3388, 2024/08/08, NOTARIA PRIMERA VILLAVICENCIO. ARTICULO 8 PARÁGRAFO 1º. DE LA LEY 1579 DE 2012. POR EL NORTE: DEL PUNTO 06 AL PUNTO 05, EN DISTANCIA DE CINCUENTA Y SEIS PUNTO NOVENTA Y OCHO METROS (56.98M), RUMBO NOR-ESTE, LINDA CON PREDIO DENOMINADO SAN MIGUEL; POR EL SUR: DEL PUNTO 69 AL PUNTO 71, EN DISTANCIA DE CINCUENTA Y SEIS PUNTO NOVENTA Y OCHO METROS (56.98M), RUMBO SUR-OESTE, LINDA CON VÍA VEHICULAR, RESULTANTE DE LA SUBDIVISIÓN; POR EL OESTE: DEL PUNTO 05 AL PUNTO 69, EN DISTANCIA DE CUARENTA Y CUATRO METROS (44.00M), RUMBO NOR-OESTE, LINDA CON LOTE NÚMERO CINCO (5), RESULTANTE DE LA SUBDIVISIÓN Y POR EL ESTE: DEL PUNTO 71 AL PUNTO 06, EN DISTANCIA DE CUARENTA Y CUATRO METROS (44.00M), RUMBO SUR-ESTE, LINDA CON EL LOTE NÚMERO SIETE (7), RESULTANTE DE LA SUBDIVISIÓN Y ENCIERRA</t>
  </si>
  <si>
    <t>234-31997</t>
  </si>
  <si>
    <t>LOTE 7  CUYOS LINDEROS Y DEMAS ESPECIFICACIONES OBRAN EN ESCRITURA 3388, 2024/08/08, NOTARIA PRIMERA VILLAVICENCIO. ARTICULO 8 PARÁGRAFO 1º. DE LA LEY 1579 DE 2012 POR EL NORTE: DEL PUNTO 07 AL PUNTO 06, EN DISTANCIA DE CINCUENTA Y SEIS PUNTO NOVENTA Y OCHO METROS (56.98M), RUMBO NOR-ESTE, LINDA CON PREDIO DENOMINADO SAN MIGUEL; POR EL SUR: DEL PUNTO 71 AL PUNTO 73, EN DISTANCIA DE CINCUENTA Y SEIS PUNTO NOVENTA Y OCHO METROS (56.98M), RUMBO SUR-OESTE, LINDA CON VÍA VEHICULAR, RESULTANTE DE LA SUBDIVISIÓN; POR EL OESTE: DEL PUNTO 06 AL PUNTO 71, EN DISTANCIA DE CUARENTA Y CUATRO METROS (44.00M), RUMBO NOR-OESTE, LINDA CON LOTE NÚMERO SEIS (6), RESULTANTE DE LA SUBDIVISIÓN Y POR EL ESTE: DEL PUNTO 73 AL PUNTO 07, EN DISTANCIA DE CUARENTA Y CUATRO METROS (44.00M), RUMBO SUR-ESTE, LINDA CON EL LOTE NÚMERO OCHO (8), RESULTANTE DE LA SUBDIVISIÓN Y ENCIERRA</t>
  </si>
  <si>
    <t>234-31998</t>
  </si>
  <si>
    <t>LOTE 8  CUYOS LINDEROS Y DEMAS ESPECIFICACIONES OBRAN EN ESCRITURA 3388, 2024/08/08, NOTARIA PRIMERA VILLAVICENCIO. ARTICULO 8 PARÁGRAFO 1º. DE LA LEY 1579 DE 2012 POR EL NORTE: DEL PUNTO 08 AL PUNTO 07, EN DISTANCIA DE CINCUENTA Y SEIS PUNTO NOVENTA Y OCHO METROS (56.98M), RUMBO NOR-ESTE, LINDA CON PREDIO DENOMINADO SAN MIGUEL; POR EL SUR: DEL PUNTO 73 AL PUNTO 75, EN DISTANCIA DE CINCUENTA Y SEIS PUNTO NOVENTA Y OCHO METROS (56.98M), RUMBO SUR-OESTE, LINDA CON VÍA VEHICULAR, RESULTANTE DE LA SUBDIVISIÓN; POR EL OESTE: DEL PUNTO 07 AL PUNTO 73, EN DISTANCIA DE CUARENTA Y CUATRO METROS (44.00M), RUMBO NOR-OESTE, LINDA CON LOTE NÚMERO SIETE (7), RESULTANTE DE LA SUBDIVISIÓN Y POR EL ESTE: DEL PUNTO 75 AL PUNTO 08, EN DISTANCIA DE CUARENTA Y CUATRO METROS (44.00M), RUMBO SUR-ESTE, LINDA CON EL LOTE NÚMERO NUEVE (9), RESULTANTE DE LA SUBDIVISIÓN Y ENCIERRA. -</t>
  </si>
  <si>
    <t>234-31999</t>
  </si>
  <si>
    <t>LOTE 9  CUYOS LINDEROS Y DEMAS ESPECIFICACIONES OBRAN EN ESCRITURA 3388, 2024/08/08, NOTARIA PRIMERA VILLAVICENCIO. ARTICULO 8 PARÁGRAFO 1º. DE LA LEY 1579 DE 2012 POR EL NORTE: DEL PUNTO 09 AL PUNTO 08, EN DISTANCIA DE CINCUENTA Y SEIS PUNTO NOVENTA Y OCHO METROS (56.98M), RUMBO NOR-ESTE, LINDA CON PREDIO DENOMINADO SAN MIGUEL; POR EL SUR: DEL PUNTO 75 AL PUNTO 77, EN DISTANCIA DE CINCUENTA Y SEIS PUNTO NOVENTA Y OCHO METROS (56.98M), RUMBO SUR-OESTE, LINDA CON VÍA VEHICULAR, RESULTANTE DE LA SUBDIVISIÓN; POR EL OESTE: DEL PUNTO 08 AL PUNTO 75, EN DISTANCIA DE CUARENTA Y CUATRO METROS (44.00M), RUMBO NOR-OESTE, LINDA CON LOTE NÚMERO OCHO (8), RESULTANTE DE LA SUBDIVISIÓN Y POR EL ESTE: DEL PUNTO 77 AL PUNTO 09, EN DISTANCIA DE CUARENTA Y CUATRO METROS (44.00M), RUMBO SUR-ESTE, LINDA CON EL LOTE NÚMERO DIEZ (10), RESULTANTE DE LA SUBDIVISIÓN Y ENCIERRA</t>
  </si>
  <si>
    <t>234-32000</t>
  </si>
  <si>
    <t>LOTE 10  CUYOS LINDEROS Y DEMAS ESPECIFICACIONES OBRAN EN ESCRITURA 3388, 2024/08/08, NOTARIA PRIMERA VILLAVICENCIO. ARTICULO 8 PARÁGRAFO 1º. DE LA LEY 1579 DE 2012 POR EL NORTE: DEL PUNTO 10 AL PUNTO 09, EN DISTANCIA DE CINCUENTA Y SEIS PUNTO NOVENTA Y OCHO METROS (56.98M), RUMBO NOR-ESTE, LINDA CON PREDIO DENOMINADO SAN MIGUEL; POR EL SUR: DEL PUNTO 77 AL PUNTO 79, EN DISTANCIA DE CINCUENTA Y SEIS PUNTO NOVENTA Y OCHO METROS (56.98M), RUMBO SUR-OESTE, LINDA CON VÍA VEHICULAR, RESULTANTE DE LA SUBDIVISIÓN; POR EL OESTE: DEL PUNTO 09 AL PUNTO 77, EN DISTANCIA DE CUARENTA Y CUATRO METROS (44.00M), RUMBO NOR-OESTE, LINDA CON LOTE NÚMERO NUEVE (9), RESULTANTE DE LA SUBDIVISIÓN Y POR EL ESTE: DEL PUNTO 79 AL PUNTO 10, EN DISTANCIA DE CUARENTA Y CUATRO METROS (44.00M), RUMBO SUR-ESTE, LINDA CON EL LOTE NÚMERO ONCE (11), RESULTANTE DE LA SUBDIVISIÓN Y ENCIERRA</t>
  </si>
  <si>
    <t>234-32001</t>
  </si>
  <si>
    <t>LOTE 11  CUYOS LINDEROS Y DEMAS ESPECIFICACIONES OBRAN EN ESCRITURA 3388, 2024/08/08, NOTARIA PRIMERA VILLAVICENCIO. ARTICULO 8 PARÁGRAFO 1º. DE LA LEY 1579 DE 2012 POR EL NORTE: DEL PUNTO 11 AL PUNTO 10, EN DISTANCIA DE CINCUENTA Y SEIS PUNTO NOVENTA Y OCHO METROS (56.98M), RUMBO NOR-ESTE, LINDA CON PREDIO DENOMINADO SAN MIGUEL; POR EL SUR: DEL PUNTO 79 AL PUNTO 81, EN DISTANCIA DE CINCUENTA Y SEIS PUNTO NOVENTA Y OCHO METROS (56.98M), RUMBO SUR-OESTE, LINDA CON VÍA VEHICULAR, RESULTANTE DE LA SUBDIVISIÓN; POR EL OESTE: DEL PUNTO 10 AL PUNTO 79, EN DISTANCIA DE CUARENTA Y CUATRO METROS (44.00M), RUMBO NOR-OESTE, LINDA CON LOTE NÚMERO DIEZ (10), RESULTANTE DE LA SUBDIVISIÓN Y POR EL ESTE: DEL PUNTO 81 AL PUNTO 11, EN DISTANCIA DE CUARENTA Y CUATRO METROS (44.00M), RUMBO SUR-ESTE, LINDA CON EL LOTE NÚMERO DOCE (12), RESULTANTE DE LA SUBDIVISIÓN Y ENCIERRA</t>
  </si>
  <si>
    <t>234-32002</t>
  </si>
  <si>
    <t>LOTE 12  CUYOS LINDEROS Y DEMAS ESPECIFICACIONES OBRAN EN ESCRITURA 3388, 2024/08/08, NOTARIA PRIMERA VILLAVICENCIO. ARTICULO 8 PARÁGRAFO 1º. DE LA LEY 1579 DE 2012 POR EL NORTE: DEL PUNTO 12 AL PUNTO 11, EN DISTANCIA DE CINCUENTA Y SEIS PUNTO NOVENTA Y OCHO METROS (56.98M), RUMBO NOR-ESTE, LINDA CON PREDIO DENOMINADO SAN MIGUEL; POR EL SUR: DEL PUNTO 81 AL PUNTO 83, EN DISTANCIA DE CINCUENTA Y SEIS PUNTO NOVENTA Y OCHO METROS (56.98M), RUMBO SUR-OESTE, LINDA CON VÍA VEHICULAR, RESULTANTE DE LA SUBDIVISIÓN; POR EL OESTE: DEL PUNTO 11 AL PUNTO 81, EN DISTANCIA DE CUARENTA Y CUATRO METROS (44.00M), RUMBO NOR-OESTE, LINDA CON LOTE NÚMERO ONCE (11), RESULTANTE DE LA SUBDIVISIÓN Y POR EL ESTE: DEL PUNTO 83 AL PUNTO 12, EN DISTANCIA DE CUARENTA Y CUATRO METROS (44.00M), RUMBO SUR-ESTE, LINDA CON EL LOTE NÚMERO TRECE (13) RESULTANTE DE LA SUBDIVISIÓN Y ENCIERRA</t>
  </si>
  <si>
    <t>234-32003</t>
  </si>
  <si>
    <t>LOTE 13  CUYOS LINDEROS Y DEMAS ESPECIFICACIONES OBRAN EN ESCRITURA 3388, 2024/08/08, NOTARIA PRIMERA VILLAVICENCIO. ARTICULO 8 PARÁGRAFO 1º. DE LA LEY 1579 DE 2012 POR EL NORTE: DEL PUNTO 13 AL PUNTO 12, EN DISTANCIA DE CINCUENTA Y SEIS PUNTO NOVENTA Y OCHO METROS (56.98M), RUMBO NOR-ESTE, LINDA CON PREDIO DENOMINADO SAN MIGUEL; POR EL SUR: DEL PUNTO 83 AL PUNTO 85, EN DISTANCIA DE CINCUENTA Y SEIS PUNTO NOVENTA Y OCHO METROS (56.98M), RUMBO SUR-OESTE, LINDA CON VÍA VEHICULAR, RESULTANTE DE LA SUBDIVISIÓN; POR EL OESTE: DEL PUNTO 12 AL PUNTO 83, EN DISTANCIA DE CUARENTA Y CUATRO METROS (44.00M), RUMBO NOR-OESTE, LINDA CON LOTE NÚMERO DOCE (12), RESULTANTE DE LA SUBDIVISIÓN Y POR EL ESTE: DEL PUNTO 85 AL PUNTO 13, EN DISTANCIA DE CUARENTA Y CUATRO METROS (44.00M), RUMBO SUR-ESTE, LINDA CON EL LOTE NÚMERO CATORCE (14), RESULTANTE DE LA SUBDIVISIÓN Y ENCIERRA</t>
  </si>
  <si>
    <t>234-32004</t>
  </si>
  <si>
    <t>LOTE 14  CUYOS LINDEROS Y DEMAS ESPECIFICACIONES OBRAN EN ESCRITURA 3388, 2024/08/08, NOTARIA PRIMERA VILLAVICENCIO. ARTICULO 8 PARÁGRAFO 1º. DE LA LEY 1579 DE 2012 POR EL NORTE: DEL PUNTO 14 AL PUNTO 13, EN DISTANCIA DE CINCUENTA Y SEIS PUNTO NOVENTA Y OCHO METROS (56.98M), RUMBO NOR-ESTE, LINDA CON PREDIO DENOMINADO SAN MIGUEL; POR EL SUR: DEL PUNTO 85 AL PUNTO 87, EN DISTANCIA DE CINCUENTA Y SEIS PUNTO NOVENTA Y OCHO METROS (56.98M), RUMBO SUR-OESTE, LINDA CON VÍA VEHICULAR, RESULTANTE DE LA SUBDIVISIÓN; POR EL OESTE: DEL PUNTO 13 AL PUNTO 85, EN DISTANCIA DE CUARENTA Y CUATRO METROS (44.00M), RUMBO NOR-ESTE, LINDA CON LOTE NÚMERO TRECE (13), RESULTANTE DE LA SUBDIVISIÓN Y POR EL ESTE: DEL PUNTO 87 AL PUNTO 14, EN DISTANCIA DE CUARENTA Y CUATRO METROS (44.00M), RUMBO SUR-ESTE, LINDA CON EL LOTE NÚMERO QUINCE(15), RESULTANTE DE LA SUBDIVISIÓN Y ENCIERRA</t>
  </si>
  <si>
    <t>234-32005</t>
  </si>
  <si>
    <t>LOTE 15  CUYOS LINDEROS Y DEMAS ESPECIFICACIONES OBRAN EN ESCRITURA 3388, 2024/08/08, NOTARIA PRIMERA VILLAVICENCIO. ARTICULO 8 PARÁGRAFO 1º. DE LA LEY 1579 DE 2012 POR EL NORTE: DEL PUNTO 15 AL PUNTO 14, EN DISTANCIA DE CINCUENTA Y SEIS PUNTO NOVENTA Y OCHO METROS (56.98M), RUMBO NOR-ESTE, LINDA CON PREDIO DENOMINADO SAN MIGUEL; POR EL SUR: DEL PUNTO 87 AL PUNTO 89, EN DISTANCIA DE CINCUENTA Y SEIS PUNTO NOVENTA Y OCHO METROS (56.98M), RUMBO SUR-OESTE, LINDA CON VÍA VEHICULAR, RESULTANTE DE LA SUBDIVISIÓN; POR EL OESTE: DEL PUNTO 14 AL PUNTO 87, EN DISTANCIA DE CUARENTA Y CUATRO METROS (44.00M), RUMBO NOR-OESTE, LINDA CON LOTE NÚMERO CATORCE (14), RESULTANTE DE LA SUBDIVISIÓN Y POR EL ESTE: DEL PUNTO 89 AL PUNTO 15, EN DISTANCIA DE CUARENTA Y CUATRO METROS (44.00M), RUMBO SUR-ESTE, LINDA CON EL LOTE NÚMERO DIECISÉIS (16), RESULTANTE DE LA SUBDIVISIÓN Y ENCIERRA</t>
  </si>
  <si>
    <t>234-32006</t>
  </si>
  <si>
    <t>LOTE 16  CUYOS LINDEROS Y DEMAS ESPECIFICACIONES OBRAN EN ESCRITURA 3388, 2024/08/08, NOTARIA PRIMERA VILLAVICENCIO. ARTICULO 8 PARÁGRAFO 1º. DE LA LEY 1579 DE 2012 : POR EL NORTE: DEL PUNTO 16 AL PUNTO 15, EN DISTANCIA DE CINCUENTA Y SEIS PUNTO NOVENTA Y OCHO METROS (56.98M), RUMBO NOR-ESTE, LINDA CON PREDIO DENOMINADO SAN MIGUEL; POR EL SUR: DEL PUNTO 89 AL PUNTO 91, EN DISTANCIA DE CINCUENTA Y SEIS PUNTO NOVENTA Y OCHO METROS (56.98M), RUMBO SUR-OESTE, LINDA CON VÍA VEHICULAR, RESULTANTE DE LA SUBDIVISIÓN; POR EL OESTE: DEL PUNTO 15 AL PUNTO 89, EN DISTANCIA DE CUARENTA Y CUATRO METROS (44.00M), RUMBO NOR-OESTE, LINDA CON LOTE NÚMERO QUINCE (15), RESULTANTE DE LA SUBDIVISIÓN Y POR EL ESTE: DEL PUNTO 91 AL PUNTO 16, EN DISTANCIA DE CUARENTA Y CUATRO METROS (44.00M), RUMBO SUR-ESTE, LINDA CON EL LOTE NÚMERO DIECISIETE (17), RESULTANTE DE LA SUBDIVISIÓN Y ENCIERRA</t>
  </si>
  <si>
    <t>234-32007</t>
  </si>
  <si>
    <t>LOTE 17  CUYOS LINDEROS Y DEMAS ESPECIFICACIONES OBRAN EN ESCRITURA 3388, 2024/08/08, NOTARIA PRIMERA VILLAVICENCIO. ARTICULO 8 PARÁGRAFO 1º. DE LA LEY 1579 DE 2012 POR EL NORTE: DEL PUNTO 17 AL PUNTO 16, EN DISTANCIA DE CINCUENTA Y SEIS PUNTO NOVENTA Y OCHO METROS (56.98M), RUMBO NOR-ESTE, LINDA CON PREDIO DENOMINADO SAN MIGUEL; POR EL SUR: DEL PUNTO 91 AL PUNTO 93, EN DISTANCIA DE CINCUENTA Y SEIS PUNTO NOVENTA Y OCHO METROS (56.98M), RUMBO SUR-OESTE, LINDA CON VÍA VEHICULAR, RESULTANTE DE LA SUBDIVISIÓN; POR EL OESTE: DEL PUNTO 16 AL PUNTO 91, EN DISTANCIA DE CUARENTA Y CUATRO METROS (44.00M), RUMBO NOR-OESTE, LINDA CON LOTE NÚMERO DIECISÉIS (16), RESULTANTE DE LA SUBDIVISIÓN Y POR EL ESTE: DEL PUNTO 93 AL PUNTO 17, EN DISTANCIA DE CUARENTA Y CUATRO METROS (44.00M), RUMBO SUR-ESTE, LINDA CON EL LOTE NÚMERO DIECIOCHO (18), RESULTANTE DE LA SUBDIVISIÓN Y ENCIERRA</t>
  </si>
  <si>
    <t>234-32008</t>
  </si>
  <si>
    <t>LOTE 18  CUYOS LINDEROS Y DEMAS ESPECIFICACIONES OBRAN EN ESCRITURA 3388, 2024/08/08, NOTARIA PRIMERA VILLAVICENCIO. ARTICULO 8 PARÁGRAFO 1º. DE LA LEY 1579 DE 2012 POR EL NORTE: DEL PUNTO 18 AL PUNTO 17, EN DISTANCIA DE CINCUENTA Y SEIS PUNTO NOVENTA Y OCHO METROS (56.98M), RUMBO NOR-ESTE, LINDA CON PREDIO DENOMINADO SAN MIGUEL; POR EL SUR: DEL PUNTO 93 AL PUNTO 95, EN DISTANCIA DE CINCUENTA Y SEIS PUNTO NOVENTA Y OCHO METROS (56.98M), RUMBO SUR-OESTE, LINDA CON VÍA VEHICULAR, RESULTANTE DE LA SUBDIVISIÓN; POR EL OESTE: DEL PUNTO 17 AL PUNTO 93, EN DISTANCIA DE CUARENTA Y CUATRO METROS (44.00M), RUMBO NOR-OESTE, LINDA CON LOTE NÚMERO DIECISIETE (17), RESULTANTE DE LA SUBDIVISIÓN Y POR EL ESTE: DEL PUNTO 95 AL PUNTO 18, EN DISTANCIA DE CUARENTA Y CUATRO METROS (44.00M), RUMBO SUR-ESTE, LINDA CON EL LOTE NÚMERO DIECINUEVE (19), RESULTANTE DE LA SUBDIVISIÓN Y ENCIERRA</t>
  </si>
  <si>
    <t>234-32009</t>
  </si>
  <si>
    <t>LOTE 19  CUYOS LINDEROS Y DEMAS ESPECIFICACIONES OBRAN EN ESCRITURA 3388, 2024/08/08, NOTARIA PRIMERA VILLAVICENCIO. ARTICULO 8 PARÁGRAFO 1º. DE LA LEY 1579 DE 2012 POR EL NORTE: DEL PUNTO 19 AL PUNTO 18, EN DISTANCIA DE CINCUENTA Y SEIS PUNTO NOVENTA Y OCHO METROS (56.98M), RUMBO NOR-ESTE, LINDA CON PREDIO DENOMINADO SAN MIGUEL; POR EL SUR: DEL PUNTO 95 AL PUNTO 97, EN DISTANCIA DE CINCUENTA Y SEIS PUNTO NOVENTA Y OCHO METROS (56.98M), RUMBO SUR-OESTE, LINDA CON VÍA VEHICULAR, RESULTANTE DE LA SUBDIVISIÓN; POR EL OESTE: DEL PUNTO 18 AL PUNTO 95, EN DISTANCIA DE CUARENTA Y CUATRO METROS (44.00M), RUMBO NOR-OESTE, LINDA CON LOTE NÚMERO DIECIOCHO (18), RESULTANTE DE LA SUBDIVISIÓN Y POR EL ESTE: DEL PUNTO 97 AL PUNTO 19, EN DISTANCIA DE CUARENTA Y CUATRO METROS (44.00M), RUMBO SUR-ESTE, LINDA CON EL LOTE NÚMERO VEINTE (20), RESULTANTE DE LA SUBDIVISIÓN Y ENCIERRA</t>
  </si>
  <si>
    <t>234-32010</t>
  </si>
  <si>
    <t>LOTE 20  CUYOS LINDEROS Y DEMAS ESPECIFICACIONES OBRAN EN ESCRITURA 3388, 2024/08/08, NOTARIA PRIMERA VILLAVICENCIO. ARTICULO 8 PARÁGRAFO 1º. DE LA LEY 1579 DE 2012 POR EL NORTE: DEL PUNTO 19 AL PUNTO 20, EN DISTANCIA DE CINCUENTA Y SEIS PUNTO NOVENTA Y OCHO METROS (56.98M), RUMBO NOR-ESTE, LINDA CON PREDIO DENOMINADO SAN MIGUEL; POR EL SUR: DEL PUNTO 97 AL PUNTO 99, EN DISTANCIA DE CINCUENTA Y SEIS PUNTO NOVENTA Y OCHO METROS (56.98M), RUMBO SUR-OESTE, LINDA CON VÍA VEHICULAR, RESULTANTE DE LA SUBDIVISIÓN; POR EL OESTE: DEL PUNTO 19 AL PUNTO 97, EN DISTANCIA DE CUARENTA Y CUATRO METROS (44.00M), RUMBO NOR-OESTE, LINDA CON LOTE NÚMERO DIECINUEVE (19), RESULTANTE DE LA SUBDIVISIÓN Y POR EL ESTE: DEL PUNTO 99 AL PUNTO 20, EN DISTANCIA DE CUARENTA Y CUATRO METROS (44.00M), RUMBO SUR-ESTE, LINDA CON EL LOTE NÚMERO VEINTIUNO (21), RESULTANTE DE LA SUBDIVISIÓN Y ENCIERRA</t>
  </si>
  <si>
    <t>234-32011</t>
  </si>
  <si>
    <t>LOTE 21  CUYOS LINDEROS Y DEMAS ESPECIFICACIONES OBRAN EN ESCRITURA 3388, 2024/08/08, NOTARIA PRIMERA VILLAVICENCIO. ARTICULO 8 PARÁGRAFO 1º. DE LA LEY 1579 DE 2012 POR EL NORTE: DEL PUNTO 21 AL PUNTO 20, EN DISTANCIA DE CINCUENTA Y SEIS PUNTO NOVENTA Y OCHO METROS (56.98M), RUMBO NOR-ESTE, LINDA CON PREDIO DENOMINADO SAN MIGUEL; POR EL SUR: DEL PUNTO 99 AL PUNTO 101, EN DISTANCIA DE CINCUENTA Y SEIS PUNTO NOVENTA Y OCHO METROS (56.98M), RUMBO SUR-OESTE, LINDA CON VÍA VEHICULAR, RESULTANTE DE LA SUBDIVISIÓN; POR EL OESTE: DEL PUNTO 20 AL PUNTO 99, EN DISTANCIA DE CUARENTA Y CUATRO METROS (44.00M), RUMBO NOR-OESTE, LINDA CON LOTE NÚMERO VEINTE (20), RESULTANTE DE LA SUBDIVISIÓN Y POR EL ESTE: DEL PUNTO 101 AL PUNTO 21, EN DISTANCIA DE CUARENTA Y CUATRO METROS (44.00M), RUMBO SUR-ESTE, LINDA CON EL LOTE NÚMERO VEINTIDÓS (22), RESULTANTE DE LA SUBDIVISIÓN Y ENCIERRA</t>
  </si>
  <si>
    <t>234-32012</t>
  </si>
  <si>
    <t xml:space="preserve">LOTE 22  CUYOS LINDEROS Y DEMAS ESPECIFICACIONES OBRAN EN ESCRITURA 3388, 2024/08/08, NOTARIA PRIMERA VILLAVICENCIO. ARTICULO 8 PARÁGRAFO 1º. DE LA LEY 1579 DE 2012 POR EL NORTE: DEL PUNTO 23 AL PUNTO 21, EN DISTANCIA DE SETENTA Y CUATRO PUNTO TREINTA Y CINCO METROS (74.35M), RUMBO NOR-ESTE, LINDA CON PREDIO DENOMINADO SAN MIGUEL; POR EL SUR: DEL PUNTO 101 AL PUNTO 103, EN DISTANCIA DE SETENTA Y CUATRO PUNTO SESENTA Y CUATRO METROS (74.64M), RUMBO SUR-OESTE, LINDA CON VÍA VEHICULAR, RESULTANTE DE LA SUBDIVISIÓN; POR EL OESTE: DEL PUNTO 21 AL PUNTO 101, EN DISTANCIA DE CUARENTA Y CUATRO METROS (44.00M), RUMBO NOR-OESTE, LINDA CON LOTE NÚMERO VEINTIUNO (21), RESULTANTE DE LA SUBDIVISIÓN Y POR EL ESTE: DEL PUNTO 103 AL PUNTO 23, EN DISTANCIA DE CUARENTA Y TRES PUNTO CERO NUEVE METROS (43.09M), RUMBO SUR-ESTE, LINDA CON VÍA A BATEAS Y ENCIERRA. </t>
  </si>
  <si>
    <t>234-32013</t>
  </si>
  <si>
    <t>LOTE 23  CUYOS LINDEROS Y DEMAS ESPECIFICACIONES OBRAN EN ESCRITURA 3388, 2024/08/08, NOTARIA PRIMERA VILLAVICENCIO. ARTICULO 8 PARÁGRAFO 1º. DE LA LEY 1579 DE 2012 POR EL NORTE: DEL PUNTO 25 AL PUNTO 24, EN DISTANCIA DE SESENTA Y TRES PUNTO NOVENTA METROS (63.90M), RUMBO NOR-ESTE, LINDA CON PREDIO DENOMINADO SAN MIGUEL; POR EL SUR: DEL PUNTO 105 AL PUNTO 107, EN DISTANCIA DE SESENTA Y CUATRO PUNTO DIECINUEVE METROS (64.19M), RUMBO SUR-OESTE, LINDA CON VÍA VEHICULAR, RESULTANTE DE LA SUBDIVISIÓN; POR EL OESTE: DEL PUNTO 24 AL PUNTO 105, EN DISTANCIA DE CUARENTA Y DOS PUNTO NOVENTA Y CUATRO METROS (42.94M), RUMBO NOR-OESTE, LINDA CON VÍA A BATEAS Y POR EL ESTE: DEL PUNTO 107 AL PUNTO 25, EN DISTANCIA DE CUARENTA Y TRES PUNTO QUINCE METROS (43.15M), RUMBO SUR-ESTE, LINDA CON EL LOTE NÚMERO VEINTICUATRO (24), RESULTANTE DE LA SUBDIVISIÓN Y ENCIERRA. --</t>
  </si>
  <si>
    <t>234-32014</t>
  </si>
  <si>
    <t>LOTE 24  CUYOS LINDEROS Y DEMAS ESPECIFICACIONES OBRAN EN ESCRITURA 3388, 2024/08/08, NOTARIA PRIMERA VILLAVICENCIO. ARTICULO 8 PARÁGRAFO 1º. DE LA LEY 1579 DE 2012 POR EL NORTE: DEL PUNTO 26 AL PUNTO 25, EN DISTANCIA DE SESENTA Y TRES PUNTO SETENTA METROS (63.70M), RUMBO NOR-ESTE, LINDA CON PREDIO DENOMINADO SAN MIGUEL; POR EL SUR: DEL PUNTO 107 AL PUNTO 109, EN DISTANCIA DE SESENTA Y TRES PUNTO SETENTA Y CINCO METROS (63.75M), RUMBO SUR-OESTE, LINDA CON VÍA VEHICULAR, RESULTANTE DE LA SUBDIVISIÓN; POR EL OESTE: DEL PUNTO 25 AL PUNTO 107, EN DISTANCIA DE CUARENTA Y TRES PUNTO QUINCE METROS (43.15M), RUMBO NOR-OESTE, LINDA CON LOTE NÚMERO VEINTITRÉS (23), RESULTANTE DE LA SUBDIVISIÓN Y POR EL ESTE: DEL PUNTO 109 AL PUNTO 26, EN DISTANCIA DE CUARENTA Y TRES PUNTO TREINTA Y SIETE METROS (43.37M), RUMBO SUR-ESTE, LINDA CON EL LOTE NÚMERO VEINTICINCO (25), RESULTANTE DE LA SUBDIVISIÓN Y ENCIERRA</t>
  </si>
  <si>
    <t>234-32015</t>
  </si>
  <si>
    <t>LOTE 25  CUYOS LINDEROS Y DEMAS ESPECIFICACIONES OBRAN EN ESCRITURA 3388, 2024/08/08, NOTARIA PRIMERA VILLAVICENCIO. ARTICULO 8 PARÁGRAFO 1º. DE LA LEY 1579 DE 2012 POR EL NORTE: DEL PUNTO 27 AL PUNTO 26, EN DISTANCIA DE SESENTA Y TRES PUNTO DIECIOCHO METROS (63.18M), RUMBO NOR-ESTE, LINDA CON PREDIO DENOMINADO SAN MIGUEL; POR EL SUR: DEL PUNTO 109 AL PUNTO 111, EN DISTANCIA DE SESENTA Y TRES PUNTO SESENTA Y CUATRO METROS (63.64M), RUMBO SUR-OESTE, LINDA CON VÍA VEHICULAR, RESULTANTE DE LA SUBDIVISIÓN; POR EL OESTE: DEL PUNTO 26 AL PUNTO 109, EN DISTANCIA DE CUARENTA Y TRES PUNTO TREINTA Y SIETE METROS (43.37M), RUMBO NOR-OESTE, LINDA CON LOTE NÚMERO VEINTICUATRO (24), RESULTANTE DE LA SUBDIVISIÓN Y POR EL ESTE: DEL PUNTO 111 PUNTO 27, EN DISTANCIA DE CUARENTA Y TRES PUNTO CINCUENTA Y NUEVE ME RESULTANTE DE LA SUBDIVISIÓN (43.59M), RUMBO SUR-ESTE, LINDA CON EL LOTE NÚMERO VEINTISÉIS (26), RESULTANTE DE LA SUBDIVISIÓN Y ENCIERRA.</t>
  </si>
  <si>
    <t>234-32016</t>
  </si>
  <si>
    <t>LOTE 26  CUYOS LINDEROS Y DEMAS ESPECIFICACIONES OBRAN EN ESCRITURA 3388, 2024/08/08, NOTARIA PRIMERA VILLAVICENCIO. ARTICULO 8 PARÁGRAFO 1º. DE LA LEY 1579 DE 2012 POR EL NORTE: DEL PUNTO 28 AL PUNTO 27, EN DISTANCIA DE SESENTA Y TRES PUNTO DOS METROS (63.02M), RUMBO NOR-ESTE, LINDA CON PREDIO DENOMINADO SAN MIGUEL; POR EL SUR: DEL PUNTO 111 AL PUNTO 113, EN DISTANCIA DE SESENTA Y TRES PUNTO DIECINUEVE METROS (63.19M), RUMBO SUR-OESTE, LINDA CON VÍA VEHICULAR, RESULTANTE DE LA SUBDIVISIÓN; POR EL OESTE: DEL PUNTO 27 AL PUNTO 111, EN DISTANCIA DE CUARENTA Y TRES PUNTO CINCUENTA Y NUEVE METROS (43.59M), RUMBO NOR-OESTE, LINDA CON LOTE NÚMERO VEINTICINCO (25), RESULTANTE DE LA SUBDIVISIÓN Y POR EL ESTE: DEL PUNTO 113 AL PUNTO 28, EN DISTANCIA DE CUARENTA Y TRES PUNTO OCHENTA Y UN METROS (43.81M), RUMBO SUR-ESTE, LINDA CON EL LOTE NÚMERO VEINTISIETE (27), RESULTANTE DE LA SUBDIVISIÓN Y ENCIERRA</t>
  </si>
  <si>
    <t>234-32017</t>
  </si>
  <si>
    <t>LOTE 27  CUYOS LINDEROS Y DEMAS ESPECIFICACIONES OBRAN EN ESCRITURA 3388, 2024/08/08, NOTARIA PRIMERA VILLAVICENCIO. ARTICULO 8 PARÁGRAFO 1º. DE LA LEY 1579 DE 2012 POR EL NORTE: DEL PUNTO 18B AL PUNTO 28, EN DISTANCIA DE SESENTA Y DOS PUNTO SESENTA Y OCHO METROS (62.68M), RUMBO NOR-ESTE, LINDA CON PREDIO DENOMINADO SAN MIGUEL; POR EL SUR: DEL PUNTO 113 AL PUNTO 29, EN DISTANCIA DE SESENTA Y DOS PUNTO NOVENTA Y UN METROS (62.91M), RUMBO SUR-OESTE, LINDA CON VÍA VEHICULAR, RESULTANTE DE LA SUBDIVISIÓN; POR EL OESTE: DEL PUNTO 28 AL PUNTO 113, EN DISTANCIA DE CUARENTA Y TRES PUNTO OCHENTA Y UN METROS (43.81M), RUMBO NOR-OESTE, LINDA CON LOTE NÚMERO VEINTISÉIS (26), RESULTANTE DE LA SUBDIVISIÓN Y POR EL ESTE: DEL PUNTO 29 AL PUNTO 18B, EN DISTANCIA DE CUARENTA Y CUATRO PUNTO CERO TRES METROS (44.03M), RUMBO SUR-ESTE, LINDA CON PREDIO LA ALEJANDRA Y ENCIERRA</t>
  </si>
  <si>
    <t>234-32018</t>
  </si>
  <si>
    <t>LOTE 28  CUYOS LINDEROS Y DEMAS ESPECIFICACIONES OBRAN EN ESCRITURA 3388, 2024/08/08, NOTARIA PRIMERA VILLAVICENCIO. ARTICULO 8 PARÁGRAFO 1º. DE LA LEY 1579 DE 2012 POR EL NORTE: DEL PUNTO 30 AL PUNTO 112, EN DISTANCIA DE SESENTA Y TRES PUNTO CUARENTA Y SIETE METROS (63.47M), RUMBO NOR-ESTE, LINDA CON VÍA VEHICULAR, RESULTANTE DE LA SUBDIVISIÓN; POR EL SUR: DEL PUNTO 31 AL PUNTO 18A, EN DISTANCIA DE SESENTA Y TRES PUNTO SESENTA Y CUATRO METROS (63.64M), RUMBO SUR-OESTE, LINDA CON PROPIEDAD DE ARMANDO QUINTERO; POR EL OESTE: DEL PUNTO 112 AL PUNTO 31, EN DISTANCIA DE CUARENTA Y TRES PUNTO VEINTISÉIS METROS (43.26M), RUMBO NOR-OESTE, LINDA CON LOTE NÚMERO VEINTINUEVE (29), RESULTANTE DE LA SUBDIVISIÓN Y POR EL ESTE: DEL PUNTO 18A AL PUNTO 30, EN DISTANCIA DE CUARENTA Y TRES PUNTO TREINTA Y DOS METROS (43.32M), RUMBO SUR-ESTE, LINDA CON PREDIO LA ALEJANDRA Y ENCIERRA</t>
  </si>
  <si>
    <t>234-32019</t>
  </si>
  <si>
    <t xml:space="preserve">LOTE 29  CUYOS LINDEROS Y DEMAS ESPECIFICACIONES OBRAN EN ESCRITURA 3388, 2024/08/08, NOTARIA PRIMERA VILLAVICENCIO. ARTICULO 8 PARÁGRAFO 1º. DE LA LEY 1579 DE 2012  POR EL NORTE: DEL PUNTO 112 AL PUNTO 110, EN DISTANCIA DE SESENTA Y TRES PUNTO CUARENTA Y SIETE METROS (63.47M), RUMBO NOR-ESTE, LINDA CON VÍA VEHICULAR, RESULTANTE DE LA SUBDIVISIÓN; POR EL SUR: DEL PUNTO 32 AL PUNTO 31, EN DISTANCIA DE SESENTA Y TRES PUNTO OCHENTA Y UN METROS (63.81M), RUMBO SUR-OESTE, LINDA CON PROPIEDAD DE ARMANDO QUINTERO; POR EL OESTE: DEL PUNTO 110 AL PUNTO 32, EN DISTANCIA DE CUARENTA Y TRES PUNTO DIECINUEVE METROS (43.19M), RUMBO NOR-OESTE, LINDA CON LOTE NÚMERO TREINTA (30), RESULTANTE DE LA SUBDIVISIÓN Y POR EL ESTE: DEL PUNTO 31 AL PUNTO 112, EN DISTANCIA DE CUARENTA Y TRES PUNTO VEINTISÉIS METROS (43.26M), RUMBO SUR-ESTE, LINDA CON LOTE NÚMERO VEINTIOCHO (28), RESULTANTE DE LA SUBDIVISIÓN Y ENCIERRA. </t>
  </si>
  <si>
    <t>234-32020</t>
  </si>
  <si>
    <t xml:space="preserve">LOTE 30  CUYOS LINDEROS Y DEMAS ESPECIFICACIONES OBRAN EN ESCRITURA 3388, 2024/08/08, NOTARIA PRIMERA VILLAVICENCIO. ARTICULO 8 PARÁGRAFO 1º. DE LA LEY 1579 DE 2012 POR EL NORTE: DEL PUNTO 110 AL PUNTO 108, EN DISTANCIA DE SESENTA Y TRES PUNTO SESENTA Y CINCO METROS (63.65M), RUMBO NOR-ESTE, LINDA CON VÍA VEHICULAR, RESULTANTE DE LA SUBDIVISIÓN; POR EL SUR: DEL PUNTO 33 AL PUNTO 32, EN DISTANCIA DE SESENTA Y TRES PUNTO SETENTA Y NUEVE METROS (63.79M), RUMBO SUR-OESTE, LINDA CON PROPIEDAD DE ARMANDO QUINTERO; POR EL OESTE: DEL PUNTO 108 AL PUNTO 33, EN DISTANCIA DE CUARENTA Y TRES PUNTO CATORCE METROS (43.14M), RUMBO NOR-OESTE, LINDA CON LOTE NÚMERO TREINTA Y UNO (31), RESULTANTE DE LA SUBDIVISIÓN Y POR EL ESTE: DEL PUNTO 32 AL PUNTO 110, EN DISTANCIA DE CUARENTA Y TRES PUNTO DIECINUEVE METROS (43.19M), RUMBO SUR-ESTE, LINDA CON LOTE NÚMERO VEINTINUEVE (29), RESULTANTE DE LA SUBDIVISIÓN Y ENCIERRA. </t>
  </si>
  <si>
    <t>234-32021</t>
  </si>
  <si>
    <t xml:space="preserve">LOTE 31  CUYOS LINDEROS Y DEMAS ESPECIFICACIONES OBRAN EN ESCRITURA 3388, 2024/08/08, NOTARIA PRIMERA VILLAVICENCIO. ARTICULO 8 PARÁGRAFO 1º. DE LA LEY 1579 DE 2012 POR EL NORTE: DEL PUNTO 108 AL PUNTO 106, EN DISTANCIA DE SESENTA Y TRES PUNTO SESENTA Y OCHO METROS (63.68M), RUMBO NOR-ESTE, LINDA CON VÍA VEHICULAR, RESULTANTE DE LA SUBDIVISIÓN; POR EL SUR: DEL PUNTO 34 AL PUNTO 33, EN DISTANCIA DE SESENTA Y TRES PUNTO NOVENTA Y TRES METROS (63.93M), RUMBO SUR-OESTE, LINDA CON PROPIEDAD DE ARMANDO QUINTERO; POR EL OESTE: DEL PUNTO 106 AL PUNTO 34, EN DISTANCIA DE CUARENTA Y TRES PUNTO CERO OCHO METROS (43.08M), RUMBO NOR-OESTE, LINDA CON LOTE NÚMERO TREINTA Y DOS (32), RESULTANTE DE LA SUBDIVISIÓN Y POR EL ESTE: DEL PUNTO 33 AL PUNTO 108, EN DISTANCIA DE CUARENTA Y TRES PUNTO CATORCE METROS (43.14M), RUMBO SUR-ESTE, LINDA CON LOTE NUMERO TREINTA (30), RESULTANTE DE LA SUBDIVISIÓN Y ENCIERRA. </t>
  </si>
  <si>
    <t>234-32022</t>
  </si>
  <si>
    <t>LOTE 32  CUYOS LINDEROS Y DEMAS ESPECIFICACIONES OBRAN EN ESCRITURA 3388, 2024/08/08, NOTARIA PRIMERA VILLAVICENCIO. ARTICULO 8 PARÁGRAFO 1º. DE LA LEY 1579 DE 2012 POR EL NORTE: DEL PUNTO 106 AL PUNTO 104, EN DISTANCIA DE SESENTA Y TRES PUNTO SETENTA Y CUATRO METROS (63.74M), RUMBO NOR-ESTE, LINDA CON VÍA VEHICULAR, RESULTANTE DE LA SUBDIVISIÓN; POR EL SUR: DEL PUNTO 35 AL PUNTO 34, EN DISTANCIA DE SESENTA Y CUATRO PUNTO CERO DOS METROS (64.02M), RUMBO SUR-OESTE, LINDA CON PROPIEDAD DE ARMANDO QUINTERO; POR EL OESTE: DEL PUNTO 104 AL PUNTO 35, EN DISTANCIA DE CUARENTA Y TRES PUNTO CERO DOS METROS (43.02M), RUMBO NOR-OESTE, LINDA CON VÍA A BATEAS Y POR EL ESTE: DEL PUNTO 34 AL PUNTO 106, EN DISTANCIA DE CUARENTA Y TRES PUNTO CERO OCHO METROS (43.08M), RUMBO SUR-ESTE, LINDA CON LOTE NÚMERO TREINTA Y UNO (31), RESULTANTE DE LA SUBDIVISIÓN Y ENCIERRA.</t>
  </si>
  <si>
    <t>234-32023</t>
  </si>
  <si>
    <t>LOTE 33  CUYOS LINDEROS Y DEMAS ESPECIFICACIONES OBRAN EN ESCRITURA 3388, 2024/08/08, NOTARIA PRIMERA VILLAVICENCIO. ARTICULO 8 PARÁGRAFO 1º. DE LA LEY 1579 DE 2012 POR EL NORTE: DEL PUNTO 102 AL PUNTO 100, EN DISTANCIA DE SETENTA Y CUATRO PUNTO SETENTA Y DOS METROS (74.72M), RUMBO NOR-ESTE, LINDA CON VÍA VEHICULAR, RESULTANTE DE LA SUBDIVISIÓN; POR EL SUR: DEL PUNTO 37 AL PUNTO 36, EN DISTANCIA DE SETENTA Y CINCO METROS (75.00M), RUMBO SUR-OESTE, LINDA CON PROPIEDAD DE ARMANDO QUINTERO; POR EL OESTE: DEL PUNTO 100 AL PUNTO 37, EN DISTANCIA DE CUARENTA Y CUATRO METROS (44.00M), RUMBO NOR-OESTE, LINDA CON LOTE NÚMERO TREINTA Y CUATRO (34), RESULTANTE DE LA SUBDIVISIÓN Y POR EL ESTE: DEL PUNTO 36 AL PUNTO 102, EN DISTANCIA DE CUARENTA Y TRES PUNTO VEINTICUATRO METROS (43.24M), RUMBO SUR-ESTE, LINDA CON VÍA A BATEAS Y ENCIERRA. --</t>
  </si>
  <si>
    <t>234-32024</t>
  </si>
  <si>
    <t xml:space="preserve">LOTE 34  CUYOS LINDEROS Y DEMAS ESPECIFICACIONES OBRAN EN ESCRITURA 3388, 2024/08/08, NOTARIA PRIMERA VILLAVICENCIO. ARTICULO 8 PARÁGRAFO 1º. DE LA LEY 1579 DE 2012 : POR EL NORTE: DEL PUNTO 100 AL PUNTO 98, EN DISTANCIA DE CINCUENTA Y SEIS PUNTO NOVENTA Y OCHO METROS (56.98M), RUMBO NOR-ESTE, LINDA CON VÍA VEHICULAR, RESULTANTE DE LA SUBDIVISIÓN; POR EL SUR: DEL PUNTO 38 AL PUNTO 37, EN DISTANCIA DE CINCUENTA Y SEIS PUNTO NOVENTA Y OCHO METROS (56.98M), RUMBO SUR-OESTE, LINDA CON PROPIEDAD DE ARMANDO QUINTERO; POR EL OESTE: DEL PUNTO 98 AL PUNTO 38, EN DISTANCIA DE CUARENTA Y CUATRO METROS (44.00M), RUMBO NOR-OESTE, LINDA CON LOTE NÚMERO TREINTA Y CINCO (35), RESULTANTE DE LA SUBDIVISIÓN Y POR EL ESTE: DEL PUNTO 37 AL PUNTO 100, EN DISTANCIA DE CUARENTA Y CUATRO METROS (44.00M), RUMBO SUR-ESTE, LINDA CON LOTE NÚMERO TREINTA Y TRES (33), RESULTANTE DE LA SUBDIVISIÓN Y ENCIERRA. </t>
  </si>
  <si>
    <t>234-32025</t>
  </si>
  <si>
    <t>LOTE 35  CUYOS LINDEROS Y DEMAS ESPECIFICACIONES OBRAN EN ESCRITURA 3388, 2024/08/08, NOTARIA PRIMERA VILLAVICENCIO. ARTICULO 8 PARÁGRAFO 1º. DE LA LEY 1579 DE 2012 POR EL NORTE: DEL PUNTO 98 AL PUNTO 96, EN DISTANCIA DE CINCUENTA Y SEIS PUNTO NOVENTA Y OCHO METROS (56.98M), RUMBO NOR-ESTE, LINDA CON VÍA VEHICULAR, RESULTANTE DE LA SUBDIVISIÓN; POR EL SUR: DEL PUNTO 39 AL PUNTO 38, EN DISTANCIA DE CINCUENTA Y SEIS PUNTO NOVENTA Y OCHO METROS (56.98M), RUMBO SUR-OESTE, LINDA CON PROPIEDAD DE ARMANDO QUINTERO; POR EL OESTE: DEL PUNTO 96 AL PUNTO 39, EN DISTANCIA DE CUARENTA Y CUATRO METROS (44.00M), RUMBO NOR-OESTE, LINDA CON LOTE NÚMERO TREINTA Y SEIS (36), RESULTANTE DE LA SUBDIVISIÓN Y POR EL ESTE: DEL PUNTO 38 AL PUNTO 98, EN DISTANCIA DE CUARENTA Y CUATRO METROS (44.00M), RUMBO SUR-ESTE, LINDA CON LOTE NUMERO TREINTA Y CUATRO (34), RESULTANTE DE LA SUBDIVISIÓN Y ENCIERRA. -</t>
  </si>
  <si>
    <t>234-32026</t>
  </si>
  <si>
    <t>LOTE 36  CUYOS LINDEROS Y DEMAS ESPECIFICACIONES OBRAN EN ESCRITURA 3388, 2024/08/08, NOTARIA PRIMERA VILLAVICENCIO. ARTICULO 8 PARÁGRAFO 1º. DE LA LEY 1579 DE 2012 POR EL NORTE: DEL PUNTO 96 AL PUNTO 94, EN DISTANCIA DE CINCUENTA Y SEIS PUNTO NOVENTA Y OCHO METROS (56.98M), RUMBO NOR-ESTE, LINDA CON VÍA VEHICULAR, RESULTANTE DE LA SUBDIVISIÓN; POR EL SUR: DEL PUNTO 40 AL PUNTO 39, EN DISTANCIA DE CINCUENTA Y SEIS PUNTO NOVENTA Y OCHO METROS (56.98M), RUMBO SUR-OESTE, LINDA CON PROPIEDAD DE ARMANDO QUINTERO; POR EL OESTE: DEL PUNTO 94 AL PUNTO 40, EN DISTANCIA DE CUARENTA Y CUATRO METROS (44.00M), RUMBO NOR-OESTE, LINDA CON LOTE NÚMERO TREINTA Y SIETE (37), RESULTANTE DE LA SUBDIVISIÓN Y POR EL ESTE: DEL PUNTO 39 AL PUNTO 96, EN DISTANCIA DE CUARENTA Y CUATRO METROS (44.00M), RUMBO SUR-ESTE, LINDA CON LOTE NUMERO TREINTA Y CINCO (35), RESULTANTE DE LA SUBDIVISIÓN Y ENCIERRA. -</t>
  </si>
  <si>
    <t>234-32027</t>
  </si>
  <si>
    <t xml:space="preserve">LOTE 37  CUYOS LINDEROS Y DEMAS ESPECIFICACIONES OBRAN EN ESCRITURA 3388, 2024/08/08, NOTARIA PRIMERA VILLAVICENCIO. ARTICULO 8 PARÁGRAFO 1º. DE LA LEY 1579 DE 2012  POR EL NORTE: DEL PUNTO 94 AL PUNTO 92, EN DISTANCIA DE CINCUENTA Y SEIS PUNTO NOVENTA Y OCHO METROS (56.98M), RUMBO NOR-ESTE, LINDA CON VÍA VEHICULAR, RESULTANTE DE LA SUBDIVISIÓN; POR EL SUR: DEL PUNTO 41 AL PUNTO 40, EN DISTANCIA DE CINCUENTA Y SEIS PUNTO NOVENTA Y OCHO METROS (56.98M), RUMBO SUR-OESTE, LINDA CON PROPIEDAD DE ARMANDO QUINTERO; POR EL OESTE: DEL PUNTO 92 AL PUNTO 41, EN DISTANCIA DE CUARENTA Y CUATRO METROS (44.00M), RUMBO NOR-OESTE, LINDA CON LOTE NÚMERO TREINTA Y OCHO (38), RESULTANTE DE LA SUBDIVISIÓN Y POR EL ESTE: DEL PUNTO 40 AL PUNTO 94, EN DISTANCIA DE CUARENTA Y CUATRO METROS (44.00M), RUMBO SUR-ESTE, LINDA CON LOTE NUMERO TREINTA Y SEIS (36), RESULTANTE DE LA SUBDIVISIÓN Y ENCIERRA. </t>
  </si>
  <si>
    <t>234-32028</t>
  </si>
  <si>
    <t xml:space="preserve">LOTE 38  CUYOS LINDEROS Y DEMAS ESPECIFICACIONES OBRAN EN ESCRITURA 3388, 2024/08/08, NOTARIA PRIMERA VILLAVICENCIO. ARTICULO 8 PARÁGRAFO 1º. DE LA LEY 1579 DE 2012 POR EL NORTE: DEL PUNTO 92 AL PUNTO 90, EN DISTANCIA DE CINCUENTA Y SEIS PUNTO NOVENTA Y OCHO METROS (56.98M), RUMBO NOR-ESTE, LINDA CON VÍA VEHICULAR, RESULTANTE DE LA SUBDIVISIÓN; POR EL SUR: DEL PUNTO 42 AL PUNTO 41, EN DISTANCIA DE CINCUENTA Y SEIS PUNTO NOVENTA Y OCHO METROS (56.98M), RUMBO SUR-OESTE, LINDA CON PROPIEDAD DE ARMANDO QUINTERO; POR EL OESTE: DEL PUNTO 90 AL PUNTO 42, EN DISTANCIA DE CUARENTA Y CUATRO METROS (44.00M), RUMBO NOR-OESTE, LINDA CON LOTE NÚMERO TREINTA Y NUEVE (39), RESULTANTE DE LA SUBDIVISIÓN Y POR EL ESTE: DEL PUNTO 41 AL PUNTO 92, EN DISTANCIA DE CUARENTA Y CUATRO METROS (44.00M), RUMBO SUR-ESTE, LINDA CON LOTE NUMERO </t>
  </si>
  <si>
    <t>234-32029</t>
  </si>
  <si>
    <t>LOTE 39  CUYOS LINDEROS Y DEMAS ESPECIFICACIONES OBRAN EN ESCRITURA 3388, 2024/08/08, NOTARIA PRIMERA VILLAVICENCIO. ARTICULO 8 PARÁGRAFO 1º. DE LA LEY 1579 DE 2012 POR EL NORTE: DEL PUNTO 90 AL PUNTO 88, EN DISTANCIA DE CINCUENTA Y SEIS PUNTO NOVENTA Y OCHO METROS (56.98M), RUMBO NOR-ESTE, LINDA CON VÍA VEHICULAR, RESULTANTE DE LA SUBDIVISIÓN; POR EL SUR: DEL PUNTO 43 AL PUNTO 42, EN DISTANCIA DE CINCUENTA Y SEIS PUNTO NOVENTA Y OCHO METROS (56.98M), RUMBO SUR-OESTE, LINDA CON PROPIEDAD DE ARMANDO QUINTERO; POR EL OESTE: DEL PUNTO 88 AL PUNTO 43, EN DISTANCIA DE CUARENTA Y CUATRO METROS (44.00M), RUMBO NOR-OESTE, LINDA CON LOTE NÚMERO CUARENTA (40), RESULTANTE DE LA SUBDIVISIÓN Y POR EL ESTE: DEL PUNTO 42 AL PUNTO 90, EN DISTANCIA DE CUARENTA Y CUATRO METROS (44.00M), RUMBO SUR-ESTE, LINDA CON LOTE NUMERO TREINTA Y OCHO (38), RESULTANTE DE LA SUBDIVISIÓN Y ENCIERRA.</t>
  </si>
  <si>
    <t>234-32030</t>
  </si>
  <si>
    <t>LOTE 40  CUYOS LINDEROS Y DEMAS ESPECIFICACIONES OBRAN EN ESCRITURA 3388, 2024/08/08, NOTARIA PRIMERA VILLAVICENCIO. ARTICULO 8 PARÁGRAFO 1º. DE LA LEY 1579 DE 2012 POR EL NORTE: DEL PUNTO 88 AL PUNTO 86, EN DISTANCIA DE CINCUENTA Y SEIS PUNTO NOVENTA Y OCHO METROS (56.98M), RUMBO NOR-ESTE, LINDA CON VÍA VEHICULAR, RESULTANTE DE LA SUBDIVISIÓN; POR EL SUR: DEL PUNTO 44 AL PUNTO 43, EN DISTANCIA DE CINCUENTA Y SEIS PUNTO NOVENTA Y OCHO METROS (56.98M), RUMBO SUR-OESTE, LINDA CON PROPIEDAD DE ARMANDO QUINTERO; POR EL OESTE: DEL PUNTO 86 AL PUNTO 44, EN DISTANCIA DE CUARENTA Y CUATRO METROS (44.00M), RUMBO NOR-OESTE, LINDA CON LOTE NÚMERO CUARENTA Y UNO (41), RESULTANTE DE LA SUBDIVISIÓN Y POR EL ESTE: DEL PUNTO 43 AL PUNTO 88, EN DISTANCIA DE CUARENTA Y CUATRO METROS (44.00M), RUMBO SUR-ESTE, LINDA CON LOTE NUMERO TREINTA Y NUEVE (39), RESULTANTE DE LA SUBDIVISIÓN Y ENCIERRA</t>
  </si>
  <si>
    <t>234-32031</t>
  </si>
  <si>
    <t>LOTE 41  CUYOS LINDEROS Y DEMAS ESPECIFICACIONES OBRAN EN ESCRITURA 3388, 2024/08/08, NOTARIA PRIMERA VILLAVICENCIO. ARTICULO 8 PARÁGRAFO 1º. DE LA LEY 1579 DE 2012 POR EL NORTE: DEL PUNTO 86 AL PUNTO 84, EN DISTANCIA DE CINCUENTA Y SEIS PUNTO NOVENTA Y OCHO METROS (56.98M), RUMBO NOR-ESTE, LINDA CON VÍA VEHICULAR, RESULTANTE DE LA SUBDIVISIÓN; POR EL SUR: DEL PUNTO 45 AL PUNTO 44, EN DISTANCIA DE CINCUENTA Y SEIS PUNTO NOVENTA Y OCHO METROS (56.98M), RUMBO SUR-OESTE, LINDA CON PROPIEDAD DE ARMANDO QUINTERO; POR EL OESTE: DEL PUNTO 84 AL PUNTO 45, EN DISTANCIA DE CUARENTA Y CUATRO METROS (44.00M), RUMBO NOR-OESTE, LINDA CON LOTE NÚMERO CUARENTA Y DOS (42), RESULTANTE DE LA SUBDIVISIÓN Y POR EL ESTE: DEL PUNTO 44 AL PUNTO 86, EN DISTANCIA DE CUARENTA Y CUATRO METROS (44.00M), RUMBO SUR-ESTE, LINDA CON LOTE NUMERO CUARENTA (40), RESULTANTE DE LA SUBDIVISIÓN Y ENCIERRA</t>
  </si>
  <si>
    <t>234-32032</t>
  </si>
  <si>
    <t>LOTE 42  CUYOS LINDEROS Y DEMAS ESPECIFICACIONES OBRAN EN ESCRITURA 3388, 2024/08/08, NOTARIA PRIMERA VILLAVICENCIO. ARTICULO 8 PARÁGRAFO 1º. DE LA LEY 1579 DE 2012  POR EL NORTE: DEL PUNTO 84 AL PUNTO 82, EN DISTANCIA DE CINCUENTA Y SEIS PUNTO NOVENTA Y OCHO METROS (56.98M), RUMBO NOR-ESTE, LINDA CON VÍA VEHICULAR, RESULTANTE DE LA SUBDIVISIÓN; POR EL SUR: DEL PUNTO 46 AL PUNTO 45, EN DISTANCIA DE CINCUENTA Y SEIS PUNTO NOVENTA Y OCHO METROS (56.98M), RUMBO SUR-OESTE, LINDA CON PROPIEDAD DE ARMANDO QUINTERO; POR EL OESTE: DEL PUNTO 82 AL PUNTO 46, EN DISTANCIA DE CUARENTA Y CUATRO METROS (44.00M), RUMBO NOR-OESTE, LINDA CON LOTE NÚMERO CUARENTA Y TRES (43), RESULTANTE DE LA SUBDIVISIÓN Y POR EL ESTE: DEL PUNTO 45 AL PUNTO 84, EN DISTANCIA DE CUARENTA Y CUATRO METROS (44.00M), RUMBO SUR-ESTE, LINDA CON LOTE NUMERO CUARENTA Y UNO (41), RESULTANTE DE LA SUBDIVISIÓN Y ENCIERRA</t>
  </si>
  <si>
    <t>234-32033</t>
  </si>
  <si>
    <t>LOTE 43  CUYOS LINDEROS Y DEMAS ESPECIFICACIONES OBRAN EN ESCRITURA 3388, 2024/08/08, NOTARIA PRIMERA VILLAVICENCIO. ARTICULO 8 PARÁGRAFO 1º. DE LA LEY 1579 DE 2012 POR EL NORTE: DEL PUNTO 82 AL PUNTO 80, EN DISTANCIA DE CINCUENTA Y SEIS PUNTO NOVENTA Y OCHO METROS (56.98M), RUMBO NOR-ESTE, LINDA CON VÍA VEHICULAR, RESULTANTE DE LA SUBDIVISIÓN; POR EL SUR: DEL PUNTO 47 AL PUNTO 46, EN DISTANCIA DE CINCUENTA Y SEIS PUNTO NOVENTA Y OCHO METROS (56.98M), RUMBO SUR-OESTE, LINDA CON PROPIEDAD DE ARMANDO QUINTERO; POR EL OESTE: DEL PUNTO 80 AL PUNTO 47, EN DISTANCIA DE CUARENTA Y CUATRO METROS (44.00M), RUMBO NOR-OESTE, LINDA CON LOTE NÚMERO CUARENTA Y CUATRO (44), RESULTANTE DE LA SUBDIVISIÓN Y POR EL ESTE: DEL PUNTO 46 AL PUNTO 82, EN DISTANCIA DE CUARENTA Y CUATRO METROS (44.00M), RUMBO SUR-ESTE, LINDA CON LOTE NUMERO CUARENTA Y DOS (42), RESULTANTE DE LA SUBDIVISIÓN Y ENCIERRA. -----------------------------------</t>
  </si>
  <si>
    <t>234-32034</t>
  </si>
  <si>
    <t xml:space="preserve">LOTE 44  CUYOS LINDEROS Y DEMAS ESPECIFICACIONES OBRAN EN ESCRITURA 3388, 2024/08/08, NOTARIA PRIMERA VILLAVICENCIO. ARTICULO 8 PARÁGRAFO 1º. DE LA LEY 1579 DE 2012 POR EL NORTE: DEL PUNTO 80 AL PUNTO 78, EN DISTANCIA DE CINCUENTA Y SEIS PUNTO NOVENTA Y OCHO METROS (56.98M), RUMBO NOR-ESTE, LINDA CON VÍA VEHICULAR, RESULTANTE DE LA SUBDIVISIÓN; POR EL SUR: DEL PUNTO 48 AL PUNTO 47, EN DISTANCIA DE CINCUENTA Y SEIS PUNTO NOVENTA Y OCHO METROS (56.98M), RUMBO SUR-OESTE, LINDA CON PROPIEDAD DE ARMANDO QUINTERO; POR EL OESTE: DEL PUNTO 78 AL PUNTO 48, EN DISTANCIA DE CUARENTA Y CUATRO METROS (44.00M), RUMBO NOR-OESTE, LINDA CON LOTE NÚMERO CUARENTA Y CINCO (45), RESULTANTE DE LA SUBDIVISIÓN Y POR EL ESTE: DEL PUNTO 47 AL PUNTO 80, EN DISTANCIA DE CUARENTA Y CUATRO METROS (44.00M), RUMBO SUR-ESTE, LINDA CON LOTE NÚMERO CUARENTA Y TRES (43), RESULTANTE DE LA SUBDIVISIÓN Y ENCIERRA. </t>
  </si>
  <si>
    <t>234-32035</t>
  </si>
  <si>
    <t xml:space="preserve">LOTE 45  CUYOS LINDEROS Y DEMAS ESPECIFICACIONES OBRAN EN ESCRITURA 3388, 2024/08/08, NOTARIA PRIMERA VILLAVICENCIO. ARTICULO 8 PARÁGRAFO 1º. DE LA LEY 1579 DE 2012 POR EL NORTE: DEL PUNTO 78 AL PUNTO 76, EN DISTANCIA DE CINCUENTA Y SEIS PUNTO NOVENTA Y OCHO METROS (56.98M), RUMBO NOR-ESTE, LINDA CON VÍA VEHICULAR, RESULTANTE DE LA SUBDIVISIÓN; POR EL SUR: DEL PUNTO 49 AL PUNTO 48, EN DISTANCIA DE CINCUENTA Y SEIS PUNTO NOVENTA Y OCHO METROS (56.98M), RUMBO SUR-OESTE, LINDA CON PROPIEDAD DE ARMANDO QUINTERO; POR EL OESTE: DEL PUNTO 76 AL PUNTO 49, EN DISTANCIA DE CUARENTA Y CUATRO METROS (44.00M), RUMBO NOR-OESTE, LINDA CON LOTE NÚMERO CUARENTA Y SEIS (46), RESULTANTE DE LA SUBDIVISIÓN Y POR EL ESTE: DEL PUNTO 48 AL PUNTO 78, EN DISTANCIA DE CUARENTA Y CUATRO METROS (44.00M), RUMBO SUR-ESTE, LINDA CON LOTE NUMERO CUARENTA Y CUATRO (44), RESULTANTE DE LA SUBDIVISIÓN Y ENCIERRA. </t>
  </si>
  <si>
    <t>234-32036</t>
  </si>
  <si>
    <t>LOTE 46  CUYOS LINDEROS Y DEMAS ESPECIFICACIONES OBRAN EN ESCRITURA 3388, 2024/08/08, NOTARIA PRIMERA VILLAVICENCIO. ARTICULO 8 PARÁGRAFO 1º. DE LA LEY 1579 DE 2012 POR EL NORTE: DEL PUNTO 76 AL PUNTO 74, EN DISTANCIA DE CINCUENTA Y SEIS PUNTO NOVENTA Y OCHO METROS (56.98M), RUMBO NOR-ESTE, LINDA CON VÍA VEHICULAR, RESULTANTE DE LA SUBDIVISIÓN; POR EL SUR: DEL PUNTO 50 AL PUNTO 49, EN DISTANCIA DE CINCUENTA Y SEIS PUNTO NOVENTA Y OCHO METROS (56.98M), RUMBO SUR-OESTE, LINDA CON PROPIEDAD DE ARMANDO QUINTERO; POR EL OESTE: DEL PUNTO 74 AL PUNTO 50, EN DISTANCIA DE CUARENTA Y CUATRO METROS (44.00M), RUMBO NOR-OESTE, LINDA CON LOTE NÚMERO CUARENTA Y SIETE (47), RESULTANTE DE LA SUBDIVISIÓN Y POR EL ESTE: DEL PUNTO 49 AL PUNTO 76, EN DISTANCIA DE CUARENTA Y CUATRO METROS (44.00M), RUMBO SUR-ESTE, LINDA CON LOTE NUMERO CUARENTA Y CINCO (45), RESULTANTE DE LA SUBDIVISIÓN Y ENCIERRA. --------</t>
  </si>
  <si>
    <t>234-32037</t>
  </si>
  <si>
    <t>LOTE 47  CUYOS LINDEROS Y DEMAS ESPECIFICACIONES OBRAN EN ESCRITURA 3388, 2024/08/08, NOTARIA PRIMERA VILLAVICENCIO. ARTICULO 8 PARÁGRAFO 1º. DE LA LEY 1579 DE 2012 POR EL NORTE: DEL PUNTO 74 AL PUNTO 72, EN DISTANCIA DE CINCUENTA Y SEIS PUNTO NOVENTA Y OCHO METROS (56.98M), RUMBO NOR-ESTE, LINDA CON VÍA VEHICULAR, RESULTANTE DE LA SUBDIVISIÓN; POR EL SUR: DEL PUNTO 51 AL PUNTO 50, EN DISTANCIA DE CINCUENTA Y SEIS PUNTO NOVENTA Y OCHO METROS (56.98M), RUMBO SUR-OESTE, LINDA CON PROPIEDAD DE ARMANDO QUINTERO; POR EL OESTE: DEL PUNTO 72 AL PUNTO 51, EN DISTANCIA DE CUARENTA Y CUATRO METROS (44.00M), RUMBO NOR-OESTE, LINDA CON LOTE NÚMERO CUARENTA Y OCHO (48), RESULTANTE DE LA SUBDIVISIÓN Y POR EL ESTE: DEL PUNTO 50 AL PUNTO 74, EN DISTANCIA DE CUARENTA Y CUATRO METROS (44.00M), RUMBO SUR-ESTE, LINDA CON LOTE NUMERO CUARENTA Y SEIS (46), RESULTANTE DE LA SUBDIVISIÓN Y ENCIERRA</t>
  </si>
  <si>
    <t>234-32038</t>
  </si>
  <si>
    <t>LOTE 48  CUYOS LINDEROS Y DEMAS ESPECIFICACIONES OBRAN EN ESCRITURA 3388, 2024/08/08, NOTARIA PRIMERA VILLAVICENCIO. ARTICULO 8 PARÁGRAFO 1º. DE LA LEY 1579 DE 2012 POR EL NORTE: DEL PUNTO 72 AL PUNTO 70, EN DISTANCIA DE CINCUENTA Y SEIS PUNTO NOVENTA Y OCHO METROS (56.98M), RUMBO NOR-ESTE, LINDA CON VÍA VEHICULAR, RESULTANTE DE LA SUBDIVISIÓN; POR EL SUR: DEL PUNTO 52 AL PUNTO 51, EN DISTANCIA DE CINCUENTA Y SEIS PUNTO NOVENTA Y OCHO METROS (56.98M), RUMBO SUR-OESTE, LINDA CON PROPIEDAD DE ARMANDO QUINTERO; POR EL OESTE: DEL PUNTO 70 AL PUNTO 52, EN DISTANCIA DE CUARENTA Y CUATRO METROS (44.00M), RUMBO NOR-OESTE, LINDA CON LOTE NÚMERO CUARENTA Y NUEVE (49), RESULTANTE DE LA SUBDIVISIÓN Y POR EL ESTE: DEL PUNTO 51 AL PUNTO 72, EN DISTANCIA DE CUARENTA Y CUATRO METROS (44.00M), RUMBO SUR-ESTE, LINDA CON LOTE NUMERO CUARENTA Y SIETE (47), RESULTANTE DE LA SUBDIVISIÓN Y ENCIERRA. ---</t>
  </si>
  <si>
    <t>234-32039</t>
  </si>
  <si>
    <t>LOTE 49  CUYOS LINDEROS Y DEMAS ESPECIFICACIONES OBRAN EN ESCRITURA 3388, 2024/08/08, NOTARIA PRIMERA VILLAVICENCIO. ARTICULO 8 PARÁGRAFO 1º. DE LA LEY 1579 DE 2012 POR EL NORTE: DEL PUNTO 70 AL PUNTO 68, EN DISTANCIA DE CINCUENTA Y SEIS PUNTO NOVENTA Y OCHO METROS (56.98M), RUMBO NOR-ESTE, LINDA CON VÍA VEHICULAR, RESULTANTE DE LA SUBDIVISIÓN; POR EL SUR: DEL PUNTO 53 AL PUNTO 52, EN DISTANCIA DE CINCUENTA Y SEIS PUNTO NOVENTA Y OCHO METROS (56.98M), RUMBO SUR-OESTE, LINDA CON PROPIEDAD DE ARMANDO QUINTERO; POR EL OESTE: DEL PUNTO 68 AL PUNTO 53, EN DISTANCIA DE CUARENTA Y CUATRO METROS (44.00M), RUMBO NOR-OESTE, LINDA CON LOTE NÚMERO CINCUENTA (50), RESULTANTE DE LA SUBDIVISIÓN Y POR EL ESTE: DEL PUNTO 52 AL PUNTO 70, EN DISTANCIA DE CUARENTA Y CUATRO METROS (44.00M), RUMBO SUR-ESTE, LINDA CON LOTE NUMERO CUARENTA Y OCHO (48), RESULTANTE DE LA SUBDIVISIÓN Y ENCIERRA</t>
  </si>
  <si>
    <t>234-32040</t>
  </si>
  <si>
    <t>LOTE 50  CUYOS LINDEROS Y DEMAS ESPECIFICACIONES OBRAN EN ESCRITURA 3388, 2024/08/08, NOTARIA PRIMERA VILLAVICENCIO. ARTICULO 8 PARÁGRAFO 1º. DE LA LEY 1579 DE 2012 POR EL NORTE: DEL PUNTO 68 AL PUNTO 66, EN DISTANCIA DE CINCUENTA Y SEIS PUNTO NOVENTA Y OCHO METROS (56.98M), RUMBO NOR-ESTE, LINDA CON VÍA VEHICULAR, RESULTANTE DE LA SUBDIVISIÓN; POR EL SUR: DEL PUNTO 54 AL PUNTO 53, EN DISTANCIA DE CINCUENTA Y SEIS PUNTO NOVENTA Y OCHO METROS (56.98M), RUMBO SUR-OESTE, LINDA CON PROPIEDAD DE ARMANDO QUINTERO; POR EL OESTE: DEL PUNTO 66 AL PUNTO 54, EN DISTANCIA DE CUARENTA Y CUATRO METROS (44.00M), RUMBO NOR-OESTE, LINDA CON LOTE NÚMERO CINCUENTA Y UNO (51), RESULTANTE DE LA SUBDIVISIÓN Y POR EL ESTE: DEL PUNTO 53 AL PUNTO 68, EN DISTANCIA DE CUARENTA Y CUATRO METROS (44.00M), RUMBO SUR-ESTE, LINDA CON LOTE NUMERO CUARENTA Y NUEVE (49), RESULTANTE DE LA SUBDIVISIÓN Y ENCIERRA. ----</t>
  </si>
  <si>
    <t>234-32041</t>
  </si>
  <si>
    <t>LOTE 51  CUYOS LINDEROS Y DEMAS ESPECIFICACIONES OBRAN EN ESCRITURA 3388, 2024/08/08, NOTARIA PRIMERA VILLAVICENCIO. ARTICULO 8 PARÁGRAFO 1º. DE LA LEY 1579 DE 2012 POR EL NORTE: DEL PUNTO 66 AL PUNTO 64, EN DISTANCIA DE CINCUENTA Y SEIS PUNTO NOVENTA Y OCHO METROS (56.98M), RUMBO NOR-ESTE, LINDA CON VÍA VEHICULAR, RESULTANTE DE LA SUBDIVISIÓN; POR EL SUR: DEL PUNTO 55 AL PUNTO 54, EN DISTANCIA DE CINCUENTA Y SEIS PUNTO NOVENTA Y OCHO METROS (56.98M), RUMBO SUR-OESTE, LINDA CON PROPIEDAD DE ARMANDO QUINTERO; POR EL OESTE: DEL PUNTO 64 AL PUNTO 55, EN DISTANCIA DE CUARENTA Y CUATRO METROS (44.00M), RUMBO NOR-OESTE, LINDA CON LOTE NÚMERO CINCUENTA Y DOS (52), RESULTANTE DE LA SUBDIVISIÓN Y POR EL ESTE: DEL PUNTO 54 AL PUNTO 66, EN DISTANCIA DE CUARENTA Y CUATRO METROS (44.00M), RUMBO SUR-ESTE, LINDA CON LOTE NUMERO CINCUENTA (50), RESULTANTE DE LA SUBDIVISIÓN Y ENCIERRA. ---</t>
  </si>
  <si>
    <t>234-32042</t>
  </si>
  <si>
    <t xml:space="preserve">LOTE 52  CUYOS LINDEROS Y DEMAS ESPECIFICACIONES OBRAN EN ESCRITURA 3388, 2024/08/08, NOTARIA PRIMERA VILLAVICENCIO. ARTICULO 8 PARÁGRAFO 1º. DE LA LEY 1579 DE 2012 POR EL NORTE: DEL PUNTO 64 AL PUNTO 62, EN DISTANCIA DE CINCUENTA Y SEIS PUNTO NOVENTA Y OCHO METROS (56.98M), RUMBO NOR-ESTE, LINDA CON VÍA VEHICULAR, RESULTANTE DE LA SUBDIVISIÓN; POR EL SUR: DEL PUNTO 56 AL PUNTO 55, EN DISTANCIA DE CINCUENTA Y SEIS PUNTO NOVENTA Y OCHO METROS (56.98M), RUMBO SUR-OESTE, LINDA CON PROPIEDAD DE ARMANDO QUINTERO; POR EL OESTE: DEL PUNTO 62 AL PUNTO 56, EN DISTANCIA DE CUARENTA Y CUATRO METROS (44.00M), RUMBO NOR-OESTE, LINDA CON LOTE NÚMERO CINCUENTA Y TRES (53), RESULTANTE DE LA SUBDIVISIÓN Y POR EL ESTE: DEL PUNTO 55 AL PUNTO 64, EN DISTANCIA DE CUARENTA Y CUATRO METROS (44.00M), RUMBO SUR-ESTE, LINDA CON LOTE NÚMERO CINCUENTA Y UNO (51), RESULTANTE DE LA SUBDIVISIÓN Y ENCIERRA. </t>
  </si>
  <si>
    <t>234-32043</t>
  </si>
  <si>
    <t xml:space="preserve">LOTE 53  CUYOS LINDEROS Y DEMAS ESPECIFICACIONES OBRAN EN ESCRITURA 3388, 2024/08/08, NOTARIA PRIMERA VILLAVICENCIO. ARTICULO 8 PARÁGRAFO 1º. DE LA LEY 1579 DE 2012 POR EL NORTE: DEL PUNTO 62 AL PUNTO 60, EN DISTANCIA DE SETENTA Y UNO PUNTO CINCUENTA Y TRES METROS (71.53M), RUMBO NOR-ESTE, LINDA CON VÍA VEHICULAR, RESULTANTE DE LA SUBDIVISIÓN; POR EL SUR: DEL PUNTO 57 AL PUNTO 56, EN DISTANCIA DE SETENTA Y UNO PUNTO CINCUENTA Y TRES METROS (71.53M), RUMBO SUR-OESTE, LINDA CON PROPIEDAD DE ARMANDO QUINTERO; POR EL OESTE: DEL PUNTO 60 AL PUNTO 57, EN DISTANCIA DE CUARENTA Y CUATRO PUNTO CERO OCHO METROS (44.08M), RUMBO NOR-OESTE, LINDA CON LOTE NÚMERO CINCUENTA Y CUATRO (54), RESULTANTE DE LA SUBDIVISIÓN Y POR EL ESTE: DEL PUNTO 56 AL PUNTO 62, EN DISTANCIA DE CUARENTA Y CUATRO METROS (44.00M), RUMBO SUR-ESTE, LINDA CON LOTE NÚMERO CINCUENTA Y DOS (52), RESULTANTE DE LA SUBDIVISIÓN Y ENCIERRA. </t>
  </si>
  <si>
    <t>234-32044</t>
  </si>
  <si>
    <t xml:space="preserve">LOTE 54  CUYOS LINDEROS Y DEMAS ESPECIFICACIONES OBRAN EN ESCRITURA 3388, 2024/08/08, NOTARIA PRIMERA VILLAVICENCIO. ARTICULO 8 PARÁGRAFO 1º. DE LA LEY 1579 DE 2012 POR EL NORTE: DEL PUNTO 60 AL PUNTO 58, EN DISTANCIA DE SETENTA Y SIETE  PUNTO SETENTA Y CINCO METROS (77.75M), RUMBO NOR-ESTE, LINDA CON VÍA VEHICULAR, RESULTANTE DE LA SUBDIVISIÓN; POR EL SUR: DEL PUNTO 22 AL PUNTO 57, EN DISTANCIA DE SESENTA Y CINCO PUNTO CERO CINCO METROS (65.05M), RUMBO SUR-OESTE, LINDA CON PROPIEDAD DE ARMANDO QUINTERO; POR EL OESTE: DEL PUNTO 58 AL PUNTO 22, EN DISTANCIA DE CUARENTA Y CINCO PUNTO NOVENTA Y CUATRO METROS (45.94M), RUMBO NOR-OESTE, LINDA CON VÍA PAVIMENTADA Y POR EL ESTE: DEL PUNTO 57 AL PUNTO 60, EN DISTANCIA DE CUARENTA Y CUATRO PUNTO CERO OCHO METROS (44.08M), RUMBO SUR-ESTE, LINDA CON LOTE NÚMERO CINCUENTA Y TRES (53), RESULTANTE DE LA SUBDIVISIÓN Y ENCIERRA. </t>
  </si>
  <si>
    <t>234-32045</t>
  </si>
  <si>
    <t>LOTE 55 VIA  CUYOS LINDEROS Y DEMAS ESPECIFICACIONES OBRAN EN ESCRITURA 3388, 2024/08/08, NOTARIA PRIMERA VILLAVICENCIO. ARTICULO 8 PARÁGRAFO 1º. DE LA LEY 1579 DE 2012 POR EL NORTE: EN DISTANCIAS SUCESIVAS, RUMBO NOR-ESTE, ASÍ: DEL PUNTO 61 AL PUNTO 59, EN DISTANCIA DE OCHENTA PUNTO CERO SEIS METROS (80.06M), LINDA CON EL LOTE NÚMERO UNO (1), RESULTANTE DE LA SUBDIVISIÓN, DEL PUNTO 63 AL PUNTO 61, EN DISTANCIA DE SETENTA Y DOS PUNTO SESENTA Y SEIS METROS (72.66M), LINDA CON EL LOTE NÚMERO DOS (2), RESULTANTE DE LA SUBDIVISIÓN, DEL PUNTO 65 AL PUNTO 63, EN DISTANCIA DE CINCUENTA Y SEIS PUNTO NOVENTA Y OCHO METROS (56.98M), LINDA CON EL LOTE NÚMERO TRES (3), RESULTANTE DE LA SUBDIVISIÓN, DEL PUNTO 67 AL PUNTO 65, EN DISTANCIA DE CINCUENTA Y SEIS PUNTO NOVENTA Y OCHO METROS (56.98M), LINDA CON EL LOTE NÚMERO CUATRO (4), RESULTANTE DE LA SUBDIVISIÓN, DEL PUNTO 67 AL PUNTO 69, EN DISTANCIA DE CINCUENTA Y SEIS PUNTO NOVENTA Y OCHO METROS (56.98M), LINDA CON EL LOTE NÚMERO CINCO (5), DEL PUNTO 69 AL PUNTO 71, EN DISTANCIA DE CINCUENTA Y SEIS PUNTO NOVENTA Y OCHO METROS (56.98M), LINDA CON EL LOTE NÚMERO SEIS (6), RESULTANTE DE LA SUBDIVISIÓN, DEL PUNTO 71 AL PUNTO 73, EN DISTANCIA DE CINCUENTA Y SEIS PUNTO NOVENTA Y OCHO METROS (56.98M), LINDA CON EL LOTE NÚMERO SIETE (7), RESULTANTE DE LA SUBDIVISIÓN, DEL PUNTO 73 AL PUNTO 75, EN DISTANCIA DE CINCUENTA Y SEIS PUNTO NOVENTA Y OCHO METROS (56.98M), LINDA CON EL LOTE NÚMERO OCHO (8), RESULTANTE DE LA SUBDIVISIÓN, DEL PUNTO 75 AL PUNTO 77, EN DISTANCIA DE CINCUENTA Y SEIS PUNTO NOVENTA Y OCHO METROS (56.98M), LINDA CON EL LOTE NÚMERO NUEVE (9), RESULTANTE DE LA SUBDIVISIÓN, DEL PUNTO 77 AL PUNTO 79, EN DISTANCIA DE CINCUENTA Y SEIS PUNTO NOVENTA Y OCHO METROS (56.98M), LINDA CON EL LOTE NÚMERO DIEZ (10), RESULTANTE DE LA SUBDIVISIÓN, DEL PUNTO 79 AL PUNTO 81, EN DISTANCIA DE CINCUENTA Y SEIS PUNTO NOVENTA Y OCHO METROS (56.98M), LINDA CON EL LOTE NÚMERO ONCE (11), RESULTANTE DE LA SUBDIVISIÓN, DEL PUNTO 81 AL PUNTO 83, EN DISTANCIA DE CINCUENTA Y SEIS PUNTO NOVENTA Y OCHO METROS (56.98M), LINDA CON EL LOTE NÚMERO DOCE (12), RESULTANTE DE LA SUBDIVISIÓN, DEL PUNTO 83 AL PUNTO 85, EN DISTANCIA DE CINCUENTA Y SEIS PUNTO NOVENTA Y OCHO METROS (56.98M), LINDA CON EL LOTE NÚMERO TRECE (13), RESULTANTE DE LA SUBDIVISIÓN, DEL PUNTO 85 AL PUNTO 87, EN DISTANCIA DE CINCUENTA Y SEIS PUNTO NOVENTA Y OCHO METROS (56.98M), LINDA CON EL LOTE NÚMERO CATORCE (14), RESULTANTE DE LA SUBDIVISIÓN, DEL PUNTO 87 AL PUNTO 89, EN DISTANCIA DE CINCUENTA Y SEIS PUNTO NOVENTA Y OCHO METROS (56.98M), LINDA CON EL LOTE NÚMERO QUINCE (15), RESULTANTE DE LA SUBDIVISIÓN, DEL PUNTO 89 AL PUNTO 91, EN DISTANCIA DE CINCUENTA Y SEIS PUNTO NOVENTA Y OCHO METROS (56.98M), LINDA CON EL LOTE NÚMERO DIECISÉIS (16), RESULTANTE DE LA SUBDIVISIÓN, DEL PUNTO 91 AL PUNTO 93, EN DISTANCIA DE CINCUENTA Y SEIS PUNTO NOVENTA Y OCHO METROS (56.98M), LINDA CON EL LOTE NÚMERO DIECISIETE (17), RESULTANTE DE LA SUBDIVISIÓN, DEL PUNTO 93 AL PUNTO 95, EN DISTANCIA DE CINCUENTA Y SEIS PUNTO NOVENTA Y OCHO METROS (56.98M), LINDA CON EL LOTE NÚMERO DIECIOCHO (18), RESULTANTE DE LA SUBDIVISIÓN, DEL PUNTO 95 AL PUNTO 97, EN DISTANCIA DE CINCUENTA Y SEIS PUNTO NOVENTA Y OCHO METROS (56.98M), LINDA CON EL LOTE NÚMERO DIECINUEVE (19), RESULTANTE DE LA SUBDIVISIÓN, DEL PUNTO 97 AL PUNTO 99, EN DISTANCIA DE CINCUENTA Y SEIS PUNTO NOVENTA Y OCHO METROS (56.98M), LINDA CON EL LOTE NÚMERO VEINTE (20), RESULTANTE DE LA SUBDIVISIÓN Y DEL PUNTO 99 AL PUNTO 101, EN DISTANCIA DE CINCUENTA Y SEIS PUNTO NOVENTA Y OCHO METROS (56.98M), LINDA CON EL LOTE NÚMERO VEINTIUNO (21), RESULTANTE DE LA SUBDIVISIÓN, DEL PUNTO 101 AL PUNTO 103, EN DISTANCIA DE SETENTA Y CUATRO PUNTO SESENTA Y CUATRO METROS (74.64M), LINDA CON EL LOTE NÚMERO VEINTIDÓS (22), RESULTANTE DE LA SUBDIVISIÓN, DEL PUNTO 24 AL PUNTO 23, EN DISTANCIA DE DOCE METROS (12.00M), LINDA CON VÍA A BATEAS, DEL PUNTO 105 AL PUNTO 107, EN DISTANCIA DE SESENTA Y CUATRO PUNTO DIECINUEVE METROS (64.19M), LINDA CON EL LOTE NÚMERO VEINTITRÉS (23), RESULTANTE DE LA SUBDIVISIÓN, DEL PUNTO 107 AL PUNTO 109, EN DISTANCIA DE SESENTA Y TRES PUNTO SETENTA Y CINCO METROS (63.75M), LINDA CON EL LOTE NÚMERO VEINTICUATRO (24), RESULTANTE DE LA SUBDIVISIÓN, DEL PUNTO 109 AL PUNTO 111, EN DISTANCIA DE SESENTA Y TRES PUNTO SESENTA Y CUATRO METROS (63.64M), LINDA CON EL LOTE NÚMERO VEINTICINCO (25), RESULTANTE DE LA SUBDIVISIÓN, DEL PUNTO 111 AL PUNTO 113, EN DISTANCIA DE SESENTA Y TRES PUNTO DIECINUEVE METROS (63.19M), LINDA CON EL LOTE NÚMERO VEINTISÉIS (26), RESULTANTE DE LA SUBDIVISIÓN Y DEL PUNTO 113 AL PUNTO 29, EN DISTANCIA DE SESENTA Y DOS PUNTO NOVENTA Y UN METROS (62.91M), LINDA CON EL LOTE NÚMERO VEINTISIETE (27), RESULTANTE DE LA SUBDIVISIÓN; POR EL SUR: EN DISTANCIAS SUCESIVAS, RUMBO SUR-OESTE, ASÍ: DEL PUNTO 58 AL PUNTO 60, EN DISTANCIA DE SETENTA Y SIETE PUNTO SETENTA Y CINCO METROS (77.75M), LINDA CON EL LOTE NÚMERO CINCUENTA Y CUATRO (54), RESULTANTE DE LA SUBDIVISIÓN, DEL PUNTO 60 AL PUNTO 62, EN DISTANCIA DE SETENTA Y UNO PUNTO CINCUENTA Y TRES METROS (71.53M), LINDA CON EL LOTE NÚMERO CINCUENTA Y TRES (53), RESULTANTE DE LA SUBDIVISIÓN, DEL PUNTO 62 AL PUNTO 64, EN DISTANCIA DE CINCUENTA Y SEIS PUNTO NOVENTA Y OCHO METROS (56.98M), LINDA CON EL LOTE NÚMERO CINCUENTA Y DOS (52), RESULTANTE DE LA SUBDIVISIÓN, DEL PUNTO 64 AL PUNTO 66, EN DISTANCIA DE CINCUENTA Y SEIS PUNTO NOVENTA Y OCHO METROS (56.98M), LINDA CON EL LOTE NÚMERO CINCUENTA Y UNO (51), RESULTANTE DE LA SUBDIVISIÓN, DEL PUNTO 66 AL PUNTO 68, EN DISTANCIA DE CINCUENTA Y SEIS PUNTO NOVENTA Y OCHO METROS (56.98M), LINDA CON EL LOTE NÚMERO CINCUENTA (50), DEL PUNTO 68 AL PUNTO 70, EN DISTANCIA DE CINCUENTA Y SEIS PUNTO NOVENTA Y OCHO METROS (56.98M), LINDA CON EL LOTE NÚMERO CUARENTA Y NUEVE (49), RESULTANTE DE LA SUBDIVISIÓN, DEL PUNTO 70 AL PUNTO 72, EN DISTANCIA DE CINCUENTA Y SEIS PUNTO NOVENTA Y OCHO METROS (56.98M), LINDA CON EL LOTE NÚMERO CUARENTA Y OCHO (48), RESULTANTE DE LA SUBDIVISIÓN, DEL PUNTO 72 AL PUNTO 74, EN DISTANCIA DE CINCUENTA Y SEIS PUNTO NOVENTA Y OCHO METROS (56.98M), LINDA CON EL LOTE NÚMERO CUARENTA Y SIETE (47), RESULTANTE DE LA SUBDIVISIÓN, DEL PUNTO 74 AL PUNTO 76, EN DISTANCIA DE CINCUENTA Y SEIS PUNTO NOVENTA Y OCHO METROS (56.98M), LINDA CON EL LOTE NÚMERO CUARENTA Y SEIS (46), RESULTANTE DE LA SUBDIVISIÓN, DEL PUNTO 76 AL PUNTO 78, EN DISTANCIA DE CINCUENTA Y SEIS PUNTO NOVENTA Y OCHO METROS (56.98M), LINDA CON EL LOTE NÚMERO CUARENTA Y CINCO (45), RESULTANTE DE LA SUBDIVISIÓN, DEL PUNTO 78 AL PUNTO 80, EN DISTANCIA DE CINCUENTA Y SEIS PUNTO NOVENTA Y OCHO METROS (56.98M), LINDA CON EL LOTE NÚMERO CUARENTA Y CUATRO (44), RESULTANTE DE LA SUBDIVISIÓN, DEL PUNTO 80 AL PUNTO 82, EN DISTANCIA DE CINCUENTA Y SEIS PUNTO NOVENTA Y OCHO METROS (56.98M), LINDA CON EL LOTE NÚMERO CUARENTA Y TRES (43), RESULTANTE DE LA SUBDIVISIÓN, DEL PUNTO 82 AL PUNTO 84, EN DISTANCIA DE CINCUENTA Y SEIS PUNTO NOVENTA Y OCHO METROS (56.98M), LINDA CON EL LOTE NÚMERO CUARENTA Y DOS (42), RESULTANTE DE LA SUBDIVISIÓN, DEL PUNTO 84 AL PUNTO 86, EN DISTANCIA DE CINCUENTA Y SEIS PUNTO NOVENTA Y OCHO METROS (56.98M), LINDA CON EL LOTE NÚMERO CUARENTA Y UNO (41), RESULTANTE DE LA SUBDIVISIÓN, DEL PUNTO 86 AL PUNTO 88, EN DISTANCIA DE CINCUENTA Y SEIS PUNTO NOVENTA Y OCHO METROS (56.98M), LINDA CON EL LOTE NÚMERO CUARENTA (40), RESULTANTE DE LA SUBDIVISIÓN, DEL PUNTO 88 AL PUNTO 90, EN DISTANCIA DE CINCUENTA Y SEIS PUNTO NOVENTA Y OCHO METROS (56.98M), LINDA CON EL LOTE NÚMERO TREINTA Y NUEVE (39), RESULTANTE DE LA SUBDIVISIÓN, DEL PUNTO 90 AL PUNTO 92, EN DISTANCIA DE CINCUENTA Y SEIS PUNTO NOVENTA Y OCHO METROS (56.98M), LINDA CON EL LOTE NÚMERO TREINTA Y OCHO (38), RESULTANTE DE LA SUBDIVISIÓN, DEL PUNTO 92 AL PUNTO 94, EN DISTANCIA DE CINCUENTA Y SEIS PUNTO NOVENTA Y OCHO METROS (56.98M), LINDA CON EL LOTE NÚMERO TREINTA Y SIETE (37), RESULTANTE DE LA SUBDIVISIÓN, DEL PUNTO 94 AL PUNTO 96, EN DISTANCIA DE CINCUENTA Y SEIS PUNTO NOVENTA Y OCHO METROS (56.98M), LINDA CON EL LOTE NÚMERO TREINTA Y SEIS (36), RESULTANTE DE LA SUBDIVISIÓN, DEL PUNTO 96 AL PUNTO 98, EN DISTANCIA DE CINCUENTA Y SEIS PUNTO NOVENTA Y OCHO METROS (56.98M), LINDA CON EL LOTE NÚMERO TREINTA Y CINCO (35), RESULTANTE DE LA SUBDIVISIÓN Y DEL PUNTO 98 AL PUNTO 100, EN DISTANCIA DE CINCUENTA Y SEIS PUNTO NOVENTA Y OCHO METROS (56.98M), LINDA CON EL LOTE NÚMERO TREINTA Y CUATRO (34), RESULTANTE DE LA SUBDIVISIÓN, DEL PUNTO 100 AL PUNTO 102, EN DISTANCIA DE SETENTA Y CUATRO PUNTO SETENTA Y DOS METROS (74.72M), LINDA CON EL LOTE NÚMERO TREINTA Y TRES (33), RESULTANTE DE LA SUBDIVISIÓN, DEL PUNTO 35 AL PUNTO 36, EN DISTANCIA DE DOCE METROS (12.00M), LINDA CON VÍA A BATEAS, DEL PUNTO 104 AL PUNTO 106, EN DISTANCIA DE SESENTA Y TRES PUNTO SETENTA Y CUATRO METROS (63.74M), LINDA CON EL LOTE NÚMERO TREINTA Y DOS (32), RESULTANTE DE LA SUBDIVISIÓN, DEL PUNTO 106 AL PUNTO 108, EN DISTANCIA DE SESENTA Y TRES PUNTO SESENTA Y OCHO METROS (63.68M), LINDA CON EL LOTE NÚMERO TREINTA Y UNO (31), RESULTANTE DE LA SUBDIVISIÓN, DEL PUNTO 108 AL PUNTO 110, EN DISTANCIA DE SESENTA Y TRES PUNTO SESENTA Y CINCO METROS (63.65M), LINDA CON EL LOTE NÚMERO TREINTA (30), RESULTANTE DE LA SUBDIVISIÓN, DEL PUNTO 110 AL PUNTO 112, EN DISTANCIA DE SESENTA Y TRES PUNTO CUARENTA Y SIETE METROS (63.47M), LINDA CON EL LOTE NÚMERO VEINTINUEVE (29), RESULTANTE DE LA SUBDIVISIÓN Y DEL PUNTO 112 AL PUNTO 30, EN DISTANCIA DE SESENTA Y TRES PUNTO CUARENTA Y SIETE METROS (63.47M), LINDA CON EL LOTE NÚMERO VEINTIOCHO (28), RESULTANTE DE LA SUBDIVISIÓN; POR EL OESTE: EN DISTANCIAS SUCESIVAS, RUMBO NOR-OESTE, DEL PUNTO 59 AL PUNTO 58, EN DISTANCIA DE DOCE PUNTO CUARENTA Y NUEVE METROS (12.49M), LINDA CON VÍA PAVIMENTADA, DEL PUNTO 102 AL PUNTO 36, EN LONGITUD DE CUARENTA Y TRES PUNTO VEINTICUATRO METROS (43.24M), LINDA CON EL LOTE NÚMERO TREINTA Y TRES (33), RESULTANTE DE LA SUBDIVISIÓN Y DEL PUNTO 23 AL PUNTO 103, EN DISTANCIA DE CUARENTA Y TRES PUNTO CERO NUEVE METROS (43.09M), LINDA CON EL LOTE NÚMERO VEINTIDÓS (22), RESULTANTE DE LA SUBDIVISIÓN Y POR EL ESTE: EN DISTANCIAS SUCESIVAS, RUMBO SUR-ESTE, DEL PUNTO 105 AL PUNTO 24, EN DISTANCIA DE CUARENTA Y DOS PUNTO NOVENTA Y CUATRO METROS (42.94M), LINDA CON EL LOTE NÚMERO VEINTITRÉS (23), RESULTANTE DE LA SUBDIVISIÓN, DEL PUNTO 30 AL PUNTO 29, EN DISTANCIA DE DOCE METROS (12.00M), LINDA CON VÍA VEHICULAR Y DEL PUNTO 35 AL PUNTO 104, EN DISTANCIA DE CUARENTA Y TRES PUNTO CERO DOS METROS (43.02M), LINDA CON EL LOTE NÚMERO TREINTA Y DOS (32), RESULTANTE DE LA SUBDIVISIÓN Y ENCIERRA.</t>
  </si>
  <si>
    <t>234-32049</t>
  </si>
  <si>
    <t>ARTICULO 8 PARÁGRAFO 1º. DE LA LEY 1579 DE 2012. ARTICULO 8 PARÁGRAFO 1º. DE LA LEY 1579 DE 2012. PUNTO DE PARTIDA: POR EL NORTE: LINDERO 1: INICIA EN EL PUNTO 1 CON COORDENADAS N=2056306.42M. E=5126545.58M EN LÍNEA RECTA Y EN SENTIDO NORESTE EN DISTANCIA DE 15.5OM HASTA EL PUNTO 2 CON COORDENADAS N=2056315,82M, E-5126557.91 M, COLINDANDO CON NACION CON NÚMERO PREDIAL 50568050000003600020000000. POR EL ESTE: LINDERO 2: INICIA A EN EL PUNTO CON COORDENADAS N=2056315.82M, E=5126557.91M EN LINEA RECTA Y EN SENTIDO SURESTE EN DISTANCIA DE 19.81M HASTA EL PUNTO 3 CON COORDENADAS N=2056300.06M, E-5126569.93N, COLINDANDO CON ANA CECILIA BERNAL LEON CON NÚMERO PREDIAL 505680500000000360008000000000. POR EL SUR: LINDERO 3: INICIA EN EL PUNTO 3 CON COORDENADAS N=2056300,06M, E=5126569.93M EN LÍNEA RECTA Y EN SENTIDO SUROESTE EN DISTANCIA DE 16.23M HASTA EL PUNTO 4 CON COORDENADAS N=2056290.37M, E-5126556.91M , COLINDANDO CON NACION CON NÚMERO PREDIAL 506680500000000000000000000000 POR EL OESTE: LINDERO 4: INICIA EN EL PUNTO 4 CON COORDENADAS N=2056290.37M, E=5126556.91M EN LÍNEA RECTA Y EN SENTIDO NOROESTE EN DISTANCIA DE 19.65 M HASTA EL PUNTO 1 CON COORDENADAS N=2056306.42M, E=5126545.58M, COLINDANDO CON NACION CON NÚMERO PREDIAL  505680500000000360010000000000 Y ENCIERRA.</t>
  </si>
  <si>
    <t>234-32050</t>
  </si>
  <si>
    <t>LOTE N° 1  CUYOS LINDEROS Y DEMAS ESPECIFICACIONES OBRAN EN ESCRITURA 4297, 2024/09/30, NOTARIA PRIMERA VILLAVICENCIO. ARTICULO 8 PARÁGRAFO 1º. DE LA LEY 1579 DE 2012 POR EL NORTE: DEL PUNTO 28 AL PUNTO S1, EN DISTANCIA DE SETENTA Y CINCO PUNTO SETENTA Y DOS METROS (75.72M), RUMBO NOR-ESTE, LINDA CON VÍA NACIONAL; POR EL SUR: DEL PUNTO S14 AL PUNTO S13, RUMBO SUR-OESTE, EN LÍNEA RECTA, EN DISTANCIA DE CINCUENTA Y CINCO PUNTO SESENTA Y CINCO METROS (55.65M), LINDA CON LOTE NÚMERO SIETE (7), RESULTANTE DE LA SUBDIVISIÓN, CONTINUA DE PUNTO S13 AL PUNTO S12, EN DISTANCIA DE CINCUENTA Y SIETE METROS (57.00M), LINDA CON LOTE NÚMERO OCHO (8), RESULTANTE DE LA SUBDIVISIÓN; POR EL OESTE: DEL PUNTO 28 AL PUNTO S14, EN DISTANCIA DE CIENTO NOVENTA Y SEIS PUNTO CUARENTA Y CUATRO METROS (196.44M), RUMBO NOR-OESTE, LINDA CON ARMANDO QUINTERO Y POR EL ESTE: DEL PUNTO S1 AL PUNTO S12, EN DISTANCIA DE CIENTO OCHENTA Y SIETE PUNTO OCHENTA Y NUEVE METROS (187.89M), RUMBO SUR-ESTE, LINDA CON EL LOTE NÚMERO DOS (2), RESULTANTE DE LA SUBDIVISIÓN Y ENCIERRA. --</t>
  </si>
  <si>
    <t xml:space="preserve">ESCRITURA 4297, 2024/09/30, </t>
  </si>
  <si>
    <t>234-32051</t>
  </si>
  <si>
    <t xml:space="preserve">LOTE N° 2  CUYOS LINDEROS Y DEMAS ESPECIFICACIONES OBRAN EN ESCRITURA 4297, 2024/09/30, NOTARIA PRIMERA VILLAVICENCIO. ARTICULO 8 PARÁGRAFO 1º. DE LA LEY 1579 DE 2012. POR EL NORTE: DEL PUNTO S2 AL PUNTO S1, EN DISTANCIA DE CINCUENTA Y SIETE PUNTO TRECE METROS (57.13M), RUMBO NOR-ESTE, LINDA CON VÍA NACIONAL; POR EL SUR: DEL PUNTO S12 AL PUNTO S11, EN DISTANCIA DE CINCUENTA Y SIETE METROS (57.00M), RUMBO SUR-OESTE, LINDA CON LOTE NÚMERO NUEVE (9), RESULTANTE DE LA SUBDIVISIÓN;POR EL OESTE: DEL PUNTO S1 AL PUNTO S12, EN DISTANCIA DE CIENTO OCHENTA Y SIETE PUNTO OCHENTA Y NUEVE METROS (187.89M), RUMBO NOR-OESTE, LINDA CON EL LOTE NÚMERO UNO (1), RESULTANTE DE LA SUBDIVISIÓN Y POR EL ESTE: DEL PUNTO S2 AL PUNTO S11, EN DISTANCIA DE CIENTO OCHENTA Y CUATRO PUNTO DIEZ METROS (184.10M), RUMBO SUR-ESTE, LINDA CON EL LOTE NÚMERO TRES (3), RESULTANTE DE LA SUBDIVISIÓN Y ENCIERRA. </t>
  </si>
  <si>
    <t>234-32052</t>
  </si>
  <si>
    <t xml:space="preserve">LOTE N° 3  CUYOS LINDEROS Y DEMAS ESPECIFICACIONES OBRAN EN ESCRITURA 4297, 2024/09/30, NOTARIA PRIMERA VILLAVICENCIO. ARTICULO 8 PARÁGRAFO 1º. DE LA LEY 1579 DE 2012. POR EL NORTE: DEL PUNTO S3 AL PUNTO S2, EN DISTANCIA DE CINCUENTA Y SIETE PUNTO TRECE METROS (57.13M), RUMBO NOR-ESTE, LINDA CON VÍA NACIONAL; POR EL SUR: DEL PUNTO S11 AL PUNTO S10, EN DISTANCIA DE CINCUENTA Y SIETE METROS (57.00M), RUMBO SUR-OESTE, LINDA CON LOTE NÚMERO DIEZ (10), RESULTANTE DE LA SUBDIVISIÓN; POR EL OESTE: DEL PUNTO S2 AL PUNTO S11, EN DISTANCIA DE CIENTO OCHENTA Y CUATRO PUNTO DIEZ METROS (184.10M), RUMBO NOR-OESTE, LINDA CON EL LOTE NUMERO DOS (2), RESULTANTE DE LA SUBDIVISIÓN Y POR EL ESTE: DEL PUNTO S10 AL PUNTO S3, EN DISTANCIA DE CIENTO OCHENTA PUNTO TREINTA Y UN METROS (180.31M), RUMBO SUR-ESTE, LINDA CON EL LOTE NÚMERO CUATRO (4), RESULTANTE DE LA SUBDIVISIÓN Y ENCIERRA. </t>
  </si>
  <si>
    <t>234-32053</t>
  </si>
  <si>
    <t xml:space="preserve">LOTE N° 4  CUYOS LINDEROS Y DEMAS ESPECIFICACIONES OBRAN EN ESCRITURA 4297, 2024/09/30, NOTARIA PRIMERA VILLAVICENCIO. ARTICULO 8 PARÁGRAFO 1º. DE LA LEY 1579 DE 2012. POR EL NORTE: DEL PUNTO S3 AL PUNTO S4, PASANDO POR EL PUNTO 29, EN DISTANCIA DE CINCUENTA Y SIETE PUNTO TRECE METROS (57.13M), RUMBO NOR-ESTE, LINDA CON VÍA NACIONAL; POR EL SUR: DEL PUNTO S10 AL PUNTO S9, RUMBO SUR-OESTE, EN LÍNEA RECTA, EN DISTANCIA DE CUARENTA Y SIETE PUNTO OCHENTA Y NUEVE METROS (47.89M), LINDA CON LOTE NÚMERO ONCE (11), RESULTANTE DE LA SUBDIVISIÓN Y DEL PUNTO S9 AL PUNTO S8, EN DISTANCIA DE NUEVE PUNTO ONCE METROS (9.11M), LINDA CON LOTE NÚMERO DOCE (12), RESULTANTE DE LA SUBDIVISIÓN; POR EL OESTE: DEL PUNTO S3 AL PUNTO S10, EN DISTANCIA DE CIENTO OCHENTA PUNTO TREINTA Y UN METROS (180.31M), RUMBO NOR-OESTE, LINDA CON EL LOTE NÚMERO TRES (3), RESULTANTE DE LA SUBDIVISIÓN Y POR EL ESTE: DEL PUNTO S8 AL PUNTO S4, EN DISTANCIA DE CIENTO SETENTA Y SEIS PUNTO CINCUENTA Y DOS METROS (176.52M), RUMBO SUR-ESTE, LINDA CON EL LOTE NÚMERO CINCO (5), RESULTANTE DE LA SUBDIVISIÓN Y ENCIERRA. </t>
  </si>
  <si>
    <t>234-32054</t>
  </si>
  <si>
    <t>LOTE N° 5  CUYOS LINDEROS Y DEMAS ESPECIFICACIONES OBRAN EN ESCRITURA 4297, 2024/09/30, NOTARIA PRIMERA VILLAVICENCIO. ARTICULO 8 PARÁGRAFO 1º. DE LA LEY 1579 DE 2012 POR EL NORTE: DEL PUNTO S5 AL PUNTO S4, EN DISTANCIA DE CINCUENTA Y SIETE PUNTO TRECE METROS (57.13M), RUMBO NOR-ESTE, LINDA CON VÍA NACIONAL; POR EL SUR: DEL PUNTO S8 AL PUNTO S7, EN DISTANCIA DE CINCUENTA Y SIETE METROS (57.00M), RUMBO SUR-OESTE, LINDA CON LOTE NÚMERO DOCE (12), RESULTANTE DE LA SUBDIVISIÓN; POR EL OESTE: DEL PUNTO S4 AL PUNTO S8, EN DISTANCIA DE CIENTO SETENTA Y SEIS PUNTO CINCUENTA Y DOS METROS (176.52M), RUMBO NOR-OESTE, LINDA CON EL LOTE NÚMERO CUATRO (4), RESULTANTE DE LA SUBDIVISIÓN Y POR EL ESTE: DEL PUNTO S7 AL PUNTO S5, EN DISTANCIA DE CIENTO SETENTA Y DOS PUNTO SETENTA Y TRES METROS (172.73M), RUMBO SUR-ESTE, LINDA CON EL LOTE NÚMERO SEIS (6), RESULTANTE DE LA SUBDIVISIÓN Y ENCIERRA. --</t>
  </si>
  <si>
    <t>234-32055</t>
  </si>
  <si>
    <t>LOTE N° 6  CUYOS LINDEROS Y DEMAS ESPECIFICACIONES OBRAN EN ESCRITURA 4297, 2024/09/30, NOTARIA PRIMERA VILLAVICENCIO. ARTICULO 8 PARÁGRAFO 1º. DE LA LEY 1579 DE 2012. POR EL NORTE: DEL PUNTO 01 AL PUNTO S5, EN DISTANCIA DE CIENTO DIEZ METROS (110.00M), RUMBO NOR-ESTE, LINDA CON VÍA NACIONAL; POR EL SUR: DEL PUNTO S7 AL PUNTO S6, EN DISTANCIA DE VEINTIOCHO PUNTO CUARENTA Y OCHO METROS (28.48M), RUMBO SUR-OESTE, LINDA CON LOTE NÚMERO DOCE(12), RESULTANTE DE LA SUBDIVISIÓN; POR EL OESTE: DEL PUNTO S5 AL PUNTO S7, EN DISTANCIA DE CIENTO SETENTA Y DOS PUNTO SETENTA Y TRES METROS (172.73M), RUMBO NOR-OESTE, LINDA CON EL LOTE NÚMERO CINCO (5), RESULTANTE DE LA SUBDIVISIÓN Y POR EL ESTE: DEL PUNTO S6 AL PUNTO 01, EN DISTANCIA DE CIENTO OCHENTA Y CUATRO PUNTO TREINTA Y DOS METROS (184.32M), RUMBO SUR-ESTE, LINDA CON PREDO DE GILBERTO VILLA Y ENCIERRA. -----</t>
  </si>
  <si>
    <t>234-32056</t>
  </si>
  <si>
    <t>LOTE N° 7  CUYOS LINDEROS Y DEMAS ESPECIFICACIONES OBRAN EN ESCRITURA 4297, 2024/09/30, NOTARIA PRIMERA VILLAVICENCIO. ARTICULO 8 PARÁGRAFO 1º. DE LA LEY 1579 DE 2012. POR EL NORTE: DEL PUNTO S13 AL PUNTO S14, EN DISTANCIA DE CINCUENTA Y CINCO PUNTO SESENTA Y CINCO METROS (55.65M), RUMBO NOR-ESTE, LINDA CON EL LOTE NÚMERO UNO (1), RESULTANTE DE LA SUBDIVISIÓN; POR EL SUR: DEL PUNTO S18 AL PUNTO S19, RUMBO SUR-OESTE, EN LÍNEA RECTA, EN DISTANCIA DE SESENTA Y CINCO PUNTO VEINTIDÓS METROS (65.22M), LINDA CON VÍA VEHICULAR, RESULTANTE DE LA SUBDIVISIÓN Y DEL PUNTO 27 AL PUNTO S18, EN DISTANCIA DE OCHO PUNTO SESENTA Y CINCO METROS (8.65M), LINDA CON EL LOTE NÚMERO VEINTICINCO (25), RESULTANTE DE LA SUBDIVISIÓN; POR EL OESTE: DEL PUNTO S14 AL PUNTO 27, EN DISTANCIA DE NOVENTA Y SEIS PUNTO CINCUENTA Y UN METROS (96.51M), RUMBO NOR-OESTE, LINDA CON PREDIO DE ARMANDO QUINTERO; POR EL ESTE: DEL PUNTO S19 AL PUNTO S13, EN DISTANCIA DE NOVENTA Y CINCO METROS (95.00M), RUMBO SUR-ESTE, LINDA CON EL LOTE NÚMERO OCHO (8), RESULTANTE DE LA SUBDIVISIÓN Y ENCIERRA.</t>
  </si>
  <si>
    <t>234-32057</t>
  </si>
  <si>
    <t>LOTE N° 8  CUYOS LINDEROS Y DEMAS ESPECIFICACIONES OBRAN EN ESCRITURA 4297, 2024/09/30, NOTARIA PRIMERA VILLAVICENCIO. ARTICULO 8 PARÁGRAFO 1º. DE LA LEY 1579 DE 2012 POR EL NORTE: DEL PUNTO S12 AL PUNTO S13, EN DISTANCIA DE CINCUENTA Y SIETE METROS (57.00M), RUMBO NOR-ESTE, LINDA CON EL LOTE NÚMERO UNO (1), RESULTANTE DE LA SUBDIVISIÓN ; POR EL SUR: DEL PUNTO S19 AL PUNTO S20, EN DISTANCIA DE CINCUENTA Y SIETE METROS (57.00M), RUMBO SUR-OESTE, LINDA CON VÍA VEHICULAR, RESULTANTE DE LA SUBDIVISIÓN; POR EL OESTE: DEL PUNTO S13 AL PUNTO S19, EN DISTANCIA DE NOVENTA Y CINCO METROS (95.00M), RUMBO NOR-OESTE, LINDA CON EL LOTE NÚMERO SIETE (7), RESULTANTE DE LA SUBDIVISIÓN Y POR EL ESTE: DEL PUNTO S20 AL PUNTO S12, EN DISTANCIA DE NOVENTA Y CINCO METROS (95.00M), RUMBO SUR-ESTE, LINDA CON EL LOTE NÚMERO NUEVE (9), RESULTANTE DE LA SUBDIVISIÓN Y ENCIERRA. -</t>
  </si>
  <si>
    <t>234-32058</t>
  </si>
  <si>
    <t xml:space="preserve">LOTE N° 9  CUYOS LINDEROS Y DEMAS ESPECIFICACIONES OBRAN EN ESCRITURA 4297, 2024/09/30, NOTARIA PRIMERA VILLAVICENCIO. ARTICULO 8 PARÁGRAFO 1º. DE LA LEY 1579 DE 2012 POR EL NORTE: DEL PUNTO S11 AL PUNTO S12, EN DISTANCIA DE CINCUENTA Y SIETE METROS (57.00M), RUMBO NOR-ESTE, LINDA CON EL LOTE NUMERO DOS (2), RESULTANTE DE LA SUBDIVISIÓN; POR EL SUR: DEL PUNTO S20 AL PUNTO S21, EN DISTANCIA DE CINCUENTA Y SIETE METROS (57.00M), RUMBO SUR-OESTE, LINDA CON VÍA VEHICULAR, RESULTANTE DE LA SUBDIVISIÓN; POR EL OESTE: DEL PUNTO S12 AL PUNTO S20, EN DISTANCIA DE NOVENTA Y CINCO METROS (95.00M), RUMBO NOR-OESTE, LINDA CON EL LOTE NÚMERO OCHO (8), RESULTANTE DE LA SUBDIVISIÓN Y POR EL ESTE: DEL PUNTO S21 AL PUNTO S11, EN DISTANCIA DE NOVENTA Y CINCO METROS (95.00M), RUMBO SUR-ESTE, LINDA CON EL LOTE NÚMERO DIEZ (10), RESULTANTE DE LA SUBDIVISIÓN Y ENCIERRA. </t>
  </si>
  <si>
    <t>234-32059</t>
  </si>
  <si>
    <t xml:space="preserve">LOTE N° 10  CUYOS LINDEROS Y DEMAS ESPECIFICACIONES OBRAN EN ESCRITURA 4297, 2024/09/30, NOTARIA PRIMERA VILLAVICENCIO. ARTICULO 8 PARÁGRAFO 1º. DE LA LEY 1579 DE 2012 POR EL NORTE: DEL PUNTO S10 AL PUNTO S11, EN DISTANCIA DE CINCUENTA Y SIETE METROS (57.00M), RUMBO NOR-ESTE, LINDA CON EL LOTE NÚMERO TRES (3), RESULTANTE DE LA SUBDIVISIÓN; POR EL SUR: DEL PUNTO S21 AL PUNTO S22, EN DISTANCIA DE CINCUENTA Y SIETE METROS (57.00M), RUMBO SUR-OESTE, LINDA CON VÍA VEHICULAR, RESULTANTE DE LA SUBDIVISIÓN; POR EL OESTE: DEL PUNTO S11 AL PUNTO S21, EN DISTANCIA DE NOVENTA Y CINCO METROS (95.00M), RUMBO NOR-OESTE, LINDA CON EL LOTE NÚMERO NUEVE (9), RESULTANTE DE LA SUBDIVISIÓN Y POR EL ESTE: DEL PUNTO S22 AL PUNTO S10, EN DISTANCIA DE NOVENTA Y CINCO METROS (95.00M), RUMBO SUR-ESTE, LINDA CON EL LOTE NÚMERO ONCE (11), RESULTANTE DE LA SUBDIVISIÓN Y ENCIERRA. </t>
  </si>
  <si>
    <t>234-32060</t>
  </si>
  <si>
    <t>LOTE N° 11  CUYOS LINDEROS Y DEMAS ESPECIFICACIONES OBRAN EN ESCRITURA 4297, 2024/09/30, NOTARIA PRIMERA VILLAVICENCIO. ARTICULO 8 PARÁGRAFO 1º. DE LA LEY 1579 DE 2012. POR EL NORTE: DEL PUNTO S9 AL PUNTO S10, EN DISTANCIA DE CUARENTA Y SIETE PUNTO OCHENTA Y NUEVE METROS (47.89M), RUMBO NOR-ESTE, LINDA CON EL LOTE NÚMERO CUATRO (4), RESULTANTE DE LA SUBDIVISIÓN; POR EL SUR: DEL PUNTO S22 AL PUNTO S23, EN DISTANCIA DE CUARENTA Y SIETE PUNTO OCHENTA Y NUEVE METROS (47.89M), RUMBO SUR-OESTE, LINDA CON VÍA VEHICULAR, RESULTANTE DE LA SUBDIVISIÓN; POR EL OESTE: DEL PUNTO S10 AL PUNTO S22, EN DISTANCIA DE NOVENTA Y CINCO METROS (95.00M), RUMBO NOR-OESTE, LINDA CON EL LOTE NÚMERO DIEZ (10), RESULTANTE DE LA SUBDIVISIÓN Y POR EL ESTE: DEL PUNTO S23 AL PUNTO S9, EN DISTANCIA DE NOVENTA Y CINCO METROS (95.00M), RUMBO SUR-ESTE, LINDA CON EL LOTE NÚMERO DOCE (12), RESULTANTE DE LA SUBDIVISIÓN Y ENCIERRA. -</t>
  </si>
  <si>
    <t>234-32061</t>
  </si>
  <si>
    <t>LOTE N° 12  CUYOS LINDEROS Y DEMAS ESPECIFICACIONES OBRAN EN ESCRITURA 4297, 2024/09/30, NOTARIA PRIMERA VILLAVICENCIO. ARTICULO 8 PARÁGRAFO 1º. DE LA LEY 1579 DE 2012 POR EL NORTE: EN LÍNEA RECTA, RUMBO NOR-ESTE, DEL PUNTO S8 AL PUNTO S9, EN DISTANCIA DE NUEVE PUNTO ONCE METROS (9.11M), LINDA CON LOTE NÚMERO CUATRO (4), RESULTANTE DE LA SUBDIVISIÓN, CONTINA DEL PUNTO S7 AL PUNTO S8, EN DISTANCIA DE CINCUENTA Y SIETE METROS (57.00M), LINDA CON LOTE NÚMERO CINCO (5), RESULTANTE DE LA SUBDIVISIÓN Y DEL PUNTO S6 AL PUNTO S7, EN DISTANCIA DE VEINTIOCHO PUNTO CUARENTA Y OCHO METROS (28.48M), LINDA CON LOTE NÚMERO SEIS (6), RESULTANTE DE LA SUBDIVISIÓN; POR EL SUR: DEL PUNTO S23 AL PUNTO S24, EN DISTANCIA DE CUARENTA Y SIETE PUNTO OCHENTA Y NUEVE METROS (47.89M), RUMBO SUR-OESTE, LINDA CON VÍA VEHICULAR, RESULTANTE DE LA SUBDIVISIÓN; POR EL OESTE: DEL PUNTO S9 AL PUNTO S23, EN DISTANCIA DE NOVENTA Y CINCO METROS (95.00 M), RUMBO NOR-OESTE, LINDA CON LOTE NÚMERO ONCE (11), RESULTANTE DE LA SUBDIVISIÓN Y POR EL ESTE: DEL PUNTO S24 AL PUNTO S6, EN DISTANCIA DE CIENTO CINCO PUNTO OCHENTA Y SEIS METROS (105.86M), RUMBO SUR-ESTE, LINDA CON PREDIO DE GILBERTO VILLA Y ENCIERRA</t>
  </si>
  <si>
    <t>234-32062</t>
  </si>
  <si>
    <t>LOTE N° 13  CUYOS LINDEROS Y DEMAS ESPECIFICACIONES OBRAN EN ESCRITURA 4297, 2024/09/30, NOTARIA PRIMERA VILLAVICENCIO. ARTICULO 8 PARÁGRAFO 1º. DE LA LEY 1579 DE 2012 POR EL NORTE: DEL PUNTO S15 AL PUNTO 26, EN DISTANCIA DE CINCUENTA Y CUATRO PUNTO NOVENTA Y TRES METROS (54.93M), RUMBO NOR-ESTE, LINDA CON PROPIEDAD DE ARMANDO QUINTERO; POR EL SUR: DEL PUNTO S36 AL PUNTO S35, EN DISTANCIA DE CINCUENTA Y CUATRO PUNTO NOVENTA Y SEIS METROS (54.96M), RUMBO SUR-OESTE, LINDA CON VÍA VEHICULAR, RESULTANTE DE LA SUBDIVISIÓN; POR EL OESTE: DEL PUNTO 26 AL PUNTO S36, EN DISTANCIA DE CINCUENTA Y TRES PUNTO NOVENTA Y SIETE METROS (53.97M), RUMBO NOR-OESTE, LINDA CON LA VÍA VEHICULAR EXISTENTE Y POR EL ESTE: DEL PUNTO S35 AL PUNTO S15, EN DISTANCIA DE CINCUENTA Y DOS PUNTO CUARENTA Y UN METROS (52.41M), RUMBO SUR-ESTE, LINDA CON EL LOTE NÚMERO DIECISIETE (17), RESULTANTE DE LA SUBDIVISIÓN Y ENCIERRA</t>
  </si>
  <si>
    <t>234-32063</t>
  </si>
  <si>
    <t>LOTE N° 14  CUYOS LINDEROS Y DEMAS ESPECIFICACIONES OBRAN EN ESCRITURA 4297, 2024/09/30, NOTARIA PRIMERA VILLAVICENCIO. ARTICULO 8 PARÁGRAFO 1º. DE LA LEY 1579 DE 2012 POR EL NORTE: DEL PUNTO S38 AL PUNTO S37, EN DISTANCIA DE CINCUENTA Y CUATRO PUNTO NOVENTA Y SEIS METROS (54.96M), RUMBO NOR-ESTE, LINDA CON VÍA VEHICULAR, RESULTANTE DE LA SUBDIVISIÓN; POR EL SUR: DEL PUNTO S60 AL PUNTO S59, EN DISTANCIA DE CINCUENTA Y CINCO METROS (55.00M), RUMBO SUR-OESTE, LINDA CON LOTE NÚMERO QUINCE (15), RESULTANTE DE LA SUBDIVISIÓN; POR EL OESTE: DEL PUNTO S37 AL PUNTO S60, EN DISTANCIA DE CUARENTA Y SIETE PUNTO CINCUENTA METROS (47.50M), RUMBO NOR-OESTE, LINDA CON LA VÍA VEHICULAR EXISTENTE  Y POR EL ESTE: DEL PUNTO S59 AL PUNTO S38, EN DISTANCIA DE CUARENTA Y SIETE PUNTO CINCUENTA METROS (47.50M), RUMBO SUR-ESTE, LINDA CON EL LOTE NÚMERO DIECIOCHO (18), RESULTANTE DE LA SUBDIVISIÓN Y ENCIERRA. ---</t>
  </si>
  <si>
    <t>234-32064</t>
  </si>
  <si>
    <t xml:space="preserve">LOTE N° 15  CUYOS LINDEROS Y DEMAS ESPECIFICACIONES OBRAN EN ESCRITURA 4297, 2024/09/30, NOTARIA PRIMERA VILLAVICENCIO. ARTICULO 8 PARÁGRAFO 1º. DE LA LEY 1579 DE 2012 POR EL NORTE: DEL PUNTO S59 AL PUNTO S60, EN DISTANCIA DE CINCUENTA Y CINCO METROS (55.00M), RUMBO NOR-ESTE, LINDA CON LOTE NÚMERO CATORCE (14), RESULTANTE DE LA SUBDIVISIÓN; POR EL SUR: DEL PUNTO S61 AL PUNTO S62, EN DISTANCIA DE CINCUENTA Y CINCO METROS (55.00M), RUMBO SUR-OESTE, LINDA CON LOTE NÚMERO DIECISÉIS (16), RESULTANTE DE LA SUBDIVISIÓN; POR EL OESTE: DEL PUNTO S60 AL PUNTO S61, EN DISTANCIA DE CUARENTA Y SIETE PUNTO CINCUENTA  METROS (47.50M), RUMBO NOR-OESTE, LINDA CON LA VÍA VEHICULAR EXISTENTE Y POR EL ESTE: DEL PUNTO S59 AL PUNTO S62, EN DISTANCIA DE CUARENTA Y SIETE PUNTO CINCUENTA  METROS (47.50M), RUMBO SUR-ESTE, LINDA CON EL LOTE NÚMERO DIECINUEVE (19), RESULTANTE DE LA SUBDIVISIÓN Y ENCIERRA. </t>
  </si>
  <si>
    <t>234-32065</t>
  </si>
  <si>
    <t xml:space="preserve">LOTE N° 16  CUYOS LINDEROS Y DEMAS ESPECIFICACIONES OBRAN EN ESCRITURA 4297, 2024/09/30, NOTARIA PRIMERA VILLAVICENCIO. ARTICULO 8 PARÁGRAFO 1º. DE LA LEY 1579 DE 2012 POR EL NORTE: DEL PUNTO S62 AL PUNTO S61, EN DISTANCIA DE CINCUENTA Y CINCO METROS (55.00M), RUMBO NOR-ESTE, LINDA CON LOTE NÚMERO QUINCE (15), RESULTANTE DE LA SUBDIVISIÓN; POR EL SUR: DEL PUNTO S83 AL PUNTO S82, EN DISTANCIA DE CINCUENTA Y CINCO METROS (55.00M), RUMBO SUR-OESTE, LINDA CON VÍA VEHICULAR, RESULTANTE DE LA SUBDIVISIÓN; POR EL OESTE: DEL PUNTO S61 AL PUNTO S83, EN DISTANCIA DE CUARENTA Y SIETE PUNTO CINCUENTA METROS (47.50M), RUMBO NOR-OESTE, LINDA CON LA VÍA VEHICULAR EXISTENTE Y POR EL ESTE: DEL PUNTO S82 AL PUNTO S62, EN DISTANCIA DE CUARENTA Y SIETE PUNTO CINCUENTA METROS (47.50M), RUMBO SUR-ESTE, LINDA CON EL LOTE NÚMERO VEINTE (20), RESULTANTE DE LA SUBDIVISIÓN Y ENCIERRA. </t>
  </si>
  <si>
    <t>234-32066</t>
  </si>
  <si>
    <t>LOTE N° 17  CUYOS LINDEROS Y DEMAS ESPECIFICACIONES OBRAN EN ESCRITURA 4297, 2024/09/30, NOTARIA PRIMERA VILLAVICENCIO. ARTICULO 8 PARÁGRAFO 1º. DE LA LEY 1579 DE 2012. POR EL NORTE: DEL PUNTO S16 AL PUNTO S15, EN DISTANCIA DE CINCUENTA Y CUATRO PUNTO NOVENTA Y DOS METROS (54.92M), RUMBO NOR-ESTE, LINDA CON PROPIEDAD DE ARMANDO QUINTERO; POR EL SUR: DEL PUNTO S35 AL PUNTO S34, EN DISTANCIA DE CINCUENTA Y CUATRO PUNTO NOVENTA Y SEIS METROS (54.96M), RUMBO SUR-OESTE, LINDA CON VÍA VEHICULAR, RESULTANTE DE LA SUBDIVISIÓN; POR EL OESTE: DEL PUNTO S15 AL PUNTO S35, EN DISTANCIA DE CINCUENTA Y DOS PUNTO CUARENTA Y UN METROS (52.41M), RUMBO NOR-OESTE, LINDA CON EL LOTE NÚMERO TRECE (13), RESULTANTE DE LA SUBDIVISIÓN Y POR EL ESTE: DEL PUNTO S34 AL PUNTO S16, EN DISTANCIA DE CINCUENTA PUNTO OCHENTA Y CINCO METROS (50.85M), RUMBO SUR-ESTE, LINDA CON EL LOTE NÚMERO VEINTIUNO (21), RESULTANTE DE LA SUBDIVISIÓN Y ENCIERRA</t>
  </si>
  <si>
    <t>234-32067</t>
  </si>
  <si>
    <t>LOTE N° 18  CUYOS LINDEROS Y DEMAS ESPECIFICACIONES OBRAN EN ESCRITURA 4297, 2024/09/30, NOTARIA PRIMERA VILLAVICENCIO. ARTICULO 8 PARÁGRAFO 1º. DE LA LEY 1579 DE 2012 POR EL NORTE: DEL PUNTO S39 AL PUNTO S38, EN DISTANCIA DE CINCUENTA Y CUATRO PUNTO NOVENTA Y SEIS METROS (54.96M), RUMBO NOR-ESTE, LINDA CON VÍA VEHICULAR, RESULTANTE DE LA SUBDIVISIÓN; POR EL SUR: DEL PUNTO S59 AL PUNTO S58, EN DISTANCIA DE CINCUENTA Y CINCO METROS (55.00M), RUMBO SUR-OESTE, LINDA CON LOTE NÚMERO DIECINUEVE (19), RESULTANTE DE LA SUBDIVISIÓN; POR EL OESTE: DEL PUNTO S38 AL PUNTO S59, EN DISTANCIA DE CUARENTA Y SIETE PUNTO CINCUENTA METROS (47.50M), RUMBO NOR-OESTE, LINDA CON EL LOTE NÚMERO CATORCE (14), RESULTANTE DE LA SUBDIVISIÓN Y POR EL ESTE: DEL PUNTO S58 AL PUNTO S39, EN DISTANCIA DE CUARENTA Y SIETE PUNTO CINCUENTA  METROS (47.50M), RUMBO SUR-ESTE, LINDA LA VÍA VEHICULAR, RESULTANTE DE LA SUBDIVISIÓN Y ENCIERRA</t>
  </si>
  <si>
    <t>234-32068</t>
  </si>
  <si>
    <t xml:space="preserve">LOTE N° 19  CUYOS LINDEROS Y DEMAS ESPECIFICACIONES OBRAN EN ESCRITURA 4297, 2024/09/30, NOTARIA PRIMERA VILLAVICENCIO. ARTICULO 8 PARÁGRAFO 1º. DE LA LEY 1579 DE 2012 POR EL NORTE: DEL PUNTO S58 AL PUNTO S59, EN DISTANCIA DE CINCUENTA Y CINCO METROS (55.00M), RUMBO NOR-ESTE, LINDA CON LOTE NÚMERO DIECIOCHO (18), RESULTANTE DE LA SUBDIVISIÓN; POR EL SUR: DEL PUNTO S62 AL PUNTO S63, EN DISTANCIA DE CINCUENTA Y CINCO METROS (55.00M), RUMBO SUR-OESTE, LINDA CON LOTE NÚMERO VEINTE (20), RESULTANTE DE LA SUBDIVISIÓN; POR EL OESTE: DEL PUNTO S59 AL PUNTO S62, EN DISTANCIA DE CUARENTA Y SIETE PUNTO CINCUENTA METROS (47.50M), RUMBO NOR-OESTE, LINDA EL LOTE NÚMERO QUINCE (15), RESULTANTE DE LA SUBDIVISIÓN Y POR EL ESTE: DEL PUNTO S63 AL PUNTO S58, EN DISTANCIA DE CUARENTA Y SIETE PUNTO CINCUENTA METROS (47.50M), RUMBO SUR-ESTE, LINDA CON VÍA VEHICULAR, RESULTANTE DE LA SUBDIVISIÓN Y ENCIERRA. </t>
  </si>
  <si>
    <t>234-32069</t>
  </si>
  <si>
    <t>LOTE N° 20  CUYOS LINDEROS Y DEMAS ESPECIFICACIONES OBRAN EN ESCRITURA 4297, 2024/09/30, NOTARIA PRIMERA VILLAVICENCIO. ARTICULO 8 PARÁGRAFO 1º. DE LA LEY 1579 DE 2012 BPOR EL NORTE: DEL PUNTO S63 AL PUNTO S62, EN DISTANCIA DE CINCUENTA Y CINCO METROS (55.00M), RUMBO NOR-ESTE, LINDA CON LOTE NÚMERO DIECINUEVE (19), RESULTANTE DE LA SUBDIVISIÓN; POR EL SUR: DEL PUNTO S82 AL PUNTO S81, EN DISTANCIA DE CINCUENTA Y CINCO METROS (55.00M), RUMBO SUR-OESTE, LINDA CON VÍA VEHICULAR, RESULTANTE DE LA SUBDIVISIÓN; POR EL OESTE: DEL PUNTO S62 AL PUNTO S82, EN DISTANCIA DE CUARENTA Y SIETE PUNTO CINCUENTA METROS (47.50M), RUMBO NOR-OESTE, LINDA CON LOTE NÚMERO DIECISÉIS (16), RESULTANTE DE LA SUBDIVISIÓN Y POR EL ESTE: DEL PUNTO S63 AL PUNTO S81, EN DISTANCIA DE CUARENTA Y SIETE PUNTO CINCUENTA METROS (47.50M), RUMBO SUR-ESTE, LINDA CON VÍA VEHICULAR, RESULTANTE DE LA SUBDIVISIÓN Y ENCIERRA</t>
  </si>
  <si>
    <t>234-32070</t>
  </si>
  <si>
    <t xml:space="preserve">LOTE N° 21  CUYOS LINDEROS Y DEMAS ESPECIFICACIONES OBRAN EN ESCRITURA 4297, 2024/09/30, NOTARIA PRIMERA VILLAVICENCIO. ARTICULO 8 PARÁGRAFO 1º. DE LA LEY 1579 DE 2012 POR EL NORTE: DEL PUNTO S17 AL PUNTO S16, EN DISTANCIA DE SESENTA Y TRES PUNTO CERO CUATRO METROS (63.04M), RUMBO NOR-ESTE, LINDA CON PROPIEDAD ARMANDO QUINTERO; POR EL SUR: DEL PUNTO S34 AL PUNTO S33, EN DISTANCIA DE SESENTA Y TRES METROS (63.00M), RUMBO SUR-OESTE, LINDA CON VÍA VEHICULAR, RESULTANTE DE LA SUBDIVISIÓN; POR EL OESTE: DEL PUNTO S16 AL PUNTO S34, EN DISTANCIA DE CINCUENTA PUNTO OCHENTA Y CINCO METROS (50.85M), RUMBO NOR-OESTE, LINDA CON EL LOTE NÚMERO DIECISIETE (17), RESULTANTE DE LA SUBDIVISIÓN Y POR EL ESTE: DEL PUNTO S33 AL PUNTO S17, EN DISTANCIA DE CUARENTA Y NUEVE PUNTO CERO SEIS METROS (49.06M), RUMBO SUR-ESTE, LINDA CON EL LOTE NÚMERO VEINTICINCO (25), RESULTANTE DE LA SUBDIVISIÓN Y ENCIERRA. </t>
  </si>
  <si>
    <t>234-32071</t>
  </si>
  <si>
    <t xml:space="preserve">LOTE N° 22  CUYOS LINDEROS Y DEMAS ESPECIFICACIONES OBRAN EN ESCRITURA 4297, 2024/09/30, NOTARIA PRIMERA VILLAVICENCIO. ARTICULO 8 PARÁGRAFO 1º. DE LA LEY 1579 DE 2012 POR EL NORTE: DEL PUNTO S40 AL PUNTO S41, EN DISTANCIA DE CINCUENTA Y CINCO METROS (55.00M), RUMBO NOR-ESTE, LINDA CON VÍA VEHICULAR, RESULTANTE DE LA SUBDIVISIÓN; POR EL SUR: DEL PUNTO S57 AL PUNTO S56, EN DISTANCIA DE CINCUENTA Y CINCO METROS (55.00M), RUMBO SUR-OESTE, LINDA CON LOTE NÚMERO VEINTITRÉS (23), RESULTANTE DE LA SUBDIVISIÓN; POR EL OESTE: DEL PUNTO S40 AL PUNTO S57, EN DISTANCIA DE CUARENTA Y SIETE PUNTO CINCUENTA METROS (47.50M), RUMBO NOR-OESTE, LINDA CON LA VÍA VEHICULAR, RESULTANTE DE LA SUBDIVISIÓN Y POR EL ESTE: DEL PUNTO S56 AL PUNTO S41, EN DISTANCIA DE CUARENTA Y SIETE PUNTO CINCUENTA METROS (47.50M), RUMBO SUR-ESTE, LINDA CON EL LOTE NÚMERO VEINTISÉIS (26), RESULTANTE DE LA SUBDIVISIÓN Y ENCIERRA. </t>
  </si>
  <si>
    <t>234-32072</t>
  </si>
  <si>
    <t>LOTE N° 23  CUYOS LINDEROS Y DEMAS ESPECIFICACIONES OBRAN EN ESCRITURA 4297, 2024/09/30, NOTARIA PRIMERA VILLAVICENCIO. ARTICULO 8 PARÁGRAFO 1º. DE LA LEY 1579 DE 2012 POR EL NORTE: DEL PUNTO S56 AL PUNTO S57, EN DISTANCIA DE CINCUENTA Y CINCO METROS (55.00M), RUMBO NOR-ESTE, LINDA CON EL LOTE NÚMERO VEINTIDÓS (22), RESULTANTE DE LA SUBDIVISIÓN; POR EL SUR: DEL PUNTO S64 AL PUNTO S65, EN DISTANCIA DE CINCUENTA Y CINCO METROS (55.00M), RUMBO SUR-OESTE, LINDA CON EL LOTE NÚMERO VEINTICUATRO (24), RESULTANTE DE LA SUBDIVISIÓN; POR EL OESTE: DEL PUNTO S57 AL PUNTO S64, EN DISTANCIA DE CUARENTA Y SIETE PUNTO CINCUENTA  METROS (47.50M), RUMBO NOR-OESTE, LINDA CON LA VÍA VEHICULAR, RESULTANTE DE LA SUBDIVISIÓN Y POR EL ESTE: DEL PUNTO S65 AL PUNTO S56, EN DISTANCIA DE CUARENTA Y SIETE PUNTO CINCUENTA  METROS (47.50M), RUMBO SUR-ESTE, LINDA CON EL LOTE NÚMERO VEINTISIETE (27), RESULTANTE DE LA SUBDIVISIÓN Y ENCIERRA. ------</t>
  </si>
  <si>
    <t>234-32073</t>
  </si>
  <si>
    <t>LOTE N° 24  CUYOS LINDEROS Y DEMAS ESPECIFICACIONES OBRAN EN ESCRITURA 4297, 2024/09/30, NOTARIA PRIMERA VILLAVICENCIO. ARTICULO 8 PARÁGRAFO 1º. DE LA LEY 1579 DE 2012 POR EL NORTE: DEL PUNTO S64 AL PUNTO S65, EN DISTANCIA DE CINCUENTA Y CINCO METROS (55.00M), RUMBO NOR-ESTE, LINDA CON LOTE NÚMERO VEINTITRÉS (23), RESULTANTE DE LA SUBDIVISIÓN; POR EL SUR: DEL PUNTO S80 AL PUNTO S79, EN DISTANCIA DE CINCUENTA Y CINCO METROS (55.00M), RUMBO SUR-OESTE, LINDA CON VÍA VEHICULAR, RESULTANTE DE LA SUBDIVISIÓN; POR EL OESTE: DEL PUNTO S64 AL PUNTO S80, EN DISTANCIA DE CUARENTA Y SIETE PUNTO CINCUENTA METROS (47.50M), RUMBO NOR-OESTE, LINDA CON LA VÍA VEHICULAR, RESULTANTE DE LA SUBDIVISIÓN Y POR EL ESTE: DEL PUNTO S79 AL PUNTO S65, EN DISTANCIA DE CUARENTA Y SIETE PUNTO CINCUENTA METROS (47.50M), RUMBO SUR-ESTE, LINDA CON EL LOTE NÚMERO VEINTIOCHO (28), RESULTANTE DE LA SUBDIVISIÓN Y ENCIERRA</t>
  </si>
  <si>
    <t>234-32074</t>
  </si>
  <si>
    <t xml:space="preserve">LOTE N° 25  CUYOS LINDEROS Y DEMAS ESPECIFICACIONES OBRAN EN ESCRITURA 4297, 2024/09/30, NOTARIA PRIMERA VILLAVICENCIO. ARTICULO 8 PARÁGRAFO 1º. DE LA LEY 1579 DE 2012 POR EL NORTE: EN LÍNEA RECTA, RUMBO NOR-ESTE, DEL PUNTO 27 AL PUNTO S17, EN DISTANCIA DE CINCUENTA Y NUEVE PUNTO CERO UN METROS (59.01M), LINDA CON PROPIEDAD DE ARMANDO QUINTERO Y DEL PUNTO S18 AL PUNTO 27, EN DISTANCIA DE OCHO PUNTO SESENTA Y CINCO METROS (65), LINDA CON EL LOTE NÚMERO SIETE (7), RESULTANTE DE LA SUBDIVISIÓN; POR EL SUR: DEL PUNTO S33 AL PUNTO S32, EN DISTANCIA DE CINCUENTA Y OCHO PUNTO NOVENTA Y NUEVE METROS (58.99M), RUMBO SUR-OESTE, LINDA CON VÍA VEHICULAR, RESULTANTE DE LA SUBDIVISIÓN; POR EL OESTE: DEL PUNTO S17 AL PUNTO S33, EN DISTANCIA DE CUARENTA Y NUEVE PUNTO CERO SEIS METROS (49.06M), RUMBO NOR-OESTE, LINDA CON EL LOTE NÚMERO VEINTIUNO (21), RESULTANTE DE LA SUBDIVISIÓN Y POR EL ESTE: DEL PUNTO S32 AL PUNTO S18, EN DISTANCIA DE CUARENTA Y SIETE PUNTO CINCUENTA METROS (47.50M), RUMBO SUR-ESTE, LINDA CON VÍA VEHICULAR, RESULTANTE DE LA SUBDIVISIÓN Y ENCIERRA. </t>
  </si>
  <si>
    <t>234-32075</t>
  </si>
  <si>
    <t>LOTE N° 26  CUYOS LINDEROS Y DEMAS ESPECIFICACIONES OBRAN EN ESCRITURA 4297, 2024/09/30, NOTARIA PRIMERA VILLAVICENCIO. ARTICULO 8 PARÁGRAFO 1º. DE LA LEY 1579 DE 2012 POR EL NORTE: DEL PUNTO S42 AL PUNTO S41, EN DISTANCIA DE CINCUENTA Y CINCO METROS (55.00M), RUMBO NOR-ESTE, LINDA CON VÍA VEHICULAR, RESULTANTE DE LA SUBDIVISIÓN; POR EL SUR: DEL PUNTO S56 AL PUNTO S55, EN DISTANCIA DE CINCUENTA Y CINCO METROS (55.00M), RUMBO SUR-OESTE, LINDA CON EL LOTE NÚMERO VEINTISIETE (27), RESULTANTE DE LA SUBDIVISIÓN; POR EL OESTE: DEL PUNTO S41 AL PUNTO S56, EN DISTANCIA DE CUARENTA Y SIETE PUNTO CINCUENTA METROS (47.50M), RUMBO NOR-OESTE, LINDA CON EL LOTE NÚMERO VEINTIDÓS (22), RESULTANTE DE LA SUBDIVISIÓN Y POR EL ESTE: DEL PUNTO S55 AL PUNTO S42, EN DISTANCIA DE CUARENTA Y SIETE PUNTO CINCUENTA METROS (47.50M), RUMBO SUR-ESTE, LINDA CON VÍA VEHICULAR, RESULTANTE DE LA SUBDIVISIÓN Y ENCIERRA</t>
  </si>
  <si>
    <t>234-32076</t>
  </si>
  <si>
    <t>LOTE N° 27  CUYOS LINDEROS Y DEMAS ESPECIFICACIONES OBRAN EN ESCRITURA 4297, 2024/09/30, NOTARIA PRIMERA VILLAVICENCIO. ARTICULO 8 PARÁGRAFO 1º. DE LA LEY 1579 DE 2012. POR EL NORTE: DEL PUNTO S56 AL PUNTO S55, EN DISTANCIA DE CINCUENTA Y CINCO METROS (55.00M), RUMBO NOR-ESTE, LINDA CON LOTE NÚMERO VEINTISÉIS (26), RESULTANTE DE LA SUBDIVISIÓN; POR EL SUR: DEL PUNTO S65 AL PUNTO S66, EN DISTANCIA DE CINCUENTA Y CINCO METROS (55.00M), RUMBO SUR-OESTE, LINDA CON EL LOTE NÚMERO VEINTIOCHO (28), RESULTANTE DE LA SUBDIVISIÓN; POR EL OESTE: DEL PUNTO S56 AL PUNTO S65, EN DISTANCIA DE CUARENTA Y SIETE PUNTO CINCUENTA METROS (47.50M), RUMBO NOR-OESTE, LINDA CON EL LOTE NÚMERO VEINTITRÉS (23), RESULTANTE DE LA SUBDIVISIÓN Y POR EL ESTE: DEL PUNTO S66 AL PUNTO S55, EN DISTANCIA DE CUARENTA Y SIETE PUNTO CINCUENTA METROS (47.50M), RUMBO SUR-ESTE, LINDA CON VÍA VEHICULAR, RESULTANTE DE LA SUBDIVISIÓN Y ENCIERRA. ---</t>
  </si>
  <si>
    <t>234-32077</t>
  </si>
  <si>
    <t>LOTE N° 28  CUYOS LINDEROS Y DEMAS ESPECIFICACIONES OBRAN EN ESCRITURA 4297, 2024/09/30, NOTARIA PRIMERA VILLAVICENCIO. ARTICULO 8 PARÁGRAFO 1º. DE LA LEY 1579 DE 2012 POR EL NORTE: DEL PUNTO S65 AL PUNTO S66, EN DISTANCIA DE CINCUENTA Y CINCO METROS (55.00M), RUMBO NOR-ESTE, LINDA CON LOTE NÚMERO VEINTISIETE (27), RESULTANTE DE LA SUBDIVISIÓN; POR EL SUR: DEL PUNTO S79 AL PUNTO S78, EN DISTANCIA DE CINCUENTA Y CINCO METROS (55.00M), RUMBO SUR-OESTE, LINDA CON VÍA VEHICULAR, RESULTANTE DE LA SUBDIVISIÓN; POR EL OESTE: DEL PUNTO S65 AL PUNTO S79, EN DISTANCIA DE CUARENTA Y SIETE PUNTO CINCUENTA METROS (47.50M), RUMBO NOR-OESTE, LINDA CON EL LOTE NÚMERO VEINTICUATRO (24), RESULTANTE DE LA SUBDIVISIÓN Y POR EL ESTE: DEL PUNTO S78 AL PUNTO S66, EN DISTANCIA DE CUARENTA Y SIETE PUNTO CINCUENTA METROS (47.50M), RUMBO SUR-ESTE, LINDA CON LA VÍA VEHICULAR, RESULTANTE DE LA SUBDIVISIÓN Y ENCIERRA</t>
  </si>
  <si>
    <t>234-32078</t>
  </si>
  <si>
    <t xml:space="preserve">LOTE N° 29  CUYOS LINDEROS Y DEMAS ESPECIFICACIONES OBRAN EN ESCRITURA 4297, 2024/09/30, NOTARIA PRIMERA VILLAVICENCIO. ARTICULO 8 PARÁGRAFO 1º. DE LA LEY 1579 DE 2012 POR EL NORTE: DEL PUNTO S31 AL PUNTO S30, EN DISTANCIA DE CINCUENTA Y CINCO METROS (55.00M), RUMBO NOR-ESTE, LINDA CON VÍA VEHICULAR, RESULTANTE DE LA SUBDIVISIÓN; POR EL SUR: DEL PUNTO S43 AL PUNTO S44, EN DISTANCIA DE CINCUENTA Y CINCO METROS (55.00M), RUMBO SUR-OESTE, LINDA CON LOTE NÚMERO TREINTA (30), RESULTANTE DE LA SUBDIVISIÓN; POR EL OESTE: DEL PUNTO S31 AL PUNTO S43, EN DISTANCIA DE CUARENTA Y SIETE PUNTO CINCUENTA METROS (47.50M), RUMBO NOR-OESTE, LINDA CON LA VÍA VEHICULAR, RESULTANTE DE LA SUBDIVISIÓN Y POR EL ESTE: DEL PUNTO S44 AL PUNTO S30, EN DISTANCIA DE CUARENTA Y SIETE PUNTO CINCUENTA METROS (47.50M), RUMBO SUR-ESTE, LINDA CON EL LOTE NÚMERO TREINTA Y TRES (33), RESULTANTE DE LA SUBDIVISIÓN Y ENCIERRA. </t>
  </si>
  <si>
    <t>234-32079</t>
  </si>
  <si>
    <t>LOTE N° 30  CUYOS LINDEROS Y DEMAS ESPECIFICACIONES OBRAN EN ESCRITURA 4297, 2024/09/30, NOTARIA PRIMERA VILLAVICENCIO. ARTICULO 8 PARÁGRAFO 1º. DE LA LEY 1579 DE 2012 POR EL NORTE: DEL PUNTO S44 AL PUNTO S43, EN DISTANCIA DE CINCUENTA Y CINCO METROS (55.00M), RUMBO NOR-ESTE, LINDA CON LOTE NÚMERO VEINTINUEVE (29), RESULTANTE DE LA SUBDIVISIÓN; POR EL SUR: DEL PUNTO S54 AL PUNTO S53, EN DISTANCIA DE CINCUENTA Y CINCO METROS (55.00M), RUMBO SUR-OESTE, LINDA CON EL LOTE NÚMERO TREINTA Y UNO (31), RESULTANTE DE LA SUBDIVISIÓN; POR EL OESTE: DEL PUNTO S43 AL PUNTO S54, EN DISTANCIA DE CUARENTA Y SIETE PUNTO CINCUENTA METROS (47.50M), RUMBO NOR-OESTE, LINDA CON VÍA VEHICULAR, RESULTANTE DE LA SUBDIVISIÓN Y POR EL ESTE: DEL PUNTO S53 AL PUNTO S44, EN DISTANCIA DE CUARENTA Y SIETE PUNTO CINCUENTA METROS (47.50M), RUMBO SUR-ESTE, LINDA CON EL LOTE NÚMERO TREINTA Y CUATRO (34), RESULTANTE DE LA SUBDIVISIÓN Y ENCIERRA. --------------------------------------------------------------------------</t>
  </si>
  <si>
    <t>234-32080</t>
  </si>
  <si>
    <t xml:space="preserve">LOTE N° 31  CUYOS LINDEROS Y DEMAS ESPECIFICACIONES OBRAN EN ESCRITURA 4297, 2024/09/30, NOTARIA PRIMERA VILLAVICENCIO. ARTICULO 8 PARÁGRAFO 1º. DE LA LEY 1579 DE 2012 POR EL NORTE: DEL PUNTO S53 AL PUNTO S54, EN DISTANCIA DE CINCUENTA Y CINCO METROS (55.00M), RUMBO NOR-ESTE, LINDA CON LOTE NÚMERO TREINTA (30), RESULTANTE DE LA SUBDIVISIÓN; POR EL SUR: DEL PUNTO S67 AL PUNTO S68, EN DISTANCIA DE CINCUENTA Y CINCO METROS (55.00M), RUMBO SUR-OESTE, LINDA CON EL LOTE NÚMERO TREINTA Y DOS (32), RESULTANTE DE LA SUBDIVISIÓN; POR EL OESTE: DEL PUNTO S54 AL PUNTO S67, EN DISTANCIA DE CUARENTA Y SIETE PUNTO CINCUENTA METROS (47.50M), RUMBO NOR-OESTE, LINDA CON VÍA VEHICULAR, RESULTANTE DE LA SUBDIVISIÓN Y POR EL ESTE: DEL PUNTO S68 AL PUNTO S53, EN DISTANCIA DE CUARENTA Y SIETE PUNTO CINCUENTA METROS (47.50M), RUMBO SUR-ESTE, LINDA CON EL LOTE NÚMERO TREINTA Y CINCO (35), RESULTANTE DE LA SUBDIVISIÓN Y ENCIERRA. </t>
  </si>
  <si>
    <t>234-32081</t>
  </si>
  <si>
    <t>LOTE N° 32  CUYOS LINDEROS Y DEMAS ESPECIFICACIONES OBRAN EN ESCRITURA 4297, 2024/09/30, NOTARIA PRIMERA VILLAVICENCIO. ARTICULO 8 PARÁGRAFO 1º. DE LA LEY 1579 DE 2012 POR EL NORTE: DEL PUNTO S68 AL PUNTO S67, EN DISTANCIA DE CINCUENTA Y CINCO METROS (55.00M), RUMBO NOR-ESTE, LINDA CON LOTE NÚMERO TREINTA Y UNO (31), RESULTANTE DE LA SUBDIVISIÓN; POR EL SUR: DEL PUNTO S77 AL PUNTO S76, EN DISTANCIA DE CINCUENTA Y CINCO METROS (55.00M), RUMBO SUR-OESTE, LINDA CON VÍA VEHICULAR, RESULTANTE DE LA SUBDIVISIÓN; POR EL OESTE: DEL PUNTO S67 AL PUNTO S77, EN DISTANCIA DE CUARENTA Y SIETE PUNTO CINCUENTA METROS (47.50M), RUMBO NOR-OESTE, LINDA CON LA VÍA VEHICULAR, RESULTANTE DE LA SUBDIVISIÓN Y POR EL ESTE: DEL PUNTO S76 AL PUNTO S68, EN DISTANCIA DE CUARENTA Y SIETE PUNTO CINCUENTA METROS (47.50M), RUMBO SUR-ESTE, LINDA CON EL LOTE NÚMERO TREINTA Y SEIS (36), RESULTANTE DE LA SUBDIVISIÓN Y ENCIERRA</t>
  </si>
  <si>
    <t>234-32082</t>
  </si>
  <si>
    <t xml:space="preserve">LOTE N° 33  CUYOS LINDEROS Y DEMAS ESPECIFICACIONES OBRAN EN ESCRITURA 4297, 2024/09/30, NOTARIA PRIMERA VILLAVICENCIO. ARTICULO 8 PARÁGRAFO 1º. DE LA LEY 1579 DE 2012 POR EL NORTE: DEL PUNTO S29 AL PUNTO S30, EN DISTANCIA DE CINCUENTA Y CINCO METROS (55.00M), RUMBO NOR-ESTE, LINDA CON VÍA VEHICULAR, RESULTANTE DE LA SUBDIVISIÓN; POR EL SUR: DEL PUNTO S44 AL PUNTO S45, EN DISTANCIA DE CINCUENTA Y CINCO METROS (55.00M), RUMBO SUR-OESTE, LINDA CON EL LOTE NÚMERO TREINTA Y CUATRO (34), RESULTANTE DE LA SUBDIVISIÓN; POR EL OESTE: DEL PUNTO S30 AL PUNTO S44, EN DISTANCIA DE CUARENTA Y SIETE PUNTO CINCUENTA METROS (47.50M), RUMBO NOR-OESTE, LINDA CON EL LOTE NÚMERO VEINTINUEVE (29), RESULTANTE DE LA SUBDIVISIÓN Y POR EL ESTE: DEL PUNTO S45 AL PUNTO S29, EN DISTANCIA DE CUARENTA Y SIETE PUNTO CINCUENTA METROS (47.50M), RUMBO SUR-ESTE, LINDA CON VÍA VEHICULAR, RESULTANTE DE LA SUBDIVISIÓN Y ENCIERRA. </t>
  </si>
  <si>
    <t>234-32083</t>
  </si>
  <si>
    <t xml:space="preserve">LOTE N° 34  CUYOS LINDEROS Y DEMAS ESPECIFICACIONES OBRAN EN ESCRITURA 4297, 2024/09/30, NOTARIA PRIMERA VILLAVICENCIO. ARTICULO 8 PARÁGRAFO 1º. DE LA LEY 1579 DE 2012 POR EL NORTE: DEL PUNTO S45 AL PUNTO S44, EN DISTANCIA DE CINCUENTA Y CINCO METROS (55.00M), RUMBO NOR-ESTE, LINDA CON LOTE NÚMERO TREINTA Y TRES (33), RESULTANTE DE LA SUBDIVISIÓN; POR EL SUR: DEL PUNTO S53 AL PUNTO S52, EN DISTANCIA DE CINCUENTA Y CINCO METROS (55.00M), RUMBO SUR-OESTE, LINDA CON EL LOTE NÚMERO TREINTA Y CINCO (35), RESULTANTE DE LA SUBDIVISIÓN; POR EL OESTE: DEL PUNTO S44 AL PUNTO S53, EN DISTANCIA DE CUARENTA Y SIETE PUNTO CINCUENTA METROS (47.50M), RUMBO NOR-OESTE, LINDA CON EL LOTE NÚMERO TREINTA (30), RESULTANTE DE LA SUBDIVISIÓN Y POR EL ESTE: DEL PUNTO S52 AL PUNTO S45, EN DISTANCIA DE CUARENTA Y SIETE PUNTO CINCUENTA METROS (47.50M), RUMBO SUR-ESTE, LINDA CON VÍA VEHICULAR, RESULTANTE DE LA SUBDIVISIÓN Y ENCIERRA. </t>
  </si>
  <si>
    <t>234-32084</t>
  </si>
  <si>
    <t>LOTE N° 35  CUYOS LINDEROS Y DEMAS ESPECIFICACIONES OBRAN EN ESCRITURA 4297, 2024/09/30, NOTARIA PRIMERA VILLAVICENCIO. ARTICULO 8 PARÁGRAFO 1º. DE LA LEY 1579 DE 2012 POR EL NORTE: DEL PUNTO S52 AL PUNTO S53, EN DISTANCIA DE CINCUENTA Y CINCO METROS (55.00M), RUMBO NOR-ESTE, LINDA CON LOTE NÚMERO TREINTA Y CUATRO (34), RESULTANTE DE LA SUBDIVISIÓN; POR EL SUR: DEL PUNTO S68 AL PUNTO S69, EN DISTANCIA DE CINCUENTA Y CINCO METROS (55.00M), RUMBO SUR-OESTE, LINDA CON EL LOTE NÚMERO TREINTA Y SEIS (36), RESULTANTE DE LA SUBDIVISIÓN; POR EL OESTE: DEL PUNTO S53 AL PUNTO S68, EN DISTANCIA DE CUARENTA Y SIETE PUNTO CINCUENTA METROS (47.50M), RUMBO NOR-OESTE, LINDA CON EL LOTE NÚMERO TREINTA Y UNO (31), RESULTANTE DE LA SUBDIVISIÓN Y POR EL ESTE: DEL PUNTO S69 AL PUNTO S52, EN DISTANCIA DE CUARENTA Y SIETE PUNTO CINCUENTA METROS (47.50M), RUMBO SUR-ESTE, LINDA CON VÍA VEHICULAR, RESULTANTE DE LA SUBDIVISIÓN Y ENCIERRA. -----</t>
  </si>
  <si>
    <t>234-32085</t>
  </si>
  <si>
    <t>LOTE N° 36  CUYOS LINDEROS Y DEMAS ESPECIFICACIONES OBRAN EN ESCRITURA 4297, 2024/09/30, NOTARIA PRIMERA VILLAVICENCIO. ARTICULO 8 PARÁGRAFO 1º. DE LA LEY 1579 DE 2012 POR EL NORTE: DEL PUNTO S69 AL PUNTO S68, EN DISTANCIA DE CINCUENTA Y CINCO METROS (55.00M), RUMBO NOR-ESTE, LINDA CON LOTE NÚMERO TREINTA Y CINCO (35), RESULTANTE DE LA SUBDIVISIÓN; POR EL SUR: DEL PUNTO S76 AL PUNTO S75, EN DISTANCIA DE CINCUENTA Y CINCO METROS (55.00M), RUMBO SUR-OESTE, LINDA CON VÍA VEHICULAR, RESULTANTE DE LA SUBDIVISIÓN; POR EL OESTE: DEL PUNTO S68 AL PUNTO S76, EN DISTANCIA DE CUARENTA Y SIETE PUNTO CINCUENTA METROS (47.50M), RUMBO NOR-OESTE, LINDA CON EL LOTE NÚMERO TREINTA Y DOS (32), RESULTANTE DE LA SUBDIVISIÓN Y POR EL ESTE: DEL PUNTO S75 AL PUNTO S69, EN DISTANCIA DE CUARENTA Y SIETE PUNTO CINCUENTA METROS (47.50M), RUMBO SUR-ESTE, LINDA CON LA VÍA VEHICULAR, RESULTANTE DE LA SUBDIVISIÓN Y ENCIERRA</t>
  </si>
  <si>
    <t>234-32086</t>
  </si>
  <si>
    <t>LOTE N° 37  CUYOS LINDEROS Y DEMAS ESPECIFICACIONES OBRAN EN ESCRITURA 4297, 2024/09/30, NOTARIA PRIMERA VILLAVICENCIO. ARTICULO 8 PARÁGRAFO 1º. DE LA LEY 1579 DE 2012 POR EL NORTE: DEL PUNTO S27 AL PUNTO S28, EN DISTANCIA DE CINCUENTA Y TRES METROS (53.00M), RUMBO NOR-ESTE, LINDA CON VÍA VEHICULAR, RESULTANTE DE LA SUBDIVISIÓN; POR EL SUR: DEL PUNTO S46 AL PUNTO S47, EN DISTANCIA DE CINCUENTA Y TRES METROS (53.00M), RUMBO SUR-OESTE, LINDA CON LOTE NÚMERO TREINTA Y OCHO (38), RESULTANTE DE LA SUBDIVISIÓN; POR EL OESTE: DEL PUNTO S28 AL PUNTO S46, EN DISTANCIA DE CUARENTA Y SIETE PUNTO CINCUENTA METROS (47.50M), RUMBO NOR-OESTE, LINDA CON LA VÍA VEHICULAR, RESULTANTE DE LA SUBDIVISIÓN Y POR EL ESTE: DEL PUNTO S47 AL PUNTO S27, EN DISTANCIA DE CUARENTA Y SIETE PUNTO CINCUENTA  METROS (47.50M), RUMBO SUR-ESTE, LINDA CON EL LOTE NÚMERO CUARENTA Y UNO (41), RESULTANTE DE LA SUBDIVISIÓN Y ENCIERRA</t>
  </si>
  <si>
    <t>234-32087</t>
  </si>
  <si>
    <t xml:space="preserve">LOTE N° 38  CUYOS LINDEROS Y DEMAS ESPECIFICACIONES OBRAN EN ESCRITURA 4297, 2024/09/30, NOTARIA PRIMERA VILLAVICENCIO. ARTICULO 8 PARÁGRAFO 1º. DE LA LEY 1579 DE 2012 POR EL NORTE: DEL PUNTO S47 AL PUNTO S46, EN DISTANCIA DE CINCUENTA Y TRES METROS (53.00M), RUMBO NOR-ESTE, LINDA CON LOTE NÚMERO TREINTA Y SIETE (37), RESULTANTE DE LA SUBDIVISIÓN; POR EL SUR: DEL PUNTO S51 AL PUNTO S50, EN DISTANCIA DE CINCUENTA Y TRES METROS (53.00M), RUMBO SUR-OESTE, LINDA CON EL LOTE NÚMERO TREINTA Y NUEVE (39), RESULTANTE DE LA SUBDIVISIÓN; POR EL OESTE: DEL PUNTO S46 AL PUNTO S51, EN DISTANCIA DE CUARENTA Y SIETE PUNTO CINCUENTA METROS (47.50M), RUMBO NOR-OESTE, LINDA CON VÍA VEHICULAR, RESULTANTE DE LA SUBDIVISIÓN Y POR EL ESTE: DEL PUNTO S50 AL PUNTO S47, EN DISTANCIA DE CUARENTA Y SIETE PUNTO CINCUENTA METROS (47.50M), RUMBO SUR-ESTE, LINDA CON EL LOTE NÚMERO CUARENTA Y UNO (41), RESULTANTE DE LA SUBDIVISIÓN Y ENCIERRA. </t>
  </si>
  <si>
    <t>234-32088</t>
  </si>
  <si>
    <t>LOTE N° 39  CUYOS LINDEROS Y DEMAS ESPECIFICACIONES OBRAN EN ESCRITURA 4297, 2024/09/30, NOTARIA PRIMERA VILLAVICENCIO. ARTICULO 8 PARÁGRAFO 1º. DE LA LEY 1579 DE 2012 POR EL NORTE: DEL PUNTO S50 AL PUNTO S51, EN DISTANCIA DE CINCUENTA Y TRES METROS (53.00M), RUMBO NOR-ESTE, LINDA CON LOTE NÚMERO TREINTA Y OCHO (38), RESULTANTE DE LA SUBDIVISIÓN; POR EL SUR: DEL PUNTO S70 AL PUNTO S71, EN DISTANCIA DE CINCUENTA Y TRES METROS (53.00M), RUMBO SUR-OESTE, LINDA CON EL LOTE NÚMERO CUARENTA (40), RESULTANTE DE LA SUBDIVISIÓN; POR EL OESTE: DEL PUNTO S51 AL PUNTO S70, EN DISTANCIA DE CUARENTA Y SIETE PUNTO CINCUENTA METROS (47.50M), RUMBO NOR-OESTE, LINDA CON VÍA VEHICULAR, RESULTANTE DE LA SUBDIVISIÓN Y POR EL ESTE: DEL PUNTO S71 AL PUNTO S50, EN DISTANCIA DE CUARENTA Y SIETE PUNTO CINCUENTA METROS (47.50M), RUMBO SUR-ESTE, LINDA CON EL LOTE NÚMERO CUARENTA Y TRES (43), RESULTANTE DE LA SUBDIVISIÓN Y ENCIERRA. ---</t>
  </si>
  <si>
    <t>234-32089</t>
  </si>
  <si>
    <t xml:space="preserve">LOTE N° 40  CUYOS LINDEROS Y DEMAS ESPECIFICACIONES OBRAN EN ESCRITURA 4297, 2024/09/30, NOTARIA PRIMERA VILLAVICENCIO. ARTICULO 8 PARÁGRAFO 1º. DE LA LEY 1579 DE 2012 POR EL NORTE: DEL PUNTO S71 AL PUNTO S70, EN DISTANCIA DE CINCUENTA Y TRES METROS (53.00M), RUMBO NOR-ESTE, LINDA CON LOTE NÚMERO TREINTA Y NUEVE (39), RESULTANTE DE LA SUBDIVISIÓN; POR EL SUR: DEL PUNTO S74 AL PUNTO S73, EN DISTANCIA DE CINCUENTA Y TRES METROS (53.00M), RUMBO SUR-OESTE, LINDA CON VÍA VEHICULAR, RESULTANTE DE LA SUBDIVISIÓN; POR EL OESTE: DEL PUNTO S70 AL PUNTO S74, EN DISTANCIA DE CUARENTA Y SIETE PUNTO CINCUENTA METROS (47.50M), RUMBO NOR-OESTE, LINDA CON VÍA VEHICULAR, RESULTANTE DE LA SUBDIVISIÓN Y POR EL ESTE: DEL PUNTO S73 AL PUNTO S71, EN DISTANCIA DE CUARENTA Y SIETE PUNTO CINCUENTA METROS (47.50M), RUMBO SUR-ESTE, LINDA CON EL LOTE NÚMERO CUARENTA Y TRES (43), RESULTANTE DE LA SUBDIVISIÓN Y ENCIERRA. </t>
  </si>
  <si>
    <t>234-32090</t>
  </si>
  <si>
    <t xml:space="preserve">LOTE N° 41  CUYOS LINDEROS Y DEMAS ESPECIFICACIONES OBRAN EN ESCRITURA 4297, 2024/09/30, NOTARIA PRIMERA VILLAVICENCIO. ARTICULO 8 PARÁGRAFO 1º. DE LA LEY 1579 DE 2012 POR EL NORTE: DEL PUNTO S26 AL PUNTO S27, EN DISTANCIA DE CINCUENTA Y SIETE METROS (57.00M), RUMBO NOR-ESTE, LINDA CON VÍA VEHICULAR, RESULTANTE DE LA SUBDIVISIÓN; POR EL SUR: DEL PUNTO S50 AL PUNTO S49, EN DISTANCIA DE CINCUENTA Y SIETE METROS (57.00M), RUMBO SUR-OESTE, LINDA CON EL LOTE NÚMERO CUARENTA Y TRES (43), RESULTANTE DE LA SUBDIVISIÓN; POR EL OESTE: EN LÍNEA RECTA, RUMBO NOR-OESTE, DEL PUNTO S27 AL PUNTO S47, EN DISTANCIA DE CUARENTA Y SIETE PUNTO CINCUENTA METROS (47.50M), LINDA CON EL LOTE NÚMERO TREINTA Y SIETE (37), RESULTANTE DE LA SUBDIVISIÓN Y  DEL PUNTO S47 AL PUNTO S50, EN DISTANCIA DE CUARENTA Y SIETE PUNTO CINCUENTA METROS (47.50M), LINDA CON EL LOTE NÚMERO TREINTA Y OCHO (38), RESULTANTE DE LA SUBDIVISIÓN Y POR EL ESTE: DEL PUNTO S49 AL PUNTO S26, EN DISTANCIA DE NOVENTA Y CINCO METROS (95.00M), RUMBO SUR-ESTE, LINDA CON LOTE NÚMERO CUARENTA Y DOS (42), RESULTANTE DE LA SUBDIVISIÓN Y ENCIERRA. </t>
  </si>
  <si>
    <t>234-32091</t>
  </si>
  <si>
    <t>LOTE N° 42  CUYOS LINDEROS Y DEMAS ESPECIFICACIONES OBRAN EN ESCRITURA 4297, 2024/09/30, NOTARIA PRIMERA VILLAVICENCIO. ARTICULO 8 PARÁGRAFO 1º. DE LA LEY 1579 DE 2012 POR EL NORTE: DEL PUNTO S25 AL PUNTO S26, EN DISTANCIA DE OCHENTA Y DOS PUNTO CERO NUEVE METROS (82.09M), RUMBO NOR-ESTE, LINDA CON VÍA VEHICULAR, RESULTANTE DE LA SUBDIVISIÓN; POR EL SUR: DEL PUNTO S49 AL PUNTO S48, EN DISTANCIA DE TREINTA Y CINCO PUNTO TREINTA Y CINCO METROS (35.35M), RUMBO SUR-OESTE, LINDA CON EL LOTE NÚMERO CUARENTA Y TRES (43), RESULTANTE DE LA SUBDIVISIÓN; POR EL OESTE: DEL PUNTO S26 AL PUNTO S49, EN DISTANCIA DE NOVENTA Y CINCO METROS (95.00M), RUMBO NOR-OESTE, LINDA CON EL LOTE NÚMERO CUARENTA Y UNO (41), RESULTANTE DE LA SUBDIVISIÓN Y POR EL ESTE: DEL PUNTO S48 AL PUNTO S25, EN DISTANCIA DE CIENTO CINCO PUNTO OCHENTA Y SIETE METROS (105.87M), RUMBO SUR-ESTE, LINDA CON PROPIEDAD DE GILBERTO VILLA Y ENCIERRA</t>
  </si>
  <si>
    <t>234-32092</t>
  </si>
  <si>
    <t>LOTE N° 43  CUYOS LINDEROS Y DEMAS ESPECIFICACIONES OBRAN EN ESCRITURA 4297, 2024/09/30, NOTARIA PRIMERA VILLAVICENCIO. ARTICULO 8 PARÁGRAFO 1º. DE LA LEY 1579 DE 2012 POR EL NORTE: EN LÍNEA RECTA, RUMBO NOR-ESTE, DEL PUNTO S48 AL PUNTO S49, EN DISTANCIA DE TREINTA Y CINCO PUNTO TREINTA Y CINCO METROS (35.35M), LINDA CON EL LOTE NÚMERO CUARENTA Y DOS (42), RESULTANTE DE LA SUBDIVISIÓN; CONTINUA DEL PUNTO S49 AL PUNTO S50, EN DISTANCIA DE CINCUENTA Y SIETE METROS (57.00M), LINDA CON EL LOTE NÚMERO CUARENTA Y UNO (41), RESULTANTE DE LA SUBDIVISIÓN; POR EL SUR: DEL PUNTO S73 AL PUNTO S72, EN DISTANCIA DE CUARENTA Y CINCO PUNTO SESENTA Y UN METROS (45.61M), RUMBO SUR-OESTE, LINDA CON VÍA VEHICULAR, RESULTANTE DE LA SUBDIVISIÓN; POR EL OESTE: EN LÍNEA RECTA, RUMBO NOR-OESTE, DEL PUNTO S50 AL PUNTO S71, EN DISTANCIA DE CUARENTA Y SIETE PUNTO CINCUENTA METROS (47.50M), LINDA CON EL LOTE NÚMERO TREINTA Y NUEVE (39), RESULTANTE DE LA SUBDIVISIÓN; CONTINUA DEL PUNTO S71 AL PUNTO S73, EN DISTANCIA DE CUARENTA Y SIETE PUNTO CINCUENTA METROS (47.50M), LINDA CON EL LOTE NÚMERO CUARENTA (40), RESULTANTE DE LA SUBDIVISIÓN Y POR EL ESTE: DEL PUNTO S72 AL PUNTO S48, EN DISTANCIA DE CIENTO CINCO PUNTO OCHENTA Y SIETE METROS (105.87M), RUMBO SUR-ESTE, LINDA CON PROPIEDAD DE GILBERTO VILLA Y ENCIERRA. ---</t>
  </si>
  <si>
    <t>234-32093</t>
  </si>
  <si>
    <t xml:space="preserve">LOTE N° 44  CUYOS LINDEROS Y DEMAS ESPECIFICACIONES OBRAN EN ESCRITURA 4297, 2024/09/30, NOTARIA PRIMERA VILLAVICENCIO. ARTICULO 8 PARÁGRAFO 1º. DE LA LEY 1579 DE 2012  POR EL NORTE: DEL PUNTO S85 AL PUNTO S84, EN DISTANCIA DE CINCUENTA Y CINCO METROS (55.00M), RUMBO NOR-ESTE, LINDA CON VÍA VEHICULAR, RESULTANTE DE LA SUBDIVISIÓN; POR EL SUR: DEL PUNTO S100 AL PUNTO S99, EN DISTANCIA DE CINCUENTA Y CINCO METROS (55.00M), RUMBO SUR-OESTE, LINDA CON LOTE NÚMERO CUARENTA Y CINCO (45), RESULTANTE DE LA SUBDIVISIÓN; POR EL OESTE: DEL PUNTO S84 AL PUNTO S100, EN DISTANCIA DE CUARENTA Y SIETE PUNTO CINCUENTA  METROS (47.50M), RUMBO NOR-OESTE, LINDA CON LA VÍA VEHICULAR EXISTENTE Y POR EL ESTE: DEL PUNTO S99 AL PUNTO S85, EN DISTANCIA DE CUARENTA Y SIETE PUNTO CINCUENTA METROS (47.50M), RUMBO SUR-ESTE, LINDA CON EL LOTE NÚMERO CUARENTA Y OCHO (48), RESULTANTE DE LA SUBDIVISIÓN Y ENCIERRA. </t>
  </si>
  <si>
    <t>234-32094</t>
  </si>
  <si>
    <t>LOTE N° 45  CUYOS LINDEROS Y DEMAS ESPECIFICACIONES OBRAN EN ESCRITURA 4297, 2024/09/30, NOTARIA PRIMERA VILLAVICENCIO. ARTICULO 8 PARÁGRAFO 1º. DE LA LEY 1579 DE 2012 POR EL NORTE: DEL PUNTO S99 AL PUNTO S100, EN DISTANCIA DE CINCUENTA Y CINCO METROS (55.00M), RUMBO NOR-ESTE, LINDA CON LOTE NÚMERO CUARENTA Y CUATRO (44), RESULTANTE DE LA SUBDIVISIÓN; POR EL SUR: DEL PUNTO S101 AL PUNTO S102, EN DISTANCIA DE CINCUENTA Y CUATRO PUNTO NOVENTA Y NUEVE METROS (54.99M), RUMBO SUR-OESTE, LINDA CON EL LOTE NÚMERO CUARENTA Y SEIS (46), RESULTANTE DE LA SUBDIVISIÓN; POR EL OESTE: DEL PUNTO S100 AL PUNTO S101, EN DISTANCIA DE CUARENTA Y SIETE PUNTO CINCUENTA METROS (47.50M), RUMBO NOR-OESTE, LINDA CON LA VÍA VEHICULAR EXISTENTE Y POR EL ESTE: DEL PUNTO S102 AL PUNTO S99, EN DISTANCIA DE CUARENTA Y SIETE PUNTO CINCUENTA METROS (47.50M), RUMBO SUR-ESTE, LINDA CON EL LOTE NÚMERO CUARENTA Y NUEVE (49), RESULTANTE DE LA SUBDIVISIÓN Y ENCIERRA</t>
  </si>
  <si>
    <t>234-32095</t>
  </si>
  <si>
    <t xml:space="preserve">LOTE N° 46  CUYOS LINDEROS Y DEMAS ESPECIFICACIONES OBRAN EN ESCRITURA 4297, 2024/09/30, NOTARIA PRIMERA VILLAVICENCIO. ARTICULO 8 PARÁGRAFO 1º. DE LA LEY 1579 DE 2012 POR EL NORTE: DEL PUNTO S102 AL PUNTO S101, EN DISTANCIA DE CINCUENTA Y CUATRO PUNTO NOVENTA Y NUEVE METROS (54.99M), RUMBO NOR-ESTE, LINDA CON LOTE NÚMERO CUARENTA Y CINCO (45), RESULTANTE DE LA SUBDIVISIÓN; POR EL SUR: DEL PUNTO S117 AL PUNTO S116, EN DISTANCIA DE CINCUENTA Y CUATRO PUNTO NOVENTA Y NUEVE METROS (54.99M), RUMBO SUR-OESTE, LINDA CON EL LOTE NÚMERO CUARENTA Y SIETE (47), RESULTANTE DE LA SUBDIVISIÓN; POR EL OESTE: DEL PUNTO S101 AL PUNTO S117, PASANDO POR EL PUNTO 25, EN DISTANCIA DE CUARENTA Y SIETE PUNTO CINCUENTA  METROS (47.50M), RUMBO NOR-OESTE, LINDA CON LA VÍA VEHICULAR EXISTENTE Y POR EL ESTE: DEL PUNTO S116 AL PUNTO S102, EN DISTANCIA DE CUARENTA Y SIETE PUNTO CINCUENTA  METROS (47.50M), RUMBO SUR-ESTE, LINDA CON EL LOTE NÚMERO CINCUENTA (50), RESULTANTE DE LA SUBDIVISIÓN Y ENCIERRA. </t>
  </si>
  <si>
    <t>234-32096</t>
  </si>
  <si>
    <t xml:space="preserve">LOTE N° 47  CUYOS LINDEROS Y DEMAS ESPECIFICACIONES OBRAN EN ESCRITURA 4297, 2024/09/30, NOTARIA PRIMERA VILLAVICENCIO. ARTICULO 8 PARÁGRAFO 1º. DE LA LEY 1579 DE 2012 POR EL NORTE: DEL PUNTO S116 AL PUNTO S117, EN DISTANCIA DE CINCUENTA Y CUATRO PUNTO NOVENTA Y NUEVE METROS (54.99M), RUMBO NOR-ESTE, LINDA CON LOTE NÚMERO CUARENTA Y SEIS (46), RESULTANTE DE LA SUBDIVISIÓN POR EL SUR: DEL PUNTO S118 AL PUNTO S119, EN DISTANCIA DE CINCUENTA Y CINCO METROS (55.00M), RUMBO SUR-OESTE, LINDA CON VÍA VEHICULAR, RESULTANTE DE LA SUBDIVISIÓN; POR EL OESTE: DEL PUNTO S117 AL PUNTO S118, EN DISTANCIA DE CUARENTA Y SIETE PUNTO CINCUENTA METROS (47.50M), RUMBO NOR-OESTE, LINDA CON LA VÍA VEHICULAR EXISTENTE Y POR EL ESTE: DEL PUNTO S119 AL PUNTO S116, EN DISTANCIA DE CUARENTA Y SIETE PUNTO CINCUENTA METROS (47.50M), RUMBO SUR-ESTE, LINDA CON EL LOTE NÚMERO CINCUENTA Y UNO (51), RESULTANTE DE LA SUBDIVISIÓN Y ENCIERRA. </t>
  </si>
  <si>
    <t>234-32097</t>
  </si>
  <si>
    <t>LOTE N° 48  CUYOS LINDEROS Y DEMAS ESPECIFICACIONES OBRAN EN ESCRITURA 4297, 2024/09/30, NOTARIA PRIMERA VILLAVICENCIO. ARTICULO 8 PARÁGRAFO 1º. DE LA LEY 1579 DE 2012 POR EL NORTE: DEL PUNTO S86 AL PUNTO S85, EN DISTANCIA DE CINCUENTA Y CINCO METROS (55.00M), RUMBO NOR-ESTE, LINDA CON VÍA VEHICULAR, RESULTANTE DE LA SUBDIVISIÓN; POR EL SUR: DEL PUNTO S99 AL PUNTO S98, EN DISTANCIA DE CINCUENTA Y CINCO METROS (55.00M), RUMBO SUR-OESTE, LINDA CON EL LOTE NÚMERO CUARENTA Y NUEVE (49), RESULTANTE DE LA SUBDIVISIÓN; POR EL OESTE: DEL PUNTO S85 AL PUNTO S99, EN DISTANCIA DE CUARENTA Y SIETE PUNTO CINCUENTA  METROS (47.50M), RUMBO NOR-OESTE, LINDA CON EL LOTE NÚMERO CUARENTA Y CUATRO (44), RESULTANTE DE LA SUBDIVISIÓN Y POR EL ESTE: DEL PUNTO S98 AL PUNTO S86, EN DISTANCIA DE CUARENTA Y SIETE PUNTO CINCUENTA  METROS (47.50M), RUMBO SUR-ESTE, LINDA CON VÍA VEHICULAR, RESULTANTE DE LA SUBDIVISIÓN Y ENCIERRA. -------------------------</t>
  </si>
  <si>
    <t>234-32098</t>
  </si>
  <si>
    <t xml:space="preserve">LOTE N° 49  CUYOS LINDEROS Y DEMAS ESPECIFICACIONES OBRAN EN ESCRITURA 4297, 2024/09/30, NOTARIA PRIMERA VILLAVICENCIO. ARTICULO 8 PARÁGRAFO 1º. DE LA LEY 1579 DE 2012 POR EL NORTE: DEL PUNTO S98 AL PUNTO S99, EN DISTANCIA DE CINCUENTA Y CINCO METROS (55.00M), RUMBO NOR-ESTE, LINDA CON LOTE NÚMERO CUARENTA Y OCHO (48), RESULTANTE DE LA SUBDIVISIÓN POR EL SUR: DEL PUNTO S102 AL PUNTO S103, EN DISTANCIA DE CINCUENTA Y CINCO PUNTO CERO TRES METROS (55.03M), RUMBO SUR-OESTE, LINDA CON EL LOTE NÚMERO CINCUENTA (50), RESULTANTE DE LA SUBDIVISIÓN; POR EL OESTE: DEL PUNTO S99 AL PUNTO S102, EN DISTANCIA DE CUARENTA Y SIETE PUNTO CINCUENTA  METROS (47.50M), RUMBO NOR-OESTE, LINDA CON EL LOTE NÚMERO CUARENTA Y CINCO (45), RESULTANTE DE LA SUBDIVISIÓN Y POR EL ESTE: DEL PUNTO S103 AL PUNTO S98, EN DISTANCIA DE CUARENTA Y SIETE PUNTO CINCUENTA  METROS (47.50M), RUMBO SUR-ESTE, LINDA CON VÍA VEHICULAR, RESULTANTE DE LA SUBDIVISIÓN Y ENCIERRA. </t>
  </si>
  <si>
    <t>234-32099</t>
  </si>
  <si>
    <t>LOTE N° 50  CUYOS LINDEROS Y DEMAS ESPECIFICACIONES OBRAN EN ESCRITURA 4297, 2024/09/30, NOTARIA PRIMERA VILLAVICENCIO. ARTICULO 8 PARÁGRAFO 1º. DE LA LEY 1579 DE 2012 POR EL NORTE: DEL PUNTO S103 AL PUNTO S102, EN DISTANCIA DE CINCUENTA Y CINCO PUNTO CERO TRES METROS (55.03M), RUMBO NOR-ESTE, LINDA CON LOTE NÚMERO CUARENTA Y NUEVE (49), RESULTANTE DE LA SUBDIVISIÓN; POR EL SUR: DEL PUNTO S116 AL PUNTO S115, EN DISTANCIA DE CINCUENTA Y CINCO PUNTO CERO TRES METROS (55.03M), RUMBO SUR-OESTE, LINDA CON EL LOTE NÚMERO CINCUENTA Y UNO (51), RESULTANTE DE LA SUBDIVISIÓN; POR EL OESTE: DEL PUNTO S102 AL PUNTO S116, EN DISTANCIA DE CUARENTA Y SIETE PUNTO CINCUENTA  METROS (47.50M), RUMBO NOR-OESTE, LINDA CON EL LOTE NÚMERO CUARENTA Y SEIS (46), RESULTANTE DE LA SUBDIVISIÓN Y POR EL ESTE: DEL PUNTO S115 AL PUNTO S103, EN DISTANCIA DE CUARENTA Y SIETE PUNTO CINCUENTA Y UN METROS (47.51M), RUMBO SUR-ESTE, LINDA CON VÍA VEHICULAR, RESULTANTE DE LA SUBDIVISIÓN Y ENCIERRA. ------------------------------------------------------------------------------</t>
  </si>
  <si>
    <t>234-32100</t>
  </si>
  <si>
    <t>LOTE N° 51  CUYOS LINDEROS Y DEMAS ESPECIFICACIONES OBRAN EN ESCRITURA 4297, 2024/09/30, NOTARIA PRIMERA VILLAVICENCIO. ARTICULO 8 PARÁGRAFO 1º. DE LA LEY 1579 DE 2012 POR EL NORTE: DEL PUNTO S115 AL PUNTO S116, EN DISTANCIA DE CINCUENTA Y CINCO PUNTO CERO TRES METROS (55.03M), RUMBO NOR-ESTE, LINDA CON LOTE NÚMERO CINCUENTA (50), RESULTANTE DE LA SUBDIVISIÓN; POR EL SUR: DEL PUNTO S119 AL PUNTO S120, EN DISTANCIA DE CINCUENTA Y CINCO PUNTO CERO TRES METROS (55.03M), RUMBO SUR-OESTE, LINDA CON VÍA VEHICULAR, RESULTANTE DE LA SUBDIVISIÓN; POR EL OESTE: DEL PUNTO S116 AL PUNTO S119, EN DISTANCIA DE CUARENTA Y SIETE PUNTO CINCUENTA  METROS (47.50M), RUMBO NOR-OESTE, LINDA CON EL LOTE NÚMERO CUARENTA Y SIETE (47), RESULTANTE DE LA SUBDIVISIÓN Y POR EL ESTE: DEL PUNTO S120 AL PUNTO S115, EN DISTANCIA DE CUARENTA Y SIETE PUNTO CINCUENTA  METROS (47.50M), RUMBO SUR-ESTE, LINDA CON LA VÍA VEHICULAR, RESULTANTE DE LA SUBDIVISIÓN Y ENCIERRA. -------------</t>
  </si>
  <si>
    <t>234-32101</t>
  </si>
  <si>
    <t xml:space="preserve">LOTE N° 52  CUYOS LINDEROS Y DEMAS ESPECIFICACIONES OBRAN EN ESCRITURA 4297, 2024/09/30, NOTARIA PRIMERA VILLAVICENCIO. ARTICULO 8 PARÁGRAFO 1º. DE LA LEY 1579 DE 2012 POR EL NORTE: DEL PUNTO S88 AL PUNTO S87, EN DISTANCIA DE CINCUENTA Y CINCO METROS (55.00M), RUMBO NOR-ESTE, LINDA CON VÍA VEHICULAR, RESULTANTE DE LA SUBDIVISIÓN; POR EL SUR: DEL PUNTO S97 AL PUNTO S96, EN DISTANCIA DE CINCUENTA Y CINCO METROS (55.00M), RUMBO SUR-OESTE, LINDA CON LOTE NÚMERO CINCUENTA Y TRES (53), RESULTANTE DE LA SUBDIVISIÓN; POR EL OESTE: DEL PUNTO S87 AL PUNTO S97, EN DISTANCIA DE CUARENTA Y SIETE PUNTO CINCUENTA  METROS (47.50M), RUMBO NOR-OESTE, LINDA CON LA VÍA VEHICULAR, RESULTANTE DE LA SUBDIVISIÓN Y POR EL ESTE: DEL PUNTO S96 AL PUNTO S88, EN DISTANCIA DE CUARENTA Y SIETE PUNTO CINCUENTA  METROS (47.50M), RUMBO SUR-ESTE, LINDA CON EL LOTE NÚMERO CINCUENTA Y SEIS (56), RESULTANTE DE LA SUBDIVISIÓN Y ENCIERRA. </t>
  </si>
  <si>
    <t>234-32102</t>
  </si>
  <si>
    <t>LOTE N° 53  CUYOS LINDEROS Y DEMAS ESPECIFICACIONES OBRAN EN ESCRITURA 4297, 2024/09/30, NOTARIA PRIMERA VILLAVICENCIO. ARTICULO 8 PARÁGRAFO 1º. DE LA LEY 1579 DE 2012 POR EL NORTE: DEL PUNTO S96 AL PUNTO S97, EN DISTANCIA DE CINCUENTA Y CINCO METROS (55.00M), RUMBO NOR-ESTE, LINDA CON LOTE NÚMERO CINCUENTA Y DOS (52), RESULTANTE DE LA SUBDIVISIÓN; POR EL SUR: DEL PUNTO S104 AL PUNTO S105, EN DISTANCIA DE CINCUENTA Y CINCO METROS (55.00M), RUMBO SUR-OESTE, LINDA CON EL LOTE NÚMERO CINCUENTA Y CUATRO (54), RESULTANTE DE LA SUBDIVISIÓN; POR EL OESTE: DEL PUNTO S97 AL PUNTO S104, EN DISTANCIA DE CUARENTA Y SIETE PUNTO CINCUENTA  METROS (47.50M), RUMBO NOR-OESTE, LINDA CON  VÍA VEHICULAR, RESULTANTE DE LA SUBDIVISIÓN Y POR EL ESTE: DEL PUNTO S105 AL PUNTO S96, EN DISTANCIA DE CUARENTA Y SIETE PUNTO CINCUENTA METROS (47.50M), RUMBO SUR-ESTE, LINDA CON EL LOTE NÚMERO CINCUENTA Y SIETE (57), RESULTANTE DE LA SUBDIVISIÓN Y ENCIERRA. ---</t>
  </si>
  <si>
    <t>234-32103</t>
  </si>
  <si>
    <t>LOTE N° 54  CUYOS LINDEROS Y DEMAS ESPECIFICACIONES OBRAN EN ESCRITURA 4297, 2024/09/30, NOTARIA PRIMERA VILLAVICENCIO. ARTICULO 8 PARÁGRAFO 1º. DE LA LEY 1579 DE 2012 POR EL NORTE: DEL PUNTO S105 AL PUNTO S104, EN DISTANCIA DE CINCUENTA Y CINCO METROS (55.00M), RUMBO NOR-ESTE, LINDA CON LOTE NÚMERO CINCUENTA Y TRES (53), RESULTANTE DE LA SUBDIVISIÓN; POR EL SUR: DEL PUNTO S114 AL PUNTO S113, EN DISTANCIA DE CINCUENTA Y CINCO METROS (55.00M), RUMBO SUR-OESTE, LINDA CON EL LOTE NÚMERO CINCUENTA Y CINCO (55), RESULTANTE DE LA SUBDIVISIÓN; POR EL OESTE: DEL PUNTO S104 AL PUNTO S114, EN DISTANCIA DE CUARENTA Y SIETE PUNTO CINCUENTA METROS (47.50M), RUMBO NOR-OESTE, LINDA CON VÍA VEHICULAR, RESULTANTE DE LA SUBDIVISIÓN Y POR EL ESTE: DEL PUNTO S113 AL PUNTO S105, EN DISTANCIA DE CUARENTA Y SIETE PUNTO CINCUENTA  METROS (47.50M), RUMBO SUR-ESTE, LINDA CON EL LOTE NÚMERO CINCUENTA Y OCHO (58), RESULTANTE DE LA SUBDIVISIÓN Y ENCIERRA. -</t>
  </si>
  <si>
    <t>234-32104</t>
  </si>
  <si>
    <t>LOTE N° 55  CUYOS LINDEROS Y DEMAS ESPECIFICACIONES OBRAN EN ESCRITURA 4297, 2024/09/30, NOTARIA PRIMERA VILLAVICENCIO. ARTICULO 8 PARÁGRAFO 1º. DE LA LEY 1579 DE 2012 POR EL NORTE: DEL PUNTO S113 AL PUNTO S114, EN DISTANCIA DE CINCUENTA Y CINCO METROS (55.00M), RUMBO NOR-ESTE, LINDA CON LOTE NÚMERO CINCUENTA Y CUATRO (54), RESULTANTE DE LA SUBDIVISIÓN POR EL SUR: DEL PUNTO S121 AL PUNTO S122, EN DISTANCIA DE CINCUENTA Y CINCO METROS (55.00M), RUMBO SUR-OESTE, LINDA CON VÍA VEHICULAR, RESULTANTE DE LA SUBDIVISIÓN; POR EL OESTE: DEL PUNTO S114 AL PUNTO S121, EN DISTANCIA DE CUARENTA Y SIETE PUNTO CINCUENTA  METROS (47.50M), RUMBO NOR-OESTE, LINDA CON LA VÍA VEHICULAR, RESULTANTE DE LA SUBDIVISIÓN Y POR EL ESTE: DEL PUNTO S122 AL PUNTO S113, EN DISTANCIA DE CUARENTA Y SIETE PUNTO CINCUENTA  METROS (47.50M), RUMBO SUR-ESTE, LINDA CON EL LOTE NÚMERO CINCUENTA Y NUEVE (59), RESULTANTE DE LA SUBDIVISIÓN Y ENCIERRA. -</t>
  </si>
  <si>
    <t>234-32105</t>
  </si>
  <si>
    <t>LOTE N° 56  CUYOS LINDEROS Y DEMAS ESPECIFICACIONES OBRAN EN ESCRITURA 4297, 2024/09/30, NOTARIA PRIMERA VILLAVICENCIO. ARTICULO 8 PARÁGRAFO 1º. DE LA LEY 1579 DE 2012. POR EL NORTE: DEL PUNTO S89 AL PUNTO S88, EN DISTANCIA DE CINCUENTA Y CINCO METROS (55.00M), RUMBO NOR-ESTE, LINDA CON VÍA VEHICULAR, RESULTANTE DE LA SUBDIVISIÓN; POR EL SUR: DEL PUNTO S96 AL PUNTO S95, EN DISTANCIA DE CINCUENTA Y CINCO METROS (55.00M), RUMBO SUR-OESTE, LINDA CON EL LOTE NÚMERO CINCUENTA Y SIETE (57), RESULTANTE DE LA SUBDIVISIÓN; POR EL OESTE: DEL PUNTO S88 AL PUNTO S96, EN DISTANCIA DE CUARENTA Y SIETE PUNTO CINCUENTA  METROS (47.50M), RUMBO NOR-OESTE, LINDA CON EL LOTE NÚMERO CINCUENTA Y DOS (52), RESULTANTE DE LA SUBDIVISIÓN Y POR EL ESTE: DEL PUNTO S95 AL PUNTO S89, EN DISTANCIA DE CUARENTA Y SIETE PUNTO CINCUENTA METROS (47.50M), RUMBO SUR-ESTE, LINDA CON VÍA VEHICULAR, RESULTANTE DE LA SUBDIVISIÓN Y ENCIERRA. ---</t>
  </si>
  <si>
    <t>234-32106</t>
  </si>
  <si>
    <t xml:space="preserve">LOTE N° 57  CUYOS LINDEROS Y DEMAS ESPECIFICACIONES OBRAN EN ESCRITURA 4297, 2024/09/30, NOTARIA PRIMERA VILLAVICENCIO. ARTICULO 8 PARÁGRAFO 1º. DE LA LEY 1579 DE 2012. POR EL NORTE: DEL PUNTO S95 AL PUNTO S96, EN DISTANCIA DE CINCUENTA Y CINCO METROS (55.00M), RUMBO NOR-ESTE, LINDA CON LOTE NÚMERO CINCUENTA Y SEIS (56), RESULTANTE DE LA SUBDIVISIÓN; POR EL SUR: DEL PUNTO S105 AL PUNTO S106, EN DISTANCIA DE CINCUENTA Y CINCO METROS (55.00M), RUMBO SUR-OESTE, LINDA CON EL LOTE NÚMERO CINCUENTA Y OCHO (58), RESULTANTE DE LA SUBDIVISIÓN; POR EL OESTE: DEL PUNTO S96 AL PUNTO S105, EN DISTANCIA DE CUARENTA Y SIETE PUNTO CINCUENTA  METROS (47.50M), RUMBO NOR-OESTE, LINDA CON EL LOTE NÚMERO CINCUENTA Y TRES (53), RESULTANTE DE LA SUBDIVISIÓN Y POR EL ESTE: DEL PUNTO S106 AL PUNTO S95, EN DISTANCIA DE CUARENTA Y SIETE PUNTO CINCUENTA  METROS (47.50M), RUMBO SUR-ESTE, LINDA CON VÍA VEHICULAR, RESULTANTE DE LA SUBDIVISIÓN Y ENCIERRA. </t>
  </si>
  <si>
    <t>234-32107</t>
  </si>
  <si>
    <t>LOTE N° 58  CUYOS LINDEROS Y DEMAS ESPECIFICACIONES OBRAN EN ESCRITURA 4297, 2024/09/30, NOTARIA PRIMERA VILLAVICENCIO. ARTICULO 8 PARÁGRAFO 1º. DE LA LEY 1579 DE 2012. POR EL NORTE DEL PUNTO S106 AL PUNTO S105 EN DISTANCIA DE 55.00M RUMBO NORO-ESTE, LINDA CON LOTE NUMERO 57RESULTANDE DE LA DIVISIÓN  POR EL SUR  DEL PUNTO S113 AL PUNTO S112 EN DISTANCIA DE 55.00 METROS RUMBO  SUR-OESTE LINDA CON EL LOTE N° 59 RESULTANTE DE ESTA DIVISIÓN POR EL OESTE DEL PUNTO S112 AL PUNTO S106 EN DISTANCIA DE 47.50M RUMBO SUR-ESTE LINDA CON LA VÍA VEHICULAR RESULTANTE DE LA DIVISIÓN Y CIERRA.</t>
  </si>
  <si>
    <t>234-32108</t>
  </si>
  <si>
    <t xml:space="preserve">LOTE N° 59  CUYOS LINDEROS Y DEMAS ESPECIFICACIONES OBRAN EN ESCRITURA 4297, 2024/09/30, NOTARIA PRIMERA VILLAVICENCIO. ARTICULO 8 PARÁGRAFO 1º. DE LA LEY 1579 DE 2012. POR EL NORTE DEL PUNTO S112 AL PUNTO S113, EN DISTANCIA DE 55.00M, RUMBO NOR-ESTE, LINDA CON LOTE NUMERO 58 RESULTANTE DE LA DIVISIÓN POR EL SUR DEL 55.OOM RUMBO SUR-OESTE, LINDA CON VÍA VEHICULAR, RESULTANTE DE LA DIVISIÓN POR EL SUR DEL PUNTO S122 AL PUNTO S123, EN DISTANCIA DE 55.00M RUMBO SUR-OESTE, LINDA CON LA VIA VEHICULAR, RESULTANTE DE SUBDIVISIÓN POR EL OESTE DEL PUNTO S113 AL PUNTO S113 AL PUNTO S122, EN DISTANCIA 47.50M RUMBO NOR-OESTE, LINDA CON EL LOTENUMERO 55 RESULTANTE DE LA DIVISION POR EL ESTE DEL PUNTO S123 AL PUNTO S112, EN DISTANCIA DE 47.50M RUMBO SUR-ESTE, LINDA CON LA VIA RESULTANTE DE LA SUBDIVISION Y ENCIERRA </t>
  </si>
  <si>
    <t>234-32109</t>
  </si>
  <si>
    <t>LOTE N° 60  CUYOS LINDEROS Y DEMAS ESPECIFICACIONES OBRAN EN ESCRITURA 4297, 2024/09/30, NOTARIA PRIMERA VILLAVICENCIO. ARTICULO 8 PARÁGRAFO 1º. DE LA LEY 1579 DE 2012 POR EL NORTE: DEL PUNTO S91 AL PUNTO S90, EN DISTANCIA DE CIENTO CATORCE METROS (114.00M), RUMBO NOR-ESTE, LINDA CON VÍA VEHICULAR, RESULTANTE DE LA SUBDIVISIÓN; POR EL SUR: DEL PUNTO S94 AL PUNTO S93, EN DISTANCIA DE CIENTO CATORCE METROS (114.00M), RUMBO SUR-OESTE, LINDA CON LOTE NÚMERO SESENTA Y UNO (61), RESULTANTE DE LA SUBDIVISIÓN; POR EL OESTE: DEL PUNTO S90 AL PUNTO S94, EN DISTANCIA DE CUARENTA Y SIETE PUNTO CINCUENTA METROS (47.50M), RUMBO NOR-OESTE, LINDA CON LA VÍA VEHICULAR, RESULTANTE DE LA SUBDIVISIÓN Y POR EL ESTE: DEL PUNTO S93 AL PUNTO S91, EN DISTANCIA DE CUARENTA Y SIETE PUNTO CINCUENTA  METROS (47.50M), RUMBO SUR-ESTE, LINDA CON EL LOTE NÚMERO SESENTA Y DOS (62), RESULTANTE DE LA SUBDIVISIÓN Y ENCIERRA</t>
  </si>
  <si>
    <t>234-32110</t>
  </si>
  <si>
    <t>LOTE N° 61  CUYOS LINDEROS Y DEMAS ESPECIFICACIONES OBRAN EN ESCRITURA 4297, 2024/09/30, NOTARIA PRIMERA VILLAVICENCIO. ARTICULO 8 PARÁGRAFO 1º. DE LA LEY 1579 DE 2012 POR EL NORTE: DEL PUNTO S93 AL PUNTO S94, EN DISTANCIA DE CIENTO CATORCE METROS (114.00M), RUMBO NOR-ESTE, LINDA CON EL LOTE NÚMERO SESENTA (60), RESULTANTE DE LA SUBDIVISIÓN; POR EL SUR: DEL PUNTO S107 AL PUNTO S108, EN DISTANCIA DE CIENTO CATORCE METROS (114.00M), RUMBO SUR-OESTE, LINDA CON LOTE NÚMERO SESENTA Y TRES (63), RESULTANTE DE LA SUBDIVISIÓN; POR EL OESTE: DEL PUNTO S94 AL PUNTO S107, EN DISTANCIA DE CUARENTA Y SIETE PUNTO CINCUENTA  METROS (47.50M), RUMBO NOR-OESTE, LINDA CON LA VÍA VEHICULAR, RESULTANTE DE LA SUBDIVISIÓN Y POR EL ESTE: DEL PUNTO S108 AL PUNTO S93, EN DISTANCIA DE CUARENTA Y SIETE PUNTO CINCUENTA  METROS (47.50M), RUMBO SUR-ESTE, LINDA CON EL LOTE NÚMERO SESENTA Y DOS (62), RESULTANTE DE LA SUBDIVISIÓN Y ENCIERRA. -</t>
  </si>
  <si>
    <t>234-32111</t>
  </si>
  <si>
    <t xml:space="preserve">LOTE N° 62  CUYOS LINDEROS Y DEMAS ESPECIFICACIONES OBRAN EN ESCRITURA 4297, 2024/09/30, NOTARIA PRIMERA VILLAVICENCIO. ARTICULO 8 PARÁGRAFO 1º. DE LA LEY 1579 DE 2012 POR EL NORTE: DEL PUNTO S92 AL PUNTO S91, EN DISTANCIA DE CIEN PUNTO SETENTA Y DOS METROS (100.72M), RUMBO NOR-ESTE, LINDA CON VÍA VEHICULAR, RESULTANTE DE LA SUBDIVISIÓN; POR EL SUR: DEL PUNTO S108 AL PUNTO S109, EN DISTANCIA DE CINCUENTA Y TRES PUNTO NOVENTA Y SIETE METROS (53.97M), RUMBO SUR-OESTE, LINDA CON LOTE NÚMERO SESENTA Y TRES (63), RESULTANTE DE LA SUBDIVISIÓN; POR EL OESTE: EN LÍNEA RECTA, RUMBO NOR-OESTE, DEL PUNTO S91 AL PUNTO S93, EN DISTANCIA DE CUARENTA Y SIETE PUNTO CINCUENTA  METROS (47.50M), LINDA CON EL LOTE NÚMERO SESENTA (60), RESULTANTE DE LA SUBDIVISIÓN Y  DEL PUNTO S93 AL PUNTO S108 EN DISTANCIA DE CUARENTA Y SIETE PUNTO CINCUENTA METROS (47.50M), LINDA CON EL LOTE NÚMERO SESENTA Y UNO (61), RESULTANTE DE LA SUBDIVISIÓN Y POR EL ESTE: DEL PUNTO S109 AL PUNTO S92, PASANDO POR EL PUNTO 03, EN DISTANCIA DE CIENTO CINCO PUNTO OCHENTA Y OCHO METROS (105.88M), RUMBO SUR-ESTE, LINDA CON PROPIEDAD DE GILBERTO VILLA Y ENCIERRA. </t>
  </si>
  <si>
    <t>234-32112</t>
  </si>
  <si>
    <t>LOTE N° 63  CUYOS LINDEROS Y DEMAS ESPECIFICACIONES OBRAN EN ESCRITURA 4297, 2024/09/30, NOTARIA PRIMERA VILLAVICENCIO. ARTICULO 8 PARÁGRAFO 1º. DE LA LEY 1579 DE 2012. POR EL NORTE: EN LÍNEA RECTA, RUMBO NOR-ESTE, DEL PUNTO S108 AL PUNTO S107, EN DISTANCIA DE CIENTO CATORCE METROS (114.00M), LINDA CON EL LOTE NÚMERO SESENTA Y UNO (61), RESULTANTE DE LA SUBDIVISIÓN Y  DEL PUNTO S109 AL PUNTO S108, DISTANCIA DE CINCUENTA Y TRES PUNTO NOVENTA Y SIETE METROS (53.97M), LINDA CON EL LOTE NÚMERO SESENTA Y DOS (62), RESULTANTE DE LA SUBDIVISIÓN; POR EL SUR: DEL PUNTO S111 AL PUNTO S110, EN DISTANCIA DE CIENTO CUARENTA Y TRES PUNTO NOVENTA Y NUEVE METROS (143.99M), RUMBO SUR-OESTE, LINDA CON LOTE NÚMERO SESENTA Y CUATRO (64), RESULTANTE DE LA SUBDIVISIÓN; POR EL OESTE: DEL PUNTO S107 AL PUNTO S111, EN DISTANCIA DE CUARENTA Y SIETE PUNTO CINCUENTA  METROS (47.50M), RUMBO NOR-OESTE, LINDA CON LA VÍA VEHICULAR, RESULTANTE DE LA SUBDIVISIÓN Y POR EL ESTE: DEL PUNTO S110 AL PUNTO S109, EN DISTANCIA DE CINCUENTA Y CUATRO PUNTO TREINTA Y TRES METROS (54,33M), RUMBO SUR-ESTE, LINDA CON PROPIEDAD DE GILBERTO VILLA Y ENCIERRA. ----------------------------------------</t>
  </si>
  <si>
    <t>234-32113</t>
  </si>
  <si>
    <t>LOTE N° 64  CUYOS LINDEROS Y DEMAS ESPECIFICACIONES OBRAN EN ESCRITURA 4297, 2024/09/30, NOTARIA PRIMERA VILLAVICENCIO. ARTICULO 8 PARÁGRAFO 1º. DE LA LEY 1579 DE 2012.POR EL NORTE: DEL PUNTO S110 AL PUNTO S111, EN DISTANCIA DE CIENTO CUARENTA Y TRES PUNTO NOVENTA Y NUEVE METROS (143.99M), RUMBO NOR-ESTE, LINDA CON EL LOTE NÚMERO SESENTA Y TRES (63), RESULTANTE DE LA SUBDIVISIÓN; POR EL SUR: DEL PUNTO S124 AL PUNTO S125, EN DISTANCIA DE CIENTO VEINTIUNO PUNTO VEINTICUATRO METROS (121.24M), RUMBO SUR-OESTE, LINDA CON LOTE NÚMERO SESENTA Y CINCO (65), RESULTANTE DE LA SUBDIVISIÓN; POR EL OESTE: DEL PUNTO S111 AL PUNTO S124, EN DISTANCIA DE CUARENTA Y SIETE PUNTO CINCUENTA  METROS (47.50M), RUMBO NOR-OESTE, LINDA CON LA VÍA VEHICULAR, RESULTANTE DE LA SUBDIVISIÓN Y POR EL ESTE: DEL PUNTO S125 AL PUNTO S110, EN DISTANCIA DE CINCUENTA Y UNO PUNTO CINCUENTA Y CUATRO METROS (51,54M), RUMBO SUR-ESTE, LINDA CON PROPIEDAD DE GILBERTO VILLA Y ENCIERRA. -----</t>
  </si>
  <si>
    <t>234-32114</t>
  </si>
  <si>
    <t xml:space="preserve">LOTE N° 65  CUYOS LINDEROS Y DEMAS ESPECIFICACIONES OBRAN EN ESCRITURA 4297, 2024/09/30, NOTARIA PRIMERA VILLAVICENCIO. ARTICULO 8 PARÁGRAFO 1º. DE LA LEY 1579 DE 2012 POR EL NORTE: DEL PUNTO S125 AL PUNTO S124, EN DISTANCIA DE CIENTO VEINTIUNO PUNTO VEINTICUATRO METROS (121.24M), RUMBO NOR-ESTE, LINDA CON EL LOTE NÚMERO SESENTA Y CUATRO (64), RESULTANTE DE LA SUBDIVISIÓN; POR EL SUR: DEL PUNTO S138 AL PUNTO S139, EN DISTANCIA DE NOVENTA Y CUATRO PUNTO NOVENTA Y UN METROS (94.91M), RUMBO SUR-OESTE, LINDA CON LOTE NÚMERO SESENTA Y SEIS (66), RESULTANTE DE LA SUBDIVISIÓN; POR EL OESTE: DEL PUNTO S124 AL PUNTO S138, EN DISTANCIA DE CINCUENTA Y TRES PUNTO CINCUENTA METROS (53.50M), RUMBO NOR-OESTE, LINDA CON LA VÍA VEHICULAR, RESULTANTE DE LA SUBDIVISIÓN Y POR EL ESTE: DEL PUNTO S139 AL PUNTO S125, EN DISTANCIA DE CINCUENTA Y NUEVE PUNTO SESENTA Y TRES METROS (59,63M), RUMBO SUR-ESTE, LINDA CON PROPIEDAD DE GILBERTO VILLA Y ENCIERRA. </t>
  </si>
  <si>
    <t>234-32115</t>
  </si>
  <si>
    <t>LOTE N° 66  CUYOS LINDEROS Y DEMAS ESPECIFICACIONES OBRAN EN ESCRITURA 4297, 2024/09/30, NOTARIA PRIMERA VILLAVICENCIO. ARTICULO 8 PARÁGRAFO 1º. DE LA LEY 1579 DE 2012. POR EL NORTE: DEL PUNTO S139 AL PUNTO S138, EN DISTANCIA DE NOVENTA Y CUATRO PUNTO NOVENTA Y UN METROS (94.91 M), RUMBO NOR-ESTE, LINDA CON EL LOTE NÚMERO SESENTA Y CINCO (65), RESULTANTE DE LA SUBDIVISIÓN; POR EL SUR: DEL PUNTO S141 AL PUNTO S140, EN DISTANCIA DE SESENTA Y OCHO PUNTO CINCUENTA Y NUEVE METROS (68.59M), RUMBO SUR-OESTE, LINDA CON LOTE NÚMERO SESENTA Y SIETE (67), RESULTANTE DE LA SUBDIVISIÓN; POR EL OESTE: DEL PUNTO S138 AL PUNTO S141, EN DISTANCIA DE CINCUENTA Y TRES PUNTO CINCUENTA METROS (53.50M), RUMBO NOR-OESTE, LINDA CON LA VÍA VEHICULAR, RESULTANTE DE LA SUBDIVISIÓN Y POR EL ESTE: DEL PUNTO S140 AL PUNTO S139, PASANDO POR EL PUNTO 04, EN DISTANCIA DE CINCUENTA Y NUEVE PUNTO SESENTA Y DOS METROS (59,62M), RUMBO SUR-ESTE, LINDA CON PROPIEDAD DE GILBERTO VILLA Y ENCIERRA. --------</t>
  </si>
  <si>
    <t>234-32116</t>
  </si>
  <si>
    <t>LOTE N° 67  CUYOS LINDEROS Y DEMAS ESPECIFICACIONES OBRAN EN ESCRITURA 4297, 2024/09/30, NOTARIA PRIMERA VILLAVICENCIO. ARTICULO 8 PARÁGRAFO 1º. DE LA LEY 1579 DE 2012 POR EL NORTE: DEL PUNTO S140 AL PUNTO S141, EN DISTANCIA DE SESENTA Y OCHO PUNTO CINCUENTA Y NUEVE METROS (68.59M), RUMBO NOR-ESTE, LINDA CON EL LOTE NÚMERO SESENTA Y SEIS (66), RESULTANTE DE LA SUBDIVISIÓN; POR EL OESTE: DEL PUNTO S141 AL PUNTO S165, EN DISTANCIA DE CIENTO TREINTA Y NUEVE PUNTO SETENTA Y DOS METROS (139.72M), RUMBO NOR-OESTE, LINDA CON LA VÍA VEHICULAR, RESULTANTE DE LA SUBDIVISIÓN Y POR EL ESTE: DEL PUNTO S165 AL PUNTO S140, EN DISTANCIA DE CIENTO CINCUENTA Y CINCO PUNTO SESENTA Y CINCO METROS (155,65M), RUMBO SUR-ESTE, LINDA CON PROPIEDAD DE GILBERTO VILLA Y ENCIERRA, EN FORMA TRIANGULAR. ---</t>
  </si>
  <si>
    <t>234-32117</t>
  </si>
  <si>
    <t>LOTE N° 68  CUYOS LINDEROS Y DEMAS ESPECIFICACIONES OBRAN EN ESCRITURA 4297, 2024/09/30, NOTARIA PRIMERA VILLAVICENCIO. ARTICULO 8 PARÁGRAFO 1º. DE LA LEY 1579 DE 2012 POR EL NORTE: DEL PUNTO S130 AL PUNTO S131, EN DISTANCIA DE CINCUENTA Y CINCO METROS (55.00M), RUMBO NOR-ESTE, LINDA CON VÍA VEHICULAR, RESULTANTE DE LA SUBDIVISIÓN; POR EL SUR: DEL PUNTO S132 AL PUNTO S133, EN DISTANCIA DE CINCUENTA Y CINCO PUNTO CERO DOS METROS (55.02M), RUMBO SUR-OESTE, LINDA CON LOTE NÚMERO SESENTA Y NUEVE (69), RESULTANTE DE LA SUBDIVISIÓN; POR EL OESTE: DEL PUNTO S131 AL PUNTO S132, EN DISTANCIA DE CUARENTA Y OCHO PUNTO CERO CINCO METROS (48.05M), RUMBO NOR-OESTE, LINDA CON LA VÍA VEHICULAR EXISTENTE Y POR EL ESTE: DEL PUNTO S133 AL PUNTO S130, EN DISTANCIA DE CUARENTA Y SIETE PUNTO NOVENTA Y UN METROS (47,91M), RUMBO SUR-ESTE, LINDA CON EL LOTE NÚMERO SETENTA Y TRES (73), RESULTANTE DE LA SUBDIVISIÓN Y ENCIERRA. --</t>
  </si>
  <si>
    <t>234-32118</t>
  </si>
  <si>
    <t>LOTE N° 69  CUYOS LINDEROS Y DEMAS ESPECIFICACIONES OBRAN EN ESCRITURA 4297, 2024/09/30, NOTARIA PRIMERA VILLAVICENCIO. ARTICULO 8 PARÁGRAFO 1º. DE LA LEY 1579 DE 2012 POR EL NORTE: DEL PUNTO S133 AL PUNTO S132, EN DISTANCIA DE CINCUENTA Y CINCO PUNTO CERO DOS METROS (55.02M), RUMBO NOR-ESTE, LINDA CON EL LOTE NÚMERO SESENTA Y OCHO (68), RESULTANTE DE LA SUBDIVISIÓN; POR EL SUR: DEL PUNTO S147 AL PUNTO S146, EN DISTANCIA DE CINCUENTA Y CINCO METROS (55.00M), RUMBO SUR-OESTE, LINDA CON LOTE NÚMERO SETENTA (70), RESULTANTE DE LA SUBDIVISIÓN; POR EL OESTE: DEL PUNTO S132 AL PUNTO S147, EN DISTANCIA DE CUARENTA Y SEIS PUNTO NOVENTA Y CINCO METROS (46.95M), RUMBO NOR-OESTE, LINDA CON LA VÍA VEHICULAR EXISTENTE Y POR EL ESTE: DEL PUNTO S146 AL PUNTO S133, EN DISTANCIA DE CUARENTA Y SIETE PUNTO CERO OCHO METROS (47,08M), RUMBO SUR-ESTE, LINDA CON EL LOTE NÚMERO SETENTA Y CUATRO (74), RESULTANTE DE LA SUBDIVISIÓN Y ENCIERRA.</t>
  </si>
  <si>
    <t>234-32119</t>
  </si>
  <si>
    <t>LOTE N° 70  CUYOS LINDEROS Y DEMAS ESPECIFICACIONES OBRAN EN ESCRITURA 4297, 2024/09/30, NOTARIA PRIMERA VILLAVICENCIO. ARTICULO 8 PARÁGRAFO 1º. DE LA LEY 1579 DE 2012 POR EL NORTE: DEL PUNTO S146 AL PUNTO S147, EN DISTANCIA DE CINCUENTA Y CINCO METROS (55.00M), RUMBO NOR-ESTE, LINDA CON LOTE NÚMERO SESENTA Y NUEVE (69), RESULTANTE DE LA SUBDIVISIÓN; POR EL SUR: DEL PUNTO S148 AL PUNTO S149, EN DISTANCIA DE CINCUENTA Y CINCO METROS (55.00M), RUMBO SUR-OESTE, LINDA CON EL LOTE NÚMERO SETENTA Y UNO (71), RESULTANTE DE LA SUBDIVISIÓN; POR EL OESTE: DEL PUNTO S147 AL PUNTO S148, EN DISTANCIA DE CUARENTA Y SIETE PUNTO CINCUENTA  METROS (47.50M), RUMBO NOR-OESTE, LINDA CON LA VÍA VEHICULAR EXISTENTE Y POR EL ESTE: DEL PUNTO S149 AL PUNTO S146, EN DISTANCIA DE CUARENTA Y SIETE PUNTO CINCUENTA METROS (47.50M), RUMBO SUR-ESTE, LINDA CON EL LOTE NÚMERO LOTE SETENTA Y CINCO (75), RESULTANTE DE LA SUBDIVISIÓN Y ENCIERRA. --</t>
  </si>
  <si>
    <t>234-32120</t>
  </si>
  <si>
    <t>LOTE N° 71  CUYOS LINDEROS Y DEMAS ESPECIFICACIONES OBRAN EN ESCRITURA 4297, 2024/09/30, NOTARIA PRIMERA VILLAVICENCIO. ARTICULO 8 PARÁGRAFO 1º. DE LA LEY 1579 DE 2012 POR EL NORTE: DEL PUNTO S149 AL PUNTO S148, EN DISTANCIA DE CINCUENTA Y CINCO METROS (55.00M), RUMBO NOR-ESTE, LINDA CON LOTE NÚMERO SETENTA (70), RESULTANTE DE LA SUBDIVISIÓN; POR EL SUR: DEL PUNTO S159 AL PUNTO S158, EN DISTANCIA DE CINCUENTA Y CINCO METROS (55.00M), RUMBO SUR-OESTE, LINDA CON EL LOTE NÚMERO SETENTA Y DOS (72), RESULTANTE DE LA SUBDIVISIÓN; POR EL OESTE: DEL PUNTO S148 AL PUNTO S159, EN DISTANCIA DE CUARENTA Y SIETE PUNTO CINCUENTA  METROS (47.50M), RUMBO NOR-OESTE, LINDA CON LA VÍA VEHICULAR EXISTENTE Y POR EL ESTE: DEL PUNTO S158 AL PUNTO S149, EN DISTANCIA DE CUARENTA Y SIETE PUNTO CINCUENTA METROS (47.50M), RUMBO SUR-ESTE, LINDA CON EL LOTE NÚMERO SETENTA Y SEIS (76), RESULTANTE DE LA SUBDIVISIÓN Y ENCIERRA</t>
  </si>
  <si>
    <t>234-32121</t>
  </si>
  <si>
    <t>LOTE N° 72  CUYOS LINDEROS Y DEMAS ESPECIFICACIONES OBRAN EN ESCRITURA 4297, 2024/09/30, NOTARIA PRIMERA VILLAVICENCIO. ARTICULO 8 PARÁGRAFO 1º. DE LA LEY 1579 DE 2012 POR EL NORTE: DEL PUNTO S158 AL PUNTO S159, EN DISTANCIA DE CINCUENTA Y CINCO METROS (55.00M), RUMBO NOR-ESTE, LINDA CON LOTE NÚMERO SETENTA Y UNO (71), RESULTANTE DE LA SUBDIVISIÓN; POR EL SUR: DEL PUNTO 25A AL PUNTO S160, EN DISTANCIA DE CINCUENTA Y CINCO METROS (55.00M), RUMBO SUR-OESTE, LINDA CON PROPIEDAD DE ANA AYDEE BELTRÁN PIÑEROS; POR EL OESTE: DEL PUNTO S159 AL PUNTO 25A, EN DISTANCIA DE CINCUENTA PUNTO TREINTA Y CINCO METROS (50.35M), RUMBO NOR-OESTE, LINDA CON LA VÍA VEHICULAR EXISTENTE Y POR EL ESTE: DEL PUNTO S160 AL PUNTO S158, EN DISTANCIA DE CINCUENTA PUNTO TREINTA Y CINCO METROS (50.35M), RUMBO SUR-ESTE, LINDA CON EL LOTE NÚMERO SETENTA Y SIETE (77), RESULTANTE DE LA SUBDIVISIÓN Y ENCIERRA. ----------------------------------------------------------------------------</t>
  </si>
  <si>
    <t>234-32122</t>
  </si>
  <si>
    <t xml:space="preserve">LOTE N° 73  CUYOS LINDEROS Y DEMAS ESPECIFICACIONES OBRAN EN ESCRITURA 4297, 2024/09/30, NOTARIA PRIMERA VILLAVICENCIO. ARTICULO 8 PARÁGRAFO 1º. DE LA LEY 1579 DE 2012 POR EL NORTE: DEL PUNTO S129 AL PUNTO S130, EN DISTANCIA DE CINCUENTA Y CINCO PUNTO CERO UN METROS (55.01M), RUMBO NOR-ESTE, LINDA VÍA VEHICULAR, RESULTANTE DE LA SUBDIVISIÓN; POR EL SUR: DEL PUNTO S133 AL PUNTO S134, EN DISTANCIA DE CINCUENTA Y CUATRO PUNTO OCHENTA Y OCHO METROS (54.88M), RUMBO SUR-OESTE, LINDA CON EL LOTE NÚMERO SETENTA Y CUATRO (74), RESULTANTE DE LA SUBDIVISIÓN; POR EL OESTE: DEL PUNTO S130 AL PUNTO S133, EN DISTANCIA DE CUARENTA Y SIETE PUNTO NOVENTA Y UN METROS (47.91M), RUMBO NOR-OESTE, LINDA CON  EL LOTE NÚMERO SESENTA Y OCHO (68), RESULTANTE DE LA SUBDIVISIÓN Y POR EL ESTE: DEL PUNTO S134 AL PUNTO S129, EN DISTANCIA DE CUARENTA Y SIETE PUNTO SETENTA Y SIETE METROS (47.77M), RUMBO SUR-ESTE, LINDA CON LA VÍA VEHICULAR RESULTANTE DE LA SUBDIVISIÓN Y ENCIERRA. </t>
  </si>
  <si>
    <t>234-32123</t>
  </si>
  <si>
    <t>LOTE N° 74  cuyos linderos y demas especificaciones obran en ESCRITURA 4297, 2024/09/30, NOTARIA PRIMERA VILLAVICENCIO. Articulo 8 Parágrafo 1º. de la Ley 1579 de 2012</t>
  </si>
  <si>
    <t>234-32124</t>
  </si>
  <si>
    <t>LOTE N° 75  CUYOS LINDEROS Y DEMAS ESPECIFICACIONES OBRAN EN ESCRITURA 4297, 2024/09/30, NOTARIA PRIMERA VILLAVICENCIO. ARTICULO 8 PARÁGRAFO 1º. DE LA LEY 1579 DE 2012 POR EL NORTE: DEL PUNTO S145 AL PUNTO S146, EN DISTANCIA DE CINCUENTA Y CINCO METROS (55.00M), RUMBO NOR-ESTE, LINDA CON LOTE NÚMERO SETENTA Y CUATRO (74), RESULTANTE DE LA SUBDIVISIÓN; POR EL SUR: DEL PUNTO S149 AL PUNTO S150, EN DISTANCIA DE CINCUENTA Y CINCO METROS (55.00M), RUMBO SUR-OESTE, LINDA CON EL LOTE NÚMERO SETENTA Y SEIS (76), RESULTANTE DE LA SUBDIVISIÓN; POR EL OESTE: DEL PUNTO S146 AL PUNTO S149, EN DISTANCIA DE CUARENTA Y SIETE PUNTO CINCUENTA  METROS (47.50M), RUMBO NOR-OESTE, LINDA CON EL LOTE NÚMERO SETENTA (70), RESULTANTE DE LA SUBDIVISIÓN Y POR EL ESTE: DEL PUNTO S150 AL PUNTO S145, EN DISTANCIA DE CUARENTA Y SIETE PUNTO CINCUENTA Y UN METROS (47.51M), RUMBO SUR-ESTE, LINDA CON LA VÍA VEHICULAR RESULTANTE DE LA SUBDIVISIÓN Y ENCIERRA.</t>
  </si>
  <si>
    <t>234-32125</t>
  </si>
  <si>
    <t>LOTE N° 76  CUYOS LINDEROS Y DEMAS ESPECIFICACIONES OBRAN EN ESCRITURA 4297, 2024/09/30, NOTARIA PRIMERA VILLAVICENCIO. ARTICULO 8 PARÁGRAFO 1º. DE LA LEY 1579 DE 2012 : POR EL NORTE: DEL PUNTO S150 AL PUNTO S149, EN DISTANCIA DE CINCUENTA Y CINCO METROS (55.00M), RUMBO NOR-ESTE, LINDA CON LOTE NÚMERO SETENTA Y CINCO (75), RESULTANTE DE LA SUBDIVISIÓN; POR EL SUR: DEL PUNTO S158 AL PUNTO S157, EN DISTANCIA DE CINCUENTA Y CINCO METROS (55.00M), RUMBO SUR-OESTE, LINDA CON EL LOTE NÚMERO SETENTA Y SIETE (77), RESULTANTE DE LA SUBDIVISIÓN; POR EL OESTE: DEL PUNTO S149 AL PUNTO S158, EN DISTANCIA DE CUARENTA Y SIETE PUNTO CINCUENTA  METROS (47.50M), RUMBO NOR-OESTE, LINDA CON EL LOTE NÚMERO SETENTA Y UNO (71), RESULTANTE DE LA SUBDIVISIÓN Y POR EL ESTE: DEL PUNTO S157 AL PUNTO S150, EN DISTANCIA DE CUARENTA Y SIETE PUNTO CINCUENTA METROS (47.50M), RUMBO SUR-ESTE, LINDA CON VÍA VEHICULAR, RESULTANTE DE LA SUBDIVISIÓN Y ENCIERRA</t>
  </si>
  <si>
    <t>234-32126</t>
  </si>
  <si>
    <t xml:space="preserve">LOTE N° 77  CUYOS LINDEROS Y DEMAS ESPECIFICACIONES OBRAN EN ESCRITURA 4297, 2024/09/30, NOTARIA PRIMERA VILLAVICENCIO. ARTICULO 8 PARÁGRAFO 1º. DE LA LEY 1579 DE 2012 POR EL NORTE: DEL PUNTO S157 AL PUNTO S158, EN DISTANCIA DE CINCUENTA Y CINCO METROS (55.00M), RUMBO NOR-ESTE, LINDA CON LOTE NÚMERO SETENTA Y SEIS (76), RESULTANTE DE LA SUBDIVISIÓN; POR EL SUR: DEL PUNTO S160 AL PUNTO S161, EN DISTANCIA DE CINCUENTA Y CINCO METROS (55.00M), RUMBO SUR-OESTE, LINDA CON PROPIEDAD DE ANA AYDEE BELTRÁN PIÑEROS; POR EL OESTE: DEL PUNTO S158 AL PUNTO S160, EN DISTANCIA DE CINCUENTA PUNTO TREINTA Y CINCO METROS (50.35M), RUMBO NOR-OESTE, LINDA CON  EL LOTE NÚMERO SETENTA Y DOS (72), RESULTANTE DE LA SUBDIVISIÓN Y POR EL ESTE: DEL PUNTO S161 AL PUNTO S157, EN DISTANCIA DE CINCUENTA PUNTO TREINTA Y TRES METROS (50.33M), RUMBO SUR-ESTE, LINDA CON VÍA VEHICULAR, RESULTANTE DE LA SUBDIVISIÓN Y ENCIERRA. </t>
  </si>
  <si>
    <t>234-32127</t>
  </si>
  <si>
    <t xml:space="preserve">LOTE N° 78  CUYOS LINDEROS Y DEMAS ESPECIFICACIONES OBRAN EN ESCRITURA 4297, 2024/09/30, NOTARIA PRIMERA VILLAVICENCIO. ARTICULO 8 PARÁGRAFO 1º. DE LA LEY 1579 DE 2012 : POR EL NORTE: DEL PUNTO S127 AL PUNTO S128, EN DISTANCIA DE CINCUENTA Y CINCO PUNTO CERO CUATRO METROS (55.04M), RUMBO NOR-ESTE, LINDA CON VÍA VEHICULAR, RESULTANTE DE LA SUBDIVISIÓN; POR EL SUR: DEL PUNTO S135 AL PUNTO S136, EN DISTANCIA DE CINCUENTA Y CINCO PUNTO ONCE METROS (55.11M), RUMBO SUR-OESTE, LINDA CON EL LOTE NÚMERO SETENTA Y NUEVE (79), RESULTANTE DE LA SUBDIVISIÓN; POR EL OESTE: DEL PUNTO S128 AL PUNTO S135, EN DISTANCIA DE CUARENTA Y SIETE PUNTO SESENTA Y CUATRO METROS (47.64M), RUMBO NOR-OESTE, LINDA CON VÍA VEHICULAR, RESULTANTE DE LA SUBDIVISIÓN Y POR EL ESTE: DEL PUNTO S136 AL PUNTO S127, EN DISTANCIA DE CUARENTA Y SIETE PUNTO SESENTA Y CUATRO METROS (47.64M), RUMBO SUR-ESTE, LINDA CON EL LOTE NÚMERO OCHENTA Y TRES (83), RESULTANTE DE LA SUBDIVISIÓN Y ENCIERRA. </t>
  </si>
  <si>
    <t>234-32128</t>
  </si>
  <si>
    <t>LOTE N° 79  CUYOS LINDEROS Y DEMAS ESPECIFICACIONES OBRAN EN ESCRITURA 4297, 2024/09/30, NOTARIA PRIMERA VILLAVICENCIO. ARTICULO 8 PARÁGRAFO 1º. DE LA LEY 1579 DE 2012 POR EL NORTE: DEL PUNTO S136 AL PUNTO S135, EN DISTANCIA DE CINCUENTA Y CINCO PUNTO ONCE METROS (55.11M), RUMBO NOR-ESTE, LINDA CON LOTE NÚMERO SETENTA Y OCHO (78), RESULTANTE DE LA SUBDIVISIÓN; POR EL SUR: DEL PUNTO S144 AL PUNTO S143, EN DISTANCIA DE CINCUENTA Y CINCO PUNTO CERO UN METROS (55.01M), RUMBO SUR-OESTE, LINDA CON EL LOTE NÚMERO OCHENTA (80), RESULTANTE DE LA SUBDIVISIÓN; POR EL OESTE: DEL PUNTO S135 AL PUNTO S144, EN DISTANCIA DE CUARENTA Y SIETE PUNTO TREINTA Y CINCO METROS (47.35M), RUMBO NOR-OESTE, LINDA CON  VÍA VEHICULAR, RESULTANTE DE LA SUBDIVISIÓN Y POR EL ESTE: DEL PUNTO S143 AL PUNTO S136, EN DISTANCIA DE CUARENTA Y SIETE PUNTO TREINTA Y SEIS METROS (47.36M), RUMBO SUR-ESTE, LINDA CON EL LOTE NÚMERO OCHENTA Y CUATRO (84), RESULTANTE DE LA SUBDIVISIÓN Y ENCIERRA. -----</t>
  </si>
  <si>
    <t>234-32129</t>
  </si>
  <si>
    <t>LOTE N° 80  CUYOS LINDEROS Y DEMAS ESPECIFICACIONES OBRAN EN ESCRITURA 4297, 2024/09/30, NOTARIA PRIMERA VILLAVICENCIO. ARTICULO 8 PARÁGRAFO 1º. DE LA LEY 1579 DE 2012 POR EL NORTE: DEL PUNTO S143 AL PUNTO S144, EN DISTANCIA DE CINCUENTA Y CINCO PUNTO CERO UN METROS (55.01M), RUMBO NOR-ESTE, LINDA CON LOTE NÚMERO SETENTA Y NUEVE (79), RESULTANTE DE LA SUBDIVISIÓN; POR EL SUR: DEL PUNTO S151 AL PUNTO S152, EN DISTANCIA DE CINCUENTA Y CUATRO PUNTO NOVENTA Y OCHO METROS (54.98M), RUMBO SUR-OESTE, LINDA CON EL LOTE NÚMERO OCHENTA Y UNO (81), RESULTANTE DE LA SUBDIVISIÓN; POR EL OESTE: DEL PUNTO S144 AL PUNTO S151, EN DISTANCIA DE CUARENTA Y SIETE PUNTO CINCUENTA  METROS (47.50M), RUMBO NOR-OESTE, LINDA CON  VÍA VEHICULAR, RESULTANTE DE LA SUBDIVISIÓN Y POR EL ESTE: DEL PUNTO S152 AL PUNTO S143, EN DISTANCIA DE CUARENTA Y SIETE PUNTO CINCUENTA  METROS (47.50M), RUMBO SUR-ESTE, LINDA CON EL LOTE NÚMERO OCHENTA Y CINCO (85), RESULTANTE DE LA SUBDIVISIÓN Y ENCIERRA</t>
  </si>
  <si>
    <t>234-32130</t>
  </si>
  <si>
    <t>LOTE N° 81  CUYOS LINDEROS Y DEMAS ESPECIFICACIONES OBRAN EN ESCRITURA 4297, 2024/09/30, NOTARIA PRIMERA VILLAVICENCIO. ARTICULO 8 PARÁGRAFO 1º. DE LA LEY 1579 DE 2012 POR EL NORTE: DEL PUNTO S152 AL PUNTO S151, EN DISTANCIA DE CINCUENTA Y CUATRO PUNTO NOVENTA Y OCHO METROS (54.98M), RUMBO NOR-ESTE, LINDA CON LOTE NÚMERO OCHENTA (80), RESULTANTE DE LA SUBDIVISIÓN; POR EL SUR: DEL PUNTO S156 AL PUNTO S155, EN DISTANCIA DE CINCUENTA Y CINCO METROS (55.00M), RUMBO SUR-OESTE, LINDA CON EL LOTE NÚMERO OCHENTA Y DOS (82) RESULTANTE DE LA SUBDIVISIÓN; POR EL OESTE: DEL PUNTO S151 AL PUNTO S156, EN DISTANCIA DE CUARENTA Y SIETE PUNTO CUARENTA Y NUEVE METROS (47.49M), RUMBO NOR-OESTE, LINDA CON  VÍA VEHICULAR, RESULTANTE DE LA SUBDIVISIÓN Y POR EL ESTE: DEL PUNTO S155 AL PUNTO S152, EN DISTANCIA DE CUARENTA Y SIETE PUNTO CUARENTA Y NUEVE METROS (47.49M), RUMBO SUR-ESTE, LINDA CON EL LOTE NÚMERO OCHENTA Y SEIS (86), RESULTANTE DE LA SUBDIVISIÓN Y ENCIERRA</t>
  </si>
  <si>
    <t>234-32131</t>
  </si>
  <si>
    <t xml:space="preserve">LOTE N° 82  CUYOS LINDEROS Y DEMAS ESPECIFICACIONES OBRAN EN ESCRITURA 4297, 2024/09/30, NOTARIA PRIMERA VILLAVICENCIO. ARTICULO 8 PARÁGRAFO 1º. DE LA LEY 1579 DE 2012 POR EL NORTE: DEL PUNTO S155 AL PUNTO S156, EN DISTANCIA DE CINCUENTA Y CINCO METROS (55.00M), RUMBO NOR-ESTE, LINDA CON LOTE NÚMERO OCHENTA Y UNO (81), RESULTANTE DE LA SUBDIVISIÓN; POR EL SUR: DEL PUNTO S162 AL PUNTO S163, EN DISTANCIA DE CINCUENTA Y CINCO METROS (55.00M), RUMBO SUR-OESTE, LINDA CON PROPIEDAD DE ANA AYDEE BELTRÁN PIÑEROS; POR EL OESTE: DEL PUNTO S156 AL PUNTO S162, EN DISTANCIA DE CINCUENTA PUNTO TREINTA Y SEIS METROS (50.36M), RUMBO NOR-OESTE, LINDA CON VÍA VEHICULAR, RESULTANTE DE LA SUBDIVISIÓN Y POR EL ESTE: DEL PUNTO S163 AL PUNTO S155, EN DISTANCIA DE CINCUENTA PUNTO TREINTA Y SEIS METROS (50.36M), RUMBO SUR-ESTE, LINDA CON EL LOTE NÚMERO OCHENTA Y SIETE (87), RESULTANTE DE LA SUBDIVISIÓN Y ENCIERRA. </t>
  </si>
  <si>
    <t>234-32132</t>
  </si>
  <si>
    <t>LOTE N° 83  CUYOS LINDEROS Y DEMAS ESPECIFICACIONES OBRAN EN ESCRITURA 4297, 2024/09/30, NOTARIA PRIMERA VILLAVICENCIO. ARTICULO 8 PARÁGRAFO 1º. DE LA LEY 1579 DE 2012 POR EL NORTE: DEL PUNTO S126 AL PUNTO S127, EN DISTANCIA DE CINCUENTA Y CUATRO PUNTO NOVENTA Y SEIS METROS (54.96M), RUMBO NOR-ESTE, LINDA VÍA VEHICULAR, RESULTANTE DE LA SUBDIVISIÓN; POR EL SUR: DEL PUNTO S136 AL PUNTO S137, EN DISTANCIA DE CINCUENTA Y CUATRO PUNTO OCHENTA Y OCHO METROS (54.88M), RUMBO SUR-OESTE, LINDA CON EL LOTE NÚMERO OCHENTA Y CUATRO (84), RESULTANTE DE LA SUBDIVISIÓN; POR EL OESTE: DEL PUNTO S127 AL PUNTO S136, EN DISTANCIA DE CUARENTA Y SIETE PUNTO SESENTA Y CUATRO METROS (47.64M), RUMBO NOR-OESTE, LINDA CON  EL LOTE NÚMERO SETENTA Y OCHO (78), RESULTANTE DE LA SUBDIVISIÓN Y POR EL ESTE: DEL PUNTO S137 AL PUNTO S126, EN DISTANCIA DE CUARENTA Y SIETE PUNTO CINCUENTA METROS (47.50M), RUMBO SUR-ESTE, LINDA CON VÍA VEHICULAR, RESULTANTE DE LA SUBDIVISIÓN Y ENCIERRA. ----------------------------------------------------------------------------</t>
  </si>
  <si>
    <t>234-32133</t>
  </si>
  <si>
    <t xml:space="preserve">LOTE N° 84  CUYOS LINDEROS Y DEMAS ESPECIFICACIONES OBRAN EN ESCRITURA 4297, 2024/09/30, NOTARIA PRIMERA VILLAVICENCIO. ARTICULO 8 PARÁGRAFO 1º. DE LA LEY 1579 DE 2012 POR EL NORTE: DEL PUNTO S137 AL PUNTO S136, EN DISTANCIA DE CINCUENTA Y CUATRO PUNTO OCHENTA Y OCHO METROS (54.88M), RUMBO NOR-ESTE, LINDA CON LOTE NÚMERO OCHENTA Y TRES (83), RESULTANTE DE LA SUBDIVISIÓN POR EL SUR: DEL PUNTO S143 AL PUNTO S142, EN DISTANCIA DE CINCUENTA Y CUATRO PUNTO NOVENTA Y NUEVE METROS (54.99M), RUMBO SUR-OESTE, LINDA CON EL LOTE NÚMERO OCHENTA Y CINCO (85), RESULTANTE DE LA SUBDIVISIÓN; POR EL OESTE: DEL PUNTO S136 AL PUNTO S143, EN DISTANCIA DE CUARENTA Y SIETE PUNTO TREINTA Y SEIS METROS (47.36M), RUMBO NOR-OESTE, LINDA CON EL LOTE NÚMERO SETENTA Y NUEVE (79), RESULTANTE DE LA SUBDIVISIÓN Y POR EL ESTE: DEL PUNTO S142 AL PUNTO S137, EN DISTANCIA DE CUARENTA Y SIETE PUNTO CINCUENTA  METROS (47.50M), RUMBO SUR-ESTE, LINDA CON VÍA VEHICULAR, RESULTANTE DE LA SUBDIVISIÓN Y ENCIERRA. </t>
  </si>
  <si>
    <t>234-32134</t>
  </si>
  <si>
    <t xml:space="preserve">LOTE N° 85  CUYOS LINDEROS Y DEMAS ESPECIFICACIONES OBRAN EN ESCRITURA 4297, 2024/09/30, NOTARIA PRIMERA VILLAVICENCIO. ARTICULO 8 PARÁGRAFO 1º. DE LA LEY 1579 DE 2012 POR EL NORTE: DEL PUNTO S142 AL PUNTO S143, EN DISTANCIA DE CINCUENTA Y CUATRO PUNTO NOVENTA Y NUEVE METROS (54.99M), RUMBO NOR-ESTE, LINDA CON LOTE NÚMERO OCHENTA Y CUATRO (84), RESULTANTE DE LA SUBDIVISIÓN; POR EL SUR: DEL PUNTO S152 AL PUNTO S153, EN DISTANCIA DE CINCUENTA Y CINCO METROS (55.00M), RUMBO SUR-OESTE, LINDA CON EL LOTE NÚMERO OCHENTA Y SEIS (86), RESULTANTE DE LA SUBDIVISIÓN; POR EL OESTE: DEL PUNTO S143 AL PUNTO S152, EN DISTANCIA DE CUARENTA Y SIETE PUNTO CINCUENTA METROS (47.50M), RUMBO NOR-OESTE, LINDA CON EL LOTE NÚMERO OCHENTA (80), RESULTANTE DE LA SUBDIVISIÓN Y POR EL ESTE: DEL PUNTO S153 AL PUNTO S142, EN DISTANCIA DE CUARENTA Y SIETE PUNTO CINCUENTA  METROS (47.50M), RUMBO SUR-ESTE, LINDA CON VÍA VEHICULAR, RESULTANTE DE LA SUBDIVISIÓN Y ENCIERRA. </t>
  </si>
  <si>
    <t>234-32135</t>
  </si>
  <si>
    <t>LOTE N° 86  CUYOS LINDEROS Y DEMAS ESPECIFICACIONES OBRAN EN ESCRITURA 4297, 2024/09/30, NOTARIA PRIMERA VILLAVICENCIO. ARTICULO 8 PARÁGRAFO 1º. DE LA LEY 1579 DE 2012 POR EL NORTE: DEL PUNTO S153 AL PUNTO S152, EN DISTANCIA DE CINCUENTA Y CINCO METROS (55.00M), RUMBO NOR-ESTE, LINDA CON LOTE NÚMERO OCHENTA Y CINCO (85), RESULTANTE DE LA SUBDIVISIÓN; POR EL SUR: DEL PUNTO S155 AL PUNTO S154, EN DISTANCIA DE CINCUENTA Y CUATRO PUNTO NOVENTA Y NUEVE METROS (54.99M), RUMBO SUR-OESTE, LINDA CON EL LOTE NÚMERO OCHENTA Y SIETE (87), RESULTANTE DE LA SUBDIVISIÓN; POR EL OESTE: DEL PUNTO S152 AL PUNTO S155, EN DISTANCIA DE CUARENTA Y SIETE PUNTO CUARENTA Y NUEVE METROS (47.49M), RUMBO NOR-OESTE, LINDA CON EL LOTE NÚMERO OCHENTA Y UNO (81), RESULTANTE DE LA SUBDIVISIÓN Y POR EL ESTE: DEL PUNTO S154 AL PUNTO S153, EN DISTANCIA DE CUARENTA Y SIETE PUNTO CINCUENTA  METROS (47.50M), RUMBO SUR-ESTE, LINDA CON VÍA VEHICULAR, RESULTANTE DE LA SUBDIVISIÓN Y ENCIERRA</t>
  </si>
  <si>
    <t>234-32136</t>
  </si>
  <si>
    <t xml:space="preserve">LOTE N° 87  CUYOS LINDEROS Y DEMAS ESPECIFICACIONES OBRAN EN ESCRITURA 4297, 2024/09/30, NOTARIA PRIMERA VILLAVICENCIO. ARTICULO 8 PARÁGRAFO 1º. DE LA LEY 1579 DE 2012  POR EL NORTE: DEL PUNTO S154 AL PUNTO S155, EN DISTANCIA DE CINCUENTA Y CUATRO PUNTO NOVENTA Y NUEVE METROS (54.99M), RUMBO NOR-ESTE, LINDA CON LOTE NÚMERO OCHENTA Y SEIS (86), RESULTANTE DE LA SUBDIVISIÓN; POR EL SUR: DEL PUNTO S163 AL PUNTO S164, EN DISTANCIA DE CINCUENTA Y CINCO METROS (55.00M), RUMBO SUR-OESTE, LINDA CON PROPIEDAD DE ANA AYDEE BELTRÁN PIÑEROS; POR EL OESTE: DEL PUNTO S155 AL PUNTO S163, EN DISTANCIA DE CINCUENTA PUNTO TREINTA Y SEIS METROS (50.36M), RUMBO NOR-OESTE, LINDA CON EL LOTE NÚMERO OCHENTA Y DOS (82), RESULTANTE DE LA SUBDIVISIÓN Y POR EL ESTE: DEL PUNTO S164 AL PUNTO S154, EN DISTANCIA DE CINCUENTA PUNTO TREINTA Y CINCO METROS (50.35M), RUMBO SUR-ESTE, LINDA CON VÍA VEHICULAR, RESULTANTE DE LA SUBDIVISIÓN Y ENCIERRA. </t>
  </si>
  <si>
    <t>234-32137</t>
  </si>
  <si>
    <t>LOTE N° 88 VIA VEHICULAR   CUYOS LINDEROS Y DEMAS ESPECIFICACIONES OBRAN EN ESCRITURA 4297, 2024/09/30, NOTARIA PRIMERA VILLAVICENCIO. ARTICULO 8 PARÁGRAFO 1º. DE LA LEY 1579 DE 2012 POR EL NORTE: EN DISTANCIAS SUCESIVAS, RUMBO NOR-ESTE, ASÍ: DEL PUNTO S19 AL PUNTO S18, EN DISTANCIA DE SESENTA Y CINCO PUNTO VEINTIDÓS METROS (65.22M), LINDA CON EL LOTE NÚMERO SIETE (7), RESULTANTE DE LA SUBDIVISIÓN, DEL PUNTO S20 AL PUNTO S19, EN DISTANCIA DE CINCUENTA Y SIETE METROS (57.00M), LINDA CON EL LOTE NÚMERO OCHO (8), RESULTANTE DE LA SUBDIVISIÓN, DEL PUNTO S21 AL PUNTO S20, EN DISTANCIA DE CINCUENTA Y SIETE METROS (57.00M), LINDA CON EL LOTE NÚMERO NUEVE (9), RESULTANTE DE LA SUBDIVISIÓN, DEL PUNTO S22 AL PUNTO S21, EN DISTANCIA DE CINCUENTA Y SIETE METROS (57.00M), LINDA CON EL LOTE NÚMERO DIEZ (10), RESULTANTE DE LA SUBDIVISIÓN, DEL PUNTO S23 AL PUNTO S22, EN DISTANCIA DE CUARENTA Y SIETE PUNTO OCHENTA Y NUEVE METROS (47.89M), LINDA CON EL LOTE NÚMERO ONCE (11), RESULTANTE DE LA SUBDIVISIÓN, DEL PUNTO S24 AL PUNTO S23, EN DISTANCIA DE CUARENTA Y SIETE PUNTO OCHENTA Y NUEVE METROS (47.89M), LINDA CON EL LOTE NÚMERO DOCE (12), RESULTANTE DE LA SUBDIVISIÓN, DEL PUNTO S32 AL PUNTO S33, EN DISTANCIA DE CINCUENTA Y OCHO PUNTO NOVENTA Y NUEVE METROS (58.99M), LINDA CON EL LOTE NÚMERO VEINTICINCO (25), RESULTANTE DE LA SUBDIVISIÓN, DEL PUNTO S33 AL PUNTO S34, EN DISTANCIA DE SESENTA Y TRES METROS (63.00M), LINDA CON EL LOTE NÚMERO VEINTIUNO (21), RESULTANTE DE LA SUBDIVISIÓN, DEL PUNTO S34 AL PUNTO S35, EN DISTANCIA DE CINCUENTA Y CUATRO PUNTO NOVENTA Y SEIS METROS (54.96M), LINDA CON EL LOTE NÚMERO DIECISIETE (17), RESULTANTE DE LA SUBDIVISIÓN, DEL PUNTO S35 AL PUNTO S36, EN DISTANCIA DE CINCUENTA Y CUATRO PUNTO NOVENTA Y SEIS METROS (54.96M), LINDA CON EL LOTE NÚMERO TRECE (13), RESULTANTE DE LA SUBDIVISIÓN, DEL PUNTO S72 AL PUNTO S73, EN DISTANCIA DE CUARENTA Y CINCO PUNTO SESENTA Y UN METROS (45.61M), LINDA CON EL LOTE NÚMERO CUARENTA Y TRES (43), RESULTANTE DE LA SUBDIVISIÓN, DEL PUNTO S73 AL PUNTO S74, EN DISTANCIA DE CINCUENTA Y TRES METROS (53.00M), LINDA CON EL LOTE NÚMERO CUARENTA (40), RESULTANTE DE LA SUBDIVISIÓN, DEL PUNTO S76 AL PUNTO S75, EN DISTANCIA DE CINCUENTA Y CINCO METROS (55.00M), LINDA CON EL LOTE NÚMERO TREINTA Y SEIS (36), RESULTANTE DE LA SUBDIVISIÓN, DEL PUNTO S77 AL PUNTO S76, EN DISTANCIA DE CINCUENTA Y CINCO METROS (55.00M), LINDA CON EL LOTE NÚMERO TREINTA Y DOS (32), RESULTANTE DE LA SUBDIVISIÓN, DEL PUNTO S79 AL PUNTO S78, EN DISTANCIA DE CINCUENTA Y CINCO METROS (55.00M), LINDA CON EL LOTE NÚMERO VEINTIOCHO (28), RESULTANTE DE LA SUBDIVISIÓN, DEL PUNTO S80 AL PUNTO S79, EN DISTANCIA DE CINCUENTA Y CINCO METROS (55.00M), LINDA CON EL LOTE NÚMERO VEINTICUATRO (24), RESULTANTE DE LA SUBDIVISIÓN, DEL PUNTO S81 AL PUNTO S82, EN DISTANCIA DE CINCUENTA Y CINCO METROS (55.00M), LINDA CON EL LOTE NÚMERO VEINTE (20), RESULTANTE DE LA SUBDIVISIÓN, DEL PUNTO S82 AL PUNTO S83, EN DISTANCIA DE CINCUENTA Y CINCO METROS (55.00M), LINDA CON EL LOTE NÚMERO DIECISÉIS (16), RESULTANTE DE LA SUBDIVISIÓN, DEL PUNTO S122 AL PUNTO S123, EN DISTANCIA DE CINCUENTA Y CINCO METROS (55.00M), LINDA CON EL LOTE NÚMERO CINCUENTA Y NUEVE (59), RESULTANTE DE LA SUBDIVISIÓN, DEL PUNTO S121 AL PUNTO S122, EN DISTANCIA DE CINCUENTA Y CINCO METROS (55.00M),LINDA CON EL LOTE NÚMERO CINCUENTA Y CINCO (55), RESULTANTE DE LA SUBDIVISIÓN Y DEL PUNTO S120 AL PUNTO S119, EN DISTANCIA DE CINCUENTA Y CINCO PUNTO CERO TRES METROS (55.03M), LINDA CON EL LOTE NÚMERO CINCUENTA Y UNO (51), RESULTANTE DE LA SUBDIVISIÓN, DEL PUNTO S119 AL PUNTO S118, EN DISTANCIA DE CINCUENTA Y CINCO METROS (55.00M), LINDA CON EL LOTE NÚMERO CUARENTA Y SIETE (47), RESULTANTE DE LA SUBDIVISIÓN; POR EL SUR: EN DISTANCIAS SUCESIVAS, RUMBO SUR-OESTE, ASÍ: DEL PUNTO S37 AL PUNTO S38, EN DISTANCIA DE CINCUENTA Y CUATRO PUNTO NOVENTA Y SEIS METROS (54.96M), LINDA CON EL LOTE NÚMERO CATORCE (14), RESULTANTE DE LA SUBDIVISIÓN, DEL PUNTO S38 AL PUNTO S39, EN DISTANCIA DE CINCUENTA Y CUATRO PUNTO NOVENTA Y SEIS METROS (54.96M), LINDA CON EL LOTE NÚMERO DIECIOCHO (18), RESULTANTE DE LA SUBDIVISIÓN, DEL PUNTO S41 AL PUNTO S40, EN DISTANCIA DE CINCUENTA Y CINCO METROS (55.00M), LINDA CON EL LOTE NÚMERO VEINTIDÓS (22), RESULTANTE DE LA SUBDIVISIÓN, DEL PUNTO S42 AL PUNTO S41, EN DISTANCIA DE CINCUENTA Y CINCO METROS (55.00M), LINDA CON EL LOTE NÚMERO VEINTISÉIS (26), RESULTANTE DE LA SUBDIVISIÓN, DEL PUNTO S30 AL PUNTO S31, EN DISTANCIA DE CINCUENTA Y CINCO METROS (55.00M), LINDA CON EL LOTE NÚMERO VEINTINUEVE (29), RESULTANTE DE LA SUBDIVISIÓN, DEL PUNTO S29 AL PUNTO S30, EN DISTANCIA DE CINCUENTA Y CINCO METROS (55.00M), LINDA CON EL LOTE NÚMERO TREINTA Y TRES (33), RESULTANTE DE LA SUBDIVISIÓN, DEL PUNTO S28 AL PUNTO S27, EN DISTANCIA DE CINCUENTA Y TRES METROS (53.00M), LINDA CON EL LOTE NÚMERO TREINTA Y SIETE (37), RESULTANTE DE LA SUBDIVISIÓN, DEL PUNTO S27 AL PUNTO S26, EN DISTANCIA DE CINCUENTA Y SIETE METROS (57.00M), LINDA CON EL LOTE NÚMERO CUARENTA Y UNO (41), RESULTANTE DE LA SUBDIVISIÓN, DEL PUNTO S26 AL PUNTO S25, EN DISTANCIA DE OCHENTA Y DOS PUNTO CERO NUEVE METROS (82.09M), LINDA CON EL LOTE NÚMERO CUARENTA Y DOS (42), RESULTANTE DE LA SUBDIVISIÓN, DEL PUNTO S84 AL PUNTO S85, EN DISTANCIA DE CINCUENTA Y CINCO METROS (55.00M), LINDA CON EL LOTE NÚMERO CUARENTA Y CUATRO (44), RESULTANTE DE LA SUBDIVISIÓN, DEL PUNTO S85 AL PUNTO S86, EN DISTANCIA DE CINCUENTA Y CINCO METROS (55.00M), LINDA CON EL LOTE NÚMERO CUARENTA Y OCHO (48), RESULTANTE DE LA SUBDIVISIÓN, DEL PUNTO S88 AL PUNTO S87, EN DISTANCIA DE CINCUENTA Y CINCO METROS (55.00M), LINDA CON EL LOTE NÚMERO CINCUENTA Y DOS (52), RESULTANTE DE LA SUBDIVISIÓN, DEL PUNTO S89 AL PUNTO S88 , EN DISTANCIA DE CINCUENTA Y CINCO METROS (55.00M), LINDA CON EL LOTE NÚMERO CINCUENTA Y SEIS (56), RESULTANTE DE LA SUBDIVISIÓN, DEL PUNTO S90 AL PUNTO S91, EN DISTANCIA DE CIENTO CATORCE METROS (114.00M), LINDA CON EL LOTE NÚMERO SESENTA (60), RESULTANTE DE LA SUBDIVISIÓN, DEL PUNTO S91 AL PUNTO S92, EN DISTANCIA DE CIEN PUNTO SETENTA Y DOS METROS (100.72M), LINDA CON EL LOTE NÚMERO SESENTA Y DOS (62), RESULTANTE DE LA SUBDIVISIÓN, DEL PUNTO S131 AL PUNTO S130, EN DISTANCIA DE CINCUENTA Y CINCO METROS (55.00M), LINDA CON EL LOTE NÚMERO SESENTA Y OCHO (68), RESULTANTE DE LA SUBDIVISIÓN, DEL PUNTO S130 AL PUNTO S129, EN DISTANCIA DE CINCUENTA Y CINCO PUNTO CERO UN METROS (55.01M), LINDA CON EL LOTE NÚMERO SETENTA Y TRES (73), RESULTANTE DE LA SUBDIVISIÓN, DEL PUNTO S128 AL PUNTO S127, EN DISTANCIA DE CINCUENTA Y CINCO PUNTO CERO CUATRO METROS (55.04M), LINDA CON EL LOTE NÚMERO SETENTA Y OCHO (78), RESULTANTE DE LA SUBDIVISIÓN, DEL PUNTO S127 AL PUNTO S126, EN DISTANCIA DE CINCUENTA Y CUATRO PUNTO NOVENTA Y SEIS METROS (54.96M), LINDA CON EL LOTE NÚMERO OCHENTA Y TRES (83), RESULTANTE DE LA SUBDIVISIÓN, DEL PUNTO S161 AL PUNTO S162, EN DISTANCIA DE DOCE METROS (12.00M), LINDA CON PREDIO DE ANA AYDEE BELTRÁN PIÑEROS Y DEL PUNTO S164 AL PUNTO 05, EN DISTANCIA DE NUEVE PUNTO VEINTICUATRO METROS (9.24M), LINDA CON PROPIEDAD DE ANA AYDEE BELTRÁN PIÑEROS; POR EL OESTE: EN DISTANCIAS SUCESIVAS, RUMBO NOR-OESTE, DEL PUNTO S39 AL PUNTO S58, EN DISTANCIA DE CUARENTA Y SIETE PUNTO CINCUENTA METROS (47.50M), LINDA CON EL LOTE NÚMERO DIECIOCHO (18), RESULTANTE DE LA SUBDIVISIÓN, DEL PUNTO S58 AL PUNTO S63, EN LONGITUD DE CUARENTA Y SIETE PUNTO CINCUENTA METROS (47.50M), LINDA CON EL LOTE NÚMERO DIECINUEVE (19), RESULTANTE DE LA SUBDIVISIÓN Y DEL PUNTO S63 AL PUNTO S81, EN DISTANCIA DE CUARENTA Y SIETE PUNTO CINCUENTA METROS (47.50M), LINDA CON EL LOTE NÚMERO VEINTE (20), RESULTANTE DE LA SUBDIVISIÓN, DEL PUNTO S86 AL PUNTO S98, EN DISTANCIA DE CUARENTA Y SIETE PUNTO CINCUENTA METROS (47.50M), LINDA CON EL LOTE NÚMERO CUARENTA Y OCHO (48), RESULTANTE DE LA SUBDIVISIÓN DEL PUNTO S98 AL PUNTO S103, EN DISTANCIA DE CUARENTA Y SIETE PUNTO CINCUENTA METROS (47.50M), LINDA CON EL LOTE NÚMERO CUARENTA Y NUEVE (49), RESULTANTE DE LA SUBDIVISIÓN DEL PUNTO S103 AL PUNTO S115, EN DISTANCIA DE CUARENTA Y SIETE PUNTO CINCUENTA Y UN METROS (47.51M), LINDA CON EL LOTE NÚMERO CINCUENTA (50), RESULTANTE DE LA SUBDIVISIÓN DEL PUNTO S115 AL PUNTO S120, EN DISTANCIA DE CUARENTA Y SIETE PUNTO CINCUENTA METROS (47.50M), LINDA CON EL LOTE NÚMERO CINCUENTA Y UNO (51), RESULTANTE DE LA SUBDIVISIÓN DEL PUNTO S129 AL PUNTO S134, EN DISTANCIA DE CUARENTA Y SIETE PUNTO SETENTA Y SIETE METROS (47.77M), LINDA CON EL LOTE NÚMERO SETENTA Y TRES (73), RESULTANTE DE LA SUBDIVISIÓN DEL PUNTO S134 AL PUNTO S145, EN DISTANCIA DE CUARENTA Y SIETE PUNTO VEINTIDÓS METROS (47.22M), LINDA CON EL LOTE NÚMERO SETENTA Y CUATRO (74), RESULTANTE DE LA SUBDIVISIÓN DEL PUNTO S145 AL PUNTO S150, EN DISTANCIA DE CUARENTA Y SIETE PUNTO CINCUENTA Y UN METROS (47.51M), LINDA CON EL LOTE NÚMERO SETENTA Y CINCO (75), RESULTANTE DE LA SUBDIVISIÓN DEL PUNTO S150 AL PUNTO S157, EN DISTANCIA DE CUARENTA Y SIETE PUNTO CINCUENTA METROS (47.50M), LINDA CON EL LOTE NÚMERO SETENTA Y SEIS (76), RESULTANTE DE LA SUBDIVISIÓN DEL PUNTO S157 AL PUNTO S161, EN DISTANCIA DE CINCUENTA PUNTO TREINTA Y TRES METROS (50.33M), LINDA CON EL LOTE NÚMERO SETENTA Y SIETE (77), RESULTANTE DE LA SUBDIVISIÓN DEL PUNTO S18 AL PUNTO S32, EN DISTANCIA DE CUARENTA Y SIETE PUNTO CINCUENTA METROS (47.50M), LINDA CON EL LOTE NÚMERO VEINTICINCO (25), RESULTANTE DE LA SUBDIVISIÓN DEL PUNTO S55 AL PUNTO S42, EN DISTANCIA DE CUARENTA Y SIETE PUNTO CINCUENTA METROS (47.50M), LINDA CON EL LOTE NÚMERO VEINTISÉIS (26), RESULTANTE DE LA SUBDIVISIÓN DEL PUNTO S66 AL PUNTO S55, EN DISTANCIA DE CUARENTA Y SIETE PUNTO CINCUENTA METROS (47.50M), LINDA CON EL LOTE NÚMERO VEINTISIETE (27), RESULTANTE DE LA SUBDIVISIÓN DEL PUNTO S78 AL PUNTO S66, EN DISTANCIA DE CUARENTA Y SIETE PUNTO CINCUENTA METROS (47.50M), LINDA CON EL LOTE NÚMERO VEINTIOCHO (28), RESULTANTE DE LA SUBDIVISIÓN DEL PUNTO S95 AL PUNTO S89, EN DISTANCIA DE CUARENTA Y SIETE PUNTO CINCUENTA METROS (47.50M), LINDA CON EL LOTE NÚMERO CINCUENTA Y SEIS (56), RESULTANTE DE LA SUBDIVISIÓN DEL PUNTO S106 AL PUNTO S95, EN DISTANCIA DE CUARENTA Y SIETE PUNTO CINCUENTA METROS (47.50M), LINDA CON EL LOTE NÚMERO CINCUENTA Y SIETE (57), RESULTANTE DE LA SUBDIVISIÓN DEL PUNTO S112 AL PUNTO S106, EN DISTANCIA DE CUARENTA Y SIETE PUNTO CINCUENTA METROS (47.50M), LINDA CON EL LOTE NÚMERO CINCUENTA Y OCHO (58), RESULTANTE DE LA SUBDIVISIÓN DEL PUNTO S123 AL PUNTO S112, EN DISTANCIA DE CUARENTA Y SIETE PUNTO CINCUENTA METROS (47.50M), LINDA CON EL LOTE NÚMERO CINCUENTA Y NUEVE (59), RESULTANTE DE LA SUBDIVISIÓN, DEL PUNTO S126 AL PUNTO S137, EN DISTANCIA DE CUARENTA Y SIETE PUNTO CINCUENTA METROS (47.50M), LINDA CON EL LOTE NÚMERO OCHENTA Y TRES (83), RESULTANTE DE LA SUBDIVISIÓN DEL PUNTO S137 AL PUNTO S142, EN DISTANCIA DE CUARENTA Y SIETE PUNTO CINCUENTA METROS (47.50M), LINDA CON EL LOTE NÚMERO OCHENTA Y CUATRO (84), RESULTANTE DE LA SUBDIVISIÓN, DEL PUNTO S142 AL PUNTO S153, EN DISTANCIA DE CUARENTA Y SIETE PUNTO CINCUENTA METROS (47.50M), LINDA CON EL LOTE NÚMERO OCHENTA Y CINCO (85), RESULTANTE DE LA SUBDIVISIÓN DEL PUNTO S153 AL PUNTO S154, EN DISTANCIA DE CUARENTA Y SIETE PUNTO CINCUENTA METROS (47.50M), LINDA CON EL LOTE NÚMERO OCHENTA Y SEIS (86), RESULTANTE DE LA SUBDIVISIÓN, DEL PUNTO S154 AL PUNTO S164, EN DISTANCIA DE CINCUENTA PUNTO TREINTA Y CINCO METROS (50.35M), LINDA CON EL LOTE NÚMERO OCHENTA Y SIETE (87), RESULTANTE DE LA SUBDIVISIÓN DEL PUNTO S45 AL PUNTO S29, EN DISTANCIA DE CUARENTA Y SIETE PUNTO CINCUENTA METROS (47.50M), LINDA CON EL LOTE NÚMERO TREINTA Y TRES (33), RESULTANTE DE LA SUBDIVISIÓN, DEL PUNTO S52 AL PUNTO S45, EN DISTANCIA DE CUARENTA Y SIETE PUNTO CINCUENTA METROS (47.50M), LINDA CON EL LOTE NÚMERO TREINTA Y CUATRO (34), RESULTANTE DE LA SUBDIVISIÓN, DEL PUNTO S69 AL PUNTO S52, EN DISTANCIA DE CUARENTA Y SIETE PUNTO CINCUENTA METROS (47.50M), LINDA CON EL LOTE NÚMERO TREINTA Y CINCO (35), RESULTANTE DE LA SUBDIVISIÓN, DEL PUNTO S75 AL PUNTO S69, EN DISTANCIA DE CUARENTA Y SIETE PUNTO CINCUENTA METROS (47.50M), LINDA CON EL LOTE NÚMERO TREINTA Y SEIS (36), RESULTANTE DE LA SUBDIVISIÓN, DEL PUNTO S36 AL PUNTO S37, EN DISTANCIA DE DOCE METROS (12.00M), LINDA CON VÍA VEHICULAR, EXISTENTE, DEL PUNTO S83 AL PUNTO S84, EN DISTANCIA DE DOCE METROS (12.00M), LINDA CON VÍA VEHICULAR, EXISTENTE, DEL PUNTO S118 AL PUNTO S131, EN DISTANCIA DE DOCE METROS (12.00M), LINDA CON VÍA VEHICULAR, EXISTENTE Y POR EL ESTE: EN DISTANCIAS SUCESIVAS, RUMBO SUR-ESTE, DEL PUNTO S25 AL PUNTO S24, EN DISTANCIA DE TRECE PUNTO TREINTA Y OCHO METROS (13.38M), LINDA CON PREDIO DE GILBERTO VILLA, DEL PUNTO S92 AL PUNTO S72, EN DISTANCIA DE TRECE PUNTO TREINTA Y SIETE METROS (13.37M), LINDA CON PREDIO DE GILBERTO VILLA, DEL PUNTO 05 AL PUNTO S165, EN DISTANCIA DE SEIS PUNTO VEINTICINCO METROS (6.25M), LINDA CON PREDIO DE ANA AYDEE BELTRÁN PIÑEROS, DEL PUNTO S40 AL PUNTO S57, EN DISTANCIA DE CUARENTA Y SIETE PUNTO CINCUENTA METROS (47.50M), LINDA CON EL LOTE NÚMERO VEINTIDÓS (22), RESULTANTE DE LA SUBDIVISIÓN, DEL PUNTO S57 AL PUNTO S64, EN DISTANCIA DE CUARENTA Y SIETE PUNTO CINCUENTA METROS (47.50M), LINDA CON EL LOTE NÚMERO VEINTITRÉS (23), RESULTANTE DE LA SUBDIVISIÓN, DEL PUNTO S64 AL PUNTO S80, EN DISTANCIA DE CUARENTA Y SIETE PUNTO CINCUENTA METROS (47.50M), LINDA CON EL LOTE NÚMERO VEINTICUATRO (24), RESULTANTE DE LA SUBDIVISIÓN, DEL PUNTO S87 AL PUNTO S97, EN DISTANCIA DE CUARENTA Y SIETE PUNTO CINCUENTA METROS (47.50M), LINDA CON EL LOTE NÚMERO CINCUENTA Y DOS (52), RESULTANTE DE LA SUBDIVISIÓN, DEL PUNTO S97 AL PUNTO S104, EN DISTANCIA DE CUARENTA Y SIETE PUNTO CINCUENTA METROS (47.50M), LINDA CON EL LOTE NÚMERO CINCUENTA Y TRES (53), RESULTANTE DE LA SUBDIVISIÓN, DEL PUNTO S104 AL PUNTO S114, EN DISTANCIA DE CUARENTA Y SIETE PUNTO CINCUENTA METROS (47.50M), LINDA CON EL LOTE NÚMERO CINCUENTA Y CUATRO (54), RESULTANTE DE LA SUBDIVISIÓN, DEL PUNTO S114 AL PUNTO S121, EN DISTANCIA DE CUARENTA Y SIETE PUNTO CINCUENTA METROS (47.50M), LINDA CON EL LOTE NÚMERO CINCUENTA Y CINCO (55), RESULTANTE DE LA SUBDIVISIÓN, DEL PUNTO S135 AL PUNTO S128, EN DISTANCIA DE CUARENTA Y SIETE PUNTO SESENTA Y CUATRO METROS (47.64M), LINDA CON EL LOTE NÚMERO SETENTA Y OCHO (78), RESULTANTE DE LA SUBDIVISIÓN, DEL PUNTO S144 AL PUNTO S135, EN DISTANCIA DE CUARENTA Y SIETE PUNTO TREINTA Y CINCO METROS (47.35M), LINDA CON EL LOTE NÚMERO SETENTA Y NUEVE (79), RESULTANTE DE LA SUBDIVISIÓN, DEL PUNTO S151 AL PUNTO S144, EN DISTANCIA DE CUARENTA Y SIETE PUNTO CINCUENTA METROS (47.50M), LINDA CON EL LOTE NÚMERO OCHENTA (80), RESULTANTE DE LA SUBDIVISIÓN, DEL PUNTO S156 AL PUNTO S151, EN DISTANCIA DE CUARENTA Y SIETE PUNTO CUARENTA Y NUEVE METROS (47.49M), LINDA CON EL LOTE NÚMERO OCHENTA Y UNO (81), RESULTANTE DE LA SUBDIVISIÓN, DEL PUNTO S162 AL PUNTO S156, EN DISTANCIA DE CINCUENTA PUNTO TREINTA Y SEIS (50.36M), LINDA CON EL LOTE NÚMERO OCHENTA Y DOS (82), RESULTANTE DE LA SUBDIVISIÓN, DEL PUNTO S31 AL PUNTO S43, EN DISTANCIA DE CUARENTA Y SIETE PUNTO CINCUENTA METROS (47.50M), LINDA CON EL LOTE NÚMERO VEINTINUEVE (29), RESULTANTE DE LA SUBDIVISIÓN, DEL PUNTO S43 AL PUNTO S54, EN DISTANCIA DE CUARENTA Y SIETE PUNTO CINCUENTA METROS (47.50M), LINDA CON EL LOTE NÚMERO TREINTA (30), RESULTANTE DE LA SUBDIVISIÓN, DEL PUNTO S54 AL PUNTO S67, EN DISTANCIA DE CUARENTA Y SIETE PUNTO CINCUENTA METROS (47.50M), LINDA CON EL LOTE NÚMERO TREINTA Y UNO (31), RESULTANTE DE LA SUBDIVISIÓN, DEL PUNTO S67 AL PUNTO S77, EN DISTANCIA DE CUARENTA Y SIETE PUNTO CINCUENTA METROS (47.50M), LINDA CON EL LOTE NÚMERO TREINTA Y DOS (32), RESULTANTE DE LA SUBDIVISIÓN, DEL PUNTO S94 AL PUNTO S90, EN DISTANCIA DE CUARENTA Y SIETE PUNTO CINCUENTA METROS (47.50M), LINDA CON EL LOTE NÚMERO SESENTA (60), RESULTANTE DE LA SUBDIVISIÓN, DEL PUNTO S107 AL PUNTO S94, EN DISTANCIA DE CUARENTA Y SIETE PUNTO CINCUENTA METROS (47.50M), LINDA CON EL LOTE NÚMERO SESENTA Y UNO (61), RESULTANTE DE LA SUBDIVISIÓN, DEL PUNTO S111 AL PUNTO S107, EN DISTANCIA DE CUARENTA Y SIETE PUNTO CINCUENTA METROS (47.50M), LINDA CON EL LOTE NÚMERO SESENTA Y TRES (63), RESULTANTE DE LA SUBDIVISIÓN, DEL PUNTO S124 AL PUNTO S111, EN DISTANCIA DE CUARENTA Y SIETE PUNTO CINCUENTA METROS (47.50M), LINDA CON EL LOTE NÚMERO SESENTA Y CUATRO (64), RESULTANTE DE LA SUBDIVISIÓN, DEL PUNTO S138 AL PUNTO S124, EN DISTANCIA DE CINCUENTA Y TRES PUNTO CINCUENTA METROS (53.50M), LINDA CON EL LOTE NÚMERO SESENTA Y CINCO (65), RESULTANTE DE LA SUBDIVISIÓN, DEL PUNTO S141 AL PUNTO S138, EN DISTANCIA DE CINCUENTA Y TRES PUNTO CINCUENTA METROS (53.50M), LINDA CON EL LOTE NÚMERO SESENTA Y SEIS (66), RESULTANTE DE LA SUBDIVISIÓN, DEL PUNTO S165 AL PUNTO S141, EN DISTANCIA DE CIENTO TREINTA Y NUEVE PUNTO SETENTA Y DOS METROS (139.72M), LINDA CON EL LOTE NÚMERO SESENTA Y SIETE (67), RESULTANTE DE LA SUBDIVISIÓN, DEL PUNTO S46 AL PUNTO S28, EN DISTANCIA DE CUARENTA Y SIETE PUNTO CINCUENTA METROS (47.50M), LINDA CON EL LOTE NÚMERO TREINTA Y SIETE (37), RESULTANTE DE LA SUBDIVISIÓN, DEL PUNTO S51 AL PUNTO S46, EN DISTANCIA DE CUARENTA Y SIETE PUNTO CINCUENTA METROS (47.50M), LINDA CON EL LOTE NÚMERO TREINTA Y OCHO (38), RESULTANTE DE LA SUBDIVISIÓN, DEL PUNTO S70 AL PUNTO S51, EN DISTANCIA DE CUARENTA Y SIETE PUNTO CINCUENTA METROS (47.50M), LINDA CON EL LOTE NÚMERO TREINTA Y NUEVE (39), RESULTANTE DE LA SUBDIVISIÓN, DEL PUNTO S74 AL PUNTO S70, EN DISTANCIA DE CUARENTA Y SIETE PUNTO CINCUENTA METROS (47.50M), LINDA CON EL LOTE NÚMERO CUARENTA (40), RESULTANTE DE LA SUBDIVISIÓN, Y ENCIERRA.---</t>
  </si>
  <si>
    <t>234-32141</t>
  </si>
  <si>
    <t xml:space="preserve">LOTE N° 1   CUYOS LINDEROS Y DEMAS ESPECIFICACIONES OBRAN EN ESCRITURA 4298, 2024/09/30, NOTARIA PRIMERA VILLAVICENCIO. ARTICULO 8 PARÁGRAFO 1º. DE LA LEY 1579 DE 2012 POR EL NORESTE: DEL PUNTO S263 AL PUNTO S265, EN DISTANCIA DE CINCUENTA Y CINCO PUNTO CINCUENTA Y OCHO METROS (55.58M), LINDA CON VÍA VEHICULAR, RESULTANTE DE LA SUBDIVISIÓN; POR EL SUROESTE: DEL PUNTO S264 AL PUNTO 18A, EN DISTANCIA DE CINCUENTA Y CINCO PUNTO CINCUENTA Y TRES METROS (55.53M), LINDA CON PROPIEDAD DE ARMANDO QUINTERO; POR EL NOROESTE: DEL PUNTO S265 AL PUNTO 18A, EN DISTANCIA DE CUARENTA Y CINCO METROS (45.00M), LINDA CON PROPIEDAD DE ANA AYDEE BELTRÁN PIÑEROS Y POR EL SURESTE: DEL PUNTO S264 AL PUNTO S263, EN DISTANCIA DE CUARENTA Y CINCO METROS (45.00M), LINDA CON EL LOTE NÚMERO DOS (2), RESULTANTE DE LA SUBDIVISIÓN Y ENCIERRA. </t>
  </si>
  <si>
    <t xml:space="preserve">ESCRITURA 4298, 2024/09/30, </t>
  </si>
  <si>
    <t>234-32142</t>
  </si>
  <si>
    <t xml:space="preserve">LOTE N° 2  CUYOS LINDEROS Y DEMAS ESPECIFICACIONES OBRAN EN ESCRITURA 4298, 2024/09/30, NOTARIA PRIMERA VILLAVICENCIO. ARTICULO 8 PARÁGRAFO 1º. DE LA LEY 1579 DE 2012 POR EL NORESTE: DEL PUNTO S243 AL PUNTO S263, EN DISTANCIA DE CINCUENTA Y CINCO PUNTO CINCUENTA Y SEIS METROS (55.56M), LINDA CON VÍA VEHICULAR, RESULTANTE DE LA SUBDIVISIÓN; POR EL SUROESTE: DEL PUNTO S264 AL PUNTO S242, EN DISTANCIA DE CINCUENTA Y CINCO PUNTO CINCUENTA Y SEIS METROS (55.56M), LINDA CON PROPIEDAD DE ARMANDO QUINTERO; POR EL NOROESTE: DEL PUNTO S263 AL PUNTO S264, EN DISTANCIA DE CUARENTA Y CINCO METROS (45.00M), LINDA CON EL LOTE NÚMERO UNO (1), RESULTANTE DE LA SUBDIVISIÓN Y POR EL SURESTE: DEL PUNTO S242 AL PUNTO S243, EN DISTANCIA DE CUARENTA Y CINCO METROS (45.00M), LINDA CON EL LOTE NÚMERO TRES (3), RESULTANTE DE LA SUBDIVISIÓN Y ENCIERRA. </t>
  </si>
  <si>
    <t>234-32143</t>
  </si>
  <si>
    <t>LOTE N° 3  CUYOS LINDEROS Y DEMAS ESPECIFICACIONES OBRAN EN ESCRITURA 4298, 2024/09/30, NOTARIA PRIMERA VILLAVICENCIO. ARTICULO 8 PARÁGRAFO 1º. DE LA LEY 1579 DE 2012 POR EL NORESTE: DEL PUNTO S240 AL PUNTO S243, EN DISTANCIA DE CINCUENTA Y CINCO PUNTO CINCUENTA Y SEIS METROS (55.56M), LINDA CON VÍA VEHICULAR, RESULTANTE DE LA SUBDIVISIÓN; POR EL SUROESTE: DEL PUNTO S242 AL PUNTO S241, EN DISTANCIA DE CINCUENTA Y CINCO PUNTO CINCUENTA Y SEIS METROS (55.56M), LINDA CON PROPIEDAD DE ARMANDO QUINTERO; POR EL NOROESTE: DEL PUNTO S243 AL PUNTO S242, EN DISTANCIA DE CUARENTA Y CINCO METROS (45.00M), LINDA CON EL LOTE NÚMERO DOS (2), RESULTANTE DE LA SUBDIVISIÓN Y POR EL SURESTE: DEL PUNTO S241 AL PUNTO S240, EN DISTANCIA DE CUARENTA Y CINCO METROS (45.00M), LINDA CON EL LOTE NÚMERO CUATRO (4), RESULTANTE DE LA SUBDIVISIÓN Y ENCIERRA. -</t>
  </si>
  <si>
    <t>234-32144</t>
  </si>
  <si>
    <t>LOTE N° 4  CUYOS LINDEROS Y DEMAS ESPECIFICACIONES OBRAN EN ESCRITURA 4298, 2024/09/30, NOTARIA PRIMERA VILLAVICENCIO. ARTICULO 8 PARÁGRAFO 1º. DE LA LEY 1579 DE 2012 POR EL NORESTE: DEL PUNTO S220 AL PUNTO S240, EN DISTANCIA DE CINCUENTA Y CINCO PUNTO CINCUENTA Y SEIS METROS (55.56M), LINDA CON VÍA VEHICULAR, RESULTANTE DE LA SUBDIVISIÓN; POR EL SUROESTE: DEL PUNTO S241 AL PUNTO S219, EN DISTANCIA DE CINCUENTA Y CINCO PUNTO CINCUENTA Y SEIS METROS (55.56M), LINDA CON PROPIEDAD DE ARMANDO QUINTERO; POR EL NOROESTE: DEL PUNTO S240 AL PUNTO S241, EN DISTANCIA DE CUARENTA Y CINCO METROS (45.00M), LINDA CON EL LOTE NÚMERO TRES (3), RESULTANTE DE LA SUBDIVISIÓN Y POR EL SURESTE: DEL PUNTO S219 AL PUNTO S220, EN DISTANCIA DE CUARENTA Y CINCO METROS (45.00M), LINDA CON EL LOTE NÚMERO CINCO (5), RESULTANTE DE LA SUBDIVISIÓN Y ENCIERRA</t>
  </si>
  <si>
    <t>234-32145</t>
  </si>
  <si>
    <t xml:space="preserve">LOTE N° 5  CUYOS LINDEROS Y DEMAS ESPECIFICACIONES OBRAN EN ESCRITURA 4298, 2024/09/30, NOTARIA PRIMERA VILLAVICENCIO. ARTICULO 8 PARÁGRAFO 1º. DE LA LEY 1579 DE 2012 POR EL NORESTE: DEL PUNTO S218 AL PUNTO S220, EN DISTANCIA DE CINCUENTA Y CINCO PUNTO CINCUENTA Y SEIS METROS (55.56M), LINDA CON VÍA VEHICULAR, RESULTANTE DE LA SUBDIVISIÓN; POR EL SUROESTE: DEL PUNTO S219 AL PUNTO 18, EN DISTANCIA DE CINCUENTA Y CINCO PUNTO CINCUENTA Y SEIS METROS (55.56M), LINDA CON PROPIEDAD DE ARMANDO QUINTERO; POR EL NOROESTE: DEL PUNTO S220 AL PUNTO S219, EN DISTANCIA DE CUARENTA Y CINCO METROS (45.00M), LINDA CON EL LOTE NÚMERO CUATRO (4), RESULTANTE DE LA SUBDIVISIÓN Y POR EL SURESTE: DEL PUNTO 18 AL PUNTO S218, EN DISTANCIA DE CUARENTA Y CINCO METROS (45.00M), LINDA CON EL LOTE NÚMERO SEIS (6), RESULTANTE DE LA SUBDIVISIÓN Y ENCIERRA. ---------------------------------------------------------------------------- </t>
  </si>
  <si>
    <t>234-32146</t>
  </si>
  <si>
    <t>LOTE N° 6  CUYOS LINDEROS Y DEMAS ESPECIFICACIONES OBRAN EN ESCRITURA 4298, 2024/09/30, NOTARIA PRIMERA VILLAVICENCIO. ARTICULO 8 PARÁGRAFO 1º. DE LA LEY 1579 DE 2012 POR EL NORESTE: DEL PUNTO S198 AL PUNTO S218, EN DISTANCIA DE CINCUENTA Y CINCO PUNTO CINCUENTA Y SEIS METROS (55.56M), LINDA CON VÍA VEHICULAR, RESULTANTE DE LA SUBDIVISIÓN; POR EL SUROESTE: DEL PUNTO 18 AL PUNTO S197, EN DISTANCIA DE CINCUENTA Y CINCO PUNTO CINCUENTA Y SEIS METROS (55.56M), LINDA CON PROPIEDAD DE ARMANDO QUINTERO; POR EL NOROESTE: DEL PUNTO S218 AL PUNTO 18, EN DISTANCIA DE CUARENTA Y CINCO METROS (45.00M), LINDA CON EL LOTE NÚMERO CINCO (5), RESULTANTE DE LA SUBDIVISIÓN Y POR EL SURESTE: DEL PUNTO S197 AL PUNTO S198, EN DISTANCIA DE CUARENTA Y CINCO METROS (45.00M), LINDA CON EL LOTE NÚMERO SIETE (7), RESULTANTE DE LA SUBDIVISIÓN Y ENCIERRA. ---</t>
  </si>
  <si>
    <t>234-32147</t>
  </si>
  <si>
    <t xml:space="preserve">LOTE N° 7  CUYOS LINDEROS Y DEMAS ESPECIFICACIONES OBRAN EN ESCRITURA 4298, 2024/09/30, NOTARIA PRIMERA VILLAVICENCIO. ARTICULO 8 PARÁGRAFO 1º. DE LA LEY 1579 DE 2012 POR EL NORESTE: DEL PUNTO S195 AL PUNTO S198, EN DISTANCIA DE CINCUENTA Y CINCO PUNTO CINCUENTA Y SEIS METROS (55.56M), LINDA CON VÍA VEHICULAR, RESULTANTE DE LA SUBDIVISIÓN; POR EL SUROESTE: DEL PUNTO S197 AL PUNTO S196, EN DISTANCIA DE CINCUENTA Y CINCO PUNTO CINCUENTA Y SEIS METROS (55.56M), LINDA CON PROPIEDAD DE ARMANDO QUINTERO; POR EL NOROESTE: DEL PUNTO S198 AL PUNTO S197, EN DISTANCIA DE CUARENTA Y CINCO METROS (45.00M), LINDA CON EL LOTE NÚMERO SEIS (6), RESULTANTE DE LA SUBDIVISIÓN Y POR EL SURESTE: DEL PUNTO S196 AL PUNTO S195, EN DISTANCIA DE CUARENTA Y CINCO METROS (45.00M), LINDA CON EL LOTE NÚMERO OCHO (8), RESULTANTE DE LA SUBDIVISIÓN Y ENCIERRA. </t>
  </si>
  <si>
    <t>234-32148</t>
  </si>
  <si>
    <t>LOTE N° 8  CUYOS LINDEROS Y DEMAS ESPECIFICACIONES OBRAN EN ESCRITURA 4298, 2024/09/30, NOTARIA PRIMERA VILLAVICENCIO. ARTICULO 8 PARÁGRAFO 1º. DE LA LEY 1579 DE 2012 POR EL NORESTE: DEL PUNTO S175 AL PUNTO S195, EN DISTANCIA DE CINCUENTA Y CINCO PUNTO CINCUENTA Y SEIS METROS (55.56M), LINDA CON VÍA VEHICULAR, RESULTANTE DE LA SUBDIVISIÓN; POR EL SUROESTE: DEL PUNTO S196 AL PUNTO S174, EN DISTANCIA DE CINCUENTA Y CINCO PUNTO CINCUENTA Y SEIS METROS (55.56M), LINDA CON PROPIEDAD DE ARMANDO QUINTERO; POR EL NOROESTE: DEL PUNTO S195 AL PUNTO S196, EN DISTANCIA DE CUARENTA Y CINCO METROS (45.00M), LINDA CON EL LOTE NÚMERO SIETE (7), RESULTANTE DE LA SUBDIVISIÓN Y POR EL SURESTE: DEL PUNTO S174 AL PUNTO S175, EN DISTANCIA DE CUARENTA Y CINCO METROS (45.00M), LINDA CON EL LOTE NÚMERO NUEVE (9), RESULTANTE DE LA SUBDIVISIÓN Y ENCIERRA. -</t>
  </si>
  <si>
    <t>234-32149</t>
  </si>
  <si>
    <t xml:space="preserve">LOTE N° 9  CUYOS LINDEROS Y DEMAS ESPECIFICACIONES OBRAN EN ESCRITURA 4298, 2024/09/30, NOTARIA PRIMERA VILLAVICENCIO. ARTICULO 8 PARÁGRAFO 1º. DE LA LEY 1579 DE 2012 POR EL NORESTE: DEL PUNTO S172 AL PUNTO S175, EN DISTANCIA DE CINCUENTA Y CINCO PUNTO CINCUENTA Y SEIS METROS (55.56M), LINDA CON VÍA VEHICULAR, RESULTANTE DE LA SUBDIVISIÓN; POR EL SUROESTE: DEL PUNTO S174 AL PUNTO S173, EN DISTANCIA DE CINCUENTA Y CINCO PUNTO CINCUENTA Y SEIS METROS (55.56M), LINDA CON PROPIEDAD DE ARMANDO QUINTERO; POR EL NOROESTE: DEL PUNTO S175 AL PUNTO S174, EN DISTANCIA DE CUARENTA Y CINCO METROS (45.00M), LINDA CON EL LOTE NÚMERO OCHO (8), RESULTANTE DE LA SUBDIVISIÓN Y POR EL SURESTE: DEL PUNTO S173 AL PUNTO S172, EN DISTANCIA DE CUARENTA Y CINCO METROS (45.00M), LINDA CON EL LOTE NÚMERO DIEZ (10), RESULTANTE DE LA SUBDIVISIÓN Y ENCIERRA. </t>
  </si>
  <si>
    <t>234-32150</t>
  </si>
  <si>
    <t xml:space="preserve">LOTE N° 10  CUYOS LINDEROS Y DEMAS ESPECIFICACIONES OBRAN EN ESCRITURA 4298, 2024/09/30, NOTARIA PRIMERA VILLAVICENCIO. ARTICULO 8 PARÁGRAFO 1º. DE LA LEY 1579 DE 2012 POR EL NORESTE: DEL PUNTO S153 AL PUNTO S172, EN DISTANCIA DE CINCUENTA Y CINCO PUNTO CINCUENTA Y SEIS METROS (55.56M), LINDA CON VÍA VEHICULAR, RESULTANTE DE LA SUBDIVISIÓN; POR EL SUROESTE: DEL PUNTO S173 AL PUNTO S152, EN DISTANCIA DE CINCUENTA Y CINCO PUNTO CINCUENTA Y SEIS METROS (55.56M), LINDA CON PROPIEDAD DE ARMANDO QUINTERO; POR EL NOROESTE: DEL PUNTO S172 AL PUNTO S173, EN DISTANCIA DE CUARENTA Y CINCO METROS (45.00M), LINDA CON EL LOTE NÚMERO NUEVE (9), RESULTANTE DE LA SUBDIVISIÓN Y POR EL SURESTE: DEL PUNTO S152 AL PUNTO S153, EN DISTANCIA DE CUARENTA Y CINCO METROS (45.00M), LINDA CON EL LOTE NÚMERO ONCE (11), RESULTANTE DE LA SUBDIVISIÓN Y ENCIERRA. </t>
  </si>
  <si>
    <t>234-32151</t>
  </si>
  <si>
    <t>LOTE N° 11  cuyos linderos y demas especificaciones obran en ESCRITURA 4298, 2024/09/30, NOTARIA PRIMERA VILLAVICENCIO. Articulo 8 Parágrafo 1º. de la Ley 1579 de 2012</t>
  </si>
  <si>
    <t>234-32152</t>
  </si>
  <si>
    <t>LOTE N° 12  CUYOS LINDEROS Y DEMAS ESPECIFICACIONES OBRAN EN ESCRITURA 4298, 2024/09/30, NOTARIA PRIMERA VILLAVICENCIO. ARTICULO 8 PARÁGRAFO 1º. DE LA LEY 1579 DE 2012 POR EL NORESTE: DEL PUNTO S149 AL PUNTO S146, EN DISTANCIA DE CINCUENTA Y CINCO PUNTO CINCUENTA Y SEIS METROS (55.56M), LINDA CON VÍA VEHICULAR, RESULTANTE DE LA SUBDIVISIÓN; POR EL SUROESTE: DEL PUNTO S151 AL PUNTO S150, EN DISTANCIA DE CINCUENTA Y CINCO PUNTO CINCUENTA Y SEIS METROS (55.56M), LINDA CON PROPIEDAD DE ARMANDO QUINTERO; POR EL NOROESTE: DEL PUNTO S146 AL PUNTO S151, EN DISTANCIA DE CUARENTA Y CINCO METROS (45.00M), LINDA CON EL LOTE NÚMERO ONCE (11), RESULTANTE DE LA SUBDIVISIÓN Y POR EL SURESTE: DEL PUNTO S150 AL PUNTO S149, EN DISTANCIA DE CUARENTA Y CINCO METROS (45.00M), LINDA CON EL LOTE NÚMERO TRECE (13), RESULTANTE DE LA SUBDIVISIÓN Y ENCIERRA. ----------------------------------------------------------------------------</t>
  </si>
  <si>
    <t>234-32153</t>
  </si>
  <si>
    <t xml:space="preserve">LOTE N° 13  CUYOS LINDEROS Y DEMAS ESPECIFICACIONES OBRAN EN ESCRITURA 4298, 2024/09/30, NOTARIA PRIMERA VILLAVICENCIO. ARTICULO 8 PARÁGRAFO 1º. DE LA LEY 1579 DE 2012 POR EL NORESTE: DEL PUNTO S118 AL PUNTO S149, EN DISTANCIA DE CINCUENTA Y CINCO PUNTO CINCUENTA Y SEIS METROS (55.56M), LINDA CON VÍA VEHICULAR, RESULTANTE DE LA SUBDIVISIÓN; POR EL SUROESTE: DEL PUNTO S150 AL PUNTO 17, EN DISTANCIA DE CINCUENTA Y CINCO PUNTO CINCUENTA Y SEIS METROS (55.56M), LINDA CON PROPIEDAD DE ARMANDO QUINTERO; POR EL NOROESTE: DEL PUNTO S149 AL PUNTO S150, EN DISTANCIA DE CUARENTA Y CINCO METROS (45.00M), LINDA CON EL LOTE NÚMERO DOCE (12), RESULTANTE DE LA SUBDIVISIÓN Y POR EL SURESTE: DEL PUNTO 17 AL PUNTO S118, EN DISTANCIA DE CUARENTA Y CINCO METROS (45.00M), LINDA CON EL LOTE NÚMERO CATORCE (14), RESULTANTE DE LA SUBDIVISIÓN Y ENCIERRA. </t>
  </si>
  <si>
    <t>234-32154</t>
  </si>
  <si>
    <t>LOTE N° 14  CUYOS LINDEROS Y DEMAS ESPECIFICACIONES OBRAN EN ESCRITURA 4298, 2024/09/30, NOTARIA PRIMERA VILLAVICENCIO. ARTICULO 8 PARÁGRAFO 1º. DE LA LEY 1579 DE 2012POR EL NORESTE: DEL PUNTO S116 AL PUNTO S118, EN DISTANCIA DE CINCUENTA Y CINCO PUNTO CINCUENTA Y SEIS METROS (55.56M), LINDA CON VÍA VEHICULAR, RESULTANTE DE LA SUBDIVISIÓN; POR EL SUROESTE: DEL PUNTO 17 AL PUNTO S117, EN DISTANCIA DE CINCUENTA Y CINCO PUNTO CINCUENTA Y SEIS METROS (55.56M), LINDA CON PROPIEDAD DE ARMANDO QUINTERO; POR EL NOROESTE: DEL PUNTO S118 AL PUNTO 17, EN DISTANCIA DE CUARENTA Y CINCO METROS (45.00M), LINDA CON EL LOTE NÚMERO TRECE (13), RESULTANTE DE LA SUBDIVISIÓN Y POR EL SURESTE: DEL PUNTO S117 AL PUNTO S116, EN DISTANCIA DE CUARENTA Y CINCO METROS (45.00M), LINDA CON EL LOTE NÚMERO QUINCE (15), RESULTANTE DE LA SUBDIVISIÓN Y ENCIERRA</t>
  </si>
  <si>
    <t>234-32155</t>
  </si>
  <si>
    <t>LOTE N° 15  CUYOS LINDEROS Y DEMAS ESPECIFICACIONES OBRAN EN ESCRITURA 4298, 2024/09/30, NOTARIA PRIMERA VILLAVICENCIO. ARTICULO 8 PARÁGRAFO 1º. DE LA LEY 1579 DE 2012POR EL NORESTE: DEL PUNTO S101 AL PUNTO S116, EN DISTANCIA DE CINCUENTA Y CINCO PUNTO CINCUENTA Y SEIS METROS (55.56M), LINDA CON VÍA VEHICULAR, RESULTANTE DE LA SUBDIVISIÓN; POR EL SUROESTE: DEL PUNTO S117 AL PUNTO S100, EN DISTANCIA DE CINCUENTA Y CINCO PUNTO CINCUENTA Y SEIS METROS (55.56M), LINDA CON PROPIEDAD DE ARMANDO QUINTERO; POR EL NOROESTE: DEL PUNTO S116 AL PUNTO S117, EN DISTANCIA DE CUARENTA Y CINCO METROS (45.00M), LINDA CON EL LOTE NÚMERO CATORCE (14), RESULTANTE DE LA SUBDIVISIÓN Y POR EL SURESTE: DEL PUNTO S100 AL PUNTO S101, EN DISTANCIA DE CUARENTA Y CINCO METROS (45.00M), LINDA CON EL LOTE NÚMERO DIECISÉIS (16), RESULTANTE DE LA SUBDIVISIÓN Y ENCIERRA</t>
  </si>
  <si>
    <t>234-32156</t>
  </si>
  <si>
    <t xml:space="preserve">LOTE N° 16  CUYOS LINDEROS Y DEMAS ESPECIFICACIONES OBRAN EN ESCRITURA 4298, 2024/09/30, NOTARIA PRIMERA VILLAVICENCIO. ARTICULO 8 PARÁGRAFO 1º. DE LA LEY 1579 DE 2012POR EL NORESTE: DEL PUNTO S98 AL PUNTO S101, EN DISTANCIA DE CINCUENTA Y CINCO PUNTO CINCUENTA Y SEIS METROS (55.56M), LINDA CON VÍA VEHICULAR, RESULTANTE DE LA SUBDIVISIÓN; POR EL SUROESTE: DEL PUNTO S100 AL PUNTO S99, EN DISTANCIA DE CINCUENTA Y CINCO PUNTO CINCUENTA Y SEIS METROS (55.56M), LINDA CON PROPIEDAD DE ARMANDO QUINTERO; POR EL NOROESTE: DEL PUNTO S101 AL PUNTO S100, EN DISTANCIA DE CUARENTA Y CINCO METROS (45.00M), LINDA CON EL LOTE NÚMERO QUINCE (15), RESULTANTE DE LA SUBDIVISIÓN Y POR EL SURESTE: DEL PUNTO S99 AL PUNTO S98, EN DISTANCIA DE CUARENTA Y CINCO METROS (45.00M), LINDA CON EL LOTE NÚMERO DIECISIETE (17), RESULTANTE DE LA SUBDIVISIÓN Y ENCIERRA. </t>
  </si>
  <si>
    <t>234-32157</t>
  </si>
  <si>
    <t>LOTE N° 17  CUYOS LINDEROS Y DEMAS ESPECIFICACIONES OBRAN EN ESCRITURA 4298, 2024/09/30, NOTARIA PRIMERA VILLAVICENCIO. ARTICULO 8 PARÁGRAFO 1º. DE LA LEY 1579 DE 2012POR EL NORESTE: DEL PUNTO S85 AL PUNTO S98, EN DISTANCIA DE CINCUENTA Y CINCO PUNTO CINCUENTA Y SEIS METROS (55.56M), LINDA CON VÍA VEHICULAR, RESULTANTE DE LA SUBDIVISIÓN; POR EL SUROESTE: DEL PUNTO S99 AL PUNTO S84, EN DISTANCIA DE CINCUENTA Y CINCO PUNTO CINCUENTA Y SEIS METROS (55.56M), LINDA CON PROPIEDAD DE ARMANDO QUINTERO; POR EL NOROESTE: DEL PUNTO S98 AL PUNTO S99, EN DISTANCIA DE CUARENTA Y CINCO METROS (45.00M), LINDA CON EL LOTE NÚMERO DIECISÉIS (16), RESULTANTE DE LA SUBDIVISIÓN Y POR EL SURESTE: DEL PUNTO S84 AL PUNTO S85, EN DISTANCIA DE CUARENTA Y CINCO METROS (45.00M), LINDA CON EL LOTE NÚMERO DIECIOCHO (18), RESULTANTE DE LA SUBDIVISIÓN Y ENCIERRA</t>
  </si>
  <si>
    <t>234-32158</t>
  </si>
  <si>
    <t>LOTE N° 18  cuyos linderos y demas especificaciones obran en ESCRITURA 4298, 2024/09/30, NOTARIA PRIMERA VILLAVICENCIO. Articulo 8 Parágrafo 1º. de la Ley 1579 de 2012</t>
  </si>
  <si>
    <t>234-32159</t>
  </si>
  <si>
    <t>LOTE N° 19  CUYOS LINDEROS Y DEMAS ESPECIFICACIONES OBRAN EN ESCRITURA 4298, 2024/09/30, NOTARIA PRIMERA VILLAVICENCIO. ARTICULO 8 PARÁGRAFO 1º. DE LA LEY 1579 DE 2012POR EL NORESTE: DEL PUNTO S68 AL PUNTO S82, EN DISTANCIA DE CINCUENTA Y CINCO PUNTO CINCUENTA Y SEIS METROS (55.56M), LINDA CON VÍA VEHICULAR, RESULTANTE DE LA SUBDIVISIÓN; POR EL SUROESTE: DEL PUNTO S83 AL PUNTO S67, EN DISTANCIA DE CINCUENTA Y CINCO PUNTO CINCUENTA Y SEIS METROS (55.56M), LINDA CON PROPIEDAD DE ARMANDO QUINTERO; POR EL NOROESTE: DEL PUNTO S82 AL PUNTO S83, EN DISTANCIA DE CUARENTA Y CINCO METROS (45.00M), LINDA CON EL LOTE NÚMERO DIECIOCHO (18), RESULTANTE DE LA SUBDIVISIÓN Y POR EL SURESTE: DEL PUNTO S67 AL PUNTO S68, EN DISTANCIA DE CUARENTA Y CINCO METROS (45.00M), LINDA CON EL LOTE NÚMERO VEINTE (20), RESULTANTE DE LA SUBDIVISIÓN Y ENCIERRA</t>
  </si>
  <si>
    <t>234-32160</t>
  </si>
  <si>
    <t>LOTE N° 20  CUYOS LINDEROS Y DEMAS ESPECIFICACIONES OBRAN EN ESCRITURA 4298, 2024/09/30, NOTARIA PRIMERA VILLAVICENCIO. ARTICULO 8 PARÁGRAFO 1º. DE LA LEY 1579 DE 2012 POR EL NORESTE: DEL PUNTO S66 AL PUNTO S68, EN DISTANCIA DE CINCUENTA Y CINCO PUNTO CINCUENTA Y SEIS METROS (55.56M), LINDA CON VÍA VEHICULAR, RESULTANTE DE LA SUBDIVISIÓN; POR EL SUROESTE: DEL PUNTO S67 AL PUNTO 16, EN DISTANCIA DE CINCUENTA Y CINCO PUNTO CINCUENTA Y SEIS METROS (55.56M), LINDA CON PROPIEDAD DE ARMANDO QUINTERO; POR EL NOROESTE: DEL PUNTO S68 AL PUNTO S67, EN DISTANCIA DE CUARENTA Y CINCO METROS (45.00M), LINDA CON EL LOTE NÚMERO DIECINUEVE (19), RESULTANTE DE LA SUBDIVISIÓN Y POR EL SURESTE: DEL PUNTO 16 AL PUNTO S66, EN DISTANCIA DE CUARENTA Y CINCO METROS (45.00M), LINDA CON EL LOTE NÚMERO VEINTIUNO (21), RESULTANTE DE LA SUBDIVISIÓN Y ENCIERRA</t>
  </si>
  <si>
    <t>234-32161</t>
  </si>
  <si>
    <t>LOTE N° 21  CUYOS LINDEROS Y DEMAS ESPECIFICACIONES OBRAN EN ESCRITURA 4298, 2024/09/30, NOTARIA PRIMERA VILLAVICENCIO. ARTICULO 8 PARÁGRAFO 1º. DE LA LEY 1579 DE 2012 POR EL NORESTE: DEL PUNTO S52 AL PUNTO S66, EN DISTANCIA DE CINCUENTA Y CINCO PUNTO CINCUENTA Y SEIS METROS (55.56M), LINDA CON VÍA VEHICULAR, RESULTANTE DE LA SUBDIVISIÓN; POR EL SUROESTE: DEL PUNTO 16 AL PUNTO S51, EN DISTANCIA DE CINCUENTA Y CINCO PUNTO CINCUENTA Y SEIS METROS (55.56M), LINDA CON PROPIEDAD DE ARMANDO QUINTERO; POR EL NOROESTE: DEL PUNTO S66 AL PUNTO 16, EN DISTANCIA DE CUARENTA Y CINCO METROS (45.00M), LINDA CON EL LOTE NÚMERO VEINTE (20), RESULTANTE DE LA SUBDIVISIÓN Y POR EL SURESTE: DEL PUNTO S51 AL PUNTO S52, EN DISTANCIA DE CUARENTA Y CINCO METROS (45.00M), LINDA CON EL LOTE NÚMERO VEINTIDÓS (22), RESULTANTE DE LA SUBDIVISIÓN Y ENCIERRA</t>
  </si>
  <si>
    <t>234-32162</t>
  </si>
  <si>
    <t>LOTE N° 22  CUYOS LINDEROS Y DEMAS ESPECIFICACIONES OBRAN EN ESCRITURA 4298, 2024/09/30, NOTARIA PRIMERA VILLAVICENCIO. ARTICULO 8 PARÁGRAFO 1º. DE LA LEY 1579 DE 2012 POR EL NORESTE: DEL PUNTO S49 AL PUNTO S52, EN DISTANCIA DE CINCUENTA Y CINCO PUNTO CINCUENTA Y SEIS METROS (55.56M), LINDA CON VÍA VEHICULAR, RESULTANTE DE LA SUBDIVISIÓN; POR EL SUROESTE: DEL PUNTO S51 AL PUNTO S50, EN DISTANCIA DE CINCUENTA Y CINCO PUNTO CINCUENTA Y SEIS METROS (55.56M), LINDA CON PROPIEDAD DE ARMANDO QUINTERO; POR EL NOROESTE: DEL PUNTO S52 AL PUNTO S51, EN DISTANCIA DE CUARENTA Y CINCO METROS (45.00M), LINDA CON EL LOTE NÚMERO VEINTIUNO (21), RESULTANTE DE LA SUBDIVISIÓN Y POR EL SURESTE: DEL PUNTO S50 AL PUNTO S49, EN DISTANCIA DE CUARENTA Y CINCO METROS (45.00M), LINDA CON EL LOTE NÚMERO VEINTITRÉS (23), RESULTANTE DE LA SUBDIVISIÓN Y ENCIERRA. ---------</t>
  </si>
  <si>
    <t>234-32163</t>
  </si>
  <si>
    <t>LOTE N° 23  CUYOS LINDEROS Y DEMAS ESPECIFICACIONES OBRAN EN ESCRITURA 4298, 2024/09/30, NOTARIA PRIMERA VILLAVICENCIO. ARTICULO 8 PARÁGRAFO 1º. DE LA LEY 1579 DE 2012 POR EL NORESTE: DEL PUNTO S36 AL PUNTO S49, EN DISTANCIA DE CINCUENTA Y CINCO PUNTO CINCUENTA Y SEIS METROS (55.56M), LINDA CON VÍA VEHICULAR, RESULTANTE DE LA SUBDIVISIÓN; POR EL SUROESTE: DEL PUNTO S50 AL PUNTO S35, EN DISTANCIA DE CINCUENTA Y CINCO PUNTO CINCUENTA Y SEIS METROS (55.56M), LINDA CON PROPIEDAD DE ARMANDO QUINTERO; POR EL NOROESTE: DEL PUNTO S49 AL PUNTO S50, EN DISTANCIA DE CUARENTA Y CINCO METROS (45.00M), LINDA CON EL LOTE NÚMERO VEINTIDÓS (22), RESULTANTE DE LA SUBDIVISIÓN Y POR EL SURESTE: DEL PUNTO S35 AL PUNTO S36, EN DISTANCIA DE CUARENTA Y CINCO METROS (45.00M), LINDA CON EL LOTE NÚMERO VEINTICUATRO (24), RESULTANTE DE LA SUBDIVISIÓN Y ENCIERRA</t>
  </si>
  <si>
    <t>234-32164</t>
  </si>
  <si>
    <t>LOTE N° 24  CUYOS LINDEROS Y DEMAS ESPECIFICACIONES OBRAN EN ESCRITURA 4298, 2024/09/30, NOTARIA PRIMERA VILLAVICENCIO. ARTICULO 8 PARÁGRAFO 1º. DE LA LEY 1579 DE 2012 : POR EL NORESTE: DEL PUNTO S33 AL PUNTO S36, EN DISTANCIA DE CINCUENTA Y CINCO PUNTO CINCUENTA Y SEIS METROS (55.56M), LINDA CON VÍA VEHICULAR, RESULTANTE DE LA SUBDIVISIÓN; POR EL SUROESTE: DEL PUNTO S35 AL PUNTO S34, EN DISTANCIA DE CINCUENTA Y CINCO PUNTO CINCUENTA Y SEIS METROS (55.56M), LINDA CON PROPIEDAD DE ARMANDO QUINTERO; POR EL NOROESTE: DEL PUNTO S36 AL PUNTO S35, EN DISTANCIA DE CUARENTA Y CINCO METROS (45.00M), LINDA CON EL LOTE NÚMERO VEINTITRÉS (23), RESULTANTE DE LA SUBDIVISIÓN Y POR EL SURESTE: DEL PUNTO S34 AL PUNTO S33, EN DISTANCIA DE CUARENTA Y CINCO METROS (45.00M), LINDA CON EL LOTE NÚMERO VEINTICINCO (25), RESULTANTE DE LA SUBDIVISIÓN Y ENCIERRA</t>
  </si>
  <si>
    <t>234-32165</t>
  </si>
  <si>
    <t>LOTE N° 25  CUYOS LINDEROS Y DEMAS ESPECIFICACIONES OBRAN EN ESCRITURA 4298, 2024/09/30, NOTARIA PRIMERA VILLAVICENCIO. ARTICULO 8 PARÁGRAFO 1º. DE LA LEY 1579 DE 2012 POR EL NORESTE: DEL PUNTO S20 AL PUNTO S33, EN DISTANCIA DE CINCUENTA Y CINCO PUNTO CINCUENTA Y SEIS METROS (55.56M), LINDA CON VÍA VEHICULAR, RESULTANTE DE LA SUBDIVISIÓN; POR EL SUROESTE: DEL PUNTO S34 AL PUNTO S19, EN DISTANCIA DE CINCUENTA Y CINCO PUNTO CINCUENTA Y SEIS METROS (55.56M), LINDA CON PROPIEDAD DE ARMANDO QUINTERO; POR EL NOROESTE: DEL PUNTO S33 AL PUNTO S34, EN DISTANCIA DE CUARENTA Y CINCO METROS (45.00M), LINDA CON EL LOTE NÚMERO VEINTICUATRO (24), RESULTANTE DE LA SUBDIVISIÓN Y POR EL SURESTE: DEL PUNTO S19 AL PUNTO S20, EN DISTANCIA DE CUARENTA Y CINCO METROS (45.00M), LINDA CON EL LOTE NÚMERO VEINTISÉIS (26), RESULTANTE DE LA SUBDIVISIÓN Y ENCIERRA</t>
  </si>
  <si>
    <t>234-32166</t>
  </si>
  <si>
    <t>LOTE N° 26  CUYOS LINDEROS Y DEMAS ESPECIFICACIONES OBRAN EN ESCRITURA 4298, 2024/09/30, NOTARIA PRIMERA VILLAVICENCIO. ARTICULO 8 PARÁGRAFO 1º. DE LA LEY 1579 DE 2012 POR EL NORESTE: DEL PUNTO S15 AL PUNTO S20, EN DISTANCIA DE CINCUENTA Y CINCO PUNTO CINCUENTA Y SEIS METROS (55.56M), LINDA CON VÍA VEHICULAR, RESULTANTE DE LA SUBDIVISIÓN; POR EL SUROESTE: DEL PUNTO S19 AL PUNTO S18, EN DISTANCIA DE CINCUENTA Y CINCO PUNTO CINCUENTA Y SEIS METROS (55.56M), LINDA CON PROPIEDAD DE ARMANDO QUINTERO; POR EL NOROESTE: DEL PUNTO S20 AL PUNTO S19, EN DISTANCIA DE CUARENTA Y CINCO METROS (45.00M), LINDA CON EL LOTE NÚMERO VEINTICINCO (25), RESULTANTE DE LA SUBDIVISIÓN Y POR EL SURESTE: DEL PUNTO S18 AL PUNTO S15, EN DISTANCIA DE CUARENTA Y CINCO METROS (45.00M), LINDA CON EL LOTE NÚMERO VEINTISIETE (27), RESULTANTE DE LA SUBDIVISIÓN Y ENCIERRA. ----</t>
  </si>
  <si>
    <t>234-32167</t>
  </si>
  <si>
    <t>LOTE N° 27  CUYOS LINDEROS Y DEMAS ESPECIFICACIONES OBRAN EN ESCRITURA 4298, 2024/09/30, NOTARIA PRIMERA VILLAVICENCIO. ARTICULO 8 PARÁGRAFO 1º. DE LA LEY 1579 DE 2012 : POR EL NORESTE: DEL PUNTO S17 AL PUNTO S15, EN DISTANCIA DE CINCUENTA Y NUEVE PUNTO SESENTA Y CUATRO METROS (59.64M), LINDA CON VÍA VEHICULAR, RESULTANTE DE LA SUBDIVISIÓN; POR EL SUROESTE: DEL PUNTO S18 AL PUNTO S17A, EN DISTANCIA DE SETENTA Y OCHO PUNTO SESENTA Y OCHO METROS (78.68M), LINDA CON PROPIEDAD DE ARMANDO QUINTERO; POR EL NOROESTE: DEL PUNTO S15 AL PUNTO S18, EN DISTANCIA DE CUARENTA Y CINCO METROS (45.00M), LINDA CON EL LOTE NÚMERO VEINTISÉIS (26), RESULTANTE DE LA SUBDIVISIÓN Y POR EL SURESTE: DEL PUNTO S17A AL PUNTO S17, EN DISTANCIA DE CUARENTA Y OCHO PUNTO OCHENTA Y SEIS METROS (48.86M), LINDA CON VÍA VEHICULAR, RESULTANTE DE LA SUBDIVISIÓN Y ENCIERRA. -----</t>
  </si>
  <si>
    <t>234-32168</t>
  </si>
  <si>
    <t>LOTE N° 28  CUYOS LINDEROS Y DEMAS ESPECIFICACIONES OBRAN EN ESCRITURA 4298, 2024/09/30, NOTARIA PRIMERA VILLAVICENCIO. ARTICULO 8 PARÁGRAFO 1º. DE LA LEY 1579 DE 2012 : POR EL NORESTE: DEL PUNTO S261 AL PUNTO 18C, EN DISTANCIA DE CINCUENTA Y SIETE PUNTO CINCUENTA Y NUEVE METROS (57.59M), LINDA CON EL LOTE NÚMERO CINCUENTA (50), RESULTANTE DE LA SUBDIVISIÓN; POR EL SUROESTE: DEL PUNTO S266 AL PUNTO S262, EN DISTANCIA DE CINCUENTA Y SIETE PUNTO SESENTA Y TRES METROS (57.63M), LINDA CON VÍA VEHICULAR, RESULTANTE DE LA SUBDIVISIÓN; POR EL NOROESTE: DEL PUNTO 18C AL PUNTO S266, EN DISTANCIA DE CUARENTA Y CINCO METROS (45.00M), LINDA CON PROPIEDAD DE ANA AYDEE BELTRÁN PIÑEROS Y POR EL SURESTE: DEL PUNTO S262 AL PUNTO S261, EN DISTANCIA DE CUARENTA Y CINCO METROS (45.00M), LINDA CON EL LOTE NÚMERO VEINTINUEVE (29), RESULTANTE DE LA SUBDIVISIÓN Y ENCIERRA. -</t>
  </si>
  <si>
    <t>234-32169</t>
  </si>
  <si>
    <t>LOTE N° 29  CUYOS LINDEROS Y DEMAS ESPECIFICACIONES OBRAN EN ESCRITURA 4298, 2024/09/30, NOTARIA PRIMERA VILLAVICENCIO. ARTICULO 8 PARÁGRAFO 1º. DE LA LEY 1579 DE 2012 POR EL NORESTE: DEL PUNTO S245 AL PUNTO S261, EN DISTANCIA DE CINCUENTA Y CINCO PUNTO CINCUENTA Y SEIS METROS (55.56M), LINDA CON EL LOTE NÚMERO CUARENTA Y NUEVE (49), RESULTANTE DE LA SUBDIVISIÓN; POR EL SUROESTE: DEL PUNTO S262 AL PUNTO S244, EN DISTANCIA DE CINCUENTA Y CINCO PUNTO CINCUENTA Y SEIS METROS (55.56M), LINDA CON VÍA VEHICULAR, RESULTANTE DE LA SUBDIVISIÓN; POR EL NOROESTE: DEL PUNTO S261 AL PUNTO S262, EN DISTANCIA DE CUARENTA Y CINCO METROS (45.00M), LINDA CON EL LOTE NÚMERO VEINTIOCHO (28), RESULTANTE DE LA SUBDIVISIÓN Y POR EL SURESTE: DEL PUNTO S244 AL PUNTO S245, EN DISTANCIA DE CUARENTA Y CINCO METROS (45.00M), LINDA CON EL LOTE NÚMERO TREINTA (30), RESULTANTE DE LA SUBDIVISIÓN Y ENCIERRA</t>
  </si>
  <si>
    <t>234-32170</t>
  </si>
  <si>
    <t>LOTE N° 30  CUYOS LINDEROS Y DEMAS ESPECIFICACIONES OBRAN EN ESCRITURA 4298, 2024/09/30, NOTARIA PRIMERA VILLAVICENCIO. ARTICULO 8 PARÁGRAFO 1º. DE LA LEY 1579 DE 2012 POR EL NORESTE: DEL PUNTO S238 AL PUNTO S245, EN DISTANCIA DE CINCUENTA Y CINCO PUNTO CINCUENTA Y SEIS METROS (55.56M), LINDA CON EL LOTE NÚMERO CUARENTA Y OCHO (48), RESULTANTE DE LA SUBDIVISIÓN; POR EL SUROESTE: DEL PUNTO S244 AL PUNTO S239, EN DISTANCIA DE CINCUENTA Y CINCO PUNTO CINCUENTA Y SEIS METROS (55.56M), LINDA CON VÍA VEHICULAR, RESULTANTE DE LA SUBDIVISIÓN; POR EL NOROESTE: DEL PUNTO S245 AL PUNTO S244, EN DISTANCIA DE CUARENTA Y CINCO METROS (45.00M), LINDA CON EL LOTE NÚMERO VEINTINUEVE (29), RESULTANTE DE LA SUBDIVISIÓN Y POR EL SURESTE: DEL PUNTO S239 AL PUNTO S238, EN DISTANCIA DE CUARENTA Y CINCO METROS (45.00M), LINDA CON EL LOTE NÚMERO TREINTA Y UNO (31), RESULTANTE DE LA SUBDIVISIÓN Y ENCIERRA</t>
  </si>
  <si>
    <t>234-32171</t>
  </si>
  <si>
    <t>LOTE N° 31  CUYOS LINDEROS Y DEMAS ESPECIFICACIONES OBRAN EN ESCRITURA 4298, 2024/09/30, NOTARIA PRIMERA VILLAVICENCIO. ARTICULO 8 PARÁGRAFO 1º. DE LA LEY 1579 DE 2012 POR EL NORESTE: DEL PUNTO S222 AL PUNTO S238, EN DISTANCIA DE CINCUENTA Y CINCO PUNTO CINCUENTA Y SEIS METROS (55.56M), LINDA CON EL LOTE NÚMERO CUARENTA Y SIETE (47), RESULTANTE DE LA SUBDIVISIÓN; POR EL SUROESTE: DEL PUNTO S239 AL PUNTO S221, EN DISTANCIA DE CINCUENTA Y CINCO PUNTO CINCUENTA Y SEIS METROS (55.56M), LINDA CON VÍA VEHICULAR, RESULTANTE DE LA SUBDIVISIÓN; POR EL NOROESTE: DEL PUNTO S238 AL PUNTO S239, EN DISTANCIA DE CUARENTA Y CINCO METROS (45.00M), LINDA CON EL LOTE NÚMERO TREINTA (30), RESULTANTE DE LA SUBDIVISIÓN Y POR EL SURESTE: DEL PUNTO S221 AL PUNTO S222, EN DISTANCIA DE CUARENTA Y CINCO METROS (45.00M), LINDA CON EL LOTE NÚMERO TREINTA Y DOS (32), RESULTANTE DE LA SUBDIVISIÓN Y ENCIERRA. --</t>
  </si>
  <si>
    <t>234-32172</t>
  </si>
  <si>
    <t>LOTE N° 32  CUYOS LINDEROS Y DEMAS ESPECIFICACIONES OBRAN EN ESCRITURA 4298, 2024/09/30, NOTARIA PRIMERA VILLAVICENCIO. ARTICULO 8 PARÁGRAFO 1º. DE LA LEY 1579 DE 2012 POR EL NORESTE: DEL PUNTO S216 AL PUNTO S222, EN DISTANCIA DE CINCUENTA Y CINCO PUNTO CINCUENTA Y SEIS METROS (55.56M), LINDA CON EL LOTE NÚMERO CUARENTA Y SEIS (46), RESULTANTE DE LA SUBDIVISIÓN; POR EL SUROESTE: DEL PUNTO S221 AL PUNTO S217, EN DISTANCIA DE CINCUENTA Y CINCO PUNTO CINCUENTA Y SEIS METROS (55.56M), LINDA CON VÍA VEHICULAR, RESULTANTE DE LA SUBDIVISIÓN; POR EL NOROESTE: DEL PUNTO S222 AL PUNTO S221, EN DISTANCIA DE CUARENTA Y CINCO METROS (45.00M), LINDA CON EL LOTE NÚMERO TREINTA Y UNO (31), RESULTANTE DE LA SUBDIVISIÓN Y POR EL SURESTE: DEL PUNTO S217 AL PUNTO S216, EN DISTANCIA DE CUARENTA Y CINCO METROS (45.00M), LINDA CON EL LOTE NÚMERO TREINTA Y TRES (33), RESULTANTE DE LA SUBDIVISIÓN Y ENCIERRA.</t>
  </si>
  <si>
    <t>234-32173</t>
  </si>
  <si>
    <t>LOTE N° 33  CUYOS LINDEROS Y DEMAS ESPECIFICACIONES OBRAN EN ESCRITURA 4298, 2024/09/30, NOTARIA PRIMERA VILLAVICENCIO. ARTICULO 8 PARÁGRAFO 1º. DE LA LEY 1579 DE 2012 POR EL NORESTE: DEL PUNTO S200 AL PUNTO S216, EN DISTANCIA DE CINCUENTA Y CINCO PUNTO CINCUENTA Y SEIS METROS (55.56M), LINDA CON EL LOTE NÚMERO CUARENTA Y CINCO (45), RESULTANTE DE LA SUBDIVISIÓN; POR EL SUROESTE: DEL PUNTO S217 AL PUNTO S199, EN DISTANCIA DE CINCUENTA Y CINCO PUNTO CINCUENTA Y SEIS METROS (55.56M), LINDA CON VÍA VEHICULAR, RESULTANTE DE LA SUBDIVISIÓN; POR EL NOROESTE: DEL PUNTO S216 AL PUNTO S217, EN DISTANCIA DE CUARENTA Y CINCO METROS (45.00M), LINDA CON EL LOTE NÚMERO TREINTA Y DOS (32), RESULTANTE DE LA SUBDIVISIÓN Y POR EL SURESTE: DEL PUNTO S199 AL PUNTO S200, EN DISTANCIA DE CUARENTA Y CINCO METROS (45.00M), LINDA CON EL LOTE NÚMERO TREINTA Y CUATRO (34), RESULTANTE DE LA SUBDIVISIÓN Y ENCIERRA. --</t>
  </si>
  <si>
    <t>234-32174</t>
  </si>
  <si>
    <t>LOTE N° 34  CUYOS LINDEROS Y DEMAS ESPECIFICACIONES OBRAN EN ESCRITURA 4298, 2024/09/30, NOTARIA PRIMERA VILLAVICENCIO. ARTICULO 8 PARÁGRAFO 1º. DE LA LEY 1579 DE 2012 POR EL NORESTE: DEL PUNTO S193 AL PUNTO S200, EN DISTANCIA DE CINCUENTA Y CINCO PUNTO CINCUENTA Y SEIS METROS (55.56M), LINDA CON EL LOTE NÚMERO CUARENTA Y CUATRO (44), RESULTANTE DE LA SUBDIVISIÓN; POR EL SUROESTE: DEL PUNTO S199 AL PUNTO S194, EN DISTANCIA DE CINCUENTA Y CINCO PUNTO CINCUENTA Y SEIS METROS (55.56M), LINDA CON VÍA VEHICULAR, RESULTANTE DE LA SUBDIVISIÓN; POR EL NOROESTE: DEL PUNTO S200 AL PUNTO S199, EN DISTANCIA DE CUARENTA Y CINCO METROS (45.00M), LINDA CON EL LOTE NÚMERO TREINTA Y TRES (33), RESULTANTE DE LA SUBDIVISIÓN Y POR EL SURESTE: DEL PUNTO S194 AL PUNTO S193, EN DISTANCIA DE CUARENTA Y CINCO METROS (45.00M), LINDA CON EL LOTE NÚMERO TREINTA Y CINCO (35), RESULTANTE DE LA SUBDIVISIÓN Y ENCIERRA. ------------------</t>
  </si>
  <si>
    <t>234-32175</t>
  </si>
  <si>
    <t>LOTE N° 35  CUYOS LINDEROS Y DEMAS ESPECIFICACIONES OBRAN EN ESCRITURA 4298, 2024/09/30, NOTARIA PRIMERA VILLAVICENCIO. ARTICULO 8 PARÁGRAFO 1º. DE LA LEY 1579 DE 2012 : POR EL NORESTE: DEL PUNTO S177 AL PUNTO S193, EN DISTANCIA DE CINCUENTA Y CINCO PUNTO CINCUENTA Y SEIS METROS (55.56M), LINDA CON EL LOTE NÚMERO CUARENTA Y TRES (43), RESULTANTE DE LA SUBDIVISIÓN; POR EL SUROESTE: DEL PUNTO S194 AL PUNTO S176, EN DISTANCIA DE CINCUENTA Y CINCO PUNTO CINCUENTA Y SEIS METROS (55.56M), LINDA CON VÍA VEHICULAR, RESULTANTE DE LA SUBDIVISIÓN; POR EL NOROESTE: DEL PUNTO S193 AL PUNTO S194, EN DISTANCIA DE CUARENTA Y CINCO METROS (45.00M), LINDA CON EL LOTE NÚMERO TREINTA Y CUATRO (34), RESULTANTE DE LA SUBDIVISIÓN Y POR EL SURESTE: DEL PUNTO S176 AL PUNTO S177, EN DISTANCIA DE CUARENTA Y CINCO METROS (45.00M), LINDA CON EL LOTE NÚMERO TREINTA Y SEIS (36), RESULTANTE DE LA SUBDIVISIÓN Y ENCIERRA</t>
  </si>
  <si>
    <t>234-32176</t>
  </si>
  <si>
    <t>LOTE N° 36  CUYOS LINDEROS Y DEMAS ESPECIFICACIONES OBRAN EN ESCRITURA 4298, 2024/09/30, NOTARIA PRIMERA VILLAVICENCIO. ARTICULO 8 PARÁGRAFO 1º. DE LA LEY 1579 DE 2012 POR EL NORESTE: DEL PUNTO S170 AL PUNTO S177, EN DISTANCIA DE CINCUENTA Y CINCO PUNTO CINCUENTA Y SEIS METROS (55.56M), LINDA CON EL LOTE NÚMERO CUARENTA Y DOS (42), RESULTANTE DE LA SUBDIVISIÓN; POR EL SUROESTE: DEL PUNTO S176 AL PUNTO S171, EN DISTANCIA DE CINCUENTA Y CINCO PUNTO CINCUENTA Y SEIS METROS (55.56M), LINDA CON VÍA VEHICULAR, RESULTANTE DE LA SUBDIVISIÓN; POR EL NOROESTE: DEL PUNTO S177 AL PUNTO S176, EN DISTANCIA DE CUARENTA Y CINCO METROS (45.00M), LINDA CON EL LOTE NÚMERO TREINTA Y CINCO (35), RESULTANTE DE LA SUBDIVISIÓN Y POR EL SURESTE: DEL PUNTO S171 AL PUNTO S170, EN DISTANCIA DE CUARENTA Y CINCO METROS (45.00M), LINDA CON EL LOTE NÚMERO TREINTA Y SIETE (37), RESULTANTE DE LA SUBDIVISIÓN Y ENCIERRA</t>
  </si>
  <si>
    <t>234-32177</t>
  </si>
  <si>
    <t>LOTE N° 37  CUYOS LINDEROS Y DEMAS ESPECIFICACIONES OBRAN EN ESCRITURA 4298, 2024/09/30, NOTARIA PRIMERA VILLAVICENCIO. ARTICULO 8 PARÁGRAFO 1º. DE LA LEY 1579 DE 2012 POR EL NORESTE: DEL PUNTO S155 AL PUNTO S170, EN DISTANCIA DE CINCUENTA Y CINCO PUNTO CINCUENTA Y SEIS METROS (55.56M), LINDA CON EL LOTE NÚMERO CUARENTA Y UNO (41), RESULTANTE DE LA SUBDIVISIÓN; POR EL SUROESTE: DEL PUNTO S171 AL PUNTO S154, EN DISTANCIA DE CINCUENTA Y CINCO PUNTO CINCUENTA Y SEIS METROS (55.56M), LINDA CON VÍA VEHICULAR, RESULTANTE DE LA SUBDIVISIÓN; POR EL NOROESTE: DEL PUNTO S170 AL PUNTO S171, EN DISTANCIA DE CUARENTA Y CINCO METROS (45.00M), LINDA CON EL LOTE NÚMERO TREINTA Y SEIS (36), RESULTANTE DE LA SUBDIVISIÓN Y POR EL SURESTE: DEL PUNTO S154 AL PUNTO S155, EN DISTANCIA DE CUARENTA Y CINCO METROS (45.00M), LINDA CON EL LOTE NÚMERO TREINTA Y OCHO (38), RESULTANTE DE LA SUBDIVISIÓN Y ENCIERRA</t>
  </si>
  <si>
    <t>234-32178</t>
  </si>
  <si>
    <t>LOTE N° 38  CUYOS LINDEROS Y DEMAS ESPECIFICACIONES OBRAN EN ESCRITURA 4298, 2024/09/30, NOTARIA PRIMERA VILLAVICENCIO. ARTICULO 8 PARÁGRAFO 1º. DE LA LEY 1579 DE 2012 POR EL NORESTE: DEL PUNTO S144 AL PUNTO S155, EN DISTANCIA DE CINCUENTA Y CINCO PUNTO CINCUENTA Y SEIS METROS (55.56M), LINDA CON EL LOTE NÚMERO CUARENTA (40), RESULTANTE DE LA SUBDIVISIÓN; POR EL SUROESTE: DEL PUNTO S154 AL PUNTO S145, EN DISTANCIA DE CINCUENTA Y CINCO PUNTO CINCUENTA Y SEIS METROS (55.56M), LINDA CON VÍA VEHICULAR, RESULTANTE DE LA SUBDIVISIÓN; POR EL NOROESTE: DEL PUNTO S155 AL PUNTO S154, EN DISTANCIA DE CUARENTA Y CINCO METROS (45.00M), LINDA CON EL LOTE NÚMERO TREINTA Y SIETE (37), RESULTANTE DE LA SUBDIVISIÓN Y POR EL SURESTE: DEL PUNTO S145 AL PUNTO S144, EN DISTANCIA DE CUARENTA Y CINCO METROS (45.00M), LINDA CON EL LOTE NÚMERO TREINTA Y NUEVE (39), RESULTANTE DE LA SUBDIVISIÓN Y ENCIERRA. ---------------</t>
  </si>
  <si>
    <t>234-32179</t>
  </si>
  <si>
    <t>LOTE N° 39  CUYOS LINDEROS Y DEMAS ESPECIFICACIONES OBRAN EN ESCRITURA 4298, 2024/09/30, NOTARIA PRIMERA VILLAVICENCIO. ARTICULO 8 PARÁGRAFO 1º. DE LA LEY 1579 DE 2012 POR EL NORESTE: DEL PUNTO S142 AL PUNTO S138, EN DISTANCIA DE TREINTA Y SIETE PUNTO NOVENTA Y SEIS METROS (37.96M), LINDA CON VÍA VEHICULAR, RESULTANTE DE LA SUBDIVISIÓN; POR EL SUROESTE: DEL PUNTO S145 AL PUNTO S147, EN DISTANCIA DE TREINTA Y SIETE PUNTO NOVENTA Y SEIS METROS (37.96M), LINDA CON VÍA VEHICULAR, RESULTANTE DE LA SUBDIVISIÓN; POR EL NOROESTE: DEL PUNTO S138 AL PUNTO S144, EN DISTANCIA DE CUARENTA Y CINCO METROS (45.00M), LINDA CON EL LOTE NÚMERO CUARENTA (40), RESULTANTE DE LA SUBDIVISIÓN, CONTINUA  DEL PUNTO S144 AL PUNTO S145, EN DISTANCIA DE CUARENTA Y CINCO METROS (45.00M), LINDA CON EL LOTE NÚMERO TREINTA Y OCHO (38), RESULTANTE DE LA SUBDIVISIÓN Y POR EL SURESTE: DEL PUNTO S147 AL PUNTO S142, EN DISTANCIA DE NOVENTA METROS (90.00M), LINDA CON VÍA VEHICULAR, RESULTANTE DE LA SUBDIVISIÓN Y ENCIERRA</t>
  </si>
  <si>
    <t>234-32180</t>
  </si>
  <si>
    <t>LOTE N° 40  CUYOS LINDEROS Y DEMAS ESPECIFICACIONES OBRAN EN ESCRITURA 4298, 2024/09/30, NOTARIA PRIMERA VILLAVICENCIO. ARTICULO 8 PARÁGRAFO 1º. DE LA LEY 1579 DE 2012 POR EL NORESTE: DEL PUNTO S138 AL PUNTO S156, EN DISTANCIA DE CINCUENTA Y CINCO PUNTO CINCUENTA Y SEIS METROS (55.56M), LINDA CON VÍA VEHICULAR RESULTANTE DE LA SUBDIVISIÓN; POR EL SUROESTE: DEL PUNTO S155 AL PUNTO S144, EN DISTANCIA DE CINCUENTA Y CINCO PUNTO CINCUENTA Y SEIS METROS (55.56M), LINDA CON EL LOTE NÚMERO TREINTA Y OCHO (38), RESULTANTE DE LA SUBDIVISIÓN; POR EL NOROESTE: DEL PUNTO S156 AL PUNTO S155, EN DISTANCIA DE CUARENTA Y CINCO METROS (45.00M), LINDA CON EL LOTE NÚMERO CUARENTA Y UNO (41), RESULTANTE DE LA SUBDIVISIÓN Y POR EL SURESTE: DEL PUNTO S144 AL PUNTO S138, EN DISTANCIA DE CUARENTA Y CINCO METROS (45.00M), LINDA CON EL LOTE NÚMERO TREINTA Y NUEVE (39), RESULTANTE DE LA SUBDIVISIÓN Y ENCIERRA. --------------</t>
  </si>
  <si>
    <t>234-32181</t>
  </si>
  <si>
    <t>LOTE N° 41  CUYOS LINDEROS Y DEMAS ESPECIFICACIONES OBRAN EN ESCRITURA 4298, 2024/09/30, NOTARIA PRIMERA VILLAVICENCIO. ARTICULO 8 PARÁGRAFO 1º. DE LA LEY 1579 DE 2012 POR EL NORESTE: DEL PUNTO S156 AL PUNTO S169, EN DISTANCIA DE CINCUENTA Y CINCO PUNTO CINCUENTA Y SEIS METROS (55.56M), LINDA CON VÍA VEHICULAR, RESULTANTE DE LA SUBDIVISIÓN; POR EL SUROESTE: DEL PUNTO S170 AL PUNTO S155, EN DISTANCIA DE CINCUENTA Y CINCO PUNTO CINCUENTA Y SEIS METROS (55.56M), LINDA CON EL LOTE NÚMERO TREINTA Y SIETE (37), RESULTANTE DE LA SUBDIVISIÓN; POR EL NOROESTE: DEL PUNTO S169 AL PUNTO S170, EN DISTANCIA DE CUARENTA Y CINCO METROS (45.00M), LINDA CON EL LOTE NÚMERO CUARENTA Y DOS (42), RESULTANTE DE LA SUBDIVISIÓN Y POR EL SURESTE: DEL PUNTO S155 AL PUNTO S156, EN DISTANCIA DE CUARENTA Y CINCO METROS (45.00M), LINDA CON EL LOTE NÚMERO CUARENTA (40), RESULTANTE DE LA SUBDIVISIÓN Y ENCIERRA</t>
  </si>
  <si>
    <t>234-32182</t>
  </si>
  <si>
    <t>LOTE N° 42  CUYOS LINDEROS Y DEMAS ESPECIFICACIONES OBRAN EN ESCRITURA 4298, 2024/09/30, NOTARIA PRIMERA VILLAVICENCIO. ARTICULO 8 PARÁGRAFO 1º. DE LA LEY 1579 DE 2012 POR EL NORESTE: DEL PUNTO S169 AL PUNTO S178, EN DISTANCIA DE CINCUENTA Y CINCO PUNTO CINCUENTA Y SEIS METROS (55.56M), LINDA CON VÍA VEHICULAR, RESULTANTE DE LA SUBDIVISIÓN; POR EL SUROESTE: DEL PUNTO S177 AL PUNTO S170, EN DISTANCIA DE CINCUENTA Y CINCO PUNTO CINCUENTA Y SEIS METROS (55.56M), LINDA CON EL LOTE NÚMERO TREINTA Y SEIS (36), RESULTANTE DE LA SUBDIVISIÓN; POR EL NOROESTE: DEL PUNTO S178 AL PUNTO S177, EN DISTANCIA DE CUARENTA Y CINCO METROS (45.00M), LINDA CON EL LOTE NÚMERO CUARENTA Y TRES (43), RESULTANTE DE LA SUBDIVISIÓN Y POR EL SURESTE: DEL PUNTO S170 AL PUNTO S169, EN DISTANCIA DE CUARENTA Y CINCO METROS (45.00M), LINDA CON EL LOTE NÚMERO CUARENTA Y UNO (41), RESULTANTE DE LA SUBDIVISIÓN Y ENCIERRA</t>
  </si>
  <si>
    <t>234-32183</t>
  </si>
  <si>
    <t>LOTE N° 43  CUYOS LINDEROS Y DEMAS ESPECIFICACIONES OBRAN EN ESCRITURA 4298, 2024/09/30, NOTARIA PRIMERA VILLAVICENCIO. ARTICULO 8 PARÁGRAFO 1º. DE LA LEY 1579 DE 2012 POR EL NORESTE: DEL PUNTO S178 AL PUNTO S192, EN DISTANCIA DE CINCUENTA Y CINCO PUNTO CINCUENTA Y SEIS METROS (55.56M), LINDA CON VÍA VEHICULAR, RESULTANTE DE LA SUBDIVISIÓN; POR EL SUROESTE: DEL PUNTO S193 AL PUNTO S177, EN DISTANCIA DE CINCUENTA Y CINCO PUNTO CINCUENTA Y SEIS METROS (55.56M), LINDA CON EL LOTE NÚMERO TREINTA Y CINCO (35), RESULTANTE DE LA SUBDIVISIÓN; POR EL NOROESTE: DEL PUNTO S192 AL PUNTO S193, EN DISTANCIA DE CUARENTA Y CINCO METROS (45.00M), LINDA CON EL LOTE NÚMERO CUARENTA Y CUATRO (44), RESULTANTE DE LA SUBDIVISIÓN Y POR EL SURESTE: DEL PUNTO S177 AL PUNTO S178, EN DISTANCIA DE CUARENTA Y CINCO METROS (45.00M), LINDA CON EL LOTE NÚMERO CUARENTA Y DOS (42), RESULTANTE DE LA SUBDIVISIÓN Y ENCIERRA. ------------------------------------------------------------------------------</t>
  </si>
  <si>
    <t>234-32184</t>
  </si>
  <si>
    <t>LOTE N° 44  CUYOS LINDEROS Y DEMAS ESPECIFICACIONES OBRAN EN ESCRITURA 4298, 2024/09/30, NOTARIA PRIMERA VILLAVICENCIO. ARTICULO 8 PARÁGRAFO 1º. DE LA LEY 1579 DE 2012 POR EL NORESTE: DEL PUNTO S192 AL PUNTO S201, EN DISTANCIA DE CINCUENTA Y CINCO PUNTO CINCUENTA Y SEIS METROS (55.56M), LINDA CON VÍA VEHICULAR, RESULTANTE DE LA SUBDIVISIÓN; POR EL SUROESTE: DEL PUNTO S200 AL PUNTO S193, EN DISTANCIA DE CINCUENTA Y CINCO PUNTO CINCUENTA Y SEIS METROS (55.56M), LINDA CON EL LOTE NÚMERO TREINTA Y CUATRO (34), RESULTANTE DE LA SUBDIVISIÓN; POR EL NOROESTE: DEL PUNTO S201 AL PUNTO S200, EN DISTANCIA DE CUARENTA Y CINCO METROS (45.00M), LINDA CON EL LOTE NÚMERO CUARENTA Y CINCO (45), RESULTANTE DE LA SUBDIVISIÓN Y POR EL SURESTE: DEL PUNTO S193 AL PUNTO S192, EN DISTANCIA DE CUARENTA Y CINCO METROS (45.00M), LINDA CON EL LOTE NÚMERO CUARENTA Y TRES (43), RESULTANTE DE LA SUBDIVISIÓN Y ENCIERRA</t>
  </si>
  <si>
    <t>234-32185</t>
  </si>
  <si>
    <t>LOTE N° 45  CUYOS LINDEROS Y DEMAS ESPECIFICACIONES OBRAN EN ESCRITURA 4298, 2024/09/30, NOTARIA PRIMERA VILLAVICENCIO. ARTICULO 8 PARÁGRAFO 1º. DE LA LEY 1579 DE 2012 POR EL NORESTE: DEL PUNTO S201 AL PUNTO S215, EN DISTANCIA DE CINCUENTA Y CINCO PUNTO CINCUENTA Y SEIS METROS (55.56M), LINDA CON VÍA VEHICULAR, RESULTANTE DE LA SUBDIVISIÓN; POR EL SUROESTE: DEL PUNTO S216 AL PUNTO S200, EN DISTANCIA DE CINCUENTA Y CINCO PUNTO CINCUENTA Y SEIS METROS (55.56M), LINDA CON EL LOTE NÚMERO TREINTA Y TRES (33), RESULTANTE DE LA SUBDIVISIÓN; POR EL NOROESTE: DEL PUNTO S215 AL PUNTO S216, EN DISTANCIA DE CUARENTA Y CINCO METROS (45.00M), LINDA CON EL LOTE NÚMERO CUARENTA Y SEIS (46), RESULTANTE DE LA SUBDIVISIÓN Y POR EL SURESTE: DEL PUNTO S200 AL PUNTO S201, EN DISTANCIA DE CUARENTA Y CINCO METROS (45.00M), LINDA CON EL LOTE NÚMERO CUARENTA Y CUATRO (44), RESULTANTE DE LA SUBDIVISIÓN Y ENCIERRA. ----</t>
  </si>
  <si>
    <t>234-32186</t>
  </si>
  <si>
    <t>LOTE N° 46  CUYOS LINDEROS Y DEMAS ESPECIFICACIONES OBRAN EN ESCRITURA 4298, 2024/09/30, NOTARIA PRIMERA VILLAVICENCIO. ARTICULO 8 PARÁGRAFO 1º. DE LA LEY 1579 DE 2012 POR EL NORESTE: DEL PUNTO S215 AL PUNTO S223, EN DISTANCIA DE CINCUENTA Y CINCO PUNTO CINCUENTA Y SEIS METROS (55.56M), LINDA CON VÍA VEHICULAR, RESULTANTE DE LA SUBDIVISIÓN; POR EL SUROESTE: DEL PUNTO S222 AL PUNTO S216, EN DISTANCIA DE CINCUENTA Y CINCO PUNTO CINCUENTA Y SEIS METROS (55.56M), LINDA CON EL LOTE NÚMERO TREINTA Y DOS (32), RESULTANTE DE LA SUBDIVISIÓN; POR EL NOROESTE: DEL PUNTO S223 AL PUNTO S222, EN DISTANCIA DE CUARENTA Y CINCO METROS (45.00M), LINDA CON EL LOTE NÚMERO CUARENTA Y SIETE (47), RESULTANTE DE LA SUBDIVISIÓN Y POR EL SURESTE: DEL PUNTO S216 AL PUNTO S215, EN DISTANCIA DE CUARENTA Y CINCO METROS (45.00M), LINDA CON EL LOTE NÚMERO CUARENTA Y CINCO (45), RESULTANTE DE LA SUBDIVISIÓN Y ENCIERRA</t>
  </si>
  <si>
    <t>234-32187</t>
  </si>
  <si>
    <t>LOTE N° 47  CUYOS LINDEROS Y DEMAS ESPECIFICACIONES OBRAN EN ESCRITURA 4298, 2024/09/30, NOTARIA PRIMERA VILLAVICENCIO. ARTICULO 8 PARÁGRAFO 1º. DE LA LEY 1579 DE 2012 POR EL NORESTE: DEL PUNTO S223 AL PUNTO S237, EN DISTANCIA DE CINCUENTA Y CINCO PUNTO CINCUENTA Y SEIS METROS (55.56M), LINDA CON VÍA VEHICULAR, RESULTANTE DE LA SUBDIVISIÓN; POR EL SUROESTE: DEL PUNTO S238 AL PUNTO S222, EN DISTANCIA DE CINCUENTA Y CINCO PUNTO CINCUENTA Y SEIS METROS (55.56M), LINDA CON EL LOTE NÚMERO TREINTA Y UNO (31), RESULTANTE DE LA SUBDIVISIÓN; POR EL NOROESTE: DEL PUNTO S237 AL PUNTO S238, EN DISTANCIA DE CUARENTA Y CINCO METROS (45.00M), LINDA CON EL LOTE NÚMERO CUARENTA Y OCHO (48), RESULTANTE DE LA SUBDIVISIÓN Y POR EL SURESTE: DEL PUNTO S222 AL PUNTO S223, EN DISTANCIA DE CUARENTA Y CINCO METROS (45.00M), LINDA CON EL LOTE NÚMERO CUARENTA Y SEIS (46), RESULTANTE DE LA SUBDIVISIÓN Y ENCIERRA. ---------</t>
  </si>
  <si>
    <t>234-32188</t>
  </si>
  <si>
    <t>LOTE N° 48  CUYOS LINDEROS Y DEMAS ESPECIFICACIONES OBRAN EN ESCRITURA 4298, 2024/09/30, NOTARIA PRIMERA VILLAVICENCIO. ARTICULO 8 PARÁGRAFO 1º. DE LA LEY 1579 DE 2012 POR EL NORESTE: DEL PUNTO S237 AL PUNTO S246, EN DISTANCIA DE CINCUENTA Y CINCO PUNTO CINCUENTA Y SEIS METROS (55.56M), LINDA CON VÍA VEHICULAR, RESULTANTE DE LA SUBDIVISIÓN; POR EL SUROESTE: DEL PUNTO S245 AL PUNTO S238, EN DISTANCIA DE CINCUENTA Y CINCO PUNTO CINCUENTA Y SEIS METROS (55.56M), LINDA CON EL LOTE NÚMERO TREINTA (30), RESULTANTE DE LA SUBDIVISIÓN; POR EL NOROESTE: DEL PUNTO S246 AL PUNTO S245, EN DISTANCIA DE CUARENTA Y CINCO METROS (45.00M), LINDA CON EL LOTE NÚMERO CUARENTA Y NUEVE (49), RESULTANTE DE LA SUBDIVISIÓN Y POR EL SURESTE: DEL PUNTO S238 AL PUNTO S237, EN DISTANCIA DE CUARENTA Y CINCO METROS (45.00M), LINDA CON EL LOTE NÚMERO CUARENTA Y SIETE (47), RESULTANTE DE LA SUBDIVISIÓN Y ENCIERRA. ------------------------------------------------------------------------------</t>
  </si>
  <si>
    <t>234-32189</t>
  </si>
  <si>
    <t>LOTE N° 49  CUYOS LINDEROS Y DEMAS ESPECIFICACIONES OBRAN EN ESCRITURA 4298, 2024/09/30, NOTARIA PRIMERA VILLAVICENCIO. ARTICULO 8 PARÁGRAFO 1º. DE LA LEY 1579 DE 2012 POR EL NORESTE: DEL PUNTO S246 AL PUNTO S260, EN DISTANCIA DE CINCUENTA Y CINCO PUNTO CINCUENTA Y SEIS METROS (55.56M), LINDA CON VÍA VEHICULAR, RESULTANTE DE LA SUBDIVISIÓN; POR EL SUROESTE: DEL PUNTO S261 AL PUNTO S245, EN DISTANCIA DE CINCUENTA Y CINCO PUNTO CINCUENTA Y SEIS METROS (55.56M), LINDA CON EL LOTE NÚMERO VEINTINUEVE (29), RESULTANTE DE LA SUBDIVISIÓN; POR EL NOROESTE: DEL PUNTO S260 AL PUNTO S261, EN DISTANCIA DE CUARENTA Y CINCO METROS (45.00M), LINDA CON EL LOTE NÚMERO CINCUENTA (50), RESULTANTE DE LA SUBDIVISIÓN Y POR EL SURESTE: DEL PUNTO S245 AL PUNTO S246, EN DISTANCIA DE CUARENTA Y CINCO METROS (45.00M), LINDA CON EL LOTE NÚMERO CUARENTA Y OCHO (48), RESULTANTE DE LA SUBDIVISIÓN Y ENCIERRA. ----------------------------------------------------------------------------</t>
  </si>
  <si>
    <t>234-32190</t>
  </si>
  <si>
    <t>LOTE N° 50  CUYOS LINDEROS Y DEMAS ESPECIFICACIONES OBRAN EN ESCRITURA 4298, 2024/09/30, NOTARIA PRIMERA VILLAVICENCIO. ARTICULO 8 PARÁGRAFO 1º. DE LA LEY 1579 DE 2012 POR EL NORESTE: DEL PUNTO S260 AL PUNTO S267, EN DISTANCIA DE CINCUENTA Y CINCO PUNTO CINCUENTA Y SEIS METROS (55.56M), LINDA CON VÍA VEHICULAR, RESULTANTE DE LA SUBDIVISIÓN; POR EL SUROESTE: DEL PUNTO 18C AL PUNTO S261, EN DISTANCIA DE CINCUENTA Y SIETE PUNTO CINCUENTA Y NUEVE METROS (57.59M), LINDA CON EL LOTE NÚMERO VEINTIOCHO (28), RESULTANTE DE LA SUBDIVISIÓN; POR EL NOROESTE: DEL PUNTO S267 AL PUNTO 18C, EN DISTANCIA DE CUARENTA Y CINCO PUNTO CERO CINCO METROS (45.05M), LINDA CON PREDIO DE ANA AYDEE BELTRÁN PIÑEROS Y POR EL SURESTE: DEL PUNTO S261 AL PUNTO S260, EN DISTANCIA DE CUARENTA Y CINCO METROS (45.00M), LINDA CON EL LOTE NÚMERO CUARENTA Y NUEVE (49), RESULTANTE DE LA SUBDIVISIÓN Y ENCIERRA. --------</t>
  </si>
  <si>
    <t>234-32191</t>
  </si>
  <si>
    <t xml:space="preserve">LOTE N° 51  CUYOS LINDEROS Y DEMAS ESPECIFICACIONES OBRAN EN ESCRITURA 4298, 2024/09/30, NOTARIA PRIMERA VILLAVICENCIO. ARTICULO 8 PARÁGRAFO 1º. DE LA LEY 1579 DE 2012 POR EL NORESTE: DEL PUNTO S120 AL PUNTO S143, EN DISTANCIA DE CINCUENTA Y CINCO PUNTO CINCUENTA Y SEIS METROS (55.56M), LINDA CON EL LOTE NÚMERO SETENTA Y NUEVE (79), RESULTANTE DE LA SUBDIVISIÓN; POR EL SUROESTE: DEL PUNTO S148 AL PUNTO S119, EN DISTANCIA DE CINCUENTA Y CINCO PUNTO CINCUENTA Y SEIS METROS (55.56M), LINDA CON VÍA VEHICULAR, RESULTANTE DE LA SUBDIVISIÓN; POR EL NOROESTE: DEL PUNTO S143 AL PUNTO S148, EN DISTANCIA DE CUARENTA Y CINCO METROS (45.00M), LINDA CON VÍA VEHICULAR, RESULTANTE DE LA SUBDIVISIÓN Y POR EL SURESTE: DEL PUNTO S119 AL PUNTO S120, EN DISTANCIA DE CUARENTA Y CINCO METROS (45.00M), LINDA CON EL LOTE NÚMERO CINCUENTA Y DOS (52), RESULTANTE DE LA SUBDIVISIÓN Y ENCIERRA. </t>
  </si>
  <si>
    <t>234-32192</t>
  </si>
  <si>
    <t>LOTE N° 52  CUYOS LINDEROS Y DEMAS ESPECIFICACIONES OBRAN EN ESCRITURA 4298, 2024/09/30, NOTARIA PRIMERA VILLAVICENCIO. ARTICULO 8 PARÁGRAFO 1º. DE LA LEY 1579 DE 2012 POR EL NORESTE: DEL PUNTO S114 AL PUNTO S120, EN DISTANCIA DE CINCUENTA Y CINCO PUNTO CINCUENTA Y SEIS METROS (55.56M), LINDA CON EL LOTE NÚMERO SETENTA Y OCHO (78), RESULTANTE DE LA SUBDIVISIÓN; POR EL SUROESTE: DEL PUNTO S119 AL PUNTO S115, EN DISTANCIA DE CINCUENTA Y CINCO PUNTO CINCUENTA Y SEIS METROS (55.56M), LINDA CON VÍA VEHICULAR, RESULTANTE DE LA SUBDIVISIÓN; POR EL NOROESTE: DEL PUNTO S120 AL PUNTO S119, EN DISTANCIA DE CUARENTA Y CINCO METROS (45.00M), LINDA CON EL LOTE NÚMERO CINCUENTA Y UNO (51), RESULTANTE DE LA SUBDIVISIÓN Y POR EL SURESTE: DEL PUNTO S115 AL PUNTO S114, EN DISTANCIA DE CUARENTA Y CINCO METROS (45.00M), LINDA CON EL LOTE NÚMERO CINCUENTA Y TRES (53), RESULTANTE DE LA SUBDIVISIÓN Y ENCIERRA. -</t>
  </si>
  <si>
    <t>234-32193</t>
  </si>
  <si>
    <t>LOTE N° 53  CUYOS LINDEROS Y DEMAS ESPECIFICACIONES OBRAN EN ESCRITURA 4298, 2024/09/30, NOTARIA PRIMERA VILLAVICENCIO. ARTICULO 8 PARÁGRAFO 1º. DE LA LEY 1579 DE 2012 POR EL NORESTE: DEL PUNTO S103 AL PUNTO S114, EN DISTANCIA DE CINCUENTA Y CINCO PUNTO CINCUENTA Y SEIS METROS (55.56M), LINDA CON EL LOTE NÚMERO SETENTA Y SIETE (77), RESULTANTE DE LA SUBDIVISIÓN; POR EL SUROESTE: DEL PUNTO S115 AL PUNTO S102, EN DISTANCIA DE CINCUENTA Y CINCO PUNTO CINCUENTA Y SEIS METROS (55.56M), LINDA CON VÍA VEHICULAR, RESULTANTE DE LA SUBDIVISIÓN; POR EL NOROESTE: DEL PUNTO S114 AL PUNTO S115, EN DISTANCIA DE CUARENTA Y CINCO METROS (45.00M), LINDA CON EL LOTE NÚMERO CINCUENTA Y DOS (52), RESULTANTE DE LA SUBDIVISIÓN Y POR EL SURESTE: DEL PUNTO S102 AL PUNTO S103, EN DISTANCIA DE CUARENTA Y CINCO METROS (45.00M), LINDA CON EL LOTE NÚMERO CINCUENTA Y CUATRO (54), RESULTANTE DE LA SUBDIVISIÓN Y ENCIERRA. ------</t>
  </si>
  <si>
    <t>234-32194</t>
  </si>
  <si>
    <t>LOTE N° 54  CUYOS LINDEROS Y DEMAS ESPECIFICACIONES OBRAN EN ESCRITURA 4298, 2024/09/30, NOTARIA PRIMERA VILLAVICENCIO. ARTICULO 8 PARÁGRAFO 1º. DE LA LEY 1579 DE 2012POR EL NORESTE: DEL PUNTO S96 AL PUNTO S103, EN DISTANCIA DE CINCUENTA Y CINCO PUNTO CINCUENTA Y SEIS METROS (55.56M), LINDA CON EL LOTE NÚMERO SETENTA Y SEIS (76), RESULTANTE DE LA SUBDIVISIÓN; POR EL SUROESTE: DEL PUNTO S102 AL PUNTO S97, EN DISTANCIA DE CINCUENTA Y CINCO PUNTO CINCUENTA Y SEIS METROS (55.56M), LINDA CON VÍA VEHICULAR, RESULTANTE DE LA SUBDIVISIÓN; POR EL NOROESTE: DEL PUNTO S103 AL PUNTO S102, EN DISTANCIA DE CUARENTA Y CINCO METROS (45.00M), LINDA CON EL LOTE NÚMERO CINCUENTA Y TRES (53), RESULTANTE DE LA SUBDIVISIÓN Y POR EL SURESTE: DEL PUNTO S97 AL PUNTO S96, EN DISTANCIA DE CUARENTA Y CINCO METROS (45.00M), LINDA CON EL LOTE NÚMERO CINCUENTA Y CINCO (55), RESULTANTE DE LA SUBDIVISIÓN Y ENCIERRA. ------------</t>
  </si>
  <si>
    <t>234-32195</t>
  </si>
  <si>
    <t>LOTE N° 56  CUYOS LINDEROS Y DEMAS ESPECIFICACIONES OBRAN EN ESCRITURA 4298, 2024/09/30, NOTARIA PRIMERA VILLAVICENCIO. ARTICULO 8 PARÁGRAFO 1º. DE LA LEY 1579 DE 2012 POR EL NORESTE: DEL PUNTO S80 AL PUNTO S87, EN DISTANCIA DE CINCUENTA Y CINCO PUNTO CINCUENTA Y SEIS METROS (55.56M), LINDA CON EL LOTE NÚMERO SETENTA Y CUATRO (74), RESULTANTE DE LA SUBDIVISIÓN; POR EL SUROESTE: DEL PUNTO S86 AL PUNTO S81, EN DISTANCIA DE CINCUENTA Y CINCO PUNTO CINCUENTA Y SEIS METROS (55.56M), LINDA CON VÍA VEHICULAR, RESULTANTE DE LA SUBDIVISIÓN; POR EL NOROESTE: DEL PUNTO S87 AL PUNTO S86, EN DISTANCIA DE CUARENTA Y CINCO METROS (45.00M), LINDA CON EL LOTE NÚMERO CINCUENTA Y CINCO (55), RESULTANTE DE LA SUBDIVISIÓN Y POR EL SURESTE: DEL PUNTO S81 AL PUNTO S80, EN DISTANCIA DE CUARENTA Y CINCO METROS (45.00M), LINDA CON EL LOTE NÚMERO CINCUENTA Y SIETE (57), RESULTANTE DE LA SUBDIVISIÓN Y ENCIERRA. --------</t>
  </si>
  <si>
    <t>234-32196</t>
  </si>
  <si>
    <t>LOTE N° 57  CUYOS LINDEROS Y DEMAS ESPECIFICACIONES OBRAN EN ESCRITURA 4298, 2024/09/30, NOTARIA PRIMERA VILLAVICENCIO. ARTICULO 8 PARÁGRAFO 1º. DE LA LEY 1579 DE 2012 POR EL NORESTE: DEL PUNTO S70 AL PUNTO S80, EN DISTANCIA DE CINCUENTA Y CINCO PUNTO CINCUENTA Y SEIS METROS (55.56M), LINDA CON EL LOTE NÚMERO SETENTA Y TRES (73), RESULTANTE DE LA SUBDIVISIÓN; POR EL SUROESTE: DEL PUNTO S81 AL PUNTO S69, EN DISTANCIA DE CINCUENTA Y CINCO PUNTO CINCUENTA Y SEIS METROS (55.56M), LINDA CON VÍA VEHICULAR, RESULTANTE DE LA SUBDIVISIÓN; POR EL NOROESTE: DEL PUNTO S80 AL PUNTO S81, EN DISTANCIA DE CUARENTA Y CINCO METROS (45.00M), LINDA CON EL LOTE NÚMERO CINCUENTA Y SEIS (56), RESULTANTE DE LA SUBDIVISIÓN Y POR EL SURESTE: DEL PUNTO S69 AL PUNTO S70, EN DISTANCIA DE CUARENTA Y CINCO METROS (45.00M), LINDA CON EL LOTE NÚMERO CINCUENTA Y OCHO (58), RESULTANTE DE LA SUBDIVISIÓN Y ENCIERRA. --------</t>
  </si>
  <si>
    <t>234-32197</t>
  </si>
  <si>
    <t xml:space="preserve">LOTE N° 58  CUYOS LINDEROS Y DEMAS ESPECIFICACIONES OBRAN EN ESCRITURA 4298, 2024/09/30, NOTARIA PRIMERA VILLAVICENCIO. ARTICULO 8 PARÁGRAFO 1º. DE LA LEY 1579 DE 2012 POR EL NORESTE: DEL PUNTO S64 AL PUNTO S70, EN DISTANCIA DE CINCUENTA Y CINCO PUNTO CINCUENTA Y SEIS METROS (55.56M), LINDA CON EL LOTE NÚMERO SETENTA Y DOS (72), RESULTANTE DE LA SUBDIVISIÓN; POR EL SUROESTE: DEL PUNTO S69 AL PUNTO S65, EN DISTANCIA DE CINCUENTA Y CINCO PUNTO CINCUENTA Y SEIS METROS (55.56M), LINDA CON VÍA VEHICULAR, RESULTANTE DE LA SUBDIVISIÓN; POR EL NOROESTE: DEL PUNTO S70 AL PUNTO S69, EN DISTANCIA DE CUARENTA Y CINCO METROS (45.00M), LINDA CON EL LOTE NÚMERO CINCUENTA Y SIETE (57), RESULTANTE DE LA SUBDIVISIÓN Y POR EL SURESTE: DEL PUNTO S65 AL PUNTO S64, EN DISTANCIA DE CUARENTA Y CINCO METROS (45.00M), LINDA CON EL LOTE NÚMERO CINCUENTA Y NUEVE (59), RESULTANTE DE LA SUBDIVISIÓN Y ENCIERRA. </t>
  </si>
  <si>
    <t>234-32198</t>
  </si>
  <si>
    <t>LOTE N° 59  CUYOS LINDEROS Y DEMAS ESPECIFICACIONES OBRAN EN ESCRITURA 4298, 2024/09/30, NOTARIA PRIMERA VILLAVICENCIO. ARTICULO 8 PARÁGRAFO 1º. DE LA LEY 1579 DE 2012 POR EL NORESTE: DEL PUNTO S54 AL PUNTO S64, EN DISTANCIA DE CINCUENTA Y CINCO PUNTO CINCUENTA Y SEIS METROS (55.56M), LINDA CON EL LOTE NÚMERO SETENTA Y UNO (71), RESULTANTE DE LA SUBDIVISIÓN; POR EL SUROESTE: DEL PUNTO S65 AL PUNTO S53, EN DISTANCIA DE CINCUENTA Y CINCO PUNTO CINCUENTA Y SEIS METROS (55.56M), LINDA CON VÍA VEHICULAR, RESULTANTE DE LA SUBDIVISIÓN; POR EL NOROESTE: DEL PUNTO S64 AL PUNTO S65, EN DISTANCIA DE CUARENTA Y CINCO METROS (45.00M), LINDA CON EL LOTE NÚMERO CINCUENTA Y OCHO (58), RESULTANTE DE LA SUBDIVISIÓN Y POR EL SURESTE: DEL PUNTO S53 AL PUNTO S54, EN DISTANCIA DE CUARENTA Y CINCO METROS (45.00M), LINDA CON EL LOTE NÚMERO SESENTA (60), RESULTANTE DE LA SUBDIVISIÓN Y ENCIERRA</t>
  </si>
  <si>
    <t>234-32199</t>
  </si>
  <si>
    <t>LOTE N° 60  CUYOS LINDEROS Y DEMAS ESPECIFICACIONES OBRAN EN ESCRITURA 4298, 2024/09/30, NOTARIA PRIMERA VILLAVICENCIO. ARTICULO 8 PARÁGRAFO 1º. DE LA LEY 1579 DE 2012 POR EL NORESTE: DEL PUNTO S47 AL PUNTO S54, EN DISTANCIA DE CINCUENTA Y CINCO PUNTO CINCUENTA Y SEIS METROS (55.56M), LINDA CON EL LOTE NÚMERO SETENTA (70), RESULTANTE DE LA SUBDIVISIÓN; POR EL SUROESTE: DEL PUNTO S53 AL PUNTO S48, EN DISTANCIA DE CINCUENTA Y CINCO PUNTO CINCUENTA Y SEIS METROS (55.56M), LINDA CON VÍA VEHICULAR, RESULTANTE DE LA SUBDIVISIÓN; POR EL NOROESTE: DEL PUNTO S54 AL PUNTO S53, EN DISTANCIA DE CUARENTA Y CINCO METROS (45.00M), LINDA CON EL LOTE NÚMERO CINCUENTA Y NUEVE (59), RESULTANTE DE LA SUBDIVISIÓN Y POR EL SURESTE: DEL PUNTO S48 AL PUNTO S47, EN DISTANCIA DE CUARENTA Y CINCO METROS (45.00M), LINDA CON EL LOTE NÚMERO SESENTA Y UNO (61), RESULTANTE DE LA SUBDIVISIÓN Y ENCIERRA</t>
  </si>
  <si>
    <t>234-32200</t>
  </si>
  <si>
    <t>LOTE N° 61  CUYOS LINDEROS Y DEMAS ESPECIFICACIONES OBRAN EN ESCRITURA 4298, 2024/09/30, NOTARIA PRIMERA VILLAVICENCIO. ARTICULO 8 PARÁGRAFO 1º. DE LA LEY 1579 DE 2012 POR EL NORESTE: DEL PUNTO S38 AL PUNTO S47, EN DISTANCIA DE CINCUENTA Y CINCO PUNTO CINCUENTA Y SEIS METROS (55.56M), LINDA CON EL LOTE NÚMERO SESENTA Y NUEVE (69), RESULTANTE DE LA SUBDIVISIÓN; POR EL SUROESTE: DEL PUNTO S48 AL PUNTO S37, EN DISTANCIA DE CINCUENTA Y CINCO PUNTO CINCUENTA Y SEIS METROS (55.56M), LINDA CON VÍA VEHICULAR, RESULTANTE DE LA SUBDIVISIÓN; POR EL NOROESTE: DEL PUNTO S47 AL PUNTO S48, EN DISTANCIA DE CUARENTA Y CINCO METROS (45.00M), LINDA CON EL LOTE NÚMERO SESENTA (60), RESULTANTE DE LA SUBDIVISIÓN Y POR EL SURESTE: DEL PUNTO S37 AL PUNTO S38, EN DISTANCIA DE CUARENTA Y CINCO METROS (45.00M), LINDA CON EL LOTE NÚMERO SESENTA Y DOS (62), RESULTANTE DE LA SUBDIVISIÓN Y ENCIERRA</t>
  </si>
  <si>
    <t>234-32201</t>
  </si>
  <si>
    <t xml:space="preserve">LOTE N° 62  CUYOS LINDEROS Y DEMAS ESPECIFICACIONES OBRAN EN ESCRITURA 4298, 2024/09/30, NOTARIA PRIMERA VILLAVICENCIO. ARTICULO 8 PARÁGRAFO 1º. DE LA LEY 1579 DE 2012 POR EL NORESTE: DEL PUNTO S31 AL PUNTO S38, EN DISTANCIA DE CINCUENTA Y CINCO PUNTO CINCUENTA Y SEIS METROS (55.56M), LINDA CON EL LOTE NÚMERO SESENTA Y OCHO (68), RESULTANTE DE LA SUBDIVISIÓN; POR EL SUROESTE: DEL PUNTO S37 AL PUNTO S32, EN DISTANCIA DE CINCUENTA Y CINCO PUNTO CINCUENTA Y SEIS METROS (55.56M), LINDA CON VÍA VEHICULAR RESULTANTE DE LA SUBDIVISIÓN; POR EL NOROESTE: DEL PUNTO S38 AL PUNTO S37, EN DISTANCIA DE CUARENTA Y CINCO METROS (45.00M), LINDA CON EL LOTE NÚMERO SESENTA Y UNO (61), RESULTANTE DE LA SUBDIVISIÓN Y POR EL SURESTE: DEL PUNTO S32 AL PUNTO S31, EN DISTANCIA DE CUARENTA Y CINCO METROS (45.00M), LINDA CON EL LOTE NÚMERO SESENTA Y TRES (63), RESULTANTE DE LA SUBDIVISIÓN Y ENCIERRA. </t>
  </si>
  <si>
    <t>234-32202</t>
  </si>
  <si>
    <t>LOTE N° 63  CUYOS LINDEROS Y DEMAS ESPECIFICACIONES OBRAN EN ESCRITURA 4298, 2024/09/30, NOTARIA PRIMERA VILLAVICENCIO. ARTICULO 8 PARÁGRAFO 1º. DE LA LEY 1579 DE 2012 POR EL NORESTE: DEL PUNTO S22 AL PUNTO S31, EN DISTANCIA DE CINCUENTA Y CINCO PUNTO CINCUENTA Y SEIS METROS (55.56M), LINDA CON EL LOTE NÚMERO SESENTA Y SIETE (67), RESULTANTE DE LA SUBDIVISIÓN; POR EL SUROESTE: DEL PUNTO S32 AL PUNTO S21, EN DISTANCIA DE CINCUENTA Y CINCO PUNTO CINCUENTA Y SEIS METROS (55.56M), LINDA CON VÍA VEHICULAR RESULTANTE DE LA SUBDIVISIÓN; POR EL NOROESTE: DEL PUNTO S31 AL PUNTO S32, EN DISTANCIA DE CUARENTA Y CINCO METROS (45.00M), LINDA CON EL LOTE NÚMERO SESENTA Y DOS (62), RESULTANTE DE LA SUBDIVISIÓN Y POR EL SURESTE: DEL PUNTO S21 AL PUNTO S22, EN DISTANCIA DE CUARENTA Y CINCO METROS (45.00M), LINDA CON EL LOTE NÚMERO SESENTA Y CUATRO (64), RESULTANTE DE LA SUBDIVISIÓN Y ENCIERRA. -----------------------------------------------------------------------------</t>
  </si>
  <si>
    <t>234-32203</t>
  </si>
  <si>
    <t>LOTE N° 64  CUYOS LINDEROS Y DEMAS ESPECIFICACIONES OBRAN EN ESCRITURA 4298, 2024/09/30, NOTARIA PRIMERA VILLAVICENCIO. ARTICULO 8 PARÁGRAFO 1º. DE LA LEY 1579 DE 2012 POR EL NORESTE: DEL PUNTO S13 AL PUNTO S22, EN DISTANCIA DE CINCUENTA Y CINCO PUNTO CINCUENTA Y SEIS METROS (55.56M), LINDA CON EL LOTE NÚMERO SESENTA Y SEIS (66), RESULTANTE DE LA SUBDIVISIÓN; POR EL SUROESTE: DEL PUNTO S21 AL PUNTO S14, EN DISTANCIA DE CINCUENTA Y CINCO PUNTO CINCUENTA Y SEIS METROS (55.56M), LINDA CON VÍA VEHICULAR, RESULTANTE DE LA SUBDIVISIÓN; POR EL NOROESTE: DEL PUNTO S22 AL PUNTO S21, EN DISTANCIA DE CUARENTA Y CINCO METROS (45.00M), LINDA CON EL LOTE NÚMERO SESENTA Y TRES (63), RESULTANTE DE LA SUBDIVISIÓN Y POR EL SURESTE: DEL PUNTO S14 AL PUNTO S13, EN DISTANCIA DE CUARENTA Y CINCO METROS (45.00M), LINDA CON EL LOTE NÚMERO SESENTA Y CINCO (65), RESULTANTE DE LA SUBDIVISIÓN Y ENCIERRA</t>
  </si>
  <si>
    <t>234-32204</t>
  </si>
  <si>
    <t xml:space="preserve">LOTE N° 65  CUYOS LINDEROS Y DEMAS ESPECIFICACIONES OBRAN EN ESCRITURA 4298, 2024/09/30, NOTARIA PRIMERA VILLAVICENCIO. ARTICULO 8 PARÁGRAFO 1º. DE LA LEY 1579 DE 2012 POR EL NORESTE: DEL PUNTO S11 AL PUNTO S12, EN DISTANCIA DE VEINTE PUNTO CERO CINCO METROS (20.05M), LINDA CON VÍA VEHICULAR, RESULTANTE DE LA SUBDIVISIÓN; POR EL SUROESTE: DEL PUNTO S14 AL PUNTO S16, EN DISTANCIA DE CINCUENTA Y OCHO PUNTO DOCE METROS (58.12M), LINDA CON VÍA VEHICULAR, RESULTANTE DE LA SUBDIVISIÓN; POR EL NOROESTE: DEL PUNTO S12 AL PUNTO S13, EN DISTANCIA DE CUARENTA Y CINCO METROS (45.00M), LINDA CON EL LOTE NÚMERO SESENTA Y SEIS (66), RESULTANTE DE LA SUBDIVISIÓN, CONTINUA DEL PUNTO S13 AL PUNTO S14, EN DISTANCIA DE CUARENTA Y CINCO METROS (45.00M), LINDA CON EL LOTE NÚMERO SESENTA Y CUATRO (64), RESULTANTE DE LA SUBDIVISIÓN Y POR EL SURESTE: DEL PUNTO S16 AL PUNTO S11, EN DISTANCIA DE NOVENTA Y SIETE PUNTO SETENTA Y DOS METROS (97.72M), LINDA CON VÍA VEHICULAR, RESULTANTE DE LA SUBDIVISIÓN Y ENCIERRA. </t>
  </si>
  <si>
    <t>234-32205</t>
  </si>
  <si>
    <t xml:space="preserve">LOTE N° 66  CUYOS LINDEROS Y DEMAS ESPECIFICACIONES OBRAN EN ESCRITURA 4298, 2024/09/30, NOTARIA PRIMERA VILLAVICENCIO. ARTICULO 8 PARÁGRAFO 1º. DE LA LEY 1579 DE 2012 POR EL NORESTE: DEL PUNTO S12 AL PUNTO S23, EN DISTANCIA DE CINCUENTA Y CINCO PUNTO CINCUENTA Y SEIS METROS (55.56M), LINDA CON VÍA VEHICULAR, RESULTANTE DE LA SUBDIVISIÓN; POR EL SUROESTE: DEL PUNTO S22 AL PUNTO S13, EN DISTANCIA DE CINCUENTA Y CINCO PUNTO CINCUENTA Y SEIS METROS (55.56M), LINDA CON EL LOTE NÚMERO SESENTA Y CUATRO (64), RESULTANTE DE LA SUBDIVISIÓN; POR EL NOROESTE: DEL PUNTO S23 AL PUNTO S22, EN DISTANCIA DE CUARENTA Y CINCO METROS (45.00M), LINDA CON EL LOTE NÚMERO SESENTA Y SIETE (67), RESULTANTE DE LA SUBDIVISIÓN Y POR EL SURESTE: DEL PUNTO S13 AL PUNTO S12, EN DISTANCIA DE CUARENTA Y CINCO METROS (45.00M), LINDA CON EL LOTE NÚMERO SESENTA Y CINCO (65), RESULTANTE DE LA SUBDIVISIÓN Y ENCIERRA. </t>
  </si>
  <si>
    <t>234-32206</t>
  </si>
  <si>
    <t xml:space="preserve">LOTE N° 67  CUYOS LINDEROS Y DEMAS ESPECIFICACIONES OBRAN EN ESCRITURA 4298, 2024/09/30, NOTARIA PRIMERA VILLAVICENCIO. ARTICULO 8 PARÁGRAFO 1º. DE LA LEY 1579 DE 2012 POR EL NORESTE: DEL PUNTO S23 AL PUNTO S30, EN DISTANCIA DE CINCUENTA Y CINCO PUNTO CINCUENTA Y SEIS METROS (55.56M), LINDA CON VÍA VEHICULAR, RESULTANTE DE LA SUBDIVISIÓN; POR EL SUROESTE: DEL PUNTO S31 AL PUNTO S22, EN DISTANCIA DE CINCUENTA Y CINCO PUNTO CINCUENTA Y SEIS METROS (55.56M), LINDA CON EL LOTE NÚMERO SESENTA Y TRES (63), RESULTANTE DE LA SUBDIVISIÓN; POR EL NOROESTE: DEL PUNTO S30 AL PUNTO S31, EN DISTANCIA DE CUARENTA Y CINCO METROS (45.00M), LINDA CON EL LOTE NÚMERO SESENTA Y OCHO (68), RESULTANTE DE LA SUBDIVISIÓN Y POR EL SURESTE: DEL PUNTO S22 AL PUNTO S23, EN DISTANCIA DE CUARENTA Y CINCO METROS (45.00M), LINDA CON EL LOTE NÚMERO SESENTA Y SEIS (66), RESULTANTE DE LA SUBDIVISIÓN Y ENCIERRA. </t>
  </si>
  <si>
    <t>234-32207</t>
  </si>
  <si>
    <t>LOTE N° 68  CUYOS LINDEROS Y DEMAS ESPECIFICACIONES OBRAN EN ESCRITURA 4298, 2024/09/30, NOTARIA PRIMERA VILLAVICENCIO. ARTICULO 8 PARÁGRAFO 1º. DE LA LEY 1579 DE 2012 POR EL NORESTE: DEL PUNTO S30 AL PUNTO S39, EN DISTANCIA DE CINCUENTA Y CINCO PUNTO CINCUENTA Y SEIS METROS (55.56M), LINDA CON VÍA VEHICULAR, RESULTANTE DE LA SUBDIVISIÓN; POR EL SUROESTE: DEL PUNTO S38 AL PUNTO S31, EN DISTANCIA DE CINCUENTA Y CINCO PUNTO CINCUENTA Y SEIS METROS (55.56M), LINDA CON EL LOTE NÚMERO SESENTA Y DOS (62), RESULTANTE DE LA SUBDIVISIÓN; POR EL NOROESTE: DEL PUNTO S39 AL PUNTO S38, EN DISTANCIA DE CUARENTA Y CINCO METROS (45.00M), LINDA CON EL LOTE NÚMERO SESENTA Y NUEVE (69), RESULTANTE DE LA SUBDIVISIÓN Y POR EL SURESTE: DEL PUNTO S31 AL PUNTO S30, EN DISTANCIA DE CUARENTA Y CINCO METROS (45.00M), LINDA CON EL LOTE NÚMERO SESENTA Y SIETE (67), RESULTANTE DE LA SUBDIVISIÓN Y ENCIERRA</t>
  </si>
  <si>
    <t>234-32208</t>
  </si>
  <si>
    <t>LOTE N° 69  CUYOS LINDEROS Y DEMAS ESPECIFICACIONES OBRAN EN ESCRITURA 4298, 2024/09/30, NOTARIA PRIMERA VILLAVICENCIO. ARTICULO 8 PARÁGRAFO 1º. DE LA LEY 1579 DE 2012 POR EL NORESTE: DEL PUNTO S39 AL PUNTO S46, EN DISTANCIA DE CINCUENTA Y CINCO PUNTO CINCUENTA Y SEIS METROS (55.56M), LINDA CON VÍA VEHICULAR, RESULTANTE DE LA SUBDIVISIÓN; POR EL SUROESTE: DEL PUNTO S47 AL PUNTO S38, EN DISTANCIA DE CINCUENTA Y CINCO PUNTO CINCUENTA Y SEIS METROS (55.56M), LINDA CON EL LOTE NÚMERO SESENTA Y UNO (61), RESULTANTE DE LA SUBDIVISIÓN; POR EL NOROESTE: DEL PUNTO S46 AL PUNTO S47, EN DISTANCIA DE CUARENTA Y CINCO METROS (45.00M), LINDA CON EL LOTE NÚMERO SETENTA (70), RESULTANTE DE LA SUBDIVISIÓN Y POR EL SURESTE: DEL PUNTO S38 AL PUNTO S39, EN DISTANCIA DE CUARENTA Y CINCO METROS (45.00M), LINDA CON EL LOTE NÚMERO SESENTA Y OCHO (68), RESULTANTE DE LA SUBDIVISIÓN Y ENCIERRA</t>
  </si>
  <si>
    <t>234-32209</t>
  </si>
  <si>
    <t xml:space="preserve">LOTE N° 70  CUYOS LINDEROS Y DEMAS ESPECIFICACIONES OBRAN EN ESCRITURA 4298, 2024/09/30, NOTARIA PRIMERA VILLAVICENCIO. ARTICULO 8 PARÁGRAFO 1º. DE LA LEY 1579 DE 2012 POR EL NORESTE: DEL PUNTO S46 AL PUNTO S55, EN DISTANCIA DE CINCUENTA Y CINCO PUNTO CINCUENTA Y SEIS METROS (55.56M), LINDA CON VÍA VEHICULAR, RESULTANTE DE LA SUBDIVISIÓN; POR EL SUROESTE: DEL PUNTO S54 AL PUNTO S47, EN DISTANCIA DE CINCUENTA Y CINCO PUNTO CINCUENTA Y SEIS METROS (55.56M), LINDA CON EL LOTE NÚMERO SESENTA (60) RESULTANTE DE LA SUBDIVISIÓN; POR EL NOROESTE: DEL PUNTO S55 AL PUNTO S54, EN DISTANCIA DE CUARENTA Y CINCO METROS (45.00M), LINDA CON EL LOTE NÚMERO SETENTA Y UNO (71), RESULTANTE DE LA SUBDIVISIÓN Y POR EL SURESTE: DEL PUNTO S47 AL PUNTO S46, EN DISTANCIA DE CUARENTA Y CINCO METROS (45.00M), LINDA CON EL LOTE NÚMERO SESENTA Y NUEVE (69), RESULTANTE DE LA SUBDIVISIÓN Y ENCIERRA. </t>
  </si>
  <si>
    <t>234-32210</t>
  </si>
  <si>
    <t xml:space="preserve">LOTE N° 71  CUYOS LINDEROS Y DEMAS ESPECIFICACIONES OBRAN EN ESCRITURA 4298, 2024/09/30, NOTARIA PRIMERA VILLAVICENCIO. ARTICULO 8 PARÁGRAFO 1º. DE LA LEY 1579 DE 2012POR EL NORESTE: DEL PUNTO S55 AL PUNTO S63, EN DISTANCIA DE CINCUENTA Y CINCO PUNTO CINCUENTA Y SEIS METROS (55.56M), LINDA CON VÍA VEHICULAR, RESULTANTE DE LA SUBDIVISIÓN; POR EL SUROESTE: DEL PUNTO S64 AL PUNTO S54, EN DISTANCIA DE CINCUENTA Y CINCO PUNTO CINCUENTA Y SEIS METROS (55.56M), LINDA CON EL LOTE NÚMERO CINCUENTA Y NUEVE (59), RESULTANTE DE LA SUBDIVISIÓN; POR EL NOROESTE: DEL PUNTO S63 AL PUNTO S64, EN DISTANCIA DE CUARENTA Y CINCO METROS (45.00M), LINDA CON EL LOTE NÚMERO SETENTA Y DOS (72), RESULTANTE DE LA SUBDIVISIÓN Y POR EL SURESTE: DEL PUNTO S54 AL PUNTO S55, EN DISTANCIA DE CUARENTA Y CINCO METROS (45.00M), LINDA CON EL LOTE NÚMERO SETENTA (70), RESULTANTE DE LA SUBDIVISIÓN Y ENCIERRA.--- </t>
  </si>
  <si>
    <t>234-32211</t>
  </si>
  <si>
    <t xml:space="preserve">LOTE N° 72  CUYOS LINDEROS Y DEMAS ESPECIFICACIONES OBRAN EN ESCRITURA 4298, 2024/09/30, NOTARIA PRIMERA VILLAVICENCIO. ARTICULO 8 PARÁGRAFO 1º. DE LA LEY 1579 DE 2012 POR EL NORESTE: DEL PUNTO S63 AL PUNTO S71, EN DISTANCIA DE CINCUENTA Y CINCO PUNTO CINCUENTA Y SEIS METROS (55.56M), LINDA CON VÍA VEHICULAR, RESULTANTE DE LA SUBDIVISIÓN; POR EL SUROESTE: DEL PUNTO S70 AL PUNTO S64, EN DISTANCIA DE CINCUENTA Y CINCO PUNTO CINCUENTA Y SEIS METROS (55.56M), LINDA CON EL LOTE NÚMERO CINCUENTA Y OCHO (58), RESULTANTE DE LA SUBDIVISIÓN; POR EL NOROESTE: DEL PUNTO S71 AL PUNTO S70, EN DISTANCIA DE CUARENTA Y CINCO METROS (45.00M), LINDA CON EL LOTE NÚMERO SETENTA Y TRES (73), RESULTANTE DE LA SUBDIVISIÓN Y POR EL SURESTE: DEL PUNTO S64 AL PUNTO S63, EN DISTANCIA DE CUARENTA Y CINCO METROS (45.00M), LINDA CON EL LOTE NÚMERO SETENTA Y UNO (71), RESULTANTE DE LA SUBDIVISIÓN Y ENCIERRA. </t>
  </si>
  <si>
    <t>234-32212</t>
  </si>
  <si>
    <t>LOTE N° 73  CUYOS LINDEROS Y DEMAS ESPECIFICACIONES OBRAN EN ESCRITURA 4298, 2024/09/30, NOTARIA PRIMERA VILLAVICENCIO. ARTICULO 8 PARÁGRAFO 1º. DE LA LEY 1579 DE 2012 POR EL NORESTE: DEL PUNTO S71 AL PUNTO S79, EN DISTANCIA DE CINCUENTA Y CINCO PUNTO CINCUENTA Y SEIS METROS (55.56M), LINDA CON VÍA VEHICULAR, RESULTANTE DE LA SUBDIVISIÓN; POR EL SUROESTE: DEL PUNTO S80 AL PUNTO S70, EN DISTANCIA DE CINCUENTA Y CINCO PUNTO CINCUENTA Y SEIS METROS (55.56M), LINDA CON EL LOTE NÚMERO CINCUENTA Y SIETE (57), RESULTANTE DE LA SUBDIVISIÓN; POR EL NOROESTE: DEL PUNTO S79 AL PUNTO S80, EN DISTANCIA DE CUARENTA Y CINCO METROS (45.00M), LINDA CON EL LOTE NÚMERO SETENTA Y CUATRO (74), RESULTANTE DE LA SUBDIVISIÓN Y POR EL SURESTE: DEL PUNTO S70 AL PUNTO S71, EN DISTANCIA DE CUARENTA Y CINCO METROS (45.00M), LINDA CON EL LOTE NÚMERO SETENTA Y DOS (72), RESULTANTE DE LA SUBDIVISIÓN Y ENCIERRA</t>
  </si>
  <si>
    <t>234-32213</t>
  </si>
  <si>
    <t>LOTE N° 74  CUYOS LINDEROS Y DEMAS ESPECIFICACIONES OBRAN EN ESCRITURA 4298, 2024/09/30, NOTARIA PRIMERA VILLAVICENCIO. ARTICULO 8 PARÁGRAFO 1º. DE LA LEY 1579 DE 2012 POR EL NORESTE: DEL PUNTO S79 AL PUNTO S88, EN DISTANCIA DE CINCUENTA Y CINCO PUNTO CINCUENTA Y SEIS METROS (55.56M), LINDA CON VÍA VEHICULAR, RESULTANTE DE LA SUBDIVISIÓN; POR EL SUROESTE: DEL PUNTO S87 AL PUNTO S80, EN DISTANCIA DE CINCUENTA Y CINCO PUNTO CINCUENTA Y SEIS METROS (55.56M), LINDA CON EL LOTE NÚMERO CINCUENTA Y SEIS (56), RESULTANTE DE LA SUBDIVISIÓN; POR EL NOROESTE: DEL PUNTO S88 AL PUNTO S87, EN DISTANCIA DE CUARENTA Y CINCO METROS (45.00M), LINDA CON EL LOTE NÚMERO SETENTA Y CINCO (75), RESULTANTE DE LA SUBDIVISIÓN Y POR EL SURESTE: DEL PUNTO S80 AL PUNTO S79, EN DISTANCIA DE CUARENTA Y CINCO METROS (45.00M), LINDA CON EL LOTE NÚMERO SETENTA Y TRES (73), RESULTANTE DE LA SUBDIVISIÓN Y ENCIERRA</t>
  </si>
  <si>
    <t>234-32214</t>
  </si>
  <si>
    <t xml:space="preserve">LOTE N° 75  CUYOS LINDEROS Y DEMAS ESPECIFICACIONES OBRAN EN ESCRITURA 4298, 2024/09/30, NOTARIA PRIMERA VILLAVICENCIO. ARTICULO 8 PARÁGRAFO 1º. DE LA LEY 1579 DE 2012 POR EL NORESTE: DEL PUNTO S88 AL PUNTO S95, EN DISTANCIA DE CINCUENTA Y CINCO PUNTO CINCUENTA Y SEIS METROS (55.56M), LINDA CON VÍA VEHICULAR, RESULTANTE DE LA SUBDIVISIÓN; POR EL SUROESTE: DEL PUNTO S96 AL PUNTO S87, EN DISTANCIA DE CINCUENTA Y CINCO PUNTO CINCUENTA Y SEIS METROS (55.56M), LINDA CON EL LOTE NÚMERO CINCUENTA Y CINCO (55), RESULTANTE DE LA SUBDIVISIÓN; POR EL NOROESTE: DEL PUNTO S95 AL PUNTO S96, EN DISTANCIA DE CUARENTA Y CINCO METROS (45.00M), LINDA CON EL LOTE NÚMERO SETENTA Y SEIS (76), RESULTANTE DE LA SUBDIVISIÓN Y POR EL SURESTE: DEL PUNTO S87 AL PUNTO S88, EN DISTANCIA DE CUARENTA Y CINCO METROS (45.00M), LINDA CON EL LOTE NÚMERO SETENTA Y CUATRO (74), RESULTANTE DE LA SUBDIVISIÓN Y ENCIERRA. </t>
  </si>
  <si>
    <t>234-32215</t>
  </si>
  <si>
    <t xml:space="preserve">LOTE N° 76  CUYOS LINDEROS Y DEMAS ESPECIFICACIONES OBRAN EN ESCRITURA 4298, 2024/09/30, NOTARIA PRIMERA VILLAVICENCIO. ARTICULO 8 PARÁGRAFO 1º. DE LA LEY 1579 DE 2012 POR EL NORESTE: DEL PUNTO S95 AL PUNTO S104, EN DISTANCIA DE CINCUENTA Y CINCO PUNTO CINCUENTA Y SEIS METROS (55.56M), LINDA CON VÍA VEHICULAR, RESULTANTE DE LA SUBDIVISIÓN; POR EL SUROESTE: DEL PUNTO S103 AL PUNTO S96, EN DISTANCIA DE CINCUENTA Y CINCO PUNTO CINCUENTA Y SEIS METROS (55.56M), LINDA CON EL LOTE NÚMERO CINCUENTA Y CUATRO (54), RESULTANTE DE LA SUBDIVISIÓN; POR EL NOROESTE: DEL PUNTO S104 AL PUNTO S103, EN DISTANCIA DE CUARENTA Y CINCO METROS (45.00M), LINDA CON EL LOTE NÚMERO SETENTA Y SIETE (77), RESULTANTE DE LA SUBDIVISIÓN Y POR EL SURESTE: DEL PUNTO S96 AL PUNTO S95, EN DISTANCIA DE CUARENTA Y CINCO METROS (45.00M), LINDA CON EL LOTE NÚMERO SETENTA Y CINCO (75), RESULTANTE DE LA SUBDIVISIÓN Y ENCIERRA. </t>
  </si>
  <si>
    <t>234-32216</t>
  </si>
  <si>
    <t xml:space="preserve">LOTE N° 77  CUYOS LINDEROS Y DEMAS ESPECIFICACIONES OBRAN EN ESCRITURA 4298, 2024/09/30, NOTARIA PRIMERA VILLAVICENCIO. ARTICULO 8 PARÁGRAFO 1º. DE LA LEY 1579 DE 2012 POR EL NORESTE: DEL PUNTO S104 AL PUNTO S113, EN DISTANCIA DE CINCUENTA Y CINCO PUNTO CINCUENTA Y SEIS METROS (55.56M), LINDA CON VÍA VEHICULAR, RESULTANTE DE LA SUBDIVISIÓN; POR EL SUROESTE: DEL PUNTO S114 AL PUNTO S103, EN DISTANCIA DE CINCUENTA Y CINCO PUNTO CINCUENTA Y SEIS METROS (55.56M), LINDA CON EL LOTE NÚMERO CINCUENTA Y TRES (53), RESULTANTE DE LA SUBDIVISIÓN; POR EL NOROESTE: DEL PUNTO S113 AL PUNTO S114, EN DISTANCIA DE CUARENTA Y CINCO METROS (45.00M), LINDA CON EL LOTE NÚMERO SETENTA Y OCHO (78), RESULTANTE DE LA SUBDIVISIÓN Y POR EL SURESTE: DEL PUNTO S103 AL PUNTO S104, EN DISTANCIA DE CUARENTA Y CINCO METROS (45.00M), LINDA CON EL LOTE NÚMERO SETENTA Y SEIS (76), RESULTANTE DE LA SUBDIVISIÓN Y ENCIERRA. </t>
  </si>
  <si>
    <t>234-32217</t>
  </si>
  <si>
    <t xml:space="preserve">LOTE N° 78  CUYOS LINDEROS Y DEMAS ESPECIFICACIONES OBRAN EN ESCRITURA 4298, 2024/09/30, NOTARIA PRIMERA VILLAVICENCIO. ARTICULO 8 PARÁGRAFO 1º. DE LA LEY 1579 DE 2012 POR EL NORESTE: DEL PUNTO S113 AL PUNTO S121, EN DISTANCIA DE CINCUENTA Y CINCO PUNTO CINCUENTA Y SEIS METROS (55.56M), LINDA CON VÍA VEHICULAR, RESULTANTE DE LA SUBDIVISIÓN; POR EL SUROESTE: DEL PUNTO S120 AL PUNTO S114, EN DISTANCIA DE CINCUENTA Y CINCO PUNTO CINCUENTA Y SEIS METROS (55.56M), LINDA CON EL LOTE NÚMERO CINCUENTA Y DOS (52), RESULTANTE DE LA SUBDIVISIÓN; POR EL NOROESTE: DEL PUNTO S121 AL PUNTO S120, EN DISTANCIA DE CUARENTA Y CINCO METROS (45.00M), LINDA CON EL LOTE NÚMERO SETENTA Y NUEVE (79), RESULTANTE DE LA SUBDIVISIÓN Y POR EL SURESTE: DEL PUNTO S114 AL PUNTO S113, EN DISTANCIA DE CUARENTA Y CINCO METROS (45.00M), LINDA CON EL LOTE NÚMERO SETENTA Y SIETE (77), RESULTANTE DE LA SUBDIVISIÓN Y ENCIERRA. </t>
  </si>
  <si>
    <t>234-32218</t>
  </si>
  <si>
    <t>LOTE N° 79  CUYOS LINDEROS Y DEMAS ESPECIFICACIONES OBRAN EN ESCRITURA 4298, 2024/09/30, NOTARIA PRIMERA VILLAVICENCIO. ARTICULO 8 PARÁGRAFO 1º. DE LA LEY 1579 DE 2012 POR EL NORESTE: DEL PUNTO S121 AL PUNTO S141, EN DISTANCIA DE CINCUENTA Y CINCO PUNTO CINCUENTA Y SEIS METROS (55.56M), LINDA CON VÍA VEHICULAR, RESULTANTE DE LA SUBDIVISIÓN; POR EL SUROESTE: DEL PUNTO S143 AL PUNTO S120, EN DISTANCIA DE CINCUENTA Y CINCO PUNTO CINCUENTA Y SEIS METROS (55.56M), LINDA CON EL LOTE NÚMERO CINCUENTA Y UNO (51), RESULTANTE DE LA SUBDIVISIÓN; POR EL NOROESTE: DEL PUNTO S141 AL PUNTO S143, EN DISTANCIA DE CUARENTA Y CINCO METROS (45.00M), LINDA CON VÍA VEHICULAR, RESULTANTE DE LA SUBDIVISIÓN Y POR EL SURESTE: DEL PUNTO S120 AL PUNTO S121, EN DISTANCIA DE CUARENTA Y CINCO METROS (45.00M), LINDA CON EL LOTE NÚMERO SETENTA Y OCHO (78), RESULTANTE DE LA SUBDIVISIÓN Y ENCIERRA. -</t>
  </si>
  <si>
    <t>234-32219</t>
  </si>
  <si>
    <t>LOTE N° 80  CUYOS LINDEROS Y DEMAS ESPECIFICACIONES OBRAN EN ESCRITURA 4298, 2024/09/30, NOTARIA PRIMERA VILLAVICENCIO. ARTICULO 8 PARÁGRAFO 1º. DE LA LEY 1579 DE 2012 POR EL NORESTE: DEL PUNTO S258 AL PUNTO S269, EN DISTANCIA DE CINCUENTA Y SIETE PUNTO CINCUENTA Y NUEVE METROS (57.59M), LINDA CON EL LOTE NÚMERO CIENTO DOS (102), RESULTANTE DE LA SUBDIVISIÓN; POR EL SUROESTE: DEL PUNTO S268 AL PUNTO S259, EN DISTANCIA DE CINCUENTA Y NUEVE PUNTO SESENTA Y TRES METROS (59.63M), LINDA CON VÍA VEHICULAR, RESULTANTE DE LA SUBDIVISIÓN; POR EL NOROESTE: DEL PUNTO S269 AL PUNTO S268, EN DISTANCIA DE CUARENTA Y CINCO PUNTO CERO CINCO METROS (45.05M), LINDA CON PREDIO DE ANA AYDEE BELTRÁN PIÑEROS Y POR EL SURESTE: DEL PUNTO S259 AL PUNTO S258, EN DISTANCIA DE CUARENTA Y CINCO METROS (45.00M), LINDA CON EL LOTE NÚMERO OCHENTA Y UNO (81), RESULTANTE DE LA SUBDIVISIÓN Y ENCIERRA</t>
  </si>
  <si>
    <t>234-32220</t>
  </si>
  <si>
    <t>LOTE N° 81  CUYOS LINDEROS Y DEMAS ESPECIFICACIONES OBRAN EN ESCRITURA 4298, 2024/09/30, NOTARIA PRIMERA VILLAVICENCIO. ARTICULO 8 PARÁGRAFO 1º. DE LA LEY 1579 DE 2012 POR EL NORESTE: DEL PUNTO S248 AL PUNTO S258, EN DISTANCIA DE CINCUENTA Y CINCO PUNTO CINCUENTA Y SEIS METROS (55.56M), LINDA CON EL LOTE NÚMERO CIENTO UNO (101), RESULTANTE DE LA SUBDIVISIÓN; POR EL SUROESTE: DEL PUNTO S259 AL PUNTO S247, EN DISTANCIA DE CINCUENTA Y CINCO PUNTO CINCUENTA Y SEIS METROS (55.56M), LINDA CON VÍA VEHICULAR, RESULTANTE DE LA SUBDIVISIÓN; POR EL NOROESTE: DEL PUNTO S258 AL PUNTO S259, EN DISTANCIA DE CUARENTA Y CINCO METROS (45.00M), LINDA CON EL LOTE NÚMERO OCHENTA (80), RESULTANTE DE LA SUBDIVISIÓN Y POR EL SURESTE: DEL PUNTO S247 AL PUNTO S248, EN DISTANCIA DE CUARENTA Y CINCO METROS (45.00M), LINDA CON EL LOTE NÚMERO OCHENTA Y DOS (82), RESULTANTE DE LA SUBDIVISIÓN Y ENCIERRA</t>
  </si>
  <si>
    <t>234-32221</t>
  </si>
  <si>
    <t xml:space="preserve">LOTE N° 82  CUYOS LINDEROS Y DEMAS ESPECIFICACIONES OBRAN EN ESCRITURA 4298, 2024/09/30, NOTARIA PRIMERA VILLAVICENCIO. ARTICULO 8 PARÁGRAFO 1º. DE LA LEY 1579 DE 2012 POR EL NORESTE: DEL PUNTO S235 AL PUNTO S248, EN DISTANCIA DE CINCUENTA Y CINCO PUNTO CINCUENTA Y SEIS METROS (55.56M), LINDA CON EL LOTE NÚMERO CIEN (100), RESULTANTE DE LA SUBDIVISIÓN; POR EL SUROESTE: DEL PUNTO S247 AL PUNTO S236, EN DISTANCIA DE CINCUENTA Y CINCO PUNTO CINCUENTA Y SEIS METROS (55.56M), LINDA CON VÍA VEHICULAR, RESULTANTE DE LA SUBDIVISIÓN; POR EL NOROESTE: DEL PUNTO S248 AL PUNTO S247, EN DISTANCIA DE CUARENTA Y CINCO METROS (45.00M), LINDA CON EL LOTE NÚMERO OCHENTA Y UNO (81), RESULTANTE DE LA SUBDIVISIÓN Y POR EL SURESTE: DEL PUNTO S236 AL PUNTO S235, EN DISTANCIA DE CUARENTA Y CINCO METROS (45.00M), LINDA CON EL LOTE NÚMERO OCHENTA Y TRES (83), RESULTANTE DE LA SUBDIVISIÓN Y ENCIERRA. </t>
  </si>
  <si>
    <t>234-32222</t>
  </si>
  <si>
    <t>LOTE N° 83  CUYOS LINDEROS Y DEMAS ESPECIFICACIONES OBRAN EN ESCRITURA 4298, 2024/09/30, NOTARIA PRIMERA VILLAVICENCIO. ARTICULO 8 PARÁGRAFO 1º. DE LA LEY 1579 DE 2012 POR EL NORESTE: DEL PUNTO S225 AL PUNTO S235, EN DISTANCIA DE CINCUENTA Y CINCO PUNTO CINCUENTA Y SEIS METROS (55.56M), LINDA CON EL LOTE NÚMERO NOVENTA Y NUEVE (99), RESULTANTE DE LA SUBDIVISIÓN; POR EL SUROESTE: DEL PUNTO S236 AL PUNTO S224, EN DISTANCIA DE CINCUENTA Y CINCO PUNTO CINCUENTA Y SEIS METROS (55.56M), LINDA CON VÍA VEHICULAR, RESULTANTE DE LA SUBDIVISIÓN; POR EL NOROESTE: DEL PUNTO S235 AL PUNTO S236, EN DISTANCIA DE CUARENTA Y CINCO METROS (45.00M), LINDA CON EL LOTE NÚMERO OCHENTA Y DOS (82), RESULTANTE DE LA SUBDIVISIÓN Y POR EL SURESTE: DEL PUNTO S224 AL PUNTO S225, EN DISTANCIA DE CUARENTA Y CINCO METROS (45.00M), LINDA CON EL LOTE NÚMERO OCHENTA Y CUATRO (84), RESULTANTE DE LA SUBDIVISIÓN Y ENCIERRA. ---</t>
  </si>
  <si>
    <t>234-32223</t>
  </si>
  <si>
    <t>LOTE N° 84  CUYOS LINDEROS Y DEMAS ESPECIFICACIONES OBRAN EN ESCRITURA 4298, 2024/09/30, NOTARIA PRIMERA VILLAVICENCIO. ARTICULO 8 PARÁGRAFO 1º. DE LA LEY 1579 DE 2012 POR EL NORESTE: DEL PUNTO S213 AL PUNTO S225, EN DISTANCIA DE CINCUENTA Y CINCO PUNTO CINCUENTA Y SEIS METROS (55.56M), LINDA CON EL LOTE NÚMERO NOVENTA Y OCHO (98), RESULTANTE DE LA SUBDIVISIÓN; POR EL SUROESTE: DEL PUNTO S224 AL PUNTO S214, EN DISTANCIA DE CINCUENTA Y CINCO PUNTO CINCUENTA Y SEIS METROS (55.56M), LINDA CON VÍA VEHICULAR, RESULTANTE DE LA SUBDIVISIÓN; POR EL NOROESTE: DEL PUNTO S225 AL PUNTO S224, EN DISTANCIA DE CUARENTA Y CINCO METROS (45.00M), LINDA CON EL LOTE NÚMERO OCHENTA Y TRES (82), RESULTANTE DE LA SUBDIVISIÓN Y POR EL SURESTE: DEL PUNTO S214 AL PUNTO S213, EN DISTANCIA DE CUARENTA Y CINCO METROS (45.00M), LINDA CON EL LOTE NÚMERO OCHENTA Y CINCO (85), RESULTANTE DE LA SUBDIVISIÓN Y ENCIERRA. ------------------------------------------------------------------------------</t>
  </si>
  <si>
    <t>234-32224</t>
  </si>
  <si>
    <t>LOTE N° 85  CUYOS LINDEROS Y DEMAS ESPECIFICACIONES OBRAN EN ESCRITURA 4298, 2024/09/30, NOTARIA PRIMERA VILLAVICENCIO. ARTICULO 8 PARÁGRAFO 1º. DE LA LEY 1579 DE 2012 : POR EL NORESTE: DEL PUNTO S203 AL PUNTO S213, EN DISTANCIA DE CINCUENTA Y CINCO PUNTO CINCUENTA Y SEIS METROS (55.56M), LINDA CON EL LOTE NÚMERO NOVENTA Y SIETE (97), RESULTANTE DE LA SUBDIVISIÓN; POR EL SUROESTE: DEL PUNTO S214 AL PUNTO S202, EN DISTANCIA DE CINCUENTA Y CINCO PUNTO CINCUENTA Y SEIS METROS (55.56M), LINDA CON VÍA VEHICULAR, RESULTANTE DE LA SUBDIVISIÓN; POR EL NOROESTE: DEL PUNTO S213 AL PUNTO S214, EN DISTANCIA DE CUARENTA Y CINCO METROS (45.00M), LINDA CON EL LOTE NÚMERO OCHENTA Y CUATRO (84), RESULTANTE DE LA SUBDIVISIÓN Y POR EL SURESTE: DEL PUNTO S202 AL PUNTO S203, EN DISTANCIA DE CUARENTA Y CINCO METROS (45.00M), LINDA CON EL LOTE NÚMERO OCHENTA Y SEIS (86), RESULTANTE DE LA SUBDIVISIÓN Y ENCIERRA. ------------</t>
  </si>
  <si>
    <t>234-32225</t>
  </si>
  <si>
    <t>LOTE N° 86  CUYOS LINDEROS Y DEMAS ESPECIFICACIONES OBRAN EN ESCRITURA 4298, 2024/09/30, NOTARIA PRIMERA VILLAVICENCIO. ARTICULO 8 PARÁGRAFO 1º. DE LA LEY 1579 DE 2012 POR EL NORESTE: DEL PUNTO S190 AL PUNTO S203, EN DISTANCIA DE CINCUENTA Y CINCO PUNTO CINCUENTA Y SEIS METROS (55.56M), LINDA CON EL LOTE NÚMERO NOVENTA Y SEIS (96), RESULTANTE DE LA SUBDIVISIÓN; POR EL SUROESTE: DEL PUNTO S202 AL PUNTO S191, EN DISTANCIA DE CINCUENTA Y CINCO PUNTO CINCUENTA Y SEIS METROS (55.56M), LINDA CON VÍA VEHICULAR, RESULTANTE DE LA SUBDIVISIÓN; POR EL NOROESTE: DEL PUNTO S203 AL PUNTO S202, EN DISTANCIA DE CUARENTA Y CINCO METROS (45.00M), LINDA CON EL LOTE NÚMERO OCHENTA Y CINCO (85), RESULTANTE DE LA SUBDIVISIÓN Y POR EL SURESTE: DEL PUNTO S191 AL PUNTO S190, EN DISTANCIA DE CUARENTA Y CINCO METROS (45.00M), LINDA CON EL LOTE NÚMERO OCHENTA Y SIETE (87), RESULTANTE DE LA SUBDIVISIÓN Y ENCIERRA. ----</t>
  </si>
  <si>
    <t>234-32226</t>
  </si>
  <si>
    <t>LOTE N° 87  CUYOS LINDEROS Y DEMAS ESPECIFICACIONES OBRAN EN ESCRITURA 4298, 2024/09/30, NOTARIA PRIMERA VILLAVICENCIO. ARTICULO 8 PARÁGRAFO 1º. DE LA LEY 1579 DE 2012 POR EL NORESTE: DEL PUNTO S180 AL PUNTO S190, EN DISTANCIA DE CINCUENTA Y CINCO PUNTO CINCUENTA Y SEIS METROS (55.56M), LINDA CON EL LOTE NÚMERO NOVENTA Y CINCO (95), RESULTANTE DE LA SUBDIVISIÓN; POR EL SUROESTE: DEL PUNTO S191 AL PUNTO S179, EN DISTANCIA DE CINCUENTA Y CINCO PUNTO CINCUENTA Y SEIS METROS (55.56M), LINDA CON VÍA VEHICULAR, RESULTANTE DE LA SUBDIVISIÓN; POR EL NOROESTE: DEL PUNTO S190 AL PUNTO S191, EN DISTANCIA DE CUARENTA Y CINCO METROS (45.00M), LINDA CON EL LOTE NÚMERO OCHENTA Y SEIS (86), RESULTANTE DE LA SUBDIVISIÓN Y POR EL SURESTE: DEL PUNTO S179 AL PUNTO S180, EN DISTANCIA DE CUARENTA Y CINCO METROS (45.00M), LINDA CON EL LOTE NÚMERO OCHENTA Y OCHO (88), RESULTANTE DE LA SUBDIVISIÓN Y ENCIERRA. ----</t>
  </si>
  <si>
    <t>234-32227</t>
  </si>
  <si>
    <t>LOTE N° 88  CUYOS LINDEROS Y DEMAS ESPECIFICACIONES OBRAN EN ESCRITURA 4298, 2024/09/30, NOTARIA PRIMERA VILLAVICENCIO. ARTICULO 8 PARÁGRAFO 1º. DE LA LEY 1579 DE 2012 POR EL NORESTE: DEL PUNTO S167 AL PUNTO S180, EN DISTANCIA DE CINCUENTA Y CINCO PUNTO CINCUENTA Y SEIS METROS (55.56M), LINDA CON EL LOTE NÚMERO NOVENTA Y CUATRO (94), RESULTANTE DE LA SUBDIVISIÓN; POR EL SUROESTE: DEL PUNTO S179 AL PUNTO S168, EN DISTANCIA DE CINCUENTA Y CINCO PUNTO CINCUENTA Y SEIS METROS (55.56M), LINDA CON VÍA VEHICULAR, RESULTANTE DE LA SUBDIVISIÓN; POR EL NOROESTE: DEL PUNTO S180 AL PUNTO S179, EN DISTANCIA DE CUARENTA Y CINCO METROS (45.00M), LINDA CON EL LOTE NÚMERO OCHENTA Y SIETE (87), RESULTANTE DE LA SUBDIVISIÓN Y POR EL SURESTE: DEL PUNTO S168 AL PUNTO S167, EN DISTANCIA DE CUARENTA Y CINCO METROS (45.00M), LINDA CON EL LOTE NÚMERO OCHENTA Y NUEVE (89), RESULTANTE DE LA SUBDIVISIÓN Y ENCIERRA. -------------</t>
  </si>
  <si>
    <t>234-32228</t>
  </si>
  <si>
    <t xml:space="preserve">LOTE N° 89  CUYOS LINDEROS Y DEMAS ESPECIFICACIONES OBRAN EN ESCRITURA 4298, 2024/09/30, NOTARIA PRIMERA VILLAVICENCIO. ARTICULO 8 PARÁGRAFO 1º. DE LA LEY 1579 DE 2012 POR EL NORESTE: DEL PUNTO S158 AL PUNTO S167, EN DISTANCIA DE CINCUENTA Y CINCO PUNTO CINCUENTA Y SEIS METROS (55.56M), LINDA CON EL LOTE NÚMERO NOVENTA Y TRES (93), RESULTANTE DE LA SUBDIVISIÓN; POR EL SUROESTE: DEL PUNTO S168 AL PUNTO S157, EN DISTANCIA DE CINCUENTA Y CINCO PUNTO CINCUENTA Y SEIS METROS (55.56M), LINDA CON VÍA VEHICULAR, RESULTANTE DE LA SUBDIVISIÓN; POR EL NOROESTE: DEL PUNTO S167 AL PUNTO S168, EN DISTANCIA DE CUARENTA Y CINCO METROS (45.00M), LINDA CON EL LOTE NÚMERO OCHENTA Y OCHO (88), RESULTANTE DE LA SUBDIVISIÓN Y POR EL SURESTE: DEL PUNTO S157 AL PUNTO S158, EN DISTANCIA DE CUARENTA Y CINCO METROS (45.00M), LINDA CON EL LOTE NÚMERO NOVENTA (90), RESULTANTE DE LA SUBDIVISIÓN Y ENCIERRA. </t>
  </si>
  <si>
    <t>234-32229</t>
  </si>
  <si>
    <t>LOTE N° 90  CUYOS LINDEROS Y DEMAS ESPECIFICACIONES OBRAN EN ESCRITURA 4298, 2024/09/30, NOTARIA PRIMERA VILLAVICENCIO. ARTICULO 8 PARÁGRAFO 1º. DE LA LEY 1579 DE 2012 POR EL NORESTE: DEL PUNTO S136 AL PUNTO S158, EN DISTANCIA DE CINCUENTA Y CINCO PUNTO CINCUENTA Y SEIS METROS (55.56M), LINDA CON EL LOTE NÚMERO NOVENTA Y DOS (92), RESULTANTE DE LA SUBDIVISIÓN; POR EL SUROESTE: DEL PUNTO S157 AL PUNTO S137, EN DISTANCIA DE CINCUENTA Y CINCO PUNTO CINCUENTA Y SEIS METROS (55.56M), LINDA CON VÍA VEHICULAR, RESULTANTE DE LA SUBDIVISIÓN; POR EL NOROESTE: DEL PUNTO S158 AL PUNTO S157, EN DISTANCIA DE CUARENTA Y CINCO METROS (45.00M), LINDA CON EL LOTE NÚMERO OCHENTA Y NUEVE (89), RESULTANTE DE LA SUBDIVISIÓN Y POR EL SURESTE: DEL PUNTO S137 AL PUNTO S136, EN DISTANCIA DE CUARENTA Y CINCO METROS (45.00M), LINDA CON EL LOTE NÚMERO NOVENTA Y UNO (91), RESULTANTE DE LA SUBDIVISIÓN Y ENCIERRA</t>
  </si>
  <si>
    <t>234-32230</t>
  </si>
  <si>
    <t>LOTE N° 91  CUYOS LINDEROS Y DEMAS ESPECIFICACIONES OBRAN EN ESCRITURA 4298, 2024/09/30, NOTARIA PRIMERA VILLAVICENCIO. ARTICULO 8 PARÁGRAFO 1º. DE LA LEY 1579 DE 2012 POR EL NORESTE: DEL PUNTO S134 AL PUNTO S130, EN DISTANCIA DE TREINTA Y TRES PUNTO TREINTA Y CINCO METROS (33.35M), LINDA CON VÍA VEHICULAR, RESULTANTE DE LA SUBDIVISIÓN; POR EL SUROESTE: DEL PUNTO S137 AL PUNTO S139, EN DISTANCIA DE TREINTA Y TRES PUNTO TREINTA Y CINCO METROS (33.35M), LINDA CON VÍA VEHICULAR, RESULTANTE DE LA SUBDIVISIÓN; POR EL NOROESTE: DEL PUNTO S130 AL PUNTO S136, EN DISTANCIA DE CUARENTA Y CINCO METROS (45.00M), LINDA CON EL LOTE NÚMERO NOVENTA Y DOS (92), RESULTANTE DE LA SUBDIVISIÓN, CONTINUA DEL PUNTO S136 AL PUNTO S137, EN DISTANCIA DE CUARENTA Y CINCO METROS (45.00M), LINDA CON EL LOTE NÚMERO NOVENTA (90), RESULTANTE DE LA SUBDIVISIÓN Y POR EL SURESTE: DEL PUNTO S139 AL PUNTO S134, EN DISTANCIA DE NOVENTA METROS (90.00M), LINDA CON VÍA VEHICULAR, RESULTANTE DE LA SUBDIVISIÓN Y ENCIERRA</t>
  </si>
  <si>
    <t>234-32231</t>
  </si>
  <si>
    <t xml:space="preserve">LOTE N° 92  CUYOS LINDEROS Y DEMAS ESPECIFICACIONES OBRAN EN ESCRITURA 4298, 2024/09/30, NOTARIA PRIMERA VILLAVICENCIO. ARTICULO 8 PARÁGRAFO 1º. DE LA LEY 1579 DE 2012 POR EL NORESTE: DEL PUNTO S130 AL PUNTO S159, EN DISTANCIA DE CINCUENTA Y CINCO PUNTO CINCUENTA Y SEIS METROS (55.56M), LINDA CON VÍA VEHICULAR, RESULTANTE DE LA SUBDIVISIÓN; POR EL SUROESTE: DEL PUNTO S158 AL PUNTO S136, EN DISTANCIA DE CINCUENTA Y CINCO PUNTO CINCUENTA Y SEIS METROS (55.56M), LINDA CON EL LOTE NÚMERO NOVENTA (90), RESULTANTE DE LA SUBDIVISIÓN; POR EL NOROESTE: DEL PUNTO S159 AL PUNTO S158, EN DISTANCIA DE CUARENTA Y CINCO METROS (45.00M), LINDA CON EL LOTE NÚMERO NOVENTA Y TRES (93), RESULTANTE DE LA SUBDIVISIÓN Y POR EL SURESTE: DEL PUNTO S136 AL PUNTO S130, EN DISTANCIA DE CUARENTA Y CINCO METROS (45.00M), LINDA CON EL LOTE NÚMERO NOVENTA Y UNO (91), RESULTANTE DE LA SUBDIVISIÓN Y ENCIERRA. </t>
  </si>
  <si>
    <t>234-32232</t>
  </si>
  <si>
    <t xml:space="preserve">LOTE N° 93  CUYOS LINDEROS Y DEMAS ESPECIFICACIONES OBRAN EN ESCRITURA 4298, 2024/09/30, NOTARIA PRIMERA VILLAVICENCIO. ARTICULO 8 PARÁGRAFO 1º. DE LA LEY 1579 DE 2012 POR EL NORESTE: DEL PUNTO S159 AL PUNTO S166, EN DISTANCIA DE CINCUENTA Y CINCO PUNTO CINCUENTA Y SEIS METROS (55.56M), LINDA CON VÍA VEHICULAR, RESULTANTE DE LA SUBDIVISIÓN; POR EL SUROESTE: DEL PUNTO S167 AL PUNTO S158, EN DISTANCIA DE CINCUENTA Y CINCO PUNTO CINCUENTA Y SEIS METROS (55.56M), LINDA CON EL LOTE NÚMERO OCHENTA Y NUEVE (89), RESULTANTE DE LA SUBDIVISIÓN; POR EL NOROESTE: DEL PUNTO S166 AL PUNTO S167, EN DISTANCIA DE CUARENTA Y CINCO METROS (45.00M), LINDA CON EL LOTE NÚMERO NOVENTA Y CUATRO (94), RESULTANTE DE LA SUBDIVISIÓN Y POR EL SURESTE: DEL PUNTO S158 AL PUNTO S159, EN DISTANCIA DE CUARENTA Y CINCO METROS (45.00M), LINDA CON EL LOTE NÚMERO NOVENTA Y DOS (92), RESULTANTE DE LA SUBDIVISIÓN Y ENCIERRA. </t>
  </si>
  <si>
    <t>234-32233</t>
  </si>
  <si>
    <t>LOTE N° 94  CUYOS LINDEROS Y DEMAS ESPECIFICACIONES OBRAN EN ESCRITURA 4298, 2024/09/30, NOTARIA PRIMERA VILLAVICENCIO. ARTICULO 8 PARÁGRAFO 1º. DE LA LEY 1579 DE 2012 POR EL NORESTE: DEL PUNTO S166 AL PUNTO S181, EN DISTANCIA DE CINCUENTA Y CINCO PUNTO CINCUENTA Y SEIS METROS (55.56M), LINDA CON VÍA VEHICULAR, RESULTANTE DE LA SUBDIVISIÓN; POR EL SUROESTE: DEL PUNTO S180 AL PUNTO S167, EN DISTANCIA DE CINCUENTA Y CINCO PUNTO CINCUENTA Y SEIS METROS (55.56M), LINDA CON EL LOTE NÚMERO OCHENTA Y OCHO (88), RESULTANTE DE LA SUBDIVISIÓN; POR EL NOROESTE: DEL PUNTO S181 AL PUNTO S180, EN DISTANCIA DE CUARENTA Y CINCO METROS (45.00M), LINDA CON EL LOTE NÚMERO NOVENTA Y CINCO (95), RESULTANTE DE LA SUBDIVISIÓN Y POR EL SURESTE: DEL PUNTO S167 AL PUNTO S166, EN DISTANCIA DE CUARENTA Y CINCO METROS (45.00M), LINDA CON EL LOTE NÚMERO NOVENTA Y TRES (93), RESULTANTE DE LA SUBDIVISIÓN Y ENCIERRA. ----</t>
  </si>
  <si>
    <t>234-32234</t>
  </si>
  <si>
    <t xml:space="preserve">LOTE N° 95  CUYOS LINDEROS Y DEMAS ESPECIFICACIONES OBRAN EN ESCRITURA 4298, 2024/09/30, NOTARIA PRIMERA VILLAVICENCIO. ARTICULO 8 PARÁGRAFO 1º. DE LA LEY 1579 DE 2012 POR EL NORESTE: DEL PUNTO S181 AL PUNTO S189, EN DISTANCIA DE CINCUENTA Y CINCO PUNTO CINCUENTA Y SEIS METROS (55.56M), LINDA CON VÍA VEHICULAR, RESULTANTE DE LA SUBDIVISIÓN; POR EL SUROESTE: DEL PUNTO S190 AL PUNTO S180, EN DISTANCIA DE CINCUENTA Y CINCO PUNTO CINCUENTA Y SEIS METROS (55.56M), LINDA CON EL LOTE NÚMERO OCHENTA Y SIETE (87), RESULTANTE DE LA SUBDIVISIÓN; POR EL NOROESTE: DEL PUNTO S189 AL PUNTO S190, EN DISTANCIA DE CUARENTA Y CINCO METROS (45.00M), LINDA CON EL LOTE NÚMERO NOVENTA Y SEIS (96), RESULTANTE DE LA SUBDIVISIÓN Y POR EL SURESTE: DEL PUNTO S180 AL PUNTO S181, EN DISTANCIA DE CUARENTA Y CINCO METROS (45.00M), LINDA CON EL LOTE NÚMERO NOVENTA Y CUATRO (94), RESULTANTE DE LA SUBDIVISIÓN Y ENCIERRA. </t>
  </si>
  <si>
    <t>234-32235</t>
  </si>
  <si>
    <t>LOTE N° 96  CUYOS LINDEROS Y DEMAS ESPECIFICACIONES OBRAN EN ESCRITURA 4298, 2024/09/30, NOTARIA PRIMERA VILLAVICENCIO. ARTICULO 8 PARÁGRAFO 1º. DE LA LEY 1579 DE 2012 POR EL NORESTE: DEL PUNTO S189 AL PUNTO S204, EN DISTANCIA DE CINCUENTA Y CINCO PUNTO CINCUENTA Y SEIS METROS (55.56M), LINDA CON VÍA VEHICULAR, RESULTANTE DE LA SUBDIVISIÓN; POR EL SUROESTE: DEL PUNTO S203 AL PUNTO S190, EN DISTANCIA DE CINCUENTA Y CINCO PUNTO CINCUENTA Y SEIS METROS (55.56M), LINDA CON EL LOTE NÚMERO OCHENTA Y SEIS (86), RESULTANTE DE LA SUBDIVISIÓN; POR EL NOROESTE: DEL PUNTO S204 AL PUNTO S203, EN DISTANCIA DE CUARENTA Y CINCO METROS (45.00M), LINDA CON EL LOTE NÚMERO NOVENTA Y SIETE (97), RESULTANTE DE LA SUBDIVISIÓN Y POR EL SURESTE: DEL PUNTO S190 AL PUNTO S189, EN DISTANCIA DE CUARENTA Y CINCO METROS (45.00M), LINDA CON EL LOTE NÚMERO NOVENTA Y CINCO (95), RESULTANTE DE LA SUBDIVISIÓN Y ENCIERRA. -------------</t>
  </si>
  <si>
    <t>234-32236</t>
  </si>
  <si>
    <t xml:space="preserve">LOTE N° 97  CUYOS LINDEROS Y DEMAS ESPECIFICACIONES OBRAN EN ESCRITURA 4298, 2024/09/30, NOTARIA PRIMERA VILLAVICENCIO. ARTICULO 8 PARÁGRAFO 1º. DE LA LEY 1579 DE 2012 POR EL NORESTE: DEL PUNTO S204 AL PUNTO S212, EN DISTANCIA DE CINCUENTA Y CINCO PUNTO CINCUENTA Y SEIS METROS (55.56M), LINDA CON VÍA VEHICULAR, RESULTANTE DE LA SUBDIVISIÓN; POR EL SUROESTE: DEL PUNTO S213 AL PUNTO S203, EN DISTANCIA DE CINCUENTA Y CINCO PUNTO CINCUENTA Y SEIS METROS (55.56M), LINDA CON EL LOTE NÚMERO OCHENTA Y CINCO (85), RESULTANTE DE LA SUBDIVISIÓN; POR EL NOROESTE: DEL PUNTO S212 AL PUNTO S213, EN DISTANCIA DE CUARENTA Y CINCO METROS (45.00M), LINDA CON EL LOTE NÚMERO NOVENTA Y OCHO (98), RESULTANTE DE LA SUBDIVISIÓN Y POR EL SURESTE: DEL PUNTO S203 AL PUNTO S204, EN DISTANCIA DE CUARENTA Y CINCO METROS (45.00M), LINDA CON EL LOTE NÚMERO NOVENTA Y SEIS (96), RESULTANTE DE LA SUBDIVISIÓN Y ENCIERRA. </t>
  </si>
  <si>
    <t>234-32237</t>
  </si>
  <si>
    <t xml:space="preserve">LOTE N° 98  CUYOS LINDEROS Y DEMAS ESPECIFICACIONES OBRAN EN ESCRITURA 4298, 2024/09/30, NOTARIA PRIMERA VILLAVICENCIO. ARTICULO 8 PARÁGRAFO 1º. DE LA LEY 1579 DE 2012 POR EL NORESTE: DEL PUNTO S212 AL PUNTO S226, EN DISTANCIA DE CINCUENTA Y CINCO PUNTO CINCUENTA Y SEIS METROS (55.56M), LINDA CON VÍA VEHICULAR, RESULTANTE DE LA SUBDIVISIÓN; POR EL SUROESTE: DEL PUNTO S225 AL PUNTO S213, EN DISTANCIA DE CINCUENTA Y CINCO PUNTO CINCUENTA Y SEIS METROS (55.56M), LINDA CON EL LOTE NÚMERO OCHENTA Y CUATRO (84), RESULTANTE DE LA SUBDIVISIÓN; POR EL NOROESTE: DEL PUNTO S226 AL PUNTO S225, EN DISTANCIA DE CUARENTA Y CINCO METROS (45.00M), LINDA CON EL LOTE NÚMERO NOVENTA Y NUEVE (99), RESULTANTE DE LA SUBDIVISIÓN Y POR EL SURESTE: DEL PUNTO S213 AL PUNTO S212, EN DISTANCIA DE CUARENTA Y CINCO METROS (45.00M), LINDA CON EL LOTE NÚMERO NOVENTA Y SIETE (97), RESULTANTE DE LA SUBDIVISIÓN Y ENCIERRA. </t>
  </si>
  <si>
    <t>234-32238</t>
  </si>
  <si>
    <t>LOTE N° 99  CUYOS LINDEROS Y DEMAS ESPECIFICACIONES OBRAN EN ESCRITURA 4298, 2024/09/30, NOTARIA PRIMERA VILLAVICENCIO. ARTICULO 8 PARÁGRAFO 1º. DE LA LEY 1579 DE 2012 POR EL NORESTE: DEL PUNTO S226 AL PUNTO S234, EN DISTANCIA DE CINCUENTA Y CINCO PUNTO CINCUENTA Y SEIS METROS (55.56M), LINDA CON VÍA VEHICULAR, RESULTANTE DE LA SUBDIVISIÓN; POR EL SUROESTE: DEL PUNTO S235 AL PUNTO S225, EN DISTANCIA DE CINCUENTA Y CINCO PUNTO CINCUENTA Y SEIS METROS (55.56M), LINDA CON EL LOTE NÚMERO OCHENTA Y TRES (83), RESULTANTE DE LA SUBDIVISIÓN; POR EL NOROESTE: DEL PUNTO S234 AL PUNTO S235, EN DISTANCIA DE CUARENTA Y CINCO METROS (45.00M), LINDA CON EL LOTE NÚMERO CIEN (100), RESULTANTE DE LA SUBDIVISIÓN Y POR EL SURESTE: DEL PUNTO S225 AL PUNTO S226, EN DISTANCIA DE CUARENTA Y CINCO METROS (45.00M), LINDA CON EL LOTE NÚMERO NOVENTA Y OCHO (98), RESULTANTE DE LA SUBDIVISIÓN Y ENCIERRA. ----</t>
  </si>
  <si>
    <t>234-32239</t>
  </si>
  <si>
    <t>LOTE N° 100  CUYOS LINDEROS Y DEMAS ESPECIFICACIONES OBRAN EN ESCRITURA 4298, 2024/09/30, NOTARIA PRIMERA VILLAVICENCIO. ARTICULO 8 PARÁGRAFO 1º. DE LA LEY 1579 DE 2012 POR EL NORESTE: DEL PUNTO S234 AL PUNTO S249, EN DISTANCIA DE CINCUENTA Y CINCO PUNTO CINCUENTA Y SEIS METROS (55.56M), LINDA CON VÍA VEHICULAR, RESULTANTE DE LA SUBDIVISIÓN; POR EL SUROESTE: DEL PUNTO S248 AL PUNTO S235, EN DISTANCIA DE CINCUENTA Y CINCO PUNTO CINCUENTA Y SEIS METROS (55.56M), LINDA CON EL LOTE NÚMERO OCHENTA Y DOS (82), RESULTANTE DE LA SUBDIVISIÓN; POR EL NOROESTE: DEL PUNTO S249 AL PUNTO S248, EN DISTANCIA DE CUARENTA Y CINCO METROS (45.00M), LINDA CON EL LOTE NÚMERO CIENTO UNO (101), RESULTANTE DE LA SUBDIVISIÓN Y POR EL SURESTE: DEL PUNTO S235 AL PUNTO S234, EN DISTANCIA DE CUARENTA Y CINCO METROS (45.00M), LINDA CON EL LOTE NÚMERO NOVENTA Y NUEVE (99), RESULTANTE DE LA SUBDIVISIÓN Y ENCIERRA. ------------</t>
  </si>
  <si>
    <t>234-32240</t>
  </si>
  <si>
    <t xml:space="preserve">LOTE N° 101  CUYOS LINDEROS Y DEMAS ESPECIFICACIONES OBRAN EN ESCRITURA 4298, 2024/09/30, NOTARIA PRIMERA VILLAVICENCIO. ARTICULO 8 PARÁGRAFO 1º. DE LA LEY 1579 DE 2012 POR EL NORESTE: DEL PUNTO S249 AL PUNTO S257, EN DISTANCIA DE CINCUENTA Y CINCO PUNTO CINCUENTA Y SEIS METROS (55.56M), LINDA CON VÍA VEHICULAR, RESULTANTE DE LA SUBDIVISIÓN; POR EL SUROESTE: DEL PUNTO S258 AL PUNTO S248, EN DISTANCIA DE CINCUENTA Y CINCO PUNTO CINCUENTA Y SEIS METROS (55.56M), LINDA CON EL LOTE NÚMERO OCHENTA Y UNO (81), RESULTANTE DE LA SUBDIVISIÓN; POR EL NOROESTE: DEL PUNTO S257 AL PUNTO S258, EN DISTANCIA DE CUARENTA Y CINCO METROS (45.00M), LINDA CON EL LOTE NÚMERO CIENTO DOS (102), RESULTANTE DE LA SUBDIVISIÓN Y POR EL SURESTE: DEL PUNTO S248 AL PUNTO S249, EN DISTANCIA DE CUARENTA Y CINCO METROS (45.00M), LINDA CON EL LOTE NÚMERO CIEN (100), RESULTANTE DE LA SUBDIVISIÓN Y ENCIERRA.------------------------ </t>
  </si>
  <si>
    <t>234-32241</t>
  </si>
  <si>
    <t>LOTE N° 102  CUYOS LINDEROS Y DEMAS ESPECIFICACIONES OBRAN EN ESCRITURA 4298, 2024/09/30, NOTARIA PRIMERA VILLAVICENCIO. ARTICULO 8 PARÁGRAFO 1º. DE LA LEY 1579 DE 2012 POR EL NORESTE: DEL PUNTO S257 AL PUNTO S270, EN DISTANCIA DE CINCUENTA Y CINCO PUNTO CINCUENTA Y SEIS METROS (55.56M), LINDA CON VÍA VEHICULAR, RESULTANTE DE LA SUBDIVISIÓN; POR EL SUROESTE: DEL PUNTO S269 AL PUNTO S258, EN DISTANCIA DE CINCUENTA Y SIETE PUNTO CINCUENTA Y NUEVE METROS (57.59M), LINDA CON EL LOTE NÚMERO OCHENTA (80), RESULTANTE DE LA SUBDIVISIÓN; POR EL NOROESTE: DEL PUNTO S270 AL PUNTO S269, EN DISTANCIA DE CUARENTA Y CINCO PUNTO CERO CINCO METROS (45.05M), LINDA CON PREDIO DE ANA AYDEE BELTRÁN PIÑEROS Y POR EL SURESTE: DEL PUNTO S258 AL PUNTO S257, EN DISTANCIA DE CUARENTA Y CINCO METROS (45.00M), LINDA CON EL LOTE NÚMERO CIENTO UNO (101), RESULTANTE DE LA SUBDIVISIÓN Y ENCIERRA.---------</t>
  </si>
  <si>
    <t>234-32242</t>
  </si>
  <si>
    <t>LOTE N° 103  CUYOS LINDEROS Y DEMAS ESPECIFICACIONES OBRAN EN ESCRITURA 4298, 2024/09/30, NOTARIA PRIMERA VILLAVICENCIO. ARTICULO 8 PARÁGRAFO 1º. DE LA LEY 1579 DE 2012 POR EL NORESTE: DEL PUNTO S123 AL PUNTO S135, EN DISTANCIA DE CINCUENTA Y CINCO PUNTO CINCUENTA Y SEIS METROS (55.56M), LINDA CON EL LOTE NÚMERO CIENTO VEINTINUEVE (129), RESULTANTE DE LA SUBDIVISIÓN; POR EL SUROESTE: DEL PUNTO S140 AL PUNTO S122, EN DISTANCIA DE CINCUENTA Y CINCO PUNTO CINCUENTA Y SEIS METROS (55.56M), LINDA CON VÍA VEHICULAR, RESULTANTE DE LA SUBDIVISIÓN; POR EL NOROESTE: DEL PUNTO S135 AL PUNTO S140, EN DISTANCIA DE CUARENTA Y CINCO METROS (45.00M), LINDA CON VÍA VEHICULAR, RESULTANTE DE LA SUBDIVISIÓN Y POR EL SURESTE: DEL PUNTO S122 AL PUNTO S123, EN DISTANCIA DE CUARENTA Y CINCO METROS (45.00M), LINDA CON EL LOTE NÚMERO CIENTO CUATRO (104), RESULTANTE DE LA SUBDIVISIÓN Y ENCIERRA</t>
  </si>
  <si>
    <t>234-32243</t>
  </si>
  <si>
    <t xml:space="preserve">LOTE N° 104  CUYOS LINDEROS Y DEMAS ESPECIFICACIONES OBRAN EN ESCRITURA 4298, 2024/09/30, NOTARIA PRIMERA VILLAVICENCIO. ARTICULO 8 PARÁGRAFO 1º. DE LA LEY 1579 DE 2012 : POR EL NORESTE: DEL PUNTO S111 AL PUNTO S123, EN DISTANCIA DE CINCUENTA Y CINCO PUNTO CINCUENTA Y SEIS METROS (55.56M), LINDA CON EL LOTE NÚMERO CIENTO VEINTIOCHO (128), RESULTANTE DE LA SUBDIVISIÓN; POR EL SUROESTE: DEL PUNTO S122 AL PUNTO S112, EN DISTANCIA DE CINCUENTA Y CINCO PUNTO CINCUENTA Y SEIS METROS (55.56M), LINDA CON VÍA VEHICULAR, RESULTANTE DE LA SUBDIVISIÓN; POR EL NOROESTE: DEL PUNTO S123 AL PUNTO S122, EN DISTANCIA DE CUARENTA Y CINCO METROS (45.00M), LINDA CON EL LOTE NÚMERO CIENTO TRES (103), RESULTANTE DE LA SUBDIVISIÓN Y POR EL SURESTE: DEL PUNTO S112 AL PUNTO S111, EN DISTANCIA DE CUARENTA Y CINCO METROS (45.00M), LINDA CON EL LOTE NÚMERO CIENTO CINCO (105), RESULTANTE DE LA SUBDIVISIÓN Y ENCIERRA. </t>
  </si>
  <si>
    <t>234-32244</t>
  </si>
  <si>
    <t xml:space="preserve">LOTE N° 105  CUYOS LINDEROS Y DEMAS ESPECIFICACIONES OBRAN EN ESCRITURA 4298, 2024/09/30, NOTARIA PRIMERA VILLAVICENCIO. ARTICULO 8 PARÁGRAFO 1º. DE LA LEY 1579 DE 2012 POR EL NORESTE: DEL PUNTO S106 AL PUNTO S111, EN DISTANCIA DE CINCUENTA Y CINCO PUNTO CINCUENTA Y SEIS METROS (55.56M), LINDA CON EL LOTE NÚMERO CIENTO VEINTISIETE (127), RESULTANTE DE LA SUBDIVISIÓN; POR EL SUROESTE: DEL PUNTO S112 AL PUNTO S105, EN DISTANCIA DE CINCUENTA Y CINCO PUNTO CINCUENTA Y SEIS METROS (55.56M), LINDA CON VÍA VEHICULAR, RESULTANTE DE LA SUBDIVISIÓN; POR EL NOROESTE: DEL PUNTO S111 AL PUNTO S112, EN DISTANCIA DE CUARENTA Y CINCO METROS (45.00M), LINDA CON EL LOTE NÚMERO CIENTO CUATRO (104), RESULTANTE DE LA SUBDIVISIÓN Y POR EL SURESTE: DEL PUNTO S105 AL PUNTO S106, EN DISTANCIA DE CUARENTA Y CINCO METROS (45.00M), LINDA CON EL LOTE NÚMERO CIENTO SEIS (106), RESULTANTE DE LA SUBDIVISIÓN Y ENCIERRA.- </t>
  </si>
  <si>
    <t>234-32245</t>
  </si>
  <si>
    <t xml:space="preserve">LOTE N° 106  CUYOS LINDEROS Y DEMAS ESPECIFICACIONES OBRAN EN ESCRITURA 4298, 2024/09/30, NOTARIA PRIMERA VILLAVICENCIO. ARTICULO 8 PARÁGRAFO 1º. DE LA LEY 1579 DE 2012 POR EL NORESTE: DEL PUNTO S93 AL PUNTO S106, EN DISTANCIA DE CINCUENTA Y CINCO PUNTO CINCUENTA Y SEIS METROS (55.56M), LINDA CON EL LOTE NÚMERO CIENTO VEINTISÉIS (126), RESULTANTE DE LA SUBDIVISIÓN; POR EL SUROESTE: DEL PUNTO S105 AL PUNTO S94, EN DISTANCIA DE CINCUENTA Y CINCO PUNTO CINCUENTA Y SEIS METROS (55.56M), LINDA CON VÍA VEHICULAR, RESULTANTE DE LA SUBDIVISIÓN; POR EL NOROESTE: DEL PUNTO S106 AL PUNTO S105, EN DISTANCIA DE CUARENTA Y CINCO METROS (45.00M), LINDA CON EL LOTE NÚMERO CIENTO CINCO (105), RESULTANTE DE LA SUBDIVISIÓN Y POR EL SURESTE: DEL PUNTO S94 AL PUNTO S93, EN DISTANCIA DE CUARENTA Y CINCO METROS (45.00M), LINDA CON EL LOTE NÚMERO CIENTO SIETE (107), RESULTANTE DE LA SUBDIVISIÓN Y ENCIERRA.- </t>
  </si>
  <si>
    <t>234-32246</t>
  </si>
  <si>
    <t>LOTE N° 107  CUYOS LINDEROS Y DEMAS ESPECIFICACIONES OBRAN EN ESCRITURA 4298, 2024/09/30, NOTARIA PRIMERA VILLAVICENCIO. ARTICULO 8 PARÁGRAFO 1º. DE LA LEY 1579 DE 2012 POR EL NORESTE: DEL PUNTO S90 AL PUNTO S93, EN DISTANCIA DE CINCUENTA Y CINCO PUNTO CINCUENTA Y SEIS METROS (55.56M), LINDA CON EL LOTE NÚMERO CIENTO VEINTICINCO (125), RESULTANTE DE LA SUBDIVISIÓN; POR EL SUROESTE: DEL PUNTO S94 AL PUNTO S89, EN DISTANCIA DE CINCUENTA Y CINCO PUNTO CINCUENTA Y SEIS METROS (55.56M), LINDA CON VÍA VEHICULAR, RESULTANTE DE LA SUBDIVISIÓN; POR EL NOROESTE: DEL PUNTO S93 AL PUNTO S94, EN DISTANCIA DE CUARENTA Y CINCO METROS (45.00M), LINDA CON EL LOTE NÚMERO CIENTO SEIS (106), RESULTANTE DE LA SUBDIVISIÓN Y POR EL SURESTE: DEL PUNTO S89 AL PUNTO S90, EN DISTANCIA DE CUARENTA Y CINCO METROS (45.00M), LINDA CON EL LOTE NÚMERO CIENTO OCHO (108), RESULTANTE DE LA SUBDIVISIÓN Y ENCIERRA</t>
  </si>
  <si>
    <t>234-32247</t>
  </si>
  <si>
    <t>LOTE N° 108  CUYOS LINDEROS Y DEMAS ESPECIFICACIONES OBRAN EN ESCRITURA 4298, 2024/09/30, NOTARIA PRIMERA VILLAVICENCIO. ARTICULO 8 PARÁGRAFO 1º. DE LA LEY 1579 DE 2012 POR EL NORESTE: DEL PUNTO S77 AL PUNTO S90, EN DISTANCIA DE CINCUENTA Y CINCO PUNTO CINCUENTA Y SEIS METROS (55.56M), LINDA CON EL LOTE NÚMERO CIENTO VEINTICUATRO (124), RESULTANTE DE LA SUBDIVISIÓN; POR EL SUROESTE: DEL PUNTO S89 AL PUNTO S78, EN DISTANCIA DE CINCUENTA Y CINCO PUNTO CINCUENTA Y SEIS METROS (55.56M), LINDA CON VÍA VEHICULAR, RESULTANTE DE LA SUBDIVISIÓN; POR EL NOROESTE: DEL PUNTO S90 AL PUNTO S89, EN DISTANCIA DE CUARENTA Y CINCO METROS (45.00M), LINDA CON EL LOTE NÚMERO CIENTO SIETE (107), RESULTANTE DE LA SUBDIVISIÓN Y POR EL SURESTE: DEL PUNTO S78 AL PUNTO S77, EN DISTANCIA DE CUARENTA Y CINCO METROS (45.00M), LINDA CON EL LOTE NÚMERO CIENTO NUEVE (109), RESULTANTE DE LA SUBDIVISIÓN Y ENCIERRA. --------------------------------------------------------------------------</t>
  </si>
  <si>
    <t>234-32248</t>
  </si>
  <si>
    <t>LOTE N° 109  CUYOS LINDEROS Y DEMAS ESPECIFICACIONES OBRAN EN ESCRITURA 4298, 2024/09/30, NOTARIA PRIMERA VILLAVICENCIO. ARTICULO 8 PARÁGRAFO 1º. DE LA LEY 1579 DE 2012 POR EL NORESTE: DEL PUNTO S73 AL PUNTO S77, EN DISTANCIA DE CINCUENTA Y CINCO PUNTO CINCUENTA Y SEIS METROS (55.56M), LINDA CON EL LOTE NÚMERO CIENTO VEINTITRÉS (123), RESULTANTE DE LA SUBDIVISIÓN; POR EL SUROESTE: DEL PUNTO S78 AL PUNTO S72, EN DISTANCIA DE CINCUENTA Y CINCO PUNTO CINCUENTA Y SEIS METROS (55.56M), LINDA CON VÍA VEHICULAR, RESULTANTE DE LA SUBDIVISIÓN; POR EL NOROESTE: DEL PUNTO S77 AL PUNTO S78, EN DISTANCIA DE CUARENTA Y CINCO METROS (45.00M), LINDA CON EL LOTE NÚMERO CIENTO OCHO (108), RESULTANTE DE LA SUBDIVISIÓN Y POR EL SURESTE: DEL PUNTO S72 AL PUNTO S73, EN DISTANCIA DE CUARENTA Y CINCO METROS (45.00M), LINDA CON EL LOTE NÚMERO CIENTO DIEZ (110), RESULTANTE DE LA SUBDIVISIÓN Y ENCIERRA</t>
  </si>
  <si>
    <t>234-32249</t>
  </si>
  <si>
    <t>LOTE N° 110  CUYOS LINDEROS Y DEMAS ESPECIFICACIONES OBRAN EN ESCRITURA 4298, 2024/09/30, NOTARIA PRIMERA VILLAVICENCIO. ARTICULO 8 PARÁGRAFO 1º. DE LA LEY 1579 DE 2012 POR EL NORESTE: DEL PUNTO S61 AL PUNTO S73, EN DISTANCIA DE CINCUENTA Y CINCO PUNTO CINCUENTA Y SEIS METROS (55.56M), LINDA CON EL LOTE NÚMERO CIENTO VEINTIDÓS (122), RESULTANTE DE LA SUBDIVISIÓN; POR EL SUROESTE: DEL PUNTO S72 AL PUNTO S62, EN DISTANCIA DE CINCUENTA Y CINCO PUNTO CINCUENTA Y SEIS METROS (55.56M), LINDA CON VÍA VEHICULAR, RESULTANTE DE LA SUBDIVISIÓN; POR EL NOROESTE: DEL PUNTO S73 AL PUNTO S72, EN DISTANCIA DE CUARENTA Y CINCO METROS (45.00M), LINDA CON EL LOTE NÚMERO CIENTO NUEVE (109), RESULTANTE DE LA SUBDIVISIÓN Y POR EL SURESTE: DEL PUNTO S62 AL PUNTO S61, EN DISTANCIA DE CUARENTA Y CINCO METROS (45.00M), LINDA CON EL LOTE NÚMERO CIENTO ONCE (111), RESULTANTE DE LA SUBDIVISIÓN Y ENCIERRA</t>
  </si>
  <si>
    <t>234-32250</t>
  </si>
  <si>
    <t xml:space="preserve">LOTE N° 111  CUYOS LINDEROS Y DEMAS ESPECIFICACIONES OBRAN EN ESCRITURA 4298, 2024/09/30, NOTARIA PRIMERA VILLAVICENCIO. ARTICULO 8 PARÁGRAFO 1º. DE LA LEY 1579 DE 2012 POR EL NORESTE: DEL PUNTO S57 AL PUNTO S61, EN DISTANCIA DE CINCUENTA Y CINCO PUNTO CINCUENTA Y SEIS METROS (55.56M), LINDA CON EL LOTE NÚMERO CIENTO VEINTIUNO(121), RESULTANTE DE LA SUBDIVISIÓN; POR EL SUROESTE: DEL PUNTO S62 AL PUNTO S56, EN DISTANCIA DE CINCUENTA Y CINCO PUNTO CINCUENTA Y SEIS METROS (55.56M), LINDA CON VÍA VEHICULAR, RESULTANTE DE LA SUBDIVISIÓN; POR EL NOROESTE: DEL PUNTO S61 AL PUNTO S62, EN DISTANCIA DE CUARENTA Y CINCO METROS (45.00M), LINDA CON EL LOTE NÚMERO CIENTO DIEZ (110), RESULTANTE DE LA SUBDIVISIÓN Y POR EL SURESTE: DEL PUNTO S56 AL PUNTO S57, EN DISTANCIA DE CUARENTA Y CINCO METROS (45.00M), LINDA CON EL LOTE NÚMERO CIENTO DOCE (112), RESULTANTE DE LA SUBDIVISIÓN Y ENCIERRA. </t>
  </si>
  <si>
    <t>234-32251</t>
  </si>
  <si>
    <t>LOTE N° 112  CUYOS LINDEROS Y DEMAS ESPECIFICACIONES OBRAN EN ESCRITURA 4298, 2024/09/30, NOTARIA PRIMERA VILLAVICENCIO. ARTICULO 8 PARÁGRAFO 1º. DE LA LEY 1579 DE 2012 POR EL NORESTE: DEL PUNTO S44 AL PUNTO S57, EN DISTANCIA DE CINCUENTA Y CINCO PUNTO CINCUENTA Y SEIS METROS (55.56M), LINDA CON EL LOTE NÚMERO CIENTO VEINTE (120), RESULTANTE DE LA SUBDIVISIÓN; POR EL SUROESTE: DEL PUNTO S56 AL PUNTO S45, EN DISTANCIA DE CINCUENTA Y CINCO PUNTO CINCUENTA Y SEIS METROS (55.56M), LINDA CON VÍA VEHICULAR, RESULTANTE DE LA SUBDIVISIÓN; POR EL NOROESTE: DEL PUNTO S57 AL PUNTO S56, EN DISTANCIA DE CUARENTA Y CINCO METROS (45.00M), LINDA CON EL LOTE NÚMERO CIENTO ONCE (111), RESULTANTE DE LA SUBDIVISIÓN Y POR EL SURESTE: DEL PUNTO S45 AL PUNTO S44, EN DISTANCIA DE CUARENTA Y CINCO METROS (45.00M), LINDA CON EL LOTE NÚMERO CIENTO TRECE (113), RESULTANTE DE LA SUBDIVISIÓN Y ENCIERRA</t>
  </si>
  <si>
    <t>234-32252</t>
  </si>
  <si>
    <t>LOTE N° 113  CUYOS LINDEROS Y DEMAS ESPECIFICACIONES OBRAN EN ESCRITURA 4298, 2024/09/30, NOTARIA PRIMERA VILLAVICENCIO. ARTICULO 8 PARÁGRAFO 1º. DE LA LEY 1579 DE 2012 POR EL NORESTE: DEL PUNTO S41 AL PUNTO S44, EN DISTANCIA DE CINCUENTA Y CINCO PUNTO CINCUENTA Y SEIS METROS (55.56M), LINDA CON EL LOTE NÚMERO CIENTO DIECINUEVE (119), RESULTANTE DE LA SUBDIVISIÓN; POR EL SUROESTE: DEL PUNTO S45 AL PUNTO S40, EN DISTANCIA DE CINCUENTA Y CINCO PUNTO CINCUENTA Y SEIS METROS (55.56M), LINDA CON VÍA VEHICULAR, RESULTANTE DE LA SUBDIVISIÓN; POR EL NOROESTE: DEL PUNTO S44 AL PUNTO S45, EN DISTANCIA DE CUARENTA Y CINCO METROS (45.00M), LINDA CON EL LOTE NÚMERO CIENTO DOCE (112), RESULTANTE DE LA SUBDIVISIÓN Y POR EL SURESTE: DEL PUNTO S40 AL PUNTO S41, EN DISTANCIA DE CUARENTA Y CINCO METROS (45.00M), LINDA CON EL LOTE NÚMERO CIENTO CATORCE (114), RESULTANTE DE LA SUBDIVISIÓN Y ENCIERRA. ---</t>
  </si>
  <si>
    <t>234-32253</t>
  </si>
  <si>
    <t>LOTE N° 114  CUYOS LINDEROS Y DEMAS ESPECIFICACIONES OBRAN EN ESCRITURA 4298, 2024/09/30, NOTARIA PRIMERA VILLAVICENCIO. ARTICULO 8 PARÁGRAFO 1º. DE LA LEY 1579 DE 2012 POR EL NORESTE: DEL PUNTO S28 AL PUNTO S41, EN DISTANCIA DE CINCUENTA Y CINCO PUNTO CINCUENTA Y SEIS METROS (55.56M), LINDA CON EL LOTE NÚMERO CIENTO DIECIOCHO (118), RESULTANTE DE LA SUBDIVISIÓN; POR EL SUROESTE: DEL PUNTO S40 AL PUNTO S29, EN DISTANCIA DE CINCUENTA Y CINCO PUNTO CINCUENTA Y SEIS METROS (55.56M), LINDA CON VÍA VEHICULAR, RESULTANTE DE LA SUBDIVISIÓN; POR EL NOROESTE: DEL PUNTO S41 AL PUNTO S40, EN DISTANCIA DE CUARENTA Y CINCO METROS (45.00M), LINDA CON EL LOTE NÚMERO CIENTO TRECE (113), RESULTANTE DE LA SUBDIVISIÓN Y POR EL SURESTE: DEL PUNTO S29 AL PUNTO S28, EN DISTANCIA DE CUARENTA Y CINCO METROS (45.00M), LINDA CON EL LOTE NÚMERO CIENTO QUINCE (115), RESULTANTE DE LA SUBDIVISIÓN Y ENCIERRA. -----------</t>
  </si>
  <si>
    <t>234-32254</t>
  </si>
  <si>
    <t xml:space="preserve">LOTE N° 115  CUYOS LINDEROS Y DEMAS ESPECIFICACIONES OBRAN EN ESCRITURA 4298, 2024/09/30, NOTARIA PRIMERA VILLAVICENCIO. ARTICULO 8 PARÁGRAFO 1º. DE LA LEY 1579 DE 2012  POR EL NORESTE: DEL PUNTO S25 AL PUNTO S28, EN DISTANCIA DE CINCUENTA Y CINCO PUNTO CINCUENTA Y SEIS METROS (55.56M), LINDA CON EL LOTE NÚMERO CIENTO DIECISIETE (117), RESULTANTE DE LA SUBDIVISIÓN; POR EL SUROESTE: DEL PUNTO S29 AL PUNTO S24, EN DISTANCIA DE CINCUENTA Y CINCO PUNTO CINCUENTA Y SEIS METROS (55.56M), LINDA CON VÍA VEHICULAR, RESULTANTE DE LA SUBDIVISIÓN; POR EL NOROESTE: DEL PUNTO S28 AL PUNTO S29, EN DISTANCIA DE CUARENTA Y CINCO METROS (45.00M), LINDA CON EL LOTE NÚMERO CIENTO CATORCE (114), RESULTANTE DE LA SUBDIVISIÓN Y POR EL SURESTE: DEL PUNTO S24 AL PUNTO S25, EN DISTANCIA DE CUARENTA Y CINCO METROS (45.00M), LINDA CON EL LOTE NÚMERO CIENTO DIECISÉIS (116), RESULTANTE DE LA SUBDIVISIÓN Y ENCIERRA. </t>
  </si>
  <si>
    <t>234-32255</t>
  </si>
  <si>
    <t>LOTE N° 116  CUYOS LINDEROS Y DEMAS ESPECIFICACIONES OBRAN EN ESCRITURA 4298, 2024/09/30, NOTARIA PRIMERA VILLAVICENCIO. ARTICULO 8 PARÁGRAFO 1º. DE LA LEY 1579 DE 2012 POR EL NORESTE: DEL PUNTO S9 AL PUNTO S26, EN DISTANCIA DE TREINTA Y DOS PUNTO CUARENTA Y SEIS METROS (32.46M), LINDA CON VÍA VEHICULAR, RESULTANTE DE LA SUBDIVISIÓN; POR EL SUROESTE: DEL PUNTO S24 AL PUNTO S10, EN DISTANCIA DE SETENTA PUNTO CINCUENTA Y TRES METROS (70.53M), LINDA CON VÍA VEHICULAR, RESULTANTE DE LA SUBDIVISIÓN; POR EL NOROESTE: DEL PUNTO S26 AL PUNTO S25, EN DISTANCIA DE CUARENTA Y CINCO METROS (45.00M), LINDA CON EL LOTE NÚMERO CIENTO DIECISIETE (117), RESULTANTE DE LA SUBDIVISIÓN; CONTINUA DEL PUNTO S25 AL PUNTO S24, EN DISTANCIA DE CUARENTA Y CINCO METROS (45.00M), LINDA CON EL LOTE NÚMERO CIENTO QUINCE (115), RESULTANTE DE LA SUBDIVISIÓN Y POR EL SURESTE: DEL PUNTO S10 AL PUNTO S9, EN DISTANCIA DE NOVENTA Y SIETE PUNTO SETENTA Y DOS METROS (97.72M), LINDA CON VÍA VEHICULAR, RESULTANTE DE LA SUBDIVISIÓN Y ENCIERRA.--------------------------------------------------------------</t>
  </si>
  <si>
    <t>234-32256</t>
  </si>
  <si>
    <t>LOTE N° 117  CUYOS LINDEROS Y DEMAS ESPECIFICACIONES OBRAN EN ESCRITURA 4298, 2024/09/30, NOTARIA PRIMERA VILLAVICENCIO. ARTICULO 8 PARÁGRAFO 1º. DE LA LEY 1579 DE 2012 POR EL NORESTE: DEL PUNTO S26 AL PUNTO S27, EN DISTANCIA DE CINCUENTA Y CINCO PUNTO CINCUENTA Y SEIS METROS (55.56M), LINDA CON VÍA VEHICULAR, RESULTANTE DE LA SUBDIVISIÓN; POR EL SUROESTE: DEL PUNTO S28 AL PUNTO S25, EN DISTANCIA DE CINCUENTA Y CINCO PUNTO CINCUENTA Y SEIS METROS (55.56M), LINDA CON EL LOTE NÚMERO CIENTO QUINCE (115), RESULTANTE DE LA SUBDIVISIÓN; POR EL NOROESTE: DEL PUNTO S27 AL PUNTO S28, EN DISTANCIA DE CUARENTA Y CINCO METROS (45.00M), LINDA CON EL LOTE NÚMERO CIENTO DIECIOCHO (118), RESULTANTE DE LA SUBDIVISIÓN Y POR EL SURESTE: DEL PUNTO S25 AL PUNTO S26, EN DISTANCIA DE CUARENTA Y CINCO METROS (45.00M), LINDA CON EL LOTE NÚMERO CIENTO DIECISÉIS (116), RESULTANTE DE LA SUBDIVISIÓN Y ENCIERRA.--------------------------------------------------------------------------</t>
  </si>
  <si>
    <t>234-32257</t>
  </si>
  <si>
    <t>LOTE N° 118  CUYOS LINDEROS Y DEMAS ESPECIFICACIONES OBRAN EN ESCRITURA 4298, 2024/09/30, NOTARIA PRIMERA VILLAVICENCIO. ARTICULO 8 PARÁGRAFO 1º. DE LA LEY 1579 DE 2012 POR EL NORESTE: DEL PUNTO S27 AL PUNTO S42, EN DISTANCIA DE CINCUENTA Y CINCO PUNTO CINCUENTA Y SEIS METROS (55.56M), LINDA CON VÍA VEHICULAR, RESULTANTE DE LA SUBDIVISIÓN; POR EL SUROESTE: DEL PUNTO S41 AL PUNTO S28, EN DISTANCIA DE CINCUENTA Y CINCO PUNTO CINCUENTA Y SEIS METROS (55.56M), LINDA CON EL LOTE NÚMERO CIENTO CATORCE (114), RESULTANTE DE LA SUBDIVISIÓN; POR EL NOROESTE: DEL PUNTO S42 AL PUNTO S41, EN DISTANCIA DE CUARENTA Y CINCO METROS (45.00M), LINDA CON EL LOTE NÚMERO CIENTO DIECINUEVE (119), RESULTANTE DE LA SUBDIVISIÓN Y POR EL SURESTE: DEL PUNTO S28 AL PUNTO S27, EN DISTANCIA DE CUARENTA Y CINCO METROS (45.00M), LINDA CON EL LOTE NÚMERO CIENTO DIECISIETE (117), RESULTANTE DE LA SUBDIVISIÓN Y ENCIERRA. -----</t>
  </si>
  <si>
    <t>234-32258</t>
  </si>
  <si>
    <t>LOTE N° 55  CUYOS LINDEROS Y DEMAS ESPECIFICACIONES OBRAN EN ESCRITURA 4298, 2024/09/30, NOTARIA PRIMERA VILLAVICENCIO. ARTICULO 8 PARÁGRAFO 1º. DE LA LEY 1579 DE 2012 POR EL NORESTE: DEL PUNTO S87 AL PUNTO S96, EN DISTANCIA DE CINCUENTA Y CINCO PUNTO CINCUENTA Y SEIS METROS (55.56M), LINDA CON EL LOTE NÚMERO SETENTA Y CINCO (75), RESULTANTE DE LA SUBDIVISIÓN; POR EL SUROESTE: DEL PUNTO S97 AL PUNTO S86, EN DISTANCIA DE CINCUENTA Y CINCO PUNTO CINCUENTA Y SEIS METROS (55.56M), LINDA CON VÍA VEHICULAR, RESULTANTE DE LA SUBDIVISIÓN; POR EL NOROESTE: DEL PUNTO S96 AL PUNTO S97, EN DISTANCIA DE CUARENTA Y CINCO METROS (45.00M), LINDA CON EL LOTE NÚMERO CINCUENTA Y CUATRO (54), RESULTANTE DE LA SUBDIVISIÓN Y POR EL SURESTE: DEL PUNTO S86 AL PUNTO S87, EN DISTANCIA DE CUARENTA Y CINCO METROS (45.00M), LINDA CON EL LOTE NÚMERO CINCUENTA Y SEIS (56), RESULTANTE DE LA SUBDIVISIÓN Y ENCIERRA. ------</t>
  </si>
  <si>
    <t>234-32259</t>
  </si>
  <si>
    <t>LOTE N° 119  CUYOS LINDEROS Y DEMAS ESPECIFICACIONES OBRAN EN ESCRITURA 4298, 2024/09/30, NOTARIA PRIMERA VILLAVICENCIO. ARTICULO 8 PARÁGRAFO 1º. DE LA LEY 1579 DE 2012 POR EL NORESTE: DEL PUNTO S42 AL PUNTO S43, EN DISTANCIA DE CINCUENTA Y CINCO PUNTO CINCUENTA Y SEIS METROS (55.56M), LINDA CON VÍA VEHICULAR, RESULTANTE DE LA SUBDIVISIÓN; POR EL SUROESTE: DEL PUNTO S44 AL PUNTO S41, EN DISTANCIA DE CINCUENTA Y CINCO PUNTO CINCUENTA Y SEIS METROS (55.56M), LINDA CON EL LOTE NÚMERO CIENTO TRECE (113), RESULTANTE DE LA SUBDIVISIÓN; POR EL NOROESTE: DEL PUNTO S43 AL PUNTO S44, EN DISTANCIA DE CUARENTA Y CINCO METROS (45.00M), LINDA CON EL LOTE NÚMERO CIENTO VEINTE (120), RESULTANTE DE LA SUBDIVISIÓN Y POR EL SURESTE: DEL PUNTO S41 AL PUNTO S42, EN DISTANCIA DE CUARENTA Y CINCO METROS (45.00M), LINDA CON EL LOTE NÚMERO CIENTO DIECIOCHO (118), RESULTANTE DE LA SUBDIVISIÓN Y ENCIERRA. ---</t>
  </si>
  <si>
    <t>234-32260</t>
  </si>
  <si>
    <t>LOTE N° 120  CUYOS LINDEROS Y DEMAS ESPECIFICACIONES OBRAN EN ESCRITURA 4298, 2024/09/30, NOTARIA PRIMERA VILLAVICENCIO. ARTICULO 8 PARÁGRAFO 1º. DE LA LEY 1579 DE 2012 POR EL NORESTE: DEL PUNTO S43 AL PUNTO S58, EN DISTANCIA DE CINCUENTA Y CINCO PUNTO CINCUENTA Y SEIS METROS (55.56M), LINDA CON VÍA VEHICULAR, RESULTANTE DE LA SUBDIVISIÓN; POR EL SUROESTE: DEL PUNTO S57 AL PUNTO S44, EN DISTANCIA DE CINCUENTA Y CINCO PUNTO CINCUENTA Y SEIS METROS (55.56M), LINDA CON EL LOTE NÚMERO CIENTO DOCE (112), RESULTANTE DE LA SUBDIVISIÓN; POR EL NOROESTE: DEL PUNTO S58 AL PUNTO S57, EN DISTANCIA DE CUARENTA Y CINCO METROS (45.00M), LINDA CON EL LOTE NÚMERO CIENTO VEINTIUNO (121), RESULTANTE DE LA SUBDIVISIÓN Y POR EL SURESTE: DEL PUNTO S44 AL PUNTO S43, EN DISTANCIA DE CUARENTA Y CINCO METROS (45.00M), LINDA CON EL LOTE NÚMERO CIENTO DIECINUEVE (119), RESULTANTE DE LA SUBDIVISIÓN Y ENCIERRA. -</t>
  </si>
  <si>
    <t>234-32261</t>
  </si>
  <si>
    <t>LOTE N° 121  CUYOS LINDEROS Y DEMAS ESPECIFICACIONES OBRAN EN ESCRITURA 4298, 2024/09/30, NOTARIA PRIMERA VILLAVICENCIO. ARTICULO 8 PARÁGRAFO 1º. DE LA LEY 1579 DE 2012 : POR EL NORESTE: DEL PUNTO S58 AL PUNTO S60, EN DISTANCIA DE CINCUENTA Y CINCO PUNTO CINCUENTA Y SEIS METROS (55.56M), LINDA CON VÍA VEHICULAR, RESULTANTE DE LA SUBDIVISIÓN; POR EL SUROESTE: DEL PUNTO S61 AL PUNTO S57, EN DISTANCIA DE CINCUENTA Y CINCO PUNTO CINCUENTA Y SEIS METROS (55.56M), LINDA CON EL LOTE NÚMERO CIENTO ONCE (111), RESULTANTE DE LA SUBDIVISIÓN; POR EL NOROESTE: DEL PUNTO S60 AL PUNTO S61, EN DISTANCIA DE CUARENTA Y CINCO METROS (45.00M), LINDA CON EL LOTE NÚMERO CIENTO VEINTIDÓS (122), RESULTANTE DE LA SUBDIVISIÓN Y POR EL SURESTE: DEL PUNTO S57 AL PUNTO S58, EN DISTANCIA DE CUARENTA Y CINCO METROS (45.00M), LINDA CON EL LOTE NÚMERO CIENTO VEINTE (120), RESULTANTE DE LA SUBDIVISIÓN Y ENCIERRA. -----------</t>
  </si>
  <si>
    <t>234-32262</t>
  </si>
  <si>
    <t xml:space="preserve">LOTE N° 122  CUYOS LINDEROS Y DEMAS ESPECIFICACIONES OBRAN EN ESCRITURA 4298, 2024/09/30, NOTARIA PRIMERA VILLAVICENCIO. ARTICULO 8 PARÁGRAFO 1º. DE LA LEY 1579 DE 2012  POR EL NORESTE: DEL PUNTO S60 AL PUNTO S74, EN DISTANCIA DE CINCUENTA Y CINCO PUNTO CINCUENTA Y SEIS METROS (55.56M), LINDA CON VÍA VEHICULAR, RESULTANTE DE LA SUBDIVISIÓN; POR EL SUROESTE: DEL PUNTO S73 AL PUNTO S61, EN DISTANCIA DE CINCUENTA Y CINCO PUNTO CINCUENTA Y SEIS METROS (55.56M), LINDA CON EL LOTE NÚMERO CIENTO DIEZ (110), RESULTANTE DE LA SUBDIVISIÓN; POR EL NOROESTE: DEL PUNTO S74 AL PUNTO S73, EN DISTANCIA DE CUARENTA Y CINCO METROS (45.00M), LINDA CON EL LOTE NÚMERO CIENTO VEINTITRÉS (123), RESULTANTE DE LA SUBDIVISIÓN Y POR EL SURESTE: DEL PUNTO S61 AL PUNTO S60, EN DISTANCIA DE CUARENTA Y CINCO METROS (45.00M), LINDA CON EL LOTE NÚMERO CIENTO VEINTIUNO (121), RESULTANTE DE LA SUBDIVISIÓN Y ENCIERRA. </t>
  </si>
  <si>
    <t>234-32263</t>
  </si>
  <si>
    <t>LOTE N° 123  CUYOS LINDEROS Y DEMAS ESPECIFICACIONES OBRAN EN ESCRITURA 4298, 2024/09/30, NOTARIA PRIMERA VILLAVICENCIO. ARTICULO 8 PARÁGRAFO 1º. DE LA LEY 1579 DE 2012 POR EL NORESTE: DEL PUNTO S74 AL PUNTO S76, EN DISTANCIA DE CINCUENTA Y CINCO PUNTO CINCUENTA Y SEIS METROS (55.56M), LINDA CON VÍA VEHICULAR, RESULTANTE DE LA SUBDIVISIÓN; POR EL SUROESTE: DEL PUNTO S77 AL PUNTO S73, EN DISTANCIA DE CINCUENTA Y CINCO PUNTO CINCUENTA Y SEIS METROS (55.56M), LINDA CON EL LOTE NÚMERO CIENTO NUEVE (109), RESULTANTE DE LA SUBDIVISIÓN; POR EL NOROESTE: DEL PUNTO S76 AL PUNTO S77, EN DISTANCIA DE CUARENTA Y CINCO METROS (45.00M), LINDA CON EL LOTE NÚMERO CIENTO VEINTICUATRO (124), RESULTANTE DE LA SUBDIVISIÓN Y POR EL SURESTE: DEL PUNTO S73 AL PUNTO S74, EN DISTANCIA DE CUARENTA Y CINCO METROS (45.00M), LINDA CON EL LOTE NÚMERO CIENTO VEINTIDÓS (122), RESULTANTE DE LA SUBDIVISIÓN Y ENCIERRA.--------</t>
  </si>
  <si>
    <t>234-32264</t>
  </si>
  <si>
    <t>LOTE N° 124  CUYOS LINDEROS Y DEMAS ESPECIFICACIONES OBRAN EN ESCRITURA 4298, 2024/09/30, NOTARIA PRIMERA VILLAVICENCIO. ARTICULO 8 PARÁGRAFO 1º. DE LA LEY 1579 DE 2012 POR EL NORESTE: DEL PUNTO S76 AL PUNTO S91, EN DISTANCIA DE CINCUENTA Y CINCO PUNTO CINCUENTA Y SEIS METROS (55.56M), LINDA CON VÍA VEHICULAR, RESULTANTE DE LA SUBDIVISIÓN; POR EL SUROESTE: DEL PUNTO S90 AL PUNTO S77, EN DISTANCIA DE CINCUENTA Y CINCO PUNTO CINCUENTA Y SEIS METROS (55.56M), LINDA CON EL LOTE NÚMERO CIENTO OCHO (108), RESULTANTE DE LA SUBDIVISIÓN; POR EL NOROESTE: DEL PUNTO S91 AL PUNTO S90, EN DISTANCIA DE CUARENTA Y CINCO METROS (45.00M), LINDA CON EL LOTE NÚMERO CIENTO VEINTICINCO (125), RESULTANTE DE LA SUBDIVISIÓN Y POR EL SURESTE: DEL PUNTO S77 AL PUNTO S76, EN DISTANCIA DE CUARENTA Y CINCO METROS (45.00M), LINDA CON EL LOTE NÚMERO CIENTO VEINTITRÉS (123), RESULTANTE DE LA SUBDIVISIÓN Y ENCIERRA. -----------</t>
  </si>
  <si>
    <t>234-32265</t>
  </si>
  <si>
    <t xml:space="preserve">LOTE N° 125  CUYOS LINDEROS Y DEMAS ESPECIFICACIONES OBRAN EN ESCRITURA 4298, 2024/09/30, NOTARIA PRIMERA VILLAVICENCIO. ARTICULO 8 PARÁGRAFO 1º. DE LA LEY 1579 DE 2012 POR EL NORESTE: DEL PUNTO S91 AL PUNTO S92, EN DISTANCIA DE CINCUENTA Y CINCO PUNTO CINCUENTA Y SEIS METROS (55.56M), LINDA CON VÍA VEHICULAR, RESULTANTE DE LA SUBDIVISIÓN; POR EL SUROESTE: DEL PUNTO S93 AL PUNTO S90, EN DISTANCIA DE CINCUENTA Y CINCO PUNTO CINCUENTA Y SEIS METROS (55.56M), LINDA CON EL LOTE NÚMERO CIENTO SIETE (107), RESULTANTE DE LA SUBDIVISIÓN; POR EL NOROESTE: DEL PUNTO S92 AL PUNTO S93, EN DISTANCIA DE CUARENTA Y CINCO METROS (45.00M), LINDA CON EL LOTE NÚMERO CIENTO VEINTISÉIS (126), RESULTANTE DE LA SUBDIVISIÓN Y POR EL SURESTE: DEL PUNTO S90 AL PUNTO S91, EN DISTANCIA DE CUARENTA Y CINCO METROS (45.00M), LINDA CON EL LOTE NÚMERO CIENTO VEINTICUATRO (124), RESULTANTE DE LA SUBDIVISIÓN Y ENCIERRA. </t>
  </si>
  <si>
    <t>234-32266</t>
  </si>
  <si>
    <t>LOTE N° 126  CUYOS LINDEROS Y DEMAS ESPECIFICACIONES OBRAN EN ESCRITURA 4298, 2024/09/30, NOTARIA PRIMERA VILLAVICENCIO. ARTICULO 8 PARÁGRAFO 1º. DE LA LEY 1579 DE 2012 POR EL NORESTE: DEL PUNTO S92 AL PUNTO S107, EN DISTANCIA DE CINCUENTA Y CINCO PUNTO CINCUENTA Y SEIS METROS (55.56M), LINDA CON VÍA VEHICULAR, RESULTANTE DE LA SUBDIVISIÓN; POR EL SUROESTE: DEL PUNTO S106 AL PUNTO S93, EN DISTANCIA DE CINCUENTA Y CINCO PUNTO CINCUENTA Y SEIS METROS (55.56M), LINDA CON EL LOTE NÚMERO CIENTO SEIS (106), RESULTANTE DE LA SUBDIVISIÓN; POR EL NOROESTE: DEL PUNTO S107 AL PUNTO S106, EN DISTANCIA DE CUARENTA Y CINCO METROS (45.00M), LINDA CON EL LOTE NÚMERO CIENTO VEINTISIETE (127), RESULTANTE DE LA SUBDIVISIÓN Y POR EL SURESTE: DEL PUNTO S93 AL PUNTO S92, EN DISTANCIA DE CUARENTA Y CINCO METROS (45.00M), LINDA CON EL LOTE NÚMERO CIENTO VEINTICINCO (125), RESULTANTE DE LA SUBDIVISIÓN Y ENCIERRA. --------------</t>
  </si>
  <si>
    <t>234-32267</t>
  </si>
  <si>
    <t>LOTE N° 127  CUYOS LINDEROS Y DEMAS ESPECIFICACIONES OBRAN EN ESCRITURA 4298, 2024/09/30, NOTARIA PRIMERA VILLAVICENCIO. ARTICULO 8 PARÁGRAFO 1º. DE LA LEY 1579 DE 2012 POR EL NORESTE: DEL PUNTO S107 AL PUNTO S110, EN DISTANCIA DE CINCUENTA Y CINCO PUNTO CINCUENTA Y SEIS METROS (55.56M), LINDA CON VÍA VEHICULAR, RESULTANTE DE LA SUBDIVISIÓN; POR EL SUROESTE: DEL PUNTO S111 AL PUNTO S106, EN DISTANCIA DE CINCUENTA Y CINCO PUNTO CINCUENTA Y SEIS METROS (55.56M), LINDA CON EL LOTE NÚMERO CIENTO CINCO (105), RESULTANTE DE LA SUBDIVISIÓN; POR EL NOROESTE: DEL PUNTO S110 AL PUNTO S111, EN DISTANCIA DE CUARENTA Y CINCO METROS (45.00M), LINDA CON EL LOTE NÚMERO CIENTO VEINTIOCHO (128), RESULTANTE DE LA SUBDIVISIÓN Y POR EL SURESTE: DEL PUNTO S106 AL PUNTO S107, EN DISTANCIA DE CUARENTA Y CINCO METROS (45.00M), LINDA CON EL LOTE NÚMERO CIENTO VEINTISÉIS (126), RESULTANTE DE LA SUBDIVISIÓN Y ENCIERRA. ------------------------------------------------------------------------------</t>
  </si>
  <si>
    <t>234-32268</t>
  </si>
  <si>
    <t>LOTE N° 128  CUYOS LINDEROS Y DEMAS ESPECIFICACIONES OBRAN EN ESCRITURA 4298, 2024/09/30, NOTARIA PRIMERA VILLAVICENCIO. ARTICULO 8 PARÁGRAFO 1º. DE LA LEY 1579 DE 2012 POR EL NORESTE: DEL PUNTO S110 AL PUNTO S124, EN DISTANCIA DE CINCUENTA Y CINCO PUNTO CINCUENTA Y SEIS METROS (55.56M), LINDA CON VÍA VEHICULAR, RESULTANTE DE LA SUBDIVISIÓN; POR EL SUROESTE: DEL PUNTO S123 AL PUNTO S111, EN DISTANCIA DE CINCUENTA Y CINCO PUNTO CINCUENTA Y SEIS METROS (55.56M), LINDA CON EL LOTE NÚMERO CIENTO CUATRO (104), RESULTANTE DE LA SUBDIVISIÓN; POR EL NOROESTE: DEL PUNTO S124 AL PUNTO S123, EN DISTANCIA DE CUARENTA Y CINCO METROS (45.00M), LINDA CON EL LOTE NÚMERO CIENTO VEINTINUEVE (129), RESULTANTE DE LA SUBDIVISIÓN Y POR EL SURESTE: DEL PUNTO S111 AL PUNTO S110, EN DISTANCIA DE CUARENTA Y CINCO METROS (45.00M), LINDA CON EL LOTE NÚMERO CIENTO VEINTISIETE (127), RESULTANTE DE LA SUBDIVISIÓN Y ENCIERRA.-----------------------------------------------------------------------------</t>
  </si>
  <si>
    <t>234-32269</t>
  </si>
  <si>
    <t xml:space="preserve">LOTE N° 129  CUYOS LINDEROS Y DEMAS ESPECIFICACIONES OBRAN EN ESCRITURA 4298, 2024/09/30, NOTARIA PRIMERA VILLAVICENCIO. ARTICULO 8 PARÁGRAFO 1º. DE LA LEY 1579 DE 2012 POR EL NORESTE: DEL PUNTO S124 AL PUNTO S133, EN DISTANCIA DE CINCUENTA Y CINCO PUNTO CINCUENTA Y SEIS METROS (55.56M), LINDA CON VÍA VEHICULAR, RESULTANTE DE LA SUBDIVISIÓN; POR EL SUROESTE: DEL PUNTO S135 AL PUNTO S123, EN DISTANCIA DE CINCUENTA Y CINCO PUNTO CINCUENTA Y SEIS METROS (55.56M), LINDA CON EL LOTE NÚMERO CIENTO TRES (103), RESULTANTE DE LA SUBDIVISIÓN; POR EL NOROESTE: DEL PUNTO S133 AL PUNTO S135, EN DISTANCIA DE CUARENTA Y CINCO METROS (45.00M), LINDA CON VÍA VEHICULAR, RESULTANTE DE LA SUBDIVISIÓN Y POR EL SURESTE: DEL PUNTO S123 AL PUNTO S124, EN DISTANCIA DE CUARENTA Y CINCO METROS (45.00M), LINDA CON EL LOTE NÚMERO CIENTO VEINTIOCHO (128), RESULTANTE DE LA SUBDIVISIÓN Y ENCIERRA. </t>
  </si>
  <si>
    <t>234-32270</t>
  </si>
  <si>
    <t xml:space="preserve">LOTE N° 130  CUYOS LINDEROS Y DEMAS ESPECIFICACIONES OBRAN EN ESCRITURA 4298, 2024/09/30, NOTARIA PRIMERA VILLAVICENCIO. ARTICULO 8 PARÁGRAFO 1º. DE LA LEY 1579 DE 2012 POR EL NORESTE: DEL PUNTO S255 AL PUNTO S272, EN DISTANCIA DE CINCUENTA Y SIETE PUNTO CINCUENTA Y NUEVE METROS (57.59M), LINDA CON EL LOTE NÚMERO CIENTO CINCUENTA Y DOS (152), RESULTANTE DE LA SUBDIVISIÓN; POR EL SUROESTE: DEL PUNTO S271 AL PUNTO S256, EN DISTANCIA DE CINCUENTA Y NUEVE PUNTO SESENTA Y TRES METROS (59.63M), LINDA CON VÍA VEHICULAR, RESULTANTE DE LA SUBDIVISIÓN; POR EL NOROESTE: DEL PUNTO S272 AL PUNTO S271, EN DISTANCIA DE CUARENTA Y CINCO PUNTO CERO CINCO METROS (45.05M), LINDA CON PREDIO DE ANA AYDEE BELTRÁN PIÑEROS Y POR EL SURESTE: DEL PUNTO S256 AL PUNTO S255, EN DISTANCIA DE CUARENTA Y CINCO METROS (45.00M), LINDA CON EL LOTE NÚMERO CIENTO TREINTA Y UNO (131), RESULTANTE DE LA SUBDIVISIÓN Y ENCIERRA. ------------------------------------------------------------------------------ </t>
  </si>
  <si>
    <t>234-32271</t>
  </si>
  <si>
    <t>LOTE N° 131  CUYOS LINDEROS Y DEMAS ESPECIFICACIONES OBRAN EN ESCRITURA 4298, 2024/09/30, NOTARIA PRIMERA VILLAVICENCIO. ARTICULO 8 PARÁGRAFO 1º. DE LA LEY 1579 DE 2012 POR EL NORESTE: DEL PUNTO S251 AL PUNTO S255, EN DISTANCIA DE CINCUENTA Y CINCO PUNTO CINCUENTA Y SEIS METROS (55.56M), LINDA CON EL LOTE NÚMERO CIENTO CINCUENTA Y UNO (151), RESULTANTE DE LA SUBDIVISIÓN; POR EL SUROESTE: DEL PUNTO S256 AL PUNTO S250, EN DISTANCIA DE CINCUENTA Y CINCO PUNTO CINCUENTA Y SEIS METROS (55.56M), LINDA CON VÍA VEHICULAR, RESULTANTE DE LA SUBDIVISIÓN; POR EL NOROESTE: DEL PUNTO S255 AL- PUNTO S256, EN DISTANCIA DE CUARENTA Y CINCO METROS (45.00M), LINDA CON EL LOTE NÚMERO CIENTO TREINTA (130), RESULTANTE DE LA SUBDIVISIÓN Y POR EL SURESTE: DEL PUNTO S250 AL PUNTO S251, EN DISTANCIA DE CUARENTA Y CINCO METROS (45.00M), LINDA CON EL LOTE NÚMERO CIENTO TREINTA Y DOS (132), RESULTANTE DE LA SUBDIVISIÓN Y ENCIERRA. ----------------------------------------------------------------------------</t>
  </si>
  <si>
    <t>234-32272</t>
  </si>
  <si>
    <t>LOTE N° 132  CUYOS LINDEROS Y DEMAS ESPECIFICACIONES OBRAN EN ESCRITURA 4298, 2024/09/30, NOTARIA PRIMERA VILLAVICENCIO. ARTICULO 8 PARÁGRAFO 1º. DE LA LEY 1579 DE 2012 : POR EL NORESTE: DEL PUNTO S232 AL PUNTO S251, EN DISTANCIA DE CINCUENTA Y CINCO PUNTO CINCUENTA Y SEIS METROS (55.56M), LINDA CON EL LOTE NÚMERO CIENTO CINCUENTA (150), RESULTANTE DE LA SUBDIVISIÓN; POR EL SUROESTE: DEL PUNTO S250 AL PUNTO S233, EN DISTANCIA DE CINCUENTA Y CINCO PUNTO CINCUENTA Y SEIS METROS (55.56M), LINDA CON VÍA VEHICULAR, RESULTANTE DE LA SUBDIVISIÓN; POR EL NOROESTE: DEL PUNTO S251 AL PUNTO S250, EN DISTANCIA DE CUARENTA Y CINCO METROS (45.00M), LINDA CON EL LOTE NÚMERO CIENTO TREINTA Y UNO (131), RESULTANTE DE LA SUBDIVISIÓN Y POR EL SURESTE: DEL PUNTO S233 AL PUNTO S232, EN DISTANCIA DE CUARENTA Y CINCO METROS (45.00M), LINDA CON EL LOTE NÚMERO CIENTO TREINTA Y TRES (133), RESULTANTE DE LA SUBDIVISIÓN Y ENCIERRA. -----</t>
  </si>
  <si>
    <t>234-32273</t>
  </si>
  <si>
    <t>LOTE N° 133  CUYOS LINDEROS Y DEMAS ESPECIFICACIONES OBRAN EN ESCRITURA 4298, 2024/09/30, NOTARIA PRIMERA VILLAVICENCIO. ARTICULO 8 PARÁGRAFO 1º. DE LA LEY 1579 DE 2012 POR EL NORESTE: DEL PUNTO S228 AL PUNTO S232, EN DISTANCIA DE CINCUENTA Y CINCO PUNTO CINCUENTA Y SEIS METROS (55.56M), LINDA CON EL LOTE NÚMERO CIENTO CUARENTA Y NUEVE (149), RESULTANTE DE LA SUBDIVISIÓN; POR EL SUROESTE: DEL PUNTO S233 AL PUNTO S227, EN DISTANCIA DE CINCUENTA Y CINCO PUNTO CINCUENTA Y SEIS METROS (55.56M), LINDA CON VÍA VEHICULAR, RESULTANTE DE LA SUBDIVISIÓN; POR EL NOROESTE: DEL PUNTO S232 AL PUNTO S233, EN DISTANCIA DE CUARENTA Y CINCO METROS (45.00M), LINDA CON EL LOTE NÚMERO CIENTO TREINTA Y DOS (132), RESULTANTE DE LA SUBDIVISIÓN Y POR EL SURESTE: DEL PUNTO S227 AL PUNTO S228, EN DISTANCIA DE CUARENTA Y CINCO METROS (45.00M), LINDA CON EL LOTE NÚMERO CIENTO TREINTA Y CUATRO (134), RESULTANTE DE LA SUBDIVISIÓN Y ENCIERRA. -------------------------------------------------------------</t>
  </si>
  <si>
    <t>234-32274</t>
  </si>
  <si>
    <t>LOTE N° 134  CUYOS LINDEROS Y DEMAS ESPECIFICACIONES OBRAN EN ESCRITURA 4298, 2024/09/30, NOTARIA PRIMERA VILLAVICENCIO. ARTICULO 8 PARÁGRAFO 1º. DE LA LEY 1579 DE 2012 POR EL NORESTE: DEL PUNTO S210 AL PUNTO S228, EN DISTANCIA DE CINCUENTA Y CINCO PUNTO CINCUENTA Y SEIS METROS (55.56M), LINDA CON EL LOTE NÚMERO CIENTO CUARENTA Y OCHO (148), RESULTANTE DE LA SUBDIVISIÓN; POR EL SUROESTE: DEL PUNTO S227 AL PUNTO S211, EN DISTANCIA DE CINCUENTA Y CINCO PUNTO CINCUENTA Y SEIS METROS (55.56M), LINDA CON VÍA VEHICULAR, RESULTANTE DE LA SUBDIVISIÓN; POR EL NOROESTE: DEL PUNTO S228 AL PUNTO S227, EN DISTANCIA DE CUARENTA Y CINCO METROS (45.00M), LINDA CON EL LOTE NÚMERO CIENTO TREINTA Y TRES (133), RESULTANTE DE LA SUBDIVISIÓN Y POR EL SURESTE: DEL PUNTO S211 AL PUNTO S210, EN DISTANCIA DE CUARENTA Y CINCO METROS (45.00M), LINDA CON EL LOTE NÚMERO CIENTO TREINTA Y CINCO (135), RESULTANTE DE LA SUBDIVISIÓN Y ENCIERRA</t>
  </si>
  <si>
    <t>234-32275</t>
  </si>
  <si>
    <t>LOTE N° 135  CUYOS LINDEROS Y DEMAS ESPECIFICACIONES OBRAN EN ESCRITURA 4298, 2024/09/30, NOTARIA PRIMERA VILLAVICENCIO. ARTICULO 8 PARÁGRAFO 1º. DE LA LEY 1579 DE 2012 POR EL NORESTE: DEL PUNTO S206 AL PUNTO S210, EN DISTANCIA DE CINCUENTA Y CINCO PUNTO CINCUENTA Y SEIS METROS (55.56M), LINDA CON EL LOTE NÚMERO CIENTO CUARENTA Y SIETE (147), RESULTANTE DE LA SUBDIVISIÓN; POR EL SUROESTE: DEL PUNTO S211 AL PUNTO S205, EN DISTANCIA DE CINCUENTA Y CINCO PUNTO CINCUENTA Y SEIS METROS (55.56M), LINDA CON VÍA VEHICULAR, RESULTANTE DE LA SUBDIVISIÓN; POR EL NOROESTE: DEL PUNTO S210 AL PUNTO S211, EN DISTANCIA DE CUARENTA Y CINCO METROS (45.00M), LINDA CON EL LOTE NÚMERO CIENTO TREINTA Y CUATRO (134), RESULTANTE DE LA SUBDIVISIÓN Y POR EL SURESTE: DEL PUNTO S205 AL PUNTO S206, EN DISTANCIA DE CUARENTA Y CINCO METROS (45.00M), LINDA CON EL LOTE NÚMERO CIENTO TREINTA Y SEIS (136), RESULTANTE DE LA SUBDIVISIÓN Y ENCIERRA</t>
  </si>
  <si>
    <t>234-32276</t>
  </si>
  <si>
    <t>LOTE N° 136  CUYOS LINDEROS Y DEMAS ESPECIFICACIONES OBRAN EN ESCRITURA 4298, 2024/09/30, NOTARIA PRIMERA VILLAVICENCIO. ARTICULO 8 PARÁGRAFO 1º. DE LA LEY 1579 DE 2012  POR EL NORESTE: DEL PUNTO S187 AL PUNTO S206, EN DISTANCIA DE CINCUENTA Y CINCO PUNTO CINCUENTA Y SEIS METROS (55.56M), LINDA CON EL LOTE NÚMERO CIENTO CUARENTA Y SEIS (146), RESULTANTE DE LA SUBDIVISIÓN; POR EL SUROESTE: DEL PUNTO S205 AL PUNTO S188, EN DISTANCIA DE CINCUENTA Y CINCO PUNTO CINCUENTA Y SEIS METROS (55.56M), LINDA CON VÍA VEHICULAR, RESULTANTE DE LA SUBDIVISIÓN; POR EL NOROESTE: DEL PUNTO S206 AL PUNTO S205, EN DISTANCIA DE CUARENTA Y CINCO METROS (45.00M), LINDA CON EL LOTE NÚMERO CIENTO TREINTA Y CINCO (135), RESULTANTE DE LA SUBDIVISIÓN Y POR EL SURESTE: DEL PUNTO S188 AL PUNTO S187, EN DISTANCIA DE CUARENTA Y CINCO METROS (45.00M), LINDA CON EL LOTE NÚMERO CIENTO TREINTA Y SIETE (137), RESULTANTE DE LA SUBDIVISIÓN Y ENCIERRA</t>
  </si>
  <si>
    <t>234-32277</t>
  </si>
  <si>
    <t xml:space="preserve">LOTE N° 137  CUYOS LINDEROS Y DEMAS ESPECIFICACIONES OBRAN EN ESCRITURA 4298, 2024/09/30, NOTARIA PRIMERA VILLAVICENCIO. ARTICULO 8 PARÁGRAFO 1º. DE LA LEY 1579 DE 2012 POR EL NORESTE: DEL PUNTO S183 AL PUNTO S187, EN DISTANCIA DE CINCUENTA Y CINCO PUNTO CINCUENTA Y SEIS METROS (55.56M), LINDA CON EL LOTE NÚMERO CIENTO CUARENTA Y CINCO (145), RESULTANTE DE LA SUBDIVISIÓN; POR EL SUROESTE: DEL PUNTO S188 AL PUNTO S182, EN DISTANCIA DE CINCUENTA Y CINCO PUNTO CINCUENTA Y SEIS METROS (55.56M), LINDA CON VÍA VEHICULAR, RESULTANTE DE LA SUBDIVISIÓN; POR EL NOROESTE: DEL PUNTO S187 AL PUNTO S188, EN DISTANCIA DE CUARENTA Y CINCO METROS (45.00M), LINDA CON EL LOTE NÚMERO CIENTO TREINTA Y SEIS (136), RESULTANTE DE LA SUBDIVISIÓN Y POR EL SURESTE: DEL PUNTO S182 AL PUNTO S183, EN DISTANCIA DE CUARENTA Y CINCO METROS (45.00M), LINDA CON EL LOTE NÚMERO CIENTO TREINTA Y OCHO (138), RESULTANTE DE LA SUBDIVISIÓN Y ENCIERRA </t>
  </si>
  <si>
    <t>234-32278</t>
  </si>
  <si>
    <t xml:space="preserve">LOTE N° 138  CUYOS LINDEROS Y DEMAS ESPECIFICACIONES OBRAN EN ESCRITURA 4298, 2024/09/30, NOTARIA PRIMERA VILLAVICENCIO. ARTICULO 8 PARÁGRAFO 1º. DE LA LEY 1579 DE 2012 POR EL NORESTE: DEL PUNTO S164 AL PUNTO S183, EN DISTANCIA DE CINCUENTA Y CINCO PUNTO CINCUENTA Y SEIS METROS (55.56M), LINDA CON EL LOTE NÚMERO CIENTO CUARENTA Y CUATRO (144), RESULTANTE DE LA SUBDIVISIÓN; POR EL SUROESTE: DEL PUNTO S182 AL PUNTO S165, EN DISTANCIA DE CINCUENTA Y CINCO PUNTO CINCUENTA Y SEIS METROS (55.56M), LINDA CON VÍA VEHICULAR, RESULTANTE DE LA SUBDIVISIÓN; POR EL NOROESTE: DEL PUNTO S183 AL PUNTO S182, EN DISTANCIA DE CUARENTA Y CINCO METROS (45.00M), LINDA CON EL LOTE NÚMERO CIENTO TREINTA Y SIETE (137), RESULTANTE DE LA SUBDIVISIÓN Y POR EL SURESTE: DEL PUNTO S165 AL PUNTO S164, EN DISTANCIA DE CUARENTA Y CINCO METROS (45.00M), LINDA CON EL LOTE NÚMERO CIENTO TREINTA Y NUEVE (139), RESULTANTE DE LA SUBDIVISIÓN Y ENCIERRA. </t>
  </si>
  <si>
    <t>234-32279</t>
  </si>
  <si>
    <t xml:space="preserve">LOTE N° 139  CUYOS LINDEROS Y DEMAS ESPECIFICACIONES OBRAN EN ESCRITURA 4298, 2024/09/30, NOTARIA PRIMERA VILLAVICENCIO. ARTICULO 8 PARÁGRAFO 1º. DE LA LEY 1579 DE 2012 POR EL NORESTE: DEL PUNTO S161 AL PUNTO S164, EN DISTANCIA DE CINCUENTA Y CINCO PUNTO CINCUENTA Y SEIS METROS (55.56M), LINDA CON EL LOTE NÚMERO CIENTO CUARENTA Y TRES (143), RESULTANTE DE LA SUBDIVISIÓN; POR EL SUROESTE: DEL PUNTO S165 AL PUNTO S160, EN DISTANCIA DE CINCUENTA Y CINCO PUNTO CINCUENTA Y SEIS METROS (55.56M), LINDA CON VÍA VEHICULAR, RESULTANTE DE LA SUBDIVISIÓN; POR EL NOROESTE: DEL PUNTO S164 AL PUNTO S165, EN DISTANCIA DE CUARENTA Y CINCO METROS (45.00M), LINDA CON EL LOTE NÚMERO CIENTO TREINTA Y OCHO (138), RESULTANTE DE LA SUBDIVISIÓN Y POR EL SURESTE: DEL PUNTO S160 AL PUNTO S161, EN DISTANCIA DE CUARENTA Y CINCO METROS (45.00M), LINDA CON EL LOTE NÚMERO CIENTO CUARENTA (140), RESULTANTE DE LA SUBDIVISIÓN Y ENCIERRA. </t>
  </si>
  <si>
    <t>234-32280</t>
  </si>
  <si>
    <t>LOTE N° 140  CUYOS LINDEROS Y DEMAS ESPECIFICACIONES OBRAN EN ESCRITURA 4298, 2024/09/30, NOTARIA PRIMERA VILLAVICENCIO. ARTICULO 8 PARÁGRAFO 1º. DE LA LEY 1579 DE 2012 POR EL NORESTE: DEL PUNTO S128 AL PUNTO S161, EN DISTANCIA DE CINCUENTA Y CINCO PUNTO CINCUENTA Y SEIS METROS (55.56M), LINDA CON EL LOTE NÚMERO CIENTO CUARENTA Y DOS (142), RESULTANTE DE LA SUBDIVISIÓN; POR EL SUROESTE: DEL PUNTO S160 AL PUNTO S129, EN DISTANCIA DE CINCUENTA Y CINCO PUNTO CINCUENTA Y SEIS METROS (55.56M), LINDA CON VÍA VEHICULAR, RESULTANTE DE LA SUBDIVISIÓN; POR EL NOROESTE: DEL PUNTO S161 AL PUNTO S160, EN DISTANCIA DE CUARENTA Y CINCO METROS (45.00M), LINDA CON EL LOTE NÚMERO CIENTO TREINTA Y NUEVE (139), RESULTANTE DE LA SUBDIVISIÓN Y POR EL SURESTE: DEL PUNTO S129 AL PUNTO S128, EN DISTANCIA DE CUARENTA Y CINCO METROS (45.00M), LINDA CON EL LOTE NÚMERO CIENTO CUARENTA Y UNO (141), RESULTANTE DE LA SUBDIVISIÓN Y ENCIERRA</t>
  </si>
  <si>
    <t>234-32281</t>
  </si>
  <si>
    <t>LOTE N° 141  CUYOS LINDEROS Y DEMAS ESPECIFICACIONES OBRAN EN ESCRITURA 4298, 2024/09/30, NOTARIA PRIMERA VILLAVICENCIO. ARTICULO 8 PARÁGRAFO 1º. DE LA LEY 1579 DE 2012 POR EL NORESTE: DEL PUNTO S126 AL PUNTO S127, EN DISTANCIA DE VEINTIOCHO PUNTO SETENTA Y TRES METROS (28.73M), LINDA CON VÍA VEHICULAR, RESULTANTE DE LA SUBDIVISIÓN; POR EL SUROESTE: DEL PUNTO S129 AL PUNTO S131, EN DISTANCIA DE VEINTIOCHO PUNTO SETENTA Y TRES METROS (28.73M), LINDA CON VÍA VEHICULAR, RESULTANTE DE LA SUBDIVISIÓN; POR EL NOROESTE: DEL PUNTO S127 AL PUNTO S128, EN DISTANCIA DE CUARENTA Y CINCO METROS (45.00M), LINDA CON EL LOTE NÚMERO CIENTO CUARENTA Y DOS (142), RESULTANTE DE LA SUBDIVISIÓN; CONTINUA DEL PUNTO S128 AL PUNTO S129, EN DISTANCIA DE CUARENTA Y CINCO METROS (45.00M), LINDA CON EL LOTE NÚMERO CIENTO CUARENTA (140), RESULTANTE DE LA SUBDIVISIÓN Y POR EL SURESTE: DEL PUNTO S131 AL PUNTO S126, EN DISTANCIA DE NOVENTA METROS (90.00M), LINDA CON VÍA VEHICULAR, RESULTANTE DE LA SUBDIVISIÓN Y ENCIERRA</t>
  </si>
  <si>
    <t>234-32282</t>
  </si>
  <si>
    <t>LOTE N° 142  CUYOS LINDEROS Y DEMAS ESPECIFICACIONES OBRAN EN ESCRITURA 4298, 2024/09/30, NOTARIA PRIMERA VILLAVICENCIO. ARTICULO 8 PARÁGRAFO 1º. DE LA LEY 1579 DE 2012  POR EL NORESTE: DEL PUNTO S127 AL PUNTO S162, EN DISTANCIA DE CINCUENTA Y CINCO PUNTO CINCUENTA Y SEIS METROS (55.56M), LINDA CON VÍA VEHICULAR, RESULTANTE DE LA SUBDIVISIÓN; POR EL SUROESTE: DEL PUNTO S161 AL PUNTO S128, EN DISTANCIA DE CINCUENTA Y CINCO PUNTO CINCUENTA Y SEIS METROS (55.56M), LINDA CON EL LOTE NÚMERO CIENTO CUARENTA (140), RESULTANTE DE LA SUBDIVISIÓN; POR EL NOROESTE: DEL PUNTO S162 AL PUNTO S161, EN DISTANCIA DE CUARENTA Y CINCO METROS (45.00M), LINDA CON EL LOTE NÚMERO CIENTO CUARENTA Y TRES (143), RESULTANTE DE LA SUBDIVISIÓN Y POR EL SURESTE: DEL PUNTO S128 AL PUNTO S127, EN DISTANCIA DE CUARENTA Y CINCO METROS (45.00M), LINDA CON EL LOTE NÚMERO CIENTO CUARENTA Y UNO (141), RESULTANTE DE LA SUBDIVISIÓN Y ENCIERRA</t>
  </si>
  <si>
    <t>234-32283</t>
  </si>
  <si>
    <t>LOTE N° 143  CUYOS LINDEROS Y DEMAS ESPECIFICACIONES OBRAN EN ESCRITURA 4298, 2024/09/30, NOTARIA PRIMERA VILLAVICENCIO. ARTICULO 8 PARÁGRAFO 1º. DE LA LEY 1579 DE 2012 POR EL NORESTE: DEL PUNTO S162 AL PUNTO S163, EN DISTANCIA DE CINCUENTA Y CINCO PUNTO CINCUENTA Y SEIS METROS (55.56M), LINDA CON VÍA VEHICULAR, RESULTANTE DE LA SUBDIVISIÓN; POR EL SUROESTE: DEL PUNTO S164 AL PUNTO S161, EN DISTANCIA DE CINCUENTA Y CINCO PUNTO CINCUENTA Y SEIS METROS (55.56M), LINDA CON EL LOTE NÚMERO CIENTO TREINTA Y NUEVE (139), RESULTANTE DE LA SUBDIVISIÓN; POR EL NOROESTE: DEL PUNTO S163 AL PUNTO S164, EN DISTANCIA DE CUARENTA Y CINCO METROS (45.00M), LINDA CON EL LOTE NÚMERO CIENTO CUARENTA Y CUATRO (144), RESULTANTE DE LA SUBDIVISIÓN Y POR EL SURESTE: DEL PUNTO S161 AL PUNTO S162, EN DISTANCIA DE CUARENTA Y CINCO METROS (45.00M), LINDA CON EL LOTE NÚMERO CIENTO CUARENTA Y DOS (142), RESULTANTE DE LA SUBDIVISIÓN Y ENCIERRA</t>
  </si>
  <si>
    <t>234-32284</t>
  </si>
  <si>
    <t>LOTE N° 144  CUYOS LINDEROS Y DEMAS ESPECIFICACIONES OBRAN EN ESCRITURA 4298, 2024/09/30, NOTARIA PRIMERA VILLAVICENCIO. ARTICULO 8 PARÁGRAFO 1º. DE LA LEY 1579 DE 2012 POR EL NORESTE: DEL PUNTO S163 AL PUNTO S184, EN DISTANCIA DE CINCUENTA Y CINCO PUNTO CINCUENTA Y SEIS METROS (55.56M), LINDA CON VÍA VEHICULAR, RESULTANTE DE LA SUBDIVISIÓN; POR EL SUROESTE: DEL PUNTO S183 AL PUNTO S164, EN DISTANCIA DE CINCUENTA Y CINCO PUNTO CINCUENTA Y SEIS METROS (55.56M), LINDA CON EL LOTE NÚMERO CIENTO TREINTA Y OCHO (138), RESULTANTE DE LA SUBDIVISIÓN; POR EL NOROESTE: DEL PUNTO S184 AL PUNTO S183, EN DISTANCIA DE CUARENTA Y CINCO METROS (45.00M), LINDA CON EL LOTE NÚMERO CIENTO CUARENTA Y CINCO (145), RESULTANTE DE LA SUBDIVISIÓN Y POR EL SURESTE: DEL PUNTO S164 AL PUNTO S163, EN DISTANCIA DE CUARENTA Y CINCO METROS (45.00M), LINDA CON EL LOTE NÚMERO CIENTO CUARENTA Y TRES (143), RESULTANTE DE LA SUBDIVISIÓN Y ENCIERRA.--------------------------------------</t>
  </si>
  <si>
    <t>234-32285</t>
  </si>
  <si>
    <t xml:space="preserve">LOTE N° 145  CUYOS LINDEROS Y DEMAS ESPECIFICACIONES OBRAN EN ESCRITURA 4298, 2024/09/30, NOTARIA PRIMERA VILLAVICENCIO. ARTICULO 8 PARÁGRAFO 1º. DE LA LEY 1579 DE 2012 POR EL NORESTE: DEL PUNTO S184 AL PUNTO S186, EN DISTANCIA DE CINCUENTA Y CINCO PUNTO CINCUENTA Y SEIS METROS (55.56M), LINDA CON VÍA VEHICULAR, RESULTANTE DE LA SUBDIVISIÓN; POR EL SUROESTE: DEL PUNTO S187 AL PUNTO S183, EN DISTANCIA DE CINCUENTA Y CINCO PUNTO CINCUENTA Y SEIS METROS (55.56M), LINDA CON EL LOTE NÚMERO CIENTO TREINTA Y SIETE (137), RESULTANTE DE LA SUBDIVISIÓN; POR EL NOROESTE: DEL PUNTO S186 AL PUNTO S187, EN DISTANCIA DE CUARENTA Y CINCO METROS (45.00M), LINDA CON EL LOTE NÚMERO CIENTO CUARENTA Y SEIS (146), RESULTANTE DE LA SUBDIVISIÓN Y POR EL SURESTE: DEL PUNTO S183 AL PUNTO S184, EN DISTANCIA DE CUARENTA Y CINCO METROS (45.00M), LINDA CON EL LOTE NÚMERO CIENTO CUARENTA Y CUATRO (144), RESULTANTE DE LA SUBDIVISIÓN Y ENCIERRA. </t>
  </si>
  <si>
    <t>234-32286</t>
  </si>
  <si>
    <t>LOTE N° 146  CUYOS LINDEROS Y DEMAS ESPECIFICACIONES OBRAN EN ESCRITURA 4298, 2024/09/30, NOTARIA PRIMERA VILLAVICENCIO. ARTICULO 8 PARÁGRAFO 1º. DE LA LEY 1579 DE 2012 POR EL NORESTE: DEL PUNTO S186 AL PUNTO S207, EN DISTANCIA DE CINCUENTA Y CINCO PUNTO CINCUENTA Y SEIS METROS (55.56M), LINDA CON VÍA VEHICULAR, RESULTANTE DE LA SUBDIVISIÓN; POR EL SUROESTE: DEL PUNTO S206 AL PUNTO S187, EN DISTANCIA DE CINCUENTA Y CINCO PUNTO CINCUENTA Y SEIS METROS (55.56M), LINDA CON EL LOTE NÚMERO CIENTO TREINTA Y SEIS (136), RESULTANTE DE LA SUBDIVISIÓN; POR EL NOROESTE: DEL PUNTO S207 AL PUNTO S206, EN DISTANCIA DE CUARENTA Y CINCO METROS (45.00M), LINDA CON EL LOTE NÚMERO CIENTO CUARENTA Y SIETE (147), RESULTANTE DE LA SUBDIVISIÓN Y POR EL SURESTE: DEL PUNTO S187AL PUNTO S186, EN DISTANCIA DE CUARENTA Y CINCO METROS (45.00M), LINDA CON EL LOTE NÚMERO CIENTO CUARENTA Y CINCO (145), RESULTANTE DE LA SUBDIVISIÓN Y ENCIERRA</t>
  </si>
  <si>
    <t>234-32287</t>
  </si>
  <si>
    <t>LOTE N° 147  CUYOS LINDEROS Y DEMAS ESPECIFICACIONES OBRAN EN ESCRITURA 4298, 2024/09/30, NOTARIA PRIMERA VILLAVICENCIO. ARTICULO 8 PARÁGRAFO 1º. DE LA LEY 1579 DE 2012 POR EL NORESTE: DEL PUNTO S207 AL PUNTO S209, EN DISTANCIA DE CINCUENTA Y CINCO PUNTO CINCUENTA Y SEIS METROS (55.56M), LINDA CON VÍA VEHICULAR, RESULTANTE DE LA SUBDIVISIÓN; POR EL SUROESTE: DEL PUNTO S210 AL PUNTO S206, EN DISTANCIA DE CINCUENTA Y CINCO PUNTO CINCUENTA Y SEIS METROS (55.56M), LINDA CON EL LOTE NÚMERO CIENTO TREINTA Y CINCO (135), RESULTANTE DE LA SUBDIVISIÓN; POR EL NOROESTE: DEL PUNTO S209 AL PUNTO S210, EN DISTANCIA DE CUARENTA Y CINCO METROS (45.00M), LINDA CON EL LOTE NÚMERO CIENTO CUARENTA Y OCHO (148), RESULTANTE DE LA SUBDIVISIÓN Y POR EL SURESTE: DEL PUNTO S206 AL PUNTO S207, EN DISTANCIA DE CUARENTA Y CINCO METROS (45.00M), LINDA CON EL LOTE NÚMERO CIENTO CUARENTA Y SEIS (146), RESULTANTE DE LA SUBDIVISIÓN Y ENCIERRA</t>
  </si>
  <si>
    <t>234-32288</t>
  </si>
  <si>
    <t>LOTE N° 148  CUYOS LINDEROS Y DEMAS ESPECIFICACIONES OBRAN EN ESCRITURA 4298, 2024/09/30, NOTARIA PRIMERA VILLAVICENCIO. ARTICULO 8 PARÁGRAFO 1º. DE LA LEY 1579 DE 2012 POR EL NORESTE: DEL PUNTO S209 AL PUNTO S229, EN DISTANCIA DE CINCUENTA Y CINCO PUNTO CINCUENTA Y SEIS METROS (55.56M), LINDA CON VÍA VEHICULAR, RESULTANTE DE LA SUBDIVISIÓN; POR EL SUROESTE: DEL PUNTO S228 AL PUNTO S210, EN DISTANCIA DE CINCUENTA Y CINCO PUNTO CINCUENTA Y SEIS METROS (55.56M), LINDA CON EL LOTE NÚMERO CIENTO TREINTA Y CUATRO (134), RESULTANTE DE LA SUBDIVISIÓN; POR EL NOROESTE: DEL PUNTO S229 AL PUNTO S228, EN DISTANCIA DE CUARENTA Y CINCO METROS (45.00M), LINDA CON EL LOTE NÚMERO CIENTO CUARENTA Y NUEVE (149), RESULTANTE DE LA SUBDIVISIÓN Y POR EL SURESTE: DEL PUNTO S210 AL PUNTO S209, EN DISTANCIA DE CUARENTA Y CINCO METROS (45.00M), LINDA CON EL LOTE NÚMERO CIENTO CUARENTA Y SIETE (147), RESULTANTE DE LA SUBDIVISIÓN Y ENCIERRA</t>
  </si>
  <si>
    <t>234-32289</t>
  </si>
  <si>
    <t>LOTE N° 149  CUYOS LINDEROS Y DEMAS ESPECIFICACIONES OBRAN EN ESCRITURA 4298, 2024/09/30, NOTARIA PRIMERA VILLAVICENCIO. ARTICULO 8 PARÁGRAFO 1º. DE LA LEY 1579 DE 2012  POR EL NORESTE: DEL PUNTO S229 AL PUNTO S231, EN DISTANCIA DE CINCUENTA Y CINCO PUNTO CINCUENTA Y SEIS METROS (55.56M), LINDA CON VÍA VEHICULAR, RESULTANTE DE LA SUBDIVISIÓN; POR EL SUROESTE: DEL PUNTO S232 AL PUNTO S228, EN DISTANCIA DE CINCUENTA Y CINCO PUNTO CINCUENTA Y SEIS METROS (55.56M), LINDA CON EL LOTE NÚMERO CIENTO TREINTA Y TRES (133), RESULTANTE DE LA SUBDIVISIÓN; POR EL NOROESTE: DEL PUNTO S231 AL PUNTO S232, EN DISTANCIA DE CUARENTA Y CINCO METROS (45.00M), LINDA CON EL LOTE NÚMERO CIENTO CINCUENTA (150), RESULTANTE DE LA SUBDIVISIÓN Y POR EL SURESTE: DEL PUNTO S228 AL PUNTO S229, EN DISTANCIA DE CUARENTA Y CINCO METROS (45.00M), LINDA CON EL LOTE NÚMERO CIENTO CUARENTA Y OCHO (148), RESULTANTE DE LA SUBDIVISIÓN Y ENCIERRA</t>
  </si>
  <si>
    <t>234-32290</t>
  </si>
  <si>
    <t>LOTE N° 150  CUYOS LINDEROS Y DEMAS ESPECIFICACIONES OBRAN EN ESCRITURA 4298, 2024/09/30, NOTARIA PRIMERA VILLAVICENCIO. ARTICULO 8 PARÁGRAFO 1º. DE LA LEY 1579 DE 2012 POR EL NORESTE: DEL PUNTO S231 AL PUNTO S252, EN DISTANCIA DE CINCUENTA Y CINCO PUNTO CINCUENTA Y SEIS METROS (55.56M), LINDA CON VÍA VEHICULAR, RESULTANTE DE LA SUBDIVISIÓN; POR EL SUROESTE: DEL PUNTO S251 AL PUNTO S232, EN DISTANCIA DE CINCUENTA Y CINCO PUNTO CINCUENTA Y SEIS METROS (55.56M), LINDA CON EL LOTE NÚMERO CIENTO TREINTA Y DOS (132), RESULTANTE DE LA SUBDIVISIÓN; POR EL NOROESTE: DEL PUNTO S252 AL PUNTO S251, EN DISTANCIA DE CUARENTA Y CINCO METROS (45.00M), LINDA CON EL LOTE NÚMERO CIENTO CINCUENTA Y UNO (151), RESULTANTE DE LA SUBDIVISIÓN Y POR EL SURESTE: DEL PUNTO S232 AL PUNTO S231, EN DISTANCIA DE CUARENTA Y CINCO METROS (45.00M), LINDA CON EL LOTE NÚMERO CIENTO CUARENTA Y NUEVE (149), RESULTANTE DE LA SUBDIVISIÓN Y ENCIERRA</t>
  </si>
  <si>
    <t>234-32291</t>
  </si>
  <si>
    <t>LOTE N° 151  CUYOS LINDEROS Y DEMAS ESPECIFICACIONES OBRAN EN ESCRITURA 4298, 2024/09/30, NOTARIA PRIMERA VILLAVICENCIO. ARTICULO 8 PARÁGRAFO 1º. DE LA LEY 1579 DE 2012 POR EL NORESTE: DEL PUNTO S252 AL PUNTO S254, EN DISTANCIA DE CINCUENTA Y CINCO PUNTO CINCUENTA Y SEIS METROS (55.56M), LINDA CON VÍA VEHICULAR, RESULTANTE DE LA SUBDIVISIÓN; POR EL SUROESTE: DEL PUNTO S255 AL PUNTO S251, EN DISTANCIA DE CINCUENTA Y CINCO PUNTO CINCUENTA Y SEIS METROS (55.56M), LINDA CON EL LOTE NÚMERO CIENTO TREINTA Y UNO (131), RESULTANTE DE LA SUBDIVISIÓN; POR EL NOROESTE: DEL PUNTO S254 AL PUNTO S255, EN DISTANCIA DE CUARENTA Y CINCO METROS (45.00M), LINDA CON EL LOTE NÚMERO CIENTO CINCUENTA Y DOS (152), RESULTANTE DE LA SUBDIVISIÓN Y POR EL SURESTE: DEL PUNTO S251 AL PUNTO S252, EN DISTANCIA DE CUARENTA Y CINCO METROS (45.00M), LINDA CON EL LOTE NÚMERO CIENTO CINCUENTA (150), RESULTANTE DE LA SUBDIVISIÓN Y ENCIERRA</t>
  </si>
  <si>
    <t>234-32292</t>
  </si>
  <si>
    <t>LOTE N° 152  CUYOS LINDEROS Y DEMAS ESPECIFICACIONES OBRAN EN ESCRITURA 4298, 2024/09/30, NOTARIA PRIMERA VILLAVICENCIO. ARTICULO 8 PARÁGRAFO 1º. DE LA LEY 1579 DE 2012 POR EL NORESTE: DEL PUNTO S254 AL PUNTO S273, EN DISTANCIA DE CINCUENTA Y CINCO PUNTO CINCUENTA Y SEIS METROS (55.56M), LINDA CON VÍA VEHICULAR, RESULTANTE DE LA SUBDIVISIÓN; POR EL SUROESTE: DEL PUNTO S272 AL PUNTO S255, EN DISTANCIA DE CINCUENTA Y SIETE PUNTO CINCUENTA Y NUEVE METROS (57.59M), LINDA CON EL LOTE NÚMERO CIENTO TREINTA (130), RESULTANTE DE LA SUBDIVISIÓN; POR EL NOROESTE: DEL PUNTO S273 AL PUNTO S272, EN DISTANCIA DE CUARENTA Y CINCO METROS (45.00M), LINDA CON PROPIEDAD DE ANA AYDEE BELTRÁN PIÑEROS Y POR EL SURESTE: DEL PUNTO S255 AL PUNTO S254, EN DISTANCIA DE CUARENTA Y CINCO METROS (45.00M), LINDA CON EL LOTE NÚMERO CIENTO CINCUENTA Y UNO (151), RESULTANTE DE LA SUBDIVISIÓN Y ENCIERRA</t>
  </si>
  <si>
    <t>234-32293</t>
  </si>
  <si>
    <t xml:space="preserve">LOTE N° 153  CUYOS LINDEROS Y DEMAS ESPECIFICACIONES OBRAN EN ESCRITURA 4298, 2024/09/30, NOTARIA PRIMERA VILLAVICENCIO. ARTICULO 8 PARÁGRAFO 1º. DE LA LEY 1579 DE 2012 POR EL NORESTE: DEL PUNTO S1 AL PUNTO 09A, EN DISTANCIA DE OCHENTA Y SEIS PUNTO SESENTA METROS (86.60M), LINDA CON PROPIEDAD DE GILBERTO VILLA; POR EL SUROESTE: DEL PUNTO S274 AL PUNTO S253, EN DISTANCIA DE OCHENTA Y SEIS PUNTO CERO OCHO METROS (86.08M), LINDA CON VÍA VEHICULAR, RESULTANTE DE LA SUBDIVISIÓN; POR EL NOROESTE: DEL PUNTO S274 AL PUNTO 09A, EN DISTANCIA DE CIENTO CUARENTA Y SEIS PUNTO SESENTA Y CINCO METROS (146.65M), LINDA CON PROPIEDAD DE ANA AYDEE BELTRÁN PIÑEROS Y POR EL SURESTE: DEL PUNTO S253 AL PUNTO S1, EN DISTANCIA DE CIENTO TREINTA Y DOS PUNTO CUARENTA Y SEIS METROS (132.46M), LINDA CON EL LOTE NÚMERO CIENTO CINCUENTA Y CUATRO (154), RESULTANTE DE LA SUBDIVISIÓN Y ENCIERRA. </t>
  </si>
  <si>
    <t>234-32294</t>
  </si>
  <si>
    <t>LOTE N° 154  CUYOS LINDEROS Y DEMAS ESPECIFICACIONES OBRAN EN ESCRITURA 4298, 2024/09/30, NOTARIA PRIMERA VILLAVICENCIO. ARTICULO 8 PARÁGRAFO 1º. DE LA LEY 1579 DE 2012 POR EL NORESTE: DEL PUNTO S2 AL PUNTO S1, EN DISTANCIA DE NOVENTA Y SIETE PUNTO CERO SIETE METROS (97.07M), LINDA CON PROPIEDAD DE GILBERTO VILLA; POR EL SUROESTE: DEL PUNTO S253 AL PUNTO S230, EN DISTANCIA DE NOVENTA Y SEIS PUNTO CUARENTA Y OCHO METROS (96.48M), LINDA CON VÍA VEHICULAR, RESULTANTE DE LA SUBDIVISIÓN; POR EL NOROESTE: DEL PUNTO S1 AL PUNTO S253, EN DISTANCIA DE CIENTO TREINTA Y DOS PUNTO CUARENTA Y SEIS METROS (132.46M), LINDA CON EL LOTE NÚMERO CIENTO CINCUENTA Y TRES (153) Y POR EL SURESTE: DEL PUNTO S230 AL PUNTO S2, EN DISTANCIA DE CIENTO DIECISÉIS PUNTO CINCUENTA Y CINCO METROS (116.55M), LINDA CON EL LOTE NÚMERO CIENTO CINCUENTA Y CINCO (155), RESULTANTE DE LA SUBDIVISIÓN Y ENCIERRA</t>
  </si>
  <si>
    <t>234-32295</t>
  </si>
  <si>
    <t xml:space="preserve">LOTE N° 155  CUYOS LINDEROS Y DEMAS ESPECIFICACIONES OBRAN EN ESCRITURA 4298, 2024/09/30, NOTARIA PRIMERA VILLAVICENCIO. ARTICULO 8 PARÁGRAFO 1º. DE LA LEY 1579 DE 2012  POR EL NORESTE: DEL PUNTO 10 AL PUNTO S2, EN DISTANCIA DE CIENTO DOCE PUNTO SESENTA Y DOS METROS (112.62M), LINDA CON PROPIEDAD DE GILBERTO VILLA; POR EL SUROESTE: DEL PUNTO S230 AL PUNTO S208, EN DISTANCIA DE CIENTO ONCE PUNTO NOVENTA Y TRES METROS (111.93M), LINDA CON VÍA VEHICULAR, RESULTANTE DE LA SUBDIVISIÓN; POR EL NOROESTE: DEL PUNTO S2 AL PUNTO S230, EN DISTANCIA DE CIENTO DIECISÉIS PUNTO CINCUENTA Y CINCO METROS (116.55M), LINDA CON EL LOTE NÚMERO CIENTO CINCUENTA Y CUATRO (154), RESULTANTE DE LA SUBDIVISIÓN Y POR EL SURESTE: DEL PUNTO S208 AL PUNTO 10, EN DISTANCIA DE NOVENTA Y OCHO PUNTO CERO NUEVE METROS (98.09M), LINDA CON EL LOTE NÚMERO CIENTO CINCUENTA Y SEIS (156), RESULTANTE DE LA SUBDIVISIÓN Y ENCIERRA. </t>
  </si>
  <si>
    <t>234-32296</t>
  </si>
  <si>
    <t>LOTE N° 156  CUYOS LINDEROS Y DEMAS ESPECIFICACIONES OBRAN EN ESCRITURA 4298, 2024/09/30, NOTARIA PRIMERA VILLAVICENCIO. ARTICULO 8 PARÁGRAFO 1º. DE LA LEY 1579 DE 2012 POR EL NORESTE: DEL PUNTO S3 AL PUNTO 10, EN DISTANCIA DE CIENTO TREINTA Y NUEVE PUNTO CUARENTA Y SEIS METROS (139.46M), LINDA CON PROPIEDAD DE GILBERTO VILLA; POR EL SUROESTE: DEL PUNTO S208 AL PUNTO S185, EN DISTANCIA DE CIENTO TREINTA Y OCHO PUNTO SESENTA Y UN METROS (138.61M), LINDA CON VÍA VEHICULAR, RESULTANTE DE LA SUBDIVISIÓN; POR EL NOROESTE: DEL PUNTO S208 AL PUNTO 10, EN DISTANCIA DE NOVENTA Y OCHO PUNTO CERO NUEVE METROS (98.09M), LINDA CON EL LOTE NÚMERO CIENTO CINCUENTA Y CINCO (155), RESULTANTE DE LA SUBDIVISIÓN Y POR EL SURESTE: DEL PUNTO S185 AL PUNTO S3, EN DISTANCIA DE SETENTA Y CINCO PUNTO VEINTITRÉS METROS (75.23M), LINDA CON EL LOTE NÚMERO CIENTO CINCUENTA Y SIETE (157), RESULTANTE DE LA SUBDIVISIÓN Y ENCIERRA. -</t>
  </si>
  <si>
    <t>234-32297</t>
  </si>
  <si>
    <t>LOTE N° 157  CUYOS LINDEROS Y DEMAS ESPECIFICACIONES OBRAN EN ESCRITURA 4298, 2024/09/30, NOTARIA PRIMERA VILLAVICENCIO. ARTICULO 8 PARÁGRAFO 1º. DE LA LEY 1579 DE 2012 POR EL NORESTE: DEL PUNTO 11 AL PUNTO S3, EN DISTANCIA DE DOSCIENTOS DIECINUEVE PUNTO CINCUENTA Y CUATRO METROS (219.54M), LINDA CON PROPIEDAD DE GILBERTO VILLA; POR EL SUROESTE: DEL PUNTO S185 AL PUNTO S125, EN DISTANCIA DE DOSCIENTOS DIECIOCHO PUNTO VEINTE METROS (218.20M), LINDA CON VÍA VEHICULAR, RESULTANTE DE LA SUBDIVISIÓN; POR EL NOROESTE: DEL PUNTO S3 AL PUNTO S185, EN DISTANCIA DE SETENTA Y CINCO PUNTO VEINTITRÉS METROS (75.23M), LINDA CON EL LOTE NÚMERO CIENTO CINCUENTA Y SEIS (156), RESULTANTE DE LA SUBDIVISIÓN Y POR EL SURESTE: DEL PUNTO S125 AL PUNTO 11, EN DISTANCIA DE TREINTA Y NUEVE PUNTO VEINTICINCO METROS (39.25M), LINDA CON EL LOTE NÚMERO CIENTO CINCUENTA Y OCHO (158), RESULTANTE DE LA SUBDIVISIÓN Y ENCIERRA</t>
  </si>
  <si>
    <t>234-32298</t>
  </si>
  <si>
    <t xml:space="preserve">LOTE N° 158  CUYOS LINDEROS Y DEMAS ESPECIFICACIONES OBRAN EN ESCRITURA 4298, 2024/09/30, NOTARIA PRIMERA VILLAVICENCIO. ARTICULO 8 PARÁGRAFO 1º. DE LA LEY 1579 DE 2012 POR EL NORESTE: DEL PUNTO S4 AL PUNTO 11, EN DISTANCIA DE NOVENTA PUNTO CERO UN METROS (90.01M), LINDA CON PROPIEDAD DE GILBERTO VILLA; POR EL SUROESTE: DEL PUNTO S132 AL PUNTO S109, EN DISTANCIA DE OCHENTA Y OCHO PUNTO NOVENTA Y OCHO METROS (88.98M), LINDA CON VÍA VEHICULAR, RESULTANTE DE LA SUBDIVISIÓN; POR EL NOROESTE: DEL PUNTO 11 AL PUNTO S125, EN DISTANCIA DE TREINTA Y NUEVE PUNTO VEINTICINCO METROS (39.25M), LINDA CON EL LOTE NÚMERO CIENTO CINCUENTA Y SIETE (157), RESULTANTE DE LA SUBDIVISIÓN, CONTINÚA DEL PUNTO S125 AL PUNTO S132, EN DISTANCIA DE CIENTO UNO PUNTO NOVENTA Y SIETE METROS (101.97M), LINDA CON VÍA VEHICULAR, RESULTANTE DE LA SUBDIVISIÓN Y POR EL SURESTE: DEL PUNTO S109 AL PUNTO S4, EN DISTANCIA DE CIENTO VEINTISÉIS PUNTO CUARENTA Y NUEVE METROS (126.49M), LINDA CON EL LOTE NÚMERO </t>
  </si>
  <si>
    <t>234-32299</t>
  </si>
  <si>
    <t xml:space="preserve">LOTE N° 159  CUYOS LINDEROS Y DEMAS ESPECIFICACIONES OBRAN EN ESCRITURA 4298, 2024/09/30, NOTARIA PRIMERA VILLAVICENCIO. ARTICULO 8 PARÁGRAFO 1º. DE LA LEY 1579 DE 2012 POR EL NORESTE: DEL PUNTO S5 AL PUNTO S4, EN DISTANCIA DE CIENTO DOS PUNTO OCHENTA Y UN METROS (102.81M), LINDA CON PROPIEDAD DE GILBERTO VILLA; POR EL SUROESTE: DEL PUNTO S109 AL PUNTO S108, EN DISTANCIA DE CIENTO UNO PUNTO SESENTA Y TRES METROS (101.63M), LINDA CON VÍA VEHICULAR, RESULTANTE DE LA SUBDIVISIÓN; POR EL NOROESTE: DEL PUNTO S4 AL PUNTO S109, EN DISTANCIA DE CIENTO VEINTISÉIS PUNTO CUARENTA Y NUEVE METROS (126.49M), LINDA CON EL LOTE NÚMERO CIENTO CINCUENTA Y OCHO (158), RESULTANTE DE LA SUBDIVISIÓN Y POR EL SURESTE: DEL PUNTO S108 AL PUNTO S5, EN DISTANCIA DE CIENTO NUEVE PUNTO SESENTA Y SIETE METROS (109.67M), LINDA CON EL LOTE NÚMERO CIENTO SESENTA (160), RESULTANTE DE LA SUBDIVISIÓN Y ENCIERRA.---------------------- </t>
  </si>
  <si>
    <t>234-32300</t>
  </si>
  <si>
    <t xml:space="preserve">LOTE N° 160  CUYOS LINDEROS Y DEMAS ESPECIFICACIONES OBRAN EN ESCRITURA 4298, 2024/09/30, NOTARIA PRIMERA VILLAVICENCIO. ARTICULO 8 PARÁGRAFO 1º. DE LA LEY 1579 DE 2012 POR EL NORESTE: DEL PUNTO S6 AL PUNTO S5, EN DISTANCIA DE CIENTO VEINTIUNO PUNTO SETENTA Y CINCO METROS (121.75M), LINDA CON PROPIEDAD DE GILBERTO VILLA; POR EL SUROESTE: DEL PUNTO S108 AL PUNTO S75, EN DISTANCIA DE CIENTO VEINTE PUNTO TREINTA Y SEIS METROS (120.36M), LINDA CON VÍA VEHICULAR, RESULTANTE DE LA SUBDIVISIÓN; POR EL NOROESTE: DEL PUNTO S5 AL PUNTO S108, EN DISTANCIA DE CIENTO NUEVE PUNTO SESENTA Y SIETE METROS (109.67M), LINDA CON EL LOTE NÚMERO CIENTO CINCUENTA Y NUEVE (159), RESULTANTE DE LA SUBDIVISIÓN Y POR EL SURESTE: DEL PUNTO S75 AL PUNTO S6, EN DISTANCIA DE OCHENTA Y NUEVE PUNTO SETENTA Y CINCO METROS (89.75M), LINDA CON EL LOTE NÚMERO CIENTO SESENTA Y UNO (161), RESULTANTE DE LA SUBDIVISIÓN Y ENCIERRA. </t>
  </si>
  <si>
    <t>234-32301</t>
  </si>
  <si>
    <t xml:space="preserve">LOTE N° 161  CUYOS LINDEROS Y DEMAS ESPECIFICACIONES OBRAN EN ESCRITURA 4298, 2024/09/30, NOTARIA PRIMERA VILLAVICENCIO. ARTICULO 8 PARÁGRAFO 1º. DE LA LEY 1579 DE 2012 POR EL NORESTE: DEL PUNTO S7 AL PUNTO S6, EN DISTANCIA DE CIENTO CINCUENTA Y OCHO PUNTO CERO DOS METROS (158.02M), LINDA CON PROPIEDAD DE GILBERTO VILLA; POR EL SUROESTE: DEL PUNTO S75 AL PUNTO S59, EN DISTANCIA DE CIENTO CINCUENTA Y SEIS PUNTO VEINTIDÓS METROS (156.22M), LINDA CON VÍA VEHICULAR, RESULTANTE DE LA SUBDIVISIÓN; POR EL NOROESTE: DEL PUNTO S6 AL PUNTO S75, EN DISTANCIA DE OCHENTA Y NUEVE PUNTO SETENTA Y CINCO METROS (89.75M), LINDA CON EL LOTE NÚMERO CIENTO SESENTA (160), RESULTANTE DE LA SUBDIVISIÓN Y POR EL SURESTE: DEL PUNTO S59 AL PUNTO S7, EN DISTANCIA DE SESENTA Y TRES PUNTO OCHENTA Y NUEVE METROS (63.89M), LINDA CON EL LOTE NÚMERO CIENTO SESENTA Y DOS (162), RESULTANTE DE LA SUBDIVISIÓN Y ENCIERRA. </t>
  </si>
  <si>
    <t>234-32302</t>
  </si>
  <si>
    <t xml:space="preserve">LOTE N° 162  CUYOS LINDEROS Y DEMAS ESPECIFICACIONES OBRAN EN ESCRITURA 4298, 2024/09/30, NOTARIA PRIMERA VILLAVICENCIO. ARTICULO 8 PARÁGRAFO 1º. DE LA LEY 1579 DE 2012  POR EL NORESTE: DEL PUNTO 12 AL PUNTO S7, EN DISTANCIA DE DOSCIENTOS NOVENTA Y UNO PUNTO SETENTA Y SEIS METROS (291.76M), LINDA CON PROPIEDAD DE GILBERTO VILLA; POR EL SUROESTE: DEL PUNTO S59 AL PUNTO S8, EN DISTANCIA DE DOSCIENTOS NOVENTA Y CINCO PUNTO CUARENTA Y CUATRO METROS (295.44M), LINDA CON VÍA VEHICULAR, RESULTANTE DE LA SUBDIVISIÓN; POR EL NOROESTE: DEL PUNTO S7 AL PUNTO S59, EN DISTANCIA DE SESENTA Y TRES PUNTO OCHENTA Y NUEVE METROS (63.89M), LINDA CON EL LOTE NÚMERO CIENTO SESENTA Y UNO (161), RESULTANTE DE LA SUBDIVISIÓN Y POR EL SURESTE: DEL PUNTO S8 AL PUNTO 12, EN DISTANCIA DE DIECISIETE PUNTO CINCUENTA Y TRES METROS (17.53M), LINDA CON PROPIEDAD DE JESÚS OSPINA TABARES Y ENCIERRA. </t>
  </si>
  <si>
    <t>234-32303</t>
  </si>
  <si>
    <t>LOTE N° 163 VIAS VEHICULARES   CUYOS LINDEROS Y DEMAS ESPECIFICACIONES OBRAN EN ESCRITURA 4298, 2024/09/30, NOTARIA PRIMERA VILLAVICENCIO. ARTICULO 8 PARÁGRAFO 1º. DE LA LEY 1579 DE 2012 POR EL NORESTE: EN DISTANCIAS SUCESIVAS, RUMBO NOR-ESTE, ASÍ: DEL PUNTO S266 AL PUNTO S262, EN DISTANCIA DE CINCUENTA Y SIETE PUNTO SESENTA Y TRES METROS (57.63M), LINDA CON EL LOTE NÚMERO VEINTIOCHO (28), RESULTANTE DE LA SUBDIVISIÓN, DEL PUNTO S262 AL PUNTO S244, EN DISTANCIA DE CINCUENTA Y CINCO PUNTO CINCUENTA Y SEIS METROS (55.56M), LINDA CON EL LOTE NÚMERO VEINTINUEVE (29), RESULTANTE DE LA SUBDIVISIÓN, DEL PUNTO S244 AL PUNTO S239, EN DISTANCIA DE CINCUENTA Y CINCO PUNTO CINCUENTA Y SEIS METROS (55.56M), LINDA CON EL LOTE NÚMERO TREINTA (30), RESULTANTE DE LA SUBDIVISIÓN, DEL PUNTO S239 AL PUNTO S221, EN DISTANCIA DE CINCUENTA Y CINCO PUNTO CINCUENTA Y SEIS METROS (55.56M), LINDA CON EL LOTE NÚMERO TREINTA Y UNO (31), RESULTANTE DE LA SUBDIVISIÓN, DEL PUNTO S221 AL PUNTO S217, EN DISTANCIA DE CINCUENTA Y CINCO PUNTO CINCUENTA Y SEIS METROS (55.56M), LINDA CON EL LOTE NÚMERO TREINTA Y DOS (32),RESULTANTE DE LA SUBDIVISIÓN, DEL PUNTO S217 AL PUNTO S199, EN DISTANCIA DE CINCUENTA Y CINCO PUNTO CINCUENTA Y SEIS METROS (55.56M), LINDA CON EL LOTE NÚMERO TREINTA Y TRES (33), RESULTANTE DE LA SUBDIVISIÓN, DEL PUNTO S199 AL PUNTO S194, EN DISTANCIA DE CINCUENTA Y CINCO PUNTO CINCUENTA Y SEIS METROS (55.56M), LINDA CON EL LOTE NÚMERO TREINTA Y CUATRO (34), RESULTANTE DE LA SUBDIVISIÓN, DEL PUNTO S194 AL PUNTO S176, EN DISTANCIA DE CINCUENTA Y CINCO PUNTO CINCUENTA Y SEIS METROS (55.56M), LINDA CON EL LOTE NÚMERO TREINTA Y CINCO (35), RESULTANTE DE LA SUBDIVISIÓN, DEL PUNTO S176 AL PUNTO S171, EN DISTANCIA DE CINCUENTA Y CINCO PUNTO CINCUENTA Y SEIS METROS (55.56M), LINDA CON EL LOTE NÚMERO TREINTA Y SEIS (36), RESULTANTE DE LA SUBDIVISIÓN, DEL PUNTO S171 AL PUNTO S154, EN DISTANCIA DE CINCUENTA Y CINCO PUNTO CINCUENTA Y SEIS METROS (55.56M), LINDA CON EL LOTE NÚMERO TREINTA Y SIETE (37), RESULTANTE DE LA SUBDIVISIÓN, DEL PUNTO S154 AL PUNTO S145, EN DISTANCIA DE CINCUENTA Y CINCO PUNTO CINCUENTA Y SEIS METROS (55.56M), LINDA CON EL LOTE NÚMERO TREINTA Y OCHO (38), RESULTANTE DE LA SUBDIVISIÓN, DEL PUNTO S145 AL PUNTO S147, EN DISTANCIA DE TREINTA Y SIETE PUNTO NOVENTA Y SEIS METROS (37.96M), LINDA CON EL LOTE NÚMERO TREINTA Y NUEVE (39), RESULTANTE DE LA SUBDIVISIÓN, DEL PUNTO S148 AL PUNTO S119, EN DISTANCIA DE CINCUENTA Y CINCO PUNTO CINCUENTA Y SEIS METROS (55.56M), LINDA CON EL LOTE NÚMERO CINCUENTA Y UNO (51), RESULTANTE DE LA SUBDIVISIÓN, DEL PUNTO S119 AL PUNTO S115, EN DISTANCIA DE CINCUENTA Y CINCO PUNTO CINCUENTA Y SEIS METROS (55.56M), LINDA CON EL LOTE NÚMERO CINCUENTA Y DOS (52), RESULTANTE DE LA SUBDIVISIÓN, DEL PUNTO S115 AL PUNTO S102, EN DISTANCIA DE CINCUENTA Y CINCO PUNTO CINCUENTA Y SEIS METROS (55.56M), LINDA CON EL LOTE NÚMERO CINCUENTA Y TRES (53), RESULTANTE DE LA SUBDIVISIÓN, DEL PUNTO S102 AL PUNTO S97, EN DISTANCIA DE CINCUENTA Y CINCO PUNTO CINCUENTA Y SEIS METROS (55.56M), LINDA CON EL LOTE NÚMERO CINCUENTA Y CUATRO (54), RESULTANTE DE LA SUBDIVISIÓN, DEL PUNTO S86 AL PUNTO S97, EN DISTANCIA DE CINCUENTA Y CINCO PUNTO CINCUENTA Y SEIS METROS (55.56M), LINDA CON EL LOTE NÚMERO CINCUENTA Y CINCO (55), RESULTANTE DE LA SUBDIVISIÓN, DEL PUNTO S81 AL PUNTO S86, EN DISTANCIA DE CINCUENTA Y CINCO PUNTO CINCUENTA Y SEIS METROS (55.56M), LINDA CON EL LOTE NÚMERO CINCUENTA Y SEIS (56), RESULTANTE DE LA SUBDIVISIÓN, DEL PUNTO S69 AL PUNTO S81, EN DISTANCIA DE CINCUENTA Y CINCO PUNTO CINCUENTA Y SEIS METROS (55.56M), LINDA CON EL LOTE NÚMERO CINCUENTA Y SIETE (57), RESULTANTE DE LA SUBDIVISIÓN, DEL PUNTO S65 AL PUNTO S69, EN DISTANCIA DE CINCUENTA Y CINCO PUNTO CINCUENTA Y SEIS METROS (55.56M), LINDA CON EL LOTE NÚMERO CINCUENTA Y OCHO (58), RESULTANTE DE LA SUBDIVISIÓN Y DEL PUNTO S65 AL PUNTO S53, EN DISTANCIA DE CINCUENTA Y CINCO PUNTO CINCUENTA Y SEIS METROS (55.56M), LINDA CON EL LOTE NÚMERO CINCUENTA Y NUEVE (59), RESULTANTE DE LA SUBDIVISIÓN, DEL PUNTO S53 AL PUNTO S48, EN DISTANCIA DE CINCUENTA Y CINCO PUNTO CINCUENTA Y SEIS METROS (55.56M), LINDA CON EL LOTE NÚMERO SESENTA (60), RESULTANTE DE LA SUBDIVISIÓN, DEL PUNTO S48 AL PUNTO S37, EN DISTANCIA DE CINCUENTA Y CINCO PUNTO CINCUENTA Y SEIS METROS (55.56M), LINDA CON EL LOTE NÚMERO SESENTA Y UNO (61), RESULTANTE DE LA SUBDIVISIÓN, DEL PUNTO S37 AL PUNTO S32, EN DISTANCIA DE CINCUENTA Y CINCO PUNTO CINCUENTA Y SEIS METROS (55.56M), LINDA CON EL LOTE NÚMERO SESENTA Y DOS (62), RESULTANTE DE LA SUBDIVISIÓN DEL PUNTO S32 AL PUNTO S21, EN DISTANCIA DE CINCUENTA Y CINCO PUNTO CINCUENTA Y SEIS METROS (55.56M), LINDA CON EL LOTE NÚMERO SESENTA Y TRES (63), RESULTANTE DE LA SUBDIVISIÓN DEL PUNTO S21 AL PUNTO S14, EN DISTANCIA DE CINCUENTA Y CINCO PUNTO CINCUENTA Y SEIS METROS (55.56M), LINDA CON EL LOTE NÚMERO SESENTA Y CUATRO (64), RESULTANTE DE LA SUBDIVISIÓN DEL PUNTO S14 AL PUNTO S16, EN DISTANCIA DE CINCUENTA Y OCHO PUNTO DOCE METROS (58.12M), LINDA CON EL LOTE NÚMERO SESENTA Y CINCO (65), RESULTANTE DE LA SUBDIVISIÓN, DEL PUNTO S259 AL PUNTO S268, EN DISTANCIA DE CINCUENTA Y NUEVE PUNTO SESENTA Y TRES METROS (59.63M), LINDA CON EL LOTE NÚMERO OCHENTA (80), RESULTANTE DE LA SUBDIVISIÓN, DEL PUNTO S247 AL PUNTO S259, EN DISTANCIA DE CINCUENTA Y CINCO PUNTO CINCUENTA Y SEIS METROS (55.56M), LINDA CON EL LOTE NÚMERO OCHENTA Y UNO (81), RESULTANTE DE LA SUBDIVISIÓN, DEL PUNTO S236 AL PUNTO S247, EN DISTANCIA DE CINCUENTA Y CINCO PUNTO CINCUENTA Y SEIS METROS (55.56M), LINDA CON EL LOTE NÚMERO OCHENTA Y DOS (82), RESULTANTE DE LA SUBDIVISIÓN, DEL PUNTO S224 AL PUNTO S236, EN DISTANCIA DE CINCUENTA Y CINCO PUNTO CINCUENTA Y SEIS METROS (55.56M), LINDA CON EL LOTE NÚMERO OCHENTA Y TRES (83), RESULTANTE DE LA SUBDIVISIÓN, DEL PUNTO S214 AL PUNTO S224, EN DISTANCIA DE CINCUENTA Y CINCO PUNTO CINCUENTA Y SEIS METROS (55.56M), LINDA CON EL LOTE NÚMERO OCHENTA Y CUATRO (84), RESULTANTE DE LA SUBDIVISIÓN, DEL PUNTO S202 AL PUNTO S214, EN DISTANCIA DE CINCUENTA Y CINCO PUNTO CINCUENTA Y SEIS METROS (55.56M), LINDA CON EL LOTE NÚMERO OCHENTA Y CINCO (85), RESULTANTE DE LA SUBDIVISIÓN, DEL PUNTO S191 AL PUNTO S202, EN DISTANCIA DE CINCUENTA Y CINCO PUNTO CINCUENTA Y SEIS METROS (55.56M), LINDA CON EL LOTE NÚMERO OCHENTA Y SEIS (86), RESULTANTE DE LA SUBDIVISIÓN, DEL PUNTO S179 AL PUNTO S191, EN DISTANCIA DE CINCUENTA Y CINCO PUNTO CINCUENTA Y SEIS METROS (55.56M), LINDA CON EL LOTE NÚMERO OCHENTA Y SIETE (87), RESULTANTE DE LA SUBDIVISIÓN, DEL PUNTO S179 AL PUNTO S168, EN DISTANCIA DE CINCUENTA Y CINCO PUNTO CINCUENTA Y SEIS METROS (55.56M), LINDA CON EL LOTE NÚMERO OCHENTA Y OCHO (88), RESULTANTE DE LA SUBDIVISIÓN DEL PUNTO S168 AL PUNTO S157, EN DISTANCIA DE CINCUENTA Y CINCO PUNTO CINCUENTA Y SEIS METROS (55.56M), LINDA CON EL LOTE NÚMERO OCHENTA Y NUEVE (89), RESULTANTE DE LA SUBDIVISIÓN DEL PUNTO S157 AL PUNTO S137, EN DISTANCIA DE CINCUENTA Y CINCO PUNTO CINCUENTA Y SEIS METROS (55.56M), LINDA CON EL LOTE NÚMERO NOVENTA (90), RESULTANTE DE LA SUBDIVISIÓN DEL PUNTO S137 AL PUNTO S139, EN DISTANCIA DE TREINTA Y TRES PUNTO TREINTA Y CINCO METROS (33.35M), LINDA CON EL LOTE NÚMERO NOVENTA Y UNO (91), RESULTANTE DE LA SUBDIVISIÓN, DEL PUNTO S140 AL PUNTO S122, EN DISTANCIA DE CINCUENTA Y CINCO PUNTO CINCUENTA Y SEIS METROS (55.56M), LINDA CON EL LOTE NÚMERO CIENTO TRES (103), RESULTANTE DE LA SUBDIVISIÓN DEL PUNTO S122 AL PUNTO S112, EN DISTANCIA DE CINCUENTA Y CINCO PUNTO CINCUENTA Y SEIS METROS (55.56M), LINDA CON EL LOTE NÚMERO CIENTO CUATRO (104), RESULTANTE DE LA SUBDIVISIÓN, DEL PUNTO S112 AL PUNTO S105, EN DISTANCIA DE CINCUENTA Y CINCO PUNTO CINCUENTA Y SEIS METROS (55.56M), LINDA CON EL LOTE NÚMERO CIENTO CINCO (105), RESULTANTE DE LA SUBDIVISIÓN DEL PUNTO S105 AL PUNTO S94, EN DISTANCIA DE CINCUENTA Y CINCO PUNTO CINCUENTA Y SEIS METROS (55.56M), LINDA CON EL LOTE NÚMERO CIENTO SEIS (106), RESULTANTE DE LA SUBDIVISIÓN, DEL PUNTO S94 AL PUNTO S89, EN DISTANCIA DE CINCUENTA Y CINCO PUNTO CINCUENTA Y SEIS METROS (55.56M), LINDA CON EL LOTE NÚMERO CIENTO SIETE (107), RESULTANTE DE LA SUBDIVISIÓN, DEL PUNTO S89 AL PUNTO S78, EN DISTANCIA DE CINCUENTA Y CINCO PUNTO CINCUENTA Y SEIS METROS (55.56M), LINDA CON EL LOTE NÚMERO CIENTO OCHO (108), RESULTANTE DE LA SUBDIVISIÓN DEL PUNTO S78 AL PUNTO S72, EN DISTANCIA DE CINCUENTA Y CINCO PUNTO CINCUENTA Y SEIS METROS (55.56M), LINDA CON EL LOTE NÚMERO CIENTO NUEVE (109), RESULTANTE DE LA SUBDIVISIÓN, DEL PUNTO S72 AL PUNTO S62, EN DISTANCIA DE CINCUENTA Y CINCO PUNTO CINCUENTA Y SEIS METROS (55.56M), LINDA CON EL LOTE NÚMERO CIENTO DIEZ (110), RESULTANTE DE LA SUBDIVISIÓN DEL PUNTO S62 AL PUNTO S56, EN DISTANCIA DE CINCUENTA Y CINCO PUNTO CINCUENTA Y SEIS METROS (55.56M), LINDA CON EL LOTE NÚMERO CIENTO ONCE (111), RESULTANTE DE LA SUBDIVISIÓN DEL PUNTO S56 AL PUNTO S45, EN DISTANCIA DE CINCUENTA Y CINCO PUNTO CINCUENTA Y SEIS METROS (55.56M), LINDA CON EL LOTE NÚMERO CIENTO DOCE (112), RESULTANTE DE LA SUBDIVISIÓN DEL PUNTO S45 AL PUNTO S40, EN DISTANCIA DE CINCUENTA Y CINCO PUNTO CINCUENTA Y SEIS METROS (55.56M), LINDA CON EL LOTE NÚMERO CIENTO TRECE (113), RESULTANTE DE LA SUBDIVISIÓN, DEL PUNTO S40 AL PUNTO S29, EN DISTANCIA DE CINCUENTA Y CINCO PUNTO CINCUENTA Y SEIS METROS (55.56M), LINDA CON EL LOTE NÚMERO CIENTO CATORCE (114), RESULTANTE DE LA SUBDIVISIÓN, DEL PUNTO S29 AL PUNTO S24, EN DISTANCIA DE CINCUENTA Y CINCO PUNTO CINCUENTA Y SEIS METROS (55.56M), LINDA CON EL LOTE NÚMERO CIENTO QUINCE (115), RESULTANTE DE LA SUBDIVISIÓN DEL PUNTO S24 AL PUNTO S10, EN DISTANCIA DE SETENTA PUNTO CINCUENTA Y TRES METROS (70.53M), LINDA CON EL LOTE NÚMERO CIENTO DIECISÉIS (116), RESULTANTE DE LA SUBDIVISIÓN, DEL PUNTO S256 AL PUNTO S271, EN DISTANCIA DE CINCUENTA Y NUEVE PUNTO SESENTA Y TRES METROS (59.63M), LINDA CON EL LOTE NÚMERO CIENTO TREINTA (130), RESULTANTE DE LA SUBDIVISIÓN DEL PUNTO S250 AL PUNTO S256, EN DISTANCIA DE CINCUENTA Y CINCO PUNTO CINCUENTA Y SEIS METROS (55.56M), LINDA CON EL LOTE NÚMERO CIENTO TREINTA Y UNO (131), RESULTANTE DE LA SUBDIVISIÓN DEL PUNTO S233 AL PUNTO S250, EN DISTANCIA DE CINCUENTA Y CINCO PUNTO CINCUENTA Y SEIS METROS (55.56M), LINDA CON EL LOTE NÚMERO CIENTO TREINTA Y DOS (132), RESULTANTE DE LA SUBDIVISIÓN, DEL PUNTO S227 AL PUNTO S233, EN DISTANCIA DE CINCUENTA Y CINCO PUNTO CINCUENTA Y SEIS METROS (55.56M), LINDA CON EL LOTE NÚMERO CIENTO TREINTA Y TRES (133), RESULTANTE DE LA SUBDIVISIÓN DEL PUNTO S211 AL PUNTO S227, EN DISTANCIA DE CINCUENTA Y CINCO PUNTO CINCUENTA Y SEIS METROS (55.56M), LINDA CON EL LOTE NÚMERO CIENTO TREINTA Y CUATRO (134), RESULTANTE DE LA SUBDIVISIÓN DEL PUNTO S205 AL PUNTO S211, EN DISTANCIA DE CINCUENTA Y CINCO PUNTO CINCUENTA Y SEIS METROS (55.56M), LINDA CON EL LOTE NÚMERO CIENTO TREINTA Y CINCO (135), RESULTANTE DE LA SUBDIVISIÓN DEL PUNTO S188 AL PUNTO S205, EN DISTANCIA DE CINCUENTA Y CINCO PUNTO CINCUENTA Y SEIS METROS (55.56M), LINDA CON EL LOTE NÚMERO CIENTO TREINTA Y SEIS (136), RESULTANTE DE LA SUBDIVISIÓN DEL PUNTO S182 AL PUNTO S188, EN DISTANCIA DE CINCUENTA Y CINCO PUNTO CINCUENTA Y SEIS METROS (55.56M), LINDA CON EL LOTE NÚMERO CIENTO TREINTA Y SIETE (137), RESULTANTE DE LA SUBDIVISIÓN DEL PUNTO S165 AL PUNTO S182, EN DISTANCIA DE CINCUENTA Y CINCO PUNTO CINCUENTA Y SEIS METROS (55.56M), LINDA CON EL LOTE NÚMERO CIENTO TREINTA Y OCHO (138), RESULTANTE DE LA SUBDIVISIÓN DEL PUNTO S160 AL PUNTO S165, EN DISTANCIA DE CINCUENTA Y CINCO PUNTO CINCUENTA Y SEIS METROS (55.56M), LINDA CON EL LOTE NÚMERO CIENTO TREINTA Y NUEVE (139), RESULTANTE DE LA SUBDIVISIÓN DEL PUNTO S160 AL PUNTO S129, EN DISTANCIA DE CINCUENTA Y CINCO PUNTO CINCUENTA Y SEIS METROS (55.56M), LINDA CON EL LOTE NÚMERO CIENTO CUARENTA (140), RESULTANTE DE LA SUBDIVISIÓN DEL PUNTO S129 AL PUNTO S131, EN DISTANCIA DE VEINTIOCHO PUNTO SETENTA Y TRES METROS (28.73M), LINDA CON EL LOTE NÚMERO CIENTO CUARENTA Y UNO (141), RESULTANTE DE LA SUBDIVISIÓN DEL PUNTO S253 AL PUNTO S274, EN DISTANCIA DE OCHENTA Y SEIS PUNTO CERO OCHO METROS (86.08M), LINDA CON EL LOTE NÚMERO CIENTO CINCUENTA Y TRES (153), RESULTANTE DE LA SUBDIVISIÓN DEL PUNTO S230 AL PUNTO S253, EN DISTANCIA DE NOVENTA Y SEIS PUNTO CUARENTA Y OCHO METROS (96.48M), LINDA CON EL LOTE NÚMERO CIENTO CINCUENTA Y CUATRO (154), RESULTANTE DE LA SUBDIVISIÓN DEL PUNTO S208 AL PUNTO S230, EN DISTANCIA DE CIENTO ONCE PUNTO NOVENTA Y TRES METROS (111.93M), LINDA CON EL LOTE NÚMERO CIENTO CINCUENTA Y CINCO (155), RESULTANTE DE LA SUBDIVISIÓN DEL PUNTO S185 AL PUNTO S208, EN DISTANCIA DE CIENTO TREINTA Y OCHO PUNTO SESENTA Y UN METROS (138.61M), LINDA CON EL LOTE NÚMERO CIENTO CINCUENTA Y SEIS (156), RESULTANTE DE LA SUBDIVISIÓN, DEL PUNTO S125 AL PUNTO S185, EN DISTANCIA DE DOSCIENTOS DIECIOCHO PUNTO VEINTE METROS (218.20M), LINDA CON EL LOTE NÚMERO CIENTO CINCUENTA Y SIETE (157), RESULTANTE DE LA SUBDIVISIÓN DEL PUNTO S109 AL PUNTO S132, EN DISTANCIA DE OCHENTA Y OCHO PUNTO NOVENTA Y OCHO METROS (88.98M), LINDA CON EL LOTE NÚMERO CIENTO CINCUENTA Y OCHO (158), RESULTANTE DE LA SUBDIVISIÓN DEL PUNTO S108 AL PUNTO S109, EN DISTANCIA DE CIENTO UNO PUNTO SESENTA Y TRES METROS (101.63M), LINDA CON EL LOTE NÚMERO CIENTO CINCUENTA Y NUEVE (159), RESULTANTE DE LA SUBDIVISIÓN DEL PUNTO S75 AL PUNTO S108, EN DISTANCIA DE CIENTO VEINTE PUNTO TREINTA Y SEIS METROS (120.36M), LINDA CON EL LOTE NÚMERO CIENTO SESENTA (160), RESULTANTE DE LA SUBDIVISIÓN, DEL PUNTO S59 AL PUNTO S75, EN DISTANCIA DE CIENTO CINCUENTA Y SEIS PUNTO VEINTIDÓS METROS (156.22M), LINDA CON EL LOTE NÚMERO CIENTO  SESENTA Y UNO (161), RESULTANTE DE LA SUBDIVISIÓN DEL PUNTO S8 AL PUNTO S59, EN DISTANCIA DE DOSCIENTOS NOVENTA Y CINCO PUNTO CUARENTA Y CUATRO METROS (295.44M), LINDA CON EL LOTE NÚMERO CIENTO SESENTA Y DOS (162), RESULTANTE DE LA SUBDIVISIÓN; POR EL SUROESTE: EN DISTANCIAS SUCESIVAS, RUMBO SUR-OESTE, ASÍ: DEL PUNTO S263 AL PUNTO S265, EN DISTANCIA DE CINCUENTA Y CINCO PUNTO CINCUENTA Y OCHO METROS (55.58M), LINDA CON EL LOTE NÚMERO UNO (1), RESULTANTE DE LA SUBDIVISIÓN, DEL PUNTO S243 AL PUNTO S263, EN DISTANCIA DE CINCUENTA Y CINCO PUNTO CINCUENTA Y SEIS METROS (55.56M), LINDA CON EL LOTE NÚMERO DOS (2), RESULTANTE DE LA SUBDIVISIÓN, DEL PUNTO S240 AL PUNTO S243, EN DISTANCIA DE CINCUENTA Y CINCO PUNTO CINCUENTA Y SEIS METROS (55.56M), LINDA CON EL LOTE NÚMERO TRES (3), RESULTANTE DE LA SUBDIVISIÓN, DEL PUNTO S220 AL PUNTO S240, EN DISTANCIA DE CINCUENTA Y CINCO PUNTO CINCUENTA Y SEIS METROS (55.56M), LINDA CON EL LOTE NÚMERO CUATRO (4), RESULTANTE DE LA SUBDIVISIÓN, DEL PUNTO S218 AL PUNTO S220, EN DISTANCIA DE CINCUENTA Y CINCO PUNTO CINCUENTA Y SEIS METROS (55.56M), LINDA CON EL LOTE NÚMERO CINCO (5), RESULTANTE DE LA SUBDIVISIÓN, DEL PUNTO S198 AL PUNTO S218, EN DISTANCIA DE CINCUENTA Y CINCO PUNTO CINCUENTA Y SEIS METROS (55.56M), LINDA CON EL LOTE NÚMERO SEIS (6), RESULTANTE DE LA SUBDIVISIÓN, DEL PUNTO S195 AL PUNTO S198, EN DISTANCIA DE CINCUENTA Y CINCO PUNTO CINCUENTA Y SEIS METROS (55.56M), LINDA CON EL LOTE NÚMERO SIETE (7), RESULTANTE DE LA SUBDIVISIÓN, DEL PUNTO S175 AL PUNTO S195, EN DISTANCIA DE CINCUENTA Y CINCO PUNTO CINCUENTA Y SEIS METROS (55.56M), LINDA CON EL LOTE NÚMERO OCHO (8), RESULTANTE DE LA SUBDIVISIÓN, DEL PUNTO S172 AL PUNTO S175, EN DISTANCIA DE CINCUENTA Y CINCO PUNTO CINCUENTA Y SEIS METROS (55.56M), LINDA CON EL LOTE NÚMERO NUEVE (9), RESULTANTE DE LA SUBDIVISIÓN, DEL PUNTO S153 AL PUNTO S172, EN DISTANCIA DE CINCUENTA Y CINCO PUNTO CINCUENTA Y SEIS METROS (55.56M), LINDA CON EL LOTE NÚMERO DIEZ (10), RESULTANTE DE LA SUBDIVISIÓN, DEL PUNTO S146 AL PUNTO S153, EN DISTANCIA DE CINCUENTA Y CINCO PUNTO CINCUENTA Y SEIS METROS (55.56M), LINDA CON EL LOTE NÚMERO ONCE (11), RESULTANTE DE LA SUBDIVISIÓN, DEL PUNTO S149 AL PUNTO S146, EN DISTANCIA DE CINCUENTA Y CINCO PUNTO CINCUENTA Y SEIS METROS (55.56M), LINDA CON EL LOTE NÚMERO DOCE (12), RESULTANTE DE LA SUBDIVISIÓN, DEL PUNTO S118 AL PUNTO S149, EN DISTANCIA DE CINCUENTA Y CINCO PUNTO CINCUENTA Y SEIS METROS (55.56M), LINDA CON EL LOTE NÚMERO TRECE (13), RESULTANTE DE LA SUBDIVISIÓN, DEL PUNTO S116 AL PUNTO S118, EN DISTANCIA DE CINCUENTA Y CINCO PUNTO CINCUENTA Y SEIS METROS (55.56M), LINDA CON EL LOTE NÚMERO CATORCE (14), RESULTANTE DE LA SUBDIVISIÓN, DEL PUNTO S101 AL PUNTO S116, EN DISTANCIA DE CINCUENTA Y CINCO PUNTO CINCUENTA Y SEIS METROS (55.56M), LINDA CON EL LOTE NÚMERO QUINCE (15), RESULTANTE DE LA SUBDIVISIÓN, DEL PUNTO S98 AL PUNTO S101, EN DISTANCIA DE CINCUENTA Y CINCO PUNTO CINCUENTA Y SEIS METROS (55.56M), LINDA CON EL LOTE NÚMERO DIECISÉIS (16), RESULTANTE DE LA SUBDIVISIÓN, DEL PUNTO S85 AL PUNTO S98, EN DISTANCIA DE CINCUENTA Y CINCO PUNTO CINCUENTA Y SEIS METROS (55.56M), LINDA CON EL LOTE NÚMERO DIECISIETE (17), RESULTANTE DE LA SUBDIVISIÓN, DEL PUNTO S82 AL PUNTO S85, EN DISTANCIA DE CINCUENTA Y CINCO PUNTO CINCUENTA Y SEIS METROS (55.56M), LINDA CON EL LOTE NÚMERO DIECIOCHO (18), RESULTANTE DE LA SUBDIVISIÓN, DEL PUNTO S68 AL PUNTO S82, EN DISTANCIA DE CINCUENTA Y CINCO PUNTO CINCUENTA Y SEIS METROS (55.56M), LINDA CON EL LOTE NÚMERO DIECINUEVE (19), RESULTANTE DE LA SUBDIVISIÓN, DEL PUNTO S66 AL PUNTO S68, EN DISTANCIA DE CINCUENTA Y CINCO PUNTO CINCUENTA Y SEIS METROS (55.56M), LINDA CON EL LOTE NÚMERO VEINTE (20), RESULTANTE DE LA SUBDIVISIÓN, Y DEL PUNTO S52 AL PUNTO S66, EN DISTANCIA DE CINCUENTA Y CINCO PUNTO CINCUENTA Y SEIS METROS (55.56M), LINDA CON EL LOTE NÚMERO VEINTIUNO (21), RESULTANTE DE LA SUBDIVISIÓN, DEL PUNTO S49 AL PUNTO S52, EN DISTANCIA DE CINCUENTA Y CINCO PUNTO CINCUENTA Y SEIS METROS (55.56M), LINDA CON EL LOTE NÚMERO VEINTIDÓS (22), RESULTANTE DE LA SUBDIVISIÓN, DEL PUNTO S36 AL PUNTO S49, EN DISTANCIA DE CINCUENTA Y CINCO PUNTO CINCUENTA Y SEIS METROS (55.56M), LINDA CON EL LOTE NÚMERO VEINTITRÉS (23), RESULTANTE DE LA SUBDIVISIÓN, DEL PUNTO S33 AL PUNTO S36, EN DISTANCIA DE CINCUENTA Y CINCO PUNTO CINCUENTA Y SEIS METROS (55.56M), LINDA CON EL LOTE NÚMERO VEINTICUATRO (24), RESULTANTE DE LA SUBDIVISIÓN, DEL PUNTO S20 AL PUNTO S33, EN DISTANCIA DE CINCUENTA Y CINCO PUNTO CINCUENTA Y SEIS METROS (55.56M), LINDA CON EL LOTE NÚMERO VEINTICINCO (25), RESULTANTE DE LA SUBDIVISIÓN, DEL PUNTO S15 AL PUNTO S20, EN DISTANCIA DE CINCUENTA Y CINCO PUNTO CINCUENTA Y SEIS METROS (55.56M), LINDA CON EL LOTE NÚMERO VEINTISÉIS (26), RESULTANTE DE LA SUBDIVISIÓN, DEL PUNTO S17 AL PUNTO S15, EN DISTANCIA DE CINCUENTA Y NUEVE PUNTO SESENTA Y CINCO METROS (59.65M), LINDA CON EL LOTE NÚMERO VEINTISIETE (27), RESULTANTE DE LA SUBDIVISIÓN, DEL PUNTO S17A AL PUNTO 15, EN DISTANCIA DE TRECE PUNTO CERO UN METROS (13.01M), LINDA CON PROPIEDAD DE ARMANDO QUINTERO, DEL PUNTO S142 AL PUNTO S138, EN DISTANCIA DE TREINTA Y SIETE PUNTO NOVENTA Y SEIS METROS (37.96M), LINDA CON EL LOTE NÚMERO TREINTA Y NUEVE (39), RESULTANTE DE LA SUBDIVISIÓN, DEL PUNTO S138 AL PUNTO S156, EN DISTANCIA DE CINCUENTA Y CINCO PUNTO CINCUENTA Y SEIS METROS (55.56M), LINDA CON EL LOTE NÚMERO CUARENTA (40), RESULTANTE DE LA SUBDIVISIÓN, DEL PUNTO S156 AL PUNTO S169, EN DISTANCIA DE CINCUENTA Y CINCO PUNTO CINCUENTA Y SEIS METROS (55.56M), LINDA CON EL LOTE NÚMERO CUARENTA Y UNO (41), RESULTANTE DE LA SUBDIVISIÓN, DEL PUNTO S169 AL PUNTO S178, EN DISTANCIA DE CINCUENTA Y CINCO PUNTO CINCUENTA Y SEIS METROS (55.56M), LINDA CON EL LOTE NÚMERO CUARENTA Y DOS (42), RESULTANTE DE LA SUBDIVISIÓN, DEL PUNTO S178 AL PUNTO S192, EN DISTANCIA DE CINCUENTA Y CINCO PUNTO CINCUENTA Y SEIS METROS (55.56M), LINDA CON EL LOTE NÚMERO CUARENTA Y TRES (43), RESULTANTE DE LA SUBDIVISIÓN, DEL PUNTO S192 AL PUNTO S201, EN DISTANCIA DE CINCUENTA Y CINCO PUNTO CINCUENTA Y SEIS METROS (55.56M), LINDA CON EL LOTE NÚMERO CUARENTA Y CUATRO (44), RESULTANTE DE LA SUBDIVISIÓN, DEL PUNTO S201 AL PUNTO S215, EN DISTANCIA DE CINCUENTA Y CINCO PUNTO CINCUENTA Y SEIS METROS (55.56M), LINDA CON EL LOTE NÚMERO CUARENTA Y CINCO (45), RESULTANTE DE LA SUBDIVISIÓN, DEL PUNTO S215 AL PUNTO S223, EN DISTANCIA DE CINCUENTA Y CINCO PUNTO CINCUENTA Y SEIS METROS (55.56M), LINDA CON EL LOTE NÚMERO CUARENTA Y SEIS (46), RESULTANTE DE LA S</t>
  </si>
  <si>
    <t>234-32718</t>
  </si>
  <si>
    <t xml:space="preserve">ALEMANIA  CUYOS LINDEROS Y DEMAS ESPECIFICACIONES OBRAN EN AUTO 202441000085949, 2024/09/04, AGENCIA NACIONAL DE TIERRAS BOGOTA, D.C.. ARTICULO 8 PARÁGRAFO 1º. DE LA LEY 1579 DE 2012._x000D_
POR EL NORTE: LINDERO 1: INICIA EN EL PUNTO 9 CON COORDENADAS N=2069068.14M, E=5185594.58M EN LÍNEA RECTA Y EN SENTIDO SURESTE EN DISTANCIA DE 330.8M HASTA EL PUNTO 10 CON COORDENADAS N=2068900.69M, E=5185879.88M, COLINDANDO CON DORA ANDREA CRUZ BORGEN CON NÚMERO PREDIAL 505680001000000011222000000000. POR EL ESTE: LINDERO 2: INICIA EN EL PUNTO 10 CON COORDENADAS N=2068900.69M, E=5185879.88M EN LÍNEA RECTA Y EN SENTIDO SUROESTE EN DISTANCIA DE 351.1M HASTA EL PUNTO 11 CON COORDENADAS N=2068591.20M, E=5185713.90M, COLINDANDO CON DANIEL HERNÁNDEZ COLINA CON NÚMERO PREDIAL 505680001000000011222000000000. LINDERO 3: INICIA EN EL PUNTO 11 CON COORDENADAS N=2068591.20M, E=5185713.90M EN LÍNEA RECTA Y EN SENTIDO SUROESTE EN DISTANCIA DE 95.2M HASTA EL PUNTO 12 CON COORDENADAS N=2068507.28M, E=5185668.76M, COLINDANDO CON AMADEO QUINTERO HERNÁNDEZ CON NÚMERO PREDIAL 505680001000000011222000000000. POR EL SUR: LINDERO 4: INICIA EN EL PUNTO 12 CON COORDENADAS N=2068507.28M, E=5185668.76M EN LÍNEA RECTA Y EN SENTIDO NOROESTE EN DISTANCIA DE 544.8M HASTA EL PUNTO 13 CON COORDENADAS N=2068660.45M, E=5185145.89M, COLINDANDO CON GONZALO VILLALOBOS GARCÍA CON NÚMERO PREDIAL 505680001000000011222000000000. POR EL OESTE: LINDERO 5: INICIA EN EL PUNTO 13 CON COORDENADAS N=2068660.45M, E=5185145.89M EN LÍNEA QUEBRADA Y EN SENTIDO NORESTE PASANDO POR LOS PUNTOS Y COORDENADAS 14: N=2068717.42M, E=5185209.84M; 15: N=2068727.41M, E=5185221.06M; 16: N=2068738.24M, E=5185233.22M; 17: N=2068749.31M, E=5185245.48M; 18: N=2068786.63M, E=5185286.82M; 19: N=2068824.84M, E=5185329.15M; 1: N=2068851.67M, E=5185358.87M; 2: N=2068875.37M, E=5185385.10M, 3: N=2068902.57M, E=5185415.22M; 4: N=2068911.85M, E=5185425.48M; 5: N=2068940.62M, E=5185457.33M; 6: N=2068951.45M, E=5185469.33M; 7: N=2069008.64M, E=5185530.71M; 8: N=2069045.13M, E=5185569.88M; CON UNA DISTANCIA ACUMULADA DE 606.2M HASTA EL PUNTO 9 CON COORDENADAS N=2069068.14M, E=5185594.58M, COLINDANDO CON CAMINO CON NÚMERO PREDIAL 505680001000000000000000000000._x000D_
_x000D_
</t>
  </si>
  <si>
    <t xml:space="preserve">AUTO 202441000085949, 2024/09/04, </t>
  </si>
  <si>
    <t>234-32719</t>
  </si>
  <si>
    <t>CHIQUINA  CUYOS LINDEROS Y DEMAS ESPECIFICACIONES OBRAN EN AUTO 202441000085959, 2024/09/04, AGENCIA NACIONAL DE TIERRAS BOGOTA, D.C.. ARTICULO 8 PARÁGRAFO 1º. DE LA LEY 1579 DE 2012._x000D_
PUNTO DE PARTIDA: POR EL NORTE: LINDERO 1: INICIA EN EL PUNTO 1 CON COORDENADAS N=2070323.46M, E=5186444.72M EN LÍNEA QUEBRADA Y EN SENTIDO SURESTE PASANDO POR LOS PUNTOS Y COORDENADAS 2: N=2070237.80M, E=5186616.42M; 3: N=2070214.55M, E=5186662.06M; 4: N=2070153.07M, E=5186784.73M; 5: N=2070108.57M, E=5186872.40M; 6: N=2070061.62M, E=5186966.16M, CON UNA DISTANCIA ACUMULADA DE 723.7M HASTA EL PUNTO 7 CON COORDENADAS N=2069998.36M, E=5187091.35M, COLINDANDO CON JAIME RODRIGUEZ JIMENEZ CON NÚMERO PREDIAL 505680001000000011222000000000. POR EL ESTE: LINDERO 2: INICIA EN EL PUNTO 7 CON COORDENADAS N=2069998.36M, E=5187091.35M EN LÍNEA RECTA Y EN SENTIDO SUROESTE EN DISTANCIA DE 99.9M HASTA EL PUNTO 8 CON COORDENADAS N=2069911.44M, E=5187041.96M, COLINDANDO CON VIA PTO-LOPEZ-PTO GAITAN-PTO CARREÑO- FAJA DE RETIRO AL MEDIO CON NÚMERO PREDIAL 505680001000000000000000000000. POR EL SUR: LINDERO 3: INICIA EN EL PUNTO 8 CON COORDENADAS N=2069911.44M, E=5187041.96M EN LÍNEA RECTA Y EN SENTIDO NOROESTE EN DISTANCIA DE 723.9M HASTA EL PUNTO 9 CON COORDENADAS N=2070236.62M, E=5186395.14M, COLINDANDO CON LUZ SANDRA DIAZ HUMEJE CON NÚMERO PREDIAL 505680001000000011222000000000. POR EL OESTE: LINDERO 4: INICIA EN EL PUNTO 9 CON COORDENADAS N=2070236.62M, E=5186395.14M EN LÍNEA RECTA Y EN SENTIDO NORESTE EN DISTANCIA DE 100.0M HASTA EL PUNTO 1 CON COORDENADAS N=2070323.46M, E=5186444.72M, COLINDANDO CON LOS EUCALIPTOS CON NÚMERO PREDIAL 505680001000000011222000000000.</t>
  </si>
  <si>
    <t xml:space="preserve">AUTO 2024410000859559, 2024/09/04, </t>
  </si>
  <si>
    <t>234-32720</t>
  </si>
  <si>
    <t>BENDICION  CUYOS LINDEROS Y DEMAS ESPECIFICACIONES OBRAN EN AUTO 202441000076319, 2024/08/13, AGENCIA NACIONAL DE TIERRAS BOGOTA, D.C.. ARTICULO 8 PARÁGRAFO 1º. DE LA LEY 1579 DE 2012._x000D_
_x000D_
POR EL NORTE: LINDERO 1: INICIA EN EL PUNTO 2 CON COORDENADAS N=2069188.34M, E=5183648.59M EN LÍNEA QUEBRADA Y EN SENTIDO SUR PASANDO POR EL PUNTO CON COORDENADAS 3: N=2069182.32M, E=5183652.81M. HASTA ENCONTRAR EL PUNTO CON COORDENADAS 4: N=2069113.53M, E=5183701.01M. DEL PUNTO 4 CON COORDENADAS N=2069113.53M, E=5183701.01M, EN LÍNEA RECTA Y EN SENTIDO NORESTE HASTA ENCONTRAR EL PUNTO CON COORDENADAS 5: N=2069198.60M, E=5183753.15M. DEL PUNTO 5 CON COORDENADAS N=2069198.60M, E=5183753.15M, EN LÍNEA QUEBRADA Y EN SENTIDO SURESTE PASANDO POR LOS PUNTOS CON COORDENADAS 6: N=2068915.12M, E=5183952.11M; 7: N=2068708.24M, E=5184096.29M; HASTA ENCONTRAR EL PUNTO CON COORDENADAS 8: N=2068704.25M, E=5184101.71M. DEL PUNTO 8 CON COORDENADAS N=2068704.25M, E=5184101.71M EN LÍNEA QUEBRADA Y EN SENTIDO NORESTE PASANDO POR LOS PUNTOS CON COORDENADAS 9: N=2068895.45M, E=5184223.68M; 10: N=2068995.01M, E=5184288.63M, CON UNA DISTANCIA ACUMULADA DE 1236.3M HASTA EL PUNTO 11 CON COORDENADAS N=2069057.18M, E=5184359.60M, COLINDANDO CON MARÍA DORIS LEÓN CON NÚMERO PREDIAL 505680001000000011222000000000.LINDERO 2: INICIA EN EL PUNTO 11 CON COORDENADAS N=2069057.18M, E=5184359.60M EN LÍNEA QUEBRADA Y EN SENTIDO SURESTE PASANDO POR LOS PUNTOS Y COORDENADAS 12: N=2069052.38M, E=5184363.69M; 13: N=2069046.85M, E=5184369.83M; 14: N=2069042.36M, E=5184377.32M; 15: N=2069039.08M, E=5184385.64M; 16: N=2069036.74M, E=5184394.51M; 17: N=2069035.13M, E=5184403.73M; 18: N=2069034.13M, E=5184413.15M; 19: N=2069033.66M, E=5184422.65M; 20: N=2069033.74M, E=5184432.12M; HASTA ENCONTRAR EL PUNTO CON COORDENADAS 21: N=2069034.43M, E=5184441.49M. DEL PUNTO 21 CON COORDENADAS N=2069034.43M, E=5184441.49M, EN LÍNEA QUEBRADA Y EN SENTIDO NORESTE PASANDO POR LOS PUNTOS Y COORDENADAS 22: N=2069035.89M, E=5184450.65M; 23: N=2069038.39M, E=5184459.53M; 24: N=2069042.32M, E=5184467.96M; 25: N=2069048.20M, E=5184475.58M; 26: N=2069055.82M, E=5184481.36M, CON UNA DISTANCIA ACUMULADA DE 139.3M HASTA EL PUNTO 27 CON COORDENADAS N=2069059.21M, E=5184482.89M, COLINDANDO CON ZONA FORESTAL PROTECTOR CON NÚMERO PREDIAL 505680001000000000000000000000.POR EL ESTE: LINDERO 3: INICIA EN EL PUNTO 27 CON COORDENADAS N=2069059.21M, E=5184482.89M EN LÍNEA QUEBRADA Y EN SENTIDO SURESTE PASANDO POR LOS PUNTOS Y COORDENADAS 28: N=2068941.53M, E=5184584.64M; 29: N=2068809.27M, E=5184696.98M, CON UNA DISTANCIA ACUMULADA DE 507.4M HASTA EL PUNTO 30 CON COORDENADAS N=2068673.34M, E=5184812.38M, COLINDANDO CON LUZ NELLY CAÑON RAMOS CON NÚMERO PREDIAL 505680001000000011222000000000. LINDERO 4: INICIA EN EL PUNTO 30 CON COORDENADAS N=2068673.34M, E=5184812.38M EN LÍNEA RECTA Y EN SENTIDO SUROESTE HASTA ENCONTRAR EL PUNTO CON COORDENADAS 31: N=2068517.35M, E=5184657.80M. DEL PUNTO 31 CON COORDENADAS N=2068517.35M, E=5184657.80M, EN LÍNEA QUEBRADA Y EN SENTIDO SURESTE PASANDO POR EL PUNTO CON COORDENADAS 32: N=2068456.01M, E=5184701.50M, CON UNA DISTANCIA ACUMULADA DE 429.2M HASTA EL PUNTO 33 CON COORDENADAS N=2068346.57M, E=5184779.31M, COLINDANDO CON GIOVANNI VALBUENA SANCHEZ CON NÚMERO PREDIAL 505680001000000011222000000000.POR EL SUR: LINDERO 5: INICIA EN EL PUNTO 33 CON COORDENADAS N=2068346.57M, E=5184779.31M EN LÍNEA QUEBRADA Y EN SENTIDO SUROESTE PASANDO POR LOS PUNTOS Y COORDENADAS 34: N=2068325.99M, E=5184766.67M; 35: N=2068271.84M, E=5184733.21M; 36: N=2068244.50M, E=5184716.91M; 37: N=2068184.22M, E=5184680.98M; HASTA ENCONTRAR EL PUNTO CON COORDENADAS 38: N=2068082.38M, E=5184619.40M. DEL PUNTO 38 CON COORDENADAS N=2068082.38M, E=5184619.40M, EN LÍNEA QUEBRADA Y EN SENTIDO NOROESTE PASANDO POR LOS PUNTOS Y COORDENADAS 39: N=2068162.93M, E=5184432.48M; 40: N=2068264.71M, E=5184195.47M; 41: N=2068326.91M, E=5184050.56M; 42: N=2068384.44M, E=5183915.66M; CON UNA DISTANCIA ACUMULADA DE 1080.5M HASTA EL PUNTO 43 CON COORDENADAS N=2068379.43M, E=5183912.61M , COLINDANDO CON CAMINO CON NÚMERO PREDIAL 505680001000000000000000000000. LINDERO 6: INICIA EN EL PUNTO 43 CON COORDENADAS N=2068379.43M, E=5183912.61M EN LÍNEA RECTA Y EN SENTIDO SUROESTE EN DISTANCIA DE 134.7M HASTA EL PUNTO 44 CON COORDENADAS N=2068260.28M, E=5183849.63M , COLINDANDO CON YERSON DAVID TRIANA GONZALEZ CON NÚMERO PREDIAL 505680001000000011222000000000.POR EL OESTE: LINDERO 7: INICIA EN EL PUNTO 44 CON COORDENADAS N=2068260.28M, E=5183849.63M EN LÍNEA QUEBRADA Y EN SENTIDO NOROESTE PASANDO POR LOS PUNTOS Y COORDENADAS 45: N=2068262.05M, E=5183847.88M; 46: N=2068264.31M, E=5183844.97M; 47: N=2068267.04M, E=5183841.44M; 48: N=2068270.85M, E=5183833.84M; 49: N=2068273.46M, E=5183825.52M; 50: N=2068275.20M, E=5183816.72M; 51: N=2068276.36M, E=5183807.59M; 52: N=2068278.47M, E=5183779.36M,; 53: N=2068279.32M, E=5183770.02M; 54: N=2068280.56M, E=5183760.90M; 55: N=2068282.39M, E=5183752.14M; 56: N=2068285.08M, E=5183743.92M; 57: N=2068288.92M, E=5183736.49M; 58: N=2068293.88M, E=5183730.25M; 59: N=2068299.31M, E=5183724.98M; 60: N=2068304.76M, E=5183720.08M; 61: N=2068309.85M, E=5183715.00M; 62: N=2068314.38M, E=5183709.33M; 63: N=2068323.14M, E=5183697.16M; 64: N=2068328.20M, E=5183691.43M; 65: N=2068334.02M, E=5183686.47M; 66: N=2068346.26M, E=5183677.84M; 67: N=2068351.96M, E=5183673.29M; 68: N=2068357.03M, E=5183668.12M; 69: N=2068361.85M, E=5183662.57M; 70: N=2068366.95M, E=5183657.05M; 71: N=2068372.86M, E=5183651.96M; 72: N=2068379.83M, E=5183647.87M; 73: N=2068387.47M, E=5183644.75M; 74: N=2068395.51M, E=5183642.24M; 75: N=2068411.88M, E=5183637.90M; 76: N=2068419.83M, E=5183635.51M; 77: N=2068427.33M, E=5183632.64M; 78: N=2068428.59M, E=5183631.97M; 79: N=2068432.51M, E=5183629.88M; 80: N=2068434.09M, E=5183629.04M; 81: N=2068439.89M, E=5183624.61M; 82: N=2068450.56M, E=5183614.71M; 83: N=2068456.77M, E=5183610.02M; 84: N=2068464.18M, E=5183606.24M; 85: N=2068472.46M, E=5183603.46M; 86: N=2068481.37M, E=5183601.48M; 87: N=2068490.75M, E=5183600.10M; 88: N=2068500.48M, E=5183599.17M; 89: N=2068510.47M, E=5183598.57M; HASTA ENCONTRAR EL PUNTO CON COORDENADAS 90: N=2068531.01M, E=5183597.97M. DEL PUNTO 90 CON COORDENADAS N=2068531.01M, E=5183597.97M, EN LÍNEA QUEBRADA Y EN SENTIDO NORTE, PASANDO POR LOS PUNTOS CON COORDENADAS 91: N=2068573.28M, E=5183597.73M; 92: N=2068626.62M, E=5183597.89M; 93: N=2068658.16M, E=5183598.34M; 94: N=2068678.59M, E=5183599.16M; 95: N=2068688.51M, E=5183599.89M; 96: N=2068698.14M, E=5183600.94M; 97: N=2068707.40M, E=5183602.44M; 98: N=2068716.15M, E=5183604.51M; HASTA ENCONTRAR EL PUNTO CON COORDENADAS 99: N=2068724.23M, E=5183607.32M. DEL PUNTO 99 CON COORDENADAS N=2068724.23M, E=5183607.32M, EN LÍNEA QUEBRADA Y EN SENTIDO NORESTE PASANDO POR LOS PUNTOS Y COORDENADAS 100: N=2068731.38M, E=5183611.05M; 101: N=2068737. 33M, E=5183615.61M; 102: N=2068747.74M, E=5183625.41M; 103: N=2068753.69M, E=5183629.96M; 104: N=2068760.84M, E=5183633.69M; 105: N=2068768.91M, E=5183636.49M; 106: N=2068777.66M, E=5183638.56M; 107: N=2068786.91M, E=5183640.04M; 108: N=2068796.52M, E=5183641. 08M; 109: N=2068806.42M, E=5183641.78M; HASTA ENCONTRAR EL PUNTO CON COORDENADAS 110: N=2068826.79M, E=5183642.52M. DEL PUNTO 110: CON COORDENADAS N=2068826.79M, E=5183642.52M, EN LÍNEA QUEBRADA Y EN SENTIDO NORTE PASANDO POR LOS PUNTOS Y COORDENADAS 111: N=2068858.16M, E=5183642.72M; 112: N=2068877.06M, E=5183642.61M; 113: N=2068934. 04M, E=5183642.26M; 114: N=2068986.18M, E=5183641.94M; 115: N=2068989.36M, E=5183641.92M; 116: N=2068991.48M, E=5183641.91M; 117: N=2069017.46M, E=5183641.75M; 118: N=2069028.65M, E=5183641.63M; 119: N=2069052.48M, E=5183641.38M; 120: N=2069102.41M, E=5183640.85M; 121: N=2069123.34M, E=5183640. 81M; 122: N=2069125.73M, E=5183640.84M; 123: N=2069133.65M, E=5183640.95M; 124: N=2069143.82M, E=5183641.27M; 125: N=2069153.78M, E=5183641.84M; 126: N=2069163. 49M, E=5183642.75M; 127: N=2069172.85M, E=5183644.16M; 1: N=2069181.76M, E=5183646.23M; CON UNA DISTANCIA ACUMULADA DE 1078.7M HASTA EL PUNTO 2 CON COORDENADAS N=2069188.34M, E=5183648.59M, COLINDANDO CON ZONA FORESTAL PROTECTOR CON NÚMERO PREDIAL 505680001000000000000000000000.</t>
  </si>
  <si>
    <t>AUTO 202441000076319, 2024/08/13</t>
  </si>
  <si>
    <t>234-32721</t>
  </si>
  <si>
    <t>LA PROSPERIDAD 2  CUYOS LINDEROS Y DEMAS ESPECIFICACIONES OBRAN EN AUTO 202441000076359, 2024/08/13, AGENCIA NACIONAL DE TIERRAS BOGOTA, D.C.. ARTICULO 8 PARÁGRAFO 1º. DE LA LEY 1579 DE 2012._x000D_
_x000D_
POR EL NORTE: LINDERO 1: INICIA EN EL PUNTO 2 CON COORDENADAS N=2070295.60M, E=5187314.32M EN LÍNEA RECTA Y EN SENTIDO SURESTE EN DISTANCIA DE 2927.1M HASTA EL PUNTO 3 CON COORDENADAS N=2069294.47M, E=5190064.90M, COLINDANDO CON WILLIAM HUMBERTO CABRA PABON CON NÚMERO PREDIAL 505680001000000011222000000000.POR EL ESTE: LINDERO 2: INICIA EN EL PUNTO 3 CON COORDENADAS N=2069294.47M, E=5190064.90M EN LÍNEA QUEBRADA Y EN SENTIDO SUR PASANDO POR LOS PUNTOS Y COORDENADAS 4: N=2069263.05M, E=5190064.58M; 5: N=2069220.56M, E=5190064.35M; 6: N=2069188.71M, E=5190064.40M; 7: N=2069114.31M, E=5190064.96M; 8: N=2069082.71M, E=5190065.02M; 9: N=2069061.99M, E=5190064.71M; 10: N=2069051.82M, E=5190064.33M; 11: N=2069041.85M, E=5190063.72M; 12: N=2069032.14M, E=5190062.77M; 13: N=2069022.79M, E=5190061.35M; 14: N=2069013.90M, E=5190059.33M; 15: N=2069005.66M, E=5190056.51M; 16: N=2068998.30M, E=5190052.68M; 17: N=2068992.15M, E=5190047.94M; 18: N=2068981.62M, E=5190037.91M; 19: N=2068975.86M, E=5190033.39M; 20: N=2068969.11M, E=5190029.68M; 21: N=2068961.60M, E=5190026.71M; 22: N=2068953.63M, E=5190024.24M; 23: N=2068937.21M, E=5190019.77M; 24: N=2068929.18M, E=5190017.27M; 25: N=2068921.55M, E=5190014.25M; 26: N=2068914.61M, E=5190010.41M; 27: N=2068908.65M, E=5190005.73M; 28: N=2068897.95M, E=5189995.64M; 29: N=2068892.00M, E=5189991.08M; 30: N=2068885.08M, E=5189987.41M; 31: N=2068877.44M, E=5189984.57M; 32: N=2068869.38M, E=5189982.27M; 33: N=2068852.85M, E=5189978.12M; 34: N=2068844.76M, E=5189975.68M; 35: N=2068837.06M, E=5189972.55M, CON UNA DISTANCIA ACUMULADA DE 484.0M HASTA EL PUNTO 36 CON COORDENADAS N=2068834.67M, E=5189971.14M, COLINDANDO CON ZONA FORESTAL PROTECTOR CON NÚMERO PREDIAL 505680001000000000000000000000.POR EL SUR: LINDERO 3: INICIA EN EL PUNTO 36 CON COORDENADAS N=2068834.67M, E=5189971.14M EN LÍNEA RECTA Y EN SENTIDO NOROESTE EN DISTANCIA DE 3076.8M HASTA EL PUNTO 37 CON COORDENADAS N=2069887.02M, E=5187079.84M , COLINDANDO CON GIORMAN STIVEN CABRA PABON CON NÚMERO PREDIAL 505680001000000011222000000000.POR EL OESTE: LINDERO 4: INICIA EN EL PUNTO 37 CON COORDENADAS N=2069887.02M, E=5187079.84M EN LÍNEA QUEBRADA Y EN SENTIDO NORESTE PASANDO POR LOS PUNTOS Y COORDENADAS 38: N=2070055.19M, E=5187175.40M; 1: N=2070201.77M, E=5187259.80M, CON UNA DISTANCIA ACUMULADA DE 471.0M HASTA EL PUNTO 2 CON COORDENADAS N=2070295.60M, E=5187314.32M, COLINDANDO CON VIA PTO LOPEZ PTO GAITAN PTO CARREÑO- FAJA DE RETIRO AL MEDIO CON NÚMERO PREDIAL 505680001000000000000000000000.</t>
  </si>
  <si>
    <t>AUTO 202441000076359, 2024/08/13</t>
  </si>
  <si>
    <t>234-32722</t>
  </si>
  <si>
    <t xml:space="preserve">FINCA SALOME 1  CUYOS LINDEROS Y DEMAS ESPECIFICACIONES OBRAN EN AUTO 202441000085969, 2024/09/04, AGENCIA NACIONAL DE TIERRAS BOGOTA, D.C.. ARTICULO 8 PARÁGRAFO 1º. DE LA LEY 1579 DE 2012._x000D_
_x000D_
_x000D_
POR EL NORTE: LINDERO 1: INICIA EN EL PUNTO 1 CON COORDENADAS N=2071213.28M, E=5187847.91M EN LÍNEA QUEBRADA Y EN SENTIDO SURESTE PASANDO POR LOS PUNTOS Y COORDENADAS 2: N=2070937.58M, E=5188348.85M; 3: N=2070860.02M, E=5188535.13M; 4: N=2070863.80M, E=5188538.57M Y 5: N=2070712.66M, E=5189220.27M; SE SIGUE EN DIRECCIÓN NORESTE HASTA EL PUNTO 6 N=2070983.90M, E=5189319.29M. DEL PUNTO 6 SE SIGUE EN DIRECCIÓN OESTE HASTA EL PUNTO 7: N=2071106.94M, E=5189080.50M. DEL PUNTO 7, SE SIGUE EN DIRECCIÓN NORESTE PASANDO POR EL PUNTO 8: N=2071481.13M, E=5189322.86M, CON UNA DISTANCIA ACUMULADA DE 2747.1M HASTA EL PUNTO 9 CON COORDENADAS N=2071737.05M, E=5189398.82M, COLINDANDO CON ZORAIDA MONTOYA ACHURI CON NÚMERO PREDIAL 505680001000000011222000000000. POR EL ESTE: LINDERO 2: INICIA EN EL PUNTO 9 CON COORDENADAS N=2071737.05M, E=5189398.82M EN LÍNEA QUEBRADA Y EN SENTIDO ESTE PASANDO POR LOS PUNTOS Y COORDENADAS 10: N=2071737.17M, E=5189412.58M; 11: N=2071736.61M, E=5189508.32M; 12: N=2071736.96M, E=5189593.19M; 13: N=2071736.68M, E=5189613.92M; 14: N=2071736.33M, E=5189624.09M; 15: N=2071735.76M, E=5189634.07M; 16: N=2071734.86M, E=5189643.79M; 17: N=2071733.53M, E=5189653.17M; 18: N=2071731.59M, E=5189662.10M; 19: N=2071728.86M, E=5189670.41M; 20: N=2071725.10M, E=5189677.87M; 21: N=2071720.41M, E=5189684.15M; 22: N=2071710.55M, E=5189694.82M; 23: N=2071706.19M, E=5189700.52M; 24: N=2071702.67M, E=5189707.12M; 25: N=2071699.84M, E=5189714.43M; 26: N=2071692.82M, E=5189738.00M; 27: N=2071689.91M, E=5189745.74M. DEL PUNTO 27 SE CAMBIA DE DIRECCIÓN HACÍA EL SURESTE PASANDO POR LOS PUNTOS Y COORDENADAS 28: N=2071686.08M, E=5189753.06M; 29: N=2071680.87M, E=5189759.63M; 30: N=2071674.28M, E=5189764.81M; 31: N=2071666.94M, E=5189768.61M; 32: N=2071659.18M, E=5189771.50M; 33: N=2071635.52M, E=5189778.42M; 34: N=2071628.16M, E=5189781.21M; 35: N=2071621.49M, E=5189784.71M; 36: N=2071615.69M, E=5189789.04M; 37: N=2071604.79M, E=5189798.78M; 38: N=2071598.42M, E=5189803.34M; 39: N=2071590.89M, E=5189806.95M; 40: N=2071582.52M, E=5189809.52M; 41: N=2071573.55M, E=5189811.31M; 42: N=2071564.16M, E=5189812.51M; 43: N=2071554.46M, E=5189813.29M; 44: N=2071544.55M, E=5189813.79M; 45: N=2071514.34M, E=5189814.68M; 46: N=2071494.49M, E=5189815.67M; 47: N=2071484.89M, E=5189816.58M; 48: N=2071475.62M, E=5189817.91M; 49: N=2071466.83M, E=5189819.81M; 50: N=2071458.70M, E=5189822.46M; 51: N=2071451.48M, E=5189826.03M; 52: N=2071445.43M, E=5189830.47M; 53: N=2071434.80M, E=5189840.15M; 54: N=2071428.75M, E=5189844.68M; 55: N=2071421.54M, E=5189848.36M; 56: N=2071413.42M, E=5189851.13M; 57: N=2071404.64M, E=5189853.15M; 48: N=2071475.62M, E=5189817.91M; 58: N=2071395.37M, E=5189854.60M; 59: N=2071385.73M, E=5189855.60M; 60: N=2071375.82M, E=5189856.27M; 61: N=2071365.71M, E=5189856.69M; 62: N=2071355.44M, E=5189856.93M; 63: N=2071334.59M, E=5189857.08M; SE CAMBIA DE DIRECCIÓN HACÍA EL SUR, PASANDO POR LOS PUNTOS Y COORDENADAS ; 64: N=2071207.33M, E=5189856.02M; 65: N=2070918.03M, E=5189855.50M; 66: N=2070795.14M, E=5189855.28M; 67: N=2070752.74M, E=5189855.05M; 68: N=2070657.29M, E=5189854.19M. DEL PUNTO 68 SE SIGUE EN DIRECCIÓN SURESTE PASANDO POR LOS PUNTOS Y COORDENADAS ; 69: N=2070636.44M, E=5189854.33M; 70: N=2070626.18M, E=5189854.58M; 71: N=2070616.07M, E=5189855.01M; 72: N=2070606.17M, E=5189855.68M; 73: N=2070596.55M, E=5189856.69M; 74: N=2070587.30M, E=5189858.15M; 75: N=2070578.55M, E=5189860.18M; 76: N=2070570.46M, E=5189862.96M; 77: N=2070563.31M, E=5189866.66M; 78: N=2070557.34M, E=5189871.20M; 79: N=2070546.89M, E=5189880.96M; 80: N=2070540.91M, E=5189885.49M; 81: N=2070533.74M, E=5189889.18M; 82: N=2070525.64M, E=5189891.94M; 83: N=2070516.86M, E=5189893.94M; 84: N=2070507.57M, E=5189895.35M; 85: N=2070497.90M, E=5189896.30M; 86: N=2070487.94M, E=5189896.90M; 87: N=2070477.77M, E=5189897.23M; 88: N=2070457.00M, E=5189897.39M; 89: N=2070393.61M, E=5189896.64M; 90: N=2070372.81M, E=5189896.77M; 91: N=2070362.62M, E=5189897.08M; 92: N=2070352.63M, E=5189897.64M; 93: N=2070342.91M, E=5189898.55M; 94: N=2070333.56M, E=5189899.92M; 95: N=2070324.69M, E=5189901.87M; 96: N=2070316.47M, E=5189904.60M; 97: N=2070309.15M, E=5189908.28M; 98: N=2070303.03M, E=5189912.83M; 99: N=2070292.33M, E=5189922.56M; 100: N=2070286.33M, E=5189926.98M; 101: N=2070279.21M, E=5189930.54M, CON UNA DISTANCIA ACUMULADA DE 1824.5M HASTA EL PUNTO 102 CON COORDENADAS N=2070275.22M, E=5189931.88M, COLINDANDO CON ZONA FORESTAL PROTECTOR CON NÚMERO PREDIAL 505680001000000000000000000000. POR EL SUR: LINDERO 3: INICIA EN EL PUNTO 102 CON COORDENADAS N=2070275.22M, E=5189931.88M EN LÍNEA QUEBRADA Y EN SENTIDO OESTE PASANDO POR LOS PUNTOS Y COORDENADAS 103: N=2070288.05M, E=5189869.76M; 104: N=2070331.58M, E=5189647.99M; 105: N=2070382.91M, E=5189404.05M, CON UNA DISTANCIA ACUMULADA DE 893.5M HASTA EL PUNTO 106 CON COORDENADAS N=2070455.26M, E=5189056.68M , COLINDANDO CON WILLIAM HUMBERTO CABRA PABÓN CON NÚMERO PREDIAL 505680001000000011222000000000. LINDERO 4: INICIA EN EL PUNTO 106 CON COORDENADAS N=2070455.26M, E=5189056.68M EN LÍNEA QUEBRADA Y EN SENTIDO OESTE PASANDO POR LOS PUNTOS Y COORDENADAS 107: N=2070536.34M, E=5188671.44M; 108: N=2070628.39M, E=5188230.41M; 109: N=2070712.08M, E=5187832.22M, CON UNA DISTANCIA ACUMULADA DE 1500.3M HASTA EL PUNTO 110 CON COORDENADAS N=2070763.43M, E=5187588.33M, COLINDANDO CON HAROLD GÓMEZ HENAO CON NÚMERO PREDIAL 505680001000000011222000000000. POR EL OESTE: LINDERO 5: INICIA EN EL PUNTO 110 CON COORDENADAS N=2070763.43M, E=5187588.33M EN LÍNEA QUEBRADA Y EN SENTIDO NORESTE PASANDO POR LOS PUNTOS Y COORDENADAS 111: N=2070778.30M, E=5187596.95M; 112: N=2070955.51M, E=5187700.82M; 113: N=2071110.59M, E=5187789.80M, CON UNA DISTANCIA ACUMULADA DE 519.3M HASTA EL PUNTO 1 CON COORDENADAS N=2071213.28M, E=5187847.91M, COLINDANDO CON VÍA PTO LÓPEZ PTO GAITÁN PTO CARREÑO FAJA DE RETIRO AL MEDIO CON NÚMERO PREDIAL 505680001000000000000000000000_x000D_
</t>
  </si>
  <si>
    <t>AUTO 202441000085969, 2024/09/04</t>
  </si>
  <si>
    <t>234-32723</t>
  </si>
  <si>
    <t xml:space="preserve">VILLA MARVEL  CUYOS LINDEROS Y DEMAS ESPECIFICACIONES OBRAN EN AUTO 202441000076369, 2024/08/13, AGENCIA NACIONAL DE TIERRAS BOGOTA, D.C.. ARTICULO 8 PARÁGRAFO 1º. DE LA LEY 1579 DE 2012._x000D_
POR EL NORTE:LINDERO 1: INICIA EN EL PUNTO 1 CON COORDENADAS N=2074278.45M, E=5186727.00M EN LÍNEA QUEBRADA Y EN SENTIDO ESTE PASANDO POR LOS PUNTOS Y COORDENADAS 2: N=2074278.46M, E=5186732.00M; 3: N=2074278.69M, E=5186843.30M; 4: N=2074279.09M, E=5187039.20M, CON UNA DISTANCIA ACUMULADA DE 514.6M HASTA EL PUNTO 5 CON COORDENADAS N=2074279.50M, E=5187241.65M, COLINDANDO CON ANDRÉS FELIPE ROMERO BLANDÓN, CON NÚMERO PREDIAL 505680001000000011222000000000.POR EL ESTE:LINDERO 2: INICIA EN EL PUNTO 5 CON COORDENADAS N=2074279.50M, E=5187241.65M EN LÍNEA QUEBRADA Y EN SENTIDO SUR PASANDO POR LOS PUNTOS Y COORDENADAS 6: N=2074243.23M, E=5187241.32M; 7: N=2074190.25M, E=5187241.06M, CON UNA DISTANCIA ACUMULADA DE 218.0M HASTA EL PUNTO 8 CON COORDENADAS N=2074061.44M, E=5187240.84M, COLINDANDO CON ZONA FORESTAL PROTECTOR CON NÚMERO PREDIAL 505680001000000011222000000000.POR EL SUR: LINDERO 3: INICIA EN EL PUNTO 8 CON COORDENADAS N=2074061.44M, E=5187240.84M EN LÍNEA QUEBRADA Y EN SENTIDO OESTE PASANDO POR LOS PUNTOS Y COORDENADAS 9: N=2074061.44M, E=5186976.68M; 10: N=2074061.44M, E=5186732.00M, CON UNA DISTANCIA ACUMULADA DE 513.8M HASTA EL PUNTO 11 CON COORDENADAS N=2074061.44M, E=5186727.00M , COLINDANDO CON IVÁN DARÍO SANTAFE GÓMEZ, CON NÚMERO PREDIAL 505680001000000011222000000000.POR EL OESTE:LINDERO 4: INICIA EN EL PUNTO 11 CON COORDENADAS N=2074061.44M, E=5186727.00M EN LÍNEA RECTA Y EN SENTIDO NORTE EN DISTANCIA DE 217.0M HASTA EL PUNTO 1 CON COORDENADAS N=2074278.45M, E=5186727.00M, COLINDANDO CON DORA INES BLANDON GOMEZ, CON NÚMERO PREDIAL 505680001000000011222000000000._x000D_
</t>
  </si>
  <si>
    <t>AUTO 202441000076369, 2024/08/13,</t>
  </si>
  <si>
    <t>234-32732</t>
  </si>
  <si>
    <t xml:space="preserve">LOTE 3A  CUYOS LINDEROS Y DEMAS ESPECIFICACIONES OBRAN EN ESCRITURA 409, 2024/07/29, NOTARIA UNICA PUERTO GAITAN. ARTICULO 8 PARÁGRAFO 1º. DE LA LEY 1579 DE 2012.POR EL NORTE DEL PUNTO 3A-4 COBN 49.21 ML COLINDANDO CON FINCA NEBLINAS POR ESTE DEL PUNTO 4-6 CON 224.05 ML COLINDANTE CON FINCA LA ILUSION - VILLA KAREN POR EL SUR CON PUNTO 6-10 CON  47.81 ML COLINDANTE CON VIA PUERTO GAITAN - PUENTE ARIMENA  POR OESTE CON PUNTO 10-3A CON 212.16 ML COLINDANTE CON LOTE 3B. </t>
  </si>
  <si>
    <t xml:space="preserve"> ESCRITURA 409, 2024/07/29, </t>
  </si>
  <si>
    <t>234-32733</t>
  </si>
  <si>
    <t>LOTE 3B  CUYOS LINDEROS Y DEMAS ESPECIFICACIONES OBRAN EN ESCRITURA 409, 2024/07/29, NOTARIA UNICA PUERTO GAITAN. ARTICULO 8 PARÁGRAFO 1º. DE LA LEY 1579 DE 2012. POR NORTE DEL PUNTO 1-3A CON 49.21 ML  COLINDANTE CON FINCA NEBLINAS  POR ESTE DEL PUNTO 3A-10 CON 212.16 ML COLINDANTE CON PREDIO EL RODEO  POR EL SUR DLE PUNTO 10-7 CON 49.75 ML COLINDANTE CON VIA PUERTO GAITAN - PUENTE ARIMENA  POR OESTE DEL PUNTO 7-1 CON 221.03 ML COLINDANTE CON LOTE 4.</t>
  </si>
  <si>
    <t>234-32734</t>
  </si>
  <si>
    <t>LOTE  CUYOS LINDEROS Y DEMAS ESPECIFICACIONES OBRAN EN AUTO 202441000076329, 2024/08/13, AGENCIA NACIONAL DE TIERRAS BOGOTA, D.C.. ARTICULO 8 PARÁGRAFO 1º. DE LA LEY 1579 DE 2012._x000D_
POR EL NORTE:LINDERO 1: INICIA EN EL PUNTO 1 CON COORDENADAS N=2066647.88M, E=5185732.50M EN LÍNEA RECTA Y EN SENTIDO SURESTE EN DISTANCIA DE 29.8M HASTA EL PUNTO 2 CON COORDENADAS N=2066638.15M, E=5185760.67M, COLINDANDO CON ISIDRO ALFONSO ALVAREZ CON NÚMERO PREDIAL 505680001000000011222000000000.POR EL ESTE:LINDERO 2: INICIA EN EL PUNTO 2 CON COORDENADAS N=2066638.15M, E=5185760.67M EN LÍNEA RECTA Y EN SENTIDO SUROESTE EN DISTANCIA DE 45.5M HASTA EL PUNTO 3 CON COORDENADAS N=2066596.09M, E=5185743.14M, COLINDANDO CON LUIS FERNANDO BETANCOURT GIRALDO CON NÚMERO PREDIAL 505680001000000011222000000000.POR EL SUR:LINDERO 3: INICIA EN EL PUNTO 3 CON COORDENADAS N=2066596.09M, E=5185743.14M EN LÍNEA RECTA Y EN SENTIDO NOROESTE EN DISTANCIA DE 31.5M HASTA EL PUNTO 4 CON COORDENADAS N=2066608.44M, E=5185714.08M , COLINDANDO CON VIA CUMARIBO CON NÚMERO PREDIAL 505680001000000000000000000000.POR EL OESTE:LINDERO 4: INICIA EN EL PUNTO 4 CON COORDENADAS N=2066608.44M, E=5185714.08M EN LÍNEA RECTA Y EN SENTIDO NORESTE EN DISTANCIA DE 43.5M HASTA EL PUNTO 1 CON COORDENADAS N=2066647.88M, E=5185732.50M, COLINDANDO CON COLINDANTE INDETERMINADO CON NÚMERO PREDIAL 505680001000000011222000000000.</t>
  </si>
  <si>
    <t>AUTO 202441000076329, 2024/08/13,</t>
  </si>
  <si>
    <t>234-32735</t>
  </si>
  <si>
    <t>LOTE 1  CUYOS LINDEROS Y DEMAS ESPECIFICACIONES OBRAN EN ESCRITURA 410, 2024/07/29, NOTARIA UNICA PUERTO GAITAN. ARTICULO 8 PARÁGRAFO 1º. DE LA LEY 1579 DE 2012.  POR EL NORTE DEL PUNTO MJ1 AL MJ2 CON 134.08 ML COLINDANTE CON VIA AL MEDIO CON PREDIO VILLA CARITO POR ESTE DEL PUNTO MJ2 AL 1 CON 85.62 ML COLINDANTE CON PREDIO  EL RODEO  POR EL SUR DLE PUNTO 1 AL 10 CON 131.91 ML COLINDANTE CON LOTE 2  POR ESTE DEL PUNTO 10 AL MJ1 CON 68.03 ML COLINDANTE CON PREDIO RINCON DE LAS VILLAS.</t>
  </si>
  <si>
    <t xml:space="preserve">ESCRITURA 410, 2024/07/29, </t>
  </si>
  <si>
    <t>234-32736</t>
  </si>
  <si>
    <t>LOTE 2  CUYOS LINDEROS Y DEMAS ESPECIFICACIONES OBRAN EN ESCRITURA 410, 2024/07/29, NOTARIA UNICA PUERTO GAITAN. ARTICULO 8 PARÁGRAFO 1º. DE LA LEY 1579 DE 2012. POR EL NORTE  DEL PUNTO 10 AL 1 CON 131.91 ML COLINDANTE LOTE 1  POR ESTE DEL PUNTO 1 AL 2 CON 76.67 ML COLINDANTE CON PREDIO EL RODEO  POR EL SUR DEL PUNTO 2 AL 9 CON 135.30 ML COLINDANTE CON LOTE 3  POR OESTE DEL PUNTO 9 AL 10 CON 77.46 ML COLINDANTE CON PREDIO RINCON DE LAS VILLAS.</t>
  </si>
  <si>
    <t>234-32737</t>
  </si>
  <si>
    <t>LOTE 3  CUYOS LINDEROS Y DEMAS ESPECIFICACIONES OBRAN EN ESCRITURA 410, 2024/07/29, NOTARIA UNICA PUERTO GAITAN. ARTICULO 8 PARÁGRAFO 1º. DE LA LEY 1579 DE 2012. POR NORTE  DEL PUNTO 9 AL 2 CON 135.30 ML COLINDANTE CON LOTE 2 POR ESTE  DEL PUNTO 2 AL 3 CON 74.67 ML COLINDANTE CON PREDIO EL RODEO  POR EL SUR DEL PUNTO 3 AL 8 CON 139.03 ML COLINDANTE CON LOTE 4  POR OESTE DEL PUNTO 8 AL 9 CON 75.55 ML COLINDANTE CON PREDIO RINCON DE LAS VILLAS.</t>
  </si>
  <si>
    <t>234-32738</t>
  </si>
  <si>
    <t>LOTE 4  CUYOS LINDEROS Y DEMAS ESPECIFICACIONES OBRAN EN ESCRITURA 410, 2024/07/29, NOTARIA UNICA PUERTO GAITAN. ARTICULO 8 PARÁGRAFO 1º. DE LA LEY 1579 DE 2012. POR EL NORTE DEL PUNTO 8 AL 3 CON 139.03 ML COLINDANTE CON LOTE 3  POR ESTE DEL PUNTO 3 AL 4 CON 71.90 ML COLINDANTE CON PREDIO EL RODEO  POR EL SUR DEL 4 AL 7 CON 144.26 ML COLINDANTE LOTE 5 POR OESTE DEL PUNTO 7 AL 8  CON 73.06 ML COLINDANTE CON PREDIO RINCON DE LAS VILLAS.</t>
  </si>
  <si>
    <t>234-32739</t>
  </si>
  <si>
    <t>LOTE 5  CUYOS LINDEROS Y DEMAS ESPECIFICACIONES OBRAN EN ESCRITURA 410, 2024/07/29, NOTARIA UNICA PUERTO GAITAN. ARTICULO 8 PARÁGRAFO 1º. DE LA LEY 1579 DE 2012. POR EL NORTE DEL PUNTO 7 AL 4  CON 144.26 ML COLINDANTE LOTE 4  POR ESTE DEL PUNTO 4 AL 5 CON 69.38 ML COLINDANTE CON PREDIO EL RODEO  POR EL SUR DEL PUNTO 5 AL 6 CON 149.32 ML COLINDANTE CON LOTE 6  POR OESTE DEL PUNTO 6 AL 7 CON 70.50 ML COLINDANTE CON PREDIO RINCON DE LAS VILLAS.</t>
  </si>
  <si>
    <t>234-32740</t>
  </si>
  <si>
    <t>LOTE 6  CUYOS LINDEROS Y DEMAS ESPECIFICACIONES OBRAN EN ESCRITURA 410, 2024/07/29, NOTARIA UNICA PUERTO GAITAN. ARTICULO 8 PARÁGRAFO 1º. DE LA LEY 1579 DE 2012. POR NORTE DEL PUNTO 6 AL 5 CON 149.32 ML COLINDANTE CON LOTE 5  POR ESTE DEL PUNTO 5 AL MJ4 CON 67.10 ML COLINDANTE DEL PREDIO EL RODEO  POR EL SUR DEL PUNTO MJ4 AL MJ5 CON 154.21 ML COLINDANTE CON PREDIO NAVARCITY  POR OESTE  DEL PUNTO MJ5 AL 6 CON 68.20 ML COLINDANTE CON PREDIO RINCON DE LAS VILLAS.</t>
  </si>
  <si>
    <t>234-32745</t>
  </si>
  <si>
    <t xml:space="preserve">ARTICULO 8 PARÁGRAFO 1º. DE LA LEY 1579 DE 2012. POR NORTE LA UNIÓN (00-01-0001-0276-000) CAÑO PRINERO POR ORIENTE LOTE 1 (00-01-0001-0669-000) MAIRA (00-01-0001-0826-000)_x000D_
CAMILA (00-01-0001-0797-000) POR SUR ITALIA (00-01-0001-0783-000) LA VENTUROSA (00-01-0001-0282-000) POR OCCIDENTE LA VENTUROSA (00-01-0001-0282-000) CAÑO CANTAGALLO RÍO MANACACÍAS. </t>
  </si>
  <si>
    <t>234-32751</t>
  </si>
  <si>
    <t>LOTE 1  CUYOS LINDEROS Y DEMAS ESPECIFICACIONES OBRAN EN ESCRITURA 463, 2024/08/30, NOTARIA UNICA PUERTO GAITAN. ARTICULO 8 PARÁGRAFO 1º. DE LA LEY 1579 DE 2012. POR NORTE  DEL PUNTO 1 AL 2 CON 22.9 ML COLINDANTE CON 50568010000000110000400000000 POR ESTE DEL PUNTO 2 AL 3 CON 8.78 COLINDANTE CON VIA PUBLICA - CALLE 13B  POR EL SUR DEL PUNTO 3 AL 8 CON 23.3 ML COLINDANTE CON LOTE 2  POR OESTE DEL PUNTO 8 AL 1 CON 8.87 ML COLINDANTE CON 50568010000000110001200000000</t>
  </si>
  <si>
    <t>ESCRITURA 463, 2024/08/30,</t>
  </si>
  <si>
    <t>234-32752</t>
  </si>
  <si>
    <t>LOTE 2  CUYOS LINDEROS Y DEMAS ESPECIFICACIONES OBRAN EN ESCRITURA 463, 2024/08/30, NOTARIA UNICA PUERTO GAITAN. ARTICULO 8 PARÁGRAFO 1º. DE LA LEY 1579 DE 2012. POR NORTE DEL PUNTO 8 AL 3 CON 23.30 COLINDANTE CON LOTE 1  POR ESTE DEL PUNTO 3 AL 5 CON 21.87 ML COLINDANTE CON VÍA PUBLICA - CALLE 13B POR SUR DEL PUNTO 5 AL 7 CON 26.7 ML COLINDANTE CON VÍA PUBLICA - CARRERA 13B  POR OESTE DEL PUNTO 7 AL 8 CON 18.23 ML COLINDANTE CON 50568010000000110001200000000.</t>
  </si>
  <si>
    <t xml:space="preserve">ESCRITURA 463, 2024/08/30, </t>
  </si>
  <si>
    <t>234-32775</t>
  </si>
  <si>
    <t xml:space="preserve">LOTE 1  CUYOS LINDEROS Y DEMAS ESPECIFICACIONES OBRAN EN ESCRITURA 507, 2024/09/23, NOTARIA UNICA PUERTO GAITAN. ARTICULO 8 PARÁGRAFO 1º. DE LA LEY 1579 DE 2012. DEL PUNTO  2 COLINDANTE CON CRA 9A CON LONGITUD DE 11.10 CON ORIENTACIÓN NORTE  DEL PUNTO 3 COLINDANTE CON WILKIS BRAULIO MOGOLLON RAMIREZ LONGITUD 9.24 ORIENTACIÓN ORIENTE  DEL PUNTO 4 COLINDANTE CON AMELIA DE JESÚS TORRES RIVERA CON LONGITUD 10.91 ORIENTACIÓN SUR  DEL PUNTO 17 COLINDNATE CON MAYERLY GOMEZ GUTIERREZ CON LONGITUD 12.81 ORIENTACIÓN OCCIDENTE AL PUNTO 2. </t>
  </si>
  <si>
    <t xml:space="preserve">ESCRITURA 507, 2024/09/23, </t>
  </si>
  <si>
    <t>234-32776</t>
  </si>
  <si>
    <t xml:space="preserve">LOTE 2  CUYOS LINDEROS Y DEMAS ESPECIFICACIONES OBRAN EN ESCRITURA 507, 2024/09/23, NOTARIA UNICA PUERTO GAITAN. ARTICULO 8 PARÁGRAFO 1º. DE LA LEY 1579 DE 2012. DEL PUNTO 12  COLINDANTE CON AMELIA DE JESÚS TORRES RIVERA CON LONGITUD DE 1.94 ORIENTACIÓN NORTE  DEL PUNTO 11 CON AMELIA DE JESÚS TORRES RIVERA  LONGITUD 2.36 ORIENTACIÓN NORTE  DEL PUNTO 10 COLINDANTE AMELIA DE JESÚS TORRES RIVERA CON LONGITUD DE 3.86 CON ORIENTACIÓN NORTE  DEL PUNTO 9 COLINDANTE CON AMELIA DE JESÚS TORRES RIVERA CON LONGITUD DE 7.65 CON ORIENTACIÓN ORIENTE  DEL PUNTO 7 COLINDANTE CON CRA 10 LONGITUD  DE 5.8 CON ORIENTACIÓN SUR  DEL PUNTO 8 COLINDANTE CON BLANCA DINA GONZÁLEZ SÁNCHEZ LONGITUD 10.01 ORIENTACIÓN OCCIDENTE  AL 12. </t>
  </si>
  <si>
    <t>234-32777</t>
  </si>
  <si>
    <t>LOTE REMANENTE  CUYOS LINDEROS Y DEMAS ESPECIFICACIONES OBRAN EN ESCRITURA 507, 2024/09/23, NOTARIA UNICA PUERTO GAITAN. ARTICULO 8 PARÁGRAFO 1º. DE LA LEY 1579 DE 2012.  DEL PUNTO 16  COLINDANTE MAYERLY GOMEZ GUTIERREZ CON LONGITUD 12.71 ORIENTACIÓN NORTE  DEL PUNTO 1 COLINDANTE CON MAYERLY GOMEZ GUTIÉRREZ  CON LONGITUD 1.3 ORIENTACIÓN NORTE  DEL PUNTO 17 CON LOTE 1 CON LONGITUD DE 10.91 ORIENTACIÓN NORTE  DEL PUNTO 4  COLINDANTE CON WILKIS BRAULIO MOGOLLÓN RAMÍREZ  LONGITUD 10.66 ORIENTACIÓN ORIENTE  DEL PUNTO 5 COLINDANTE CON DISTRI-AGRO CON  LONGITUD 27.5 ORIENTACIÓN ORIENTE  DEL PUNTO 6 COLINDANTE CON CRA 10 LONGITUD 8.85 ORIENTACIÓN SUR  DEL PUNTO 7 COLINDANTE CON LOTE 2 CON LONGITUD 7.65 ORIENTACIÓN SUR  DEL PUNTO 9 COLINDANTE LOTE 2 CON LONGITUD 3.86 CON ORIENTACIÓN SUR  DEL PUNTO 10 COLINDANTE CON LOTE 2  LONGITUD 2.36 ORIENTACIÓN SUR  DEL PUNTO 11 COLINDANTE CON LOTE 2 LONGITUD 1.94 ORIENTACIÓN  SUR  DEL PUNTO 12 COLINDANTE CON BLANCA DINA GONZÁLEZ SÁNCHEZ DEL PUNTO 10.18 ORIENTACIÓN SUR  DEL PUNTO 13 COLINDANTE BLANCA DINA GONZÁLEZ SÁNCHEZ LONGITUD 2.26 ORIENTACIÓN SUR DEL PUNTO 14 COLINDANTE CON GERMAN SANTIAGO ROMERO LONGITUD 13.92 ORIENTACIÓN SUR  DEL PUNTO 15 ORIENTACIÓN CALLE 16 LONGITUD 24.63 ORIENTACIÓN OCCIDENTE  AL PUNTO 16.</t>
  </si>
  <si>
    <t>234-32784</t>
  </si>
  <si>
    <t xml:space="preserve">LOTE 1   CUYOS LINDEROS Y DEMAS ESPECIFICACIONES OBRAN EN ESCRITURA 623, 2024/10/31, NOTARIA UNICA PUERTO GAITAN. ARTICULO 8 PARÁGRAFO 1º. DE LA LEY 1579 DE 2012
POR EL NORTE: DEL PUNTO 1 AL 5 EN 87.05 MTS CON LOTE # 3 CORPORACION CORPOMECAVI 
POR EL ESTE: DEL PUNTO 5 AL 6 EN 50.00 MTS  CON LOTE 2 DE ALVAREZ ALARCON S.A.S
POR EL SUR: DEL PUNTO 6 AL 4 EN 86.44 MTS  CON LOTE 3 DE ALVAREZ ALARCON S.A.S 
POR EL OESTE: DEL PUNTO 4 AL 1 EN 43.39 MTS CON LOTE # 5 CORPORACION CORPOMECAVI  </t>
  </si>
  <si>
    <t>ESCRITURA 623, 2024/10/31</t>
  </si>
  <si>
    <t>234-32785</t>
  </si>
  <si>
    <t xml:space="preserve">LOTE 2   CUYOS LINDEROS Y DEMAS ESPECIFICACIONES OBRAN EN ESCRITURA 623, 2024/10/31, NOTARIA UNICA PUERTO GAITAN. ARTICULO 8 PARÁGRAFO 1º. DE LA LEY 1579 DE 2012_x000D_
_x000D_
POR EL NORTE: DEL PUNTO 5 AL 2 EN 86.19 MTS CON LOTE # 3 CORPORACION CORPOMECAVI _x000D_
POR EL ESTE: DEL PUNTO 2 AL 3 EN 53.66 MTS  CON LOTE 2 DE ALVAREZ ALARCON S.A.S_x000D_
POR EL SUR: DEL PUNTO 3 AL 6 EN 86.44 MTS  CON LOTE 3 DE ALVAREZ ALARCON S.A.S _x000D_
POR EL OESTE: DEL PUNTO 6 AL 5 EN 50.00 MTS CON LOTE # 2 DE HERNANDO GUZMAN MOLINA  </t>
  </si>
  <si>
    <t>234-32786</t>
  </si>
  <si>
    <t xml:space="preserve">LOTE 3   CUYOS LINDEROS Y DEMAS ESPECIFICACIONES OBRAN EN ESCRITURA 623, 2024/10/31, NOTARIA UNICA PUERTO GAITAN. ARTICULO 8 PARÁGRAFO 1º. DE LA LEY 1579 DE 2012_x000D_
_x000D_
POR EL NORTE: DEL PUNTO 4 AL 6 EN 86.44 MTS CON LOTE # 1 DE HERNANDO GUZMAN MOLINA  _x000D_
                     DEL PUNTO 6 AL 3 EN 86.44 MTS CON LOTE # 2  DE JOSE DARIO VILLALOBOS _x000D_
                     DEL PUNTO 2 AL 2A EN 66.42 MTS CON LOTE # 3  DE CORPORACION CORPOMECAVI_x000D_
POR EL ORIENTE: DEL PUNTO 2A AL 6A EN 132.07 MTS  CON RONDA PROTECCION CAÑO BATEAS _x000D_
POR EL SUR: DEL PUNTO 6A AL 12A EN 249.85 MTS  CON RONDA PROTECCION RIO MANACACIAS  _x000D_
POR EL OCCIDENTE: DEL PUNTO 6 AL 5 EN 143.55 MTS CON LOTE # 5 DE CORPORACION CORPOMECAVI MOLINA  </t>
  </si>
  <si>
    <t>234-32787</t>
  </si>
  <si>
    <t>FINCA SALOME 2  CUYOS LINDEROS Y DEMAS ESPECIFICACIONES OBRAN EN AUTO 202441000109369, 2024/10/16, AGENCIA NACIONAL DE TIERRAS BOGOTA, D.C.. ARTICULO 8 PARÁGRAFO 1º. DE LA LEY 1579 DE 2012.
POR EL NORTE: LINDERO 1: INICIA EN EL PUNTO 3 CON COORDENADAS N=2072444.61M, E=5188560.67M EN LÍNEA QUEBRADA Y EN SENTIDO SURESTE PASANDO POR LOS PUNTOS Y COORDENADAS 4: N=2072363.43M, E=5188701.00M; 5: N=2072231.88M, E=5188926.25M; 6: N=2072143.33M, E=5189077.53M; 7: N=2072018.29M, E=5189270.27M, CON UNA DISTANCIA ACUMULADA DE 948.0M HASTA EL PUNTO 8 CON COORDENADAS N=2071947.77M, E=5189367.39M, COLINDANDO CON CATALINA CARDENAS GOMEZ CON NÚMERO PREDIAL 505680001000000011222000000000. LINDERO 2: INICIA EN EL PUNTO 8 CON COORDENADAS N=2071947.77M, E=5189367.39M EN LÍNEA QUEBRADA Y EN SENTIDO OESTE PASANDO POR LOS PUNTOS Y COORDENADAS 9: N=2071948.17M, E=5189361.81M; 10: N=2071949.22M, E=5189352.19M; 11: N=2071949.74M, E=5189348.96M; 12: N=2071950.71M, E=5189342.94M; 13: N=2071952.80M, E=5189334.18M; 14: N=2071955.65M, E=5189326.10M; 15: N=2071959.42M, E=5189318.95M; 16: N=2071964.06M, E=5189313.00M; 17: N=2071974.05M, E=5189302.58M; 18: N=2071978.72M, E=5189296.58M; 19: N=2071982.55M, E=5189289.36M; 20: N=2071985.46M, E=5189281.20M; 21: N=2071987.62M, E=5189272.39M; 22: N=2071989.18M, E=5189263.08M; 23: N=2071078.73M, E=5189253.43M; 24: N=2071990.99M, E=5189243.55M; 25: N=2071991.41M, E=5189233.51M; 26: N=2071991.55M, E=5189223.39M; 27: N=2071991.44M, E=5189213.28M; 28: N=2071991.05M, E=5189203.23M; 29: N=2071990.37M, E=5189193.34M; 30: N=2071989.30M, E=5189183.67M; 31: N=2071987.78M, E=5189174.34M; 32: N=2071985.65M, E=5189165. 49M; 33: N=2071982.78M, E=5189157.29M; 34: N=2071978.98M, E=5189150.00M; 35: N=2071974.34M, E=5189143.90M; 36: N=2071964.46M, E=5189133.25M; 37: N=2071959.94M, E=5189127. 20M; 38: N=2071956.31M, E=5189119.97M; 39: N=2071953.62M, E=5189111.83M; 40: N=2071951.68M, E=5189103.03M; 41: N=2071950.33M, E=5189093.76M; 42: N=2071949.74M, E=5189087.58M; 43: N=2071949.41M, E=5189084.16M; 44: N=2071948.38M, E=5189064.32M; 45: N=2071947.42M, E=5189034.13M; 46: N=2071946.88M, E=5189024.24M; 47: N=2071946.04M, E=5189014.56M; 48: N=2071944.76M, E=5189005.20M; 49: N=2071942.89M, E=5188996.28M; 50: N=2071940.22M, E=5188987.99M; 51: N=2071936.53M, E=5188980.56M; 52: N=2071931.91M, E=5188974.32M; 53: N=2071921.99M, E=5188963.57M; 54: N=2071917.49M, E=5188957.72M; 55: N=2071913.81M, E=5188950.91M; 56: N=2071910.86M, E=5188943.35M; 57: N=2071908.41M, E=5188935.35M; 58: N=2071903.98M, E=5188918.91M; 59: N=2071901.48M, E=5188910.88M; 60: N=2071898.45M, E=5188903.27M; 61: N=2071894.60M, E=5188896.36M; 62: N=2071889.89M, E=5188890.45M; 63: N=2071879.68M, E=5188879.84M; 64: N=2071875.01M, E=5188873.90M; 65: N=2071871.24M, E=5188866.96M; 66: N=2071868.31M, E=5188859.29M; 67: N=2071865.94M, E=5188851.18M; 68: N=2071861.80M, E=5188834.54M; 69: N=2071859.50M, E=5188826.39M; 70: N=2071856.66M, E=5188818.65M; 71: N=2071853.00M, E=5188811.58M; 72: N=2071848.46M, E=5188805.48M; 73: N=2071838.67M, E=5188794.66M; 74: N=2071834.32M, E=5188788.82M; 75: N=2071830.87M, E=5188782.13M; 76: N=2071828.21M, E=5188774.78M; 77: N=2071821.83M, E=5188751.25M; 78: N=2071819.05M, E=5188743.47M; 79: N=2071815.20M, E=5188736.00M; 80: N=2071809.70M, E=5188729.20M; 81: N=2071802.54M, E=5188723.88M; 82: N=2071794.40M, E=5188720.22M; 83: N=2071785.63M, E=5188717.80M; 84: N=2071776.40M, E=5188716.28M; 85: N=2071766.82M, E=5188715.38M; 86: N=2071756.96M, E=5188714.91M; 87: N=2071746.89M, E=5188714.74M, CONTINUANDO EN LÍNEA QUEBRADA Y EN SENTIDO SURESTE PASANDO POR LOS PUNTOS Y COORDENADAS 88: N=2071695.17M, E=5188715.26M; 89: N=2071674.68M, E=5188715.03M; 90: N=2071664.69M, E=5188714.57M; 91: N=2071654.95M, E=5188713.77M; 92: N=2071645.57M, E=5188712.50M; 93: N=2071636.66M, E=5188710.63M; 94: N=2071628.40M, E=5188707.97M; 95: N=2071621.04M, E=5188704.34M; 96: N=2071614.87M, E=5188699.81M; 97: N=2071604.13M, E=5188690.09M; 98: N=2071598.10M, E=5188685.67M; 99: N=2071590.96M, E=5188682.11M; 100: N=2071582.96M, E=5188679.43M, CONTINUANDO EN LÍNEA QUEBRADA Y EN SENTIDO SUR PASANDO POR LOS PUNTOS Y COORDENADAS 101: N=2071574.35M, E=5188677.44M; 102: N=2071565.33M, E=5188675.95M; 103: N=2071527.90M, E=5188671.68M; 104: N=2071518.81M, E=5188670.21M; 105: N=2071510.10M, E=5188668.23M; 106: N=2071501.96M, E=5188665.51M; 107: N=2071494.65M, E=5188661.83M; 108: N=2071488.47M, E=5188657.22M; 109: N=2071477.71M, E=5188647.24M; 110: N=2071471. 80M, E=5188642.70M; 111: N=2071464.91M, E=5188638.99M; 112: N=2071457.29M, E=5188636.06M; 113: N=2071449.23M, E=5188633.63M; 114: N=2071432.70M, E=5188629.23M; 115: N=2071424.63M, E=5188626.75M; 116: N=2071416.98M, E=5188623.73M; 117: N=2071410.03M, E=5188619. 90M; 118: N=2071404.07M, E=5188615.20M; 119: N=2071393.39M, E=5188605.05M; 120: N=2071387.45M, E=5188600.43M; 121: N=2071380.53M, E=5188596.69M; 122: N=2071372.90M, E=5188593.76M; 123: N=2071364.86M, E=5188591.35M; 124: N=2071348.38M, E=5188586.98M; 125: N=2071340.34M, E=5188584.46M; 126: N=2071332.72M, E=5188581.29M; 127: N=2071325.83M, E=5188577.18M; 128: N=2071320.03M, E=5188572.06M; 129: N=2071315.04M, E=5188566.48M; 130: N=2071310.30M, E=5188560.84M; 131: N=2071305.24M, E=5188555.51M; 132: N=2071299.50M, E=5188550.78M; 133: N=2071287.23M, E=5188542.06M; 134: N=2071281.46M, E=5188537.34M; 135: N=2071276.36M, E=5188532.03M; 136: N=2071271.56M, E=5188526.43M; 137: N=2071266.52M, E=5188520.90M; 138: N=2071260.69M, E=5188515.88M; 139: N=2071253.82M, E=5188511.86M; 140: N=2071246.23M, E=5188508.78M; 141: N=2071238.22M, E=5188506.31M; 142: N=2071221.80M, E=5188502.02M; 143: N=2071213.76M, E=5188499.58M; 144: N=2071206.12M, E=5188496.52M; 145: N=2071199.17M, E=5188492.49M; 146: N=2071193.28M, E=5188487.43M; 147: N=2071188.20M, E=5188481.87M; 148: N=2071183. 39M, E=5188476.24M; 149: N=2071178.33M, E=5188470.91M; 150: N=2071172.66M, E=5188466.16M; 151: N=2071160.61M, E=5188457.14M; 152: N=2071155.03M, E=5188452.07M; 153: N=2071150.24M, E=5188446.29M; 154: N=2071141.70M, E=5188433.92M; 155: N=2071136.93M, E=5188428.04M; 156: N=2071131.39M, E=5188422.83M; 157: N=2071119.66M, E=5188413.55M; 158: N=2071114.35M, E=5188408.74M; 159: N=2071109.74M, E=5188403.39M; 160: N=2071105.32M, E=5188397.69M; 161: N=2071100.45M, E=5188391.96M; 162: N=2071094.37M, E=5188386.65M; 163: N=2071086.92M, E=5188382.53M; 164: N=2071078.73M, E=5188379.76M; 165: N=2071070.11M, E=5188378.15M; 166: N=2071061.28M, E=5188377.56M; 167: N=2071052.44M, E=5188377.94M; 168: N=2071043.76M, E=5188379.37M; 169: N=2071035.47M, E=5188381.99M; 170: N=2071027.86M, E=5188386.04M; 171: N=2071021.62M, E=5188391.35M; 172: N=2071016.64M, E=5188397.11M; 173: N=2071012.21M, E=5188402.83M; 174: N=2071007.74M, E=5188408.18M; 175: N=2071002.67M, E=5188413.04M, CONTINUANDO EN LÍNEA QUEBRADA Y EN SENTIDO ESTE PASANDO POR LOS PUNTOS Y COORDENADAS 176: N=2070997.13M, E=5188417.86M; 177: N=2070991.54M, E=5188423.08M; 178: N=2070986.39M, E=5188429.22M; 179: N=2070982.30M, E=5188436.40M; 180: N=2070979.23M, E=5188444.20M; 181: N=2070976.81M, E=5188452.33M; 182: N=2070972.59M, E=5188468.83M; 183: N=2070970.22M, E=5188476.82M; 184: N=2070967.33M, E=5188484.34M; 185: N=2070963.67M, E=5188491.08M; 186: N=2070959.16M, E=5188496.83M; 187: N=2070949.04M, E=5188507.44M; 188: N=2070944.24M, E=5188513.71M; 189: N=2070940.37M, E=5188521.20M; 190: N=2070937.54M, E=5188529.53M; 191: N=2070935.56M, E=5188538.44M; 192: N=2070934.26M, E=5188547.74M; 193: N=2070933.52M, E=5188557.29M; 194: N=2070933.28M, E=5188566.95M; 195: N=2070933.50M, E=5188576.61M; 196: N=2070934.22M, E=5188586.16M; 197: N=2070935.50M, E=5188595.46M; 198: N=2070937.47M, E=5188604.38M; 199: N=2070940.29M, E=5188612.71M; 200: N=2070944.15M, E=5188620.20M; 201: N=2070948.95M, E=5188626.47M; 202: N=2070959.11M, E=5188637.07M; 203: N=2070963.67M, E=5188642.82M, CONTINUANDO EN LÍNEA QUEBRADA Y EN SENTIDO NORESTE PASANDO POR LOS PUNTOS Y COORDENADAS 204: N=2070967.40M, E=5188649.55M; 205: N=2070970.39M, E=5188657.05M; 206: N=2070972.87M, E=5188665.02M; 207: N=2070977.37M, E=5188681.43M; 208: N=2070979.93M, E=5188689.47M; 209: N=2070983.12M, E=5188697.11M; 210: N=2070987.27M, E=5188704.06M; 211: N=2070992.43M, E=5188709.93M; 212: N=2070998.04M, E=5188714.97M; 213: N=2071003.68M, E=5188719.74M; 214: N=2071008.96M, E=5188724.78M; 215: N=2071013.64M, E=5188730.48M; 216: N=2071022.45M, E=5188742.68M; 217: N=2071027.40M, E=5188748.43M; 218: N=2071033.08M, E=5188753.44M; 219: N=2071045.07M, E=5188762.41M; 220: N=2071050.64M, E=5188767.30M; 221: N=2071055.52M, E=5188772.88M; 222: N=2071064.46M, E=5188784.90M; 223: N=2071069.45M, E=5188790.58M; 224: N=2071075.19M, E=5188795.55M; 225: N=2071087.37M, E=5188804.38M; 226: N=2071093.05M, E=5188809.07M; 227: N=2071098.09M, E=5188814.37M; 228: N=2071102.84M, E=5188820.01M; 229: N=2071107.87M, E=5188825.63M; 230: N=2071113.73M, E=5188830.78M; 231: N=2071120.66M, E=5188834.94M; 232: N=2071128.28M, E=5188838.12M; 233: N=2071136.31M, E=5188840.67M; 234: N=2071152.70M, E=5188845.09M; 235: N=2071160.67M, E=5188847.50M; 236: N=2071168.20M, E=5188850.39M; 237: N=2071175.00M, E=5188854.00M; 238: N=2071180.87M, E=5188858.44M; 239: N=2071191.71M, E=5188868.28M; 240: N=2071198.00M, E=5188872.88M; 241: N=2071205.46M, E=5188876.55M; 242: N=2071213.77M, E=5188879.22M; 243: N=2071222.70M, E=5188881.10M; 244: N=2071232.07M, E=5188882. 38M; 245: N=2071241.76M, E=5188883.23M; 246: N=2071251.66M, E=5188883.79M, CONTINUANDO EN LÍNEA QUEBRADA Y EN SENTIDO NOROESTE PASANDO POR LOS PUNTOS Y COORDENADAS 247: N=2071281.90M, E=5188884.79M; 248: N=2071301.79M, E=5188885.80M; 249: N=2071311.44M, E=5188886.70M; 250: N=2071320.77M, E=5188888.01M; 251: N=2071329.64M, E=5188889.89M; 252: N=2071337.88M, E=5188892.51M; 253: N=2071345.25M, E=5188896.09M; 254: N=2071351.46M, E=5188900.55M; 255: N=2071362.36M, E=5188910.18M; 256: N=2071368.47M, E=5188914.55M; 257: N=2071375.66M, E=5188918.04M; 258: N=2071383.72M, E=5188920.63M; 259: N=2071392.36M, E=5188922.53M; 260: N=2071401.41M, E=5188923.93M; 261: N=2071438.83M, E=5188927.95M; 262: N=2071447.92M, E=5188929.40M; 263: N=2071456.64M, E=5188931.43M; 264: N=2071464.82M, E=5188934.28M; 265: N=2071472.19M, E=5188938.27M; 266: N=2071478.35M, E=5188943.34M; 267: N=2071483.54M, E=5188948.86M; 268: N=2071488.38M, E=5188954.39M; 269: N=2071493.42M, E=5188959.56M; 270: N=2071499.08M, E=5188964.16M; 271: N=2071511.24M, E=5188972.97M; 272: N=2071516.95M, E=5188977.99M; 273: N=2071521.89M, E=5188983.71M; 274: N=2071530.70M, E=5188995.77M; 275: N=2071535.52M, E=5189001.37M, CONTINUANDO EN LÍNEA QUEBRADA Y EN SENTIDO NORESTE PASANDO POR LOS PUNTOS Y COORDENADAS 276: N=2071541.05M, E=5189006.26M; 277: N=2071552.98M, E=5189015.26M; 278: N=2071558.64M, E=5189020.28M; 279: N=2071563.58M, E=5189026.03M; 280: N=2071572.36M, E=5189038.26M; 281: N=2071577.03M, E=5189043.96M; 282: N=2071582.30M, E=5189049.03M; 283: N=2071587.93M, E=5189053.83M; 284: N=2071593.51M, E=5189058.90M; 285: N=2071598.61M, E=5189064.81M; 286: N=2071602.68M, E=5189071.80M; 287: N=2071605.77M, E=5189079.49M; 288: N=2071608.22M, E=5189087.58M; 289: N=2071612.44M, E=5189104.13M; 290: N=2071614.79M, E=5189112.19M; 291: N=2071617.68M, E=5189119.84M; 292: N=2071621.38M, E=5189126.78M; 293: N=2071625.96M, E=5189132.75M; 294: N=2071636.05M, E=5189143.51M; 295: N=2071640.69M, E=5189149.52M; 296: N=2071644.45M, E=5189156.51M; 297: N=2071647.39M, E=5189164.20M; 298: N=2071649.79M, E=5189172.31M; 299: N=2071654.06M, E=5189188.92M; 300: N=2071656. 48M, E=5189197.01M; 301: N=2071659.44M, E=5189204.67M; 302: N=2071663.23M, E=5189211.61M; 303: N=2071667.91M, E=5189217.54M; 304: N=2071678.13M, E=5189228.12M; 305: N=2071682.85M, E=5189234.03M; 306: N=2071686.70M, E=5189240.93M; 307: N=2071689.74M, E=5189248.53M; 308: N=2071692.24M, E=5189256.55M; 309: N=2071696.69M, E=5189272.96M; 310: N=2071699.15M, E=5189280.93M; 311: N=2071702.11M, E=5189288.44M; 312: N=2071705. 80M, E=5189295.20M; 313: N=2071710.32M, E=5189300.97M; 314: N=2071720.32M, E=5189311.52M; 315: N=2071725.05M, E=5189317.68M; 316: N=2071728.86M, E=5189325.04M; 317: N=2071731.66M, E=5189333.29M; 318: N=2071733.66M, E=5189342.17M; 319: N=2071735.04M, E=5189351.53M; 320: N=2071735.97M, E=5189361.24M; 321: N=2071736.56M, E=5189371.21M; 322: N=2071736.91M, E=5189381.37M, CON UNA DISTANCIA ACUMULADA DE 3069.1M HASTA EL PUNTO 323 CON COORDENADAS N=2071737.05M, E=5189398.82M, COLINDANDO CON ZONA FORESTAL PROTECTOR CON NÚMERO PREDIAL 505680001000000000000000000000. POR EL ESTE: LINDERO 3: INICIA EN EL PUNTO 323 CON COORDENADAS N=2071737.05M, E=5189398.82M EN LÍNEA QUEBRADA Y EN SENTIDO SUROESTE PASANDO POR LOS PUNTOS Y COORDENADAS 324: N=2071481.13M, E=5189322.86M; 325: N=2071106.94M, E=5189080.50M, CONTINUANDO EN LÍNEA RECTA EN SENTIDO SURESTE PASANDO POR LOS PUNTOS Y COORDENADAS 326: N=2070983.90M, E=5189319.29M, DEL PUNTO 326 SE CONTINUA EN LÍNEA RECTA EN SENTIDO SUROESTE, CON UNA DISTANCIA ACUMULADA DE 1270.1M HASTA EL PUNTO 327 CON COORDENADAS N=2070712.66M, E=5189220.27M, COLINDANDO CON EVELIA AREVALO AREVALO PARRA CON NÚMERO PREDIAL 505680001000000011222000000000. POR EL SUR: LINDERO 4: INICIA EN EL PUNTO 327 CON COORDENADAS N=2070712.66M, E=5189220.27M EN LÍNEA QUEBRADA Y EN SENTIDO SUROESTE PASANDO POR LOS PUNTOS Y COORDENADAS 329: N=2070860.02M, E=5188535.13M; 330: N=2070937.58M, E=5188348.85M, CON UNA DISTANCIA ACUMULADA DE 1477.0M HASTA EL PUNTO 331 CON COORDENADAS N=2071213.28M, E=5187847.91M, COLINDANDO CON EVELIA AREVALO AREVALO PARRA CON NÚMERO PREDIAL 505680001000000011222000000000. POR EL OESTE: LINDERO 5: INICIA EN EL PUNTO 331 CON COORDENADAS N=2071213.28M, E=5187847.91M EN LÍNEA QUEBRADA Y EN SENTIDO NORESTE PASANDO POR LOS PUNTOS Y COORDENADAS 332: N=2071213.34M, E=5187847.94M; 333: N=2071261.51M, E=5187875.20M; 334: N=2071436.93M, E=5187980.87M; 335: N=2071437.41M, E=5187981.15M; 336: N=2071588.02M, E=5188065.76M; 337: N=2071697.55M, E=5188130.47M; 338: N=2071697.89M, E=5188130.67M; 339: N=2071817.13M, E=5188197.47M; 340: N=2071967.30M, E=5188284.61M;1: N=2072106.24M, E=5188364.67M; 2: N=2072287.30M, E=5188467.47M; , CON UNA DISTANCIA ACUMULADA DE 1422.8M HASTA EL PUNTO 3 CON COORDENADAS N=2072444.61M, E=5188560.67M, COLINDANDO CON VIA PTO LOPEZ-PTO GAITAN-PTO CARREÑO- FAJA DE RETIRO AL MEDIO CON NÚMERO PREDIAL 505680001000000000000000000000.</t>
  </si>
  <si>
    <t>AUTO 202441000109369, 2024/10/16, AGENCIA NACIONAL DE TIERRAS BOGOTA, D.C.</t>
  </si>
  <si>
    <t>NACIONAL DE TIERRAS BOGOTA, D.C.</t>
  </si>
  <si>
    <t>234-32788</t>
  </si>
  <si>
    <t>ARTICULO 8 PARÁGRAFO 1º. DE LA LEY 1579 DE 2012. ARTICULO 8 PARÁGRAFO 1º. DE LA LEY 1579 DE 2012. POR EL NORTE: LINDERO 1: INICIA EN EL PUNTO 1 CON COORDENADAS N=1951291.68M, E=5138272.41M EN LÍNEA QUEBRADA Y EN SENTIDO NORESTE PASANDO POR LOS PUNTOS Y COORDENADAS 2: N=1951335.5M, E=5138298.81M; 3: N=1951588.37M, E=5138482.35M HASTA EL PUNTO 4 CON COORDENADAS N=1951676.94M, E=5138508.85M. DEL PUNTO CON COORDENADAS N=1951676.94M, E=5138508.85M EN LÍNEA QUEBRADA Y EN SENTIDO SURESTE, PASANDO POR LOS PUNTOS Y COORDENADAS 5: N=1951487.74M, E=5138832.8M; 6: N=1951478.49M, E=5138936.64M; 7: N=1951414.8M, E=5139109.83M; 8: N=1951396.21M, E=5139219.39M; CON UNA DISTANCIA ACUMULADA DE 1418.7M HASTA EL PUNTO 9 CON COORDENADAS N=1951384.2M, E=5139405.43M, COLINDANDO CON CENTRO POBLADO TILLAVA SIN NÚMERO PREDIAL. LINDERO 2: INICIA EN EL PUNTO 9 CON COORDENADAS N=1951384.2M, E=5139405.43M EN LÍNEA QUEBRADA Y EN SENTIDO ESTE PASANDO POR LOS PUNTOS Y COORDENADAS 10: N=1951297.2M, E=5139598.48M; 11: N=1951213.97M, E=5139779.24M; 12: N=1951056.54M, E=5139899.95M, HASTA ENCONTRAR EL PUNTO 13 CON COORDENADAS N=1950861.43M, E=5139886.06M. DEL PUNTO 13 CON COORDENADAS N=1950861.43M, E=5139886.06M, EN LÍNEA QUEBRADA Y EN SENTIDO NORESTE PASANDO POR LOS PUNTOS Y COORDENADAS 14: N=1950943.83M, E=5140014.66M; 15: N=1950943.42M, E=5140196.61M; 16: N=1950926.5M, E=5140389.02M; 17: N=1951007.22M, E=5140484.69M; CON UNA DISTANCIA ACUMULADA DE 1753.4M HASTA EL PUNTO 18 CON COORDENADAS N=1951210.91M, E=5140524.54M, COLINDANDO CON AGENCIA NACIONAL DE TIERRAS CON NÚMERO PREDIAL 505680002000000010374000000000 Y FOLIO DE MATRÍCULA INMOBILIARIA 234-20512. LINDERO 3: INICIA EN EL PUNTO 18 CON COORDENADAS N=1951210.91M, E=5140524.54M EN LÍNEA RECTA Y EN SENTIDO SURESTE EN UNA DISTANCIA DE 330.8M HASTA EL PUNTO 19 CON COORDENADAS N=1951138.27M, E=5140847.24M, COLINDANDO CON CARRETERA SIN NÚMERO PREDIAL. POR EL ESTE: LINDERO 4: INICIA EN EL PUNTO 19 CON COORDENADAS N=1951138.27M, E=5140847.24M EN LÍNEA QUEBRADA Y EN SENTIDO SURESTE PASANDO POR LOS PUNTOS Y COORDENADAS 20: N=1950695.72M, E=5140929.55M; 21: N=1950571.81M, E=5140912.54M; 22: N=1950418.58M, E=5140923.37M; 23: N=1950220.89M, E=5140949.59M HASTA ENCONTRAR EL PUNTO 24 CON COORDENADAS N=1950021.44M, E=5140942.5M. DEL PUNTO 24 CON COORDENADAS N=1950021.44M, E=5140942.5M EN LÍNEA QUEBRADA Y EN SENTIDO SUROESTE PASANDO POR LOS PUNTOS Y COORDENADAS 25: N=1949851.34M, E=5140840.57M; 26: N=1949715.94M, E=5140695.03M; 27: N=1949642.15M, E=5140509.88M; 28: N=1949524.03M, E=5140349.34M; 29: N=1949433.56M, E=5140171.29M; 30: N=1949277.46M, E=5140048.95M; 31: N=1949116.68M, E=5139936.91M HASTA ENCONTRAR EL PUNTO 32 CON COORDENADAS N=1948988.35M, E=5139817.12M. DEL PUNTO 32 CON COORDENADAS N=1948988.35M, E=5139817.12M EN LÍNEA QUEBRADA Y EN SENTIDO SURESTE PASANDO POR LOS PUNTOS Y COORDENADAS 33: N=1948788.48M, E=5139822.29M; 34: N=1948635.62M, E=5139874.65M; 35: N=1948514.17M, E=5139845.98M; 36: N=1948361.95M, E=5139912.87M; 37: N=1947776.05M, E=5140034.72M; 38: N=1947594.66M, E=5140072.48M; 39: N=1947385.92M, E=5140203.11M; 40: N=1947391.24M, E=5140334.91M; 41: N=1947262.27M, E=5140460.51M HASTA ENCONTRAR EL PUNTO 42 CON COORDENADAS N=1947072.89M, E=5140501.1M. DEL PUNTO 42 CON COORDENADAS N=1947072.89M, E=5140501.1M EN LÍNEA RECTA Y EN SENTIDO SUROESTE HASTA ENCONTRAR EL PUNTO 43 CON COORDENADAS N=1946887.6M, E=5140454.86M. DEL PUNTO 43 CON COORDENADAS N=1946887.6M, E=5140454.86M EN LÍNEA RECTA Y EN SENTIDO SURESTE, CON UNA DISTANCIA ACUMULADA DE 5445.4M HASTA EL PUNTO 44 CON COORDENADAS N=1946791.52M, E=5140487.9M, COLINDANDO CON RESGUARDO INDIGENA EL TIGRE CON NÚMERO PREDIAL 505680002000000010042000000000 Y SIN FOLIO DE MATRÍCULA INMOBILIARIA. POR EL SUR: LINDERO 5: INICIA EN EL PUNTO 44 CON COORDENADAS N=1946791.52M, E=5140487.9M EN LÍNEA QUEBRADA Y EN SENTIDO SUROESTE PASANDO POR LOS PUNTOS Y COORDENADAS 45: N=1946629.23M, E=5140373.95M; 46: N=1946575.42M, E=5140265.18M; 47: N=1946581.26M, E=5140128.43M HASTA ENCONTRAR EL PUNTO 48 CON COORDENADAS N=1946482.56M, E=5140083.13M. DEL PUNTO 48 CON COORDENADAS N=1946482.56M, E=5140083.13M EN LÍNEA QUEBRADA Y EN SENTIDO NOROESTE PASANDO POR LOS PUNTOS Y COORDENADAS 49: N=1946509.8M, E=5140022.49M; 50: N=1946632.92M, E=5139993.44M HASTA ENCONTRAR EL PUNTO 51 CON COORDENADAS N=1946667.33M, E=5139840.8M. DEL PUNTO 51 CON COORDENADAS N=1946667.33M, E=5139840.8M EN LÍNEA QUEBRADA Y EN SENTIDO SUROESTE 52: N=1946488.15M, E=5139777.48M; 53: N=1946393.08M, E=5139764.35M; 54: N=1946376.31M, E=5139671.36M; 55: N=1946279.09M, E=5139647.21M; 56: N=1946232.64M, E=5139566.01M; 57: N=1946270.77M, E=5139479.06M; 58: N=1946233.64M, E=5139395.47M; 59: N=1946233.36M, E=5139278.52M; 60: N=1946202.22M, E=5139216.04M; 61: N=1946224.88M, E=5139076.15M; 62: N=1946182.43M, E=5139045.88M; 63: N=1946142.85M, E=5138984.88M; 64: N=1946209.3M, E=5138924.76M; 65: N=1946131.83M, E=5138849.68M; 66: N=1946195.02M, E=5138758.66M; 67: N=1946150.76M, E=5138614.21M; 68: N=1946180.07M, E=5138559.6M HASTA ENCONTRAR EL PUNTO 69 CON COORDENADAS N=1946157.41M, E=5138499.1M. DEL PUNTO 69 CON COORDENADAS N=1946157.41M, E=5138499.1M EN LÍNEA QUEBRADA Y EN SENTIDO NOROESTE PASANDO POR LOS PUNTOS Y COORDENADAS 70: N=1946211.21M, E=5138481.14M; 71: N=1946223.58M, E=5138409.19M; 72: N=1946345.01M, E=5138230.96M; 73: N=1946399.96M, E=5138245.36M; 74: N=1946418.49M, E=5138164.59M; 75: N=1946370.85M, E=5138141.04M HASTA ENCONTRAR EL PUNTO 76 CON COORDENADAS N=1946428.4M, E=5138096.28M. DEL PUNTO 76 CON COORDENADAS N=1946428.4M, E=5138096.28M EN LÍNEA QUEBRADA Y EN SENTIDO SUROESTE PASANDO POR LOS PUNTOS Y COORDENADAS 77: N=1946267.66M, E=5137933.58M; 78: N=1946197.39M, E=5137956.93M HASTA ENCONTRAR EL PUNTO 79 CON COORDENADAS N=1946138.47M, E=5137903.4M. DEL PUNTO 79 CON COORDENADAS N=1946138.47M, E=5137903.4M EN LÍNEA RECTA Y EN SENTIDO NOROESTE HASTA ENCONTRAR EL PUNTO 80 CON COORDENADAS N=1946204.12M, E=5137814.52M. DEL PUNTO 80 CON COORDENADAS N=1946204.12M, E=5137814.52M EN LÍNEA QUEBRADA Y EN SENTIDO NORESTE PASANDO POR LOS PUNTOS Y COORDENADAS 81: N=1946313.48M, E=5137828.56M; 82: N=1946357.05M, E=5137871.36M HASTA ENCONTRAR EL PUNTO 83 CON COORDENADAS N=1946396.91M, E=5137853.53M. DEL PUNTO 83 CON COORDENADAS N=1946396.91M, E=5137853.53M EN LÍNEA QUEBRADA Y EN SENTIDO SUROESTE PASANDO POR LOS PUNTOS Y COORDENADAS 84: N=1946385.04M, E=5137780.32M; 85: N=1946303.86M, E=5137712.75M; 86: N=1946309.4M, E=5137642.05M HASTA ENCONTRAR EL PUNTO 87 CON COORDENADAS N=1946297.99M, E=5137517.96M. DEL PUNTO 87 CON COORDENADAS N=1946297.99M, E=5137517.96M EN LÍNEA QUEBRADA Y EN SENTIDO NOROESTE PASANDO POR LOS PUNTOS Y COORDENADAS 88: N=1946357.85M, E=5137517.03M; 89: N=1946335.24M, E=5137338.18M; 90: N=1946407.41M, E=5137203.14M; 91: N=1946465.64M, E=5137044M; 92: N=1946434.75M, E=5136908.43M; 93: N=1946479.52M, E=5136884.82M; 94: N=1946468.23M, E=5136853.41M; 95: N=1946598.14M, E=5136797.23M; 96: N=1946617.98M, E=5136692.01M; 97: N=1946718.13M, E=5136661.04M; 98: N=1946798.86M, E=5136689.16M; 99: N=1946876.84M, E=5136661.9M; 100: N=1946905.85M, E=5136608.62M; CON UNA DISTANCIA ACUMULADA DE 6549M HASTA EL PUNTO 101 CON COORDENADAS N=1946967.56M, E=5136651.41M, COLINDANDO CON GANADERIA LA ILUSION S.A.S. CON NÚMERO PREDIAL 505680002000000010441000000000 Y FOLIO DE MATRÍCULA 234-17761. POR EL OESTE: LINDERO 6: INICIA EN EL PUNTO 101 CON COORDENADAS N=1946967.56M, E=5136651.41M EN LÍNEA QUEBRADA Y EN SENTIDO NOROESTE PASANDO POR LOS PUNTOS Y COORDENADAS 102: N=1947063.33M, E=5136578.9M; 103: N=1947152.13M, E=5136529.74M; 104: N=1947286.72M, E=5136452.77M; 105: N=1947440.71M, E=5136388.26M; 106: N=1947565.64M, E=5136294.39M HASTA ENCONTRAR EL PUNTO 107 CON COORDENADAS N=1947759.3M, E=5136255.46M. DEL PUNTO 107 CON COORDENADAS N=1947759.3M, E=5136255.46M EN LÍNEA QUEBRADA Y EN SENTIDO NORESTE PASANDO POR EL PUNTO 108 CON COORDENADAS N=1947945.64M, E=5136288.94M HASTA ENCONTRAR EL PUNTO 109 CON COORDENADAS N=1948117.21M, E=5136382.11M. DEL PUNTO 109 CON COORDENADAS N=1948117.21M, E=5136382.11M EN LÍNEA RECTA Y EN SENTIDO SURESTE, HASTA ENCONTRAR EL PUNTO 110 CON COORDENADAS N=1948109.29M, E=5136569.08M. DEL PUNTO 110 CON COORDENADAS N=1948109.29M, E=5136569.08M LÍNEA QUEBRADA Y EN SENTIDO NORESTE PASANDO POR LOS PUNTOS Y COORDENADAS 111: N=1948207.11M, E=5136707.8M; 112: N=1948362.3M, E=5136831.83M; 113: N=1948515.11M, E=5136960.79M; 114: N=1948679.11M, E=5137074.76M; 115: N=1948855.92M, E=5137167.99M HASTA ENCONTRAR EL PUNTO 116 CON COORDENADAS N=1949002.79M, E=5137302.4M. DEL PUNTO 116 CON COORDENADAS N=1949002.79M, E=5137302.4M LÍNEA RECTA Y EN SENTIDO NORESTE HASTA ENCONTRAR EL PUNTO 117 CON COORDENADAS N=1949130.72M, E=5137148.86M. DEL PUNTO 117 CON COORDENADAS N=1949130.72M, E=5137148.86M LÍNEA RECTA Y EN SENTIDO SUROESTE HASTA ENCONTRAR EL PUNTO 118 CON COORDENADAS N=1948991.24M, E=5136693.12M. DEL PUNTO 118 CON COORDENADAS N=1948991.24M, E=5136693.12M EN LÍNEA QUEBRADA Y EN SENTIDO NORTE PASANDO POR LOS PUNTOS Y COORDENADAS 119: N=1949091.89M, E=5136709.27M; 120: N=1949290.78M, E=5136698.38M, CON UNA DISTANCIA ACUMULADA DE 4109.2M HASTA EL PUNTO 121 CON COORDENADAS N=1949545.57M, E=5136680.73M COLINDANDO CON LILIAN PATRICIA HERNANDEZ GRAJALES CON NÚMERO PREDIAL 505680002000000010470000000000 Y SIN FOLIO DE MATRÍCULA INMOBILIARIA ASOCIADO. LINDERO 7: INICIA EN EL PUNTO 121 CON COORDENADAS N=1949545.57M, E=5136680.73M EN LÍNEA RECTA Y EN SENTIDO SURESTE HASTA ENCONTRAR EL PUNTO 122 CON COORDENADAS N=1949511.21M, E=5136816.67M. DEL PUNTO 122 CON COORDENADAS N=1949511.21M, E=5136816.67M EN LÍNEA QUEBRADA Y EN SENTIDO NORESTE PASANDO POR LOS PUNTOS Y COORDENADAS 123: N=1949581.23M,  E=5136998.12M; 124: N=1949725.76M, E=5137114.85M; 125: N=1949814.55M, E=5137118.4M HASTA ENCONTRAR EL PUNTO 126 CON COORDENADAS N=1949855.94M, E=5137219.73M. DEL PUNTO 126 CON COORDENADAS N=1949855.94M, E=5137219.73M EN LÍNEA QUEBRADA Y EN SENTIDO SURESTE PASANDO POR LOS PUNTOS Y COORDENADAS 127: N=1949856.42M, E=5137409.79M; 128: N=1949897.91M, E=5137575.14M HASTA ENCONTRAR EL PUNTO 129 CON COORDENADAS N=1949848.2M, E=5137675.55M. DEL PUNTO 129 CON COORDENADAS N=1949848.2M, E=5137675.55M EN LÍNEA RECTA Y EN SENTIDO NORESTE HASTA ENCONTRAR EL PUNTO 130 CON COORDENADAS N=1950079.56M, E=5137991.53M. DEL PUNTO 130 CON COORDENADAS N=1950079.56M, E=5137991.53M EN LÍNEA QUEBRADA Y EN SENTIDO NOROESTE PASANDO POR LOS PUNTOS Y COORDENADAS 131: N=1950159.03M, E=5137966.77M; 132: N=1950319.76M, E=5137850.77M; 133: N=1950421.24M, E=5137774.05M, CON UNA DISTANCIA ACUMULADA DE 2234.6M HASTA EL PUNTO 134 CON COORDENADAS N=1950492.22M, E=5137626.83M, COLINDANDO CON LA NACION CON NÚMERO PREDIAL 505680002000000010366000000000 Y SIN FOLIO DE MATRÍCULA ASOCIADO. LINDERO 8: INICIA EN EL PUNTO 134 CON COORDENADAS N=1950492.22M, E=5137626.83M EN LÍNEA QUEBRADA Y EN SENTIDO NORESTE PASANDO POR LOS PUNTOS Y COORDENADAS 135: N=1950564.08M, E=5137703.42M; 136: N=1950730.22M, E=5137810.96M; 137: N=1950983.64M, E=5137910.75M; 138: N=1951078.14M, E=5138042.52M; 139: N=1951146.28M, E=5138190.59M, CON UNA DISTANCIA ACUMULADA DE 1075.1M HASTA EL PUNTO 1 CON COORDENADAS N=2621849.79M, E=4766717.79M, COLINDANDO CON LA NACION CON NÚMERO PREDIAL 505680002000000010366000000000 SIN FOLIO DE MATRÍCULA ASOCIADO.</t>
  </si>
  <si>
    <t>234-32938</t>
  </si>
  <si>
    <t xml:space="preserve">RANCHO K DE OROS  CUYOS LINDEROS Y DEMAS ESPECIFICACIONES OBRAN EN ESCRITURA 5795, 2024/11/06, NOTARIA TERCERA VILLAVICENCIO. ARTICULO 8 PARÁGRAFO 1º. DE LA LEY 1579 DE 2012. NORTE: DEL PUNTO 2 AL PUNTO 18 EN EXTENSIÓN DE 390 96MI LINDA CON RAFAEL ANTONIO RONDERO FERRO. ESTE: DEL PUNTO 18 AL PUNTO 70 EN EXTENSIÓN DE 1953 96MI LINDA CON RAFAEL ANTONIO RONDERO FERRO SUR: DEL PUNTO 70 AL PUNTO 154 EN EXTENSIÓN DE 361 20MI, LINDA CON EL LOTE DOS (2) "LOS TAJIBOS", DE ESTA MISMA DIVISIÓN, DEL PUNTO 154 AL PUNTO 145 EN EXTENSIÓN DE 468.87MI CON LOTE 4 "EL BOTALÓN" DE ESTA MISMA DIVISIÓN, Y DEL PUNTO 145 AL PUNTO 135 EN EXTENSIÓN DE 1024.55MI LINDA CON LOTE 3 "SAN CIPRIANO" DE ESTA MISMA DIVISIÓN OESTE: DEL PUNTO 135 AL PUNTO 2 EN EXTENSIÓN DE 1394 46MI LINDA CON ALIRIO RUZ DAZA Y ENCIERRA.
</t>
  </si>
  <si>
    <t>ESCRITURA 5795, 2024/11/06,</t>
  </si>
  <si>
    <t>234-32939</t>
  </si>
  <si>
    <t xml:space="preserve">LOS TAJIBOS  CUYOS LINDEROS Y DEMAS ESPECIFICACIONES OBRAN EN ESCRITURA 5795, 2024/11/06, NOTARIA TERCERA VILLAVICENCIO. ARTICULO 8 PARÁGRAFO 1º. DE LA LEY 1579 DE 2012.  NORTE: DEL PUNTO 154 AL PUNTO 70 EN EXTENSIÓN DE 361 20MI LINDA CON LOTE 1 "RANCHO K DE OROS" DE ESTA DIVISIÓN ESTE: DEL PUNTO 70 AL PUNTO 78 EN EXTENSIÓN DE 650.04MI LINDA CON RAFAEL ANTONIO RONDERO FERRO, DEL PUNTO 78 AL PUNTO 86 EN EXTENSIÓN DE 1039.26MI LINDA CON ÁLVARO MADERO SUR: DEL PUNTO 86 AL PUNTO 96 EN EXTENSIÓN DE 1011 77MI, LINDA CON HERNANDO ANZOLA OESTE: DEL PUNTO 96 AL PUNTO 154 EN EXTENSIÓN DE 1234 92MI LINDA LOTE 4 "EL BOTALÓN" DE ESTA MISMA DIVISIÓN Y ENCIERRA._x000D_
</t>
  </si>
  <si>
    <t>234-32940</t>
  </si>
  <si>
    <t xml:space="preserve">SAN CIPRIANO  CUYOS LINDEROS Y DEMAS ESPECIFICACIONES OBRAN EN ESCRITURA 5795, 2024/11/06, NOTARIA TERCERA VILLAVICENCIO. ARTICULO 8 PARÁGRAFO 1º. DE LA LEY 1579 DE 2012. NORTE: DEL PUNTO 135 AL PUNTO 145 EN EXTENSIÓN DE 1024 55MI LINDA CON LOTE 1 "RANCHO K DE OROS" DE ESTA DIVISIÓN. ESTE: DEL PUNTO 145 AL PUNTO 160 EN EXTENSIÓN DE 162 19MI LINDA CON LOTE 4 EL BOTALÓN" DE ESTA MISMA DIVISIÓN SUR: DEL PUNTO 160 AL PUNTO 134 EN EXTENSIÓN 'DE 970 13MI, LINDA CON EL LOTE CINCO (5) "EI MERECURE", DE ESTA MISMA DIVISIÓN, OESTE: DEL PUNTO 134 AL PUNTO 135 EN EXTENSIÓN DE 656 79M2 INDIA CON ALIRIO RUIZ DAZA Y  ENCIERRA _x000D_
</t>
  </si>
  <si>
    <t>234-32941</t>
  </si>
  <si>
    <t>EL BOTALON  CUYOS LINDEROS Y DEMAS ESPECIFICACIONES OBRAN EN ESCRITURA 5795, 2024/11/06, NOTARIA TERCERA VILLAVICENCIO. ARTICULO 8 PARÁGRAFO 1º. DE LA LEY 1579 DE 2012.NORTE: DEL PUNTO 160 AL PUNTO 145REN EXTENSIÓN DE 162.19MI LINDA CON LOTE 3 "SAN CIPRIANO" DE ESTA MISMA DIVISIÓN, DEL, PUNTO 145 AL PUNTO 154 EN EXTENSIÓN DE 468 87 MI LINDA CON LOTE 1 "RANCHO K DE OROS" DE ESTA MISMA DIVISIÓN ESTE: DEL PUNTO 154 AL PUNTO 96 EN EXTENSIÓN DE 1234 92MI LINDA CON LOTE DOS (2) LOS TAJIBOS", DE ESTA MISMA DIVISIÓN. SUR: DEL PUNTO 96 AL PUNTO 112 EN EXTENSIÓN DE 1545.14MI, LINDA CON HERNANDO ANZOLA OESTE: DEL PUNTO 112 AL PUNTO 160 EN EXTENSIÓN DE 1109 93MI LINDA CON EL LOTE CINCO (5) "EI MERECURE", DE ESTA MISMA DIVISIÓN Y ENCIERRA</t>
  </si>
  <si>
    <t>234-32942</t>
  </si>
  <si>
    <t>MERECURE  CUYOS LINDEROS Y DEMAS ESPECIFICACIONES OBRAN EN ESCRITURA 5795, 2024/11/06, NOTARIA TERCERA VILLAVICENCIO. ARTICULO 8 PARÁGRAFO 1º. DE LA LEY 1579 DE 2012.NORTE: DEL PUNTO 134 AL PUNTO 160 EN EXTENSIÓN DE 970.13MI LINDA CON LOTE 3 "SAN CIPRIANO" DE ESTA MISMA DIVISIÓN. ESTE: DEL PUNTO 160 AL PUNTO 112 EN EXTENSIÓN DE 1143 46MI LINDA CON LOTE 4 "EL BOTALÓN" DE ESTA MISMA DIVISIÓN SUR: DEL PUNTO 112 AL PUNTO 133 EN EXTENSIÓN DE 1520 53MI, LINDA CON HERNANDO ANZOLA OESTE: DEL PUNTO 133 AL PUNTO 134 EN EXTENSIÓN DE 810 57MI LINDA CON ALIRIO RUIZ DAZA Y ENCIERRA.</t>
  </si>
  <si>
    <t>234-32945</t>
  </si>
  <si>
    <t>LOTE 1A  CUYOS LINDEROS Y DEMAS ESPECIFICACIONES OBRAN EN ESCRITURA 276, 2024/05/21, NOTARIA UNICA PUERTO GAITAN. ARTICULO 8 PARÁGRAFO 1º. DE LA LEY 1579 DE 2012. DEL PUNTO 6  POR NORTE 965249.4362 AL ESTE 885133.1755 COLINDANTE  CON VIA DE ACCESO LOTE 3B CON LONGITUD 377.57 M ORIENTACIÓN NORTE DEL PUNTO 66 POR NORTE 964869.4513 POR ESTE 885338.9041 COLINDANTE CON VIA VEREDAL CON LONGITUD  160.06 POR ORIENTACIÓN ORIENTE  DEL PUNTO 61 POR NORTE 964733.1194 POR ESTE 885255.0382 COLINDANTE CON LOTE 2B LONGITUD 378.59 ORIENTACIÓN  SUR  DEL PUNTO 9 POR NORTE 965153.0776 AL ESTE 884999.1093 COLINDANTE CON LOTE 2A  CON LONGITUD  159.95 CON ORIENTACIÓN OCCIDENTE DEL PUNTO 6 POR NORTE 965249.4362 POR AL ESTE 885133.1755.</t>
  </si>
  <si>
    <t>ESCRITURA 276, 2024/05/21</t>
  </si>
  <si>
    <t>234-32946</t>
  </si>
  <si>
    <t>LOTE 2A  CUYOS LINDEROS Y DEMAS ESPECIFICACIONES OBRAN EN ESCRITURA 276, 2024/05/21, NOTARIA UNICA PUERTO GAITAN. ARTICULO 8 PARÁGRAFO 1º. DE LA LEY 1579 DE 2012. DEL PUNTO 7 POR NORTE 965144.0847 AL ESTE 884994.4337 COLINDANTE CON VIA DE ACCESO LOTE 3B CON LONGITUD 62.98 ORIENTACIÓN NORTE  DEL PUNTO 6 POR NORTE 965104.8263 AL ESTE  885043.6751 COLINDANTE CON LOTE 1A  CON LONGITUD 159.95 ORIENTACIÓN ORIENTE  DEL PUNTO 9 POR NORTE 964969.1229 AL ESTE 884959.0081 COLINDANTE CON LOTE 2B LONGITUD 4.59  DEL PUNTO 62 POR NORTE 964971.9854 AL ESTE 884955.4176 COLINDANTE CON LOTE 2C LONGITUD 58.46 ORIENTACIÓN SUR  DEL PUNTO 8 POR NORTE 965008.4256 AL ESTE 884909.7087 COLINDANTE CON LOTE 3A  CON LONGITUD 159.94 ORIENTACIÓN OCCIDENTE  DEL PUNTO 7 POR NORTE 965144.0847 AL ESTE 884994.4337.</t>
  </si>
  <si>
    <t>234-32947</t>
  </si>
  <si>
    <t>LOTE 3A  CUYOS LINDEROS Y DEMAS ESPECIFICACIONES OBRAN EN ESCRITURA 276, 2024/05/21, NOTARIA UNICA PUERTO GAITAN. ARTICULO 8 PARÁGRAFO 1º. DE LA LEY 1579 DE 2012. DEL PUNTO 64 POR NORTE 965183.3430 AL ESTE 884945.1922 COLINDANTE CON VIA DE ACCESO LOTE 3B LONGITUD 62.98 ORIENTACIÓN NORTE  DEL PUNTO 7 POR NORTE 965144.0847 AL ESTE 884994.4337 COLINDANTE CON LOTE 2A  CON LONGITUD 159.94 ORIENTACIÓN ORIENTE  DEL PUNTO 8 POR NORTE 965008.4256 AL ESTE 884909.7087 COLINDANTE CON LOTE 2C  LONGITUD 63.05 ORIENTACIÓN  SUR  PUNTO 63 POR NORTE 965047.7284 POR ESTE 884860.4094 COLINDANTE LOTE 3C  LONGITUD 159.94 ORIENTACIÓN OCCIDENTE  DEL PUNTO 64 POR NORTE  965183.3430 AL ESTE 884945.1922.</t>
  </si>
  <si>
    <t>234-32948</t>
  </si>
  <si>
    <t xml:space="preserve">VILLA VICTORIA  CUYOS LINDEROS Y DEMAS ESPECIFICACIONES OBRAN EN RESOLUCION 202441005993256, 2024/11/14, AGENCIA NACIONAL DE TIERRAS BOGOTA, D.C.. ARTICULO 8 PARÁGRAFO 1º. DE LA LEY 1579 DE 2012.
POR EL NORTE:LINDERO 1: INICIA EN EL PUNTO 1 CON COORDENADAS N=2073167.09M, E=5186352.88M EN LINEA QUEBRADA Y EN SENTIDO ESTE PASANDO POR LOS PUNTOS Y COORDENADAS 2: N=2073167.28M, E=5186481.42M, CON UNA DISTANCIA ACUMULADA DE 374.1M HASTA EL PUNTO 3 CON COORDENADAS N=2073167.62M, E=5186727.00M, COLINDANDO CON LUIS ENRIQUE SOTO BLANDÓN CON NÚMERO PREDIAL 505680001000000011222000000000.POR EL ESTE:LINDERO 2: INICIA EN EL PUNTO 3 CON COORDENADAS N=2073167.62M, E=5186727.00M EN LÍNEA QUEBRADA Y EN SENTIDO SUR PASANDO POR LOS PUNTOS Y COORDENADAS 4: N=2073094.37M, E=5186727.00M; 5: N=2072957.84M, E=5186727.00M, CON UNA DISTANCIA ACUMULADA DE 287.6M HASTA EL PUNTO 6 CON COORDENADAS N=2072879.97M, E=5186727.00M, COLINDANDO CON MARIA EUGENIA BLANDÓN GÓMEZ CON NÚMERO PREDIAL 505680001000000000000000000000.POR EL SUR:LINDERO 3: INICIA EN EL PUNTO 6 CON COORDENADAS N=2072879.97M, E=5186727.00M EN LÍNEA RECTA Y EN SENTIDO OESTE EN DISTANCIA DE 439.8M HASTA EL PUNTO 7 CON COORDENADAS N=2072879.97M, E=5186287.10M , COLINDANDO CON CARLOS SANTAFÉ CON NÚMERO PREDIAL 505680001000000000000000000000.POR EL OESTE:LINDERO 4: INICIA EN EL PUNTO 7 CON COORDENADAS N=2072879.97M, E=5186287.10M EN LÍNEA QUEBRADA Y EN SENTIDO NORESTE PASANDO POR LOS PUNTOS Y COORDENADAS 8: N=2072886.86M, E=5186293.55M;9: N=2072892.73M, E=5186298.14M; 10: N=2072899.56M, E=5186301.91M; 11: N=2072907.12M, E=5186304.93M; 12: N=2072915.10M, E=5186307.45M; 13: N=2072931.42M, E=5186312.03M; 14: N=2072939.35M, E=5186314.57M; 15: N=2072946.81M, E=5186317.61M 16: N=2072953.53M, E=5186321.36M; 17: N=2072959.26M, E=5186325.92M; 18: N=2072969.74M, E=5186335.99M; 19: N=2072975.87M, E=5186340.73M; 20: N=2072983.22M, E=5186344.57M; 21: N=2072991.45M, E=5186347.40M; 22: N=2073000.34M, E=5186349.43M; 23: N=2073009.69M, E=5186350.84M; 24: N=2073019.40M, E=5186351.80M; 25: N=2073029.37M, E=5186352.42M; DEL PUNTO 25 SE SIGUE EN SENTIDO NORTE PASANDO POR LOS PUNTOS Y COORDENADAS 26: N=2073049.85M, E=5186353.01M; 27: N=2073070.75M, E=5186353.14M; 28: N=2073155.85M, E=5186352.82M, CON UNA DISTANCIA ACUMULADA DE 304.8M HASTA EL PUNTO 1 CON COORDENADAS N=2073167.09M, E=5186352.88M, COLINDANDO CON ZONA FORESTAL PROTECTOR CON NÚMERO PREDIAL 505680001000000000000000000000.
</t>
  </si>
  <si>
    <t>RESOLUCION 202441005993256, 2024/11/14,</t>
  </si>
  <si>
    <t>234-32949</t>
  </si>
  <si>
    <t>LA GLORIA   CUYOS LINDEROS Y DEMAS ESPECIFICACIONES OBRAN EN RESOLUCION 202441005993316, 2024/11/14, AGENCIA NACIONAL DE TIERRAS BOGOTA, D.C.. ARTICULO 8 PARÁGRAFO 1º. DE LA LEY 1579 DE 2012.
PUNTO DE PARTIDA: POR EL NORTE: LINDERO 1: INICIA EN EL PUNTO 3 CON COORDENADAS N=2069694.42M, E=5186966.20M EN LÍNEA QUEBRADA Y EN SENTIDO SURESTE PASANDO POR LOS PUNTOS Y COORDENADAS 4: N=2069623.98M, E=5187089.29M; 5: N=2069478.04M, E=5187337.54M; 6: N=2069387.82M, E=5187492.47M, CON UNA DISTANCIA ACUMULADA DE 818.8M HASTA EL PUNTO 7 CON COORDENADAS N=2069281.78M, E=5187673.52M, COLINDANDO CON GIORMAN STIVEN CABRA PABÓN CON NÚMERO PREDIAL 505680001000000000000000000000. POR EL ESTE: LINDERO 2: LINDERO 2: INICIA EN EL PUNTO 7 CON COORDENADAS N=2069281.78M, E=5187673.52M EN LÍNEA QUEBRADA Y EN SENTIDO SUROESTE PASANDO POR EL PUNTO 8: N=2068963.71M, E=5187449.76M, HASTA EL PUNTO 9 DE COORDENADAS N=2068774.98M, E=5187325.37M; SE CAMBIA DE DIRECCIÓN ESTE HASTA EL PUNTO 10: N=2068657.11M, E=5187536.95M. DEL PUNTO 10, SE SIGUE EN DIRECCIÓN SURESTE PASANDO POR LOS PUNTOS Y COORDENADAS 11: N=2068648.52M, E=5187542.41M; 12: N=2068445.03M, E=5187486.92M; 13: N=2068401.68M, E=5187473.90M; 14: N=2068400.08M, E=5187472.19M. DEL PUNTO 14 SE CAMBIA DE DIRECCIÓN HACIA EL SUROESTE PASANDO POR EL PUNTO 15: N=2068392.12M, E=5187409.60M, CON UNA DISTANCIA ACUMULADA DE 1522.0M HASTA EL PUNTO 16 CON COORDENADAS N=2068097.22M,E=5187254.53M, COLINDANDO CON MAGNO ALBERTO SÁNCHEZ CRUZ CON NÚMERO PREDIAL 505680001000000011222000000000. POR EL SUR: LINDERO 3: INICIA EN EL PUNTO 16 CON COORDENADAS N=2068097.22M, E=5187254.53M EN LÍNEA QUEBRADA Y EN SENTIDO NOROESTE PASANDO POR LOS PUNTOS Y COORDENADAS 17: N=2068286.81M, E=5186928.17M; 18: N=2068455.66M, E=5186640.53M; 19: N=2068614.95M, E=5186368.82M, CON UNA DISTANCIA ACUMULADA DE 1048.7M HASTA EL PUNTO 20 CON COORDENADAS N=2068626.28M, E=5186349.06M, COLINDANDO CON LEADY VARGAS CON NÚMERO PREDIAL 505680001000000011222000000000. POR EL OESTE: LINDERO 4: INICIA EN EL PUNTO 20 CON COORDENADAS N=2068626.28M, E=5186349.06M EN LÍNEA QUEBRADA Y EN SENTIDO NORESTE PASANDO POR LOS PUNTOS Y COORDENADAS 21: N=2068725.42M, E=5186405.95M; 22: N=2068848.50M, E=5186477.01M; 23: N=2069103.05M, E=5186625.55M; 24: N=2069191.98M, E=5186678.27M; 1: N=2069433.48M, E=5186817.87M; 2: N=2069682.97M, E=5186959.44M, CON UNA DISTANCIA ACUMULADA DE 1233.6M HASTA EL PUNTO 3 CON COORDENADAS N=2069694.42M, E=5186966.20M, COLINDANDO CON VIA PTO LOPEZ PTO GAITAN PTO CARREÒO- FAJA DE RETIRO AL MEDIO CON NÚMERO PREDIAL 505680001000000000000000000000.</t>
  </si>
  <si>
    <t>RESOLUCION 202441005993316, 2024/11/14</t>
  </si>
  <si>
    <t>234-32950</t>
  </si>
  <si>
    <t xml:space="preserve">LOTE 1  CUYOS LINDEROS Y DEMAS ESPECIFICACIONES OBRAN EN ESCRITURA 642, 2024/11/13, NOTARIA UNICA PUERTO GAITAN. ARTICULO 8 PARÁGRAFO 1º. DE LA LEY 1579 DE 2012. DEL PUNTO 1 AL ESTE 887365.01 NORTE 964994.20 COLINDA CON VILLA ALEJANDRA ¿JAVIER M RODIGUEZ EN LONGITUD DE 70.5  ORIENTACION NORTE POR EL ORIENTE DEL PUNTO 887414.23 ESTA Y NORTE 965044.71COLINDA CON VILLA NELLY ¿ LOTE # 2  POR EL SUR DEL PUNTO 6 ESTE 887373.92 NORTE 964956.14 EN LONGITUD 77.8 VILLA NELLY LOTE 2 POR EL OCCIDENTE M1 ESTE 887365.01 NORTE 964994.20 EN LONGITUD 39.1   VIA VEREDAL MUNICIPIO DE PUERTO GAITAN </t>
  </si>
  <si>
    <t xml:space="preserve">ESCRITURA 642, 2024/11/13, </t>
  </si>
  <si>
    <t>234-32951</t>
  </si>
  <si>
    <t xml:space="preserve">LOTE 2  CUYOS LINDEROS Y DEMAS ESPECIFICACIONES OBRAN EN ESCRITURA 642, 2024/11/13, NOTARIA UNICA PUERTO GAITAN. ARTICULO 8 PARÁGRAFO 1º. DE LA LEY 1579 DE 2012. POR EL OCCIDENTE EN LONGITUD DE 116.9  DEL PUNTO 6 EST 887373.92 NORTE 964956.14 COLINDA CON VILLA NELLY LOTE 1 POR EL NORTE EN LONGITUD DE 234.9 DEL PUNTO 88.7414.23 ESTE 965044.71 NORTE POR EL NORTE EN LONGITUD DE 234.9 COLINDA CON  VILLA ALEJANDRA-JAVIER M RODRIGUEZ DEL PUNTO 1 ESTE 887414.23 NORTE 965044.71 POR EL ORIENTE EN LONGITUD DE 249.8M DEL PUNTO M2 ESTE  887578.14_x000D_
Y NORTE 965212.91Y DEL PUNTO 10 887622.37 NORTE 964876.11 POR EL POR EL SUR LONGITUD DE 248 PUNTO 07 ESTE 887391.86 NORTE 964876.11 VILLA NELLY LOTE 3  POR EL OCCIDENTE EN LONGITUD 82.0 DEL PUNTO 06 ESTE 887373.92 NOSTE 864956.14 VIA VEREDAL MUNICIPIO DE PUERTO_x000D_
</t>
  </si>
  <si>
    <t>234-32952</t>
  </si>
  <si>
    <t xml:space="preserve">LOTE 3  CUYOS LINDEROS Y DEMAS ESPECIFICACIONES OBRAN EN ESCRITURA 642, 2024/11/13, NOTARIA UNICA PUERTO GAITAN. ARTICULO 8 PARÁGRAFO 1º. DE LA LEY 1579 DE 2012 POR EL NORTE EN LONGITUD DE 248.0 DEL PUNTO 07 ESTE 887391.86  POR EL  NORTE 964873.11  Y DEL PUNTO 10 ESTE 887622.37 NORTE 964967.16 COLINDA CON VILLA NELLY LOTE 2 POR L ORIENTE LONGITUD DE 138.4  DEL PUNTO 13 ESTE 887648.07 NORTE 964831.14 CON LA PRIMAVERA SOCIEDAD LA PRIMAVERA POR EL SUR DEL PUTNO 11 ESTE 887427.76 NORTE 964728.13 EN LONGITUD DE 243.2 CON  VILLA NELLY 4 POR EL OCCIDENTE DEL PUTNO 7 ESTE 887391.86 NORTE 964876.11 EN LONGITUD DE 152.3  VIA VEREDAL -MUNICIPIO DE PUERTO GAITAN </t>
  </si>
  <si>
    <t>ESCRITURA 642, 2024/11/13</t>
  </si>
  <si>
    <t>234-32953</t>
  </si>
  <si>
    <t xml:space="preserve">LOTE 4  CUYOS LINDEROS Y DEMAS ESPECIFICACIONES OBRAN EN ESCRITURA 642, 2024/11/13, NOTARIA UNICA PUERTO GAITAN. ARTICULO 8 PARÁGRAFO 1º. DE LA LEY 1579 DE 2012  POR EL NORTE EN LONGITUD DE 243.2 DEL PUNTO 11 ESTE 887427.76  POR EL  NORTE 964728.13  Y DEL PUNTO 13 ESTE 887648.07 NORTE 964831.14 COLINDA CON VILLA NELLY LOTE 3 POR EL ORIENTE LONGITUD DE 42.9  DEL PUNTO 17 ESTE 887655.72 NORTE 964788.97 CON LA PRIMAVERA SOCIEDAD LA PRIMAVERA POR EL SUR  EN LONGITUD DE 240.4 DEL PUNTO 14 ESTE 887437.83  NORTE 964687.43  CON  VILLA NELLY LOTE 5 POR EL OCCIDENTE DEL PUNTO 11 ESTE 887427.76 NORTE 964728.13 EN LONGITUD DE 41.9  VIA VEREDAL -MUNICIPIO DE PUERTO GAITAN </t>
  </si>
  <si>
    <t>234-32954</t>
  </si>
  <si>
    <t xml:space="preserve">LOTE 5  CUYOS LINDEROS Y DEMAS ESPECIFICACIONES OBRAN EN ESCRITURA 642, 2024/11/13, NOTARIA UNICA PUERTO GAITAN. ARTICULO 8 PARÁGRAFO 1º. DE LA LEY 1579 DE 2012.  POR EL NORTE EN LONGITUD DE 240.0 DEL PUNTO 14 ESTE 887437.83  POR EL  NORTE 964687.43  Y DEL PUNTO 17 ESTE 887655.72 NORTE 96478897 COLINDA CON VILLA NELLY LOTE 4 POR EL ORIENTE LONGITUD DE 42.3  DEL PUNTO 21 ESTE 88763.12 NORTE 9647428 POR EL SUR  EN LONGITUD DE 237.6 DEL PUNTO 21 ESTE 887663.12 NORTE 964747.28 VILLA NELLY LOTE 6 POR EL OCCIDENTE EN LONGITUD DE 42.6 DEL PUNTO 14 ESTE 887737.83NORTE 964687.43 VIA VEREDAL MUNICIPIO DE PUERTO GAITAN_x000D_
_x000D_
_x000D_
7 CON LA PRIMAVERA SOCIEDAD LA PRIMAVERA POR EL SUR  EN LONGITUD DE 240.4 DEL PUNTO 14 ESTE 887437.83  NORTE 964687.43  CON  VILLA NELLY LOTE 5 POR EL OCCIDENTE DEL PUNTO 11 ESTE 887427.76 NORTE 964728.13 EN LONGITUD DE 41.9  VIA VEREDAL -MUNICIPIO DE PUERTO GAITAN </t>
  </si>
  <si>
    <t>234-32955</t>
  </si>
  <si>
    <t xml:space="preserve">LOTE 6  CUYOS LINDEROS Y DEMAS ESPECIFICACIONES OBRAN EN ESCRITURA 642, 2024/11/13, NOTARIA UNICA PUERTO GAITAN. ARTICULO 8 PARÁGRAFO 1º. DE LA LEY 1579 DE 2012.  POR EL NORTE EN LONGITUD DE 237.6  DEL PUNTO 18 ESTE 887448.10  POR EL  NORTE 964646.13  Y  COLINDA CON VILLA NELLY LOTE 5 POR EL ORIENTE LONGITUD DE 42.1  DEL PUNTO 21 ESTE 887663.12 NORTE 964747.28 LA PRIMAVERA  SOCIEDAD LA PRIMAVERA POR EL SUR  EN LONGITUD DE 235.7 DEL M4 ESTE 964605.56 NORTE 964705.83 VILLA MARAD - ADRIANA CANO   POR EL OCCIDENTE EN LONGITUD DE 38.7 DEL PUNTO 18 ESTE 887448.10 NORTE 964646.13 VIA VEREDAL MUNICIPIO DE PUERTO GAITAN_x000D_
_x000D_
</t>
  </si>
  <si>
    <t>234-32956</t>
  </si>
  <si>
    <t xml:space="preserve">LOTE TERRENO  CON EXTENSIÓN DE 0 HECTAREAS 754 METROS 70 CENTIMETROS   CUYOS LINDEROS Y DEMÁS ESPECIFICACIONES OBRAN EN ESCRITURA 2865, 26/12/2024, NOTARIA SEGUNDA DE YOPAL. ARTICULO 8 PARÁGRAFO 1º. DE LA LEY 1579 DE 2012 POR EL NORTE DEL PUNTO 4 A 7 EN 27METROS COLINDA CON LUIS SANCHEZ /JOSE MARIO MO RENO/TIBERIO PIÑEROS POR EL ESTE DEL PUNTO 7 A 8 EN 26.50 NTROS CON BRAULIO MOGOLLON POR EL SUR DEL PUNTO 8 A 3 EN 28.49 ML CON CALLE 10 Y POR EL OESTE DEL PUNTO 3 A 4 EN 27.00 METROS CON VILLADA ACOSTA. </t>
  </si>
  <si>
    <t>234-32959</t>
  </si>
  <si>
    <t>LOTE N° 1  CUYOS LINDEROS Y DEMAS ESPECIFICACIONES OBRAN EN ESCRITURA 701, 2024/12/04, NOTARIA UNICA PUERTO GAITAN. ARTICULO 8 PARÁGRAFO 1º. DE LA LEY 1579 DE 2012. POR EL NORTE PUNTO MJ1-3 EN 50.78 ML COLIDA VILLA TATIANA, PREDIO DE HERNESTO PINEDA POR EL ESTE DEL PUNTO 3-4 EN 46.00 COLINDA CON LOTE 3  POR EL SUR DEL PUNTO 1-4 EN 50.78 ML CON VIA POR EL OESTE M-MJ1 EN 46.00 COLIND CON VILLA CLAUDIA PREDIO DE OLMEDO OSPINA</t>
  </si>
  <si>
    <t>ESCRITURA 701, 2024/12/04</t>
  </si>
  <si>
    <t>234-32960</t>
  </si>
  <si>
    <t>LOTE N° 2  CUYOS LINDEROS Y DEMAS ESPECIFICACIONES OBRAN EN ESCRITURA 701, 2024/12/04, NOTARIA UNICA PUERTO GAITAN. ARTICULO 8 PARÁGRAFO 1º. DE LA LEY 1579 DE 2012.  POR EL NORTE  DEL PUNTO 2-5 EN 50.78 ML COLIDA VIA  POR EL ESTE DEL PUNTO 5-6 EN 46.00 COLINDA CON LOTE 4  POR EL SUR DEL PUNTO MJ8-6 EN 50.78 ML CON PREDIO LOTE 2 PRODUCTO DE LA DIVISIÓN MATERIAL  POR EL OESTE 2-MJ8 EN 46.00 COLIND CON VILLA CLAUDIA PREDIO DE OLMEDO OSPINA.</t>
  </si>
  <si>
    <t>234-32961</t>
  </si>
  <si>
    <t>LOTE N° 3  CUYOS LINDEROS Y DEMAS ESPECIFICACIONES OBRAN EN ESCRITURA 701, 2024/12/04, NOTARIA UNICA PUERTO GAITAN. ARTICULO 8 PARÁGRAFO 1º. DE LA LEY 1579 DE 2012.  POR EL NORTE  DEL PUNTO 3-10 EN 50.78 ML COLIDA VILLA TATIANA, PREDIO DE ERNESTO PINEDA   POR EL ESTE DEL PUNTO 10-9 EN 46.00 COLINDA CON LOTE 5  POR EL SUR DEL PUNTO 4-9 EN 50.78 ML CON VIA  POR EL OESTE 3-4 EN 46.00 COLINDA CON LOTE 1.</t>
  </si>
  <si>
    <t>234-32962</t>
  </si>
  <si>
    <t>LOTE N° 4  CUYOS LINDEROS Y DEMAS ESPECIFICACIONES OBRAN EN ESCRITURA 701, 2024/12/04, NOTARIA UNICA PUERTO GAITAN. ARTICULO 8 PARÁGRAFO 1º. DE LA LEY 1579 DE 2012 . POR EL NORTE  DEL PUNTO 5-8 EN 50.78 ML COLIDA VIA POR EL ESTE DEL PUNTO 8-7 EN 46.00 COLINDA CON LOTE 6  POR EL SUR DEL PUNTO 6-7 EN 50-78 ML CON PREDIO LOTE 2 PRODUCTO DE LA DIVISIÓN MATERIAL   POR EL OESTE DEL PUNTO 5-6 EN 46.00 COLINDA CON LOTE 2.</t>
  </si>
  <si>
    <t>234-32963</t>
  </si>
  <si>
    <t>LOTE N° 5  CUYOS LINDEROS Y DEMAS ESPECIFICACIONES OBRAN EN ESCRITURA 701, 2024/12/04, NOTARIA UNICA PUERTO GAITAN. ARTICULO 8 PARÁGRAFO 1º. DE LA LEY 1579 DE 2012.  POR EL NORTE  DEL PUNTO 10-11 EN 50.78 ML COLINDA CON  VILLA TATIANA PREDIO DE ERNESTO PINEDA   POR EL ESTE DEL PUNTO 11-12 EN 46.00 COLINDA CON LOTE 7  POR EL SUR DEL PUNTO 9-12 EN 50-78 ML CON VIA   POR EL OESTE DEL PUNTO 10-9 EN 46.00 COLINDA CON LOTE 3.</t>
  </si>
  <si>
    <t>234-32964</t>
  </si>
  <si>
    <t>LOTE N° 6  CUYOS LINDEROS Y DEMAS ESPECIFICACIONES OBRAN EN ESCRITURA 701, 2024/12/04, NOTARIA UNICA PUERTO GAITAN. ARTICULO 8 PARÁGRAFO 1º. DE LA LEY 1579 DE 2012. POR EL NORTE  DEL PUNTO 8-13 EN 50.78 ML COLINDA CON  VIA   POR EL ESTE DEL PUNTO 8-7 EN 46.00 COLINDA CON LOTE 4  POR EL SUR DEL PUNTO 7-14 EN 50-78 ML CON PREDIO LOTE 2 DE LA DIVISIÓN MATERIAL POR EL OESTE DEL PUNTO 13-14 EN 46.00 COLINDA CON LOTE 8.</t>
  </si>
  <si>
    <t>234-32965</t>
  </si>
  <si>
    <t>LOTE N° 7  CUYOS LINDEROS Y DEMAS ESPECIFICACIONES OBRAN EN ESCRITURA 701, 2024/12/04, NOTARIA UNICA PUERTO GAITAN. ARTICULO 8 PARÁGRAFO 1º. DE LA LEY 1579 DE 2012. POR EL NORTE  DEL PUNTO 11-18 EN 50.78 ML COLINDA CON VILLA TATIANA PREDIO HERNESTO PINEDA   POR EL ESTE DEL PUNTO 18-17 EN 46.00 COLINDA CON LOTE 9  POR EL SUR DEL PUNTO 12-17 EN 50-78 ML CON PREDIO VIA POR EL OESTE DEL PUNTO 11-12 EN 46.00 COLINDA CON LOTE 5.</t>
  </si>
  <si>
    <t>234-32966</t>
  </si>
  <si>
    <t>LOTE N° 8  CUYOS LINDEROS Y DEMAS ESPECIFICACIONES OBRAN EN ESCRITURA 701, 2024/12/04, NOTARIA UNICA PUERTO GAITAN. ARTICULO 8 PARÁGRAFO 1º. DE LA LEY 1579 DE 2012. POR EL NORTE  DEL PUNTO 13-16 EN 50.78 ML COLINDA CON VIA  POR EL ESTE DEL PUNTO 13-14 EN 46.00 COLINDA CON LOTE 10  POR EL SUR DEL PUNTO 14-15 EN 50-78 CON  PREDIO LOTE 2 DE LA DIVISIÓN  POR EL OESTE DEL PUNTO 16-15 EN 46.00 COLINDA CON LOTE 6</t>
  </si>
  <si>
    <t>234-32967</t>
  </si>
  <si>
    <t>LOTE N° 9  CUYOS LINDEROS Y DEMAS ESPECIFICACIONES OBRAN EN ESCRITURA 701, 2024/12/04, NOTARIA UNICA PUERTO GAITAN. ARTICULO 8 PARÁGRAFO 1º. DE LA LEY 1579 DE 2012.  POR EL NORTE  DEL PUNTO 18-19 EN 50.78 ML COLINDA CON VILLA TATIANA HERNESTO PINEDA   POR EL ESTE DEL PUNTO 19-20 EN 46.00 COLINDA CON LOTE 11  POR EL SUR DEL PUNTO 17-20 EN 50-78 CON  VIA POR EL OESTE DEL PUNTO 18-17 EN 46.00 COLINDA CON LOTE 7</t>
  </si>
  <si>
    <t>234-32968</t>
  </si>
  <si>
    <t>LOTE N° 10  CUYOS LINDEROS Y DEMAS ESPECIFICACIONES OBRAN EN ESCRITURA 701, 2024/12/04, NOTARIA UNICA PUERTO GAITAN. ARTICULO 8 PARÁGRAFO 1º. DE LA LEY 1579 DE 2012. POR EL NORTE  DEL PUNTO 16-21 EN 50.78 ML COLINDA CON VIA  POR EL ESTE DEL PUNTO 16-15 EN 46.00 COLINDA CON LOTE 12  POR EL SUR DEL PUNTO 15-22 EN 50-78 CON  PREDIO LOTE 2 PRODUCTO DE LA DIVISIÓN  POR EL OESTE DEL PUNTO 21-22 EN 46.00 COLINDA CON LOTE 8</t>
  </si>
  <si>
    <t>234-32969</t>
  </si>
  <si>
    <t>LOTE N° 11  CUYOS LINDEROS Y DEMAS ESPECIFICACIONES OBRAN EN ESCRITURA 701, 2024/12/04, NOTARIA UNICA PUERTO GAITAN. ARTICULO 8 PARÁGRAFO 1º. DE LA LEY 1579 DE 2012. POR EL NORTE  DEL PUNTO 19-MJ2  EN 50.78 ML COLINDA CON VILLA TATIANA HERNESTO PINEDA  POR EL ESTE DEL PUNTO MJ2-24 EN 46.00 COLINDA CON ANDALUCÍA  DE JOSÉ ÁNGEL GENOSAIN  POR EL SUR DEL PUNTO 20-24 EN 50.78 CON  VÍA POR EL OESTE DEL PUNTO 19-20 EN 46.00 COLINDA CON LOTE 9</t>
  </si>
  <si>
    <t>234-32970</t>
  </si>
  <si>
    <t>LOTE N° 12  CUYOS LINDEROS Y DEMAS ESPECIFICACIONES OBRAN EN ESCRITURA 701, 2024/12/04, NOTARIA UNICA PUERTO GAITAN. ARTICULO 8 PARÁGRAFO 1º. DE LA LEY 1579 DE 2012. POR EL NORTE  DEL PUNTO 21-23  EN 50.78 ML COLINDA CON VIA  POR EL ESTE DEL PUNTO 23-MJ3 EN 46.00 COLINDA CON ANDALUCÍA  DE JOSÉ ÁNGEL GENOSAIN  POR EL SUR DEL PUNTO 20-MJ3 EN 50.78 CON  PREDIO LOTE 2 DE  LA DIVISIÓN  POR EL OESTE DEL PUNTO 22-21 EN 46.00 COLINDA CON LOTE 10</t>
  </si>
  <si>
    <t>234-32971</t>
  </si>
  <si>
    <t xml:space="preserve">LOTE N° 13 VIA   CUYOS LINDEROS Y DEMAS ESPECIFICACIONES OBRAN EN ESCRITURA 701, 2024/12/04, NOTARIA UNICA PUERTO GAITAN. ARTICULO 8 PARÁGRAFO 1º. DE LA LEY 1579 DE 2012. POR EL NORTE  DEL PUNTO MJA-MJB  EN 304.70 ML COLINDA CON VILLA TATIANA, PREDIO ERNESTO PINEDA POR EL ESTE DEL PUNTO MJB-MJC  EN 7.00 COLINDA CON ANDALUCÍA  DE JOSÉ ÁNGEL GENOSAIN  POR EL SUR DEL PUNTO MJC-MJD EN 304.78 CON  PREDIO LOTE 2 DE  LA DIVISIÓN  POR EL OESTE DEL PUNTO MJD-MJA EN 7.00 COLINDA CON VILLA CLAUDIA </t>
  </si>
  <si>
    <t>234-32972</t>
  </si>
  <si>
    <t>LOTE GENERAL  CON EXTENSIÓN DE 0 HECTAREAS 8147 METROS 9800 CENTIMETROS   CUYOS LINDEROS Y DEMÁS ESPECIFICACIONES OBRAN EN ESCRITURA 492, 11/9/2024, NOTARIA UNICA DE PUERTO GAITAN. ARTICULO 8 PARÁGRAFO 1º. DE LA LEY 1579 DE 2012. POR EL NOR-ORIENTE  EN LINEAL RECTA, EN LONGITUD 97.50 MTS CON LA CARRERA 10 POR EL SUR - ORIENTE EN LINEA RECTA EN 63.71MTS CON L ACALLE 20 POR EL SUR OCCIDENTE EN DIAGONAL EN LONGITUD, EN LONGITUD 105.62 MTS CON LA CARRERA 10A Y POR EL NOR-0CCIDENTE  EN LINEA RECTA EN LONGITUD 102.77 CON LA CALLE 21 ENCIERRA PERÍMETROS</t>
  </si>
  <si>
    <t>234-32985</t>
  </si>
  <si>
    <t>LOTE 11 REMANENTE   CUYOS LINDEROS Y DEMAS ESPECIFICACIONES OBRAN EN ESCRITURA 306, 2024/06/07, NOTARIA UNICA PUERTO GAITAN. ARTICULO 8 PARÁGRAFO 1º. DE LA LEY 1579 DE 2012. POR EL NORTE DESDE EL PUNTO 99 AL 6 EN EXTENSIÓN DE 213.48ML COLINDA CON LA PACO QUINTERO POR EL ESTE DEL PUNTO 6 AL PUNTO 98 EN EXTENSIÓN DE 158.50 ML COLINDA CON PREDIO DE MANUEL IGNACIO LOAIZA CONTINUANDO DEL PUNTO 98 AL 95 EN EXTENSIÓN 206.15ML COLINDA CON LOTE 12 Y DEL PUNTO 95 AL 92 EN EXTENSIÓN DE 532.50ML COLINDA CON MANUEL IGNACIO LOAIZA POR EL SUR DESDE EL PUNTO 92 AL 93 EN EXTENSIÓN DE 138.18 ML COLINDA CON EL LOTE A POR  EL OESTE DEL PUNTO 93 AL 99 EN EXTENSIÓN DE 1.102.00 ML COLINDA CON LOTE 10 Y ENCIERRA EL PERÍMETRO.</t>
  </si>
  <si>
    <t>ESCRITURA 306, 2024/06/07,</t>
  </si>
  <si>
    <t>234-32986</t>
  </si>
  <si>
    <t>LOTE 11 A  CUYOS LINDEROS Y DEMAS ESPECIFICACIONES OBRAN EN ESCRITURA 306, 2024/06/07, NOTARIA UNICA PUERTO GAITAN. ARTICULO 8 PARÁGRAFO 1º. DE LA LEY 1579 DE 2012. EL NORTE DESDE EL PUNTO 99 AL 6 EN EXTENSIÓN DE 213.48ML COLINDA CON LA PACO QUINTERO POR EL ESTE DEL PUNTO 6 AL PUNTO 98 EN EXTENSIÓN DE 158.50 ML COLINDA CON PREDIO DE MANUEL IGNACIO LOAIZA CONTINUANDO DEL PUNTO 98 AL 96 EN EXTENSIÓN 145.08ML COLINDA CON LOTE 12 POR EL SUR DESDE EL PUNTO 96 AL 99 EN EXTENSIÓN DE 34.63ML COLINDA CON EL LOTE 9 POR  EL OESTE DEL PUNTO 99 AL 99 EN EXTENSIÓN DE 406.55 ML COLINDA CON LOTE 10 Y ENCIERRA EL PERÍMETRO.</t>
  </si>
  <si>
    <t>234-32987</t>
  </si>
  <si>
    <t xml:space="preserve">LOTE 1  CUYOS LINDEROS Y DEMAS ESPECIFICACIONES OBRAN EN ESCRITURA 451, 2024/08/28, NOTARIA UNICA PUERTO GAITAN. ARTICULO 8 PARÁGRAFO 1º. DE LA LEY 1579 DE 2012.
POR EL NORTE DEL PUNTO 1-2 ML 7.30 CON VÍA PUBLICA
POR EL ESTE  DEL PUNTO 2-5 ML 25.70 LOTE 2
POR EL SUR DEL PUNTO 5-6 ML 7.30 CON  RAFAEL MEDIANA Y PEDRO VILLADA 
POR EL OESTE DEL PUNTO 6-1 ML 25.70 CON PEDRO ACOSTA 
</t>
  </si>
  <si>
    <t>ESCRITURA 451, 2024/08/28</t>
  </si>
  <si>
    <t>234-32988</t>
  </si>
  <si>
    <t xml:space="preserve">LOTE 2  CUYOS LINDEROS Y DEMAS ESPECIFICACIONES OBRAN EN ESCRITURA 451, 2024/08/28, NOTARIA UNICA PUERTO GAITAN. ARTICULO 8 PARÁGRAFO 1º. DE LA LEY 1579 DE 2012_x000D_
_x000D_
POR EL NORTE DEL PUNTO  1-2 ML 7.30 CON  VIA PUBLICA _x000D_
POR EL ESTE DEL PUNTO 2-5 ML 25.70 CON  LOTE 2_x000D_
POR EL SUR DEL PUNTO  5-6  ML 7.30 CON  RAFAEL MEDINA Y PEDRO VILLADA_x000D_
POR EL OESTE DEL PUNTO  6-1 ML 25.70 CON  PEDRO ACOSTA_x000D_
</t>
  </si>
  <si>
    <t>234-32994</t>
  </si>
  <si>
    <t xml:space="preserve">LOTE MAYOR EXTENSION CON EXTENSIÓN DE 77 HECTAREAS 186 METROS 49 CENTIMETROS   CUYOS LINDEROS Y DEMÁS ESPECIFICACIONES OBRAN EN ESCRITURA 6161, 22/11/2024, NOTARIA TERCERA DE VILLAVICENCIO. ARTICULO 8 PARÁGRAFO 1º. DE LA LEY 1579 DE 2012    DEL PUNTO 1 NORTE 659.047.579 ESTE 888.130.421 EN DISTANCIA DE741.1 CON PREDIO EL INGENIERO DEL PUNTO 9 POR EL NORTE 959531.291 ESTE 888.641.094 EN DISTANCIA DE 1496.87 CAÑO TIQUIVA DEL PUNTO 30 AL NORTE 960.609.549 YPOR EL ESTE 888.978.22 EN DISTANCIA DE 1384.73 CON EL RIO MNACACIAS DEL PUNTO 43 POR EL NORTE 960.023.162 Y POR EL ESTE 888.006.113 RIO MANACACIAS  EN DISTANCIA DE 1384.73 DEL PUNTO 46 POR EL  NORTE 959.909.48 Y POR E ESTE 888.019.163  EN DISTANCIA DE 152.92 CON ZONA DE ESTACIONAMIENTO Y DEL PUNTO 1 POR EL NORTE 959.047.579 Y ESTE 888.130.421 PREDIO EL RIO EN DISTANCIA DE 882.42 M </t>
  </si>
  <si>
    <t>234-32995</t>
  </si>
  <si>
    <t xml:space="preserve">LOTE 1   CUYOS LINDEROS Y DEMAS ESPECIFICACIONES OBRAN EN ESCRITURA 6161, 2024/11/22, NOTARIA TERCERA VILLAVICENCIO. ARTICULO 8 PARÁGRAFO 1º. DE LA LEY 1579 DE 2012. DEL PUNTO 2 NORTE 959.051.585 POR EL ESTE 888.141.618 COLINDA CON EL PREDIO EL INGENIERO POR EL  EN DISTANCIA 641.00M  DEL PUNTO 53 AL NORTE 959421.861 Y AL ESTE 888.427.514 LOTE 5 ZONA PROTEGIDA 2 AL ORIENTE EN DISTANCIA DE 216.70M DEL PUNTO 56 959.476.105 AL ESTE 888.354.930 LOTE 3 ORIENTE EN 47.12M DEL PUNTO 55 NORTE 959.523.341 AL ESTE 888.352.433 LOTE 2 AL NORTE EN DISTANCIA DE 236.22M DEL PUNTO 54 POR E NORTE 959.510.140 ESTE 888.116.584 LOTE 9 OCCIDENTE EN DISTANCIA DE 449.15M  PUNTO 2 NORTE 959.061.6 POR EL ESTE 888.141.61 COLINDA CON EL PREDIO SERVIDUMBRE OCCIDENTE EN DISTANCIA 449.15 M </t>
  </si>
  <si>
    <t xml:space="preserve">ESCRITURA 6161, 2024/11/22, </t>
  </si>
  <si>
    <t>234-32996</t>
  </si>
  <si>
    <t>LOTE 2  CUYOS LINDEROS Y DEMAS ESPECIFICACIONES OBRAN EN ESCRITURA 6161, 2024/11/22, NOTARIA TERCERA VILLAVICENCIO. ARTICULO 8 PARÁGRAFO 1º. DE LA LEY 1579 DE 2012. DEL PUNTO 54 NORTE 959.510.140 POR EL ESTE 888. 116.584 COLINDA CON LOTE 1  POR EL ORIENTE   EN DISTANCIA 236.22M  DEL PUNTO 55 AL NORTE 959523.341 Y AL ESTE 888.352.433 LOTE 3 ZONA POR ORIENTE EN DISTANCIA DE 447.54M DEL PUNTO 62 NORTE  959.817.513 AL ESTE 888.311.131 LOTE 4 ZONA PROTEGIDA NORTE EN 232.42M DEL PUNTO 60 NORTE 959.736.240 AL ESTE 888.104.584 DEL PUNTO 54 NORTE 959.510.140 ESTE 888.110.540 LOTE 9 VIA SERVIDUMBRE  OCCIDENTE DISTANCIA 226.45M</t>
  </si>
  <si>
    <t>234-32997</t>
  </si>
  <si>
    <t xml:space="preserve">LOTE 3  CUYOS LINDEROS Y DEMAS ESPECIFICACIONES OBRAN EN ESCRITURA 6161, 2024/11/22, NOTARIA TERCERA VILLAVICENCIO. ARTICULO 8 PARÁGRAFO 1º. DE LA LEY 1579 DE 2012.DEL PUNTO 56 NORTE 959.476.105 POR EL ESTE 888.354.930 COLINDA CON LOTE 5 ZONA PROTEGIDA  POR EL ORIENTE   EN DISTANCIA 741.31M  DEL PUNTO 63 AL NORTE 959866013 Y AL ESTE 888.311.131 LOTE 6 POR NORTE EN DISTANCIA DE 1084.73M DEL PUNTO 62 NORTE  959.817.513 AL ESTE 888.352.433 Y DEL PUNTO NORTE 959.476105  AL ESTE 888.354.930  LOTE 1 OCCIDENTE DISTANCIA 882.42M
</t>
  </si>
  <si>
    <t>234-32998</t>
  </si>
  <si>
    <t xml:space="preserve">LOTE 4  CUYOS LINDEROS Y DEMAS ESPECIFICACIONES OBRAN EN ESCRITURA 6161, 2024/11/22, NOTARIA TERCERA VILLAVICENCIO. ARTICULO 8 PARÁGRAFO 1º. DE LA LEY 1579 DE 2012 DEL PUNTO 60 NORTE 959.736.240 POR EL ESTE 888.104.482 COLINDA CON LOTE 5 ZONA PROTEGIDA POR EL SUR    EN DISTANCIA 232.42M  DEL PUNTO 62 AL NORTE 959817.513 Y AL ESTE 888.311.131 LOTE 6 POR EL ORIENTE  EN DISTANCIA DE 1398.37M DEL PUNTO 70 NORTE  959.935.112 AL ESTE 888.080.233 Y DEL PUNTO  56 NORTE 959.476105  AL ESTE 888.354.930  LOTE 1 OCCIDENTE DISTANCIA 104.66M
</t>
  </si>
  <si>
    <t>234-32999</t>
  </si>
  <si>
    <t>LOTE 5  CUYOS LINDEROS Y DEMAS ESPECIFICACIONES OBRAN EN ESCRITURA 6161, 2024/11/22, NOTARIA TERCERA VILLAVICENCIO. ARTICULO 8 PARÁGRAFO 1º. DE LA LEY 1579 DE 2012  DEL PUNTO 53 NORTE 959.421.861 POR EL ESTE 888.427.514.482 DEL PUNTO 9 NORTE 959.531.291 ESTE 888.541.094  COLINDA CON  PREDIO EL INGENIERO  POR EL SUR    EN DISTANCIA 741.31M  DEL PUNTO 9 AL NORTE 959531.291 Y AL ESTE 888.541.094 PUNTO 30  960.609.549 ESTE 888.978219  POR EL ORIENTE CAÑO TIQUIVA  EN UN DISTANCIA 1496.87M DEL PUNTO 30 DEL NORTE 960.609.549 ESTE 888.978.219  RIO MANACACIAS  NORTE AREA DE 1384.73 DEL PUNTO 43 NORTE 960.023.162 ESTE 888.006.113 PUNTO 67 NORTE 959.980.810 ESTE 888.033.050   OCCIDENTE CON ZONA DE ESTACIONAMIENTO  DISTANCIA DE 228.97M  DEL PUNTO 68 NORTE 960.063.74 ESTE 888154.879LOTE 8 OCCIDENTE DISTANCIA DE 741.31MDEL P71 960.161.185 ESTE 888.554.514 COLINDA CON  LOTE 7 OCCIDENTE  DISTANCIA DE 1227.79 DEL PUNTO 63 959.866.013 ESTE 888.374.428 LOTE 6 OCCIDENTE 722.31 DEL P56  NORTE  959.476.105 ESTE 888.354.930  LOTE 3 OCCIDENTE DISTANCIA 1096.34M DEL PUNTO 53 NORTE 959421861 ESTE 888.427.514 LOTE1 OCCIDENTE 216M</t>
  </si>
  <si>
    <t>234-33000</t>
  </si>
  <si>
    <t xml:space="preserve">LOTE 6  CUYOS LINDEROS Y DEMAS ESPECIFICACIONES OBRAN EN ESCRITURA 6161, 2024/11/22, NOTARIA TERCERA VILLAVICENCIO. ARTICULO 8 PARÁGRAFO 1º. DE LA LEY 1579 DE 2012  DEL PUNTO 62 NORTE 959.817.513 POR EL ESTE 888.311.131  COLINDA CON LOTE 3 SUR DISTANCIA  79.74 DEL PUNTO  63 NORTE 959866013  ESTE 888.374.428 COLINDA 5 ZONA PROTEGIDA 2 POR EL ORIENTE EN 722.31M DEL PUNTO  71 POR EL NORTE 960.161.185 ESTE 888554501 COLINDA CON LOTE 7 POR EL NORTE  EN DISTANCIA 389.80  DEL PUNTO 69 NORTE 959951987 ESTE 888.236.332 COLINDA CON LOTE 8  OCCIDENTE  EN DISTANCIA  20.00M DEL PUNTO 9 NORTE 959.531.291 ESTE 888.541.094  COLINDA CON  PREDIO EL INGENIERO  DEL PUNTO 70 NORTE 959935.1 ESTE 888236332 COLINDA CON LOTE 4 ZONA PROTEGIDA 4 OCCIDENTE EN DISTANCIA 139.37 DEL PUNTO 62 POR EL NORTE 959.817.513 ESTE 888.311.131 _x000D_
ZONA PROTEGIDA 4 _x000D_
_x000D_
</t>
  </si>
  <si>
    <t>234-33001</t>
  </si>
  <si>
    <t>CUYOS LINDEROS Y DEMAS ESPECIFICACIONES OBRAN EN ESCRITURA 6161, 2024/11/22, NOTARIA TERCERA VILLAVICENCIO. ARTICULO 8 PARÁGRAFO 1º. DE LA LEY 1579 DE 2012 EL PUNTO 69 NORTE 959.951.987 POR EL ESTE 888.225.599  COLINDA CON LOTE 6 SUR DISTANCIA 389.80 DEL PUNTO  71 NORTE 960161185  ESTE 888.554.501 COLINDA 5 ZONA PROTEGIDA NORTE  DISTANCIA 1227.79  PUNTO 68 POR EL NORTE 960.063.174 ESTE 888.154.879  EL PUNTO 69 NORTE 956.951.987 ESTE 888.225.599 COLINDA LOTE 8  POR EL OCCIDENTE  EN DISTANCIA DE 131.77M</t>
  </si>
  <si>
    <t>234-33002</t>
  </si>
  <si>
    <t>LOTE 8  CUYOS LINDEROS Y DEMAS ESPECIFICACIONES OBRAN EN ESCRITURA 6161, 2024/11/22, NOTARIA TERCERA VILLAVICENCIO. ARTICULO 8 PARÁGRAFO 1º. DE LA LEY 1579 DE 2012. DEL PUNTO66 NORTE 959-8358 25 ESTE 88 8.0 80.233 COLINDA CON LOTE CUATRO ZONA PROTEGIDA UNO SUR EN DISTANCIA 18 5.00 M DEL. 70 NORTE 95 9.93 5.112 ESTE 88 8.2 36.332 COLINDA COLINDA CON LOTE SEIS ORIENTE EN 20 M DEL PUNTO 68 POR EL NORTE 960 06 3.174 ESTE 88 8.15 4.879 COLINDA LOTE SIETE ORIENTE DISTANCIA DE 131.77 M DEL PUNTO 960. 06 3.174 ESTE 88 8.15 4.879 COLINDA CON LOTE CINCO ZONA PROTEGIDA 2 NORTE 228.97 M DEL PUNTO67 NORTE 9599 80810 ÉSTE 888. 03 3.050 ZONA DE ESTACIONAMIENTO OCCIDENTE NO EN DISTANCIA 90.73 M DEL PUNTO 45 NORTE 959915920 ESTE 888. 029. 288 Y DEL PUNTO66 NORTE 95 9.83 5.825 ESTE 888080233 ZONA SERVIDUMBRE LOTE NUEVE VÍA OCCIDENTE EN 94.93 M</t>
  </si>
  <si>
    <t>234-33003</t>
  </si>
  <si>
    <t>LOTE 9 SERVIDUMBRE  CUYOS LINDEROS Y DEMAS ESPECIFICACIONES OBRAN EN ESCRITURA 6161, 2024/11/22, NOTARIA TERCERA VILLAVICENCIO. ARTICULO 8 PARÁGRAFO 1º. DE LA LEY 1579 DE 2012. DEL PUNTO UNO NORTE 9590 47 79 ESTE 888116584 COLINDA PREDIO EL INGENIERO EN DISTANCIA 18.01 M DEL PUNTO 2 NORTE 959061685 ESTE 888116584 COLINDA CON LOTE 1 EN DISTANCIA 449.15M DEL PUNTO 54 NORTE 959510140 ESTE 888116584 COLINDA LOTE 2 EN DISTANCIA 226.45M PUNTO 60 NORTE 959.736.240 ESTE 888104482 COLINDA LOTE 4 ZONA PROTEGIDA 1 DISTANCIA 104.66M DEL PUNTO 66 NORTE 959.835.825 ESTE 888.080.233 COLINDA CON LOTE 8 EN DISTANCIA DE 94.92M DEL PUNTO 45 NORTE 959915920 ESTE 888.029.288 ZONA DE ESTACIONAMIENTO EN DISTANCIA 12.00 M DEL PUNTO 46 POR EL NORTE 959.909.480 POR EL ESTE 888.019.163 Y DEL PUNTO 1 NORTE 959.047.579 ESTE 888.130.421 CON EL PREDIO EL RÍO EN DISTANCIA DE 882.42 M</t>
  </si>
  <si>
    <t>ESCRITURA 5922 28-12-2018</t>
  </si>
  <si>
    <t>ESCRITURA 208 05-03-14</t>
  </si>
  <si>
    <t>NOTARIA UNICA DE MADRID CUNDINAMARCA</t>
  </si>
  <si>
    <t>ESCRITURA 7220 31-12-12</t>
  </si>
  <si>
    <t>X</t>
  </si>
  <si>
    <t>ESCRITURA 3973 06-07-15</t>
  </si>
  <si>
    <t>ESCRITURA 2024 23-05-19</t>
  </si>
  <si>
    <t>ESCRITURA 1911 19-05-2016</t>
  </si>
  <si>
    <t>RESOLUCION  100 25-07-14</t>
  </si>
  <si>
    <t xml:space="preserve">PLANEACION MUNICIPIO PUERTO GAITAN </t>
  </si>
  <si>
    <t>ESCRITURA 2389 30-12-2020</t>
  </si>
  <si>
    <t>ESCRITURA 701 04-09-12</t>
  </si>
  <si>
    <t>ESCRITURA 2054 25-08-20</t>
  </si>
  <si>
    <t>ESCRITURA 105 13-05-20</t>
  </si>
  <si>
    <t>ESCRITURA 1620 06-12-04</t>
  </si>
  <si>
    <t>ESCRITURA 5110 27-12-19</t>
  </si>
  <si>
    <t xml:space="preserve">JUZGADO  PROMISCUO MUNICIPAL DE PUERTO GAITAN META </t>
  </si>
  <si>
    <t>SENTENCIA 07-17-18</t>
  </si>
  <si>
    <t>ESCRITURA 286 19-10-16</t>
  </si>
  <si>
    <t>ESCRITURA  180 31-01--18</t>
  </si>
  <si>
    <t>ESCRITURA 2551 22-06-17</t>
  </si>
  <si>
    <t>RESOLUCION 13825 18-12-14</t>
  </si>
  <si>
    <t>ESCRITURA 3435 17-11-15</t>
  </si>
  <si>
    <t xml:space="preserve">NOTARIA 5 DE BOGOTA </t>
  </si>
  <si>
    <t>ESCRITURA 4787 31-07-14</t>
  </si>
  <si>
    <t>ESCRITURA 555 30-12-19</t>
  </si>
  <si>
    <t>ESCRITURA 547 27-12-19</t>
  </si>
  <si>
    <t>ESCRITURA 202 12 13-03-2012</t>
  </si>
  <si>
    <t>ESCRITURA 158 13-06-16</t>
  </si>
  <si>
    <t>ESCRITURA 508 04-12-19</t>
  </si>
  <si>
    <t>ESCRITURA 825 30-08-13</t>
  </si>
  <si>
    <t xml:space="preserve">NOTARIA 1 DE CHIA CUNDINAMARCA </t>
  </si>
  <si>
    <t>ESCRITURA 2169 20-09-18</t>
  </si>
  <si>
    <t>ESCRITURA 3733 24-08-15</t>
  </si>
  <si>
    <t>ESCRITURA 1774 23-07-13</t>
  </si>
  <si>
    <t>NOTARIA 16 DE BOGOTA</t>
  </si>
  <si>
    <t>ESCRITURA 937 13-03-15</t>
  </si>
  <si>
    <t>escritura 3248 19-08-21</t>
  </si>
  <si>
    <t>ESCRITURA 300 03-12-18</t>
  </si>
  <si>
    <t>ESCRITURA 430 11-05-17</t>
  </si>
  <si>
    <t>ESCRITURA 712 20-12-17</t>
  </si>
  <si>
    <t>OFICIO 3710 08-10-15</t>
  </si>
  <si>
    <t>JUZ 3 CIVIL DEL CIRCUITO DE VILLAVICENCIO</t>
  </si>
  <si>
    <t>ESCRITURA 2018 03-12-2018</t>
  </si>
  <si>
    <t>ESCRITURA 2425 30-11-17</t>
  </si>
  <si>
    <t xml:space="preserve">NOTARIA 77 DE BOGOTA </t>
  </si>
  <si>
    <t>ESCRITURA 420 23-11-15</t>
  </si>
  <si>
    <t>ESCRITURA 732 24-07-13</t>
  </si>
  <si>
    <t xml:space="preserve">NOTARIA 12 DE BOGOTA </t>
  </si>
  <si>
    <t>ESCRITURA 3678 21-07-16</t>
  </si>
  <si>
    <t>ESCRITURA 153 27-05-15</t>
  </si>
  <si>
    <t>ESCRITURA 3112 09-06-09</t>
  </si>
  <si>
    <t>ESCRITURA 144 21-04-21</t>
  </si>
  <si>
    <t>ESCRITURA 341 20-12-17</t>
  </si>
  <si>
    <t>ESCRITURA 1535 20-04-25</t>
  </si>
  <si>
    <t>ESCRITURA 293 26-01-17</t>
  </si>
  <si>
    <t>ESCRITURA 292 26-01-2017</t>
  </si>
  <si>
    <t>ESCRITURA 289 26-01-2017</t>
  </si>
  <si>
    <t>ESCRITURA 291 26-01-2017</t>
  </si>
  <si>
    <t>ESCRITURA 102 30-03-88</t>
  </si>
  <si>
    <t>ESCRITURA 6433 28-11-12</t>
  </si>
  <si>
    <t>ESCRITURA 678 04-07-12</t>
  </si>
  <si>
    <t>ESCRITURA 733 13-02-17</t>
  </si>
  <si>
    <t>ESCRITURA 2165 18-07-19</t>
  </si>
  <si>
    <t>ESCRITURA 1462 05-12-12</t>
  </si>
  <si>
    <t>ESCRITURA 357 29-12-17</t>
  </si>
  <si>
    <t>ESCRITURA 3898 13-07-18</t>
  </si>
  <si>
    <t>ESCRITURA 2431 01-07-13</t>
  </si>
  <si>
    <t>NOTARIA 8 DE CALI</t>
  </si>
  <si>
    <t>ESCRITURA 39 05-02-20</t>
  </si>
  <si>
    <t>ESCRITURA 3530 28-08-19</t>
  </si>
  <si>
    <t>ESCRITURA 52 12-02-20</t>
  </si>
  <si>
    <t>ESCRITURA 1842 24-07-20</t>
  </si>
  <si>
    <t>ESCRITURA 1191 12-12-17</t>
  </si>
  <si>
    <t>ESCRITURA 469 28-02-14</t>
  </si>
  <si>
    <t>NOTARIA 61 DE BOGOTA</t>
  </si>
  <si>
    <t>ESCRITURA 3077 28-12-15</t>
  </si>
  <si>
    <t>ESCRITURA 549 07-11-03</t>
  </si>
  <si>
    <t>ESCRITURA 341 20-08-21</t>
  </si>
  <si>
    <t>ESCRITURA 5268 11-10-16</t>
  </si>
  <si>
    <t>ESCRITURA 5231 13-07-21</t>
  </si>
  <si>
    <t>ESCRITURA 5162 09-08-21</t>
  </si>
  <si>
    <t>ESCRITURA 848 04-06-2012</t>
  </si>
  <si>
    <t xml:space="preserve">NOTARIA 10 DE BOGOTA </t>
  </si>
  <si>
    <t>ESCRITURA 1527 27-11-15</t>
  </si>
  <si>
    <t>ESCRITURA 4065 12-12-14</t>
  </si>
  <si>
    <t>ESCRITURA 398 20-04-16</t>
  </si>
  <si>
    <t>NOTARIA UNICA DE GARAGOA</t>
  </si>
  <si>
    <t>ESCRITURA 3784 18-06-13</t>
  </si>
  <si>
    <t>ESCRITURA 1248 07-05-19</t>
  </si>
  <si>
    <t>ESCRITURA 3324 26-09-13</t>
  </si>
  <si>
    <t>ESCRITURA 568 12-02-21</t>
  </si>
  <si>
    <t>ESCRITURA 519 08-06-21</t>
  </si>
  <si>
    <t>NOTARIA UNICA DE PAIPA</t>
  </si>
  <si>
    <t>SENTENCIA 29-01-15</t>
  </si>
  <si>
    <t>JUZGADO PROMISCUO DE FAMILIA DE PUERTO LOPEZ</t>
  </si>
  <si>
    <t>ESCRITURA 8948 21-12-12</t>
  </si>
  <si>
    <t>ESCRITURA 263 30-06-21</t>
  </si>
  <si>
    <t>ESCRITURA 346 22-12-17</t>
  </si>
  <si>
    <t>ESCRITURA 312 02-08-21</t>
  </si>
  <si>
    <t>ESCRITURA 264 23-10-17</t>
  </si>
  <si>
    <t>ESCRITURA 234 16-06-21</t>
  </si>
  <si>
    <t>ESCRITURA 451 05-11-21</t>
  </si>
  <si>
    <t>ESCRITURA 08 17-01-19</t>
  </si>
  <si>
    <t>ESCRITURA 94 17-03-21</t>
  </si>
  <si>
    <t>ESRITURA 452 21-07-20</t>
  </si>
  <si>
    <t>escritura 5710 21-12-18</t>
  </si>
  <si>
    <t>ESCRITURA 3533 10-12-09</t>
  </si>
  <si>
    <t>ESCRITURA 109 26-05-20</t>
  </si>
  <si>
    <t>ESCRITURA 2468 29-07-16</t>
  </si>
  <si>
    <t>ESCRITURA 1597 27-12-12</t>
  </si>
  <si>
    <t>ESCRITURA 05 24-01-18</t>
  </si>
  <si>
    <t>ESCRITURA 2533 29-10-12</t>
  </si>
  <si>
    <t>NOTARIA 56 DEL BOGOTA</t>
  </si>
  <si>
    <t>ESCRITURA 6772 20-12-2021</t>
  </si>
  <si>
    <t>NOTARIA 4 DE CALI</t>
  </si>
  <si>
    <t>ESCRITURA 378 20-09-19</t>
  </si>
  <si>
    <t>ESCRITURA 209 05-03-14</t>
  </si>
  <si>
    <t>ESCRITURA 93 17-07-15</t>
  </si>
  <si>
    <t xml:space="preserve">NOTARIA VICTORIA </t>
  </si>
  <si>
    <t>ESCRITURA 186 16-07-14</t>
  </si>
  <si>
    <t>ESCRITURA 365 31-05-10</t>
  </si>
  <si>
    <t>ESCRITURA 1308 02-11-12</t>
  </si>
  <si>
    <t>ESCRITURA 20 21-01-16</t>
  </si>
  <si>
    <t>ESCRITURA 612 07-09-16</t>
  </si>
  <si>
    <t>ESCRITURA 3688 30-10-20</t>
  </si>
  <si>
    <t>ESCRITURA 22 01-02-14</t>
  </si>
  <si>
    <t>ESCRITURA 1656 24-04-13</t>
  </si>
  <si>
    <t>ESCRITURA 572 24-08-21</t>
  </si>
  <si>
    <t>ESCRITURA 399 11-11-14</t>
  </si>
  <si>
    <t>ESCRITURA 3412 05-07-17</t>
  </si>
  <si>
    <t>ESCRITURA 302 25-11-20</t>
  </si>
  <si>
    <t>ESCRITURA 90 24-02-20</t>
  </si>
  <si>
    <t>ESCRITURA 116 08-02-14</t>
  </si>
  <si>
    <t>ESCRITURA 4364 18-10-19</t>
  </si>
  <si>
    <t>ESCRITURA  4364 18-10-19</t>
  </si>
  <si>
    <t>ESCRITURA 2339 18-06-19</t>
  </si>
  <si>
    <t>ESCRITURA 324 05-12-17</t>
  </si>
  <si>
    <t>ESCRITURA 528 06-06-12</t>
  </si>
  <si>
    <t>ESCRITURA 1068 30-10-13</t>
  </si>
  <si>
    <t>ESCRITURA 211 05-03-14</t>
  </si>
  <si>
    <t>ESCRITURA 6700 21-12-18</t>
  </si>
  <si>
    <t>ESCRITURA 343 21-12-17</t>
  </si>
  <si>
    <t>ESCRITURA 969 24-07-20</t>
  </si>
  <si>
    <t>ESCRITURA 556 06-06-17</t>
  </si>
  <si>
    <t>ESCRITURA 5399 27-11-13</t>
  </si>
  <si>
    <t>ESCRITURA 223 02-10-20</t>
  </si>
  <si>
    <t>ESCRITURA 3180 03-08-18</t>
  </si>
  <si>
    <t>ESCRITURA 348 28-12-20</t>
  </si>
  <si>
    <t>ESCRITURA 267 06-07-21</t>
  </si>
  <si>
    <t>ESCRITURA 2051 27-07-10  2013</t>
  </si>
  <si>
    <t>ESCRITURA 439 01-12-15</t>
  </si>
  <si>
    <t>ESCRITURA 1960 07-04-15</t>
  </si>
  <si>
    <t>ESCRITURA 69 16-03-15</t>
  </si>
  <si>
    <t>ESCRITURA 152 06-03-12</t>
  </si>
  <si>
    <t>ESCRITUA 2191 30-09-09</t>
  </si>
  <si>
    <t xml:space="preserve">NOTARIA 23 DE MEDELLIN </t>
  </si>
  <si>
    <t>ESCRITURA 553 12-12-18</t>
  </si>
  <si>
    <t>ESCRITURA 1619 30-05-12</t>
  </si>
  <si>
    <t>ESCRITURA 3393 17-07-14</t>
  </si>
  <si>
    <t>ESCRITURA 341 21-12-20</t>
  </si>
  <si>
    <t>ESCRITURA 306 23-07-21</t>
  </si>
  <si>
    <t>ESCRITURA 3009 02-07-21</t>
  </si>
  <si>
    <t>ESCRITURA 2962 30-08-21</t>
  </si>
  <si>
    <t>ESCRITURA 3619 11-07-13</t>
  </si>
  <si>
    <t>ESCRITURA 1214 06-06-14</t>
  </si>
  <si>
    <t>SENTENCIA  399 16-06-15</t>
  </si>
  <si>
    <t>ESCRITURA 214 24-05-19</t>
  </si>
  <si>
    <t>ESCRITURA 1208 15-06-17</t>
  </si>
  <si>
    <t>ESCRITURA 1204 15-06-17</t>
  </si>
  <si>
    <t>ESCRITURA 652 05-04-17</t>
  </si>
  <si>
    <t>ESCRITURA 276 08-11-18</t>
  </si>
  <si>
    <t>ESCRITURA 88 22-02-21</t>
  </si>
  <si>
    <t xml:space="preserve">NOTARIA UNICA DE TENJO </t>
  </si>
  <si>
    <t>ESCRITURA 308 13-07-18</t>
  </si>
  <si>
    <t xml:space="preserve">NOTARIA 45 DE BOGOTA </t>
  </si>
  <si>
    <t>ESCRITURA 45 19-03-19</t>
  </si>
  <si>
    <t>ESCRITURA 335 02-05-18</t>
  </si>
  <si>
    <t>ESCRITURA 434 27-07-21</t>
  </si>
  <si>
    <t>ESCRITURA 568 17-05-17</t>
  </si>
  <si>
    <t>ESCRITURA 2590 18-07-14</t>
  </si>
  <si>
    <t>ESCRITURA 84 29-01-07</t>
  </si>
  <si>
    <t>ESCRITURA 1574 14-07-16</t>
  </si>
  <si>
    <t>NOTARIA 22 DE CALI</t>
  </si>
  <si>
    <t>ESCRITURA 846 05-06-14</t>
  </si>
  <si>
    <t>ESCRITURA 4392 10-12-07</t>
  </si>
  <si>
    <t>ESCRITURA 617 27-12-19</t>
  </si>
  <si>
    <t>ESCRITURA 3189 31-12-15</t>
  </si>
  <si>
    <t>ESCRITURA 447 31-08-20</t>
  </si>
  <si>
    <t>ESCRITURA 1550 30-10-18</t>
  </si>
  <si>
    <t>ESCRITURA 509 22-03-17</t>
  </si>
  <si>
    <t>ESCRITURA 2168 31-07-20</t>
  </si>
  <si>
    <t>ESCRITURA 21 22-01-16</t>
  </si>
  <si>
    <t>ESCRITURA 2500 07-12-18</t>
  </si>
  <si>
    <t xml:space="preserve">NOTARIA PRIMERA DE CHIQINQUIRA </t>
  </si>
  <si>
    <t>ESCRITURA 2193 09-05-14</t>
  </si>
  <si>
    <t>ESCRITURA 1706 24-08-17</t>
  </si>
  <si>
    <t xml:space="preserve">NOTARIA 73 DE BOGOTA </t>
  </si>
  <si>
    <t>ESCRITURA  6859 12-12-16</t>
  </si>
  <si>
    <t>ESCRITURA 22 23-01-20</t>
  </si>
  <si>
    <t>ESCRITURA 1537 29-07-86</t>
  </si>
  <si>
    <t>ESCRITURA 167 05-05-21</t>
  </si>
  <si>
    <t>ESCRITURA 3066 30-07-19</t>
  </si>
  <si>
    <t>ESCRITURA 778 04-08-11</t>
  </si>
  <si>
    <t>ESCRITURA 194 08-05-19</t>
  </si>
  <si>
    <t>ESCRITURA 27 30-12-13</t>
  </si>
  <si>
    <t>ESCRITURA 347 28-12-20</t>
  </si>
  <si>
    <t>ESCRITURA 131 18-05-16</t>
  </si>
  <si>
    <t>ESCRITURA 8246 15-12-14</t>
  </si>
  <si>
    <t>ESCRITURA 849 21-12-15</t>
  </si>
  <si>
    <t>ESCRITURA 6859 12-12-16</t>
  </si>
  <si>
    <t>ESCRITURA 1789 30-12-14</t>
  </si>
  <si>
    <t>ESCRITURA 22 22-06-18</t>
  </si>
  <si>
    <t>ESCRITURA 96 25-03-20</t>
  </si>
  <si>
    <t>ESCRITURA 6772 20-12-21</t>
  </si>
  <si>
    <t>ESCRITURA 1350 05-08-14</t>
  </si>
  <si>
    <t>ESCRITURA 1354 06-09-14</t>
  </si>
  <si>
    <t>ESCRITURA 3525 26-12-13</t>
  </si>
  <si>
    <t>OFOCIO</t>
  </si>
  <si>
    <t>JUZGADO 31 DE BOGOTA</t>
  </si>
  <si>
    <t>ESCRITURA 978 24-07-20</t>
  </si>
  <si>
    <t>ESCRITURA 105 13-03-19</t>
  </si>
  <si>
    <t>ESCRITURA 2446  21-06-13</t>
  </si>
  <si>
    <t>ESCRITURA 1700 08-07-19</t>
  </si>
  <si>
    <t>NOTARIA 1 DE FUSAGASUGA</t>
  </si>
  <si>
    <t>ESCRITRA 6603 13-09-12</t>
  </si>
  <si>
    <t>NOTARIA 53 DE BOGOTA</t>
  </si>
  <si>
    <t>ESCRITURA 170 12-08-20</t>
  </si>
  <si>
    <t>ESCRITURA 1195 22-05-17</t>
  </si>
  <si>
    <t>ESCRITURA 06 26-01-17</t>
  </si>
  <si>
    <t>ESCRITURA 958 19-03-13</t>
  </si>
  <si>
    <t>ESCRITURA 1434 12-05-20</t>
  </si>
  <si>
    <t xml:space="preserve">NOTARIA 7 DE BOGOTA </t>
  </si>
  <si>
    <t>ESCRITURA 3075 22-09-21</t>
  </si>
  <si>
    <t>NOTARIA 1 DE BUCARAMANGA</t>
  </si>
  <si>
    <t>ESCRITURA 753 16-07-12</t>
  </si>
  <si>
    <t>ESCRITURA 1187 29-11-13</t>
  </si>
  <si>
    <t>ESCRITURA 7140  22-10-12</t>
  </si>
  <si>
    <t>ESCRITURA 1682 30-03-2021</t>
  </si>
  <si>
    <t>ESCRITURA 1681 30-05-21</t>
  </si>
  <si>
    <t>ESCRITURA 1060 04-03-21</t>
  </si>
  <si>
    <t>ESCRITURA 255 29-03-21</t>
  </si>
  <si>
    <t>ESCRITURA 257 29-03-21</t>
  </si>
  <si>
    <t>ESCRITURA 670 12-10-21</t>
  </si>
  <si>
    <t>ESCRITURA 220 09-03-21</t>
  </si>
  <si>
    <t>ESCRITURA 219 09-03-21</t>
  </si>
  <si>
    <t>ESCRITURA 254 29-03-21</t>
  </si>
  <si>
    <t>ESCRITURA 500 02-12-19</t>
  </si>
  <si>
    <t>ESCRITURA 364  07-02-12</t>
  </si>
  <si>
    <t>ESCRITURA 929 12-03-21</t>
  </si>
  <si>
    <t>ESCRITURA 387 25-05-21</t>
  </si>
  <si>
    <t>ESCRITURA 8380 27-12-19</t>
  </si>
  <si>
    <t>NOTARIA 51 DE BOGOTA</t>
  </si>
  <si>
    <t>ESCRITURA 2217 09-10-99</t>
  </si>
  <si>
    <t>ESCRITURA 1868 22-05-13</t>
  </si>
  <si>
    <t>ESCRITURA 870 09-03-20</t>
  </si>
  <si>
    <t>NOTARIA 1  DE VILLAVICENCIO</t>
  </si>
  <si>
    <t>ESCRITURA 4010 22-08-17</t>
  </si>
  <si>
    <t>ESCRITURA 130 08-07-20</t>
  </si>
  <si>
    <t>ESCRITURA 0371 27-02-17</t>
  </si>
  <si>
    <t>ESCRITURA 174 01-07-14</t>
  </si>
  <si>
    <t>ESCRITURA 6265 02-12-02</t>
  </si>
  <si>
    <t>ESCRITURA 896 26-12-14</t>
  </si>
  <si>
    <t>ESCRITURA 3409 01-06-13</t>
  </si>
  <si>
    <t>ESCRITURA 231 11-09-12</t>
  </si>
  <si>
    <t>NOTARIA DE OROCUE CASANARE</t>
  </si>
  <si>
    <t>ESCRITURA 645 15-07-13</t>
  </si>
  <si>
    <t>ESCRITURA 531 04-06-13</t>
  </si>
  <si>
    <t>ESCRITURA 66 08-02-2021</t>
  </si>
  <si>
    <t>ESCRITURA 6111 29-12-16</t>
  </si>
  <si>
    <t>ESCRITURA 928 27-09-13</t>
  </si>
  <si>
    <t>ESCRITURA 6259 01-12-16</t>
  </si>
  <si>
    <t>ESCRITURA 161 20-06-14</t>
  </si>
  <si>
    <t>ESCRITURA 3143 13-07-18</t>
  </si>
  <si>
    <t>ESCRITURA 1877 13-07-18</t>
  </si>
  <si>
    <t>ESCRITURA 1971 02-04-14</t>
  </si>
  <si>
    <t>ESCRITURA 4555 07-12-2015</t>
  </si>
  <si>
    <t xml:space="preserve">NOTARIA 16 DE BOGOTA </t>
  </si>
  <si>
    <t>ESCRITURA 58 09-04-14</t>
  </si>
  <si>
    <t>ESCRITURA 3898 13-09-18</t>
  </si>
  <si>
    <t>ESCRITURA  3898 13-09-18</t>
  </si>
  <si>
    <t>ESCRITURA 7637 09-12-13</t>
  </si>
  <si>
    <t>NOTARIA 24 DE BOGOTA</t>
  </si>
  <si>
    <t>ESCRITURA 397 12-11-15</t>
  </si>
  <si>
    <t>ESCRITURA 2522 24-04-13</t>
  </si>
  <si>
    <t>ESCRITURA 328 23-02-17</t>
  </si>
  <si>
    <t xml:space="preserve">NOTARIA 52 DE BOGOTA </t>
  </si>
  <si>
    <t>ESCRITURA 1373 26-04-13</t>
  </si>
  <si>
    <t xml:space="preserve">NOTARIA 20 DE BOGOTA </t>
  </si>
  <si>
    <t>ESCRITURA 601 13-09-21</t>
  </si>
  <si>
    <t>ESCRITURA 3619 11-09-13</t>
  </si>
  <si>
    <t>ESCRITURA 7213 05-11-14</t>
  </si>
  <si>
    <t>ESCRITURA 203 26-01-15</t>
  </si>
  <si>
    <t>ESCRITURA 1406 30-06-20</t>
  </si>
  <si>
    <t>ESCRITURA 261 12-08-15</t>
  </si>
  <si>
    <t>ESCRITURA 464 28-09-12</t>
  </si>
  <si>
    <t xml:space="preserve">NOTARIA UNICA DE CHIPAQUE </t>
  </si>
  <si>
    <t>ESCRITURA 4711 07-11-17</t>
  </si>
  <si>
    <t>RESOLUCION 740 1-12-09</t>
  </si>
  <si>
    <t>ESCRITURA 840 09-09-13</t>
  </si>
  <si>
    <t>ESCRITURA 35 31-01-20</t>
  </si>
  <si>
    <t>ESCRITURA 32 09-03-18</t>
  </si>
  <si>
    <t>ESCRITURA 945 13-03-20</t>
  </si>
  <si>
    <t>ESCRITURA 123 07-05-14</t>
  </si>
  <si>
    <t>ESCRITURA 2824 30-05-17</t>
  </si>
  <si>
    <t>ESCRITURA 448 31-08-20</t>
  </si>
  <si>
    <t>ESCRITURA 600 16-12-19</t>
  </si>
  <si>
    <t>ESCRITURA 309 13-07-18</t>
  </si>
  <si>
    <t>ESCRITURA 1748 10-11-16</t>
  </si>
  <si>
    <t>ESCRITURA 128 22-02-13</t>
  </si>
  <si>
    <t>NOTARIA PANPLONA</t>
  </si>
  <si>
    <t>ESCRITURA 194 18-09-18</t>
  </si>
  <si>
    <t>ESCRITURA 091 06-03-19</t>
  </si>
  <si>
    <t>ESCRITURA 5886 20-11-13</t>
  </si>
  <si>
    <t>NOTARIA 1 VILLAVICENCIO</t>
  </si>
  <si>
    <t>ESCRITURA 993 24-08-15</t>
  </si>
  <si>
    <t>ESCRITURA 420 19-03-13</t>
  </si>
  <si>
    <t>ESCRITURA 381 20-09-19</t>
  </si>
  <si>
    <t>ESCRITURA 248 14-03-11</t>
  </si>
  <si>
    <t>ESCRITURA 4698 07-11-19</t>
  </si>
  <si>
    <t>ESCRITURA 308 05-02-15</t>
  </si>
  <si>
    <t>ESCRITURA 78 02-03-21</t>
  </si>
  <si>
    <t>ESCRITURA 808 03-12-20</t>
  </si>
  <si>
    <t>NOTARIA DE CAJICA</t>
  </si>
  <si>
    <t>ESCRITURA 161 21-06-16</t>
  </si>
  <si>
    <t>ESCRITURA 341 10-10-14</t>
  </si>
  <si>
    <t>NOTARIA 3 DE VILLAVICENIO</t>
  </si>
  <si>
    <t>ESCRITURA  3001 13-06-16</t>
  </si>
  <si>
    <t>ESCRITURA 100 17-04-15</t>
  </si>
  <si>
    <t>ESCRITURA 345 19-05-19</t>
  </si>
  <si>
    <t>ESCRITURA 340 09-10-14</t>
  </si>
  <si>
    <t>ESCRITURA 156 01-06-15</t>
  </si>
  <si>
    <t>ESCRITURA 3558 29-10-14</t>
  </si>
  <si>
    <t>ESCRITURA 304 26-11-20</t>
  </si>
  <si>
    <t>ESCRITURA 4303 18-10-12</t>
  </si>
  <si>
    <t>ESCRITURA 1334 08-11-12</t>
  </si>
  <si>
    <t>ESCRITURA 411 16-03-17</t>
  </si>
  <si>
    <t xml:space="preserve">NOTARIA 60 DE PUERTO LOPEZ </t>
  </si>
  <si>
    <t>ESCRITURA 66 12-03-15</t>
  </si>
  <si>
    <t>ESCRITURA 680 04-07-12</t>
  </si>
  <si>
    <t>ESCRITURA 08 13-12-13</t>
  </si>
  <si>
    <t>ESCRITURA 2564 16-07-14</t>
  </si>
  <si>
    <t>ESCRITURA 4293 16-10-19</t>
  </si>
  <si>
    <t>ESCRITURA 234 13-10-20</t>
  </si>
  <si>
    <t>234-5904 : 9-          234-5903 : 8            234-5902 : 7            234-1583 : 6</t>
  </si>
  <si>
    <t>ESCRITURA 727 28-12-94</t>
  </si>
  <si>
    <t>234-346 : 8</t>
  </si>
  <si>
    <t xml:space="preserve">234-5183 : 6              234-4844 : 5            234-3293 : 3                    234-2217 : 2 </t>
  </si>
  <si>
    <t>234-346 : 9</t>
  </si>
  <si>
    <t>234-345 : 3          234-346 : 10</t>
  </si>
  <si>
    <t xml:space="preserve"> 234-3742 : 2</t>
  </si>
  <si>
    <t>OFICIO 527</t>
  </si>
  <si>
    <t>JUZ. 11 C. CTO.BOGOTA</t>
  </si>
  <si>
    <t>OFICIO 5 21/1/1987</t>
  </si>
  <si>
    <t xml:space="preserve">JUZ.PROM.CTO PUERTO LOPEZ </t>
  </si>
  <si>
    <t xml:space="preserve">ESCRITURA 822 24/4/1995 </t>
  </si>
  <si>
    <t>234-10924 : 2</t>
  </si>
  <si>
    <t>234-635 : 2</t>
  </si>
  <si>
    <t>234-2243 : 8             234-2244 : 7              234-10961 : 6           234-10960 : 5          234-10623 : 4</t>
  </si>
  <si>
    <t>234-2725 : 2</t>
  </si>
  <si>
    <t>234-2725 : 3</t>
  </si>
  <si>
    <t xml:space="preserve"> 234-8188 : 102          34-8257 : 11</t>
  </si>
  <si>
    <t>234-635 : 3</t>
  </si>
  <si>
    <t xml:space="preserve">OFICIO 683 24/4/1985 </t>
  </si>
  <si>
    <t xml:space="preserve">JUZ.7.C.CTO.BOGOTA </t>
  </si>
  <si>
    <t xml:space="preserve">OFICIO 6376 03/12/2014 </t>
  </si>
  <si>
    <t xml:space="preserve">ESCRITURA 4380 21/11/1991 </t>
  </si>
  <si>
    <t>NOTARIA 2 DE VILAVICENCIO</t>
  </si>
  <si>
    <t xml:space="preserve">JUZGADO PRIMERO  RESTITUCION DE TIERRAS DE VILLAVICENCIO </t>
  </si>
  <si>
    <t>ESCRITURA 438021/11/1991</t>
  </si>
  <si>
    <t>234-4915 :   /234-9215 : 3</t>
  </si>
  <si>
    <t>ESC 5341 06-11-84</t>
  </si>
  <si>
    <t>234-2339 : 3</t>
  </si>
  <si>
    <t>234-4111 : 4</t>
  </si>
  <si>
    <t>234-1003 : 3</t>
  </si>
  <si>
    <t>234-1003 : 4</t>
  </si>
  <si>
    <t>234-9960 : 4</t>
  </si>
  <si>
    <t>234-636 : 2</t>
  </si>
  <si>
    <t>234-4760 : 2</t>
  </si>
  <si>
    <t xml:space="preserve">RESOLUCION 01909 20/12/1984 </t>
  </si>
  <si>
    <t>ESCRITURA 245 15-06-92</t>
  </si>
  <si>
    <t>JUZ.1.C.CTO. VILLAVICENCIO</t>
  </si>
  <si>
    <t>234-2903 : 3</t>
  </si>
  <si>
    <t>AUTO S/N 19/6/1992</t>
  </si>
  <si>
    <t>JUZGADO PRIMERO DE FAMILIA DE BOGTOTA</t>
  </si>
  <si>
    <t>916-484</t>
  </si>
  <si>
    <t>234-2903 : 4</t>
  </si>
  <si>
    <t>484                    848                     484</t>
  </si>
  <si>
    <t xml:space="preserve">OFICIO 1223 24-06-13     SENTENCIA S/N 30/9/2016       AUTO AIR-17-148  09/11/2017            </t>
  </si>
  <si>
    <t xml:space="preserve">JUZGADO SEGUNDO CIVIL DEL CIRCUITO ESPECIALIZADO EN RESTITUCION DE TIERRAS DE VILLAVICENCIO                                                                                      TRIBUNAL SUPERIOR DE BOGOTA SALA CIVIL SALA DE DECISION ESPECIALIZADA EN RESTITUCION DE TIERRAS BOGOTA                                                                                 JUZGADO PRIMERO CIVIL DEL CIRCUITO ESPECIALIZADO EN RESTITUCION DE TIERRAS DE VILLAVICENCIO                                                                                                    </t>
  </si>
  <si>
    <t>234-1663 : 3</t>
  </si>
  <si>
    <t>234-1663 : 4</t>
  </si>
  <si>
    <t>234-1663 : 5</t>
  </si>
  <si>
    <t>234-1663 : 6</t>
  </si>
  <si>
    <t>234-934 : 9</t>
  </si>
  <si>
    <t>234-6485 : 6             234-9138 : 7                    234-10074 : 8</t>
  </si>
  <si>
    <t>234-4253 : 2</t>
  </si>
  <si>
    <t>234-13810 : 2</t>
  </si>
  <si>
    <t>234-9960 : 5</t>
  </si>
  <si>
    <t>234-463 : 7</t>
  </si>
  <si>
    <t>234-463 : 8</t>
  </si>
  <si>
    <t>234-21454 : 12              234-21455 : 12               234-21456 : 12          234-21457 : 12               234-21457 : 12          234-21458 : 12                  234-21459 : 12             234-21460 : 12          234-21461 : 12</t>
  </si>
  <si>
    <t>234-3334 : 7</t>
  </si>
  <si>
    <t xml:space="preserve">ESCRITURA 678  04/9/1995 </t>
  </si>
  <si>
    <t xml:space="preserve">JUZGADO SEGUNDO PROMISCUO DE FAMILIA  VILLAVICENCIO </t>
  </si>
  <si>
    <t>234-3698 : 4</t>
  </si>
  <si>
    <t xml:space="preserve">ESCRITURA 821  16/12/1996 </t>
  </si>
  <si>
    <t>234-2030 : 2</t>
  </si>
  <si>
    <t>34-14355 : 1</t>
  </si>
  <si>
    <t>ESCRITURA 413 02/2/2000</t>
  </si>
  <si>
    <t>234-3882 : 2</t>
  </si>
  <si>
    <t>234-5202 : 2</t>
  </si>
  <si>
    <t>234-18050 : 3</t>
  </si>
  <si>
    <t xml:space="preserve">RESOLUCION 144 20/2/1986 </t>
  </si>
  <si>
    <t>234-33236 : 13                    234-33237 : 13</t>
  </si>
  <si>
    <t>234-1004 : 8</t>
  </si>
  <si>
    <t>234-2903 : 5</t>
  </si>
  <si>
    <t>234-2903 : 6</t>
  </si>
  <si>
    <t>234-33066 : 18                            234-33067 : 18</t>
  </si>
  <si>
    <t>234-4556 : 1</t>
  </si>
  <si>
    <t>234-4838 : 3</t>
  </si>
  <si>
    <t>234-3742 : 2</t>
  </si>
  <si>
    <t>234-7486 : 1302</t>
  </si>
  <si>
    <t>234-26707 : 15                     234-31745 : 19                     234-31761 : 20                      234-31761 : 20                             234-31762 : 21                                  234-31763 : 22                                  234-31764 : 23                    234-31765 : 24                      234-31809 : 25                        234-31810 :  26                      234-31810 : 26                             234-31812 : 28                       234-31813 : 29                               234-31814 : 30                         234-31815 : 31                                234-31816 : 32                        234-31820 : 33                      234-31821 : 34                     234-31824 : 35                             234-31828 : 36                            234-31830 : 37                           234-31831 : 38                     234-31833 : 39                      234-31840 : 40                    234-31840 : 40                            234-31853 : 41                        234-31857 : 42</t>
  </si>
  <si>
    <t>234-16393 : 11                             234-17748 : 12</t>
  </si>
  <si>
    <t>234-26708 : 15</t>
  </si>
  <si>
    <t>234-635 : 5</t>
  </si>
  <si>
    <t>234-4748 : 3         234-4749 : 3          234-4750 : 3       234-4751 : 3        234-4753 : 3       234-4754 : 3     234-4755 : 3     234-4756 : 3     234-4758 : 3</t>
  </si>
  <si>
    <t xml:space="preserve">ESCRITURA 4226   12/11/1991 </t>
  </si>
  <si>
    <t>234-17582 : 6</t>
  </si>
  <si>
    <t>234-14712 : 8</t>
  </si>
  <si>
    <t>234-33249 : 8</t>
  </si>
  <si>
    <t>234-4613 : 2</t>
  </si>
  <si>
    <t>234-3617 : 2</t>
  </si>
  <si>
    <t>234-7092 : 2                        234-8117 : 3                            234-8137 : 4                            234-10000 : 5                            2 34-10169 : 6                         234-11825 : 7                        234-17654 : 8</t>
  </si>
  <si>
    <t>234-2829 : 6</t>
  </si>
  <si>
    <t>234-4158 : 2</t>
  </si>
  <si>
    <t>234-743 : 3</t>
  </si>
  <si>
    <t>234-743 : 4</t>
  </si>
  <si>
    <t>234-6165 : 2                              234-6166 : 3</t>
  </si>
  <si>
    <t>234-635 : 6</t>
  </si>
  <si>
    <t xml:space="preserve">234-4461 : 3  234-4792 : 3    234-4460 : 5  </t>
  </si>
  <si>
    <t>234-31721 : 22</t>
  </si>
  <si>
    <t>234-4268 : 2</t>
  </si>
  <si>
    <t>234-17051 : 8                              234-17154 : 10                         234-18219 : 12</t>
  </si>
  <si>
    <t>234-2776 : 3              234-3282 : 4</t>
  </si>
  <si>
    <t xml:space="preserve">ESCRITURA 308 26/6/1989 </t>
  </si>
  <si>
    <t>4-4158 : 3</t>
  </si>
  <si>
    <t>234-4158 : 3</t>
  </si>
  <si>
    <t xml:space="preserve">ESCRITURA 2181  31/7/1990 </t>
  </si>
  <si>
    <t>234-12612 : 2</t>
  </si>
  <si>
    <t>234-5390 : 2</t>
  </si>
  <si>
    <t>234-1996 : 9</t>
  </si>
  <si>
    <t>234-1996 : 10</t>
  </si>
  <si>
    <t>234-1996 : 11</t>
  </si>
  <si>
    <t>234-1996 : 12</t>
  </si>
  <si>
    <t>234-1996 : 13</t>
  </si>
  <si>
    <t>234-1996 : 14</t>
  </si>
  <si>
    <t>234-1996 : 15</t>
  </si>
  <si>
    <t>234-1996 : 16</t>
  </si>
  <si>
    <t>234-1996 : 17</t>
  </si>
  <si>
    <t>234-1996 : 18</t>
  </si>
  <si>
    <t xml:space="preserve">ESCRITURA 171  30/3/1989 </t>
  </si>
  <si>
    <t>234-263 : 21</t>
  </si>
  <si>
    <t>234-263 : 23</t>
  </si>
  <si>
    <t>234-9572 : 4                            234-12008 : 5</t>
  </si>
  <si>
    <t>234-5609 : 4</t>
  </si>
  <si>
    <t xml:space="preserve">RESOLUCION 618 31/5/1989 </t>
  </si>
  <si>
    <t>234-292 : 7</t>
  </si>
  <si>
    <t xml:space="preserve"> 234-15461 : 2                                 234-15462 : 3                            234-15463 : 4</t>
  </si>
  <si>
    <t>234-292 : 8</t>
  </si>
  <si>
    <t>234-17407 : 2</t>
  </si>
  <si>
    <t>234-292 : 9</t>
  </si>
  <si>
    <t>234-3662 : 3</t>
  </si>
  <si>
    <t xml:space="preserve">  234-9491 : 5                             234-9492 : 6</t>
  </si>
  <si>
    <t>234-14719 : 5</t>
  </si>
  <si>
    <t>234-1862 : 12</t>
  </si>
  <si>
    <t>234-15472 : 5</t>
  </si>
  <si>
    <t>234-1176 : 4</t>
  </si>
  <si>
    <t xml:space="preserve">RESOLUCION 448 05/4/1990 </t>
  </si>
  <si>
    <t>234-6307 : 3                               234-6460 : 4</t>
  </si>
  <si>
    <t>234-17833 : 3</t>
  </si>
  <si>
    <t>234-271 : 5</t>
  </si>
  <si>
    <t>916
916</t>
  </si>
  <si>
    <t xml:space="preserve">ESCRITURA 2740 Del 08/8/1997  
ESCRITURA 2789 Del 10/9/1997  </t>
  </si>
  <si>
    <t xml:space="preserve">NOTARIA ONCE De SANTAFE DE BOGOTA  
NOTARIA CUARENTA Y UNA De SANTAFE DE BOGOTA  </t>
  </si>
  <si>
    <t>234-1583 : 2</t>
  </si>
  <si>
    <t xml:space="preserve">OFICIO 465 Del 23/7/1998  </t>
  </si>
  <si>
    <t xml:space="preserve">JUZGADO PROMISCUO CIRCUITO De PUERTO LOPEZ  </t>
  </si>
  <si>
    <t xml:space="preserve"> 234-6174 : 3</t>
  </si>
  <si>
    <t xml:space="preserve">234-19460 : 5  234-19461 : 5  234-19462 : 5 </t>
  </si>
  <si>
    <t xml:space="preserve"> 234-4739 : 3</t>
  </si>
  <si>
    <t xml:space="preserve"> 234-7486 : 1650</t>
  </si>
  <si>
    <t xml:space="preserve">SENTENCIA S/N Del 18/12/2013  </t>
  </si>
  <si>
    <t xml:space="preserve">TRIBUNAL SUPERIOR DEL DISTRITO JUDICIAL DE BOGOTA D.C. SALA CIVIL ESPECIALIZADA EN RESTITUCION DE TIERRAS De BOGOTA, D.C. </t>
  </si>
  <si>
    <t xml:space="preserve">ESCRITURA 226 Del 13/6/1991  
ESCRITURA 4245 Del 18/8/1992  </t>
  </si>
  <si>
    <t xml:space="preserve">NOTARIA UNICA De PUERTO LOPEZ  
NOTARIA PRIMERA De VILLAVICENCIO  </t>
  </si>
  <si>
    <t xml:space="preserve"> 234-6174 : 4</t>
  </si>
  <si>
    <t>234-4739 : 4</t>
  </si>
  <si>
    <t>234-14493 : 4</t>
  </si>
  <si>
    <t xml:space="preserve"> 234-3867 : 6</t>
  </si>
  <si>
    <t xml:space="preserve">ESCRITURA 558 Del 31/12/1990  </t>
  </si>
  <si>
    <t xml:space="preserve">NOTARIA UNICA De PUERTO LOPEZ  </t>
  </si>
  <si>
    <t>…….</t>
  </si>
  <si>
    <t xml:space="preserve">234-29053 : 6  234-29054 : 6    </t>
  </si>
  <si>
    <t xml:space="preserve">AUTO AIR-19-056 Del 06/8/2019  </t>
  </si>
  <si>
    <t xml:space="preserve">JUZGADO SEGUNDO CIVIL DEL CIRCUITO ESPECIALIZADO EN RESTITUCION DE TIERRAS DE VILLAVICENCIO De VILLAVICENCIO </t>
  </si>
  <si>
    <t xml:space="preserve"> 234-16595 : 7</t>
  </si>
  <si>
    <t xml:space="preserve"> 234-6603 : 3</t>
  </si>
  <si>
    <t xml:space="preserve">AUTO AIR-24-116 Del 16/7/2024  </t>
  </si>
  <si>
    <t xml:space="preserve">JUZGADO PRIMERO CIVIL DEL CIRCUITO ESPECIALIZADO EN RESTITUCION DE TIERRAS DE VILLAVICENCIO  De VILLAVICENCIO </t>
  </si>
  <si>
    <t xml:space="preserve"> 234-6603 : 4</t>
  </si>
  <si>
    <t xml:space="preserve">AUTO INTERLOCUTORIO N.AIR-18-084 Del 16/10/2018  </t>
  </si>
  <si>
    <t xml:space="preserve"> 234-6603 : 5</t>
  </si>
  <si>
    <t xml:space="preserve"> 234-3522 : 2</t>
  </si>
  <si>
    <t xml:space="preserve">ESCRITURA 4881 Del 20/11/1992  </t>
  </si>
  <si>
    <t xml:space="preserve">NOTARIA SEGUNDA De VILLAVICENCIO  </t>
  </si>
  <si>
    <t xml:space="preserve"> 234-1362 : 7</t>
  </si>
  <si>
    <t xml:space="preserve">SENTENCIA S/N Del 16/6/2021  </t>
  </si>
  <si>
    <t>484
848</t>
  </si>
  <si>
    <t xml:space="preserve">OFICIO 1470 Del 21/3/2014  
SENTENCIA S/N Del 28/9/2018  </t>
  </si>
  <si>
    <t xml:space="preserve">JUZGADO SEGUNDO CIVIL DEL CIRCUITO ESPECIALIZADO EN RESTITUCION DE TIERRAS DE VILLAVICENCIO De VILLAVICENCIO 
TRIBUNAL SUPERIOR DEL DISTRITO JUDICIAL DE BOGOTA D.C. SALA CIVIL ESPECIALIZADA EN RESTITUCION DE TIERRAS De BOGOTA, D.C. </t>
  </si>
  <si>
    <t xml:space="preserve">ESCRITURA 478 Del 10/11/1992  </t>
  </si>
  <si>
    <t xml:space="preserve">ESCRITURA 734 Del 07/10/1997  </t>
  </si>
  <si>
    <t xml:space="preserve"> 234-5017 : 2</t>
  </si>
  <si>
    <t xml:space="preserve"> 234-4556 : 3</t>
  </si>
  <si>
    <t xml:space="preserve"> 234-15927 : 4</t>
  </si>
  <si>
    <t xml:space="preserve">ESCRITURA 4948 Del 13/7/1994  </t>
  </si>
  <si>
    <t xml:space="preserve">NOTARIA PRIMERA De VILLAVICENCIO  </t>
  </si>
  <si>
    <t xml:space="preserve"> 234-7340 : 2</t>
  </si>
  <si>
    <t xml:space="preserve">234-32987 : 6  234-32988 : 6 </t>
  </si>
  <si>
    <t xml:space="preserve">ESCRITURA 245 Del 15/6/1992  </t>
  </si>
  <si>
    <t xml:space="preserve"> 234-6363 : 2</t>
  </si>
  <si>
    <t xml:space="preserve"> 234-7218 : 2</t>
  </si>
  <si>
    <t xml:space="preserve"> 234-17573 : 3</t>
  </si>
  <si>
    <t xml:space="preserve"> 234-4362 : 2</t>
  </si>
  <si>
    <t xml:space="preserve"> 234-9301 : 3</t>
  </si>
  <si>
    <t xml:space="preserve"> 234-4362 : 3</t>
  </si>
  <si>
    <t xml:space="preserve"> 234-6516 : 7</t>
  </si>
  <si>
    <t xml:space="preserve"> 234-6516 : 8</t>
  </si>
  <si>
    <t xml:space="preserve"> 234-12114 : 2</t>
  </si>
  <si>
    <t xml:space="preserve">ESCRITURA 353 Del 25/6/1996  </t>
  </si>
  <si>
    <t xml:space="preserve"> 234-12764 : 3</t>
  </si>
  <si>
    <t xml:space="preserve"> 234-7552 : 2</t>
  </si>
  <si>
    <t xml:space="preserve">ESCRITURA 2199 Del 17/6/1992  </t>
  </si>
  <si>
    <t xml:space="preserve">NOTARIA OCTAVA De SANTAFE DE BOGOTA  </t>
  </si>
  <si>
    <t xml:space="preserve">ESCRITURA 96 Del 17/12/1991  
ESCRITURA 131 Del 06/7/1994  </t>
  </si>
  <si>
    <t xml:space="preserve">NOTARIA UNICA De OROCUE  
NOTARIA UNICA De OROCUE  </t>
  </si>
  <si>
    <t xml:space="preserve">RESOLUCION 1835 Del 18/11/1992  </t>
  </si>
  <si>
    <t xml:space="preserve">INCORA De VILLAVICENCIO  </t>
  </si>
  <si>
    <t xml:space="preserve"> 234-3745 : 6</t>
  </si>
  <si>
    <t xml:space="preserve"> 234-13265 : 2  234-14097 : 4 </t>
  </si>
  <si>
    <t xml:space="preserve"> 234-5017 : 3</t>
  </si>
  <si>
    <t xml:space="preserve">ESCRITURA 1517 Del 02/8/1995  </t>
  </si>
  <si>
    <t xml:space="preserve">NOTARIA TERCERA De VILLAVICENCIO  </t>
  </si>
  <si>
    <t xml:space="preserve"> 234-5017 : 4</t>
  </si>
  <si>
    <t xml:space="preserve">ESCRITURA 1306 Del 08/9/1994  </t>
  </si>
  <si>
    <t xml:space="preserve">NOTARIA PRIMERA De CHIA  </t>
  </si>
  <si>
    <t xml:space="preserve"> 234-3376 : 7</t>
  </si>
  <si>
    <t xml:space="preserve">ESCRITURA 1308 Del 08/9/1994  
ESCRITURA 0921 Del 01/3/1995  </t>
  </si>
  <si>
    <t xml:space="preserve">NOTARIA PRIMERA De CHIA  
NOTARIA CATORCE De SANTAFE DE BOGOTA  </t>
  </si>
  <si>
    <t xml:space="preserve">PROVIDENCIA S/N Del 04/6/2015  
SENTENCIA S/N Del 22/2/2017  </t>
  </si>
  <si>
    <t xml:space="preserve"> 234-3284 : 10</t>
  </si>
  <si>
    <t xml:space="preserve">ESCRITURA 2690 Del 03/11/2000  </t>
  </si>
  <si>
    <t xml:space="preserve">234-11716 : 4  234-12973 : 5  234-12974 : 5 </t>
  </si>
  <si>
    <t xml:space="preserve">OFICIO 231 Del 07/5/1997  </t>
  </si>
  <si>
    <t xml:space="preserve">JUZGADO PROMISCUO DEL CIRCUITO De PUERTO LOPEZ  </t>
  </si>
  <si>
    <t xml:space="preserve"> 234-3376 : 8</t>
  </si>
  <si>
    <t xml:space="preserve"> 234-3376 : 9</t>
  </si>
  <si>
    <t xml:space="preserve"> 234-3284 : 11</t>
  </si>
  <si>
    <t xml:space="preserve">ESCRITURA 717 Del 21/10/1993  </t>
  </si>
  <si>
    <t xml:space="preserve"> 234-4976 : 2</t>
  </si>
  <si>
    <t xml:space="preserve">234-11836 : 4  234-12079 : 5 </t>
  </si>
  <si>
    <t xml:space="preserve">AUTO AIR-19-202 Del 12/9/2019  </t>
  </si>
  <si>
    <t xml:space="preserve"> 234-7486 : 1959</t>
  </si>
  <si>
    <t xml:space="preserve"> 234-12308 : 2</t>
  </si>
  <si>
    <t xml:space="preserve"> 234-13953 : 2</t>
  </si>
  <si>
    <t xml:space="preserve"> 234-2586 : 2</t>
  </si>
  <si>
    <t xml:space="preserve">ESCRITURA 871 Del 27/12/1996  </t>
  </si>
  <si>
    <t xml:space="preserve">234-19450 : 4  234-19451 : 4 </t>
  </si>
  <si>
    <t xml:space="preserve">AUTO AIR-23-024 Del 10/4/2023  </t>
  </si>
  <si>
    <t xml:space="preserve">RESOLUCION 601 Del 23/8/1996  </t>
  </si>
  <si>
    <t xml:space="preserve"> 234-12584 : 6</t>
  </si>
  <si>
    <t xml:space="preserve">ESCRITURA 3222 Del 29/7/2005  </t>
  </si>
  <si>
    <t xml:space="preserve">NOTARIA VEINTICUATRO De BOGOTA  </t>
  </si>
  <si>
    <t xml:space="preserve"> 234-15647 : 15  234-15648 : 16  234-15649 : 17 </t>
  </si>
  <si>
    <t xml:space="preserve">234-29046 : 3  234-29047 : 3 </t>
  </si>
  <si>
    <t xml:space="preserve"> 234-15464 : 2</t>
  </si>
  <si>
    <t xml:space="preserve"> 234-8646 : 5</t>
  </si>
  <si>
    <t xml:space="preserve"> 234-14566 : 7</t>
  </si>
  <si>
    <t xml:space="preserve"> 234-13791 : 2</t>
  </si>
  <si>
    <t xml:space="preserve">234-28931 : 3  234-28932 : 3 </t>
  </si>
  <si>
    <t xml:space="preserve">ESCRITURA 527 Del 19/12/1990  </t>
  </si>
  <si>
    <t xml:space="preserve"> 234-3522 : 3</t>
  </si>
  <si>
    <t xml:space="preserve"> 234-20495 : 6</t>
  </si>
  <si>
    <t xml:space="preserve">234-6965 : 3  234-7025 : 3 </t>
  </si>
  <si>
    <t xml:space="preserve"> 234-9016 : 2  234-15066 : 3 </t>
  </si>
  <si>
    <t xml:space="preserve"> 234-9015 : 2</t>
  </si>
  <si>
    <t xml:space="preserve"> 234-5614 : 2</t>
  </si>
  <si>
    <t xml:space="preserve">234-13777 : 6  234-13790 : 7  234-14105 : 8  234-14121 : 9  234-14306 : 10 
 234-14321 : 11  234-14327 : 12  234-14347 : 13  234-14470 : 14  234-14492 : 15 
 234-14610 : 16  234-14611 : 16  234-14612 : 16  234-14613 : 16 
</t>
  </si>
  <si>
    <t xml:space="preserve"> 234-3867 : 7</t>
  </si>
  <si>
    <t xml:space="preserve"> 234-6573 : 3</t>
  </si>
  <si>
    <t>234-6573 : 4</t>
  </si>
  <si>
    <t xml:space="preserve"> 234-6573 : 5</t>
  </si>
  <si>
    <t xml:space="preserve"> 234-9335 : 2</t>
  </si>
  <si>
    <t xml:space="preserve"> 234-3617 : 3</t>
  </si>
  <si>
    <t xml:space="preserve"> 234-7417 : 3</t>
  </si>
  <si>
    <t xml:space="preserve"> 234-2030 : 4</t>
  </si>
  <si>
    <t xml:space="preserve"> 234-18223 : 11</t>
  </si>
  <si>
    <t xml:space="preserve"> 234-9163 : 2</t>
  </si>
  <si>
    <t xml:space="preserve"> 234-14100 : 2</t>
  </si>
  <si>
    <t xml:space="preserve">OFICIO 0322 Del 11/7/1994  </t>
  </si>
  <si>
    <t xml:space="preserve"> 234-5914 : 5</t>
  </si>
  <si>
    <t xml:space="preserve">234-2435 : 3  234-2437 : 3  234-2436 : 4 </t>
  </si>
  <si>
    <t xml:space="preserve"> 234-4861 : 2</t>
  </si>
  <si>
    <t xml:space="preserve"> 234-6516 : 9</t>
  </si>
  <si>
    <t xml:space="preserve"> 234-5771 : 4</t>
  </si>
  <si>
    <t xml:space="preserve">234-20652 : 5  234-20653 : 5  234-20654 : 5 </t>
  </si>
  <si>
    <t xml:space="preserve"> 234-5614 : 3</t>
  </si>
  <si>
    <t xml:space="preserve">ESCRITURA 024 Del 20/1/1997  </t>
  </si>
  <si>
    <t xml:space="preserve"> 234-12586 : 4</t>
  </si>
  <si>
    <t xml:space="preserve"> 234-12585 : 4</t>
  </si>
  <si>
    <t xml:space="preserve"> 234-2493 : 4</t>
  </si>
  <si>
    <t xml:space="preserve"> 234-2493 : 5</t>
  </si>
  <si>
    <t>234-2493 : 6</t>
  </si>
  <si>
    <t xml:space="preserve"> 234-16 : 10</t>
  </si>
  <si>
    <t xml:space="preserve">234-3727 : 4  234-3733 : 5  234-3908 : 5  234-3493 : 6 </t>
  </si>
  <si>
    <t xml:space="preserve"> 234-14973 : 4</t>
  </si>
  <si>
    <t xml:space="preserve"> 234-5017 : 5</t>
  </si>
  <si>
    <t xml:space="preserve"> 234-4976 : 4</t>
  </si>
  <si>
    <t xml:space="preserve"> 234-3867 : 8</t>
  </si>
  <si>
    <t xml:space="preserve"> 234-14756 : 4  234-34058 : 22  234-34059 : 22  234-34060 : 22  234-34061 : 22 
 234-34062 : 22  234-34063 : 22  234-34064 : 22  234-34065 : 22  234-34066 : 22 
</t>
  </si>
  <si>
    <t xml:space="preserve">ESCRITURA 988 Del 12/11/1996  </t>
  </si>
  <si>
    <t xml:space="preserve">NOTARIA UNICA De SAN MARTIN  </t>
  </si>
  <si>
    <t xml:space="preserve">RESOLUCION 0137 Del 07/6/2000  </t>
  </si>
  <si>
    <t xml:space="preserve">234-19362 : 16  234-19363 : 16 </t>
  </si>
  <si>
    <t xml:space="preserve"> 234-5017 : 6</t>
  </si>
  <si>
    <t xml:space="preserve"> 234-9511 : 5</t>
  </si>
  <si>
    <t xml:space="preserve"> 234-2336 : 6</t>
  </si>
  <si>
    <t xml:space="preserve"> 234-33140 : 6</t>
  </si>
  <si>
    <t xml:space="preserve"> 234-2336 : 7</t>
  </si>
  <si>
    <t xml:space="preserve">ESCRITURA 518 Del 22/8/1996  
ESCRITURA 479 Del 20/12/2000  </t>
  </si>
  <si>
    <t xml:space="preserve">NOTARIA UNICA De PUERTO LOPEZ  
NOTARIA UNICA De PUERTO LOPEZ  </t>
  </si>
  <si>
    <t xml:space="preserve"> 234-2586 : 3</t>
  </si>
  <si>
    <t xml:space="preserve"> 234-14180 : 2</t>
  </si>
  <si>
    <t xml:space="preserve">ESCRITURA 4030 Del 03/10/1996  </t>
  </si>
  <si>
    <t xml:space="preserve">NOTARIA VEINTICINCO De SANTAFE DE BOGOTA  </t>
  </si>
  <si>
    <t xml:space="preserve"> 234-10499 : 8</t>
  </si>
  <si>
    <t xml:space="preserve"> 234-3376 : 10</t>
  </si>
  <si>
    <t xml:space="preserve">OFICIO 0159 Del 20/1/2014  
PROVIDENCIA S/N Del 13/5/2015  </t>
  </si>
  <si>
    <t xml:space="preserve">JUZGADO SEGUNDO CIVIL DEL CIRCUITO ESPECIALIZADO EN RESTITUCION DE TIERRAS DE VILLAVICENCIO De VILLAVICENCIO 
JUZGADO SEGUNDO CIVIL DEL CIRCUITO ESPECIALIZADO EN RESTITUCION DE TIERRAS DE VILLAVICENCIO De VILLAVICENCIO </t>
  </si>
  <si>
    <t>484
484</t>
  </si>
  <si>
    <t xml:space="preserve">ESCRITURA 35 Del 12/1/2001  
AUTO AIR-19-202 Del 12/9/2019  </t>
  </si>
  <si>
    <t xml:space="preserve">NOTARIA TERCERA De VILLAVICENCIO  
JUZGADO PRIMERO CIVIL DEL CIRCUITO ESPECIALIZADO EN RESTITUCION DE TIERRAS DE VILLAVICENCIO  De VILLAVICENCIO </t>
  </si>
  <si>
    <t>916
484</t>
  </si>
  <si>
    <t xml:space="preserve">OFICIO 4369 Del 26/11/2014  </t>
  </si>
  <si>
    <t xml:space="preserve"> 234-14396 : 3</t>
  </si>
  <si>
    <t xml:space="preserve">SENTENCIA S/N Del 30/9/2015  </t>
  </si>
  <si>
    <t xml:space="preserve">OFICIO 0449 Del 30/4/2013  
AUTO S/N Del 25/9/2015  </t>
  </si>
  <si>
    <t xml:space="preserve">234-33362 : 2  234-33363 : 2 </t>
  </si>
  <si>
    <t xml:space="preserve"> 234-6517 : 4</t>
  </si>
  <si>
    <t xml:space="preserve"> 234-6517 : 5</t>
  </si>
  <si>
    <t xml:space="preserve">OFICIO 113 Del 05/3/1999  </t>
  </si>
  <si>
    <t xml:space="preserve">OFICIO 2906 Del 04/8/2014  
SENTENCIA S/N Del 30/9/2015  </t>
  </si>
  <si>
    <t xml:space="preserve"> 234-8212 : 4</t>
  </si>
  <si>
    <t xml:space="preserve">OFICIO 235 Del 16/4/1999  </t>
  </si>
  <si>
    <t xml:space="preserve">JUZGADO PROMISCUO CIRCUITO De PUERTO LOPEZ </t>
  </si>
  <si>
    <t xml:space="preserve">234-20496 : 7  234-20497 : 7 </t>
  </si>
  <si>
    <t xml:space="preserve"> 234-17133 : 9</t>
  </si>
  <si>
    <t xml:space="preserve"> 234-5017 : 7</t>
  </si>
  <si>
    <t xml:space="preserve"> 234-8353 : 4</t>
  </si>
  <si>
    <t xml:space="preserve"> 234-19395 : 5</t>
  </si>
  <si>
    <t xml:space="preserve"> 234-6363 : 3</t>
  </si>
  <si>
    <t xml:space="preserve"> 234-11823 : 4</t>
  </si>
  <si>
    <t>234-15822 : 2</t>
  </si>
  <si>
    <t xml:space="preserve"> 234-7486 : 520</t>
  </si>
  <si>
    <t xml:space="preserve"> 234-19430 : 8</t>
  </si>
  <si>
    <t xml:space="preserve">RESOLUCION 058 Del 28/10/1997  </t>
  </si>
  <si>
    <t xml:space="preserve">ALCALDIA MUNICIPAL De PUERTO GAITAN  </t>
  </si>
  <si>
    <t xml:space="preserve"> 234-11998 : 4</t>
  </si>
  <si>
    <t>…..</t>
  </si>
  <si>
    <t xml:space="preserve"> ALCALDIA MUNICIPAL De PUERTO GAITAN </t>
  </si>
  <si>
    <t>234-11998 : 4</t>
  </si>
  <si>
    <t>234-11998 : 5</t>
  </si>
  <si>
    <t>234-14396 : 3</t>
  </si>
  <si>
    <t xml:space="preserve"> 234-2336 : 9</t>
  </si>
  <si>
    <t>234-33140 : 5</t>
  </si>
  <si>
    <t xml:space="preserve"> 234-5579 : 4</t>
  </si>
  <si>
    <t xml:space="preserve"> 234-5579 : 5</t>
  </si>
  <si>
    <t xml:space="preserve"> 234-14064 : 2</t>
  </si>
  <si>
    <t xml:space="preserve"> 234-13670 : 3</t>
  </si>
  <si>
    <t xml:space="preserve"> 234-7529 : 2</t>
  </si>
  <si>
    <t xml:space="preserve"> 234-12115 : 2</t>
  </si>
  <si>
    <t xml:space="preserve"> 234-12115 : 3</t>
  </si>
  <si>
    <t xml:space="preserve"> 234-12115 : 4</t>
  </si>
  <si>
    <t xml:space="preserve"> 234-12115 : 5</t>
  </si>
  <si>
    <t xml:space="preserve">234-25188 : 4  234-25189 : 4 </t>
  </si>
  <si>
    <t xml:space="preserve"> 234-14115 : 2</t>
  </si>
  <si>
    <t xml:space="preserve"> 234-5884 : 4</t>
  </si>
  <si>
    <t xml:space="preserve"> 234-8518 : 2</t>
  </si>
  <si>
    <t xml:space="preserve"> 234-12009 : 3</t>
  </si>
  <si>
    <t xml:space="preserve"> 234-14070 : 4</t>
  </si>
  <si>
    <t xml:space="preserve"> 234-33072 : 13</t>
  </si>
  <si>
    <t xml:space="preserve">ESCRITURA 1005 Del 15/5/1998  </t>
  </si>
  <si>
    <t xml:space="preserve">NOTARIA SEGUNDA De ZIPAQUIRA  </t>
  </si>
  <si>
    <t xml:space="preserve">234-7608 : 2  234-12380 : 2 </t>
  </si>
  <si>
    <t xml:space="preserve"> 234-33072 : 10</t>
  </si>
  <si>
    <t xml:space="preserve"> 234-4565 : 3</t>
  </si>
  <si>
    <t xml:space="preserve"> 234-5884 : 5</t>
  </si>
  <si>
    <t xml:space="preserve">SENTENCIA S/N Del 15/8/2019  
SENTENCIA S/N Del 16/6/2021  </t>
  </si>
  <si>
    <t xml:space="preserve">TRIBUNAL SUPERIOR DEL DISTRITO JUDICIAL DE BOGOTA D.C. SALA CIVIL ESPECIALIZADA EN RESTITUCION DE TIERRAS De BOGOTA, D.C. 
TRIBUNAL SUPERIOR DEL DISTRITO JUDICIAL DE BOGOTA D.C. SALA CIVIL ESPECIALIZADA EN RESTITUCION DE TIERRAS De BOGOTA, D.C. </t>
  </si>
  <si>
    <t xml:space="preserve">234-12585 : 2  234-12586 : 2 </t>
  </si>
  <si>
    <t xml:space="preserve">234-12612 : 2  234-11859 : 3 </t>
  </si>
  <si>
    <t xml:space="preserve">AUTO S/N Del 12/5/2015  
SENTENCIA S/N Del 03/5/2017  </t>
  </si>
  <si>
    <t xml:space="preserve">JUZGADO PRIMERO CIVIL DEL CIRCUITO ESPECIALIZADO EN RESTITUCION DE TIERRAS DE VILLAVICENCIO  De VILLAVICENCIO 
TRIBUNAL SUPERIOR DEL DISTRITO JUDICIAL DE BOGOTA D.C. SALA CIVIL ESPECIALIZADA EN RESTITUCION DE TIERRAS De BOGOTA, D.C. </t>
  </si>
  <si>
    <t xml:space="preserve">234-15886 : 7  234-15887 : 9 </t>
  </si>
  <si>
    <t xml:space="preserve"> 234-14804 : 4</t>
  </si>
  <si>
    <t xml:space="preserve"> 234-4791 : 2</t>
  </si>
  <si>
    <t xml:space="preserve">ESCRITURA 4832 Del 10/11/1999  </t>
  </si>
  <si>
    <t xml:space="preserve"> 234-2336 : 10</t>
  </si>
  <si>
    <t xml:space="preserve"> 234-7545 : 3</t>
  </si>
  <si>
    <t xml:space="preserve"> 234-4976 : 5</t>
  </si>
  <si>
    <t xml:space="preserve"> 234-4976 : 7</t>
  </si>
  <si>
    <t>234-4976 : 9</t>
  </si>
  <si>
    <t xml:space="preserve"> 234-4976 : 11</t>
  </si>
  <si>
    <t xml:space="preserve"> 234-2336 : 12</t>
  </si>
  <si>
    <t>234-2336 : 12</t>
  </si>
  <si>
    <t xml:space="preserve">ESCRITURA 85 Del 25/1/2000  </t>
  </si>
  <si>
    <t xml:space="preserve">NOTARIA CUARTA De VILLAVICENCIO  </t>
  </si>
  <si>
    <t xml:space="preserve"> 234-14960 : 2</t>
  </si>
  <si>
    <t xml:space="preserve"> 234-14786 : 2</t>
  </si>
  <si>
    <t xml:space="preserve"> 234-15565 : 5</t>
  </si>
  <si>
    <t xml:space="preserve"> 234-17342 : 5</t>
  </si>
  <si>
    <t xml:space="preserve">234-12914 : 3  234-12921 : 3    
</t>
  </si>
  <si>
    <t xml:space="preserve"> 234-12578 : 3</t>
  </si>
  <si>
    <t xml:space="preserve">ESCRITURA 427 Del 08/11/2000  </t>
  </si>
  <si>
    <t xml:space="preserve"> 234-8212 : 5</t>
  </si>
  <si>
    <t xml:space="preserve">234-8212 : 5  234-13410 : 7 </t>
  </si>
  <si>
    <t xml:space="preserve">ESCRITURA 2812 Del 03/11/2000  </t>
  </si>
  <si>
    <t xml:space="preserve"> 234-11824 : 7</t>
  </si>
  <si>
    <t xml:space="preserve"> 234-11822 : 3</t>
  </si>
  <si>
    <t xml:space="preserve">234-31868 : 6  234-31869 : 6 </t>
  </si>
  <si>
    <t xml:space="preserve"> 234-11822 : 4</t>
  </si>
  <si>
    <t xml:space="preserve"> 234-15801 : 4</t>
  </si>
  <si>
    <t xml:space="preserve"> 234-1369 : 12</t>
  </si>
  <si>
    <t xml:space="preserve">234-15741 : 4  234-29794 : 8 </t>
  </si>
  <si>
    <t xml:space="preserve"> 234-4956 : 2</t>
  </si>
  <si>
    <t xml:space="preserve"> 234-4956 : 3</t>
  </si>
  <si>
    <t xml:space="preserve"> 234-18076 : 6</t>
  </si>
  <si>
    <t xml:space="preserve"> 234-14386 : 2</t>
  </si>
  <si>
    <t xml:space="preserve">TRIBUNAL SUPERIOR DEL DISTRITO JUDICIAL DE BOGOTA D.C. SALA CIVIL ESPECIALIZADA EN RESTITUCION DE TIERRAS De BOGOTA, D.C 
TRIBUNAL SUPERIOR DEL DISTRITO JUDICIAL DE BOGOTA D.C. SALA CIVIL ESPECIALIZADA EN RESTITUCION DE TIERRAS De BOGOTA, D.C. </t>
  </si>
  <si>
    <t xml:space="preserve"> 234-15882 : 3</t>
  </si>
  <si>
    <t xml:space="preserve"> 234-7934 : 2</t>
  </si>
  <si>
    <t xml:space="preserve"> 234-7486 : 2328</t>
  </si>
  <si>
    <t xml:space="preserve"> 234-1260 : 5</t>
  </si>
  <si>
    <t>234-1260 : 6</t>
  </si>
  <si>
    <t xml:space="preserve"> 234-1260 : 7</t>
  </si>
  <si>
    <t>234-1260 : 8</t>
  </si>
  <si>
    <t xml:space="preserve"> 234-1260 : 9</t>
  </si>
  <si>
    <t xml:space="preserve"> 234-1260 : 10</t>
  </si>
  <si>
    <t xml:space="preserve"> 234-12075 : 2</t>
  </si>
  <si>
    <t xml:space="preserve"> 234-7486 : 2369</t>
  </si>
  <si>
    <t xml:space="preserve">AUTO AIR-25-034 Del 07/3/2025  </t>
  </si>
  <si>
    <t xml:space="preserve">OFICIO 2719 Del 28/10/2013  
OFICIO 02685-14 Del 09/9/2014  </t>
  </si>
  <si>
    <t xml:space="preserve"> 234-13033 : 2</t>
  </si>
  <si>
    <t xml:space="preserve">SENTENCIA S/N Del 13/1/2016  
SENTENCIA S/N Del 29/9/2021  </t>
  </si>
  <si>
    <t xml:space="preserve"> 234-16449 : 2</t>
  </si>
  <si>
    <t xml:space="preserve"> 234-17965 : 3</t>
  </si>
  <si>
    <t xml:space="preserve"> 234-12096 : 3</t>
  </si>
  <si>
    <t xml:space="preserve"> 234-18112 : 2</t>
  </si>
  <si>
    <t xml:space="preserve"> 234-7687 : 4</t>
  </si>
  <si>
    <t xml:space="preserve"> 234-7687 : 5</t>
  </si>
  <si>
    <t xml:space="preserve"> 234-7687 : 6</t>
  </si>
  <si>
    <t xml:space="preserve"> 234-7687 : 7</t>
  </si>
  <si>
    <t xml:space="preserve"> 234-7687 : 8</t>
  </si>
  <si>
    <t xml:space="preserve"> 234-4838 : 5</t>
  </si>
  <si>
    <t xml:space="preserve"> 234-4838 : 3</t>
  </si>
  <si>
    <t xml:space="preserve"> 234-4838 : 2</t>
  </si>
  <si>
    <t xml:space="preserve"> 234-4838 : 4</t>
  </si>
  <si>
    <t xml:space="preserve">234-761 : 3  234-762 : 4  </t>
  </si>
  <si>
    <t xml:space="preserve">234-13964 : 5  234-13965 : 6 </t>
  </si>
  <si>
    <t xml:space="preserve"> 234-9121 : 6</t>
  </si>
  <si>
    <t xml:space="preserve"> 234-9121 : 7</t>
  </si>
  <si>
    <t xml:space="preserve"> 234-8913 : 2</t>
  </si>
  <si>
    <t xml:space="preserve"> 234-3906 : 2</t>
  </si>
  <si>
    <t xml:space="preserve"> 234-17302 : 2  234-17299 : 6  234-17300 : 6  234-17301 : 6 </t>
  </si>
  <si>
    <t xml:space="preserve"> 234-7687 : 9</t>
  </si>
  <si>
    <t xml:space="preserve"> 234-14885 : 3</t>
  </si>
  <si>
    <t xml:space="preserve"> 234-2347 : 5</t>
  </si>
  <si>
    <t xml:space="preserve"> 234-7687 : 10</t>
  </si>
  <si>
    <t xml:space="preserve"> 234-8603 : 2</t>
  </si>
  <si>
    <t xml:space="preserve"> 234-13028 : 2</t>
  </si>
  <si>
    <t xml:space="preserve"> 234-13773 : 5</t>
  </si>
  <si>
    <t xml:space="preserve"> 234-13773 : 6</t>
  </si>
  <si>
    <t xml:space="preserve"> 234-16496 : 9</t>
  </si>
  <si>
    <t xml:space="preserve">234-22151 : 2  234-22152 : 2 </t>
  </si>
  <si>
    <t xml:space="preserve"> 234-15775 : 2</t>
  </si>
  <si>
    <t xml:space="preserve"> 234-15469 : 2</t>
  </si>
  <si>
    <t xml:space="preserve"> 234-12071 : 2</t>
  </si>
  <si>
    <t xml:space="preserve"> 234-12312 : 4</t>
  </si>
  <si>
    <t xml:space="preserve"> 234-12075 : 3</t>
  </si>
  <si>
    <t xml:space="preserve"> 234-12075 : 5</t>
  </si>
  <si>
    <t xml:space="preserve">234-13503 : 2  234-3336 : 4  234-13379 : 4   </t>
  </si>
  <si>
    <t xml:space="preserve"> 234-13033 : 3</t>
  </si>
  <si>
    <t xml:space="preserve"> 234-13033 : 4</t>
  </si>
  <si>
    <t xml:space="preserve"> 234-7934 : 4</t>
  </si>
  <si>
    <t xml:space="preserve"> 234-14371 : 3</t>
  </si>
  <si>
    <t xml:space="preserve"> 234-9397 : 2</t>
  </si>
  <si>
    <t xml:space="preserve"> 234-11808 : 3  234-13286 : 3  234-13580 : 3  </t>
  </si>
  <si>
    <t xml:space="preserve"> 234-9121 : 8</t>
  </si>
  <si>
    <t xml:space="preserve"> 234-12230 : 2</t>
  </si>
  <si>
    <t xml:space="preserve"> 234-9121 : 9</t>
  </si>
  <si>
    <t xml:space="preserve">234-15480 : 2  234-19392 : 4  234-19393 : 4 </t>
  </si>
  <si>
    <t xml:space="preserve"> 234-10619 : 2</t>
  </si>
  <si>
    <t xml:space="preserve"> 234-1150 : 34</t>
  </si>
  <si>
    <t xml:space="preserve"> 234-7687 : 11</t>
  </si>
  <si>
    <t xml:space="preserve"> 234-14483 : 3</t>
  </si>
  <si>
    <t xml:space="preserve"> 234-2336 : 15</t>
  </si>
  <si>
    <t xml:space="preserve"> 234-9121 : 10</t>
  </si>
  <si>
    <t xml:space="preserve"> 234-9121 : 11</t>
  </si>
  <si>
    <t xml:space="preserve"> 234-9121 : 12</t>
  </si>
  <si>
    <t xml:space="preserve"> 234-9121 : 13</t>
  </si>
  <si>
    <t>234-12321 : 3</t>
  </si>
  <si>
    <t>234-14308 : 3</t>
  </si>
  <si>
    <t xml:space="preserve">234-12319 : 3  234-12320 : 3  234-12321 : 3  234-12323 : 3  234-14308 : 3 
 234-12322 : 5 
</t>
  </si>
  <si>
    <t xml:space="preserve"> 234-4161 : 1</t>
  </si>
  <si>
    <t xml:space="preserve"> 234-14097 : 3</t>
  </si>
  <si>
    <t xml:space="preserve"> 234-14581 : 2</t>
  </si>
  <si>
    <t xml:space="preserve"> 234-7687 : 12</t>
  </si>
  <si>
    <t xml:space="preserve"> 234-2336 : 16</t>
  </si>
  <si>
    <t xml:space="preserve"> 234-13223 : 2</t>
  </si>
  <si>
    <t xml:space="preserve"> 234-2336 : 17</t>
  </si>
  <si>
    <t xml:space="preserve"> 234-17108 : 2</t>
  </si>
  <si>
    <t xml:space="preserve"> 234-5093 : 5</t>
  </si>
  <si>
    <t xml:space="preserve"> 234-7687 : 13</t>
  </si>
  <si>
    <t xml:space="preserve"> 234-5373 : 4</t>
  </si>
  <si>
    <t xml:space="preserve"> 234-9121 : 14</t>
  </si>
  <si>
    <t xml:space="preserve"> 234-2336 : 20</t>
  </si>
  <si>
    <t xml:space="preserve"> 234-2336 : 19</t>
  </si>
  <si>
    <t xml:space="preserve"> 234-14213 : 3</t>
  </si>
  <si>
    <t xml:space="preserve"> 234-7687 : 14</t>
  </si>
  <si>
    <t xml:space="preserve"> 234-29778 : 6</t>
  </si>
  <si>
    <t xml:space="preserve"> 234-9121 : 15</t>
  </si>
  <si>
    <t xml:space="preserve"> 234-6468 : 4</t>
  </si>
  <si>
    <t>234-3513 : 3</t>
  </si>
  <si>
    <t xml:space="preserve">234-5842 : 4  234-5843 : 4  234-5844 : 4  234-5847 : 4  234-5848 : 4 
 234-5845 : 5  234-5846 : 5  234-4 : 16 
</t>
  </si>
  <si>
    <t xml:space="preserve"> 234-7687 : 15</t>
  </si>
  <si>
    <t xml:space="preserve"> 234-17751 : 4</t>
  </si>
  <si>
    <t xml:space="preserve"> 234-7019 : 1</t>
  </si>
  <si>
    <t xml:space="preserve"> 234-15739 : 4</t>
  </si>
  <si>
    <t xml:space="preserve"> 234-7687 : 16</t>
  </si>
  <si>
    <t xml:space="preserve"> 234-8876 : 7</t>
  </si>
  <si>
    <t xml:space="preserve"> 234-14371 : 2</t>
  </si>
  <si>
    <t xml:space="preserve"> 234-7687 : 17</t>
  </si>
  <si>
    <t xml:space="preserve"> 234-9121 : 16</t>
  </si>
  <si>
    <t xml:space="preserve"> 234-11823 : 5</t>
  </si>
  <si>
    <t xml:space="preserve"> 234-13615 : 3</t>
  </si>
  <si>
    <t xml:space="preserve">234-15494 : 2  234-15495 : 4  234-15503 : 5 </t>
  </si>
  <si>
    <t xml:space="preserve"> 234-2336 : 24</t>
  </si>
  <si>
    <t xml:space="preserve">234-26598 : 5  234-26599 : 5 </t>
  </si>
  <si>
    <t xml:space="preserve">234-5967 : 5  234-9476 : 9 </t>
  </si>
  <si>
    <t>….</t>
  </si>
  <si>
    <t>……</t>
  </si>
  <si>
    <t xml:space="preserve"> 234-4898 : 8</t>
  </si>
  <si>
    <t xml:space="preserve"> 234-5991 : 5</t>
  </si>
  <si>
    <t xml:space="preserve"> 234-10074 : 4</t>
  </si>
  <si>
    <t xml:space="preserve"> 234-13381 : 2</t>
  </si>
  <si>
    <t xml:space="preserve"> 234-12812 : 2</t>
  </si>
  <si>
    <t xml:space="preserve">234-12731 : 4  234-12895 : 5 </t>
  </si>
  <si>
    <t xml:space="preserve"> 234-14935 : 3</t>
  </si>
  <si>
    <t xml:space="preserve"> 234-15546 : 3</t>
  </si>
  <si>
    <t xml:space="preserve"> 234-3513 : 4</t>
  </si>
  <si>
    <t xml:space="preserve">234-3337 : 2  234-14853 : 2 </t>
  </si>
  <si>
    <t xml:space="preserve"> 234-13838 : 3</t>
  </si>
  <si>
    <t xml:space="preserve"> 234-19356 : 3</t>
  </si>
  <si>
    <t xml:space="preserve"> 234-14807 : 3</t>
  </si>
  <si>
    <t xml:space="preserve">SENTENCIA S/N Del 15/8/2019  </t>
  </si>
  <si>
    <t xml:space="preserve"> 234-13323 : 3</t>
  </si>
  <si>
    <t xml:space="preserve"> 234-13323 : 4</t>
  </si>
  <si>
    <t xml:space="preserve"> 234-12788 : 2</t>
  </si>
  <si>
    <t>234-9988 : 4</t>
  </si>
  <si>
    <t xml:space="preserve"> 234-3513 : 6</t>
  </si>
  <si>
    <t xml:space="preserve"> 234-29055 : 12  234-29056 : 12 </t>
  </si>
  <si>
    <t xml:space="preserve"> 234-8330 : 4</t>
  </si>
  <si>
    <t xml:space="preserve"> 234-2939 : 3</t>
  </si>
  <si>
    <t xml:space="preserve"> 234-8330 : 5</t>
  </si>
  <si>
    <t xml:space="preserve"> 234-12980 : 4</t>
  </si>
  <si>
    <t xml:space="preserve"> 234-33232 : 17</t>
  </si>
  <si>
    <t xml:space="preserve"> 234-15060 : 3</t>
  </si>
  <si>
    <t xml:space="preserve"> 234-12412 : 5</t>
  </si>
  <si>
    <t xml:space="preserve"> 234-9015 : 3</t>
  </si>
  <si>
    <t xml:space="preserve"> 234-16395 : 3</t>
  </si>
  <si>
    <t xml:space="preserve">234-5569 : 3  234-8360 : 5 </t>
  </si>
  <si>
    <t xml:space="preserve"> 234-5902 : 2</t>
  </si>
  <si>
    <t xml:space="preserve"> 234-5902 : 3</t>
  </si>
  <si>
    <t xml:space="preserve"> 234-5902 : 4</t>
  </si>
  <si>
    <t xml:space="preserve">234-15464 : 2  234-13362 : 3 </t>
  </si>
  <si>
    <t xml:space="preserve"> 234-14052 : 2</t>
  </si>
  <si>
    <t xml:space="preserve"> 234-6036 : 5</t>
  </si>
  <si>
    <t xml:space="preserve"> 234-11823 : 7</t>
  </si>
  <si>
    <t xml:space="preserve"> 234-14652 : 2</t>
  </si>
  <si>
    <t xml:space="preserve"> 234-14652 : 4</t>
  </si>
  <si>
    <t xml:space="preserve"> 234-14652 : 5</t>
  </si>
  <si>
    <t xml:space="preserve"> 234-8843 : 2</t>
  </si>
  <si>
    <t xml:space="preserve">234-14808 : 3  234-7486 : 2602  234-7486 : 2602 </t>
  </si>
  <si>
    <t xml:space="preserve"> 234-4854 : 3  234-14406 : 3  234-4877 : 4  234-2841 : 9 </t>
  </si>
  <si>
    <t xml:space="preserve"> 234-14527 : 2</t>
  </si>
  <si>
    <t xml:space="preserve"> 234-12847 : 5</t>
  </si>
  <si>
    <t xml:space="preserve"> 234-8843 : 5</t>
  </si>
  <si>
    <t xml:space="preserve"> 234-8819 : 5</t>
  </si>
  <si>
    <t xml:space="preserve"> 234-8648 : 4</t>
  </si>
  <si>
    <t xml:space="preserve">234-11777 : 6  234-8545 : 8 </t>
  </si>
  <si>
    <t xml:space="preserve">234-15780 : 3  234-15781 : 4  234-15782 : 4  234-15783 : 4 </t>
  </si>
  <si>
    <t xml:space="preserve">234-29724 : 4  234-29725 : 5 </t>
  </si>
  <si>
    <t xml:space="preserve"> 234-8708 : 16</t>
  </si>
  <si>
    <t xml:space="preserve"> 234-8708 : 17</t>
  </si>
  <si>
    <t xml:space="preserve"> 234-14701 : 3</t>
  </si>
  <si>
    <t xml:space="preserve"> 234-11067 : 6</t>
  </si>
  <si>
    <t xml:space="preserve"> 234-14110 : 3</t>
  </si>
  <si>
    <t xml:space="preserve"> 234-7132 : 4</t>
  </si>
  <si>
    <t xml:space="preserve"> 234-14536 : 4</t>
  </si>
  <si>
    <t xml:space="preserve"> 234-15818 : 3</t>
  </si>
  <si>
    <t xml:space="preserve"> 234-7274 : 8</t>
  </si>
  <si>
    <t xml:space="preserve"> 234-14047 : 2</t>
  </si>
  <si>
    <t xml:space="preserve"> 234-15632 : 4</t>
  </si>
  <si>
    <t xml:space="preserve"> 234-13007 : 4</t>
  </si>
  <si>
    <t xml:space="preserve"> 234-15762 : 3</t>
  </si>
  <si>
    <t xml:space="preserve"> 234-3044 : 3</t>
  </si>
  <si>
    <t xml:space="preserve"> 234-11935 : 2</t>
  </si>
  <si>
    <t xml:space="preserve"> 234-15485 : 3</t>
  </si>
  <si>
    <t xml:space="preserve">234-9582 : 6  234-8735 : 7 </t>
  </si>
  <si>
    <t xml:space="preserve"> 234-15905 : 3</t>
  </si>
  <si>
    <t xml:space="preserve"> 234-13028 : 9</t>
  </si>
  <si>
    <t xml:space="preserve"> 234-11574 : 4</t>
  </si>
  <si>
    <t xml:space="preserve"> 234-13253 : 3</t>
  </si>
  <si>
    <t xml:space="preserve"> 234-19445 : 3</t>
  </si>
  <si>
    <t xml:space="preserve"> 234-12716 : 7</t>
  </si>
  <si>
    <t xml:space="preserve"> 234-12716 : 9</t>
  </si>
  <si>
    <t xml:space="preserve"> 234-15866 : 3</t>
  </si>
  <si>
    <t xml:space="preserve">234-15570 : 3  234-15572 : 3  234-8748 : 7 </t>
  </si>
  <si>
    <t xml:space="preserve"> 234-14175 : 3</t>
  </si>
  <si>
    <t xml:space="preserve"> 234-7188 : 4</t>
  </si>
  <si>
    <t xml:space="preserve"> 234-3513 : 7</t>
  </si>
  <si>
    <t xml:space="preserve"> 234-12978 : 6</t>
  </si>
  <si>
    <t xml:space="preserve">234-13268 : 4  234-13270 : 4  234-13271 : 4  234-13272 : 4  234-13274 : 4 
 234-13275 : 4  234-13279 : 4  234-13281 : 4   </t>
  </si>
  <si>
    <t xml:space="preserve">234-13219 : 4  234-13221 : 4 </t>
  </si>
  <si>
    <t xml:space="preserve"> 234-12977 : 3</t>
  </si>
  <si>
    <t xml:space="preserve"> 234-13280 : 2</t>
  </si>
  <si>
    <t xml:space="preserve">SENTENCIA S/N Del 12/4/2018  </t>
  </si>
  <si>
    <t xml:space="preserve"> 234-4834 : 11</t>
  </si>
  <si>
    <t xml:space="preserve">234-4979 : 5  234-8408 : 5  234-8327 : 6 </t>
  </si>
  <si>
    <t xml:space="preserve"> 234-15074 : 3</t>
  </si>
  <si>
    <t xml:space="preserve">AUTO AIR-18-177 Del 22/10/2018  </t>
  </si>
  <si>
    <t xml:space="preserve"> 234-24351 : 4  234-24352 : 4  234-24353 : 4  234-24354 : 4  234-24355 : 4 
 234-24356 : 4  234-27330 : 6  234-27331 : 6  234-27332 : 6  234-27333 : 6 
 234-27334 : 6  234-27335 : 6  234-27336 : 6  234-27337 : 6  234-27338 : 6 
 234-27339 : 6  234-27340 : 6    
</t>
  </si>
  <si>
    <t xml:space="preserve"> 234-16435 : 3</t>
  </si>
  <si>
    <t xml:space="preserve"> 234-13649 : 2</t>
  </si>
  <si>
    <t xml:space="preserve">234-5901 : 4  234-11588 : 4 </t>
  </si>
  <si>
    <t xml:space="preserve">234-13032 : 4  234-13034 : 4  234-1369 : 14 </t>
  </si>
  <si>
    <t xml:space="preserve"> 234-643 : 4</t>
  </si>
  <si>
    <t xml:space="preserve"> 234-763 : 12</t>
  </si>
  <si>
    <t xml:space="preserve"> 234-16498 : 5</t>
  </si>
  <si>
    <t xml:space="preserve"> 234-13965 : 9</t>
  </si>
  <si>
    <t>234-16498 : 8</t>
  </si>
  <si>
    <t xml:space="preserve"> 234-155 : 9</t>
  </si>
  <si>
    <t xml:space="preserve"> 234-16495 : 5  234-16497 : 5  234-16496 : 8 </t>
  </si>
  <si>
    <t xml:space="preserve"> 234-12977 : 5</t>
  </si>
  <si>
    <t xml:space="preserve"> 234-6596 : 7</t>
  </si>
  <si>
    <t xml:space="preserve"> 234-12977 : 7</t>
  </si>
  <si>
    <t xml:space="preserve"> 234-14654 : 4</t>
  </si>
  <si>
    <t xml:space="preserve">234-13276 : 4  234-13278 : 4 </t>
  </si>
  <si>
    <t xml:space="preserve">234-13269 : 4  234-13273 : 4  234-13277 : 4 </t>
  </si>
  <si>
    <t xml:space="preserve"> 234-8565 : 13</t>
  </si>
  <si>
    <t xml:space="preserve">234-15713 : 2  234-15598 : 7 </t>
  </si>
  <si>
    <t xml:space="preserve"> 234-13028 : 11</t>
  </si>
  <si>
    <t xml:space="preserve"> 234-12978 : 10</t>
  </si>
  <si>
    <t xml:space="preserve">234-17274 : 4  234-17275 : 4 </t>
  </si>
  <si>
    <t>234-14402 : 2</t>
  </si>
  <si>
    <t xml:space="preserve">234-28344 : 3  234-28345 : 3 </t>
  </si>
  <si>
    <t xml:space="preserve">234-11817 : 9  234-10123 : 10 </t>
  </si>
  <si>
    <t xml:space="preserve"> 234-17343 : 3</t>
  </si>
  <si>
    <t xml:space="preserve"> 234-5320 : 10</t>
  </si>
  <si>
    <t xml:space="preserve">234-17514 : 3  234-31860 : 12  234-31861 : 12 </t>
  </si>
  <si>
    <t xml:space="preserve"> 234-4180 : 4</t>
  </si>
  <si>
    <t xml:space="preserve"> 234-17979 : 3</t>
  </si>
  <si>
    <t xml:space="preserve">234-33077 : 5  234-33078 : 5  234-33079 : 5  234-33080 : 5  234-33081 : 5 
 234-33082 : 5  234-33083 : 5  234-33084 : 5 
</t>
  </si>
  <si>
    <t xml:space="preserve"> 234-17289 : 4</t>
  </si>
  <si>
    <t xml:space="preserve"> 234-12977 : 9</t>
  </si>
  <si>
    <t xml:space="preserve"> 234-16745 : 4</t>
  </si>
  <si>
    <t xml:space="preserve"> 234-13828 : 6</t>
  </si>
  <si>
    <t xml:space="preserve"> 234-13828 : 2</t>
  </si>
  <si>
    <t xml:space="preserve"> 234-12871 : 5</t>
  </si>
  <si>
    <t xml:space="preserve">234-17145 : 3  234-17146 : 3  234-17147 : 3  234-17148 : 3 </t>
  </si>
  <si>
    <t xml:space="preserve"> 234-17182 : 3</t>
  </si>
  <si>
    <t xml:space="preserve"> 234-28933 : 7  234-28934 : 7  234-28935 : 7  234-28936 : 7  234-28937 : 7 
 234-28938 : 7  234-28939 : 7  234-28940 : 7  234-28941 : 7  234-28942 : 7 
 234-28943 : 7  234-28944 : 7  234-28945 : 7  234-28946 : 7  234-28947 : 7 
 234-28948 : 7  234-28949 : 7  234-28950 : 7  234-28951 : 7  234-28952 : 7 
 234-28953 : 7  234-28954 : 7  234-28955 : 7  234-28956 : 7  234-28957 : 7 
 234-28958 : 7  234-28959 : 7  234-28960 : 7  234-28961 : 7  234-28962 : 7 
 234-28963 : 7  234-28964 : 7 
</t>
  </si>
  <si>
    <t xml:space="preserve"> 234-5903 : 2</t>
  </si>
  <si>
    <t xml:space="preserve"> 234-5026 : 6</t>
  </si>
  <si>
    <t xml:space="preserve"> 234-30126 : 10</t>
  </si>
  <si>
    <t xml:space="preserve"> 234-14487 : 21</t>
  </si>
  <si>
    <t xml:space="preserve">234-2418 : 5  234-10027 : 5  234-10026 : 8  234-6940 : 9 </t>
  </si>
  <si>
    <t xml:space="preserve"> 234-7340 : 3</t>
  </si>
  <si>
    <t xml:space="preserve"> 234-4882 : 6</t>
  </si>
  <si>
    <t xml:space="preserve"> 234-18208 : 3</t>
  </si>
  <si>
    <t xml:space="preserve"> 234-7642 : 2</t>
  </si>
  <si>
    <t xml:space="preserve"> 234-17704 : 3</t>
  </si>
  <si>
    <t xml:space="preserve"> 234-14469 : 3</t>
  </si>
  <si>
    <t xml:space="preserve"> 234-17514 : 2  234-15991 : 5 </t>
  </si>
  <si>
    <t xml:space="preserve"> 234-15717 : 2</t>
  </si>
  <si>
    <t xml:space="preserve"> 234-17794 : 5</t>
  </si>
  <si>
    <t xml:space="preserve"> 234-5017 : 8</t>
  </si>
  <si>
    <t xml:space="preserve"> 234-17077 : 3</t>
  </si>
  <si>
    <t xml:space="preserve">234-17715 : 3  234-14332 : 5 </t>
  </si>
  <si>
    <t xml:space="preserve"> 234-1245 : 12</t>
  </si>
  <si>
    <t xml:space="preserve"> 234-1245 : 11</t>
  </si>
  <si>
    <t xml:space="preserve"> 234-1245 : 15</t>
  </si>
  <si>
    <t xml:space="preserve"> 234-1245 : 14</t>
  </si>
  <si>
    <t xml:space="preserve"> 234-1245 : 13</t>
  </si>
  <si>
    <t xml:space="preserve"> 234-3254 : 5</t>
  </si>
  <si>
    <t xml:space="preserve"> 234-4834 : 12</t>
  </si>
  <si>
    <t xml:space="preserve"> 234-14514 : 4</t>
  </si>
  <si>
    <t xml:space="preserve"> 234-17653 : 5</t>
  </si>
  <si>
    <t xml:space="preserve"> 234-6430 : 3</t>
  </si>
  <si>
    <t xml:space="preserve">234-28321 : 3  234-28322 : 3 </t>
  </si>
  <si>
    <t>234-6199 : 3</t>
  </si>
  <si>
    <t>484
848
848</t>
  </si>
  <si>
    <t xml:space="preserve">AUTO S/N Del 02/7/2015  
SENTENCIA S/N Del 03/2/2017  
SENTENCIA S/N Del 04/5/2017  </t>
  </si>
  <si>
    <t xml:space="preserve">JUZGADO PRIMERO CIVIL DEL CIRCUITO ESPECIALIZADO EN RESTITUCION DE TIERRAS DE VILLAVICENCIO  De VILLAVICENCIO 
TRIBUNAL SUPERIOR DEL DISTRITO JUDICIAL DE BOGOTA D.C. SALA CIVIL ESPECIALIZADA EN RESTITUCION DE TIERRAS De BOGOTA, D.C. 
TRIBUNAL SUPERIOR DEL DISTRITO JUDICIAL DE BOGOTA D.C. SALA CIVIL ESPECIALIZADA EN RESTITUCION DE TIERRAS De BOGOTA, D.C. </t>
  </si>
  <si>
    <t xml:space="preserve"> 234-15050 : 3</t>
  </si>
  <si>
    <t xml:space="preserve"> 234-15050 : 4</t>
  </si>
  <si>
    <t>234-19113 : 3</t>
  </si>
  <si>
    <t xml:space="preserve"> 234-13653 : 3</t>
  </si>
  <si>
    <t xml:space="preserve">234-17596 : 5  234-17595 : 7 </t>
  </si>
  <si>
    <t xml:space="preserve"> 234-878 : 2</t>
  </si>
  <si>
    <t xml:space="preserve">234-14779 : 5  234-14780 : 5 </t>
  </si>
  <si>
    <t xml:space="preserve"> 234-17398 : 3</t>
  </si>
  <si>
    <t xml:space="preserve"> 234-16707 : 4</t>
  </si>
  <si>
    <t xml:space="preserve"> 234-4370 : 3</t>
  </si>
  <si>
    <t xml:space="preserve"> 234-13215 : 6</t>
  </si>
  <si>
    <t xml:space="preserve"> 234-13698 : 2</t>
  </si>
  <si>
    <t xml:space="preserve"> 234-17813 : 3  234-17814 : 3 </t>
  </si>
  <si>
    <t xml:space="preserve"> 234-17980 : 3</t>
  </si>
  <si>
    <t xml:space="preserve"> 234-5373 : 9</t>
  </si>
  <si>
    <t xml:space="preserve"> 234-33049 : 2  234-33050 : 2  234-33051 : 2 </t>
  </si>
  <si>
    <t>234-5373 : 9</t>
  </si>
  <si>
    <t xml:space="preserve">234-33335 : 2  234-33336 : 2  234-33337 : 2  234-33338 : 2  234-33339 : 2 
 234-33340 : 2     
</t>
  </si>
  <si>
    <t xml:space="preserve">OFICIO 01174-14 Del 23/4/2014  </t>
  </si>
  <si>
    <t xml:space="preserve"> 234-15926 : 3</t>
  </si>
  <si>
    <t xml:space="preserve"> 234-11652 : 9</t>
  </si>
  <si>
    <t xml:space="preserve"> 234-11651 : 6</t>
  </si>
  <si>
    <t xml:space="preserve"> 234-1808 : 13</t>
  </si>
  <si>
    <t xml:space="preserve"> 234-6293 : 13</t>
  </si>
  <si>
    <t xml:space="preserve"> 234-2336 : 30</t>
  </si>
  <si>
    <t xml:space="preserve"> 234-17605 : 3</t>
  </si>
  <si>
    <t xml:space="preserve"> 234-5320 : 12</t>
  </si>
  <si>
    <t xml:space="preserve">234-9323 : 10  234-9325 : 10  234-9321 : 11  234-9322 : 11  234-9324 : 11 </t>
  </si>
  <si>
    <t xml:space="preserve">AUTO AIR-17-007 Del 20/1/2017  </t>
  </si>
  <si>
    <t xml:space="preserve"> 234-17940 : 3</t>
  </si>
  <si>
    <t xml:space="preserve">234-26580 : 2  234-26581 : 2 </t>
  </si>
  <si>
    <t xml:space="preserve"> 234-1785 : 19</t>
  </si>
  <si>
    <t xml:space="preserve"> 234-14890 : 3</t>
  </si>
  <si>
    <t xml:space="preserve">JUZGADO PRIMERO CIVIL DEL CIRCUITO ESPECIALIZADO EN RESTITUCION DE TIERRAS DE VILLAVICENCIO  De VILLAVICENCIO 
 TRIBUNAL SUPERIOR DEL DISTRITO JUDICIAL DE BOGOTA D.C. SALA CIVIL ESPECIALIZADA EN RESTITUCION DE TIERRAS De BOGOTA, D.C. </t>
  </si>
  <si>
    <t xml:space="preserve">AUTO 1011 Del 21/4/2015  
SENTENCIA S/N Del 24/6/2025  </t>
  </si>
  <si>
    <t xml:space="preserve"> 234-10154 : 16</t>
  </si>
  <si>
    <t xml:space="preserve"> 234-8634 : 8</t>
  </si>
  <si>
    <t>234-8634 : 8</t>
  </si>
  <si>
    <t xml:space="preserve"> 234-14178 : 4</t>
  </si>
  <si>
    <t xml:space="preserve"> 234-11852 : 5</t>
  </si>
  <si>
    <t xml:space="preserve">234-33143 : 2  234-33144 : 2  234-33145 : 2  234-33146 : 2  234-33147 : 2 
 234-33148 : 2  234-33149 : 2  234-33150 : 2  234-33151 : 2  234-33152 : 2 
 234-33153 : 2  234-33154 : 2  234-33155 : 2  234-33156 : 2  234-33157 : 2 
 234-33158 : 2  234-33159 : 2  234-33160 : 2  234-33161 : 2  234-33162 : 2 
 234-33163 : 2  234-33164 : 2  234-33165 : 2  234-33166 : 2  234-33167 : 2 
 234-33168 : 2  234-33169 : 2  234-33170 : 2  234-33171 : 2  234-33172 : 2 
 234-33173 : 2  234-33174 : 2  234-33175 : 2  234-33176 : 2  234-33177 : 2 
 234-33178 : 2  234-33179 : 2  234-33180 : 2  234-33181 : 2  234-33182 : 2 
 234-33183 : 2  234-33184 : 2  234-33185 : 2  234-33186 : 2  234-33187 : 2 
 234-33188 : 2  234-33189 : 2  234-33190 : 2  234-33191 : 2  234-33192 : 2 
 234-33193 : 2  234-33194 : 2  234-33195 : 2 
</t>
  </si>
  <si>
    <t xml:space="preserve"> 234-2336 : 32</t>
  </si>
  <si>
    <t xml:space="preserve"> 234-11942 : 8</t>
  </si>
  <si>
    <t xml:space="preserve"> 234-15885 : 3</t>
  </si>
  <si>
    <t xml:space="preserve"> 234-8657 : 4</t>
  </si>
  <si>
    <t xml:space="preserve">AUTO AIR-18-095 Del 29/5/2018  </t>
  </si>
  <si>
    <t xml:space="preserve">234-30127 : 5  234-30128 : 5 </t>
  </si>
  <si>
    <t xml:space="preserve"> 234-6325 : 5</t>
  </si>
  <si>
    <t xml:space="preserve">AUTO AIR-17-148 Del 09/11/2017  </t>
  </si>
  <si>
    <t xml:space="preserve"> 234-3445 : 10</t>
  </si>
  <si>
    <t xml:space="preserve"> 234-3445 : 11</t>
  </si>
  <si>
    <t xml:space="preserve"> 234-3445 : 12</t>
  </si>
  <si>
    <t xml:space="preserve"> 234-6983 : 3</t>
  </si>
  <si>
    <t xml:space="preserve">234-21081 : 4  234-21082 : 4  234-21083 : 4  234-21084 : 4  234-21085 : 4 
 234-21086 : 4  234-21087 : 4  234-21088 : 4  234-21089 : 4  234-21090 : 4 
 234-21091 : 4  234-21092 : 4  234-21093 : 4  234-21094 : 4  234-21095 : 4 
 234-21096 : 4  234-21097 : 4  234-21098 : 4  234-21099 : 4  234-21100 : 4 
 234-21101 : 4  234-21102 : 4  234-21103 : 4  234-21104 : 4  234-21105 : 4 
 234-21106 : 4  234-21107 : 4  234-21108 : 4  234-21109 : 4  234-21110 : 4 
 234-21111 : 4  234-21112 : 4  234-21113 : 4  234-21114 : 4  234-21115 : 4 
 234-21116 : 4  234-21117 : 4  234-21118 : 4  234-21119 : 4  234-21120 : 4 
 234-21121 : 4  234-21122 : 4  234-21123 : 4  234-21124 : 4  234-21125 : 4 
 234-21126 : 4  234-21127 : 4  234-21128 : 4 
</t>
  </si>
  <si>
    <t xml:space="preserve"> 234-2336 : 33</t>
  </si>
  <si>
    <t xml:space="preserve"> 234-8991 : 6</t>
  </si>
  <si>
    <t xml:space="preserve"> 234-11811 : 7</t>
  </si>
  <si>
    <t xml:space="preserve"> 234-12936 : 11</t>
  </si>
  <si>
    <t xml:space="preserve"> 234-9678 : 5</t>
  </si>
  <si>
    <t xml:space="preserve"> 234-18172 : 2</t>
  </si>
  <si>
    <t xml:space="preserve"> 234-19705 : 4</t>
  </si>
  <si>
    <t xml:space="preserve"> 234-20880 : 2</t>
  </si>
  <si>
    <t xml:space="preserve"> 234-19489 : 6</t>
  </si>
  <si>
    <t xml:space="preserve"> 234-23186 : 3</t>
  </si>
  <si>
    <t xml:space="preserve"> 234-26660 : 2</t>
  </si>
  <si>
    <t xml:space="preserve"> 234-17704 : 5</t>
  </si>
  <si>
    <t xml:space="preserve"> 234-26661 : 2</t>
  </si>
  <si>
    <t xml:space="preserve"> 234-26663 : 2</t>
  </si>
  <si>
    <t xml:space="preserve"> 234-26662 : 2</t>
  </si>
  <si>
    <t xml:space="preserve"> 234-26664 : 2</t>
  </si>
  <si>
    <t xml:space="preserve"> 234-26665 : 2</t>
  </si>
  <si>
    <t xml:space="preserve"> 234-26666 : 2</t>
  </si>
  <si>
    <t xml:space="preserve"> 234-26667 : 2</t>
  </si>
  <si>
    <t xml:space="preserve"> 234-26668 : 2</t>
  </si>
  <si>
    <t xml:space="preserve"> 234-26669 : 2</t>
  </si>
  <si>
    <t xml:space="preserve"> 234-26670 : 2</t>
  </si>
  <si>
    <t xml:space="preserve"> 234-26671 : 2</t>
  </si>
  <si>
    <t xml:space="preserve"> 234-26672 : 2</t>
  </si>
  <si>
    <t xml:space="preserve"> 234-26673 : 2</t>
  </si>
  <si>
    <t xml:space="preserve"> 234-26674 : 2</t>
  </si>
  <si>
    <t xml:space="preserve"> 234-26675 : 2</t>
  </si>
  <si>
    <t xml:space="preserve"> 234-16415 : 6</t>
  </si>
  <si>
    <t xml:space="preserve"> 234-26676 : 2</t>
  </si>
  <si>
    <t xml:space="preserve">AUTO AIR-22-002 Del 13/1/2022  </t>
  </si>
  <si>
    <t xml:space="preserve"> 234-26677 : 2</t>
  </si>
  <si>
    <t xml:space="preserve"> 234-26678 : 2</t>
  </si>
  <si>
    <t xml:space="preserve"> 234-26679 : 2</t>
  </si>
  <si>
    <t xml:space="preserve"> 234-26680 : 2</t>
  </si>
  <si>
    <t xml:space="preserve"> 234-26681 : 2</t>
  </si>
  <si>
    <t xml:space="preserve"> 234-26682 : 2</t>
  </si>
  <si>
    <t xml:space="preserve"> 234-26683 : 2</t>
  </si>
  <si>
    <t xml:space="preserve"> 234-8914 : 3</t>
  </si>
  <si>
    <t xml:space="preserve"> 234-17399 : 7</t>
  </si>
  <si>
    <t xml:space="preserve"> 234-17989 : 15</t>
  </si>
  <si>
    <t xml:space="preserve"> 234-23167 : 8</t>
  </si>
  <si>
    <t xml:space="preserve"> 234-8713 : 3</t>
  </si>
  <si>
    <t xml:space="preserve"> 234-15021 : 12</t>
  </si>
  <si>
    <t xml:space="preserve"> 234-6503 : 6</t>
  </si>
  <si>
    <t xml:space="preserve"> 234-12980 : 11</t>
  </si>
  <si>
    <t xml:space="preserve"> 234-28319 : 2</t>
  </si>
  <si>
    <t xml:space="preserve"> 234-28355 : 4</t>
  </si>
  <si>
    <t xml:space="preserve"> 234-3533 : 11</t>
  </si>
  <si>
    <t xml:space="preserve"> 234-5373 : 14</t>
  </si>
  <si>
    <t xml:space="preserve"> 234-17181 : 14</t>
  </si>
  <si>
    <t xml:space="preserve"> 234-30608 : 4
234-30609 : 4 </t>
  </si>
  <si>
    <t xml:space="preserve"> 234-7132 : 8</t>
  </si>
  <si>
    <t xml:space="preserve"> 234-29163 : 2</t>
  </si>
  <si>
    <t xml:space="preserve"> 234-7512 : 7</t>
  </si>
  <si>
    <t xml:space="preserve">234-20574 : 5  234-20575 : 5  234-20576 : 5  234-20577 : 5 </t>
  </si>
  <si>
    <t xml:space="preserve"> 234-28102 : 4</t>
  </si>
  <si>
    <t xml:space="preserve"> 234-2336 : 72</t>
  </si>
  <si>
    <t xml:space="preserve"> 234-15635 : 4</t>
  </si>
  <si>
    <t xml:space="preserve"> 234-21455 : 13</t>
  </si>
  <si>
    <t xml:space="preserve"> 234-15635 : 5</t>
  </si>
  <si>
    <t xml:space="preserve"> 234-14810 : 9</t>
  </si>
  <si>
    <t xml:space="preserve"> 234-14810 : 8</t>
  </si>
  <si>
    <t xml:space="preserve"> 234-21460 : 6</t>
  </si>
  <si>
    <t xml:space="preserve"> 234-14486 : 6</t>
  </si>
  <si>
    <t xml:space="preserve">234-8008 : 5  234-13195 : 6  234-13197 : 6  234-8006 : 7  234-8007 : 7 
 234-8009 : 7  234-8010 : 7  234-8012 : 7  234-8013 : 7  234-8014 : 7 
 234-8015 : 7  234-8018 : 7  234-8019 : 7  234-8021 : 7  234-8022 : 7 
 234-8023 : 7  234-8024 : 7  234-8020 : 8  234-13193 : 8  234-13194 : 8 
 234-13196 : 8  234-13202 : 8  234-13203 : 8  234-8025 : 9  234-8011 : 13 
</t>
  </si>
  <si>
    <t xml:space="preserve">AUTO AIR-17-118 Del 01/9/2017  </t>
  </si>
  <si>
    <t xml:space="preserve"> 234-27534 : 5</t>
  </si>
  <si>
    <t xml:space="preserve">234-33196 : 3  234-33197 : 3  234-33198 : 3  234-33199 : 3  234-33200 : 3 
 234-33201 : 3  234-33202 : 3  234-33203 : 3  234-33204 : 3  234-33205 : 3 
 234-33206 : 3  234-33207 : 3  234-33208 : 3  234-33209 : 3  234-33210 : 3 
 234-33211 : 3  234-33212 : 3  234-33213 : 3  234-33214 : 3  234-33215 : 3 
 234-33216 : 3  234-33217 : 3  234-33218 : 3  234-33219 : 3  234-33220 : 3 
 234-33221 : 3  234-33222 : 3  234-33223 : 3  234-33224 : 3  234-33225 : 3 
 234-33226 : 3  234-33227 : 3  234-33228 : 3  234-33229 : 3  234-33230 : 3 
 234-33231 : 3 
</t>
  </si>
  <si>
    <t xml:space="preserve">234-33010 : 5  234-33011 : 5  234-33012 : 5  234-33013 : 5  234-33014 : 5 
 234-33015 : 5  234-33016 : 5  234-33017 : 5  234-33018 : 5  234-33019 : 5 
 234-33020 : 5  234-33021 : 5  234-33022 : 5  234-33023 : 5  234-33024 : 5 
 234-33025 : 5  234-33026 : 5  234-33027 : 5  234-33028 : 5  234-33029 : 5 
 234-33030 : 5  234-33031 : 5  234-33032 : 5  234-33033 : 5  234-33034 : 5 
 234-33035 : 5  234-33036 : 5  234-33037 : 5 
</t>
  </si>
  <si>
    <t xml:space="preserve">234-33259 : 6  234-33260 : 6  234-33261 : 6  234-33262 : 6  234-33263 : 6 
 234-33264 : 6  234-33265 : 6  234-33266 : 6  234-33267 : 6  234-33268 : 6 
 234-33269 : 6  234-33270 : 6  234-33271 : 6  234-33272 : 6  234-33273 : 6 
 234-33274 : 6  234-33275 : 6  234-33276 : 6  234-33277 : 6  234-33278 : 6 
 234-33279 : 6  234-33280 : 6  234-33281 : 6  234-33282 : 6  234-33283 : 6 
 234-33284 : 6  234-33285 : 6  234-33286 : 6  234-33287 : 6  234-33288 : 6 
 234-33289 : 6  234-33290 : 6  234-33291 : 6  234-33292 : 6  234-33293 : 6 
 234-33294 : 6  234-33295 : 6  234-33296 : 6  234-33297 : 6  234-33298 : 6 
 234-33299 : 6  234-33300 : 6  234-33301 : 6  234-33302 : 6  234-33303 : 6 
 234-33304 : 6  234-33305 : 6  234-33306 : 6  234-33307 : 6  234-33308 : 6 
 234-33309 : 6  234-33310 : 6  234-33311 : 6  234-33312 : 6  234-33313 : 6 
 234-33314 : 6  234-33315 : 6  234-33316 : 6  234-33317 : 6  234-33318 : 6 
 234-33319 : 6  234-33320 : 6  234-33321 : 6  234-33322 : 6  234-33323 : 6 
 234-33324 : 6  234-33325 : 6  234-33326 : 6  234-33327 : 6  234-33328 : 6 
 234-33329 : 6  234-33330 : 6 
</t>
  </si>
  <si>
    <t>…</t>
  </si>
  <si>
    <t xml:space="preserve"> 234-19457 : 5</t>
  </si>
  <si>
    <t xml:space="preserve"> 234-17534 : 10</t>
  </si>
  <si>
    <t xml:space="preserve"> 234-29755 : 4</t>
  </si>
  <si>
    <t xml:space="preserve"> 234-12937 : 9</t>
  </si>
  <si>
    <t xml:space="preserve"> 234-12977 : 14</t>
  </si>
  <si>
    <t xml:space="preserve"> 234-15588 : 5</t>
  </si>
  <si>
    <t xml:space="preserve"> 234-11077 : 25</t>
  </si>
  <si>
    <t xml:space="preserve"> 234-276 : 19</t>
  </si>
  <si>
    <t xml:space="preserve"> 234-7938 : 6</t>
  </si>
  <si>
    <t xml:space="preserve"> 234-29300 : 4</t>
  </si>
  <si>
    <t xml:space="preserve"> 234-9349 : 14</t>
  </si>
  <si>
    <t xml:space="preserve"> 234-15557 : 6</t>
  </si>
  <si>
    <t xml:space="preserve"> 234-29794 : 5</t>
  </si>
  <si>
    <t xml:space="preserve"> 234-20519 :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</si>
</sst>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00"/>
  </numFmts>
  <fonts count="20" x14ac:knownFonts="1">
    <font>
      <sz val="11"/>
      <color theme="1"/>
      <name val="Calibri"/>
      <family val="2"/>
      <scheme val="minor"/>
    </font>
    <font>
      <sz val="11"/>
      <color theme="1"/>
      <name val="Calibri"/>
      <family val="2"/>
      <scheme val="minor"/>
    </font>
    <font>
      <sz val="11"/>
      <color rgb="FFFF0000"/>
      <name val="Calibri"/>
      <family val="2"/>
      <scheme val="minor"/>
    </font>
    <font>
      <b/>
      <sz val="12"/>
      <name val="Arial"/>
      <family val="2"/>
    </font>
    <font>
      <b/>
      <sz val="12"/>
      <color theme="1"/>
      <name val="Arial"/>
      <family val="2"/>
    </font>
    <font>
      <sz val="12"/>
      <color rgb="FFFF0000"/>
      <name val="Arial"/>
      <family val="2"/>
    </font>
    <font>
      <b/>
      <sz val="12"/>
      <color rgb="FFFF0000"/>
      <name val="Arial"/>
      <family val="2"/>
    </font>
    <font>
      <b/>
      <sz val="12"/>
      <color indexed="8"/>
      <name val="Arial"/>
      <family val="2"/>
    </font>
    <font>
      <sz val="10"/>
      <color theme="1"/>
      <name val="Arial"/>
      <family val="2"/>
    </font>
    <font>
      <sz val="12"/>
      <color theme="1"/>
      <name val="Times New Roman"/>
      <family val="1"/>
    </font>
    <font>
      <sz val="9"/>
      <color theme="1"/>
      <name val="Calibri"/>
      <family val="2"/>
      <scheme val="minor"/>
    </font>
    <font>
      <i/>
      <sz val="10"/>
      <color theme="1"/>
      <name val="Arial"/>
      <family val="2"/>
    </font>
    <font>
      <sz val="10"/>
      <color theme="0"/>
      <name val="Arial"/>
      <family val="2"/>
    </font>
    <font>
      <sz val="10"/>
      <color theme="1"/>
      <name val="Arial"/>
    </font>
    <font>
      <sz val="10"/>
      <color rgb="FF000000"/>
      <name val="Arial"/>
      <family val="2"/>
    </font>
    <font>
      <sz val="11"/>
      <color theme="1"/>
      <name val="Arial"/>
      <family val="2"/>
    </font>
    <font>
      <sz val="11"/>
      <color rgb="FF3A414E"/>
      <name val="Verdana"/>
      <family val="2"/>
    </font>
    <font>
      <sz val="11"/>
      <color rgb="FF3A414E"/>
      <name val="Calibri"/>
      <family val="2"/>
      <scheme val="minor"/>
    </font>
    <font>
      <sz val="8"/>
      <color rgb="FF3A414E"/>
      <name val="Verdana"/>
      <family val="2"/>
    </font>
    <font>
      <sz val="10"/>
      <name val="Arial"/>
      <family val="2"/>
    </font>
  </fonts>
  <fills count="16">
    <fill>
      <patternFill patternType="none"/>
    </fill>
    <fill>
      <patternFill patternType="gray125"/>
    </fill>
    <fill>
      <patternFill patternType="solid">
        <fgColor rgb="FFFF0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bgColor indexed="64"/>
      </patternFill>
    </fill>
    <fill>
      <patternFill patternType="solid">
        <fgColor rgb="FF00B050"/>
        <bgColor indexed="64"/>
      </patternFill>
    </fill>
    <fill>
      <patternFill patternType="solid">
        <fgColor rgb="FFFFC000"/>
        <bgColor indexed="64"/>
      </patternFill>
    </fill>
    <fill>
      <patternFill patternType="solid">
        <fgColor theme="0"/>
        <bgColor indexed="64"/>
      </patternFill>
    </fill>
    <fill>
      <patternFill patternType="solid">
        <fgColor theme="4"/>
        <bgColor indexed="64"/>
      </patternFill>
    </fill>
    <fill>
      <patternFill patternType="solid">
        <fgColor theme="7"/>
        <bgColor indexed="64"/>
      </patternFill>
    </fill>
    <fill>
      <patternFill patternType="solid">
        <fgColor rgb="FF7030A0"/>
        <bgColor indexed="64"/>
      </patternFill>
    </fill>
    <fill>
      <patternFill patternType="solid">
        <fgColor rgb="FFFFFFFF"/>
        <bgColor indexed="64"/>
      </patternFill>
    </fill>
    <fill>
      <patternFill patternType="solid">
        <fgColor rgb="FFECF0F9"/>
        <bgColor indexed="64"/>
      </patternFill>
    </fill>
  </fills>
  <borders count="3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bottom style="medium">
        <color rgb="FF5D687D"/>
      </bottom>
      <diagonal/>
    </border>
    <border>
      <left/>
      <right style="medium">
        <color rgb="FF5D687D"/>
      </right>
      <top/>
      <bottom style="medium">
        <color rgb="FF5D687D"/>
      </bottom>
      <diagonal/>
    </border>
    <border>
      <left/>
      <right/>
      <top style="medium">
        <color rgb="FF5D687D"/>
      </top>
      <bottom style="medium">
        <color rgb="FF5D687D"/>
      </bottom>
      <diagonal/>
    </border>
    <border>
      <left/>
      <right style="medium">
        <color rgb="FF5D687D"/>
      </right>
      <top style="medium">
        <color rgb="FF5D687D"/>
      </top>
      <bottom style="medium">
        <color rgb="FF5D687D"/>
      </bottom>
      <diagonal/>
    </border>
  </borders>
  <cellStyleXfs count="2">
    <xf numFmtId="0" fontId="0" fillId="0" borderId="0"/>
    <xf numFmtId="43" fontId="1" fillId="0" borderId="0" applyFont="0" applyFill="0" applyBorder="0" applyAlignment="0" applyProtection="0"/>
  </cellStyleXfs>
  <cellXfs count="270">
    <xf numFmtId="0" fontId="0" fillId="0" borderId="0" xfId="0"/>
    <xf numFmtId="0" fontId="0" fillId="0" borderId="0" xfId="0" applyAlignment="1">
      <alignment horizontal="center" vertical="center"/>
    </xf>
    <xf numFmtId="0" fontId="8" fillId="10" borderId="0" xfId="0" applyFont="1" applyFill="1" applyProtection="1">
      <protection locked="0"/>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pplyProtection="1">
      <alignment horizontal="center" vertical="center" wrapText="1"/>
      <protection locked="0"/>
    </xf>
    <xf numFmtId="0" fontId="8" fillId="0" borderId="14" xfId="0" applyFont="1" applyBorder="1" applyAlignment="1">
      <alignment horizontal="center" wrapText="1"/>
    </xf>
    <xf numFmtId="0" fontId="8" fillId="0" borderId="15" xfId="0" applyFont="1" applyBorder="1" applyAlignment="1" applyProtection="1">
      <alignment horizontal="center" wrapText="1"/>
      <protection locked="0"/>
    </xf>
    <xf numFmtId="0" fontId="8" fillId="0" borderId="14" xfId="0" applyFont="1" applyBorder="1" applyAlignment="1" applyProtection="1">
      <alignment vertical="center" wrapText="1"/>
      <protection locked="0"/>
    </xf>
    <xf numFmtId="0" fontId="8" fillId="0" borderId="14" xfId="0" applyFont="1" applyBorder="1" applyAlignment="1" applyProtection="1">
      <alignment horizontal="left" vertical="center" wrapText="1"/>
      <protection locked="0"/>
    </xf>
    <xf numFmtId="0" fontId="8" fillId="0" borderId="14" xfId="0" applyFont="1" applyBorder="1" applyAlignment="1" applyProtection="1">
      <alignment horizontal="center" vertical="center" wrapText="1"/>
      <protection locked="0" hidden="1"/>
    </xf>
    <xf numFmtId="1" fontId="8" fillId="0" borderId="14" xfId="0" applyNumberFormat="1" applyFont="1" applyBorder="1" applyAlignment="1" applyProtection="1">
      <alignment horizontal="center" vertical="center" wrapText="1"/>
      <protection locked="0" hidden="1"/>
    </xf>
    <xf numFmtId="0" fontId="8" fillId="0" borderId="14"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8" fillId="0" borderId="13" xfId="0" applyFont="1" applyBorder="1" applyProtection="1">
      <protection locked="0"/>
    </xf>
    <xf numFmtId="0" fontId="8" fillId="0" borderId="14" xfId="0" applyFont="1" applyBorder="1" applyProtection="1">
      <protection locked="0"/>
    </xf>
    <xf numFmtId="0" fontId="8" fillId="0" borderId="15" xfId="0" applyFont="1" applyBorder="1" applyProtection="1">
      <protection locked="0"/>
    </xf>
    <xf numFmtId="0" fontId="8" fillId="0" borderId="0" xfId="0" applyFont="1" applyProtection="1">
      <protection locked="0"/>
    </xf>
    <xf numFmtId="0" fontId="8" fillId="10" borderId="13" xfId="0" applyFont="1" applyFill="1" applyBorder="1" applyAlignment="1">
      <alignment horizontal="center" vertical="center" wrapText="1"/>
    </xf>
    <xf numFmtId="0" fontId="8" fillId="10" borderId="14" xfId="0" applyFont="1" applyFill="1" applyBorder="1" applyAlignment="1">
      <alignment horizontal="center" vertical="center" wrapText="1"/>
    </xf>
    <xf numFmtId="0" fontId="8" fillId="10" borderId="14" xfId="0" applyFont="1" applyFill="1" applyBorder="1" applyAlignment="1" applyProtection="1">
      <alignment horizontal="center" vertical="center" wrapText="1"/>
      <protection locked="0"/>
    </xf>
    <xf numFmtId="0" fontId="8" fillId="10" borderId="14" xfId="0" applyFont="1" applyFill="1" applyBorder="1" applyAlignment="1">
      <alignment horizontal="center" wrapText="1"/>
    </xf>
    <xf numFmtId="0" fontId="8" fillId="10" borderId="15" xfId="0" applyFont="1" applyFill="1" applyBorder="1" applyAlignment="1" applyProtection="1">
      <alignment horizontal="center" wrapText="1"/>
      <protection locked="0"/>
    </xf>
    <xf numFmtId="0" fontId="8" fillId="10" borderId="14" xfId="0" applyFont="1" applyFill="1" applyBorder="1" applyAlignment="1" applyProtection="1">
      <alignment vertical="center" wrapText="1"/>
      <protection locked="0"/>
    </xf>
    <xf numFmtId="0" fontId="8" fillId="10" borderId="14" xfId="0" applyFont="1" applyFill="1" applyBorder="1" applyAlignment="1" applyProtection="1">
      <alignment horizontal="left" vertical="center" wrapText="1"/>
      <protection locked="0"/>
    </xf>
    <xf numFmtId="0" fontId="8" fillId="10" borderId="14" xfId="0" applyFont="1" applyFill="1" applyBorder="1" applyAlignment="1" applyProtection="1">
      <alignment horizontal="center" vertical="center" wrapText="1"/>
      <protection locked="0" hidden="1"/>
    </xf>
    <xf numFmtId="1" fontId="8" fillId="10" borderId="14" xfId="0" applyNumberFormat="1" applyFont="1" applyFill="1" applyBorder="1" applyAlignment="1" applyProtection="1">
      <alignment horizontal="center" vertical="center" wrapText="1"/>
      <protection locked="0" hidden="1"/>
    </xf>
    <xf numFmtId="0" fontId="8" fillId="10" borderId="14" xfId="0" applyFont="1" applyFill="1" applyBorder="1" applyAlignment="1" applyProtection="1">
      <alignment horizontal="center" vertical="center"/>
      <protection locked="0"/>
    </xf>
    <xf numFmtId="0" fontId="8" fillId="10" borderId="15" xfId="0" applyFont="1" applyFill="1" applyBorder="1" applyAlignment="1" applyProtection="1">
      <alignment horizontal="center" vertical="center"/>
      <protection locked="0"/>
    </xf>
    <xf numFmtId="0" fontId="8" fillId="10" borderId="13" xfId="0" applyFont="1" applyFill="1" applyBorder="1" applyAlignment="1" applyProtection="1">
      <alignment horizontal="center" vertical="center" wrapText="1"/>
      <protection locked="0"/>
    </xf>
    <xf numFmtId="0" fontId="8" fillId="10" borderId="15" xfId="0" applyFont="1" applyFill="1" applyBorder="1" applyAlignment="1" applyProtection="1">
      <alignment horizontal="center" vertical="center" wrapText="1"/>
      <protection locked="0"/>
    </xf>
    <xf numFmtId="0" fontId="8" fillId="10" borderId="15" xfId="0" applyFont="1" applyFill="1" applyBorder="1" applyAlignment="1">
      <alignment horizontal="center" wrapText="1"/>
    </xf>
    <xf numFmtId="0" fontId="8" fillId="0" borderId="15"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10" borderId="20" xfId="0" applyFont="1" applyFill="1" applyBorder="1" applyAlignment="1" applyProtection="1">
      <alignment horizontal="left" vertical="center" wrapText="1"/>
      <protection locked="0"/>
    </xf>
    <xf numFmtId="0" fontId="8" fillId="10" borderId="20" xfId="0" applyFont="1" applyFill="1" applyBorder="1" applyAlignment="1" applyProtection="1">
      <alignment horizontal="center" vertical="center" wrapText="1"/>
      <protection locked="0" hidden="1"/>
    </xf>
    <xf numFmtId="1" fontId="8" fillId="10" borderId="20" xfId="0" applyNumberFormat="1" applyFont="1" applyFill="1" applyBorder="1" applyAlignment="1" applyProtection="1">
      <alignment horizontal="center" vertical="center" wrapText="1"/>
      <protection locked="0" hidden="1"/>
    </xf>
    <xf numFmtId="0" fontId="8" fillId="0" borderId="15" xfId="0" applyFont="1" applyBorder="1" applyAlignment="1">
      <alignment horizontal="center" wrapText="1"/>
    </xf>
    <xf numFmtId="0" fontId="8" fillId="10" borderId="21" xfId="0" applyFont="1" applyFill="1" applyBorder="1" applyAlignment="1" applyProtection="1">
      <alignment horizontal="center" vertical="center" wrapText="1"/>
      <protection locked="0"/>
    </xf>
    <xf numFmtId="2" fontId="8" fillId="10" borderId="14" xfId="0" applyNumberFormat="1" applyFont="1" applyFill="1" applyBorder="1" applyAlignment="1" applyProtection="1">
      <alignment horizontal="center" vertical="center"/>
      <protection locked="0"/>
    </xf>
    <xf numFmtId="0" fontId="8" fillId="10" borderId="13" xfId="0" applyFont="1" applyFill="1" applyBorder="1" applyProtection="1">
      <protection locked="0"/>
    </xf>
    <xf numFmtId="0" fontId="8" fillId="10" borderId="14" xfId="0" applyFont="1" applyFill="1" applyBorder="1" applyProtection="1">
      <protection locked="0"/>
    </xf>
    <xf numFmtId="0" fontId="8" fillId="10" borderId="15" xfId="0" applyFont="1" applyFill="1" applyBorder="1" applyProtection="1">
      <protection locked="0"/>
    </xf>
    <xf numFmtId="164" fontId="8" fillId="10" borderId="14" xfId="1" applyNumberFormat="1" applyFont="1" applyFill="1" applyBorder="1" applyAlignment="1" applyProtection="1">
      <alignment horizontal="center" vertical="center" wrapText="1"/>
      <protection locked="0" hidden="1"/>
    </xf>
    <xf numFmtId="43" fontId="8" fillId="0" borderId="14" xfId="1" applyFont="1" applyBorder="1" applyAlignment="1" applyProtection="1">
      <alignment horizontal="center" vertical="center" wrapText="1"/>
      <protection locked="0" hidden="1"/>
    </xf>
    <xf numFmtId="0" fontId="8" fillId="10" borderId="19" xfId="0" applyFont="1" applyFill="1" applyBorder="1" applyAlignment="1">
      <alignment horizontal="center" vertical="center" wrapText="1"/>
    </xf>
    <xf numFmtId="0" fontId="8" fillId="10" borderId="20" xfId="0" applyFont="1" applyFill="1" applyBorder="1" applyAlignment="1">
      <alignment horizontal="center" vertical="center" wrapText="1"/>
    </xf>
    <xf numFmtId="0" fontId="8" fillId="10" borderId="20" xfId="0" applyFont="1" applyFill="1" applyBorder="1" applyAlignment="1" applyProtection="1">
      <alignment horizontal="center" vertical="center" wrapText="1"/>
      <protection locked="0"/>
    </xf>
    <xf numFmtId="0" fontId="8" fillId="10" borderId="20" xfId="0" applyFont="1" applyFill="1" applyBorder="1" applyAlignment="1" applyProtection="1">
      <alignment vertical="center" wrapText="1"/>
      <protection locked="0"/>
    </xf>
    <xf numFmtId="0" fontId="8" fillId="10" borderId="20" xfId="0" applyFont="1" applyFill="1" applyBorder="1" applyAlignment="1" applyProtection="1">
      <alignment horizontal="center" vertical="center"/>
      <protection locked="0"/>
    </xf>
    <xf numFmtId="3" fontId="8" fillId="10" borderId="14" xfId="0" applyNumberFormat="1" applyFont="1" applyFill="1" applyBorder="1" applyAlignment="1" applyProtection="1">
      <alignment horizontal="center" vertical="center"/>
      <protection locked="0"/>
    </xf>
    <xf numFmtId="1" fontId="8" fillId="10" borderId="14" xfId="0" applyNumberFormat="1" applyFont="1" applyFill="1" applyBorder="1" applyAlignment="1" applyProtection="1">
      <alignment horizontal="center" vertical="center"/>
      <protection locked="0"/>
    </xf>
    <xf numFmtId="2" fontId="8" fillId="10" borderId="14" xfId="0" applyNumberFormat="1" applyFont="1" applyFill="1" applyBorder="1" applyAlignment="1" applyProtection="1">
      <alignment horizontal="center" vertical="center" wrapText="1"/>
      <protection locked="0"/>
    </xf>
    <xf numFmtId="3" fontId="8" fillId="0" borderId="14" xfId="0" applyNumberFormat="1" applyFont="1" applyBorder="1" applyAlignment="1" applyProtection="1">
      <alignment horizontal="center" vertical="center"/>
      <protection locked="0"/>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10" borderId="13" xfId="0" applyFont="1" applyFill="1" applyBorder="1" applyAlignment="1">
      <alignment horizontal="center" vertical="center"/>
    </xf>
    <xf numFmtId="0" fontId="8" fillId="10" borderId="14" xfId="0" applyFont="1" applyFill="1" applyBorder="1" applyAlignment="1">
      <alignment horizontal="center" vertical="center"/>
    </xf>
    <xf numFmtId="164" fontId="8" fillId="10" borderId="14" xfId="1" applyNumberFormat="1" applyFont="1" applyFill="1" applyBorder="1" applyAlignment="1" applyProtection="1">
      <alignment horizontal="center" vertical="center"/>
      <protection locked="0"/>
    </xf>
    <xf numFmtId="43" fontId="8" fillId="10" borderId="14" xfId="1" applyFont="1" applyFill="1" applyBorder="1" applyAlignment="1" applyProtection="1">
      <alignment horizontal="center" vertical="center"/>
      <protection locked="0"/>
    </xf>
    <xf numFmtId="165" fontId="8" fillId="10" borderId="14" xfId="0" applyNumberFormat="1" applyFont="1" applyFill="1" applyBorder="1" applyAlignment="1" applyProtection="1">
      <alignment horizontal="center" vertical="center"/>
      <protection locked="0"/>
    </xf>
    <xf numFmtId="0" fontId="8" fillId="0" borderId="14" xfId="0" applyFont="1" applyBorder="1" applyAlignment="1" applyProtection="1">
      <alignment horizontal="left" vertical="center" wrapText="1"/>
      <protection locked="0" hidden="1"/>
    </xf>
    <xf numFmtId="0" fontId="0" fillId="0" borderId="0" xfId="0" applyAlignment="1" applyProtection="1">
      <alignment horizontal="center" vertical="center" wrapText="1"/>
      <protection locked="0"/>
    </xf>
    <xf numFmtId="0" fontId="0" fillId="0" borderId="0" xfId="0" applyAlignment="1" applyProtection="1">
      <alignment horizontal="center" wrapText="1"/>
      <protection locked="0"/>
    </xf>
    <xf numFmtId="0" fontId="0" fillId="0" borderId="0" xfId="0" applyAlignment="1" applyProtection="1">
      <alignment horizontal="left" vertical="center"/>
      <protection locked="0"/>
    </xf>
    <xf numFmtId="1"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0" fontId="2" fillId="0" borderId="0" xfId="0" applyFont="1" applyProtection="1">
      <protection locked="0"/>
    </xf>
    <xf numFmtId="0" fontId="2" fillId="0" borderId="0" xfId="0" applyFont="1" applyAlignment="1" applyProtection="1">
      <alignment horizontal="center" vertical="center"/>
      <protection locked="0"/>
    </xf>
    <xf numFmtId="0" fontId="0" fillId="0" borderId="0" xfId="0" applyProtection="1">
      <protection locked="0"/>
    </xf>
    <xf numFmtId="0" fontId="0" fillId="0" borderId="14" xfId="0" applyBorder="1" applyAlignment="1" applyProtection="1">
      <alignment horizontal="left" vertical="center" wrapText="1"/>
      <protection locked="0" hidden="1"/>
    </xf>
    <xf numFmtId="0" fontId="8" fillId="9" borderId="14" xfId="0" applyFont="1" applyFill="1" applyBorder="1" applyAlignment="1" applyProtection="1">
      <alignment horizontal="center" vertical="center"/>
      <protection locked="0"/>
    </xf>
    <xf numFmtId="0" fontId="8" fillId="9" borderId="14" xfId="0" applyFont="1" applyFill="1" applyBorder="1" applyAlignment="1" applyProtection="1">
      <alignment vertical="center" wrapText="1"/>
      <protection locked="0"/>
    </xf>
    <xf numFmtId="0" fontId="8" fillId="9" borderId="14" xfId="0" applyFont="1" applyFill="1" applyBorder="1" applyAlignment="1" applyProtection="1">
      <alignment horizontal="left" vertical="center" wrapText="1"/>
      <protection locked="0"/>
    </xf>
    <xf numFmtId="0" fontId="8" fillId="9" borderId="14" xfId="0" applyFont="1" applyFill="1" applyBorder="1" applyAlignment="1" applyProtection="1">
      <alignment horizontal="center" vertical="center" wrapText="1"/>
      <protection locked="0" hidden="1"/>
    </xf>
    <xf numFmtId="1" fontId="8" fillId="9" borderId="14" xfId="0" applyNumberFormat="1" applyFont="1" applyFill="1" applyBorder="1" applyAlignment="1" applyProtection="1">
      <alignment horizontal="center" vertical="center" wrapText="1"/>
      <protection locked="0" hidden="1"/>
    </xf>
    <xf numFmtId="0" fontId="8" fillId="9" borderId="13" xfId="0" applyFont="1" applyFill="1" applyBorder="1" applyAlignment="1">
      <alignment horizontal="center" vertical="center"/>
    </xf>
    <xf numFmtId="0" fontId="8" fillId="9" borderId="14" xfId="0" applyFont="1" applyFill="1" applyBorder="1" applyAlignment="1">
      <alignment horizontal="center" vertical="center"/>
    </xf>
    <xf numFmtId="0" fontId="0" fillId="9" borderId="14" xfId="0" applyFill="1" applyBorder="1" applyAlignment="1" applyProtection="1">
      <alignment horizontal="center" vertical="center" wrapText="1"/>
      <protection locked="0"/>
    </xf>
    <xf numFmtId="0" fontId="0" fillId="9" borderId="14" xfId="0" applyFill="1" applyBorder="1" applyAlignment="1" applyProtection="1">
      <alignment vertical="center" wrapText="1"/>
      <protection locked="0"/>
    </xf>
    <xf numFmtId="0" fontId="0" fillId="9" borderId="15" xfId="0" applyFill="1" applyBorder="1" applyProtection="1">
      <protection locked="0"/>
    </xf>
    <xf numFmtId="0" fontId="0" fillId="9" borderId="14" xfId="0" applyFill="1" applyBorder="1" applyAlignment="1" applyProtection="1">
      <alignment vertical="center"/>
      <protection locked="0"/>
    </xf>
    <xf numFmtId="0" fontId="0" fillId="9" borderId="13" xfId="0" applyFill="1" applyBorder="1" applyAlignment="1" applyProtection="1">
      <alignment horizontal="center" vertical="center"/>
      <protection locked="0"/>
    </xf>
    <xf numFmtId="0" fontId="0" fillId="9" borderId="14" xfId="0" applyFill="1" applyBorder="1" applyAlignment="1" applyProtection="1">
      <alignment horizontal="center" vertical="center"/>
      <protection locked="0"/>
    </xf>
    <xf numFmtId="0" fontId="0" fillId="9" borderId="14" xfId="0" applyFill="1" applyBorder="1" applyAlignment="1" applyProtection="1">
      <alignment horizontal="left" vertical="center" wrapText="1"/>
      <protection locked="0" hidden="1"/>
    </xf>
    <xf numFmtId="0" fontId="0" fillId="9" borderId="13" xfId="0" applyFill="1" applyBorder="1" applyProtection="1">
      <protection locked="0"/>
    </xf>
    <xf numFmtId="0" fontId="0" fillId="9" borderId="14" xfId="0" applyFill="1" applyBorder="1" applyProtection="1">
      <protection locked="0"/>
    </xf>
    <xf numFmtId="0" fontId="0" fillId="9" borderId="23" xfId="0" applyFill="1" applyBorder="1" applyAlignment="1" applyProtection="1">
      <alignment horizontal="left" vertical="center" wrapText="1"/>
      <protection locked="0" hidden="1"/>
    </xf>
    <xf numFmtId="0" fontId="8" fillId="10" borderId="20" xfId="0" applyFont="1" applyFill="1" applyBorder="1" applyAlignment="1">
      <alignment horizontal="center" wrapText="1"/>
    </xf>
    <xf numFmtId="0" fontId="8" fillId="10" borderId="21" xfId="0" applyFont="1" applyFill="1" applyBorder="1" applyAlignment="1" applyProtection="1">
      <alignment horizontal="center" wrapText="1"/>
      <protection locked="0"/>
    </xf>
    <xf numFmtId="2" fontId="8" fillId="10" borderId="14" xfId="0" applyNumberFormat="1" applyFont="1" applyFill="1" applyBorder="1" applyAlignment="1" applyProtection="1">
      <alignment horizontal="center" vertical="center" wrapText="1"/>
      <protection locked="0" hidden="1"/>
    </xf>
    <xf numFmtId="0" fontId="8" fillId="10" borderId="21" xfId="0" applyFont="1" applyFill="1" applyBorder="1" applyAlignment="1" applyProtection="1">
      <alignment horizontal="center" vertical="center"/>
      <protection locked="0"/>
    </xf>
    <xf numFmtId="0" fontId="8" fillId="0" borderId="15" xfId="0" applyFont="1" applyBorder="1" applyAlignment="1" applyProtection="1">
      <alignment vertical="center"/>
      <protection locked="0"/>
    </xf>
    <xf numFmtId="0" fontId="8" fillId="0" borderId="23" xfId="0" applyFont="1" applyBorder="1" applyAlignment="1" applyProtection="1">
      <alignment horizontal="center" vertical="center"/>
      <protection locked="0"/>
    </xf>
    <xf numFmtId="0" fontId="8" fillId="10" borderId="23" xfId="0" applyFont="1" applyFill="1" applyBorder="1" applyAlignment="1" applyProtection="1">
      <alignment horizontal="center" vertical="center" wrapText="1"/>
      <protection locked="0" hidden="1"/>
    </xf>
    <xf numFmtId="0" fontId="8" fillId="0" borderId="13"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4" fillId="6" borderId="16"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2" borderId="22" xfId="0" applyFont="1" applyFill="1" applyBorder="1" applyAlignment="1" applyProtection="1">
      <alignment horizontal="center" vertical="center" wrapText="1"/>
      <protection locked="0"/>
    </xf>
    <xf numFmtId="0" fontId="4" fillId="5" borderId="22" xfId="0" applyFont="1" applyFill="1" applyBorder="1" applyAlignment="1" applyProtection="1">
      <alignment horizontal="center" vertical="center" wrapText="1"/>
      <protection locked="0"/>
    </xf>
    <xf numFmtId="0" fontId="4" fillId="8" borderId="22" xfId="0" applyFont="1" applyFill="1" applyBorder="1" applyAlignment="1" applyProtection="1">
      <alignment horizontal="center" vertical="center" wrapText="1"/>
      <protection locked="0"/>
    </xf>
    <xf numFmtId="0" fontId="4" fillId="7" borderId="22" xfId="0" applyFont="1" applyFill="1" applyBorder="1" applyAlignment="1" applyProtection="1">
      <alignment horizontal="center" vertical="center" wrapText="1"/>
      <protection locked="0"/>
    </xf>
    <xf numFmtId="0" fontId="4" fillId="8" borderId="16" xfId="0" applyFont="1" applyFill="1" applyBorder="1" applyAlignment="1" applyProtection="1">
      <alignment horizontal="center" vertical="center" wrapText="1"/>
      <protection locked="0"/>
    </xf>
    <xf numFmtId="0" fontId="4" fillId="8" borderId="17" xfId="0" applyFont="1" applyFill="1" applyBorder="1" applyAlignment="1" applyProtection="1">
      <alignment horizontal="center" vertical="center" wrapText="1"/>
      <protection locked="0"/>
    </xf>
    <xf numFmtId="0" fontId="4" fillId="2" borderId="27" xfId="0" applyFont="1" applyFill="1" applyBorder="1" applyAlignment="1" applyProtection="1">
      <alignment horizontal="center" vertical="center" wrapText="1"/>
      <protection locked="0"/>
    </xf>
    <xf numFmtId="0" fontId="8" fillId="10" borderId="26" xfId="0" applyFont="1" applyFill="1" applyBorder="1" applyAlignment="1" applyProtection="1">
      <alignment horizontal="center" vertical="center" wrapText="1"/>
      <protection locked="0" hidden="1"/>
    </xf>
    <xf numFmtId="0" fontId="4" fillId="9" borderId="28" xfId="0" applyFont="1" applyFill="1" applyBorder="1" applyAlignment="1" applyProtection="1">
      <alignment horizontal="center" vertical="center" wrapText="1"/>
      <protection locked="0"/>
    </xf>
    <xf numFmtId="0" fontId="8" fillId="10" borderId="29" xfId="0" applyFont="1" applyFill="1" applyBorder="1" applyAlignment="1" applyProtection="1">
      <alignment horizontal="center" vertical="center"/>
      <protection locked="0"/>
    </xf>
    <xf numFmtId="0" fontId="8" fillId="0" borderId="30" xfId="0" applyFont="1" applyBorder="1" applyAlignment="1" applyProtection="1">
      <alignment horizontal="center" vertical="center"/>
      <protection locked="0"/>
    </xf>
    <xf numFmtId="0" fontId="8" fillId="10" borderId="30" xfId="0" applyFont="1" applyFill="1" applyBorder="1" applyAlignment="1" applyProtection="1">
      <alignment horizontal="center" vertical="center"/>
      <protection locked="0"/>
    </xf>
    <xf numFmtId="0" fontId="0" fillId="9" borderId="30" xfId="0" applyFill="1" applyBorder="1" applyAlignment="1" applyProtection="1">
      <alignment horizontal="center" vertical="center"/>
      <protection locked="0"/>
    </xf>
    <xf numFmtId="0" fontId="8" fillId="10" borderId="19" xfId="0" applyFont="1" applyFill="1" applyBorder="1" applyAlignment="1" applyProtection="1">
      <alignment horizontal="center" vertical="center" wrapText="1"/>
      <protection locked="0"/>
    </xf>
    <xf numFmtId="164" fontId="8" fillId="0" borderId="14" xfId="1" applyNumberFormat="1" applyFont="1" applyFill="1" applyBorder="1" applyAlignment="1" applyProtection="1">
      <alignment horizontal="center" vertical="center"/>
      <protection locked="0"/>
    </xf>
    <xf numFmtId="2" fontId="8" fillId="0" borderId="14" xfId="0" applyNumberFormat="1" applyFont="1"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4" xfId="0" applyBorder="1" applyAlignment="1" applyProtection="1">
      <alignment vertical="center" wrapText="1"/>
      <protection locked="0"/>
    </xf>
    <xf numFmtId="0" fontId="0" fillId="0" borderId="15" xfId="0" applyBorder="1" applyProtection="1">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protection locked="0"/>
    </xf>
    <xf numFmtId="14" fontId="8" fillId="0" borderId="14" xfId="0" applyNumberFormat="1" applyFont="1" applyBorder="1" applyAlignment="1" applyProtection="1">
      <alignment horizontal="center" vertical="center" wrapText="1"/>
      <protection locked="0" hidden="1"/>
    </xf>
    <xf numFmtId="43" fontId="8" fillId="0" borderId="14" xfId="1" applyFont="1" applyFill="1" applyBorder="1" applyAlignment="1" applyProtection="1">
      <alignment horizontal="center" vertical="center"/>
      <protection locked="0"/>
    </xf>
    <xf numFmtId="164" fontId="8" fillId="0" borderId="14" xfId="1" applyNumberFormat="1" applyFont="1" applyFill="1" applyBorder="1" applyAlignment="1" applyProtection="1">
      <alignment horizontal="center" vertical="center" wrapText="1"/>
      <protection locked="0" hidden="1"/>
    </xf>
    <xf numFmtId="164" fontId="8" fillId="0" borderId="14" xfId="0" applyNumberFormat="1" applyFont="1" applyBorder="1" applyAlignment="1">
      <alignment horizontal="center" vertical="center"/>
    </xf>
    <xf numFmtId="4" fontId="8" fillId="0" borderId="14" xfId="0" applyNumberFormat="1" applyFont="1" applyBorder="1" applyAlignment="1" applyProtection="1">
      <alignment horizontal="center" vertical="center"/>
      <protection locked="0"/>
    </xf>
    <xf numFmtId="0" fontId="14" fillId="0" borderId="15" xfId="0" applyFont="1" applyBorder="1" applyAlignment="1">
      <alignment wrapText="1"/>
    </xf>
    <xf numFmtId="0" fontId="12" fillId="0" borderId="14" xfId="0" applyFont="1" applyBorder="1" applyAlignment="1" applyProtection="1">
      <alignment horizontal="center" vertical="center"/>
      <protection locked="0"/>
    </xf>
    <xf numFmtId="0" fontId="8" fillId="0" borderId="15" xfId="0" applyFont="1" applyBorder="1" applyAlignment="1" applyProtection="1">
      <alignment vertical="center" wrapText="1"/>
      <protection locked="0"/>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protection locked="0"/>
    </xf>
    <xf numFmtId="0" fontId="8" fillId="0" borderId="10" xfId="0" applyFont="1" applyBorder="1" applyAlignment="1" applyProtection="1">
      <alignment vertical="center" wrapText="1"/>
      <protection locked="0"/>
    </xf>
    <xf numFmtId="0" fontId="8" fillId="0" borderId="10" xfId="0" applyFont="1" applyBorder="1" applyAlignment="1" applyProtection="1">
      <alignment horizontal="left" vertical="center" wrapText="1"/>
      <protection locked="0" hidden="1"/>
    </xf>
    <xf numFmtId="1" fontId="8" fillId="0" borderId="10" xfId="0" applyNumberFormat="1" applyFont="1" applyBorder="1" applyAlignment="1" applyProtection="1">
      <alignment horizontal="center" vertical="center" wrapText="1"/>
      <protection locked="0" hidden="1"/>
    </xf>
    <xf numFmtId="0" fontId="8" fillId="0" borderId="10" xfId="0" applyFont="1" applyBorder="1" applyAlignment="1" applyProtection="1">
      <alignment horizontal="center" vertical="center" wrapText="1"/>
      <protection locked="0" hidden="1"/>
    </xf>
    <xf numFmtId="0" fontId="8" fillId="0" borderId="11" xfId="0" applyFont="1" applyBorder="1" applyAlignment="1" applyProtection="1">
      <alignment vertical="center" wrapText="1"/>
      <protection locked="0"/>
    </xf>
    <xf numFmtId="0" fontId="8" fillId="11" borderId="14" xfId="0" applyFont="1" applyFill="1"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4" xfId="0" applyBorder="1" applyAlignment="1" applyProtection="1">
      <alignment vertical="center"/>
      <protection locked="0"/>
    </xf>
    <xf numFmtId="0" fontId="9" fillId="0" borderId="14" xfId="0" applyFont="1" applyBorder="1" applyAlignment="1">
      <alignment horizontal="right" vertical="center" wrapText="1"/>
    </xf>
    <xf numFmtId="0" fontId="0" fillId="0" borderId="23" xfId="0" applyBorder="1" applyAlignment="1" applyProtection="1">
      <alignment horizontal="center" vertical="center"/>
      <protection locked="0"/>
    </xf>
    <xf numFmtId="0" fontId="0" fillId="0" borderId="14" xfId="0" applyBorder="1" applyAlignment="1" applyProtection="1">
      <alignment horizontal="right" vertical="center"/>
      <protection locked="0"/>
    </xf>
    <xf numFmtId="0" fontId="0" fillId="0" borderId="30" xfId="0" applyBorder="1" applyAlignment="1" applyProtection="1">
      <alignment horizontal="center" vertical="center"/>
      <protection locked="0"/>
    </xf>
    <xf numFmtId="0" fontId="0" fillId="0" borderId="13" xfId="0" applyBorder="1" applyProtection="1">
      <protection locked="0"/>
    </xf>
    <xf numFmtId="0" fontId="0" fillId="0" borderId="14" xfId="0" applyBorder="1" applyProtection="1">
      <protection locked="0"/>
    </xf>
    <xf numFmtId="0" fontId="13" fillId="0" borderId="14" xfId="0" applyFont="1" applyBorder="1" applyAlignment="1" applyProtection="1">
      <alignment horizontal="center" vertical="center" wrapText="1"/>
      <protection locked="0" hidden="1"/>
    </xf>
    <xf numFmtId="0" fontId="14" fillId="0" borderId="23" xfId="0" applyFont="1" applyBorder="1"/>
    <xf numFmtId="0" fontId="14" fillId="0" borderId="14" xfId="0" applyFont="1" applyBorder="1"/>
    <xf numFmtId="0" fontId="14" fillId="0" borderId="14" xfId="0" applyFont="1" applyBorder="1" applyAlignment="1">
      <alignment wrapText="1"/>
    </xf>
    <xf numFmtId="0" fontId="8" fillId="0" borderId="14" xfId="0" applyFont="1" applyBorder="1"/>
    <xf numFmtId="0" fontId="8" fillId="0" borderId="23" xfId="0" applyFont="1" applyBorder="1" applyAlignment="1" applyProtection="1">
      <alignment horizontal="center" vertical="center" wrapText="1"/>
      <protection locked="0" hidden="1"/>
    </xf>
    <xf numFmtId="0" fontId="13" fillId="0" borderId="23" xfId="0" applyFont="1" applyBorder="1" applyAlignment="1" applyProtection="1">
      <alignment horizontal="center" vertical="center"/>
      <protection locked="0"/>
    </xf>
    <xf numFmtId="0" fontId="13" fillId="0" borderId="14" xfId="0" applyFont="1" applyBorder="1" applyAlignment="1" applyProtection="1">
      <alignment horizontal="center" vertical="center"/>
      <protection locked="0"/>
    </xf>
    <xf numFmtId="0" fontId="8" fillId="0" borderId="14" xfId="0" applyFont="1" applyBorder="1" applyAlignment="1">
      <alignment wrapText="1"/>
    </xf>
    <xf numFmtId="0" fontId="8" fillId="0" borderId="14" xfId="0" applyFont="1" applyBorder="1" applyAlignment="1" applyProtection="1">
      <alignment wrapText="1"/>
      <protection locked="0"/>
    </xf>
    <xf numFmtId="0" fontId="8" fillId="0" borderId="15" xfId="0" applyFont="1" applyBorder="1" applyAlignment="1">
      <alignment wrapText="1"/>
    </xf>
    <xf numFmtId="0" fontId="8" fillId="0" borderId="31" xfId="0" applyFont="1" applyBorder="1" applyAlignment="1" applyProtection="1">
      <alignment horizontal="center" vertical="center"/>
      <protection locked="0"/>
    </xf>
    <xf numFmtId="0" fontId="8" fillId="0" borderId="9" xfId="0" applyFont="1" applyBorder="1" applyProtection="1">
      <protection locked="0"/>
    </xf>
    <xf numFmtId="0" fontId="8" fillId="0" borderId="10" xfId="0" applyFont="1" applyBorder="1" applyProtection="1">
      <protection locked="0"/>
    </xf>
    <xf numFmtId="0" fontId="0" fillId="0" borderId="14" xfId="0" applyBorder="1" applyAlignment="1" applyProtection="1">
      <alignment horizontal="left" vertical="center" wrapText="1"/>
      <protection locked="0"/>
    </xf>
    <xf numFmtId="14" fontId="0" fillId="0" borderId="14" xfId="0" applyNumberFormat="1" applyBorder="1" applyAlignment="1" applyProtection="1">
      <alignment vertical="center"/>
      <protection locked="0"/>
    </xf>
    <xf numFmtId="164" fontId="9" fillId="0" borderId="14" xfId="1" applyNumberFormat="1" applyFont="1" applyFill="1" applyBorder="1" applyAlignment="1" applyProtection="1">
      <alignment horizontal="right" vertical="center" wrapText="1"/>
      <protection locked="0" hidden="1"/>
    </xf>
    <xf numFmtId="0" fontId="9" fillId="0" borderId="14" xfId="0" applyFont="1" applyBorder="1" applyAlignment="1" applyProtection="1">
      <alignment horizontal="right" vertical="center" wrapText="1"/>
      <protection locked="0" hidden="1"/>
    </xf>
    <xf numFmtId="164" fontId="0" fillId="0" borderId="14" xfId="1" applyNumberFormat="1" applyFont="1" applyFill="1" applyBorder="1" applyAlignment="1" applyProtection="1">
      <alignment horizontal="right" vertical="center"/>
      <protection locked="0"/>
    </xf>
    <xf numFmtId="164" fontId="0" fillId="0" borderId="14" xfId="0" applyNumberFormat="1" applyBorder="1" applyAlignment="1" applyProtection="1">
      <alignment horizontal="right" vertical="center"/>
      <protection locked="0"/>
    </xf>
    <xf numFmtId="43" fontId="0" fillId="0" borderId="14" xfId="0" applyNumberFormat="1" applyBorder="1" applyAlignment="1" applyProtection="1">
      <alignment horizontal="right" vertical="center"/>
      <protection locked="0"/>
    </xf>
    <xf numFmtId="0" fontId="9" fillId="0" borderId="14" xfId="0" applyFont="1" applyBorder="1" applyAlignment="1">
      <alignment horizontal="right" vertical="center"/>
    </xf>
    <xf numFmtId="2" fontId="0" fillId="0" borderId="14" xfId="0" applyNumberFormat="1" applyBorder="1" applyAlignment="1" applyProtection="1">
      <alignment horizontal="right" vertical="center"/>
      <protection locked="0"/>
    </xf>
    <xf numFmtId="1" fontId="0" fillId="0" borderId="14" xfId="0" applyNumberFormat="1" applyBorder="1" applyAlignment="1" applyProtection="1">
      <alignment horizontal="right" vertical="center"/>
      <protection locked="0"/>
    </xf>
    <xf numFmtId="2" fontId="10" fillId="0" borderId="14" xfId="0" applyNumberFormat="1" applyFont="1" applyBorder="1" applyAlignment="1" applyProtection="1">
      <alignment horizontal="right" vertical="center"/>
      <protection locked="0"/>
    </xf>
    <xf numFmtId="164" fontId="0" fillId="0" borderId="14" xfId="1" applyNumberFormat="1" applyFont="1" applyFill="1" applyBorder="1" applyAlignment="1" applyProtection="1">
      <alignment vertical="center"/>
      <protection locked="0"/>
    </xf>
    <xf numFmtId="0" fontId="8" fillId="0" borderId="30"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15" fillId="0" borderId="13" xfId="0" applyFont="1" applyBorder="1" applyProtection="1">
      <protection locked="0"/>
    </xf>
    <xf numFmtId="0" fontId="15" fillId="0" borderId="14" xfId="0" applyFont="1" applyBorder="1" applyProtection="1">
      <protection locked="0"/>
    </xf>
    <xf numFmtId="0" fontId="15" fillId="0" borderId="15" xfId="0" applyFont="1" applyBorder="1" applyAlignment="1" applyProtection="1">
      <alignment horizontal="center" vertical="center" wrapText="1"/>
      <protection locked="0"/>
    </xf>
    <xf numFmtId="0" fontId="15" fillId="0" borderId="14" xfId="0" applyFont="1" applyBorder="1" applyAlignment="1">
      <alignment horizontal="center" wrapText="1"/>
    </xf>
    <xf numFmtId="0" fontId="8" fillId="12" borderId="14" xfId="0" applyFont="1" applyFill="1" applyBorder="1" applyAlignment="1" applyProtection="1">
      <alignment horizontal="center" vertical="center"/>
      <protection locked="0"/>
    </xf>
    <xf numFmtId="0" fontId="0" fillId="12" borderId="14" xfId="0" applyFill="1" applyBorder="1" applyAlignment="1" applyProtection="1">
      <alignment horizontal="center" vertical="center"/>
      <protection locked="0"/>
    </xf>
    <xf numFmtId="0" fontId="4" fillId="8" borderId="18" xfId="0" applyFont="1" applyFill="1" applyBorder="1" applyAlignment="1" applyProtection="1">
      <alignment horizontal="center" vertical="center"/>
      <protection locked="0"/>
    </xf>
    <xf numFmtId="0" fontId="8" fillId="0" borderId="15" xfId="0" applyFont="1" applyBorder="1" applyAlignment="1" applyProtection="1">
      <alignment horizontal="center"/>
      <protection locked="0"/>
    </xf>
    <xf numFmtId="0" fontId="8" fillId="0" borderId="15" xfId="0" applyFont="1" applyBorder="1" applyAlignment="1">
      <alignment horizontal="center"/>
    </xf>
    <xf numFmtId="0" fontId="8" fillId="0" borderId="11" xfId="0" applyFont="1" applyBorder="1" applyAlignment="1" applyProtection="1">
      <alignment horizontal="center"/>
      <protection locked="0"/>
    </xf>
    <xf numFmtId="0" fontId="15" fillId="0" borderId="15" xfId="0" applyFont="1" applyBorder="1" applyAlignment="1" applyProtection="1">
      <alignment horizontal="center"/>
      <protection locked="0"/>
    </xf>
    <xf numFmtId="0" fontId="0" fillId="0" borderId="0" xfId="0" applyAlignment="1" applyProtection="1">
      <alignment horizontal="center"/>
      <protection locked="0"/>
    </xf>
    <xf numFmtId="0" fontId="8" fillId="0" borderId="15" xfId="0" applyFont="1" applyBorder="1" applyAlignment="1" applyProtection="1">
      <alignment wrapText="1"/>
      <protection locked="0"/>
    </xf>
    <xf numFmtId="0" fontId="8" fillId="0" borderId="11" xfId="0" applyFont="1" applyBorder="1" applyAlignment="1" applyProtection="1">
      <alignment wrapText="1"/>
      <protection locked="0"/>
    </xf>
    <xf numFmtId="0" fontId="0" fillId="0" borderId="0" xfId="0" applyAlignment="1" applyProtection="1">
      <alignment vertical="center" wrapText="1"/>
      <protection locked="0"/>
    </xf>
    <xf numFmtId="0" fontId="16" fillId="0" borderId="0" xfId="0" applyFont="1" applyAlignment="1">
      <alignment horizontal="center"/>
    </xf>
    <xf numFmtId="0" fontId="16" fillId="0" borderId="14" xfId="0" applyFont="1" applyBorder="1" applyAlignment="1">
      <alignment horizontal="center"/>
    </xf>
    <xf numFmtId="0" fontId="16" fillId="0" borderId="14" xfId="0" applyFont="1" applyBorder="1"/>
    <xf numFmtId="0" fontId="16" fillId="0" borderId="0" xfId="0" applyFont="1"/>
    <xf numFmtId="0" fontId="15" fillId="0" borderId="13" xfId="0" applyFont="1" applyBorder="1" applyAlignment="1" applyProtection="1">
      <alignment horizontal="center" vertical="center" wrapText="1"/>
      <protection locked="0"/>
    </xf>
    <xf numFmtId="0" fontId="15" fillId="0" borderId="14" xfId="0" applyFont="1" applyBorder="1" applyAlignment="1">
      <alignment horizontal="center"/>
    </xf>
    <xf numFmtId="0" fontId="15" fillId="10" borderId="0" xfId="0" applyFont="1" applyFill="1" applyProtection="1">
      <protection locked="0"/>
    </xf>
    <xf numFmtId="0" fontId="15" fillId="0" borderId="0" xfId="0" applyFont="1" applyProtection="1">
      <protection locked="0"/>
    </xf>
    <xf numFmtId="0" fontId="0" fillId="0" borderId="18" xfId="0" applyBorder="1" applyAlignment="1" applyProtection="1">
      <alignment horizontal="center"/>
      <protection locked="0"/>
    </xf>
    <xf numFmtId="0" fontId="0" fillId="0" borderId="32" xfId="0" applyBorder="1" applyAlignment="1" applyProtection="1">
      <alignment horizontal="center"/>
      <protection locked="0"/>
    </xf>
    <xf numFmtId="0" fontId="15" fillId="0" borderId="14" xfId="0" applyFont="1" applyBorder="1" applyAlignment="1" applyProtection="1">
      <alignment horizontal="left"/>
      <protection locked="0"/>
    </xf>
    <xf numFmtId="0" fontId="0" fillId="0" borderId="13" xfId="0" applyBorder="1" applyAlignment="1" applyProtection="1">
      <alignment horizontal="center"/>
      <protection locked="0"/>
    </xf>
    <xf numFmtId="0" fontId="0" fillId="0" borderId="14" xfId="0" applyBorder="1" applyAlignment="1" applyProtection="1">
      <alignment wrapText="1"/>
      <protection locked="0"/>
    </xf>
    <xf numFmtId="0" fontId="15" fillId="2" borderId="14"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protection locked="0"/>
    </xf>
    <xf numFmtId="0" fontId="15" fillId="2" borderId="13" xfId="0" applyFont="1" applyFill="1" applyBorder="1" applyProtection="1">
      <protection locked="0"/>
    </xf>
    <xf numFmtId="0" fontId="15" fillId="2" borderId="14" xfId="0" applyFont="1" applyFill="1" applyBorder="1" applyProtection="1">
      <protection locked="0"/>
    </xf>
    <xf numFmtId="0" fontId="16" fillId="2" borderId="14" xfId="0" applyFont="1" applyFill="1" applyBorder="1"/>
    <xf numFmtId="0" fontId="16" fillId="2" borderId="14" xfId="0" applyFont="1" applyFill="1" applyBorder="1" applyAlignment="1">
      <alignment horizontal="center"/>
    </xf>
    <xf numFmtId="0" fontId="15" fillId="2" borderId="0" xfId="0" applyFont="1" applyFill="1" applyProtection="1">
      <protection locked="0"/>
    </xf>
    <xf numFmtId="0" fontId="8" fillId="2" borderId="0" xfId="0" applyFont="1" applyFill="1" applyProtection="1">
      <protection locked="0"/>
    </xf>
    <xf numFmtId="0" fontId="8" fillId="0" borderId="30" xfId="0" applyFont="1" applyBorder="1" applyAlignment="1">
      <alignment horizontal="center" vertical="center"/>
    </xf>
    <xf numFmtId="0" fontId="0" fillId="0" borderId="33" xfId="0"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17" fillId="0" borderId="14" xfId="0" applyFont="1" applyBorder="1" applyAlignment="1">
      <alignment horizontal="center" vertical="center" wrapText="1"/>
    </xf>
    <xf numFmtId="0" fontId="0" fillId="15" borderId="34" xfId="0" applyFill="1" applyBorder="1"/>
    <xf numFmtId="0" fontId="0" fillId="15" borderId="35" xfId="0" applyFill="1" applyBorder="1"/>
    <xf numFmtId="0" fontId="18" fillId="14" borderId="36" xfId="0" applyFont="1" applyFill="1" applyBorder="1" applyAlignment="1">
      <alignment horizontal="center" vertical="center" wrapText="1"/>
    </xf>
    <xf numFmtId="0" fontId="18" fillId="14" borderId="37" xfId="0" applyFont="1" applyFill="1" applyBorder="1" applyAlignment="1">
      <alignment horizontal="center" vertical="center" wrapText="1"/>
    </xf>
    <xf numFmtId="0" fontId="0" fillId="0" borderId="14" xfId="0" applyFont="1" applyBorder="1" applyAlignment="1" applyProtection="1">
      <alignment horizontal="center" vertical="center" wrapText="1"/>
      <protection locked="0"/>
    </xf>
    <xf numFmtId="0" fontId="0" fillId="13" borderId="14" xfId="0" applyFont="1" applyFill="1" applyBorder="1" applyAlignment="1" applyProtection="1">
      <alignment horizontal="center" vertical="center" wrapText="1"/>
      <protection locked="0"/>
    </xf>
    <xf numFmtId="0" fontId="0" fillId="11" borderId="14" xfId="0" applyFont="1" applyFill="1" applyBorder="1" applyAlignment="1" applyProtection="1">
      <alignment horizontal="center" vertical="center" wrapText="1"/>
      <protection locked="0"/>
    </xf>
    <xf numFmtId="0" fontId="0" fillId="0" borderId="14" xfId="0" applyFont="1" applyBorder="1" applyAlignment="1">
      <alignment horizontal="center" vertical="center" wrapText="1"/>
    </xf>
    <xf numFmtId="0" fontId="0" fillId="13" borderId="14" xfId="0" applyFill="1" applyBorder="1" applyAlignment="1" applyProtection="1">
      <alignment horizontal="center" vertical="center"/>
      <protection locked="0"/>
    </xf>
    <xf numFmtId="0" fontId="8" fillId="0" borderId="14" xfId="0" applyFont="1" applyFill="1" applyBorder="1" applyAlignment="1" applyProtection="1">
      <alignment horizontal="center" vertical="center"/>
      <protection locked="0"/>
    </xf>
    <xf numFmtId="0" fontId="0" fillId="0" borderId="15" xfId="0" applyBorder="1" applyAlignment="1" applyProtection="1">
      <alignment horizontal="center" wrapText="1"/>
      <protection locked="0"/>
    </xf>
    <xf numFmtId="0" fontId="8" fillId="13" borderId="14"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19" fillId="9" borderId="10" xfId="0" applyFont="1" applyFill="1" applyBorder="1" applyAlignment="1" applyProtection="1">
      <alignment horizontal="center" vertical="center"/>
      <protection locked="0"/>
    </xf>
    <xf numFmtId="0" fontId="19" fillId="0" borderId="14" xfId="0" applyFont="1" applyFill="1" applyBorder="1" applyAlignment="1" applyProtection="1">
      <alignment horizontal="center" vertical="center"/>
      <protection locked="0"/>
    </xf>
    <xf numFmtId="0" fontId="19" fillId="13" borderId="14" xfId="0" applyFont="1" applyFill="1" applyBorder="1" applyAlignment="1" applyProtection="1">
      <alignment horizontal="center" vertical="center"/>
      <protection locked="0"/>
    </xf>
    <xf numFmtId="0" fontId="15" fillId="0" borderId="14" xfId="0" applyFont="1" applyBorder="1" applyAlignment="1">
      <alignment horizontal="center" vertical="center" wrapText="1"/>
    </xf>
    <xf numFmtId="0" fontId="16" fillId="2" borderId="0" xfId="0" applyFont="1" applyFill="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vertical="center"/>
    </xf>
    <xf numFmtId="0" fontId="16" fillId="0" borderId="14" xfId="0" applyFont="1" applyBorder="1" applyAlignment="1">
      <alignment vertical="center"/>
    </xf>
    <xf numFmtId="0" fontId="16" fillId="0" borderId="0" xfId="0" applyFont="1" applyAlignment="1">
      <alignment vertical="center" wrapText="1"/>
    </xf>
    <xf numFmtId="0" fontId="18" fillId="0" borderId="0" xfId="0" applyFont="1" applyAlignment="1">
      <alignment vertical="center"/>
    </xf>
    <xf numFmtId="0" fontId="4" fillId="6" borderId="18" xfId="0" applyFont="1" applyFill="1" applyBorder="1" applyAlignment="1">
      <alignment horizontal="center" vertical="center" wrapText="1"/>
    </xf>
    <xf numFmtId="0" fontId="15" fillId="0" borderId="15" xfId="0" applyFont="1" applyBorder="1" applyAlignment="1" applyProtection="1">
      <alignment horizontal="center" wrapText="1"/>
      <protection locked="0"/>
    </xf>
    <xf numFmtId="0" fontId="15" fillId="2" borderId="15" xfId="0" applyFont="1" applyFill="1" applyBorder="1" applyAlignment="1" applyProtection="1">
      <alignment horizontal="center" wrapText="1"/>
      <protection locked="0"/>
    </xf>
    <xf numFmtId="0" fontId="15" fillId="0" borderId="15" xfId="0" applyFont="1" applyBorder="1" applyAlignment="1">
      <alignment horizontal="center" wrapText="1"/>
    </xf>
    <xf numFmtId="0" fontId="16" fillId="0" borderId="0" xfId="0" applyFont="1" applyAlignment="1">
      <alignment horizontal="center" wrapText="1"/>
    </xf>
    <xf numFmtId="0" fontId="16" fillId="0" borderId="14" xfId="0" applyFont="1" applyBorder="1" applyAlignment="1">
      <alignment horizontal="center" wrapText="1"/>
    </xf>
    <xf numFmtId="0" fontId="18" fillId="0" borderId="0" xfId="0" applyFont="1" applyAlignment="1">
      <alignment horizontal="center"/>
    </xf>
    <xf numFmtId="0" fontId="8" fillId="0" borderId="30"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4" fillId="3" borderId="4"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wrapText="1"/>
      <protection locked="0"/>
    </xf>
    <xf numFmtId="0" fontId="4" fillId="3" borderId="6" xfId="0" applyFont="1" applyFill="1" applyBorder="1" applyAlignment="1" applyProtection="1">
      <alignment horizontal="center" vertical="center" wrapText="1"/>
      <protection locked="0"/>
    </xf>
    <xf numFmtId="0" fontId="6" fillId="4" borderId="12"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xf>
    <xf numFmtId="0" fontId="0" fillId="0" borderId="14" xfId="0" applyBorder="1" applyAlignment="1" applyProtection="1">
      <alignment horizontal="center"/>
      <protection locked="0"/>
    </xf>
  </cellXfs>
  <cellStyles count="2">
    <cellStyle name="Millares" xfId="1" builtinId="3"/>
    <cellStyle name="Normal" xfId="0" builtinId="0"/>
  </cellStyles>
  <dxfs count="125">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yder.diaz/Downloads/MATRIZ%20PUERTO%20LOPEZ%20PUERTO%20GAITAN%20-ENTREG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yder.diaz/Downloads/PUERTO%20LOPEZ-%20PUERTO%20GAITAN%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LEJANDRO/CONSOLIDADOS%20MUNICIPIO%20REPARTOS/MARRIZ%20PUERTO%20GAIT&#19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S"/>
      <sheetName val="SANTIAGO"/>
      <sheetName val="Hoja2"/>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S"/>
      <sheetName val="SANTIAGO"/>
      <sheetName val="Hoja2"/>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S"/>
      <sheetName val="PTO GAITÁN"/>
      <sheetName val="Hoja2"/>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Q1038061"/>
  <sheetViews>
    <sheetView showGridLines="0" tabSelected="1" topLeftCell="C8230" zoomScale="60" zoomScaleNormal="60" workbookViewId="0">
      <selection activeCell="D8231" sqref="D8231"/>
    </sheetView>
  </sheetViews>
  <sheetFormatPr baseColWidth="10" defaultColWidth="9.140625" defaultRowHeight="15" x14ac:dyDescent="0.25"/>
  <cols>
    <col min="1" max="1" width="22.42578125" style="62" hidden="1" customWidth="1"/>
    <col min="2" max="2" width="18.5703125" style="63" hidden="1" customWidth="1"/>
    <col min="3" max="3" width="15.7109375" style="63" customWidth="1"/>
    <col min="4" max="4" width="14.140625" style="62" customWidth="1"/>
    <col min="5" max="5" width="13.140625" style="197" customWidth="1"/>
    <col min="6" max="6" width="21.28515625" style="64" hidden="1" customWidth="1"/>
    <col min="7" max="7" width="14.85546875" style="65" bestFit="1" customWidth="1"/>
    <col min="8" max="8" width="18.7109375" style="65" hidden="1" customWidth="1"/>
    <col min="9" max="9" width="76.28515625" style="62" hidden="1" customWidth="1"/>
    <col min="10" max="10" width="34.28515625" style="66" hidden="1" customWidth="1"/>
    <col min="11" max="11" width="28.42578125" style="66" hidden="1" customWidth="1"/>
    <col min="12" max="12" width="20.5703125" style="66" hidden="1" customWidth="1"/>
    <col min="13" max="13" width="10.85546875" style="66" hidden="1" customWidth="1"/>
    <col min="14" max="14" width="12.5703125" style="66" hidden="1" customWidth="1"/>
    <col min="15" max="15" width="12.42578125" style="67" hidden="1" customWidth="1"/>
    <col min="16" max="17" width="14.28515625" style="68" hidden="1" customWidth="1"/>
    <col min="18" max="18" width="9.28515625" style="62" hidden="1" customWidth="1"/>
    <col min="19" max="19" width="17.28515625" style="66" hidden="1" customWidth="1"/>
    <col min="20" max="20" width="12" style="66" hidden="1" customWidth="1"/>
    <col min="21" max="21" width="17.42578125" style="66" hidden="1" customWidth="1"/>
    <col min="22" max="22" width="15.42578125" style="66" hidden="1" customWidth="1"/>
    <col min="23" max="23" width="39.140625" style="66" hidden="1" customWidth="1"/>
    <col min="24" max="24" width="20.140625" style="66" hidden="1" customWidth="1"/>
    <col min="25" max="25" width="32.85546875" style="66" hidden="1" customWidth="1"/>
    <col min="26" max="26" width="34.5703125" style="66" hidden="1" customWidth="1"/>
    <col min="27" max="27" width="13.7109375" style="66" hidden="1" customWidth="1"/>
    <col min="28" max="28" width="15.7109375" style="66" hidden="1" customWidth="1"/>
    <col min="29" max="29" width="12" style="66" hidden="1" customWidth="1"/>
    <col min="30" max="30" width="14.7109375" style="66" hidden="1" customWidth="1"/>
    <col min="31" max="31" width="10.28515625" style="66" hidden="1" customWidth="1"/>
    <col min="32" max="32" width="11" style="66" hidden="1" customWidth="1"/>
    <col min="33" max="33" width="19.28515625" style="69" customWidth="1"/>
    <col min="34" max="34" width="11.85546875" style="69" customWidth="1"/>
    <col min="35" max="35" width="31" style="69" customWidth="1"/>
    <col min="36" max="36" width="24.42578125" style="194" customWidth="1"/>
    <col min="37" max="16384" width="9.140625" style="69"/>
  </cols>
  <sheetData>
    <row r="1" spans="1:43" s="1" customFormat="1" ht="39.75" customHeight="1" thickBot="1" x14ac:dyDescent="0.25">
      <c r="A1" s="255" t="s">
        <v>0</v>
      </c>
      <c r="B1" s="256"/>
      <c r="C1" s="256"/>
      <c r="D1" s="256"/>
      <c r="E1" s="257"/>
      <c r="F1" s="258" t="s">
        <v>1</v>
      </c>
      <c r="G1" s="259"/>
      <c r="H1" s="259"/>
      <c r="I1" s="259"/>
      <c r="J1" s="259"/>
      <c r="K1" s="259"/>
      <c r="L1" s="259"/>
      <c r="M1" s="259"/>
      <c r="N1" s="259"/>
      <c r="O1" s="260"/>
      <c r="P1" s="261"/>
      <c r="Q1" s="260"/>
      <c r="R1" s="262"/>
      <c r="S1" s="263" t="s">
        <v>2</v>
      </c>
      <c r="T1" s="264"/>
      <c r="U1" s="264"/>
      <c r="V1" s="264"/>
      <c r="W1" s="264"/>
      <c r="X1" s="264"/>
      <c r="Y1" s="264"/>
      <c r="Z1" s="264"/>
      <c r="AA1" s="264"/>
      <c r="AB1" s="264"/>
      <c r="AC1" s="264"/>
      <c r="AD1" s="264"/>
      <c r="AE1" s="264"/>
      <c r="AF1" s="265"/>
      <c r="AG1" s="266" t="s">
        <v>3</v>
      </c>
      <c r="AH1" s="267"/>
      <c r="AI1" s="267"/>
      <c r="AJ1" s="268"/>
    </row>
    <row r="2" spans="1:43" s="1" customFormat="1" ht="94.5" x14ac:dyDescent="0.25">
      <c r="A2" s="98" t="s">
        <v>4</v>
      </c>
      <c r="B2" s="99" t="s">
        <v>5</v>
      </c>
      <c r="C2" s="99" t="s">
        <v>6</v>
      </c>
      <c r="D2" s="99" t="s">
        <v>7</v>
      </c>
      <c r="E2" s="247" t="s">
        <v>8</v>
      </c>
      <c r="F2" s="100" t="s">
        <v>9</v>
      </c>
      <c r="G2" s="101" t="s">
        <v>10</v>
      </c>
      <c r="H2" s="102" t="s">
        <v>11</v>
      </c>
      <c r="I2" s="103" t="s">
        <v>12</v>
      </c>
      <c r="J2" s="104" t="s">
        <v>13</v>
      </c>
      <c r="K2" s="104" t="s">
        <v>14</v>
      </c>
      <c r="L2" s="104" t="s">
        <v>15</v>
      </c>
      <c r="M2" s="104" t="s">
        <v>16</v>
      </c>
      <c r="N2" s="104" t="s">
        <v>17</v>
      </c>
      <c r="O2" s="105" t="s">
        <v>18</v>
      </c>
      <c r="P2" s="105" t="s">
        <v>19</v>
      </c>
      <c r="Q2" s="105" t="s">
        <v>20</v>
      </c>
      <c r="R2" s="106" t="s">
        <v>21</v>
      </c>
      <c r="S2" s="113" t="s">
        <v>22</v>
      </c>
      <c r="T2" s="107" t="s">
        <v>23</v>
      </c>
      <c r="U2" s="107" t="s">
        <v>24</v>
      </c>
      <c r="V2" s="107" t="s">
        <v>25</v>
      </c>
      <c r="W2" s="107" t="s">
        <v>26</v>
      </c>
      <c r="X2" s="107" t="s">
        <v>14</v>
      </c>
      <c r="Y2" s="107" t="s">
        <v>27</v>
      </c>
      <c r="Z2" s="107" t="s">
        <v>15</v>
      </c>
      <c r="AA2" s="108" t="s">
        <v>28</v>
      </c>
      <c r="AB2" s="109" t="s">
        <v>29</v>
      </c>
      <c r="AC2" s="109" t="s">
        <v>30</v>
      </c>
      <c r="AD2" s="109" t="s">
        <v>31</v>
      </c>
      <c r="AE2" s="110" t="s">
        <v>32</v>
      </c>
      <c r="AF2" s="115" t="s">
        <v>33</v>
      </c>
      <c r="AG2" s="111" t="s">
        <v>34</v>
      </c>
      <c r="AH2" s="112" t="s">
        <v>35</v>
      </c>
      <c r="AI2" s="112" t="s">
        <v>36</v>
      </c>
      <c r="AJ2" s="189" t="s">
        <v>37</v>
      </c>
    </row>
    <row r="3" spans="1:43" s="2" customFormat="1" ht="127.5" hidden="1" x14ac:dyDescent="0.2">
      <c r="A3" s="45" t="s">
        <v>38</v>
      </c>
      <c r="B3" s="46" t="s">
        <v>39</v>
      </c>
      <c r="C3" s="47"/>
      <c r="D3" s="88"/>
      <c r="E3" s="89"/>
      <c r="F3" s="96" t="s">
        <v>40</v>
      </c>
      <c r="G3" s="97" t="s">
        <v>41</v>
      </c>
      <c r="H3" s="49" t="s">
        <v>42</v>
      </c>
      <c r="I3" s="48" t="s">
        <v>43</v>
      </c>
      <c r="J3" s="34" t="s">
        <v>44</v>
      </c>
      <c r="K3" s="35" t="s">
        <v>45</v>
      </c>
      <c r="L3" s="35" t="s">
        <v>45</v>
      </c>
      <c r="M3" s="35" t="s">
        <v>46</v>
      </c>
      <c r="N3" s="36" t="s">
        <v>46</v>
      </c>
      <c r="O3" s="35">
        <v>6000</v>
      </c>
      <c r="P3" s="49">
        <v>0</v>
      </c>
      <c r="Q3" s="49">
        <f t="shared" ref="Q3:Q66" si="0">+O3+(P3/10000)</f>
        <v>6000</v>
      </c>
      <c r="R3" s="91" t="s">
        <v>47</v>
      </c>
      <c r="S3" s="114" t="s">
        <v>45</v>
      </c>
      <c r="T3" s="35" t="s">
        <v>45</v>
      </c>
      <c r="U3" s="35" t="s">
        <v>45</v>
      </c>
      <c r="V3" s="35" t="s">
        <v>45</v>
      </c>
      <c r="W3" s="49" t="str">
        <f>J3</f>
        <v>COMPLETO TIENE ÁREA Y LINDEROS</v>
      </c>
      <c r="X3" s="35" t="s">
        <v>45</v>
      </c>
      <c r="Y3" s="35" t="s">
        <v>45</v>
      </c>
      <c r="Z3" s="35" t="s">
        <v>45</v>
      </c>
      <c r="AA3" s="49" t="s">
        <v>46</v>
      </c>
      <c r="AB3" s="49">
        <f>O3</f>
        <v>6000</v>
      </c>
      <c r="AC3" s="49">
        <v>0</v>
      </c>
      <c r="AD3" s="49">
        <f>+AB3+(AC3/10000)</f>
        <v>6000</v>
      </c>
      <c r="AE3" s="49" t="s">
        <v>47</v>
      </c>
      <c r="AF3" s="116" t="s">
        <v>47</v>
      </c>
      <c r="AG3" s="120"/>
      <c r="AH3" s="47"/>
      <c r="AI3" s="47"/>
      <c r="AJ3" s="38"/>
    </row>
    <row r="4" spans="1:43" s="17" customFormat="1" ht="216.75" hidden="1" x14ac:dyDescent="0.2">
      <c r="A4" s="3" t="s">
        <v>38</v>
      </c>
      <c r="B4" s="4" t="s">
        <v>48</v>
      </c>
      <c r="C4" s="5"/>
      <c r="D4" s="6"/>
      <c r="E4" s="7"/>
      <c r="F4" s="95" t="s">
        <v>40</v>
      </c>
      <c r="G4" s="12" t="s">
        <v>49</v>
      </c>
      <c r="H4" s="12" t="s">
        <v>42</v>
      </c>
      <c r="I4" s="8" t="s">
        <v>50</v>
      </c>
      <c r="J4" s="9" t="s">
        <v>44</v>
      </c>
      <c r="K4" s="10" t="s">
        <v>45</v>
      </c>
      <c r="L4" s="10" t="s">
        <v>45</v>
      </c>
      <c r="M4" s="11" t="s">
        <v>46</v>
      </c>
      <c r="N4" s="11" t="s">
        <v>46</v>
      </c>
      <c r="O4" s="10">
        <v>2074</v>
      </c>
      <c r="P4" s="12">
        <v>5010</v>
      </c>
      <c r="Q4" s="12">
        <f t="shared" si="0"/>
        <v>2074.5010000000002</v>
      </c>
      <c r="R4" s="13"/>
      <c r="S4" s="93" t="s">
        <v>45</v>
      </c>
      <c r="T4" s="93" t="s">
        <v>45</v>
      </c>
      <c r="U4" s="93" t="s">
        <v>45</v>
      </c>
      <c r="V4" s="93" t="s">
        <v>45</v>
      </c>
      <c r="W4" s="93" t="s">
        <v>45</v>
      </c>
      <c r="X4" s="93" t="s">
        <v>45</v>
      </c>
      <c r="Y4" s="93" t="s">
        <v>45</v>
      </c>
      <c r="Z4" s="93" t="s">
        <v>45</v>
      </c>
      <c r="AA4" s="93" t="s">
        <v>45</v>
      </c>
      <c r="AB4" s="93" t="s">
        <v>45</v>
      </c>
      <c r="AC4" s="93" t="s">
        <v>45</v>
      </c>
      <c r="AD4" s="93" t="s">
        <v>45</v>
      </c>
      <c r="AE4" s="93" t="s">
        <v>45</v>
      </c>
      <c r="AF4" s="93" t="s">
        <v>45</v>
      </c>
      <c r="AG4" s="14"/>
      <c r="AH4" s="15"/>
      <c r="AI4" s="15"/>
      <c r="AJ4" s="16"/>
      <c r="AK4" s="2"/>
      <c r="AL4" s="2"/>
      <c r="AM4" s="2"/>
      <c r="AN4" s="2"/>
      <c r="AO4" s="2"/>
      <c r="AP4" s="2"/>
      <c r="AQ4" s="2"/>
    </row>
    <row r="5" spans="1:43" s="2" customFormat="1" ht="344.25" hidden="1" x14ac:dyDescent="0.2">
      <c r="A5" s="18" t="s">
        <v>38</v>
      </c>
      <c r="B5" s="19" t="s">
        <v>48</v>
      </c>
      <c r="C5" s="20"/>
      <c r="D5" s="21"/>
      <c r="E5" s="22"/>
      <c r="F5" s="95" t="s">
        <v>40</v>
      </c>
      <c r="G5" s="12" t="s">
        <v>51</v>
      </c>
      <c r="H5" s="27" t="s">
        <v>42</v>
      </c>
      <c r="I5" s="23" t="s">
        <v>52</v>
      </c>
      <c r="J5" s="24" t="s">
        <v>44</v>
      </c>
      <c r="K5" s="25" t="s">
        <v>45</v>
      </c>
      <c r="L5" s="25" t="s">
        <v>45</v>
      </c>
      <c r="M5" s="25" t="s">
        <v>46</v>
      </c>
      <c r="N5" s="26" t="s">
        <v>46</v>
      </c>
      <c r="O5" s="25">
        <v>3000</v>
      </c>
      <c r="P5" s="27">
        <v>0</v>
      </c>
      <c r="Q5" s="27">
        <f t="shared" si="0"/>
        <v>3000</v>
      </c>
      <c r="R5" s="28" t="s">
        <v>47</v>
      </c>
      <c r="S5" s="94" t="s">
        <v>45</v>
      </c>
      <c r="T5" s="25" t="s">
        <v>45</v>
      </c>
      <c r="U5" s="25" t="s">
        <v>45</v>
      </c>
      <c r="V5" s="25" t="s">
        <v>45</v>
      </c>
      <c r="W5" s="27" t="str">
        <f>J5</f>
        <v>COMPLETO TIENE ÁREA Y LINDEROS</v>
      </c>
      <c r="X5" s="25" t="s">
        <v>45</v>
      </c>
      <c r="Y5" s="25" t="s">
        <v>45</v>
      </c>
      <c r="Z5" s="25" t="s">
        <v>45</v>
      </c>
      <c r="AA5" s="27" t="s">
        <v>46</v>
      </c>
      <c r="AB5" s="27">
        <f>O5</f>
        <v>3000</v>
      </c>
      <c r="AC5" s="27">
        <v>0</v>
      </c>
      <c r="AD5" s="27">
        <f>+AB5+(AC5/10000)</f>
        <v>3000</v>
      </c>
      <c r="AE5" s="27" t="s">
        <v>47</v>
      </c>
      <c r="AF5" s="118" t="s">
        <v>47</v>
      </c>
      <c r="AG5" s="29"/>
      <c r="AH5" s="20"/>
      <c r="AI5" s="20"/>
      <c r="AJ5" s="30"/>
      <c r="AK5" s="17"/>
      <c r="AL5" s="17"/>
      <c r="AM5" s="17"/>
      <c r="AN5" s="17"/>
      <c r="AO5" s="17"/>
      <c r="AP5" s="17"/>
      <c r="AQ5" s="17"/>
    </row>
    <row r="6" spans="1:43" s="2" customFormat="1" ht="293.25" hidden="1" x14ac:dyDescent="0.2">
      <c r="A6" s="3" t="s">
        <v>38</v>
      </c>
      <c r="B6" s="4" t="s">
        <v>48</v>
      </c>
      <c r="C6" s="5"/>
      <c r="D6" s="6"/>
      <c r="E6" s="7"/>
      <c r="F6" s="95" t="s">
        <v>40</v>
      </c>
      <c r="G6" s="12" t="s">
        <v>53</v>
      </c>
      <c r="H6" s="12" t="s">
        <v>42</v>
      </c>
      <c r="I6" s="8" t="s">
        <v>54</v>
      </c>
      <c r="J6" s="9" t="s">
        <v>44</v>
      </c>
      <c r="K6" s="10" t="s">
        <v>45</v>
      </c>
      <c r="L6" s="10" t="s">
        <v>45</v>
      </c>
      <c r="M6" s="11" t="s">
        <v>46</v>
      </c>
      <c r="N6" s="11" t="s">
        <v>46</v>
      </c>
      <c r="O6" s="10">
        <v>5800</v>
      </c>
      <c r="P6" s="12">
        <v>0</v>
      </c>
      <c r="Q6" s="12">
        <f t="shared" si="0"/>
        <v>5800</v>
      </c>
      <c r="R6" s="28" t="s">
        <v>47</v>
      </c>
      <c r="S6" s="94" t="s">
        <v>45</v>
      </c>
      <c r="T6" s="25" t="s">
        <v>45</v>
      </c>
      <c r="U6" s="25" t="s">
        <v>45</v>
      </c>
      <c r="V6" s="25" t="s">
        <v>45</v>
      </c>
      <c r="W6" s="27" t="str">
        <f>J6</f>
        <v>COMPLETO TIENE ÁREA Y LINDEROS</v>
      </c>
      <c r="X6" s="25" t="s">
        <v>45</v>
      </c>
      <c r="Y6" s="25" t="s">
        <v>45</v>
      </c>
      <c r="Z6" s="25" t="s">
        <v>45</v>
      </c>
      <c r="AA6" s="27" t="s">
        <v>46</v>
      </c>
      <c r="AB6" s="27">
        <f>O6</f>
        <v>5800</v>
      </c>
      <c r="AC6" s="27">
        <v>0</v>
      </c>
      <c r="AD6" s="27">
        <f>+AB6+(AC6/10000)</f>
        <v>5800</v>
      </c>
      <c r="AE6" s="27" t="s">
        <v>47</v>
      </c>
      <c r="AF6" s="118" t="s">
        <v>47</v>
      </c>
      <c r="AG6" s="29"/>
      <c r="AH6" s="20"/>
      <c r="AI6" s="20"/>
      <c r="AJ6" s="30"/>
      <c r="AK6" s="17"/>
      <c r="AL6" s="17"/>
      <c r="AM6" s="17"/>
      <c r="AN6" s="17"/>
      <c r="AO6" s="17"/>
      <c r="AP6" s="17"/>
      <c r="AQ6" s="17"/>
    </row>
    <row r="7" spans="1:43" s="2" customFormat="1" ht="204" hidden="1" x14ac:dyDescent="0.2">
      <c r="A7" s="3" t="s">
        <v>38</v>
      </c>
      <c r="B7" s="4" t="s">
        <v>48</v>
      </c>
      <c r="C7" s="5"/>
      <c r="D7" s="6"/>
      <c r="E7" s="7"/>
      <c r="F7" s="95" t="s">
        <v>40</v>
      </c>
      <c r="G7" s="12" t="s">
        <v>55</v>
      </c>
      <c r="H7" s="12" t="s">
        <v>42</v>
      </c>
      <c r="I7" s="8" t="s">
        <v>56</v>
      </c>
      <c r="J7" s="9" t="s">
        <v>44</v>
      </c>
      <c r="K7" s="10" t="s">
        <v>45</v>
      </c>
      <c r="L7" s="10" t="s">
        <v>45</v>
      </c>
      <c r="M7" s="11" t="s">
        <v>46</v>
      </c>
      <c r="N7" s="11" t="s">
        <v>46</v>
      </c>
      <c r="O7" s="10">
        <v>1000</v>
      </c>
      <c r="P7" s="12">
        <v>0</v>
      </c>
      <c r="Q7" s="12">
        <f t="shared" si="0"/>
        <v>1000</v>
      </c>
      <c r="R7" s="13"/>
      <c r="S7" s="93" t="s">
        <v>45</v>
      </c>
      <c r="T7" s="12"/>
      <c r="U7" s="12"/>
      <c r="V7" s="12"/>
      <c r="W7" s="12"/>
      <c r="X7" s="12"/>
      <c r="Y7" s="12"/>
      <c r="Z7" s="12"/>
      <c r="AA7" s="12"/>
      <c r="AB7" s="12"/>
      <c r="AC7" s="12"/>
      <c r="AD7" s="12"/>
      <c r="AE7" s="12"/>
      <c r="AF7" s="117"/>
      <c r="AG7" s="14"/>
      <c r="AH7" s="15"/>
      <c r="AI7" s="15"/>
      <c r="AJ7" s="16"/>
    </row>
    <row r="8" spans="1:43" s="2" customFormat="1" ht="63.75" hidden="1" x14ac:dyDescent="0.2">
      <c r="A8" s="18" t="s">
        <v>38</v>
      </c>
      <c r="B8" s="19" t="s">
        <v>48</v>
      </c>
      <c r="C8" s="20"/>
      <c r="D8" s="21"/>
      <c r="E8" s="22"/>
      <c r="F8" s="95" t="s">
        <v>40</v>
      </c>
      <c r="G8" s="12" t="s">
        <v>57</v>
      </c>
      <c r="H8" s="27" t="s">
        <v>42</v>
      </c>
      <c r="I8" s="23" t="s">
        <v>58</v>
      </c>
      <c r="J8" s="24" t="s">
        <v>44</v>
      </c>
      <c r="K8" s="25" t="s">
        <v>45</v>
      </c>
      <c r="L8" s="25" t="s">
        <v>45</v>
      </c>
      <c r="M8" s="25" t="s">
        <v>46</v>
      </c>
      <c r="N8" s="26" t="s">
        <v>46</v>
      </c>
      <c r="O8" s="25">
        <v>1000</v>
      </c>
      <c r="P8" s="27">
        <v>0</v>
      </c>
      <c r="Q8" s="27">
        <f t="shared" si="0"/>
        <v>1000</v>
      </c>
      <c r="R8" s="28" t="s">
        <v>47</v>
      </c>
      <c r="S8" s="94" t="s">
        <v>45</v>
      </c>
      <c r="T8" s="25" t="s">
        <v>45</v>
      </c>
      <c r="U8" s="25" t="s">
        <v>45</v>
      </c>
      <c r="V8" s="25" t="s">
        <v>45</v>
      </c>
      <c r="W8" s="27" t="str">
        <f>J8</f>
        <v>COMPLETO TIENE ÁREA Y LINDEROS</v>
      </c>
      <c r="X8" s="25" t="s">
        <v>45</v>
      </c>
      <c r="Y8" s="25" t="s">
        <v>45</v>
      </c>
      <c r="Z8" s="25" t="s">
        <v>45</v>
      </c>
      <c r="AA8" s="27" t="s">
        <v>46</v>
      </c>
      <c r="AB8" s="27">
        <f>O8</f>
        <v>1000</v>
      </c>
      <c r="AC8" s="27">
        <v>0</v>
      </c>
      <c r="AD8" s="27">
        <f>+AB8+(AC8/10000)</f>
        <v>1000</v>
      </c>
      <c r="AE8" s="27" t="s">
        <v>47</v>
      </c>
      <c r="AF8" s="118" t="s">
        <v>47</v>
      </c>
      <c r="AG8" s="29"/>
      <c r="AH8" s="20"/>
      <c r="AI8" s="20"/>
      <c r="AJ8" s="30"/>
      <c r="AK8" s="17"/>
      <c r="AL8" s="17"/>
      <c r="AM8" s="17"/>
      <c r="AN8" s="17"/>
      <c r="AO8" s="17"/>
      <c r="AP8" s="17"/>
      <c r="AQ8" s="17"/>
    </row>
    <row r="9" spans="1:43" s="2" customFormat="1" ht="76.5" hidden="1" x14ac:dyDescent="0.2">
      <c r="A9" s="3" t="s">
        <v>38</v>
      </c>
      <c r="B9" s="4" t="s">
        <v>48</v>
      </c>
      <c r="C9" s="5"/>
      <c r="D9" s="6"/>
      <c r="E9" s="7"/>
      <c r="F9" s="95" t="s">
        <v>40</v>
      </c>
      <c r="G9" s="12" t="s">
        <v>59</v>
      </c>
      <c r="H9" s="12" t="s">
        <v>42</v>
      </c>
      <c r="I9" s="8" t="s">
        <v>60</v>
      </c>
      <c r="J9" s="24" t="s">
        <v>44</v>
      </c>
      <c r="K9" s="25" t="s">
        <v>45</v>
      </c>
      <c r="L9" s="25" t="s">
        <v>45</v>
      </c>
      <c r="M9" s="25" t="s">
        <v>46</v>
      </c>
      <c r="N9" s="26" t="s">
        <v>46</v>
      </c>
      <c r="O9" s="25">
        <v>2</v>
      </c>
      <c r="P9" s="12">
        <v>0</v>
      </c>
      <c r="Q9" s="12">
        <f t="shared" si="0"/>
        <v>2</v>
      </c>
      <c r="R9" s="13"/>
      <c r="S9" s="93" t="s">
        <v>45</v>
      </c>
      <c r="T9" s="93" t="s">
        <v>45</v>
      </c>
      <c r="U9" s="93" t="s">
        <v>45</v>
      </c>
      <c r="V9" s="93" t="s">
        <v>45</v>
      </c>
      <c r="W9" s="93" t="s">
        <v>45</v>
      </c>
      <c r="X9" s="93" t="s">
        <v>45</v>
      </c>
      <c r="Y9" s="93" t="s">
        <v>45</v>
      </c>
      <c r="Z9" s="93" t="s">
        <v>45</v>
      </c>
      <c r="AA9" s="93" t="s">
        <v>45</v>
      </c>
      <c r="AB9" s="93" t="s">
        <v>45</v>
      </c>
      <c r="AC9" s="93" t="s">
        <v>45</v>
      </c>
      <c r="AD9" s="93" t="s">
        <v>45</v>
      </c>
      <c r="AE9" s="93" t="s">
        <v>45</v>
      </c>
      <c r="AF9" s="93" t="s">
        <v>45</v>
      </c>
      <c r="AG9" s="93" t="s">
        <v>45</v>
      </c>
      <c r="AH9" s="93" t="s">
        <v>45</v>
      </c>
      <c r="AI9" s="93" t="s">
        <v>45</v>
      </c>
      <c r="AJ9" s="93" t="s">
        <v>45</v>
      </c>
    </row>
    <row r="10" spans="1:43" s="2" customFormat="1" ht="127.5" hidden="1" x14ac:dyDescent="0.2">
      <c r="A10" s="3" t="s">
        <v>38</v>
      </c>
      <c r="B10" s="4" t="s">
        <v>48</v>
      </c>
      <c r="C10" s="5"/>
      <c r="D10" s="6"/>
      <c r="E10" s="7"/>
      <c r="F10" s="95" t="s">
        <v>40</v>
      </c>
      <c r="G10" s="12" t="s">
        <v>61</v>
      </c>
      <c r="H10" s="12" t="s">
        <v>42</v>
      </c>
      <c r="I10" s="8" t="s">
        <v>62</v>
      </c>
      <c r="J10" s="9" t="s">
        <v>44</v>
      </c>
      <c r="K10" s="10" t="s">
        <v>45</v>
      </c>
      <c r="L10" s="10" t="s">
        <v>45</v>
      </c>
      <c r="M10" s="11" t="s">
        <v>46</v>
      </c>
      <c r="N10" s="11" t="s">
        <v>46</v>
      </c>
      <c r="O10" s="10">
        <v>500</v>
      </c>
      <c r="P10" s="12">
        <v>0</v>
      </c>
      <c r="Q10" s="12">
        <f t="shared" si="0"/>
        <v>500</v>
      </c>
      <c r="R10" s="13"/>
      <c r="S10" s="93" t="s">
        <v>45</v>
      </c>
      <c r="T10" s="93" t="s">
        <v>45</v>
      </c>
      <c r="U10" s="93" t="s">
        <v>45</v>
      </c>
      <c r="V10" s="93" t="s">
        <v>45</v>
      </c>
      <c r="W10" s="93" t="s">
        <v>45</v>
      </c>
      <c r="X10" s="93" t="s">
        <v>45</v>
      </c>
      <c r="Y10" s="93" t="s">
        <v>45</v>
      </c>
      <c r="Z10" s="93" t="s">
        <v>45</v>
      </c>
      <c r="AA10" s="93" t="s">
        <v>45</v>
      </c>
      <c r="AB10" s="93" t="s">
        <v>45</v>
      </c>
      <c r="AC10" s="93" t="s">
        <v>45</v>
      </c>
      <c r="AD10" s="93" t="s">
        <v>45</v>
      </c>
      <c r="AE10" s="93" t="s">
        <v>45</v>
      </c>
      <c r="AF10" s="93" t="s">
        <v>45</v>
      </c>
      <c r="AG10" s="14"/>
      <c r="AH10" s="15"/>
      <c r="AI10" s="15"/>
      <c r="AJ10" s="16"/>
      <c r="AK10" s="17"/>
      <c r="AL10" s="17"/>
      <c r="AM10" s="17"/>
      <c r="AN10" s="17"/>
      <c r="AO10" s="17"/>
      <c r="AP10" s="17"/>
      <c r="AQ10" s="17"/>
    </row>
    <row r="11" spans="1:43" s="2" customFormat="1" ht="63.75" hidden="1" x14ac:dyDescent="0.2">
      <c r="A11" s="18" t="s">
        <v>38</v>
      </c>
      <c r="B11" s="19" t="s">
        <v>48</v>
      </c>
      <c r="C11" s="20"/>
      <c r="D11" s="21"/>
      <c r="E11" s="22"/>
      <c r="F11" s="95" t="s">
        <v>40</v>
      </c>
      <c r="G11" s="12" t="s">
        <v>63</v>
      </c>
      <c r="H11" s="27" t="s">
        <v>42</v>
      </c>
      <c r="I11" s="23" t="s">
        <v>64</v>
      </c>
      <c r="J11" s="24" t="s">
        <v>44</v>
      </c>
      <c r="K11" s="25" t="s">
        <v>45</v>
      </c>
      <c r="L11" s="25" t="s">
        <v>45</v>
      </c>
      <c r="M11" s="25" t="s">
        <v>46</v>
      </c>
      <c r="N11" s="26" t="s">
        <v>46</v>
      </c>
      <c r="O11" s="25">
        <v>5000</v>
      </c>
      <c r="P11" s="27">
        <v>0</v>
      </c>
      <c r="Q11" s="27">
        <f t="shared" si="0"/>
        <v>5000</v>
      </c>
      <c r="R11" s="28" t="s">
        <v>47</v>
      </c>
      <c r="S11" s="94" t="s">
        <v>45</v>
      </c>
      <c r="T11" s="25" t="s">
        <v>45</v>
      </c>
      <c r="U11" s="25" t="s">
        <v>45</v>
      </c>
      <c r="V11" s="25" t="s">
        <v>45</v>
      </c>
      <c r="W11" s="27" t="str">
        <f>J11</f>
        <v>COMPLETO TIENE ÁREA Y LINDEROS</v>
      </c>
      <c r="X11" s="25" t="s">
        <v>45</v>
      </c>
      <c r="Y11" s="25" t="s">
        <v>45</v>
      </c>
      <c r="Z11" s="25" t="s">
        <v>45</v>
      </c>
      <c r="AA11" s="27" t="s">
        <v>46</v>
      </c>
      <c r="AB11" s="27">
        <f>O11</f>
        <v>5000</v>
      </c>
      <c r="AC11" s="27">
        <v>0</v>
      </c>
      <c r="AD11" s="27">
        <f>+AB11+(AC11/10000)</f>
        <v>5000</v>
      </c>
      <c r="AE11" s="27" t="s">
        <v>47</v>
      </c>
      <c r="AF11" s="118" t="s">
        <v>47</v>
      </c>
      <c r="AG11" s="29"/>
      <c r="AH11" s="20"/>
      <c r="AI11" s="20"/>
      <c r="AJ11" s="30"/>
    </row>
    <row r="12" spans="1:43" s="2" customFormat="1" ht="127.5" hidden="1" x14ac:dyDescent="0.2">
      <c r="A12" s="3" t="s">
        <v>38</v>
      </c>
      <c r="B12" s="4" t="s">
        <v>48</v>
      </c>
      <c r="C12" s="5"/>
      <c r="D12" s="6"/>
      <c r="E12" s="7"/>
      <c r="F12" s="95" t="s">
        <v>40</v>
      </c>
      <c r="G12" s="12" t="s">
        <v>65</v>
      </c>
      <c r="H12" s="12" t="s">
        <v>42</v>
      </c>
      <c r="I12" s="8" t="s">
        <v>66</v>
      </c>
      <c r="J12" s="9" t="s">
        <v>44</v>
      </c>
      <c r="K12" s="10" t="s">
        <v>45</v>
      </c>
      <c r="L12" s="10" t="s">
        <v>45</v>
      </c>
      <c r="M12" s="11" t="s">
        <v>46</v>
      </c>
      <c r="N12" s="11" t="s">
        <v>46</v>
      </c>
      <c r="O12" s="10">
        <v>3000</v>
      </c>
      <c r="P12" s="12">
        <v>0</v>
      </c>
      <c r="Q12" s="12">
        <f t="shared" si="0"/>
        <v>3000</v>
      </c>
      <c r="R12" s="13"/>
      <c r="S12" s="93" t="s">
        <v>45</v>
      </c>
      <c r="T12" s="93" t="s">
        <v>45</v>
      </c>
      <c r="U12" s="93" t="s">
        <v>45</v>
      </c>
      <c r="V12" s="93" t="s">
        <v>45</v>
      </c>
      <c r="W12" s="93" t="s">
        <v>45</v>
      </c>
      <c r="X12" s="93" t="s">
        <v>45</v>
      </c>
      <c r="Y12" s="93" t="s">
        <v>45</v>
      </c>
      <c r="Z12" s="93" t="s">
        <v>45</v>
      </c>
      <c r="AA12" s="93" t="s">
        <v>45</v>
      </c>
      <c r="AB12" s="93" t="s">
        <v>45</v>
      </c>
      <c r="AC12" s="93" t="s">
        <v>45</v>
      </c>
      <c r="AD12" s="93" t="s">
        <v>45</v>
      </c>
      <c r="AE12" s="93" t="s">
        <v>45</v>
      </c>
      <c r="AF12" s="93" t="s">
        <v>45</v>
      </c>
      <c r="AG12" s="14"/>
      <c r="AH12" s="15"/>
      <c r="AI12" s="15"/>
      <c r="AJ12" s="16"/>
    </row>
    <row r="13" spans="1:43" s="2" customFormat="1" ht="216.75" hidden="1" x14ac:dyDescent="0.2">
      <c r="A13" s="18" t="s">
        <v>38</v>
      </c>
      <c r="B13" s="19" t="s">
        <v>39</v>
      </c>
      <c r="C13" s="20"/>
      <c r="D13" s="21"/>
      <c r="E13" s="22"/>
      <c r="F13" s="95" t="s">
        <v>40</v>
      </c>
      <c r="G13" s="12" t="s">
        <v>67</v>
      </c>
      <c r="H13" s="27" t="s">
        <v>42</v>
      </c>
      <c r="I13" s="23" t="s">
        <v>68</v>
      </c>
      <c r="J13" s="24" t="s">
        <v>44</v>
      </c>
      <c r="K13" s="25" t="s">
        <v>45</v>
      </c>
      <c r="L13" s="25" t="s">
        <v>45</v>
      </c>
      <c r="M13" s="25" t="s">
        <v>46</v>
      </c>
      <c r="N13" s="26" t="s">
        <v>46</v>
      </c>
      <c r="O13" s="25">
        <v>1000</v>
      </c>
      <c r="P13" s="27">
        <v>0</v>
      </c>
      <c r="Q13" s="27">
        <f t="shared" si="0"/>
        <v>1000</v>
      </c>
      <c r="R13" s="28" t="s">
        <v>47</v>
      </c>
      <c r="S13" s="94" t="s">
        <v>45</v>
      </c>
      <c r="T13" s="25" t="s">
        <v>45</v>
      </c>
      <c r="U13" s="25" t="s">
        <v>45</v>
      </c>
      <c r="V13" s="25" t="s">
        <v>45</v>
      </c>
      <c r="W13" s="27" t="str">
        <f t="shared" ref="W13:W18" si="1">J13</f>
        <v>COMPLETO TIENE ÁREA Y LINDEROS</v>
      </c>
      <c r="X13" s="25" t="s">
        <v>45</v>
      </c>
      <c r="Y13" s="25" t="s">
        <v>45</v>
      </c>
      <c r="Z13" s="25" t="s">
        <v>45</v>
      </c>
      <c r="AA13" s="27" t="s">
        <v>46</v>
      </c>
      <c r="AB13" s="27">
        <f t="shared" ref="AB13:AB18" si="2">O13</f>
        <v>1000</v>
      </c>
      <c r="AC13" s="27">
        <v>0</v>
      </c>
      <c r="AD13" s="27">
        <f t="shared" ref="AD13:AD18" si="3">+AB13+(AC13/10000)</f>
        <v>1000</v>
      </c>
      <c r="AE13" s="27" t="s">
        <v>47</v>
      </c>
      <c r="AF13" s="118" t="s">
        <v>47</v>
      </c>
      <c r="AG13" s="29"/>
      <c r="AH13" s="20"/>
      <c r="AI13" s="20"/>
      <c r="AJ13" s="30"/>
    </row>
    <row r="14" spans="1:43" s="2" customFormat="1" ht="76.5" hidden="1" x14ac:dyDescent="0.2">
      <c r="A14" s="18" t="s">
        <v>38</v>
      </c>
      <c r="B14" s="19" t="s">
        <v>39</v>
      </c>
      <c r="C14" s="20"/>
      <c r="D14" s="21"/>
      <c r="E14" s="22"/>
      <c r="F14" s="95" t="s">
        <v>40</v>
      </c>
      <c r="G14" s="12" t="s">
        <v>69</v>
      </c>
      <c r="H14" s="27" t="s">
        <v>42</v>
      </c>
      <c r="I14" s="23" t="s">
        <v>70</v>
      </c>
      <c r="J14" s="24" t="s">
        <v>44</v>
      </c>
      <c r="K14" s="25" t="s">
        <v>45</v>
      </c>
      <c r="L14" s="25" t="s">
        <v>45</v>
      </c>
      <c r="M14" s="25" t="s">
        <v>46</v>
      </c>
      <c r="N14" s="26" t="s">
        <v>46</v>
      </c>
      <c r="O14" s="25">
        <v>1257</v>
      </c>
      <c r="P14" s="27">
        <v>0</v>
      </c>
      <c r="Q14" s="27">
        <f t="shared" si="0"/>
        <v>1257</v>
      </c>
      <c r="R14" s="28" t="s">
        <v>47</v>
      </c>
      <c r="S14" s="94" t="s">
        <v>45</v>
      </c>
      <c r="T14" s="25" t="s">
        <v>45</v>
      </c>
      <c r="U14" s="25" t="s">
        <v>45</v>
      </c>
      <c r="V14" s="25" t="s">
        <v>45</v>
      </c>
      <c r="W14" s="27" t="str">
        <f t="shared" si="1"/>
        <v>COMPLETO TIENE ÁREA Y LINDEROS</v>
      </c>
      <c r="X14" s="25" t="s">
        <v>45</v>
      </c>
      <c r="Y14" s="25" t="s">
        <v>45</v>
      </c>
      <c r="Z14" s="25" t="s">
        <v>45</v>
      </c>
      <c r="AA14" s="27" t="s">
        <v>46</v>
      </c>
      <c r="AB14" s="27">
        <f t="shared" si="2"/>
        <v>1257</v>
      </c>
      <c r="AC14" s="27">
        <v>0</v>
      </c>
      <c r="AD14" s="27">
        <f t="shared" si="3"/>
        <v>1257</v>
      </c>
      <c r="AE14" s="27" t="s">
        <v>47</v>
      </c>
      <c r="AF14" s="118" t="s">
        <v>47</v>
      </c>
      <c r="AG14" s="29"/>
      <c r="AH14" s="20"/>
      <c r="AI14" s="20"/>
      <c r="AJ14" s="30"/>
    </row>
    <row r="15" spans="1:43" s="17" customFormat="1" ht="153" hidden="1" x14ac:dyDescent="0.2">
      <c r="A15" s="3" t="s">
        <v>38</v>
      </c>
      <c r="B15" s="4" t="s">
        <v>39</v>
      </c>
      <c r="C15" s="5"/>
      <c r="D15" s="6"/>
      <c r="E15" s="7"/>
      <c r="F15" s="95" t="s">
        <v>40</v>
      </c>
      <c r="G15" s="12" t="s">
        <v>71</v>
      </c>
      <c r="H15" s="12" t="s">
        <v>42</v>
      </c>
      <c r="I15" s="8" t="s">
        <v>72</v>
      </c>
      <c r="J15" s="9" t="s">
        <v>44</v>
      </c>
      <c r="K15" s="10" t="s">
        <v>45</v>
      </c>
      <c r="L15" s="10" t="s">
        <v>45</v>
      </c>
      <c r="M15" s="11" t="s">
        <v>46</v>
      </c>
      <c r="N15" s="11" t="s">
        <v>46</v>
      </c>
      <c r="O15" s="10">
        <v>31</v>
      </c>
      <c r="P15" s="12">
        <v>8000</v>
      </c>
      <c r="Q15" s="12">
        <f t="shared" si="0"/>
        <v>31.8</v>
      </c>
      <c r="R15" s="28" t="s">
        <v>47</v>
      </c>
      <c r="S15" s="94" t="s">
        <v>45</v>
      </c>
      <c r="T15" s="25" t="s">
        <v>45</v>
      </c>
      <c r="U15" s="25" t="s">
        <v>45</v>
      </c>
      <c r="V15" s="25" t="s">
        <v>45</v>
      </c>
      <c r="W15" s="27" t="str">
        <f t="shared" si="1"/>
        <v>COMPLETO TIENE ÁREA Y LINDEROS</v>
      </c>
      <c r="X15" s="25" t="s">
        <v>45</v>
      </c>
      <c r="Y15" s="25" t="s">
        <v>45</v>
      </c>
      <c r="Z15" s="25" t="s">
        <v>45</v>
      </c>
      <c r="AA15" s="27" t="s">
        <v>46</v>
      </c>
      <c r="AB15" s="27">
        <f t="shared" si="2"/>
        <v>31</v>
      </c>
      <c r="AC15" s="27">
        <v>0</v>
      </c>
      <c r="AD15" s="27">
        <f t="shared" si="3"/>
        <v>31</v>
      </c>
      <c r="AE15" s="27" t="s">
        <v>47</v>
      </c>
      <c r="AF15" s="118" t="s">
        <v>47</v>
      </c>
      <c r="AG15" s="29"/>
      <c r="AH15" s="20"/>
      <c r="AI15" s="20"/>
      <c r="AJ15" s="30"/>
    </row>
    <row r="16" spans="1:43" s="2" customFormat="1" ht="76.5" hidden="1" x14ac:dyDescent="0.2">
      <c r="A16" s="18" t="s">
        <v>38</v>
      </c>
      <c r="B16" s="19" t="s">
        <v>48</v>
      </c>
      <c r="C16" s="20"/>
      <c r="D16" s="21"/>
      <c r="E16" s="22"/>
      <c r="F16" s="95" t="s">
        <v>40</v>
      </c>
      <c r="G16" s="12" t="s">
        <v>73</v>
      </c>
      <c r="H16" s="27" t="s">
        <v>42</v>
      </c>
      <c r="I16" s="23" t="s">
        <v>74</v>
      </c>
      <c r="J16" s="24" t="s">
        <v>44</v>
      </c>
      <c r="K16" s="25" t="s">
        <v>45</v>
      </c>
      <c r="L16" s="25" t="s">
        <v>45</v>
      </c>
      <c r="M16" s="25" t="s">
        <v>46</v>
      </c>
      <c r="N16" s="26" t="s">
        <v>46</v>
      </c>
      <c r="O16" s="25">
        <v>2525</v>
      </c>
      <c r="P16" s="27">
        <v>0</v>
      </c>
      <c r="Q16" s="27">
        <f t="shared" si="0"/>
        <v>2525</v>
      </c>
      <c r="R16" s="28" t="s">
        <v>47</v>
      </c>
      <c r="S16" s="94" t="s">
        <v>45</v>
      </c>
      <c r="T16" s="25" t="s">
        <v>45</v>
      </c>
      <c r="U16" s="25" t="s">
        <v>45</v>
      </c>
      <c r="V16" s="25" t="s">
        <v>45</v>
      </c>
      <c r="W16" s="27" t="str">
        <f t="shared" si="1"/>
        <v>COMPLETO TIENE ÁREA Y LINDEROS</v>
      </c>
      <c r="X16" s="25" t="s">
        <v>45</v>
      </c>
      <c r="Y16" s="25" t="s">
        <v>45</v>
      </c>
      <c r="Z16" s="25" t="s">
        <v>45</v>
      </c>
      <c r="AA16" s="27" t="s">
        <v>46</v>
      </c>
      <c r="AB16" s="27">
        <f t="shared" si="2"/>
        <v>2525</v>
      </c>
      <c r="AC16" s="27">
        <v>0</v>
      </c>
      <c r="AD16" s="27">
        <f t="shared" si="3"/>
        <v>2525</v>
      </c>
      <c r="AE16" s="27" t="s">
        <v>47</v>
      </c>
      <c r="AF16" s="118" t="s">
        <v>47</v>
      </c>
      <c r="AG16" s="29"/>
      <c r="AH16" s="20"/>
      <c r="AI16" s="20"/>
      <c r="AJ16" s="30"/>
    </row>
    <row r="17" spans="1:43" s="2" customFormat="1" ht="216.75" hidden="1" x14ac:dyDescent="0.2">
      <c r="A17" s="3" t="s">
        <v>38</v>
      </c>
      <c r="B17" s="4" t="s">
        <v>48</v>
      </c>
      <c r="C17" s="5"/>
      <c r="D17" s="6"/>
      <c r="E17" s="7"/>
      <c r="F17" s="95" t="s">
        <v>40</v>
      </c>
      <c r="G17" s="12" t="s">
        <v>75</v>
      </c>
      <c r="H17" s="12" t="s">
        <v>42</v>
      </c>
      <c r="I17" s="8" t="s">
        <v>76</v>
      </c>
      <c r="J17" s="9" t="s">
        <v>44</v>
      </c>
      <c r="K17" s="10" t="s">
        <v>45</v>
      </c>
      <c r="L17" s="10" t="s">
        <v>45</v>
      </c>
      <c r="M17" s="11" t="s">
        <v>46</v>
      </c>
      <c r="N17" s="11" t="s">
        <v>46</v>
      </c>
      <c r="O17" s="10">
        <v>652</v>
      </c>
      <c r="P17" s="12">
        <v>4000</v>
      </c>
      <c r="Q17" s="12">
        <f t="shared" si="0"/>
        <v>652.4</v>
      </c>
      <c r="R17" s="28" t="s">
        <v>47</v>
      </c>
      <c r="S17" s="94" t="s">
        <v>45</v>
      </c>
      <c r="T17" s="25" t="s">
        <v>45</v>
      </c>
      <c r="U17" s="25" t="s">
        <v>45</v>
      </c>
      <c r="V17" s="25" t="s">
        <v>45</v>
      </c>
      <c r="W17" s="27" t="str">
        <f t="shared" si="1"/>
        <v>COMPLETO TIENE ÁREA Y LINDEROS</v>
      </c>
      <c r="X17" s="25" t="s">
        <v>45</v>
      </c>
      <c r="Y17" s="25" t="s">
        <v>45</v>
      </c>
      <c r="Z17" s="25" t="s">
        <v>45</v>
      </c>
      <c r="AA17" s="27" t="s">
        <v>46</v>
      </c>
      <c r="AB17" s="27">
        <f t="shared" si="2"/>
        <v>652</v>
      </c>
      <c r="AC17" s="27">
        <v>0</v>
      </c>
      <c r="AD17" s="27">
        <f t="shared" si="3"/>
        <v>652</v>
      </c>
      <c r="AE17" s="27" t="s">
        <v>47</v>
      </c>
      <c r="AF17" s="118" t="s">
        <v>47</v>
      </c>
      <c r="AG17" s="29"/>
      <c r="AH17" s="20"/>
      <c r="AI17" s="20"/>
      <c r="AJ17" s="30"/>
      <c r="AK17" s="17"/>
      <c r="AL17" s="17"/>
      <c r="AM17" s="17"/>
      <c r="AN17" s="17"/>
      <c r="AO17" s="17"/>
      <c r="AP17" s="17"/>
      <c r="AQ17" s="17"/>
    </row>
    <row r="18" spans="1:43" s="17" customFormat="1" ht="255" hidden="1" x14ac:dyDescent="0.2">
      <c r="A18" s="18" t="s">
        <v>38</v>
      </c>
      <c r="B18" s="19" t="s">
        <v>48</v>
      </c>
      <c r="C18" s="20"/>
      <c r="D18" s="21"/>
      <c r="E18" s="22"/>
      <c r="F18" s="95" t="s">
        <v>40</v>
      </c>
      <c r="G18" s="12" t="s">
        <v>77</v>
      </c>
      <c r="H18" s="27" t="s">
        <v>42</v>
      </c>
      <c r="I18" s="23" t="s">
        <v>78</v>
      </c>
      <c r="J18" s="24" t="s">
        <v>44</v>
      </c>
      <c r="K18" s="25" t="s">
        <v>45</v>
      </c>
      <c r="L18" s="25" t="s">
        <v>45</v>
      </c>
      <c r="M18" s="25" t="s">
        <v>46</v>
      </c>
      <c r="N18" s="26" t="s">
        <v>46</v>
      </c>
      <c r="O18" s="25">
        <v>1500</v>
      </c>
      <c r="P18" s="27">
        <v>0</v>
      </c>
      <c r="Q18" s="27">
        <f t="shared" si="0"/>
        <v>1500</v>
      </c>
      <c r="R18" s="28" t="s">
        <v>47</v>
      </c>
      <c r="S18" s="94" t="s">
        <v>45</v>
      </c>
      <c r="T18" s="25" t="s">
        <v>45</v>
      </c>
      <c r="U18" s="25" t="s">
        <v>45</v>
      </c>
      <c r="V18" s="25" t="s">
        <v>45</v>
      </c>
      <c r="W18" s="27" t="str">
        <f t="shared" si="1"/>
        <v>COMPLETO TIENE ÁREA Y LINDEROS</v>
      </c>
      <c r="X18" s="25" t="s">
        <v>45</v>
      </c>
      <c r="Y18" s="25" t="s">
        <v>45</v>
      </c>
      <c r="Z18" s="25" t="s">
        <v>45</v>
      </c>
      <c r="AA18" s="27" t="s">
        <v>46</v>
      </c>
      <c r="AB18" s="27">
        <f t="shared" si="2"/>
        <v>1500</v>
      </c>
      <c r="AC18" s="27">
        <v>0</v>
      </c>
      <c r="AD18" s="27">
        <f t="shared" si="3"/>
        <v>1500</v>
      </c>
      <c r="AE18" s="27" t="s">
        <v>47</v>
      </c>
      <c r="AF18" s="118" t="s">
        <v>47</v>
      </c>
      <c r="AG18" s="29"/>
      <c r="AH18" s="20"/>
      <c r="AI18" s="20"/>
      <c r="AJ18" s="30"/>
    </row>
    <row r="19" spans="1:43" s="2" customFormat="1" ht="63.75" hidden="1" x14ac:dyDescent="0.2">
      <c r="A19" s="3" t="s">
        <v>79</v>
      </c>
      <c r="B19" s="4" t="s">
        <v>48</v>
      </c>
      <c r="C19" s="5"/>
      <c r="D19" s="6"/>
      <c r="E19" s="7"/>
      <c r="F19" s="95" t="s">
        <v>40</v>
      </c>
      <c r="G19" s="12" t="s">
        <v>80</v>
      </c>
      <c r="H19" s="12" t="s">
        <v>42</v>
      </c>
      <c r="I19" s="8" t="s">
        <v>81</v>
      </c>
      <c r="J19" s="24" t="s">
        <v>44</v>
      </c>
      <c r="K19" s="25" t="s">
        <v>45</v>
      </c>
      <c r="L19" s="25" t="s">
        <v>45</v>
      </c>
      <c r="M19" s="25" t="s">
        <v>46</v>
      </c>
      <c r="N19" s="26" t="s">
        <v>46</v>
      </c>
      <c r="O19" s="25">
        <v>0</v>
      </c>
      <c r="P19" s="12">
        <v>64.8</v>
      </c>
      <c r="Q19" s="12">
        <f t="shared" si="0"/>
        <v>6.4799999999999996E-3</v>
      </c>
      <c r="R19" s="13"/>
      <c r="S19" s="93" t="s">
        <v>45</v>
      </c>
      <c r="T19" s="93" t="s">
        <v>45</v>
      </c>
      <c r="U19" s="93" t="s">
        <v>45</v>
      </c>
      <c r="V19" s="93" t="s">
        <v>45</v>
      </c>
      <c r="W19" s="93" t="s">
        <v>45</v>
      </c>
      <c r="X19" s="93" t="s">
        <v>45</v>
      </c>
      <c r="Y19" s="93" t="s">
        <v>45</v>
      </c>
      <c r="Z19" s="93" t="s">
        <v>45</v>
      </c>
      <c r="AA19" s="93" t="s">
        <v>45</v>
      </c>
      <c r="AB19" s="93" t="s">
        <v>45</v>
      </c>
      <c r="AC19" s="93" t="s">
        <v>45</v>
      </c>
      <c r="AD19" s="93" t="s">
        <v>45</v>
      </c>
      <c r="AE19" s="93" t="s">
        <v>45</v>
      </c>
      <c r="AF19" s="93" t="s">
        <v>45</v>
      </c>
      <c r="AG19" s="14"/>
      <c r="AH19" s="15"/>
      <c r="AI19" s="15"/>
      <c r="AJ19" s="16"/>
      <c r="AK19" s="17"/>
      <c r="AL19" s="17"/>
      <c r="AM19" s="17"/>
      <c r="AN19" s="17"/>
      <c r="AO19" s="17"/>
      <c r="AP19" s="17"/>
      <c r="AQ19" s="17"/>
    </row>
    <row r="20" spans="1:43" s="2" customFormat="1" ht="344.25" hidden="1" x14ac:dyDescent="0.2">
      <c r="A20" s="3" t="s">
        <v>38</v>
      </c>
      <c r="B20" s="4" t="s">
        <v>48</v>
      </c>
      <c r="C20" s="5"/>
      <c r="D20" s="6"/>
      <c r="E20" s="7"/>
      <c r="F20" s="95" t="s">
        <v>40</v>
      </c>
      <c r="G20" s="12" t="s">
        <v>82</v>
      </c>
      <c r="H20" s="12" t="s">
        <v>42</v>
      </c>
      <c r="I20" s="8" t="s">
        <v>83</v>
      </c>
      <c r="J20" s="9" t="s">
        <v>44</v>
      </c>
      <c r="K20" s="10" t="s">
        <v>45</v>
      </c>
      <c r="L20" s="10" t="s">
        <v>45</v>
      </c>
      <c r="M20" s="11" t="s">
        <v>46</v>
      </c>
      <c r="N20" s="11" t="s">
        <v>46</v>
      </c>
      <c r="O20" s="10">
        <v>4400</v>
      </c>
      <c r="P20" s="12">
        <v>0</v>
      </c>
      <c r="Q20" s="12">
        <f t="shared" si="0"/>
        <v>4400</v>
      </c>
      <c r="R20" s="13"/>
      <c r="S20" s="93" t="s">
        <v>45</v>
      </c>
      <c r="T20" s="93" t="s">
        <v>45</v>
      </c>
      <c r="U20" s="93" t="s">
        <v>45</v>
      </c>
      <c r="V20" s="93" t="s">
        <v>45</v>
      </c>
      <c r="W20" s="93" t="s">
        <v>45</v>
      </c>
      <c r="X20" s="93" t="s">
        <v>45</v>
      </c>
      <c r="Y20" s="93" t="s">
        <v>45</v>
      </c>
      <c r="Z20" s="93" t="s">
        <v>45</v>
      </c>
      <c r="AA20" s="93" t="s">
        <v>45</v>
      </c>
      <c r="AB20" s="93" t="s">
        <v>45</v>
      </c>
      <c r="AC20" s="93" t="s">
        <v>45</v>
      </c>
      <c r="AD20" s="93" t="s">
        <v>45</v>
      </c>
      <c r="AE20" s="93" t="s">
        <v>45</v>
      </c>
      <c r="AF20" s="93" t="s">
        <v>45</v>
      </c>
      <c r="AG20" s="14"/>
      <c r="AH20" s="15"/>
      <c r="AI20" s="15"/>
      <c r="AJ20" s="16"/>
      <c r="AK20" s="17"/>
      <c r="AL20" s="17"/>
      <c r="AM20" s="17"/>
      <c r="AN20" s="17"/>
      <c r="AO20" s="17"/>
      <c r="AP20" s="17"/>
      <c r="AQ20" s="17"/>
    </row>
    <row r="21" spans="1:43" s="2" customFormat="1" ht="331.5" hidden="1" x14ac:dyDescent="0.2">
      <c r="A21" s="18" t="s">
        <v>38</v>
      </c>
      <c r="B21" s="19" t="s">
        <v>48</v>
      </c>
      <c r="C21" s="20"/>
      <c r="D21" s="21"/>
      <c r="E21" s="22"/>
      <c r="F21" s="95" t="s">
        <v>40</v>
      </c>
      <c r="G21" s="12" t="s">
        <v>84</v>
      </c>
      <c r="H21" s="27" t="s">
        <v>42</v>
      </c>
      <c r="I21" s="23" t="s">
        <v>85</v>
      </c>
      <c r="J21" s="24" t="s">
        <v>44</v>
      </c>
      <c r="K21" s="25" t="s">
        <v>45</v>
      </c>
      <c r="L21" s="25" t="s">
        <v>45</v>
      </c>
      <c r="M21" s="25" t="s">
        <v>46</v>
      </c>
      <c r="N21" s="26" t="s">
        <v>46</v>
      </c>
      <c r="O21" s="25">
        <v>1755</v>
      </c>
      <c r="P21" s="27">
        <v>0</v>
      </c>
      <c r="Q21" s="27">
        <f t="shared" si="0"/>
        <v>1755</v>
      </c>
      <c r="R21" s="28" t="s">
        <v>47</v>
      </c>
      <c r="S21" s="94" t="s">
        <v>45</v>
      </c>
      <c r="T21" s="25" t="s">
        <v>45</v>
      </c>
      <c r="U21" s="25" t="s">
        <v>45</v>
      </c>
      <c r="V21" s="25" t="s">
        <v>45</v>
      </c>
      <c r="W21" s="27" t="str">
        <f>J21</f>
        <v>COMPLETO TIENE ÁREA Y LINDEROS</v>
      </c>
      <c r="X21" s="25" t="s">
        <v>45</v>
      </c>
      <c r="Y21" s="25" t="s">
        <v>45</v>
      </c>
      <c r="Z21" s="25" t="s">
        <v>45</v>
      </c>
      <c r="AA21" s="27" t="s">
        <v>46</v>
      </c>
      <c r="AB21" s="27">
        <f>O21</f>
        <v>1755</v>
      </c>
      <c r="AC21" s="27">
        <v>0</v>
      </c>
      <c r="AD21" s="27">
        <f>+AB21+(AC21/10000)</f>
        <v>1755</v>
      </c>
      <c r="AE21" s="27" t="s">
        <v>47</v>
      </c>
      <c r="AF21" s="118" t="s">
        <v>47</v>
      </c>
      <c r="AG21" s="29"/>
      <c r="AH21" s="20"/>
      <c r="AI21" s="20"/>
      <c r="AJ21" s="30"/>
    </row>
    <row r="22" spans="1:43" s="2" customFormat="1" ht="165.75" hidden="1" x14ac:dyDescent="0.2">
      <c r="A22" s="18" t="s">
        <v>38</v>
      </c>
      <c r="B22" s="19" t="s">
        <v>48</v>
      </c>
      <c r="C22" s="20"/>
      <c r="D22" s="21"/>
      <c r="E22" s="22"/>
      <c r="F22" s="95" t="s">
        <v>40</v>
      </c>
      <c r="G22" s="12" t="s">
        <v>86</v>
      </c>
      <c r="H22" s="27" t="s">
        <v>42</v>
      </c>
      <c r="I22" s="23" t="s">
        <v>87</v>
      </c>
      <c r="J22" s="24" t="s">
        <v>44</v>
      </c>
      <c r="K22" s="25" t="s">
        <v>45</v>
      </c>
      <c r="L22" s="25" t="s">
        <v>45</v>
      </c>
      <c r="M22" s="25" t="s">
        <v>46</v>
      </c>
      <c r="N22" s="26" t="s">
        <v>46</v>
      </c>
      <c r="O22" s="25">
        <v>1411</v>
      </c>
      <c r="P22" s="27">
        <v>2000</v>
      </c>
      <c r="Q22" s="27">
        <f t="shared" si="0"/>
        <v>1411.2</v>
      </c>
      <c r="R22" s="28" t="s">
        <v>47</v>
      </c>
      <c r="S22" s="94" t="s">
        <v>45</v>
      </c>
      <c r="T22" s="25" t="s">
        <v>45</v>
      </c>
      <c r="U22" s="25" t="s">
        <v>45</v>
      </c>
      <c r="V22" s="25" t="s">
        <v>45</v>
      </c>
      <c r="W22" s="27" t="str">
        <f>J22</f>
        <v>COMPLETO TIENE ÁREA Y LINDEROS</v>
      </c>
      <c r="X22" s="25" t="s">
        <v>45</v>
      </c>
      <c r="Y22" s="25" t="s">
        <v>45</v>
      </c>
      <c r="Z22" s="25" t="s">
        <v>45</v>
      </c>
      <c r="AA22" s="27" t="s">
        <v>46</v>
      </c>
      <c r="AB22" s="27">
        <f>O22</f>
        <v>1411</v>
      </c>
      <c r="AC22" s="27">
        <v>0</v>
      </c>
      <c r="AD22" s="27">
        <f>+AB22+(AC22/10000)</f>
        <v>1411</v>
      </c>
      <c r="AE22" s="27" t="s">
        <v>47</v>
      </c>
      <c r="AF22" s="118" t="s">
        <v>47</v>
      </c>
      <c r="AG22" s="29"/>
      <c r="AH22" s="20"/>
      <c r="AI22" s="20"/>
      <c r="AJ22" s="30"/>
    </row>
    <row r="23" spans="1:43" s="2" customFormat="1" ht="242.25" hidden="1" x14ac:dyDescent="0.2">
      <c r="A23" s="3" t="s">
        <v>38</v>
      </c>
      <c r="B23" s="4" t="s">
        <v>48</v>
      </c>
      <c r="C23" s="5"/>
      <c r="D23" s="6"/>
      <c r="E23" s="7"/>
      <c r="F23" s="95" t="s">
        <v>40</v>
      </c>
      <c r="G23" s="12" t="s">
        <v>88</v>
      </c>
      <c r="H23" s="12" t="s">
        <v>42</v>
      </c>
      <c r="I23" s="8" t="s">
        <v>89</v>
      </c>
      <c r="J23" s="9" t="s">
        <v>44</v>
      </c>
      <c r="K23" s="10" t="s">
        <v>45</v>
      </c>
      <c r="L23" s="10" t="s">
        <v>45</v>
      </c>
      <c r="M23" s="11" t="s">
        <v>46</v>
      </c>
      <c r="N23" s="11" t="s">
        <v>46</v>
      </c>
      <c r="O23" s="10">
        <v>3000</v>
      </c>
      <c r="P23" s="12">
        <v>0</v>
      </c>
      <c r="Q23" s="12">
        <f t="shared" si="0"/>
        <v>3000</v>
      </c>
      <c r="R23" s="13"/>
      <c r="S23" s="93" t="s">
        <v>45</v>
      </c>
      <c r="T23" s="93" t="s">
        <v>45</v>
      </c>
      <c r="U23" s="93" t="s">
        <v>45</v>
      </c>
      <c r="V23" s="93" t="s">
        <v>45</v>
      </c>
      <c r="W23" s="93" t="s">
        <v>45</v>
      </c>
      <c r="X23" s="93" t="s">
        <v>45</v>
      </c>
      <c r="Y23" s="93" t="s">
        <v>45</v>
      </c>
      <c r="Z23" s="93" t="s">
        <v>45</v>
      </c>
      <c r="AA23" s="93" t="s">
        <v>45</v>
      </c>
      <c r="AB23" s="93" t="s">
        <v>45</v>
      </c>
      <c r="AC23" s="93" t="s">
        <v>45</v>
      </c>
      <c r="AD23" s="93" t="s">
        <v>45</v>
      </c>
      <c r="AE23" s="93" t="s">
        <v>45</v>
      </c>
      <c r="AF23" s="93" t="s">
        <v>45</v>
      </c>
      <c r="AG23" s="14"/>
      <c r="AH23" s="15"/>
      <c r="AI23" s="15"/>
      <c r="AJ23" s="16"/>
    </row>
    <row r="24" spans="1:43" s="2" customFormat="1" ht="306" hidden="1" x14ac:dyDescent="0.2">
      <c r="A24" s="3" t="s">
        <v>38</v>
      </c>
      <c r="B24" s="4" t="s">
        <v>48</v>
      </c>
      <c r="C24" s="5"/>
      <c r="D24" s="6"/>
      <c r="E24" s="7"/>
      <c r="F24" s="95" t="s">
        <v>40</v>
      </c>
      <c r="G24" s="12" t="s">
        <v>90</v>
      </c>
      <c r="H24" s="12" t="s">
        <v>42</v>
      </c>
      <c r="I24" s="8" t="s">
        <v>91</v>
      </c>
      <c r="J24" s="24" t="s">
        <v>44</v>
      </c>
      <c r="K24" s="25" t="s">
        <v>45</v>
      </c>
      <c r="L24" s="25" t="s">
        <v>45</v>
      </c>
      <c r="M24" s="25" t="s">
        <v>46</v>
      </c>
      <c r="N24" s="26" t="s">
        <v>46</v>
      </c>
      <c r="O24" s="25">
        <v>3885</v>
      </c>
      <c r="P24" s="12">
        <v>6750</v>
      </c>
      <c r="Q24" s="12">
        <f t="shared" si="0"/>
        <v>3885.6750000000002</v>
      </c>
      <c r="R24" s="13"/>
      <c r="S24" s="93" t="s">
        <v>45</v>
      </c>
      <c r="T24" s="93" t="s">
        <v>45</v>
      </c>
      <c r="U24" s="93" t="s">
        <v>45</v>
      </c>
      <c r="V24" s="93" t="s">
        <v>45</v>
      </c>
      <c r="W24" s="93" t="s">
        <v>45</v>
      </c>
      <c r="X24" s="93" t="s">
        <v>45</v>
      </c>
      <c r="Y24" s="93" t="s">
        <v>45</v>
      </c>
      <c r="Z24" s="93" t="s">
        <v>45</v>
      </c>
      <c r="AA24" s="93" t="s">
        <v>45</v>
      </c>
      <c r="AB24" s="93" t="s">
        <v>45</v>
      </c>
      <c r="AC24" s="93" t="s">
        <v>45</v>
      </c>
      <c r="AD24" s="93" t="s">
        <v>45</v>
      </c>
      <c r="AE24" s="93" t="s">
        <v>45</v>
      </c>
      <c r="AF24" s="93" t="s">
        <v>45</v>
      </c>
      <c r="AG24" s="14"/>
      <c r="AH24" s="15"/>
      <c r="AI24" s="15"/>
      <c r="AJ24" s="16"/>
      <c r="AK24" s="17"/>
      <c r="AL24" s="17"/>
      <c r="AM24" s="17"/>
      <c r="AN24" s="17"/>
      <c r="AO24" s="17"/>
      <c r="AP24" s="17"/>
      <c r="AQ24" s="17"/>
    </row>
    <row r="25" spans="1:43" s="2" customFormat="1" ht="178.5" hidden="1" x14ac:dyDescent="0.2">
      <c r="A25" s="3" t="s">
        <v>38</v>
      </c>
      <c r="B25" s="4" t="s">
        <v>48</v>
      </c>
      <c r="C25" s="5"/>
      <c r="D25" s="6"/>
      <c r="E25" s="7"/>
      <c r="F25" s="95" t="s">
        <v>40</v>
      </c>
      <c r="G25" s="12" t="s">
        <v>92</v>
      </c>
      <c r="H25" s="12" t="s">
        <v>42</v>
      </c>
      <c r="I25" s="8" t="s">
        <v>93</v>
      </c>
      <c r="J25" s="9" t="s">
        <v>44</v>
      </c>
      <c r="K25" s="10" t="s">
        <v>45</v>
      </c>
      <c r="L25" s="10" t="s">
        <v>45</v>
      </c>
      <c r="M25" s="11" t="s">
        <v>46</v>
      </c>
      <c r="N25" s="11" t="s">
        <v>46</v>
      </c>
      <c r="O25" s="10">
        <v>1582</v>
      </c>
      <c r="P25" s="12">
        <v>0</v>
      </c>
      <c r="Q25" s="12">
        <f t="shared" si="0"/>
        <v>1582</v>
      </c>
      <c r="R25" s="28" t="s">
        <v>47</v>
      </c>
      <c r="S25" s="94" t="s">
        <v>45</v>
      </c>
      <c r="T25" s="25" t="s">
        <v>45</v>
      </c>
      <c r="U25" s="25" t="s">
        <v>45</v>
      </c>
      <c r="V25" s="25" t="s">
        <v>45</v>
      </c>
      <c r="W25" s="27" t="str">
        <f>J25</f>
        <v>COMPLETO TIENE ÁREA Y LINDEROS</v>
      </c>
      <c r="X25" s="25" t="s">
        <v>45</v>
      </c>
      <c r="Y25" s="25" t="s">
        <v>45</v>
      </c>
      <c r="Z25" s="25" t="s">
        <v>45</v>
      </c>
      <c r="AA25" s="27" t="s">
        <v>46</v>
      </c>
      <c r="AB25" s="27">
        <f>O25</f>
        <v>1582</v>
      </c>
      <c r="AC25" s="27">
        <v>0</v>
      </c>
      <c r="AD25" s="27">
        <f>+AB25+(AC25/10000)</f>
        <v>1582</v>
      </c>
      <c r="AE25" s="27" t="s">
        <v>47</v>
      </c>
      <c r="AF25" s="118" t="s">
        <v>47</v>
      </c>
      <c r="AG25" s="29"/>
      <c r="AH25" s="20"/>
      <c r="AI25" s="20"/>
      <c r="AJ25" s="30"/>
    </row>
    <row r="26" spans="1:43" s="2" customFormat="1" ht="165.75" hidden="1" x14ac:dyDescent="0.2">
      <c r="A26" s="3" t="s">
        <v>38</v>
      </c>
      <c r="B26" s="4" t="s">
        <v>48</v>
      </c>
      <c r="C26" s="5"/>
      <c r="D26" s="6"/>
      <c r="E26" s="7"/>
      <c r="F26" s="95" t="s">
        <v>40</v>
      </c>
      <c r="G26" s="12" t="s">
        <v>94</v>
      </c>
      <c r="H26" s="12" t="s">
        <v>42</v>
      </c>
      <c r="I26" s="8" t="s">
        <v>95</v>
      </c>
      <c r="J26" s="24" t="s">
        <v>44</v>
      </c>
      <c r="K26" s="25" t="s">
        <v>45</v>
      </c>
      <c r="L26" s="25" t="s">
        <v>45</v>
      </c>
      <c r="M26" s="25" t="s">
        <v>46</v>
      </c>
      <c r="N26" s="26" t="s">
        <v>46</v>
      </c>
      <c r="O26" s="25">
        <v>3</v>
      </c>
      <c r="P26" s="12">
        <v>0</v>
      </c>
      <c r="Q26" s="12">
        <f t="shared" si="0"/>
        <v>3</v>
      </c>
      <c r="R26" s="13"/>
      <c r="S26" s="93" t="s">
        <v>45</v>
      </c>
      <c r="T26" s="93" t="s">
        <v>45</v>
      </c>
      <c r="U26" s="93" t="s">
        <v>45</v>
      </c>
      <c r="V26" s="93" t="s">
        <v>45</v>
      </c>
      <c r="W26" s="93" t="s">
        <v>45</v>
      </c>
      <c r="X26" s="93" t="s">
        <v>45</v>
      </c>
      <c r="Y26" s="93" t="s">
        <v>45</v>
      </c>
      <c r="Z26" s="93" t="s">
        <v>45</v>
      </c>
      <c r="AA26" s="93" t="s">
        <v>45</v>
      </c>
      <c r="AB26" s="93" t="s">
        <v>45</v>
      </c>
      <c r="AC26" s="93" t="s">
        <v>45</v>
      </c>
      <c r="AD26" s="93" t="s">
        <v>45</v>
      </c>
      <c r="AE26" s="93" t="s">
        <v>45</v>
      </c>
      <c r="AF26" s="93" t="s">
        <v>45</v>
      </c>
      <c r="AG26" s="14"/>
      <c r="AH26" s="15"/>
      <c r="AI26" s="15"/>
      <c r="AJ26" s="16"/>
    </row>
    <row r="27" spans="1:43" s="2" customFormat="1" ht="331.5" hidden="1" x14ac:dyDescent="0.2">
      <c r="A27" s="3" t="s">
        <v>38</v>
      </c>
      <c r="B27" s="4" t="s">
        <v>48</v>
      </c>
      <c r="C27" s="5"/>
      <c r="D27" s="6"/>
      <c r="E27" s="7"/>
      <c r="F27" s="95" t="s">
        <v>40</v>
      </c>
      <c r="G27" s="12" t="s">
        <v>96</v>
      </c>
      <c r="H27" s="12" t="s">
        <v>42</v>
      </c>
      <c r="I27" s="8" t="s">
        <v>97</v>
      </c>
      <c r="J27" s="9" t="s">
        <v>44</v>
      </c>
      <c r="K27" s="10" t="s">
        <v>45</v>
      </c>
      <c r="L27" s="10" t="s">
        <v>45</v>
      </c>
      <c r="M27" s="11" t="s">
        <v>46</v>
      </c>
      <c r="N27" s="11" t="s">
        <v>46</v>
      </c>
      <c r="O27" s="10">
        <v>4000</v>
      </c>
      <c r="P27" s="12">
        <v>0</v>
      </c>
      <c r="Q27" s="12">
        <f t="shared" si="0"/>
        <v>4000</v>
      </c>
      <c r="R27" s="13"/>
      <c r="S27" s="93" t="s">
        <v>45</v>
      </c>
      <c r="T27" s="93" t="s">
        <v>45</v>
      </c>
      <c r="U27" s="93" t="s">
        <v>45</v>
      </c>
      <c r="V27" s="93" t="s">
        <v>45</v>
      </c>
      <c r="W27" s="93" t="s">
        <v>45</v>
      </c>
      <c r="X27" s="93" t="s">
        <v>45</v>
      </c>
      <c r="Y27" s="93" t="s">
        <v>45</v>
      </c>
      <c r="Z27" s="93" t="s">
        <v>45</v>
      </c>
      <c r="AA27" s="93" t="s">
        <v>45</v>
      </c>
      <c r="AB27" s="93" t="s">
        <v>45</v>
      </c>
      <c r="AC27" s="93" t="s">
        <v>45</v>
      </c>
      <c r="AD27" s="93" t="s">
        <v>45</v>
      </c>
      <c r="AE27" s="93" t="s">
        <v>45</v>
      </c>
      <c r="AF27" s="93" t="s">
        <v>45</v>
      </c>
      <c r="AG27" s="14"/>
      <c r="AH27" s="15"/>
      <c r="AI27" s="15"/>
      <c r="AJ27" s="16"/>
    </row>
    <row r="28" spans="1:43" s="2" customFormat="1" ht="255" hidden="1" x14ac:dyDescent="0.2">
      <c r="A28" s="18" t="s">
        <v>38</v>
      </c>
      <c r="B28" s="19" t="s">
        <v>48</v>
      </c>
      <c r="C28" s="20"/>
      <c r="D28" s="20"/>
      <c r="E28" s="22"/>
      <c r="F28" s="95" t="s">
        <v>40</v>
      </c>
      <c r="G28" s="12" t="s">
        <v>98</v>
      </c>
      <c r="H28" s="27" t="s">
        <v>42</v>
      </c>
      <c r="I28" s="23" t="s">
        <v>99</v>
      </c>
      <c r="J28" s="24" t="s">
        <v>44</v>
      </c>
      <c r="K28" s="25" t="s">
        <v>45</v>
      </c>
      <c r="L28" s="25" t="s">
        <v>45</v>
      </c>
      <c r="M28" s="25" t="s">
        <v>46</v>
      </c>
      <c r="N28" s="26" t="s">
        <v>46</v>
      </c>
      <c r="O28" s="25">
        <v>859</v>
      </c>
      <c r="P28" s="27">
        <v>1900</v>
      </c>
      <c r="Q28" s="27">
        <f t="shared" si="0"/>
        <v>859.19</v>
      </c>
      <c r="R28" s="28" t="s">
        <v>47</v>
      </c>
      <c r="S28" s="94" t="s">
        <v>45</v>
      </c>
      <c r="T28" s="25" t="s">
        <v>45</v>
      </c>
      <c r="U28" s="25" t="s">
        <v>45</v>
      </c>
      <c r="V28" s="25" t="s">
        <v>45</v>
      </c>
      <c r="W28" s="27" t="str">
        <f>J28</f>
        <v>COMPLETO TIENE ÁREA Y LINDEROS</v>
      </c>
      <c r="X28" s="25" t="s">
        <v>45</v>
      </c>
      <c r="Y28" s="25" t="s">
        <v>45</v>
      </c>
      <c r="Z28" s="25" t="s">
        <v>45</v>
      </c>
      <c r="AA28" s="27" t="s">
        <v>46</v>
      </c>
      <c r="AB28" s="27">
        <f>O28</f>
        <v>859</v>
      </c>
      <c r="AC28" s="27">
        <v>0</v>
      </c>
      <c r="AD28" s="27">
        <f>+AB28+(AC28/10000)</f>
        <v>859</v>
      </c>
      <c r="AE28" s="27" t="s">
        <v>47</v>
      </c>
      <c r="AF28" s="118" t="s">
        <v>47</v>
      </c>
      <c r="AG28" s="29"/>
      <c r="AH28" s="20"/>
      <c r="AI28" s="20"/>
      <c r="AJ28" s="30"/>
    </row>
    <row r="29" spans="1:43" s="17" customFormat="1" ht="63.75" hidden="1" x14ac:dyDescent="0.2">
      <c r="A29" s="3" t="s">
        <v>38</v>
      </c>
      <c r="B29" s="4" t="s">
        <v>48</v>
      </c>
      <c r="C29" s="5"/>
      <c r="D29" s="6"/>
      <c r="E29" s="7"/>
      <c r="F29" s="95" t="s">
        <v>40</v>
      </c>
      <c r="G29" s="12" t="s">
        <v>100</v>
      </c>
      <c r="H29" s="12" t="s">
        <v>42</v>
      </c>
      <c r="I29" s="8" t="s">
        <v>101</v>
      </c>
      <c r="J29" s="9" t="s">
        <v>44</v>
      </c>
      <c r="K29" s="10" t="s">
        <v>45</v>
      </c>
      <c r="L29" s="10" t="s">
        <v>45</v>
      </c>
      <c r="M29" s="11" t="s">
        <v>46</v>
      </c>
      <c r="N29" s="11" t="s">
        <v>46</v>
      </c>
      <c r="O29" s="25">
        <v>2500</v>
      </c>
      <c r="P29" s="27">
        <v>0</v>
      </c>
      <c r="Q29" s="27">
        <f t="shared" si="0"/>
        <v>2500</v>
      </c>
      <c r="R29" s="13"/>
      <c r="S29" s="93" t="s">
        <v>45</v>
      </c>
      <c r="T29" s="93" t="s">
        <v>45</v>
      </c>
      <c r="U29" s="93" t="s">
        <v>45</v>
      </c>
      <c r="V29" s="93" t="s">
        <v>45</v>
      </c>
      <c r="W29" s="93" t="s">
        <v>45</v>
      </c>
      <c r="X29" s="93" t="s">
        <v>45</v>
      </c>
      <c r="Y29" s="93" t="s">
        <v>45</v>
      </c>
      <c r="Z29" s="93" t="s">
        <v>45</v>
      </c>
      <c r="AA29" s="93" t="s">
        <v>45</v>
      </c>
      <c r="AB29" s="93" t="s">
        <v>45</v>
      </c>
      <c r="AC29" s="93" t="s">
        <v>45</v>
      </c>
      <c r="AD29" s="93" t="s">
        <v>45</v>
      </c>
      <c r="AE29" s="93" t="s">
        <v>45</v>
      </c>
      <c r="AF29" s="93" t="s">
        <v>45</v>
      </c>
      <c r="AG29" s="14"/>
      <c r="AH29" s="15"/>
      <c r="AI29" s="15"/>
      <c r="AJ29" s="16"/>
      <c r="AK29" s="2"/>
      <c r="AL29" s="2"/>
      <c r="AM29" s="2"/>
      <c r="AN29" s="2"/>
      <c r="AO29" s="2"/>
      <c r="AP29" s="2"/>
      <c r="AQ29" s="2"/>
    </row>
    <row r="30" spans="1:43" s="2" customFormat="1" ht="357" hidden="1" x14ac:dyDescent="0.2">
      <c r="A30" s="18" t="s">
        <v>38</v>
      </c>
      <c r="B30" s="19" t="s">
        <v>48</v>
      </c>
      <c r="C30" s="20"/>
      <c r="D30" s="20"/>
      <c r="E30" s="31"/>
      <c r="F30" s="95" t="s">
        <v>40</v>
      </c>
      <c r="G30" s="12" t="s">
        <v>102</v>
      </c>
      <c r="H30" s="27" t="s">
        <v>42</v>
      </c>
      <c r="I30" s="23" t="s">
        <v>103</v>
      </c>
      <c r="J30" s="24" t="s">
        <v>44</v>
      </c>
      <c r="K30" s="25" t="s">
        <v>45</v>
      </c>
      <c r="L30" s="25" t="s">
        <v>45</v>
      </c>
      <c r="M30" s="25" t="s">
        <v>46</v>
      </c>
      <c r="N30" s="26" t="s">
        <v>46</v>
      </c>
      <c r="O30" s="25">
        <v>1365</v>
      </c>
      <c r="P30" s="27">
        <v>9724</v>
      </c>
      <c r="Q30" s="27">
        <f t="shared" si="0"/>
        <v>1365.9724000000001</v>
      </c>
      <c r="R30" s="28" t="s">
        <v>47</v>
      </c>
      <c r="S30" s="94" t="s">
        <v>45</v>
      </c>
      <c r="T30" s="25" t="s">
        <v>45</v>
      </c>
      <c r="U30" s="25" t="s">
        <v>45</v>
      </c>
      <c r="V30" s="25" t="s">
        <v>45</v>
      </c>
      <c r="W30" s="27" t="str">
        <f>J30</f>
        <v>COMPLETO TIENE ÁREA Y LINDEROS</v>
      </c>
      <c r="X30" s="25" t="s">
        <v>45</v>
      </c>
      <c r="Y30" s="25" t="s">
        <v>45</v>
      </c>
      <c r="Z30" s="25" t="s">
        <v>45</v>
      </c>
      <c r="AA30" s="27" t="s">
        <v>46</v>
      </c>
      <c r="AB30" s="27">
        <f>O30</f>
        <v>1365</v>
      </c>
      <c r="AC30" s="27">
        <v>0</v>
      </c>
      <c r="AD30" s="27">
        <f t="shared" ref="AD30:AD38" si="4">+AB30+(AC30/10000)</f>
        <v>1365</v>
      </c>
      <c r="AE30" s="27" t="s">
        <v>47</v>
      </c>
      <c r="AF30" s="118" t="s">
        <v>47</v>
      </c>
      <c r="AG30" s="29"/>
      <c r="AH30" s="20"/>
      <c r="AI30" s="20"/>
      <c r="AJ30" s="30"/>
    </row>
    <row r="31" spans="1:43" s="2" customFormat="1" ht="409.5" hidden="1" x14ac:dyDescent="0.2">
      <c r="A31" s="18" t="s">
        <v>38</v>
      </c>
      <c r="B31" s="19" t="s">
        <v>48</v>
      </c>
      <c r="C31" s="20"/>
      <c r="D31" s="20"/>
      <c r="E31" s="30"/>
      <c r="F31" s="95" t="s">
        <v>40</v>
      </c>
      <c r="G31" s="12" t="s">
        <v>104</v>
      </c>
      <c r="H31" s="27" t="s">
        <v>42</v>
      </c>
      <c r="I31" s="23" t="s">
        <v>105</v>
      </c>
      <c r="J31" s="24" t="s">
        <v>44</v>
      </c>
      <c r="K31" s="25" t="s">
        <v>45</v>
      </c>
      <c r="L31" s="25" t="s">
        <v>45</v>
      </c>
      <c r="M31" s="25" t="s">
        <v>46</v>
      </c>
      <c r="N31" s="26" t="s">
        <v>46</v>
      </c>
      <c r="O31" s="25">
        <v>448</v>
      </c>
      <c r="P31" s="27">
        <v>2106</v>
      </c>
      <c r="Q31" s="27">
        <f t="shared" si="0"/>
        <v>448.2106</v>
      </c>
      <c r="R31" s="28" t="s">
        <v>47</v>
      </c>
      <c r="S31" s="94" t="s">
        <v>45</v>
      </c>
      <c r="T31" s="25" t="s">
        <v>45</v>
      </c>
      <c r="U31" s="25" t="s">
        <v>45</v>
      </c>
      <c r="V31" s="25" t="s">
        <v>45</v>
      </c>
      <c r="W31" s="27" t="str">
        <f>J31</f>
        <v>COMPLETO TIENE ÁREA Y LINDEROS</v>
      </c>
      <c r="X31" s="25" t="s">
        <v>45</v>
      </c>
      <c r="Y31" s="25" t="s">
        <v>45</v>
      </c>
      <c r="Z31" s="25" t="s">
        <v>45</v>
      </c>
      <c r="AA31" s="27" t="s">
        <v>46</v>
      </c>
      <c r="AB31" s="27">
        <f>O31</f>
        <v>448</v>
      </c>
      <c r="AC31" s="27">
        <v>0</v>
      </c>
      <c r="AD31" s="27">
        <f t="shared" si="4"/>
        <v>448</v>
      </c>
      <c r="AE31" s="27" t="s">
        <v>47</v>
      </c>
      <c r="AF31" s="118" t="s">
        <v>47</v>
      </c>
      <c r="AG31" s="29"/>
      <c r="AH31" s="20"/>
      <c r="AI31" s="20"/>
      <c r="AJ31" s="30"/>
    </row>
    <row r="32" spans="1:43" s="2" customFormat="1" ht="79.5" customHeight="1" x14ac:dyDescent="0.2">
      <c r="A32" s="3" t="s">
        <v>38</v>
      </c>
      <c r="B32" s="4" t="s">
        <v>48</v>
      </c>
      <c r="C32" s="182" t="s">
        <v>47</v>
      </c>
      <c r="D32" s="239" t="s">
        <v>47</v>
      </c>
      <c r="E32" s="248" t="s">
        <v>24067</v>
      </c>
      <c r="F32" s="95" t="s">
        <v>775</v>
      </c>
      <c r="G32" s="187" t="s">
        <v>106</v>
      </c>
      <c r="H32" s="12" t="s">
        <v>42</v>
      </c>
      <c r="I32" s="8" t="s">
        <v>107</v>
      </c>
      <c r="J32" s="9" t="s">
        <v>108</v>
      </c>
      <c r="K32" s="10" t="s">
        <v>109</v>
      </c>
      <c r="L32" s="10" t="s">
        <v>110</v>
      </c>
      <c r="M32" s="10" t="s">
        <v>47</v>
      </c>
      <c r="N32" s="11" t="s">
        <v>46</v>
      </c>
      <c r="O32" s="10">
        <v>7588</v>
      </c>
      <c r="P32" s="12">
        <v>8000</v>
      </c>
      <c r="Q32" s="12">
        <f t="shared" si="0"/>
        <v>7588.8</v>
      </c>
      <c r="R32" s="32" t="s">
        <v>47</v>
      </c>
      <c r="S32" s="93" t="s">
        <v>46</v>
      </c>
      <c r="T32" s="12" t="s">
        <v>47</v>
      </c>
      <c r="U32" s="12" t="s">
        <v>47</v>
      </c>
      <c r="V32" s="12" t="s">
        <v>47</v>
      </c>
      <c r="W32" s="12" t="s">
        <v>44</v>
      </c>
      <c r="X32" s="12" t="s">
        <v>111</v>
      </c>
      <c r="Y32" s="12" t="s">
        <v>112</v>
      </c>
      <c r="Z32" s="12" t="s">
        <v>113</v>
      </c>
      <c r="AA32" s="12" t="s">
        <v>46</v>
      </c>
      <c r="AB32" s="10">
        <v>6500</v>
      </c>
      <c r="AC32" s="12">
        <v>0</v>
      </c>
      <c r="AD32" s="12">
        <f t="shared" si="4"/>
        <v>6500</v>
      </c>
      <c r="AE32" s="12" t="s">
        <v>47</v>
      </c>
      <c r="AF32" s="117" t="s">
        <v>47</v>
      </c>
      <c r="AG32" s="186" t="s">
        <v>47</v>
      </c>
      <c r="AH32" s="186" t="s">
        <v>47</v>
      </c>
      <c r="AI32" s="186" t="s">
        <v>47</v>
      </c>
      <c r="AJ32" s="203" t="s">
        <v>47</v>
      </c>
      <c r="AK32" s="204"/>
      <c r="AL32" s="204"/>
      <c r="AM32" s="204"/>
    </row>
    <row r="33" spans="1:43" s="2" customFormat="1" ht="165.75" hidden="1" x14ac:dyDescent="0.2">
      <c r="A33" s="18" t="s">
        <v>38</v>
      </c>
      <c r="B33" s="19" t="s">
        <v>48</v>
      </c>
      <c r="C33" s="20"/>
      <c r="D33" s="21"/>
      <c r="E33" s="22"/>
      <c r="F33" s="95" t="s">
        <v>40</v>
      </c>
      <c r="G33" s="12" t="s">
        <v>114</v>
      </c>
      <c r="H33" s="27" t="s">
        <v>42</v>
      </c>
      <c r="I33" s="23" t="s">
        <v>115</v>
      </c>
      <c r="J33" s="24" t="s">
        <v>44</v>
      </c>
      <c r="K33" s="25" t="s">
        <v>45</v>
      </c>
      <c r="L33" s="25" t="s">
        <v>45</v>
      </c>
      <c r="M33" s="25" t="s">
        <v>46</v>
      </c>
      <c r="N33" s="26" t="s">
        <v>46</v>
      </c>
      <c r="O33" s="25">
        <v>956</v>
      </c>
      <c r="P33" s="27">
        <v>2615</v>
      </c>
      <c r="Q33" s="27">
        <f t="shared" si="0"/>
        <v>956.26149999999996</v>
      </c>
      <c r="R33" s="28" t="s">
        <v>47</v>
      </c>
      <c r="S33" s="94" t="s">
        <v>45</v>
      </c>
      <c r="T33" s="25" t="s">
        <v>45</v>
      </c>
      <c r="U33" s="25" t="s">
        <v>45</v>
      </c>
      <c r="V33" s="25" t="s">
        <v>45</v>
      </c>
      <c r="W33" s="27" t="str">
        <f>J33</f>
        <v>COMPLETO TIENE ÁREA Y LINDEROS</v>
      </c>
      <c r="X33" s="25" t="s">
        <v>45</v>
      </c>
      <c r="Y33" s="25" t="s">
        <v>45</v>
      </c>
      <c r="Z33" s="25" t="s">
        <v>45</v>
      </c>
      <c r="AA33" s="27" t="s">
        <v>46</v>
      </c>
      <c r="AB33" s="27">
        <f>O33</f>
        <v>956</v>
      </c>
      <c r="AC33" s="27">
        <v>0</v>
      </c>
      <c r="AD33" s="27">
        <f t="shared" si="4"/>
        <v>956</v>
      </c>
      <c r="AE33" s="27" t="s">
        <v>47</v>
      </c>
      <c r="AF33" s="118" t="s">
        <v>47</v>
      </c>
      <c r="AG33" s="29"/>
      <c r="AH33" s="20"/>
      <c r="AI33" s="20"/>
      <c r="AJ33" s="30"/>
    </row>
    <row r="34" spans="1:43" s="2" customFormat="1" ht="178.5" hidden="1" x14ac:dyDescent="0.2">
      <c r="A34" s="18" t="s">
        <v>38</v>
      </c>
      <c r="B34" s="19" t="s">
        <v>48</v>
      </c>
      <c r="C34" s="20"/>
      <c r="D34" s="20"/>
      <c r="E34" s="30"/>
      <c r="F34" s="95" t="s">
        <v>40</v>
      </c>
      <c r="G34" s="12" t="s">
        <v>116</v>
      </c>
      <c r="H34" s="27" t="s">
        <v>42</v>
      </c>
      <c r="I34" s="23" t="s">
        <v>117</v>
      </c>
      <c r="J34" s="24" t="s">
        <v>44</v>
      </c>
      <c r="K34" s="25" t="s">
        <v>45</v>
      </c>
      <c r="L34" s="25" t="s">
        <v>45</v>
      </c>
      <c r="M34" s="25" t="s">
        <v>46</v>
      </c>
      <c r="N34" s="26" t="s">
        <v>46</v>
      </c>
      <c r="O34" s="25">
        <v>640</v>
      </c>
      <c r="P34" s="27">
        <v>6546</v>
      </c>
      <c r="Q34" s="27">
        <f t="shared" si="0"/>
        <v>640.65459999999996</v>
      </c>
      <c r="R34" s="28" t="s">
        <v>47</v>
      </c>
      <c r="S34" s="94" t="s">
        <v>45</v>
      </c>
      <c r="T34" s="25" t="s">
        <v>45</v>
      </c>
      <c r="U34" s="25" t="s">
        <v>45</v>
      </c>
      <c r="V34" s="25" t="s">
        <v>45</v>
      </c>
      <c r="W34" s="27" t="str">
        <f>J34</f>
        <v>COMPLETO TIENE ÁREA Y LINDEROS</v>
      </c>
      <c r="X34" s="25" t="s">
        <v>45</v>
      </c>
      <c r="Y34" s="25" t="s">
        <v>45</v>
      </c>
      <c r="Z34" s="25" t="s">
        <v>45</v>
      </c>
      <c r="AA34" s="27" t="s">
        <v>46</v>
      </c>
      <c r="AB34" s="27">
        <f>O34</f>
        <v>640</v>
      </c>
      <c r="AC34" s="27">
        <v>0</v>
      </c>
      <c r="AD34" s="27">
        <f t="shared" si="4"/>
        <v>640</v>
      </c>
      <c r="AE34" s="27" t="s">
        <v>47</v>
      </c>
      <c r="AF34" s="118" t="s">
        <v>47</v>
      </c>
      <c r="AG34" s="29"/>
      <c r="AH34" s="20"/>
      <c r="AI34" s="20"/>
      <c r="AJ34" s="30"/>
    </row>
    <row r="35" spans="1:43" s="17" customFormat="1" ht="140.25" hidden="1" x14ac:dyDescent="0.2">
      <c r="A35" s="3" t="s">
        <v>38</v>
      </c>
      <c r="B35" s="4" t="s">
        <v>39</v>
      </c>
      <c r="C35" s="5"/>
      <c r="D35" s="6"/>
      <c r="E35" s="7"/>
      <c r="F35" s="95" t="s">
        <v>775</v>
      </c>
      <c r="G35" s="12" t="s">
        <v>118</v>
      </c>
      <c r="H35" s="12" t="s">
        <v>42</v>
      </c>
      <c r="I35" s="8" t="s">
        <v>119</v>
      </c>
      <c r="J35" s="9" t="s">
        <v>120</v>
      </c>
      <c r="K35" s="10" t="s">
        <v>121</v>
      </c>
      <c r="L35" s="10" t="s">
        <v>121</v>
      </c>
      <c r="M35" s="11" t="s">
        <v>46</v>
      </c>
      <c r="N35" s="11" t="s">
        <v>47</v>
      </c>
      <c r="O35" s="10">
        <v>0</v>
      </c>
      <c r="P35" s="12">
        <v>0</v>
      </c>
      <c r="Q35" s="12">
        <f t="shared" si="0"/>
        <v>0</v>
      </c>
      <c r="R35" s="32" t="s">
        <v>47</v>
      </c>
      <c r="S35" s="93" t="s">
        <v>46</v>
      </c>
      <c r="T35" s="12" t="s">
        <v>46</v>
      </c>
      <c r="U35" s="12" t="s">
        <v>122</v>
      </c>
      <c r="V35" s="12" t="s">
        <v>47</v>
      </c>
      <c r="W35" s="12" t="s">
        <v>123</v>
      </c>
      <c r="X35" s="12" t="s">
        <v>111</v>
      </c>
      <c r="Y35" s="12" t="s">
        <v>124</v>
      </c>
      <c r="Z35" s="12" t="s">
        <v>125</v>
      </c>
      <c r="AA35" s="12" t="s">
        <v>47</v>
      </c>
      <c r="AB35" s="10">
        <v>0</v>
      </c>
      <c r="AC35" s="12">
        <v>0</v>
      </c>
      <c r="AD35" s="12">
        <f t="shared" si="4"/>
        <v>0</v>
      </c>
      <c r="AE35" s="12" t="s">
        <v>47</v>
      </c>
      <c r="AF35" s="117" t="s">
        <v>47</v>
      </c>
      <c r="AG35" s="14"/>
      <c r="AH35" s="15"/>
      <c r="AI35" s="15"/>
      <c r="AJ35" s="16"/>
      <c r="AK35" s="2"/>
      <c r="AL35" s="2"/>
      <c r="AM35" s="2"/>
      <c r="AN35" s="2"/>
      <c r="AO35" s="2"/>
      <c r="AP35" s="2"/>
      <c r="AQ35" s="2"/>
    </row>
    <row r="36" spans="1:43" s="2" customFormat="1" ht="408" hidden="1" x14ac:dyDescent="0.2">
      <c r="A36" s="18" t="s">
        <v>38</v>
      </c>
      <c r="B36" s="19" t="s">
        <v>48</v>
      </c>
      <c r="C36" s="20"/>
      <c r="D36" s="20"/>
      <c r="E36" s="30"/>
      <c r="F36" s="95" t="s">
        <v>40</v>
      </c>
      <c r="G36" s="12" t="s">
        <v>126</v>
      </c>
      <c r="H36" s="27" t="s">
        <v>42</v>
      </c>
      <c r="I36" s="23" t="s">
        <v>127</v>
      </c>
      <c r="J36" s="24" t="s">
        <v>44</v>
      </c>
      <c r="K36" s="25" t="s">
        <v>45</v>
      </c>
      <c r="L36" s="25" t="s">
        <v>45</v>
      </c>
      <c r="M36" s="25" t="s">
        <v>46</v>
      </c>
      <c r="N36" s="26" t="s">
        <v>46</v>
      </c>
      <c r="O36" s="25">
        <v>6199</v>
      </c>
      <c r="P36" s="27">
        <v>0</v>
      </c>
      <c r="Q36" s="27">
        <f t="shared" si="0"/>
        <v>6199</v>
      </c>
      <c r="R36" s="28" t="s">
        <v>47</v>
      </c>
      <c r="S36" s="94" t="s">
        <v>45</v>
      </c>
      <c r="T36" s="25" t="s">
        <v>45</v>
      </c>
      <c r="U36" s="25" t="s">
        <v>45</v>
      </c>
      <c r="V36" s="25" t="s">
        <v>45</v>
      </c>
      <c r="W36" s="27" t="str">
        <f>J36</f>
        <v>COMPLETO TIENE ÁREA Y LINDEROS</v>
      </c>
      <c r="X36" s="25" t="s">
        <v>45</v>
      </c>
      <c r="Y36" s="25" t="s">
        <v>45</v>
      </c>
      <c r="Z36" s="25" t="s">
        <v>45</v>
      </c>
      <c r="AA36" s="27" t="s">
        <v>46</v>
      </c>
      <c r="AB36" s="27">
        <f>O36</f>
        <v>6199</v>
      </c>
      <c r="AC36" s="27">
        <v>0</v>
      </c>
      <c r="AD36" s="27">
        <f t="shared" si="4"/>
        <v>6199</v>
      </c>
      <c r="AE36" s="27" t="s">
        <v>47</v>
      </c>
      <c r="AF36" s="118" t="s">
        <v>47</v>
      </c>
      <c r="AG36" s="29"/>
      <c r="AH36" s="20"/>
      <c r="AI36" s="20"/>
      <c r="AJ36" s="30"/>
    </row>
    <row r="37" spans="1:43" s="2" customFormat="1" ht="89.25" hidden="1" x14ac:dyDescent="0.2">
      <c r="A37" s="18" t="s">
        <v>38</v>
      </c>
      <c r="B37" s="19" t="s">
        <v>39</v>
      </c>
      <c r="C37" s="20"/>
      <c r="D37" s="20"/>
      <c r="E37" s="30"/>
      <c r="F37" s="95" t="s">
        <v>40</v>
      </c>
      <c r="G37" s="12" t="s">
        <v>128</v>
      </c>
      <c r="H37" s="27" t="s">
        <v>42</v>
      </c>
      <c r="I37" s="23" t="s">
        <v>129</v>
      </c>
      <c r="J37" s="24" t="s">
        <v>44</v>
      </c>
      <c r="K37" s="25" t="s">
        <v>45</v>
      </c>
      <c r="L37" s="25" t="s">
        <v>45</v>
      </c>
      <c r="M37" s="25" t="s">
        <v>46</v>
      </c>
      <c r="N37" s="26" t="s">
        <v>46</v>
      </c>
      <c r="O37" s="25">
        <v>14000</v>
      </c>
      <c r="P37" s="27">
        <v>0</v>
      </c>
      <c r="Q37" s="27">
        <f t="shared" si="0"/>
        <v>14000</v>
      </c>
      <c r="R37" s="28" t="s">
        <v>47</v>
      </c>
      <c r="S37" s="94" t="s">
        <v>45</v>
      </c>
      <c r="T37" s="25" t="s">
        <v>45</v>
      </c>
      <c r="U37" s="25" t="s">
        <v>45</v>
      </c>
      <c r="V37" s="25" t="s">
        <v>45</v>
      </c>
      <c r="W37" s="27" t="str">
        <f>J37</f>
        <v>COMPLETO TIENE ÁREA Y LINDEROS</v>
      </c>
      <c r="X37" s="25" t="s">
        <v>45</v>
      </c>
      <c r="Y37" s="25" t="s">
        <v>45</v>
      </c>
      <c r="Z37" s="25" t="s">
        <v>45</v>
      </c>
      <c r="AA37" s="27" t="s">
        <v>46</v>
      </c>
      <c r="AB37" s="27">
        <f>O37</f>
        <v>14000</v>
      </c>
      <c r="AC37" s="27">
        <v>0</v>
      </c>
      <c r="AD37" s="27">
        <f t="shared" si="4"/>
        <v>14000</v>
      </c>
      <c r="AE37" s="27" t="s">
        <v>47</v>
      </c>
      <c r="AF37" s="118" t="s">
        <v>47</v>
      </c>
      <c r="AG37" s="29"/>
      <c r="AH37" s="20"/>
      <c r="AI37" s="20"/>
      <c r="AJ37" s="30"/>
    </row>
    <row r="38" spans="1:43" s="2" customFormat="1" ht="267.75" hidden="1" x14ac:dyDescent="0.2">
      <c r="A38" s="18" t="s">
        <v>38</v>
      </c>
      <c r="B38" s="19" t="s">
        <v>39</v>
      </c>
      <c r="C38" s="20"/>
      <c r="D38" s="20"/>
      <c r="E38" s="30"/>
      <c r="F38" s="95" t="s">
        <v>40</v>
      </c>
      <c r="G38" s="12" t="s">
        <v>130</v>
      </c>
      <c r="H38" s="27" t="s">
        <v>42</v>
      </c>
      <c r="I38" s="23" t="s">
        <v>131</v>
      </c>
      <c r="J38" s="24" t="s">
        <v>44</v>
      </c>
      <c r="K38" s="25" t="s">
        <v>45</v>
      </c>
      <c r="L38" s="25" t="s">
        <v>45</v>
      </c>
      <c r="M38" s="25" t="s">
        <v>46</v>
      </c>
      <c r="N38" s="26" t="s">
        <v>46</v>
      </c>
      <c r="O38" s="25">
        <v>800</v>
      </c>
      <c r="P38" s="27">
        <v>0</v>
      </c>
      <c r="Q38" s="27">
        <f t="shared" si="0"/>
        <v>800</v>
      </c>
      <c r="R38" s="28" t="s">
        <v>47</v>
      </c>
      <c r="S38" s="94" t="s">
        <v>45</v>
      </c>
      <c r="T38" s="25" t="s">
        <v>45</v>
      </c>
      <c r="U38" s="25" t="s">
        <v>45</v>
      </c>
      <c r="V38" s="25" t="s">
        <v>45</v>
      </c>
      <c r="W38" s="27" t="str">
        <f>J38</f>
        <v>COMPLETO TIENE ÁREA Y LINDEROS</v>
      </c>
      <c r="X38" s="25" t="s">
        <v>45</v>
      </c>
      <c r="Y38" s="25" t="s">
        <v>45</v>
      </c>
      <c r="Z38" s="25" t="s">
        <v>45</v>
      </c>
      <c r="AA38" s="27" t="s">
        <v>46</v>
      </c>
      <c r="AB38" s="27">
        <f>O38</f>
        <v>800</v>
      </c>
      <c r="AC38" s="27">
        <v>0</v>
      </c>
      <c r="AD38" s="27">
        <f t="shared" si="4"/>
        <v>800</v>
      </c>
      <c r="AE38" s="27" t="s">
        <v>47</v>
      </c>
      <c r="AF38" s="118" t="s">
        <v>47</v>
      </c>
      <c r="AG38" s="29"/>
      <c r="AH38" s="20"/>
      <c r="AI38" s="20"/>
      <c r="AJ38" s="30"/>
      <c r="AK38" s="17"/>
      <c r="AL38" s="17"/>
      <c r="AM38" s="17"/>
      <c r="AN38" s="17"/>
      <c r="AO38" s="17"/>
      <c r="AP38" s="17"/>
      <c r="AQ38" s="17"/>
    </row>
    <row r="39" spans="1:43" s="2" customFormat="1" ht="102" hidden="1" x14ac:dyDescent="0.2">
      <c r="A39" s="3" t="s">
        <v>38</v>
      </c>
      <c r="B39" s="4" t="s">
        <v>48</v>
      </c>
      <c r="C39" s="5"/>
      <c r="D39" s="5"/>
      <c r="E39" s="32"/>
      <c r="F39" s="95" t="s">
        <v>40</v>
      </c>
      <c r="G39" s="12" t="s">
        <v>132</v>
      </c>
      <c r="H39" s="12" t="s">
        <v>42</v>
      </c>
      <c r="I39" s="8" t="s">
        <v>133</v>
      </c>
      <c r="J39" s="9" t="s">
        <v>44</v>
      </c>
      <c r="K39" s="10" t="s">
        <v>45</v>
      </c>
      <c r="L39" s="10" t="s">
        <v>45</v>
      </c>
      <c r="M39" s="11" t="s">
        <v>46</v>
      </c>
      <c r="N39" s="11" t="s">
        <v>46</v>
      </c>
      <c r="O39" s="10">
        <v>1500</v>
      </c>
      <c r="P39" s="12">
        <v>0</v>
      </c>
      <c r="Q39" s="12">
        <f t="shared" si="0"/>
        <v>1500</v>
      </c>
      <c r="R39" s="13"/>
      <c r="S39" s="93" t="s">
        <v>45</v>
      </c>
      <c r="T39" s="93" t="s">
        <v>45</v>
      </c>
      <c r="U39" s="93" t="s">
        <v>45</v>
      </c>
      <c r="V39" s="93" t="s">
        <v>45</v>
      </c>
      <c r="W39" s="93" t="s">
        <v>45</v>
      </c>
      <c r="X39" s="93" t="s">
        <v>45</v>
      </c>
      <c r="Y39" s="93" t="s">
        <v>45</v>
      </c>
      <c r="Z39" s="93" t="s">
        <v>45</v>
      </c>
      <c r="AA39" s="93" t="s">
        <v>45</v>
      </c>
      <c r="AB39" s="93" t="s">
        <v>45</v>
      </c>
      <c r="AC39" s="93" t="s">
        <v>45</v>
      </c>
      <c r="AD39" s="93" t="s">
        <v>45</v>
      </c>
      <c r="AE39" s="93" t="s">
        <v>45</v>
      </c>
      <c r="AF39" s="93" t="s">
        <v>45</v>
      </c>
      <c r="AG39" s="33"/>
      <c r="AH39" s="5"/>
      <c r="AI39" s="5"/>
      <c r="AJ39" s="32"/>
    </row>
    <row r="40" spans="1:43" s="2" customFormat="1" ht="114.75" hidden="1" x14ac:dyDescent="0.2">
      <c r="A40" s="18" t="s">
        <v>38</v>
      </c>
      <c r="B40" s="19" t="s">
        <v>48</v>
      </c>
      <c r="C40" s="20"/>
      <c r="D40" s="20"/>
      <c r="E40" s="30"/>
      <c r="F40" s="95" t="s">
        <v>40</v>
      </c>
      <c r="G40" s="12" t="s">
        <v>134</v>
      </c>
      <c r="H40" s="27" t="s">
        <v>42</v>
      </c>
      <c r="I40" s="23" t="s">
        <v>135</v>
      </c>
      <c r="J40" s="24" t="s">
        <v>44</v>
      </c>
      <c r="K40" s="25" t="s">
        <v>45</v>
      </c>
      <c r="L40" s="25" t="s">
        <v>45</v>
      </c>
      <c r="M40" s="25" t="s">
        <v>46</v>
      </c>
      <c r="N40" s="26" t="s">
        <v>46</v>
      </c>
      <c r="O40" s="25">
        <v>2500</v>
      </c>
      <c r="P40" s="27">
        <v>0</v>
      </c>
      <c r="Q40" s="27">
        <f t="shared" si="0"/>
        <v>2500</v>
      </c>
      <c r="R40" s="28" t="s">
        <v>47</v>
      </c>
      <c r="S40" s="94" t="s">
        <v>45</v>
      </c>
      <c r="T40" s="25" t="s">
        <v>45</v>
      </c>
      <c r="U40" s="25" t="s">
        <v>45</v>
      </c>
      <c r="V40" s="25" t="s">
        <v>45</v>
      </c>
      <c r="W40" s="27" t="str">
        <f t="shared" ref="W40:W45" si="5">J40</f>
        <v>COMPLETO TIENE ÁREA Y LINDEROS</v>
      </c>
      <c r="X40" s="25" t="s">
        <v>45</v>
      </c>
      <c r="Y40" s="25" t="s">
        <v>45</v>
      </c>
      <c r="Z40" s="25" t="s">
        <v>45</v>
      </c>
      <c r="AA40" s="27" t="s">
        <v>46</v>
      </c>
      <c r="AB40" s="27">
        <f t="shared" ref="AB40:AB45" si="6">O40</f>
        <v>2500</v>
      </c>
      <c r="AC40" s="27">
        <v>0</v>
      </c>
      <c r="AD40" s="27">
        <f t="shared" ref="AD40:AD45" si="7">+AB40+(AC40/10000)</f>
        <v>2500</v>
      </c>
      <c r="AE40" s="27" t="s">
        <v>47</v>
      </c>
      <c r="AF40" s="118" t="s">
        <v>47</v>
      </c>
      <c r="AG40" s="29"/>
      <c r="AH40" s="20"/>
      <c r="AI40" s="20"/>
      <c r="AJ40" s="30"/>
    </row>
    <row r="41" spans="1:43" s="2" customFormat="1" ht="127.5" hidden="1" x14ac:dyDescent="0.2">
      <c r="A41" s="18" t="s">
        <v>38</v>
      </c>
      <c r="B41" s="19" t="s">
        <v>48</v>
      </c>
      <c r="C41" s="20"/>
      <c r="D41" s="21"/>
      <c r="E41" s="22"/>
      <c r="F41" s="95" t="s">
        <v>40</v>
      </c>
      <c r="G41" s="12" t="s">
        <v>136</v>
      </c>
      <c r="H41" s="27" t="s">
        <v>42</v>
      </c>
      <c r="I41" s="23" t="s">
        <v>137</v>
      </c>
      <c r="J41" s="24" t="s">
        <v>44</v>
      </c>
      <c r="K41" s="25" t="s">
        <v>45</v>
      </c>
      <c r="L41" s="25" t="s">
        <v>45</v>
      </c>
      <c r="M41" s="25" t="s">
        <v>46</v>
      </c>
      <c r="N41" s="26" t="s">
        <v>46</v>
      </c>
      <c r="O41" s="25">
        <v>1965</v>
      </c>
      <c r="P41" s="27">
        <v>0</v>
      </c>
      <c r="Q41" s="27">
        <f t="shared" si="0"/>
        <v>1965</v>
      </c>
      <c r="R41" s="28" t="s">
        <v>47</v>
      </c>
      <c r="S41" s="94" t="s">
        <v>45</v>
      </c>
      <c r="T41" s="25" t="s">
        <v>45</v>
      </c>
      <c r="U41" s="25" t="s">
        <v>45</v>
      </c>
      <c r="V41" s="25" t="s">
        <v>45</v>
      </c>
      <c r="W41" s="27" t="str">
        <f t="shared" si="5"/>
        <v>COMPLETO TIENE ÁREA Y LINDEROS</v>
      </c>
      <c r="X41" s="25" t="s">
        <v>45</v>
      </c>
      <c r="Y41" s="25" t="s">
        <v>45</v>
      </c>
      <c r="Z41" s="25" t="s">
        <v>45</v>
      </c>
      <c r="AA41" s="27" t="s">
        <v>46</v>
      </c>
      <c r="AB41" s="27">
        <f t="shared" si="6"/>
        <v>1965</v>
      </c>
      <c r="AC41" s="27">
        <v>0</v>
      </c>
      <c r="AD41" s="27">
        <f t="shared" si="7"/>
        <v>1965</v>
      </c>
      <c r="AE41" s="27" t="s">
        <v>47</v>
      </c>
      <c r="AF41" s="118" t="s">
        <v>47</v>
      </c>
      <c r="AG41" s="29"/>
      <c r="AH41" s="20"/>
      <c r="AI41" s="20"/>
      <c r="AJ41" s="30"/>
    </row>
    <row r="42" spans="1:43" s="2" customFormat="1" ht="114.75" hidden="1" x14ac:dyDescent="0.2">
      <c r="A42" s="18" t="s">
        <v>38</v>
      </c>
      <c r="B42" s="19" t="s">
        <v>48</v>
      </c>
      <c r="C42" s="20"/>
      <c r="D42" s="20"/>
      <c r="E42" s="30"/>
      <c r="F42" s="95" t="s">
        <v>40</v>
      </c>
      <c r="G42" s="12" t="s">
        <v>138</v>
      </c>
      <c r="H42" s="27" t="s">
        <v>42</v>
      </c>
      <c r="I42" s="23" t="s">
        <v>139</v>
      </c>
      <c r="J42" s="24" t="s">
        <v>44</v>
      </c>
      <c r="K42" s="25" t="s">
        <v>45</v>
      </c>
      <c r="L42" s="25" t="s">
        <v>45</v>
      </c>
      <c r="M42" s="25" t="s">
        <v>46</v>
      </c>
      <c r="N42" s="26" t="s">
        <v>46</v>
      </c>
      <c r="O42" s="25">
        <v>2043</v>
      </c>
      <c r="P42" s="27">
        <v>0</v>
      </c>
      <c r="Q42" s="27">
        <f t="shared" si="0"/>
        <v>2043</v>
      </c>
      <c r="R42" s="28" t="s">
        <v>47</v>
      </c>
      <c r="S42" s="94" t="s">
        <v>45</v>
      </c>
      <c r="T42" s="25" t="s">
        <v>45</v>
      </c>
      <c r="U42" s="25" t="s">
        <v>45</v>
      </c>
      <c r="V42" s="25" t="s">
        <v>45</v>
      </c>
      <c r="W42" s="27" t="str">
        <f t="shared" si="5"/>
        <v>COMPLETO TIENE ÁREA Y LINDEROS</v>
      </c>
      <c r="X42" s="25" t="s">
        <v>45</v>
      </c>
      <c r="Y42" s="25" t="s">
        <v>45</v>
      </c>
      <c r="Z42" s="25" t="s">
        <v>45</v>
      </c>
      <c r="AA42" s="27" t="s">
        <v>46</v>
      </c>
      <c r="AB42" s="27">
        <f t="shared" si="6"/>
        <v>2043</v>
      </c>
      <c r="AC42" s="27">
        <v>0</v>
      </c>
      <c r="AD42" s="27">
        <f t="shared" si="7"/>
        <v>2043</v>
      </c>
      <c r="AE42" s="27" t="s">
        <v>47</v>
      </c>
      <c r="AF42" s="118" t="s">
        <v>47</v>
      </c>
      <c r="AG42" s="29"/>
      <c r="AH42" s="20"/>
      <c r="AI42" s="20"/>
      <c r="AJ42" s="30"/>
      <c r="AK42" s="17"/>
      <c r="AL42" s="17"/>
      <c r="AM42" s="17"/>
      <c r="AN42" s="17"/>
      <c r="AO42" s="17"/>
      <c r="AP42" s="17"/>
      <c r="AQ42" s="17"/>
    </row>
    <row r="43" spans="1:43" s="2" customFormat="1" ht="140.25" hidden="1" x14ac:dyDescent="0.2">
      <c r="A43" s="18" t="s">
        <v>38</v>
      </c>
      <c r="B43" s="19" t="s">
        <v>48</v>
      </c>
      <c r="C43" s="20"/>
      <c r="D43" s="20"/>
      <c r="E43" s="30"/>
      <c r="F43" s="95" t="s">
        <v>40</v>
      </c>
      <c r="G43" s="12" t="s">
        <v>140</v>
      </c>
      <c r="H43" s="27" t="s">
        <v>42</v>
      </c>
      <c r="I43" s="23" t="s">
        <v>141</v>
      </c>
      <c r="J43" s="24" t="s">
        <v>44</v>
      </c>
      <c r="K43" s="25" t="s">
        <v>45</v>
      </c>
      <c r="L43" s="25" t="s">
        <v>45</v>
      </c>
      <c r="M43" s="25" t="s">
        <v>46</v>
      </c>
      <c r="N43" s="26" t="s">
        <v>46</v>
      </c>
      <c r="O43" s="25">
        <v>3380</v>
      </c>
      <c r="P43" s="27">
        <v>0</v>
      </c>
      <c r="Q43" s="27">
        <f t="shared" si="0"/>
        <v>3380</v>
      </c>
      <c r="R43" s="28" t="s">
        <v>47</v>
      </c>
      <c r="S43" s="94" t="s">
        <v>45</v>
      </c>
      <c r="T43" s="25" t="s">
        <v>45</v>
      </c>
      <c r="U43" s="25" t="s">
        <v>45</v>
      </c>
      <c r="V43" s="25" t="s">
        <v>45</v>
      </c>
      <c r="W43" s="27" t="str">
        <f t="shared" si="5"/>
        <v>COMPLETO TIENE ÁREA Y LINDEROS</v>
      </c>
      <c r="X43" s="25" t="s">
        <v>45</v>
      </c>
      <c r="Y43" s="25" t="s">
        <v>45</v>
      </c>
      <c r="Z43" s="25" t="s">
        <v>45</v>
      </c>
      <c r="AA43" s="27" t="s">
        <v>46</v>
      </c>
      <c r="AB43" s="27">
        <f t="shared" si="6"/>
        <v>3380</v>
      </c>
      <c r="AC43" s="27">
        <v>0</v>
      </c>
      <c r="AD43" s="27">
        <f t="shared" si="7"/>
        <v>3380</v>
      </c>
      <c r="AE43" s="27" t="s">
        <v>47</v>
      </c>
      <c r="AF43" s="118" t="s">
        <v>47</v>
      </c>
      <c r="AG43" s="29"/>
      <c r="AH43" s="20"/>
      <c r="AI43" s="20"/>
      <c r="AJ43" s="30"/>
    </row>
    <row r="44" spans="1:43" s="2" customFormat="1" ht="306" hidden="1" x14ac:dyDescent="0.2">
      <c r="A44" s="18" t="s">
        <v>38</v>
      </c>
      <c r="B44" s="19" t="s">
        <v>39</v>
      </c>
      <c r="C44" s="20"/>
      <c r="D44" s="20"/>
      <c r="E44" s="30"/>
      <c r="F44" s="95" t="s">
        <v>40</v>
      </c>
      <c r="G44" s="12" t="s">
        <v>142</v>
      </c>
      <c r="H44" s="27" t="s">
        <v>42</v>
      </c>
      <c r="I44" s="23" t="s">
        <v>143</v>
      </c>
      <c r="J44" s="24" t="s">
        <v>44</v>
      </c>
      <c r="K44" s="25" t="s">
        <v>45</v>
      </c>
      <c r="L44" s="25" t="s">
        <v>45</v>
      </c>
      <c r="M44" s="25" t="s">
        <v>46</v>
      </c>
      <c r="N44" s="26" t="s">
        <v>46</v>
      </c>
      <c r="O44" s="25">
        <v>800</v>
      </c>
      <c r="P44" s="27">
        <v>0</v>
      </c>
      <c r="Q44" s="27">
        <f t="shared" si="0"/>
        <v>800</v>
      </c>
      <c r="R44" s="28" t="s">
        <v>47</v>
      </c>
      <c r="S44" s="94" t="s">
        <v>45</v>
      </c>
      <c r="T44" s="25" t="s">
        <v>45</v>
      </c>
      <c r="U44" s="25" t="s">
        <v>45</v>
      </c>
      <c r="V44" s="25" t="s">
        <v>45</v>
      </c>
      <c r="W44" s="27" t="str">
        <f t="shared" si="5"/>
        <v>COMPLETO TIENE ÁREA Y LINDEROS</v>
      </c>
      <c r="X44" s="25" t="s">
        <v>45</v>
      </c>
      <c r="Y44" s="25" t="s">
        <v>45</v>
      </c>
      <c r="Z44" s="25" t="s">
        <v>45</v>
      </c>
      <c r="AA44" s="27" t="s">
        <v>46</v>
      </c>
      <c r="AB44" s="27">
        <f t="shared" si="6"/>
        <v>800</v>
      </c>
      <c r="AC44" s="27">
        <v>0</v>
      </c>
      <c r="AD44" s="27">
        <f t="shared" si="7"/>
        <v>800</v>
      </c>
      <c r="AE44" s="27" t="s">
        <v>47</v>
      </c>
      <c r="AF44" s="118" t="s">
        <v>47</v>
      </c>
      <c r="AG44" s="29"/>
      <c r="AH44" s="20"/>
      <c r="AI44" s="20"/>
      <c r="AJ44" s="30"/>
    </row>
    <row r="45" spans="1:43" s="2" customFormat="1" ht="76.5" hidden="1" x14ac:dyDescent="0.2">
      <c r="A45" s="18" t="s">
        <v>38</v>
      </c>
      <c r="B45" s="19" t="s">
        <v>48</v>
      </c>
      <c r="C45" s="20"/>
      <c r="D45" s="21"/>
      <c r="E45" s="31"/>
      <c r="F45" s="95" t="s">
        <v>40</v>
      </c>
      <c r="G45" s="12" t="s">
        <v>144</v>
      </c>
      <c r="H45" s="27" t="s">
        <v>42</v>
      </c>
      <c r="I45" s="23" t="s">
        <v>145</v>
      </c>
      <c r="J45" s="24" t="s">
        <v>44</v>
      </c>
      <c r="K45" s="25" t="s">
        <v>45</v>
      </c>
      <c r="L45" s="25" t="s">
        <v>45</v>
      </c>
      <c r="M45" s="25" t="s">
        <v>46</v>
      </c>
      <c r="N45" s="26" t="s">
        <v>46</v>
      </c>
      <c r="O45" s="25">
        <v>360</v>
      </c>
      <c r="P45" s="27">
        <v>0</v>
      </c>
      <c r="Q45" s="27">
        <f t="shared" si="0"/>
        <v>360</v>
      </c>
      <c r="R45" s="28" t="s">
        <v>47</v>
      </c>
      <c r="S45" s="94" t="s">
        <v>45</v>
      </c>
      <c r="T45" s="25" t="s">
        <v>45</v>
      </c>
      <c r="U45" s="25" t="s">
        <v>45</v>
      </c>
      <c r="V45" s="25" t="s">
        <v>45</v>
      </c>
      <c r="W45" s="27" t="str">
        <f t="shared" si="5"/>
        <v>COMPLETO TIENE ÁREA Y LINDEROS</v>
      </c>
      <c r="X45" s="25" t="s">
        <v>45</v>
      </c>
      <c r="Y45" s="25" t="s">
        <v>45</v>
      </c>
      <c r="Z45" s="25" t="s">
        <v>45</v>
      </c>
      <c r="AA45" s="27" t="s">
        <v>46</v>
      </c>
      <c r="AB45" s="27">
        <f t="shared" si="6"/>
        <v>360</v>
      </c>
      <c r="AC45" s="27">
        <v>0</v>
      </c>
      <c r="AD45" s="27">
        <f t="shared" si="7"/>
        <v>360</v>
      </c>
      <c r="AE45" s="27" t="s">
        <v>47</v>
      </c>
      <c r="AF45" s="118" t="s">
        <v>47</v>
      </c>
      <c r="AG45" s="29"/>
      <c r="AH45" s="20"/>
      <c r="AI45" s="20"/>
      <c r="AJ45" s="30"/>
    </row>
    <row r="46" spans="1:43" s="2" customFormat="1" ht="165.75" x14ac:dyDescent="0.2">
      <c r="A46" s="3" t="s">
        <v>38</v>
      </c>
      <c r="B46" s="4" t="s">
        <v>48</v>
      </c>
      <c r="C46" s="182" t="s">
        <v>47</v>
      </c>
      <c r="D46" s="182" t="s">
        <v>47</v>
      </c>
      <c r="E46" s="185" t="s">
        <v>47</v>
      </c>
      <c r="F46" s="95" t="s">
        <v>775</v>
      </c>
      <c r="G46" s="187" t="s">
        <v>146</v>
      </c>
      <c r="H46" s="12" t="s">
        <v>42</v>
      </c>
      <c r="I46" s="8" t="s">
        <v>147</v>
      </c>
      <c r="J46" s="9" t="s">
        <v>120</v>
      </c>
      <c r="K46" s="10" t="s">
        <v>121</v>
      </c>
      <c r="L46" s="10" t="s">
        <v>121</v>
      </c>
      <c r="M46" s="10" t="s">
        <v>46</v>
      </c>
      <c r="N46" s="11" t="s">
        <v>47</v>
      </c>
      <c r="O46" s="10">
        <v>0</v>
      </c>
      <c r="P46" s="12">
        <v>0</v>
      </c>
      <c r="Q46" s="12">
        <f t="shared" si="0"/>
        <v>0</v>
      </c>
      <c r="R46" s="32" t="s">
        <v>47</v>
      </c>
      <c r="S46" s="93" t="s">
        <v>46</v>
      </c>
      <c r="T46" s="12" t="s">
        <v>47</v>
      </c>
      <c r="U46" s="12" t="s">
        <v>47</v>
      </c>
      <c r="V46" s="12" t="s">
        <v>47</v>
      </c>
      <c r="W46" s="12" t="s">
        <v>44</v>
      </c>
      <c r="X46" s="12" t="s">
        <v>111</v>
      </c>
      <c r="Y46" s="12" t="s">
        <v>148</v>
      </c>
      <c r="Z46" s="12" t="s">
        <v>149</v>
      </c>
      <c r="AA46" s="12" t="s">
        <v>46</v>
      </c>
      <c r="AB46" s="10">
        <v>194</v>
      </c>
      <c r="AC46" s="12">
        <v>9000</v>
      </c>
      <c r="AD46" s="12">
        <f t="shared" ref="AD46:AD57" si="8">+AB46+(AC46/10000)</f>
        <v>194.9</v>
      </c>
      <c r="AE46" s="12" t="s">
        <v>47</v>
      </c>
      <c r="AF46" s="117" t="s">
        <v>47</v>
      </c>
      <c r="AG46" s="183" t="s">
        <v>47</v>
      </c>
      <c r="AH46" s="184" t="s">
        <v>47</v>
      </c>
      <c r="AI46" s="184" t="s">
        <v>47</v>
      </c>
      <c r="AJ46" s="193" t="s">
        <v>47</v>
      </c>
      <c r="AK46" s="205"/>
      <c r="AL46" s="205"/>
      <c r="AM46" s="205"/>
      <c r="AN46" s="17"/>
      <c r="AO46" s="17"/>
      <c r="AP46" s="17"/>
      <c r="AQ46" s="17"/>
    </row>
    <row r="47" spans="1:43" s="2" customFormat="1" ht="76.5" hidden="1" x14ac:dyDescent="0.2">
      <c r="A47" s="18" t="s">
        <v>38</v>
      </c>
      <c r="B47" s="19" t="s">
        <v>39</v>
      </c>
      <c r="C47" s="20"/>
      <c r="D47" s="20"/>
      <c r="E47" s="30"/>
      <c r="F47" s="95" t="s">
        <v>40</v>
      </c>
      <c r="G47" s="12" t="s">
        <v>150</v>
      </c>
      <c r="H47" s="27" t="s">
        <v>42</v>
      </c>
      <c r="I47" s="23" t="s">
        <v>151</v>
      </c>
      <c r="J47" s="24" t="s">
        <v>44</v>
      </c>
      <c r="K47" s="25" t="s">
        <v>45</v>
      </c>
      <c r="L47" s="25" t="s">
        <v>45</v>
      </c>
      <c r="M47" s="25" t="s">
        <v>46</v>
      </c>
      <c r="N47" s="26" t="s">
        <v>46</v>
      </c>
      <c r="O47" s="25">
        <v>8823</v>
      </c>
      <c r="P47" s="27">
        <v>0</v>
      </c>
      <c r="Q47" s="27">
        <f t="shared" si="0"/>
        <v>8823</v>
      </c>
      <c r="R47" s="28" t="s">
        <v>47</v>
      </c>
      <c r="S47" s="94" t="s">
        <v>45</v>
      </c>
      <c r="T47" s="25" t="s">
        <v>45</v>
      </c>
      <c r="U47" s="25" t="s">
        <v>45</v>
      </c>
      <c r="V47" s="25" t="s">
        <v>45</v>
      </c>
      <c r="W47" s="27" t="str">
        <f>J47</f>
        <v>COMPLETO TIENE ÁREA Y LINDEROS</v>
      </c>
      <c r="X47" s="25" t="s">
        <v>45</v>
      </c>
      <c r="Y47" s="25" t="s">
        <v>45</v>
      </c>
      <c r="Z47" s="25" t="s">
        <v>45</v>
      </c>
      <c r="AA47" s="27" t="s">
        <v>46</v>
      </c>
      <c r="AB47" s="27">
        <f>O47</f>
        <v>8823</v>
      </c>
      <c r="AC47" s="27">
        <v>0</v>
      </c>
      <c r="AD47" s="27">
        <f t="shared" si="8"/>
        <v>8823</v>
      </c>
      <c r="AE47" s="27" t="s">
        <v>47</v>
      </c>
      <c r="AF47" s="118" t="s">
        <v>47</v>
      </c>
      <c r="AG47" s="29"/>
      <c r="AH47" s="20"/>
      <c r="AI47" s="20"/>
      <c r="AJ47" s="30"/>
      <c r="AK47" s="17"/>
      <c r="AL47" s="17"/>
      <c r="AM47" s="17"/>
      <c r="AN47" s="17"/>
      <c r="AO47" s="17"/>
      <c r="AP47" s="17"/>
      <c r="AQ47" s="17"/>
    </row>
    <row r="48" spans="1:43" s="2" customFormat="1" ht="51" hidden="1" x14ac:dyDescent="0.2">
      <c r="A48" s="18" t="s">
        <v>38</v>
      </c>
      <c r="B48" s="19" t="s">
        <v>48</v>
      </c>
      <c r="C48" s="20"/>
      <c r="D48" s="20"/>
      <c r="E48" s="30"/>
      <c r="F48" s="95" t="s">
        <v>40</v>
      </c>
      <c r="G48" s="12" t="s">
        <v>152</v>
      </c>
      <c r="H48" s="27" t="s">
        <v>42</v>
      </c>
      <c r="I48" s="23" t="s">
        <v>153</v>
      </c>
      <c r="J48" s="24" t="s">
        <v>44</v>
      </c>
      <c r="K48" s="25" t="s">
        <v>45</v>
      </c>
      <c r="L48" s="25" t="s">
        <v>45</v>
      </c>
      <c r="M48" s="25" t="s">
        <v>46</v>
      </c>
      <c r="N48" s="26" t="s">
        <v>46</v>
      </c>
      <c r="O48" s="25">
        <v>1717</v>
      </c>
      <c r="P48" s="27">
        <v>0</v>
      </c>
      <c r="Q48" s="27">
        <f t="shared" si="0"/>
        <v>1717</v>
      </c>
      <c r="R48" s="28" t="s">
        <v>47</v>
      </c>
      <c r="S48" s="94" t="s">
        <v>45</v>
      </c>
      <c r="T48" s="25" t="s">
        <v>45</v>
      </c>
      <c r="U48" s="25" t="s">
        <v>45</v>
      </c>
      <c r="V48" s="25" t="s">
        <v>45</v>
      </c>
      <c r="W48" s="27" t="str">
        <f>J48</f>
        <v>COMPLETO TIENE ÁREA Y LINDEROS</v>
      </c>
      <c r="X48" s="25" t="s">
        <v>45</v>
      </c>
      <c r="Y48" s="25" t="s">
        <v>45</v>
      </c>
      <c r="Z48" s="25" t="s">
        <v>45</v>
      </c>
      <c r="AA48" s="27" t="s">
        <v>46</v>
      </c>
      <c r="AB48" s="27">
        <f>O48</f>
        <v>1717</v>
      </c>
      <c r="AC48" s="27">
        <v>0</v>
      </c>
      <c r="AD48" s="27">
        <f t="shared" si="8"/>
        <v>1717</v>
      </c>
      <c r="AE48" s="27" t="s">
        <v>47</v>
      </c>
      <c r="AF48" s="118" t="s">
        <v>47</v>
      </c>
      <c r="AG48" s="29"/>
      <c r="AH48" s="20"/>
      <c r="AI48" s="20"/>
      <c r="AJ48" s="30"/>
    </row>
    <row r="49" spans="1:43" s="218" customFormat="1" ht="191.25" x14ac:dyDescent="0.2">
      <c r="A49" s="3" t="s">
        <v>38</v>
      </c>
      <c r="B49" s="4" t="s">
        <v>48</v>
      </c>
      <c r="C49" s="211" t="s">
        <v>47</v>
      </c>
      <c r="D49" s="240" t="s">
        <v>154</v>
      </c>
      <c r="E49" s="249" t="s">
        <v>47</v>
      </c>
      <c r="F49" s="95" t="s">
        <v>775</v>
      </c>
      <c r="G49" s="212" t="s">
        <v>154</v>
      </c>
      <c r="H49" s="12" t="s">
        <v>42</v>
      </c>
      <c r="I49" s="8" t="s">
        <v>155</v>
      </c>
      <c r="J49" s="9" t="s">
        <v>120</v>
      </c>
      <c r="K49" s="10" t="s">
        <v>121</v>
      </c>
      <c r="L49" s="10" t="s">
        <v>121</v>
      </c>
      <c r="M49" s="11" t="s">
        <v>46</v>
      </c>
      <c r="N49" s="11" t="s">
        <v>47</v>
      </c>
      <c r="O49" s="10">
        <v>0</v>
      </c>
      <c r="P49" s="12">
        <v>0</v>
      </c>
      <c r="Q49" s="12">
        <f t="shared" si="0"/>
        <v>0</v>
      </c>
      <c r="R49" s="32" t="s">
        <v>156</v>
      </c>
      <c r="S49" s="93" t="s">
        <v>46</v>
      </c>
      <c r="T49" s="12" t="s">
        <v>47</v>
      </c>
      <c r="U49" s="12" t="s">
        <v>47</v>
      </c>
      <c r="V49" s="12" t="s">
        <v>47</v>
      </c>
      <c r="W49" s="12" t="s">
        <v>44</v>
      </c>
      <c r="X49" s="12" t="s">
        <v>47</v>
      </c>
      <c r="Y49" s="12" t="s">
        <v>157</v>
      </c>
      <c r="Z49" s="12" t="s">
        <v>158</v>
      </c>
      <c r="AA49" s="12" t="s">
        <v>46</v>
      </c>
      <c r="AB49" s="10">
        <v>5500</v>
      </c>
      <c r="AC49" s="12">
        <v>0</v>
      </c>
      <c r="AD49" s="12">
        <f t="shared" si="8"/>
        <v>5500</v>
      </c>
      <c r="AE49" s="12" t="s">
        <v>47</v>
      </c>
      <c r="AF49" s="117" t="s">
        <v>47</v>
      </c>
      <c r="AG49" s="213" t="s">
        <v>47</v>
      </c>
      <c r="AH49" s="214">
        <v>916</v>
      </c>
      <c r="AI49" s="215" t="s">
        <v>24068</v>
      </c>
      <c r="AJ49" s="216" t="s">
        <v>2483</v>
      </c>
      <c r="AK49" s="217"/>
      <c r="AL49" s="217"/>
      <c r="AM49" s="217"/>
    </row>
    <row r="50" spans="1:43" s="2" customFormat="1" ht="409.5" hidden="1" x14ac:dyDescent="0.2">
      <c r="A50" s="18" t="s">
        <v>38</v>
      </c>
      <c r="B50" s="19" t="s">
        <v>39</v>
      </c>
      <c r="C50" s="20"/>
      <c r="D50" s="20"/>
      <c r="E50" s="30"/>
      <c r="F50" s="95" t="s">
        <v>40</v>
      </c>
      <c r="G50" s="12" t="s">
        <v>159</v>
      </c>
      <c r="H50" s="27" t="s">
        <v>42</v>
      </c>
      <c r="I50" s="23" t="s">
        <v>160</v>
      </c>
      <c r="J50" s="24" t="s">
        <v>44</v>
      </c>
      <c r="K50" s="25" t="s">
        <v>45</v>
      </c>
      <c r="L50" s="25" t="s">
        <v>45</v>
      </c>
      <c r="M50" s="25" t="s">
        <v>46</v>
      </c>
      <c r="N50" s="26" t="s">
        <v>46</v>
      </c>
      <c r="O50" s="25">
        <v>4734</v>
      </c>
      <c r="P50" s="27">
        <v>4525</v>
      </c>
      <c r="Q50" s="27">
        <f t="shared" si="0"/>
        <v>4734.4525000000003</v>
      </c>
      <c r="R50" s="28" t="s">
        <v>47</v>
      </c>
      <c r="S50" s="94" t="s">
        <v>45</v>
      </c>
      <c r="T50" s="25" t="s">
        <v>45</v>
      </c>
      <c r="U50" s="25" t="s">
        <v>45</v>
      </c>
      <c r="V50" s="25" t="s">
        <v>45</v>
      </c>
      <c r="W50" s="27" t="str">
        <f>J50</f>
        <v>COMPLETO TIENE ÁREA Y LINDEROS</v>
      </c>
      <c r="X50" s="25" t="s">
        <v>45</v>
      </c>
      <c r="Y50" s="25" t="s">
        <v>45</v>
      </c>
      <c r="Z50" s="25" t="s">
        <v>45</v>
      </c>
      <c r="AA50" s="27" t="s">
        <v>46</v>
      </c>
      <c r="AB50" s="27">
        <f>O50</f>
        <v>4734</v>
      </c>
      <c r="AC50" s="27">
        <v>0</v>
      </c>
      <c r="AD50" s="27">
        <f t="shared" si="8"/>
        <v>4734</v>
      </c>
      <c r="AE50" s="27" t="s">
        <v>47</v>
      </c>
      <c r="AF50" s="118" t="s">
        <v>47</v>
      </c>
      <c r="AG50" s="29"/>
      <c r="AH50" s="20"/>
      <c r="AI50" s="20"/>
      <c r="AJ50" s="30"/>
    </row>
    <row r="51" spans="1:43" s="2" customFormat="1" ht="306" hidden="1" x14ac:dyDescent="0.2">
      <c r="A51" s="18" t="s">
        <v>38</v>
      </c>
      <c r="B51" s="19" t="s">
        <v>48</v>
      </c>
      <c r="C51" s="20"/>
      <c r="D51" s="20"/>
      <c r="E51" s="30"/>
      <c r="F51" s="95" t="s">
        <v>40</v>
      </c>
      <c r="G51" s="12" t="s">
        <v>161</v>
      </c>
      <c r="H51" s="27" t="s">
        <v>42</v>
      </c>
      <c r="I51" s="23" t="s">
        <v>162</v>
      </c>
      <c r="J51" s="24" t="s">
        <v>44</v>
      </c>
      <c r="K51" s="25" t="s">
        <v>45</v>
      </c>
      <c r="L51" s="25" t="s">
        <v>45</v>
      </c>
      <c r="M51" s="25" t="s">
        <v>46</v>
      </c>
      <c r="N51" s="26" t="s">
        <v>46</v>
      </c>
      <c r="O51" s="25">
        <v>3000</v>
      </c>
      <c r="P51" s="27">
        <v>0</v>
      </c>
      <c r="Q51" s="27">
        <f t="shared" si="0"/>
        <v>3000</v>
      </c>
      <c r="R51" s="28" t="s">
        <v>47</v>
      </c>
      <c r="S51" s="94" t="s">
        <v>45</v>
      </c>
      <c r="T51" s="25" t="s">
        <v>45</v>
      </c>
      <c r="U51" s="25" t="s">
        <v>45</v>
      </c>
      <c r="V51" s="25" t="s">
        <v>45</v>
      </c>
      <c r="W51" s="27" t="str">
        <f>J51</f>
        <v>COMPLETO TIENE ÁREA Y LINDEROS</v>
      </c>
      <c r="X51" s="25" t="s">
        <v>45</v>
      </c>
      <c r="Y51" s="25" t="s">
        <v>45</v>
      </c>
      <c r="Z51" s="25" t="s">
        <v>45</v>
      </c>
      <c r="AA51" s="27" t="s">
        <v>46</v>
      </c>
      <c r="AB51" s="27">
        <f>O51</f>
        <v>3000</v>
      </c>
      <c r="AC51" s="27">
        <v>0</v>
      </c>
      <c r="AD51" s="27">
        <f t="shared" si="8"/>
        <v>3000</v>
      </c>
      <c r="AE51" s="27" t="s">
        <v>47</v>
      </c>
      <c r="AF51" s="118" t="s">
        <v>47</v>
      </c>
      <c r="AG51" s="29"/>
      <c r="AH51" s="20"/>
      <c r="AI51" s="20"/>
      <c r="AJ51" s="30"/>
    </row>
    <row r="52" spans="1:43" s="2" customFormat="1" ht="255" hidden="1" x14ac:dyDescent="0.2">
      <c r="A52" s="18" t="s">
        <v>38</v>
      </c>
      <c r="B52" s="19" t="s">
        <v>48</v>
      </c>
      <c r="C52" s="20"/>
      <c r="D52" s="21"/>
      <c r="E52" s="22"/>
      <c r="F52" s="95" t="s">
        <v>40</v>
      </c>
      <c r="G52" s="12" t="s">
        <v>163</v>
      </c>
      <c r="H52" s="27" t="s">
        <v>42</v>
      </c>
      <c r="I52" s="23" t="s">
        <v>164</v>
      </c>
      <c r="J52" s="24" t="s">
        <v>44</v>
      </c>
      <c r="K52" s="25" t="s">
        <v>45</v>
      </c>
      <c r="L52" s="25" t="s">
        <v>45</v>
      </c>
      <c r="M52" s="25" t="s">
        <v>46</v>
      </c>
      <c r="N52" s="26" t="s">
        <v>46</v>
      </c>
      <c r="O52" s="25">
        <v>770</v>
      </c>
      <c r="P52" s="27">
        <v>0</v>
      </c>
      <c r="Q52" s="27">
        <f t="shared" si="0"/>
        <v>770</v>
      </c>
      <c r="R52" s="28" t="s">
        <v>47</v>
      </c>
      <c r="S52" s="94" t="s">
        <v>45</v>
      </c>
      <c r="T52" s="25" t="s">
        <v>45</v>
      </c>
      <c r="U52" s="25" t="s">
        <v>45</v>
      </c>
      <c r="V52" s="25" t="s">
        <v>45</v>
      </c>
      <c r="W52" s="27" t="str">
        <f>J52</f>
        <v>COMPLETO TIENE ÁREA Y LINDEROS</v>
      </c>
      <c r="X52" s="25" t="s">
        <v>45</v>
      </c>
      <c r="Y52" s="25" t="s">
        <v>45</v>
      </c>
      <c r="Z52" s="25" t="s">
        <v>45</v>
      </c>
      <c r="AA52" s="27" t="s">
        <v>46</v>
      </c>
      <c r="AB52" s="27">
        <f>O52</f>
        <v>770</v>
      </c>
      <c r="AC52" s="27">
        <v>0</v>
      </c>
      <c r="AD52" s="27">
        <f t="shared" si="8"/>
        <v>770</v>
      </c>
      <c r="AE52" s="27" t="s">
        <v>47</v>
      </c>
      <c r="AF52" s="118" t="s">
        <v>47</v>
      </c>
      <c r="AG52" s="29"/>
      <c r="AH52" s="20"/>
      <c r="AI52" s="20"/>
      <c r="AJ52" s="30"/>
    </row>
    <row r="53" spans="1:43" s="17" customFormat="1" ht="331.5" hidden="1" x14ac:dyDescent="0.2">
      <c r="A53" s="18" t="s">
        <v>38</v>
      </c>
      <c r="B53" s="19" t="s">
        <v>48</v>
      </c>
      <c r="C53" s="20"/>
      <c r="D53" s="20"/>
      <c r="E53" s="31"/>
      <c r="F53" s="95" t="s">
        <v>40</v>
      </c>
      <c r="G53" s="12" t="s">
        <v>165</v>
      </c>
      <c r="H53" s="27" t="s">
        <v>42</v>
      </c>
      <c r="I53" s="23" t="s">
        <v>166</v>
      </c>
      <c r="J53" s="24" t="s">
        <v>44</v>
      </c>
      <c r="K53" s="25" t="s">
        <v>45</v>
      </c>
      <c r="L53" s="25" t="s">
        <v>45</v>
      </c>
      <c r="M53" s="25" t="s">
        <v>46</v>
      </c>
      <c r="N53" s="26" t="s">
        <v>46</v>
      </c>
      <c r="O53" s="25">
        <v>1972</v>
      </c>
      <c r="P53" s="27">
        <v>0</v>
      </c>
      <c r="Q53" s="27">
        <f t="shared" si="0"/>
        <v>1972</v>
      </c>
      <c r="R53" s="28" t="s">
        <v>47</v>
      </c>
      <c r="S53" s="94" t="s">
        <v>45</v>
      </c>
      <c r="T53" s="25" t="s">
        <v>45</v>
      </c>
      <c r="U53" s="25" t="s">
        <v>45</v>
      </c>
      <c r="V53" s="25" t="s">
        <v>45</v>
      </c>
      <c r="W53" s="27" t="str">
        <f>J53</f>
        <v>COMPLETO TIENE ÁREA Y LINDEROS</v>
      </c>
      <c r="X53" s="25" t="s">
        <v>45</v>
      </c>
      <c r="Y53" s="25" t="s">
        <v>45</v>
      </c>
      <c r="Z53" s="25" t="s">
        <v>45</v>
      </c>
      <c r="AA53" s="27" t="s">
        <v>46</v>
      </c>
      <c r="AB53" s="27">
        <f>O53</f>
        <v>1972</v>
      </c>
      <c r="AC53" s="27">
        <v>0</v>
      </c>
      <c r="AD53" s="27">
        <f t="shared" si="8"/>
        <v>1972</v>
      </c>
      <c r="AE53" s="27" t="s">
        <v>47</v>
      </c>
      <c r="AF53" s="118" t="s">
        <v>47</v>
      </c>
      <c r="AG53" s="29"/>
      <c r="AH53" s="20"/>
      <c r="AI53" s="20"/>
      <c r="AJ53" s="30"/>
      <c r="AK53" s="2"/>
      <c r="AL53" s="2"/>
      <c r="AM53" s="2"/>
      <c r="AN53" s="2"/>
      <c r="AO53" s="2"/>
      <c r="AP53" s="2"/>
      <c r="AQ53" s="2"/>
    </row>
    <row r="54" spans="1:43" s="2" customFormat="1" ht="409.5" x14ac:dyDescent="0.2">
      <c r="A54" s="3" t="s">
        <v>38</v>
      </c>
      <c r="B54" s="4" t="s">
        <v>48</v>
      </c>
      <c r="C54" s="182" t="s">
        <v>47</v>
      </c>
      <c r="D54" s="241" t="s">
        <v>24069</v>
      </c>
      <c r="E54" s="199" t="s">
        <v>47</v>
      </c>
      <c r="F54" s="93" t="s">
        <v>775</v>
      </c>
      <c r="G54" s="187" t="s">
        <v>167</v>
      </c>
      <c r="H54" s="12" t="s">
        <v>42</v>
      </c>
      <c r="I54" s="8" t="s">
        <v>168</v>
      </c>
      <c r="J54" s="9" t="s">
        <v>120</v>
      </c>
      <c r="K54" s="10" t="s">
        <v>121</v>
      </c>
      <c r="L54" s="10" t="s">
        <v>121</v>
      </c>
      <c r="M54" s="10" t="s">
        <v>46</v>
      </c>
      <c r="N54" s="11" t="s">
        <v>47</v>
      </c>
      <c r="O54" s="10">
        <v>0</v>
      </c>
      <c r="P54" s="12">
        <v>0</v>
      </c>
      <c r="Q54" s="12">
        <f t="shared" si="0"/>
        <v>0</v>
      </c>
      <c r="R54" s="32" t="s">
        <v>47</v>
      </c>
      <c r="S54" s="93" t="s">
        <v>46</v>
      </c>
      <c r="T54" s="12" t="s">
        <v>47</v>
      </c>
      <c r="U54" s="12" t="s">
        <v>47</v>
      </c>
      <c r="V54" s="12" t="s">
        <v>47</v>
      </c>
      <c r="W54" s="12" t="s">
        <v>123</v>
      </c>
      <c r="X54" s="12" t="s">
        <v>111</v>
      </c>
      <c r="Y54" s="12" t="s">
        <v>169</v>
      </c>
      <c r="Z54" s="12" t="s">
        <v>170</v>
      </c>
      <c r="AA54" s="12" t="s">
        <v>47</v>
      </c>
      <c r="AB54" s="10">
        <v>0</v>
      </c>
      <c r="AC54" s="12">
        <v>0</v>
      </c>
      <c r="AD54" s="12">
        <f t="shared" si="8"/>
        <v>0</v>
      </c>
      <c r="AE54" s="12" t="s">
        <v>47</v>
      </c>
      <c r="AF54" s="117" t="s">
        <v>47</v>
      </c>
      <c r="AG54" s="183" t="s">
        <v>47</v>
      </c>
      <c r="AH54" s="184" t="s">
        <v>47</v>
      </c>
      <c r="AI54" s="184" t="s">
        <v>47</v>
      </c>
      <c r="AJ54" s="193" t="s">
        <v>47</v>
      </c>
      <c r="AK54" s="204"/>
      <c r="AL54" s="204"/>
      <c r="AM54" s="204"/>
    </row>
    <row r="55" spans="1:43" s="2" customFormat="1" ht="409.5" x14ac:dyDescent="0.2">
      <c r="A55" s="3" t="s">
        <v>38</v>
      </c>
      <c r="B55" s="4" t="s">
        <v>48</v>
      </c>
      <c r="C55" s="182" t="s">
        <v>47</v>
      </c>
      <c r="D55" s="242" t="s">
        <v>24071</v>
      </c>
      <c r="E55" s="248" t="s">
        <v>24070</v>
      </c>
      <c r="F55" s="95" t="s">
        <v>775</v>
      </c>
      <c r="G55" s="187" t="s">
        <v>171</v>
      </c>
      <c r="H55" s="12" t="s">
        <v>42</v>
      </c>
      <c r="I55" s="8" t="s">
        <v>172</v>
      </c>
      <c r="J55" s="9" t="s">
        <v>120</v>
      </c>
      <c r="K55" s="10" t="s">
        <v>121</v>
      </c>
      <c r="L55" s="10" t="s">
        <v>121</v>
      </c>
      <c r="M55" s="10" t="s">
        <v>46</v>
      </c>
      <c r="N55" s="11" t="s">
        <v>47</v>
      </c>
      <c r="O55" s="10">
        <v>0</v>
      </c>
      <c r="P55" s="12">
        <v>0</v>
      </c>
      <c r="Q55" s="12">
        <f t="shared" si="0"/>
        <v>0</v>
      </c>
      <c r="R55" s="32" t="s">
        <v>47</v>
      </c>
      <c r="S55" s="93" t="s">
        <v>46</v>
      </c>
      <c r="T55" s="12" t="s">
        <v>47</v>
      </c>
      <c r="U55" s="12" t="s">
        <v>47</v>
      </c>
      <c r="V55" s="12" t="s">
        <v>47</v>
      </c>
      <c r="W55" s="12" t="s">
        <v>123</v>
      </c>
      <c r="X55" s="12" t="s">
        <v>111</v>
      </c>
      <c r="Y55" s="12" t="s">
        <v>173</v>
      </c>
      <c r="Z55" s="12" t="s">
        <v>170</v>
      </c>
      <c r="AA55" s="12" t="s">
        <v>47</v>
      </c>
      <c r="AB55" s="10">
        <v>0</v>
      </c>
      <c r="AC55" s="12">
        <v>0</v>
      </c>
      <c r="AD55" s="12">
        <f t="shared" si="8"/>
        <v>0</v>
      </c>
      <c r="AE55" s="12" t="s">
        <v>47</v>
      </c>
      <c r="AF55" s="117" t="s">
        <v>47</v>
      </c>
      <c r="AG55" s="183" t="s">
        <v>47</v>
      </c>
      <c r="AH55" s="184" t="s">
        <v>47</v>
      </c>
      <c r="AI55" s="184" t="s">
        <v>47</v>
      </c>
      <c r="AJ55" s="193" t="s">
        <v>47</v>
      </c>
      <c r="AK55" s="204"/>
      <c r="AL55" s="204"/>
      <c r="AM55" s="204"/>
    </row>
    <row r="56" spans="1:43" s="2" customFormat="1" ht="369.75" x14ac:dyDescent="0.2">
      <c r="A56" s="3" t="s">
        <v>38</v>
      </c>
      <c r="B56" s="4" t="s">
        <v>48</v>
      </c>
      <c r="C56" s="182" t="s">
        <v>47</v>
      </c>
      <c r="D56" s="182" t="s">
        <v>24072</v>
      </c>
      <c r="E56" s="185" t="s">
        <v>24073</v>
      </c>
      <c r="F56" s="95" t="s">
        <v>775</v>
      </c>
      <c r="G56" s="187" t="s">
        <v>174</v>
      </c>
      <c r="H56" s="12" t="s">
        <v>42</v>
      </c>
      <c r="I56" s="8" t="s">
        <v>175</v>
      </c>
      <c r="J56" s="9" t="s">
        <v>120</v>
      </c>
      <c r="K56" s="10" t="s">
        <v>121</v>
      </c>
      <c r="L56" s="10" t="s">
        <v>121</v>
      </c>
      <c r="M56" s="10" t="s">
        <v>46</v>
      </c>
      <c r="N56" s="11" t="s">
        <v>47</v>
      </c>
      <c r="O56" s="10">
        <v>0</v>
      </c>
      <c r="P56" s="12">
        <v>0</v>
      </c>
      <c r="Q56" s="12">
        <f t="shared" si="0"/>
        <v>0</v>
      </c>
      <c r="R56" s="32" t="s">
        <v>47</v>
      </c>
      <c r="S56" s="93" t="s">
        <v>46</v>
      </c>
      <c r="T56" s="12" t="s">
        <v>47</v>
      </c>
      <c r="U56" s="12" t="s">
        <v>47</v>
      </c>
      <c r="V56" s="12" t="s">
        <v>47</v>
      </c>
      <c r="W56" s="12" t="s">
        <v>44</v>
      </c>
      <c r="X56" s="12" t="s">
        <v>111</v>
      </c>
      <c r="Y56" s="12" t="s">
        <v>176</v>
      </c>
      <c r="Z56" s="12" t="s">
        <v>170</v>
      </c>
      <c r="AA56" s="12" t="s">
        <v>46</v>
      </c>
      <c r="AB56" s="10">
        <v>170</v>
      </c>
      <c r="AC56" s="12">
        <v>0</v>
      </c>
      <c r="AD56" s="12">
        <f t="shared" si="8"/>
        <v>170</v>
      </c>
      <c r="AE56" s="12" t="s">
        <v>47</v>
      </c>
      <c r="AF56" s="117" t="s">
        <v>47</v>
      </c>
      <c r="AG56" s="183" t="s">
        <v>47</v>
      </c>
      <c r="AH56" s="184" t="s">
        <v>47</v>
      </c>
      <c r="AI56" s="184" t="s">
        <v>47</v>
      </c>
      <c r="AJ56" s="193" t="s">
        <v>47</v>
      </c>
      <c r="AK56" s="204"/>
      <c r="AL56" s="204"/>
      <c r="AM56" s="204"/>
    </row>
    <row r="57" spans="1:43" s="17" customFormat="1" ht="229.5" hidden="1" x14ac:dyDescent="0.2">
      <c r="A57" s="18" t="s">
        <v>38</v>
      </c>
      <c r="B57" s="19" t="s">
        <v>39</v>
      </c>
      <c r="C57" s="20"/>
      <c r="D57" s="21"/>
      <c r="E57" s="22"/>
      <c r="F57" s="95" t="s">
        <v>40</v>
      </c>
      <c r="G57" s="12" t="s">
        <v>177</v>
      </c>
      <c r="H57" s="27" t="s">
        <v>42</v>
      </c>
      <c r="I57" s="23" t="s">
        <v>178</v>
      </c>
      <c r="J57" s="24" t="s">
        <v>44</v>
      </c>
      <c r="K57" s="25" t="s">
        <v>45</v>
      </c>
      <c r="L57" s="25" t="s">
        <v>45</v>
      </c>
      <c r="M57" s="25" t="s">
        <v>46</v>
      </c>
      <c r="N57" s="26" t="s">
        <v>46</v>
      </c>
      <c r="O57" s="25">
        <v>10000</v>
      </c>
      <c r="P57" s="27">
        <v>0</v>
      </c>
      <c r="Q57" s="27">
        <f t="shared" si="0"/>
        <v>10000</v>
      </c>
      <c r="R57" s="28" t="s">
        <v>47</v>
      </c>
      <c r="S57" s="94" t="s">
        <v>45</v>
      </c>
      <c r="T57" s="25" t="s">
        <v>45</v>
      </c>
      <c r="U57" s="25" t="s">
        <v>45</v>
      </c>
      <c r="V57" s="25" t="s">
        <v>45</v>
      </c>
      <c r="W57" s="27" t="str">
        <f>J57</f>
        <v>COMPLETO TIENE ÁREA Y LINDEROS</v>
      </c>
      <c r="X57" s="25" t="s">
        <v>45</v>
      </c>
      <c r="Y57" s="25" t="s">
        <v>45</v>
      </c>
      <c r="Z57" s="25" t="s">
        <v>45</v>
      </c>
      <c r="AA57" s="27" t="s">
        <v>46</v>
      </c>
      <c r="AB57" s="27">
        <f>O57</f>
        <v>10000</v>
      </c>
      <c r="AC57" s="27">
        <v>0</v>
      </c>
      <c r="AD57" s="27">
        <f t="shared" si="8"/>
        <v>10000</v>
      </c>
      <c r="AE57" s="27" t="s">
        <v>47</v>
      </c>
      <c r="AF57" s="118" t="s">
        <v>47</v>
      </c>
      <c r="AG57" s="29"/>
      <c r="AH57" s="20"/>
      <c r="AI57" s="20"/>
      <c r="AJ57" s="30"/>
      <c r="AK57" s="2"/>
      <c r="AL57" s="2"/>
      <c r="AM57" s="2"/>
      <c r="AN57" s="2"/>
      <c r="AO57" s="2"/>
      <c r="AP57" s="2"/>
      <c r="AQ57" s="2"/>
    </row>
    <row r="58" spans="1:43" s="2" customFormat="1" ht="344.25" hidden="1" x14ac:dyDescent="0.2">
      <c r="A58" s="3" t="s">
        <v>38</v>
      </c>
      <c r="B58" s="4" t="s">
        <v>48</v>
      </c>
      <c r="C58" s="5"/>
      <c r="D58" s="6"/>
      <c r="E58" s="37"/>
      <c r="F58" s="95" t="s">
        <v>40</v>
      </c>
      <c r="G58" s="12" t="s">
        <v>179</v>
      </c>
      <c r="H58" s="12" t="s">
        <v>42</v>
      </c>
      <c r="I58" s="8" t="s">
        <v>180</v>
      </c>
      <c r="J58" s="24" t="s">
        <v>44</v>
      </c>
      <c r="K58" s="25" t="s">
        <v>45</v>
      </c>
      <c r="L58" s="25" t="s">
        <v>45</v>
      </c>
      <c r="M58" s="25" t="s">
        <v>46</v>
      </c>
      <c r="N58" s="26" t="s">
        <v>46</v>
      </c>
      <c r="O58" s="25">
        <v>3</v>
      </c>
      <c r="P58" s="12">
        <v>0</v>
      </c>
      <c r="Q58" s="12">
        <f t="shared" si="0"/>
        <v>3</v>
      </c>
      <c r="R58" s="13"/>
      <c r="S58" s="93" t="s">
        <v>45</v>
      </c>
      <c r="T58" s="93" t="s">
        <v>45</v>
      </c>
      <c r="U58" s="93" t="s">
        <v>45</v>
      </c>
      <c r="V58" s="93" t="s">
        <v>45</v>
      </c>
      <c r="W58" s="93" t="s">
        <v>45</v>
      </c>
      <c r="X58" s="93" t="s">
        <v>45</v>
      </c>
      <c r="Y58" s="93" t="s">
        <v>45</v>
      </c>
      <c r="Z58" s="93" t="s">
        <v>45</v>
      </c>
      <c r="AA58" s="93" t="s">
        <v>45</v>
      </c>
      <c r="AB58" s="93" t="s">
        <v>45</v>
      </c>
      <c r="AC58" s="93" t="s">
        <v>45</v>
      </c>
      <c r="AD58" s="93" t="s">
        <v>45</v>
      </c>
      <c r="AE58" s="93" t="s">
        <v>45</v>
      </c>
      <c r="AF58" s="93" t="s">
        <v>45</v>
      </c>
      <c r="AG58" s="14"/>
      <c r="AH58" s="15"/>
      <c r="AI58" s="15"/>
      <c r="AJ58" s="16"/>
    </row>
    <row r="59" spans="1:43" s="17" customFormat="1" ht="76.5" hidden="1" x14ac:dyDescent="0.2">
      <c r="A59" s="18" t="s">
        <v>38</v>
      </c>
      <c r="B59" s="19" t="s">
        <v>39</v>
      </c>
      <c r="C59" s="20"/>
      <c r="D59" s="21"/>
      <c r="E59" s="22"/>
      <c r="F59" s="95" t="s">
        <v>40</v>
      </c>
      <c r="G59" s="12" t="s">
        <v>181</v>
      </c>
      <c r="H59" s="27" t="s">
        <v>42</v>
      </c>
      <c r="I59" s="23" t="s">
        <v>182</v>
      </c>
      <c r="J59" s="24" t="s">
        <v>44</v>
      </c>
      <c r="K59" s="25" t="s">
        <v>45</v>
      </c>
      <c r="L59" s="25" t="s">
        <v>45</v>
      </c>
      <c r="M59" s="25" t="s">
        <v>46</v>
      </c>
      <c r="N59" s="26" t="s">
        <v>46</v>
      </c>
      <c r="O59" s="25">
        <v>8000</v>
      </c>
      <c r="P59" s="27">
        <v>0</v>
      </c>
      <c r="Q59" s="27">
        <f t="shared" si="0"/>
        <v>8000</v>
      </c>
      <c r="R59" s="28" t="s">
        <v>47</v>
      </c>
      <c r="S59" s="94" t="s">
        <v>45</v>
      </c>
      <c r="T59" s="25" t="s">
        <v>45</v>
      </c>
      <c r="U59" s="25" t="s">
        <v>45</v>
      </c>
      <c r="V59" s="25" t="s">
        <v>45</v>
      </c>
      <c r="W59" s="27" t="str">
        <f>J59</f>
        <v>COMPLETO TIENE ÁREA Y LINDEROS</v>
      </c>
      <c r="X59" s="25" t="s">
        <v>45</v>
      </c>
      <c r="Y59" s="25" t="s">
        <v>45</v>
      </c>
      <c r="Z59" s="25" t="s">
        <v>45</v>
      </c>
      <c r="AA59" s="27" t="s">
        <v>46</v>
      </c>
      <c r="AB59" s="27">
        <f>O59</f>
        <v>8000</v>
      </c>
      <c r="AC59" s="27">
        <v>0</v>
      </c>
      <c r="AD59" s="27">
        <f>+AB59+(AC59/10000)</f>
        <v>8000</v>
      </c>
      <c r="AE59" s="27" t="s">
        <v>47</v>
      </c>
      <c r="AF59" s="118" t="s">
        <v>47</v>
      </c>
      <c r="AG59" s="29"/>
      <c r="AH59" s="20"/>
      <c r="AI59" s="20"/>
      <c r="AJ59" s="30"/>
      <c r="AK59" s="2"/>
      <c r="AL59" s="2"/>
      <c r="AM59" s="2"/>
      <c r="AN59" s="2"/>
      <c r="AO59" s="2"/>
      <c r="AP59" s="2"/>
      <c r="AQ59" s="2"/>
    </row>
    <row r="60" spans="1:43" s="2" customFormat="1" ht="127.5" hidden="1" x14ac:dyDescent="0.2">
      <c r="A60" s="18" t="s">
        <v>38</v>
      </c>
      <c r="B60" s="19" t="s">
        <v>48</v>
      </c>
      <c r="C60" s="20"/>
      <c r="D60" s="20"/>
      <c r="E60" s="30"/>
      <c r="F60" s="95" t="s">
        <v>40</v>
      </c>
      <c r="G60" s="12" t="s">
        <v>183</v>
      </c>
      <c r="H60" s="27" t="s">
        <v>42</v>
      </c>
      <c r="I60" s="23" t="s">
        <v>184</v>
      </c>
      <c r="J60" s="24" t="s">
        <v>44</v>
      </c>
      <c r="K60" s="25" t="s">
        <v>45</v>
      </c>
      <c r="L60" s="25" t="s">
        <v>45</v>
      </c>
      <c r="M60" s="25" t="s">
        <v>46</v>
      </c>
      <c r="N60" s="26" t="s">
        <v>46</v>
      </c>
      <c r="O60" s="25">
        <v>768</v>
      </c>
      <c r="P60" s="27">
        <v>0</v>
      </c>
      <c r="Q60" s="27">
        <f t="shared" si="0"/>
        <v>768</v>
      </c>
      <c r="R60" s="28" t="s">
        <v>47</v>
      </c>
      <c r="S60" s="94" t="s">
        <v>45</v>
      </c>
      <c r="T60" s="25" t="s">
        <v>45</v>
      </c>
      <c r="U60" s="25" t="s">
        <v>45</v>
      </c>
      <c r="V60" s="25" t="s">
        <v>45</v>
      </c>
      <c r="W60" s="27" t="str">
        <f>J60</f>
        <v>COMPLETO TIENE ÁREA Y LINDEROS</v>
      </c>
      <c r="X60" s="25" t="s">
        <v>45</v>
      </c>
      <c r="Y60" s="25" t="s">
        <v>45</v>
      </c>
      <c r="Z60" s="25" t="s">
        <v>45</v>
      </c>
      <c r="AA60" s="27" t="s">
        <v>46</v>
      </c>
      <c r="AB60" s="27">
        <f>O60</f>
        <v>768</v>
      </c>
      <c r="AC60" s="27">
        <v>0</v>
      </c>
      <c r="AD60" s="27">
        <f>+AB60+(AC60/10000)</f>
        <v>768</v>
      </c>
      <c r="AE60" s="27" t="s">
        <v>47</v>
      </c>
      <c r="AF60" s="118" t="s">
        <v>47</v>
      </c>
      <c r="AG60" s="29"/>
      <c r="AH60" s="20"/>
      <c r="AI60" s="20"/>
      <c r="AJ60" s="30"/>
    </row>
    <row r="61" spans="1:43" s="2" customFormat="1" ht="409.5" hidden="1" x14ac:dyDescent="0.2">
      <c r="A61" s="18" t="s">
        <v>38</v>
      </c>
      <c r="B61" s="19" t="s">
        <v>48</v>
      </c>
      <c r="C61" s="20"/>
      <c r="D61" s="21"/>
      <c r="E61" s="22"/>
      <c r="F61" s="95" t="s">
        <v>40</v>
      </c>
      <c r="G61" s="12" t="s">
        <v>185</v>
      </c>
      <c r="H61" s="27" t="s">
        <v>42</v>
      </c>
      <c r="I61" s="23" t="s">
        <v>186</v>
      </c>
      <c r="J61" s="24" t="s">
        <v>44</v>
      </c>
      <c r="K61" s="25" t="s">
        <v>45</v>
      </c>
      <c r="L61" s="25" t="s">
        <v>45</v>
      </c>
      <c r="M61" s="25" t="s">
        <v>46</v>
      </c>
      <c r="N61" s="26" t="s">
        <v>46</v>
      </c>
      <c r="O61" s="25">
        <v>1266</v>
      </c>
      <c r="P61" s="27">
        <v>800</v>
      </c>
      <c r="Q61" s="27">
        <f t="shared" si="0"/>
        <v>1266.08</v>
      </c>
      <c r="R61" s="28" t="s">
        <v>47</v>
      </c>
      <c r="S61" s="94" t="s">
        <v>45</v>
      </c>
      <c r="T61" s="25" t="s">
        <v>45</v>
      </c>
      <c r="U61" s="25" t="s">
        <v>45</v>
      </c>
      <c r="V61" s="25" t="s">
        <v>45</v>
      </c>
      <c r="W61" s="27" t="str">
        <f>J61</f>
        <v>COMPLETO TIENE ÁREA Y LINDEROS</v>
      </c>
      <c r="X61" s="25" t="s">
        <v>45</v>
      </c>
      <c r="Y61" s="25" t="s">
        <v>45</v>
      </c>
      <c r="Z61" s="25" t="s">
        <v>45</v>
      </c>
      <c r="AA61" s="27" t="s">
        <v>46</v>
      </c>
      <c r="AB61" s="27">
        <f>O61</f>
        <v>1266</v>
      </c>
      <c r="AC61" s="27">
        <v>0</v>
      </c>
      <c r="AD61" s="27">
        <f>+AB61+(AC61/10000)</f>
        <v>1266</v>
      </c>
      <c r="AE61" s="27" t="s">
        <v>47</v>
      </c>
      <c r="AF61" s="118" t="s">
        <v>47</v>
      </c>
      <c r="AG61" s="29"/>
      <c r="AH61" s="20"/>
      <c r="AI61" s="20"/>
      <c r="AJ61" s="30"/>
      <c r="AK61" s="17"/>
      <c r="AL61" s="17"/>
      <c r="AM61" s="17"/>
      <c r="AN61" s="17"/>
      <c r="AO61" s="17"/>
      <c r="AP61" s="17"/>
      <c r="AQ61" s="17"/>
    </row>
    <row r="62" spans="1:43" s="2" customFormat="1" ht="357" hidden="1" x14ac:dyDescent="0.2">
      <c r="A62" s="18" t="s">
        <v>38</v>
      </c>
      <c r="B62" s="19" t="s">
        <v>48</v>
      </c>
      <c r="C62" s="20"/>
      <c r="D62" s="21"/>
      <c r="E62" s="22"/>
      <c r="F62" s="95" t="s">
        <v>40</v>
      </c>
      <c r="G62" s="12" t="s">
        <v>187</v>
      </c>
      <c r="H62" s="27" t="s">
        <v>42</v>
      </c>
      <c r="I62" s="23" t="s">
        <v>188</v>
      </c>
      <c r="J62" s="24" t="s">
        <v>44</v>
      </c>
      <c r="K62" s="25" t="s">
        <v>45</v>
      </c>
      <c r="L62" s="25" t="s">
        <v>45</v>
      </c>
      <c r="M62" s="25" t="s">
        <v>46</v>
      </c>
      <c r="N62" s="26" t="s">
        <v>46</v>
      </c>
      <c r="O62" s="25">
        <v>1735</v>
      </c>
      <c r="P62" s="27">
        <v>2000</v>
      </c>
      <c r="Q62" s="27">
        <f t="shared" si="0"/>
        <v>1735.2</v>
      </c>
      <c r="R62" s="28" t="s">
        <v>47</v>
      </c>
      <c r="S62" s="94" t="s">
        <v>45</v>
      </c>
      <c r="T62" s="25" t="s">
        <v>45</v>
      </c>
      <c r="U62" s="25" t="s">
        <v>45</v>
      </c>
      <c r="V62" s="25" t="s">
        <v>45</v>
      </c>
      <c r="W62" s="27" t="str">
        <f>J62</f>
        <v>COMPLETO TIENE ÁREA Y LINDEROS</v>
      </c>
      <c r="X62" s="25" t="s">
        <v>45</v>
      </c>
      <c r="Y62" s="25" t="s">
        <v>45</v>
      </c>
      <c r="Z62" s="25" t="s">
        <v>45</v>
      </c>
      <c r="AA62" s="27" t="s">
        <v>46</v>
      </c>
      <c r="AB62" s="27">
        <f>O62</f>
        <v>1735</v>
      </c>
      <c r="AC62" s="27">
        <v>0</v>
      </c>
      <c r="AD62" s="27">
        <f>+AB62+(AC62/10000)</f>
        <v>1735</v>
      </c>
      <c r="AE62" s="27" t="s">
        <v>47</v>
      </c>
      <c r="AF62" s="118" t="s">
        <v>47</v>
      </c>
      <c r="AG62" s="29"/>
      <c r="AH62" s="20"/>
      <c r="AI62" s="20"/>
      <c r="AJ62" s="30"/>
      <c r="AK62" s="17"/>
      <c r="AL62" s="17"/>
      <c r="AM62" s="17"/>
      <c r="AN62" s="17"/>
      <c r="AO62" s="17"/>
      <c r="AP62" s="17"/>
      <c r="AQ62" s="17"/>
    </row>
    <row r="63" spans="1:43" s="2" customFormat="1" ht="409.5" hidden="1" x14ac:dyDescent="0.2">
      <c r="A63" s="18" t="s">
        <v>38</v>
      </c>
      <c r="B63" s="19" t="s">
        <v>48</v>
      </c>
      <c r="C63" s="20"/>
      <c r="D63" s="21"/>
      <c r="E63" s="22"/>
      <c r="F63" s="95" t="s">
        <v>40</v>
      </c>
      <c r="G63" s="12" t="s">
        <v>189</v>
      </c>
      <c r="H63" s="27" t="s">
        <v>42</v>
      </c>
      <c r="I63" s="23" t="s">
        <v>190</v>
      </c>
      <c r="J63" s="24" t="s">
        <v>44</v>
      </c>
      <c r="K63" s="25" t="s">
        <v>45</v>
      </c>
      <c r="L63" s="25" t="s">
        <v>45</v>
      </c>
      <c r="M63" s="25" t="s">
        <v>46</v>
      </c>
      <c r="N63" s="26" t="s">
        <v>46</v>
      </c>
      <c r="O63" s="25">
        <v>1015</v>
      </c>
      <c r="P63" s="27">
        <v>0</v>
      </c>
      <c r="Q63" s="27">
        <f t="shared" si="0"/>
        <v>1015</v>
      </c>
      <c r="R63" s="28" t="s">
        <v>47</v>
      </c>
      <c r="S63" s="94" t="s">
        <v>45</v>
      </c>
      <c r="T63" s="25" t="s">
        <v>45</v>
      </c>
      <c r="U63" s="25" t="s">
        <v>45</v>
      </c>
      <c r="V63" s="25" t="s">
        <v>45</v>
      </c>
      <c r="W63" s="27" t="str">
        <f>J63</f>
        <v>COMPLETO TIENE ÁREA Y LINDEROS</v>
      </c>
      <c r="X63" s="25" t="s">
        <v>45</v>
      </c>
      <c r="Y63" s="25" t="s">
        <v>45</v>
      </c>
      <c r="Z63" s="25" t="s">
        <v>45</v>
      </c>
      <c r="AA63" s="27" t="s">
        <v>46</v>
      </c>
      <c r="AB63" s="27">
        <f>O63</f>
        <v>1015</v>
      </c>
      <c r="AC63" s="27">
        <v>0</v>
      </c>
      <c r="AD63" s="27">
        <f>+AB63+(AC63/10000)</f>
        <v>1015</v>
      </c>
      <c r="AE63" s="27" t="s">
        <v>47</v>
      </c>
      <c r="AF63" s="118" t="s">
        <v>47</v>
      </c>
      <c r="AG63" s="29"/>
      <c r="AH63" s="20"/>
      <c r="AI63" s="20"/>
      <c r="AJ63" s="30"/>
    </row>
    <row r="64" spans="1:43" s="2" customFormat="1" ht="76.5" hidden="1" x14ac:dyDescent="0.2">
      <c r="A64" s="3" t="s">
        <v>38</v>
      </c>
      <c r="B64" s="4" t="s">
        <v>39</v>
      </c>
      <c r="C64" s="5"/>
      <c r="D64" s="6"/>
      <c r="E64" s="7"/>
      <c r="F64" s="95" t="s">
        <v>40</v>
      </c>
      <c r="G64" s="12" t="s">
        <v>191</v>
      </c>
      <c r="H64" s="12" t="s">
        <v>42</v>
      </c>
      <c r="I64" s="8" t="s">
        <v>192</v>
      </c>
      <c r="J64" s="9" t="s">
        <v>44</v>
      </c>
      <c r="K64" s="10" t="s">
        <v>45</v>
      </c>
      <c r="L64" s="10" t="s">
        <v>45</v>
      </c>
      <c r="M64" s="11" t="s">
        <v>46</v>
      </c>
      <c r="N64" s="11" t="s">
        <v>46</v>
      </c>
      <c r="O64" s="10">
        <v>2000</v>
      </c>
      <c r="P64" s="12">
        <v>0</v>
      </c>
      <c r="Q64" s="12">
        <f t="shared" si="0"/>
        <v>2000</v>
      </c>
      <c r="R64" s="13"/>
      <c r="S64" s="93" t="s">
        <v>45</v>
      </c>
      <c r="T64" s="93" t="s">
        <v>45</v>
      </c>
      <c r="U64" s="93" t="s">
        <v>45</v>
      </c>
      <c r="V64" s="93" t="s">
        <v>45</v>
      </c>
      <c r="W64" s="93" t="s">
        <v>45</v>
      </c>
      <c r="X64" s="93" t="s">
        <v>45</v>
      </c>
      <c r="Y64" s="93" t="s">
        <v>45</v>
      </c>
      <c r="Z64" s="93" t="s">
        <v>45</v>
      </c>
      <c r="AA64" s="93" t="s">
        <v>45</v>
      </c>
      <c r="AB64" s="93" t="s">
        <v>45</v>
      </c>
      <c r="AC64" s="93" t="s">
        <v>45</v>
      </c>
      <c r="AD64" s="93" t="s">
        <v>45</v>
      </c>
      <c r="AE64" s="93" t="s">
        <v>45</v>
      </c>
      <c r="AF64" s="93" t="s">
        <v>45</v>
      </c>
      <c r="AG64" s="14"/>
      <c r="AH64" s="15"/>
      <c r="AI64" s="15"/>
      <c r="AJ64" s="16"/>
    </row>
    <row r="65" spans="1:43" s="2" customFormat="1" ht="51" hidden="1" x14ac:dyDescent="0.2">
      <c r="A65" s="18" t="s">
        <v>38</v>
      </c>
      <c r="B65" s="19" t="s">
        <v>48</v>
      </c>
      <c r="C65" s="20"/>
      <c r="D65" s="21"/>
      <c r="E65" s="22"/>
      <c r="F65" s="95" t="s">
        <v>40</v>
      </c>
      <c r="G65" s="12" t="s">
        <v>193</v>
      </c>
      <c r="H65" s="27" t="s">
        <v>42</v>
      </c>
      <c r="I65" s="23" t="s">
        <v>194</v>
      </c>
      <c r="J65" s="24" t="s">
        <v>44</v>
      </c>
      <c r="K65" s="25" t="s">
        <v>45</v>
      </c>
      <c r="L65" s="25" t="s">
        <v>45</v>
      </c>
      <c r="M65" s="25" t="s">
        <v>46</v>
      </c>
      <c r="N65" s="26" t="s">
        <v>46</v>
      </c>
      <c r="O65" s="25">
        <v>1500</v>
      </c>
      <c r="P65" s="27">
        <v>0</v>
      </c>
      <c r="Q65" s="27">
        <f t="shared" si="0"/>
        <v>1500</v>
      </c>
      <c r="R65" s="28" t="s">
        <v>47</v>
      </c>
      <c r="S65" s="94" t="s">
        <v>45</v>
      </c>
      <c r="T65" s="25" t="s">
        <v>45</v>
      </c>
      <c r="U65" s="25" t="s">
        <v>45</v>
      </c>
      <c r="V65" s="25" t="s">
        <v>45</v>
      </c>
      <c r="W65" s="27" t="str">
        <f>J65</f>
        <v>COMPLETO TIENE ÁREA Y LINDEROS</v>
      </c>
      <c r="X65" s="25" t="s">
        <v>45</v>
      </c>
      <c r="Y65" s="25" t="s">
        <v>45</v>
      </c>
      <c r="Z65" s="25" t="s">
        <v>45</v>
      </c>
      <c r="AA65" s="27" t="s">
        <v>46</v>
      </c>
      <c r="AB65" s="27">
        <f>O65</f>
        <v>1500</v>
      </c>
      <c r="AC65" s="27">
        <v>0</v>
      </c>
      <c r="AD65" s="27">
        <f t="shared" ref="AD65:AD71" si="9">+AB65+(AC65/10000)</f>
        <v>1500</v>
      </c>
      <c r="AE65" s="27" t="s">
        <v>47</v>
      </c>
      <c r="AF65" s="118" t="s">
        <v>47</v>
      </c>
      <c r="AG65" s="29"/>
      <c r="AH65" s="20"/>
      <c r="AI65" s="20"/>
      <c r="AJ65" s="30"/>
    </row>
    <row r="66" spans="1:43" s="2" customFormat="1" ht="267.75" hidden="1" x14ac:dyDescent="0.2">
      <c r="A66" s="18" t="s">
        <v>38</v>
      </c>
      <c r="B66" s="19" t="s">
        <v>39</v>
      </c>
      <c r="C66" s="20"/>
      <c r="D66" s="21"/>
      <c r="E66" s="22"/>
      <c r="F66" s="95" t="s">
        <v>40</v>
      </c>
      <c r="G66" s="12" t="s">
        <v>195</v>
      </c>
      <c r="H66" s="27" t="s">
        <v>42</v>
      </c>
      <c r="I66" s="23" t="s">
        <v>196</v>
      </c>
      <c r="J66" s="24" t="s">
        <v>44</v>
      </c>
      <c r="K66" s="25" t="s">
        <v>45</v>
      </c>
      <c r="L66" s="25" t="s">
        <v>45</v>
      </c>
      <c r="M66" s="25" t="s">
        <v>46</v>
      </c>
      <c r="N66" s="26" t="s">
        <v>46</v>
      </c>
      <c r="O66" s="25">
        <v>1400</v>
      </c>
      <c r="P66" s="27">
        <v>0</v>
      </c>
      <c r="Q66" s="27">
        <f t="shared" si="0"/>
        <v>1400</v>
      </c>
      <c r="R66" s="28" t="s">
        <v>47</v>
      </c>
      <c r="S66" s="94" t="s">
        <v>45</v>
      </c>
      <c r="T66" s="25" t="s">
        <v>45</v>
      </c>
      <c r="U66" s="25" t="s">
        <v>45</v>
      </c>
      <c r="V66" s="25" t="s">
        <v>45</v>
      </c>
      <c r="W66" s="27" t="str">
        <f>J66</f>
        <v>COMPLETO TIENE ÁREA Y LINDEROS</v>
      </c>
      <c r="X66" s="25" t="s">
        <v>45</v>
      </c>
      <c r="Y66" s="25" t="s">
        <v>45</v>
      </c>
      <c r="Z66" s="25" t="s">
        <v>45</v>
      </c>
      <c r="AA66" s="27" t="s">
        <v>46</v>
      </c>
      <c r="AB66" s="27">
        <f>O66</f>
        <v>1400</v>
      </c>
      <c r="AC66" s="27">
        <v>0</v>
      </c>
      <c r="AD66" s="27">
        <f t="shared" si="9"/>
        <v>1400</v>
      </c>
      <c r="AE66" s="27" t="s">
        <v>47</v>
      </c>
      <c r="AF66" s="118" t="s">
        <v>47</v>
      </c>
      <c r="AG66" s="29"/>
      <c r="AH66" s="20"/>
      <c r="AI66" s="20"/>
      <c r="AJ66" s="30"/>
    </row>
    <row r="67" spans="1:43" s="2" customFormat="1" ht="216.75" hidden="1" x14ac:dyDescent="0.2">
      <c r="A67" s="18" t="s">
        <v>38</v>
      </c>
      <c r="B67" s="19" t="s">
        <v>39</v>
      </c>
      <c r="C67" s="20"/>
      <c r="D67" s="21"/>
      <c r="E67" s="22"/>
      <c r="F67" s="95" t="s">
        <v>40</v>
      </c>
      <c r="G67" s="12" t="s">
        <v>197</v>
      </c>
      <c r="H67" s="27" t="s">
        <v>42</v>
      </c>
      <c r="I67" s="23" t="s">
        <v>198</v>
      </c>
      <c r="J67" s="24" t="s">
        <v>44</v>
      </c>
      <c r="K67" s="25" t="s">
        <v>45</v>
      </c>
      <c r="L67" s="25" t="s">
        <v>45</v>
      </c>
      <c r="M67" s="25" t="s">
        <v>46</v>
      </c>
      <c r="N67" s="26" t="s">
        <v>46</v>
      </c>
      <c r="O67" s="25">
        <v>1400</v>
      </c>
      <c r="P67" s="27">
        <v>0</v>
      </c>
      <c r="Q67" s="27">
        <f t="shared" ref="Q67:Q130" si="10">+O67+(P67/10000)</f>
        <v>1400</v>
      </c>
      <c r="R67" s="28" t="s">
        <v>47</v>
      </c>
      <c r="S67" s="94" t="s">
        <v>45</v>
      </c>
      <c r="T67" s="25" t="s">
        <v>45</v>
      </c>
      <c r="U67" s="25" t="s">
        <v>45</v>
      </c>
      <c r="V67" s="25" t="s">
        <v>45</v>
      </c>
      <c r="W67" s="27" t="str">
        <f>J67</f>
        <v>COMPLETO TIENE ÁREA Y LINDEROS</v>
      </c>
      <c r="X67" s="25" t="s">
        <v>45</v>
      </c>
      <c r="Y67" s="25" t="s">
        <v>45</v>
      </c>
      <c r="Z67" s="25" t="s">
        <v>45</v>
      </c>
      <c r="AA67" s="27" t="s">
        <v>46</v>
      </c>
      <c r="AB67" s="27">
        <f>O67</f>
        <v>1400</v>
      </c>
      <c r="AC67" s="27">
        <v>0</v>
      </c>
      <c r="AD67" s="27">
        <f t="shared" si="9"/>
        <v>1400</v>
      </c>
      <c r="AE67" s="27" t="s">
        <v>47</v>
      </c>
      <c r="AF67" s="118" t="s">
        <v>47</v>
      </c>
      <c r="AG67" s="29"/>
      <c r="AH67" s="20"/>
      <c r="AI67" s="20"/>
      <c r="AJ67" s="30"/>
    </row>
    <row r="68" spans="1:43" s="2" customFormat="1" ht="242.25" hidden="1" x14ac:dyDescent="0.2">
      <c r="A68" s="3" t="s">
        <v>38</v>
      </c>
      <c r="B68" s="4" t="s">
        <v>48</v>
      </c>
      <c r="C68" s="5"/>
      <c r="D68" s="6"/>
      <c r="E68" s="7"/>
      <c r="F68" s="95" t="s">
        <v>40</v>
      </c>
      <c r="G68" s="12" t="s">
        <v>199</v>
      </c>
      <c r="H68" s="12" t="s">
        <v>42</v>
      </c>
      <c r="I68" s="8" t="s">
        <v>200</v>
      </c>
      <c r="J68" s="9" t="s">
        <v>44</v>
      </c>
      <c r="K68" s="10" t="s">
        <v>45</v>
      </c>
      <c r="L68" s="10" t="s">
        <v>45</v>
      </c>
      <c r="M68" s="11" t="s">
        <v>46</v>
      </c>
      <c r="N68" s="11" t="s">
        <v>46</v>
      </c>
      <c r="O68" s="10">
        <v>1500</v>
      </c>
      <c r="P68" s="12">
        <v>0</v>
      </c>
      <c r="Q68" s="12">
        <f t="shared" si="10"/>
        <v>1500</v>
      </c>
      <c r="R68" s="28" t="s">
        <v>47</v>
      </c>
      <c r="S68" s="94" t="s">
        <v>45</v>
      </c>
      <c r="T68" s="25" t="s">
        <v>45</v>
      </c>
      <c r="U68" s="25" t="s">
        <v>45</v>
      </c>
      <c r="V68" s="25" t="s">
        <v>45</v>
      </c>
      <c r="W68" s="27" t="str">
        <f>J68</f>
        <v>COMPLETO TIENE ÁREA Y LINDEROS</v>
      </c>
      <c r="X68" s="25" t="s">
        <v>45</v>
      </c>
      <c r="Y68" s="25" t="s">
        <v>45</v>
      </c>
      <c r="Z68" s="25" t="s">
        <v>45</v>
      </c>
      <c r="AA68" s="27" t="s">
        <v>46</v>
      </c>
      <c r="AB68" s="27">
        <f>O68</f>
        <v>1500</v>
      </c>
      <c r="AC68" s="27">
        <v>0</v>
      </c>
      <c r="AD68" s="27">
        <f t="shared" si="9"/>
        <v>1500</v>
      </c>
      <c r="AE68" s="27" t="s">
        <v>47</v>
      </c>
      <c r="AF68" s="118" t="s">
        <v>47</v>
      </c>
      <c r="AG68" s="29"/>
      <c r="AH68" s="20"/>
      <c r="AI68" s="20"/>
      <c r="AJ68" s="30"/>
    </row>
    <row r="69" spans="1:43" s="17" customFormat="1" ht="51" hidden="1" x14ac:dyDescent="0.2">
      <c r="A69" s="3" t="s">
        <v>38</v>
      </c>
      <c r="B69" s="4" t="s">
        <v>39</v>
      </c>
      <c r="C69" s="5"/>
      <c r="D69" s="6"/>
      <c r="E69" s="7"/>
      <c r="F69" s="95" t="s">
        <v>40</v>
      </c>
      <c r="G69" s="12" t="s">
        <v>201</v>
      </c>
      <c r="H69" s="12" t="s">
        <v>42</v>
      </c>
      <c r="I69" s="8" t="s">
        <v>202</v>
      </c>
      <c r="J69" s="9" t="s">
        <v>44</v>
      </c>
      <c r="K69" s="10" t="s">
        <v>45</v>
      </c>
      <c r="L69" s="10" t="s">
        <v>45</v>
      </c>
      <c r="M69" s="11" t="s">
        <v>46</v>
      </c>
      <c r="N69" s="11" t="s">
        <v>46</v>
      </c>
      <c r="O69" s="10">
        <v>36</v>
      </c>
      <c r="P69" s="12">
        <v>4500</v>
      </c>
      <c r="Q69" s="12">
        <f t="shared" si="10"/>
        <v>36.450000000000003</v>
      </c>
      <c r="R69" s="28" t="s">
        <v>47</v>
      </c>
      <c r="S69" s="94" t="s">
        <v>45</v>
      </c>
      <c r="T69" s="25" t="s">
        <v>45</v>
      </c>
      <c r="U69" s="25" t="s">
        <v>45</v>
      </c>
      <c r="V69" s="25" t="s">
        <v>45</v>
      </c>
      <c r="W69" s="27" t="str">
        <f>J69</f>
        <v>COMPLETO TIENE ÁREA Y LINDEROS</v>
      </c>
      <c r="X69" s="25" t="s">
        <v>45</v>
      </c>
      <c r="Y69" s="25" t="s">
        <v>45</v>
      </c>
      <c r="Z69" s="25" t="s">
        <v>45</v>
      </c>
      <c r="AA69" s="27" t="s">
        <v>46</v>
      </c>
      <c r="AB69" s="27">
        <f>O69</f>
        <v>36</v>
      </c>
      <c r="AC69" s="27">
        <v>0</v>
      </c>
      <c r="AD69" s="27">
        <f t="shared" si="9"/>
        <v>36</v>
      </c>
      <c r="AE69" s="27" t="s">
        <v>47</v>
      </c>
      <c r="AF69" s="118" t="s">
        <v>47</v>
      </c>
      <c r="AG69" s="29"/>
      <c r="AH69" s="20"/>
      <c r="AI69" s="20"/>
      <c r="AJ69" s="30"/>
    </row>
    <row r="70" spans="1:43" s="17" customFormat="1" ht="344.25" x14ac:dyDescent="0.2">
      <c r="A70" s="3" t="s">
        <v>38</v>
      </c>
      <c r="B70" s="4" t="s">
        <v>48</v>
      </c>
      <c r="C70" s="182" t="s">
        <v>47</v>
      </c>
      <c r="D70" s="243" t="s">
        <v>47</v>
      </c>
      <c r="E70" s="185" t="s">
        <v>47</v>
      </c>
      <c r="F70" s="95" t="s">
        <v>775</v>
      </c>
      <c r="G70" s="187" t="s">
        <v>203</v>
      </c>
      <c r="H70" s="12" t="s">
        <v>42</v>
      </c>
      <c r="I70" s="8" t="s">
        <v>204</v>
      </c>
      <c r="J70" s="9" t="s">
        <v>120</v>
      </c>
      <c r="K70" s="10" t="s">
        <v>121</v>
      </c>
      <c r="L70" s="10" t="s">
        <v>121</v>
      </c>
      <c r="M70" s="10" t="s">
        <v>46</v>
      </c>
      <c r="N70" s="11" t="s">
        <v>47</v>
      </c>
      <c r="O70" s="10">
        <v>0</v>
      </c>
      <c r="P70" s="12">
        <v>0</v>
      </c>
      <c r="Q70" s="12">
        <f t="shared" si="10"/>
        <v>0</v>
      </c>
      <c r="R70" s="32" t="s">
        <v>47</v>
      </c>
      <c r="S70" s="93" t="s">
        <v>46</v>
      </c>
      <c r="T70" s="12" t="s">
        <v>47</v>
      </c>
      <c r="U70" s="12" t="s">
        <v>47</v>
      </c>
      <c r="V70" s="12" t="s">
        <v>47</v>
      </c>
      <c r="W70" s="12" t="s">
        <v>44</v>
      </c>
      <c r="X70" s="12" t="s">
        <v>111</v>
      </c>
      <c r="Y70" s="12" t="s">
        <v>205</v>
      </c>
      <c r="Z70" s="12" t="s">
        <v>206</v>
      </c>
      <c r="AA70" s="12" t="s">
        <v>46</v>
      </c>
      <c r="AB70" s="10">
        <v>4273</v>
      </c>
      <c r="AC70" s="12">
        <v>2000</v>
      </c>
      <c r="AD70" s="12">
        <f t="shared" si="9"/>
        <v>4273.2</v>
      </c>
      <c r="AE70" s="12" t="s">
        <v>47</v>
      </c>
      <c r="AF70" s="117" t="s">
        <v>47</v>
      </c>
      <c r="AG70" s="183" t="s">
        <v>47</v>
      </c>
      <c r="AH70" s="184" t="s">
        <v>47</v>
      </c>
      <c r="AI70" s="184" t="s">
        <v>47</v>
      </c>
      <c r="AJ70" s="193" t="s">
        <v>47</v>
      </c>
      <c r="AK70" s="204"/>
      <c r="AL70" s="204"/>
      <c r="AM70" s="204"/>
      <c r="AN70" s="2"/>
      <c r="AO70" s="2"/>
      <c r="AP70" s="2"/>
      <c r="AQ70" s="2"/>
    </row>
    <row r="71" spans="1:43" s="17" customFormat="1" ht="89.25" hidden="1" x14ac:dyDescent="0.2">
      <c r="A71" s="18" t="s">
        <v>38</v>
      </c>
      <c r="B71" s="19" t="s">
        <v>48</v>
      </c>
      <c r="C71" s="20"/>
      <c r="D71" s="21"/>
      <c r="E71" s="22"/>
      <c r="F71" s="95" t="s">
        <v>40</v>
      </c>
      <c r="G71" s="12" t="s">
        <v>207</v>
      </c>
      <c r="H71" s="27" t="s">
        <v>42</v>
      </c>
      <c r="I71" s="23" t="s">
        <v>208</v>
      </c>
      <c r="J71" s="24" t="s">
        <v>44</v>
      </c>
      <c r="K71" s="25" t="s">
        <v>45</v>
      </c>
      <c r="L71" s="25" t="s">
        <v>45</v>
      </c>
      <c r="M71" s="25" t="s">
        <v>46</v>
      </c>
      <c r="N71" s="26" t="s">
        <v>46</v>
      </c>
      <c r="O71" s="25">
        <v>1500</v>
      </c>
      <c r="P71" s="27">
        <v>0</v>
      </c>
      <c r="Q71" s="27">
        <f t="shared" si="10"/>
        <v>1500</v>
      </c>
      <c r="R71" s="28" t="s">
        <v>47</v>
      </c>
      <c r="S71" s="94" t="s">
        <v>45</v>
      </c>
      <c r="T71" s="25" t="s">
        <v>45</v>
      </c>
      <c r="U71" s="25" t="s">
        <v>45</v>
      </c>
      <c r="V71" s="25" t="s">
        <v>45</v>
      </c>
      <c r="W71" s="27" t="str">
        <f>J71</f>
        <v>COMPLETO TIENE ÁREA Y LINDEROS</v>
      </c>
      <c r="X71" s="25" t="s">
        <v>45</v>
      </c>
      <c r="Y71" s="25" t="s">
        <v>45</v>
      </c>
      <c r="Z71" s="25" t="s">
        <v>45</v>
      </c>
      <c r="AA71" s="27" t="s">
        <v>46</v>
      </c>
      <c r="AB71" s="27">
        <f>O71</f>
        <v>1500</v>
      </c>
      <c r="AC71" s="27">
        <v>0</v>
      </c>
      <c r="AD71" s="27">
        <f t="shared" si="9"/>
        <v>1500</v>
      </c>
      <c r="AE71" s="27" t="s">
        <v>47</v>
      </c>
      <c r="AF71" s="118" t="s">
        <v>47</v>
      </c>
      <c r="AG71" s="29"/>
      <c r="AH71" s="20"/>
      <c r="AI71" s="20"/>
      <c r="AJ71" s="30"/>
    </row>
    <row r="72" spans="1:43" s="2" customFormat="1" ht="102" hidden="1" x14ac:dyDescent="0.2">
      <c r="A72" s="3" t="s">
        <v>79</v>
      </c>
      <c r="B72" s="4" t="s">
        <v>48</v>
      </c>
      <c r="C72" s="5"/>
      <c r="D72" s="6"/>
      <c r="E72" s="7"/>
      <c r="F72" s="95" t="s">
        <v>40</v>
      </c>
      <c r="G72" s="12" t="s">
        <v>209</v>
      </c>
      <c r="H72" s="12" t="s">
        <v>42</v>
      </c>
      <c r="I72" s="8" t="s">
        <v>210</v>
      </c>
      <c r="J72" s="24" t="s">
        <v>44</v>
      </c>
      <c r="K72" s="25" t="s">
        <v>45</v>
      </c>
      <c r="L72" s="25" t="s">
        <v>45</v>
      </c>
      <c r="M72" s="25" t="s">
        <v>46</v>
      </c>
      <c r="N72" s="26" t="s">
        <v>46</v>
      </c>
      <c r="O72" s="25">
        <v>0</v>
      </c>
      <c r="P72" s="12">
        <v>1141.75</v>
      </c>
      <c r="Q72" s="12">
        <f t="shared" si="10"/>
        <v>0.114175</v>
      </c>
      <c r="R72" s="13"/>
      <c r="S72" s="93" t="s">
        <v>45</v>
      </c>
      <c r="T72" s="93" t="s">
        <v>45</v>
      </c>
      <c r="U72" s="93" t="s">
        <v>45</v>
      </c>
      <c r="V72" s="93" t="s">
        <v>45</v>
      </c>
      <c r="W72" s="93" t="s">
        <v>45</v>
      </c>
      <c r="X72" s="93" t="s">
        <v>45</v>
      </c>
      <c r="Y72" s="93" t="s">
        <v>45</v>
      </c>
      <c r="Z72" s="93" t="s">
        <v>45</v>
      </c>
      <c r="AA72" s="93" t="s">
        <v>45</v>
      </c>
      <c r="AB72" s="93" t="s">
        <v>45</v>
      </c>
      <c r="AC72" s="93" t="s">
        <v>45</v>
      </c>
      <c r="AD72" s="93" t="s">
        <v>45</v>
      </c>
      <c r="AE72" s="93" t="s">
        <v>45</v>
      </c>
      <c r="AF72" s="93" t="s">
        <v>45</v>
      </c>
      <c r="AG72" s="14"/>
      <c r="AH72" s="15"/>
      <c r="AI72" s="15"/>
      <c r="AJ72" s="16"/>
      <c r="AK72" s="17"/>
      <c r="AL72" s="17"/>
      <c r="AM72" s="17"/>
      <c r="AN72" s="17"/>
      <c r="AO72" s="17"/>
      <c r="AP72" s="17"/>
      <c r="AQ72" s="17"/>
    </row>
    <row r="73" spans="1:43" s="2" customFormat="1" ht="127.5" hidden="1" x14ac:dyDescent="0.2">
      <c r="A73" s="3" t="s">
        <v>79</v>
      </c>
      <c r="B73" s="4" t="s">
        <v>48</v>
      </c>
      <c r="C73" s="5"/>
      <c r="D73" s="6"/>
      <c r="E73" s="7"/>
      <c r="F73" s="95" t="s">
        <v>40</v>
      </c>
      <c r="G73" s="12" t="s">
        <v>211</v>
      </c>
      <c r="H73" s="12" t="s">
        <v>42</v>
      </c>
      <c r="I73" s="8" t="s">
        <v>212</v>
      </c>
      <c r="J73" s="24" t="s">
        <v>44</v>
      </c>
      <c r="K73" s="25" t="s">
        <v>45</v>
      </c>
      <c r="L73" s="25" t="s">
        <v>45</v>
      </c>
      <c r="M73" s="25" t="s">
        <v>46</v>
      </c>
      <c r="N73" s="26" t="s">
        <v>46</v>
      </c>
      <c r="O73" s="25">
        <v>0</v>
      </c>
      <c r="P73" s="12">
        <v>1141.75</v>
      </c>
      <c r="Q73" s="12">
        <f t="shared" si="10"/>
        <v>0.114175</v>
      </c>
      <c r="R73" s="13"/>
      <c r="S73" s="93" t="s">
        <v>45</v>
      </c>
      <c r="T73" s="93" t="s">
        <v>45</v>
      </c>
      <c r="U73" s="93" t="s">
        <v>45</v>
      </c>
      <c r="V73" s="93" t="s">
        <v>45</v>
      </c>
      <c r="W73" s="93" t="s">
        <v>45</v>
      </c>
      <c r="X73" s="93" t="s">
        <v>45</v>
      </c>
      <c r="Y73" s="93" t="s">
        <v>45</v>
      </c>
      <c r="Z73" s="93" t="s">
        <v>45</v>
      </c>
      <c r="AA73" s="93" t="s">
        <v>45</v>
      </c>
      <c r="AB73" s="93" t="s">
        <v>45</v>
      </c>
      <c r="AC73" s="93" t="s">
        <v>45</v>
      </c>
      <c r="AD73" s="93" t="s">
        <v>45</v>
      </c>
      <c r="AE73" s="93" t="s">
        <v>45</v>
      </c>
      <c r="AF73" s="93" t="s">
        <v>45</v>
      </c>
      <c r="AG73" s="14"/>
      <c r="AH73" s="15"/>
      <c r="AI73" s="15"/>
      <c r="AJ73" s="16"/>
    </row>
    <row r="74" spans="1:43" s="2" customFormat="1" ht="127.5" hidden="1" x14ac:dyDescent="0.2">
      <c r="A74" s="3" t="s">
        <v>79</v>
      </c>
      <c r="B74" s="4" t="s">
        <v>48</v>
      </c>
      <c r="C74" s="5"/>
      <c r="D74" s="6"/>
      <c r="E74" s="7"/>
      <c r="F74" s="95" t="s">
        <v>40</v>
      </c>
      <c r="G74" s="12" t="s">
        <v>213</v>
      </c>
      <c r="H74" s="12" t="s">
        <v>42</v>
      </c>
      <c r="I74" s="8" t="s">
        <v>214</v>
      </c>
      <c r="J74" s="24" t="s">
        <v>44</v>
      </c>
      <c r="K74" s="25" t="s">
        <v>45</v>
      </c>
      <c r="L74" s="25" t="s">
        <v>45</v>
      </c>
      <c r="M74" s="25" t="s">
        <v>46</v>
      </c>
      <c r="N74" s="26" t="s">
        <v>46</v>
      </c>
      <c r="O74" s="25">
        <v>0</v>
      </c>
      <c r="P74" s="12">
        <v>216</v>
      </c>
      <c r="Q74" s="12">
        <f t="shared" si="10"/>
        <v>2.1600000000000001E-2</v>
      </c>
      <c r="R74" s="13"/>
      <c r="S74" s="93" t="s">
        <v>45</v>
      </c>
      <c r="T74" s="93" t="s">
        <v>45</v>
      </c>
      <c r="U74" s="93" t="s">
        <v>45</v>
      </c>
      <c r="V74" s="93" t="s">
        <v>45</v>
      </c>
      <c r="W74" s="93" t="s">
        <v>45</v>
      </c>
      <c r="X74" s="93" t="s">
        <v>45</v>
      </c>
      <c r="Y74" s="93" t="s">
        <v>45</v>
      </c>
      <c r="Z74" s="93" t="s">
        <v>45</v>
      </c>
      <c r="AA74" s="93" t="s">
        <v>45</v>
      </c>
      <c r="AB74" s="93" t="s">
        <v>45</v>
      </c>
      <c r="AC74" s="93" t="s">
        <v>45</v>
      </c>
      <c r="AD74" s="93" t="s">
        <v>45</v>
      </c>
      <c r="AE74" s="93" t="s">
        <v>45</v>
      </c>
      <c r="AF74" s="93" t="s">
        <v>45</v>
      </c>
      <c r="AG74" s="14"/>
      <c r="AH74" s="15"/>
      <c r="AI74" s="15"/>
      <c r="AJ74" s="16"/>
    </row>
    <row r="75" spans="1:43" s="2" customFormat="1" ht="318.75" hidden="1" x14ac:dyDescent="0.2">
      <c r="A75" s="18" t="s">
        <v>38</v>
      </c>
      <c r="B75" s="19" t="s">
        <v>39</v>
      </c>
      <c r="C75" s="20"/>
      <c r="D75" s="20"/>
      <c r="E75" s="30"/>
      <c r="F75" s="95" t="s">
        <v>40</v>
      </c>
      <c r="G75" s="12" t="s">
        <v>215</v>
      </c>
      <c r="H75" s="27" t="s">
        <v>42</v>
      </c>
      <c r="I75" s="23" t="s">
        <v>216</v>
      </c>
      <c r="J75" s="24" t="s">
        <v>44</v>
      </c>
      <c r="K75" s="25" t="s">
        <v>45</v>
      </c>
      <c r="L75" s="25" t="s">
        <v>45</v>
      </c>
      <c r="M75" s="25" t="s">
        <v>46</v>
      </c>
      <c r="N75" s="26" t="s">
        <v>46</v>
      </c>
      <c r="O75" s="25">
        <v>66</v>
      </c>
      <c r="P75" s="27">
        <v>0</v>
      </c>
      <c r="Q75" s="27">
        <f t="shared" si="10"/>
        <v>66</v>
      </c>
      <c r="R75" s="28" t="s">
        <v>47</v>
      </c>
      <c r="S75" s="94" t="s">
        <v>45</v>
      </c>
      <c r="T75" s="25" t="s">
        <v>45</v>
      </c>
      <c r="U75" s="25" t="s">
        <v>45</v>
      </c>
      <c r="V75" s="25" t="s">
        <v>45</v>
      </c>
      <c r="W75" s="27" t="str">
        <f>J75</f>
        <v>COMPLETO TIENE ÁREA Y LINDEROS</v>
      </c>
      <c r="X75" s="25" t="s">
        <v>45</v>
      </c>
      <c r="Y75" s="25" t="s">
        <v>45</v>
      </c>
      <c r="Z75" s="25" t="s">
        <v>45</v>
      </c>
      <c r="AA75" s="27" t="s">
        <v>46</v>
      </c>
      <c r="AB75" s="27">
        <f>O75</f>
        <v>66</v>
      </c>
      <c r="AC75" s="27">
        <v>0</v>
      </c>
      <c r="AD75" s="27">
        <f>+AB75+(AC75/10000)</f>
        <v>66</v>
      </c>
      <c r="AE75" s="27" t="s">
        <v>47</v>
      </c>
      <c r="AF75" s="118" t="s">
        <v>47</v>
      </c>
      <c r="AG75" s="29"/>
      <c r="AH75" s="20"/>
      <c r="AI75" s="20"/>
      <c r="AJ75" s="30"/>
      <c r="AK75" s="17"/>
      <c r="AL75" s="17"/>
      <c r="AM75" s="17"/>
      <c r="AN75" s="17"/>
      <c r="AO75" s="17"/>
      <c r="AP75" s="17"/>
      <c r="AQ75" s="17"/>
    </row>
    <row r="76" spans="1:43" s="2" customFormat="1" ht="357" hidden="1" x14ac:dyDescent="0.2">
      <c r="A76" s="18" t="s">
        <v>38</v>
      </c>
      <c r="B76" s="19" t="s">
        <v>48</v>
      </c>
      <c r="C76" s="20"/>
      <c r="D76" s="20"/>
      <c r="E76" s="30"/>
      <c r="F76" s="95" t="s">
        <v>40</v>
      </c>
      <c r="G76" s="12" t="s">
        <v>217</v>
      </c>
      <c r="H76" s="27" t="s">
        <v>42</v>
      </c>
      <c r="I76" s="23" t="s">
        <v>218</v>
      </c>
      <c r="J76" s="24" t="s">
        <v>44</v>
      </c>
      <c r="K76" s="25" t="s">
        <v>45</v>
      </c>
      <c r="L76" s="25" t="s">
        <v>45</v>
      </c>
      <c r="M76" s="25" t="s">
        <v>46</v>
      </c>
      <c r="N76" s="26" t="s">
        <v>46</v>
      </c>
      <c r="O76" s="25">
        <v>2800</v>
      </c>
      <c r="P76" s="27">
        <v>0</v>
      </c>
      <c r="Q76" s="27">
        <f t="shared" si="10"/>
        <v>2800</v>
      </c>
      <c r="R76" s="28" t="s">
        <v>47</v>
      </c>
      <c r="S76" s="94" t="s">
        <v>45</v>
      </c>
      <c r="T76" s="25" t="s">
        <v>45</v>
      </c>
      <c r="U76" s="25" t="s">
        <v>45</v>
      </c>
      <c r="V76" s="25" t="s">
        <v>45</v>
      </c>
      <c r="W76" s="27" t="str">
        <f>J76</f>
        <v>COMPLETO TIENE ÁREA Y LINDEROS</v>
      </c>
      <c r="X76" s="25" t="s">
        <v>45</v>
      </c>
      <c r="Y76" s="25" t="s">
        <v>45</v>
      </c>
      <c r="Z76" s="25" t="s">
        <v>45</v>
      </c>
      <c r="AA76" s="27" t="s">
        <v>46</v>
      </c>
      <c r="AB76" s="27">
        <f>O76</f>
        <v>2800</v>
      </c>
      <c r="AC76" s="27">
        <v>0</v>
      </c>
      <c r="AD76" s="27">
        <f>+AB76+(AC76/10000)</f>
        <v>2800</v>
      </c>
      <c r="AE76" s="27" t="s">
        <v>47</v>
      </c>
      <c r="AF76" s="118" t="s">
        <v>47</v>
      </c>
      <c r="AG76" s="29"/>
      <c r="AH76" s="20"/>
      <c r="AI76" s="20"/>
      <c r="AJ76" s="30"/>
    </row>
    <row r="77" spans="1:43" s="2" customFormat="1" ht="102" hidden="1" x14ac:dyDescent="0.2">
      <c r="A77" s="3" t="s">
        <v>79</v>
      </c>
      <c r="B77" s="4" t="s">
        <v>48</v>
      </c>
      <c r="C77" s="5"/>
      <c r="D77" s="6"/>
      <c r="E77" s="7"/>
      <c r="F77" s="95" t="s">
        <v>40</v>
      </c>
      <c r="G77" s="12" t="s">
        <v>219</v>
      </c>
      <c r="H77" s="12" t="s">
        <v>42</v>
      </c>
      <c r="I77" s="8" t="s">
        <v>220</v>
      </c>
      <c r="J77" s="24" t="s">
        <v>44</v>
      </c>
      <c r="K77" s="25" t="s">
        <v>45</v>
      </c>
      <c r="L77" s="25" t="s">
        <v>45</v>
      </c>
      <c r="M77" s="25" t="s">
        <v>46</v>
      </c>
      <c r="N77" s="26" t="s">
        <v>46</v>
      </c>
      <c r="O77" s="25">
        <v>0</v>
      </c>
      <c r="P77" s="12">
        <v>2000</v>
      </c>
      <c r="Q77" s="12">
        <f t="shared" si="10"/>
        <v>0.2</v>
      </c>
      <c r="R77" s="13"/>
      <c r="S77" s="93" t="s">
        <v>45</v>
      </c>
      <c r="T77" s="93" t="s">
        <v>45</v>
      </c>
      <c r="U77" s="93" t="s">
        <v>45</v>
      </c>
      <c r="V77" s="93" t="s">
        <v>45</v>
      </c>
      <c r="W77" s="93" t="s">
        <v>45</v>
      </c>
      <c r="X77" s="93" t="s">
        <v>45</v>
      </c>
      <c r="Y77" s="93" t="s">
        <v>45</v>
      </c>
      <c r="Z77" s="93" t="s">
        <v>45</v>
      </c>
      <c r="AA77" s="93" t="s">
        <v>45</v>
      </c>
      <c r="AB77" s="93" t="s">
        <v>45</v>
      </c>
      <c r="AC77" s="93" t="s">
        <v>45</v>
      </c>
      <c r="AD77" s="93" t="s">
        <v>45</v>
      </c>
      <c r="AE77" s="93" t="s">
        <v>45</v>
      </c>
      <c r="AF77" s="93" t="s">
        <v>45</v>
      </c>
      <c r="AG77" s="14"/>
      <c r="AH77" s="15"/>
      <c r="AI77" s="15"/>
      <c r="AJ77" s="16"/>
      <c r="AK77" s="17"/>
      <c r="AL77" s="17"/>
      <c r="AM77" s="17"/>
      <c r="AN77" s="17"/>
      <c r="AO77" s="17"/>
      <c r="AP77" s="17"/>
      <c r="AQ77" s="17"/>
    </row>
    <row r="78" spans="1:43" s="2" customFormat="1" ht="165.75" x14ac:dyDescent="0.2">
      <c r="A78" s="3" t="s">
        <v>38</v>
      </c>
      <c r="B78" s="4" t="s">
        <v>48</v>
      </c>
      <c r="C78" s="182" t="s">
        <v>47</v>
      </c>
      <c r="D78" s="243" t="s">
        <v>47</v>
      </c>
      <c r="E78" s="185" t="s">
        <v>47</v>
      </c>
      <c r="F78" s="95" t="s">
        <v>775</v>
      </c>
      <c r="G78" s="187" t="s">
        <v>221</v>
      </c>
      <c r="H78" s="12" t="s">
        <v>42</v>
      </c>
      <c r="I78" s="8" t="s">
        <v>222</v>
      </c>
      <c r="J78" s="9" t="s">
        <v>120</v>
      </c>
      <c r="K78" s="10" t="s">
        <v>121</v>
      </c>
      <c r="L78" s="10" t="s">
        <v>121</v>
      </c>
      <c r="M78" s="10" t="s">
        <v>46</v>
      </c>
      <c r="N78" s="11" t="s">
        <v>47</v>
      </c>
      <c r="O78" s="10">
        <v>0</v>
      </c>
      <c r="P78" s="12">
        <v>0</v>
      </c>
      <c r="Q78" s="12">
        <f t="shared" si="10"/>
        <v>0</v>
      </c>
      <c r="R78" s="32" t="s">
        <v>47</v>
      </c>
      <c r="S78" s="93" t="s">
        <v>46</v>
      </c>
      <c r="T78" s="12" t="s">
        <v>46</v>
      </c>
      <c r="U78" s="12" t="s">
        <v>223</v>
      </c>
      <c r="V78" s="12" t="s">
        <v>47</v>
      </c>
      <c r="W78" s="12" t="s">
        <v>123</v>
      </c>
      <c r="X78" s="12" t="s">
        <v>111</v>
      </c>
      <c r="Y78" s="12" t="s">
        <v>224</v>
      </c>
      <c r="Z78" s="12" t="s">
        <v>225</v>
      </c>
      <c r="AA78" s="12" t="s">
        <v>47</v>
      </c>
      <c r="AB78" s="10">
        <v>0</v>
      </c>
      <c r="AC78" s="12">
        <v>0</v>
      </c>
      <c r="AD78" s="12">
        <f>+AB78+(AC78/10000)</f>
        <v>0</v>
      </c>
      <c r="AE78" s="12" t="s">
        <v>47</v>
      </c>
      <c r="AF78" s="117" t="s">
        <v>47</v>
      </c>
      <c r="AG78" s="183" t="s">
        <v>47</v>
      </c>
      <c r="AH78" s="184" t="s">
        <v>47</v>
      </c>
      <c r="AI78" s="184" t="s">
        <v>47</v>
      </c>
      <c r="AJ78" s="193" t="s">
        <v>47</v>
      </c>
      <c r="AK78" s="205"/>
      <c r="AL78" s="205"/>
      <c r="AM78" s="205"/>
      <c r="AN78" s="17"/>
      <c r="AO78" s="17"/>
      <c r="AP78" s="17"/>
      <c r="AQ78" s="17"/>
    </row>
    <row r="79" spans="1:43" s="2" customFormat="1" ht="76.5" x14ac:dyDescent="0.2">
      <c r="A79" s="3" t="s">
        <v>38</v>
      </c>
      <c r="B79" s="4" t="s">
        <v>48</v>
      </c>
      <c r="C79" s="182" t="s">
        <v>47</v>
      </c>
      <c r="D79" s="243" t="s">
        <v>47</v>
      </c>
      <c r="E79" s="185" t="s">
        <v>47</v>
      </c>
      <c r="F79" s="95" t="s">
        <v>775</v>
      </c>
      <c r="G79" s="187" t="s">
        <v>226</v>
      </c>
      <c r="H79" s="12" t="s">
        <v>42</v>
      </c>
      <c r="I79" s="8" t="s">
        <v>227</v>
      </c>
      <c r="J79" s="9" t="s">
        <v>120</v>
      </c>
      <c r="K79" s="10" t="s">
        <v>121</v>
      </c>
      <c r="L79" s="10" t="s">
        <v>121</v>
      </c>
      <c r="M79" s="11" t="s">
        <v>46</v>
      </c>
      <c r="N79" s="11" t="s">
        <v>47</v>
      </c>
      <c r="O79" s="10">
        <v>0</v>
      </c>
      <c r="P79" s="12">
        <v>0</v>
      </c>
      <c r="Q79" s="12">
        <f t="shared" si="10"/>
        <v>0</v>
      </c>
      <c r="R79" s="32" t="s">
        <v>47</v>
      </c>
      <c r="S79" s="93" t="s">
        <v>46</v>
      </c>
      <c r="T79" s="12" t="s">
        <v>47</v>
      </c>
      <c r="U79" s="12" t="s">
        <v>47</v>
      </c>
      <c r="V79" s="12" t="s">
        <v>47</v>
      </c>
      <c r="W79" s="12" t="s">
        <v>123</v>
      </c>
      <c r="X79" s="12" t="s">
        <v>111</v>
      </c>
      <c r="Y79" s="12" t="s">
        <v>228</v>
      </c>
      <c r="Z79" s="12" t="s">
        <v>225</v>
      </c>
      <c r="AA79" s="12" t="s">
        <v>47</v>
      </c>
      <c r="AB79" s="10">
        <v>0</v>
      </c>
      <c r="AC79" s="12">
        <v>0</v>
      </c>
      <c r="AD79" s="12">
        <f>+AB79+(AC79/10000)</f>
        <v>0</v>
      </c>
      <c r="AE79" s="12" t="s">
        <v>47</v>
      </c>
      <c r="AF79" s="117" t="s">
        <v>47</v>
      </c>
      <c r="AG79" s="183" t="s">
        <v>47</v>
      </c>
      <c r="AH79" s="184" t="s">
        <v>47</v>
      </c>
      <c r="AI79" s="184" t="s">
        <v>47</v>
      </c>
      <c r="AJ79" s="193" t="s">
        <v>47</v>
      </c>
      <c r="AK79" s="205"/>
      <c r="AL79" s="205"/>
      <c r="AM79" s="205"/>
      <c r="AN79" s="17"/>
      <c r="AO79" s="17"/>
      <c r="AP79" s="17"/>
      <c r="AQ79" s="17"/>
    </row>
    <row r="80" spans="1:43" s="2" customFormat="1" ht="280.5" x14ac:dyDescent="0.2">
      <c r="A80" s="3" t="s">
        <v>38</v>
      </c>
      <c r="B80" s="4" t="s">
        <v>48</v>
      </c>
      <c r="C80" s="182" t="s">
        <v>47</v>
      </c>
      <c r="D80" s="243" t="s">
        <v>47</v>
      </c>
      <c r="E80" s="185" t="s">
        <v>47</v>
      </c>
      <c r="F80" s="95" t="s">
        <v>775</v>
      </c>
      <c r="G80" s="187" t="s">
        <v>229</v>
      </c>
      <c r="H80" s="12" t="s">
        <v>42</v>
      </c>
      <c r="I80" s="8" t="s">
        <v>230</v>
      </c>
      <c r="J80" s="9" t="s">
        <v>120</v>
      </c>
      <c r="K80" s="10" t="s">
        <v>121</v>
      </c>
      <c r="L80" s="10" t="s">
        <v>121</v>
      </c>
      <c r="M80" s="10" t="s">
        <v>46</v>
      </c>
      <c r="N80" s="11" t="s">
        <v>47</v>
      </c>
      <c r="O80" s="10">
        <v>0</v>
      </c>
      <c r="P80" s="12">
        <v>0</v>
      </c>
      <c r="Q80" s="12">
        <f t="shared" si="10"/>
        <v>0</v>
      </c>
      <c r="R80" s="32" t="s">
        <v>47</v>
      </c>
      <c r="S80" s="93" t="s">
        <v>46</v>
      </c>
      <c r="T80" s="12" t="s">
        <v>47</v>
      </c>
      <c r="U80" s="12" t="s">
        <v>47</v>
      </c>
      <c r="V80" s="12" t="s">
        <v>47</v>
      </c>
      <c r="W80" s="12" t="s">
        <v>44</v>
      </c>
      <c r="X80" s="12" t="s">
        <v>111</v>
      </c>
      <c r="Y80" s="12" t="s">
        <v>231</v>
      </c>
      <c r="Z80" s="12" t="s">
        <v>232</v>
      </c>
      <c r="AA80" s="12" t="s">
        <v>46</v>
      </c>
      <c r="AB80" s="10">
        <v>5000</v>
      </c>
      <c r="AC80" s="12">
        <v>892</v>
      </c>
      <c r="AD80" s="12">
        <f>+AB80+(AC80/10000)</f>
        <v>5000.0892000000003</v>
      </c>
      <c r="AE80" s="12" t="s">
        <v>47</v>
      </c>
      <c r="AF80" s="117" t="s">
        <v>47</v>
      </c>
      <c r="AG80" s="183" t="s">
        <v>47</v>
      </c>
      <c r="AH80" s="184" t="s">
        <v>47</v>
      </c>
      <c r="AI80" s="184" t="s">
        <v>47</v>
      </c>
      <c r="AJ80" s="193" t="s">
        <v>47</v>
      </c>
      <c r="AK80" s="204"/>
      <c r="AL80" s="204"/>
      <c r="AM80" s="204"/>
    </row>
    <row r="81" spans="1:43" s="2" customFormat="1" ht="242.25" x14ac:dyDescent="0.2">
      <c r="A81" s="3" t="s">
        <v>38</v>
      </c>
      <c r="B81" s="4" t="s">
        <v>48</v>
      </c>
      <c r="C81" s="182" t="s">
        <v>47</v>
      </c>
      <c r="D81" s="243" t="s">
        <v>47</v>
      </c>
      <c r="E81" s="185" t="s">
        <v>47</v>
      </c>
      <c r="F81" s="95" t="s">
        <v>775</v>
      </c>
      <c r="G81" s="187" t="s">
        <v>233</v>
      </c>
      <c r="H81" s="12" t="s">
        <v>42</v>
      </c>
      <c r="I81" s="8" t="s">
        <v>234</v>
      </c>
      <c r="J81" s="9" t="s">
        <v>120</v>
      </c>
      <c r="K81" s="10" t="s">
        <v>121</v>
      </c>
      <c r="L81" s="10" t="s">
        <v>121</v>
      </c>
      <c r="M81" s="10" t="s">
        <v>46</v>
      </c>
      <c r="N81" s="11" t="s">
        <v>47</v>
      </c>
      <c r="O81" s="10">
        <v>0</v>
      </c>
      <c r="P81" s="12">
        <v>0</v>
      </c>
      <c r="Q81" s="12">
        <f t="shared" ref="Q81" si="11">+O81+(P81/10000)</f>
        <v>0</v>
      </c>
      <c r="R81" s="32" t="s">
        <v>47</v>
      </c>
      <c r="S81" s="93" t="s">
        <v>46</v>
      </c>
      <c r="T81" s="12" t="s">
        <v>47</v>
      </c>
      <c r="U81" s="12" t="s">
        <v>47</v>
      </c>
      <c r="V81" s="12" t="s">
        <v>47</v>
      </c>
      <c r="W81" s="12" t="s">
        <v>44</v>
      </c>
      <c r="X81" s="12" t="s">
        <v>111</v>
      </c>
      <c r="Y81" s="12" t="s">
        <v>235</v>
      </c>
      <c r="Z81" s="12" t="s">
        <v>232</v>
      </c>
      <c r="AA81" s="12" t="s">
        <v>46</v>
      </c>
      <c r="AB81" s="10">
        <v>0</v>
      </c>
      <c r="AC81" s="12">
        <v>131825</v>
      </c>
      <c r="AD81" s="12">
        <f>+AB81+(AC81/10000)</f>
        <v>13.182499999999999</v>
      </c>
      <c r="AE81" s="12" t="s">
        <v>47</v>
      </c>
      <c r="AF81" s="117" t="s">
        <v>47</v>
      </c>
      <c r="AG81" s="183" t="s">
        <v>47</v>
      </c>
      <c r="AH81" s="184" t="s">
        <v>47</v>
      </c>
      <c r="AI81" s="184" t="s">
        <v>47</v>
      </c>
      <c r="AJ81" s="193" t="s">
        <v>47</v>
      </c>
      <c r="AK81" s="205"/>
      <c r="AL81" s="205"/>
      <c r="AM81" s="205"/>
      <c r="AN81" s="17"/>
      <c r="AO81" s="17"/>
      <c r="AP81" s="17"/>
      <c r="AQ81" s="17"/>
    </row>
    <row r="82" spans="1:43" s="2" customFormat="1" ht="114.75" hidden="1" x14ac:dyDescent="0.2">
      <c r="A82" s="3" t="s">
        <v>79</v>
      </c>
      <c r="B82" s="4" t="s">
        <v>48</v>
      </c>
      <c r="C82" s="5"/>
      <c r="D82" s="6"/>
      <c r="E82" s="7"/>
      <c r="F82" s="95" t="s">
        <v>40</v>
      </c>
      <c r="G82" s="12" t="s">
        <v>236</v>
      </c>
      <c r="H82" s="12" t="s">
        <v>42</v>
      </c>
      <c r="I82" s="8" t="s">
        <v>237</v>
      </c>
      <c r="J82" s="24" t="s">
        <v>44</v>
      </c>
      <c r="K82" s="25" t="s">
        <v>45</v>
      </c>
      <c r="L82" s="25" t="s">
        <v>45</v>
      </c>
      <c r="M82" s="25" t="s">
        <v>46</v>
      </c>
      <c r="N82" s="26" t="s">
        <v>46</v>
      </c>
      <c r="O82" s="25">
        <v>0</v>
      </c>
      <c r="P82" s="12">
        <v>2000</v>
      </c>
      <c r="Q82" s="12">
        <f t="shared" si="10"/>
        <v>0.2</v>
      </c>
      <c r="R82" s="13"/>
      <c r="S82" s="93" t="s">
        <v>45</v>
      </c>
      <c r="T82" s="93" t="s">
        <v>45</v>
      </c>
      <c r="U82" s="93" t="s">
        <v>45</v>
      </c>
      <c r="V82" s="93" t="s">
        <v>45</v>
      </c>
      <c r="W82" s="93" t="s">
        <v>45</v>
      </c>
      <c r="X82" s="93" t="s">
        <v>45</v>
      </c>
      <c r="Y82" s="93" t="s">
        <v>45</v>
      </c>
      <c r="Z82" s="93" t="s">
        <v>45</v>
      </c>
      <c r="AA82" s="93" t="s">
        <v>45</v>
      </c>
      <c r="AB82" s="93" t="s">
        <v>45</v>
      </c>
      <c r="AC82" s="93" t="s">
        <v>45</v>
      </c>
      <c r="AD82" s="93" t="s">
        <v>45</v>
      </c>
      <c r="AE82" s="93" t="s">
        <v>45</v>
      </c>
      <c r="AF82" s="93" t="s">
        <v>45</v>
      </c>
      <c r="AG82" s="14"/>
      <c r="AH82" s="15"/>
      <c r="AI82" s="15"/>
      <c r="AJ82" s="16"/>
    </row>
    <row r="83" spans="1:43" s="17" customFormat="1" ht="127.5" hidden="1" x14ac:dyDescent="0.2">
      <c r="A83" s="18" t="s">
        <v>38</v>
      </c>
      <c r="B83" s="19" t="s">
        <v>48</v>
      </c>
      <c r="C83" s="20"/>
      <c r="D83" s="20"/>
      <c r="E83" s="30"/>
      <c r="F83" s="95" t="s">
        <v>40</v>
      </c>
      <c r="G83" s="12" t="s">
        <v>238</v>
      </c>
      <c r="H83" s="27" t="s">
        <v>42</v>
      </c>
      <c r="I83" s="23" t="s">
        <v>239</v>
      </c>
      <c r="J83" s="24" t="s">
        <v>44</v>
      </c>
      <c r="K83" s="25" t="s">
        <v>45</v>
      </c>
      <c r="L83" s="25" t="s">
        <v>45</v>
      </c>
      <c r="M83" s="25" t="s">
        <v>46</v>
      </c>
      <c r="N83" s="26" t="s">
        <v>46</v>
      </c>
      <c r="O83" s="25">
        <v>1832</v>
      </c>
      <c r="P83" s="27">
        <v>9013</v>
      </c>
      <c r="Q83" s="27">
        <f t="shared" si="10"/>
        <v>1832.9013</v>
      </c>
      <c r="R83" s="28" t="s">
        <v>47</v>
      </c>
      <c r="S83" s="94" t="s">
        <v>45</v>
      </c>
      <c r="T83" s="25" t="s">
        <v>45</v>
      </c>
      <c r="U83" s="25" t="s">
        <v>45</v>
      </c>
      <c r="V83" s="25" t="s">
        <v>45</v>
      </c>
      <c r="W83" s="27" t="str">
        <f>J83</f>
        <v>COMPLETO TIENE ÁREA Y LINDEROS</v>
      </c>
      <c r="X83" s="25" t="s">
        <v>45</v>
      </c>
      <c r="Y83" s="25" t="s">
        <v>45</v>
      </c>
      <c r="Z83" s="25" t="s">
        <v>45</v>
      </c>
      <c r="AA83" s="27" t="s">
        <v>46</v>
      </c>
      <c r="AB83" s="27">
        <f>O83</f>
        <v>1832</v>
      </c>
      <c r="AC83" s="27">
        <v>0</v>
      </c>
      <c r="AD83" s="27">
        <f>+AB83+(AC83/10000)</f>
        <v>1832</v>
      </c>
      <c r="AE83" s="27" t="s">
        <v>47</v>
      </c>
      <c r="AF83" s="118" t="s">
        <v>47</v>
      </c>
      <c r="AG83" s="29"/>
      <c r="AH83" s="20"/>
      <c r="AI83" s="20"/>
      <c r="AJ83" s="30"/>
      <c r="AK83" s="2"/>
      <c r="AL83" s="2"/>
      <c r="AM83" s="2"/>
      <c r="AN83" s="2"/>
      <c r="AO83" s="2"/>
      <c r="AP83" s="2"/>
      <c r="AQ83" s="2"/>
    </row>
    <row r="84" spans="1:43" s="2" customFormat="1" ht="409.5" hidden="1" x14ac:dyDescent="0.2">
      <c r="A84" s="3" t="s">
        <v>38</v>
      </c>
      <c r="B84" s="4" t="s">
        <v>48</v>
      </c>
      <c r="C84" s="5"/>
      <c r="D84" s="5"/>
      <c r="E84" s="32"/>
      <c r="F84" s="95" t="s">
        <v>40</v>
      </c>
      <c r="G84" s="12" t="s">
        <v>240</v>
      </c>
      <c r="H84" s="12" t="s">
        <v>42</v>
      </c>
      <c r="I84" s="8" t="s">
        <v>241</v>
      </c>
      <c r="J84" s="24" t="s">
        <v>44</v>
      </c>
      <c r="K84" s="25" t="s">
        <v>45</v>
      </c>
      <c r="L84" s="25" t="s">
        <v>45</v>
      </c>
      <c r="M84" s="25" t="s">
        <v>46</v>
      </c>
      <c r="N84" s="26" t="s">
        <v>46</v>
      </c>
      <c r="O84" s="25">
        <v>3</v>
      </c>
      <c r="P84" s="12">
        <v>0</v>
      </c>
      <c r="Q84" s="12">
        <f t="shared" si="10"/>
        <v>3</v>
      </c>
      <c r="R84" s="13"/>
      <c r="S84" s="93" t="s">
        <v>45</v>
      </c>
      <c r="T84" s="93" t="s">
        <v>45</v>
      </c>
      <c r="U84" s="93" t="s">
        <v>45</v>
      </c>
      <c r="V84" s="93" t="s">
        <v>45</v>
      </c>
      <c r="W84" s="93" t="s">
        <v>45</v>
      </c>
      <c r="X84" s="93" t="s">
        <v>45</v>
      </c>
      <c r="Y84" s="93" t="s">
        <v>45</v>
      </c>
      <c r="Z84" s="93" t="s">
        <v>45</v>
      </c>
      <c r="AA84" s="93" t="s">
        <v>45</v>
      </c>
      <c r="AB84" s="93" t="s">
        <v>45</v>
      </c>
      <c r="AC84" s="93" t="s">
        <v>45</v>
      </c>
      <c r="AD84" s="93" t="s">
        <v>45</v>
      </c>
      <c r="AE84" s="93" t="s">
        <v>45</v>
      </c>
      <c r="AF84" s="93" t="s">
        <v>45</v>
      </c>
      <c r="AG84" s="14"/>
      <c r="AH84" s="15"/>
      <c r="AI84" s="15"/>
      <c r="AJ84" s="16"/>
    </row>
    <row r="85" spans="1:43" s="2" customFormat="1" ht="178.5" hidden="1" x14ac:dyDescent="0.2">
      <c r="A85" s="18" t="s">
        <v>38</v>
      </c>
      <c r="B85" s="19" t="s">
        <v>48</v>
      </c>
      <c r="C85" s="20"/>
      <c r="D85" s="20"/>
      <c r="E85" s="30"/>
      <c r="F85" s="95" t="s">
        <v>40</v>
      </c>
      <c r="G85" s="12" t="s">
        <v>242</v>
      </c>
      <c r="H85" s="27" t="s">
        <v>42</v>
      </c>
      <c r="I85" s="23" t="s">
        <v>243</v>
      </c>
      <c r="J85" s="24" t="s">
        <v>44</v>
      </c>
      <c r="K85" s="25" t="s">
        <v>45</v>
      </c>
      <c r="L85" s="25" t="s">
        <v>45</v>
      </c>
      <c r="M85" s="25" t="s">
        <v>46</v>
      </c>
      <c r="N85" s="26" t="s">
        <v>46</v>
      </c>
      <c r="O85" s="25">
        <v>7000</v>
      </c>
      <c r="P85" s="27">
        <v>0</v>
      </c>
      <c r="Q85" s="27">
        <f t="shared" si="10"/>
        <v>7000</v>
      </c>
      <c r="R85" s="28" t="s">
        <v>47</v>
      </c>
      <c r="S85" s="94" t="s">
        <v>45</v>
      </c>
      <c r="T85" s="25" t="s">
        <v>45</v>
      </c>
      <c r="U85" s="25" t="s">
        <v>45</v>
      </c>
      <c r="V85" s="25" t="s">
        <v>45</v>
      </c>
      <c r="W85" s="27" t="str">
        <f>J85</f>
        <v>COMPLETO TIENE ÁREA Y LINDEROS</v>
      </c>
      <c r="X85" s="25" t="s">
        <v>45</v>
      </c>
      <c r="Y85" s="25" t="s">
        <v>45</v>
      </c>
      <c r="Z85" s="25" t="s">
        <v>45</v>
      </c>
      <c r="AA85" s="27" t="s">
        <v>46</v>
      </c>
      <c r="AB85" s="27">
        <f>O85</f>
        <v>7000</v>
      </c>
      <c r="AC85" s="27">
        <v>0</v>
      </c>
      <c r="AD85" s="27">
        <f>+AB85+(AC85/10000)</f>
        <v>7000</v>
      </c>
      <c r="AE85" s="27" t="s">
        <v>47</v>
      </c>
      <c r="AF85" s="118" t="s">
        <v>47</v>
      </c>
      <c r="AG85" s="29"/>
      <c r="AH85" s="20"/>
      <c r="AI85" s="20"/>
      <c r="AJ85" s="30"/>
      <c r="AK85" s="17"/>
      <c r="AL85" s="17"/>
      <c r="AM85" s="17"/>
      <c r="AN85" s="17"/>
      <c r="AO85" s="17"/>
      <c r="AP85" s="17"/>
      <c r="AQ85" s="17"/>
    </row>
    <row r="86" spans="1:43" s="2" customFormat="1" ht="153" hidden="1" x14ac:dyDescent="0.2">
      <c r="A86" s="18" t="s">
        <v>38</v>
      </c>
      <c r="B86" s="19" t="s">
        <v>39</v>
      </c>
      <c r="C86" s="20"/>
      <c r="D86" s="21"/>
      <c r="E86" s="31"/>
      <c r="F86" s="95" t="s">
        <v>40</v>
      </c>
      <c r="G86" s="12" t="s">
        <v>244</v>
      </c>
      <c r="H86" s="27" t="s">
        <v>42</v>
      </c>
      <c r="I86" s="23" t="s">
        <v>245</v>
      </c>
      <c r="J86" s="24" t="s">
        <v>44</v>
      </c>
      <c r="K86" s="25" t="s">
        <v>45</v>
      </c>
      <c r="L86" s="25" t="s">
        <v>45</v>
      </c>
      <c r="M86" s="25" t="s">
        <v>46</v>
      </c>
      <c r="N86" s="26" t="s">
        <v>46</v>
      </c>
      <c r="O86" s="25">
        <v>7</v>
      </c>
      <c r="P86" s="27">
        <v>9938</v>
      </c>
      <c r="Q86" s="27">
        <f t="shared" si="10"/>
        <v>7.9938000000000002</v>
      </c>
      <c r="R86" s="28" t="s">
        <v>47</v>
      </c>
      <c r="S86" s="94" t="s">
        <v>45</v>
      </c>
      <c r="T86" s="25" t="s">
        <v>45</v>
      </c>
      <c r="U86" s="25" t="s">
        <v>45</v>
      </c>
      <c r="V86" s="25" t="s">
        <v>45</v>
      </c>
      <c r="W86" s="27" t="str">
        <f>J86</f>
        <v>COMPLETO TIENE ÁREA Y LINDEROS</v>
      </c>
      <c r="X86" s="25" t="s">
        <v>45</v>
      </c>
      <c r="Y86" s="25" t="s">
        <v>45</v>
      </c>
      <c r="Z86" s="25" t="s">
        <v>45</v>
      </c>
      <c r="AA86" s="27" t="s">
        <v>46</v>
      </c>
      <c r="AB86" s="27">
        <f>O86</f>
        <v>7</v>
      </c>
      <c r="AC86" s="27">
        <v>0</v>
      </c>
      <c r="AD86" s="27">
        <f>+AB86+(AC86/10000)</f>
        <v>7</v>
      </c>
      <c r="AE86" s="27" t="s">
        <v>47</v>
      </c>
      <c r="AF86" s="118" t="s">
        <v>47</v>
      </c>
      <c r="AG86" s="29"/>
      <c r="AH86" s="20"/>
      <c r="AI86" s="20"/>
      <c r="AJ86" s="30"/>
    </row>
    <row r="87" spans="1:43" s="2" customFormat="1" ht="409.5" hidden="1" x14ac:dyDescent="0.2">
      <c r="A87" s="18" t="s">
        <v>38</v>
      </c>
      <c r="B87" s="19" t="s">
        <v>48</v>
      </c>
      <c r="C87" s="20"/>
      <c r="D87" s="21"/>
      <c r="E87" s="31"/>
      <c r="F87" s="95" t="s">
        <v>40</v>
      </c>
      <c r="G87" s="12" t="s">
        <v>246</v>
      </c>
      <c r="H87" s="27" t="s">
        <v>42</v>
      </c>
      <c r="I87" s="23" t="s">
        <v>247</v>
      </c>
      <c r="J87" s="24" t="s">
        <v>44</v>
      </c>
      <c r="K87" s="25" t="s">
        <v>45</v>
      </c>
      <c r="L87" s="25" t="s">
        <v>45</v>
      </c>
      <c r="M87" s="25" t="s">
        <v>46</v>
      </c>
      <c r="N87" s="26" t="s">
        <v>46</v>
      </c>
      <c r="O87" s="25">
        <v>1037</v>
      </c>
      <c r="P87" s="27">
        <v>2439</v>
      </c>
      <c r="Q87" s="27">
        <f t="shared" si="10"/>
        <v>1037.2438999999999</v>
      </c>
      <c r="R87" s="28" t="s">
        <v>47</v>
      </c>
      <c r="S87" s="94" t="s">
        <v>45</v>
      </c>
      <c r="T87" s="25" t="s">
        <v>45</v>
      </c>
      <c r="U87" s="25" t="s">
        <v>45</v>
      </c>
      <c r="V87" s="25" t="s">
        <v>45</v>
      </c>
      <c r="W87" s="27" t="str">
        <f>J87</f>
        <v>COMPLETO TIENE ÁREA Y LINDEROS</v>
      </c>
      <c r="X87" s="25" t="s">
        <v>45</v>
      </c>
      <c r="Y87" s="25" t="s">
        <v>45</v>
      </c>
      <c r="Z87" s="25" t="s">
        <v>45</v>
      </c>
      <c r="AA87" s="27" t="s">
        <v>46</v>
      </c>
      <c r="AB87" s="27">
        <f>O87</f>
        <v>1037</v>
      </c>
      <c r="AC87" s="27">
        <v>0</v>
      </c>
      <c r="AD87" s="27">
        <f>+AB87+(AC87/10000)</f>
        <v>1037</v>
      </c>
      <c r="AE87" s="27" t="s">
        <v>47</v>
      </c>
      <c r="AF87" s="118" t="s">
        <v>47</v>
      </c>
      <c r="AG87" s="29"/>
      <c r="AH87" s="20"/>
      <c r="AI87" s="20"/>
      <c r="AJ87" s="30"/>
    </row>
    <row r="88" spans="1:43" s="2" customFormat="1" ht="76.5" hidden="1" x14ac:dyDescent="0.2">
      <c r="A88" s="18" t="s">
        <v>38</v>
      </c>
      <c r="B88" s="19" t="s">
        <v>48</v>
      </c>
      <c r="C88" s="20"/>
      <c r="D88" s="20"/>
      <c r="E88" s="30"/>
      <c r="F88" s="95" t="s">
        <v>40</v>
      </c>
      <c r="G88" s="12" t="s">
        <v>248</v>
      </c>
      <c r="H88" s="27" t="s">
        <v>42</v>
      </c>
      <c r="I88" s="23" t="s">
        <v>249</v>
      </c>
      <c r="J88" s="24" t="s">
        <v>44</v>
      </c>
      <c r="K88" s="25" t="s">
        <v>45</v>
      </c>
      <c r="L88" s="25" t="s">
        <v>45</v>
      </c>
      <c r="M88" s="25" t="s">
        <v>46</v>
      </c>
      <c r="N88" s="26" t="s">
        <v>46</v>
      </c>
      <c r="O88" s="25">
        <v>1500</v>
      </c>
      <c r="P88" s="27">
        <v>0</v>
      </c>
      <c r="Q88" s="27">
        <f t="shared" si="10"/>
        <v>1500</v>
      </c>
      <c r="R88" s="28" t="s">
        <v>47</v>
      </c>
      <c r="S88" s="94" t="s">
        <v>45</v>
      </c>
      <c r="T88" s="25" t="s">
        <v>45</v>
      </c>
      <c r="U88" s="25" t="s">
        <v>45</v>
      </c>
      <c r="V88" s="25" t="s">
        <v>45</v>
      </c>
      <c r="W88" s="27" t="str">
        <f>J88</f>
        <v>COMPLETO TIENE ÁREA Y LINDEROS</v>
      </c>
      <c r="X88" s="25" t="s">
        <v>45</v>
      </c>
      <c r="Y88" s="25" t="s">
        <v>45</v>
      </c>
      <c r="Z88" s="25" t="s">
        <v>45</v>
      </c>
      <c r="AA88" s="27" t="s">
        <v>46</v>
      </c>
      <c r="AB88" s="27">
        <f>O88</f>
        <v>1500</v>
      </c>
      <c r="AC88" s="27">
        <v>0</v>
      </c>
      <c r="AD88" s="27">
        <f>+AB88+(AC88/10000)</f>
        <v>1500</v>
      </c>
      <c r="AE88" s="27" t="s">
        <v>47</v>
      </c>
      <c r="AF88" s="118" t="s">
        <v>47</v>
      </c>
      <c r="AG88" s="29"/>
      <c r="AH88" s="20"/>
      <c r="AI88" s="20"/>
      <c r="AJ88" s="30"/>
    </row>
    <row r="89" spans="1:43" s="2" customFormat="1" ht="178.5" hidden="1" x14ac:dyDescent="0.2">
      <c r="A89" s="3" t="s">
        <v>38</v>
      </c>
      <c r="B89" s="4" t="s">
        <v>39</v>
      </c>
      <c r="C89" s="5"/>
      <c r="D89" s="5"/>
      <c r="E89" s="32"/>
      <c r="F89" s="95" t="s">
        <v>40</v>
      </c>
      <c r="G89" s="12" t="s">
        <v>250</v>
      </c>
      <c r="H89" s="12" t="s">
        <v>42</v>
      </c>
      <c r="I89" s="8" t="s">
        <v>251</v>
      </c>
      <c r="J89" s="9" t="s">
        <v>44</v>
      </c>
      <c r="K89" s="10" t="s">
        <v>45</v>
      </c>
      <c r="L89" s="10" t="s">
        <v>45</v>
      </c>
      <c r="M89" s="11" t="s">
        <v>46</v>
      </c>
      <c r="N89" s="11" t="s">
        <v>46</v>
      </c>
      <c r="O89" s="10">
        <v>2500</v>
      </c>
      <c r="P89" s="12">
        <v>0</v>
      </c>
      <c r="Q89" s="12">
        <f t="shared" si="10"/>
        <v>2500</v>
      </c>
      <c r="R89" s="13"/>
      <c r="S89" s="93" t="s">
        <v>45</v>
      </c>
      <c r="T89" s="93" t="s">
        <v>45</v>
      </c>
      <c r="U89" s="93" t="s">
        <v>45</v>
      </c>
      <c r="V89" s="93" t="s">
        <v>45</v>
      </c>
      <c r="W89" s="93" t="s">
        <v>45</v>
      </c>
      <c r="X89" s="93" t="s">
        <v>45</v>
      </c>
      <c r="Y89" s="93" t="s">
        <v>45</v>
      </c>
      <c r="Z89" s="93" t="s">
        <v>45</v>
      </c>
      <c r="AA89" s="93" t="s">
        <v>45</v>
      </c>
      <c r="AB89" s="93" t="s">
        <v>45</v>
      </c>
      <c r="AC89" s="93" t="s">
        <v>45</v>
      </c>
      <c r="AD89" s="93" t="s">
        <v>45</v>
      </c>
      <c r="AE89" s="93" t="s">
        <v>45</v>
      </c>
      <c r="AF89" s="93" t="s">
        <v>45</v>
      </c>
      <c r="AG89" s="14"/>
      <c r="AH89" s="15"/>
      <c r="AI89" s="15"/>
      <c r="AJ89" s="16"/>
    </row>
    <row r="90" spans="1:43" s="2" customFormat="1" ht="89.25" hidden="1" x14ac:dyDescent="0.2">
      <c r="A90" s="3" t="s">
        <v>38</v>
      </c>
      <c r="B90" s="4" t="s">
        <v>48</v>
      </c>
      <c r="C90" s="5"/>
      <c r="D90" s="6"/>
      <c r="E90" s="7"/>
      <c r="F90" s="95" t="s">
        <v>40</v>
      </c>
      <c r="G90" s="12" t="s">
        <v>252</v>
      </c>
      <c r="H90" s="12" t="s">
        <v>42</v>
      </c>
      <c r="I90" s="8" t="s">
        <v>253</v>
      </c>
      <c r="J90" s="9" t="s">
        <v>44</v>
      </c>
      <c r="K90" s="10" t="s">
        <v>45</v>
      </c>
      <c r="L90" s="10" t="s">
        <v>45</v>
      </c>
      <c r="M90" s="11" t="s">
        <v>46</v>
      </c>
      <c r="N90" s="11" t="s">
        <v>46</v>
      </c>
      <c r="O90" s="10">
        <v>1650</v>
      </c>
      <c r="P90" s="12">
        <v>0</v>
      </c>
      <c r="Q90" s="12">
        <f t="shared" si="10"/>
        <v>1650</v>
      </c>
      <c r="R90" s="13"/>
      <c r="S90" s="93" t="s">
        <v>45</v>
      </c>
      <c r="T90" s="93" t="s">
        <v>45</v>
      </c>
      <c r="U90" s="93" t="s">
        <v>45</v>
      </c>
      <c r="V90" s="93" t="s">
        <v>45</v>
      </c>
      <c r="W90" s="93" t="s">
        <v>45</v>
      </c>
      <c r="X90" s="93" t="s">
        <v>45</v>
      </c>
      <c r="Y90" s="93" t="s">
        <v>45</v>
      </c>
      <c r="Z90" s="93" t="s">
        <v>45</v>
      </c>
      <c r="AA90" s="93" t="s">
        <v>45</v>
      </c>
      <c r="AB90" s="93" t="s">
        <v>45</v>
      </c>
      <c r="AC90" s="93" t="s">
        <v>45</v>
      </c>
      <c r="AD90" s="93" t="s">
        <v>45</v>
      </c>
      <c r="AE90" s="93" t="s">
        <v>45</v>
      </c>
      <c r="AF90" s="93" t="s">
        <v>45</v>
      </c>
      <c r="AG90" s="14"/>
      <c r="AH90" s="15"/>
      <c r="AI90" s="15"/>
      <c r="AJ90" s="16"/>
    </row>
    <row r="91" spans="1:43" s="2" customFormat="1" ht="89.25" hidden="1" x14ac:dyDescent="0.2">
      <c r="A91" s="18" t="s">
        <v>38</v>
      </c>
      <c r="B91" s="19" t="s">
        <v>48</v>
      </c>
      <c r="C91" s="20"/>
      <c r="D91" s="20"/>
      <c r="E91" s="30"/>
      <c r="F91" s="95" t="s">
        <v>40</v>
      </c>
      <c r="G91" s="12" t="s">
        <v>254</v>
      </c>
      <c r="H91" s="27" t="s">
        <v>42</v>
      </c>
      <c r="I91" s="23" t="s">
        <v>255</v>
      </c>
      <c r="J91" s="24" t="s">
        <v>44</v>
      </c>
      <c r="K91" s="25" t="s">
        <v>45</v>
      </c>
      <c r="L91" s="25" t="s">
        <v>45</v>
      </c>
      <c r="M91" s="25" t="s">
        <v>46</v>
      </c>
      <c r="N91" s="26" t="s">
        <v>46</v>
      </c>
      <c r="O91" s="25">
        <v>10000</v>
      </c>
      <c r="P91" s="27">
        <v>0</v>
      </c>
      <c r="Q91" s="27">
        <f t="shared" si="10"/>
        <v>10000</v>
      </c>
      <c r="R91" s="28" t="s">
        <v>47</v>
      </c>
      <c r="S91" s="94" t="s">
        <v>45</v>
      </c>
      <c r="T91" s="25" t="s">
        <v>45</v>
      </c>
      <c r="U91" s="25" t="s">
        <v>45</v>
      </c>
      <c r="V91" s="25" t="s">
        <v>45</v>
      </c>
      <c r="W91" s="27" t="str">
        <f>J91</f>
        <v>COMPLETO TIENE ÁREA Y LINDEROS</v>
      </c>
      <c r="X91" s="25" t="s">
        <v>45</v>
      </c>
      <c r="Y91" s="25" t="s">
        <v>45</v>
      </c>
      <c r="Z91" s="25" t="s">
        <v>45</v>
      </c>
      <c r="AA91" s="27" t="s">
        <v>46</v>
      </c>
      <c r="AB91" s="27">
        <f>O91</f>
        <v>10000</v>
      </c>
      <c r="AC91" s="27">
        <v>0</v>
      </c>
      <c r="AD91" s="27">
        <f>+AB91+(AC91/10000)</f>
        <v>10000</v>
      </c>
      <c r="AE91" s="27" t="s">
        <v>47</v>
      </c>
      <c r="AF91" s="118" t="s">
        <v>47</v>
      </c>
      <c r="AG91" s="29"/>
      <c r="AH91" s="20"/>
      <c r="AI91" s="20"/>
      <c r="AJ91" s="30"/>
    </row>
    <row r="92" spans="1:43" s="2" customFormat="1" ht="409.5" hidden="1" x14ac:dyDescent="0.2">
      <c r="A92" s="3" t="s">
        <v>38</v>
      </c>
      <c r="B92" s="4" t="s">
        <v>39</v>
      </c>
      <c r="C92" s="5"/>
      <c r="D92" s="6"/>
      <c r="E92" s="7"/>
      <c r="F92" s="95" t="s">
        <v>40</v>
      </c>
      <c r="G92" s="12" t="s">
        <v>256</v>
      </c>
      <c r="H92" s="12" t="s">
        <v>42</v>
      </c>
      <c r="I92" s="8" t="s">
        <v>257</v>
      </c>
      <c r="J92" s="9" t="s">
        <v>44</v>
      </c>
      <c r="K92" s="10" t="s">
        <v>45</v>
      </c>
      <c r="L92" s="10" t="s">
        <v>45</v>
      </c>
      <c r="M92" s="11" t="s">
        <v>46</v>
      </c>
      <c r="N92" s="11" t="s">
        <v>46</v>
      </c>
      <c r="O92" s="10">
        <v>3</v>
      </c>
      <c r="P92" s="12">
        <v>838</v>
      </c>
      <c r="Q92" s="12">
        <f t="shared" si="10"/>
        <v>3.0838000000000001</v>
      </c>
      <c r="R92" s="28" t="s">
        <v>47</v>
      </c>
      <c r="S92" s="94" t="s">
        <v>45</v>
      </c>
      <c r="T92" s="25" t="s">
        <v>45</v>
      </c>
      <c r="U92" s="25" t="s">
        <v>45</v>
      </c>
      <c r="V92" s="25" t="s">
        <v>45</v>
      </c>
      <c r="W92" s="27" t="str">
        <f>J92</f>
        <v>COMPLETO TIENE ÁREA Y LINDEROS</v>
      </c>
      <c r="X92" s="25" t="s">
        <v>45</v>
      </c>
      <c r="Y92" s="25" t="s">
        <v>45</v>
      </c>
      <c r="Z92" s="25" t="s">
        <v>45</v>
      </c>
      <c r="AA92" s="27" t="s">
        <v>46</v>
      </c>
      <c r="AB92" s="27">
        <f>O92</f>
        <v>3</v>
      </c>
      <c r="AC92" s="27">
        <v>0</v>
      </c>
      <c r="AD92" s="27">
        <f>+AB92+(AC92/10000)</f>
        <v>3</v>
      </c>
      <c r="AE92" s="27" t="s">
        <v>47</v>
      </c>
      <c r="AF92" s="118" t="s">
        <v>47</v>
      </c>
      <c r="AG92" s="29"/>
      <c r="AH92" s="20"/>
      <c r="AI92" s="20"/>
      <c r="AJ92" s="30"/>
    </row>
    <row r="93" spans="1:43" s="2" customFormat="1" ht="409.5" hidden="1" x14ac:dyDescent="0.2">
      <c r="A93" s="3" t="s">
        <v>38</v>
      </c>
      <c r="B93" s="4" t="s">
        <v>48</v>
      </c>
      <c r="C93" s="5"/>
      <c r="D93" s="6"/>
      <c r="E93" s="7"/>
      <c r="F93" s="95" t="s">
        <v>40</v>
      </c>
      <c r="G93" s="12" t="s">
        <v>258</v>
      </c>
      <c r="H93" s="12" t="s">
        <v>42</v>
      </c>
      <c r="I93" s="8" t="s">
        <v>259</v>
      </c>
      <c r="J93" s="9" t="s">
        <v>44</v>
      </c>
      <c r="K93" s="10" t="s">
        <v>45</v>
      </c>
      <c r="L93" s="10" t="s">
        <v>45</v>
      </c>
      <c r="M93" s="11" t="s">
        <v>46</v>
      </c>
      <c r="N93" s="11" t="s">
        <v>46</v>
      </c>
      <c r="O93" s="10">
        <v>4166</v>
      </c>
      <c r="P93" s="12">
        <v>4200</v>
      </c>
      <c r="Q93" s="12">
        <f t="shared" si="10"/>
        <v>4166.42</v>
      </c>
      <c r="R93" s="28" t="s">
        <v>47</v>
      </c>
      <c r="S93" s="94" t="s">
        <v>45</v>
      </c>
      <c r="T93" s="25" t="s">
        <v>45</v>
      </c>
      <c r="U93" s="25" t="s">
        <v>45</v>
      </c>
      <c r="V93" s="25" t="s">
        <v>45</v>
      </c>
      <c r="W93" s="27" t="str">
        <f>J93</f>
        <v>COMPLETO TIENE ÁREA Y LINDEROS</v>
      </c>
      <c r="X93" s="25" t="s">
        <v>45</v>
      </c>
      <c r="Y93" s="25" t="s">
        <v>45</v>
      </c>
      <c r="Z93" s="25" t="s">
        <v>45</v>
      </c>
      <c r="AA93" s="27" t="s">
        <v>46</v>
      </c>
      <c r="AB93" s="27">
        <f>O93</f>
        <v>4166</v>
      </c>
      <c r="AC93" s="27">
        <v>0</v>
      </c>
      <c r="AD93" s="27">
        <f>+AB93+(AC93/10000)</f>
        <v>4166</v>
      </c>
      <c r="AE93" s="27" t="s">
        <v>47</v>
      </c>
      <c r="AF93" s="118" t="s">
        <v>47</v>
      </c>
      <c r="AG93" s="29"/>
      <c r="AH93" s="20"/>
      <c r="AI93" s="20"/>
      <c r="AJ93" s="30"/>
    </row>
    <row r="94" spans="1:43" s="2" customFormat="1" ht="153" hidden="1" x14ac:dyDescent="0.2">
      <c r="A94" s="18" t="s">
        <v>38</v>
      </c>
      <c r="B94" s="19" t="s">
        <v>48</v>
      </c>
      <c r="C94" s="20"/>
      <c r="D94" s="20"/>
      <c r="E94" s="30"/>
      <c r="F94" s="95" t="s">
        <v>40</v>
      </c>
      <c r="G94" s="12" t="s">
        <v>260</v>
      </c>
      <c r="H94" s="27" t="s">
        <v>42</v>
      </c>
      <c r="I94" s="23" t="s">
        <v>261</v>
      </c>
      <c r="J94" s="24" t="s">
        <v>44</v>
      </c>
      <c r="K94" s="25" t="s">
        <v>45</v>
      </c>
      <c r="L94" s="25" t="s">
        <v>45</v>
      </c>
      <c r="M94" s="25" t="s">
        <v>46</v>
      </c>
      <c r="N94" s="26" t="s">
        <v>46</v>
      </c>
      <c r="O94" s="25">
        <v>1713</v>
      </c>
      <c r="P94" s="27">
        <v>6</v>
      </c>
      <c r="Q94" s="27">
        <f t="shared" si="10"/>
        <v>1713.0006000000001</v>
      </c>
      <c r="R94" s="28" t="s">
        <v>47</v>
      </c>
      <c r="S94" s="94" t="s">
        <v>45</v>
      </c>
      <c r="T94" s="25" t="s">
        <v>45</v>
      </c>
      <c r="U94" s="25" t="s">
        <v>45</v>
      </c>
      <c r="V94" s="25" t="s">
        <v>45</v>
      </c>
      <c r="W94" s="27" t="str">
        <f>J94</f>
        <v>COMPLETO TIENE ÁREA Y LINDEROS</v>
      </c>
      <c r="X94" s="25" t="s">
        <v>45</v>
      </c>
      <c r="Y94" s="25" t="s">
        <v>45</v>
      </c>
      <c r="Z94" s="25" t="s">
        <v>45</v>
      </c>
      <c r="AA94" s="27" t="s">
        <v>46</v>
      </c>
      <c r="AB94" s="27">
        <f>O94</f>
        <v>1713</v>
      </c>
      <c r="AC94" s="27">
        <v>0</v>
      </c>
      <c r="AD94" s="27">
        <f>+AB94+(AC94/10000)</f>
        <v>1713</v>
      </c>
      <c r="AE94" s="27" t="s">
        <v>47</v>
      </c>
      <c r="AF94" s="118" t="s">
        <v>47</v>
      </c>
      <c r="AG94" s="29"/>
      <c r="AH94" s="20"/>
      <c r="AI94" s="20"/>
      <c r="AJ94" s="30"/>
    </row>
    <row r="95" spans="1:43" s="17" customFormat="1" ht="127.5" hidden="1" x14ac:dyDescent="0.2">
      <c r="A95" s="3" t="s">
        <v>38</v>
      </c>
      <c r="B95" s="4" t="s">
        <v>48</v>
      </c>
      <c r="C95" s="5"/>
      <c r="D95" s="6"/>
      <c r="E95" s="7"/>
      <c r="F95" s="95" t="s">
        <v>40</v>
      </c>
      <c r="G95" s="12" t="s">
        <v>262</v>
      </c>
      <c r="H95" s="12" t="s">
        <v>42</v>
      </c>
      <c r="I95" s="8" t="s">
        <v>263</v>
      </c>
      <c r="J95" s="9" t="s">
        <v>44</v>
      </c>
      <c r="K95" s="10" t="s">
        <v>45</v>
      </c>
      <c r="L95" s="10" t="s">
        <v>45</v>
      </c>
      <c r="M95" s="11" t="s">
        <v>46</v>
      </c>
      <c r="N95" s="11" t="s">
        <v>46</v>
      </c>
      <c r="O95" s="10">
        <v>7000</v>
      </c>
      <c r="P95" s="12">
        <v>0</v>
      </c>
      <c r="Q95" s="12">
        <f t="shared" si="10"/>
        <v>7000</v>
      </c>
      <c r="R95" s="13"/>
      <c r="S95" s="93" t="s">
        <v>45</v>
      </c>
      <c r="T95" s="93" t="s">
        <v>45</v>
      </c>
      <c r="U95" s="93" t="s">
        <v>45</v>
      </c>
      <c r="V95" s="93" t="s">
        <v>45</v>
      </c>
      <c r="W95" s="93" t="s">
        <v>45</v>
      </c>
      <c r="X95" s="93" t="s">
        <v>45</v>
      </c>
      <c r="Y95" s="93" t="s">
        <v>45</v>
      </c>
      <c r="Z95" s="93" t="s">
        <v>45</v>
      </c>
      <c r="AA95" s="93" t="s">
        <v>45</v>
      </c>
      <c r="AB95" s="93" t="s">
        <v>45</v>
      </c>
      <c r="AC95" s="93" t="s">
        <v>45</v>
      </c>
      <c r="AD95" s="93" t="s">
        <v>45</v>
      </c>
      <c r="AE95" s="93" t="s">
        <v>45</v>
      </c>
      <c r="AF95" s="93" t="s">
        <v>45</v>
      </c>
      <c r="AG95" s="14"/>
      <c r="AH95" s="15"/>
      <c r="AI95" s="15"/>
      <c r="AJ95" s="16"/>
      <c r="AK95" s="2"/>
      <c r="AL95" s="2"/>
      <c r="AM95" s="2"/>
      <c r="AN95" s="2"/>
      <c r="AO95" s="2"/>
      <c r="AP95" s="2"/>
      <c r="AQ95" s="2"/>
    </row>
    <row r="96" spans="1:43" s="2" customFormat="1" ht="76.5" hidden="1" x14ac:dyDescent="0.2">
      <c r="A96" s="18" t="s">
        <v>38</v>
      </c>
      <c r="B96" s="19" t="s">
        <v>48</v>
      </c>
      <c r="C96" s="20"/>
      <c r="D96" s="21"/>
      <c r="E96" s="22"/>
      <c r="F96" s="95" t="s">
        <v>40</v>
      </c>
      <c r="G96" s="12" t="s">
        <v>264</v>
      </c>
      <c r="H96" s="27" t="s">
        <v>42</v>
      </c>
      <c r="I96" s="23" t="s">
        <v>265</v>
      </c>
      <c r="J96" s="24" t="s">
        <v>44</v>
      </c>
      <c r="K96" s="25" t="s">
        <v>45</v>
      </c>
      <c r="L96" s="25" t="s">
        <v>45</v>
      </c>
      <c r="M96" s="25" t="s">
        <v>46</v>
      </c>
      <c r="N96" s="26" t="s">
        <v>46</v>
      </c>
      <c r="O96" s="25">
        <v>4000</v>
      </c>
      <c r="P96" s="27">
        <v>0</v>
      </c>
      <c r="Q96" s="27">
        <f t="shared" si="10"/>
        <v>4000</v>
      </c>
      <c r="R96" s="28" t="s">
        <v>47</v>
      </c>
      <c r="S96" s="94" t="s">
        <v>45</v>
      </c>
      <c r="T96" s="25" t="s">
        <v>45</v>
      </c>
      <c r="U96" s="25" t="s">
        <v>45</v>
      </c>
      <c r="V96" s="25" t="s">
        <v>45</v>
      </c>
      <c r="W96" s="27" t="str">
        <f t="shared" ref="W96:W106" si="12">J96</f>
        <v>COMPLETO TIENE ÁREA Y LINDEROS</v>
      </c>
      <c r="X96" s="25" t="s">
        <v>45</v>
      </c>
      <c r="Y96" s="25" t="s">
        <v>45</v>
      </c>
      <c r="Z96" s="25" t="s">
        <v>45</v>
      </c>
      <c r="AA96" s="27" t="s">
        <v>46</v>
      </c>
      <c r="AB96" s="27">
        <f t="shared" ref="AB96:AB106" si="13">O96</f>
        <v>4000</v>
      </c>
      <c r="AC96" s="27">
        <v>0</v>
      </c>
      <c r="AD96" s="27">
        <f t="shared" ref="AD96:AD106" si="14">+AB96+(AC96/10000)</f>
        <v>4000</v>
      </c>
      <c r="AE96" s="27" t="s">
        <v>47</v>
      </c>
      <c r="AF96" s="118" t="s">
        <v>47</v>
      </c>
      <c r="AG96" s="29"/>
      <c r="AH96" s="20"/>
      <c r="AI96" s="20"/>
      <c r="AJ96" s="30"/>
      <c r="AK96" s="17"/>
      <c r="AL96" s="17"/>
      <c r="AM96" s="17"/>
      <c r="AN96" s="17"/>
      <c r="AO96" s="17"/>
      <c r="AP96" s="17"/>
      <c r="AQ96" s="17"/>
    </row>
    <row r="97" spans="1:43" s="2" customFormat="1" ht="102" hidden="1" x14ac:dyDescent="0.2">
      <c r="A97" s="18" t="s">
        <v>38</v>
      </c>
      <c r="B97" s="19" t="s">
        <v>48</v>
      </c>
      <c r="C97" s="20"/>
      <c r="D97" s="20"/>
      <c r="E97" s="30"/>
      <c r="F97" s="95" t="s">
        <v>40</v>
      </c>
      <c r="G97" s="12" t="s">
        <v>266</v>
      </c>
      <c r="H97" s="27" t="s">
        <v>42</v>
      </c>
      <c r="I97" s="23" t="s">
        <v>267</v>
      </c>
      <c r="J97" s="24" t="s">
        <v>44</v>
      </c>
      <c r="K97" s="25" t="s">
        <v>45</v>
      </c>
      <c r="L97" s="25" t="s">
        <v>45</v>
      </c>
      <c r="M97" s="25" t="s">
        <v>46</v>
      </c>
      <c r="N97" s="26" t="s">
        <v>46</v>
      </c>
      <c r="O97" s="25">
        <v>2500</v>
      </c>
      <c r="P97" s="27">
        <v>0</v>
      </c>
      <c r="Q97" s="27">
        <f t="shared" si="10"/>
        <v>2500</v>
      </c>
      <c r="R97" s="28" t="s">
        <v>47</v>
      </c>
      <c r="S97" s="94" t="s">
        <v>45</v>
      </c>
      <c r="T97" s="25" t="s">
        <v>45</v>
      </c>
      <c r="U97" s="25" t="s">
        <v>45</v>
      </c>
      <c r="V97" s="25" t="s">
        <v>45</v>
      </c>
      <c r="W97" s="27" t="str">
        <f t="shared" si="12"/>
        <v>COMPLETO TIENE ÁREA Y LINDEROS</v>
      </c>
      <c r="X97" s="25" t="s">
        <v>45</v>
      </c>
      <c r="Y97" s="25" t="s">
        <v>45</v>
      </c>
      <c r="Z97" s="25" t="s">
        <v>45</v>
      </c>
      <c r="AA97" s="27" t="s">
        <v>46</v>
      </c>
      <c r="AB97" s="27">
        <f t="shared" si="13"/>
        <v>2500</v>
      </c>
      <c r="AC97" s="27">
        <v>0</v>
      </c>
      <c r="AD97" s="27">
        <f t="shared" si="14"/>
        <v>2500</v>
      </c>
      <c r="AE97" s="27" t="s">
        <v>47</v>
      </c>
      <c r="AF97" s="118" t="s">
        <v>47</v>
      </c>
      <c r="AG97" s="29"/>
      <c r="AH97" s="20"/>
      <c r="AI97" s="20"/>
      <c r="AJ97" s="30"/>
    </row>
    <row r="98" spans="1:43" s="2" customFormat="1" ht="127.5" hidden="1" x14ac:dyDescent="0.2">
      <c r="A98" s="18" t="s">
        <v>38</v>
      </c>
      <c r="B98" s="19" t="s">
        <v>48</v>
      </c>
      <c r="C98" s="20"/>
      <c r="D98" s="21"/>
      <c r="E98" s="22"/>
      <c r="F98" s="95" t="s">
        <v>40</v>
      </c>
      <c r="G98" s="12" t="s">
        <v>268</v>
      </c>
      <c r="H98" s="27" t="s">
        <v>42</v>
      </c>
      <c r="I98" s="23" t="s">
        <v>269</v>
      </c>
      <c r="J98" s="24" t="s">
        <v>44</v>
      </c>
      <c r="K98" s="25" t="s">
        <v>45</v>
      </c>
      <c r="L98" s="25" t="s">
        <v>45</v>
      </c>
      <c r="M98" s="25" t="s">
        <v>46</v>
      </c>
      <c r="N98" s="26" t="s">
        <v>46</v>
      </c>
      <c r="O98" s="25">
        <v>4000</v>
      </c>
      <c r="P98" s="27">
        <v>0</v>
      </c>
      <c r="Q98" s="27">
        <f t="shared" si="10"/>
        <v>4000</v>
      </c>
      <c r="R98" s="28" t="s">
        <v>47</v>
      </c>
      <c r="S98" s="94" t="s">
        <v>45</v>
      </c>
      <c r="T98" s="25" t="s">
        <v>45</v>
      </c>
      <c r="U98" s="25" t="s">
        <v>45</v>
      </c>
      <c r="V98" s="25" t="s">
        <v>45</v>
      </c>
      <c r="W98" s="27" t="str">
        <f t="shared" si="12"/>
        <v>COMPLETO TIENE ÁREA Y LINDEROS</v>
      </c>
      <c r="X98" s="25" t="s">
        <v>45</v>
      </c>
      <c r="Y98" s="25" t="s">
        <v>45</v>
      </c>
      <c r="Z98" s="25" t="s">
        <v>45</v>
      </c>
      <c r="AA98" s="27" t="s">
        <v>46</v>
      </c>
      <c r="AB98" s="27">
        <f t="shared" si="13"/>
        <v>4000</v>
      </c>
      <c r="AC98" s="27">
        <v>0</v>
      </c>
      <c r="AD98" s="27">
        <f t="shared" si="14"/>
        <v>4000</v>
      </c>
      <c r="AE98" s="27" t="s">
        <v>47</v>
      </c>
      <c r="AF98" s="118" t="s">
        <v>47</v>
      </c>
      <c r="AG98" s="29"/>
      <c r="AH98" s="20"/>
      <c r="AI98" s="20"/>
      <c r="AJ98" s="30"/>
    </row>
    <row r="99" spans="1:43" s="2" customFormat="1" ht="255" hidden="1" x14ac:dyDescent="0.2">
      <c r="A99" s="18" t="s">
        <v>38</v>
      </c>
      <c r="B99" s="19" t="s">
        <v>48</v>
      </c>
      <c r="C99" s="20"/>
      <c r="D99" s="21"/>
      <c r="E99" s="22"/>
      <c r="F99" s="95" t="s">
        <v>40</v>
      </c>
      <c r="G99" s="12" t="s">
        <v>270</v>
      </c>
      <c r="H99" s="27" t="s">
        <v>42</v>
      </c>
      <c r="I99" s="23" t="s">
        <v>271</v>
      </c>
      <c r="J99" s="24" t="s">
        <v>44</v>
      </c>
      <c r="K99" s="25" t="s">
        <v>45</v>
      </c>
      <c r="L99" s="25" t="s">
        <v>45</v>
      </c>
      <c r="M99" s="25" t="s">
        <v>46</v>
      </c>
      <c r="N99" s="26" t="s">
        <v>46</v>
      </c>
      <c r="O99" s="25">
        <v>1000</v>
      </c>
      <c r="P99" s="27">
        <v>0</v>
      </c>
      <c r="Q99" s="27">
        <f t="shared" si="10"/>
        <v>1000</v>
      </c>
      <c r="R99" s="28" t="s">
        <v>47</v>
      </c>
      <c r="S99" s="94" t="s">
        <v>45</v>
      </c>
      <c r="T99" s="25" t="s">
        <v>45</v>
      </c>
      <c r="U99" s="25" t="s">
        <v>45</v>
      </c>
      <c r="V99" s="25" t="s">
        <v>45</v>
      </c>
      <c r="W99" s="27" t="str">
        <f t="shared" si="12"/>
        <v>COMPLETO TIENE ÁREA Y LINDEROS</v>
      </c>
      <c r="X99" s="25" t="s">
        <v>45</v>
      </c>
      <c r="Y99" s="25" t="s">
        <v>45</v>
      </c>
      <c r="Z99" s="25" t="s">
        <v>45</v>
      </c>
      <c r="AA99" s="27" t="s">
        <v>46</v>
      </c>
      <c r="AB99" s="27">
        <f t="shared" si="13"/>
        <v>1000</v>
      </c>
      <c r="AC99" s="27">
        <v>0</v>
      </c>
      <c r="AD99" s="27">
        <f t="shared" si="14"/>
        <v>1000</v>
      </c>
      <c r="AE99" s="27" t="s">
        <v>47</v>
      </c>
      <c r="AF99" s="118" t="s">
        <v>47</v>
      </c>
      <c r="AG99" s="29"/>
      <c r="AH99" s="20"/>
      <c r="AI99" s="20"/>
      <c r="AJ99" s="30"/>
      <c r="AK99" s="17"/>
      <c r="AL99" s="17"/>
      <c r="AM99" s="17"/>
      <c r="AN99" s="17"/>
      <c r="AO99" s="17"/>
      <c r="AP99" s="17"/>
      <c r="AQ99" s="17"/>
    </row>
    <row r="100" spans="1:43" s="2" customFormat="1" ht="255" hidden="1" x14ac:dyDescent="0.2">
      <c r="A100" s="18" t="s">
        <v>38</v>
      </c>
      <c r="B100" s="19" t="s">
        <v>48</v>
      </c>
      <c r="C100" s="20"/>
      <c r="D100" s="21"/>
      <c r="E100" s="22"/>
      <c r="F100" s="95" t="s">
        <v>40</v>
      </c>
      <c r="G100" s="12" t="s">
        <v>272</v>
      </c>
      <c r="H100" s="27" t="s">
        <v>42</v>
      </c>
      <c r="I100" s="23" t="s">
        <v>273</v>
      </c>
      <c r="J100" s="24" t="s">
        <v>44</v>
      </c>
      <c r="K100" s="25" t="s">
        <v>45</v>
      </c>
      <c r="L100" s="25" t="s">
        <v>45</v>
      </c>
      <c r="M100" s="25" t="s">
        <v>46</v>
      </c>
      <c r="N100" s="26" t="s">
        <v>46</v>
      </c>
      <c r="O100" s="25">
        <v>1000</v>
      </c>
      <c r="P100" s="27">
        <v>0</v>
      </c>
      <c r="Q100" s="27">
        <f t="shared" si="10"/>
        <v>1000</v>
      </c>
      <c r="R100" s="28" t="s">
        <v>47</v>
      </c>
      <c r="S100" s="94" t="s">
        <v>45</v>
      </c>
      <c r="T100" s="25" t="s">
        <v>45</v>
      </c>
      <c r="U100" s="25" t="s">
        <v>45</v>
      </c>
      <c r="V100" s="25" t="s">
        <v>45</v>
      </c>
      <c r="W100" s="27" t="str">
        <f t="shared" si="12"/>
        <v>COMPLETO TIENE ÁREA Y LINDEROS</v>
      </c>
      <c r="X100" s="25" t="s">
        <v>45</v>
      </c>
      <c r="Y100" s="25" t="s">
        <v>45</v>
      </c>
      <c r="Z100" s="25" t="s">
        <v>45</v>
      </c>
      <c r="AA100" s="27" t="s">
        <v>46</v>
      </c>
      <c r="AB100" s="27">
        <f t="shared" si="13"/>
        <v>1000</v>
      </c>
      <c r="AC100" s="27">
        <v>0</v>
      </c>
      <c r="AD100" s="27">
        <f t="shared" si="14"/>
        <v>1000</v>
      </c>
      <c r="AE100" s="27" t="s">
        <v>47</v>
      </c>
      <c r="AF100" s="118" t="s">
        <v>47</v>
      </c>
      <c r="AG100" s="29"/>
      <c r="AH100" s="20"/>
      <c r="AI100" s="20"/>
      <c r="AJ100" s="30"/>
    </row>
    <row r="101" spans="1:43" s="2" customFormat="1" ht="165.75" hidden="1" x14ac:dyDescent="0.2">
      <c r="A101" s="18" t="s">
        <v>38</v>
      </c>
      <c r="B101" s="19" t="s">
        <v>48</v>
      </c>
      <c r="C101" s="20"/>
      <c r="D101" s="21"/>
      <c r="E101" s="22"/>
      <c r="F101" s="95" t="s">
        <v>40</v>
      </c>
      <c r="G101" s="12" t="s">
        <v>274</v>
      </c>
      <c r="H101" s="27" t="s">
        <v>42</v>
      </c>
      <c r="I101" s="23" t="s">
        <v>275</v>
      </c>
      <c r="J101" s="24" t="s">
        <v>44</v>
      </c>
      <c r="K101" s="25" t="s">
        <v>45</v>
      </c>
      <c r="L101" s="25" t="s">
        <v>45</v>
      </c>
      <c r="M101" s="25" t="s">
        <v>46</v>
      </c>
      <c r="N101" s="26" t="s">
        <v>46</v>
      </c>
      <c r="O101" s="25">
        <v>708</v>
      </c>
      <c r="P101" s="27">
        <v>6946</v>
      </c>
      <c r="Q101" s="27">
        <f t="shared" si="10"/>
        <v>708.69460000000004</v>
      </c>
      <c r="R101" s="28" t="s">
        <v>47</v>
      </c>
      <c r="S101" s="94" t="s">
        <v>45</v>
      </c>
      <c r="T101" s="25" t="s">
        <v>45</v>
      </c>
      <c r="U101" s="25" t="s">
        <v>45</v>
      </c>
      <c r="V101" s="25" t="s">
        <v>45</v>
      </c>
      <c r="W101" s="27" t="str">
        <f t="shared" si="12"/>
        <v>COMPLETO TIENE ÁREA Y LINDEROS</v>
      </c>
      <c r="X101" s="25" t="s">
        <v>45</v>
      </c>
      <c r="Y101" s="25" t="s">
        <v>45</v>
      </c>
      <c r="Z101" s="25" t="s">
        <v>45</v>
      </c>
      <c r="AA101" s="27" t="s">
        <v>46</v>
      </c>
      <c r="AB101" s="27">
        <f t="shared" si="13"/>
        <v>708</v>
      </c>
      <c r="AC101" s="27">
        <v>0</v>
      </c>
      <c r="AD101" s="27">
        <f t="shared" si="14"/>
        <v>708</v>
      </c>
      <c r="AE101" s="27" t="s">
        <v>47</v>
      </c>
      <c r="AF101" s="118" t="s">
        <v>47</v>
      </c>
      <c r="AG101" s="29"/>
      <c r="AH101" s="20"/>
      <c r="AI101" s="20"/>
      <c r="AJ101" s="30"/>
    </row>
    <row r="102" spans="1:43" s="2" customFormat="1" ht="216.75" hidden="1" x14ac:dyDescent="0.2">
      <c r="A102" s="18" t="s">
        <v>38</v>
      </c>
      <c r="B102" s="19" t="s">
        <v>48</v>
      </c>
      <c r="C102" s="20"/>
      <c r="D102" s="20"/>
      <c r="E102" s="22"/>
      <c r="F102" s="95" t="s">
        <v>40</v>
      </c>
      <c r="G102" s="12" t="s">
        <v>276</v>
      </c>
      <c r="H102" s="27" t="s">
        <v>42</v>
      </c>
      <c r="I102" s="23" t="s">
        <v>277</v>
      </c>
      <c r="J102" s="24" t="s">
        <v>44</v>
      </c>
      <c r="K102" s="25" t="s">
        <v>45</v>
      </c>
      <c r="L102" s="25" t="s">
        <v>45</v>
      </c>
      <c r="M102" s="25" t="s">
        <v>46</v>
      </c>
      <c r="N102" s="26" t="s">
        <v>46</v>
      </c>
      <c r="O102" s="25">
        <v>822</v>
      </c>
      <c r="P102" s="27">
        <v>4449</v>
      </c>
      <c r="Q102" s="27">
        <f t="shared" si="10"/>
        <v>822.44489999999996</v>
      </c>
      <c r="R102" s="28" t="s">
        <v>47</v>
      </c>
      <c r="S102" s="94" t="s">
        <v>45</v>
      </c>
      <c r="T102" s="25" t="s">
        <v>45</v>
      </c>
      <c r="U102" s="25" t="s">
        <v>45</v>
      </c>
      <c r="V102" s="25" t="s">
        <v>45</v>
      </c>
      <c r="W102" s="27" t="str">
        <f t="shared" si="12"/>
        <v>COMPLETO TIENE ÁREA Y LINDEROS</v>
      </c>
      <c r="X102" s="25" t="s">
        <v>45</v>
      </c>
      <c r="Y102" s="25" t="s">
        <v>45</v>
      </c>
      <c r="Z102" s="25" t="s">
        <v>45</v>
      </c>
      <c r="AA102" s="27" t="s">
        <v>46</v>
      </c>
      <c r="AB102" s="27">
        <f t="shared" si="13"/>
        <v>822</v>
      </c>
      <c r="AC102" s="27">
        <v>0</v>
      </c>
      <c r="AD102" s="27">
        <f t="shared" si="14"/>
        <v>822</v>
      </c>
      <c r="AE102" s="27" t="s">
        <v>47</v>
      </c>
      <c r="AF102" s="118" t="s">
        <v>47</v>
      </c>
      <c r="AG102" s="29"/>
      <c r="AH102" s="20"/>
      <c r="AI102" s="20"/>
      <c r="AJ102" s="30"/>
    </row>
    <row r="103" spans="1:43" s="2" customFormat="1" ht="102" hidden="1" x14ac:dyDescent="0.2">
      <c r="A103" s="18" t="s">
        <v>38</v>
      </c>
      <c r="B103" s="19" t="s">
        <v>48</v>
      </c>
      <c r="C103" s="20"/>
      <c r="D103" s="20"/>
      <c r="E103" s="30"/>
      <c r="F103" s="95" t="s">
        <v>40</v>
      </c>
      <c r="G103" s="12" t="s">
        <v>278</v>
      </c>
      <c r="H103" s="27" t="s">
        <v>42</v>
      </c>
      <c r="I103" s="23" t="s">
        <v>279</v>
      </c>
      <c r="J103" s="24" t="s">
        <v>44</v>
      </c>
      <c r="K103" s="25" t="s">
        <v>45</v>
      </c>
      <c r="L103" s="25" t="s">
        <v>45</v>
      </c>
      <c r="M103" s="25" t="s">
        <v>46</v>
      </c>
      <c r="N103" s="26" t="s">
        <v>46</v>
      </c>
      <c r="O103" s="25">
        <v>1250</v>
      </c>
      <c r="P103" s="27">
        <v>0</v>
      </c>
      <c r="Q103" s="27">
        <f t="shared" si="10"/>
        <v>1250</v>
      </c>
      <c r="R103" s="28" t="s">
        <v>47</v>
      </c>
      <c r="S103" s="94" t="s">
        <v>45</v>
      </c>
      <c r="T103" s="25" t="s">
        <v>45</v>
      </c>
      <c r="U103" s="25" t="s">
        <v>45</v>
      </c>
      <c r="V103" s="25" t="s">
        <v>45</v>
      </c>
      <c r="W103" s="27" t="str">
        <f t="shared" si="12"/>
        <v>COMPLETO TIENE ÁREA Y LINDEROS</v>
      </c>
      <c r="X103" s="25" t="s">
        <v>45</v>
      </c>
      <c r="Y103" s="25" t="s">
        <v>45</v>
      </c>
      <c r="Z103" s="25" t="s">
        <v>45</v>
      </c>
      <c r="AA103" s="27" t="s">
        <v>46</v>
      </c>
      <c r="AB103" s="27">
        <f t="shared" si="13"/>
        <v>1250</v>
      </c>
      <c r="AC103" s="27">
        <v>0</v>
      </c>
      <c r="AD103" s="27">
        <f t="shared" si="14"/>
        <v>1250</v>
      </c>
      <c r="AE103" s="27" t="s">
        <v>47</v>
      </c>
      <c r="AF103" s="118" t="s">
        <v>47</v>
      </c>
      <c r="AG103" s="29"/>
      <c r="AH103" s="20"/>
      <c r="AI103" s="20"/>
      <c r="AJ103" s="30"/>
    </row>
    <row r="104" spans="1:43" s="2" customFormat="1" ht="178.5" hidden="1" x14ac:dyDescent="0.2">
      <c r="A104" s="18" t="s">
        <v>38</v>
      </c>
      <c r="B104" s="19" t="s">
        <v>48</v>
      </c>
      <c r="C104" s="20"/>
      <c r="D104" s="21"/>
      <c r="E104" s="22"/>
      <c r="F104" s="95" t="s">
        <v>40</v>
      </c>
      <c r="G104" s="12" t="s">
        <v>280</v>
      </c>
      <c r="H104" s="27" t="s">
        <v>42</v>
      </c>
      <c r="I104" s="23" t="s">
        <v>281</v>
      </c>
      <c r="J104" s="24" t="s">
        <v>44</v>
      </c>
      <c r="K104" s="25" t="s">
        <v>45</v>
      </c>
      <c r="L104" s="25" t="s">
        <v>45</v>
      </c>
      <c r="M104" s="25" t="s">
        <v>46</v>
      </c>
      <c r="N104" s="26" t="s">
        <v>46</v>
      </c>
      <c r="O104" s="25">
        <v>998</v>
      </c>
      <c r="P104" s="27">
        <v>131</v>
      </c>
      <c r="Q104" s="27">
        <f t="shared" si="10"/>
        <v>998.01310000000001</v>
      </c>
      <c r="R104" s="28" t="s">
        <v>47</v>
      </c>
      <c r="S104" s="94" t="s">
        <v>45</v>
      </c>
      <c r="T104" s="25" t="s">
        <v>45</v>
      </c>
      <c r="U104" s="25" t="s">
        <v>45</v>
      </c>
      <c r="V104" s="25" t="s">
        <v>45</v>
      </c>
      <c r="W104" s="27" t="str">
        <f t="shared" si="12"/>
        <v>COMPLETO TIENE ÁREA Y LINDEROS</v>
      </c>
      <c r="X104" s="25" t="s">
        <v>45</v>
      </c>
      <c r="Y104" s="25" t="s">
        <v>45</v>
      </c>
      <c r="Z104" s="25" t="s">
        <v>45</v>
      </c>
      <c r="AA104" s="27" t="s">
        <v>46</v>
      </c>
      <c r="AB104" s="27">
        <f t="shared" si="13"/>
        <v>998</v>
      </c>
      <c r="AC104" s="27">
        <v>0</v>
      </c>
      <c r="AD104" s="27">
        <f t="shared" si="14"/>
        <v>998</v>
      </c>
      <c r="AE104" s="27" t="s">
        <v>47</v>
      </c>
      <c r="AF104" s="118" t="s">
        <v>47</v>
      </c>
      <c r="AG104" s="29"/>
      <c r="AH104" s="20"/>
      <c r="AI104" s="20"/>
      <c r="AJ104" s="30"/>
    </row>
    <row r="105" spans="1:43" s="2" customFormat="1" ht="293.25" hidden="1" x14ac:dyDescent="0.2">
      <c r="A105" s="18" t="s">
        <v>38</v>
      </c>
      <c r="B105" s="19" t="s">
        <v>48</v>
      </c>
      <c r="C105" s="20"/>
      <c r="D105" s="21"/>
      <c r="E105" s="22"/>
      <c r="F105" s="95" t="s">
        <v>40</v>
      </c>
      <c r="G105" s="12" t="s">
        <v>282</v>
      </c>
      <c r="H105" s="27" t="s">
        <v>42</v>
      </c>
      <c r="I105" s="23" t="s">
        <v>283</v>
      </c>
      <c r="J105" s="24" t="s">
        <v>44</v>
      </c>
      <c r="K105" s="25" t="s">
        <v>45</v>
      </c>
      <c r="L105" s="25" t="s">
        <v>45</v>
      </c>
      <c r="M105" s="25" t="s">
        <v>46</v>
      </c>
      <c r="N105" s="26" t="s">
        <v>46</v>
      </c>
      <c r="O105" s="25">
        <v>0</v>
      </c>
      <c r="P105" s="27">
        <v>3000</v>
      </c>
      <c r="Q105" s="27">
        <f t="shared" si="10"/>
        <v>0.3</v>
      </c>
      <c r="R105" s="28" t="s">
        <v>47</v>
      </c>
      <c r="S105" s="94" t="s">
        <v>45</v>
      </c>
      <c r="T105" s="25" t="s">
        <v>45</v>
      </c>
      <c r="U105" s="25" t="s">
        <v>45</v>
      </c>
      <c r="V105" s="25" t="s">
        <v>45</v>
      </c>
      <c r="W105" s="27" t="str">
        <f t="shared" si="12"/>
        <v>COMPLETO TIENE ÁREA Y LINDEROS</v>
      </c>
      <c r="X105" s="25" t="s">
        <v>45</v>
      </c>
      <c r="Y105" s="25" t="s">
        <v>45</v>
      </c>
      <c r="Z105" s="25" t="s">
        <v>45</v>
      </c>
      <c r="AA105" s="27" t="s">
        <v>46</v>
      </c>
      <c r="AB105" s="27">
        <f t="shared" si="13"/>
        <v>0</v>
      </c>
      <c r="AC105" s="27">
        <v>0</v>
      </c>
      <c r="AD105" s="27">
        <f t="shared" si="14"/>
        <v>0</v>
      </c>
      <c r="AE105" s="27" t="s">
        <v>47</v>
      </c>
      <c r="AF105" s="118" t="s">
        <v>47</v>
      </c>
      <c r="AG105" s="29"/>
      <c r="AH105" s="20"/>
      <c r="AI105" s="20"/>
      <c r="AJ105" s="30"/>
    </row>
    <row r="106" spans="1:43" s="2" customFormat="1" ht="127.5" hidden="1" x14ac:dyDescent="0.2">
      <c r="A106" s="18" t="s">
        <v>38</v>
      </c>
      <c r="B106" s="19" t="s">
        <v>48</v>
      </c>
      <c r="C106" s="20"/>
      <c r="D106" s="21"/>
      <c r="E106" s="22"/>
      <c r="F106" s="95" t="s">
        <v>40</v>
      </c>
      <c r="G106" s="12" t="s">
        <v>284</v>
      </c>
      <c r="H106" s="27" t="s">
        <v>42</v>
      </c>
      <c r="I106" s="23" t="s">
        <v>285</v>
      </c>
      <c r="J106" s="24" t="s">
        <v>44</v>
      </c>
      <c r="K106" s="25" t="s">
        <v>45</v>
      </c>
      <c r="L106" s="25" t="s">
        <v>45</v>
      </c>
      <c r="M106" s="25" t="s">
        <v>46</v>
      </c>
      <c r="N106" s="26" t="s">
        <v>46</v>
      </c>
      <c r="O106" s="25">
        <v>4800</v>
      </c>
      <c r="P106" s="27">
        <v>3200</v>
      </c>
      <c r="Q106" s="27">
        <f t="shared" si="10"/>
        <v>4800.32</v>
      </c>
      <c r="R106" s="28" t="s">
        <v>47</v>
      </c>
      <c r="S106" s="94" t="s">
        <v>45</v>
      </c>
      <c r="T106" s="25" t="s">
        <v>45</v>
      </c>
      <c r="U106" s="25" t="s">
        <v>45</v>
      </c>
      <c r="V106" s="25" t="s">
        <v>45</v>
      </c>
      <c r="W106" s="27" t="str">
        <f t="shared" si="12"/>
        <v>COMPLETO TIENE ÁREA Y LINDEROS</v>
      </c>
      <c r="X106" s="25" t="s">
        <v>45</v>
      </c>
      <c r="Y106" s="25" t="s">
        <v>45</v>
      </c>
      <c r="Z106" s="25" t="s">
        <v>45</v>
      </c>
      <c r="AA106" s="27" t="s">
        <v>46</v>
      </c>
      <c r="AB106" s="27">
        <f t="shared" si="13"/>
        <v>4800</v>
      </c>
      <c r="AC106" s="27">
        <v>0</v>
      </c>
      <c r="AD106" s="27">
        <f t="shared" si="14"/>
        <v>4800</v>
      </c>
      <c r="AE106" s="27" t="s">
        <v>47</v>
      </c>
      <c r="AF106" s="118" t="s">
        <v>47</v>
      </c>
      <c r="AG106" s="29"/>
      <c r="AH106" s="20"/>
      <c r="AI106" s="20"/>
      <c r="AJ106" s="30"/>
      <c r="AK106" s="17"/>
      <c r="AL106" s="17"/>
      <c r="AM106" s="17"/>
      <c r="AN106" s="17"/>
      <c r="AO106" s="17"/>
      <c r="AP106" s="17"/>
      <c r="AQ106" s="17"/>
    </row>
    <row r="107" spans="1:43" s="17" customFormat="1" ht="114.75" x14ac:dyDescent="0.2">
      <c r="A107" s="3" t="s">
        <v>38</v>
      </c>
      <c r="B107" s="4" t="s">
        <v>48</v>
      </c>
      <c r="C107" s="182" t="s">
        <v>47</v>
      </c>
      <c r="D107" s="243" t="s">
        <v>47</v>
      </c>
      <c r="E107" s="185" t="s">
        <v>47</v>
      </c>
      <c r="F107" s="95" t="s">
        <v>775</v>
      </c>
      <c r="G107" s="187" t="s">
        <v>286</v>
      </c>
      <c r="H107" s="12" t="s">
        <v>42</v>
      </c>
      <c r="I107" s="8" t="s">
        <v>287</v>
      </c>
      <c r="J107" s="9" t="s">
        <v>120</v>
      </c>
      <c r="K107" s="10" t="s">
        <v>121</v>
      </c>
      <c r="L107" s="10" t="s">
        <v>121</v>
      </c>
      <c r="M107" s="10" t="s">
        <v>46</v>
      </c>
      <c r="N107" s="11" t="s">
        <v>47</v>
      </c>
      <c r="O107" s="10">
        <v>0</v>
      </c>
      <c r="P107" s="12">
        <v>0</v>
      </c>
      <c r="Q107" s="12">
        <f t="shared" si="10"/>
        <v>0</v>
      </c>
      <c r="R107" s="32" t="s">
        <v>47</v>
      </c>
      <c r="S107" s="93" t="s">
        <v>46</v>
      </c>
      <c r="T107" s="12" t="s">
        <v>47</v>
      </c>
      <c r="U107" s="12" t="s">
        <v>47</v>
      </c>
      <c r="V107" s="12" t="s">
        <v>47</v>
      </c>
      <c r="W107" s="12" t="s">
        <v>44</v>
      </c>
      <c r="X107" s="12" t="s">
        <v>288</v>
      </c>
      <c r="Y107" s="12" t="s">
        <v>289</v>
      </c>
      <c r="Z107" s="12" t="s">
        <v>290</v>
      </c>
      <c r="AA107" s="12" t="s">
        <v>46</v>
      </c>
      <c r="AB107" s="10">
        <v>651</v>
      </c>
      <c r="AC107" s="12">
        <v>9532</v>
      </c>
      <c r="AD107" s="12">
        <f t="shared" ref="AD107:AD115" si="15">+AB107+(AC107/10000)</f>
        <v>651.95320000000004</v>
      </c>
      <c r="AE107" s="12" t="s">
        <v>47</v>
      </c>
      <c r="AF107" s="117" t="s">
        <v>47</v>
      </c>
      <c r="AG107" s="183" t="s">
        <v>47</v>
      </c>
      <c r="AH107" s="184" t="s">
        <v>47</v>
      </c>
      <c r="AI107" s="184" t="s">
        <v>47</v>
      </c>
      <c r="AJ107" s="193" t="s">
        <v>47</v>
      </c>
      <c r="AK107" s="204"/>
      <c r="AL107" s="204"/>
      <c r="AM107" s="204"/>
      <c r="AN107" s="2"/>
      <c r="AO107" s="2"/>
      <c r="AP107" s="2"/>
      <c r="AQ107" s="2"/>
    </row>
    <row r="108" spans="1:43" s="2" customFormat="1" ht="165.75" hidden="1" x14ac:dyDescent="0.2">
      <c r="A108" s="18" t="s">
        <v>38</v>
      </c>
      <c r="B108" s="19" t="s">
        <v>48</v>
      </c>
      <c r="C108" s="20"/>
      <c r="D108" s="20"/>
      <c r="E108" s="30"/>
      <c r="F108" s="95" t="s">
        <v>40</v>
      </c>
      <c r="G108" s="12" t="s">
        <v>291</v>
      </c>
      <c r="H108" s="27" t="s">
        <v>42</v>
      </c>
      <c r="I108" s="23" t="s">
        <v>292</v>
      </c>
      <c r="J108" s="24" t="s">
        <v>44</v>
      </c>
      <c r="K108" s="25" t="s">
        <v>45</v>
      </c>
      <c r="L108" s="25" t="s">
        <v>45</v>
      </c>
      <c r="M108" s="25" t="s">
        <v>46</v>
      </c>
      <c r="N108" s="26" t="s">
        <v>46</v>
      </c>
      <c r="O108" s="25">
        <v>403</v>
      </c>
      <c r="P108" s="27">
        <v>7400</v>
      </c>
      <c r="Q108" s="27">
        <f t="shared" si="10"/>
        <v>403.74</v>
      </c>
      <c r="R108" s="28" t="s">
        <v>47</v>
      </c>
      <c r="S108" s="94" t="s">
        <v>45</v>
      </c>
      <c r="T108" s="25" t="s">
        <v>45</v>
      </c>
      <c r="U108" s="25" t="s">
        <v>45</v>
      </c>
      <c r="V108" s="25" t="s">
        <v>45</v>
      </c>
      <c r="W108" s="27" t="str">
        <f>J108</f>
        <v>COMPLETO TIENE ÁREA Y LINDEROS</v>
      </c>
      <c r="X108" s="25" t="s">
        <v>45</v>
      </c>
      <c r="Y108" s="25" t="s">
        <v>45</v>
      </c>
      <c r="Z108" s="25" t="s">
        <v>45</v>
      </c>
      <c r="AA108" s="27" t="s">
        <v>46</v>
      </c>
      <c r="AB108" s="27">
        <f>O108</f>
        <v>403</v>
      </c>
      <c r="AC108" s="27">
        <v>0</v>
      </c>
      <c r="AD108" s="27">
        <f t="shared" si="15"/>
        <v>403</v>
      </c>
      <c r="AE108" s="27" t="s">
        <v>47</v>
      </c>
      <c r="AF108" s="118" t="s">
        <v>47</v>
      </c>
      <c r="AG108" s="29"/>
      <c r="AH108" s="20"/>
      <c r="AI108" s="20"/>
      <c r="AJ108" s="30"/>
    </row>
    <row r="109" spans="1:43" s="2" customFormat="1" ht="102" hidden="1" x14ac:dyDescent="0.2">
      <c r="A109" s="18" t="s">
        <v>38</v>
      </c>
      <c r="B109" s="19" t="s">
        <v>48</v>
      </c>
      <c r="C109" s="20"/>
      <c r="D109" s="20"/>
      <c r="E109" s="30"/>
      <c r="F109" s="95" t="s">
        <v>40</v>
      </c>
      <c r="G109" s="12" t="s">
        <v>293</v>
      </c>
      <c r="H109" s="27" t="s">
        <v>42</v>
      </c>
      <c r="I109" s="23" t="s">
        <v>294</v>
      </c>
      <c r="J109" s="24" t="s">
        <v>44</v>
      </c>
      <c r="K109" s="25" t="s">
        <v>45</v>
      </c>
      <c r="L109" s="25" t="s">
        <v>45</v>
      </c>
      <c r="M109" s="25" t="s">
        <v>46</v>
      </c>
      <c r="N109" s="26" t="s">
        <v>46</v>
      </c>
      <c r="O109" s="25">
        <v>1200</v>
      </c>
      <c r="P109" s="27">
        <v>0</v>
      </c>
      <c r="Q109" s="27">
        <f t="shared" si="10"/>
        <v>1200</v>
      </c>
      <c r="R109" s="28" t="s">
        <v>47</v>
      </c>
      <c r="S109" s="94" t="s">
        <v>45</v>
      </c>
      <c r="T109" s="25" t="s">
        <v>45</v>
      </c>
      <c r="U109" s="25" t="s">
        <v>45</v>
      </c>
      <c r="V109" s="25" t="s">
        <v>45</v>
      </c>
      <c r="W109" s="27" t="str">
        <f>J109</f>
        <v>COMPLETO TIENE ÁREA Y LINDEROS</v>
      </c>
      <c r="X109" s="25" t="s">
        <v>45</v>
      </c>
      <c r="Y109" s="25" t="s">
        <v>45</v>
      </c>
      <c r="Z109" s="25" t="s">
        <v>45</v>
      </c>
      <c r="AA109" s="27" t="s">
        <v>46</v>
      </c>
      <c r="AB109" s="27">
        <f>O109</f>
        <v>1200</v>
      </c>
      <c r="AC109" s="27">
        <v>0</v>
      </c>
      <c r="AD109" s="27">
        <f t="shared" si="15"/>
        <v>1200</v>
      </c>
      <c r="AE109" s="27" t="s">
        <v>47</v>
      </c>
      <c r="AF109" s="118" t="s">
        <v>47</v>
      </c>
      <c r="AG109" s="29"/>
      <c r="AH109" s="20"/>
      <c r="AI109" s="20"/>
      <c r="AJ109" s="30"/>
    </row>
    <row r="110" spans="1:43" s="2" customFormat="1" ht="89.25" hidden="1" x14ac:dyDescent="0.2">
      <c r="A110" s="18" t="s">
        <v>38</v>
      </c>
      <c r="B110" s="19" t="s">
        <v>39</v>
      </c>
      <c r="C110" s="20"/>
      <c r="D110" s="20"/>
      <c r="E110" s="22"/>
      <c r="F110" s="95" t="s">
        <v>40</v>
      </c>
      <c r="G110" s="12" t="s">
        <v>295</v>
      </c>
      <c r="H110" s="27" t="s">
        <v>42</v>
      </c>
      <c r="I110" s="23" t="s">
        <v>296</v>
      </c>
      <c r="J110" s="24" t="s">
        <v>44</v>
      </c>
      <c r="K110" s="25" t="s">
        <v>45</v>
      </c>
      <c r="L110" s="25" t="s">
        <v>45</v>
      </c>
      <c r="M110" s="25" t="s">
        <v>46</v>
      </c>
      <c r="N110" s="26" t="s">
        <v>46</v>
      </c>
      <c r="O110" s="25">
        <v>26</v>
      </c>
      <c r="P110" s="27">
        <v>0</v>
      </c>
      <c r="Q110" s="27">
        <f t="shared" si="10"/>
        <v>26</v>
      </c>
      <c r="R110" s="28" t="s">
        <v>47</v>
      </c>
      <c r="S110" s="94" t="s">
        <v>45</v>
      </c>
      <c r="T110" s="25" t="s">
        <v>45</v>
      </c>
      <c r="U110" s="25" t="s">
        <v>45</v>
      </c>
      <c r="V110" s="25" t="s">
        <v>45</v>
      </c>
      <c r="W110" s="27" t="str">
        <f>J110</f>
        <v>COMPLETO TIENE ÁREA Y LINDEROS</v>
      </c>
      <c r="X110" s="25" t="s">
        <v>45</v>
      </c>
      <c r="Y110" s="25" t="s">
        <v>45</v>
      </c>
      <c r="Z110" s="25" t="s">
        <v>45</v>
      </c>
      <c r="AA110" s="27" t="s">
        <v>46</v>
      </c>
      <c r="AB110" s="27">
        <f>O110</f>
        <v>26</v>
      </c>
      <c r="AC110" s="27">
        <v>0</v>
      </c>
      <c r="AD110" s="27">
        <f t="shared" si="15"/>
        <v>26</v>
      </c>
      <c r="AE110" s="27" t="s">
        <v>47</v>
      </c>
      <c r="AF110" s="118" t="s">
        <v>47</v>
      </c>
      <c r="AG110" s="29"/>
      <c r="AH110" s="20"/>
      <c r="AI110" s="20"/>
      <c r="AJ110" s="30"/>
      <c r="AK110" s="17"/>
      <c r="AL110" s="17"/>
      <c r="AM110" s="17"/>
      <c r="AN110" s="17"/>
      <c r="AO110" s="17"/>
      <c r="AP110" s="17"/>
      <c r="AQ110" s="17"/>
    </row>
    <row r="111" spans="1:43" s="17" customFormat="1" ht="178.5" hidden="1" x14ac:dyDescent="0.2">
      <c r="A111" s="18" t="s">
        <v>38</v>
      </c>
      <c r="B111" s="19" t="s">
        <v>39</v>
      </c>
      <c r="C111" s="20"/>
      <c r="D111" s="20"/>
      <c r="E111" s="30"/>
      <c r="F111" s="95" t="s">
        <v>40</v>
      </c>
      <c r="G111" s="12" t="s">
        <v>297</v>
      </c>
      <c r="H111" s="27" t="s">
        <v>42</v>
      </c>
      <c r="I111" s="23" t="s">
        <v>298</v>
      </c>
      <c r="J111" s="24" t="s">
        <v>44</v>
      </c>
      <c r="K111" s="25" t="s">
        <v>45</v>
      </c>
      <c r="L111" s="25" t="s">
        <v>45</v>
      </c>
      <c r="M111" s="25" t="s">
        <v>46</v>
      </c>
      <c r="N111" s="26" t="s">
        <v>46</v>
      </c>
      <c r="O111" s="25">
        <v>12</v>
      </c>
      <c r="P111" s="27">
        <v>0</v>
      </c>
      <c r="Q111" s="27">
        <f t="shared" si="10"/>
        <v>12</v>
      </c>
      <c r="R111" s="28" t="s">
        <v>47</v>
      </c>
      <c r="S111" s="94" t="s">
        <v>45</v>
      </c>
      <c r="T111" s="25" t="s">
        <v>45</v>
      </c>
      <c r="U111" s="25" t="s">
        <v>45</v>
      </c>
      <c r="V111" s="25" t="s">
        <v>45</v>
      </c>
      <c r="W111" s="27" t="str">
        <f>J111</f>
        <v>COMPLETO TIENE ÁREA Y LINDEROS</v>
      </c>
      <c r="X111" s="25" t="s">
        <v>45</v>
      </c>
      <c r="Y111" s="25" t="s">
        <v>45</v>
      </c>
      <c r="Z111" s="25" t="s">
        <v>45</v>
      </c>
      <c r="AA111" s="27" t="s">
        <v>46</v>
      </c>
      <c r="AB111" s="27">
        <f>O111</f>
        <v>12</v>
      </c>
      <c r="AC111" s="27">
        <v>0</v>
      </c>
      <c r="AD111" s="27">
        <f t="shared" si="15"/>
        <v>12</v>
      </c>
      <c r="AE111" s="27" t="s">
        <v>47</v>
      </c>
      <c r="AF111" s="118" t="s">
        <v>47</v>
      </c>
      <c r="AG111" s="29"/>
      <c r="AH111" s="20"/>
      <c r="AI111" s="20"/>
      <c r="AJ111" s="30"/>
      <c r="AK111" s="2"/>
      <c r="AL111" s="2"/>
      <c r="AM111" s="2"/>
      <c r="AN111" s="2"/>
      <c r="AO111" s="2"/>
      <c r="AP111" s="2"/>
      <c r="AQ111" s="2"/>
    </row>
    <row r="112" spans="1:43" s="2" customFormat="1" ht="63.75" hidden="1" x14ac:dyDescent="0.2">
      <c r="A112" s="18" t="s">
        <v>38</v>
      </c>
      <c r="B112" s="19" t="s">
        <v>48</v>
      </c>
      <c r="C112" s="20"/>
      <c r="D112" s="21"/>
      <c r="E112" s="22"/>
      <c r="F112" s="95" t="s">
        <v>40</v>
      </c>
      <c r="G112" s="12" t="s">
        <v>299</v>
      </c>
      <c r="H112" s="27" t="s">
        <v>42</v>
      </c>
      <c r="I112" s="23" t="s">
        <v>300</v>
      </c>
      <c r="J112" s="24" t="s">
        <v>44</v>
      </c>
      <c r="K112" s="25" t="s">
        <v>45</v>
      </c>
      <c r="L112" s="25" t="s">
        <v>45</v>
      </c>
      <c r="M112" s="25" t="s">
        <v>46</v>
      </c>
      <c r="N112" s="26" t="s">
        <v>46</v>
      </c>
      <c r="O112" s="25">
        <v>6000</v>
      </c>
      <c r="P112" s="27">
        <v>0</v>
      </c>
      <c r="Q112" s="27">
        <f t="shared" si="10"/>
        <v>6000</v>
      </c>
      <c r="R112" s="28" t="s">
        <v>47</v>
      </c>
      <c r="S112" s="94" t="s">
        <v>45</v>
      </c>
      <c r="T112" s="25" t="s">
        <v>45</v>
      </c>
      <c r="U112" s="25" t="s">
        <v>45</v>
      </c>
      <c r="V112" s="25" t="s">
        <v>45</v>
      </c>
      <c r="W112" s="27" t="str">
        <f>J112</f>
        <v>COMPLETO TIENE ÁREA Y LINDEROS</v>
      </c>
      <c r="X112" s="25" t="s">
        <v>45</v>
      </c>
      <c r="Y112" s="25" t="s">
        <v>45</v>
      </c>
      <c r="Z112" s="25" t="s">
        <v>45</v>
      </c>
      <c r="AA112" s="27" t="s">
        <v>46</v>
      </c>
      <c r="AB112" s="27">
        <f>O112</f>
        <v>6000</v>
      </c>
      <c r="AC112" s="27">
        <v>0</v>
      </c>
      <c r="AD112" s="27">
        <f t="shared" si="15"/>
        <v>6000</v>
      </c>
      <c r="AE112" s="27" t="s">
        <v>47</v>
      </c>
      <c r="AF112" s="118" t="s">
        <v>47</v>
      </c>
      <c r="AG112" s="29"/>
      <c r="AH112" s="20"/>
      <c r="AI112" s="20"/>
      <c r="AJ112" s="30"/>
    </row>
    <row r="113" spans="1:43" s="2" customFormat="1" ht="178.5" x14ac:dyDescent="0.2">
      <c r="A113" s="3" t="s">
        <v>38</v>
      </c>
      <c r="B113" s="4" t="s">
        <v>48</v>
      </c>
      <c r="C113" s="182" t="s">
        <v>47</v>
      </c>
      <c r="D113" s="243" t="s">
        <v>47</v>
      </c>
      <c r="E113" s="185" t="s">
        <v>47</v>
      </c>
      <c r="F113" s="95" t="s">
        <v>775</v>
      </c>
      <c r="G113" s="187" t="s">
        <v>301</v>
      </c>
      <c r="H113" s="12" t="s">
        <v>42</v>
      </c>
      <c r="I113" s="8" t="s">
        <v>302</v>
      </c>
      <c r="J113" s="9" t="s">
        <v>120</v>
      </c>
      <c r="K113" s="10" t="s">
        <v>121</v>
      </c>
      <c r="L113" s="10" t="s">
        <v>121</v>
      </c>
      <c r="M113" s="10" t="s">
        <v>46</v>
      </c>
      <c r="N113" s="11" t="s">
        <v>47</v>
      </c>
      <c r="O113" s="10">
        <v>0</v>
      </c>
      <c r="P113" s="12">
        <v>0</v>
      </c>
      <c r="Q113" s="12">
        <f t="shared" si="10"/>
        <v>0</v>
      </c>
      <c r="R113" s="32" t="s">
        <v>47</v>
      </c>
      <c r="S113" s="93" t="s">
        <v>46</v>
      </c>
      <c r="T113" s="12" t="s">
        <v>47</v>
      </c>
      <c r="U113" s="12" t="s">
        <v>47</v>
      </c>
      <c r="V113" s="12" t="s">
        <v>47</v>
      </c>
      <c r="W113" s="12" t="s">
        <v>44</v>
      </c>
      <c r="X113" s="12" t="s">
        <v>111</v>
      </c>
      <c r="Y113" s="12" t="s">
        <v>303</v>
      </c>
      <c r="Z113" s="12" t="s">
        <v>304</v>
      </c>
      <c r="AA113" s="12" t="s">
        <v>46</v>
      </c>
      <c r="AB113" s="10">
        <v>512</v>
      </c>
      <c r="AC113" s="12">
        <v>0</v>
      </c>
      <c r="AD113" s="12">
        <f t="shared" si="15"/>
        <v>512</v>
      </c>
      <c r="AE113" s="12" t="s">
        <v>47</v>
      </c>
      <c r="AF113" s="117" t="s">
        <v>47</v>
      </c>
      <c r="AG113" s="202" t="s">
        <v>47</v>
      </c>
      <c r="AH113" s="182">
        <v>410</v>
      </c>
      <c r="AI113" s="200" t="s">
        <v>24074</v>
      </c>
      <c r="AJ113" s="199" t="s">
        <v>24075</v>
      </c>
      <c r="AK113" s="204"/>
      <c r="AL113" s="204"/>
      <c r="AM113" s="204"/>
    </row>
    <row r="114" spans="1:43" s="2" customFormat="1" ht="140.25" x14ac:dyDescent="0.2">
      <c r="A114" s="3" t="s">
        <v>38</v>
      </c>
      <c r="B114" s="4" t="s">
        <v>48</v>
      </c>
      <c r="C114" s="182" t="s">
        <v>47</v>
      </c>
      <c r="D114" s="243" t="s">
        <v>47</v>
      </c>
      <c r="E114" s="185" t="s">
        <v>47</v>
      </c>
      <c r="F114" s="95" t="s">
        <v>775</v>
      </c>
      <c r="G114" s="187" t="s">
        <v>305</v>
      </c>
      <c r="H114" s="12" t="s">
        <v>42</v>
      </c>
      <c r="I114" s="8" t="s">
        <v>306</v>
      </c>
      <c r="J114" s="9" t="s">
        <v>120</v>
      </c>
      <c r="K114" s="10" t="s">
        <v>121</v>
      </c>
      <c r="L114" s="10" t="s">
        <v>121</v>
      </c>
      <c r="M114" s="10" t="s">
        <v>46</v>
      </c>
      <c r="N114" s="11" t="s">
        <v>47</v>
      </c>
      <c r="O114" s="10">
        <v>0</v>
      </c>
      <c r="P114" s="12">
        <v>0</v>
      </c>
      <c r="Q114" s="12">
        <f t="shared" si="10"/>
        <v>0</v>
      </c>
      <c r="R114" s="32" t="s">
        <v>47</v>
      </c>
      <c r="S114" s="93" t="s">
        <v>46</v>
      </c>
      <c r="T114" s="12" t="s">
        <v>47</v>
      </c>
      <c r="U114" s="12" t="s">
        <v>47</v>
      </c>
      <c r="V114" s="12" t="s">
        <v>47</v>
      </c>
      <c r="W114" s="12" t="s">
        <v>123</v>
      </c>
      <c r="X114" s="12" t="s">
        <v>307</v>
      </c>
      <c r="Y114" s="12" t="s">
        <v>308</v>
      </c>
      <c r="Z114" s="12" t="s">
        <v>309</v>
      </c>
      <c r="AA114" s="12" t="s">
        <v>47</v>
      </c>
      <c r="AB114" s="10">
        <v>0</v>
      </c>
      <c r="AC114" s="12">
        <v>0</v>
      </c>
      <c r="AD114" s="12">
        <f t="shared" si="15"/>
        <v>0</v>
      </c>
      <c r="AE114" s="12" t="s">
        <v>47</v>
      </c>
      <c r="AF114" s="117" t="s">
        <v>47</v>
      </c>
      <c r="AG114" s="202" t="s">
        <v>47</v>
      </c>
      <c r="AH114" s="184">
        <v>410</v>
      </c>
      <c r="AI114" s="200" t="s">
        <v>24074</v>
      </c>
      <c r="AJ114" s="199" t="s">
        <v>24075</v>
      </c>
      <c r="AK114" s="205"/>
      <c r="AL114" s="205"/>
      <c r="AM114" s="205"/>
      <c r="AN114" s="17"/>
      <c r="AO114" s="17"/>
      <c r="AP114" s="17"/>
      <c r="AQ114" s="17"/>
    </row>
    <row r="115" spans="1:43" s="2" customFormat="1" ht="140.25" x14ac:dyDescent="0.2">
      <c r="A115" s="3" t="s">
        <v>38</v>
      </c>
      <c r="B115" s="4" t="s">
        <v>48</v>
      </c>
      <c r="C115" s="182" t="s">
        <v>47</v>
      </c>
      <c r="D115" s="243" t="s">
        <v>47</v>
      </c>
      <c r="E115" s="185" t="s">
        <v>47</v>
      </c>
      <c r="F115" s="95" t="s">
        <v>775</v>
      </c>
      <c r="G115" s="187" t="s">
        <v>310</v>
      </c>
      <c r="H115" s="12" t="s">
        <v>42</v>
      </c>
      <c r="I115" s="8" t="s">
        <v>311</v>
      </c>
      <c r="J115" s="9" t="s">
        <v>120</v>
      </c>
      <c r="K115" s="10" t="s">
        <v>121</v>
      </c>
      <c r="L115" s="10" t="s">
        <v>121</v>
      </c>
      <c r="M115" s="10" t="s">
        <v>46</v>
      </c>
      <c r="N115" s="11" t="s">
        <v>47</v>
      </c>
      <c r="O115" s="10">
        <v>0</v>
      </c>
      <c r="P115" s="12">
        <v>0</v>
      </c>
      <c r="Q115" s="12">
        <f t="shared" si="10"/>
        <v>0</v>
      </c>
      <c r="R115" s="32" t="s">
        <v>47</v>
      </c>
      <c r="S115" s="93" t="s">
        <v>46</v>
      </c>
      <c r="T115" s="12" t="s">
        <v>47</v>
      </c>
      <c r="U115" s="12" t="s">
        <v>47</v>
      </c>
      <c r="V115" s="12" t="s">
        <v>47</v>
      </c>
      <c r="W115" s="12" t="s">
        <v>44</v>
      </c>
      <c r="X115" s="12" t="s">
        <v>111</v>
      </c>
      <c r="Y115" s="12" t="s">
        <v>312</v>
      </c>
      <c r="Z115" s="12" t="s">
        <v>313</v>
      </c>
      <c r="AA115" s="12" t="s">
        <v>46</v>
      </c>
      <c r="AB115" s="10">
        <v>1372</v>
      </c>
      <c r="AC115" s="12">
        <v>0</v>
      </c>
      <c r="AD115" s="12">
        <f t="shared" si="15"/>
        <v>1372</v>
      </c>
      <c r="AE115" s="12" t="s">
        <v>47</v>
      </c>
      <c r="AF115" s="117" t="s">
        <v>47</v>
      </c>
      <c r="AG115" s="183" t="s">
        <v>47</v>
      </c>
      <c r="AH115" s="184" t="s">
        <v>47</v>
      </c>
      <c r="AI115" s="184" t="s">
        <v>47</v>
      </c>
      <c r="AJ115" s="193" t="s">
        <v>47</v>
      </c>
      <c r="AK115" s="204"/>
      <c r="AL115" s="204"/>
      <c r="AM115" s="204"/>
    </row>
    <row r="116" spans="1:43" s="2" customFormat="1" ht="191.25" hidden="1" x14ac:dyDescent="0.2">
      <c r="A116" s="18" t="s">
        <v>38</v>
      </c>
      <c r="B116" s="19" t="s">
        <v>48</v>
      </c>
      <c r="C116" s="20"/>
      <c r="D116" s="21"/>
      <c r="E116" s="22"/>
      <c r="F116" s="95" t="s">
        <v>40</v>
      </c>
      <c r="G116" s="12" t="s">
        <v>314</v>
      </c>
      <c r="H116" s="27" t="s">
        <v>42</v>
      </c>
      <c r="I116" s="23" t="s">
        <v>315</v>
      </c>
      <c r="J116" s="24" t="s">
        <v>44</v>
      </c>
      <c r="K116" s="25" t="s">
        <v>45</v>
      </c>
      <c r="L116" s="25" t="s">
        <v>45</v>
      </c>
      <c r="M116" s="25" t="s">
        <v>46</v>
      </c>
      <c r="N116" s="26" t="s">
        <v>46</v>
      </c>
      <c r="O116" s="90">
        <v>12</v>
      </c>
      <c r="P116" s="27">
        <v>0</v>
      </c>
      <c r="Q116" s="27">
        <f t="shared" si="10"/>
        <v>12</v>
      </c>
      <c r="R116" s="28" t="s">
        <v>47</v>
      </c>
      <c r="S116" s="94" t="s">
        <v>45</v>
      </c>
      <c r="T116" s="25" t="s">
        <v>45</v>
      </c>
      <c r="U116" s="25" t="s">
        <v>45</v>
      </c>
      <c r="V116" s="25" t="s">
        <v>45</v>
      </c>
      <c r="W116" s="27" t="str">
        <f t="shared" ref="W116:W123" si="16">J116</f>
        <v>COMPLETO TIENE ÁREA Y LINDEROS</v>
      </c>
      <c r="X116" s="25" t="s">
        <v>45</v>
      </c>
      <c r="Y116" s="25" t="s">
        <v>45</v>
      </c>
      <c r="Z116" s="25" t="s">
        <v>45</v>
      </c>
      <c r="AA116" s="27" t="s">
        <v>46</v>
      </c>
      <c r="AB116" s="27">
        <f t="shared" ref="AB116:AB123" si="17">O116</f>
        <v>12</v>
      </c>
      <c r="AC116" s="27">
        <v>0</v>
      </c>
      <c r="AD116" s="27">
        <f t="shared" ref="AD116:AD123" si="18">+AB116+(AC116/10000)</f>
        <v>12</v>
      </c>
      <c r="AE116" s="27" t="s">
        <v>47</v>
      </c>
      <c r="AF116" s="118" t="s">
        <v>47</v>
      </c>
      <c r="AG116" s="29"/>
      <c r="AH116" s="20"/>
      <c r="AI116" s="20"/>
      <c r="AJ116" s="30"/>
      <c r="AK116" s="17"/>
      <c r="AL116" s="17"/>
      <c r="AM116" s="17"/>
      <c r="AN116" s="17"/>
      <c r="AO116" s="17"/>
      <c r="AP116" s="17"/>
      <c r="AQ116" s="17"/>
    </row>
    <row r="117" spans="1:43" s="2" customFormat="1" ht="357" hidden="1" x14ac:dyDescent="0.2">
      <c r="A117" s="18" t="s">
        <v>38</v>
      </c>
      <c r="B117" s="19" t="s">
        <v>39</v>
      </c>
      <c r="C117" s="20"/>
      <c r="D117" s="21"/>
      <c r="E117" s="22"/>
      <c r="F117" s="95" t="s">
        <v>40</v>
      </c>
      <c r="G117" s="12" t="s">
        <v>316</v>
      </c>
      <c r="H117" s="27" t="s">
        <v>42</v>
      </c>
      <c r="I117" s="23" t="s">
        <v>317</v>
      </c>
      <c r="J117" s="24" t="s">
        <v>44</v>
      </c>
      <c r="K117" s="25" t="s">
        <v>45</v>
      </c>
      <c r="L117" s="25" t="s">
        <v>45</v>
      </c>
      <c r="M117" s="25" t="s">
        <v>46</v>
      </c>
      <c r="N117" s="26" t="s">
        <v>46</v>
      </c>
      <c r="O117" s="25">
        <v>3500</v>
      </c>
      <c r="P117" s="27">
        <v>0</v>
      </c>
      <c r="Q117" s="27">
        <f t="shared" si="10"/>
        <v>3500</v>
      </c>
      <c r="R117" s="28" t="s">
        <v>47</v>
      </c>
      <c r="S117" s="94" t="s">
        <v>45</v>
      </c>
      <c r="T117" s="25" t="s">
        <v>45</v>
      </c>
      <c r="U117" s="25" t="s">
        <v>45</v>
      </c>
      <c r="V117" s="25" t="s">
        <v>45</v>
      </c>
      <c r="W117" s="27" t="str">
        <f t="shared" si="16"/>
        <v>COMPLETO TIENE ÁREA Y LINDEROS</v>
      </c>
      <c r="X117" s="25" t="s">
        <v>45</v>
      </c>
      <c r="Y117" s="25" t="s">
        <v>45</v>
      </c>
      <c r="Z117" s="25" t="s">
        <v>45</v>
      </c>
      <c r="AA117" s="27" t="s">
        <v>46</v>
      </c>
      <c r="AB117" s="27">
        <f t="shared" si="17"/>
        <v>3500</v>
      </c>
      <c r="AC117" s="27">
        <v>0</v>
      </c>
      <c r="AD117" s="27">
        <f t="shared" si="18"/>
        <v>3500</v>
      </c>
      <c r="AE117" s="27" t="s">
        <v>47</v>
      </c>
      <c r="AF117" s="118" t="s">
        <v>47</v>
      </c>
      <c r="AG117" s="29"/>
      <c r="AH117" s="20"/>
      <c r="AI117" s="20"/>
      <c r="AJ117" s="30"/>
      <c r="AK117" s="17"/>
      <c r="AL117" s="17"/>
      <c r="AM117" s="17"/>
      <c r="AN117" s="17"/>
      <c r="AO117" s="17"/>
      <c r="AP117" s="17"/>
      <c r="AQ117" s="17"/>
    </row>
    <row r="118" spans="1:43" s="2" customFormat="1" ht="140.25" hidden="1" x14ac:dyDescent="0.2">
      <c r="A118" s="18" t="s">
        <v>38</v>
      </c>
      <c r="B118" s="19" t="s">
        <v>48</v>
      </c>
      <c r="C118" s="20"/>
      <c r="D118" s="20"/>
      <c r="E118" s="30"/>
      <c r="F118" s="95" t="s">
        <v>40</v>
      </c>
      <c r="G118" s="12" t="s">
        <v>318</v>
      </c>
      <c r="H118" s="27" t="s">
        <v>42</v>
      </c>
      <c r="I118" s="23" t="s">
        <v>319</v>
      </c>
      <c r="J118" s="24" t="s">
        <v>44</v>
      </c>
      <c r="K118" s="25" t="s">
        <v>45</v>
      </c>
      <c r="L118" s="25" t="s">
        <v>45</v>
      </c>
      <c r="M118" s="25" t="s">
        <v>46</v>
      </c>
      <c r="N118" s="26" t="s">
        <v>46</v>
      </c>
      <c r="O118" s="25">
        <v>100</v>
      </c>
      <c r="P118" s="27">
        <v>0</v>
      </c>
      <c r="Q118" s="27">
        <f t="shared" si="10"/>
        <v>100</v>
      </c>
      <c r="R118" s="28" t="s">
        <v>47</v>
      </c>
      <c r="S118" s="94" t="s">
        <v>45</v>
      </c>
      <c r="T118" s="25" t="s">
        <v>45</v>
      </c>
      <c r="U118" s="25" t="s">
        <v>45</v>
      </c>
      <c r="V118" s="25" t="s">
        <v>45</v>
      </c>
      <c r="W118" s="27" t="str">
        <f t="shared" si="16"/>
        <v>COMPLETO TIENE ÁREA Y LINDEROS</v>
      </c>
      <c r="X118" s="25" t="s">
        <v>45</v>
      </c>
      <c r="Y118" s="25" t="s">
        <v>45</v>
      </c>
      <c r="Z118" s="25" t="s">
        <v>45</v>
      </c>
      <c r="AA118" s="27" t="s">
        <v>46</v>
      </c>
      <c r="AB118" s="27">
        <f t="shared" si="17"/>
        <v>100</v>
      </c>
      <c r="AC118" s="27">
        <v>0</v>
      </c>
      <c r="AD118" s="27">
        <f t="shared" si="18"/>
        <v>100</v>
      </c>
      <c r="AE118" s="27" t="s">
        <v>47</v>
      </c>
      <c r="AF118" s="118" t="s">
        <v>47</v>
      </c>
      <c r="AG118" s="29"/>
      <c r="AH118" s="20"/>
      <c r="AI118" s="20"/>
      <c r="AJ118" s="30"/>
      <c r="AK118" s="17"/>
      <c r="AL118" s="17"/>
      <c r="AM118" s="17"/>
      <c r="AN118" s="17"/>
      <c r="AO118" s="17"/>
      <c r="AP118" s="17"/>
      <c r="AQ118" s="17"/>
    </row>
    <row r="119" spans="1:43" s="2" customFormat="1" ht="255" hidden="1" x14ac:dyDescent="0.2">
      <c r="A119" s="18" t="s">
        <v>38</v>
      </c>
      <c r="B119" s="19" t="s">
        <v>48</v>
      </c>
      <c r="C119" s="20"/>
      <c r="D119" s="21"/>
      <c r="E119" s="22"/>
      <c r="F119" s="95" t="s">
        <v>40</v>
      </c>
      <c r="G119" s="12" t="s">
        <v>320</v>
      </c>
      <c r="H119" s="27" t="s">
        <v>42</v>
      </c>
      <c r="I119" s="23" t="s">
        <v>321</v>
      </c>
      <c r="J119" s="24" t="s">
        <v>44</v>
      </c>
      <c r="K119" s="25" t="s">
        <v>45</v>
      </c>
      <c r="L119" s="25" t="s">
        <v>45</v>
      </c>
      <c r="M119" s="25" t="s">
        <v>46</v>
      </c>
      <c r="N119" s="26" t="s">
        <v>46</v>
      </c>
      <c r="O119" s="25">
        <v>892</v>
      </c>
      <c r="P119" s="27">
        <v>8867</v>
      </c>
      <c r="Q119" s="27">
        <f t="shared" si="10"/>
        <v>892.88670000000002</v>
      </c>
      <c r="R119" s="28" t="s">
        <v>47</v>
      </c>
      <c r="S119" s="94" t="s">
        <v>45</v>
      </c>
      <c r="T119" s="25" t="s">
        <v>45</v>
      </c>
      <c r="U119" s="25" t="s">
        <v>45</v>
      </c>
      <c r="V119" s="25" t="s">
        <v>45</v>
      </c>
      <c r="W119" s="27" t="str">
        <f t="shared" si="16"/>
        <v>COMPLETO TIENE ÁREA Y LINDEROS</v>
      </c>
      <c r="X119" s="25" t="s">
        <v>45</v>
      </c>
      <c r="Y119" s="25" t="s">
        <v>45</v>
      </c>
      <c r="Z119" s="25" t="s">
        <v>45</v>
      </c>
      <c r="AA119" s="27" t="s">
        <v>46</v>
      </c>
      <c r="AB119" s="27">
        <f t="shared" si="17"/>
        <v>892</v>
      </c>
      <c r="AC119" s="27">
        <v>0</v>
      </c>
      <c r="AD119" s="27">
        <f t="shared" si="18"/>
        <v>892</v>
      </c>
      <c r="AE119" s="27" t="s">
        <v>47</v>
      </c>
      <c r="AF119" s="118" t="s">
        <v>47</v>
      </c>
      <c r="AG119" s="29"/>
      <c r="AH119" s="20"/>
      <c r="AI119" s="20"/>
      <c r="AJ119" s="30"/>
    </row>
    <row r="120" spans="1:43" s="2" customFormat="1" ht="409.5" hidden="1" x14ac:dyDescent="0.2">
      <c r="A120" s="3" t="s">
        <v>38</v>
      </c>
      <c r="B120" s="4" t="s">
        <v>39</v>
      </c>
      <c r="C120" s="5"/>
      <c r="D120" s="6"/>
      <c r="E120" s="7"/>
      <c r="F120" s="95" t="s">
        <v>40</v>
      </c>
      <c r="G120" s="12" t="s">
        <v>322</v>
      </c>
      <c r="H120" s="12" t="s">
        <v>42</v>
      </c>
      <c r="I120" s="8" t="s">
        <v>323</v>
      </c>
      <c r="J120" s="9" t="s">
        <v>44</v>
      </c>
      <c r="K120" s="10" t="s">
        <v>45</v>
      </c>
      <c r="L120" s="10" t="s">
        <v>45</v>
      </c>
      <c r="M120" s="11" t="s">
        <v>46</v>
      </c>
      <c r="N120" s="11" t="s">
        <v>46</v>
      </c>
      <c r="O120" s="10">
        <v>4710</v>
      </c>
      <c r="P120" s="12">
        <v>5250</v>
      </c>
      <c r="Q120" s="12">
        <f t="shared" si="10"/>
        <v>4710.5249999999996</v>
      </c>
      <c r="R120" s="28" t="s">
        <v>47</v>
      </c>
      <c r="S120" s="94" t="s">
        <v>45</v>
      </c>
      <c r="T120" s="25" t="s">
        <v>45</v>
      </c>
      <c r="U120" s="25" t="s">
        <v>45</v>
      </c>
      <c r="V120" s="25" t="s">
        <v>45</v>
      </c>
      <c r="W120" s="27" t="str">
        <f t="shared" si="16"/>
        <v>COMPLETO TIENE ÁREA Y LINDEROS</v>
      </c>
      <c r="X120" s="25" t="s">
        <v>45</v>
      </c>
      <c r="Y120" s="25" t="s">
        <v>45</v>
      </c>
      <c r="Z120" s="25" t="s">
        <v>45</v>
      </c>
      <c r="AA120" s="27" t="s">
        <v>46</v>
      </c>
      <c r="AB120" s="27">
        <f t="shared" si="17"/>
        <v>4710</v>
      </c>
      <c r="AC120" s="27">
        <v>0</v>
      </c>
      <c r="AD120" s="27">
        <f t="shared" si="18"/>
        <v>4710</v>
      </c>
      <c r="AE120" s="27" t="s">
        <v>47</v>
      </c>
      <c r="AF120" s="118" t="s">
        <v>47</v>
      </c>
      <c r="AG120" s="29"/>
      <c r="AH120" s="20"/>
      <c r="AI120" s="20"/>
      <c r="AJ120" s="30"/>
      <c r="AK120" s="17"/>
      <c r="AL120" s="17"/>
      <c r="AM120" s="17"/>
      <c r="AN120" s="17"/>
      <c r="AO120" s="17"/>
      <c r="AP120" s="17"/>
      <c r="AQ120" s="17"/>
    </row>
    <row r="121" spans="1:43" s="2" customFormat="1" ht="409.5" hidden="1" x14ac:dyDescent="0.2">
      <c r="A121" s="18" t="s">
        <v>38</v>
      </c>
      <c r="B121" s="19" t="s">
        <v>48</v>
      </c>
      <c r="C121" s="20"/>
      <c r="D121" s="20"/>
      <c r="E121" s="30"/>
      <c r="F121" s="95" t="s">
        <v>40</v>
      </c>
      <c r="G121" s="12" t="s">
        <v>324</v>
      </c>
      <c r="H121" s="27" t="s">
        <v>42</v>
      </c>
      <c r="I121" s="23" t="s">
        <v>325</v>
      </c>
      <c r="J121" s="24" t="s">
        <v>44</v>
      </c>
      <c r="K121" s="25" t="s">
        <v>45</v>
      </c>
      <c r="L121" s="25" t="s">
        <v>45</v>
      </c>
      <c r="M121" s="25" t="s">
        <v>46</v>
      </c>
      <c r="N121" s="26" t="s">
        <v>46</v>
      </c>
      <c r="O121" s="25">
        <v>4735</v>
      </c>
      <c r="P121" s="27">
        <v>2000</v>
      </c>
      <c r="Q121" s="27">
        <f t="shared" si="10"/>
        <v>4735.2</v>
      </c>
      <c r="R121" s="28" t="s">
        <v>47</v>
      </c>
      <c r="S121" s="94" t="s">
        <v>45</v>
      </c>
      <c r="T121" s="25" t="s">
        <v>45</v>
      </c>
      <c r="U121" s="25" t="s">
        <v>45</v>
      </c>
      <c r="V121" s="25" t="s">
        <v>45</v>
      </c>
      <c r="W121" s="27" t="str">
        <f t="shared" si="16"/>
        <v>COMPLETO TIENE ÁREA Y LINDEROS</v>
      </c>
      <c r="X121" s="25" t="s">
        <v>45</v>
      </c>
      <c r="Y121" s="25" t="s">
        <v>45</v>
      </c>
      <c r="Z121" s="25" t="s">
        <v>45</v>
      </c>
      <c r="AA121" s="27" t="s">
        <v>46</v>
      </c>
      <c r="AB121" s="27">
        <f t="shared" si="17"/>
        <v>4735</v>
      </c>
      <c r="AC121" s="27">
        <v>0</v>
      </c>
      <c r="AD121" s="27">
        <f t="shared" si="18"/>
        <v>4735</v>
      </c>
      <c r="AE121" s="27" t="s">
        <v>47</v>
      </c>
      <c r="AF121" s="118" t="s">
        <v>47</v>
      </c>
      <c r="AG121" s="29"/>
      <c r="AH121" s="20"/>
      <c r="AI121" s="20"/>
      <c r="AJ121" s="30"/>
    </row>
    <row r="122" spans="1:43" s="2" customFormat="1" ht="409.5" hidden="1" x14ac:dyDescent="0.2">
      <c r="A122" s="18" t="s">
        <v>38</v>
      </c>
      <c r="B122" s="19" t="s">
        <v>39</v>
      </c>
      <c r="C122" s="20"/>
      <c r="D122" s="20"/>
      <c r="E122" s="30"/>
      <c r="F122" s="95" t="s">
        <v>40</v>
      </c>
      <c r="G122" s="12" t="s">
        <v>326</v>
      </c>
      <c r="H122" s="27" t="s">
        <v>42</v>
      </c>
      <c r="I122" s="23" t="s">
        <v>327</v>
      </c>
      <c r="J122" s="24" t="s">
        <v>44</v>
      </c>
      <c r="K122" s="25" t="s">
        <v>45</v>
      </c>
      <c r="L122" s="25" t="s">
        <v>45</v>
      </c>
      <c r="M122" s="25" t="s">
        <v>46</v>
      </c>
      <c r="N122" s="26" t="s">
        <v>46</v>
      </c>
      <c r="O122" s="25">
        <v>4889</v>
      </c>
      <c r="P122" s="27">
        <v>6500</v>
      </c>
      <c r="Q122" s="27">
        <f t="shared" si="10"/>
        <v>4889.6499999999996</v>
      </c>
      <c r="R122" s="28" t="s">
        <v>47</v>
      </c>
      <c r="S122" s="94" t="s">
        <v>45</v>
      </c>
      <c r="T122" s="25" t="s">
        <v>45</v>
      </c>
      <c r="U122" s="25" t="s">
        <v>45</v>
      </c>
      <c r="V122" s="25" t="s">
        <v>45</v>
      </c>
      <c r="W122" s="27" t="str">
        <f t="shared" si="16"/>
        <v>COMPLETO TIENE ÁREA Y LINDEROS</v>
      </c>
      <c r="X122" s="25" t="s">
        <v>45</v>
      </c>
      <c r="Y122" s="25" t="s">
        <v>45</v>
      </c>
      <c r="Z122" s="25" t="s">
        <v>45</v>
      </c>
      <c r="AA122" s="27" t="s">
        <v>46</v>
      </c>
      <c r="AB122" s="27">
        <f t="shared" si="17"/>
        <v>4889</v>
      </c>
      <c r="AC122" s="27">
        <v>0</v>
      </c>
      <c r="AD122" s="27">
        <f t="shared" si="18"/>
        <v>4889</v>
      </c>
      <c r="AE122" s="27" t="s">
        <v>47</v>
      </c>
      <c r="AF122" s="118" t="s">
        <v>47</v>
      </c>
      <c r="AG122" s="29"/>
      <c r="AH122" s="20"/>
      <c r="AI122" s="20"/>
      <c r="AJ122" s="30"/>
    </row>
    <row r="123" spans="1:43" s="2" customFormat="1" ht="293.25" hidden="1" x14ac:dyDescent="0.2">
      <c r="A123" s="18" t="s">
        <v>38</v>
      </c>
      <c r="B123" s="19" t="s">
        <v>39</v>
      </c>
      <c r="C123" s="20"/>
      <c r="D123" s="20"/>
      <c r="E123" s="30"/>
      <c r="F123" s="95" t="s">
        <v>40</v>
      </c>
      <c r="G123" s="12" t="s">
        <v>328</v>
      </c>
      <c r="H123" s="27" t="s">
        <v>42</v>
      </c>
      <c r="I123" s="23" t="s">
        <v>329</v>
      </c>
      <c r="J123" s="24" t="s">
        <v>44</v>
      </c>
      <c r="K123" s="25" t="s">
        <v>45</v>
      </c>
      <c r="L123" s="25" t="s">
        <v>45</v>
      </c>
      <c r="M123" s="25" t="s">
        <v>46</v>
      </c>
      <c r="N123" s="26" t="s">
        <v>46</v>
      </c>
      <c r="O123" s="25">
        <v>200</v>
      </c>
      <c r="P123" s="27">
        <v>0</v>
      </c>
      <c r="Q123" s="27">
        <f t="shared" si="10"/>
        <v>200</v>
      </c>
      <c r="R123" s="28" t="s">
        <v>47</v>
      </c>
      <c r="S123" s="94" t="s">
        <v>45</v>
      </c>
      <c r="T123" s="25" t="s">
        <v>45</v>
      </c>
      <c r="U123" s="25" t="s">
        <v>45</v>
      </c>
      <c r="V123" s="25" t="s">
        <v>45</v>
      </c>
      <c r="W123" s="27" t="str">
        <f t="shared" si="16"/>
        <v>COMPLETO TIENE ÁREA Y LINDEROS</v>
      </c>
      <c r="X123" s="25" t="s">
        <v>45</v>
      </c>
      <c r="Y123" s="25" t="s">
        <v>45</v>
      </c>
      <c r="Z123" s="25" t="s">
        <v>45</v>
      </c>
      <c r="AA123" s="27" t="s">
        <v>46</v>
      </c>
      <c r="AB123" s="27">
        <f t="shared" si="17"/>
        <v>200</v>
      </c>
      <c r="AC123" s="27">
        <v>0</v>
      </c>
      <c r="AD123" s="27">
        <f t="shared" si="18"/>
        <v>200</v>
      </c>
      <c r="AE123" s="27" t="s">
        <v>47</v>
      </c>
      <c r="AF123" s="118" t="s">
        <v>47</v>
      </c>
      <c r="AG123" s="29"/>
      <c r="AH123" s="20"/>
      <c r="AI123" s="20"/>
      <c r="AJ123" s="30"/>
      <c r="AK123" s="17"/>
      <c r="AL123" s="17"/>
      <c r="AM123" s="17"/>
      <c r="AN123" s="17"/>
      <c r="AO123" s="17"/>
      <c r="AP123" s="17"/>
      <c r="AQ123" s="17"/>
    </row>
    <row r="124" spans="1:43" s="2" customFormat="1" ht="178.5" hidden="1" x14ac:dyDescent="0.2">
      <c r="A124" s="3" t="s">
        <v>38</v>
      </c>
      <c r="B124" s="4" t="s">
        <v>48</v>
      </c>
      <c r="C124" s="5"/>
      <c r="D124" s="6"/>
      <c r="E124" s="7"/>
      <c r="F124" s="95" t="s">
        <v>40</v>
      </c>
      <c r="G124" s="12" t="s">
        <v>330</v>
      </c>
      <c r="H124" s="12" t="s">
        <v>42</v>
      </c>
      <c r="I124" s="8" t="s">
        <v>331</v>
      </c>
      <c r="J124" s="9" t="s">
        <v>44</v>
      </c>
      <c r="K124" s="10" t="s">
        <v>45</v>
      </c>
      <c r="L124" s="10" t="s">
        <v>45</v>
      </c>
      <c r="M124" s="11" t="s">
        <v>46</v>
      </c>
      <c r="N124" s="11" t="s">
        <v>46</v>
      </c>
      <c r="O124" s="10">
        <v>2500</v>
      </c>
      <c r="P124" s="12">
        <v>0</v>
      </c>
      <c r="Q124" s="12">
        <f t="shared" si="10"/>
        <v>2500</v>
      </c>
      <c r="R124" s="13"/>
      <c r="S124" s="93" t="s">
        <v>45</v>
      </c>
      <c r="T124" s="93" t="s">
        <v>45</v>
      </c>
      <c r="U124" s="93" t="s">
        <v>45</v>
      </c>
      <c r="V124" s="93" t="s">
        <v>45</v>
      </c>
      <c r="W124" s="93" t="s">
        <v>45</v>
      </c>
      <c r="X124" s="93" t="s">
        <v>45</v>
      </c>
      <c r="Y124" s="93" t="s">
        <v>45</v>
      </c>
      <c r="Z124" s="93" t="s">
        <v>45</v>
      </c>
      <c r="AA124" s="93" t="s">
        <v>45</v>
      </c>
      <c r="AB124" s="93" t="s">
        <v>45</v>
      </c>
      <c r="AC124" s="93" t="s">
        <v>45</v>
      </c>
      <c r="AD124" s="93" t="s">
        <v>45</v>
      </c>
      <c r="AE124" s="93" t="s">
        <v>45</v>
      </c>
      <c r="AF124" s="93" t="s">
        <v>45</v>
      </c>
      <c r="AG124" s="14"/>
      <c r="AH124" s="15"/>
      <c r="AI124" s="15"/>
      <c r="AJ124" s="16"/>
    </row>
    <row r="125" spans="1:43" s="2" customFormat="1" ht="153" hidden="1" x14ac:dyDescent="0.2">
      <c r="A125" s="3" t="s">
        <v>38</v>
      </c>
      <c r="B125" s="4" t="s">
        <v>39</v>
      </c>
      <c r="C125" s="5"/>
      <c r="D125" s="6"/>
      <c r="E125" s="7"/>
      <c r="F125" s="95" t="s">
        <v>40</v>
      </c>
      <c r="G125" s="12" t="s">
        <v>332</v>
      </c>
      <c r="H125" s="12" t="s">
        <v>42</v>
      </c>
      <c r="I125" s="8" t="s">
        <v>333</v>
      </c>
      <c r="J125" s="9" t="s">
        <v>44</v>
      </c>
      <c r="K125" s="10" t="s">
        <v>45</v>
      </c>
      <c r="L125" s="10" t="s">
        <v>45</v>
      </c>
      <c r="M125" s="11" t="s">
        <v>46</v>
      </c>
      <c r="N125" s="11" t="s">
        <v>46</v>
      </c>
      <c r="O125" s="10">
        <v>175</v>
      </c>
      <c r="P125" s="12">
        <v>0</v>
      </c>
      <c r="Q125" s="12">
        <f t="shared" si="10"/>
        <v>175</v>
      </c>
      <c r="R125" s="13"/>
      <c r="S125" s="93" t="s">
        <v>45</v>
      </c>
      <c r="T125" s="93" t="s">
        <v>45</v>
      </c>
      <c r="U125" s="93" t="s">
        <v>45</v>
      </c>
      <c r="V125" s="93" t="s">
        <v>45</v>
      </c>
      <c r="W125" s="93" t="s">
        <v>45</v>
      </c>
      <c r="X125" s="93" t="s">
        <v>45</v>
      </c>
      <c r="Y125" s="93" t="s">
        <v>45</v>
      </c>
      <c r="Z125" s="93" t="s">
        <v>45</v>
      </c>
      <c r="AA125" s="93" t="s">
        <v>45</v>
      </c>
      <c r="AB125" s="93" t="s">
        <v>45</v>
      </c>
      <c r="AC125" s="93" t="s">
        <v>45</v>
      </c>
      <c r="AD125" s="93" t="s">
        <v>45</v>
      </c>
      <c r="AE125" s="93" t="s">
        <v>45</v>
      </c>
      <c r="AF125" s="93" t="s">
        <v>45</v>
      </c>
      <c r="AG125" s="14"/>
      <c r="AH125" s="15"/>
      <c r="AI125" s="15"/>
      <c r="AJ125" s="16"/>
    </row>
    <row r="126" spans="1:43" s="2" customFormat="1" ht="191.25" hidden="1" x14ac:dyDescent="0.2">
      <c r="A126" s="18" t="s">
        <v>38</v>
      </c>
      <c r="B126" s="19" t="s">
        <v>48</v>
      </c>
      <c r="C126" s="20"/>
      <c r="D126" s="21"/>
      <c r="E126" s="22"/>
      <c r="F126" s="95" t="s">
        <v>40</v>
      </c>
      <c r="G126" s="12" t="s">
        <v>334</v>
      </c>
      <c r="H126" s="27" t="s">
        <v>42</v>
      </c>
      <c r="I126" s="23" t="s">
        <v>335</v>
      </c>
      <c r="J126" s="24" t="s">
        <v>44</v>
      </c>
      <c r="K126" s="25" t="s">
        <v>45</v>
      </c>
      <c r="L126" s="25" t="s">
        <v>45</v>
      </c>
      <c r="M126" s="25" t="s">
        <v>46</v>
      </c>
      <c r="N126" s="26" t="s">
        <v>46</v>
      </c>
      <c r="O126" s="25">
        <v>4000</v>
      </c>
      <c r="P126" s="27">
        <v>0</v>
      </c>
      <c r="Q126" s="27">
        <f t="shared" si="10"/>
        <v>4000</v>
      </c>
      <c r="R126" s="28" t="s">
        <v>47</v>
      </c>
      <c r="S126" s="94" t="s">
        <v>45</v>
      </c>
      <c r="T126" s="25" t="s">
        <v>45</v>
      </c>
      <c r="U126" s="25" t="s">
        <v>45</v>
      </c>
      <c r="V126" s="25" t="s">
        <v>45</v>
      </c>
      <c r="W126" s="27" t="str">
        <f t="shared" ref="W126:W138" si="19">J126</f>
        <v>COMPLETO TIENE ÁREA Y LINDEROS</v>
      </c>
      <c r="X126" s="25" t="s">
        <v>45</v>
      </c>
      <c r="Y126" s="25" t="s">
        <v>45</v>
      </c>
      <c r="Z126" s="25" t="s">
        <v>45</v>
      </c>
      <c r="AA126" s="27" t="s">
        <v>46</v>
      </c>
      <c r="AB126" s="27">
        <f t="shared" ref="AB126:AB138" si="20">O126</f>
        <v>4000</v>
      </c>
      <c r="AC126" s="27">
        <v>0</v>
      </c>
      <c r="AD126" s="27">
        <f t="shared" ref="AD126:AD138" si="21">+AB126+(AC126/10000)</f>
        <v>4000</v>
      </c>
      <c r="AE126" s="27" t="s">
        <v>47</v>
      </c>
      <c r="AF126" s="118" t="s">
        <v>47</v>
      </c>
      <c r="AG126" s="29"/>
      <c r="AH126" s="20"/>
      <c r="AI126" s="20"/>
      <c r="AJ126" s="30"/>
      <c r="AK126" s="17"/>
      <c r="AL126" s="17"/>
      <c r="AM126" s="17"/>
      <c r="AN126" s="17"/>
      <c r="AO126" s="17"/>
      <c r="AP126" s="17"/>
      <c r="AQ126" s="17"/>
    </row>
    <row r="127" spans="1:43" s="2" customFormat="1" ht="140.25" hidden="1" x14ac:dyDescent="0.2">
      <c r="A127" s="18" t="s">
        <v>38</v>
      </c>
      <c r="B127" s="19" t="s">
        <v>48</v>
      </c>
      <c r="C127" s="20"/>
      <c r="D127" s="21"/>
      <c r="E127" s="22"/>
      <c r="F127" s="95" t="s">
        <v>40</v>
      </c>
      <c r="G127" s="12" t="s">
        <v>336</v>
      </c>
      <c r="H127" s="27" t="s">
        <v>42</v>
      </c>
      <c r="I127" s="23" t="s">
        <v>337</v>
      </c>
      <c r="J127" s="24" t="s">
        <v>44</v>
      </c>
      <c r="K127" s="25" t="s">
        <v>45</v>
      </c>
      <c r="L127" s="25" t="s">
        <v>45</v>
      </c>
      <c r="M127" s="25" t="s">
        <v>46</v>
      </c>
      <c r="N127" s="26" t="s">
        <v>46</v>
      </c>
      <c r="O127" s="25">
        <v>300</v>
      </c>
      <c r="P127" s="27">
        <v>0</v>
      </c>
      <c r="Q127" s="27">
        <f t="shared" si="10"/>
        <v>300</v>
      </c>
      <c r="R127" s="28" t="s">
        <v>47</v>
      </c>
      <c r="S127" s="94" t="s">
        <v>45</v>
      </c>
      <c r="T127" s="25" t="s">
        <v>45</v>
      </c>
      <c r="U127" s="25" t="s">
        <v>45</v>
      </c>
      <c r="V127" s="25" t="s">
        <v>45</v>
      </c>
      <c r="W127" s="27" t="str">
        <f t="shared" si="19"/>
        <v>COMPLETO TIENE ÁREA Y LINDEROS</v>
      </c>
      <c r="X127" s="25" t="s">
        <v>45</v>
      </c>
      <c r="Y127" s="25" t="s">
        <v>45</v>
      </c>
      <c r="Z127" s="25" t="s">
        <v>45</v>
      </c>
      <c r="AA127" s="27" t="s">
        <v>46</v>
      </c>
      <c r="AB127" s="27">
        <f t="shared" si="20"/>
        <v>300</v>
      </c>
      <c r="AC127" s="27">
        <v>0</v>
      </c>
      <c r="AD127" s="27">
        <f t="shared" si="21"/>
        <v>300</v>
      </c>
      <c r="AE127" s="27" t="s">
        <v>47</v>
      </c>
      <c r="AF127" s="118" t="s">
        <v>47</v>
      </c>
      <c r="AG127" s="29"/>
      <c r="AH127" s="20"/>
      <c r="AI127" s="20"/>
      <c r="AJ127" s="30"/>
    </row>
    <row r="128" spans="1:43" s="17" customFormat="1" ht="76.5" hidden="1" x14ac:dyDescent="0.2">
      <c r="A128" s="18" t="s">
        <v>79</v>
      </c>
      <c r="B128" s="19" t="s">
        <v>48</v>
      </c>
      <c r="C128" s="20"/>
      <c r="D128" s="21"/>
      <c r="E128" s="22"/>
      <c r="F128" s="95" t="s">
        <v>40</v>
      </c>
      <c r="G128" s="12" t="s">
        <v>338</v>
      </c>
      <c r="H128" s="27" t="s">
        <v>42</v>
      </c>
      <c r="I128" s="23" t="s">
        <v>339</v>
      </c>
      <c r="J128" s="24" t="s">
        <v>44</v>
      </c>
      <c r="K128" s="25" t="s">
        <v>45</v>
      </c>
      <c r="L128" s="25" t="s">
        <v>45</v>
      </c>
      <c r="M128" s="25" t="s">
        <v>46</v>
      </c>
      <c r="N128" s="26" t="s">
        <v>46</v>
      </c>
      <c r="O128" s="25">
        <v>0</v>
      </c>
      <c r="P128" s="27">
        <v>66</v>
      </c>
      <c r="Q128" s="27">
        <f t="shared" si="10"/>
        <v>6.6E-3</v>
      </c>
      <c r="R128" s="28" t="s">
        <v>47</v>
      </c>
      <c r="S128" s="94" t="s">
        <v>45</v>
      </c>
      <c r="T128" s="25" t="s">
        <v>45</v>
      </c>
      <c r="U128" s="25" t="s">
        <v>45</v>
      </c>
      <c r="V128" s="25" t="s">
        <v>45</v>
      </c>
      <c r="W128" s="27" t="str">
        <f t="shared" si="19"/>
        <v>COMPLETO TIENE ÁREA Y LINDEROS</v>
      </c>
      <c r="X128" s="25" t="s">
        <v>45</v>
      </c>
      <c r="Y128" s="25" t="s">
        <v>45</v>
      </c>
      <c r="Z128" s="25" t="s">
        <v>45</v>
      </c>
      <c r="AA128" s="27" t="s">
        <v>46</v>
      </c>
      <c r="AB128" s="27">
        <f t="shared" si="20"/>
        <v>0</v>
      </c>
      <c r="AC128" s="27">
        <v>0</v>
      </c>
      <c r="AD128" s="27">
        <f t="shared" si="21"/>
        <v>0</v>
      </c>
      <c r="AE128" s="27" t="s">
        <v>47</v>
      </c>
      <c r="AF128" s="118" t="s">
        <v>47</v>
      </c>
      <c r="AG128" s="29"/>
      <c r="AH128" s="20"/>
      <c r="AI128" s="20"/>
      <c r="AJ128" s="30"/>
    </row>
    <row r="129" spans="1:43" s="2" customFormat="1" ht="409.5" hidden="1" x14ac:dyDescent="0.2">
      <c r="A129" s="18" t="s">
        <v>38</v>
      </c>
      <c r="B129" s="19" t="s">
        <v>48</v>
      </c>
      <c r="C129" s="20"/>
      <c r="D129" s="21"/>
      <c r="E129" s="22"/>
      <c r="F129" s="95" t="s">
        <v>40</v>
      </c>
      <c r="G129" s="12" t="s">
        <v>340</v>
      </c>
      <c r="H129" s="27" t="s">
        <v>42</v>
      </c>
      <c r="I129" s="23" t="s">
        <v>341</v>
      </c>
      <c r="J129" s="24" t="s">
        <v>44</v>
      </c>
      <c r="K129" s="25" t="s">
        <v>45</v>
      </c>
      <c r="L129" s="25" t="s">
        <v>45</v>
      </c>
      <c r="M129" s="25" t="s">
        <v>46</v>
      </c>
      <c r="N129" s="26" t="s">
        <v>46</v>
      </c>
      <c r="O129" s="25">
        <v>58</v>
      </c>
      <c r="P129" s="27">
        <v>0</v>
      </c>
      <c r="Q129" s="27">
        <f t="shared" si="10"/>
        <v>58</v>
      </c>
      <c r="R129" s="28" t="s">
        <v>47</v>
      </c>
      <c r="S129" s="94" t="s">
        <v>45</v>
      </c>
      <c r="T129" s="25" t="s">
        <v>45</v>
      </c>
      <c r="U129" s="25" t="s">
        <v>45</v>
      </c>
      <c r="V129" s="25" t="s">
        <v>45</v>
      </c>
      <c r="W129" s="27" t="str">
        <f t="shared" si="19"/>
        <v>COMPLETO TIENE ÁREA Y LINDEROS</v>
      </c>
      <c r="X129" s="25" t="s">
        <v>45</v>
      </c>
      <c r="Y129" s="25" t="s">
        <v>45</v>
      </c>
      <c r="Z129" s="25" t="s">
        <v>45</v>
      </c>
      <c r="AA129" s="27" t="s">
        <v>46</v>
      </c>
      <c r="AB129" s="27">
        <f t="shared" si="20"/>
        <v>58</v>
      </c>
      <c r="AC129" s="27">
        <v>0</v>
      </c>
      <c r="AD129" s="27">
        <f t="shared" si="21"/>
        <v>58</v>
      </c>
      <c r="AE129" s="27" t="s">
        <v>47</v>
      </c>
      <c r="AF129" s="118" t="s">
        <v>47</v>
      </c>
      <c r="AG129" s="29"/>
      <c r="AH129" s="20"/>
      <c r="AI129" s="20"/>
      <c r="AJ129" s="30"/>
    </row>
    <row r="130" spans="1:43" s="2" customFormat="1" ht="191.25" hidden="1" x14ac:dyDescent="0.2">
      <c r="A130" s="18" t="s">
        <v>38</v>
      </c>
      <c r="B130" s="19" t="s">
        <v>48</v>
      </c>
      <c r="C130" s="20"/>
      <c r="D130" s="21"/>
      <c r="E130" s="22"/>
      <c r="F130" s="95" t="s">
        <v>40</v>
      </c>
      <c r="G130" s="12" t="s">
        <v>342</v>
      </c>
      <c r="H130" s="27" t="s">
        <v>42</v>
      </c>
      <c r="I130" s="23" t="s">
        <v>343</v>
      </c>
      <c r="J130" s="24" t="s">
        <v>44</v>
      </c>
      <c r="K130" s="25" t="s">
        <v>45</v>
      </c>
      <c r="L130" s="25" t="s">
        <v>45</v>
      </c>
      <c r="M130" s="25" t="s">
        <v>46</v>
      </c>
      <c r="N130" s="26" t="s">
        <v>46</v>
      </c>
      <c r="O130" s="43">
        <v>706021</v>
      </c>
      <c r="P130" s="27">
        <v>0</v>
      </c>
      <c r="Q130" s="27">
        <f t="shared" si="10"/>
        <v>706021</v>
      </c>
      <c r="R130" s="28" t="s">
        <v>47</v>
      </c>
      <c r="S130" s="94" t="s">
        <v>45</v>
      </c>
      <c r="T130" s="25" t="s">
        <v>45</v>
      </c>
      <c r="U130" s="25" t="s">
        <v>45</v>
      </c>
      <c r="V130" s="25" t="s">
        <v>45</v>
      </c>
      <c r="W130" s="27" t="str">
        <f t="shared" si="19"/>
        <v>COMPLETO TIENE ÁREA Y LINDEROS</v>
      </c>
      <c r="X130" s="25" t="s">
        <v>45</v>
      </c>
      <c r="Y130" s="25" t="s">
        <v>45</v>
      </c>
      <c r="Z130" s="25" t="s">
        <v>45</v>
      </c>
      <c r="AA130" s="27" t="s">
        <v>46</v>
      </c>
      <c r="AB130" s="27">
        <f t="shared" si="20"/>
        <v>706021</v>
      </c>
      <c r="AC130" s="27">
        <v>0</v>
      </c>
      <c r="AD130" s="27">
        <f t="shared" si="21"/>
        <v>706021</v>
      </c>
      <c r="AE130" s="27" t="s">
        <v>47</v>
      </c>
      <c r="AF130" s="118" t="s">
        <v>47</v>
      </c>
      <c r="AG130" s="29"/>
      <c r="AH130" s="20"/>
      <c r="AI130" s="20"/>
      <c r="AJ130" s="30"/>
    </row>
    <row r="131" spans="1:43" s="2" customFormat="1" ht="153" hidden="1" x14ac:dyDescent="0.2">
      <c r="A131" s="18" t="s">
        <v>38</v>
      </c>
      <c r="B131" s="19" t="s">
        <v>48</v>
      </c>
      <c r="C131" s="20"/>
      <c r="D131" s="21"/>
      <c r="E131" s="22"/>
      <c r="F131" s="95" t="s">
        <v>40</v>
      </c>
      <c r="G131" s="12" t="s">
        <v>344</v>
      </c>
      <c r="H131" s="27" t="s">
        <v>42</v>
      </c>
      <c r="I131" s="23" t="s">
        <v>345</v>
      </c>
      <c r="J131" s="24" t="s">
        <v>44</v>
      </c>
      <c r="K131" s="25" t="s">
        <v>45</v>
      </c>
      <c r="L131" s="25" t="s">
        <v>45</v>
      </c>
      <c r="M131" s="25" t="s">
        <v>46</v>
      </c>
      <c r="N131" s="26" t="s">
        <v>46</v>
      </c>
      <c r="O131" s="25">
        <v>0</v>
      </c>
      <c r="P131" s="27">
        <v>1434</v>
      </c>
      <c r="Q131" s="27">
        <f t="shared" ref="Q131:Q194" si="22">+O131+(P131/10000)</f>
        <v>0.1434</v>
      </c>
      <c r="R131" s="28" t="s">
        <v>47</v>
      </c>
      <c r="S131" s="94" t="s">
        <v>45</v>
      </c>
      <c r="T131" s="25" t="s">
        <v>45</v>
      </c>
      <c r="U131" s="25" t="s">
        <v>45</v>
      </c>
      <c r="V131" s="25" t="s">
        <v>45</v>
      </c>
      <c r="W131" s="27" t="str">
        <f t="shared" si="19"/>
        <v>COMPLETO TIENE ÁREA Y LINDEROS</v>
      </c>
      <c r="X131" s="25" t="s">
        <v>45</v>
      </c>
      <c r="Y131" s="25" t="s">
        <v>45</v>
      </c>
      <c r="Z131" s="25" t="s">
        <v>45</v>
      </c>
      <c r="AA131" s="27" t="s">
        <v>46</v>
      </c>
      <c r="AB131" s="27">
        <f t="shared" si="20"/>
        <v>0</v>
      </c>
      <c r="AC131" s="27">
        <v>0</v>
      </c>
      <c r="AD131" s="27">
        <f t="shared" si="21"/>
        <v>0</v>
      </c>
      <c r="AE131" s="27" t="s">
        <v>47</v>
      </c>
      <c r="AF131" s="118" t="s">
        <v>47</v>
      </c>
      <c r="AG131" s="29"/>
      <c r="AH131" s="20"/>
      <c r="AI131" s="20"/>
      <c r="AJ131" s="30"/>
    </row>
    <row r="132" spans="1:43" s="2" customFormat="1" ht="165.75" hidden="1" x14ac:dyDescent="0.2">
      <c r="A132" s="18" t="s">
        <v>38</v>
      </c>
      <c r="B132" s="19" t="s">
        <v>48</v>
      </c>
      <c r="C132" s="20"/>
      <c r="D132" s="20"/>
      <c r="E132" s="22"/>
      <c r="F132" s="95" t="s">
        <v>40</v>
      </c>
      <c r="G132" s="12" t="s">
        <v>346</v>
      </c>
      <c r="H132" s="27" t="s">
        <v>42</v>
      </c>
      <c r="I132" s="23" t="s">
        <v>347</v>
      </c>
      <c r="J132" s="24" t="s">
        <v>44</v>
      </c>
      <c r="K132" s="25" t="s">
        <v>45</v>
      </c>
      <c r="L132" s="25" t="s">
        <v>45</v>
      </c>
      <c r="M132" s="25" t="s">
        <v>46</v>
      </c>
      <c r="N132" s="26" t="s">
        <v>46</v>
      </c>
      <c r="O132" s="25">
        <v>6</v>
      </c>
      <c r="P132" s="27">
        <v>625</v>
      </c>
      <c r="Q132" s="27">
        <f t="shared" si="22"/>
        <v>6.0625</v>
      </c>
      <c r="R132" s="28" t="s">
        <v>47</v>
      </c>
      <c r="S132" s="94" t="s">
        <v>45</v>
      </c>
      <c r="T132" s="25" t="s">
        <v>45</v>
      </c>
      <c r="U132" s="25" t="s">
        <v>45</v>
      </c>
      <c r="V132" s="25" t="s">
        <v>45</v>
      </c>
      <c r="W132" s="27" t="str">
        <f t="shared" si="19"/>
        <v>COMPLETO TIENE ÁREA Y LINDEROS</v>
      </c>
      <c r="X132" s="25" t="s">
        <v>45</v>
      </c>
      <c r="Y132" s="25" t="s">
        <v>45</v>
      </c>
      <c r="Z132" s="25" t="s">
        <v>45</v>
      </c>
      <c r="AA132" s="27" t="s">
        <v>46</v>
      </c>
      <c r="AB132" s="27">
        <f t="shared" si="20"/>
        <v>6</v>
      </c>
      <c r="AC132" s="27">
        <v>0</v>
      </c>
      <c r="AD132" s="27">
        <f t="shared" si="21"/>
        <v>6</v>
      </c>
      <c r="AE132" s="27" t="s">
        <v>47</v>
      </c>
      <c r="AF132" s="118" t="s">
        <v>47</v>
      </c>
      <c r="AG132" s="29"/>
      <c r="AH132" s="20"/>
      <c r="AI132" s="20"/>
      <c r="AJ132" s="30"/>
      <c r="AK132" s="17"/>
      <c r="AL132" s="17"/>
      <c r="AM132" s="17"/>
      <c r="AN132" s="17"/>
      <c r="AO132" s="17"/>
      <c r="AP132" s="17"/>
      <c r="AQ132" s="17"/>
    </row>
    <row r="133" spans="1:43" s="17" customFormat="1" ht="76.5" hidden="1" x14ac:dyDescent="0.2">
      <c r="A133" s="18" t="s">
        <v>79</v>
      </c>
      <c r="B133" s="19" t="s">
        <v>48</v>
      </c>
      <c r="C133" s="20"/>
      <c r="D133" s="21"/>
      <c r="E133" s="22"/>
      <c r="F133" s="95" t="s">
        <v>40</v>
      </c>
      <c r="G133" s="12" t="s">
        <v>348</v>
      </c>
      <c r="H133" s="27" t="s">
        <v>42</v>
      </c>
      <c r="I133" s="23" t="s">
        <v>349</v>
      </c>
      <c r="J133" s="24" t="s">
        <v>44</v>
      </c>
      <c r="K133" s="25" t="s">
        <v>45</v>
      </c>
      <c r="L133" s="25" t="s">
        <v>45</v>
      </c>
      <c r="M133" s="25" t="s">
        <v>46</v>
      </c>
      <c r="N133" s="26" t="s">
        <v>46</v>
      </c>
      <c r="O133" s="25">
        <v>0</v>
      </c>
      <c r="P133" s="27">
        <v>750</v>
      </c>
      <c r="Q133" s="27">
        <f t="shared" si="22"/>
        <v>7.4999999999999997E-2</v>
      </c>
      <c r="R133" s="28" t="s">
        <v>47</v>
      </c>
      <c r="S133" s="94" t="s">
        <v>45</v>
      </c>
      <c r="T133" s="25" t="s">
        <v>45</v>
      </c>
      <c r="U133" s="25" t="s">
        <v>45</v>
      </c>
      <c r="V133" s="25" t="s">
        <v>45</v>
      </c>
      <c r="W133" s="27" t="str">
        <f t="shared" si="19"/>
        <v>COMPLETO TIENE ÁREA Y LINDEROS</v>
      </c>
      <c r="X133" s="25" t="s">
        <v>45</v>
      </c>
      <c r="Y133" s="25" t="s">
        <v>45</v>
      </c>
      <c r="Z133" s="25" t="s">
        <v>45</v>
      </c>
      <c r="AA133" s="27" t="s">
        <v>46</v>
      </c>
      <c r="AB133" s="27">
        <f t="shared" si="20"/>
        <v>0</v>
      </c>
      <c r="AC133" s="27">
        <v>0</v>
      </c>
      <c r="AD133" s="27">
        <f t="shared" si="21"/>
        <v>0</v>
      </c>
      <c r="AE133" s="27" t="s">
        <v>47</v>
      </c>
      <c r="AF133" s="118" t="s">
        <v>47</v>
      </c>
      <c r="AG133" s="29"/>
      <c r="AH133" s="20"/>
      <c r="AI133" s="20"/>
      <c r="AJ133" s="30"/>
      <c r="AK133" s="2"/>
      <c r="AL133" s="2"/>
      <c r="AM133" s="2"/>
      <c r="AN133" s="2"/>
      <c r="AO133" s="2"/>
      <c r="AP133" s="2"/>
      <c r="AQ133" s="2"/>
    </row>
    <row r="134" spans="1:43" s="2" customFormat="1" ht="306" hidden="1" x14ac:dyDescent="0.2">
      <c r="A134" s="18" t="s">
        <v>38</v>
      </c>
      <c r="B134" s="19" t="s">
        <v>48</v>
      </c>
      <c r="C134" s="20"/>
      <c r="D134" s="21"/>
      <c r="E134" s="22"/>
      <c r="F134" s="95" t="s">
        <v>40</v>
      </c>
      <c r="G134" s="12" t="s">
        <v>350</v>
      </c>
      <c r="H134" s="27" t="s">
        <v>42</v>
      </c>
      <c r="I134" s="23" t="s">
        <v>351</v>
      </c>
      <c r="J134" s="24" t="s">
        <v>44</v>
      </c>
      <c r="K134" s="25" t="s">
        <v>45</v>
      </c>
      <c r="L134" s="25" t="s">
        <v>45</v>
      </c>
      <c r="M134" s="25" t="s">
        <v>46</v>
      </c>
      <c r="N134" s="26" t="s">
        <v>46</v>
      </c>
      <c r="O134" s="25">
        <v>5800</v>
      </c>
      <c r="P134" s="27">
        <v>0</v>
      </c>
      <c r="Q134" s="27">
        <f t="shared" si="22"/>
        <v>5800</v>
      </c>
      <c r="R134" s="28" t="s">
        <v>47</v>
      </c>
      <c r="S134" s="94" t="s">
        <v>45</v>
      </c>
      <c r="T134" s="25" t="s">
        <v>45</v>
      </c>
      <c r="U134" s="25" t="s">
        <v>45</v>
      </c>
      <c r="V134" s="25" t="s">
        <v>45</v>
      </c>
      <c r="W134" s="27" t="str">
        <f t="shared" si="19"/>
        <v>COMPLETO TIENE ÁREA Y LINDEROS</v>
      </c>
      <c r="X134" s="25" t="s">
        <v>45</v>
      </c>
      <c r="Y134" s="25" t="s">
        <v>45</v>
      </c>
      <c r="Z134" s="25" t="s">
        <v>45</v>
      </c>
      <c r="AA134" s="27" t="s">
        <v>46</v>
      </c>
      <c r="AB134" s="27">
        <f t="shared" si="20"/>
        <v>5800</v>
      </c>
      <c r="AC134" s="27">
        <v>0</v>
      </c>
      <c r="AD134" s="27">
        <f t="shared" si="21"/>
        <v>5800</v>
      </c>
      <c r="AE134" s="27" t="s">
        <v>47</v>
      </c>
      <c r="AF134" s="118" t="s">
        <v>47</v>
      </c>
      <c r="AG134" s="29"/>
      <c r="AH134" s="20"/>
      <c r="AI134" s="20"/>
      <c r="AJ134" s="30"/>
    </row>
    <row r="135" spans="1:43" s="2" customFormat="1" ht="51" hidden="1" x14ac:dyDescent="0.2">
      <c r="A135" s="18" t="s">
        <v>38</v>
      </c>
      <c r="B135" s="19" t="s">
        <v>48</v>
      </c>
      <c r="C135" s="20"/>
      <c r="D135" s="20"/>
      <c r="E135" s="30"/>
      <c r="F135" s="95" t="s">
        <v>40</v>
      </c>
      <c r="G135" s="12" t="s">
        <v>352</v>
      </c>
      <c r="H135" s="27" t="s">
        <v>42</v>
      </c>
      <c r="I135" s="23" t="s">
        <v>353</v>
      </c>
      <c r="J135" s="24" t="s">
        <v>44</v>
      </c>
      <c r="K135" s="25" t="s">
        <v>45</v>
      </c>
      <c r="L135" s="25" t="s">
        <v>45</v>
      </c>
      <c r="M135" s="25" t="s">
        <v>46</v>
      </c>
      <c r="N135" s="26" t="s">
        <v>46</v>
      </c>
      <c r="O135" s="25">
        <v>5000</v>
      </c>
      <c r="P135" s="27">
        <v>0</v>
      </c>
      <c r="Q135" s="27">
        <f t="shared" si="22"/>
        <v>5000</v>
      </c>
      <c r="R135" s="28" t="s">
        <v>47</v>
      </c>
      <c r="S135" s="94" t="s">
        <v>45</v>
      </c>
      <c r="T135" s="25" t="s">
        <v>45</v>
      </c>
      <c r="U135" s="25" t="s">
        <v>45</v>
      </c>
      <c r="V135" s="25" t="s">
        <v>45</v>
      </c>
      <c r="W135" s="27" t="str">
        <f t="shared" si="19"/>
        <v>COMPLETO TIENE ÁREA Y LINDEROS</v>
      </c>
      <c r="X135" s="25" t="s">
        <v>45</v>
      </c>
      <c r="Y135" s="25" t="s">
        <v>45</v>
      </c>
      <c r="Z135" s="25" t="s">
        <v>45</v>
      </c>
      <c r="AA135" s="27" t="s">
        <v>46</v>
      </c>
      <c r="AB135" s="27">
        <f t="shared" si="20"/>
        <v>5000</v>
      </c>
      <c r="AC135" s="27">
        <v>0</v>
      </c>
      <c r="AD135" s="27">
        <f t="shared" si="21"/>
        <v>5000</v>
      </c>
      <c r="AE135" s="27" t="s">
        <v>47</v>
      </c>
      <c r="AF135" s="118" t="s">
        <v>47</v>
      </c>
      <c r="AG135" s="29"/>
      <c r="AH135" s="20"/>
      <c r="AI135" s="20"/>
      <c r="AJ135" s="30"/>
    </row>
    <row r="136" spans="1:43" s="2" customFormat="1" ht="76.5" hidden="1" x14ac:dyDescent="0.2">
      <c r="A136" s="18" t="s">
        <v>38</v>
      </c>
      <c r="B136" s="19" t="s">
        <v>48</v>
      </c>
      <c r="C136" s="20"/>
      <c r="D136" s="20"/>
      <c r="E136" s="30"/>
      <c r="F136" s="95" t="s">
        <v>40</v>
      </c>
      <c r="G136" s="12" t="s">
        <v>354</v>
      </c>
      <c r="H136" s="27" t="s">
        <v>42</v>
      </c>
      <c r="I136" s="23" t="s">
        <v>355</v>
      </c>
      <c r="J136" s="24" t="s">
        <v>44</v>
      </c>
      <c r="K136" s="25" t="s">
        <v>45</v>
      </c>
      <c r="L136" s="25" t="s">
        <v>45</v>
      </c>
      <c r="M136" s="25" t="s">
        <v>46</v>
      </c>
      <c r="N136" s="26" t="s">
        <v>46</v>
      </c>
      <c r="O136" s="25">
        <v>10000</v>
      </c>
      <c r="P136" s="27">
        <v>0</v>
      </c>
      <c r="Q136" s="27">
        <f t="shared" si="22"/>
        <v>10000</v>
      </c>
      <c r="R136" s="28" t="s">
        <v>47</v>
      </c>
      <c r="S136" s="94" t="s">
        <v>45</v>
      </c>
      <c r="T136" s="25" t="s">
        <v>45</v>
      </c>
      <c r="U136" s="25" t="s">
        <v>45</v>
      </c>
      <c r="V136" s="25" t="s">
        <v>45</v>
      </c>
      <c r="W136" s="27" t="str">
        <f t="shared" si="19"/>
        <v>COMPLETO TIENE ÁREA Y LINDEROS</v>
      </c>
      <c r="X136" s="25" t="s">
        <v>45</v>
      </c>
      <c r="Y136" s="25" t="s">
        <v>45</v>
      </c>
      <c r="Z136" s="25" t="s">
        <v>45</v>
      </c>
      <c r="AA136" s="27" t="s">
        <v>46</v>
      </c>
      <c r="AB136" s="27">
        <f t="shared" si="20"/>
        <v>10000</v>
      </c>
      <c r="AC136" s="27">
        <v>0</v>
      </c>
      <c r="AD136" s="27">
        <f t="shared" si="21"/>
        <v>10000</v>
      </c>
      <c r="AE136" s="27" t="s">
        <v>47</v>
      </c>
      <c r="AF136" s="118" t="s">
        <v>47</v>
      </c>
      <c r="AG136" s="29"/>
      <c r="AH136" s="20"/>
      <c r="AI136" s="20"/>
      <c r="AJ136" s="30"/>
    </row>
    <row r="137" spans="1:43" s="2" customFormat="1" ht="369.75" hidden="1" x14ac:dyDescent="0.2">
      <c r="A137" s="18" t="s">
        <v>38</v>
      </c>
      <c r="B137" s="19" t="s">
        <v>48</v>
      </c>
      <c r="C137" s="20"/>
      <c r="D137" s="21"/>
      <c r="E137" s="22"/>
      <c r="F137" s="95" t="s">
        <v>40</v>
      </c>
      <c r="G137" s="12" t="s">
        <v>356</v>
      </c>
      <c r="H137" s="27" t="s">
        <v>42</v>
      </c>
      <c r="I137" s="23" t="s">
        <v>357</v>
      </c>
      <c r="J137" s="24" t="s">
        <v>44</v>
      </c>
      <c r="K137" s="25" t="s">
        <v>45</v>
      </c>
      <c r="L137" s="25" t="s">
        <v>45</v>
      </c>
      <c r="M137" s="25" t="s">
        <v>46</v>
      </c>
      <c r="N137" s="26" t="s">
        <v>46</v>
      </c>
      <c r="O137" s="25">
        <v>989</v>
      </c>
      <c r="P137" s="27">
        <v>8700</v>
      </c>
      <c r="Q137" s="27">
        <f t="shared" si="22"/>
        <v>989.87</v>
      </c>
      <c r="R137" s="28" t="s">
        <v>47</v>
      </c>
      <c r="S137" s="94" t="s">
        <v>45</v>
      </c>
      <c r="T137" s="25" t="s">
        <v>45</v>
      </c>
      <c r="U137" s="25" t="s">
        <v>45</v>
      </c>
      <c r="V137" s="25" t="s">
        <v>45</v>
      </c>
      <c r="W137" s="27" t="str">
        <f t="shared" si="19"/>
        <v>COMPLETO TIENE ÁREA Y LINDEROS</v>
      </c>
      <c r="X137" s="25" t="s">
        <v>45</v>
      </c>
      <c r="Y137" s="25" t="s">
        <v>45</v>
      </c>
      <c r="Z137" s="25" t="s">
        <v>45</v>
      </c>
      <c r="AA137" s="27" t="s">
        <v>46</v>
      </c>
      <c r="AB137" s="27">
        <f t="shared" si="20"/>
        <v>989</v>
      </c>
      <c r="AC137" s="27">
        <v>0</v>
      </c>
      <c r="AD137" s="27">
        <f t="shared" si="21"/>
        <v>989</v>
      </c>
      <c r="AE137" s="27" t="s">
        <v>47</v>
      </c>
      <c r="AF137" s="118" t="s">
        <v>47</v>
      </c>
      <c r="AG137" s="29"/>
      <c r="AH137" s="20"/>
      <c r="AI137" s="20"/>
      <c r="AJ137" s="30"/>
    </row>
    <row r="138" spans="1:43" s="2" customFormat="1" ht="89.25" hidden="1" x14ac:dyDescent="0.2">
      <c r="A138" s="18" t="s">
        <v>38</v>
      </c>
      <c r="B138" s="19" t="s">
        <v>39</v>
      </c>
      <c r="C138" s="20"/>
      <c r="D138" s="20"/>
      <c r="E138" s="30"/>
      <c r="F138" s="95" t="s">
        <v>40</v>
      </c>
      <c r="G138" s="12" t="s">
        <v>358</v>
      </c>
      <c r="H138" s="27" t="s">
        <v>42</v>
      </c>
      <c r="I138" s="23" t="s">
        <v>359</v>
      </c>
      <c r="J138" s="24" t="s">
        <v>44</v>
      </c>
      <c r="K138" s="25" t="s">
        <v>45</v>
      </c>
      <c r="L138" s="25" t="s">
        <v>45</v>
      </c>
      <c r="M138" s="25" t="s">
        <v>46</v>
      </c>
      <c r="N138" s="26" t="s">
        <v>46</v>
      </c>
      <c r="O138" s="25">
        <v>0</v>
      </c>
      <c r="P138" s="27">
        <v>600</v>
      </c>
      <c r="Q138" s="27">
        <f t="shared" si="22"/>
        <v>0.06</v>
      </c>
      <c r="R138" s="28" t="s">
        <v>47</v>
      </c>
      <c r="S138" s="94" t="s">
        <v>45</v>
      </c>
      <c r="T138" s="25" t="s">
        <v>45</v>
      </c>
      <c r="U138" s="25" t="s">
        <v>45</v>
      </c>
      <c r="V138" s="25" t="s">
        <v>45</v>
      </c>
      <c r="W138" s="27" t="str">
        <f t="shared" si="19"/>
        <v>COMPLETO TIENE ÁREA Y LINDEROS</v>
      </c>
      <c r="X138" s="25" t="s">
        <v>45</v>
      </c>
      <c r="Y138" s="25" t="s">
        <v>45</v>
      </c>
      <c r="Z138" s="25" t="s">
        <v>45</v>
      </c>
      <c r="AA138" s="27" t="s">
        <v>46</v>
      </c>
      <c r="AB138" s="27">
        <f t="shared" si="20"/>
        <v>0</v>
      </c>
      <c r="AC138" s="27">
        <v>0</v>
      </c>
      <c r="AD138" s="27">
        <f t="shared" si="21"/>
        <v>0</v>
      </c>
      <c r="AE138" s="27" t="s">
        <v>47</v>
      </c>
      <c r="AF138" s="118" t="s">
        <v>47</v>
      </c>
      <c r="AG138" s="29"/>
      <c r="AH138" s="20"/>
      <c r="AI138" s="20"/>
      <c r="AJ138" s="30"/>
    </row>
    <row r="139" spans="1:43" s="2" customFormat="1" ht="409.5" hidden="1" x14ac:dyDescent="0.2">
      <c r="A139" s="3" t="s">
        <v>38</v>
      </c>
      <c r="B139" s="4" t="s">
        <v>48</v>
      </c>
      <c r="C139" s="5"/>
      <c r="D139" s="6"/>
      <c r="E139" s="7"/>
      <c r="F139" s="95" t="s">
        <v>40</v>
      </c>
      <c r="G139" s="12" t="s">
        <v>360</v>
      </c>
      <c r="H139" s="12" t="s">
        <v>42</v>
      </c>
      <c r="I139" s="8" t="s">
        <v>361</v>
      </c>
      <c r="J139" s="9" t="s">
        <v>44</v>
      </c>
      <c r="K139" s="10" t="s">
        <v>45</v>
      </c>
      <c r="L139" s="10" t="s">
        <v>45</v>
      </c>
      <c r="M139" s="11" t="s">
        <v>46</v>
      </c>
      <c r="N139" s="11" t="s">
        <v>46</v>
      </c>
      <c r="O139" s="10">
        <v>1500</v>
      </c>
      <c r="P139" s="12">
        <v>0</v>
      </c>
      <c r="Q139" s="12">
        <f t="shared" si="22"/>
        <v>1500</v>
      </c>
      <c r="R139" s="13"/>
      <c r="S139" s="93" t="s">
        <v>45</v>
      </c>
      <c r="T139" s="93" t="s">
        <v>45</v>
      </c>
      <c r="U139" s="93" t="s">
        <v>45</v>
      </c>
      <c r="V139" s="93" t="s">
        <v>45</v>
      </c>
      <c r="W139" s="93" t="s">
        <v>45</v>
      </c>
      <c r="X139" s="93" t="s">
        <v>45</v>
      </c>
      <c r="Y139" s="93" t="s">
        <v>45</v>
      </c>
      <c r="Z139" s="93" t="s">
        <v>45</v>
      </c>
      <c r="AA139" s="93" t="s">
        <v>45</v>
      </c>
      <c r="AB139" s="93" t="s">
        <v>45</v>
      </c>
      <c r="AC139" s="93" t="s">
        <v>45</v>
      </c>
      <c r="AD139" s="93" t="s">
        <v>45</v>
      </c>
      <c r="AE139" s="93" t="s">
        <v>45</v>
      </c>
      <c r="AF139" s="93" t="s">
        <v>45</v>
      </c>
      <c r="AG139" s="14"/>
      <c r="AH139" s="15"/>
      <c r="AI139" s="15"/>
      <c r="AJ139" s="16"/>
    </row>
    <row r="140" spans="1:43" s="2" customFormat="1" ht="114.75" x14ac:dyDescent="0.2">
      <c r="A140" s="3" t="s">
        <v>38</v>
      </c>
      <c r="B140" s="4" t="s">
        <v>48</v>
      </c>
      <c r="C140" s="182" t="s">
        <v>47</v>
      </c>
      <c r="D140" s="243" t="s">
        <v>47</v>
      </c>
      <c r="E140" s="185" t="s">
        <v>47</v>
      </c>
      <c r="F140" s="95" t="s">
        <v>775</v>
      </c>
      <c r="G140" s="187" t="s">
        <v>362</v>
      </c>
      <c r="H140" s="12" t="s">
        <v>42</v>
      </c>
      <c r="I140" s="8" t="s">
        <v>363</v>
      </c>
      <c r="J140" s="9" t="s">
        <v>120</v>
      </c>
      <c r="K140" s="10" t="s">
        <v>121</v>
      </c>
      <c r="L140" s="10" t="s">
        <v>121</v>
      </c>
      <c r="M140" s="10" t="s">
        <v>46</v>
      </c>
      <c r="N140" s="11" t="s">
        <v>47</v>
      </c>
      <c r="O140" s="10">
        <v>0</v>
      </c>
      <c r="P140" s="12">
        <v>0</v>
      </c>
      <c r="Q140" s="12">
        <f t="shared" si="22"/>
        <v>0</v>
      </c>
      <c r="R140" s="32" t="s">
        <v>47</v>
      </c>
      <c r="S140" s="93" t="s">
        <v>46</v>
      </c>
      <c r="T140" s="12" t="s">
        <v>47</v>
      </c>
      <c r="U140" s="12" t="s">
        <v>47</v>
      </c>
      <c r="V140" s="12" t="s">
        <v>47</v>
      </c>
      <c r="W140" s="12" t="s">
        <v>44</v>
      </c>
      <c r="X140" s="12" t="s">
        <v>288</v>
      </c>
      <c r="Y140" s="12" t="s">
        <v>364</v>
      </c>
      <c r="Z140" s="12" t="s">
        <v>365</v>
      </c>
      <c r="AA140" s="12" t="s">
        <v>46</v>
      </c>
      <c r="AB140" s="10">
        <v>989</v>
      </c>
      <c r="AC140" s="12">
        <v>8700</v>
      </c>
      <c r="AD140" s="12">
        <f>+AB140+(AC140/10000)</f>
        <v>989.87</v>
      </c>
      <c r="AE140" s="12" t="s">
        <v>47</v>
      </c>
      <c r="AF140" s="117" t="s">
        <v>47</v>
      </c>
      <c r="AG140" s="183" t="s">
        <v>47</v>
      </c>
      <c r="AH140" s="182">
        <v>410</v>
      </c>
      <c r="AI140" s="201" t="s">
        <v>24076</v>
      </c>
      <c r="AJ140" s="198" t="s">
        <v>24077</v>
      </c>
      <c r="AK140" s="205"/>
      <c r="AL140" s="205"/>
      <c r="AM140" s="205"/>
      <c r="AN140" s="17"/>
      <c r="AO140" s="17"/>
      <c r="AP140" s="17"/>
      <c r="AQ140" s="17"/>
    </row>
    <row r="141" spans="1:43" s="2" customFormat="1" ht="178.5" hidden="1" x14ac:dyDescent="0.2">
      <c r="A141" s="18" t="s">
        <v>38</v>
      </c>
      <c r="B141" s="19" t="s">
        <v>48</v>
      </c>
      <c r="C141" s="20"/>
      <c r="D141" s="21"/>
      <c r="E141" s="22"/>
      <c r="F141" s="95" t="s">
        <v>40</v>
      </c>
      <c r="G141" s="12" t="s">
        <v>366</v>
      </c>
      <c r="H141" s="27" t="s">
        <v>42</v>
      </c>
      <c r="I141" s="23" t="s">
        <v>367</v>
      </c>
      <c r="J141" s="24" t="s">
        <v>44</v>
      </c>
      <c r="K141" s="25" t="s">
        <v>45</v>
      </c>
      <c r="L141" s="25" t="s">
        <v>45</v>
      </c>
      <c r="M141" s="25" t="s">
        <v>46</v>
      </c>
      <c r="N141" s="26" t="s">
        <v>46</v>
      </c>
      <c r="O141" s="25">
        <v>334</v>
      </c>
      <c r="P141" s="27">
        <v>8000</v>
      </c>
      <c r="Q141" s="27">
        <f t="shared" si="22"/>
        <v>334.8</v>
      </c>
      <c r="R141" s="28" t="s">
        <v>47</v>
      </c>
      <c r="S141" s="94" t="s">
        <v>45</v>
      </c>
      <c r="T141" s="25" t="s">
        <v>45</v>
      </c>
      <c r="U141" s="25" t="s">
        <v>45</v>
      </c>
      <c r="V141" s="25" t="s">
        <v>45</v>
      </c>
      <c r="W141" s="27" t="str">
        <f>J141</f>
        <v>COMPLETO TIENE ÁREA Y LINDEROS</v>
      </c>
      <c r="X141" s="25" t="s">
        <v>45</v>
      </c>
      <c r="Y141" s="25" t="s">
        <v>45</v>
      </c>
      <c r="Z141" s="25" t="s">
        <v>45</v>
      </c>
      <c r="AA141" s="27" t="s">
        <v>46</v>
      </c>
      <c r="AB141" s="27">
        <f>O141</f>
        <v>334</v>
      </c>
      <c r="AC141" s="27">
        <v>0</v>
      </c>
      <c r="AD141" s="27">
        <f>+AB141+(AC141/10000)</f>
        <v>334</v>
      </c>
      <c r="AE141" s="27" t="s">
        <v>47</v>
      </c>
      <c r="AF141" s="118" t="s">
        <v>47</v>
      </c>
      <c r="AG141" s="29"/>
      <c r="AH141" s="20"/>
      <c r="AI141" s="20"/>
      <c r="AJ141" s="30"/>
    </row>
    <row r="142" spans="1:43" s="2" customFormat="1" ht="38.25" x14ac:dyDescent="0.2">
      <c r="A142" s="3" t="s">
        <v>38</v>
      </c>
      <c r="B142" s="4" t="s">
        <v>48</v>
      </c>
      <c r="C142" s="182" t="s">
        <v>47</v>
      </c>
      <c r="D142" s="243" t="s">
        <v>47</v>
      </c>
      <c r="E142" s="185" t="s">
        <v>47</v>
      </c>
      <c r="F142" s="95" t="s">
        <v>775</v>
      </c>
      <c r="G142" s="187" t="s">
        <v>368</v>
      </c>
      <c r="H142" s="12" t="s">
        <v>42</v>
      </c>
      <c r="I142" s="8" t="s">
        <v>369</v>
      </c>
      <c r="J142" s="9" t="s">
        <v>120</v>
      </c>
      <c r="K142" s="10" t="s">
        <v>121</v>
      </c>
      <c r="L142" s="10" t="s">
        <v>121</v>
      </c>
      <c r="M142" s="10" t="s">
        <v>46</v>
      </c>
      <c r="N142" s="11" t="s">
        <v>47</v>
      </c>
      <c r="O142" s="10">
        <v>0</v>
      </c>
      <c r="P142" s="12">
        <v>0</v>
      </c>
      <c r="Q142" s="12">
        <f t="shared" ref="Q142" si="23">+O142+(P142/10000)</f>
        <v>0</v>
      </c>
      <c r="R142" s="32" t="s">
        <v>47</v>
      </c>
      <c r="S142" s="93" t="s">
        <v>46</v>
      </c>
      <c r="T142" s="12" t="s">
        <v>46</v>
      </c>
      <c r="U142" s="12" t="s">
        <v>370</v>
      </c>
      <c r="V142" s="12" t="s">
        <v>47</v>
      </c>
      <c r="W142" s="12" t="s">
        <v>371</v>
      </c>
      <c r="X142" s="12" t="s">
        <v>111</v>
      </c>
      <c r="Y142" s="12" t="s">
        <v>372</v>
      </c>
      <c r="Z142" s="12" t="s">
        <v>373</v>
      </c>
      <c r="AA142" s="12" t="s">
        <v>47</v>
      </c>
      <c r="AB142" s="10">
        <v>0</v>
      </c>
      <c r="AC142" s="12">
        <v>0</v>
      </c>
      <c r="AD142" s="12">
        <f>+AB142+(AC142/10000)</f>
        <v>0</v>
      </c>
      <c r="AE142" s="12" t="s">
        <v>47</v>
      </c>
      <c r="AF142" s="117" t="s">
        <v>47</v>
      </c>
      <c r="AG142" s="183" t="s">
        <v>47</v>
      </c>
      <c r="AH142" s="184" t="s">
        <v>47</v>
      </c>
      <c r="AI142" s="184" t="s">
        <v>47</v>
      </c>
      <c r="AJ142" s="193" t="s">
        <v>47</v>
      </c>
      <c r="AK142" s="204"/>
      <c r="AL142" s="204"/>
      <c r="AM142" s="204"/>
    </row>
    <row r="143" spans="1:43" s="2" customFormat="1" ht="191.25" hidden="1" x14ac:dyDescent="0.2">
      <c r="A143" s="18" t="s">
        <v>38</v>
      </c>
      <c r="B143" s="19" t="s">
        <v>39</v>
      </c>
      <c r="C143" s="20"/>
      <c r="D143" s="21"/>
      <c r="E143" s="22"/>
      <c r="F143" s="95" t="s">
        <v>40</v>
      </c>
      <c r="G143" s="12" t="s">
        <v>374</v>
      </c>
      <c r="H143" s="27" t="s">
        <v>42</v>
      </c>
      <c r="I143" s="23" t="s">
        <v>375</v>
      </c>
      <c r="J143" s="24" t="s">
        <v>44</v>
      </c>
      <c r="K143" s="25" t="s">
        <v>45</v>
      </c>
      <c r="L143" s="25" t="s">
        <v>45</v>
      </c>
      <c r="M143" s="25" t="s">
        <v>46</v>
      </c>
      <c r="N143" s="26" t="s">
        <v>46</v>
      </c>
      <c r="O143" s="43">
        <v>20000</v>
      </c>
      <c r="P143" s="27">
        <v>0</v>
      </c>
      <c r="Q143" s="27">
        <f t="shared" si="22"/>
        <v>20000</v>
      </c>
      <c r="R143" s="28" t="s">
        <v>47</v>
      </c>
      <c r="S143" s="94" t="s">
        <v>45</v>
      </c>
      <c r="T143" s="25" t="s">
        <v>45</v>
      </c>
      <c r="U143" s="25" t="s">
        <v>45</v>
      </c>
      <c r="V143" s="25" t="s">
        <v>45</v>
      </c>
      <c r="W143" s="27" t="str">
        <f t="shared" ref="W143:W150" si="24">J143</f>
        <v>COMPLETO TIENE ÁREA Y LINDEROS</v>
      </c>
      <c r="X143" s="25" t="s">
        <v>45</v>
      </c>
      <c r="Y143" s="25" t="s">
        <v>45</v>
      </c>
      <c r="Z143" s="25" t="s">
        <v>45</v>
      </c>
      <c r="AA143" s="27" t="s">
        <v>46</v>
      </c>
      <c r="AB143" s="27">
        <f t="shared" ref="AB143:AB150" si="25">O143</f>
        <v>20000</v>
      </c>
      <c r="AC143" s="27">
        <v>0</v>
      </c>
      <c r="AD143" s="27">
        <f t="shared" ref="AD143:AD150" si="26">+AB143+(AC143/10000)</f>
        <v>20000</v>
      </c>
      <c r="AE143" s="27" t="s">
        <v>47</v>
      </c>
      <c r="AF143" s="118" t="s">
        <v>47</v>
      </c>
      <c r="AG143" s="29"/>
      <c r="AH143" s="20"/>
      <c r="AI143" s="20"/>
      <c r="AJ143" s="30"/>
      <c r="AK143" s="17"/>
      <c r="AL143" s="17"/>
      <c r="AM143" s="17"/>
      <c r="AN143" s="17"/>
      <c r="AO143" s="17"/>
      <c r="AP143" s="17"/>
      <c r="AQ143" s="17"/>
    </row>
    <row r="144" spans="1:43" s="2" customFormat="1" ht="293.25" hidden="1" x14ac:dyDescent="0.2">
      <c r="A144" s="18" t="s">
        <v>38</v>
      </c>
      <c r="B144" s="19" t="s">
        <v>39</v>
      </c>
      <c r="C144" s="20"/>
      <c r="D144" s="21"/>
      <c r="E144" s="22"/>
      <c r="F144" s="95" t="s">
        <v>40</v>
      </c>
      <c r="G144" s="12" t="s">
        <v>376</v>
      </c>
      <c r="H144" s="27" t="s">
        <v>42</v>
      </c>
      <c r="I144" s="23" t="s">
        <v>377</v>
      </c>
      <c r="J144" s="24" t="s">
        <v>44</v>
      </c>
      <c r="K144" s="25" t="s">
        <v>45</v>
      </c>
      <c r="L144" s="25" t="s">
        <v>45</v>
      </c>
      <c r="M144" s="25" t="s">
        <v>46</v>
      </c>
      <c r="N144" s="26" t="s">
        <v>46</v>
      </c>
      <c r="O144" s="25">
        <v>693</v>
      </c>
      <c r="P144" s="27">
        <v>4660</v>
      </c>
      <c r="Q144" s="27">
        <f t="shared" si="22"/>
        <v>693.46600000000001</v>
      </c>
      <c r="R144" s="28" t="s">
        <v>47</v>
      </c>
      <c r="S144" s="94" t="s">
        <v>45</v>
      </c>
      <c r="T144" s="25" t="s">
        <v>45</v>
      </c>
      <c r="U144" s="25" t="s">
        <v>45</v>
      </c>
      <c r="V144" s="25" t="s">
        <v>45</v>
      </c>
      <c r="W144" s="27" t="str">
        <f t="shared" si="24"/>
        <v>COMPLETO TIENE ÁREA Y LINDEROS</v>
      </c>
      <c r="X144" s="25" t="s">
        <v>45</v>
      </c>
      <c r="Y144" s="25" t="s">
        <v>45</v>
      </c>
      <c r="Z144" s="25" t="s">
        <v>45</v>
      </c>
      <c r="AA144" s="27" t="s">
        <v>46</v>
      </c>
      <c r="AB144" s="27">
        <f t="shared" si="25"/>
        <v>693</v>
      </c>
      <c r="AC144" s="27">
        <v>0</v>
      </c>
      <c r="AD144" s="27">
        <f t="shared" si="26"/>
        <v>693</v>
      </c>
      <c r="AE144" s="27" t="s">
        <v>47</v>
      </c>
      <c r="AF144" s="118" t="s">
        <v>47</v>
      </c>
      <c r="AG144" s="29"/>
      <c r="AH144" s="20"/>
      <c r="AI144" s="20"/>
      <c r="AJ144" s="30"/>
    </row>
    <row r="145" spans="1:43" s="2" customFormat="1" ht="178.5" hidden="1" x14ac:dyDescent="0.2">
      <c r="A145" s="3" t="s">
        <v>38</v>
      </c>
      <c r="B145" s="4" t="s">
        <v>39</v>
      </c>
      <c r="C145" s="5"/>
      <c r="D145" s="6"/>
      <c r="E145" s="7"/>
      <c r="F145" s="95" t="s">
        <v>40</v>
      </c>
      <c r="G145" s="12" t="s">
        <v>378</v>
      </c>
      <c r="H145" s="12" t="s">
        <v>42</v>
      </c>
      <c r="I145" s="8" t="s">
        <v>379</v>
      </c>
      <c r="J145" s="9" t="s">
        <v>44</v>
      </c>
      <c r="K145" s="10" t="s">
        <v>45</v>
      </c>
      <c r="L145" s="10" t="s">
        <v>45</v>
      </c>
      <c r="M145" s="11" t="s">
        <v>46</v>
      </c>
      <c r="N145" s="11" t="s">
        <v>46</v>
      </c>
      <c r="O145" s="10">
        <v>212</v>
      </c>
      <c r="P145" s="12">
        <v>6716</v>
      </c>
      <c r="Q145" s="12">
        <f t="shared" si="22"/>
        <v>212.67160000000001</v>
      </c>
      <c r="R145" s="28" t="s">
        <v>47</v>
      </c>
      <c r="S145" s="94" t="s">
        <v>45</v>
      </c>
      <c r="T145" s="25" t="s">
        <v>45</v>
      </c>
      <c r="U145" s="25" t="s">
        <v>45</v>
      </c>
      <c r="V145" s="25" t="s">
        <v>45</v>
      </c>
      <c r="W145" s="27" t="str">
        <f t="shared" si="24"/>
        <v>COMPLETO TIENE ÁREA Y LINDEROS</v>
      </c>
      <c r="X145" s="25" t="s">
        <v>45</v>
      </c>
      <c r="Y145" s="25" t="s">
        <v>45</v>
      </c>
      <c r="Z145" s="25" t="s">
        <v>45</v>
      </c>
      <c r="AA145" s="27" t="s">
        <v>46</v>
      </c>
      <c r="AB145" s="27">
        <f t="shared" si="25"/>
        <v>212</v>
      </c>
      <c r="AC145" s="27">
        <v>0</v>
      </c>
      <c r="AD145" s="27">
        <f t="shared" si="26"/>
        <v>212</v>
      </c>
      <c r="AE145" s="27" t="s">
        <v>47</v>
      </c>
      <c r="AF145" s="118" t="s">
        <v>47</v>
      </c>
      <c r="AG145" s="29"/>
      <c r="AH145" s="20"/>
      <c r="AI145" s="20"/>
      <c r="AJ145" s="30"/>
      <c r="AK145" s="17"/>
      <c r="AL145" s="17"/>
      <c r="AM145" s="17"/>
      <c r="AN145" s="17"/>
      <c r="AO145" s="17"/>
      <c r="AP145" s="17"/>
      <c r="AQ145" s="17"/>
    </row>
    <row r="146" spans="1:43" s="2" customFormat="1" ht="114.75" hidden="1" x14ac:dyDescent="0.2">
      <c r="A146" s="18" t="s">
        <v>38</v>
      </c>
      <c r="B146" s="19" t="s">
        <v>48</v>
      </c>
      <c r="C146" s="20"/>
      <c r="D146" s="21"/>
      <c r="E146" s="22"/>
      <c r="F146" s="95" t="s">
        <v>40</v>
      </c>
      <c r="G146" s="12" t="s">
        <v>380</v>
      </c>
      <c r="H146" s="27" t="s">
        <v>42</v>
      </c>
      <c r="I146" s="23" t="s">
        <v>381</v>
      </c>
      <c r="J146" s="24" t="s">
        <v>44</v>
      </c>
      <c r="K146" s="25" t="s">
        <v>45</v>
      </c>
      <c r="L146" s="25" t="s">
        <v>45</v>
      </c>
      <c r="M146" s="25" t="s">
        <v>46</v>
      </c>
      <c r="N146" s="26" t="s">
        <v>46</v>
      </c>
      <c r="O146" s="25">
        <v>500</v>
      </c>
      <c r="P146" s="27">
        <v>0</v>
      </c>
      <c r="Q146" s="27">
        <f t="shared" si="22"/>
        <v>500</v>
      </c>
      <c r="R146" s="28" t="s">
        <v>47</v>
      </c>
      <c r="S146" s="94" t="s">
        <v>45</v>
      </c>
      <c r="T146" s="25" t="s">
        <v>45</v>
      </c>
      <c r="U146" s="25" t="s">
        <v>45</v>
      </c>
      <c r="V146" s="25" t="s">
        <v>45</v>
      </c>
      <c r="W146" s="27" t="str">
        <f t="shared" si="24"/>
        <v>COMPLETO TIENE ÁREA Y LINDEROS</v>
      </c>
      <c r="X146" s="25" t="s">
        <v>45</v>
      </c>
      <c r="Y146" s="25" t="s">
        <v>45</v>
      </c>
      <c r="Z146" s="25" t="s">
        <v>45</v>
      </c>
      <c r="AA146" s="27" t="s">
        <v>46</v>
      </c>
      <c r="AB146" s="27">
        <f t="shared" si="25"/>
        <v>500</v>
      </c>
      <c r="AC146" s="27">
        <v>0</v>
      </c>
      <c r="AD146" s="27">
        <f t="shared" si="26"/>
        <v>500</v>
      </c>
      <c r="AE146" s="27" t="s">
        <v>47</v>
      </c>
      <c r="AF146" s="118" t="s">
        <v>47</v>
      </c>
      <c r="AG146" s="29"/>
      <c r="AH146" s="20"/>
      <c r="AI146" s="20"/>
      <c r="AJ146" s="30"/>
    </row>
    <row r="147" spans="1:43" s="2" customFormat="1" ht="331.5" hidden="1" x14ac:dyDescent="0.2">
      <c r="A147" s="18" t="s">
        <v>79</v>
      </c>
      <c r="B147" s="19" t="s">
        <v>48</v>
      </c>
      <c r="C147" s="20"/>
      <c r="D147" s="21"/>
      <c r="E147" s="22"/>
      <c r="F147" s="95" t="s">
        <v>40</v>
      </c>
      <c r="G147" s="12" t="s">
        <v>382</v>
      </c>
      <c r="H147" s="27" t="s">
        <v>42</v>
      </c>
      <c r="I147" s="23" t="s">
        <v>383</v>
      </c>
      <c r="J147" s="24" t="s">
        <v>44</v>
      </c>
      <c r="K147" s="25" t="s">
        <v>45</v>
      </c>
      <c r="L147" s="25" t="s">
        <v>45</v>
      </c>
      <c r="M147" s="25" t="s">
        <v>46</v>
      </c>
      <c r="N147" s="26" t="s">
        <v>46</v>
      </c>
      <c r="O147" s="25">
        <v>1250</v>
      </c>
      <c r="P147" s="27">
        <v>0</v>
      </c>
      <c r="Q147" s="27">
        <f t="shared" si="22"/>
        <v>1250</v>
      </c>
      <c r="R147" s="28" t="s">
        <v>47</v>
      </c>
      <c r="S147" s="94" t="s">
        <v>45</v>
      </c>
      <c r="T147" s="25" t="s">
        <v>45</v>
      </c>
      <c r="U147" s="25" t="s">
        <v>45</v>
      </c>
      <c r="V147" s="25" t="s">
        <v>45</v>
      </c>
      <c r="W147" s="27" t="str">
        <f t="shared" si="24"/>
        <v>COMPLETO TIENE ÁREA Y LINDEROS</v>
      </c>
      <c r="X147" s="25" t="s">
        <v>45</v>
      </c>
      <c r="Y147" s="25" t="s">
        <v>45</v>
      </c>
      <c r="Z147" s="25" t="s">
        <v>45</v>
      </c>
      <c r="AA147" s="27" t="s">
        <v>46</v>
      </c>
      <c r="AB147" s="27">
        <f t="shared" si="25"/>
        <v>1250</v>
      </c>
      <c r="AC147" s="27">
        <v>0</v>
      </c>
      <c r="AD147" s="27">
        <f t="shared" si="26"/>
        <v>1250</v>
      </c>
      <c r="AE147" s="27" t="s">
        <v>47</v>
      </c>
      <c r="AF147" s="118" t="s">
        <v>47</v>
      </c>
      <c r="AG147" s="29"/>
      <c r="AH147" s="20"/>
      <c r="AI147" s="20"/>
      <c r="AJ147" s="30"/>
    </row>
    <row r="148" spans="1:43" s="2" customFormat="1" ht="140.25" hidden="1" x14ac:dyDescent="0.2">
      <c r="A148" s="18" t="s">
        <v>38</v>
      </c>
      <c r="B148" s="19" t="s">
        <v>39</v>
      </c>
      <c r="C148" s="20"/>
      <c r="D148" s="21"/>
      <c r="E148" s="22"/>
      <c r="F148" s="95" t="s">
        <v>40</v>
      </c>
      <c r="G148" s="12" t="s">
        <v>384</v>
      </c>
      <c r="H148" s="27" t="s">
        <v>42</v>
      </c>
      <c r="I148" s="23" t="s">
        <v>385</v>
      </c>
      <c r="J148" s="24" t="s">
        <v>44</v>
      </c>
      <c r="K148" s="25" t="s">
        <v>45</v>
      </c>
      <c r="L148" s="25" t="s">
        <v>45</v>
      </c>
      <c r="M148" s="25" t="s">
        <v>46</v>
      </c>
      <c r="N148" s="26" t="s">
        <v>46</v>
      </c>
      <c r="O148" s="25">
        <v>5425</v>
      </c>
      <c r="P148" s="27">
        <v>2182</v>
      </c>
      <c r="Q148" s="27">
        <f t="shared" si="22"/>
        <v>5425.2182000000003</v>
      </c>
      <c r="R148" s="28" t="s">
        <v>47</v>
      </c>
      <c r="S148" s="94" t="s">
        <v>45</v>
      </c>
      <c r="T148" s="25" t="s">
        <v>45</v>
      </c>
      <c r="U148" s="25" t="s">
        <v>45</v>
      </c>
      <c r="V148" s="25" t="s">
        <v>45</v>
      </c>
      <c r="W148" s="27" t="str">
        <f t="shared" si="24"/>
        <v>COMPLETO TIENE ÁREA Y LINDEROS</v>
      </c>
      <c r="X148" s="25" t="s">
        <v>45</v>
      </c>
      <c r="Y148" s="25" t="s">
        <v>45</v>
      </c>
      <c r="Z148" s="25" t="s">
        <v>45</v>
      </c>
      <c r="AA148" s="27" t="s">
        <v>46</v>
      </c>
      <c r="AB148" s="27">
        <f t="shared" si="25"/>
        <v>5425</v>
      </c>
      <c r="AC148" s="27">
        <v>0</v>
      </c>
      <c r="AD148" s="27">
        <f t="shared" si="26"/>
        <v>5425</v>
      </c>
      <c r="AE148" s="27" t="s">
        <v>47</v>
      </c>
      <c r="AF148" s="118" t="s">
        <v>47</v>
      </c>
      <c r="AG148" s="29"/>
      <c r="AH148" s="20"/>
      <c r="AI148" s="20"/>
      <c r="AJ148" s="30"/>
    </row>
    <row r="149" spans="1:43" s="2" customFormat="1" ht="76.5" hidden="1" x14ac:dyDescent="0.2">
      <c r="A149" s="18" t="s">
        <v>38</v>
      </c>
      <c r="B149" s="19" t="s">
        <v>48</v>
      </c>
      <c r="C149" s="20"/>
      <c r="D149" s="21"/>
      <c r="E149" s="22"/>
      <c r="F149" s="95" t="s">
        <v>40</v>
      </c>
      <c r="G149" s="12" t="s">
        <v>386</v>
      </c>
      <c r="H149" s="27" t="s">
        <v>42</v>
      </c>
      <c r="I149" s="23" t="s">
        <v>387</v>
      </c>
      <c r="J149" s="24" t="s">
        <v>44</v>
      </c>
      <c r="K149" s="25" t="s">
        <v>45</v>
      </c>
      <c r="L149" s="25" t="s">
        <v>45</v>
      </c>
      <c r="M149" s="25" t="s">
        <v>46</v>
      </c>
      <c r="N149" s="26" t="s">
        <v>46</v>
      </c>
      <c r="O149" s="25">
        <v>990</v>
      </c>
      <c r="P149" s="27">
        <v>0</v>
      </c>
      <c r="Q149" s="27">
        <f t="shared" si="22"/>
        <v>990</v>
      </c>
      <c r="R149" s="28" t="s">
        <v>47</v>
      </c>
      <c r="S149" s="94" t="s">
        <v>45</v>
      </c>
      <c r="T149" s="25" t="s">
        <v>45</v>
      </c>
      <c r="U149" s="25" t="s">
        <v>45</v>
      </c>
      <c r="V149" s="25" t="s">
        <v>45</v>
      </c>
      <c r="W149" s="27" t="str">
        <f t="shared" si="24"/>
        <v>COMPLETO TIENE ÁREA Y LINDEROS</v>
      </c>
      <c r="X149" s="25" t="s">
        <v>45</v>
      </c>
      <c r="Y149" s="25" t="s">
        <v>45</v>
      </c>
      <c r="Z149" s="25" t="s">
        <v>45</v>
      </c>
      <c r="AA149" s="27" t="s">
        <v>46</v>
      </c>
      <c r="AB149" s="27">
        <f t="shared" si="25"/>
        <v>990</v>
      </c>
      <c r="AC149" s="27">
        <v>0</v>
      </c>
      <c r="AD149" s="27">
        <f t="shared" si="26"/>
        <v>990</v>
      </c>
      <c r="AE149" s="27" t="s">
        <v>47</v>
      </c>
      <c r="AF149" s="118" t="s">
        <v>47</v>
      </c>
      <c r="AG149" s="29"/>
      <c r="AH149" s="20"/>
      <c r="AI149" s="20"/>
      <c r="AJ149" s="30"/>
      <c r="AK149" s="17"/>
      <c r="AL149" s="17"/>
      <c r="AM149" s="17"/>
      <c r="AN149" s="17"/>
      <c r="AO149" s="17"/>
      <c r="AP149" s="17"/>
      <c r="AQ149" s="17"/>
    </row>
    <row r="150" spans="1:43" s="2" customFormat="1" ht="63.75" hidden="1" x14ac:dyDescent="0.2">
      <c r="A150" s="18" t="s">
        <v>38</v>
      </c>
      <c r="B150" s="19" t="s">
        <v>48</v>
      </c>
      <c r="C150" s="20"/>
      <c r="D150" s="21"/>
      <c r="E150" s="22"/>
      <c r="F150" s="95" t="s">
        <v>40</v>
      </c>
      <c r="G150" s="12" t="s">
        <v>388</v>
      </c>
      <c r="H150" s="27" t="s">
        <v>42</v>
      </c>
      <c r="I150" s="23" t="s">
        <v>389</v>
      </c>
      <c r="J150" s="24" t="s">
        <v>44</v>
      </c>
      <c r="K150" s="25" t="s">
        <v>45</v>
      </c>
      <c r="L150" s="25" t="s">
        <v>45</v>
      </c>
      <c r="M150" s="25" t="s">
        <v>46</v>
      </c>
      <c r="N150" s="26" t="s">
        <v>46</v>
      </c>
      <c r="O150" s="25">
        <v>990</v>
      </c>
      <c r="P150" s="27">
        <v>0</v>
      </c>
      <c r="Q150" s="27">
        <f t="shared" si="22"/>
        <v>990</v>
      </c>
      <c r="R150" s="28" t="s">
        <v>47</v>
      </c>
      <c r="S150" s="94" t="s">
        <v>45</v>
      </c>
      <c r="T150" s="25" t="s">
        <v>45</v>
      </c>
      <c r="U150" s="25" t="s">
        <v>45</v>
      </c>
      <c r="V150" s="25" t="s">
        <v>45</v>
      </c>
      <c r="W150" s="27" t="str">
        <f t="shared" si="24"/>
        <v>COMPLETO TIENE ÁREA Y LINDEROS</v>
      </c>
      <c r="X150" s="25" t="s">
        <v>45</v>
      </c>
      <c r="Y150" s="25" t="s">
        <v>45</v>
      </c>
      <c r="Z150" s="25" t="s">
        <v>45</v>
      </c>
      <c r="AA150" s="27" t="s">
        <v>46</v>
      </c>
      <c r="AB150" s="27">
        <f t="shared" si="25"/>
        <v>990</v>
      </c>
      <c r="AC150" s="27">
        <v>0</v>
      </c>
      <c r="AD150" s="27">
        <f t="shared" si="26"/>
        <v>990</v>
      </c>
      <c r="AE150" s="27" t="s">
        <v>47</v>
      </c>
      <c r="AF150" s="118" t="s">
        <v>47</v>
      </c>
      <c r="AG150" s="29"/>
      <c r="AH150" s="20"/>
      <c r="AI150" s="20"/>
      <c r="AJ150" s="30"/>
    </row>
    <row r="151" spans="1:43" s="2" customFormat="1" ht="267.75" hidden="1" x14ac:dyDescent="0.2">
      <c r="A151" s="3" t="s">
        <v>38</v>
      </c>
      <c r="B151" s="4" t="s">
        <v>48</v>
      </c>
      <c r="C151" s="5"/>
      <c r="D151" s="6"/>
      <c r="E151" s="7"/>
      <c r="F151" s="95" t="s">
        <v>40</v>
      </c>
      <c r="G151" s="12" t="s">
        <v>390</v>
      </c>
      <c r="H151" s="12" t="s">
        <v>42</v>
      </c>
      <c r="I151" s="8" t="s">
        <v>391</v>
      </c>
      <c r="J151" s="9" t="s">
        <v>44</v>
      </c>
      <c r="K151" s="10" t="s">
        <v>45</v>
      </c>
      <c r="L151" s="10" t="s">
        <v>45</v>
      </c>
      <c r="M151" s="11" t="s">
        <v>46</v>
      </c>
      <c r="N151" s="11" t="s">
        <v>46</v>
      </c>
      <c r="O151" s="44">
        <v>40000</v>
      </c>
      <c r="P151" s="12">
        <v>0</v>
      </c>
      <c r="Q151" s="12">
        <f t="shared" si="22"/>
        <v>40000</v>
      </c>
      <c r="R151" s="13"/>
      <c r="S151" s="93" t="s">
        <v>45</v>
      </c>
      <c r="T151" s="93" t="s">
        <v>45</v>
      </c>
      <c r="U151" s="93" t="s">
        <v>45</v>
      </c>
      <c r="V151" s="93" t="s">
        <v>45</v>
      </c>
      <c r="W151" s="93" t="s">
        <v>45</v>
      </c>
      <c r="X151" s="93" t="s">
        <v>45</v>
      </c>
      <c r="Y151" s="93" t="s">
        <v>45</v>
      </c>
      <c r="Z151" s="93" t="s">
        <v>45</v>
      </c>
      <c r="AA151" s="93" t="s">
        <v>45</v>
      </c>
      <c r="AB151" s="93" t="s">
        <v>45</v>
      </c>
      <c r="AC151" s="93" t="s">
        <v>45</v>
      </c>
      <c r="AD151" s="93" t="s">
        <v>45</v>
      </c>
      <c r="AE151" s="93" t="s">
        <v>45</v>
      </c>
      <c r="AF151" s="93" t="s">
        <v>45</v>
      </c>
      <c r="AG151" s="14"/>
      <c r="AH151" s="15"/>
      <c r="AI151" s="15"/>
      <c r="AJ151" s="16"/>
    </row>
    <row r="152" spans="1:43" s="2" customFormat="1" ht="242.25" hidden="1" x14ac:dyDescent="0.2">
      <c r="A152" s="3" t="s">
        <v>38</v>
      </c>
      <c r="B152" s="4" t="s">
        <v>39</v>
      </c>
      <c r="C152" s="5"/>
      <c r="D152" s="5"/>
      <c r="E152" s="32"/>
      <c r="F152" s="95" t="s">
        <v>40</v>
      </c>
      <c r="G152" s="12" t="s">
        <v>392</v>
      </c>
      <c r="H152" s="12" t="s">
        <v>42</v>
      </c>
      <c r="I152" s="8" t="s">
        <v>393</v>
      </c>
      <c r="J152" s="9" t="s">
        <v>44</v>
      </c>
      <c r="K152" s="10" t="s">
        <v>45</v>
      </c>
      <c r="L152" s="10" t="s">
        <v>45</v>
      </c>
      <c r="M152" s="11" t="s">
        <v>46</v>
      </c>
      <c r="N152" s="11" t="s">
        <v>46</v>
      </c>
      <c r="O152" s="10">
        <v>2000</v>
      </c>
      <c r="P152" s="12">
        <v>0</v>
      </c>
      <c r="Q152" s="12">
        <f t="shared" si="22"/>
        <v>2000</v>
      </c>
      <c r="R152" s="28" t="s">
        <v>47</v>
      </c>
      <c r="S152" s="94" t="s">
        <v>45</v>
      </c>
      <c r="T152" s="25" t="s">
        <v>45</v>
      </c>
      <c r="U152" s="25" t="s">
        <v>45</v>
      </c>
      <c r="V152" s="25" t="s">
        <v>45</v>
      </c>
      <c r="W152" s="27" t="str">
        <f>J152</f>
        <v>COMPLETO TIENE ÁREA Y LINDEROS</v>
      </c>
      <c r="X152" s="25" t="s">
        <v>45</v>
      </c>
      <c r="Y152" s="25" t="s">
        <v>45</v>
      </c>
      <c r="Z152" s="25" t="s">
        <v>45</v>
      </c>
      <c r="AA152" s="27" t="s">
        <v>46</v>
      </c>
      <c r="AB152" s="27">
        <f>O152</f>
        <v>2000</v>
      </c>
      <c r="AC152" s="27">
        <v>0</v>
      </c>
      <c r="AD152" s="27">
        <f>+AB152+(AC152/10000)</f>
        <v>2000</v>
      </c>
      <c r="AE152" s="27" t="s">
        <v>47</v>
      </c>
      <c r="AF152" s="118" t="s">
        <v>47</v>
      </c>
      <c r="AG152" s="29"/>
      <c r="AH152" s="20"/>
      <c r="AI152" s="20"/>
      <c r="AJ152" s="30"/>
    </row>
    <row r="153" spans="1:43" s="2" customFormat="1" ht="114.75" x14ac:dyDescent="0.2">
      <c r="A153" s="3" t="s">
        <v>38</v>
      </c>
      <c r="B153" s="4" t="s">
        <v>48</v>
      </c>
      <c r="C153" s="182" t="s">
        <v>47</v>
      </c>
      <c r="D153" s="243" t="s">
        <v>24079</v>
      </c>
      <c r="E153" s="248" t="s">
        <v>47</v>
      </c>
      <c r="F153" s="95" t="s">
        <v>775</v>
      </c>
      <c r="G153" s="187" t="s">
        <v>394</v>
      </c>
      <c r="H153" s="12" t="s">
        <v>42</v>
      </c>
      <c r="I153" s="8" t="s">
        <v>395</v>
      </c>
      <c r="J153" s="9" t="s">
        <v>120</v>
      </c>
      <c r="K153" s="10" t="s">
        <v>121</v>
      </c>
      <c r="L153" s="10" t="s">
        <v>121</v>
      </c>
      <c r="M153" s="10" t="s">
        <v>46</v>
      </c>
      <c r="N153" s="11" t="s">
        <v>47</v>
      </c>
      <c r="O153" s="10">
        <v>0</v>
      </c>
      <c r="P153" s="12">
        <v>0</v>
      </c>
      <c r="Q153" s="12">
        <f t="shared" si="22"/>
        <v>0</v>
      </c>
      <c r="R153" s="32" t="s">
        <v>47</v>
      </c>
      <c r="S153" s="93" t="s">
        <v>46</v>
      </c>
      <c r="T153" s="12" t="s">
        <v>47</v>
      </c>
      <c r="U153" s="12" t="s">
        <v>47</v>
      </c>
      <c r="V153" s="12" t="s">
        <v>47</v>
      </c>
      <c r="W153" s="12" t="s">
        <v>44</v>
      </c>
      <c r="X153" s="12" t="s">
        <v>111</v>
      </c>
      <c r="Y153" s="12" t="s">
        <v>396</v>
      </c>
      <c r="Z153" s="12" t="s">
        <v>397</v>
      </c>
      <c r="AA153" s="12" t="s">
        <v>46</v>
      </c>
      <c r="AB153" s="10">
        <v>3000</v>
      </c>
      <c r="AC153" s="12">
        <v>0</v>
      </c>
      <c r="AD153" s="12">
        <f>+AB153+(AC153/10000)</f>
        <v>3000</v>
      </c>
      <c r="AE153" s="12" t="s">
        <v>47</v>
      </c>
      <c r="AF153" s="117" t="s">
        <v>47</v>
      </c>
      <c r="AG153" s="183" t="s">
        <v>47</v>
      </c>
      <c r="AH153" s="184">
        <v>916</v>
      </c>
      <c r="AI153" s="184" t="s">
        <v>24078</v>
      </c>
      <c r="AJ153" s="193" t="s">
        <v>2483</v>
      </c>
      <c r="AK153" s="204"/>
      <c r="AL153" s="204"/>
      <c r="AM153" s="204"/>
    </row>
    <row r="154" spans="1:43" s="2" customFormat="1" ht="204" hidden="1" x14ac:dyDescent="0.2">
      <c r="A154" s="18" t="s">
        <v>38</v>
      </c>
      <c r="B154" s="19" t="s">
        <v>48</v>
      </c>
      <c r="C154" s="20"/>
      <c r="D154" s="21"/>
      <c r="E154" s="22"/>
      <c r="F154" s="95" t="s">
        <v>40</v>
      </c>
      <c r="G154" s="12" t="s">
        <v>398</v>
      </c>
      <c r="H154" s="27" t="s">
        <v>42</v>
      </c>
      <c r="I154" s="23" t="s">
        <v>399</v>
      </c>
      <c r="J154" s="24" t="s">
        <v>44</v>
      </c>
      <c r="K154" s="25" t="s">
        <v>45</v>
      </c>
      <c r="L154" s="25" t="s">
        <v>45</v>
      </c>
      <c r="M154" s="25" t="s">
        <v>46</v>
      </c>
      <c r="N154" s="26" t="s">
        <v>46</v>
      </c>
      <c r="O154" s="25">
        <v>892</v>
      </c>
      <c r="P154" s="27">
        <v>8659</v>
      </c>
      <c r="Q154" s="27">
        <f t="shared" si="22"/>
        <v>892.86590000000001</v>
      </c>
      <c r="R154" s="28" t="s">
        <v>47</v>
      </c>
      <c r="S154" s="94" t="s">
        <v>45</v>
      </c>
      <c r="T154" s="25" t="s">
        <v>45</v>
      </c>
      <c r="U154" s="25" t="s">
        <v>45</v>
      </c>
      <c r="V154" s="25" t="s">
        <v>45</v>
      </c>
      <c r="W154" s="27" t="str">
        <f>J154</f>
        <v>COMPLETO TIENE ÁREA Y LINDEROS</v>
      </c>
      <c r="X154" s="25" t="s">
        <v>45</v>
      </c>
      <c r="Y154" s="25" t="s">
        <v>45</v>
      </c>
      <c r="Z154" s="25" t="s">
        <v>45</v>
      </c>
      <c r="AA154" s="27" t="s">
        <v>46</v>
      </c>
      <c r="AB154" s="27">
        <f>O154</f>
        <v>892</v>
      </c>
      <c r="AC154" s="27">
        <v>0</v>
      </c>
      <c r="AD154" s="27">
        <f>+AB154+(AC154/10000)</f>
        <v>892</v>
      </c>
      <c r="AE154" s="27" t="s">
        <v>47</v>
      </c>
      <c r="AF154" s="118" t="s">
        <v>47</v>
      </c>
      <c r="AG154" s="29"/>
      <c r="AH154" s="20"/>
      <c r="AI154" s="20"/>
      <c r="AJ154" s="30"/>
    </row>
    <row r="155" spans="1:43" s="2" customFormat="1" ht="409.5" hidden="1" x14ac:dyDescent="0.2">
      <c r="A155" s="3" t="s">
        <v>38</v>
      </c>
      <c r="B155" s="4" t="s">
        <v>39</v>
      </c>
      <c r="C155" s="5"/>
      <c r="D155" s="6"/>
      <c r="E155" s="7"/>
      <c r="F155" s="95" t="s">
        <v>40</v>
      </c>
      <c r="G155" s="12" t="s">
        <v>400</v>
      </c>
      <c r="H155" s="12" t="s">
        <v>42</v>
      </c>
      <c r="I155" s="8" t="s">
        <v>401</v>
      </c>
      <c r="J155" s="9" t="s">
        <v>44</v>
      </c>
      <c r="K155" s="10" t="s">
        <v>45</v>
      </c>
      <c r="L155" s="10" t="s">
        <v>45</v>
      </c>
      <c r="M155" s="11" t="s">
        <v>46</v>
      </c>
      <c r="N155" s="11" t="s">
        <v>46</v>
      </c>
      <c r="O155" s="44">
        <v>615</v>
      </c>
      <c r="P155" s="12">
        <v>4002</v>
      </c>
      <c r="Q155" s="12">
        <f t="shared" si="22"/>
        <v>615.40020000000004</v>
      </c>
      <c r="R155" s="13"/>
      <c r="S155" s="93" t="s">
        <v>45</v>
      </c>
      <c r="T155" s="93" t="s">
        <v>45</v>
      </c>
      <c r="U155" s="93" t="s">
        <v>45</v>
      </c>
      <c r="V155" s="93" t="s">
        <v>45</v>
      </c>
      <c r="W155" s="93" t="s">
        <v>45</v>
      </c>
      <c r="X155" s="93" t="s">
        <v>45</v>
      </c>
      <c r="Y155" s="93" t="s">
        <v>45</v>
      </c>
      <c r="Z155" s="93" t="s">
        <v>45</v>
      </c>
      <c r="AA155" s="93" t="s">
        <v>45</v>
      </c>
      <c r="AB155" s="93" t="s">
        <v>45</v>
      </c>
      <c r="AC155" s="93" t="s">
        <v>45</v>
      </c>
      <c r="AD155" s="93" t="s">
        <v>45</v>
      </c>
      <c r="AE155" s="93" t="s">
        <v>45</v>
      </c>
      <c r="AF155" s="93" t="s">
        <v>45</v>
      </c>
      <c r="AG155" s="14"/>
      <c r="AH155" s="15"/>
      <c r="AI155" s="15"/>
      <c r="AJ155" s="16"/>
    </row>
    <row r="156" spans="1:43" s="2" customFormat="1" ht="178.5" hidden="1" x14ac:dyDescent="0.2">
      <c r="A156" s="18" t="s">
        <v>38</v>
      </c>
      <c r="B156" s="19" t="s">
        <v>39</v>
      </c>
      <c r="C156" s="20"/>
      <c r="D156" s="20"/>
      <c r="E156" s="30"/>
      <c r="F156" s="95" t="s">
        <v>40</v>
      </c>
      <c r="G156" s="12" t="s">
        <v>402</v>
      </c>
      <c r="H156" s="27" t="s">
        <v>42</v>
      </c>
      <c r="I156" s="23" t="s">
        <v>403</v>
      </c>
      <c r="J156" s="24" t="s">
        <v>44</v>
      </c>
      <c r="K156" s="25" t="s">
        <v>45</v>
      </c>
      <c r="L156" s="25" t="s">
        <v>45</v>
      </c>
      <c r="M156" s="25" t="s">
        <v>46</v>
      </c>
      <c r="N156" s="26" t="s">
        <v>46</v>
      </c>
      <c r="O156" s="25">
        <v>1000</v>
      </c>
      <c r="P156" s="27">
        <v>0</v>
      </c>
      <c r="Q156" s="27">
        <f t="shared" si="22"/>
        <v>1000</v>
      </c>
      <c r="R156" s="28" t="s">
        <v>47</v>
      </c>
      <c r="S156" s="94" t="s">
        <v>45</v>
      </c>
      <c r="T156" s="25" t="s">
        <v>45</v>
      </c>
      <c r="U156" s="25" t="s">
        <v>45</v>
      </c>
      <c r="V156" s="25" t="s">
        <v>45</v>
      </c>
      <c r="W156" s="27" t="str">
        <f>J156</f>
        <v>COMPLETO TIENE ÁREA Y LINDEROS</v>
      </c>
      <c r="X156" s="25" t="s">
        <v>45</v>
      </c>
      <c r="Y156" s="25" t="s">
        <v>45</v>
      </c>
      <c r="Z156" s="25" t="s">
        <v>45</v>
      </c>
      <c r="AA156" s="27" t="s">
        <v>46</v>
      </c>
      <c r="AB156" s="27">
        <f>O156</f>
        <v>1000</v>
      </c>
      <c r="AC156" s="27">
        <v>0</v>
      </c>
      <c r="AD156" s="27">
        <f>+AB156+(AC156/10000)</f>
        <v>1000</v>
      </c>
      <c r="AE156" s="27" t="s">
        <v>47</v>
      </c>
      <c r="AF156" s="118" t="s">
        <v>47</v>
      </c>
      <c r="AG156" s="29"/>
      <c r="AH156" s="20"/>
      <c r="AI156" s="20"/>
      <c r="AJ156" s="30"/>
      <c r="AK156" s="17"/>
      <c r="AL156" s="17"/>
      <c r="AM156" s="17"/>
      <c r="AN156" s="17"/>
      <c r="AO156" s="17"/>
      <c r="AP156" s="17"/>
      <c r="AQ156" s="17"/>
    </row>
    <row r="157" spans="1:43" s="2" customFormat="1" ht="89.25" hidden="1" x14ac:dyDescent="0.2">
      <c r="A157" s="18" t="s">
        <v>38</v>
      </c>
      <c r="B157" s="19" t="s">
        <v>48</v>
      </c>
      <c r="C157" s="20"/>
      <c r="D157" s="21"/>
      <c r="E157" s="22"/>
      <c r="F157" s="95" t="s">
        <v>40</v>
      </c>
      <c r="G157" s="12" t="s">
        <v>404</v>
      </c>
      <c r="H157" s="27" t="s">
        <v>42</v>
      </c>
      <c r="I157" s="23" t="s">
        <v>405</v>
      </c>
      <c r="J157" s="24" t="s">
        <v>44</v>
      </c>
      <c r="K157" s="25" t="s">
        <v>45</v>
      </c>
      <c r="L157" s="25" t="s">
        <v>45</v>
      </c>
      <c r="M157" s="25" t="s">
        <v>46</v>
      </c>
      <c r="N157" s="26" t="s">
        <v>46</v>
      </c>
      <c r="O157" s="25">
        <v>36840</v>
      </c>
      <c r="P157" s="27">
        <v>7600</v>
      </c>
      <c r="Q157" s="27">
        <f t="shared" si="22"/>
        <v>36840.76</v>
      </c>
      <c r="R157" s="28" t="s">
        <v>47</v>
      </c>
      <c r="S157" s="94" t="s">
        <v>45</v>
      </c>
      <c r="T157" s="25" t="s">
        <v>45</v>
      </c>
      <c r="U157" s="25" t="s">
        <v>45</v>
      </c>
      <c r="V157" s="25" t="s">
        <v>45</v>
      </c>
      <c r="W157" s="27" t="str">
        <f>J157</f>
        <v>COMPLETO TIENE ÁREA Y LINDEROS</v>
      </c>
      <c r="X157" s="25" t="s">
        <v>45</v>
      </c>
      <c r="Y157" s="25" t="s">
        <v>45</v>
      </c>
      <c r="Z157" s="25" t="s">
        <v>45</v>
      </c>
      <c r="AA157" s="27" t="s">
        <v>46</v>
      </c>
      <c r="AB157" s="27">
        <f>O157</f>
        <v>36840</v>
      </c>
      <c r="AC157" s="27">
        <v>0</v>
      </c>
      <c r="AD157" s="27">
        <f>+AB157+(AC157/10000)</f>
        <v>36840</v>
      </c>
      <c r="AE157" s="27" t="s">
        <v>47</v>
      </c>
      <c r="AF157" s="118" t="s">
        <v>47</v>
      </c>
      <c r="AG157" s="29"/>
      <c r="AH157" s="20"/>
      <c r="AI157" s="20"/>
      <c r="AJ157" s="30"/>
    </row>
    <row r="158" spans="1:43" s="2" customFormat="1" ht="409.5" hidden="1" x14ac:dyDescent="0.2">
      <c r="A158" s="18" t="s">
        <v>38</v>
      </c>
      <c r="B158" s="19" t="s">
        <v>48</v>
      </c>
      <c r="C158" s="20"/>
      <c r="D158" s="21"/>
      <c r="E158" s="22"/>
      <c r="F158" s="95" t="s">
        <v>40</v>
      </c>
      <c r="G158" s="12" t="s">
        <v>406</v>
      </c>
      <c r="H158" s="27" t="s">
        <v>42</v>
      </c>
      <c r="I158" s="23" t="s">
        <v>407</v>
      </c>
      <c r="J158" s="24" t="s">
        <v>44</v>
      </c>
      <c r="K158" s="25" t="s">
        <v>45</v>
      </c>
      <c r="L158" s="25" t="s">
        <v>45</v>
      </c>
      <c r="M158" s="25" t="s">
        <v>46</v>
      </c>
      <c r="N158" s="26" t="s">
        <v>46</v>
      </c>
      <c r="O158" s="25">
        <v>2023</v>
      </c>
      <c r="P158" s="27">
        <v>0</v>
      </c>
      <c r="Q158" s="27">
        <f t="shared" si="22"/>
        <v>2023</v>
      </c>
      <c r="R158" s="28" t="s">
        <v>47</v>
      </c>
      <c r="S158" s="94" t="s">
        <v>45</v>
      </c>
      <c r="T158" s="25" t="s">
        <v>45</v>
      </c>
      <c r="U158" s="25" t="s">
        <v>45</v>
      </c>
      <c r="V158" s="25" t="s">
        <v>45</v>
      </c>
      <c r="W158" s="27" t="str">
        <f>J158</f>
        <v>COMPLETO TIENE ÁREA Y LINDEROS</v>
      </c>
      <c r="X158" s="25" t="s">
        <v>45</v>
      </c>
      <c r="Y158" s="25" t="s">
        <v>45</v>
      </c>
      <c r="Z158" s="25" t="s">
        <v>45</v>
      </c>
      <c r="AA158" s="27" t="s">
        <v>46</v>
      </c>
      <c r="AB158" s="27">
        <f>O158</f>
        <v>2023</v>
      </c>
      <c r="AC158" s="27">
        <v>0</v>
      </c>
      <c r="AD158" s="27">
        <f>+AB158+(AC158/10000)</f>
        <v>2023</v>
      </c>
      <c r="AE158" s="27" t="s">
        <v>47</v>
      </c>
      <c r="AF158" s="118" t="s">
        <v>47</v>
      </c>
      <c r="AG158" s="29"/>
      <c r="AH158" s="20"/>
      <c r="AI158" s="20"/>
      <c r="AJ158" s="30"/>
      <c r="AK158" s="17"/>
      <c r="AL158" s="17"/>
      <c r="AM158" s="17"/>
      <c r="AN158" s="17"/>
      <c r="AO158" s="17"/>
      <c r="AP158" s="17"/>
      <c r="AQ158" s="17"/>
    </row>
    <row r="159" spans="1:43" s="2" customFormat="1" ht="76.5" hidden="1" x14ac:dyDescent="0.2">
      <c r="A159" s="18" t="s">
        <v>79</v>
      </c>
      <c r="B159" s="19" t="s">
        <v>39</v>
      </c>
      <c r="C159" s="20"/>
      <c r="D159" s="20"/>
      <c r="E159" s="22"/>
      <c r="F159" s="95" t="s">
        <v>40</v>
      </c>
      <c r="G159" s="12" t="s">
        <v>408</v>
      </c>
      <c r="H159" s="27" t="s">
        <v>42</v>
      </c>
      <c r="I159" s="23" t="s">
        <v>409</v>
      </c>
      <c r="J159" s="24" t="s">
        <v>44</v>
      </c>
      <c r="K159" s="25" t="s">
        <v>45</v>
      </c>
      <c r="L159" s="25" t="s">
        <v>45</v>
      </c>
      <c r="M159" s="25" t="s">
        <v>46</v>
      </c>
      <c r="N159" s="26" t="s">
        <v>46</v>
      </c>
      <c r="O159" s="25">
        <v>0</v>
      </c>
      <c r="P159" s="27">
        <v>465.45</v>
      </c>
      <c r="Q159" s="27">
        <f t="shared" si="22"/>
        <v>4.6544999999999996E-2</v>
      </c>
      <c r="R159" s="28" t="s">
        <v>47</v>
      </c>
      <c r="S159" s="94" t="s">
        <v>45</v>
      </c>
      <c r="T159" s="25" t="s">
        <v>45</v>
      </c>
      <c r="U159" s="25" t="s">
        <v>45</v>
      </c>
      <c r="V159" s="25" t="s">
        <v>45</v>
      </c>
      <c r="W159" s="27" t="str">
        <f>J159</f>
        <v>COMPLETO TIENE ÁREA Y LINDEROS</v>
      </c>
      <c r="X159" s="25" t="s">
        <v>45</v>
      </c>
      <c r="Y159" s="25" t="s">
        <v>45</v>
      </c>
      <c r="Z159" s="25" t="s">
        <v>45</v>
      </c>
      <c r="AA159" s="27" t="s">
        <v>46</v>
      </c>
      <c r="AB159" s="27">
        <f>O159</f>
        <v>0</v>
      </c>
      <c r="AC159" s="27">
        <v>0</v>
      </c>
      <c r="AD159" s="27">
        <f>+AB159+(AC159/10000)</f>
        <v>0</v>
      </c>
      <c r="AE159" s="27" t="s">
        <v>47</v>
      </c>
      <c r="AF159" s="118" t="s">
        <v>47</v>
      </c>
      <c r="AG159" s="29"/>
      <c r="AH159" s="20"/>
      <c r="AI159" s="20"/>
      <c r="AJ159" s="30"/>
    </row>
    <row r="160" spans="1:43" s="2" customFormat="1" ht="140.25" hidden="1" x14ac:dyDescent="0.2">
      <c r="A160" s="3" t="s">
        <v>38</v>
      </c>
      <c r="B160" s="4" t="s">
        <v>48</v>
      </c>
      <c r="C160" s="5"/>
      <c r="D160" s="6"/>
      <c r="E160" s="7"/>
      <c r="F160" s="95" t="s">
        <v>40</v>
      </c>
      <c r="G160" s="12" t="s">
        <v>410</v>
      </c>
      <c r="H160" s="12" t="s">
        <v>42</v>
      </c>
      <c r="I160" s="8" t="s">
        <v>411</v>
      </c>
      <c r="J160" s="24" t="s">
        <v>44</v>
      </c>
      <c r="K160" s="25" t="s">
        <v>45</v>
      </c>
      <c r="L160" s="25" t="s">
        <v>45</v>
      </c>
      <c r="M160" s="25" t="s">
        <v>46</v>
      </c>
      <c r="N160" s="26" t="s">
        <v>46</v>
      </c>
      <c r="O160" s="25">
        <v>1173</v>
      </c>
      <c r="P160" s="27">
        <v>6000</v>
      </c>
      <c r="Q160" s="12">
        <f t="shared" si="22"/>
        <v>1173.5999999999999</v>
      </c>
      <c r="R160" s="13"/>
      <c r="S160" s="93" t="s">
        <v>45</v>
      </c>
      <c r="T160" s="93" t="s">
        <v>45</v>
      </c>
      <c r="U160" s="93" t="s">
        <v>45</v>
      </c>
      <c r="V160" s="93" t="s">
        <v>45</v>
      </c>
      <c r="W160" s="93" t="s">
        <v>45</v>
      </c>
      <c r="X160" s="93" t="s">
        <v>45</v>
      </c>
      <c r="Y160" s="93" t="s">
        <v>45</v>
      </c>
      <c r="Z160" s="93" t="s">
        <v>45</v>
      </c>
      <c r="AA160" s="93" t="s">
        <v>45</v>
      </c>
      <c r="AB160" s="93" t="s">
        <v>45</v>
      </c>
      <c r="AC160" s="93" t="s">
        <v>45</v>
      </c>
      <c r="AD160" s="93" t="s">
        <v>45</v>
      </c>
      <c r="AE160" s="93" t="s">
        <v>45</v>
      </c>
      <c r="AF160" s="93" t="s">
        <v>45</v>
      </c>
      <c r="AG160" s="14"/>
      <c r="AH160" s="15"/>
      <c r="AI160" s="15"/>
      <c r="AJ160" s="16"/>
    </row>
    <row r="161" spans="1:43" s="2" customFormat="1" ht="153" hidden="1" x14ac:dyDescent="0.2">
      <c r="A161" s="3" t="s">
        <v>38</v>
      </c>
      <c r="B161" s="4" t="s">
        <v>48</v>
      </c>
      <c r="C161" s="5"/>
      <c r="D161" s="5"/>
      <c r="E161" s="7"/>
      <c r="F161" s="95" t="s">
        <v>40</v>
      </c>
      <c r="G161" s="12" t="s">
        <v>412</v>
      </c>
      <c r="H161" s="12" t="s">
        <v>42</v>
      </c>
      <c r="I161" s="8" t="s">
        <v>413</v>
      </c>
      <c r="J161" s="24" t="s">
        <v>44</v>
      </c>
      <c r="K161" s="25" t="s">
        <v>45</v>
      </c>
      <c r="L161" s="25" t="s">
        <v>45</v>
      </c>
      <c r="M161" s="25" t="s">
        <v>46</v>
      </c>
      <c r="N161" s="26" t="s">
        <v>46</v>
      </c>
      <c r="O161" s="25">
        <v>2200</v>
      </c>
      <c r="P161" s="27">
        <v>0</v>
      </c>
      <c r="Q161" s="12">
        <f t="shared" si="22"/>
        <v>2200</v>
      </c>
      <c r="R161" s="13"/>
      <c r="S161" s="93" t="s">
        <v>45</v>
      </c>
      <c r="T161" s="93" t="s">
        <v>45</v>
      </c>
      <c r="U161" s="93" t="s">
        <v>45</v>
      </c>
      <c r="V161" s="93" t="s">
        <v>45</v>
      </c>
      <c r="W161" s="93" t="s">
        <v>45</v>
      </c>
      <c r="X161" s="93" t="s">
        <v>45</v>
      </c>
      <c r="Y161" s="93" t="s">
        <v>45</v>
      </c>
      <c r="Z161" s="93" t="s">
        <v>45</v>
      </c>
      <c r="AA161" s="93" t="s">
        <v>45</v>
      </c>
      <c r="AB161" s="93" t="s">
        <v>45</v>
      </c>
      <c r="AC161" s="93" t="s">
        <v>45</v>
      </c>
      <c r="AD161" s="93" t="s">
        <v>45</v>
      </c>
      <c r="AE161" s="93" t="s">
        <v>45</v>
      </c>
      <c r="AF161" s="93" t="s">
        <v>45</v>
      </c>
      <c r="AG161" s="14"/>
      <c r="AH161" s="15"/>
      <c r="AI161" s="15"/>
      <c r="AJ161" s="16"/>
    </row>
    <row r="162" spans="1:43" s="2" customFormat="1" ht="331.5" hidden="1" x14ac:dyDescent="0.2">
      <c r="A162" s="18" t="s">
        <v>38</v>
      </c>
      <c r="B162" s="19" t="s">
        <v>39</v>
      </c>
      <c r="C162" s="20"/>
      <c r="D162" s="21"/>
      <c r="E162" s="22"/>
      <c r="F162" s="95" t="s">
        <v>40</v>
      </c>
      <c r="G162" s="12" t="s">
        <v>414</v>
      </c>
      <c r="H162" s="27" t="s">
        <v>42</v>
      </c>
      <c r="I162" s="23" t="s">
        <v>415</v>
      </c>
      <c r="J162" s="24" t="s">
        <v>44</v>
      </c>
      <c r="K162" s="25" t="s">
        <v>45</v>
      </c>
      <c r="L162" s="25" t="s">
        <v>45</v>
      </c>
      <c r="M162" s="25" t="s">
        <v>46</v>
      </c>
      <c r="N162" s="26" t="s">
        <v>46</v>
      </c>
      <c r="O162" s="25">
        <v>10000</v>
      </c>
      <c r="P162" s="27">
        <v>0</v>
      </c>
      <c r="Q162" s="27">
        <f t="shared" si="22"/>
        <v>10000</v>
      </c>
      <c r="R162" s="28" t="s">
        <v>47</v>
      </c>
      <c r="S162" s="94" t="s">
        <v>45</v>
      </c>
      <c r="T162" s="25" t="s">
        <v>45</v>
      </c>
      <c r="U162" s="25" t="s">
        <v>45</v>
      </c>
      <c r="V162" s="25" t="s">
        <v>45</v>
      </c>
      <c r="W162" s="27" t="str">
        <f>J162</f>
        <v>COMPLETO TIENE ÁREA Y LINDEROS</v>
      </c>
      <c r="X162" s="25" t="s">
        <v>45</v>
      </c>
      <c r="Y162" s="25" t="s">
        <v>45</v>
      </c>
      <c r="Z162" s="25" t="s">
        <v>45</v>
      </c>
      <c r="AA162" s="27" t="s">
        <v>46</v>
      </c>
      <c r="AB162" s="27">
        <f>O162</f>
        <v>10000</v>
      </c>
      <c r="AC162" s="27">
        <v>0</v>
      </c>
      <c r="AD162" s="27">
        <f>+AB162+(AC162/10000)</f>
        <v>10000</v>
      </c>
      <c r="AE162" s="27" t="s">
        <v>47</v>
      </c>
      <c r="AF162" s="118" t="s">
        <v>47</v>
      </c>
      <c r="AG162" s="29"/>
      <c r="AH162" s="20"/>
      <c r="AI162" s="20"/>
      <c r="AJ162" s="30"/>
    </row>
    <row r="163" spans="1:43" s="2" customFormat="1" ht="89.25" hidden="1" x14ac:dyDescent="0.2">
      <c r="A163" s="3" t="s">
        <v>38</v>
      </c>
      <c r="B163" s="4" t="s">
        <v>48</v>
      </c>
      <c r="C163" s="5"/>
      <c r="D163" s="6"/>
      <c r="E163" s="7"/>
      <c r="F163" s="95" t="s">
        <v>40</v>
      </c>
      <c r="G163" s="12" t="s">
        <v>416</v>
      </c>
      <c r="H163" s="12" t="s">
        <v>42</v>
      </c>
      <c r="I163" s="8" t="s">
        <v>417</v>
      </c>
      <c r="J163" s="24" t="s">
        <v>44</v>
      </c>
      <c r="K163" s="25" t="s">
        <v>45</v>
      </c>
      <c r="L163" s="25" t="s">
        <v>45</v>
      </c>
      <c r="M163" s="25" t="s">
        <v>46</v>
      </c>
      <c r="N163" s="26" t="s">
        <v>46</v>
      </c>
      <c r="O163" s="25">
        <v>2200</v>
      </c>
      <c r="P163" s="27">
        <v>0</v>
      </c>
      <c r="Q163" s="12">
        <f t="shared" si="22"/>
        <v>2200</v>
      </c>
      <c r="R163" s="13"/>
      <c r="S163" s="93" t="s">
        <v>45</v>
      </c>
      <c r="T163" s="93" t="s">
        <v>45</v>
      </c>
      <c r="U163" s="93" t="s">
        <v>45</v>
      </c>
      <c r="V163" s="93" t="s">
        <v>45</v>
      </c>
      <c r="W163" s="93" t="s">
        <v>45</v>
      </c>
      <c r="X163" s="93" t="s">
        <v>45</v>
      </c>
      <c r="Y163" s="93" t="s">
        <v>45</v>
      </c>
      <c r="Z163" s="93" t="s">
        <v>45</v>
      </c>
      <c r="AA163" s="93" t="s">
        <v>45</v>
      </c>
      <c r="AB163" s="93" t="s">
        <v>45</v>
      </c>
      <c r="AC163" s="93" t="s">
        <v>45</v>
      </c>
      <c r="AD163" s="93" t="s">
        <v>45</v>
      </c>
      <c r="AE163" s="93" t="s">
        <v>45</v>
      </c>
      <c r="AF163" s="93" t="s">
        <v>45</v>
      </c>
      <c r="AG163" s="14"/>
      <c r="AH163" s="15"/>
      <c r="AI163" s="15"/>
      <c r="AJ163" s="16"/>
    </row>
    <row r="164" spans="1:43" s="2" customFormat="1" ht="165.75" hidden="1" x14ac:dyDescent="0.2">
      <c r="A164" s="18" t="s">
        <v>79</v>
      </c>
      <c r="B164" s="19" t="s">
        <v>39</v>
      </c>
      <c r="C164" s="20"/>
      <c r="D164" s="21"/>
      <c r="E164" s="22"/>
      <c r="F164" s="95" t="s">
        <v>40</v>
      </c>
      <c r="G164" s="12" t="s">
        <v>418</v>
      </c>
      <c r="H164" s="27" t="s">
        <v>42</v>
      </c>
      <c r="I164" s="23" t="s">
        <v>419</v>
      </c>
      <c r="J164" s="24" t="s">
        <v>44</v>
      </c>
      <c r="K164" s="25" t="s">
        <v>45</v>
      </c>
      <c r="L164" s="25" t="s">
        <v>45</v>
      </c>
      <c r="M164" s="25" t="s">
        <v>46</v>
      </c>
      <c r="N164" s="26" t="s">
        <v>46</v>
      </c>
      <c r="O164" s="25">
        <v>0</v>
      </c>
      <c r="P164" s="27">
        <v>425.55</v>
      </c>
      <c r="Q164" s="27">
        <f t="shared" si="22"/>
        <v>4.2555000000000003E-2</v>
      </c>
      <c r="R164" s="28" t="s">
        <v>47</v>
      </c>
      <c r="S164" s="94" t="s">
        <v>45</v>
      </c>
      <c r="T164" s="25" t="s">
        <v>45</v>
      </c>
      <c r="U164" s="25" t="s">
        <v>45</v>
      </c>
      <c r="V164" s="25" t="s">
        <v>45</v>
      </c>
      <c r="W164" s="27" t="str">
        <f>J164</f>
        <v>COMPLETO TIENE ÁREA Y LINDEROS</v>
      </c>
      <c r="X164" s="25" t="s">
        <v>45</v>
      </c>
      <c r="Y164" s="25" t="s">
        <v>45</v>
      </c>
      <c r="Z164" s="25" t="s">
        <v>45</v>
      </c>
      <c r="AA164" s="27" t="s">
        <v>46</v>
      </c>
      <c r="AB164" s="27">
        <f>O164</f>
        <v>0</v>
      </c>
      <c r="AC164" s="27">
        <v>0</v>
      </c>
      <c r="AD164" s="27">
        <f>+AB164+(AC164/10000)</f>
        <v>0</v>
      </c>
      <c r="AE164" s="27" t="s">
        <v>47</v>
      </c>
      <c r="AF164" s="118" t="s">
        <v>47</v>
      </c>
      <c r="AG164" s="29"/>
      <c r="AH164" s="20"/>
      <c r="AI164" s="20"/>
      <c r="AJ164" s="30"/>
    </row>
    <row r="165" spans="1:43" s="2" customFormat="1" ht="191.25" hidden="1" x14ac:dyDescent="0.2">
      <c r="A165" s="3" t="s">
        <v>38</v>
      </c>
      <c r="B165" s="4" t="s">
        <v>48</v>
      </c>
      <c r="C165" s="5"/>
      <c r="D165" s="6"/>
      <c r="E165" s="7"/>
      <c r="F165" s="95" t="s">
        <v>40</v>
      </c>
      <c r="G165" s="12" t="s">
        <v>420</v>
      </c>
      <c r="H165" s="12" t="s">
        <v>42</v>
      </c>
      <c r="I165" s="8" t="s">
        <v>421</v>
      </c>
      <c r="J165" s="24" t="s">
        <v>44</v>
      </c>
      <c r="K165" s="25" t="s">
        <v>45</v>
      </c>
      <c r="L165" s="25" t="s">
        <v>45</v>
      </c>
      <c r="M165" s="25" t="s">
        <v>46</v>
      </c>
      <c r="N165" s="26" t="s">
        <v>46</v>
      </c>
      <c r="O165" s="25">
        <v>2000</v>
      </c>
      <c r="P165" s="27">
        <v>0</v>
      </c>
      <c r="Q165" s="12">
        <f t="shared" si="22"/>
        <v>2000</v>
      </c>
      <c r="R165" s="13"/>
      <c r="S165" s="93" t="s">
        <v>45</v>
      </c>
      <c r="T165" s="93" t="s">
        <v>45</v>
      </c>
      <c r="U165" s="93" t="s">
        <v>45</v>
      </c>
      <c r="V165" s="93" t="s">
        <v>45</v>
      </c>
      <c r="W165" s="93" t="s">
        <v>45</v>
      </c>
      <c r="X165" s="93" t="s">
        <v>45</v>
      </c>
      <c r="Y165" s="93" t="s">
        <v>45</v>
      </c>
      <c r="Z165" s="93" t="s">
        <v>45</v>
      </c>
      <c r="AA165" s="93" t="s">
        <v>45</v>
      </c>
      <c r="AB165" s="93" t="s">
        <v>45</v>
      </c>
      <c r="AC165" s="93" t="s">
        <v>45</v>
      </c>
      <c r="AD165" s="93" t="s">
        <v>45</v>
      </c>
      <c r="AE165" s="93" t="s">
        <v>45</v>
      </c>
      <c r="AF165" s="93" t="s">
        <v>45</v>
      </c>
      <c r="AG165" s="14"/>
      <c r="AH165" s="15"/>
      <c r="AI165" s="15"/>
      <c r="AJ165" s="16"/>
    </row>
    <row r="166" spans="1:43" s="2" customFormat="1" ht="293.25" hidden="1" x14ac:dyDescent="0.2">
      <c r="A166" s="3" t="s">
        <v>38</v>
      </c>
      <c r="B166" s="4" t="s">
        <v>48</v>
      </c>
      <c r="C166" s="5"/>
      <c r="D166" s="6"/>
      <c r="E166" s="7"/>
      <c r="F166" s="95" t="s">
        <v>40</v>
      </c>
      <c r="G166" s="12" t="s">
        <v>422</v>
      </c>
      <c r="H166" s="12" t="s">
        <v>42</v>
      </c>
      <c r="I166" s="8" t="s">
        <v>423</v>
      </c>
      <c r="J166" s="9" t="s">
        <v>44</v>
      </c>
      <c r="K166" s="10" t="s">
        <v>45</v>
      </c>
      <c r="L166" s="10" t="s">
        <v>45</v>
      </c>
      <c r="M166" s="11" t="s">
        <v>46</v>
      </c>
      <c r="N166" s="11" t="s">
        <v>46</v>
      </c>
      <c r="O166" s="10">
        <v>500</v>
      </c>
      <c r="P166" s="12">
        <v>0</v>
      </c>
      <c r="Q166" s="12">
        <f t="shared" si="22"/>
        <v>500</v>
      </c>
      <c r="R166" s="28" t="s">
        <v>47</v>
      </c>
      <c r="S166" s="94" t="s">
        <v>45</v>
      </c>
      <c r="T166" s="25" t="s">
        <v>45</v>
      </c>
      <c r="U166" s="25" t="s">
        <v>45</v>
      </c>
      <c r="V166" s="25" t="s">
        <v>45</v>
      </c>
      <c r="W166" s="27" t="str">
        <f>J166</f>
        <v>COMPLETO TIENE ÁREA Y LINDEROS</v>
      </c>
      <c r="X166" s="25" t="s">
        <v>45</v>
      </c>
      <c r="Y166" s="25" t="s">
        <v>45</v>
      </c>
      <c r="Z166" s="25" t="s">
        <v>45</v>
      </c>
      <c r="AA166" s="27" t="s">
        <v>46</v>
      </c>
      <c r="AB166" s="27">
        <f>O166</f>
        <v>500</v>
      </c>
      <c r="AC166" s="27">
        <v>0</v>
      </c>
      <c r="AD166" s="27">
        <f>+AB166+(AC166/10000)</f>
        <v>500</v>
      </c>
      <c r="AE166" s="27" t="s">
        <v>47</v>
      </c>
      <c r="AF166" s="118" t="s">
        <v>47</v>
      </c>
      <c r="AG166" s="29"/>
      <c r="AH166" s="20"/>
      <c r="AI166" s="20"/>
      <c r="AJ166" s="30"/>
      <c r="AK166" s="17"/>
      <c r="AL166" s="17"/>
      <c r="AM166" s="17"/>
      <c r="AN166" s="17"/>
      <c r="AO166" s="17"/>
      <c r="AP166" s="17"/>
      <c r="AQ166" s="17"/>
    </row>
    <row r="167" spans="1:43" s="2" customFormat="1" ht="153" hidden="1" x14ac:dyDescent="0.2">
      <c r="A167" s="18" t="s">
        <v>79</v>
      </c>
      <c r="B167" s="19" t="s">
        <v>48</v>
      </c>
      <c r="C167" s="20"/>
      <c r="D167" s="20"/>
      <c r="E167" s="30"/>
      <c r="F167" s="95" t="s">
        <v>40</v>
      </c>
      <c r="G167" s="12" t="s">
        <v>424</v>
      </c>
      <c r="H167" s="27" t="s">
        <v>42</v>
      </c>
      <c r="I167" s="23" t="s">
        <v>425</v>
      </c>
      <c r="J167" s="24" t="s">
        <v>44</v>
      </c>
      <c r="K167" s="25" t="s">
        <v>45</v>
      </c>
      <c r="L167" s="25" t="s">
        <v>45</v>
      </c>
      <c r="M167" s="25" t="s">
        <v>46</v>
      </c>
      <c r="N167" s="26" t="s">
        <v>46</v>
      </c>
      <c r="O167" s="25">
        <v>599</v>
      </c>
      <c r="P167" s="27">
        <v>0</v>
      </c>
      <c r="Q167" s="27">
        <f t="shared" si="22"/>
        <v>599</v>
      </c>
      <c r="R167" s="28" t="s">
        <v>47</v>
      </c>
      <c r="S167" s="94" t="s">
        <v>45</v>
      </c>
      <c r="T167" s="25" t="s">
        <v>45</v>
      </c>
      <c r="U167" s="25" t="s">
        <v>45</v>
      </c>
      <c r="V167" s="25" t="s">
        <v>45</v>
      </c>
      <c r="W167" s="27" t="str">
        <f>J167</f>
        <v>COMPLETO TIENE ÁREA Y LINDEROS</v>
      </c>
      <c r="X167" s="25" t="s">
        <v>45</v>
      </c>
      <c r="Y167" s="25" t="s">
        <v>45</v>
      </c>
      <c r="Z167" s="25" t="s">
        <v>45</v>
      </c>
      <c r="AA167" s="27" t="s">
        <v>46</v>
      </c>
      <c r="AB167" s="27">
        <f>O167</f>
        <v>599</v>
      </c>
      <c r="AC167" s="27">
        <v>0</v>
      </c>
      <c r="AD167" s="27">
        <f>+AB167+(AC167/10000)</f>
        <v>599</v>
      </c>
      <c r="AE167" s="27" t="s">
        <v>47</v>
      </c>
      <c r="AF167" s="118" t="s">
        <v>47</v>
      </c>
      <c r="AG167" s="29"/>
      <c r="AH167" s="20"/>
      <c r="AI167" s="20"/>
      <c r="AJ167" s="30"/>
      <c r="AK167" s="17"/>
      <c r="AL167" s="17"/>
      <c r="AM167" s="17"/>
      <c r="AN167" s="17"/>
      <c r="AO167" s="17"/>
      <c r="AP167" s="17"/>
      <c r="AQ167" s="17"/>
    </row>
    <row r="168" spans="1:43" s="2" customFormat="1" ht="165.75" hidden="1" x14ac:dyDescent="0.2">
      <c r="A168" s="3" t="s">
        <v>38</v>
      </c>
      <c r="B168" s="4" t="s">
        <v>48</v>
      </c>
      <c r="C168" s="5"/>
      <c r="D168" s="6"/>
      <c r="E168" s="7"/>
      <c r="F168" s="95" t="s">
        <v>40</v>
      </c>
      <c r="G168" s="12" t="s">
        <v>426</v>
      </c>
      <c r="H168" s="12" t="s">
        <v>42</v>
      </c>
      <c r="I168" s="8" t="s">
        <v>427</v>
      </c>
      <c r="J168" s="24" t="s">
        <v>44</v>
      </c>
      <c r="K168" s="25" t="s">
        <v>45</v>
      </c>
      <c r="L168" s="25" t="s">
        <v>45</v>
      </c>
      <c r="M168" s="25" t="s">
        <v>46</v>
      </c>
      <c r="N168" s="26" t="s">
        <v>46</v>
      </c>
      <c r="O168" s="25">
        <v>1000</v>
      </c>
      <c r="P168" s="27">
        <v>0</v>
      </c>
      <c r="Q168" s="12">
        <f t="shared" si="22"/>
        <v>1000</v>
      </c>
      <c r="R168" s="13"/>
      <c r="S168" s="93" t="s">
        <v>45</v>
      </c>
      <c r="T168" s="93" t="s">
        <v>45</v>
      </c>
      <c r="U168" s="93" t="s">
        <v>45</v>
      </c>
      <c r="V168" s="93" t="s">
        <v>45</v>
      </c>
      <c r="W168" s="93" t="s">
        <v>45</v>
      </c>
      <c r="X168" s="93" t="s">
        <v>45</v>
      </c>
      <c r="Y168" s="93" t="s">
        <v>45</v>
      </c>
      <c r="Z168" s="93" t="s">
        <v>45</v>
      </c>
      <c r="AA168" s="93" t="s">
        <v>45</v>
      </c>
      <c r="AB168" s="93" t="s">
        <v>45</v>
      </c>
      <c r="AC168" s="93" t="s">
        <v>45</v>
      </c>
      <c r="AD168" s="93" t="s">
        <v>45</v>
      </c>
      <c r="AE168" s="93" t="s">
        <v>45</v>
      </c>
      <c r="AF168" s="93" t="s">
        <v>45</v>
      </c>
      <c r="AG168" s="14"/>
      <c r="AH168" s="15"/>
      <c r="AI168" s="15"/>
      <c r="AJ168" s="16"/>
      <c r="AK168" s="17"/>
      <c r="AL168" s="17"/>
      <c r="AM168" s="17"/>
      <c r="AN168" s="17"/>
      <c r="AO168" s="17"/>
      <c r="AP168" s="17"/>
      <c r="AQ168" s="17"/>
    </row>
    <row r="169" spans="1:43" s="2" customFormat="1" ht="102" hidden="1" x14ac:dyDescent="0.2">
      <c r="A169" s="18" t="s">
        <v>38</v>
      </c>
      <c r="B169" s="19" t="s">
        <v>48</v>
      </c>
      <c r="C169" s="20"/>
      <c r="D169" s="21"/>
      <c r="E169" s="22"/>
      <c r="F169" s="95" t="s">
        <v>40</v>
      </c>
      <c r="G169" s="12" t="s">
        <v>428</v>
      </c>
      <c r="H169" s="27" t="s">
        <v>42</v>
      </c>
      <c r="I169" s="23" t="s">
        <v>429</v>
      </c>
      <c r="J169" s="24" t="s">
        <v>44</v>
      </c>
      <c r="K169" s="25" t="s">
        <v>45</v>
      </c>
      <c r="L169" s="25" t="s">
        <v>45</v>
      </c>
      <c r="M169" s="25" t="s">
        <v>46</v>
      </c>
      <c r="N169" s="26" t="s">
        <v>46</v>
      </c>
      <c r="O169" s="25">
        <v>800</v>
      </c>
      <c r="P169" s="27">
        <v>0</v>
      </c>
      <c r="Q169" s="27">
        <f t="shared" si="22"/>
        <v>800</v>
      </c>
      <c r="R169" s="28" t="s">
        <v>47</v>
      </c>
      <c r="S169" s="94" t="s">
        <v>45</v>
      </c>
      <c r="T169" s="25" t="s">
        <v>45</v>
      </c>
      <c r="U169" s="25" t="s">
        <v>45</v>
      </c>
      <c r="V169" s="25" t="s">
        <v>45</v>
      </c>
      <c r="W169" s="27" t="str">
        <f>J169</f>
        <v>COMPLETO TIENE ÁREA Y LINDEROS</v>
      </c>
      <c r="X169" s="25" t="s">
        <v>45</v>
      </c>
      <c r="Y169" s="25" t="s">
        <v>45</v>
      </c>
      <c r="Z169" s="25" t="s">
        <v>45</v>
      </c>
      <c r="AA169" s="27" t="s">
        <v>46</v>
      </c>
      <c r="AB169" s="27">
        <f>O169</f>
        <v>800</v>
      </c>
      <c r="AC169" s="27">
        <v>0</v>
      </c>
      <c r="AD169" s="27">
        <f>+AB169+(AC169/10000)</f>
        <v>800</v>
      </c>
      <c r="AE169" s="27" t="s">
        <v>47</v>
      </c>
      <c r="AF169" s="118" t="s">
        <v>47</v>
      </c>
      <c r="AG169" s="29"/>
      <c r="AH169" s="20"/>
      <c r="AI169" s="20"/>
      <c r="AJ169" s="30"/>
      <c r="AK169" s="17"/>
      <c r="AL169" s="17"/>
      <c r="AM169" s="17"/>
      <c r="AN169" s="17"/>
      <c r="AO169" s="17"/>
      <c r="AP169" s="17"/>
      <c r="AQ169" s="17"/>
    </row>
    <row r="170" spans="1:43" s="2" customFormat="1" ht="191.25" hidden="1" x14ac:dyDescent="0.2">
      <c r="A170" s="18" t="s">
        <v>38</v>
      </c>
      <c r="B170" s="19" t="s">
        <v>48</v>
      </c>
      <c r="C170" s="20"/>
      <c r="D170" s="21"/>
      <c r="E170" s="22"/>
      <c r="F170" s="95" t="s">
        <v>40</v>
      </c>
      <c r="G170" s="12" t="s">
        <v>430</v>
      </c>
      <c r="H170" s="27" t="s">
        <v>42</v>
      </c>
      <c r="I170" s="23" t="s">
        <v>431</v>
      </c>
      <c r="J170" s="24" t="s">
        <v>44</v>
      </c>
      <c r="K170" s="25" t="s">
        <v>45</v>
      </c>
      <c r="L170" s="25" t="s">
        <v>45</v>
      </c>
      <c r="M170" s="25" t="s">
        <v>46</v>
      </c>
      <c r="N170" s="26" t="s">
        <v>46</v>
      </c>
      <c r="O170" s="25">
        <v>8000</v>
      </c>
      <c r="P170" s="27">
        <v>0</v>
      </c>
      <c r="Q170" s="27">
        <f t="shared" si="22"/>
        <v>8000</v>
      </c>
      <c r="R170" s="28" t="s">
        <v>47</v>
      </c>
      <c r="S170" s="94" t="s">
        <v>45</v>
      </c>
      <c r="T170" s="25" t="s">
        <v>45</v>
      </c>
      <c r="U170" s="25" t="s">
        <v>45</v>
      </c>
      <c r="V170" s="25" t="s">
        <v>45</v>
      </c>
      <c r="W170" s="27" t="str">
        <f>J170</f>
        <v>COMPLETO TIENE ÁREA Y LINDEROS</v>
      </c>
      <c r="X170" s="25" t="s">
        <v>45</v>
      </c>
      <c r="Y170" s="25" t="s">
        <v>45</v>
      </c>
      <c r="Z170" s="25" t="s">
        <v>45</v>
      </c>
      <c r="AA170" s="27" t="s">
        <v>46</v>
      </c>
      <c r="AB170" s="27">
        <f>O170</f>
        <v>8000</v>
      </c>
      <c r="AC170" s="27">
        <v>0</v>
      </c>
      <c r="AD170" s="27">
        <f>+AB170+(AC170/10000)</f>
        <v>8000</v>
      </c>
      <c r="AE170" s="27" t="s">
        <v>47</v>
      </c>
      <c r="AF170" s="118" t="s">
        <v>47</v>
      </c>
      <c r="AG170" s="29"/>
      <c r="AH170" s="20"/>
      <c r="AI170" s="20"/>
      <c r="AJ170" s="30"/>
      <c r="AK170" s="17"/>
      <c r="AL170" s="17"/>
      <c r="AM170" s="17"/>
      <c r="AN170" s="17"/>
      <c r="AO170" s="17"/>
      <c r="AP170" s="17"/>
      <c r="AQ170" s="17"/>
    </row>
    <row r="171" spans="1:43" s="2" customFormat="1" ht="76.5" hidden="1" x14ac:dyDescent="0.2">
      <c r="A171" s="18" t="s">
        <v>38</v>
      </c>
      <c r="B171" s="19" t="s">
        <v>48</v>
      </c>
      <c r="C171" s="20"/>
      <c r="D171" s="20"/>
      <c r="E171" s="30"/>
      <c r="F171" s="95" t="s">
        <v>40</v>
      </c>
      <c r="G171" s="12" t="s">
        <v>432</v>
      </c>
      <c r="H171" s="27" t="s">
        <v>42</v>
      </c>
      <c r="I171" s="23" t="s">
        <v>433</v>
      </c>
      <c r="J171" s="24" t="s">
        <v>44</v>
      </c>
      <c r="K171" s="25" t="s">
        <v>45</v>
      </c>
      <c r="L171" s="25" t="s">
        <v>45</v>
      </c>
      <c r="M171" s="25" t="s">
        <v>46</v>
      </c>
      <c r="N171" s="26" t="s">
        <v>46</v>
      </c>
      <c r="O171" s="25">
        <v>2600</v>
      </c>
      <c r="P171" s="27">
        <v>0</v>
      </c>
      <c r="Q171" s="27">
        <f t="shared" si="22"/>
        <v>2600</v>
      </c>
      <c r="R171" s="28" t="s">
        <v>47</v>
      </c>
      <c r="S171" s="94" t="s">
        <v>45</v>
      </c>
      <c r="T171" s="25" t="s">
        <v>45</v>
      </c>
      <c r="U171" s="25" t="s">
        <v>45</v>
      </c>
      <c r="V171" s="25" t="s">
        <v>45</v>
      </c>
      <c r="W171" s="27" t="str">
        <f>J171</f>
        <v>COMPLETO TIENE ÁREA Y LINDEROS</v>
      </c>
      <c r="X171" s="25" t="s">
        <v>45</v>
      </c>
      <c r="Y171" s="25" t="s">
        <v>45</v>
      </c>
      <c r="Z171" s="25" t="s">
        <v>45</v>
      </c>
      <c r="AA171" s="27" t="s">
        <v>46</v>
      </c>
      <c r="AB171" s="27">
        <f>O171</f>
        <v>2600</v>
      </c>
      <c r="AC171" s="27">
        <v>0</v>
      </c>
      <c r="AD171" s="27">
        <f>+AB171+(AC171/10000)</f>
        <v>2600</v>
      </c>
      <c r="AE171" s="27" t="s">
        <v>47</v>
      </c>
      <c r="AF171" s="118" t="s">
        <v>47</v>
      </c>
      <c r="AG171" s="29"/>
      <c r="AH171" s="20"/>
      <c r="AI171" s="20"/>
      <c r="AJ171" s="30"/>
      <c r="AK171" s="17"/>
      <c r="AL171" s="17"/>
      <c r="AM171" s="17"/>
      <c r="AN171" s="17"/>
      <c r="AO171" s="17"/>
      <c r="AP171" s="17"/>
      <c r="AQ171" s="17"/>
    </row>
    <row r="172" spans="1:43" s="2" customFormat="1" ht="102" hidden="1" x14ac:dyDescent="0.2">
      <c r="A172" s="3" t="s">
        <v>38</v>
      </c>
      <c r="B172" s="4" t="s">
        <v>48</v>
      </c>
      <c r="C172" s="5"/>
      <c r="D172" s="5"/>
      <c r="E172" s="32"/>
      <c r="F172" s="95" t="s">
        <v>40</v>
      </c>
      <c r="G172" s="12" t="s">
        <v>434</v>
      </c>
      <c r="H172" s="12" t="s">
        <v>42</v>
      </c>
      <c r="I172" s="8" t="s">
        <v>435</v>
      </c>
      <c r="J172" s="24" t="s">
        <v>44</v>
      </c>
      <c r="K172" s="25" t="s">
        <v>45</v>
      </c>
      <c r="L172" s="25" t="s">
        <v>45</v>
      </c>
      <c r="M172" s="25" t="s">
        <v>46</v>
      </c>
      <c r="N172" s="26" t="s">
        <v>46</v>
      </c>
      <c r="O172" s="25">
        <v>500</v>
      </c>
      <c r="P172" s="27">
        <v>0</v>
      </c>
      <c r="Q172" s="12">
        <f t="shared" si="22"/>
        <v>500</v>
      </c>
      <c r="R172" s="13"/>
      <c r="S172" s="93" t="s">
        <v>45</v>
      </c>
      <c r="T172" s="93" t="s">
        <v>45</v>
      </c>
      <c r="U172" s="93" t="s">
        <v>45</v>
      </c>
      <c r="V172" s="93" t="s">
        <v>45</v>
      </c>
      <c r="W172" s="93" t="s">
        <v>45</v>
      </c>
      <c r="X172" s="93" t="s">
        <v>45</v>
      </c>
      <c r="Y172" s="93" t="s">
        <v>45</v>
      </c>
      <c r="Z172" s="93" t="s">
        <v>45</v>
      </c>
      <c r="AA172" s="93" t="s">
        <v>45</v>
      </c>
      <c r="AB172" s="93" t="s">
        <v>45</v>
      </c>
      <c r="AC172" s="93" t="s">
        <v>45</v>
      </c>
      <c r="AD172" s="93" t="s">
        <v>45</v>
      </c>
      <c r="AE172" s="93" t="s">
        <v>45</v>
      </c>
      <c r="AF172" s="93" t="s">
        <v>45</v>
      </c>
      <c r="AG172" s="33"/>
      <c r="AH172" s="5"/>
      <c r="AI172" s="5"/>
      <c r="AJ172" s="32"/>
      <c r="AK172" s="17"/>
      <c r="AL172" s="17"/>
      <c r="AM172" s="17"/>
      <c r="AN172" s="17"/>
      <c r="AO172" s="17"/>
      <c r="AP172" s="17"/>
      <c r="AQ172" s="17"/>
    </row>
    <row r="173" spans="1:43" s="2" customFormat="1" ht="229.5" hidden="1" x14ac:dyDescent="0.2">
      <c r="A173" s="18" t="s">
        <v>38</v>
      </c>
      <c r="B173" s="19" t="s">
        <v>48</v>
      </c>
      <c r="C173" s="20"/>
      <c r="D173" s="21"/>
      <c r="E173" s="31"/>
      <c r="F173" s="95" t="s">
        <v>40</v>
      </c>
      <c r="G173" s="12" t="s">
        <v>436</v>
      </c>
      <c r="H173" s="27" t="s">
        <v>42</v>
      </c>
      <c r="I173" s="23" t="s">
        <v>437</v>
      </c>
      <c r="J173" s="24" t="s">
        <v>44</v>
      </c>
      <c r="K173" s="25" t="s">
        <v>45</v>
      </c>
      <c r="L173" s="25" t="s">
        <v>45</v>
      </c>
      <c r="M173" s="25" t="s">
        <v>46</v>
      </c>
      <c r="N173" s="26" t="s">
        <v>46</v>
      </c>
      <c r="O173" s="25">
        <v>38</v>
      </c>
      <c r="P173" s="27">
        <v>0</v>
      </c>
      <c r="Q173" s="27">
        <f t="shared" si="22"/>
        <v>38</v>
      </c>
      <c r="R173" s="28" t="s">
        <v>47</v>
      </c>
      <c r="S173" s="94" t="s">
        <v>45</v>
      </c>
      <c r="T173" s="25" t="s">
        <v>45</v>
      </c>
      <c r="U173" s="25" t="s">
        <v>45</v>
      </c>
      <c r="V173" s="25" t="s">
        <v>45</v>
      </c>
      <c r="W173" s="27" t="str">
        <f>J173</f>
        <v>COMPLETO TIENE ÁREA Y LINDEROS</v>
      </c>
      <c r="X173" s="25" t="s">
        <v>45</v>
      </c>
      <c r="Y173" s="25" t="s">
        <v>45</v>
      </c>
      <c r="Z173" s="25" t="s">
        <v>45</v>
      </c>
      <c r="AA173" s="27" t="s">
        <v>46</v>
      </c>
      <c r="AB173" s="27">
        <f>O173</f>
        <v>38</v>
      </c>
      <c r="AC173" s="27">
        <v>0</v>
      </c>
      <c r="AD173" s="27">
        <f>+AB173+(AC173/10000)</f>
        <v>38</v>
      </c>
      <c r="AE173" s="27" t="s">
        <v>47</v>
      </c>
      <c r="AF173" s="118" t="s">
        <v>47</v>
      </c>
      <c r="AG173" s="29"/>
      <c r="AH173" s="20"/>
      <c r="AI173" s="20"/>
      <c r="AJ173" s="30"/>
      <c r="AK173" s="17"/>
      <c r="AL173" s="17"/>
      <c r="AM173" s="17"/>
      <c r="AN173" s="17"/>
      <c r="AO173" s="17"/>
      <c r="AP173" s="17"/>
      <c r="AQ173" s="17"/>
    </row>
    <row r="174" spans="1:43" s="2" customFormat="1" ht="204" x14ac:dyDescent="0.2">
      <c r="A174" s="3" t="s">
        <v>38</v>
      </c>
      <c r="B174" s="4" t="s">
        <v>48</v>
      </c>
      <c r="C174" s="182" t="s">
        <v>47</v>
      </c>
      <c r="D174" s="243" t="s">
        <v>24080</v>
      </c>
      <c r="E174" s="248" t="s">
        <v>47</v>
      </c>
      <c r="F174" s="95" t="s">
        <v>775</v>
      </c>
      <c r="G174" s="187" t="s">
        <v>438</v>
      </c>
      <c r="H174" s="12" t="s">
        <v>42</v>
      </c>
      <c r="I174" s="8" t="s">
        <v>439</v>
      </c>
      <c r="J174" s="9" t="s">
        <v>120</v>
      </c>
      <c r="K174" s="10" t="s">
        <v>121</v>
      </c>
      <c r="L174" s="10" t="s">
        <v>121</v>
      </c>
      <c r="M174" s="10" t="s">
        <v>46</v>
      </c>
      <c r="N174" s="11" t="s">
        <v>47</v>
      </c>
      <c r="O174" s="10">
        <v>0</v>
      </c>
      <c r="P174" s="12">
        <v>0</v>
      </c>
      <c r="Q174" s="12">
        <f t="shared" si="22"/>
        <v>0</v>
      </c>
      <c r="R174" s="32" t="s">
        <v>47</v>
      </c>
      <c r="S174" s="93" t="s">
        <v>46</v>
      </c>
      <c r="T174" s="12" t="s">
        <v>47</v>
      </c>
      <c r="U174" s="12" t="s">
        <v>47</v>
      </c>
      <c r="V174" s="12" t="s">
        <v>47</v>
      </c>
      <c r="W174" s="12" t="s">
        <v>123</v>
      </c>
      <c r="X174" s="12" t="s">
        <v>111</v>
      </c>
      <c r="Y174" s="12" t="s">
        <v>440</v>
      </c>
      <c r="Z174" s="12" t="s">
        <v>170</v>
      </c>
      <c r="AA174" s="12" t="s">
        <v>47</v>
      </c>
      <c r="AB174" s="10">
        <v>0</v>
      </c>
      <c r="AC174" s="12">
        <v>0</v>
      </c>
      <c r="AD174" s="12">
        <f>+AB174+(AC174/10000)</f>
        <v>0</v>
      </c>
      <c r="AE174" s="12" t="s">
        <v>47</v>
      </c>
      <c r="AF174" s="117" t="s">
        <v>47</v>
      </c>
      <c r="AG174" s="183" t="s">
        <v>47</v>
      </c>
      <c r="AH174" s="184" t="s">
        <v>47</v>
      </c>
      <c r="AI174" s="184" t="s">
        <v>47</v>
      </c>
      <c r="AJ174" s="193" t="s">
        <v>47</v>
      </c>
      <c r="AK174" s="205"/>
      <c r="AL174" s="205"/>
      <c r="AM174" s="205"/>
      <c r="AN174" s="17"/>
      <c r="AO174" s="17"/>
      <c r="AP174" s="17"/>
      <c r="AQ174" s="17"/>
    </row>
    <row r="175" spans="1:43" s="2" customFormat="1" ht="127.5" x14ac:dyDescent="0.2">
      <c r="A175" s="3" t="s">
        <v>38</v>
      </c>
      <c r="B175" s="4" t="s">
        <v>48</v>
      </c>
      <c r="C175" s="182" t="s">
        <v>47</v>
      </c>
      <c r="D175" s="239" t="s">
        <v>47</v>
      </c>
      <c r="E175" s="250" t="s">
        <v>24081</v>
      </c>
      <c r="F175" s="95" t="s">
        <v>775</v>
      </c>
      <c r="G175" s="187" t="s">
        <v>441</v>
      </c>
      <c r="H175" s="12" t="s">
        <v>42</v>
      </c>
      <c r="I175" s="8" t="s">
        <v>442</v>
      </c>
      <c r="J175" s="9" t="s">
        <v>120</v>
      </c>
      <c r="K175" s="10" t="s">
        <v>121</v>
      </c>
      <c r="L175" s="10" t="s">
        <v>121</v>
      </c>
      <c r="M175" s="10" t="s">
        <v>46</v>
      </c>
      <c r="N175" s="11" t="s">
        <v>47</v>
      </c>
      <c r="O175" s="10">
        <v>0</v>
      </c>
      <c r="P175" s="12">
        <v>0</v>
      </c>
      <c r="Q175" s="12">
        <f t="shared" si="22"/>
        <v>0</v>
      </c>
      <c r="R175" s="32" t="s">
        <v>47</v>
      </c>
      <c r="S175" s="93" t="s">
        <v>46</v>
      </c>
      <c r="T175" s="12" t="s">
        <v>47</v>
      </c>
      <c r="U175" s="12" t="s">
        <v>47</v>
      </c>
      <c r="V175" s="12" t="s">
        <v>47</v>
      </c>
      <c r="W175" s="12" t="s">
        <v>123</v>
      </c>
      <c r="X175" s="12" t="s">
        <v>111</v>
      </c>
      <c r="Y175" s="12" t="s">
        <v>443</v>
      </c>
      <c r="Z175" s="12" t="s">
        <v>170</v>
      </c>
      <c r="AA175" s="12" t="s">
        <v>47</v>
      </c>
      <c r="AB175" s="10">
        <v>0</v>
      </c>
      <c r="AC175" s="12">
        <v>0</v>
      </c>
      <c r="AD175" s="12">
        <f>+AB175+(AC175/10000)</f>
        <v>0</v>
      </c>
      <c r="AE175" s="12" t="s">
        <v>47</v>
      </c>
      <c r="AF175" s="117" t="s">
        <v>47</v>
      </c>
      <c r="AG175" s="183" t="s">
        <v>47</v>
      </c>
      <c r="AH175" s="184" t="s">
        <v>47</v>
      </c>
      <c r="AI175" s="184" t="s">
        <v>47</v>
      </c>
      <c r="AJ175" s="193" t="s">
        <v>47</v>
      </c>
      <c r="AK175" s="205"/>
      <c r="AL175" s="205"/>
      <c r="AM175" s="205"/>
      <c r="AN175" s="17"/>
      <c r="AO175" s="17"/>
      <c r="AP175" s="17"/>
      <c r="AQ175" s="17"/>
    </row>
    <row r="176" spans="1:43" s="2" customFormat="1" ht="165.75" hidden="1" x14ac:dyDescent="0.2">
      <c r="A176" s="18" t="s">
        <v>38</v>
      </c>
      <c r="B176" s="19" t="s">
        <v>48</v>
      </c>
      <c r="C176" s="20"/>
      <c r="D176" s="21"/>
      <c r="E176" s="22"/>
      <c r="F176" s="95" t="s">
        <v>40</v>
      </c>
      <c r="G176" s="12" t="s">
        <v>444</v>
      </c>
      <c r="H176" s="27" t="s">
        <v>42</v>
      </c>
      <c r="I176" s="23" t="s">
        <v>445</v>
      </c>
      <c r="J176" s="24" t="s">
        <v>44</v>
      </c>
      <c r="K176" s="25" t="s">
        <v>45</v>
      </c>
      <c r="L176" s="25" t="s">
        <v>45</v>
      </c>
      <c r="M176" s="25" t="s">
        <v>46</v>
      </c>
      <c r="N176" s="26" t="s">
        <v>46</v>
      </c>
      <c r="O176" s="25">
        <v>4500</v>
      </c>
      <c r="P176" s="27">
        <v>0</v>
      </c>
      <c r="Q176" s="27">
        <f t="shared" si="22"/>
        <v>4500</v>
      </c>
      <c r="R176" s="28" t="s">
        <v>47</v>
      </c>
      <c r="S176" s="94" t="s">
        <v>45</v>
      </c>
      <c r="T176" s="25" t="s">
        <v>45</v>
      </c>
      <c r="U176" s="25" t="s">
        <v>45</v>
      </c>
      <c r="V176" s="25" t="s">
        <v>45</v>
      </c>
      <c r="W176" s="27" t="str">
        <f t="shared" ref="W176:W198" si="27">J176</f>
        <v>COMPLETO TIENE ÁREA Y LINDEROS</v>
      </c>
      <c r="X176" s="25" t="s">
        <v>45</v>
      </c>
      <c r="Y176" s="25" t="s">
        <v>45</v>
      </c>
      <c r="Z176" s="25" t="s">
        <v>45</v>
      </c>
      <c r="AA176" s="27" t="s">
        <v>46</v>
      </c>
      <c r="AB176" s="27">
        <f t="shared" ref="AB176:AB198" si="28">O176</f>
        <v>4500</v>
      </c>
      <c r="AC176" s="27">
        <v>0</v>
      </c>
      <c r="AD176" s="27">
        <f t="shared" ref="AD176:AD198" si="29">+AB176+(AC176/10000)</f>
        <v>4500</v>
      </c>
      <c r="AE176" s="27" t="s">
        <v>47</v>
      </c>
      <c r="AF176" s="118" t="s">
        <v>47</v>
      </c>
      <c r="AG176" s="29"/>
      <c r="AH176" s="20"/>
      <c r="AI176" s="20"/>
      <c r="AJ176" s="30"/>
      <c r="AK176" s="17"/>
      <c r="AL176" s="17"/>
      <c r="AM176" s="17"/>
      <c r="AN176" s="17"/>
      <c r="AO176" s="17"/>
      <c r="AP176" s="17"/>
      <c r="AQ176" s="17"/>
    </row>
    <row r="177" spans="1:43" s="2" customFormat="1" ht="140.25" hidden="1" x14ac:dyDescent="0.2">
      <c r="A177" s="18" t="s">
        <v>38</v>
      </c>
      <c r="B177" s="19" t="s">
        <v>48</v>
      </c>
      <c r="C177" s="20"/>
      <c r="D177" s="21"/>
      <c r="E177" s="22"/>
      <c r="F177" s="95" t="s">
        <v>40</v>
      </c>
      <c r="G177" s="12" t="s">
        <v>446</v>
      </c>
      <c r="H177" s="27" t="s">
        <v>42</v>
      </c>
      <c r="I177" s="23" t="s">
        <v>447</v>
      </c>
      <c r="J177" s="24" t="s">
        <v>44</v>
      </c>
      <c r="K177" s="25" t="s">
        <v>45</v>
      </c>
      <c r="L177" s="25" t="s">
        <v>45</v>
      </c>
      <c r="M177" s="25" t="s">
        <v>46</v>
      </c>
      <c r="N177" s="26" t="s">
        <v>46</v>
      </c>
      <c r="O177" s="25">
        <v>7059</v>
      </c>
      <c r="P177" s="27">
        <v>0</v>
      </c>
      <c r="Q177" s="27">
        <f t="shared" si="22"/>
        <v>7059</v>
      </c>
      <c r="R177" s="28" t="s">
        <v>47</v>
      </c>
      <c r="S177" s="94" t="s">
        <v>45</v>
      </c>
      <c r="T177" s="25" t="s">
        <v>45</v>
      </c>
      <c r="U177" s="25" t="s">
        <v>45</v>
      </c>
      <c r="V177" s="25" t="s">
        <v>45</v>
      </c>
      <c r="W177" s="27" t="str">
        <f t="shared" si="27"/>
        <v>COMPLETO TIENE ÁREA Y LINDEROS</v>
      </c>
      <c r="X177" s="25" t="s">
        <v>45</v>
      </c>
      <c r="Y177" s="25" t="s">
        <v>45</v>
      </c>
      <c r="Z177" s="25" t="s">
        <v>45</v>
      </c>
      <c r="AA177" s="27" t="s">
        <v>46</v>
      </c>
      <c r="AB177" s="27">
        <f t="shared" si="28"/>
        <v>7059</v>
      </c>
      <c r="AC177" s="27">
        <v>0</v>
      </c>
      <c r="AD177" s="27">
        <f t="shared" si="29"/>
        <v>7059</v>
      </c>
      <c r="AE177" s="27" t="s">
        <v>47</v>
      </c>
      <c r="AF177" s="118" t="s">
        <v>47</v>
      </c>
      <c r="AG177" s="29"/>
      <c r="AH177" s="20"/>
      <c r="AI177" s="20"/>
      <c r="AJ177" s="30"/>
      <c r="AK177" s="17"/>
      <c r="AL177" s="17"/>
      <c r="AM177" s="17"/>
      <c r="AN177" s="17"/>
      <c r="AO177" s="17"/>
      <c r="AP177" s="17"/>
      <c r="AQ177" s="17"/>
    </row>
    <row r="178" spans="1:43" s="2" customFormat="1" ht="114.75" hidden="1" x14ac:dyDescent="0.2">
      <c r="A178" s="18" t="s">
        <v>38</v>
      </c>
      <c r="B178" s="19" t="s">
        <v>48</v>
      </c>
      <c r="C178" s="20"/>
      <c r="D178" s="21"/>
      <c r="E178" s="22"/>
      <c r="F178" s="95" t="s">
        <v>40</v>
      </c>
      <c r="G178" s="12" t="s">
        <v>448</v>
      </c>
      <c r="H178" s="27" t="s">
        <v>42</v>
      </c>
      <c r="I178" s="23" t="s">
        <v>449</v>
      </c>
      <c r="J178" s="24" t="s">
        <v>44</v>
      </c>
      <c r="K178" s="25" t="s">
        <v>45</v>
      </c>
      <c r="L178" s="25" t="s">
        <v>45</v>
      </c>
      <c r="M178" s="25" t="s">
        <v>46</v>
      </c>
      <c r="N178" s="26" t="s">
        <v>46</v>
      </c>
      <c r="O178" s="25">
        <v>34488</v>
      </c>
      <c r="P178" s="27">
        <v>0</v>
      </c>
      <c r="Q178" s="27">
        <f t="shared" si="22"/>
        <v>34488</v>
      </c>
      <c r="R178" s="28" t="s">
        <v>47</v>
      </c>
      <c r="S178" s="94" t="s">
        <v>45</v>
      </c>
      <c r="T178" s="25" t="s">
        <v>45</v>
      </c>
      <c r="U178" s="25" t="s">
        <v>45</v>
      </c>
      <c r="V178" s="25" t="s">
        <v>45</v>
      </c>
      <c r="W178" s="27" t="str">
        <f t="shared" si="27"/>
        <v>COMPLETO TIENE ÁREA Y LINDEROS</v>
      </c>
      <c r="X178" s="25" t="s">
        <v>45</v>
      </c>
      <c r="Y178" s="25" t="s">
        <v>45</v>
      </c>
      <c r="Z178" s="25" t="s">
        <v>45</v>
      </c>
      <c r="AA178" s="27" t="s">
        <v>46</v>
      </c>
      <c r="AB178" s="27">
        <f t="shared" si="28"/>
        <v>34488</v>
      </c>
      <c r="AC178" s="27">
        <v>0</v>
      </c>
      <c r="AD178" s="27">
        <f t="shared" si="29"/>
        <v>34488</v>
      </c>
      <c r="AE178" s="27" t="s">
        <v>47</v>
      </c>
      <c r="AF178" s="118" t="s">
        <v>47</v>
      </c>
      <c r="AG178" s="29"/>
      <c r="AH178" s="20"/>
      <c r="AI178" s="20"/>
      <c r="AJ178" s="30"/>
      <c r="AK178" s="17"/>
      <c r="AL178" s="17"/>
      <c r="AM178" s="17"/>
      <c r="AN178" s="17"/>
      <c r="AO178" s="17"/>
      <c r="AP178" s="17"/>
      <c r="AQ178" s="17"/>
    </row>
    <row r="179" spans="1:43" s="2" customFormat="1" ht="63.75" hidden="1" x14ac:dyDescent="0.2">
      <c r="A179" s="18" t="s">
        <v>38</v>
      </c>
      <c r="B179" s="19" t="s">
        <v>48</v>
      </c>
      <c r="C179" s="20"/>
      <c r="D179" s="21"/>
      <c r="E179" s="22"/>
      <c r="F179" s="95" t="s">
        <v>40</v>
      </c>
      <c r="G179" s="12" t="s">
        <v>450</v>
      </c>
      <c r="H179" s="27" t="s">
        <v>42</v>
      </c>
      <c r="I179" s="23" t="s">
        <v>451</v>
      </c>
      <c r="J179" s="24" t="s">
        <v>44</v>
      </c>
      <c r="K179" s="25" t="s">
        <v>45</v>
      </c>
      <c r="L179" s="25" t="s">
        <v>45</v>
      </c>
      <c r="M179" s="25" t="s">
        <v>46</v>
      </c>
      <c r="N179" s="26" t="s">
        <v>46</v>
      </c>
      <c r="O179" s="25">
        <v>2200</v>
      </c>
      <c r="P179" s="27">
        <v>0</v>
      </c>
      <c r="Q179" s="27">
        <f t="shared" si="22"/>
        <v>2200</v>
      </c>
      <c r="R179" s="28" t="s">
        <v>47</v>
      </c>
      <c r="S179" s="94" t="s">
        <v>45</v>
      </c>
      <c r="T179" s="25" t="s">
        <v>45</v>
      </c>
      <c r="U179" s="25" t="s">
        <v>45</v>
      </c>
      <c r="V179" s="25" t="s">
        <v>45</v>
      </c>
      <c r="W179" s="27" t="str">
        <f t="shared" si="27"/>
        <v>COMPLETO TIENE ÁREA Y LINDEROS</v>
      </c>
      <c r="X179" s="25" t="s">
        <v>45</v>
      </c>
      <c r="Y179" s="25" t="s">
        <v>45</v>
      </c>
      <c r="Z179" s="25" t="s">
        <v>45</v>
      </c>
      <c r="AA179" s="27" t="s">
        <v>46</v>
      </c>
      <c r="AB179" s="27">
        <f t="shared" si="28"/>
        <v>2200</v>
      </c>
      <c r="AC179" s="27">
        <v>0</v>
      </c>
      <c r="AD179" s="27">
        <f t="shared" si="29"/>
        <v>2200</v>
      </c>
      <c r="AE179" s="27" t="s">
        <v>47</v>
      </c>
      <c r="AF179" s="118" t="s">
        <v>47</v>
      </c>
      <c r="AG179" s="29"/>
      <c r="AH179" s="20"/>
      <c r="AI179" s="20"/>
      <c r="AJ179" s="30"/>
      <c r="AK179" s="17"/>
      <c r="AL179" s="17"/>
      <c r="AM179" s="17"/>
      <c r="AN179" s="17"/>
      <c r="AO179" s="17"/>
      <c r="AP179" s="17"/>
      <c r="AQ179" s="17"/>
    </row>
    <row r="180" spans="1:43" s="2" customFormat="1" ht="63.75" hidden="1" x14ac:dyDescent="0.2">
      <c r="A180" s="18" t="s">
        <v>38</v>
      </c>
      <c r="B180" s="19" t="s">
        <v>48</v>
      </c>
      <c r="C180" s="20"/>
      <c r="D180" s="21"/>
      <c r="E180" s="22"/>
      <c r="F180" s="95" t="s">
        <v>40</v>
      </c>
      <c r="G180" s="12" t="s">
        <v>452</v>
      </c>
      <c r="H180" s="27" t="s">
        <v>42</v>
      </c>
      <c r="I180" s="23" t="s">
        <v>453</v>
      </c>
      <c r="J180" s="24" t="s">
        <v>44</v>
      </c>
      <c r="K180" s="25" t="s">
        <v>45</v>
      </c>
      <c r="L180" s="25" t="s">
        <v>45</v>
      </c>
      <c r="M180" s="25" t="s">
        <v>46</v>
      </c>
      <c r="N180" s="26" t="s">
        <v>46</v>
      </c>
      <c r="O180" s="25">
        <v>3276</v>
      </c>
      <c r="P180" s="27">
        <v>0</v>
      </c>
      <c r="Q180" s="27">
        <f t="shared" si="22"/>
        <v>3276</v>
      </c>
      <c r="R180" s="28" t="s">
        <v>47</v>
      </c>
      <c r="S180" s="94" t="s">
        <v>45</v>
      </c>
      <c r="T180" s="25" t="s">
        <v>45</v>
      </c>
      <c r="U180" s="25" t="s">
        <v>45</v>
      </c>
      <c r="V180" s="25" t="s">
        <v>45</v>
      </c>
      <c r="W180" s="27" t="str">
        <f t="shared" si="27"/>
        <v>COMPLETO TIENE ÁREA Y LINDEROS</v>
      </c>
      <c r="X180" s="25" t="s">
        <v>45</v>
      </c>
      <c r="Y180" s="25" t="s">
        <v>45</v>
      </c>
      <c r="Z180" s="25" t="s">
        <v>45</v>
      </c>
      <c r="AA180" s="27" t="s">
        <v>46</v>
      </c>
      <c r="AB180" s="27">
        <f t="shared" si="28"/>
        <v>3276</v>
      </c>
      <c r="AC180" s="27">
        <v>0</v>
      </c>
      <c r="AD180" s="27">
        <f t="shared" si="29"/>
        <v>3276</v>
      </c>
      <c r="AE180" s="27" t="s">
        <v>47</v>
      </c>
      <c r="AF180" s="118" t="s">
        <v>47</v>
      </c>
      <c r="AG180" s="29"/>
      <c r="AH180" s="20"/>
      <c r="AI180" s="20"/>
      <c r="AJ180" s="30"/>
      <c r="AK180" s="17"/>
      <c r="AL180" s="17"/>
      <c r="AM180" s="17"/>
      <c r="AN180" s="17"/>
      <c r="AO180" s="17"/>
      <c r="AP180" s="17"/>
      <c r="AQ180" s="17"/>
    </row>
    <row r="181" spans="1:43" s="2" customFormat="1" ht="242.25" hidden="1" x14ac:dyDescent="0.2">
      <c r="A181" s="18" t="s">
        <v>38</v>
      </c>
      <c r="B181" s="19" t="s">
        <v>48</v>
      </c>
      <c r="C181" s="20"/>
      <c r="D181" s="20"/>
      <c r="E181" s="30"/>
      <c r="F181" s="95" t="s">
        <v>40</v>
      </c>
      <c r="G181" s="12" t="s">
        <v>454</v>
      </c>
      <c r="H181" s="27" t="s">
        <v>42</v>
      </c>
      <c r="I181" s="23" t="s">
        <v>455</v>
      </c>
      <c r="J181" s="24" t="s">
        <v>44</v>
      </c>
      <c r="K181" s="25" t="s">
        <v>45</v>
      </c>
      <c r="L181" s="25" t="s">
        <v>45</v>
      </c>
      <c r="M181" s="25" t="s">
        <v>46</v>
      </c>
      <c r="N181" s="26" t="s">
        <v>46</v>
      </c>
      <c r="O181" s="25">
        <v>1404</v>
      </c>
      <c r="P181" s="27">
        <v>3854</v>
      </c>
      <c r="Q181" s="27">
        <f t="shared" si="22"/>
        <v>1404.3853999999999</v>
      </c>
      <c r="R181" s="28" t="s">
        <v>47</v>
      </c>
      <c r="S181" s="94" t="s">
        <v>45</v>
      </c>
      <c r="T181" s="25" t="s">
        <v>45</v>
      </c>
      <c r="U181" s="25" t="s">
        <v>45</v>
      </c>
      <c r="V181" s="25" t="s">
        <v>45</v>
      </c>
      <c r="W181" s="27" t="str">
        <f t="shared" si="27"/>
        <v>COMPLETO TIENE ÁREA Y LINDEROS</v>
      </c>
      <c r="X181" s="25" t="s">
        <v>45</v>
      </c>
      <c r="Y181" s="25" t="s">
        <v>45</v>
      </c>
      <c r="Z181" s="25" t="s">
        <v>45</v>
      </c>
      <c r="AA181" s="27" t="s">
        <v>46</v>
      </c>
      <c r="AB181" s="27">
        <f t="shared" si="28"/>
        <v>1404</v>
      </c>
      <c r="AC181" s="27">
        <v>0</v>
      </c>
      <c r="AD181" s="27">
        <f t="shared" si="29"/>
        <v>1404</v>
      </c>
      <c r="AE181" s="27" t="s">
        <v>47</v>
      </c>
      <c r="AF181" s="118" t="s">
        <v>47</v>
      </c>
      <c r="AG181" s="29"/>
      <c r="AH181" s="20"/>
      <c r="AI181" s="20"/>
      <c r="AJ181" s="30"/>
      <c r="AK181" s="17"/>
      <c r="AL181" s="17"/>
      <c r="AM181" s="17"/>
      <c r="AN181" s="17"/>
      <c r="AO181" s="17"/>
      <c r="AP181" s="17"/>
      <c r="AQ181" s="17"/>
    </row>
    <row r="182" spans="1:43" s="2" customFormat="1" ht="153" hidden="1" x14ac:dyDescent="0.2">
      <c r="A182" s="18" t="s">
        <v>38</v>
      </c>
      <c r="B182" s="19" t="s">
        <v>48</v>
      </c>
      <c r="C182" s="20"/>
      <c r="D182" s="20"/>
      <c r="E182" s="30"/>
      <c r="F182" s="95" t="s">
        <v>40</v>
      </c>
      <c r="G182" s="12" t="s">
        <v>456</v>
      </c>
      <c r="H182" s="27" t="s">
        <v>42</v>
      </c>
      <c r="I182" s="23" t="s">
        <v>457</v>
      </c>
      <c r="J182" s="24" t="s">
        <v>44</v>
      </c>
      <c r="K182" s="25" t="s">
        <v>45</v>
      </c>
      <c r="L182" s="25" t="s">
        <v>45</v>
      </c>
      <c r="M182" s="25" t="s">
        <v>46</v>
      </c>
      <c r="N182" s="26" t="s">
        <v>46</v>
      </c>
      <c r="O182" s="25">
        <v>1402</v>
      </c>
      <c r="P182" s="27">
        <v>6018</v>
      </c>
      <c r="Q182" s="27">
        <f t="shared" si="22"/>
        <v>1402.6017999999999</v>
      </c>
      <c r="R182" s="28" t="s">
        <v>47</v>
      </c>
      <c r="S182" s="94" t="s">
        <v>45</v>
      </c>
      <c r="T182" s="25" t="s">
        <v>45</v>
      </c>
      <c r="U182" s="25" t="s">
        <v>45</v>
      </c>
      <c r="V182" s="25" t="s">
        <v>45</v>
      </c>
      <c r="W182" s="27" t="str">
        <f t="shared" si="27"/>
        <v>COMPLETO TIENE ÁREA Y LINDEROS</v>
      </c>
      <c r="X182" s="25" t="s">
        <v>45</v>
      </c>
      <c r="Y182" s="25" t="s">
        <v>45</v>
      </c>
      <c r="Z182" s="25" t="s">
        <v>45</v>
      </c>
      <c r="AA182" s="27" t="s">
        <v>46</v>
      </c>
      <c r="AB182" s="27">
        <f t="shared" si="28"/>
        <v>1402</v>
      </c>
      <c r="AC182" s="27">
        <v>0</v>
      </c>
      <c r="AD182" s="27">
        <f t="shared" si="29"/>
        <v>1402</v>
      </c>
      <c r="AE182" s="27" t="s">
        <v>47</v>
      </c>
      <c r="AF182" s="118" t="s">
        <v>47</v>
      </c>
      <c r="AG182" s="29"/>
      <c r="AH182" s="20"/>
      <c r="AI182" s="20"/>
      <c r="AJ182" s="30"/>
      <c r="AK182" s="17"/>
      <c r="AL182" s="17"/>
      <c r="AM182" s="17"/>
      <c r="AN182" s="17"/>
      <c r="AO182" s="17"/>
      <c r="AP182" s="17"/>
      <c r="AQ182" s="17"/>
    </row>
    <row r="183" spans="1:43" s="2" customFormat="1" ht="191.25" hidden="1" x14ac:dyDescent="0.2">
      <c r="A183" s="18" t="s">
        <v>38</v>
      </c>
      <c r="B183" s="19" t="s">
        <v>48</v>
      </c>
      <c r="C183" s="20"/>
      <c r="D183" s="21"/>
      <c r="E183" s="22"/>
      <c r="F183" s="95" t="s">
        <v>40</v>
      </c>
      <c r="G183" s="12" t="s">
        <v>458</v>
      </c>
      <c r="H183" s="27" t="s">
        <v>42</v>
      </c>
      <c r="I183" s="23" t="s">
        <v>459</v>
      </c>
      <c r="J183" s="24" t="s">
        <v>44</v>
      </c>
      <c r="K183" s="25" t="s">
        <v>45</v>
      </c>
      <c r="L183" s="25" t="s">
        <v>45</v>
      </c>
      <c r="M183" s="25" t="s">
        <v>46</v>
      </c>
      <c r="N183" s="26" t="s">
        <v>46</v>
      </c>
      <c r="O183" s="25">
        <v>2304</v>
      </c>
      <c r="P183" s="27">
        <v>2703</v>
      </c>
      <c r="Q183" s="27">
        <f t="shared" si="22"/>
        <v>2304.2703000000001</v>
      </c>
      <c r="R183" s="28" t="s">
        <v>47</v>
      </c>
      <c r="S183" s="94" t="s">
        <v>45</v>
      </c>
      <c r="T183" s="25" t="s">
        <v>45</v>
      </c>
      <c r="U183" s="25" t="s">
        <v>45</v>
      </c>
      <c r="V183" s="25" t="s">
        <v>45</v>
      </c>
      <c r="W183" s="27" t="str">
        <f t="shared" si="27"/>
        <v>COMPLETO TIENE ÁREA Y LINDEROS</v>
      </c>
      <c r="X183" s="25" t="s">
        <v>45</v>
      </c>
      <c r="Y183" s="25" t="s">
        <v>45</v>
      </c>
      <c r="Z183" s="25" t="s">
        <v>45</v>
      </c>
      <c r="AA183" s="27" t="s">
        <v>46</v>
      </c>
      <c r="AB183" s="27">
        <f t="shared" si="28"/>
        <v>2304</v>
      </c>
      <c r="AC183" s="27">
        <v>0</v>
      </c>
      <c r="AD183" s="27">
        <f t="shared" si="29"/>
        <v>2304</v>
      </c>
      <c r="AE183" s="27" t="s">
        <v>47</v>
      </c>
      <c r="AF183" s="118" t="s">
        <v>47</v>
      </c>
      <c r="AG183" s="29"/>
      <c r="AH183" s="20"/>
      <c r="AI183" s="20"/>
      <c r="AJ183" s="30"/>
      <c r="AK183" s="17"/>
      <c r="AL183" s="17"/>
      <c r="AM183" s="17"/>
      <c r="AN183" s="17"/>
      <c r="AO183" s="17"/>
      <c r="AP183" s="17"/>
      <c r="AQ183" s="17"/>
    </row>
    <row r="184" spans="1:43" s="2" customFormat="1" ht="216.75" hidden="1" x14ac:dyDescent="0.2">
      <c r="A184" s="18" t="s">
        <v>38</v>
      </c>
      <c r="B184" s="19" t="s">
        <v>48</v>
      </c>
      <c r="C184" s="20"/>
      <c r="D184" s="21"/>
      <c r="E184" s="22"/>
      <c r="F184" s="95" t="s">
        <v>40</v>
      </c>
      <c r="G184" s="12" t="s">
        <v>460</v>
      </c>
      <c r="H184" s="27" t="s">
        <v>42</v>
      </c>
      <c r="I184" s="23" t="s">
        <v>461</v>
      </c>
      <c r="J184" s="24" t="s">
        <v>44</v>
      </c>
      <c r="K184" s="25" t="s">
        <v>45</v>
      </c>
      <c r="L184" s="25" t="s">
        <v>45</v>
      </c>
      <c r="M184" s="25" t="s">
        <v>46</v>
      </c>
      <c r="N184" s="26" t="s">
        <v>46</v>
      </c>
      <c r="O184" s="25">
        <v>2385</v>
      </c>
      <c r="P184" s="50">
        <v>4736</v>
      </c>
      <c r="Q184" s="27">
        <f t="shared" si="22"/>
        <v>2385.4735999999998</v>
      </c>
      <c r="R184" s="28" t="s">
        <v>47</v>
      </c>
      <c r="S184" s="94" t="s">
        <v>45</v>
      </c>
      <c r="T184" s="25" t="s">
        <v>45</v>
      </c>
      <c r="U184" s="25" t="s">
        <v>45</v>
      </c>
      <c r="V184" s="25" t="s">
        <v>45</v>
      </c>
      <c r="W184" s="27" t="str">
        <f t="shared" si="27"/>
        <v>COMPLETO TIENE ÁREA Y LINDEROS</v>
      </c>
      <c r="X184" s="25" t="s">
        <v>45</v>
      </c>
      <c r="Y184" s="25" t="s">
        <v>45</v>
      </c>
      <c r="Z184" s="25" t="s">
        <v>45</v>
      </c>
      <c r="AA184" s="27" t="s">
        <v>46</v>
      </c>
      <c r="AB184" s="27">
        <f t="shared" si="28"/>
        <v>2385</v>
      </c>
      <c r="AC184" s="27">
        <v>0</v>
      </c>
      <c r="AD184" s="27">
        <f t="shared" si="29"/>
        <v>2385</v>
      </c>
      <c r="AE184" s="27" t="s">
        <v>47</v>
      </c>
      <c r="AF184" s="118" t="s">
        <v>47</v>
      </c>
      <c r="AG184" s="29"/>
      <c r="AH184" s="20"/>
      <c r="AI184" s="20"/>
      <c r="AJ184" s="30"/>
      <c r="AK184" s="17"/>
      <c r="AL184" s="17"/>
      <c r="AM184" s="17"/>
      <c r="AN184" s="17"/>
      <c r="AO184" s="17"/>
      <c r="AP184" s="17"/>
      <c r="AQ184" s="17"/>
    </row>
    <row r="185" spans="1:43" s="2" customFormat="1" ht="318.75" hidden="1" x14ac:dyDescent="0.2">
      <c r="A185" s="18" t="s">
        <v>38</v>
      </c>
      <c r="B185" s="19" t="s">
        <v>48</v>
      </c>
      <c r="C185" s="20"/>
      <c r="D185" s="21"/>
      <c r="E185" s="22"/>
      <c r="F185" s="95" t="s">
        <v>40</v>
      </c>
      <c r="G185" s="12" t="s">
        <v>462</v>
      </c>
      <c r="H185" s="27" t="s">
        <v>42</v>
      </c>
      <c r="I185" s="23" t="s">
        <v>463</v>
      </c>
      <c r="J185" s="24" t="s">
        <v>44</v>
      </c>
      <c r="K185" s="25" t="s">
        <v>45</v>
      </c>
      <c r="L185" s="25" t="s">
        <v>45</v>
      </c>
      <c r="M185" s="25" t="s">
        <v>46</v>
      </c>
      <c r="N185" s="26" t="s">
        <v>46</v>
      </c>
      <c r="O185" s="25">
        <v>12000</v>
      </c>
      <c r="P185" s="27">
        <v>0</v>
      </c>
      <c r="Q185" s="27">
        <f t="shared" si="22"/>
        <v>12000</v>
      </c>
      <c r="R185" s="28" t="s">
        <v>47</v>
      </c>
      <c r="S185" s="94" t="s">
        <v>45</v>
      </c>
      <c r="T185" s="25" t="s">
        <v>45</v>
      </c>
      <c r="U185" s="25" t="s">
        <v>45</v>
      </c>
      <c r="V185" s="25" t="s">
        <v>45</v>
      </c>
      <c r="W185" s="27" t="str">
        <f t="shared" si="27"/>
        <v>COMPLETO TIENE ÁREA Y LINDEROS</v>
      </c>
      <c r="X185" s="25" t="s">
        <v>45</v>
      </c>
      <c r="Y185" s="25" t="s">
        <v>45</v>
      </c>
      <c r="Z185" s="25" t="s">
        <v>45</v>
      </c>
      <c r="AA185" s="27" t="s">
        <v>46</v>
      </c>
      <c r="AB185" s="27">
        <f t="shared" si="28"/>
        <v>12000</v>
      </c>
      <c r="AC185" s="27">
        <v>0</v>
      </c>
      <c r="AD185" s="27">
        <f t="shared" si="29"/>
        <v>12000</v>
      </c>
      <c r="AE185" s="27" t="s">
        <v>47</v>
      </c>
      <c r="AF185" s="118" t="s">
        <v>47</v>
      </c>
      <c r="AG185" s="29"/>
      <c r="AH185" s="20"/>
      <c r="AI185" s="20"/>
      <c r="AJ185" s="30"/>
      <c r="AK185" s="17"/>
      <c r="AL185" s="17"/>
      <c r="AM185" s="17"/>
      <c r="AN185" s="17"/>
      <c r="AO185" s="17"/>
      <c r="AP185" s="17"/>
      <c r="AQ185" s="17"/>
    </row>
    <row r="186" spans="1:43" s="2" customFormat="1" ht="409.5" hidden="1" x14ac:dyDescent="0.2">
      <c r="A186" s="18" t="s">
        <v>38</v>
      </c>
      <c r="B186" s="19" t="s">
        <v>48</v>
      </c>
      <c r="C186" s="20"/>
      <c r="D186" s="21"/>
      <c r="E186" s="22"/>
      <c r="F186" s="95" t="s">
        <v>40</v>
      </c>
      <c r="G186" s="12" t="s">
        <v>464</v>
      </c>
      <c r="H186" s="27" t="s">
        <v>42</v>
      </c>
      <c r="I186" s="23" t="s">
        <v>465</v>
      </c>
      <c r="J186" s="24" t="s">
        <v>44</v>
      </c>
      <c r="K186" s="25" t="s">
        <v>45</v>
      </c>
      <c r="L186" s="25" t="s">
        <v>45</v>
      </c>
      <c r="M186" s="25" t="s">
        <v>46</v>
      </c>
      <c r="N186" s="26" t="s">
        <v>46</v>
      </c>
      <c r="O186" s="25">
        <v>172</v>
      </c>
      <c r="P186" s="27">
        <v>4337</v>
      </c>
      <c r="Q186" s="27">
        <f t="shared" si="22"/>
        <v>172.43369999999999</v>
      </c>
      <c r="R186" s="28" t="s">
        <v>47</v>
      </c>
      <c r="S186" s="94" t="s">
        <v>45</v>
      </c>
      <c r="T186" s="25" t="s">
        <v>45</v>
      </c>
      <c r="U186" s="25" t="s">
        <v>45</v>
      </c>
      <c r="V186" s="25" t="s">
        <v>45</v>
      </c>
      <c r="W186" s="27" t="str">
        <f t="shared" si="27"/>
        <v>COMPLETO TIENE ÁREA Y LINDEROS</v>
      </c>
      <c r="X186" s="25" t="s">
        <v>45</v>
      </c>
      <c r="Y186" s="25" t="s">
        <v>45</v>
      </c>
      <c r="Z186" s="25" t="s">
        <v>45</v>
      </c>
      <c r="AA186" s="27" t="s">
        <v>46</v>
      </c>
      <c r="AB186" s="27">
        <f t="shared" si="28"/>
        <v>172</v>
      </c>
      <c r="AC186" s="27">
        <v>0</v>
      </c>
      <c r="AD186" s="27">
        <f t="shared" si="29"/>
        <v>172</v>
      </c>
      <c r="AE186" s="27" t="s">
        <v>47</v>
      </c>
      <c r="AF186" s="118" t="s">
        <v>47</v>
      </c>
      <c r="AG186" s="29"/>
      <c r="AH186" s="20"/>
      <c r="AI186" s="20"/>
      <c r="AJ186" s="30"/>
      <c r="AK186" s="17"/>
      <c r="AL186" s="17"/>
      <c r="AM186" s="17"/>
      <c r="AN186" s="17"/>
      <c r="AO186" s="17"/>
      <c r="AP186" s="17"/>
      <c r="AQ186" s="17"/>
    </row>
    <row r="187" spans="1:43" s="2" customFormat="1" ht="409.5" hidden="1" x14ac:dyDescent="0.2">
      <c r="A187" s="18" t="s">
        <v>38</v>
      </c>
      <c r="B187" s="19" t="s">
        <v>48</v>
      </c>
      <c r="C187" s="20"/>
      <c r="D187" s="20"/>
      <c r="E187" s="30"/>
      <c r="F187" s="95" t="s">
        <v>40</v>
      </c>
      <c r="G187" s="12" t="s">
        <v>466</v>
      </c>
      <c r="H187" s="27" t="s">
        <v>42</v>
      </c>
      <c r="I187" s="23" t="s">
        <v>467</v>
      </c>
      <c r="J187" s="24" t="s">
        <v>44</v>
      </c>
      <c r="K187" s="25" t="s">
        <v>45</v>
      </c>
      <c r="L187" s="25" t="s">
        <v>45</v>
      </c>
      <c r="M187" s="25" t="s">
        <v>46</v>
      </c>
      <c r="N187" s="26" t="s">
        <v>46</v>
      </c>
      <c r="O187" s="25">
        <v>8300</v>
      </c>
      <c r="P187" s="27">
        <v>0</v>
      </c>
      <c r="Q187" s="27">
        <f t="shared" si="22"/>
        <v>8300</v>
      </c>
      <c r="R187" s="28" t="s">
        <v>47</v>
      </c>
      <c r="S187" s="94" t="s">
        <v>45</v>
      </c>
      <c r="T187" s="25" t="s">
        <v>45</v>
      </c>
      <c r="U187" s="25" t="s">
        <v>45</v>
      </c>
      <c r="V187" s="25" t="s">
        <v>45</v>
      </c>
      <c r="W187" s="27" t="str">
        <f t="shared" si="27"/>
        <v>COMPLETO TIENE ÁREA Y LINDEROS</v>
      </c>
      <c r="X187" s="25" t="s">
        <v>45</v>
      </c>
      <c r="Y187" s="25" t="s">
        <v>45</v>
      </c>
      <c r="Z187" s="25" t="s">
        <v>45</v>
      </c>
      <c r="AA187" s="27" t="s">
        <v>46</v>
      </c>
      <c r="AB187" s="27">
        <f t="shared" si="28"/>
        <v>8300</v>
      </c>
      <c r="AC187" s="27">
        <v>0</v>
      </c>
      <c r="AD187" s="27">
        <f t="shared" si="29"/>
        <v>8300</v>
      </c>
      <c r="AE187" s="27" t="s">
        <v>47</v>
      </c>
      <c r="AF187" s="118" t="s">
        <v>47</v>
      </c>
      <c r="AG187" s="29"/>
      <c r="AH187" s="20"/>
      <c r="AI187" s="20"/>
      <c r="AJ187" s="30"/>
      <c r="AK187" s="17"/>
      <c r="AL187" s="17"/>
      <c r="AM187" s="17"/>
      <c r="AN187" s="17"/>
      <c r="AO187" s="17"/>
      <c r="AP187" s="17"/>
      <c r="AQ187" s="17"/>
    </row>
    <row r="188" spans="1:43" s="2" customFormat="1" ht="204" hidden="1" x14ac:dyDescent="0.2">
      <c r="A188" s="18" t="s">
        <v>79</v>
      </c>
      <c r="B188" s="19" t="s">
        <v>48</v>
      </c>
      <c r="C188" s="20"/>
      <c r="D188" s="20"/>
      <c r="E188" s="22"/>
      <c r="F188" s="95" t="s">
        <v>40</v>
      </c>
      <c r="G188" s="12" t="s">
        <v>468</v>
      </c>
      <c r="H188" s="27" t="s">
        <v>42</v>
      </c>
      <c r="I188" s="23" t="s">
        <v>469</v>
      </c>
      <c r="J188" s="24" t="s">
        <v>44</v>
      </c>
      <c r="K188" s="25" t="s">
        <v>45</v>
      </c>
      <c r="L188" s="25" t="s">
        <v>45</v>
      </c>
      <c r="M188" s="25" t="s">
        <v>46</v>
      </c>
      <c r="N188" s="26" t="s">
        <v>46</v>
      </c>
      <c r="O188" s="25">
        <v>0</v>
      </c>
      <c r="P188" s="27">
        <v>1836</v>
      </c>
      <c r="Q188" s="27">
        <f t="shared" si="22"/>
        <v>0.18360000000000001</v>
      </c>
      <c r="R188" s="28" t="s">
        <v>47</v>
      </c>
      <c r="S188" s="94" t="s">
        <v>45</v>
      </c>
      <c r="T188" s="25" t="s">
        <v>45</v>
      </c>
      <c r="U188" s="25" t="s">
        <v>45</v>
      </c>
      <c r="V188" s="25" t="s">
        <v>45</v>
      </c>
      <c r="W188" s="27" t="str">
        <f t="shared" si="27"/>
        <v>COMPLETO TIENE ÁREA Y LINDEROS</v>
      </c>
      <c r="X188" s="25" t="s">
        <v>45</v>
      </c>
      <c r="Y188" s="25" t="s">
        <v>45</v>
      </c>
      <c r="Z188" s="25" t="s">
        <v>45</v>
      </c>
      <c r="AA188" s="27" t="s">
        <v>46</v>
      </c>
      <c r="AB188" s="27">
        <f t="shared" si="28"/>
        <v>0</v>
      </c>
      <c r="AC188" s="27">
        <v>0</v>
      </c>
      <c r="AD188" s="27">
        <f t="shared" si="29"/>
        <v>0</v>
      </c>
      <c r="AE188" s="27" t="s">
        <v>47</v>
      </c>
      <c r="AF188" s="118" t="s">
        <v>47</v>
      </c>
      <c r="AG188" s="29"/>
      <c r="AH188" s="20"/>
      <c r="AI188" s="20"/>
      <c r="AJ188" s="30"/>
      <c r="AK188" s="17"/>
      <c r="AL188" s="17"/>
      <c r="AM188" s="17"/>
      <c r="AN188" s="17"/>
      <c r="AO188" s="17"/>
      <c r="AP188" s="17"/>
      <c r="AQ188" s="17"/>
    </row>
    <row r="189" spans="1:43" s="2" customFormat="1" ht="76.5" hidden="1" x14ac:dyDescent="0.2">
      <c r="A189" s="18" t="s">
        <v>79</v>
      </c>
      <c r="B189" s="19" t="s">
        <v>48</v>
      </c>
      <c r="C189" s="20"/>
      <c r="D189" s="20"/>
      <c r="E189" s="30"/>
      <c r="F189" s="95" t="s">
        <v>40</v>
      </c>
      <c r="G189" s="12" t="s">
        <v>470</v>
      </c>
      <c r="H189" s="27" t="s">
        <v>42</v>
      </c>
      <c r="I189" s="23" t="s">
        <v>471</v>
      </c>
      <c r="J189" s="24" t="s">
        <v>44</v>
      </c>
      <c r="K189" s="25" t="s">
        <v>45</v>
      </c>
      <c r="L189" s="25" t="s">
        <v>45</v>
      </c>
      <c r="M189" s="25" t="s">
        <v>46</v>
      </c>
      <c r="N189" s="26" t="s">
        <v>46</v>
      </c>
      <c r="O189" s="25">
        <v>0</v>
      </c>
      <c r="P189" s="51">
        <v>61.6</v>
      </c>
      <c r="Q189" s="27">
        <f t="shared" si="22"/>
        <v>6.1600000000000005E-3</v>
      </c>
      <c r="R189" s="28" t="s">
        <v>47</v>
      </c>
      <c r="S189" s="94" t="s">
        <v>45</v>
      </c>
      <c r="T189" s="25" t="s">
        <v>45</v>
      </c>
      <c r="U189" s="25" t="s">
        <v>45</v>
      </c>
      <c r="V189" s="25" t="s">
        <v>45</v>
      </c>
      <c r="W189" s="27" t="str">
        <f t="shared" si="27"/>
        <v>COMPLETO TIENE ÁREA Y LINDEROS</v>
      </c>
      <c r="X189" s="25" t="s">
        <v>45</v>
      </c>
      <c r="Y189" s="25" t="s">
        <v>45</v>
      </c>
      <c r="Z189" s="25" t="s">
        <v>45</v>
      </c>
      <c r="AA189" s="27" t="s">
        <v>46</v>
      </c>
      <c r="AB189" s="27">
        <f t="shared" si="28"/>
        <v>0</v>
      </c>
      <c r="AC189" s="27">
        <v>0</v>
      </c>
      <c r="AD189" s="27">
        <f t="shared" si="29"/>
        <v>0</v>
      </c>
      <c r="AE189" s="27" t="s">
        <v>47</v>
      </c>
      <c r="AF189" s="118" t="s">
        <v>47</v>
      </c>
      <c r="AG189" s="29"/>
      <c r="AH189" s="20"/>
      <c r="AI189" s="20"/>
      <c r="AJ189" s="30"/>
      <c r="AK189" s="17"/>
      <c r="AL189" s="17"/>
      <c r="AM189" s="17"/>
      <c r="AN189" s="17"/>
      <c r="AO189" s="17"/>
      <c r="AP189" s="17"/>
      <c r="AQ189" s="17"/>
    </row>
    <row r="190" spans="1:43" s="2" customFormat="1" ht="76.5" hidden="1" x14ac:dyDescent="0.2">
      <c r="A190" s="18" t="s">
        <v>79</v>
      </c>
      <c r="B190" s="19" t="s">
        <v>48</v>
      </c>
      <c r="C190" s="20"/>
      <c r="D190" s="20"/>
      <c r="E190" s="30"/>
      <c r="F190" s="95" t="s">
        <v>40</v>
      </c>
      <c r="G190" s="12" t="s">
        <v>472</v>
      </c>
      <c r="H190" s="27" t="s">
        <v>42</v>
      </c>
      <c r="I190" s="23" t="s">
        <v>473</v>
      </c>
      <c r="J190" s="24" t="s">
        <v>44</v>
      </c>
      <c r="K190" s="25" t="s">
        <v>45</v>
      </c>
      <c r="L190" s="25" t="s">
        <v>45</v>
      </c>
      <c r="M190" s="25" t="s">
        <v>46</v>
      </c>
      <c r="N190" s="26" t="s">
        <v>46</v>
      </c>
      <c r="O190" s="25">
        <v>0</v>
      </c>
      <c r="P190" s="27">
        <v>150.4</v>
      </c>
      <c r="Q190" s="27">
        <f t="shared" si="22"/>
        <v>1.5040000000000001E-2</v>
      </c>
      <c r="R190" s="28" t="s">
        <v>47</v>
      </c>
      <c r="S190" s="94" t="s">
        <v>45</v>
      </c>
      <c r="T190" s="25" t="s">
        <v>45</v>
      </c>
      <c r="U190" s="25" t="s">
        <v>45</v>
      </c>
      <c r="V190" s="25" t="s">
        <v>45</v>
      </c>
      <c r="W190" s="27" t="str">
        <f t="shared" si="27"/>
        <v>COMPLETO TIENE ÁREA Y LINDEROS</v>
      </c>
      <c r="X190" s="25" t="s">
        <v>45</v>
      </c>
      <c r="Y190" s="25" t="s">
        <v>45</v>
      </c>
      <c r="Z190" s="25" t="s">
        <v>45</v>
      </c>
      <c r="AA190" s="27" t="s">
        <v>46</v>
      </c>
      <c r="AB190" s="27">
        <f t="shared" si="28"/>
        <v>0</v>
      </c>
      <c r="AC190" s="27">
        <v>0</v>
      </c>
      <c r="AD190" s="27">
        <f t="shared" si="29"/>
        <v>0</v>
      </c>
      <c r="AE190" s="27" t="s">
        <v>47</v>
      </c>
      <c r="AF190" s="118" t="s">
        <v>47</v>
      </c>
      <c r="AG190" s="29"/>
      <c r="AH190" s="20"/>
      <c r="AI190" s="20"/>
      <c r="AJ190" s="30"/>
      <c r="AK190" s="17"/>
      <c r="AL190" s="17"/>
      <c r="AM190" s="17"/>
      <c r="AN190" s="17"/>
      <c r="AO190" s="17"/>
      <c r="AP190" s="17"/>
      <c r="AQ190" s="17"/>
    </row>
    <row r="191" spans="1:43" s="2" customFormat="1" ht="76.5" hidden="1" x14ac:dyDescent="0.2">
      <c r="A191" s="18" t="s">
        <v>79</v>
      </c>
      <c r="B191" s="19" t="s">
        <v>48</v>
      </c>
      <c r="C191" s="20"/>
      <c r="D191" s="20"/>
      <c r="E191" s="30"/>
      <c r="F191" s="95" t="s">
        <v>40</v>
      </c>
      <c r="G191" s="12" t="s">
        <v>474</v>
      </c>
      <c r="H191" s="27" t="s">
        <v>42</v>
      </c>
      <c r="I191" s="23" t="s">
        <v>475</v>
      </c>
      <c r="J191" s="24" t="s">
        <v>44</v>
      </c>
      <c r="K191" s="25" t="s">
        <v>45</v>
      </c>
      <c r="L191" s="25" t="s">
        <v>45</v>
      </c>
      <c r="M191" s="25" t="s">
        <v>46</v>
      </c>
      <c r="N191" s="26" t="s">
        <v>46</v>
      </c>
      <c r="O191" s="25">
        <v>0</v>
      </c>
      <c r="P191" s="27">
        <v>84</v>
      </c>
      <c r="Q191" s="27">
        <f t="shared" si="22"/>
        <v>8.3999999999999995E-3</v>
      </c>
      <c r="R191" s="28" t="s">
        <v>47</v>
      </c>
      <c r="S191" s="94" t="s">
        <v>45</v>
      </c>
      <c r="T191" s="25" t="s">
        <v>45</v>
      </c>
      <c r="U191" s="25" t="s">
        <v>45</v>
      </c>
      <c r="V191" s="25" t="s">
        <v>45</v>
      </c>
      <c r="W191" s="27" t="str">
        <f t="shared" si="27"/>
        <v>COMPLETO TIENE ÁREA Y LINDEROS</v>
      </c>
      <c r="X191" s="25" t="s">
        <v>45</v>
      </c>
      <c r="Y191" s="25" t="s">
        <v>45</v>
      </c>
      <c r="Z191" s="25" t="s">
        <v>45</v>
      </c>
      <c r="AA191" s="27" t="s">
        <v>46</v>
      </c>
      <c r="AB191" s="27">
        <f t="shared" si="28"/>
        <v>0</v>
      </c>
      <c r="AC191" s="27">
        <v>0</v>
      </c>
      <c r="AD191" s="27">
        <f t="shared" si="29"/>
        <v>0</v>
      </c>
      <c r="AE191" s="27" t="s">
        <v>47</v>
      </c>
      <c r="AF191" s="118" t="s">
        <v>47</v>
      </c>
      <c r="AG191" s="29"/>
      <c r="AH191" s="20"/>
      <c r="AI191" s="20"/>
      <c r="AJ191" s="30"/>
      <c r="AK191" s="17"/>
      <c r="AL191" s="17"/>
      <c r="AM191" s="17"/>
      <c r="AN191" s="17"/>
      <c r="AO191" s="17"/>
      <c r="AP191" s="17"/>
      <c r="AQ191" s="17"/>
    </row>
    <row r="192" spans="1:43" s="2" customFormat="1" ht="216.75" hidden="1" x14ac:dyDescent="0.2">
      <c r="A192" s="18" t="s">
        <v>38</v>
      </c>
      <c r="B192" s="19" t="s">
        <v>48</v>
      </c>
      <c r="C192" s="20"/>
      <c r="D192" s="20"/>
      <c r="E192" s="30"/>
      <c r="F192" s="95" t="s">
        <v>40</v>
      </c>
      <c r="G192" s="12" t="s">
        <v>476</v>
      </c>
      <c r="H192" s="27" t="s">
        <v>42</v>
      </c>
      <c r="I192" s="23" t="s">
        <v>477</v>
      </c>
      <c r="J192" s="24" t="s">
        <v>44</v>
      </c>
      <c r="K192" s="25" t="s">
        <v>45</v>
      </c>
      <c r="L192" s="25" t="s">
        <v>45</v>
      </c>
      <c r="M192" s="25" t="s">
        <v>46</v>
      </c>
      <c r="N192" s="26" t="s">
        <v>46</v>
      </c>
      <c r="O192" s="25">
        <v>10000</v>
      </c>
      <c r="P192" s="27">
        <v>0</v>
      </c>
      <c r="Q192" s="27">
        <f t="shared" si="22"/>
        <v>10000</v>
      </c>
      <c r="R192" s="28" t="s">
        <v>47</v>
      </c>
      <c r="S192" s="94" t="s">
        <v>45</v>
      </c>
      <c r="T192" s="25" t="s">
        <v>45</v>
      </c>
      <c r="U192" s="25" t="s">
        <v>45</v>
      </c>
      <c r="V192" s="25" t="s">
        <v>45</v>
      </c>
      <c r="W192" s="27" t="str">
        <f t="shared" si="27"/>
        <v>COMPLETO TIENE ÁREA Y LINDEROS</v>
      </c>
      <c r="X192" s="25" t="s">
        <v>45</v>
      </c>
      <c r="Y192" s="25" t="s">
        <v>45</v>
      </c>
      <c r="Z192" s="25" t="s">
        <v>45</v>
      </c>
      <c r="AA192" s="27" t="s">
        <v>46</v>
      </c>
      <c r="AB192" s="27">
        <f t="shared" si="28"/>
        <v>10000</v>
      </c>
      <c r="AC192" s="27">
        <v>0</v>
      </c>
      <c r="AD192" s="27">
        <f t="shared" si="29"/>
        <v>10000</v>
      </c>
      <c r="AE192" s="27" t="s">
        <v>47</v>
      </c>
      <c r="AF192" s="118" t="s">
        <v>47</v>
      </c>
      <c r="AG192" s="29"/>
      <c r="AH192" s="20"/>
      <c r="AI192" s="20"/>
      <c r="AJ192" s="30"/>
      <c r="AK192" s="17"/>
      <c r="AL192" s="17"/>
      <c r="AM192" s="17"/>
      <c r="AN192" s="17"/>
      <c r="AO192" s="17"/>
      <c r="AP192" s="17"/>
      <c r="AQ192" s="17"/>
    </row>
    <row r="193" spans="1:43" s="2" customFormat="1" ht="76.5" hidden="1" x14ac:dyDescent="0.2">
      <c r="A193" s="18" t="s">
        <v>79</v>
      </c>
      <c r="B193" s="19" t="s">
        <v>48</v>
      </c>
      <c r="C193" s="20"/>
      <c r="D193" s="20"/>
      <c r="E193" s="30"/>
      <c r="F193" s="95" t="s">
        <v>40</v>
      </c>
      <c r="G193" s="12" t="s">
        <v>478</v>
      </c>
      <c r="H193" s="27" t="s">
        <v>42</v>
      </c>
      <c r="I193" s="23" t="s">
        <v>479</v>
      </c>
      <c r="J193" s="24" t="s">
        <v>44</v>
      </c>
      <c r="K193" s="25" t="s">
        <v>45</v>
      </c>
      <c r="L193" s="25" t="s">
        <v>45</v>
      </c>
      <c r="M193" s="25" t="s">
        <v>46</v>
      </c>
      <c r="N193" s="26" t="s">
        <v>46</v>
      </c>
      <c r="O193" s="25">
        <v>0</v>
      </c>
      <c r="P193" s="27">
        <v>2400</v>
      </c>
      <c r="Q193" s="27">
        <f t="shared" si="22"/>
        <v>0.24</v>
      </c>
      <c r="R193" s="28" t="s">
        <v>47</v>
      </c>
      <c r="S193" s="94" t="s">
        <v>45</v>
      </c>
      <c r="T193" s="25" t="s">
        <v>45</v>
      </c>
      <c r="U193" s="25" t="s">
        <v>45</v>
      </c>
      <c r="V193" s="25" t="s">
        <v>45</v>
      </c>
      <c r="W193" s="27" t="str">
        <f t="shared" si="27"/>
        <v>COMPLETO TIENE ÁREA Y LINDEROS</v>
      </c>
      <c r="X193" s="25" t="s">
        <v>45</v>
      </c>
      <c r="Y193" s="25" t="s">
        <v>45</v>
      </c>
      <c r="Z193" s="25" t="s">
        <v>45</v>
      </c>
      <c r="AA193" s="27" t="s">
        <v>46</v>
      </c>
      <c r="AB193" s="27">
        <f t="shared" si="28"/>
        <v>0</v>
      </c>
      <c r="AC193" s="27">
        <v>0</v>
      </c>
      <c r="AD193" s="27">
        <f t="shared" si="29"/>
        <v>0</v>
      </c>
      <c r="AE193" s="27" t="s">
        <v>47</v>
      </c>
      <c r="AF193" s="118" t="s">
        <v>47</v>
      </c>
      <c r="AG193" s="29"/>
      <c r="AH193" s="20"/>
      <c r="AI193" s="20"/>
      <c r="AJ193" s="30"/>
      <c r="AK193" s="17"/>
      <c r="AL193" s="17"/>
      <c r="AM193" s="17"/>
      <c r="AN193" s="17"/>
      <c r="AO193" s="17"/>
      <c r="AP193" s="17"/>
      <c r="AQ193" s="17"/>
    </row>
    <row r="194" spans="1:43" s="2" customFormat="1" ht="242.25" hidden="1" x14ac:dyDescent="0.2">
      <c r="A194" s="18" t="s">
        <v>38</v>
      </c>
      <c r="B194" s="19" t="s">
        <v>48</v>
      </c>
      <c r="C194" s="20"/>
      <c r="D194" s="21"/>
      <c r="E194" s="31"/>
      <c r="F194" s="95" t="s">
        <v>40</v>
      </c>
      <c r="G194" s="12" t="s">
        <v>480</v>
      </c>
      <c r="H194" s="27" t="s">
        <v>42</v>
      </c>
      <c r="I194" s="23" t="s">
        <v>481</v>
      </c>
      <c r="J194" s="24" t="s">
        <v>44</v>
      </c>
      <c r="K194" s="25" t="s">
        <v>45</v>
      </c>
      <c r="L194" s="25" t="s">
        <v>45</v>
      </c>
      <c r="M194" s="25" t="s">
        <v>46</v>
      </c>
      <c r="N194" s="26" t="s">
        <v>46</v>
      </c>
      <c r="O194" s="25">
        <v>1000</v>
      </c>
      <c r="P194" s="27">
        <v>0</v>
      </c>
      <c r="Q194" s="27">
        <f t="shared" si="22"/>
        <v>1000</v>
      </c>
      <c r="R194" s="28" t="s">
        <v>47</v>
      </c>
      <c r="S194" s="94" t="s">
        <v>45</v>
      </c>
      <c r="T194" s="25" t="s">
        <v>45</v>
      </c>
      <c r="U194" s="25" t="s">
        <v>45</v>
      </c>
      <c r="V194" s="25" t="s">
        <v>45</v>
      </c>
      <c r="W194" s="27" t="str">
        <f t="shared" si="27"/>
        <v>COMPLETO TIENE ÁREA Y LINDEROS</v>
      </c>
      <c r="X194" s="25" t="s">
        <v>45</v>
      </c>
      <c r="Y194" s="25" t="s">
        <v>45</v>
      </c>
      <c r="Z194" s="25" t="s">
        <v>45</v>
      </c>
      <c r="AA194" s="27" t="s">
        <v>46</v>
      </c>
      <c r="AB194" s="27">
        <f t="shared" si="28"/>
        <v>1000</v>
      </c>
      <c r="AC194" s="27">
        <v>0</v>
      </c>
      <c r="AD194" s="27">
        <f t="shared" si="29"/>
        <v>1000</v>
      </c>
      <c r="AE194" s="27" t="s">
        <v>47</v>
      </c>
      <c r="AF194" s="118" t="s">
        <v>47</v>
      </c>
      <c r="AG194" s="29"/>
      <c r="AH194" s="20"/>
      <c r="AI194" s="20"/>
      <c r="AJ194" s="30"/>
      <c r="AK194" s="17"/>
      <c r="AL194" s="17"/>
      <c r="AM194" s="17"/>
      <c r="AN194" s="17"/>
      <c r="AO194" s="17"/>
      <c r="AP194" s="17"/>
      <c r="AQ194" s="17"/>
    </row>
    <row r="195" spans="1:43" s="2" customFormat="1" ht="102" hidden="1" x14ac:dyDescent="0.2">
      <c r="A195" s="18" t="s">
        <v>38</v>
      </c>
      <c r="B195" s="19" t="s">
        <v>48</v>
      </c>
      <c r="C195" s="20"/>
      <c r="D195" s="20"/>
      <c r="E195" s="22"/>
      <c r="F195" s="95" t="s">
        <v>40</v>
      </c>
      <c r="G195" s="12" t="s">
        <v>482</v>
      </c>
      <c r="H195" s="27" t="s">
        <v>42</v>
      </c>
      <c r="I195" s="23" t="s">
        <v>483</v>
      </c>
      <c r="J195" s="24" t="s">
        <v>44</v>
      </c>
      <c r="K195" s="25" t="s">
        <v>45</v>
      </c>
      <c r="L195" s="25" t="s">
        <v>45</v>
      </c>
      <c r="M195" s="25" t="s">
        <v>46</v>
      </c>
      <c r="N195" s="26" t="s">
        <v>46</v>
      </c>
      <c r="O195" s="25">
        <v>2000</v>
      </c>
      <c r="P195" s="27">
        <v>0</v>
      </c>
      <c r="Q195" s="27">
        <f t="shared" ref="Q195:Q258" si="30">+O195+(P195/10000)</f>
        <v>2000</v>
      </c>
      <c r="R195" s="28" t="s">
        <v>47</v>
      </c>
      <c r="S195" s="94" t="s">
        <v>45</v>
      </c>
      <c r="T195" s="25" t="s">
        <v>45</v>
      </c>
      <c r="U195" s="25" t="s">
        <v>45</v>
      </c>
      <c r="V195" s="25" t="s">
        <v>45</v>
      </c>
      <c r="W195" s="27" t="str">
        <f t="shared" si="27"/>
        <v>COMPLETO TIENE ÁREA Y LINDEROS</v>
      </c>
      <c r="X195" s="25" t="s">
        <v>45</v>
      </c>
      <c r="Y195" s="25" t="s">
        <v>45</v>
      </c>
      <c r="Z195" s="25" t="s">
        <v>45</v>
      </c>
      <c r="AA195" s="27" t="s">
        <v>46</v>
      </c>
      <c r="AB195" s="27">
        <f t="shared" si="28"/>
        <v>2000</v>
      </c>
      <c r="AC195" s="27">
        <v>0</v>
      </c>
      <c r="AD195" s="27">
        <f t="shared" si="29"/>
        <v>2000</v>
      </c>
      <c r="AE195" s="27" t="s">
        <v>47</v>
      </c>
      <c r="AF195" s="118" t="s">
        <v>47</v>
      </c>
      <c r="AG195" s="29"/>
      <c r="AH195" s="20"/>
      <c r="AI195" s="20"/>
      <c r="AJ195" s="30"/>
      <c r="AK195" s="17"/>
      <c r="AL195" s="17"/>
      <c r="AM195" s="17"/>
      <c r="AN195" s="17"/>
      <c r="AO195" s="17"/>
      <c r="AP195" s="17"/>
      <c r="AQ195" s="17"/>
    </row>
    <row r="196" spans="1:43" s="2" customFormat="1" ht="242.25" hidden="1" x14ac:dyDescent="0.2">
      <c r="A196" s="18" t="s">
        <v>38</v>
      </c>
      <c r="B196" s="19" t="s">
        <v>48</v>
      </c>
      <c r="C196" s="20"/>
      <c r="D196" s="20"/>
      <c r="E196" s="30"/>
      <c r="F196" s="95" t="s">
        <v>40</v>
      </c>
      <c r="G196" s="12" t="s">
        <v>484</v>
      </c>
      <c r="H196" s="27" t="s">
        <v>42</v>
      </c>
      <c r="I196" s="23" t="s">
        <v>485</v>
      </c>
      <c r="J196" s="24" t="s">
        <v>44</v>
      </c>
      <c r="K196" s="25" t="s">
        <v>45</v>
      </c>
      <c r="L196" s="25" t="s">
        <v>45</v>
      </c>
      <c r="M196" s="25" t="s">
        <v>46</v>
      </c>
      <c r="N196" s="26" t="s">
        <v>46</v>
      </c>
      <c r="O196" s="25">
        <v>999</v>
      </c>
      <c r="P196" s="27">
        <v>8446</v>
      </c>
      <c r="Q196" s="27">
        <f t="shared" si="30"/>
        <v>999.84460000000001</v>
      </c>
      <c r="R196" s="28" t="s">
        <v>47</v>
      </c>
      <c r="S196" s="94" t="s">
        <v>45</v>
      </c>
      <c r="T196" s="25" t="s">
        <v>45</v>
      </c>
      <c r="U196" s="25" t="s">
        <v>45</v>
      </c>
      <c r="V196" s="25" t="s">
        <v>45</v>
      </c>
      <c r="W196" s="27" t="str">
        <f t="shared" si="27"/>
        <v>COMPLETO TIENE ÁREA Y LINDEROS</v>
      </c>
      <c r="X196" s="25" t="s">
        <v>45</v>
      </c>
      <c r="Y196" s="25" t="s">
        <v>45</v>
      </c>
      <c r="Z196" s="25" t="s">
        <v>45</v>
      </c>
      <c r="AA196" s="27" t="s">
        <v>46</v>
      </c>
      <c r="AB196" s="27">
        <f t="shared" si="28"/>
        <v>999</v>
      </c>
      <c r="AC196" s="27">
        <v>0</v>
      </c>
      <c r="AD196" s="27">
        <f t="shared" si="29"/>
        <v>999</v>
      </c>
      <c r="AE196" s="27" t="s">
        <v>47</v>
      </c>
      <c r="AF196" s="118" t="s">
        <v>47</v>
      </c>
      <c r="AG196" s="29"/>
      <c r="AH196" s="20"/>
      <c r="AI196" s="20"/>
      <c r="AJ196" s="30"/>
      <c r="AK196" s="17"/>
      <c r="AL196" s="17"/>
      <c r="AM196" s="17"/>
      <c r="AN196" s="17"/>
      <c r="AO196" s="17"/>
      <c r="AP196" s="17"/>
      <c r="AQ196" s="17"/>
    </row>
    <row r="197" spans="1:43" s="2" customFormat="1" ht="280.5" hidden="1" x14ac:dyDescent="0.2">
      <c r="A197" s="3" t="s">
        <v>38</v>
      </c>
      <c r="B197" s="4" t="s">
        <v>48</v>
      </c>
      <c r="C197" s="5"/>
      <c r="D197" s="6"/>
      <c r="E197" s="7"/>
      <c r="F197" s="95" t="s">
        <v>40</v>
      </c>
      <c r="G197" s="12" t="s">
        <v>486</v>
      </c>
      <c r="H197" s="12" t="s">
        <v>42</v>
      </c>
      <c r="I197" s="8" t="s">
        <v>487</v>
      </c>
      <c r="J197" s="9" t="s">
        <v>44</v>
      </c>
      <c r="K197" s="10" t="s">
        <v>45</v>
      </c>
      <c r="L197" s="10" t="s">
        <v>45</v>
      </c>
      <c r="M197" s="11" t="s">
        <v>46</v>
      </c>
      <c r="N197" s="11" t="s">
        <v>46</v>
      </c>
      <c r="O197" s="10">
        <v>807</v>
      </c>
      <c r="P197" s="12">
        <v>2950</v>
      </c>
      <c r="Q197" s="12">
        <f t="shared" si="30"/>
        <v>807.29499999999996</v>
      </c>
      <c r="R197" s="28" t="s">
        <v>47</v>
      </c>
      <c r="S197" s="94" t="s">
        <v>45</v>
      </c>
      <c r="T197" s="25" t="s">
        <v>45</v>
      </c>
      <c r="U197" s="25" t="s">
        <v>45</v>
      </c>
      <c r="V197" s="25" t="s">
        <v>45</v>
      </c>
      <c r="W197" s="27" t="str">
        <f t="shared" si="27"/>
        <v>COMPLETO TIENE ÁREA Y LINDEROS</v>
      </c>
      <c r="X197" s="25" t="s">
        <v>45</v>
      </c>
      <c r="Y197" s="25" t="s">
        <v>45</v>
      </c>
      <c r="Z197" s="25" t="s">
        <v>45</v>
      </c>
      <c r="AA197" s="27" t="s">
        <v>46</v>
      </c>
      <c r="AB197" s="27">
        <f t="shared" si="28"/>
        <v>807</v>
      </c>
      <c r="AC197" s="27">
        <v>0</v>
      </c>
      <c r="AD197" s="27">
        <f t="shared" si="29"/>
        <v>807</v>
      </c>
      <c r="AE197" s="27" t="s">
        <v>47</v>
      </c>
      <c r="AF197" s="118" t="s">
        <v>47</v>
      </c>
      <c r="AG197" s="29"/>
      <c r="AH197" s="20"/>
      <c r="AI197" s="20"/>
      <c r="AJ197" s="30"/>
      <c r="AK197" s="17"/>
      <c r="AL197" s="17"/>
      <c r="AM197" s="17"/>
      <c r="AN197" s="17"/>
      <c r="AO197" s="17"/>
      <c r="AP197" s="17"/>
      <c r="AQ197" s="17"/>
    </row>
    <row r="198" spans="1:43" s="2" customFormat="1" ht="63.75" hidden="1" x14ac:dyDescent="0.2">
      <c r="A198" s="18" t="s">
        <v>79</v>
      </c>
      <c r="B198" s="19" t="s">
        <v>48</v>
      </c>
      <c r="C198" s="20"/>
      <c r="D198" s="21"/>
      <c r="E198" s="22"/>
      <c r="F198" s="95" t="s">
        <v>40</v>
      </c>
      <c r="G198" s="12" t="s">
        <v>488</v>
      </c>
      <c r="H198" s="27" t="s">
        <v>42</v>
      </c>
      <c r="I198" s="23" t="s">
        <v>489</v>
      </c>
      <c r="J198" s="24" t="s">
        <v>44</v>
      </c>
      <c r="K198" s="25" t="s">
        <v>45</v>
      </c>
      <c r="L198" s="25" t="s">
        <v>45</v>
      </c>
      <c r="M198" s="25" t="s">
        <v>46</v>
      </c>
      <c r="N198" s="26" t="s">
        <v>46</v>
      </c>
      <c r="O198" s="25">
        <v>0</v>
      </c>
      <c r="P198" s="27">
        <v>272</v>
      </c>
      <c r="Q198" s="27">
        <f t="shared" si="30"/>
        <v>2.7199999999999998E-2</v>
      </c>
      <c r="R198" s="28" t="s">
        <v>47</v>
      </c>
      <c r="S198" s="94" t="s">
        <v>45</v>
      </c>
      <c r="T198" s="25" t="s">
        <v>45</v>
      </c>
      <c r="U198" s="25" t="s">
        <v>45</v>
      </c>
      <c r="V198" s="25" t="s">
        <v>45</v>
      </c>
      <c r="W198" s="27" t="str">
        <f t="shared" si="27"/>
        <v>COMPLETO TIENE ÁREA Y LINDEROS</v>
      </c>
      <c r="X198" s="25" t="s">
        <v>45</v>
      </c>
      <c r="Y198" s="25" t="s">
        <v>45</v>
      </c>
      <c r="Z198" s="25" t="s">
        <v>45</v>
      </c>
      <c r="AA198" s="27" t="s">
        <v>46</v>
      </c>
      <c r="AB198" s="27">
        <f t="shared" si="28"/>
        <v>0</v>
      </c>
      <c r="AC198" s="27">
        <v>0</v>
      </c>
      <c r="AD198" s="27">
        <f t="shared" si="29"/>
        <v>0</v>
      </c>
      <c r="AE198" s="27" t="s">
        <v>47</v>
      </c>
      <c r="AF198" s="118" t="s">
        <v>47</v>
      </c>
      <c r="AG198" s="29"/>
      <c r="AH198" s="20"/>
      <c r="AI198" s="20"/>
      <c r="AJ198" s="30"/>
      <c r="AK198" s="17"/>
      <c r="AL198" s="17"/>
      <c r="AM198" s="17"/>
      <c r="AN198" s="17"/>
      <c r="AO198" s="17"/>
      <c r="AP198" s="17"/>
      <c r="AQ198" s="17"/>
    </row>
    <row r="199" spans="1:43" s="2" customFormat="1" ht="165.75" hidden="1" x14ac:dyDescent="0.2">
      <c r="A199" s="3" t="s">
        <v>79</v>
      </c>
      <c r="B199" s="4" t="s">
        <v>48</v>
      </c>
      <c r="C199" s="5"/>
      <c r="D199" s="6"/>
      <c r="E199" s="7"/>
      <c r="F199" s="95" t="s">
        <v>40</v>
      </c>
      <c r="G199" s="12" t="s">
        <v>490</v>
      </c>
      <c r="H199" s="12" t="s">
        <v>42</v>
      </c>
      <c r="I199" s="8" t="s">
        <v>491</v>
      </c>
      <c r="J199" s="24" t="s">
        <v>44</v>
      </c>
      <c r="K199" s="25" t="s">
        <v>45</v>
      </c>
      <c r="L199" s="25" t="s">
        <v>45</v>
      </c>
      <c r="M199" s="25" t="s">
        <v>46</v>
      </c>
      <c r="N199" s="26" t="s">
        <v>46</v>
      </c>
      <c r="O199" s="25">
        <v>2000</v>
      </c>
      <c r="P199" s="27">
        <v>0</v>
      </c>
      <c r="Q199" s="12">
        <f t="shared" si="30"/>
        <v>2000</v>
      </c>
      <c r="R199" s="13"/>
      <c r="S199" s="93" t="s">
        <v>45</v>
      </c>
      <c r="T199" s="93" t="s">
        <v>45</v>
      </c>
      <c r="U199" s="93" t="s">
        <v>45</v>
      </c>
      <c r="V199" s="93" t="s">
        <v>45</v>
      </c>
      <c r="W199" s="93" t="s">
        <v>45</v>
      </c>
      <c r="X199" s="93" t="s">
        <v>45</v>
      </c>
      <c r="Y199" s="93" t="s">
        <v>45</v>
      </c>
      <c r="Z199" s="93" t="s">
        <v>45</v>
      </c>
      <c r="AA199" s="93" t="s">
        <v>45</v>
      </c>
      <c r="AB199" s="93" t="s">
        <v>45</v>
      </c>
      <c r="AC199" s="93" t="s">
        <v>45</v>
      </c>
      <c r="AD199" s="93" t="s">
        <v>45</v>
      </c>
      <c r="AE199" s="93" t="s">
        <v>45</v>
      </c>
      <c r="AF199" s="93" t="s">
        <v>45</v>
      </c>
      <c r="AG199" s="14"/>
      <c r="AH199" s="15"/>
      <c r="AI199" s="15"/>
      <c r="AJ199" s="16"/>
      <c r="AK199" s="17"/>
      <c r="AL199" s="17"/>
      <c r="AM199" s="17"/>
      <c r="AN199" s="17"/>
      <c r="AO199" s="17"/>
      <c r="AP199" s="17"/>
      <c r="AQ199" s="17"/>
    </row>
    <row r="200" spans="1:43" s="2" customFormat="1" ht="191.25" hidden="1" x14ac:dyDescent="0.2">
      <c r="A200" s="18" t="s">
        <v>38</v>
      </c>
      <c r="B200" s="19" t="s">
        <v>39</v>
      </c>
      <c r="C200" s="20"/>
      <c r="D200" s="21"/>
      <c r="E200" s="22"/>
      <c r="F200" s="95" t="s">
        <v>40</v>
      </c>
      <c r="G200" s="12" t="s">
        <v>492</v>
      </c>
      <c r="H200" s="27" t="s">
        <v>42</v>
      </c>
      <c r="I200" s="23" t="s">
        <v>493</v>
      </c>
      <c r="J200" s="24" t="s">
        <v>44</v>
      </c>
      <c r="K200" s="25" t="s">
        <v>45</v>
      </c>
      <c r="L200" s="25" t="s">
        <v>45</v>
      </c>
      <c r="M200" s="25" t="s">
        <v>46</v>
      </c>
      <c r="N200" s="26" t="s">
        <v>46</v>
      </c>
      <c r="O200" s="25">
        <v>1000</v>
      </c>
      <c r="P200" s="27">
        <v>0</v>
      </c>
      <c r="Q200" s="27">
        <f t="shared" si="30"/>
        <v>1000</v>
      </c>
      <c r="R200" s="28" t="s">
        <v>47</v>
      </c>
      <c r="S200" s="94" t="s">
        <v>45</v>
      </c>
      <c r="T200" s="25" t="s">
        <v>45</v>
      </c>
      <c r="U200" s="25" t="s">
        <v>45</v>
      </c>
      <c r="V200" s="25" t="s">
        <v>45</v>
      </c>
      <c r="W200" s="27" t="str">
        <f t="shared" ref="W200:W207" si="31">J200</f>
        <v>COMPLETO TIENE ÁREA Y LINDEROS</v>
      </c>
      <c r="X200" s="25" t="s">
        <v>45</v>
      </c>
      <c r="Y200" s="25" t="s">
        <v>45</v>
      </c>
      <c r="Z200" s="25" t="s">
        <v>45</v>
      </c>
      <c r="AA200" s="27" t="s">
        <v>46</v>
      </c>
      <c r="AB200" s="27">
        <f t="shared" ref="AB200:AB207" si="32">O200</f>
        <v>1000</v>
      </c>
      <c r="AC200" s="27">
        <v>0</v>
      </c>
      <c r="AD200" s="27">
        <f t="shared" ref="AD200:AD207" si="33">+AB200+(AC200/10000)</f>
        <v>1000</v>
      </c>
      <c r="AE200" s="27" t="s">
        <v>47</v>
      </c>
      <c r="AF200" s="118" t="s">
        <v>47</v>
      </c>
      <c r="AG200" s="29"/>
      <c r="AH200" s="20"/>
      <c r="AI200" s="20"/>
      <c r="AJ200" s="30"/>
      <c r="AK200" s="17"/>
      <c r="AL200" s="17"/>
      <c r="AM200" s="17"/>
      <c r="AN200" s="17"/>
      <c r="AO200" s="17"/>
      <c r="AP200" s="17"/>
      <c r="AQ200" s="17"/>
    </row>
    <row r="201" spans="1:43" s="2" customFormat="1" ht="255" hidden="1" x14ac:dyDescent="0.2">
      <c r="A201" s="18" t="s">
        <v>38</v>
      </c>
      <c r="B201" s="19" t="s">
        <v>48</v>
      </c>
      <c r="C201" s="20"/>
      <c r="D201" s="21"/>
      <c r="E201" s="22"/>
      <c r="F201" s="95" t="s">
        <v>40</v>
      </c>
      <c r="G201" s="12" t="s">
        <v>494</v>
      </c>
      <c r="H201" s="27" t="s">
        <v>42</v>
      </c>
      <c r="I201" s="23" t="s">
        <v>495</v>
      </c>
      <c r="J201" s="24" t="s">
        <v>44</v>
      </c>
      <c r="K201" s="25" t="s">
        <v>45</v>
      </c>
      <c r="L201" s="25" t="s">
        <v>45</v>
      </c>
      <c r="M201" s="25" t="s">
        <v>46</v>
      </c>
      <c r="N201" s="26" t="s">
        <v>46</v>
      </c>
      <c r="O201" s="25">
        <v>2588</v>
      </c>
      <c r="P201" s="27">
        <v>6973</v>
      </c>
      <c r="Q201" s="27">
        <f t="shared" si="30"/>
        <v>2588.6972999999998</v>
      </c>
      <c r="R201" s="28" t="s">
        <v>47</v>
      </c>
      <c r="S201" s="94" t="s">
        <v>45</v>
      </c>
      <c r="T201" s="25" t="s">
        <v>45</v>
      </c>
      <c r="U201" s="25" t="s">
        <v>45</v>
      </c>
      <c r="V201" s="25" t="s">
        <v>45</v>
      </c>
      <c r="W201" s="27" t="str">
        <f t="shared" si="31"/>
        <v>COMPLETO TIENE ÁREA Y LINDEROS</v>
      </c>
      <c r="X201" s="25" t="s">
        <v>45</v>
      </c>
      <c r="Y201" s="25" t="s">
        <v>45</v>
      </c>
      <c r="Z201" s="25" t="s">
        <v>45</v>
      </c>
      <c r="AA201" s="27" t="s">
        <v>46</v>
      </c>
      <c r="AB201" s="27">
        <f t="shared" si="32"/>
        <v>2588</v>
      </c>
      <c r="AC201" s="27">
        <v>0</v>
      </c>
      <c r="AD201" s="27">
        <f t="shared" si="33"/>
        <v>2588</v>
      </c>
      <c r="AE201" s="27" t="s">
        <v>47</v>
      </c>
      <c r="AF201" s="118" t="s">
        <v>47</v>
      </c>
      <c r="AG201" s="29"/>
      <c r="AH201" s="20"/>
      <c r="AI201" s="20"/>
      <c r="AJ201" s="30"/>
      <c r="AK201" s="17"/>
      <c r="AL201" s="17"/>
      <c r="AM201" s="17"/>
      <c r="AN201" s="17"/>
      <c r="AO201" s="17"/>
      <c r="AP201" s="17"/>
      <c r="AQ201" s="17"/>
    </row>
    <row r="202" spans="1:43" s="2" customFormat="1" ht="76.5" hidden="1" x14ac:dyDescent="0.2">
      <c r="A202" s="18" t="s">
        <v>79</v>
      </c>
      <c r="B202" s="19" t="s">
        <v>39</v>
      </c>
      <c r="C202" s="20"/>
      <c r="D202" s="21"/>
      <c r="E202" s="22"/>
      <c r="F202" s="95" t="s">
        <v>40</v>
      </c>
      <c r="G202" s="12" t="s">
        <v>496</v>
      </c>
      <c r="H202" s="27" t="s">
        <v>42</v>
      </c>
      <c r="I202" s="23" t="s">
        <v>497</v>
      </c>
      <c r="J202" s="24" t="s">
        <v>44</v>
      </c>
      <c r="K202" s="25" t="s">
        <v>45</v>
      </c>
      <c r="L202" s="25" t="s">
        <v>45</v>
      </c>
      <c r="M202" s="25" t="s">
        <v>46</v>
      </c>
      <c r="N202" s="26" t="s">
        <v>46</v>
      </c>
      <c r="O202" s="25">
        <v>0</v>
      </c>
      <c r="P202" s="27">
        <v>1799</v>
      </c>
      <c r="Q202" s="27">
        <f t="shared" si="30"/>
        <v>0.1799</v>
      </c>
      <c r="R202" s="28" t="s">
        <v>47</v>
      </c>
      <c r="S202" s="94" t="s">
        <v>45</v>
      </c>
      <c r="T202" s="25" t="s">
        <v>45</v>
      </c>
      <c r="U202" s="25" t="s">
        <v>45</v>
      </c>
      <c r="V202" s="25" t="s">
        <v>45</v>
      </c>
      <c r="W202" s="27" t="str">
        <f t="shared" si="31"/>
        <v>COMPLETO TIENE ÁREA Y LINDEROS</v>
      </c>
      <c r="X202" s="25" t="s">
        <v>45</v>
      </c>
      <c r="Y202" s="25" t="s">
        <v>45</v>
      </c>
      <c r="Z202" s="25" t="s">
        <v>45</v>
      </c>
      <c r="AA202" s="27" t="s">
        <v>46</v>
      </c>
      <c r="AB202" s="27">
        <f t="shared" si="32"/>
        <v>0</v>
      </c>
      <c r="AC202" s="27">
        <v>0</v>
      </c>
      <c r="AD202" s="27">
        <f t="shared" si="33"/>
        <v>0</v>
      </c>
      <c r="AE202" s="27" t="s">
        <v>47</v>
      </c>
      <c r="AF202" s="118" t="s">
        <v>47</v>
      </c>
      <c r="AG202" s="29"/>
      <c r="AH202" s="20"/>
      <c r="AI202" s="20"/>
      <c r="AJ202" s="30"/>
      <c r="AK202" s="17"/>
      <c r="AL202" s="17"/>
      <c r="AM202" s="17"/>
      <c r="AN202" s="17"/>
      <c r="AO202" s="17"/>
      <c r="AP202" s="17"/>
      <c r="AQ202" s="17"/>
    </row>
    <row r="203" spans="1:43" s="2" customFormat="1" ht="63.75" hidden="1" x14ac:dyDescent="0.2">
      <c r="A203" s="18" t="s">
        <v>79</v>
      </c>
      <c r="B203" s="19" t="s">
        <v>39</v>
      </c>
      <c r="C203" s="20"/>
      <c r="D203" s="21"/>
      <c r="E203" s="22"/>
      <c r="F203" s="95" t="s">
        <v>40</v>
      </c>
      <c r="G203" s="12" t="s">
        <v>498</v>
      </c>
      <c r="H203" s="27" t="s">
        <v>42</v>
      </c>
      <c r="I203" s="23" t="s">
        <v>499</v>
      </c>
      <c r="J203" s="24" t="s">
        <v>44</v>
      </c>
      <c r="K203" s="25" t="s">
        <v>45</v>
      </c>
      <c r="L203" s="25" t="s">
        <v>45</v>
      </c>
      <c r="M203" s="25" t="s">
        <v>46</v>
      </c>
      <c r="N203" s="26" t="s">
        <v>46</v>
      </c>
      <c r="O203" s="25">
        <v>0</v>
      </c>
      <c r="P203" s="27">
        <v>1799</v>
      </c>
      <c r="Q203" s="27">
        <f t="shared" si="30"/>
        <v>0.1799</v>
      </c>
      <c r="R203" s="28" t="s">
        <v>47</v>
      </c>
      <c r="S203" s="94" t="s">
        <v>45</v>
      </c>
      <c r="T203" s="25" t="s">
        <v>45</v>
      </c>
      <c r="U203" s="25" t="s">
        <v>45</v>
      </c>
      <c r="V203" s="25" t="s">
        <v>45</v>
      </c>
      <c r="W203" s="27" t="str">
        <f t="shared" si="31"/>
        <v>COMPLETO TIENE ÁREA Y LINDEROS</v>
      </c>
      <c r="X203" s="25" t="s">
        <v>45</v>
      </c>
      <c r="Y203" s="25" t="s">
        <v>45</v>
      </c>
      <c r="Z203" s="25" t="s">
        <v>45</v>
      </c>
      <c r="AA203" s="27" t="s">
        <v>46</v>
      </c>
      <c r="AB203" s="27">
        <f t="shared" si="32"/>
        <v>0</v>
      </c>
      <c r="AC203" s="27">
        <v>0</v>
      </c>
      <c r="AD203" s="27">
        <f t="shared" si="33"/>
        <v>0</v>
      </c>
      <c r="AE203" s="27" t="s">
        <v>47</v>
      </c>
      <c r="AF203" s="118" t="s">
        <v>47</v>
      </c>
      <c r="AG203" s="29"/>
      <c r="AH203" s="20"/>
      <c r="AI203" s="20"/>
      <c r="AJ203" s="30"/>
      <c r="AK203" s="17"/>
      <c r="AL203" s="17"/>
      <c r="AM203" s="17"/>
      <c r="AN203" s="17"/>
      <c r="AO203" s="17"/>
      <c r="AP203" s="17"/>
      <c r="AQ203" s="17"/>
    </row>
    <row r="204" spans="1:43" s="2" customFormat="1" ht="76.5" hidden="1" x14ac:dyDescent="0.2">
      <c r="A204" s="18" t="s">
        <v>79</v>
      </c>
      <c r="B204" s="19" t="s">
        <v>39</v>
      </c>
      <c r="C204" s="20"/>
      <c r="D204" s="21"/>
      <c r="E204" s="22"/>
      <c r="F204" s="95" t="s">
        <v>40</v>
      </c>
      <c r="G204" s="12" t="s">
        <v>500</v>
      </c>
      <c r="H204" s="27" t="s">
        <v>42</v>
      </c>
      <c r="I204" s="23" t="s">
        <v>501</v>
      </c>
      <c r="J204" s="24" t="s">
        <v>44</v>
      </c>
      <c r="K204" s="25" t="s">
        <v>45</v>
      </c>
      <c r="L204" s="25" t="s">
        <v>45</v>
      </c>
      <c r="M204" s="25" t="s">
        <v>46</v>
      </c>
      <c r="N204" s="26" t="s">
        <v>46</v>
      </c>
      <c r="O204" s="25">
        <v>0</v>
      </c>
      <c r="P204" s="27">
        <v>1799</v>
      </c>
      <c r="Q204" s="27">
        <f t="shared" si="30"/>
        <v>0.1799</v>
      </c>
      <c r="R204" s="28" t="s">
        <v>47</v>
      </c>
      <c r="S204" s="94" t="s">
        <v>45</v>
      </c>
      <c r="T204" s="25" t="s">
        <v>45</v>
      </c>
      <c r="U204" s="25" t="s">
        <v>45</v>
      </c>
      <c r="V204" s="25" t="s">
        <v>45</v>
      </c>
      <c r="W204" s="27" t="str">
        <f t="shared" si="31"/>
        <v>COMPLETO TIENE ÁREA Y LINDEROS</v>
      </c>
      <c r="X204" s="25" t="s">
        <v>45</v>
      </c>
      <c r="Y204" s="25" t="s">
        <v>45</v>
      </c>
      <c r="Z204" s="25" t="s">
        <v>45</v>
      </c>
      <c r="AA204" s="27" t="s">
        <v>46</v>
      </c>
      <c r="AB204" s="27">
        <f t="shared" si="32"/>
        <v>0</v>
      </c>
      <c r="AC204" s="27">
        <v>0</v>
      </c>
      <c r="AD204" s="27">
        <f t="shared" si="33"/>
        <v>0</v>
      </c>
      <c r="AE204" s="27" t="s">
        <v>47</v>
      </c>
      <c r="AF204" s="118" t="s">
        <v>47</v>
      </c>
      <c r="AG204" s="29"/>
      <c r="AH204" s="20"/>
      <c r="AI204" s="20"/>
      <c r="AJ204" s="30"/>
      <c r="AK204" s="17"/>
      <c r="AL204" s="17"/>
      <c r="AM204" s="17"/>
      <c r="AN204" s="17"/>
      <c r="AO204" s="17"/>
      <c r="AP204" s="17"/>
      <c r="AQ204" s="17"/>
    </row>
    <row r="205" spans="1:43" s="2" customFormat="1" ht="255" hidden="1" x14ac:dyDescent="0.2">
      <c r="A205" s="18" t="s">
        <v>38</v>
      </c>
      <c r="B205" s="19" t="s">
        <v>48</v>
      </c>
      <c r="C205" s="20"/>
      <c r="D205" s="20"/>
      <c r="E205" s="30"/>
      <c r="F205" s="95" t="s">
        <v>40</v>
      </c>
      <c r="G205" s="12" t="s">
        <v>502</v>
      </c>
      <c r="H205" s="27" t="s">
        <v>42</v>
      </c>
      <c r="I205" s="23" t="s">
        <v>503</v>
      </c>
      <c r="J205" s="24" t="s">
        <v>44</v>
      </c>
      <c r="K205" s="25" t="s">
        <v>45</v>
      </c>
      <c r="L205" s="25" t="s">
        <v>45</v>
      </c>
      <c r="M205" s="25" t="s">
        <v>46</v>
      </c>
      <c r="N205" s="26" t="s">
        <v>46</v>
      </c>
      <c r="O205" s="25">
        <v>999</v>
      </c>
      <c r="P205" s="27">
        <v>7600</v>
      </c>
      <c r="Q205" s="27">
        <f t="shared" si="30"/>
        <v>999.76</v>
      </c>
      <c r="R205" s="28" t="s">
        <v>47</v>
      </c>
      <c r="S205" s="94" t="s">
        <v>45</v>
      </c>
      <c r="T205" s="25" t="s">
        <v>45</v>
      </c>
      <c r="U205" s="25" t="s">
        <v>45</v>
      </c>
      <c r="V205" s="25" t="s">
        <v>45</v>
      </c>
      <c r="W205" s="27" t="str">
        <f t="shared" si="31"/>
        <v>COMPLETO TIENE ÁREA Y LINDEROS</v>
      </c>
      <c r="X205" s="25" t="s">
        <v>45</v>
      </c>
      <c r="Y205" s="25" t="s">
        <v>45</v>
      </c>
      <c r="Z205" s="25" t="s">
        <v>45</v>
      </c>
      <c r="AA205" s="27" t="s">
        <v>46</v>
      </c>
      <c r="AB205" s="27">
        <f t="shared" si="32"/>
        <v>999</v>
      </c>
      <c r="AC205" s="27">
        <v>0</v>
      </c>
      <c r="AD205" s="27">
        <f t="shared" si="33"/>
        <v>999</v>
      </c>
      <c r="AE205" s="27" t="s">
        <v>47</v>
      </c>
      <c r="AF205" s="118" t="s">
        <v>47</v>
      </c>
      <c r="AG205" s="29"/>
      <c r="AH205" s="20"/>
      <c r="AI205" s="20"/>
      <c r="AJ205" s="30"/>
      <c r="AK205" s="17"/>
      <c r="AL205" s="17"/>
      <c r="AM205" s="17"/>
      <c r="AN205" s="17"/>
      <c r="AO205" s="17"/>
      <c r="AP205" s="17"/>
      <c r="AQ205" s="17"/>
    </row>
    <row r="206" spans="1:43" s="2" customFormat="1" ht="140.25" hidden="1" x14ac:dyDescent="0.2">
      <c r="A206" s="18" t="s">
        <v>79</v>
      </c>
      <c r="B206" s="19" t="s">
        <v>48</v>
      </c>
      <c r="C206" s="20"/>
      <c r="D206" s="20"/>
      <c r="E206" s="30"/>
      <c r="F206" s="95" t="s">
        <v>40</v>
      </c>
      <c r="G206" s="12" t="s">
        <v>504</v>
      </c>
      <c r="H206" s="27" t="s">
        <v>42</v>
      </c>
      <c r="I206" s="23" t="s">
        <v>505</v>
      </c>
      <c r="J206" s="24" t="s">
        <v>44</v>
      </c>
      <c r="K206" s="25" t="s">
        <v>45</v>
      </c>
      <c r="L206" s="25" t="s">
        <v>45</v>
      </c>
      <c r="M206" s="25" t="s">
        <v>46</v>
      </c>
      <c r="N206" s="26" t="s">
        <v>46</v>
      </c>
      <c r="O206" s="25">
        <v>0</v>
      </c>
      <c r="P206" s="27">
        <v>220</v>
      </c>
      <c r="Q206" s="27">
        <f t="shared" si="30"/>
        <v>2.1999999999999999E-2</v>
      </c>
      <c r="R206" s="28" t="s">
        <v>47</v>
      </c>
      <c r="S206" s="94" t="s">
        <v>45</v>
      </c>
      <c r="T206" s="25" t="s">
        <v>45</v>
      </c>
      <c r="U206" s="25" t="s">
        <v>45</v>
      </c>
      <c r="V206" s="25" t="s">
        <v>45</v>
      </c>
      <c r="W206" s="27" t="str">
        <f t="shared" si="31"/>
        <v>COMPLETO TIENE ÁREA Y LINDEROS</v>
      </c>
      <c r="X206" s="25" t="s">
        <v>45</v>
      </c>
      <c r="Y206" s="25" t="s">
        <v>45</v>
      </c>
      <c r="Z206" s="25" t="s">
        <v>45</v>
      </c>
      <c r="AA206" s="27" t="s">
        <v>46</v>
      </c>
      <c r="AB206" s="27">
        <f t="shared" si="32"/>
        <v>0</v>
      </c>
      <c r="AC206" s="27">
        <v>0</v>
      </c>
      <c r="AD206" s="27">
        <f t="shared" si="33"/>
        <v>0</v>
      </c>
      <c r="AE206" s="27" t="s">
        <v>47</v>
      </c>
      <c r="AF206" s="118" t="s">
        <v>47</v>
      </c>
      <c r="AG206" s="29"/>
      <c r="AH206" s="20"/>
      <c r="AI206" s="20"/>
      <c r="AJ206" s="30"/>
      <c r="AK206" s="17"/>
      <c r="AL206" s="17"/>
      <c r="AM206" s="17"/>
      <c r="AN206" s="17"/>
      <c r="AO206" s="17"/>
      <c r="AP206" s="17"/>
      <c r="AQ206" s="17"/>
    </row>
    <row r="207" spans="1:43" s="2" customFormat="1" ht="409.5" hidden="1" x14ac:dyDescent="0.2">
      <c r="A207" s="18" t="s">
        <v>38</v>
      </c>
      <c r="B207" s="19" t="s">
        <v>48</v>
      </c>
      <c r="C207" s="20"/>
      <c r="D207" s="21"/>
      <c r="E207" s="22"/>
      <c r="F207" s="95" t="s">
        <v>40</v>
      </c>
      <c r="G207" s="12" t="s">
        <v>506</v>
      </c>
      <c r="H207" s="27" t="s">
        <v>42</v>
      </c>
      <c r="I207" s="23" t="s">
        <v>507</v>
      </c>
      <c r="J207" s="24" t="s">
        <v>44</v>
      </c>
      <c r="K207" s="25" t="s">
        <v>45</v>
      </c>
      <c r="L207" s="25" t="s">
        <v>45</v>
      </c>
      <c r="M207" s="25" t="s">
        <v>46</v>
      </c>
      <c r="N207" s="26" t="s">
        <v>46</v>
      </c>
      <c r="O207" s="25">
        <v>7000</v>
      </c>
      <c r="P207" s="27">
        <v>0</v>
      </c>
      <c r="Q207" s="27">
        <f t="shared" si="30"/>
        <v>7000</v>
      </c>
      <c r="R207" s="28" t="s">
        <v>47</v>
      </c>
      <c r="S207" s="94" t="s">
        <v>45</v>
      </c>
      <c r="T207" s="25" t="s">
        <v>45</v>
      </c>
      <c r="U207" s="25" t="s">
        <v>45</v>
      </c>
      <c r="V207" s="25" t="s">
        <v>45</v>
      </c>
      <c r="W207" s="27" t="str">
        <f t="shared" si="31"/>
        <v>COMPLETO TIENE ÁREA Y LINDEROS</v>
      </c>
      <c r="X207" s="25" t="s">
        <v>45</v>
      </c>
      <c r="Y207" s="25" t="s">
        <v>45</v>
      </c>
      <c r="Z207" s="25" t="s">
        <v>45</v>
      </c>
      <c r="AA207" s="27" t="s">
        <v>46</v>
      </c>
      <c r="AB207" s="27">
        <f t="shared" si="32"/>
        <v>7000</v>
      </c>
      <c r="AC207" s="27">
        <v>0</v>
      </c>
      <c r="AD207" s="27">
        <f t="shared" si="33"/>
        <v>7000</v>
      </c>
      <c r="AE207" s="27" t="s">
        <v>47</v>
      </c>
      <c r="AF207" s="118" t="s">
        <v>47</v>
      </c>
      <c r="AG207" s="29"/>
      <c r="AH207" s="20"/>
      <c r="AI207" s="20"/>
      <c r="AJ207" s="30"/>
      <c r="AK207" s="17"/>
      <c r="AL207" s="17"/>
      <c r="AM207" s="17"/>
      <c r="AN207" s="17"/>
      <c r="AO207" s="17"/>
      <c r="AP207" s="17"/>
      <c r="AQ207" s="17"/>
    </row>
    <row r="208" spans="1:43" s="2" customFormat="1" ht="140.25" hidden="1" x14ac:dyDescent="0.2">
      <c r="A208" s="3" t="s">
        <v>38</v>
      </c>
      <c r="B208" s="4" t="s">
        <v>48</v>
      </c>
      <c r="C208" s="5"/>
      <c r="D208" s="6"/>
      <c r="E208" s="7"/>
      <c r="F208" s="95" t="s">
        <v>40</v>
      </c>
      <c r="G208" s="12" t="s">
        <v>508</v>
      </c>
      <c r="H208" s="12" t="s">
        <v>42</v>
      </c>
      <c r="I208" s="8" t="s">
        <v>509</v>
      </c>
      <c r="J208" s="24" t="s">
        <v>44</v>
      </c>
      <c r="K208" s="25" t="s">
        <v>45</v>
      </c>
      <c r="L208" s="25" t="s">
        <v>45</v>
      </c>
      <c r="M208" s="25" t="s">
        <v>46</v>
      </c>
      <c r="N208" s="26" t="s">
        <v>46</v>
      </c>
      <c r="O208" s="25">
        <v>828</v>
      </c>
      <c r="P208" s="27">
        <v>0</v>
      </c>
      <c r="Q208" s="12">
        <f t="shared" si="30"/>
        <v>828</v>
      </c>
      <c r="R208" s="13"/>
      <c r="S208" s="93" t="s">
        <v>45</v>
      </c>
      <c r="T208" s="93" t="s">
        <v>45</v>
      </c>
      <c r="U208" s="93" t="s">
        <v>45</v>
      </c>
      <c r="V208" s="93" t="s">
        <v>45</v>
      </c>
      <c r="W208" s="93" t="s">
        <v>45</v>
      </c>
      <c r="X208" s="93" t="s">
        <v>45</v>
      </c>
      <c r="Y208" s="93" t="s">
        <v>45</v>
      </c>
      <c r="Z208" s="93" t="s">
        <v>45</v>
      </c>
      <c r="AA208" s="93" t="s">
        <v>45</v>
      </c>
      <c r="AB208" s="93" t="s">
        <v>45</v>
      </c>
      <c r="AC208" s="93" t="s">
        <v>45</v>
      </c>
      <c r="AD208" s="93" t="s">
        <v>45</v>
      </c>
      <c r="AE208" s="93" t="s">
        <v>45</v>
      </c>
      <c r="AF208" s="93" t="s">
        <v>45</v>
      </c>
      <c r="AG208" s="14"/>
      <c r="AH208" s="15"/>
      <c r="AI208" s="15"/>
      <c r="AJ208" s="16"/>
      <c r="AK208" s="17"/>
      <c r="AL208" s="17"/>
      <c r="AM208" s="17"/>
      <c r="AN208" s="17"/>
      <c r="AO208" s="17"/>
      <c r="AP208" s="17"/>
      <c r="AQ208" s="17"/>
    </row>
    <row r="209" spans="1:43" s="2" customFormat="1" ht="76.5" hidden="1" x14ac:dyDescent="0.2">
      <c r="A209" s="18" t="s">
        <v>79</v>
      </c>
      <c r="B209" s="19" t="s">
        <v>48</v>
      </c>
      <c r="C209" s="20"/>
      <c r="D209" s="20"/>
      <c r="E209" s="22"/>
      <c r="F209" s="95" t="s">
        <v>40</v>
      </c>
      <c r="G209" s="12" t="s">
        <v>510</v>
      </c>
      <c r="H209" s="27" t="s">
        <v>42</v>
      </c>
      <c r="I209" s="23" t="s">
        <v>511</v>
      </c>
      <c r="J209" s="24" t="s">
        <v>44</v>
      </c>
      <c r="K209" s="25" t="s">
        <v>45</v>
      </c>
      <c r="L209" s="25" t="s">
        <v>45</v>
      </c>
      <c r="M209" s="25" t="s">
        <v>46</v>
      </c>
      <c r="N209" s="26" t="s">
        <v>46</v>
      </c>
      <c r="O209" s="25">
        <v>0</v>
      </c>
      <c r="P209" s="27">
        <v>732</v>
      </c>
      <c r="Q209" s="27">
        <f t="shared" si="30"/>
        <v>7.3200000000000001E-2</v>
      </c>
      <c r="R209" s="28" t="s">
        <v>47</v>
      </c>
      <c r="S209" s="94" t="s">
        <v>45</v>
      </c>
      <c r="T209" s="25" t="s">
        <v>45</v>
      </c>
      <c r="U209" s="25" t="s">
        <v>45</v>
      </c>
      <c r="V209" s="25" t="s">
        <v>45</v>
      </c>
      <c r="W209" s="27" t="str">
        <f>J209</f>
        <v>COMPLETO TIENE ÁREA Y LINDEROS</v>
      </c>
      <c r="X209" s="25" t="s">
        <v>45</v>
      </c>
      <c r="Y209" s="25" t="s">
        <v>45</v>
      </c>
      <c r="Z209" s="25" t="s">
        <v>45</v>
      </c>
      <c r="AA209" s="27" t="s">
        <v>46</v>
      </c>
      <c r="AB209" s="27">
        <f>O209</f>
        <v>0</v>
      </c>
      <c r="AC209" s="27">
        <v>0</v>
      </c>
      <c r="AD209" s="27">
        <f>+AB209+(AC209/10000)</f>
        <v>0</v>
      </c>
      <c r="AE209" s="27" t="s">
        <v>47</v>
      </c>
      <c r="AF209" s="118" t="s">
        <v>47</v>
      </c>
      <c r="AG209" s="29"/>
      <c r="AH209" s="20"/>
      <c r="AI209" s="20"/>
      <c r="AJ209" s="30"/>
      <c r="AK209" s="17"/>
      <c r="AL209" s="17"/>
      <c r="AM209" s="17"/>
      <c r="AN209" s="17"/>
      <c r="AO209" s="17"/>
      <c r="AP209" s="17"/>
      <c r="AQ209" s="17"/>
    </row>
    <row r="210" spans="1:43" s="2" customFormat="1" ht="178.5" hidden="1" x14ac:dyDescent="0.2">
      <c r="A210" s="3" t="s">
        <v>38</v>
      </c>
      <c r="B210" s="4" t="s">
        <v>48</v>
      </c>
      <c r="C210" s="5"/>
      <c r="D210" s="5"/>
      <c r="E210" s="32"/>
      <c r="F210" s="95" t="s">
        <v>40</v>
      </c>
      <c r="G210" s="12" t="s">
        <v>512</v>
      </c>
      <c r="H210" s="12" t="s">
        <v>42</v>
      </c>
      <c r="I210" s="8" t="s">
        <v>513</v>
      </c>
      <c r="J210" s="24" t="s">
        <v>44</v>
      </c>
      <c r="K210" s="25" t="s">
        <v>45</v>
      </c>
      <c r="L210" s="25" t="s">
        <v>45</v>
      </c>
      <c r="M210" s="25" t="s">
        <v>46</v>
      </c>
      <c r="N210" s="26" t="s">
        <v>46</v>
      </c>
      <c r="O210" s="25">
        <v>1000</v>
      </c>
      <c r="P210" s="27">
        <v>0</v>
      </c>
      <c r="Q210" s="12">
        <f t="shared" si="30"/>
        <v>1000</v>
      </c>
      <c r="R210" s="13"/>
      <c r="S210" s="93" t="s">
        <v>45</v>
      </c>
      <c r="T210" s="93" t="s">
        <v>45</v>
      </c>
      <c r="U210" s="93" t="s">
        <v>45</v>
      </c>
      <c r="V210" s="93" t="s">
        <v>45</v>
      </c>
      <c r="W210" s="93" t="s">
        <v>45</v>
      </c>
      <c r="X210" s="93" t="s">
        <v>45</v>
      </c>
      <c r="Y210" s="93" t="s">
        <v>45</v>
      </c>
      <c r="Z210" s="93" t="s">
        <v>45</v>
      </c>
      <c r="AA210" s="93" t="s">
        <v>45</v>
      </c>
      <c r="AB210" s="93" t="s">
        <v>45</v>
      </c>
      <c r="AC210" s="93" t="s">
        <v>45</v>
      </c>
      <c r="AD210" s="93" t="s">
        <v>45</v>
      </c>
      <c r="AE210" s="93" t="s">
        <v>45</v>
      </c>
      <c r="AF210" s="93" t="s">
        <v>45</v>
      </c>
      <c r="AG210" s="14"/>
      <c r="AH210" s="15"/>
      <c r="AI210" s="15"/>
      <c r="AJ210" s="16"/>
      <c r="AK210" s="17"/>
      <c r="AL210" s="17"/>
      <c r="AM210" s="17"/>
      <c r="AN210" s="17"/>
      <c r="AO210" s="17"/>
      <c r="AP210" s="17"/>
      <c r="AQ210" s="17"/>
    </row>
    <row r="211" spans="1:43" s="2" customFormat="1" ht="153" hidden="1" x14ac:dyDescent="0.2">
      <c r="A211" s="3" t="s">
        <v>38</v>
      </c>
      <c r="B211" s="4" t="s">
        <v>48</v>
      </c>
      <c r="C211" s="5"/>
      <c r="D211" s="5"/>
      <c r="E211" s="32"/>
      <c r="F211" s="95" t="s">
        <v>40</v>
      </c>
      <c r="G211" s="12" t="s">
        <v>514</v>
      </c>
      <c r="H211" s="12" t="s">
        <v>42</v>
      </c>
      <c r="I211" s="8" t="s">
        <v>515</v>
      </c>
      <c r="J211" s="9" t="s">
        <v>44</v>
      </c>
      <c r="K211" s="10" t="s">
        <v>45</v>
      </c>
      <c r="L211" s="10" t="s">
        <v>45</v>
      </c>
      <c r="M211" s="11" t="s">
        <v>46</v>
      </c>
      <c r="N211" s="11" t="s">
        <v>46</v>
      </c>
      <c r="O211" s="10">
        <v>1000</v>
      </c>
      <c r="P211" s="12">
        <v>0</v>
      </c>
      <c r="Q211" s="12">
        <f t="shared" si="30"/>
        <v>1000</v>
      </c>
      <c r="R211" s="28" t="s">
        <v>47</v>
      </c>
      <c r="S211" s="94" t="s">
        <v>45</v>
      </c>
      <c r="T211" s="25" t="s">
        <v>45</v>
      </c>
      <c r="U211" s="25" t="s">
        <v>45</v>
      </c>
      <c r="V211" s="25" t="s">
        <v>45</v>
      </c>
      <c r="W211" s="27" t="str">
        <f>J211</f>
        <v>COMPLETO TIENE ÁREA Y LINDEROS</v>
      </c>
      <c r="X211" s="25" t="s">
        <v>45</v>
      </c>
      <c r="Y211" s="25" t="s">
        <v>45</v>
      </c>
      <c r="Z211" s="25" t="s">
        <v>45</v>
      </c>
      <c r="AA211" s="27" t="s">
        <v>46</v>
      </c>
      <c r="AB211" s="27">
        <f>O211</f>
        <v>1000</v>
      </c>
      <c r="AC211" s="27">
        <v>0</v>
      </c>
      <c r="AD211" s="27">
        <f>+AB211+(AC211/10000)</f>
        <v>1000</v>
      </c>
      <c r="AE211" s="27" t="s">
        <v>47</v>
      </c>
      <c r="AF211" s="118" t="s">
        <v>47</v>
      </c>
      <c r="AG211" s="29"/>
      <c r="AH211" s="20"/>
      <c r="AI211" s="20"/>
      <c r="AJ211" s="30"/>
      <c r="AK211" s="17"/>
      <c r="AL211" s="17"/>
      <c r="AM211" s="17"/>
      <c r="AN211" s="17"/>
      <c r="AO211" s="17"/>
      <c r="AP211" s="17"/>
      <c r="AQ211" s="17"/>
    </row>
    <row r="212" spans="1:43" s="2" customFormat="1" ht="242.25" hidden="1" x14ac:dyDescent="0.2">
      <c r="A212" s="18" t="s">
        <v>38</v>
      </c>
      <c r="B212" s="19" t="s">
        <v>48</v>
      </c>
      <c r="C212" s="20"/>
      <c r="D212" s="20"/>
      <c r="E212" s="30"/>
      <c r="F212" s="95" t="s">
        <v>40</v>
      </c>
      <c r="G212" s="12" t="s">
        <v>516</v>
      </c>
      <c r="H212" s="27" t="s">
        <v>42</v>
      </c>
      <c r="I212" s="23" t="s">
        <v>517</v>
      </c>
      <c r="J212" s="24" t="s">
        <v>44</v>
      </c>
      <c r="K212" s="25" t="s">
        <v>45</v>
      </c>
      <c r="L212" s="25" t="s">
        <v>45</v>
      </c>
      <c r="M212" s="25" t="s">
        <v>46</v>
      </c>
      <c r="N212" s="26" t="s">
        <v>46</v>
      </c>
      <c r="O212" s="25">
        <v>2340</v>
      </c>
      <c r="P212" s="27">
        <v>0</v>
      </c>
      <c r="Q212" s="27">
        <f t="shared" si="30"/>
        <v>2340</v>
      </c>
      <c r="R212" s="28" t="s">
        <v>47</v>
      </c>
      <c r="S212" s="94" t="s">
        <v>45</v>
      </c>
      <c r="T212" s="25" t="s">
        <v>45</v>
      </c>
      <c r="U212" s="25" t="s">
        <v>45</v>
      </c>
      <c r="V212" s="25" t="s">
        <v>45</v>
      </c>
      <c r="W212" s="27" t="str">
        <f>J212</f>
        <v>COMPLETO TIENE ÁREA Y LINDEROS</v>
      </c>
      <c r="X212" s="25" t="s">
        <v>45</v>
      </c>
      <c r="Y212" s="25" t="s">
        <v>45</v>
      </c>
      <c r="Z212" s="25" t="s">
        <v>45</v>
      </c>
      <c r="AA212" s="27" t="s">
        <v>46</v>
      </c>
      <c r="AB212" s="27">
        <f>O212</f>
        <v>2340</v>
      </c>
      <c r="AC212" s="27">
        <v>0</v>
      </c>
      <c r="AD212" s="27">
        <f>+AB212+(AC212/10000)</f>
        <v>2340</v>
      </c>
      <c r="AE212" s="27" t="s">
        <v>47</v>
      </c>
      <c r="AF212" s="118" t="s">
        <v>47</v>
      </c>
      <c r="AG212" s="29"/>
      <c r="AH212" s="20"/>
      <c r="AI212" s="20"/>
      <c r="AJ212" s="30"/>
      <c r="AK212" s="17"/>
      <c r="AL212" s="17"/>
      <c r="AM212" s="17"/>
      <c r="AN212" s="17"/>
      <c r="AO212" s="17"/>
      <c r="AP212" s="17"/>
      <c r="AQ212" s="17"/>
    </row>
    <row r="213" spans="1:43" s="2" customFormat="1" ht="51" x14ac:dyDescent="0.2">
      <c r="A213" s="3" t="s">
        <v>79</v>
      </c>
      <c r="B213" s="4" t="s">
        <v>48</v>
      </c>
      <c r="C213" s="182" t="s">
        <v>47</v>
      </c>
      <c r="D213" s="239" t="s">
        <v>47</v>
      </c>
      <c r="E213" s="248" t="s">
        <v>47</v>
      </c>
      <c r="F213" s="95" t="s">
        <v>775</v>
      </c>
      <c r="G213" s="187" t="s">
        <v>518</v>
      </c>
      <c r="H213" s="12" t="s">
        <v>42</v>
      </c>
      <c r="I213" s="8" t="s">
        <v>519</v>
      </c>
      <c r="J213" s="9" t="s">
        <v>108</v>
      </c>
      <c r="K213" s="10" t="s">
        <v>520</v>
      </c>
      <c r="L213" s="10" t="s">
        <v>521</v>
      </c>
      <c r="M213" s="11" t="s">
        <v>47</v>
      </c>
      <c r="N213" s="11" t="s">
        <v>46</v>
      </c>
      <c r="O213" s="10">
        <v>0</v>
      </c>
      <c r="P213" s="12">
        <v>156.4</v>
      </c>
      <c r="Q213" s="12">
        <f t="shared" si="30"/>
        <v>1.5640000000000001E-2</v>
      </c>
      <c r="R213" s="32" t="s">
        <v>47</v>
      </c>
      <c r="S213" s="93" t="s">
        <v>46</v>
      </c>
      <c r="T213" s="12" t="s">
        <v>47</v>
      </c>
      <c r="U213" s="12" t="s">
        <v>47</v>
      </c>
      <c r="V213" s="12" t="s">
        <v>47</v>
      </c>
      <c r="W213" s="12" t="s">
        <v>44</v>
      </c>
      <c r="X213" s="12" t="s">
        <v>111</v>
      </c>
      <c r="Y213" s="12" t="s">
        <v>522</v>
      </c>
      <c r="Z213" s="12" t="s">
        <v>523</v>
      </c>
      <c r="AA213" s="12" t="s">
        <v>46</v>
      </c>
      <c r="AB213" s="10">
        <v>0</v>
      </c>
      <c r="AC213" s="122">
        <v>156.4</v>
      </c>
      <c r="AD213" s="12">
        <f>+AB213+(AC213/10000)</f>
        <v>1.5640000000000001E-2</v>
      </c>
      <c r="AE213" s="12" t="s">
        <v>47</v>
      </c>
      <c r="AF213" s="117" t="s">
        <v>47</v>
      </c>
      <c r="AG213" s="183" t="s">
        <v>47</v>
      </c>
      <c r="AH213" s="184" t="s">
        <v>47</v>
      </c>
      <c r="AI213" s="184" t="s">
        <v>47</v>
      </c>
      <c r="AJ213" s="193" t="s">
        <v>47</v>
      </c>
      <c r="AK213" s="205"/>
      <c r="AL213" s="205"/>
      <c r="AM213" s="205"/>
      <c r="AN213" s="17"/>
      <c r="AO213" s="17"/>
      <c r="AP213" s="17"/>
      <c r="AQ213" s="17"/>
    </row>
    <row r="214" spans="1:43" s="2" customFormat="1" ht="76.5" hidden="1" x14ac:dyDescent="0.2">
      <c r="A214" s="18" t="s">
        <v>38</v>
      </c>
      <c r="B214" s="19" t="s">
        <v>48</v>
      </c>
      <c r="C214" s="20"/>
      <c r="D214" s="20"/>
      <c r="E214" s="30"/>
      <c r="F214" s="95" t="s">
        <v>40</v>
      </c>
      <c r="G214" s="12" t="s">
        <v>524</v>
      </c>
      <c r="H214" s="27" t="s">
        <v>42</v>
      </c>
      <c r="I214" s="23" t="s">
        <v>525</v>
      </c>
      <c r="J214" s="24" t="s">
        <v>44</v>
      </c>
      <c r="K214" s="25" t="s">
        <v>45</v>
      </c>
      <c r="L214" s="25" t="s">
        <v>45</v>
      </c>
      <c r="M214" s="25" t="s">
        <v>46</v>
      </c>
      <c r="N214" s="26" t="s">
        <v>46</v>
      </c>
      <c r="O214" s="25">
        <v>10000</v>
      </c>
      <c r="P214" s="27">
        <v>0</v>
      </c>
      <c r="Q214" s="27">
        <f t="shared" si="30"/>
        <v>10000</v>
      </c>
      <c r="R214" s="28" t="s">
        <v>47</v>
      </c>
      <c r="S214" s="94" t="s">
        <v>45</v>
      </c>
      <c r="T214" s="25" t="s">
        <v>45</v>
      </c>
      <c r="U214" s="25" t="s">
        <v>45</v>
      </c>
      <c r="V214" s="25" t="s">
        <v>45</v>
      </c>
      <c r="W214" s="27" t="str">
        <f t="shared" ref="W214:W231" si="34">J214</f>
        <v>COMPLETO TIENE ÁREA Y LINDEROS</v>
      </c>
      <c r="X214" s="25" t="s">
        <v>45</v>
      </c>
      <c r="Y214" s="25" t="s">
        <v>45</v>
      </c>
      <c r="Z214" s="25" t="s">
        <v>45</v>
      </c>
      <c r="AA214" s="27" t="s">
        <v>46</v>
      </c>
      <c r="AB214" s="27">
        <f t="shared" ref="AB214:AB231" si="35">O214</f>
        <v>10000</v>
      </c>
      <c r="AC214" s="27">
        <v>0</v>
      </c>
      <c r="AD214" s="27">
        <f t="shared" ref="AD214:AD231" si="36">+AB214+(AC214/10000)</f>
        <v>10000</v>
      </c>
      <c r="AE214" s="27" t="s">
        <v>47</v>
      </c>
      <c r="AF214" s="118" t="s">
        <v>47</v>
      </c>
      <c r="AG214" s="29"/>
      <c r="AH214" s="20"/>
      <c r="AI214" s="20"/>
      <c r="AJ214" s="30"/>
      <c r="AK214" s="17"/>
      <c r="AL214" s="17"/>
      <c r="AM214" s="17"/>
      <c r="AN214" s="17"/>
      <c r="AO214" s="17"/>
      <c r="AP214" s="17"/>
      <c r="AQ214" s="17"/>
    </row>
    <row r="215" spans="1:43" s="2" customFormat="1" ht="114.75" hidden="1" x14ac:dyDescent="0.2">
      <c r="A215" s="18" t="s">
        <v>38</v>
      </c>
      <c r="B215" s="19" t="s">
        <v>48</v>
      </c>
      <c r="C215" s="20"/>
      <c r="D215" s="20"/>
      <c r="E215" s="30"/>
      <c r="F215" s="95" t="s">
        <v>40</v>
      </c>
      <c r="G215" s="12" t="s">
        <v>526</v>
      </c>
      <c r="H215" s="27" t="s">
        <v>42</v>
      </c>
      <c r="I215" s="23" t="s">
        <v>527</v>
      </c>
      <c r="J215" s="24" t="s">
        <v>44</v>
      </c>
      <c r="K215" s="25" t="s">
        <v>45</v>
      </c>
      <c r="L215" s="25" t="s">
        <v>45</v>
      </c>
      <c r="M215" s="25" t="s">
        <v>46</v>
      </c>
      <c r="N215" s="26" t="s">
        <v>46</v>
      </c>
      <c r="O215" s="25">
        <v>2800</v>
      </c>
      <c r="P215" s="27">
        <v>0</v>
      </c>
      <c r="Q215" s="27">
        <f t="shared" si="30"/>
        <v>2800</v>
      </c>
      <c r="R215" s="28" t="s">
        <v>47</v>
      </c>
      <c r="S215" s="94" t="s">
        <v>45</v>
      </c>
      <c r="T215" s="25" t="s">
        <v>45</v>
      </c>
      <c r="U215" s="25" t="s">
        <v>45</v>
      </c>
      <c r="V215" s="25" t="s">
        <v>45</v>
      </c>
      <c r="W215" s="27" t="str">
        <f t="shared" si="34"/>
        <v>COMPLETO TIENE ÁREA Y LINDEROS</v>
      </c>
      <c r="X215" s="25" t="s">
        <v>45</v>
      </c>
      <c r="Y215" s="25" t="s">
        <v>45</v>
      </c>
      <c r="Z215" s="25" t="s">
        <v>45</v>
      </c>
      <c r="AA215" s="27" t="s">
        <v>46</v>
      </c>
      <c r="AB215" s="27">
        <f t="shared" si="35"/>
        <v>2800</v>
      </c>
      <c r="AC215" s="27">
        <v>0</v>
      </c>
      <c r="AD215" s="27">
        <f t="shared" si="36"/>
        <v>2800</v>
      </c>
      <c r="AE215" s="27" t="s">
        <v>47</v>
      </c>
      <c r="AF215" s="118" t="s">
        <v>47</v>
      </c>
      <c r="AG215" s="29"/>
      <c r="AH215" s="20"/>
      <c r="AI215" s="20"/>
      <c r="AJ215" s="30"/>
      <c r="AK215" s="17"/>
      <c r="AL215" s="17"/>
      <c r="AM215" s="17"/>
      <c r="AN215" s="17"/>
      <c r="AO215" s="17"/>
      <c r="AP215" s="17"/>
      <c r="AQ215" s="17"/>
    </row>
    <row r="216" spans="1:43" s="2" customFormat="1" ht="216.75" hidden="1" x14ac:dyDescent="0.2">
      <c r="A216" s="18" t="s">
        <v>38</v>
      </c>
      <c r="B216" s="19" t="s">
        <v>48</v>
      </c>
      <c r="C216" s="20"/>
      <c r="D216" s="20"/>
      <c r="E216" s="30"/>
      <c r="F216" s="95" t="s">
        <v>40</v>
      </c>
      <c r="G216" s="12" t="s">
        <v>528</v>
      </c>
      <c r="H216" s="27" t="s">
        <v>42</v>
      </c>
      <c r="I216" s="23" t="s">
        <v>529</v>
      </c>
      <c r="J216" s="24" t="s">
        <v>44</v>
      </c>
      <c r="K216" s="25" t="s">
        <v>45</v>
      </c>
      <c r="L216" s="25" t="s">
        <v>45</v>
      </c>
      <c r="M216" s="25" t="s">
        <v>46</v>
      </c>
      <c r="N216" s="26" t="s">
        <v>46</v>
      </c>
      <c r="O216" s="25">
        <v>615</v>
      </c>
      <c r="P216" s="27">
        <v>3584</v>
      </c>
      <c r="Q216" s="27">
        <f t="shared" si="30"/>
        <v>615.35839999999996</v>
      </c>
      <c r="R216" s="28" t="s">
        <v>47</v>
      </c>
      <c r="S216" s="94" t="s">
        <v>45</v>
      </c>
      <c r="T216" s="25" t="s">
        <v>45</v>
      </c>
      <c r="U216" s="25" t="s">
        <v>45</v>
      </c>
      <c r="V216" s="25" t="s">
        <v>45</v>
      </c>
      <c r="W216" s="27" t="str">
        <f t="shared" si="34"/>
        <v>COMPLETO TIENE ÁREA Y LINDEROS</v>
      </c>
      <c r="X216" s="25" t="s">
        <v>45</v>
      </c>
      <c r="Y216" s="25" t="s">
        <v>45</v>
      </c>
      <c r="Z216" s="25" t="s">
        <v>45</v>
      </c>
      <c r="AA216" s="27" t="s">
        <v>46</v>
      </c>
      <c r="AB216" s="27">
        <f t="shared" si="35"/>
        <v>615</v>
      </c>
      <c r="AC216" s="27">
        <v>0</v>
      </c>
      <c r="AD216" s="27">
        <f t="shared" si="36"/>
        <v>615</v>
      </c>
      <c r="AE216" s="27" t="s">
        <v>47</v>
      </c>
      <c r="AF216" s="118" t="s">
        <v>47</v>
      </c>
      <c r="AG216" s="29"/>
      <c r="AH216" s="20"/>
      <c r="AI216" s="20"/>
      <c r="AJ216" s="30"/>
      <c r="AK216" s="17"/>
      <c r="AL216" s="17"/>
      <c r="AM216" s="17"/>
      <c r="AN216" s="17"/>
      <c r="AO216" s="17"/>
      <c r="AP216" s="17"/>
      <c r="AQ216" s="17"/>
    </row>
    <row r="217" spans="1:43" s="2" customFormat="1" ht="76.5" hidden="1" x14ac:dyDescent="0.2">
      <c r="A217" s="18" t="s">
        <v>38</v>
      </c>
      <c r="B217" s="19" t="s">
        <v>48</v>
      </c>
      <c r="C217" s="20"/>
      <c r="D217" s="21"/>
      <c r="E217" s="22"/>
      <c r="F217" s="95" t="s">
        <v>40</v>
      </c>
      <c r="G217" s="12" t="s">
        <v>530</v>
      </c>
      <c r="H217" s="27" t="s">
        <v>42</v>
      </c>
      <c r="I217" s="23" t="s">
        <v>531</v>
      </c>
      <c r="J217" s="24" t="s">
        <v>44</v>
      </c>
      <c r="K217" s="25" t="s">
        <v>45</v>
      </c>
      <c r="L217" s="25" t="s">
        <v>45</v>
      </c>
      <c r="M217" s="25" t="s">
        <v>46</v>
      </c>
      <c r="N217" s="26" t="s">
        <v>46</v>
      </c>
      <c r="O217" s="25">
        <v>0</v>
      </c>
      <c r="P217" s="27">
        <v>284</v>
      </c>
      <c r="Q217" s="27">
        <f t="shared" si="30"/>
        <v>2.8400000000000002E-2</v>
      </c>
      <c r="R217" s="28" t="s">
        <v>47</v>
      </c>
      <c r="S217" s="94" t="s">
        <v>45</v>
      </c>
      <c r="T217" s="25" t="s">
        <v>45</v>
      </c>
      <c r="U217" s="25" t="s">
        <v>45</v>
      </c>
      <c r="V217" s="25" t="s">
        <v>45</v>
      </c>
      <c r="W217" s="27" t="str">
        <f t="shared" si="34"/>
        <v>COMPLETO TIENE ÁREA Y LINDEROS</v>
      </c>
      <c r="X217" s="25" t="s">
        <v>45</v>
      </c>
      <c r="Y217" s="25" t="s">
        <v>45</v>
      </c>
      <c r="Z217" s="25" t="s">
        <v>45</v>
      </c>
      <c r="AA217" s="27" t="s">
        <v>46</v>
      </c>
      <c r="AB217" s="27">
        <f t="shared" si="35"/>
        <v>0</v>
      </c>
      <c r="AC217" s="27">
        <v>0</v>
      </c>
      <c r="AD217" s="27">
        <f t="shared" si="36"/>
        <v>0</v>
      </c>
      <c r="AE217" s="27" t="s">
        <v>47</v>
      </c>
      <c r="AF217" s="118" t="s">
        <v>47</v>
      </c>
      <c r="AG217" s="29"/>
      <c r="AH217" s="20"/>
      <c r="AI217" s="20"/>
      <c r="AJ217" s="30"/>
      <c r="AK217" s="17"/>
      <c r="AL217" s="17"/>
      <c r="AM217" s="17"/>
      <c r="AN217" s="17"/>
      <c r="AO217" s="17"/>
      <c r="AP217" s="17"/>
      <c r="AQ217" s="17"/>
    </row>
    <row r="218" spans="1:43" s="2" customFormat="1" ht="89.25" hidden="1" x14ac:dyDescent="0.2">
      <c r="A218" s="18" t="s">
        <v>79</v>
      </c>
      <c r="B218" s="19" t="s">
        <v>39</v>
      </c>
      <c r="C218" s="20"/>
      <c r="D218" s="20"/>
      <c r="E218" s="31"/>
      <c r="F218" s="95" t="s">
        <v>40</v>
      </c>
      <c r="G218" s="12" t="s">
        <v>532</v>
      </c>
      <c r="H218" s="27" t="s">
        <v>42</v>
      </c>
      <c r="I218" s="23" t="s">
        <v>533</v>
      </c>
      <c r="J218" s="24" t="s">
        <v>44</v>
      </c>
      <c r="K218" s="25" t="s">
        <v>45</v>
      </c>
      <c r="L218" s="25" t="s">
        <v>45</v>
      </c>
      <c r="M218" s="25" t="s">
        <v>46</v>
      </c>
      <c r="N218" s="26" t="s">
        <v>46</v>
      </c>
      <c r="O218" s="25">
        <v>0</v>
      </c>
      <c r="P218" s="27">
        <v>563.64</v>
      </c>
      <c r="Q218" s="27">
        <f t="shared" si="30"/>
        <v>5.6363999999999997E-2</v>
      </c>
      <c r="R218" s="28" t="s">
        <v>47</v>
      </c>
      <c r="S218" s="94" t="s">
        <v>45</v>
      </c>
      <c r="T218" s="25" t="s">
        <v>45</v>
      </c>
      <c r="U218" s="25" t="s">
        <v>45</v>
      </c>
      <c r="V218" s="25" t="s">
        <v>45</v>
      </c>
      <c r="W218" s="27" t="str">
        <f t="shared" si="34"/>
        <v>COMPLETO TIENE ÁREA Y LINDEROS</v>
      </c>
      <c r="X218" s="25" t="s">
        <v>45</v>
      </c>
      <c r="Y218" s="25" t="s">
        <v>45</v>
      </c>
      <c r="Z218" s="25" t="s">
        <v>45</v>
      </c>
      <c r="AA218" s="27" t="s">
        <v>46</v>
      </c>
      <c r="AB218" s="27">
        <f t="shared" si="35"/>
        <v>0</v>
      </c>
      <c r="AC218" s="27">
        <v>0</v>
      </c>
      <c r="AD218" s="27">
        <f t="shared" si="36"/>
        <v>0</v>
      </c>
      <c r="AE218" s="27" t="s">
        <v>47</v>
      </c>
      <c r="AF218" s="118" t="s">
        <v>47</v>
      </c>
      <c r="AG218" s="29"/>
      <c r="AH218" s="20"/>
      <c r="AI218" s="20"/>
      <c r="AJ218" s="30"/>
      <c r="AK218" s="17"/>
      <c r="AL218" s="17"/>
      <c r="AM218" s="17"/>
      <c r="AN218" s="17"/>
      <c r="AO218" s="17"/>
      <c r="AP218" s="17"/>
      <c r="AQ218" s="17"/>
    </row>
    <row r="219" spans="1:43" s="2" customFormat="1" ht="140.25" hidden="1" x14ac:dyDescent="0.2">
      <c r="A219" s="18" t="s">
        <v>38</v>
      </c>
      <c r="B219" s="19" t="s">
        <v>48</v>
      </c>
      <c r="C219" s="20"/>
      <c r="D219" s="20"/>
      <c r="E219" s="31"/>
      <c r="F219" s="95" t="s">
        <v>40</v>
      </c>
      <c r="G219" s="12" t="s">
        <v>534</v>
      </c>
      <c r="H219" s="27" t="s">
        <v>42</v>
      </c>
      <c r="I219" s="23" t="s">
        <v>535</v>
      </c>
      <c r="J219" s="24" t="s">
        <v>44</v>
      </c>
      <c r="K219" s="25" t="s">
        <v>45</v>
      </c>
      <c r="L219" s="25" t="s">
        <v>45</v>
      </c>
      <c r="M219" s="25" t="s">
        <v>46</v>
      </c>
      <c r="N219" s="26" t="s">
        <v>46</v>
      </c>
      <c r="O219" s="25">
        <v>16000</v>
      </c>
      <c r="P219" s="27">
        <v>0</v>
      </c>
      <c r="Q219" s="27">
        <f t="shared" si="30"/>
        <v>16000</v>
      </c>
      <c r="R219" s="28" t="s">
        <v>47</v>
      </c>
      <c r="S219" s="94" t="s">
        <v>45</v>
      </c>
      <c r="T219" s="25" t="s">
        <v>45</v>
      </c>
      <c r="U219" s="25" t="s">
        <v>45</v>
      </c>
      <c r="V219" s="25" t="s">
        <v>45</v>
      </c>
      <c r="W219" s="27" t="str">
        <f t="shared" si="34"/>
        <v>COMPLETO TIENE ÁREA Y LINDEROS</v>
      </c>
      <c r="X219" s="25" t="s">
        <v>45</v>
      </c>
      <c r="Y219" s="25" t="s">
        <v>45</v>
      </c>
      <c r="Z219" s="25" t="s">
        <v>45</v>
      </c>
      <c r="AA219" s="27" t="s">
        <v>46</v>
      </c>
      <c r="AB219" s="27">
        <f t="shared" si="35"/>
        <v>16000</v>
      </c>
      <c r="AC219" s="27">
        <v>0</v>
      </c>
      <c r="AD219" s="27">
        <f t="shared" si="36"/>
        <v>16000</v>
      </c>
      <c r="AE219" s="27" t="s">
        <v>47</v>
      </c>
      <c r="AF219" s="118" t="s">
        <v>47</v>
      </c>
      <c r="AG219" s="29"/>
      <c r="AH219" s="20"/>
      <c r="AI219" s="20"/>
      <c r="AJ219" s="30"/>
      <c r="AK219" s="17"/>
      <c r="AL219" s="17"/>
      <c r="AM219" s="17"/>
      <c r="AN219" s="17"/>
      <c r="AO219" s="17"/>
      <c r="AP219" s="17"/>
      <c r="AQ219" s="17"/>
    </row>
    <row r="220" spans="1:43" s="2" customFormat="1" ht="76.5" hidden="1" x14ac:dyDescent="0.2">
      <c r="A220" s="18" t="s">
        <v>79</v>
      </c>
      <c r="B220" s="19" t="s">
        <v>39</v>
      </c>
      <c r="C220" s="20"/>
      <c r="D220" s="20"/>
      <c r="E220" s="31"/>
      <c r="F220" s="95" t="s">
        <v>40</v>
      </c>
      <c r="G220" s="12" t="s">
        <v>536</v>
      </c>
      <c r="H220" s="27" t="s">
        <v>42</v>
      </c>
      <c r="I220" s="23" t="s">
        <v>537</v>
      </c>
      <c r="J220" s="24" t="s">
        <v>44</v>
      </c>
      <c r="K220" s="25" t="s">
        <v>45</v>
      </c>
      <c r="L220" s="25" t="s">
        <v>45</v>
      </c>
      <c r="M220" s="25" t="s">
        <v>46</v>
      </c>
      <c r="N220" s="26" t="s">
        <v>46</v>
      </c>
      <c r="O220" s="25">
        <v>0</v>
      </c>
      <c r="P220" s="27">
        <v>307.5</v>
      </c>
      <c r="Q220" s="27">
        <f t="shared" si="30"/>
        <v>3.075E-2</v>
      </c>
      <c r="R220" s="28" t="s">
        <v>47</v>
      </c>
      <c r="S220" s="94" t="s">
        <v>45</v>
      </c>
      <c r="T220" s="25" t="s">
        <v>45</v>
      </c>
      <c r="U220" s="25" t="s">
        <v>45</v>
      </c>
      <c r="V220" s="25" t="s">
        <v>45</v>
      </c>
      <c r="W220" s="27" t="str">
        <f t="shared" si="34"/>
        <v>COMPLETO TIENE ÁREA Y LINDEROS</v>
      </c>
      <c r="X220" s="25" t="s">
        <v>45</v>
      </c>
      <c r="Y220" s="25" t="s">
        <v>45</v>
      </c>
      <c r="Z220" s="25" t="s">
        <v>45</v>
      </c>
      <c r="AA220" s="27" t="s">
        <v>46</v>
      </c>
      <c r="AB220" s="27">
        <f t="shared" si="35"/>
        <v>0</v>
      </c>
      <c r="AC220" s="27">
        <v>0</v>
      </c>
      <c r="AD220" s="27">
        <f t="shared" si="36"/>
        <v>0</v>
      </c>
      <c r="AE220" s="27" t="s">
        <v>47</v>
      </c>
      <c r="AF220" s="118" t="s">
        <v>47</v>
      </c>
      <c r="AG220" s="29"/>
      <c r="AH220" s="20"/>
      <c r="AI220" s="20"/>
      <c r="AJ220" s="30"/>
      <c r="AK220" s="17"/>
      <c r="AL220" s="17"/>
      <c r="AM220" s="17"/>
      <c r="AN220" s="17"/>
      <c r="AO220" s="17"/>
      <c r="AP220" s="17"/>
      <c r="AQ220" s="17"/>
    </row>
    <row r="221" spans="1:43" s="2" customFormat="1" ht="382.5" hidden="1" x14ac:dyDescent="0.2">
      <c r="A221" s="18" t="s">
        <v>38</v>
      </c>
      <c r="B221" s="19" t="s">
        <v>39</v>
      </c>
      <c r="C221" s="20"/>
      <c r="D221" s="21"/>
      <c r="E221" s="22"/>
      <c r="F221" s="95" t="s">
        <v>40</v>
      </c>
      <c r="G221" s="12" t="s">
        <v>538</v>
      </c>
      <c r="H221" s="27" t="s">
        <v>42</v>
      </c>
      <c r="I221" s="23" t="s">
        <v>539</v>
      </c>
      <c r="J221" s="24" t="s">
        <v>44</v>
      </c>
      <c r="K221" s="25" t="s">
        <v>45</v>
      </c>
      <c r="L221" s="25" t="s">
        <v>45</v>
      </c>
      <c r="M221" s="25" t="s">
        <v>46</v>
      </c>
      <c r="N221" s="26" t="s">
        <v>46</v>
      </c>
      <c r="O221" s="25">
        <v>13215</v>
      </c>
      <c r="P221" s="27">
        <v>5800</v>
      </c>
      <c r="Q221" s="27">
        <f t="shared" si="30"/>
        <v>13215.58</v>
      </c>
      <c r="R221" s="28" t="s">
        <v>47</v>
      </c>
      <c r="S221" s="94" t="s">
        <v>45</v>
      </c>
      <c r="T221" s="25" t="s">
        <v>45</v>
      </c>
      <c r="U221" s="25" t="s">
        <v>45</v>
      </c>
      <c r="V221" s="25" t="s">
        <v>45</v>
      </c>
      <c r="W221" s="27" t="str">
        <f t="shared" si="34"/>
        <v>COMPLETO TIENE ÁREA Y LINDEROS</v>
      </c>
      <c r="X221" s="25" t="s">
        <v>45</v>
      </c>
      <c r="Y221" s="25" t="s">
        <v>45</v>
      </c>
      <c r="Z221" s="25" t="s">
        <v>45</v>
      </c>
      <c r="AA221" s="27" t="s">
        <v>46</v>
      </c>
      <c r="AB221" s="27">
        <f t="shared" si="35"/>
        <v>13215</v>
      </c>
      <c r="AC221" s="27">
        <v>0</v>
      </c>
      <c r="AD221" s="27">
        <f t="shared" si="36"/>
        <v>13215</v>
      </c>
      <c r="AE221" s="27" t="s">
        <v>47</v>
      </c>
      <c r="AF221" s="118" t="s">
        <v>47</v>
      </c>
      <c r="AG221" s="29"/>
      <c r="AH221" s="20"/>
      <c r="AI221" s="20"/>
      <c r="AJ221" s="30"/>
      <c r="AK221" s="17"/>
      <c r="AL221" s="17"/>
      <c r="AM221" s="17"/>
      <c r="AN221" s="17"/>
      <c r="AO221" s="17"/>
      <c r="AP221" s="17"/>
      <c r="AQ221" s="17"/>
    </row>
    <row r="222" spans="1:43" s="2" customFormat="1" ht="76.5" hidden="1" x14ac:dyDescent="0.2">
      <c r="A222" s="18" t="s">
        <v>79</v>
      </c>
      <c r="B222" s="19" t="s">
        <v>48</v>
      </c>
      <c r="C222" s="20"/>
      <c r="D222" s="21"/>
      <c r="E222" s="22"/>
      <c r="F222" s="95" t="s">
        <v>40</v>
      </c>
      <c r="G222" s="12" t="s">
        <v>540</v>
      </c>
      <c r="H222" s="27" t="s">
        <v>42</v>
      </c>
      <c r="I222" s="23" t="s">
        <v>541</v>
      </c>
      <c r="J222" s="24" t="s">
        <v>44</v>
      </c>
      <c r="K222" s="25" t="s">
        <v>45</v>
      </c>
      <c r="L222" s="25" t="s">
        <v>45</v>
      </c>
      <c r="M222" s="25" t="s">
        <v>46</v>
      </c>
      <c r="N222" s="26" t="s">
        <v>46</v>
      </c>
      <c r="O222" s="25">
        <v>0</v>
      </c>
      <c r="P222" s="27">
        <v>648</v>
      </c>
      <c r="Q222" s="27">
        <f t="shared" si="30"/>
        <v>6.4799999999999996E-2</v>
      </c>
      <c r="R222" s="28" t="s">
        <v>47</v>
      </c>
      <c r="S222" s="94" t="s">
        <v>45</v>
      </c>
      <c r="T222" s="25" t="s">
        <v>45</v>
      </c>
      <c r="U222" s="25" t="s">
        <v>45</v>
      </c>
      <c r="V222" s="25" t="s">
        <v>45</v>
      </c>
      <c r="W222" s="27" t="str">
        <f t="shared" si="34"/>
        <v>COMPLETO TIENE ÁREA Y LINDEROS</v>
      </c>
      <c r="X222" s="25" t="s">
        <v>45</v>
      </c>
      <c r="Y222" s="25" t="s">
        <v>45</v>
      </c>
      <c r="Z222" s="25" t="s">
        <v>45</v>
      </c>
      <c r="AA222" s="27" t="s">
        <v>46</v>
      </c>
      <c r="AB222" s="27">
        <f t="shared" si="35"/>
        <v>0</v>
      </c>
      <c r="AC222" s="27">
        <v>0</v>
      </c>
      <c r="AD222" s="27">
        <f t="shared" si="36"/>
        <v>0</v>
      </c>
      <c r="AE222" s="27" t="s">
        <v>47</v>
      </c>
      <c r="AF222" s="118" t="s">
        <v>47</v>
      </c>
      <c r="AG222" s="29"/>
      <c r="AH222" s="20"/>
      <c r="AI222" s="20"/>
      <c r="AJ222" s="30"/>
      <c r="AK222" s="17"/>
      <c r="AL222" s="17"/>
      <c r="AM222" s="17"/>
      <c r="AN222" s="17"/>
      <c r="AO222" s="17"/>
      <c r="AP222" s="17"/>
      <c r="AQ222" s="17"/>
    </row>
    <row r="223" spans="1:43" s="2" customFormat="1" ht="216.75" hidden="1" x14ac:dyDescent="0.2">
      <c r="A223" s="18" t="s">
        <v>38</v>
      </c>
      <c r="B223" s="19" t="s">
        <v>48</v>
      </c>
      <c r="C223" s="20"/>
      <c r="D223" s="20"/>
      <c r="E223" s="30"/>
      <c r="F223" s="95" t="s">
        <v>40</v>
      </c>
      <c r="G223" s="12" t="s">
        <v>542</v>
      </c>
      <c r="H223" s="27" t="s">
        <v>42</v>
      </c>
      <c r="I223" s="23" t="s">
        <v>543</v>
      </c>
      <c r="J223" s="24" t="s">
        <v>44</v>
      </c>
      <c r="K223" s="25" t="s">
        <v>45</v>
      </c>
      <c r="L223" s="25" t="s">
        <v>45</v>
      </c>
      <c r="M223" s="25" t="s">
        <v>46</v>
      </c>
      <c r="N223" s="26" t="s">
        <v>46</v>
      </c>
      <c r="O223" s="25">
        <v>926</v>
      </c>
      <c r="P223" s="27">
        <v>975</v>
      </c>
      <c r="Q223" s="27">
        <f t="shared" si="30"/>
        <v>926.09749999999997</v>
      </c>
      <c r="R223" s="28" t="s">
        <v>47</v>
      </c>
      <c r="S223" s="94" t="s">
        <v>45</v>
      </c>
      <c r="T223" s="25" t="s">
        <v>45</v>
      </c>
      <c r="U223" s="25" t="s">
        <v>45</v>
      </c>
      <c r="V223" s="25" t="s">
        <v>45</v>
      </c>
      <c r="W223" s="27" t="str">
        <f t="shared" si="34"/>
        <v>COMPLETO TIENE ÁREA Y LINDEROS</v>
      </c>
      <c r="X223" s="25" t="s">
        <v>45</v>
      </c>
      <c r="Y223" s="25" t="s">
        <v>45</v>
      </c>
      <c r="Z223" s="25" t="s">
        <v>45</v>
      </c>
      <c r="AA223" s="27" t="s">
        <v>46</v>
      </c>
      <c r="AB223" s="27">
        <f t="shared" si="35"/>
        <v>926</v>
      </c>
      <c r="AC223" s="27">
        <v>0</v>
      </c>
      <c r="AD223" s="27">
        <f t="shared" si="36"/>
        <v>926</v>
      </c>
      <c r="AE223" s="27" t="s">
        <v>47</v>
      </c>
      <c r="AF223" s="118" t="s">
        <v>47</v>
      </c>
      <c r="AG223" s="29"/>
      <c r="AH223" s="20"/>
      <c r="AI223" s="20"/>
      <c r="AJ223" s="30"/>
      <c r="AK223" s="17"/>
      <c r="AL223" s="17"/>
      <c r="AM223" s="17"/>
      <c r="AN223" s="17"/>
      <c r="AO223" s="17"/>
      <c r="AP223" s="17"/>
      <c r="AQ223" s="17"/>
    </row>
    <row r="224" spans="1:43" s="2" customFormat="1" ht="229.5" hidden="1" x14ac:dyDescent="0.2">
      <c r="A224" s="18" t="s">
        <v>38</v>
      </c>
      <c r="B224" s="19" t="s">
        <v>48</v>
      </c>
      <c r="C224" s="20"/>
      <c r="D224" s="20"/>
      <c r="E224" s="30"/>
      <c r="F224" s="95" t="s">
        <v>40</v>
      </c>
      <c r="G224" s="12" t="s">
        <v>544</v>
      </c>
      <c r="H224" s="27" t="s">
        <v>42</v>
      </c>
      <c r="I224" s="23" t="s">
        <v>545</v>
      </c>
      <c r="J224" s="24" t="s">
        <v>44</v>
      </c>
      <c r="K224" s="25" t="s">
        <v>45</v>
      </c>
      <c r="L224" s="25" t="s">
        <v>45</v>
      </c>
      <c r="M224" s="25" t="s">
        <v>46</v>
      </c>
      <c r="N224" s="26" t="s">
        <v>46</v>
      </c>
      <c r="O224" s="25">
        <v>49</v>
      </c>
      <c r="P224" s="27">
        <v>1700</v>
      </c>
      <c r="Q224" s="27">
        <f t="shared" si="30"/>
        <v>49.17</v>
      </c>
      <c r="R224" s="28" t="s">
        <v>47</v>
      </c>
      <c r="S224" s="94" t="s">
        <v>45</v>
      </c>
      <c r="T224" s="25" t="s">
        <v>45</v>
      </c>
      <c r="U224" s="25" t="s">
        <v>45</v>
      </c>
      <c r="V224" s="25" t="s">
        <v>45</v>
      </c>
      <c r="W224" s="27" t="str">
        <f t="shared" si="34"/>
        <v>COMPLETO TIENE ÁREA Y LINDEROS</v>
      </c>
      <c r="X224" s="25" t="s">
        <v>45</v>
      </c>
      <c r="Y224" s="25" t="s">
        <v>45</v>
      </c>
      <c r="Z224" s="25" t="s">
        <v>45</v>
      </c>
      <c r="AA224" s="27" t="s">
        <v>46</v>
      </c>
      <c r="AB224" s="27">
        <f t="shared" si="35"/>
        <v>49</v>
      </c>
      <c r="AC224" s="27">
        <v>0</v>
      </c>
      <c r="AD224" s="27">
        <f t="shared" si="36"/>
        <v>49</v>
      </c>
      <c r="AE224" s="27" t="s">
        <v>47</v>
      </c>
      <c r="AF224" s="118" t="s">
        <v>47</v>
      </c>
      <c r="AG224" s="29"/>
      <c r="AH224" s="20"/>
      <c r="AI224" s="20"/>
      <c r="AJ224" s="30"/>
      <c r="AK224" s="17"/>
      <c r="AL224" s="17"/>
      <c r="AM224" s="17"/>
      <c r="AN224" s="17"/>
      <c r="AO224" s="17"/>
      <c r="AP224" s="17"/>
      <c r="AQ224" s="17"/>
    </row>
    <row r="225" spans="1:43" s="2" customFormat="1" ht="409.5" hidden="1" x14ac:dyDescent="0.2">
      <c r="A225" s="18" t="s">
        <v>38</v>
      </c>
      <c r="B225" s="19" t="s">
        <v>48</v>
      </c>
      <c r="C225" s="20"/>
      <c r="D225" s="20"/>
      <c r="E225" s="22"/>
      <c r="F225" s="95" t="s">
        <v>40</v>
      </c>
      <c r="G225" s="12" t="s">
        <v>546</v>
      </c>
      <c r="H225" s="27" t="s">
        <v>42</v>
      </c>
      <c r="I225" s="23" t="s">
        <v>547</v>
      </c>
      <c r="J225" s="24" t="s">
        <v>44</v>
      </c>
      <c r="K225" s="25" t="s">
        <v>45</v>
      </c>
      <c r="L225" s="25" t="s">
        <v>45</v>
      </c>
      <c r="M225" s="25" t="s">
        <v>46</v>
      </c>
      <c r="N225" s="26" t="s">
        <v>46</v>
      </c>
      <c r="O225" s="25">
        <v>2965</v>
      </c>
      <c r="P225" s="27">
        <v>0</v>
      </c>
      <c r="Q225" s="27">
        <f t="shared" si="30"/>
        <v>2965</v>
      </c>
      <c r="R225" s="28" t="s">
        <v>47</v>
      </c>
      <c r="S225" s="94" t="s">
        <v>45</v>
      </c>
      <c r="T225" s="25" t="s">
        <v>45</v>
      </c>
      <c r="U225" s="25" t="s">
        <v>45</v>
      </c>
      <c r="V225" s="25" t="s">
        <v>45</v>
      </c>
      <c r="W225" s="27" t="str">
        <f t="shared" si="34"/>
        <v>COMPLETO TIENE ÁREA Y LINDEROS</v>
      </c>
      <c r="X225" s="25" t="s">
        <v>45</v>
      </c>
      <c r="Y225" s="25" t="s">
        <v>45</v>
      </c>
      <c r="Z225" s="25" t="s">
        <v>45</v>
      </c>
      <c r="AA225" s="27" t="s">
        <v>46</v>
      </c>
      <c r="AB225" s="27">
        <f t="shared" si="35"/>
        <v>2965</v>
      </c>
      <c r="AC225" s="27">
        <v>0</v>
      </c>
      <c r="AD225" s="27">
        <f t="shared" si="36"/>
        <v>2965</v>
      </c>
      <c r="AE225" s="27" t="s">
        <v>47</v>
      </c>
      <c r="AF225" s="118" t="s">
        <v>47</v>
      </c>
      <c r="AG225" s="29"/>
      <c r="AH225" s="20"/>
      <c r="AI225" s="20"/>
      <c r="AJ225" s="30"/>
      <c r="AK225" s="17"/>
      <c r="AL225" s="17"/>
      <c r="AM225" s="17"/>
      <c r="AN225" s="17"/>
      <c r="AO225" s="17"/>
      <c r="AP225" s="17"/>
      <c r="AQ225" s="17"/>
    </row>
    <row r="226" spans="1:43" s="2" customFormat="1" ht="140.25" hidden="1" x14ac:dyDescent="0.2">
      <c r="A226" s="18" t="s">
        <v>38</v>
      </c>
      <c r="B226" s="19" t="s">
        <v>48</v>
      </c>
      <c r="C226" s="20"/>
      <c r="D226" s="20"/>
      <c r="E226" s="30"/>
      <c r="F226" s="95" t="s">
        <v>40</v>
      </c>
      <c r="G226" s="12" t="s">
        <v>548</v>
      </c>
      <c r="H226" s="27" t="s">
        <v>42</v>
      </c>
      <c r="I226" s="23" t="s">
        <v>549</v>
      </c>
      <c r="J226" s="24" t="s">
        <v>44</v>
      </c>
      <c r="K226" s="25" t="s">
        <v>45</v>
      </c>
      <c r="L226" s="25" t="s">
        <v>45</v>
      </c>
      <c r="M226" s="25" t="s">
        <v>46</v>
      </c>
      <c r="N226" s="26" t="s">
        <v>46</v>
      </c>
      <c r="O226" s="25">
        <v>1000</v>
      </c>
      <c r="P226" s="27">
        <v>0</v>
      </c>
      <c r="Q226" s="27">
        <f t="shared" si="30"/>
        <v>1000</v>
      </c>
      <c r="R226" s="28" t="s">
        <v>47</v>
      </c>
      <c r="S226" s="94" t="s">
        <v>45</v>
      </c>
      <c r="T226" s="25" t="s">
        <v>45</v>
      </c>
      <c r="U226" s="25" t="s">
        <v>45</v>
      </c>
      <c r="V226" s="25" t="s">
        <v>45</v>
      </c>
      <c r="W226" s="27" t="str">
        <f t="shared" si="34"/>
        <v>COMPLETO TIENE ÁREA Y LINDEROS</v>
      </c>
      <c r="X226" s="25" t="s">
        <v>45</v>
      </c>
      <c r="Y226" s="25" t="s">
        <v>45</v>
      </c>
      <c r="Z226" s="25" t="s">
        <v>45</v>
      </c>
      <c r="AA226" s="27" t="s">
        <v>46</v>
      </c>
      <c r="AB226" s="27">
        <f t="shared" si="35"/>
        <v>1000</v>
      </c>
      <c r="AC226" s="27">
        <v>0</v>
      </c>
      <c r="AD226" s="27">
        <f t="shared" si="36"/>
        <v>1000</v>
      </c>
      <c r="AE226" s="27" t="s">
        <v>47</v>
      </c>
      <c r="AF226" s="118" t="s">
        <v>47</v>
      </c>
      <c r="AG226" s="29"/>
      <c r="AH226" s="20"/>
      <c r="AI226" s="20"/>
      <c r="AJ226" s="30"/>
      <c r="AK226" s="17"/>
      <c r="AL226" s="17"/>
      <c r="AM226" s="17"/>
      <c r="AN226" s="17"/>
      <c r="AO226" s="17"/>
      <c r="AP226" s="17"/>
      <c r="AQ226" s="17"/>
    </row>
    <row r="227" spans="1:43" s="2" customFormat="1" ht="409.5" hidden="1" x14ac:dyDescent="0.2">
      <c r="A227" s="18" t="s">
        <v>38</v>
      </c>
      <c r="B227" s="19" t="s">
        <v>48</v>
      </c>
      <c r="C227" s="20"/>
      <c r="D227" s="20"/>
      <c r="E227" s="30"/>
      <c r="F227" s="95" t="s">
        <v>40</v>
      </c>
      <c r="G227" s="12" t="s">
        <v>550</v>
      </c>
      <c r="H227" s="27" t="s">
        <v>42</v>
      </c>
      <c r="I227" s="23" t="s">
        <v>551</v>
      </c>
      <c r="J227" s="24" t="s">
        <v>44</v>
      </c>
      <c r="K227" s="25" t="s">
        <v>45</v>
      </c>
      <c r="L227" s="25" t="s">
        <v>45</v>
      </c>
      <c r="M227" s="25" t="s">
        <v>46</v>
      </c>
      <c r="N227" s="26" t="s">
        <v>46</v>
      </c>
      <c r="O227" s="25">
        <v>2456</v>
      </c>
      <c r="P227" s="27">
        <v>3478</v>
      </c>
      <c r="Q227" s="27">
        <f t="shared" si="30"/>
        <v>2456.3478</v>
      </c>
      <c r="R227" s="28" t="s">
        <v>47</v>
      </c>
      <c r="S227" s="94" t="s">
        <v>45</v>
      </c>
      <c r="T227" s="25" t="s">
        <v>45</v>
      </c>
      <c r="U227" s="25" t="s">
        <v>45</v>
      </c>
      <c r="V227" s="25" t="s">
        <v>45</v>
      </c>
      <c r="W227" s="27" t="str">
        <f t="shared" si="34"/>
        <v>COMPLETO TIENE ÁREA Y LINDEROS</v>
      </c>
      <c r="X227" s="25" t="s">
        <v>45</v>
      </c>
      <c r="Y227" s="25" t="s">
        <v>45</v>
      </c>
      <c r="Z227" s="25" t="s">
        <v>45</v>
      </c>
      <c r="AA227" s="27" t="s">
        <v>46</v>
      </c>
      <c r="AB227" s="27">
        <f t="shared" si="35"/>
        <v>2456</v>
      </c>
      <c r="AC227" s="27">
        <v>0</v>
      </c>
      <c r="AD227" s="27">
        <f t="shared" si="36"/>
        <v>2456</v>
      </c>
      <c r="AE227" s="27" t="s">
        <v>47</v>
      </c>
      <c r="AF227" s="118" t="s">
        <v>47</v>
      </c>
      <c r="AG227" s="29"/>
      <c r="AH227" s="20"/>
      <c r="AI227" s="20"/>
      <c r="AJ227" s="30"/>
      <c r="AK227" s="17"/>
      <c r="AL227" s="17"/>
      <c r="AM227" s="17"/>
      <c r="AN227" s="17"/>
      <c r="AO227" s="17"/>
      <c r="AP227" s="17"/>
      <c r="AQ227" s="17"/>
    </row>
    <row r="228" spans="1:43" s="2" customFormat="1" ht="63.75" hidden="1" x14ac:dyDescent="0.2">
      <c r="A228" s="18" t="s">
        <v>79</v>
      </c>
      <c r="B228" s="19" t="s">
        <v>48</v>
      </c>
      <c r="C228" s="20"/>
      <c r="D228" s="20"/>
      <c r="E228" s="30"/>
      <c r="F228" s="95" t="s">
        <v>40</v>
      </c>
      <c r="G228" s="12" t="s">
        <v>552</v>
      </c>
      <c r="H228" s="27" t="s">
        <v>42</v>
      </c>
      <c r="I228" s="23" t="s">
        <v>553</v>
      </c>
      <c r="J228" s="24" t="s">
        <v>44</v>
      </c>
      <c r="K228" s="25" t="s">
        <v>45</v>
      </c>
      <c r="L228" s="25" t="s">
        <v>45</v>
      </c>
      <c r="M228" s="25" t="s">
        <v>46</v>
      </c>
      <c r="N228" s="26" t="s">
        <v>46</v>
      </c>
      <c r="O228" s="25">
        <v>0</v>
      </c>
      <c r="P228" s="27">
        <v>260</v>
      </c>
      <c r="Q228" s="27">
        <f t="shared" si="30"/>
        <v>2.5999999999999999E-2</v>
      </c>
      <c r="R228" s="28" t="s">
        <v>47</v>
      </c>
      <c r="S228" s="94" t="s">
        <v>45</v>
      </c>
      <c r="T228" s="25" t="s">
        <v>45</v>
      </c>
      <c r="U228" s="25" t="s">
        <v>45</v>
      </c>
      <c r="V228" s="25" t="s">
        <v>45</v>
      </c>
      <c r="W228" s="27" t="str">
        <f t="shared" si="34"/>
        <v>COMPLETO TIENE ÁREA Y LINDEROS</v>
      </c>
      <c r="X228" s="25" t="s">
        <v>45</v>
      </c>
      <c r="Y228" s="25" t="s">
        <v>45</v>
      </c>
      <c r="Z228" s="25" t="s">
        <v>45</v>
      </c>
      <c r="AA228" s="27" t="s">
        <v>46</v>
      </c>
      <c r="AB228" s="27">
        <f t="shared" si="35"/>
        <v>0</v>
      </c>
      <c r="AC228" s="27">
        <v>0</v>
      </c>
      <c r="AD228" s="27">
        <f t="shared" si="36"/>
        <v>0</v>
      </c>
      <c r="AE228" s="27" t="s">
        <v>47</v>
      </c>
      <c r="AF228" s="118" t="s">
        <v>47</v>
      </c>
      <c r="AG228" s="29"/>
      <c r="AH228" s="20"/>
      <c r="AI228" s="20"/>
      <c r="AJ228" s="30"/>
      <c r="AK228" s="17"/>
      <c r="AL228" s="17"/>
      <c r="AM228" s="17"/>
      <c r="AN228" s="17"/>
      <c r="AO228" s="17"/>
      <c r="AP228" s="17"/>
      <c r="AQ228" s="17"/>
    </row>
    <row r="229" spans="1:43" s="2" customFormat="1" ht="165.75" hidden="1" x14ac:dyDescent="0.2">
      <c r="A229" s="18" t="s">
        <v>38</v>
      </c>
      <c r="B229" s="19" t="s">
        <v>48</v>
      </c>
      <c r="C229" s="20"/>
      <c r="D229" s="21"/>
      <c r="E229" s="31"/>
      <c r="F229" s="95" t="s">
        <v>40</v>
      </c>
      <c r="G229" s="12" t="s">
        <v>554</v>
      </c>
      <c r="H229" s="27" t="s">
        <v>42</v>
      </c>
      <c r="I229" s="23" t="s">
        <v>555</v>
      </c>
      <c r="J229" s="24" t="s">
        <v>44</v>
      </c>
      <c r="K229" s="25" t="s">
        <v>45</v>
      </c>
      <c r="L229" s="25" t="s">
        <v>45</v>
      </c>
      <c r="M229" s="25" t="s">
        <v>46</v>
      </c>
      <c r="N229" s="26" t="s">
        <v>46</v>
      </c>
      <c r="O229" s="25">
        <v>781</v>
      </c>
      <c r="P229" s="27">
        <v>494</v>
      </c>
      <c r="Q229" s="27">
        <f t="shared" si="30"/>
        <v>781.04939999999999</v>
      </c>
      <c r="R229" s="28" t="s">
        <v>47</v>
      </c>
      <c r="S229" s="94" t="s">
        <v>45</v>
      </c>
      <c r="T229" s="25" t="s">
        <v>45</v>
      </c>
      <c r="U229" s="25" t="s">
        <v>45</v>
      </c>
      <c r="V229" s="25" t="s">
        <v>45</v>
      </c>
      <c r="W229" s="27" t="str">
        <f t="shared" si="34"/>
        <v>COMPLETO TIENE ÁREA Y LINDEROS</v>
      </c>
      <c r="X229" s="25" t="s">
        <v>45</v>
      </c>
      <c r="Y229" s="25" t="s">
        <v>45</v>
      </c>
      <c r="Z229" s="25" t="s">
        <v>45</v>
      </c>
      <c r="AA229" s="27" t="s">
        <v>46</v>
      </c>
      <c r="AB229" s="27">
        <f t="shared" si="35"/>
        <v>781</v>
      </c>
      <c r="AC229" s="27">
        <v>0</v>
      </c>
      <c r="AD229" s="27">
        <f t="shared" si="36"/>
        <v>781</v>
      </c>
      <c r="AE229" s="27" t="s">
        <v>47</v>
      </c>
      <c r="AF229" s="118" t="s">
        <v>47</v>
      </c>
      <c r="AG229" s="29"/>
      <c r="AH229" s="20"/>
      <c r="AI229" s="20"/>
      <c r="AJ229" s="30"/>
      <c r="AK229" s="17"/>
      <c r="AL229" s="17"/>
      <c r="AM229" s="17"/>
      <c r="AN229" s="17"/>
      <c r="AO229" s="17"/>
      <c r="AP229" s="17"/>
      <c r="AQ229" s="17"/>
    </row>
    <row r="230" spans="1:43" s="2" customFormat="1" ht="165.75" hidden="1" x14ac:dyDescent="0.2">
      <c r="A230" s="18" t="s">
        <v>38</v>
      </c>
      <c r="B230" s="19" t="s">
        <v>48</v>
      </c>
      <c r="C230" s="20"/>
      <c r="D230" s="20"/>
      <c r="E230" s="31"/>
      <c r="F230" s="95" t="s">
        <v>40</v>
      </c>
      <c r="G230" s="12" t="s">
        <v>556</v>
      </c>
      <c r="H230" s="27" t="s">
        <v>42</v>
      </c>
      <c r="I230" s="23" t="s">
        <v>557</v>
      </c>
      <c r="J230" s="24" t="s">
        <v>44</v>
      </c>
      <c r="K230" s="25" t="s">
        <v>45</v>
      </c>
      <c r="L230" s="25" t="s">
        <v>45</v>
      </c>
      <c r="M230" s="25" t="s">
        <v>46</v>
      </c>
      <c r="N230" s="26" t="s">
        <v>46</v>
      </c>
      <c r="O230" s="25">
        <v>6200</v>
      </c>
      <c r="P230" s="27">
        <v>0</v>
      </c>
      <c r="Q230" s="27">
        <f t="shared" si="30"/>
        <v>6200</v>
      </c>
      <c r="R230" s="28" t="s">
        <v>47</v>
      </c>
      <c r="S230" s="94" t="s">
        <v>45</v>
      </c>
      <c r="T230" s="25" t="s">
        <v>45</v>
      </c>
      <c r="U230" s="25" t="s">
        <v>45</v>
      </c>
      <c r="V230" s="25" t="s">
        <v>45</v>
      </c>
      <c r="W230" s="27" t="str">
        <f t="shared" si="34"/>
        <v>COMPLETO TIENE ÁREA Y LINDEROS</v>
      </c>
      <c r="X230" s="25" t="s">
        <v>45</v>
      </c>
      <c r="Y230" s="25" t="s">
        <v>45</v>
      </c>
      <c r="Z230" s="25" t="s">
        <v>45</v>
      </c>
      <c r="AA230" s="27" t="s">
        <v>46</v>
      </c>
      <c r="AB230" s="27">
        <f t="shared" si="35"/>
        <v>6200</v>
      </c>
      <c r="AC230" s="27">
        <v>0</v>
      </c>
      <c r="AD230" s="27">
        <f t="shared" si="36"/>
        <v>6200</v>
      </c>
      <c r="AE230" s="27" t="s">
        <v>47</v>
      </c>
      <c r="AF230" s="118" t="s">
        <v>47</v>
      </c>
      <c r="AG230" s="29"/>
      <c r="AH230" s="20"/>
      <c r="AI230" s="20"/>
      <c r="AJ230" s="30"/>
      <c r="AK230" s="17"/>
      <c r="AL230" s="17"/>
      <c r="AM230" s="17"/>
      <c r="AN230" s="17"/>
      <c r="AO230" s="17"/>
      <c r="AP230" s="17"/>
      <c r="AQ230" s="17"/>
    </row>
    <row r="231" spans="1:43" s="2" customFormat="1" ht="76.5" hidden="1" x14ac:dyDescent="0.2">
      <c r="A231" s="18" t="s">
        <v>79</v>
      </c>
      <c r="B231" s="19" t="s">
        <v>48</v>
      </c>
      <c r="C231" s="20"/>
      <c r="D231" s="20"/>
      <c r="E231" s="30"/>
      <c r="F231" s="95" t="s">
        <v>40</v>
      </c>
      <c r="G231" s="12" t="s">
        <v>558</v>
      </c>
      <c r="H231" s="27" t="s">
        <v>42</v>
      </c>
      <c r="I231" s="23" t="s">
        <v>559</v>
      </c>
      <c r="J231" s="24" t="s">
        <v>44</v>
      </c>
      <c r="K231" s="25" t="s">
        <v>45</v>
      </c>
      <c r="L231" s="25" t="s">
        <v>45</v>
      </c>
      <c r="M231" s="25" t="s">
        <v>46</v>
      </c>
      <c r="N231" s="26" t="s">
        <v>46</v>
      </c>
      <c r="O231" s="25">
        <v>0</v>
      </c>
      <c r="P231" s="27">
        <v>405</v>
      </c>
      <c r="Q231" s="27">
        <f t="shared" si="30"/>
        <v>4.0500000000000001E-2</v>
      </c>
      <c r="R231" s="28" t="s">
        <v>47</v>
      </c>
      <c r="S231" s="94" t="s">
        <v>45</v>
      </c>
      <c r="T231" s="25" t="s">
        <v>45</v>
      </c>
      <c r="U231" s="25" t="s">
        <v>45</v>
      </c>
      <c r="V231" s="25" t="s">
        <v>45</v>
      </c>
      <c r="W231" s="27" t="str">
        <f t="shared" si="34"/>
        <v>COMPLETO TIENE ÁREA Y LINDEROS</v>
      </c>
      <c r="X231" s="25" t="s">
        <v>45</v>
      </c>
      <c r="Y231" s="25" t="s">
        <v>45</v>
      </c>
      <c r="Z231" s="25" t="s">
        <v>45</v>
      </c>
      <c r="AA231" s="27" t="s">
        <v>46</v>
      </c>
      <c r="AB231" s="27">
        <f t="shared" si="35"/>
        <v>0</v>
      </c>
      <c r="AC231" s="27">
        <v>0</v>
      </c>
      <c r="AD231" s="27">
        <f t="shared" si="36"/>
        <v>0</v>
      </c>
      <c r="AE231" s="27" t="s">
        <v>47</v>
      </c>
      <c r="AF231" s="118" t="s">
        <v>47</v>
      </c>
      <c r="AG231" s="29"/>
      <c r="AH231" s="20"/>
      <c r="AI231" s="20"/>
      <c r="AJ231" s="30"/>
      <c r="AK231" s="17"/>
      <c r="AL231" s="17"/>
      <c r="AM231" s="17"/>
      <c r="AN231" s="17"/>
      <c r="AO231" s="17"/>
      <c r="AP231" s="17"/>
      <c r="AQ231" s="17"/>
    </row>
    <row r="232" spans="1:43" s="2" customFormat="1" ht="76.5" hidden="1" x14ac:dyDescent="0.2">
      <c r="A232" s="3" t="s">
        <v>38</v>
      </c>
      <c r="B232" s="4" t="s">
        <v>39</v>
      </c>
      <c r="C232" s="5"/>
      <c r="D232" s="5"/>
      <c r="E232" s="7"/>
      <c r="F232" s="95" t="s">
        <v>40</v>
      </c>
      <c r="G232" s="12" t="s">
        <v>560</v>
      </c>
      <c r="H232" s="12" t="s">
        <v>42</v>
      </c>
      <c r="I232" s="8" t="s">
        <v>561</v>
      </c>
      <c r="J232" s="24" t="s">
        <v>44</v>
      </c>
      <c r="K232" s="25" t="s">
        <v>45</v>
      </c>
      <c r="L232" s="25" t="s">
        <v>45</v>
      </c>
      <c r="M232" s="25" t="s">
        <v>46</v>
      </c>
      <c r="N232" s="26" t="s">
        <v>46</v>
      </c>
      <c r="O232" s="25">
        <v>700</v>
      </c>
      <c r="P232" s="27">
        <v>0</v>
      </c>
      <c r="Q232" s="12">
        <f t="shared" si="30"/>
        <v>700</v>
      </c>
      <c r="R232" s="13"/>
      <c r="S232" s="93" t="s">
        <v>45</v>
      </c>
      <c r="T232" s="93" t="s">
        <v>45</v>
      </c>
      <c r="U232" s="93" t="s">
        <v>45</v>
      </c>
      <c r="V232" s="93" t="s">
        <v>45</v>
      </c>
      <c r="W232" s="93" t="s">
        <v>45</v>
      </c>
      <c r="X232" s="93" t="s">
        <v>45</v>
      </c>
      <c r="Y232" s="93" t="s">
        <v>45</v>
      </c>
      <c r="Z232" s="93" t="s">
        <v>45</v>
      </c>
      <c r="AA232" s="93" t="s">
        <v>45</v>
      </c>
      <c r="AB232" s="93" t="s">
        <v>45</v>
      </c>
      <c r="AC232" s="93" t="s">
        <v>45</v>
      </c>
      <c r="AD232" s="93" t="s">
        <v>45</v>
      </c>
      <c r="AE232" s="93" t="s">
        <v>45</v>
      </c>
      <c r="AF232" s="93" t="s">
        <v>45</v>
      </c>
      <c r="AG232" s="14"/>
      <c r="AH232" s="15"/>
      <c r="AI232" s="15"/>
      <c r="AJ232" s="16"/>
      <c r="AK232" s="17"/>
      <c r="AL232" s="17"/>
      <c r="AM232" s="17"/>
      <c r="AN232" s="17"/>
      <c r="AO232" s="17"/>
      <c r="AP232" s="17"/>
      <c r="AQ232" s="17"/>
    </row>
    <row r="233" spans="1:43" s="2" customFormat="1" ht="51" hidden="1" x14ac:dyDescent="0.2">
      <c r="A233" s="18" t="s">
        <v>79</v>
      </c>
      <c r="B233" s="19" t="s">
        <v>48</v>
      </c>
      <c r="C233" s="20"/>
      <c r="D233" s="20"/>
      <c r="E233" s="30"/>
      <c r="F233" s="95" t="s">
        <v>40</v>
      </c>
      <c r="G233" s="12" t="s">
        <v>562</v>
      </c>
      <c r="H233" s="27" t="s">
        <v>42</v>
      </c>
      <c r="I233" s="23" t="s">
        <v>563</v>
      </c>
      <c r="J233" s="24" t="s">
        <v>44</v>
      </c>
      <c r="K233" s="25" t="s">
        <v>45</v>
      </c>
      <c r="L233" s="25" t="s">
        <v>45</v>
      </c>
      <c r="M233" s="25" t="s">
        <v>46</v>
      </c>
      <c r="N233" s="26" t="s">
        <v>46</v>
      </c>
      <c r="O233" s="25">
        <v>0</v>
      </c>
      <c r="P233" s="27">
        <v>600</v>
      </c>
      <c r="Q233" s="27">
        <f t="shared" si="30"/>
        <v>0.06</v>
      </c>
      <c r="R233" s="28" t="s">
        <v>47</v>
      </c>
      <c r="S233" s="94" t="s">
        <v>45</v>
      </c>
      <c r="T233" s="25" t="s">
        <v>45</v>
      </c>
      <c r="U233" s="25" t="s">
        <v>45</v>
      </c>
      <c r="V233" s="25" t="s">
        <v>45</v>
      </c>
      <c r="W233" s="27" t="str">
        <f t="shared" ref="W233:W258" si="37">J233</f>
        <v>COMPLETO TIENE ÁREA Y LINDEROS</v>
      </c>
      <c r="X233" s="25" t="s">
        <v>45</v>
      </c>
      <c r="Y233" s="25" t="s">
        <v>45</v>
      </c>
      <c r="Z233" s="25" t="s">
        <v>45</v>
      </c>
      <c r="AA233" s="27" t="s">
        <v>46</v>
      </c>
      <c r="AB233" s="27">
        <f t="shared" ref="AB233:AB258" si="38">O233</f>
        <v>0</v>
      </c>
      <c r="AC233" s="27">
        <v>0</v>
      </c>
      <c r="AD233" s="27">
        <f t="shared" ref="AD233:AD258" si="39">+AB233+(AC233/10000)</f>
        <v>0</v>
      </c>
      <c r="AE233" s="27" t="s">
        <v>47</v>
      </c>
      <c r="AF233" s="118" t="s">
        <v>47</v>
      </c>
      <c r="AG233" s="29"/>
      <c r="AH233" s="20"/>
      <c r="AI233" s="20"/>
      <c r="AJ233" s="30"/>
      <c r="AK233" s="17"/>
      <c r="AL233" s="17"/>
      <c r="AM233" s="17"/>
      <c r="AN233" s="17"/>
      <c r="AO233" s="17"/>
      <c r="AP233" s="17"/>
      <c r="AQ233" s="17"/>
    </row>
    <row r="234" spans="1:43" s="2" customFormat="1" ht="153" hidden="1" x14ac:dyDescent="0.2">
      <c r="A234" s="18" t="s">
        <v>79</v>
      </c>
      <c r="B234" s="19" t="s">
        <v>48</v>
      </c>
      <c r="C234" s="20"/>
      <c r="D234" s="21"/>
      <c r="E234" s="22"/>
      <c r="F234" s="95" t="s">
        <v>40</v>
      </c>
      <c r="G234" s="12" t="s">
        <v>564</v>
      </c>
      <c r="H234" s="27" t="s">
        <v>42</v>
      </c>
      <c r="I234" s="23" t="s">
        <v>565</v>
      </c>
      <c r="J234" s="24" t="s">
        <v>44</v>
      </c>
      <c r="K234" s="25" t="s">
        <v>45</v>
      </c>
      <c r="L234" s="25" t="s">
        <v>45</v>
      </c>
      <c r="M234" s="25" t="s">
        <v>46</v>
      </c>
      <c r="N234" s="26" t="s">
        <v>46</v>
      </c>
      <c r="O234" s="25">
        <v>20000</v>
      </c>
      <c r="P234" s="27">
        <v>0</v>
      </c>
      <c r="Q234" s="27">
        <f t="shared" si="30"/>
        <v>20000</v>
      </c>
      <c r="R234" s="28" t="s">
        <v>47</v>
      </c>
      <c r="S234" s="94" t="s">
        <v>45</v>
      </c>
      <c r="T234" s="25" t="s">
        <v>45</v>
      </c>
      <c r="U234" s="25" t="s">
        <v>45</v>
      </c>
      <c r="V234" s="25" t="s">
        <v>45</v>
      </c>
      <c r="W234" s="27" t="str">
        <f t="shared" si="37"/>
        <v>COMPLETO TIENE ÁREA Y LINDEROS</v>
      </c>
      <c r="X234" s="25" t="s">
        <v>45</v>
      </c>
      <c r="Y234" s="25" t="s">
        <v>45</v>
      </c>
      <c r="Z234" s="25" t="s">
        <v>45</v>
      </c>
      <c r="AA234" s="27" t="s">
        <v>46</v>
      </c>
      <c r="AB234" s="27">
        <f t="shared" si="38"/>
        <v>20000</v>
      </c>
      <c r="AC234" s="27">
        <v>0</v>
      </c>
      <c r="AD234" s="27">
        <f t="shared" si="39"/>
        <v>20000</v>
      </c>
      <c r="AE234" s="27" t="s">
        <v>47</v>
      </c>
      <c r="AF234" s="118" t="s">
        <v>47</v>
      </c>
      <c r="AG234" s="29"/>
      <c r="AH234" s="20"/>
      <c r="AI234" s="20"/>
      <c r="AJ234" s="30"/>
      <c r="AK234" s="17"/>
      <c r="AL234" s="17"/>
      <c r="AM234" s="17"/>
      <c r="AN234" s="17"/>
      <c r="AO234" s="17"/>
      <c r="AP234" s="17"/>
      <c r="AQ234" s="17"/>
    </row>
    <row r="235" spans="1:43" s="2" customFormat="1" ht="89.25" hidden="1" x14ac:dyDescent="0.2">
      <c r="A235" s="18" t="s">
        <v>79</v>
      </c>
      <c r="B235" s="19" t="s">
        <v>48</v>
      </c>
      <c r="C235" s="20"/>
      <c r="D235" s="20"/>
      <c r="E235" s="30"/>
      <c r="F235" s="95" t="s">
        <v>40</v>
      </c>
      <c r="G235" s="12" t="s">
        <v>566</v>
      </c>
      <c r="H235" s="27" t="s">
        <v>42</v>
      </c>
      <c r="I235" s="23" t="s">
        <v>567</v>
      </c>
      <c r="J235" s="24" t="s">
        <v>44</v>
      </c>
      <c r="K235" s="25" t="s">
        <v>45</v>
      </c>
      <c r="L235" s="25" t="s">
        <v>45</v>
      </c>
      <c r="M235" s="25" t="s">
        <v>46</v>
      </c>
      <c r="N235" s="26" t="s">
        <v>46</v>
      </c>
      <c r="O235" s="25">
        <v>0</v>
      </c>
      <c r="P235" s="27">
        <v>246.44</v>
      </c>
      <c r="Q235" s="27">
        <f t="shared" si="30"/>
        <v>2.4643999999999999E-2</v>
      </c>
      <c r="R235" s="28" t="s">
        <v>47</v>
      </c>
      <c r="S235" s="94" t="s">
        <v>45</v>
      </c>
      <c r="T235" s="25" t="s">
        <v>45</v>
      </c>
      <c r="U235" s="25" t="s">
        <v>45</v>
      </c>
      <c r="V235" s="25" t="s">
        <v>45</v>
      </c>
      <c r="W235" s="27" t="str">
        <f t="shared" si="37"/>
        <v>COMPLETO TIENE ÁREA Y LINDEROS</v>
      </c>
      <c r="X235" s="25" t="s">
        <v>45</v>
      </c>
      <c r="Y235" s="25" t="s">
        <v>45</v>
      </c>
      <c r="Z235" s="25" t="s">
        <v>45</v>
      </c>
      <c r="AA235" s="27" t="s">
        <v>46</v>
      </c>
      <c r="AB235" s="27">
        <f t="shared" si="38"/>
        <v>0</v>
      </c>
      <c r="AC235" s="27">
        <v>0</v>
      </c>
      <c r="AD235" s="27">
        <f t="shared" si="39"/>
        <v>0</v>
      </c>
      <c r="AE235" s="27" t="s">
        <v>47</v>
      </c>
      <c r="AF235" s="118" t="s">
        <v>47</v>
      </c>
      <c r="AG235" s="29"/>
      <c r="AH235" s="20"/>
      <c r="AI235" s="20"/>
      <c r="AJ235" s="30"/>
      <c r="AK235" s="17"/>
      <c r="AL235" s="17"/>
      <c r="AM235" s="17"/>
      <c r="AN235" s="17"/>
      <c r="AO235" s="17"/>
      <c r="AP235" s="17"/>
      <c r="AQ235" s="17"/>
    </row>
    <row r="236" spans="1:43" s="2" customFormat="1" ht="89.25" hidden="1" x14ac:dyDescent="0.2">
      <c r="A236" s="18" t="s">
        <v>79</v>
      </c>
      <c r="B236" s="19" t="s">
        <v>48</v>
      </c>
      <c r="C236" s="20"/>
      <c r="D236" s="20"/>
      <c r="E236" s="30"/>
      <c r="F236" s="95" t="s">
        <v>40</v>
      </c>
      <c r="G236" s="12" t="s">
        <v>568</v>
      </c>
      <c r="H236" s="27" t="s">
        <v>42</v>
      </c>
      <c r="I236" s="23" t="s">
        <v>569</v>
      </c>
      <c r="J236" s="24" t="s">
        <v>44</v>
      </c>
      <c r="K236" s="25" t="s">
        <v>45</v>
      </c>
      <c r="L236" s="25" t="s">
        <v>45</v>
      </c>
      <c r="M236" s="25" t="s">
        <v>46</v>
      </c>
      <c r="N236" s="26" t="s">
        <v>46</v>
      </c>
      <c r="O236" s="25">
        <v>0</v>
      </c>
      <c r="P236" s="27">
        <v>932.52</v>
      </c>
      <c r="Q236" s="27">
        <f t="shared" si="30"/>
        <v>9.3252000000000002E-2</v>
      </c>
      <c r="R236" s="28" t="s">
        <v>47</v>
      </c>
      <c r="S236" s="94" t="s">
        <v>45</v>
      </c>
      <c r="T236" s="25" t="s">
        <v>45</v>
      </c>
      <c r="U236" s="25" t="s">
        <v>45</v>
      </c>
      <c r="V236" s="25" t="s">
        <v>45</v>
      </c>
      <c r="W236" s="27" t="str">
        <f t="shared" si="37"/>
        <v>COMPLETO TIENE ÁREA Y LINDEROS</v>
      </c>
      <c r="X236" s="25" t="s">
        <v>45</v>
      </c>
      <c r="Y236" s="25" t="s">
        <v>45</v>
      </c>
      <c r="Z236" s="25" t="s">
        <v>45</v>
      </c>
      <c r="AA236" s="27" t="s">
        <v>46</v>
      </c>
      <c r="AB236" s="27">
        <f t="shared" si="38"/>
        <v>0</v>
      </c>
      <c r="AC236" s="27">
        <v>0</v>
      </c>
      <c r="AD236" s="27">
        <f t="shared" si="39"/>
        <v>0</v>
      </c>
      <c r="AE236" s="27" t="s">
        <v>47</v>
      </c>
      <c r="AF236" s="118" t="s">
        <v>47</v>
      </c>
      <c r="AG236" s="29"/>
      <c r="AH236" s="20"/>
      <c r="AI236" s="20"/>
      <c r="AJ236" s="30"/>
      <c r="AK236" s="17"/>
      <c r="AL236" s="17"/>
      <c r="AM236" s="17"/>
      <c r="AN236" s="17"/>
      <c r="AO236" s="17"/>
      <c r="AP236" s="17"/>
      <c r="AQ236" s="17"/>
    </row>
    <row r="237" spans="1:43" s="2" customFormat="1" ht="89.25" hidden="1" x14ac:dyDescent="0.2">
      <c r="A237" s="18" t="s">
        <v>79</v>
      </c>
      <c r="B237" s="19" t="s">
        <v>48</v>
      </c>
      <c r="C237" s="20"/>
      <c r="D237" s="20"/>
      <c r="E237" s="30"/>
      <c r="F237" s="95" t="s">
        <v>40</v>
      </c>
      <c r="G237" s="12" t="s">
        <v>570</v>
      </c>
      <c r="H237" s="27" t="s">
        <v>42</v>
      </c>
      <c r="I237" s="23" t="s">
        <v>571</v>
      </c>
      <c r="J237" s="24" t="s">
        <v>44</v>
      </c>
      <c r="K237" s="25" t="s">
        <v>45</v>
      </c>
      <c r="L237" s="25" t="s">
        <v>45</v>
      </c>
      <c r="M237" s="25" t="s">
        <v>46</v>
      </c>
      <c r="N237" s="26" t="s">
        <v>46</v>
      </c>
      <c r="O237" s="25">
        <v>0</v>
      </c>
      <c r="P237" s="27">
        <v>765</v>
      </c>
      <c r="Q237" s="27">
        <f t="shared" si="30"/>
        <v>7.6499999999999999E-2</v>
      </c>
      <c r="R237" s="28" t="s">
        <v>47</v>
      </c>
      <c r="S237" s="94" t="s">
        <v>45</v>
      </c>
      <c r="T237" s="25" t="s">
        <v>45</v>
      </c>
      <c r="U237" s="25" t="s">
        <v>45</v>
      </c>
      <c r="V237" s="25" t="s">
        <v>45</v>
      </c>
      <c r="W237" s="27" t="str">
        <f t="shared" si="37"/>
        <v>COMPLETO TIENE ÁREA Y LINDEROS</v>
      </c>
      <c r="X237" s="25" t="s">
        <v>45</v>
      </c>
      <c r="Y237" s="25" t="s">
        <v>45</v>
      </c>
      <c r="Z237" s="25" t="s">
        <v>45</v>
      </c>
      <c r="AA237" s="27" t="s">
        <v>46</v>
      </c>
      <c r="AB237" s="27">
        <f t="shared" si="38"/>
        <v>0</v>
      </c>
      <c r="AC237" s="27">
        <v>0</v>
      </c>
      <c r="AD237" s="27">
        <f t="shared" si="39"/>
        <v>0</v>
      </c>
      <c r="AE237" s="27" t="s">
        <v>47</v>
      </c>
      <c r="AF237" s="118" t="s">
        <v>47</v>
      </c>
      <c r="AG237" s="29"/>
      <c r="AH237" s="20"/>
      <c r="AI237" s="20"/>
      <c r="AJ237" s="30"/>
      <c r="AK237" s="17"/>
      <c r="AL237" s="17"/>
      <c r="AM237" s="17"/>
      <c r="AN237" s="17"/>
      <c r="AO237" s="17"/>
      <c r="AP237" s="17"/>
      <c r="AQ237" s="17"/>
    </row>
    <row r="238" spans="1:43" s="2" customFormat="1" ht="140.25" hidden="1" x14ac:dyDescent="0.2">
      <c r="A238" s="18" t="s">
        <v>79</v>
      </c>
      <c r="B238" s="19" t="s">
        <v>48</v>
      </c>
      <c r="C238" s="20"/>
      <c r="D238" s="21"/>
      <c r="E238" s="22"/>
      <c r="F238" s="95" t="s">
        <v>40</v>
      </c>
      <c r="G238" s="12" t="s">
        <v>572</v>
      </c>
      <c r="H238" s="27" t="s">
        <v>42</v>
      </c>
      <c r="I238" s="23" t="s">
        <v>573</v>
      </c>
      <c r="J238" s="24" t="s">
        <v>44</v>
      </c>
      <c r="K238" s="25" t="s">
        <v>45</v>
      </c>
      <c r="L238" s="25" t="s">
        <v>45</v>
      </c>
      <c r="M238" s="25" t="s">
        <v>46</v>
      </c>
      <c r="N238" s="26" t="s">
        <v>46</v>
      </c>
      <c r="O238" s="25">
        <v>0</v>
      </c>
      <c r="P238" s="27">
        <v>498.86</v>
      </c>
      <c r="Q238" s="27">
        <f t="shared" si="30"/>
        <v>4.9886E-2</v>
      </c>
      <c r="R238" s="28" t="s">
        <v>47</v>
      </c>
      <c r="S238" s="94" t="s">
        <v>45</v>
      </c>
      <c r="T238" s="25" t="s">
        <v>45</v>
      </c>
      <c r="U238" s="25" t="s">
        <v>45</v>
      </c>
      <c r="V238" s="25" t="s">
        <v>45</v>
      </c>
      <c r="W238" s="27" t="str">
        <f t="shared" si="37"/>
        <v>COMPLETO TIENE ÁREA Y LINDEROS</v>
      </c>
      <c r="X238" s="25" t="s">
        <v>45</v>
      </c>
      <c r="Y238" s="25" t="s">
        <v>45</v>
      </c>
      <c r="Z238" s="25" t="s">
        <v>45</v>
      </c>
      <c r="AA238" s="27" t="s">
        <v>46</v>
      </c>
      <c r="AB238" s="27">
        <f t="shared" si="38"/>
        <v>0</v>
      </c>
      <c r="AC238" s="27">
        <v>0</v>
      </c>
      <c r="AD238" s="27">
        <f t="shared" si="39"/>
        <v>0</v>
      </c>
      <c r="AE238" s="27" t="s">
        <v>47</v>
      </c>
      <c r="AF238" s="118" t="s">
        <v>47</v>
      </c>
      <c r="AG238" s="29"/>
      <c r="AH238" s="20"/>
      <c r="AI238" s="20"/>
      <c r="AJ238" s="30"/>
      <c r="AK238" s="17"/>
      <c r="AL238" s="17"/>
      <c r="AM238" s="17"/>
      <c r="AN238" s="17"/>
      <c r="AO238" s="17"/>
      <c r="AP238" s="17"/>
      <c r="AQ238" s="17"/>
    </row>
    <row r="239" spans="1:43" s="2" customFormat="1" ht="293.25" hidden="1" x14ac:dyDescent="0.2">
      <c r="A239" s="18" t="s">
        <v>38</v>
      </c>
      <c r="B239" s="19" t="s">
        <v>39</v>
      </c>
      <c r="C239" s="20"/>
      <c r="D239" s="21"/>
      <c r="E239" s="22"/>
      <c r="F239" s="95" t="s">
        <v>40</v>
      </c>
      <c r="G239" s="12" t="s">
        <v>574</v>
      </c>
      <c r="H239" s="27" t="s">
        <v>42</v>
      </c>
      <c r="I239" s="23" t="s">
        <v>575</v>
      </c>
      <c r="J239" s="24" t="s">
        <v>44</v>
      </c>
      <c r="K239" s="25" t="s">
        <v>45</v>
      </c>
      <c r="L239" s="25" t="s">
        <v>45</v>
      </c>
      <c r="M239" s="25" t="s">
        <v>46</v>
      </c>
      <c r="N239" s="26" t="s">
        <v>46</v>
      </c>
      <c r="O239" s="25">
        <v>9999</v>
      </c>
      <c r="P239" s="27">
        <v>7233</v>
      </c>
      <c r="Q239" s="27">
        <f t="shared" si="30"/>
        <v>9999.7232999999997</v>
      </c>
      <c r="R239" s="28" t="s">
        <v>47</v>
      </c>
      <c r="S239" s="94" t="s">
        <v>45</v>
      </c>
      <c r="T239" s="25" t="s">
        <v>45</v>
      </c>
      <c r="U239" s="25" t="s">
        <v>45</v>
      </c>
      <c r="V239" s="25" t="s">
        <v>45</v>
      </c>
      <c r="W239" s="27" t="str">
        <f t="shared" si="37"/>
        <v>COMPLETO TIENE ÁREA Y LINDEROS</v>
      </c>
      <c r="X239" s="25" t="s">
        <v>45</v>
      </c>
      <c r="Y239" s="25" t="s">
        <v>45</v>
      </c>
      <c r="Z239" s="25" t="s">
        <v>45</v>
      </c>
      <c r="AA239" s="27" t="s">
        <v>46</v>
      </c>
      <c r="AB239" s="27">
        <f t="shared" si="38"/>
        <v>9999</v>
      </c>
      <c r="AC239" s="27">
        <v>0</v>
      </c>
      <c r="AD239" s="27">
        <f t="shared" si="39"/>
        <v>9999</v>
      </c>
      <c r="AE239" s="27" t="s">
        <v>47</v>
      </c>
      <c r="AF239" s="118" t="s">
        <v>47</v>
      </c>
      <c r="AG239" s="29"/>
      <c r="AH239" s="20"/>
      <c r="AI239" s="20"/>
      <c r="AJ239" s="30"/>
      <c r="AK239" s="17"/>
      <c r="AL239" s="17"/>
      <c r="AM239" s="17"/>
      <c r="AN239" s="17"/>
      <c r="AO239" s="17"/>
      <c r="AP239" s="17"/>
      <c r="AQ239" s="17"/>
    </row>
    <row r="240" spans="1:43" s="2" customFormat="1" ht="76.5" hidden="1" x14ac:dyDescent="0.2">
      <c r="A240" s="18" t="s">
        <v>38</v>
      </c>
      <c r="B240" s="19" t="s">
        <v>48</v>
      </c>
      <c r="C240" s="20"/>
      <c r="D240" s="20"/>
      <c r="E240" s="30"/>
      <c r="F240" s="95" t="s">
        <v>40</v>
      </c>
      <c r="G240" s="12" t="s">
        <v>576</v>
      </c>
      <c r="H240" s="27" t="s">
        <v>42</v>
      </c>
      <c r="I240" s="23" t="s">
        <v>577</v>
      </c>
      <c r="J240" s="24" t="s">
        <v>44</v>
      </c>
      <c r="K240" s="25" t="s">
        <v>45</v>
      </c>
      <c r="L240" s="25" t="s">
        <v>45</v>
      </c>
      <c r="M240" s="25" t="s">
        <v>46</v>
      </c>
      <c r="N240" s="26" t="s">
        <v>46</v>
      </c>
      <c r="O240" s="25">
        <v>400</v>
      </c>
      <c r="P240" s="27">
        <v>0</v>
      </c>
      <c r="Q240" s="27">
        <f t="shared" si="30"/>
        <v>400</v>
      </c>
      <c r="R240" s="28" t="s">
        <v>47</v>
      </c>
      <c r="S240" s="94" t="s">
        <v>45</v>
      </c>
      <c r="T240" s="25" t="s">
        <v>45</v>
      </c>
      <c r="U240" s="25" t="s">
        <v>45</v>
      </c>
      <c r="V240" s="25" t="s">
        <v>45</v>
      </c>
      <c r="W240" s="27" t="str">
        <f t="shared" si="37"/>
        <v>COMPLETO TIENE ÁREA Y LINDEROS</v>
      </c>
      <c r="X240" s="25" t="s">
        <v>45</v>
      </c>
      <c r="Y240" s="25" t="s">
        <v>45</v>
      </c>
      <c r="Z240" s="25" t="s">
        <v>45</v>
      </c>
      <c r="AA240" s="27" t="s">
        <v>46</v>
      </c>
      <c r="AB240" s="27">
        <f t="shared" si="38"/>
        <v>400</v>
      </c>
      <c r="AC240" s="27">
        <v>0</v>
      </c>
      <c r="AD240" s="27">
        <f t="shared" si="39"/>
        <v>400</v>
      </c>
      <c r="AE240" s="27" t="s">
        <v>47</v>
      </c>
      <c r="AF240" s="118" t="s">
        <v>47</v>
      </c>
      <c r="AG240" s="29"/>
      <c r="AH240" s="20"/>
      <c r="AI240" s="20"/>
      <c r="AJ240" s="30"/>
      <c r="AK240" s="17"/>
      <c r="AL240" s="17"/>
      <c r="AM240" s="17"/>
      <c r="AN240" s="17"/>
      <c r="AO240" s="17"/>
      <c r="AP240" s="17"/>
      <c r="AQ240" s="17"/>
    </row>
    <row r="241" spans="1:43" s="2" customFormat="1" ht="293.25" hidden="1" x14ac:dyDescent="0.2">
      <c r="A241" s="18" t="s">
        <v>38</v>
      </c>
      <c r="B241" s="19" t="s">
        <v>48</v>
      </c>
      <c r="C241" s="20"/>
      <c r="D241" s="21"/>
      <c r="E241" s="22"/>
      <c r="F241" s="95" t="s">
        <v>40</v>
      </c>
      <c r="G241" s="12" t="s">
        <v>578</v>
      </c>
      <c r="H241" s="27" t="s">
        <v>42</v>
      </c>
      <c r="I241" s="23" t="s">
        <v>579</v>
      </c>
      <c r="J241" s="24" t="s">
        <v>44</v>
      </c>
      <c r="K241" s="25" t="s">
        <v>45</v>
      </c>
      <c r="L241" s="25" t="s">
        <v>45</v>
      </c>
      <c r="M241" s="25" t="s">
        <v>46</v>
      </c>
      <c r="N241" s="26" t="s">
        <v>46</v>
      </c>
      <c r="O241" s="25">
        <v>3000</v>
      </c>
      <c r="P241" s="27">
        <v>0</v>
      </c>
      <c r="Q241" s="27">
        <f t="shared" si="30"/>
        <v>3000</v>
      </c>
      <c r="R241" s="28" t="s">
        <v>47</v>
      </c>
      <c r="S241" s="94" t="s">
        <v>45</v>
      </c>
      <c r="T241" s="25" t="s">
        <v>45</v>
      </c>
      <c r="U241" s="25" t="s">
        <v>45</v>
      </c>
      <c r="V241" s="25" t="s">
        <v>45</v>
      </c>
      <c r="W241" s="27" t="str">
        <f t="shared" si="37"/>
        <v>COMPLETO TIENE ÁREA Y LINDEROS</v>
      </c>
      <c r="X241" s="25" t="s">
        <v>45</v>
      </c>
      <c r="Y241" s="25" t="s">
        <v>45</v>
      </c>
      <c r="Z241" s="25" t="s">
        <v>45</v>
      </c>
      <c r="AA241" s="27" t="s">
        <v>46</v>
      </c>
      <c r="AB241" s="27">
        <f t="shared" si="38"/>
        <v>3000</v>
      </c>
      <c r="AC241" s="27">
        <v>0</v>
      </c>
      <c r="AD241" s="27">
        <f t="shared" si="39"/>
        <v>3000</v>
      </c>
      <c r="AE241" s="27" t="s">
        <v>47</v>
      </c>
      <c r="AF241" s="118" t="s">
        <v>47</v>
      </c>
      <c r="AG241" s="29"/>
      <c r="AH241" s="20"/>
      <c r="AI241" s="20"/>
      <c r="AJ241" s="30"/>
      <c r="AK241" s="17"/>
      <c r="AL241" s="17"/>
      <c r="AM241" s="17"/>
      <c r="AN241" s="17"/>
      <c r="AO241" s="17"/>
      <c r="AP241" s="17"/>
      <c r="AQ241" s="17"/>
    </row>
    <row r="242" spans="1:43" s="2" customFormat="1" ht="229.5" hidden="1" x14ac:dyDescent="0.2">
      <c r="A242" s="3" t="s">
        <v>38</v>
      </c>
      <c r="B242" s="4" t="s">
        <v>48</v>
      </c>
      <c r="C242" s="5"/>
      <c r="D242" s="6"/>
      <c r="E242" s="7"/>
      <c r="F242" s="95" t="s">
        <v>40</v>
      </c>
      <c r="G242" s="12" t="s">
        <v>580</v>
      </c>
      <c r="H242" s="12" t="s">
        <v>42</v>
      </c>
      <c r="I242" s="8" t="s">
        <v>581</v>
      </c>
      <c r="J242" s="9" t="s">
        <v>44</v>
      </c>
      <c r="K242" s="10" t="s">
        <v>45</v>
      </c>
      <c r="L242" s="10" t="s">
        <v>45</v>
      </c>
      <c r="M242" s="11" t="s">
        <v>46</v>
      </c>
      <c r="N242" s="11" t="s">
        <v>46</v>
      </c>
      <c r="O242" s="10">
        <v>800</v>
      </c>
      <c r="P242" s="12">
        <v>0</v>
      </c>
      <c r="Q242" s="12">
        <f t="shared" si="30"/>
        <v>800</v>
      </c>
      <c r="R242" s="28" t="s">
        <v>47</v>
      </c>
      <c r="S242" s="94" t="s">
        <v>45</v>
      </c>
      <c r="T242" s="25" t="s">
        <v>45</v>
      </c>
      <c r="U242" s="25" t="s">
        <v>45</v>
      </c>
      <c r="V242" s="25" t="s">
        <v>45</v>
      </c>
      <c r="W242" s="27" t="str">
        <f t="shared" si="37"/>
        <v>COMPLETO TIENE ÁREA Y LINDEROS</v>
      </c>
      <c r="X242" s="25" t="s">
        <v>45</v>
      </c>
      <c r="Y242" s="25" t="s">
        <v>45</v>
      </c>
      <c r="Z242" s="25" t="s">
        <v>45</v>
      </c>
      <c r="AA242" s="27" t="s">
        <v>46</v>
      </c>
      <c r="AB242" s="27">
        <f t="shared" si="38"/>
        <v>800</v>
      </c>
      <c r="AC242" s="27">
        <v>0</v>
      </c>
      <c r="AD242" s="27">
        <f t="shared" si="39"/>
        <v>800</v>
      </c>
      <c r="AE242" s="27" t="s">
        <v>47</v>
      </c>
      <c r="AF242" s="118" t="s">
        <v>47</v>
      </c>
      <c r="AG242" s="29"/>
      <c r="AH242" s="20"/>
      <c r="AI242" s="20"/>
      <c r="AJ242" s="30"/>
      <c r="AK242" s="17"/>
      <c r="AL242" s="17"/>
      <c r="AM242" s="17"/>
      <c r="AN242" s="17"/>
      <c r="AO242" s="17"/>
      <c r="AP242" s="17"/>
      <c r="AQ242" s="17"/>
    </row>
    <row r="243" spans="1:43" s="2" customFormat="1" ht="165.75" hidden="1" x14ac:dyDescent="0.2">
      <c r="A243" s="18" t="s">
        <v>38</v>
      </c>
      <c r="B243" s="19" t="s">
        <v>48</v>
      </c>
      <c r="C243" s="20"/>
      <c r="D243" s="21"/>
      <c r="E243" s="22"/>
      <c r="F243" s="95" t="s">
        <v>40</v>
      </c>
      <c r="G243" s="12" t="s">
        <v>582</v>
      </c>
      <c r="H243" s="27" t="s">
        <v>42</v>
      </c>
      <c r="I243" s="23" t="s">
        <v>583</v>
      </c>
      <c r="J243" s="24" t="s">
        <v>44</v>
      </c>
      <c r="K243" s="25" t="s">
        <v>45</v>
      </c>
      <c r="L243" s="25" t="s">
        <v>45</v>
      </c>
      <c r="M243" s="25" t="s">
        <v>46</v>
      </c>
      <c r="N243" s="26" t="s">
        <v>46</v>
      </c>
      <c r="O243" s="25">
        <v>616</v>
      </c>
      <c r="P243" s="27">
        <v>4819</v>
      </c>
      <c r="Q243" s="27">
        <f t="shared" si="30"/>
        <v>616.4819</v>
      </c>
      <c r="R243" s="28" t="s">
        <v>47</v>
      </c>
      <c r="S243" s="94" t="s">
        <v>45</v>
      </c>
      <c r="T243" s="25" t="s">
        <v>45</v>
      </c>
      <c r="U243" s="25" t="s">
        <v>45</v>
      </c>
      <c r="V243" s="25" t="s">
        <v>45</v>
      </c>
      <c r="W243" s="27" t="str">
        <f t="shared" si="37"/>
        <v>COMPLETO TIENE ÁREA Y LINDEROS</v>
      </c>
      <c r="X243" s="25" t="s">
        <v>45</v>
      </c>
      <c r="Y243" s="25" t="s">
        <v>45</v>
      </c>
      <c r="Z243" s="25" t="s">
        <v>45</v>
      </c>
      <c r="AA243" s="27" t="s">
        <v>46</v>
      </c>
      <c r="AB243" s="27">
        <f t="shared" si="38"/>
        <v>616</v>
      </c>
      <c r="AC243" s="27">
        <v>0</v>
      </c>
      <c r="AD243" s="27">
        <f t="shared" si="39"/>
        <v>616</v>
      </c>
      <c r="AE243" s="27" t="s">
        <v>47</v>
      </c>
      <c r="AF243" s="118" t="s">
        <v>47</v>
      </c>
      <c r="AG243" s="29"/>
      <c r="AH243" s="20"/>
      <c r="AI243" s="20"/>
      <c r="AJ243" s="30"/>
      <c r="AK243" s="17"/>
      <c r="AL243" s="17"/>
      <c r="AM243" s="17"/>
      <c r="AN243" s="17"/>
      <c r="AO243" s="17"/>
      <c r="AP243" s="17"/>
      <c r="AQ243" s="17"/>
    </row>
    <row r="244" spans="1:43" s="2" customFormat="1" ht="216.75" hidden="1" x14ac:dyDescent="0.2">
      <c r="A244" s="18" t="s">
        <v>38</v>
      </c>
      <c r="B244" s="19" t="s">
        <v>48</v>
      </c>
      <c r="C244" s="20"/>
      <c r="D244" s="20"/>
      <c r="E244" s="30"/>
      <c r="F244" s="95" t="s">
        <v>40</v>
      </c>
      <c r="G244" s="12" t="s">
        <v>584</v>
      </c>
      <c r="H244" s="27" t="s">
        <v>42</v>
      </c>
      <c r="I244" s="23" t="s">
        <v>585</v>
      </c>
      <c r="J244" s="24" t="s">
        <v>44</v>
      </c>
      <c r="K244" s="25" t="s">
        <v>45</v>
      </c>
      <c r="L244" s="25" t="s">
        <v>45</v>
      </c>
      <c r="M244" s="25" t="s">
        <v>46</v>
      </c>
      <c r="N244" s="26" t="s">
        <v>46</v>
      </c>
      <c r="O244" s="25">
        <v>1500</v>
      </c>
      <c r="P244" s="27">
        <v>0</v>
      </c>
      <c r="Q244" s="27">
        <f t="shared" si="30"/>
        <v>1500</v>
      </c>
      <c r="R244" s="28" t="s">
        <v>47</v>
      </c>
      <c r="S244" s="94" t="s">
        <v>45</v>
      </c>
      <c r="T244" s="25" t="s">
        <v>45</v>
      </c>
      <c r="U244" s="25" t="s">
        <v>45</v>
      </c>
      <c r="V244" s="25" t="s">
        <v>45</v>
      </c>
      <c r="W244" s="27" t="str">
        <f t="shared" si="37"/>
        <v>COMPLETO TIENE ÁREA Y LINDEROS</v>
      </c>
      <c r="X244" s="25" t="s">
        <v>45</v>
      </c>
      <c r="Y244" s="25" t="s">
        <v>45</v>
      </c>
      <c r="Z244" s="25" t="s">
        <v>45</v>
      </c>
      <c r="AA244" s="27" t="s">
        <v>46</v>
      </c>
      <c r="AB244" s="27">
        <f t="shared" si="38"/>
        <v>1500</v>
      </c>
      <c r="AC244" s="27">
        <v>0</v>
      </c>
      <c r="AD244" s="27">
        <f t="shared" si="39"/>
        <v>1500</v>
      </c>
      <c r="AE244" s="27" t="s">
        <v>47</v>
      </c>
      <c r="AF244" s="118" t="s">
        <v>47</v>
      </c>
      <c r="AG244" s="29"/>
      <c r="AH244" s="20"/>
      <c r="AI244" s="20"/>
      <c r="AJ244" s="30"/>
      <c r="AK244" s="17"/>
      <c r="AL244" s="17"/>
      <c r="AM244" s="17"/>
      <c r="AN244" s="17"/>
      <c r="AO244" s="17"/>
      <c r="AP244" s="17"/>
      <c r="AQ244" s="17"/>
    </row>
    <row r="245" spans="1:43" s="2" customFormat="1" ht="153" hidden="1" x14ac:dyDescent="0.2">
      <c r="A245" s="18" t="s">
        <v>38</v>
      </c>
      <c r="B245" s="19" t="s">
        <v>39</v>
      </c>
      <c r="C245" s="20"/>
      <c r="D245" s="21"/>
      <c r="E245" s="22"/>
      <c r="F245" s="95" t="s">
        <v>40</v>
      </c>
      <c r="G245" s="12" t="s">
        <v>586</v>
      </c>
      <c r="H245" s="27" t="s">
        <v>42</v>
      </c>
      <c r="I245" s="23" t="s">
        <v>587</v>
      </c>
      <c r="J245" s="24" t="s">
        <v>44</v>
      </c>
      <c r="K245" s="25" t="s">
        <v>45</v>
      </c>
      <c r="L245" s="25" t="s">
        <v>45</v>
      </c>
      <c r="M245" s="25" t="s">
        <v>46</v>
      </c>
      <c r="N245" s="26" t="s">
        <v>46</v>
      </c>
      <c r="O245" s="25">
        <v>62</v>
      </c>
      <c r="P245" s="27">
        <v>1000</v>
      </c>
      <c r="Q245" s="27">
        <f t="shared" si="30"/>
        <v>62.1</v>
      </c>
      <c r="R245" s="28" t="s">
        <v>47</v>
      </c>
      <c r="S245" s="94" t="s">
        <v>45</v>
      </c>
      <c r="T245" s="25" t="s">
        <v>45</v>
      </c>
      <c r="U245" s="25" t="s">
        <v>45</v>
      </c>
      <c r="V245" s="25" t="s">
        <v>45</v>
      </c>
      <c r="W245" s="27" t="str">
        <f t="shared" si="37"/>
        <v>COMPLETO TIENE ÁREA Y LINDEROS</v>
      </c>
      <c r="X245" s="25" t="s">
        <v>45</v>
      </c>
      <c r="Y245" s="25" t="s">
        <v>45</v>
      </c>
      <c r="Z245" s="25" t="s">
        <v>45</v>
      </c>
      <c r="AA245" s="27" t="s">
        <v>46</v>
      </c>
      <c r="AB245" s="27">
        <f t="shared" si="38"/>
        <v>62</v>
      </c>
      <c r="AC245" s="27">
        <v>0</v>
      </c>
      <c r="AD245" s="27">
        <f t="shared" si="39"/>
        <v>62</v>
      </c>
      <c r="AE245" s="27" t="s">
        <v>47</v>
      </c>
      <c r="AF245" s="118" t="s">
        <v>47</v>
      </c>
      <c r="AG245" s="29"/>
      <c r="AH245" s="20"/>
      <c r="AI245" s="20"/>
      <c r="AJ245" s="30"/>
      <c r="AK245" s="17"/>
      <c r="AL245" s="17"/>
      <c r="AM245" s="17"/>
      <c r="AN245" s="17"/>
      <c r="AO245" s="17"/>
      <c r="AP245" s="17"/>
      <c r="AQ245" s="17"/>
    </row>
    <row r="246" spans="1:43" s="2" customFormat="1" ht="229.5" hidden="1" x14ac:dyDescent="0.2">
      <c r="A246" s="18" t="s">
        <v>38</v>
      </c>
      <c r="B246" s="19" t="s">
        <v>39</v>
      </c>
      <c r="C246" s="20"/>
      <c r="D246" s="20"/>
      <c r="E246" s="31"/>
      <c r="F246" s="95" t="s">
        <v>40</v>
      </c>
      <c r="G246" s="12" t="s">
        <v>588</v>
      </c>
      <c r="H246" s="27" t="s">
        <v>42</v>
      </c>
      <c r="I246" s="23" t="s">
        <v>589</v>
      </c>
      <c r="J246" s="24" t="s">
        <v>44</v>
      </c>
      <c r="K246" s="25" t="s">
        <v>45</v>
      </c>
      <c r="L246" s="25" t="s">
        <v>45</v>
      </c>
      <c r="M246" s="25" t="s">
        <v>46</v>
      </c>
      <c r="N246" s="26" t="s">
        <v>46</v>
      </c>
      <c r="O246" s="25">
        <v>1000</v>
      </c>
      <c r="P246" s="27">
        <v>0</v>
      </c>
      <c r="Q246" s="27">
        <f t="shared" si="30"/>
        <v>1000</v>
      </c>
      <c r="R246" s="28" t="s">
        <v>47</v>
      </c>
      <c r="S246" s="94" t="s">
        <v>45</v>
      </c>
      <c r="T246" s="25" t="s">
        <v>45</v>
      </c>
      <c r="U246" s="25" t="s">
        <v>45</v>
      </c>
      <c r="V246" s="25" t="s">
        <v>45</v>
      </c>
      <c r="W246" s="27" t="str">
        <f t="shared" si="37"/>
        <v>COMPLETO TIENE ÁREA Y LINDEROS</v>
      </c>
      <c r="X246" s="25" t="s">
        <v>45</v>
      </c>
      <c r="Y246" s="25" t="s">
        <v>45</v>
      </c>
      <c r="Z246" s="25" t="s">
        <v>45</v>
      </c>
      <c r="AA246" s="27" t="s">
        <v>46</v>
      </c>
      <c r="AB246" s="27">
        <f t="shared" si="38"/>
        <v>1000</v>
      </c>
      <c r="AC246" s="27">
        <v>0</v>
      </c>
      <c r="AD246" s="27">
        <f t="shared" si="39"/>
        <v>1000</v>
      </c>
      <c r="AE246" s="27" t="s">
        <v>47</v>
      </c>
      <c r="AF246" s="118" t="s">
        <v>47</v>
      </c>
      <c r="AG246" s="29"/>
      <c r="AH246" s="20"/>
      <c r="AI246" s="20"/>
      <c r="AJ246" s="30"/>
      <c r="AK246" s="17"/>
      <c r="AL246" s="17"/>
      <c r="AM246" s="17"/>
      <c r="AN246" s="17"/>
      <c r="AO246" s="17"/>
      <c r="AP246" s="17"/>
      <c r="AQ246" s="17"/>
    </row>
    <row r="247" spans="1:43" s="2" customFormat="1" ht="102" hidden="1" x14ac:dyDescent="0.2">
      <c r="A247" s="18" t="s">
        <v>38</v>
      </c>
      <c r="B247" s="19" t="s">
        <v>48</v>
      </c>
      <c r="C247" s="20"/>
      <c r="D247" s="21"/>
      <c r="E247" s="22"/>
      <c r="F247" s="95" t="s">
        <v>40</v>
      </c>
      <c r="G247" s="12" t="s">
        <v>590</v>
      </c>
      <c r="H247" s="27" t="s">
        <v>42</v>
      </c>
      <c r="I247" s="23" t="s">
        <v>591</v>
      </c>
      <c r="J247" s="24" t="s">
        <v>44</v>
      </c>
      <c r="K247" s="25" t="s">
        <v>45</v>
      </c>
      <c r="L247" s="25" t="s">
        <v>45</v>
      </c>
      <c r="M247" s="25" t="s">
        <v>46</v>
      </c>
      <c r="N247" s="26" t="s">
        <v>46</v>
      </c>
      <c r="O247" s="25">
        <v>2000</v>
      </c>
      <c r="P247" s="27">
        <v>0</v>
      </c>
      <c r="Q247" s="27">
        <f t="shared" si="30"/>
        <v>2000</v>
      </c>
      <c r="R247" s="28" t="s">
        <v>47</v>
      </c>
      <c r="S247" s="94" t="s">
        <v>45</v>
      </c>
      <c r="T247" s="25" t="s">
        <v>45</v>
      </c>
      <c r="U247" s="25" t="s">
        <v>45</v>
      </c>
      <c r="V247" s="25" t="s">
        <v>45</v>
      </c>
      <c r="W247" s="27" t="str">
        <f t="shared" si="37"/>
        <v>COMPLETO TIENE ÁREA Y LINDEROS</v>
      </c>
      <c r="X247" s="25" t="s">
        <v>45</v>
      </c>
      <c r="Y247" s="25" t="s">
        <v>45</v>
      </c>
      <c r="Z247" s="25" t="s">
        <v>45</v>
      </c>
      <c r="AA247" s="27" t="s">
        <v>46</v>
      </c>
      <c r="AB247" s="27">
        <f t="shared" si="38"/>
        <v>2000</v>
      </c>
      <c r="AC247" s="27">
        <v>0</v>
      </c>
      <c r="AD247" s="27">
        <f t="shared" si="39"/>
        <v>2000</v>
      </c>
      <c r="AE247" s="27" t="s">
        <v>47</v>
      </c>
      <c r="AF247" s="118" t="s">
        <v>47</v>
      </c>
      <c r="AG247" s="29"/>
      <c r="AH247" s="20"/>
      <c r="AI247" s="20"/>
      <c r="AJ247" s="30"/>
      <c r="AK247" s="17"/>
      <c r="AL247" s="17"/>
      <c r="AM247" s="17"/>
      <c r="AN247" s="17"/>
      <c r="AO247" s="17"/>
      <c r="AP247" s="17"/>
      <c r="AQ247" s="17"/>
    </row>
    <row r="248" spans="1:43" s="2" customFormat="1" ht="76.5" hidden="1" x14ac:dyDescent="0.2">
      <c r="A248" s="18" t="s">
        <v>79</v>
      </c>
      <c r="B248" s="19" t="s">
        <v>48</v>
      </c>
      <c r="C248" s="20"/>
      <c r="D248" s="21"/>
      <c r="E248" s="22"/>
      <c r="F248" s="95" t="s">
        <v>40</v>
      </c>
      <c r="G248" s="12" t="s">
        <v>592</v>
      </c>
      <c r="H248" s="27" t="s">
        <v>42</v>
      </c>
      <c r="I248" s="23" t="s">
        <v>593</v>
      </c>
      <c r="J248" s="24" t="s">
        <v>44</v>
      </c>
      <c r="K248" s="25" t="s">
        <v>45</v>
      </c>
      <c r="L248" s="25" t="s">
        <v>45</v>
      </c>
      <c r="M248" s="25" t="s">
        <v>46</v>
      </c>
      <c r="N248" s="26" t="s">
        <v>46</v>
      </c>
      <c r="O248" s="25">
        <v>0</v>
      </c>
      <c r="P248" s="27">
        <v>870</v>
      </c>
      <c r="Q248" s="27">
        <f t="shared" si="30"/>
        <v>8.6999999999999994E-2</v>
      </c>
      <c r="R248" s="28" t="s">
        <v>47</v>
      </c>
      <c r="S248" s="94" t="s">
        <v>45</v>
      </c>
      <c r="T248" s="25" t="s">
        <v>45</v>
      </c>
      <c r="U248" s="25" t="s">
        <v>45</v>
      </c>
      <c r="V248" s="25" t="s">
        <v>45</v>
      </c>
      <c r="W248" s="27" t="str">
        <f t="shared" si="37"/>
        <v>COMPLETO TIENE ÁREA Y LINDEROS</v>
      </c>
      <c r="X248" s="25" t="s">
        <v>45</v>
      </c>
      <c r="Y248" s="25" t="s">
        <v>45</v>
      </c>
      <c r="Z248" s="25" t="s">
        <v>45</v>
      </c>
      <c r="AA248" s="27" t="s">
        <v>46</v>
      </c>
      <c r="AB248" s="27">
        <f t="shared" si="38"/>
        <v>0</v>
      </c>
      <c r="AC248" s="27">
        <v>0</v>
      </c>
      <c r="AD248" s="27">
        <f t="shared" si="39"/>
        <v>0</v>
      </c>
      <c r="AE248" s="27" t="s">
        <v>47</v>
      </c>
      <c r="AF248" s="118" t="s">
        <v>47</v>
      </c>
      <c r="AG248" s="29"/>
      <c r="AH248" s="20"/>
      <c r="AI248" s="20"/>
      <c r="AJ248" s="30"/>
      <c r="AK248" s="17"/>
      <c r="AL248" s="17"/>
      <c r="AM248" s="17"/>
      <c r="AN248" s="17"/>
      <c r="AO248" s="17"/>
      <c r="AP248" s="17"/>
      <c r="AQ248" s="17"/>
    </row>
    <row r="249" spans="1:43" s="2" customFormat="1" ht="89.25" hidden="1" x14ac:dyDescent="0.2">
      <c r="A249" s="18" t="s">
        <v>79</v>
      </c>
      <c r="B249" s="19" t="s">
        <v>48</v>
      </c>
      <c r="C249" s="20"/>
      <c r="D249" s="21"/>
      <c r="E249" s="22"/>
      <c r="F249" s="95" t="s">
        <v>40</v>
      </c>
      <c r="G249" s="12" t="s">
        <v>594</v>
      </c>
      <c r="H249" s="27" t="s">
        <v>42</v>
      </c>
      <c r="I249" s="23" t="s">
        <v>595</v>
      </c>
      <c r="J249" s="24" t="s">
        <v>44</v>
      </c>
      <c r="K249" s="25" t="s">
        <v>45</v>
      </c>
      <c r="L249" s="25" t="s">
        <v>45</v>
      </c>
      <c r="M249" s="25" t="s">
        <v>46</v>
      </c>
      <c r="N249" s="26" t="s">
        <v>46</v>
      </c>
      <c r="O249" s="25">
        <v>0</v>
      </c>
      <c r="P249" s="27">
        <v>198.94</v>
      </c>
      <c r="Q249" s="27">
        <f t="shared" si="30"/>
        <v>1.9893999999999998E-2</v>
      </c>
      <c r="R249" s="28" t="s">
        <v>47</v>
      </c>
      <c r="S249" s="94" t="s">
        <v>45</v>
      </c>
      <c r="T249" s="25" t="s">
        <v>45</v>
      </c>
      <c r="U249" s="25" t="s">
        <v>45</v>
      </c>
      <c r="V249" s="25" t="s">
        <v>45</v>
      </c>
      <c r="W249" s="27" t="str">
        <f t="shared" si="37"/>
        <v>COMPLETO TIENE ÁREA Y LINDEROS</v>
      </c>
      <c r="X249" s="25" t="s">
        <v>45</v>
      </c>
      <c r="Y249" s="25" t="s">
        <v>45</v>
      </c>
      <c r="Z249" s="25" t="s">
        <v>45</v>
      </c>
      <c r="AA249" s="27" t="s">
        <v>46</v>
      </c>
      <c r="AB249" s="27">
        <f t="shared" si="38"/>
        <v>0</v>
      </c>
      <c r="AC249" s="27">
        <v>0</v>
      </c>
      <c r="AD249" s="27">
        <f t="shared" si="39"/>
        <v>0</v>
      </c>
      <c r="AE249" s="27" t="s">
        <v>47</v>
      </c>
      <c r="AF249" s="118" t="s">
        <v>47</v>
      </c>
      <c r="AG249" s="29"/>
      <c r="AH249" s="20"/>
      <c r="AI249" s="20"/>
      <c r="AJ249" s="30"/>
      <c r="AK249" s="17"/>
      <c r="AL249" s="17"/>
      <c r="AM249" s="17"/>
      <c r="AN249" s="17"/>
      <c r="AO249" s="17"/>
      <c r="AP249" s="17"/>
      <c r="AQ249" s="17"/>
    </row>
    <row r="250" spans="1:43" s="2" customFormat="1" ht="89.25" hidden="1" x14ac:dyDescent="0.2">
      <c r="A250" s="18" t="s">
        <v>79</v>
      </c>
      <c r="B250" s="19" t="s">
        <v>48</v>
      </c>
      <c r="C250" s="20"/>
      <c r="D250" s="21"/>
      <c r="E250" s="22"/>
      <c r="F250" s="95" t="s">
        <v>40</v>
      </c>
      <c r="G250" s="12" t="s">
        <v>596</v>
      </c>
      <c r="H250" s="27" t="s">
        <v>42</v>
      </c>
      <c r="I250" s="23" t="s">
        <v>597</v>
      </c>
      <c r="J250" s="24" t="s">
        <v>44</v>
      </c>
      <c r="K250" s="25" t="s">
        <v>45</v>
      </c>
      <c r="L250" s="25" t="s">
        <v>45</v>
      </c>
      <c r="M250" s="25" t="s">
        <v>46</v>
      </c>
      <c r="N250" s="26" t="s">
        <v>46</v>
      </c>
      <c r="O250" s="25">
        <v>0</v>
      </c>
      <c r="P250" s="52">
        <v>516.79999999999995</v>
      </c>
      <c r="Q250" s="27">
        <f t="shared" si="30"/>
        <v>5.1679999999999997E-2</v>
      </c>
      <c r="R250" s="28" t="s">
        <v>47</v>
      </c>
      <c r="S250" s="94" t="s">
        <v>45</v>
      </c>
      <c r="T250" s="25" t="s">
        <v>45</v>
      </c>
      <c r="U250" s="25" t="s">
        <v>45</v>
      </c>
      <c r="V250" s="25" t="s">
        <v>45</v>
      </c>
      <c r="W250" s="27" t="str">
        <f t="shared" si="37"/>
        <v>COMPLETO TIENE ÁREA Y LINDEROS</v>
      </c>
      <c r="X250" s="25" t="s">
        <v>45</v>
      </c>
      <c r="Y250" s="25" t="s">
        <v>45</v>
      </c>
      <c r="Z250" s="25" t="s">
        <v>45</v>
      </c>
      <c r="AA250" s="27" t="s">
        <v>46</v>
      </c>
      <c r="AB250" s="27">
        <f t="shared" si="38"/>
        <v>0</v>
      </c>
      <c r="AC250" s="27">
        <v>0</v>
      </c>
      <c r="AD250" s="27">
        <f t="shared" si="39"/>
        <v>0</v>
      </c>
      <c r="AE250" s="27" t="s">
        <v>47</v>
      </c>
      <c r="AF250" s="118" t="s">
        <v>47</v>
      </c>
      <c r="AG250" s="29"/>
      <c r="AH250" s="20"/>
      <c r="AI250" s="20"/>
      <c r="AJ250" s="30"/>
      <c r="AK250" s="17"/>
      <c r="AL250" s="17"/>
      <c r="AM250" s="17"/>
      <c r="AN250" s="17"/>
      <c r="AO250" s="17"/>
      <c r="AP250" s="17"/>
      <c r="AQ250" s="17"/>
    </row>
    <row r="251" spans="1:43" s="2" customFormat="1" ht="76.5" hidden="1" x14ac:dyDescent="0.2">
      <c r="A251" s="18" t="s">
        <v>79</v>
      </c>
      <c r="B251" s="19" t="s">
        <v>48</v>
      </c>
      <c r="C251" s="20"/>
      <c r="D251" s="21"/>
      <c r="E251" s="22"/>
      <c r="F251" s="95" t="s">
        <v>40</v>
      </c>
      <c r="G251" s="12" t="s">
        <v>598</v>
      </c>
      <c r="H251" s="27" t="s">
        <v>42</v>
      </c>
      <c r="I251" s="23" t="s">
        <v>599</v>
      </c>
      <c r="J251" s="24" t="s">
        <v>44</v>
      </c>
      <c r="K251" s="25" t="s">
        <v>45</v>
      </c>
      <c r="L251" s="25" t="s">
        <v>45</v>
      </c>
      <c r="M251" s="25" t="s">
        <v>46</v>
      </c>
      <c r="N251" s="26" t="s">
        <v>46</v>
      </c>
      <c r="O251" s="25">
        <v>0</v>
      </c>
      <c r="P251" s="27">
        <v>160</v>
      </c>
      <c r="Q251" s="27">
        <f t="shared" si="30"/>
        <v>1.6E-2</v>
      </c>
      <c r="R251" s="28" t="s">
        <v>47</v>
      </c>
      <c r="S251" s="94" t="s">
        <v>45</v>
      </c>
      <c r="T251" s="25" t="s">
        <v>45</v>
      </c>
      <c r="U251" s="25" t="s">
        <v>45</v>
      </c>
      <c r="V251" s="25" t="s">
        <v>45</v>
      </c>
      <c r="W251" s="27" t="str">
        <f t="shared" si="37"/>
        <v>COMPLETO TIENE ÁREA Y LINDEROS</v>
      </c>
      <c r="X251" s="25" t="s">
        <v>45</v>
      </c>
      <c r="Y251" s="25" t="s">
        <v>45</v>
      </c>
      <c r="Z251" s="25" t="s">
        <v>45</v>
      </c>
      <c r="AA251" s="27" t="s">
        <v>46</v>
      </c>
      <c r="AB251" s="27">
        <f t="shared" si="38"/>
        <v>0</v>
      </c>
      <c r="AC251" s="27">
        <v>0</v>
      </c>
      <c r="AD251" s="27">
        <f t="shared" si="39"/>
        <v>0</v>
      </c>
      <c r="AE251" s="27" t="s">
        <v>47</v>
      </c>
      <c r="AF251" s="118" t="s">
        <v>47</v>
      </c>
      <c r="AG251" s="29"/>
      <c r="AH251" s="20"/>
      <c r="AI251" s="20"/>
      <c r="AJ251" s="30"/>
      <c r="AK251" s="17"/>
      <c r="AL251" s="17"/>
      <c r="AM251" s="17"/>
      <c r="AN251" s="17"/>
      <c r="AO251" s="17"/>
      <c r="AP251" s="17"/>
      <c r="AQ251" s="17"/>
    </row>
    <row r="252" spans="1:43" s="2" customFormat="1" ht="178.5" hidden="1" x14ac:dyDescent="0.2">
      <c r="A252" s="3" t="s">
        <v>38</v>
      </c>
      <c r="B252" s="4" t="s">
        <v>48</v>
      </c>
      <c r="C252" s="5"/>
      <c r="D252" s="6"/>
      <c r="E252" s="7"/>
      <c r="F252" s="95" t="s">
        <v>40</v>
      </c>
      <c r="G252" s="12" t="s">
        <v>600</v>
      </c>
      <c r="H252" s="12" t="s">
        <v>42</v>
      </c>
      <c r="I252" s="8" t="s">
        <v>601</v>
      </c>
      <c r="J252" s="9" t="s">
        <v>44</v>
      </c>
      <c r="K252" s="10" t="s">
        <v>45</v>
      </c>
      <c r="L252" s="10" t="s">
        <v>45</v>
      </c>
      <c r="M252" s="11" t="s">
        <v>46</v>
      </c>
      <c r="N252" s="11" t="s">
        <v>46</v>
      </c>
      <c r="O252" s="10">
        <v>1000</v>
      </c>
      <c r="P252" s="12">
        <v>0</v>
      </c>
      <c r="Q252" s="12">
        <f t="shared" si="30"/>
        <v>1000</v>
      </c>
      <c r="R252" s="28" t="s">
        <v>47</v>
      </c>
      <c r="S252" s="94" t="s">
        <v>45</v>
      </c>
      <c r="T252" s="25" t="s">
        <v>45</v>
      </c>
      <c r="U252" s="25" t="s">
        <v>45</v>
      </c>
      <c r="V252" s="25" t="s">
        <v>45</v>
      </c>
      <c r="W252" s="27" t="str">
        <f t="shared" si="37"/>
        <v>COMPLETO TIENE ÁREA Y LINDEROS</v>
      </c>
      <c r="X252" s="25" t="s">
        <v>45</v>
      </c>
      <c r="Y252" s="25" t="s">
        <v>45</v>
      </c>
      <c r="Z252" s="25" t="s">
        <v>45</v>
      </c>
      <c r="AA252" s="27" t="s">
        <v>46</v>
      </c>
      <c r="AB252" s="27">
        <f t="shared" si="38"/>
        <v>1000</v>
      </c>
      <c r="AC252" s="27">
        <v>0</v>
      </c>
      <c r="AD252" s="27">
        <f t="shared" si="39"/>
        <v>1000</v>
      </c>
      <c r="AE252" s="27" t="s">
        <v>47</v>
      </c>
      <c r="AF252" s="118" t="s">
        <v>47</v>
      </c>
      <c r="AG252" s="29"/>
      <c r="AH252" s="20"/>
      <c r="AI252" s="20"/>
      <c r="AJ252" s="30"/>
      <c r="AK252" s="17"/>
      <c r="AL252" s="17"/>
      <c r="AM252" s="17"/>
      <c r="AN252" s="17"/>
      <c r="AO252" s="17"/>
      <c r="AP252" s="17"/>
      <c r="AQ252" s="17"/>
    </row>
    <row r="253" spans="1:43" s="2" customFormat="1" ht="76.5" hidden="1" x14ac:dyDescent="0.2">
      <c r="A253" s="18" t="s">
        <v>79</v>
      </c>
      <c r="B253" s="19" t="s">
        <v>48</v>
      </c>
      <c r="C253" s="20"/>
      <c r="D253" s="21"/>
      <c r="E253" s="22"/>
      <c r="F253" s="95" t="s">
        <v>40</v>
      </c>
      <c r="G253" s="12" t="s">
        <v>602</v>
      </c>
      <c r="H253" s="27" t="s">
        <v>42</v>
      </c>
      <c r="I253" s="23" t="s">
        <v>603</v>
      </c>
      <c r="J253" s="24" t="s">
        <v>44</v>
      </c>
      <c r="K253" s="25" t="s">
        <v>45</v>
      </c>
      <c r="L253" s="25" t="s">
        <v>45</v>
      </c>
      <c r="M253" s="25" t="s">
        <v>46</v>
      </c>
      <c r="N253" s="26" t="s">
        <v>46</v>
      </c>
      <c r="O253" s="25">
        <v>0</v>
      </c>
      <c r="P253" s="27">
        <v>1250</v>
      </c>
      <c r="Q253" s="27">
        <f t="shared" si="30"/>
        <v>0.125</v>
      </c>
      <c r="R253" s="28" t="s">
        <v>47</v>
      </c>
      <c r="S253" s="94" t="s">
        <v>45</v>
      </c>
      <c r="T253" s="25" t="s">
        <v>45</v>
      </c>
      <c r="U253" s="25" t="s">
        <v>45</v>
      </c>
      <c r="V253" s="25" t="s">
        <v>45</v>
      </c>
      <c r="W253" s="27" t="str">
        <f t="shared" si="37"/>
        <v>COMPLETO TIENE ÁREA Y LINDEROS</v>
      </c>
      <c r="X253" s="25" t="s">
        <v>45</v>
      </c>
      <c r="Y253" s="25" t="s">
        <v>45</v>
      </c>
      <c r="Z253" s="25" t="s">
        <v>45</v>
      </c>
      <c r="AA253" s="27" t="s">
        <v>46</v>
      </c>
      <c r="AB253" s="27">
        <f t="shared" si="38"/>
        <v>0</v>
      </c>
      <c r="AC253" s="27">
        <v>0</v>
      </c>
      <c r="AD253" s="27">
        <f t="shared" si="39"/>
        <v>0</v>
      </c>
      <c r="AE253" s="27" t="s">
        <v>47</v>
      </c>
      <c r="AF253" s="118" t="s">
        <v>47</v>
      </c>
      <c r="AG253" s="29"/>
      <c r="AH253" s="20"/>
      <c r="AI253" s="20"/>
      <c r="AJ253" s="30"/>
      <c r="AK253" s="17"/>
      <c r="AL253" s="17"/>
      <c r="AM253" s="17"/>
      <c r="AN253" s="17"/>
      <c r="AO253" s="17"/>
      <c r="AP253" s="17"/>
      <c r="AQ253" s="17"/>
    </row>
    <row r="254" spans="1:43" s="2" customFormat="1" ht="102" hidden="1" x14ac:dyDescent="0.2">
      <c r="A254" s="18" t="s">
        <v>79</v>
      </c>
      <c r="B254" s="19" t="s">
        <v>48</v>
      </c>
      <c r="C254" s="20"/>
      <c r="D254" s="21"/>
      <c r="E254" s="22"/>
      <c r="F254" s="95" t="s">
        <v>40</v>
      </c>
      <c r="G254" s="12" t="s">
        <v>604</v>
      </c>
      <c r="H254" s="27" t="s">
        <v>42</v>
      </c>
      <c r="I254" s="23" t="s">
        <v>605</v>
      </c>
      <c r="J254" s="24" t="s">
        <v>44</v>
      </c>
      <c r="K254" s="25" t="s">
        <v>45</v>
      </c>
      <c r="L254" s="25" t="s">
        <v>45</v>
      </c>
      <c r="M254" s="25" t="s">
        <v>46</v>
      </c>
      <c r="N254" s="26" t="s">
        <v>46</v>
      </c>
      <c r="O254" s="25">
        <v>0</v>
      </c>
      <c r="P254" s="27">
        <v>664.45</v>
      </c>
      <c r="Q254" s="27">
        <f t="shared" si="30"/>
        <v>6.6445000000000004E-2</v>
      </c>
      <c r="R254" s="28" t="s">
        <v>47</v>
      </c>
      <c r="S254" s="94" t="s">
        <v>45</v>
      </c>
      <c r="T254" s="25" t="s">
        <v>45</v>
      </c>
      <c r="U254" s="25" t="s">
        <v>45</v>
      </c>
      <c r="V254" s="25" t="s">
        <v>45</v>
      </c>
      <c r="W254" s="27" t="str">
        <f t="shared" si="37"/>
        <v>COMPLETO TIENE ÁREA Y LINDEROS</v>
      </c>
      <c r="X254" s="25" t="s">
        <v>45</v>
      </c>
      <c r="Y254" s="25" t="s">
        <v>45</v>
      </c>
      <c r="Z254" s="25" t="s">
        <v>45</v>
      </c>
      <c r="AA254" s="27" t="s">
        <v>46</v>
      </c>
      <c r="AB254" s="27">
        <f t="shared" si="38"/>
        <v>0</v>
      </c>
      <c r="AC254" s="27">
        <v>0</v>
      </c>
      <c r="AD254" s="27">
        <f t="shared" si="39"/>
        <v>0</v>
      </c>
      <c r="AE254" s="27" t="s">
        <v>47</v>
      </c>
      <c r="AF254" s="118" t="s">
        <v>47</v>
      </c>
      <c r="AG254" s="29"/>
      <c r="AH254" s="20"/>
      <c r="AI254" s="20"/>
      <c r="AJ254" s="30"/>
      <c r="AK254" s="17"/>
      <c r="AL254" s="17"/>
      <c r="AM254" s="17"/>
      <c r="AN254" s="17"/>
      <c r="AO254" s="17"/>
      <c r="AP254" s="17"/>
      <c r="AQ254" s="17"/>
    </row>
    <row r="255" spans="1:43" s="2" customFormat="1" ht="76.5" hidden="1" x14ac:dyDescent="0.2">
      <c r="A255" s="18" t="s">
        <v>38</v>
      </c>
      <c r="B255" s="19" t="s">
        <v>48</v>
      </c>
      <c r="C255" s="20"/>
      <c r="D255" s="21"/>
      <c r="E255" s="22"/>
      <c r="F255" s="95" t="s">
        <v>40</v>
      </c>
      <c r="G255" s="12" t="s">
        <v>606</v>
      </c>
      <c r="H255" s="27" t="s">
        <v>42</v>
      </c>
      <c r="I255" s="23" t="s">
        <v>607</v>
      </c>
      <c r="J255" s="24" t="s">
        <v>44</v>
      </c>
      <c r="K255" s="25" t="s">
        <v>45</v>
      </c>
      <c r="L255" s="25" t="s">
        <v>45</v>
      </c>
      <c r="M255" s="25" t="s">
        <v>46</v>
      </c>
      <c r="N255" s="26" t="s">
        <v>46</v>
      </c>
      <c r="O255" s="25">
        <v>0</v>
      </c>
      <c r="P255" s="27">
        <v>401.25</v>
      </c>
      <c r="Q255" s="27">
        <f t="shared" si="30"/>
        <v>4.0125000000000001E-2</v>
      </c>
      <c r="R255" s="28" t="s">
        <v>47</v>
      </c>
      <c r="S255" s="94" t="s">
        <v>45</v>
      </c>
      <c r="T255" s="25" t="s">
        <v>45</v>
      </c>
      <c r="U255" s="25" t="s">
        <v>45</v>
      </c>
      <c r="V255" s="25" t="s">
        <v>45</v>
      </c>
      <c r="W255" s="27" t="str">
        <f t="shared" si="37"/>
        <v>COMPLETO TIENE ÁREA Y LINDEROS</v>
      </c>
      <c r="X255" s="25" t="s">
        <v>45</v>
      </c>
      <c r="Y255" s="25" t="s">
        <v>45</v>
      </c>
      <c r="Z255" s="25" t="s">
        <v>45</v>
      </c>
      <c r="AA255" s="27" t="s">
        <v>46</v>
      </c>
      <c r="AB255" s="27">
        <f t="shared" si="38"/>
        <v>0</v>
      </c>
      <c r="AC255" s="27">
        <v>0</v>
      </c>
      <c r="AD255" s="27">
        <f t="shared" si="39"/>
        <v>0</v>
      </c>
      <c r="AE255" s="27" t="s">
        <v>47</v>
      </c>
      <c r="AF255" s="118" t="s">
        <v>47</v>
      </c>
      <c r="AG255" s="29"/>
      <c r="AH255" s="20"/>
      <c r="AI255" s="20"/>
      <c r="AJ255" s="30"/>
      <c r="AK255" s="17"/>
      <c r="AL255" s="17"/>
      <c r="AM255" s="17"/>
      <c r="AN255" s="17"/>
      <c r="AO255" s="17"/>
      <c r="AP255" s="17"/>
      <c r="AQ255" s="17"/>
    </row>
    <row r="256" spans="1:43" s="2" customFormat="1" ht="76.5" hidden="1" x14ac:dyDescent="0.2">
      <c r="A256" s="18" t="s">
        <v>79</v>
      </c>
      <c r="B256" s="19" t="s">
        <v>48</v>
      </c>
      <c r="C256" s="20"/>
      <c r="D256" s="21"/>
      <c r="E256" s="22"/>
      <c r="F256" s="95" t="s">
        <v>40</v>
      </c>
      <c r="G256" s="12" t="s">
        <v>608</v>
      </c>
      <c r="H256" s="27" t="s">
        <v>42</v>
      </c>
      <c r="I256" s="23" t="s">
        <v>609</v>
      </c>
      <c r="J256" s="24" t="s">
        <v>44</v>
      </c>
      <c r="K256" s="25" t="s">
        <v>45</v>
      </c>
      <c r="L256" s="25" t="s">
        <v>45</v>
      </c>
      <c r="M256" s="25" t="s">
        <v>46</v>
      </c>
      <c r="N256" s="26" t="s">
        <v>46</v>
      </c>
      <c r="O256" s="25">
        <v>0</v>
      </c>
      <c r="P256" s="27">
        <v>177</v>
      </c>
      <c r="Q256" s="27">
        <f t="shared" si="30"/>
        <v>1.77E-2</v>
      </c>
      <c r="R256" s="28" t="s">
        <v>47</v>
      </c>
      <c r="S256" s="94" t="s">
        <v>45</v>
      </c>
      <c r="T256" s="25" t="s">
        <v>45</v>
      </c>
      <c r="U256" s="25" t="s">
        <v>45</v>
      </c>
      <c r="V256" s="25" t="s">
        <v>45</v>
      </c>
      <c r="W256" s="27" t="str">
        <f t="shared" si="37"/>
        <v>COMPLETO TIENE ÁREA Y LINDEROS</v>
      </c>
      <c r="X256" s="25" t="s">
        <v>45</v>
      </c>
      <c r="Y256" s="25" t="s">
        <v>45</v>
      </c>
      <c r="Z256" s="25" t="s">
        <v>45</v>
      </c>
      <c r="AA256" s="27" t="s">
        <v>46</v>
      </c>
      <c r="AB256" s="27">
        <f t="shared" si="38"/>
        <v>0</v>
      </c>
      <c r="AC256" s="27">
        <v>0</v>
      </c>
      <c r="AD256" s="27">
        <f t="shared" si="39"/>
        <v>0</v>
      </c>
      <c r="AE256" s="27" t="s">
        <v>47</v>
      </c>
      <c r="AF256" s="118" t="s">
        <v>47</v>
      </c>
      <c r="AG256" s="29"/>
      <c r="AH256" s="20"/>
      <c r="AI256" s="20"/>
      <c r="AJ256" s="30"/>
      <c r="AK256" s="17"/>
      <c r="AL256" s="17"/>
      <c r="AM256" s="17"/>
      <c r="AN256" s="17"/>
      <c r="AO256" s="17"/>
      <c r="AP256" s="17"/>
      <c r="AQ256" s="17"/>
    </row>
    <row r="257" spans="1:43" s="2" customFormat="1" ht="102" hidden="1" x14ac:dyDescent="0.2">
      <c r="A257" s="18" t="s">
        <v>79</v>
      </c>
      <c r="B257" s="19" t="s">
        <v>39</v>
      </c>
      <c r="C257" s="20"/>
      <c r="D257" s="21"/>
      <c r="E257" s="22"/>
      <c r="F257" s="95" t="s">
        <v>40</v>
      </c>
      <c r="G257" s="12" t="s">
        <v>610</v>
      </c>
      <c r="H257" s="27" t="s">
        <v>42</v>
      </c>
      <c r="I257" s="23" t="s">
        <v>611</v>
      </c>
      <c r="J257" s="24" t="s">
        <v>44</v>
      </c>
      <c r="K257" s="25" t="s">
        <v>45</v>
      </c>
      <c r="L257" s="25" t="s">
        <v>45</v>
      </c>
      <c r="M257" s="25" t="s">
        <v>46</v>
      </c>
      <c r="N257" s="26" t="s">
        <v>46</v>
      </c>
      <c r="O257" s="25">
        <v>0</v>
      </c>
      <c r="P257" s="27">
        <v>840.36</v>
      </c>
      <c r="Q257" s="27">
        <f t="shared" si="30"/>
        <v>8.4036E-2</v>
      </c>
      <c r="R257" s="28" t="s">
        <v>47</v>
      </c>
      <c r="S257" s="94" t="s">
        <v>45</v>
      </c>
      <c r="T257" s="25" t="s">
        <v>45</v>
      </c>
      <c r="U257" s="25" t="s">
        <v>45</v>
      </c>
      <c r="V257" s="25" t="s">
        <v>45</v>
      </c>
      <c r="W257" s="27" t="str">
        <f t="shared" si="37"/>
        <v>COMPLETO TIENE ÁREA Y LINDEROS</v>
      </c>
      <c r="X257" s="25" t="s">
        <v>45</v>
      </c>
      <c r="Y257" s="25" t="s">
        <v>45</v>
      </c>
      <c r="Z257" s="25" t="s">
        <v>45</v>
      </c>
      <c r="AA257" s="27" t="s">
        <v>46</v>
      </c>
      <c r="AB257" s="27">
        <f t="shared" si="38"/>
        <v>0</v>
      </c>
      <c r="AC257" s="27">
        <v>0</v>
      </c>
      <c r="AD257" s="27">
        <f t="shared" si="39"/>
        <v>0</v>
      </c>
      <c r="AE257" s="27" t="s">
        <v>47</v>
      </c>
      <c r="AF257" s="118" t="s">
        <v>47</v>
      </c>
      <c r="AG257" s="29"/>
      <c r="AH257" s="20"/>
      <c r="AI257" s="20"/>
      <c r="AJ257" s="30"/>
      <c r="AK257" s="17"/>
      <c r="AL257" s="17"/>
      <c r="AM257" s="17"/>
      <c r="AN257" s="17"/>
      <c r="AO257" s="17"/>
      <c r="AP257" s="17"/>
      <c r="AQ257" s="17"/>
    </row>
    <row r="258" spans="1:43" s="2" customFormat="1" ht="102" hidden="1" x14ac:dyDescent="0.2">
      <c r="A258" s="18" t="s">
        <v>38</v>
      </c>
      <c r="B258" s="19" t="s">
        <v>39</v>
      </c>
      <c r="C258" s="20"/>
      <c r="D258" s="21"/>
      <c r="E258" s="22"/>
      <c r="F258" s="95" t="s">
        <v>40</v>
      </c>
      <c r="G258" s="12" t="s">
        <v>612</v>
      </c>
      <c r="H258" s="27" t="s">
        <v>42</v>
      </c>
      <c r="I258" s="23" t="s">
        <v>613</v>
      </c>
      <c r="J258" s="24" t="s">
        <v>44</v>
      </c>
      <c r="K258" s="25" t="s">
        <v>45</v>
      </c>
      <c r="L258" s="25" t="s">
        <v>45</v>
      </c>
      <c r="M258" s="25" t="s">
        <v>46</v>
      </c>
      <c r="N258" s="26" t="s">
        <v>46</v>
      </c>
      <c r="O258" s="25">
        <v>2000</v>
      </c>
      <c r="P258" s="27">
        <v>0</v>
      </c>
      <c r="Q258" s="27">
        <f t="shared" si="30"/>
        <v>2000</v>
      </c>
      <c r="R258" s="28" t="s">
        <v>47</v>
      </c>
      <c r="S258" s="94" t="s">
        <v>45</v>
      </c>
      <c r="T258" s="25" t="s">
        <v>45</v>
      </c>
      <c r="U258" s="25" t="s">
        <v>45</v>
      </c>
      <c r="V258" s="25" t="s">
        <v>45</v>
      </c>
      <c r="W258" s="27" t="str">
        <f t="shared" si="37"/>
        <v>COMPLETO TIENE ÁREA Y LINDEROS</v>
      </c>
      <c r="X258" s="25" t="s">
        <v>45</v>
      </c>
      <c r="Y258" s="25" t="s">
        <v>45</v>
      </c>
      <c r="Z258" s="25" t="s">
        <v>45</v>
      </c>
      <c r="AA258" s="27" t="s">
        <v>46</v>
      </c>
      <c r="AB258" s="27">
        <f t="shared" si="38"/>
        <v>2000</v>
      </c>
      <c r="AC258" s="27">
        <v>0</v>
      </c>
      <c r="AD258" s="27">
        <f t="shared" si="39"/>
        <v>2000</v>
      </c>
      <c r="AE258" s="27" t="s">
        <v>47</v>
      </c>
      <c r="AF258" s="118" t="s">
        <v>47</v>
      </c>
      <c r="AG258" s="29"/>
      <c r="AH258" s="20"/>
      <c r="AI258" s="20"/>
      <c r="AJ258" s="30"/>
      <c r="AK258" s="17"/>
      <c r="AL258" s="17"/>
      <c r="AM258" s="17"/>
      <c r="AN258" s="17"/>
      <c r="AO258" s="17"/>
      <c r="AP258" s="17"/>
      <c r="AQ258" s="17"/>
    </row>
    <row r="259" spans="1:43" s="2" customFormat="1" ht="89.25" hidden="1" x14ac:dyDescent="0.2">
      <c r="A259" s="3" t="s">
        <v>38</v>
      </c>
      <c r="B259" s="4" t="s">
        <v>48</v>
      </c>
      <c r="C259" s="5"/>
      <c r="D259" s="6"/>
      <c r="E259" s="7"/>
      <c r="F259" s="95" t="s">
        <v>40</v>
      </c>
      <c r="G259" s="12" t="s">
        <v>614</v>
      </c>
      <c r="H259" s="12" t="s">
        <v>42</v>
      </c>
      <c r="I259" s="8" t="s">
        <v>615</v>
      </c>
      <c r="J259" s="24" t="s">
        <v>44</v>
      </c>
      <c r="K259" s="25" t="s">
        <v>45</v>
      </c>
      <c r="L259" s="25" t="s">
        <v>45</v>
      </c>
      <c r="M259" s="25" t="s">
        <v>46</v>
      </c>
      <c r="N259" s="26" t="s">
        <v>46</v>
      </c>
      <c r="O259" s="25">
        <v>2000</v>
      </c>
      <c r="P259" s="27">
        <v>0</v>
      </c>
      <c r="Q259" s="12">
        <f t="shared" ref="Q259:Q322" si="40">+O259+(P259/10000)</f>
        <v>2000</v>
      </c>
      <c r="R259" s="13"/>
      <c r="S259" s="93" t="s">
        <v>45</v>
      </c>
      <c r="T259" s="93" t="s">
        <v>45</v>
      </c>
      <c r="U259" s="93" t="s">
        <v>45</v>
      </c>
      <c r="V259" s="93" t="s">
        <v>45</v>
      </c>
      <c r="W259" s="93" t="s">
        <v>45</v>
      </c>
      <c r="X259" s="93" t="s">
        <v>45</v>
      </c>
      <c r="Y259" s="93" t="s">
        <v>45</v>
      </c>
      <c r="Z259" s="93" t="s">
        <v>45</v>
      </c>
      <c r="AA259" s="93" t="s">
        <v>45</v>
      </c>
      <c r="AB259" s="93" t="s">
        <v>45</v>
      </c>
      <c r="AC259" s="93" t="s">
        <v>45</v>
      </c>
      <c r="AD259" s="93" t="s">
        <v>45</v>
      </c>
      <c r="AE259" s="93" t="s">
        <v>45</v>
      </c>
      <c r="AF259" s="93" t="s">
        <v>45</v>
      </c>
      <c r="AG259" s="14"/>
      <c r="AH259" s="15"/>
      <c r="AI259" s="15"/>
      <c r="AJ259" s="16"/>
      <c r="AK259" s="17"/>
      <c r="AL259" s="17"/>
      <c r="AM259" s="17"/>
      <c r="AN259" s="17"/>
      <c r="AO259" s="17"/>
      <c r="AP259" s="17"/>
      <c r="AQ259" s="17"/>
    </row>
    <row r="260" spans="1:43" s="2" customFormat="1" ht="165.75" hidden="1" x14ac:dyDescent="0.2">
      <c r="A260" s="18" t="s">
        <v>38</v>
      </c>
      <c r="B260" s="19" t="s">
        <v>48</v>
      </c>
      <c r="C260" s="20"/>
      <c r="D260" s="21"/>
      <c r="E260" s="22"/>
      <c r="F260" s="95" t="s">
        <v>40</v>
      </c>
      <c r="G260" s="12" t="s">
        <v>616</v>
      </c>
      <c r="H260" s="27" t="s">
        <v>42</v>
      </c>
      <c r="I260" s="23" t="s">
        <v>617</v>
      </c>
      <c r="J260" s="24" t="s">
        <v>44</v>
      </c>
      <c r="K260" s="25" t="s">
        <v>45</v>
      </c>
      <c r="L260" s="25" t="s">
        <v>45</v>
      </c>
      <c r="M260" s="25" t="s">
        <v>46</v>
      </c>
      <c r="N260" s="26" t="s">
        <v>46</v>
      </c>
      <c r="O260" s="25">
        <v>194</v>
      </c>
      <c r="P260" s="27">
        <v>9000</v>
      </c>
      <c r="Q260" s="27">
        <f t="shared" si="40"/>
        <v>194.9</v>
      </c>
      <c r="R260" s="28" t="s">
        <v>47</v>
      </c>
      <c r="S260" s="94" t="s">
        <v>45</v>
      </c>
      <c r="T260" s="25" t="s">
        <v>45</v>
      </c>
      <c r="U260" s="25" t="s">
        <v>45</v>
      </c>
      <c r="V260" s="25" t="s">
        <v>45</v>
      </c>
      <c r="W260" s="27" t="str">
        <f t="shared" ref="W260:W265" si="41">J260</f>
        <v>COMPLETO TIENE ÁREA Y LINDEROS</v>
      </c>
      <c r="X260" s="25" t="s">
        <v>45</v>
      </c>
      <c r="Y260" s="25" t="s">
        <v>45</v>
      </c>
      <c r="Z260" s="25" t="s">
        <v>45</v>
      </c>
      <c r="AA260" s="27" t="s">
        <v>46</v>
      </c>
      <c r="AB260" s="27">
        <f t="shared" ref="AB260:AB265" si="42">O260</f>
        <v>194</v>
      </c>
      <c r="AC260" s="27">
        <v>0</v>
      </c>
      <c r="AD260" s="27">
        <f t="shared" ref="AD260:AD265" si="43">+AB260+(AC260/10000)</f>
        <v>194</v>
      </c>
      <c r="AE260" s="27" t="s">
        <v>47</v>
      </c>
      <c r="AF260" s="118" t="s">
        <v>47</v>
      </c>
      <c r="AG260" s="29"/>
      <c r="AH260" s="20"/>
      <c r="AI260" s="20"/>
      <c r="AJ260" s="30"/>
      <c r="AK260" s="17"/>
      <c r="AL260" s="17"/>
      <c r="AM260" s="17"/>
      <c r="AN260" s="17"/>
      <c r="AO260" s="17"/>
      <c r="AP260" s="17"/>
      <c r="AQ260" s="17"/>
    </row>
    <row r="261" spans="1:43" s="2" customFormat="1" ht="204" hidden="1" x14ac:dyDescent="0.2">
      <c r="A261" s="18" t="s">
        <v>38</v>
      </c>
      <c r="B261" s="19" t="s">
        <v>48</v>
      </c>
      <c r="C261" s="20"/>
      <c r="D261" s="21"/>
      <c r="E261" s="22"/>
      <c r="F261" s="95" t="s">
        <v>40</v>
      </c>
      <c r="G261" s="12" t="s">
        <v>618</v>
      </c>
      <c r="H261" s="27" t="s">
        <v>42</v>
      </c>
      <c r="I261" s="23" t="s">
        <v>619</v>
      </c>
      <c r="J261" s="24" t="s">
        <v>44</v>
      </c>
      <c r="K261" s="25" t="s">
        <v>45</v>
      </c>
      <c r="L261" s="25" t="s">
        <v>45</v>
      </c>
      <c r="M261" s="25" t="s">
        <v>46</v>
      </c>
      <c r="N261" s="26" t="s">
        <v>46</v>
      </c>
      <c r="O261" s="25">
        <v>195</v>
      </c>
      <c r="P261" s="27">
        <v>3000</v>
      </c>
      <c r="Q261" s="27">
        <f t="shared" si="40"/>
        <v>195.3</v>
      </c>
      <c r="R261" s="28" t="s">
        <v>47</v>
      </c>
      <c r="S261" s="94" t="s">
        <v>45</v>
      </c>
      <c r="T261" s="25" t="s">
        <v>45</v>
      </c>
      <c r="U261" s="25" t="s">
        <v>45</v>
      </c>
      <c r="V261" s="25" t="s">
        <v>45</v>
      </c>
      <c r="W261" s="27" t="str">
        <f t="shared" si="41"/>
        <v>COMPLETO TIENE ÁREA Y LINDEROS</v>
      </c>
      <c r="X261" s="25" t="s">
        <v>45</v>
      </c>
      <c r="Y261" s="25" t="s">
        <v>45</v>
      </c>
      <c r="Z261" s="25" t="s">
        <v>45</v>
      </c>
      <c r="AA261" s="27" t="s">
        <v>46</v>
      </c>
      <c r="AB261" s="27">
        <f t="shared" si="42"/>
        <v>195</v>
      </c>
      <c r="AC261" s="27">
        <v>0</v>
      </c>
      <c r="AD261" s="27">
        <f t="shared" si="43"/>
        <v>195</v>
      </c>
      <c r="AE261" s="27" t="s">
        <v>47</v>
      </c>
      <c r="AF261" s="118" t="s">
        <v>47</v>
      </c>
      <c r="AG261" s="29"/>
      <c r="AH261" s="20"/>
      <c r="AI261" s="20"/>
      <c r="AJ261" s="30"/>
      <c r="AK261" s="17"/>
      <c r="AL261" s="17"/>
      <c r="AM261" s="17"/>
      <c r="AN261" s="17"/>
      <c r="AO261" s="17"/>
      <c r="AP261" s="17"/>
      <c r="AQ261" s="17"/>
    </row>
    <row r="262" spans="1:43" s="2" customFormat="1" ht="191.25" hidden="1" x14ac:dyDescent="0.2">
      <c r="A262" s="18" t="s">
        <v>79</v>
      </c>
      <c r="B262" s="19" t="s">
        <v>39</v>
      </c>
      <c r="C262" s="20"/>
      <c r="D262" s="21"/>
      <c r="E262" s="22"/>
      <c r="F262" s="95" t="s">
        <v>40</v>
      </c>
      <c r="G262" s="12" t="s">
        <v>620</v>
      </c>
      <c r="H262" s="27" t="s">
        <v>42</v>
      </c>
      <c r="I262" s="23" t="s">
        <v>621</v>
      </c>
      <c r="J262" s="24" t="s">
        <v>44</v>
      </c>
      <c r="K262" s="25" t="s">
        <v>45</v>
      </c>
      <c r="L262" s="25" t="s">
        <v>45</v>
      </c>
      <c r="M262" s="25" t="s">
        <v>46</v>
      </c>
      <c r="N262" s="26" t="s">
        <v>46</v>
      </c>
      <c r="O262" s="25">
        <v>0</v>
      </c>
      <c r="P262" s="27">
        <v>900</v>
      </c>
      <c r="Q262" s="27">
        <f t="shared" si="40"/>
        <v>0.09</v>
      </c>
      <c r="R262" s="28" t="s">
        <v>47</v>
      </c>
      <c r="S262" s="94" t="s">
        <v>45</v>
      </c>
      <c r="T262" s="25" t="s">
        <v>45</v>
      </c>
      <c r="U262" s="25" t="s">
        <v>45</v>
      </c>
      <c r="V262" s="25" t="s">
        <v>45</v>
      </c>
      <c r="W262" s="27" t="str">
        <f t="shared" si="41"/>
        <v>COMPLETO TIENE ÁREA Y LINDEROS</v>
      </c>
      <c r="X262" s="25" t="s">
        <v>45</v>
      </c>
      <c r="Y262" s="25" t="s">
        <v>45</v>
      </c>
      <c r="Z262" s="25" t="s">
        <v>45</v>
      </c>
      <c r="AA262" s="27" t="s">
        <v>46</v>
      </c>
      <c r="AB262" s="27">
        <f t="shared" si="42"/>
        <v>0</v>
      </c>
      <c r="AC262" s="27">
        <v>0</v>
      </c>
      <c r="AD262" s="27">
        <f t="shared" si="43"/>
        <v>0</v>
      </c>
      <c r="AE262" s="27" t="s">
        <v>47</v>
      </c>
      <c r="AF262" s="118" t="s">
        <v>47</v>
      </c>
      <c r="AG262" s="29"/>
      <c r="AH262" s="20"/>
      <c r="AI262" s="20"/>
      <c r="AJ262" s="30"/>
      <c r="AK262" s="17"/>
      <c r="AL262" s="17"/>
      <c r="AM262" s="17"/>
      <c r="AN262" s="17"/>
      <c r="AO262" s="17"/>
      <c r="AP262" s="17"/>
      <c r="AQ262" s="17"/>
    </row>
    <row r="263" spans="1:43" s="2" customFormat="1" ht="229.5" hidden="1" x14ac:dyDescent="0.2">
      <c r="A263" s="3" t="s">
        <v>38</v>
      </c>
      <c r="B263" s="4" t="s">
        <v>48</v>
      </c>
      <c r="C263" s="5"/>
      <c r="D263" s="6"/>
      <c r="E263" s="7"/>
      <c r="F263" s="95" t="s">
        <v>40</v>
      </c>
      <c r="G263" s="12" t="s">
        <v>622</v>
      </c>
      <c r="H263" s="12" t="s">
        <v>42</v>
      </c>
      <c r="I263" s="8" t="s">
        <v>623</v>
      </c>
      <c r="J263" s="9" t="s">
        <v>44</v>
      </c>
      <c r="K263" s="10" t="s">
        <v>45</v>
      </c>
      <c r="L263" s="10" t="s">
        <v>45</v>
      </c>
      <c r="M263" s="11" t="s">
        <v>46</v>
      </c>
      <c r="N263" s="11" t="s">
        <v>46</v>
      </c>
      <c r="O263" s="10">
        <v>0</v>
      </c>
      <c r="P263" s="53">
        <v>180</v>
      </c>
      <c r="Q263" s="12">
        <f t="shared" si="40"/>
        <v>1.7999999999999999E-2</v>
      </c>
      <c r="R263" s="28" t="s">
        <v>47</v>
      </c>
      <c r="S263" s="94" t="s">
        <v>45</v>
      </c>
      <c r="T263" s="25" t="s">
        <v>45</v>
      </c>
      <c r="U263" s="25" t="s">
        <v>45</v>
      </c>
      <c r="V263" s="25" t="s">
        <v>45</v>
      </c>
      <c r="W263" s="27" t="str">
        <f t="shared" si="41"/>
        <v>COMPLETO TIENE ÁREA Y LINDEROS</v>
      </c>
      <c r="X263" s="25" t="s">
        <v>45</v>
      </c>
      <c r="Y263" s="25" t="s">
        <v>45</v>
      </c>
      <c r="Z263" s="25" t="s">
        <v>45</v>
      </c>
      <c r="AA263" s="27" t="s">
        <v>46</v>
      </c>
      <c r="AB263" s="27">
        <f t="shared" si="42"/>
        <v>0</v>
      </c>
      <c r="AC263" s="27">
        <v>0</v>
      </c>
      <c r="AD263" s="27">
        <f t="shared" si="43"/>
        <v>0</v>
      </c>
      <c r="AE263" s="27" t="s">
        <v>47</v>
      </c>
      <c r="AF263" s="118" t="s">
        <v>47</v>
      </c>
      <c r="AG263" s="29"/>
      <c r="AH263" s="20"/>
      <c r="AI263" s="20"/>
      <c r="AJ263" s="30"/>
      <c r="AK263" s="17"/>
      <c r="AL263" s="17"/>
      <c r="AM263" s="17"/>
      <c r="AN263" s="17"/>
      <c r="AO263" s="17"/>
      <c r="AP263" s="17"/>
      <c r="AQ263" s="17"/>
    </row>
    <row r="264" spans="1:43" s="2" customFormat="1" ht="102" hidden="1" x14ac:dyDescent="0.2">
      <c r="A264" s="18" t="s">
        <v>79</v>
      </c>
      <c r="B264" s="19" t="s">
        <v>48</v>
      </c>
      <c r="C264" s="20"/>
      <c r="D264" s="21"/>
      <c r="E264" s="31"/>
      <c r="F264" s="95" t="s">
        <v>40</v>
      </c>
      <c r="G264" s="12" t="s">
        <v>624</v>
      </c>
      <c r="H264" s="27" t="s">
        <v>42</v>
      </c>
      <c r="I264" s="23" t="s">
        <v>625</v>
      </c>
      <c r="J264" s="24" t="s">
        <v>44</v>
      </c>
      <c r="K264" s="25" t="s">
        <v>45</v>
      </c>
      <c r="L264" s="25" t="s">
        <v>45</v>
      </c>
      <c r="M264" s="25" t="s">
        <v>46</v>
      </c>
      <c r="N264" s="26" t="s">
        <v>46</v>
      </c>
      <c r="O264" s="25">
        <v>0</v>
      </c>
      <c r="P264" s="27">
        <v>899.19</v>
      </c>
      <c r="Q264" s="27">
        <f t="shared" si="40"/>
        <v>8.9918999999999999E-2</v>
      </c>
      <c r="R264" s="28" t="s">
        <v>47</v>
      </c>
      <c r="S264" s="94" t="s">
        <v>45</v>
      </c>
      <c r="T264" s="25" t="s">
        <v>45</v>
      </c>
      <c r="U264" s="25" t="s">
        <v>45</v>
      </c>
      <c r="V264" s="25" t="s">
        <v>45</v>
      </c>
      <c r="W264" s="27" t="str">
        <f t="shared" si="41"/>
        <v>COMPLETO TIENE ÁREA Y LINDEROS</v>
      </c>
      <c r="X264" s="25" t="s">
        <v>45</v>
      </c>
      <c r="Y264" s="25" t="s">
        <v>45</v>
      </c>
      <c r="Z264" s="25" t="s">
        <v>45</v>
      </c>
      <c r="AA264" s="27" t="s">
        <v>46</v>
      </c>
      <c r="AB264" s="27">
        <f t="shared" si="42"/>
        <v>0</v>
      </c>
      <c r="AC264" s="27">
        <v>0</v>
      </c>
      <c r="AD264" s="27">
        <f t="shared" si="43"/>
        <v>0</v>
      </c>
      <c r="AE264" s="27" t="s">
        <v>47</v>
      </c>
      <c r="AF264" s="118" t="s">
        <v>47</v>
      </c>
      <c r="AG264" s="29"/>
      <c r="AH264" s="20"/>
      <c r="AI264" s="20"/>
      <c r="AJ264" s="30"/>
      <c r="AK264" s="17"/>
      <c r="AL264" s="17"/>
      <c r="AM264" s="17"/>
      <c r="AN264" s="17"/>
      <c r="AO264" s="17"/>
      <c r="AP264" s="17"/>
      <c r="AQ264" s="17"/>
    </row>
    <row r="265" spans="1:43" s="2" customFormat="1" ht="76.5" hidden="1" x14ac:dyDescent="0.2">
      <c r="A265" s="18" t="s">
        <v>79</v>
      </c>
      <c r="B265" s="19" t="s">
        <v>48</v>
      </c>
      <c r="C265" s="20"/>
      <c r="D265" s="21"/>
      <c r="E265" s="31"/>
      <c r="F265" s="95" t="s">
        <v>40</v>
      </c>
      <c r="G265" s="12" t="s">
        <v>626</v>
      </c>
      <c r="H265" s="27" t="s">
        <v>42</v>
      </c>
      <c r="I265" s="23" t="s">
        <v>627</v>
      </c>
      <c r="J265" s="24" t="s">
        <v>44</v>
      </c>
      <c r="K265" s="25" t="s">
        <v>45</v>
      </c>
      <c r="L265" s="25" t="s">
        <v>45</v>
      </c>
      <c r="M265" s="25" t="s">
        <v>46</v>
      </c>
      <c r="N265" s="26" t="s">
        <v>46</v>
      </c>
      <c r="O265" s="25">
        <v>0</v>
      </c>
      <c r="P265" s="27">
        <v>2230</v>
      </c>
      <c r="Q265" s="27">
        <f t="shared" si="40"/>
        <v>0.223</v>
      </c>
      <c r="R265" s="28" t="s">
        <v>47</v>
      </c>
      <c r="S265" s="94" t="s">
        <v>45</v>
      </c>
      <c r="T265" s="25" t="s">
        <v>45</v>
      </c>
      <c r="U265" s="25" t="s">
        <v>45</v>
      </c>
      <c r="V265" s="25" t="s">
        <v>45</v>
      </c>
      <c r="W265" s="27" t="str">
        <f t="shared" si="41"/>
        <v>COMPLETO TIENE ÁREA Y LINDEROS</v>
      </c>
      <c r="X265" s="25" t="s">
        <v>45</v>
      </c>
      <c r="Y265" s="25" t="s">
        <v>45</v>
      </c>
      <c r="Z265" s="25" t="s">
        <v>45</v>
      </c>
      <c r="AA265" s="27" t="s">
        <v>46</v>
      </c>
      <c r="AB265" s="27">
        <f t="shared" si="42"/>
        <v>0</v>
      </c>
      <c r="AC265" s="27">
        <v>0</v>
      </c>
      <c r="AD265" s="27">
        <f t="shared" si="43"/>
        <v>0</v>
      </c>
      <c r="AE265" s="27" t="s">
        <v>47</v>
      </c>
      <c r="AF265" s="118" t="s">
        <v>47</v>
      </c>
      <c r="AG265" s="29"/>
      <c r="AH265" s="20"/>
      <c r="AI265" s="20"/>
      <c r="AJ265" s="30"/>
      <c r="AK265" s="17"/>
      <c r="AL265" s="17"/>
      <c r="AM265" s="17"/>
      <c r="AN265" s="17"/>
      <c r="AO265" s="17"/>
      <c r="AP265" s="17"/>
      <c r="AQ265" s="17"/>
    </row>
    <row r="266" spans="1:43" s="2" customFormat="1" ht="395.25" x14ac:dyDescent="0.2">
      <c r="A266" s="3" t="s">
        <v>38</v>
      </c>
      <c r="B266" s="4" t="s">
        <v>48</v>
      </c>
      <c r="C266" s="182" t="s">
        <v>47</v>
      </c>
      <c r="D266" s="243" t="s">
        <v>24082</v>
      </c>
      <c r="E266" s="248" t="s">
        <v>47</v>
      </c>
      <c r="F266" s="95" t="s">
        <v>775</v>
      </c>
      <c r="G266" s="187" t="s">
        <v>628</v>
      </c>
      <c r="H266" s="12" t="s">
        <v>42</v>
      </c>
      <c r="I266" s="8" t="s">
        <v>629</v>
      </c>
      <c r="J266" s="9" t="s">
        <v>108</v>
      </c>
      <c r="K266" s="10" t="s">
        <v>630</v>
      </c>
      <c r="L266" s="10" t="s">
        <v>631</v>
      </c>
      <c r="M266" s="11" t="s">
        <v>47</v>
      </c>
      <c r="N266" s="11" t="s">
        <v>46</v>
      </c>
      <c r="O266" s="10">
        <v>1000</v>
      </c>
      <c r="P266" s="12">
        <v>0</v>
      </c>
      <c r="Q266" s="12">
        <f t="shared" si="40"/>
        <v>1000</v>
      </c>
      <c r="R266" s="32" t="s">
        <v>47</v>
      </c>
      <c r="S266" s="93" t="s">
        <v>46</v>
      </c>
      <c r="T266" s="12" t="s">
        <v>47</v>
      </c>
      <c r="U266" s="12" t="s">
        <v>47</v>
      </c>
      <c r="V266" s="12" t="s">
        <v>47</v>
      </c>
      <c r="W266" s="12" t="s">
        <v>44</v>
      </c>
      <c r="X266" s="12" t="s">
        <v>111</v>
      </c>
      <c r="Y266" s="12" t="s">
        <v>632</v>
      </c>
      <c r="Z266" s="12" t="s">
        <v>633</v>
      </c>
      <c r="AA266" s="12" t="s">
        <v>46</v>
      </c>
      <c r="AB266" s="10">
        <v>0</v>
      </c>
      <c r="AC266" s="12">
        <v>1000</v>
      </c>
      <c r="AD266" s="12">
        <f>+AB266+(AC266/10000)</f>
        <v>0.1</v>
      </c>
      <c r="AE266" s="12" t="s">
        <v>47</v>
      </c>
      <c r="AF266" s="117" t="s">
        <v>47</v>
      </c>
      <c r="AG266" s="183" t="s">
        <v>47</v>
      </c>
      <c r="AH266" s="184" t="s">
        <v>47</v>
      </c>
      <c r="AI266" s="184" t="s">
        <v>47</v>
      </c>
      <c r="AJ266" s="193" t="s">
        <v>47</v>
      </c>
      <c r="AK266" s="205"/>
      <c r="AL266" s="205"/>
      <c r="AM266" s="205"/>
      <c r="AN266" s="17"/>
      <c r="AO266" s="17"/>
      <c r="AP266" s="17"/>
      <c r="AQ266" s="17"/>
    </row>
    <row r="267" spans="1:43" s="2" customFormat="1" ht="408" x14ac:dyDescent="0.2">
      <c r="A267" s="3" t="s">
        <v>79</v>
      </c>
      <c r="B267" s="4" t="s">
        <v>48</v>
      </c>
      <c r="C267" s="182" t="s">
        <v>47</v>
      </c>
      <c r="D267" s="243" t="s">
        <v>24083</v>
      </c>
      <c r="E267" s="248" t="s">
        <v>47</v>
      </c>
      <c r="F267" s="95" t="s">
        <v>775</v>
      </c>
      <c r="G267" s="187" t="s">
        <v>634</v>
      </c>
      <c r="H267" s="12" t="s">
        <v>42</v>
      </c>
      <c r="I267" s="8" t="s">
        <v>635</v>
      </c>
      <c r="J267" s="9" t="s">
        <v>120</v>
      </c>
      <c r="K267" s="10" t="s">
        <v>121</v>
      </c>
      <c r="L267" s="10" t="s">
        <v>121</v>
      </c>
      <c r="M267" s="10" t="s">
        <v>46</v>
      </c>
      <c r="N267" s="11" t="s">
        <v>47</v>
      </c>
      <c r="O267" s="10">
        <v>0</v>
      </c>
      <c r="P267" s="12">
        <v>0</v>
      </c>
      <c r="Q267" s="12">
        <f t="shared" si="40"/>
        <v>0</v>
      </c>
      <c r="R267" s="32" t="s">
        <v>47</v>
      </c>
      <c r="S267" s="93" t="s">
        <v>46</v>
      </c>
      <c r="T267" s="12" t="s">
        <v>47</v>
      </c>
      <c r="U267" s="12" t="s">
        <v>47</v>
      </c>
      <c r="V267" s="12" t="s">
        <v>47</v>
      </c>
      <c r="W267" s="12" t="s">
        <v>44</v>
      </c>
      <c r="X267" s="12" t="s">
        <v>111</v>
      </c>
      <c r="Y267" s="12" t="s">
        <v>636</v>
      </c>
      <c r="Z267" s="12" t="s">
        <v>637</v>
      </c>
      <c r="AA267" s="12" t="s">
        <v>46</v>
      </c>
      <c r="AB267" s="10">
        <v>700</v>
      </c>
      <c r="AC267" s="12">
        <v>0</v>
      </c>
      <c r="AD267" s="12">
        <f>+AB267+(AC267/10000)</f>
        <v>700</v>
      </c>
      <c r="AE267" s="12" t="s">
        <v>47</v>
      </c>
      <c r="AF267" s="117" t="s">
        <v>47</v>
      </c>
      <c r="AG267" s="183" t="s">
        <v>47</v>
      </c>
      <c r="AH267" s="184" t="s">
        <v>47</v>
      </c>
      <c r="AI267" s="184" t="s">
        <v>47</v>
      </c>
      <c r="AJ267" s="193" t="s">
        <v>47</v>
      </c>
      <c r="AK267" s="205"/>
      <c r="AL267" s="205"/>
      <c r="AM267" s="205"/>
      <c r="AN267" s="17"/>
      <c r="AO267" s="17"/>
      <c r="AP267" s="17"/>
      <c r="AQ267" s="17"/>
    </row>
    <row r="268" spans="1:43" s="2" customFormat="1" ht="191.25" hidden="1" x14ac:dyDescent="0.2">
      <c r="A268" s="3" t="s">
        <v>38</v>
      </c>
      <c r="B268" s="4" t="s">
        <v>48</v>
      </c>
      <c r="C268" s="5"/>
      <c r="D268" s="5"/>
      <c r="E268" s="32"/>
      <c r="F268" s="95" t="s">
        <v>40</v>
      </c>
      <c r="G268" s="12" t="s">
        <v>638</v>
      </c>
      <c r="H268" s="12" t="s">
        <v>42</v>
      </c>
      <c r="I268" s="8" t="s">
        <v>639</v>
      </c>
      <c r="J268" s="9" t="s">
        <v>44</v>
      </c>
      <c r="K268" s="10" t="s">
        <v>45</v>
      </c>
      <c r="L268" s="10" t="s">
        <v>45</v>
      </c>
      <c r="M268" s="11" t="s">
        <v>46</v>
      </c>
      <c r="N268" s="11" t="s">
        <v>46</v>
      </c>
      <c r="O268" s="10">
        <v>2980</v>
      </c>
      <c r="P268" s="12">
        <v>0</v>
      </c>
      <c r="Q268" s="12">
        <f t="shared" si="40"/>
        <v>2980</v>
      </c>
      <c r="R268" s="13"/>
      <c r="S268" s="93" t="s">
        <v>45</v>
      </c>
      <c r="T268" s="93" t="s">
        <v>45</v>
      </c>
      <c r="U268" s="93" t="s">
        <v>45</v>
      </c>
      <c r="V268" s="93" t="s">
        <v>45</v>
      </c>
      <c r="W268" s="93" t="s">
        <v>45</v>
      </c>
      <c r="X268" s="93" t="s">
        <v>45</v>
      </c>
      <c r="Y268" s="93" t="s">
        <v>45</v>
      </c>
      <c r="Z268" s="93" t="s">
        <v>45</v>
      </c>
      <c r="AA268" s="93" t="s">
        <v>45</v>
      </c>
      <c r="AB268" s="93" t="s">
        <v>45</v>
      </c>
      <c r="AC268" s="93" t="s">
        <v>45</v>
      </c>
      <c r="AD268" s="93" t="s">
        <v>45</v>
      </c>
      <c r="AE268" s="93" t="s">
        <v>45</v>
      </c>
      <c r="AF268" s="93" t="s">
        <v>45</v>
      </c>
      <c r="AG268" s="33"/>
      <c r="AH268" s="5"/>
      <c r="AI268" s="5"/>
      <c r="AJ268" s="32"/>
      <c r="AK268" s="17"/>
      <c r="AL268" s="17"/>
      <c r="AM268" s="17"/>
      <c r="AN268" s="17"/>
      <c r="AO268" s="17"/>
      <c r="AP268" s="17"/>
      <c r="AQ268" s="17"/>
    </row>
    <row r="269" spans="1:43" s="2" customFormat="1" ht="255" hidden="1" x14ac:dyDescent="0.2">
      <c r="A269" s="18" t="s">
        <v>38</v>
      </c>
      <c r="B269" s="19" t="s">
        <v>48</v>
      </c>
      <c r="C269" s="20"/>
      <c r="D269" s="21"/>
      <c r="E269" s="22"/>
      <c r="F269" s="95" t="s">
        <v>40</v>
      </c>
      <c r="G269" s="12" t="s">
        <v>640</v>
      </c>
      <c r="H269" s="27" t="s">
        <v>42</v>
      </c>
      <c r="I269" s="23" t="s">
        <v>641</v>
      </c>
      <c r="J269" s="24" t="s">
        <v>44</v>
      </c>
      <c r="K269" s="25" t="s">
        <v>45</v>
      </c>
      <c r="L269" s="25" t="s">
        <v>45</v>
      </c>
      <c r="M269" s="25" t="s">
        <v>46</v>
      </c>
      <c r="N269" s="26" t="s">
        <v>46</v>
      </c>
      <c r="O269" s="25">
        <v>529</v>
      </c>
      <c r="P269" s="27">
        <v>9373</v>
      </c>
      <c r="Q269" s="27">
        <f t="shared" si="40"/>
        <v>529.93730000000005</v>
      </c>
      <c r="R269" s="28" t="s">
        <v>47</v>
      </c>
      <c r="S269" s="94" t="s">
        <v>45</v>
      </c>
      <c r="T269" s="25" t="s">
        <v>45</v>
      </c>
      <c r="U269" s="25" t="s">
        <v>45</v>
      </c>
      <c r="V269" s="25" t="s">
        <v>45</v>
      </c>
      <c r="W269" s="27" t="str">
        <f t="shared" ref="W269:W294" si="44">J269</f>
        <v>COMPLETO TIENE ÁREA Y LINDEROS</v>
      </c>
      <c r="X269" s="25" t="s">
        <v>45</v>
      </c>
      <c r="Y269" s="25" t="s">
        <v>45</v>
      </c>
      <c r="Z269" s="25" t="s">
        <v>45</v>
      </c>
      <c r="AA269" s="27" t="s">
        <v>46</v>
      </c>
      <c r="AB269" s="27">
        <f t="shared" ref="AB269:AB294" si="45">O269</f>
        <v>529</v>
      </c>
      <c r="AC269" s="27">
        <v>0</v>
      </c>
      <c r="AD269" s="27">
        <f t="shared" ref="AD269:AD294" si="46">+AB269+(AC269/10000)</f>
        <v>529</v>
      </c>
      <c r="AE269" s="27" t="s">
        <v>47</v>
      </c>
      <c r="AF269" s="118" t="s">
        <v>47</v>
      </c>
      <c r="AG269" s="29"/>
      <c r="AH269" s="20"/>
      <c r="AI269" s="20"/>
      <c r="AJ269" s="30"/>
      <c r="AK269" s="17"/>
      <c r="AL269" s="17"/>
      <c r="AM269" s="17"/>
      <c r="AN269" s="17"/>
      <c r="AO269" s="17"/>
      <c r="AP269" s="17"/>
      <c r="AQ269" s="17"/>
    </row>
    <row r="270" spans="1:43" s="2" customFormat="1" ht="293.25" hidden="1" x14ac:dyDescent="0.2">
      <c r="A270" s="3" t="s">
        <v>38</v>
      </c>
      <c r="B270" s="4" t="s">
        <v>48</v>
      </c>
      <c r="C270" s="5"/>
      <c r="D270" s="6"/>
      <c r="E270" s="7"/>
      <c r="F270" s="95" t="s">
        <v>40</v>
      </c>
      <c r="G270" s="12" t="s">
        <v>642</v>
      </c>
      <c r="H270" s="12" t="s">
        <v>42</v>
      </c>
      <c r="I270" s="8" t="s">
        <v>643</v>
      </c>
      <c r="J270" s="9" t="s">
        <v>44</v>
      </c>
      <c r="K270" s="10" t="s">
        <v>45</v>
      </c>
      <c r="L270" s="10" t="s">
        <v>45</v>
      </c>
      <c r="M270" s="11" t="s">
        <v>46</v>
      </c>
      <c r="N270" s="11" t="s">
        <v>46</v>
      </c>
      <c r="O270" s="10">
        <v>1000</v>
      </c>
      <c r="P270" s="12">
        <v>0</v>
      </c>
      <c r="Q270" s="12">
        <f t="shared" si="40"/>
        <v>1000</v>
      </c>
      <c r="R270" s="28" t="s">
        <v>47</v>
      </c>
      <c r="S270" s="94" t="s">
        <v>45</v>
      </c>
      <c r="T270" s="25" t="s">
        <v>45</v>
      </c>
      <c r="U270" s="25" t="s">
        <v>45</v>
      </c>
      <c r="V270" s="25" t="s">
        <v>45</v>
      </c>
      <c r="W270" s="27" t="str">
        <f t="shared" si="44"/>
        <v>COMPLETO TIENE ÁREA Y LINDEROS</v>
      </c>
      <c r="X270" s="25" t="s">
        <v>45</v>
      </c>
      <c r="Y270" s="25" t="s">
        <v>45</v>
      </c>
      <c r="Z270" s="25" t="s">
        <v>45</v>
      </c>
      <c r="AA270" s="27" t="s">
        <v>46</v>
      </c>
      <c r="AB270" s="27">
        <f t="shared" si="45"/>
        <v>1000</v>
      </c>
      <c r="AC270" s="27">
        <v>0</v>
      </c>
      <c r="AD270" s="27">
        <f t="shared" si="46"/>
        <v>1000</v>
      </c>
      <c r="AE270" s="27" t="s">
        <v>47</v>
      </c>
      <c r="AF270" s="118" t="s">
        <v>47</v>
      </c>
      <c r="AG270" s="29"/>
      <c r="AH270" s="20"/>
      <c r="AI270" s="20"/>
      <c r="AJ270" s="30"/>
      <c r="AK270" s="17"/>
      <c r="AL270" s="17"/>
      <c r="AM270" s="17"/>
      <c r="AN270" s="17"/>
      <c r="AO270" s="17"/>
      <c r="AP270" s="17"/>
      <c r="AQ270" s="17"/>
    </row>
    <row r="271" spans="1:43" s="2" customFormat="1" ht="76.5" hidden="1" x14ac:dyDescent="0.2">
      <c r="A271" s="18" t="s">
        <v>79</v>
      </c>
      <c r="B271" s="19" t="s">
        <v>48</v>
      </c>
      <c r="C271" s="20"/>
      <c r="D271" s="21"/>
      <c r="E271" s="22"/>
      <c r="F271" s="95" t="s">
        <v>40</v>
      </c>
      <c r="G271" s="12" t="s">
        <v>644</v>
      </c>
      <c r="H271" s="27" t="s">
        <v>42</v>
      </c>
      <c r="I271" s="23" t="s">
        <v>645</v>
      </c>
      <c r="J271" s="24" t="s">
        <v>44</v>
      </c>
      <c r="K271" s="25" t="s">
        <v>45</v>
      </c>
      <c r="L271" s="25" t="s">
        <v>45</v>
      </c>
      <c r="M271" s="25" t="s">
        <v>46</v>
      </c>
      <c r="N271" s="26" t="s">
        <v>46</v>
      </c>
      <c r="O271" s="25">
        <v>0</v>
      </c>
      <c r="P271" s="27">
        <v>150</v>
      </c>
      <c r="Q271" s="27">
        <f t="shared" si="40"/>
        <v>1.4999999999999999E-2</v>
      </c>
      <c r="R271" s="28" t="s">
        <v>47</v>
      </c>
      <c r="S271" s="94" t="s">
        <v>45</v>
      </c>
      <c r="T271" s="25" t="s">
        <v>45</v>
      </c>
      <c r="U271" s="25" t="s">
        <v>45</v>
      </c>
      <c r="V271" s="25" t="s">
        <v>45</v>
      </c>
      <c r="W271" s="27" t="str">
        <f t="shared" si="44"/>
        <v>COMPLETO TIENE ÁREA Y LINDEROS</v>
      </c>
      <c r="X271" s="25" t="s">
        <v>45</v>
      </c>
      <c r="Y271" s="25" t="s">
        <v>45</v>
      </c>
      <c r="Z271" s="25" t="s">
        <v>45</v>
      </c>
      <c r="AA271" s="27" t="s">
        <v>46</v>
      </c>
      <c r="AB271" s="27">
        <f t="shared" si="45"/>
        <v>0</v>
      </c>
      <c r="AC271" s="27">
        <v>0</v>
      </c>
      <c r="AD271" s="27">
        <f t="shared" si="46"/>
        <v>0</v>
      </c>
      <c r="AE271" s="27" t="s">
        <v>47</v>
      </c>
      <c r="AF271" s="118" t="s">
        <v>47</v>
      </c>
      <c r="AG271" s="29"/>
      <c r="AH271" s="20"/>
      <c r="AI271" s="20"/>
      <c r="AJ271" s="30"/>
      <c r="AK271" s="17"/>
      <c r="AL271" s="17"/>
      <c r="AM271" s="17"/>
      <c r="AN271" s="17"/>
      <c r="AO271" s="17"/>
      <c r="AP271" s="17"/>
      <c r="AQ271" s="17"/>
    </row>
    <row r="272" spans="1:43" s="2" customFormat="1" ht="63.75" hidden="1" x14ac:dyDescent="0.2">
      <c r="A272" s="18" t="s">
        <v>79</v>
      </c>
      <c r="B272" s="19" t="s">
        <v>48</v>
      </c>
      <c r="C272" s="20"/>
      <c r="D272" s="21"/>
      <c r="E272" s="22"/>
      <c r="F272" s="95" t="s">
        <v>40</v>
      </c>
      <c r="G272" s="12" t="s">
        <v>646</v>
      </c>
      <c r="H272" s="27" t="s">
        <v>42</v>
      </c>
      <c r="I272" s="23" t="s">
        <v>647</v>
      </c>
      <c r="J272" s="24" t="s">
        <v>44</v>
      </c>
      <c r="K272" s="25" t="s">
        <v>45</v>
      </c>
      <c r="L272" s="25" t="s">
        <v>45</v>
      </c>
      <c r="M272" s="25" t="s">
        <v>46</v>
      </c>
      <c r="N272" s="26" t="s">
        <v>46</v>
      </c>
      <c r="O272" s="25">
        <v>0</v>
      </c>
      <c r="P272" s="27">
        <v>150</v>
      </c>
      <c r="Q272" s="27">
        <f t="shared" si="40"/>
        <v>1.4999999999999999E-2</v>
      </c>
      <c r="R272" s="28" t="s">
        <v>47</v>
      </c>
      <c r="S272" s="94" t="s">
        <v>45</v>
      </c>
      <c r="T272" s="25" t="s">
        <v>45</v>
      </c>
      <c r="U272" s="25" t="s">
        <v>45</v>
      </c>
      <c r="V272" s="25" t="s">
        <v>45</v>
      </c>
      <c r="W272" s="27" t="str">
        <f t="shared" si="44"/>
        <v>COMPLETO TIENE ÁREA Y LINDEROS</v>
      </c>
      <c r="X272" s="25" t="s">
        <v>45</v>
      </c>
      <c r="Y272" s="25" t="s">
        <v>45</v>
      </c>
      <c r="Z272" s="25" t="s">
        <v>45</v>
      </c>
      <c r="AA272" s="27" t="s">
        <v>46</v>
      </c>
      <c r="AB272" s="27">
        <f t="shared" si="45"/>
        <v>0</v>
      </c>
      <c r="AC272" s="27">
        <v>0</v>
      </c>
      <c r="AD272" s="27">
        <f t="shared" si="46"/>
        <v>0</v>
      </c>
      <c r="AE272" s="27" t="s">
        <v>47</v>
      </c>
      <c r="AF272" s="118" t="s">
        <v>47</v>
      </c>
      <c r="AG272" s="29"/>
      <c r="AH272" s="20"/>
      <c r="AI272" s="20"/>
      <c r="AJ272" s="30"/>
      <c r="AK272" s="17"/>
      <c r="AL272" s="17"/>
      <c r="AM272" s="17"/>
      <c r="AN272" s="17"/>
      <c r="AO272" s="17"/>
      <c r="AP272" s="17"/>
      <c r="AQ272" s="17"/>
    </row>
    <row r="273" spans="1:43" s="2" customFormat="1" ht="76.5" hidden="1" x14ac:dyDescent="0.2">
      <c r="A273" s="18" t="s">
        <v>79</v>
      </c>
      <c r="B273" s="19" t="s">
        <v>48</v>
      </c>
      <c r="C273" s="20"/>
      <c r="D273" s="20"/>
      <c r="E273" s="30"/>
      <c r="F273" s="95" t="s">
        <v>40</v>
      </c>
      <c r="G273" s="12" t="s">
        <v>648</v>
      </c>
      <c r="H273" s="27" t="s">
        <v>42</v>
      </c>
      <c r="I273" s="23" t="s">
        <v>649</v>
      </c>
      <c r="J273" s="24" t="s">
        <v>44</v>
      </c>
      <c r="K273" s="25" t="s">
        <v>45</v>
      </c>
      <c r="L273" s="25" t="s">
        <v>45</v>
      </c>
      <c r="M273" s="25" t="s">
        <v>46</v>
      </c>
      <c r="N273" s="26" t="s">
        <v>46</v>
      </c>
      <c r="O273" s="25">
        <v>0</v>
      </c>
      <c r="P273" s="27">
        <v>150</v>
      </c>
      <c r="Q273" s="27">
        <f t="shared" si="40"/>
        <v>1.4999999999999999E-2</v>
      </c>
      <c r="R273" s="28" t="s">
        <v>47</v>
      </c>
      <c r="S273" s="94" t="s">
        <v>45</v>
      </c>
      <c r="T273" s="25" t="s">
        <v>45</v>
      </c>
      <c r="U273" s="25" t="s">
        <v>45</v>
      </c>
      <c r="V273" s="25" t="s">
        <v>45</v>
      </c>
      <c r="W273" s="27" t="str">
        <f t="shared" si="44"/>
        <v>COMPLETO TIENE ÁREA Y LINDEROS</v>
      </c>
      <c r="X273" s="25" t="s">
        <v>45</v>
      </c>
      <c r="Y273" s="25" t="s">
        <v>45</v>
      </c>
      <c r="Z273" s="25" t="s">
        <v>45</v>
      </c>
      <c r="AA273" s="27" t="s">
        <v>46</v>
      </c>
      <c r="AB273" s="27">
        <f t="shared" si="45"/>
        <v>0</v>
      </c>
      <c r="AC273" s="27">
        <v>0</v>
      </c>
      <c r="AD273" s="27">
        <f t="shared" si="46"/>
        <v>0</v>
      </c>
      <c r="AE273" s="27" t="s">
        <v>47</v>
      </c>
      <c r="AF273" s="118" t="s">
        <v>47</v>
      </c>
      <c r="AG273" s="29"/>
      <c r="AH273" s="20"/>
      <c r="AI273" s="20"/>
      <c r="AJ273" s="30"/>
      <c r="AK273" s="17"/>
      <c r="AL273" s="17"/>
      <c r="AM273" s="17"/>
      <c r="AN273" s="17"/>
      <c r="AO273" s="17"/>
      <c r="AP273" s="17"/>
      <c r="AQ273" s="17"/>
    </row>
    <row r="274" spans="1:43" s="2" customFormat="1" ht="63.75" hidden="1" x14ac:dyDescent="0.2">
      <c r="A274" s="18" t="s">
        <v>79</v>
      </c>
      <c r="B274" s="19" t="s">
        <v>48</v>
      </c>
      <c r="C274" s="20"/>
      <c r="D274" s="20"/>
      <c r="E274" s="30"/>
      <c r="F274" s="95" t="s">
        <v>40</v>
      </c>
      <c r="G274" s="12" t="s">
        <v>650</v>
      </c>
      <c r="H274" s="27" t="s">
        <v>42</v>
      </c>
      <c r="I274" s="23" t="s">
        <v>651</v>
      </c>
      <c r="J274" s="24" t="s">
        <v>44</v>
      </c>
      <c r="K274" s="25" t="s">
        <v>45</v>
      </c>
      <c r="L274" s="25" t="s">
        <v>45</v>
      </c>
      <c r="M274" s="25" t="s">
        <v>46</v>
      </c>
      <c r="N274" s="26" t="s">
        <v>46</v>
      </c>
      <c r="O274" s="25">
        <v>0</v>
      </c>
      <c r="P274" s="27">
        <v>150</v>
      </c>
      <c r="Q274" s="27">
        <f t="shared" si="40"/>
        <v>1.4999999999999999E-2</v>
      </c>
      <c r="R274" s="28" t="s">
        <v>47</v>
      </c>
      <c r="S274" s="94" t="s">
        <v>45</v>
      </c>
      <c r="T274" s="25" t="s">
        <v>45</v>
      </c>
      <c r="U274" s="25" t="s">
        <v>45</v>
      </c>
      <c r="V274" s="25" t="s">
        <v>45</v>
      </c>
      <c r="W274" s="27" t="str">
        <f t="shared" si="44"/>
        <v>COMPLETO TIENE ÁREA Y LINDEROS</v>
      </c>
      <c r="X274" s="25" t="s">
        <v>45</v>
      </c>
      <c r="Y274" s="25" t="s">
        <v>45</v>
      </c>
      <c r="Z274" s="25" t="s">
        <v>45</v>
      </c>
      <c r="AA274" s="27" t="s">
        <v>46</v>
      </c>
      <c r="AB274" s="27">
        <f t="shared" si="45"/>
        <v>0</v>
      </c>
      <c r="AC274" s="27">
        <v>0</v>
      </c>
      <c r="AD274" s="27">
        <f t="shared" si="46"/>
        <v>0</v>
      </c>
      <c r="AE274" s="27" t="s">
        <v>47</v>
      </c>
      <c r="AF274" s="118" t="s">
        <v>47</v>
      </c>
      <c r="AG274" s="29"/>
      <c r="AH274" s="20"/>
      <c r="AI274" s="20"/>
      <c r="AJ274" s="30"/>
      <c r="AK274" s="17"/>
      <c r="AL274" s="17"/>
      <c r="AM274" s="17"/>
      <c r="AN274" s="17"/>
      <c r="AO274" s="17"/>
      <c r="AP274" s="17"/>
      <c r="AQ274" s="17"/>
    </row>
    <row r="275" spans="1:43" s="2" customFormat="1" ht="76.5" hidden="1" x14ac:dyDescent="0.2">
      <c r="A275" s="18" t="s">
        <v>79</v>
      </c>
      <c r="B275" s="19" t="s">
        <v>48</v>
      </c>
      <c r="C275" s="20"/>
      <c r="D275" s="20"/>
      <c r="E275" s="30"/>
      <c r="F275" s="95" t="s">
        <v>40</v>
      </c>
      <c r="G275" s="12" t="s">
        <v>652</v>
      </c>
      <c r="H275" s="27" t="s">
        <v>42</v>
      </c>
      <c r="I275" s="23" t="s">
        <v>653</v>
      </c>
      <c r="J275" s="24" t="s">
        <v>44</v>
      </c>
      <c r="K275" s="25" t="s">
        <v>45</v>
      </c>
      <c r="L275" s="25" t="s">
        <v>45</v>
      </c>
      <c r="M275" s="25" t="s">
        <v>46</v>
      </c>
      <c r="N275" s="26" t="s">
        <v>46</v>
      </c>
      <c r="O275" s="25">
        <v>0</v>
      </c>
      <c r="P275" s="27">
        <v>150</v>
      </c>
      <c r="Q275" s="27">
        <f t="shared" si="40"/>
        <v>1.4999999999999999E-2</v>
      </c>
      <c r="R275" s="28" t="s">
        <v>47</v>
      </c>
      <c r="S275" s="94" t="s">
        <v>45</v>
      </c>
      <c r="T275" s="25" t="s">
        <v>45</v>
      </c>
      <c r="U275" s="25" t="s">
        <v>45</v>
      </c>
      <c r="V275" s="25" t="s">
        <v>45</v>
      </c>
      <c r="W275" s="27" t="str">
        <f t="shared" si="44"/>
        <v>COMPLETO TIENE ÁREA Y LINDEROS</v>
      </c>
      <c r="X275" s="25" t="s">
        <v>45</v>
      </c>
      <c r="Y275" s="25" t="s">
        <v>45</v>
      </c>
      <c r="Z275" s="25" t="s">
        <v>45</v>
      </c>
      <c r="AA275" s="27" t="s">
        <v>46</v>
      </c>
      <c r="AB275" s="27">
        <f t="shared" si="45"/>
        <v>0</v>
      </c>
      <c r="AC275" s="27">
        <v>0</v>
      </c>
      <c r="AD275" s="27">
        <f t="shared" si="46"/>
        <v>0</v>
      </c>
      <c r="AE275" s="27" t="s">
        <v>47</v>
      </c>
      <c r="AF275" s="118" t="s">
        <v>47</v>
      </c>
      <c r="AG275" s="29"/>
      <c r="AH275" s="20"/>
      <c r="AI275" s="20"/>
      <c r="AJ275" s="30"/>
      <c r="AK275" s="17"/>
      <c r="AL275" s="17"/>
      <c r="AM275" s="17"/>
      <c r="AN275" s="17"/>
      <c r="AO275" s="17"/>
      <c r="AP275" s="17"/>
      <c r="AQ275" s="17"/>
    </row>
    <row r="276" spans="1:43" s="2" customFormat="1" ht="76.5" hidden="1" x14ac:dyDescent="0.2">
      <c r="A276" s="18" t="s">
        <v>79</v>
      </c>
      <c r="B276" s="19" t="s">
        <v>48</v>
      </c>
      <c r="C276" s="20"/>
      <c r="D276" s="21"/>
      <c r="E276" s="22"/>
      <c r="F276" s="95" t="s">
        <v>40</v>
      </c>
      <c r="G276" s="12" t="s">
        <v>654</v>
      </c>
      <c r="H276" s="27" t="s">
        <v>42</v>
      </c>
      <c r="I276" s="23" t="s">
        <v>655</v>
      </c>
      <c r="J276" s="24" t="s">
        <v>44</v>
      </c>
      <c r="K276" s="25" t="s">
        <v>45</v>
      </c>
      <c r="L276" s="25" t="s">
        <v>45</v>
      </c>
      <c r="M276" s="25" t="s">
        <v>46</v>
      </c>
      <c r="N276" s="26" t="s">
        <v>46</v>
      </c>
      <c r="O276" s="25">
        <v>0</v>
      </c>
      <c r="P276" s="27">
        <v>150</v>
      </c>
      <c r="Q276" s="27">
        <f t="shared" si="40"/>
        <v>1.4999999999999999E-2</v>
      </c>
      <c r="R276" s="28" t="s">
        <v>47</v>
      </c>
      <c r="S276" s="94" t="s">
        <v>45</v>
      </c>
      <c r="T276" s="25" t="s">
        <v>45</v>
      </c>
      <c r="U276" s="25" t="s">
        <v>45</v>
      </c>
      <c r="V276" s="25" t="s">
        <v>45</v>
      </c>
      <c r="W276" s="27" t="str">
        <f t="shared" si="44"/>
        <v>COMPLETO TIENE ÁREA Y LINDEROS</v>
      </c>
      <c r="X276" s="25" t="s">
        <v>45</v>
      </c>
      <c r="Y276" s="25" t="s">
        <v>45</v>
      </c>
      <c r="Z276" s="25" t="s">
        <v>45</v>
      </c>
      <c r="AA276" s="27" t="s">
        <v>46</v>
      </c>
      <c r="AB276" s="27">
        <f t="shared" si="45"/>
        <v>0</v>
      </c>
      <c r="AC276" s="27">
        <v>0</v>
      </c>
      <c r="AD276" s="27">
        <f t="shared" si="46"/>
        <v>0</v>
      </c>
      <c r="AE276" s="27" t="s">
        <v>47</v>
      </c>
      <c r="AF276" s="118" t="s">
        <v>47</v>
      </c>
      <c r="AG276" s="29"/>
      <c r="AH276" s="20"/>
      <c r="AI276" s="20"/>
      <c r="AJ276" s="30"/>
      <c r="AK276" s="17"/>
      <c r="AL276" s="17"/>
      <c r="AM276" s="17"/>
      <c r="AN276" s="17"/>
      <c r="AO276" s="17"/>
      <c r="AP276" s="17"/>
      <c r="AQ276" s="17"/>
    </row>
    <row r="277" spans="1:43" s="2" customFormat="1" ht="63.75" hidden="1" x14ac:dyDescent="0.2">
      <c r="A277" s="18" t="s">
        <v>79</v>
      </c>
      <c r="B277" s="19" t="s">
        <v>48</v>
      </c>
      <c r="C277" s="20"/>
      <c r="D277" s="21"/>
      <c r="E277" s="22"/>
      <c r="F277" s="95" t="s">
        <v>40</v>
      </c>
      <c r="G277" s="12" t="s">
        <v>656</v>
      </c>
      <c r="H277" s="27" t="s">
        <v>42</v>
      </c>
      <c r="I277" s="23" t="s">
        <v>657</v>
      </c>
      <c r="J277" s="24" t="s">
        <v>44</v>
      </c>
      <c r="K277" s="25" t="s">
        <v>45</v>
      </c>
      <c r="L277" s="25" t="s">
        <v>45</v>
      </c>
      <c r="M277" s="25" t="s">
        <v>46</v>
      </c>
      <c r="N277" s="26" t="s">
        <v>46</v>
      </c>
      <c r="O277" s="25">
        <v>0</v>
      </c>
      <c r="P277" s="27">
        <v>150</v>
      </c>
      <c r="Q277" s="27">
        <f t="shared" si="40"/>
        <v>1.4999999999999999E-2</v>
      </c>
      <c r="R277" s="28" t="s">
        <v>47</v>
      </c>
      <c r="S277" s="94" t="s">
        <v>45</v>
      </c>
      <c r="T277" s="25" t="s">
        <v>45</v>
      </c>
      <c r="U277" s="25" t="s">
        <v>45</v>
      </c>
      <c r="V277" s="25" t="s">
        <v>45</v>
      </c>
      <c r="W277" s="27" t="str">
        <f t="shared" si="44"/>
        <v>COMPLETO TIENE ÁREA Y LINDEROS</v>
      </c>
      <c r="X277" s="25" t="s">
        <v>45</v>
      </c>
      <c r="Y277" s="25" t="s">
        <v>45</v>
      </c>
      <c r="Z277" s="25" t="s">
        <v>45</v>
      </c>
      <c r="AA277" s="27" t="s">
        <v>46</v>
      </c>
      <c r="AB277" s="27">
        <f t="shared" si="45"/>
        <v>0</v>
      </c>
      <c r="AC277" s="27">
        <v>0</v>
      </c>
      <c r="AD277" s="27">
        <f t="shared" si="46"/>
        <v>0</v>
      </c>
      <c r="AE277" s="27" t="s">
        <v>47</v>
      </c>
      <c r="AF277" s="118" t="s">
        <v>47</v>
      </c>
      <c r="AG277" s="29"/>
      <c r="AH277" s="20"/>
      <c r="AI277" s="20"/>
      <c r="AJ277" s="30"/>
      <c r="AK277" s="17"/>
      <c r="AL277" s="17"/>
      <c r="AM277" s="17"/>
      <c r="AN277" s="17"/>
      <c r="AO277" s="17"/>
      <c r="AP277" s="17"/>
      <c r="AQ277" s="17"/>
    </row>
    <row r="278" spans="1:43" s="2" customFormat="1" ht="76.5" hidden="1" x14ac:dyDescent="0.2">
      <c r="A278" s="18" t="s">
        <v>79</v>
      </c>
      <c r="B278" s="19" t="s">
        <v>48</v>
      </c>
      <c r="C278" s="20"/>
      <c r="D278" s="20"/>
      <c r="E278" s="30"/>
      <c r="F278" s="95" t="s">
        <v>40</v>
      </c>
      <c r="G278" s="12" t="s">
        <v>658</v>
      </c>
      <c r="H278" s="27" t="s">
        <v>42</v>
      </c>
      <c r="I278" s="23" t="s">
        <v>659</v>
      </c>
      <c r="J278" s="24" t="s">
        <v>44</v>
      </c>
      <c r="K278" s="25" t="s">
        <v>45</v>
      </c>
      <c r="L278" s="25" t="s">
        <v>45</v>
      </c>
      <c r="M278" s="25" t="s">
        <v>46</v>
      </c>
      <c r="N278" s="26" t="s">
        <v>46</v>
      </c>
      <c r="O278" s="25">
        <v>0</v>
      </c>
      <c r="P278" s="27">
        <v>150</v>
      </c>
      <c r="Q278" s="27">
        <f t="shared" si="40"/>
        <v>1.4999999999999999E-2</v>
      </c>
      <c r="R278" s="28" t="s">
        <v>47</v>
      </c>
      <c r="S278" s="94" t="s">
        <v>45</v>
      </c>
      <c r="T278" s="25" t="s">
        <v>45</v>
      </c>
      <c r="U278" s="25" t="s">
        <v>45</v>
      </c>
      <c r="V278" s="25" t="s">
        <v>45</v>
      </c>
      <c r="W278" s="27" t="str">
        <f t="shared" si="44"/>
        <v>COMPLETO TIENE ÁREA Y LINDEROS</v>
      </c>
      <c r="X278" s="25" t="s">
        <v>45</v>
      </c>
      <c r="Y278" s="25" t="s">
        <v>45</v>
      </c>
      <c r="Z278" s="25" t="s">
        <v>45</v>
      </c>
      <c r="AA278" s="27" t="s">
        <v>46</v>
      </c>
      <c r="AB278" s="27">
        <f t="shared" si="45"/>
        <v>0</v>
      </c>
      <c r="AC278" s="27">
        <v>0</v>
      </c>
      <c r="AD278" s="27">
        <f t="shared" si="46"/>
        <v>0</v>
      </c>
      <c r="AE278" s="27" t="s">
        <v>47</v>
      </c>
      <c r="AF278" s="118" t="s">
        <v>47</v>
      </c>
      <c r="AG278" s="29"/>
      <c r="AH278" s="20"/>
      <c r="AI278" s="20"/>
      <c r="AJ278" s="30"/>
      <c r="AK278" s="17"/>
      <c r="AL278" s="17"/>
      <c r="AM278" s="17"/>
      <c r="AN278" s="17"/>
      <c r="AO278" s="17"/>
      <c r="AP278" s="17"/>
      <c r="AQ278" s="17"/>
    </row>
    <row r="279" spans="1:43" s="2" customFormat="1" ht="63.75" hidden="1" x14ac:dyDescent="0.2">
      <c r="A279" s="18" t="s">
        <v>79</v>
      </c>
      <c r="B279" s="19" t="s">
        <v>48</v>
      </c>
      <c r="C279" s="20"/>
      <c r="D279" s="20"/>
      <c r="E279" s="30"/>
      <c r="F279" s="95" t="s">
        <v>40</v>
      </c>
      <c r="G279" s="12" t="s">
        <v>660</v>
      </c>
      <c r="H279" s="27" t="s">
        <v>42</v>
      </c>
      <c r="I279" s="23" t="s">
        <v>661</v>
      </c>
      <c r="J279" s="24" t="s">
        <v>44</v>
      </c>
      <c r="K279" s="25" t="s">
        <v>45</v>
      </c>
      <c r="L279" s="25" t="s">
        <v>45</v>
      </c>
      <c r="M279" s="25" t="s">
        <v>46</v>
      </c>
      <c r="N279" s="26" t="s">
        <v>46</v>
      </c>
      <c r="O279" s="25">
        <v>0</v>
      </c>
      <c r="P279" s="27">
        <v>150</v>
      </c>
      <c r="Q279" s="27">
        <f t="shared" si="40"/>
        <v>1.4999999999999999E-2</v>
      </c>
      <c r="R279" s="28" t="s">
        <v>47</v>
      </c>
      <c r="S279" s="94" t="s">
        <v>45</v>
      </c>
      <c r="T279" s="25" t="s">
        <v>45</v>
      </c>
      <c r="U279" s="25" t="s">
        <v>45</v>
      </c>
      <c r="V279" s="25" t="s">
        <v>45</v>
      </c>
      <c r="W279" s="27" t="str">
        <f t="shared" si="44"/>
        <v>COMPLETO TIENE ÁREA Y LINDEROS</v>
      </c>
      <c r="X279" s="25" t="s">
        <v>45</v>
      </c>
      <c r="Y279" s="25" t="s">
        <v>45</v>
      </c>
      <c r="Z279" s="25" t="s">
        <v>45</v>
      </c>
      <c r="AA279" s="27" t="s">
        <v>46</v>
      </c>
      <c r="AB279" s="27">
        <f t="shared" si="45"/>
        <v>0</v>
      </c>
      <c r="AC279" s="27">
        <v>0</v>
      </c>
      <c r="AD279" s="27">
        <f t="shared" si="46"/>
        <v>0</v>
      </c>
      <c r="AE279" s="27" t="s">
        <v>47</v>
      </c>
      <c r="AF279" s="118" t="s">
        <v>47</v>
      </c>
      <c r="AG279" s="29"/>
      <c r="AH279" s="20"/>
      <c r="AI279" s="20"/>
      <c r="AJ279" s="30"/>
      <c r="AK279" s="17"/>
      <c r="AL279" s="17"/>
      <c r="AM279" s="17"/>
      <c r="AN279" s="17"/>
      <c r="AO279" s="17"/>
      <c r="AP279" s="17"/>
      <c r="AQ279" s="17"/>
    </row>
    <row r="280" spans="1:43" s="2" customFormat="1" ht="76.5" hidden="1" x14ac:dyDescent="0.2">
      <c r="A280" s="18" t="s">
        <v>79</v>
      </c>
      <c r="B280" s="19" t="s">
        <v>48</v>
      </c>
      <c r="C280" s="20"/>
      <c r="D280" s="20"/>
      <c r="E280" s="30"/>
      <c r="F280" s="95" t="s">
        <v>40</v>
      </c>
      <c r="G280" s="12" t="s">
        <v>662</v>
      </c>
      <c r="H280" s="27" t="s">
        <v>42</v>
      </c>
      <c r="I280" s="23" t="s">
        <v>663</v>
      </c>
      <c r="J280" s="24" t="s">
        <v>44</v>
      </c>
      <c r="K280" s="25" t="s">
        <v>45</v>
      </c>
      <c r="L280" s="25" t="s">
        <v>45</v>
      </c>
      <c r="M280" s="25" t="s">
        <v>46</v>
      </c>
      <c r="N280" s="26" t="s">
        <v>46</v>
      </c>
      <c r="O280" s="25">
        <v>0</v>
      </c>
      <c r="P280" s="27">
        <v>150</v>
      </c>
      <c r="Q280" s="27">
        <f t="shared" si="40"/>
        <v>1.4999999999999999E-2</v>
      </c>
      <c r="R280" s="28" t="s">
        <v>47</v>
      </c>
      <c r="S280" s="94" t="s">
        <v>45</v>
      </c>
      <c r="T280" s="25" t="s">
        <v>45</v>
      </c>
      <c r="U280" s="25" t="s">
        <v>45</v>
      </c>
      <c r="V280" s="25" t="s">
        <v>45</v>
      </c>
      <c r="W280" s="27" t="str">
        <f t="shared" si="44"/>
        <v>COMPLETO TIENE ÁREA Y LINDEROS</v>
      </c>
      <c r="X280" s="25" t="s">
        <v>45</v>
      </c>
      <c r="Y280" s="25" t="s">
        <v>45</v>
      </c>
      <c r="Z280" s="25" t="s">
        <v>45</v>
      </c>
      <c r="AA280" s="27" t="s">
        <v>46</v>
      </c>
      <c r="AB280" s="27">
        <f t="shared" si="45"/>
        <v>0</v>
      </c>
      <c r="AC280" s="27">
        <v>0</v>
      </c>
      <c r="AD280" s="27">
        <f t="shared" si="46"/>
        <v>0</v>
      </c>
      <c r="AE280" s="27" t="s">
        <v>47</v>
      </c>
      <c r="AF280" s="118" t="s">
        <v>47</v>
      </c>
      <c r="AG280" s="29"/>
      <c r="AH280" s="20"/>
      <c r="AI280" s="20"/>
      <c r="AJ280" s="30"/>
      <c r="AK280" s="17"/>
      <c r="AL280" s="17"/>
      <c r="AM280" s="17"/>
      <c r="AN280" s="17"/>
      <c r="AO280" s="17"/>
      <c r="AP280" s="17"/>
      <c r="AQ280" s="17"/>
    </row>
    <row r="281" spans="1:43" s="2" customFormat="1" ht="76.5" hidden="1" x14ac:dyDescent="0.2">
      <c r="A281" s="18" t="s">
        <v>79</v>
      </c>
      <c r="B281" s="19" t="s">
        <v>48</v>
      </c>
      <c r="C281" s="20"/>
      <c r="D281" s="20"/>
      <c r="E281" s="30"/>
      <c r="F281" s="95" t="s">
        <v>40</v>
      </c>
      <c r="G281" s="12" t="s">
        <v>664</v>
      </c>
      <c r="H281" s="27" t="s">
        <v>42</v>
      </c>
      <c r="I281" s="23" t="s">
        <v>665</v>
      </c>
      <c r="J281" s="24" t="s">
        <v>44</v>
      </c>
      <c r="K281" s="25" t="s">
        <v>45</v>
      </c>
      <c r="L281" s="25" t="s">
        <v>45</v>
      </c>
      <c r="M281" s="25" t="s">
        <v>46</v>
      </c>
      <c r="N281" s="26" t="s">
        <v>46</v>
      </c>
      <c r="O281" s="25">
        <v>0</v>
      </c>
      <c r="P281" s="27">
        <v>150</v>
      </c>
      <c r="Q281" s="27">
        <f t="shared" si="40"/>
        <v>1.4999999999999999E-2</v>
      </c>
      <c r="R281" s="28" t="s">
        <v>47</v>
      </c>
      <c r="S281" s="94" t="s">
        <v>45</v>
      </c>
      <c r="T281" s="25" t="s">
        <v>45</v>
      </c>
      <c r="U281" s="25" t="s">
        <v>45</v>
      </c>
      <c r="V281" s="25" t="s">
        <v>45</v>
      </c>
      <c r="W281" s="27" t="str">
        <f t="shared" si="44"/>
        <v>COMPLETO TIENE ÁREA Y LINDEROS</v>
      </c>
      <c r="X281" s="25" t="s">
        <v>45</v>
      </c>
      <c r="Y281" s="25" t="s">
        <v>45</v>
      </c>
      <c r="Z281" s="25" t="s">
        <v>45</v>
      </c>
      <c r="AA281" s="27" t="s">
        <v>46</v>
      </c>
      <c r="AB281" s="27">
        <f t="shared" si="45"/>
        <v>0</v>
      </c>
      <c r="AC281" s="27">
        <v>0</v>
      </c>
      <c r="AD281" s="27">
        <f t="shared" si="46"/>
        <v>0</v>
      </c>
      <c r="AE281" s="27" t="s">
        <v>47</v>
      </c>
      <c r="AF281" s="118" t="s">
        <v>47</v>
      </c>
      <c r="AG281" s="29"/>
      <c r="AH281" s="20"/>
      <c r="AI281" s="20"/>
      <c r="AJ281" s="30"/>
      <c r="AK281" s="17"/>
      <c r="AL281" s="17"/>
      <c r="AM281" s="17"/>
      <c r="AN281" s="17"/>
      <c r="AO281" s="17"/>
      <c r="AP281" s="17"/>
      <c r="AQ281" s="17"/>
    </row>
    <row r="282" spans="1:43" s="2" customFormat="1" ht="89.25" hidden="1" x14ac:dyDescent="0.2">
      <c r="A282" s="18" t="s">
        <v>79</v>
      </c>
      <c r="B282" s="19" t="s">
        <v>48</v>
      </c>
      <c r="C282" s="20"/>
      <c r="D282" s="21"/>
      <c r="E282" s="22"/>
      <c r="F282" s="95" t="s">
        <v>40</v>
      </c>
      <c r="G282" s="12" t="s">
        <v>666</v>
      </c>
      <c r="H282" s="27" t="s">
        <v>42</v>
      </c>
      <c r="I282" s="23" t="s">
        <v>667</v>
      </c>
      <c r="J282" s="24" t="s">
        <v>44</v>
      </c>
      <c r="K282" s="25" t="s">
        <v>45</v>
      </c>
      <c r="L282" s="25" t="s">
        <v>45</v>
      </c>
      <c r="M282" s="25" t="s">
        <v>46</v>
      </c>
      <c r="N282" s="26" t="s">
        <v>46</v>
      </c>
      <c r="O282" s="25">
        <v>0</v>
      </c>
      <c r="P282" s="27">
        <v>150</v>
      </c>
      <c r="Q282" s="27">
        <f t="shared" si="40"/>
        <v>1.4999999999999999E-2</v>
      </c>
      <c r="R282" s="28" t="s">
        <v>47</v>
      </c>
      <c r="S282" s="94" t="s">
        <v>45</v>
      </c>
      <c r="T282" s="25" t="s">
        <v>45</v>
      </c>
      <c r="U282" s="25" t="s">
        <v>45</v>
      </c>
      <c r="V282" s="25" t="s">
        <v>45</v>
      </c>
      <c r="W282" s="27" t="str">
        <f t="shared" si="44"/>
        <v>COMPLETO TIENE ÁREA Y LINDEROS</v>
      </c>
      <c r="X282" s="25" t="s">
        <v>45</v>
      </c>
      <c r="Y282" s="25" t="s">
        <v>45</v>
      </c>
      <c r="Z282" s="25" t="s">
        <v>45</v>
      </c>
      <c r="AA282" s="27" t="s">
        <v>46</v>
      </c>
      <c r="AB282" s="27">
        <f t="shared" si="45"/>
        <v>0</v>
      </c>
      <c r="AC282" s="27">
        <v>0</v>
      </c>
      <c r="AD282" s="27">
        <f t="shared" si="46"/>
        <v>0</v>
      </c>
      <c r="AE282" s="27" t="s">
        <v>47</v>
      </c>
      <c r="AF282" s="118" t="s">
        <v>47</v>
      </c>
      <c r="AG282" s="29"/>
      <c r="AH282" s="20"/>
      <c r="AI282" s="20"/>
      <c r="AJ282" s="30"/>
      <c r="AK282" s="17"/>
      <c r="AL282" s="17"/>
      <c r="AM282" s="17"/>
      <c r="AN282" s="17"/>
      <c r="AO282" s="17"/>
      <c r="AP282" s="17"/>
      <c r="AQ282" s="17"/>
    </row>
    <row r="283" spans="1:43" s="2" customFormat="1" ht="63.75" hidden="1" x14ac:dyDescent="0.2">
      <c r="A283" s="18" t="s">
        <v>79</v>
      </c>
      <c r="B283" s="19" t="s">
        <v>48</v>
      </c>
      <c r="C283" s="20"/>
      <c r="D283" s="20"/>
      <c r="E283" s="30"/>
      <c r="F283" s="95" t="s">
        <v>40</v>
      </c>
      <c r="G283" s="12" t="s">
        <v>668</v>
      </c>
      <c r="H283" s="27" t="s">
        <v>42</v>
      </c>
      <c r="I283" s="23" t="s">
        <v>669</v>
      </c>
      <c r="J283" s="24" t="s">
        <v>44</v>
      </c>
      <c r="K283" s="25" t="s">
        <v>45</v>
      </c>
      <c r="L283" s="25" t="s">
        <v>45</v>
      </c>
      <c r="M283" s="25" t="s">
        <v>46</v>
      </c>
      <c r="N283" s="26" t="s">
        <v>46</v>
      </c>
      <c r="O283" s="25">
        <v>0</v>
      </c>
      <c r="P283" s="27">
        <v>150</v>
      </c>
      <c r="Q283" s="27">
        <f t="shared" si="40"/>
        <v>1.4999999999999999E-2</v>
      </c>
      <c r="R283" s="28" t="s">
        <v>47</v>
      </c>
      <c r="S283" s="94" t="s">
        <v>45</v>
      </c>
      <c r="T283" s="25" t="s">
        <v>45</v>
      </c>
      <c r="U283" s="25" t="s">
        <v>45</v>
      </c>
      <c r="V283" s="25" t="s">
        <v>45</v>
      </c>
      <c r="W283" s="27" t="str">
        <f t="shared" si="44"/>
        <v>COMPLETO TIENE ÁREA Y LINDEROS</v>
      </c>
      <c r="X283" s="25" t="s">
        <v>45</v>
      </c>
      <c r="Y283" s="25" t="s">
        <v>45</v>
      </c>
      <c r="Z283" s="25" t="s">
        <v>45</v>
      </c>
      <c r="AA283" s="27" t="s">
        <v>46</v>
      </c>
      <c r="AB283" s="27">
        <f t="shared" si="45"/>
        <v>0</v>
      </c>
      <c r="AC283" s="27">
        <v>0</v>
      </c>
      <c r="AD283" s="27">
        <f t="shared" si="46"/>
        <v>0</v>
      </c>
      <c r="AE283" s="27" t="s">
        <v>47</v>
      </c>
      <c r="AF283" s="118" t="s">
        <v>47</v>
      </c>
      <c r="AG283" s="29"/>
      <c r="AH283" s="20"/>
      <c r="AI283" s="20"/>
      <c r="AJ283" s="30"/>
      <c r="AK283" s="17"/>
      <c r="AL283" s="17"/>
      <c r="AM283" s="17"/>
      <c r="AN283" s="17"/>
      <c r="AO283" s="17"/>
      <c r="AP283" s="17"/>
      <c r="AQ283" s="17"/>
    </row>
    <row r="284" spans="1:43" s="2" customFormat="1" ht="76.5" hidden="1" x14ac:dyDescent="0.2">
      <c r="A284" s="18" t="s">
        <v>79</v>
      </c>
      <c r="B284" s="19" t="s">
        <v>48</v>
      </c>
      <c r="C284" s="20"/>
      <c r="D284" s="21"/>
      <c r="E284" s="31"/>
      <c r="F284" s="95" t="s">
        <v>40</v>
      </c>
      <c r="G284" s="12" t="s">
        <v>670</v>
      </c>
      <c r="H284" s="27" t="s">
        <v>42</v>
      </c>
      <c r="I284" s="23" t="s">
        <v>671</v>
      </c>
      <c r="J284" s="24" t="s">
        <v>44</v>
      </c>
      <c r="K284" s="25" t="s">
        <v>45</v>
      </c>
      <c r="L284" s="25" t="s">
        <v>45</v>
      </c>
      <c r="M284" s="25" t="s">
        <v>46</v>
      </c>
      <c r="N284" s="26" t="s">
        <v>46</v>
      </c>
      <c r="O284" s="25">
        <v>0</v>
      </c>
      <c r="P284" s="27">
        <v>150</v>
      </c>
      <c r="Q284" s="27">
        <f t="shared" si="40"/>
        <v>1.4999999999999999E-2</v>
      </c>
      <c r="R284" s="28" t="s">
        <v>47</v>
      </c>
      <c r="S284" s="94" t="s">
        <v>45</v>
      </c>
      <c r="T284" s="25" t="s">
        <v>45</v>
      </c>
      <c r="U284" s="25" t="s">
        <v>45</v>
      </c>
      <c r="V284" s="25" t="s">
        <v>45</v>
      </c>
      <c r="W284" s="27" t="str">
        <f t="shared" si="44"/>
        <v>COMPLETO TIENE ÁREA Y LINDEROS</v>
      </c>
      <c r="X284" s="25" t="s">
        <v>45</v>
      </c>
      <c r="Y284" s="25" t="s">
        <v>45</v>
      </c>
      <c r="Z284" s="25" t="s">
        <v>45</v>
      </c>
      <c r="AA284" s="27" t="s">
        <v>46</v>
      </c>
      <c r="AB284" s="27">
        <f t="shared" si="45"/>
        <v>0</v>
      </c>
      <c r="AC284" s="27">
        <v>0</v>
      </c>
      <c r="AD284" s="27">
        <f t="shared" si="46"/>
        <v>0</v>
      </c>
      <c r="AE284" s="27" t="s">
        <v>47</v>
      </c>
      <c r="AF284" s="118" t="s">
        <v>47</v>
      </c>
      <c r="AG284" s="29"/>
      <c r="AH284" s="20"/>
      <c r="AI284" s="20"/>
      <c r="AJ284" s="30"/>
      <c r="AK284" s="17"/>
      <c r="AL284" s="17"/>
      <c r="AM284" s="17"/>
      <c r="AN284" s="17"/>
      <c r="AO284" s="17"/>
      <c r="AP284" s="17"/>
      <c r="AQ284" s="17"/>
    </row>
    <row r="285" spans="1:43" s="2" customFormat="1" ht="76.5" hidden="1" x14ac:dyDescent="0.2">
      <c r="A285" s="18" t="s">
        <v>79</v>
      </c>
      <c r="B285" s="19" t="s">
        <v>48</v>
      </c>
      <c r="C285" s="20"/>
      <c r="D285" s="20"/>
      <c r="E285" s="30"/>
      <c r="F285" s="95" t="s">
        <v>40</v>
      </c>
      <c r="G285" s="12" t="s">
        <v>672</v>
      </c>
      <c r="H285" s="27" t="s">
        <v>42</v>
      </c>
      <c r="I285" s="23" t="s">
        <v>673</v>
      </c>
      <c r="J285" s="24" t="s">
        <v>44</v>
      </c>
      <c r="K285" s="25" t="s">
        <v>45</v>
      </c>
      <c r="L285" s="25" t="s">
        <v>45</v>
      </c>
      <c r="M285" s="25" t="s">
        <v>46</v>
      </c>
      <c r="N285" s="26" t="s">
        <v>46</v>
      </c>
      <c r="O285" s="25">
        <v>0</v>
      </c>
      <c r="P285" s="27">
        <v>150</v>
      </c>
      <c r="Q285" s="27">
        <f t="shared" si="40"/>
        <v>1.4999999999999999E-2</v>
      </c>
      <c r="R285" s="28" t="s">
        <v>47</v>
      </c>
      <c r="S285" s="94" t="s">
        <v>45</v>
      </c>
      <c r="T285" s="25" t="s">
        <v>45</v>
      </c>
      <c r="U285" s="25" t="s">
        <v>45</v>
      </c>
      <c r="V285" s="25" t="s">
        <v>45</v>
      </c>
      <c r="W285" s="27" t="str">
        <f t="shared" si="44"/>
        <v>COMPLETO TIENE ÁREA Y LINDEROS</v>
      </c>
      <c r="X285" s="25" t="s">
        <v>45</v>
      </c>
      <c r="Y285" s="25" t="s">
        <v>45</v>
      </c>
      <c r="Z285" s="25" t="s">
        <v>45</v>
      </c>
      <c r="AA285" s="27" t="s">
        <v>46</v>
      </c>
      <c r="AB285" s="27">
        <f t="shared" si="45"/>
        <v>0</v>
      </c>
      <c r="AC285" s="27">
        <v>0</v>
      </c>
      <c r="AD285" s="27">
        <f t="shared" si="46"/>
        <v>0</v>
      </c>
      <c r="AE285" s="27" t="s">
        <v>47</v>
      </c>
      <c r="AF285" s="118" t="s">
        <v>47</v>
      </c>
      <c r="AG285" s="29"/>
      <c r="AH285" s="20"/>
      <c r="AI285" s="20"/>
      <c r="AJ285" s="30"/>
      <c r="AK285" s="17"/>
      <c r="AL285" s="17"/>
      <c r="AM285" s="17"/>
      <c r="AN285" s="17"/>
      <c r="AO285" s="17"/>
      <c r="AP285" s="17"/>
      <c r="AQ285" s="17"/>
    </row>
    <row r="286" spans="1:43" s="2" customFormat="1" ht="76.5" hidden="1" x14ac:dyDescent="0.2">
      <c r="A286" s="18" t="s">
        <v>79</v>
      </c>
      <c r="B286" s="19" t="s">
        <v>48</v>
      </c>
      <c r="C286" s="20"/>
      <c r="D286" s="20"/>
      <c r="E286" s="30"/>
      <c r="F286" s="95" t="s">
        <v>40</v>
      </c>
      <c r="G286" s="12" t="s">
        <v>674</v>
      </c>
      <c r="H286" s="27" t="s">
        <v>42</v>
      </c>
      <c r="I286" s="23" t="s">
        <v>675</v>
      </c>
      <c r="J286" s="24" t="s">
        <v>44</v>
      </c>
      <c r="K286" s="25" t="s">
        <v>45</v>
      </c>
      <c r="L286" s="25" t="s">
        <v>45</v>
      </c>
      <c r="M286" s="25" t="s">
        <v>46</v>
      </c>
      <c r="N286" s="26" t="s">
        <v>46</v>
      </c>
      <c r="O286" s="25">
        <v>0</v>
      </c>
      <c r="P286" s="27">
        <v>150</v>
      </c>
      <c r="Q286" s="27">
        <f t="shared" si="40"/>
        <v>1.4999999999999999E-2</v>
      </c>
      <c r="R286" s="28" t="s">
        <v>47</v>
      </c>
      <c r="S286" s="94" t="s">
        <v>45</v>
      </c>
      <c r="T286" s="25" t="s">
        <v>45</v>
      </c>
      <c r="U286" s="25" t="s">
        <v>45</v>
      </c>
      <c r="V286" s="25" t="s">
        <v>45</v>
      </c>
      <c r="W286" s="27" t="str">
        <f t="shared" si="44"/>
        <v>COMPLETO TIENE ÁREA Y LINDEROS</v>
      </c>
      <c r="X286" s="25" t="s">
        <v>45</v>
      </c>
      <c r="Y286" s="25" t="s">
        <v>45</v>
      </c>
      <c r="Z286" s="25" t="s">
        <v>45</v>
      </c>
      <c r="AA286" s="27" t="s">
        <v>46</v>
      </c>
      <c r="AB286" s="27">
        <f t="shared" si="45"/>
        <v>0</v>
      </c>
      <c r="AC286" s="27">
        <v>0</v>
      </c>
      <c r="AD286" s="27">
        <f t="shared" si="46"/>
        <v>0</v>
      </c>
      <c r="AE286" s="27" t="s">
        <v>47</v>
      </c>
      <c r="AF286" s="118" t="s">
        <v>47</v>
      </c>
      <c r="AG286" s="29"/>
      <c r="AH286" s="20"/>
      <c r="AI286" s="20"/>
      <c r="AJ286" s="30"/>
      <c r="AK286" s="17"/>
      <c r="AL286" s="17"/>
      <c r="AM286" s="17"/>
      <c r="AN286" s="17"/>
      <c r="AO286" s="17"/>
      <c r="AP286" s="17"/>
      <c r="AQ286" s="17"/>
    </row>
    <row r="287" spans="1:43" s="2" customFormat="1" ht="51" hidden="1" x14ac:dyDescent="0.2">
      <c r="A287" s="18" t="s">
        <v>79</v>
      </c>
      <c r="B287" s="19" t="s">
        <v>48</v>
      </c>
      <c r="C287" s="20"/>
      <c r="D287" s="20"/>
      <c r="E287" s="22"/>
      <c r="F287" s="95" t="s">
        <v>40</v>
      </c>
      <c r="G287" s="12" t="s">
        <v>676</v>
      </c>
      <c r="H287" s="27" t="s">
        <v>42</v>
      </c>
      <c r="I287" s="23" t="s">
        <v>677</v>
      </c>
      <c r="J287" s="24" t="s">
        <v>44</v>
      </c>
      <c r="K287" s="25" t="s">
        <v>45</v>
      </c>
      <c r="L287" s="25" t="s">
        <v>45</v>
      </c>
      <c r="M287" s="25" t="s">
        <v>46</v>
      </c>
      <c r="N287" s="26" t="s">
        <v>46</v>
      </c>
      <c r="O287" s="25">
        <v>0</v>
      </c>
      <c r="P287" s="27">
        <v>150</v>
      </c>
      <c r="Q287" s="27">
        <f t="shared" si="40"/>
        <v>1.4999999999999999E-2</v>
      </c>
      <c r="R287" s="28" t="s">
        <v>47</v>
      </c>
      <c r="S287" s="94" t="s">
        <v>45</v>
      </c>
      <c r="T287" s="25" t="s">
        <v>45</v>
      </c>
      <c r="U287" s="25" t="s">
        <v>45</v>
      </c>
      <c r="V287" s="25" t="s">
        <v>45</v>
      </c>
      <c r="W287" s="27" t="str">
        <f t="shared" si="44"/>
        <v>COMPLETO TIENE ÁREA Y LINDEROS</v>
      </c>
      <c r="X287" s="25" t="s">
        <v>45</v>
      </c>
      <c r="Y287" s="25" t="s">
        <v>45</v>
      </c>
      <c r="Z287" s="25" t="s">
        <v>45</v>
      </c>
      <c r="AA287" s="27" t="s">
        <v>46</v>
      </c>
      <c r="AB287" s="27">
        <f t="shared" si="45"/>
        <v>0</v>
      </c>
      <c r="AC287" s="27">
        <v>0</v>
      </c>
      <c r="AD287" s="27">
        <f t="shared" si="46"/>
        <v>0</v>
      </c>
      <c r="AE287" s="27" t="s">
        <v>47</v>
      </c>
      <c r="AF287" s="118" t="s">
        <v>47</v>
      </c>
      <c r="AG287" s="29"/>
      <c r="AH287" s="20"/>
      <c r="AI287" s="20"/>
      <c r="AJ287" s="30"/>
      <c r="AK287" s="17"/>
      <c r="AL287" s="17"/>
      <c r="AM287" s="17"/>
      <c r="AN287" s="17"/>
      <c r="AO287" s="17"/>
      <c r="AP287" s="17"/>
      <c r="AQ287" s="17"/>
    </row>
    <row r="288" spans="1:43" s="2" customFormat="1" ht="76.5" hidden="1" x14ac:dyDescent="0.2">
      <c r="A288" s="18" t="s">
        <v>79</v>
      </c>
      <c r="B288" s="19" t="s">
        <v>48</v>
      </c>
      <c r="C288" s="20"/>
      <c r="D288" s="21"/>
      <c r="E288" s="22"/>
      <c r="F288" s="95" t="s">
        <v>40</v>
      </c>
      <c r="G288" s="12" t="s">
        <v>678</v>
      </c>
      <c r="H288" s="27" t="s">
        <v>42</v>
      </c>
      <c r="I288" s="23" t="s">
        <v>679</v>
      </c>
      <c r="J288" s="24" t="s">
        <v>44</v>
      </c>
      <c r="K288" s="25" t="s">
        <v>45</v>
      </c>
      <c r="L288" s="25" t="s">
        <v>45</v>
      </c>
      <c r="M288" s="25" t="s">
        <v>46</v>
      </c>
      <c r="N288" s="26" t="s">
        <v>46</v>
      </c>
      <c r="O288" s="25">
        <v>0</v>
      </c>
      <c r="P288" s="27">
        <v>150</v>
      </c>
      <c r="Q288" s="27">
        <f t="shared" si="40"/>
        <v>1.4999999999999999E-2</v>
      </c>
      <c r="R288" s="28" t="s">
        <v>47</v>
      </c>
      <c r="S288" s="94" t="s">
        <v>45</v>
      </c>
      <c r="T288" s="25" t="s">
        <v>45</v>
      </c>
      <c r="U288" s="25" t="s">
        <v>45</v>
      </c>
      <c r="V288" s="25" t="s">
        <v>45</v>
      </c>
      <c r="W288" s="27" t="str">
        <f t="shared" si="44"/>
        <v>COMPLETO TIENE ÁREA Y LINDEROS</v>
      </c>
      <c r="X288" s="25" t="s">
        <v>45</v>
      </c>
      <c r="Y288" s="25" t="s">
        <v>45</v>
      </c>
      <c r="Z288" s="25" t="s">
        <v>45</v>
      </c>
      <c r="AA288" s="27" t="s">
        <v>46</v>
      </c>
      <c r="AB288" s="27">
        <f t="shared" si="45"/>
        <v>0</v>
      </c>
      <c r="AC288" s="27">
        <v>0</v>
      </c>
      <c r="AD288" s="27">
        <f t="shared" si="46"/>
        <v>0</v>
      </c>
      <c r="AE288" s="27" t="s">
        <v>47</v>
      </c>
      <c r="AF288" s="118" t="s">
        <v>47</v>
      </c>
      <c r="AG288" s="29"/>
      <c r="AH288" s="20"/>
      <c r="AI288" s="20"/>
      <c r="AJ288" s="30"/>
      <c r="AK288" s="17"/>
      <c r="AL288" s="17"/>
      <c r="AM288" s="17"/>
      <c r="AN288" s="17"/>
      <c r="AO288" s="17"/>
      <c r="AP288" s="17"/>
      <c r="AQ288" s="17"/>
    </row>
    <row r="289" spans="1:43" s="2" customFormat="1" ht="76.5" hidden="1" x14ac:dyDescent="0.2">
      <c r="A289" s="18" t="s">
        <v>79</v>
      </c>
      <c r="B289" s="19" t="s">
        <v>48</v>
      </c>
      <c r="C289" s="20"/>
      <c r="D289" s="21"/>
      <c r="E289" s="22"/>
      <c r="F289" s="95" t="s">
        <v>40</v>
      </c>
      <c r="G289" s="12" t="s">
        <v>680</v>
      </c>
      <c r="H289" s="27" t="s">
        <v>42</v>
      </c>
      <c r="I289" s="23" t="s">
        <v>681</v>
      </c>
      <c r="J289" s="24" t="s">
        <v>44</v>
      </c>
      <c r="K289" s="25" t="s">
        <v>45</v>
      </c>
      <c r="L289" s="25" t="s">
        <v>45</v>
      </c>
      <c r="M289" s="25" t="s">
        <v>46</v>
      </c>
      <c r="N289" s="26" t="s">
        <v>46</v>
      </c>
      <c r="O289" s="25">
        <v>0</v>
      </c>
      <c r="P289" s="27">
        <v>150</v>
      </c>
      <c r="Q289" s="27">
        <f t="shared" si="40"/>
        <v>1.4999999999999999E-2</v>
      </c>
      <c r="R289" s="28" t="s">
        <v>47</v>
      </c>
      <c r="S289" s="94" t="s">
        <v>45</v>
      </c>
      <c r="T289" s="25" t="s">
        <v>45</v>
      </c>
      <c r="U289" s="25" t="s">
        <v>45</v>
      </c>
      <c r="V289" s="25" t="s">
        <v>45</v>
      </c>
      <c r="W289" s="27" t="str">
        <f t="shared" si="44"/>
        <v>COMPLETO TIENE ÁREA Y LINDEROS</v>
      </c>
      <c r="X289" s="25" t="s">
        <v>45</v>
      </c>
      <c r="Y289" s="25" t="s">
        <v>45</v>
      </c>
      <c r="Z289" s="25" t="s">
        <v>45</v>
      </c>
      <c r="AA289" s="27" t="s">
        <v>46</v>
      </c>
      <c r="AB289" s="27">
        <f t="shared" si="45"/>
        <v>0</v>
      </c>
      <c r="AC289" s="27">
        <v>0</v>
      </c>
      <c r="AD289" s="27">
        <f t="shared" si="46"/>
        <v>0</v>
      </c>
      <c r="AE289" s="27" t="s">
        <v>47</v>
      </c>
      <c r="AF289" s="118" t="s">
        <v>47</v>
      </c>
      <c r="AG289" s="29"/>
      <c r="AH289" s="20"/>
      <c r="AI289" s="20"/>
      <c r="AJ289" s="30"/>
      <c r="AK289" s="17"/>
      <c r="AL289" s="17"/>
      <c r="AM289" s="17"/>
      <c r="AN289" s="17"/>
      <c r="AO289" s="17"/>
      <c r="AP289" s="17"/>
      <c r="AQ289" s="17"/>
    </row>
    <row r="290" spans="1:43" s="2" customFormat="1" ht="63.75" hidden="1" x14ac:dyDescent="0.2">
      <c r="A290" s="18" t="s">
        <v>79</v>
      </c>
      <c r="B290" s="19" t="s">
        <v>48</v>
      </c>
      <c r="C290" s="20"/>
      <c r="D290" s="21"/>
      <c r="E290" s="22"/>
      <c r="F290" s="95" t="s">
        <v>40</v>
      </c>
      <c r="G290" s="12" t="s">
        <v>682</v>
      </c>
      <c r="H290" s="27" t="s">
        <v>42</v>
      </c>
      <c r="I290" s="23" t="s">
        <v>683</v>
      </c>
      <c r="J290" s="24" t="s">
        <v>44</v>
      </c>
      <c r="K290" s="25" t="s">
        <v>45</v>
      </c>
      <c r="L290" s="25" t="s">
        <v>45</v>
      </c>
      <c r="M290" s="25" t="s">
        <v>46</v>
      </c>
      <c r="N290" s="26" t="s">
        <v>46</v>
      </c>
      <c r="O290" s="25">
        <v>0</v>
      </c>
      <c r="P290" s="27">
        <v>150</v>
      </c>
      <c r="Q290" s="27">
        <f t="shared" si="40"/>
        <v>1.4999999999999999E-2</v>
      </c>
      <c r="R290" s="28" t="s">
        <v>47</v>
      </c>
      <c r="S290" s="94" t="s">
        <v>45</v>
      </c>
      <c r="T290" s="25" t="s">
        <v>45</v>
      </c>
      <c r="U290" s="25" t="s">
        <v>45</v>
      </c>
      <c r="V290" s="25" t="s">
        <v>45</v>
      </c>
      <c r="W290" s="27" t="str">
        <f t="shared" si="44"/>
        <v>COMPLETO TIENE ÁREA Y LINDEROS</v>
      </c>
      <c r="X290" s="25" t="s">
        <v>45</v>
      </c>
      <c r="Y290" s="25" t="s">
        <v>45</v>
      </c>
      <c r="Z290" s="25" t="s">
        <v>45</v>
      </c>
      <c r="AA290" s="27" t="s">
        <v>46</v>
      </c>
      <c r="AB290" s="27">
        <f t="shared" si="45"/>
        <v>0</v>
      </c>
      <c r="AC290" s="27">
        <v>0</v>
      </c>
      <c r="AD290" s="27">
        <f t="shared" si="46"/>
        <v>0</v>
      </c>
      <c r="AE290" s="27" t="s">
        <v>47</v>
      </c>
      <c r="AF290" s="118" t="s">
        <v>47</v>
      </c>
      <c r="AG290" s="29"/>
      <c r="AH290" s="20"/>
      <c r="AI290" s="20"/>
      <c r="AJ290" s="30"/>
      <c r="AK290" s="17"/>
      <c r="AL290" s="17"/>
      <c r="AM290" s="17"/>
      <c r="AN290" s="17"/>
      <c r="AO290" s="17"/>
      <c r="AP290" s="17"/>
      <c r="AQ290" s="17"/>
    </row>
    <row r="291" spans="1:43" s="2" customFormat="1" ht="76.5" hidden="1" x14ac:dyDescent="0.2">
      <c r="A291" s="18" t="s">
        <v>79</v>
      </c>
      <c r="B291" s="19" t="s">
        <v>48</v>
      </c>
      <c r="C291" s="20"/>
      <c r="D291" s="21"/>
      <c r="E291" s="22"/>
      <c r="F291" s="95" t="s">
        <v>40</v>
      </c>
      <c r="G291" s="12" t="s">
        <v>684</v>
      </c>
      <c r="H291" s="27" t="s">
        <v>42</v>
      </c>
      <c r="I291" s="23" t="s">
        <v>685</v>
      </c>
      <c r="J291" s="24" t="s">
        <v>44</v>
      </c>
      <c r="K291" s="25" t="s">
        <v>45</v>
      </c>
      <c r="L291" s="25" t="s">
        <v>45</v>
      </c>
      <c r="M291" s="25" t="s">
        <v>46</v>
      </c>
      <c r="N291" s="26" t="s">
        <v>46</v>
      </c>
      <c r="O291" s="25">
        <v>0</v>
      </c>
      <c r="P291" s="27">
        <v>150</v>
      </c>
      <c r="Q291" s="27">
        <f t="shared" si="40"/>
        <v>1.4999999999999999E-2</v>
      </c>
      <c r="R291" s="28" t="s">
        <v>47</v>
      </c>
      <c r="S291" s="94" t="s">
        <v>45</v>
      </c>
      <c r="T291" s="25" t="s">
        <v>45</v>
      </c>
      <c r="U291" s="25" t="s">
        <v>45</v>
      </c>
      <c r="V291" s="25" t="s">
        <v>45</v>
      </c>
      <c r="W291" s="27" t="str">
        <f t="shared" si="44"/>
        <v>COMPLETO TIENE ÁREA Y LINDEROS</v>
      </c>
      <c r="X291" s="25" t="s">
        <v>45</v>
      </c>
      <c r="Y291" s="25" t="s">
        <v>45</v>
      </c>
      <c r="Z291" s="25" t="s">
        <v>45</v>
      </c>
      <c r="AA291" s="27" t="s">
        <v>46</v>
      </c>
      <c r="AB291" s="27">
        <f t="shared" si="45"/>
        <v>0</v>
      </c>
      <c r="AC291" s="27">
        <v>0</v>
      </c>
      <c r="AD291" s="27">
        <f t="shared" si="46"/>
        <v>0</v>
      </c>
      <c r="AE291" s="27" t="s">
        <v>47</v>
      </c>
      <c r="AF291" s="118" t="s">
        <v>47</v>
      </c>
      <c r="AG291" s="29"/>
      <c r="AH291" s="20"/>
      <c r="AI291" s="20"/>
      <c r="AJ291" s="30"/>
      <c r="AK291" s="17"/>
      <c r="AL291" s="17"/>
      <c r="AM291" s="17"/>
      <c r="AN291" s="17"/>
      <c r="AO291" s="17"/>
      <c r="AP291" s="17"/>
      <c r="AQ291" s="17"/>
    </row>
    <row r="292" spans="1:43" s="2" customFormat="1" ht="63.75" hidden="1" x14ac:dyDescent="0.2">
      <c r="A292" s="18" t="s">
        <v>79</v>
      </c>
      <c r="B292" s="19" t="s">
        <v>48</v>
      </c>
      <c r="C292" s="20"/>
      <c r="D292" s="21"/>
      <c r="E292" s="22"/>
      <c r="F292" s="95" t="s">
        <v>40</v>
      </c>
      <c r="G292" s="12" t="s">
        <v>686</v>
      </c>
      <c r="H292" s="27" t="s">
        <v>42</v>
      </c>
      <c r="I292" s="23" t="s">
        <v>687</v>
      </c>
      <c r="J292" s="24" t="s">
        <v>44</v>
      </c>
      <c r="K292" s="25" t="s">
        <v>45</v>
      </c>
      <c r="L292" s="25" t="s">
        <v>45</v>
      </c>
      <c r="M292" s="25" t="s">
        <v>46</v>
      </c>
      <c r="N292" s="26" t="s">
        <v>46</v>
      </c>
      <c r="O292" s="25">
        <v>0</v>
      </c>
      <c r="P292" s="27">
        <v>150</v>
      </c>
      <c r="Q292" s="27">
        <f t="shared" si="40"/>
        <v>1.4999999999999999E-2</v>
      </c>
      <c r="R292" s="28" t="s">
        <v>47</v>
      </c>
      <c r="S292" s="94" t="s">
        <v>45</v>
      </c>
      <c r="T292" s="25" t="s">
        <v>45</v>
      </c>
      <c r="U292" s="25" t="s">
        <v>45</v>
      </c>
      <c r="V292" s="25" t="s">
        <v>45</v>
      </c>
      <c r="W292" s="27" t="str">
        <f t="shared" si="44"/>
        <v>COMPLETO TIENE ÁREA Y LINDEROS</v>
      </c>
      <c r="X292" s="25" t="s">
        <v>45</v>
      </c>
      <c r="Y292" s="25" t="s">
        <v>45</v>
      </c>
      <c r="Z292" s="25" t="s">
        <v>45</v>
      </c>
      <c r="AA292" s="27" t="s">
        <v>46</v>
      </c>
      <c r="AB292" s="27">
        <f t="shared" si="45"/>
        <v>0</v>
      </c>
      <c r="AC292" s="27">
        <v>0</v>
      </c>
      <c r="AD292" s="27">
        <f t="shared" si="46"/>
        <v>0</v>
      </c>
      <c r="AE292" s="27" t="s">
        <v>47</v>
      </c>
      <c r="AF292" s="118" t="s">
        <v>47</v>
      </c>
      <c r="AG292" s="29"/>
      <c r="AH292" s="20"/>
      <c r="AI292" s="20"/>
      <c r="AJ292" s="30"/>
      <c r="AK292" s="17"/>
      <c r="AL292" s="17"/>
      <c r="AM292" s="17"/>
      <c r="AN292" s="17"/>
      <c r="AO292" s="17"/>
      <c r="AP292" s="17"/>
      <c r="AQ292" s="17"/>
    </row>
    <row r="293" spans="1:43" s="2" customFormat="1" ht="229.5" hidden="1" x14ac:dyDescent="0.2">
      <c r="A293" s="18" t="s">
        <v>38</v>
      </c>
      <c r="B293" s="19" t="s">
        <v>48</v>
      </c>
      <c r="C293" s="20"/>
      <c r="D293" s="21"/>
      <c r="E293" s="22"/>
      <c r="F293" s="95" t="s">
        <v>40</v>
      </c>
      <c r="G293" s="12" t="s">
        <v>688</v>
      </c>
      <c r="H293" s="27" t="s">
        <v>42</v>
      </c>
      <c r="I293" s="23" t="s">
        <v>689</v>
      </c>
      <c r="J293" s="24" t="s">
        <v>44</v>
      </c>
      <c r="K293" s="25" t="s">
        <v>45</v>
      </c>
      <c r="L293" s="25" t="s">
        <v>45</v>
      </c>
      <c r="M293" s="25" t="s">
        <v>46</v>
      </c>
      <c r="N293" s="26" t="s">
        <v>46</v>
      </c>
      <c r="O293" s="25">
        <v>1000</v>
      </c>
      <c r="P293" s="27">
        <v>0</v>
      </c>
      <c r="Q293" s="27">
        <f t="shared" si="40"/>
        <v>1000</v>
      </c>
      <c r="R293" s="28" t="s">
        <v>47</v>
      </c>
      <c r="S293" s="94" t="s">
        <v>45</v>
      </c>
      <c r="T293" s="25" t="s">
        <v>45</v>
      </c>
      <c r="U293" s="25" t="s">
        <v>45</v>
      </c>
      <c r="V293" s="25" t="s">
        <v>45</v>
      </c>
      <c r="W293" s="27" t="str">
        <f t="shared" si="44"/>
        <v>COMPLETO TIENE ÁREA Y LINDEROS</v>
      </c>
      <c r="X293" s="25" t="s">
        <v>45</v>
      </c>
      <c r="Y293" s="25" t="s">
        <v>45</v>
      </c>
      <c r="Z293" s="25" t="s">
        <v>45</v>
      </c>
      <c r="AA293" s="27" t="s">
        <v>46</v>
      </c>
      <c r="AB293" s="27">
        <f t="shared" si="45"/>
        <v>1000</v>
      </c>
      <c r="AC293" s="27">
        <v>0</v>
      </c>
      <c r="AD293" s="27">
        <f t="shared" si="46"/>
        <v>1000</v>
      </c>
      <c r="AE293" s="27" t="s">
        <v>47</v>
      </c>
      <c r="AF293" s="118" t="s">
        <v>47</v>
      </c>
      <c r="AG293" s="29"/>
      <c r="AH293" s="20"/>
      <c r="AI293" s="20"/>
      <c r="AJ293" s="30"/>
      <c r="AK293" s="17"/>
      <c r="AL293" s="17"/>
      <c r="AM293" s="17"/>
      <c r="AN293" s="17"/>
      <c r="AO293" s="17"/>
      <c r="AP293" s="17"/>
      <c r="AQ293" s="17"/>
    </row>
    <row r="294" spans="1:43" s="2" customFormat="1" ht="89.25" hidden="1" x14ac:dyDescent="0.2">
      <c r="A294" s="18" t="s">
        <v>79</v>
      </c>
      <c r="B294" s="19" t="s">
        <v>39</v>
      </c>
      <c r="C294" s="20"/>
      <c r="D294" s="20"/>
      <c r="E294" s="30"/>
      <c r="F294" s="95" t="s">
        <v>40</v>
      </c>
      <c r="G294" s="12" t="s">
        <v>690</v>
      </c>
      <c r="H294" s="27" t="s">
        <v>42</v>
      </c>
      <c r="I294" s="23" t="s">
        <v>691</v>
      </c>
      <c r="J294" s="24" t="s">
        <v>44</v>
      </c>
      <c r="K294" s="25" t="s">
        <v>45</v>
      </c>
      <c r="L294" s="25" t="s">
        <v>45</v>
      </c>
      <c r="M294" s="25" t="s">
        <v>46</v>
      </c>
      <c r="N294" s="26" t="s">
        <v>46</v>
      </c>
      <c r="O294" s="25">
        <v>0</v>
      </c>
      <c r="P294" s="27">
        <v>300</v>
      </c>
      <c r="Q294" s="27">
        <f t="shared" si="40"/>
        <v>0.03</v>
      </c>
      <c r="R294" s="28" t="s">
        <v>47</v>
      </c>
      <c r="S294" s="94" t="s">
        <v>45</v>
      </c>
      <c r="T294" s="25" t="s">
        <v>45</v>
      </c>
      <c r="U294" s="25" t="s">
        <v>45</v>
      </c>
      <c r="V294" s="25" t="s">
        <v>45</v>
      </c>
      <c r="W294" s="27" t="str">
        <f t="shared" si="44"/>
        <v>COMPLETO TIENE ÁREA Y LINDEROS</v>
      </c>
      <c r="X294" s="25" t="s">
        <v>45</v>
      </c>
      <c r="Y294" s="25" t="s">
        <v>45</v>
      </c>
      <c r="Z294" s="25" t="s">
        <v>45</v>
      </c>
      <c r="AA294" s="27" t="s">
        <v>46</v>
      </c>
      <c r="AB294" s="27">
        <f t="shared" si="45"/>
        <v>0</v>
      </c>
      <c r="AC294" s="27">
        <v>0</v>
      </c>
      <c r="AD294" s="27">
        <f t="shared" si="46"/>
        <v>0</v>
      </c>
      <c r="AE294" s="27" t="s">
        <v>47</v>
      </c>
      <c r="AF294" s="118" t="s">
        <v>47</v>
      </c>
      <c r="AG294" s="29"/>
      <c r="AH294" s="20"/>
      <c r="AI294" s="20"/>
      <c r="AJ294" s="30"/>
      <c r="AK294" s="17"/>
      <c r="AL294" s="17"/>
      <c r="AM294" s="17"/>
      <c r="AN294" s="17"/>
      <c r="AO294" s="17"/>
      <c r="AP294" s="17"/>
      <c r="AQ294" s="17"/>
    </row>
    <row r="295" spans="1:43" s="2" customFormat="1" ht="178.5" hidden="1" x14ac:dyDescent="0.2">
      <c r="A295" s="3" t="s">
        <v>38</v>
      </c>
      <c r="B295" s="4" t="s">
        <v>48</v>
      </c>
      <c r="C295" s="5"/>
      <c r="D295" s="6"/>
      <c r="E295" s="7"/>
      <c r="F295" s="95" t="s">
        <v>40</v>
      </c>
      <c r="G295" s="12" t="s">
        <v>692</v>
      </c>
      <c r="H295" s="12" t="s">
        <v>42</v>
      </c>
      <c r="I295" s="8" t="s">
        <v>693</v>
      </c>
      <c r="J295" s="9" t="s">
        <v>44</v>
      </c>
      <c r="K295" s="10" t="s">
        <v>45</v>
      </c>
      <c r="L295" s="10" t="s">
        <v>45</v>
      </c>
      <c r="M295" s="11" t="s">
        <v>46</v>
      </c>
      <c r="N295" s="11" t="s">
        <v>46</v>
      </c>
      <c r="O295" s="10">
        <v>3000</v>
      </c>
      <c r="P295" s="12">
        <v>0</v>
      </c>
      <c r="Q295" s="12">
        <f t="shared" si="40"/>
        <v>3000</v>
      </c>
      <c r="R295" s="13"/>
      <c r="S295" s="93" t="s">
        <v>45</v>
      </c>
      <c r="T295" s="93" t="s">
        <v>45</v>
      </c>
      <c r="U295" s="93" t="s">
        <v>45</v>
      </c>
      <c r="V295" s="93" t="s">
        <v>45</v>
      </c>
      <c r="W295" s="93" t="s">
        <v>45</v>
      </c>
      <c r="X295" s="93" t="s">
        <v>45</v>
      </c>
      <c r="Y295" s="93" t="s">
        <v>45</v>
      </c>
      <c r="Z295" s="93" t="s">
        <v>45</v>
      </c>
      <c r="AA295" s="93" t="s">
        <v>45</v>
      </c>
      <c r="AB295" s="93" t="s">
        <v>45</v>
      </c>
      <c r="AC295" s="93" t="s">
        <v>45</v>
      </c>
      <c r="AD295" s="93" t="s">
        <v>45</v>
      </c>
      <c r="AE295" s="93" t="s">
        <v>45</v>
      </c>
      <c r="AF295" s="93" t="s">
        <v>45</v>
      </c>
      <c r="AG295" s="14"/>
      <c r="AH295" s="15"/>
      <c r="AI295" s="15"/>
      <c r="AJ295" s="16"/>
      <c r="AK295" s="17"/>
      <c r="AL295" s="17"/>
      <c r="AM295" s="17"/>
      <c r="AN295" s="17"/>
      <c r="AO295" s="17"/>
      <c r="AP295" s="17"/>
      <c r="AQ295" s="17"/>
    </row>
    <row r="296" spans="1:43" s="2" customFormat="1" ht="191.25" hidden="1" x14ac:dyDescent="0.2">
      <c r="A296" s="18" t="s">
        <v>38</v>
      </c>
      <c r="B296" s="19" t="s">
        <v>39</v>
      </c>
      <c r="C296" s="20"/>
      <c r="D296" s="20"/>
      <c r="E296" s="30"/>
      <c r="F296" s="95" t="s">
        <v>40</v>
      </c>
      <c r="G296" s="12" t="s">
        <v>694</v>
      </c>
      <c r="H296" s="27" t="s">
        <v>42</v>
      </c>
      <c r="I296" s="23" t="s">
        <v>695</v>
      </c>
      <c r="J296" s="24" t="s">
        <v>44</v>
      </c>
      <c r="K296" s="25" t="s">
        <v>45</v>
      </c>
      <c r="L296" s="25" t="s">
        <v>45</v>
      </c>
      <c r="M296" s="25" t="s">
        <v>46</v>
      </c>
      <c r="N296" s="26" t="s">
        <v>46</v>
      </c>
      <c r="O296" s="25">
        <v>830</v>
      </c>
      <c r="P296" s="27">
        <v>6000</v>
      </c>
      <c r="Q296" s="27">
        <f t="shared" si="40"/>
        <v>830.6</v>
      </c>
      <c r="R296" s="28" t="s">
        <v>47</v>
      </c>
      <c r="S296" s="94" t="s">
        <v>45</v>
      </c>
      <c r="T296" s="25" t="s">
        <v>45</v>
      </c>
      <c r="U296" s="25" t="s">
        <v>45</v>
      </c>
      <c r="V296" s="25" t="s">
        <v>45</v>
      </c>
      <c r="W296" s="27" t="str">
        <f>J296</f>
        <v>COMPLETO TIENE ÁREA Y LINDEROS</v>
      </c>
      <c r="X296" s="25" t="s">
        <v>45</v>
      </c>
      <c r="Y296" s="25" t="s">
        <v>45</v>
      </c>
      <c r="Z296" s="25" t="s">
        <v>45</v>
      </c>
      <c r="AA296" s="27" t="s">
        <v>46</v>
      </c>
      <c r="AB296" s="27">
        <f>O296</f>
        <v>830</v>
      </c>
      <c r="AC296" s="27">
        <v>0</v>
      </c>
      <c r="AD296" s="27">
        <f>+AB296+(AC296/10000)</f>
        <v>830</v>
      </c>
      <c r="AE296" s="27" t="s">
        <v>47</v>
      </c>
      <c r="AF296" s="118" t="s">
        <v>47</v>
      </c>
      <c r="AG296" s="29"/>
      <c r="AH296" s="20"/>
      <c r="AI296" s="20"/>
      <c r="AJ296" s="30"/>
      <c r="AK296" s="17"/>
      <c r="AL296" s="17"/>
      <c r="AM296" s="17"/>
      <c r="AN296" s="17"/>
      <c r="AO296" s="17"/>
      <c r="AP296" s="17"/>
      <c r="AQ296" s="17"/>
    </row>
    <row r="297" spans="1:43" s="2" customFormat="1" ht="153" x14ac:dyDescent="0.2">
      <c r="A297" s="3" t="s">
        <v>38</v>
      </c>
      <c r="B297" s="4" t="s">
        <v>48</v>
      </c>
      <c r="C297" s="182" t="s">
        <v>47</v>
      </c>
      <c r="D297" s="239" t="s">
        <v>47</v>
      </c>
      <c r="E297" s="248" t="s">
        <v>24084</v>
      </c>
      <c r="F297" s="95" t="s">
        <v>775</v>
      </c>
      <c r="G297" s="187" t="s">
        <v>696</v>
      </c>
      <c r="H297" s="12" t="s">
        <v>42</v>
      </c>
      <c r="I297" s="8" t="s">
        <v>697</v>
      </c>
      <c r="J297" s="9" t="s">
        <v>108</v>
      </c>
      <c r="K297" s="10" t="s">
        <v>698</v>
      </c>
      <c r="L297" s="10" t="s">
        <v>699</v>
      </c>
      <c r="M297" s="11" t="s">
        <v>47</v>
      </c>
      <c r="N297" s="11" t="s">
        <v>46</v>
      </c>
      <c r="O297" s="10">
        <v>5</v>
      </c>
      <c r="P297" s="12">
        <v>500</v>
      </c>
      <c r="Q297" s="12">
        <f t="shared" si="40"/>
        <v>5.05</v>
      </c>
      <c r="R297" s="32" t="s">
        <v>47</v>
      </c>
      <c r="S297" s="93" t="s">
        <v>46</v>
      </c>
      <c r="T297" s="12" t="s">
        <v>47</v>
      </c>
      <c r="U297" s="12" t="s">
        <v>47</v>
      </c>
      <c r="V297" s="12" t="s">
        <v>47</v>
      </c>
      <c r="W297" s="12" t="s">
        <v>44</v>
      </c>
      <c r="X297" s="12" t="s">
        <v>111</v>
      </c>
      <c r="Y297" s="12" t="s">
        <v>700</v>
      </c>
      <c r="Z297" s="12" t="s">
        <v>701</v>
      </c>
      <c r="AA297" s="12" t="s">
        <v>46</v>
      </c>
      <c r="AB297" s="10">
        <v>5500</v>
      </c>
      <c r="AC297" s="12">
        <v>0</v>
      </c>
      <c r="AD297" s="12">
        <f>+AB297+(AC297/10000)</f>
        <v>5500</v>
      </c>
      <c r="AE297" s="12" t="s">
        <v>47</v>
      </c>
      <c r="AF297" s="117" t="s">
        <v>47</v>
      </c>
      <c r="AG297" s="183" t="s">
        <v>47</v>
      </c>
      <c r="AH297" s="184" t="s">
        <v>47</v>
      </c>
      <c r="AI297" s="184" t="s">
        <v>47</v>
      </c>
      <c r="AJ297" s="193" t="s">
        <v>47</v>
      </c>
      <c r="AK297" s="205"/>
      <c r="AL297" s="205"/>
      <c r="AM297" s="205"/>
      <c r="AN297" s="17"/>
      <c r="AO297" s="17"/>
      <c r="AP297" s="17"/>
      <c r="AQ297" s="17"/>
    </row>
    <row r="298" spans="1:43" s="2" customFormat="1" ht="76.5" hidden="1" x14ac:dyDescent="0.2">
      <c r="A298" s="18" t="s">
        <v>38</v>
      </c>
      <c r="B298" s="19" t="s">
        <v>48</v>
      </c>
      <c r="C298" s="20"/>
      <c r="D298" s="20"/>
      <c r="E298" s="30"/>
      <c r="F298" s="95" t="s">
        <v>40</v>
      </c>
      <c r="G298" s="12" t="s">
        <v>702</v>
      </c>
      <c r="H298" s="27" t="s">
        <v>42</v>
      </c>
      <c r="I298" s="23" t="s">
        <v>703</v>
      </c>
      <c r="J298" s="24" t="s">
        <v>44</v>
      </c>
      <c r="K298" s="25" t="s">
        <v>45</v>
      </c>
      <c r="L298" s="25" t="s">
        <v>45</v>
      </c>
      <c r="M298" s="25" t="s">
        <v>46</v>
      </c>
      <c r="N298" s="26" t="s">
        <v>46</v>
      </c>
      <c r="O298" s="25">
        <v>0</v>
      </c>
      <c r="P298" s="27">
        <v>4000</v>
      </c>
      <c r="Q298" s="27">
        <f t="shared" si="40"/>
        <v>0.4</v>
      </c>
      <c r="R298" s="28" t="s">
        <v>47</v>
      </c>
      <c r="S298" s="94" t="s">
        <v>45</v>
      </c>
      <c r="T298" s="25" t="s">
        <v>45</v>
      </c>
      <c r="U298" s="25" t="s">
        <v>45</v>
      </c>
      <c r="V298" s="25" t="s">
        <v>45</v>
      </c>
      <c r="W298" s="27" t="str">
        <f>J298</f>
        <v>COMPLETO TIENE ÁREA Y LINDEROS</v>
      </c>
      <c r="X298" s="25" t="s">
        <v>45</v>
      </c>
      <c r="Y298" s="25" t="s">
        <v>45</v>
      </c>
      <c r="Z298" s="25" t="s">
        <v>45</v>
      </c>
      <c r="AA298" s="27" t="s">
        <v>46</v>
      </c>
      <c r="AB298" s="27">
        <f>O298</f>
        <v>0</v>
      </c>
      <c r="AC298" s="27">
        <v>0</v>
      </c>
      <c r="AD298" s="27">
        <f>+AB298+(AC298/10000)</f>
        <v>0</v>
      </c>
      <c r="AE298" s="27" t="s">
        <v>47</v>
      </c>
      <c r="AF298" s="118" t="s">
        <v>47</v>
      </c>
      <c r="AG298" s="29"/>
      <c r="AH298" s="20"/>
      <c r="AI298" s="20"/>
      <c r="AJ298" s="30"/>
      <c r="AK298" s="17"/>
      <c r="AL298" s="17"/>
      <c r="AM298" s="17"/>
      <c r="AN298" s="17"/>
      <c r="AO298" s="17"/>
      <c r="AP298" s="17"/>
      <c r="AQ298" s="17"/>
    </row>
    <row r="299" spans="1:43" s="2" customFormat="1" ht="306" x14ac:dyDescent="0.2">
      <c r="A299" s="3" t="s">
        <v>38</v>
      </c>
      <c r="B299" s="4" t="s">
        <v>48</v>
      </c>
      <c r="C299" s="182" t="s">
        <v>47</v>
      </c>
      <c r="D299" s="243" t="s">
        <v>24085</v>
      </c>
      <c r="E299" s="182" t="s">
        <v>47</v>
      </c>
      <c r="F299" s="95" t="s">
        <v>775</v>
      </c>
      <c r="G299" s="187" t="s">
        <v>704</v>
      </c>
      <c r="H299" s="12" t="s">
        <v>42</v>
      </c>
      <c r="I299" s="8" t="s">
        <v>705</v>
      </c>
      <c r="J299" s="9" t="s">
        <v>120</v>
      </c>
      <c r="K299" s="10" t="s">
        <v>121</v>
      </c>
      <c r="L299" s="10" t="s">
        <v>121</v>
      </c>
      <c r="M299" s="10" t="s">
        <v>46</v>
      </c>
      <c r="N299" s="11" t="s">
        <v>47</v>
      </c>
      <c r="O299" s="10">
        <v>0</v>
      </c>
      <c r="P299" s="12">
        <v>0</v>
      </c>
      <c r="Q299" s="12">
        <f t="shared" si="40"/>
        <v>0</v>
      </c>
      <c r="R299" s="32" t="s">
        <v>47</v>
      </c>
      <c r="S299" s="93" t="s">
        <v>46</v>
      </c>
      <c r="T299" s="12" t="s">
        <v>47</v>
      </c>
      <c r="U299" s="12" t="s">
        <v>47</v>
      </c>
      <c r="V299" s="12" t="s">
        <v>47</v>
      </c>
      <c r="W299" s="12" t="s">
        <v>44</v>
      </c>
      <c r="X299" s="12" t="s">
        <v>111</v>
      </c>
      <c r="Y299" s="12" t="s">
        <v>706</v>
      </c>
      <c r="Z299" s="12" t="s">
        <v>707</v>
      </c>
      <c r="AA299" s="12" t="s">
        <v>46</v>
      </c>
      <c r="AB299" s="10">
        <v>1</v>
      </c>
      <c r="AC299" s="12">
        <v>32</v>
      </c>
      <c r="AD299" s="12">
        <f>+AB299+(AC299/10000)</f>
        <v>1.0032000000000001</v>
      </c>
      <c r="AE299" s="12" t="s">
        <v>47</v>
      </c>
      <c r="AF299" s="117" t="s">
        <v>47</v>
      </c>
      <c r="AG299" s="183" t="s">
        <v>47</v>
      </c>
      <c r="AH299" s="184" t="s">
        <v>47</v>
      </c>
      <c r="AI299" s="184" t="s">
        <v>47</v>
      </c>
      <c r="AJ299" s="193" t="s">
        <v>47</v>
      </c>
      <c r="AK299" s="205"/>
      <c r="AL299" s="205"/>
      <c r="AM299" s="205"/>
      <c r="AN299" s="17"/>
      <c r="AO299" s="17"/>
      <c r="AP299" s="17"/>
      <c r="AQ299" s="17"/>
    </row>
    <row r="300" spans="1:43" s="2" customFormat="1" ht="267.75" x14ac:dyDescent="0.2">
      <c r="A300" s="3" t="s">
        <v>38</v>
      </c>
      <c r="B300" s="4" t="s">
        <v>48</v>
      </c>
      <c r="C300" s="182" t="s">
        <v>47</v>
      </c>
      <c r="D300" s="182" t="s">
        <v>47</v>
      </c>
      <c r="E300" s="185" t="s">
        <v>47</v>
      </c>
      <c r="F300" s="95" t="s">
        <v>775</v>
      </c>
      <c r="G300" s="187" t="s">
        <v>708</v>
      </c>
      <c r="H300" s="12" t="s">
        <v>42</v>
      </c>
      <c r="I300" s="8" t="s">
        <v>709</v>
      </c>
      <c r="J300" s="9" t="s">
        <v>120</v>
      </c>
      <c r="K300" s="10" t="s">
        <v>121</v>
      </c>
      <c r="L300" s="10" t="s">
        <v>121</v>
      </c>
      <c r="M300" s="11" t="s">
        <v>46</v>
      </c>
      <c r="N300" s="11" t="s">
        <v>47</v>
      </c>
      <c r="O300" s="10">
        <v>0</v>
      </c>
      <c r="P300" s="12">
        <v>0</v>
      </c>
      <c r="Q300" s="12">
        <f t="shared" si="40"/>
        <v>0</v>
      </c>
      <c r="R300" s="32" t="s">
        <v>47</v>
      </c>
      <c r="S300" s="93" t="s">
        <v>46</v>
      </c>
      <c r="T300" s="12" t="s">
        <v>47</v>
      </c>
      <c r="U300" s="12" t="s">
        <v>47</v>
      </c>
      <c r="V300" s="12" t="s">
        <v>47</v>
      </c>
      <c r="W300" s="12" t="s">
        <v>44</v>
      </c>
      <c r="X300" s="12" t="s">
        <v>288</v>
      </c>
      <c r="Y300" s="12" t="s">
        <v>710</v>
      </c>
      <c r="Z300" s="12" t="s">
        <v>365</v>
      </c>
      <c r="AA300" s="12" t="s">
        <v>46</v>
      </c>
      <c r="AB300" s="10">
        <v>126</v>
      </c>
      <c r="AC300" s="121">
        <v>9123</v>
      </c>
      <c r="AD300" s="12">
        <f>+AB300+(AC300/10000)</f>
        <v>126.9123</v>
      </c>
      <c r="AE300" s="12" t="s">
        <v>47</v>
      </c>
      <c r="AF300" s="117" t="s">
        <v>47</v>
      </c>
      <c r="AG300" s="183" t="s">
        <v>47</v>
      </c>
      <c r="AH300" s="184">
        <v>410</v>
      </c>
      <c r="AI300" s="184" t="s">
        <v>24086</v>
      </c>
      <c r="AJ300" s="198" t="s">
        <v>24087</v>
      </c>
      <c r="AK300" s="205"/>
      <c r="AL300" s="205"/>
      <c r="AM300" s="205"/>
      <c r="AN300" s="17"/>
      <c r="AO300" s="17"/>
      <c r="AP300" s="17"/>
      <c r="AQ300" s="17"/>
    </row>
    <row r="301" spans="1:43" s="2" customFormat="1" ht="409.5" hidden="1" x14ac:dyDescent="0.2">
      <c r="A301" s="18" t="s">
        <v>38</v>
      </c>
      <c r="B301" s="19" t="s">
        <v>39</v>
      </c>
      <c r="C301" s="20"/>
      <c r="D301" s="20"/>
      <c r="E301" s="30"/>
      <c r="F301" s="95" t="s">
        <v>40</v>
      </c>
      <c r="G301" s="12" t="s">
        <v>711</v>
      </c>
      <c r="H301" s="27" t="s">
        <v>42</v>
      </c>
      <c r="I301" s="23" t="s">
        <v>712</v>
      </c>
      <c r="J301" s="24" t="s">
        <v>44</v>
      </c>
      <c r="K301" s="25" t="s">
        <v>45</v>
      </c>
      <c r="L301" s="25" t="s">
        <v>45</v>
      </c>
      <c r="M301" s="25" t="s">
        <v>46</v>
      </c>
      <c r="N301" s="26" t="s">
        <v>46</v>
      </c>
      <c r="O301" s="25">
        <v>999</v>
      </c>
      <c r="P301" s="27">
        <v>7600</v>
      </c>
      <c r="Q301" s="27">
        <f t="shared" si="40"/>
        <v>999.76</v>
      </c>
      <c r="R301" s="28" t="s">
        <v>47</v>
      </c>
      <c r="S301" s="94" t="s">
        <v>45</v>
      </c>
      <c r="T301" s="25" t="s">
        <v>45</v>
      </c>
      <c r="U301" s="25" t="s">
        <v>45</v>
      </c>
      <c r="V301" s="25" t="s">
        <v>45</v>
      </c>
      <c r="W301" s="27" t="str">
        <f t="shared" ref="W301:W313" si="47">J301</f>
        <v>COMPLETO TIENE ÁREA Y LINDEROS</v>
      </c>
      <c r="X301" s="25" t="s">
        <v>45</v>
      </c>
      <c r="Y301" s="25" t="s">
        <v>45</v>
      </c>
      <c r="Z301" s="25" t="s">
        <v>45</v>
      </c>
      <c r="AA301" s="27" t="s">
        <v>46</v>
      </c>
      <c r="AB301" s="27">
        <f t="shared" ref="AB301:AB313" si="48">O301</f>
        <v>999</v>
      </c>
      <c r="AC301" s="27">
        <v>0</v>
      </c>
      <c r="AD301" s="27">
        <f t="shared" ref="AD301:AD313" si="49">+AB301+(AC301/10000)</f>
        <v>999</v>
      </c>
      <c r="AE301" s="27" t="s">
        <v>47</v>
      </c>
      <c r="AF301" s="118" t="s">
        <v>47</v>
      </c>
      <c r="AG301" s="29"/>
      <c r="AH301" s="20"/>
      <c r="AI301" s="20"/>
      <c r="AJ301" s="30"/>
      <c r="AK301" s="17"/>
      <c r="AL301" s="17"/>
      <c r="AM301" s="17"/>
      <c r="AN301" s="17"/>
      <c r="AO301" s="17"/>
      <c r="AP301" s="17"/>
      <c r="AQ301" s="17"/>
    </row>
    <row r="302" spans="1:43" s="2" customFormat="1" ht="89.25" hidden="1" x14ac:dyDescent="0.2">
      <c r="A302" s="3" t="s">
        <v>79</v>
      </c>
      <c r="B302" s="4" t="s">
        <v>39</v>
      </c>
      <c r="C302" s="5"/>
      <c r="D302" s="6"/>
      <c r="E302" s="37"/>
      <c r="F302" s="95" t="s">
        <v>40</v>
      </c>
      <c r="G302" s="12" t="s">
        <v>713</v>
      </c>
      <c r="H302" s="12" t="s">
        <v>42</v>
      </c>
      <c r="I302" s="8" t="s">
        <v>714</v>
      </c>
      <c r="J302" s="9" t="s">
        <v>44</v>
      </c>
      <c r="K302" s="10" t="s">
        <v>45</v>
      </c>
      <c r="L302" s="10" t="s">
        <v>45</v>
      </c>
      <c r="M302" s="11" t="s">
        <v>46</v>
      </c>
      <c r="N302" s="11" t="s">
        <v>46</v>
      </c>
      <c r="O302" s="10">
        <v>0</v>
      </c>
      <c r="P302" s="12">
        <v>803.6</v>
      </c>
      <c r="Q302" s="12">
        <f t="shared" si="40"/>
        <v>8.0360000000000001E-2</v>
      </c>
      <c r="R302" s="28" t="s">
        <v>47</v>
      </c>
      <c r="S302" s="94" t="s">
        <v>45</v>
      </c>
      <c r="T302" s="25" t="s">
        <v>45</v>
      </c>
      <c r="U302" s="25" t="s">
        <v>45</v>
      </c>
      <c r="V302" s="25" t="s">
        <v>45</v>
      </c>
      <c r="W302" s="27" t="str">
        <f t="shared" si="47"/>
        <v>COMPLETO TIENE ÁREA Y LINDEROS</v>
      </c>
      <c r="X302" s="25" t="s">
        <v>45</v>
      </c>
      <c r="Y302" s="25" t="s">
        <v>45</v>
      </c>
      <c r="Z302" s="25" t="s">
        <v>45</v>
      </c>
      <c r="AA302" s="27" t="s">
        <v>46</v>
      </c>
      <c r="AB302" s="27">
        <f t="shared" si="48"/>
        <v>0</v>
      </c>
      <c r="AC302" s="27">
        <v>0</v>
      </c>
      <c r="AD302" s="27">
        <f t="shared" si="49"/>
        <v>0</v>
      </c>
      <c r="AE302" s="27" t="s">
        <v>47</v>
      </c>
      <c r="AF302" s="118" t="s">
        <v>47</v>
      </c>
      <c r="AG302" s="29"/>
      <c r="AH302" s="20"/>
      <c r="AI302" s="20"/>
      <c r="AJ302" s="30"/>
      <c r="AK302" s="17"/>
      <c r="AL302" s="17"/>
      <c r="AM302" s="17"/>
      <c r="AN302" s="17"/>
      <c r="AO302" s="17"/>
      <c r="AP302" s="17"/>
      <c r="AQ302" s="17"/>
    </row>
    <row r="303" spans="1:43" s="2" customFormat="1" ht="102" hidden="1" x14ac:dyDescent="0.2">
      <c r="A303" s="18" t="s">
        <v>79</v>
      </c>
      <c r="B303" s="19" t="s">
        <v>39</v>
      </c>
      <c r="C303" s="20"/>
      <c r="D303" s="20"/>
      <c r="E303" s="30"/>
      <c r="F303" s="95" t="s">
        <v>40</v>
      </c>
      <c r="G303" s="12" t="s">
        <v>715</v>
      </c>
      <c r="H303" s="27" t="s">
        <v>42</v>
      </c>
      <c r="I303" s="23" t="s">
        <v>716</v>
      </c>
      <c r="J303" s="24" t="s">
        <v>44</v>
      </c>
      <c r="K303" s="25" t="s">
        <v>45</v>
      </c>
      <c r="L303" s="25" t="s">
        <v>45</v>
      </c>
      <c r="M303" s="25" t="s">
        <v>46</v>
      </c>
      <c r="N303" s="26" t="s">
        <v>46</v>
      </c>
      <c r="O303" s="25">
        <v>0</v>
      </c>
      <c r="P303" s="27">
        <v>292.17</v>
      </c>
      <c r="Q303" s="27">
        <f t="shared" si="40"/>
        <v>2.9217E-2</v>
      </c>
      <c r="R303" s="28" t="s">
        <v>47</v>
      </c>
      <c r="S303" s="94" t="s">
        <v>45</v>
      </c>
      <c r="T303" s="25" t="s">
        <v>45</v>
      </c>
      <c r="U303" s="25" t="s">
        <v>45</v>
      </c>
      <c r="V303" s="25" t="s">
        <v>45</v>
      </c>
      <c r="W303" s="27" t="str">
        <f t="shared" si="47"/>
        <v>COMPLETO TIENE ÁREA Y LINDEROS</v>
      </c>
      <c r="X303" s="25" t="s">
        <v>45</v>
      </c>
      <c r="Y303" s="25" t="s">
        <v>45</v>
      </c>
      <c r="Z303" s="25" t="s">
        <v>45</v>
      </c>
      <c r="AA303" s="27" t="s">
        <v>46</v>
      </c>
      <c r="AB303" s="27">
        <f t="shared" si="48"/>
        <v>0</v>
      </c>
      <c r="AC303" s="27">
        <v>0</v>
      </c>
      <c r="AD303" s="27">
        <f t="shared" si="49"/>
        <v>0</v>
      </c>
      <c r="AE303" s="27" t="s">
        <v>47</v>
      </c>
      <c r="AF303" s="118" t="s">
        <v>47</v>
      </c>
      <c r="AG303" s="29"/>
      <c r="AH303" s="20"/>
      <c r="AI303" s="20"/>
      <c r="AJ303" s="30"/>
      <c r="AK303" s="17"/>
      <c r="AL303" s="17"/>
      <c r="AM303" s="17"/>
      <c r="AN303" s="17"/>
      <c r="AO303" s="17"/>
      <c r="AP303" s="17"/>
      <c r="AQ303" s="17"/>
    </row>
    <row r="304" spans="1:43" s="2" customFormat="1" ht="204" hidden="1" x14ac:dyDescent="0.2">
      <c r="A304" s="18" t="s">
        <v>38</v>
      </c>
      <c r="B304" s="19" t="s">
        <v>48</v>
      </c>
      <c r="C304" s="20"/>
      <c r="D304" s="20"/>
      <c r="E304" s="30"/>
      <c r="F304" s="95" t="s">
        <v>40</v>
      </c>
      <c r="G304" s="12" t="s">
        <v>717</v>
      </c>
      <c r="H304" s="27" t="s">
        <v>42</v>
      </c>
      <c r="I304" s="23" t="s">
        <v>718</v>
      </c>
      <c r="J304" s="24" t="s">
        <v>44</v>
      </c>
      <c r="K304" s="25" t="s">
        <v>45</v>
      </c>
      <c r="L304" s="25" t="s">
        <v>45</v>
      </c>
      <c r="M304" s="25" t="s">
        <v>46</v>
      </c>
      <c r="N304" s="26" t="s">
        <v>46</v>
      </c>
      <c r="O304" s="25">
        <v>1000</v>
      </c>
      <c r="P304" s="27">
        <v>0</v>
      </c>
      <c r="Q304" s="27">
        <f t="shared" si="40"/>
        <v>1000</v>
      </c>
      <c r="R304" s="28" t="s">
        <v>47</v>
      </c>
      <c r="S304" s="94" t="s">
        <v>45</v>
      </c>
      <c r="T304" s="25" t="s">
        <v>45</v>
      </c>
      <c r="U304" s="25" t="s">
        <v>45</v>
      </c>
      <c r="V304" s="25" t="s">
        <v>45</v>
      </c>
      <c r="W304" s="27" t="str">
        <f t="shared" si="47"/>
        <v>COMPLETO TIENE ÁREA Y LINDEROS</v>
      </c>
      <c r="X304" s="25" t="s">
        <v>45</v>
      </c>
      <c r="Y304" s="25" t="s">
        <v>45</v>
      </c>
      <c r="Z304" s="25" t="s">
        <v>45</v>
      </c>
      <c r="AA304" s="27" t="s">
        <v>46</v>
      </c>
      <c r="AB304" s="27">
        <f t="shared" si="48"/>
        <v>1000</v>
      </c>
      <c r="AC304" s="27">
        <v>0</v>
      </c>
      <c r="AD304" s="27">
        <f t="shared" si="49"/>
        <v>1000</v>
      </c>
      <c r="AE304" s="27" t="s">
        <v>47</v>
      </c>
      <c r="AF304" s="118" t="s">
        <v>47</v>
      </c>
      <c r="AG304" s="29"/>
      <c r="AH304" s="20"/>
      <c r="AI304" s="20"/>
      <c r="AJ304" s="30"/>
      <c r="AK304" s="17"/>
      <c r="AL304" s="17"/>
      <c r="AM304" s="17"/>
      <c r="AN304" s="17"/>
      <c r="AO304" s="17"/>
      <c r="AP304" s="17"/>
      <c r="AQ304" s="17"/>
    </row>
    <row r="305" spans="1:43" s="2" customFormat="1" ht="102" hidden="1" x14ac:dyDescent="0.2">
      <c r="A305" s="18" t="s">
        <v>38</v>
      </c>
      <c r="B305" s="19" t="s">
        <v>48</v>
      </c>
      <c r="C305" s="20"/>
      <c r="D305" s="21"/>
      <c r="E305" s="22"/>
      <c r="F305" s="95" t="s">
        <v>40</v>
      </c>
      <c r="G305" s="12" t="s">
        <v>719</v>
      </c>
      <c r="H305" s="27" t="s">
        <v>42</v>
      </c>
      <c r="I305" s="23" t="s">
        <v>720</v>
      </c>
      <c r="J305" s="24" t="s">
        <v>44</v>
      </c>
      <c r="K305" s="25" t="s">
        <v>45</v>
      </c>
      <c r="L305" s="25" t="s">
        <v>45</v>
      </c>
      <c r="M305" s="25" t="s">
        <v>46</v>
      </c>
      <c r="N305" s="26" t="s">
        <v>46</v>
      </c>
      <c r="O305" s="25">
        <v>1681</v>
      </c>
      <c r="P305" s="27">
        <v>2000</v>
      </c>
      <c r="Q305" s="27">
        <f t="shared" si="40"/>
        <v>1681.2</v>
      </c>
      <c r="R305" s="28" t="s">
        <v>47</v>
      </c>
      <c r="S305" s="94" t="s">
        <v>45</v>
      </c>
      <c r="T305" s="25" t="s">
        <v>45</v>
      </c>
      <c r="U305" s="25" t="s">
        <v>45</v>
      </c>
      <c r="V305" s="25" t="s">
        <v>45</v>
      </c>
      <c r="W305" s="27" t="str">
        <f t="shared" si="47"/>
        <v>COMPLETO TIENE ÁREA Y LINDEROS</v>
      </c>
      <c r="X305" s="25" t="s">
        <v>45</v>
      </c>
      <c r="Y305" s="25" t="s">
        <v>45</v>
      </c>
      <c r="Z305" s="25" t="s">
        <v>45</v>
      </c>
      <c r="AA305" s="27" t="s">
        <v>46</v>
      </c>
      <c r="AB305" s="27">
        <f t="shared" si="48"/>
        <v>1681</v>
      </c>
      <c r="AC305" s="27">
        <v>0</v>
      </c>
      <c r="AD305" s="27">
        <f t="shared" si="49"/>
        <v>1681</v>
      </c>
      <c r="AE305" s="27" t="s">
        <v>47</v>
      </c>
      <c r="AF305" s="118" t="s">
        <v>47</v>
      </c>
      <c r="AG305" s="29"/>
      <c r="AH305" s="20"/>
      <c r="AI305" s="20"/>
      <c r="AJ305" s="30"/>
      <c r="AK305" s="17"/>
      <c r="AL305" s="17"/>
      <c r="AM305" s="17"/>
      <c r="AN305" s="17"/>
      <c r="AO305" s="17"/>
      <c r="AP305" s="17"/>
      <c r="AQ305" s="17"/>
    </row>
    <row r="306" spans="1:43" s="2" customFormat="1" ht="153" hidden="1" x14ac:dyDescent="0.2">
      <c r="A306" s="18" t="s">
        <v>38</v>
      </c>
      <c r="B306" s="19" t="s">
        <v>48</v>
      </c>
      <c r="C306" s="20"/>
      <c r="D306" s="21"/>
      <c r="E306" s="22"/>
      <c r="F306" s="95" t="s">
        <v>40</v>
      </c>
      <c r="G306" s="12" t="s">
        <v>721</v>
      </c>
      <c r="H306" s="27" t="s">
        <v>42</v>
      </c>
      <c r="I306" s="23" t="s">
        <v>722</v>
      </c>
      <c r="J306" s="24" t="s">
        <v>44</v>
      </c>
      <c r="K306" s="25" t="s">
        <v>45</v>
      </c>
      <c r="L306" s="25" t="s">
        <v>45</v>
      </c>
      <c r="M306" s="25" t="s">
        <v>46</v>
      </c>
      <c r="N306" s="26" t="s">
        <v>46</v>
      </c>
      <c r="O306" s="25">
        <v>1329</v>
      </c>
      <c r="P306" s="27">
        <v>617</v>
      </c>
      <c r="Q306" s="27">
        <f t="shared" si="40"/>
        <v>1329.0617</v>
      </c>
      <c r="R306" s="28" t="s">
        <v>47</v>
      </c>
      <c r="S306" s="94" t="s">
        <v>45</v>
      </c>
      <c r="T306" s="25" t="s">
        <v>45</v>
      </c>
      <c r="U306" s="25" t="s">
        <v>45</v>
      </c>
      <c r="V306" s="25" t="s">
        <v>45</v>
      </c>
      <c r="W306" s="27" t="str">
        <f t="shared" si="47"/>
        <v>COMPLETO TIENE ÁREA Y LINDEROS</v>
      </c>
      <c r="X306" s="25" t="s">
        <v>45</v>
      </c>
      <c r="Y306" s="25" t="s">
        <v>45</v>
      </c>
      <c r="Z306" s="25" t="s">
        <v>45</v>
      </c>
      <c r="AA306" s="27" t="s">
        <v>46</v>
      </c>
      <c r="AB306" s="27">
        <f t="shared" si="48"/>
        <v>1329</v>
      </c>
      <c r="AC306" s="27">
        <v>0</v>
      </c>
      <c r="AD306" s="27">
        <f t="shared" si="49"/>
        <v>1329</v>
      </c>
      <c r="AE306" s="27" t="s">
        <v>47</v>
      </c>
      <c r="AF306" s="118" t="s">
        <v>47</v>
      </c>
      <c r="AG306" s="29"/>
      <c r="AH306" s="20"/>
      <c r="AI306" s="20"/>
      <c r="AJ306" s="30"/>
      <c r="AK306" s="17"/>
      <c r="AL306" s="17"/>
      <c r="AM306" s="17"/>
      <c r="AN306" s="17"/>
      <c r="AO306" s="17"/>
      <c r="AP306" s="17"/>
      <c r="AQ306" s="17"/>
    </row>
    <row r="307" spans="1:43" s="2" customFormat="1" ht="127.5" hidden="1" x14ac:dyDescent="0.2">
      <c r="A307" s="18" t="s">
        <v>79</v>
      </c>
      <c r="B307" s="19" t="s">
        <v>48</v>
      </c>
      <c r="C307" s="20"/>
      <c r="D307" s="21"/>
      <c r="E307" s="22"/>
      <c r="F307" s="95" t="s">
        <v>40</v>
      </c>
      <c r="G307" s="12" t="s">
        <v>723</v>
      </c>
      <c r="H307" s="27" t="s">
        <v>42</v>
      </c>
      <c r="I307" s="23" t="s">
        <v>724</v>
      </c>
      <c r="J307" s="24" t="s">
        <v>44</v>
      </c>
      <c r="K307" s="25" t="s">
        <v>45</v>
      </c>
      <c r="L307" s="25" t="s">
        <v>45</v>
      </c>
      <c r="M307" s="25" t="s">
        <v>46</v>
      </c>
      <c r="N307" s="26" t="s">
        <v>46</v>
      </c>
      <c r="O307" s="25">
        <v>0</v>
      </c>
      <c r="P307" s="27">
        <v>1795.5</v>
      </c>
      <c r="Q307" s="27">
        <f t="shared" si="40"/>
        <v>0.17954999999999999</v>
      </c>
      <c r="R307" s="28" t="s">
        <v>47</v>
      </c>
      <c r="S307" s="94" t="s">
        <v>45</v>
      </c>
      <c r="T307" s="25" t="s">
        <v>45</v>
      </c>
      <c r="U307" s="25" t="s">
        <v>45</v>
      </c>
      <c r="V307" s="25" t="s">
        <v>45</v>
      </c>
      <c r="W307" s="27" t="str">
        <f t="shared" si="47"/>
        <v>COMPLETO TIENE ÁREA Y LINDEROS</v>
      </c>
      <c r="X307" s="25" t="s">
        <v>45</v>
      </c>
      <c r="Y307" s="25" t="s">
        <v>45</v>
      </c>
      <c r="Z307" s="25" t="s">
        <v>45</v>
      </c>
      <c r="AA307" s="27" t="s">
        <v>46</v>
      </c>
      <c r="AB307" s="27">
        <f t="shared" si="48"/>
        <v>0</v>
      </c>
      <c r="AC307" s="27">
        <v>0</v>
      </c>
      <c r="AD307" s="27">
        <f t="shared" si="49"/>
        <v>0</v>
      </c>
      <c r="AE307" s="27" t="s">
        <v>47</v>
      </c>
      <c r="AF307" s="118" t="s">
        <v>47</v>
      </c>
      <c r="AG307" s="29"/>
      <c r="AH307" s="20"/>
      <c r="AI307" s="20"/>
      <c r="AJ307" s="30"/>
      <c r="AK307" s="17"/>
      <c r="AL307" s="17"/>
      <c r="AM307" s="17"/>
      <c r="AN307" s="17"/>
      <c r="AO307" s="17"/>
      <c r="AP307" s="17"/>
      <c r="AQ307" s="17"/>
    </row>
    <row r="308" spans="1:43" s="2" customFormat="1" ht="102" hidden="1" x14ac:dyDescent="0.2">
      <c r="A308" s="18" t="s">
        <v>79</v>
      </c>
      <c r="B308" s="19" t="s">
        <v>48</v>
      </c>
      <c r="C308" s="20"/>
      <c r="D308" s="21"/>
      <c r="E308" s="22"/>
      <c r="F308" s="95" t="s">
        <v>40</v>
      </c>
      <c r="G308" s="12" t="s">
        <v>725</v>
      </c>
      <c r="H308" s="27" t="s">
        <v>42</v>
      </c>
      <c r="I308" s="23" t="s">
        <v>726</v>
      </c>
      <c r="J308" s="24" t="s">
        <v>44</v>
      </c>
      <c r="K308" s="25" t="s">
        <v>45</v>
      </c>
      <c r="L308" s="25" t="s">
        <v>45</v>
      </c>
      <c r="M308" s="25" t="s">
        <v>46</v>
      </c>
      <c r="N308" s="26" t="s">
        <v>46</v>
      </c>
      <c r="O308" s="25">
        <v>0</v>
      </c>
      <c r="P308" s="27">
        <v>107.99</v>
      </c>
      <c r="Q308" s="27">
        <f t="shared" si="40"/>
        <v>1.0799E-2</v>
      </c>
      <c r="R308" s="28" t="s">
        <v>47</v>
      </c>
      <c r="S308" s="94" t="s">
        <v>45</v>
      </c>
      <c r="T308" s="25" t="s">
        <v>45</v>
      </c>
      <c r="U308" s="25" t="s">
        <v>45</v>
      </c>
      <c r="V308" s="25" t="s">
        <v>45</v>
      </c>
      <c r="W308" s="27" t="str">
        <f t="shared" si="47"/>
        <v>COMPLETO TIENE ÁREA Y LINDEROS</v>
      </c>
      <c r="X308" s="25" t="s">
        <v>45</v>
      </c>
      <c r="Y308" s="25" t="s">
        <v>45</v>
      </c>
      <c r="Z308" s="25" t="s">
        <v>45</v>
      </c>
      <c r="AA308" s="27" t="s">
        <v>46</v>
      </c>
      <c r="AB308" s="27">
        <f t="shared" si="48"/>
        <v>0</v>
      </c>
      <c r="AC308" s="27">
        <v>0</v>
      </c>
      <c r="AD308" s="27">
        <f t="shared" si="49"/>
        <v>0</v>
      </c>
      <c r="AE308" s="27" t="s">
        <v>47</v>
      </c>
      <c r="AF308" s="118" t="s">
        <v>47</v>
      </c>
      <c r="AG308" s="29"/>
      <c r="AH308" s="20"/>
      <c r="AI308" s="20"/>
      <c r="AJ308" s="30"/>
      <c r="AK308" s="17"/>
      <c r="AL308" s="17"/>
      <c r="AM308" s="17"/>
      <c r="AN308" s="17"/>
      <c r="AO308" s="17"/>
      <c r="AP308" s="17"/>
      <c r="AQ308" s="17"/>
    </row>
    <row r="309" spans="1:43" s="2" customFormat="1" ht="191.25" hidden="1" x14ac:dyDescent="0.2">
      <c r="A309" s="18" t="s">
        <v>38</v>
      </c>
      <c r="B309" s="19" t="s">
        <v>48</v>
      </c>
      <c r="C309" s="20"/>
      <c r="D309" s="21"/>
      <c r="E309" s="22"/>
      <c r="F309" s="95" t="s">
        <v>40</v>
      </c>
      <c r="G309" s="12" t="s">
        <v>727</v>
      </c>
      <c r="H309" s="27" t="s">
        <v>42</v>
      </c>
      <c r="I309" s="23" t="s">
        <v>728</v>
      </c>
      <c r="J309" s="24" t="s">
        <v>44</v>
      </c>
      <c r="K309" s="25" t="s">
        <v>45</v>
      </c>
      <c r="L309" s="25" t="s">
        <v>45</v>
      </c>
      <c r="M309" s="25" t="s">
        <v>46</v>
      </c>
      <c r="N309" s="26" t="s">
        <v>46</v>
      </c>
      <c r="O309" s="25">
        <v>809</v>
      </c>
      <c r="P309" s="27">
        <v>6560</v>
      </c>
      <c r="Q309" s="27">
        <f t="shared" si="40"/>
        <v>809.65599999999995</v>
      </c>
      <c r="R309" s="28" t="s">
        <v>47</v>
      </c>
      <c r="S309" s="94" t="s">
        <v>45</v>
      </c>
      <c r="T309" s="25" t="s">
        <v>45</v>
      </c>
      <c r="U309" s="25" t="s">
        <v>45</v>
      </c>
      <c r="V309" s="25" t="s">
        <v>45</v>
      </c>
      <c r="W309" s="27" t="str">
        <f t="shared" si="47"/>
        <v>COMPLETO TIENE ÁREA Y LINDEROS</v>
      </c>
      <c r="X309" s="25" t="s">
        <v>45</v>
      </c>
      <c r="Y309" s="25" t="s">
        <v>45</v>
      </c>
      <c r="Z309" s="25" t="s">
        <v>45</v>
      </c>
      <c r="AA309" s="27" t="s">
        <v>46</v>
      </c>
      <c r="AB309" s="27">
        <f t="shared" si="48"/>
        <v>809</v>
      </c>
      <c r="AC309" s="27">
        <v>0</v>
      </c>
      <c r="AD309" s="27">
        <f t="shared" si="49"/>
        <v>809</v>
      </c>
      <c r="AE309" s="27" t="s">
        <v>47</v>
      </c>
      <c r="AF309" s="118" t="s">
        <v>47</v>
      </c>
      <c r="AG309" s="29"/>
      <c r="AH309" s="20"/>
      <c r="AI309" s="20"/>
      <c r="AJ309" s="30"/>
      <c r="AK309" s="17"/>
      <c r="AL309" s="17"/>
      <c r="AM309" s="17"/>
      <c r="AN309" s="17"/>
      <c r="AO309" s="17"/>
      <c r="AP309" s="17"/>
      <c r="AQ309" s="17"/>
    </row>
    <row r="310" spans="1:43" s="2" customFormat="1" ht="153" hidden="1" x14ac:dyDescent="0.2">
      <c r="A310" s="18" t="s">
        <v>38</v>
      </c>
      <c r="B310" s="19" t="s">
        <v>48</v>
      </c>
      <c r="C310" s="20"/>
      <c r="D310" s="20"/>
      <c r="E310" s="30"/>
      <c r="F310" s="95" t="s">
        <v>40</v>
      </c>
      <c r="G310" s="12" t="s">
        <v>729</v>
      </c>
      <c r="H310" s="27" t="s">
        <v>42</v>
      </c>
      <c r="I310" s="23" t="s">
        <v>730</v>
      </c>
      <c r="J310" s="24" t="s">
        <v>44</v>
      </c>
      <c r="K310" s="25" t="s">
        <v>45</v>
      </c>
      <c r="L310" s="25" t="s">
        <v>45</v>
      </c>
      <c r="M310" s="25" t="s">
        <v>46</v>
      </c>
      <c r="N310" s="26" t="s">
        <v>46</v>
      </c>
      <c r="O310" s="25">
        <v>12000</v>
      </c>
      <c r="P310" s="27">
        <v>0</v>
      </c>
      <c r="Q310" s="27">
        <f t="shared" si="40"/>
        <v>12000</v>
      </c>
      <c r="R310" s="28" t="s">
        <v>47</v>
      </c>
      <c r="S310" s="94" t="s">
        <v>45</v>
      </c>
      <c r="T310" s="25" t="s">
        <v>45</v>
      </c>
      <c r="U310" s="25" t="s">
        <v>45</v>
      </c>
      <c r="V310" s="25" t="s">
        <v>45</v>
      </c>
      <c r="W310" s="27" t="str">
        <f t="shared" si="47"/>
        <v>COMPLETO TIENE ÁREA Y LINDEROS</v>
      </c>
      <c r="X310" s="25" t="s">
        <v>45</v>
      </c>
      <c r="Y310" s="25" t="s">
        <v>45</v>
      </c>
      <c r="Z310" s="25" t="s">
        <v>45</v>
      </c>
      <c r="AA310" s="27" t="s">
        <v>46</v>
      </c>
      <c r="AB310" s="27">
        <f t="shared" si="48"/>
        <v>12000</v>
      </c>
      <c r="AC310" s="27">
        <v>0</v>
      </c>
      <c r="AD310" s="27">
        <f t="shared" si="49"/>
        <v>12000</v>
      </c>
      <c r="AE310" s="27" t="s">
        <v>47</v>
      </c>
      <c r="AF310" s="118" t="s">
        <v>47</v>
      </c>
      <c r="AG310" s="29"/>
      <c r="AH310" s="20"/>
      <c r="AI310" s="20"/>
      <c r="AJ310" s="30"/>
      <c r="AK310" s="17"/>
      <c r="AL310" s="17"/>
      <c r="AM310" s="17"/>
      <c r="AN310" s="17"/>
      <c r="AO310" s="17"/>
      <c r="AP310" s="17"/>
      <c r="AQ310" s="17"/>
    </row>
    <row r="311" spans="1:43" s="17" customFormat="1" ht="204" hidden="1" x14ac:dyDescent="0.2">
      <c r="A311" s="18" t="s">
        <v>79</v>
      </c>
      <c r="B311" s="19" t="s">
        <v>48</v>
      </c>
      <c r="C311" s="20"/>
      <c r="D311" s="21"/>
      <c r="E311" s="22"/>
      <c r="F311" s="95" t="s">
        <v>40</v>
      </c>
      <c r="G311" s="12" t="s">
        <v>731</v>
      </c>
      <c r="H311" s="27" t="s">
        <v>42</v>
      </c>
      <c r="I311" s="23" t="s">
        <v>732</v>
      </c>
      <c r="J311" s="24" t="s">
        <v>44</v>
      </c>
      <c r="K311" s="25" t="s">
        <v>45</v>
      </c>
      <c r="L311" s="25" t="s">
        <v>45</v>
      </c>
      <c r="M311" s="25" t="s">
        <v>46</v>
      </c>
      <c r="N311" s="26" t="s">
        <v>46</v>
      </c>
      <c r="O311" s="25">
        <v>0</v>
      </c>
      <c r="P311" s="27">
        <v>249</v>
      </c>
      <c r="Q311" s="27">
        <f t="shared" si="40"/>
        <v>2.4899999999999999E-2</v>
      </c>
      <c r="R311" s="28" t="s">
        <v>47</v>
      </c>
      <c r="S311" s="94" t="s">
        <v>45</v>
      </c>
      <c r="T311" s="25" t="s">
        <v>45</v>
      </c>
      <c r="U311" s="25" t="s">
        <v>45</v>
      </c>
      <c r="V311" s="25" t="s">
        <v>45</v>
      </c>
      <c r="W311" s="27" t="str">
        <f t="shared" si="47"/>
        <v>COMPLETO TIENE ÁREA Y LINDEROS</v>
      </c>
      <c r="X311" s="25" t="s">
        <v>45</v>
      </c>
      <c r="Y311" s="25" t="s">
        <v>45</v>
      </c>
      <c r="Z311" s="25" t="s">
        <v>45</v>
      </c>
      <c r="AA311" s="27" t="s">
        <v>46</v>
      </c>
      <c r="AB311" s="27">
        <f t="shared" si="48"/>
        <v>0</v>
      </c>
      <c r="AC311" s="27">
        <v>0</v>
      </c>
      <c r="AD311" s="27">
        <f t="shared" si="49"/>
        <v>0</v>
      </c>
      <c r="AE311" s="27" t="s">
        <v>47</v>
      </c>
      <c r="AF311" s="118" t="s">
        <v>47</v>
      </c>
      <c r="AG311" s="29"/>
      <c r="AH311" s="20"/>
      <c r="AI311" s="20"/>
      <c r="AJ311" s="30"/>
    </row>
    <row r="312" spans="1:43" s="2" customFormat="1" ht="76.5" hidden="1" x14ac:dyDescent="0.2">
      <c r="A312" s="18" t="s">
        <v>79</v>
      </c>
      <c r="B312" s="19" t="s">
        <v>48</v>
      </c>
      <c r="C312" s="20"/>
      <c r="D312" s="20"/>
      <c r="E312" s="30"/>
      <c r="F312" s="95" t="s">
        <v>40</v>
      </c>
      <c r="G312" s="12" t="s">
        <v>733</v>
      </c>
      <c r="H312" s="27" t="s">
        <v>42</v>
      </c>
      <c r="I312" s="23" t="s">
        <v>734</v>
      </c>
      <c r="J312" s="24" t="s">
        <v>44</v>
      </c>
      <c r="K312" s="25" t="s">
        <v>45</v>
      </c>
      <c r="L312" s="25" t="s">
        <v>45</v>
      </c>
      <c r="M312" s="25" t="s">
        <v>46</v>
      </c>
      <c r="N312" s="26" t="s">
        <v>46</v>
      </c>
      <c r="O312" s="25">
        <v>0</v>
      </c>
      <c r="P312" s="27">
        <v>150</v>
      </c>
      <c r="Q312" s="27">
        <f t="shared" si="40"/>
        <v>1.4999999999999999E-2</v>
      </c>
      <c r="R312" s="28" t="s">
        <v>47</v>
      </c>
      <c r="S312" s="94" t="s">
        <v>45</v>
      </c>
      <c r="T312" s="25" t="s">
        <v>45</v>
      </c>
      <c r="U312" s="25" t="s">
        <v>45</v>
      </c>
      <c r="V312" s="25" t="s">
        <v>45</v>
      </c>
      <c r="W312" s="27" t="str">
        <f t="shared" si="47"/>
        <v>COMPLETO TIENE ÁREA Y LINDEROS</v>
      </c>
      <c r="X312" s="25" t="s">
        <v>45</v>
      </c>
      <c r="Y312" s="25" t="s">
        <v>45</v>
      </c>
      <c r="Z312" s="25" t="s">
        <v>45</v>
      </c>
      <c r="AA312" s="27" t="s">
        <v>46</v>
      </c>
      <c r="AB312" s="27">
        <f t="shared" si="48"/>
        <v>0</v>
      </c>
      <c r="AC312" s="27">
        <v>0</v>
      </c>
      <c r="AD312" s="27">
        <f t="shared" si="49"/>
        <v>0</v>
      </c>
      <c r="AE312" s="27" t="s">
        <v>47</v>
      </c>
      <c r="AF312" s="118" t="s">
        <v>47</v>
      </c>
      <c r="AG312" s="29"/>
      <c r="AH312" s="20"/>
      <c r="AI312" s="20"/>
      <c r="AJ312" s="30"/>
      <c r="AK312" s="17"/>
      <c r="AL312" s="17"/>
      <c r="AM312" s="17"/>
      <c r="AN312" s="17"/>
      <c r="AO312" s="17"/>
      <c r="AP312" s="17"/>
      <c r="AQ312" s="17"/>
    </row>
    <row r="313" spans="1:43" s="17" customFormat="1" ht="76.5" hidden="1" x14ac:dyDescent="0.2">
      <c r="A313" s="18" t="s">
        <v>79</v>
      </c>
      <c r="B313" s="19" t="s">
        <v>48</v>
      </c>
      <c r="C313" s="20"/>
      <c r="D313" s="21"/>
      <c r="E313" s="22"/>
      <c r="F313" s="95" t="s">
        <v>40</v>
      </c>
      <c r="G313" s="12" t="s">
        <v>735</v>
      </c>
      <c r="H313" s="27" t="s">
        <v>42</v>
      </c>
      <c r="I313" s="23" t="s">
        <v>736</v>
      </c>
      <c r="J313" s="24" t="s">
        <v>44</v>
      </c>
      <c r="K313" s="25" t="s">
        <v>45</v>
      </c>
      <c r="L313" s="25" t="s">
        <v>45</v>
      </c>
      <c r="M313" s="25" t="s">
        <v>46</v>
      </c>
      <c r="N313" s="26" t="s">
        <v>46</v>
      </c>
      <c r="O313" s="25">
        <v>0</v>
      </c>
      <c r="P313" s="27">
        <v>262</v>
      </c>
      <c r="Q313" s="27">
        <f t="shared" si="40"/>
        <v>2.6200000000000001E-2</v>
      </c>
      <c r="R313" s="28" t="s">
        <v>47</v>
      </c>
      <c r="S313" s="94" t="s">
        <v>45</v>
      </c>
      <c r="T313" s="25" t="s">
        <v>45</v>
      </c>
      <c r="U313" s="25" t="s">
        <v>45</v>
      </c>
      <c r="V313" s="25" t="s">
        <v>45</v>
      </c>
      <c r="W313" s="27" t="str">
        <f t="shared" si="47"/>
        <v>COMPLETO TIENE ÁREA Y LINDEROS</v>
      </c>
      <c r="X313" s="25" t="s">
        <v>45</v>
      </c>
      <c r="Y313" s="25" t="s">
        <v>45</v>
      </c>
      <c r="Z313" s="25" t="s">
        <v>45</v>
      </c>
      <c r="AA313" s="27" t="s">
        <v>46</v>
      </c>
      <c r="AB313" s="27">
        <f t="shared" si="48"/>
        <v>0</v>
      </c>
      <c r="AC313" s="27">
        <v>0</v>
      </c>
      <c r="AD313" s="27">
        <f t="shared" si="49"/>
        <v>0</v>
      </c>
      <c r="AE313" s="27" t="s">
        <v>47</v>
      </c>
      <c r="AF313" s="118" t="s">
        <v>47</v>
      </c>
      <c r="AG313" s="29"/>
      <c r="AH313" s="20"/>
      <c r="AI313" s="20"/>
      <c r="AJ313" s="30"/>
    </row>
    <row r="314" spans="1:43" s="2" customFormat="1" ht="306" hidden="1" x14ac:dyDescent="0.2">
      <c r="A314" s="3" t="s">
        <v>38</v>
      </c>
      <c r="B314" s="4" t="s">
        <v>39</v>
      </c>
      <c r="C314" s="5"/>
      <c r="D314" s="6"/>
      <c r="E314" s="7"/>
      <c r="F314" s="95" t="s">
        <v>40</v>
      </c>
      <c r="G314" s="12" t="s">
        <v>737</v>
      </c>
      <c r="H314" s="12" t="s">
        <v>42</v>
      </c>
      <c r="I314" s="8" t="s">
        <v>738</v>
      </c>
      <c r="J314" s="9" t="s">
        <v>44</v>
      </c>
      <c r="K314" s="10" t="s">
        <v>45</v>
      </c>
      <c r="L314" s="10" t="s">
        <v>45</v>
      </c>
      <c r="M314" s="11" t="s">
        <v>46</v>
      </c>
      <c r="N314" s="11" t="s">
        <v>46</v>
      </c>
      <c r="O314" s="10">
        <v>720</v>
      </c>
      <c r="P314" s="12">
        <v>0</v>
      </c>
      <c r="Q314" s="12">
        <f t="shared" si="40"/>
        <v>720</v>
      </c>
      <c r="R314" s="13"/>
      <c r="S314" s="93" t="s">
        <v>45</v>
      </c>
      <c r="T314" s="93" t="s">
        <v>45</v>
      </c>
      <c r="U314" s="93" t="s">
        <v>45</v>
      </c>
      <c r="V314" s="93" t="s">
        <v>45</v>
      </c>
      <c r="W314" s="93" t="s">
        <v>45</v>
      </c>
      <c r="X314" s="93" t="s">
        <v>45</v>
      </c>
      <c r="Y314" s="93" t="s">
        <v>45</v>
      </c>
      <c r="Z314" s="93" t="s">
        <v>45</v>
      </c>
      <c r="AA314" s="93" t="s">
        <v>45</v>
      </c>
      <c r="AB314" s="93" t="s">
        <v>45</v>
      </c>
      <c r="AC314" s="93" t="s">
        <v>45</v>
      </c>
      <c r="AD314" s="93" t="s">
        <v>45</v>
      </c>
      <c r="AE314" s="93" t="s">
        <v>45</v>
      </c>
      <c r="AF314" s="93" t="s">
        <v>45</v>
      </c>
      <c r="AG314" s="14"/>
      <c r="AH314" s="15"/>
      <c r="AI314" s="15"/>
      <c r="AJ314" s="16"/>
      <c r="AK314" s="17"/>
      <c r="AL314" s="17"/>
      <c r="AM314" s="17"/>
      <c r="AN314" s="17"/>
      <c r="AO314" s="17"/>
      <c r="AP314" s="17"/>
      <c r="AQ314" s="17"/>
    </row>
    <row r="315" spans="1:43" s="2" customFormat="1" ht="153" hidden="1" x14ac:dyDescent="0.2">
      <c r="A315" s="3" t="s">
        <v>38</v>
      </c>
      <c r="B315" s="4" t="s">
        <v>48</v>
      </c>
      <c r="C315" s="5"/>
      <c r="D315" s="6"/>
      <c r="E315" s="7"/>
      <c r="F315" s="95" t="s">
        <v>40</v>
      </c>
      <c r="G315" s="12" t="s">
        <v>739</v>
      </c>
      <c r="H315" s="12" t="s">
        <v>42</v>
      </c>
      <c r="I315" s="8" t="s">
        <v>740</v>
      </c>
      <c r="J315" s="9" t="s">
        <v>44</v>
      </c>
      <c r="K315" s="10" t="s">
        <v>45</v>
      </c>
      <c r="L315" s="10" t="s">
        <v>45</v>
      </c>
      <c r="M315" s="11" t="s">
        <v>46</v>
      </c>
      <c r="N315" s="11" t="s">
        <v>46</v>
      </c>
      <c r="O315" s="10">
        <v>692</v>
      </c>
      <c r="P315" s="12">
        <v>5769</v>
      </c>
      <c r="Q315" s="12">
        <f t="shared" si="40"/>
        <v>692.57690000000002</v>
      </c>
      <c r="R315" s="28" t="s">
        <v>47</v>
      </c>
      <c r="S315" s="94" t="s">
        <v>45</v>
      </c>
      <c r="T315" s="25" t="s">
        <v>45</v>
      </c>
      <c r="U315" s="25" t="s">
        <v>45</v>
      </c>
      <c r="V315" s="25" t="s">
        <v>45</v>
      </c>
      <c r="W315" s="27" t="str">
        <f t="shared" ref="W315:W332" si="50">J315</f>
        <v>COMPLETO TIENE ÁREA Y LINDEROS</v>
      </c>
      <c r="X315" s="25" t="s">
        <v>45</v>
      </c>
      <c r="Y315" s="25" t="s">
        <v>45</v>
      </c>
      <c r="Z315" s="25" t="s">
        <v>45</v>
      </c>
      <c r="AA315" s="27" t="s">
        <v>46</v>
      </c>
      <c r="AB315" s="27">
        <f t="shared" ref="AB315:AB332" si="51">O315</f>
        <v>692</v>
      </c>
      <c r="AC315" s="27">
        <v>0</v>
      </c>
      <c r="AD315" s="27">
        <f t="shared" ref="AD315:AD341" si="52">+AB315+(AC315/10000)</f>
        <v>692</v>
      </c>
      <c r="AE315" s="27" t="s">
        <v>47</v>
      </c>
      <c r="AF315" s="118" t="s">
        <v>47</v>
      </c>
      <c r="AG315" s="29"/>
      <c r="AH315" s="20"/>
      <c r="AI315" s="20"/>
      <c r="AJ315" s="30"/>
      <c r="AK315" s="17"/>
      <c r="AL315" s="17"/>
      <c r="AM315" s="17"/>
      <c r="AN315" s="17"/>
      <c r="AO315" s="17"/>
      <c r="AP315" s="17"/>
      <c r="AQ315" s="17"/>
    </row>
    <row r="316" spans="1:43" s="2" customFormat="1" ht="76.5" hidden="1" x14ac:dyDescent="0.2">
      <c r="A316" s="18" t="s">
        <v>79</v>
      </c>
      <c r="B316" s="19" t="s">
        <v>48</v>
      </c>
      <c r="C316" s="20"/>
      <c r="D316" s="21"/>
      <c r="E316" s="22"/>
      <c r="F316" s="95" t="s">
        <v>40</v>
      </c>
      <c r="G316" s="12" t="s">
        <v>741</v>
      </c>
      <c r="H316" s="27" t="s">
        <v>42</v>
      </c>
      <c r="I316" s="23" t="s">
        <v>742</v>
      </c>
      <c r="J316" s="24" t="s">
        <v>44</v>
      </c>
      <c r="K316" s="25" t="s">
        <v>45</v>
      </c>
      <c r="L316" s="25" t="s">
        <v>45</v>
      </c>
      <c r="M316" s="25" t="s">
        <v>46</v>
      </c>
      <c r="N316" s="26" t="s">
        <v>46</v>
      </c>
      <c r="O316" s="25">
        <v>0</v>
      </c>
      <c r="P316" s="27">
        <v>324</v>
      </c>
      <c r="Q316" s="27">
        <f t="shared" si="40"/>
        <v>3.2399999999999998E-2</v>
      </c>
      <c r="R316" s="28" t="s">
        <v>47</v>
      </c>
      <c r="S316" s="94" t="s">
        <v>45</v>
      </c>
      <c r="T316" s="25" t="s">
        <v>45</v>
      </c>
      <c r="U316" s="25" t="s">
        <v>45</v>
      </c>
      <c r="V316" s="25" t="s">
        <v>45</v>
      </c>
      <c r="W316" s="27" t="str">
        <f t="shared" si="50"/>
        <v>COMPLETO TIENE ÁREA Y LINDEROS</v>
      </c>
      <c r="X316" s="25" t="s">
        <v>45</v>
      </c>
      <c r="Y316" s="25" t="s">
        <v>45</v>
      </c>
      <c r="Z316" s="25" t="s">
        <v>45</v>
      </c>
      <c r="AA316" s="27" t="s">
        <v>46</v>
      </c>
      <c r="AB316" s="27">
        <f t="shared" si="51"/>
        <v>0</v>
      </c>
      <c r="AC316" s="27">
        <v>0</v>
      </c>
      <c r="AD316" s="27">
        <f t="shared" si="52"/>
        <v>0</v>
      </c>
      <c r="AE316" s="27" t="s">
        <v>47</v>
      </c>
      <c r="AF316" s="118" t="s">
        <v>47</v>
      </c>
      <c r="AG316" s="29"/>
      <c r="AH316" s="20"/>
      <c r="AI316" s="20"/>
      <c r="AJ316" s="30"/>
      <c r="AK316" s="17"/>
      <c r="AL316" s="17"/>
      <c r="AM316" s="17"/>
      <c r="AN316" s="17"/>
      <c r="AO316" s="17"/>
      <c r="AP316" s="17"/>
      <c r="AQ316" s="17"/>
    </row>
    <row r="317" spans="1:43" s="2" customFormat="1" ht="127.5" hidden="1" x14ac:dyDescent="0.2">
      <c r="A317" s="18" t="s">
        <v>79</v>
      </c>
      <c r="B317" s="19" t="s">
        <v>48</v>
      </c>
      <c r="C317" s="20"/>
      <c r="D317" s="20"/>
      <c r="E317" s="30"/>
      <c r="F317" s="95" t="s">
        <v>40</v>
      </c>
      <c r="G317" s="12" t="s">
        <v>743</v>
      </c>
      <c r="H317" s="27" t="s">
        <v>42</v>
      </c>
      <c r="I317" s="23" t="s">
        <v>744</v>
      </c>
      <c r="J317" s="24" t="s">
        <v>44</v>
      </c>
      <c r="K317" s="25" t="s">
        <v>45</v>
      </c>
      <c r="L317" s="25" t="s">
        <v>45</v>
      </c>
      <c r="M317" s="25" t="s">
        <v>46</v>
      </c>
      <c r="N317" s="26" t="s">
        <v>46</v>
      </c>
      <c r="O317" s="25">
        <v>0</v>
      </c>
      <c r="P317" s="27">
        <v>1250</v>
      </c>
      <c r="Q317" s="27">
        <f t="shared" si="40"/>
        <v>0.125</v>
      </c>
      <c r="R317" s="28" t="s">
        <v>47</v>
      </c>
      <c r="S317" s="94" t="s">
        <v>45</v>
      </c>
      <c r="T317" s="25" t="s">
        <v>45</v>
      </c>
      <c r="U317" s="25" t="s">
        <v>45</v>
      </c>
      <c r="V317" s="25" t="s">
        <v>45</v>
      </c>
      <c r="W317" s="27" t="str">
        <f t="shared" si="50"/>
        <v>COMPLETO TIENE ÁREA Y LINDEROS</v>
      </c>
      <c r="X317" s="25" t="s">
        <v>45</v>
      </c>
      <c r="Y317" s="25" t="s">
        <v>45</v>
      </c>
      <c r="Z317" s="25" t="s">
        <v>45</v>
      </c>
      <c r="AA317" s="27" t="s">
        <v>46</v>
      </c>
      <c r="AB317" s="27">
        <f t="shared" si="51"/>
        <v>0</v>
      </c>
      <c r="AC317" s="27">
        <v>0</v>
      </c>
      <c r="AD317" s="27">
        <f t="shared" si="52"/>
        <v>0</v>
      </c>
      <c r="AE317" s="27" t="s">
        <v>47</v>
      </c>
      <c r="AF317" s="118" t="s">
        <v>47</v>
      </c>
      <c r="AG317" s="29"/>
      <c r="AH317" s="20"/>
      <c r="AI317" s="20"/>
      <c r="AJ317" s="30"/>
      <c r="AK317" s="17"/>
      <c r="AL317" s="17"/>
      <c r="AM317" s="17"/>
      <c r="AN317" s="17"/>
      <c r="AO317" s="17"/>
      <c r="AP317" s="17"/>
      <c r="AQ317" s="17"/>
    </row>
    <row r="318" spans="1:43" s="2" customFormat="1" ht="178.5" hidden="1" x14ac:dyDescent="0.2">
      <c r="A318" s="18" t="s">
        <v>79</v>
      </c>
      <c r="B318" s="19" t="s">
        <v>48</v>
      </c>
      <c r="C318" s="20"/>
      <c r="D318" s="21"/>
      <c r="E318" s="22"/>
      <c r="F318" s="95" t="s">
        <v>40</v>
      </c>
      <c r="G318" s="12" t="s">
        <v>745</v>
      </c>
      <c r="H318" s="27" t="s">
        <v>42</v>
      </c>
      <c r="I318" s="23" t="s">
        <v>746</v>
      </c>
      <c r="J318" s="24" t="s">
        <v>44</v>
      </c>
      <c r="K318" s="25" t="s">
        <v>45</v>
      </c>
      <c r="L318" s="25" t="s">
        <v>45</v>
      </c>
      <c r="M318" s="25" t="s">
        <v>46</v>
      </c>
      <c r="N318" s="26" t="s">
        <v>46</v>
      </c>
      <c r="O318" s="25">
        <v>0</v>
      </c>
      <c r="P318" s="27">
        <v>1155</v>
      </c>
      <c r="Q318" s="27">
        <f t="shared" si="40"/>
        <v>0.11550000000000001</v>
      </c>
      <c r="R318" s="28" t="s">
        <v>47</v>
      </c>
      <c r="S318" s="94" t="s">
        <v>45</v>
      </c>
      <c r="T318" s="25" t="s">
        <v>45</v>
      </c>
      <c r="U318" s="25" t="s">
        <v>45</v>
      </c>
      <c r="V318" s="25" t="s">
        <v>45</v>
      </c>
      <c r="W318" s="27" t="str">
        <f t="shared" si="50"/>
        <v>COMPLETO TIENE ÁREA Y LINDEROS</v>
      </c>
      <c r="X318" s="25" t="s">
        <v>45</v>
      </c>
      <c r="Y318" s="25" t="s">
        <v>45</v>
      </c>
      <c r="Z318" s="25" t="s">
        <v>45</v>
      </c>
      <c r="AA318" s="27" t="s">
        <v>46</v>
      </c>
      <c r="AB318" s="27">
        <f t="shared" si="51"/>
        <v>0</v>
      </c>
      <c r="AC318" s="27">
        <v>0</v>
      </c>
      <c r="AD318" s="27">
        <f t="shared" si="52"/>
        <v>0</v>
      </c>
      <c r="AE318" s="27" t="s">
        <v>47</v>
      </c>
      <c r="AF318" s="118" t="s">
        <v>47</v>
      </c>
      <c r="AG318" s="29"/>
      <c r="AH318" s="20"/>
      <c r="AI318" s="20"/>
      <c r="AJ318" s="30"/>
      <c r="AK318" s="17"/>
      <c r="AL318" s="17"/>
      <c r="AM318" s="17"/>
      <c r="AN318" s="17"/>
      <c r="AO318" s="17"/>
      <c r="AP318" s="17"/>
      <c r="AQ318" s="17"/>
    </row>
    <row r="319" spans="1:43" s="17" customFormat="1" ht="102" hidden="1" x14ac:dyDescent="0.2">
      <c r="A319" s="18" t="s">
        <v>79</v>
      </c>
      <c r="B319" s="19" t="s">
        <v>39</v>
      </c>
      <c r="C319" s="20"/>
      <c r="D319" s="21"/>
      <c r="E319" s="22"/>
      <c r="F319" s="95" t="s">
        <v>40</v>
      </c>
      <c r="G319" s="12" t="s">
        <v>747</v>
      </c>
      <c r="H319" s="27" t="s">
        <v>42</v>
      </c>
      <c r="I319" s="23" t="s">
        <v>748</v>
      </c>
      <c r="J319" s="24" t="s">
        <v>44</v>
      </c>
      <c r="K319" s="25" t="s">
        <v>45</v>
      </c>
      <c r="L319" s="25" t="s">
        <v>45</v>
      </c>
      <c r="M319" s="25" t="s">
        <v>46</v>
      </c>
      <c r="N319" s="26" t="s">
        <v>46</v>
      </c>
      <c r="O319" s="25">
        <v>0</v>
      </c>
      <c r="P319" s="27">
        <v>1777.15</v>
      </c>
      <c r="Q319" s="27">
        <f t="shared" si="40"/>
        <v>0.17771500000000001</v>
      </c>
      <c r="R319" s="28" t="s">
        <v>47</v>
      </c>
      <c r="S319" s="94" t="s">
        <v>45</v>
      </c>
      <c r="T319" s="25" t="s">
        <v>45</v>
      </c>
      <c r="U319" s="25" t="s">
        <v>45</v>
      </c>
      <c r="V319" s="25" t="s">
        <v>45</v>
      </c>
      <c r="W319" s="27" t="str">
        <f t="shared" si="50"/>
        <v>COMPLETO TIENE ÁREA Y LINDEROS</v>
      </c>
      <c r="X319" s="25" t="s">
        <v>45</v>
      </c>
      <c r="Y319" s="25" t="s">
        <v>45</v>
      </c>
      <c r="Z319" s="25" t="s">
        <v>45</v>
      </c>
      <c r="AA319" s="27" t="s">
        <v>46</v>
      </c>
      <c r="AB319" s="27">
        <f t="shared" si="51"/>
        <v>0</v>
      </c>
      <c r="AC319" s="27">
        <v>0</v>
      </c>
      <c r="AD319" s="27">
        <f t="shared" si="52"/>
        <v>0</v>
      </c>
      <c r="AE319" s="27" t="s">
        <v>47</v>
      </c>
      <c r="AF319" s="118" t="s">
        <v>47</v>
      </c>
      <c r="AG319" s="29"/>
      <c r="AH319" s="20"/>
      <c r="AI319" s="20"/>
      <c r="AJ319" s="30"/>
    </row>
    <row r="320" spans="1:43" s="17" customFormat="1" ht="191.25" hidden="1" x14ac:dyDescent="0.2">
      <c r="A320" s="3" t="s">
        <v>38</v>
      </c>
      <c r="B320" s="4" t="s">
        <v>48</v>
      </c>
      <c r="C320" s="5"/>
      <c r="D320" s="6"/>
      <c r="E320" s="7"/>
      <c r="F320" s="95" t="s">
        <v>40</v>
      </c>
      <c r="G320" s="12" t="s">
        <v>749</v>
      </c>
      <c r="H320" s="12" t="s">
        <v>42</v>
      </c>
      <c r="I320" s="8" t="s">
        <v>750</v>
      </c>
      <c r="J320" s="9" t="s">
        <v>44</v>
      </c>
      <c r="K320" s="10" t="s">
        <v>45</v>
      </c>
      <c r="L320" s="10" t="s">
        <v>45</v>
      </c>
      <c r="M320" s="11" t="s">
        <v>46</v>
      </c>
      <c r="N320" s="11" t="s">
        <v>46</v>
      </c>
      <c r="O320" s="10">
        <v>729</v>
      </c>
      <c r="P320" s="12">
        <v>6092</v>
      </c>
      <c r="Q320" s="12">
        <f t="shared" si="40"/>
        <v>729.60919999999999</v>
      </c>
      <c r="R320" s="28" t="s">
        <v>47</v>
      </c>
      <c r="S320" s="94" t="s">
        <v>45</v>
      </c>
      <c r="T320" s="25" t="s">
        <v>45</v>
      </c>
      <c r="U320" s="25" t="s">
        <v>45</v>
      </c>
      <c r="V320" s="25" t="s">
        <v>45</v>
      </c>
      <c r="W320" s="27" t="str">
        <f t="shared" si="50"/>
        <v>COMPLETO TIENE ÁREA Y LINDEROS</v>
      </c>
      <c r="X320" s="25" t="s">
        <v>45</v>
      </c>
      <c r="Y320" s="25" t="s">
        <v>45</v>
      </c>
      <c r="Z320" s="25" t="s">
        <v>45</v>
      </c>
      <c r="AA320" s="27" t="s">
        <v>46</v>
      </c>
      <c r="AB320" s="27">
        <f t="shared" si="51"/>
        <v>729</v>
      </c>
      <c r="AC320" s="27">
        <v>0</v>
      </c>
      <c r="AD320" s="27">
        <f t="shared" si="52"/>
        <v>729</v>
      </c>
      <c r="AE320" s="27" t="s">
        <v>47</v>
      </c>
      <c r="AF320" s="118" t="s">
        <v>47</v>
      </c>
      <c r="AG320" s="29"/>
      <c r="AH320" s="20"/>
      <c r="AI320" s="20"/>
      <c r="AJ320" s="30"/>
    </row>
    <row r="321" spans="1:43" s="17" customFormat="1" ht="140.25" hidden="1" x14ac:dyDescent="0.2">
      <c r="A321" s="18" t="s">
        <v>79</v>
      </c>
      <c r="B321" s="19" t="s">
        <v>48</v>
      </c>
      <c r="C321" s="20"/>
      <c r="D321" s="21"/>
      <c r="E321" s="22"/>
      <c r="F321" s="95" t="s">
        <v>40</v>
      </c>
      <c r="G321" s="12" t="s">
        <v>751</v>
      </c>
      <c r="H321" s="27" t="s">
        <v>42</v>
      </c>
      <c r="I321" s="23" t="s">
        <v>752</v>
      </c>
      <c r="J321" s="24" t="s">
        <v>44</v>
      </c>
      <c r="K321" s="25" t="s">
        <v>45</v>
      </c>
      <c r="L321" s="25" t="s">
        <v>45</v>
      </c>
      <c r="M321" s="25" t="s">
        <v>46</v>
      </c>
      <c r="N321" s="26" t="s">
        <v>46</v>
      </c>
      <c r="O321" s="25">
        <v>0</v>
      </c>
      <c r="P321" s="27">
        <v>425</v>
      </c>
      <c r="Q321" s="27">
        <f t="shared" si="40"/>
        <v>4.2500000000000003E-2</v>
      </c>
      <c r="R321" s="28" t="s">
        <v>47</v>
      </c>
      <c r="S321" s="94" t="s">
        <v>45</v>
      </c>
      <c r="T321" s="25" t="s">
        <v>45</v>
      </c>
      <c r="U321" s="25" t="s">
        <v>45</v>
      </c>
      <c r="V321" s="25" t="s">
        <v>45</v>
      </c>
      <c r="W321" s="27" t="str">
        <f t="shared" si="50"/>
        <v>COMPLETO TIENE ÁREA Y LINDEROS</v>
      </c>
      <c r="X321" s="25" t="s">
        <v>45</v>
      </c>
      <c r="Y321" s="25" t="s">
        <v>45</v>
      </c>
      <c r="Z321" s="25" t="s">
        <v>45</v>
      </c>
      <c r="AA321" s="27" t="s">
        <v>46</v>
      </c>
      <c r="AB321" s="27">
        <f t="shared" si="51"/>
        <v>0</v>
      </c>
      <c r="AC321" s="27">
        <v>0</v>
      </c>
      <c r="AD321" s="27">
        <f t="shared" si="52"/>
        <v>0</v>
      </c>
      <c r="AE321" s="27" t="s">
        <v>47</v>
      </c>
      <c r="AF321" s="118" t="s">
        <v>47</v>
      </c>
      <c r="AG321" s="29"/>
      <c r="AH321" s="20"/>
      <c r="AI321" s="20"/>
      <c r="AJ321" s="30"/>
    </row>
    <row r="322" spans="1:43" s="17" customFormat="1" ht="127.5" hidden="1" x14ac:dyDescent="0.2">
      <c r="A322" s="18" t="s">
        <v>79</v>
      </c>
      <c r="B322" s="19" t="s">
        <v>48</v>
      </c>
      <c r="C322" s="20"/>
      <c r="D322" s="21"/>
      <c r="E322" s="22"/>
      <c r="F322" s="95" t="s">
        <v>40</v>
      </c>
      <c r="G322" s="12" t="s">
        <v>753</v>
      </c>
      <c r="H322" s="27" t="s">
        <v>42</v>
      </c>
      <c r="I322" s="23" t="s">
        <v>754</v>
      </c>
      <c r="J322" s="24" t="s">
        <v>44</v>
      </c>
      <c r="K322" s="25" t="s">
        <v>45</v>
      </c>
      <c r="L322" s="25" t="s">
        <v>45</v>
      </c>
      <c r="M322" s="25" t="s">
        <v>46</v>
      </c>
      <c r="N322" s="26" t="s">
        <v>46</v>
      </c>
      <c r="O322" s="25">
        <v>0</v>
      </c>
      <c r="P322" s="27">
        <v>2103</v>
      </c>
      <c r="Q322" s="27">
        <f t="shared" si="40"/>
        <v>0.21029999999999999</v>
      </c>
      <c r="R322" s="28" t="s">
        <v>47</v>
      </c>
      <c r="S322" s="94" t="s">
        <v>45</v>
      </c>
      <c r="T322" s="25" t="s">
        <v>45</v>
      </c>
      <c r="U322" s="25" t="s">
        <v>45</v>
      </c>
      <c r="V322" s="25" t="s">
        <v>45</v>
      </c>
      <c r="W322" s="27" t="str">
        <f t="shared" si="50"/>
        <v>COMPLETO TIENE ÁREA Y LINDEROS</v>
      </c>
      <c r="X322" s="25" t="s">
        <v>45</v>
      </c>
      <c r="Y322" s="25" t="s">
        <v>45</v>
      </c>
      <c r="Z322" s="25" t="s">
        <v>45</v>
      </c>
      <c r="AA322" s="27" t="s">
        <v>46</v>
      </c>
      <c r="AB322" s="27">
        <f t="shared" si="51"/>
        <v>0</v>
      </c>
      <c r="AC322" s="27">
        <v>0</v>
      </c>
      <c r="AD322" s="27">
        <f t="shared" si="52"/>
        <v>0</v>
      </c>
      <c r="AE322" s="27" t="s">
        <v>47</v>
      </c>
      <c r="AF322" s="118" t="s">
        <v>47</v>
      </c>
      <c r="AG322" s="29"/>
      <c r="AH322" s="20"/>
      <c r="AI322" s="20"/>
      <c r="AJ322" s="30"/>
    </row>
    <row r="323" spans="1:43" s="2" customFormat="1" ht="140.25" hidden="1" x14ac:dyDescent="0.2">
      <c r="A323" s="18" t="s">
        <v>79</v>
      </c>
      <c r="B323" s="19" t="s">
        <v>39</v>
      </c>
      <c r="C323" s="20"/>
      <c r="D323" s="21"/>
      <c r="E323" s="22"/>
      <c r="F323" s="95" t="s">
        <v>40</v>
      </c>
      <c r="G323" s="12" t="s">
        <v>755</v>
      </c>
      <c r="H323" s="27" t="s">
        <v>42</v>
      </c>
      <c r="I323" s="23" t="s">
        <v>756</v>
      </c>
      <c r="J323" s="24" t="s">
        <v>44</v>
      </c>
      <c r="K323" s="25" t="s">
        <v>45</v>
      </c>
      <c r="L323" s="25" t="s">
        <v>45</v>
      </c>
      <c r="M323" s="25" t="s">
        <v>46</v>
      </c>
      <c r="N323" s="26" t="s">
        <v>46</v>
      </c>
      <c r="O323" s="25">
        <v>0</v>
      </c>
      <c r="P323" s="27">
        <v>1327</v>
      </c>
      <c r="Q323" s="27">
        <f t="shared" ref="Q323:Q332" si="53">+O323+(P323/10000)</f>
        <v>0.13270000000000001</v>
      </c>
      <c r="R323" s="28" t="s">
        <v>47</v>
      </c>
      <c r="S323" s="94" t="s">
        <v>45</v>
      </c>
      <c r="T323" s="25" t="s">
        <v>45</v>
      </c>
      <c r="U323" s="25" t="s">
        <v>45</v>
      </c>
      <c r="V323" s="25" t="s">
        <v>45</v>
      </c>
      <c r="W323" s="27" t="str">
        <f t="shared" si="50"/>
        <v>COMPLETO TIENE ÁREA Y LINDEROS</v>
      </c>
      <c r="X323" s="25" t="s">
        <v>45</v>
      </c>
      <c r="Y323" s="25" t="s">
        <v>45</v>
      </c>
      <c r="Z323" s="25" t="s">
        <v>45</v>
      </c>
      <c r="AA323" s="27" t="s">
        <v>46</v>
      </c>
      <c r="AB323" s="27">
        <f t="shared" si="51"/>
        <v>0</v>
      </c>
      <c r="AC323" s="27">
        <v>0</v>
      </c>
      <c r="AD323" s="27">
        <f t="shared" si="52"/>
        <v>0</v>
      </c>
      <c r="AE323" s="27" t="s">
        <v>47</v>
      </c>
      <c r="AF323" s="118" t="s">
        <v>47</v>
      </c>
      <c r="AG323" s="29"/>
      <c r="AH323" s="20"/>
      <c r="AI323" s="20"/>
      <c r="AJ323" s="30"/>
      <c r="AK323" s="17"/>
      <c r="AL323" s="17"/>
      <c r="AM323" s="17"/>
      <c r="AN323" s="17"/>
      <c r="AO323" s="17"/>
      <c r="AP323" s="17"/>
      <c r="AQ323" s="17"/>
    </row>
    <row r="324" spans="1:43" s="17" customFormat="1" ht="127.5" hidden="1" x14ac:dyDescent="0.2">
      <c r="A324" s="18" t="s">
        <v>79</v>
      </c>
      <c r="B324" s="19" t="s">
        <v>48</v>
      </c>
      <c r="C324" s="20"/>
      <c r="D324" s="21"/>
      <c r="E324" s="22"/>
      <c r="F324" s="95" t="s">
        <v>40</v>
      </c>
      <c r="G324" s="12" t="s">
        <v>757</v>
      </c>
      <c r="H324" s="27" t="s">
        <v>42</v>
      </c>
      <c r="I324" s="23" t="s">
        <v>758</v>
      </c>
      <c r="J324" s="24" t="s">
        <v>44</v>
      </c>
      <c r="K324" s="25" t="s">
        <v>45</v>
      </c>
      <c r="L324" s="25" t="s">
        <v>45</v>
      </c>
      <c r="M324" s="25" t="s">
        <v>46</v>
      </c>
      <c r="N324" s="26" t="s">
        <v>46</v>
      </c>
      <c r="O324" s="25">
        <v>0</v>
      </c>
      <c r="P324" s="27">
        <v>896</v>
      </c>
      <c r="Q324" s="27">
        <f t="shared" si="53"/>
        <v>8.9599999999999999E-2</v>
      </c>
      <c r="R324" s="28" t="s">
        <v>47</v>
      </c>
      <c r="S324" s="94" t="s">
        <v>45</v>
      </c>
      <c r="T324" s="25" t="s">
        <v>45</v>
      </c>
      <c r="U324" s="25" t="s">
        <v>45</v>
      </c>
      <c r="V324" s="25" t="s">
        <v>45</v>
      </c>
      <c r="W324" s="27" t="str">
        <f t="shared" si="50"/>
        <v>COMPLETO TIENE ÁREA Y LINDEROS</v>
      </c>
      <c r="X324" s="25" t="s">
        <v>45</v>
      </c>
      <c r="Y324" s="25" t="s">
        <v>45</v>
      </c>
      <c r="Z324" s="25" t="s">
        <v>45</v>
      </c>
      <c r="AA324" s="27" t="s">
        <v>46</v>
      </c>
      <c r="AB324" s="27">
        <f t="shared" si="51"/>
        <v>0</v>
      </c>
      <c r="AC324" s="27">
        <v>0</v>
      </c>
      <c r="AD324" s="27">
        <f t="shared" si="52"/>
        <v>0</v>
      </c>
      <c r="AE324" s="27" t="s">
        <v>47</v>
      </c>
      <c r="AF324" s="118" t="s">
        <v>47</v>
      </c>
      <c r="AG324" s="29"/>
      <c r="AH324" s="20"/>
      <c r="AI324" s="20"/>
      <c r="AJ324" s="30"/>
    </row>
    <row r="325" spans="1:43" s="17" customFormat="1" ht="127.5" hidden="1" x14ac:dyDescent="0.2">
      <c r="A325" s="18" t="s">
        <v>79</v>
      </c>
      <c r="B325" s="19" t="s">
        <v>48</v>
      </c>
      <c r="C325" s="20"/>
      <c r="D325" s="21"/>
      <c r="E325" s="22"/>
      <c r="F325" s="95" t="s">
        <v>40</v>
      </c>
      <c r="G325" s="12" t="s">
        <v>759</v>
      </c>
      <c r="H325" s="27" t="s">
        <v>42</v>
      </c>
      <c r="I325" s="23" t="s">
        <v>760</v>
      </c>
      <c r="J325" s="24" t="s">
        <v>44</v>
      </c>
      <c r="K325" s="25" t="s">
        <v>45</v>
      </c>
      <c r="L325" s="25" t="s">
        <v>45</v>
      </c>
      <c r="M325" s="25" t="s">
        <v>46</v>
      </c>
      <c r="N325" s="26" t="s">
        <v>46</v>
      </c>
      <c r="O325" s="25">
        <v>0</v>
      </c>
      <c r="P325" s="27">
        <v>720</v>
      </c>
      <c r="Q325" s="27">
        <f t="shared" si="53"/>
        <v>7.1999999999999995E-2</v>
      </c>
      <c r="R325" s="28" t="s">
        <v>47</v>
      </c>
      <c r="S325" s="94" t="s">
        <v>45</v>
      </c>
      <c r="T325" s="25" t="s">
        <v>45</v>
      </c>
      <c r="U325" s="25" t="s">
        <v>45</v>
      </c>
      <c r="V325" s="25" t="s">
        <v>45</v>
      </c>
      <c r="W325" s="27" t="str">
        <f t="shared" si="50"/>
        <v>COMPLETO TIENE ÁREA Y LINDEROS</v>
      </c>
      <c r="X325" s="25" t="s">
        <v>45</v>
      </c>
      <c r="Y325" s="25" t="s">
        <v>45</v>
      </c>
      <c r="Z325" s="25" t="s">
        <v>45</v>
      </c>
      <c r="AA325" s="27" t="s">
        <v>46</v>
      </c>
      <c r="AB325" s="27">
        <f t="shared" si="51"/>
        <v>0</v>
      </c>
      <c r="AC325" s="27">
        <v>0</v>
      </c>
      <c r="AD325" s="27">
        <f t="shared" si="52"/>
        <v>0</v>
      </c>
      <c r="AE325" s="27" t="s">
        <v>47</v>
      </c>
      <c r="AF325" s="118" t="s">
        <v>47</v>
      </c>
      <c r="AG325" s="29"/>
      <c r="AH325" s="20"/>
      <c r="AI325" s="20"/>
      <c r="AJ325" s="30"/>
    </row>
    <row r="326" spans="1:43" s="17" customFormat="1" ht="178.5" hidden="1" x14ac:dyDescent="0.2">
      <c r="A326" s="18" t="s">
        <v>79</v>
      </c>
      <c r="B326" s="19" t="s">
        <v>48</v>
      </c>
      <c r="C326" s="20"/>
      <c r="D326" s="21"/>
      <c r="E326" s="22"/>
      <c r="F326" s="95" t="s">
        <v>40</v>
      </c>
      <c r="G326" s="12" t="s">
        <v>761</v>
      </c>
      <c r="H326" s="27" t="s">
        <v>42</v>
      </c>
      <c r="I326" s="23" t="s">
        <v>762</v>
      </c>
      <c r="J326" s="24" t="s">
        <v>44</v>
      </c>
      <c r="K326" s="25" t="s">
        <v>45</v>
      </c>
      <c r="L326" s="25" t="s">
        <v>45</v>
      </c>
      <c r="M326" s="25" t="s">
        <v>46</v>
      </c>
      <c r="N326" s="26" t="s">
        <v>46</v>
      </c>
      <c r="O326" s="25">
        <v>0</v>
      </c>
      <c r="P326" s="27">
        <v>693</v>
      </c>
      <c r="Q326" s="27">
        <f t="shared" si="53"/>
        <v>6.93E-2</v>
      </c>
      <c r="R326" s="28" t="s">
        <v>47</v>
      </c>
      <c r="S326" s="94" t="s">
        <v>45</v>
      </c>
      <c r="T326" s="25" t="s">
        <v>45</v>
      </c>
      <c r="U326" s="25" t="s">
        <v>45</v>
      </c>
      <c r="V326" s="25" t="s">
        <v>45</v>
      </c>
      <c r="W326" s="27" t="str">
        <f t="shared" si="50"/>
        <v>COMPLETO TIENE ÁREA Y LINDEROS</v>
      </c>
      <c r="X326" s="25" t="s">
        <v>45</v>
      </c>
      <c r="Y326" s="25" t="s">
        <v>45</v>
      </c>
      <c r="Z326" s="25" t="s">
        <v>45</v>
      </c>
      <c r="AA326" s="27" t="s">
        <v>46</v>
      </c>
      <c r="AB326" s="27">
        <f t="shared" si="51"/>
        <v>0</v>
      </c>
      <c r="AC326" s="27">
        <v>0</v>
      </c>
      <c r="AD326" s="27">
        <f t="shared" si="52"/>
        <v>0</v>
      </c>
      <c r="AE326" s="27" t="s">
        <v>47</v>
      </c>
      <c r="AF326" s="118" t="s">
        <v>47</v>
      </c>
      <c r="AG326" s="29"/>
      <c r="AH326" s="20"/>
      <c r="AI326" s="20"/>
      <c r="AJ326" s="30"/>
    </row>
    <row r="327" spans="1:43" s="17" customFormat="1" ht="127.5" hidden="1" x14ac:dyDescent="0.2">
      <c r="A327" s="18" t="s">
        <v>79</v>
      </c>
      <c r="B327" s="19" t="s">
        <v>48</v>
      </c>
      <c r="C327" s="20"/>
      <c r="D327" s="21"/>
      <c r="E327" s="22"/>
      <c r="F327" s="95" t="s">
        <v>40</v>
      </c>
      <c r="G327" s="12" t="s">
        <v>763</v>
      </c>
      <c r="H327" s="27" t="s">
        <v>42</v>
      </c>
      <c r="I327" s="23" t="s">
        <v>764</v>
      </c>
      <c r="J327" s="24" t="s">
        <v>44</v>
      </c>
      <c r="K327" s="25" t="s">
        <v>45</v>
      </c>
      <c r="L327" s="25" t="s">
        <v>45</v>
      </c>
      <c r="M327" s="25" t="s">
        <v>46</v>
      </c>
      <c r="N327" s="26" t="s">
        <v>46</v>
      </c>
      <c r="O327" s="25">
        <v>0</v>
      </c>
      <c r="P327" s="27">
        <v>240</v>
      </c>
      <c r="Q327" s="27">
        <f t="shared" si="53"/>
        <v>2.4E-2</v>
      </c>
      <c r="R327" s="28" t="s">
        <v>47</v>
      </c>
      <c r="S327" s="94" t="s">
        <v>45</v>
      </c>
      <c r="T327" s="25" t="s">
        <v>45</v>
      </c>
      <c r="U327" s="25" t="s">
        <v>45</v>
      </c>
      <c r="V327" s="25" t="s">
        <v>45</v>
      </c>
      <c r="W327" s="27" t="str">
        <f t="shared" si="50"/>
        <v>COMPLETO TIENE ÁREA Y LINDEROS</v>
      </c>
      <c r="X327" s="25" t="s">
        <v>45</v>
      </c>
      <c r="Y327" s="25" t="s">
        <v>45</v>
      </c>
      <c r="Z327" s="25" t="s">
        <v>45</v>
      </c>
      <c r="AA327" s="27" t="s">
        <v>46</v>
      </c>
      <c r="AB327" s="27">
        <f t="shared" si="51"/>
        <v>0</v>
      </c>
      <c r="AC327" s="27">
        <v>0</v>
      </c>
      <c r="AD327" s="27">
        <f t="shared" si="52"/>
        <v>0</v>
      </c>
      <c r="AE327" s="27" t="s">
        <v>47</v>
      </c>
      <c r="AF327" s="118" t="s">
        <v>47</v>
      </c>
      <c r="AG327" s="29"/>
      <c r="AH327" s="20"/>
      <c r="AI327" s="20"/>
      <c r="AJ327" s="30"/>
    </row>
    <row r="328" spans="1:43" s="17" customFormat="1" ht="102" hidden="1" x14ac:dyDescent="0.2">
      <c r="A328" s="18" t="s">
        <v>79</v>
      </c>
      <c r="B328" s="19" t="s">
        <v>48</v>
      </c>
      <c r="C328" s="20"/>
      <c r="D328" s="21"/>
      <c r="E328" s="22"/>
      <c r="F328" s="95" t="s">
        <v>40</v>
      </c>
      <c r="G328" s="12" t="s">
        <v>765</v>
      </c>
      <c r="H328" s="27" t="s">
        <v>42</v>
      </c>
      <c r="I328" s="23" t="s">
        <v>766</v>
      </c>
      <c r="J328" s="24" t="s">
        <v>44</v>
      </c>
      <c r="K328" s="25" t="s">
        <v>45</v>
      </c>
      <c r="L328" s="25" t="s">
        <v>45</v>
      </c>
      <c r="M328" s="25" t="s">
        <v>46</v>
      </c>
      <c r="N328" s="26" t="s">
        <v>46</v>
      </c>
      <c r="O328" s="25">
        <v>0</v>
      </c>
      <c r="P328" s="27">
        <v>720</v>
      </c>
      <c r="Q328" s="27">
        <f t="shared" si="53"/>
        <v>7.1999999999999995E-2</v>
      </c>
      <c r="R328" s="28" t="s">
        <v>47</v>
      </c>
      <c r="S328" s="94" t="s">
        <v>45</v>
      </c>
      <c r="T328" s="25" t="s">
        <v>45</v>
      </c>
      <c r="U328" s="25" t="s">
        <v>45</v>
      </c>
      <c r="V328" s="25" t="s">
        <v>45</v>
      </c>
      <c r="W328" s="27" t="str">
        <f t="shared" si="50"/>
        <v>COMPLETO TIENE ÁREA Y LINDEROS</v>
      </c>
      <c r="X328" s="25" t="s">
        <v>45</v>
      </c>
      <c r="Y328" s="25" t="s">
        <v>45</v>
      </c>
      <c r="Z328" s="25" t="s">
        <v>45</v>
      </c>
      <c r="AA328" s="27" t="s">
        <v>46</v>
      </c>
      <c r="AB328" s="27">
        <f t="shared" si="51"/>
        <v>0</v>
      </c>
      <c r="AC328" s="27">
        <v>0</v>
      </c>
      <c r="AD328" s="27">
        <f t="shared" si="52"/>
        <v>0</v>
      </c>
      <c r="AE328" s="27" t="s">
        <v>47</v>
      </c>
      <c r="AF328" s="118" t="s">
        <v>47</v>
      </c>
      <c r="AG328" s="29"/>
      <c r="AH328" s="20"/>
      <c r="AI328" s="20"/>
      <c r="AJ328" s="30"/>
    </row>
    <row r="329" spans="1:43" s="17" customFormat="1" ht="140.25" hidden="1" x14ac:dyDescent="0.2">
      <c r="A329" s="18" t="s">
        <v>79</v>
      </c>
      <c r="B329" s="19" t="s">
        <v>48</v>
      </c>
      <c r="C329" s="20"/>
      <c r="D329" s="21"/>
      <c r="E329" s="22"/>
      <c r="F329" s="95" t="s">
        <v>40</v>
      </c>
      <c r="G329" s="12" t="s">
        <v>767</v>
      </c>
      <c r="H329" s="27" t="s">
        <v>42</v>
      </c>
      <c r="I329" s="23" t="s">
        <v>768</v>
      </c>
      <c r="J329" s="24" t="s">
        <v>44</v>
      </c>
      <c r="K329" s="25" t="s">
        <v>45</v>
      </c>
      <c r="L329" s="25" t="s">
        <v>45</v>
      </c>
      <c r="M329" s="25" t="s">
        <v>46</v>
      </c>
      <c r="N329" s="26" t="s">
        <v>46</v>
      </c>
      <c r="O329" s="25">
        <v>0</v>
      </c>
      <c r="P329" s="27">
        <v>1635</v>
      </c>
      <c r="Q329" s="27">
        <f t="shared" si="53"/>
        <v>0.16350000000000001</v>
      </c>
      <c r="R329" s="28" t="s">
        <v>47</v>
      </c>
      <c r="S329" s="94" t="s">
        <v>45</v>
      </c>
      <c r="T329" s="25" t="s">
        <v>45</v>
      </c>
      <c r="U329" s="25" t="s">
        <v>45</v>
      </c>
      <c r="V329" s="25" t="s">
        <v>45</v>
      </c>
      <c r="W329" s="27" t="str">
        <f t="shared" si="50"/>
        <v>COMPLETO TIENE ÁREA Y LINDEROS</v>
      </c>
      <c r="X329" s="25" t="s">
        <v>45</v>
      </c>
      <c r="Y329" s="25" t="s">
        <v>45</v>
      </c>
      <c r="Z329" s="25" t="s">
        <v>45</v>
      </c>
      <c r="AA329" s="27" t="s">
        <v>46</v>
      </c>
      <c r="AB329" s="27">
        <f t="shared" si="51"/>
        <v>0</v>
      </c>
      <c r="AC329" s="27">
        <v>0</v>
      </c>
      <c r="AD329" s="27">
        <f t="shared" si="52"/>
        <v>0</v>
      </c>
      <c r="AE329" s="27" t="s">
        <v>47</v>
      </c>
      <c r="AF329" s="118" t="s">
        <v>47</v>
      </c>
      <c r="AG329" s="29"/>
      <c r="AH329" s="20"/>
      <c r="AI329" s="20"/>
      <c r="AJ329" s="30"/>
    </row>
    <row r="330" spans="1:43" s="17" customFormat="1" ht="127.5" hidden="1" x14ac:dyDescent="0.2">
      <c r="A330" s="18" t="s">
        <v>79</v>
      </c>
      <c r="B330" s="19" t="s">
        <v>48</v>
      </c>
      <c r="C330" s="20"/>
      <c r="D330" s="21"/>
      <c r="E330" s="31"/>
      <c r="F330" s="95" t="s">
        <v>40</v>
      </c>
      <c r="G330" s="12" t="s">
        <v>769</v>
      </c>
      <c r="H330" s="27" t="s">
        <v>42</v>
      </c>
      <c r="I330" s="23" t="s">
        <v>770</v>
      </c>
      <c r="J330" s="24" t="s">
        <v>44</v>
      </c>
      <c r="K330" s="25" t="s">
        <v>45</v>
      </c>
      <c r="L330" s="25" t="s">
        <v>45</v>
      </c>
      <c r="M330" s="25" t="s">
        <v>46</v>
      </c>
      <c r="N330" s="26" t="s">
        <v>46</v>
      </c>
      <c r="O330" s="25">
        <v>0</v>
      </c>
      <c r="P330" s="27">
        <v>441</v>
      </c>
      <c r="Q330" s="27">
        <f t="shared" si="53"/>
        <v>4.41E-2</v>
      </c>
      <c r="R330" s="28" t="s">
        <v>47</v>
      </c>
      <c r="S330" s="94" t="s">
        <v>45</v>
      </c>
      <c r="T330" s="25" t="s">
        <v>45</v>
      </c>
      <c r="U330" s="25" t="s">
        <v>45</v>
      </c>
      <c r="V330" s="25" t="s">
        <v>45</v>
      </c>
      <c r="W330" s="27" t="str">
        <f t="shared" si="50"/>
        <v>COMPLETO TIENE ÁREA Y LINDEROS</v>
      </c>
      <c r="X330" s="25" t="s">
        <v>45</v>
      </c>
      <c r="Y330" s="25" t="s">
        <v>45</v>
      </c>
      <c r="Z330" s="25" t="s">
        <v>45</v>
      </c>
      <c r="AA330" s="27" t="s">
        <v>46</v>
      </c>
      <c r="AB330" s="27">
        <f t="shared" si="51"/>
        <v>0</v>
      </c>
      <c r="AC330" s="27">
        <v>0</v>
      </c>
      <c r="AD330" s="27">
        <f t="shared" si="52"/>
        <v>0</v>
      </c>
      <c r="AE330" s="27" t="s">
        <v>47</v>
      </c>
      <c r="AF330" s="118" t="s">
        <v>47</v>
      </c>
      <c r="AG330" s="29"/>
      <c r="AH330" s="20"/>
      <c r="AI330" s="20"/>
      <c r="AJ330" s="30"/>
    </row>
    <row r="331" spans="1:43" s="17" customFormat="1" ht="102" hidden="1" x14ac:dyDescent="0.2">
      <c r="A331" s="18" t="s">
        <v>79</v>
      </c>
      <c r="B331" s="19" t="s">
        <v>39</v>
      </c>
      <c r="C331" s="20"/>
      <c r="D331" s="21"/>
      <c r="E331" s="22"/>
      <c r="F331" s="95" t="s">
        <v>40</v>
      </c>
      <c r="G331" s="12" t="s">
        <v>771</v>
      </c>
      <c r="H331" s="27" t="s">
        <v>42</v>
      </c>
      <c r="I331" s="23" t="s">
        <v>772</v>
      </c>
      <c r="J331" s="24" t="s">
        <v>44</v>
      </c>
      <c r="K331" s="25" t="s">
        <v>45</v>
      </c>
      <c r="L331" s="25" t="s">
        <v>45</v>
      </c>
      <c r="M331" s="25" t="s">
        <v>46</v>
      </c>
      <c r="N331" s="26" t="s">
        <v>46</v>
      </c>
      <c r="O331" s="25">
        <v>0</v>
      </c>
      <c r="P331" s="27">
        <v>3999.36</v>
      </c>
      <c r="Q331" s="27">
        <f t="shared" si="53"/>
        <v>0.39993600000000001</v>
      </c>
      <c r="R331" s="28" t="s">
        <v>47</v>
      </c>
      <c r="S331" s="94" t="s">
        <v>45</v>
      </c>
      <c r="T331" s="25" t="s">
        <v>45</v>
      </c>
      <c r="U331" s="25" t="s">
        <v>45</v>
      </c>
      <c r="V331" s="25" t="s">
        <v>45</v>
      </c>
      <c r="W331" s="27" t="str">
        <f t="shared" si="50"/>
        <v>COMPLETO TIENE ÁREA Y LINDEROS</v>
      </c>
      <c r="X331" s="25" t="s">
        <v>45</v>
      </c>
      <c r="Y331" s="25" t="s">
        <v>45</v>
      </c>
      <c r="Z331" s="25" t="s">
        <v>45</v>
      </c>
      <c r="AA331" s="27" t="s">
        <v>46</v>
      </c>
      <c r="AB331" s="27">
        <f t="shared" si="51"/>
        <v>0</v>
      </c>
      <c r="AC331" s="27">
        <v>0</v>
      </c>
      <c r="AD331" s="27">
        <f t="shared" si="52"/>
        <v>0</v>
      </c>
      <c r="AE331" s="27" t="s">
        <v>47</v>
      </c>
      <c r="AF331" s="118" t="s">
        <v>47</v>
      </c>
      <c r="AG331" s="29"/>
      <c r="AH331" s="20"/>
      <c r="AI331" s="20"/>
      <c r="AJ331" s="30"/>
    </row>
    <row r="332" spans="1:43" s="17" customFormat="1" ht="127.5" hidden="1" x14ac:dyDescent="0.2">
      <c r="A332" s="18" t="s">
        <v>79</v>
      </c>
      <c r="B332" s="19" t="s">
        <v>48</v>
      </c>
      <c r="C332" s="20"/>
      <c r="D332" s="21"/>
      <c r="E332" s="22"/>
      <c r="F332" s="95" t="s">
        <v>40</v>
      </c>
      <c r="G332" s="12" t="s">
        <v>773</v>
      </c>
      <c r="H332" s="27" t="s">
        <v>42</v>
      </c>
      <c r="I332" s="23" t="s">
        <v>774</v>
      </c>
      <c r="J332" s="24" t="s">
        <v>44</v>
      </c>
      <c r="K332" s="25" t="s">
        <v>45</v>
      </c>
      <c r="L332" s="25" t="s">
        <v>45</v>
      </c>
      <c r="M332" s="25" t="s">
        <v>46</v>
      </c>
      <c r="N332" s="26" t="s">
        <v>46</v>
      </c>
      <c r="O332" s="25">
        <v>0</v>
      </c>
      <c r="P332" s="27">
        <v>437</v>
      </c>
      <c r="Q332" s="27">
        <f t="shared" si="53"/>
        <v>4.3700000000000003E-2</v>
      </c>
      <c r="R332" s="28" t="s">
        <v>47</v>
      </c>
      <c r="S332" s="94" t="s">
        <v>45</v>
      </c>
      <c r="T332" s="25" t="s">
        <v>45</v>
      </c>
      <c r="U332" s="25" t="s">
        <v>45</v>
      </c>
      <c r="V332" s="25" t="s">
        <v>45</v>
      </c>
      <c r="W332" s="27" t="str">
        <f t="shared" si="50"/>
        <v>COMPLETO TIENE ÁREA Y LINDEROS</v>
      </c>
      <c r="X332" s="25" t="s">
        <v>45</v>
      </c>
      <c r="Y332" s="25" t="s">
        <v>45</v>
      </c>
      <c r="Z332" s="25" t="s">
        <v>45</v>
      </c>
      <c r="AA332" s="27" t="s">
        <v>46</v>
      </c>
      <c r="AB332" s="27">
        <f t="shared" si="51"/>
        <v>0</v>
      </c>
      <c r="AC332" s="27">
        <v>0</v>
      </c>
      <c r="AD332" s="27">
        <f t="shared" si="52"/>
        <v>0</v>
      </c>
      <c r="AE332" s="27" t="s">
        <v>47</v>
      </c>
      <c r="AF332" s="118" t="s">
        <v>47</v>
      </c>
      <c r="AG332" s="29"/>
      <c r="AH332" s="20"/>
      <c r="AI332" s="20"/>
      <c r="AJ332" s="30"/>
    </row>
    <row r="333" spans="1:43" s="17" customFormat="1" ht="38.25" x14ac:dyDescent="0.25">
      <c r="A333" s="3" t="s">
        <v>79</v>
      </c>
      <c r="B333" s="4" t="s">
        <v>48</v>
      </c>
      <c r="C333" s="182" t="s">
        <v>47</v>
      </c>
      <c r="D333" s="182" t="s">
        <v>47</v>
      </c>
      <c r="E333" s="185" t="s">
        <v>47</v>
      </c>
      <c r="F333" s="126" t="s">
        <v>775</v>
      </c>
      <c r="G333" s="188" t="s">
        <v>776</v>
      </c>
      <c r="H333" s="127" t="s">
        <v>777</v>
      </c>
      <c r="I333" s="8" t="s">
        <v>778</v>
      </c>
      <c r="J333" s="9" t="s">
        <v>779</v>
      </c>
      <c r="K333" s="10" t="s">
        <v>780</v>
      </c>
      <c r="L333" s="10" t="s">
        <v>781</v>
      </c>
      <c r="M333" s="11" t="s">
        <v>47</v>
      </c>
      <c r="N333" s="11" t="s">
        <v>47</v>
      </c>
      <c r="O333" s="10">
        <v>0</v>
      </c>
      <c r="P333" s="12">
        <v>0</v>
      </c>
      <c r="Q333" s="12">
        <v>0</v>
      </c>
      <c r="R333" s="125"/>
      <c r="S333" s="150" t="s">
        <v>46</v>
      </c>
      <c r="T333" s="12" t="s">
        <v>47</v>
      </c>
      <c r="U333" s="12" t="s">
        <v>47</v>
      </c>
      <c r="V333" s="127" t="s">
        <v>46</v>
      </c>
      <c r="W333" s="148" t="s">
        <v>782</v>
      </c>
      <c r="X333" s="148" t="s">
        <v>288</v>
      </c>
      <c r="Y333" s="70" t="s">
        <v>783</v>
      </c>
      <c r="Z333" s="70" t="s">
        <v>784</v>
      </c>
      <c r="AA333" s="127" t="s">
        <v>46</v>
      </c>
      <c r="AB333" s="151">
        <v>597</v>
      </c>
      <c r="AC333" s="151">
        <v>0</v>
      </c>
      <c r="AD333" s="149">
        <f t="shared" si="52"/>
        <v>597</v>
      </c>
      <c r="AE333" s="127" t="s">
        <v>47</v>
      </c>
      <c r="AF333" s="152" t="s">
        <v>47</v>
      </c>
      <c r="AG333" s="182" t="s">
        <v>47</v>
      </c>
      <c r="AH333" s="182" t="s">
        <v>47</v>
      </c>
      <c r="AI333" s="185" t="s">
        <v>47</v>
      </c>
      <c r="AJ333" s="128" t="s">
        <v>47</v>
      </c>
      <c r="AK333" s="205"/>
      <c r="AL333" s="205"/>
      <c r="AM333" s="205"/>
    </row>
    <row r="334" spans="1:43" s="17" customFormat="1" ht="38.25" x14ac:dyDescent="0.25">
      <c r="A334" s="3" t="s">
        <v>79</v>
      </c>
      <c r="B334" s="4" t="s">
        <v>48</v>
      </c>
      <c r="C334" s="182" t="s">
        <v>47</v>
      </c>
      <c r="D334" s="182" t="s">
        <v>47</v>
      </c>
      <c r="E334" s="185" t="s">
        <v>47</v>
      </c>
      <c r="F334" s="126" t="s">
        <v>775</v>
      </c>
      <c r="G334" s="188" t="s">
        <v>785</v>
      </c>
      <c r="H334" s="127" t="s">
        <v>777</v>
      </c>
      <c r="I334" s="8" t="s">
        <v>786</v>
      </c>
      <c r="J334" s="9" t="s">
        <v>779</v>
      </c>
      <c r="K334" s="10" t="s">
        <v>787</v>
      </c>
      <c r="L334" s="10" t="s">
        <v>781</v>
      </c>
      <c r="M334" s="11" t="s">
        <v>47</v>
      </c>
      <c r="N334" s="11" t="s">
        <v>47</v>
      </c>
      <c r="O334" s="10">
        <v>0</v>
      </c>
      <c r="P334" s="12">
        <v>0</v>
      </c>
      <c r="Q334" s="12">
        <v>0</v>
      </c>
      <c r="R334" s="125"/>
      <c r="S334" s="150" t="s">
        <v>46</v>
      </c>
      <c r="T334" s="12" t="s">
        <v>47</v>
      </c>
      <c r="U334" s="12" t="s">
        <v>47</v>
      </c>
      <c r="V334" s="127" t="s">
        <v>46</v>
      </c>
      <c r="W334" s="148" t="s">
        <v>782</v>
      </c>
      <c r="X334" s="148" t="s">
        <v>288</v>
      </c>
      <c r="Y334" s="70" t="s">
        <v>783</v>
      </c>
      <c r="Z334" s="70" t="s">
        <v>784</v>
      </c>
      <c r="AA334" s="127" t="s">
        <v>46</v>
      </c>
      <c r="AB334" s="151">
        <v>860</v>
      </c>
      <c r="AC334" s="151">
        <v>0</v>
      </c>
      <c r="AD334" s="149">
        <f t="shared" si="52"/>
        <v>860</v>
      </c>
      <c r="AE334" s="127" t="s">
        <v>47</v>
      </c>
      <c r="AF334" s="152" t="s">
        <v>47</v>
      </c>
      <c r="AG334" s="182" t="s">
        <v>47</v>
      </c>
      <c r="AH334" s="182" t="s">
        <v>47</v>
      </c>
      <c r="AI334" s="185" t="s">
        <v>47</v>
      </c>
      <c r="AJ334" s="128" t="s">
        <v>47</v>
      </c>
      <c r="AK334" s="205"/>
      <c r="AL334" s="205"/>
      <c r="AM334" s="205"/>
    </row>
    <row r="335" spans="1:43" s="17" customFormat="1" ht="38.25" x14ac:dyDescent="0.25">
      <c r="A335" s="3" t="s">
        <v>79</v>
      </c>
      <c r="B335" s="4" t="s">
        <v>48</v>
      </c>
      <c r="C335" s="182" t="s">
        <v>47</v>
      </c>
      <c r="D335" s="182" t="s">
        <v>47</v>
      </c>
      <c r="E335" s="185" t="s">
        <v>47</v>
      </c>
      <c r="F335" s="126" t="s">
        <v>775</v>
      </c>
      <c r="G335" s="188" t="s">
        <v>788</v>
      </c>
      <c r="H335" s="127" t="s">
        <v>777</v>
      </c>
      <c r="I335" s="8" t="s">
        <v>789</v>
      </c>
      <c r="J335" s="9" t="s">
        <v>779</v>
      </c>
      <c r="K335" s="10" t="s">
        <v>790</v>
      </c>
      <c r="L335" s="10" t="s">
        <v>781</v>
      </c>
      <c r="M335" s="11" t="s">
        <v>47</v>
      </c>
      <c r="N335" s="11" t="s">
        <v>47</v>
      </c>
      <c r="O335" s="10">
        <v>0</v>
      </c>
      <c r="P335" s="12">
        <v>0</v>
      </c>
      <c r="Q335" s="12">
        <v>0</v>
      </c>
      <c r="R335" s="125"/>
      <c r="S335" s="150" t="s">
        <v>46</v>
      </c>
      <c r="T335" s="12" t="s">
        <v>47</v>
      </c>
      <c r="U335" s="12" t="s">
        <v>47</v>
      </c>
      <c r="V335" s="127" t="s">
        <v>46</v>
      </c>
      <c r="W335" s="148" t="s">
        <v>782</v>
      </c>
      <c r="X335" s="148" t="s">
        <v>288</v>
      </c>
      <c r="Y335" s="70" t="s">
        <v>790</v>
      </c>
      <c r="Z335" s="70" t="s">
        <v>784</v>
      </c>
      <c r="AA335" s="127" t="s">
        <v>46</v>
      </c>
      <c r="AB335" s="151">
        <v>755</v>
      </c>
      <c r="AC335" s="151">
        <v>0</v>
      </c>
      <c r="AD335" s="149">
        <f t="shared" si="52"/>
        <v>755</v>
      </c>
      <c r="AE335" s="127" t="s">
        <v>47</v>
      </c>
      <c r="AF335" s="152" t="s">
        <v>47</v>
      </c>
      <c r="AG335" s="182" t="s">
        <v>47</v>
      </c>
      <c r="AH335" s="182" t="s">
        <v>47</v>
      </c>
      <c r="AI335" s="185" t="s">
        <v>47</v>
      </c>
      <c r="AJ335" s="128" t="s">
        <v>47</v>
      </c>
      <c r="AK335" s="205"/>
      <c r="AL335" s="205"/>
      <c r="AM335" s="205"/>
    </row>
    <row r="336" spans="1:43" s="17" customFormat="1" ht="38.25" x14ac:dyDescent="0.25">
      <c r="A336" s="3" t="s">
        <v>79</v>
      </c>
      <c r="B336" s="4" t="s">
        <v>48</v>
      </c>
      <c r="C336" s="182" t="s">
        <v>47</v>
      </c>
      <c r="D336" s="182" t="s">
        <v>47</v>
      </c>
      <c r="E336" s="185" t="s">
        <v>47</v>
      </c>
      <c r="F336" s="126" t="s">
        <v>775</v>
      </c>
      <c r="G336" s="188" t="s">
        <v>791</v>
      </c>
      <c r="H336" s="127" t="s">
        <v>777</v>
      </c>
      <c r="I336" s="8" t="s">
        <v>792</v>
      </c>
      <c r="J336" s="9" t="s">
        <v>779</v>
      </c>
      <c r="K336" s="10" t="s">
        <v>793</v>
      </c>
      <c r="L336" s="10" t="s">
        <v>781</v>
      </c>
      <c r="M336" s="11" t="s">
        <v>47</v>
      </c>
      <c r="N336" s="11" t="s">
        <v>47</v>
      </c>
      <c r="O336" s="10">
        <v>0</v>
      </c>
      <c r="P336" s="12">
        <v>0</v>
      </c>
      <c r="Q336" s="12">
        <v>0</v>
      </c>
      <c r="R336" s="125"/>
      <c r="S336" s="150" t="s">
        <v>46</v>
      </c>
      <c r="T336" s="12" t="s">
        <v>47</v>
      </c>
      <c r="U336" s="12" t="s">
        <v>47</v>
      </c>
      <c r="V336" s="127" t="s">
        <v>46</v>
      </c>
      <c r="W336" s="148" t="s">
        <v>782</v>
      </c>
      <c r="X336" s="148" t="s">
        <v>288</v>
      </c>
      <c r="Y336" s="70" t="s">
        <v>794</v>
      </c>
      <c r="Z336" s="70" t="s">
        <v>784</v>
      </c>
      <c r="AA336" s="127" t="s">
        <v>46</v>
      </c>
      <c r="AB336" s="151">
        <v>704</v>
      </c>
      <c r="AC336" s="151">
        <v>0</v>
      </c>
      <c r="AD336" s="149">
        <f t="shared" si="52"/>
        <v>704</v>
      </c>
      <c r="AE336" s="127" t="s">
        <v>47</v>
      </c>
      <c r="AF336" s="152" t="s">
        <v>47</v>
      </c>
      <c r="AG336" s="182" t="s">
        <v>47</v>
      </c>
      <c r="AH336" s="182" t="s">
        <v>47</v>
      </c>
      <c r="AI336" s="185" t="s">
        <v>47</v>
      </c>
      <c r="AJ336" s="128" t="s">
        <v>47</v>
      </c>
      <c r="AK336" s="205"/>
      <c r="AL336" s="205"/>
      <c r="AM336" s="205"/>
    </row>
    <row r="337" spans="1:39" s="17" customFormat="1" ht="38.25" x14ac:dyDescent="0.25">
      <c r="A337" s="3" t="s">
        <v>79</v>
      </c>
      <c r="B337" s="4" t="s">
        <v>48</v>
      </c>
      <c r="C337" s="182" t="s">
        <v>47</v>
      </c>
      <c r="D337" s="182" t="s">
        <v>47</v>
      </c>
      <c r="E337" s="185" t="s">
        <v>47</v>
      </c>
      <c r="F337" s="126" t="s">
        <v>775</v>
      </c>
      <c r="G337" s="188" t="s">
        <v>795</v>
      </c>
      <c r="H337" s="127" t="s">
        <v>777</v>
      </c>
      <c r="I337" s="8" t="s">
        <v>796</v>
      </c>
      <c r="J337" s="9" t="s">
        <v>779</v>
      </c>
      <c r="K337" s="10" t="s">
        <v>797</v>
      </c>
      <c r="L337" s="10" t="s">
        <v>781</v>
      </c>
      <c r="M337" s="11" t="s">
        <v>47</v>
      </c>
      <c r="N337" s="11" t="s">
        <v>47</v>
      </c>
      <c r="O337" s="10">
        <v>0</v>
      </c>
      <c r="P337" s="12">
        <v>0</v>
      </c>
      <c r="Q337" s="12">
        <v>0</v>
      </c>
      <c r="R337" s="125"/>
      <c r="S337" s="150" t="s">
        <v>46</v>
      </c>
      <c r="T337" s="12" t="s">
        <v>47</v>
      </c>
      <c r="U337" s="12" t="s">
        <v>47</v>
      </c>
      <c r="V337" s="127" t="s">
        <v>46</v>
      </c>
      <c r="W337" s="148" t="s">
        <v>782</v>
      </c>
      <c r="X337" s="148" t="s">
        <v>288</v>
      </c>
      <c r="Y337" s="70" t="s">
        <v>798</v>
      </c>
      <c r="Z337" s="70" t="s">
        <v>784</v>
      </c>
      <c r="AA337" s="127" t="s">
        <v>46</v>
      </c>
      <c r="AB337" s="151">
        <v>464</v>
      </c>
      <c r="AC337" s="151">
        <v>0</v>
      </c>
      <c r="AD337" s="149">
        <f t="shared" si="52"/>
        <v>464</v>
      </c>
      <c r="AE337" s="127" t="s">
        <v>47</v>
      </c>
      <c r="AF337" s="152" t="s">
        <v>47</v>
      </c>
      <c r="AG337" s="182" t="s">
        <v>47</v>
      </c>
      <c r="AH337" s="182" t="s">
        <v>47</v>
      </c>
      <c r="AI337" s="185" t="s">
        <v>47</v>
      </c>
      <c r="AJ337" s="128" t="s">
        <v>47</v>
      </c>
      <c r="AK337" s="205"/>
      <c r="AL337" s="205"/>
      <c r="AM337" s="205"/>
    </row>
    <row r="338" spans="1:39" s="17" customFormat="1" ht="38.25" x14ac:dyDescent="0.25">
      <c r="A338" s="3" t="s">
        <v>79</v>
      </c>
      <c r="B338" s="4" t="s">
        <v>48</v>
      </c>
      <c r="C338" s="182" t="s">
        <v>47</v>
      </c>
      <c r="D338" s="182" t="s">
        <v>47</v>
      </c>
      <c r="E338" s="185" t="s">
        <v>47</v>
      </c>
      <c r="F338" s="126" t="s">
        <v>775</v>
      </c>
      <c r="G338" s="188" t="s">
        <v>799</v>
      </c>
      <c r="H338" s="127" t="s">
        <v>777</v>
      </c>
      <c r="I338" s="8" t="s">
        <v>800</v>
      </c>
      <c r="J338" s="9" t="s">
        <v>779</v>
      </c>
      <c r="K338" s="10" t="s">
        <v>801</v>
      </c>
      <c r="L338" s="10" t="s">
        <v>802</v>
      </c>
      <c r="M338" s="11" t="s">
        <v>803</v>
      </c>
      <c r="N338" s="11" t="s">
        <v>47</v>
      </c>
      <c r="O338" s="10">
        <v>0</v>
      </c>
      <c r="P338" s="12">
        <v>0</v>
      </c>
      <c r="Q338" s="12">
        <v>0</v>
      </c>
      <c r="R338" s="125"/>
      <c r="S338" s="150" t="s">
        <v>46</v>
      </c>
      <c r="T338" s="12" t="s">
        <v>47</v>
      </c>
      <c r="U338" s="12" t="s">
        <v>47</v>
      </c>
      <c r="V338" s="127" t="s">
        <v>46</v>
      </c>
      <c r="W338" s="148" t="s">
        <v>782</v>
      </c>
      <c r="X338" s="148" t="s">
        <v>288</v>
      </c>
      <c r="Y338" s="70" t="s">
        <v>804</v>
      </c>
      <c r="Z338" s="70" t="s">
        <v>784</v>
      </c>
      <c r="AA338" s="127" t="s">
        <v>46</v>
      </c>
      <c r="AB338" s="151">
        <v>260</v>
      </c>
      <c r="AC338" s="151">
        <v>0</v>
      </c>
      <c r="AD338" s="149">
        <f t="shared" si="52"/>
        <v>260</v>
      </c>
      <c r="AE338" s="127" t="s">
        <v>47</v>
      </c>
      <c r="AF338" s="152" t="s">
        <v>47</v>
      </c>
      <c r="AG338" s="182" t="s">
        <v>47</v>
      </c>
      <c r="AH338" s="182" t="s">
        <v>47</v>
      </c>
      <c r="AI338" s="185" t="s">
        <v>47</v>
      </c>
      <c r="AJ338" s="128" t="s">
        <v>47</v>
      </c>
      <c r="AK338" s="205"/>
      <c r="AL338" s="205"/>
      <c r="AM338" s="205"/>
    </row>
    <row r="339" spans="1:39" s="17" customFormat="1" ht="38.25" x14ac:dyDescent="0.25">
      <c r="A339" s="3" t="s">
        <v>79</v>
      </c>
      <c r="B339" s="4" t="s">
        <v>48</v>
      </c>
      <c r="C339" s="182" t="s">
        <v>47</v>
      </c>
      <c r="D339" s="182" t="s">
        <v>47</v>
      </c>
      <c r="E339" s="185" t="s">
        <v>47</v>
      </c>
      <c r="F339" s="126" t="s">
        <v>775</v>
      </c>
      <c r="G339" s="188" t="s">
        <v>805</v>
      </c>
      <c r="H339" s="127" t="s">
        <v>777</v>
      </c>
      <c r="I339" s="8" t="s">
        <v>806</v>
      </c>
      <c r="J339" s="9" t="s">
        <v>779</v>
      </c>
      <c r="K339" s="10" t="s">
        <v>807</v>
      </c>
      <c r="L339" s="10" t="s">
        <v>781</v>
      </c>
      <c r="M339" s="11" t="s">
        <v>47</v>
      </c>
      <c r="N339" s="11" t="s">
        <v>47</v>
      </c>
      <c r="O339" s="10">
        <v>0</v>
      </c>
      <c r="P339" s="12">
        <v>0</v>
      </c>
      <c r="Q339" s="12">
        <v>0</v>
      </c>
      <c r="R339" s="125"/>
      <c r="S339" s="150" t="s">
        <v>46</v>
      </c>
      <c r="T339" s="12" t="s">
        <v>47</v>
      </c>
      <c r="U339" s="12" t="s">
        <v>47</v>
      </c>
      <c r="V339" s="127" t="s">
        <v>46</v>
      </c>
      <c r="W339" s="148" t="s">
        <v>782</v>
      </c>
      <c r="X339" s="148" t="s">
        <v>288</v>
      </c>
      <c r="Y339" s="70" t="s">
        <v>807</v>
      </c>
      <c r="Z339" s="70" t="s">
        <v>784</v>
      </c>
      <c r="AA339" s="127" t="s">
        <v>46</v>
      </c>
      <c r="AB339" s="151">
        <v>842</v>
      </c>
      <c r="AC339" s="151">
        <v>0</v>
      </c>
      <c r="AD339" s="149">
        <f t="shared" si="52"/>
        <v>842</v>
      </c>
      <c r="AE339" s="127" t="s">
        <v>47</v>
      </c>
      <c r="AF339" s="152" t="s">
        <v>47</v>
      </c>
      <c r="AG339" s="182" t="s">
        <v>47</v>
      </c>
      <c r="AH339" s="182" t="s">
        <v>47</v>
      </c>
      <c r="AI339" s="185" t="s">
        <v>47</v>
      </c>
      <c r="AJ339" s="128" t="s">
        <v>47</v>
      </c>
      <c r="AK339" s="205"/>
      <c r="AL339" s="205"/>
      <c r="AM339" s="205"/>
    </row>
    <row r="340" spans="1:39" s="17" customFormat="1" ht="38.25" x14ac:dyDescent="0.25">
      <c r="A340" s="3" t="s">
        <v>79</v>
      </c>
      <c r="B340" s="4" t="s">
        <v>48</v>
      </c>
      <c r="C340" s="182" t="s">
        <v>47</v>
      </c>
      <c r="D340" s="182" t="s">
        <v>47</v>
      </c>
      <c r="E340" s="185" t="s">
        <v>47</v>
      </c>
      <c r="F340" s="126" t="s">
        <v>775</v>
      </c>
      <c r="G340" s="188" t="s">
        <v>808</v>
      </c>
      <c r="H340" s="127" t="s">
        <v>777</v>
      </c>
      <c r="I340" s="8" t="s">
        <v>809</v>
      </c>
      <c r="J340" s="9" t="s">
        <v>108</v>
      </c>
      <c r="K340" s="10" t="s">
        <v>810</v>
      </c>
      <c r="L340" s="10" t="s">
        <v>802</v>
      </c>
      <c r="M340" s="11" t="s">
        <v>803</v>
      </c>
      <c r="N340" s="11" t="s">
        <v>46</v>
      </c>
      <c r="O340" s="10">
        <v>0</v>
      </c>
      <c r="P340" s="12">
        <v>1395</v>
      </c>
      <c r="Q340" s="12">
        <v>0.13950000000000001</v>
      </c>
      <c r="R340" s="125"/>
      <c r="S340" s="150" t="s">
        <v>46</v>
      </c>
      <c r="T340" s="12" t="s">
        <v>47</v>
      </c>
      <c r="U340" s="12" t="s">
        <v>47</v>
      </c>
      <c r="V340" s="127" t="s">
        <v>46</v>
      </c>
      <c r="W340" s="148" t="s">
        <v>782</v>
      </c>
      <c r="X340" s="148" t="s">
        <v>288</v>
      </c>
      <c r="Y340" s="70" t="s">
        <v>811</v>
      </c>
      <c r="Z340" s="70" t="s">
        <v>784</v>
      </c>
      <c r="AA340" s="127" t="s">
        <v>46</v>
      </c>
      <c r="AB340" s="151">
        <v>1395</v>
      </c>
      <c r="AC340" s="151">
        <v>0</v>
      </c>
      <c r="AD340" s="149">
        <f t="shared" si="52"/>
        <v>1395</v>
      </c>
      <c r="AE340" s="127" t="s">
        <v>47</v>
      </c>
      <c r="AF340" s="152" t="s">
        <v>47</v>
      </c>
      <c r="AG340" s="182" t="s">
        <v>47</v>
      </c>
      <c r="AH340" s="182" t="s">
        <v>47</v>
      </c>
      <c r="AI340" s="185" t="s">
        <v>47</v>
      </c>
      <c r="AJ340" s="128" t="s">
        <v>47</v>
      </c>
      <c r="AK340" s="205"/>
      <c r="AL340" s="205"/>
      <c r="AM340" s="205"/>
    </row>
    <row r="341" spans="1:39" s="17" customFormat="1" ht="38.25" x14ac:dyDescent="0.25">
      <c r="A341" s="3" t="s">
        <v>79</v>
      </c>
      <c r="B341" s="4" t="s">
        <v>48</v>
      </c>
      <c r="C341" s="182" t="s">
        <v>47</v>
      </c>
      <c r="D341" s="182" t="s">
        <v>47</v>
      </c>
      <c r="E341" s="185" t="s">
        <v>47</v>
      </c>
      <c r="F341" s="126" t="s">
        <v>775</v>
      </c>
      <c r="G341" s="188" t="s">
        <v>812</v>
      </c>
      <c r="H341" s="127" t="s">
        <v>777</v>
      </c>
      <c r="I341" s="8" t="s">
        <v>813</v>
      </c>
      <c r="J341" s="9" t="s">
        <v>779</v>
      </c>
      <c r="K341" s="10" t="s">
        <v>814</v>
      </c>
      <c r="L341" s="10" t="s">
        <v>802</v>
      </c>
      <c r="M341" s="11" t="s">
        <v>803</v>
      </c>
      <c r="N341" s="11" t="s">
        <v>47</v>
      </c>
      <c r="O341" s="10">
        <v>0</v>
      </c>
      <c r="P341" s="12">
        <v>0</v>
      </c>
      <c r="Q341" s="12">
        <v>0</v>
      </c>
      <c r="R341" s="125"/>
      <c r="S341" s="150" t="s">
        <v>46</v>
      </c>
      <c r="T341" s="12" t="s">
        <v>47</v>
      </c>
      <c r="U341" s="12" t="s">
        <v>47</v>
      </c>
      <c r="V341" s="127" t="s">
        <v>46</v>
      </c>
      <c r="W341" s="148" t="s">
        <v>782</v>
      </c>
      <c r="X341" s="148" t="s">
        <v>288</v>
      </c>
      <c r="Y341" s="70" t="s">
        <v>814</v>
      </c>
      <c r="Z341" s="70" t="s">
        <v>784</v>
      </c>
      <c r="AA341" s="127" t="s">
        <v>46</v>
      </c>
      <c r="AB341" s="151">
        <v>482</v>
      </c>
      <c r="AC341" s="151">
        <v>0</v>
      </c>
      <c r="AD341" s="149">
        <f t="shared" si="52"/>
        <v>482</v>
      </c>
      <c r="AE341" s="127" t="s">
        <v>47</v>
      </c>
      <c r="AF341" s="152" t="s">
        <v>47</v>
      </c>
      <c r="AG341" s="182" t="s">
        <v>47</v>
      </c>
      <c r="AH341" s="182" t="s">
        <v>47</v>
      </c>
      <c r="AI341" s="185" t="s">
        <v>47</v>
      </c>
      <c r="AJ341" s="128" t="s">
        <v>47</v>
      </c>
      <c r="AK341" s="205"/>
      <c r="AL341" s="205"/>
      <c r="AM341" s="205"/>
    </row>
    <row r="342" spans="1:39" s="17" customFormat="1" ht="38.25" x14ac:dyDescent="0.25">
      <c r="A342" s="3" t="s">
        <v>79</v>
      </c>
      <c r="B342" s="4" t="s">
        <v>48</v>
      </c>
      <c r="C342" s="182" t="s">
        <v>47</v>
      </c>
      <c r="D342" s="182" t="s">
        <v>47</v>
      </c>
      <c r="E342" s="185" t="s">
        <v>47</v>
      </c>
      <c r="F342" s="95" t="s">
        <v>775</v>
      </c>
      <c r="G342" s="187" t="s">
        <v>815</v>
      </c>
      <c r="H342" s="12" t="s">
        <v>42</v>
      </c>
      <c r="I342" s="8" t="s">
        <v>816</v>
      </c>
      <c r="J342" s="9" t="s">
        <v>779</v>
      </c>
      <c r="K342" s="10" t="s">
        <v>817</v>
      </c>
      <c r="L342" s="10" t="s">
        <v>781</v>
      </c>
      <c r="M342" s="11" t="s">
        <v>47</v>
      </c>
      <c r="N342" s="11" t="s">
        <v>47</v>
      </c>
      <c r="O342" s="10">
        <v>0</v>
      </c>
      <c r="P342" s="12">
        <v>0</v>
      </c>
      <c r="Q342" s="12">
        <f>+O342+(P342/10000)</f>
        <v>0</v>
      </c>
      <c r="R342" s="32" t="s">
        <v>47</v>
      </c>
      <c r="S342" s="93" t="s">
        <v>46</v>
      </c>
      <c r="T342" s="12" t="s">
        <v>47</v>
      </c>
      <c r="U342" s="12" t="s">
        <v>47</v>
      </c>
      <c r="V342" s="12" t="s">
        <v>47</v>
      </c>
      <c r="W342" s="12" t="s">
        <v>44</v>
      </c>
      <c r="X342" s="12" t="s">
        <v>111</v>
      </c>
      <c r="Y342" s="10" t="s">
        <v>23723</v>
      </c>
      <c r="Z342" s="10" t="s">
        <v>1168</v>
      </c>
      <c r="AA342" s="12" t="s">
        <v>46</v>
      </c>
      <c r="AB342" s="10">
        <v>545</v>
      </c>
      <c r="AC342" s="121">
        <v>0</v>
      </c>
      <c r="AD342" s="12">
        <f>+AB342+(AC342/10000)</f>
        <v>545</v>
      </c>
      <c r="AE342" s="12" t="s">
        <v>47</v>
      </c>
      <c r="AF342" s="117" t="s">
        <v>47</v>
      </c>
      <c r="AG342" s="182" t="s">
        <v>47</v>
      </c>
      <c r="AH342" s="182" t="s">
        <v>47</v>
      </c>
      <c r="AI342" s="185" t="s">
        <v>47</v>
      </c>
      <c r="AJ342" s="128" t="s">
        <v>47</v>
      </c>
      <c r="AK342" s="205"/>
      <c r="AL342" s="205"/>
      <c r="AM342" s="205"/>
    </row>
    <row r="343" spans="1:39" s="17" customFormat="1" ht="51" x14ac:dyDescent="0.25">
      <c r="A343" s="3" t="s">
        <v>38</v>
      </c>
      <c r="B343" s="4" t="s">
        <v>48</v>
      </c>
      <c r="C343" s="182" t="s">
        <v>47</v>
      </c>
      <c r="D343" s="182" t="s">
        <v>47</v>
      </c>
      <c r="E343" s="185" t="s">
        <v>47</v>
      </c>
      <c r="F343" s="95" t="s">
        <v>775</v>
      </c>
      <c r="G343" s="187" t="s">
        <v>818</v>
      </c>
      <c r="H343" s="12" t="s">
        <v>42</v>
      </c>
      <c r="I343" s="8" t="s">
        <v>819</v>
      </c>
      <c r="J343" s="9" t="s">
        <v>108</v>
      </c>
      <c r="K343" s="10" t="s">
        <v>820</v>
      </c>
      <c r="L343" s="10" t="s">
        <v>781</v>
      </c>
      <c r="M343" s="11" t="s">
        <v>47</v>
      </c>
      <c r="N343" s="11" t="s">
        <v>46</v>
      </c>
      <c r="O343" s="10">
        <v>279</v>
      </c>
      <c r="P343" s="12">
        <v>6093</v>
      </c>
      <c r="Q343" s="12">
        <f>+O343+(P343/10000)</f>
        <v>279.60930000000002</v>
      </c>
      <c r="R343" s="32" t="s">
        <v>47</v>
      </c>
      <c r="S343" s="93" t="s">
        <v>46</v>
      </c>
      <c r="T343" s="12" t="s">
        <v>47</v>
      </c>
      <c r="U343" s="12" t="s">
        <v>47</v>
      </c>
      <c r="V343" s="12" t="s">
        <v>46</v>
      </c>
      <c r="W343" s="12" t="s">
        <v>44</v>
      </c>
      <c r="X343" s="12" t="s">
        <v>288</v>
      </c>
      <c r="Y343" s="10" t="s">
        <v>821</v>
      </c>
      <c r="Z343" s="10" t="s">
        <v>781</v>
      </c>
      <c r="AA343" s="12" t="s">
        <v>46</v>
      </c>
      <c r="AB343" s="10">
        <v>279</v>
      </c>
      <c r="AC343" s="12">
        <v>6093</v>
      </c>
      <c r="AD343" s="12">
        <f>+AB343+(AC343/10000)</f>
        <v>279.60930000000002</v>
      </c>
      <c r="AE343" s="12" t="s">
        <v>47</v>
      </c>
      <c r="AF343" s="117" t="s">
        <v>47</v>
      </c>
      <c r="AG343" s="182" t="s">
        <v>47</v>
      </c>
      <c r="AH343" s="182" t="s">
        <v>47</v>
      </c>
      <c r="AI343" s="185" t="s">
        <v>47</v>
      </c>
      <c r="AJ343" s="128" t="s">
        <v>47</v>
      </c>
      <c r="AK343" s="205"/>
      <c r="AL343" s="205"/>
      <c r="AM343" s="205"/>
    </row>
    <row r="344" spans="1:39" s="17" customFormat="1" ht="38.25" x14ac:dyDescent="0.25">
      <c r="A344" s="3" t="s">
        <v>79</v>
      </c>
      <c r="B344" s="4" t="s">
        <v>48</v>
      </c>
      <c r="C344" s="182" t="s">
        <v>47</v>
      </c>
      <c r="D344" s="182" t="s">
        <v>47</v>
      </c>
      <c r="E344" s="185" t="s">
        <v>47</v>
      </c>
      <c r="F344" s="126" t="s">
        <v>775</v>
      </c>
      <c r="G344" s="188" t="s">
        <v>822</v>
      </c>
      <c r="H344" s="127" t="s">
        <v>777</v>
      </c>
      <c r="I344" s="8" t="s">
        <v>823</v>
      </c>
      <c r="J344" s="9" t="s">
        <v>779</v>
      </c>
      <c r="K344" s="10" t="s">
        <v>824</v>
      </c>
      <c r="L344" s="10" t="s">
        <v>802</v>
      </c>
      <c r="M344" s="11" t="s">
        <v>803</v>
      </c>
      <c r="N344" s="11" t="s">
        <v>47</v>
      </c>
      <c r="O344" s="10">
        <v>0</v>
      </c>
      <c r="P344" s="12">
        <v>0</v>
      </c>
      <c r="Q344" s="12">
        <v>0</v>
      </c>
      <c r="R344" s="125"/>
      <c r="S344" s="150" t="s">
        <v>46</v>
      </c>
      <c r="T344" s="12" t="s">
        <v>47</v>
      </c>
      <c r="U344" s="12" t="s">
        <v>47</v>
      </c>
      <c r="V344" s="127" t="s">
        <v>46</v>
      </c>
      <c r="W344" s="148" t="s">
        <v>782</v>
      </c>
      <c r="X344" s="148" t="s">
        <v>288</v>
      </c>
      <c r="Y344" s="70" t="s">
        <v>825</v>
      </c>
      <c r="Z344" s="70" t="s">
        <v>784</v>
      </c>
      <c r="AA344" s="127" t="s">
        <v>46</v>
      </c>
      <c r="AB344" s="151">
        <v>1195</v>
      </c>
      <c r="AC344" s="151">
        <v>0</v>
      </c>
      <c r="AD344" s="149">
        <f t="shared" ref="AD344:AD360" si="54">+AB344+(AC344/10000)</f>
        <v>1195</v>
      </c>
      <c r="AE344" s="127" t="s">
        <v>47</v>
      </c>
      <c r="AF344" s="152" t="s">
        <v>47</v>
      </c>
      <c r="AG344" s="182" t="s">
        <v>47</v>
      </c>
      <c r="AH344" s="182" t="s">
        <v>47</v>
      </c>
      <c r="AI344" s="185" t="s">
        <v>47</v>
      </c>
      <c r="AJ344" s="128" t="s">
        <v>47</v>
      </c>
      <c r="AK344" s="205"/>
      <c r="AL344" s="205"/>
      <c r="AM344" s="205"/>
    </row>
    <row r="345" spans="1:39" s="17" customFormat="1" ht="38.25" x14ac:dyDescent="0.25">
      <c r="A345" s="3" t="s">
        <v>79</v>
      </c>
      <c r="B345" s="4" t="s">
        <v>48</v>
      </c>
      <c r="C345" s="182" t="s">
        <v>47</v>
      </c>
      <c r="D345" s="182" t="s">
        <v>47</v>
      </c>
      <c r="E345" s="185" t="s">
        <v>47</v>
      </c>
      <c r="F345" s="126" t="s">
        <v>775</v>
      </c>
      <c r="G345" s="188" t="s">
        <v>826</v>
      </c>
      <c r="H345" s="127" t="s">
        <v>777</v>
      </c>
      <c r="I345" s="8" t="s">
        <v>827</v>
      </c>
      <c r="J345" s="9" t="s">
        <v>779</v>
      </c>
      <c r="K345" s="10" t="s">
        <v>828</v>
      </c>
      <c r="L345" s="10" t="s">
        <v>802</v>
      </c>
      <c r="M345" s="11" t="s">
        <v>803</v>
      </c>
      <c r="N345" s="11" t="s">
        <v>47</v>
      </c>
      <c r="O345" s="10">
        <v>0</v>
      </c>
      <c r="P345" s="12">
        <v>0</v>
      </c>
      <c r="Q345" s="12">
        <v>0</v>
      </c>
      <c r="R345" s="125"/>
      <c r="S345" s="150" t="s">
        <v>46</v>
      </c>
      <c r="T345" s="12" t="s">
        <v>47</v>
      </c>
      <c r="U345" s="12" t="s">
        <v>47</v>
      </c>
      <c r="V345" s="127" t="s">
        <v>46</v>
      </c>
      <c r="W345" s="148" t="s">
        <v>782</v>
      </c>
      <c r="X345" s="148" t="s">
        <v>288</v>
      </c>
      <c r="Y345" s="70" t="s">
        <v>829</v>
      </c>
      <c r="Z345" s="70" t="s">
        <v>784</v>
      </c>
      <c r="AA345" s="127" t="s">
        <v>46</v>
      </c>
      <c r="AB345" s="151">
        <v>666</v>
      </c>
      <c r="AC345" s="151">
        <v>0</v>
      </c>
      <c r="AD345" s="149">
        <f t="shared" si="54"/>
        <v>666</v>
      </c>
      <c r="AE345" s="127" t="s">
        <v>47</v>
      </c>
      <c r="AF345" s="152" t="s">
        <v>47</v>
      </c>
      <c r="AG345" s="182" t="s">
        <v>47</v>
      </c>
      <c r="AH345" s="182" t="s">
        <v>47</v>
      </c>
      <c r="AI345" s="185" t="s">
        <v>47</v>
      </c>
      <c r="AJ345" s="128" t="s">
        <v>47</v>
      </c>
      <c r="AK345" s="205"/>
      <c r="AL345" s="205"/>
      <c r="AM345" s="205"/>
    </row>
    <row r="346" spans="1:39" s="17" customFormat="1" ht="38.25" x14ac:dyDescent="0.25">
      <c r="A346" s="3" t="s">
        <v>79</v>
      </c>
      <c r="B346" s="4" t="s">
        <v>48</v>
      </c>
      <c r="C346" s="182" t="s">
        <v>47</v>
      </c>
      <c r="D346" s="182" t="s">
        <v>47</v>
      </c>
      <c r="E346" s="185" t="s">
        <v>47</v>
      </c>
      <c r="F346" s="126" t="s">
        <v>775</v>
      </c>
      <c r="G346" s="188" t="s">
        <v>830</v>
      </c>
      <c r="H346" s="127" t="s">
        <v>777</v>
      </c>
      <c r="I346" s="8" t="s">
        <v>831</v>
      </c>
      <c r="J346" s="9" t="s">
        <v>779</v>
      </c>
      <c r="K346" s="10" t="s">
        <v>832</v>
      </c>
      <c r="L346" s="10" t="s">
        <v>781</v>
      </c>
      <c r="M346" s="11" t="s">
        <v>47</v>
      </c>
      <c r="N346" s="11" t="s">
        <v>47</v>
      </c>
      <c r="O346" s="10">
        <v>0</v>
      </c>
      <c r="P346" s="12">
        <v>0</v>
      </c>
      <c r="Q346" s="12">
        <v>0</v>
      </c>
      <c r="R346" s="125"/>
      <c r="S346" s="150" t="s">
        <v>46</v>
      </c>
      <c r="T346" s="12" t="s">
        <v>47</v>
      </c>
      <c r="U346" s="12" t="s">
        <v>47</v>
      </c>
      <c r="V346" s="127" t="s">
        <v>46</v>
      </c>
      <c r="W346" s="148" t="s">
        <v>782</v>
      </c>
      <c r="X346" s="148" t="s">
        <v>288</v>
      </c>
      <c r="Y346" s="70" t="s">
        <v>832</v>
      </c>
      <c r="Z346" s="70" t="s">
        <v>784</v>
      </c>
      <c r="AA346" s="127" t="s">
        <v>46</v>
      </c>
      <c r="AB346" s="151">
        <v>508</v>
      </c>
      <c r="AC346" s="151">
        <v>0</v>
      </c>
      <c r="AD346" s="149">
        <f t="shared" si="54"/>
        <v>508</v>
      </c>
      <c r="AE346" s="127" t="s">
        <v>47</v>
      </c>
      <c r="AF346" s="152" t="s">
        <v>47</v>
      </c>
      <c r="AG346" s="182" t="s">
        <v>47</v>
      </c>
      <c r="AH346" s="182" t="s">
        <v>47</v>
      </c>
      <c r="AI346" s="185" t="s">
        <v>47</v>
      </c>
      <c r="AJ346" s="128" t="s">
        <v>47</v>
      </c>
      <c r="AK346" s="205"/>
      <c r="AL346" s="205"/>
      <c r="AM346" s="205"/>
    </row>
    <row r="347" spans="1:39" s="17" customFormat="1" ht="38.25" x14ac:dyDescent="0.25">
      <c r="A347" s="3" t="s">
        <v>79</v>
      </c>
      <c r="B347" s="4" t="s">
        <v>48</v>
      </c>
      <c r="C347" s="182" t="s">
        <v>47</v>
      </c>
      <c r="D347" s="182" t="s">
        <v>47</v>
      </c>
      <c r="E347" s="185" t="s">
        <v>47</v>
      </c>
      <c r="F347" s="126" t="s">
        <v>775</v>
      </c>
      <c r="G347" s="188" t="s">
        <v>833</v>
      </c>
      <c r="H347" s="127" t="s">
        <v>777</v>
      </c>
      <c r="I347" s="8" t="s">
        <v>834</v>
      </c>
      <c r="J347" s="9" t="s">
        <v>779</v>
      </c>
      <c r="K347" s="10" t="s">
        <v>835</v>
      </c>
      <c r="L347" s="10" t="s">
        <v>781</v>
      </c>
      <c r="M347" s="11" t="s">
        <v>47</v>
      </c>
      <c r="N347" s="11" t="s">
        <v>47</v>
      </c>
      <c r="O347" s="10">
        <v>0</v>
      </c>
      <c r="P347" s="12">
        <v>0</v>
      </c>
      <c r="Q347" s="12">
        <v>0</v>
      </c>
      <c r="R347" s="125"/>
      <c r="S347" s="150" t="s">
        <v>46</v>
      </c>
      <c r="T347" s="12" t="s">
        <v>47</v>
      </c>
      <c r="U347" s="12" t="s">
        <v>47</v>
      </c>
      <c r="V347" s="127" t="s">
        <v>46</v>
      </c>
      <c r="W347" s="148" t="s">
        <v>782</v>
      </c>
      <c r="X347" s="148" t="s">
        <v>288</v>
      </c>
      <c r="Y347" s="70" t="s">
        <v>836</v>
      </c>
      <c r="Z347" s="70" t="s">
        <v>784</v>
      </c>
      <c r="AA347" s="127" t="s">
        <v>46</v>
      </c>
      <c r="AB347" s="151">
        <v>495</v>
      </c>
      <c r="AC347" s="151">
        <v>0</v>
      </c>
      <c r="AD347" s="149">
        <f t="shared" si="54"/>
        <v>495</v>
      </c>
      <c r="AE347" s="127" t="s">
        <v>47</v>
      </c>
      <c r="AF347" s="152" t="s">
        <v>47</v>
      </c>
      <c r="AG347" s="182" t="s">
        <v>47</v>
      </c>
      <c r="AH347" s="182" t="s">
        <v>47</v>
      </c>
      <c r="AI347" s="185" t="s">
        <v>47</v>
      </c>
      <c r="AJ347" s="206" t="s">
        <v>47</v>
      </c>
      <c r="AK347" s="205"/>
      <c r="AL347" s="205"/>
      <c r="AM347" s="205"/>
    </row>
    <row r="348" spans="1:39" s="17" customFormat="1" ht="30" x14ac:dyDescent="0.25">
      <c r="A348" s="3" t="s">
        <v>38</v>
      </c>
      <c r="B348" s="4" t="s">
        <v>48</v>
      </c>
      <c r="C348" s="182" t="s">
        <v>47</v>
      </c>
      <c r="D348" s="182" t="s">
        <v>47</v>
      </c>
      <c r="E348" s="185" t="s">
        <v>47</v>
      </c>
      <c r="F348" s="126" t="s">
        <v>775</v>
      </c>
      <c r="G348" s="188" t="s">
        <v>837</v>
      </c>
      <c r="H348" s="127" t="s">
        <v>777</v>
      </c>
      <c r="I348" s="8" t="s">
        <v>838</v>
      </c>
      <c r="J348" s="9" t="s">
        <v>779</v>
      </c>
      <c r="K348" s="10" t="s">
        <v>839</v>
      </c>
      <c r="L348" s="10" t="s">
        <v>840</v>
      </c>
      <c r="M348" s="11" t="s">
        <v>803</v>
      </c>
      <c r="N348" s="11" t="s">
        <v>47</v>
      </c>
      <c r="O348" s="10">
        <v>0</v>
      </c>
      <c r="P348" s="12">
        <v>0</v>
      </c>
      <c r="Q348" s="12">
        <v>0</v>
      </c>
      <c r="R348" s="125"/>
      <c r="S348" s="150" t="s">
        <v>46</v>
      </c>
      <c r="T348" s="12" t="s">
        <v>47</v>
      </c>
      <c r="U348" s="12" t="s">
        <v>47</v>
      </c>
      <c r="V348" s="127" t="s">
        <v>46</v>
      </c>
      <c r="W348" s="148" t="s">
        <v>782</v>
      </c>
      <c r="X348" s="148" t="s">
        <v>288</v>
      </c>
      <c r="Y348" s="70" t="s">
        <v>841</v>
      </c>
      <c r="Z348" s="70" t="s">
        <v>842</v>
      </c>
      <c r="AA348" s="127" t="s">
        <v>46</v>
      </c>
      <c r="AB348" s="151">
        <v>8451</v>
      </c>
      <c r="AC348" s="151">
        <v>0</v>
      </c>
      <c r="AD348" s="149">
        <f t="shared" si="54"/>
        <v>8451</v>
      </c>
      <c r="AE348" s="127" t="s">
        <v>47</v>
      </c>
      <c r="AF348" s="152" t="s">
        <v>47</v>
      </c>
      <c r="AG348" s="153" t="s">
        <v>47</v>
      </c>
      <c r="AH348" s="154">
        <v>484</v>
      </c>
      <c r="AI348" s="200" t="s">
        <v>24088</v>
      </c>
      <c r="AJ348" s="269" t="s">
        <v>24091</v>
      </c>
      <c r="AK348" s="269"/>
      <c r="AL348" s="269"/>
      <c r="AM348" s="269"/>
    </row>
    <row r="349" spans="1:39" s="17" customFormat="1" ht="38.25" x14ac:dyDescent="0.25">
      <c r="A349" s="3" t="s">
        <v>79</v>
      </c>
      <c r="B349" s="4" t="s">
        <v>48</v>
      </c>
      <c r="C349" s="182" t="s">
        <v>47</v>
      </c>
      <c r="D349" s="182" t="s">
        <v>47</v>
      </c>
      <c r="E349" s="185" t="s">
        <v>47</v>
      </c>
      <c r="F349" s="126" t="s">
        <v>775</v>
      </c>
      <c r="G349" s="188" t="s">
        <v>843</v>
      </c>
      <c r="H349" s="127" t="s">
        <v>777</v>
      </c>
      <c r="I349" s="8" t="s">
        <v>844</v>
      </c>
      <c r="J349" s="9" t="s">
        <v>779</v>
      </c>
      <c r="K349" s="10" t="s">
        <v>845</v>
      </c>
      <c r="L349" s="10" t="s">
        <v>781</v>
      </c>
      <c r="M349" s="11" t="s">
        <v>47</v>
      </c>
      <c r="N349" s="11" t="s">
        <v>47</v>
      </c>
      <c r="O349" s="10">
        <v>0</v>
      </c>
      <c r="P349" s="12">
        <v>0</v>
      </c>
      <c r="Q349" s="12">
        <v>0</v>
      </c>
      <c r="R349" s="125"/>
      <c r="S349" s="150" t="s">
        <v>46</v>
      </c>
      <c r="T349" s="12" t="s">
        <v>47</v>
      </c>
      <c r="U349" s="12" t="s">
        <v>47</v>
      </c>
      <c r="V349" s="127" t="s">
        <v>46</v>
      </c>
      <c r="W349" s="148" t="s">
        <v>782</v>
      </c>
      <c r="X349" s="148" t="s">
        <v>288</v>
      </c>
      <c r="Y349" s="70" t="s">
        <v>846</v>
      </c>
      <c r="Z349" s="70" t="s">
        <v>784</v>
      </c>
      <c r="AA349" s="127" t="s">
        <v>46</v>
      </c>
      <c r="AB349" s="151">
        <v>678</v>
      </c>
      <c r="AC349" s="151">
        <v>0</v>
      </c>
      <c r="AD349" s="149">
        <f t="shared" si="54"/>
        <v>678</v>
      </c>
      <c r="AE349" s="127" t="s">
        <v>47</v>
      </c>
      <c r="AF349" s="152" t="s">
        <v>47</v>
      </c>
      <c r="AG349" s="153" t="s">
        <v>47</v>
      </c>
      <c r="AH349" s="154">
        <v>916</v>
      </c>
      <c r="AI349" s="200" t="s">
        <v>24089</v>
      </c>
      <c r="AJ349" s="207" t="s">
        <v>24090</v>
      </c>
      <c r="AK349" s="205"/>
      <c r="AL349" s="205"/>
      <c r="AM349" s="205"/>
    </row>
    <row r="350" spans="1:39" s="17" customFormat="1" ht="38.25" x14ac:dyDescent="0.25">
      <c r="A350" s="3" t="s">
        <v>79</v>
      </c>
      <c r="B350" s="4" t="s">
        <v>48</v>
      </c>
      <c r="C350" s="182" t="s">
        <v>47</v>
      </c>
      <c r="D350" s="182" t="s">
        <v>47</v>
      </c>
      <c r="E350" s="185" t="s">
        <v>47</v>
      </c>
      <c r="F350" s="126" t="s">
        <v>775</v>
      </c>
      <c r="G350" s="188" t="s">
        <v>847</v>
      </c>
      <c r="H350" s="127" t="s">
        <v>777</v>
      </c>
      <c r="I350" s="8" t="s">
        <v>848</v>
      </c>
      <c r="J350" s="9" t="s">
        <v>779</v>
      </c>
      <c r="K350" s="10" t="s">
        <v>849</v>
      </c>
      <c r="L350" s="10" t="s">
        <v>802</v>
      </c>
      <c r="M350" s="11" t="s">
        <v>803</v>
      </c>
      <c r="N350" s="11" t="s">
        <v>47</v>
      </c>
      <c r="O350" s="10">
        <v>0</v>
      </c>
      <c r="P350" s="12">
        <v>0</v>
      </c>
      <c r="Q350" s="12">
        <v>0</v>
      </c>
      <c r="R350" s="125"/>
      <c r="S350" s="150" t="s">
        <v>46</v>
      </c>
      <c r="T350" s="12" t="s">
        <v>47</v>
      </c>
      <c r="U350" s="12" t="s">
        <v>47</v>
      </c>
      <c r="V350" s="127" t="s">
        <v>46</v>
      </c>
      <c r="W350" s="148" t="s">
        <v>782</v>
      </c>
      <c r="X350" s="148" t="s">
        <v>288</v>
      </c>
      <c r="Y350" s="70" t="s">
        <v>850</v>
      </c>
      <c r="Z350" s="70" t="s">
        <v>784</v>
      </c>
      <c r="AA350" s="127" t="s">
        <v>46</v>
      </c>
      <c r="AB350" s="151">
        <v>1050</v>
      </c>
      <c r="AC350" s="151">
        <v>0</v>
      </c>
      <c r="AD350" s="149">
        <f t="shared" si="54"/>
        <v>1050</v>
      </c>
      <c r="AE350" s="127" t="s">
        <v>47</v>
      </c>
      <c r="AF350" s="152" t="s">
        <v>47</v>
      </c>
      <c r="AG350" s="182" t="s">
        <v>47</v>
      </c>
      <c r="AH350" s="182" t="s">
        <v>47</v>
      </c>
      <c r="AI350" s="185" t="s">
        <v>47</v>
      </c>
      <c r="AJ350" s="206" t="s">
        <v>47</v>
      </c>
      <c r="AK350" s="205"/>
      <c r="AL350" s="205"/>
      <c r="AM350" s="205"/>
    </row>
    <row r="351" spans="1:39" s="17" customFormat="1" ht="38.25" x14ac:dyDescent="0.25">
      <c r="A351" s="3" t="s">
        <v>79</v>
      </c>
      <c r="B351" s="4" t="s">
        <v>48</v>
      </c>
      <c r="C351" s="182" t="s">
        <v>47</v>
      </c>
      <c r="D351" s="182" t="s">
        <v>47</v>
      </c>
      <c r="E351" s="185" t="s">
        <v>47</v>
      </c>
      <c r="F351" s="126" t="s">
        <v>775</v>
      </c>
      <c r="G351" s="188" t="s">
        <v>851</v>
      </c>
      <c r="H351" s="127" t="s">
        <v>777</v>
      </c>
      <c r="I351" s="8" t="s">
        <v>852</v>
      </c>
      <c r="J351" s="9" t="s">
        <v>779</v>
      </c>
      <c r="K351" s="10" t="s">
        <v>853</v>
      </c>
      <c r="L351" s="10" t="s">
        <v>854</v>
      </c>
      <c r="M351" s="11" t="s">
        <v>803</v>
      </c>
      <c r="N351" s="11" t="s">
        <v>47</v>
      </c>
      <c r="O351" s="10">
        <v>0</v>
      </c>
      <c r="P351" s="12">
        <v>0</v>
      </c>
      <c r="Q351" s="12">
        <v>0</v>
      </c>
      <c r="R351" s="125"/>
      <c r="S351" s="150" t="s">
        <v>46</v>
      </c>
      <c r="T351" s="12" t="s">
        <v>47</v>
      </c>
      <c r="U351" s="12" t="s">
        <v>47</v>
      </c>
      <c r="V351" s="127" t="s">
        <v>46</v>
      </c>
      <c r="W351" s="148" t="s">
        <v>782</v>
      </c>
      <c r="X351" s="148" t="s">
        <v>855</v>
      </c>
      <c r="Y351" s="70" t="s">
        <v>856</v>
      </c>
      <c r="Z351" s="70" t="s">
        <v>521</v>
      </c>
      <c r="AA351" s="127" t="s">
        <v>46</v>
      </c>
      <c r="AB351" s="151">
        <v>0</v>
      </c>
      <c r="AC351" s="151">
        <v>156.46</v>
      </c>
      <c r="AD351" s="149">
        <f t="shared" si="54"/>
        <v>1.5646E-2</v>
      </c>
      <c r="AE351" s="127" t="s">
        <v>47</v>
      </c>
      <c r="AF351" s="152" t="s">
        <v>47</v>
      </c>
      <c r="AG351" s="153" t="s">
        <v>47</v>
      </c>
      <c r="AH351" s="154">
        <v>916</v>
      </c>
      <c r="AI351" s="154" t="s">
        <v>24092</v>
      </c>
      <c r="AJ351" s="128" t="s">
        <v>993</v>
      </c>
      <c r="AK351" s="205"/>
      <c r="AL351" s="205"/>
      <c r="AM351" s="205"/>
    </row>
    <row r="352" spans="1:39" s="17" customFormat="1" ht="30" x14ac:dyDescent="0.25">
      <c r="A352" s="3" t="s">
        <v>79</v>
      </c>
      <c r="B352" s="4" t="s">
        <v>48</v>
      </c>
      <c r="C352" s="182" t="s">
        <v>47</v>
      </c>
      <c r="D352" s="182" t="s">
        <v>47</v>
      </c>
      <c r="E352" s="185" t="s">
        <v>47</v>
      </c>
      <c r="F352" s="126" t="s">
        <v>775</v>
      </c>
      <c r="G352" s="188" t="s">
        <v>857</v>
      </c>
      <c r="H352" s="127" t="s">
        <v>777</v>
      </c>
      <c r="I352" s="8" t="s">
        <v>858</v>
      </c>
      <c r="J352" s="9" t="s">
        <v>779</v>
      </c>
      <c r="K352" s="10" t="s">
        <v>859</v>
      </c>
      <c r="L352" s="10" t="s">
        <v>802</v>
      </c>
      <c r="M352" s="11" t="s">
        <v>803</v>
      </c>
      <c r="N352" s="11" t="s">
        <v>47</v>
      </c>
      <c r="O352" s="10">
        <v>0</v>
      </c>
      <c r="P352" s="12">
        <v>0</v>
      </c>
      <c r="Q352" s="12">
        <v>0</v>
      </c>
      <c r="R352" s="125"/>
      <c r="S352" s="150" t="s">
        <v>46</v>
      </c>
      <c r="T352" s="12" t="s">
        <v>47</v>
      </c>
      <c r="U352" s="12" t="s">
        <v>47</v>
      </c>
      <c r="V352" s="127" t="s">
        <v>46</v>
      </c>
      <c r="W352" s="148" t="s">
        <v>782</v>
      </c>
      <c r="X352" s="148" t="s">
        <v>288</v>
      </c>
      <c r="Y352" s="70" t="s">
        <v>850</v>
      </c>
      <c r="Z352" s="70" t="s">
        <v>784</v>
      </c>
      <c r="AA352" s="127" t="s">
        <v>46</v>
      </c>
      <c r="AB352" s="151">
        <v>597</v>
      </c>
      <c r="AC352" s="151">
        <v>0</v>
      </c>
      <c r="AD352" s="149">
        <f t="shared" si="54"/>
        <v>597</v>
      </c>
      <c r="AE352" s="127" t="s">
        <v>47</v>
      </c>
      <c r="AF352" s="152" t="s">
        <v>47</v>
      </c>
      <c r="AG352" s="182" t="s">
        <v>47</v>
      </c>
      <c r="AH352" s="182" t="s">
        <v>47</v>
      </c>
      <c r="AI352" s="185" t="s">
        <v>47</v>
      </c>
      <c r="AJ352" s="206" t="s">
        <v>47</v>
      </c>
      <c r="AK352" s="205"/>
      <c r="AL352" s="205"/>
      <c r="AM352" s="205"/>
    </row>
    <row r="353" spans="1:43" s="17" customFormat="1" ht="38.25" x14ac:dyDescent="0.25">
      <c r="A353" s="3" t="s">
        <v>79</v>
      </c>
      <c r="B353" s="4" t="s">
        <v>48</v>
      </c>
      <c r="C353" s="182" t="s">
        <v>47</v>
      </c>
      <c r="D353" s="182" t="s">
        <v>47</v>
      </c>
      <c r="E353" s="185" t="s">
        <v>47</v>
      </c>
      <c r="F353" s="126" t="s">
        <v>775</v>
      </c>
      <c r="G353" s="188" t="s">
        <v>860</v>
      </c>
      <c r="H353" s="127" t="s">
        <v>777</v>
      </c>
      <c r="I353" s="8" t="s">
        <v>861</v>
      </c>
      <c r="J353" s="9" t="s">
        <v>779</v>
      </c>
      <c r="K353" s="10" t="s">
        <v>862</v>
      </c>
      <c r="L353" s="10" t="s">
        <v>781</v>
      </c>
      <c r="M353" s="11" t="s">
        <v>47</v>
      </c>
      <c r="N353" s="11" t="s">
        <v>47</v>
      </c>
      <c r="O353" s="10">
        <v>0</v>
      </c>
      <c r="P353" s="12">
        <v>0</v>
      </c>
      <c r="Q353" s="12">
        <v>0</v>
      </c>
      <c r="R353" s="125"/>
      <c r="S353" s="150" t="s">
        <v>46</v>
      </c>
      <c r="T353" s="12" t="s">
        <v>47</v>
      </c>
      <c r="U353" s="12" t="s">
        <v>47</v>
      </c>
      <c r="V353" s="127" t="s">
        <v>46</v>
      </c>
      <c r="W353" s="148" t="s">
        <v>782</v>
      </c>
      <c r="X353" s="148" t="s">
        <v>288</v>
      </c>
      <c r="Y353" s="70" t="s">
        <v>863</v>
      </c>
      <c r="Z353" s="70" t="s">
        <v>784</v>
      </c>
      <c r="AA353" s="127" t="s">
        <v>46</v>
      </c>
      <c r="AB353" s="151">
        <v>1282</v>
      </c>
      <c r="AC353" s="151">
        <v>0</v>
      </c>
      <c r="AD353" s="149">
        <f t="shared" si="54"/>
        <v>1282</v>
      </c>
      <c r="AE353" s="127" t="s">
        <v>47</v>
      </c>
      <c r="AF353" s="152" t="s">
        <v>47</v>
      </c>
      <c r="AG353" s="182" t="s">
        <v>47</v>
      </c>
      <c r="AH353" s="182" t="s">
        <v>47</v>
      </c>
      <c r="AI353" s="185" t="s">
        <v>47</v>
      </c>
      <c r="AJ353" s="206" t="s">
        <v>47</v>
      </c>
      <c r="AK353" s="204"/>
      <c r="AL353" s="204"/>
      <c r="AM353" s="204"/>
      <c r="AN353" s="2"/>
      <c r="AO353" s="2"/>
      <c r="AP353" s="2"/>
      <c r="AQ353" s="2"/>
    </row>
    <row r="354" spans="1:43" s="17" customFormat="1" ht="38.25" x14ac:dyDescent="0.25">
      <c r="A354" s="3" t="s">
        <v>38</v>
      </c>
      <c r="B354" s="4" t="s">
        <v>48</v>
      </c>
      <c r="C354" s="182" t="s">
        <v>47</v>
      </c>
      <c r="D354" s="182" t="s">
        <v>47</v>
      </c>
      <c r="E354" s="185" t="s">
        <v>47</v>
      </c>
      <c r="F354" s="126" t="s">
        <v>775</v>
      </c>
      <c r="G354" s="188" t="s">
        <v>864</v>
      </c>
      <c r="H354" s="127" t="s">
        <v>777</v>
      </c>
      <c r="I354" s="8" t="s">
        <v>865</v>
      </c>
      <c r="J354" s="9" t="s">
        <v>108</v>
      </c>
      <c r="K354" s="10" t="s">
        <v>866</v>
      </c>
      <c r="L354" s="10" t="s">
        <v>867</v>
      </c>
      <c r="M354" s="11" t="s">
        <v>803</v>
      </c>
      <c r="N354" s="11" t="s">
        <v>46</v>
      </c>
      <c r="O354" s="10">
        <v>1241</v>
      </c>
      <c r="P354" s="12">
        <v>4000</v>
      </c>
      <c r="Q354" s="12">
        <v>1241.4000000000001</v>
      </c>
      <c r="R354" s="125"/>
      <c r="S354" s="150" t="s">
        <v>46</v>
      </c>
      <c r="T354" s="12" t="s">
        <v>47</v>
      </c>
      <c r="U354" s="12" t="s">
        <v>47</v>
      </c>
      <c r="V354" s="127" t="s">
        <v>46</v>
      </c>
      <c r="W354" s="148" t="s">
        <v>782</v>
      </c>
      <c r="X354" s="148" t="s">
        <v>855</v>
      </c>
      <c r="Y354" s="70" t="s">
        <v>868</v>
      </c>
      <c r="Z354" s="70" t="s">
        <v>869</v>
      </c>
      <c r="AA354" s="127" t="s">
        <v>46</v>
      </c>
      <c r="AB354" s="151">
        <v>1241</v>
      </c>
      <c r="AC354" s="151">
        <v>4000</v>
      </c>
      <c r="AD354" s="149">
        <f t="shared" si="54"/>
        <v>1241.4000000000001</v>
      </c>
      <c r="AE354" s="127" t="s">
        <v>47</v>
      </c>
      <c r="AF354" s="152" t="s">
        <v>47</v>
      </c>
      <c r="AG354" s="182" t="s">
        <v>47</v>
      </c>
      <c r="AH354" s="182" t="s">
        <v>47</v>
      </c>
      <c r="AI354" s="185" t="s">
        <v>47</v>
      </c>
      <c r="AJ354" s="206" t="s">
        <v>47</v>
      </c>
      <c r="AK354" s="205"/>
      <c r="AL354" s="205"/>
      <c r="AM354" s="205"/>
    </row>
    <row r="355" spans="1:43" s="17" customFormat="1" ht="51" x14ac:dyDescent="0.25">
      <c r="A355" s="3" t="s">
        <v>38</v>
      </c>
      <c r="B355" s="4" t="s">
        <v>48</v>
      </c>
      <c r="C355" s="182" t="s">
        <v>47</v>
      </c>
      <c r="D355" s="182" t="s">
        <v>47</v>
      </c>
      <c r="E355" s="185" t="s">
        <v>47</v>
      </c>
      <c r="F355" s="126" t="s">
        <v>775</v>
      </c>
      <c r="G355" s="188" t="s">
        <v>870</v>
      </c>
      <c r="H355" s="127" t="s">
        <v>777</v>
      </c>
      <c r="I355" s="8" t="s">
        <v>871</v>
      </c>
      <c r="J355" s="9" t="s">
        <v>108</v>
      </c>
      <c r="K355" s="10" t="s">
        <v>872</v>
      </c>
      <c r="L355" s="10" t="s">
        <v>781</v>
      </c>
      <c r="M355" s="11" t="s">
        <v>47</v>
      </c>
      <c r="N355" s="11" t="s">
        <v>46</v>
      </c>
      <c r="O355" s="10">
        <v>980</v>
      </c>
      <c r="P355" s="12">
        <v>8246</v>
      </c>
      <c r="Q355" s="12">
        <v>980.82460000000003</v>
      </c>
      <c r="R355" s="125"/>
      <c r="S355" s="150" t="s">
        <v>46</v>
      </c>
      <c r="T355" s="12" t="s">
        <v>47</v>
      </c>
      <c r="U355" s="12" t="s">
        <v>47</v>
      </c>
      <c r="V355" s="127" t="s">
        <v>46</v>
      </c>
      <c r="W355" s="148" t="s">
        <v>782</v>
      </c>
      <c r="X355" s="148" t="s">
        <v>288</v>
      </c>
      <c r="Y355" s="70" t="s">
        <v>873</v>
      </c>
      <c r="Z355" s="70" t="s">
        <v>784</v>
      </c>
      <c r="AA355" s="127" t="s">
        <v>46</v>
      </c>
      <c r="AB355" s="151">
        <v>980</v>
      </c>
      <c r="AC355" s="151">
        <v>0</v>
      </c>
      <c r="AD355" s="149">
        <f t="shared" si="54"/>
        <v>980</v>
      </c>
      <c r="AE355" s="127" t="s">
        <v>47</v>
      </c>
      <c r="AF355" s="152" t="s">
        <v>47</v>
      </c>
      <c r="AG355" s="182" t="s">
        <v>47</v>
      </c>
      <c r="AH355" s="182" t="s">
        <v>47</v>
      </c>
      <c r="AI355" s="185" t="s">
        <v>47</v>
      </c>
      <c r="AJ355" s="206" t="s">
        <v>47</v>
      </c>
      <c r="AK355" s="205"/>
      <c r="AL355" s="205"/>
      <c r="AM355" s="205"/>
    </row>
    <row r="356" spans="1:43" s="17" customFormat="1" ht="38.25" x14ac:dyDescent="0.25">
      <c r="A356" s="3" t="s">
        <v>79</v>
      </c>
      <c r="B356" s="4" t="s">
        <v>48</v>
      </c>
      <c r="C356" s="182" t="s">
        <v>47</v>
      </c>
      <c r="D356" s="182" t="s">
        <v>47</v>
      </c>
      <c r="E356" s="185" t="s">
        <v>47</v>
      </c>
      <c r="F356" s="126" t="s">
        <v>775</v>
      </c>
      <c r="G356" s="188" t="s">
        <v>874</v>
      </c>
      <c r="H356" s="127" t="s">
        <v>777</v>
      </c>
      <c r="I356" s="8" t="s">
        <v>875</v>
      </c>
      <c r="J356" s="9" t="s">
        <v>108</v>
      </c>
      <c r="K356" s="10" t="s">
        <v>876</v>
      </c>
      <c r="L356" s="10" t="s">
        <v>877</v>
      </c>
      <c r="M356" s="11" t="s">
        <v>47</v>
      </c>
      <c r="N356" s="11" t="s">
        <v>46</v>
      </c>
      <c r="O356" s="10">
        <v>0</v>
      </c>
      <c r="P356" s="12">
        <v>142</v>
      </c>
      <c r="Q356" s="12">
        <v>1.4200000000000001E-2</v>
      </c>
      <c r="R356" s="125"/>
      <c r="S356" s="150" t="s">
        <v>46</v>
      </c>
      <c r="T356" s="12" t="s">
        <v>47</v>
      </c>
      <c r="U356" s="12" t="s">
        <v>47</v>
      </c>
      <c r="V356" s="127" t="s">
        <v>46</v>
      </c>
      <c r="W356" s="148" t="s">
        <v>782</v>
      </c>
      <c r="X356" s="148" t="s">
        <v>855</v>
      </c>
      <c r="Y356" s="70" t="s">
        <v>878</v>
      </c>
      <c r="Z356" s="70" t="s">
        <v>521</v>
      </c>
      <c r="AA356" s="127" t="s">
        <v>46</v>
      </c>
      <c r="AB356" s="151">
        <v>0</v>
      </c>
      <c r="AC356" s="151">
        <v>142</v>
      </c>
      <c r="AD356" s="149">
        <f t="shared" si="54"/>
        <v>1.4200000000000001E-2</v>
      </c>
      <c r="AE356" s="127" t="s">
        <v>47</v>
      </c>
      <c r="AF356" s="152" t="s">
        <v>47</v>
      </c>
      <c r="AG356" s="182" t="s">
        <v>47</v>
      </c>
      <c r="AH356" s="182" t="s">
        <v>47</v>
      </c>
      <c r="AI356" s="185" t="s">
        <v>47</v>
      </c>
      <c r="AJ356" s="206" t="s">
        <v>47</v>
      </c>
      <c r="AK356" s="204"/>
      <c r="AL356" s="204"/>
      <c r="AM356" s="204"/>
      <c r="AN356" s="2"/>
      <c r="AO356" s="2"/>
      <c r="AP356" s="2"/>
      <c r="AQ356" s="2"/>
    </row>
    <row r="357" spans="1:43" s="17" customFormat="1" ht="30" x14ac:dyDescent="0.25">
      <c r="A357" s="3" t="s">
        <v>79</v>
      </c>
      <c r="B357" s="4" t="s">
        <v>48</v>
      </c>
      <c r="C357" s="182" t="s">
        <v>47</v>
      </c>
      <c r="D357" s="182" t="s">
        <v>47</v>
      </c>
      <c r="E357" s="185" t="s">
        <v>47</v>
      </c>
      <c r="F357" s="126" t="s">
        <v>775</v>
      </c>
      <c r="G357" s="188" t="s">
        <v>879</v>
      </c>
      <c r="H357" s="127" t="s">
        <v>777</v>
      </c>
      <c r="I357" s="8" t="s">
        <v>880</v>
      </c>
      <c r="J357" s="9" t="s">
        <v>108</v>
      </c>
      <c r="K357" s="10" t="s">
        <v>881</v>
      </c>
      <c r="L357" s="10" t="s">
        <v>521</v>
      </c>
      <c r="M357" s="11" t="s">
        <v>47</v>
      </c>
      <c r="N357" s="11" t="s">
        <v>46</v>
      </c>
      <c r="O357" s="10">
        <v>0</v>
      </c>
      <c r="P357" s="12">
        <v>156.4</v>
      </c>
      <c r="Q357" s="12">
        <v>1.5640000000000001E-2</v>
      </c>
      <c r="R357" s="125"/>
      <c r="S357" s="150" t="s">
        <v>46</v>
      </c>
      <c r="T357" s="12" t="s">
        <v>47</v>
      </c>
      <c r="U357" s="12" t="s">
        <v>47</v>
      </c>
      <c r="V357" s="127" t="s">
        <v>46</v>
      </c>
      <c r="W357" s="148" t="s">
        <v>782</v>
      </c>
      <c r="X357" s="148" t="s">
        <v>855</v>
      </c>
      <c r="Y357" s="70" t="s">
        <v>882</v>
      </c>
      <c r="Z357" s="70" t="s">
        <v>521</v>
      </c>
      <c r="AA357" s="127" t="s">
        <v>46</v>
      </c>
      <c r="AB357" s="151">
        <v>0</v>
      </c>
      <c r="AC357" s="151">
        <v>200</v>
      </c>
      <c r="AD357" s="149">
        <f t="shared" si="54"/>
        <v>0.02</v>
      </c>
      <c r="AE357" s="127" t="s">
        <v>47</v>
      </c>
      <c r="AF357" s="152" t="s">
        <v>47</v>
      </c>
      <c r="AG357" s="182" t="s">
        <v>47</v>
      </c>
      <c r="AH357" s="182" t="s">
        <v>47</v>
      </c>
      <c r="AI357" s="185" t="s">
        <v>47</v>
      </c>
      <c r="AJ357" s="206" t="s">
        <v>47</v>
      </c>
      <c r="AK357" s="204"/>
      <c r="AL357" s="204"/>
      <c r="AM357" s="204"/>
      <c r="AN357" s="2"/>
      <c r="AO357" s="2"/>
      <c r="AP357" s="2"/>
      <c r="AQ357" s="2"/>
    </row>
    <row r="358" spans="1:43" s="17" customFormat="1" ht="38.25" x14ac:dyDescent="0.25">
      <c r="A358" s="3" t="s">
        <v>38</v>
      </c>
      <c r="B358" s="4" t="s">
        <v>48</v>
      </c>
      <c r="C358" s="182" t="s">
        <v>47</v>
      </c>
      <c r="D358" s="182" t="s">
        <v>47</v>
      </c>
      <c r="E358" s="185" t="s">
        <v>47</v>
      </c>
      <c r="F358" s="126" t="s">
        <v>775</v>
      </c>
      <c r="G358" s="188" t="s">
        <v>883</v>
      </c>
      <c r="H358" s="127" t="s">
        <v>777</v>
      </c>
      <c r="I358" s="8" t="s">
        <v>884</v>
      </c>
      <c r="J358" s="9" t="s">
        <v>779</v>
      </c>
      <c r="K358" s="10" t="s">
        <v>885</v>
      </c>
      <c r="L358" s="10" t="s">
        <v>886</v>
      </c>
      <c r="M358" s="11" t="s">
        <v>47</v>
      </c>
      <c r="N358" s="11" t="s">
        <v>47</v>
      </c>
      <c r="O358" s="10">
        <v>0</v>
      </c>
      <c r="P358" s="12">
        <v>0</v>
      </c>
      <c r="Q358" s="12">
        <v>0</v>
      </c>
      <c r="R358" s="125"/>
      <c r="S358" s="150" t="s">
        <v>46</v>
      </c>
      <c r="T358" s="12" t="s">
        <v>47</v>
      </c>
      <c r="U358" s="12" t="s">
        <v>47</v>
      </c>
      <c r="V358" s="127" t="s">
        <v>46</v>
      </c>
      <c r="W358" s="148" t="s">
        <v>782</v>
      </c>
      <c r="X358" s="148" t="s">
        <v>288</v>
      </c>
      <c r="Y358" s="70" t="s">
        <v>887</v>
      </c>
      <c r="Z358" s="70" t="s">
        <v>784</v>
      </c>
      <c r="AA358" s="127" t="s">
        <v>46</v>
      </c>
      <c r="AB358" s="151">
        <v>646</v>
      </c>
      <c r="AC358" s="151">
        <v>2253</v>
      </c>
      <c r="AD358" s="149">
        <f t="shared" si="54"/>
        <v>646.22529999999995</v>
      </c>
      <c r="AE358" s="127" t="s">
        <v>47</v>
      </c>
      <c r="AF358" s="152" t="s">
        <v>47</v>
      </c>
      <c r="AG358" s="182" t="s">
        <v>47</v>
      </c>
      <c r="AH358" s="182" t="s">
        <v>47</v>
      </c>
      <c r="AI358" s="185" t="s">
        <v>47</v>
      </c>
      <c r="AJ358" s="206" t="s">
        <v>47</v>
      </c>
      <c r="AK358" s="204"/>
      <c r="AL358" s="204"/>
      <c r="AM358" s="204"/>
      <c r="AN358" s="2"/>
      <c r="AO358" s="2"/>
      <c r="AP358" s="2"/>
      <c r="AQ358" s="2"/>
    </row>
    <row r="359" spans="1:43" s="17" customFormat="1" ht="30" x14ac:dyDescent="0.25">
      <c r="A359" s="3" t="s">
        <v>38</v>
      </c>
      <c r="B359" s="4" t="s">
        <v>48</v>
      </c>
      <c r="C359" s="182" t="s">
        <v>47</v>
      </c>
      <c r="D359" s="182" t="s">
        <v>47</v>
      </c>
      <c r="E359" s="185" t="s">
        <v>47</v>
      </c>
      <c r="F359" s="126" t="s">
        <v>775</v>
      </c>
      <c r="G359" s="188" t="s">
        <v>888</v>
      </c>
      <c r="H359" s="127" t="s">
        <v>777</v>
      </c>
      <c r="I359" s="8" t="s">
        <v>889</v>
      </c>
      <c r="J359" s="9" t="s">
        <v>779</v>
      </c>
      <c r="K359" s="10" t="s">
        <v>890</v>
      </c>
      <c r="L359" s="10" t="s">
        <v>521</v>
      </c>
      <c r="M359" s="11" t="s">
        <v>47</v>
      </c>
      <c r="N359" s="11" t="s">
        <v>47</v>
      </c>
      <c r="O359" s="10">
        <v>0</v>
      </c>
      <c r="P359" s="12">
        <v>0</v>
      </c>
      <c r="Q359" s="12">
        <v>0</v>
      </c>
      <c r="R359" s="125"/>
      <c r="S359" s="150" t="s">
        <v>46</v>
      </c>
      <c r="T359" s="12" t="s">
        <v>47</v>
      </c>
      <c r="U359" s="12" t="s">
        <v>47</v>
      </c>
      <c r="V359" s="127" t="s">
        <v>46</v>
      </c>
      <c r="W359" s="148" t="s">
        <v>782</v>
      </c>
      <c r="X359" s="148" t="s">
        <v>855</v>
      </c>
      <c r="Y359" s="70" t="s">
        <v>891</v>
      </c>
      <c r="Z359" s="70" t="s">
        <v>521</v>
      </c>
      <c r="AA359" s="127" t="s">
        <v>46</v>
      </c>
      <c r="AB359" s="151">
        <v>0</v>
      </c>
      <c r="AC359" s="151">
        <v>180</v>
      </c>
      <c r="AD359" s="149">
        <f t="shared" si="54"/>
        <v>1.7999999999999999E-2</v>
      </c>
      <c r="AE359" s="127" t="s">
        <v>47</v>
      </c>
      <c r="AF359" s="152" t="s">
        <v>47</v>
      </c>
      <c r="AG359" s="182" t="s">
        <v>47</v>
      </c>
      <c r="AH359" s="182" t="s">
        <v>47</v>
      </c>
      <c r="AI359" s="185" t="s">
        <v>47</v>
      </c>
      <c r="AJ359" s="206" t="s">
        <v>47</v>
      </c>
      <c r="AK359" s="205"/>
      <c r="AL359" s="205"/>
      <c r="AM359" s="205"/>
    </row>
    <row r="360" spans="1:43" s="17" customFormat="1" ht="30" x14ac:dyDescent="0.25">
      <c r="A360" s="3" t="s">
        <v>38</v>
      </c>
      <c r="B360" s="4" t="s">
        <v>48</v>
      </c>
      <c r="C360" s="182" t="s">
        <v>47</v>
      </c>
      <c r="D360" s="182" t="s">
        <v>47</v>
      </c>
      <c r="E360" s="198" t="s">
        <v>24093</v>
      </c>
      <c r="F360" s="126" t="s">
        <v>775</v>
      </c>
      <c r="G360" s="188" t="s">
        <v>892</v>
      </c>
      <c r="H360" s="127" t="s">
        <v>777</v>
      </c>
      <c r="I360" s="8" t="s">
        <v>893</v>
      </c>
      <c r="J360" s="9" t="s">
        <v>779</v>
      </c>
      <c r="K360" s="10" t="s">
        <v>894</v>
      </c>
      <c r="L360" s="10" t="s">
        <v>895</v>
      </c>
      <c r="M360" s="11" t="s">
        <v>47</v>
      </c>
      <c r="N360" s="11" t="s">
        <v>47</v>
      </c>
      <c r="O360" s="10">
        <v>0</v>
      </c>
      <c r="P360" s="12">
        <v>0</v>
      </c>
      <c r="Q360" s="12">
        <v>0</v>
      </c>
      <c r="R360" s="125"/>
      <c r="S360" s="150" t="s">
        <v>46</v>
      </c>
      <c r="T360" s="12" t="s">
        <v>47</v>
      </c>
      <c r="U360" s="12" t="s">
        <v>47</v>
      </c>
      <c r="V360" s="127" t="s">
        <v>46</v>
      </c>
      <c r="W360" s="148" t="s">
        <v>782</v>
      </c>
      <c r="X360" s="148" t="s">
        <v>855</v>
      </c>
      <c r="Y360" s="70" t="s">
        <v>896</v>
      </c>
      <c r="Z360" s="70" t="s">
        <v>897</v>
      </c>
      <c r="AA360" s="127" t="s">
        <v>46</v>
      </c>
      <c r="AB360" s="151">
        <v>0</v>
      </c>
      <c r="AC360" s="151">
        <v>500</v>
      </c>
      <c r="AD360" s="149">
        <f t="shared" si="54"/>
        <v>0.05</v>
      </c>
      <c r="AE360" s="127" t="s">
        <v>47</v>
      </c>
      <c r="AF360" s="152" t="s">
        <v>47</v>
      </c>
      <c r="AG360" s="182" t="s">
        <v>47</v>
      </c>
      <c r="AH360" s="182" t="s">
        <v>47</v>
      </c>
      <c r="AI360" s="185" t="s">
        <v>47</v>
      </c>
      <c r="AJ360" s="206" t="s">
        <v>47</v>
      </c>
      <c r="AK360" s="205"/>
      <c r="AL360" s="205"/>
      <c r="AM360" s="205"/>
    </row>
    <row r="361" spans="1:43" s="17" customFormat="1" ht="38.25" x14ac:dyDescent="0.25">
      <c r="A361" s="3" t="s">
        <v>79</v>
      </c>
      <c r="B361" s="4" t="s">
        <v>48</v>
      </c>
      <c r="C361" s="182" t="s">
        <v>47</v>
      </c>
      <c r="D361" s="182" t="s">
        <v>47</v>
      </c>
      <c r="E361" s="182" t="s">
        <v>47</v>
      </c>
      <c r="F361" s="95" t="s">
        <v>775</v>
      </c>
      <c r="G361" s="187" t="s">
        <v>898</v>
      </c>
      <c r="H361" s="12" t="s">
        <v>42</v>
      </c>
      <c r="I361" s="8" t="s">
        <v>899</v>
      </c>
      <c r="J361" s="9" t="s">
        <v>779</v>
      </c>
      <c r="K361" s="10" t="s">
        <v>900</v>
      </c>
      <c r="L361" s="10" t="s">
        <v>901</v>
      </c>
      <c r="M361" s="11" t="s">
        <v>47</v>
      </c>
      <c r="N361" s="11" t="s">
        <v>47</v>
      </c>
      <c r="O361" s="10">
        <v>0</v>
      </c>
      <c r="P361" s="12">
        <v>0</v>
      </c>
      <c r="Q361" s="12">
        <f>+O361+(P361/10000)</f>
        <v>0</v>
      </c>
      <c r="R361" s="32" t="s">
        <v>47</v>
      </c>
      <c r="S361" s="93" t="s">
        <v>46</v>
      </c>
      <c r="T361" s="12" t="s">
        <v>47</v>
      </c>
      <c r="U361" s="12" t="s">
        <v>47</v>
      </c>
      <c r="V361" s="12" t="s">
        <v>47</v>
      </c>
      <c r="W361" s="12" t="s">
        <v>44</v>
      </c>
      <c r="X361" s="12" t="s">
        <v>855</v>
      </c>
      <c r="Y361" s="10" t="s">
        <v>902</v>
      </c>
      <c r="Z361" s="10" t="s">
        <v>523</v>
      </c>
      <c r="AA361" s="12" t="s">
        <v>46</v>
      </c>
      <c r="AB361" s="10">
        <v>0</v>
      </c>
      <c r="AC361" s="12">
        <v>396</v>
      </c>
      <c r="AD361" s="12">
        <f t="shared" ref="AD361:AD369" si="55">+AB361+(AC361/10000)</f>
        <v>3.9600000000000003E-2</v>
      </c>
      <c r="AE361" s="12" t="s">
        <v>47</v>
      </c>
      <c r="AF361" s="117" t="s">
        <v>47</v>
      </c>
      <c r="AG361" s="182" t="s">
        <v>47</v>
      </c>
      <c r="AH361" s="182" t="s">
        <v>47</v>
      </c>
      <c r="AI361" s="185" t="s">
        <v>47</v>
      </c>
      <c r="AJ361" s="206" t="s">
        <v>47</v>
      </c>
      <c r="AK361" s="205"/>
      <c r="AL361" s="205"/>
      <c r="AM361" s="205"/>
    </row>
    <row r="362" spans="1:43" s="17" customFormat="1" ht="38.25" x14ac:dyDescent="0.25">
      <c r="A362" s="3" t="s">
        <v>79</v>
      </c>
      <c r="B362" s="4" t="s">
        <v>48</v>
      </c>
      <c r="C362" s="182" t="s">
        <v>47</v>
      </c>
      <c r="D362" s="182" t="s">
        <v>47</v>
      </c>
      <c r="E362" s="182" t="s">
        <v>47</v>
      </c>
      <c r="F362" s="126" t="s">
        <v>775</v>
      </c>
      <c r="G362" s="188" t="s">
        <v>903</v>
      </c>
      <c r="H362" s="127" t="s">
        <v>777</v>
      </c>
      <c r="I362" s="8" t="s">
        <v>904</v>
      </c>
      <c r="J362" s="9" t="s">
        <v>779</v>
      </c>
      <c r="K362" s="10" t="s">
        <v>905</v>
      </c>
      <c r="L362" s="10" t="s">
        <v>901</v>
      </c>
      <c r="M362" s="11" t="s">
        <v>47</v>
      </c>
      <c r="N362" s="11" t="s">
        <v>47</v>
      </c>
      <c r="O362" s="10">
        <v>0</v>
      </c>
      <c r="P362" s="12">
        <v>0</v>
      </c>
      <c r="Q362" s="12">
        <v>0</v>
      </c>
      <c r="R362" s="125"/>
      <c r="S362" s="150" t="s">
        <v>46</v>
      </c>
      <c r="T362" s="12" t="s">
        <v>47</v>
      </c>
      <c r="U362" s="12" t="s">
        <v>47</v>
      </c>
      <c r="V362" s="127" t="s">
        <v>46</v>
      </c>
      <c r="W362" s="148" t="s">
        <v>782</v>
      </c>
      <c r="X362" s="148" t="s">
        <v>855</v>
      </c>
      <c r="Y362" s="70" t="s">
        <v>905</v>
      </c>
      <c r="Z362" s="70" t="s">
        <v>521</v>
      </c>
      <c r="AA362" s="127" t="s">
        <v>46</v>
      </c>
      <c r="AB362" s="151">
        <v>0</v>
      </c>
      <c r="AC362" s="151">
        <v>200</v>
      </c>
      <c r="AD362" s="149">
        <f t="shared" si="55"/>
        <v>0.02</v>
      </c>
      <c r="AE362" s="127" t="s">
        <v>47</v>
      </c>
      <c r="AF362" s="152" t="s">
        <v>47</v>
      </c>
      <c r="AG362" s="182" t="s">
        <v>47</v>
      </c>
      <c r="AH362" s="182" t="s">
        <v>47</v>
      </c>
      <c r="AI362" s="185" t="s">
        <v>47</v>
      </c>
      <c r="AJ362" s="206" t="s">
        <v>47</v>
      </c>
      <c r="AK362" s="204"/>
      <c r="AL362" s="204"/>
      <c r="AM362" s="204"/>
      <c r="AN362" s="2"/>
      <c r="AO362" s="2"/>
      <c r="AP362" s="2"/>
      <c r="AQ362" s="2"/>
    </row>
    <row r="363" spans="1:43" s="17" customFormat="1" ht="38.25" x14ac:dyDescent="0.25">
      <c r="A363" s="3" t="s">
        <v>79</v>
      </c>
      <c r="B363" s="4" t="s">
        <v>48</v>
      </c>
      <c r="C363" s="182" t="s">
        <v>47</v>
      </c>
      <c r="D363" s="182" t="s">
        <v>47</v>
      </c>
      <c r="E363" s="182" t="s">
        <v>47</v>
      </c>
      <c r="F363" s="126" t="s">
        <v>775</v>
      </c>
      <c r="G363" s="188" t="s">
        <v>906</v>
      </c>
      <c r="H363" s="127" t="s">
        <v>777</v>
      </c>
      <c r="I363" s="8" t="s">
        <v>907</v>
      </c>
      <c r="J363" s="9" t="s">
        <v>779</v>
      </c>
      <c r="K363" s="10" t="s">
        <v>908</v>
      </c>
      <c r="L363" s="10" t="s">
        <v>901</v>
      </c>
      <c r="M363" s="11" t="s">
        <v>47</v>
      </c>
      <c r="N363" s="11" t="s">
        <v>47</v>
      </c>
      <c r="O363" s="10">
        <v>0</v>
      </c>
      <c r="P363" s="12">
        <v>0</v>
      </c>
      <c r="Q363" s="12">
        <v>0</v>
      </c>
      <c r="R363" s="125"/>
      <c r="S363" s="150" t="s">
        <v>46</v>
      </c>
      <c r="T363" s="12" t="s">
        <v>47</v>
      </c>
      <c r="U363" s="12" t="s">
        <v>47</v>
      </c>
      <c r="V363" s="127" t="s">
        <v>46</v>
      </c>
      <c r="W363" s="148" t="s">
        <v>782</v>
      </c>
      <c r="X363" s="148" t="s">
        <v>855</v>
      </c>
      <c r="Y363" s="70" t="s">
        <v>909</v>
      </c>
      <c r="Z363" s="70" t="s">
        <v>910</v>
      </c>
      <c r="AA363" s="127" t="s">
        <v>46</v>
      </c>
      <c r="AB363" s="151">
        <v>0</v>
      </c>
      <c r="AC363" s="151">
        <v>319.64</v>
      </c>
      <c r="AD363" s="149">
        <f t="shared" si="55"/>
        <v>3.1963999999999999E-2</v>
      </c>
      <c r="AE363" s="127" t="s">
        <v>47</v>
      </c>
      <c r="AF363" s="152" t="s">
        <v>47</v>
      </c>
      <c r="AG363" s="182" t="s">
        <v>47</v>
      </c>
      <c r="AH363" s="182" t="s">
        <v>47</v>
      </c>
      <c r="AI363" s="185" t="s">
        <v>47</v>
      </c>
      <c r="AJ363" s="206" t="s">
        <v>47</v>
      </c>
      <c r="AK363" s="205"/>
      <c r="AL363" s="205"/>
      <c r="AM363" s="205"/>
    </row>
    <row r="364" spans="1:43" s="17" customFormat="1" ht="51" x14ac:dyDescent="0.25">
      <c r="A364" s="3" t="s">
        <v>79</v>
      </c>
      <c r="B364" s="4" t="s">
        <v>48</v>
      </c>
      <c r="C364" s="182" t="s">
        <v>47</v>
      </c>
      <c r="D364" s="182" t="s">
        <v>47</v>
      </c>
      <c r="E364" s="182" t="s">
        <v>47</v>
      </c>
      <c r="F364" s="95" t="s">
        <v>775</v>
      </c>
      <c r="G364" s="187" t="s">
        <v>911</v>
      </c>
      <c r="H364" s="12" t="s">
        <v>42</v>
      </c>
      <c r="I364" s="8" t="s">
        <v>912</v>
      </c>
      <c r="J364" s="9" t="s">
        <v>108</v>
      </c>
      <c r="K364" s="10" t="s">
        <v>913</v>
      </c>
      <c r="L364" s="10" t="s">
        <v>914</v>
      </c>
      <c r="M364" s="11" t="s">
        <v>47</v>
      </c>
      <c r="N364" s="11" t="s">
        <v>46</v>
      </c>
      <c r="O364" s="10">
        <v>0</v>
      </c>
      <c r="P364" s="12">
        <v>336</v>
      </c>
      <c r="Q364" s="12">
        <f>+O364+(P364/10000)</f>
        <v>3.3599999999999998E-2</v>
      </c>
      <c r="R364" s="32"/>
      <c r="S364" s="93" t="s">
        <v>46</v>
      </c>
      <c r="T364" s="12" t="s">
        <v>47</v>
      </c>
      <c r="U364" s="12" t="s">
        <v>47</v>
      </c>
      <c r="V364" s="12" t="s">
        <v>47</v>
      </c>
      <c r="W364" s="12" t="s">
        <v>782</v>
      </c>
      <c r="X364" s="12" t="s">
        <v>111</v>
      </c>
      <c r="Y364" s="10" t="s">
        <v>916</v>
      </c>
      <c r="Z364" s="10" t="s">
        <v>917</v>
      </c>
      <c r="AA364" s="12" t="s">
        <v>46</v>
      </c>
      <c r="AB364" s="12">
        <v>0</v>
      </c>
      <c r="AC364" s="12">
        <v>230</v>
      </c>
      <c r="AD364" s="149">
        <f t="shared" si="55"/>
        <v>2.3E-2</v>
      </c>
      <c r="AE364" s="12" t="s">
        <v>47</v>
      </c>
      <c r="AF364" s="117" t="s">
        <v>23727</v>
      </c>
      <c r="AG364" s="182" t="s">
        <v>47</v>
      </c>
      <c r="AH364" s="182" t="s">
        <v>47</v>
      </c>
      <c r="AI364" s="185" t="s">
        <v>47</v>
      </c>
      <c r="AJ364" s="206" t="s">
        <v>47</v>
      </c>
      <c r="AK364" s="205"/>
      <c r="AL364" s="205"/>
      <c r="AM364" s="205"/>
    </row>
    <row r="365" spans="1:43" s="17" customFormat="1" ht="38.25" hidden="1" x14ac:dyDescent="0.25">
      <c r="A365" s="3" t="s">
        <v>38</v>
      </c>
      <c r="B365" s="4" t="s">
        <v>39</v>
      </c>
      <c r="C365" s="123"/>
      <c r="D365" s="124"/>
      <c r="E365" s="125"/>
      <c r="F365" s="126" t="s">
        <v>775</v>
      </c>
      <c r="G365" s="127" t="s">
        <v>918</v>
      </c>
      <c r="H365" s="127" t="s">
        <v>777</v>
      </c>
      <c r="I365" s="8" t="s">
        <v>919</v>
      </c>
      <c r="J365" s="9" t="s">
        <v>779</v>
      </c>
      <c r="K365" s="10" t="s">
        <v>920</v>
      </c>
      <c r="L365" s="10" t="s">
        <v>921</v>
      </c>
      <c r="M365" s="11" t="s">
        <v>47</v>
      </c>
      <c r="N365" s="11" t="s">
        <v>47</v>
      </c>
      <c r="O365" s="10">
        <v>0</v>
      </c>
      <c r="P365" s="12">
        <v>0</v>
      </c>
      <c r="Q365" s="12">
        <v>0</v>
      </c>
      <c r="R365" s="125"/>
      <c r="S365" s="150" t="s">
        <v>46</v>
      </c>
      <c r="T365" s="12" t="s">
        <v>47</v>
      </c>
      <c r="U365" s="12" t="s">
        <v>47</v>
      </c>
      <c r="V365" s="127" t="s">
        <v>46</v>
      </c>
      <c r="W365" s="148" t="s">
        <v>782</v>
      </c>
      <c r="X365" s="148" t="s">
        <v>855</v>
      </c>
      <c r="Y365" s="70" t="s">
        <v>922</v>
      </c>
      <c r="Z365" s="70" t="s">
        <v>923</v>
      </c>
      <c r="AA365" s="127" t="s">
        <v>46</v>
      </c>
      <c r="AB365" s="151">
        <v>7034</v>
      </c>
      <c r="AC365" s="151">
        <v>0</v>
      </c>
      <c r="AD365" s="149">
        <f t="shared" si="55"/>
        <v>7034</v>
      </c>
      <c r="AE365" s="127" t="s">
        <v>47</v>
      </c>
      <c r="AF365" s="152" t="s">
        <v>47</v>
      </c>
      <c r="AG365" s="153"/>
      <c r="AH365" s="154"/>
      <c r="AI365" s="154"/>
      <c r="AJ365" s="125"/>
    </row>
    <row r="366" spans="1:43" s="17" customFormat="1" ht="38.25" x14ac:dyDescent="0.25">
      <c r="A366" s="3" t="s">
        <v>38</v>
      </c>
      <c r="B366" s="4" t="s">
        <v>48</v>
      </c>
      <c r="C366" s="182" t="s">
        <v>47</v>
      </c>
      <c r="D366" s="243" t="s">
        <v>24095</v>
      </c>
      <c r="E366" s="182" t="s">
        <v>47</v>
      </c>
      <c r="F366" s="126" t="s">
        <v>775</v>
      </c>
      <c r="G366" s="188" t="s">
        <v>924</v>
      </c>
      <c r="H366" s="127" t="s">
        <v>777</v>
      </c>
      <c r="I366" s="8" t="s">
        <v>925</v>
      </c>
      <c r="J366" s="9" t="s">
        <v>779</v>
      </c>
      <c r="K366" s="10" t="s">
        <v>926</v>
      </c>
      <c r="L366" s="10" t="s">
        <v>927</v>
      </c>
      <c r="M366" s="11" t="s">
        <v>47</v>
      </c>
      <c r="N366" s="11" t="s">
        <v>47</v>
      </c>
      <c r="O366" s="10">
        <v>0</v>
      </c>
      <c r="P366" s="12">
        <v>0</v>
      </c>
      <c r="Q366" s="12">
        <v>0</v>
      </c>
      <c r="R366" s="125"/>
      <c r="S366" s="150" t="s">
        <v>46</v>
      </c>
      <c r="T366" s="12" t="s">
        <v>47</v>
      </c>
      <c r="U366" s="12" t="s">
        <v>47</v>
      </c>
      <c r="V366" s="127" t="s">
        <v>46</v>
      </c>
      <c r="W366" s="148" t="s">
        <v>782</v>
      </c>
      <c r="X366" s="148" t="s">
        <v>855</v>
      </c>
      <c r="Y366" s="70" t="s">
        <v>928</v>
      </c>
      <c r="Z366" s="70" t="s">
        <v>923</v>
      </c>
      <c r="AA366" s="127" t="s">
        <v>46</v>
      </c>
      <c r="AB366" s="151">
        <v>0</v>
      </c>
      <c r="AC366" s="151">
        <v>8900</v>
      </c>
      <c r="AD366" s="149">
        <f t="shared" si="55"/>
        <v>0.89</v>
      </c>
      <c r="AE366" s="127" t="s">
        <v>47</v>
      </c>
      <c r="AF366" s="152" t="s">
        <v>47</v>
      </c>
      <c r="AG366" s="153" t="s">
        <v>47</v>
      </c>
      <c r="AH366" s="154">
        <v>916</v>
      </c>
      <c r="AI366" s="154" t="s">
        <v>24094</v>
      </c>
      <c r="AJ366" s="128" t="s">
        <v>923</v>
      </c>
      <c r="AK366" s="205"/>
      <c r="AL366" s="205"/>
      <c r="AM366" s="205"/>
    </row>
    <row r="367" spans="1:43" s="17" customFormat="1" ht="51" x14ac:dyDescent="0.25">
      <c r="A367" s="3" t="s">
        <v>79</v>
      </c>
      <c r="B367" s="4" t="s">
        <v>48</v>
      </c>
      <c r="C367" s="182" t="s">
        <v>47</v>
      </c>
      <c r="D367" s="182" t="s">
        <v>47</v>
      </c>
      <c r="E367" s="182" t="s">
        <v>47</v>
      </c>
      <c r="F367" s="126" t="s">
        <v>775</v>
      </c>
      <c r="G367" s="188" t="s">
        <v>929</v>
      </c>
      <c r="H367" s="127" t="s">
        <v>777</v>
      </c>
      <c r="I367" s="8" t="s">
        <v>930</v>
      </c>
      <c r="J367" s="9" t="s">
        <v>779</v>
      </c>
      <c r="K367" s="10" t="s">
        <v>931</v>
      </c>
      <c r="L367" s="10" t="s">
        <v>802</v>
      </c>
      <c r="M367" s="11" t="s">
        <v>47</v>
      </c>
      <c r="N367" s="11" t="s">
        <v>47</v>
      </c>
      <c r="O367" s="10">
        <v>0</v>
      </c>
      <c r="P367" s="12">
        <v>0</v>
      </c>
      <c r="Q367" s="12">
        <v>0</v>
      </c>
      <c r="R367" s="125"/>
      <c r="S367" s="150" t="s">
        <v>46</v>
      </c>
      <c r="T367" s="12" t="s">
        <v>47</v>
      </c>
      <c r="U367" s="12" t="s">
        <v>47</v>
      </c>
      <c r="V367" s="127" t="s">
        <v>46</v>
      </c>
      <c r="W367" s="148" t="s">
        <v>782</v>
      </c>
      <c r="X367" s="148" t="s">
        <v>288</v>
      </c>
      <c r="Y367" s="70" t="s">
        <v>932</v>
      </c>
      <c r="Z367" s="70" t="s">
        <v>784</v>
      </c>
      <c r="AA367" s="127" t="s">
        <v>46</v>
      </c>
      <c r="AB367" s="151">
        <v>0</v>
      </c>
      <c r="AC367" s="151">
        <v>1070</v>
      </c>
      <c r="AD367" s="149">
        <f t="shared" si="55"/>
        <v>0.107</v>
      </c>
      <c r="AE367" s="127" t="s">
        <v>47</v>
      </c>
      <c r="AF367" s="152" t="s">
        <v>47</v>
      </c>
      <c r="AG367" s="182" t="s">
        <v>47</v>
      </c>
      <c r="AH367" s="182" t="s">
        <v>47</v>
      </c>
      <c r="AI367" s="185" t="s">
        <v>47</v>
      </c>
      <c r="AJ367" s="206" t="s">
        <v>47</v>
      </c>
      <c r="AK367" s="205"/>
      <c r="AL367" s="205"/>
      <c r="AM367" s="205"/>
    </row>
    <row r="368" spans="1:43" s="17" customFormat="1" ht="38.25" x14ac:dyDescent="0.25">
      <c r="A368" s="3" t="s">
        <v>79</v>
      </c>
      <c r="B368" s="4" t="s">
        <v>48</v>
      </c>
      <c r="C368" s="182" t="s">
        <v>47</v>
      </c>
      <c r="D368" s="182" t="s">
        <v>47</v>
      </c>
      <c r="E368" s="182" t="s">
        <v>47</v>
      </c>
      <c r="F368" s="126" t="s">
        <v>775</v>
      </c>
      <c r="G368" s="188" t="s">
        <v>933</v>
      </c>
      <c r="H368" s="127" t="s">
        <v>777</v>
      </c>
      <c r="I368" s="8" t="s">
        <v>934</v>
      </c>
      <c r="J368" s="9" t="s">
        <v>779</v>
      </c>
      <c r="K368" s="10" t="s">
        <v>935</v>
      </c>
      <c r="L368" s="10" t="s">
        <v>936</v>
      </c>
      <c r="M368" s="11" t="s">
        <v>47</v>
      </c>
      <c r="N368" s="11" t="s">
        <v>47</v>
      </c>
      <c r="O368" s="10">
        <v>0</v>
      </c>
      <c r="P368" s="12">
        <v>0</v>
      </c>
      <c r="Q368" s="12">
        <v>0</v>
      </c>
      <c r="R368" s="125"/>
      <c r="S368" s="150" t="s">
        <v>46</v>
      </c>
      <c r="T368" s="12" t="s">
        <v>47</v>
      </c>
      <c r="U368" s="12" t="s">
        <v>47</v>
      </c>
      <c r="V368" s="127" t="s">
        <v>46</v>
      </c>
      <c r="W368" s="148" t="s">
        <v>782</v>
      </c>
      <c r="X368" s="148" t="s">
        <v>288</v>
      </c>
      <c r="Y368" s="70" t="s">
        <v>937</v>
      </c>
      <c r="Z368" s="70" t="s">
        <v>784</v>
      </c>
      <c r="AA368" s="127" t="s">
        <v>46</v>
      </c>
      <c r="AB368" s="151">
        <v>0</v>
      </c>
      <c r="AC368" s="151">
        <v>960</v>
      </c>
      <c r="AD368" s="149">
        <f t="shared" si="55"/>
        <v>9.6000000000000002E-2</v>
      </c>
      <c r="AE368" s="127" t="s">
        <v>47</v>
      </c>
      <c r="AF368" s="152" t="s">
        <v>47</v>
      </c>
      <c r="AG368" s="182" t="s">
        <v>47</v>
      </c>
      <c r="AH368" s="182" t="s">
        <v>47</v>
      </c>
      <c r="AI368" s="185" t="s">
        <v>47</v>
      </c>
      <c r="AJ368" s="206" t="s">
        <v>47</v>
      </c>
      <c r="AK368" s="205"/>
      <c r="AL368" s="205"/>
      <c r="AM368" s="205"/>
    </row>
    <row r="369" spans="1:39" s="17" customFormat="1" ht="38.25" x14ac:dyDescent="0.25">
      <c r="A369" s="3" t="s">
        <v>38</v>
      </c>
      <c r="B369" s="4" t="s">
        <v>48</v>
      </c>
      <c r="C369" s="182" t="s">
        <v>47</v>
      </c>
      <c r="D369" s="182" t="s">
        <v>47</v>
      </c>
      <c r="E369" s="198" t="s">
        <v>24096</v>
      </c>
      <c r="F369" s="126" t="s">
        <v>775</v>
      </c>
      <c r="G369" s="188" t="s">
        <v>938</v>
      </c>
      <c r="H369" s="127" t="s">
        <v>777</v>
      </c>
      <c r="I369" s="8" t="s">
        <v>939</v>
      </c>
      <c r="J369" s="9" t="s">
        <v>108</v>
      </c>
      <c r="K369" s="10" t="s">
        <v>940</v>
      </c>
      <c r="L369" s="10" t="s">
        <v>941</v>
      </c>
      <c r="M369" s="11" t="s">
        <v>47</v>
      </c>
      <c r="N369" s="11" t="s">
        <v>46</v>
      </c>
      <c r="O369" s="10">
        <v>15000</v>
      </c>
      <c r="P369" s="12">
        <v>0</v>
      </c>
      <c r="Q369" s="12">
        <v>15000</v>
      </c>
      <c r="R369" s="125"/>
      <c r="S369" s="150" t="s">
        <v>46</v>
      </c>
      <c r="T369" s="12" t="s">
        <v>47</v>
      </c>
      <c r="U369" s="12" t="s">
        <v>47</v>
      </c>
      <c r="V369" s="127" t="s">
        <v>46</v>
      </c>
      <c r="W369" s="148" t="s">
        <v>782</v>
      </c>
      <c r="X369" s="148" t="s">
        <v>855</v>
      </c>
      <c r="Y369" s="70" t="s">
        <v>940</v>
      </c>
      <c r="Z369" s="70" t="s">
        <v>942</v>
      </c>
      <c r="AA369" s="127" t="s">
        <v>46</v>
      </c>
      <c r="AB369" s="151">
        <v>15000</v>
      </c>
      <c r="AC369" s="151">
        <v>0</v>
      </c>
      <c r="AD369" s="149">
        <f t="shared" si="55"/>
        <v>15000</v>
      </c>
      <c r="AE369" s="127" t="s">
        <v>47</v>
      </c>
      <c r="AF369" s="152" t="s">
        <v>47</v>
      </c>
      <c r="AG369" s="182" t="s">
        <v>47</v>
      </c>
      <c r="AH369" s="182" t="s">
        <v>47</v>
      </c>
      <c r="AI369" s="185" t="s">
        <v>47</v>
      </c>
      <c r="AJ369" s="206" t="s">
        <v>47</v>
      </c>
      <c r="AK369" s="205"/>
      <c r="AL369" s="205"/>
      <c r="AM369" s="205"/>
    </row>
    <row r="370" spans="1:39" s="17" customFormat="1" ht="38.25" x14ac:dyDescent="0.25">
      <c r="A370" s="3" t="s">
        <v>38</v>
      </c>
      <c r="B370" s="4" t="s">
        <v>48</v>
      </c>
      <c r="C370" s="182" t="s">
        <v>47</v>
      </c>
      <c r="D370" s="244" t="s">
        <v>24097</v>
      </c>
      <c r="E370" s="182" t="s">
        <v>47</v>
      </c>
      <c r="F370" s="95" t="s">
        <v>775</v>
      </c>
      <c r="G370" s="187" t="s">
        <v>943</v>
      </c>
      <c r="H370" s="12" t="s">
        <v>42</v>
      </c>
      <c r="I370" s="8" t="s">
        <v>944</v>
      </c>
      <c r="J370" s="9" t="s">
        <v>108</v>
      </c>
      <c r="K370" s="10" t="s">
        <v>945</v>
      </c>
      <c r="L370" s="10" t="s">
        <v>781</v>
      </c>
      <c r="M370" s="11" t="s">
        <v>47</v>
      </c>
      <c r="N370" s="11" t="s">
        <v>46</v>
      </c>
      <c r="O370" s="10">
        <v>1000</v>
      </c>
      <c r="P370" s="12">
        <v>0</v>
      </c>
      <c r="Q370" s="12">
        <f>+O370+(P370/10000)</f>
        <v>1000</v>
      </c>
      <c r="R370" s="32"/>
      <c r="S370" s="93" t="s">
        <v>46</v>
      </c>
      <c r="T370" s="12" t="s">
        <v>47</v>
      </c>
      <c r="U370" s="12" t="s">
        <v>47</v>
      </c>
      <c r="V370" s="12" t="s">
        <v>47</v>
      </c>
      <c r="W370" s="12" t="s">
        <v>782</v>
      </c>
      <c r="X370" s="12" t="s">
        <v>111</v>
      </c>
      <c r="Y370" s="10" t="s">
        <v>946</v>
      </c>
      <c r="Z370" s="10" t="s">
        <v>947</v>
      </c>
      <c r="AA370" s="12" t="s">
        <v>46</v>
      </c>
      <c r="AB370" s="12">
        <v>1000</v>
      </c>
      <c r="AC370" s="12">
        <v>0</v>
      </c>
      <c r="AD370" s="149">
        <f t="shared" ref="AD370:AD371" si="56">+AB370+(AC370/10000)</f>
        <v>1000</v>
      </c>
      <c r="AE370" s="12" t="s">
        <v>47</v>
      </c>
      <c r="AF370" s="117" t="s">
        <v>23727</v>
      </c>
      <c r="AG370" s="182" t="s">
        <v>47</v>
      </c>
      <c r="AH370" s="182" t="s">
        <v>47</v>
      </c>
      <c r="AI370" s="185" t="s">
        <v>47</v>
      </c>
      <c r="AJ370" s="206" t="s">
        <v>47</v>
      </c>
      <c r="AK370" s="205"/>
      <c r="AL370" s="205"/>
      <c r="AM370" s="205"/>
    </row>
    <row r="371" spans="1:39" s="17" customFormat="1" ht="25.5" x14ac:dyDescent="0.25">
      <c r="A371" s="3" t="s">
        <v>38</v>
      </c>
      <c r="B371" s="4" t="s">
        <v>48</v>
      </c>
      <c r="C371" s="182" t="s">
        <v>47</v>
      </c>
      <c r="D371" s="244" t="s">
        <v>24098</v>
      </c>
      <c r="E371" s="182" t="s">
        <v>47</v>
      </c>
      <c r="F371" s="95" t="s">
        <v>775</v>
      </c>
      <c r="G371" s="187" t="s">
        <v>948</v>
      </c>
      <c r="H371" s="12" t="s">
        <v>42</v>
      </c>
      <c r="I371" s="8" t="s">
        <v>949</v>
      </c>
      <c r="J371" s="9" t="s">
        <v>779</v>
      </c>
      <c r="K371" s="10" t="s">
        <v>950</v>
      </c>
      <c r="L371" s="10" t="s">
        <v>631</v>
      </c>
      <c r="M371" s="11" t="s">
        <v>47</v>
      </c>
      <c r="N371" s="11" t="s">
        <v>47</v>
      </c>
      <c r="O371" s="10">
        <v>0</v>
      </c>
      <c r="P371" s="12">
        <v>0</v>
      </c>
      <c r="Q371" s="12">
        <f>+O371+(P371/10000)</f>
        <v>0</v>
      </c>
      <c r="R371" s="32"/>
      <c r="S371" s="93" t="s">
        <v>46</v>
      </c>
      <c r="T371" s="12" t="s">
        <v>47</v>
      </c>
      <c r="U371" s="12" t="s">
        <v>47</v>
      </c>
      <c r="V371" s="12" t="s">
        <v>47</v>
      </c>
      <c r="W371" s="12" t="s">
        <v>782</v>
      </c>
      <c r="X371" s="12" t="s">
        <v>111</v>
      </c>
      <c r="Y371" s="10" t="s">
        <v>951</v>
      </c>
      <c r="Z371" s="10" t="s">
        <v>952</v>
      </c>
      <c r="AA371" s="12" t="s">
        <v>46</v>
      </c>
      <c r="AB371" s="12">
        <v>1000</v>
      </c>
      <c r="AC371" s="12">
        <v>0</v>
      </c>
      <c r="AD371" s="149">
        <f t="shared" si="56"/>
        <v>1000</v>
      </c>
      <c r="AE371" s="12" t="s">
        <v>47</v>
      </c>
      <c r="AF371" s="117" t="s">
        <v>23727</v>
      </c>
      <c r="AG371" s="182" t="s">
        <v>47</v>
      </c>
      <c r="AH371" s="182" t="s">
        <v>47</v>
      </c>
      <c r="AI371" s="182" t="s">
        <v>47</v>
      </c>
      <c r="AJ371" s="206" t="s">
        <v>47</v>
      </c>
      <c r="AK371" s="205"/>
      <c r="AL371" s="205"/>
      <c r="AM371" s="205"/>
    </row>
    <row r="372" spans="1:39" s="17" customFormat="1" ht="25.5" x14ac:dyDescent="0.25">
      <c r="A372" s="3" t="s">
        <v>38</v>
      </c>
      <c r="B372" s="4" t="s">
        <v>48</v>
      </c>
      <c r="C372" s="182" t="s">
        <v>47</v>
      </c>
      <c r="D372" s="182" t="s">
        <v>47</v>
      </c>
      <c r="E372" s="182" t="s">
        <v>47</v>
      </c>
      <c r="F372" s="126" t="s">
        <v>775</v>
      </c>
      <c r="G372" s="188" t="s">
        <v>953</v>
      </c>
      <c r="H372" s="127" t="s">
        <v>777</v>
      </c>
      <c r="I372" s="8" t="s">
        <v>954</v>
      </c>
      <c r="J372" s="9" t="s">
        <v>779</v>
      </c>
      <c r="K372" s="10" t="s">
        <v>955</v>
      </c>
      <c r="L372" s="10" t="s">
        <v>956</v>
      </c>
      <c r="M372" s="11" t="s">
        <v>47</v>
      </c>
      <c r="N372" s="11" t="s">
        <v>47</v>
      </c>
      <c r="O372" s="10">
        <v>0</v>
      </c>
      <c r="P372" s="12">
        <v>0</v>
      </c>
      <c r="Q372" s="12">
        <v>0</v>
      </c>
      <c r="R372" s="125"/>
      <c r="S372" s="150" t="s">
        <v>47</v>
      </c>
      <c r="T372" s="12" t="s">
        <v>47</v>
      </c>
      <c r="U372" s="12" t="s">
        <v>47</v>
      </c>
      <c r="V372" s="127" t="s">
        <v>47</v>
      </c>
      <c r="W372" s="148" t="s">
        <v>957</v>
      </c>
      <c r="X372" s="148" t="s">
        <v>47</v>
      </c>
      <c r="Y372" s="148" t="s">
        <v>47</v>
      </c>
      <c r="Z372" s="148" t="s">
        <v>47</v>
      </c>
      <c r="AA372" s="127" t="s">
        <v>47</v>
      </c>
      <c r="AB372" s="151">
        <v>0</v>
      </c>
      <c r="AC372" s="151">
        <v>0</v>
      </c>
      <c r="AD372" s="149">
        <f t="shared" ref="AD372:AD379" si="57">+AB372+(AC372/10000)</f>
        <v>0</v>
      </c>
      <c r="AE372" s="127" t="s">
        <v>47</v>
      </c>
      <c r="AF372" s="152" t="s">
        <v>47</v>
      </c>
      <c r="AG372" s="182" t="s">
        <v>47</v>
      </c>
      <c r="AH372" s="182" t="s">
        <v>47</v>
      </c>
      <c r="AI372" s="182" t="s">
        <v>47</v>
      </c>
      <c r="AJ372" s="206" t="s">
        <v>47</v>
      </c>
      <c r="AK372" s="205"/>
      <c r="AL372" s="205"/>
      <c r="AM372" s="205"/>
    </row>
    <row r="373" spans="1:39" s="17" customFormat="1" ht="30" x14ac:dyDescent="0.25">
      <c r="A373" s="3" t="s">
        <v>79</v>
      </c>
      <c r="B373" s="4" t="s">
        <v>48</v>
      </c>
      <c r="C373" s="182" t="s">
        <v>47</v>
      </c>
      <c r="D373" s="182" t="s">
        <v>47</v>
      </c>
      <c r="E373" s="182" t="s">
        <v>47</v>
      </c>
      <c r="F373" s="126" t="s">
        <v>775</v>
      </c>
      <c r="G373" s="188" t="s">
        <v>958</v>
      </c>
      <c r="H373" s="127" t="s">
        <v>777</v>
      </c>
      <c r="I373" s="8" t="s">
        <v>959</v>
      </c>
      <c r="J373" s="9" t="s">
        <v>779</v>
      </c>
      <c r="K373" s="10" t="s">
        <v>960</v>
      </c>
      <c r="L373" s="10" t="s">
        <v>521</v>
      </c>
      <c r="M373" s="11" t="s">
        <v>47</v>
      </c>
      <c r="N373" s="11" t="s">
        <v>47</v>
      </c>
      <c r="O373" s="10">
        <v>0</v>
      </c>
      <c r="P373" s="12">
        <v>0</v>
      </c>
      <c r="Q373" s="12">
        <v>0</v>
      </c>
      <c r="R373" s="125"/>
      <c r="S373" s="150" t="s">
        <v>46</v>
      </c>
      <c r="T373" s="12" t="s">
        <v>47</v>
      </c>
      <c r="U373" s="12" t="s">
        <v>47</v>
      </c>
      <c r="V373" s="127" t="s">
        <v>46</v>
      </c>
      <c r="W373" s="148" t="s">
        <v>782</v>
      </c>
      <c r="X373" s="148" t="s">
        <v>855</v>
      </c>
      <c r="Y373" s="70" t="s">
        <v>961</v>
      </c>
      <c r="Z373" s="70" t="s">
        <v>521</v>
      </c>
      <c r="AA373" s="127" t="s">
        <v>46</v>
      </c>
      <c r="AB373" s="151">
        <v>0</v>
      </c>
      <c r="AC373" s="151">
        <v>400</v>
      </c>
      <c r="AD373" s="149">
        <f t="shared" si="57"/>
        <v>0.04</v>
      </c>
      <c r="AE373" s="127" t="s">
        <v>47</v>
      </c>
      <c r="AF373" s="152" t="s">
        <v>47</v>
      </c>
      <c r="AG373" s="182" t="s">
        <v>47</v>
      </c>
      <c r="AH373" s="182" t="s">
        <v>47</v>
      </c>
      <c r="AI373" s="182" t="s">
        <v>47</v>
      </c>
      <c r="AJ373" s="206" t="s">
        <v>47</v>
      </c>
      <c r="AK373" s="205"/>
      <c r="AL373" s="205"/>
      <c r="AM373" s="205"/>
    </row>
    <row r="374" spans="1:39" s="17" customFormat="1" ht="38.25" x14ac:dyDescent="0.25">
      <c r="A374" s="3" t="s">
        <v>79</v>
      </c>
      <c r="B374" s="4" t="s">
        <v>48</v>
      </c>
      <c r="C374" s="182" t="s">
        <v>46</v>
      </c>
      <c r="D374" s="182" t="s">
        <v>47</v>
      </c>
      <c r="E374" s="198" t="s">
        <v>24099</v>
      </c>
      <c r="F374" s="95" t="s">
        <v>775</v>
      </c>
      <c r="G374" s="187" t="s">
        <v>962</v>
      </c>
      <c r="H374" s="12" t="s">
        <v>42</v>
      </c>
      <c r="I374" s="8" t="s">
        <v>963</v>
      </c>
      <c r="J374" s="9" t="s">
        <v>779</v>
      </c>
      <c r="K374" s="10" t="s">
        <v>964</v>
      </c>
      <c r="L374" s="10" t="s">
        <v>521</v>
      </c>
      <c r="M374" s="11" t="s">
        <v>47</v>
      </c>
      <c r="N374" s="11" t="s">
        <v>47</v>
      </c>
      <c r="O374" s="10">
        <v>0</v>
      </c>
      <c r="P374" s="12">
        <v>0</v>
      </c>
      <c r="Q374" s="12">
        <f>+O374+(P374/10000)</f>
        <v>0</v>
      </c>
      <c r="R374" s="32"/>
      <c r="S374" s="93" t="s">
        <v>46</v>
      </c>
      <c r="T374" s="12" t="s">
        <v>47</v>
      </c>
      <c r="U374" s="12" t="s">
        <v>47</v>
      </c>
      <c r="V374" s="12" t="s">
        <v>47</v>
      </c>
      <c r="W374" s="12" t="s">
        <v>782</v>
      </c>
      <c r="X374" s="12" t="s">
        <v>111</v>
      </c>
      <c r="Y374" s="10" t="s">
        <v>965</v>
      </c>
      <c r="Z374" s="10" t="s">
        <v>917</v>
      </c>
      <c r="AA374" s="12" t="s">
        <v>46</v>
      </c>
      <c r="AB374" s="12">
        <v>0</v>
      </c>
      <c r="AC374" s="12">
        <v>248.11</v>
      </c>
      <c r="AD374" s="149">
        <f t="shared" si="57"/>
        <v>2.4811E-2</v>
      </c>
      <c r="AE374" s="12" t="s">
        <v>47</v>
      </c>
      <c r="AF374" s="117" t="s">
        <v>23727</v>
      </c>
      <c r="AG374" s="182" t="s">
        <v>47</v>
      </c>
      <c r="AH374" s="182" t="s">
        <v>47</v>
      </c>
      <c r="AI374" s="182" t="s">
        <v>47</v>
      </c>
      <c r="AJ374" s="206" t="s">
        <v>47</v>
      </c>
      <c r="AK374" s="205"/>
      <c r="AL374" s="205"/>
      <c r="AM374" s="205"/>
    </row>
    <row r="375" spans="1:39" s="17" customFormat="1" ht="30" x14ac:dyDescent="0.25">
      <c r="A375" s="3" t="s">
        <v>38</v>
      </c>
      <c r="B375" s="4" t="s">
        <v>48</v>
      </c>
      <c r="C375" s="123" t="s">
        <v>46</v>
      </c>
      <c r="D375" s="123" t="s">
        <v>47</v>
      </c>
      <c r="E375" s="198" t="s">
        <v>24099</v>
      </c>
      <c r="F375" s="126" t="s">
        <v>775</v>
      </c>
      <c r="G375" s="188" t="s">
        <v>966</v>
      </c>
      <c r="H375" s="127" t="s">
        <v>777</v>
      </c>
      <c r="I375" s="8" t="s">
        <v>967</v>
      </c>
      <c r="J375" s="9" t="s">
        <v>779</v>
      </c>
      <c r="K375" s="10" t="s">
        <v>968</v>
      </c>
      <c r="L375" s="10" t="s">
        <v>631</v>
      </c>
      <c r="M375" s="11" t="s">
        <v>47</v>
      </c>
      <c r="N375" s="11" t="s">
        <v>47</v>
      </c>
      <c r="O375" s="10">
        <v>0</v>
      </c>
      <c r="P375" s="12">
        <v>0</v>
      </c>
      <c r="Q375" s="12">
        <v>0</v>
      </c>
      <c r="R375" s="125"/>
      <c r="S375" s="150" t="s">
        <v>46</v>
      </c>
      <c r="T375" s="12" t="s">
        <v>47</v>
      </c>
      <c r="U375" s="12" t="s">
        <v>47</v>
      </c>
      <c r="V375" s="127" t="s">
        <v>46</v>
      </c>
      <c r="W375" s="148" t="s">
        <v>782</v>
      </c>
      <c r="X375" s="148" t="s">
        <v>855</v>
      </c>
      <c r="Y375" s="70" t="s">
        <v>968</v>
      </c>
      <c r="Z375" s="70" t="s">
        <v>784</v>
      </c>
      <c r="AA375" s="127" t="s">
        <v>46</v>
      </c>
      <c r="AB375" s="151">
        <v>692</v>
      </c>
      <c r="AC375" s="151">
        <v>5769</v>
      </c>
      <c r="AD375" s="149">
        <f t="shared" si="57"/>
        <v>692.57690000000002</v>
      </c>
      <c r="AE375" s="127" t="s">
        <v>47</v>
      </c>
      <c r="AF375" s="152" t="s">
        <v>47</v>
      </c>
      <c r="AG375" s="182" t="s">
        <v>47</v>
      </c>
      <c r="AH375" s="182" t="s">
        <v>47</v>
      </c>
      <c r="AI375" s="182" t="s">
        <v>47</v>
      </c>
      <c r="AJ375" s="206" t="s">
        <v>47</v>
      </c>
      <c r="AK375" s="205"/>
      <c r="AL375" s="205"/>
      <c r="AM375" s="205"/>
    </row>
    <row r="376" spans="1:39" s="17" customFormat="1" ht="30" hidden="1" x14ac:dyDescent="0.25">
      <c r="A376" s="3" t="s">
        <v>38</v>
      </c>
      <c r="B376" s="4" t="s">
        <v>39</v>
      </c>
      <c r="C376" s="123"/>
      <c r="D376" s="124"/>
      <c r="E376" s="125"/>
      <c r="F376" s="126" t="s">
        <v>775</v>
      </c>
      <c r="G376" s="127" t="s">
        <v>969</v>
      </c>
      <c r="H376" s="127" t="s">
        <v>777</v>
      </c>
      <c r="I376" s="8" t="s">
        <v>970</v>
      </c>
      <c r="J376" s="9" t="s">
        <v>779</v>
      </c>
      <c r="K376" s="10" t="s">
        <v>971</v>
      </c>
      <c r="L376" s="10" t="s">
        <v>781</v>
      </c>
      <c r="M376" s="11" t="s">
        <v>47</v>
      </c>
      <c r="N376" s="11" t="s">
        <v>47</v>
      </c>
      <c r="O376" s="10">
        <v>0</v>
      </c>
      <c r="P376" s="12">
        <v>0</v>
      </c>
      <c r="Q376" s="12">
        <v>0</v>
      </c>
      <c r="R376" s="125"/>
      <c r="S376" s="150" t="s">
        <v>46</v>
      </c>
      <c r="T376" s="12" t="s">
        <v>47</v>
      </c>
      <c r="U376" s="12" t="s">
        <v>47</v>
      </c>
      <c r="V376" s="127" t="s">
        <v>46</v>
      </c>
      <c r="W376" s="148" t="s">
        <v>782</v>
      </c>
      <c r="X376" s="148" t="s">
        <v>855</v>
      </c>
      <c r="Y376" s="70" t="s">
        <v>972</v>
      </c>
      <c r="Z376" s="70" t="s">
        <v>784</v>
      </c>
      <c r="AA376" s="127" t="s">
        <v>46</v>
      </c>
      <c r="AB376" s="151">
        <v>692</v>
      </c>
      <c r="AC376" s="151">
        <v>5769</v>
      </c>
      <c r="AD376" s="149">
        <f t="shared" si="57"/>
        <v>692.57690000000002</v>
      </c>
      <c r="AE376" s="127" t="s">
        <v>47</v>
      </c>
      <c r="AF376" s="152" t="s">
        <v>47</v>
      </c>
      <c r="AG376" s="153"/>
      <c r="AH376" s="154"/>
      <c r="AI376" s="154"/>
      <c r="AJ376" s="125"/>
    </row>
    <row r="377" spans="1:39" s="17" customFormat="1" ht="30" x14ac:dyDescent="0.25">
      <c r="A377" s="3" t="s">
        <v>79</v>
      </c>
      <c r="B377" s="4" t="s">
        <v>48</v>
      </c>
      <c r="C377" s="182" t="s">
        <v>47</v>
      </c>
      <c r="D377" s="182" t="s">
        <v>47</v>
      </c>
      <c r="E377" s="182" t="s">
        <v>47</v>
      </c>
      <c r="F377" s="126" t="s">
        <v>775</v>
      </c>
      <c r="G377" s="188" t="s">
        <v>973</v>
      </c>
      <c r="H377" s="127" t="s">
        <v>777</v>
      </c>
      <c r="I377" s="8" t="s">
        <v>974</v>
      </c>
      <c r="J377" s="9" t="s">
        <v>779</v>
      </c>
      <c r="K377" s="10" t="s">
        <v>975</v>
      </c>
      <c r="L377" s="10" t="s">
        <v>521</v>
      </c>
      <c r="M377" s="11" t="s">
        <v>47</v>
      </c>
      <c r="N377" s="11" t="s">
        <v>47</v>
      </c>
      <c r="O377" s="10">
        <v>0</v>
      </c>
      <c r="P377" s="12">
        <v>0</v>
      </c>
      <c r="Q377" s="12">
        <v>0</v>
      </c>
      <c r="R377" s="125"/>
      <c r="S377" s="150" t="s">
        <v>46</v>
      </c>
      <c r="T377" s="12" t="s">
        <v>47</v>
      </c>
      <c r="U377" s="12" t="s">
        <v>47</v>
      </c>
      <c r="V377" s="127" t="s">
        <v>46</v>
      </c>
      <c r="W377" s="148" t="s">
        <v>782</v>
      </c>
      <c r="X377" s="148" t="s">
        <v>855</v>
      </c>
      <c r="Y377" s="70" t="s">
        <v>976</v>
      </c>
      <c r="Z377" s="70" t="s">
        <v>521</v>
      </c>
      <c r="AA377" s="127" t="s">
        <v>46</v>
      </c>
      <c r="AB377" s="151">
        <v>200</v>
      </c>
      <c r="AC377" s="151">
        <v>0</v>
      </c>
      <c r="AD377" s="149">
        <f t="shared" si="57"/>
        <v>200</v>
      </c>
      <c r="AE377" s="127" t="s">
        <v>47</v>
      </c>
      <c r="AF377" s="152" t="s">
        <v>47</v>
      </c>
      <c r="AG377" s="182" t="s">
        <v>47</v>
      </c>
      <c r="AH377" s="182" t="s">
        <v>47</v>
      </c>
      <c r="AI377" s="182" t="s">
        <v>47</v>
      </c>
      <c r="AJ377" s="206" t="s">
        <v>47</v>
      </c>
      <c r="AK377" s="205"/>
      <c r="AL377" s="205"/>
      <c r="AM377" s="205"/>
    </row>
    <row r="378" spans="1:39" s="17" customFormat="1" ht="38.25" x14ac:dyDescent="0.25">
      <c r="A378" s="3" t="s">
        <v>79</v>
      </c>
      <c r="B378" s="4" t="s">
        <v>48</v>
      </c>
      <c r="C378" s="182" t="s">
        <v>47</v>
      </c>
      <c r="D378" s="182" t="s">
        <v>47</v>
      </c>
      <c r="E378" s="182" t="s">
        <v>47</v>
      </c>
      <c r="F378" s="126" t="s">
        <v>775</v>
      </c>
      <c r="G378" s="188" t="s">
        <v>977</v>
      </c>
      <c r="H378" s="127" t="s">
        <v>777</v>
      </c>
      <c r="I378" s="8" t="s">
        <v>978</v>
      </c>
      <c r="J378" s="9" t="s">
        <v>779</v>
      </c>
      <c r="K378" s="10" t="s">
        <v>979</v>
      </c>
      <c r="L378" s="10" t="s">
        <v>980</v>
      </c>
      <c r="M378" s="11" t="s">
        <v>47</v>
      </c>
      <c r="N378" s="11" t="s">
        <v>47</v>
      </c>
      <c r="O378" s="10">
        <v>0</v>
      </c>
      <c r="P378" s="12">
        <v>0</v>
      </c>
      <c r="Q378" s="12">
        <v>0</v>
      </c>
      <c r="R378" s="125"/>
      <c r="S378" s="150" t="s">
        <v>46</v>
      </c>
      <c r="T378" s="12" t="s">
        <v>47</v>
      </c>
      <c r="U378" s="12" t="s">
        <v>47</v>
      </c>
      <c r="V378" s="127" t="s">
        <v>46</v>
      </c>
      <c r="W378" s="148" t="s">
        <v>782</v>
      </c>
      <c r="X378" s="148" t="s">
        <v>855</v>
      </c>
      <c r="Y378" s="70" t="s">
        <v>976</v>
      </c>
      <c r="Z378" s="70" t="s">
        <v>521</v>
      </c>
      <c r="AA378" s="127" t="s">
        <v>46</v>
      </c>
      <c r="AB378" s="151">
        <v>200</v>
      </c>
      <c r="AC378" s="151">
        <v>0</v>
      </c>
      <c r="AD378" s="149">
        <f t="shared" si="57"/>
        <v>200</v>
      </c>
      <c r="AE378" s="127" t="s">
        <v>47</v>
      </c>
      <c r="AF378" s="152" t="s">
        <v>47</v>
      </c>
      <c r="AG378" s="182" t="s">
        <v>47</v>
      </c>
      <c r="AH378" s="182" t="s">
        <v>47</v>
      </c>
      <c r="AI378" s="182" t="s">
        <v>47</v>
      </c>
      <c r="AJ378" s="206" t="s">
        <v>47</v>
      </c>
      <c r="AK378" s="205"/>
      <c r="AL378" s="205"/>
      <c r="AM378" s="205"/>
    </row>
    <row r="379" spans="1:39" s="17" customFormat="1" ht="30" x14ac:dyDescent="0.25">
      <c r="A379" s="3" t="s">
        <v>38</v>
      </c>
      <c r="B379" s="4" t="s">
        <v>48</v>
      </c>
      <c r="C379" s="182" t="s">
        <v>47</v>
      </c>
      <c r="D379" s="243" t="s">
        <v>24100</v>
      </c>
      <c r="E379" s="198" t="s">
        <v>24101</v>
      </c>
      <c r="F379" s="126" t="s">
        <v>775</v>
      </c>
      <c r="G379" s="188" t="s">
        <v>981</v>
      </c>
      <c r="H379" s="127" t="s">
        <v>777</v>
      </c>
      <c r="I379" s="8" t="s">
        <v>982</v>
      </c>
      <c r="J379" s="9" t="s">
        <v>779</v>
      </c>
      <c r="K379" s="10" t="s">
        <v>983</v>
      </c>
      <c r="L379" s="10" t="s">
        <v>521</v>
      </c>
      <c r="M379" s="11" t="s">
        <v>47</v>
      </c>
      <c r="N379" s="11" t="s">
        <v>47</v>
      </c>
      <c r="O379" s="10">
        <v>0</v>
      </c>
      <c r="P379" s="12">
        <v>0</v>
      </c>
      <c r="Q379" s="12">
        <v>0</v>
      </c>
      <c r="R379" s="125"/>
      <c r="S379" s="150" t="s">
        <v>46</v>
      </c>
      <c r="T379" s="12" t="s">
        <v>47</v>
      </c>
      <c r="U379" s="12" t="s">
        <v>47</v>
      </c>
      <c r="V379" s="127" t="s">
        <v>46</v>
      </c>
      <c r="W379" s="148" t="s">
        <v>782</v>
      </c>
      <c r="X379" s="148" t="s">
        <v>855</v>
      </c>
      <c r="Y379" s="70" t="s">
        <v>976</v>
      </c>
      <c r="Z379" s="70" t="s">
        <v>521</v>
      </c>
      <c r="AA379" s="127" t="s">
        <v>46</v>
      </c>
      <c r="AB379" s="151">
        <v>200</v>
      </c>
      <c r="AC379" s="151">
        <v>0</v>
      </c>
      <c r="AD379" s="149">
        <f t="shared" si="57"/>
        <v>200</v>
      </c>
      <c r="AE379" s="127" t="s">
        <v>47</v>
      </c>
      <c r="AF379" s="152" t="s">
        <v>47</v>
      </c>
      <c r="AG379" s="153" t="s">
        <v>47</v>
      </c>
      <c r="AH379" s="154">
        <v>916</v>
      </c>
      <c r="AI379" s="154" t="s">
        <v>24103</v>
      </c>
      <c r="AJ379" s="128" t="s">
        <v>1046</v>
      </c>
      <c r="AK379" s="205"/>
      <c r="AL379" s="205"/>
      <c r="AM379" s="205"/>
    </row>
    <row r="380" spans="1:39" s="17" customFormat="1" ht="25.5" x14ac:dyDescent="0.25">
      <c r="A380" s="3" t="s">
        <v>38</v>
      </c>
      <c r="B380" s="4" t="s">
        <v>48</v>
      </c>
      <c r="C380" s="182" t="s">
        <v>47</v>
      </c>
      <c r="D380" s="182" t="s">
        <v>47</v>
      </c>
      <c r="E380" s="182" t="s">
        <v>47</v>
      </c>
      <c r="F380" s="95" t="s">
        <v>775</v>
      </c>
      <c r="G380" s="187" t="s">
        <v>984</v>
      </c>
      <c r="H380" s="12" t="s">
        <v>42</v>
      </c>
      <c r="I380" s="8" t="s">
        <v>985</v>
      </c>
      <c r="J380" s="9" t="s">
        <v>779</v>
      </c>
      <c r="K380" s="10" t="s">
        <v>986</v>
      </c>
      <c r="L380" s="10" t="s">
        <v>631</v>
      </c>
      <c r="M380" s="11" t="s">
        <v>47</v>
      </c>
      <c r="N380" s="11" t="s">
        <v>47</v>
      </c>
      <c r="O380" s="10">
        <v>0</v>
      </c>
      <c r="P380" s="12">
        <v>0</v>
      </c>
      <c r="Q380" s="12">
        <f>+O380+(P380/10000)</f>
        <v>0</v>
      </c>
      <c r="R380" s="32"/>
      <c r="S380" s="93" t="s">
        <v>46</v>
      </c>
      <c r="T380" s="12" t="s">
        <v>47</v>
      </c>
      <c r="U380" s="12" t="s">
        <v>47</v>
      </c>
      <c r="V380" s="12" t="s">
        <v>47</v>
      </c>
      <c r="W380" s="12" t="s">
        <v>782</v>
      </c>
      <c r="X380" s="12" t="s">
        <v>111</v>
      </c>
      <c r="Y380" s="10" t="s">
        <v>987</v>
      </c>
      <c r="Z380" s="10" t="s">
        <v>952</v>
      </c>
      <c r="AA380" s="12" t="s">
        <v>46</v>
      </c>
      <c r="AB380" s="12">
        <v>1000</v>
      </c>
      <c r="AC380" s="12">
        <v>0</v>
      </c>
      <c r="AD380" s="149">
        <f t="shared" ref="AD380:AD381" si="58">+AB380+(AC380/10000)</f>
        <v>1000</v>
      </c>
      <c r="AE380" s="12" t="s">
        <v>47</v>
      </c>
      <c r="AF380" s="117" t="s">
        <v>23727</v>
      </c>
      <c r="AG380" s="182" t="s">
        <v>47</v>
      </c>
      <c r="AH380" s="182" t="s">
        <v>47</v>
      </c>
      <c r="AI380" s="182" t="s">
        <v>47</v>
      </c>
      <c r="AJ380" s="206" t="s">
        <v>47</v>
      </c>
      <c r="AK380" s="205"/>
      <c r="AL380" s="205"/>
      <c r="AM380" s="205"/>
    </row>
    <row r="381" spans="1:39" s="17" customFormat="1" ht="38.25" x14ac:dyDescent="0.25">
      <c r="A381" s="3" t="s">
        <v>38</v>
      </c>
      <c r="B381" s="4" t="s">
        <v>48</v>
      </c>
      <c r="C381" s="182" t="s">
        <v>47</v>
      </c>
      <c r="D381" s="182" t="s">
        <v>47</v>
      </c>
      <c r="E381" s="182" t="s">
        <v>47</v>
      </c>
      <c r="F381" s="95" t="s">
        <v>775</v>
      </c>
      <c r="G381" s="187" t="s">
        <v>988</v>
      </c>
      <c r="H381" s="12" t="s">
        <v>42</v>
      </c>
      <c r="I381" s="8" t="s">
        <v>989</v>
      </c>
      <c r="J381" s="9" t="s">
        <v>108</v>
      </c>
      <c r="K381" s="10" t="s">
        <v>990</v>
      </c>
      <c r="L381" s="10" t="s">
        <v>991</v>
      </c>
      <c r="M381" s="11" t="s">
        <v>47</v>
      </c>
      <c r="N381" s="11" t="s">
        <v>46</v>
      </c>
      <c r="O381" s="10">
        <v>0</v>
      </c>
      <c r="P381" s="12">
        <v>4165</v>
      </c>
      <c r="Q381" s="12">
        <f>+O381+(P381/10000)</f>
        <v>0.41649999999999998</v>
      </c>
      <c r="R381" s="32"/>
      <c r="S381" s="93" t="s">
        <v>46</v>
      </c>
      <c r="T381" s="12" t="s">
        <v>47</v>
      </c>
      <c r="U381" s="12" t="s">
        <v>47</v>
      </c>
      <c r="V381" s="12" t="s">
        <v>47</v>
      </c>
      <c r="W381" s="12" t="s">
        <v>782</v>
      </c>
      <c r="X381" s="12" t="s">
        <v>111</v>
      </c>
      <c r="Y381" s="10" t="s">
        <v>992</v>
      </c>
      <c r="Z381" s="10" t="s">
        <v>993</v>
      </c>
      <c r="AA381" s="12" t="s">
        <v>46</v>
      </c>
      <c r="AB381" s="12">
        <v>0</v>
      </c>
      <c r="AC381" s="12">
        <v>4165</v>
      </c>
      <c r="AD381" s="149">
        <f t="shared" si="58"/>
        <v>0.41649999999999998</v>
      </c>
      <c r="AE381" s="12" t="s">
        <v>47</v>
      </c>
      <c r="AF381" s="117" t="s">
        <v>23727</v>
      </c>
      <c r="AG381" s="182" t="s">
        <v>47</v>
      </c>
      <c r="AH381" s="182" t="s">
        <v>47</v>
      </c>
      <c r="AI381" s="182" t="s">
        <v>47</v>
      </c>
      <c r="AJ381" s="206" t="s">
        <v>47</v>
      </c>
      <c r="AK381" s="205"/>
      <c r="AL381" s="205"/>
      <c r="AM381" s="205"/>
    </row>
    <row r="382" spans="1:39" s="17" customFormat="1" ht="30" x14ac:dyDescent="0.25">
      <c r="A382" s="3" t="s">
        <v>79</v>
      </c>
      <c r="B382" s="4" t="s">
        <v>48</v>
      </c>
      <c r="C382" s="182" t="s">
        <v>47</v>
      </c>
      <c r="D382" s="182" t="s">
        <v>47</v>
      </c>
      <c r="E382" s="182" t="s">
        <v>47</v>
      </c>
      <c r="F382" s="126" t="s">
        <v>775</v>
      </c>
      <c r="G382" s="188" t="s">
        <v>994</v>
      </c>
      <c r="H382" s="127" t="s">
        <v>777</v>
      </c>
      <c r="I382" s="8" t="s">
        <v>995</v>
      </c>
      <c r="J382" s="9" t="s">
        <v>779</v>
      </c>
      <c r="K382" s="10" t="s">
        <v>996</v>
      </c>
      <c r="L382" s="10" t="s">
        <v>521</v>
      </c>
      <c r="M382" s="11" t="s">
        <v>47</v>
      </c>
      <c r="N382" s="11" t="s">
        <v>47</v>
      </c>
      <c r="O382" s="10">
        <v>0</v>
      </c>
      <c r="P382" s="12">
        <v>0</v>
      </c>
      <c r="Q382" s="12">
        <v>0</v>
      </c>
      <c r="R382" s="125"/>
      <c r="S382" s="150" t="s">
        <v>46</v>
      </c>
      <c r="T382" s="12" t="s">
        <v>47</v>
      </c>
      <c r="U382" s="12" t="s">
        <v>47</v>
      </c>
      <c r="V382" s="127" t="s">
        <v>46</v>
      </c>
      <c r="W382" s="148" t="s">
        <v>782</v>
      </c>
      <c r="X382" s="148" t="s">
        <v>855</v>
      </c>
      <c r="Y382" s="70" t="s">
        <v>997</v>
      </c>
      <c r="Z382" s="70" t="s">
        <v>521</v>
      </c>
      <c r="AA382" s="127" t="s">
        <v>46</v>
      </c>
      <c r="AB382" s="151">
        <v>480</v>
      </c>
      <c r="AC382" s="151">
        <v>0</v>
      </c>
      <c r="AD382" s="149">
        <f>+AB382+(AC382/10000)</f>
        <v>480</v>
      </c>
      <c r="AE382" s="127" t="s">
        <v>47</v>
      </c>
      <c r="AF382" s="152" t="s">
        <v>47</v>
      </c>
      <c r="AG382" s="182" t="s">
        <v>47</v>
      </c>
      <c r="AH382" s="182" t="s">
        <v>47</v>
      </c>
      <c r="AI382" s="182" t="s">
        <v>47</v>
      </c>
      <c r="AJ382" s="206" t="s">
        <v>47</v>
      </c>
      <c r="AK382" s="205"/>
      <c r="AL382" s="205"/>
      <c r="AM382" s="205"/>
    </row>
    <row r="383" spans="1:39" s="17" customFormat="1" ht="30" x14ac:dyDescent="0.25">
      <c r="A383" s="3" t="s">
        <v>79</v>
      </c>
      <c r="B383" s="4" t="s">
        <v>48</v>
      </c>
      <c r="C383" s="182" t="s">
        <v>47</v>
      </c>
      <c r="D383" s="182" t="s">
        <v>47</v>
      </c>
      <c r="E383" s="182" t="s">
        <v>47</v>
      </c>
      <c r="F383" s="126" t="s">
        <v>775</v>
      </c>
      <c r="G383" s="188" t="s">
        <v>998</v>
      </c>
      <c r="H383" s="127" t="s">
        <v>777</v>
      </c>
      <c r="I383" s="8" t="s">
        <v>999</v>
      </c>
      <c r="J383" s="9" t="s">
        <v>779</v>
      </c>
      <c r="K383" s="10" t="s">
        <v>1000</v>
      </c>
      <c r="L383" s="10" t="s">
        <v>1001</v>
      </c>
      <c r="M383" s="11" t="s">
        <v>47</v>
      </c>
      <c r="N383" s="11" t="s">
        <v>47</v>
      </c>
      <c r="O383" s="10">
        <v>0</v>
      </c>
      <c r="P383" s="12">
        <v>0</v>
      </c>
      <c r="Q383" s="12">
        <v>0</v>
      </c>
      <c r="R383" s="125"/>
      <c r="S383" s="150" t="s">
        <v>46</v>
      </c>
      <c r="T383" s="12" t="s">
        <v>47</v>
      </c>
      <c r="U383" s="12" t="s">
        <v>47</v>
      </c>
      <c r="V383" s="127" t="s">
        <v>46</v>
      </c>
      <c r="W383" s="148" t="s">
        <v>782</v>
      </c>
      <c r="X383" s="148" t="s">
        <v>288</v>
      </c>
      <c r="Y383" s="70" t="s">
        <v>1002</v>
      </c>
      <c r="Z383" s="70" t="s">
        <v>1003</v>
      </c>
      <c r="AA383" s="127" t="s">
        <v>46</v>
      </c>
      <c r="AB383" s="151">
        <v>914</v>
      </c>
      <c r="AC383" s="151">
        <v>5906</v>
      </c>
      <c r="AD383" s="149">
        <f>+AB383+(AC383/10000)</f>
        <v>914.59059999999999</v>
      </c>
      <c r="AE383" s="127" t="s">
        <v>47</v>
      </c>
      <c r="AF383" s="152" t="s">
        <v>47</v>
      </c>
      <c r="AG383" s="182" t="s">
        <v>47</v>
      </c>
      <c r="AH383" s="182" t="s">
        <v>47</v>
      </c>
      <c r="AI383" s="182" t="s">
        <v>47</v>
      </c>
      <c r="AJ383" s="206" t="s">
        <v>47</v>
      </c>
      <c r="AK383" s="205"/>
      <c r="AL383" s="205"/>
      <c r="AM383" s="205"/>
    </row>
    <row r="384" spans="1:39" s="17" customFormat="1" ht="25.5" x14ac:dyDescent="0.2">
      <c r="A384" s="3" t="s">
        <v>38</v>
      </c>
      <c r="B384" s="4" t="s">
        <v>48</v>
      </c>
      <c r="C384" s="182" t="s">
        <v>47</v>
      </c>
      <c r="D384" s="182" t="s">
        <v>47</v>
      </c>
      <c r="E384" s="182" t="s">
        <v>47</v>
      </c>
      <c r="F384" s="95" t="s">
        <v>775</v>
      </c>
      <c r="G384" s="187" t="s">
        <v>1004</v>
      </c>
      <c r="H384" s="12" t="s">
        <v>42</v>
      </c>
      <c r="I384" s="8" t="s">
        <v>1005</v>
      </c>
      <c r="J384" s="9" t="s">
        <v>779</v>
      </c>
      <c r="K384" s="10" t="s">
        <v>1006</v>
      </c>
      <c r="L384" s="10" t="s">
        <v>980</v>
      </c>
      <c r="M384" s="11" t="s">
        <v>47</v>
      </c>
      <c r="N384" s="11" t="s">
        <v>47</v>
      </c>
      <c r="O384" s="10">
        <v>0</v>
      </c>
      <c r="P384" s="12">
        <v>0</v>
      </c>
      <c r="Q384" s="12">
        <f>+O384+(P384/10000)</f>
        <v>0</v>
      </c>
      <c r="R384" s="32"/>
      <c r="S384" s="93" t="s">
        <v>46</v>
      </c>
      <c r="T384" s="12" t="s">
        <v>47</v>
      </c>
      <c r="U384" s="12" t="s">
        <v>47</v>
      </c>
      <c r="V384" s="12" t="s">
        <v>47</v>
      </c>
      <c r="W384" s="12" t="s">
        <v>782</v>
      </c>
      <c r="X384" s="12" t="s">
        <v>111</v>
      </c>
      <c r="Y384" s="10" t="s">
        <v>1007</v>
      </c>
      <c r="Z384" s="10" t="s">
        <v>952</v>
      </c>
      <c r="AA384" s="12" t="s">
        <v>46</v>
      </c>
      <c r="AB384" s="12">
        <v>1000</v>
      </c>
      <c r="AC384" s="12">
        <v>0</v>
      </c>
      <c r="AD384" s="149">
        <f>+AB384+(AC384/10000)</f>
        <v>1000</v>
      </c>
      <c r="AE384" s="12" t="s">
        <v>47</v>
      </c>
      <c r="AF384" s="117" t="s">
        <v>23727</v>
      </c>
      <c r="AG384" s="183" t="s">
        <v>47</v>
      </c>
      <c r="AH384" s="184">
        <v>916</v>
      </c>
      <c r="AI384" s="208" t="s">
        <v>24102</v>
      </c>
      <c r="AJ384" s="199" t="s">
        <v>24104</v>
      </c>
      <c r="AK384" s="205"/>
      <c r="AL384" s="205"/>
      <c r="AM384" s="205"/>
    </row>
    <row r="385" spans="1:43" s="17" customFormat="1" ht="30" x14ac:dyDescent="0.25">
      <c r="A385" s="3" t="s">
        <v>38</v>
      </c>
      <c r="B385" s="4" t="s">
        <v>48</v>
      </c>
      <c r="C385" s="123" t="s">
        <v>47</v>
      </c>
      <c r="D385" s="243" t="s">
        <v>24105</v>
      </c>
      <c r="E385" s="128" t="s">
        <v>47</v>
      </c>
      <c r="F385" s="126" t="s">
        <v>775</v>
      </c>
      <c r="G385" s="188" t="s">
        <v>1008</v>
      </c>
      <c r="H385" s="127" t="s">
        <v>777</v>
      </c>
      <c r="I385" s="8" t="s">
        <v>1009</v>
      </c>
      <c r="J385" s="9" t="s">
        <v>779</v>
      </c>
      <c r="K385" s="10" t="s">
        <v>1010</v>
      </c>
      <c r="L385" s="10" t="s">
        <v>781</v>
      </c>
      <c r="M385" s="11" t="s">
        <v>47</v>
      </c>
      <c r="N385" s="11" t="s">
        <v>47</v>
      </c>
      <c r="O385" s="10">
        <v>0</v>
      </c>
      <c r="P385" s="12">
        <v>0</v>
      </c>
      <c r="Q385" s="12">
        <v>0</v>
      </c>
      <c r="R385" s="125"/>
      <c r="S385" s="150" t="s">
        <v>46</v>
      </c>
      <c r="T385" s="12" t="s">
        <v>47</v>
      </c>
      <c r="U385" s="12" t="s">
        <v>47</v>
      </c>
      <c r="V385" s="127" t="s">
        <v>46</v>
      </c>
      <c r="W385" s="148" t="s">
        <v>782</v>
      </c>
      <c r="X385" s="148" t="s">
        <v>288</v>
      </c>
      <c r="Y385" s="70" t="s">
        <v>1011</v>
      </c>
      <c r="Z385" s="70" t="s">
        <v>784</v>
      </c>
      <c r="AA385" s="127" t="s">
        <v>46</v>
      </c>
      <c r="AB385" s="151">
        <v>480</v>
      </c>
      <c r="AC385" s="151">
        <v>0</v>
      </c>
      <c r="AD385" s="149">
        <f t="shared" ref="AD385:AD397" si="59">+AB385+(AC385/10000)</f>
        <v>480</v>
      </c>
      <c r="AE385" s="127" t="s">
        <v>47</v>
      </c>
      <c r="AF385" s="152" t="s">
        <v>47</v>
      </c>
      <c r="AG385" s="182" t="s">
        <v>47</v>
      </c>
      <c r="AH385" s="182" t="s">
        <v>47</v>
      </c>
      <c r="AI385" s="182" t="s">
        <v>47</v>
      </c>
      <c r="AJ385" s="206" t="s">
        <v>47</v>
      </c>
      <c r="AK385" s="205"/>
      <c r="AL385" s="205"/>
      <c r="AM385" s="205"/>
    </row>
    <row r="386" spans="1:43" s="17" customFormat="1" ht="30" x14ac:dyDescent="0.25">
      <c r="A386" s="3" t="s">
        <v>38</v>
      </c>
      <c r="B386" s="4" t="s">
        <v>48</v>
      </c>
      <c r="C386" s="123" t="s">
        <v>47</v>
      </c>
      <c r="D386" s="243" t="s">
        <v>24109</v>
      </c>
      <c r="E386" s="128" t="s">
        <v>47</v>
      </c>
      <c r="F386" s="126" t="s">
        <v>775</v>
      </c>
      <c r="G386" s="188" t="s">
        <v>1012</v>
      </c>
      <c r="H386" s="127" t="s">
        <v>777</v>
      </c>
      <c r="I386" s="8" t="s">
        <v>1013</v>
      </c>
      <c r="J386" s="9" t="s">
        <v>779</v>
      </c>
      <c r="K386" s="10" t="s">
        <v>1014</v>
      </c>
      <c r="L386" s="10" t="s">
        <v>781</v>
      </c>
      <c r="M386" s="11" t="s">
        <v>47</v>
      </c>
      <c r="N386" s="11" t="s">
        <v>47</v>
      </c>
      <c r="O386" s="10">
        <v>0</v>
      </c>
      <c r="P386" s="12">
        <v>0</v>
      </c>
      <c r="Q386" s="12">
        <v>0</v>
      </c>
      <c r="R386" s="125"/>
      <c r="S386" s="150" t="s">
        <v>46</v>
      </c>
      <c r="T386" s="12" t="s">
        <v>47</v>
      </c>
      <c r="U386" s="12" t="s">
        <v>47</v>
      </c>
      <c r="V386" s="127" t="s">
        <v>46</v>
      </c>
      <c r="W386" s="148" t="s">
        <v>782</v>
      </c>
      <c r="X386" s="148" t="s">
        <v>288</v>
      </c>
      <c r="Y386" s="70" t="s">
        <v>1015</v>
      </c>
      <c r="Z386" s="70" t="s">
        <v>784</v>
      </c>
      <c r="AA386" s="127" t="s">
        <v>46</v>
      </c>
      <c r="AB386" s="151">
        <v>963</v>
      </c>
      <c r="AC386" s="151">
        <v>9701</v>
      </c>
      <c r="AD386" s="149">
        <f t="shared" si="59"/>
        <v>963.9701</v>
      </c>
      <c r="AE386" s="127" t="s">
        <v>47</v>
      </c>
      <c r="AF386" s="152" t="s">
        <v>47</v>
      </c>
      <c r="AG386" s="153" t="s">
        <v>47</v>
      </c>
      <c r="AH386" s="184" t="s">
        <v>24108</v>
      </c>
      <c r="AI386" s="154" t="s">
        <v>24106</v>
      </c>
      <c r="AJ386" s="128" t="s">
        <v>24107</v>
      </c>
      <c r="AK386" s="205"/>
      <c r="AL386" s="205"/>
      <c r="AM386" s="205"/>
    </row>
    <row r="387" spans="1:43" s="17" customFormat="1" ht="51" x14ac:dyDescent="0.25">
      <c r="A387" s="3" t="s">
        <v>79</v>
      </c>
      <c r="B387" s="4" t="s">
        <v>48</v>
      </c>
      <c r="C387" s="123" t="s">
        <v>47</v>
      </c>
      <c r="D387" s="123" t="s">
        <v>47</v>
      </c>
      <c r="E387" s="123" t="s">
        <v>47</v>
      </c>
      <c r="F387" s="126" t="s">
        <v>775</v>
      </c>
      <c r="G387" s="188" t="s">
        <v>1016</v>
      </c>
      <c r="H387" s="127" t="s">
        <v>777</v>
      </c>
      <c r="I387" s="8" t="s">
        <v>1017</v>
      </c>
      <c r="J387" s="9" t="s">
        <v>108</v>
      </c>
      <c r="K387" s="10" t="s">
        <v>1018</v>
      </c>
      <c r="L387" s="10" t="s">
        <v>631</v>
      </c>
      <c r="M387" s="11" t="s">
        <v>47</v>
      </c>
      <c r="N387" s="11" t="s">
        <v>46</v>
      </c>
      <c r="O387" s="10">
        <v>0</v>
      </c>
      <c r="P387" s="12">
        <v>1150</v>
      </c>
      <c r="Q387" s="12">
        <v>0.115</v>
      </c>
      <c r="R387" s="125"/>
      <c r="S387" s="150" t="s">
        <v>46</v>
      </c>
      <c r="T387" s="12" t="s">
        <v>47</v>
      </c>
      <c r="U387" s="12" t="s">
        <v>47</v>
      </c>
      <c r="V387" s="127" t="s">
        <v>47</v>
      </c>
      <c r="W387" s="148" t="s">
        <v>782</v>
      </c>
      <c r="X387" s="148" t="s">
        <v>855</v>
      </c>
      <c r="Y387" s="70" t="s">
        <v>1019</v>
      </c>
      <c r="Z387" s="70" t="s">
        <v>1020</v>
      </c>
      <c r="AA387" s="127" t="s">
        <v>46</v>
      </c>
      <c r="AB387" s="151">
        <v>0</v>
      </c>
      <c r="AC387" s="151">
        <v>1150</v>
      </c>
      <c r="AD387" s="149">
        <f t="shared" si="59"/>
        <v>0.115</v>
      </c>
      <c r="AE387" s="127" t="s">
        <v>47</v>
      </c>
      <c r="AF387" s="152" t="s">
        <v>47</v>
      </c>
      <c r="AG387" s="153" t="s">
        <v>47</v>
      </c>
      <c r="AH387" s="153" t="s">
        <v>47</v>
      </c>
      <c r="AI387" s="153" t="s">
        <v>47</v>
      </c>
      <c r="AJ387" s="209" t="s">
        <v>47</v>
      </c>
      <c r="AK387" s="205"/>
      <c r="AL387" s="205"/>
      <c r="AM387" s="205"/>
    </row>
    <row r="388" spans="1:43" s="17" customFormat="1" ht="51" hidden="1" x14ac:dyDescent="0.25">
      <c r="A388" s="3" t="s">
        <v>38</v>
      </c>
      <c r="B388" s="4" t="s">
        <v>39</v>
      </c>
      <c r="C388" s="123"/>
      <c r="D388" s="124"/>
      <c r="E388" s="125"/>
      <c r="F388" s="126" t="s">
        <v>775</v>
      </c>
      <c r="G388" s="127" t="s">
        <v>1021</v>
      </c>
      <c r="H388" s="127" t="s">
        <v>777</v>
      </c>
      <c r="I388" s="8" t="s">
        <v>1022</v>
      </c>
      <c r="J388" s="9" t="s">
        <v>108</v>
      </c>
      <c r="K388" s="10" t="s">
        <v>1023</v>
      </c>
      <c r="L388" s="10" t="s">
        <v>1024</v>
      </c>
      <c r="M388" s="11" t="s">
        <v>47</v>
      </c>
      <c r="N388" s="11" t="s">
        <v>46</v>
      </c>
      <c r="O388" s="10">
        <v>1000</v>
      </c>
      <c r="P388" s="12">
        <v>0</v>
      </c>
      <c r="Q388" s="12">
        <v>1000</v>
      </c>
      <c r="R388" s="125"/>
      <c r="S388" s="150" t="s">
        <v>46</v>
      </c>
      <c r="T388" s="12" t="s">
        <v>47</v>
      </c>
      <c r="U388" s="12" t="s">
        <v>47</v>
      </c>
      <c r="V388" s="127" t="s">
        <v>46</v>
      </c>
      <c r="W388" s="148" t="s">
        <v>782</v>
      </c>
      <c r="X388" s="148" t="s">
        <v>288</v>
      </c>
      <c r="Y388" s="70" t="s">
        <v>1025</v>
      </c>
      <c r="Z388" s="70" t="s">
        <v>784</v>
      </c>
      <c r="AA388" s="127" t="s">
        <v>46</v>
      </c>
      <c r="AB388" s="151">
        <v>1000</v>
      </c>
      <c r="AC388" s="151">
        <v>0</v>
      </c>
      <c r="AD388" s="149">
        <f t="shared" si="59"/>
        <v>1000</v>
      </c>
      <c r="AE388" s="127" t="s">
        <v>47</v>
      </c>
      <c r="AF388" s="152" t="s">
        <v>47</v>
      </c>
      <c r="AG388" s="153"/>
      <c r="AH388" s="154"/>
      <c r="AI388" s="154"/>
      <c r="AJ388" s="125"/>
    </row>
    <row r="389" spans="1:43" s="17" customFormat="1" ht="45" x14ac:dyDescent="0.25">
      <c r="A389" s="3" t="s">
        <v>38</v>
      </c>
      <c r="B389" s="4" t="s">
        <v>48</v>
      </c>
      <c r="C389" s="123" t="s">
        <v>47</v>
      </c>
      <c r="D389" s="123" t="s">
        <v>47</v>
      </c>
      <c r="E389" s="123" t="s">
        <v>47</v>
      </c>
      <c r="F389" s="126" t="s">
        <v>775</v>
      </c>
      <c r="G389" s="188" t="s">
        <v>1026</v>
      </c>
      <c r="H389" s="127" t="s">
        <v>777</v>
      </c>
      <c r="I389" s="8" t="s">
        <v>1027</v>
      </c>
      <c r="J389" s="9" t="s">
        <v>108</v>
      </c>
      <c r="K389" s="10" t="s">
        <v>1028</v>
      </c>
      <c r="L389" s="10" t="s">
        <v>1029</v>
      </c>
      <c r="M389" s="11" t="s">
        <v>47</v>
      </c>
      <c r="N389" s="11" t="s">
        <v>46</v>
      </c>
      <c r="O389" s="10">
        <v>18378</v>
      </c>
      <c r="P389" s="12">
        <v>0</v>
      </c>
      <c r="Q389" s="12">
        <v>18378</v>
      </c>
      <c r="R389" s="125"/>
      <c r="S389" s="150" t="s">
        <v>46</v>
      </c>
      <c r="T389" s="12" t="s">
        <v>47</v>
      </c>
      <c r="U389" s="12" t="s">
        <v>47</v>
      </c>
      <c r="V389" s="127" t="s">
        <v>46</v>
      </c>
      <c r="W389" s="148" t="s">
        <v>782</v>
      </c>
      <c r="X389" s="148" t="s">
        <v>855</v>
      </c>
      <c r="Y389" s="70" t="s">
        <v>1030</v>
      </c>
      <c r="Z389" s="70" t="s">
        <v>521</v>
      </c>
      <c r="AA389" s="127" t="s">
        <v>46</v>
      </c>
      <c r="AB389" s="151">
        <v>1400</v>
      </c>
      <c r="AC389" s="151">
        <v>0</v>
      </c>
      <c r="AD389" s="149">
        <f t="shared" si="59"/>
        <v>1400</v>
      </c>
      <c r="AE389" s="127" t="s">
        <v>47</v>
      </c>
      <c r="AF389" s="152" t="s">
        <v>47</v>
      </c>
      <c r="AG389" s="153" t="s">
        <v>47</v>
      </c>
      <c r="AH389" s="210" t="s">
        <v>24110</v>
      </c>
      <c r="AI389" s="210" t="s">
        <v>24111</v>
      </c>
      <c r="AJ389" s="198" t="s">
        <v>24112</v>
      </c>
      <c r="AK389" s="205"/>
      <c r="AL389" s="205"/>
      <c r="AM389" s="205"/>
    </row>
    <row r="390" spans="1:43" s="17" customFormat="1" ht="38.25" x14ac:dyDescent="0.25">
      <c r="A390" s="3" t="s">
        <v>38</v>
      </c>
      <c r="B390" s="4" t="s">
        <v>48</v>
      </c>
      <c r="C390" s="123" t="s">
        <v>47</v>
      </c>
      <c r="D390" s="243" t="s">
        <v>24113</v>
      </c>
      <c r="E390" s="123" t="s">
        <v>47</v>
      </c>
      <c r="F390" s="126" t="s">
        <v>775</v>
      </c>
      <c r="G390" s="188" t="s">
        <v>1031</v>
      </c>
      <c r="H390" s="127" t="s">
        <v>777</v>
      </c>
      <c r="I390" s="8" t="s">
        <v>1032</v>
      </c>
      <c r="J390" s="9" t="s">
        <v>108</v>
      </c>
      <c r="K390" s="10" t="s">
        <v>1033</v>
      </c>
      <c r="L390" s="10" t="s">
        <v>699</v>
      </c>
      <c r="M390" s="11" t="s">
        <v>47</v>
      </c>
      <c r="N390" s="11" t="s">
        <v>46</v>
      </c>
      <c r="O390" s="10">
        <v>1600</v>
      </c>
      <c r="P390" s="12">
        <v>0</v>
      </c>
      <c r="Q390" s="12">
        <v>1600</v>
      </c>
      <c r="R390" s="125"/>
      <c r="S390" s="150" t="s">
        <v>46</v>
      </c>
      <c r="T390" s="12" t="s">
        <v>47</v>
      </c>
      <c r="U390" s="12" t="s">
        <v>47</v>
      </c>
      <c r="V390" s="127" t="s">
        <v>46</v>
      </c>
      <c r="W390" s="148" t="s">
        <v>782</v>
      </c>
      <c r="X390" s="148" t="s">
        <v>855</v>
      </c>
      <c r="Y390" s="70" t="s">
        <v>1034</v>
      </c>
      <c r="Z390" s="70" t="s">
        <v>1035</v>
      </c>
      <c r="AA390" s="127" t="s">
        <v>46</v>
      </c>
      <c r="AB390" s="151">
        <v>16000</v>
      </c>
      <c r="AC390" s="151">
        <v>0</v>
      </c>
      <c r="AD390" s="149">
        <f t="shared" si="59"/>
        <v>16000</v>
      </c>
      <c r="AE390" s="127" t="s">
        <v>47</v>
      </c>
      <c r="AF390" s="152" t="s">
        <v>47</v>
      </c>
      <c r="AG390" s="153" t="s">
        <v>47</v>
      </c>
      <c r="AH390" s="153" t="s">
        <v>47</v>
      </c>
      <c r="AI390" s="153" t="s">
        <v>47</v>
      </c>
      <c r="AJ390" s="209" t="s">
        <v>47</v>
      </c>
      <c r="AK390" s="205"/>
      <c r="AL390" s="205"/>
      <c r="AM390" s="205"/>
    </row>
    <row r="391" spans="1:43" s="17" customFormat="1" ht="25.5" x14ac:dyDescent="0.25">
      <c r="A391" s="3" t="s">
        <v>79</v>
      </c>
      <c r="B391" s="4" t="s">
        <v>48</v>
      </c>
      <c r="C391" s="123" t="s">
        <v>47</v>
      </c>
      <c r="D391" s="123" t="s">
        <v>47</v>
      </c>
      <c r="E391" s="123" t="s">
        <v>47</v>
      </c>
      <c r="F391" s="126" t="s">
        <v>775</v>
      </c>
      <c r="G391" s="188" t="s">
        <v>1036</v>
      </c>
      <c r="H391" s="127" t="s">
        <v>777</v>
      </c>
      <c r="I391" s="8" t="s">
        <v>1037</v>
      </c>
      <c r="J391" s="9" t="s">
        <v>779</v>
      </c>
      <c r="K391" s="10" t="s">
        <v>1038</v>
      </c>
      <c r="L391" s="10" t="s">
        <v>1039</v>
      </c>
      <c r="M391" s="11" t="s">
        <v>47</v>
      </c>
      <c r="N391" s="11" t="s">
        <v>47</v>
      </c>
      <c r="O391" s="10">
        <v>0</v>
      </c>
      <c r="P391" s="12">
        <v>0</v>
      </c>
      <c r="Q391" s="12">
        <v>0</v>
      </c>
      <c r="R391" s="125"/>
      <c r="S391" s="150" t="s">
        <v>46</v>
      </c>
      <c r="T391" s="12" t="s">
        <v>47</v>
      </c>
      <c r="U391" s="12" t="s">
        <v>47</v>
      </c>
      <c r="V391" s="127" t="s">
        <v>47</v>
      </c>
      <c r="W391" s="148" t="s">
        <v>782</v>
      </c>
      <c r="X391" s="148" t="s">
        <v>855</v>
      </c>
      <c r="Y391" s="70" t="s">
        <v>1040</v>
      </c>
      <c r="Z391" s="70" t="s">
        <v>1041</v>
      </c>
      <c r="AA391" s="127" t="s">
        <v>46</v>
      </c>
      <c r="AB391" s="151">
        <v>0</v>
      </c>
      <c r="AC391" s="151">
        <v>204.9</v>
      </c>
      <c r="AD391" s="149">
        <f t="shared" si="59"/>
        <v>2.0490000000000001E-2</v>
      </c>
      <c r="AE391" s="127" t="s">
        <v>47</v>
      </c>
      <c r="AF391" s="152" t="s">
        <v>47</v>
      </c>
      <c r="AG391" s="153" t="s">
        <v>47</v>
      </c>
      <c r="AH391" s="153" t="s">
        <v>47</v>
      </c>
      <c r="AI391" s="153" t="s">
        <v>47</v>
      </c>
      <c r="AJ391" s="209" t="s">
        <v>47</v>
      </c>
      <c r="AK391" s="205"/>
      <c r="AL391" s="205"/>
      <c r="AM391" s="205"/>
    </row>
    <row r="392" spans="1:43" s="17" customFormat="1" ht="38.25" x14ac:dyDescent="0.25">
      <c r="A392" s="3" t="s">
        <v>79</v>
      </c>
      <c r="B392" s="4" t="s">
        <v>48</v>
      </c>
      <c r="C392" s="123" t="s">
        <v>47</v>
      </c>
      <c r="D392" s="123" t="s">
        <v>47</v>
      </c>
      <c r="E392" s="123" t="s">
        <v>47</v>
      </c>
      <c r="F392" s="126" t="s">
        <v>775</v>
      </c>
      <c r="G392" s="188" t="s">
        <v>1042</v>
      </c>
      <c r="H392" s="127" t="s">
        <v>777</v>
      </c>
      <c r="I392" s="8" t="s">
        <v>1043</v>
      </c>
      <c r="J392" s="9" t="s">
        <v>779</v>
      </c>
      <c r="K392" s="10" t="s">
        <v>1044</v>
      </c>
      <c r="L392" s="10" t="s">
        <v>936</v>
      </c>
      <c r="M392" s="11" t="s">
        <v>47</v>
      </c>
      <c r="N392" s="11" t="s">
        <v>47</v>
      </c>
      <c r="O392" s="10">
        <v>0</v>
      </c>
      <c r="P392" s="12">
        <v>0</v>
      </c>
      <c r="Q392" s="12">
        <v>0</v>
      </c>
      <c r="R392" s="125"/>
      <c r="S392" s="150" t="s">
        <v>46</v>
      </c>
      <c r="T392" s="12" t="s">
        <v>47</v>
      </c>
      <c r="U392" s="12" t="s">
        <v>47</v>
      </c>
      <c r="V392" s="127" t="s">
        <v>47</v>
      </c>
      <c r="W392" s="148" t="s">
        <v>782</v>
      </c>
      <c r="X392" s="148" t="s">
        <v>855</v>
      </c>
      <c r="Y392" s="70" t="s">
        <v>1045</v>
      </c>
      <c r="Z392" s="70" t="s">
        <v>1046</v>
      </c>
      <c r="AA392" s="127" t="s">
        <v>46</v>
      </c>
      <c r="AB392" s="151">
        <v>0</v>
      </c>
      <c r="AC392" s="151">
        <v>860</v>
      </c>
      <c r="AD392" s="149">
        <f t="shared" si="59"/>
        <v>8.5999999999999993E-2</v>
      </c>
      <c r="AE392" s="127" t="s">
        <v>47</v>
      </c>
      <c r="AF392" s="152" t="s">
        <v>47</v>
      </c>
      <c r="AG392" s="153" t="s">
        <v>47</v>
      </c>
      <c r="AH392" s="153" t="s">
        <v>47</v>
      </c>
      <c r="AI392" s="153" t="s">
        <v>47</v>
      </c>
      <c r="AJ392" s="209" t="s">
        <v>47</v>
      </c>
      <c r="AK392" s="205"/>
      <c r="AL392" s="205"/>
      <c r="AM392" s="205"/>
    </row>
    <row r="393" spans="1:43" s="17" customFormat="1" ht="38.25" x14ac:dyDescent="0.25">
      <c r="A393" s="3" t="s">
        <v>38</v>
      </c>
      <c r="B393" s="4" t="s">
        <v>48</v>
      </c>
      <c r="C393" s="123" t="s">
        <v>47</v>
      </c>
      <c r="D393" s="243" t="s">
        <v>24114</v>
      </c>
      <c r="E393" s="123" t="s">
        <v>47</v>
      </c>
      <c r="F393" s="126" t="s">
        <v>775</v>
      </c>
      <c r="G393" s="188" t="s">
        <v>1047</v>
      </c>
      <c r="H393" s="127" t="s">
        <v>777</v>
      </c>
      <c r="I393" s="8" t="s">
        <v>1048</v>
      </c>
      <c r="J393" s="9" t="s">
        <v>779</v>
      </c>
      <c r="K393" s="10" t="s">
        <v>1049</v>
      </c>
      <c r="L393" s="10" t="s">
        <v>313</v>
      </c>
      <c r="M393" s="11" t="s">
        <v>47</v>
      </c>
      <c r="N393" s="11" t="s">
        <v>47</v>
      </c>
      <c r="O393" s="10">
        <v>0</v>
      </c>
      <c r="P393" s="12">
        <v>0</v>
      </c>
      <c r="Q393" s="12">
        <v>0</v>
      </c>
      <c r="R393" s="125"/>
      <c r="S393" s="150" t="s">
        <v>46</v>
      </c>
      <c r="T393" s="12" t="s">
        <v>47</v>
      </c>
      <c r="U393" s="12" t="s">
        <v>47</v>
      </c>
      <c r="V393" s="127" t="s">
        <v>46</v>
      </c>
      <c r="W393" s="148" t="s">
        <v>782</v>
      </c>
      <c r="X393" s="148" t="s">
        <v>288</v>
      </c>
      <c r="Y393" s="70" t="s">
        <v>1050</v>
      </c>
      <c r="Z393" s="70" t="s">
        <v>1035</v>
      </c>
      <c r="AA393" s="127" t="s">
        <v>47</v>
      </c>
      <c r="AB393" s="151">
        <v>0</v>
      </c>
      <c r="AC393" s="151">
        <v>0</v>
      </c>
      <c r="AD393" s="149">
        <f t="shared" si="59"/>
        <v>0</v>
      </c>
      <c r="AE393" s="127" t="s">
        <v>47</v>
      </c>
      <c r="AF393" s="152" t="s">
        <v>47</v>
      </c>
      <c r="AG393" s="153" t="s">
        <v>47</v>
      </c>
      <c r="AH393" s="153" t="s">
        <v>47</v>
      </c>
      <c r="AI393" s="153" t="s">
        <v>47</v>
      </c>
      <c r="AJ393" s="209" t="s">
        <v>47</v>
      </c>
      <c r="AK393" s="204"/>
      <c r="AL393" s="204"/>
      <c r="AM393" s="204"/>
      <c r="AN393" s="2"/>
      <c r="AO393" s="2"/>
      <c r="AP393" s="2"/>
      <c r="AQ393" s="2"/>
    </row>
    <row r="394" spans="1:43" s="17" customFormat="1" ht="38.25" x14ac:dyDescent="0.25">
      <c r="A394" s="3" t="s">
        <v>38</v>
      </c>
      <c r="B394" s="4" t="s">
        <v>48</v>
      </c>
      <c r="C394" s="153" t="s">
        <v>46</v>
      </c>
      <c r="D394" s="243" t="s">
        <v>24115</v>
      </c>
      <c r="E394" s="123" t="s">
        <v>47</v>
      </c>
      <c r="F394" s="126" t="s">
        <v>775</v>
      </c>
      <c r="G394" s="188" t="s">
        <v>1051</v>
      </c>
      <c r="H394" s="127" t="s">
        <v>777</v>
      </c>
      <c r="I394" s="8" t="s">
        <v>1052</v>
      </c>
      <c r="J394" s="9" t="s">
        <v>779</v>
      </c>
      <c r="K394" s="10" t="s">
        <v>1053</v>
      </c>
      <c r="L394" s="10" t="s">
        <v>1054</v>
      </c>
      <c r="M394" s="11" t="s">
        <v>47</v>
      </c>
      <c r="N394" s="11" t="s">
        <v>47</v>
      </c>
      <c r="O394" s="10">
        <v>0</v>
      </c>
      <c r="P394" s="12">
        <v>0</v>
      </c>
      <c r="Q394" s="12">
        <v>0</v>
      </c>
      <c r="R394" s="125"/>
      <c r="S394" s="150" t="s">
        <v>46</v>
      </c>
      <c r="T394" s="12" t="s">
        <v>47</v>
      </c>
      <c r="U394" s="12" t="s">
        <v>47</v>
      </c>
      <c r="V394" s="127" t="s">
        <v>46</v>
      </c>
      <c r="W394" s="148" t="s">
        <v>782</v>
      </c>
      <c r="X394" s="148" t="s">
        <v>288</v>
      </c>
      <c r="Y394" s="70" t="s">
        <v>1050</v>
      </c>
      <c r="Z394" s="70" t="s">
        <v>1035</v>
      </c>
      <c r="AA394" s="127" t="s">
        <v>47</v>
      </c>
      <c r="AB394" s="151">
        <v>0</v>
      </c>
      <c r="AC394" s="151">
        <v>0</v>
      </c>
      <c r="AD394" s="149">
        <f t="shared" si="59"/>
        <v>0</v>
      </c>
      <c r="AE394" s="127" t="s">
        <v>47</v>
      </c>
      <c r="AF394" s="152" t="s">
        <v>47</v>
      </c>
      <c r="AG394" s="153" t="s">
        <v>47</v>
      </c>
      <c r="AH394" s="153" t="s">
        <v>47</v>
      </c>
      <c r="AI394" s="153" t="s">
        <v>47</v>
      </c>
      <c r="AJ394" s="209" t="s">
        <v>47</v>
      </c>
      <c r="AK394" s="204"/>
      <c r="AL394" s="204"/>
      <c r="AM394" s="204"/>
      <c r="AN394" s="2"/>
      <c r="AO394" s="2"/>
      <c r="AP394" s="2"/>
      <c r="AQ394" s="2"/>
    </row>
    <row r="395" spans="1:43" s="17" customFormat="1" ht="38.25" x14ac:dyDescent="0.25">
      <c r="A395" s="3" t="s">
        <v>38</v>
      </c>
      <c r="B395" s="4" t="s">
        <v>48</v>
      </c>
      <c r="C395" s="153" t="s">
        <v>46</v>
      </c>
      <c r="D395" s="243" t="s">
        <v>24116</v>
      </c>
      <c r="E395" s="123" t="s">
        <v>47</v>
      </c>
      <c r="F395" s="126" t="s">
        <v>775</v>
      </c>
      <c r="G395" s="188" t="s">
        <v>1055</v>
      </c>
      <c r="H395" s="127" t="s">
        <v>777</v>
      </c>
      <c r="I395" s="8" t="s">
        <v>1056</v>
      </c>
      <c r="J395" s="9" t="s">
        <v>779</v>
      </c>
      <c r="K395" s="10" t="s">
        <v>1049</v>
      </c>
      <c r="L395" s="10" t="s">
        <v>313</v>
      </c>
      <c r="M395" s="11" t="s">
        <v>47</v>
      </c>
      <c r="N395" s="11" t="s">
        <v>47</v>
      </c>
      <c r="O395" s="10">
        <v>0</v>
      </c>
      <c r="P395" s="12">
        <v>0</v>
      </c>
      <c r="Q395" s="12">
        <v>0</v>
      </c>
      <c r="R395" s="125"/>
      <c r="S395" s="150" t="s">
        <v>46</v>
      </c>
      <c r="T395" s="12" t="s">
        <v>47</v>
      </c>
      <c r="U395" s="12" t="s">
        <v>47</v>
      </c>
      <c r="V395" s="127" t="s">
        <v>46</v>
      </c>
      <c r="W395" s="148" t="s">
        <v>782</v>
      </c>
      <c r="X395" s="148" t="s">
        <v>288</v>
      </c>
      <c r="Y395" s="70" t="s">
        <v>1050</v>
      </c>
      <c r="Z395" s="70" t="s">
        <v>1035</v>
      </c>
      <c r="AA395" s="127" t="s">
        <v>47</v>
      </c>
      <c r="AB395" s="151">
        <v>0</v>
      </c>
      <c r="AC395" s="151">
        <v>0</v>
      </c>
      <c r="AD395" s="149">
        <f t="shared" si="59"/>
        <v>0</v>
      </c>
      <c r="AE395" s="127" t="s">
        <v>47</v>
      </c>
      <c r="AF395" s="152" t="s">
        <v>47</v>
      </c>
      <c r="AG395" s="153" t="s">
        <v>47</v>
      </c>
      <c r="AH395" s="153" t="s">
        <v>47</v>
      </c>
      <c r="AI395" s="153" t="s">
        <v>47</v>
      </c>
      <c r="AJ395" s="209" t="s">
        <v>47</v>
      </c>
      <c r="AK395" s="204"/>
      <c r="AL395" s="204"/>
      <c r="AM395" s="204"/>
      <c r="AN395" s="2"/>
      <c r="AO395" s="2"/>
      <c r="AP395" s="2"/>
      <c r="AQ395" s="2"/>
    </row>
    <row r="396" spans="1:43" s="17" customFormat="1" ht="25.5" x14ac:dyDescent="0.25">
      <c r="A396" s="3" t="s">
        <v>38</v>
      </c>
      <c r="B396" s="4" t="s">
        <v>48</v>
      </c>
      <c r="C396" s="153" t="s">
        <v>47</v>
      </c>
      <c r="D396" s="123" t="s">
        <v>47</v>
      </c>
      <c r="E396" s="123" t="s">
        <v>47</v>
      </c>
      <c r="F396" s="95" t="s">
        <v>775</v>
      </c>
      <c r="G396" s="187" t="s">
        <v>1057</v>
      </c>
      <c r="H396" s="12" t="s">
        <v>42</v>
      </c>
      <c r="I396" s="8" t="s">
        <v>1058</v>
      </c>
      <c r="J396" s="9" t="s">
        <v>779</v>
      </c>
      <c r="K396" s="10" t="s">
        <v>1059</v>
      </c>
      <c r="L396" s="10" t="s">
        <v>980</v>
      </c>
      <c r="M396" s="11" t="s">
        <v>47</v>
      </c>
      <c r="N396" s="11" t="s">
        <v>47</v>
      </c>
      <c r="O396" s="10">
        <v>0</v>
      </c>
      <c r="P396" s="12">
        <v>0</v>
      </c>
      <c r="Q396" s="12">
        <f>+O396+(P396/10000)</f>
        <v>0</v>
      </c>
      <c r="R396" s="32"/>
      <c r="S396" s="93" t="s">
        <v>46</v>
      </c>
      <c r="T396" s="12" t="s">
        <v>47</v>
      </c>
      <c r="U396" s="12" t="s">
        <v>47</v>
      </c>
      <c r="V396" s="12" t="s">
        <v>47</v>
      </c>
      <c r="W396" s="12" t="s">
        <v>782</v>
      </c>
      <c r="X396" s="12" t="s">
        <v>111</v>
      </c>
      <c r="Y396" s="10" t="s">
        <v>1060</v>
      </c>
      <c r="Z396" s="10" t="s">
        <v>952</v>
      </c>
      <c r="AA396" s="12" t="s">
        <v>46</v>
      </c>
      <c r="AB396" s="12">
        <v>13</v>
      </c>
      <c r="AC396" s="12">
        <v>100</v>
      </c>
      <c r="AD396" s="149">
        <f t="shared" si="59"/>
        <v>13.01</v>
      </c>
      <c r="AE396" s="12" t="s">
        <v>47</v>
      </c>
      <c r="AF396" s="117" t="s">
        <v>23727</v>
      </c>
      <c r="AG396" s="153" t="s">
        <v>47</v>
      </c>
      <c r="AH396" s="153" t="s">
        <v>47</v>
      </c>
      <c r="AI396" s="153" t="s">
        <v>47</v>
      </c>
      <c r="AJ396" s="209" t="s">
        <v>47</v>
      </c>
      <c r="AK396" s="205"/>
      <c r="AL396" s="205"/>
      <c r="AM396" s="205"/>
    </row>
    <row r="397" spans="1:43" s="17" customFormat="1" ht="51" x14ac:dyDescent="0.25">
      <c r="A397" s="3" t="s">
        <v>38</v>
      </c>
      <c r="B397" s="4" t="s">
        <v>48</v>
      </c>
      <c r="C397" s="153" t="s">
        <v>47</v>
      </c>
      <c r="D397" s="123" t="s">
        <v>47</v>
      </c>
      <c r="E397" s="123" t="s">
        <v>47</v>
      </c>
      <c r="F397" s="95" t="s">
        <v>775</v>
      </c>
      <c r="G397" s="187" t="s">
        <v>1061</v>
      </c>
      <c r="H397" s="12" t="s">
        <v>42</v>
      </c>
      <c r="I397" s="8" t="s">
        <v>1062</v>
      </c>
      <c r="J397" s="9" t="s">
        <v>108</v>
      </c>
      <c r="K397" s="10" t="s">
        <v>1063</v>
      </c>
      <c r="L397" s="10" t="s">
        <v>781</v>
      </c>
      <c r="M397" s="11" t="s">
        <v>47</v>
      </c>
      <c r="N397" s="11" t="s">
        <v>46</v>
      </c>
      <c r="O397" s="10">
        <v>4</v>
      </c>
      <c r="P397" s="12">
        <v>250</v>
      </c>
      <c r="Q397" s="12">
        <f>+O397+(P397/10000)</f>
        <v>4.0250000000000004</v>
      </c>
      <c r="R397" s="32"/>
      <c r="S397" s="93" t="s">
        <v>46</v>
      </c>
      <c r="T397" s="12" t="s">
        <v>47</v>
      </c>
      <c r="U397" s="12" t="s">
        <v>47</v>
      </c>
      <c r="V397" s="12" t="s">
        <v>47</v>
      </c>
      <c r="W397" s="12" t="s">
        <v>782</v>
      </c>
      <c r="X397" s="12" t="s">
        <v>111</v>
      </c>
      <c r="Y397" s="10" t="s">
        <v>1064</v>
      </c>
      <c r="Z397" s="10" t="s">
        <v>313</v>
      </c>
      <c r="AA397" s="12" t="s">
        <v>46</v>
      </c>
      <c r="AB397" s="12">
        <v>4</v>
      </c>
      <c r="AC397" s="12">
        <v>250</v>
      </c>
      <c r="AD397" s="149">
        <f t="shared" si="59"/>
        <v>4.0250000000000004</v>
      </c>
      <c r="AE397" s="12" t="s">
        <v>47</v>
      </c>
      <c r="AF397" s="117" t="s">
        <v>23727</v>
      </c>
      <c r="AG397" s="153" t="s">
        <v>47</v>
      </c>
      <c r="AH397" s="153" t="s">
        <v>47</v>
      </c>
      <c r="AI397" s="153" t="s">
        <v>47</v>
      </c>
      <c r="AJ397" s="209" t="s">
        <v>47</v>
      </c>
      <c r="AK397" s="205"/>
      <c r="AL397" s="205"/>
      <c r="AM397" s="205"/>
    </row>
    <row r="398" spans="1:43" s="17" customFormat="1" ht="38.25" x14ac:dyDescent="0.25">
      <c r="A398" s="3" t="s">
        <v>38</v>
      </c>
      <c r="B398" s="4" t="s">
        <v>48</v>
      </c>
      <c r="C398" s="153" t="s">
        <v>47</v>
      </c>
      <c r="D398" s="243" t="s">
        <v>24117</v>
      </c>
      <c r="E398" s="123" t="s">
        <v>47</v>
      </c>
      <c r="F398" s="126" t="s">
        <v>775</v>
      </c>
      <c r="G398" s="188" t="s">
        <v>1065</v>
      </c>
      <c r="H398" s="127" t="s">
        <v>777</v>
      </c>
      <c r="I398" s="8" t="s">
        <v>1066</v>
      </c>
      <c r="J398" s="9" t="s">
        <v>779</v>
      </c>
      <c r="K398" s="10" t="s">
        <v>1067</v>
      </c>
      <c r="L398" s="10" t="s">
        <v>313</v>
      </c>
      <c r="M398" s="11" t="s">
        <v>47</v>
      </c>
      <c r="N398" s="11" t="s">
        <v>47</v>
      </c>
      <c r="O398" s="10">
        <v>0</v>
      </c>
      <c r="P398" s="12">
        <v>0</v>
      </c>
      <c r="Q398" s="12">
        <v>0</v>
      </c>
      <c r="R398" s="125"/>
      <c r="S398" s="150" t="s">
        <v>46</v>
      </c>
      <c r="T398" s="12" t="s">
        <v>47</v>
      </c>
      <c r="U398" s="12" t="s">
        <v>47</v>
      </c>
      <c r="V398" s="127" t="s">
        <v>46</v>
      </c>
      <c r="W398" s="148" t="s">
        <v>782</v>
      </c>
      <c r="X398" s="148" t="s">
        <v>288</v>
      </c>
      <c r="Y398" s="70" t="s">
        <v>1067</v>
      </c>
      <c r="Z398" s="70" t="s">
        <v>1035</v>
      </c>
      <c r="AA398" s="127" t="s">
        <v>46</v>
      </c>
      <c r="AB398" s="151">
        <v>2500</v>
      </c>
      <c r="AC398" s="151">
        <v>0</v>
      </c>
      <c r="AD398" s="149">
        <f t="shared" ref="AD398:AD407" si="60">+AB398+(AC398/10000)</f>
        <v>2500</v>
      </c>
      <c r="AE398" s="127" t="s">
        <v>47</v>
      </c>
      <c r="AF398" s="152" t="s">
        <v>47</v>
      </c>
      <c r="AG398" s="153" t="s">
        <v>47</v>
      </c>
      <c r="AH398" s="153" t="s">
        <v>47</v>
      </c>
      <c r="AI398" s="153" t="s">
        <v>47</v>
      </c>
      <c r="AJ398" s="209" t="s">
        <v>47</v>
      </c>
      <c r="AK398" s="204"/>
      <c r="AL398" s="204"/>
      <c r="AM398" s="204"/>
      <c r="AN398" s="2"/>
      <c r="AO398" s="2"/>
      <c r="AP398" s="2"/>
      <c r="AQ398" s="2"/>
    </row>
    <row r="399" spans="1:43" s="17" customFormat="1" ht="45" x14ac:dyDescent="0.25">
      <c r="A399" s="3" t="s">
        <v>38</v>
      </c>
      <c r="B399" s="4" t="s">
        <v>48</v>
      </c>
      <c r="C399" s="153" t="s">
        <v>47</v>
      </c>
      <c r="D399" s="123" t="s">
        <v>47</v>
      </c>
      <c r="E399" s="123" t="s">
        <v>24118</v>
      </c>
      <c r="F399" s="126" t="s">
        <v>775</v>
      </c>
      <c r="G399" s="188" t="s">
        <v>1068</v>
      </c>
      <c r="H399" s="127" t="s">
        <v>777</v>
      </c>
      <c r="I399" s="8" t="s">
        <v>1069</v>
      </c>
      <c r="J399" s="9" t="s">
        <v>779</v>
      </c>
      <c r="K399" s="10" t="s">
        <v>1070</v>
      </c>
      <c r="L399" s="10" t="s">
        <v>631</v>
      </c>
      <c r="M399" s="11" t="s">
        <v>47</v>
      </c>
      <c r="N399" s="11" t="s">
        <v>47</v>
      </c>
      <c r="O399" s="10">
        <v>0</v>
      </c>
      <c r="P399" s="12">
        <v>0</v>
      </c>
      <c r="Q399" s="12">
        <v>0</v>
      </c>
      <c r="R399" s="125"/>
      <c r="S399" s="150" t="s">
        <v>46</v>
      </c>
      <c r="T399" s="12" t="s">
        <v>47</v>
      </c>
      <c r="U399" s="12" t="s">
        <v>47</v>
      </c>
      <c r="V399" s="127" t="s">
        <v>46</v>
      </c>
      <c r="W399" s="148" t="s">
        <v>782</v>
      </c>
      <c r="X399" s="148" t="s">
        <v>288</v>
      </c>
      <c r="Y399" s="70" t="s">
        <v>1070</v>
      </c>
      <c r="Z399" s="70" t="s">
        <v>784</v>
      </c>
      <c r="AA399" s="127" t="s">
        <v>46</v>
      </c>
      <c r="AB399" s="151">
        <v>156</v>
      </c>
      <c r="AC399" s="151">
        <v>3396</v>
      </c>
      <c r="AD399" s="149">
        <f t="shared" si="60"/>
        <v>156.33959999999999</v>
      </c>
      <c r="AE399" s="127" t="s">
        <v>47</v>
      </c>
      <c r="AF399" s="152" t="s">
        <v>47</v>
      </c>
      <c r="AG399" s="153" t="s">
        <v>47</v>
      </c>
      <c r="AH399" s="153" t="s">
        <v>47</v>
      </c>
      <c r="AI399" s="153" t="s">
        <v>47</v>
      </c>
      <c r="AJ399" s="209" t="s">
        <v>47</v>
      </c>
      <c r="AK399" s="204"/>
      <c r="AL399" s="204"/>
      <c r="AM399" s="204"/>
      <c r="AN399" s="2"/>
      <c r="AO399" s="2"/>
      <c r="AP399" s="2"/>
      <c r="AQ399" s="2"/>
    </row>
    <row r="400" spans="1:43" s="17" customFormat="1" ht="63.75" x14ac:dyDescent="0.25">
      <c r="A400" s="3" t="s">
        <v>38</v>
      </c>
      <c r="B400" s="4" t="s">
        <v>48</v>
      </c>
      <c r="C400" s="153" t="s">
        <v>47</v>
      </c>
      <c r="D400" s="123" t="s">
        <v>47</v>
      </c>
      <c r="E400" s="123" t="s">
        <v>47</v>
      </c>
      <c r="F400" s="126" t="s">
        <v>775</v>
      </c>
      <c r="G400" s="188" t="s">
        <v>1071</v>
      </c>
      <c r="H400" s="127" t="s">
        <v>777</v>
      </c>
      <c r="I400" s="8" t="s">
        <v>1072</v>
      </c>
      <c r="J400" s="9" t="s">
        <v>108</v>
      </c>
      <c r="K400" s="10" t="s">
        <v>1073</v>
      </c>
      <c r="L400" s="10" t="s">
        <v>631</v>
      </c>
      <c r="M400" s="11" t="s">
        <v>47</v>
      </c>
      <c r="N400" s="11" t="s">
        <v>46</v>
      </c>
      <c r="O400" s="10">
        <v>762</v>
      </c>
      <c r="P400" s="12">
        <v>0</v>
      </c>
      <c r="Q400" s="12">
        <v>762</v>
      </c>
      <c r="R400" s="125"/>
      <c r="S400" s="150" t="s">
        <v>46</v>
      </c>
      <c r="T400" s="12" t="s">
        <v>47</v>
      </c>
      <c r="U400" s="12" t="s">
        <v>47</v>
      </c>
      <c r="V400" s="127" t="s">
        <v>46</v>
      </c>
      <c r="W400" s="148" t="s">
        <v>782</v>
      </c>
      <c r="X400" s="148" t="s">
        <v>855</v>
      </c>
      <c r="Y400" s="70" t="s">
        <v>1074</v>
      </c>
      <c r="Z400" s="70" t="s">
        <v>1075</v>
      </c>
      <c r="AA400" s="127" t="s">
        <v>46</v>
      </c>
      <c r="AB400" s="151">
        <v>762</v>
      </c>
      <c r="AC400" s="151">
        <v>0</v>
      </c>
      <c r="AD400" s="149">
        <f t="shared" si="60"/>
        <v>762</v>
      </c>
      <c r="AE400" s="127" t="s">
        <v>47</v>
      </c>
      <c r="AF400" s="152" t="s">
        <v>47</v>
      </c>
      <c r="AG400" s="153" t="s">
        <v>47</v>
      </c>
      <c r="AH400" s="153" t="s">
        <v>47</v>
      </c>
      <c r="AI400" s="153" t="s">
        <v>47</v>
      </c>
      <c r="AJ400" s="209" t="s">
        <v>47</v>
      </c>
      <c r="AK400" s="204"/>
      <c r="AL400" s="204"/>
      <c r="AM400" s="204"/>
      <c r="AN400" s="2"/>
      <c r="AO400" s="2"/>
      <c r="AP400" s="2"/>
      <c r="AQ400" s="2"/>
    </row>
    <row r="401" spans="1:43" s="17" customFormat="1" ht="51" x14ac:dyDescent="0.25">
      <c r="A401" s="3" t="s">
        <v>79</v>
      </c>
      <c r="B401" s="4" t="s">
        <v>48</v>
      </c>
      <c r="C401" s="153" t="s">
        <v>47</v>
      </c>
      <c r="D401" s="123" t="s">
        <v>47</v>
      </c>
      <c r="E401" s="198" t="s">
        <v>24119</v>
      </c>
      <c r="F401" s="126" t="s">
        <v>775</v>
      </c>
      <c r="G401" s="188" t="s">
        <v>1076</v>
      </c>
      <c r="H401" s="127" t="s">
        <v>777</v>
      </c>
      <c r="I401" s="8" t="s">
        <v>1077</v>
      </c>
      <c r="J401" s="9" t="s">
        <v>108</v>
      </c>
      <c r="K401" s="10" t="s">
        <v>1078</v>
      </c>
      <c r="L401" s="10" t="s">
        <v>901</v>
      </c>
      <c r="M401" s="11" t="s">
        <v>47</v>
      </c>
      <c r="N401" s="11" t="s">
        <v>46</v>
      </c>
      <c r="O401" s="10">
        <v>0</v>
      </c>
      <c r="P401" s="12">
        <v>901.75</v>
      </c>
      <c r="Q401" s="12">
        <v>9.0175000000000005E-2</v>
      </c>
      <c r="R401" s="125"/>
      <c r="S401" s="150" t="s">
        <v>46</v>
      </c>
      <c r="T401" s="12" t="s">
        <v>47</v>
      </c>
      <c r="U401" s="12" t="s">
        <v>47</v>
      </c>
      <c r="V401" s="127" t="s">
        <v>46</v>
      </c>
      <c r="W401" s="148" t="s">
        <v>782</v>
      </c>
      <c r="X401" s="148" t="s">
        <v>855</v>
      </c>
      <c r="Y401" s="70" t="s">
        <v>1079</v>
      </c>
      <c r="Z401" s="70" t="s">
        <v>1046</v>
      </c>
      <c r="AA401" s="127" t="s">
        <v>46</v>
      </c>
      <c r="AB401" s="151">
        <v>0</v>
      </c>
      <c r="AC401" s="151">
        <v>492</v>
      </c>
      <c r="AD401" s="149">
        <f t="shared" si="60"/>
        <v>4.9200000000000001E-2</v>
      </c>
      <c r="AE401" s="127" t="s">
        <v>47</v>
      </c>
      <c r="AF401" s="152" t="s">
        <v>47</v>
      </c>
      <c r="AG401" s="153" t="s">
        <v>47</v>
      </c>
      <c r="AH401" s="153" t="s">
        <v>47</v>
      </c>
      <c r="AI401" s="153" t="s">
        <v>47</v>
      </c>
      <c r="AJ401" s="209" t="s">
        <v>47</v>
      </c>
      <c r="AK401" s="205"/>
      <c r="AL401" s="205"/>
      <c r="AM401" s="205"/>
    </row>
    <row r="402" spans="1:43" s="17" customFormat="1" ht="30" x14ac:dyDescent="0.25">
      <c r="A402" s="3" t="s">
        <v>38</v>
      </c>
      <c r="B402" s="4" t="s">
        <v>48</v>
      </c>
      <c r="C402" s="123" t="s">
        <v>47</v>
      </c>
      <c r="D402" s="123" t="s">
        <v>47</v>
      </c>
      <c r="E402" s="123" t="s">
        <v>47</v>
      </c>
      <c r="F402" s="126" t="s">
        <v>775</v>
      </c>
      <c r="G402" s="188" t="s">
        <v>1080</v>
      </c>
      <c r="H402" s="127" t="s">
        <v>777</v>
      </c>
      <c r="I402" s="8" t="s">
        <v>1081</v>
      </c>
      <c r="J402" s="9" t="s">
        <v>779</v>
      </c>
      <c r="K402" s="10" t="s">
        <v>1082</v>
      </c>
      <c r="L402" s="10" t="s">
        <v>1083</v>
      </c>
      <c r="M402" s="11" t="s">
        <v>47</v>
      </c>
      <c r="N402" s="11" t="s">
        <v>47</v>
      </c>
      <c r="O402" s="10">
        <v>0</v>
      </c>
      <c r="P402" s="12">
        <v>0</v>
      </c>
      <c r="Q402" s="12">
        <v>0</v>
      </c>
      <c r="R402" s="125"/>
      <c r="S402" s="150" t="s">
        <v>46</v>
      </c>
      <c r="T402" s="12" t="s">
        <v>47</v>
      </c>
      <c r="U402" s="12" t="s">
        <v>47</v>
      </c>
      <c r="V402" s="127" t="s">
        <v>46</v>
      </c>
      <c r="W402" s="148" t="s">
        <v>782</v>
      </c>
      <c r="X402" s="148" t="s">
        <v>855</v>
      </c>
      <c r="Y402" s="70" t="s">
        <v>1084</v>
      </c>
      <c r="Z402" s="70" t="s">
        <v>1085</v>
      </c>
      <c r="AA402" s="127" t="s">
        <v>46</v>
      </c>
      <c r="AB402" s="151">
        <v>1580</v>
      </c>
      <c r="AC402" s="151">
        <v>0</v>
      </c>
      <c r="AD402" s="149">
        <f t="shared" si="60"/>
        <v>1580</v>
      </c>
      <c r="AE402" s="127" t="s">
        <v>47</v>
      </c>
      <c r="AF402" s="152" t="s">
        <v>47</v>
      </c>
      <c r="AG402" s="153" t="s">
        <v>47</v>
      </c>
      <c r="AH402" s="123" t="s">
        <v>47</v>
      </c>
      <c r="AI402" s="123" t="s">
        <v>47</v>
      </c>
      <c r="AJ402" s="127" t="s">
        <v>47</v>
      </c>
      <c r="AK402" s="205"/>
      <c r="AL402" s="205"/>
      <c r="AM402" s="205"/>
    </row>
    <row r="403" spans="1:43" s="17" customFormat="1" ht="76.5" x14ac:dyDescent="0.25">
      <c r="A403" s="3" t="s">
        <v>79</v>
      </c>
      <c r="B403" s="4" t="s">
        <v>48</v>
      </c>
      <c r="C403" s="123" t="s">
        <v>47</v>
      </c>
      <c r="D403" s="123" t="s">
        <v>47</v>
      </c>
      <c r="E403" s="199" t="s">
        <v>24120</v>
      </c>
      <c r="F403" s="150" t="s">
        <v>775</v>
      </c>
      <c r="G403" s="188" t="s">
        <v>1086</v>
      </c>
      <c r="H403" s="127" t="s">
        <v>777</v>
      </c>
      <c r="I403" s="8" t="s">
        <v>1087</v>
      </c>
      <c r="J403" s="9" t="s">
        <v>108</v>
      </c>
      <c r="K403" s="10" t="s">
        <v>1088</v>
      </c>
      <c r="L403" s="10" t="s">
        <v>521</v>
      </c>
      <c r="M403" s="11" t="s">
        <v>47</v>
      </c>
      <c r="N403" s="11" t="s">
        <v>46</v>
      </c>
      <c r="O403" s="10">
        <v>0</v>
      </c>
      <c r="P403" s="12">
        <v>417.9</v>
      </c>
      <c r="Q403" s="12">
        <v>4.1790000000000001E-2</v>
      </c>
      <c r="R403" s="125"/>
      <c r="S403" s="150" t="s">
        <v>46</v>
      </c>
      <c r="T403" s="12" t="s">
        <v>47</v>
      </c>
      <c r="U403" s="12" t="s">
        <v>47</v>
      </c>
      <c r="V403" s="127" t="s">
        <v>47</v>
      </c>
      <c r="W403" s="148" t="s">
        <v>782</v>
      </c>
      <c r="X403" s="148" t="s">
        <v>855</v>
      </c>
      <c r="Y403" s="70" t="s">
        <v>1084</v>
      </c>
      <c r="Z403" s="70" t="s">
        <v>1085</v>
      </c>
      <c r="AA403" s="127" t="s">
        <v>46</v>
      </c>
      <c r="AB403" s="151">
        <v>1580</v>
      </c>
      <c r="AC403" s="151">
        <v>0</v>
      </c>
      <c r="AD403" s="149">
        <f t="shared" si="60"/>
        <v>1580</v>
      </c>
      <c r="AE403" s="127" t="s">
        <v>47</v>
      </c>
      <c r="AF403" s="152" t="s">
        <v>47</v>
      </c>
      <c r="AG403" s="153" t="s">
        <v>47</v>
      </c>
      <c r="AH403" s="123" t="s">
        <v>47</v>
      </c>
      <c r="AI403" s="123" t="s">
        <v>47</v>
      </c>
      <c r="AJ403" s="127" t="s">
        <v>47</v>
      </c>
      <c r="AK403" s="204"/>
      <c r="AL403" s="204"/>
      <c r="AM403" s="204"/>
      <c r="AN403" s="2"/>
      <c r="AO403" s="2"/>
      <c r="AP403" s="2"/>
      <c r="AQ403" s="2"/>
    </row>
    <row r="404" spans="1:43" s="17" customFormat="1" ht="38.25" x14ac:dyDescent="0.25">
      <c r="A404" s="3" t="s">
        <v>38</v>
      </c>
      <c r="B404" s="4" t="s">
        <v>48</v>
      </c>
      <c r="C404" s="153" t="s">
        <v>46</v>
      </c>
      <c r="D404" s="123" t="s">
        <v>47</v>
      </c>
      <c r="E404" s="199" t="s">
        <v>24121</v>
      </c>
      <c r="F404" s="150" t="s">
        <v>775</v>
      </c>
      <c r="G404" s="188" t="s">
        <v>1089</v>
      </c>
      <c r="H404" s="127" t="s">
        <v>777</v>
      </c>
      <c r="I404" s="8" t="s">
        <v>1090</v>
      </c>
      <c r="J404" s="9" t="s">
        <v>779</v>
      </c>
      <c r="K404" s="10" t="s">
        <v>1091</v>
      </c>
      <c r="L404" s="10" t="s">
        <v>936</v>
      </c>
      <c r="M404" s="11" t="s">
        <v>47</v>
      </c>
      <c r="N404" s="11" t="s">
        <v>47</v>
      </c>
      <c r="O404" s="10">
        <v>0</v>
      </c>
      <c r="P404" s="12">
        <v>0</v>
      </c>
      <c r="Q404" s="12">
        <v>0</v>
      </c>
      <c r="R404" s="125"/>
      <c r="S404" s="150" t="s">
        <v>46</v>
      </c>
      <c r="T404" s="12" t="s">
        <v>47</v>
      </c>
      <c r="U404" s="12" t="s">
        <v>47</v>
      </c>
      <c r="V404" s="127" t="s">
        <v>47</v>
      </c>
      <c r="W404" s="148" t="s">
        <v>782</v>
      </c>
      <c r="X404" s="148" t="s">
        <v>288</v>
      </c>
      <c r="Y404" s="70" t="s">
        <v>1091</v>
      </c>
      <c r="Z404" s="70" t="s">
        <v>784</v>
      </c>
      <c r="AA404" s="127" t="s">
        <v>46</v>
      </c>
      <c r="AB404" s="151">
        <v>692</v>
      </c>
      <c r="AC404" s="151">
        <v>5769</v>
      </c>
      <c r="AD404" s="149">
        <f t="shared" si="60"/>
        <v>692.57690000000002</v>
      </c>
      <c r="AE404" s="127" t="s">
        <v>47</v>
      </c>
      <c r="AF404" s="152" t="s">
        <v>47</v>
      </c>
      <c r="AG404" s="153" t="s">
        <v>47</v>
      </c>
      <c r="AH404" s="123" t="s">
        <v>47</v>
      </c>
      <c r="AI404" s="123" t="s">
        <v>47</v>
      </c>
      <c r="AJ404" s="127" t="s">
        <v>47</v>
      </c>
      <c r="AK404" s="204"/>
      <c r="AL404" s="204"/>
      <c r="AM404" s="204"/>
      <c r="AN404" s="2"/>
      <c r="AO404" s="2"/>
      <c r="AP404" s="2"/>
      <c r="AQ404" s="2"/>
    </row>
    <row r="405" spans="1:43" s="17" customFormat="1" ht="25.5" x14ac:dyDescent="0.25">
      <c r="A405" s="3" t="s">
        <v>38</v>
      </c>
      <c r="B405" s="4" t="s">
        <v>48</v>
      </c>
      <c r="C405" s="123" t="s">
        <v>47</v>
      </c>
      <c r="D405" s="243" t="s">
        <v>24122</v>
      </c>
      <c r="E405" s="123" t="s">
        <v>47</v>
      </c>
      <c r="F405" s="126" t="s">
        <v>775</v>
      </c>
      <c r="G405" s="188" t="s">
        <v>1092</v>
      </c>
      <c r="H405" s="127" t="s">
        <v>777</v>
      </c>
      <c r="I405" s="8" t="s">
        <v>1093</v>
      </c>
      <c r="J405" s="9" t="s">
        <v>779</v>
      </c>
      <c r="K405" s="10" t="s">
        <v>1094</v>
      </c>
      <c r="L405" s="10" t="s">
        <v>521</v>
      </c>
      <c r="M405" s="11" t="s">
        <v>47</v>
      </c>
      <c r="N405" s="11" t="s">
        <v>47</v>
      </c>
      <c r="O405" s="10">
        <v>0</v>
      </c>
      <c r="P405" s="12">
        <v>0</v>
      </c>
      <c r="Q405" s="12">
        <v>0</v>
      </c>
      <c r="R405" s="125"/>
      <c r="S405" s="150" t="s">
        <v>46</v>
      </c>
      <c r="T405" s="12" t="s">
        <v>47</v>
      </c>
      <c r="U405" s="12" t="s">
        <v>47</v>
      </c>
      <c r="V405" s="127" t="s">
        <v>47</v>
      </c>
      <c r="W405" s="148" t="s">
        <v>782</v>
      </c>
      <c r="X405" s="148" t="s">
        <v>855</v>
      </c>
      <c r="Y405" s="70" t="s">
        <v>1095</v>
      </c>
      <c r="Z405" s="70" t="s">
        <v>1096</v>
      </c>
      <c r="AA405" s="127" t="s">
        <v>46</v>
      </c>
      <c r="AB405" s="151">
        <v>120</v>
      </c>
      <c r="AC405" s="151">
        <v>0</v>
      </c>
      <c r="AD405" s="149">
        <f t="shared" si="60"/>
        <v>120</v>
      </c>
      <c r="AE405" s="127" t="s">
        <v>47</v>
      </c>
      <c r="AF405" s="152" t="s">
        <v>47</v>
      </c>
      <c r="AG405" s="153" t="s">
        <v>47</v>
      </c>
      <c r="AH405" s="123" t="s">
        <v>47</v>
      </c>
      <c r="AI405" s="123" t="s">
        <v>47</v>
      </c>
      <c r="AJ405" s="127" t="s">
        <v>47</v>
      </c>
      <c r="AK405" s="204"/>
      <c r="AL405" s="204"/>
      <c r="AM405" s="204"/>
      <c r="AN405" s="2"/>
      <c r="AO405" s="2"/>
      <c r="AP405" s="2"/>
      <c r="AQ405" s="2"/>
    </row>
    <row r="406" spans="1:43" s="17" customFormat="1" ht="38.25" x14ac:dyDescent="0.25">
      <c r="A406" s="3" t="s">
        <v>38</v>
      </c>
      <c r="B406" s="4" t="s">
        <v>48</v>
      </c>
      <c r="C406" s="123" t="s">
        <v>47</v>
      </c>
      <c r="D406" s="243" t="s">
        <v>24123</v>
      </c>
      <c r="E406" s="123" t="s">
        <v>47</v>
      </c>
      <c r="F406" s="126" t="s">
        <v>775</v>
      </c>
      <c r="G406" s="188" t="s">
        <v>1097</v>
      </c>
      <c r="H406" s="127" t="s">
        <v>777</v>
      </c>
      <c r="I406" s="8" t="s">
        <v>1098</v>
      </c>
      <c r="J406" s="9" t="s">
        <v>779</v>
      </c>
      <c r="K406" s="10" t="s">
        <v>1099</v>
      </c>
      <c r="L406" s="10" t="s">
        <v>901</v>
      </c>
      <c r="M406" s="11" t="s">
        <v>47</v>
      </c>
      <c r="N406" s="11" t="s">
        <v>47</v>
      </c>
      <c r="O406" s="10">
        <v>0</v>
      </c>
      <c r="P406" s="12">
        <v>0</v>
      </c>
      <c r="Q406" s="12">
        <v>0</v>
      </c>
      <c r="R406" s="125"/>
      <c r="S406" s="150" t="s">
        <v>46</v>
      </c>
      <c r="T406" s="12" t="s">
        <v>47</v>
      </c>
      <c r="U406" s="12" t="s">
        <v>47</v>
      </c>
      <c r="V406" s="127" t="s">
        <v>47</v>
      </c>
      <c r="W406" s="148" t="s">
        <v>782</v>
      </c>
      <c r="X406" s="148" t="s">
        <v>855</v>
      </c>
      <c r="Y406" s="70" t="s">
        <v>1100</v>
      </c>
      <c r="Z406" s="70" t="s">
        <v>1101</v>
      </c>
      <c r="AA406" s="127" t="s">
        <v>46</v>
      </c>
      <c r="AB406" s="151">
        <v>528</v>
      </c>
      <c r="AC406" s="151">
        <v>127</v>
      </c>
      <c r="AD406" s="149">
        <f t="shared" si="60"/>
        <v>528.0127</v>
      </c>
      <c r="AE406" s="127" t="s">
        <v>47</v>
      </c>
      <c r="AF406" s="152" t="s">
        <v>47</v>
      </c>
      <c r="AG406" s="153" t="s">
        <v>47</v>
      </c>
      <c r="AH406" s="123" t="s">
        <v>47</v>
      </c>
      <c r="AI406" s="123" t="s">
        <v>47</v>
      </c>
      <c r="AJ406" s="127" t="s">
        <v>47</v>
      </c>
      <c r="AK406" s="204"/>
      <c r="AL406" s="204"/>
      <c r="AM406" s="204"/>
      <c r="AN406" s="2"/>
      <c r="AO406" s="2"/>
      <c r="AP406" s="2"/>
      <c r="AQ406" s="2"/>
    </row>
    <row r="407" spans="1:43" s="17" customFormat="1" ht="30" hidden="1" x14ac:dyDescent="0.25">
      <c r="A407" s="3" t="s">
        <v>38</v>
      </c>
      <c r="B407" s="4" t="s">
        <v>39</v>
      </c>
      <c r="C407" s="153"/>
      <c r="D407" s="124"/>
      <c r="E407" s="125"/>
      <c r="F407" s="126" t="s">
        <v>775</v>
      </c>
      <c r="G407" s="127" t="s">
        <v>1102</v>
      </c>
      <c r="H407" s="127" t="s">
        <v>777</v>
      </c>
      <c r="I407" s="8" t="s">
        <v>1103</v>
      </c>
      <c r="J407" s="9" t="s">
        <v>779</v>
      </c>
      <c r="K407" s="10" t="s">
        <v>1104</v>
      </c>
      <c r="L407" s="10" t="s">
        <v>1105</v>
      </c>
      <c r="M407" s="11" t="s">
        <v>47</v>
      </c>
      <c r="N407" s="11" t="s">
        <v>47</v>
      </c>
      <c r="O407" s="10">
        <v>0</v>
      </c>
      <c r="P407" s="12">
        <v>0</v>
      </c>
      <c r="Q407" s="12">
        <v>0</v>
      </c>
      <c r="R407" s="125"/>
      <c r="S407" s="150" t="s">
        <v>46</v>
      </c>
      <c r="T407" s="12" t="s">
        <v>47</v>
      </c>
      <c r="U407" s="12" t="s">
        <v>47</v>
      </c>
      <c r="V407" s="127" t="s">
        <v>46</v>
      </c>
      <c r="W407" s="148" t="s">
        <v>782</v>
      </c>
      <c r="X407" s="148" t="s">
        <v>855</v>
      </c>
      <c r="Y407" s="70" t="s">
        <v>1106</v>
      </c>
      <c r="Z407" s="70" t="s">
        <v>521</v>
      </c>
      <c r="AA407" s="127" t="s">
        <v>46</v>
      </c>
      <c r="AB407" s="151">
        <v>999</v>
      </c>
      <c r="AC407" s="151">
        <v>7600</v>
      </c>
      <c r="AD407" s="149">
        <f t="shared" si="60"/>
        <v>999.76</v>
      </c>
      <c r="AE407" s="127" t="s">
        <v>47</v>
      </c>
      <c r="AF407" s="152" t="s">
        <v>47</v>
      </c>
      <c r="AH407" s="154"/>
      <c r="AI407" s="154"/>
      <c r="AJ407" s="125"/>
      <c r="AK407" s="2"/>
      <c r="AL407" s="2"/>
      <c r="AM407" s="2"/>
      <c r="AN407" s="2"/>
      <c r="AO407" s="2"/>
      <c r="AP407" s="2"/>
      <c r="AQ407" s="2"/>
    </row>
    <row r="408" spans="1:43" s="17" customFormat="1" ht="25.5" x14ac:dyDescent="0.25">
      <c r="A408" s="3" t="s">
        <v>79</v>
      </c>
      <c r="B408" s="4" t="s">
        <v>48</v>
      </c>
      <c r="C408" s="123" t="s">
        <v>47</v>
      </c>
      <c r="D408" s="123" t="s">
        <v>47</v>
      </c>
      <c r="E408" s="123" t="s">
        <v>47</v>
      </c>
      <c r="F408" s="95" t="s">
        <v>775</v>
      </c>
      <c r="G408" s="187" t="s">
        <v>1107</v>
      </c>
      <c r="H408" s="12" t="s">
        <v>42</v>
      </c>
      <c r="I408" s="8" t="s">
        <v>1108</v>
      </c>
      <c r="J408" s="9" t="s">
        <v>779</v>
      </c>
      <c r="K408" s="10" t="s">
        <v>1109</v>
      </c>
      <c r="L408" s="10" t="s">
        <v>521</v>
      </c>
      <c r="M408" s="11" t="s">
        <v>47</v>
      </c>
      <c r="N408" s="11" t="s">
        <v>47</v>
      </c>
      <c r="O408" s="10">
        <v>0</v>
      </c>
      <c r="P408" s="12">
        <v>0</v>
      </c>
      <c r="Q408" s="12">
        <f>+O408+(P408/10000)</f>
        <v>0</v>
      </c>
      <c r="R408" s="32"/>
      <c r="S408" s="93" t="s">
        <v>46</v>
      </c>
      <c r="T408" s="12" t="s">
        <v>47</v>
      </c>
      <c r="U408" s="12" t="s">
        <v>47</v>
      </c>
      <c r="V408" s="12" t="s">
        <v>47</v>
      </c>
      <c r="W408" s="12" t="s">
        <v>782</v>
      </c>
      <c r="X408" s="12" t="s">
        <v>111</v>
      </c>
      <c r="Y408" s="10" t="s">
        <v>1110</v>
      </c>
      <c r="Z408" s="10" t="s">
        <v>952</v>
      </c>
      <c r="AA408" s="12" t="s">
        <v>46</v>
      </c>
      <c r="AB408" s="12">
        <v>4</v>
      </c>
      <c r="AC408" s="12">
        <v>250</v>
      </c>
      <c r="AD408" s="149">
        <f>+AB408+(AC408/10000)</f>
        <v>4.0250000000000004</v>
      </c>
      <c r="AE408" s="12" t="s">
        <v>47</v>
      </c>
      <c r="AF408" s="117" t="s">
        <v>23727</v>
      </c>
      <c r="AG408" s="153" t="s">
        <v>47</v>
      </c>
      <c r="AH408" s="123" t="s">
        <v>47</v>
      </c>
      <c r="AI408" s="123" t="s">
        <v>47</v>
      </c>
      <c r="AJ408" s="127" t="s">
        <v>47</v>
      </c>
      <c r="AK408" s="205"/>
      <c r="AL408" s="205"/>
      <c r="AM408" s="205"/>
    </row>
    <row r="409" spans="1:43" s="17" customFormat="1" ht="135" x14ac:dyDescent="0.25">
      <c r="A409" s="3" t="s">
        <v>38</v>
      </c>
      <c r="B409" s="4" t="s">
        <v>48</v>
      </c>
      <c r="C409" s="123" t="s">
        <v>47</v>
      </c>
      <c r="D409" s="123" t="s">
        <v>47</v>
      </c>
      <c r="E409" s="233" t="s">
        <v>24124</v>
      </c>
      <c r="F409" s="126" t="s">
        <v>775</v>
      </c>
      <c r="G409" s="188" t="s">
        <v>1111</v>
      </c>
      <c r="H409" s="127" t="s">
        <v>777</v>
      </c>
      <c r="I409" s="8" t="s">
        <v>1112</v>
      </c>
      <c r="J409" s="9" t="s">
        <v>779</v>
      </c>
      <c r="K409" s="10" t="s">
        <v>1113</v>
      </c>
      <c r="L409" s="10" t="s">
        <v>1114</v>
      </c>
      <c r="M409" s="11" t="s">
        <v>47</v>
      </c>
      <c r="N409" s="11" t="s">
        <v>47</v>
      </c>
      <c r="O409" s="10">
        <v>0</v>
      </c>
      <c r="P409" s="12">
        <v>0</v>
      </c>
      <c r="Q409" s="12">
        <v>0</v>
      </c>
      <c r="R409" s="125"/>
      <c r="S409" s="150" t="s">
        <v>46</v>
      </c>
      <c r="T409" s="12" t="s">
        <v>47</v>
      </c>
      <c r="U409" s="12" t="s">
        <v>47</v>
      </c>
      <c r="V409" s="127" t="s">
        <v>47</v>
      </c>
      <c r="W409" s="148" t="s">
        <v>782</v>
      </c>
      <c r="X409" s="148" t="s">
        <v>855</v>
      </c>
      <c r="Y409" s="70" t="s">
        <v>1106</v>
      </c>
      <c r="Z409" s="70" t="s">
        <v>521</v>
      </c>
      <c r="AA409" s="127" t="s">
        <v>46</v>
      </c>
      <c r="AB409" s="151">
        <v>0</v>
      </c>
      <c r="AC409" s="151">
        <v>328.964</v>
      </c>
      <c r="AD409" s="149">
        <f t="shared" ref="AD409:AD414" si="61">+AB409+(AC409/10000)</f>
        <v>3.2896399999999999E-2</v>
      </c>
      <c r="AE409" s="127" t="s">
        <v>47</v>
      </c>
      <c r="AF409" s="152" t="s">
        <v>47</v>
      </c>
      <c r="AG409" s="153" t="s">
        <v>47</v>
      </c>
      <c r="AH409" s="123" t="s">
        <v>47</v>
      </c>
      <c r="AI409" s="123" t="s">
        <v>47</v>
      </c>
      <c r="AJ409" s="127" t="s">
        <v>47</v>
      </c>
      <c r="AK409" s="204"/>
      <c r="AL409" s="204"/>
      <c r="AM409" s="204"/>
      <c r="AN409" s="2"/>
      <c r="AO409" s="2"/>
      <c r="AP409" s="2"/>
      <c r="AQ409" s="2"/>
    </row>
    <row r="410" spans="1:43" s="17" customFormat="1" ht="38.25" x14ac:dyDescent="0.25">
      <c r="A410" s="3" t="s">
        <v>38</v>
      </c>
      <c r="B410" s="4" t="s">
        <v>48</v>
      </c>
      <c r="C410" s="123" t="s">
        <v>47</v>
      </c>
      <c r="D410" s="243" t="s">
        <v>24125</v>
      </c>
      <c r="E410" s="123" t="s">
        <v>47</v>
      </c>
      <c r="F410" s="126" t="s">
        <v>775</v>
      </c>
      <c r="G410" s="188" t="s">
        <v>1115</v>
      </c>
      <c r="H410" s="127" t="s">
        <v>777</v>
      </c>
      <c r="I410" s="8" t="s">
        <v>1116</v>
      </c>
      <c r="J410" s="9" t="s">
        <v>108</v>
      </c>
      <c r="K410" s="10" t="s">
        <v>1117</v>
      </c>
      <c r="L410" s="10" t="s">
        <v>521</v>
      </c>
      <c r="M410" s="11" t="s">
        <v>47</v>
      </c>
      <c r="N410" s="11" t="s">
        <v>46</v>
      </c>
      <c r="O410" s="10">
        <v>0</v>
      </c>
      <c r="P410" s="12">
        <v>1000</v>
      </c>
      <c r="Q410" s="12">
        <v>0.1</v>
      </c>
      <c r="R410" s="125"/>
      <c r="S410" s="150" t="s">
        <v>46</v>
      </c>
      <c r="T410" s="12" t="s">
        <v>47</v>
      </c>
      <c r="U410" s="12" t="s">
        <v>47</v>
      </c>
      <c r="V410" s="127" t="s">
        <v>47</v>
      </c>
      <c r="W410" s="148" t="s">
        <v>782</v>
      </c>
      <c r="X410" s="148" t="s">
        <v>855</v>
      </c>
      <c r="Y410" s="70" t="s">
        <v>1118</v>
      </c>
      <c r="Z410" s="70" t="s">
        <v>1046</v>
      </c>
      <c r="AA410" s="127" t="s">
        <v>46</v>
      </c>
      <c r="AB410" s="151">
        <v>0</v>
      </c>
      <c r="AC410" s="151">
        <v>24624</v>
      </c>
      <c r="AD410" s="149">
        <f t="shared" si="61"/>
        <v>2.4624000000000001</v>
      </c>
      <c r="AE410" s="127" t="s">
        <v>47</v>
      </c>
      <c r="AF410" s="152" t="s">
        <v>47</v>
      </c>
      <c r="AG410" s="153" t="s">
        <v>47</v>
      </c>
      <c r="AH410" s="123" t="s">
        <v>47</v>
      </c>
      <c r="AI410" s="123" t="s">
        <v>47</v>
      </c>
      <c r="AJ410" s="127" t="s">
        <v>47</v>
      </c>
      <c r="AK410" s="204"/>
      <c r="AL410" s="204"/>
      <c r="AM410" s="204"/>
      <c r="AN410" s="2"/>
      <c r="AO410" s="2"/>
      <c r="AP410" s="2"/>
      <c r="AQ410" s="2"/>
    </row>
    <row r="411" spans="1:43" s="17" customFormat="1" ht="25.5" x14ac:dyDescent="0.25">
      <c r="A411" s="3" t="s">
        <v>79</v>
      </c>
      <c r="B411" s="4" t="s">
        <v>48</v>
      </c>
      <c r="C411" s="123" t="s">
        <v>47</v>
      </c>
      <c r="D411" s="123" t="s">
        <v>47</v>
      </c>
      <c r="E411" s="123" t="s">
        <v>47</v>
      </c>
      <c r="F411" s="126" t="s">
        <v>775</v>
      </c>
      <c r="G411" s="188" t="s">
        <v>1119</v>
      </c>
      <c r="H411" s="127" t="s">
        <v>777</v>
      </c>
      <c r="I411" s="8" t="s">
        <v>1120</v>
      </c>
      <c r="J411" s="9" t="s">
        <v>779</v>
      </c>
      <c r="K411" s="10" t="s">
        <v>1121</v>
      </c>
      <c r="L411" s="10" t="s">
        <v>521</v>
      </c>
      <c r="M411" s="11" t="s">
        <v>47</v>
      </c>
      <c r="N411" s="11" t="s">
        <v>47</v>
      </c>
      <c r="O411" s="10">
        <v>0</v>
      </c>
      <c r="P411" s="12">
        <v>0</v>
      </c>
      <c r="Q411" s="12">
        <v>0</v>
      </c>
      <c r="R411" s="125"/>
      <c r="S411" s="150" t="s">
        <v>46</v>
      </c>
      <c r="T411" s="12" t="s">
        <v>47</v>
      </c>
      <c r="U411" s="12" t="s">
        <v>47</v>
      </c>
      <c r="V411" s="127" t="s">
        <v>47</v>
      </c>
      <c r="W411" s="148" t="s">
        <v>782</v>
      </c>
      <c r="X411" s="148" t="s">
        <v>855</v>
      </c>
      <c r="Y411" s="70" t="s">
        <v>1122</v>
      </c>
      <c r="Z411" s="70" t="s">
        <v>1046</v>
      </c>
      <c r="AA411" s="127" t="s">
        <v>46</v>
      </c>
      <c r="AB411" s="151">
        <v>0</v>
      </c>
      <c r="AC411" s="151">
        <v>200</v>
      </c>
      <c r="AD411" s="149">
        <f t="shared" si="61"/>
        <v>0.02</v>
      </c>
      <c r="AE411" s="127" t="s">
        <v>47</v>
      </c>
      <c r="AF411" s="152" t="s">
        <v>47</v>
      </c>
      <c r="AG411" s="153" t="s">
        <v>47</v>
      </c>
      <c r="AH411" s="123" t="s">
        <v>47</v>
      </c>
      <c r="AI411" s="123" t="s">
        <v>47</v>
      </c>
      <c r="AJ411" s="127" t="s">
        <v>47</v>
      </c>
      <c r="AK411" s="204"/>
      <c r="AL411" s="204"/>
      <c r="AM411" s="204"/>
      <c r="AN411" s="2"/>
      <c r="AO411" s="2"/>
      <c r="AP411" s="2"/>
      <c r="AQ411" s="2"/>
    </row>
    <row r="412" spans="1:43" s="17" customFormat="1" ht="25.5" x14ac:dyDescent="0.25">
      <c r="A412" s="3" t="s">
        <v>79</v>
      </c>
      <c r="B412" s="4" t="s">
        <v>48</v>
      </c>
      <c r="C412" s="123" t="s">
        <v>47</v>
      </c>
      <c r="D412" s="123" t="s">
        <v>47</v>
      </c>
      <c r="E412" s="123" t="s">
        <v>47</v>
      </c>
      <c r="F412" s="126" t="s">
        <v>775</v>
      </c>
      <c r="G412" s="188" t="s">
        <v>1123</v>
      </c>
      <c r="H412" s="127" t="s">
        <v>777</v>
      </c>
      <c r="I412" s="8" t="s">
        <v>1124</v>
      </c>
      <c r="J412" s="9" t="s">
        <v>779</v>
      </c>
      <c r="K412" s="10" t="s">
        <v>1125</v>
      </c>
      <c r="L412" s="10" t="s">
        <v>521</v>
      </c>
      <c r="M412" s="11" t="s">
        <v>47</v>
      </c>
      <c r="N412" s="11" t="s">
        <v>47</v>
      </c>
      <c r="O412" s="10">
        <v>0</v>
      </c>
      <c r="P412" s="12">
        <v>0</v>
      </c>
      <c r="Q412" s="12">
        <v>0</v>
      </c>
      <c r="R412" s="125"/>
      <c r="S412" s="150" t="s">
        <v>46</v>
      </c>
      <c r="T412" s="12" t="s">
        <v>47</v>
      </c>
      <c r="U412" s="12" t="s">
        <v>47</v>
      </c>
      <c r="V412" s="127" t="s">
        <v>47</v>
      </c>
      <c r="W412" s="148" t="s">
        <v>782</v>
      </c>
      <c r="X412" s="148" t="s">
        <v>855</v>
      </c>
      <c r="Y412" s="70" t="s">
        <v>1122</v>
      </c>
      <c r="Z412" s="70" t="s">
        <v>1046</v>
      </c>
      <c r="AA412" s="127" t="s">
        <v>46</v>
      </c>
      <c r="AB412" s="151">
        <v>0</v>
      </c>
      <c r="AC412" s="151">
        <v>200</v>
      </c>
      <c r="AD412" s="149">
        <f t="shared" si="61"/>
        <v>0.02</v>
      </c>
      <c r="AE412" s="127" t="s">
        <v>47</v>
      </c>
      <c r="AF412" s="152" t="s">
        <v>47</v>
      </c>
      <c r="AG412" s="153" t="s">
        <v>47</v>
      </c>
      <c r="AH412" s="123" t="s">
        <v>47</v>
      </c>
      <c r="AI412" s="123" t="s">
        <v>47</v>
      </c>
      <c r="AJ412" s="127" t="s">
        <v>47</v>
      </c>
      <c r="AK412" s="204"/>
      <c r="AL412" s="204"/>
      <c r="AM412" s="204"/>
      <c r="AN412" s="2"/>
      <c r="AO412" s="2"/>
      <c r="AP412" s="2"/>
      <c r="AQ412" s="2"/>
    </row>
    <row r="413" spans="1:43" s="17" customFormat="1" ht="127.5" hidden="1" x14ac:dyDescent="0.2">
      <c r="A413" s="18" t="s">
        <v>38</v>
      </c>
      <c r="B413" s="19" t="s">
        <v>48</v>
      </c>
      <c r="C413" s="29"/>
      <c r="D413" s="21"/>
      <c r="E413" s="22"/>
      <c r="F413" s="95" t="s">
        <v>40</v>
      </c>
      <c r="G413" s="12" t="s">
        <v>1126</v>
      </c>
      <c r="H413" s="27" t="s">
        <v>42</v>
      </c>
      <c r="I413" s="23" t="s">
        <v>1127</v>
      </c>
      <c r="J413" s="24" t="s">
        <v>44</v>
      </c>
      <c r="K413" s="25" t="s">
        <v>45</v>
      </c>
      <c r="L413" s="25" t="s">
        <v>45</v>
      </c>
      <c r="M413" s="25" t="s">
        <v>46</v>
      </c>
      <c r="N413" s="26" t="s">
        <v>46</v>
      </c>
      <c r="O413" s="25">
        <v>4123</v>
      </c>
      <c r="P413" s="27">
        <v>0</v>
      </c>
      <c r="Q413" s="27">
        <f>+O413+(P413/10000)</f>
        <v>4123</v>
      </c>
      <c r="R413" s="28" t="s">
        <v>47</v>
      </c>
      <c r="S413" s="94" t="s">
        <v>45</v>
      </c>
      <c r="T413" s="25" t="s">
        <v>45</v>
      </c>
      <c r="U413" s="25" t="s">
        <v>45</v>
      </c>
      <c r="V413" s="25" t="s">
        <v>45</v>
      </c>
      <c r="W413" s="27" t="str">
        <f>J413</f>
        <v>COMPLETO TIENE ÁREA Y LINDEROS</v>
      </c>
      <c r="X413" s="25" t="s">
        <v>45</v>
      </c>
      <c r="Y413" s="25" t="s">
        <v>45</v>
      </c>
      <c r="Z413" s="25" t="s">
        <v>45</v>
      </c>
      <c r="AA413" s="27" t="s">
        <v>46</v>
      </c>
      <c r="AB413" s="27">
        <f>O413</f>
        <v>4123</v>
      </c>
      <c r="AC413" s="27">
        <v>0</v>
      </c>
      <c r="AD413" s="27">
        <f t="shared" si="61"/>
        <v>4123</v>
      </c>
      <c r="AE413" s="27" t="s">
        <v>47</v>
      </c>
      <c r="AF413" s="118" t="s">
        <v>47</v>
      </c>
      <c r="AH413" s="20"/>
      <c r="AI413" s="20"/>
      <c r="AJ413" s="30"/>
      <c r="AK413" s="2"/>
      <c r="AL413" s="2"/>
      <c r="AM413" s="2"/>
      <c r="AN413" s="2"/>
      <c r="AO413" s="2"/>
      <c r="AP413" s="2"/>
      <c r="AQ413" s="2"/>
    </row>
    <row r="414" spans="1:43" s="17" customFormat="1" ht="114.75" hidden="1" x14ac:dyDescent="0.2">
      <c r="A414" s="18" t="s">
        <v>38</v>
      </c>
      <c r="B414" s="19" t="s">
        <v>48</v>
      </c>
      <c r="C414" s="29"/>
      <c r="D414" s="21"/>
      <c r="E414" s="22"/>
      <c r="F414" s="95" t="s">
        <v>40</v>
      </c>
      <c r="G414" s="12" t="s">
        <v>1128</v>
      </c>
      <c r="H414" s="27" t="s">
        <v>42</v>
      </c>
      <c r="I414" s="23" t="s">
        <v>1129</v>
      </c>
      <c r="J414" s="24" t="s">
        <v>44</v>
      </c>
      <c r="K414" s="25" t="s">
        <v>45</v>
      </c>
      <c r="L414" s="25" t="s">
        <v>45</v>
      </c>
      <c r="M414" s="25" t="s">
        <v>46</v>
      </c>
      <c r="N414" s="26" t="s">
        <v>46</v>
      </c>
      <c r="O414" s="25">
        <v>4700</v>
      </c>
      <c r="P414" s="27">
        <v>6000</v>
      </c>
      <c r="Q414" s="27">
        <f>+O414+(P414/10000)</f>
        <v>4700.6000000000004</v>
      </c>
      <c r="R414" s="28" t="s">
        <v>47</v>
      </c>
      <c r="S414" s="94" t="s">
        <v>45</v>
      </c>
      <c r="T414" s="25" t="s">
        <v>45</v>
      </c>
      <c r="U414" s="25" t="s">
        <v>45</v>
      </c>
      <c r="V414" s="25" t="s">
        <v>45</v>
      </c>
      <c r="W414" s="27" t="str">
        <f>J414</f>
        <v>COMPLETO TIENE ÁREA Y LINDEROS</v>
      </c>
      <c r="X414" s="25" t="s">
        <v>45</v>
      </c>
      <c r="Y414" s="25" t="s">
        <v>45</v>
      </c>
      <c r="Z414" s="25" t="s">
        <v>45</v>
      </c>
      <c r="AA414" s="27" t="s">
        <v>46</v>
      </c>
      <c r="AB414" s="27">
        <f>O414</f>
        <v>4700</v>
      </c>
      <c r="AC414" s="27">
        <v>0</v>
      </c>
      <c r="AD414" s="27">
        <f t="shared" si="61"/>
        <v>4700</v>
      </c>
      <c r="AE414" s="27" t="s">
        <v>47</v>
      </c>
      <c r="AF414" s="118" t="s">
        <v>47</v>
      </c>
      <c r="AH414" s="20"/>
      <c r="AI414" s="20"/>
      <c r="AJ414" s="30"/>
      <c r="AK414" s="2"/>
      <c r="AL414" s="2"/>
      <c r="AM414" s="2"/>
      <c r="AN414" s="2"/>
      <c r="AO414" s="2"/>
      <c r="AP414" s="2"/>
      <c r="AQ414" s="2"/>
    </row>
    <row r="415" spans="1:43" s="17" customFormat="1" ht="51" hidden="1" x14ac:dyDescent="0.2">
      <c r="A415" s="3" t="s">
        <v>38</v>
      </c>
      <c r="B415" s="4" t="s">
        <v>39</v>
      </c>
      <c r="C415" s="14"/>
      <c r="D415" s="6"/>
      <c r="E415" s="7"/>
      <c r="F415" s="95" t="s">
        <v>775</v>
      </c>
      <c r="G415" s="146" t="s">
        <v>1130</v>
      </c>
      <c r="H415" s="12" t="s">
        <v>42</v>
      </c>
      <c r="I415" s="8" t="s">
        <v>1131</v>
      </c>
      <c r="J415" s="9" t="s">
        <v>108</v>
      </c>
      <c r="K415" s="10" t="s">
        <v>1132</v>
      </c>
      <c r="L415" s="10" t="s">
        <v>1133</v>
      </c>
      <c r="M415" s="11" t="s">
        <v>47</v>
      </c>
      <c r="N415" s="11" t="s">
        <v>46</v>
      </c>
      <c r="O415" s="10">
        <v>2971</v>
      </c>
      <c r="P415" s="12">
        <v>8750</v>
      </c>
      <c r="Q415" s="12">
        <f>+O415+(P415/10000)</f>
        <v>2971.875</v>
      </c>
      <c r="R415" s="32"/>
      <c r="S415" s="93" t="s">
        <v>46</v>
      </c>
      <c r="T415" s="12" t="s">
        <v>47</v>
      </c>
      <c r="U415" s="12" t="s">
        <v>47</v>
      </c>
      <c r="V415" s="12" t="s">
        <v>47</v>
      </c>
      <c r="W415" s="12" t="s">
        <v>782</v>
      </c>
      <c r="X415" s="12" t="s">
        <v>111</v>
      </c>
      <c r="Y415" s="10" t="s">
        <v>1134</v>
      </c>
      <c r="Z415" s="10" t="s">
        <v>952</v>
      </c>
      <c r="AA415" s="12" t="s">
        <v>46</v>
      </c>
      <c r="AB415" s="12">
        <v>0</v>
      </c>
      <c r="AC415" s="12">
        <v>6483</v>
      </c>
      <c r="AD415" s="149">
        <f t="shared" ref="AD415:AD429" si="62">+AB415+(AC415/10000)</f>
        <v>0.64829999999999999</v>
      </c>
      <c r="AE415" s="12" t="s">
        <v>47</v>
      </c>
      <c r="AF415" s="117" t="s">
        <v>23727</v>
      </c>
      <c r="AH415" s="15"/>
      <c r="AI415" s="15"/>
      <c r="AJ415" s="16"/>
    </row>
    <row r="416" spans="1:43" s="17" customFormat="1" ht="38.25" x14ac:dyDescent="0.25">
      <c r="A416" s="3" t="s">
        <v>38</v>
      </c>
      <c r="B416" s="4" t="s">
        <v>48</v>
      </c>
      <c r="C416" s="123" t="s">
        <v>47</v>
      </c>
      <c r="D416" s="123" t="s">
        <v>47</v>
      </c>
      <c r="E416" s="123" t="s">
        <v>47</v>
      </c>
      <c r="F416" s="126" t="s">
        <v>775</v>
      </c>
      <c r="G416" s="188" t="s">
        <v>1135</v>
      </c>
      <c r="H416" s="127" t="s">
        <v>777</v>
      </c>
      <c r="I416" s="8" t="s">
        <v>1136</v>
      </c>
      <c r="J416" s="9" t="s">
        <v>779</v>
      </c>
      <c r="K416" s="10" t="s">
        <v>1137</v>
      </c>
      <c r="L416" s="10" t="s">
        <v>781</v>
      </c>
      <c r="M416" s="11" t="s">
        <v>47</v>
      </c>
      <c r="N416" s="11" t="s">
        <v>47</v>
      </c>
      <c r="O416" s="10">
        <v>0</v>
      </c>
      <c r="P416" s="12">
        <v>0</v>
      </c>
      <c r="Q416" s="12">
        <v>0</v>
      </c>
      <c r="R416" s="125"/>
      <c r="S416" s="150" t="s">
        <v>47</v>
      </c>
      <c r="T416" s="12" t="s">
        <v>47</v>
      </c>
      <c r="U416" s="12" t="s">
        <v>47</v>
      </c>
      <c r="V416" s="127" t="s">
        <v>47</v>
      </c>
      <c r="W416" s="148" t="s">
        <v>1138</v>
      </c>
      <c r="X416" s="148" t="s">
        <v>47</v>
      </c>
      <c r="Y416" s="148" t="s">
        <v>47</v>
      </c>
      <c r="Z416" s="148" t="s">
        <v>47</v>
      </c>
      <c r="AA416" s="127" t="s">
        <v>47</v>
      </c>
      <c r="AB416" s="151">
        <v>0</v>
      </c>
      <c r="AC416" s="151">
        <v>0</v>
      </c>
      <c r="AD416" s="149">
        <f t="shared" si="62"/>
        <v>0</v>
      </c>
      <c r="AE416" s="127" t="s">
        <v>47</v>
      </c>
      <c r="AF416" s="152" t="s">
        <v>47</v>
      </c>
      <c r="AG416" s="153" t="s">
        <v>47</v>
      </c>
      <c r="AH416" s="123" t="s">
        <v>47</v>
      </c>
      <c r="AI416" s="123" t="s">
        <v>47</v>
      </c>
      <c r="AJ416" s="127" t="s">
        <v>47</v>
      </c>
      <c r="AK416" s="204"/>
      <c r="AL416" s="204"/>
      <c r="AM416" s="204"/>
      <c r="AN416" s="2"/>
      <c r="AO416" s="2"/>
      <c r="AP416" s="2"/>
      <c r="AQ416" s="2"/>
    </row>
    <row r="417" spans="1:43" s="17" customFormat="1" ht="25.5" x14ac:dyDescent="0.25">
      <c r="A417" s="3" t="s">
        <v>38</v>
      </c>
      <c r="B417" s="4" t="s">
        <v>48</v>
      </c>
      <c r="C417" s="123" t="s">
        <v>47</v>
      </c>
      <c r="D417" s="123" t="s">
        <v>47</v>
      </c>
      <c r="E417" s="123" t="s">
        <v>47</v>
      </c>
      <c r="F417" s="126" t="s">
        <v>775</v>
      </c>
      <c r="G417" s="188" t="s">
        <v>1139</v>
      </c>
      <c r="H417" s="127" t="s">
        <v>777</v>
      </c>
      <c r="I417" s="8" t="s">
        <v>1140</v>
      </c>
      <c r="J417" s="9" t="s">
        <v>779</v>
      </c>
      <c r="K417" s="10" t="s">
        <v>1141</v>
      </c>
      <c r="L417" s="10" t="s">
        <v>1133</v>
      </c>
      <c r="M417" s="11" t="s">
        <v>47</v>
      </c>
      <c r="N417" s="11" t="s">
        <v>47</v>
      </c>
      <c r="O417" s="10">
        <v>0</v>
      </c>
      <c r="P417" s="12">
        <v>0</v>
      </c>
      <c r="Q417" s="12">
        <v>0</v>
      </c>
      <c r="R417" s="125"/>
      <c r="S417" s="150" t="s">
        <v>46</v>
      </c>
      <c r="T417" s="12" t="s">
        <v>47</v>
      </c>
      <c r="U417" s="12" t="s">
        <v>47</v>
      </c>
      <c r="V417" s="127" t="s">
        <v>47</v>
      </c>
      <c r="W417" s="148" t="s">
        <v>782</v>
      </c>
      <c r="X417" s="148" t="s">
        <v>855</v>
      </c>
      <c r="Y417" s="70" t="s">
        <v>1142</v>
      </c>
      <c r="Z417" s="70" t="s">
        <v>923</v>
      </c>
      <c r="AA417" s="127" t="s">
        <v>46</v>
      </c>
      <c r="AB417" s="151">
        <v>2652</v>
      </c>
      <c r="AC417" s="151">
        <v>2371</v>
      </c>
      <c r="AD417" s="149">
        <f t="shared" si="62"/>
        <v>2652.2370999999998</v>
      </c>
      <c r="AE417" s="127" t="s">
        <v>47</v>
      </c>
      <c r="AF417" s="152" t="s">
        <v>47</v>
      </c>
      <c r="AG417" s="153" t="s">
        <v>47</v>
      </c>
      <c r="AH417" s="123" t="s">
        <v>47</v>
      </c>
      <c r="AI417" s="123" t="s">
        <v>47</v>
      </c>
      <c r="AJ417" s="127" t="s">
        <v>47</v>
      </c>
      <c r="AK417" s="204"/>
      <c r="AL417" s="204"/>
      <c r="AM417" s="204"/>
      <c r="AN417" s="2"/>
      <c r="AO417" s="2"/>
      <c r="AP417" s="2"/>
      <c r="AQ417" s="2"/>
    </row>
    <row r="418" spans="1:43" s="17" customFormat="1" ht="38.25" x14ac:dyDescent="0.25">
      <c r="A418" s="3" t="s">
        <v>79</v>
      </c>
      <c r="B418" s="4" t="s">
        <v>48</v>
      </c>
      <c r="C418" s="123" t="s">
        <v>47</v>
      </c>
      <c r="D418" s="123" t="s">
        <v>47</v>
      </c>
      <c r="E418" s="123" t="s">
        <v>47</v>
      </c>
      <c r="F418" s="126" t="s">
        <v>775</v>
      </c>
      <c r="G418" s="188" t="s">
        <v>1143</v>
      </c>
      <c r="H418" s="127" t="s">
        <v>777</v>
      </c>
      <c r="I418" s="8" t="s">
        <v>1144</v>
      </c>
      <c r="J418" s="9" t="s">
        <v>108</v>
      </c>
      <c r="K418" s="10" t="s">
        <v>1145</v>
      </c>
      <c r="L418" s="10" t="s">
        <v>521</v>
      </c>
      <c r="M418" s="11" t="s">
        <v>47</v>
      </c>
      <c r="N418" s="11" t="s">
        <v>46</v>
      </c>
      <c r="O418" s="10">
        <v>0</v>
      </c>
      <c r="P418" s="12">
        <v>292.07</v>
      </c>
      <c r="Q418" s="12">
        <v>2.9207E-2</v>
      </c>
      <c r="R418" s="125"/>
      <c r="S418" s="150" t="s">
        <v>46</v>
      </c>
      <c r="T418" s="12" t="s">
        <v>47</v>
      </c>
      <c r="U418" s="12" t="s">
        <v>47</v>
      </c>
      <c r="V418" s="127" t="s">
        <v>47</v>
      </c>
      <c r="W418" s="148" t="s">
        <v>782</v>
      </c>
      <c r="X418" s="148" t="s">
        <v>855</v>
      </c>
      <c r="Y418" s="70" t="s">
        <v>1146</v>
      </c>
      <c r="Z418" s="70" t="s">
        <v>1046</v>
      </c>
      <c r="AA418" s="127" t="s">
        <v>46</v>
      </c>
      <c r="AB418" s="151">
        <v>0</v>
      </c>
      <c r="AC418" s="151">
        <v>592.07000000000005</v>
      </c>
      <c r="AD418" s="149">
        <f t="shared" si="62"/>
        <v>5.9207000000000003E-2</v>
      </c>
      <c r="AE418" s="127" t="s">
        <v>47</v>
      </c>
      <c r="AF418" s="152" t="s">
        <v>47</v>
      </c>
      <c r="AG418" s="153" t="s">
        <v>47</v>
      </c>
      <c r="AH418" s="123" t="s">
        <v>47</v>
      </c>
      <c r="AI418" s="123" t="s">
        <v>47</v>
      </c>
      <c r="AJ418" s="127" t="s">
        <v>47</v>
      </c>
      <c r="AK418" s="204"/>
      <c r="AL418" s="204"/>
      <c r="AM418" s="204"/>
      <c r="AN418" s="2"/>
      <c r="AO418" s="2"/>
      <c r="AP418" s="2"/>
      <c r="AQ418" s="2"/>
    </row>
    <row r="419" spans="1:43" s="17" customFormat="1" ht="38.25" x14ac:dyDescent="0.25">
      <c r="A419" s="3" t="s">
        <v>79</v>
      </c>
      <c r="B419" s="4" t="s">
        <v>48</v>
      </c>
      <c r="C419" s="123" t="s">
        <v>47</v>
      </c>
      <c r="D419" s="123" t="s">
        <v>47</v>
      </c>
      <c r="E419" s="123" t="s">
        <v>47</v>
      </c>
      <c r="F419" s="95" t="s">
        <v>775</v>
      </c>
      <c r="G419" s="187" t="s">
        <v>1147</v>
      </c>
      <c r="H419" s="12" t="s">
        <v>42</v>
      </c>
      <c r="I419" s="8" t="s">
        <v>1148</v>
      </c>
      <c r="J419" s="9" t="s">
        <v>108</v>
      </c>
      <c r="K419" s="10" t="s">
        <v>1149</v>
      </c>
      <c r="L419" s="10" t="s">
        <v>781</v>
      </c>
      <c r="M419" s="11" t="s">
        <v>47</v>
      </c>
      <c r="N419" s="11" t="s">
        <v>46</v>
      </c>
      <c r="O419" s="10">
        <v>0</v>
      </c>
      <c r="P419" s="12">
        <v>5170</v>
      </c>
      <c r="Q419" s="12">
        <f>+O419+(P419/10000)</f>
        <v>0.51700000000000002</v>
      </c>
      <c r="R419" s="32"/>
      <c r="S419" s="93" t="s">
        <v>46</v>
      </c>
      <c r="T419" s="12" t="s">
        <v>47</v>
      </c>
      <c r="U419" s="12" t="s">
        <v>47</v>
      </c>
      <c r="V419" s="12" t="s">
        <v>47</v>
      </c>
      <c r="W419" s="12" t="s">
        <v>782</v>
      </c>
      <c r="X419" s="12" t="s">
        <v>111</v>
      </c>
      <c r="Y419" s="10" t="s">
        <v>1150</v>
      </c>
      <c r="Z419" s="10" t="s">
        <v>917</v>
      </c>
      <c r="AA419" s="12" t="s">
        <v>46</v>
      </c>
      <c r="AB419" s="12">
        <v>0</v>
      </c>
      <c r="AC419" s="12">
        <v>5170</v>
      </c>
      <c r="AD419" s="149">
        <f t="shared" si="62"/>
        <v>0.51700000000000002</v>
      </c>
      <c r="AE419" s="12" t="s">
        <v>47</v>
      </c>
      <c r="AF419" s="117" t="s">
        <v>23727</v>
      </c>
      <c r="AG419" s="153" t="s">
        <v>47</v>
      </c>
      <c r="AH419" s="123" t="s">
        <v>47</v>
      </c>
      <c r="AI419" s="123" t="s">
        <v>47</v>
      </c>
      <c r="AJ419" s="127" t="s">
        <v>47</v>
      </c>
      <c r="AK419" s="205"/>
      <c r="AL419" s="205"/>
      <c r="AM419" s="205"/>
    </row>
    <row r="420" spans="1:43" s="17" customFormat="1" ht="51" x14ac:dyDescent="0.25">
      <c r="A420" s="3" t="s">
        <v>79</v>
      </c>
      <c r="B420" s="4" t="s">
        <v>48</v>
      </c>
      <c r="C420" s="123" t="s">
        <v>47</v>
      </c>
      <c r="D420" s="123" t="s">
        <v>47</v>
      </c>
      <c r="E420" s="123" t="s">
        <v>47</v>
      </c>
      <c r="F420" s="126" t="s">
        <v>775</v>
      </c>
      <c r="G420" s="188" t="s">
        <v>1151</v>
      </c>
      <c r="H420" s="127" t="s">
        <v>777</v>
      </c>
      <c r="I420" s="8" t="s">
        <v>1152</v>
      </c>
      <c r="J420" s="9" t="s">
        <v>108</v>
      </c>
      <c r="K420" s="10" t="s">
        <v>1153</v>
      </c>
      <c r="L420" s="10" t="s">
        <v>521</v>
      </c>
      <c r="M420" s="11" t="s">
        <v>47</v>
      </c>
      <c r="N420" s="11" t="s">
        <v>46</v>
      </c>
      <c r="O420" s="10">
        <v>0</v>
      </c>
      <c r="P420" s="12">
        <v>692</v>
      </c>
      <c r="Q420" s="12">
        <v>6.9199999999999998E-2</v>
      </c>
      <c r="R420" s="125"/>
      <c r="S420" s="150" t="s">
        <v>46</v>
      </c>
      <c r="T420" s="12" t="s">
        <v>47</v>
      </c>
      <c r="U420" s="12" t="s">
        <v>47</v>
      </c>
      <c r="V420" s="127" t="s">
        <v>47</v>
      </c>
      <c r="W420" s="148" t="s">
        <v>782</v>
      </c>
      <c r="X420" s="148" t="s">
        <v>855</v>
      </c>
      <c r="Y420" s="70" t="s">
        <v>1154</v>
      </c>
      <c r="Z420" s="70" t="s">
        <v>1155</v>
      </c>
      <c r="AA420" s="127" t="s">
        <v>46</v>
      </c>
      <c r="AB420" s="151">
        <v>0</v>
      </c>
      <c r="AC420" s="151">
        <v>690</v>
      </c>
      <c r="AD420" s="149">
        <f t="shared" si="62"/>
        <v>6.9000000000000006E-2</v>
      </c>
      <c r="AE420" s="127" t="s">
        <v>47</v>
      </c>
      <c r="AF420" s="152" t="s">
        <v>47</v>
      </c>
      <c r="AG420" s="153" t="s">
        <v>47</v>
      </c>
      <c r="AH420" s="123" t="s">
        <v>47</v>
      </c>
      <c r="AI420" s="123" t="s">
        <v>47</v>
      </c>
      <c r="AJ420" s="127" t="s">
        <v>47</v>
      </c>
      <c r="AK420" s="204"/>
      <c r="AL420" s="204"/>
      <c r="AM420" s="204"/>
      <c r="AN420" s="2"/>
      <c r="AO420" s="2"/>
      <c r="AP420" s="2"/>
      <c r="AQ420" s="2"/>
    </row>
    <row r="421" spans="1:43" s="17" customFormat="1" ht="38.25" x14ac:dyDescent="0.25">
      <c r="A421" s="3" t="s">
        <v>79</v>
      </c>
      <c r="B421" s="4" t="s">
        <v>48</v>
      </c>
      <c r="C421" s="123" t="s">
        <v>47</v>
      </c>
      <c r="D421" s="123" t="s">
        <v>47</v>
      </c>
      <c r="E421" s="123" t="s">
        <v>47</v>
      </c>
      <c r="F421" s="126" t="s">
        <v>775</v>
      </c>
      <c r="G421" s="188" t="s">
        <v>1156</v>
      </c>
      <c r="H421" s="127" t="s">
        <v>777</v>
      </c>
      <c r="I421" s="8" t="s">
        <v>1157</v>
      </c>
      <c r="J421" s="9" t="s">
        <v>108</v>
      </c>
      <c r="K421" s="10" t="s">
        <v>1158</v>
      </c>
      <c r="L421" s="10" t="s">
        <v>521</v>
      </c>
      <c r="M421" s="11" t="s">
        <v>47</v>
      </c>
      <c r="N421" s="11" t="s">
        <v>46</v>
      </c>
      <c r="O421" s="10">
        <v>0</v>
      </c>
      <c r="P421" s="12">
        <v>2000</v>
      </c>
      <c r="Q421" s="12">
        <v>0.2</v>
      </c>
      <c r="R421" s="125"/>
      <c r="S421" s="150" t="s">
        <v>46</v>
      </c>
      <c r="T421" s="12" t="s">
        <v>47</v>
      </c>
      <c r="U421" s="12" t="s">
        <v>47</v>
      </c>
      <c r="V421" s="127" t="s">
        <v>47</v>
      </c>
      <c r="W421" s="148" t="s">
        <v>782</v>
      </c>
      <c r="X421" s="148" t="s">
        <v>855</v>
      </c>
      <c r="Y421" s="70" t="s">
        <v>1159</v>
      </c>
      <c r="Z421" s="70" t="s">
        <v>313</v>
      </c>
      <c r="AA421" s="127" t="s">
        <v>46</v>
      </c>
      <c r="AB421" s="151">
        <v>0</v>
      </c>
      <c r="AC421" s="151">
        <v>1770</v>
      </c>
      <c r="AD421" s="149">
        <f t="shared" si="62"/>
        <v>0.17699999999999999</v>
      </c>
      <c r="AE421" s="127" t="s">
        <v>47</v>
      </c>
      <c r="AF421" s="152" t="s">
        <v>47</v>
      </c>
      <c r="AG421" s="153" t="s">
        <v>47</v>
      </c>
      <c r="AH421" s="123" t="s">
        <v>47</v>
      </c>
      <c r="AI421" s="123" t="s">
        <v>47</v>
      </c>
      <c r="AJ421" s="127" t="s">
        <v>47</v>
      </c>
      <c r="AK421" s="204"/>
      <c r="AL421" s="204"/>
      <c r="AM421" s="204"/>
      <c r="AN421" s="2"/>
      <c r="AO421" s="2"/>
      <c r="AP421" s="2"/>
      <c r="AQ421" s="2"/>
    </row>
    <row r="422" spans="1:43" s="17" customFormat="1" ht="51" x14ac:dyDescent="0.25">
      <c r="A422" s="3" t="s">
        <v>79</v>
      </c>
      <c r="B422" s="4" t="s">
        <v>48</v>
      </c>
      <c r="C422" s="123" t="s">
        <v>47</v>
      </c>
      <c r="D422" s="123" t="s">
        <v>47</v>
      </c>
      <c r="E422" s="123" t="s">
        <v>47</v>
      </c>
      <c r="F422" s="126" t="s">
        <v>775</v>
      </c>
      <c r="G422" s="188" t="s">
        <v>1160</v>
      </c>
      <c r="H422" s="127" t="s">
        <v>777</v>
      </c>
      <c r="I422" s="8" t="s">
        <v>1161</v>
      </c>
      <c r="J422" s="9" t="s">
        <v>108</v>
      </c>
      <c r="K422" s="10" t="s">
        <v>1162</v>
      </c>
      <c r="L422" s="10" t="s">
        <v>521</v>
      </c>
      <c r="M422" s="11" t="s">
        <v>47</v>
      </c>
      <c r="N422" s="11" t="s">
        <v>46</v>
      </c>
      <c r="O422" s="10">
        <v>0</v>
      </c>
      <c r="P422" s="12">
        <v>341</v>
      </c>
      <c r="Q422" s="12">
        <v>3.4099999999999998E-2</v>
      </c>
      <c r="R422" s="125"/>
      <c r="S422" s="150" t="s">
        <v>46</v>
      </c>
      <c r="T422" s="12" t="s">
        <v>47</v>
      </c>
      <c r="U422" s="12" t="s">
        <v>47</v>
      </c>
      <c r="V422" s="127" t="s">
        <v>47</v>
      </c>
      <c r="W422" s="148" t="s">
        <v>782</v>
      </c>
      <c r="X422" s="148" t="s">
        <v>855</v>
      </c>
      <c r="Y422" s="70" t="s">
        <v>1163</v>
      </c>
      <c r="Z422" s="70" t="s">
        <v>1046</v>
      </c>
      <c r="AA422" s="127" t="s">
        <v>46</v>
      </c>
      <c r="AB422" s="151">
        <v>0</v>
      </c>
      <c r="AC422" s="151">
        <v>470</v>
      </c>
      <c r="AD422" s="149">
        <f t="shared" si="62"/>
        <v>4.7E-2</v>
      </c>
      <c r="AE422" s="127" t="s">
        <v>47</v>
      </c>
      <c r="AF422" s="152" t="s">
        <v>47</v>
      </c>
      <c r="AG422" s="153" t="s">
        <v>47</v>
      </c>
      <c r="AH422" s="123" t="s">
        <v>47</v>
      </c>
      <c r="AI422" s="123" t="s">
        <v>47</v>
      </c>
      <c r="AJ422" s="127" t="s">
        <v>47</v>
      </c>
      <c r="AK422" s="204"/>
      <c r="AL422" s="204"/>
      <c r="AM422" s="204"/>
      <c r="AN422" s="2"/>
      <c r="AO422" s="2"/>
      <c r="AP422" s="2"/>
      <c r="AQ422" s="2"/>
    </row>
    <row r="423" spans="1:43" s="17" customFormat="1" ht="51" x14ac:dyDescent="0.25">
      <c r="A423" s="3" t="s">
        <v>79</v>
      </c>
      <c r="B423" s="4" t="s">
        <v>48</v>
      </c>
      <c r="C423" s="123" t="s">
        <v>47</v>
      </c>
      <c r="D423" s="123" t="s">
        <v>47</v>
      </c>
      <c r="E423" s="123" t="s">
        <v>47</v>
      </c>
      <c r="F423" s="126" t="s">
        <v>775</v>
      </c>
      <c r="G423" s="188" t="s">
        <v>1164</v>
      </c>
      <c r="H423" s="127" t="s">
        <v>777</v>
      </c>
      <c r="I423" s="8" t="s">
        <v>1165</v>
      </c>
      <c r="J423" s="9" t="s">
        <v>108</v>
      </c>
      <c r="K423" s="10" t="s">
        <v>1166</v>
      </c>
      <c r="L423" s="10" t="s">
        <v>521</v>
      </c>
      <c r="M423" s="11" t="s">
        <v>47</v>
      </c>
      <c r="N423" s="11" t="s">
        <v>46</v>
      </c>
      <c r="O423" s="10">
        <v>0</v>
      </c>
      <c r="P423" s="12">
        <v>315.52999999999997</v>
      </c>
      <c r="Q423" s="12">
        <v>3.1552999999999998E-2</v>
      </c>
      <c r="R423" s="125"/>
      <c r="S423" s="150" t="s">
        <v>46</v>
      </c>
      <c r="T423" s="12" t="s">
        <v>47</v>
      </c>
      <c r="U423" s="12" t="s">
        <v>47</v>
      </c>
      <c r="V423" s="127" t="s">
        <v>47</v>
      </c>
      <c r="W423" s="148" t="s">
        <v>782</v>
      </c>
      <c r="X423" s="148" t="s">
        <v>855</v>
      </c>
      <c r="Y423" s="70" t="s">
        <v>1167</v>
      </c>
      <c r="Z423" s="70" t="s">
        <v>1168</v>
      </c>
      <c r="AA423" s="127" t="s">
        <v>46</v>
      </c>
      <c r="AB423" s="151">
        <v>0</v>
      </c>
      <c r="AC423" s="151">
        <v>315.52999999999997</v>
      </c>
      <c r="AD423" s="149">
        <f t="shared" si="62"/>
        <v>3.1552999999999998E-2</v>
      </c>
      <c r="AE423" s="127" t="s">
        <v>47</v>
      </c>
      <c r="AF423" s="152" t="s">
        <v>47</v>
      </c>
      <c r="AG423" s="153" t="s">
        <v>47</v>
      </c>
      <c r="AH423" s="123" t="s">
        <v>47</v>
      </c>
      <c r="AI423" s="123" t="s">
        <v>47</v>
      </c>
      <c r="AJ423" s="127" t="s">
        <v>47</v>
      </c>
      <c r="AK423" s="204"/>
      <c r="AL423" s="204"/>
      <c r="AM423" s="204"/>
      <c r="AN423" s="2"/>
      <c r="AO423" s="2"/>
      <c r="AP423" s="2"/>
      <c r="AQ423" s="2"/>
    </row>
    <row r="424" spans="1:43" s="17" customFormat="1" ht="51" x14ac:dyDescent="0.25">
      <c r="A424" s="3" t="s">
        <v>79</v>
      </c>
      <c r="B424" s="4" t="s">
        <v>48</v>
      </c>
      <c r="C424" s="123" t="s">
        <v>47</v>
      </c>
      <c r="D424" s="123" t="s">
        <v>47</v>
      </c>
      <c r="E424" s="123" t="s">
        <v>47</v>
      </c>
      <c r="F424" s="95" t="s">
        <v>775</v>
      </c>
      <c r="G424" s="187" t="s">
        <v>1169</v>
      </c>
      <c r="H424" s="12" t="s">
        <v>42</v>
      </c>
      <c r="I424" s="8" t="s">
        <v>1170</v>
      </c>
      <c r="J424" s="9" t="s">
        <v>108</v>
      </c>
      <c r="K424" s="10" t="s">
        <v>1171</v>
      </c>
      <c r="L424" s="10" t="s">
        <v>521</v>
      </c>
      <c r="M424" s="11" t="s">
        <v>47</v>
      </c>
      <c r="N424" s="11" t="s">
        <v>46</v>
      </c>
      <c r="O424" s="10">
        <v>0</v>
      </c>
      <c r="P424" s="12">
        <v>370</v>
      </c>
      <c r="Q424" s="12">
        <f>+O424+(P424/10000)</f>
        <v>3.6999999999999998E-2</v>
      </c>
      <c r="R424" s="32"/>
      <c r="S424" s="93" t="s">
        <v>46</v>
      </c>
      <c r="T424" s="12" t="s">
        <v>47</v>
      </c>
      <c r="U424" s="12" t="s">
        <v>47</v>
      </c>
      <c r="V424" s="12" t="s">
        <v>47</v>
      </c>
      <c r="W424" s="12" t="s">
        <v>782</v>
      </c>
      <c r="X424" s="12" t="s">
        <v>111</v>
      </c>
      <c r="Y424" s="10" t="s">
        <v>1172</v>
      </c>
      <c r="Z424" s="10" t="s">
        <v>952</v>
      </c>
      <c r="AA424" s="12" t="s">
        <v>46</v>
      </c>
      <c r="AB424" s="12">
        <v>0</v>
      </c>
      <c r="AC424" s="12">
        <v>370</v>
      </c>
      <c r="AD424" s="149">
        <f t="shared" si="62"/>
        <v>3.6999999999999998E-2</v>
      </c>
      <c r="AE424" s="12" t="s">
        <v>47</v>
      </c>
      <c r="AF424" s="117" t="s">
        <v>23727</v>
      </c>
      <c r="AG424" s="153" t="s">
        <v>47</v>
      </c>
      <c r="AH424" s="123" t="s">
        <v>47</v>
      </c>
      <c r="AI424" s="123" t="s">
        <v>47</v>
      </c>
      <c r="AJ424" s="127" t="s">
        <v>47</v>
      </c>
      <c r="AK424" s="205"/>
      <c r="AL424" s="205"/>
      <c r="AM424" s="205"/>
    </row>
    <row r="425" spans="1:43" s="17" customFormat="1" ht="51" x14ac:dyDescent="0.25">
      <c r="A425" s="3" t="s">
        <v>79</v>
      </c>
      <c r="B425" s="4" t="s">
        <v>48</v>
      </c>
      <c r="C425" s="123" t="s">
        <v>47</v>
      </c>
      <c r="D425" s="123" t="s">
        <v>47</v>
      </c>
      <c r="E425" s="123" t="s">
        <v>47</v>
      </c>
      <c r="F425" s="126" t="s">
        <v>775</v>
      </c>
      <c r="G425" s="188" t="s">
        <v>1173</v>
      </c>
      <c r="H425" s="127" t="s">
        <v>777</v>
      </c>
      <c r="I425" s="8" t="s">
        <v>1174</v>
      </c>
      <c r="J425" s="9" t="s">
        <v>108</v>
      </c>
      <c r="K425" s="10" t="s">
        <v>1175</v>
      </c>
      <c r="L425" s="10" t="s">
        <v>521</v>
      </c>
      <c r="M425" s="11" t="s">
        <v>47</v>
      </c>
      <c r="N425" s="11" t="s">
        <v>46</v>
      </c>
      <c r="O425" s="10">
        <v>0</v>
      </c>
      <c r="P425" s="12">
        <v>514.79999999999995</v>
      </c>
      <c r="Q425" s="12">
        <v>5.1479999999999998E-2</v>
      </c>
      <c r="R425" s="125"/>
      <c r="S425" s="150" t="s">
        <v>46</v>
      </c>
      <c r="T425" s="12" t="s">
        <v>47</v>
      </c>
      <c r="U425" s="12" t="s">
        <v>47</v>
      </c>
      <c r="V425" s="127" t="s">
        <v>47</v>
      </c>
      <c r="W425" s="148" t="s">
        <v>782</v>
      </c>
      <c r="X425" s="148" t="s">
        <v>855</v>
      </c>
      <c r="Y425" s="70" t="s">
        <v>1176</v>
      </c>
      <c r="Z425" s="70" t="s">
        <v>1046</v>
      </c>
      <c r="AA425" s="127" t="s">
        <v>46</v>
      </c>
      <c r="AB425" s="151">
        <v>0</v>
      </c>
      <c r="AC425" s="151">
        <v>14.08</v>
      </c>
      <c r="AD425" s="149">
        <f t="shared" si="62"/>
        <v>1.408E-3</v>
      </c>
      <c r="AE425" s="127" t="s">
        <v>47</v>
      </c>
      <c r="AF425" s="152" t="s">
        <v>47</v>
      </c>
      <c r="AG425" s="153" t="s">
        <v>47</v>
      </c>
      <c r="AH425" s="123" t="s">
        <v>47</v>
      </c>
      <c r="AI425" s="123" t="s">
        <v>47</v>
      </c>
      <c r="AJ425" s="127" t="s">
        <v>47</v>
      </c>
      <c r="AK425" s="204"/>
      <c r="AL425" s="204"/>
      <c r="AM425" s="204"/>
      <c r="AN425" s="2"/>
      <c r="AO425" s="2"/>
      <c r="AP425" s="2"/>
      <c r="AQ425" s="2"/>
    </row>
    <row r="426" spans="1:43" s="17" customFormat="1" ht="51" x14ac:dyDescent="0.25">
      <c r="A426" s="3" t="s">
        <v>79</v>
      </c>
      <c r="B426" s="4" t="s">
        <v>48</v>
      </c>
      <c r="C426" s="123" t="s">
        <v>47</v>
      </c>
      <c r="D426" s="123" t="s">
        <v>47</v>
      </c>
      <c r="E426" s="123" t="s">
        <v>47</v>
      </c>
      <c r="F426" s="126" t="s">
        <v>775</v>
      </c>
      <c r="G426" s="188" t="s">
        <v>1177</v>
      </c>
      <c r="H426" s="127" t="s">
        <v>777</v>
      </c>
      <c r="I426" s="8" t="s">
        <v>1178</v>
      </c>
      <c r="J426" s="9" t="s">
        <v>108</v>
      </c>
      <c r="K426" s="10" t="s">
        <v>1179</v>
      </c>
      <c r="L426" s="10" t="s">
        <v>521</v>
      </c>
      <c r="M426" s="11" t="s">
        <v>47</v>
      </c>
      <c r="N426" s="11" t="s">
        <v>46</v>
      </c>
      <c r="O426" s="10">
        <v>0</v>
      </c>
      <c r="P426" s="12">
        <v>541.79999999999995</v>
      </c>
      <c r="Q426" s="12">
        <v>5.4179999999999992E-2</v>
      </c>
      <c r="R426" s="125"/>
      <c r="S426" s="150" t="s">
        <v>46</v>
      </c>
      <c r="T426" s="12" t="s">
        <v>47</v>
      </c>
      <c r="U426" s="12" t="s">
        <v>47</v>
      </c>
      <c r="V426" s="127" t="s">
        <v>47</v>
      </c>
      <c r="W426" s="148" t="s">
        <v>782</v>
      </c>
      <c r="X426" s="148" t="s">
        <v>855</v>
      </c>
      <c r="Y426" s="70" t="s">
        <v>1180</v>
      </c>
      <c r="Z426" s="70" t="s">
        <v>521</v>
      </c>
      <c r="AA426" s="127" t="s">
        <v>46</v>
      </c>
      <c r="AB426" s="151">
        <v>0</v>
      </c>
      <c r="AC426" s="151">
        <v>541.79999999999995</v>
      </c>
      <c r="AD426" s="149">
        <f t="shared" si="62"/>
        <v>5.4179999999999992E-2</v>
      </c>
      <c r="AE426" s="127" t="s">
        <v>47</v>
      </c>
      <c r="AF426" s="152" t="s">
        <v>47</v>
      </c>
      <c r="AG426" s="153" t="s">
        <v>47</v>
      </c>
      <c r="AH426" s="123" t="s">
        <v>47</v>
      </c>
      <c r="AI426" s="123" t="s">
        <v>47</v>
      </c>
      <c r="AJ426" s="127" t="s">
        <v>47</v>
      </c>
      <c r="AK426" s="204"/>
      <c r="AL426" s="204"/>
      <c r="AM426" s="204"/>
      <c r="AN426" s="2"/>
      <c r="AO426" s="2"/>
      <c r="AP426" s="2"/>
      <c r="AQ426" s="2"/>
    </row>
    <row r="427" spans="1:43" s="17" customFormat="1" ht="63.75" x14ac:dyDescent="0.25">
      <c r="A427" s="3" t="s">
        <v>38</v>
      </c>
      <c r="B427" s="4" t="s">
        <v>48</v>
      </c>
      <c r="C427" s="123" t="s">
        <v>47</v>
      </c>
      <c r="D427" s="123" t="s">
        <v>47</v>
      </c>
      <c r="E427" s="123" t="s">
        <v>47</v>
      </c>
      <c r="F427" s="126" t="s">
        <v>775</v>
      </c>
      <c r="G427" s="188" t="s">
        <v>1181</v>
      </c>
      <c r="H427" s="127" t="s">
        <v>777</v>
      </c>
      <c r="I427" s="8" t="s">
        <v>1182</v>
      </c>
      <c r="J427" s="9" t="s">
        <v>108</v>
      </c>
      <c r="K427" s="10" t="s">
        <v>1183</v>
      </c>
      <c r="L427" s="10" t="s">
        <v>1184</v>
      </c>
      <c r="M427" s="11" t="s">
        <v>47</v>
      </c>
      <c r="N427" s="11" t="s">
        <v>46</v>
      </c>
      <c r="O427" s="10">
        <v>480</v>
      </c>
      <c r="P427" s="12">
        <v>5569</v>
      </c>
      <c r="Q427" s="12">
        <v>480.55689999999998</v>
      </c>
      <c r="R427" s="125"/>
      <c r="S427" s="150" t="s">
        <v>46</v>
      </c>
      <c r="T427" s="12" t="s">
        <v>47</v>
      </c>
      <c r="U427" s="12" t="s">
        <v>47</v>
      </c>
      <c r="V427" s="127" t="s">
        <v>47</v>
      </c>
      <c r="W427" s="148" t="s">
        <v>782</v>
      </c>
      <c r="X427" s="148" t="s">
        <v>855</v>
      </c>
      <c r="Y427" s="70" t="s">
        <v>1185</v>
      </c>
      <c r="Z427" s="70" t="s">
        <v>1186</v>
      </c>
      <c r="AA427" s="127" t="s">
        <v>46</v>
      </c>
      <c r="AB427" s="151">
        <v>480</v>
      </c>
      <c r="AC427" s="151">
        <v>0</v>
      </c>
      <c r="AD427" s="149">
        <f t="shared" si="62"/>
        <v>480</v>
      </c>
      <c r="AE427" s="127" t="s">
        <v>47</v>
      </c>
      <c r="AF427" s="152" t="s">
        <v>47</v>
      </c>
      <c r="AG427" s="153" t="s">
        <v>47</v>
      </c>
      <c r="AH427" s="123" t="s">
        <v>47</v>
      </c>
      <c r="AI427" s="123" t="s">
        <v>47</v>
      </c>
      <c r="AJ427" s="127" t="s">
        <v>47</v>
      </c>
      <c r="AK427" s="204"/>
      <c r="AL427" s="204"/>
      <c r="AM427" s="204"/>
      <c r="AN427" s="2"/>
      <c r="AO427" s="2"/>
      <c r="AP427" s="2"/>
      <c r="AQ427" s="2"/>
    </row>
    <row r="428" spans="1:43" s="17" customFormat="1" ht="51" x14ac:dyDescent="0.25">
      <c r="A428" s="3" t="s">
        <v>38</v>
      </c>
      <c r="B428" s="4" t="s">
        <v>48</v>
      </c>
      <c r="C428" s="123" t="s">
        <v>47</v>
      </c>
      <c r="D428" s="123" t="s">
        <v>47</v>
      </c>
      <c r="E428" s="123" t="s">
        <v>47</v>
      </c>
      <c r="F428" s="126" t="s">
        <v>775</v>
      </c>
      <c r="G428" s="188" t="s">
        <v>1187</v>
      </c>
      <c r="H428" s="127" t="s">
        <v>777</v>
      </c>
      <c r="I428" s="8" t="s">
        <v>1188</v>
      </c>
      <c r="J428" s="9" t="s">
        <v>108</v>
      </c>
      <c r="K428" s="10" t="s">
        <v>1189</v>
      </c>
      <c r="L428" s="10" t="s">
        <v>1190</v>
      </c>
      <c r="M428" s="11" t="s">
        <v>47</v>
      </c>
      <c r="N428" s="11" t="s">
        <v>46</v>
      </c>
      <c r="O428" s="10">
        <v>1470</v>
      </c>
      <c r="P428" s="12">
        <v>6000</v>
      </c>
      <c r="Q428" s="12">
        <v>1470.6</v>
      </c>
      <c r="R428" s="125"/>
      <c r="S428" s="150" t="s">
        <v>46</v>
      </c>
      <c r="T428" s="12" t="s">
        <v>47</v>
      </c>
      <c r="U428" s="12" t="s">
        <v>47</v>
      </c>
      <c r="V428" s="127" t="s">
        <v>47</v>
      </c>
      <c r="W428" s="148" t="s">
        <v>782</v>
      </c>
      <c r="X428" s="148" t="s">
        <v>855</v>
      </c>
      <c r="Y428" s="70" t="s">
        <v>1191</v>
      </c>
      <c r="Z428" s="70" t="s">
        <v>313</v>
      </c>
      <c r="AA428" s="127" t="s">
        <v>46</v>
      </c>
      <c r="AB428" s="151">
        <v>470</v>
      </c>
      <c r="AC428" s="151">
        <v>6000</v>
      </c>
      <c r="AD428" s="149">
        <f t="shared" si="62"/>
        <v>470.6</v>
      </c>
      <c r="AE428" s="127" t="s">
        <v>47</v>
      </c>
      <c r="AF428" s="152" t="s">
        <v>47</v>
      </c>
      <c r="AG428" s="153" t="s">
        <v>47</v>
      </c>
      <c r="AH428" s="123" t="s">
        <v>47</v>
      </c>
      <c r="AI428" s="123" t="s">
        <v>47</v>
      </c>
      <c r="AJ428" s="127" t="s">
        <v>47</v>
      </c>
      <c r="AK428" s="204"/>
      <c r="AL428" s="204"/>
      <c r="AM428" s="204"/>
      <c r="AN428" s="2"/>
      <c r="AO428" s="2"/>
      <c r="AP428" s="2"/>
      <c r="AQ428" s="2"/>
    </row>
    <row r="429" spans="1:43" s="17" customFormat="1" ht="51" x14ac:dyDescent="0.25">
      <c r="A429" s="3" t="s">
        <v>38</v>
      </c>
      <c r="B429" s="4" t="s">
        <v>48</v>
      </c>
      <c r="C429" s="153" t="s">
        <v>47</v>
      </c>
      <c r="D429" s="123" t="s">
        <v>47</v>
      </c>
      <c r="E429" s="123" t="s">
        <v>47</v>
      </c>
      <c r="F429" s="126" t="s">
        <v>775</v>
      </c>
      <c r="G429" s="188" t="s">
        <v>1192</v>
      </c>
      <c r="H429" s="127" t="s">
        <v>777</v>
      </c>
      <c r="I429" s="8" t="s">
        <v>1193</v>
      </c>
      <c r="J429" s="9" t="s">
        <v>108</v>
      </c>
      <c r="K429" s="10" t="s">
        <v>1194</v>
      </c>
      <c r="L429" s="10" t="s">
        <v>936</v>
      </c>
      <c r="M429" s="11" t="s">
        <v>47</v>
      </c>
      <c r="N429" s="11" t="s">
        <v>46</v>
      </c>
      <c r="O429" s="10">
        <v>292</v>
      </c>
      <c r="P429" s="12">
        <v>2081</v>
      </c>
      <c r="Q429" s="12">
        <v>292.2081</v>
      </c>
      <c r="R429" s="125"/>
      <c r="S429" s="150" t="s">
        <v>46</v>
      </c>
      <c r="T429" s="12" t="s">
        <v>47</v>
      </c>
      <c r="U429" s="12" t="s">
        <v>47</v>
      </c>
      <c r="V429" s="127" t="s">
        <v>46</v>
      </c>
      <c r="W429" s="148" t="s">
        <v>782</v>
      </c>
      <c r="X429" s="148" t="s">
        <v>288</v>
      </c>
      <c r="Y429" s="70" t="s">
        <v>1194</v>
      </c>
      <c r="Z429" s="70" t="s">
        <v>784</v>
      </c>
      <c r="AA429" s="127" t="s">
        <v>46</v>
      </c>
      <c r="AB429" s="151">
        <v>2992</v>
      </c>
      <c r="AC429" s="151">
        <v>2801</v>
      </c>
      <c r="AD429" s="149">
        <f t="shared" si="62"/>
        <v>2992.2800999999999</v>
      </c>
      <c r="AE429" s="127" t="s">
        <v>47</v>
      </c>
      <c r="AF429" s="152" t="s">
        <v>47</v>
      </c>
      <c r="AG429" s="153" t="s">
        <v>47</v>
      </c>
      <c r="AH429" s="154">
        <v>410</v>
      </c>
      <c r="AI429" s="154" t="s">
        <v>24126</v>
      </c>
      <c r="AJ429" s="199" t="s">
        <v>24127</v>
      </c>
      <c r="AK429" s="204"/>
      <c r="AL429" s="204"/>
      <c r="AM429" s="204"/>
      <c r="AN429" s="2"/>
      <c r="AO429" s="2"/>
      <c r="AP429" s="2"/>
      <c r="AQ429" s="2"/>
    </row>
    <row r="430" spans="1:43" s="17" customFormat="1" ht="38.25" x14ac:dyDescent="0.25">
      <c r="A430" s="3" t="s">
        <v>38</v>
      </c>
      <c r="B430" s="4" t="s">
        <v>48</v>
      </c>
      <c r="C430" s="123" t="s">
        <v>47</v>
      </c>
      <c r="D430" s="123" t="s">
        <v>47</v>
      </c>
      <c r="E430" s="123" t="s">
        <v>47</v>
      </c>
      <c r="F430" s="95" t="s">
        <v>775</v>
      </c>
      <c r="G430" s="187" t="s">
        <v>1195</v>
      </c>
      <c r="H430" s="12" t="s">
        <v>42</v>
      </c>
      <c r="I430" s="8" t="s">
        <v>1196</v>
      </c>
      <c r="J430" s="9" t="s">
        <v>108</v>
      </c>
      <c r="K430" s="10" t="s">
        <v>1197</v>
      </c>
      <c r="L430" s="10" t="s">
        <v>1198</v>
      </c>
      <c r="M430" s="11" t="s">
        <v>47</v>
      </c>
      <c r="N430" s="11" t="s">
        <v>46</v>
      </c>
      <c r="O430" s="10">
        <v>1</v>
      </c>
      <c r="P430" s="12">
        <v>400</v>
      </c>
      <c r="Q430" s="12">
        <f>+O430+(P430/10000)</f>
        <v>1.04</v>
      </c>
      <c r="R430" s="32"/>
      <c r="S430" s="93" t="s">
        <v>46</v>
      </c>
      <c r="T430" s="12" t="s">
        <v>47</v>
      </c>
      <c r="U430" s="12" t="s">
        <v>47</v>
      </c>
      <c r="V430" s="12" t="s">
        <v>47</v>
      </c>
      <c r="W430" s="12" t="s">
        <v>782</v>
      </c>
      <c r="X430" s="12" t="s">
        <v>111</v>
      </c>
      <c r="Y430" s="10" t="s">
        <v>1199</v>
      </c>
      <c r="Z430" s="10" t="s">
        <v>1200</v>
      </c>
      <c r="AA430" s="12" t="s">
        <v>46</v>
      </c>
      <c r="AB430" s="12">
        <v>0</v>
      </c>
      <c r="AC430" s="12">
        <v>400</v>
      </c>
      <c r="AD430" s="149">
        <f t="shared" ref="AD430:AD431" si="63">+AB430+(AC430/10000)</f>
        <v>0.04</v>
      </c>
      <c r="AE430" s="12" t="s">
        <v>47</v>
      </c>
      <c r="AF430" s="117" t="s">
        <v>23727</v>
      </c>
      <c r="AG430" s="153" t="s">
        <v>47</v>
      </c>
      <c r="AH430" s="123" t="s">
        <v>47</v>
      </c>
      <c r="AI430" s="123" t="s">
        <v>47</v>
      </c>
      <c r="AJ430" s="127" t="s">
        <v>47</v>
      </c>
      <c r="AK430" s="205"/>
      <c r="AL430" s="205"/>
      <c r="AM430" s="205"/>
    </row>
    <row r="431" spans="1:43" s="17" customFormat="1" ht="76.5" x14ac:dyDescent="0.25">
      <c r="A431" s="3" t="s">
        <v>38</v>
      </c>
      <c r="B431" s="4" t="s">
        <v>48</v>
      </c>
      <c r="C431" s="123" t="s">
        <v>47</v>
      </c>
      <c r="D431" s="243" t="s">
        <v>24128</v>
      </c>
      <c r="E431" s="123" t="s">
        <v>47</v>
      </c>
      <c r="F431" s="95" t="s">
        <v>775</v>
      </c>
      <c r="G431" s="187" t="s">
        <v>1201</v>
      </c>
      <c r="H431" s="12" t="s">
        <v>42</v>
      </c>
      <c r="I431" s="8" t="s">
        <v>1202</v>
      </c>
      <c r="J431" s="9" t="s">
        <v>108</v>
      </c>
      <c r="K431" s="10" t="s">
        <v>1203</v>
      </c>
      <c r="L431" s="10" t="s">
        <v>1204</v>
      </c>
      <c r="M431" s="11" t="s">
        <v>47</v>
      </c>
      <c r="N431" s="11" t="s">
        <v>46</v>
      </c>
      <c r="O431" s="10">
        <v>3000</v>
      </c>
      <c r="P431" s="12">
        <v>0</v>
      </c>
      <c r="Q431" s="12">
        <f>+O431+(P431/10000)</f>
        <v>3000</v>
      </c>
      <c r="R431" s="32"/>
      <c r="S431" s="93" t="s">
        <v>46</v>
      </c>
      <c r="T431" s="12" t="s">
        <v>47</v>
      </c>
      <c r="U431" s="12" t="s">
        <v>47</v>
      </c>
      <c r="V431" s="12" t="s">
        <v>47</v>
      </c>
      <c r="W431" s="12" t="s">
        <v>782</v>
      </c>
      <c r="X431" s="12" t="s">
        <v>111</v>
      </c>
      <c r="Y431" s="10" t="s">
        <v>1205</v>
      </c>
      <c r="Z431" s="10" t="s">
        <v>1206</v>
      </c>
      <c r="AA431" s="12" t="s">
        <v>46</v>
      </c>
      <c r="AB431" s="12">
        <v>2880</v>
      </c>
      <c r="AC431" s="12">
        <v>8547</v>
      </c>
      <c r="AD431" s="149">
        <f t="shared" si="63"/>
        <v>2880.8546999999999</v>
      </c>
      <c r="AE431" s="12" t="s">
        <v>47</v>
      </c>
      <c r="AF431" s="117" t="s">
        <v>23727</v>
      </c>
      <c r="AG431" s="153" t="s">
        <v>47</v>
      </c>
      <c r="AH431" s="123" t="s">
        <v>47</v>
      </c>
      <c r="AI431" s="123" t="s">
        <v>47</v>
      </c>
      <c r="AJ431" s="127" t="s">
        <v>47</v>
      </c>
      <c r="AK431" s="205"/>
      <c r="AL431" s="205"/>
      <c r="AM431" s="205"/>
    </row>
    <row r="432" spans="1:43" s="17" customFormat="1" ht="30" x14ac:dyDescent="0.25">
      <c r="A432" s="3" t="s">
        <v>38</v>
      </c>
      <c r="B432" s="4" t="s">
        <v>48</v>
      </c>
      <c r="C432" s="123" t="s">
        <v>47</v>
      </c>
      <c r="D432" s="123" t="s">
        <v>47</v>
      </c>
      <c r="E432" s="123" t="s">
        <v>47</v>
      </c>
      <c r="F432" s="126" t="s">
        <v>775</v>
      </c>
      <c r="G432" s="188" t="s">
        <v>1207</v>
      </c>
      <c r="H432" s="127" t="s">
        <v>777</v>
      </c>
      <c r="I432" s="8" t="s">
        <v>1208</v>
      </c>
      <c r="J432" s="9" t="s">
        <v>108</v>
      </c>
      <c r="K432" s="10" t="s">
        <v>1209</v>
      </c>
      <c r="L432" s="10" t="s">
        <v>631</v>
      </c>
      <c r="M432" s="11" t="s">
        <v>47</v>
      </c>
      <c r="N432" s="11" t="s">
        <v>46</v>
      </c>
      <c r="O432" s="10">
        <v>1000</v>
      </c>
      <c r="P432" s="12">
        <v>0</v>
      </c>
      <c r="Q432" s="12">
        <v>1000</v>
      </c>
      <c r="R432" s="125"/>
      <c r="S432" s="150" t="s">
        <v>46</v>
      </c>
      <c r="T432" s="12" t="s">
        <v>47</v>
      </c>
      <c r="U432" s="12" t="s">
        <v>47</v>
      </c>
      <c r="V432" s="127" t="s">
        <v>46</v>
      </c>
      <c r="W432" s="148" t="s">
        <v>782</v>
      </c>
      <c r="X432" s="148" t="s">
        <v>288</v>
      </c>
      <c r="Y432" s="70" t="s">
        <v>1210</v>
      </c>
      <c r="Z432" s="70" t="s">
        <v>784</v>
      </c>
      <c r="AA432" s="127" t="s">
        <v>46</v>
      </c>
      <c r="AB432" s="151">
        <v>1000</v>
      </c>
      <c r="AC432" s="151">
        <v>0</v>
      </c>
      <c r="AD432" s="149">
        <f>+AB432+(AC432/10000)</f>
        <v>1000</v>
      </c>
      <c r="AE432" s="127" t="s">
        <v>47</v>
      </c>
      <c r="AF432" s="152" t="s">
        <v>47</v>
      </c>
      <c r="AG432" s="153" t="s">
        <v>47</v>
      </c>
      <c r="AH432" s="123" t="s">
        <v>47</v>
      </c>
      <c r="AI432" s="123" t="s">
        <v>47</v>
      </c>
      <c r="AJ432" s="127" t="s">
        <v>47</v>
      </c>
      <c r="AK432" s="204"/>
      <c r="AL432" s="204"/>
      <c r="AM432" s="204"/>
      <c r="AN432" s="2"/>
      <c r="AO432" s="2"/>
      <c r="AP432" s="2"/>
      <c r="AQ432" s="2"/>
    </row>
    <row r="433" spans="1:39" s="17" customFormat="1" ht="63.75" x14ac:dyDescent="0.25">
      <c r="A433" s="3" t="s">
        <v>38</v>
      </c>
      <c r="B433" s="4" t="s">
        <v>48</v>
      </c>
      <c r="C433" s="183" t="s">
        <v>47</v>
      </c>
      <c r="D433" s="123" t="s">
        <v>47</v>
      </c>
      <c r="E433" s="123" t="s">
        <v>47</v>
      </c>
      <c r="F433" s="95" t="s">
        <v>775</v>
      </c>
      <c r="G433" s="187" t="s">
        <v>1211</v>
      </c>
      <c r="H433" s="12" t="s">
        <v>42</v>
      </c>
      <c r="I433" s="8" t="s">
        <v>1212</v>
      </c>
      <c r="J433" s="9" t="s">
        <v>108</v>
      </c>
      <c r="K433" s="10" t="s">
        <v>1213</v>
      </c>
      <c r="L433" s="10" t="s">
        <v>1214</v>
      </c>
      <c r="M433" s="11" t="s">
        <v>47</v>
      </c>
      <c r="N433" s="11" t="s">
        <v>46</v>
      </c>
      <c r="O433" s="10">
        <v>92</v>
      </c>
      <c r="P433" s="12">
        <v>2500</v>
      </c>
      <c r="Q433" s="12">
        <f>+O433+(P433/10000)</f>
        <v>92.25</v>
      </c>
      <c r="R433" s="32"/>
      <c r="S433" s="93" t="s">
        <v>46</v>
      </c>
      <c r="T433" s="12" t="s">
        <v>47</v>
      </c>
      <c r="U433" s="12" t="s">
        <v>47</v>
      </c>
      <c r="V433" s="12" t="s">
        <v>47</v>
      </c>
      <c r="W433" s="12" t="s">
        <v>782</v>
      </c>
      <c r="X433" s="12" t="s">
        <v>111</v>
      </c>
      <c r="Y433" s="10" t="s">
        <v>1215</v>
      </c>
      <c r="Z433" s="10" t="s">
        <v>952</v>
      </c>
      <c r="AA433" s="12" t="s">
        <v>46</v>
      </c>
      <c r="AB433" s="10">
        <v>92</v>
      </c>
      <c r="AC433" s="12">
        <v>2500</v>
      </c>
      <c r="AD433" s="149">
        <f t="shared" ref="AD433:AD434" si="64">+AB433+(AC433/10000)</f>
        <v>92.25</v>
      </c>
      <c r="AE433" s="12" t="s">
        <v>47</v>
      </c>
      <c r="AF433" s="117" t="s">
        <v>23727</v>
      </c>
      <c r="AG433" s="153" t="s">
        <v>47</v>
      </c>
      <c r="AH433" s="184">
        <v>916</v>
      </c>
      <c r="AI433" s="201" t="s">
        <v>24129</v>
      </c>
      <c r="AJ433" s="193" t="s">
        <v>910</v>
      </c>
      <c r="AK433" s="205"/>
      <c r="AL433" s="205"/>
      <c r="AM433" s="205"/>
    </row>
    <row r="434" spans="1:39" s="17" customFormat="1" ht="38.25" x14ac:dyDescent="0.25">
      <c r="A434" s="3" t="s">
        <v>79</v>
      </c>
      <c r="B434" s="4" t="s">
        <v>48</v>
      </c>
      <c r="C434" s="123" t="s">
        <v>47</v>
      </c>
      <c r="D434" s="243" t="s">
        <v>24130</v>
      </c>
      <c r="E434" s="123" t="s">
        <v>47</v>
      </c>
      <c r="F434" s="95" t="s">
        <v>775</v>
      </c>
      <c r="G434" s="187" t="s">
        <v>1216</v>
      </c>
      <c r="H434" s="12" t="s">
        <v>42</v>
      </c>
      <c r="I434" s="8" t="s">
        <v>1217</v>
      </c>
      <c r="J434" s="9" t="s">
        <v>108</v>
      </c>
      <c r="K434" s="10" t="s">
        <v>1218</v>
      </c>
      <c r="L434" s="10" t="s">
        <v>1219</v>
      </c>
      <c r="M434" s="11" t="s">
        <v>47</v>
      </c>
      <c r="N434" s="11" t="s">
        <v>46</v>
      </c>
      <c r="O434" s="10">
        <v>0</v>
      </c>
      <c r="P434" s="12">
        <v>212.77</v>
      </c>
      <c r="Q434" s="12">
        <f>+O434+(P434/10000)</f>
        <v>2.1277000000000001E-2</v>
      </c>
      <c r="R434" s="32"/>
      <c r="S434" s="93" t="s">
        <v>46</v>
      </c>
      <c r="T434" s="12" t="s">
        <v>47</v>
      </c>
      <c r="U434" s="12" t="s">
        <v>47</v>
      </c>
      <c r="V434" s="12" t="s">
        <v>47</v>
      </c>
      <c r="W434" s="12" t="s">
        <v>782</v>
      </c>
      <c r="X434" s="12" t="s">
        <v>111</v>
      </c>
      <c r="Y434" s="10" t="s">
        <v>1220</v>
      </c>
      <c r="Z434" s="10" t="s">
        <v>952</v>
      </c>
      <c r="AA434" s="12" t="s">
        <v>46</v>
      </c>
      <c r="AB434" s="10">
        <v>0</v>
      </c>
      <c r="AC434" s="12">
        <v>212.77</v>
      </c>
      <c r="AD434" s="149">
        <f t="shared" si="64"/>
        <v>2.1277000000000001E-2</v>
      </c>
      <c r="AE434" s="12" t="s">
        <v>47</v>
      </c>
      <c r="AF434" s="117" t="s">
        <v>23727</v>
      </c>
      <c r="AG434" s="153" t="s">
        <v>47</v>
      </c>
      <c r="AH434" s="123" t="s">
        <v>47</v>
      </c>
      <c r="AI434" s="123" t="s">
        <v>47</v>
      </c>
      <c r="AJ434" s="127" t="s">
        <v>47</v>
      </c>
      <c r="AK434" s="205"/>
      <c r="AL434" s="205"/>
      <c r="AM434" s="205"/>
    </row>
    <row r="435" spans="1:39" s="17" customFormat="1" ht="51" x14ac:dyDescent="0.25">
      <c r="A435" s="3" t="s">
        <v>79</v>
      </c>
      <c r="B435" s="4" t="s">
        <v>48</v>
      </c>
      <c r="C435" s="123" t="s">
        <v>47</v>
      </c>
      <c r="D435" s="123" t="s">
        <v>47</v>
      </c>
      <c r="E435" s="123" t="s">
        <v>47</v>
      </c>
      <c r="F435" s="126" t="s">
        <v>775</v>
      </c>
      <c r="G435" s="188" t="s">
        <v>1221</v>
      </c>
      <c r="H435" s="127" t="s">
        <v>777</v>
      </c>
      <c r="I435" s="8" t="s">
        <v>1222</v>
      </c>
      <c r="J435" s="9" t="s">
        <v>108</v>
      </c>
      <c r="K435" s="10" t="s">
        <v>1223</v>
      </c>
      <c r="L435" s="10" t="s">
        <v>1224</v>
      </c>
      <c r="M435" s="11" t="s">
        <v>47</v>
      </c>
      <c r="N435" s="11" t="s">
        <v>46</v>
      </c>
      <c r="O435" s="10">
        <v>0</v>
      </c>
      <c r="P435" s="12">
        <v>171.58</v>
      </c>
      <c r="Q435" s="12">
        <v>1.7158E-2</v>
      </c>
      <c r="R435" s="125"/>
      <c r="S435" s="150" t="s">
        <v>46</v>
      </c>
      <c r="T435" s="12" t="s">
        <v>47</v>
      </c>
      <c r="U435" s="12" t="s">
        <v>47</v>
      </c>
      <c r="V435" s="127" t="s">
        <v>47</v>
      </c>
      <c r="W435" s="148" t="s">
        <v>782</v>
      </c>
      <c r="X435" s="148" t="s">
        <v>855</v>
      </c>
      <c r="Y435" s="70" t="s">
        <v>1225</v>
      </c>
      <c r="Z435" s="70" t="s">
        <v>1155</v>
      </c>
      <c r="AA435" s="127" t="s">
        <v>46</v>
      </c>
      <c r="AB435" s="151">
        <v>0</v>
      </c>
      <c r="AC435" s="151">
        <v>171.58</v>
      </c>
      <c r="AD435" s="149">
        <f t="shared" ref="AD435:AD445" si="65">+AB435+(AC435/10000)</f>
        <v>1.7158E-2</v>
      </c>
      <c r="AE435" s="127" t="s">
        <v>47</v>
      </c>
      <c r="AF435" s="152" t="s">
        <v>47</v>
      </c>
      <c r="AG435" s="153" t="s">
        <v>47</v>
      </c>
      <c r="AH435" s="123" t="s">
        <v>47</v>
      </c>
      <c r="AI435" s="123" t="s">
        <v>47</v>
      </c>
      <c r="AJ435" s="127" t="s">
        <v>47</v>
      </c>
      <c r="AK435" s="205"/>
      <c r="AL435" s="205"/>
      <c r="AM435" s="205"/>
    </row>
    <row r="436" spans="1:39" s="17" customFormat="1" ht="51" hidden="1" x14ac:dyDescent="0.25">
      <c r="A436" s="3" t="s">
        <v>79</v>
      </c>
      <c r="B436" s="4" t="s">
        <v>39</v>
      </c>
      <c r="C436" s="153"/>
      <c r="D436" s="124"/>
      <c r="E436" s="125"/>
      <c r="F436" s="126" t="s">
        <v>775</v>
      </c>
      <c r="G436" s="127" t="s">
        <v>1226</v>
      </c>
      <c r="H436" s="127" t="s">
        <v>777</v>
      </c>
      <c r="I436" s="8" t="s">
        <v>1227</v>
      </c>
      <c r="J436" s="9" t="s">
        <v>108</v>
      </c>
      <c r="K436" s="10" t="s">
        <v>1228</v>
      </c>
      <c r="L436" s="10" t="s">
        <v>521</v>
      </c>
      <c r="M436" s="11" t="s">
        <v>47</v>
      </c>
      <c r="N436" s="11" t="s">
        <v>46</v>
      </c>
      <c r="O436" s="10">
        <v>0</v>
      </c>
      <c r="P436" s="12">
        <v>320.85000000000002</v>
      </c>
      <c r="Q436" s="12">
        <v>3.2085000000000002E-2</v>
      </c>
      <c r="R436" s="125"/>
      <c r="S436" s="150" t="s">
        <v>46</v>
      </c>
      <c r="T436" s="12" t="s">
        <v>47</v>
      </c>
      <c r="U436" s="12" t="s">
        <v>47</v>
      </c>
      <c r="V436" s="127" t="s">
        <v>46</v>
      </c>
      <c r="W436" s="148" t="s">
        <v>782</v>
      </c>
      <c r="X436" s="148" t="s">
        <v>855</v>
      </c>
      <c r="Y436" s="70" t="s">
        <v>1229</v>
      </c>
      <c r="Z436" s="70" t="s">
        <v>521</v>
      </c>
      <c r="AA436" s="127" t="s">
        <v>46</v>
      </c>
      <c r="AB436" s="151">
        <v>0</v>
      </c>
      <c r="AC436" s="151">
        <v>320.85000000000002</v>
      </c>
      <c r="AD436" s="149">
        <f t="shared" si="65"/>
        <v>3.2085000000000002E-2</v>
      </c>
      <c r="AE436" s="127" t="s">
        <v>47</v>
      </c>
      <c r="AF436" s="152" t="s">
        <v>47</v>
      </c>
      <c r="AH436" s="154"/>
      <c r="AI436" s="154"/>
      <c r="AJ436" s="125"/>
    </row>
    <row r="437" spans="1:39" s="17" customFormat="1" ht="89.25" x14ac:dyDescent="0.25">
      <c r="A437" s="3" t="s">
        <v>79</v>
      </c>
      <c r="B437" s="4" t="s">
        <v>48</v>
      </c>
      <c r="C437" s="123" t="s">
        <v>47</v>
      </c>
      <c r="D437" s="123" t="s">
        <v>47</v>
      </c>
      <c r="E437" s="198" t="s">
        <v>24131</v>
      </c>
      <c r="F437" s="126" t="s">
        <v>775</v>
      </c>
      <c r="G437" s="188" t="s">
        <v>1230</v>
      </c>
      <c r="H437" s="127" t="s">
        <v>777</v>
      </c>
      <c r="I437" s="8" t="s">
        <v>1231</v>
      </c>
      <c r="J437" s="9" t="s">
        <v>108</v>
      </c>
      <c r="K437" s="10" t="s">
        <v>1232</v>
      </c>
      <c r="L437" s="10" t="s">
        <v>521</v>
      </c>
      <c r="M437" s="11" t="s">
        <v>47</v>
      </c>
      <c r="N437" s="11" t="s">
        <v>46</v>
      </c>
      <c r="O437" s="10">
        <v>0</v>
      </c>
      <c r="P437" s="12">
        <v>339</v>
      </c>
      <c r="Q437" s="12">
        <v>3.39E-2</v>
      </c>
      <c r="R437" s="125"/>
      <c r="S437" s="150" t="s">
        <v>46</v>
      </c>
      <c r="T437" s="12" t="s">
        <v>47</v>
      </c>
      <c r="U437" s="12" t="s">
        <v>47</v>
      </c>
      <c r="V437" s="127" t="s">
        <v>46</v>
      </c>
      <c r="W437" s="148" t="s">
        <v>782</v>
      </c>
      <c r="X437" s="148" t="s">
        <v>855</v>
      </c>
      <c r="Y437" s="70" t="s">
        <v>1233</v>
      </c>
      <c r="Z437" s="70" t="s">
        <v>521</v>
      </c>
      <c r="AA437" s="127" t="s">
        <v>46</v>
      </c>
      <c r="AB437" s="151">
        <v>0</v>
      </c>
      <c r="AC437" s="151">
        <v>129</v>
      </c>
      <c r="AD437" s="149">
        <f t="shared" si="65"/>
        <v>1.29E-2</v>
      </c>
      <c r="AE437" s="127" t="s">
        <v>47</v>
      </c>
      <c r="AF437" s="152" t="s">
        <v>47</v>
      </c>
      <c r="AG437" s="153" t="s">
        <v>47</v>
      </c>
      <c r="AH437" s="123" t="s">
        <v>47</v>
      </c>
      <c r="AI437" s="123" t="s">
        <v>47</v>
      </c>
      <c r="AJ437" s="127" t="s">
        <v>47</v>
      </c>
      <c r="AK437" s="205"/>
      <c r="AL437" s="205"/>
      <c r="AM437" s="205"/>
    </row>
    <row r="438" spans="1:39" s="17" customFormat="1" ht="38.25" x14ac:dyDescent="0.25">
      <c r="A438" s="3" t="s">
        <v>38</v>
      </c>
      <c r="B438" s="4" t="s">
        <v>48</v>
      </c>
      <c r="C438" s="123" t="s">
        <v>47</v>
      </c>
      <c r="D438" s="123" t="s">
        <v>47</v>
      </c>
      <c r="E438" s="123" t="s">
        <v>47</v>
      </c>
      <c r="F438" s="126" t="s">
        <v>775</v>
      </c>
      <c r="G438" s="188" t="s">
        <v>1234</v>
      </c>
      <c r="H438" s="127" t="s">
        <v>777</v>
      </c>
      <c r="I438" s="8" t="s">
        <v>1235</v>
      </c>
      <c r="J438" s="9" t="s">
        <v>108</v>
      </c>
      <c r="K438" s="10" t="s">
        <v>1236</v>
      </c>
      <c r="L438" s="10" t="s">
        <v>1237</v>
      </c>
      <c r="M438" s="11" t="s">
        <v>47</v>
      </c>
      <c r="N438" s="11" t="s">
        <v>46</v>
      </c>
      <c r="O438" s="10">
        <v>1000</v>
      </c>
      <c r="P438" s="12">
        <v>0</v>
      </c>
      <c r="Q438" s="12">
        <v>1000</v>
      </c>
      <c r="R438" s="125"/>
      <c r="S438" s="150" t="s">
        <v>46</v>
      </c>
      <c r="T438" s="12" t="s">
        <v>47</v>
      </c>
      <c r="U438" s="12" t="s">
        <v>47</v>
      </c>
      <c r="V438" s="127" t="s">
        <v>46</v>
      </c>
      <c r="W438" s="148" t="s">
        <v>782</v>
      </c>
      <c r="X438" s="148" t="s">
        <v>855</v>
      </c>
      <c r="Y438" s="70" t="s">
        <v>1238</v>
      </c>
      <c r="Z438" s="70" t="s">
        <v>1239</v>
      </c>
      <c r="AA438" s="127" t="s">
        <v>46</v>
      </c>
      <c r="AB438" s="151">
        <v>1000</v>
      </c>
      <c r="AC438" s="151">
        <v>0</v>
      </c>
      <c r="AD438" s="149">
        <f t="shared" si="65"/>
        <v>1000</v>
      </c>
      <c r="AE438" s="127" t="s">
        <v>47</v>
      </c>
      <c r="AF438" s="152" t="s">
        <v>47</v>
      </c>
      <c r="AG438" s="153" t="s">
        <v>47</v>
      </c>
      <c r="AH438" s="123" t="s">
        <v>47</v>
      </c>
      <c r="AI438" s="123" t="s">
        <v>47</v>
      </c>
      <c r="AJ438" s="127" t="s">
        <v>47</v>
      </c>
      <c r="AK438" s="205"/>
      <c r="AL438" s="205"/>
      <c r="AM438" s="205"/>
    </row>
    <row r="439" spans="1:39" s="17" customFormat="1" ht="102" hidden="1" x14ac:dyDescent="0.2">
      <c r="A439" s="18" t="s">
        <v>79</v>
      </c>
      <c r="B439" s="19" t="s">
        <v>48</v>
      </c>
      <c r="C439" s="29"/>
      <c r="D439" s="21"/>
      <c r="E439" s="22"/>
      <c r="F439" s="95" t="s">
        <v>40</v>
      </c>
      <c r="G439" s="12" t="s">
        <v>1240</v>
      </c>
      <c r="H439" s="27" t="s">
        <v>42</v>
      </c>
      <c r="I439" s="23" t="s">
        <v>1241</v>
      </c>
      <c r="J439" s="24" t="s">
        <v>44</v>
      </c>
      <c r="K439" s="25" t="s">
        <v>45</v>
      </c>
      <c r="L439" s="25" t="s">
        <v>45</v>
      </c>
      <c r="M439" s="25" t="s">
        <v>46</v>
      </c>
      <c r="N439" s="26" t="s">
        <v>46</v>
      </c>
      <c r="O439" s="25">
        <v>0</v>
      </c>
      <c r="P439" s="27">
        <v>2564</v>
      </c>
      <c r="Q439" s="27">
        <f>+O439+(P439/10000)</f>
        <v>0.25640000000000002</v>
      </c>
      <c r="R439" s="28" t="s">
        <v>47</v>
      </c>
      <c r="S439" s="94" t="s">
        <v>45</v>
      </c>
      <c r="T439" s="25" t="s">
        <v>45</v>
      </c>
      <c r="U439" s="25" t="s">
        <v>45</v>
      </c>
      <c r="V439" s="25" t="s">
        <v>45</v>
      </c>
      <c r="W439" s="27" t="str">
        <f>J439</f>
        <v>COMPLETO TIENE ÁREA Y LINDEROS</v>
      </c>
      <c r="X439" s="25" t="s">
        <v>45</v>
      </c>
      <c r="Y439" s="25" t="s">
        <v>45</v>
      </c>
      <c r="Z439" s="25" t="s">
        <v>45</v>
      </c>
      <c r="AA439" s="27" t="s">
        <v>46</v>
      </c>
      <c r="AB439" s="27">
        <f>O439</f>
        <v>0</v>
      </c>
      <c r="AC439" s="27">
        <v>0</v>
      </c>
      <c r="AD439" s="27">
        <f t="shared" si="65"/>
        <v>0</v>
      </c>
      <c r="AE439" s="27" t="s">
        <v>47</v>
      </c>
      <c r="AF439" s="118" t="s">
        <v>47</v>
      </c>
      <c r="AH439" s="20"/>
      <c r="AI439" s="20"/>
      <c r="AJ439" s="30"/>
    </row>
    <row r="440" spans="1:39" s="17" customFormat="1" ht="38.25" x14ac:dyDescent="0.25">
      <c r="A440" s="3" t="s">
        <v>79</v>
      </c>
      <c r="B440" s="4" t="s">
        <v>48</v>
      </c>
      <c r="C440" s="123" t="s">
        <v>47</v>
      </c>
      <c r="D440" s="123" t="s">
        <v>47</v>
      </c>
      <c r="E440" s="123" t="s">
        <v>47</v>
      </c>
      <c r="F440" s="126" t="s">
        <v>775</v>
      </c>
      <c r="G440" s="188" t="s">
        <v>1242</v>
      </c>
      <c r="H440" s="127" t="s">
        <v>777</v>
      </c>
      <c r="I440" s="8" t="s">
        <v>1243</v>
      </c>
      <c r="J440" s="9" t="s">
        <v>108</v>
      </c>
      <c r="K440" s="10" t="s">
        <v>1244</v>
      </c>
      <c r="L440" s="10" t="s">
        <v>631</v>
      </c>
      <c r="M440" s="11" t="s">
        <v>47</v>
      </c>
      <c r="N440" s="11" t="s">
        <v>46</v>
      </c>
      <c r="O440" s="10">
        <v>0</v>
      </c>
      <c r="P440" s="12">
        <v>380</v>
      </c>
      <c r="Q440" s="12">
        <v>3.7999999999999999E-2</v>
      </c>
      <c r="R440" s="125"/>
      <c r="S440" s="150" t="s">
        <v>46</v>
      </c>
      <c r="T440" s="12" t="s">
        <v>47</v>
      </c>
      <c r="U440" s="12" t="s">
        <v>47</v>
      </c>
      <c r="V440" s="127" t="s">
        <v>46</v>
      </c>
      <c r="W440" s="148" t="s">
        <v>782</v>
      </c>
      <c r="X440" s="148" t="s">
        <v>288</v>
      </c>
      <c r="Y440" s="70" t="s">
        <v>1244</v>
      </c>
      <c r="Z440" s="70" t="s">
        <v>784</v>
      </c>
      <c r="AA440" s="127" t="s">
        <v>46</v>
      </c>
      <c r="AB440" s="151">
        <v>380</v>
      </c>
      <c r="AC440" s="151">
        <v>0</v>
      </c>
      <c r="AD440" s="149">
        <f t="shared" si="65"/>
        <v>380</v>
      </c>
      <c r="AE440" s="127" t="s">
        <v>47</v>
      </c>
      <c r="AF440" s="152" t="s">
        <v>47</v>
      </c>
      <c r="AG440" s="153" t="s">
        <v>47</v>
      </c>
      <c r="AH440" s="123" t="s">
        <v>47</v>
      </c>
      <c r="AI440" s="123" t="s">
        <v>47</v>
      </c>
      <c r="AJ440" s="127" t="s">
        <v>47</v>
      </c>
      <c r="AK440" s="205"/>
      <c r="AL440" s="205"/>
      <c r="AM440" s="205"/>
    </row>
    <row r="441" spans="1:39" s="17" customFormat="1" ht="51" hidden="1" x14ac:dyDescent="0.25">
      <c r="A441" s="3" t="s">
        <v>38</v>
      </c>
      <c r="B441" s="4" t="s">
        <v>39</v>
      </c>
      <c r="C441" s="153"/>
      <c r="D441" s="124"/>
      <c r="E441" s="125"/>
      <c r="F441" s="126" t="s">
        <v>775</v>
      </c>
      <c r="G441" s="127" t="s">
        <v>1245</v>
      </c>
      <c r="H441" s="127" t="s">
        <v>777</v>
      </c>
      <c r="I441" s="8" t="s">
        <v>1246</v>
      </c>
      <c r="J441" s="9" t="s">
        <v>108</v>
      </c>
      <c r="K441" s="10" t="s">
        <v>1247</v>
      </c>
      <c r="L441" s="10" t="s">
        <v>631</v>
      </c>
      <c r="M441" s="11" t="s">
        <v>47</v>
      </c>
      <c r="N441" s="11" t="s">
        <v>46</v>
      </c>
      <c r="O441" s="10">
        <v>116</v>
      </c>
      <c r="P441" s="12">
        <v>50001</v>
      </c>
      <c r="Q441" s="12">
        <v>121.0001</v>
      </c>
      <c r="R441" s="125"/>
      <c r="S441" s="150" t="s">
        <v>46</v>
      </c>
      <c r="T441" s="12" t="s">
        <v>47</v>
      </c>
      <c r="U441" s="12" t="s">
        <v>47</v>
      </c>
      <c r="V441" s="127" t="s">
        <v>47</v>
      </c>
      <c r="W441" s="148" t="s">
        <v>782</v>
      </c>
      <c r="X441" s="148" t="s">
        <v>111</v>
      </c>
      <c r="Y441" s="70" t="s">
        <v>1248</v>
      </c>
      <c r="Z441" s="70" t="s">
        <v>1249</v>
      </c>
      <c r="AA441" s="127" t="s">
        <v>46</v>
      </c>
      <c r="AB441" s="151">
        <v>116</v>
      </c>
      <c r="AC441" s="151">
        <v>5001</v>
      </c>
      <c r="AD441" s="149">
        <f t="shared" si="65"/>
        <v>116.5001</v>
      </c>
      <c r="AE441" s="127" t="s">
        <v>47</v>
      </c>
      <c r="AF441" s="152" t="s">
        <v>47</v>
      </c>
      <c r="AH441" s="154"/>
      <c r="AI441" s="154"/>
      <c r="AJ441" s="125"/>
    </row>
    <row r="442" spans="1:39" s="17" customFormat="1" ht="51" x14ac:dyDescent="0.25">
      <c r="A442" s="3" t="s">
        <v>38</v>
      </c>
      <c r="B442" s="4" t="s">
        <v>48</v>
      </c>
      <c r="C442" s="123" t="s">
        <v>47</v>
      </c>
      <c r="D442" s="123" t="s">
        <v>47</v>
      </c>
      <c r="E442" s="123" t="s">
        <v>47</v>
      </c>
      <c r="F442" s="126" t="s">
        <v>775</v>
      </c>
      <c r="G442" s="188" t="s">
        <v>1250</v>
      </c>
      <c r="H442" s="127" t="s">
        <v>777</v>
      </c>
      <c r="I442" s="8" t="s">
        <v>1251</v>
      </c>
      <c r="J442" s="9" t="s">
        <v>108</v>
      </c>
      <c r="K442" s="10" t="s">
        <v>1252</v>
      </c>
      <c r="L442" s="10" t="s">
        <v>631</v>
      </c>
      <c r="M442" s="11" t="s">
        <v>47</v>
      </c>
      <c r="N442" s="11" t="s">
        <v>46</v>
      </c>
      <c r="O442" s="10">
        <v>0</v>
      </c>
      <c r="P442" s="12">
        <v>2000</v>
      </c>
      <c r="Q442" s="12">
        <v>0.2</v>
      </c>
      <c r="R442" s="125"/>
      <c r="S442" s="150" t="s">
        <v>46</v>
      </c>
      <c r="T442" s="12" t="s">
        <v>47</v>
      </c>
      <c r="U442" s="12" t="s">
        <v>47</v>
      </c>
      <c r="V442" s="127" t="s">
        <v>47</v>
      </c>
      <c r="W442" s="148" t="s">
        <v>782</v>
      </c>
      <c r="X442" s="148" t="s">
        <v>111</v>
      </c>
      <c r="Y442" s="70" t="s">
        <v>1253</v>
      </c>
      <c r="Z442" s="70" t="s">
        <v>1254</v>
      </c>
      <c r="AA442" s="127" t="s">
        <v>46</v>
      </c>
      <c r="AB442" s="151">
        <v>0</v>
      </c>
      <c r="AC442" s="151">
        <v>2000</v>
      </c>
      <c r="AD442" s="149">
        <f t="shared" si="65"/>
        <v>0.2</v>
      </c>
      <c r="AE442" s="127" t="s">
        <v>47</v>
      </c>
      <c r="AF442" s="152" t="s">
        <v>47</v>
      </c>
      <c r="AG442" s="153" t="s">
        <v>47</v>
      </c>
      <c r="AH442" s="123" t="s">
        <v>47</v>
      </c>
      <c r="AI442" s="123" t="s">
        <v>47</v>
      </c>
      <c r="AJ442" s="128"/>
      <c r="AK442" s="205"/>
      <c r="AL442" s="205"/>
      <c r="AM442" s="205"/>
    </row>
    <row r="443" spans="1:39" s="17" customFormat="1" ht="51" x14ac:dyDescent="0.25">
      <c r="A443" s="3" t="s">
        <v>38</v>
      </c>
      <c r="B443" s="4" t="s">
        <v>48</v>
      </c>
      <c r="C443" s="123" t="s">
        <v>47</v>
      </c>
      <c r="D443" s="123" t="s">
        <v>47</v>
      </c>
      <c r="E443" s="123" t="s">
        <v>47</v>
      </c>
      <c r="F443" s="126" t="s">
        <v>775</v>
      </c>
      <c r="G443" s="188" t="s">
        <v>1255</v>
      </c>
      <c r="H443" s="127" t="s">
        <v>777</v>
      </c>
      <c r="I443" s="8" t="s">
        <v>1256</v>
      </c>
      <c r="J443" s="9" t="s">
        <v>108</v>
      </c>
      <c r="K443" s="10" t="s">
        <v>1257</v>
      </c>
      <c r="L443" s="10" t="s">
        <v>631</v>
      </c>
      <c r="M443" s="11" t="s">
        <v>47</v>
      </c>
      <c r="N443" s="11" t="s">
        <v>46</v>
      </c>
      <c r="O443" s="10">
        <v>1000</v>
      </c>
      <c r="P443" s="12">
        <v>0</v>
      </c>
      <c r="Q443" s="12">
        <v>1000</v>
      </c>
      <c r="R443" s="125"/>
      <c r="S443" s="150" t="s">
        <v>46</v>
      </c>
      <c r="T443" s="12" t="s">
        <v>47</v>
      </c>
      <c r="U443" s="12" t="s">
        <v>47</v>
      </c>
      <c r="V443" s="127" t="s">
        <v>47</v>
      </c>
      <c r="W443" s="148" t="s">
        <v>782</v>
      </c>
      <c r="X443" s="148" t="s">
        <v>111</v>
      </c>
      <c r="Y443" s="70" t="s">
        <v>1253</v>
      </c>
      <c r="Z443" s="70" t="s">
        <v>1254</v>
      </c>
      <c r="AA443" s="127" t="s">
        <v>46</v>
      </c>
      <c r="AB443" s="151">
        <v>0</v>
      </c>
      <c r="AC443" s="151">
        <v>2000</v>
      </c>
      <c r="AD443" s="149">
        <f t="shared" si="65"/>
        <v>0.2</v>
      </c>
      <c r="AE443" s="127" t="s">
        <v>47</v>
      </c>
      <c r="AF443" s="152" t="s">
        <v>47</v>
      </c>
      <c r="AG443" s="153" t="s">
        <v>47</v>
      </c>
      <c r="AH443" s="154">
        <v>916</v>
      </c>
      <c r="AI443" s="154" t="s">
        <v>24132</v>
      </c>
      <c r="AJ443" s="128" t="s">
        <v>313</v>
      </c>
      <c r="AK443" s="205"/>
      <c r="AL443" s="205"/>
      <c r="AM443" s="205"/>
    </row>
    <row r="444" spans="1:39" s="17" customFormat="1" ht="51" x14ac:dyDescent="0.25">
      <c r="A444" s="3" t="s">
        <v>38</v>
      </c>
      <c r="B444" s="4" t="s">
        <v>48</v>
      </c>
      <c r="C444" s="123" t="s">
        <v>47</v>
      </c>
      <c r="D444" s="123" t="s">
        <v>47</v>
      </c>
      <c r="E444" s="123" t="s">
        <v>47</v>
      </c>
      <c r="F444" s="126" t="s">
        <v>775</v>
      </c>
      <c r="G444" s="188" t="s">
        <v>1258</v>
      </c>
      <c r="H444" s="127" t="s">
        <v>777</v>
      </c>
      <c r="I444" s="8" t="s">
        <v>1259</v>
      </c>
      <c r="J444" s="9" t="s">
        <v>108</v>
      </c>
      <c r="K444" s="10" t="s">
        <v>1260</v>
      </c>
      <c r="L444" s="10" t="s">
        <v>936</v>
      </c>
      <c r="M444" s="11" t="s">
        <v>47</v>
      </c>
      <c r="N444" s="11" t="s">
        <v>46</v>
      </c>
      <c r="O444" s="10">
        <v>936</v>
      </c>
      <c r="P444" s="12">
        <v>5596</v>
      </c>
      <c r="Q444" s="12">
        <v>936.55960000000005</v>
      </c>
      <c r="R444" s="125"/>
      <c r="S444" s="150" t="s">
        <v>46</v>
      </c>
      <c r="T444" s="12" t="s">
        <v>47</v>
      </c>
      <c r="U444" s="12" t="s">
        <v>47</v>
      </c>
      <c r="V444" s="127" t="s">
        <v>46</v>
      </c>
      <c r="W444" s="148" t="s">
        <v>782</v>
      </c>
      <c r="X444" s="148" t="s">
        <v>288</v>
      </c>
      <c r="Y444" s="70" t="s">
        <v>1261</v>
      </c>
      <c r="Z444" s="70" t="s">
        <v>784</v>
      </c>
      <c r="AA444" s="127" t="s">
        <v>46</v>
      </c>
      <c r="AB444" s="151">
        <v>936</v>
      </c>
      <c r="AC444" s="151">
        <v>5596</v>
      </c>
      <c r="AD444" s="149">
        <f t="shared" si="65"/>
        <v>936.55960000000005</v>
      </c>
      <c r="AE444" s="127" t="s">
        <v>47</v>
      </c>
      <c r="AF444" s="152" t="s">
        <v>47</v>
      </c>
      <c r="AG444" s="153" t="s">
        <v>47</v>
      </c>
      <c r="AH444" s="123" t="s">
        <v>47</v>
      </c>
      <c r="AI444" s="123" t="s">
        <v>47</v>
      </c>
      <c r="AJ444" s="127" t="s">
        <v>47</v>
      </c>
      <c r="AK444" s="205"/>
      <c r="AL444" s="205"/>
      <c r="AM444" s="205"/>
    </row>
    <row r="445" spans="1:39" s="17" customFormat="1" ht="51" x14ac:dyDescent="0.25">
      <c r="A445" s="3" t="s">
        <v>38</v>
      </c>
      <c r="B445" s="4" t="s">
        <v>48</v>
      </c>
      <c r="C445" s="123" t="s">
        <v>47</v>
      </c>
      <c r="D445" s="123" t="s">
        <v>47</v>
      </c>
      <c r="E445" s="123" t="s">
        <v>47</v>
      </c>
      <c r="F445" s="126" t="s">
        <v>775</v>
      </c>
      <c r="G445" s="188" t="s">
        <v>1262</v>
      </c>
      <c r="H445" s="127" t="s">
        <v>777</v>
      </c>
      <c r="I445" s="8" t="s">
        <v>1263</v>
      </c>
      <c r="J445" s="9" t="s">
        <v>108</v>
      </c>
      <c r="K445" s="10" t="s">
        <v>1264</v>
      </c>
      <c r="L445" s="10" t="s">
        <v>1265</v>
      </c>
      <c r="M445" s="11" t="s">
        <v>47</v>
      </c>
      <c r="N445" s="11" t="s">
        <v>46</v>
      </c>
      <c r="O445" s="10">
        <v>953</v>
      </c>
      <c r="P445" s="12">
        <v>9396</v>
      </c>
      <c r="Q445" s="12">
        <v>953.93960000000004</v>
      </c>
      <c r="R445" s="125"/>
      <c r="S445" s="150" t="s">
        <v>46</v>
      </c>
      <c r="T445" s="12" t="s">
        <v>47</v>
      </c>
      <c r="U445" s="12" t="s">
        <v>47</v>
      </c>
      <c r="V445" s="127" t="s">
        <v>46</v>
      </c>
      <c r="W445" s="148" t="s">
        <v>782</v>
      </c>
      <c r="X445" s="148" t="s">
        <v>288</v>
      </c>
      <c r="Y445" s="70" t="s">
        <v>1264</v>
      </c>
      <c r="Z445" s="70" t="s">
        <v>784</v>
      </c>
      <c r="AA445" s="127" t="s">
        <v>46</v>
      </c>
      <c r="AB445" s="151">
        <v>953</v>
      </c>
      <c r="AC445" s="151">
        <v>9396</v>
      </c>
      <c r="AD445" s="149">
        <f t="shared" si="65"/>
        <v>953.93960000000004</v>
      </c>
      <c r="AE445" s="127" t="s">
        <v>47</v>
      </c>
      <c r="AF445" s="152" t="s">
        <v>47</v>
      </c>
      <c r="AG445" s="153" t="s">
        <v>47</v>
      </c>
      <c r="AH445" s="123" t="s">
        <v>47</v>
      </c>
      <c r="AI445" s="123" t="s">
        <v>47</v>
      </c>
      <c r="AJ445" s="127" t="s">
        <v>47</v>
      </c>
      <c r="AK445" s="205"/>
      <c r="AL445" s="205"/>
      <c r="AM445" s="205"/>
    </row>
    <row r="446" spans="1:39" s="17" customFormat="1" ht="63.75" x14ac:dyDescent="0.25">
      <c r="A446" s="3" t="s">
        <v>38</v>
      </c>
      <c r="B446" s="4" t="s">
        <v>48</v>
      </c>
      <c r="C446" s="123" t="s">
        <v>47</v>
      </c>
      <c r="D446" s="123" t="s">
        <v>47</v>
      </c>
      <c r="E446" s="123" t="s">
        <v>47</v>
      </c>
      <c r="F446" s="95" t="s">
        <v>775</v>
      </c>
      <c r="G446" s="187" t="s">
        <v>1266</v>
      </c>
      <c r="H446" s="12" t="s">
        <v>42</v>
      </c>
      <c r="I446" s="8" t="s">
        <v>1267</v>
      </c>
      <c r="J446" s="9" t="s">
        <v>108</v>
      </c>
      <c r="K446" s="10" t="s">
        <v>1268</v>
      </c>
      <c r="L446" s="10" t="s">
        <v>781</v>
      </c>
      <c r="M446" s="11" t="s">
        <v>47</v>
      </c>
      <c r="N446" s="11" t="s">
        <v>46</v>
      </c>
      <c r="O446" s="10">
        <v>948</v>
      </c>
      <c r="P446" s="12">
        <v>2178</v>
      </c>
      <c r="Q446" s="12">
        <f>+O446+(P446/10000)</f>
        <v>948.21780000000001</v>
      </c>
      <c r="R446" s="32"/>
      <c r="S446" s="93" t="s">
        <v>46</v>
      </c>
      <c r="T446" s="12" t="s">
        <v>47</v>
      </c>
      <c r="U446" s="12" t="s">
        <v>47</v>
      </c>
      <c r="V446" s="12" t="s">
        <v>47</v>
      </c>
      <c r="W446" s="12" t="s">
        <v>782</v>
      </c>
      <c r="X446" s="12" t="s">
        <v>111</v>
      </c>
      <c r="Y446" s="10" t="s">
        <v>1269</v>
      </c>
      <c r="Z446" s="10" t="s">
        <v>1270</v>
      </c>
      <c r="AA446" s="12" t="s">
        <v>46</v>
      </c>
      <c r="AB446" s="10">
        <v>948</v>
      </c>
      <c r="AC446" s="12">
        <v>94</v>
      </c>
      <c r="AD446" s="149">
        <f>+AB446+(AC446/10000)</f>
        <v>948.00940000000003</v>
      </c>
      <c r="AE446" s="12" t="s">
        <v>47</v>
      </c>
      <c r="AF446" s="117" t="s">
        <v>23727</v>
      </c>
      <c r="AG446" s="153" t="s">
        <v>47</v>
      </c>
      <c r="AH446" s="123" t="s">
        <v>47</v>
      </c>
      <c r="AI446" s="123" t="s">
        <v>47</v>
      </c>
      <c r="AJ446" s="127" t="s">
        <v>47</v>
      </c>
      <c r="AK446" s="205"/>
      <c r="AL446" s="205"/>
      <c r="AM446" s="205"/>
    </row>
    <row r="447" spans="1:39" s="17" customFormat="1" ht="51" x14ac:dyDescent="0.25">
      <c r="A447" s="3" t="s">
        <v>38</v>
      </c>
      <c r="B447" s="4" t="s">
        <v>48</v>
      </c>
      <c r="C447" s="123" t="s">
        <v>47</v>
      </c>
      <c r="D447" s="123" t="s">
        <v>47</v>
      </c>
      <c r="E447" s="123" t="s">
        <v>47</v>
      </c>
      <c r="F447" s="126" t="s">
        <v>775</v>
      </c>
      <c r="G447" s="188" t="s">
        <v>1271</v>
      </c>
      <c r="H447" s="127" t="s">
        <v>777</v>
      </c>
      <c r="I447" s="8" t="s">
        <v>1272</v>
      </c>
      <c r="J447" s="9" t="s">
        <v>108</v>
      </c>
      <c r="K447" s="10" t="s">
        <v>1273</v>
      </c>
      <c r="L447" s="10" t="s">
        <v>631</v>
      </c>
      <c r="M447" s="11" t="s">
        <v>47</v>
      </c>
      <c r="N447" s="11" t="s">
        <v>46</v>
      </c>
      <c r="O447" s="10">
        <v>69</v>
      </c>
      <c r="P447" s="12">
        <v>2125</v>
      </c>
      <c r="Q447" s="12">
        <v>69.212500000000006</v>
      </c>
      <c r="R447" s="125"/>
      <c r="S447" s="150" t="s">
        <v>46</v>
      </c>
      <c r="T447" s="12" t="s">
        <v>47</v>
      </c>
      <c r="U447" s="12" t="s">
        <v>47</v>
      </c>
      <c r="V447" s="127" t="s">
        <v>47</v>
      </c>
      <c r="W447" s="148" t="s">
        <v>782</v>
      </c>
      <c r="X447" s="148" t="s">
        <v>111</v>
      </c>
      <c r="Y447" s="70" t="s">
        <v>1274</v>
      </c>
      <c r="Z447" s="70" t="s">
        <v>1046</v>
      </c>
      <c r="AA447" s="127" t="s">
        <v>46</v>
      </c>
      <c r="AB447" s="151">
        <v>69</v>
      </c>
      <c r="AC447" s="151">
        <v>2125</v>
      </c>
      <c r="AD447" s="149">
        <f>+AB447+(AC447/10000)</f>
        <v>69.212500000000006</v>
      </c>
      <c r="AE447" s="127" t="s">
        <v>47</v>
      </c>
      <c r="AF447" s="152" t="s">
        <v>47</v>
      </c>
      <c r="AG447" s="153" t="s">
        <v>47</v>
      </c>
      <c r="AH447" s="123" t="s">
        <v>47</v>
      </c>
      <c r="AI447" s="123" t="s">
        <v>47</v>
      </c>
      <c r="AJ447" s="127" t="s">
        <v>47</v>
      </c>
      <c r="AK447" s="205"/>
      <c r="AL447" s="205"/>
      <c r="AM447" s="205"/>
    </row>
    <row r="448" spans="1:39" s="17" customFormat="1" ht="51" x14ac:dyDescent="0.25">
      <c r="A448" s="3" t="s">
        <v>79</v>
      </c>
      <c r="B448" s="4" t="s">
        <v>48</v>
      </c>
      <c r="C448" s="123" t="s">
        <v>47</v>
      </c>
      <c r="D448" s="123" t="s">
        <v>47</v>
      </c>
      <c r="E448" s="123" t="s">
        <v>47</v>
      </c>
      <c r="F448" s="95" t="s">
        <v>775</v>
      </c>
      <c r="G448" s="187" t="s">
        <v>1275</v>
      </c>
      <c r="H448" s="12" t="s">
        <v>42</v>
      </c>
      <c r="I448" s="8" t="s">
        <v>1276</v>
      </c>
      <c r="J448" s="9" t="s">
        <v>108</v>
      </c>
      <c r="K448" s="10" t="s">
        <v>1277</v>
      </c>
      <c r="L448" s="10" t="s">
        <v>917</v>
      </c>
      <c r="M448" s="11" t="s">
        <v>47</v>
      </c>
      <c r="N448" s="11" t="s">
        <v>46</v>
      </c>
      <c r="O448" s="10">
        <v>0</v>
      </c>
      <c r="P448" s="12">
        <v>415.92</v>
      </c>
      <c r="Q448" s="12">
        <f>+O448+(P448/10000)</f>
        <v>4.1592000000000004E-2</v>
      </c>
      <c r="R448" s="32"/>
      <c r="S448" s="93" t="s">
        <v>46</v>
      </c>
      <c r="T448" s="12" t="s">
        <v>47</v>
      </c>
      <c r="U448" s="12" t="s">
        <v>47</v>
      </c>
      <c r="V448" s="12" t="s">
        <v>47</v>
      </c>
      <c r="W448" s="12" t="s">
        <v>782</v>
      </c>
      <c r="X448" s="12" t="s">
        <v>111</v>
      </c>
      <c r="Y448" s="10" t="s">
        <v>1278</v>
      </c>
      <c r="Z448" s="10" t="s">
        <v>313</v>
      </c>
      <c r="AA448" s="12" t="s">
        <v>46</v>
      </c>
      <c r="AB448" s="10">
        <v>0</v>
      </c>
      <c r="AC448" s="12">
        <v>385.14</v>
      </c>
      <c r="AD448" s="149">
        <f>+AB448+(AC448/10000)</f>
        <v>3.8514E-2</v>
      </c>
      <c r="AE448" s="12" t="s">
        <v>47</v>
      </c>
      <c r="AF448" s="117" t="s">
        <v>23727</v>
      </c>
      <c r="AG448" s="153" t="s">
        <v>47</v>
      </c>
      <c r="AH448" s="123" t="s">
        <v>47</v>
      </c>
      <c r="AI448" s="123" t="s">
        <v>47</v>
      </c>
      <c r="AJ448" s="127" t="s">
        <v>47</v>
      </c>
      <c r="AK448" s="205"/>
      <c r="AL448" s="205"/>
      <c r="AM448" s="205"/>
    </row>
    <row r="449" spans="1:39" s="17" customFormat="1" ht="38.25" hidden="1" x14ac:dyDescent="0.25">
      <c r="A449" s="3" t="s">
        <v>38</v>
      </c>
      <c r="B449" s="4" t="s">
        <v>39</v>
      </c>
      <c r="C449" s="153"/>
      <c r="D449" s="124"/>
      <c r="E449" s="125"/>
      <c r="F449" s="126" t="s">
        <v>775</v>
      </c>
      <c r="G449" s="127" t="s">
        <v>1279</v>
      </c>
      <c r="H449" s="127" t="s">
        <v>777</v>
      </c>
      <c r="I449" s="8" t="s">
        <v>1280</v>
      </c>
      <c r="J449" s="9" t="s">
        <v>108</v>
      </c>
      <c r="K449" s="10" t="s">
        <v>1281</v>
      </c>
      <c r="L449" s="10" t="s">
        <v>1282</v>
      </c>
      <c r="M449" s="11" t="s">
        <v>47</v>
      </c>
      <c r="N449" s="11" t="s">
        <v>46</v>
      </c>
      <c r="O449" s="10">
        <v>2500</v>
      </c>
      <c r="P449" s="12">
        <v>0</v>
      </c>
      <c r="Q449" s="12">
        <v>2500</v>
      </c>
      <c r="R449" s="125"/>
      <c r="S449" s="150" t="s">
        <v>47</v>
      </c>
      <c r="T449" s="12" t="s">
        <v>47</v>
      </c>
      <c r="U449" s="12" t="s">
        <v>47</v>
      </c>
      <c r="V449" s="127" t="s">
        <v>47</v>
      </c>
      <c r="W449" s="148" t="s">
        <v>1283</v>
      </c>
      <c r="X449" s="148" t="s">
        <v>47</v>
      </c>
      <c r="Y449" s="148" t="s">
        <v>47</v>
      </c>
      <c r="Z449" s="148" t="s">
        <v>47</v>
      </c>
      <c r="AA449" s="127" t="s">
        <v>47</v>
      </c>
      <c r="AB449" s="151">
        <v>0</v>
      </c>
      <c r="AC449" s="151">
        <v>0</v>
      </c>
      <c r="AD449" s="149">
        <f t="shared" ref="AD449:AD463" si="66">+AB449+(AC449/10000)</f>
        <v>0</v>
      </c>
      <c r="AE449" s="127" t="s">
        <v>47</v>
      </c>
      <c r="AF449" s="152" t="s">
        <v>47</v>
      </c>
      <c r="AH449" s="154"/>
      <c r="AI449" s="154"/>
      <c r="AJ449" s="125"/>
    </row>
    <row r="450" spans="1:39" s="17" customFormat="1" ht="51" hidden="1" x14ac:dyDescent="0.25">
      <c r="A450" s="3" t="s">
        <v>38</v>
      </c>
      <c r="B450" s="4" t="s">
        <v>39</v>
      </c>
      <c r="C450" s="153"/>
      <c r="D450" s="124"/>
      <c r="E450" s="125"/>
      <c r="F450" s="126" t="s">
        <v>775</v>
      </c>
      <c r="G450" s="127" t="s">
        <v>1284</v>
      </c>
      <c r="H450" s="127" t="s">
        <v>777</v>
      </c>
      <c r="I450" s="8" t="s">
        <v>1285</v>
      </c>
      <c r="J450" s="9" t="s">
        <v>108</v>
      </c>
      <c r="K450" s="10" t="s">
        <v>1286</v>
      </c>
      <c r="L450" s="10" t="s">
        <v>631</v>
      </c>
      <c r="M450" s="11" t="s">
        <v>47</v>
      </c>
      <c r="N450" s="11" t="s">
        <v>46</v>
      </c>
      <c r="O450" s="10">
        <v>704</v>
      </c>
      <c r="P450" s="12">
        <v>3000</v>
      </c>
      <c r="Q450" s="12">
        <v>704.3</v>
      </c>
      <c r="R450" s="125"/>
      <c r="S450" s="150" t="s">
        <v>46</v>
      </c>
      <c r="T450" s="12" t="s">
        <v>47</v>
      </c>
      <c r="U450" s="12" t="s">
        <v>47</v>
      </c>
      <c r="V450" s="127" t="s">
        <v>47</v>
      </c>
      <c r="W450" s="148" t="s">
        <v>782</v>
      </c>
      <c r="X450" s="148" t="s">
        <v>288</v>
      </c>
      <c r="Y450" s="70" t="s">
        <v>1287</v>
      </c>
      <c r="Z450" s="70" t="s">
        <v>784</v>
      </c>
      <c r="AA450" s="127" t="s">
        <v>46</v>
      </c>
      <c r="AB450" s="151">
        <v>704</v>
      </c>
      <c r="AC450" s="151">
        <v>3000</v>
      </c>
      <c r="AD450" s="149">
        <f t="shared" si="66"/>
        <v>704.3</v>
      </c>
      <c r="AE450" s="127" t="s">
        <v>47</v>
      </c>
      <c r="AF450" s="152" t="s">
        <v>47</v>
      </c>
      <c r="AH450" s="154"/>
      <c r="AI450" s="154"/>
      <c r="AJ450" s="125"/>
    </row>
    <row r="451" spans="1:39" s="17" customFormat="1" ht="51" x14ac:dyDescent="0.25">
      <c r="A451" s="3" t="s">
        <v>38</v>
      </c>
      <c r="B451" s="4" t="s">
        <v>48</v>
      </c>
      <c r="C451" s="123" t="s">
        <v>47</v>
      </c>
      <c r="D451" s="123" t="s">
        <v>47</v>
      </c>
      <c r="E451" s="123" t="s">
        <v>47</v>
      </c>
      <c r="F451" s="126" t="s">
        <v>775</v>
      </c>
      <c r="G451" s="188" t="s">
        <v>1288</v>
      </c>
      <c r="H451" s="127" t="s">
        <v>777</v>
      </c>
      <c r="I451" s="8" t="s">
        <v>1289</v>
      </c>
      <c r="J451" s="9" t="s">
        <v>108</v>
      </c>
      <c r="K451" s="10" t="s">
        <v>1290</v>
      </c>
      <c r="L451" s="10" t="s">
        <v>1291</v>
      </c>
      <c r="M451" s="11" t="s">
        <v>47</v>
      </c>
      <c r="N451" s="11" t="s">
        <v>46</v>
      </c>
      <c r="O451" s="10">
        <v>445</v>
      </c>
      <c r="P451" s="12">
        <v>6955</v>
      </c>
      <c r="Q451" s="12">
        <v>445.69549999999998</v>
      </c>
      <c r="R451" s="125"/>
      <c r="S451" s="150" t="s">
        <v>46</v>
      </c>
      <c r="T451" s="12" t="s">
        <v>47</v>
      </c>
      <c r="U451" s="12" t="s">
        <v>47</v>
      </c>
      <c r="V451" s="127" t="s">
        <v>47</v>
      </c>
      <c r="W451" s="148" t="s">
        <v>782</v>
      </c>
      <c r="X451" s="148" t="s">
        <v>288</v>
      </c>
      <c r="Y451" s="70" t="s">
        <v>1292</v>
      </c>
      <c r="Z451" s="70" t="s">
        <v>784</v>
      </c>
      <c r="AA451" s="127" t="s">
        <v>46</v>
      </c>
      <c r="AB451" s="151">
        <v>445</v>
      </c>
      <c r="AC451" s="151">
        <v>6955</v>
      </c>
      <c r="AD451" s="149">
        <f t="shared" si="66"/>
        <v>445.69549999999998</v>
      </c>
      <c r="AE451" s="127" t="s">
        <v>47</v>
      </c>
      <c r="AF451" s="152" t="s">
        <v>47</v>
      </c>
      <c r="AG451" s="153" t="s">
        <v>47</v>
      </c>
      <c r="AH451" s="123" t="s">
        <v>47</v>
      </c>
      <c r="AI451" s="123" t="s">
        <v>47</v>
      </c>
      <c r="AJ451" s="127" t="s">
        <v>47</v>
      </c>
      <c r="AK451" s="205"/>
      <c r="AL451" s="205"/>
      <c r="AM451" s="205"/>
    </row>
    <row r="452" spans="1:39" s="17" customFormat="1" ht="51" x14ac:dyDescent="0.25">
      <c r="A452" s="3" t="s">
        <v>79</v>
      </c>
      <c r="B452" s="4" t="s">
        <v>48</v>
      </c>
      <c r="C452" s="123" t="s">
        <v>47</v>
      </c>
      <c r="D452" s="243" t="s">
        <v>24133</v>
      </c>
      <c r="E452" s="123" t="s">
        <v>47</v>
      </c>
      <c r="F452" s="126" t="s">
        <v>775</v>
      </c>
      <c r="G452" s="188" t="s">
        <v>1293</v>
      </c>
      <c r="H452" s="127" t="s">
        <v>777</v>
      </c>
      <c r="I452" s="8" t="s">
        <v>1294</v>
      </c>
      <c r="J452" s="9" t="s">
        <v>108</v>
      </c>
      <c r="K452" s="10" t="s">
        <v>1295</v>
      </c>
      <c r="L452" s="10" t="s">
        <v>1296</v>
      </c>
      <c r="M452" s="11" t="s">
        <v>47</v>
      </c>
      <c r="N452" s="11" t="s">
        <v>46</v>
      </c>
      <c r="O452" s="10">
        <v>0</v>
      </c>
      <c r="P452" s="12">
        <v>399.31</v>
      </c>
      <c r="Q452" s="12">
        <v>3.9931000000000001E-2</v>
      </c>
      <c r="R452" s="125"/>
      <c r="S452" s="150" t="s">
        <v>46</v>
      </c>
      <c r="T452" s="12" t="s">
        <v>47</v>
      </c>
      <c r="U452" s="12" t="s">
        <v>47</v>
      </c>
      <c r="V452" s="127" t="s">
        <v>47</v>
      </c>
      <c r="W452" s="148" t="s">
        <v>782</v>
      </c>
      <c r="X452" s="148" t="s">
        <v>111</v>
      </c>
      <c r="Y452" s="70" t="s">
        <v>1297</v>
      </c>
      <c r="Z452" s="70" t="s">
        <v>1046</v>
      </c>
      <c r="AA452" s="127" t="s">
        <v>46</v>
      </c>
      <c r="AB452" s="151">
        <v>0</v>
      </c>
      <c r="AC452" s="151">
        <v>399.31</v>
      </c>
      <c r="AD452" s="149">
        <f t="shared" si="66"/>
        <v>3.9931000000000001E-2</v>
      </c>
      <c r="AE452" s="127" t="s">
        <v>47</v>
      </c>
      <c r="AF452" s="152" t="s">
        <v>47</v>
      </c>
      <c r="AG452" s="153" t="s">
        <v>47</v>
      </c>
      <c r="AH452" s="123" t="s">
        <v>47</v>
      </c>
      <c r="AI452" s="123" t="s">
        <v>47</v>
      </c>
      <c r="AJ452" s="127" t="s">
        <v>47</v>
      </c>
      <c r="AK452" s="205"/>
      <c r="AL452" s="205"/>
      <c r="AM452" s="205"/>
    </row>
    <row r="453" spans="1:39" s="17" customFormat="1" ht="51" x14ac:dyDescent="0.25">
      <c r="A453" s="3" t="s">
        <v>38</v>
      </c>
      <c r="B453" s="4" t="s">
        <v>48</v>
      </c>
      <c r="C453" s="123" t="s">
        <v>47</v>
      </c>
      <c r="D453" s="123" t="s">
        <v>47</v>
      </c>
      <c r="E453" s="123" t="s">
        <v>47</v>
      </c>
      <c r="F453" s="126" t="s">
        <v>775</v>
      </c>
      <c r="G453" s="188" t="s">
        <v>1298</v>
      </c>
      <c r="H453" s="127" t="s">
        <v>777</v>
      </c>
      <c r="I453" s="8" t="s">
        <v>1299</v>
      </c>
      <c r="J453" s="9" t="s">
        <v>108</v>
      </c>
      <c r="K453" s="10" t="s">
        <v>1300</v>
      </c>
      <c r="L453" s="10" t="s">
        <v>1301</v>
      </c>
      <c r="M453" s="11" t="s">
        <v>47</v>
      </c>
      <c r="N453" s="11" t="s">
        <v>46</v>
      </c>
      <c r="O453" s="10">
        <v>6088</v>
      </c>
      <c r="P453" s="12">
        <v>12000</v>
      </c>
      <c r="Q453" s="12">
        <v>6089.2</v>
      </c>
      <c r="R453" s="125"/>
      <c r="S453" s="150" t="s">
        <v>46</v>
      </c>
      <c r="T453" s="12" t="s">
        <v>47</v>
      </c>
      <c r="U453" s="12" t="s">
        <v>47</v>
      </c>
      <c r="V453" s="127" t="s">
        <v>46</v>
      </c>
      <c r="W453" s="148" t="s">
        <v>782</v>
      </c>
      <c r="X453" s="148" t="s">
        <v>111</v>
      </c>
      <c r="Y453" s="70" t="s">
        <v>1302</v>
      </c>
      <c r="Z453" s="70" t="s">
        <v>373</v>
      </c>
      <c r="AA453" s="127" t="s">
        <v>46</v>
      </c>
      <c r="AB453" s="151">
        <v>6088</v>
      </c>
      <c r="AC453" s="151">
        <v>12000</v>
      </c>
      <c r="AD453" s="149">
        <f t="shared" si="66"/>
        <v>6089.2</v>
      </c>
      <c r="AE453" s="127" t="s">
        <v>47</v>
      </c>
      <c r="AF453" s="152" t="s">
        <v>47</v>
      </c>
      <c r="AG453" s="153" t="s">
        <v>47</v>
      </c>
      <c r="AH453" s="123" t="s">
        <v>47</v>
      </c>
      <c r="AI453" s="123" t="s">
        <v>47</v>
      </c>
      <c r="AJ453" s="127" t="s">
        <v>47</v>
      </c>
      <c r="AK453" s="205"/>
      <c r="AL453" s="205"/>
      <c r="AM453" s="205"/>
    </row>
    <row r="454" spans="1:39" s="17" customFormat="1" ht="51" x14ac:dyDescent="0.25">
      <c r="A454" s="3" t="s">
        <v>38</v>
      </c>
      <c r="B454" s="4" t="s">
        <v>48</v>
      </c>
      <c r="C454" s="123" t="s">
        <v>47</v>
      </c>
      <c r="D454" s="123" t="s">
        <v>47</v>
      </c>
      <c r="E454" s="198" t="s">
        <v>24134</v>
      </c>
      <c r="F454" s="126" t="s">
        <v>775</v>
      </c>
      <c r="G454" s="188" t="s">
        <v>1303</v>
      </c>
      <c r="H454" s="127" t="s">
        <v>777</v>
      </c>
      <c r="I454" s="8" t="s">
        <v>1304</v>
      </c>
      <c r="J454" s="9" t="s">
        <v>108</v>
      </c>
      <c r="K454" s="10" t="s">
        <v>1305</v>
      </c>
      <c r="L454" s="10" t="s">
        <v>1306</v>
      </c>
      <c r="M454" s="11" t="s">
        <v>47</v>
      </c>
      <c r="N454" s="11" t="s">
        <v>46</v>
      </c>
      <c r="O454" s="10">
        <v>2000</v>
      </c>
      <c r="P454" s="12">
        <v>0</v>
      </c>
      <c r="Q454" s="12">
        <v>2000</v>
      </c>
      <c r="R454" s="125"/>
      <c r="S454" s="150" t="s">
        <v>46</v>
      </c>
      <c r="T454" s="12" t="s">
        <v>47</v>
      </c>
      <c r="U454" s="12" t="s">
        <v>47</v>
      </c>
      <c r="V454" s="127" t="s">
        <v>47</v>
      </c>
      <c r="W454" s="148" t="s">
        <v>782</v>
      </c>
      <c r="X454" s="148" t="s">
        <v>111</v>
      </c>
      <c r="Y454" s="70" t="s">
        <v>1307</v>
      </c>
      <c r="Z454" s="70" t="s">
        <v>313</v>
      </c>
      <c r="AA454" s="127" t="s">
        <v>46</v>
      </c>
      <c r="AB454" s="151">
        <v>340</v>
      </c>
      <c r="AC454" s="151">
        <v>0</v>
      </c>
      <c r="AD454" s="149">
        <f t="shared" si="66"/>
        <v>340</v>
      </c>
      <c r="AE454" s="127" t="s">
        <v>47</v>
      </c>
      <c r="AF454" s="152" t="s">
        <v>47</v>
      </c>
      <c r="AG454" s="153" t="s">
        <v>47</v>
      </c>
      <c r="AH454" s="123" t="s">
        <v>47</v>
      </c>
      <c r="AI454" s="123" t="s">
        <v>47</v>
      </c>
      <c r="AJ454" s="127" t="s">
        <v>47</v>
      </c>
      <c r="AK454" s="205"/>
      <c r="AL454" s="205"/>
      <c r="AM454" s="205"/>
    </row>
    <row r="455" spans="1:39" s="17" customFormat="1" ht="51" x14ac:dyDescent="0.25">
      <c r="A455" s="3" t="s">
        <v>79</v>
      </c>
      <c r="B455" s="4" t="s">
        <v>48</v>
      </c>
      <c r="C455" s="123" t="s">
        <v>47</v>
      </c>
      <c r="D455" s="123" t="s">
        <v>47</v>
      </c>
      <c r="E455" s="123" t="s">
        <v>47</v>
      </c>
      <c r="F455" s="126" t="s">
        <v>775</v>
      </c>
      <c r="G455" s="188" t="s">
        <v>1308</v>
      </c>
      <c r="H455" s="127" t="s">
        <v>777</v>
      </c>
      <c r="I455" s="8" t="s">
        <v>1309</v>
      </c>
      <c r="J455" s="9" t="s">
        <v>108</v>
      </c>
      <c r="K455" s="10" t="s">
        <v>1310</v>
      </c>
      <c r="L455" s="10" t="s">
        <v>631</v>
      </c>
      <c r="M455" s="11" t="s">
        <v>47</v>
      </c>
      <c r="N455" s="11" t="s">
        <v>46</v>
      </c>
      <c r="O455" s="10">
        <v>0</v>
      </c>
      <c r="P455" s="12">
        <v>1406</v>
      </c>
      <c r="Q455" s="12">
        <v>0.1406</v>
      </c>
      <c r="R455" s="125"/>
      <c r="S455" s="150" t="s">
        <v>46</v>
      </c>
      <c r="T455" s="12" t="s">
        <v>47</v>
      </c>
      <c r="U455" s="12" t="s">
        <v>47</v>
      </c>
      <c r="V455" s="127" t="s">
        <v>46</v>
      </c>
      <c r="W455" s="148" t="s">
        <v>782</v>
      </c>
      <c r="X455" s="148" t="s">
        <v>288</v>
      </c>
      <c r="Y455" s="70" t="s">
        <v>1311</v>
      </c>
      <c r="Z455" s="70" t="s">
        <v>784</v>
      </c>
      <c r="AA455" s="127" t="s">
        <v>46</v>
      </c>
      <c r="AB455" s="151">
        <v>1406</v>
      </c>
      <c r="AC455" s="151">
        <v>0</v>
      </c>
      <c r="AD455" s="149">
        <f t="shared" si="66"/>
        <v>1406</v>
      </c>
      <c r="AE455" s="127" t="s">
        <v>47</v>
      </c>
      <c r="AF455" s="152" t="s">
        <v>47</v>
      </c>
      <c r="AG455" s="153" t="s">
        <v>47</v>
      </c>
      <c r="AH455" s="123" t="s">
        <v>47</v>
      </c>
      <c r="AI455" s="123" t="s">
        <v>47</v>
      </c>
      <c r="AJ455" s="127" t="s">
        <v>47</v>
      </c>
      <c r="AK455" s="205"/>
      <c r="AL455" s="205"/>
      <c r="AM455" s="205"/>
    </row>
    <row r="456" spans="1:39" s="17" customFormat="1" ht="51" x14ac:dyDescent="0.25">
      <c r="A456" s="3" t="s">
        <v>79</v>
      </c>
      <c r="B456" s="4" t="s">
        <v>48</v>
      </c>
      <c r="C456" s="123" t="s">
        <v>47</v>
      </c>
      <c r="D456" s="123" t="s">
        <v>47</v>
      </c>
      <c r="E456" s="123" t="s">
        <v>47</v>
      </c>
      <c r="F456" s="126" t="s">
        <v>775</v>
      </c>
      <c r="G456" s="188" t="s">
        <v>1312</v>
      </c>
      <c r="H456" s="127" t="s">
        <v>777</v>
      </c>
      <c r="I456" s="8" t="s">
        <v>1313</v>
      </c>
      <c r="J456" s="9" t="s">
        <v>108</v>
      </c>
      <c r="K456" s="10" t="s">
        <v>1314</v>
      </c>
      <c r="L456" s="10" t="s">
        <v>1315</v>
      </c>
      <c r="M456" s="11" t="s">
        <v>47</v>
      </c>
      <c r="N456" s="11" t="s">
        <v>46</v>
      </c>
      <c r="O456" s="10">
        <v>0</v>
      </c>
      <c r="P456" s="12">
        <v>280</v>
      </c>
      <c r="Q456" s="12">
        <v>2.8000000000000001E-2</v>
      </c>
      <c r="R456" s="125"/>
      <c r="S456" s="150" t="s">
        <v>47</v>
      </c>
      <c r="T456" s="12" t="s">
        <v>47</v>
      </c>
      <c r="U456" s="12" t="s">
        <v>47</v>
      </c>
      <c r="V456" s="127" t="s">
        <v>47</v>
      </c>
      <c r="W456" s="148" t="s">
        <v>1283</v>
      </c>
      <c r="X456" s="148" t="s">
        <v>47</v>
      </c>
      <c r="Y456" s="148" t="s">
        <v>47</v>
      </c>
      <c r="Z456" s="148" t="s">
        <v>47</v>
      </c>
      <c r="AA456" s="127" t="s">
        <v>47</v>
      </c>
      <c r="AB456" s="151">
        <v>0</v>
      </c>
      <c r="AC456" s="151">
        <v>0</v>
      </c>
      <c r="AD456" s="149">
        <f t="shared" si="66"/>
        <v>0</v>
      </c>
      <c r="AE456" s="127" t="s">
        <v>47</v>
      </c>
      <c r="AF456" s="152" t="s">
        <v>47</v>
      </c>
      <c r="AG456" s="153" t="s">
        <v>47</v>
      </c>
      <c r="AH456" s="123" t="s">
        <v>47</v>
      </c>
      <c r="AI456" s="123" t="s">
        <v>47</v>
      </c>
      <c r="AJ456" s="127" t="s">
        <v>47</v>
      </c>
      <c r="AK456" s="205"/>
      <c r="AL456" s="205"/>
      <c r="AM456" s="205"/>
    </row>
    <row r="457" spans="1:39" s="17" customFormat="1" ht="51" x14ac:dyDescent="0.25">
      <c r="A457" s="3" t="s">
        <v>38</v>
      </c>
      <c r="B457" s="4" t="s">
        <v>48</v>
      </c>
      <c r="C457" s="123" t="s">
        <v>47</v>
      </c>
      <c r="D457" s="123" t="s">
        <v>47</v>
      </c>
      <c r="E457" s="123" t="s">
        <v>47</v>
      </c>
      <c r="F457" s="126" t="s">
        <v>775</v>
      </c>
      <c r="G457" s="188" t="s">
        <v>1316</v>
      </c>
      <c r="H457" s="127" t="s">
        <v>777</v>
      </c>
      <c r="I457" s="8" t="s">
        <v>1317</v>
      </c>
      <c r="J457" s="9" t="s">
        <v>108</v>
      </c>
      <c r="K457" s="10" t="s">
        <v>1318</v>
      </c>
      <c r="L457" s="10" t="s">
        <v>631</v>
      </c>
      <c r="M457" s="11" t="s">
        <v>47</v>
      </c>
      <c r="N457" s="11" t="s">
        <v>46</v>
      </c>
      <c r="O457" s="10">
        <v>0</v>
      </c>
      <c r="P457" s="12">
        <v>725</v>
      </c>
      <c r="Q457" s="12">
        <v>7.2499999999999995E-2</v>
      </c>
      <c r="R457" s="125"/>
      <c r="S457" s="150" t="s">
        <v>46</v>
      </c>
      <c r="T457" s="12" t="s">
        <v>47</v>
      </c>
      <c r="U457" s="12" t="s">
        <v>47</v>
      </c>
      <c r="V457" s="127" t="s">
        <v>46</v>
      </c>
      <c r="W457" s="148" t="s">
        <v>782</v>
      </c>
      <c r="X457" s="148" t="s">
        <v>288</v>
      </c>
      <c r="Y457" s="70" t="s">
        <v>1319</v>
      </c>
      <c r="Z457" s="70" t="s">
        <v>784</v>
      </c>
      <c r="AA457" s="127" t="s">
        <v>46</v>
      </c>
      <c r="AB457" s="151">
        <v>725</v>
      </c>
      <c r="AC457" s="151">
        <v>0</v>
      </c>
      <c r="AD457" s="149">
        <f t="shared" si="66"/>
        <v>725</v>
      </c>
      <c r="AE457" s="127" t="s">
        <v>47</v>
      </c>
      <c r="AF457" s="152" t="s">
        <v>47</v>
      </c>
      <c r="AG457" s="153" t="s">
        <v>47</v>
      </c>
      <c r="AH457" s="123" t="s">
        <v>47</v>
      </c>
      <c r="AI457" s="123" t="s">
        <v>47</v>
      </c>
      <c r="AJ457" s="127" t="s">
        <v>47</v>
      </c>
      <c r="AK457" s="205"/>
      <c r="AL457" s="205"/>
      <c r="AM457" s="205"/>
    </row>
    <row r="458" spans="1:39" s="17" customFormat="1" ht="51" x14ac:dyDescent="0.25">
      <c r="A458" s="3" t="s">
        <v>79</v>
      </c>
      <c r="B458" s="4" t="s">
        <v>48</v>
      </c>
      <c r="C458" s="123" t="s">
        <v>47</v>
      </c>
      <c r="D458" s="123" t="s">
        <v>47</v>
      </c>
      <c r="E458" s="123" t="s">
        <v>47</v>
      </c>
      <c r="F458" s="126" t="s">
        <v>775</v>
      </c>
      <c r="G458" s="188" t="s">
        <v>1320</v>
      </c>
      <c r="H458" s="127" t="s">
        <v>777</v>
      </c>
      <c r="I458" s="8" t="s">
        <v>1321</v>
      </c>
      <c r="J458" s="9" t="s">
        <v>108</v>
      </c>
      <c r="K458" s="10" t="s">
        <v>1322</v>
      </c>
      <c r="L458" s="10" t="s">
        <v>631</v>
      </c>
      <c r="M458" s="11" t="s">
        <v>47</v>
      </c>
      <c r="N458" s="11" t="s">
        <v>46</v>
      </c>
      <c r="O458" s="10">
        <v>0</v>
      </c>
      <c r="P458" s="12">
        <v>782</v>
      </c>
      <c r="Q458" s="12">
        <v>7.8200000000000006E-2</v>
      </c>
      <c r="R458" s="125"/>
      <c r="S458" s="150" t="s">
        <v>46</v>
      </c>
      <c r="T458" s="12" t="s">
        <v>47</v>
      </c>
      <c r="U458" s="12" t="s">
        <v>47</v>
      </c>
      <c r="V458" s="127" t="s">
        <v>46</v>
      </c>
      <c r="W458" s="148" t="s">
        <v>782</v>
      </c>
      <c r="X458" s="148" t="s">
        <v>288</v>
      </c>
      <c r="Y458" s="70" t="s">
        <v>1323</v>
      </c>
      <c r="Z458" s="70" t="s">
        <v>784</v>
      </c>
      <c r="AA458" s="127" t="s">
        <v>46</v>
      </c>
      <c r="AB458" s="151">
        <v>782</v>
      </c>
      <c r="AC458" s="151">
        <v>0</v>
      </c>
      <c r="AD458" s="149">
        <f t="shared" si="66"/>
        <v>782</v>
      </c>
      <c r="AE458" s="127" t="s">
        <v>47</v>
      </c>
      <c r="AF458" s="152" t="s">
        <v>47</v>
      </c>
      <c r="AG458" s="153" t="s">
        <v>47</v>
      </c>
      <c r="AH458" s="123" t="s">
        <v>47</v>
      </c>
      <c r="AI458" s="123" t="s">
        <v>47</v>
      </c>
      <c r="AJ458" s="127" t="s">
        <v>47</v>
      </c>
      <c r="AK458" s="205"/>
      <c r="AL458" s="205"/>
      <c r="AM458" s="205"/>
    </row>
    <row r="459" spans="1:39" s="17" customFormat="1" ht="38.25" hidden="1" x14ac:dyDescent="0.25">
      <c r="A459" s="3" t="s">
        <v>79</v>
      </c>
      <c r="B459" s="4" t="s">
        <v>39</v>
      </c>
      <c r="C459" s="153"/>
      <c r="D459" s="124"/>
      <c r="E459" s="125"/>
      <c r="F459" s="126" t="s">
        <v>775</v>
      </c>
      <c r="G459" s="127" t="s">
        <v>1324</v>
      </c>
      <c r="H459" s="127" t="s">
        <v>777</v>
      </c>
      <c r="I459" s="8" t="s">
        <v>1325</v>
      </c>
      <c r="J459" s="9" t="s">
        <v>108</v>
      </c>
      <c r="K459" s="10" t="s">
        <v>1326</v>
      </c>
      <c r="L459" s="10" t="s">
        <v>631</v>
      </c>
      <c r="M459" s="11" t="s">
        <v>47</v>
      </c>
      <c r="N459" s="11" t="s">
        <v>46</v>
      </c>
      <c r="O459" s="10">
        <v>0</v>
      </c>
      <c r="P459" s="12">
        <v>1828</v>
      </c>
      <c r="Q459" s="12">
        <v>0.18279999999999999</v>
      </c>
      <c r="R459" s="125"/>
      <c r="S459" s="150" t="s">
        <v>46</v>
      </c>
      <c r="T459" s="12" t="s">
        <v>47</v>
      </c>
      <c r="U459" s="12" t="s">
        <v>47</v>
      </c>
      <c r="V459" s="127" t="s">
        <v>46</v>
      </c>
      <c r="W459" s="148" t="s">
        <v>782</v>
      </c>
      <c r="X459" s="148" t="s">
        <v>288</v>
      </c>
      <c r="Y459" s="70" t="s">
        <v>1326</v>
      </c>
      <c r="Z459" s="70" t="s">
        <v>784</v>
      </c>
      <c r="AA459" s="127" t="s">
        <v>46</v>
      </c>
      <c r="AB459" s="151">
        <v>1828</v>
      </c>
      <c r="AC459" s="151">
        <v>0</v>
      </c>
      <c r="AD459" s="149">
        <f t="shared" si="66"/>
        <v>1828</v>
      </c>
      <c r="AE459" s="127" t="s">
        <v>47</v>
      </c>
      <c r="AF459" s="152" t="s">
        <v>47</v>
      </c>
      <c r="AH459" s="154"/>
      <c r="AI459" s="154"/>
      <c r="AJ459" s="125"/>
    </row>
    <row r="460" spans="1:39" s="17" customFormat="1" ht="38.25" x14ac:dyDescent="0.25">
      <c r="A460" s="3" t="s">
        <v>79</v>
      </c>
      <c r="B460" s="4" t="s">
        <v>48</v>
      </c>
      <c r="C460" s="123" t="s">
        <v>47</v>
      </c>
      <c r="D460" s="123" t="s">
        <v>47</v>
      </c>
      <c r="E460" s="123" t="s">
        <v>47</v>
      </c>
      <c r="F460" s="126" t="s">
        <v>775</v>
      </c>
      <c r="G460" s="188" t="s">
        <v>1327</v>
      </c>
      <c r="H460" s="127" t="s">
        <v>777</v>
      </c>
      <c r="I460" s="8" t="s">
        <v>1328</v>
      </c>
      <c r="J460" s="9" t="s">
        <v>108</v>
      </c>
      <c r="K460" s="10" t="s">
        <v>1329</v>
      </c>
      <c r="L460" s="10" t="s">
        <v>631</v>
      </c>
      <c r="M460" s="11" t="s">
        <v>47</v>
      </c>
      <c r="N460" s="11" t="s">
        <v>46</v>
      </c>
      <c r="O460" s="10">
        <v>0</v>
      </c>
      <c r="P460" s="12">
        <v>800</v>
      </c>
      <c r="Q460" s="12">
        <v>0.08</v>
      </c>
      <c r="R460" s="125"/>
      <c r="S460" s="150" t="s">
        <v>46</v>
      </c>
      <c r="T460" s="12" t="s">
        <v>47</v>
      </c>
      <c r="U460" s="12" t="s">
        <v>47</v>
      </c>
      <c r="V460" s="127" t="s">
        <v>46</v>
      </c>
      <c r="W460" s="148" t="s">
        <v>782</v>
      </c>
      <c r="X460" s="148" t="s">
        <v>288</v>
      </c>
      <c r="Y460" s="70" t="s">
        <v>1330</v>
      </c>
      <c r="Z460" s="70" t="s">
        <v>784</v>
      </c>
      <c r="AA460" s="127" t="s">
        <v>46</v>
      </c>
      <c r="AB460" s="151">
        <v>800</v>
      </c>
      <c r="AC460" s="151">
        <v>0</v>
      </c>
      <c r="AD460" s="149">
        <f t="shared" si="66"/>
        <v>800</v>
      </c>
      <c r="AE460" s="127" t="s">
        <v>47</v>
      </c>
      <c r="AF460" s="152" t="s">
        <v>47</v>
      </c>
      <c r="AG460" s="153" t="s">
        <v>47</v>
      </c>
      <c r="AH460" s="123" t="s">
        <v>47</v>
      </c>
      <c r="AI460" s="123" t="s">
        <v>47</v>
      </c>
      <c r="AJ460" s="127" t="s">
        <v>47</v>
      </c>
      <c r="AK460" s="205"/>
      <c r="AL460" s="205"/>
      <c r="AM460" s="205"/>
    </row>
    <row r="461" spans="1:39" s="17" customFormat="1" ht="38.25" x14ac:dyDescent="0.25">
      <c r="A461" s="3" t="s">
        <v>79</v>
      </c>
      <c r="B461" s="4" t="s">
        <v>48</v>
      </c>
      <c r="C461" s="123" t="s">
        <v>47</v>
      </c>
      <c r="D461" s="123" t="s">
        <v>47</v>
      </c>
      <c r="E461" s="123" t="s">
        <v>47</v>
      </c>
      <c r="F461" s="126" t="s">
        <v>775</v>
      </c>
      <c r="G461" s="188" t="s">
        <v>1331</v>
      </c>
      <c r="H461" s="127" t="s">
        <v>777</v>
      </c>
      <c r="I461" s="8" t="s">
        <v>1332</v>
      </c>
      <c r="J461" s="9" t="s">
        <v>108</v>
      </c>
      <c r="K461" s="10" t="s">
        <v>1333</v>
      </c>
      <c r="L461" s="10" t="s">
        <v>631</v>
      </c>
      <c r="M461" s="11" t="s">
        <v>47</v>
      </c>
      <c r="N461" s="11" t="s">
        <v>46</v>
      </c>
      <c r="O461" s="10">
        <v>0</v>
      </c>
      <c r="P461" s="12">
        <v>1115</v>
      </c>
      <c r="Q461" s="12">
        <v>0.1115</v>
      </c>
      <c r="R461" s="125"/>
      <c r="S461" s="150" t="s">
        <v>46</v>
      </c>
      <c r="T461" s="12" t="s">
        <v>47</v>
      </c>
      <c r="U461" s="12" t="s">
        <v>47</v>
      </c>
      <c r="V461" s="127" t="s">
        <v>46</v>
      </c>
      <c r="W461" s="148" t="s">
        <v>782</v>
      </c>
      <c r="X461" s="148" t="s">
        <v>288</v>
      </c>
      <c r="Y461" s="70" t="s">
        <v>1334</v>
      </c>
      <c r="Z461" s="70" t="s">
        <v>784</v>
      </c>
      <c r="AA461" s="127" t="s">
        <v>46</v>
      </c>
      <c r="AB461" s="151">
        <v>1115</v>
      </c>
      <c r="AC461" s="151">
        <v>0</v>
      </c>
      <c r="AD461" s="149">
        <f t="shared" si="66"/>
        <v>1115</v>
      </c>
      <c r="AE461" s="127" t="s">
        <v>47</v>
      </c>
      <c r="AF461" s="152" t="s">
        <v>47</v>
      </c>
      <c r="AG461" s="153" t="s">
        <v>47</v>
      </c>
      <c r="AH461" s="123" t="s">
        <v>47</v>
      </c>
      <c r="AI461" s="123" t="s">
        <v>47</v>
      </c>
      <c r="AJ461" s="127" t="s">
        <v>47</v>
      </c>
      <c r="AK461" s="205"/>
      <c r="AL461" s="205"/>
      <c r="AM461" s="205"/>
    </row>
    <row r="462" spans="1:39" s="17" customFormat="1" ht="38.25" x14ac:dyDescent="0.25">
      <c r="A462" s="3" t="s">
        <v>79</v>
      </c>
      <c r="B462" s="4" t="s">
        <v>48</v>
      </c>
      <c r="C462" s="123" t="s">
        <v>47</v>
      </c>
      <c r="D462" s="123" t="s">
        <v>47</v>
      </c>
      <c r="E462" s="123" t="s">
        <v>47</v>
      </c>
      <c r="F462" s="126" t="s">
        <v>775</v>
      </c>
      <c r="G462" s="188" t="s">
        <v>1335</v>
      </c>
      <c r="H462" s="127" t="s">
        <v>777</v>
      </c>
      <c r="I462" s="8" t="s">
        <v>1336</v>
      </c>
      <c r="J462" s="9" t="s">
        <v>108</v>
      </c>
      <c r="K462" s="10" t="s">
        <v>1337</v>
      </c>
      <c r="L462" s="10" t="s">
        <v>631</v>
      </c>
      <c r="M462" s="11" t="s">
        <v>47</v>
      </c>
      <c r="N462" s="11" t="s">
        <v>46</v>
      </c>
      <c r="O462" s="10">
        <v>0</v>
      </c>
      <c r="P462" s="12">
        <v>605</v>
      </c>
      <c r="Q462" s="12">
        <v>6.0499999999999998E-2</v>
      </c>
      <c r="R462" s="125"/>
      <c r="S462" s="150" t="s">
        <v>46</v>
      </c>
      <c r="T462" s="12" t="s">
        <v>47</v>
      </c>
      <c r="U462" s="12" t="s">
        <v>47</v>
      </c>
      <c r="V462" s="127" t="s">
        <v>46</v>
      </c>
      <c r="W462" s="148" t="s">
        <v>782</v>
      </c>
      <c r="X462" s="148" t="s">
        <v>288</v>
      </c>
      <c r="Y462" s="70" t="s">
        <v>1338</v>
      </c>
      <c r="Z462" s="70" t="s">
        <v>784</v>
      </c>
      <c r="AA462" s="127" t="s">
        <v>46</v>
      </c>
      <c r="AB462" s="151">
        <v>605</v>
      </c>
      <c r="AC462" s="151">
        <v>0</v>
      </c>
      <c r="AD462" s="149">
        <f t="shared" si="66"/>
        <v>605</v>
      </c>
      <c r="AE462" s="127" t="s">
        <v>47</v>
      </c>
      <c r="AF462" s="152" t="s">
        <v>47</v>
      </c>
      <c r="AG462" s="153" t="s">
        <v>47</v>
      </c>
      <c r="AH462" s="123" t="s">
        <v>47</v>
      </c>
      <c r="AI462" s="123" t="s">
        <v>47</v>
      </c>
      <c r="AJ462" s="127" t="s">
        <v>47</v>
      </c>
      <c r="AK462" s="205"/>
      <c r="AL462" s="205"/>
      <c r="AM462" s="205"/>
    </row>
    <row r="463" spans="1:39" s="17" customFormat="1" ht="51" x14ac:dyDescent="0.25">
      <c r="A463" s="3" t="s">
        <v>79</v>
      </c>
      <c r="B463" s="4" t="s">
        <v>48</v>
      </c>
      <c r="C463" s="123" t="s">
        <v>47</v>
      </c>
      <c r="D463" s="123" t="s">
        <v>47</v>
      </c>
      <c r="E463" s="123" t="s">
        <v>47</v>
      </c>
      <c r="F463" s="126" t="s">
        <v>775</v>
      </c>
      <c r="G463" s="188" t="s">
        <v>1339</v>
      </c>
      <c r="H463" s="127" t="s">
        <v>777</v>
      </c>
      <c r="I463" s="8" t="s">
        <v>1340</v>
      </c>
      <c r="J463" s="9" t="s">
        <v>108</v>
      </c>
      <c r="K463" s="10" t="s">
        <v>1341</v>
      </c>
      <c r="L463" s="10" t="s">
        <v>631</v>
      </c>
      <c r="M463" s="11" t="s">
        <v>47</v>
      </c>
      <c r="N463" s="11" t="s">
        <v>46</v>
      </c>
      <c r="O463" s="10">
        <v>0</v>
      </c>
      <c r="P463" s="12">
        <v>812</v>
      </c>
      <c r="Q463" s="12">
        <v>8.1199999999999994E-2</v>
      </c>
      <c r="R463" s="125"/>
      <c r="S463" s="150" t="s">
        <v>46</v>
      </c>
      <c r="T463" s="12" t="s">
        <v>47</v>
      </c>
      <c r="U463" s="12" t="s">
        <v>47</v>
      </c>
      <c r="V463" s="127" t="s">
        <v>46</v>
      </c>
      <c r="W463" s="148" t="s">
        <v>782</v>
      </c>
      <c r="X463" s="148" t="s">
        <v>288</v>
      </c>
      <c r="Y463" s="70" t="s">
        <v>1342</v>
      </c>
      <c r="Z463" s="70" t="s">
        <v>784</v>
      </c>
      <c r="AA463" s="127" t="s">
        <v>46</v>
      </c>
      <c r="AB463" s="151">
        <v>812</v>
      </c>
      <c r="AC463" s="151">
        <v>0</v>
      </c>
      <c r="AD463" s="149">
        <f t="shared" si="66"/>
        <v>812</v>
      </c>
      <c r="AE463" s="127" t="s">
        <v>47</v>
      </c>
      <c r="AF463" s="152" t="s">
        <v>47</v>
      </c>
      <c r="AG463" s="153" t="s">
        <v>47</v>
      </c>
      <c r="AH463" s="123" t="s">
        <v>47</v>
      </c>
      <c r="AI463" s="123" t="s">
        <v>47</v>
      </c>
      <c r="AJ463" s="127" t="s">
        <v>47</v>
      </c>
      <c r="AK463" s="205"/>
      <c r="AL463" s="205"/>
      <c r="AM463" s="205"/>
    </row>
    <row r="464" spans="1:39" s="17" customFormat="1" ht="51" x14ac:dyDescent="0.25">
      <c r="A464" s="3" t="s">
        <v>79</v>
      </c>
      <c r="B464" s="4" t="s">
        <v>48</v>
      </c>
      <c r="C464" s="123" t="s">
        <v>47</v>
      </c>
      <c r="D464" s="123" t="s">
        <v>47</v>
      </c>
      <c r="E464" s="123" t="s">
        <v>47</v>
      </c>
      <c r="F464" s="95" t="s">
        <v>775</v>
      </c>
      <c r="G464" s="187" t="s">
        <v>1343</v>
      </c>
      <c r="H464" s="12" t="s">
        <v>42</v>
      </c>
      <c r="I464" s="8" t="s">
        <v>1344</v>
      </c>
      <c r="J464" s="9" t="s">
        <v>108</v>
      </c>
      <c r="K464" s="10" t="s">
        <v>1345</v>
      </c>
      <c r="L464" s="10" t="s">
        <v>936</v>
      </c>
      <c r="M464" s="11" t="s">
        <v>47</v>
      </c>
      <c r="N464" s="11" t="s">
        <v>46</v>
      </c>
      <c r="O464" s="10">
        <v>0</v>
      </c>
      <c r="P464" s="12">
        <v>640</v>
      </c>
      <c r="Q464" s="12">
        <f>+O464+(P464/10000)</f>
        <v>6.4000000000000001E-2</v>
      </c>
      <c r="R464" s="32"/>
      <c r="S464" s="93" t="s">
        <v>46</v>
      </c>
      <c r="T464" s="12" t="s">
        <v>47</v>
      </c>
      <c r="U464" s="12" t="s">
        <v>47</v>
      </c>
      <c r="V464" s="12" t="s">
        <v>47</v>
      </c>
      <c r="W464" s="12" t="s">
        <v>782</v>
      </c>
      <c r="X464" s="12" t="s">
        <v>111</v>
      </c>
      <c r="Y464" s="10" t="s">
        <v>1346</v>
      </c>
      <c r="Z464" s="10" t="s">
        <v>1206</v>
      </c>
      <c r="AA464" s="12" t="s">
        <v>46</v>
      </c>
      <c r="AB464" s="12">
        <v>0</v>
      </c>
      <c r="AC464" s="12">
        <v>113</v>
      </c>
      <c r="AD464" s="149">
        <f t="shared" ref="AD464:AD480" si="67">+AB464+(AC464/10000)</f>
        <v>1.1299999999999999E-2</v>
      </c>
      <c r="AE464" s="12" t="s">
        <v>47</v>
      </c>
      <c r="AF464" s="117" t="s">
        <v>23727</v>
      </c>
      <c r="AG464" s="153" t="s">
        <v>47</v>
      </c>
      <c r="AH464" s="123" t="s">
        <v>47</v>
      </c>
      <c r="AI464" s="123" t="s">
        <v>47</v>
      </c>
      <c r="AJ464" s="127" t="s">
        <v>47</v>
      </c>
      <c r="AK464" s="205"/>
      <c r="AL464" s="205"/>
      <c r="AM464" s="205"/>
    </row>
    <row r="465" spans="1:39" s="17" customFormat="1" ht="51" x14ac:dyDescent="0.25">
      <c r="A465" s="3" t="s">
        <v>79</v>
      </c>
      <c r="B465" s="4" t="s">
        <v>48</v>
      </c>
      <c r="C465" s="123" t="s">
        <v>47</v>
      </c>
      <c r="D465" s="123" t="s">
        <v>47</v>
      </c>
      <c r="E465" s="123" t="s">
        <v>47</v>
      </c>
      <c r="F465" s="126" t="s">
        <v>775</v>
      </c>
      <c r="G465" s="188" t="s">
        <v>1347</v>
      </c>
      <c r="H465" s="127" t="s">
        <v>777</v>
      </c>
      <c r="I465" s="8" t="s">
        <v>1348</v>
      </c>
      <c r="J465" s="9" t="s">
        <v>108</v>
      </c>
      <c r="K465" s="10" t="s">
        <v>1349</v>
      </c>
      <c r="L465" s="10" t="s">
        <v>1350</v>
      </c>
      <c r="M465" s="11" t="s">
        <v>47</v>
      </c>
      <c r="N465" s="11" t="s">
        <v>46</v>
      </c>
      <c r="O465" s="10">
        <v>0</v>
      </c>
      <c r="P465" s="12">
        <v>530</v>
      </c>
      <c r="Q465" s="12">
        <v>5.2999999999999999E-2</v>
      </c>
      <c r="R465" s="125"/>
      <c r="S465" s="150" t="s">
        <v>46</v>
      </c>
      <c r="T465" s="12" t="s">
        <v>47</v>
      </c>
      <c r="U465" s="12" t="s">
        <v>47</v>
      </c>
      <c r="V465" s="127" t="s">
        <v>46</v>
      </c>
      <c r="W465" s="148" t="s">
        <v>782</v>
      </c>
      <c r="X465" s="148" t="s">
        <v>288</v>
      </c>
      <c r="Y465" s="70" t="s">
        <v>1349</v>
      </c>
      <c r="Z465" s="70" t="s">
        <v>784</v>
      </c>
      <c r="AA465" s="127" t="s">
        <v>46</v>
      </c>
      <c r="AB465" s="151">
        <v>530</v>
      </c>
      <c r="AC465" s="151">
        <v>0</v>
      </c>
      <c r="AD465" s="149">
        <f t="shared" si="67"/>
        <v>530</v>
      </c>
      <c r="AE465" s="127" t="s">
        <v>47</v>
      </c>
      <c r="AF465" s="152" t="s">
        <v>47</v>
      </c>
      <c r="AG465" s="153" t="s">
        <v>47</v>
      </c>
      <c r="AH465" s="123" t="s">
        <v>47</v>
      </c>
      <c r="AI465" s="123" t="s">
        <v>47</v>
      </c>
      <c r="AJ465" s="127" t="s">
        <v>47</v>
      </c>
      <c r="AK465" s="123"/>
      <c r="AL465" s="123"/>
      <c r="AM465" s="205"/>
    </row>
    <row r="466" spans="1:39" s="17" customFormat="1" ht="51" x14ac:dyDescent="0.25">
      <c r="A466" s="3" t="s">
        <v>79</v>
      </c>
      <c r="B466" s="4" t="s">
        <v>48</v>
      </c>
      <c r="C466" s="123" t="s">
        <v>47</v>
      </c>
      <c r="D466" s="123" t="s">
        <v>47</v>
      </c>
      <c r="E466" s="123" t="s">
        <v>47</v>
      </c>
      <c r="F466" s="126" t="s">
        <v>775</v>
      </c>
      <c r="G466" s="188" t="s">
        <v>1351</v>
      </c>
      <c r="H466" s="127" t="s">
        <v>777</v>
      </c>
      <c r="I466" s="8" t="s">
        <v>1352</v>
      </c>
      <c r="J466" s="9" t="s">
        <v>108</v>
      </c>
      <c r="K466" s="10" t="s">
        <v>1353</v>
      </c>
      <c r="L466" s="10" t="s">
        <v>1354</v>
      </c>
      <c r="M466" s="11" t="s">
        <v>47</v>
      </c>
      <c r="N466" s="11" t="s">
        <v>46</v>
      </c>
      <c r="O466" s="10">
        <v>0</v>
      </c>
      <c r="P466" s="12">
        <v>1130</v>
      </c>
      <c r="Q466" s="12">
        <v>0.113</v>
      </c>
      <c r="R466" s="125"/>
      <c r="S466" s="150" t="s">
        <v>46</v>
      </c>
      <c r="T466" s="12" t="s">
        <v>47</v>
      </c>
      <c r="U466" s="12" t="s">
        <v>47</v>
      </c>
      <c r="V466" s="127" t="s">
        <v>46</v>
      </c>
      <c r="W466" s="148" t="s">
        <v>782</v>
      </c>
      <c r="X466" s="148" t="s">
        <v>288</v>
      </c>
      <c r="Y466" s="70" t="s">
        <v>1355</v>
      </c>
      <c r="Z466" s="70" t="s">
        <v>784</v>
      </c>
      <c r="AA466" s="127" t="s">
        <v>46</v>
      </c>
      <c r="AB466" s="151">
        <v>1130</v>
      </c>
      <c r="AC466" s="151">
        <v>0</v>
      </c>
      <c r="AD466" s="149">
        <f t="shared" si="67"/>
        <v>1130</v>
      </c>
      <c r="AE466" s="127" t="s">
        <v>47</v>
      </c>
      <c r="AF466" s="152" t="s">
        <v>47</v>
      </c>
      <c r="AG466" s="153" t="s">
        <v>47</v>
      </c>
      <c r="AH466" s="123" t="s">
        <v>47</v>
      </c>
      <c r="AI466" s="123" t="s">
        <v>47</v>
      </c>
      <c r="AJ466" s="127" t="s">
        <v>47</v>
      </c>
      <c r="AK466" s="205"/>
      <c r="AL466" s="205"/>
      <c r="AM466" s="205"/>
    </row>
    <row r="467" spans="1:39" s="17" customFormat="1" ht="76.5" customHeight="1" x14ac:dyDescent="0.25">
      <c r="A467" s="3" t="s">
        <v>79</v>
      </c>
      <c r="B467" s="4" t="s">
        <v>48</v>
      </c>
      <c r="C467" s="123" t="s">
        <v>47</v>
      </c>
      <c r="D467" s="123" t="s">
        <v>47</v>
      </c>
      <c r="E467" s="198" t="s">
        <v>24135</v>
      </c>
      <c r="F467" s="126" t="s">
        <v>775</v>
      </c>
      <c r="G467" s="188" t="s">
        <v>1356</v>
      </c>
      <c r="H467" s="127" t="s">
        <v>777</v>
      </c>
      <c r="I467" s="8" t="s">
        <v>1357</v>
      </c>
      <c r="J467" s="9" t="s">
        <v>108</v>
      </c>
      <c r="K467" s="10" t="s">
        <v>1358</v>
      </c>
      <c r="L467" s="10" t="s">
        <v>521</v>
      </c>
      <c r="M467" s="11" t="s">
        <v>47</v>
      </c>
      <c r="N467" s="11" t="s">
        <v>46</v>
      </c>
      <c r="O467" s="10">
        <v>0</v>
      </c>
      <c r="P467" s="12">
        <v>960</v>
      </c>
      <c r="Q467" s="12">
        <v>9.6000000000000002E-2</v>
      </c>
      <c r="R467" s="125"/>
      <c r="S467" s="150" t="s">
        <v>46</v>
      </c>
      <c r="T467" s="12" t="s">
        <v>47</v>
      </c>
      <c r="U467" s="12" t="s">
        <v>47</v>
      </c>
      <c r="V467" s="127" t="s">
        <v>47</v>
      </c>
      <c r="W467" s="148" t="s">
        <v>782</v>
      </c>
      <c r="X467" s="148" t="s">
        <v>111</v>
      </c>
      <c r="Y467" s="70" t="s">
        <v>1359</v>
      </c>
      <c r="Z467" s="70" t="s">
        <v>1046</v>
      </c>
      <c r="AA467" s="127" t="s">
        <v>46</v>
      </c>
      <c r="AB467" s="151">
        <v>0</v>
      </c>
      <c r="AC467" s="151">
        <v>960</v>
      </c>
      <c r="AD467" s="149">
        <f t="shared" si="67"/>
        <v>9.6000000000000002E-2</v>
      </c>
      <c r="AE467" s="127" t="s">
        <v>47</v>
      </c>
      <c r="AF467" s="152" t="s">
        <v>47</v>
      </c>
      <c r="AG467" s="153" t="s">
        <v>47</v>
      </c>
      <c r="AH467" s="123" t="s">
        <v>47</v>
      </c>
      <c r="AI467" s="123" t="s">
        <v>47</v>
      </c>
      <c r="AJ467" s="127" t="s">
        <v>47</v>
      </c>
      <c r="AK467" s="205"/>
      <c r="AL467" s="205"/>
      <c r="AM467" s="205"/>
    </row>
    <row r="468" spans="1:39" s="17" customFormat="1" ht="51" x14ac:dyDescent="0.25">
      <c r="A468" s="3" t="s">
        <v>79</v>
      </c>
      <c r="B468" s="4" t="s">
        <v>48</v>
      </c>
      <c r="C468" s="123" t="s">
        <v>47</v>
      </c>
      <c r="D468" s="123" t="s">
        <v>47</v>
      </c>
      <c r="E468" s="123" t="s">
        <v>47</v>
      </c>
      <c r="F468" s="126" t="s">
        <v>775</v>
      </c>
      <c r="G468" s="188" t="s">
        <v>1360</v>
      </c>
      <c r="H468" s="127" t="s">
        <v>777</v>
      </c>
      <c r="I468" s="8" t="s">
        <v>1361</v>
      </c>
      <c r="J468" s="9" t="s">
        <v>108</v>
      </c>
      <c r="K468" s="10" t="s">
        <v>1362</v>
      </c>
      <c r="L468" s="10" t="s">
        <v>631</v>
      </c>
      <c r="M468" s="11" t="s">
        <v>47</v>
      </c>
      <c r="N468" s="11" t="s">
        <v>46</v>
      </c>
      <c r="O468" s="10">
        <v>0</v>
      </c>
      <c r="P468" s="12">
        <v>960</v>
      </c>
      <c r="Q468" s="12">
        <v>9.6000000000000002E-2</v>
      </c>
      <c r="R468" s="125"/>
      <c r="S468" s="150" t="s">
        <v>46</v>
      </c>
      <c r="T468" s="12" t="s">
        <v>47</v>
      </c>
      <c r="U468" s="12" t="s">
        <v>47</v>
      </c>
      <c r="V468" s="127" t="s">
        <v>46</v>
      </c>
      <c r="W468" s="148" t="s">
        <v>782</v>
      </c>
      <c r="X468" s="148" t="s">
        <v>288</v>
      </c>
      <c r="Y468" s="70" t="s">
        <v>1363</v>
      </c>
      <c r="Z468" s="70" t="s">
        <v>784</v>
      </c>
      <c r="AA468" s="127" t="s">
        <v>46</v>
      </c>
      <c r="AB468" s="151">
        <v>960</v>
      </c>
      <c r="AC468" s="151">
        <v>0</v>
      </c>
      <c r="AD468" s="149">
        <f t="shared" si="67"/>
        <v>960</v>
      </c>
      <c r="AE468" s="127" t="s">
        <v>47</v>
      </c>
      <c r="AF468" s="152" t="s">
        <v>47</v>
      </c>
      <c r="AG468" s="153" t="s">
        <v>47</v>
      </c>
      <c r="AH468" s="123" t="s">
        <v>47</v>
      </c>
      <c r="AI468" s="123" t="s">
        <v>47</v>
      </c>
      <c r="AJ468" s="127" t="s">
        <v>47</v>
      </c>
      <c r="AK468" s="205"/>
      <c r="AL468" s="205"/>
      <c r="AM468" s="205"/>
    </row>
    <row r="469" spans="1:39" s="17" customFormat="1" ht="51" x14ac:dyDescent="0.25">
      <c r="A469" s="3" t="s">
        <v>79</v>
      </c>
      <c r="B469" s="4" t="s">
        <v>48</v>
      </c>
      <c r="C469" s="123" t="s">
        <v>47</v>
      </c>
      <c r="D469" s="123" t="s">
        <v>47</v>
      </c>
      <c r="E469" s="123" t="s">
        <v>47</v>
      </c>
      <c r="F469" s="95" t="s">
        <v>775</v>
      </c>
      <c r="G469" s="187" t="s">
        <v>1364</v>
      </c>
      <c r="H469" s="12" t="s">
        <v>42</v>
      </c>
      <c r="I469" s="8" t="s">
        <v>1365</v>
      </c>
      <c r="J469" s="9" t="s">
        <v>108</v>
      </c>
      <c r="K469" s="10" t="s">
        <v>1366</v>
      </c>
      <c r="L469" s="10" t="s">
        <v>631</v>
      </c>
      <c r="M469" s="11" t="s">
        <v>47</v>
      </c>
      <c r="N469" s="11" t="s">
        <v>46</v>
      </c>
      <c r="O469" s="10">
        <v>0</v>
      </c>
      <c r="P469" s="12">
        <v>230</v>
      </c>
      <c r="Q469" s="12">
        <f>+O469+(P469/10000)</f>
        <v>2.3E-2</v>
      </c>
      <c r="R469" s="32"/>
      <c r="S469" s="93" t="s">
        <v>46</v>
      </c>
      <c r="T469" s="12" t="s">
        <v>47</v>
      </c>
      <c r="U469" s="12" t="s">
        <v>47</v>
      </c>
      <c r="V469" s="12" t="s">
        <v>47</v>
      </c>
      <c r="W469" s="12" t="s">
        <v>782</v>
      </c>
      <c r="X469" s="12" t="s">
        <v>111</v>
      </c>
      <c r="Y469" s="10" t="s">
        <v>1367</v>
      </c>
      <c r="Z469" s="10" t="s">
        <v>1368</v>
      </c>
      <c r="AA469" s="12" t="s">
        <v>46</v>
      </c>
      <c r="AB469" s="12">
        <v>0</v>
      </c>
      <c r="AC469" s="12">
        <v>230</v>
      </c>
      <c r="AD469" s="149">
        <f t="shared" si="67"/>
        <v>2.3E-2</v>
      </c>
      <c r="AE469" s="12" t="s">
        <v>47</v>
      </c>
      <c r="AF469" s="117" t="s">
        <v>23727</v>
      </c>
      <c r="AG469" s="153" t="s">
        <v>47</v>
      </c>
      <c r="AH469" s="123" t="s">
        <v>47</v>
      </c>
      <c r="AI469" s="123" t="s">
        <v>47</v>
      </c>
      <c r="AJ469" s="127" t="s">
        <v>47</v>
      </c>
      <c r="AK469" s="205"/>
      <c r="AL469" s="205"/>
      <c r="AM469" s="205"/>
    </row>
    <row r="470" spans="1:39" s="17" customFormat="1" ht="51" x14ac:dyDescent="0.25">
      <c r="A470" s="3" t="s">
        <v>79</v>
      </c>
      <c r="B470" s="4" t="s">
        <v>48</v>
      </c>
      <c r="C470" s="123" t="s">
        <v>47</v>
      </c>
      <c r="D470" s="123" t="s">
        <v>47</v>
      </c>
      <c r="E470" s="123" t="s">
        <v>47</v>
      </c>
      <c r="F470" s="126" t="s">
        <v>775</v>
      </c>
      <c r="G470" s="188" t="s">
        <v>1369</v>
      </c>
      <c r="H470" s="127" t="s">
        <v>777</v>
      </c>
      <c r="I470" s="8" t="s">
        <v>1370</v>
      </c>
      <c r="J470" s="9" t="s">
        <v>108</v>
      </c>
      <c r="K470" s="10" t="s">
        <v>1371</v>
      </c>
      <c r="L470" s="10" t="s">
        <v>631</v>
      </c>
      <c r="M470" s="11" t="s">
        <v>47</v>
      </c>
      <c r="N470" s="11" t="s">
        <v>46</v>
      </c>
      <c r="O470" s="10">
        <v>0</v>
      </c>
      <c r="P470" s="12">
        <v>1052</v>
      </c>
      <c r="Q470" s="12">
        <v>0.1052</v>
      </c>
      <c r="R470" s="125"/>
      <c r="S470" s="150" t="s">
        <v>46</v>
      </c>
      <c r="T470" s="12" t="s">
        <v>47</v>
      </c>
      <c r="U470" s="12" t="s">
        <v>47</v>
      </c>
      <c r="V470" s="127" t="s">
        <v>46</v>
      </c>
      <c r="W470" s="148" t="s">
        <v>782</v>
      </c>
      <c r="X470" s="148" t="s">
        <v>288</v>
      </c>
      <c r="Y470" s="70" t="s">
        <v>1372</v>
      </c>
      <c r="Z470" s="70" t="s">
        <v>784</v>
      </c>
      <c r="AA470" s="127" t="s">
        <v>46</v>
      </c>
      <c r="AB470" s="151">
        <v>1052</v>
      </c>
      <c r="AC470" s="151">
        <v>0</v>
      </c>
      <c r="AD470" s="149">
        <f t="shared" si="67"/>
        <v>1052</v>
      </c>
      <c r="AE470" s="127" t="s">
        <v>47</v>
      </c>
      <c r="AF470" s="152" t="s">
        <v>47</v>
      </c>
      <c r="AG470" s="153" t="s">
        <v>47</v>
      </c>
      <c r="AH470" s="123" t="s">
        <v>47</v>
      </c>
      <c r="AI470" s="123" t="s">
        <v>47</v>
      </c>
      <c r="AJ470" s="127" t="s">
        <v>47</v>
      </c>
      <c r="AK470" s="205"/>
      <c r="AL470" s="205"/>
      <c r="AM470" s="205"/>
    </row>
    <row r="471" spans="1:39" s="17" customFormat="1" ht="51" x14ac:dyDescent="0.25">
      <c r="A471" s="3" t="s">
        <v>79</v>
      </c>
      <c r="B471" s="4" t="s">
        <v>48</v>
      </c>
      <c r="C471" s="123" t="s">
        <v>47</v>
      </c>
      <c r="D471" s="123" t="s">
        <v>47</v>
      </c>
      <c r="E471" s="123" t="s">
        <v>47</v>
      </c>
      <c r="F471" s="126" t="s">
        <v>775</v>
      </c>
      <c r="G471" s="188" t="s">
        <v>1373</v>
      </c>
      <c r="H471" s="127" t="s">
        <v>777</v>
      </c>
      <c r="I471" s="8" t="s">
        <v>1374</v>
      </c>
      <c r="J471" s="9" t="s">
        <v>108</v>
      </c>
      <c r="K471" s="10" t="s">
        <v>1375</v>
      </c>
      <c r="L471" s="10" t="s">
        <v>631</v>
      </c>
      <c r="M471" s="11" t="s">
        <v>47</v>
      </c>
      <c r="N471" s="11" t="s">
        <v>46</v>
      </c>
      <c r="O471" s="10">
        <v>0</v>
      </c>
      <c r="P471" s="12">
        <v>912</v>
      </c>
      <c r="Q471" s="12">
        <v>9.1200000000000003E-2</v>
      </c>
      <c r="R471" s="125"/>
      <c r="S471" s="150" t="s">
        <v>46</v>
      </c>
      <c r="T471" s="12" t="s">
        <v>47</v>
      </c>
      <c r="U471" s="12" t="s">
        <v>47</v>
      </c>
      <c r="V471" s="127" t="s">
        <v>46</v>
      </c>
      <c r="W471" s="148" t="s">
        <v>782</v>
      </c>
      <c r="X471" s="148" t="s">
        <v>288</v>
      </c>
      <c r="Y471" s="70" t="s">
        <v>1375</v>
      </c>
      <c r="Z471" s="70" t="s">
        <v>784</v>
      </c>
      <c r="AA471" s="127" t="s">
        <v>46</v>
      </c>
      <c r="AB471" s="151">
        <v>912</v>
      </c>
      <c r="AC471" s="151">
        <v>0</v>
      </c>
      <c r="AD471" s="149">
        <f t="shared" si="67"/>
        <v>912</v>
      </c>
      <c r="AE471" s="127" t="s">
        <v>47</v>
      </c>
      <c r="AF471" s="152" t="s">
        <v>47</v>
      </c>
      <c r="AG471" s="153" t="s">
        <v>47</v>
      </c>
      <c r="AH471" s="123" t="s">
        <v>47</v>
      </c>
      <c r="AI471" s="123" t="s">
        <v>47</v>
      </c>
      <c r="AJ471" s="127" t="s">
        <v>47</v>
      </c>
      <c r="AK471" s="205"/>
      <c r="AL471" s="205"/>
      <c r="AM471" s="205"/>
    </row>
    <row r="472" spans="1:39" s="17" customFormat="1" ht="51" x14ac:dyDescent="0.25">
      <c r="A472" s="3" t="s">
        <v>79</v>
      </c>
      <c r="B472" s="4" t="s">
        <v>48</v>
      </c>
      <c r="C472" s="123" t="s">
        <v>47</v>
      </c>
      <c r="D472" s="123" t="s">
        <v>47</v>
      </c>
      <c r="E472" s="123" t="s">
        <v>47</v>
      </c>
      <c r="F472" s="126" t="s">
        <v>775</v>
      </c>
      <c r="G472" s="188" t="s">
        <v>1376</v>
      </c>
      <c r="H472" s="127" t="s">
        <v>777</v>
      </c>
      <c r="I472" s="8" t="s">
        <v>1377</v>
      </c>
      <c r="J472" s="9" t="s">
        <v>108</v>
      </c>
      <c r="K472" s="10" t="s">
        <v>1378</v>
      </c>
      <c r="L472" s="10" t="s">
        <v>631</v>
      </c>
      <c r="M472" s="11" t="s">
        <v>47</v>
      </c>
      <c r="N472" s="11" t="s">
        <v>46</v>
      </c>
      <c r="O472" s="10">
        <v>0</v>
      </c>
      <c r="P472" s="12">
        <v>480</v>
      </c>
      <c r="Q472" s="12">
        <v>4.8000000000000001E-2</v>
      </c>
      <c r="R472" s="125"/>
      <c r="S472" s="150" t="s">
        <v>46</v>
      </c>
      <c r="T472" s="12" t="s">
        <v>47</v>
      </c>
      <c r="U472" s="12" t="s">
        <v>47</v>
      </c>
      <c r="V472" s="127" t="s">
        <v>46</v>
      </c>
      <c r="W472" s="148" t="s">
        <v>782</v>
      </c>
      <c r="X472" s="148" t="s">
        <v>288</v>
      </c>
      <c r="Y472" s="70" t="s">
        <v>1379</v>
      </c>
      <c r="Z472" s="70" t="s">
        <v>784</v>
      </c>
      <c r="AA472" s="127" t="s">
        <v>46</v>
      </c>
      <c r="AB472" s="151">
        <v>480</v>
      </c>
      <c r="AC472" s="151">
        <v>0</v>
      </c>
      <c r="AD472" s="149">
        <f t="shared" si="67"/>
        <v>480</v>
      </c>
      <c r="AE472" s="127" t="s">
        <v>47</v>
      </c>
      <c r="AF472" s="152" t="s">
        <v>47</v>
      </c>
      <c r="AG472" s="153" t="s">
        <v>47</v>
      </c>
      <c r="AH472" s="123" t="s">
        <v>47</v>
      </c>
      <c r="AI472" s="123" t="s">
        <v>47</v>
      </c>
      <c r="AJ472" s="127" t="s">
        <v>47</v>
      </c>
      <c r="AK472" s="205"/>
      <c r="AL472" s="205"/>
      <c r="AM472" s="205"/>
    </row>
    <row r="473" spans="1:39" s="17" customFormat="1" ht="51" x14ac:dyDescent="0.25">
      <c r="A473" s="3" t="s">
        <v>79</v>
      </c>
      <c r="B473" s="4" t="s">
        <v>48</v>
      </c>
      <c r="C473" s="123" t="s">
        <v>47</v>
      </c>
      <c r="D473" s="123" t="s">
        <v>47</v>
      </c>
      <c r="E473" s="123" t="s">
        <v>47</v>
      </c>
      <c r="F473" s="126" t="s">
        <v>775</v>
      </c>
      <c r="G473" s="188" t="s">
        <v>1380</v>
      </c>
      <c r="H473" s="127" t="s">
        <v>777</v>
      </c>
      <c r="I473" s="8" t="s">
        <v>1381</v>
      </c>
      <c r="J473" s="9" t="s">
        <v>108</v>
      </c>
      <c r="K473" s="10" t="s">
        <v>1382</v>
      </c>
      <c r="L473" s="10" t="s">
        <v>781</v>
      </c>
      <c r="M473" s="11" t="s">
        <v>47</v>
      </c>
      <c r="N473" s="11" t="s">
        <v>46</v>
      </c>
      <c r="O473" s="10">
        <v>0</v>
      </c>
      <c r="P473" s="12">
        <v>433</v>
      </c>
      <c r="Q473" s="12">
        <v>4.3299999999999998E-2</v>
      </c>
      <c r="R473" s="125"/>
      <c r="S473" s="150" t="s">
        <v>46</v>
      </c>
      <c r="T473" s="12" t="s">
        <v>47</v>
      </c>
      <c r="U473" s="12" t="s">
        <v>47</v>
      </c>
      <c r="V473" s="127" t="s">
        <v>46</v>
      </c>
      <c r="W473" s="148" t="s">
        <v>782</v>
      </c>
      <c r="X473" s="148" t="s">
        <v>288</v>
      </c>
      <c r="Y473" s="70" t="s">
        <v>1383</v>
      </c>
      <c r="Z473" s="70" t="s">
        <v>784</v>
      </c>
      <c r="AA473" s="127" t="s">
        <v>46</v>
      </c>
      <c r="AB473" s="151">
        <v>430</v>
      </c>
      <c r="AC473" s="151">
        <v>0</v>
      </c>
      <c r="AD473" s="149">
        <f t="shared" si="67"/>
        <v>430</v>
      </c>
      <c r="AE473" s="127" t="s">
        <v>47</v>
      </c>
      <c r="AF473" s="152" t="s">
        <v>47</v>
      </c>
      <c r="AG473" s="153" t="s">
        <v>47</v>
      </c>
      <c r="AH473" s="123" t="s">
        <v>47</v>
      </c>
      <c r="AI473" s="123" t="s">
        <v>47</v>
      </c>
      <c r="AJ473" s="127" t="s">
        <v>47</v>
      </c>
      <c r="AK473" s="205"/>
      <c r="AL473" s="205"/>
      <c r="AM473" s="205"/>
    </row>
    <row r="474" spans="1:39" s="17" customFormat="1" ht="51" x14ac:dyDescent="0.25">
      <c r="A474" s="3" t="s">
        <v>38</v>
      </c>
      <c r="B474" s="4" t="s">
        <v>48</v>
      </c>
      <c r="C474" s="123" t="s">
        <v>47</v>
      </c>
      <c r="D474" s="123" t="s">
        <v>47</v>
      </c>
      <c r="E474" s="123" t="s">
        <v>47</v>
      </c>
      <c r="F474" s="95" t="s">
        <v>775</v>
      </c>
      <c r="G474" s="187" t="s">
        <v>1384</v>
      </c>
      <c r="H474" s="12" t="s">
        <v>42</v>
      </c>
      <c r="I474" s="8" t="s">
        <v>1385</v>
      </c>
      <c r="J474" s="9" t="s">
        <v>108</v>
      </c>
      <c r="K474" s="10" t="s">
        <v>1386</v>
      </c>
      <c r="L474" s="10" t="s">
        <v>1387</v>
      </c>
      <c r="M474" s="11" t="s">
        <v>47</v>
      </c>
      <c r="N474" s="11" t="s">
        <v>46</v>
      </c>
      <c r="O474" s="10">
        <v>1000</v>
      </c>
      <c r="P474" s="12">
        <v>0</v>
      </c>
      <c r="Q474" s="12">
        <f>+O474+(P474/10000)</f>
        <v>1000</v>
      </c>
      <c r="R474" s="32"/>
      <c r="S474" s="93" t="s">
        <v>46</v>
      </c>
      <c r="T474" s="12" t="s">
        <v>47</v>
      </c>
      <c r="U474" s="12" t="s">
        <v>47</v>
      </c>
      <c r="V474" s="12" t="s">
        <v>47</v>
      </c>
      <c r="W474" s="12" t="s">
        <v>782</v>
      </c>
      <c r="X474" s="12" t="s">
        <v>111</v>
      </c>
      <c r="Y474" s="10" t="s">
        <v>1367</v>
      </c>
      <c r="Z474" s="10" t="s">
        <v>1368</v>
      </c>
      <c r="AA474" s="12" t="s">
        <v>46</v>
      </c>
      <c r="AB474" s="12">
        <v>0</v>
      </c>
      <c r="AC474" s="12">
        <v>1000</v>
      </c>
      <c r="AD474" s="149">
        <f t="shared" si="67"/>
        <v>0.1</v>
      </c>
      <c r="AE474" s="12" t="s">
        <v>47</v>
      </c>
      <c r="AF474" s="117" t="s">
        <v>23727</v>
      </c>
      <c r="AG474" s="153" t="s">
        <v>47</v>
      </c>
      <c r="AH474" s="123" t="s">
        <v>47</v>
      </c>
      <c r="AI474" s="123" t="s">
        <v>47</v>
      </c>
      <c r="AJ474" s="127" t="s">
        <v>47</v>
      </c>
      <c r="AK474" s="205"/>
      <c r="AL474" s="205"/>
      <c r="AM474" s="205"/>
    </row>
    <row r="475" spans="1:39" s="17" customFormat="1" ht="369.75" hidden="1" x14ac:dyDescent="0.2">
      <c r="A475" s="18" t="s">
        <v>38</v>
      </c>
      <c r="B475" s="19" t="s">
        <v>48</v>
      </c>
      <c r="C475" s="29"/>
      <c r="D475" s="21"/>
      <c r="E475" s="22"/>
      <c r="F475" s="95" t="s">
        <v>40</v>
      </c>
      <c r="G475" s="12" t="s">
        <v>1388</v>
      </c>
      <c r="H475" s="27" t="s">
        <v>42</v>
      </c>
      <c r="I475" s="23" t="s">
        <v>1389</v>
      </c>
      <c r="J475" s="24" t="s">
        <v>44</v>
      </c>
      <c r="K475" s="25" t="s">
        <v>45</v>
      </c>
      <c r="L475" s="25" t="s">
        <v>45</v>
      </c>
      <c r="M475" s="25" t="s">
        <v>46</v>
      </c>
      <c r="N475" s="26" t="s">
        <v>46</v>
      </c>
      <c r="O475" s="25">
        <v>18900</v>
      </c>
      <c r="P475" s="27">
        <v>0</v>
      </c>
      <c r="Q475" s="27">
        <f>+O475+(P475/10000)</f>
        <v>18900</v>
      </c>
      <c r="R475" s="28" t="s">
        <v>47</v>
      </c>
      <c r="S475" s="94" t="s">
        <v>45</v>
      </c>
      <c r="T475" s="25" t="s">
        <v>45</v>
      </c>
      <c r="U475" s="25" t="s">
        <v>45</v>
      </c>
      <c r="V475" s="25" t="s">
        <v>45</v>
      </c>
      <c r="W475" s="27" t="str">
        <f>J475</f>
        <v>COMPLETO TIENE ÁREA Y LINDEROS</v>
      </c>
      <c r="X475" s="25" t="s">
        <v>45</v>
      </c>
      <c r="Y475" s="25" t="s">
        <v>45</v>
      </c>
      <c r="Z475" s="25" t="s">
        <v>45</v>
      </c>
      <c r="AA475" s="27" t="s">
        <v>46</v>
      </c>
      <c r="AB475" s="27">
        <f>O475</f>
        <v>18900</v>
      </c>
      <c r="AC475" s="27">
        <v>0</v>
      </c>
      <c r="AD475" s="27">
        <f t="shared" si="67"/>
        <v>18900</v>
      </c>
      <c r="AE475" s="27" t="s">
        <v>47</v>
      </c>
      <c r="AF475" s="118" t="s">
        <v>47</v>
      </c>
      <c r="AH475" s="20"/>
      <c r="AI475" s="20"/>
      <c r="AJ475" s="30"/>
    </row>
    <row r="476" spans="1:39" s="17" customFormat="1" ht="63.75" x14ac:dyDescent="0.25">
      <c r="A476" s="3" t="s">
        <v>38</v>
      </c>
      <c r="B476" s="4" t="s">
        <v>48</v>
      </c>
      <c r="C476" s="123" t="s">
        <v>47</v>
      </c>
      <c r="D476" s="123" t="s">
        <v>47</v>
      </c>
      <c r="E476" s="123" t="s">
        <v>47</v>
      </c>
      <c r="F476" s="126" t="s">
        <v>775</v>
      </c>
      <c r="G476" s="188" t="s">
        <v>1390</v>
      </c>
      <c r="H476" s="127" t="s">
        <v>777</v>
      </c>
      <c r="I476" s="8" t="s">
        <v>1391</v>
      </c>
      <c r="J476" s="9" t="s">
        <v>108</v>
      </c>
      <c r="K476" s="10" t="s">
        <v>1392</v>
      </c>
      <c r="L476" s="10" t="s">
        <v>1393</v>
      </c>
      <c r="M476" s="11" t="s">
        <v>47</v>
      </c>
      <c r="N476" s="11" t="s">
        <v>46</v>
      </c>
      <c r="O476" s="10">
        <v>10180</v>
      </c>
      <c r="P476" s="12">
        <v>0</v>
      </c>
      <c r="Q476" s="12">
        <v>10180</v>
      </c>
      <c r="R476" s="125"/>
      <c r="S476" s="150" t="s">
        <v>46</v>
      </c>
      <c r="T476" s="12" t="s">
        <v>47</v>
      </c>
      <c r="U476" s="12" t="s">
        <v>47</v>
      </c>
      <c r="V476" s="127" t="s">
        <v>46</v>
      </c>
      <c r="W476" s="148" t="s">
        <v>782</v>
      </c>
      <c r="X476" s="148" t="s">
        <v>288</v>
      </c>
      <c r="Y476" s="70" t="s">
        <v>1394</v>
      </c>
      <c r="Z476" s="70" t="s">
        <v>1395</v>
      </c>
      <c r="AA476" s="127" t="s">
        <v>46</v>
      </c>
      <c r="AB476" s="151">
        <v>10180</v>
      </c>
      <c r="AC476" s="151">
        <v>0</v>
      </c>
      <c r="AD476" s="149">
        <f t="shared" si="67"/>
        <v>10180</v>
      </c>
      <c r="AE476" s="127" t="s">
        <v>47</v>
      </c>
      <c r="AF476" s="152" t="s">
        <v>47</v>
      </c>
      <c r="AG476" s="153" t="s">
        <v>47</v>
      </c>
      <c r="AH476" s="123" t="s">
        <v>47</v>
      </c>
      <c r="AI476" s="123" t="s">
        <v>47</v>
      </c>
      <c r="AJ476" s="127" t="s">
        <v>47</v>
      </c>
      <c r="AK476" s="205"/>
      <c r="AL476" s="205"/>
      <c r="AM476" s="205"/>
    </row>
    <row r="477" spans="1:39" s="17" customFormat="1" ht="38.25" x14ac:dyDescent="0.25">
      <c r="A477" s="3" t="s">
        <v>38</v>
      </c>
      <c r="B477" s="4" t="s">
        <v>48</v>
      </c>
      <c r="C477" s="123" t="s">
        <v>47</v>
      </c>
      <c r="D477" s="123" t="s">
        <v>47</v>
      </c>
      <c r="E477" s="123" t="s">
        <v>47</v>
      </c>
      <c r="F477" s="126" t="s">
        <v>775</v>
      </c>
      <c r="G477" s="188" t="s">
        <v>1396</v>
      </c>
      <c r="H477" s="127" t="s">
        <v>777</v>
      </c>
      <c r="I477" s="8" t="s">
        <v>1397</v>
      </c>
      <c r="J477" s="9" t="s">
        <v>779</v>
      </c>
      <c r="K477" s="10" t="s">
        <v>1398</v>
      </c>
      <c r="L477" s="10" t="s">
        <v>1399</v>
      </c>
      <c r="M477" s="11" t="s">
        <v>47</v>
      </c>
      <c r="N477" s="11" t="s">
        <v>47</v>
      </c>
      <c r="O477" s="10">
        <v>0</v>
      </c>
      <c r="P477" s="12">
        <v>0</v>
      </c>
      <c r="Q477" s="12">
        <v>0</v>
      </c>
      <c r="R477" s="125"/>
      <c r="S477" s="150" t="s">
        <v>46</v>
      </c>
      <c r="T477" s="12" t="s">
        <v>47</v>
      </c>
      <c r="U477" s="12" t="s">
        <v>47</v>
      </c>
      <c r="V477" s="127" t="s">
        <v>46</v>
      </c>
      <c r="W477" s="148" t="s">
        <v>782</v>
      </c>
      <c r="X477" s="148" t="s">
        <v>855</v>
      </c>
      <c r="Y477" s="70" t="s">
        <v>1400</v>
      </c>
      <c r="Z477" s="70" t="s">
        <v>225</v>
      </c>
      <c r="AA477" s="127" t="s">
        <v>46</v>
      </c>
      <c r="AB477" s="151">
        <v>3503</v>
      </c>
      <c r="AC477" s="151">
        <v>2000</v>
      </c>
      <c r="AD477" s="149">
        <f t="shared" si="67"/>
        <v>3503.2</v>
      </c>
      <c r="AE477" s="127" t="s">
        <v>47</v>
      </c>
      <c r="AF477" s="152" t="s">
        <v>47</v>
      </c>
      <c r="AG477" s="153" t="s">
        <v>47</v>
      </c>
      <c r="AH477" s="123" t="s">
        <v>47</v>
      </c>
      <c r="AI477" s="123" t="s">
        <v>47</v>
      </c>
      <c r="AJ477" s="127" t="s">
        <v>47</v>
      </c>
      <c r="AK477" s="205"/>
      <c r="AL477" s="205"/>
      <c r="AM477" s="205"/>
    </row>
    <row r="478" spans="1:39" s="17" customFormat="1" ht="76.5" hidden="1" x14ac:dyDescent="0.25">
      <c r="A478" s="3" t="s">
        <v>38</v>
      </c>
      <c r="B478" s="4" t="s">
        <v>39</v>
      </c>
      <c r="C478" s="153"/>
      <c r="D478" s="124"/>
      <c r="E478" s="125"/>
      <c r="F478" s="126" t="s">
        <v>775</v>
      </c>
      <c r="G478" s="127" t="s">
        <v>1401</v>
      </c>
      <c r="H478" s="127" t="s">
        <v>777</v>
      </c>
      <c r="I478" s="8" t="s">
        <v>1402</v>
      </c>
      <c r="J478" s="9" t="s">
        <v>108</v>
      </c>
      <c r="K478" s="10" t="s">
        <v>1403</v>
      </c>
      <c r="L478" s="10" t="s">
        <v>631</v>
      </c>
      <c r="M478" s="11" t="s">
        <v>47</v>
      </c>
      <c r="N478" s="11" t="s">
        <v>46</v>
      </c>
      <c r="O478" s="10">
        <v>239</v>
      </c>
      <c r="P478" s="12">
        <v>5924</v>
      </c>
      <c r="Q478" s="12">
        <v>239.5924</v>
      </c>
      <c r="R478" s="125"/>
      <c r="S478" s="150" t="s">
        <v>46</v>
      </c>
      <c r="T478" s="12" t="s">
        <v>47</v>
      </c>
      <c r="U478" s="12" t="s">
        <v>47</v>
      </c>
      <c r="V478" s="127" t="s">
        <v>47</v>
      </c>
      <c r="W478" s="148" t="s">
        <v>782</v>
      </c>
      <c r="X478" s="148" t="s">
        <v>288</v>
      </c>
      <c r="Y478" s="70" t="s">
        <v>1404</v>
      </c>
      <c r="Z478" s="70" t="s">
        <v>784</v>
      </c>
      <c r="AA478" s="127" t="s">
        <v>46</v>
      </c>
      <c r="AB478" s="151">
        <v>239</v>
      </c>
      <c r="AC478" s="151">
        <v>5924</v>
      </c>
      <c r="AD478" s="149">
        <f t="shared" si="67"/>
        <v>239.5924</v>
      </c>
      <c r="AE478" s="127" t="s">
        <v>47</v>
      </c>
      <c r="AF478" s="152" t="s">
        <v>47</v>
      </c>
      <c r="AH478" s="154"/>
      <c r="AI478" s="154"/>
      <c r="AJ478" s="125"/>
    </row>
    <row r="479" spans="1:39" s="17" customFormat="1" ht="140.25" hidden="1" x14ac:dyDescent="0.2">
      <c r="A479" s="18" t="s">
        <v>38</v>
      </c>
      <c r="B479" s="19" t="s">
        <v>48</v>
      </c>
      <c r="C479" s="29"/>
      <c r="D479" s="21"/>
      <c r="E479" s="22"/>
      <c r="F479" s="95" t="s">
        <v>40</v>
      </c>
      <c r="G479" s="12" t="s">
        <v>1405</v>
      </c>
      <c r="H479" s="27" t="s">
        <v>42</v>
      </c>
      <c r="I479" s="23" t="s">
        <v>1406</v>
      </c>
      <c r="J479" s="24" t="s">
        <v>44</v>
      </c>
      <c r="K479" s="25" t="s">
        <v>45</v>
      </c>
      <c r="L479" s="25" t="s">
        <v>45</v>
      </c>
      <c r="M479" s="25" t="s">
        <v>46</v>
      </c>
      <c r="N479" s="26" t="s">
        <v>46</v>
      </c>
      <c r="O479" s="25">
        <v>0</v>
      </c>
      <c r="P479" s="27">
        <v>849.4</v>
      </c>
      <c r="Q479" s="27">
        <f>+O479+(P479/10000)</f>
        <v>8.4940000000000002E-2</v>
      </c>
      <c r="R479" s="28" t="s">
        <v>47</v>
      </c>
      <c r="S479" s="94" t="s">
        <v>45</v>
      </c>
      <c r="T479" s="25" t="s">
        <v>45</v>
      </c>
      <c r="U479" s="25" t="s">
        <v>45</v>
      </c>
      <c r="V479" s="25" t="s">
        <v>45</v>
      </c>
      <c r="W479" s="27" t="str">
        <f>J479</f>
        <v>COMPLETO TIENE ÁREA Y LINDEROS</v>
      </c>
      <c r="X479" s="25" t="s">
        <v>45</v>
      </c>
      <c r="Y479" s="25" t="s">
        <v>45</v>
      </c>
      <c r="Z479" s="25" t="s">
        <v>45</v>
      </c>
      <c r="AA479" s="27" t="s">
        <v>46</v>
      </c>
      <c r="AB479" s="27">
        <f>O479</f>
        <v>0</v>
      </c>
      <c r="AC479" s="27">
        <v>0</v>
      </c>
      <c r="AD479" s="27">
        <f t="shared" si="67"/>
        <v>0</v>
      </c>
      <c r="AE479" s="27" t="s">
        <v>47</v>
      </c>
      <c r="AF479" s="118" t="s">
        <v>47</v>
      </c>
      <c r="AH479" s="20"/>
      <c r="AI479" s="20"/>
      <c r="AJ479" s="30"/>
    </row>
    <row r="480" spans="1:39" s="17" customFormat="1" ht="51" x14ac:dyDescent="0.25">
      <c r="A480" s="3" t="s">
        <v>79</v>
      </c>
      <c r="B480" s="4" t="s">
        <v>48</v>
      </c>
      <c r="C480" s="123" t="s">
        <v>47</v>
      </c>
      <c r="D480" s="123" t="s">
        <v>47</v>
      </c>
      <c r="E480" s="123" t="s">
        <v>47</v>
      </c>
      <c r="F480" s="95" t="s">
        <v>775</v>
      </c>
      <c r="G480" s="187" t="s">
        <v>1407</v>
      </c>
      <c r="H480" s="12" t="s">
        <v>42</v>
      </c>
      <c r="I480" s="8" t="s">
        <v>1408</v>
      </c>
      <c r="J480" s="9" t="s">
        <v>108</v>
      </c>
      <c r="K480" s="10" t="s">
        <v>1409</v>
      </c>
      <c r="L480" s="10" t="s">
        <v>1410</v>
      </c>
      <c r="M480" s="11" t="s">
        <v>47</v>
      </c>
      <c r="N480" s="11" t="s">
        <v>46</v>
      </c>
      <c r="O480" s="10">
        <v>0</v>
      </c>
      <c r="P480" s="12">
        <v>8811.4699999999993</v>
      </c>
      <c r="Q480" s="12">
        <f>+O480+(P480/10000)</f>
        <v>0.8811469999999999</v>
      </c>
      <c r="R480" s="32"/>
      <c r="S480" s="93" t="s">
        <v>46</v>
      </c>
      <c r="T480" s="12" t="s">
        <v>47</v>
      </c>
      <c r="U480" s="12" t="s">
        <v>47</v>
      </c>
      <c r="V480" s="12" t="s">
        <v>47</v>
      </c>
      <c r="W480" s="12" t="s">
        <v>782</v>
      </c>
      <c r="X480" s="12" t="s">
        <v>111</v>
      </c>
      <c r="Y480" s="10" t="s">
        <v>23724</v>
      </c>
      <c r="Z480" s="10" t="s">
        <v>23725</v>
      </c>
      <c r="AA480" s="12" t="s">
        <v>46</v>
      </c>
      <c r="AB480" s="12">
        <v>1</v>
      </c>
      <c r="AC480" s="12">
        <v>489</v>
      </c>
      <c r="AD480" s="149">
        <f t="shared" si="67"/>
        <v>1.0488999999999999</v>
      </c>
      <c r="AE480" s="12" t="s">
        <v>47</v>
      </c>
      <c r="AF480" s="117" t="s">
        <v>23727</v>
      </c>
      <c r="AG480" s="153" t="s">
        <v>47</v>
      </c>
      <c r="AH480" s="123" t="s">
        <v>47</v>
      </c>
      <c r="AI480" s="123" t="s">
        <v>47</v>
      </c>
      <c r="AJ480" s="127" t="s">
        <v>47</v>
      </c>
      <c r="AK480" s="205"/>
      <c r="AL480" s="205"/>
      <c r="AM480" s="205"/>
    </row>
    <row r="481" spans="1:43" s="17" customFormat="1" ht="51" hidden="1" x14ac:dyDescent="0.25">
      <c r="A481" s="3" t="s">
        <v>38</v>
      </c>
      <c r="B481" s="4" t="s">
        <v>39</v>
      </c>
      <c r="C481" s="153"/>
      <c r="D481" s="124"/>
      <c r="E481" s="125"/>
      <c r="F481" s="126" t="s">
        <v>775</v>
      </c>
      <c r="G481" s="127" t="s">
        <v>1411</v>
      </c>
      <c r="H481" s="127" t="s">
        <v>777</v>
      </c>
      <c r="I481" s="8" t="s">
        <v>1412</v>
      </c>
      <c r="J481" s="9" t="s">
        <v>108</v>
      </c>
      <c r="K481" s="10" t="s">
        <v>1413</v>
      </c>
      <c r="L481" s="10" t="s">
        <v>1414</v>
      </c>
      <c r="M481" s="11" t="s">
        <v>47</v>
      </c>
      <c r="N481" s="11" t="s">
        <v>46</v>
      </c>
      <c r="O481" s="10">
        <v>702</v>
      </c>
      <c r="P481" s="12">
        <v>6000</v>
      </c>
      <c r="Q481" s="12">
        <v>702.6</v>
      </c>
      <c r="R481" s="125"/>
      <c r="S481" s="150" t="s">
        <v>46</v>
      </c>
      <c r="T481" s="12" t="s">
        <v>47</v>
      </c>
      <c r="U481" s="12" t="s">
        <v>47</v>
      </c>
      <c r="V481" s="127" t="s">
        <v>47</v>
      </c>
      <c r="W481" s="148" t="s">
        <v>782</v>
      </c>
      <c r="X481" s="148" t="s">
        <v>288</v>
      </c>
      <c r="Y481" s="70" t="s">
        <v>1415</v>
      </c>
      <c r="Z481" s="70" t="s">
        <v>784</v>
      </c>
      <c r="AA481" s="127" t="s">
        <v>46</v>
      </c>
      <c r="AB481" s="151">
        <v>702</v>
      </c>
      <c r="AC481" s="151">
        <v>6000</v>
      </c>
      <c r="AD481" s="149">
        <f t="shared" ref="AD481:AD492" si="68">+AB481+(AC481/10000)</f>
        <v>702.6</v>
      </c>
      <c r="AE481" s="127" t="s">
        <v>47</v>
      </c>
      <c r="AF481" s="152" t="s">
        <v>47</v>
      </c>
      <c r="AH481" s="154"/>
      <c r="AI481" s="154"/>
      <c r="AJ481" s="125"/>
    </row>
    <row r="482" spans="1:43" s="17" customFormat="1" ht="51" hidden="1" x14ac:dyDescent="0.25">
      <c r="A482" s="3" t="s">
        <v>38</v>
      </c>
      <c r="B482" s="4" t="s">
        <v>39</v>
      </c>
      <c r="C482" s="153"/>
      <c r="D482" s="124"/>
      <c r="E482" s="125"/>
      <c r="F482" s="126" t="s">
        <v>775</v>
      </c>
      <c r="G482" s="127" t="s">
        <v>1416</v>
      </c>
      <c r="H482" s="127" t="s">
        <v>777</v>
      </c>
      <c r="I482" s="8" t="s">
        <v>1417</v>
      </c>
      <c r="J482" s="9" t="s">
        <v>108</v>
      </c>
      <c r="K482" s="10" t="s">
        <v>1418</v>
      </c>
      <c r="L482" s="10" t="s">
        <v>1419</v>
      </c>
      <c r="M482" s="11" t="s">
        <v>47</v>
      </c>
      <c r="N482" s="11" t="s">
        <v>46</v>
      </c>
      <c r="O482" s="10">
        <v>692</v>
      </c>
      <c r="P482" s="12">
        <v>9116</v>
      </c>
      <c r="Q482" s="12">
        <v>692.91160000000002</v>
      </c>
      <c r="R482" s="125"/>
      <c r="S482" s="150" t="s">
        <v>46</v>
      </c>
      <c r="T482" s="12" t="s">
        <v>47</v>
      </c>
      <c r="U482" s="12" t="s">
        <v>47</v>
      </c>
      <c r="V482" s="127" t="s">
        <v>47</v>
      </c>
      <c r="W482" s="148" t="s">
        <v>782</v>
      </c>
      <c r="X482" s="148" t="s">
        <v>288</v>
      </c>
      <c r="Y482" s="70" t="s">
        <v>1418</v>
      </c>
      <c r="Z482" s="70" t="s">
        <v>784</v>
      </c>
      <c r="AA482" s="127" t="s">
        <v>46</v>
      </c>
      <c r="AB482" s="151">
        <v>692</v>
      </c>
      <c r="AC482" s="151">
        <v>9116</v>
      </c>
      <c r="AD482" s="149">
        <f t="shared" si="68"/>
        <v>692.91160000000002</v>
      </c>
      <c r="AE482" s="127" t="s">
        <v>47</v>
      </c>
      <c r="AF482" s="152" t="s">
        <v>47</v>
      </c>
      <c r="AH482" s="154"/>
      <c r="AI482" s="154"/>
      <c r="AJ482" s="125"/>
    </row>
    <row r="483" spans="1:43" s="17" customFormat="1" ht="51" x14ac:dyDescent="0.25">
      <c r="A483" s="3" t="s">
        <v>79</v>
      </c>
      <c r="B483" s="4" t="s">
        <v>48</v>
      </c>
      <c r="C483" s="123" t="s">
        <v>47</v>
      </c>
      <c r="D483" s="123" t="s">
        <v>47</v>
      </c>
      <c r="E483" s="123" t="s">
        <v>47</v>
      </c>
      <c r="F483" s="126" t="s">
        <v>775</v>
      </c>
      <c r="G483" s="188" t="s">
        <v>1420</v>
      </c>
      <c r="H483" s="127" t="s">
        <v>777</v>
      </c>
      <c r="I483" s="8" t="s">
        <v>1421</v>
      </c>
      <c r="J483" s="9" t="s">
        <v>108</v>
      </c>
      <c r="K483" s="10" t="s">
        <v>1422</v>
      </c>
      <c r="L483" s="10" t="s">
        <v>521</v>
      </c>
      <c r="M483" s="11" t="s">
        <v>47</v>
      </c>
      <c r="N483" s="11" t="s">
        <v>46</v>
      </c>
      <c r="O483" s="10">
        <v>0</v>
      </c>
      <c r="P483" s="12">
        <v>318.60000000000002</v>
      </c>
      <c r="Q483" s="12">
        <v>3.1859999999999999E-2</v>
      </c>
      <c r="R483" s="125"/>
      <c r="S483" s="150" t="s">
        <v>46</v>
      </c>
      <c r="T483" s="12" t="s">
        <v>47</v>
      </c>
      <c r="U483" s="12" t="s">
        <v>47</v>
      </c>
      <c r="V483" s="127" t="s">
        <v>46</v>
      </c>
      <c r="W483" s="148" t="s">
        <v>782</v>
      </c>
      <c r="X483" s="148" t="s">
        <v>855</v>
      </c>
      <c r="Y483" s="70" t="s">
        <v>1423</v>
      </c>
      <c r="Z483" s="70" t="s">
        <v>910</v>
      </c>
      <c r="AA483" s="127" t="s">
        <v>46</v>
      </c>
      <c r="AB483" s="151">
        <v>0</v>
      </c>
      <c r="AC483" s="151">
        <v>318.60000000000002</v>
      </c>
      <c r="AD483" s="149">
        <f t="shared" si="68"/>
        <v>3.1859999999999999E-2</v>
      </c>
      <c r="AE483" s="127" t="s">
        <v>47</v>
      </c>
      <c r="AF483" s="152" t="s">
        <v>47</v>
      </c>
      <c r="AG483" s="153" t="s">
        <v>47</v>
      </c>
      <c r="AH483" s="123" t="s">
        <v>47</v>
      </c>
      <c r="AI483" s="123" t="s">
        <v>47</v>
      </c>
      <c r="AJ483" s="127" t="s">
        <v>47</v>
      </c>
      <c r="AK483" s="205"/>
      <c r="AL483" s="205"/>
      <c r="AM483" s="205"/>
    </row>
    <row r="484" spans="1:43" s="17" customFormat="1" ht="38.25" hidden="1" x14ac:dyDescent="0.25">
      <c r="A484" s="3" t="s">
        <v>38</v>
      </c>
      <c r="B484" s="4" t="s">
        <v>39</v>
      </c>
      <c r="C484" s="153"/>
      <c r="D484" s="124"/>
      <c r="E484" s="125"/>
      <c r="F484" s="126" t="s">
        <v>775</v>
      </c>
      <c r="G484" s="127" t="s">
        <v>1424</v>
      </c>
      <c r="H484" s="127" t="s">
        <v>777</v>
      </c>
      <c r="I484" s="8" t="s">
        <v>1425</v>
      </c>
      <c r="J484" s="9" t="s">
        <v>108</v>
      </c>
      <c r="K484" s="10" t="s">
        <v>1426</v>
      </c>
      <c r="L484" s="10" t="s">
        <v>1427</v>
      </c>
      <c r="M484" s="11" t="s">
        <v>47</v>
      </c>
      <c r="N484" s="11" t="s">
        <v>46</v>
      </c>
      <c r="O484" s="10">
        <v>250</v>
      </c>
      <c r="P484" s="12">
        <v>0</v>
      </c>
      <c r="Q484" s="12">
        <v>250</v>
      </c>
      <c r="R484" s="125"/>
      <c r="S484" s="150" t="s">
        <v>46</v>
      </c>
      <c r="T484" s="12" t="s">
        <v>47</v>
      </c>
      <c r="U484" s="12" t="s">
        <v>47</v>
      </c>
      <c r="V484" s="127" t="s">
        <v>46</v>
      </c>
      <c r="W484" s="148" t="s">
        <v>782</v>
      </c>
      <c r="X484" s="148" t="s">
        <v>855</v>
      </c>
      <c r="Y484" s="70" t="s">
        <v>1428</v>
      </c>
      <c r="Z484" s="70" t="s">
        <v>170</v>
      </c>
      <c r="AA484" s="127" t="s">
        <v>46</v>
      </c>
      <c r="AB484" s="151">
        <v>1934</v>
      </c>
      <c r="AC484" s="151">
        <v>0</v>
      </c>
      <c r="AD484" s="149">
        <f t="shared" si="68"/>
        <v>1934</v>
      </c>
      <c r="AE484" s="127" t="s">
        <v>47</v>
      </c>
      <c r="AF484" s="152" t="s">
        <v>47</v>
      </c>
      <c r="AH484" s="154"/>
      <c r="AI484" s="154"/>
      <c r="AJ484" s="125"/>
    </row>
    <row r="485" spans="1:43" s="17" customFormat="1" ht="51" hidden="1" x14ac:dyDescent="0.25">
      <c r="A485" s="3" t="s">
        <v>38</v>
      </c>
      <c r="B485" s="4" t="s">
        <v>39</v>
      </c>
      <c r="C485" s="153"/>
      <c r="D485" s="124"/>
      <c r="E485" s="125"/>
      <c r="F485" s="126" t="s">
        <v>775</v>
      </c>
      <c r="G485" s="127" t="s">
        <v>1429</v>
      </c>
      <c r="H485" s="127" t="s">
        <v>777</v>
      </c>
      <c r="I485" s="8" t="s">
        <v>1430</v>
      </c>
      <c r="J485" s="9" t="s">
        <v>108</v>
      </c>
      <c r="K485" s="10" t="s">
        <v>1431</v>
      </c>
      <c r="L485" s="10" t="s">
        <v>1432</v>
      </c>
      <c r="M485" s="11" t="s">
        <v>47</v>
      </c>
      <c r="N485" s="11" t="s">
        <v>46</v>
      </c>
      <c r="O485" s="10">
        <v>1976</v>
      </c>
      <c r="P485" s="12">
        <v>5</v>
      </c>
      <c r="Q485" s="12">
        <v>1976.0005000000001</v>
      </c>
      <c r="R485" s="125"/>
      <c r="S485" s="150" t="s">
        <v>46</v>
      </c>
      <c r="T485" s="12" t="s">
        <v>47</v>
      </c>
      <c r="U485" s="12" t="s">
        <v>47</v>
      </c>
      <c r="V485" s="127" t="s">
        <v>46</v>
      </c>
      <c r="W485" s="148" t="s">
        <v>782</v>
      </c>
      <c r="X485" s="148" t="s">
        <v>855</v>
      </c>
      <c r="Y485" s="70" t="s">
        <v>1433</v>
      </c>
      <c r="Z485" s="70" t="s">
        <v>170</v>
      </c>
      <c r="AA485" s="127" t="s">
        <v>46</v>
      </c>
      <c r="AB485" s="151">
        <v>1976.5</v>
      </c>
      <c r="AC485" s="151">
        <v>0</v>
      </c>
      <c r="AD485" s="149">
        <f t="shared" si="68"/>
        <v>1976.5</v>
      </c>
      <c r="AE485" s="127" t="s">
        <v>47</v>
      </c>
      <c r="AF485" s="152" t="s">
        <v>47</v>
      </c>
      <c r="AH485" s="154"/>
      <c r="AI485" s="154"/>
      <c r="AJ485" s="125"/>
    </row>
    <row r="486" spans="1:43" s="17" customFormat="1" ht="38.25" x14ac:dyDescent="0.25">
      <c r="A486" s="3" t="s">
        <v>79</v>
      </c>
      <c r="B486" s="4" t="s">
        <v>48</v>
      </c>
      <c r="C486" s="123" t="s">
        <v>47</v>
      </c>
      <c r="D486" s="123" t="s">
        <v>47</v>
      </c>
      <c r="E486" s="123" t="s">
        <v>47</v>
      </c>
      <c r="F486" s="126" t="s">
        <v>775</v>
      </c>
      <c r="G486" s="188" t="s">
        <v>1434</v>
      </c>
      <c r="H486" s="127" t="s">
        <v>777</v>
      </c>
      <c r="I486" s="8" t="s">
        <v>1435</v>
      </c>
      <c r="J486" s="9" t="s">
        <v>108</v>
      </c>
      <c r="K486" s="10" t="s">
        <v>1436</v>
      </c>
      <c r="L486" s="10" t="s">
        <v>1437</v>
      </c>
      <c r="M486" s="11" t="s">
        <v>47</v>
      </c>
      <c r="N486" s="11" t="s">
        <v>46</v>
      </c>
      <c r="O486" s="10">
        <v>0</v>
      </c>
      <c r="P486" s="12">
        <v>480</v>
      </c>
      <c r="Q486" s="12">
        <v>4.8000000000000001E-2</v>
      </c>
      <c r="R486" s="125"/>
      <c r="S486" s="150" t="s">
        <v>46</v>
      </c>
      <c r="T486" s="12" t="s">
        <v>47</v>
      </c>
      <c r="U486" s="12" t="s">
        <v>47</v>
      </c>
      <c r="V486" s="127" t="s">
        <v>46</v>
      </c>
      <c r="W486" s="148" t="s">
        <v>782</v>
      </c>
      <c r="X486" s="148" t="s">
        <v>288</v>
      </c>
      <c r="Y486" s="70" t="s">
        <v>1438</v>
      </c>
      <c r="Z486" s="70" t="s">
        <v>1439</v>
      </c>
      <c r="AA486" s="127" t="s">
        <v>46</v>
      </c>
      <c r="AB486" s="151">
        <v>480</v>
      </c>
      <c r="AC486" s="151">
        <v>0</v>
      </c>
      <c r="AD486" s="149">
        <f t="shared" si="68"/>
        <v>480</v>
      </c>
      <c r="AE486" s="127" t="s">
        <v>47</v>
      </c>
      <c r="AF486" s="152" t="s">
        <v>47</v>
      </c>
      <c r="AG486" s="153" t="s">
        <v>47</v>
      </c>
      <c r="AH486" s="123" t="s">
        <v>47</v>
      </c>
      <c r="AI486" s="123" t="s">
        <v>47</v>
      </c>
      <c r="AJ486" s="127" t="s">
        <v>47</v>
      </c>
      <c r="AK486" s="205"/>
      <c r="AL486" s="205"/>
      <c r="AM486" s="205"/>
    </row>
    <row r="487" spans="1:43" s="17" customFormat="1" ht="51" x14ac:dyDescent="0.25">
      <c r="A487" s="3" t="s">
        <v>79</v>
      </c>
      <c r="B487" s="4" t="s">
        <v>48</v>
      </c>
      <c r="C487" s="153" t="s">
        <v>47</v>
      </c>
      <c r="D487" s="123" t="s">
        <v>47</v>
      </c>
      <c r="E487" s="123" t="s">
        <v>47</v>
      </c>
      <c r="F487" s="126" t="s">
        <v>775</v>
      </c>
      <c r="G487" s="188" t="s">
        <v>1440</v>
      </c>
      <c r="H487" s="127" t="s">
        <v>777</v>
      </c>
      <c r="I487" s="8" t="s">
        <v>1441</v>
      </c>
      <c r="J487" s="9" t="s">
        <v>108</v>
      </c>
      <c r="K487" s="10" t="s">
        <v>1442</v>
      </c>
      <c r="L487" s="10" t="s">
        <v>781</v>
      </c>
      <c r="M487" s="11" t="s">
        <v>47</v>
      </c>
      <c r="N487" s="11" t="s">
        <v>46</v>
      </c>
      <c r="O487" s="10">
        <v>0</v>
      </c>
      <c r="P487" s="12">
        <v>460</v>
      </c>
      <c r="Q487" s="12">
        <v>4.5999999999999999E-2</v>
      </c>
      <c r="R487" s="125"/>
      <c r="S487" s="150" t="s">
        <v>46</v>
      </c>
      <c r="T487" s="12" t="s">
        <v>47</v>
      </c>
      <c r="U487" s="12" t="s">
        <v>47</v>
      </c>
      <c r="V487" s="127" t="s">
        <v>46</v>
      </c>
      <c r="W487" s="148" t="s">
        <v>782</v>
      </c>
      <c r="X487" s="148" t="s">
        <v>288</v>
      </c>
      <c r="Y487" s="70" t="s">
        <v>1443</v>
      </c>
      <c r="Z487" s="70" t="s">
        <v>784</v>
      </c>
      <c r="AA487" s="127" t="s">
        <v>46</v>
      </c>
      <c r="AB487" s="151">
        <v>460</v>
      </c>
      <c r="AC487" s="151">
        <v>0</v>
      </c>
      <c r="AD487" s="149">
        <f t="shared" si="68"/>
        <v>460</v>
      </c>
      <c r="AE487" s="127" t="s">
        <v>47</v>
      </c>
      <c r="AF487" s="152" t="s">
        <v>47</v>
      </c>
      <c r="AG487" s="153" t="s">
        <v>47</v>
      </c>
      <c r="AH487" s="154">
        <v>916</v>
      </c>
      <c r="AI487" s="154" t="s">
        <v>24136</v>
      </c>
      <c r="AJ487" s="128" t="s">
        <v>781</v>
      </c>
      <c r="AK487" s="205"/>
      <c r="AL487" s="205"/>
      <c r="AM487" s="205"/>
    </row>
    <row r="488" spans="1:43" s="17" customFormat="1" ht="51" x14ac:dyDescent="0.25">
      <c r="A488" s="3" t="s">
        <v>38</v>
      </c>
      <c r="B488" s="4" t="s">
        <v>48</v>
      </c>
      <c r="C488" s="153" t="s">
        <v>47</v>
      </c>
      <c r="D488" s="123" t="s">
        <v>47</v>
      </c>
      <c r="E488" s="123" t="s">
        <v>47</v>
      </c>
      <c r="F488" s="126" t="s">
        <v>775</v>
      </c>
      <c r="G488" s="188" t="s">
        <v>1444</v>
      </c>
      <c r="H488" s="127" t="s">
        <v>777</v>
      </c>
      <c r="I488" s="8" t="s">
        <v>1445</v>
      </c>
      <c r="J488" s="9" t="s">
        <v>108</v>
      </c>
      <c r="K488" s="10" t="s">
        <v>1383</v>
      </c>
      <c r="L488" s="10" t="s">
        <v>631</v>
      </c>
      <c r="M488" s="11" t="s">
        <v>47</v>
      </c>
      <c r="N488" s="11" t="s">
        <v>46</v>
      </c>
      <c r="O488" s="10">
        <v>304</v>
      </c>
      <c r="P488" s="12">
        <v>2601</v>
      </c>
      <c r="Q488" s="12">
        <v>304.26010000000002</v>
      </c>
      <c r="R488" s="125"/>
      <c r="S488" s="150" t="s">
        <v>46</v>
      </c>
      <c r="T488" s="12" t="s">
        <v>47</v>
      </c>
      <c r="U488" s="12" t="s">
        <v>47</v>
      </c>
      <c r="V488" s="127" t="s">
        <v>46</v>
      </c>
      <c r="W488" s="148" t="s">
        <v>782</v>
      </c>
      <c r="X488" s="148" t="s">
        <v>111</v>
      </c>
      <c r="Y488" s="70" t="s">
        <v>1446</v>
      </c>
      <c r="Z488" s="70" t="s">
        <v>1046</v>
      </c>
      <c r="AA488" s="127" t="s">
        <v>46</v>
      </c>
      <c r="AB488" s="151">
        <v>304</v>
      </c>
      <c r="AC488" s="151">
        <v>2601</v>
      </c>
      <c r="AD488" s="149">
        <f t="shared" si="68"/>
        <v>304.26010000000002</v>
      </c>
      <c r="AE488" s="127" t="s">
        <v>47</v>
      </c>
      <c r="AF488" s="152" t="s">
        <v>47</v>
      </c>
      <c r="AG488" s="153" t="s">
        <v>47</v>
      </c>
      <c r="AH488" s="153" t="s">
        <v>47</v>
      </c>
      <c r="AI488" s="153" t="s">
        <v>47</v>
      </c>
      <c r="AJ488" s="209" t="s">
        <v>47</v>
      </c>
      <c r="AK488" s="205"/>
      <c r="AL488" s="205"/>
      <c r="AM488" s="205"/>
    </row>
    <row r="489" spans="1:43" s="17" customFormat="1" ht="86.25" x14ac:dyDescent="0.25">
      <c r="A489" s="3" t="s">
        <v>79</v>
      </c>
      <c r="B489" s="4" t="s">
        <v>48</v>
      </c>
      <c r="C489" s="123" t="s">
        <v>47</v>
      </c>
      <c r="D489" s="123" t="s">
        <v>47</v>
      </c>
      <c r="E489" s="251" t="s">
        <v>24137</v>
      </c>
      <c r="F489" s="126" t="s">
        <v>775</v>
      </c>
      <c r="G489" s="188" t="s">
        <v>1447</v>
      </c>
      <c r="H489" s="127" t="s">
        <v>777</v>
      </c>
      <c r="I489" s="8" t="s">
        <v>1448</v>
      </c>
      <c r="J489" s="9" t="s">
        <v>108</v>
      </c>
      <c r="K489" s="10" t="s">
        <v>1449</v>
      </c>
      <c r="L489" s="10" t="s">
        <v>1450</v>
      </c>
      <c r="M489" s="11" t="s">
        <v>47</v>
      </c>
      <c r="N489" s="11" t="s">
        <v>46</v>
      </c>
      <c r="O489" s="10">
        <v>0</v>
      </c>
      <c r="P489" s="12">
        <v>192.93</v>
      </c>
      <c r="Q489" s="12">
        <v>1.9293000000000001E-2</v>
      </c>
      <c r="R489" s="125"/>
      <c r="S489" s="150" t="s">
        <v>46</v>
      </c>
      <c r="T489" s="12" t="s">
        <v>47</v>
      </c>
      <c r="U489" s="12" t="s">
        <v>47</v>
      </c>
      <c r="V489" s="127" t="s">
        <v>46</v>
      </c>
      <c r="W489" s="148" t="s">
        <v>782</v>
      </c>
      <c r="X489" s="148" t="s">
        <v>111</v>
      </c>
      <c r="Y489" s="70" t="s">
        <v>1451</v>
      </c>
      <c r="Z489" s="70" t="s">
        <v>1046</v>
      </c>
      <c r="AA489" s="127" t="s">
        <v>46</v>
      </c>
      <c r="AB489" s="151">
        <v>0</v>
      </c>
      <c r="AC489" s="151">
        <v>192.93</v>
      </c>
      <c r="AD489" s="149">
        <f t="shared" si="68"/>
        <v>1.9293000000000001E-2</v>
      </c>
      <c r="AE489" s="127" t="s">
        <v>47</v>
      </c>
      <c r="AF489" s="152" t="s">
        <v>47</v>
      </c>
      <c r="AG489" s="153" t="s">
        <v>47</v>
      </c>
      <c r="AH489" s="123" t="s">
        <v>47</v>
      </c>
      <c r="AI489" s="123" t="s">
        <v>47</v>
      </c>
      <c r="AJ489" s="127" t="s">
        <v>47</v>
      </c>
      <c r="AK489" s="205"/>
      <c r="AL489" s="205"/>
      <c r="AM489" s="205"/>
    </row>
    <row r="490" spans="1:43" s="17" customFormat="1" ht="89.25" x14ac:dyDescent="0.25">
      <c r="A490" s="3" t="s">
        <v>38</v>
      </c>
      <c r="B490" s="4" t="s">
        <v>48</v>
      </c>
      <c r="C490" s="123" t="s">
        <v>47</v>
      </c>
      <c r="D490" s="123" t="s">
        <v>47</v>
      </c>
      <c r="E490" s="123" t="s">
        <v>47</v>
      </c>
      <c r="F490" s="126" t="s">
        <v>775</v>
      </c>
      <c r="G490" s="188" t="s">
        <v>1452</v>
      </c>
      <c r="H490" s="127" t="s">
        <v>777</v>
      </c>
      <c r="I490" s="8" t="s">
        <v>1453</v>
      </c>
      <c r="J490" s="9" t="s">
        <v>108</v>
      </c>
      <c r="K490" s="10" t="s">
        <v>1454</v>
      </c>
      <c r="L490" s="10" t="s">
        <v>1455</v>
      </c>
      <c r="M490" s="11" t="s">
        <v>47</v>
      </c>
      <c r="N490" s="11" t="s">
        <v>46</v>
      </c>
      <c r="O490" s="10">
        <v>24</v>
      </c>
      <c r="P490" s="12">
        <v>0</v>
      </c>
      <c r="Q490" s="12">
        <v>24</v>
      </c>
      <c r="R490" s="125"/>
      <c r="S490" s="150" t="s">
        <v>46</v>
      </c>
      <c r="T490" s="12" t="s">
        <v>47</v>
      </c>
      <c r="U490" s="12" t="s">
        <v>47</v>
      </c>
      <c r="V490" s="127" t="s">
        <v>46</v>
      </c>
      <c r="W490" s="148" t="s">
        <v>782</v>
      </c>
      <c r="X490" s="148" t="s">
        <v>111</v>
      </c>
      <c r="Y490" s="70" t="s">
        <v>1456</v>
      </c>
      <c r="Z490" s="70" t="s">
        <v>1457</v>
      </c>
      <c r="AA490" s="127" t="s">
        <v>46</v>
      </c>
      <c r="AB490" s="151">
        <v>100</v>
      </c>
      <c r="AC490" s="151">
        <v>0</v>
      </c>
      <c r="AD490" s="149">
        <f t="shared" si="68"/>
        <v>100</v>
      </c>
      <c r="AE490" s="127" t="s">
        <v>47</v>
      </c>
      <c r="AF490" s="152" t="s">
        <v>47</v>
      </c>
      <c r="AG490" s="153" t="s">
        <v>47</v>
      </c>
      <c r="AH490" s="123" t="s">
        <v>47</v>
      </c>
      <c r="AI490" s="123" t="s">
        <v>47</v>
      </c>
      <c r="AJ490" s="127" t="s">
        <v>47</v>
      </c>
      <c r="AK490" s="204"/>
      <c r="AL490" s="204"/>
      <c r="AM490" s="204"/>
      <c r="AN490" s="2"/>
      <c r="AO490" s="2"/>
      <c r="AP490" s="2"/>
      <c r="AQ490" s="2"/>
    </row>
    <row r="491" spans="1:43" s="17" customFormat="1" ht="51" x14ac:dyDescent="0.25">
      <c r="A491" s="3" t="s">
        <v>79</v>
      </c>
      <c r="B491" s="4" t="s">
        <v>48</v>
      </c>
      <c r="C491" s="123" t="s">
        <v>47</v>
      </c>
      <c r="D491" s="123" t="s">
        <v>47</v>
      </c>
      <c r="E491" s="123" t="s">
        <v>47</v>
      </c>
      <c r="F491" s="126" t="s">
        <v>775</v>
      </c>
      <c r="G491" s="188" t="s">
        <v>1458</v>
      </c>
      <c r="H491" s="127" t="s">
        <v>777</v>
      </c>
      <c r="I491" s="8" t="s">
        <v>1459</v>
      </c>
      <c r="J491" s="9" t="s">
        <v>108</v>
      </c>
      <c r="K491" s="10" t="s">
        <v>1460</v>
      </c>
      <c r="L491" s="10" t="s">
        <v>1461</v>
      </c>
      <c r="M491" s="11" t="s">
        <v>47</v>
      </c>
      <c r="N491" s="11" t="s">
        <v>46</v>
      </c>
      <c r="O491" s="10">
        <v>0</v>
      </c>
      <c r="P491" s="12">
        <v>352</v>
      </c>
      <c r="Q491" s="12">
        <v>3.5200000000000002E-2</v>
      </c>
      <c r="R491" s="125"/>
      <c r="S491" s="150" t="s">
        <v>46</v>
      </c>
      <c r="T491" s="12" t="s">
        <v>47</v>
      </c>
      <c r="U491" s="12" t="s">
        <v>47</v>
      </c>
      <c r="V491" s="127" t="s">
        <v>46</v>
      </c>
      <c r="W491" s="148" t="s">
        <v>782</v>
      </c>
      <c r="X491" s="148" t="s">
        <v>111</v>
      </c>
      <c r="Y491" s="70" t="s">
        <v>1462</v>
      </c>
      <c r="Z491" s="70" t="s">
        <v>1046</v>
      </c>
      <c r="AA491" s="127" t="s">
        <v>46</v>
      </c>
      <c r="AB491" s="151">
        <v>0</v>
      </c>
      <c r="AC491" s="151">
        <v>352</v>
      </c>
      <c r="AD491" s="149">
        <f t="shared" si="68"/>
        <v>3.5200000000000002E-2</v>
      </c>
      <c r="AE491" s="127" t="s">
        <v>47</v>
      </c>
      <c r="AF491" s="152" t="s">
        <v>47</v>
      </c>
      <c r="AG491" s="153" t="s">
        <v>47</v>
      </c>
      <c r="AH491" s="123" t="s">
        <v>47</v>
      </c>
      <c r="AI491" s="123" t="s">
        <v>47</v>
      </c>
      <c r="AJ491" s="127" t="s">
        <v>47</v>
      </c>
      <c r="AK491" s="205"/>
      <c r="AL491" s="205"/>
      <c r="AM491" s="205"/>
    </row>
    <row r="492" spans="1:43" s="17" customFormat="1" ht="38.25" x14ac:dyDescent="0.25">
      <c r="A492" s="3" t="s">
        <v>79</v>
      </c>
      <c r="B492" s="4" t="s">
        <v>48</v>
      </c>
      <c r="C492" s="123" t="s">
        <v>47</v>
      </c>
      <c r="D492" s="123" t="s">
        <v>47</v>
      </c>
      <c r="E492" s="123" t="s">
        <v>47</v>
      </c>
      <c r="F492" s="126" t="s">
        <v>775</v>
      </c>
      <c r="G492" s="188" t="s">
        <v>1463</v>
      </c>
      <c r="H492" s="127" t="s">
        <v>777</v>
      </c>
      <c r="I492" s="8" t="s">
        <v>1464</v>
      </c>
      <c r="J492" s="9" t="s">
        <v>108</v>
      </c>
      <c r="K492" s="10" t="s">
        <v>1465</v>
      </c>
      <c r="L492" s="10" t="s">
        <v>1265</v>
      </c>
      <c r="M492" s="11" t="s">
        <v>47</v>
      </c>
      <c r="N492" s="11" t="s">
        <v>46</v>
      </c>
      <c r="O492" s="10">
        <v>0</v>
      </c>
      <c r="P492" s="12">
        <v>453</v>
      </c>
      <c r="Q492" s="12">
        <v>4.53E-2</v>
      </c>
      <c r="R492" s="125"/>
      <c r="S492" s="150" t="s">
        <v>46</v>
      </c>
      <c r="T492" s="12" t="s">
        <v>47</v>
      </c>
      <c r="U492" s="12" t="s">
        <v>47</v>
      </c>
      <c r="V492" s="127" t="s">
        <v>46</v>
      </c>
      <c r="W492" s="148" t="s">
        <v>782</v>
      </c>
      <c r="X492" s="148" t="s">
        <v>111</v>
      </c>
      <c r="Y492" s="70" t="s">
        <v>1466</v>
      </c>
      <c r="Z492" s="70" t="s">
        <v>781</v>
      </c>
      <c r="AA492" s="127" t="s">
        <v>46</v>
      </c>
      <c r="AB492" s="151">
        <v>453</v>
      </c>
      <c r="AC492" s="151">
        <v>0</v>
      </c>
      <c r="AD492" s="149">
        <f t="shared" si="68"/>
        <v>453</v>
      </c>
      <c r="AE492" s="127" t="s">
        <v>47</v>
      </c>
      <c r="AF492" s="152" t="s">
        <v>47</v>
      </c>
      <c r="AG492" s="153" t="s">
        <v>47</v>
      </c>
      <c r="AH492" s="123" t="s">
        <v>47</v>
      </c>
      <c r="AI492" s="123" t="s">
        <v>47</v>
      </c>
      <c r="AJ492" s="127" t="s">
        <v>47</v>
      </c>
      <c r="AK492" s="204"/>
      <c r="AL492" s="204"/>
      <c r="AM492" s="204"/>
      <c r="AN492" s="2"/>
      <c r="AO492" s="2"/>
      <c r="AP492" s="2"/>
      <c r="AQ492" s="2"/>
    </row>
    <row r="493" spans="1:43" s="17" customFormat="1" ht="51" hidden="1" x14ac:dyDescent="0.2">
      <c r="A493" s="3" t="s">
        <v>38</v>
      </c>
      <c r="B493" s="4" t="s">
        <v>39</v>
      </c>
      <c r="C493" s="14"/>
      <c r="D493" s="5"/>
      <c r="E493" s="32"/>
      <c r="F493" s="95" t="s">
        <v>775</v>
      </c>
      <c r="G493" s="12" t="s">
        <v>1467</v>
      </c>
      <c r="H493" s="12" t="s">
        <v>42</v>
      </c>
      <c r="I493" s="8" t="s">
        <v>1468</v>
      </c>
      <c r="J493" s="9" t="s">
        <v>108</v>
      </c>
      <c r="K493" s="10" t="s">
        <v>1469</v>
      </c>
      <c r="L493" s="10" t="s">
        <v>1470</v>
      </c>
      <c r="M493" s="11" t="s">
        <v>47</v>
      </c>
      <c r="N493" s="11" t="s">
        <v>46</v>
      </c>
      <c r="O493" s="10">
        <v>784</v>
      </c>
      <c r="P493" s="12">
        <v>5700</v>
      </c>
      <c r="Q493" s="12">
        <f>+O493+(P493/10000)</f>
        <v>784.57</v>
      </c>
      <c r="R493" s="32" t="s">
        <v>47</v>
      </c>
      <c r="S493" s="93" t="s">
        <v>46</v>
      </c>
      <c r="T493" s="12" t="s">
        <v>47</v>
      </c>
      <c r="U493" s="12" t="s">
        <v>47</v>
      </c>
      <c r="V493" s="12" t="s">
        <v>46</v>
      </c>
      <c r="W493" s="12" t="s">
        <v>44</v>
      </c>
      <c r="X493" s="12" t="s">
        <v>288</v>
      </c>
      <c r="Y493" s="10" t="s">
        <v>1469</v>
      </c>
      <c r="Z493" s="10" t="s">
        <v>1470</v>
      </c>
      <c r="AA493" s="12" t="s">
        <v>46</v>
      </c>
      <c r="AB493" s="10">
        <v>784</v>
      </c>
      <c r="AC493" s="12">
        <v>5700</v>
      </c>
      <c r="AD493" s="12">
        <f t="shared" ref="AD493:AD499" si="69">+AB493+(AC493/10000)</f>
        <v>784.57</v>
      </c>
      <c r="AE493" s="12" t="s">
        <v>47</v>
      </c>
      <c r="AF493" s="117" t="s">
        <v>47</v>
      </c>
      <c r="AH493" s="15"/>
      <c r="AI493" s="15"/>
      <c r="AJ493" s="16"/>
      <c r="AK493" s="2"/>
      <c r="AL493" s="2"/>
      <c r="AM493" s="2"/>
      <c r="AN493" s="2"/>
      <c r="AO493" s="2"/>
      <c r="AP493" s="2"/>
      <c r="AQ493" s="2"/>
    </row>
    <row r="494" spans="1:43" s="17" customFormat="1" ht="63.75" x14ac:dyDescent="0.25">
      <c r="A494" s="3" t="s">
        <v>38</v>
      </c>
      <c r="B494" s="4" t="s">
        <v>48</v>
      </c>
      <c r="C494" s="123" t="s">
        <v>47</v>
      </c>
      <c r="D494" s="123" t="s">
        <v>47</v>
      </c>
      <c r="E494" s="123" t="s">
        <v>47</v>
      </c>
      <c r="F494" s="95" t="s">
        <v>775</v>
      </c>
      <c r="G494" s="187" t="s">
        <v>1471</v>
      </c>
      <c r="H494" s="12" t="s">
        <v>42</v>
      </c>
      <c r="I494" s="8" t="s">
        <v>1472</v>
      </c>
      <c r="J494" s="9" t="s">
        <v>108</v>
      </c>
      <c r="K494" s="10" t="s">
        <v>1473</v>
      </c>
      <c r="L494" s="10" t="s">
        <v>936</v>
      </c>
      <c r="M494" s="11" t="s">
        <v>47</v>
      </c>
      <c r="N494" s="11" t="s">
        <v>46</v>
      </c>
      <c r="O494" s="10">
        <v>184</v>
      </c>
      <c r="P494" s="12">
        <v>5476</v>
      </c>
      <c r="Q494" s="12">
        <f>+O494+(P494/10000)</f>
        <v>184.54759999999999</v>
      </c>
      <c r="R494" s="32" t="s">
        <v>47</v>
      </c>
      <c r="S494" s="93" t="s">
        <v>46</v>
      </c>
      <c r="T494" s="12" t="s">
        <v>47</v>
      </c>
      <c r="U494" s="12" t="s">
        <v>47</v>
      </c>
      <c r="V494" s="12" t="s">
        <v>46</v>
      </c>
      <c r="W494" s="12" t="s">
        <v>44</v>
      </c>
      <c r="X494" s="12" t="s">
        <v>288</v>
      </c>
      <c r="Y494" s="10" t="s">
        <v>1473</v>
      </c>
      <c r="Z494" s="10" t="s">
        <v>936</v>
      </c>
      <c r="AA494" s="12" t="s">
        <v>46</v>
      </c>
      <c r="AB494" s="10">
        <v>184</v>
      </c>
      <c r="AC494" s="12">
        <v>5476</v>
      </c>
      <c r="AD494" s="12">
        <f t="shared" si="69"/>
        <v>184.54759999999999</v>
      </c>
      <c r="AE494" s="12" t="s">
        <v>47</v>
      </c>
      <c r="AF494" s="117" t="s">
        <v>47</v>
      </c>
      <c r="AG494" s="153" t="s">
        <v>47</v>
      </c>
      <c r="AH494" s="123" t="s">
        <v>47</v>
      </c>
      <c r="AI494" s="123" t="s">
        <v>47</v>
      </c>
      <c r="AJ494" s="127" t="s">
        <v>47</v>
      </c>
      <c r="AK494" s="205"/>
      <c r="AL494" s="205"/>
      <c r="AM494" s="205"/>
    </row>
    <row r="495" spans="1:43" s="17" customFormat="1" ht="63.75" hidden="1" x14ac:dyDescent="0.2">
      <c r="A495" s="3" t="s">
        <v>38</v>
      </c>
      <c r="B495" s="4" t="s">
        <v>39</v>
      </c>
      <c r="C495" s="14"/>
      <c r="D495" s="6"/>
      <c r="E495" s="7"/>
      <c r="F495" s="95" t="s">
        <v>775</v>
      </c>
      <c r="G495" s="12" t="s">
        <v>1474</v>
      </c>
      <c r="H495" s="12" t="s">
        <v>42</v>
      </c>
      <c r="I495" s="8" t="s">
        <v>1475</v>
      </c>
      <c r="J495" s="9" t="s">
        <v>108</v>
      </c>
      <c r="K495" s="10" t="s">
        <v>1476</v>
      </c>
      <c r="L495" s="10" t="s">
        <v>1477</v>
      </c>
      <c r="M495" s="11" t="s">
        <v>47</v>
      </c>
      <c r="N495" s="11" t="s">
        <v>46</v>
      </c>
      <c r="O495" s="10">
        <v>999</v>
      </c>
      <c r="P495" s="12">
        <v>7000</v>
      </c>
      <c r="Q495" s="12">
        <f>+O495+(P495/10000)</f>
        <v>999.7</v>
      </c>
      <c r="R495" s="32" t="s">
        <v>47</v>
      </c>
      <c r="S495" s="93" t="s">
        <v>46</v>
      </c>
      <c r="T495" s="12" t="s">
        <v>47</v>
      </c>
      <c r="U495" s="12" t="s">
        <v>47</v>
      </c>
      <c r="V495" s="12" t="s">
        <v>46</v>
      </c>
      <c r="W495" s="12" t="s">
        <v>44</v>
      </c>
      <c r="X495" s="12" t="s">
        <v>288</v>
      </c>
      <c r="Y495" s="10" t="s">
        <v>1476</v>
      </c>
      <c r="Z495" s="10" t="s">
        <v>1477</v>
      </c>
      <c r="AA495" s="12" t="s">
        <v>46</v>
      </c>
      <c r="AB495" s="10">
        <v>999</v>
      </c>
      <c r="AC495" s="12">
        <v>7000</v>
      </c>
      <c r="AD495" s="12">
        <f t="shared" si="69"/>
        <v>999.7</v>
      </c>
      <c r="AE495" s="12" t="s">
        <v>47</v>
      </c>
      <c r="AF495" s="117" t="s">
        <v>47</v>
      </c>
      <c r="AH495" s="15"/>
      <c r="AI495" s="15"/>
      <c r="AJ495" s="16"/>
      <c r="AK495" s="2"/>
      <c r="AL495" s="2"/>
      <c r="AM495" s="2"/>
      <c r="AN495" s="2"/>
      <c r="AO495" s="2"/>
      <c r="AP495" s="2"/>
      <c r="AQ495" s="2"/>
    </row>
    <row r="496" spans="1:43" s="17" customFormat="1" ht="51" x14ac:dyDescent="0.25">
      <c r="A496" s="3" t="s">
        <v>38</v>
      </c>
      <c r="B496" s="4" t="s">
        <v>48</v>
      </c>
      <c r="C496" s="123" t="s">
        <v>47</v>
      </c>
      <c r="D496" s="123" t="s">
        <v>47</v>
      </c>
      <c r="E496" s="123" t="s">
        <v>47</v>
      </c>
      <c r="F496" s="95" t="s">
        <v>775</v>
      </c>
      <c r="G496" s="187" t="s">
        <v>1478</v>
      </c>
      <c r="H496" s="12" t="s">
        <v>42</v>
      </c>
      <c r="I496" s="8" t="s">
        <v>1479</v>
      </c>
      <c r="J496" s="9" t="s">
        <v>108</v>
      </c>
      <c r="K496" s="10" t="s">
        <v>1480</v>
      </c>
      <c r="L496" s="10" t="s">
        <v>1481</v>
      </c>
      <c r="M496" s="11" t="s">
        <v>47</v>
      </c>
      <c r="N496" s="11" t="s">
        <v>46</v>
      </c>
      <c r="O496" s="10">
        <v>1929</v>
      </c>
      <c r="P496" s="12">
        <v>0</v>
      </c>
      <c r="Q496" s="12">
        <f>+O496+(P496/10000)</f>
        <v>1929</v>
      </c>
      <c r="R496" s="32"/>
      <c r="S496" s="93" t="s">
        <v>46</v>
      </c>
      <c r="T496" s="12" t="s">
        <v>47</v>
      </c>
      <c r="U496" s="12" t="s">
        <v>47</v>
      </c>
      <c r="V496" s="12" t="s">
        <v>47</v>
      </c>
      <c r="W496" s="12" t="s">
        <v>782</v>
      </c>
      <c r="X496" s="12" t="s">
        <v>111</v>
      </c>
      <c r="Y496" s="10" t="s">
        <v>23726</v>
      </c>
      <c r="Z496" s="10" t="s">
        <v>225</v>
      </c>
      <c r="AA496" s="12" t="s">
        <v>46</v>
      </c>
      <c r="AB496" s="12">
        <v>0</v>
      </c>
      <c r="AC496" s="12">
        <v>1375</v>
      </c>
      <c r="AD496" s="149">
        <f t="shared" si="69"/>
        <v>0.13750000000000001</v>
      </c>
      <c r="AE496" s="12" t="s">
        <v>47</v>
      </c>
      <c r="AF496" s="117" t="s">
        <v>23727</v>
      </c>
      <c r="AG496" s="153" t="s">
        <v>47</v>
      </c>
      <c r="AH496" s="123" t="s">
        <v>47</v>
      </c>
      <c r="AI496" s="123" t="s">
        <v>47</v>
      </c>
      <c r="AJ496" s="127" t="s">
        <v>47</v>
      </c>
      <c r="AK496" s="205"/>
      <c r="AL496" s="205"/>
      <c r="AM496" s="205"/>
    </row>
    <row r="497" spans="1:43" s="17" customFormat="1" ht="38.25" x14ac:dyDescent="0.25">
      <c r="A497" s="3" t="s">
        <v>38</v>
      </c>
      <c r="B497" s="4" t="s">
        <v>48</v>
      </c>
      <c r="C497" s="123" t="s">
        <v>47</v>
      </c>
      <c r="D497" s="243" t="s">
        <v>24138</v>
      </c>
      <c r="E497" s="123" t="s">
        <v>47</v>
      </c>
      <c r="F497" s="126" t="s">
        <v>775</v>
      </c>
      <c r="G497" s="188" t="s">
        <v>1482</v>
      </c>
      <c r="H497" s="127" t="s">
        <v>777</v>
      </c>
      <c r="I497" s="8" t="s">
        <v>1483</v>
      </c>
      <c r="J497" s="9" t="s">
        <v>108</v>
      </c>
      <c r="K497" s="10" t="s">
        <v>1484</v>
      </c>
      <c r="L497" s="10" t="s">
        <v>1485</v>
      </c>
      <c r="M497" s="11" t="s">
        <v>47</v>
      </c>
      <c r="N497" s="11" t="s">
        <v>46</v>
      </c>
      <c r="O497" s="10">
        <v>1929</v>
      </c>
      <c r="P497" s="12">
        <v>0</v>
      </c>
      <c r="Q497" s="12">
        <v>1929</v>
      </c>
      <c r="R497" s="125"/>
      <c r="S497" s="150" t="s">
        <v>46</v>
      </c>
      <c r="T497" s="12" t="s">
        <v>47</v>
      </c>
      <c r="U497" s="12" t="s">
        <v>47</v>
      </c>
      <c r="V497" s="127" t="s">
        <v>47</v>
      </c>
      <c r="W497" s="148" t="s">
        <v>782</v>
      </c>
      <c r="X497" s="148" t="s">
        <v>1486</v>
      </c>
      <c r="Y497" s="148" t="s">
        <v>1487</v>
      </c>
      <c r="Z497" s="148" t="s">
        <v>1488</v>
      </c>
      <c r="AA497" s="127" t="s">
        <v>46</v>
      </c>
      <c r="AB497" s="151">
        <v>0</v>
      </c>
      <c r="AC497" s="151">
        <v>1375</v>
      </c>
      <c r="AD497" s="149">
        <f t="shared" si="69"/>
        <v>0.13750000000000001</v>
      </c>
      <c r="AE497" s="127" t="s">
        <v>47</v>
      </c>
      <c r="AF497" s="152" t="s">
        <v>47</v>
      </c>
      <c r="AG497" s="153" t="s">
        <v>47</v>
      </c>
      <c r="AH497" s="123" t="s">
        <v>47</v>
      </c>
      <c r="AI497" s="123" t="s">
        <v>47</v>
      </c>
      <c r="AJ497" s="127" t="s">
        <v>47</v>
      </c>
      <c r="AK497" s="205"/>
      <c r="AL497" s="205"/>
      <c r="AM497" s="205"/>
    </row>
    <row r="498" spans="1:43" s="17" customFormat="1" ht="51" hidden="1" x14ac:dyDescent="0.25">
      <c r="A498" s="3" t="s">
        <v>79</v>
      </c>
      <c r="B498" s="4" t="s">
        <v>39</v>
      </c>
      <c r="C498" s="153"/>
      <c r="D498" s="124"/>
      <c r="E498" s="125"/>
      <c r="F498" s="126" t="s">
        <v>775</v>
      </c>
      <c r="G498" s="127" t="s">
        <v>1489</v>
      </c>
      <c r="H498" s="127" t="s">
        <v>777</v>
      </c>
      <c r="I498" s="8" t="s">
        <v>1490</v>
      </c>
      <c r="J498" s="9" t="s">
        <v>108</v>
      </c>
      <c r="K498" s="10" t="s">
        <v>1491</v>
      </c>
      <c r="L498" s="10" t="s">
        <v>631</v>
      </c>
      <c r="M498" s="11" t="s">
        <v>47</v>
      </c>
      <c r="N498" s="11" t="s">
        <v>46</v>
      </c>
      <c r="O498" s="10">
        <v>8</v>
      </c>
      <c r="P498" s="12">
        <v>4600</v>
      </c>
      <c r="Q498" s="12">
        <v>8.4600000000000009</v>
      </c>
      <c r="R498" s="125"/>
      <c r="S498" s="150" t="s">
        <v>46</v>
      </c>
      <c r="T498" s="12" t="s">
        <v>47</v>
      </c>
      <c r="U498" s="12" t="s">
        <v>47</v>
      </c>
      <c r="V498" s="127" t="s">
        <v>47</v>
      </c>
      <c r="W498" s="148" t="s">
        <v>782</v>
      </c>
      <c r="X498" s="148" t="s">
        <v>288</v>
      </c>
      <c r="Y498" s="148" t="s">
        <v>1492</v>
      </c>
      <c r="Z498" s="148" t="s">
        <v>1493</v>
      </c>
      <c r="AA498" s="127" t="s">
        <v>46</v>
      </c>
      <c r="AB498" s="151">
        <v>0</v>
      </c>
      <c r="AC498" s="151">
        <v>654</v>
      </c>
      <c r="AD498" s="149">
        <f t="shared" si="69"/>
        <v>6.54E-2</v>
      </c>
      <c r="AE498" s="127" t="s">
        <v>47</v>
      </c>
      <c r="AF498" s="152" t="s">
        <v>47</v>
      </c>
      <c r="AH498" s="154"/>
      <c r="AI498" s="154"/>
      <c r="AJ498" s="125"/>
    </row>
    <row r="499" spans="1:43" s="17" customFormat="1" ht="38.25" x14ac:dyDescent="0.25">
      <c r="A499" s="3" t="s">
        <v>38</v>
      </c>
      <c r="B499" s="4" t="s">
        <v>48</v>
      </c>
      <c r="C499" s="123" t="s">
        <v>47</v>
      </c>
      <c r="D499" s="243" t="s">
        <v>24139</v>
      </c>
      <c r="E499" s="123" t="s">
        <v>47</v>
      </c>
      <c r="F499" s="126" t="s">
        <v>775</v>
      </c>
      <c r="G499" s="188" t="s">
        <v>1494</v>
      </c>
      <c r="H499" s="12" t="s">
        <v>42</v>
      </c>
      <c r="I499" s="8" t="s">
        <v>1495</v>
      </c>
      <c r="J499" s="9" t="s">
        <v>108</v>
      </c>
      <c r="K499" s="10" t="s">
        <v>1496</v>
      </c>
      <c r="L499" s="10" t="s">
        <v>1497</v>
      </c>
      <c r="M499" s="11" t="s">
        <v>47</v>
      </c>
      <c r="N499" s="11" t="s">
        <v>46</v>
      </c>
      <c r="O499" s="10">
        <v>350</v>
      </c>
      <c r="P499" s="12">
        <v>0</v>
      </c>
      <c r="Q499" s="12">
        <v>350</v>
      </c>
      <c r="R499" s="125"/>
      <c r="S499" s="150" t="s">
        <v>46</v>
      </c>
      <c r="T499" s="12" t="s">
        <v>47</v>
      </c>
      <c r="U499" s="12" t="s">
        <v>47</v>
      </c>
      <c r="V499" s="127" t="s">
        <v>47</v>
      </c>
      <c r="W499" s="148" t="s">
        <v>782</v>
      </c>
      <c r="X499" s="148" t="s">
        <v>855</v>
      </c>
      <c r="Y499" s="148" t="s">
        <v>23728</v>
      </c>
      <c r="Z499" s="148" t="s">
        <v>1168</v>
      </c>
      <c r="AA499" s="127" t="s">
        <v>46</v>
      </c>
      <c r="AB499" s="151">
        <v>0</v>
      </c>
      <c r="AC499" s="151">
        <v>350</v>
      </c>
      <c r="AD499" s="149">
        <f t="shared" si="69"/>
        <v>3.5000000000000003E-2</v>
      </c>
      <c r="AE499" s="127" t="s">
        <v>47</v>
      </c>
      <c r="AF499" s="117" t="s">
        <v>23727</v>
      </c>
      <c r="AG499" s="153" t="s">
        <v>47</v>
      </c>
      <c r="AH499" s="123" t="s">
        <v>47</v>
      </c>
      <c r="AI499" s="123" t="s">
        <v>47</v>
      </c>
      <c r="AJ499" s="127" t="s">
        <v>47</v>
      </c>
      <c r="AK499" s="205"/>
      <c r="AL499" s="205"/>
      <c r="AM499" s="205"/>
    </row>
    <row r="500" spans="1:43" s="17" customFormat="1" ht="38.25" x14ac:dyDescent="0.25">
      <c r="A500" s="3" t="s">
        <v>38</v>
      </c>
      <c r="B500" s="4" t="s">
        <v>48</v>
      </c>
      <c r="C500" s="123" t="s">
        <v>47</v>
      </c>
      <c r="D500" s="243" t="s">
        <v>24140</v>
      </c>
      <c r="E500" s="123" t="s">
        <v>47</v>
      </c>
      <c r="F500" s="126" t="s">
        <v>775</v>
      </c>
      <c r="G500" s="188" t="s">
        <v>1498</v>
      </c>
      <c r="H500" s="127" t="s">
        <v>777</v>
      </c>
      <c r="I500" s="8" t="s">
        <v>1499</v>
      </c>
      <c r="J500" s="9" t="s">
        <v>108</v>
      </c>
      <c r="K500" s="10" t="s">
        <v>1500</v>
      </c>
      <c r="L500" s="10" t="s">
        <v>1501</v>
      </c>
      <c r="M500" s="11" t="s">
        <v>47</v>
      </c>
      <c r="N500" s="11" t="s">
        <v>46</v>
      </c>
      <c r="O500" s="10">
        <v>550</v>
      </c>
      <c r="P500" s="12">
        <v>0</v>
      </c>
      <c r="Q500" s="12">
        <v>550</v>
      </c>
      <c r="R500" s="125"/>
      <c r="S500" s="150" t="s">
        <v>47</v>
      </c>
      <c r="T500" s="12" t="s">
        <v>47</v>
      </c>
      <c r="U500" s="12" t="s">
        <v>47</v>
      </c>
      <c r="V500" s="127" t="s">
        <v>47</v>
      </c>
      <c r="W500" s="148" t="s">
        <v>1502</v>
      </c>
      <c r="X500" s="148" t="s">
        <v>47</v>
      </c>
      <c r="Y500" s="148" t="s">
        <v>47</v>
      </c>
      <c r="Z500" s="148" t="s">
        <v>1503</v>
      </c>
      <c r="AA500" s="127" t="s">
        <v>47</v>
      </c>
      <c r="AB500" s="151">
        <v>0</v>
      </c>
      <c r="AC500" s="151">
        <v>0</v>
      </c>
      <c r="AD500" s="151">
        <v>0</v>
      </c>
      <c r="AE500" s="127" t="s">
        <v>47</v>
      </c>
      <c r="AF500" s="152" t="s">
        <v>47</v>
      </c>
      <c r="AG500" s="153" t="s">
        <v>47</v>
      </c>
      <c r="AH500" s="123" t="s">
        <v>47</v>
      </c>
      <c r="AI500" s="123" t="s">
        <v>47</v>
      </c>
      <c r="AJ500" s="127" t="s">
        <v>47</v>
      </c>
      <c r="AK500" s="204"/>
      <c r="AL500" s="204"/>
      <c r="AM500" s="204"/>
      <c r="AN500" s="2"/>
      <c r="AO500" s="2"/>
      <c r="AP500" s="2"/>
      <c r="AQ500" s="2"/>
    </row>
    <row r="501" spans="1:43" s="17" customFormat="1" ht="51" customHeight="1" x14ac:dyDescent="0.25">
      <c r="A501" s="3" t="s">
        <v>38</v>
      </c>
      <c r="B501" s="4" t="s">
        <v>48</v>
      </c>
      <c r="C501" s="123" t="s">
        <v>47</v>
      </c>
      <c r="D501" s="123" t="s">
        <v>47</v>
      </c>
      <c r="E501" s="251" t="s">
        <v>24141</v>
      </c>
      <c r="F501" s="126" t="s">
        <v>775</v>
      </c>
      <c r="G501" s="188" t="s">
        <v>1504</v>
      </c>
      <c r="H501" s="127" t="s">
        <v>777</v>
      </c>
      <c r="I501" s="8" t="s">
        <v>1505</v>
      </c>
      <c r="J501" s="9" t="s">
        <v>108</v>
      </c>
      <c r="K501" s="10" t="s">
        <v>1506</v>
      </c>
      <c r="L501" s="10" t="s">
        <v>980</v>
      </c>
      <c r="M501" s="11" t="s">
        <v>47</v>
      </c>
      <c r="N501" s="11" t="s">
        <v>46</v>
      </c>
      <c r="O501" s="10">
        <v>40</v>
      </c>
      <c r="P501" s="12">
        <v>7500</v>
      </c>
      <c r="Q501" s="12">
        <v>40.75</v>
      </c>
      <c r="R501" s="125"/>
      <c r="S501" s="150" t="s">
        <v>46</v>
      </c>
      <c r="T501" s="12" t="s">
        <v>47</v>
      </c>
      <c r="U501" s="12" t="s">
        <v>47</v>
      </c>
      <c r="V501" s="127" t="s">
        <v>47</v>
      </c>
      <c r="W501" s="148" t="s">
        <v>782</v>
      </c>
      <c r="X501" s="148" t="s">
        <v>855</v>
      </c>
      <c r="Y501" s="148" t="s">
        <v>1507</v>
      </c>
      <c r="Z501" s="148" t="s">
        <v>1508</v>
      </c>
      <c r="AA501" s="127" t="s">
        <v>46</v>
      </c>
      <c r="AB501" s="151">
        <v>40</v>
      </c>
      <c r="AC501" s="151">
        <v>7500</v>
      </c>
      <c r="AD501" s="149">
        <f t="shared" ref="AD501:AD535" si="70">+AB501+(AC501/10000)</f>
        <v>40.75</v>
      </c>
      <c r="AE501" s="127" t="s">
        <v>47</v>
      </c>
      <c r="AF501" s="152" t="s">
        <v>47</v>
      </c>
      <c r="AG501" s="153" t="s">
        <v>47</v>
      </c>
      <c r="AH501" s="123" t="s">
        <v>47</v>
      </c>
      <c r="AI501" s="123" t="s">
        <v>47</v>
      </c>
      <c r="AJ501" s="127" t="s">
        <v>47</v>
      </c>
      <c r="AK501" s="204"/>
      <c r="AL501" s="204"/>
      <c r="AM501" s="204"/>
      <c r="AN501" s="2"/>
      <c r="AO501" s="2"/>
      <c r="AP501" s="2"/>
      <c r="AQ501" s="2"/>
    </row>
    <row r="502" spans="1:43" s="17" customFormat="1" ht="51" x14ac:dyDescent="0.25">
      <c r="A502" s="3" t="s">
        <v>38</v>
      </c>
      <c r="B502" s="4" t="s">
        <v>48</v>
      </c>
      <c r="C502" s="123" t="s">
        <v>47</v>
      </c>
      <c r="D502" s="123" t="s">
        <v>47</v>
      </c>
      <c r="E502" s="123" t="s">
        <v>47</v>
      </c>
      <c r="F502" s="126" t="s">
        <v>775</v>
      </c>
      <c r="G502" s="188" t="s">
        <v>1509</v>
      </c>
      <c r="H502" s="127" t="s">
        <v>777</v>
      </c>
      <c r="I502" s="8" t="s">
        <v>1510</v>
      </c>
      <c r="J502" s="9" t="s">
        <v>108</v>
      </c>
      <c r="K502" s="10" t="s">
        <v>1511</v>
      </c>
      <c r="L502" s="10" t="s">
        <v>1512</v>
      </c>
      <c r="M502" s="11" t="s">
        <v>47</v>
      </c>
      <c r="N502" s="11" t="s">
        <v>46</v>
      </c>
      <c r="O502" s="10">
        <v>0</v>
      </c>
      <c r="P502" s="12">
        <v>684</v>
      </c>
      <c r="Q502" s="12">
        <v>6.8400000000000002E-2</v>
      </c>
      <c r="R502" s="125"/>
      <c r="S502" s="150" t="s">
        <v>46</v>
      </c>
      <c r="T502" s="12" t="s">
        <v>47</v>
      </c>
      <c r="U502" s="12" t="s">
        <v>47</v>
      </c>
      <c r="V502" s="127" t="s">
        <v>47</v>
      </c>
      <c r="W502" s="148" t="s">
        <v>782</v>
      </c>
      <c r="X502" s="148" t="s">
        <v>288</v>
      </c>
      <c r="Y502" s="148" t="s">
        <v>1513</v>
      </c>
      <c r="Z502" s="148" t="s">
        <v>1493</v>
      </c>
      <c r="AA502" s="127" t="s">
        <v>46</v>
      </c>
      <c r="AB502" s="151">
        <v>0</v>
      </c>
      <c r="AC502" s="151">
        <v>60</v>
      </c>
      <c r="AD502" s="151">
        <f t="shared" si="70"/>
        <v>6.0000000000000001E-3</v>
      </c>
      <c r="AE502" s="127" t="s">
        <v>47</v>
      </c>
      <c r="AF502" s="152" t="s">
        <v>47</v>
      </c>
      <c r="AG502" s="153" t="s">
        <v>47</v>
      </c>
      <c r="AH502" s="123" t="s">
        <v>47</v>
      </c>
      <c r="AI502" s="123" t="s">
        <v>47</v>
      </c>
      <c r="AJ502" s="127" t="s">
        <v>47</v>
      </c>
      <c r="AK502" s="204"/>
      <c r="AL502" s="204"/>
      <c r="AM502" s="204"/>
      <c r="AN502" s="2"/>
      <c r="AO502" s="2"/>
      <c r="AP502" s="2"/>
      <c r="AQ502" s="2"/>
    </row>
    <row r="503" spans="1:43" s="17" customFormat="1" ht="63.75" x14ac:dyDescent="0.25">
      <c r="A503" s="3" t="s">
        <v>38</v>
      </c>
      <c r="B503" s="4" t="s">
        <v>48</v>
      </c>
      <c r="C503" s="123" t="s">
        <v>47</v>
      </c>
      <c r="D503" s="123" t="s">
        <v>47</v>
      </c>
      <c r="E503" s="123" t="s">
        <v>47</v>
      </c>
      <c r="F503" s="126" t="s">
        <v>775</v>
      </c>
      <c r="G503" s="188" t="s">
        <v>1514</v>
      </c>
      <c r="H503" s="127" t="s">
        <v>777</v>
      </c>
      <c r="I503" s="8" t="s">
        <v>1515</v>
      </c>
      <c r="J503" s="9" t="s">
        <v>108</v>
      </c>
      <c r="K503" s="10" t="s">
        <v>1516</v>
      </c>
      <c r="L503" s="10" t="s">
        <v>1517</v>
      </c>
      <c r="M503" s="11" t="s">
        <v>47</v>
      </c>
      <c r="N503" s="11" t="s">
        <v>46</v>
      </c>
      <c r="O503" s="10">
        <v>2200</v>
      </c>
      <c r="P503" s="12">
        <v>0</v>
      </c>
      <c r="Q503" s="12">
        <v>2200</v>
      </c>
      <c r="R503" s="125"/>
      <c r="S503" s="150" t="s">
        <v>46</v>
      </c>
      <c r="T503" s="12" t="s">
        <v>47</v>
      </c>
      <c r="U503" s="12" t="s">
        <v>47</v>
      </c>
      <c r="V503" s="127" t="s">
        <v>46</v>
      </c>
      <c r="W503" s="148" t="s">
        <v>1518</v>
      </c>
      <c r="X503" s="148" t="s">
        <v>855</v>
      </c>
      <c r="Y503" s="70" t="s">
        <v>1519</v>
      </c>
      <c r="Z503" s="70" t="s">
        <v>1168</v>
      </c>
      <c r="AA503" s="127" t="s">
        <v>46</v>
      </c>
      <c r="AB503" s="151">
        <v>0</v>
      </c>
      <c r="AC503" s="151">
        <v>120</v>
      </c>
      <c r="AD503" s="151">
        <f t="shared" si="70"/>
        <v>1.2E-2</v>
      </c>
      <c r="AE503" s="127" t="s">
        <v>47</v>
      </c>
      <c r="AF503" s="152" t="s">
        <v>47</v>
      </c>
      <c r="AG503" s="153" t="s">
        <v>47</v>
      </c>
      <c r="AH503" s="123" t="s">
        <v>47</v>
      </c>
      <c r="AI503" s="123" t="s">
        <v>47</v>
      </c>
      <c r="AJ503" s="127" t="s">
        <v>47</v>
      </c>
      <c r="AK503" s="204"/>
      <c r="AL503" s="204"/>
      <c r="AM503" s="204"/>
      <c r="AN503" s="2"/>
      <c r="AO503" s="2"/>
      <c r="AP503" s="2"/>
      <c r="AQ503" s="2"/>
    </row>
    <row r="504" spans="1:43" s="17" customFormat="1" ht="51" x14ac:dyDescent="0.25">
      <c r="A504" s="3" t="s">
        <v>38</v>
      </c>
      <c r="B504" s="4" t="s">
        <v>48</v>
      </c>
      <c r="C504" s="123" t="s">
        <v>47</v>
      </c>
      <c r="D504" s="123" t="s">
        <v>47</v>
      </c>
      <c r="E504" s="123" t="s">
        <v>47</v>
      </c>
      <c r="F504" s="126" t="s">
        <v>775</v>
      </c>
      <c r="G504" s="188" t="s">
        <v>1520</v>
      </c>
      <c r="H504" s="127" t="s">
        <v>777</v>
      </c>
      <c r="I504" s="8" t="s">
        <v>1521</v>
      </c>
      <c r="J504" s="9" t="s">
        <v>108</v>
      </c>
      <c r="K504" s="10" t="s">
        <v>1522</v>
      </c>
      <c r="L504" s="10" t="s">
        <v>936</v>
      </c>
      <c r="M504" s="11" t="s">
        <v>47</v>
      </c>
      <c r="N504" s="11" t="s">
        <v>46</v>
      </c>
      <c r="O504" s="10">
        <v>0</v>
      </c>
      <c r="P504" s="12">
        <v>480</v>
      </c>
      <c r="Q504" s="12">
        <v>4.8000000000000001E-2</v>
      </c>
      <c r="R504" s="125"/>
      <c r="S504" s="150" t="s">
        <v>46</v>
      </c>
      <c r="T504" s="12" t="s">
        <v>47</v>
      </c>
      <c r="U504" s="12" t="s">
        <v>47</v>
      </c>
      <c r="V504" s="127" t="s">
        <v>46</v>
      </c>
      <c r="W504" s="169" t="s">
        <v>1523</v>
      </c>
      <c r="X504" s="148" t="s">
        <v>855</v>
      </c>
      <c r="Y504" s="70" t="s">
        <v>1522</v>
      </c>
      <c r="Z504" s="70" t="s">
        <v>1524</v>
      </c>
      <c r="AA504" s="127" t="s">
        <v>46</v>
      </c>
      <c r="AB504" s="151">
        <v>0</v>
      </c>
      <c r="AC504" s="151">
        <v>0</v>
      </c>
      <c r="AD504" s="151">
        <f t="shared" si="70"/>
        <v>0</v>
      </c>
      <c r="AE504" s="127" t="s">
        <v>47</v>
      </c>
      <c r="AF504" s="152" t="s">
        <v>47</v>
      </c>
      <c r="AG504" s="153" t="s">
        <v>47</v>
      </c>
      <c r="AH504" s="123" t="s">
        <v>47</v>
      </c>
      <c r="AI504" s="123" t="s">
        <v>47</v>
      </c>
      <c r="AJ504" s="127" t="s">
        <v>47</v>
      </c>
      <c r="AK504" s="204"/>
      <c r="AL504" s="204"/>
      <c r="AM504" s="204"/>
      <c r="AN504" s="2"/>
      <c r="AO504" s="2"/>
      <c r="AP504" s="2"/>
      <c r="AQ504" s="2"/>
    </row>
    <row r="505" spans="1:43" s="17" customFormat="1" ht="51" x14ac:dyDescent="0.25">
      <c r="A505" s="3" t="s">
        <v>79</v>
      </c>
      <c r="B505" s="4" t="s">
        <v>48</v>
      </c>
      <c r="C505" s="123" t="s">
        <v>47</v>
      </c>
      <c r="D505" s="123" t="s">
        <v>47</v>
      </c>
      <c r="E505" s="123" t="s">
        <v>47</v>
      </c>
      <c r="F505" s="126" t="s">
        <v>775</v>
      </c>
      <c r="G505" s="188" t="s">
        <v>1525</v>
      </c>
      <c r="H505" s="127" t="s">
        <v>777</v>
      </c>
      <c r="I505" s="8" t="s">
        <v>1526</v>
      </c>
      <c r="J505" s="9" t="s">
        <v>108</v>
      </c>
      <c r="K505" s="10" t="s">
        <v>1527</v>
      </c>
      <c r="L505" s="10" t="s">
        <v>1528</v>
      </c>
      <c r="M505" s="11" t="s">
        <v>47</v>
      </c>
      <c r="N505" s="11" t="s">
        <v>46</v>
      </c>
      <c r="O505" s="10">
        <v>0</v>
      </c>
      <c r="P505" s="12">
        <v>896.72</v>
      </c>
      <c r="Q505" s="12">
        <v>8.9672000000000002E-2</v>
      </c>
      <c r="R505" s="125"/>
      <c r="S505" s="150" t="s">
        <v>46</v>
      </c>
      <c r="T505" s="12" t="s">
        <v>47</v>
      </c>
      <c r="U505" s="12" t="s">
        <v>47</v>
      </c>
      <c r="V505" s="127" t="s">
        <v>47</v>
      </c>
      <c r="W505" s="148" t="s">
        <v>782</v>
      </c>
      <c r="X505" s="148" t="s">
        <v>855</v>
      </c>
      <c r="Y505" s="127" t="s">
        <v>1529</v>
      </c>
      <c r="Z505" s="148" t="s">
        <v>952</v>
      </c>
      <c r="AA505" s="127" t="s">
        <v>46</v>
      </c>
      <c r="AB505" s="151">
        <v>0</v>
      </c>
      <c r="AC505" s="151">
        <v>896.72</v>
      </c>
      <c r="AD505" s="151">
        <f t="shared" si="70"/>
        <v>8.9672000000000002E-2</v>
      </c>
      <c r="AE505" s="127" t="s">
        <v>47</v>
      </c>
      <c r="AF505" s="152" t="s">
        <v>47</v>
      </c>
      <c r="AG505" s="153" t="s">
        <v>47</v>
      </c>
      <c r="AH505" s="123" t="s">
        <v>47</v>
      </c>
      <c r="AI505" s="123" t="s">
        <v>47</v>
      </c>
      <c r="AJ505" s="127" t="s">
        <v>47</v>
      </c>
      <c r="AK505" s="204"/>
      <c r="AL505" s="204"/>
      <c r="AM505" s="204"/>
      <c r="AN505" s="2"/>
      <c r="AO505" s="2"/>
      <c r="AP505" s="2"/>
      <c r="AQ505" s="2"/>
    </row>
    <row r="506" spans="1:43" s="17" customFormat="1" ht="51" x14ac:dyDescent="0.25">
      <c r="A506" s="3" t="s">
        <v>38</v>
      </c>
      <c r="B506" s="4" t="s">
        <v>48</v>
      </c>
      <c r="C506" s="123" t="s">
        <v>47</v>
      </c>
      <c r="D506" s="123" t="s">
        <v>47</v>
      </c>
      <c r="E506" s="198" t="s">
        <v>24142</v>
      </c>
      <c r="F506" s="126" t="s">
        <v>775</v>
      </c>
      <c r="G506" s="188" t="s">
        <v>1530</v>
      </c>
      <c r="H506" s="127" t="s">
        <v>777</v>
      </c>
      <c r="I506" s="8" t="s">
        <v>1531</v>
      </c>
      <c r="J506" s="9" t="s">
        <v>108</v>
      </c>
      <c r="K506" s="10" t="s">
        <v>1532</v>
      </c>
      <c r="L506" s="10" t="s">
        <v>1533</v>
      </c>
      <c r="M506" s="11" t="s">
        <v>47</v>
      </c>
      <c r="N506" s="11" t="s">
        <v>46</v>
      </c>
      <c r="O506" s="10">
        <v>112</v>
      </c>
      <c r="P506" s="12">
        <v>2710.34</v>
      </c>
      <c r="Q506" s="12">
        <v>112.271034</v>
      </c>
      <c r="R506" s="125"/>
      <c r="S506" s="150" t="s">
        <v>46</v>
      </c>
      <c r="T506" s="12" t="s">
        <v>47</v>
      </c>
      <c r="U506" s="12" t="s">
        <v>47</v>
      </c>
      <c r="V506" s="127" t="s">
        <v>46</v>
      </c>
      <c r="W506" s="169" t="s">
        <v>1523</v>
      </c>
      <c r="X506" s="148" t="s">
        <v>855</v>
      </c>
      <c r="Y506" s="70" t="s">
        <v>1534</v>
      </c>
      <c r="Z506" s="70" t="s">
        <v>1533</v>
      </c>
      <c r="AA506" s="127" t="s">
        <v>46</v>
      </c>
      <c r="AB506" s="151">
        <v>0</v>
      </c>
      <c r="AC506" s="151">
        <v>234</v>
      </c>
      <c r="AD506" s="151">
        <f t="shared" si="70"/>
        <v>2.3400000000000001E-2</v>
      </c>
      <c r="AE506" s="127" t="s">
        <v>47</v>
      </c>
      <c r="AF506" s="152" t="s">
        <v>47</v>
      </c>
      <c r="AG506" s="153" t="s">
        <v>47</v>
      </c>
      <c r="AH506" s="123" t="s">
        <v>47</v>
      </c>
      <c r="AI506" s="123" t="s">
        <v>47</v>
      </c>
      <c r="AJ506" s="127" t="s">
        <v>47</v>
      </c>
      <c r="AK506" s="204"/>
      <c r="AL506" s="204"/>
      <c r="AM506" s="204"/>
      <c r="AN506" s="2"/>
      <c r="AO506" s="2"/>
      <c r="AP506" s="2"/>
      <c r="AQ506" s="2"/>
    </row>
    <row r="507" spans="1:43" s="17" customFormat="1" ht="51" x14ac:dyDescent="0.25">
      <c r="A507" s="3" t="s">
        <v>79</v>
      </c>
      <c r="B507" s="4" t="s">
        <v>48</v>
      </c>
      <c r="C507" s="123" t="s">
        <v>47</v>
      </c>
      <c r="D507" s="123" t="s">
        <v>47</v>
      </c>
      <c r="E507" s="123" t="s">
        <v>47</v>
      </c>
      <c r="F507" s="126" t="s">
        <v>775</v>
      </c>
      <c r="G507" s="188" t="s">
        <v>1535</v>
      </c>
      <c r="H507" s="127" t="s">
        <v>777</v>
      </c>
      <c r="I507" s="8" t="s">
        <v>1536</v>
      </c>
      <c r="J507" s="9" t="s">
        <v>108</v>
      </c>
      <c r="K507" s="10" t="s">
        <v>1537</v>
      </c>
      <c r="L507" s="10" t="s">
        <v>1046</v>
      </c>
      <c r="M507" s="11" t="s">
        <v>47</v>
      </c>
      <c r="N507" s="11" t="s">
        <v>46</v>
      </c>
      <c r="O507" s="10">
        <v>0</v>
      </c>
      <c r="P507" s="12">
        <v>1008</v>
      </c>
      <c r="Q507" s="12">
        <v>0.1008</v>
      </c>
      <c r="R507" s="125"/>
      <c r="S507" s="150" t="s">
        <v>46</v>
      </c>
      <c r="T507" s="12" t="s">
        <v>47</v>
      </c>
      <c r="U507" s="12" t="s">
        <v>47</v>
      </c>
      <c r="V507" s="127" t="s">
        <v>47</v>
      </c>
      <c r="W507" s="148" t="s">
        <v>782</v>
      </c>
      <c r="X507" s="148" t="s">
        <v>307</v>
      </c>
      <c r="Y507" s="148" t="s">
        <v>1538</v>
      </c>
      <c r="Z507" s="148" t="s">
        <v>1539</v>
      </c>
      <c r="AA507" s="127" t="s">
        <v>46</v>
      </c>
      <c r="AB507" s="151">
        <v>0</v>
      </c>
      <c r="AC507" s="151">
        <v>1033</v>
      </c>
      <c r="AD507" s="151">
        <f t="shared" si="70"/>
        <v>0.1033</v>
      </c>
      <c r="AE507" s="127" t="s">
        <v>47</v>
      </c>
      <c r="AF507" s="152" t="s">
        <v>47</v>
      </c>
      <c r="AG507" s="153" t="s">
        <v>47</v>
      </c>
      <c r="AH507" s="123" t="s">
        <v>47</v>
      </c>
      <c r="AI507" s="123" t="s">
        <v>47</v>
      </c>
      <c r="AJ507" s="127" t="s">
        <v>47</v>
      </c>
      <c r="AK507" s="204"/>
      <c r="AL507" s="204"/>
      <c r="AM507" s="204"/>
      <c r="AN507" s="2"/>
      <c r="AO507" s="2"/>
      <c r="AP507" s="2"/>
      <c r="AQ507" s="2"/>
    </row>
    <row r="508" spans="1:43" s="17" customFormat="1" ht="51" hidden="1" x14ac:dyDescent="0.25">
      <c r="A508" s="3" t="s">
        <v>79</v>
      </c>
      <c r="B508" s="4" t="s">
        <v>39</v>
      </c>
      <c r="C508" s="153"/>
      <c r="D508" s="124"/>
      <c r="E508" s="125"/>
      <c r="F508" s="126" t="s">
        <v>775</v>
      </c>
      <c r="G508" s="127" t="s">
        <v>1540</v>
      </c>
      <c r="H508" s="127" t="s">
        <v>777</v>
      </c>
      <c r="I508" s="8" t="s">
        <v>1541</v>
      </c>
      <c r="J508" s="9" t="s">
        <v>108</v>
      </c>
      <c r="K508" s="10" t="s">
        <v>1542</v>
      </c>
      <c r="L508" s="10" t="s">
        <v>1046</v>
      </c>
      <c r="M508" s="11" t="s">
        <v>47</v>
      </c>
      <c r="N508" s="11" t="s">
        <v>46</v>
      </c>
      <c r="O508" s="10">
        <v>0</v>
      </c>
      <c r="P508" s="12">
        <v>2262.4</v>
      </c>
      <c r="Q508" s="12">
        <v>0.22624</v>
      </c>
      <c r="R508" s="125"/>
      <c r="S508" s="150" t="s">
        <v>46</v>
      </c>
      <c r="T508" s="12" t="s">
        <v>47</v>
      </c>
      <c r="U508" s="12" t="s">
        <v>47</v>
      </c>
      <c r="V508" s="127" t="s">
        <v>47</v>
      </c>
      <c r="W508" s="148" t="s">
        <v>782</v>
      </c>
      <c r="X508" s="148" t="s">
        <v>855</v>
      </c>
      <c r="Y508" s="148" t="s">
        <v>1543</v>
      </c>
      <c r="Z508" s="148" t="s">
        <v>897</v>
      </c>
      <c r="AA508" s="127" t="s">
        <v>46</v>
      </c>
      <c r="AB508" s="151">
        <v>0</v>
      </c>
      <c r="AC508" s="151">
        <v>2262.4</v>
      </c>
      <c r="AD508" s="151">
        <f t="shared" si="70"/>
        <v>0.22624</v>
      </c>
      <c r="AE508" s="127" t="s">
        <v>47</v>
      </c>
      <c r="AF508" s="152" t="s">
        <v>47</v>
      </c>
      <c r="AH508" s="154"/>
      <c r="AI508" s="154"/>
      <c r="AJ508" s="125"/>
      <c r="AK508" s="2"/>
      <c r="AL508" s="2"/>
      <c r="AM508" s="2"/>
      <c r="AN508" s="2"/>
      <c r="AO508" s="2"/>
      <c r="AP508" s="2"/>
      <c r="AQ508" s="2"/>
    </row>
    <row r="509" spans="1:43" s="17" customFormat="1" ht="51" x14ac:dyDescent="0.25">
      <c r="A509" s="3" t="s">
        <v>79</v>
      </c>
      <c r="B509" s="4" t="s">
        <v>48</v>
      </c>
      <c r="C509" s="123" t="s">
        <v>47</v>
      </c>
      <c r="D509" s="123" t="s">
        <v>47</v>
      </c>
      <c r="E509" s="123" t="s">
        <v>47</v>
      </c>
      <c r="F509" s="126" t="s">
        <v>775</v>
      </c>
      <c r="G509" s="188" t="s">
        <v>1544</v>
      </c>
      <c r="H509" s="127" t="s">
        <v>777</v>
      </c>
      <c r="I509" s="8" t="s">
        <v>1545</v>
      </c>
      <c r="J509" s="9" t="s">
        <v>108</v>
      </c>
      <c r="K509" s="10" t="s">
        <v>1546</v>
      </c>
      <c r="L509" s="10" t="s">
        <v>1547</v>
      </c>
      <c r="M509" s="11" t="s">
        <v>47</v>
      </c>
      <c r="N509" s="11" t="s">
        <v>46</v>
      </c>
      <c r="O509" s="10">
        <v>0</v>
      </c>
      <c r="P509" s="12">
        <v>912</v>
      </c>
      <c r="Q509" s="12">
        <v>9.1200000000000003E-2</v>
      </c>
      <c r="R509" s="125"/>
      <c r="S509" s="150" t="s">
        <v>46</v>
      </c>
      <c r="T509" s="12" t="s">
        <v>47</v>
      </c>
      <c r="U509" s="12" t="s">
        <v>47</v>
      </c>
      <c r="V509" s="127" t="s">
        <v>46</v>
      </c>
      <c r="W509" s="148" t="s">
        <v>1523</v>
      </c>
      <c r="X509" s="148" t="s">
        <v>288</v>
      </c>
      <c r="Y509" s="70" t="s">
        <v>1548</v>
      </c>
      <c r="Z509" s="70" t="s">
        <v>784</v>
      </c>
      <c r="AA509" s="127" t="s">
        <v>46</v>
      </c>
      <c r="AB509" s="151">
        <v>0</v>
      </c>
      <c r="AC509" s="151">
        <v>912</v>
      </c>
      <c r="AD509" s="151">
        <f t="shared" si="70"/>
        <v>9.1200000000000003E-2</v>
      </c>
      <c r="AE509" s="127" t="s">
        <v>47</v>
      </c>
      <c r="AF509" s="152" t="s">
        <v>47</v>
      </c>
      <c r="AG509" s="153" t="s">
        <v>47</v>
      </c>
      <c r="AH509" s="123" t="s">
        <v>47</v>
      </c>
      <c r="AI509" s="123" t="s">
        <v>47</v>
      </c>
      <c r="AJ509" s="127" t="s">
        <v>47</v>
      </c>
      <c r="AK509" s="204"/>
      <c r="AL509" s="204"/>
      <c r="AM509" s="204"/>
      <c r="AN509" s="2"/>
      <c r="AO509" s="2"/>
      <c r="AP509" s="2"/>
      <c r="AQ509" s="2"/>
    </row>
    <row r="510" spans="1:43" s="17" customFormat="1" ht="38.25" x14ac:dyDescent="0.25">
      <c r="A510" s="3" t="s">
        <v>38</v>
      </c>
      <c r="B510" s="4" t="s">
        <v>48</v>
      </c>
      <c r="C510" s="123" t="s">
        <v>47</v>
      </c>
      <c r="D510" s="123" t="s">
        <v>47</v>
      </c>
      <c r="E510" s="199" t="s">
        <v>24143</v>
      </c>
      <c r="F510" s="150" t="s">
        <v>775</v>
      </c>
      <c r="G510" s="188" t="s">
        <v>1549</v>
      </c>
      <c r="H510" s="127" t="s">
        <v>777</v>
      </c>
      <c r="I510" s="8" t="s">
        <v>1550</v>
      </c>
      <c r="J510" s="9" t="s">
        <v>108</v>
      </c>
      <c r="K510" s="10" t="s">
        <v>1551</v>
      </c>
      <c r="L510" s="10" t="s">
        <v>1552</v>
      </c>
      <c r="M510" s="11" t="s">
        <v>47</v>
      </c>
      <c r="N510" s="11" t="s">
        <v>46</v>
      </c>
      <c r="O510" s="10">
        <v>12500</v>
      </c>
      <c r="P510" s="12">
        <v>0</v>
      </c>
      <c r="Q510" s="12">
        <v>12500</v>
      </c>
      <c r="R510" s="125"/>
      <c r="S510" s="150" t="s">
        <v>46</v>
      </c>
      <c r="T510" s="12" t="s">
        <v>47</v>
      </c>
      <c r="U510" s="12" t="s">
        <v>47</v>
      </c>
      <c r="V510" s="127" t="s">
        <v>47</v>
      </c>
      <c r="W510" s="148" t="s">
        <v>782</v>
      </c>
      <c r="X510" s="148" t="s">
        <v>855</v>
      </c>
      <c r="Y510" s="148" t="s">
        <v>1553</v>
      </c>
      <c r="Z510" s="148" t="s">
        <v>1554</v>
      </c>
      <c r="AA510" s="127" t="s">
        <v>46</v>
      </c>
      <c r="AB510" s="151">
        <v>7500</v>
      </c>
      <c r="AC510" s="151">
        <v>0</v>
      </c>
      <c r="AD510" s="151">
        <f t="shared" si="70"/>
        <v>7500</v>
      </c>
      <c r="AE510" s="127" t="s">
        <v>47</v>
      </c>
      <c r="AF510" s="152" t="s">
        <v>47</v>
      </c>
      <c r="AG510" s="153" t="s">
        <v>47</v>
      </c>
      <c r="AH510" s="123" t="s">
        <v>47</v>
      </c>
      <c r="AI510" s="123" t="s">
        <v>47</v>
      </c>
      <c r="AJ510" s="127" t="s">
        <v>47</v>
      </c>
      <c r="AK510" s="204"/>
      <c r="AL510" s="204"/>
      <c r="AM510" s="204"/>
      <c r="AN510" s="2"/>
      <c r="AO510" s="2"/>
      <c r="AP510" s="2"/>
      <c r="AQ510" s="2"/>
    </row>
    <row r="511" spans="1:43" s="17" customFormat="1" ht="51" hidden="1" x14ac:dyDescent="0.25">
      <c r="A511" s="3" t="s">
        <v>38</v>
      </c>
      <c r="B511" s="4" t="s">
        <v>39</v>
      </c>
      <c r="C511" s="153"/>
      <c r="D511" s="124"/>
      <c r="E511" s="125"/>
      <c r="F511" s="126" t="s">
        <v>775</v>
      </c>
      <c r="G511" s="127" t="s">
        <v>1555</v>
      </c>
      <c r="H511" s="127" t="s">
        <v>777</v>
      </c>
      <c r="I511" s="8" t="s">
        <v>1556</v>
      </c>
      <c r="J511" s="9" t="s">
        <v>108</v>
      </c>
      <c r="K511" s="10" t="s">
        <v>1557</v>
      </c>
      <c r="L511" s="10" t="s">
        <v>631</v>
      </c>
      <c r="M511" s="11" t="s">
        <v>47</v>
      </c>
      <c r="N511" s="11" t="s">
        <v>46</v>
      </c>
      <c r="O511" s="10">
        <v>741</v>
      </c>
      <c r="P511" s="12">
        <v>4276</v>
      </c>
      <c r="Q511" s="12">
        <v>741.42759999999998</v>
      </c>
      <c r="R511" s="125"/>
      <c r="S511" s="150" t="s">
        <v>46</v>
      </c>
      <c r="T511" s="12" t="s">
        <v>47</v>
      </c>
      <c r="U511" s="12" t="s">
        <v>47</v>
      </c>
      <c r="V511" s="127" t="s">
        <v>47</v>
      </c>
      <c r="W511" s="148" t="s">
        <v>782</v>
      </c>
      <c r="X511" s="148" t="s">
        <v>855</v>
      </c>
      <c r="Y511" s="148" t="s">
        <v>1558</v>
      </c>
      <c r="Z511" s="148" t="s">
        <v>1554</v>
      </c>
      <c r="AA511" s="127" t="s">
        <v>46</v>
      </c>
      <c r="AB511" s="151">
        <v>7500</v>
      </c>
      <c r="AC511" s="151">
        <v>0</v>
      </c>
      <c r="AD511" s="151">
        <f t="shared" si="70"/>
        <v>7500</v>
      </c>
      <c r="AE511" s="127" t="s">
        <v>47</v>
      </c>
      <c r="AF511" s="152" t="s">
        <v>47</v>
      </c>
      <c r="AH511" s="154"/>
      <c r="AI511" s="154"/>
      <c r="AJ511" s="125"/>
      <c r="AK511" s="2"/>
      <c r="AL511" s="2"/>
      <c r="AM511" s="2"/>
      <c r="AN511" s="2"/>
      <c r="AO511" s="2"/>
      <c r="AP511" s="2"/>
      <c r="AQ511" s="2"/>
    </row>
    <row r="512" spans="1:43" s="17" customFormat="1" ht="51" hidden="1" x14ac:dyDescent="0.25">
      <c r="A512" s="3" t="s">
        <v>38</v>
      </c>
      <c r="B512" s="4" t="s">
        <v>39</v>
      </c>
      <c r="C512" s="153"/>
      <c r="D512" s="124"/>
      <c r="E512" s="125"/>
      <c r="F512" s="126" t="s">
        <v>775</v>
      </c>
      <c r="G512" s="127" t="s">
        <v>1559</v>
      </c>
      <c r="H512" s="127" t="s">
        <v>777</v>
      </c>
      <c r="I512" s="8" t="s">
        <v>1560</v>
      </c>
      <c r="J512" s="9" t="s">
        <v>108</v>
      </c>
      <c r="K512" s="10" t="s">
        <v>1561</v>
      </c>
      <c r="L512" s="10" t="s">
        <v>631</v>
      </c>
      <c r="M512" s="11" t="s">
        <v>47</v>
      </c>
      <c r="N512" s="11" t="s">
        <v>46</v>
      </c>
      <c r="O512" s="10">
        <v>772</v>
      </c>
      <c r="P512" s="12">
        <v>5.12</v>
      </c>
      <c r="Q512" s="12">
        <v>772.00051199999996</v>
      </c>
      <c r="R512" s="125"/>
      <c r="S512" s="150" t="s">
        <v>46</v>
      </c>
      <c r="T512" s="12" t="s">
        <v>47</v>
      </c>
      <c r="U512" s="12" t="s">
        <v>47</v>
      </c>
      <c r="V512" s="127" t="s">
        <v>46</v>
      </c>
      <c r="W512" s="148" t="s">
        <v>782</v>
      </c>
      <c r="X512" s="148" t="s">
        <v>855</v>
      </c>
      <c r="Y512" s="70" t="s">
        <v>1562</v>
      </c>
      <c r="Z512" s="70" t="s">
        <v>1524</v>
      </c>
      <c r="AA512" s="127" t="s">
        <v>46</v>
      </c>
      <c r="AB512" s="151">
        <v>0</v>
      </c>
      <c r="AC512" s="151">
        <v>1905</v>
      </c>
      <c r="AD512" s="151">
        <f t="shared" si="70"/>
        <v>0.1905</v>
      </c>
      <c r="AE512" s="127" t="s">
        <v>47</v>
      </c>
      <c r="AF512" s="152" t="s">
        <v>47</v>
      </c>
      <c r="AH512" s="154"/>
      <c r="AI512" s="154"/>
      <c r="AJ512" s="125"/>
      <c r="AK512" s="2"/>
      <c r="AL512" s="2"/>
      <c r="AM512" s="2"/>
      <c r="AN512" s="2"/>
      <c r="AO512" s="2"/>
      <c r="AP512" s="2"/>
      <c r="AQ512" s="2"/>
    </row>
    <row r="513" spans="1:43" s="17" customFormat="1" ht="51" hidden="1" x14ac:dyDescent="0.25">
      <c r="A513" s="3" t="s">
        <v>38</v>
      </c>
      <c r="B513" s="4" t="s">
        <v>39</v>
      </c>
      <c r="C513" s="153"/>
      <c r="D513" s="124"/>
      <c r="E513" s="125"/>
      <c r="F513" s="126" t="s">
        <v>775</v>
      </c>
      <c r="G513" s="127" t="s">
        <v>1563</v>
      </c>
      <c r="H513" s="127" t="s">
        <v>777</v>
      </c>
      <c r="I513" s="8" t="s">
        <v>1564</v>
      </c>
      <c r="J513" s="9" t="s">
        <v>108</v>
      </c>
      <c r="K513" s="10" t="s">
        <v>1565</v>
      </c>
      <c r="L513" s="10" t="s">
        <v>980</v>
      </c>
      <c r="M513" s="11" t="s">
        <v>47</v>
      </c>
      <c r="N513" s="11" t="s">
        <v>46</v>
      </c>
      <c r="O513" s="10">
        <v>748</v>
      </c>
      <c r="P513" s="12">
        <v>7420</v>
      </c>
      <c r="Q513" s="12">
        <v>748.74199999999996</v>
      </c>
      <c r="R513" s="125"/>
      <c r="S513" s="150" t="s">
        <v>46</v>
      </c>
      <c r="T513" s="12" t="s">
        <v>47</v>
      </c>
      <c r="U513" s="12" t="s">
        <v>47</v>
      </c>
      <c r="V513" s="127" t="s">
        <v>46</v>
      </c>
      <c r="W513" s="148" t="s">
        <v>782</v>
      </c>
      <c r="X513" s="148" t="s">
        <v>288</v>
      </c>
      <c r="Y513" s="70" t="s">
        <v>1566</v>
      </c>
      <c r="Z513" s="70" t="s">
        <v>1524</v>
      </c>
      <c r="AA513" s="127" t="s">
        <v>46</v>
      </c>
      <c r="AB513" s="151">
        <v>0</v>
      </c>
      <c r="AC513" s="151">
        <v>7420</v>
      </c>
      <c r="AD513" s="151">
        <f t="shared" si="70"/>
        <v>0.74199999999999999</v>
      </c>
      <c r="AE513" s="127" t="s">
        <v>47</v>
      </c>
      <c r="AF513" s="152" t="s">
        <v>47</v>
      </c>
      <c r="AH513" s="154"/>
      <c r="AI513" s="154"/>
      <c r="AJ513" s="125"/>
      <c r="AK513" s="2"/>
      <c r="AL513" s="2"/>
      <c r="AM513" s="2"/>
      <c r="AN513" s="2"/>
      <c r="AO513" s="2"/>
      <c r="AP513" s="2"/>
      <c r="AQ513" s="2"/>
    </row>
    <row r="514" spans="1:43" s="17" customFormat="1" ht="51" hidden="1" x14ac:dyDescent="0.25">
      <c r="A514" s="3" t="s">
        <v>38</v>
      </c>
      <c r="B514" s="4" t="s">
        <v>39</v>
      </c>
      <c r="C514" s="153"/>
      <c r="D514" s="124"/>
      <c r="E514" s="125"/>
      <c r="F514" s="126" t="s">
        <v>775</v>
      </c>
      <c r="G514" s="127" t="s">
        <v>1567</v>
      </c>
      <c r="H514" s="127" t="s">
        <v>777</v>
      </c>
      <c r="I514" s="8" t="s">
        <v>1568</v>
      </c>
      <c r="J514" s="9" t="s">
        <v>108</v>
      </c>
      <c r="K514" s="10" t="s">
        <v>1569</v>
      </c>
      <c r="L514" s="10" t="s">
        <v>1570</v>
      </c>
      <c r="M514" s="11" t="s">
        <v>47</v>
      </c>
      <c r="N514" s="11" t="s">
        <v>46</v>
      </c>
      <c r="O514" s="10">
        <v>684</v>
      </c>
      <c r="P514" s="12">
        <v>6873</v>
      </c>
      <c r="Q514" s="12">
        <v>684.68730000000005</v>
      </c>
      <c r="R514" s="125"/>
      <c r="S514" s="150" t="s">
        <v>46</v>
      </c>
      <c r="T514" s="12" t="s">
        <v>47</v>
      </c>
      <c r="U514" s="12" t="s">
        <v>47</v>
      </c>
      <c r="V514" s="127" t="s">
        <v>46</v>
      </c>
      <c r="W514" s="148" t="s">
        <v>782</v>
      </c>
      <c r="X514" s="148" t="s">
        <v>288</v>
      </c>
      <c r="Y514" s="70" t="s">
        <v>1571</v>
      </c>
      <c r="Z514" s="70" t="s">
        <v>1524</v>
      </c>
      <c r="AA514" s="127" t="s">
        <v>46</v>
      </c>
      <c r="AB514" s="151">
        <v>0</v>
      </c>
      <c r="AC514" s="151">
        <v>6873</v>
      </c>
      <c r="AD514" s="151">
        <f t="shared" si="70"/>
        <v>0.68730000000000002</v>
      </c>
      <c r="AE514" s="127" t="s">
        <v>47</v>
      </c>
      <c r="AF514" s="152" t="s">
        <v>47</v>
      </c>
      <c r="AH514" s="154"/>
      <c r="AI514" s="154"/>
      <c r="AJ514" s="125"/>
      <c r="AK514" s="2"/>
      <c r="AL514" s="2"/>
      <c r="AM514" s="2"/>
      <c r="AN514" s="2"/>
      <c r="AO514" s="2"/>
      <c r="AP514" s="2"/>
      <c r="AQ514" s="2"/>
    </row>
    <row r="515" spans="1:43" s="17" customFormat="1" ht="51" hidden="1" x14ac:dyDescent="0.25">
      <c r="A515" s="3" t="s">
        <v>38</v>
      </c>
      <c r="B515" s="4" t="s">
        <v>39</v>
      </c>
      <c r="C515" s="153"/>
      <c r="D515" s="124"/>
      <c r="E515" s="125"/>
      <c r="F515" s="126" t="s">
        <v>775</v>
      </c>
      <c r="G515" s="127" t="s">
        <v>1572</v>
      </c>
      <c r="H515" s="127" t="s">
        <v>777</v>
      </c>
      <c r="I515" s="8" t="s">
        <v>1573</v>
      </c>
      <c r="J515" s="9" t="s">
        <v>108</v>
      </c>
      <c r="K515" s="10" t="s">
        <v>1574</v>
      </c>
      <c r="L515" s="10" t="s">
        <v>936</v>
      </c>
      <c r="M515" s="11" t="s">
        <v>47</v>
      </c>
      <c r="N515" s="11" t="s">
        <v>46</v>
      </c>
      <c r="O515" s="10">
        <v>745</v>
      </c>
      <c r="P515" s="12">
        <v>3656</v>
      </c>
      <c r="Q515" s="12">
        <v>745.36559999999997</v>
      </c>
      <c r="R515" s="125"/>
      <c r="S515" s="150" t="s">
        <v>46</v>
      </c>
      <c r="T515" s="12" t="s">
        <v>47</v>
      </c>
      <c r="U515" s="12" t="s">
        <v>47</v>
      </c>
      <c r="V515" s="127" t="s">
        <v>46</v>
      </c>
      <c r="W515" s="148" t="s">
        <v>782</v>
      </c>
      <c r="X515" s="148" t="s">
        <v>288</v>
      </c>
      <c r="Y515" s="70" t="s">
        <v>1574</v>
      </c>
      <c r="Z515" s="70" t="s">
        <v>1524</v>
      </c>
      <c r="AA515" s="127" t="s">
        <v>46</v>
      </c>
      <c r="AB515" s="151">
        <v>3656</v>
      </c>
      <c r="AC515" s="151">
        <v>0</v>
      </c>
      <c r="AD515" s="151">
        <f t="shared" si="70"/>
        <v>3656</v>
      </c>
      <c r="AE515" s="127" t="s">
        <v>47</v>
      </c>
      <c r="AF515" s="152" t="s">
        <v>47</v>
      </c>
      <c r="AH515" s="154"/>
      <c r="AI515" s="154"/>
      <c r="AJ515" s="125"/>
      <c r="AK515" s="2"/>
      <c r="AL515" s="2"/>
      <c r="AM515" s="2"/>
      <c r="AN515" s="2"/>
      <c r="AO515" s="2"/>
      <c r="AP515" s="2"/>
      <c r="AQ515" s="2"/>
    </row>
    <row r="516" spans="1:43" s="17" customFormat="1" ht="51" hidden="1" x14ac:dyDescent="0.25">
      <c r="A516" s="3" t="s">
        <v>38</v>
      </c>
      <c r="B516" s="4" t="s">
        <v>39</v>
      </c>
      <c r="C516" s="153"/>
      <c r="D516" s="124"/>
      <c r="E516" s="125"/>
      <c r="F516" s="126" t="s">
        <v>775</v>
      </c>
      <c r="G516" s="127" t="s">
        <v>1575</v>
      </c>
      <c r="H516" s="127" t="s">
        <v>777</v>
      </c>
      <c r="I516" s="8" t="s">
        <v>1576</v>
      </c>
      <c r="J516" s="9" t="s">
        <v>108</v>
      </c>
      <c r="K516" s="10" t="s">
        <v>1577</v>
      </c>
      <c r="L516" s="10" t="s">
        <v>631</v>
      </c>
      <c r="M516" s="11" t="s">
        <v>47</v>
      </c>
      <c r="N516" s="11" t="s">
        <v>46</v>
      </c>
      <c r="O516" s="10">
        <v>756</v>
      </c>
      <c r="P516" s="12">
        <v>1314</v>
      </c>
      <c r="Q516" s="12">
        <v>756.13139999999999</v>
      </c>
      <c r="R516" s="125"/>
      <c r="S516" s="150" t="s">
        <v>46</v>
      </c>
      <c r="T516" s="12" t="s">
        <v>47</v>
      </c>
      <c r="U516" s="12" t="s">
        <v>47</v>
      </c>
      <c r="V516" s="127" t="s">
        <v>46</v>
      </c>
      <c r="W516" s="148" t="s">
        <v>782</v>
      </c>
      <c r="X516" s="148" t="s">
        <v>288</v>
      </c>
      <c r="Y516" s="70" t="s">
        <v>1577</v>
      </c>
      <c r="Z516" s="70" t="s">
        <v>784</v>
      </c>
      <c r="AA516" s="127" t="s">
        <v>46</v>
      </c>
      <c r="AB516" s="151">
        <v>756</v>
      </c>
      <c r="AC516" s="151">
        <v>1314</v>
      </c>
      <c r="AD516" s="151">
        <f t="shared" si="70"/>
        <v>756.13139999999999</v>
      </c>
      <c r="AE516" s="127" t="s">
        <v>47</v>
      </c>
      <c r="AF516" s="152" t="s">
        <v>47</v>
      </c>
      <c r="AH516" s="154"/>
      <c r="AI516" s="154"/>
      <c r="AJ516" s="125"/>
      <c r="AK516" s="2"/>
      <c r="AL516" s="2"/>
      <c r="AM516" s="2"/>
      <c r="AN516" s="2"/>
      <c r="AO516" s="2"/>
      <c r="AP516" s="2"/>
      <c r="AQ516" s="2"/>
    </row>
    <row r="517" spans="1:43" s="17" customFormat="1" ht="51" hidden="1" x14ac:dyDescent="0.25">
      <c r="A517" s="3" t="s">
        <v>38</v>
      </c>
      <c r="B517" s="4" t="s">
        <v>39</v>
      </c>
      <c r="C517" s="153"/>
      <c r="D517" s="124"/>
      <c r="E517" s="125"/>
      <c r="F517" s="126" t="s">
        <v>775</v>
      </c>
      <c r="G517" s="127" t="s">
        <v>1578</v>
      </c>
      <c r="H517" s="127" t="s">
        <v>777</v>
      </c>
      <c r="I517" s="8" t="s">
        <v>1579</v>
      </c>
      <c r="J517" s="9" t="s">
        <v>108</v>
      </c>
      <c r="K517" s="10" t="s">
        <v>1580</v>
      </c>
      <c r="L517" s="10" t="s">
        <v>802</v>
      </c>
      <c r="M517" s="11" t="s">
        <v>47</v>
      </c>
      <c r="N517" s="11" t="s">
        <v>46</v>
      </c>
      <c r="O517" s="10">
        <v>740</v>
      </c>
      <c r="P517" s="12">
        <v>3502</v>
      </c>
      <c r="Q517" s="12">
        <v>740.35019999999997</v>
      </c>
      <c r="R517" s="125"/>
      <c r="S517" s="150" t="s">
        <v>46</v>
      </c>
      <c r="T517" s="12" t="s">
        <v>47</v>
      </c>
      <c r="U517" s="12" t="s">
        <v>47</v>
      </c>
      <c r="V517" s="127" t="s">
        <v>46</v>
      </c>
      <c r="W517" s="148" t="s">
        <v>782</v>
      </c>
      <c r="X517" s="148" t="s">
        <v>288</v>
      </c>
      <c r="Y517" s="70" t="s">
        <v>1581</v>
      </c>
      <c r="Z517" s="70" t="s">
        <v>1524</v>
      </c>
      <c r="AA517" s="127" t="s">
        <v>46</v>
      </c>
      <c r="AB517" s="151">
        <v>740</v>
      </c>
      <c r="AC517" s="151">
        <v>3502</v>
      </c>
      <c r="AD517" s="151">
        <f t="shared" si="70"/>
        <v>740.35019999999997</v>
      </c>
      <c r="AE517" s="127" t="s">
        <v>47</v>
      </c>
      <c r="AF517" s="152" t="s">
        <v>47</v>
      </c>
      <c r="AH517" s="154"/>
      <c r="AI517" s="154"/>
      <c r="AJ517" s="125"/>
      <c r="AK517" s="2"/>
      <c r="AL517" s="2"/>
      <c r="AM517" s="2"/>
      <c r="AN517" s="2"/>
      <c r="AO517" s="2"/>
      <c r="AP517" s="2"/>
      <c r="AQ517" s="2"/>
    </row>
    <row r="518" spans="1:43" s="17" customFormat="1" ht="51" hidden="1" x14ac:dyDescent="0.25">
      <c r="A518" s="3" t="s">
        <v>38</v>
      </c>
      <c r="B518" s="4" t="s">
        <v>39</v>
      </c>
      <c r="C518" s="153"/>
      <c r="D518" s="124"/>
      <c r="E518" s="125"/>
      <c r="F518" s="126" t="s">
        <v>775</v>
      </c>
      <c r="G518" s="127" t="s">
        <v>1582</v>
      </c>
      <c r="H518" s="127" t="s">
        <v>777</v>
      </c>
      <c r="I518" s="8" t="s">
        <v>1583</v>
      </c>
      <c r="J518" s="9" t="s">
        <v>108</v>
      </c>
      <c r="K518" s="10" t="s">
        <v>1584</v>
      </c>
      <c r="L518" s="10" t="s">
        <v>980</v>
      </c>
      <c r="M518" s="11" t="s">
        <v>47</v>
      </c>
      <c r="N518" s="11" t="s">
        <v>46</v>
      </c>
      <c r="O518" s="10">
        <v>787</v>
      </c>
      <c r="P518" s="12">
        <v>6990</v>
      </c>
      <c r="Q518" s="12">
        <v>787.69899999999996</v>
      </c>
      <c r="R518" s="125"/>
      <c r="S518" s="150" t="s">
        <v>46</v>
      </c>
      <c r="T518" s="12" t="s">
        <v>47</v>
      </c>
      <c r="U518" s="12" t="s">
        <v>47</v>
      </c>
      <c r="V518" s="127" t="s">
        <v>46</v>
      </c>
      <c r="W518" s="148" t="s">
        <v>782</v>
      </c>
      <c r="X518" s="148" t="s">
        <v>288</v>
      </c>
      <c r="Y518" s="70" t="s">
        <v>1585</v>
      </c>
      <c r="Z518" s="70" t="s">
        <v>1586</v>
      </c>
      <c r="AA518" s="127" t="s">
        <v>46</v>
      </c>
      <c r="AB518" s="151">
        <v>787</v>
      </c>
      <c r="AC518" s="151">
        <v>6990</v>
      </c>
      <c r="AD518" s="151">
        <f t="shared" si="70"/>
        <v>787.69899999999996</v>
      </c>
      <c r="AE518" s="127" t="s">
        <v>47</v>
      </c>
      <c r="AF518" s="152" t="s">
        <v>47</v>
      </c>
      <c r="AH518" s="154"/>
      <c r="AI518" s="154"/>
      <c r="AJ518" s="125"/>
      <c r="AK518" s="2"/>
      <c r="AL518" s="2"/>
      <c r="AM518" s="2"/>
      <c r="AN518" s="2"/>
      <c r="AO518" s="2"/>
      <c r="AP518" s="2"/>
      <c r="AQ518" s="2"/>
    </row>
    <row r="519" spans="1:43" s="17" customFormat="1" ht="63.75" hidden="1" x14ac:dyDescent="0.25">
      <c r="A519" s="3" t="s">
        <v>38</v>
      </c>
      <c r="B519" s="4" t="s">
        <v>39</v>
      </c>
      <c r="C519" s="153"/>
      <c r="D519" s="124"/>
      <c r="E519" s="125"/>
      <c r="F519" s="126" t="s">
        <v>775</v>
      </c>
      <c r="G519" s="127" t="s">
        <v>1587</v>
      </c>
      <c r="H519" s="127" t="s">
        <v>777</v>
      </c>
      <c r="I519" s="8" t="s">
        <v>1588</v>
      </c>
      <c r="J519" s="9" t="s">
        <v>108</v>
      </c>
      <c r="K519" s="10" t="s">
        <v>1589</v>
      </c>
      <c r="L519" s="10" t="s">
        <v>631</v>
      </c>
      <c r="M519" s="11" t="s">
        <v>47</v>
      </c>
      <c r="N519" s="11" t="s">
        <v>46</v>
      </c>
      <c r="O519" s="10">
        <v>749</v>
      </c>
      <c r="P519" s="12">
        <v>3483</v>
      </c>
      <c r="Q519" s="12">
        <v>749.34829999999999</v>
      </c>
      <c r="R519" s="125"/>
      <c r="S519" s="150" t="s">
        <v>46</v>
      </c>
      <c r="T519" s="12" t="s">
        <v>47</v>
      </c>
      <c r="U519" s="12" t="s">
        <v>47</v>
      </c>
      <c r="V519" s="127" t="s">
        <v>46</v>
      </c>
      <c r="W519" s="148" t="s">
        <v>782</v>
      </c>
      <c r="X519" s="148" t="s">
        <v>855</v>
      </c>
      <c r="Y519" s="70" t="s">
        <v>1590</v>
      </c>
      <c r="Z519" s="70" t="s">
        <v>1586</v>
      </c>
      <c r="AA519" s="127" t="s">
        <v>46</v>
      </c>
      <c r="AB519" s="151">
        <v>650</v>
      </c>
      <c r="AC519" s="151">
        <v>0</v>
      </c>
      <c r="AD519" s="151">
        <f t="shared" si="70"/>
        <v>650</v>
      </c>
      <c r="AE519" s="127" t="s">
        <v>47</v>
      </c>
      <c r="AF519" s="152" t="s">
        <v>47</v>
      </c>
      <c r="AH519" s="154"/>
      <c r="AI519" s="154"/>
      <c r="AJ519" s="125"/>
      <c r="AK519" s="2"/>
      <c r="AL519" s="2"/>
      <c r="AM519" s="2"/>
      <c r="AN519" s="2"/>
      <c r="AO519" s="2"/>
      <c r="AP519" s="2"/>
      <c r="AQ519" s="2"/>
    </row>
    <row r="520" spans="1:43" s="17" customFormat="1" ht="38.25" x14ac:dyDescent="0.25">
      <c r="A520" s="3" t="s">
        <v>38</v>
      </c>
      <c r="B520" s="4" t="s">
        <v>48</v>
      </c>
      <c r="C520" s="123" t="s">
        <v>47</v>
      </c>
      <c r="D520" s="123" t="s">
        <v>47</v>
      </c>
      <c r="E520" s="199" t="s">
        <v>24144</v>
      </c>
      <c r="F520" s="150" t="s">
        <v>775</v>
      </c>
      <c r="G520" s="188" t="s">
        <v>1591</v>
      </c>
      <c r="H520" s="127" t="s">
        <v>777</v>
      </c>
      <c r="I520" s="8" t="s">
        <v>1592</v>
      </c>
      <c r="J520" s="9" t="s">
        <v>108</v>
      </c>
      <c r="K520" s="10" t="s">
        <v>1593</v>
      </c>
      <c r="L520" s="10" t="s">
        <v>1204</v>
      </c>
      <c r="M520" s="11" t="s">
        <v>47</v>
      </c>
      <c r="N520" s="11" t="s">
        <v>46</v>
      </c>
      <c r="O520" s="10">
        <v>650</v>
      </c>
      <c r="P520" s="12">
        <v>0</v>
      </c>
      <c r="Q520" s="12">
        <v>650</v>
      </c>
      <c r="R520" s="125"/>
      <c r="S520" s="150" t="s">
        <v>46</v>
      </c>
      <c r="T520" s="12" t="s">
        <v>47</v>
      </c>
      <c r="U520" s="12" t="s">
        <v>47</v>
      </c>
      <c r="V520" s="127" t="s">
        <v>47</v>
      </c>
      <c r="W520" s="148" t="s">
        <v>782</v>
      </c>
      <c r="X520" s="148" t="s">
        <v>855</v>
      </c>
      <c r="Y520" s="70" t="s">
        <v>1590</v>
      </c>
      <c r="Z520" s="70" t="s">
        <v>1586</v>
      </c>
      <c r="AA520" s="127" t="s">
        <v>46</v>
      </c>
      <c r="AB520" s="151">
        <v>650</v>
      </c>
      <c r="AC520" s="151">
        <v>0</v>
      </c>
      <c r="AD520" s="151">
        <f t="shared" si="70"/>
        <v>650</v>
      </c>
      <c r="AE520" s="127" t="s">
        <v>47</v>
      </c>
      <c r="AF520" s="152" t="s">
        <v>47</v>
      </c>
      <c r="AG520" s="153" t="s">
        <v>47</v>
      </c>
      <c r="AH520" s="123" t="s">
        <v>47</v>
      </c>
      <c r="AI520" s="123" t="s">
        <v>47</v>
      </c>
      <c r="AJ520" s="127" t="s">
        <v>47</v>
      </c>
      <c r="AK520" s="204"/>
      <c r="AL520" s="204"/>
      <c r="AM520" s="204"/>
      <c r="AN520" s="2"/>
      <c r="AO520" s="2"/>
      <c r="AP520" s="2"/>
      <c r="AQ520" s="2"/>
    </row>
    <row r="521" spans="1:43" s="17" customFormat="1" ht="38.25" x14ac:dyDescent="0.25">
      <c r="A521" s="3" t="s">
        <v>79</v>
      </c>
      <c r="B521" s="4" t="s">
        <v>48</v>
      </c>
      <c r="C521" s="123" t="s">
        <v>47</v>
      </c>
      <c r="D521" s="123" t="s">
        <v>47</v>
      </c>
      <c r="E521" s="123" t="s">
        <v>47</v>
      </c>
      <c r="F521" s="126" t="s">
        <v>775</v>
      </c>
      <c r="G521" s="188" t="s">
        <v>1594</v>
      </c>
      <c r="H521" s="127" t="s">
        <v>777</v>
      </c>
      <c r="I521" s="8" t="s">
        <v>1595</v>
      </c>
      <c r="J521" s="9" t="s">
        <v>108</v>
      </c>
      <c r="K521" s="10" t="s">
        <v>1596</v>
      </c>
      <c r="L521" s="10" t="s">
        <v>1046</v>
      </c>
      <c r="M521" s="11" t="s">
        <v>47</v>
      </c>
      <c r="N521" s="11" t="s">
        <v>46</v>
      </c>
      <c r="O521" s="10">
        <v>0</v>
      </c>
      <c r="P521" s="12">
        <v>4000</v>
      </c>
      <c r="Q521" s="12">
        <v>0.4</v>
      </c>
      <c r="R521" s="125"/>
      <c r="S521" s="150" t="s">
        <v>46</v>
      </c>
      <c r="T521" s="12" t="s">
        <v>47</v>
      </c>
      <c r="U521" s="12" t="s">
        <v>47</v>
      </c>
      <c r="V521" s="127" t="s">
        <v>47</v>
      </c>
      <c r="W521" s="148" t="s">
        <v>782</v>
      </c>
      <c r="X521" s="148" t="s">
        <v>855</v>
      </c>
      <c r="Y521" s="70" t="s">
        <v>1597</v>
      </c>
      <c r="Z521" s="70" t="s">
        <v>1046</v>
      </c>
      <c r="AA521" s="127" t="s">
        <v>46</v>
      </c>
      <c r="AB521" s="151">
        <v>0</v>
      </c>
      <c r="AC521" s="151">
        <v>4000</v>
      </c>
      <c r="AD521" s="151">
        <f t="shared" si="70"/>
        <v>0.4</v>
      </c>
      <c r="AE521" s="127" t="s">
        <v>47</v>
      </c>
      <c r="AF521" s="152" t="s">
        <v>47</v>
      </c>
      <c r="AG521" s="153" t="s">
        <v>47</v>
      </c>
      <c r="AH521" s="123" t="s">
        <v>47</v>
      </c>
      <c r="AI521" s="123" t="s">
        <v>47</v>
      </c>
      <c r="AJ521" s="127" t="s">
        <v>47</v>
      </c>
      <c r="AK521" s="204"/>
      <c r="AL521" s="204"/>
      <c r="AM521" s="204"/>
      <c r="AN521" s="2"/>
      <c r="AO521" s="2"/>
      <c r="AP521" s="2"/>
      <c r="AQ521" s="2"/>
    </row>
    <row r="522" spans="1:43" s="17" customFormat="1" ht="51" x14ac:dyDescent="0.25">
      <c r="A522" s="3" t="s">
        <v>79</v>
      </c>
      <c r="B522" s="4" t="s">
        <v>48</v>
      </c>
      <c r="C522" s="123" t="s">
        <v>47</v>
      </c>
      <c r="D522" s="243" t="s">
        <v>24145</v>
      </c>
      <c r="E522" s="123" t="s">
        <v>47</v>
      </c>
      <c r="F522" s="126" t="s">
        <v>775</v>
      </c>
      <c r="G522" s="188" t="s">
        <v>1598</v>
      </c>
      <c r="H522" s="127" t="s">
        <v>777</v>
      </c>
      <c r="I522" s="8" t="s">
        <v>1599</v>
      </c>
      <c r="J522" s="9" t="s">
        <v>108</v>
      </c>
      <c r="K522" s="10" t="s">
        <v>1600</v>
      </c>
      <c r="L522" s="10" t="s">
        <v>1046</v>
      </c>
      <c r="M522" s="11" t="s">
        <v>47</v>
      </c>
      <c r="N522" s="11" t="s">
        <v>46</v>
      </c>
      <c r="O522" s="10">
        <v>0</v>
      </c>
      <c r="P522" s="12">
        <v>197.5</v>
      </c>
      <c r="Q522" s="12">
        <v>1.975E-2</v>
      </c>
      <c r="R522" s="125"/>
      <c r="S522" s="150" t="s">
        <v>46</v>
      </c>
      <c r="T522" s="12" t="s">
        <v>47</v>
      </c>
      <c r="U522" s="12" t="s">
        <v>47</v>
      </c>
      <c r="V522" s="127" t="s">
        <v>47</v>
      </c>
      <c r="W522" s="148" t="s">
        <v>782</v>
      </c>
      <c r="X522" s="148" t="s">
        <v>855</v>
      </c>
      <c r="Y522" s="70" t="s">
        <v>1601</v>
      </c>
      <c r="Z522" s="70" t="s">
        <v>1046</v>
      </c>
      <c r="AA522" s="127" t="s">
        <v>46</v>
      </c>
      <c r="AB522" s="151">
        <v>0</v>
      </c>
      <c r="AC522" s="151">
        <v>197.5</v>
      </c>
      <c r="AD522" s="151">
        <f t="shared" si="70"/>
        <v>1.975E-2</v>
      </c>
      <c r="AE522" s="127" t="s">
        <v>47</v>
      </c>
      <c r="AF522" s="152" t="s">
        <v>47</v>
      </c>
      <c r="AG522" s="153" t="s">
        <v>47</v>
      </c>
      <c r="AH522" s="123" t="s">
        <v>47</v>
      </c>
      <c r="AI522" s="123" t="s">
        <v>47</v>
      </c>
      <c r="AJ522" s="127" t="s">
        <v>47</v>
      </c>
      <c r="AK522" s="205"/>
      <c r="AL522" s="205"/>
      <c r="AM522" s="205"/>
    </row>
    <row r="523" spans="1:43" s="17" customFormat="1" ht="51" x14ac:dyDescent="0.25">
      <c r="A523" s="3" t="s">
        <v>79</v>
      </c>
      <c r="B523" s="4" t="s">
        <v>48</v>
      </c>
      <c r="C523" s="123" t="s">
        <v>47</v>
      </c>
      <c r="D523" s="123" t="s">
        <v>47</v>
      </c>
      <c r="E523" s="123" t="s">
        <v>47</v>
      </c>
      <c r="F523" s="126" t="s">
        <v>775</v>
      </c>
      <c r="G523" s="188" t="s">
        <v>1602</v>
      </c>
      <c r="H523" s="127" t="s">
        <v>777</v>
      </c>
      <c r="I523" s="8" t="s">
        <v>1603</v>
      </c>
      <c r="J523" s="9" t="s">
        <v>108</v>
      </c>
      <c r="K523" s="10" t="s">
        <v>1604</v>
      </c>
      <c r="L523" s="10" t="s">
        <v>1605</v>
      </c>
      <c r="M523" s="11" t="s">
        <v>47</v>
      </c>
      <c r="N523" s="11" t="s">
        <v>46</v>
      </c>
      <c r="O523" s="10">
        <v>0</v>
      </c>
      <c r="P523" s="12">
        <v>202.96</v>
      </c>
      <c r="Q523" s="12">
        <v>2.0296000000000002E-2</v>
      </c>
      <c r="R523" s="125"/>
      <c r="S523" s="150" t="s">
        <v>46</v>
      </c>
      <c r="T523" s="12" t="s">
        <v>47</v>
      </c>
      <c r="U523" s="12" t="s">
        <v>47</v>
      </c>
      <c r="V523" s="127" t="s">
        <v>46</v>
      </c>
      <c r="W523" s="148" t="s">
        <v>782</v>
      </c>
      <c r="X523" s="148" t="s">
        <v>855</v>
      </c>
      <c r="Y523" s="70" t="s">
        <v>1606</v>
      </c>
      <c r="Z523" s="70" t="s">
        <v>1046</v>
      </c>
      <c r="AA523" s="127" t="s">
        <v>46</v>
      </c>
      <c r="AB523" s="151">
        <v>0</v>
      </c>
      <c r="AC523" s="151">
        <v>202.96</v>
      </c>
      <c r="AD523" s="151">
        <f t="shared" si="70"/>
        <v>2.0296000000000002E-2</v>
      </c>
      <c r="AE523" s="127" t="s">
        <v>47</v>
      </c>
      <c r="AF523" s="152" t="s">
        <v>47</v>
      </c>
      <c r="AG523" s="153" t="s">
        <v>47</v>
      </c>
      <c r="AH523" s="123" t="s">
        <v>47</v>
      </c>
      <c r="AI523" s="123" t="s">
        <v>47</v>
      </c>
      <c r="AJ523" s="127" t="s">
        <v>47</v>
      </c>
      <c r="AK523" s="205"/>
      <c r="AL523" s="205"/>
      <c r="AM523" s="205"/>
    </row>
    <row r="524" spans="1:43" s="17" customFormat="1" ht="51" x14ac:dyDescent="0.25">
      <c r="A524" s="3" t="s">
        <v>79</v>
      </c>
      <c r="B524" s="4" t="s">
        <v>48</v>
      </c>
      <c r="C524" s="123" t="s">
        <v>47</v>
      </c>
      <c r="D524" s="123" t="s">
        <v>47</v>
      </c>
      <c r="E524" s="123" t="s">
        <v>47</v>
      </c>
      <c r="F524" s="126" t="s">
        <v>775</v>
      </c>
      <c r="G524" s="188" t="s">
        <v>1607</v>
      </c>
      <c r="H524" s="127" t="s">
        <v>777</v>
      </c>
      <c r="I524" s="8" t="s">
        <v>1608</v>
      </c>
      <c r="J524" s="9" t="s">
        <v>108</v>
      </c>
      <c r="K524" s="10" t="s">
        <v>1609</v>
      </c>
      <c r="L524" s="10" t="s">
        <v>1046</v>
      </c>
      <c r="M524" s="11" t="s">
        <v>47</v>
      </c>
      <c r="N524" s="11" t="s">
        <v>46</v>
      </c>
      <c r="O524" s="10">
        <v>0</v>
      </c>
      <c r="P524" s="12">
        <v>304.73</v>
      </c>
      <c r="Q524" s="12">
        <v>3.0473E-2</v>
      </c>
      <c r="R524" s="125"/>
      <c r="S524" s="150" t="s">
        <v>46</v>
      </c>
      <c r="T524" s="12" t="s">
        <v>47</v>
      </c>
      <c r="U524" s="12" t="s">
        <v>47</v>
      </c>
      <c r="V524" s="127" t="s">
        <v>46</v>
      </c>
      <c r="W524" s="148" t="s">
        <v>782</v>
      </c>
      <c r="X524" s="148" t="s">
        <v>855</v>
      </c>
      <c r="Y524" s="70" t="s">
        <v>1610</v>
      </c>
      <c r="Z524" s="70" t="s">
        <v>1046</v>
      </c>
      <c r="AA524" s="127" t="s">
        <v>46</v>
      </c>
      <c r="AB524" s="151">
        <v>0</v>
      </c>
      <c r="AC524" s="151">
        <v>304.73</v>
      </c>
      <c r="AD524" s="151">
        <f t="shared" si="70"/>
        <v>3.0473E-2</v>
      </c>
      <c r="AE524" s="127" t="s">
        <v>47</v>
      </c>
      <c r="AF524" s="152" t="s">
        <v>47</v>
      </c>
      <c r="AG524" s="153" t="s">
        <v>47</v>
      </c>
      <c r="AH524" s="123" t="s">
        <v>47</v>
      </c>
      <c r="AI524" s="123" t="s">
        <v>47</v>
      </c>
      <c r="AJ524" s="127" t="s">
        <v>47</v>
      </c>
      <c r="AK524" s="205"/>
      <c r="AL524" s="205"/>
      <c r="AM524" s="205"/>
    </row>
    <row r="525" spans="1:43" s="17" customFormat="1" ht="51" x14ac:dyDescent="0.25">
      <c r="A525" s="3" t="s">
        <v>38</v>
      </c>
      <c r="B525" s="4" t="s">
        <v>48</v>
      </c>
      <c r="C525" s="123" t="s">
        <v>47</v>
      </c>
      <c r="D525" s="123" t="s">
        <v>47</v>
      </c>
      <c r="E525" s="123" t="s">
        <v>47</v>
      </c>
      <c r="F525" s="126" t="s">
        <v>775</v>
      </c>
      <c r="G525" s="188" t="s">
        <v>1611</v>
      </c>
      <c r="H525" s="127" t="s">
        <v>777</v>
      </c>
      <c r="I525" s="8" t="s">
        <v>1612</v>
      </c>
      <c r="J525" s="9" t="s">
        <v>108</v>
      </c>
      <c r="K525" s="10" t="s">
        <v>1613</v>
      </c>
      <c r="L525" s="10" t="s">
        <v>1614</v>
      </c>
      <c r="M525" s="11" t="s">
        <v>47</v>
      </c>
      <c r="N525" s="11" t="s">
        <v>46</v>
      </c>
      <c r="O525" s="10">
        <v>6000</v>
      </c>
      <c r="P525" s="12">
        <v>0</v>
      </c>
      <c r="Q525" s="12">
        <v>6000</v>
      </c>
      <c r="R525" s="125"/>
      <c r="S525" s="150" t="s">
        <v>46</v>
      </c>
      <c r="T525" s="12" t="s">
        <v>47</v>
      </c>
      <c r="U525" s="12" t="s">
        <v>47</v>
      </c>
      <c r="V525" s="127" t="s">
        <v>47</v>
      </c>
      <c r="W525" s="148" t="s">
        <v>123</v>
      </c>
      <c r="X525" s="148" t="s">
        <v>307</v>
      </c>
      <c r="Y525" s="70" t="s">
        <v>1615</v>
      </c>
      <c r="Z525" s="70" t="s">
        <v>1616</v>
      </c>
      <c r="AA525" s="127" t="s">
        <v>46</v>
      </c>
      <c r="AB525" s="151">
        <v>0</v>
      </c>
      <c r="AC525" s="151"/>
      <c r="AD525" s="151">
        <f t="shared" si="70"/>
        <v>0</v>
      </c>
      <c r="AE525" s="127" t="s">
        <v>47</v>
      </c>
      <c r="AF525" s="152" t="s">
        <v>47</v>
      </c>
      <c r="AG525" s="153" t="s">
        <v>47</v>
      </c>
      <c r="AH525" s="123" t="s">
        <v>47</v>
      </c>
      <c r="AI525" s="123" t="s">
        <v>47</v>
      </c>
      <c r="AJ525" s="127" t="s">
        <v>47</v>
      </c>
      <c r="AK525" s="204"/>
      <c r="AL525" s="204"/>
      <c r="AM525" s="204"/>
      <c r="AN525" s="2"/>
      <c r="AO525" s="2"/>
      <c r="AP525" s="2"/>
      <c r="AQ525" s="2"/>
    </row>
    <row r="526" spans="1:43" s="17" customFormat="1" ht="51" x14ac:dyDescent="0.25">
      <c r="A526" s="3" t="s">
        <v>79</v>
      </c>
      <c r="B526" s="4" t="s">
        <v>48</v>
      </c>
      <c r="C526" s="123" t="s">
        <v>47</v>
      </c>
      <c r="D526" s="123" t="s">
        <v>47</v>
      </c>
      <c r="E526" s="123" t="s">
        <v>47</v>
      </c>
      <c r="F526" s="126" t="s">
        <v>775</v>
      </c>
      <c r="G526" s="188" t="s">
        <v>1617</v>
      </c>
      <c r="H526" s="127" t="s">
        <v>777</v>
      </c>
      <c r="I526" s="8" t="s">
        <v>1618</v>
      </c>
      <c r="J526" s="9" t="s">
        <v>108</v>
      </c>
      <c r="K526" s="10" t="s">
        <v>1619</v>
      </c>
      <c r="L526" s="10" t="s">
        <v>1046</v>
      </c>
      <c r="M526" s="11" t="s">
        <v>47</v>
      </c>
      <c r="N526" s="11" t="s">
        <v>46</v>
      </c>
      <c r="O526" s="10">
        <v>0</v>
      </c>
      <c r="P526" s="12">
        <v>162.76</v>
      </c>
      <c r="Q526" s="12">
        <v>1.6275999999999999E-2</v>
      </c>
      <c r="R526" s="125"/>
      <c r="S526" s="150" t="s">
        <v>46</v>
      </c>
      <c r="T526" s="12" t="s">
        <v>47</v>
      </c>
      <c r="U526" s="12" t="s">
        <v>47</v>
      </c>
      <c r="V526" s="127" t="s">
        <v>47</v>
      </c>
      <c r="W526" s="148" t="s">
        <v>123</v>
      </c>
      <c r="X526" s="148" t="s">
        <v>307</v>
      </c>
      <c r="Y526" s="70" t="s">
        <v>1615</v>
      </c>
      <c r="Z526" s="70" t="s">
        <v>1616</v>
      </c>
      <c r="AA526" s="127" t="s">
        <v>46</v>
      </c>
      <c r="AB526" s="151">
        <v>0</v>
      </c>
      <c r="AC526" s="151">
        <v>169.79</v>
      </c>
      <c r="AD526" s="151">
        <f t="shared" si="70"/>
        <v>1.6978999999999998E-2</v>
      </c>
      <c r="AE526" s="127" t="s">
        <v>47</v>
      </c>
      <c r="AF526" s="152" t="s">
        <v>47</v>
      </c>
      <c r="AG526" s="153" t="s">
        <v>47</v>
      </c>
      <c r="AH526" s="123" t="s">
        <v>47</v>
      </c>
      <c r="AI526" s="123" t="s">
        <v>47</v>
      </c>
      <c r="AJ526" s="127" t="s">
        <v>47</v>
      </c>
      <c r="AK526" s="204"/>
      <c r="AL526" s="204"/>
      <c r="AM526" s="204"/>
      <c r="AN526" s="2"/>
      <c r="AO526" s="2"/>
      <c r="AP526" s="2"/>
      <c r="AQ526" s="2"/>
    </row>
    <row r="527" spans="1:43" s="17" customFormat="1" ht="51" x14ac:dyDescent="0.25">
      <c r="A527" s="3" t="s">
        <v>79</v>
      </c>
      <c r="B527" s="4" t="s">
        <v>48</v>
      </c>
      <c r="C527" s="123" t="s">
        <v>47</v>
      </c>
      <c r="D527" s="123" t="s">
        <v>47</v>
      </c>
      <c r="E527" s="123" t="s">
        <v>47</v>
      </c>
      <c r="F527" s="126" t="s">
        <v>775</v>
      </c>
      <c r="G527" s="188" t="s">
        <v>1620</v>
      </c>
      <c r="H527" s="127" t="s">
        <v>777</v>
      </c>
      <c r="I527" s="8" t="s">
        <v>1621</v>
      </c>
      <c r="J527" s="9" t="s">
        <v>108</v>
      </c>
      <c r="K527" s="10" t="s">
        <v>1622</v>
      </c>
      <c r="L527" s="10" t="s">
        <v>1046</v>
      </c>
      <c r="M527" s="11" t="s">
        <v>47</v>
      </c>
      <c r="N527" s="11" t="s">
        <v>46</v>
      </c>
      <c r="O527" s="10">
        <v>0</v>
      </c>
      <c r="P527" s="12">
        <v>210.81</v>
      </c>
      <c r="Q527" s="12">
        <v>2.1080999999999999E-2</v>
      </c>
      <c r="R527" s="125"/>
      <c r="S527" s="150" t="s">
        <v>46</v>
      </c>
      <c r="T527" s="12" t="s">
        <v>47</v>
      </c>
      <c r="U527" s="12" t="s">
        <v>47</v>
      </c>
      <c r="V527" s="127" t="s">
        <v>47</v>
      </c>
      <c r="W527" s="148" t="s">
        <v>782</v>
      </c>
      <c r="X527" s="148" t="s">
        <v>855</v>
      </c>
      <c r="Y527" s="70" t="s">
        <v>1623</v>
      </c>
      <c r="Z527" s="70" t="s">
        <v>897</v>
      </c>
      <c r="AA527" s="127" t="s">
        <v>46</v>
      </c>
      <c r="AB527" s="151">
        <v>0</v>
      </c>
      <c r="AC527" s="151">
        <v>210.81</v>
      </c>
      <c r="AD527" s="151">
        <f t="shared" si="70"/>
        <v>2.1080999999999999E-2</v>
      </c>
      <c r="AE527" s="127" t="s">
        <v>47</v>
      </c>
      <c r="AF527" s="152" t="s">
        <v>47</v>
      </c>
      <c r="AG527" s="153" t="s">
        <v>47</v>
      </c>
      <c r="AH527" s="123" t="s">
        <v>47</v>
      </c>
      <c r="AI527" s="123" t="s">
        <v>47</v>
      </c>
      <c r="AJ527" s="127" t="s">
        <v>47</v>
      </c>
      <c r="AK527" s="204"/>
      <c r="AL527" s="204"/>
      <c r="AM527" s="204"/>
      <c r="AN527" s="2"/>
      <c r="AO527" s="2"/>
      <c r="AP527" s="2"/>
      <c r="AQ527" s="2"/>
    </row>
    <row r="528" spans="1:43" s="17" customFormat="1" ht="127.5" hidden="1" x14ac:dyDescent="0.2">
      <c r="A528" s="18" t="s">
        <v>79</v>
      </c>
      <c r="B528" s="19" t="s">
        <v>48</v>
      </c>
      <c r="C528" s="29"/>
      <c r="D528" s="20"/>
      <c r="E528" s="30"/>
      <c r="F528" s="95" t="s">
        <v>40</v>
      </c>
      <c r="G528" s="12" t="s">
        <v>1624</v>
      </c>
      <c r="H528" s="27" t="s">
        <v>42</v>
      </c>
      <c r="I528" s="23" t="s">
        <v>1625</v>
      </c>
      <c r="J528" s="24" t="s">
        <v>44</v>
      </c>
      <c r="K528" s="25" t="s">
        <v>45</v>
      </c>
      <c r="L528" s="25" t="s">
        <v>45</v>
      </c>
      <c r="M528" s="25" t="s">
        <v>46</v>
      </c>
      <c r="N528" s="26" t="s">
        <v>46</v>
      </c>
      <c r="O528" s="25">
        <v>0</v>
      </c>
      <c r="P528" s="27">
        <v>448.88</v>
      </c>
      <c r="Q528" s="27">
        <f>+O528+(P528/10000)</f>
        <v>4.4887999999999997E-2</v>
      </c>
      <c r="R528" s="28" t="s">
        <v>47</v>
      </c>
      <c r="S528" s="94" t="s">
        <v>45</v>
      </c>
      <c r="T528" s="25" t="s">
        <v>45</v>
      </c>
      <c r="U528" s="25" t="s">
        <v>45</v>
      </c>
      <c r="V528" s="25" t="s">
        <v>45</v>
      </c>
      <c r="W528" s="27" t="str">
        <f>J528</f>
        <v>COMPLETO TIENE ÁREA Y LINDEROS</v>
      </c>
      <c r="X528" s="25" t="s">
        <v>45</v>
      </c>
      <c r="Y528" s="25" t="s">
        <v>45</v>
      </c>
      <c r="Z528" s="25" t="s">
        <v>45</v>
      </c>
      <c r="AA528" s="27" t="s">
        <v>46</v>
      </c>
      <c r="AB528" s="27">
        <f>O528</f>
        <v>0</v>
      </c>
      <c r="AC528" s="27">
        <v>0</v>
      </c>
      <c r="AD528" s="27">
        <f t="shared" si="70"/>
        <v>0</v>
      </c>
      <c r="AE528" s="27" t="s">
        <v>47</v>
      </c>
      <c r="AF528" s="118" t="s">
        <v>47</v>
      </c>
      <c r="AH528" s="20"/>
      <c r="AI528" s="20"/>
      <c r="AJ528" s="30"/>
      <c r="AK528" s="2"/>
      <c r="AL528" s="2"/>
      <c r="AM528" s="2"/>
      <c r="AN528" s="2"/>
      <c r="AO528" s="2"/>
      <c r="AP528" s="2"/>
      <c r="AQ528" s="2"/>
    </row>
    <row r="529" spans="1:43" s="17" customFormat="1" ht="38.25" hidden="1" x14ac:dyDescent="0.25">
      <c r="A529" s="3" t="s">
        <v>38</v>
      </c>
      <c r="B529" s="4" t="s">
        <v>39</v>
      </c>
      <c r="C529" s="153"/>
      <c r="D529" s="124"/>
      <c r="E529" s="125"/>
      <c r="F529" s="126" t="s">
        <v>775</v>
      </c>
      <c r="G529" s="127" t="s">
        <v>1626</v>
      </c>
      <c r="H529" s="127" t="s">
        <v>777</v>
      </c>
      <c r="I529" s="8" t="s">
        <v>1627</v>
      </c>
      <c r="J529" s="9" t="s">
        <v>779</v>
      </c>
      <c r="K529" s="10" t="s">
        <v>1628</v>
      </c>
      <c r="L529" s="10" t="s">
        <v>1629</v>
      </c>
      <c r="M529" s="11" t="s">
        <v>47</v>
      </c>
      <c r="N529" s="11" t="s">
        <v>47</v>
      </c>
      <c r="O529" s="10">
        <v>0</v>
      </c>
      <c r="P529" s="12">
        <v>0</v>
      </c>
      <c r="Q529" s="12">
        <v>0</v>
      </c>
      <c r="R529" s="125"/>
      <c r="S529" s="150" t="s">
        <v>46</v>
      </c>
      <c r="T529" s="12" t="s">
        <v>47</v>
      </c>
      <c r="U529" s="12" t="s">
        <v>47</v>
      </c>
      <c r="V529" s="127" t="s">
        <v>47</v>
      </c>
      <c r="W529" s="148" t="s">
        <v>1630</v>
      </c>
      <c r="X529" s="148" t="s">
        <v>855</v>
      </c>
      <c r="Y529" s="70" t="s">
        <v>1631</v>
      </c>
      <c r="Z529" s="70" t="s">
        <v>869</v>
      </c>
      <c r="AA529" s="127" t="s">
        <v>46</v>
      </c>
      <c r="AB529" s="151">
        <v>2100</v>
      </c>
      <c r="AC529" s="151">
        <v>0</v>
      </c>
      <c r="AD529" s="151">
        <f t="shared" si="70"/>
        <v>2100</v>
      </c>
      <c r="AE529" s="127" t="s">
        <v>47</v>
      </c>
      <c r="AF529" s="152" t="s">
        <v>47</v>
      </c>
      <c r="AH529" s="154"/>
      <c r="AI529" s="154"/>
      <c r="AJ529" s="125"/>
    </row>
    <row r="530" spans="1:43" s="17" customFormat="1" ht="63.75" x14ac:dyDescent="0.25">
      <c r="A530" s="3" t="s">
        <v>38</v>
      </c>
      <c r="B530" s="4" t="s">
        <v>48</v>
      </c>
      <c r="C530" s="123" t="s">
        <v>47</v>
      </c>
      <c r="D530" s="123" t="s">
        <v>47</v>
      </c>
      <c r="E530" s="123" t="s">
        <v>47</v>
      </c>
      <c r="F530" s="126" t="s">
        <v>775</v>
      </c>
      <c r="G530" s="188" t="s">
        <v>1632</v>
      </c>
      <c r="H530" s="127" t="s">
        <v>777</v>
      </c>
      <c r="I530" s="8" t="s">
        <v>1633</v>
      </c>
      <c r="J530" s="9" t="s">
        <v>108</v>
      </c>
      <c r="K530" s="10" t="s">
        <v>1634</v>
      </c>
      <c r="L530" s="10" t="s">
        <v>980</v>
      </c>
      <c r="M530" s="11" t="s">
        <v>47</v>
      </c>
      <c r="N530" s="11" t="s">
        <v>46</v>
      </c>
      <c r="O530" s="10">
        <v>425</v>
      </c>
      <c r="P530" s="12">
        <v>2667</v>
      </c>
      <c r="Q530" s="12">
        <v>425.26670000000001</v>
      </c>
      <c r="R530" s="125"/>
      <c r="S530" s="150" t="s">
        <v>46</v>
      </c>
      <c r="T530" s="12" t="s">
        <v>47</v>
      </c>
      <c r="U530" s="12" t="s">
        <v>47</v>
      </c>
      <c r="V530" s="127" t="s">
        <v>46</v>
      </c>
      <c r="W530" s="148" t="s">
        <v>1630</v>
      </c>
      <c r="X530" s="148" t="s">
        <v>855</v>
      </c>
      <c r="Y530" s="70" t="s">
        <v>1634</v>
      </c>
      <c r="Z530" s="70" t="s">
        <v>1524</v>
      </c>
      <c r="AA530" s="127" t="s">
        <v>46</v>
      </c>
      <c r="AB530" s="151">
        <v>425</v>
      </c>
      <c r="AC530" s="151">
        <v>2667</v>
      </c>
      <c r="AD530" s="151">
        <f t="shared" si="70"/>
        <v>425.26670000000001</v>
      </c>
      <c r="AE530" s="127" t="s">
        <v>47</v>
      </c>
      <c r="AF530" s="152" t="s">
        <v>47</v>
      </c>
      <c r="AG530" s="153" t="s">
        <v>47</v>
      </c>
      <c r="AH530" s="123" t="s">
        <v>47</v>
      </c>
      <c r="AI530" s="123" t="s">
        <v>47</v>
      </c>
      <c r="AJ530" s="127" t="s">
        <v>47</v>
      </c>
      <c r="AK530" s="205"/>
      <c r="AL530" s="205"/>
      <c r="AM530" s="205"/>
    </row>
    <row r="531" spans="1:43" s="17" customFormat="1" ht="409.5" hidden="1" x14ac:dyDescent="0.25">
      <c r="A531" s="3" t="s">
        <v>38</v>
      </c>
      <c r="B531" s="4" t="s">
        <v>48</v>
      </c>
      <c r="C531" s="153"/>
      <c r="D531" s="124"/>
      <c r="E531" s="125"/>
      <c r="F531" s="126" t="s">
        <v>775</v>
      </c>
      <c r="G531" s="127" t="s">
        <v>1635</v>
      </c>
      <c r="H531" s="127" t="s">
        <v>777</v>
      </c>
      <c r="I531" s="8" t="s">
        <v>1636</v>
      </c>
      <c r="J531" s="9" t="s">
        <v>44</v>
      </c>
      <c r="K531" s="10" t="s">
        <v>45</v>
      </c>
      <c r="L531" s="10" t="s">
        <v>45</v>
      </c>
      <c r="M531" s="10" t="s">
        <v>46</v>
      </c>
      <c r="N531" s="11" t="s">
        <v>46</v>
      </c>
      <c r="O531" s="10">
        <v>4173</v>
      </c>
      <c r="P531" s="12">
        <v>5000</v>
      </c>
      <c r="Q531" s="12">
        <v>4173.5</v>
      </c>
      <c r="R531" s="125"/>
      <c r="S531" s="150" t="s">
        <v>45</v>
      </c>
      <c r="T531" s="150" t="s">
        <v>45</v>
      </c>
      <c r="U531" s="150" t="s">
        <v>45</v>
      </c>
      <c r="V531" s="150" t="s">
        <v>45</v>
      </c>
      <c r="W531" s="150" t="s">
        <v>45</v>
      </c>
      <c r="X531" s="150" t="s">
        <v>45</v>
      </c>
      <c r="Y531" s="150" t="s">
        <v>45</v>
      </c>
      <c r="Z531" s="150" t="s">
        <v>45</v>
      </c>
      <c r="AA531" s="150" t="s">
        <v>45</v>
      </c>
      <c r="AB531" s="150" t="s">
        <v>45</v>
      </c>
      <c r="AC531" s="150" t="s">
        <v>45</v>
      </c>
      <c r="AD531" s="150" t="s">
        <v>45</v>
      </c>
      <c r="AE531" s="150" t="s">
        <v>45</v>
      </c>
      <c r="AF531" s="150" t="s">
        <v>45</v>
      </c>
      <c r="AH531" s="154"/>
      <c r="AI531" s="154"/>
      <c r="AJ531" s="125"/>
      <c r="AK531" s="2"/>
      <c r="AL531" s="2"/>
      <c r="AM531" s="2"/>
      <c r="AN531" s="2"/>
      <c r="AO531" s="2"/>
      <c r="AP531" s="2"/>
      <c r="AQ531" s="2"/>
    </row>
    <row r="532" spans="1:43" s="17" customFormat="1" ht="409.6" x14ac:dyDescent="0.25">
      <c r="A532" s="3" t="s">
        <v>38</v>
      </c>
      <c r="B532" s="4" t="s">
        <v>48</v>
      </c>
      <c r="C532" s="153" t="s">
        <v>46</v>
      </c>
      <c r="D532" s="123" t="s">
        <v>47</v>
      </c>
      <c r="E532" s="251" t="s">
        <v>24146</v>
      </c>
      <c r="F532" s="126" t="s">
        <v>775</v>
      </c>
      <c r="G532" s="188" t="s">
        <v>1638</v>
      </c>
      <c r="H532" s="127" t="s">
        <v>777</v>
      </c>
      <c r="I532" s="8" t="s">
        <v>1639</v>
      </c>
      <c r="J532" s="9" t="s">
        <v>108</v>
      </c>
      <c r="K532" s="10" t="s">
        <v>1640</v>
      </c>
      <c r="L532" s="10" t="s">
        <v>1641</v>
      </c>
      <c r="M532" s="11" t="s">
        <v>47</v>
      </c>
      <c r="N532" s="11" t="s">
        <v>46</v>
      </c>
      <c r="O532" s="10">
        <v>4905</v>
      </c>
      <c r="P532" s="12">
        <v>5000</v>
      </c>
      <c r="Q532" s="12">
        <v>4905.5</v>
      </c>
      <c r="R532" s="125"/>
      <c r="S532" s="150" t="s">
        <v>46</v>
      </c>
      <c r="T532" s="12" t="s">
        <v>47</v>
      </c>
      <c r="U532" s="12" t="s">
        <v>47</v>
      </c>
      <c r="V532" s="127" t="s">
        <v>47</v>
      </c>
      <c r="W532" s="148" t="s">
        <v>1630</v>
      </c>
      <c r="X532" s="148" t="s">
        <v>855</v>
      </c>
      <c r="Y532" s="70" t="s">
        <v>1637</v>
      </c>
      <c r="Z532" s="70" t="s">
        <v>923</v>
      </c>
      <c r="AA532" s="127" t="s">
        <v>46</v>
      </c>
      <c r="AB532" s="151">
        <v>4173</v>
      </c>
      <c r="AC532" s="151">
        <v>5000</v>
      </c>
      <c r="AD532" s="151">
        <f t="shared" si="70"/>
        <v>4173.5</v>
      </c>
      <c r="AE532" s="127" t="s">
        <v>47</v>
      </c>
      <c r="AF532" s="152" t="s">
        <v>47</v>
      </c>
      <c r="AG532" s="153" t="s">
        <v>47</v>
      </c>
      <c r="AH532" s="123" t="s">
        <v>47</v>
      </c>
      <c r="AI532" s="123" t="s">
        <v>47</v>
      </c>
      <c r="AJ532" s="127" t="s">
        <v>47</v>
      </c>
      <c r="AK532" s="204"/>
      <c r="AL532" s="204"/>
      <c r="AM532" s="204"/>
      <c r="AN532" s="2"/>
      <c r="AO532" s="2"/>
      <c r="AP532" s="2"/>
      <c r="AQ532" s="2"/>
    </row>
    <row r="533" spans="1:43" s="17" customFormat="1" ht="86.25" x14ac:dyDescent="0.25">
      <c r="A533" s="3" t="s">
        <v>38</v>
      </c>
      <c r="B533" s="4" t="s">
        <v>48</v>
      </c>
      <c r="C533" s="123" t="s">
        <v>47</v>
      </c>
      <c r="D533" s="123" t="s">
        <v>47</v>
      </c>
      <c r="E533" s="252" t="s">
        <v>24147</v>
      </c>
      <c r="F533" s="150" t="s">
        <v>775</v>
      </c>
      <c r="G533" s="188" t="s">
        <v>1642</v>
      </c>
      <c r="H533" s="127" t="s">
        <v>777</v>
      </c>
      <c r="I533" s="8" t="s">
        <v>1643</v>
      </c>
      <c r="J533" s="9" t="s">
        <v>108</v>
      </c>
      <c r="K533" s="10" t="s">
        <v>1644</v>
      </c>
      <c r="L533" s="10" t="s">
        <v>1641</v>
      </c>
      <c r="M533" s="11" t="s">
        <v>47</v>
      </c>
      <c r="N533" s="11" t="s">
        <v>46</v>
      </c>
      <c r="O533" s="10">
        <v>3969</v>
      </c>
      <c r="P533" s="12">
        <v>8000</v>
      </c>
      <c r="Q533" s="12">
        <v>3969.8</v>
      </c>
      <c r="R533" s="125"/>
      <c r="S533" s="150" t="s">
        <v>46</v>
      </c>
      <c r="T533" s="12" t="s">
        <v>47</v>
      </c>
      <c r="U533" s="12" t="s">
        <v>47</v>
      </c>
      <c r="V533" s="127" t="s">
        <v>47</v>
      </c>
      <c r="W533" s="148" t="s">
        <v>1630</v>
      </c>
      <c r="X533" s="148" t="s">
        <v>855</v>
      </c>
      <c r="Y533" s="70" t="s">
        <v>1637</v>
      </c>
      <c r="Z533" s="70" t="s">
        <v>923</v>
      </c>
      <c r="AA533" s="127" t="s">
        <v>46</v>
      </c>
      <c r="AB533" s="151">
        <v>4173</v>
      </c>
      <c r="AC533" s="151">
        <v>5000</v>
      </c>
      <c r="AD533" s="151">
        <f t="shared" si="70"/>
        <v>4173.5</v>
      </c>
      <c r="AE533" s="127" t="s">
        <v>47</v>
      </c>
      <c r="AF533" s="152" t="s">
        <v>47</v>
      </c>
      <c r="AG533" s="153" t="s">
        <v>47</v>
      </c>
      <c r="AH533" s="123" t="s">
        <v>47</v>
      </c>
      <c r="AI533" s="123" t="s">
        <v>47</v>
      </c>
      <c r="AJ533" s="127" t="s">
        <v>47</v>
      </c>
      <c r="AK533" s="204"/>
      <c r="AL533" s="204"/>
      <c r="AM533" s="204"/>
      <c r="AN533" s="2"/>
      <c r="AO533" s="2"/>
      <c r="AP533" s="2"/>
      <c r="AQ533" s="2"/>
    </row>
    <row r="534" spans="1:43" s="17" customFormat="1" ht="63.75" x14ac:dyDescent="0.25">
      <c r="A534" s="3" t="s">
        <v>38</v>
      </c>
      <c r="B534" s="4" t="s">
        <v>48</v>
      </c>
      <c r="C534" s="123" t="s">
        <v>47</v>
      </c>
      <c r="D534" s="123" t="s">
        <v>47</v>
      </c>
      <c r="E534" s="198" t="s">
        <v>24148</v>
      </c>
      <c r="F534" s="126" t="s">
        <v>775</v>
      </c>
      <c r="G534" s="188" t="s">
        <v>1645</v>
      </c>
      <c r="H534" s="127" t="s">
        <v>777</v>
      </c>
      <c r="I534" s="8" t="s">
        <v>1646</v>
      </c>
      <c r="J534" s="9" t="s">
        <v>108</v>
      </c>
      <c r="K534" s="10" t="s">
        <v>1647</v>
      </c>
      <c r="L534" s="10" t="s">
        <v>1641</v>
      </c>
      <c r="M534" s="11" t="s">
        <v>47</v>
      </c>
      <c r="N534" s="11" t="s">
        <v>46</v>
      </c>
      <c r="O534" s="10">
        <v>4992</v>
      </c>
      <c r="P534" s="12">
        <v>3000</v>
      </c>
      <c r="Q534" s="12">
        <v>4992.3</v>
      </c>
      <c r="R534" s="125"/>
      <c r="S534" s="150" t="s">
        <v>46</v>
      </c>
      <c r="T534" s="12" t="s">
        <v>47</v>
      </c>
      <c r="U534" s="12" t="s">
        <v>47</v>
      </c>
      <c r="V534" s="127" t="s">
        <v>47</v>
      </c>
      <c r="W534" s="148" t="s">
        <v>1630</v>
      </c>
      <c r="X534" s="148" t="s">
        <v>855</v>
      </c>
      <c r="Y534" s="70" t="s">
        <v>1637</v>
      </c>
      <c r="Z534" s="70" t="s">
        <v>923</v>
      </c>
      <c r="AA534" s="127" t="s">
        <v>46</v>
      </c>
      <c r="AB534" s="151">
        <v>4173</v>
      </c>
      <c r="AC534" s="151">
        <v>5000</v>
      </c>
      <c r="AD534" s="151">
        <f t="shared" si="70"/>
        <v>4173.5</v>
      </c>
      <c r="AE534" s="127" t="s">
        <v>47</v>
      </c>
      <c r="AF534" s="152" t="s">
        <v>47</v>
      </c>
      <c r="AG534" s="153" t="s">
        <v>47</v>
      </c>
      <c r="AH534" s="123" t="s">
        <v>47</v>
      </c>
      <c r="AI534" s="123" t="s">
        <v>47</v>
      </c>
      <c r="AJ534" s="127" t="s">
        <v>47</v>
      </c>
      <c r="AK534" s="204"/>
      <c r="AL534" s="204"/>
      <c r="AM534" s="204"/>
      <c r="AN534" s="2"/>
      <c r="AO534" s="2"/>
      <c r="AP534" s="2"/>
      <c r="AQ534" s="2"/>
    </row>
    <row r="535" spans="1:43" s="17" customFormat="1" ht="38.25" hidden="1" x14ac:dyDescent="0.25">
      <c r="A535" s="3" t="s">
        <v>38</v>
      </c>
      <c r="B535" s="4" t="s">
        <v>39</v>
      </c>
      <c r="C535" s="153"/>
      <c r="D535" s="124"/>
      <c r="E535" s="125"/>
      <c r="F535" s="126" t="s">
        <v>775</v>
      </c>
      <c r="G535" s="127" t="s">
        <v>1648</v>
      </c>
      <c r="H535" s="127" t="s">
        <v>777</v>
      </c>
      <c r="I535" s="8" t="s">
        <v>1649</v>
      </c>
      <c r="J535" s="9" t="s">
        <v>108</v>
      </c>
      <c r="K535" s="10" t="s">
        <v>1650</v>
      </c>
      <c r="L535" s="10" t="s">
        <v>1651</v>
      </c>
      <c r="M535" s="11" t="s">
        <v>47</v>
      </c>
      <c r="N535" s="11" t="s">
        <v>46</v>
      </c>
      <c r="O535" s="10">
        <v>5000</v>
      </c>
      <c r="P535" s="12">
        <v>0</v>
      </c>
      <c r="Q535" s="12">
        <v>5000</v>
      </c>
      <c r="R535" s="125"/>
      <c r="S535" s="150" t="s">
        <v>46</v>
      </c>
      <c r="T535" s="12" t="s">
        <v>47</v>
      </c>
      <c r="U535" s="12" t="s">
        <v>47</v>
      </c>
      <c r="V535" s="127" t="s">
        <v>46</v>
      </c>
      <c r="W535" s="148" t="s">
        <v>1630</v>
      </c>
      <c r="X535" s="148" t="s">
        <v>855</v>
      </c>
      <c r="Y535" s="70" t="s">
        <v>1650</v>
      </c>
      <c r="Z535" s="70" t="s">
        <v>1168</v>
      </c>
      <c r="AA535" s="127" t="s">
        <v>46</v>
      </c>
      <c r="AB535" s="151">
        <v>7500</v>
      </c>
      <c r="AC535" s="151">
        <v>0</v>
      </c>
      <c r="AD535" s="151">
        <f t="shared" si="70"/>
        <v>7500</v>
      </c>
      <c r="AE535" s="127" t="s">
        <v>47</v>
      </c>
      <c r="AF535" s="152" t="s">
        <v>47</v>
      </c>
      <c r="AH535" s="154"/>
      <c r="AI535" s="154"/>
      <c r="AJ535" s="125"/>
    </row>
    <row r="536" spans="1:43" s="17" customFormat="1" ht="38.25" x14ac:dyDescent="0.25">
      <c r="A536" s="3" t="s">
        <v>38</v>
      </c>
      <c r="B536" s="4" t="s">
        <v>48</v>
      </c>
      <c r="C536" s="123" t="s">
        <v>47</v>
      </c>
      <c r="D536" s="243" t="s">
        <v>24149</v>
      </c>
      <c r="E536" s="123" t="s">
        <v>47</v>
      </c>
      <c r="F536" s="95" t="s">
        <v>775</v>
      </c>
      <c r="G536" s="187" t="s">
        <v>1652</v>
      </c>
      <c r="H536" s="12" t="s">
        <v>42</v>
      </c>
      <c r="I536" s="8" t="s">
        <v>1653</v>
      </c>
      <c r="J536" s="9" t="s">
        <v>108</v>
      </c>
      <c r="K536" s="10" t="s">
        <v>1654</v>
      </c>
      <c r="L536" s="10" t="s">
        <v>1655</v>
      </c>
      <c r="M536" s="11" t="s">
        <v>47</v>
      </c>
      <c r="N536" s="11" t="s">
        <v>46</v>
      </c>
      <c r="O536" s="10">
        <v>600</v>
      </c>
      <c r="P536" s="12">
        <v>0</v>
      </c>
      <c r="Q536" s="12">
        <f>+O536+(P536/10000)</f>
        <v>600</v>
      </c>
      <c r="R536" s="32" t="s">
        <v>47</v>
      </c>
      <c r="S536" s="93" t="s">
        <v>46</v>
      </c>
      <c r="T536" s="12" t="s">
        <v>47</v>
      </c>
      <c r="U536" s="12" t="s">
        <v>47</v>
      </c>
      <c r="V536" s="12" t="s">
        <v>47</v>
      </c>
      <c r="W536" s="12" t="s">
        <v>44</v>
      </c>
      <c r="X536" s="12" t="s">
        <v>855</v>
      </c>
      <c r="Y536" s="10" t="s">
        <v>23729</v>
      </c>
      <c r="Z536" s="10" t="s">
        <v>2488</v>
      </c>
      <c r="AA536" s="12" t="s">
        <v>46</v>
      </c>
      <c r="AB536" s="10">
        <v>600</v>
      </c>
      <c r="AC536" s="12">
        <v>0</v>
      </c>
      <c r="AD536" s="149">
        <f>+AB536+(AC536/10000)</f>
        <v>600</v>
      </c>
      <c r="AE536" s="12" t="s">
        <v>47</v>
      </c>
      <c r="AF536" s="117" t="s">
        <v>23727</v>
      </c>
      <c r="AG536" s="153" t="s">
        <v>47</v>
      </c>
      <c r="AH536" s="123" t="s">
        <v>47</v>
      </c>
      <c r="AI536" s="123" t="s">
        <v>47</v>
      </c>
      <c r="AJ536" s="127" t="s">
        <v>47</v>
      </c>
      <c r="AK536" s="204"/>
      <c r="AL536" s="204"/>
      <c r="AM536" s="204"/>
      <c r="AN536" s="2"/>
      <c r="AO536" s="2"/>
      <c r="AP536" s="2"/>
      <c r="AQ536" s="2"/>
    </row>
    <row r="537" spans="1:43" s="17" customFormat="1" ht="51" x14ac:dyDescent="0.25">
      <c r="A537" s="3" t="s">
        <v>38</v>
      </c>
      <c r="B537" s="4" t="s">
        <v>48</v>
      </c>
      <c r="C537" s="123" t="s">
        <v>47</v>
      </c>
      <c r="D537" s="123" t="s">
        <v>47</v>
      </c>
      <c r="E537" s="123" t="s">
        <v>47</v>
      </c>
      <c r="F537" s="126" t="s">
        <v>775</v>
      </c>
      <c r="G537" s="188" t="s">
        <v>1656</v>
      </c>
      <c r="H537" s="127" t="s">
        <v>777</v>
      </c>
      <c r="I537" s="8" t="s">
        <v>1657</v>
      </c>
      <c r="J537" s="9" t="s">
        <v>108</v>
      </c>
      <c r="K537" s="10" t="s">
        <v>1658</v>
      </c>
      <c r="L537" s="10" t="s">
        <v>631</v>
      </c>
      <c r="M537" s="11" t="s">
        <v>47</v>
      </c>
      <c r="N537" s="11" t="s">
        <v>46</v>
      </c>
      <c r="O537" s="10">
        <v>485</v>
      </c>
      <c r="P537" s="12">
        <v>8110</v>
      </c>
      <c r="Q537" s="12">
        <v>485.81099999999998</v>
      </c>
      <c r="R537" s="125"/>
      <c r="S537" s="150" t="s">
        <v>46</v>
      </c>
      <c r="T537" s="12" t="s">
        <v>47</v>
      </c>
      <c r="U537" s="12" t="s">
        <v>47</v>
      </c>
      <c r="V537" s="127" t="s">
        <v>46</v>
      </c>
      <c r="W537" s="148" t="s">
        <v>1630</v>
      </c>
      <c r="X537" s="148" t="s">
        <v>1659</v>
      </c>
      <c r="Y537" s="70" t="s">
        <v>1660</v>
      </c>
      <c r="Z537" s="70" t="s">
        <v>1661</v>
      </c>
      <c r="AA537" s="127" t="s">
        <v>46</v>
      </c>
      <c r="AB537" s="151">
        <v>485</v>
      </c>
      <c r="AC537" s="151">
        <v>8110</v>
      </c>
      <c r="AD537" s="151">
        <f t="shared" ref="AD537:AD565" si="71">+AB537+(AC537/10000)</f>
        <v>485.81099999999998</v>
      </c>
      <c r="AE537" s="127" t="s">
        <v>47</v>
      </c>
      <c r="AF537" s="152" t="s">
        <v>47</v>
      </c>
      <c r="AG537" s="153" t="s">
        <v>47</v>
      </c>
      <c r="AH537" s="123" t="s">
        <v>47</v>
      </c>
      <c r="AI537" s="123" t="s">
        <v>47</v>
      </c>
      <c r="AJ537" s="127" t="s">
        <v>47</v>
      </c>
      <c r="AK537" s="204"/>
      <c r="AL537" s="204"/>
      <c r="AM537" s="204"/>
      <c r="AN537" s="2"/>
      <c r="AO537" s="2"/>
      <c r="AP537" s="2"/>
      <c r="AQ537" s="2"/>
    </row>
    <row r="538" spans="1:43" s="17" customFormat="1" ht="51" hidden="1" x14ac:dyDescent="0.25">
      <c r="A538" s="3" t="s">
        <v>38</v>
      </c>
      <c r="B538" s="4" t="s">
        <v>39</v>
      </c>
      <c r="C538" s="153"/>
      <c r="D538" s="124"/>
      <c r="E538" s="125"/>
      <c r="F538" s="126" t="s">
        <v>775</v>
      </c>
      <c r="G538" s="127" t="s">
        <v>1662</v>
      </c>
      <c r="H538" s="127" t="s">
        <v>777</v>
      </c>
      <c r="I538" s="8" t="s">
        <v>1663</v>
      </c>
      <c r="J538" s="9" t="s">
        <v>108</v>
      </c>
      <c r="K538" s="10" t="s">
        <v>1664</v>
      </c>
      <c r="L538" s="10" t="s">
        <v>980</v>
      </c>
      <c r="M538" s="11" t="s">
        <v>47</v>
      </c>
      <c r="N538" s="11" t="s">
        <v>46</v>
      </c>
      <c r="O538" s="10">
        <v>999</v>
      </c>
      <c r="P538" s="12">
        <v>7000</v>
      </c>
      <c r="Q538" s="12">
        <v>999.7</v>
      </c>
      <c r="R538" s="125"/>
      <c r="S538" s="150" t="s">
        <v>46</v>
      </c>
      <c r="T538" s="12" t="s">
        <v>47</v>
      </c>
      <c r="U538" s="12" t="s">
        <v>47</v>
      </c>
      <c r="V538" s="127" t="s">
        <v>46</v>
      </c>
      <c r="W538" s="148" t="s">
        <v>1630</v>
      </c>
      <c r="X538" s="148" t="s">
        <v>1659</v>
      </c>
      <c r="Y538" s="70" t="s">
        <v>1665</v>
      </c>
      <c r="Z538" s="70" t="s">
        <v>1661</v>
      </c>
      <c r="AA538" s="127" t="s">
        <v>46</v>
      </c>
      <c r="AB538" s="151">
        <v>999</v>
      </c>
      <c r="AC538" s="151">
        <v>7000</v>
      </c>
      <c r="AD538" s="151">
        <f t="shared" si="71"/>
        <v>999.7</v>
      </c>
      <c r="AE538" s="127" t="s">
        <v>47</v>
      </c>
      <c r="AF538" s="152" t="s">
        <v>47</v>
      </c>
      <c r="AH538" s="154"/>
      <c r="AI538" s="154"/>
      <c r="AJ538" s="125"/>
      <c r="AK538" s="2"/>
      <c r="AL538" s="2"/>
      <c r="AM538" s="2"/>
      <c r="AN538" s="2"/>
      <c r="AO538" s="2"/>
      <c r="AP538" s="2"/>
      <c r="AQ538" s="2"/>
    </row>
    <row r="539" spans="1:43" s="17" customFormat="1" ht="120.75" customHeight="1" x14ac:dyDescent="0.25">
      <c r="A539" s="3" t="s">
        <v>38</v>
      </c>
      <c r="B539" s="4" t="s">
        <v>48</v>
      </c>
      <c r="C539" s="123" t="s">
        <v>47</v>
      </c>
      <c r="D539" s="245" t="s">
        <v>24150</v>
      </c>
      <c r="E539" s="123" t="s">
        <v>47</v>
      </c>
      <c r="F539" s="95" t="s">
        <v>775</v>
      </c>
      <c r="G539" s="187" t="s">
        <v>1666</v>
      </c>
      <c r="H539" s="12" t="s">
        <v>42</v>
      </c>
      <c r="I539" s="8" t="s">
        <v>1667</v>
      </c>
      <c r="J539" s="9" t="s">
        <v>108</v>
      </c>
      <c r="K539" s="10" t="s">
        <v>1668</v>
      </c>
      <c r="L539" s="10" t="s">
        <v>1669</v>
      </c>
      <c r="M539" s="11" t="s">
        <v>47</v>
      </c>
      <c r="N539" s="11" t="s">
        <v>46</v>
      </c>
      <c r="O539" s="10">
        <v>6722</v>
      </c>
      <c r="P539" s="12">
        <v>42637</v>
      </c>
      <c r="Q539" s="12">
        <f>+O539+(P539/10000)</f>
        <v>6726.2637000000004</v>
      </c>
      <c r="R539" s="32" t="s">
        <v>47</v>
      </c>
      <c r="S539" s="93" t="s">
        <v>46</v>
      </c>
      <c r="T539" s="12" t="s">
        <v>47</v>
      </c>
      <c r="U539" s="12" t="s">
        <v>47</v>
      </c>
      <c r="V539" s="12" t="s">
        <v>47</v>
      </c>
      <c r="W539" s="12" t="s">
        <v>44</v>
      </c>
      <c r="X539" s="12" t="s">
        <v>855</v>
      </c>
      <c r="Y539" s="10" t="s">
        <v>23730</v>
      </c>
      <c r="Z539" s="10" t="s">
        <v>8789</v>
      </c>
      <c r="AA539" s="12" t="s">
        <v>46</v>
      </c>
      <c r="AB539" s="10">
        <v>0</v>
      </c>
      <c r="AC539" s="12">
        <v>1501</v>
      </c>
      <c r="AD539" s="149">
        <f t="shared" si="71"/>
        <v>0.15010000000000001</v>
      </c>
      <c r="AE539" s="12" t="s">
        <v>47</v>
      </c>
      <c r="AF539" s="117" t="s">
        <v>23727</v>
      </c>
      <c r="AG539" s="153" t="s">
        <v>47</v>
      </c>
      <c r="AH539" s="123" t="s">
        <v>47</v>
      </c>
      <c r="AI539" s="123" t="s">
        <v>47</v>
      </c>
      <c r="AJ539" s="127" t="s">
        <v>47</v>
      </c>
      <c r="AK539" s="204"/>
      <c r="AL539" s="204"/>
      <c r="AM539" s="204"/>
      <c r="AN539" s="2"/>
      <c r="AO539" s="2"/>
      <c r="AP539" s="2"/>
      <c r="AQ539" s="2"/>
    </row>
    <row r="540" spans="1:43" s="17" customFormat="1" ht="51" hidden="1" x14ac:dyDescent="0.2">
      <c r="A540" s="3" t="s">
        <v>79</v>
      </c>
      <c r="B540" s="4" t="s">
        <v>39</v>
      </c>
      <c r="C540" s="14"/>
      <c r="D540" s="5"/>
      <c r="E540" s="32"/>
      <c r="F540" s="95" t="s">
        <v>775</v>
      </c>
      <c r="G540" s="146" t="s">
        <v>1670</v>
      </c>
      <c r="H540" s="12" t="s">
        <v>42</v>
      </c>
      <c r="I540" s="8" t="s">
        <v>1671</v>
      </c>
      <c r="J540" s="9" t="s">
        <v>108</v>
      </c>
      <c r="K540" s="10" t="s">
        <v>1672</v>
      </c>
      <c r="L540" s="10" t="s">
        <v>1046</v>
      </c>
      <c r="M540" s="11" t="s">
        <v>47</v>
      </c>
      <c r="N540" s="11" t="s">
        <v>46</v>
      </c>
      <c r="O540" s="10">
        <v>0</v>
      </c>
      <c r="P540" s="12">
        <v>1017.16</v>
      </c>
      <c r="Q540" s="12">
        <f>+O540+(P540/10000)</f>
        <v>0.101716</v>
      </c>
      <c r="R540" s="32"/>
      <c r="S540" s="93" t="s">
        <v>46</v>
      </c>
      <c r="T540" s="12" t="s">
        <v>47</v>
      </c>
      <c r="U540" s="12" t="s">
        <v>47</v>
      </c>
      <c r="V540" s="12" t="s">
        <v>47</v>
      </c>
      <c r="W540" s="12" t="s">
        <v>44</v>
      </c>
      <c r="X540" s="12" t="s">
        <v>855</v>
      </c>
      <c r="Y540" s="10" t="s">
        <v>23731</v>
      </c>
      <c r="Z540" s="10" t="s">
        <v>23732</v>
      </c>
      <c r="AA540" s="12" t="s">
        <v>46</v>
      </c>
      <c r="AB540" s="12">
        <v>0</v>
      </c>
      <c r="AC540" s="12">
        <v>624.12</v>
      </c>
      <c r="AD540" s="149">
        <f t="shared" si="71"/>
        <v>6.2412000000000002E-2</v>
      </c>
      <c r="AE540" s="12" t="s">
        <v>47</v>
      </c>
      <c r="AF540" s="117" t="s">
        <v>23727</v>
      </c>
      <c r="AH540" s="15"/>
      <c r="AI540" s="15"/>
      <c r="AJ540" s="16"/>
    </row>
    <row r="541" spans="1:43" s="17" customFormat="1" ht="51" x14ac:dyDescent="0.25">
      <c r="A541" s="3" t="s">
        <v>79</v>
      </c>
      <c r="B541" s="4" t="s">
        <v>48</v>
      </c>
      <c r="C541" s="123" t="s">
        <v>47</v>
      </c>
      <c r="D541" s="123" t="s">
        <v>47</v>
      </c>
      <c r="E541" s="123" t="s">
        <v>47</v>
      </c>
      <c r="F541" s="126" t="s">
        <v>775</v>
      </c>
      <c r="G541" s="188" t="s">
        <v>1673</v>
      </c>
      <c r="H541" s="127" t="s">
        <v>777</v>
      </c>
      <c r="I541" s="8" t="s">
        <v>1674</v>
      </c>
      <c r="J541" s="9" t="s">
        <v>108</v>
      </c>
      <c r="K541" s="10" t="s">
        <v>1675</v>
      </c>
      <c r="L541" s="10" t="s">
        <v>1046</v>
      </c>
      <c r="M541" s="11" t="s">
        <v>47</v>
      </c>
      <c r="N541" s="11" t="s">
        <v>46</v>
      </c>
      <c r="O541" s="10">
        <v>0</v>
      </c>
      <c r="P541" s="12">
        <v>224.42</v>
      </c>
      <c r="Q541" s="12">
        <v>2.2442E-2</v>
      </c>
      <c r="R541" s="125"/>
      <c r="S541" s="150" t="s">
        <v>46</v>
      </c>
      <c r="T541" s="12" t="s">
        <v>47</v>
      </c>
      <c r="U541" s="12" t="s">
        <v>47</v>
      </c>
      <c r="V541" s="127" t="s">
        <v>46</v>
      </c>
      <c r="W541" s="148" t="s">
        <v>1676</v>
      </c>
      <c r="X541" s="148" t="s">
        <v>855</v>
      </c>
      <c r="Y541" s="70" t="s">
        <v>1677</v>
      </c>
      <c r="Z541" s="70" t="s">
        <v>1046</v>
      </c>
      <c r="AA541" s="127" t="s">
        <v>46</v>
      </c>
      <c r="AB541" s="151">
        <v>0</v>
      </c>
      <c r="AC541" s="151">
        <v>244.42</v>
      </c>
      <c r="AD541" s="151">
        <f t="shared" si="71"/>
        <v>2.4441999999999998E-2</v>
      </c>
      <c r="AE541" s="127" t="s">
        <v>47</v>
      </c>
      <c r="AF541" s="152" t="s">
        <v>47</v>
      </c>
      <c r="AG541" s="153" t="s">
        <v>47</v>
      </c>
      <c r="AH541" s="123" t="s">
        <v>47</v>
      </c>
      <c r="AI541" s="123" t="s">
        <v>47</v>
      </c>
      <c r="AJ541" s="127" t="s">
        <v>47</v>
      </c>
      <c r="AK541" s="204"/>
      <c r="AL541" s="204"/>
      <c r="AM541" s="204"/>
      <c r="AN541" s="2"/>
      <c r="AO541" s="2"/>
      <c r="AP541" s="2"/>
      <c r="AQ541" s="2"/>
    </row>
    <row r="542" spans="1:43" s="17" customFormat="1" ht="38.25" x14ac:dyDescent="0.25">
      <c r="A542" s="3" t="s">
        <v>79</v>
      </c>
      <c r="B542" s="4" t="s">
        <v>48</v>
      </c>
      <c r="C542" s="123" t="s">
        <v>47</v>
      </c>
      <c r="D542" s="123" t="s">
        <v>47</v>
      </c>
      <c r="E542" s="123" t="s">
        <v>47</v>
      </c>
      <c r="F542" s="126" t="s">
        <v>775</v>
      </c>
      <c r="G542" s="188" t="s">
        <v>1678</v>
      </c>
      <c r="H542" s="127" t="s">
        <v>777</v>
      </c>
      <c r="I542" s="8" t="s">
        <v>1679</v>
      </c>
      <c r="J542" s="9" t="s">
        <v>108</v>
      </c>
      <c r="K542" s="10" t="s">
        <v>1680</v>
      </c>
      <c r="L542" s="10" t="s">
        <v>781</v>
      </c>
      <c r="M542" s="11" t="s">
        <v>47</v>
      </c>
      <c r="N542" s="11" t="s">
        <v>46</v>
      </c>
      <c r="O542" s="10">
        <v>0</v>
      </c>
      <c r="P542" s="12">
        <v>1190</v>
      </c>
      <c r="Q542" s="12">
        <v>0.11899999999999999</v>
      </c>
      <c r="R542" s="125"/>
      <c r="S542" s="150" t="s">
        <v>46</v>
      </c>
      <c r="T542" s="12" t="s">
        <v>47</v>
      </c>
      <c r="U542" s="12" t="s">
        <v>47</v>
      </c>
      <c r="V542" s="127" t="s">
        <v>46</v>
      </c>
      <c r="W542" s="148" t="s">
        <v>1676</v>
      </c>
      <c r="X542" s="148" t="s">
        <v>855</v>
      </c>
      <c r="Y542" s="70" t="s">
        <v>1677</v>
      </c>
      <c r="Z542" s="70" t="s">
        <v>1046</v>
      </c>
      <c r="AA542" s="127" t="s">
        <v>46</v>
      </c>
      <c r="AB542" s="151">
        <v>0</v>
      </c>
      <c r="AC542" s="151">
        <v>244.42</v>
      </c>
      <c r="AD542" s="151">
        <f t="shared" si="71"/>
        <v>2.4441999999999998E-2</v>
      </c>
      <c r="AE542" s="127" t="s">
        <v>47</v>
      </c>
      <c r="AF542" s="152" t="s">
        <v>47</v>
      </c>
      <c r="AG542" s="153" t="s">
        <v>47</v>
      </c>
      <c r="AH542" s="123" t="s">
        <v>47</v>
      </c>
      <c r="AI542" s="123" t="s">
        <v>47</v>
      </c>
      <c r="AJ542" s="127" t="s">
        <v>47</v>
      </c>
      <c r="AK542" s="204"/>
      <c r="AL542" s="204"/>
      <c r="AM542" s="204"/>
      <c r="AN542" s="2"/>
      <c r="AO542" s="2"/>
      <c r="AP542" s="2"/>
      <c r="AQ542" s="2"/>
    </row>
    <row r="543" spans="1:43" s="17" customFormat="1" ht="51" x14ac:dyDescent="0.25">
      <c r="A543" s="3" t="s">
        <v>79</v>
      </c>
      <c r="B543" s="4" t="s">
        <v>48</v>
      </c>
      <c r="C543" s="123" t="s">
        <v>47</v>
      </c>
      <c r="D543" s="123" t="s">
        <v>47</v>
      </c>
      <c r="E543" s="123" t="s">
        <v>47</v>
      </c>
      <c r="F543" s="95" t="s">
        <v>775</v>
      </c>
      <c r="G543" s="187" t="s">
        <v>1681</v>
      </c>
      <c r="H543" s="12" t="s">
        <v>42</v>
      </c>
      <c r="I543" s="8" t="s">
        <v>1682</v>
      </c>
      <c r="J543" s="9" t="s">
        <v>108</v>
      </c>
      <c r="K543" s="10" t="s">
        <v>1683</v>
      </c>
      <c r="L543" s="10" t="s">
        <v>1046</v>
      </c>
      <c r="M543" s="11" t="s">
        <v>47</v>
      </c>
      <c r="N543" s="11" t="s">
        <v>46</v>
      </c>
      <c r="O543" s="10">
        <v>0</v>
      </c>
      <c r="P543" s="12">
        <v>538.71</v>
      </c>
      <c r="Q543" s="12">
        <f>+O543+(P543/10000)</f>
        <v>5.3871000000000002E-2</v>
      </c>
      <c r="R543" s="32"/>
      <c r="S543" s="150" t="s">
        <v>46</v>
      </c>
      <c r="T543" s="12" t="s">
        <v>47</v>
      </c>
      <c r="U543" s="12" t="s">
        <v>47</v>
      </c>
      <c r="V543" s="127" t="s">
        <v>47</v>
      </c>
      <c r="W543" s="148" t="s">
        <v>1676</v>
      </c>
      <c r="X543" s="148" t="s">
        <v>855</v>
      </c>
      <c r="Y543" s="70" t="s">
        <v>23733</v>
      </c>
      <c r="Z543" s="70" t="s">
        <v>5852</v>
      </c>
      <c r="AA543" s="127" t="s">
        <v>46</v>
      </c>
      <c r="AB543" s="12">
        <v>0</v>
      </c>
      <c r="AC543" s="12">
        <v>144</v>
      </c>
      <c r="AD543" s="149">
        <f t="shared" si="71"/>
        <v>1.44E-2</v>
      </c>
      <c r="AE543" s="12" t="s">
        <v>47</v>
      </c>
      <c r="AF543" s="117" t="s">
        <v>23727</v>
      </c>
      <c r="AG543" s="153" t="s">
        <v>47</v>
      </c>
      <c r="AH543" s="123" t="s">
        <v>47</v>
      </c>
      <c r="AI543" s="123" t="s">
        <v>47</v>
      </c>
      <c r="AJ543" s="127" t="s">
        <v>47</v>
      </c>
      <c r="AK543" s="205"/>
      <c r="AL543" s="205"/>
      <c r="AM543" s="205"/>
    </row>
    <row r="544" spans="1:43" s="17" customFormat="1" ht="51" x14ac:dyDescent="0.25">
      <c r="A544" s="3" t="s">
        <v>38</v>
      </c>
      <c r="B544" s="4" t="s">
        <v>48</v>
      </c>
      <c r="C544" s="123" t="s">
        <v>47</v>
      </c>
      <c r="D544" s="123" t="s">
        <v>47</v>
      </c>
      <c r="E544" s="123" t="s">
        <v>47</v>
      </c>
      <c r="F544" s="95" t="s">
        <v>775</v>
      </c>
      <c r="G544" s="187" t="s">
        <v>1684</v>
      </c>
      <c r="H544" s="12" t="s">
        <v>42</v>
      </c>
      <c r="I544" s="8" t="s">
        <v>1685</v>
      </c>
      <c r="J544" s="9" t="s">
        <v>108</v>
      </c>
      <c r="K544" s="10" t="s">
        <v>1686</v>
      </c>
      <c r="L544" s="10" t="s">
        <v>936</v>
      </c>
      <c r="M544" s="11" t="s">
        <v>47</v>
      </c>
      <c r="N544" s="11" t="s">
        <v>46</v>
      </c>
      <c r="O544" s="10">
        <v>1</v>
      </c>
      <c r="P544" s="12">
        <v>400</v>
      </c>
      <c r="Q544" s="12">
        <f>+O544+(P544/10000)</f>
        <v>1.04</v>
      </c>
      <c r="R544" s="32"/>
      <c r="S544" s="150" t="s">
        <v>46</v>
      </c>
      <c r="T544" s="12" t="s">
        <v>47</v>
      </c>
      <c r="U544" s="12" t="s">
        <v>47</v>
      </c>
      <c r="V544" s="127" t="s">
        <v>47</v>
      </c>
      <c r="W544" s="148" t="s">
        <v>1676</v>
      </c>
      <c r="X544" s="148" t="s">
        <v>855</v>
      </c>
      <c r="Y544" s="70" t="s">
        <v>23734</v>
      </c>
      <c r="Z544" s="70" t="s">
        <v>5852</v>
      </c>
      <c r="AA544" s="127" t="s">
        <v>46</v>
      </c>
      <c r="AB544" s="12">
        <v>0</v>
      </c>
      <c r="AC544" s="12">
        <v>400</v>
      </c>
      <c r="AD544" s="149">
        <f t="shared" si="71"/>
        <v>0.04</v>
      </c>
      <c r="AE544" s="12" t="s">
        <v>47</v>
      </c>
      <c r="AF544" s="117" t="s">
        <v>23727</v>
      </c>
      <c r="AG544" s="153" t="s">
        <v>47</v>
      </c>
      <c r="AH544" s="123" t="s">
        <v>47</v>
      </c>
      <c r="AI544" s="123" t="s">
        <v>47</v>
      </c>
      <c r="AJ544" s="127" t="s">
        <v>47</v>
      </c>
      <c r="AK544" s="205"/>
      <c r="AL544" s="205"/>
      <c r="AM544" s="205"/>
    </row>
    <row r="545" spans="1:43" s="17" customFormat="1" ht="114.75" hidden="1" x14ac:dyDescent="0.25">
      <c r="A545" s="3" t="s">
        <v>38</v>
      </c>
      <c r="B545" s="4" t="s">
        <v>39</v>
      </c>
      <c r="C545" s="153"/>
      <c r="D545" s="124"/>
      <c r="E545" s="125"/>
      <c r="F545" s="126" t="s">
        <v>775</v>
      </c>
      <c r="G545" s="127" t="s">
        <v>1687</v>
      </c>
      <c r="H545" s="127" t="s">
        <v>777</v>
      </c>
      <c r="I545" s="8" t="s">
        <v>1688</v>
      </c>
      <c r="J545" s="9" t="s">
        <v>108</v>
      </c>
      <c r="K545" s="10" t="s">
        <v>1689</v>
      </c>
      <c r="L545" s="10" t="s">
        <v>781</v>
      </c>
      <c r="M545" s="11" t="s">
        <v>47</v>
      </c>
      <c r="N545" s="11" t="s">
        <v>46</v>
      </c>
      <c r="O545" s="10">
        <v>999</v>
      </c>
      <c r="P545" s="12">
        <v>9000</v>
      </c>
      <c r="Q545" s="12">
        <v>999.9</v>
      </c>
      <c r="R545" s="125"/>
      <c r="S545" s="150" t="s">
        <v>46</v>
      </c>
      <c r="T545" s="12" t="s">
        <v>47</v>
      </c>
      <c r="U545" s="12" t="s">
        <v>47</v>
      </c>
      <c r="V545" s="127" t="s">
        <v>46</v>
      </c>
      <c r="W545" s="127" t="s">
        <v>1690</v>
      </c>
      <c r="X545" s="148" t="s">
        <v>855</v>
      </c>
      <c r="Y545" s="70" t="s">
        <v>1691</v>
      </c>
      <c r="Z545" s="70" t="s">
        <v>304</v>
      </c>
      <c r="AA545" s="127" t="s">
        <v>47</v>
      </c>
      <c r="AB545" s="151">
        <v>0</v>
      </c>
      <c r="AC545" s="151">
        <v>0</v>
      </c>
      <c r="AD545" s="151">
        <f t="shared" si="71"/>
        <v>0</v>
      </c>
      <c r="AE545" s="127" t="s">
        <v>47</v>
      </c>
      <c r="AF545" s="152" t="s">
        <v>47</v>
      </c>
      <c r="AH545" s="154"/>
      <c r="AI545" s="154"/>
      <c r="AJ545" s="125"/>
      <c r="AK545" s="2"/>
      <c r="AL545" s="2"/>
      <c r="AM545" s="2"/>
      <c r="AN545" s="2"/>
      <c r="AO545" s="2"/>
      <c r="AP545" s="2"/>
      <c r="AQ545" s="2"/>
    </row>
    <row r="546" spans="1:43" s="17" customFormat="1" ht="51" x14ac:dyDescent="0.25">
      <c r="A546" s="3" t="s">
        <v>79</v>
      </c>
      <c r="B546" s="4" t="s">
        <v>48</v>
      </c>
      <c r="C546" s="183" t="s">
        <v>47</v>
      </c>
      <c r="D546" s="123" t="s">
        <v>47</v>
      </c>
      <c r="E546" s="123" t="s">
        <v>47</v>
      </c>
      <c r="F546" s="95" t="s">
        <v>775</v>
      </c>
      <c r="G546" s="187" t="s">
        <v>1692</v>
      </c>
      <c r="H546" s="12" t="s">
        <v>42</v>
      </c>
      <c r="I546" s="8" t="s">
        <v>1693</v>
      </c>
      <c r="J546" s="9" t="s">
        <v>108</v>
      </c>
      <c r="K546" s="10" t="s">
        <v>1694</v>
      </c>
      <c r="L546" s="10" t="s">
        <v>1046</v>
      </c>
      <c r="M546" s="11" t="s">
        <v>47</v>
      </c>
      <c r="N546" s="11" t="s">
        <v>46</v>
      </c>
      <c r="O546" s="10">
        <v>0</v>
      </c>
      <c r="P546" s="12">
        <v>233.22</v>
      </c>
      <c r="Q546" s="12">
        <f>+O546+(P546/10000)</f>
        <v>2.3321999999999999E-2</v>
      </c>
      <c r="R546" s="32"/>
      <c r="S546" s="150" t="s">
        <v>46</v>
      </c>
      <c r="T546" s="12" t="s">
        <v>47</v>
      </c>
      <c r="U546" s="12" t="s">
        <v>47</v>
      </c>
      <c r="V546" s="127" t="s">
        <v>47</v>
      </c>
      <c r="W546" s="148" t="s">
        <v>1676</v>
      </c>
      <c r="X546" s="148" t="s">
        <v>855</v>
      </c>
      <c r="Y546" s="70" t="s">
        <v>23735</v>
      </c>
      <c r="Z546" s="70" t="s">
        <v>2301</v>
      </c>
      <c r="AA546" s="127" t="s">
        <v>46</v>
      </c>
      <c r="AB546" s="12">
        <v>0</v>
      </c>
      <c r="AC546" s="12">
        <v>233.22</v>
      </c>
      <c r="AD546" s="149">
        <f>+AB546+(AC546/10000)</f>
        <v>2.3321999999999999E-2</v>
      </c>
      <c r="AE546" s="12" t="s">
        <v>47</v>
      </c>
      <c r="AF546" s="117" t="s">
        <v>23727</v>
      </c>
      <c r="AG546" s="153" t="s">
        <v>47</v>
      </c>
      <c r="AH546" s="184">
        <v>916</v>
      </c>
      <c r="AI546" s="184" t="s">
        <v>24151</v>
      </c>
      <c r="AJ546" s="193" t="s">
        <v>1046</v>
      </c>
      <c r="AK546" s="205"/>
      <c r="AL546" s="205"/>
      <c r="AM546" s="205"/>
    </row>
    <row r="547" spans="1:43" s="17" customFormat="1" ht="102" x14ac:dyDescent="0.25">
      <c r="A547" s="3" t="s">
        <v>79</v>
      </c>
      <c r="B547" s="4" t="s">
        <v>48</v>
      </c>
      <c r="C547" s="123" t="s">
        <v>47</v>
      </c>
      <c r="D547" s="123" t="s">
        <v>47</v>
      </c>
      <c r="E547" s="198" t="s">
        <v>24152</v>
      </c>
      <c r="F547" s="126" t="s">
        <v>775</v>
      </c>
      <c r="G547" s="188" t="s">
        <v>1695</v>
      </c>
      <c r="H547" s="127" t="s">
        <v>777</v>
      </c>
      <c r="I547" s="8" t="s">
        <v>1696</v>
      </c>
      <c r="J547" s="9" t="s">
        <v>108</v>
      </c>
      <c r="K547" s="10" t="s">
        <v>1697</v>
      </c>
      <c r="L547" s="10" t="s">
        <v>521</v>
      </c>
      <c r="M547" s="11" t="s">
        <v>47</v>
      </c>
      <c r="N547" s="11" t="s">
        <v>46</v>
      </c>
      <c r="O547" s="10">
        <v>0</v>
      </c>
      <c r="P547" s="12">
        <v>648.26</v>
      </c>
      <c r="Q547" s="12">
        <v>6.4825999999999995E-2</v>
      </c>
      <c r="R547" s="125"/>
      <c r="S547" s="150" t="s">
        <v>46</v>
      </c>
      <c r="T547" s="12" t="s">
        <v>47</v>
      </c>
      <c r="U547" s="12" t="s">
        <v>47</v>
      </c>
      <c r="V547" s="127" t="s">
        <v>47</v>
      </c>
      <c r="W547" s="127" t="s">
        <v>1630</v>
      </c>
      <c r="X547" s="148" t="s">
        <v>855</v>
      </c>
      <c r="Y547" s="70" t="s">
        <v>1698</v>
      </c>
      <c r="Z547" s="70" t="s">
        <v>1046</v>
      </c>
      <c r="AA547" s="127" t="s">
        <v>46</v>
      </c>
      <c r="AB547" s="151">
        <v>0</v>
      </c>
      <c r="AC547" s="151">
        <v>327</v>
      </c>
      <c r="AD547" s="151">
        <f t="shared" si="71"/>
        <v>3.27E-2</v>
      </c>
      <c r="AE547" s="127" t="s">
        <v>47</v>
      </c>
      <c r="AF547" s="152" t="s">
        <v>47</v>
      </c>
      <c r="AG547" s="153" t="s">
        <v>47</v>
      </c>
      <c r="AH547" s="123" t="s">
        <v>47</v>
      </c>
      <c r="AI547" s="123" t="s">
        <v>47</v>
      </c>
      <c r="AJ547" s="127" t="s">
        <v>47</v>
      </c>
      <c r="AK547" s="204"/>
      <c r="AL547" s="204"/>
      <c r="AM547" s="204"/>
      <c r="AN547" s="2"/>
      <c r="AO547" s="2"/>
      <c r="AP547" s="2"/>
      <c r="AQ547" s="2"/>
    </row>
    <row r="548" spans="1:43" s="17" customFormat="1" ht="51" x14ac:dyDescent="0.25">
      <c r="A548" s="3" t="s">
        <v>38</v>
      </c>
      <c r="B548" s="4" t="s">
        <v>48</v>
      </c>
      <c r="C548" s="123" t="s">
        <v>47</v>
      </c>
      <c r="D548" s="123" t="s">
        <v>47</v>
      </c>
      <c r="E548" s="123" t="s">
        <v>47</v>
      </c>
      <c r="F548" s="126" t="s">
        <v>775</v>
      </c>
      <c r="G548" s="188" t="s">
        <v>1699</v>
      </c>
      <c r="H548" s="127" t="s">
        <v>777</v>
      </c>
      <c r="I548" s="8" t="s">
        <v>1700</v>
      </c>
      <c r="J548" s="9" t="s">
        <v>108</v>
      </c>
      <c r="K548" s="10" t="s">
        <v>1701</v>
      </c>
      <c r="L548" s="10" t="s">
        <v>781</v>
      </c>
      <c r="M548" s="11" t="s">
        <v>47</v>
      </c>
      <c r="N548" s="11" t="s">
        <v>46</v>
      </c>
      <c r="O548" s="10">
        <v>315</v>
      </c>
      <c r="P548" s="12">
        <v>8500</v>
      </c>
      <c r="Q548" s="12">
        <v>315.85000000000002</v>
      </c>
      <c r="R548" s="125"/>
      <c r="S548" s="150" t="s">
        <v>46</v>
      </c>
      <c r="T548" s="12" t="s">
        <v>47</v>
      </c>
      <c r="U548" s="12" t="s">
        <v>47</v>
      </c>
      <c r="V548" s="127" t="s">
        <v>47</v>
      </c>
      <c r="W548" s="127" t="s">
        <v>1630</v>
      </c>
      <c r="X548" s="148" t="s">
        <v>855</v>
      </c>
      <c r="Y548" s="70" t="s">
        <v>1698</v>
      </c>
      <c r="Z548" s="70" t="s">
        <v>1046</v>
      </c>
      <c r="AA548" s="127" t="s">
        <v>46</v>
      </c>
      <c r="AB548" s="151">
        <v>0</v>
      </c>
      <c r="AC548" s="151">
        <v>327</v>
      </c>
      <c r="AD548" s="151">
        <f t="shared" si="71"/>
        <v>3.27E-2</v>
      </c>
      <c r="AE548" s="127" t="s">
        <v>47</v>
      </c>
      <c r="AF548" s="152" t="s">
        <v>47</v>
      </c>
      <c r="AG548" s="153" t="s">
        <v>47</v>
      </c>
      <c r="AH548" s="123" t="s">
        <v>47</v>
      </c>
      <c r="AI548" s="123" t="s">
        <v>47</v>
      </c>
      <c r="AJ548" s="127" t="s">
        <v>47</v>
      </c>
      <c r="AK548" s="204"/>
      <c r="AL548" s="204"/>
      <c r="AM548" s="204"/>
      <c r="AN548" s="2"/>
      <c r="AO548" s="2"/>
      <c r="AP548" s="2"/>
      <c r="AQ548" s="2"/>
    </row>
    <row r="549" spans="1:43" s="17" customFormat="1" ht="51" x14ac:dyDescent="0.25">
      <c r="A549" s="3" t="s">
        <v>79</v>
      </c>
      <c r="B549" s="4" t="s">
        <v>48</v>
      </c>
      <c r="C549" s="123" t="s">
        <v>47</v>
      </c>
      <c r="D549" s="123" t="s">
        <v>47</v>
      </c>
      <c r="E549" s="123" t="s">
        <v>47</v>
      </c>
      <c r="F549" s="95" t="s">
        <v>775</v>
      </c>
      <c r="G549" s="187" t="s">
        <v>1702</v>
      </c>
      <c r="H549" s="12" t="s">
        <v>42</v>
      </c>
      <c r="I549" s="8" t="s">
        <v>1703</v>
      </c>
      <c r="J549" s="9" t="s">
        <v>108</v>
      </c>
      <c r="K549" s="10" t="s">
        <v>1704</v>
      </c>
      <c r="L549" s="10" t="s">
        <v>1046</v>
      </c>
      <c r="M549" s="11" t="s">
        <v>47</v>
      </c>
      <c r="N549" s="11" t="s">
        <v>46</v>
      </c>
      <c r="O549" s="10">
        <v>0</v>
      </c>
      <c r="P549" s="12">
        <v>199.7</v>
      </c>
      <c r="Q549" s="12">
        <f>+O549+(P549/10000)</f>
        <v>1.9969999999999998E-2</v>
      </c>
      <c r="R549" s="32"/>
      <c r="S549" s="150" t="s">
        <v>46</v>
      </c>
      <c r="T549" s="12" t="s">
        <v>47</v>
      </c>
      <c r="U549" s="12" t="s">
        <v>47</v>
      </c>
      <c r="V549" s="127" t="s">
        <v>47</v>
      </c>
      <c r="W549" s="148" t="s">
        <v>1676</v>
      </c>
      <c r="X549" s="148" t="s">
        <v>855</v>
      </c>
      <c r="Y549" s="70" t="s">
        <v>23736</v>
      </c>
      <c r="Z549" s="70" t="s">
        <v>1206</v>
      </c>
      <c r="AA549" s="127" t="s">
        <v>46</v>
      </c>
      <c r="AB549" s="12">
        <v>0</v>
      </c>
      <c r="AC549" s="12">
        <v>199.7</v>
      </c>
      <c r="AD549" s="149">
        <f t="shared" si="71"/>
        <v>1.9969999999999998E-2</v>
      </c>
      <c r="AE549" s="12" t="s">
        <v>47</v>
      </c>
      <c r="AF549" s="117" t="s">
        <v>23727</v>
      </c>
      <c r="AG549" s="153" t="s">
        <v>47</v>
      </c>
      <c r="AH549" s="123" t="s">
        <v>47</v>
      </c>
      <c r="AI549" s="123" t="s">
        <v>47</v>
      </c>
      <c r="AJ549" s="127" t="s">
        <v>47</v>
      </c>
      <c r="AK549" s="205"/>
      <c r="AL549" s="205"/>
      <c r="AM549" s="205"/>
    </row>
    <row r="550" spans="1:43" s="17" customFormat="1" ht="51" x14ac:dyDescent="0.25">
      <c r="A550" s="3" t="s">
        <v>38</v>
      </c>
      <c r="B550" s="4" t="s">
        <v>48</v>
      </c>
      <c r="C550" s="123" t="s">
        <v>47</v>
      </c>
      <c r="D550" s="123" t="s">
        <v>47</v>
      </c>
      <c r="E550" s="123" t="s">
        <v>47</v>
      </c>
      <c r="F550" s="95" t="s">
        <v>775</v>
      </c>
      <c r="G550" s="187" t="s">
        <v>1705</v>
      </c>
      <c r="H550" s="12" t="s">
        <v>42</v>
      </c>
      <c r="I550" s="8" t="s">
        <v>1706</v>
      </c>
      <c r="J550" s="9" t="s">
        <v>108</v>
      </c>
      <c r="K550" s="10" t="s">
        <v>1707</v>
      </c>
      <c r="L550" s="10" t="s">
        <v>631</v>
      </c>
      <c r="M550" s="11" t="s">
        <v>47</v>
      </c>
      <c r="N550" s="11" t="s">
        <v>46</v>
      </c>
      <c r="O550" s="10">
        <v>998</v>
      </c>
      <c r="P550" s="12">
        <v>6000</v>
      </c>
      <c r="Q550" s="12">
        <f>+O550+(P550/10000)</f>
        <v>998.6</v>
      </c>
      <c r="R550" s="32"/>
      <c r="S550" s="150" t="s">
        <v>46</v>
      </c>
      <c r="T550" s="12" t="s">
        <v>47</v>
      </c>
      <c r="U550" s="12" t="s">
        <v>47</v>
      </c>
      <c r="V550" s="127" t="s">
        <v>47</v>
      </c>
      <c r="W550" s="148" t="s">
        <v>1676</v>
      </c>
      <c r="X550" s="148" t="s">
        <v>855</v>
      </c>
      <c r="Y550" s="70" t="s">
        <v>23737</v>
      </c>
      <c r="Z550" s="70" t="s">
        <v>2469</v>
      </c>
      <c r="AA550" s="127" t="s">
        <v>46</v>
      </c>
      <c r="AB550" s="12">
        <v>998</v>
      </c>
      <c r="AC550" s="12">
        <v>6000</v>
      </c>
      <c r="AD550" s="149">
        <f t="shared" si="71"/>
        <v>998.6</v>
      </c>
      <c r="AE550" s="12" t="s">
        <v>47</v>
      </c>
      <c r="AF550" s="117" t="s">
        <v>23727</v>
      </c>
      <c r="AG550" s="153" t="s">
        <v>47</v>
      </c>
      <c r="AH550" s="123" t="s">
        <v>47</v>
      </c>
      <c r="AI550" s="123" t="s">
        <v>47</v>
      </c>
      <c r="AJ550" s="127" t="s">
        <v>47</v>
      </c>
      <c r="AK550" s="205"/>
      <c r="AL550" s="205"/>
      <c r="AM550" s="205"/>
    </row>
    <row r="551" spans="1:43" s="17" customFormat="1" ht="51" x14ac:dyDescent="0.25">
      <c r="A551" s="3" t="s">
        <v>38</v>
      </c>
      <c r="B551" s="4" t="s">
        <v>48</v>
      </c>
      <c r="C551" s="123" t="s">
        <v>47</v>
      </c>
      <c r="D551" s="123" t="s">
        <v>47</v>
      </c>
      <c r="E551" s="123" t="s">
        <v>47</v>
      </c>
      <c r="F551" s="95" t="s">
        <v>775</v>
      </c>
      <c r="G551" s="187" t="s">
        <v>1708</v>
      </c>
      <c r="H551" s="12" t="s">
        <v>42</v>
      </c>
      <c r="I551" s="8" t="s">
        <v>1709</v>
      </c>
      <c r="J551" s="9" t="s">
        <v>108</v>
      </c>
      <c r="K551" s="10" t="s">
        <v>1710</v>
      </c>
      <c r="L551" s="10" t="s">
        <v>1214</v>
      </c>
      <c r="M551" s="11" t="s">
        <v>47</v>
      </c>
      <c r="N551" s="11" t="s">
        <v>46</v>
      </c>
      <c r="O551" s="10">
        <v>999</v>
      </c>
      <c r="P551" s="12">
        <v>8500</v>
      </c>
      <c r="Q551" s="12">
        <f>+O551+(P551/10000)</f>
        <v>999.85</v>
      </c>
      <c r="R551" s="32"/>
      <c r="S551" s="150" t="s">
        <v>46</v>
      </c>
      <c r="T551" s="12" t="s">
        <v>47</v>
      </c>
      <c r="U551" s="12" t="s">
        <v>47</v>
      </c>
      <c r="V551" s="127" t="s">
        <v>47</v>
      </c>
      <c r="W551" s="148" t="s">
        <v>1676</v>
      </c>
      <c r="X551" s="148" t="s">
        <v>855</v>
      </c>
      <c r="Y551" s="70" t="s">
        <v>23738</v>
      </c>
      <c r="Z551" s="70" t="s">
        <v>2301</v>
      </c>
      <c r="AA551" s="127" t="s">
        <v>46</v>
      </c>
      <c r="AB551" s="12">
        <v>999</v>
      </c>
      <c r="AC551" s="12">
        <v>8500</v>
      </c>
      <c r="AD551" s="149">
        <f t="shared" si="71"/>
        <v>999.85</v>
      </c>
      <c r="AE551" s="12" t="s">
        <v>47</v>
      </c>
      <c r="AF551" s="117" t="s">
        <v>23727</v>
      </c>
      <c r="AG551" s="153" t="s">
        <v>47</v>
      </c>
      <c r="AH551" s="123" t="s">
        <v>47</v>
      </c>
      <c r="AI551" s="123" t="s">
        <v>47</v>
      </c>
      <c r="AJ551" s="127" t="s">
        <v>47</v>
      </c>
      <c r="AK551" s="205"/>
      <c r="AL551" s="205"/>
      <c r="AM551" s="205"/>
    </row>
    <row r="552" spans="1:43" s="17" customFormat="1" ht="38.25" x14ac:dyDescent="0.25">
      <c r="A552" s="3" t="s">
        <v>79</v>
      </c>
      <c r="B552" s="4" t="s">
        <v>48</v>
      </c>
      <c r="C552" s="123" t="s">
        <v>47</v>
      </c>
      <c r="D552" s="123" t="s">
        <v>47</v>
      </c>
      <c r="E552" s="123" t="s">
        <v>47</v>
      </c>
      <c r="F552" s="126" t="s">
        <v>775</v>
      </c>
      <c r="G552" s="188" t="s">
        <v>1711</v>
      </c>
      <c r="H552" s="127" t="s">
        <v>777</v>
      </c>
      <c r="I552" s="8" t="s">
        <v>1712</v>
      </c>
      <c r="J552" s="9" t="s">
        <v>779</v>
      </c>
      <c r="K552" s="10" t="s">
        <v>1713</v>
      </c>
      <c r="L552" s="10" t="s">
        <v>1046</v>
      </c>
      <c r="M552" s="11" t="s">
        <v>47</v>
      </c>
      <c r="N552" s="11" t="s">
        <v>47</v>
      </c>
      <c r="O552" s="10">
        <v>0</v>
      </c>
      <c r="P552" s="12">
        <v>0</v>
      </c>
      <c r="Q552" s="12">
        <v>0</v>
      </c>
      <c r="R552" s="125"/>
      <c r="S552" s="150" t="s">
        <v>46</v>
      </c>
      <c r="T552" s="12" t="s">
        <v>47</v>
      </c>
      <c r="U552" s="12" t="s">
        <v>47</v>
      </c>
      <c r="V552" s="127" t="s">
        <v>46</v>
      </c>
      <c r="W552" s="147" t="s">
        <v>1714</v>
      </c>
      <c r="X552" s="148" t="s">
        <v>855</v>
      </c>
      <c r="Y552" s="70" t="s">
        <v>1715</v>
      </c>
      <c r="Z552" s="70" t="s">
        <v>917</v>
      </c>
      <c r="AA552" s="127" t="s">
        <v>47</v>
      </c>
      <c r="AB552" s="151">
        <v>0</v>
      </c>
      <c r="AC552" s="151">
        <v>0</v>
      </c>
      <c r="AD552" s="151">
        <f t="shared" si="71"/>
        <v>0</v>
      </c>
      <c r="AE552" s="127" t="s">
        <v>47</v>
      </c>
      <c r="AF552" s="152" t="s">
        <v>47</v>
      </c>
      <c r="AG552" s="153" t="s">
        <v>47</v>
      </c>
      <c r="AH552" s="123" t="s">
        <v>47</v>
      </c>
      <c r="AI552" s="123" t="s">
        <v>47</v>
      </c>
      <c r="AJ552" s="127" t="s">
        <v>47</v>
      </c>
      <c r="AK552" s="205"/>
      <c r="AL552" s="205"/>
      <c r="AM552" s="205"/>
    </row>
    <row r="553" spans="1:43" s="17" customFormat="1" ht="51" x14ac:dyDescent="0.25">
      <c r="A553" s="3" t="s">
        <v>79</v>
      </c>
      <c r="B553" s="4" t="s">
        <v>48</v>
      </c>
      <c r="C553" s="123" t="s">
        <v>47</v>
      </c>
      <c r="D553" s="123" t="s">
        <v>47</v>
      </c>
      <c r="E553" s="198" t="s">
        <v>24153</v>
      </c>
      <c r="F553" s="126" t="s">
        <v>775</v>
      </c>
      <c r="G553" s="188" t="s">
        <v>1716</v>
      </c>
      <c r="H553" s="127" t="s">
        <v>777</v>
      </c>
      <c r="I553" s="8" t="s">
        <v>1717</v>
      </c>
      <c r="J553" s="9" t="s">
        <v>108</v>
      </c>
      <c r="K553" s="10" t="s">
        <v>1718</v>
      </c>
      <c r="L553" s="10" t="s">
        <v>1046</v>
      </c>
      <c r="M553" s="11" t="s">
        <v>47</v>
      </c>
      <c r="N553" s="11" t="s">
        <v>46</v>
      </c>
      <c r="O553" s="10">
        <v>0</v>
      </c>
      <c r="P553" s="12">
        <v>336</v>
      </c>
      <c r="Q553" s="12">
        <v>3.3599999999999998E-2</v>
      </c>
      <c r="R553" s="125"/>
      <c r="S553" s="150" t="s">
        <v>46</v>
      </c>
      <c r="T553" s="12" t="s">
        <v>47</v>
      </c>
      <c r="U553" s="12" t="s">
        <v>47</v>
      </c>
      <c r="V553" s="127" t="s">
        <v>46</v>
      </c>
      <c r="W553" s="147" t="s">
        <v>1630</v>
      </c>
      <c r="X553" s="148" t="s">
        <v>855</v>
      </c>
      <c r="Y553" s="70" t="s">
        <v>1719</v>
      </c>
      <c r="Z553" s="70" t="s">
        <v>1046</v>
      </c>
      <c r="AA553" s="127" t="s">
        <v>46</v>
      </c>
      <c r="AB553" s="151">
        <v>0</v>
      </c>
      <c r="AC553" s="151">
        <v>336</v>
      </c>
      <c r="AD553" s="151">
        <f t="shared" si="71"/>
        <v>3.3599999999999998E-2</v>
      </c>
      <c r="AE553" s="127" t="s">
        <v>47</v>
      </c>
      <c r="AF553" s="152" t="s">
        <v>47</v>
      </c>
      <c r="AG553" s="153" t="s">
        <v>47</v>
      </c>
      <c r="AH553" s="123" t="s">
        <v>47</v>
      </c>
      <c r="AI553" s="123" t="s">
        <v>47</v>
      </c>
      <c r="AJ553" s="127" t="s">
        <v>47</v>
      </c>
      <c r="AK553" s="204"/>
      <c r="AL553" s="204"/>
      <c r="AM553" s="204"/>
      <c r="AN553" s="2"/>
      <c r="AO553" s="2"/>
      <c r="AP553" s="2"/>
      <c r="AQ553" s="2"/>
    </row>
    <row r="554" spans="1:43" s="17" customFormat="1" ht="51" x14ac:dyDescent="0.25">
      <c r="A554" s="3" t="s">
        <v>38</v>
      </c>
      <c r="B554" s="4" t="s">
        <v>48</v>
      </c>
      <c r="C554" s="123" t="s">
        <v>47</v>
      </c>
      <c r="D554" s="123" t="s">
        <v>47</v>
      </c>
      <c r="E554" s="123" t="s">
        <v>47</v>
      </c>
      <c r="F554" s="126" t="s">
        <v>775</v>
      </c>
      <c r="G554" s="188" t="s">
        <v>1720</v>
      </c>
      <c r="H554" s="127" t="s">
        <v>777</v>
      </c>
      <c r="I554" s="8" t="s">
        <v>1721</v>
      </c>
      <c r="J554" s="9" t="s">
        <v>108</v>
      </c>
      <c r="K554" s="10" t="s">
        <v>1722</v>
      </c>
      <c r="L554" s="10" t="s">
        <v>1723</v>
      </c>
      <c r="M554" s="11" t="s">
        <v>47</v>
      </c>
      <c r="N554" s="11" t="s">
        <v>46</v>
      </c>
      <c r="O554" s="10">
        <v>1936</v>
      </c>
      <c r="P554" s="12">
        <v>6000</v>
      </c>
      <c r="Q554" s="12">
        <v>1936.6</v>
      </c>
      <c r="R554" s="125"/>
      <c r="S554" s="150" t="s">
        <v>46</v>
      </c>
      <c r="T554" s="12" t="s">
        <v>47</v>
      </c>
      <c r="U554" s="12" t="s">
        <v>47</v>
      </c>
      <c r="V554" s="127" t="s">
        <v>46</v>
      </c>
      <c r="W554" s="147" t="s">
        <v>1630</v>
      </c>
      <c r="X554" s="148" t="s">
        <v>855</v>
      </c>
      <c r="Y554" s="70" t="s">
        <v>1719</v>
      </c>
      <c r="Z554" s="70" t="s">
        <v>1046</v>
      </c>
      <c r="AA554" s="127" t="s">
        <v>46</v>
      </c>
      <c r="AB554" s="151">
        <v>0</v>
      </c>
      <c r="AC554" s="151">
        <v>336</v>
      </c>
      <c r="AD554" s="151">
        <f t="shared" si="71"/>
        <v>3.3599999999999998E-2</v>
      </c>
      <c r="AE554" s="127" t="s">
        <v>47</v>
      </c>
      <c r="AF554" s="152" t="s">
        <v>47</v>
      </c>
      <c r="AG554" s="153" t="s">
        <v>47</v>
      </c>
      <c r="AH554" s="123" t="s">
        <v>47</v>
      </c>
      <c r="AI554" s="123" t="s">
        <v>47</v>
      </c>
      <c r="AJ554" s="127" t="s">
        <v>47</v>
      </c>
      <c r="AK554" s="204"/>
      <c r="AL554" s="204"/>
      <c r="AM554" s="204"/>
      <c r="AN554" s="2"/>
      <c r="AO554" s="2"/>
      <c r="AP554" s="2"/>
      <c r="AQ554" s="2"/>
    </row>
    <row r="555" spans="1:43" s="17" customFormat="1" ht="51" x14ac:dyDescent="0.25">
      <c r="A555" s="3" t="s">
        <v>79</v>
      </c>
      <c r="B555" s="4" t="s">
        <v>48</v>
      </c>
      <c r="C555" s="123" t="s">
        <v>47</v>
      </c>
      <c r="D555" s="123" t="s">
        <v>47</v>
      </c>
      <c r="E555" s="123" t="s">
        <v>47</v>
      </c>
      <c r="F555" s="126" t="s">
        <v>775</v>
      </c>
      <c r="G555" s="188" t="s">
        <v>1724</v>
      </c>
      <c r="H555" s="127" t="s">
        <v>777</v>
      </c>
      <c r="I555" s="8" t="s">
        <v>1725</v>
      </c>
      <c r="J555" s="9" t="s">
        <v>108</v>
      </c>
      <c r="K555" s="10" t="s">
        <v>1726</v>
      </c>
      <c r="L555" s="10" t="s">
        <v>1046</v>
      </c>
      <c r="M555" s="11" t="s">
        <v>47</v>
      </c>
      <c r="N555" s="11" t="s">
        <v>46</v>
      </c>
      <c r="O555" s="10">
        <v>0</v>
      </c>
      <c r="P555" s="12">
        <v>194.38</v>
      </c>
      <c r="Q555" s="12">
        <v>1.9438E-2</v>
      </c>
      <c r="R555" s="125"/>
      <c r="S555" s="150" t="s">
        <v>46</v>
      </c>
      <c r="T555" s="12" t="s">
        <v>47</v>
      </c>
      <c r="U555" s="12" t="s">
        <v>47</v>
      </c>
      <c r="V555" s="127" t="s">
        <v>47</v>
      </c>
      <c r="W555" s="147" t="s">
        <v>1630</v>
      </c>
      <c r="X555" s="148" t="s">
        <v>855</v>
      </c>
      <c r="Y555" s="70" t="s">
        <v>1727</v>
      </c>
      <c r="Z555" s="70" t="s">
        <v>1046</v>
      </c>
      <c r="AA555" s="127" t="s">
        <v>46</v>
      </c>
      <c r="AB555" s="151">
        <v>0</v>
      </c>
      <c r="AC555" s="151">
        <v>194.38</v>
      </c>
      <c r="AD555" s="151">
        <f t="shared" si="71"/>
        <v>1.9438E-2</v>
      </c>
      <c r="AE555" s="127" t="s">
        <v>47</v>
      </c>
      <c r="AF555" s="152" t="s">
        <v>47</v>
      </c>
      <c r="AG555" s="153" t="s">
        <v>47</v>
      </c>
      <c r="AH555" s="123" t="s">
        <v>47</v>
      </c>
      <c r="AI555" s="123" t="s">
        <v>47</v>
      </c>
      <c r="AJ555" s="127" t="s">
        <v>47</v>
      </c>
      <c r="AK555" s="204"/>
      <c r="AL555" s="204"/>
      <c r="AM555" s="204"/>
      <c r="AN555" s="2"/>
      <c r="AO555" s="2"/>
      <c r="AP555" s="2"/>
      <c r="AQ555" s="2"/>
    </row>
    <row r="556" spans="1:43" s="17" customFormat="1" ht="102" x14ac:dyDescent="0.25">
      <c r="A556" s="3" t="s">
        <v>38</v>
      </c>
      <c r="B556" s="4" t="s">
        <v>48</v>
      </c>
      <c r="C556" s="123" t="s">
        <v>47</v>
      </c>
      <c r="D556" s="123" t="s">
        <v>47</v>
      </c>
      <c r="E556" s="198" t="s">
        <v>24154</v>
      </c>
      <c r="F556" s="126" t="s">
        <v>775</v>
      </c>
      <c r="G556" s="188" t="s">
        <v>1728</v>
      </c>
      <c r="H556" s="127" t="s">
        <v>777</v>
      </c>
      <c r="I556" s="8" t="s">
        <v>1729</v>
      </c>
      <c r="J556" s="9" t="s">
        <v>108</v>
      </c>
      <c r="K556" s="10" t="s">
        <v>1730</v>
      </c>
      <c r="L556" s="10" t="s">
        <v>1306</v>
      </c>
      <c r="M556" s="11" t="s">
        <v>47</v>
      </c>
      <c r="N556" s="11" t="s">
        <v>46</v>
      </c>
      <c r="O556" s="10">
        <v>700</v>
      </c>
      <c r="P556" s="12">
        <v>0</v>
      </c>
      <c r="Q556" s="12">
        <v>700</v>
      </c>
      <c r="R556" s="125"/>
      <c r="S556" s="150" t="s">
        <v>46</v>
      </c>
      <c r="T556" s="12" t="s">
        <v>47</v>
      </c>
      <c r="U556" s="12" t="s">
        <v>47</v>
      </c>
      <c r="V556" s="127" t="s">
        <v>46</v>
      </c>
      <c r="W556" s="147" t="s">
        <v>1731</v>
      </c>
      <c r="X556" s="148" t="s">
        <v>307</v>
      </c>
      <c r="Y556" s="70" t="s">
        <v>1732</v>
      </c>
      <c r="Z556" s="70" t="s">
        <v>1733</v>
      </c>
      <c r="AA556" s="127" t="s">
        <v>47</v>
      </c>
      <c r="AB556" s="151">
        <v>0</v>
      </c>
      <c r="AC556" s="151">
        <v>0</v>
      </c>
      <c r="AD556" s="151">
        <f t="shared" si="71"/>
        <v>0</v>
      </c>
      <c r="AE556" s="127" t="s">
        <v>47</v>
      </c>
      <c r="AF556" s="152" t="s">
        <v>47</v>
      </c>
      <c r="AG556" s="153" t="s">
        <v>47</v>
      </c>
      <c r="AH556" s="123" t="s">
        <v>47</v>
      </c>
      <c r="AI556" s="123" t="s">
        <v>47</v>
      </c>
      <c r="AJ556" s="127" t="s">
        <v>47</v>
      </c>
      <c r="AK556" s="204"/>
      <c r="AL556" s="204"/>
      <c r="AM556" s="204"/>
      <c r="AN556" s="2"/>
      <c r="AO556" s="2"/>
      <c r="AP556" s="2"/>
      <c r="AQ556" s="2"/>
    </row>
    <row r="557" spans="1:43" s="17" customFormat="1" ht="38.25" x14ac:dyDescent="0.25">
      <c r="A557" s="3" t="s">
        <v>38</v>
      </c>
      <c r="B557" s="4" t="s">
        <v>48</v>
      </c>
      <c r="C557" s="123" t="s">
        <v>47</v>
      </c>
      <c r="D557" s="243" t="s">
        <v>24155</v>
      </c>
      <c r="E557" s="123" t="s">
        <v>47</v>
      </c>
      <c r="F557" s="95" t="s">
        <v>775</v>
      </c>
      <c r="G557" s="187" t="s">
        <v>1734</v>
      </c>
      <c r="H557" s="12" t="s">
        <v>42</v>
      </c>
      <c r="I557" s="8" t="s">
        <v>1735</v>
      </c>
      <c r="J557" s="9" t="s">
        <v>108</v>
      </c>
      <c r="K557" s="10" t="s">
        <v>1736</v>
      </c>
      <c r="L557" s="10" t="s">
        <v>1046</v>
      </c>
      <c r="M557" s="11" t="s">
        <v>47</v>
      </c>
      <c r="N557" s="11" t="s">
        <v>46</v>
      </c>
      <c r="O557" s="10">
        <v>2</v>
      </c>
      <c r="P557" s="12">
        <v>0</v>
      </c>
      <c r="Q557" s="12">
        <f>+O557+(P557/10000)</f>
        <v>2</v>
      </c>
      <c r="R557" s="32"/>
      <c r="S557" s="150" t="s">
        <v>46</v>
      </c>
      <c r="T557" s="12" t="s">
        <v>47</v>
      </c>
      <c r="U557" s="12" t="s">
        <v>47</v>
      </c>
      <c r="V557" s="127" t="s">
        <v>47</v>
      </c>
      <c r="W557" s="148" t="s">
        <v>1676</v>
      </c>
      <c r="X557" s="148" t="s">
        <v>4165</v>
      </c>
      <c r="Y557" s="70" t="s">
        <v>23740</v>
      </c>
      <c r="Z557" s="70" t="s">
        <v>23739</v>
      </c>
      <c r="AA557" s="127" t="s">
        <v>46</v>
      </c>
      <c r="AB557" s="12">
        <v>2</v>
      </c>
      <c r="AC557" s="12">
        <v>0</v>
      </c>
      <c r="AD557" s="149">
        <f t="shared" si="71"/>
        <v>2</v>
      </c>
      <c r="AE557" s="12" t="s">
        <v>47</v>
      </c>
      <c r="AF557" s="117" t="s">
        <v>23727</v>
      </c>
      <c r="AG557" s="153" t="s">
        <v>47</v>
      </c>
      <c r="AH557" s="123" t="s">
        <v>47</v>
      </c>
      <c r="AI557" s="123" t="s">
        <v>47</v>
      </c>
      <c r="AJ557" s="127" t="s">
        <v>47</v>
      </c>
      <c r="AK557" s="205"/>
      <c r="AL557" s="205"/>
      <c r="AM557" s="205"/>
    </row>
    <row r="558" spans="1:43" s="17" customFormat="1" ht="51" x14ac:dyDescent="0.25">
      <c r="A558" s="3" t="s">
        <v>79</v>
      </c>
      <c r="B558" s="4" t="s">
        <v>48</v>
      </c>
      <c r="C558" s="123" t="s">
        <v>47</v>
      </c>
      <c r="D558" s="243" t="s">
        <v>24156</v>
      </c>
      <c r="E558" s="123" t="s">
        <v>47</v>
      </c>
      <c r="F558" s="95" t="s">
        <v>775</v>
      </c>
      <c r="G558" s="187" t="s">
        <v>1737</v>
      </c>
      <c r="H558" s="12" t="s">
        <v>42</v>
      </c>
      <c r="I558" s="8" t="s">
        <v>1738</v>
      </c>
      <c r="J558" s="9" t="s">
        <v>108</v>
      </c>
      <c r="K558" s="10" t="s">
        <v>1739</v>
      </c>
      <c r="L558" s="10" t="s">
        <v>521</v>
      </c>
      <c r="M558" s="11" t="s">
        <v>47</v>
      </c>
      <c r="N558" s="11" t="s">
        <v>46</v>
      </c>
      <c r="O558" s="10">
        <v>0</v>
      </c>
      <c r="P558" s="12">
        <v>325</v>
      </c>
      <c r="Q558" s="12">
        <f>+O558+(P558/10000)</f>
        <v>3.2500000000000001E-2</v>
      </c>
      <c r="R558" s="32"/>
      <c r="S558" s="150" t="s">
        <v>46</v>
      </c>
      <c r="T558" s="12" t="s">
        <v>47</v>
      </c>
      <c r="U558" s="12" t="s">
        <v>47</v>
      </c>
      <c r="V558" s="127" t="s">
        <v>47</v>
      </c>
      <c r="W558" s="148" t="s">
        <v>1676</v>
      </c>
      <c r="X558" s="148" t="s">
        <v>111</v>
      </c>
      <c r="Y558" s="70" t="s">
        <v>23741</v>
      </c>
      <c r="Z558" s="70" t="s">
        <v>1206</v>
      </c>
      <c r="AA558" s="127" t="s">
        <v>46</v>
      </c>
      <c r="AB558" s="12">
        <v>0</v>
      </c>
      <c r="AC558" s="12">
        <v>325</v>
      </c>
      <c r="AD558" s="149">
        <f t="shared" si="71"/>
        <v>3.2500000000000001E-2</v>
      </c>
      <c r="AE558" s="12" t="s">
        <v>47</v>
      </c>
      <c r="AF558" s="117" t="s">
        <v>23727</v>
      </c>
      <c r="AG558" s="153" t="s">
        <v>47</v>
      </c>
      <c r="AH558" s="123" t="s">
        <v>47</v>
      </c>
      <c r="AI558" s="123" t="s">
        <v>47</v>
      </c>
      <c r="AJ558" s="127" t="s">
        <v>47</v>
      </c>
      <c r="AK558" s="205"/>
      <c r="AL558" s="205"/>
      <c r="AM558" s="205"/>
    </row>
    <row r="559" spans="1:43" s="17" customFormat="1" ht="51" x14ac:dyDescent="0.25">
      <c r="A559" s="3" t="s">
        <v>79</v>
      </c>
      <c r="B559" s="4" t="s">
        <v>48</v>
      </c>
      <c r="C559" s="123" t="s">
        <v>47</v>
      </c>
      <c r="D559" s="123" t="s">
        <v>47</v>
      </c>
      <c r="E559" s="123" t="s">
        <v>47</v>
      </c>
      <c r="F559" s="126" t="s">
        <v>775</v>
      </c>
      <c r="G559" s="188" t="s">
        <v>1740</v>
      </c>
      <c r="H559" s="127" t="s">
        <v>777</v>
      </c>
      <c r="I559" s="8" t="s">
        <v>1741</v>
      </c>
      <c r="J559" s="9" t="s">
        <v>108</v>
      </c>
      <c r="K559" s="10" t="s">
        <v>1742</v>
      </c>
      <c r="L559" s="10" t="s">
        <v>1046</v>
      </c>
      <c r="M559" s="11" t="s">
        <v>47</v>
      </c>
      <c r="N559" s="11" t="s">
        <v>46</v>
      </c>
      <c r="O559" s="10">
        <v>0</v>
      </c>
      <c r="P559" s="12">
        <v>121.7</v>
      </c>
      <c r="Q559" s="12">
        <v>1.217E-2</v>
      </c>
      <c r="R559" s="125"/>
      <c r="S559" s="150" t="s">
        <v>46</v>
      </c>
      <c r="T559" s="12" t="s">
        <v>47</v>
      </c>
      <c r="U559" s="12" t="s">
        <v>47</v>
      </c>
      <c r="V559" s="127" t="s">
        <v>46</v>
      </c>
      <c r="W559" s="147" t="s">
        <v>1743</v>
      </c>
      <c r="X559" s="148" t="s">
        <v>855</v>
      </c>
      <c r="Y559" s="70" t="s">
        <v>1744</v>
      </c>
      <c r="Z559" s="70" t="s">
        <v>1046</v>
      </c>
      <c r="AA559" s="127" t="s">
        <v>46</v>
      </c>
      <c r="AB559" s="151">
        <v>0</v>
      </c>
      <c r="AC559" s="151">
        <v>121.7</v>
      </c>
      <c r="AD559" s="151">
        <f t="shared" si="71"/>
        <v>1.217E-2</v>
      </c>
      <c r="AE559" s="127" t="s">
        <v>47</v>
      </c>
      <c r="AF559" s="152" t="s">
        <v>47</v>
      </c>
      <c r="AG559" s="153" t="s">
        <v>47</v>
      </c>
      <c r="AH559" s="123" t="s">
        <v>47</v>
      </c>
      <c r="AI559" s="123" t="s">
        <v>47</v>
      </c>
      <c r="AJ559" s="127" t="s">
        <v>47</v>
      </c>
      <c r="AK559" s="204"/>
      <c r="AL559" s="204"/>
      <c r="AM559" s="204"/>
      <c r="AN559" s="2"/>
      <c r="AO559" s="2"/>
      <c r="AP559" s="2"/>
      <c r="AQ559" s="2"/>
    </row>
    <row r="560" spans="1:43" s="17" customFormat="1" ht="51" x14ac:dyDescent="0.25">
      <c r="A560" s="3" t="s">
        <v>79</v>
      </c>
      <c r="B560" s="4" t="s">
        <v>48</v>
      </c>
      <c r="C560" s="123" t="s">
        <v>47</v>
      </c>
      <c r="D560" s="123" t="s">
        <v>47</v>
      </c>
      <c r="E560" s="123" t="s">
        <v>47</v>
      </c>
      <c r="F560" s="126" t="s">
        <v>775</v>
      </c>
      <c r="G560" s="188" t="s">
        <v>1745</v>
      </c>
      <c r="H560" s="127" t="s">
        <v>777</v>
      </c>
      <c r="I560" s="8" t="s">
        <v>1746</v>
      </c>
      <c r="J560" s="9" t="s">
        <v>108</v>
      </c>
      <c r="K560" s="10" t="s">
        <v>1747</v>
      </c>
      <c r="L560" s="10" t="s">
        <v>1748</v>
      </c>
      <c r="M560" s="11" t="s">
        <v>47</v>
      </c>
      <c r="N560" s="11" t="s">
        <v>46</v>
      </c>
      <c r="O560" s="10">
        <v>0</v>
      </c>
      <c r="P560" s="12">
        <v>365.8</v>
      </c>
      <c r="Q560" s="12">
        <v>3.6580000000000001E-2</v>
      </c>
      <c r="R560" s="125"/>
      <c r="S560" s="150" t="s">
        <v>46</v>
      </c>
      <c r="T560" s="12" t="s">
        <v>47</v>
      </c>
      <c r="U560" s="12" t="s">
        <v>47</v>
      </c>
      <c r="V560" s="127" t="s">
        <v>46</v>
      </c>
      <c r="W560" s="147" t="s">
        <v>1743</v>
      </c>
      <c r="X560" s="148" t="s">
        <v>855</v>
      </c>
      <c r="Y560" s="70" t="s">
        <v>1749</v>
      </c>
      <c r="Z560" s="70" t="s">
        <v>1046</v>
      </c>
      <c r="AA560" s="127" t="s">
        <v>46</v>
      </c>
      <c r="AB560" s="151">
        <v>362</v>
      </c>
      <c r="AC560" s="151">
        <v>1500</v>
      </c>
      <c r="AD560" s="151">
        <f t="shared" si="71"/>
        <v>362.15</v>
      </c>
      <c r="AE560" s="127" t="s">
        <v>47</v>
      </c>
      <c r="AF560" s="152" t="s">
        <v>47</v>
      </c>
      <c r="AG560" s="153" t="s">
        <v>47</v>
      </c>
      <c r="AH560" s="123" t="s">
        <v>47</v>
      </c>
      <c r="AI560" s="123" t="s">
        <v>47</v>
      </c>
      <c r="AJ560" s="127" t="s">
        <v>47</v>
      </c>
      <c r="AK560" s="204"/>
      <c r="AL560" s="204"/>
      <c r="AM560" s="204"/>
      <c r="AN560" s="2"/>
      <c r="AO560" s="2"/>
      <c r="AP560" s="2"/>
      <c r="AQ560" s="2"/>
    </row>
    <row r="561" spans="1:43" s="17" customFormat="1" ht="51" x14ac:dyDescent="0.25">
      <c r="A561" s="3" t="s">
        <v>79</v>
      </c>
      <c r="B561" s="4" t="s">
        <v>48</v>
      </c>
      <c r="C561" s="123" t="s">
        <v>47</v>
      </c>
      <c r="D561" s="123" t="s">
        <v>47</v>
      </c>
      <c r="E561" s="123" t="s">
        <v>47</v>
      </c>
      <c r="F561" s="95" t="s">
        <v>775</v>
      </c>
      <c r="G561" s="187" t="s">
        <v>1750</v>
      </c>
      <c r="H561" s="12" t="s">
        <v>42</v>
      </c>
      <c r="I561" s="8" t="s">
        <v>1751</v>
      </c>
      <c r="J561" s="9" t="s">
        <v>108</v>
      </c>
      <c r="K561" s="10" t="s">
        <v>1752</v>
      </c>
      <c r="L561" s="10" t="s">
        <v>1753</v>
      </c>
      <c r="M561" s="11" t="s">
        <v>47</v>
      </c>
      <c r="N561" s="11" t="s">
        <v>46</v>
      </c>
      <c r="O561" s="10">
        <v>0</v>
      </c>
      <c r="P561" s="12">
        <v>289.51</v>
      </c>
      <c r="Q561" s="12">
        <f>+O561+(P561/10000)</f>
        <v>2.8950999999999998E-2</v>
      </c>
      <c r="R561" s="32"/>
      <c r="S561" s="150" t="s">
        <v>46</v>
      </c>
      <c r="T561" s="12" t="s">
        <v>47</v>
      </c>
      <c r="U561" s="12" t="s">
        <v>47</v>
      </c>
      <c r="V561" s="127" t="s">
        <v>47</v>
      </c>
      <c r="W561" s="148" t="s">
        <v>1676</v>
      </c>
      <c r="X561" s="148" t="s">
        <v>111</v>
      </c>
      <c r="Y561" s="70" t="s">
        <v>23742</v>
      </c>
      <c r="Z561" s="70" t="s">
        <v>1206</v>
      </c>
      <c r="AA561" s="127" t="s">
        <v>46</v>
      </c>
      <c r="AB561" s="12">
        <v>0</v>
      </c>
      <c r="AC561" s="12">
        <v>298.51</v>
      </c>
      <c r="AD561" s="149">
        <f>+AB561+(AC561/10000)</f>
        <v>2.9850999999999999E-2</v>
      </c>
      <c r="AE561" s="12" t="s">
        <v>47</v>
      </c>
      <c r="AF561" s="117" t="s">
        <v>23727</v>
      </c>
      <c r="AG561" s="153" t="s">
        <v>47</v>
      </c>
      <c r="AH561" s="123" t="s">
        <v>47</v>
      </c>
      <c r="AI561" s="123" t="s">
        <v>47</v>
      </c>
      <c r="AJ561" s="127" t="s">
        <v>47</v>
      </c>
      <c r="AK561" s="205"/>
      <c r="AL561" s="205"/>
      <c r="AM561" s="205"/>
    </row>
    <row r="562" spans="1:43" s="17" customFormat="1" ht="51" x14ac:dyDescent="0.25">
      <c r="A562" s="3" t="s">
        <v>38</v>
      </c>
      <c r="B562" s="4" t="s">
        <v>48</v>
      </c>
      <c r="C562" s="123" t="s">
        <v>47</v>
      </c>
      <c r="D562" s="123" t="s">
        <v>47</v>
      </c>
      <c r="E562" s="123" t="s">
        <v>47</v>
      </c>
      <c r="F562" s="126" t="s">
        <v>775</v>
      </c>
      <c r="G562" s="188" t="s">
        <v>1754</v>
      </c>
      <c r="H562" s="127" t="s">
        <v>777</v>
      </c>
      <c r="I562" s="8" t="s">
        <v>1755</v>
      </c>
      <c r="J562" s="9" t="s">
        <v>108</v>
      </c>
      <c r="K562" s="10" t="s">
        <v>1756</v>
      </c>
      <c r="L562" s="10" t="s">
        <v>980</v>
      </c>
      <c r="M562" s="11" t="s">
        <v>47</v>
      </c>
      <c r="N562" s="11" t="s">
        <v>46</v>
      </c>
      <c r="O562" s="10">
        <v>358</v>
      </c>
      <c r="P562" s="12">
        <v>2661</v>
      </c>
      <c r="Q562" s="12">
        <v>358.26609999999999</v>
      </c>
      <c r="R562" s="125"/>
      <c r="S562" s="150" t="s">
        <v>46</v>
      </c>
      <c r="T562" s="12" t="s">
        <v>47</v>
      </c>
      <c r="U562" s="12" t="s">
        <v>47</v>
      </c>
      <c r="V562" s="127" t="s">
        <v>46</v>
      </c>
      <c r="W562" s="147" t="s">
        <v>1743</v>
      </c>
      <c r="X562" s="148" t="s">
        <v>855</v>
      </c>
      <c r="Y562" s="70" t="s">
        <v>1749</v>
      </c>
      <c r="Z562" s="70" t="s">
        <v>1046</v>
      </c>
      <c r="AA562" s="127" t="s">
        <v>46</v>
      </c>
      <c r="AB562" s="151">
        <v>344</v>
      </c>
      <c r="AC562" s="151">
        <v>7208</v>
      </c>
      <c r="AD562" s="151">
        <f t="shared" si="71"/>
        <v>344.7208</v>
      </c>
      <c r="AE562" s="127" t="s">
        <v>47</v>
      </c>
      <c r="AF562" s="152" t="s">
        <v>47</v>
      </c>
      <c r="AG562" s="153" t="s">
        <v>47</v>
      </c>
      <c r="AH562" s="123" t="s">
        <v>47</v>
      </c>
      <c r="AI562" s="123" t="s">
        <v>47</v>
      </c>
      <c r="AJ562" s="127" t="s">
        <v>47</v>
      </c>
      <c r="AK562" s="205"/>
      <c r="AL562" s="205"/>
      <c r="AM562" s="205"/>
    </row>
    <row r="563" spans="1:43" s="17" customFormat="1" ht="51" x14ac:dyDescent="0.25">
      <c r="A563" s="3" t="s">
        <v>79</v>
      </c>
      <c r="B563" s="4" t="s">
        <v>48</v>
      </c>
      <c r="C563" s="123" t="s">
        <v>47</v>
      </c>
      <c r="D563" s="123" t="s">
        <v>47</v>
      </c>
      <c r="E563" s="123" t="s">
        <v>47</v>
      </c>
      <c r="F563" s="95" t="s">
        <v>775</v>
      </c>
      <c r="G563" s="187" t="s">
        <v>1757</v>
      </c>
      <c r="H563" s="12" t="s">
        <v>42</v>
      </c>
      <c r="I563" s="8" t="s">
        <v>1758</v>
      </c>
      <c r="J563" s="9" t="s">
        <v>108</v>
      </c>
      <c r="K563" s="10" t="s">
        <v>1759</v>
      </c>
      <c r="L563" s="10" t="s">
        <v>1046</v>
      </c>
      <c r="M563" s="11" t="s">
        <v>47</v>
      </c>
      <c r="N563" s="11" t="s">
        <v>46</v>
      </c>
      <c r="O563" s="10">
        <v>0</v>
      </c>
      <c r="P563" s="12">
        <v>229.02</v>
      </c>
      <c r="Q563" s="12">
        <f>+O563+(P563/10000)</f>
        <v>2.2902000000000002E-2</v>
      </c>
      <c r="R563" s="32"/>
      <c r="S563" s="150" t="s">
        <v>46</v>
      </c>
      <c r="T563" s="12" t="s">
        <v>47</v>
      </c>
      <c r="U563" s="12" t="s">
        <v>47</v>
      </c>
      <c r="V563" s="127" t="s">
        <v>47</v>
      </c>
      <c r="W563" s="148" t="s">
        <v>1676</v>
      </c>
      <c r="X563" s="148" t="s">
        <v>111</v>
      </c>
      <c r="Y563" s="70" t="s">
        <v>23743</v>
      </c>
      <c r="Z563" s="70" t="s">
        <v>1206</v>
      </c>
      <c r="AA563" s="127" t="s">
        <v>46</v>
      </c>
      <c r="AB563" s="12">
        <v>0</v>
      </c>
      <c r="AC563" s="12">
        <v>229.2</v>
      </c>
      <c r="AD563" s="149">
        <f t="shared" si="71"/>
        <v>2.2919999999999999E-2</v>
      </c>
      <c r="AE563" s="12" t="s">
        <v>47</v>
      </c>
      <c r="AF563" s="117" t="s">
        <v>23727</v>
      </c>
      <c r="AG563" s="153" t="s">
        <v>47</v>
      </c>
      <c r="AH563" s="123" t="s">
        <v>47</v>
      </c>
      <c r="AI563" s="123" t="s">
        <v>47</v>
      </c>
      <c r="AJ563" s="127" t="s">
        <v>47</v>
      </c>
      <c r="AK563" s="205"/>
      <c r="AL563" s="205"/>
      <c r="AM563" s="205"/>
    </row>
    <row r="564" spans="1:43" s="17" customFormat="1" ht="51" x14ac:dyDescent="0.25">
      <c r="A564" s="3" t="s">
        <v>79</v>
      </c>
      <c r="B564" s="4" t="s">
        <v>48</v>
      </c>
      <c r="C564" s="123" t="s">
        <v>47</v>
      </c>
      <c r="D564" s="123" t="s">
        <v>47</v>
      </c>
      <c r="E564" s="123" t="s">
        <v>47</v>
      </c>
      <c r="F564" s="95" t="s">
        <v>775</v>
      </c>
      <c r="G564" s="187" t="s">
        <v>1760</v>
      </c>
      <c r="H564" s="12" t="s">
        <v>42</v>
      </c>
      <c r="I564" s="8" t="s">
        <v>1761</v>
      </c>
      <c r="J564" s="9" t="s">
        <v>108</v>
      </c>
      <c r="K564" s="10" t="s">
        <v>1762</v>
      </c>
      <c r="L564" s="10" t="s">
        <v>1046</v>
      </c>
      <c r="M564" s="11" t="s">
        <v>47</v>
      </c>
      <c r="N564" s="11" t="s">
        <v>46</v>
      </c>
      <c r="O564" s="10">
        <v>0</v>
      </c>
      <c r="P564" s="12">
        <v>1980.14</v>
      </c>
      <c r="Q564" s="12">
        <f>+O564+(P564/10000)</f>
        <v>0.19801400000000002</v>
      </c>
      <c r="R564" s="32"/>
      <c r="S564" s="150" t="s">
        <v>46</v>
      </c>
      <c r="T564" s="12" t="s">
        <v>47</v>
      </c>
      <c r="U564" s="12" t="s">
        <v>47</v>
      </c>
      <c r="V564" s="127" t="s">
        <v>47</v>
      </c>
      <c r="W564" s="148" t="s">
        <v>1676</v>
      </c>
      <c r="X564" s="148" t="s">
        <v>288</v>
      </c>
      <c r="Y564" s="70" t="s">
        <v>23744</v>
      </c>
      <c r="Z564" s="70" t="s">
        <v>11372</v>
      </c>
      <c r="AA564" s="127" t="s">
        <v>46</v>
      </c>
      <c r="AB564" s="12">
        <v>0</v>
      </c>
      <c r="AC564" s="12">
        <v>1980.14</v>
      </c>
      <c r="AD564" s="149">
        <f t="shared" si="71"/>
        <v>0.19801400000000002</v>
      </c>
      <c r="AE564" s="12" t="s">
        <v>47</v>
      </c>
      <c r="AF564" s="117" t="s">
        <v>23727</v>
      </c>
      <c r="AG564" s="153" t="s">
        <v>47</v>
      </c>
      <c r="AH564" s="123" t="s">
        <v>47</v>
      </c>
      <c r="AI564" s="123" t="s">
        <v>47</v>
      </c>
      <c r="AJ564" s="127" t="s">
        <v>47</v>
      </c>
      <c r="AK564" s="205"/>
      <c r="AL564" s="205"/>
      <c r="AM564" s="205"/>
    </row>
    <row r="565" spans="1:43" s="17" customFormat="1" ht="89.25" hidden="1" x14ac:dyDescent="0.25">
      <c r="A565" s="3" t="s">
        <v>38</v>
      </c>
      <c r="B565" s="4" t="s">
        <v>39</v>
      </c>
      <c r="C565" s="153"/>
      <c r="D565" s="124"/>
      <c r="E565" s="125"/>
      <c r="F565" s="126" t="s">
        <v>775</v>
      </c>
      <c r="G565" s="127" t="s">
        <v>1763</v>
      </c>
      <c r="H565" s="127" t="s">
        <v>777</v>
      </c>
      <c r="I565" s="8" t="s">
        <v>1764</v>
      </c>
      <c r="J565" s="9" t="s">
        <v>108</v>
      </c>
      <c r="K565" s="10" t="s">
        <v>1765</v>
      </c>
      <c r="L565" s="10" t="s">
        <v>631</v>
      </c>
      <c r="M565" s="11" t="s">
        <v>47</v>
      </c>
      <c r="N565" s="11" t="s">
        <v>46</v>
      </c>
      <c r="O565" s="10">
        <v>133</v>
      </c>
      <c r="P565" s="12">
        <v>2000</v>
      </c>
      <c r="Q565" s="12">
        <v>133.19999999999999</v>
      </c>
      <c r="R565" s="125"/>
      <c r="S565" s="150" t="s">
        <v>46</v>
      </c>
      <c r="T565" s="12" t="s">
        <v>47</v>
      </c>
      <c r="U565" s="12" t="s">
        <v>47</v>
      </c>
      <c r="V565" s="127" t="s">
        <v>47</v>
      </c>
      <c r="W565" s="147" t="s">
        <v>1743</v>
      </c>
      <c r="X565" s="148" t="s">
        <v>288</v>
      </c>
      <c r="Y565" s="70" t="s">
        <v>1766</v>
      </c>
      <c r="Z565" s="70" t="s">
        <v>781</v>
      </c>
      <c r="AA565" s="127" t="s">
        <v>46</v>
      </c>
      <c r="AB565" s="151">
        <v>133</v>
      </c>
      <c r="AC565" s="151">
        <v>2000</v>
      </c>
      <c r="AD565" s="151">
        <f t="shared" si="71"/>
        <v>133.19999999999999</v>
      </c>
      <c r="AE565" s="127" t="s">
        <v>47</v>
      </c>
      <c r="AF565" s="152" t="s">
        <v>47</v>
      </c>
      <c r="AH565" s="154"/>
      <c r="AI565" s="154"/>
      <c r="AJ565" s="125"/>
    </row>
    <row r="566" spans="1:43" s="17" customFormat="1" ht="38.25" x14ac:dyDescent="0.25">
      <c r="A566" s="3" t="s">
        <v>38</v>
      </c>
      <c r="B566" s="4" t="s">
        <v>48</v>
      </c>
      <c r="C566" s="123" t="s">
        <v>47</v>
      </c>
      <c r="D566" s="123" t="s">
        <v>47</v>
      </c>
      <c r="E566" s="123" t="s">
        <v>47</v>
      </c>
      <c r="F566" s="95" t="s">
        <v>775</v>
      </c>
      <c r="G566" s="187" t="s">
        <v>1767</v>
      </c>
      <c r="H566" s="12" t="s">
        <v>42</v>
      </c>
      <c r="I566" s="8" t="s">
        <v>1768</v>
      </c>
      <c r="J566" s="9" t="s">
        <v>108</v>
      </c>
      <c r="K566" s="10" t="s">
        <v>1769</v>
      </c>
      <c r="L566" s="10" t="s">
        <v>781</v>
      </c>
      <c r="M566" s="11" t="s">
        <v>47</v>
      </c>
      <c r="N566" s="11" t="s">
        <v>46</v>
      </c>
      <c r="O566" s="10">
        <v>1000</v>
      </c>
      <c r="P566" s="12">
        <v>0</v>
      </c>
      <c r="Q566" s="12">
        <f>+O566+(P566/10000)</f>
        <v>1000</v>
      </c>
      <c r="R566" s="32"/>
      <c r="S566" s="150" t="s">
        <v>46</v>
      </c>
      <c r="T566" s="12" t="s">
        <v>47</v>
      </c>
      <c r="U566" s="12" t="s">
        <v>47</v>
      </c>
      <c r="V566" s="127" t="s">
        <v>47</v>
      </c>
      <c r="W566" s="148" t="s">
        <v>1676</v>
      </c>
      <c r="X566" s="148" t="s">
        <v>855</v>
      </c>
      <c r="Y566" s="70" t="s">
        <v>23745</v>
      </c>
      <c r="Z566" s="70" t="s">
        <v>23746</v>
      </c>
      <c r="AA566" s="127" t="s">
        <v>46</v>
      </c>
      <c r="AB566" s="12">
        <v>100</v>
      </c>
      <c r="AC566" s="12">
        <v>10000</v>
      </c>
      <c r="AD566" s="149">
        <f>+AB566+(AC566/10000)</f>
        <v>101</v>
      </c>
      <c r="AE566" s="12" t="s">
        <v>47</v>
      </c>
      <c r="AF566" s="117" t="s">
        <v>23727</v>
      </c>
      <c r="AG566" s="153" t="s">
        <v>47</v>
      </c>
      <c r="AH566" s="123" t="s">
        <v>47</v>
      </c>
      <c r="AI566" s="123" t="s">
        <v>47</v>
      </c>
      <c r="AJ566" s="127" t="s">
        <v>47</v>
      </c>
      <c r="AK566" s="205"/>
      <c r="AL566" s="205"/>
      <c r="AM566" s="205"/>
    </row>
    <row r="567" spans="1:43" s="17" customFormat="1" ht="38.25" x14ac:dyDescent="0.25">
      <c r="A567" s="3" t="s">
        <v>38</v>
      </c>
      <c r="B567" s="4" t="s">
        <v>48</v>
      </c>
      <c r="C567" s="123" t="s">
        <v>47</v>
      </c>
      <c r="D567" s="123" t="s">
        <v>47</v>
      </c>
      <c r="E567" s="123" t="s">
        <v>47</v>
      </c>
      <c r="F567" s="126" t="s">
        <v>775</v>
      </c>
      <c r="G567" s="188" t="s">
        <v>1770</v>
      </c>
      <c r="H567" s="127" t="s">
        <v>777</v>
      </c>
      <c r="I567" s="8" t="s">
        <v>1771</v>
      </c>
      <c r="J567" s="9" t="s">
        <v>108</v>
      </c>
      <c r="K567" s="10" t="s">
        <v>1772</v>
      </c>
      <c r="L567" s="10" t="s">
        <v>1773</v>
      </c>
      <c r="M567" s="11" t="s">
        <v>47</v>
      </c>
      <c r="N567" s="11" t="s">
        <v>46</v>
      </c>
      <c r="O567" s="10">
        <v>1250</v>
      </c>
      <c r="P567" s="12">
        <v>0</v>
      </c>
      <c r="Q567" s="12">
        <v>1250</v>
      </c>
      <c r="R567" s="125"/>
      <c r="S567" s="150" t="s">
        <v>46</v>
      </c>
      <c r="T567" s="127" t="s">
        <v>46</v>
      </c>
      <c r="U567" s="127" t="s">
        <v>1774</v>
      </c>
      <c r="V567" s="127" t="s">
        <v>47</v>
      </c>
      <c r="W567" s="147" t="s">
        <v>1743</v>
      </c>
      <c r="X567" s="148" t="s">
        <v>855</v>
      </c>
      <c r="Y567" s="70" t="s">
        <v>1775</v>
      </c>
      <c r="Z567" s="70" t="s">
        <v>1776</v>
      </c>
      <c r="AA567" s="127" t="s">
        <v>46</v>
      </c>
      <c r="AB567" s="151">
        <v>1250</v>
      </c>
      <c r="AC567" s="151">
        <v>0</v>
      </c>
      <c r="AD567" s="151">
        <f t="shared" ref="AD567:AD584" si="72">+AB567+(AC567/10000)</f>
        <v>1250</v>
      </c>
      <c r="AE567" s="127" t="s">
        <v>47</v>
      </c>
      <c r="AF567" s="152" t="s">
        <v>47</v>
      </c>
      <c r="AG567" s="153" t="s">
        <v>47</v>
      </c>
      <c r="AH567" s="123" t="s">
        <v>47</v>
      </c>
      <c r="AI567" s="123" t="s">
        <v>47</v>
      </c>
      <c r="AJ567" s="127" t="s">
        <v>47</v>
      </c>
      <c r="AK567" s="205"/>
      <c r="AL567" s="205"/>
      <c r="AM567" s="205"/>
    </row>
    <row r="568" spans="1:43" s="17" customFormat="1" ht="38.25" x14ac:dyDescent="0.25">
      <c r="A568" s="3" t="s">
        <v>38</v>
      </c>
      <c r="B568" s="4" t="s">
        <v>48</v>
      </c>
      <c r="C568" s="123" t="s">
        <v>47</v>
      </c>
      <c r="D568" s="123" t="s">
        <v>47</v>
      </c>
      <c r="E568" s="123" t="s">
        <v>47</v>
      </c>
      <c r="F568" s="126" t="s">
        <v>775</v>
      </c>
      <c r="G568" s="188" t="s">
        <v>1777</v>
      </c>
      <c r="H568" s="127" t="s">
        <v>777</v>
      </c>
      <c r="I568" s="8" t="s">
        <v>1778</v>
      </c>
      <c r="J568" s="9" t="s">
        <v>108</v>
      </c>
      <c r="K568" s="10" t="s">
        <v>1779</v>
      </c>
      <c r="L568" s="10" t="s">
        <v>1780</v>
      </c>
      <c r="M568" s="11" t="s">
        <v>47</v>
      </c>
      <c r="N568" s="11" t="s">
        <v>46</v>
      </c>
      <c r="O568" s="10">
        <v>2000</v>
      </c>
      <c r="P568" s="12">
        <v>0</v>
      </c>
      <c r="Q568" s="12">
        <v>2000</v>
      </c>
      <c r="R568" s="125"/>
      <c r="S568" s="150" t="s">
        <v>46</v>
      </c>
      <c r="T568" s="127" t="s">
        <v>46</v>
      </c>
      <c r="U568" s="127" t="s">
        <v>1774</v>
      </c>
      <c r="V568" s="127" t="s">
        <v>47</v>
      </c>
      <c r="W568" s="147" t="s">
        <v>1743</v>
      </c>
      <c r="X568" s="148" t="s">
        <v>855</v>
      </c>
      <c r="Y568" s="70" t="s">
        <v>1775</v>
      </c>
      <c r="Z568" s="70" t="s">
        <v>1776</v>
      </c>
      <c r="AA568" s="127" t="s">
        <v>46</v>
      </c>
      <c r="AB568" s="151">
        <v>1250</v>
      </c>
      <c r="AC568" s="151">
        <v>0</v>
      </c>
      <c r="AD568" s="151">
        <f t="shared" si="72"/>
        <v>1250</v>
      </c>
      <c r="AE568" s="127" t="s">
        <v>47</v>
      </c>
      <c r="AF568" s="152" t="s">
        <v>47</v>
      </c>
      <c r="AG568" s="153" t="s">
        <v>47</v>
      </c>
      <c r="AH568" s="123" t="s">
        <v>47</v>
      </c>
      <c r="AI568" s="123" t="s">
        <v>47</v>
      </c>
      <c r="AJ568" s="127" t="s">
        <v>47</v>
      </c>
      <c r="AK568" s="205"/>
      <c r="AL568" s="205"/>
      <c r="AM568" s="205"/>
    </row>
    <row r="569" spans="1:43" s="17" customFormat="1" ht="38.25" x14ac:dyDescent="0.25">
      <c r="A569" s="3" t="s">
        <v>38</v>
      </c>
      <c r="B569" s="4" t="s">
        <v>48</v>
      </c>
      <c r="C569" s="123" t="s">
        <v>47</v>
      </c>
      <c r="D569" s="123" t="s">
        <v>47</v>
      </c>
      <c r="E569" s="123" t="s">
        <v>47</v>
      </c>
      <c r="F569" s="126" t="s">
        <v>775</v>
      </c>
      <c r="G569" s="188" t="s">
        <v>1781</v>
      </c>
      <c r="H569" s="127" t="s">
        <v>777</v>
      </c>
      <c r="I569" s="8" t="s">
        <v>1782</v>
      </c>
      <c r="J569" s="9" t="s">
        <v>108</v>
      </c>
      <c r="K569" s="10" t="s">
        <v>1783</v>
      </c>
      <c r="L569" s="10" t="s">
        <v>936</v>
      </c>
      <c r="M569" s="11" t="s">
        <v>47</v>
      </c>
      <c r="N569" s="11" t="s">
        <v>46</v>
      </c>
      <c r="O569" s="10">
        <v>0</v>
      </c>
      <c r="P569" s="12">
        <v>1036</v>
      </c>
      <c r="Q569" s="12">
        <v>0.1036</v>
      </c>
      <c r="R569" s="125"/>
      <c r="S569" s="150" t="s">
        <v>46</v>
      </c>
      <c r="T569" s="12" t="s">
        <v>47</v>
      </c>
      <c r="U569" s="12" t="s">
        <v>47</v>
      </c>
      <c r="V569" s="127" t="s">
        <v>46</v>
      </c>
      <c r="W569" s="147" t="s">
        <v>1743</v>
      </c>
      <c r="X569" s="148" t="s">
        <v>288</v>
      </c>
      <c r="Y569" s="70" t="s">
        <v>1784</v>
      </c>
      <c r="Z569" s="70" t="s">
        <v>1524</v>
      </c>
      <c r="AA569" s="127" t="s">
        <v>46</v>
      </c>
      <c r="AB569" s="151">
        <v>1036</v>
      </c>
      <c r="AC569" s="151">
        <v>0</v>
      </c>
      <c r="AD569" s="151">
        <f t="shared" si="72"/>
        <v>1036</v>
      </c>
      <c r="AE569" s="127" t="s">
        <v>47</v>
      </c>
      <c r="AF569" s="152" t="s">
        <v>47</v>
      </c>
      <c r="AG569" s="153" t="s">
        <v>47</v>
      </c>
      <c r="AH569" s="123" t="s">
        <v>47</v>
      </c>
      <c r="AI569" s="123" t="s">
        <v>47</v>
      </c>
      <c r="AJ569" s="127" t="s">
        <v>47</v>
      </c>
      <c r="AK569" s="205"/>
      <c r="AL569" s="205"/>
      <c r="AM569" s="205"/>
    </row>
    <row r="570" spans="1:43" s="17" customFormat="1" ht="63.75" x14ac:dyDescent="0.25">
      <c r="A570" s="3" t="s">
        <v>38</v>
      </c>
      <c r="B570" s="4" t="s">
        <v>48</v>
      </c>
      <c r="C570" s="123" t="s">
        <v>47</v>
      </c>
      <c r="D570" s="123" t="s">
        <v>47</v>
      </c>
      <c r="E570" s="123" t="s">
        <v>47</v>
      </c>
      <c r="F570" s="126" t="s">
        <v>775</v>
      </c>
      <c r="G570" s="188" t="s">
        <v>1785</v>
      </c>
      <c r="H570" s="127" t="s">
        <v>777</v>
      </c>
      <c r="I570" s="8" t="s">
        <v>1786</v>
      </c>
      <c r="J570" s="9" t="s">
        <v>108</v>
      </c>
      <c r="K570" s="10" t="s">
        <v>1787</v>
      </c>
      <c r="L570" s="10" t="s">
        <v>980</v>
      </c>
      <c r="M570" s="11" t="s">
        <v>47</v>
      </c>
      <c r="N570" s="11" t="s">
        <v>46</v>
      </c>
      <c r="O570" s="10">
        <v>624</v>
      </c>
      <c r="P570" s="12">
        <v>833</v>
      </c>
      <c r="Q570" s="12">
        <v>624.08330000000001</v>
      </c>
      <c r="R570" s="125"/>
      <c r="S570" s="150" t="s">
        <v>46</v>
      </c>
      <c r="T570" s="12" t="s">
        <v>47</v>
      </c>
      <c r="U570" s="12" t="s">
        <v>47</v>
      </c>
      <c r="V570" s="127" t="s">
        <v>46</v>
      </c>
      <c r="W570" s="147" t="s">
        <v>1743</v>
      </c>
      <c r="X570" s="148" t="s">
        <v>288</v>
      </c>
      <c r="Y570" s="70" t="s">
        <v>1788</v>
      </c>
      <c r="Z570" s="70" t="s">
        <v>1524</v>
      </c>
      <c r="AA570" s="127" t="s">
        <v>46</v>
      </c>
      <c r="AB570" s="151">
        <v>624</v>
      </c>
      <c r="AC570" s="151">
        <v>883</v>
      </c>
      <c r="AD570" s="151">
        <f t="shared" si="72"/>
        <v>624.0883</v>
      </c>
      <c r="AE570" s="127" t="s">
        <v>47</v>
      </c>
      <c r="AF570" s="152" t="s">
        <v>47</v>
      </c>
      <c r="AG570" s="153" t="s">
        <v>47</v>
      </c>
      <c r="AH570" s="123" t="s">
        <v>47</v>
      </c>
      <c r="AI570" s="123" t="s">
        <v>47</v>
      </c>
      <c r="AJ570" s="127" t="s">
        <v>47</v>
      </c>
      <c r="AK570" s="205"/>
      <c r="AL570" s="205"/>
      <c r="AM570" s="205"/>
    </row>
    <row r="571" spans="1:43" s="17" customFormat="1" ht="51" x14ac:dyDescent="0.25">
      <c r="A571" s="3" t="s">
        <v>38</v>
      </c>
      <c r="B571" s="4" t="s">
        <v>48</v>
      </c>
      <c r="C571" s="123" t="s">
        <v>47</v>
      </c>
      <c r="D571" s="123" t="s">
        <v>47</v>
      </c>
      <c r="E571" s="123" t="s">
        <v>47</v>
      </c>
      <c r="F571" s="126" t="s">
        <v>775</v>
      </c>
      <c r="G571" s="188" t="s">
        <v>1789</v>
      </c>
      <c r="H571" s="127" t="s">
        <v>777</v>
      </c>
      <c r="I571" s="8" t="s">
        <v>1790</v>
      </c>
      <c r="J571" s="9" t="s">
        <v>108</v>
      </c>
      <c r="K571" s="10" t="s">
        <v>1791</v>
      </c>
      <c r="L571" s="10" t="s">
        <v>1792</v>
      </c>
      <c r="M571" s="11" t="s">
        <v>47</v>
      </c>
      <c r="N571" s="11" t="s">
        <v>46</v>
      </c>
      <c r="O571" s="10">
        <v>600</v>
      </c>
      <c r="P571" s="12">
        <v>0</v>
      </c>
      <c r="Q571" s="12">
        <v>600</v>
      </c>
      <c r="R571" s="125"/>
      <c r="S571" s="150" t="s">
        <v>46</v>
      </c>
      <c r="T571" s="12" t="s">
        <v>47</v>
      </c>
      <c r="U571" s="12" t="s">
        <v>47</v>
      </c>
      <c r="V571" s="127" t="s">
        <v>46</v>
      </c>
      <c r="W571" s="147" t="s">
        <v>1743</v>
      </c>
      <c r="X571" s="148" t="s">
        <v>288</v>
      </c>
      <c r="Y571" s="70" t="s">
        <v>1793</v>
      </c>
      <c r="Z571" s="70" t="s">
        <v>1524</v>
      </c>
      <c r="AA571" s="127" t="s">
        <v>46</v>
      </c>
      <c r="AB571" s="151">
        <v>0</v>
      </c>
      <c r="AC571" s="151">
        <v>170</v>
      </c>
      <c r="AD571" s="151">
        <f t="shared" si="72"/>
        <v>1.7000000000000001E-2</v>
      </c>
      <c r="AE571" s="127" t="s">
        <v>47</v>
      </c>
      <c r="AF571" s="152" t="s">
        <v>47</v>
      </c>
      <c r="AG571" s="153" t="s">
        <v>47</v>
      </c>
      <c r="AH571" s="123" t="s">
        <v>47</v>
      </c>
      <c r="AI571" s="123" t="s">
        <v>47</v>
      </c>
      <c r="AJ571" s="127" t="s">
        <v>47</v>
      </c>
      <c r="AK571" s="205"/>
      <c r="AL571" s="205"/>
      <c r="AM571" s="205"/>
    </row>
    <row r="572" spans="1:43" s="17" customFormat="1" ht="89.25" hidden="1" x14ac:dyDescent="0.25">
      <c r="A572" s="3" t="s">
        <v>38</v>
      </c>
      <c r="B572" s="4" t="s">
        <v>39</v>
      </c>
      <c r="C572" s="153"/>
      <c r="D572" s="124"/>
      <c r="E572" s="125"/>
      <c r="F572" s="126" t="s">
        <v>775</v>
      </c>
      <c r="G572" s="127" t="s">
        <v>1794</v>
      </c>
      <c r="H572" s="127" t="s">
        <v>777</v>
      </c>
      <c r="I572" s="8" t="s">
        <v>1795</v>
      </c>
      <c r="J572" s="9" t="s">
        <v>108</v>
      </c>
      <c r="K572" s="10" t="s">
        <v>1796</v>
      </c>
      <c r="L572" s="10" t="s">
        <v>936</v>
      </c>
      <c r="M572" s="11" t="s">
        <v>47</v>
      </c>
      <c r="N572" s="11" t="s">
        <v>46</v>
      </c>
      <c r="O572" s="10">
        <v>132</v>
      </c>
      <c r="P572" s="12">
        <v>3576</v>
      </c>
      <c r="Q572" s="12">
        <v>132.35759999999999</v>
      </c>
      <c r="R572" s="125"/>
      <c r="S572" s="150" t="s">
        <v>46</v>
      </c>
      <c r="T572" s="12" t="s">
        <v>47</v>
      </c>
      <c r="U572" s="12" t="s">
        <v>47</v>
      </c>
      <c r="V572" s="127" t="s">
        <v>47</v>
      </c>
      <c r="W572" s="147" t="s">
        <v>1743</v>
      </c>
      <c r="X572" s="148" t="s">
        <v>855</v>
      </c>
      <c r="Y572" s="70" t="s">
        <v>1797</v>
      </c>
      <c r="Z572" s="70" t="s">
        <v>1798</v>
      </c>
      <c r="AA572" s="127" t="s">
        <v>46</v>
      </c>
      <c r="AB572" s="151">
        <v>0</v>
      </c>
      <c r="AC572" s="151">
        <v>40000</v>
      </c>
      <c r="AD572" s="151">
        <f t="shared" si="72"/>
        <v>4</v>
      </c>
      <c r="AE572" s="127" t="s">
        <v>47</v>
      </c>
      <c r="AF572" s="152" t="s">
        <v>47</v>
      </c>
      <c r="AH572" s="154"/>
      <c r="AI572" s="154"/>
      <c r="AJ572" s="125"/>
    </row>
    <row r="573" spans="1:43" s="17" customFormat="1" ht="63.75" hidden="1" x14ac:dyDescent="0.25">
      <c r="A573" s="3" t="s">
        <v>38</v>
      </c>
      <c r="B573" s="4" t="s">
        <v>39</v>
      </c>
      <c r="C573" s="153"/>
      <c r="D573" s="124"/>
      <c r="E573" s="125"/>
      <c r="F573" s="126" t="s">
        <v>775</v>
      </c>
      <c r="G573" s="127" t="s">
        <v>1799</v>
      </c>
      <c r="H573" s="127" t="s">
        <v>777</v>
      </c>
      <c r="I573" s="8" t="s">
        <v>1800</v>
      </c>
      <c r="J573" s="9" t="s">
        <v>108</v>
      </c>
      <c r="K573" s="10" t="s">
        <v>1801</v>
      </c>
      <c r="L573" s="10" t="s">
        <v>631</v>
      </c>
      <c r="M573" s="11" t="s">
        <v>47</v>
      </c>
      <c r="N573" s="11" t="s">
        <v>46</v>
      </c>
      <c r="O573" s="10">
        <v>999</v>
      </c>
      <c r="P573" s="12">
        <v>7129</v>
      </c>
      <c r="Q573" s="12">
        <v>999.71289999999999</v>
      </c>
      <c r="R573" s="125"/>
      <c r="S573" s="150" t="s">
        <v>46</v>
      </c>
      <c r="T573" s="12" t="s">
        <v>47</v>
      </c>
      <c r="U573" s="12" t="s">
        <v>47</v>
      </c>
      <c r="V573" s="127" t="s">
        <v>46</v>
      </c>
      <c r="W573" s="147" t="s">
        <v>1743</v>
      </c>
      <c r="X573" s="148" t="s">
        <v>288</v>
      </c>
      <c r="Y573" s="70" t="s">
        <v>1802</v>
      </c>
      <c r="Z573" s="70" t="s">
        <v>1524</v>
      </c>
      <c r="AA573" s="127" t="s">
        <v>46</v>
      </c>
      <c r="AB573" s="151">
        <v>999</v>
      </c>
      <c r="AC573" s="151">
        <v>7129</v>
      </c>
      <c r="AD573" s="151">
        <f t="shared" si="72"/>
        <v>999.71289999999999</v>
      </c>
      <c r="AE573" s="127" t="s">
        <v>47</v>
      </c>
      <c r="AF573" s="152" t="s">
        <v>47</v>
      </c>
      <c r="AH573" s="154"/>
      <c r="AI573" s="154"/>
      <c r="AJ573" s="125"/>
    </row>
    <row r="574" spans="1:43" s="17" customFormat="1" ht="51" x14ac:dyDescent="0.25">
      <c r="A574" s="54" t="s">
        <v>79</v>
      </c>
      <c r="B574" s="55" t="s">
        <v>48</v>
      </c>
      <c r="C574" s="123" t="s">
        <v>47</v>
      </c>
      <c r="D574" s="123" t="s">
        <v>47</v>
      </c>
      <c r="E574" s="123" t="s">
        <v>47</v>
      </c>
      <c r="F574" s="126" t="s">
        <v>775</v>
      </c>
      <c r="G574" s="188" t="s">
        <v>1803</v>
      </c>
      <c r="H574" s="127" t="s">
        <v>777</v>
      </c>
      <c r="I574" s="8" t="s">
        <v>1804</v>
      </c>
      <c r="J574" s="9" t="s">
        <v>108</v>
      </c>
      <c r="K574" s="10" t="s">
        <v>1805</v>
      </c>
      <c r="L574" s="10" t="s">
        <v>1046</v>
      </c>
      <c r="M574" s="11" t="s">
        <v>47</v>
      </c>
      <c r="N574" s="11" t="s">
        <v>46</v>
      </c>
      <c r="O574" s="10">
        <v>0</v>
      </c>
      <c r="P574" s="12">
        <v>482.8</v>
      </c>
      <c r="Q574" s="55">
        <v>4.8280000000000003E-2</v>
      </c>
      <c r="R574" s="125"/>
      <c r="S574" s="150" t="s">
        <v>46</v>
      </c>
      <c r="T574" s="12" t="s">
        <v>47</v>
      </c>
      <c r="U574" s="12" t="s">
        <v>47</v>
      </c>
      <c r="V574" s="127" t="s">
        <v>47</v>
      </c>
      <c r="W574" s="147" t="s">
        <v>1743</v>
      </c>
      <c r="X574" s="148" t="s">
        <v>855</v>
      </c>
      <c r="Y574" s="70" t="s">
        <v>1806</v>
      </c>
      <c r="Z574" s="70" t="s">
        <v>1046</v>
      </c>
      <c r="AA574" s="127" t="s">
        <v>46</v>
      </c>
      <c r="AB574" s="151">
        <v>0</v>
      </c>
      <c r="AC574" s="151">
        <v>483</v>
      </c>
      <c r="AD574" s="151">
        <f t="shared" si="72"/>
        <v>4.8300000000000003E-2</v>
      </c>
      <c r="AE574" s="127" t="s">
        <v>47</v>
      </c>
      <c r="AF574" s="152" t="s">
        <v>47</v>
      </c>
      <c r="AG574" s="153" t="s">
        <v>47</v>
      </c>
      <c r="AH574" s="123" t="s">
        <v>47</v>
      </c>
      <c r="AI574" s="123" t="s">
        <v>47</v>
      </c>
      <c r="AJ574" s="127" t="s">
        <v>47</v>
      </c>
      <c r="AK574" s="204"/>
      <c r="AL574" s="204"/>
      <c r="AM574" s="204"/>
      <c r="AN574" s="2"/>
      <c r="AO574" s="2"/>
      <c r="AP574" s="2"/>
      <c r="AQ574" s="2"/>
    </row>
    <row r="575" spans="1:43" s="17" customFormat="1" ht="51" x14ac:dyDescent="0.25">
      <c r="A575" s="54" t="s">
        <v>79</v>
      </c>
      <c r="B575" s="55" t="s">
        <v>48</v>
      </c>
      <c r="C575" s="123" t="s">
        <v>47</v>
      </c>
      <c r="D575" s="123" t="s">
        <v>47</v>
      </c>
      <c r="E575" s="123" t="s">
        <v>47</v>
      </c>
      <c r="F575" s="126" t="s">
        <v>775</v>
      </c>
      <c r="G575" s="188" t="s">
        <v>1807</v>
      </c>
      <c r="H575" s="127" t="s">
        <v>777</v>
      </c>
      <c r="I575" s="8" t="s">
        <v>1808</v>
      </c>
      <c r="J575" s="9" t="s">
        <v>108</v>
      </c>
      <c r="K575" s="10" t="s">
        <v>1809</v>
      </c>
      <c r="L575" s="10" t="s">
        <v>1046</v>
      </c>
      <c r="M575" s="11" t="s">
        <v>47</v>
      </c>
      <c r="N575" s="11" t="s">
        <v>46</v>
      </c>
      <c r="O575" s="10">
        <v>0</v>
      </c>
      <c r="P575" s="12">
        <v>122.43</v>
      </c>
      <c r="Q575" s="55">
        <v>1.2243E-2</v>
      </c>
      <c r="R575" s="125"/>
      <c r="S575" s="150" t="s">
        <v>46</v>
      </c>
      <c r="T575" s="12" t="s">
        <v>47</v>
      </c>
      <c r="U575" s="12" t="s">
        <v>47</v>
      </c>
      <c r="V575" s="127" t="s">
        <v>47</v>
      </c>
      <c r="W575" s="147" t="s">
        <v>1743</v>
      </c>
      <c r="X575" s="148" t="s">
        <v>855</v>
      </c>
      <c r="Y575" s="70" t="s">
        <v>1806</v>
      </c>
      <c r="Z575" s="70" t="s">
        <v>1046</v>
      </c>
      <c r="AA575" s="127" t="s">
        <v>46</v>
      </c>
      <c r="AB575" s="151">
        <v>0</v>
      </c>
      <c r="AC575" s="151">
        <v>483</v>
      </c>
      <c r="AD575" s="151">
        <f t="shared" si="72"/>
        <v>4.8300000000000003E-2</v>
      </c>
      <c r="AE575" s="127" t="s">
        <v>47</v>
      </c>
      <c r="AF575" s="152" t="s">
        <v>47</v>
      </c>
      <c r="AG575" s="153" t="s">
        <v>47</v>
      </c>
      <c r="AH575" s="123" t="s">
        <v>47</v>
      </c>
      <c r="AI575" s="123" t="s">
        <v>47</v>
      </c>
      <c r="AJ575" s="127" t="s">
        <v>47</v>
      </c>
      <c r="AK575" s="205"/>
      <c r="AL575" s="205"/>
      <c r="AM575" s="205"/>
    </row>
    <row r="576" spans="1:43" s="17" customFormat="1" ht="51" x14ac:dyDescent="0.25">
      <c r="A576" s="54" t="s">
        <v>79</v>
      </c>
      <c r="B576" s="55" t="s">
        <v>48</v>
      </c>
      <c r="C576" s="123" t="s">
        <v>47</v>
      </c>
      <c r="D576" s="123" t="s">
        <v>47</v>
      </c>
      <c r="E576" s="123" t="s">
        <v>47</v>
      </c>
      <c r="F576" s="126" t="s">
        <v>775</v>
      </c>
      <c r="G576" s="188" t="s">
        <v>1810</v>
      </c>
      <c r="H576" s="127" t="s">
        <v>777</v>
      </c>
      <c r="I576" s="8" t="s">
        <v>1811</v>
      </c>
      <c r="J576" s="9" t="s">
        <v>108</v>
      </c>
      <c r="K576" s="10" t="s">
        <v>1812</v>
      </c>
      <c r="L576" s="10" t="s">
        <v>1046</v>
      </c>
      <c r="M576" s="11" t="s">
        <v>47</v>
      </c>
      <c r="N576" s="11" t="s">
        <v>46</v>
      </c>
      <c r="O576" s="10">
        <v>0</v>
      </c>
      <c r="P576" s="12">
        <v>713.47</v>
      </c>
      <c r="Q576" s="55">
        <v>7.1347000000000008E-2</v>
      </c>
      <c r="R576" s="125"/>
      <c r="S576" s="150" t="s">
        <v>46</v>
      </c>
      <c r="T576" s="12" t="s">
        <v>47</v>
      </c>
      <c r="U576" s="12" t="s">
        <v>47</v>
      </c>
      <c r="V576" s="127" t="s">
        <v>46</v>
      </c>
      <c r="W576" s="147" t="s">
        <v>1743</v>
      </c>
      <c r="X576" s="148" t="s">
        <v>855</v>
      </c>
      <c r="Y576" s="70" t="s">
        <v>1813</v>
      </c>
      <c r="Z576" s="70" t="s">
        <v>1046</v>
      </c>
      <c r="AA576" s="127" t="s">
        <v>46</v>
      </c>
      <c r="AB576" s="151">
        <v>0</v>
      </c>
      <c r="AC576" s="151">
        <v>713</v>
      </c>
      <c r="AD576" s="151">
        <f t="shared" si="72"/>
        <v>7.1300000000000002E-2</v>
      </c>
      <c r="AE576" s="127" t="s">
        <v>47</v>
      </c>
      <c r="AF576" s="152" t="s">
        <v>47</v>
      </c>
      <c r="AG576" s="153" t="s">
        <v>47</v>
      </c>
      <c r="AH576" s="123" t="s">
        <v>47</v>
      </c>
      <c r="AI576" s="123" t="s">
        <v>47</v>
      </c>
      <c r="AJ576" s="127" t="s">
        <v>47</v>
      </c>
      <c r="AK576" s="204"/>
      <c r="AL576" s="204"/>
      <c r="AM576" s="204"/>
      <c r="AN576" s="2"/>
      <c r="AO576" s="2"/>
      <c r="AP576" s="2"/>
      <c r="AQ576" s="2"/>
    </row>
    <row r="577" spans="1:43" s="17" customFormat="1" ht="51" x14ac:dyDescent="0.25">
      <c r="A577" s="54" t="s">
        <v>38</v>
      </c>
      <c r="B577" s="55" t="s">
        <v>48</v>
      </c>
      <c r="C577" s="123" t="s">
        <v>47</v>
      </c>
      <c r="D577" s="123" t="s">
        <v>47</v>
      </c>
      <c r="E577" s="123" t="s">
        <v>47</v>
      </c>
      <c r="F577" s="126" t="s">
        <v>775</v>
      </c>
      <c r="G577" s="188" t="s">
        <v>1814</v>
      </c>
      <c r="H577" s="127" t="s">
        <v>777</v>
      </c>
      <c r="I577" s="8" t="s">
        <v>1815</v>
      </c>
      <c r="J577" s="9" t="s">
        <v>108</v>
      </c>
      <c r="K577" s="10" t="s">
        <v>1816</v>
      </c>
      <c r="L577" s="10" t="s">
        <v>1817</v>
      </c>
      <c r="M577" s="11" t="s">
        <v>47</v>
      </c>
      <c r="N577" s="11" t="s">
        <v>46</v>
      </c>
      <c r="O577" s="10">
        <v>3000</v>
      </c>
      <c r="P577" s="12">
        <v>0</v>
      </c>
      <c r="Q577" s="55">
        <v>3000</v>
      </c>
      <c r="R577" s="125"/>
      <c r="S577" s="150" t="s">
        <v>46</v>
      </c>
      <c r="T577" s="12" t="s">
        <v>47</v>
      </c>
      <c r="U577" s="12" t="s">
        <v>47</v>
      </c>
      <c r="V577" s="127" t="s">
        <v>47</v>
      </c>
      <c r="W577" s="147" t="s">
        <v>1630</v>
      </c>
      <c r="X577" s="148" t="s">
        <v>307</v>
      </c>
      <c r="Y577" s="70" t="s">
        <v>1818</v>
      </c>
      <c r="Z577" s="70" t="s">
        <v>1046</v>
      </c>
      <c r="AA577" s="127" t="s">
        <v>46</v>
      </c>
      <c r="AB577" s="151">
        <v>3000</v>
      </c>
      <c r="AC577" s="151">
        <v>0</v>
      </c>
      <c r="AD577" s="151">
        <f t="shared" si="72"/>
        <v>3000</v>
      </c>
      <c r="AE577" s="127" t="s">
        <v>47</v>
      </c>
      <c r="AF577" s="152" t="s">
        <v>47</v>
      </c>
      <c r="AG577" s="153" t="s">
        <v>47</v>
      </c>
      <c r="AH577" s="123" t="s">
        <v>47</v>
      </c>
      <c r="AI577" s="123" t="s">
        <v>47</v>
      </c>
      <c r="AJ577" s="127" t="s">
        <v>47</v>
      </c>
      <c r="AK577" s="204"/>
      <c r="AL577" s="204"/>
      <c r="AM577" s="204"/>
      <c r="AN577" s="2"/>
      <c r="AO577" s="2"/>
      <c r="AP577" s="2"/>
      <c r="AQ577" s="2"/>
    </row>
    <row r="578" spans="1:43" s="17" customFormat="1" ht="83.25" customHeight="1" x14ac:dyDescent="0.25">
      <c r="A578" s="54" t="s">
        <v>79</v>
      </c>
      <c r="B578" s="55" t="s">
        <v>48</v>
      </c>
      <c r="C578" s="123" t="s">
        <v>47</v>
      </c>
      <c r="D578" s="123" t="s">
        <v>47</v>
      </c>
      <c r="E578" s="251" t="s">
        <v>24157</v>
      </c>
      <c r="F578" s="126" t="s">
        <v>775</v>
      </c>
      <c r="G578" s="188" t="s">
        <v>1819</v>
      </c>
      <c r="H578" s="127" t="s">
        <v>777</v>
      </c>
      <c r="I578" s="8" t="s">
        <v>1820</v>
      </c>
      <c r="J578" s="9" t="s">
        <v>108</v>
      </c>
      <c r="K578" s="10" t="s">
        <v>1821</v>
      </c>
      <c r="L578" s="10" t="s">
        <v>1046</v>
      </c>
      <c r="M578" s="11" t="s">
        <v>47</v>
      </c>
      <c r="N578" s="11" t="s">
        <v>46</v>
      </c>
      <c r="O578" s="10">
        <v>0</v>
      </c>
      <c r="P578" s="12">
        <v>2226.42</v>
      </c>
      <c r="Q578" s="55">
        <v>0.22264200000000001</v>
      </c>
      <c r="R578" s="125"/>
      <c r="S578" s="150" t="s">
        <v>46</v>
      </c>
      <c r="T578" s="12" t="s">
        <v>47</v>
      </c>
      <c r="U578" s="12" t="s">
        <v>47</v>
      </c>
      <c r="V578" s="127" t="s">
        <v>47</v>
      </c>
      <c r="W578" s="147" t="s">
        <v>1743</v>
      </c>
      <c r="X578" s="148" t="s">
        <v>855</v>
      </c>
      <c r="Y578" s="70" t="s">
        <v>1822</v>
      </c>
      <c r="Z578" s="70" t="s">
        <v>1046</v>
      </c>
      <c r="AA578" s="127" t="s">
        <v>46</v>
      </c>
      <c r="AB578" s="151">
        <v>0</v>
      </c>
      <c r="AC578" s="151">
        <v>738.29</v>
      </c>
      <c r="AD578" s="151">
        <f t="shared" si="72"/>
        <v>7.3828999999999992E-2</v>
      </c>
      <c r="AE578" s="127" t="s">
        <v>47</v>
      </c>
      <c r="AF578" s="152" t="s">
        <v>47</v>
      </c>
      <c r="AG578" s="153" t="s">
        <v>47</v>
      </c>
      <c r="AH578" s="123" t="s">
        <v>47</v>
      </c>
      <c r="AI578" s="123" t="s">
        <v>47</v>
      </c>
      <c r="AJ578" s="127" t="s">
        <v>47</v>
      </c>
      <c r="AK578" s="204"/>
      <c r="AL578" s="204"/>
      <c r="AM578" s="204"/>
      <c r="AN578" s="2"/>
      <c r="AO578" s="2"/>
      <c r="AP578" s="2"/>
      <c r="AQ578" s="2"/>
    </row>
    <row r="579" spans="1:43" s="17" customFormat="1" ht="51" x14ac:dyDescent="0.25">
      <c r="A579" s="54" t="s">
        <v>79</v>
      </c>
      <c r="B579" s="55" t="s">
        <v>48</v>
      </c>
      <c r="C579" s="123" t="s">
        <v>47</v>
      </c>
      <c r="D579" s="123" t="s">
        <v>47</v>
      </c>
      <c r="E579" s="123" t="s">
        <v>47</v>
      </c>
      <c r="F579" s="126" t="s">
        <v>775</v>
      </c>
      <c r="G579" s="188" t="s">
        <v>1823</v>
      </c>
      <c r="H579" s="127" t="s">
        <v>777</v>
      </c>
      <c r="I579" s="8" t="s">
        <v>1824</v>
      </c>
      <c r="J579" s="9" t="s">
        <v>108</v>
      </c>
      <c r="K579" s="10" t="s">
        <v>1825</v>
      </c>
      <c r="L579" s="10" t="s">
        <v>1046</v>
      </c>
      <c r="M579" s="11" t="s">
        <v>47</v>
      </c>
      <c r="N579" s="11" t="s">
        <v>46</v>
      </c>
      <c r="O579" s="10">
        <v>0</v>
      </c>
      <c r="P579" s="12">
        <v>197</v>
      </c>
      <c r="Q579" s="55">
        <v>1.9699999999999999E-2</v>
      </c>
      <c r="R579" s="125"/>
      <c r="S579" s="150" t="s">
        <v>46</v>
      </c>
      <c r="T579" s="12" t="s">
        <v>47</v>
      </c>
      <c r="U579" s="12" t="s">
        <v>47</v>
      </c>
      <c r="V579" s="127" t="s">
        <v>47</v>
      </c>
      <c r="W579" s="147" t="s">
        <v>1743</v>
      </c>
      <c r="X579" s="148" t="s">
        <v>855</v>
      </c>
      <c r="Y579" s="70" t="s">
        <v>1822</v>
      </c>
      <c r="Z579" s="70" t="s">
        <v>1046</v>
      </c>
      <c r="AA579" s="127" t="s">
        <v>46</v>
      </c>
      <c r="AB579" s="151">
        <v>0</v>
      </c>
      <c r="AC579" s="151">
        <v>738.29</v>
      </c>
      <c r="AD579" s="151">
        <f t="shared" si="72"/>
        <v>7.3828999999999992E-2</v>
      </c>
      <c r="AE579" s="127" t="s">
        <v>47</v>
      </c>
      <c r="AF579" s="152" t="s">
        <v>47</v>
      </c>
      <c r="AG579" s="153" t="s">
        <v>47</v>
      </c>
      <c r="AH579" s="123" t="s">
        <v>47</v>
      </c>
      <c r="AI579" s="123" t="s">
        <v>47</v>
      </c>
      <c r="AJ579" s="127" t="s">
        <v>47</v>
      </c>
      <c r="AK579" s="205"/>
      <c r="AL579" s="205"/>
      <c r="AM579" s="205"/>
    </row>
    <row r="580" spans="1:43" s="17" customFormat="1" ht="51" x14ac:dyDescent="0.25">
      <c r="A580" s="54" t="s">
        <v>79</v>
      </c>
      <c r="B580" s="55" t="s">
        <v>48</v>
      </c>
      <c r="C580" s="123" t="s">
        <v>47</v>
      </c>
      <c r="D580" s="123" t="s">
        <v>47</v>
      </c>
      <c r="E580" s="123" t="s">
        <v>47</v>
      </c>
      <c r="F580" s="126" t="s">
        <v>775</v>
      </c>
      <c r="G580" s="188" t="s">
        <v>1826</v>
      </c>
      <c r="H580" s="127" t="s">
        <v>777</v>
      </c>
      <c r="I580" s="8" t="s">
        <v>1827</v>
      </c>
      <c r="J580" s="9" t="s">
        <v>108</v>
      </c>
      <c r="K580" s="10" t="s">
        <v>1828</v>
      </c>
      <c r="L580" s="10" t="s">
        <v>1046</v>
      </c>
      <c r="M580" s="11" t="s">
        <v>47</v>
      </c>
      <c r="N580" s="11" t="s">
        <v>46</v>
      </c>
      <c r="O580" s="10">
        <v>0</v>
      </c>
      <c r="P580" s="12">
        <v>300.02999999999997</v>
      </c>
      <c r="Q580" s="55">
        <v>3.0002999999999998E-2</v>
      </c>
      <c r="R580" s="125"/>
      <c r="S580" s="150" t="s">
        <v>46</v>
      </c>
      <c r="T580" s="12" t="s">
        <v>47</v>
      </c>
      <c r="U580" s="12" t="s">
        <v>47</v>
      </c>
      <c r="V580" s="127" t="s">
        <v>46</v>
      </c>
      <c r="W580" s="147" t="s">
        <v>1743</v>
      </c>
      <c r="X580" s="148" t="s">
        <v>855</v>
      </c>
      <c r="Y580" s="70" t="s">
        <v>1829</v>
      </c>
      <c r="Z580" s="70" t="s">
        <v>1046</v>
      </c>
      <c r="AA580" s="127" t="s">
        <v>46</v>
      </c>
      <c r="AB580" s="151">
        <v>0</v>
      </c>
      <c r="AC580" s="151">
        <v>300.3</v>
      </c>
      <c r="AD580" s="151">
        <f t="shared" si="72"/>
        <v>3.0030000000000001E-2</v>
      </c>
      <c r="AE580" s="127" t="s">
        <v>47</v>
      </c>
      <c r="AF580" s="152" t="s">
        <v>47</v>
      </c>
      <c r="AG580" s="153" t="s">
        <v>47</v>
      </c>
      <c r="AH580" s="123" t="s">
        <v>47</v>
      </c>
      <c r="AI580" s="123" t="s">
        <v>47</v>
      </c>
      <c r="AJ580" s="127" t="s">
        <v>47</v>
      </c>
      <c r="AK580" s="204"/>
      <c r="AL580" s="204"/>
      <c r="AM580" s="204"/>
      <c r="AN580" s="2"/>
      <c r="AO580" s="2"/>
      <c r="AP580" s="2"/>
      <c r="AQ580" s="2"/>
    </row>
    <row r="581" spans="1:43" s="17" customFormat="1" ht="51" x14ac:dyDescent="0.25">
      <c r="A581" s="54" t="s">
        <v>79</v>
      </c>
      <c r="B581" s="55" t="s">
        <v>48</v>
      </c>
      <c r="C581" s="123" t="s">
        <v>47</v>
      </c>
      <c r="D581" s="123" t="s">
        <v>47</v>
      </c>
      <c r="E581" s="123" t="s">
        <v>47</v>
      </c>
      <c r="F581" s="126" t="s">
        <v>775</v>
      </c>
      <c r="G581" s="188" t="s">
        <v>1830</v>
      </c>
      <c r="H581" s="127" t="s">
        <v>777</v>
      </c>
      <c r="I581" s="8" t="s">
        <v>1831</v>
      </c>
      <c r="J581" s="9" t="s">
        <v>108</v>
      </c>
      <c r="K581" s="10" t="s">
        <v>1832</v>
      </c>
      <c r="L581" s="10" t="s">
        <v>1046</v>
      </c>
      <c r="M581" s="11" t="s">
        <v>47</v>
      </c>
      <c r="N581" s="11" t="s">
        <v>46</v>
      </c>
      <c r="O581" s="10">
        <v>0</v>
      </c>
      <c r="P581" s="12">
        <v>350.59</v>
      </c>
      <c r="Q581" s="55">
        <v>3.5059E-2</v>
      </c>
      <c r="R581" s="125"/>
      <c r="S581" s="150" t="s">
        <v>46</v>
      </c>
      <c r="T581" s="12" t="s">
        <v>47</v>
      </c>
      <c r="U581" s="12" t="s">
        <v>47</v>
      </c>
      <c r="V581" s="127" t="s">
        <v>47</v>
      </c>
      <c r="W581" s="147" t="s">
        <v>1743</v>
      </c>
      <c r="X581" s="148" t="s">
        <v>855</v>
      </c>
      <c r="Y581" s="70" t="s">
        <v>1833</v>
      </c>
      <c r="Z581" s="70" t="s">
        <v>1046</v>
      </c>
      <c r="AA581" s="127" t="s">
        <v>46</v>
      </c>
      <c r="AB581" s="151">
        <v>0</v>
      </c>
      <c r="AC581" s="151">
        <v>350.59</v>
      </c>
      <c r="AD581" s="151">
        <f t="shared" si="72"/>
        <v>3.5059E-2</v>
      </c>
      <c r="AE581" s="127" t="s">
        <v>47</v>
      </c>
      <c r="AF581" s="152" t="s">
        <v>47</v>
      </c>
      <c r="AG581" s="153" t="s">
        <v>47</v>
      </c>
      <c r="AH581" s="123" t="s">
        <v>47</v>
      </c>
      <c r="AI581" s="123" t="s">
        <v>47</v>
      </c>
      <c r="AJ581" s="127" t="s">
        <v>47</v>
      </c>
      <c r="AK581" s="204"/>
      <c r="AL581" s="204"/>
      <c r="AM581" s="204"/>
      <c r="AN581" s="2"/>
      <c r="AO581" s="2"/>
      <c r="AP581" s="2"/>
      <c r="AQ581" s="2"/>
    </row>
    <row r="582" spans="1:43" s="17" customFormat="1" ht="63.75" hidden="1" x14ac:dyDescent="0.25">
      <c r="A582" s="54" t="s">
        <v>38</v>
      </c>
      <c r="B582" s="55" t="s">
        <v>39</v>
      </c>
      <c r="C582" s="153"/>
      <c r="D582" s="124"/>
      <c r="E582" s="125"/>
      <c r="F582" s="126" t="s">
        <v>775</v>
      </c>
      <c r="G582" s="127" t="s">
        <v>1834</v>
      </c>
      <c r="H582" s="127" t="s">
        <v>777</v>
      </c>
      <c r="I582" s="8" t="s">
        <v>1835</v>
      </c>
      <c r="J582" s="9" t="s">
        <v>108</v>
      </c>
      <c r="K582" s="10" t="s">
        <v>1836</v>
      </c>
      <c r="L582" s="10" t="s">
        <v>631</v>
      </c>
      <c r="M582" s="11" t="s">
        <v>47</v>
      </c>
      <c r="N582" s="11" t="s">
        <v>46</v>
      </c>
      <c r="O582" s="10">
        <v>632</v>
      </c>
      <c r="P582" s="12">
        <v>6604</v>
      </c>
      <c r="Q582" s="55">
        <v>632.66039999999998</v>
      </c>
      <c r="R582" s="125"/>
      <c r="S582" s="150" t="s">
        <v>46</v>
      </c>
      <c r="T582" s="12" t="s">
        <v>47</v>
      </c>
      <c r="U582" s="12" t="s">
        <v>47</v>
      </c>
      <c r="V582" s="127" t="s">
        <v>47</v>
      </c>
      <c r="W582" s="147" t="s">
        <v>1743</v>
      </c>
      <c r="X582" s="148" t="s">
        <v>855</v>
      </c>
      <c r="Y582" s="70" t="s">
        <v>1837</v>
      </c>
      <c r="Z582" s="70" t="s">
        <v>1838</v>
      </c>
      <c r="AA582" s="127" t="s">
        <v>46</v>
      </c>
      <c r="AB582" s="151">
        <v>632</v>
      </c>
      <c r="AC582" s="151">
        <v>1604</v>
      </c>
      <c r="AD582" s="151">
        <f t="shared" si="72"/>
        <v>632.16039999999998</v>
      </c>
      <c r="AE582" s="127" t="s">
        <v>47</v>
      </c>
      <c r="AF582" s="152" t="s">
        <v>47</v>
      </c>
      <c r="AH582" s="154"/>
      <c r="AI582" s="154"/>
      <c r="AJ582" s="125"/>
      <c r="AK582" s="2"/>
      <c r="AL582" s="2"/>
      <c r="AM582" s="2"/>
      <c r="AN582" s="2"/>
      <c r="AO582" s="2"/>
      <c r="AP582" s="2"/>
      <c r="AQ582" s="2"/>
    </row>
    <row r="583" spans="1:43" s="17" customFormat="1" ht="51" hidden="1" x14ac:dyDescent="0.25">
      <c r="A583" s="54" t="s">
        <v>38</v>
      </c>
      <c r="B583" s="55" t="s">
        <v>39</v>
      </c>
      <c r="C583" s="153"/>
      <c r="D583" s="124"/>
      <c r="E583" s="125"/>
      <c r="F583" s="126" t="s">
        <v>775</v>
      </c>
      <c r="G583" s="127" t="s">
        <v>1839</v>
      </c>
      <c r="H583" s="127" t="s">
        <v>777</v>
      </c>
      <c r="I583" s="8" t="s">
        <v>1840</v>
      </c>
      <c r="J583" s="9" t="s">
        <v>108</v>
      </c>
      <c r="K583" s="10" t="s">
        <v>1841</v>
      </c>
      <c r="L583" s="10" t="s">
        <v>631</v>
      </c>
      <c r="M583" s="11" t="s">
        <v>47</v>
      </c>
      <c r="N583" s="11" t="s">
        <v>46</v>
      </c>
      <c r="O583" s="10">
        <v>725</v>
      </c>
      <c r="P583" s="12">
        <v>1224</v>
      </c>
      <c r="Q583" s="55">
        <v>725.12239999999997</v>
      </c>
      <c r="R583" s="125"/>
      <c r="S583" s="150" t="s">
        <v>46</v>
      </c>
      <c r="T583" s="12" t="s">
        <v>47</v>
      </c>
      <c r="U583" s="12" t="s">
        <v>47</v>
      </c>
      <c r="V583" s="127" t="s">
        <v>47</v>
      </c>
      <c r="W583" s="147" t="s">
        <v>1743</v>
      </c>
      <c r="X583" s="148" t="s">
        <v>855</v>
      </c>
      <c r="Y583" s="70" t="s">
        <v>1842</v>
      </c>
      <c r="Z583" s="70" t="s">
        <v>1843</v>
      </c>
      <c r="AA583" s="127" t="s">
        <v>46</v>
      </c>
      <c r="AB583" s="151">
        <v>725</v>
      </c>
      <c r="AC583" s="151">
        <v>1224</v>
      </c>
      <c r="AD583" s="151">
        <f t="shared" si="72"/>
        <v>725.12239999999997</v>
      </c>
      <c r="AE583" s="127" t="s">
        <v>47</v>
      </c>
      <c r="AF583" s="152" t="s">
        <v>47</v>
      </c>
      <c r="AH583" s="154"/>
      <c r="AI583" s="154"/>
      <c r="AJ583" s="125"/>
    </row>
    <row r="584" spans="1:43" s="17" customFormat="1" ht="38.25" x14ac:dyDescent="0.25">
      <c r="A584" s="54" t="s">
        <v>38</v>
      </c>
      <c r="B584" s="55" t="s">
        <v>48</v>
      </c>
      <c r="C584" s="123" t="s">
        <v>47</v>
      </c>
      <c r="D584" s="243" t="s">
        <v>24158</v>
      </c>
      <c r="E584" s="123" t="s">
        <v>47</v>
      </c>
      <c r="F584" s="126" t="s">
        <v>775</v>
      </c>
      <c r="G584" s="188" t="s">
        <v>1844</v>
      </c>
      <c r="H584" s="127" t="s">
        <v>777</v>
      </c>
      <c r="I584" s="8" t="s">
        <v>1845</v>
      </c>
      <c r="J584" s="9" t="s">
        <v>108</v>
      </c>
      <c r="K584" s="10" t="s">
        <v>1846</v>
      </c>
      <c r="L584" s="10" t="s">
        <v>936</v>
      </c>
      <c r="M584" s="11" t="s">
        <v>47</v>
      </c>
      <c r="N584" s="11" t="s">
        <v>46</v>
      </c>
      <c r="O584" s="10">
        <v>1000</v>
      </c>
      <c r="P584" s="12">
        <v>0</v>
      </c>
      <c r="Q584" s="55">
        <v>1000</v>
      </c>
      <c r="R584" s="125"/>
      <c r="S584" s="150" t="s">
        <v>46</v>
      </c>
      <c r="T584" s="12" t="s">
        <v>47</v>
      </c>
      <c r="U584" s="12" t="s">
        <v>47</v>
      </c>
      <c r="V584" s="127" t="s">
        <v>47</v>
      </c>
      <c r="W584" s="147" t="s">
        <v>1743</v>
      </c>
      <c r="X584" s="148" t="s">
        <v>855</v>
      </c>
      <c r="Y584" s="70" t="s">
        <v>1847</v>
      </c>
      <c r="Z584" s="70" t="s">
        <v>1075</v>
      </c>
      <c r="AA584" s="127" t="s">
        <v>46</v>
      </c>
      <c r="AB584" s="151">
        <v>1000</v>
      </c>
      <c r="AC584" s="151">
        <v>0</v>
      </c>
      <c r="AD584" s="151">
        <f t="shared" si="72"/>
        <v>1000</v>
      </c>
      <c r="AE584" s="127" t="s">
        <v>47</v>
      </c>
      <c r="AF584" s="152" t="s">
        <v>47</v>
      </c>
      <c r="AG584" s="153" t="s">
        <v>47</v>
      </c>
      <c r="AH584" s="123" t="s">
        <v>47</v>
      </c>
      <c r="AI584" s="123" t="s">
        <v>47</v>
      </c>
      <c r="AJ584" s="127" t="s">
        <v>47</v>
      </c>
      <c r="AK584" s="205"/>
      <c r="AL584" s="205"/>
      <c r="AM584" s="205"/>
    </row>
    <row r="585" spans="1:43" s="17" customFormat="1" ht="51" x14ac:dyDescent="0.25">
      <c r="A585" s="54" t="s">
        <v>38</v>
      </c>
      <c r="B585" s="55" t="s">
        <v>48</v>
      </c>
      <c r="C585" s="123" t="s">
        <v>47</v>
      </c>
      <c r="D585" s="123" t="s">
        <v>47</v>
      </c>
      <c r="E585" s="123" t="s">
        <v>47</v>
      </c>
      <c r="F585" s="95" t="s">
        <v>775</v>
      </c>
      <c r="G585" s="187" t="s">
        <v>1848</v>
      </c>
      <c r="H585" s="12" t="s">
        <v>42</v>
      </c>
      <c r="I585" s="8" t="s">
        <v>1849</v>
      </c>
      <c r="J585" s="9" t="s">
        <v>108</v>
      </c>
      <c r="K585" s="10" t="s">
        <v>1850</v>
      </c>
      <c r="L585" s="10" t="s">
        <v>980</v>
      </c>
      <c r="M585" s="11" t="s">
        <v>47</v>
      </c>
      <c r="N585" s="11" t="s">
        <v>46</v>
      </c>
      <c r="O585" s="10">
        <v>1000</v>
      </c>
      <c r="P585" s="12">
        <v>0</v>
      </c>
      <c r="Q585" s="55">
        <f>+O585+(P585/10000)</f>
        <v>1000</v>
      </c>
      <c r="R585" s="32"/>
      <c r="S585" s="93" t="s">
        <v>46</v>
      </c>
      <c r="T585" s="12" t="s">
        <v>47</v>
      </c>
      <c r="U585" s="12" t="s">
        <v>47</v>
      </c>
      <c r="V585" s="12" t="s">
        <v>47</v>
      </c>
      <c r="W585" s="148" t="s">
        <v>1676</v>
      </c>
      <c r="X585" s="148" t="s">
        <v>855</v>
      </c>
      <c r="Y585" s="70" t="s">
        <v>23747</v>
      </c>
      <c r="Z585" s="70" t="s">
        <v>2301</v>
      </c>
      <c r="AA585" s="127" t="s">
        <v>46</v>
      </c>
      <c r="AB585" s="12">
        <v>1000</v>
      </c>
      <c r="AC585" s="12">
        <v>0</v>
      </c>
      <c r="AD585" s="149">
        <f>+AB585+(AC585/10000)</f>
        <v>1000</v>
      </c>
      <c r="AE585" s="12"/>
      <c r="AF585" s="117" t="s">
        <v>23727</v>
      </c>
      <c r="AG585" s="153" t="s">
        <v>47</v>
      </c>
      <c r="AH585" s="123" t="s">
        <v>47</v>
      </c>
      <c r="AI585" s="123" t="s">
        <v>47</v>
      </c>
      <c r="AJ585" s="127" t="s">
        <v>47</v>
      </c>
      <c r="AK585" s="205"/>
      <c r="AL585" s="205"/>
      <c r="AM585" s="205"/>
    </row>
    <row r="586" spans="1:43" s="17" customFormat="1" ht="51" x14ac:dyDescent="0.25">
      <c r="A586" s="54" t="s">
        <v>79</v>
      </c>
      <c r="B586" s="55" t="s">
        <v>48</v>
      </c>
      <c r="C586" s="123" t="s">
        <v>47</v>
      </c>
      <c r="D586" s="123" t="s">
        <v>47</v>
      </c>
      <c r="E586" s="123" t="s">
        <v>47</v>
      </c>
      <c r="F586" s="126" t="s">
        <v>775</v>
      </c>
      <c r="G586" s="188" t="s">
        <v>1851</v>
      </c>
      <c r="H586" s="127" t="s">
        <v>777</v>
      </c>
      <c r="I586" s="8" t="s">
        <v>1852</v>
      </c>
      <c r="J586" s="9" t="s">
        <v>108</v>
      </c>
      <c r="K586" s="10" t="s">
        <v>1853</v>
      </c>
      <c r="L586" s="10" t="s">
        <v>521</v>
      </c>
      <c r="M586" s="11" t="s">
        <v>47</v>
      </c>
      <c r="N586" s="11" t="s">
        <v>46</v>
      </c>
      <c r="O586" s="10">
        <v>0</v>
      </c>
      <c r="P586" s="12">
        <v>598</v>
      </c>
      <c r="Q586" s="55">
        <v>5.9799999999999999E-2</v>
      </c>
      <c r="R586" s="125"/>
      <c r="S586" s="150" t="s">
        <v>46</v>
      </c>
      <c r="T586" s="12" t="s">
        <v>47</v>
      </c>
      <c r="U586" s="12" t="s">
        <v>47</v>
      </c>
      <c r="V586" s="127" t="s">
        <v>47</v>
      </c>
      <c r="W586" s="147" t="s">
        <v>1743</v>
      </c>
      <c r="X586" s="148" t="s">
        <v>855</v>
      </c>
      <c r="Y586" s="70" t="s">
        <v>1854</v>
      </c>
      <c r="Z586" s="70" t="s">
        <v>1075</v>
      </c>
      <c r="AA586" s="127" t="s">
        <v>46</v>
      </c>
      <c r="AB586" s="151">
        <v>0</v>
      </c>
      <c r="AC586" s="151">
        <v>558</v>
      </c>
      <c r="AD586" s="151">
        <f>+AB586+(AC586/10000)</f>
        <v>5.5800000000000002E-2</v>
      </c>
      <c r="AE586" s="127" t="s">
        <v>47</v>
      </c>
      <c r="AF586" s="152" t="s">
        <v>47</v>
      </c>
      <c r="AG586" s="153" t="s">
        <v>47</v>
      </c>
      <c r="AH586" s="123" t="s">
        <v>47</v>
      </c>
      <c r="AI586" s="123" t="s">
        <v>47</v>
      </c>
      <c r="AJ586" s="127" t="s">
        <v>47</v>
      </c>
      <c r="AK586" s="204"/>
      <c r="AL586" s="204"/>
      <c r="AM586" s="204"/>
      <c r="AN586" s="2"/>
      <c r="AO586" s="2"/>
      <c r="AP586" s="2"/>
      <c r="AQ586" s="2"/>
    </row>
    <row r="587" spans="1:43" s="17" customFormat="1" ht="51" x14ac:dyDescent="0.25">
      <c r="A587" s="54" t="s">
        <v>79</v>
      </c>
      <c r="B587" s="55" t="s">
        <v>48</v>
      </c>
      <c r="C587" s="123" t="s">
        <v>47</v>
      </c>
      <c r="D587" s="123" t="s">
        <v>47</v>
      </c>
      <c r="E587" s="123" t="s">
        <v>47</v>
      </c>
      <c r="F587" s="95" t="s">
        <v>775</v>
      </c>
      <c r="G587" s="187" t="s">
        <v>1855</v>
      </c>
      <c r="H587" s="12" t="s">
        <v>42</v>
      </c>
      <c r="I587" s="8" t="s">
        <v>1856</v>
      </c>
      <c r="J587" s="9" t="s">
        <v>108</v>
      </c>
      <c r="K587" s="10" t="s">
        <v>1857</v>
      </c>
      <c r="L587" s="10" t="s">
        <v>521</v>
      </c>
      <c r="M587" s="11" t="s">
        <v>47</v>
      </c>
      <c r="N587" s="11" t="s">
        <v>46</v>
      </c>
      <c r="O587" s="10">
        <v>0</v>
      </c>
      <c r="P587" s="12">
        <v>747.22</v>
      </c>
      <c r="Q587" s="55">
        <f>+O587+(P587/10000)</f>
        <v>7.4721999999999997E-2</v>
      </c>
      <c r="R587" s="32"/>
      <c r="S587" s="93" t="s">
        <v>46</v>
      </c>
      <c r="T587" s="12" t="s">
        <v>47</v>
      </c>
      <c r="U587" s="12" t="s">
        <v>47</v>
      </c>
      <c r="V587" s="12" t="s">
        <v>47</v>
      </c>
      <c r="W587" s="148" t="s">
        <v>1676</v>
      </c>
      <c r="X587" s="148" t="s">
        <v>855</v>
      </c>
      <c r="Y587" s="70" t="s">
        <v>23748</v>
      </c>
      <c r="Z587" s="70" t="s">
        <v>1206</v>
      </c>
      <c r="AA587" s="127" t="s">
        <v>46</v>
      </c>
      <c r="AB587" s="12">
        <v>0</v>
      </c>
      <c r="AC587" s="12">
        <v>260</v>
      </c>
      <c r="AD587" s="149">
        <f t="shared" ref="AD587:AD589" si="73">+AB587+(AC587/10000)</f>
        <v>2.5999999999999999E-2</v>
      </c>
      <c r="AE587" s="12"/>
      <c r="AF587" s="117" t="s">
        <v>23727</v>
      </c>
      <c r="AG587" s="153" t="s">
        <v>47</v>
      </c>
      <c r="AH587" s="123" t="s">
        <v>47</v>
      </c>
      <c r="AI587" s="123" t="s">
        <v>47</v>
      </c>
      <c r="AJ587" s="127" t="s">
        <v>47</v>
      </c>
      <c r="AK587" s="205"/>
      <c r="AL587" s="205"/>
      <c r="AM587" s="205"/>
    </row>
    <row r="588" spans="1:43" s="17" customFormat="1" ht="38.25" x14ac:dyDescent="0.25">
      <c r="A588" s="54" t="s">
        <v>79</v>
      </c>
      <c r="B588" s="55" t="s">
        <v>48</v>
      </c>
      <c r="C588" s="123" t="s">
        <v>47</v>
      </c>
      <c r="D588" s="243" t="s">
        <v>24159</v>
      </c>
      <c r="E588" s="123" t="s">
        <v>47</v>
      </c>
      <c r="F588" s="95" t="s">
        <v>775</v>
      </c>
      <c r="G588" s="187" t="s">
        <v>1858</v>
      </c>
      <c r="H588" s="12" t="s">
        <v>42</v>
      </c>
      <c r="I588" s="8" t="s">
        <v>1859</v>
      </c>
      <c r="J588" s="9" t="s">
        <v>108</v>
      </c>
      <c r="K588" s="10" t="s">
        <v>1860</v>
      </c>
      <c r="L588" s="10" t="s">
        <v>1046</v>
      </c>
      <c r="M588" s="11" t="s">
        <v>47</v>
      </c>
      <c r="N588" s="11" t="s">
        <v>46</v>
      </c>
      <c r="O588" s="10">
        <v>0</v>
      </c>
      <c r="P588" s="12">
        <v>278</v>
      </c>
      <c r="Q588" s="55">
        <f>+O588+(P588/10000)</f>
        <v>2.7799999999999998E-2</v>
      </c>
      <c r="R588" s="32"/>
      <c r="S588" s="93" t="s">
        <v>46</v>
      </c>
      <c r="T588" s="12" t="s">
        <v>47</v>
      </c>
      <c r="U588" s="12" t="s">
        <v>47</v>
      </c>
      <c r="V588" s="12" t="s">
        <v>47</v>
      </c>
      <c r="W588" s="148" t="s">
        <v>1676</v>
      </c>
      <c r="X588" s="148" t="s">
        <v>855</v>
      </c>
      <c r="Y588" s="70" t="s">
        <v>23750</v>
      </c>
      <c r="Z588" s="70" t="s">
        <v>1206</v>
      </c>
      <c r="AA588" s="127" t="s">
        <v>46</v>
      </c>
      <c r="AB588" s="12">
        <v>0</v>
      </c>
      <c r="AC588" s="12">
        <v>278</v>
      </c>
      <c r="AD588" s="149">
        <f t="shared" si="73"/>
        <v>2.7799999999999998E-2</v>
      </c>
      <c r="AE588" s="12"/>
      <c r="AF588" s="117" t="s">
        <v>23727</v>
      </c>
      <c r="AG588" s="153" t="s">
        <v>47</v>
      </c>
      <c r="AH588" s="123" t="s">
        <v>47</v>
      </c>
      <c r="AI588" s="123" t="s">
        <v>47</v>
      </c>
      <c r="AJ588" s="127" t="s">
        <v>47</v>
      </c>
      <c r="AK588" s="205"/>
      <c r="AL588" s="205"/>
      <c r="AM588" s="205"/>
    </row>
    <row r="589" spans="1:43" s="17" customFormat="1" ht="51" x14ac:dyDescent="0.25">
      <c r="A589" s="54" t="s">
        <v>79</v>
      </c>
      <c r="B589" s="55" t="s">
        <v>48</v>
      </c>
      <c r="C589" s="123" t="s">
        <v>47</v>
      </c>
      <c r="D589" s="123" t="s">
        <v>47</v>
      </c>
      <c r="E589" s="123" t="s">
        <v>47</v>
      </c>
      <c r="F589" s="95" t="s">
        <v>775</v>
      </c>
      <c r="G589" s="187" t="s">
        <v>1861</v>
      </c>
      <c r="H589" s="12" t="s">
        <v>42</v>
      </c>
      <c r="I589" s="8" t="s">
        <v>1862</v>
      </c>
      <c r="J589" s="9" t="s">
        <v>108</v>
      </c>
      <c r="K589" s="10" t="s">
        <v>1863</v>
      </c>
      <c r="L589" s="10" t="s">
        <v>521</v>
      </c>
      <c r="M589" s="11" t="s">
        <v>47</v>
      </c>
      <c r="N589" s="11" t="s">
        <v>46</v>
      </c>
      <c r="O589" s="10">
        <v>0</v>
      </c>
      <c r="P589" s="12">
        <v>515.74</v>
      </c>
      <c r="Q589" s="55">
        <f>+O589+(P589/10000)</f>
        <v>5.1574000000000002E-2</v>
      </c>
      <c r="R589" s="32"/>
      <c r="S589" s="93" t="s">
        <v>46</v>
      </c>
      <c r="T589" s="12" t="s">
        <v>47</v>
      </c>
      <c r="U589" s="12" t="s">
        <v>47</v>
      </c>
      <c r="V589" s="12" t="s">
        <v>47</v>
      </c>
      <c r="W589" s="148" t="s">
        <v>1676</v>
      </c>
      <c r="X589" s="148" t="s">
        <v>855</v>
      </c>
      <c r="Y589" s="70" t="s">
        <v>23749</v>
      </c>
      <c r="Z589" s="70" t="s">
        <v>1206</v>
      </c>
      <c r="AA589" s="127" t="s">
        <v>46</v>
      </c>
      <c r="AB589" s="12">
        <v>0</v>
      </c>
      <c r="AC589" s="12">
        <v>515</v>
      </c>
      <c r="AD589" s="149">
        <f t="shared" si="73"/>
        <v>5.1499999999999997E-2</v>
      </c>
      <c r="AE589" s="12"/>
      <c r="AF589" s="117" t="s">
        <v>23727</v>
      </c>
      <c r="AG589" s="153" t="s">
        <v>47</v>
      </c>
      <c r="AH589" s="123" t="s">
        <v>47</v>
      </c>
      <c r="AI589" s="123" t="s">
        <v>47</v>
      </c>
      <c r="AJ589" s="127" t="s">
        <v>47</v>
      </c>
      <c r="AK589" s="205"/>
      <c r="AL589" s="205"/>
      <c r="AM589" s="205"/>
    </row>
    <row r="590" spans="1:43" s="17" customFormat="1" ht="63.75" hidden="1" x14ac:dyDescent="0.25">
      <c r="A590" s="54" t="s">
        <v>38</v>
      </c>
      <c r="B590" s="55" t="s">
        <v>39</v>
      </c>
      <c r="C590" s="153"/>
      <c r="D590" s="124"/>
      <c r="E590" s="125"/>
      <c r="F590" s="126" t="s">
        <v>775</v>
      </c>
      <c r="G590" s="127" t="s">
        <v>1864</v>
      </c>
      <c r="H590" s="127" t="s">
        <v>777</v>
      </c>
      <c r="I590" s="8" t="s">
        <v>1865</v>
      </c>
      <c r="J590" s="9" t="s">
        <v>108</v>
      </c>
      <c r="K590" s="10" t="s">
        <v>1866</v>
      </c>
      <c r="L590" s="10" t="s">
        <v>1867</v>
      </c>
      <c r="M590" s="11" t="s">
        <v>47</v>
      </c>
      <c r="N590" s="11" t="s">
        <v>46</v>
      </c>
      <c r="O590" s="10">
        <v>495</v>
      </c>
      <c r="P590" s="12">
        <v>9404</v>
      </c>
      <c r="Q590" s="55">
        <v>495.94040000000001</v>
      </c>
      <c r="R590" s="125"/>
      <c r="S590" s="150" t="s">
        <v>46</v>
      </c>
      <c r="T590" s="12" t="s">
        <v>47</v>
      </c>
      <c r="U590" s="12" t="s">
        <v>47</v>
      </c>
      <c r="V590" s="127" t="s">
        <v>47</v>
      </c>
      <c r="W590" s="147" t="s">
        <v>1743</v>
      </c>
      <c r="X590" s="148" t="s">
        <v>855</v>
      </c>
      <c r="Y590" s="70" t="s">
        <v>1868</v>
      </c>
      <c r="Z590" s="70" t="s">
        <v>1046</v>
      </c>
      <c r="AA590" s="127" t="s">
        <v>46</v>
      </c>
      <c r="AB590" s="151">
        <v>495</v>
      </c>
      <c r="AC590" s="151">
        <v>0</v>
      </c>
      <c r="AD590" s="151">
        <f t="shared" ref="AD590:AD607" si="74">+AB590+(AC590/10000)</f>
        <v>495</v>
      </c>
      <c r="AE590" s="127" t="s">
        <v>47</v>
      </c>
      <c r="AF590" s="152" t="s">
        <v>47</v>
      </c>
      <c r="AH590" s="154"/>
      <c r="AI590" s="154"/>
      <c r="AJ590" s="125"/>
      <c r="AK590" s="2"/>
      <c r="AL590" s="2"/>
      <c r="AM590" s="2"/>
      <c r="AN590" s="2"/>
      <c r="AO590" s="2"/>
      <c r="AP590" s="2"/>
      <c r="AQ590" s="2"/>
    </row>
    <row r="591" spans="1:43" s="17" customFormat="1" ht="51" x14ac:dyDescent="0.25">
      <c r="A591" s="54" t="s">
        <v>79</v>
      </c>
      <c r="B591" s="55" t="s">
        <v>48</v>
      </c>
      <c r="C591" s="123" t="s">
        <v>47</v>
      </c>
      <c r="D591" s="123" t="s">
        <v>47</v>
      </c>
      <c r="E591" s="123" t="s">
        <v>47</v>
      </c>
      <c r="F591" s="126" t="s">
        <v>775</v>
      </c>
      <c r="G591" s="188" t="s">
        <v>1869</v>
      </c>
      <c r="H591" s="127" t="s">
        <v>777</v>
      </c>
      <c r="I591" s="8" t="s">
        <v>1870</v>
      </c>
      <c r="J591" s="9" t="s">
        <v>108</v>
      </c>
      <c r="K591" s="10" t="s">
        <v>1871</v>
      </c>
      <c r="L591" s="10" t="s">
        <v>1046</v>
      </c>
      <c r="M591" s="11" t="s">
        <v>47</v>
      </c>
      <c r="N591" s="11" t="s">
        <v>46</v>
      </c>
      <c r="O591" s="10">
        <v>0</v>
      </c>
      <c r="P591" s="12">
        <v>372.32</v>
      </c>
      <c r="Q591" s="55">
        <v>3.7232000000000001E-2</v>
      </c>
      <c r="R591" s="125"/>
      <c r="S591" s="150" t="s">
        <v>46</v>
      </c>
      <c r="T591" s="12" t="s">
        <v>47</v>
      </c>
      <c r="U591" s="12" t="s">
        <v>47</v>
      </c>
      <c r="V591" s="127" t="s">
        <v>46</v>
      </c>
      <c r="W591" s="147" t="s">
        <v>1743</v>
      </c>
      <c r="X591" s="148" t="s">
        <v>855</v>
      </c>
      <c r="Y591" s="70" t="s">
        <v>1872</v>
      </c>
      <c r="Z591" s="70" t="s">
        <v>1046</v>
      </c>
      <c r="AA591" s="127" t="s">
        <v>46</v>
      </c>
      <c r="AB591" s="151">
        <v>372.32</v>
      </c>
      <c r="AC591" s="151">
        <v>0</v>
      </c>
      <c r="AD591" s="151">
        <f t="shared" si="74"/>
        <v>372.32</v>
      </c>
      <c r="AE591" s="127" t="s">
        <v>47</v>
      </c>
      <c r="AF591" s="152" t="s">
        <v>47</v>
      </c>
      <c r="AG591" s="153" t="s">
        <v>47</v>
      </c>
      <c r="AH591" s="123" t="s">
        <v>47</v>
      </c>
      <c r="AI591" s="123" t="s">
        <v>47</v>
      </c>
      <c r="AJ591" s="127" t="s">
        <v>47</v>
      </c>
      <c r="AK591" s="205"/>
      <c r="AL591" s="205"/>
      <c r="AM591" s="205"/>
    </row>
    <row r="592" spans="1:43" s="17" customFormat="1" ht="51" hidden="1" x14ac:dyDescent="0.25">
      <c r="A592" s="54" t="s">
        <v>79</v>
      </c>
      <c r="B592" s="55" t="s">
        <v>39</v>
      </c>
      <c r="C592" s="153"/>
      <c r="D592" s="124"/>
      <c r="E592" s="125"/>
      <c r="F592" s="126" t="s">
        <v>775</v>
      </c>
      <c r="G592" s="127" t="s">
        <v>1873</v>
      </c>
      <c r="H592" s="127" t="s">
        <v>777</v>
      </c>
      <c r="I592" s="8" t="s">
        <v>1874</v>
      </c>
      <c r="J592" s="9" t="s">
        <v>108</v>
      </c>
      <c r="K592" s="10" t="s">
        <v>1875</v>
      </c>
      <c r="L592" s="10" t="s">
        <v>1046</v>
      </c>
      <c r="M592" s="11" t="s">
        <v>47</v>
      </c>
      <c r="N592" s="11" t="s">
        <v>46</v>
      </c>
      <c r="O592" s="10">
        <v>0</v>
      </c>
      <c r="P592" s="12">
        <v>166.19</v>
      </c>
      <c r="Q592" s="55">
        <v>1.6618999999999998E-2</v>
      </c>
      <c r="R592" s="125"/>
      <c r="S592" s="150" t="s">
        <v>46</v>
      </c>
      <c r="T592" s="12" t="s">
        <v>47</v>
      </c>
      <c r="U592" s="12" t="s">
        <v>47</v>
      </c>
      <c r="V592" s="127" t="s">
        <v>47</v>
      </c>
      <c r="W592" s="147" t="s">
        <v>1743</v>
      </c>
      <c r="X592" s="148" t="s">
        <v>855</v>
      </c>
      <c r="Y592" s="70" t="s">
        <v>1875</v>
      </c>
      <c r="Z592" s="70" t="s">
        <v>917</v>
      </c>
      <c r="AA592" s="127" t="s">
        <v>46</v>
      </c>
      <c r="AB592" s="151">
        <v>0</v>
      </c>
      <c r="AC592" s="151">
        <v>166.19</v>
      </c>
      <c r="AD592" s="151">
        <f t="shared" si="74"/>
        <v>1.6618999999999998E-2</v>
      </c>
      <c r="AE592" s="127" t="s">
        <v>47</v>
      </c>
      <c r="AF592" s="152" t="s">
        <v>47</v>
      </c>
      <c r="AH592" s="154"/>
      <c r="AI592" s="154"/>
      <c r="AJ592" s="125"/>
      <c r="AK592" s="2"/>
      <c r="AL592" s="2"/>
      <c r="AM592" s="2"/>
      <c r="AN592" s="2"/>
      <c r="AO592" s="2"/>
      <c r="AP592" s="2"/>
      <c r="AQ592" s="2"/>
    </row>
    <row r="593" spans="1:43" s="17" customFormat="1" ht="216.75" hidden="1" x14ac:dyDescent="0.25">
      <c r="A593" s="54" t="s">
        <v>38</v>
      </c>
      <c r="B593" s="55" t="s">
        <v>48</v>
      </c>
      <c r="C593" s="153"/>
      <c r="D593" s="124"/>
      <c r="E593" s="125"/>
      <c r="F593" s="126" t="s">
        <v>775</v>
      </c>
      <c r="G593" s="127" t="s">
        <v>1876</v>
      </c>
      <c r="H593" s="127" t="s">
        <v>777</v>
      </c>
      <c r="I593" s="8" t="s">
        <v>1877</v>
      </c>
      <c r="J593" s="9" t="s">
        <v>44</v>
      </c>
      <c r="K593" s="10" t="s">
        <v>45</v>
      </c>
      <c r="L593" s="10" t="s">
        <v>45</v>
      </c>
      <c r="M593" s="10" t="s">
        <v>46</v>
      </c>
      <c r="N593" s="11" t="s">
        <v>46</v>
      </c>
      <c r="O593" s="10">
        <v>1000</v>
      </c>
      <c r="P593" s="12">
        <v>0</v>
      </c>
      <c r="Q593" s="55">
        <v>1000</v>
      </c>
      <c r="R593" s="125"/>
      <c r="S593" s="150" t="s">
        <v>45</v>
      </c>
      <c r="T593" s="150" t="s">
        <v>45</v>
      </c>
      <c r="U593" s="150" t="s">
        <v>45</v>
      </c>
      <c r="V593" s="150" t="s">
        <v>45</v>
      </c>
      <c r="W593" s="150" t="s">
        <v>45</v>
      </c>
      <c r="X593" s="150" t="s">
        <v>45</v>
      </c>
      <c r="Y593" s="150" t="s">
        <v>45</v>
      </c>
      <c r="Z593" s="150" t="s">
        <v>45</v>
      </c>
      <c r="AA593" s="150" t="s">
        <v>45</v>
      </c>
      <c r="AB593" s="150" t="s">
        <v>45</v>
      </c>
      <c r="AC593" s="150" t="s">
        <v>45</v>
      </c>
      <c r="AD593" s="150" t="s">
        <v>45</v>
      </c>
      <c r="AE593" s="150" t="s">
        <v>45</v>
      </c>
      <c r="AF593" s="150" t="s">
        <v>45</v>
      </c>
      <c r="AH593" s="154"/>
      <c r="AI593" s="154"/>
      <c r="AJ593" s="125"/>
    </row>
    <row r="594" spans="1:43" s="17" customFormat="1" ht="51" x14ac:dyDescent="0.25">
      <c r="A594" s="54" t="s">
        <v>79</v>
      </c>
      <c r="B594" s="55" t="s">
        <v>48</v>
      </c>
      <c r="C594" s="123" t="s">
        <v>47</v>
      </c>
      <c r="D594" s="123" t="s">
        <v>47</v>
      </c>
      <c r="E594" s="123" t="s">
        <v>47</v>
      </c>
      <c r="F594" s="126" t="s">
        <v>775</v>
      </c>
      <c r="G594" s="188" t="s">
        <v>1878</v>
      </c>
      <c r="H594" s="127" t="s">
        <v>777</v>
      </c>
      <c r="I594" s="8" t="s">
        <v>1879</v>
      </c>
      <c r="J594" s="9" t="s">
        <v>108</v>
      </c>
      <c r="K594" s="10" t="s">
        <v>1880</v>
      </c>
      <c r="L594" s="10" t="s">
        <v>1046</v>
      </c>
      <c r="M594" s="11" t="s">
        <v>47</v>
      </c>
      <c r="N594" s="11" t="s">
        <v>46</v>
      </c>
      <c r="O594" s="10">
        <v>0</v>
      </c>
      <c r="P594" s="12">
        <v>201.16</v>
      </c>
      <c r="Q594" s="55">
        <v>2.0115999999999998E-2</v>
      </c>
      <c r="R594" s="125"/>
      <c r="S594" s="150" t="s">
        <v>46</v>
      </c>
      <c r="T594" s="12" t="s">
        <v>47</v>
      </c>
      <c r="U594" s="12" t="s">
        <v>47</v>
      </c>
      <c r="V594" s="127" t="s">
        <v>47</v>
      </c>
      <c r="W594" s="147" t="s">
        <v>1743</v>
      </c>
      <c r="X594" s="148" t="s">
        <v>855</v>
      </c>
      <c r="Y594" s="70" t="s">
        <v>1881</v>
      </c>
      <c r="Z594" s="70" t="s">
        <v>1046</v>
      </c>
      <c r="AA594" s="127" t="s">
        <v>46</v>
      </c>
      <c r="AB594" s="151">
        <v>0</v>
      </c>
      <c r="AC594" s="151">
        <v>210.16</v>
      </c>
      <c r="AD594" s="151">
        <f t="shared" si="74"/>
        <v>2.1016E-2</v>
      </c>
      <c r="AE594" s="127" t="s">
        <v>47</v>
      </c>
      <c r="AF594" s="152" t="s">
        <v>47</v>
      </c>
      <c r="AG594" s="153" t="s">
        <v>47</v>
      </c>
      <c r="AH594" s="123" t="s">
        <v>47</v>
      </c>
      <c r="AI594" s="123" t="s">
        <v>47</v>
      </c>
      <c r="AJ594" s="127" t="s">
        <v>47</v>
      </c>
      <c r="AK594" s="205"/>
      <c r="AL594" s="205"/>
      <c r="AM594" s="205"/>
    </row>
    <row r="595" spans="1:43" s="17" customFormat="1" ht="51" x14ac:dyDescent="0.25">
      <c r="A595" s="54" t="s">
        <v>79</v>
      </c>
      <c r="B595" s="55" t="s">
        <v>48</v>
      </c>
      <c r="C595" s="123" t="s">
        <v>47</v>
      </c>
      <c r="D595" s="123" t="s">
        <v>47</v>
      </c>
      <c r="E595" s="123" t="s">
        <v>47</v>
      </c>
      <c r="F595" s="126" t="s">
        <v>775</v>
      </c>
      <c r="G595" s="188" t="s">
        <v>1882</v>
      </c>
      <c r="H595" s="127" t="s">
        <v>777</v>
      </c>
      <c r="I595" s="8" t="s">
        <v>1883</v>
      </c>
      <c r="J595" s="9" t="s">
        <v>108</v>
      </c>
      <c r="K595" s="10" t="s">
        <v>1884</v>
      </c>
      <c r="L595" s="10" t="s">
        <v>1046</v>
      </c>
      <c r="M595" s="11" t="s">
        <v>47</v>
      </c>
      <c r="N595" s="11" t="s">
        <v>46</v>
      </c>
      <c r="O595" s="10">
        <v>0</v>
      </c>
      <c r="P595" s="12">
        <v>359.2</v>
      </c>
      <c r="Q595" s="55">
        <v>3.5920000000000001E-2</v>
      </c>
      <c r="R595" s="125"/>
      <c r="S595" s="150" t="s">
        <v>46</v>
      </c>
      <c r="T595" s="12" t="s">
        <v>47</v>
      </c>
      <c r="U595" s="12" t="s">
        <v>47</v>
      </c>
      <c r="V595" s="127" t="s">
        <v>47</v>
      </c>
      <c r="W595" s="147" t="s">
        <v>1743</v>
      </c>
      <c r="X595" s="148" t="s">
        <v>855</v>
      </c>
      <c r="Y595" s="70" t="s">
        <v>1885</v>
      </c>
      <c r="Z595" s="70" t="s">
        <v>225</v>
      </c>
      <c r="AA595" s="127" t="s">
        <v>46</v>
      </c>
      <c r="AB595" s="151">
        <v>0</v>
      </c>
      <c r="AC595" s="151">
        <v>359</v>
      </c>
      <c r="AD595" s="151">
        <f t="shared" si="74"/>
        <v>3.5900000000000001E-2</v>
      </c>
      <c r="AE595" s="127" t="s">
        <v>47</v>
      </c>
      <c r="AF595" s="152" t="s">
        <v>47</v>
      </c>
      <c r="AG595" s="153" t="s">
        <v>47</v>
      </c>
      <c r="AH595" s="123" t="s">
        <v>47</v>
      </c>
      <c r="AI595" s="123" t="s">
        <v>47</v>
      </c>
      <c r="AJ595" s="127" t="s">
        <v>47</v>
      </c>
      <c r="AK595" s="205"/>
      <c r="AL595" s="205"/>
      <c r="AM595" s="205"/>
    </row>
    <row r="596" spans="1:43" s="17" customFormat="1" ht="63.75" x14ac:dyDescent="0.25">
      <c r="A596" s="54" t="s">
        <v>38</v>
      </c>
      <c r="B596" s="55" t="s">
        <v>48</v>
      </c>
      <c r="C596" s="123" t="s">
        <v>47</v>
      </c>
      <c r="D596" s="123" t="s">
        <v>47</v>
      </c>
      <c r="E596" s="123" t="s">
        <v>47</v>
      </c>
      <c r="F596" s="126" t="s">
        <v>775</v>
      </c>
      <c r="G596" s="188" t="s">
        <v>1886</v>
      </c>
      <c r="H596" s="127" t="s">
        <v>777</v>
      </c>
      <c r="I596" s="8" t="s">
        <v>1887</v>
      </c>
      <c r="J596" s="9" t="s">
        <v>108</v>
      </c>
      <c r="K596" s="10" t="s">
        <v>1888</v>
      </c>
      <c r="L596" s="10" t="s">
        <v>1889</v>
      </c>
      <c r="M596" s="11" t="s">
        <v>47</v>
      </c>
      <c r="N596" s="11" t="s">
        <v>46</v>
      </c>
      <c r="O596" s="10">
        <v>687</v>
      </c>
      <c r="P596" s="12">
        <v>9345</v>
      </c>
      <c r="Q596" s="55">
        <v>687.93449999999996</v>
      </c>
      <c r="R596" s="125"/>
      <c r="S596" s="150" t="s">
        <v>46</v>
      </c>
      <c r="T596" s="12" t="s">
        <v>47</v>
      </c>
      <c r="U596" s="12" t="s">
        <v>47</v>
      </c>
      <c r="V596" s="127" t="s">
        <v>47</v>
      </c>
      <c r="W596" s="147" t="s">
        <v>1743</v>
      </c>
      <c r="X596" s="148" t="s">
        <v>855</v>
      </c>
      <c r="Y596" s="70" t="s">
        <v>1890</v>
      </c>
      <c r="Z596" s="70" t="s">
        <v>1891</v>
      </c>
      <c r="AA596" s="127" t="s">
        <v>46</v>
      </c>
      <c r="AB596" s="151">
        <v>687</v>
      </c>
      <c r="AC596" s="151">
        <v>9345</v>
      </c>
      <c r="AD596" s="151">
        <f t="shared" si="74"/>
        <v>687.93449999999996</v>
      </c>
      <c r="AE596" s="127" t="s">
        <v>47</v>
      </c>
      <c r="AF596" s="152" t="s">
        <v>47</v>
      </c>
      <c r="AG596" s="153" t="s">
        <v>47</v>
      </c>
      <c r="AH596" s="123" t="s">
        <v>47</v>
      </c>
      <c r="AI596" s="123" t="s">
        <v>47</v>
      </c>
      <c r="AJ596" s="127" t="s">
        <v>47</v>
      </c>
      <c r="AK596" s="205"/>
      <c r="AL596" s="205"/>
      <c r="AM596" s="205"/>
    </row>
    <row r="597" spans="1:43" s="17" customFormat="1" ht="38.25" x14ac:dyDescent="0.25">
      <c r="A597" s="54" t="s">
        <v>79</v>
      </c>
      <c r="B597" s="55" t="s">
        <v>48</v>
      </c>
      <c r="C597" s="123" t="s">
        <v>47</v>
      </c>
      <c r="D597" s="123" t="s">
        <v>47</v>
      </c>
      <c r="E597" s="123" t="s">
        <v>47</v>
      </c>
      <c r="F597" s="126" t="s">
        <v>775</v>
      </c>
      <c r="G597" s="188" t="s">
        <v>1892</v>
      </c>
      <c r="H597" s="127" t="s">
        <v>777</v>
      </c>
      <c r="I597" s="8" t="s">
        <v>1893</v>
      </c>
      <c r="J597" s="9" t="s">
        <v>108</v>
      </c>
      <c r="K597" s="10" t="s">
        <v>1894</v>
      </c>
      <c r="L597" s="10" t="s">
        <v>1895</v>
      </c>
      <c r="M597" s="11" t="s">
        <v>47</v>
      </c>
      <c r="N597" s="11" t="s">
        <v>46</v>
      </c>
      <c r="O597" s="10">
        <v>0</v>
      </c>
      <c r="P597" s="12">
        <v>305.89999999999998</v>
      </c>
      <c r="Q597" s="55">
        <v>3.0589999999999999E-2</v>
      </c>
      <c r="R597" s="125"/>
      <c r="S597" s="150" t="s">
        <v>46</v>
      </c>
      <c r="T597" s="12" t="s">
        <v>47</v>
      </c>
      <c r="U597" s="12" t="s">
        <v>47</v>
      </c>
      <c r="V597" s="127" t="s">
        <v>47</v>
      </c>
      <c r="W597" s="147" t="s">
        <v>1743</v>
      </c>
      <c r="X597" s="148" t="s">
        <v>855</v>
      </c>
      <c r="Y597" s="70" t="s">
        <v>1890</v>
      </c>
      <c r="Z597" s="70" t="s">
        <v>1896</v>
      </c>
      <c r="AA597" s="127" t="s">
        <v>46</v>
      </c>
      <c r="AB597" s="151">
        <v>0</v>
      </c>
      <c r="AC597" s="151">
        <v>305</v>
      </c>
      <c r="AD597" s="151">
        <f t="shared" si="74"/>
        <v>3.0499999999999999E-2</v>
      </c>
      <c r="AE597" s="127" t="s">
        <v>47</v>
      </c>
      <c r="AF597" s="152" t="s">
        <v>47</v>
      </c>
      <c r="AG597" s="153" t="s">
        <v>47</v>
      </c>
      <c r="AH597" s="123" t="s">
        <v>47</v>
      </c>
      <c r="AI597" s="123" t="s">
        <v>47</v>
      </c>
      <c r="AJ597" s="127" t="s">
        <v>47</v>
      </c>
      <c r="AK597" s="205"/>
      <c r="AL597" s="205"/>
      <c r="AM597" s="205"/>
    </row>
    <row r="598" spans="1:43" s="17" customFormat="1" ht="51" x14ac:dyDescent="0.25">
      <c r="A598" s="54" t="s">
        <v>79</v>
      </c>
      <c r="B598" s="55" t="s">
        <v>48</v>
      </c>
      <c r="C598" s="123" t="s">
        <v>47</v>
      </c>
      <c r="D598" s="123" t="s">
        <v>47</v>
      </c>
      <c r="E598" s="123" t="s">
        <v>47</v>
      </c>
      <c r="F598" s="126" t="s">
        <v>775</v>
      </c>
      <c r="G598" s="188" t="s">
        <v>1897</v>
      </c>
      <c r="H598" s="127" t="s">
        <v>777</v>
      </c>
      <c r="I598" s="8" t="s">
        <v>1898</v>
      </c>
      <c r="J598" s="9" t="s">
        <v>108</v>
      </c>
      <c r="K598" s="10" t="s">
        <v>1899</v>
      </c>
      <c r="L598" s="10" t="s">
        <v>1046</v>
      </c>
      <c r="M598" s="11" t="s">
        <v>47</v>
      </c>
      <c r="N598" s="11" t="s">
        <v>46</v>
      </c>
      <c r="O598" s="10">
        <v>0</v>
      </c>
      <c r="P598" s="12">
        <v>494.23</v>
      </c>
      <c r="Q598" s="55">
        <v>4.9423000000000002E-2</v>
      </c>
      <c r="R598" s="125"/>
      <c r="S598" s="150" t="s">
        <v>46</v>
      </c>
      <c r="T598" s="12" t="s">
        <v>47</v>
      </c>
      <c r="U598" s="12" t="s">
        <v>47</v>
      </c>
      <c r="V598" s="127" t="s">
        <v>47</v>
      </c>
      <c r="W598" s="147" t="s">
        <v>1743</v>
      </c>
      <c r="X598" s="148" t="s">
        <v>855</v>
      </c>
      <c r="Y598" s="148" t="s">
        <v>1900</v>
      </c>
      <c r="Z598" s="170" t="s">
        <v>1046</v>
      </c>
      <c r="AA598" s="127" t="s">
        <v>46</v>
      </c>
      <c r="AB598" s="151">
        <v>0</v>
      </c>
      <c r="AC598" s="151">
        <v>493.23</v>
      </c>
      <c r="AD598" s="151">
        <f t="shared" si="74"/>
        <v>4.9322999999999999E-2</v>
      </c>
      <c r="AE598" s="127" t="s">
        <v>47</v>
      </c>
      <c r="AF598" s="152" t="s">
        <v>47</v>
      </c>
      <c r="AG598" s="153" t="s">
        <v>47</v>
      </c>
      <c r="AH598" s="123" t="s">
        <v>47</v>
      </c>
      <c r="AI598" s="123" t="s">
        <v>47</v>
      </c>
      <c r="AJ598" s="127" t="s">
        <v>47</v>
      </c>
      <c r="AK598" s="205"/>
      <c r="AL598" s="205"/>
      <c r="AM598" s="205"/>
    </row>
    <row r="599" spans="1:43" s="17" customFormat="1" ht="51" x14ac:dyDescent="0.25">
      <c r="A599" s="54" t="s">
        <v>79</v>
      </c>
      <c r="B599" s="55" t="s">
        <v>48</v>
      </c>
      <c r="C599" s="123" t="s">
        <v>47</v>
      </c>
      <c r="D599" s="123" t="s">
        <v>47</v>
      </c>
      <c r="E599" s="123" t="s">
        <v>47</v>
      </c>
      <c r="F599" s="126" t="s">
        <v>775</v>
      </c>
      <c r="G599" s="188" t="s">
        <v>1901</v>
      </c>
      <c r="H599" s="127" t="s">
        <v>777</v>
      </c>
      <c r="I599" s="8" t="s">
        <v>1902</v>
      </c>
      <c r="J599" s="9" t="s">
        <v>108</v>
      </c>
      <c r="K599" s="10" t="s">
        <v>1903</v>
      </c>
      <c r="L599" s="10" t="s">
        <v>1046</v>
      </c>
      <c r="M599" s="11" t="s">
        <v>47</v>
      </c>
      <c r="N599" s="11" t="s">
        <v>46</v>
      </c>
      <c r="O599" s="10">
        <v>0</v>
      </c>
      <c r="P599" s="12">
        <v>274.55</v>
      </c>
      <c r="Q599" s="55">
        <v>2.7455E-2</v>
      </c>
      <c r="R599" s="125"/>
      <c r="S599" s="150" t="s">
        <v>46</v>
      </c>
      <c r="T599" s="12" t="s">
        <v>47</v>
      </c>
      <c r="U599" s="12" t="s">
        <v>47</v>
      </c>
      <c r="V599" s="127" t="s">
        <v>47</v>
      </c>
      <c r="W599" s="147" t="s">
        <v>1743</v>
      </c>
      <c r="X599" s="148" t="s">
        <v>855</v>
      </c>
      <c r="Y599" s="148" t="s">
        <v>1904</v>
      </c>
      <c r="Z599" s="148" t="s">
        <v>1046</v>
      </c>
      <c r="AA599" s="127" t="s">
        <v>46</v>
      </c>
      <c r="AB599" s="151">
        <v>0</v>
      </c>
      <c r="AC599" s="151">
        <v>269</v>
      </c>
      <c r="AD599" s="151">
        <f t="shared" si="74"/>
        <v>2.69E-2</v>
      </c>
      <c r="AE599" s="127" t="s">
        <v>47</v>
      </c>
      <c r="AF599" s="152" t="s">
        <v>47</v>
      </c>
      <c r="AG599" s="153" t="s">
        <v>47</v>
      </c>
      <c r="AH599" s="123" t="s">
        <v>47</v>
      </c>
      <c r="AI599" s="123" t="s">
        <v>47</v>
      </c>
      <c r="AJ599" s="127" t="s">
        <v>47</v>
      </c>
      <c r="AK599" s="204"/>
      <c r="AL599" s="204"/>
      <c r="AM599" s="204"/>
      <c r="AN599" s="2"/>
      <c r="AO599" s="2"/>
      <c r="AP599" s="2"/>
      <c r="AQ599" s="2"/>
    </row>
    <row r="600" spans="1:43" s="17" customFormat="1" ht="38.25" x14ac:dyDescent="0.25">
      <c r="A600" s="54" t="s">
        <v>38</v>
      </c>
      <c r="B600" s="55" t="s">
        <v>48</v>
      </c>
      <c r="C600" s="123" t="s">
        <v>47</v>
      </c>
      <c r="D600" s="243" t="s">
        <v>24160</v>
      </c>
      <c r="E600" s="123" t="s">
        <v>47</v>
      </c>
      <c r="F600" s="126" t="s">
        <v>775</v>
      </c>
      <c r="G600" s="188" t="s">
        <v>1905</v>
      </c>
      <c r="H600" s="127" t="s">
        <v>777</v>
      </c>
      <c r="I600" s="8" t="s">
        <v>1906</v>
      </c>
      <c r="J600" s="9" t="s">
        <v>108</v>
      </c>
      <c r="K600" s="10" t="s">
        <v>1907</v>
      </c>
      <c r="L600" s="10" t="s">
        <v>1817</v>
      </c>
      <c r="M600" s="11" t="s">
        <v>47</v>
      </c>
      <c r="N600" s="11" t="s">
        <v>46</v>
      </c>
      <c r="O600" s="10">
        <v>1000</v>
      </c>
      <c r="P600" s="12">
        <v>0</v>
      </c>
      <c r="Q600" s="55">
        <v>1000</v>
      </c>
      <c r="R600" s="125"/>
      <c r="S600" s="150" t="s">
        <v>46</v>
      </c>
      <c r="T600" s="12" t="s">
        <v>47</v>
      </c>
      <c r="U600" s="12" t="s">
        <v>47</v>
      </c>
      <c r="V600" s="127" t="s">
        <v>46</v>
      </c>
      <c r="W600" s="147" t="s">
        <v>1743</v>
      </c>
      <c r="X600" s="148" t="s">
        <v>855</v>
      </c>
      <c r="Y600" s="70" t="s">
        <v>1908</v>
      </c>
      <c r="Z600" s="70" t="s">
        <v>923</v>
      </c>
      <c r="AA600" s="127" t="s">
        <v>46</v>
      </c>
      <c r="AB600" s="151">
        <v>1000</v>
      </c>
      <c r="AC600" s="151">
        <v>0</v>
      </c>
      <c r="AD600" s="151">
        <f t="shared" si="74"/>
        <v>1000</v>
      </c>
      <c r="AE600" s="127" t="s">
        <v>47</v>
      </c>
      <c r="AF600" s="152" t="s">
        <v>47</v>
      </c>
      <c r="AG600" s="153" t="s">
        <v>47</v>
      </c>
      <c r="AH600" s="123" t="s">
        <v>47</v>
      </c>
      <c r="AI600" s="123" t="s">
        <v>47</v>
      </c>
      <c r="AJ600" s="127" t="s">
        <v>47</v>
      </c>
      <c r="AK600" s="204"/>
      <c r="AL600" s="204"/>
      <c r="AM600" s="204"/>
      <c r="AN600" s="2"/>
      <c r="AO600" s="2"/>
      <c r="AP600" s="2"/>
      <c r="AQ600" s="2"/>
    </row>
    <row r="601" spans="1:43" s="17" customFormat="1" ht="57.75" x14ac:dyDescent="0.25">
      <c r="A601" s="54" t="s">
        <v>38</v>
      </c>
      <c r="B601" s="55" t="s">
        <v>48</v>
      </c>
      <c r="C601" s="123" t="s">
        <v>47</v>
      </c>
      <c r="D601" s="244" t="s">
        <v>24161</v>
      </c>
      <c r="E601" s="251" t="s">
        <v>24162</v>
      </c>
      <c r="F601" s="126" t="s">
        <v>775</v>
      </c>
      <c r="G601" s="188" t="s">
        <v>1909</v>
      </c>
      <c r="H601" s="127" t="s">
        <v>777</v>
      </c>
      <c r="I601" s="8" t="s">
        <v>1910</v>
      </c>
      <c r="J601" s="9" t="s">
        <v>108</v>
      </c>
      <c r="K601" s="10" t="s">
        <v>1911</v>
      </c>
      <c r="L601" s="10" t="s">
        <v>1912</v>
      </c>
      <c r="M601" s="11" t="s">
        <v>47</v>
      </c>
      <c r="N601" s="11" t="s">
        <v>46</v>
      </c>
      <c r="O601" s="10">
        <v>1000</v>
      </c>
      <c r="P601" s="12">
        <v>0</v>
      </c>
      <c r="Q601" s="55">
        <v>1000</v>
      </c>
      <c r="R601" s="125"/>
      <c r="S601" s="150" t="s">
        <v>46</v>
      </c>
      <c r="T601" s="12" t="s">
        <v>47</v>
      </c>
      <c r="U601" s="12" t="s">
        <v>47</v>
      </c>
      <c r="V601" s="127" t="s">
        <v>46</v>
      </c>
      <c r="W601" s="147" t="s">
        <v>1743</v>
      </c>
      <c r="X601" s="148" t="s">
        <v>855</v>
      </c>
      <c r="Y601" s="70" t="s">
        <v>1908</v>
      </c>
      <c r="Z601" s="70" t="s">
        <v>923</v>
      </c>
      <c r="AA601" s="127" t="s">
        <v>46</v>
      </c>
      <c r="AB601" s="151">
        <v>1000</v>
      </c>
      <c r="AC601" s="151">
        <v>0</v>
      </c>
      <c r="AD601" s="151">
        <f t="shared" si="74"/>
        <v>1000</v>
      </c>
      <c r="AE601" s="127" t="s">
        <v>47</v>
      </c>
      <c r="AF601" s="152" t="s">
        <v>47</v>
      </c>
      <c r="AG601" s="153" t="s">
        <v>47</v>
      </c>
      <c r="AH601" s="123" t="s">
        <v>47</v>
      </c>
      <c r="AI601" s="123" t="s">
        <v>47</v>
      </c>
      <c r="AJ601" s="127" t="s">
        <v>47</v>
      </c>
      <c r="AK601" s="204"/>
      <c r="AL601" s="204"/>
      <c r="AM601" s="204"/>
      <c r="AN601" s="2"/>
      <c r="AO601" s="2"/>
      <c r="AP601" s="2"/>
      <c r="AQ601" s="2"/>
    </row>
    <row r="602" spans="1:43" s="17" customFormat="1" ht="38.25" hidden="1" x14ac:dyDescent="0.25">
      <c r="A602" s="54" t="s">
        <v>38</v>
      </c>
      <c r="B602" s="55" t="s">
        <v>39</v>
      </c>
      <c r="C602" s="153"/>
      <c r="D602" s="124"/>
      <c r="E602" s="125"/>
      <c r="F602" s="126" t="s">
        <v>775</v>
      </c>
      <c r="G602" s="127" t="s">
        <v>1913</v>
      </c>
      <c r="H602" s="127" t="s">
        <v>777</v>
      </c>
      <c r="I602" s="8" t="s">
        <v>1914</v>
      </c>
      <c r="J602" s="9" t="s">
        <v>108</v>
      </c>
      <c r="K602" s="10" t="s">
        <v>1915</v>
      </c>
      <c r="L602" s="10" t="s">
        <v>1046</v>
      </c>
      <c r="M602" s="11" t="s">
        <v>47</v>
      </c>
      <c r="N602" s="11" t="s">
        <v>46</v>
      </c>
      <c r="O602" s="10">
        <v>800</v>
      </c>
      <c r="P602" s="12">
        <v>0</v>
      </c>
      <c r="Q602" s="55">
        <v>800</v>
      </c>
      <c r="R602" s="125"/>
      <c r="S602" s="150" t="s">
        <v>46</v>
      </c>
      <c r="T602" s="12" t="s">
        <v>47</v>
      </c>
      <c r="U602" s="12" t="s">
        <v>47</v>
      </c>
      <c r="V602" s="127" t="s">
        <v>47</v>
      </c>
      <c r="W602" s="147" t="s">
        <v>1743</v>
      </c>
      <c r="X602" s="148" t="s">
        <v>855</v>
      </c>
      <c r="Y602" s="70" t="s">
        <v>1916</v>
      </c>
      <c r="Z602" s="70" t="s">
        <v>225</v>
      </c>
      <c r="AA602" s="127" t="s">
        <v>46</v>
      </c>
      <c r="AB602" s="151">
        <v>70</v>
      </c>
      <c r="AC602" s="151">
        <v>0</v>
      </c>
      <c r="AD602" s="151">
        <f t="shared" si="74"/>
        <v>70</v>
      </c>
      <c r="AE602" s="127" t="s">
        <v>47</v>
      </c>
      <c r="AF602" s="152" t="s">
        <v>47</v>
      </c>
      <c r="AH602" s="154"/>
      <c r="AI602" s="154"/>
      <c r="AJ602" s="125"/>
      <c r="AK602" s="2"/>
      <c r="AL602" s="2"/>
      <c r="AM602" s="2"/>
      <c r="AN602" s="2"/>
      <c r="AO602" s="2"/>
      <c r="AP602" s="2"/>
      <c r="AQ602" s="2"/>
    </row>
    <row r="603" spans="1:43" s="17" customFormat="1" ht="38.25" hidden="1" x14ac:dyDescent="0.25">
      <c r="A603" s="54" t="s">
        <v>38</v>
      </c>
      <c r="B603" s="55" t="s">
        <v>39</v>
      </c>
      <c r="C603" s="153"/>
      <c r="D603" s="124"/>
      <c r="E603" s="125"/>
      <c r="F603" s="126" t="s">
        <v>775</v>
      </c>
      <c r="G603" s="127" t="s">
        <v>1917</v>
      </c>
      <c r="H603" s="127" t="s">
        <v>777</v>
      </c>
      <c r="I603" s="8" t="s">
        <v>1918</v>
      </c>
      <c r="J603" s="9" t="s">
        <v>108</v>
      </c>
      <c r="K603" s="10" t="s">
        <v>1919</v>
      </c>
      <c r="L603" s="10" t="s">
        <v>699</v>
      </c>
      <c r="M603" s="11" t="s">
        <v>47</v>
      </c>
      <c r="N603" s="11" t="s">
        <v>46</v>
      </c>
      <c r="O603" s="10">
        <v>600</v>
      </c>
      <c r="P603" s="12">
        <v>0</v>
      </c>
      <c r="Q603" s="55">
        <v>600</v>
      </c>
      <c r="R603" s="125"/>
      <c r="S603" s="150" t="s">
        <v>46</v>
      </c>
      <c r="T603" s="12" t="s">
        <v>47</v>
      </c>
      <c r="U603" s="12" t="s">
        <v>47</v>
      </c>
      <c r="V603" s="127" t="s">
        <v>47</v>
      </c>
      <c r="W603" s="147" t="s">
        <v>1743</v>
      </c>
      <c r="X603" s="148" t="s">
        <v>855</v>
      </c>
      <c r="Y603" s="70" t="s">
        <v>1916</v>
      </c>
      <c r="Z603" s="70" t="s">
        <v>225</v>
      </c>
      <c r="AA603" s="127" t="s">
        <v>46</v>
      </c>
      <c r="AB603" s="151">
        <v>70</v>
      </c>
      <c r="AC603" s="151">
        <v>0</v>
      </c>
      <c r="AD603" s="151">
        <f t="shared" si="74"/>
        <v>70</v>
      </c>
      <c r="AE603" s="127" t="s">
        <v>47</v>
      </c>
      <c r="AF603" s="152" t="s">
        <v>47</v>
      </c>
      <c r="AH603" s="154"/>
      <c r="AI603" s="154"/>
      <c r="AJ603" s="125"/>
      <c r="AK603" s="2"/>
      <c r="AL603" s="2"/>
      <c r="AM603" s="2"/>
      <c r="AN603" s="2"/>
      <c r="AO603" s="2"/>
      <c r="AP603" s="2"/>
      <c r="AQ603" s="2"/>
    </row>
    <row r="604" spans="1:43" s="17" customFormat="1" ht="38.25" x14ac:dyDescent="0.25">
      <c r="A604" s="54" t="s">
        <v>38</v>
      </c>
      <c r="B604" s="55" t="s">
        <v>48</v>
      </c>
      <c r="C604" s="123" t="s">
        <v>47</v>
      </c>
      <c r="D604" s="123" t="s">
        <v>47</v>
      </c>
      <c r="E604" s="123" t="s">
        <v>47</v>
      </c>
      <c r="F604" s="126" t="s">
        <v>775</v>
      </c>
      <c r="G604" s="188" t="s">
        <v>1920</v>
      </c>
      <c r="H604" s="127" t="s">
        <v>777</v>
      </c>
      <c r="I604" s="8" t="s">
        <v>1921</v>
      </c>
      <c r="J604" s="9" t="s">
        <v>108</v>
      </c>
      <c r="K604" s="10" t="s">
        <v>1922</v>
      </c>
      <c r="L604" s="10" t="s">
        <v>521</v>
      </c>
      <c r="M604" s="11" t="s">
        <v>47</v>
      </c>
      <c r="N604" s="11" t="s">
        <v>46</v>
      </c>
      <c r="O604" s="10">
        <v>1600</v>
      </c>
      <c r="P604" s="12">
        <v>0</v>
      </c>
      <c r="Q604" s="55">
        <v>1600</v>
      </c>
      <c r="R604" s="125"/>
      <c r="S604" s="150" t="s">
        <v>46</v>
      </c>
      <c r="T604" s="12" t="s">
        <v>47</v>
      </c>
      <c r="U604" s="12" t="s">
        <v>47</v>
      </c>
      <c r="V604" s="127" t="s">
        <v>47</v>
      </c>
      <c r="W604" s="147" t="s">
        <v>1743</v>
      </c>
      <c r="X604" s="148" t="s">
        <v>855</v>
      </c>
      <c r="Y604" s="148" t="s">
        <v>1923</v>
      </c>
      <c r="Z604" s="148" t="s">
        <v>1924</v>
      </c>
      <c r="AA604" s="127" t="s">
        <v>46</v>
      </c>
      <c r="AB604" s="151">
        <v>619</v>
      </c>
      <c r="AC604" s="151">
        <v>8052</v>
      </c>
      <c r="AD604" s="151">
        <f t="shared" si="74"/>
        <v>619.80520000000001</v>
      </c>
      <c r="AE604" s="127" t="s">
        <v>47</v>
      </c>
      <c r="AF604" s="152" t="s">
        <v>47</v>
      </c>
      <c r="AG604" s="153" t="s">
        <v>47</v>
      </c>
      <c r="AH604" s="123" t="s">
        <v>47</v>
      </c>
      <c r="AI604" s="123" t="s">
        <v>47</v>
      </c>
      <c r="AJ604" s="127" t="s">
        <v>47</v>
      </c>
      <c r="AK604" s="204"/>
      <c r="AL604" s="204"/>
      <c r="AM604" s="204"/>
      <c r="AN604" s="2"/>
      <c r="AO604" s="2"/>
      <c r="AP604" s="2"/>
      <c r="AQ604" s="2"/>
    </row>
    <row r="605" spans="1:43" s="17" customFormat="1" ht="38.25" hidden="1" x14ac:dyDescent="0.25">
      <c r="A605" s="54" t="s">
        <v>38</v>
      </c>
      <c r="B605" s="55" t="s">
        <v>39</v>
      </c>
      <c r="C605" s="153"/>
      <c r="D605" s="124"/>
      <c r="E605" s="125"/>
      <c r="F605" s="126" t="s">
        <v>775</v>
      </c>
      <c r="G605" s="127" t="s">
        <v>1925</v>
      </c>
      <c r="H605" s="127" t="s">
        <v>777</v>
      </c>
      <c r="I605" s="8" t="s">
        <v>1926</v>
      </c>
      <c r="J605" s="9" t="s">
        <v>108</v>
      </c>
      <c r="K605" s="10" t="s">
        <v>1927</v>
      </c>
      <c r="L605" s="10" t="s">
        <v>1928</v>
      </c>
      <c r="M605" s="11" t="s">
        <v>47</v>
      </c>
      <c r="N605" s="11" t="s">
        <v>46</v>
      </c>
      <c r="O605" s="10">
        <v>990</v>
      </c>
      <c r="P605" s="12">
        <v>0</v>
      </c>
      <c r="Q605" s="55">
        <v>990</v>
      </c>
      <c r="R605" s="125"/>
      <c r="S605" s="150" t="s">
        <v>46</v>
      </c>
      <c r="T605" s="12" t="s">
        <v>47</v>
      </c>
      <c r="U605" s="12" t="s">
        <v>47</v>
      </c>
      <c r="V605" s="127" t="s">
        <v>47</v>
      </c>
      <c r="W605" s="147" t="s">
        <v>1743</v>
      </c>
      <c r="X605" s="148" t="s">
        <v>855</v>
      </c>
      <c r="Y605" s="148" t="s">
        <v>1923</v>
      </c>
      <c r="Z605" s="148" t="s">
        <v>1924</v>
      </c>
      <c r="AA605" s="127" t="s">
        <v>46</v>
      </c>
      <c r="AB605" s="151">
        <v>619</v>
      </c>
      <c r="AC605" s="151">
        <v>8052</v>
      </c>
      <c r="AD605" s="151">
        <f t="shared" si="74"/>
        <v>619.80520000000001</v>
      </c>
      <c r="AE605" s="127" t="s">
        <v>47</v>
      </c>
      <c r="AF605" s="152" t="s">
        <v>47</v>
      </c>
      <c r="AH605" s="154"/>
      <c r="AI605" s="154"/>
      <c r="AJ605" s="125"/>
      <c r="AK605" s="2"/>
      <c r="AL605" s="2"/>
      <c r="AM605" s="2"/>
      <c r="AN605" s="2"/>
      <c r="AO605" s="2"/>
      <c r="AP605" s="2"/>
      <c r="AQ605" s="2"/>
    </row>
    <row r="606" spans="1:43" s="17" customFormat="1" ht="51" x14ac:dyDescent="0.25">
      <c r="A606" s="54" t="s">
        <v>38</v>
      </c>
      <c r="B606" s="55" t="s">
        <v>48</v>
      </c>
      <c r="C606" s="123" t="s">
        <v>47</v>
      </c>
      <c r="D606" s="123" t="s">
        <v>47</v>
      </c>
      <c r="E606" s="123" t="s">
        <v>47</v>
      </c>
      <c r="F606" s="126" t="s">
        <v>775</v>
      </c>
      <c r="G606" s="188" t="s">
        <v>1929</v>
      </c>
      <c r="H606" s="127" t="s">
        <v>777</v>
      </c>
      <c r="I606" s="8" t="s">
        <v>1930</v>
      </c>
      <c r="J606" s="9" t="s">
        <v>108</v>
      </c>
      <c r="K606" s="10" t="s">
        <v>1931</v>
      </c>
      <c r="L606" s="10" t="s">
        <v>1932</v>
      </c>
      <c r="M606" s="11" t="s">
        <v>47</v>
      </c>
      <c r="N606" s="11" t="s">
        <v>46</v>
      </c>
      <c r="O606" s="10">
        <v>0</v>
      </c>
      <c r="P606" s="12">
        <v>1830</v>
      </c>
      <c r="Q606" s="55">
        <v>0.183</v>
      </c>
      <c r="R606" s="125"/>
      <c r="S606" s="150" t="s">
        <v>46</v>
      </c>
      <c r="T606" s="12" t="s">
        <v>47</v>
      </c>
      <c r="U606" s="12" t="s">
        <v>47</v>
      </c>
      <c r="V606" s="127" t="s">
        <v>47</v>
      </c>
      <c r="W606" s="147" t="s">
        <v>1743</v>
      </c>
      <c r="X606" s="148" t="s">
        <v>855</v>
      </c>
      <c r="Y606" s="148" t="s">
        <v>1923</v>
      </c>
      <c r="Z606" s="148" t="s">
        <v>1924</v>
      </c>
      <c r="AA606" s="127" t="s">
        <v>46</v>
      </c>
      <c r="AB606" s="151">
        <v>619</v>
      </c>
      <c r="AC606" s="151">
        <v>8052</v>
      </c>
      <c r="AD606" s="151">
        <f t="shared" si="74"/>
        <v>619.80520000000001</v>
      </c>
      <c r="AE606" s="127" t="s">
        <v>47</v>
      </c>
      <c r="AF606" s="152" t="s">
        <v>47</v>
      </c>
      <c r="AG606" s="153" t="s">
        <v>47</v>
      </c>
      <c r="AH606" s="123" t="s">
        <v>47</v>
      </c>
      <c r="AI606" s="123" t="s">
        <v>47</v>
      </c>
      <c r="AJ606" s="127" t="s">
        <v>47</v>
      </c>
      <c r="AK606" s="205"/>
      <c r="AL606" s="205"/>
      <c r="AM606" s="205"/>
    </row>
    <row r="607" spans="1:43" s="17" customFormat="1" ht="51" x14ac:dyDescent="0.25">
      <c r="A607" s="54" t="s">
        <v>79</v>
      </c>
      <c r="B607" s="55" t="s">
        <v>48</v>
      </c>
      <c r="C607" s="123" t="s">
        <v>47</v>
      </c>
      <c r="D607" s="123" t="s">
        <v>47</v>
      </c>
      <c r="E607" s="123" t="s">
        <v>47</v>
      </c>
      <c r="F607" s="126" t="s">
        <v>775</v>
      </c>
      <c r="G607" s="188" t="s">
        <v>1933</v>
      </c>
      <c r="H607" s="127" t="s">
        <v>777</v>
      </c>
      <c r="I607" s="8" t="s">
        <v>1934</v>
      </c>
      <c r="J607" s="9" t="s">
        <v>108</v>
      </c>
      <c r="K607" s="10" t="s">
        <v>1935</v>
      </c>
      <c r="L607" s="10" t="s">
        <v>1046</v>
      </c>
      <c r="M607" s="11" t="s">
        <v>47</v>
      </c>
      <c r="N607" s="11" t="s">
        <v>46</v>
      </c>
      <c r="O607" s="10">
        <v>0</v>
      </c>
      <c r="P607" s="12">
        <v>2129.1799999999998</v>
      </c>
      <c r="Q607" s="55">
        <v>0.212918</v>
      </c>
      <c r="R607" s="125"/>
      <c r="S607" s="150" t="s">
        <v>46</v>
      </c>
      <c r="T607" s="12" t="s">
        <v>47</v>
      </c>
      <c r="U607" s="12" t="s">
        <v>47</v>
      </c>
      <c r="V607" s="127" t="s">
        <v>46</v>
      </c>
      <c r="W607" s="147" t="s">
        <v>1743</v>
      </c>
      <c r="X607" s="148" t="s">
        <v>855</v>
      </c>
      <c r="Y607" s="70" t="s">
        <v>1936</v>
      </c>
      <c r="Z607" s="70" t="s">
        <v>1046</v>
      </c>
      <c r="AA607" s="127" t="s">
        <v>46</v>
      </c>
      <c r="AB607" s="151">
        <v>0</v>
      </c>
      <c r="AC607" s="151">
        <v>2129.1799999999998</v>
      </c>
      <c r="AD607" s="151">
        <f t="shared" si="74"/>
        <v>0.212918</v>
      </c>
      <c r="AE607" s="127" t="s">
        <v>47</v>
      </c>
      <c r="AF607" s="152" t="s">
        <v>47</v>
      </c>
      <c r="AG607" s="153" t="s">
        <v>47</v>
      </c>
      <c r="AH607" s="123" t="s">
        <v>47</v>
      </c>
      <c r="AI607" s="123" t="s">
        <v>47</v>
      </c>
      <c r="AJ607" s="127" t="s">
        <v>47</v>
      </c>
      <c r="AK607" s="205"/>
      <c r="AL607" s="205"/>
      <c r="AM607" s="205"/>
    </row>
    <row r="608" spans="1:43" s="17" customFormat="1" ht="38.25" x14ac:dyDescent="0.25">
      <c r="A608" s="54" t="s">
        <v>79</v>
      </c>
      <c r="B608" s="55" t="s">
        <v>48</v>
      </c>
      <c r="C608" s="123" t="s">
        <v>47</v>
      </c>
      <c r="D608" s="123" t="s">
        <v>47</v>
      </c>
      <c r="E608" s="123" t="s">
        <v>47</v>
      </c>
      <c r="F608" s="95" t="s">
        <v>775</v>
      </c>
      <c r="G608" s="187" t="s">
        <v>1937</v>
      </c>
      <c r="H608" s="12" t="s">
        <v>42</v>
      </c>
      <c r="I608" s="8" t="s">
        <v>1938</v>
      </c>
      <c r="J608" s="9" t="s">
        <v>108</v>
      </c>
      <c r="K608" s="10" t="s">
        <v>1939</v>
      </c>
      <c r="L608" s="10" t="s">
        <v>1046</v>
      </c>
      <c r="M608" s="11" t="s">
        <v>47</v>
      </c>
      <c r="N608" s="11" t="s">
        <v>46</v>
      </c>
      <c r="O608" s="10">
        <v>0</v>
      </c>
      <c r="P608" s="12">
        <v>200</v>
      </c>
      <c r="Q608" s="55">
        <f>+O608+(P608/10000)</f>
        <v>0.02</v>
      </c>
      <c r="R608" s="32"/>
      <c r="S608" s="93" t="s">
        <v>46</v>
      </c>
      <c r="T608" s="12" t="s">
        <v>47</v>
      </c>
      <c r="U608" s="12" t="s">
        <v>47</v>
      </c>
      <c r="V608" s="12" t="s">
        <v>47</v>
      </c>
      <c r="W608" s="148" t="s">
        <v>1676</v>
      </c>
      <c r="X608" s="148" t="s">
        <v>855</v>
      </c>
      <c r="Y608" s="70" t="s">
        <v>23751</v>
      </c>
      <c r="Z608" s="70" t="s">
        <v>1206</v>
      </c>
      <c r="AA608" s="127" t="s">
        <v>46</v>
      </c>
      <c r="AB608" s="12">
        <v>0</v>
      </c>
      <c r="AC608" s="12">
        <v>200</v>
      </c>
      <c r="AD608" s="149">
        <f t="shared" ref="AD608:AD613" si="75">+AB608+(AC608/10000)</f>
        <v>0.02</v>
      </c>
      <c r="AE608" s="12"/>
      <c r="AF608" s="117" t="s">
        <v>23727</v>
      </c>
      <c r="AG608" s="153" t="s">
        <v>47</v>
      </c>
      <c r="AH608" s="123" t="s">
        <v>47</v>
      </c>
      <c r="AI608" s="123" t="s">
        <v>47</v>
      </c>
      <c r="AJ608" s="127" t="s">
        <v>47</v>
      </c>
      <c r="AK608" s="205"/>
      <c r="AL608" s="205"/>
      <c r="AM608" s="205"/>
    </row>
    <row r="609" spans="1:43" s="17" customFormat="1" ht="38.25" x14ac:dyDescent="0.25">
      <c r="A609" s="54" t="s">
        <v>38</v>
      </c>
      <c r="B609" s="55" t="s">
        <v>48</v>
      </c>
      <c r="C609" s="123" t="s">
        <v>47</v>
      </c>
      <c r="D609" s="243" t="s">
        <v>24163</v>
      </c>
      <c r="E609" s="123" t="s">
        <v>47</v>
      </c>
      <c r="F609" s="126" t="s">
        <v>775</v>
      </c>
      <c r="G609" s="188" t="s">
        <v>1940</v>
      </c>
      <c r="H609" s="127" t="s">
        <v>777</v>
      </c>
      <c r="I609" s="8" t="s">
        <v>1941</v>
      </c>
      <c r="J609" s="9" t="s">
        <v>779</v>
      </c>
      <c r="K609" s="10" t="s">
        <v>1942</v>
      </c>
      <c r="L609" s="10" t="s">
        <v>313</v>
      </c>
      <c r="M609" s="11" t="s">
        <v>47</v>
      </c>
      <c r="N609" s="11" t="s">
        <v>47</v>
      </c>
      <c r="O609" s="10">
        <v>0</v>
      </c>
      <c r="P609" s="12">
        <v>0</v>
      </c>
      <c r="Q609" s="55">
        <v>0</v>
      </c>
      <c r="R609" s="125"/>
      <c r="S609" s="150" t="s">
        <v>46</v>
      </c>
      <c r="T609" s="12" t="s">
        <v>47</v>
      </c>
      <c r="U609" s="12" t="s">
        <v>47</v>
      </c>
      <c r="V609" s="127" t="s">
        <v>46</v>
      </c>
      <c r="W609" s="147" t="s">
        <v>1943</v>
      </c>
      <c r="X609" s="148" t="s">
        <v>855</v>
      </c>
      <c r="Y609" s="70" t="s">
        <v>1944</v>
      </c>
      <c r="Z609" s="70" t="s">
        <v>313</v>
      </c>
      <c r="AA609" s="127" t="s">
        <v>47</v>
      </c>
      <c r="AB609" s="151">
        <v>0</v>
      </c>
      <c r="AC609" s="151">
        <v>0</v>
      </c>
      <c r="AD609" s="151">
        <f t="shared" si="75"/>
        <v>0</v>
      </c>
      <c r="AE609" s="127" t="s">
        <v>47</v>
      </c>
      <c r="AF609" s="152" t="s">
        <v>47</v>
      </c>
      <c r="AG609" s="153" t="s">
        <v>47</v>
      </c>
      <c r="AH609" s="123" t="s">
        <v>47</v>
      </c>
      <c r="AI609" s="123" t="s">
        <v>47</v>
      </c>
      <c r="AJ609" s="127" t="s">
        <v>47</v>
      </c>
      <c r="AK609" s="205"/>
      <c r="AL609" s="205"/>
      <c r="AM609" s="205"/>
    </row>
    <row r="610" spans="1:43" s="17" customFormat="1" ht="63.75" x14ac:dyDescent="0.25">
      <c r="A610" s="54" t="s">
        <v>38</v>
      </c>
      <c r="B610" s="55" t="s">
        <v>48</v>
      </c>
      <c r="C610" s="153" t="s">
        <v>46</v>
      </c>
      <c r="D610" s="123" t="s">
        <v>24164</v>
      </c>
      <c r="E610" s="198" t="s">
        <v>24165</v>
      </c>
      <c r="F610" s="126" t="s">
        <v>775</v>
      </c>
      <c r="G610" s="188" t="s">
        <v>1945</v>
      </c>
      <c r="H610" s="127" t="s">
        <v>777</v>
      </c>
      <c r="I610" s="8" t="s">
        <v>1946</v>
      </c>
      <c r="J610" s="9" t="s">
        <v>108</v>
      </c>
      <c r="K610" s="10" t="s">
        <v>1947</v>
      </c>
      <c r="L610" s="10" t="s">
        <v>521</v>
      </c>
      <c r="M610" s="11" t="s">
        <v>47</v>
      </c>
      <c r="N610" s="11" t="s">
        <v>46</v>
      </c>
      <c r="O610" s="10">
        <v>6020</v>
      </c>
      <c r="P610" s="12">
        <v>0</v>
      </c>
      <c r="Q610" s="55">
        <v>6020</v>
      </c>
      <c r="R610" s="125"/>
      <c r="S610" s="150" t="s">
        <v>46</v>
      </c>
      <c r="T610" s="12" t="s">
        <v>47</v>
      </c>
      <c r="U610" s="12" t="s">
        <v>47</v>
      </c>
      <c r="V610" s="127" t="s">
        <v>47</v>
      </c>
      <c r="W610" s="147" t="s">
        <v>1948</v>
      </c>
      <c r="X610" s="148" t="s">
        <v>47</v>
      </c>
      <c r="Y610" s="70" t="s">
        <v>47</v>
      </c>
      <c r="Z610" s="70" t="s">
        <v>47</v>
      </c>
      <c r="AA610" s="127" t="s">
        <v>47</v>
      </c>
      <c r="AB610" s="151">
        <v>0</v>
      </c>
      <c r="AC610" s="151">
        <v>0</v>
      </c>
      <c r="AD610" s="151">
        <f t="shared" si="75"/>
        <v>0</v>
      </c>
      <c r="AE610" s="127" t="s">
        <v>47</v>
      </c>
      <c r="AF610" s="152" t="s">
        <v>47</v>
      </c>
      <c r="AG610" s="153" t="s">
        <v>47</v>
      </c>
      <c r="AH610" s="123" t="s">
        <v>47</v>
      </c>
      <c r="AI610" s="123" t="s">
        <v>47</v>
      </c>
      <c r="AJ610" s="127" t="s">
        <v>47</v>
      </c>
      <c r="AK610" s="205"/>
      <c r="AL610" s="205"/>
      <c r="AM610" s="205"/>
    </row>
    <row r="611" spans="1:43" s="17" customFormat="1" ht="38.25" x14ac:dyDescent="0.25">
      <c r="A611" s="54" t="s">
        <v>38</v>
      </c>
      <c r="B611" s="55" t="s">
        <v>48</v>
      </c>
      <c r="C611" s="123" t="s">
        <v>47</v>
      </c>
      <c r="D611" s="243" t="s">
        <v>24166</v>
      </c>
      <c r="E611" s="123" t="s">
        <v>47</v>
      </c>
      <c r="F611" s="126" t="s">
        <v>775</v>
      </c>
      <c r="G611" s="188" t="s">
        <v>1949</v>
      </c>
      <c r="H611" s="127" t="s">
        <v>777</v>
      </c>
      <c r="I611" s="8" t="s">
        <v>1950</v>
      </c>
      <c r="J611" s="9" t="s">
        <v>779</v>
      </c>
      <c r="K611" s="10" t="s">
        <v>1951</v>
      </c>
      <c r="L611" s="10" t="s">
        <v>313</v>
      </c>
      <c r="M611" s="11" t="s">
        <v>47</v>
      </c>
      <c r="N611" s="11" t="s">
        <v>47</v>
      </c>
      <c r="O611" s="10">
        <v>0</v>
      </c>
      <c r="P611" s="12">
        <v>0</v>
      </c>
      <c r="Q611" s="55">
        <v>0</v>
      </c>
      <c r="R611" s="125"/>
      <c r="S611" s="150" t="s">
        <v>46</v>
      </c>
      <c r="T611" s="12" t="s">
        <v>47</v>
      </c>
      <c r="U611" s="12" t="s">
        <v>47</v>
      </c>
      <c r="V611" s="127" t="s">
        <v>46</v>
      </c>
      <c r="W611" s="147" t="s">
        <v>1952</v>
      </c>
      <c r="X611" s="148" t="s">
        <v>855</v>
      </c>
      <c r="Y611" s="70" t="s">
        <v>1953</v>
      </c>
      <c r="Z611" s="70" t="s">
        <v>313</v>
      </c>
      <c r="AA611" s="127" t="s">
        <v>46</v>
      </c>
      <c r="AB611" s="151">
        <v>400</v>
      </c>
      <c r="AC611" s="151">
        <v>0</v>
      </c>
      <c r="AD611" s="151">
        <f t="shared" si="75"/>
        <v>400</v>
      </c>
      <c r="AE611" s="127" t="s">
        <v>47</v>
      </c>
      <c r="AF611" s="152" t="s">
        <v>47</v>
      </c>
      <c r="AG611" s="123" t="s">
        <v>47</v>
      </c>
      <c r="AH611" s="123" t="s">
        <v>47</v>
      </c>
      <c r="AI611" s="123" t="s">
        <v>47</v>
      </c>
      <c r="AJ611" s="123" t="s">
        <v>47</v>
      </c>
      <c r="AK611" s="205"/>
      <c r="AL611" s="205"/>
      <c r="AM611" s="205"/>
    </row>
    <row r="612" spans="1:43" s="17" customFormat="1" ht="51" x14ac:dyDescent="0.25">
      <c r="A612" s="54" t="s">
        <v>79</v>
      </c>
      <c r="B612" s="55" t="s">
        <v>48</v>
      </c>
      <c r="C612" s="123" t="s">
        <v>47</v>
      </c>
      <c r="D612" s="123" t="s">
        <v>47</v>
      </c>
      <c r="E612" s="123" t="s">
        <v>47</v>
      </c>
      <c r="F612" s="126" t="s">
        <v>775</v>
      </c>
      <c r="G612" s="188" t="s">
        <v>1954</v>
      </c>
      <c r="H612" s="127" t="s">
        <v>777</v>
      </c>
      <c r="I612" s="8" t="s">
        <v>1955</v>
      </c>
      <c r="J612" s="9" t="s">
        <v>108</v>
      </c>
      <c r="K612" s="10" t="s">
        <v>1956</v>
      </c>
      <c r="L612" s="10" t="s">
        <v>521</v>
      </c>
      <c r="M612" s="11" t="s">
        <v>47</v>
      </c>
      <c r="N612" s="11" t="s">
        <v>46</v>
      </c>
      <c r="O612" s="10">
        <v>0</v>
      </c>
      <c r="P612" s="12">
        <v>302.41000000000003</v>
      </c>
      <c r="Q612" s="55">
        <v>3.0241000000000004E-2</v>
      </c>
      <c r="R612" s="125"/>
      <c r="S612" s="150" t="s">
        <v>46</v>
      </c>
      <c r="T612" s="12" t="s">
        <v>47</v>
      </c>
      <c r="U612" s="12" t="s">
        <v>47</v>
      </c>
      <c r="V612" s="127" t="s">
        <v>46</v>
      </c>
      <c r="W612" s="147" t="s">
        <v>1952</v>
      </c>
      <c r="X612" s="148" t="s">
        <v>855</v>
      </c>
      <c r="Y612" s="70" t="s">
        <v>1957</v>
      </c>
      <c r="Z612" s="70" t="s">
        <v>521</v>
      </c>
      <c r="AA612" s="127" t="s">
        <v>46</v>
      </c>
      <c r="AB612" s="151">
        <v>0</v>
      </c>
      <c r="AC612" s="151">
        <v>302.41000000000003</v>
      </c>
      <c r="AD612" s="151">
        <f t="shared" si="75"/>
        <v>3.0241000000000004E-2</v>
      </c>
      <c r="AE612" s="127" t="s">
        <v>47</v>
      </c>
      <c r="AF612" s="152" t="s">
        <v>47</v>
      </c>
      <c r="AG612" s="123" t="s">
        <v>47</v>
      </c>
      <c r="AH612" s="123" t="s">
        <v>47</v>
      </c>
      <c r="AI612" s="123" t="s">
        <v>47</v>
      </c>
      <c r="AJ612" s="123" t="s">
        <v>47</v>
      </c>
      <c r="AK612" s="205"/>
      <c r="AL612" s="205"/>
      <c r="AM612" s="205"/>
    </row>
    <row r="613" spans="1:43" s="17" customFormat="1" ht="51" x14ac:dyDescent="0.2">
      <c r="A613" s="54" t="s">
        <v>79</v>
      </c>
      <c r="B613" s="55" t="s">
        <v>48</v>
      </c>
      <c r="C613" s="123" t="s">
        <v>47</v>
      </c>
      <c r="D613" s="123" t="s">
        <v>47</v>
      </c>
      <c r="E613" s="123" t="s">
        <v>47</v>
      </c>
      <c r="F613" s="95" t="s">
        <v>775</v>
      </c>
      <c r="G613" s="187" t="s">
        <v>1958</v>
      </c>
      <c r="H613" s="12" t="s">
        <v>42</v>
      </c>
      <c r="I613" s="8" t="s">
        <v>1959</v>
      </c>
      <c r="J613" s="9" t="s">
        <v>108</v>
      </c>
      <c r="K613" s="10" t="s">
        <v>1960</v>
      </c>
      <c r="L613" s="10" t="s">
        <v>1046</v>
      </c>
      <c r="M613" s="11" t="s">
        <v>47</v>
      </c>
      <c r="N613" s="11" t="s">
        <v>46</v>
      </c>
      <c r="O613" s="10">
        <v>0</v>
      </c>
      <c r="P613" s="12">
        <v>198.5</v>
      </c>
      <c r="Q613" s="55">
        <f>+O613+(P613/10000)</f>
        <v>1.985E-2</v>
      </c>
      <c r="R613" s="32"/>
      <c r="S613" s="93" t="s">
        <v>46</v>
      </c>
      <c r="T613" s="12" t="s">
        <v>47</v>
      </c>
      <c r="U613" s="12" t="s">
        <v>47</v>
      </c>
      <c r="V613" s="12" t="s">
        <v>47</v>
      </c>
      <c r="W613" s="148" t="s">
        <v>1676</v>
      </c>
      <c r="X613" s="148" t="s">
        <v>855</v>
      </c>
      <c r="Y613" s="70" t="s">
        <v>23752</v>
      </c>
      <c r="Z613" s="70" t="s">
        <v>1206</v>
      </c>
      <c r="AA613" s="127" t="s">
        <v>46</v>
      </c>
      <c r="AB613" s="12">
        <v>0</v>
      </c>
      <c r="AC613" s="12">
        <v>198.5</v>
      </c>
      <c r="AD613" s="149">
        <f t="shared" si="75"/>
        <v>1.985E-2</v>
      </c>
      <c r="AE613" s="12"/>
      <c r="AF613" s="117" t="s">
        <v>23727</v>
      </c>
      <c r="AG613" s="123" t="s">
        <v>47</v>
      </c>
      <c r="AH613" s="123" t="s">
        <v>47</v>
      </c>
      <c r="AI613" s="123" t="s">
        <v>47</v>
      </c>
      <c r="AJ613" s="123" t="s">
        <v>47</v>
      </c>
      <c r="AK613" s="205"/>
      <c r="AL613" s="205"/>
      <c r="AM613" s="205"/>
    </row>
    <row r="614" spans="1:43" s="17" customFormat="1" ht="89.25" x14ac:dyDescent="0.25">
      <c r="A614" s="54" t="s">
        <v>38</v>
      </c>
      <c r="B614" s="55" t="s">
        <v>48</v>
      </c>
      <c r="C614" s="123" t="s">
        <v>47</v>
      </c>
      <c r="D614" s="123" t="s">
        <v>47</v>
      </c>
      <c r="E614" s="123" t="s">
        <v>47</v>
      </c>
      <c r="F614" s="126" t="s">
        <v>775</v>
      </c>
      <c r="G614" s="188" t="s">
        <v>1961</v>
      </c>
      <c r="H614" s="127" t="s">
        <v>777</v>
      </c>
      <c r="I614" s="8" t="s">
        <v>1962</v>
      </c>
      <c r="J614" s="9" t="s">
        <v>108</v>
      </c>
      <c r="K614" s="10" t="s">
        <v>1963</v>
      </c>
      <c r="L614" s="10" t="s">
        <v>1964</v>
      </c>
      <c r="M614" s="11" t="s">
        <v>47</v>
      </c>
      <c r="N614" s="11" t="s">
        <v>46</v>
      </c>
      <c r="O614" s="10">
        <v>4000</v>
      </c>
      <c r="P614" s="12">
        <v>0</v>
      </c>
      <c r="Q614" s="55">
        <v>4000</v>
      </c>
      <c r="R614" s="125"/>
      <c r="S614" s="150" t="s">
        <v>46</v>
      </c>
      <c r="T614" s="12" t="s">
        <v>47</v>
      </c>
      <c r="U614" s="12" t="s">
        <v>47</v>
      </c>
      <c r="V614" s="127" t="s">
        <v>46</v>
      </c>
      <c r="W614" s="147" t="s">
        <v>1952</v>
      </c>
      <c r="X614" s="148" t="s">
        <v>307</v>
      </c>
      <c r="Y614" s="70" t="s">
        <v>1965</v>
      </c>
      <c r="Z614" s="70" t="s">
        <v>1966</v>
      </c>
      <c r="AA614" s="127" t="s">
        <v>46</v>
      </c>
      <c r="AB614" s="151">
        <v>0</v>
      </c>
      <c r="AC614" s="151">
        <v>4000</v>
      </c>
      <c r="AD614" s="151">
        <f t="shared" ref="AD614:AD619" si="76">+AB614+(AC614/10000)</f>
        <v>0.4</v>
      </c>
      <c r="AE614" s="127" t="s">
        <v>47</v>
      </c>
      <c r="AF614" s="152" t="s">
        <v>47</v>
      </c>
      <c r="AG614" s="123" t="s">
        <v>47</v>
      </c>
      <c r="AH614" s="123" t="s">
        <v>47</v>
      </c>
      <c r="AI614" s="123" t="s">
        <v>47</v>
      </c>
      <c r="AJ614" s="123" t="s">
        <v>47</v>
      </c>
      <c r="AK614" s="205"/>
      <c r="AL614" s="205"/>
      <c r="AM614" s="205"/>
    </row>
    <row r="615" spans="1:43" s="17" customFormat="1" ht="51" x14ac:dyDescent="0.25">
      <c r="A615" s="54" t="s">
        <v>79</v>
      </c>
      <c r="B615" s="55" t="s">
        <v>48</v>
      </c>
      <c r="C615" s="123" t="s">
        <v>47</v>
      </c>
      <c r="D615" s="123" t="s">
        <v>47</v>
      </c>
      <c r="E615" s="123" t="s">
        <v>47</v>
      </c>
      <c r="F615" s="126" t="s">
        <v>775</v>
      </c>
      <c r="G615" s="188" t="s">
        <v>1967</v>
      </c>
      <c r="H615" s="127" t="s">
        <v>777</v>
      </c>
      <c r="I615" s="8" t="s">
        <v>1968</v>
      </c>
      <c r="J615" s="9" t="s">
        <v>108</v>
      </c>
      <c r="K615" s="10" t="s">
        <v>1969</v>
      </c>
      <c r="L615" s="10" t="s">
        <v>1046</v>
      </c>
      <c r="M615" s="11" t="s">
        <v>47</v>
      </c>
      <c r="N615" s="11" t="s">
        <v>46</v>
      </c>
      <c r="O615" s="10">
        <v>0</v>
      </c>
      <c r="P615" s="12">
        <v>353.89</v>
      </c>
      <c r="Q615" s="55">
        <v>3.5388999999999997E-2</v>
      </c>
      <c r="R615" s="125"/>
      <c r="S615" s="150" t="s">
        <v>46</v>
      </c>
      <c r="T615" s="12" t="s">
        <v>47</v>
      </c>
      <c r="U615" s="12" t="s">
        <v>47</v>
      </c>
      <c r="V615" s="127" t="s">
        <v>46</v>
      </c>
      <c r="W615" s="147" t="s">
        <v>1952</v>
      </c>
      <c r="X615" s="148" t="s">
        <v>855</v>
      </c>
      <c r="Y615" s="70" t="s">
        <v>1970</v>
      </c>
      <c r="Z615" s="70" t="s">
        <v>1046</v>
      </c>
      <c r="AA615" s="127" t="s">
        <v>46</v>
      </c>
      <c r="AB615" s="151">
        <v>0</v>
      </c>
      <c r="AC615" s="151">
        <v>353.89</v>
      </c>
      <c r="AD615" s="151">
        <f t="shared" si="76"/>
        <v>3.5388999999999997E-2</v>
      </c>
      <c r="AE615" s="127" t="s">
        <v>47</v>
      </c>
      <c r="AF615" s="152" t="s">
        <v>47</v>
      </c>
      <c r="AG615" s="123" t="s">
        <v>47</v>
      </c>
      <c r="AH615" s="123" t="s">
        <v>47</v>
      </c>
      <c r="AI615" s="123" t="s">
        <v>47</v>
      </c>
      <c r="AJ615" s="123" t="s">
        <v>47</v>
      </c>
      <c r="AK615" s="205"/>
      <c r="AL615" s="205"/>
      <c r="AM615" s="205"/>
    </row>
    <row r="616" spans="1:43" s="17" customFormat="1" ht="51" x14ac:dyDescent="0.25">
      <c r="A616" s="54" t="s">
        <v>79</v>
      </c>
      <c r="B616" s="55" t="s">
        <v>48</v>
      </c>
      <c r="C616" s="123" t="s">
        <v>47</v>
      </c>
      <c r="D616" s="123" t="s">
        <v>47</v>
      </c>
      <c r="E616" s="123" t="s">
        <v>47</v>
      </c>
      <c r="F616" s="126" t="s">
        <v>775</v>
      </c>
      <c r="G616" s="188" t="s">
        <v>1971</v>
      </c>
      <c r="H616" s="127" t="s">
        <v>777</v>
      </c>
      <c r="I616" s="8" t="s">
        <v>1972</v>
      </c>
      <c r="J616" s="9" t="s">
        <v>108</v>
      </c>
      <c r="K616" s="10" t="s">
        <v>1973</v>
      </c>
      <c r="L616" s="10" t="s">
        <v>1753</v>
      </c>
      <c r="M616" s="11" t="s">
        <v>47</v>
      </c>
      <c r="N616" s="11" t="s">
        <v>46</v>
      </c>
      <c r="O616" s="10">
        <v>0</v>
      </c>
      <c r="P616" s="12">
        <v>106.32</v>
      </c>
      <c r="Q616" s="55">
        <v>1.0631999999999999E-2</v>
      </c>
      <c r="R616" s="125"/>
      <c r="S616" s="150" t="s">
        <v>46</v>
      </c>
      <c r="T616" s="12" t="s">
        <v>47</v>
      </c>
      <c r="U616" s="12" t="s">
        <v>47</v>
      </c>
      <c r="V616" s="127" t="s">
        <v>46</v>
      </c>
      <c r="W616" s="147" t="s">
        <v>1952</v>
      </c>
      <c r="X616" s="148" t="s">
        <v>855</v>
      </c>
      <c r="Y616" s="70" t="s">
        <v>1974</v>
      </c>
      <c r="Z616" s="70" t="s">
        <v>1046</v>
      </c>
      <c r="AA616" s="127" t="s">
        <v>46</v>
      </c>
      <c r="AB616" s="151">
        <v>0</v>
      </c>
      <c r="AC616" s="151">
        <v>206.32</v>
      </c>
      <c r="AD616" s="151">
        <f t="shared" si="76"/>
        <v>2.0632000000000001E-2</v>
      </c>
      <c r="AE616" s="127" t="s">
        <v>47</v>
      </c>
      <c r="AF616" s="152" t="s">
        <v>47</v>
      </c>
      <c r="AG616" s="123" t="s">
        <v>47</v>
      </c>
      <c r="AH616" s="123" t="s">
        <v>47</v>
      </c>
      <c r="AI616" s="123" t="s">
        <v>47</v>
      </c>
      <c r="AJ616" s="128" t="s">
        <v>47</v>
      </c>
      <c r="AK616" s="205"/>
      <c r="AL616" s="205"/>
      <c r="AM616" s="205"/>
    </row>
    <row r="617" spans="1:43" s="17" customFormat="1" ht="51" x14ac:dyDescent="0.25">
      <c r="A617" s="54" t="s">
        <v>79</v>
      </c>
      <c r="B617" s="55" t="s">
        <v>48</v>
      </c>
      <c r="C617" s="123" t="s">
        <v>47</v>
      </c>
      <c r="D617" s="123" t="s">
        <v>47</v>
      </c>
      <c r="E617" s="123" t="s">
        <v>47</v>
      </c>
      <c r="F617" s="126" t="s">
        <v>775</v>
      </c>
      <c r="G617" s="188" t="s">
        <v>1975</v>
      </c>
      <c r="H617" s="127" t="s">
        <v>777</v>
      </c>
      <c r="I617" s="8" t="s">
        <v>1976</v>
      </c>
      <c r="J617" s="9" t="s">
        <v>108</v>
      </c>
      <c r="K617" s="10" t="s">
        <v>1977</v>
      </c>
      <c r="L617" s="10" t="s">
        <v>1046</v>
      </c>
      <c r="M617" s="11" t="s">
        <v>47</v>
      </c>
      <c r="N617" s="11" t="s">
        <v>46</v>
      </c>
      <c r="O617" s="10">
        <v>0</v>
      </c>
      <c r="P617" s="12">
        <v>149.81</v>
      </c>
      <c r="Q617" s="55">
        <v>1.4981E-2</v>
      </c>
      <c r="R617" s="125"/>
      <c r="S617" s="150" t="s">
        <v>46</v>
      </c>
      <c r="T617" s="12" t="s">
        <v>47</v>
      </c>
      <c r="U617" s="12" t="s">
        <v>47</v>
      </c>
      <c r="V617" s="127" t="s">
        <v>46</v>
      </c>
      <c r="W617" s="147" t="s">
        <v>1690</v>
      </c>
      <c r="X617" s="148" t="s">
        <v>855</v>
      </c>
      <c r="Y617" s="70" t="s">
        <v>1978</v>
      </c>
      <c r="Z617" s="70" t="s">
        <v>1046</v>
      </c>
      <c r="AA617" s="127" t="s">
        <v>46</v>
      </c>
      <c r="AB617" s="151">
        <v>0</v>
      </c>
      <c r="AC617" s="151">
        <v>206.32</v>
      </c>
      <c r="AD617" s="151">
        <f t="shared" si="76"/>
        <v>2.0632000000000001E-2</v>
      </c>
      <c r="AE617" s="127" t="s">
        <v>47</v>
      </c>
      <c r="AF617" s="152" t="s">
        <v>47</v>
      </c>
      <c r="AG617" s="123" t="s">
        <v>47</v>
      </c>
      <c r="AH617" s="123" t="s">
        <v>47</v>
      </c>
      <c r="AI617" s="123" t="s">
        <v>47</v>
      </c>
      <c r="AJ617" s="128" t="s">
        <v>47</v>
      </c>
      <c r="AK617" s="204"/>
      <c r="AL617" s="204"/>
      <c r="AM617" s="204"/>
      <c r="AN617" s="2"/>
      <c r="AO617" s="2"/>
      <c r="AP617" s="2"/>
      <c r="AQ617" s="2"/>
    </row>
    <row r="618" spans="1:43" s="17" customFormat="1" ht="51" x14ac:dyDescent="0.25">
      <c r="A618" s="54" t="s">
        <v>1979</v>
      </c>
      <c r="B618" s="55" t="s">
        <v>48</v>
      </c>
      <c r="C618" s="123" t="s">
        <v>47</v>
      </c>
      <c r="D618" s="123" t="s">
        <v>47</v>
      </c>
      <c r="E618" s="123" t="s">
        <v>47</v>
      </c>
      <c r="F618" s="126" t="s">
        <v>775</v>
      </c>
      <c r="G618" s="188" t="s">
        <v>1980</v>
      </c>
      <c r="H618" s="127" t="s">
        <v>777</v>
      </c>
      <c r="I618" s="8" t="s">
        <v>1981</v>
      </c>
      <c r="J618" s="9" t="s">
        <v>108</v>
      </c>
      <c r="K618" s="10" t="s">
        <v>1982</v>
      </c>
      <c r="L618" s="10" t="s">
        <v>1046</v>
      </c>
      <c r="M618" s="11" t="s">
        <v>47</v>
      </c>
      <c r="N618" s="11" t="s">
        <v>46</v>
      </c>
      <c r="O618" s="10">
        <v>0</v>
      </c>
      <c r="P618" s="12">
        <v>427.22</v>
      </c>
      <c r="Q618" s="55">
        <v>4.2722000000000003E-2</v>
      </c>
      <c r="R618" s="125"/>
      <c r="S618" s="150" t="s">
        <v>46</v>
      </c>
      <c r="T618" s="12" t="s">
        <v>47</v>
      </c>
      <c r="U618" s="12" t="s">
        <v>47</v>
      </c>
      <c r="V618" s="127" t="s">
        <v>46</v>
      </c>
      <c r="W618" s="147" t="s">
        <v>1690</v>
      </c>
      <c r="X618" s="148" t="s">
        <v>855</v>
      </c>
      <c r="Y618" s="70" t="s">
        <v>1983</v>
      </c>
      <c r="Z618" s="70" t="s">
        <v>1046</v>
      </c>
      <c r="AA618" s="127" t="s">
        <v>46</v>
      </c>
      <c r="AB618" s="151">
        <v>0</v>
      </c>
      <c r="AC618" s="151">
        <v>206.32</v>
      </c>
      <c r="AD618" s="151">
        <f t="shared" si="76"/>
        <v>2.0632000000000001E-2</v>
      </c>
      <c r="AE618" s="127" t="s">
        <v>47</v>
      </c>
      <c r="AF618" s="152" t="s">
        <v>47</v>
      </c>
      <c r="AG618" s="123" t="s">
        <v>47</v>
      </c>
      <c r="AH618" s="123" t="s">
        <v>47</v>
      </c>
      <c r="AI618" s="123" t="s">
        <v>47</v>
      </c>
      <c r="AJ618" s="128" t="s">
        <v>47</v>
      </c>
      <c r="AK618" s="204"/>
      <c r="AL618" s="204"/>
      <c r="AM618" s="204"/>
      <c r="AN618" s="2"/>
      <c r="AO618" s="2"/>
      <c r="AP618" s="2"/>
      <c r="AQ618" s="2"/>
    </row>
    <row r="619" spans="1:43" s="17" customFormat="1" ht="51" x14ac:dyDescent="0.25">
      <c r="A619" s="54" t="s">
        <v>79</v>
      </c>
      <c r="B619" s="55" t="s">
        <v>48</v>
      </c>
      <c r="C619" s="123" t="s">
        <v>47</v>
      </c>
      <c r="D619" s="123" t="s">
        <v>47</v>
      </c>
      <c r="E619" s="123" t="s">
        <v>47</v>
      </c>
      <c r="F619" s="126" t="s">
        <v>775</v>
      </c>
      <c r="G619" s="188" t="s">
        <v>1984</v>
      </c>
      <c r="H619" s="127" t="s">
        <v>777</v>
      </c>
      <c r="I619" s="8" t="s">
        <v>1985</v>
      </c>
      <c r="J619" s="9" t="s">
        <v>108</v>
      </c>
      <c r="K619" s="10" t="s">
        <v>1986</v>
      </c>
      <c r="L619" s="10" t="s">
        <v>1046</v>
      </c>
      <c r="M619" s="11" t="s">
        <v>47</v>
      </c>
      <c r="N619" s="11" t="s">
        <v>46</v>
      </c>
      <c r="O619" s="10">
        <v>0</v>
      </c>
      <c r="P619" s="12">
        <v>353.05</v>
      </c>
      <c r="Q619" s="55">
        <v>3.5305000000000003E-2</v>
      </c>
      <c r="R619" s="125"/>
      <c r="S619" s="150" t="s">
        <v>46</v>
      </c>
      <c r="T619" s="12" t="s">
        <v>47</v>
      </c>
      <c r="U619" s="12" t="s">
        <v>47</v>
      </c>
      <c r="V619" s="127" t="s">
        <v>46</v>
      </c>
      <c r="W619" s="147" t="s">
        <v>1690</v>
      </c>
      <c r="X619" s="148" t="s">
        <v>855</v>
      </c>
      <c r="Y619" s="70" t="s">
        <v>1983</v>
      </c>
      <c r="Z619" s="70" t="s">
        <v>1046</v>
      </c>
      <c r="AA619" s="127" t="s">
        <v>46</v>
      </c>
      <c r="AB619" s="151">
        <v>0</v>
      </c>
      <c r="AC619" s="151">
        <v>206.32</v>
      </c>
      <c r="AD619" s="151">
        <f t="shared" si="76"/>
        <v>2.0632000000000001E-2</v>
      </c>
      <c r="AE619" s="127" t="s">
        <v>47</v>
      </c>
      <c r="AF619" s="152" t="s">
        <v>47</v>
      </c>
      <c r="AG619" s="123" t="s">
        <v>47</v>
      </c>
      <c r="AH619" s="123" t="s">
        <v>47</v>
      </c>
      <c r="AI619" s="123" t="s">
        <v>47</v>
      </c>
      <c r="AJ619" s="128" t="s">
        <v>47</v>
      </c>
      <c r="AK619" s="204"/>
      <c r="AL619" s="204"/>
      <c r="AM619" s="204"/>
      <c r="AN619" s="2"/>
      <c r="AO619" s="2"/>
      <c r="AP619" s="2"/>
      <c r="AQ619" s="2"/>
    </row>
    <row r="620" spans="1:43" s="17" customFormat="1" ht="38.25" x14ac:dyDescent="0.25">
      <c r="A620" s="54" t="s">
        <v>79</v>
      </c>
      <c r="B620" s="55" t="s">
        <v>48</v>
      </c>
      <c r="C620" s="123" t="s">
        <v>47</v>
      </c>
      <c r="D620" s="123" t="s">
        <v>47</v>
      </c>
      <c r="E620" s="123" t="s">
        <v>47</v>
      </c>
      <c r="F620" s="95" t="s">
        <v>775</v>
      </c>
      <c r="G620" s="187" t="s">
        <v>1987</v>
      </c>
      <c r="H620" s="12" t="s">
        <v>42</v>
      </c>
      <c r="I620" s="8" t="s">
        <v>1988</v>
      </c>
      <c r="J620" s="9" t="s">
        <v>108</v>
      </c>
      <c r="K620" s="10" t="s">
        <v>1989</v>
      </c>
      <c r="L620" s="10" t="s">
        <v>1046</v>
      </c>
      <c r="M620" s="11" t="s">
        <v>47</v>
      </c>
      <c r="N620" s="11" t="s">
        <v>46</v>
      </c>
      <c r="O620" s="10">
        <v>0</v>
      </c>
      <c r="P620" s="12">
        <v>396</v>
      </c>
      <c r="Q620" s="55">
        <f>+O620+(P620/10000)</f>
        <v>3.9600000000000003E-2</v>
      </c>
      <c r="R620" s="32"/>
      <c r="S620" s="93" t="s">
        <v>46</v>
      </c>
      <c r="T620" s="12" t="s">
        <v>47</v>
      </c>
      <c r="U620" s="12" t="s">
        <v>47</v>
      </c>
      <c r="V620" s="12" t="s">
        <v>47</v>
      </c>
      <c r="W620" s="148" t="s">
        <v>1676</v>
      </c>
      <c r="X620" s="148" t="s">
        <v>855</v>
      </c>
      <c r="Y620" s="70" t="s">
        <v>23753</v>
      </c>
      <c r="Z620" s="70" t="s">
        <v>23754</v>
      </c>
      <c r="AA620" s="127" t="s">
        <v>46</v>
      </c>
      <c r="AB620" s="12">
        <v>0</v>
      </c>
      <c r="AC620" s="12">
        <v>396</v>
      </c>
      <c r="AD620" s="149">
        <f>+AB620+(AC620/10000)</f>
        <v>3.9600000000000003E-2</v>
      </c>
      <c r="AE620" s="12"/>
      <c r="AF620" s="117" t="s">
        <v>23727</v>
      </c>
      <c r="AG620" s="123" t="s">
        <v>47</v>
      </c>
      <c r="AH620" s="123" t="s">
        <v>47</v>
      </c>
      <c r="AI620" s="123" t="s">
        <v>47</v>
      </c>
      <c r="AJ620" s="128" t="s">
        <v>47</v>
      </c>
      <c r="AK620" s="205"/>
      <c r="AL620" s="205"/>
      <c r="AM620" s="205"/>
    </row>
    <row r="621" spans="1:43" s="17" customFormat="1" ht="51" x14ac:dyDescent="0.25">
      <c r="A621" s="54" t="s">
        <v>38</v>
      </c>
      <c r="B621" s="55" t="s">
        <v>48</v>
      </c>
      <c r="C621" s="123" t="s">
        <v>47</v>
      </c>
      <c r="D621" s="123" t="s">
        <v>47</v>
      </c>
      <c r="E621" s="123" t="s">
        <v>47</v>
      </c>
      <c r="F621" s="126" t="s">
        <v>775</v>
      </c>
      <c r="G621" s="188" t="s">
        <v>1990</v>
      </c>
      <c r="H621" s="127" t="s">
        <v>777</v>
      </c>
      <c r="I621" s="8" t="s">
        <v>1991</v>
      </c>
      <c r="J621" s="9" t="s">
        <v>108</v>
      </c>
      <c r="K621" s="10" t="s">
        <v>1992</v>
      </c>
      <c r="L621" s="10" t="s">
        <v>980</v>
      </c>
      <c r="M621" s="11" t="s">
        <v>47</v>
      </c>
      <c r="N621" s="11" t="s">
        <v>46</v>
      </c>
      <c r="O621" s="10">
        <v>202</v>
      </c>
      <c r="P621" s="12">
        <v>3459</v>
      </c>
      <c r="Q621" s="55">
        <v>202.3459</v>
      </c>
      <c r="R621" s="125"/>
      <c r="S621" s="150" t="s">
        <v>46</v>
      </c>
      <c r="T621" s="12" t="s">
        <v>47</v>
      </c>
      <c r="U621" s="12" t="s">
        <v>47</v>
      </c>
      <c r="V621" s="127" t="s">
        <v>46</v>
      </c>
      <c r="W621" s="147" t="s">
        <v>1690</v>
      </c>
      <c r="X621" s="148" t="s">
        <v>288</v>
      </c>
      <c r="Y621" s="70" t="s">
        <v>1993</v>
      </c>
      <c r="Z621" s="70" t="s">
        <v>1524</v>
      </c>
      <c r="AA621" s="127" t="s">
        <v>46</v>
      </c>
      <c r="AB621" s="151">
        <v>202</v>
      </c>
      <c r="AC621" s="151">
        <v>3459</v>
      </c>
      <c r="AD621" s="151">
        <f t="shared" ref="AD621:AD627" si="77">+AB621+(AC621/10000)</f>
        <v>202.3459</v>
      </c>
      <c r="AE621" s="127" t="s">
        <v>47</v>
      </c>
      <c r="AF621" s="152" t="s">
        <v>47</v>
      </c>
      <c r="AG621" s="123" t="s">
        <v>47</v>
      </c>
      <c r="AH621" s="123" t="s">
        <v>47</v>
      </c>
      <c r="AI621" s="123" t="s">
        <v>47</v>
      </c>
      <c r="AJ621" s="128" t="s">
        <v>47</v>
      </c>
      <c r="AK621" s="204"/>
      <c r="AL621" s="204"/>
      <c r="AM621" s="204"/>
      <c r="AN621" s="2"/>
      <c r="AO621" s="2"/>
      <c r="AP621" s="2"/>
      <c r="AQ621" s="2"/>
    </row>
    <row r="622" spans="1:43" s="17" customFormat="1" ht="51" x14ac:dyDescent="0.25">
      <c r="A622" s="54" t="s">
        <v>79</v>
      </c>
      <c r="B622" s="55" t="s">
        <v>48</v>
      </c>
      <c r="C622" s="123" t="s">
        <v>47</v>
      </c>
      <c r="D622" s="123" t="s">
        <v>47</v>
      </c>
      <c r="E622" s="123" t="s">
        <v>47</v>
      </c>
      <c r="F622" s="126" t="s">
        <v>775</v>
      </c>
      <c r="G622" s="188" t="s">
        <v>1994</v>
      </c>
      <c r="H622" s="127" t="s">
        <v>777</v>
      </c>
      <c r="I622" s="8" t="s">
        <v>1995</v>
      </c>
      <c r="J622" s="9" t="s">
        <v>108</v>
      </c>
      <c r="K622" s="10" t="s">
        <v>1996</v>
      </c>
      <c r="L622" s="10" t="s">
        <v>1046</v>
      </c>
      <c r="M622" s="11" t="s">
        <v>47</v>
      </c>
      <c r="N622" s="11" t="s">
        <v>46</v>
      </c>
      <c r="O622" s="10">
        <v>0</v>
      </c>
      <c r="P622" s="12">
        <v>214.69</v>
      </c>
      <c r="Q622" s="55">
        <v>2.1468999999999999E-2</v>
      </c>
      <c r="R622" s="125"/>
      <c r="S622" s="150" t="s">
        <v>46</v>
      </c>
      <c r="T622" s="12" t="s">
        <v>47</v>
      </c>
      <c r="U622" s="12" t="s">
        <v>47</v>
      </c>
      <c r="V622" s="127" t="s">
        <v>46</v>
      </c>
      <c r="W622" s="147" t="s">
        <v>1690</v>
      </c>
      <c r="X622" s="148" t="s">
        <v>855</v>
      </c>
      <c r="Y622" s="70" t="s">
        <v>1997</v>
      </c>
      <c r="Z622" s="70" t="s">
        <v>1046</v>
      </c>
      <c r="AA622" s="127" t="s">
        <v>46</v>
      </c>
      <c r="AB622" s="151">
        <v>0</v>
      </c>
      <c r="AC622" s="151">
        <v>214.69</v>
      </c>
      <c r="AD622" s="151">
        <f t="shared" si="77"/>
        <v>2.1468999999999999E-2</v>
      </c>
      <c r="AE622" s="127" t="s">
        <v>47</v>
      </c>
      <c r="AF622" s="152" t="s">
        <v>47</v>
      </c>
      <c r="AG622" s="123" t="s">
        <v>47</v>
      </c>
      <c r="AH622" s="123" t="s">
        <v>47</v>
      </c>
      <c r="AI622" s="123" t="s">
        <v>47</v>
      </c>
      <c r="AJ622" s="128" t="s">
        <v>47</v>
      </c>
      <c r="AK622" s="204"/>
      <c r="AL622" s="204"/>
      <c r="AM622" s="204"/>
      <c r="AN622" s="2"/>
      <c r="AO622" s="2"/>
      <c r="AP622" s="2"/>
      <c r="AQ622" s="2"/>
    </row>
    <row r="623" spans="1:43" s="17" customFormat="1" ht="51" x14ac:dyDescent="0.25">
      <c r="A623" s="54" t="s">
        <v>79</v>
      </c>
      <c r="B623" s="55" t="s">
        <v>48</v>
      </c>
      <c r="C623" s="123" t="s">
        <v>47</v>
      </c>
      <c r="D623" s="123" t="s">
        <v>47</v>
      </c>
      <c r="E623" s="123" t="s">
        <v>47</v>
      </c>
      <c r="F623" s="126" t="s">
        <v>775</v>
      </c>
      <c r="G623" s="188" t="s">
        <v>1998</v>
      </c>
      <c r="H623" s="127" t="s">
        <v>777</v>
      </c>
      <c r="I623" s="8" t="s">
        <v>1999</v>
      </c>
      <c r="J623" s="9" t="s">
        <v>108</v>
      </c>
      <c r="K623" s="10" t="s">
        <v>2000</v>
      </c>
      <c r="L623" s="10" t="s">
        <v>1046</v>
      </c>
      <c r="M623" s="11" t="s">
        <v>47</v>
      </c>
      <c r="N623" s="11" t="s">
        <v>46</v>
      </c>
      <c r="O623" s="10">
        <v>0</v>
      </c>
      <c r="P623" s="12">
        <v>435</v>
      </c>
      <c r="Q623" s="55">
        <v>4.3499999999999997E-2</v>
      </c>
      <c r="R623" s="125"/>
      <c r="S623" s="150" t="s">
        <v>46</v>
      </c>
      <c r="T623" s="12" t="s">
        <v>47</v>
      </c>
      <c r="U623" s="12" t="s">
        <v>47</v>
      </c>
      <c r="V623" s="127" t="s">
        <v>46</v>
      </c>
      <c r="W623" s="147" t="s">
        <v>1690</v>
      </c>
      <c r="X623" s="148" t="s">
        <v>855</v>
      </c>
      <c r="Y623" s="70" t="s">
        <v>2001</v>
      </c>
      <c r="Z623" s="70" t="s">
        <v>917</v>
      </c>
      <c r="AA623" s="127" t="s">
        <v>46</v>
      </c>
      <c r="AB623" s="151">
        <v>0</v>
      </c>
      <c r="AC623" s="151">
        <v>435</v>
      </c>
      <c r="AD623" s="151">
        <f t="shared" si="77"/>
        <v>4.3499999999999997E-2</v>
      </c>
      <c r="AE623" s="127" t="s">
        <v>47</v>
      </c>
      <c r="AF623" s="152" t="s">
        <v>47</v>
      </c>
      <c r="AG623" s="123" t="s">
        <v>47</v>
      </c>
      <c r="AH623" s="123" t="s">
        <v>47</v>
      </c>
      <c r="AI623" s="123" t="s">
        <v>47</v>
      </c>
      <c r="AJ623" s="128" t="s">
        <v>47</v>
      </c>
      <c r="AK623" s="205"/>
      <c r="AL623" s="205"/>
      <c r="AM623" s="205"/>
    </row>
    <row r="624" spans="1:43" s="17" customFormat="1" ht="51" x14ac:dyDescent="0.25">
      <c r="A624" s="54" t="s">
        <v>79</v>
      </c>
      <c r="B624" s="55" t="s">
        <v>48</v>
      </c>
      <c r="C624" s="123" t="s">
        <v>47</v>
      </c>
      <c r="D624" s="123" t="s">
        <v>47</v>
      </c>
      <c r="E624" s="123" t="s">
        <v>47</v>
      </c>
      <c r="F624" s="126" t="s">
        <v>775</v>
      </c>
      <c r="G624" s="188" t="s">
        <v>2002</v>
      </c>
      <c r="H624" s="127" t="s">
        <v>777</v>
      </c>
      <c r="I624" s="8" t="s">
        <v>2003</v>
      </c>
      <c r="J624" s="9" t="s">
        <v>108</v>
      </c>
      <c r="K624" s="10" t="s">
        <v>2004</v>
      </c>
      <c r="L624" s="10" t="s">
        <v>1046</v>
      </c>
      <c r="M624" s="11" t="s">
        <v>47</v>
      </c>
      <c r="N624" s="11" t="s">
        <v>46</v>
      </c>
      <c r="O624" s="10">
        <v>0</v>
      </c>
      <c r="P624" s="12">
        <v>217.17</v>
      </c>
      <c r="Q624" s="55">
        <v>2.1717E-2</v>
      </c>
      <c r="R624" s="125"/>
      <c r="S624" s="150" t="s">
        <v>46</v>
      </c>
      <c r="T624" s="12" t="s">
        <v>47</v>
      </c>
      <c r="U624" s="12" t="s">
        <v>47</v>
      </c>
      <c r="V624" s="127" t="s">
        <v>46</v>
      </c>
      <c r="W624" s="147" t="s">
        <v>1690</v>
      </c>
      <c r="X624" s="148" t="s">
        <v>855</v>
      </c>
      <c r="Y624" s="70" t="s">
        <v>2005</v>
      </c>
      <c r="Z624" s="70" t="s">
        <v>1046</v>
      </c>
      <c r="AA624" s="127" t="s">
        <v>46</v>
      </c>
      <c r="AB624" s="151">
        <v>0</v>
      </c>
      <c r="AC624" s="151">
        <v>435</v>
      </c>
      <c r="AD624" s="151">
        <f t="shared" si="77"/>
        <v>4.3499999999999997E-2</v>
      </c>
      <c r="AE624" s="127" t="s">
        <v>47</v>
      </c>
      <c r="AF624" s="152" t="s">
        <v>47</v>
      </c>
      <c r="AG624" s="123" t="s">
        <v>47</v>
      </c>
      <c r="AH624" s="123" t="s">
        <v>47</v>
      </c>
      <c r="AI624" s="123" t="s">
        <v>47</v>
      </c>
      <c r="AJ624" s="128" t="s">
        <v>47</v>
      </c>
      <c r="AK624" s="204"/>
      <c r="AL624" s="204"/>
      <c r="AM624" s="204"/>
      <c r="AN624" s="2"/>
      <c r="AO624" s="2"/>
      <c r="AP624" s="2"/>
      <c r="AQ624" s="2"/>
    </row>
    <row r="625" spans="1:43" s="17" customFormat="1" ht="51" x14ac:dyDescent="0.25">
      <c r="A625" s="54" t="s">
        <v>79</v>
      </c>
      <c r="B625" s="55" t="s">
        <v>48</v>
      </c>
      <c r="C625" s="123" t="s">
        <v>47</v>
      </c>
      <c r="D625" s="123" t="s">
        <v>47</v>
      </c>
      <c r="E625" s="123" t="s">
        <v>47</v>
      </c>
      <c r="F625" s="126" t="s">
        <v>775</v>
      </c>
      <c r="G625" s="188" t="s">
        <v>2006</v>
      </c>
      <c r="H625" s="127" t="s">
        <v>777</v>
      </c>
      <c r="I625" s="8" t="s">
        <v>2007</v>
      </c>
      <c r="J625" s="9" t="s">
        <v>108</v>
      </c>
      <c r="K625" s="10" t="s">
        <v>2008</v>
      </c>
      <c r="L625" s="10" t="s">
        <v>1046</v>
      </c>
      <c r="M625" s="11" t="s">
        <v>47</v>
      </c>
      <c r="N625" s="11" t="s">
        <v>46</v>
      </c>
      <c r="O625" s="10">
        <v>0</v>
      </c>
      <c r="P625" s="12">
        <v>203.91</v>
      </c>
      <c r="Q625" s="55">
        <v>2.0390999999999999E-2</v>
      </c>
      <c r="R625" s="125"/>
      <c r="S625" s="150" t="s">
        <v>46</v>
      </c>
      <c r="T625" s="12" t="s">
        <v>47</v>
      </c>
      <c r="U625" s="12" t="s">
        <v>47</v>
      </c>
      <c r="V625" s="127" t="s">
        <v>46</v>
      </c>
      <c r="W625" s="147" t="s">
        <v>1690</v>
      </c>
      <c r="X625" s="148" t="s">
        <v>855</v>
      </c>
      <c r="Y625" s="70" t="s">
        <v>2009</v>
      </c>
      <c r="Z625" s="70" t="s">
        <v>1046</v>
      </c>
      <c r="AA625" s="127" t="s">
        <v>46</v>
      </c>
      <c r="AB625" s="151">
        <v>0</v>
      </c>
      <c r="AC625" s="151">
        <v>203</v>
      </c>
      <c r="AD625" s="151">
        <f t="shared" si="77"/>
        <v>2.0299999999999999E-2</v>
      </c>
      <c r="AE625" s="127" t="s">
        <v>47</v>
      </c>
      <c r="AF625" s="152" t="s">
        <v>47</v>
      </c>
      <c r="AG625" s="123" t="s">
        <v>47</v>
      </c>
      <c r="AH625" s="123" t="s">
        <v>47</v>
      </c>
      <c r="AI625" s="123" t="s">
        <v>47</v>
      </c>
      <c r="AJ625" s="128" t="s">
        <v>47</v>
      </c>
      <c r="AK625" s="205"/>
      <c r="AL625" s="205"/>
      <c r="AM625" s="205"/>
    </row>
    <row r="626" spans="1:43" s="17" customFormat="1" ht="51" x14ac:dyDescent="0.25">
      <c r="A626" s="54" t="s">
        <v>79</v>
      </c>
      <c r="B626" s="55" t="s">
        <v>48</v>
      </c>
      <c r="C626" s="123" t="s">
        <v>47</v>
      </c>
      <c r="D626" s="123" t="s">
        <v>47</v>
      </c>
      <c r="E626" s="123" t="s">
        <v>47</v>
      </c>
      <c r="F626" s="95" t="s">
        <v>775</v>
      </c>
      <c r="G626" s="187" t="s">
        <v>2010</v>
      </c>
      <c r="H626" s="12" t="s">
        <v>42</v>
      </c>
      <c r="I626" s="8" t="s">
        <v>2011</v>
      </c>
      <c r="J626" s="9" t="s">
        <v>108</v>
      </c>
      <c r="K626" s="10" t="s">
        <v>2012</v>
      </c>
      <c r="L626" s="10" t="s">
        <v>1105</v>
      </c>
      <c r="M626" s="11" t="s">
        <v>47</v>
      </c>
      <c r="N626" s="11" t="s">
        <v>46</v>
      </c>
      <c r="O626" s="10">
        <v>0</v>
      </c>
      <c r="P626" s="12">
        <v>254.81</v>
      </c>
      <c r="Q626" s="55">
        <f>+O626+(P626/10000)</f>
        <v>2.5481E-2</v>
      </c>
      <c r="R626" s="32"/>
      <c r="S626" s="93" t="s">
        <v>46</v>
      </c>
      <c r="T626" s="12" t="s">
        <v>47</v>
      </c>
      <c r="U626" s="12" t="s">
        <v>47</v>
      </c>
      <c r="V626" s="12" t="s">
        <v>47</v>
      </c>
      <c r="W626" s="148" t="s">
        <v>1676</v>
      </c>
      <c r="X626" s="148" t="s">
        <v>855</v>
      </c>
      <c r="Y626" s="70" t="s">
        <v>23755</v>
      </c>
      <c r="Z626" s="70" t="s">
        <v>1206</v>
      </c>
      <c r="AA626" s="127" t="s">
        <v>46</v>
      </c>
      <c r="AB626" s="12">
        <v>0</v>
      </c>
      <c r="AC626" s="12">
        <v>254.81</v>
      </c>
      <c r="AD626" s="149">
        <f>+AB626+(AC626/10000)</f>
        <v>2.5481E-2</v>
      </c>
      <c r="AE626" s="12"/>
      <c r="AF626" s="117" t="s">
        <v>23727</v>
      </c>
      <c r="AG626" s="123" t="s">
        <v>47</v>
      </c>
      <c r="AH626" s="123" t="s">
        <v>47</v>
      </c>
      <c r="AI626" s="123" t="s">
        <v>47</v>
      </c>
      <c r="AJ626" s="128" t="s">
        <v>47</v>
      </c>
      <c r="AK626" s="205"/>
      <c r="AL626" s="205"/>
      <c r="AM626" s="205"/>
    </row>
    <row r="627" spans="1:43" s="17" customFormat="1" ht="51" x14ac:dyDescent="0.25">
      <c r="A627" s="54" t="s">
        <v>38</v>
      </c>
      <c r="B627" s="55" t="s">
        <v>48</v>
      </c>
      <c r="C627" s="123" t="s">
        <v>47</v>
      </c>
      <c r="D627" s="123" t="s">
        <v>47</v>
      </c>
      <c r="E627" s="123" t="s">
        <v>47</v>
      </c>
      <c r="F627" s="126" t="s">
        <v>775</v>
      </c>
      <c r="G627" s="188" t="s">
        <v>2013</v>
      </c>
      <c r="H627" s="127" t="s">
        <v>777</v>
      </c>
      <c r="I627" s="8" t="s">
        <v>2014</v>
      </c>
      <c r="J627" s="9" t="s">
        <v>108</v>
      </c>
      <c r="K627" s="10" t="s">
        <v>2015</v>
      </c>
      <c r="L627" s="10" t="s">
        <v>781</v>
      </c>
      <c r="M627" s="11" t="s">
        <v>47</v>
      </c>
      <c r="N627" s="11" t="s">
        <v>46</v>
      </c>
      <c r="O627" s="10">
        <v>15</v>
      </c>
      <c r="P627" s="12">
        <v>7938</v>
      </c>
      <c r="Q627" s="55">
        <v>15.793799999999999</v>
      </c>
      <c r="R627" s="125"/>
      <c r="S627" s="150" t="s">
        <v>46</v>
      </c>
      <c r="T627" s="12" t="s">
        <v>47</v>
      </c>
      <c r="U627" s="12" t="s">
        <v>47</v>
      </c>
      <c r="V627" s="127" t="s">
        <v>46</v>
      </c>
      <c r="W627" s="147" t="s">
        <v>1690</v>
      </c>
      <c r="X627" s="148" t="s">
        <v>288</v>
      </c>
      <c r="Y627" s="70" t="s">
        <v>2016</v>
      </c>
      <c r="Z627" s="70" t="s">
        <v>2017</v>
      </c>
      <c r="AA627" s="127" t="s">
        <v>46</v>
      </c>
      <c r="AB627" s="151">
        <v>15</v>
      </c>
      <c r="AC627" s="151">
        <v>7938</v>
      </c>
      <c r="AD627" s="151">
        <f t="shared" si="77"/>
        <v>15.793799999999999</v>
      </c>
      <c r="AE627" s="127" t="s">
        <v>47</v>
      </c>
      <c r="AF627" s="152" t="s">
        <v>47</v>
      </c>
      <c r="AG627" s="123" t="s">
        <v>47</v>
      </c>
      <c r="AH627" s="123" t="s">
        <v>47</v>
      </c>
      <c r="AI627" s="123" t="s">
        <v>47</v>
      </c>
      <c r="AJ627" s="128" t="s">
        <v>47</v>
      </c>
      <c r="AK627" s="204"/>
      <c r="AL627" s="204"/>
      <c r="AM627" s="204"/>
      <c r="AN627" s="2"/>
      <c r="AO627" s="2"/>
      <c r="AP627" s="2"/>
      <c r="AQ627" s="2"/>
    </row>
    <row r="628" spans="1:43" s="17" customFormat="1" ht="51" x14ac:dyDescent="0.25">
      <c r="A628" s="54" t="s">
        <v>79</v>
      </c>
      <c r="B628" s="55" t="s">
        <v>48</v>
      </c>
      <c r="C628" s="123" t="s">
        <v>47</v>
      </c>
      <c r="D628" s="123" t="s">
        <v>47</v>
      </c>
      <c r="E628" s="123" t="s">
        <v>47</v>
      </c>
      <c r="F628" s="95" t="s">
        <v>775</v>
      </c>
      <c r="G628" s="187" t="s">
        <v>2018</v>
      </c>
      <c r="H628" s="12" t="s">
        <v>42</v>
      </c>
      <c r="I628" s="8" t="s">
        <v>2019</v>
      </c>
      <c r="J628" s="9" t="s">
        <v>108</v>
      </c>
      <c r="K628" s="10" t="s">
        <v>2020</v>
      </c>
      <c r="L628" s="10" t="s">
        <v>1046</v>
      </c>
      <c r="M628" s="11" t="s">
        <v>47</v>
      </c>
      <c r="N628" s="11" t="s">
        <v>46</v>
      </c>
      <c r="O628" s="10">
        <v>0</v>
      </c>
      <c r="P628" s="12">
        <v>223.93</v>
      </c>
      <c r="Q628" s="55">
        <f>+O628+(P628/10000)</f>
        <v>2.2393E-2</v>
      </c>
      <c r="R628" s="32"/>
      <c r="S628" s="93" t="s">
        <v>46</v>
      </c>
      <c r="T628" s="12" t="s">
        <v>47</v>
      </c>
      <c r="U628" s="12" t="s">
        <v>47</v>
      </c>
      <c r="V628" s="12" t="s">
        <v>47</v>
      </c>
      <c r="W628" s="148" t="s">
        <v>1676</v>
      </c>
      <c r="X628" s="148" t="s">
        <v>855</v>
      </c>
      <c r="Y628" s="70" t="s">
        <v>23755</v>
      </c>
      <c r="Z628" s="70" t="s">
        <v>1206</v>
      </c>
      <c r="AA628" s="127" t="s">
        <v>46</v>
      </c>
      <c r="AB628" s="12">
        <v>0</v>
      </c>
      <c r="AC628" s="12">
        <v>246</v>
      </c>
      <c r="AD628" s="149">
        <f>+AB628+(AC628/10000)</f>
        <v>2.46E-2</v>
      </c>
      <c r="AE628" s="12"/>
      <c r="AF628" s="117" t="s">
        <v>23727</v>
      </c>
      <c r="AG628" s="123" t="s">
        <v>47</v>
      </c>
      <c r="AH628" s="123" t="s">
        <v>47</v>
      </c>
      <c r="AI628" s="123" t="s">
        <v>47</v>
      </c>
      <c r="AJ628" s="128" t="s">
        <v>47</v>
      </c>
      <c r="AK628" s="205"/>
      <c r="AL628" s="205"/>
      <c r="AM628" s="205"/>
    </row>
    <row r="629" spans="1:43" s="17" customFormat="1" ht="51" x14ac:dyDescent="0.25">
      <c r="A629" s="54" t="s">
        <v>79</v>
      </c>
      <c r="B629" s="55" t="s">
        <v>48</v>
      </c>
      <c r="C629" s="123" t="s">
        <v>47</v>
      </c>
      <c r="D629" s="123" t="s">
        <v>47</v>
      </c>
      <c r="E629" s="123" t="s">
        <v>47</v>
      </c>
      <c r="F629" s="126" t="s">
        <v>775</v>
      </c>
      <c r="G629" s="188" t="s">
        <v>2021</v>
      </c>
      <c r="H629" s="127" t="s">
        <v>777</v>
      </c>
      <c r="I629" s="8" t="s">
        <v>2022</v>
      </c>
      <c r="J629" s="9" t="s">
        <v>108</v>
      </c>
      <c r="K629" s="10" t="s">
        <v>2023</v>
      </c>
      <c r="L629" s="10" t="s">
        <v>1105</v>
      </c>
      <c r="M629" s="11" t="s">
        <v>47</v>
      </c>
      <c r="N629" s="11" t="s">
        <v>46</v>
      </c>
      <c r="O629" s="10">
        <v>0</v>
      </c>
      <c r="P629" s="12">
        <v>96.58</v>
      </c>
      <c r="Q629" s="55">
        <v>9.6579999999999999E-3</v>
      </c>
      <c r="R629" s="125"/>
      <c r="S629" s="150" t="s">
        <v>46</v>
      </c>
      <c r="T629" s="12" t="s">
        <v>47</v>
      </c>
      <c r="U629" s="12" t="s">
        <v>47</v>
      </c>
      <c r="V629" s="127" t="s">
        <v>46</v>
      </c>
      <c r="W629" s="147" t="s">
        <v>2024</v>
      </c>
      <c r="X629" s="148" t="s">
        <v>855</v>
      </c>
      <c r="Y629" s="70" t="s">
        <v>2025</v>
      </c>
      <c r="Z629" s="70" t="s">
        <v>2026</v>
      </c>
      <c r="AA629" s="127" t="s">
        <v>47</v>
      </c>
      <c r="AB629" s="151">
        <v>0</v>
      </c>
      <c r="AC629" s="151">
        <v>0</v>
      </c>
      <c r="AD629" s="151">
        <f t="shared" ref="AD629:AD638" si="78">+AB629+(AC629/10000)</f>
        <v>0</v>
      </c>
      <c r="AE629" s="127" t="s">
        <v>47</v>
      </c>
      <c r="AF629" s="152" t="s">
        <v>47</v>
      </c>
      <c r="AG629" s="123" t="s">
        <v>47</v>
      </c>
      <c r="AH629" s="123" t="s">
        <v>47</v>
      </c>
      <c r="AI629" s="123" t="s">
        <v>47</v>
      </c>
      <c r="AJ629" s="128" t="s">
        <v>47</v>
      </c>
      <c r="AK629" s="205"/>
      <c r="AL629" s="205"/>
      <c r="AM629" s="205"/>
    </row>
    <row r="630" spans="1:43" s="17" customFormat="1" ht="51" x14ac:dyDescent="0.25">
      <c r="A630" s="54" t="s">
        <v>38</v>
      </c>
      <c r="B630" s="55" t="s">
        <v>48</v>
      </c>
      <c r="C630" s="123" t="s">
        <v>47</v>
      </c>
      <c r="D630" s="123" t="s">
        <v>47</v>
      </c>
      <c r="E630" s="123" t="s">
        <v>47</v>
      </c>
      <c r="F630" s="126" t="s">
        <v>775</v>
      </c>
      <c r="G630" s="188" t="s">
        <v>2027</v>
      </c>
      <c r="H630" s="127" t="s">
        <v>777</v>
      </c>
      <c r="I630" s="8" t="s">
        <v>2028</v>
      </c>
      <c r="J630" s="9" t="s">
        <v>108</v>
      </c>
      <c r="K630" s="10" t="s">
        <v>2029</v>
      </c>
      <c r="L630" s="10" t="s">
        <v>631</v>
      </c>
      <c r="M630" s="11" t="s">
        <v>47</v>
      </c>
      <c r="N630" s="11" t="s">
        <v>46</v>
      </c>
      <c r="O630" s="10">
        <v>172</v>
      </c>
      <c r="P630" s="12">
        <v>9672</v>
      </c>
      <c r="Q630" s="55">
        <v>172.96719999999999</v>
      </c>
      <c r="R630" s="125"/>
      <c r="S630" s="150" t="s">
        <v>46</v>
      </c>
      <c r="T630" s="12" t="s">
        <v>47</v>
      </c>
      <c r="U630" s="12" t="s">
        <v>47</v>
      </c>
      <c r="V630" s="127" t="s">
        <v>46</v>
      </c>
      <c r="W630" s="147" t="s">
        <v>782</v>
      </c>
      <c r="X630" s="148" t="s">
        <v>288</v>
      </c>
      <c r="Y630" s="70" t="s">
        <v>2029</v>
      </c>
      <c r="Z630" s="70" t="s">
        <v>1524</v>
      </c>
      <c r="AA630" s="127" t="s">
        <v>46</v>
      </c>
      <c r="AB630" s="151">
        <v>172</v>
      </c>
      <c r="AC630" s="151">
        <v>9672</v>
      </c>
      <c r="AD630" s="151">
        <f t="shared" si="78"/>
        <v>172.96719999999999</v>
      </c>
      <c r="AE630" s="127" t="s">
        <v>47</v>
      </c>
      <c r="AF630" s="152" t="s">
        <v>47</v>
      </c>
      <c r="AG630" s="123" t="s">
        <v>47</v>
      </c>
      <c r="AH630" s="123" t="s">
        <v>47</v>
      </c>
      <c r="AI630" s="123" t="s">
        <v>47</v>
      </c>
      <c r="AJ630" s="128" t="s">
        <v>47</v>
      </c>
      <c r="AK630" s="205"/>
      <c r="AL630" s="205"/>
      <c r="AM630" s="205"/>
    </row>
    <row r="631" spans="1:43" s="17" customFormat="1" ht="178.5" x14ac:dyDescent="0.25">
      <c r="A631" s="54" t="s">
        <v>79</v>
      </c>
      <c r="B631" s="55" t="s">
        <v>48</v>
      </c>
      <c r="C631" s="123" t="s">
        <v>47</v>
      </c>
      <c r="D631" s="123" t="s">
        <v>47</v>
      </c>
      <c r="E631" s="251" t="s">
        <v>24167</v>
      </c>
      <c r="F631" s="126" t="s">
        <v>775</v>
      </c>
      <c r="G631" s="188" t="s">
        <v>2030</v>
      </c>
      <c r="H631" s="127" t="s">
        <v>777</v>
      </c>
      <c r="I631" s="8" t="s">
        <v>2031</v>
      </c>
      <c r="J631" s="9" t="s">
        <v>108</v>
      </c>
      <c r="K631" s="10" t="s">
        <v>2032</v>
      </c>
      <c r="L631" s="10" t="s">
        <v>521</v>
      </c>
      <c r="M631" s="11" t="s">
        <v>47</v>
      </c>
      <c r="N631" s="11" t="s">
        <v>46</v>
      </c>
      <c r="O631" s="10">
        <v>0</v>
      </c>
      <c r="P631" s="12">
        <v>390.63</v>
      </c>
      <c r="Q631" s="55">
        <v>3.9063000000000001E-2</v>
      </c>
      <c r="R631" s="125"/>
      <c r="S631" s="150" t="s">
        <v>46</v>
      </c>
      <c r="T631" s="12" t="s">
        <v>47</v>
      </c>
      <c r="U631" s="12" t="s">
        <v>47</v>
      </c>
      <c r="V631" s="127" t="s">
        <v>47</v>
      </c>
      <c r="W631" s="147" t="s">
        <v>782</v>
      </c>
      <c r="X631" s="148" t="s">
        <v>288</v>
      </c>
      <c r="Y631" s="70" t="s">
        <v>2029</v>
      </c>
      <c r="Z631" s="70" t="s">
        <v>1524</v>
      </c>
      <c r="AA631" s="127" t="s">
        <v>46</v>
      </c>
      <c r="AB631" s="151">
        <v>172</v>
      </c>
      <c r="AC631" s="151">
        <v>9672</v>
      </c>
      <c r="AD631" s="151">
        <f t="shared" si="78"/>
        <v>172.96719999999999</v>
      </c>
      <c r="AE631" s="127" t="s">
        <v>47</v>
      </c>
      <c r="AF631" s="152" t="s">
        <v>47</v>
      </c>
      <c r="AG631" s="123" t="s">
        <v>47</v>
      </c>
      <c r="AH631" s="123" t="s">
        <v>47</v>
      </c>
      <c r="AI631" s="123" t="s">
        <v>47</v>
      </c>
      <c r="AJ631" s="128" t="s">
        <v>47</v>
      </c>
      <c r="AK631" s="204"/>
      <c r="AL631" s="204"/>
      <c r="AM631" s="204"/>
      <c r="AN631" s="2"/>
      <c r="AO631" s="2"/>
      <c r="AP631" s="2"/>
      <c r="AQ631" s="2"/>
    </row>
    <row r="632" spans="1:43" s="17" customFormat="1" ht="51" x14ac:dyDescent="0.25">
      <c r="A632" s="54" t="s">
        <v>79</v>
      </c>
      <c r="B632" s="55" t="s">
        <v>48</v>
      </c>
      <c r="C632" s="123" t="s">
        <v>47</v>
      </c>
      <c r="D632" s="123" t="s">
        <v>47</v>
      </c>
      <c r="E632" s="123" t="s">
        <v>47</v>
      </c>
      <c r="F632" s="126" t="s">
        <v>775</v>
      </c>
      <c r="G632" s="188" t="s">
        <v>2033</v>
      </c>
      <c r="H632" s="127" t="s">
        <v>777</v>
      </c>
      <c r="I632" s="8" t="s">
        <v>2034</v>
      </c>
      <c r="J632" s="9" t="s">
        <v>108</v>
      </c>
      <c r="K632" s="10" t="s">
        <v>2035</v>
      </c>
      <c r="L632" s="10" t="s">
        <v>521</v>
      </c>
      <c r="M632" s="11" t="s">
        <v>47</v>
      </c>
      <c r="N632" s="11" t="s">
        <v>46</v>
      </c>
      <c r="O632" s="10">
        <v>0</v>
      </c>
      <c r="P632" s="12">
        <v>204.52</v>
      </c>
      <c r="Q632" s="55">
        <v>2.0452000000000001E-2</v>
      </c>
      <c r="R632" s="125"/>
      <c r="S632" s="150" t="s">
        <v>46</v>
      </c>
      <c r="T632" s="12" t="s">
        <v>47</v>
      </c>
      <c r="U632" s="12" t="s">
        <v>47</v>
      </c>
      <c r="V632" s="127" t="s">
        <v>47</v>
      </c>
      <c r="W632" s="147" t="s">
        <v>782</v>
      </c>
      <c r="X632" s="148" t="s">
        <v>288</v>
      </c>
      <c r="Y632" s="70" t="s">
        <v>2029</v>
      </c>
      <c r="Z632" s="70" t="s">
        <v>1524</v>
      </c>
      <c r="AA632" s="127" t="s">
        <v>46</v>
      </c>
      <c r="AB632" s="151">
        <v>172</v>
      </c>
      <c r="AC632" s="151">
        <v>9672</v>
      </c>
      <c r="AD632" s="151">
        <f t="shared" si="78"/>
        <v>172.96719999999999</v>
      </c>
      <c r="AE632" s="127" t="s">
        <v>47</v>
      </c>
      <c r="AF632" s="152" t="s">
        <v>47</v>
      </c>
      <c r="AG632" s="123" t="s">
        <v>47</v>
      </c>
      <c r="AH632" s="123" t="s">
        <v>47</v>
      </c>
      <c r="AI632" s="123" t="s">
        <v>47</v>
      </c>
      <c r="AJ632" s="123" t="s">
        <v>47</v>
      </c>
      <c r="AK632" s="205"/>
      <c r="AL632" s="205"/>
      <c r="AM632" s="205"/>
    </row>
    <row r="633" spans="1:43" s="17" customFormat="1" ht="57" x14ac:dyDescent="0.25">
      <c r="A633" s="54" t="s">
        <v>38</v>
      </c>
      <c r="B633" s="55" t="s">
        <v>48</v>
      </c>
      <c r="C633" s="153" t="s">
        <v>46</v>
      </c>
      <c r="D633" s="245" t="s">
        <v>24168</v>
      </c>
      <c r="E633" s="123" t="s">
        <v>47</v>
      </c>
      <c r="F633" s="126" t="s">
        <v>775</v>
      </c>
      <c r="G633" s="188" t="s">
        <v>2036</v>
      </c>
      <c r="H633" s="127" t="s">
        <v>777</v>
      </c>
      <c r="I633" s="8" t="s">
        <v>2037</v>
      </c>
      <c r="J633" s="9" t="s">
        <v>108</v>
      </c>
      <c r="K633" s="10" t="s">
        <v>2038</v>
      </c>
      <c r="L633" s="10" t="s">
        <v>2039</v>
      </c>
      <c r="M633" s="11" t="s">
        <v>47</v>
      </c>
      <c r="N633" s="11" t="s">
        <v>46</v>
      </c>
      <c r="O633" s="10">
        <v>1830</v>
      </c>
      <c r="P633" s="12">
        <v>3233</v>
      </c>
      <c r="Q633" s="55">
        <v>1830.3233</v>
      </c>
      <c r="R633" s="125"/>
      <c r="S633" s="150" t="s">
        <v>46</v>
      </c>
      <c r="T633" s="12" t="s">
        <v>47</v>
      </c>
      <c r="U633" s="12" t="s">
        <v>47</v>
      </c>
      <c r="V633" s="127" t="s">
        <v>46</v>
      </c>
      <c r="W633" s="147" t="s">
        <v>782</v>
      </c>
      <c r="X633" s="148" t="s">
        <v>855</v>
      </c>
      <c r="Y633" s="70" t="s">
        <v>2040</v>
      </c>
      <c r="Z633" s="70" t="s">
        <v>2041</v>
      </c>
      <c r="AA633" s="127" t="s">
        <v>46</v>
      </c>
      <c r="AB633" s="151">
        <v>830</v>
      </c>
      <c r="AC633" s="151">
        <v>6000</v>
      </c>
      <c r="AD633" s="151">
        <f t="shared" si="78"/>
        <v>830.6</v>
      </c>
      <c r="AE633" s="127" t="s">
        <v>47</v>
      </c>
      <c r="AF633" s="152" t="s">
        <v>47</v>
      </c>
      <c r="AG633" s="123" t="s">
        <v>47</v>
      </c>
      <c r="AH633" s="123" t="s">
        <v>47</v>
      </c>
      <c r="AI633" s="123" t="s">
        <v>47</v>
      </c>
      <c r="AJ633" s="123" t="s">
        <v>47</v>
      </c>
      <c r="AK633" s="204"/>
      <c r="AL633" s="204"/>
      <c r="AM633" s="204"/>
      <c r="AN633" s="2"/>
      <c r="AO633" s="2"/>
      <c r="AP633" s="2"/>
      <c r="AQ633" s="2"/>
    </row>
    <row r="634" spans="1:43" s="17" customFormat="1" ht="51" x14ac:dyDescent="0.25">
      <c r="A634" s="54" t="s">
        <v>79</v>
      </c>
      <c r="B634" s="55" t="s">
        <v>48</v>
      </c>
      <c r="C634" s="202" t="s">
        <v>47</v>
      </c>
      <c r="D634" s="202" t="s">
        <v>47</v>
      </c>
      <c r="E634" s="202" t="s">
        <v>47</v>
      </c>
      <c r="F634" s="126" t="s">
        <v>775</v>
      </c>
      <c r="G634" s="188" t="s">
        <v>2042</v>
      </c>
      <c r="H634" s="127" t="s">
        <v>777</v>
      </c>
      <c r="I634" s="8" t="s">
        <v>2043</v>
      </c>
      <c r="J634" s="9" t="s">
        <v>108</v>
      </c>
      <c r="K634" s="10" t="s">
        <v>2044</v>
      </c>
      <c r="L634" s="10" t="s">
        <v>521</v>
      </c>
      <c r="M634" s="11" t="s">
        <v>47</v>
      </c>
      <c r="N634" s="11" t="s">
        <v>46</v>
      </c>
      <c r="O634" s="10">
        <v>0</v>
      </c>
      <c r="P634" s="12">
        <v>340.69</v>
      </c>
      <c r="Q634" s="55">
        <v>3.4069000000000002E-2</v>
      </c>
      <c r="R634" s="125"/>
      <c r="S634" s="150" t="s">
        <v>46</v>
      </c>
      <c r="T634" s="12" t="s">
        <v>47</v>
      </c>
      <c r="U634" s="12" t="s">
        <v>47</v>
      </c>
      <c r="V634" s="127" t="s">
        <v>46</v>
      </c>
      <c r="W634" s="147" t="s">
        <v>782</v>
      </c>
      <c r="X634" s="148" t="s">
        <v>855</v>
      </c>
      <c r="Y634" s="70" t="s">
        <v>2044</v>
      </c>
      <c r="Z634" s="70" t="s">
        <v>521</v>
      </c>
      <c r="AA634" s="127" t="s">
        <v>46</v>
      </c>
      <c r="AB634" s="151">
        <v>830</v>
      </c>
      <c r="AC634" s="151">
        <v>6000</v>
      </c>
      <c r="AD634" s="151">
        <f t="shared" si="78"/>
        <v>830.6</v>
      </c>
      <c r="AE634" s="127" t="s">
        <v>47</v>
      </c>
      <c r="AF634" s="152" t="s">
        <v>47</v>
      </c>
      <c r="AG634" s="202" t="s">
        <v>47</v>
      </c>
      <c r="AH634" s="202" t="s">
        <v>47</v>
      </c>
      <c r="AI634" s="202" t="s">
        <v>47</v>
      </c>
      <c r="AJ634" s="123" t="s">
        <v>47</v>
      </c>
      <c r="AK634" s="204"/>
      <c r="AL634" s="204"/>
      <c r="AM634" s="204"/>
      <c r="AN634" s="2"/>
      <c r="AO634" s="2"/>
      <c r="AP634" s="2"/>
      <c r="AQ634" s="2"/>
    </row>
    <row r="635" spans="1:43" s="17" customFormat="1" ht="51" x14ac:dyDescent="0.25">
      <c r="A635" s="54" t="s">
        <v>79</v>
      </c>
      <c r="B635" s="55" t="s">
        <v>48</v>
      </c>
      <c r="C635" s="202" t="s">
        <v>47</v>
      </c>
      <c r="D635" s="202" t="s">
        <v>47</v>
      </c>
      <c r="E635" s="202" t="s">
        <v>47</v>
      </c>
      <c r="F635" s="126" t="s">
        <v>775</v>
      </c>
      <c r="G635" s="188" t="s">
        <v>2045</v>
      </c>
      <c r="H635" s="127" t="s">
        <v>777</v>
      </c>
      <c r="I635" s="8" t="s">
        <v>2046</v>
      </c>
      <c r="J635" s="9" t="s">
        <v>108</v>
      </c>
      <c r="K635" s="10" t="s">
        <v>2047</v>
      </c>
      <c r="L635" s="10" t="s">
        <v>521</v>
      </c>
      <c r="M635" s="11" t="s">
        <v>47</v>
      </c>
      <c r="N635" s="11" t="s">
        <v>46</v>
      </c>
      <c r="O635" s="10">
        <v>0</v>
      </c>
      <c r="P635" s="12">
        <v>233.39</v>
      </c>
      <c r="Q635" s="55">
        <v>2.3338999999999999E-2</v>
      </c>
      <c r="R635" s="125"/>
      <c r="S635" s="150" t="s">
        <v>46</v>
      </c>
      <c r="T635" s="12" t="s">
        <v>47</v>
      </c>
      <c r="U635" s="12" t="s">
        <v>47</v>
      </c>
      <c r="V635" s="127" t="s">
        <v>46</v>
      </c>
      <c r="W635" s="147" t="s">
        <v>1690</v>
      </c>
      <c r="X635" s="148" t="s">
        <v>855</v>
      </c>
      <c r="Y635" s="70" t="s">
        <v>2048</v>
      </c>
      <c r="Z635" s="70" t="s">
        <v>521</v>
      </c>
      <c r="AA635" s="127" t="s">
        <v>47</v>
      </c>
      <c r="AB635" s="151">
        <v>0</v>
      </c>
      <c r="AC635" s="151">
        <v>0</v>
      </c>
      <c r="AD635" s="151">
        <f t="shared" si="78"/>
        <v>0</v>
      </c>
      <c r="AE635" s="127" t="s">
        <v>47</v>
      </c>
      <c r="AF635" s="152" t="s">
        <v>47</v>
      </c>
      <c r="AG635" s="202" t="s">
        <v>47</v>
      </c>
      <c r="AH635" s="202" t="s">
        <v>47</v>
      </c>
      <c r="AI635" s="202" t="s">
        <v>47</v>
      </c>
      <c r="AJ635" s="123" t="s">
        <v>47</v>
      </c>
      <c r="AK635" s="204"/>
      <c r="AL635" s="204"/>
      <c r="AM635" s="204"/>
      <c r="AN635" s="2"/>
      <c r="AO635" s="2"/>
      <c r="AP635" s="2"/>
      <c r="AQ635" s="2"/>
    </row>
    <row r="636" spans="1:43" s="17" customFormat="1" ht="38.25" x14ac:dyDescent="0.25">
      <c r="A636" s="54" t="s">
        <v>38</v>
      </c>
      <c r="B636" s="55" t="s">
        <v>48</v>
      </c>
      <c r="C636" s="202" t="s">
        <v>47</v>
      </c>
      <c r="D636" s="202" t="s">
        <v>47</v>
      </c>
      <c r="E636" s="202" t="s">
        <v>47</v>
      </c>
      <c r="F636" s="126" t="s">
        <v>775</v>
      </c>
      <c r="G636" s="188" t="s">
        <v>2049</v>
      </c>
      <c r="H636" s="127" t="s">
        <v>777</v>
      </c>
      <c r="I636" s="8" t="s">
        <v>2050</v>
      </c>
      <c r="J636" s="9" t="s">
        <v>779</v>
      </c>
      <c r="K636" s="10" t="s">
        <v>2051</v>
      </c>
      <c r="L636" s="10" t="s">
        <v>521</v>
      </c>
      <c r="M636" s="11" t="s">
        <v>47</v>
      </c>
      <c r="N636" s="11" t="s">
        <v>47</v>
      </c>
      <c r="O636" s="10">
        <v>0</v>
      </c>
      <c r="P636" s="12">
        <v>0</v>
      </c>
      <c r="Q636" s="55">
        <v>0</v>
      </c>
      <c r="R636" s="125"/>
      <c r="S636" s="150" t="s">
        <v>46</v>
      </c>
      <c r="T636" s="12" t="s">
        <v>47</v>
      </c>
      <c r="U636" s="12" t="s">
        <v>47</v>
      </c>
      <c r="V636" s="127" t="s">
        <v>46</v>
      </c>
      <c r="W636" s="147" t="s">
        <v>782</v>
      </c>
      <c r="X636" s="148" t="s">
        <v>855</v>
      </c>
      <c r="Y636" s="70" t="s">
        <v>2052</v>
      </c>
      <c r="Z636" s="70" t="s">
        <v>521</v>
      </c>
      <c r="AA636" s="127" t="s">
        <v>46</v>
      </c>
      <c r="AB636" s="151">
        <v>0</v>
      </c>
      <c r="AC636" s="151">
        <v>29.3</v>
      </c>
      <c r="AD636" s="151">
        <f t="shared" si="78"/>
        <v>2.9299999999999999E-3</v>
      </c>
      <c r="AE636" s="127" t="s">
        <v>47</v>
      </c>
      <c r="AF636" s="152" t="s">
        <v>47</v>
      </c>
      <c r="AG636" s="202" t="s">
        <v>47</v>
      </c>
      <c r="AH636" s="202" t="s">
        <v>47</v>
      </c>
      <c r="AI636" s="202" t="s">
        <v>47</v>
      </c>
      <c r="AJ636" s="123" t="s">
        <v>47</v>
      </c>
      <c r="AK636" s="204"/>
      <c r="AL636" s="204"/>
      <c r="AM636" s="204"/>
      <c r="AN636" s="2"/>
      <c r="AO636" s="2"/>
      <c r="AP636" s="2"/>
      <c r="AQ636" s="2"/>
    </row>
    <row r="637" spans="1:43" s="17" customFormat="1" ht="38.25" x14ac:dyDescent="0.25">
      <c r="A637" s="54" t="s">
        <v>38</v>
      </c>
      <c r="B637" s="55" t="s">
        <v>48</v>
      </c>
      <c r="C637" s="202" t="s">
        <v>47</v>
      </c>
      <c r="D637" s="202" t="s">
        <v>47</v>
      </c>
      <c r="E637" s="202" t="s">
        <v>47</v>
      </c>
      <c r="F637" s="126" t="s">
        <v>775</v>
      </c>
      <c r="G637" s="188" t="s">
        <v>2053</v>
      </c>
      <c r="H637" s="127" t="s">
        <v>777</v>
      </c>
      <c r="I637" s="8" t="s">
        <v>2054</v>
      </c>
      <c r="J637" s="9" t="s">
        <v>779</v>
      </c>
      <c r="K637" s="10" t="s">
        <v>2055</v>
      </c>
      <c r="L637" s="10" t="s">
        <v>2056</v>
      </c>
      <c r="M637" s="11" t="s">
        <v>47</v>
      </c>
      <c r="N637" s="11" t="s">
        <v>47</v>
      </c>
      <c r="O637" s="10">
        <v>0</v>
      </c>
      <c r="P637" s="12">
        <v>0</v>
      </c>
      <c r="Q637" s="55">
        <v>0</v>
      </c>
      <c r="R637" s="125"/>
      <c r="S637" s="150" t="s">
        <v>46</v>
      </c>
      <c r="T637" s="12" t="s">
        <v>47</v>
      </c>
      <c r="U637" s="12" t="s">
        <v>47</v>
      </c>
      <c r="V637" s="127" t="s">
        <v>47</v>
      </c>
      <c r="W637" s="147" t="s">
        <v>782</v>
      </c>
      <c r="X637" s="148" t="s">
        <v>855</v>
      </c>
      <c r="Y637" s="70" t="s">
        <v>2057</v>
      </c>
      <c r="Z637" s="70" t="s">
        <v>1168</v>
      </c>
      <c r="AA637" s="127" t="s">
        <v>46</v>
      </c>
      <c r="AB637" s="151">
        <v>0</v>
      </c>
      <c r="AC637" s="151">
        <v>700</v>
      </c>
      <c r="AD637" s="151">
        <f t="shared" si="78"/>
        <v>7.0000000000000007E-2</v>
      </c>
      <c r="AE637" s="127" t="s">
        <v>47</v>
      </c>
      <c r="AF637" s="152" t="s">
        <v>47</v>
      </c>
      <c r="AG637" s="202" t="s">
        <v>47</v>
      </c>
      <c r="AH637" s="202" t="s">
        <v>47</v>
      </c>
      <c r="AI637" s="202" t="s">
        <v>47</v>
      </c>
      <c r="AJ637" s="123" t="s">
        <v>47</v>
      </c>
      <c r="AK637" s="204"/>
      <c r="AL637" s="204"/>
      <c r="AM637" s="204"/>
      <c r="AN637" s="2"/>
      <c r="AO637" s="2"/>
      <c r="AP637" s="2"/>
      <c r="AQ637" s="2"/>
    </row>
    <row r="638" spans="1:43" s="17" customFormat="1" ht="51" x14ac:dyDescent="0.25">
      <c r="A638" s="54" t="s">
        <v>79</v>
      </c>
      <c r="B638" s="55" t="s">
        <v>48</v>
      </c>
      <c r="C638" s="202" t="s">
        <v>47</v>
      </c>
      <c r="D638" s="202" t="s">
        <v>47</v>
      </c>
      <c r="E638" s="202" t="s">
        <v>47</v>
      </c>
      <c r="F638" s="126" t="s">
        <v>775</v>
      </c>
      <c r="G638" s="188" t="s">
        <v>2058</v>
      </c>
      <c r="H638" s="127" t="s">
        <v>777</v>
      </c>
      <c r="I638" s="8" t="s">
        <v>2059</v>
      </c>
      <c r="J638" s="9" t="s">
        <v>108</v>
      </c>
      <c r="K638" s="10" t="s">
        <v>2060</v>
      </c>
      <c r="L638" s="10" t="s">
        <v>521</v>
      </c>
      <c r="M638" s="11" t="s">
        <v>47</v>
      </c>
      <c r="N638" s="11" t="s">
        <v>46</v>
      </c>
      <c r="O638" s="10">
        <v>0</v>
      </c>
      <c r="P638" s="12">
        <v>211.47</v>
      </c>
      <c r="Q638" s="55">
        <v>2.1146999999999999E-2</v>
      </c>
      <c r="R638" s="125"/>
      <c r="S638" s="150" t="s">
        <v>46</v>
      </c>
      <c r="T638" s="12" t="s">
        <v>47</v>
      </c>
      <c r="U638" s="12" t="s">
        <v>47</v>
      </c>
      <c r="V638" s="127" t="s">
        <v>46</v>
      </c>
      <c r="W638" s="147" t="s">
        <v>782</v>
      </c>
      <c r="X638" s="148" t="s">
        <v>855</v>
      </c>
      <c r="Y638" s="70" t="s">
        <v>2061</v>
      </c>
      <c r="Z638" s="70" t="s">
        <v>521</v>
      </c>
      <c r="AA638" s="127" t="s">
        <v>46</v>
      </c>
      <c r="AB638" s="151">
        <v>0</v>
      </c>
      <c r="AC638" s="151">
        <v>211.47</v>
      </c>
      <c r="AD638" s="151">
        <f t="shared" si="78"/>
        <v>2.1146999999999999E-2</v>
      </c>
      <c r="AE638" s="127" t="s">
        <v>47</v>
      </c>
      <c r="AF638" s="152" t="s">
        <v>47</v>
      </c>
      <c r="AG638" s="202" t="s">
        <v>47</v>
      </c>
      <c r="AH638" s="202" t="s">
        <v>47</v>
      </c>
      <c r="AI638" s="202" t="s">
        <v>47</v>
      </c>
      <c r="AJ638" s="123" t="s">
        <v>47</v>
      </c>
      <c r="AK638" s="204"/>
      <c r="AL638" s="204"/>
      <c r="AM638" s="204"/>
      <c r="AN638" s="2"/>
      <c r="AO638" s="2"/>
      <c r="AP638" s="2"/>
      <c r="AQ638" s="2"/>
    </row>
    <row r="639" spans="1:43" s="17" customFormat="1" ht="63.75" x14ac:dyDescent="0.2">
      <c r="A639" s="54" t="s">
        <v>79</v>
      </c>
      <c r="B639" s="55" t="s">
        <v>48</v>
      </c>
      <c r="C639" s="202" t="s">
        <v>47</v>
      </c>
      <c r="D639" s="202" t="s">
        <v>47</v>
      </c>
      <c r="E639" s="202" t="s">
        <v>47</v>
      </c>
      <c r="F639" s="95" t="s">
        <v>775</v>
      </c>
      <c r="G639" s="187" t="s">
        <v>2062</v>
      </c>
      <c r="H639" s="12" t="s">
        <v>42</v>
      </c>
      <c r="I639" s="8" t="s">
        <v>2063</v>
      </c>
      <c r="J639" s="9" t="s">
        <v>108</v>
      </c>
      <c r="K639" s="10" t="s">
        <v>2064</v>
      </c>
      <c r="L639" s="10" t="s">
        <v>521</v>
      </c>
      <c r="M639" s="11" t="s">
        <v>47</v>
      </c>
      <c r="N639" s="11" t="s">
        <v>46</v>
      </c>
      <c r="O639" s="10">
        <v>0</v>
      </c>
      <c r="P639" s="12">
        <v>1310.9</v>
      </c>
      <c r="Q639" s="55">
        <f>+O639+(P639/10000)</f>
        <v>0.13109000000000001</v>
      </c>
      <c r="R639" s="32"/>
      <c r="S639" s="93" t="s">
        <v>46</v>
      </c>
      <c r="T639" s="12" t="s">
        <v>47</v>
      </c>
      <c r="U639" s="12" t="s">
        <v>47</v>
      </c>
      <c r="V639" s="12" t="s">
        <v>47</v>
      </c>
      <c r="W639" s="148" t="s">
        <v>1676</v>
      </c>
      <c r="X639" s="148" t="s">
        <v>855</v>
      </c>
      <c r="Y639" s="70" t="s">
        <v>23756</v>
      </c>
      <c r="Z639" s="70" t="s">
        <v>5248</v>
      </c>
      <c r="AA639" s="127" t="s">
        <v>46</v>
      </c>
      <c r="AB639" s="12">
        <v>0</v>
      </c>
      <c r="AC639" s="12">
        <v>1310.9</v>
      </c>
      <c r="AD639" s="149">
        <f>+AB639+(AC639/10000)</f>
        <v>0.13109000000000001</v>
      </c>
      <c r="AE639" s="12"/>
      <c r="AF639" s="117" t="s">
        <v>23727</v>
      </c>
      <c r="AG639" s="202" t="s">
        <v>47</v>
      </c>
      <c r="AH639" s="182">
        <v>916</v>
      </c>
      <c r="AI639" s="182" t="s">
        <v>24169</v>
      </c>
      <c r="AJ639" s="185" t="s">
        <v>521</v>
      </c>
      <c r="AK639" s="205"/>
      <c r="AL639" s="205"/>
      <c r="AM639" s="205"/>
    </row>
    <row r="640" spans="1:43" s="17" customFormat="1" ht="165.75" hidden="1" x14ac:dyDescent="0.25">
      <c r="A640" s="54" t="s">
        <v>38</v>
      </c>
      <c r="B640" s="55" t="s">
        <v>39</v>
      </c>
      <c r="C640" s="123"/>
      <c r="D640" s="124"/>
      <c r="E640" s="125"/>
      <c r="F640" s="126" t="s">
        <v>775</v>
      </c>
      <c r="G640" s="127" t="s">
        <v>2065</v>
      </c>
      <c r="H640" s="127" t="s">
        <v>777</v>
      </c>
      <c r="I640" s="8" t="s">
        <v>2066</v>
      </c>
      <c r="J640" s="9" t="s">
        <v>108</v>
      </c>
      <c r="K640" s="10" t="s">
        <v>2067</v>
      </c>
      <c r="L640" s="10" t="s">
        <v>521</v>
      </c>
      <c r="M640" s="11" t="s">
        <v>47</v>
      </c>
      <c r="N640" s="11" t="s">
        <v>46</v>
      </c>
      <c r="O640" s="10">
        <v>999</v>
      </c>
      <c r="P640" s="12">
        <v>2825</v>
      </c>
      <c r="Q640" s="55">
        <v>999.28250000000003</v>
      </c>
      <c r="R640" s="125"/>
      <c r="S640" s="150" t="s">
        <v>46</v>
      </c>
      <c r="T640" s="12" t="s">
        <v>47</v>
      </c>
      <c r="U640" s="12" t="s">
        <v>47</v>
      </c>
      <c r="V640" s="127" t="s">
        <v>46</v>
      </c>
      <c r="W640" s="147" t="s">
        <v>2068</v>
      </c>
      <c r="X640" s="148" t="s">
        <v>855</v>
      </c>
      <c r="Y640" s="70" t="s">
        <v>2067</v>
      </c>
      <c r="Z640" s="70" t="s">
        <v>521</v>
      </c>
      <c r="AA640" s="127" t="s">
        <v>47</v>
      </c>
      <c r="AB640" s="151">
        <v>0</v>
      </c>
      <c r="AC640" s="151">
        <v>0</v>
      </c>
      <c r="AD640" s="151">
        <f t="shared" ref="AD640:AD649" si="79">+AB640+(AC640/10000)</f>
        <v>0</v>
      </c>
      <c r="AE640" s="127" t="s">
        <v>47</v>
      </c>
      <c r="AF640" s="152" t="s">
        <v>47</v>
      </c>
      <c r="AG640" s="153"/>
      <c r="AH640" s="154"/>
      <c r="AI640" s="154"/>
      <c r="AJ640" s="125"/>
      <c r="AK640" s="2"/>
      <c r="AL640" s="2"/>
      <c r="AM640" s="2"/>
      <c r="AN640" s="2"/>
      <c r="AO640" s="2"/>
      <c r="AP640" s="2"/>
      <c r="AQ640" s="2"/>
    </row>
    <row r="641" spans="1:43" s="17" customFormat="1" ht="51" x14ac:dyDescent="0.25">
      <c r="A641" s="54" t="s">
        <v>38</v>
      </c>
      <c r="B641" s="55" t="s">
        <v>48</v>
      </c>
      <c r="C641" s="202" t="s">
        <v>47</v>
      </c>
      <c r="D641" s="243" t="s">
        <v>24170</v>
      </c>
      <c r="E641" s="202" t="s">
        <v>47</v>
      </c>
      <c r="F641" s="126" t="s">
        <v>775</v>
      </c>
      <c r="G641" s="188" t="s">
        <v>2069</v>
      </c>
      <c r="H641" s="127" t="s">
        <v>777</v>
      </c>
      <c r="I641" s="8" t="s">
        <v>2070</v>
      </c>
      <c r="J641" s="9" t="s">
        <v>108</v>
      </c>
      <c r="K641" s="10" t="s">
        <v>2071</v>
      </c>
      <c r="L641" s="10" t="s">
        <v>936</v>
      </c>
      <c r="M641" s="11" t="s">
        <v>47</v>
      </c>
      <c r="N641" s="11" t="s">
        <v>46</v>
      </c>
      <c r="O641" s="10">
        <v>507</v>
      </c>
      <c r="P641" s="12">
        <v>4688</v>
      </c>
      <c r="Q641" s="55">
        <v>507.46879999999999</v>
      </c>
      <c r="R641" s="125"/>
      <c r="S641" s="150" t="s">
        <v>46</v>
      </c>
      <c r="T641" s="12" t="s">
        <v>47</v>
      </c>
      <c r="U641" s="12" t="s">
        <v>47</v>
      </c>
      <c r="V641" s="127" t="s">
        <v>46</v>
      </c>
      <c r="W641" s="147" t="s">
        <v>1743</v>
      </c>
      <c r="X641" s="148" t="s">
        <v>288</v>
      </c>
      <c r="Y641" s="70" t="s">
        <v>2071</v>
      </c>
      <c r="Z641" s="70" t="s">
        <v>1524</v>
      </c>
      <c r="AA641" s="127" t="s">
        <v>46</v>
      </c>
      <c r="AB641" s="151">
        <v>507</v>
      </c>
      <c r="AC641" s="151">
        <v>4688</v>
      </c>
      <c r="AD641" s="151">
        <f t="shared" si="79"/>
        <v>507.46879999999999</v>
      </c>
      <c r="AE641" s="127" t="s">
        <v>47</v>
      </c>
      <c r="AF641" s="152" t="s">
        <v>47</v>
      </c>
      <c r="AG641" s="202" t="s">
        <v>47</v>
      </c>
      <c r="AH641" s="202" t="s">
        <v>47</v>
      </c>
      <c r="AI641" s="202" t="s">
        <v>47</v>
      </c>
      <c r="AJ641" s="202" t="s">
        <v>47</v>
      </c>
      <c r="AK641" s="204"/>
      <c r="AL641" s="204"/>
      <c r="AM641" s="204"/>
      <c r="AN641" s="2"/>
      <c r="AO641" s="2"/>
      <c r="AP641" s="2"/>
      <c r="AQ641" s="2"/>
    </row>
    <row r="642" spans="1:43" s="17" customFormat="1" ht="38.25" hidden="1" x14ac:dyDescent="0.25">
      <c r="A642" s="54" t="s">
        <v>79</v>
      </c>
      <c r="B642" s="55" t="s">
        <v>39</v>
      </c>
      <c r="C642" s="123"/>
      <c r="D642" s="124"/>
      <c r="E642" s="125"/>
      <c r="F642" s="126" t="s">
        <v>775</v>
      </c>
      <c r="G642" s="127" t="s">
        <v>2072</v>
      </c>
      <c r="H642" s="127" t="s">
        <v>777</v>
      </c>
      <c r="I642" s="8" t="s">
        <v>2073</v>
      </c>
      <c r="J642" s="9" t="s">
        <v>108</v>
      </c>
      <c r="K642" s="10" t="s">
        <v>2074</v>
      </c>
      <c r="L642" s="10" t="s">
        <v>521</v>
      </c>
      <c r="M642" s="11" t="s">
        <v>47</v>
      </c>
      <c r="N642" s="11" t="s">
        <v>46</v>
      </c>
      <c r="O642" s="10">
        <v>0</v>
      </c>
      <c r="P642" s="12">
        <v>400</v>
      </c>
      <c r="Q642" s="55">
        <v>0.04</v>
      </c>
      <c r="R642" s="125"/>
      <c r="S642" s="150" t="s">
        <v>46</v>
      </c>
      <c r="T642" s="12" t="s">
        <v>47</v>
      </c>
      <c r="U642" s="12" t="s">
        <v>47</v>
      </c>
      <c r="V642" s="127" t="s">
        <v>46</v>
      </c>
      <c r="W642" s="147" t="s">
        <v>1743</v>
      </c>
      <c r="X642" s="148" t="s">
        <v>855</v>
      </c>
      <c r="Y642" s="70" t="s">
        <v>2075</v>
      </c>
      <c r="Z642" s="70" t="s">
        <v>521</v>
      </c>
      <c r="AA642" s="127" t="s">
        <v>46</v>
      </c>
      <c r="AB642" s="151">
        <v>0</v>
      </c>
      <c r="AC642" s="151">
        <v>400</v>
      </c>
      <c r="AD642" s="151">
        <f t="shared" si="79"/>
        <v>0.04</v>
      </c>
      <c r="AE642" s="127" t="s">
        <v>47</v>
      </c>
      <c r="AF642" s="152" t="s">
        <v>47</v>
      </c>
      <c r="AG642" s="153"/>
      <c r="AH642" s="154"/>
      <c r="AI642" s="154"/>
      <c r="AJ642" s="125"/>
      <c r="AK642" s="2"/>
      <c r="AL642" s="2"/>
      <c r="AM642" s="2"/>
      <c r="AN642" s="2"/>
      <c r="AO642" s="2"/>
      <c r="AP642" s="2"/>
      <c r="AQ642" s="2"/>
    </row>
    <row r="643" spans="1:43" s="17" customFormat="1" ht="63.75" x14ac:dyDescent="0.25">
      <c r="A643" s="54" t="s">
        <v>38</v>
      </c>
      <c r="B643" s="55" t="s">
        <v>48</v>
      </c>
      <c r="C643" s="202" t="s">
        <v>47</v>
      </c>
      <c r="D643" s="202" t="s">
        <v>47</v>
      </c>
      <c r="E643" s="202" t="s">
        <v>47</v>
      </c>
      <c r="F643" s="126" t="s">
        <v>775</v>
      </c>
      <c r="G643" s="188" t="s">
        <v>2076</v>
      </c>
      <c r="H643" s="127" t="s">
        <v>777</v>
      </c>
      <c r="I643" s="8" t="s">
        <v>2077</v>
      </c>
      <c r="J643" s="9" t="s">
        <v>108</v>
      </c>
      <c r="K643" s="10" t="s">
        <v>2078</v>
      </c>
      <c r="L643" s="10" t="s">
        <v>980</v>
      </c>
      <c r="M643" s="11" t="s">
        <v>47</v>
      </c>
      <c r="N643" s="11" t="s">
        <v>46</v>
      </c>
      <c r="O643" s="10">
        <v>1</v>
      </c>
      <c r="P643" s="12">
        <v>8463</v>
      </c>
      <c r="Q643" s="55">
        <v>1.8463000000000001</v>
      </c>
      <c r="R643" s="125"/>
      <c r="S643" s="150" t="s">
        <v>46</v>
      </c>
      <c r="T643" s="12" t="s">
        <v>47</v>
      </c>
      <c r="U643" s="12" t="s">
        <v>47</v>
      </c>
      <c r="V643" s="127" t="s">
        <v>46</v>
      </c>
      <c r="W643" s="147" t="s">
        <v>1743</v>
      </c>
      <c r="X643" s="148" t="s">
        <v>288</v>
      </c>
      <c r="Y643" s="70" t="s">
        <v>2078</v>
      </c>
      <c r="Z643" s="70" t="s">
        <v>1524</v>
      </c>
      <c r="AA643" s="127" t="s">
        <v>46</v>
      </c>
      <c r="AB643" s="151">
        <v>8463</v>
      </c>
      <c r="AC643" s="151">
        <v>0</v>
      </c>
      <c r="AD643" s="151">
        <f t="shared" si="79"/>
        <v>8463</v>
      </c>
      <c r="AE643" s="127" t="s">
        <v>47</v>
      </c>
      <c r="AF643" s="152" t="s">
        <v>47</v>
      </c>
      <c r="AG643" s="202" t="s">
        <v>47</v>
      </c>
      <c r="AH643" s="202" t="s">
        <v>47</v>
      </c>
      <c r="AI643" s="202" t="s">
        <v>47</v>
      </c>
      <c r="AJ643" s="202" t="s">
        <v>47</v>
      </c>
      <c r="AK643" s="204"/>
      <c r="AL643" s="204"/>
      <c r="AM643" s="204"/>
      <c r="AN643" s="2"/>
      <c r="AO643" s="2"/>
      <c r="AP643" s="2"/>
      <c r="AQ643" s="2"/>
    </row>
    <row r="644" spans="1:43" s="17" customFormat="1" ht="63.75" x14ac:dyDescent="0.25">
      <c r="A644" s="54" t="s">
        <v>79</v>
      </c>
      <c r="B644" s="55" t="s">
        <v>48</v>
      </c>
      <c r="C644" s="202" t="s">
        <v>47</v>
      </c>
      <c r="D644" s="202" t="s">
        <v>47</v>
      </c>
      <c r="E644" s="202" t="s">
        <v>47</v>
      </c>
      <c r="F644" s="126" t="s">
        <v>775</v>
      </c>
      <c r="G644" s="188" t="s">
        <v>2079</v>
      </c>
      <c r="H644" s="127" t="s">
        <v>777</v>
      </c>
      <c r="I644" s="8" t="s">
        <v>2080</v>
      </c>
      <c r="J644" s="9" t="s">
        <v>108</v>
      </c>
      <c r="K644" s="10" t="s">
        <v>2081</v>
      </c>
      <c r="L644" s="10" t="s">
        <v>2082</v>
      </c>
      <c r="M644" s="11" t="s">
        <v>47</v>
      </c>
      <c r="N644" s="11" t="s">
        <v>46</v>
      </c>
      <c r="O644" s="10">
        <v>0</v>
      </c>
      <c r="P644" s="12">
        <v>223.45</v>
      </c>
      <c r="Q644" s="55">
        <v>2.2345E-2</v>
      </c>
      <c r="R644" s="125"/>
      <c r="S644" s="150" t="s">
        <v>46</v>
      </c>
      <c r="T644" s="12" t="s">
        <v>47</v>
      </c>
      <c r="U644" s="12" t="s">
        <v>47</v>
      </c>
      <c r="V644" s="127" t="s">
        <v>46</v>
      </c>
      <c r="W644" s="147" t="s">
        <v>1743</v>
      </c>
      <c r="X644" s="148" t="s">
        <v>855</v>
      </c>
      <c r="Y644" s="70" t="s">
        <v>2083</v>
      </c>
      <c r="Z644" s="70" t="s">
        <v>910</v>
      </c>
      <c r="AA644" s="127" t="s">
        <v>46</v>
      </c>
      <c r="AB644" s="151">
        <v>0</v>
      </c>
      <c r="AC644" s="151">
        <v>223.45</v>
      </c>
      <c r="AD644" s="151">
        <f t="shared" si="79"/>
        <v>2.2345E-2</v>
      </c>
      <c r="AE644" s="127" t="s">
        <v>47</v>
      </c>
      <c r="AF644" s="152" t="s">
        <v>47</v>
      </c>
      <c r="AG644" s="202" t="s">
        <v>47</v>
      </c>
      <c r="AH644" s="202" t="s">
        <v>47</v>
      </c>
      <c r="AI644" s="202" t="s">
        <v>47</v>
      </c>
      <c r="AJ644" s="202" t="s">
        <v>47</v>
      </c>
      <c r="AK644" s="204"/>
      <c r="AL644" s="204"/>
      <c r="AM644" s="204"/>
      <c r="AN644" s="2"/>
      <c r="AO644" s="2"/>
      <c r="AP644" s="2"/>
      <c r="AQ644" s="2"/>
    </row>
    <row r="645" spans="1:43" s="17" customFormat="1" ht="51" x14ac:dyDescent="0.25">
      <c r="A645" s="54" t="s">
        <v>79</v>
      </c>
      <c r="B645" s="55" t="s">
        <v>48</v>
      </c>
      <c r="C645" s="202" t="s">
        <v>47</v>
      </c>
      <c r="D645" s="202" t="s">
        <v>47</v>
      </c>
      <c r="E645" s="202" t="s">
        <v>47</v>
      </c>
      <c r="F645" s="126" t="s">
        <v>775</v>
      </c>
      <c r="G645" s="188" t="s">
        <v>2084</v>
      </c>
      <c r="H645" s="127" t="s">
        <v>777</v>
      </c>
      <c r="I645" s="8" t="s">
        <v>2085</v>
      </c>
      <c r="J645" s="9" t="s">
        <v>108</v>
      </c>
      <c r="K645" s="10" t="s">
        <v>2086</v>
      </c>
      <c r="L645" s="10" t="s">
        <v>2087</v>
      </c>
      <c r="M645" s="11" t="s">
        <v>47</v>
      </c>
      <c r="N645" s="11" t="s">
        <v>46</v>
      </c>
      <c r="O645" s="10">
        <v>0</v>
      </c>
      <c r="P645" s="12">
        <v>204.18</v>
      </c>
      <c r="Q645" s="55">
        <v>2.0418000000000002E-2</v>
      </c>
      <c r="R645" s="125"/>
      <c r="S645" s="150" t="s">
        <v>46</v>
      </c>
      <c r="T645" s="12" t="s">
        <v>47</v>
      </c>
      <c r="U645" s="12" t="s">
        <v>47</v>
      </c>
      <c r="V645" s="127" t="s">
        <v>46</v>
      </c>
      <c r="W645" s="147" t="s">
        <v>1743</v>
      </c>
      <c r="X645" s="148" t="s">
        <v>855</v>
      </c>
      <c r="Y645" s="70" t="s">
        <v>2088</v>
      </c>
      <c r="Z645" s="70" t="s">
        <v>521</v>
      </c>
      <c r="AA645" s="127" t="s">
        <v>46</v>
      </c>
      <c r="AB645" s="151">
        <v>0</v>
      </c>
      <c r="AC645" s="151">
        <v>204.18</v>
      </c>
      <c r="AD645" s="151">
        <f t="shared" si="79"/>
        <v>2.0418000000000002E-2</v>
      </c>
      <c r="AE645" s="127" t="s">
        <v>47</v>
      </c>
      <c r="AF645" s="152" t="s">
        <v>47</v>
      </c>
      <c r="AG645" s="202" t="s">
        <v>47</v>
      </c>
      <c r="AH645" s="202" t="s">
        <v>47</v>
      </c>
      <c r="AI645" s="202" t="s">
        <v>47</v>
      </c>
      <c r="AJ645" s="202" t="s">
        <v>47</v>
      </c>
      <c r="AK645" s="204"/>
      <c r="AL645" s="204"/>
      <c r="AM645" s="204"/>
      <c r="AN645" s="2"/>
      <c r="AO645" s="2"/>
      <c r="AP645" s="2"/>
      <c r="AQ645" s="2"/>
    </row>
    <row r="646" spans="1:43" s="17" customFormat="1" ht="38.25" x14ac:dyDescent="0.25">
      <c r="A646" s="54" t="s">
        <v>79</v>
      </c>
      <c r="B646" s="55" t="s">
        <v>48</v>
      </c>
      <c r="C646" s="202" t="s">
        <v>47</v>
      </c>
      <c r="D646" s="243" t="s">
        <v>24171</v>
      </c>
      <c r="E646" s="202" t="s">
        <v>47</v>
      </c>
      <c r="F646" s="126" t="s">
        <v>775</v>
      </c>
      <c r="G646" s="188" t="s">
        <v>2089</v>
      </c>
      <c r="H646" s="127" t="s">
        <v>777</v>
      </c>
      <c r="I646" s="8" t="s">
        <v>2090</v>
      </c>
      <c r="J646" s="9" t="s">
        <v>108</v>
      </c>
      <c r="K646" s="10" t="s">
        <v>2091</v>
      </c>
      <c r="L646" s="10" t="s">
        <v>521</v>
      </c>
      <c r="M646" s="11" t="s">
        <v>47</v>
      </c>
      <c r="N646" s="11" t="s">
        <v>46</v>
      </c>
      <c r="O646" s="10">
        <v>36</v>
      </c>
      <c r="P646" s="12">
        <v>0</v>
      </c>
      <c r="Q646" s="55">
        <v>36</v>
      </c>
      <c r="R646" s="125"/>
      <c r="S646" s="150" t="s">
        <v>46</v>
      </c>
      <c r="T646" s="12" t="s">
        <v>47</v>
      </c>
      <c r="U646" s="12" t="s">
        <v>47</v>
      </c>
      <c r="V646" s="127" t="s">
        <v>46</v>
      </c>
      <c r="W646" s="147" t="s">
        <v>1743</v>
      </c>
      <c r="X646" s="148" t="s">
        <v>855</v>
      </c>
      <c r="Y646" s="70" t="s">
        <v>2092</v>
      </c>
      <c r="Z646" s="70" t="s">
        <v>521</v>
      </c>
      <c r="AA646" s="127" t="s">
        <v>46</v>
      </c>
      <c r="AB646" s="151">
        <v>0</v>
      </c>
      <c r="AC646" s="151">
        <v>36</v>
      </c>
      <c r="AD646" s="151">
        <f t="shared" si="79"/>
        <v>3.5999999999999999E-3</v>
      </c>
      <c r="AE646" s="127" t="s">
        <v>47</v>
      </c>
      <c r="AF646" s="152" t="s">
        <v>47</v>
      </c>
      <c r="AG646" s="202" t="s">
        <v>47</v>
      </c>
      <c r="AH646" s="202" t="s">
        <v>47</v>
      </c>
      <c r="AI646" s="202" t="s">
        <v>47</v>
      </c>
      <c r="AJ646" s="202" t="s">
        <v>47</v>
      </c>
      <c r="AK646" s="204"/>
      <c r="AL646" s="204"/>
      <c r="AM646" s="204"/>
      <c r="AN646" s="2"/>
      <c r="AO646" s="2"/>
      <c r="AP646" s="2"/>
      <c r="AQ646" s="2"/>
    </row>
    <row r="647" spans="1:43" s="17" customFormat="1" ht="63.75" x14ac:dyDescent="0.25">
      <c r="A647" s="54" t="s">
        <v>38</v>
      </c>
      <c r="B647" s="55" t="s">
        <v>48</v>
      </c>
      <c r="C647" s="202" t="s">
        <v>47</v>
      </c>
      <c r="D647" s="202" t="s">
        <v>47</v>
      </c>
      <c r="E647" s="202" t="s">
        <v>47</v>
      </c>
      <c r="F647" s="126" t="s">
        <v>775</v>
      </c>
      <c r="G647" s="188" t="s">
        <v>2093</v>
      </c>
      <c r="H647" s="127" t="s">
        <v>777</v>
      </c>
      <c r="I647" s="8" t="s">
        <v>2094</v>
      </c>
      <c r="J647" s="9" t="s">
        <v>108</v>
      </c>
      <c r="K647" s="10" t="s">
        <v>2095</v>
      </c>
      <c r="L647" s="10" t="s">
        <v>781</v>
      </c>
      <c r="M647" s="11" t="s">
        <v>47</v>
      </c>
      <c r="N647" s="11" t="s">
        <v>46</v>
      </c>
      <c r="O647" s="10">
        <v>836</v>
      </c>
      <c r="P647" s="12">
        <v>4736</v>
      </c>
      <c r="Q647" s="55">
        <v>836.47360000000003</v>
      </c>
      <c r="R647" s="125"/>
      <c r="S647" s="150" t="s">
        <v>46</v>
      </c>
      <c r="T647" s="12" t="s">
        <v>47</v>
      </c>
      <c r="U647" s="12" t="s">
        <v>47</v>
      </c>
      <c r="V647" s="127" t="s">
        <v>46</v>
      </c>
      <c r="W647" s="147" t="s">
        <v>1743</v>
      </c>
      <c r="X647" s="148" t="s">
        <v>855</v>
      </c>
      <c r="Y647" s="70" t="s">
        <v>2092</v>
      </c>
      <c r="Z647" s="70" t="s">
        <v>521</v>
      </c>
      <c r="AA647" s="127" t="s">
        <v>46</v>
      </c>
      <c r="AB647" s="151">
        <v>0</v>
      </c>
      <c r="AC647" s="151">
        <v>36</v>
      </c>
      <c r="AD647" s="151">
        <f t="shared" si="79"/>
        <v>3.5999999999999999E-3</v>
      </c>
      <c r="AE647" s="127" t="s">
        <v>47</v>
      </c>
      <c r="AF647" s="152" t="s">
        <v>47</v>
      </c>
      <c r="AG647" s="202" t="s">
        <v>47</v>
      </c>
      <c r="AH647" s="154">
        <v>916</v>
      </c>
      <c r="AI647" s="154" t="s">
        <v>24172</v>
      </c>
      <c r="AJ647" s="128" t="s">
        <v>1497</v>
      </c>
      <c r="AK647" s="205"/>
      <c r="AL647" s="205"/>
      <c r="AM647" s="205"/>
    </row>
    <row r="648" spans="1:43" s="17" customFormat="1" ht="51" x14ac:dyDescent="0.25">
      <c r="A648" s="54" t="s">
        <v>79</v>
      </c>
      <c r="B648" s="55" t="s">
        <v>48</v>
      </c>
      <c r="C648" s="202" t="s">
        <v>47</v>
      </c>
      <c r="D648" s="202" t="s">
        <v>47</v>
      </c>
      <c r="E648" s="202" t="s">
        <v>47</v>
      </c>
      <c r="F648" s="126" t="s">
        <v>775</v>
      </c>
      <c r="G648" s="188" t="s">
        <v>2096</v>
      </c>
      <c r="H648" s="127" t="s">
        <v>777</v>
      </c>
      <c r="I648" s="8" t="s">
        <v>2097</v>
      </c>
      <c r="J648" s="9" t="s">
        <v>108</v>
      </c>
      <c r="K648" s="10" t="s">
        <v>2098</v>
      </c>
      <c r="L648" s="10" t="s">
        <v>1046</v>
      </c>
      <c r="M648" s="11" t="s">
        <v>47</v>
      </c>
      <c r="N648" s="11" t="s">
        <v>46</v>
      </c>
      <c r="O648" s="10">
        <v>0</v>
      </c>
      <c r="P648" s="12">
        <v>203.2</v>
      </c>
      <c r="Q648" s="55">
        <v>2.0319999999999998E-2</v>
      </c>
      <c r="R648" s="125"/>
      <c r="S648" s="150" t="s">
        <v>46</v>
      </c>
      <c r="T648" s="12" t="s">
        <v>47</v>
      </c>
      <c r="U648" s="12" t="s">
        <v>47</v>
      </c>
      <c r="V648" s="127" t="s">
        <v>46</v>
      </c>
      <c r="W648" s="147" t="s">
        <v>1743</v>
      </c>
      <c r="X648" s="148" t="s">
        <v>855</v>
      </c>
      <c r="Y648" s="70" t="s">
        <v>2099</v>
      </c>
      <c r="Z648" s="70" t="s">
        <v>1046</v>
      </c>
      <c r="AA648" s="127" t="s">
        <v>46</v>
      </c>
      <c r="AB648" s="151">
        <v>0</v>
      </c>
      <c r="AC648" s="151">
        <v>203.2</v>
      </c>
      <c r="AD648" s="151">
        <f t="shared" si="79"/>
        <v>2.0319999999999998E-2</v>
      </c>
      <c r="AE648" s="127" t="s">
        <v>47</v>
      </c>
      <c r="AF648" s="152" t="s">
        <v>47</v>
      </c>
      <c r="AG648" s="202" t="s">
        <v>47</v>
      </c>
      <c r="AH648" s="202" t="s">
        <v>47</v>
      </c>
      <c r="AI648" s="202" t="s">
        <v>47</v>
      </c>
      <c r="AJ648" s="202" t="s">
        <v>47</v>
      </c>
      <c r="AK648" s="205"/>
      <c r="AL648" s="205"/>
      <c r="AM648" s="205"/>
    </row>
    <row r="649" spans="1:43" s="17" customFormat="1" ht="51" hidden="1" x14ac:dyDescent="0.25">
      <c r="A649" s="54" t="s">
        <v>79</v>
      </c>
      <c r="B649" s="55" t="s">
        <v>39</v>
      </c>
      <c r="C649" s="123"/>
      <c r="D649" s="124"/>
      <c r="E649" s="125"/>
      <c r="F649" s="126" t="s">
        <v>775</v>
      </c>
      <c r="G649" s="127" t="s">
        <v>2100</v>
      </c>
      <c r="H649" s="127" t="s">
        <v>777</v>
      </c>
      <c r="I649" s="8" t="s">
        <v>2101</v>
      </c>
      <c r="J649" s="9" t="s">
        <v>108</v>
      </c>
      <c r="K649" s="10" t="s">
        <v>2102</v>
      </c>
      <c r="L649" s="10" t="s">
        <v>1046</v>
      </c>
      <c r="M649" s="11" t="s">
        <v>47</v>
      </c>
      <c r="N649" s="11" t="s">
        <v>46</v>
      </c>
      <c r="O649" s="10">
        <v>0</v>
      </c>
      <c r="P649" s="12">
        <v>257.31</v>
      </c>
      <c r="Q649" s="55">
        <v>2.5731E-2</v>
      </c>
      <c r="R649" s="125"/>
      <c r="S649" s="150" t="s">
        <v>46</v>
      </c>
      <c r="T649" s="12" t="s">
        <v>47</v>
      </c>
      <c r="U649" s="12" t="s">
        <v>47</v>
      </c>
      <c r="V649" s="127" t="s">
        <v>46</v>
      </c>
      <c r="W649" s="147" t="s">
        <v>1743</v>
      </c>
      <c r="X649" s="148" t="s">
        <v>855</v>
      </c>
      <c r="Y649" s="70" t="s">
        <v>2103</v>
      </c>
      <c r="Z649" s="70" t="s">
        <v>1046</v>
      </c>
      <c r="AA649" s="127" t="s">
        <v>46</v>
      </c>
      <c r="AB649" s="151">
        <v>0</v>
      </c>
      <c r="AC649" s="151">
        <v>203.2</v>
      </c>
      <c r="AD649" s="151">
        <f t="shared" si="79"/>
        <v>2.0319999999999998E-2</v>
      </c>
      <c r="AE649" s="127" t="s">
        <v>47</v>
      </c>
      <c r="AF649" s="152" t="s">
        <v>47</v>
      </c>
      <c r="AG649" s="153"/>
      <c r="AH649" s="154"/>
      <c r="AI649" s="154"/>
      <c r="AJ649" s="125"/>
    </row>
    <row r="650" spans="1:43" s="17" customFormat="1" ht="51" x14ac:dyDescent="0.2">
      <c r="A650" s="54" t="s">
        <v>79</v>
      </c>
      <c r="B650" s="55" t="s">
        <v>48</v>
      </c>
      <c r="C650" s="202" t="s">
        <v>47</v>
      </c>
      <c r="D650" s="202" t="s">
        <v>47</v>
      </c>
      <c r="E650" s="202" t="s">
        <v>47</v>
      </c>
      <c r="F650" s="95" t="s">
        <v>775</v>
      </c>
      <c r="G650" s="187" t="s">
        <v>2104</v>
      </c>
      <c r="H650" s="12" t="s">
        <v>42</v>
      </c>
      <c r="I650" s="8" t="s">
        <v>2105</v>
      </c>
      <c r="J650" s="9" t="s">
        <v>108</v>
      </c>
      <c r="K650" s="10" t="s">
        <v>2106</v>
      </c>
      <c r="L650" s="10" t="s">
        <v>1753</v>
      </c>
      <c r="M650" s="11" t="s">
        <v>47</v>
      </c>
      <c r="N650" s="11" t="s">
        <v>46</v>
      </c>
      <c r="O650" s="10">
        <v>0</v>
      </c>
      <c r="P650" s="12">
        <v>192.51</v>
      </c>
      <c r="Q650" s="55">
        <f>+O650+(P650/10000)</f>
        <v>1.9251000000000001E-2</v>
      </c>
      <c r="R650" s="32"/>
      <c r="S650" s="93" t="s">
        <v>46</v>
      </c>
      <c r="T650" s="12" t="s">
        <v>47</v>
      </c>
      <c r="U650" s="12" t="s">
        <v>47</v>
      </c>
      <c r="V650" s="12" t="s">
        <v>47</v>
      </c>
      <c r="W650" s="148" t="s">
        <v>1676</v>
      </c>
      <c r="X650" s="148" t="s">
        <v>855</v>
      </c>
      <c r="Y650" s="70" t="s">
        <v>23756</v>
      </c>
      <c r="Z650" s="70" t="s">
        <v>5248</v>
      </c>
      <c r="AA650" s="127" t="s">
        <v>46</v>
      </c>
      <c r="AB650" s="12">
        <v>0</v>
      </c>
      <c r="AC650" s="12">
        <v>192.51</v>
      </c>
      <c r="AD650" s="149">
        <f>+AB650+(AC650/10000)</f>
        <v>1.9251000000000001E-2</v>
      </c>
      <c r="AE650" s="12"/>
      <c r="AF650" s="117" t="s">
        <v>23727</v>
      </c>
      <c r="AG650" s="202" t="s">
        <v>47</v>
      </c>
      <c r="AH650" s="202" t="s">
        <v>47</v>
      </c>
      <c r="AI650" s="202" t="s">
        <v>47</v>
      </c>
      <c r="AJ650" s="202" t="s">
        <v>47</v>
      </c>
      <c r="AK650" s="205"/>
      <c r="AL650" s="205"/>
      <c r="AM650" s="205"/>
    </row>
    <row r="651" spans="1:43" s="17" customFormat="1" ht="51" x14ac:dyDescent="0.25">
      <c r="A651" s="54" t="s">
        <v>79</v>
      </c>
      <c r="B651" s="55" t="s">
        <v>48</v>
      </c>
      <c r="C651" s="202" t="s">
        <v>47</v>
      </c>
      <c r="D651" s="202" t="s">
        <v>47</v>
      </c>
      <c r="E651" s="202" t="s">
        <v>47</v>
      </c>
      <c r="F651" s="126" t="s">
        <v>775</v>
      </c>
      <c r="G651" s="188" t="s">
        <v>2107</v>
      </c>
      <c r="H651" s="127" t="s">
        <v>777</v>
      </c>
      <c r="I651" s="8" t="s">
        <v>2108</v>
      </c>
      <c r="J651" s="9" t="s">
        <v>108</v>
      </c>
      <c r="K651" s="10" t="s">
        <v>2109</v>
      </c>
      <c r="L651" s="10" t="s">
        <v>2110</v>
      </c>
      <c r="M651" s="11" t="s">
        <v>47</v>
      </c>
      <c r="N651" s="11" t="s">
        <v>46</v>
      </c>
      <c r="O651" s="10">
        <v>0</v>
      </c>
      <c r="P651" s="12">
        <v>495.15</v>
      </c>
      <c r="Q651" s="55">
        <v>4.9514999999999997E-2</v>
      </c>
      <c r="R651" s="125"/>
      <c r="S651" s="150" t="s">
        <v>46</v>
      </c>
      <c r="T651" s="12" t="s">
        <v>47</v>
      </c>
      <c r="U651" s="12" t="s">
        <v>47</v>
      </c>
      <c r="V651" s="127" t="s">
        <v>46</v>
      </c>
      <c r="W651" s="147" t="s">
        <v>1743</v>
      </c>
      <c r="X651" s="148" t="s">
        <v>855</v>
      </c>
      <c r="Y651" s="70" t="s">
        <v>2111</v>
      </c>
      <c r="Z651" s="70" t="s">
        <v>521</v>
      </c>
      <c r="AA651" s="127" t="s">
        <v>46</v>
      </c>
      <c r="AB651" s="151">
        <v>0</v>
      </c>
      <c r="AC651" s="151">
        <v>495.25</v>
      </c>
      <c r="AD651" s="151">
        <f t="shared" ref="AD651:AD657" si="80">+AB651+(AC651/10000)</f>
        <v>4.9525E-2</v>
      </c>
      <c r="AE651" s="127" t="s">
        <v>47</v>
      </c>
      <c r="AF651" s="152" t="s">
        <v>47</v>
      </c>
      <c r="AG651" s="202" t="s">
        <v>47</v>
      </c>
      <c r="AH651" s="202" t="s">
        <v>47</v>
      </c>
      <c r="AI651" s="202" t="s">
        <v>47</v>
      </c>
      <c r="AJ651" s="202" t="s">
        <v>47</v>
      </c>
      <c r="AK651" s="205"/>
      <c r="AL651" s="205"/>
      <c r="AM651" s="205"/>
    </row>
    <row r="652" spans="1:43" s="17" customFormat="1" ht="51" x14ac:dyDescent="0.2">
      <c r="A652" s="54" t="s">
        <v>38</v>
      </c>
      <c r="B652" s="55" t="s">
        <v>48</v>
      </c>
      <c r="C652" s="202" t="s">
        <v>47</v>
      </c>
      <c r="D652" s="202" t="s">
        <v>47</v>
      </c>
      <c r="E652" s="202" t="s">
        <v>47</v>
      </c>
      <c r="F652" s="95" t="s">
        <v>775</v>
      </c>
      <c r="G652" s="187" t="s">
        <v>2112</v>
      </c>
      <c r="H652" s="12" t="s">
        <v>42</v>
      </c>
      <c r="I652" s="8" t="s">
        <v>2113</v>
      </c>
      <c r="J652" s="9" t="s">
        <v>108</v>
      </c>
      <c r="K652" s="10" t="s">
        <v>2114</v>
      </c>
      <c r="L652" s="10" t="s">
        <v>781</v>
      </c>
      <c r="M652" s="11" t="s">
        <v>47</v>
      </c>
      <c r="N652" s="11" t="s">
        <v>46</v>
      </c>
      <c r="O652" s="10">
        <v>428</v>
      </c>
      <c r="P652" s="12">
        <v>6000</v>
      </c>
      <c r="Q652" s="55">
        <f>+O652+(P652/10000)</f>
        <v>428.6</v>
      </c>
      <c r="R652" s="32"/>
      <c r="S652" s="93" t="s">
        <v>46</v>
      </c>
      <c r="T652" s="12" t="s">
        <v>47</v>
      </c>
      <c r="U652" s="12" t="s">
        <v>47</v>
      </c>
      <c r="V652" s="12" t="s">
        <v>47</v>
      </c>
      <c r="W652" s="148" t="s">
        <v>1676</v>
      </c>
      <c r="X652" s="148" t="s">
        <v>855</v>
      </c>
      <c r="Y652" s="70" t="s">
        <v>23757</v>
      </c>
      <c r="Z652" s="70" t="s">
        <v>23758</v>
      </c>
      <c r="AA652" s="127" t="s">
        <v>46</v>
      </c>
      <c r="AB652" s="12">
        <v>428</v>
      </c>
      <c r="AC652" s="12">
        <v>6000</v>
      </c>
      <c r="AD652" s="149">
        <f t="shared" si="80"/>
        <v>428.6</v>
      </c>
      <c r="AE652" s="12"/>
      <c r="AF652" s="117" t="s">
        <v>23727</v>
      </c>
      <c r="AG652" s="202" t="s">
        <v>47</v>
      </c>
      <c r="AH652" s="202" t="s">
        <v>47</v>
      </c>
      <c r="AI652" s="202" t="s">
        <v>47</v>
      </c>
      <c r="AJ652" s="202" t="s">
        <v>47</v>
      </c>
      <c r="AK652" s="205"/>
      <c r="AL652" s="205"/>
      <c r="AM652" s="205"/>
    </row>
    <row r="653" spans="1:43" s="17" customFormat="1" ht="51" x14ac:dyDescent="0.2">
      <c r="A653" s="54" t="s">
        <v>38</v>
      </c>
      <c r="B653" s="55" t="s">
        <v>48</v>
      </c>
      <c r="C653" s="202" t="s">
        <v>47</v>
      </c>
      <c r="D653" s="202" t="s">
        <v>47</v>
      </c>
      <c r="E653" s="202" t="s">
        <v>47</v>
      </c>
      <c r="F653" s="95" t="s">
        <v>775</v>
      </c>
      <c r="G653" s="187" t="s">
        <v>2115</v>
      </c>
      <c r="H653" s="12" t="s">
        <v>42</v>
      </c>
      <c r="I653" s="8" t="s">
        <v>2116</v>
      </c>
      <c r="J653" s="9" t="s">
        <v>108</v>
      </c>
      <c r="K653" s="10" t="s">
        <v>2117</v>
      </c>
      <c r="L653" s="10" t="s">
        <v>2118</v>
      </c>
      <c r="M653" s="11" t="s">
        <v>47</v>
      </c>
      <c r="N653" s="11" t="s">
        <v>46</v>
      </c>
      <c r="O653" s="10">
        <v>438</v>
      </c>
      <c r="P653" s="12">
        <v>2092</v>
      </c>
      <c r="Q653" s="55">
        <f>+O653+(P653/10000)</f>
        <v>438.20920000000001</v>
      </c>
      <c r="R653" s="32"/>
      <c r="S653" s="93" t="s">
        <v>46</v>
      </c>
      <c r="T653" s="12" t="s">
        <v>47</v>
      </c>
      <c r="U653" s="12" t="s">
        <v>47</v>
      </c>
      <c r="V653" s="12" t="s">
        <v>47</v>
      </c>
      <c r="W653" s="148" t="s">
        <v>1676</v>
      </c>
      <c r="X653" s="148" t="s">
        <v>855</v>
      </c>
      <c r="Y653" s="70" t="s">
        <v>23759</v>
      </c>
      <c r="Z653" s="70" t="s">
        <v>5517</v>
      </c>
      <c r="AA653" s="127" t="s">
        <v>46</v>
      </c>
      <c r="AB653" s="12">
        <v>438</v>
      </c>
      <c r="AC653" s="12">
        <v>2092</v>
      </c>
      <c r="AD653" s="149">
        <f t="shared" si="80"/>
        <v>438.20920000000001</v>
      </c>
      <c r="AE653" s="12"/>
      <c r="AF653" s="117" t="s">
        <v>23727</v>
      </c>
      <c r="AG653" s="202" t="s">
        <v>47</v>
      </c>
      <c r="AH653" s="202" t="s">
        <v>47</v>
      </c>
      <c r="AI653" s="202" t="s">
        <v>47</v>
      </c>
      <c r="AJ653" s="202" t="s">
        <v>47</v>
      </c>
      <c r="AK653" s="205"/>
      <c r="AL653" s="205"/>
      <c r="AM653" s="205"/>
    </row>
    <row r="654" spans="1:43" s="17" customFormat="1" ht="38.25" hidden="1" x14ac:dyDescent="0.25">
      <c r="A654" s="54" t="s">
        <v>38</v>
      </c>
      <c r="B654" s="55" t="s">
        <v>39</v>
      </c>
      <c r="C654" s="123"/>
      <c r="D654" s="124"/>
      <c r="E654" s="125"/>
      <c r="F654" s="126" t="s">
        <v>775</v>
      </c>
      <c r="G654" s="127" t="s">
        <v>2119</v>
      </c>
      <c r="H654" s="127" t="s">
        <v>777</v>
      </c>
      <c r="I654" s="8" t="s">
        <v>2120</v>
      </c>
      <c r="J654" s="9" t="s">
        <v>108</v>
      </c>
      <c r="K654" s="10" t="s">
        <v>2121</v>
      </c>
      <c r="L654" s="10" t="s">
        <v>631</v>
      </c>
      <c r="M654" s="11" t="s">
        <v>47</v>
      </c>
      <c r="N654" s="11" t="s">
        <v>46</v>
      </c>
      <c r="O654" s="10">
        <v>1000</v>
      </c>
      <c r="P654" s="12">
        <v>0</v>
      </c>
      <c r="Q654" s="55">
        <v>1000</v>
      </c>
      <c r="R654" s="125"/>
      <c r="S654" s="150" t="s">
        <v>46</v>
      </c>
      <c r="T654" s="12" t="s">
        <v>47</v>
      </c>
      <c r="U654" s="12" t="s">
        <v>47</v>
      </c>
      <c r="V654" s="127" t="s">
        <v>46</v>
      </c>
      <c r="W654" s="147" t="s">
        <v>1743</v>
      </c>
      <c r="X654" s="148" t="s">
        <v>288</v>
      </c>
      <c r="Y654" s="70" t="s">
        <v>2122</v>
      </c>
      <c r="Z654" s="70" t="s">
        <v>1524</v>
      </c>
      <c r="AA654" s="127" t="s">
        <v>46</v>
      </c>
      <c r="AB654" s="151">
        <v>1000</v>
      </c>
      <c r="AC654" s="151">
        <v>0</v>
      </c>
      <c r="AD654" s="151">
        <f t="shared" si="80"/>
        <v>1000</v>
      </c>
      <c r="AE654" s="127" t="s">
        <v>47</v>
      </c>
      <c r="AF654" s="152" t="s">
        <v>47</v>
      </c>
      <c r="AG654" s="153"/>
      <c r="AH654" s="154"/>
      <c r="AI654" s="154"/>
      <c r="AJ654" s="125"/>
      <c r="AK654" s="2"/>
      <c r="AL654" s="2"/>
      <c r="AM654" s="2"/>
      <c r="AN654" s="2"/>
      <c r="AO654" s="2"/>
      <c r="AP654" s="2"/>
      <c r="AQ654" s="2"/>
    </row>
    <row r="655" spans="1:43" s="17" customFormat="1" ht="51" x14ac:dyDescent="0.25">
      <c r="A655" s="54" t="s">
        <v>79</v>
      </c>
      <c r="B655" s="55" t="s">
        <v>48</v>
      </c>
      <c r="C655" s="202" t="s">
        <v>47</v>
      </c>
      <c r="D655" s="202" t="s">
        <v>47</v>
      </c>
      <c r="E655" s="202" t="s">
        <v>47</v>
      </c>
      <c r="F655" s="126" t="s">
        <v>775</v>
      </c>
      <c r="G655" s="188" t="s">
        <v>2123</v>
      </c>
      <c r="H655" s="127" t="s">
        <v>777</v>
      </c>
      <c r="I655" s="8" t="s">
        <v>2124</v>
      </c>
      <c r="J655" s="9" t="s">
        <v>108</v>
      </c>
      <c r="K655" s="10" t="s">
        <v>2125</v>
      </c>
      <c r="L655" s="10" t="s">
        <v>2082</v>
      </c>
      <c r="M655" s="11" t="s">
        <v>47</v>
      </c>
      <c r="N655" s="11" t="s">
        <v>46</v>
      </c>
      <c r="O655" s="10">
        <v>0</v>
      </c>
      <c r="P655" s="12">
        <v>364</v>
      </c>
      <c r="Q655" s="55">
        <v>3.6400000000000002E-2</v>
      </c>
      <c r="R655" s="125"/>
      <c r="S655" s="150" t="s">
        <v>46</v>
      </c>
      <c r="T655" s="12" t="s">
        <v>47</v>
      </c>
      <c r="U655" s="12" t="s">
        <v>47</v>
      </c>
      <c r="V655" s="127" t="s">
        <v>46</v>
      </c>
      <c r="W655" s="147" t="s">
        <v>1743</v>
      </c>
      <c r="X655" s="148" t="s">
        <v>855</v>
      </c>
      <c r="Y655" s="70" t="s">
        <v>2126</v>
      </c>
      <c r="Z655" s="70" t="s">
        <v>2082</v>
      </c>
      <c r="AA655" s="127" t="s">
        <v>46</v>
      </c>
      <c r="AB655" s="151">
        <v>0</v>
      </c>
      <c r="AC655" s="151">
        <v>364</v>
      </c>
      <c r="AD655" s="151">
        <f t="shared" si="80"/>
        <v>3.6400000000000002E-2</v>
      </c>
      <c r="AE655" s="127" t="s">
        <v>47</v>
      </c>
      <c r="AF655" s="152" t="s">
        <v>47</v>
      </c>
      <c r="AG655" s="202" t="s">
        <v>47</v>
      </c>
      <c r="AH655" s="202" t="s">
        <v>47</v>
      </c>
      <c r="AI655" s="202" t="s">
        <v>47</v>
      </c>
      <c r="AJ655" s="202" t="s">
        <v>47</v>
      </c>
      <c r="AK655" s="204"/>
      <c r="AL655" s="204"/>
      <c r="AM655" s="204"/>
      <c r="AN655" s="2"/>
      <c r="AO655" s="2"/>
      <c r="AP655" s="2"/>
      <c r="AQ655" s="2"/>
    </row>
    <row r="656" spans="1:43" s="17" customFormat="1" ht="51" x14ac:dyDescent="0.25">
      <c r="A656" s="54" t="s">
        <v>79</v>
      </c>
      <c r="B656" s="55" t="s">
        <v>48</v>
      </c>
      <c r="C656" s="202" t="s">
        <v>47</v>
      </c>
      <c r="D656" s="202" t="s">
        <v>47</v>
      </c>
      <c r="E656" s="198" t="s">
        <v>24173</v>
      </c>
      <c r="F656" s="126" t="s">
        <v>775</v>
      </c>
      <c r="G656" s="188" t="s">
        <v>2127</v>
      </c>
      <c r="H656" s="127" t="s">
        <v>777</v>
      </c>
      <c r="I656" s="8" t="s">
        <v>2128</v>
      </c>
      <c r="J656" s="9" t="s">
        <v>108</v>
      </c>
      <c r="K656" s="10" t="s">
        <v>2129</v>
      </c>
      <c r="L656" s="10" t="s">
        <v>521</v>
      </c>
      <c r="M656" s="11" t="s">
        <v>47</v>
      </c>
      <c r="N656" s="11" t="s">
        <v>46</v>
      </c>
      <c r="O656" s="10">
        <v>0</v>
      </c>
      <c r="P656" s="12">
        <v>396.15</v>
      </c>
      <c r="Q656" s="55">
        <v>3.9614999999999997E-2</v>
      </c>
      <c r="R656" s="125"/>
      <c r="S656" s="150" t="s">
        <v>46</v>
      </c>
      <c r="T656" s="12" t="s">
        <v>47</v>
      </c>
      <c r="U656" s="12" t="s">
        <v>47</v>
      </c>
      <c r="V656" s="127" t="s">
        <v>46</v>
      </c>
      <c r="W656" s="147" t="s">
        <v>1743</v>
      </c>
      <c r="X656" s="148" t="s">
        <v>855</v>
      </c>
      <c r="Y656" s="70" t="s">
        <v>2129</v>
      </c>
      <c r="Z656" s="70" t="s">
        <v>521</v>
      </c>
      <c r="AA656" s="127" t="s">
        <v>46</v>
      </c>
      <c r="AB656" s="151">
        <v>0</v>
      </c>
      <c r="AC656" s="151">
        <v>396.12</v>
      </c>
      <c r="AD656" s="151">
        <f t="shared" si="80"/>
        <v>3.9612000000000001E-2</v>
      </c>
      <c r="AE656" s="127" t="s">
        <v>47</v>
      </c>
      <c r="AF656" s="152" t="s">
        <v>47</v>
      </c>
      <c r="AG656" s="202" t="s">
        <v>47</v>
      </c>
      <c r="AH656" s="202" t="s">
        <v>47</v>
      </c>
      <c r="AI656" s="202" t="s">
        <v>47</v>
      </c>
      <c r="AJ656" s="202" t="s">
        <v>47</v>
      </c>
      <c r="AK656" s="205"/>
      <c r="AL656" s="205"/>
      <c r="AM656" s="205"/>
    </row>
    <row r="657" spans="1:43" s="17" customFormat="1" ht="51" hidden="1" x14ac:dyDescent="0.25">
      <c r="A657" s="54" t="s">
        <v>79</v>
      </c>
      <c r="B657" s="55" t="s">
        <v>39</v>
      </c>
      <c r="C657" s="123"/>
      <c r="D657" s="124"/>
      <c r="E657" s="125"/>
      <c r="F657" s="126" t="s">
        <v>775</v>
      </c>
      <c r="G657" s="127" t="s">
        <v>2130</v>
      </c>
      <c r="H657" s="127" t="s">
        <v>777</v>
      </c>
      <c r="I657" s="8" t="s">
        <v>2131</v>
      </c>
      <c r="J657" s="9" t="s">
        <v>108</v>
      </c>
      <c r="K657" s="10" t="s">
        <v>2132</v>
      </c>
      <c r="L657" s="10" t="s">
        <v>521</v>
      </c>
      <c r="M657" s="11" t="s">
        <v>47</v>
      </c>
      <c r="N657" s="11" t="s">
        <v>46</v>
      </c>
      <c r="O657" s="10">
        <v>0</v>
      </c>
      <c r="P657" s="12">
        <v>817.95</v>
      </c>
      <c r="Q657" s="55">
        <v>8.1795000000000007E-2</v>
      </c>
      <c r="R657" s="125"/>
      <c r="S657" s="150" t="s">
        <v>46</v>
      </c>
      <c r="T657" s="12" t="s">
        <v>47</v>
      </c>
      <c r="U657" s="12" t="s">
        <v>47</v>
      </c>
      <c r="V657" s="127" t="s">
        <v>46</v>
      </c>
      <c r="W657" s="147" t="s">
        <v>1743</v>
      </c>
      <c r="X657" s="148" t="s">
        <v>855</v>
      </c>
      <c r="Y657" s="70" t="s">
        <v>2133</v>
      </c>
      <c r="Z657" s="70" t="s">
        <v>521</v>
      </c>
      <c r="AA657" s="127" t="s">
        <v>46</v>
      </c>
      <c r="AB657" s="151">
        <v>0</v>
      </c>
      <c r="AC657" s="151">
        <v>817.95</v>
      </c>
      <c r="AD657" s="151">
        <f t="shared" si="80"/>
        <v>8.1795000000000007E-2</v>
      </c>
      <c r="AE657" s="127" t="s">
        <v>47</v>
      </c>
      <c r="AF657" s="152" t="s">
        <v>47</v>
      </c>
      <c r="AG657" s="153"/>
      <c r="AH657" s="154"/>
      <c r="AI657" s="154"/>
      <c r="AJ657" s="125"/>
    </row>
    <row r="658" spans="1:43" s="17" customFormat="1" ht="51" x14ac:dyDescent="0.25">
      <c r="A658" s="54" t="s">
        <v>79</v>
      </c>
      <c r="B658" s="55" t="s">
        <v>48</v>
      </c>
      <c r="C658" s="123" t="s">
        <v>47</v>
      </c>
      <c r="D658" s="123" t="s">
        <v>47</v>
      </c>
      <c r="E658" s="123" t="s">
        <v>47</v>
      </c>
      <c r="F658" s="95" t="s">
        <v>775</v>
      </c>
      <c r="G658" s="187" t="s">
        <v>2134</v>
      </c>
      <c r="H658" s="12" t="s">
        <v>42</v>
      </c>
      <c r="I658" s="8" t="s">
        <v>2135</v>
      </c>
      <c r="J658" s="9" t="s">
        <v>108</v>
      </c>
      <c r="K658" s="10" t="s">
        <v>2136</v>
      </c>
      <c r="L658" s="10" t="s">
        <v>1046</v>
      </c>
      <c r="M658" s="11" t="s">
        <v>47</v>
      </c>
      <c r="N658" s="11" t="s">
        <v>46</v>
      </c>
      <c r="O658" s="10">
        <v>0</v>
      </c>
      <c r="P658" s="12">
        <v>271.05</v>
      </c>
      <c r="Q658" s="55">
        <f>+O658+(P658/10000)</f>
        <v>2.7105000000000001E-2</v>
      </c>
      <c r="R658" s="32"/>
      <c r="S658" s="93" t="s">
        <v>46</v>
      </c>
      <c r="T658" s="12" t="s">
        <v>47</v>
      </c>
      <c r="U658" s="12" t="s">
        <v>47</v>
      </c>
      <c r="V658" s="12" t="s">
        <v>47</v>
      </c>
      <c r="W658" s="148" t="s">
        <v>1676</v>
      </c>
      <c r="X658" s="148" t="s">
        <v>855</v>
      </c>
      <c r="Y658" s="70" t="s">
        <v>23760</v>
      </c>
      <c r="Z658" s="70" t="s">
        <v>1168</v>
      </c>
      <c r="AA658" s="127" t="s">
        <v>46</v>
      </c>
      <c r="AB658" s="12">
        <v>0</v>
      </c>
      <c r="AC658" s="12">
        <v>271.5</v>
      </c>
      <c r="AD658" s="149">
        <f>+AB658+(AC658/10000)</f>
        <v>2.7150000000000001E-2</v>
      </c>
      <c r="AE658" s="12"/>
      <c r="AF658" s="117" t="s">
        <v>23727</v>
      </c>
      <c r="AG658" s="125" t="s">
        <v>47</v>
      </c>
      <c r="AH658" s="125" t="s">
        <v>47</v>
      </c>
      <c r="AI658" s="125" t="s">
        <v>47</v>
      </c>
      <c r="AJ658" s="125" t="s">
        <v>47</v>
      </c>
      <c r="AK658" s="205"/>
      <c r="AL658" s="205"/>
      <c r="AM658" s="205"/>
    </row>
    <row r="659" spans="1:43" s="17" customFormat="1" ht="51" x14ac:dyDescent="0.25">
      <c r="A659" s="54" t="s">
        <v>79</v>
      </c>
      <c r="B659" s="55" t="s">
        <v>48</v>
      </c>
      <c r="C659" s="123" t="s">
        <v>47</v>
      </c>
      <c r="D659" s="123" t="s">
        <v>47</v>
      </c>
      <c r="E659" s="123" t="s">
        <v>47</v>
      </c>
      <c r="F659" s="126" t="s">
        <v>775</v>
      </c>
      <c r="G659" s="188" t="s">
        <v>2137</v>
      </c>
      <c r="H659" s="127" t="s">
        <v>777</v>
      </c>
      <c r="I659" s="8" t="s">
        <v>2138</v>
      </c>
      <c r="J659" s="9" t="s">
        <v>108</v>
      </c>
      <c r="K659" s="10" t="s">
        <v>2139</v>
      </c>
      <c r="L659" s="10" t="s">
        <v>521</v>
      </c>
      <c r="M659" s="11" t="s">
        <v>47</v>
      </c>
      <c r="N659" s="11" t="s">
        <v>46</v>
      </c>
      <c r="O659" s="10">
        <v>0</v>
      </c>
      <c r="P659" s="12">
        <v>184.55</v>
      </c>
      <c r="Q659" s="55">
        <v>1.8455000000000003E-2</v>
      </c>
      <c r="R659" s="125"/>
      <c r="S659" s="150" t="s">
        <v>46</v>
      </c>
      <c r="T659" s="12" t="s">
        <v>47</v>
      </c>
      <c r="U659" s="12" t="s">
        <v>47</v>
      </c>
      <c r="V659" s="127" t="s">
        <v>46</v>
      </c>
      <c r="W659" s="147" t="s">
        <v>1743</v>
      </c>
      <c r="X659" s="148" t="s">
        <v>855</v>
      </c>
      <c r="Y659" s="70" t="s">
        <v>2139</v>
      </c>
      <c r="Z659" s="70" t="s">
        <v>521</v>
      </c>
      <c r="AA659" s="127" t="s">
        <v>46</v>
      </c>
      <c r="AB659" s="151">
        <v>0</v>
      </c>
      <c r="AC659" s="151">
        <v>817.95</v>
      </c>
      <c r="AD659" s="151">
        <f t="shared" ref="AD659:AD665" si="81">+AB659+(AC659/10000)</f>
        <v>8.1795000000000007E-2</v>
      </c>
      <c r="AE659" s="127" t="s">
        <v>47</v>
      </c>
      <c r="AF659" s="152" t="s">
        <v>47</v>
      </c>
      <c r="AG659" s="125" t="s">
        <v>47</v>
      </c>
      <c r="AH659" s="125" t="s">
        <v>47</v>
      </c>
      <c r="AI659" s="125" t="s">
        <v>47</v>
      </c>
      <c r="AJ659" s="125" t="s">
        <v>47</v>
      </c>
      <c r="AK659" s="205"/>
      <c r="AL659" s="205"/>
      <c r="AM659" s="205"/>
    </row>
    <row r="660" spans="1:43" s="17" customFormat="1" ht="280.5" hidden="1" x14ac:dyDescent="0.2">
      <c r="A660" s="54" t="s">
        <v>38</v>
      </c>
      <c r="B660" s="55" t="s">
        <v>48</v>
      </c>
      <c r="C660" s="5"/>
      <c r="D660" s="5"/>
      <c r="E660" s="32"/>
      <c r="F660" s="95" t="s">
        <v>40</v>
      </c>
      <c r="G660" s="12" t="s">
        <v>2140</v>
      </c>
      <c r="H660" s="12" t="s">
        <v>42</v>
      </c>
      <c r="I660" s="8" t="s">
        <v>2141</v>
      </c>
      <c r="J660" s="9" t="s">
        <v>44</v>
      </c>
      <c r="K660" s="10" t="s">
        <v>45</v>
      </c>
      <c r="L660" s="10" t="s">
        <v>45</v>
      </c>
      <c r="M660" s="11" t="s">
        <v>46</v>
      </c>
      <c r="N660" s="11" t="s">
        <v>46</v>
      </c>
      <c r="O660" s="10">
        <v>6</v>
      </c>
      <c r="P660" s="12">
        <v>600</v>
      </c>
      <c r="Q660" s="55">
        <f>+O660+(P660/10000)</f>
        <v>6.06</v>
      </c>
      <c r="R660" s="28" t="s">
        <v>47</v>
      </c>
      <c r="S660" s="94" t="s">
        <v>45</v>
      </c>
      <c r="T660" s="25" t="s">
        <v>45</v>
      </c>
      <c r="U660" s="25" t="s">
        <v>45</v>
      </c>
      <c r="V660" s="25" t="s">
        <v>45</v>
      </c>
      <c r="W660" s="27" t="str">
        <f>J660</f>
        <v>COMPLETO TIENE ÁREA Y LINDEROS</v>
      </c>
      <c r="X660" s="25" t="s">
        <v>45</v>
      </c>
      <c r="Y660" s="25" t="s">
        <v>45</v>
      </c>
      <c r="Z660" s="25" t="s">
        <v>45</v>
      </c>
      <c r="AA660" s="27" t="s">
        <v>46</v>
      </c>
      <c r="AB660" s="27">
        <f>O660</f>
        <v>6</v>
      </c>
      <c r="AC660" s="27">
        <v>0</v>
      </c>
      <c r="AD660" s="27">
        <f t="shared" si="81"/>
        <v>6</v>
      </c>
      <c r="AE660" s="27" t="s">
        <v>47</v>
      </c>
      <c r="AF660" s="118" t="s">
        <v>47</v>
      </c>
      <c r="AG660" s="29"/>
      <c r="AH660" s="20"/>
      <c r="AI660" s="20"/>
      <c r="AJ660" s="30"/>
    </row>
    <row r="661" spans="1:43" s="17" customFormat="1" ht="51" x14ac:dyDescent="0.25">
      <c r="A661" s="54" t="s">
        <v>79</v>
      </c>
      <c r="B661" s="55" t="s">
        <v>48</v>
      </c>
      <c r="C661" s="123" t="s">
        <v>47</v>
      </c>
      <c r="D661" s="123" t="s">
        <v>47</v>
      </c>
      <c r="E661" s="123" t="s">
        <v>47</v>
      </c>
      <c r="F661" s="126" t="s">
        <v>775</v>
      </c>
      <c r="G661" s="188" t="s">
        <v>2142</v>
      </c>
      <c r="H661" s="127" t="s">
        <v>777</v>
      </c>
      <c r="I661" s="8" t="s">
        <v>2143</v>
      </c>
      <c r="J661" s="9" t="s">
        <v>108</v>
      </c>
      <c r="K661" s="10" t="s">
        <v>2144</v>
      </c>
      <c r="L661" s="10" t="s">
        <v>1046</v>
      </c>
      <c r="M661" s="11" t="s">
        <v>47</v>
      </c>
      <c r="N661" s="11" t="s">
        <v>46</v>
      </c>
      <c r="O661" s="10">
        <v>0</v>
      </c>
      <c r="P661" s="12">
        <v>196.5</v>
      </c>
      <c r="Q661" s="55">
        <v>1.9650000000000001E-2</v>
      </c>
      <c r="R661" s="125"/>
      <c r="S661" s="150" t="s">
        <v>46</v>
      </c>
      <c r="T661" s="12" t="s">
        <v>47</v>
      </c>
      <c r="U661" s="12" t="s">
        <v>47</v>
      </c>
      <c r="V661" s="127" t="s">
        <v>46</v>
      </c>
      <c r="W661" s="147" t="s">
        <v>1743</v>
      </c>
      <c r="X661" s="148" t="s">
        <v>855</v>
      </c>
      <c r="Y661" s="70" t="s">
        <v>2144</v>
      </c>
      <c r="Z661" s="70" t="s">
        <v>917</v>
      </c>
      <c r="AA661" s="127" t="s">
        <v>46</v>
      </c>
      <c r="AB661" s="151">
        <v>0</v>
      </c>
      <c r="AC661" s="151">
        <v>196.2</v>
      </c>
      <c r="AD661" s="151">
        <f t="shared" si="81"/>
        <v>1.9619999999999999E-2</v>
      </c>
      <c r="AE661" s="127" t="s">
        <v>47</v>
      </c>
      <c r="AF661" s="152" t="s">
        <v>47</v>
      </c>
      <c r="AG661" s="125" t="s">
        <v>47</v>
      </c>
      <c r="AH661" s="125" t="s">
        <v>47</v>
      </c>
      <c r="AI661" s="125" t="s">
        <v>47</v>
      </c>
      <c r="AJ661" s="125" t="s">
        <v>47</v>
      </c>
      <c r="AK661" s="204"/>
      <c r="AL661" s="204"/>
      <c r="AM661" s="204"/>
      <c r="AN661" s="2"/>
      <c r="AO661" s="2"/>
      <c r="AP661" s="2"/>
      <c r="AQ661" s="2"/>
    </row>
    <row r="662" spans="1:43" s="17" customFormat="1" ht="51" x14ac:dyDescent="0.25">
      <c r="A662" s="54" t="s">
        <v>79</v>
      </c>
      <c r="B662" s="55" t="s">
        <v>48</v>
      </c>
      <c r="C662" s="123" t="s">
        <v>47</v>
      </c>
      <c r="D662" s="123" t="s">
        <v>47</v>
      </c>
      <c r="E662" s="123" t="s">
        <v>47</v>
      </c>
      <c r="F662" s="126" t="s">
        <v>775</v>
      </c>
      <c r="G662" s="188" t="s">
        <v>2145</v>
      </c>
      <c r="H662" s="127" t="s">
        <v>777</v>
      </c>
      <c r="I662" s="8" t="s">
        <v>2146</v>
      </c>
      <c r="J662" s="9" t="s">
        <v>108</v>
      </c>
      <c r="K662" s="10" t="s">
        <v>2147</v>
      </c>
      <c r="L662" s="10" t="s">
        <v>2148</v>
      </c>
      <c r="M662" s="11" t="s">
        <v>47</v>
      </c>
      <c r="N662" s="11" t="s">
        <v>46</v>
      </c>
      <c r="O662" s="10">
        <v>0</v>
      </c>
      <c r="P662" s="12">
        <v>547.08000000000004</v>
      </c>
      <c r="Q662" s="55">
        <v>5.4708000000000007E-2</v>
      </c>
      <c r="R662" s="125"/>
      <c r="S662" s="150" t="s">
        <v>46</v>
      </c>
      <c r="T662" s="12" t="s">
        <v>47</v>
      </c>
      <c r="U662" s="12" t="s">
        <v>47</v>
      </c>
      <c r="V662" s="127" t="s">
        <v>46</v>
      </c>
      <c r="W662" s="147" t="s">
        <v>1743</v>
      </c>
      <c r="X662" s="148" t="s">
        <v>855</v>
      </c>
      <c r="Y662" s="70" t="s">
        <v>2149</v>
      </c>
      <c r="Z662" s="70" t="s">
        <v>910</v>
      </c>
      <c r="AA662" s="127" t="s">
        <v>46</v>
      </c>
      <c r="AB662" s="151">
        <v>0</v>
      </c>
      <c r="AC662" s="151">
        <v>547.79999999999995</v>
      </c>
      <c r="AD662" s="151">
        <f t="shared" si="81"/>
        <v>5.4779999999999995E-2</v>
      </c>
      <c r="AE662" s="127" t="s">
        <v>47</v>
      </c>
      <c r="AF662" s="152" t="s">
        <v>47</v>
      </c>
      <c r="AG662" s="125" t="s">
        <v>47</v>
      </c>
      <c r="AH662" s="125" t="s">
        <v>47</v>
      </c>
      <c r="AI662" s="125" t="s">
        <v>47</v>
      </c>
      <c r="AJ662" s="125" t="s">
        <v>47</v>
      </c>
      <c r="AK662" s="205"/>
      <c r="AL662" s="205"/>
      <c r="AM662" s="205"/>
    </row>
    <row r="663" spans="1:43" s="17" customFormat="1" ht="216.75" x14ac:dyDescent="0.25">
      <c r="A663" s="54" t="s">
        <v>79</v>
      </c>
      <c r="B663" s="55" t="s">
        <v>48</v>
      </c>
      <c r="C663" s="123" t="s">
        <v>47</v>
      </c>
      <c r="D663" s="123" t="s">
        <v>47</v>
      </c>
      <c r="E663" s="123" t="s">
        <v>47</v>
      </c>
      <c r="F663" s="126" t="s">
        <v>775</v>
      </c>
      <c r="G663" s="188" t="s">
        <v>2150</v>
      </c>
      <c r="H663" s="127" t="s">
        <v>777</v>
      </c>
      <c r="I663" s="8" t="s">
        <v>2151</v>
      </c>
      <c r="J663" s="9" t="s">
        <v>108</v>
      </c>
      <c r="K663" s="10" t="s">
        <v>2152</v>
      </c>
      <c r="L663" s="10" t="s">
        <v>521</v>
      </c>
      <c r="M663" s="11" t="s">
        <v>47</v>
      </c>
      <c r="N663" s="11" t="s">
        <v>46</v>
      </c>
      <c r="O663" s="10">
        <v>0</v>
      </c>
      <c r="P663" s="12">
        <v>191.5</v>
      </c>
      <c r="Q663" s="55">
        <v>1.915E-2</v>
      </c>
      <c r="R663" s="125"/>
      <c r="S663" s="150" t="s">
        <v>46</v>
      </c>
      <c r="T663" s="12" t="s">
        <v>47</v>
      </c>
      <c r="U663" s="12" t="s">
        <v>47</v>
      </c>
      <c r="V663" s="127" t="s">
        <v>46</v>
      </c>
      <c r="W663" s="147" t="s">
        <v>1743</v>
      </c>
      <c r="X663" s="148" t="s">
        <v>855</v>
      </c>
      <c r="Y663" s="70" t="s">
        <v>2153</v>
      </c>
      <c r="Z663" s="70" t="s">
        <v>910</v>
      </c>
      <c r="AA663" s="127" t="s">
        <v>46</v>
      </c>
      <c r="AB663" s="151">
        <v>0</v>
      </c>
      <c r="AC663" s="151">
        <v>191.5</v>
      </c>
      <c r="AD663" s="151">
        <f t="shared" si="81"/>
        <v>1.915E-2</v>
      </c>
      <c r="AE663" s="127" t="s">
        <v>47</v>
      </c>
      <c r="AF663" s="152" t="s">
        <v>47</v>
      </c>
      <c r="AG663" s="125" t="s">
        <v>47</v>
      </c>
      <c r="AH663" s="125" t="s">
        <v>47</v>
      </c>
      <c r="AI663" s="125" t="s">
        <v>47</v>
      </c>
      <c r="AJ663" s="125" t="s">
        <v>47</v>
      </c>
      <c r="AK663" s="205"/>
      <c r="AL663" s="205"/>
      <c r="AM663" s="205"/>
    </row>
    <row r="664" spans="1:43" s="17" customFormat="1" ht="51" x14ac:dyDescent="0.25">
      <c r="A664" s="54" t="s">
        <v>38</v>
      </c>
      <c r="B664" s="55" t="s">
        <v>48</v>
      </c>
      <c r="C664" s="123" t="s">
        <v>47</v>
      </c>
      <c r="D664" s="123" t="s">
        <v>47</v>
      </c>
      <c r="E664" s="123" t="s">
        <v>47</v>
      </c>
      <c r="F664" s="126" t="s">
        <v>775</v>
      </c>
      <c r="G664" s="188" t="s">
        <v>2154</v>
      </c>
      <c r="H664" s="127" t="s">
        <v>777</v>
      </c>
      <c r="I664" s="8" t="s">
        <v>2155</v>
      </c>
      <c r="J664" s="9" t="s">
        <v>108</v>
      </c>
      <c r="K664" s="10" t="s">
        <v>2156</v>
      </c>
      <c r="L664" s="10" t="s">
        <v>631</v>
      </c>
      <c r="M664" s="11" t="s">
        <v>47</v>
      </c>
      <c r="N664" s="11" t="s">
        <v>46</v>
      </c>
      <c r="O664" s="10">
        <v>3000</v>
      </c>
      <c r="P664" s="12">
        <v>0</v>
      </c>
      <c r="Q664" s="55">
        <v>3000</v>
      </c>
      <c r="R664" s="125"/>
      <c r="S664" s="150" t="s">
        <v>46</v>
      </c>
      <c r="T664" s="12" t="s">
        <v>47</v>
      </c>
      <c r="U664" s="12" t="s">
        <v>47</v>
      </c>
      <c r="V664" s="127" t="s">
        <v>46</v>
      </c>
      <c r="W664" s="147" t="s">
        <v>1743</v>
      </c>
      <c r="X664" s="148" t="s">
        <v>288</v>
      </c>
      <c r="Y664" s="70" t="s">
        <v>2157</v>
      </c>
      <c r="Z664" s="70" t="s">
        <v>784</v>
      </c>
      <c r="AA664" s="127" t="s">
        <v>46</v>
      </c>
      <c r="AB664" s="151">
        <v>3000</v>
      </c>
      <c r="AC664" s="151">
        <v>0</v>
      </c>
      <c r="AD664" s="151">
        <f t="shared" si="81"/>
        <v>3000</v>
      </c>
      <c r="AE664" s="127" t="s">
        <v>47</v>
      </c>
      <c r="AF664" s="152" t="s">
        <v>47</v>
      </c>
      <c r="AG664" s="125" t="s">
        <v>47</v>
      </c>
      <c r="AH664" s="125" t="s">
        <v>47</v>
      </c>
      <c r="AI664" s="125" t="s">
        <v>47</v>
      </c>
      <c r="AJ664" s="125" t="s">
        <v>47</v>
      </c>
      <c r="AK664" s="204"/>
      <c r="AL664" s="204"/>
      <c r="AM664" s="204"/>
      <c r="AN664" s="2"/>
      <c r="AO664" s="2"/>
      <c r="AP664" s="2"/>
      <c r="AQ664" s="2"/>
    </row>
    <row r="665" spans="1:43" s="17" customFormat="1" ht="63.75" hidden="1" x14ac:dyDescent="0.25">
      <c r="A665" s="54" t="s">
        <v>38</v>
      </c>
      <c r="B665" s="55" t="s">
        <v>39</v>
      </c>
      <c r="C665" s="123"/>
      <c r="D665" s="124"/>
      <c r="E665" s="125"/>
      <c r="F665" s="126" t="s">
        <v>775</v>
      </c>
      <c r="G665" s="127" t="s">
        <v>2158</v>
      </c>
      <c r="H665" s="127" t="s">
        <v>777</v>
      </c>
      <c r="I665" s="8" t="s">
        <v>2159</v>
      </c>
      <c r="J665" s="9" t="s">
        <v>108</v>
      </c>
      <c r="K665" s="10" t="s">
        <v>2160</v>
      </c>
      <c r="L665" s="10" t="s">
        <v>1932</v>
      </c>
      <c r="M665" s="11" t="s">
        <v>47</v>
      </c>
      <c r="N665" s="11" t="s">
        <v>46</v>
      </c>
      <c r="O665" s="10">
        <v>297</v>
      </c>
      <c r="P665" s="12">
        <v>5887</v>
      </c>
      <c r="Q665" s="55">
        <v>297.58870000000002</v>
      </c>
      <c r="R665" s="125"/>
      <c r="S665" s="150" t="s">
        <v>46</v>
      </c>
      <c r="T665" s="12" t="s">
        <v>47</v>
      </c>
      <c r="U665" s="12" t="s">
        <v>47</v>
      </c>
      <c r="V665" s="127" t="s">
        <v>46</v>
      </c>
      <c r="W665" s="147" t="s">
        <v>1743</v>
      </c>
      <c r="X665" s="148" t="s">
        <v>288</v>
      </c>
      <c r="Y665" s="70" t="s">
        <v>2161</v>
      </c>
      <c r="Z665" s="70" t="s">
        <v>304</v>
      </c>
      <c r="AA665" s="127" t="s">
        <v>46</v>
      </c>
      <c r="AB665" s="151">
        <v>227</v>
      </c>
      <c r="AC665" s="151">
        <v>5887</v>
      </c>
      <c r="AD665" s="151">
        <f t="shared" si="81"/>
        <v>227.58869999999999</v>
      </c>
      <c r="AE665" s="127" t="s">
        <v>47</v>
      </c>
      <c r="AF665" s="152" t="s">
        <v>47</v>
      </c>
      <c r="AG665" s="153"/>
      <c r="AH665" s="154"/>
      <c r="AI665" s="154"/>
      <c r="AJ665" s="125"/>
    </row>
    <row r="666" spans="1:43" s="17" customFormat="1" ht="51" x14ac:dyDescent="0.25">
      <c r="A666" s="54" t="s">
        <v>79</v>
      </c>
      <c r="B666" s="55" t="s">
        <v>48</v>
      </c>
      <c r="C666" s="123" t="s">
        <v>47</v>
      </c>
      <c r="D666" s="123" t="s">
        <v>47</v>
      </c>
      <c r="E666" s="123" t="s">
        <v>47</v>
      </c>
      <c r="F666" s="95" t="s">
        <v>775</v>
      </c>
      <c r="G666" s="187" t="s">
        <v>2162</v>
      </c>
      <c r="H666" s="12" t="s">
        <v>42</v>
      </c>
      <c r="I666" s="8" t="s">
        <v>2163</v>
      </c>
      <c r="J666" s="9" t="s">
        <v>108</v>
      </c>
      <c r="K666" s="10" t="s">
        <v>2164</v>
      </c>
      <c r="L666" s="10" t="s">
        <v>2165</v>
      </c>
      <c r="M666" s="11" t="s">
        <v>47</v>
      </c>
      <c r="N666" s="11" t="s">
        <v>46</v>
      </c>
      <c r="O666" s="10">
        <v>0</v>
      </c>
      <c r="P666" s="12">
        <v>255.25</v>
      </c>
      <c r="Q666" s="55">
        <f>+O666+(P666/10000)</f>
        <v>2.5524999999999999E-2</v>
      </c>
      <c r="R666" s="32"/>
      <c r="S666" s="93" t="s">
        <v>46</v>
      </c>
      <c r="T666" s="12" t="s">
        <v>47</v>
      </c>
      <c r="U666" s="12" t="s">
        <v>47</v>
      </c>
      <c r="V666" s="12" t="s">
        <v>47</v>
      </c>
      <c r="W666" s="148" t="s">
        <v>1676</v>
      </c>
      <c r="X666" s="148" t="s">
        <v>855</v>
      </c>
      <c r="Y666" s="70" t="s">
        <v>23761</v>
      </c>
      <c r="Z666" s="70" t="s">
        <v>1206</v>
      </c>
      <c r="AA666" s="127" t="s">
        <v>46</v>
      </c>
      <c r="AB666" s="12">
        <v>0</v>
      </c>
      <c r="AC666" s="12">
        <v>291</v>
      </c>
      <c r="AD666" s="149">
        <f>+AB666+(AC666/10000)</f>
        <v>2.9100000000000001E-2</v>
      </c>
      <c r="AE666" s="12"/>
      <c r="AF666" s="117" t="s">
        <v>23727</v>
      </c>
      <c r="AG666" s="125" t="s">
        <v>47</v>
      </c>
      <c r="AH666" s="125" t="s">
        <v>47</v>
      </c>
      <c r="AI666" s="125" t="s">
        <v>47</v>
      </c>
      <c r="AJ666" s="125" t="s">
        <v>47</v>
      </c>
      <c r="AK666" s="205"/>
      <c r="AL666" s="205"/>
      <c r="AM666" s="205"/>
    </row>
    <row r="667" spans="1:43" s="17" customFormat="1" ht="76.5" x14ac:dyDescent="0.25">
      <c r="A667" s="54" t="s">
        <v>38</v>
      </c>
      <c r="B667" s="55" t="s">
        <v>48</v>
      </c>
      <c r="C667" s="123" t="s">
        <v>47</v>
      </c>
      <c r="D667" s="123" t="s">
        <v>47</v>
      </c>
      <c r="E667" s="123" t="s">
        <v>47</v>
      </c>
      <c r="F667" s="126" t="s">
        <v>775</v>
      </c>
      <c r="G667" s="188" t="s">
        <v>2166</v>
      </c>
      <c r="H667" s="127" t="s">
        <v>777</v>
      </c>
      <c r="I667" s="8" t="s">
        <v>2167</v>
      </c>
      <c r="J667" s="9" t="s">
        <v>108</v>
      </c>
      <c r="K667" s="10" t="s">
        <v>2168</v>
      </c>
      <c r="L667" s="10" t="s">
        <v>980</v>
      </c>
      <c r="M667" s="11" t="s">
        <v>47</v>
      </c>
      <c r="N667" s="11" t="s">
        <v>46</v>
      </c>
      <c r="O667" s="10">
        <v>27</v>
      </c>
      <c r="P667" s="12">
        <v>6595</v>
      </c>
      <c r="Q667" s="55">
        <v>27.659500000000001</v>
      </c>
      <c r="R667" s="125"/>
      <c r="S667" s="150" t="s">
        <v>46</v>
      </c>
      <c r="T667" s="12" t="s">
        <v>47</v>
      </c>
      <c r="U667" s="12" t="s">
        <v>47</v>
      </c>
      <c r="V667" s="127" t="s">
        <v>46</v>
      </c>
      <c r="W667" s="147" t="s">
        <v>1743</v>
      </c>
      <c r="X667" s="148" t="s">
        <v>288</v>
      </c>
      <c r="Y667" s="70" t="s">
        <v>2161</v>
      </c>
      <c r="Z667" s="70" t="s">
        <v>304</v>
      </c>
      <c r="AA667" s="127" t="s">
        <v>46</v>
      </c>
      <c r="AB667" s="151">
        <v>28</v>
      </c>
      <c r="AC667" s="151">
        <v>6595</v>
      </c>
      <c r="AD667" s="151">
        <f t="shared" ref="AD667:AD674" si="82">+AB667+(AC667/10000)</f>
        <v>28.659500000000001</v>
      </c>
      <c r="AE667" s="127" t="s">
        <v>47</v>
      </c>
      <c r="AF667" s="152" t="s">
        <v>47</v>
      </c>
      <c r="AG667" s="125" t="s">
        <v>47</v>
      </c>
      <c r="AH667" s="125" t="s">
        <v>47</v>
      </c>
      <c r="AI667" s="125" t="s">
        <v>47</v>
      </c>
      <c r="AJ667" s="125" t="s">
        <v>47</v>
      </c>
      <c r="AK667" s="204"/>
      <c r="AL667" s="204"/>
      <c r="AM667" s="204"/>
      <c r="AN667" s="2"/>
      <c r="AO667" s="2"/>
      <c r="AP667" s="2"/>
      <c r="AQ667" s="2"/>
    </row>
    <row r="668" spans="1:43" s="17" customFormat="1" ht="51" x14ac:dyDescent="0.25">
      <c r="A668" s="54" t="s">
        <v>38</v>
      </c>
      <c r="B668" s="55" t="s">
        <v>48</v>
      </c>
      <c r="C668" s="123" t="s">
        <v>47</v>
      </c>
      <c r="D668" s="123" t="s">
        <v>47</v>
      </c>
      <c r="E668" s="123" t="s">
        <v>47</v>
      </c>
      <c r="F668" s="126" t="s">
        <v>775</v>
      </c>
      <c r="G668" s="188" t="s">
        <v>2169</v>
      </c>
      <c r="H668" s="127" t="s">
        <v>777</v>
      </c>
      <c r="I668" s="8" t="s">
        <v>2170</v>
      </c>
      <c r="J668" s="9" t="s">
        <v>108</v>
      </c>
      <c r="K668" s="10" t="s">
        <v>2171</v>
      </c>
      <c r="L668" s="10" t="s">
        <v>631</v>
      </c>
      <c r="M668" s="11" t="s">
        <v>47</v>
      </c>
      <c r="N668" s="11" t="s">
        <v>46</v>
      </c>
      <c r="O668" s="10">
        <v>1000</v>
      </c>
      <c r="P668" s="12">
        <v>0</v>
      </c>
      <c r="Q668" s="55">
        <v>1000</v>
      </c>
      <c r="R668" s="125"/>
      <c r="S668" s="150" t="s">
        <v>46</v>
      </c>
      <c r="T668" s="12" t="s">
        <v>47</v>
      </c>
      <c r="U668" s="12" t="s">
        <v>47</v>
      </c>
      <c r="V668" s="127" t="s">
        <v>46</v>
      </c>
      <c r="W668" s="147" t="s">
        <v>1743</v>
      </c>
      <c r="X668" s="148" t="s">
        <v>288</v>
      </c>
      <c r="Y668" s="70" t="s">
        <v>2172</v>
      </c>
      <c r="Z668" s="70" t="s">
        <v>784</v>
      </c>
      <c r="AA668" s="127" t="s">
        <v>46</v>
      </c>
      <c r="AB668" s="151">
        <v>1000</v>
      </c>
      <c r="AC668" s="151">
        <v>0</v>
      </c>
      <c r="AD668" s="151">
        <f t="shared" si="82"/>
        <v>1000</v>
      </c>
      <c r="AE668" s="127" t="s">
        <v>47</v>
      </c>
      <c r="AF668" s="152" t="s">
        <v>47</v>
      </c>
      <c r="AG668" s="125" t="s">
        <v>47</v>
      </c>
      <c r="AH668" s="125" t="s">
        <v>47</v>
      </c>
      <c r="AI668" s="125" t="s">
        <v>47</v>
      </c>
      <c r="AJ668" s="125" t="s">
        <v>47</v>
      </c>
      <c r="AK668" s="204"/>
      <c r="AL668" s="204"/>
      <c r="AM668" s="204"/>
      <c r="AN668" s="2"/>
      <c r="AO668" s="2"/>
      <c r="AP668" s="2"/>
      <c r="AQ668" s="2"/>
    </row>
    <row r="669" spans="1:43" s="17" customFormat="1" ht="51" x14ac:dyDescent="0.25">
      <c r="A669" s="54" t="s">
        <v>38</v>
      </c>
      <c r="B669" s="55" t="s">
        <v>48</v>
      </c>
      <c r="C669" s="123" t="s">
        <v>47</v>
      </c>
      <c r="D669" s="123" t="s">
        <v>47</v>
      </c>
      <c r="E669" s="123" t="s">
        <v>47</v>
      </c>
      <c r="F669" s="95" t="s">
        <v>775</v>
      </c>
      <c r="G669" s="187" t="s">
        <v>2173</v>
      </c>
      <c r="H669" s="12" t="s">
        <v>42</v>
      </c>
      <c r="I669" s="8" t="s">
        <v>2174</v>
      </c>
      <c r="J669" s="9" t="s">
        <v>108</v>
      </c>
      <c r="K669" s="10" t="s">
        <v>2175</v>
      </c>
      <c r="L669" s="10" t="s">
        <v>631</v>
      </c>
      <c r="M669" s="11" t="s">
        <v>47</v>
      </c>
      <c r="N669" s="11" t="s">
        <v>46</v>
      </c>
      <c r="O669" s="10">
        <v>999</v>
      </c>
      <c r="P669" s="12">
        <v>5741</v>
      </c>
      <c r="Q669" s="55">
        <f>+O669+(P669/10000)</f>
        <v>999.57410000000004</v>
      </c>
      <c r="R669" s="32"/>
      <c r="S669" s="93" t="s">
        <v>46</v>
      </c>
      <c r="T669" s="12" t="s">
        <v>47</v>
      </c>
      <c r="U669" s="12" t="s">
        <v>47</v>
      </c>
      <c r="V669" s="12" t="s">
        <v>47</v>
      </c>
      <c r="W669" s="148" t="s">
        <v>1676</v>
      </c>
      <c r="X669" s="148" t="s">
        <v>855</v>
      </c>
      <c r="Y669" s="70" t="s">
        <v>23762</v>
      </c>
      <c r="Z669" s="70" t="s">
        <v>1206</v>
      </c>
      <c r="AA669" s="127" t="s">
        <v>46</v>
      </c>
      <c r="AB669" s="12">
        <v>999</v>
      </c>
      <c r="AC669" s="12">
        <v>5741</v>
      </c>
      <c r="AD669" s="149">
        <f>+AB669+(AC669/10000)</f>
        <v>999.57410000000004</v>
      </c>
      <c r="AE669" s="12"/>
      <c r="AF669" s="117" t="s">
        <v>23727</v>
      </c>
      <c r="AG669" s="125" t="s">
        <v>47</v>
      </c>
      <c r="AH669" s="125" t="s">
        <v>47</v>
      </c>
      <c r="AI669" s="125" t="s">
        <v>47</v>
      </c>
      <c r="AJ669" s="125" t="s">
        <v>47</v>
      </c>
      <c r="AK669" s="205"/>
      <c r="AL669" s="205"/>
      <c r="AM669" s="205"/>
    </row>
    <row r="670" spans="1:43" s="17" customFormat="1" ht="38.25" hidden="1" x14ac:dyDescent="0.25">
      <c r="A670" s="54" t="s">
        <v>79</v>
      </c>
      <c r="B670" s="55" t="s">
        <v>39</v>
      </c>
      <c r="C670" s="123"/>
      <c r="D670" s="124"/>
      <c r="E670" s="125"/>
      <c r="F670" s="126" t="s">
        <v>775</v>
      </c>
      <c r="G670" s="127" t="s">
        <v>2176</v>
      </c>
      <c r="H670" s="127" t="s">
        <v>777</v>
      </c>
      <c r="I670" s="8" t="s">
        <v>2177</v>
      </c>
      <c r="J670" s="9" t="s">
        <v>108</v>
      </c>
      <c r="K670" s="10" t="s">
        <v>2178</v>
      </c>
      <c r="L670" s="10" t="s">
        <v>2179</v>
      </c>
      <c r="M670" s="11" t="s">
        <v>47</v>
      </c>
      <c r="N670" s="11" t="s">
        <v>46</v>
      </c>
      <c r="O670" s="10">
        <v>0</v>
      </c>
      <c r="P670" s="12">
        <v>178</v>
      </c>
      <c r="Q670" s="55">
        <v>1.78E-2</v>
      </c>
      <c r="R670" s="125"/>
      <c r="S670" s="150" t="s">
        <v>46</v>
      </c>
      <c r="T670" s="12" t="s">
        <v>47</v>
      </c>
      <c r="U670" s="12" t="s">
        <v>47</v>
      </c>
      <c r="V670" s="127" t="s">
        <v>46</v>
      </c>
      <c r="W670" s="147" t="s">
        <v>1743</v>
      </c>
      <c r="X670" s="148" t="s">
        <v>855</v>
      </c>
      <c r="Y670" s="70" t="s">
        <v>2180</v>
      </c>
      <c r="Z670" s="70" t="s">
        <v>910</v>
      </c>
      <c r="AA670" s="127" t="s">
        <v>46</v>
      </c>
      <c r="AB670" s="151">
        <v>0</v>
      </c>
      <c r="AC670" s="151">
        <v>178</v>
      </c>
      <c r="AD670" s="151">
        <f t="shared" si="82"/>
        <v>1.78E-2</v>
      </c>
      <c r="AE670" s="127" t="s">
        <v>47</v>
      </c>
      <c r="AF670" s="152" t="s">
        <v>47</v>
      </c>
      <c r="AG670" s="153"/>
      <c r="AH670" s="154"/>
      <c r="AI670" s="154"/>
      <c r="AJ670" s="125"/>
    </row>
    <row r="671" spans="1:43" s="17" customFormat="1" ht="38.25" x14ac:dyDescent="0.25">
      <c r="A671" s="54" t="s">
        <v>79</v>
      </c>
      <c r="B671" s="55" t="s">
        <v>48</v>
      </c>
      <c r="C671" s="123" t="s">
        <v>47</v>
      </c>
      <c r="D671" s="243" t="s">
        <v>24174</v>
      </c>
      <c r="E671" s="128" t="s">
        <v>47</v>
      </c>
      <c r="F671" s="126" t="s">
        <v>775</v>
      </c>
      <c r="G671" s="188" t="s">
        <v>2181</v>
      </c>
      <c r="H671" s="127" t="s">
        <v>777</v>
      </c>
      <c r="I671" s="8" t="s">
        <v>2182</v>
      </c>
      <c r="J671" s="9" t="s">
        <v>108</v>
      </c>
      <c r="K671" s="10" t="s">
        <v>2183</v>
      </c>
      <c r="L671" s="10" t="s">
        <v>1552</v>
      </c>
      <c r="M671" s="11" t="s">
        <v>47</v>
      </c>
      <c r="N671" s="11" t="s">
        <v>46</v>
      </c>
      <c r="O671" s="10">
        <v>0</v>
      </c>
      <c r="P671" s="12">
        <v>200</v>
      </c>
      <c r="Q671" s="55">
        <v>0.02</v>
      </c>
      <c r="R671" s="125"/>
      <c r="S671" s="150" t="s">
        <v>46</v>
      </c>
      <c r="T671" s="12" t="s">
        <v>47</v>
      </c>
      <c r="U671" s="12" t="s">
        <v>47</v>
      </c>
      <c r="V671" s="127" t="s">
        <v>46</v>
      </c>
      <c r="W671" s="147" t="s">
        <v>1743</v>
      </c>
      <c r="X671" s="148" t="s">
        <v>855</v>
      </c>
      <c r="Y671" s="70" t="s">
        <v>2184</v>
      </c>
      <c r="Z671" s="70" t="s">
        <v>1168</v>
      </c>
      <c r="AA671" s="127" t="s">
        <v>46</v>
      </c>
      <c r="AB671" s="151">
        <v>0</v>
      </c>
      <c r="AC671" s="151">
        <v>400</v>
      </c>
      <c r="AD671" s="151">
        <f t="shared" si="82"/>
        <v>0.04</v>
      </c>
      <c r="AE671" s="127" t="s">
        <v>47</v>
      </c>
      <c r="AF671" s="152" t="s">
        <v>47</v>
      </c>
      <c r="AG671" s="125" t="s">
        <v>47</v>
      </c>
      <c r="AH671" s="125" t="s">
        <v>47</v>
      </c>
      <c r="AI671" s="125" t="s">
        <v>47</v>
      </c>
      <c r="AJ671" s="125" t="s">
        <v>47</v>
      </c>
      <c r="AK671" s="205"/>
      <c r="AL671" s="205"/>
      <c r="AM671" s="205"/>
    </row>
    <row r="672" spans="1:43" s="17" customFormat="1" ht="51" x14ac:dyDescent="0.25">
      <c r="A672" s="54" t="s">
        <v>79</v>
      </c>
      <c r="B672" s="55" t="s">
        <v>48</v>
      </c>
      <c r="C672" s="123" t="s">
        <v>47</v>
      </c>
      <c r="D672" s="123" t="s">
        <v>47</v>
      </c>
      <c r="E672" s="123" t="s">
        <v>47</v>
      </c>
      <c r="F672" s="126" t="s">
        <v>775</v>
      </c>
      <c r="G672" s="188" t="s">
        <v>2185</v>
      </c>
      <c r="H672" s="127" t="s">
        <v>777</v>
      </c>
      <c r="I672" s="8" t="s">
        <v>2186</v>
      </c>
      <c r="J672" s="9" t="s">
        <v>779</v>
      </c>
      <c r="K672" s="10" t="s">
        <v>2187</v>
      </c>
      <c r="L672" s="10" t="s">
        <v>521</v>
      </c>
      <c r="M672" s="11" t="s">
        <v>47</v>
      </c>
      <c r="N672" s="11" t="s">
        <v>47</v>
      </c>
      <c r="O672" s="10">
        <v>0</v>
      </c>
      <c r="P672" s="12">
        <v>0</v>
      </c>
      <c r="Q672" s="55">
        <v>0</v>
      </c>
      <c r="R672" s="125"/>
      <c r="S672" s="150" t="s">
        <v>46</v>
      </c>
      <c r="T672" s="12" t="s">
        <v>47</v>
      </c>
      <c r="U672" s="12" t="s">
        <v>47</v>
      </c>
      <c r="V672" s="127" t="s">
        <v>46</v>
      </c>
      <c r="W672" s="147" t="s">
        <v>1690</v>
      </c>
      <c r="X672" s="148" t="s">
        <v>855</v>
      </c>
      <c r="Y672" s="70" t="s">
        <v>2188</v>
      </c>
      <c r="Z672" s="70" t="s">
        <v>521</v>
      </c>
      <c r="AA672" s="127" t="s">
        <v>47</v>
      </c>
      <c r="AB672" s="151">
        <v>0</v>
      </c>
      <c r="AC672" s="151">
        <v>0</v>
      </c>
      <c r="AD672" s="151">
        <f t="shared" si="82"/>
        <v>0</v>
      </c>
      <c r="AE672" s="127" t="s">
        <v>47</v>
      </c>
      <c r="AF672" s="152" t="s">
        <v>47</v>
      </c>
      <c r="AG672" s="123" t="s">
        <v>47</v>
      </c>
      <c r="AH672" s="123" t="s">
        <v>47</v>
      </c>
      <c r="AI672" s="123" t="s">
        <v>47</v>
      </c>
      <c r="AJ672" s="123" t="s">
        <v>47</v>
      </c>
      <c r="AK672" s="205"/>
      <c r="AL672" s="205"/>
      <c r="AM672" s="205"/>
    </row>
    <row r="673" spans="1:43" s="17" customFormat="1" ht="38.25" x14ac:dyDescent="0.2">
      <c r="A673" s="54" t="s">
        <v>79</v>
      </c>
      <c r="B673" s="55" t="s">
        <v>48</v>
      </c>
      <c r="C673" s="123" t="s">
        <v>47</v>
      </c>
      <c r="D673" s="123" t="s">
        <v>47</v>
      </c>
      <c r="E673" s="123" t="s">
        <v>47</v>
      </c>
      <c r="F673" s="95" t="s">
        <v>775</v>
      </c>
      <c r="G673" s="187" t="s">
        <v>2189</v>
      </c>
      <c r="H673" s="12" t="s">
        <v>42</v>
      </c>
      <c r="I673" s="8" t="s">
        <v>2190</v>
      </c>
      <c r="J673" s="9" t="s">
        <v>108</v>
      </c>
      <c r="K673" s="10" t="s">
        <v>2191</v>
      </c>
      <c r="L673" s="10" t="s">
        <v>521</v>
      </c>
      <c r="M673" s="11" t="s">
        <v>47</v>
      </c>
      <c r="N673" s="11" t="s">
        <v>46</v>
      </c>
      <c r="O673" s="10">
        <v>0</v>
      </c>
      <c r="P673" s="12">
        <v>200</v>
      </c>
      <c r="Q673" s="55">
        <f>+O673+(P673/10000)</f>
        <v>0.02</v>
      </c>
      <c r="R673" s="32"/>
      <c r="S673" s="93" t="s">
        <v>46</v>
      </c>
      <c r="T673" s="12" t="s">
        <v>47</v>
      </c>
      <c r="U673" s="12" t="s">
        <v>47</v>
      </c>
      <c r="V673" s="12" t="s">
        <v>47</v>
      </c>
      <c r="W673" s="148" t="s">
        <v>1676</v>
      </c>
      <c r="X673" s="148" t="s">
        <v>855</v>
      </c>
      <c r="Y673" s="70" t="s">
        <v>23763</v>
      </c>
      <c r="Z673" s="70" t="s">
        <v>521</v>
      </c>
      <c r="AA673" s="127" t="s">
        <v>46</v>
      </c>
      <c r="AB673" s="12">
        <v>0</v>
      </c>
      <c r="AC673" s="12">
        <v>200</v>
      </c>
      <c r="AD673" s="149">
        <f>+AB673+(AC673/10000)</f>
        <v>0.02</v>
      </c>
      <c r="AE673" s="12"/>
      <c r="AF673" s="117" t="s">
        <v>23727</v>
      </c>
      <c r="AG673" s="123" t="s">
        <v>47</v>
      </c>
      <c r="AH673" s="123" t="s">
        <v>47</v>
      </c>
      <c r="AI673" s="123" t="s">
        <v>47</v>
      </c>
      <c r="AJ673" s="123" t="s">
        <v>47</v>
      </c>
      <c r="AK673" s="205"/>
      <c r="AL673" s="205"/>
      <c r="AM673" s="205"/>
    </row>
    <row r="674" spans="1:43" s="17" customFormat="1" ht="51" x14ac:dyDescent="0.25">
      <c r="A674" s="54" t="s">
        <v>38</v>
      </c>
      <c r="B674" s="55" t="s">
        <v>48</v>
      </c>
      <c r="C674" s="123" t="s">
        <v>47</v>
      </c>
      <c r="D674" s="123" t="s">
        <v>47</v>
      </c>
      <c r="E674" s="123" t="s">
        <v>47</v>
      </c>
      <c r="F674" s="126" t="s">
        <v>775</v>
      </c>
      <c r="G674" s="188" t="s">
        <v>2192</v>
      </c>
      <c r="H674" s="127" t="s">
        <v>777</v>
      </c>
      <c r="I674" s="8" t="s">
        <v>2193</v>
      </c>
      <c r="J674" s="9" t="s">
        <v>108</v>
      </c>
      <c r="K674" s="10" t="s">
        <v>2194</v>
      </c>
      <c r="L674" s="10" t="s">
        <v>631</v>
      </c>
      <c r="M674" s="11" t="s">
        <v>47</v>
      </c>
      <c r="N674" s="11" t="s">
        <v>46</v>
      </c>
      <c r="O674" s="10">
        <v>188</v>
      </c>
      <c r="P674" s="12">
        <v>8114</v>
      </c>
      <c r="Q674" s="55">
        <v>188.81139999999999</v>
      </c>
      <c r="R674" s="125"/>
      <c r="S674" s="150" t="s">
        <v>46</v>
      </c>
      <c r="T674" s="12" t="s">
        <v>47</v>
      </c>
      <c r="U674" s="12" t="s">
        <v>47</v>
      </c>
      <c r="V674" s="127" t="s">
        <v>46</v>
      </c>
      <c r="W674" s="147" t="s">
        <v>1690</v>
      </c>
      <c r="X674" s="148" t="s">
        <v>288</v>
      </c>
      <c r="Y674" s="70" t="s">
        <v>2195</v>
      </c>
      <c r="Z674" s="70" t="s">
        <v>2017</v>
      </c>
      <c r="AA674" s="127" t="s">
        <v>46</v>
      </c>
      <c r="AB674" s="151">
        <v>0</v>
      </c>
      <c r="AC674" s="151">
        <v>188</v>
      </c>
      <c r="AD674" s="151">
        <f t="shared" si="82"/>
        <v>1.8800000000000001E-2</v>
      </c>
      <c r="AE674" s="127" t="s">
        <v>47</v>
      </c>
      <c r="AF674" s="152" t="s">
        <v>47</v>
      </c>
      <c r="AG674" s="123" t="s">
        <v>47</v>
      </c>
      <c r="AH674" s="123" t="s">
        <v>47</v>
      </c>
      <c r="AI674" s="123" t="s">
        <v>47</v>
      </c>
      <c r="AJ674" s="123" t="s">
        <v>47</v>
      </c>
      <c r="AK674" s="205"/>
      <c r="AL674" s="205"/>
      <c r="AM674" s="205"/>
    </row>
    <row r="675" spans="1:43" s="17" customFormat="1" ht="51" x14ac:dyDescent="0.2">
      <c r="A675" s="54" t="s">
        <v>38</v>
      </c>
      <c r="B675" s="55" t="s">
        <v>48</v>
      </c>
      <c r="C675" s="123" t="s">
        <v>47</v>
      </c>
      <c r="D675" s="123" t="s">
        <v>47</v>
      </c>
      <c r="E675" s="123" t="s">
        <v>47</v>
      </c>
      <c r="F675" s="95" t="s">
        <v>775</v>
      </c>
      <c r="G675" s="187" t="s">
        <v>2196</v>
      </c>
      <c r="H675" s="12" t="s">
        <v>42</v>
      </c>
      <c r="I675" s="8" t="s">
        <v>2197</v>
      </c>
      <c r="J675" s="9" t="s">
        <v>108</v>
      </c>
      <c r="K675" s="10" t="s">
        <v>2198</v>
      </c>
      <c r="L675" s="10" t="s">
        <v>631</v>
      </c>
      <c r="M675" s="11" t="s">
        <v>47</v>
      </c>
      <c r="N675" s="11" t="s">
        <v>46</v>
      </c>
      <c r="O675" s="10">
        <v>2</v>
      </c>
      <c r="P675" s="12">
        <v>4100</v>
      </c>
      <c r="Q675" s="55">
        <f>+O675+(P675/10000)</f>
        <v>2.41</v>
      </c>
      <c r="R675" s="32"/>
      <c r="S675" s="93" t="s">
        <v>46</v>
      </c>
      <c r="T675" s="12" t="s">
        <v>47</v>
      </c>
      <c r="U675" s="12" t="s">
        <v>47</v>
      </c>
      <c r="V675" s="12" t="s">
        <v>47</v>
      </c>
      <c r="W675" s="148" t="s">
        <v>1676</v>
      </c>
      <c r="X675" s="148" t="s">
        <v>307</v>
      </c>
      <c r="Y675" s="70" t="s">
        <v>23764</v>
      </c>
      <c r="Z675" s="70" t="s">
        <v>23765</v>
      </c>
      <c r="AA675" s="127" t="s">
        <v>46</v>
      </c>
      <c r="AB675" s="12">
        <v>0</v>
      </c>
      <c r="AC675" s="12">
        <v>4100</v>
      </c>
      <c r="AD675" s="149">
        <f>+AB675+(AC675/10000)</f>
        <v>0.41</v>
      </c>
      <c r="AE675" s="12"/>
      <c r="AF675" s="117" t="s">
        <v>23727</v>
      </c>
      <c r="AG675" s="123" t="s">
        <v>47</v>
      </c>
      <c r="AH675" s="123" t="s">
        <v>47</v>
      </c>
      <c r="AI675" s="123" t="s">
        <v>47</v>
      </c>
      <c r="AJ675" s="123" t="s">
        <v>47</v>
      </c>
      <c r="AK675" s="205"/>
      <c r="AL675" s="205"/>
      <c r="AM675" s="205"/>
    </row>
    <row r="676" spans="1:43" s="17" customFormat="1" ht="38.25" x14ac:dyDescent="0.2">
      <c r="A676" s="54" t="s">
        <v>38</v>
      </c>
      <c r="B676" s="55" t="s">
        <v>48</v>
      </c>
      <c r="C676" s="123" t="s">
        <v>47</v>
      </c>
      <c r="D676" s="244" t="s">
        <v>24175</v>
      </c>
      <c r="E676" s="123" t="s">
        <v>47</v>
      </c>
      <c r="F676" s="95" t="s">
        <v>775</v>
      </c>
      <c r="G676" s="187" t="s">
        <v>2199</v>
      </c>
      <c r="H676" s="12" t="s">
        <v>777</v>
      </c>
      <c r="I676" s="8" t="s">
        <v>2200</v>
      </c>
      <c r="J676" s="9" t="s">
        <v>108</v>
      </c>
      <c r="K676" s="10" t="s">
        <v>2201</v>
      </c>
      <c r="L676" s="10" t="s">
        <v>2202</v>
      </c>
      <c r="M676" s="11" t="s">
        <v>47</v>
      </c>
      <c r="N676" s="11" t="s">
        <v>46</v>
      </c>
      <c r="O676" s="10">
        <v>1100</v>
      </c>
      <c r="P676" s="12">
        <v>0</v>
      </c>
      <c r="Q676" s="55">
        <f>+O676+(P676/10000)</f>
        <v>1100</v>
      </c>
      <c r="R676" s="32"/>
      <c r="S676" s="93"/>
      <c r="T676" s="55"/>
      <c r="U676" s="12"/>
      <c r="V676" s="12"/>
      <c r="W676" s="12"/>
      <c r="X676" s="12"/>
      <c r="Y676" s="12"/>
      <c r="Z676" s="12"/>
      <c r="AA676" s="12"/>
      <c r="AB676" s="12"/>
      <c r="AC676" s="12"/>
      <c r="AD676" s="12"/>
      <c r="AE676" s="12"/>
      <c r="AF676" s="117"/>
      <c r="AG676" s="123" t="s">
        <v>47</v>
      </c>
      <c r="AH676" s="123" t="s">
        <v>47</v>
      </c>
      <c r="AI676" s="123" t="s">
        <v>47</v>
      </c>
      <c r="AJ676" s="123" t="s">
        <v>47</v>
      </c>
      <c r="AK676" s="205"/>
      <c r="AL676" s="205"/>
      <c r="AM676" s="205"/>
    </row>
    <row r="677" spans="1:43" s="17" customFormat="1" ht="51" x14ac:dyDescent="0.25">
      <c r="A677" s="54" t="s">
        <v>38</v>
      </c>
      <c r="B677" s="55" t="s">
        <v>48</v>
      </c>
      <c r="C677" s="123" t="s">
        <v>46</v>
      </c>
      <c r="D677" s="244" t="s">
        <v>24176</v>
      </c>
      <c r="E677" s="123" t="s">
        <v>47</v>
      </c>
      <c r="F677" s="126" t="s">
        <v>775</v>
      </c>
      <c r="G677" s="188" t="s">
        <v>2203</v>
      </c>
      <c r="H677" s="127" t="s">
        <v>777</v>
      </c>
      <c r="I677" s="8" t="s">
        <v>2204</v>
      </c>
      <c r="J677" s="9" t="s">
        <v>108</v>
      </c>
      <c r="K677" s="10" t="s">
        <v>2205</v>
      </c>
      <c r="L677" s="10" t="s">
        <v>2206</v>
      </c>
      <c r="M677" s="11" t="s">
        <v>47</v>
      </c>
      <c r="N677" s="11" t="s">
        <v>46</v>
      </c>
      <c r="O677" s="10">
        <v>1200</v>
      </c>
      <c r="P677" s="12">
        <v>0</v>
      </c>
      <c r="Q677" s="55">
        <v>1200</v>
      </c>
      <c r="R677" s="128" t="s">
        <v>47</v>
      </c>
      <c r="S677" s="150" t="s">
        <v>46</v>
      </c>
      <c r="T677" s="12" t="s">
        <v>47</v>
      </c>
      <c r="U677" s="12" t="s">
        <v>47</v>
      </c>
      <c r="V677" s="127" t="s">
        <v>46</v>
      </c>
      <c r="W677" s="147" t="s">
        <v>1743</v>
      </c>
      <c r="X677" s="148" t="s">
        <v>855</v>
      </c>
      <c r="Y677" s="70" t="s">
        <v>2207</v>
      </c>
      <c r="Z677" s="70" t="s">
        <v>2208</v>
      </c>
      <c r="AA677" s="127" t="s">
        <v>46</v>
      </c>
      <c r="AB677" s="171">
        <v>1200</v>
      </c>
      <c r="AC677" s="151">
        <v>0</v>
      </c>
      <c r="AD677" s="151">
        <f t="shared" ref="AD677:AD707" si="83">+AB677+(AC677/10000)</f>
        <v>1200</v>
      </c>
      <c r="AE677" s="127" t="s">
        <v>47</v>
      </c>
      <c r="AF677" s="152" t="s">
        <v>47</v>
      </c>
      <c r="AG677" s="123" t="s">
        <v>47</v>
      </c>
      <c r="AH677" s="123" t="s">
        <v>47</v>
      </c>
      <c r="AI677" s="123" t="s">
        <v>47</v>
      </c>
      <c r="AJ677" s="123" t="s">
        <v>47</v>
      </c>
      <c r="AK677" s="204"/>
      <c r="AL677" s="204"/>
      <c r="AM677" s="204"/>
      <c r="AN677" s="2"/>
      <c r="AO677" s="2"/>
      <c r="AP677" s="2"/>
      <c r="AQ677" s="2"/>
    </row>
    <row r="678" spans="1:43" s="17" customFormat="1" ht="51" x14ac:dyDescent="0.25">
      <c r="A678" s="54" t="s">
        <v>38</v>
      </c>
      <c r="B678" s="55" t="s">
        <v>48</v>
      </c>
      <c r="C678" s="123" t="s">
        <v>46</v>
      </c>
      <c r="D678" s="244" t="s">
        <v>24177</v>
      </c>
      <c r="E678" s="123" t="s">
        <v>47</v>
      </c>
      <c r="F678" s="126" t="s">
        <v>775</v>
      </c>
      <c r="G678" s="188" t="s">
        <v>2209</v>
      </c>
      <c r="H678" s="127" t="s">
        <v>777</v>
      </c>
      <c r="I678" s="8" t="s">
        <v>2210</v>
      </c>
      <c r="J678" s="9" t="s">
        <v>108</v>
      </c>
      <c r="K678" s="10" t="s">
        <v>2211</v>
      </c>
      <c r="L678" s="10" t="s">
        <v>2212</v>
      </c>
      <c r="M678" s="11" t="s">
        <v>47</v>
      </c>
      <c r="N678" s="11" t="s">
        <v>46</v>
      </c>
      <c r="O678" s="10">
        <v>960</v>
      </c>
      <c r="P678" s="12">
        <v>0</v>
      </c>
      <c r="Q678" s="55">
        <v>960</v>
      </c>
      <c r="R678" s="128" t="s">
        <v>47</v>
      </c>
      <c r="S678" s="150" t="s">
        <v>46</v>
      </c>
      <c r="T678" s="12" t="s">
        <v>47</v>
      </c>
      <c r="U678" s="12" t="s">
        <v>47</v>
      </c>
      <c r="V678" s="127" t="s">
        <v>46</v>
      </c>
      <c r="W678" s="147" t="s">
        <v>1743</v>
      </c>
      <c r="X678" s="148" t="s">
        <v>855</v>
      </c>
      <c r="Y678" s="70" t="s">
        <v>2207</v>
      </c>
      <c r="Z678" s="70" t="s">
        <v>2208</v>
      </c>
      <c r="AA678" s="127" t="s">
        <v>46</v>
      </c>
      <c r="AB678" s="172">
        <v>960</v>
      </c>
      <c r="AC678" s="151">
        <v>0</v>
      </c>
      <c r="AD678" s="151">
        <f t="shared" si="83"/>
        <v>960</v>
      </c>
      <c r="AE678" s="127" t="s">
        <v>47</v>
      </c>
      <c r="AF678" s="152" t="s">
        <v>47</v>
      </c>
      <c r="AG678" s="123" t="s">
        <v>47</v>
      </c>
      <c r="AH678" s="123" t="s">
        <v>47</v>
      </c>
      <c r="AI678" s="123" t="s">
        <v>47</v>
      </c>
      <c r="AJ678" s="123" t="s">
        <v>47</v>
      </c>
      <c r="AK678" s="204"/>
      <c r="AL678" s="204"/>
      <c r="AM678" s="204"/>
      <c r="AN678" s="2"/>
      <c r="AO678" s="2"/>
      <c r="AP678" s="2"/>
      <c r="AQ678" s="2"/>
    </row>
    <row r="679" spans="1:43" s="17" customFormat="1" ht="51" x14ac:dyDescent="0.25">
      <c r="A679" s="54" t="s">
        <v>38</v>
      </c>
      <c r="B679" s="55" t="s">
        <v>48</v>
      </c>
      <c r="C679" s="123" t="s">
        <v>46</v>
      </c>
      <c r="D679" s="244" t="s">
        <v>24178</v>
      </c>
      <c r="E679" s="123" t="s">
        <v>47</v>
      </c>
      <c r="F679" s="126" t="s">
        <v>775</v>
      </c>
      <c r="G679" s="188" t="s">
        <v>2213</v>
      </c>
      <c r="H679" s="127" t="s">
        <v>777</v>
      </c>
      <c r="I679" s="8" t="s">
        <v>2214</v>
      </c>
      <c r="J679" s="9" t="s">
        <v>108</v>
      </c>
      <c r="K679" s="10" t="s">
        <v>2215</v>
      </c>
      <c r="L679" s="10" t="s">
        <v>2216</v>
      </c>
      <c r="M679" s="11" t="s">
        <v>47</v>
      </c>
      <c r="N679" s="11" t="s">
        <v>46</v>
      </c>
      <c r="O679" s="10">
        <v>1125</v>
      </c>
      <c r="P679" s="12">
        <v>0</v>
      </c>
      <c r="Q679" s="55">
        <v>1125</v>
      </c>
      <c r="R679" s="128" t="s">
        <v>47</v>
      </c>
      <c r="S679" s="150" t="s">
        <v>46</v>
      </c>
      <c r="T679" s="12" t="s">
        <v>47</v>
      </c>
      <c r="U679" s="12" t="s">
        <v>47</v>
      </c>
      <c r="V679" s="127" t="s">
        <v>46</v>
      </c>
      <c r="W679" s="147" t="s">
        <v>1743</v>
      </c>
      <c r="X679" s="148" t="s">
        <v>855</v>
      </c>
      <c r="Y679" s="70" t="s">
        <v>2207</v>
      </c>
      <c r="Z679" s="70" t="s">
        <v>2208</v>
      </c>
      <c r="AA679" s="127" t="s">
        <v>46</v>
      </c>
      <c r="AB679" s="171">
        <v>1125</v>
      </c>
      <c r="AC679" s="151">
        <v>0</v>
      </c>
      <c r="AD679" s="151">
        <f t="shared" si="83"/>
        <v>1125</v>
      </c>
      <c r="AE679" s="127" t="s">
        <v>47</v>
      </c>
      <c r="AF679" s="152" t="s">
        <v>47</v>
      </c>
      <c r="AG679" s="123" t="s">
        <v>47</v>
      </c>
      <c r="AH679" s="123" t="s">
        <v>47</v>
      </c>
      <c r="AI679" s="123" t="s">
        <v>47</v>
      </c>
      <c r="AJ679" s="123" t="s">
        <v>47</v>
      </c>
      <c r="AK679" s="205"/>
      <c r="AL679" s="205"/>
      <c r="AM679" s="205"/>
    </row>
    <row r="680" spans="1:43" s="17" customFormat="1" ht="51" x14ac:dyDescent="0.25">
      <c r="A680" s="54" t="s">
        <v>38</v>
      </c>
      <c r="B680" s="55" t="s">
        <v>48</v>
      </c>
      <c r="C680" s="123" t="s">
        <v>46</v>
      </c>
      <c r="D680" s="244" t="s">
        <v>24179</v>
      </c>
      <c r="E680" s="123" t="s">
        <v>47</v>
      </c>
      <c r="F680" s="126" t="s">
        <v>775</v>
      </c>
      <c r="G680" s="188" t="s">
        <v>2217</v>
      </c>
      <c r="H680" s="127" t="s">
        <v>777</v>
      </c>
      <c r="I680" s="8" t="s">
        <v>2218</v>
      </c>
      <c r="J680" s="9" t="s">
        <v>108</v>
      </c>
      <c r="K680" s="10" t="s">
        <v>2215</v>
      </c>
      <c r="L680" s="10" t="s">
        <v>2216</v>
      </c>
      <c r="M680" s="11" t="s">
        <v>47</v>
      </c>
      <c r="N680" s="11" t="s">
        <v>46</v>
      </c>
      <c r="O680" s="10">
        <v>1040</v>
      </c>
      <c r="P680" s="12">
        <v>0</v>
      </c>
      <c r="Q680" s="55">
        <v>1040</v>
      </c>
      <c r="R680" s="128" t="s">
        <v>47</v>
      </c>
      <c r="S680" s="150" t="s">
        <v>46</v>
      </c>
      <c r="T680" s="12" t="s">
        <v>47</v>
      </c>
      <c r="U680" s="12" t="s">
        <v>47</v>
      </c>
      <c r="V680" s="127" t="s">
        <v>46</v>
      </c>
      <c r="W680" s="147" t="s">
        <v>1743</v>
      </c>
      <c r="X680" s="148" t="s">
        <v>855</v>
      </c>
      <c r="Y680" s="70" t="s">
        <v>2207</v>
      </c>
      <c r="Z680" s="70" t="s">
        <v>2208</v>
      </c>
      <c r="AA680" s="127" t="s">
        <v>46</v>
      </c>
      <c r="AB680" s="172">
        <v>1040</v>
      </c>
      <c r="AC680" s="151">
        <v>0</v>
      </c>
      <c r="AD680" s="151">
        <f t="shared" si="83"/>
        <v>1040</v>
      </c>
      <c r="AE680" s="127" t="s">
        <v>47</v>
      </c>
      <c r="AF680" s="152" t="s">
        <v>47</v>
      </c>
      <c r="AG680" s="123" t="s">
        <v>47</v>
      </c>
      <c r="AH680" s="123" t="s">
        <v>47</v>
      </c>
      <c r="AI680" s="123" t="s">
        <v>47</v>
      </c>
      <c r="AJ680" s="123" t="s">
        <v>47</v>
      </c>
      <c r="AK680" s="204"/>
      <c r="AL680" s="204"/>
      <c r="AM680" s="204"/>
      <c r="AN680" s="2"/>
      <c r="AO680" s="2"/>
      <c r="AP680" s="2"/>
      <c r="AQ680" s="2"/>
    </row>
    <row r="681" spans="1:43" s="17" customFormat="1" ht="51" x14ac:dyDescent="0.25">
      <c r="A681" s="54" t="s">
        <v>38</v>
      </c>
      <c r="B681" s="55" t="s">
        <v>48</v>
      </c>
      <c r="C681" s="123" t="s">
        <v>46</v>
      </c>
      <c r="D681" s="244" t="s">
        <v>24180</v>
      </c>
      <c r="E681" s="123" t="s">
        <v>47</v>
      </c>
      <c r="F681" s="126" t="s">
        <v>775</v>
      </c>
      <c r="G681" s="188" t="s">
        <v>2219</v>
      </c>
      <c r="H681" s="127" t="s">
        <v>777</v>
      </c>
      <c r="I681" s="8" t="s">
        <v>2220</v>
      </c>
      <c r="J681" s="9" t="s">
        <v>108</v>
      </c>
      <c r="K681" s="10" t="s">
        <v>2215</v>
      </c>
      <c r="L681" s="10" t="s">
        <v>2216</v>
      </c>
      <c r="M681" s="11" t="s">
        <v>47</v>
      </c>
      <c r="N681" s="11" t="s">
        <v>46</v>
      </c>
      <c r="O681" s="10">
        <v>860</v>
      </c>
      <c r="P681" s="12">
        <v>0</v>
      </c>
      <c r="Q681" s="55">
        <v>860</v>
      </c>
      <c r="R681" s="128" t="s">
        <v>47</v>
      </c>
      <c r="S681" s="150" t="s">
        <v>46</v>
      </c>
      <c r="T681" s="12" t="s">
        <v>47</v>
      </c>
      <c r="U681" s="12" t="s">
        <v>47</v>
      </c>
      <c r="V681" s="127" t="s">
        <v>46</v>
      </c>
      <c r="W681" s="147" t="s">
        <v>1743</v>
      </c>
      <c r="X681" s="148" t="s">
        <v>855</v>
      </c>
      <c r="Y681" s="70" t="s">
        <v>2207</v>
      </c>
      <c r="Z681" s="70" t="s">
        <v>2208</v>
      </c>
      <c r="AA681" s="127" t="s">
        <v>46</v>
      </c>
      <c r="AB681" s="172">
        <v>860</v>
      </c>
      <c r="AC681" s="151">
        <v>0</v>
      </c>
      <c r="AD681" s="151">
        <f t="shared" si="83"/>
        <v>860</v>
      </c>
      <c r="AE681" s="127" t="s">
        <v>47</v>
      </c>
      <c r="AF681" s="152" t="s">
        <v>47</v>
      </c>
      <c r="AG681" s="123" t="s">
        <v>47</v>
      </c>
      <c r="AH681" s="123" t="s">
        <v>47</v>
      </c>
      <c r="AI681" s="123" t="s">
        <v>47</v>
      </c>
      <c r="AJ681" s="123" t="s">
        <v>47</v>
      </c>
      <c r="AK681" s="204"/>
      <c r="AL681" s="204"/>
      <c r="AM681" s="204"/>
      <c r="AN681" s="2"/>
      <c r="AO681" s="2"/>
      <c r="AP681" s="2"/>
      <c r="AQ681" s="2"/>
    </row>
    <row r="682" spans="1:43" s="17" customFormat="1" ht="51" x14ac:dyDescent="0.25">
      <c r="A682" s="54" t="s">
        <v>38</v>
      </c>
      <c r="B682" s="55" t="s">
        <v>48</v>
      </c>
      <c r="C682" s="123" t="s">
        <v>46</v>
      </c>
      <c r="D682" s="244" t="s">
        <v>24181</v>
      </c>
      <c r="E682" s="123" t="s">
        <v>47</v>
      </c>
      <c r="F682" s="126" t="s">
        <v>775</v>
      </c>
      <c r="G682" s="188" t="s">
        <v>2221</v>
      </c>
      <c r="H682" s="127" t="s">
        <v>777</v>
      </c>
      <c r="I682" s="8" t="s">
        <v>2222</v>
      </c>
      <c r="J682" s="9" t="s">
        <v>108</v>
      </c>
      <c r="K682" s="10" t="s">
        <v>2215</v>
      </c>
      <c r="L682" s="10" t="s">
        <v>2216</v>
      </c>
      <c r="M682" s="11" t="s">
        <v>47</v>
      </c>
      <c r="N682" s="11" t="s">
        <v>46</v>
      </c>
      <c r="O682" s="10">
        <v>870</v>
      </c>
      <c r="P682" s="12">
        <v>0</v>
      </c>
      <c r="Q682" s="55">
        <v>870</v>
      </c>
      <c r="R682" s="128" t="s">
        <v>47</v>
      </c>
      <c r="S682" s="150" t="s">
        <v>46</v>
      </c>
      <c r="T682" s="12" t="s">
        <v>47</v>
      </c>
      <c r="U682" s="12" t="s">
        <v>47</v>
      </c>
      <c r="V682" s="127" t="s">
        <v>47</v>
      </c>
      <c r="W682" s="147" t="s">
        <v>1743</v>
      </c>
      <c r="X682" s="148" t="s">
        <v>855</v>
      </c>
      <c r="Y682" s="70" t="s">
        <v>2207</v>
      </c>
      <c r="Z682" s="70" t="s">
        <v>2208</v>
      </c>
      <c r="AA682" s="127" t="s">
        <v>46</v>
      </c>
      <c r="AB682" s="172">
        <v>870</v>
      </c>
      <c r="AC682" s="151">
        <v>0</v>
      </c>
      <c r="AD682" s="151">
        <f t="shared" si="83"/>
        <v>870</v>
      </c>
      <c r="AE682" s="127" t="s">
        <v>47</v>
      </c>
      <c r="AF682" s="152" t="s">
        <v>47</v>
      </c>
      <c r="AG682" s="123" t="s">
        <v>47</v>
      </c>
      <c r="AH682" s="123" t="s">
        <v>47</v>
      </c>
      <c r="AI682" s="123" t="s">
        <v>47</v>
      </c>
      <c r="AJ682" s="123" t="s">
        <v>47</v>
      </c>
      <c r="AK682" s="204"/>
      <c r="AL682" s="204"/>
      <c r="AM682" s="204"/>
      <c r="AN682" s="2"/>
      <c r="AO682" s="2"/>
      <c r="AP682" s="2"/>
      <c r="AQ682" s="2"/>
    </row>
    <row r="683" spans="1:43" s="17" customFormat="1" ht="38.25" x14ac:dyDescent="0.25">
      <c r="A683" s="54" t="s">
        <v>38</v>
      </c>
      <c r="B683" s="55" t="s">
        <v>48</v>
      </c>
      <c r="C683" s="123" t="s">
        <v>46</v>
      </c>
      <c r="D683" s="244" t="s">
        <v>24182</v>
      </c>
      <c r="E683" s="123" t="s">
        <v>47</v>
      </c>
      <c r="F683" s="126" t="s">
        <v>775</v>
      </c>
      <c r="G683" s="188" t="s">
        <v>2223</v>
      </c>
      <c r="H683" s="127" t="s">
        <v>777</v>
      </c>
      <c r="I683" s="8" t="s">
        <v>2224</v>
      </c>
      <c r="J683" s="9" t="s">
        <v>108</v>
      </c>
      <c r="K683" s="10" t="s">
        <v>2215</v>
      </c>
      <c r="L683" s="10" t="s">
        <v>2216</v>
      </c>
      <c r="M683" s="11" t="s">
        <v>47</v>
      </c>
      <c r="N683" s="11" t="s">
        <v>46</v>
      </c>
      <c r="O683" s="10">
        <v>1000</v>
      </c>
      <c r="P683" s="12">
        <v>0</v>
      </c>
      <c r="Q683" s="55">
        <v>1000</v>
      </c>
      <c r="R683" s="128" t="s">
        <v>47</v>
      </c>
      <c r="S683" s="150" t="s">
        <v>46</v>
      </c>
      <c r="T683" s="12" t="s">
        <v>47</v>
      </c>
      <c r="U683" s="12" t="s">
        <v>47</v>
      </c>
      <c r="V683" s="127" t="s">
        <v>47</v>
      </c>
      <c r="W683" s="147" t="s">
        <v>1743</v>
      </c>
      <c r="X683" s="148" t="s">
        <v>855</v>
      </c>
      <c r="Y683" s="70" t="s">
        <v>2207</v>
      </c>
      <c r="Z683" s="70" t="s">
        <v>2208</v>
      </c>
      <c r="AA683" s="127" t="s">
        <v>46</v>
      </c>
      <c r="AB683" s="172">
        <v>1000</v>
      </c>
      <c r="AC683" s="151">
        <v>0</v>
      </c>
      <c r="AD683" s="151">
        <f t="shared" si="83"/>
        <v>1000</v>
      </c>
      <c r="AE683" s="127" t="s">
        <v>47</v>
      </c>
      <c r="AF683" s="152" t="s">
        <v>47</v>
      </c>
      <c r="AG683" s="123" t="s">
        <v>47</v>
      </c>
      <c r="AH683" s="123" t="s">
        <v>47</v>
      </c>
      <c r="AI683" s="123" t="s">
        <v>47</v>
      </c>
      <c r="AJ683" s="123" t="s">
        <v>47</v>
      </c>
      <c r="AK683" s="204"/>
      <c r="AL683" s="204"/>
      <c r="AM683" s="204"/>
      <c r="AN683" s="2"/>
      <c r="AO683" s="2"/>
      <c r="AP683" s="2"/>
      <c r="AQ683" s="2"/>
    </row>
    <row r="684" spans="1:43" s="17" customFormat="1" ht="38.25" x14ac:dyDescent="0.25">
      <c r="A684" s="54" t="s">
        <v>38</v>
      </c>
      <c r="B684" s="55" t="s">
        <v>48</v>
      </c>
      <c r="C684" s="123" t="s">
        <v>46</v>
      </c>
      <c r="D684" s="244" t="s">
        <v>24183</v>
      </c>
      <c r="E684" s="123" t="s">
        <v>47</v>
      </c>
      <c r="F684" s="126" t="s">
        <v>775</v>
      </c>
      <c r="G684" s="188" t="s">
        <v>2225</v>
      </c>
      <c r="H684" s="127" t="s">
        <v>777</v>
      </c>
      <c r="I684" s="8" t="s">
        <v>2226</v>
      </c>
      <c r="J684" s="9" t="s">
        <v>108</v>
      </c>
      <c r="K684" s="10" t="s">
        <v>2215</v>
      </c>
      <c r="L684" s="10" t="s">
        <v>2216</v>
      </c>
      <c r="M684" s="11" t="s">
        <v>47</v>
      </c>
      <c r="N684" s="11" t="s">
        <v>46</v>
      </c>
      <c r="O684" s="10">
        <v>840</v>
      </c>
      <c r="P684" s="12">
        <v>0</v>
      </c>
      <c r="Q684" s="55">
        <v>840</v>
      </c>
      <c r="R684" s="128" t="s">
        <v>47</v>
      </c>
      <c r="S684" s="150" t="s">
        <v>46</v>
      </c>
      <c r="T684" s="12" t="s">
        <v>47</v>
      </c>
      <c r="U684" s="12" t="s">
        <v>47</v>
      </c>
      <c r="V684" s="127" t="s">
        <v>47</v>
      </c>
      <c r="W684" s="147" t="s">
        <v>1743</v>
      </c>
      <c r="X684" s="148" t="s">
        <v>855</v>
      </c>
      <c r="Y684" s="70" t="s">
        <v>2207</v>
      </c>
      <c r="Z684" s="70" t="s">
        <v>2208</v>
      </c>
      <c r="AA684" s="127" t="s">
        <v>46</v>
      </c>
      <c r="AB684" s="172">
        <v>840</v>
      </c>
      <c r="AC684" s="151">
        <v>0</v>
      </c>
      <c r="AD684" s="151">
        <f t="shared" si="83"/>
        <v>840</v>
      </c>
      <c r="AE684" s="127" t="s">
        <v>47</v>
      </c>
      <c r="AF684" s="152" t="s">
        <v>47</v>
      </c>
      <c r="AG684" s="123" t="s">
        <v>47</v>
      </c>
      <c r="AH684" s="123" t="s">
        <v>47</v>
      </c>
      <c r="AI684" s="123" t="s">
        <v>47</v>
      </c>
      <c r="AJ684" s="123" t="s">
        <v>47</v>
      </c>
      <c r="AK684" s="205"/>
      <c r="AL684" s="205"/>
      <c r="AM684" s="205"/>
    </row>
    <row r="685" spans="1:43" s="17" customFormat="1" ht="51" x14ac:dyDescent="0.25">
      <c r="A685" s="54" t="s">
        <v>38</v>
      </c>
      <c r="B685" s="55" t="s">
        <v>48</v>
      </c>
      <c r="C685" s="123" t="s">
        <v>46</v>
      </c>
      <c r="D685" s="244" t="s">
        <v>24184</v>
      </c>
      <c r="E685" s="123" t="s">
        <v>47</v>
      </c>
      <c r="F685" s="126" t="s">
        <v>775</v>
      </c>
      <c r="G685" s="188" t="s">
        <v>2227</v>
      </c>
      <c r="H685" s="127" t="s">
        <v>777</v>
      </c>
      <c r="I685" s="8" t="s">
        <v>2228</v>
      </c>
      <c r="J685" s="9" t="s">
        <v>108</v>
      </c>
      <c r="K685" s="10" t="s">
        <v>2215</v>
      </c>
      <c r="L685" s="10" t="s">
        <v>2216</v>
      </c>
      <c r="M685" s="11" t="s">
        <v>47</v>
      </c>
      <c r="N685" s="11" t="s">
        <v>46</v>
      </c>
      <c r="O685" s="10">
        <v>1060</v>
      </c>
      <c r="P685" s="12">
        <v>0</v>
      </c>
      <c r="Q685" s="55">
        <v>1060</v>
      </c>
      <c r="R685" s="128" t="s">
        <v>47</v>
      </c>
      <c r="S685" s="150" t="s">
        <v>46</v>
      </c>
      <c r="T685" s="12" t="s">
        <v>47</v>
      </c>
      <c r="U685" s="12" t="s">
        <v>47</v>
      </c>
      <c r="V685" s="127" t="s">
        <v>47</v>
      </c>
      <c r="W685" s="147" t="s">
        <v>1743</v>
      </c>
      <c r="X685" s="148" t="s">
        <v>855</v>
      </c>
      <c r="Y685" s="70" t="s">
        <v>2207</v>
      </c>
      <c r="Z685" s="70" t="s">
        <v>2208</v>
      </c>
      <c r="AA685" s="127" t="s">
        <v>46</v>
      </c>
      <c r="AB685" s="171">
        <v>1060</v>
      </c>
      <c r="AC685" s="151">
        <v>0</v>
      </c>
      <c r="AD685" s="151">
        <f t="shared" si="83"/>
        <v>1060</v>
      </c>
      <c r="AE685" s="127" t="s">
        <v>47</v>
      </c>
      <c r="AF685" s="152" t="s">
        <v>47</v>
      </c>
      <c r="AG685" s="123" t="s">
        <v>47</v>
      </c>
      <c r="AH685" s="123" t="s">
        <v>47</v>
      </c>
      <c r="AI685" s="123" t="s">
        <v>47</v>
      </c>
      <c r="AJ685" s="123" t="s">
        <v>47</v>
      </c>
      <c r="AK685" s="205"/>
      <c r="AL685" s="205"/>
      <c r="AM685" s="205"/>
    </row>
    <row r="686" spans="1:43" s="17" customFormat="1" ht="51" x14ac:dyDescent="0.25">
      <c r="A686" s="54" t="s">
        <v>38</v>
      </c>
      <c r="B686" s="55" t="s">
        <v>48</v>
      </c>
      <c r="C686" s="123" t="s">
        <v>47</v>
      </c>
      <c r="D686" s="123" t="s">
        <v>47</v>
      </c>
      <c r="E686" s="123" t="s">
        <v>47</v>
      </c>
      <c r="F686" s="126" t="s">
        <v>775</v>
      </c>
      <c r="G686" s="188" t="s">
        <v>2229</v>
      </c>
      <c r="H686" s="127" t="s">
        <v>777</v>
      </c>
      <c r="I686" s="8" t="s">
        <v>2230</v>
      </c>
      <c r="J686" s="9" t="s">
        <v>108</v>
      </c>
      <c r="K686" s="10" t="s">
        <v>2231</v>
      </c>
      <c r="L686" s="10" t="s">
        <v>631</v>
      </c>
      <c r="M686" s="11" t="s">
        <v>47</v>
      </c>
      <c r="N686" s="11" t="s">
        <v>46</v>
      </c>
      <c r="O686" s="10">
        <v>616</v>
      </c>
      <c r="P686" s="12">
        <v>3201</v>
      </c>
      <c r="Q686" s="55">
        <v>616.32010000000002</v>
      </c>
      <c r="R686" s="128" t="s">
        <v>47</v>
      </c>
      <c r="S686" s="150" t="s">
        <v>46</v>
      </c>
      <c r="T686" s="12" t="s">
        <v>47</v>
      </c>
      <c r="U686" s="12" t="s">
        <v>47</v>
      </c>
      <c r="V686" s="127" t="s">
        <v>46</v>
      </c>
      <c r="W686" s="147" t="s">
        <v>1743</v>
      </c>
      <c r="X686" s="148" t="s">
        <v>288</v>
      </c>
      <c r="Y686" s="70" t="s">
        <v>2232</v>
      </c>
      <c r="Z686" s="70" t="s">
        <v>784</v>
      </c>
      <c r="AA686" s="127" t="s">
        <v>46</v>
      </c>
      <c r="AB686" s="151">
        <v>616</v>
      </c>
      <c r="AC686" s="151">
        <v>3201</v>
      </c>
      <c r="AD686" s="151">
        <f t="shared" si="83"/>
        <v>616.32010000000002</v>
      </c>
      <c r="AE686" s="127" t="s">
        <v>47</v>
      </c>
      <c r="AF686" s="152" t="s">
        <v>47</v>
      </c>
      <c r="AG686" s="123" t="s">
        <v>47</v>
      </c>
      <c r="AH686" s="123" t="s">
        <v>47</v>
      </c>
      <c r="AI686" s="123" t="s">
        <v>47</v>
      </c>
      <c r="AJ686" s="123" t="s">
        <v>47</v>
      </c>
      <c r="AK686" s="205"/>
      <c r="AL686" s="205"/>
      <c r="AM686" s="205"/>
    </row>
    <row r="687" spans="1:43" s="17" customFormat="1" ht="63.75" x14ac:dyDescent="0.25">
      <c r="A687" s="54" t="s">
        <v>38</v>
      </c>
      <c r="B687" s="55" t="s">
        <v>48</v>
      </c>
      <c r="C687" s="123" t="s">
        <v>47</v>
      </c>
      <c r="D687" s="123" t="s">
        <v>47</v>
      </c>
      <c r="E687" s="123" t="s">
        <v>47</v>
      </c>
      <c r="F687" s="126" t="s">
        <v>775</v>
      </c>
      <c r="G687" s="188" t="s">
        <v>2233</v>
      </c>
      <c r="H687" s="127" t="s">
        <v>777</v>
      </c>
      <c r="I687" s="8" t="s">
        <v>2234</v>
      </c>
      <c r="J687" s="9" t="s">
        <v>108</v>
      </c>
      <c r="K687" s="10" t="s">
        <v>2235</v>
      </c>
      <c r="L687" s="10" t="s">
        <v>2236</v>
      </c>
      <c r="M687" s="11" t="s">
        <v>47</v>
      </c>
      <c r="N687" s="11" t="s">
        <v>46</v>
      </c>
      <c r="O687" s="10">
        <v>985</v>
      </c>
      <c r="P687" s="12">
        <v>9279</v>
      </c>
      <c r="Q687" s="55">
        <v>985.92790000000002</v>
      </c>
      <c r="R687" s="128" t="s">
        <v>47</v>
      </c>
      <c r="S687" s="150" t="s">
        <v>46</v>
      </c>
      <c r="T687" s="12" t="s">
        <v>47</v>
      </c>
      <c r="U687" s="12" t="s">
        <v>47</v>
      </c>
      <c r="V687" s="127" t="s">
        <v>47</v>
      </c>
      <c r="W687" s="147" t="s">
        <v>1743</v>
      </c>
      <c r="X687" s="148" t="s">
        <v>855</v>
      </c>
      <c r="Y687" s="148" t="s">
        <v>2237</v>
      </c>
      <c r="Z687" s="148" t="s">
        <v>313</v>
      </c>
      <c r="AA687" s="127" t="s">
        <v>46</v>
      </c>
      <c r="AB687" s="171">
        <v>985</v>
      </c>
      <c r="AC687" s="151">
        <v>9279</v>
      </c>
      <c r="AD687" s="151">
        <f t="shared" si="83"/>
        <v>985.92790000000002</v>
      </c>
      <c r="AE687" s="127" t="s">
        <v>47</v>
      </c>
      <c r="AF687" s="152" t="s">
        <v>47</v>
      </c>
      <c r="AG687" s="123" t="s">
        <v>47</v>
      </c>
      <c r="AH687" s="123" t="s">
        <v>47</v>
      </c>
      <c r="AI687" s="123" t="s">
        <v>47</v>
      </c>
      <c r="AJ687" s="123" t="s">
        <v>47</v>
      </c>
      <c r="AK687" s="205"/>
      <c r="AL687" s="205"/>
      <c r="AM687" s="205"/>
    </row>
    <row r="688" spans="1:43" s="17" customFormat="1" ht="51" x14ac:dyDescent="0.25">
      <c r="A688" s="54" t="s">
        <v>38</v>
      </c>
      <c r="B688" s="55" t="s">
        <v>48</v>
      </c>
      <c r="C688" s="123" t="s">
        <v>47</v>
      </c>
      <c r="D688" s="123" t="s">
        <v>47</v>
      </c>
      <c r="E688" s="123" t="s">
        <v>47</v>
      </c>
      <c r="F688" s="126" t="s">
        <v>775</v>
      </c>
      <c r="G688" s="188" t="s">
        <v>2238</v>
      </c>
      <c r="H688" s="127" t="s">
        <v>777</v>
      </c>
      <c r="I688" s="8" t="s">
        <v>2239</v>
      </c>
      <c r="J688" s="9" t="s">
        <v>108</v>
      </c>
      <c r="K688" s="10" t="s">
        <v>2240</v>
      </c>
      <c r="L688" s="10" t="s">
        <v>2236</v>
      </c>
      <c r="M688" s="11" t="s">
        <v>47</v>
      </c>
      <c r="N688" s="11" t="s">
        <v>46</v>
      </c>
      <c r="O688" s="10">
        <v>1000</v>
      </c>
      <c r="P688" s="12">
        <v>0</v>
      </c>
      <c r="Q688" s="55">
        <v>1000</v>
      </c>
      <c r="R688" s="128" t="s">
        <v>47</v>
      </c>
      <c r="S688" s="150" t="s">
        <v>46</v>
      </c>
      <c r="T688" s="12" t="s">
        <v>47</v>
      </c>
      <c r="U688" s="12" t="s">
        <v>47</v>
      </c>
      <c r="V688" s="127" t="s">
        <v>47</v>
      </c>
      <c r="W688" s="147" t="s">
        <v>1743</v>
      </c>
      <c r="X688" s="148" t="s">
        <v>855</v>
      </c>
      <c r="Y688" s="148" t="s">
        <v>2241</v>
      </c>
      <c r="Z688" s="148" t="s">
        <v>2242</v>
      </c>
      <c r="AA688" s="127" t="s">
        <v>46</v>
      </c>
      <c r="AB688" s="151">
        <v>1000</v>
      </c>
      <c r="AC688" s="151">
        <v>0</v>
      </c>
      <c r="AD688" s="151">
        <f t="shared" si="83"/>
        <v>1000</v>
      </c>
      <c r="AE688" s="127" t="s">
        <v>47</v>
      </c>
      <c r="AF688" s="152" t="s">
        <v>47</v>
      </c>
      <c r="AG688" s="123" t="s">
        <v>47</v>
      </c>
      <c r="AH688" s="123" t="s">
        <v>47</v>
      </c>
      <c r="AI688" s="123" t="s">
        <v>47</v>
      </c>
      <c r="AJ688" s="123" t="s">
        <v>47</v>
      </c>
      <c r="AK688" s="205"/>
      <c r="AL688" s="205"/>
      <c r="AM688" s="205"/>
    </row>
    <row r="689" spans="1:43" s="17" customFormat="1" ht="51" x14ac:dyDescent="0.25">
      <c r="A689" s="54" t="s">
        <v>38</v>
      </c>
      <c r="B689" s="55" t="s">
        <v>48</v>
      </c>
      <c r="C689" s="123" t="s">
        <v>47</v>
      </c>
      <c r="D689" s="123" t="s">
        <v>47</v>
      </c>
      <c r="E689" s="123" t="s">
        <v>47</v>
      </c>
      <c r="F689" s="126" t="s">
        <v>775</v>
      </c>
      <c r="G689" s="188" t="s">
        <v>2243</v>
      </c>
      <c r="H689" s="127" t="s">
        <v>777</v>
      </c>
      <c r="I689" s="8" t="s">
        <v>2244</v>
      </c>
      <c r="J689" s="9" t="s">
        <v>108</v>
      </c>
      <c r="K689" s="10" t="s">
        <v>2245</v>
      </c>
      <c r="L689" s="10" t="s">
        <v>1547</v>
      </c>
      <c r="M689" s="11" t="s">
        <v>47</v>
      </c>
      <c r="N689" s="11" t="s">
        <v>46</v>
      </c>
      <c r="O689" s="10">
        <v>899</v>
      </c>
      <c r="P689" s="12">
        <v>405</v>
      </c>
      <c r="Q689" s="55">
        <v>899.04049999999995</v>
      </c>
      <c r="R689" s="128" t="s">
        <v>47</v>
      </c>
      <c r="S689" s="150" t="s">
        <v>46</v>
      </c>
      <c r="T689" s="12" t="s">
        <v>47</v>
      </c>
      <c r="U689" s="12" t="s">
        <v>47</v>
      </c>
      <c r="V689" s="127" t="s">
        <v>46</v>
      </c>
      <c r="W689" s="147" t="s">
        <v>1743</v>
      </c>
      <c r="X689" s="148" t="s">
        <v>288</v>
      </c>
      <c r="Y689" s="70" t="s">
        <v>2246</v>
      </c>
      <c r="Z689" s="70" t="s">
        <v>784</v>
      </c>
      <c r="AA689" s="127" t="s">
        <v>46</v>
      </c>
      <c r="AB689" s="172">
        <v>899</v>
      </c>
      <c r="AC689" s="151">
        <v>405</v>
      </c>
      <c r="AD689" s="151">
        <f t="shared" si="83"/>
        <v>899.04049999999995</v>
      </c>
      <c r="AE689" s="127" t="s">
        <v>47</v>
      </c>
      <c r="AF689" s="152" t="s">
        <v>47</v>
      </c>
      <c r="AG689" s="123" t="s">
        <v>47</v>
      </c>
      <c r="AH689" s="123" t="s">
        <v>47</v>
      </c>
      <c r="AI689" s="123" t="s">
        <v>47</v>
      </c>
      <c r="AJ689" s="123" t="s">
        <v>47</v>
      </c>
      <c r="AK689" s="205"/>
      <c r="AL689" s="205"/>
      <c r="AM689" s="205"/>
    </row>
    <row r="690" spans="1:43" s="17" customFormat="1" ht="51" x14ac:dyDescent="0.25">
      <c r="A690" s="54" t="s">
        <v>38</v>
      </c>
      <c r="B690" s="55" t="s">
        <v>48</v>
      </c>
      <c r="C690" s="123" t="s">
        <v>47</v>
      </c>
      <c r="D690" s="123" t="s">
        <v>47</v>
      </c>
      <c r="E690" s="123" t="s">
        <v>47</v>
      </c>
      <c r="F690" s="126" t="s">
        <v>775</v>
      </c>
      <c r="G690" s="188" t="s">
        <v>2247</v>
      </c>
      <c r="H690" s="127" t="s">
        <v>777</v>
      </c>
      <c r="I690" s="8" t="s">
        <v>2248</v>
      </c>
      <c r="J690" s="9" t="s">
        <v>108</v>
      </c>
      <c r="K690" s="10" t="s">
        <v>2249</v>
      </c>
      <c r="L690" s="10" t="s">
        <v>521</v>
      </c>
      <c r="M690" s="11" t="s">
        <v>47</v>
      </c>
      <c r="N690" s="11" t="s">
        <v>46</v>
      </c>
      <c r="O690" s="10">
        <v>0</v>
      </c>
      <c r="P690" s="12">
        <v>153.22</v>
      </c>
      <c r="Q690" s="55">
        <v>1.5322000000000001E-2</v>
      </c>
      <c r="R690" s="128" t="s">
        <v>47</v>
      </c>
      <c r="S690" s="150" t="s">
        <v>46</v>
      </c>
      <c r="T690" s="12" t="s">
        <v>47</v>
      </c>
      <c r="U690" s="12" t="s">
        <v>47</v>
      </c>
      <c r="V690" s="127" t="s">
        <v>46</v>
      </c>
      <c r="W690" s="147" t="s">
        <v>1743</v>
      </c>
      <c r="X690" s="148" t="s">
        <v>855</v>
      </c>
      <c r="Y690" s="70" t="s">
        <v>2250</v>
      </c>
      <c r="Z690" s="70" t="s">
        <v>521</v>
      </c>
      <c r="AA690" s="127" t="s">
        <v>46</v>
      </c>
      <c r="AB690" s="172">
        <v>0</v>
      </c>
      <c r="AC690" s="151">
        <v>153.22</v>
      </c>
      <c r="AD690" s="151">
        <f t="shared" si="83"/>
        <v>1.5322000000000001E-2</v>
      </c>
      <c r="AE690" s="127" t="s">
        <v>47</v>
      </c>
      <c r="AF690" s="152" t="s">
        <v>47</v>
      </c>
      <c r="AG690" s="123" t="s">
        <v>47</v>
      </c>
      <c r="AH690" s="123" t="s">
        <v>47</v>
      </c>
      <c r="AI690" s="123" t="s">
        <v>47</v>
      </c>
      <c r="AJ690" s="123" t="s">
        <v>47</v>
      </c>
      <c r="AK690" s="205"/>
      <c r="AL690" s="205"/>
      <c r="AM690" s="205"/>
    </row>
    <row r="691" spans="1:43" s="17" customFormat="1" ht="63.75" x14ac:dyDescent="0.25">
      <c r="A691" s="54" t="s">
        <v>38</v>
      </c>
      <c r="B691" s="55" t="s">
        <v>48</v>
      </c>
      <c r="C691" s="123" t="s">
        <v>47</v>
      </c>
      <c r="D691" s="123" t="s">
        <v>47</v>
      </c>
      <c r="E691" s="123" t="s">
        <v>47</v>
      </c>
      <c r="F691" s="126" t="s">
        <v>775</v>
      </c>
      <c r="G691" s="188" t="s">
        <v>2251</v>
      </c>
      <c r="H691" s="127" t="s">
        <v>777</v>
      </c>
      <c r="I691" s="8" t="s">
        <v>2252</v>
      </c>
      <c r="J691" s="9" t="s">
        <v>108</v>
      </c>
      <c r="K691" s="10" t="s">
        <v>2253</v>
      </c>
      <c r="L691" s="10" t="s">
        <v>1547</v>
      </c>
      <c r="M691" s="11" t="s">
        <v>47</v>
      </c>
      <c r="N691" s="11" t="s">
        <v>46</v>
      </c>
      <c r="O691" s="10">
        <v>724</v>
      </c>
      <c r="P691" s="12">
        <v>3967</v>
      </c>
      <c r="Q691" s="55">
        <v>724.39670000000001</v>
      </c>
      <c r="R691" s="128" t="s">
        <v>47</v>
      </c>
      <c r="S691" s="150" t="s">
        <v>46</v>
      </c>
      <c r="T691" s="12" t="s">
        <v>47</v>
      </c>
      <c r="U691" s="12" t="s">
        <v>47</v>
      </c>
      <c r="V691" s="127" t="s">
        <v>46</v>
      </c>
      <c r="W691" s="147" t="s">
        <v>1743</v>
      </c>
      <c r="X691" s="148" t="s">
        <v>288</v>
      </c>
      <c r="Y691" s="70" t="s">
        <v>2254</v>
      </c>
      <c r="Z691" s="70" t="s">
        <v>1524</v>
      </c>
      <c r="AA691" s="127" t="s">
        <v>46</v>
      </c>
      <c r="AB691" s="172">
        <v>724</v>
      </c>
      <c r="AC691" s="151">
        <v>3967</v>
      </c>
      <c r="AD691" s="151">
        <f t="shared" si="83"/>
        <v>724.39670000000001</v>
      </c>
      <c r="AE691" s="127" t="s">
        <v>47</v>
      </c>
      <c r="AF691" s="152" t="s">
        <v>47</v>
      </c>
      <c r="AG691" s="123" t="s">
        <v>47</v>
      </c>
      <c r="AH691" s="123" t="s">
        <v>47</v>
      </c>
      <c r="AI691" s="123" t="s">
        <v>47</v>
      </c>
      <c r="AJ691" s="123" t="s">
        <v>47</v>
      </c>
      <c r="AK691" s="205"/>
      <c r="AL691" s="205"/>
      <c r="AM691" s="205"/>
    </row>
    <row r="692" spans="1:43" s="17" customFormat="1" ht="51" x14ac:dyDescent="0.25">
      <c r="A692" s="54" t="s">
        <v>38</v>
      </c>
      <c r="B692" s="55" t="s">
        <v>48</v>
      </c>
      <c r="C692" s="123" t="s">
        <v>47</v>
      </c>
      <c r="D692" s="123" t="s">
        <v>47</v>
      </c>
      <c r="E692" s="123" t="s">
        <v>47</v>
      </c>
      <c r="F692" s="126" t="s">
        <v>775</v>
      </c>
      <c r="G692" s="188" t="s">
        <v>2255</v>
      </c>
      <c r="H692" s="127" t="s">
        <v>777</v>
      </c>
      <c r="I692" s="8" t="s">
        <v>2256</v>
      </c>
      <c r="J692" s="9" t="s">
        <v>108</v>
      </c>
      <c r="K692" s="10" t="s">
        <v>2257</v>
      </c>
      <c r="L692" s="10" t="s">
        <v>631</v>
      </c>
      <c r="M692" s="11" t="s">
        <v>47</v>
      </c>
      <c r="N692" s="11" t="s">
        <v>46</v>
      </c>
      <c r="O692" s="10">
        <v>1000</v>
      </c>
      <c r="P692" s="12">
        <v>0</v>
      </c>
      <c r="Q692" s="55">
        <v>1000</v>
      </c>
      <c r="R692" s="128" t="s">
        <v>47</v>
      </c>
      <c r="S692" s="150" t="s">
        <v>46</v>
      </c>
      <c r="T692" s="12" t="s">
        <v>47</v>
      </c>
      <c r="U692" s="12" t="s">
        <v>47</v>
      </c>
      <c r="V692" s="127" t="s">
        <v>46</v>
      </c>
      <c r="W692" s="147" t="s">
        <v>1743</v>
      </c>
      <c r="X692" s="148" t="s">
        <v>288</v>
      </c>
      <c r="Y692" s="70" t="s">
        <v>2258</v>
      </c>
      <c r="Z692" s="70" t="s">
        <v>784</v>
      </c>
      <c r="AA692" s="127" t="s">
        <v>46</v>
      </c>
      <c r="AB692" s="172">
        <v>1000</v>
      </c>
      <c r="AC692" s="151">
        <v>0</v>
      </c>
      <c r="AD692" s="151">
        <f t="shared" si="83"/>
        <v>1000</v>
      </c>
      <c r="AE692" s="127" t="s">
        <v>47</v>
      </c>
      <c r="AF692" s="152" t="s">
        <v>47</v>
      </c>
      <c r="AG692" s="123" t="s">
        <v>47</v>
      </c>
      <c r="AH692" s="123" t="s">
        <v>47</v>
      </c>
      <c r="AI692" s="123" t="s">
        <v>47</v>
      </c>
      <c r="AJ692" s="123" t="s">
        <v>47</v>
      </c>
      <c r="AK692" s="205"/>
      <c r="AL692" s="205"/>
      <c r="AM692" s="205"/>
    </row>
    <row r="693" spans="1:43" s="17" customFormat="1" ht="51" x14ac:dyDescent="0.25">
      <c r="A693" s="54" t="s">
        <v>38</v>
      </c>
      <c r="B693" s="55" t="s">
        <v>48</v>
      </c>
      <c r="C693" s="123" t="s">
        <v>47</v>
      </c>
      <c r="D693" s="123" t="s">
        <v>47</v>
      </c>
      <c r="E693" s="123" t="s">
        <v>47</v>
      </c>
      <c r="F693" s="126" t="s">
        <v>775</v>
      </c>
      <c r="G693" s="188" t="s">
        <v>2259</v>
      </c>
      <c r="H693" s="127" t="s">
        <v>777</v>
      </c>
      <c r="I693" s="8" t="s">
        <v>2260</v>
      </c>
      <c r="J693" s="9" t="s">
        <v>108</v>
      </c>
      <c r="K693" s="10" t="s">
        <v>2261</v>
      </c>
      <c r="L693" s="10" t="s">
        <v>631</v>
      </c>
      <c r="M693" s="11" t="s">
        <v>47</v>
      </c>
      <c r="N693" s="11" t="s">
        <v>46</v>
      </c>
      <c r="O693" s="10">
        <v>1000</v>
      </c>
      <c r="P693" s="12">
        <v>0</v>
      </c>
      <c r="Q693" s="55">
        <v>1000</v>
      </c>
      <c r="R693" s="128" t="s">
        <v>47</v>
      </c>
      <c r="S693" s="150" t="s">
        <v>46</v>
      </c>
      <c r="T693" s="12" t="s">
        <v>47</v>
      </c>
      <c r="U693" s="12" t="s">
        <v>47</v>
      </c>
      <c r="V693" s="127" t="s">
        <v>47</v>
      </c>
      <c r="W693" s="147" t="s">
        <v>1743</v>
      </c>
      <c r="X693" s="148" t="s">
        <v>855</v>
      </c>
      <c r="Y693" s="70" t="s">
        <v>2262</v>
      </c>
      <c r="Z693" s="70" t="s">
        <v>523</v>
      </c>
      <c r="AA693" s="127" t="s">
        <v>46</v>
      </c>
      <c r="AB693" s="172">
        <v>1000</v>
      </c>
      <c r="AC693" s="151">
        <v>0</v>
      </c>
      <c r="AD693" s="151">
        <f t="shared" si="83"/>
        <v>1000</v>
      </c>
      <c r="AE693" s="127" t="s">
        <v>47</v>
      </c>
      <c r="AF693" s="152" t="s">
        <v>47</v>
      </c>
      <c r="AG693" s="123" t="s">
        <v>47</v>
      </c>
      <c r="AH693" s="123" t="s">
        <v>47</v>
      </c>
      <c r="AI693" s="123" t="s">
        <v>47</v>
      </c>
      <c r="AJ693" s="123" t="s">
        <v>47</v>
      </c>
      <c r="AK693" s="205"/>
      <c r="AL693" s="205"/>
      <c r="AM693" s="205"/>
    </row>
    <row r="694" spans="1:43" s="17" customFormat="1" ht="51" x14ac:dyDescent="0.25">
      <c r="A694" s="54" t="s">
        <v>79</v>
      </c>
      <c r="B694" s="55" t="s">
        <v>48</v>
      </c>
      <c r="C694" s="123" t="s">
        <v>47</v>
      </c>
      <c r="D694" s="123" t="s">
        <v>47</v>
      </c>
      <c r="E694" s="123" t="s">
        <v>47</v>
      </c>
      <c r="F694" s="126" t="s">
        <v>775</v>
      </c>
      <c r="G694" s="188" t="s">
        <v>2263</v>
      </c>
      <c r="H694" s="12" t="s">
        <v>42</v>
      </c>
      <c r="I694" s="8" t="s">
        <v>2264</v>
      </c>
      <c r="J694" s="9" t="s">
        <v>108</v>
      </c>
      <c r="K694" s="10" t="s">
        <v>2265</v>
      </c>
      <c r="L694" s="10" t="s">
        <v>521</v>
      </c>
      <c r="M694" s="11" t="s">
        <v>47</v>
      </c>
      <c r="N694" s="11" t="s">
        <v>46</v>
      </c>
      <c r="O694" s="10">
        <v>0</v>
      </c>
      <c r="P694" s="12">
        <v>291.54000000000002</v>
      </c>
      <c r="Q694" s="55">
        <v>2.9154000000000003E-2</v>
      </c>
      <c r="R694" s="128" t="s">
        <v>47</v>
      </c>
      <c r="S694" s="150" t="s">
        <v>46</v>
      </c>
      <c r="T694" s="12" t="s">
        <v>47</v>
      </c>
      <c r="U694" s="12" t="s">
        <v>47</v>
      </c>
      <c r="V694" s="127" t="s">
        <v>47</v>
      </c>
      <c r="W694" s="147" t="s">
        <v>1743</v>
      </c>
      <c r="X694" s="148" t="s">
        <v>855</v>
      </c>
      <c r="Y694" s="70" t="s">
        <v>23766</v>
      </c>
      <c r="Z694" s="70" t="s">
        <v>1206</v>
      </c>
      <c r="AA694" s="127" t="s">
        <v>46</v>
      </c>
      <c r="AB694" s="172">
        <v>0</v>
      </c>
      <c r="AC694" s="151">
        <v>291.95</v>
      </c>
      <c r="AD694" s="149">
        <f>+AB694+(AC694/10000)</f>
        <v>2.9194999999999999E-2</v>
      </c>
      <c r="AE694" s="127" t="s">
        <v>47</v>
      </c>
      <c r="AF694" s="117" t="s">
        <v>23727</v>
      </c>
      <c r="AG694" s="123" t="s">
        <v>47</v>
      </c>
      <c r="AH694" s="123" t="s">
        <v>47</v>
      </c>
      <c r="AI694" s="123" t="s">
        <v>47</v>
      </c>
      <c r="AJ694" s="123" t="s">
        <v>47</v>
      </c>
      <c r="AK694" s="204"/>
      <c r="AL694" s="204"/>
      <c r="AM694" s="204"/>
      <c r="AN694" s="2"/>
      <c r="AO694" s="2"/>
      <c r="AP694" s="2"/>
      <c r="AQ694" s="2"/>
    </row>
    <row r="695" spans="1:43" s="17" customFormat="1" ht="38.25" x14ac:dyDescent="0.25">
      <c r="A695" s="54" t="s">
        <v>79</v>
      </c>
      <c r="B695" s="55" t="s">
        <v>48</v>
      </c>
      <c r="C695" s="123" t="s">
        <v>47</v>
      </c>
      <c r="D695" s="123" t="s">
        <v>47</v>
      </c>
      <c r="E695" s="123" t="s">
        <v>47</v>
      </c>
      <c r="F695" s="126" t="s">
        <v>775</v>
      </c>
      <c r="G695" s="188" t="s">
        <v>2266</v>
      </c>
      <c r="H695" s="127" t="s">
        <v>777</v>
      </c>
      <c r="I695" s="8" t="s">
        <v>2267</v>
      </c>
      <c r="J695" s="9" t="s">
        <v>108</v>
      </c>
      <c r="K695" s="10" t="s">
        <v>2268</v>
      </c>
      <c r="L695" s="10" t="s">
        <v>1046</v>
      </c>
      <c r="M695" s="11" t="s">
        <v>47</v>
      </c>
      <c r="N695" s="11" t="s">
        <v>46</v>
      </c>
      <c r="O695" s="10">
        <v>0</v>
      </c>
      <c r="P695" s="12">
        <v>612</v>
      </c>
      <c r="Q695" s="55">
        <v>6.1199999999999997E-2</v>
      </c>
      <c r="R695" s="128" t="s">
        <v>47</v>
      </c>
      <c r="S695" s="150" t="s">
        <v>46</v>
      </c>
      <c r="T695" s="12" t="s">
        <v>47</v>
      </c>
      <c r="U695" s="12" t="s">
        <v>47</v>
      </c>
      <c r="V695" s="127" t="s">
        <v>47</v>
      </c>
      <c r="W695" s="147" t="s">
        <v>1743</v>
      </c>
      <c r="X695" s="148" t="s">
        <v>855</v>
      </c>
      <c r="Y695" s="70" t="s">
        <v>2269</v>
      </c>
      <c r="Z695" s="70" t="s">
        <v>1168</v>
      </c>
      <c r="AA695" s="127" t="s">
        <v>46</v>
      </c>
      <c r="AB695" s="172">
        <v>0</v>
      </c>
      <c r="AC695" s="151">
        <v>612</v>
      </c>
      <c r="AD695" s="151">
        <f t="shared" si="83"/>
        <v>6.1199999999999997E-2</v>
      </c>
      <c r="AE695" s="127" t="s">
        <v>47</v>
      </c>
      <c r="AF695" s="152" t="s">
        <v>47</v>
      </c>
      <c r="AG695" s="123" t="s">
        <v>47</v>
      </c>
      <c r="AH695" s="123" t="s">
        <v>47</v>
      </c>
      <c r="AI695" s="123" t="s">
        <v>47</v>
      </c>
      <c r="AJ695" s="123" t="s">
        <v>47</v>
      </c>
      <c r="AK695" s="205"/>
      <c r="AL695" s="205"/>
      <c r="AM695" s="205"/>
    </row>
    <row r="696" spans="1:43" s="17" customFormat="1" ht="51" hidden="1" x14ac:dyDescent="0.25">
      <c r="A696" s="54" t="s">
        <v>79</v>
      </c>
      <c r="B696" s="55" t="s">
        <v>39</v>
      </c>
      <c r="C696" s="123"/>
      <c r="D696" s="124"/>
      <c r="E696" s="125"/>
      <c r="F696" s="126" t="s">
        <v>775</v>
      </c>
      <c r="G696" s="127" t="s">
        <v>2270</v>
      </c>
      <c r="H696" s="127" t="s">
        <v>777</v>
      </c>
      <c r="I696" s="8" t="s">
        <v>2271</v>
      </c>
      <c r="J696" s="9" t="s">
        <v>108</v>
      </c>
      <c r="K696" s="10" t="s">
        <v>2272</v>
      </c>
      <c r="L696" s="10" t="s">
        <v>2273</v>
      </c>
      <c r="M696" s="11" t="s">
        <v>47</v>
      </c>
      <c r="N696" s="11" t="s">
        <v>46</v>
      </c>
      <c r="O696" s="10">
        <v>0</v>
      </c>
      <c r="P696" s="12">
        <v>420</v>
      </c>
      <c r="Q696" s="55">
        <v>4.2000000000000003E-2</v>
      </c>
      <c r="R696" s="128" t="s">
        <v>47</v>
      </c>
      <c r="S696" s="150" t="s">
        <v>46</v>
      </c>
      <c r="T696" s="12" t="s">
        <v>47</v>
      </c>
      <c r="U696" s="12" t="s">
        <v>47</v>
      </c>
      <c r="V696" s="127" t="s">
        <v>46</v>
      </c>
      <c r="W696" s="147" t="s">
        <v>1743</v>
      </c>
      <c r="X696" s="148" t="s">
        <v>855</v>
      </c>
      <c r="Y696" s="70" t="s">
        <v>2274</v>
      </c>
      <c r="Z696" s="70" t="s">
        <v>2275</v>
      </c>
      <c r="AA696" s="127" t="s">
        <v>46</v>
      </c>
      <c r="AB696" s="172">
        <v>0</v>
      </c>
      <c r="AC696" s="151">
        <v>420</v>
      </c>
      <c r="AD696" s="151">
        <f t="shared" si="83"/>
        <v>4.2000000000000003E-2</v>
      </c>
      <c r="AE696" s="127" t="s">
        <v>47</v>
      </c>
      <c r="AF696" s="152" t="s">
        <v>47</v>
      </c>
      <c r="AG696" s="153"/>
      <c r="AH696" s="154"/>
      <c r="AI696" s="154"/>
      <c r="AJ696" s="125"/>
    </row>
    <row r="697" spans="1:43" s="17" customFormat="1" ht="51" x14ac:dyDescent="0.25">
      <c r="A697" s="54" t="s">
        <v>79</v>
      </c>
      <c r="B697" s="55" t="s">
        <v>48</v>
      </c>
      <c r="C697" s="123" t="s">
        <v>47</v>
      </c>
      <c r="D697" s="123" t="s">
        <v>47</v>
      </c>
      <c r="E697" s="123" t="s">
        <v>47</v>
      </c>
      <c r="F697" s="126" t="s">
        <v>775</v>
      </c>
      <c r="G697" s="188" t="s">
        <v>2276</v>
      </c>
      <c r="H697" s="127" t="s">
        <v>777</v>
      </c>
      <c r="I697" s="8" t="s">
        <v>2277</v>
      </c>
      <c r="J697" s="9" t="s">
        <v>108</v>
      </c>
      <c r="K697" s="10" t="s">
        <v>2278</v>
      </c>
      <c r="L697" s="10" t="s">
        <v>521</v>
      </c>
      <c r="M697" s="11" t="s">
        <v>47</v>
      </c>
      <c r="N697" s="11" t="s">
        <v>46</v>
      </c>
      <c r="O697" s="10">
        <v>0</v>
      </c>
      <c r="P697" s="12">
        <v>267.54000000000002</v>
      </c>
      <c r="Q697" s="55">
        <v>2.6754000000000003E-2</v>
      </c>
      <c r="R697" s="128" t="s">
        <v>47</v>
      </c>
      <c r="S697" s="150" t="s">
        <v>46</v>
      </c>
      <c r="T697" s="12" t="s">
        <v>47</v>
      </c>
      <c r="U697" s="12" t="s">
        <v>47</v>
      </c>
      <c r="V697" s="127" t="s">
        <v>46</v>
      </c>
      <c r="W697" s="147" t="s">
        <v>1743</v>
      </c>
      <c r="X697" s="148" t="s">
        <v>855</v>
      </c>
      <c r="Y697" s="70" t="s">
        <v>2279</v>
      </c>
      <c r="Z697" s="70" t="s">
        <v>2280</v>
      </c>
      <c r="AA697" s="127" t="s">
        <v>46</v>
      </c>
      <c r="AB697" s="172">
        <v>0</v>
      </c>
      <c r="AC697" s="151">
        <v>267.54000000000002</v>
      </c>
      <c r="AD697" s="151">
        <f t="shared" si="83"/>
        <v>2.6754000000000003E-2</v>
      </c>
      <c r="AE697" s="127" t="s">
        <v>47</v>
      </c>
      <c r="AF697" s="152" t="s">
        <v>47</v>
      </c>
      <c r="AG697" s="123" t="s">
        <v>47</v>
      </c>
      <c r="AH697" s="123" t="s">
        <v>47</v>
      </c>
      <c r="AI697" s="123" t="s">
        <v>47</v>
      </c>
      <c r="AJ697" s="123" t="s">
        <v>47</v>
      </c>
      <c r="AK697" s="205"/>
      <c r="AL697" s="205"/>
      <c r="AM697" s="205"/>
    </row>
    <row r="698" spans="1:43" s="17" customFormat="1" ht="51" x14ac:dyDescent="0.25">
      <c r="A698" s="54" t="s">
        <v>79</v>
      </c>
      <c r="B698" s="55" t="s">
        <v>48</v>
      </c>
      <c r="C698" s="123" t="s">
        <v>47</v>
      </c>
      <c r="D698" s="123" t="s">
        <v>47</v>
      </c>
      <c r="E698" s="123" t="s">
        <v>47</v>
      </c>
      <c r="F698" s="126" t="s">
        <v>775</v>
      </c>
      <c r="G698" s="188" t="s">
        <v>2281</v>
      </c>
      <c r="H698" s="127" t="s">
        <v>777</v>
      </c>
      <c r="I698" s="8" t="s">
        <v>2282</v>
      </c>
      <c r="J698" s="9" t="s">
        <v>108</v>
      </c>
      <c r="K698" s="10" t="s">
        <v>2283</v>
      </c>
      <c r="L698" s="10" t="s">
        <v>521</v>
      </c>
      <c r="M698" s="11" t="s">
        <v>47</v>
      </c>
      <c r="N698" s="11" t="s">
        <v>46</v>
      </c>
      <c r="O698" s="10">
        <v>0</v>
      </c>
      <c r="P698" s="12">
        <v>255</v>
      </c>
      <c r="Q698" s="55">
        <v>2.5499999999999998E-2</v>
      </c>
      <c r="R698" s="128" t="s">
        <v>47</v>
      </c>
      <c r="S698" s="150" t="s">
        <v>46</v>
      </c>
      <c r="T698" s="12" t="s">
        <v>47</v>
      </c>
      <c r="U698" s="12" t="s">
        <v>47</v>
      </c>
      <c r="V698" s="127" t="s">
        <v>46</v>
      </c>
      <c r="W698" s="147" t="s">
        <v>1743</v>
      </c>
      <c r="X698" s="148" t="s">
        <v>855</v>
      </c>
      <c r="Y698" s="70" t="s">
        <v>2284</v>
      </c>
      <c r="Z698" s="70" t="s">
        <v>521</v>
      </c>
      <c r="AA698" s="127" t="s">
        <v>46</v>
      </c>
      <c r="AB698" s="172">
        <v>0</v>
      </c>
      <c r="AC698" s="151">
        <v>255</v>
      </c>
      <c r="AD698" s="151">
        <f t="shared" si="83"/>
        <v>2.5499999999999998E-2</v>
      </c>
      <c r="AE698" s="127" t="s">
        <v>47</v>
      </c>
      <c r="AF698" s="152" t="s">
        <v>47</v>
      </c>
      <c r="AG698" s="123" t="s">
        <v>47</v>
      </c>
      <c r="AH698" s="154">
        <v>916</v>
      </c>
      <c r="AI698" s="201" t="s">
        <v>24185</v>
      </c>
      <c r="AJ698" s="128" t="s">
        <v>897</v>
      </c>
      <c r="AK698" s="205"/>
      <c r="AL698" s="205"/>
      <c r="AM698" s="205"/>
    </row>
    <row r="699" spans="1:43" s="17" customFormat="1" ht="63.75" x14ac:dyDescent="0.25">
      <c r="A699" s="54" t="s">
        <v>38</v>
      </c>
      <c r="B699" s="55" t="s">
        <v>48</v>
      </c>
      <c r="C699" s="123" t="s">
        <v>47</v>
      </c>
      <c r="D699" s="123" t="s">
        <v>47</v>
      </c>
      <c r="E699" s="123" t="s">
        <v>47</v>
      </c>
      <c r="F699" s="126" t="s">
        <v>775</v>
      </c>
      <c r="G699" s="188" t="s">
        <v>2285</v>
      </c>
      <c r="H699" s="127" t="s">
        <v>777</v>
      </c>
      <c r="I699" s="8" t="s">
        <v>2286</v>
      </c>
      <c r="J699" s="9" t="s">
        <v>108</v>
      </c>
      <c r="K699" s="10" t="s">
        <v>2287</v>
      </c>
      <c r="L699" s="10" t="s">
        <v>631</v>
      </c>
      <c r="M699" s="11" t="s">
        <v>47</v>
      </c>
      <c r="N699" s="11" t="s">
        <v>46</v>
      </c>
      <c r="O699" s="10">
        <v>830</v>
      </c>
      <c r="P699" s="12">
        <v>7864</v>
      </c>
      <c r="Q699" s="55">
        <v>830.78639999999996</v>
      </c>
      <c r="R699" s="128" t="s">
        <v>47</v>
      </c>
      <c r="S699" s="150" t="s">
        <v>46</v>
      </c>
      <c r="T699" s="12" t="s">
        <v>47</v>
      </c>
      <c r="U699" s="12" t="s">
        <v>47</v>
      </c>
      <c r="V699" s="127" t="s">
        <v>46</v>
      </c>
      <c r="W699" s="147" t="s">
        <v>1743</v>
      </c>
      <c r="X699" s="148" t="s">
        <v>288</v>
      </c>
      <c r="Y699" s="70" t="s">
        <v>2288</v>
      </c>
      <c r="Z699" s="70" t="s">
        <v>784</v>
      </c>
      <c r="AA699" s="127" t="s">
        <v>46</v>
      </c>
      <c r="AB699" s="172">
        <v>830</v>
      </c>
      <c r="AC699" s="173">
        <v>7864</v>
      </c>
      <c r="AD699" s="151">
        <f t="shared" si="83"/>
        <v>830.78639999999996</v>
      </c>
      <c r="AE699" s="127" t="s">
        <v>47</v>
      </c>
      <c r="AF699" s="152" t="s">
        <v>47</v>
      </c>
      <c r="AG699" s="123" t="s">
        <v>47</v>
      </c>
      <c r="AH699" s="123" t="s">
        <v>47</v>
      </c>
      <c r="AI699" s="123" t="s">
        <v>47</v>
      </c>
      <c r="AJ699" s="123" t="s">
        <v>47</v>
      </c>
      <c r="AK699" s="205"/>
      <c r="AL699" s="205"/>
      <c r="AM699" s="205"/>
    </row>
    <row r="700" spans="1:43" s="17" customFormat="1" ht="63.75" x14ac:dyDescent="0.25">
      <c r="A700" s="54" t="s">
        <v>38</v>
      </c>
      <c r="B700" s="55" t="s">
        <v>48</v>
      </c>
      <c r="C700" s="123" t="s">
        <v>47</v>
      </c>
      <c r="D700" s="123" t="s">
        <v>47</v>
      </c>
      <c r="E700" s="123" t="s">
        <v>47</v>
      </c>
      <c r="F700" s="126" t="s">
        <v>775</v>
      </c>
      <c r="G700" s="188" t="s">
        <v>2289</v>
      </c>
      <c r="H700" s="127" t="s">
        <v>777</v>
      </c>
      <c r="I700" s="8" t="s">
        <v>2290</v>
      </c>
      <c r="J700" s="9" t="s">
        <v>108</v>
      </c>
      <c r="K700" s="10" t="s">
        <v>2291</v>
      </c>
      <c r="L700" s="10" t="s">
        <v>781</v>
      </c>
      <c r="M700" s="11" t="s">
        <v>47</v>
      </c>
      <c r="N700" s="11" t="s">
        <v>46</v>
      </c>
      <c r="O700" s="10">
        <v>999</v>
      </c>
      <c r="P700" s="12">
        <v>5400</v>
      </c>
      <c r="Q700" s="55">
        <v>999.54</v>
      </c>
      <c r="R700" s="128" t="s">
        <v>47</v>
      </c>
      <c r="S700" s="150" t="s">
        <v>46</v>
      </c>
      <c r="T700" s="12" t="s">
        <v>47</v>
      </c>
      <c r="U700" s="12" t="s">
        <v>47</v>
      </c>
      <c r="V700" s="127" t="s">
        <v>47</v>
      </c>
      <c r="W700" s="147" t="s">
        <v>1743</v>
      </c>
      <c r="X700" s="148" t="s">
        <v>855</v>
      </c>
      <c r="Y700" s="70" t="s">
        <v>2292</v>
      </c>
      <c r="Z700" s="70" t="s">
        <v>2293</v>
      </c>
      <c r="AA700" s="127" t="s">
        <v>46</v>
      </c>
      <c r="AB700" s="172">
        <v>999</v>
      </c>
      <c r="AC700" s="173">
        <v>5400</v>
      </c>
      <c r="AD700" s="151">
        <f t="shared" si="83"/>
        <v>999.54</v>
      </c>
      <c r="AE700" s="127" t="s">
        <v>47</v>
      </c>
      <c r="AF700" s="152" t="s">
        <v>47</v>
      </c>
      <c r="AG700" s="123" t="s">
        <v>47</v>
      </c>
      <c r="AH700" s="123" t="s">
        <v>47</v>
      </c>
      <c r="AI700" s="123" t="s">
        <v>47</v>
      </c>
      <c r="AJ700" s="123" t="s">
        <v>47</v>
      </c>
      <c r="AK700" s="205"/>
      <c r="AL700" s="205"/>
      <c r="AM700" s="205"/>
    </row>
    <row r="701" spans="1:43" s="17" customFormat="1" ht="38.25" x14ac:dyDescent="0.25">
      <c r="A701" s="54" t="s">
        <v>79</v>
      </c>
      <c r="B701" s="55" t="s">
        <v>48</v>
      </c>
      <c r="C701" s="123" t="s">
        <v>47</v>
      </c>
      <c r="D701" s="123" t="s">
        <v>47</v>
      </c>
      <c r="E701" s="123" t="s">
        <v>47</v>
      </c>
      <c r="F701" s="126" t="s">
        <v>775</v>
      </c>
      <c r="G701" s="188" t="s">
        <v>2294</v>
      </c>
      <c r="H701" s="127" t="s">
        <v>777</v>
      </c>
      <c r="I701" s="8" t="s">
        <v>2295</v>
      </c>
      <c r="J701" s="9" t="s">
        <v>108</v>
      </c>
      <c r="K701" s="10" t="s">
        <v>2296</v>
      </c>
      <c r="L701" s="10" t="s">
        <v>1046</v>
      </c>
      <c r="M701" s="11" t="s">
        <v>47</v>
      </c>
      <c r="N701" s="11" t="s">
        <v>46</v>
      </c>
      <c r="O701" s="10">
        <v>0</v>
      </c>
      <c r="P701" s="12">
        <v>2060</v>
      </c>
      <c r="Q701" s="55">
        <v>0.20599999999999999</v>
      </c>
      <c r="R701" s="128" t="s">
        <v>47</v>
      </c>
      <c r="S701" s="150" t="s">
        <v>46</v>
      </c>
      <c r="T701" s="12" t="s">
        <v>47</v>
      </c>
      <c r="U701" s="12" t="s">
        <v>47</v>
      </c>
      <c r="V701" s="127" t="s">
        <v>46</v>
      </c>
      <c r="W701" s="147" t="s">
        <v>1743</v>
      </c>
      <c r="X701" s="148" t="s">
        <v>855</v>
      </c>
      <c r="Y701" s="70" t="s">
        <v>2297</v>
      </c>
      <c r="Z701" s="70" t="s">
        <v>1046</v>
      </c>
      <c r="AA701" s="127" t="s">
        <v>46</v>
      </c>
      <c r="AB701" s="172">
        <v>0</v>
      </c>
      <c r="AC701" s="173">
        <v>2060</v>
      </c>
      <c r="AD701" s="151">
        <f t="shared" si="83"/>
        <v>0.20599999999999999</v>
      </c>
      <c r="AE701" s="127" t="s">
        <v>47</v>
      </c>
      <c r="AF701" s="152" t="s">
        <v>47</v>
      </c>
      <c r="AG701" s="123" t="s">
        <v>47</v>
      </c>
      <c r="AH701" s="123" t="s">
        <v>47</v>
      </c>
      <c r="AI701" s="123" t="s">
        <v>47</v>
      </c>
      <c r="AJ701" s="123" t="s">
        <v>47</v>
      </c>
      <c r="AK701" s="205"/>
      <c r="AL701" s="205"/>
      <c r="AM701" s="205"/>
    </row>
    <row r="702" spans="1:43" s="17" customFormat="1" ht="51" x14ac:dyDescent="0.25">
      <c r="A702" s="54" t="s">
        <v>79</v>
      </c>
      <c r="B702" s="55" t="s">
        <v>48</v>
      </c>
      <c r="C702" s="123" t="s">
        <v>47</v>
      </c>
      <c r="D702" s="243" t="s">
        <v>24186</v>
      </c>
      <c r="E702" s="123" t="s">
        <v>47</v>
      </c>
      <c r="F702" s="126" t="s">
        <v>775</v>
      </c>
      <c r="G702" s="188" t="s">
        <v>2298</v>
      </c>
      <c r="H702" s="127" t="s">
        <v>777</v>
      </c>
      <c r="I702" s="8" t="s">
        <v>2299</v>
      </c>
      <c r="J702" s="9" t="s">
        <v>108</v>
      </c>
      <c r="K702" s="10" t="s">
        <v>2300</v>
      </c>
      <c r="L702" s="10" t="s">
        <v>2301</v>
      </c>
      <c r="M702" s="11" t="s">
        <v>47</v>
      </c>
      <c r="N702" s="11" t="s">
        <v>46</v>
      </c>
      <c r="O702" s="10">
        <v>0</v>
      </c>
      <c r="P702" s="12">
        <v>744</v>
      </c>
      <c r="Q702" s="55">
        <v>7.4399999999999994E-2</v>
      </c>
      <c r="R702" s="128" t="s">
        <v>47</v>
      </c>
      <c r="S702" s="150" t="s">
        <v>46</v>
      </c>
      <c r="T702" s="12" t="s">
        <v>47</v>
      </c>
      <c r="U702" s="12" t="s">
        <v>47</v>
      </c>
      <c r="V702" s="127" t="s">
        <v>46</v>
      </c>
      <c r="W702" s="147" t="s">
        <v>1743</v>
      </c>
      <c r="X702" s="148" t="s">
        <v>855</v>
      </c>
      <c r="Y702" s="70" t="s">
        <v>2302</v>
      </c>
      <c r="Z702" s="70" t="s">
        <v>2301</v>
      </c>
      <c r="AA702" s="127" t="s">
        <v>46</v>
      </c>
      <c r="AB702" s="172">
        <v>0</v>
      </c>
      <c r="AC702" s="173">
        <v>744</v>
      </c>
      <c r="AD702" s="151">
        <f t="shared" si="83"/>
        <v>7.4399999999999994E-2</v>
      </c>
      <c r="AE702" s="127" t="s">
        <v>47</v>
      </c>
      <c r="AF702" s="152" t="s">
        <v>47</v>
      </c>
      <c r="AG702" s="123" t="s">
        <v>47</v>
      </c>
      <c r="AH702" s="123" t="s">
        <v>47</v>
      </c>
      <c r="AI702" s="123" t="s">
        <v>47</v>
      </c>
      <c r="AJ702" s="123" t="s">
        <v>47</v>
      </c>
      <c r="AK702" s="205"/>
      <c r="AL702" s="205"/>
      <c r="AM702" s="205"/>
    </row>
    <row r="703" spans="1:43" s="17" customFormat="1" ht="51" x14ac:dyDescent="0.25">
      <c r="A703" s="54" t="s">
        <v>38</v>
      </c>
      <c r="B703" s="55" t="s">
        <v>48</v>
      </c>
      <c r="C703" s="123" t="s">
        <v>47</v>
      </c>
      <c r="D703" s="123" t="s">
        <v>47</v>
      </c>
      <c r="E703" s="123" t="s">
        <v>47</v>
      </c>
      <c r="F703" s="126" t="s">
        <v>775</v>
      </c>
      <c r="G703" s="188" t="s">
        <v>2303</v>
      </c>
      <c r="H703" s="12" t="s">
        <v>42</v>
      </c>
      <c r="I703" s="8" t="s">
        <v>2304</v>
      </c>
      <c r="J703" s="9" t="s">
        <v>108</v>
      </c>
      <c r="K703" s="10" t="s">
        <v>2305</v>
      </c>
      <c r="L703" s="10" t="s">
        <v>2236</v>
      </c>
      <c r="M703" s="11" t="s">
        <v>47</v>
      </c>
      <c r="N703" s="11" t="s">
        <v>46</v>
      </c>
      <c r="O703" s="10">
        <v>1000</v>
      </c>
      <c r="P703" s="12">
        <v>0</v>
      </c>
      <c r="Q703" s="55">
        <v>1000</v>
      </c>
      <c r="R703" s="128" t="s">
        <v>47</v>
      </c>
      <c r="S703" s="150" t="s">
        <v>46</v>
      </c>
      <c r="T703" s="12" t="s">
        <v>47</v>
      </c>
      <c r="U703" s="12" t="s">
        <v>47</v>
      </c>
      <c r="V703" s="127" t="s">
        <v>47</v>
      </c>
      <c r="W703" s="147" t="s">
        <v>1743</v>
      </c>
      <c r="X703" s="148" t="s">
        <v>855</v>
      </c>
      <c r="Y703" s="70" t="s">
        <v>23767</v>
      </c>
      <c r="Z703" s="70" t="s">
        <v>23768</v>
      </c>
      <c r="AA703" s="127" t="s">
        <v>46</v>
      </c>
      <c r="AB703" s="171">
        <v>1000</v>
      </c>
      <c r="AC703" s="173">
        <v>0</v>
      </c>
      <c r="AD703" s="149">
        <f t="shared" si="83"/>
        <v>1000</v>
      </c>
      <c r="AE703" s="127" t="s">
        <v>47</v>
      </c>
      <c r="AF703" s="117" t="s">
        <v>23727</v>
      </c>
      <c r="AG703" s="123" t="s">
        <v>47</v>
      </c>
      <c r="AH703" s="123" t="s">
        <v>47</v>
      </c>
      <c r="AI703" s="123" t="s">
        <v>47</v>
      </c>
      <c r="AJ703" s="123" t="s">
        <v>47</v>
      </c>
      <c r="AK703" s="205"/>
      <c r="AL703" s="205"/>
      <c r="AM703" s="205"/>
    </row>
    <row r="704" spans="1:43" s="17" customFormat="1" ht="51" customHeight="1" x14ac:dyDescent="0.25">
      <c r="A704" s="54" t="s">
        <v>38</v>
      </c>
      <c r="B704" s="55" t="s">
        <v>48</v>
      </c>
      <c r="C704" s="123" t="s">
        <v>47</v>
      </c>
      <c r="D704" s="244" t="s">
        <v>24187</v>
      </c>
      <c r="E704" s="252" t="s">
        <v>24188</v>
      </c>
      <c r="F704" s="150" t="s">
        <v>775</v>
      </c>
      <c r="G704" s="188" t="s">
        <v>2306</v>
      </c>
      <c r="H704" s="12" t="s">
        <v>42</v>
      </c>
      <c r="I704" s="8" t="s">
        <v>2307</v>
      </c>
      <c r="J704" s="9" t="s">
        <v>108</v>
      </c>
      <c r="K704" s="10" t="s">
        <v>2287</v>
      </c>
      <c r="L704" s="10" t="s">
        <v>631</v>
      </c>
      <c r="M704" s="11" t="s">
        <v>47</v>
      </c>
      <c r="N704" s="11" t="s">
        <v>46</v>
      </c>
      <c r="O704" s="10">
        <v>85</v>
      </c>
      <c r="P704" s="12">
        <v>1101</v>
      </c>
      <c r="Q704" s="55">
        <v>85.110100000000003</v>
      </c>
      <c r="R704" s="128" t="s">
        <v>47</v>
      </c>
      <c r="S704" s="150" t="s">
        <v>46</v>
      </c>
      <c r="T704" s="12" t="s">
        <v>47</v>
      </c>
      <c r="U704" s="12" t="s">
        <v>47</v>
      </c>
      <c r="V704" s="127" t="s">
        <v>46</v>
      </c>
      <c r="W704" s="147" t="s">
        <v>1743</v>
      </c>
      <c r="X704" s="148" t="s">
        <v>855</v>
      </c>
      <c r="Y704" s="70" t="s">
        <v>23769</v>
      </c>
      <c r="Z704" s="70" t="s">
        <v>1206</v>
      </c>
      <c r="AA704" s="127" t="s">
        <v>46</v>
      </c>
      <c r="AB704" s="171">
        <v>5</v>
      </c>
      <c r="AC704" s="173">
        <v>5685</v>
      </c>
      <c r="AD704" s="149">
        <f t="shared" si="83"/>
        <v>5.5685000000000002</v>
      </c>
      <c r="AE704" s="127" t="s">
        <v>47</v>
      </c>
      <c r="AF704" s="117" t="s">
        <v>23727</v>
      </c>
      <c r="AG704" s="123" t="s">
        <v>47</v>
      </c>
      <c r="AH704" s="123" t="s">
        <v>47</v>
      </c>
      <c r="AI704" s="123" t="s">
        <v>47</v>
      </c>
      <c r="AJ704" s="123" t="s">
        <v>47</v>
      </c>
      <c r="AK704" s="205"/>
      <c r="AL704" s="205"/>
      <c r="AM704" s="205"/>
    </row>
    <row r="705" spans="1:43" s="17" customFormat="1" ht="51" x14ac:dyDescent="0.25">
      <c r="A705" s="54" t="s">
        <v>38</v>
      </c>
      <c r="B705" s="55" t="s">
        <v>48</v>
      </c>
      <c r="C705" s="123" t="s">
        <v>47</v>
      </c>
      <c r="D705" s="123" t="s">
        <v>47</v>
      </c>
      <c r="E705" s="123" t="s">
        <v>47</v>
      </c>
      <c r="F705" s="126" t="s">
        <v>775</v>
      </c>
      <c r="G705" s="188" t="s">
        <v>2308</v>
      </c>
      <c r="H705" s="127" t="s">
        <v>777</v>
      </c>
      <c r="I705" s="8" t="s">
        <v>2309</v>
      </c>
      <c r="J705" s="9" t="s">
        <v>108</v>
      </c>
      <c r="K705" s="10" t="s">
        <v>2310</v>
      </c>
      <c r="L705" s="10" t="s">
        <v>631</v>
      </c>
      <c r="M705" s="11" t="s">
        <v>47</v>
      </c>
      <c r="N705" s="11" t="s">
        <v>46</v>
      </c>
      <c r="O705" s="10">
        <v>209</v>
      </c>
      <c r="P705" s="12">
        <v>6295</v>
      </c>
      <c r="Q705" s="55">
        <v>209.62950000000001</v>
      </c>
      <c r="R705" s="128" t="s">
        <v>47</v>
      </c>
      <c r="S705" s="150" t="s">
        <v>46</v>
      </c>
      <c r="T705" s="12" t="s">
        <v>47</v>
      </c>
      <c r="U705" s="12" t="s">
        <v>47</v>
      </c>
      <c r="V705" s="127" t="s">
        <v>47</v>
      </c>
      <c r="W705" s="147" t="s">
        <v>1743</v>
      </c>
      <c r="X705" s="148" t="s">
        <v>855</v>
      </c>
      <c r="Y705" s="70" t="s">
        <v>2311</v>
      </c>
      <c r="Z705" s="70" t="s">
        <v>2312</v>
      </c>
      <c r="AA705" s="127" t="s">
        <v>46</v>
      </c>
      <c r="AB705" s="171">
        <v>209</v>
      </c>
      <c r="AC705" s="173">
        <v>6295</v>
      </c>
      <c r="AD705" s="151">
        <f t="shared" si="83"/>
        <v>209.62950000000001</v>
      </c>
      <c r="AE705" s="127" t="s">
        <v>47</v>
      </c>
      <c r="AF705" s="152" t="s">
        <v>47</v>
      </c>
      <c r="AG705" s="123" t="s">
        <v>47</v>
      </c>
      <c r="AH705" s="123" t="s">
        <v>47</v>
      </c>
      <c r="AI705" s="123" t="s">
        <v>47</v>
      </c>
      <c r="AJ705" s="123" t="s">
        <v>47</v>
      </c>
      <c r="AK705" s="205"/>
      <c r="AL705" s="205"/>
      <c r="AM705" s="205"/>
    </row>
    <row r="706" spans="1:43" s="17" customFormat="1" ht="51" x14ac:dyDescent="0.25">
      <c r="A706" s="54" t="s">
        <v>38</v>
      </c>
      <c r="B706" s="55" t="s">
        <v>48</v>
      </c>
      <c r="C706" s="123" t="s">
        <v>47</v>
      </c>
      <c r="D706" s="123" t="s">
        <v>47</v>
      </c>
      <c r="E706" s="123" t="s">
        <v>47</v>
      </c>
      <c r="F706" s="126" t="s">
        <v>775</v>
      </c>
      <c r="G706" s="188" t="s">
        <v>2313</v>
      </c>
      <c r="H706" s="127" t="s">
        <v>777</v>
      </c>
      <c r="I706" s="8" t="s">
        <v>2314</v>
      </c>
      <c r="J706" s="9" t="s">
        <v>108</v>
      </c>
      <c r="K706" s="10" t="s">
        <v>2315</v>
      </c>
      <c r="L706" s="10" t="s">
        <v>980</v>
      </c>
      <c r="M706" s="11" t="s">
        <v>47</v>
      </c>
      <c r="N706" s="11" t="s">
        <v>46</v>
      </c>
      <c r="O706" s="10">
        <v>790</v>
      </c>
      <c r="P706" s="12">
        <v>7895</v>
      </c>
      <c r="Q706" s="55">
        <v>790.78949999999998</v>
      </c>
      <c r="R706" s="128" t="s">
        <v>47</v>
      </c>
      <c r="S706" s="150" t="s">
        <v>46</v>
      </c>
      <c r="T706" s="12" t="s">
        <v>47</v>
      </c>
      <c r="U706" s="12" t="s">
        <v>47</v>
      </c>
      <c r="V706" s="127" t="s">
        <v>46</v>
      </c>
      <c r="W706" s="147" t="s">
        <v>1743</v>
      </c>
      <c r="X706" s="148" t="s">
        <v>288</v>
      </c>
      <c r="Y706" s="70" t="s">
        <v>2316</v>
      </c>
      <c r="Z706" s="70" t="s">
        <v>784</v>
      </c>
      <c r="AA706" s="127" t="s">
        <v>46</v>
      </c>
      <c r="AB706" s="171">
        <v>70</v>
      </c>
      <c r="AC706" s="173">
        <v>7895</v>
      </c>
      <c r="AD706" s="151">
        <f t="shared" si="83"/>
        <v>70.789500000000004</v>
      </c>
      <c r="AE706" s="127" t="s">
        <v>47</v>
      </c>
      <c r="AF706" s="152" t="s">
        <v>47</v>
      </c>
      <c r="AG706" s="123" t="s">
        <v>47</v>
      </c>
      <c r="AH706" s="123" t="s">
        <v>47</v>
      </c>
      <c r="AI706" s="123" t="s">
        <v>47</v>
      </c>
      <c r="AJ706" s="123" t="s">
        <v>47</v>
      </c>
      <c r="AK706" s="205"/>
      <c r="AL706" s="205"/>
      <c r="AM706" s="205"/>
    </row>
    <row r="707" spans="1:43" s="17" customFormat="1" ht="38.25" x14ac:dyDescent="0.25">
      <c r="A707" s="54" t="s">
        <v>79</v>
      </c>
      <c r="B707" s="55" t="s">
        <v>48</v>
      </c>
      <c r="C707" s="123" t="s">
        <v>47</v>
      </c>
      <c r="D707" s="123" t="s">
        <v>47</v>
      </c>
      <c r="E707" s="123" t="s">
        <v>47</v>
      </c>
      <c r="F707" s="126" t="s">
        <v>775</v>
      </c>
      <c r="G707" s="188" t="s">
        <v>2317</v>
      </c>
      <c r="H707" s="127" t="s">
        <v>777</v>
      </c>
      <c r="I707" s="8" t="s">
        <v>2318</v>
      </c>
      <c r="J707" s="9" t="s">
        <v>108</v>
      </c>
      <c r="K707" s="10" t="s">
        <v>2319</v>
      </c>
      <c r="L707" s="10" t="s">
        <v>1046</v>
      </c>
      <c r="M707" s="11" t="s">
        <v>47</v>
      </c>
      <c r="N707" s="11" t="s">
        <v>46</v>
      </c>
      <c r="O707" s="10">
        <v>0</v>
      </c>
      <c r="P707" s="12">
        <v>400</v>
      </c>
      <c r="Q707" s="55">
        <v>0.04</v>
      </c>
      <c r="R707" s="128" t="s">
        <v>47</v>
      </c>
      <c r="S707" s="150" t="s">
        <v>46</v>
      </c>
      <c r="T707" s="12" t="s">
        <v>47</v>
      </c>
      <c r="U707" s="12" t="s">
        <v>47</v>
      </c>
      <c r="V707" s="127" t="s">
        <v>46</v>
      </c>
      <c r="W707" s="147" t="s">
        <v>1743</v>
      </c>
      <c r="X707" s="148" t="s">
        <v>855</v>
      </c>
      <c r="Y707" s="70" t="s">
        <v>2320</v>
      </c>
      <c r="Z707" s="70" t="s">
        <v>1046</v>
      </c>
      <c r="AA707" s="127" t="s">
        <v>46</v>
      </c>
      <c r="AB707" s="171">
        <v>0</v>
      </c>
      <c r="AC707" s="173">
        <v>400</v>
      </c>
      <c r="AD707" s="151">
        <f t="shared" si="83"/>
        <v>0.04</v>
      </c>
      <c r="AE707" s="127" t="s">
        <v>47</v>
      </c>
      <c r="AF707" s="152" t="s">
        <v>47</v>
      </c>
      <c r="AG707" s="123" t="s">
        <v>47</v>
      </c>
      <c r="AH707" s="123" t="s">
        <v>47</v>
      </c>
      <c r="AI707" s="123" t="s">
        <v>47</v>
      </c>
      <c r="AJ707" s="123" t="s">
        <v>47</v>
      </c>
      <c r="AK707" s="205"/>
      <c r="AL707" s="205"/>
      <c r="AM707" s="205"/>
    </row>
    <row r="708" spans="1:43" s="17" customFormat="1" ht="38.25" x14ac:dyDescent="0.2">
      <c r="A708" s="54" t="s">
        <v>38</v>
      </c>
      <c r="B708" s="55" t="s">
        <v>48</v>
      </c>
      <c r="C708" s="182" t="s">
        <v>46</v>
      </c>
      <c r="D708" s="243" t="s">
        <v>24189</v>
      </c>
      <c r="E708" s="123" t="s">
        <v>47</v>
      </c>
      <c r="F708" s="95" t="s">
        <v>775</v>
      </c>
      <c r="G708" s="187" t="s">
        <v>2321</v>
      </c>
      <c r="H708" s="12" t="s">
        <v>42</v>
      </c>
      <c r="I708" s="8" t="s">
        <v>2322</v>
      </c>
      <c r="J708" s="9" t="s">
        <v>108</v>
      </c>
      <c r="K708" s="10" t="s">
        <v>2323</v>
      </c>
      <c r="L708" s="10" t="s">
        <v>2324</v>
      </c>
      <c r="M708" s="11" t="s">
        <v>47</v>
      </c>
      <c r="N708" s="11" t="s">
        <v>46</v>
      </c>
      <c r="O708" s="10">
        <v>722</v>
      </c>
      <c r="P708" s="12">
        <v>0</v>
      </c>
      <c r="Q708" s="55">
        <f>+O708+(P708/10000)</f>
        <v>722</v>
      </c>
      <c r="R708" s="32"/>
      <c r="S708" s="93" t="s">
        <v>46</v>
      </c>
      <c r="T708" s="12" t="s">
        <v>47</v>
      </c>
      <c r="U708" s="12" t="s">
        <v>47</v>
      </c>
      <c r="V708" s="12" t="s">
        <v>47</v>
      </c>
      <c r="W708" s="147" t="s">
        <v>1743</v>
      </c>
      <c r="X708" s="148" t="s">
        <v>855</v>
      </c>
      <c r="Y708" s="70" t="s">
        <v>23770</v>
      </c>
      <c r="Z708" s="70" t="s">
        <v>23771</v>
      </c>
      <c r="AA708" s="127" t="s">
        <v>46</v>
      </c>
      <c r="AB708" s="12">
        <v>722</v>
      </c>
      <c r="AC708" s="12">
        <v>0</v>
      </c>
      <c r="AD708" s="149">
        <f>+AB708+(AC708/10000)</f>
        <v>722</v>
      </c>
      <c r="AE708" s="12"/>
      <c r="AF708" s="117" t="s">
        <v>23727</v>
      </c>
      <c r="AG708" s="123" t="s">
        <v>47</v>
      </c>
      <c r="AH708" s="123" t="s">
        <v>47</v>
      </c>
      <c r="AI708" s="123" t="s">
        <v>47</v>
      </c>
      <c r="AJ708" s="123" t="s">
        <v>47</v>
      </c>
      <c r="AK708" s="205"/>
      <c r="AL708" s="205"/>
      <c r="AM708" s="205"/>
    </row>
    <row r="709" spans="1:43" s="17" customFormat="1" ht="51" x14ac:dyDescent="0.25">
      <c r="A709" s="54" t="s">
        <v>79</v>
      </c>
      <c r="B709" s="55" t="s">
        <v>48</v>
      </c>
      <c r="C709" s="123" t="s">
        <v>47</v>
      </c>
      <c r="D709" s="123" t="s">
        <v>47</v>
      </c>
      <c r="E709" s="123" t="s">
        <v>47</v>
      </c>
      <c r="F709" s="126" t="s">
        <v>775</v>
      </c>
      <c r="G709" s="188" t="s">
        <v>2325</v>
      </c>
      <c r="H709" s="127" t="s">
        <v>777</v>
      </c>
      <c r="I709" s="8" t="s">
        <v>2326</v>
      </c>
      <c r="J709" s="9" t="s">
        <v>108</v>
      </c>
      <c r="K709" s="10" t="s">
        <v>2327</v>
      </c>
      <c r="L709" s="10" t="s">
        <v>521</v>
      </c>
      <c r="M709" s="11" t="s">
        <v>47</v>
      </c>
      <c r="N709" s="11" t="s">
        <v>46</v>
      </c>
      <c r="O709" s="10">
        <v>0</v>
      </c>
      <c r="P709" s="12">
        <v>238</v>
      </c>
      <c r="Q709" s="55">
        <v>2.3800000000000002E-2</v>
      </c>
      <c r="R709" s="128" t="s">
        <v>47</v>
      </c>
      <c r="S709" s="150" t="s">
        <v>46</v>
      </c>
      <c r="T709" s="12" t="s">
        <v>47</v>
      </c>
      <c r="U709" s="12" t="s">
        <v>47</v>
      </c>
      <c r="V709" s="127" t="s">
        <v>47</v>
      </c>
      <c r="W709" s="147" t="s">
        <v>1743</v>
      </c>
      <c r="X709" s="148" t="s">
        <v>855</v>
      </c>
      <c r="Y709" s="70" t="s">
        <v>2328</v>
      </c>
      <c r="Z709" s="70" t="s">
        <v>523</v>
      </c>
      <c r="AA709" s="127" t="s">
        <v>46</v>
      </c>
      <c r="AB709" s="171">
        <v>0</v>
      </c>
      <c r="AC709" s="173">
        <v>238</v>
      </c>
      <c r="AD709" s="151">
        <f t="shared" ref="AD709:AD720" si="84">+AB709+(AC709/10000)</f>
        <v>2.3800000000000002E-2</v>
      </c>
      <c r="AE709" s="127" t="s">
        <v>47</v>
      </c>
      <c r="AF709" s="152" t="s">
        <v>47</v>
      </c>
      <c r="AG709" s="123" t="s">
        <v>47</v>
      </c>
      <c r="AH709" s="123" t="s">
        <v>47</v>
      </c>
      <c r="AI709" s="123" t="s">
        <v>47</v>
      </c>
      <c r="AJ709" s="123" t="s">
        <v>47</v>
      </c>
      <c r="AK709" s="204"/>
      <c r="AL709" s="204"/>
      <c r="AM709" s="204"/>
      <c r="AN709" s="2"/>
      <c r="AO709" s="2"/>
      <c r="AP709" s="2"/>
      <c r="AQ709" s="2"/>
    </row>
    <row r="710" spans="1:43" s="17" customFormat="1" ht="51" x14ac:dyDescent="0.25">
      <c r="A710" s="54" t="s">
        <v>38</v>
      </c>
      <c r="B710" s="55" t="s">
        <v>48</v>
      </c>
      <c r="C710" s="123" t="s">
        <v>47</v>
      </c>
      <c r="D710" s="123" t="s">
        <v>47</v>
      </c>
      <c r="E710" s="123" t="s">
        <v>47</v>
      </c>
      <c r="F710" s="126" t="s">
        <v>775</v>
      </c>
      <c r="G710" s="188" t="s">
        <v>2329</v>
      </c>
      <c r="H710" s="127" t="s">
        <v>777</v>
      </c>
      <c r="I710" s="8" t="s">
        <v>2330</v>
      </c>
      <c r="J710" s="9" t="s">
        <v>108</v>
      </c>
      <c r="K710" s="10" t="s">
        <v>2331</v>
      </c>
      <c r="L710" s="10" t="s">
        <v>936</v>
      </c>
      <c r="M710" s="11" t="s">
        <v>47</v>
      </c>
      <c r="N710" s="11" t="s">
        <v>46</v>
      </c>
      <c r="O710" s="10">
        <v>299</v>
      </c>
      <c r="P710" s="12">
        <v>5408</v>
      </c>
      <c r="Q710" s="55">
        <v>299.54079999999999</v>
      </c>
      <c r="R710" s="128" t="s">
        <v>47</v>
      </c>
      <c r="S710" s="150" t="s">
        <v>46</v>
      </c>
      <c r="T710" s="12" t="s">
        <v>47</v>
      </c>
      <c r="U710" s="12" t="s">
        <v>47</v>
      </c>
      <c r="V710" s="127" t="s">
        <v>46</v>
      </c>
      <c r="W710" s="147" t="s">
        <v>1743</v>
      </c>
      <c r="X710" s="148" t="s">
        <v>288</v>
      </c>
      <c r="Y710" s="70" t="s">
        <v>2332</v>
      </c>
      <c r="Z710" s="70" t="s">
        <v>784</v>
      </c>
      <c r="AA710" s="127" t="s">
        <v>46</v>
      </c>
      <c r="AB710" s="172">
        <v>299</v>
      </c>
      <c r="AC710" s="151">
        <v>5408</v>
      </c>
      <c r="AD710" s="151">
        <f t="shared" si="84"/>
        <v>299.54079999999999</v>
      </c>
      <c r="AE710" s="127" t="s">
        <v>47</v>
      </c>
      <c r="AF710" s="152" t="s">
        <v>47</v>
      </c>
      <c r="AG710" s="123" t="s">
        <v>47</v>
      </c>
      <c r="AH710" s="154">
        <v>916</v>
      </c>
      <c r="AI710" s="154" t="s">
        <v>24190</v>
      </c>
      <c r="AJ710" s="128" t="s">
        <v>781</v>
      </c>
      <c r="AK710" s="204"/>
      <c r="AL710" s="204"/>
      <c r="AM710" s="204"/>
      <c r="AN710" s="2"/>
      <c r="AO710" s="2"/>
      <c r="AP710" s="2"/>
      <c r="AQ710" s="2"/>
    </row>
    <row r="711" spans="1:43" s="17" customFormat="1" ht="51" hidden="1" x14ac:dyDescent="0.25">
      <c r="A711" s="54" t="s">
        <v>38</v>
      </c>
      <c r="B711" s="55" t="s">
        <v>39</v>
      </c>
      <c r="C711" s="123"/>
      <c r="D711" s="124"/>
      <c r="E711" s="125"/>
      <c r="F711" s="126" t="s">
        <v>775</v>
      </c>
      <c r="G711" s="127" t="s">
        <v>2333</v>
      </c>
      <c r="H711" s="127" t="s">
        <v>777</v>
      </c>
      <c r="I711" s="8" t="s">
        <v>2334</v>
      </c>
      <c r="J711" s="9" t="s">
        <v>108</v>
      </c>
      <c r="K711" s="10" t="s">
        <v>2335</v>
      </c>
      <c r="L711" s="10" t="s">
        <v>631</v>
      </c>
      <c r="M711" s="11" t="s">
        <v>47</v>
      </c>
      <c r="N711" s="11" t="s">
        <v>46</v>
      </c>
      <c r="O711" s="10">
        <v>735</v>
      </c>
      <c r="P711" s="12">
        <v>8345</v>
      </c>
      <c r="Q711" s="55">
        <v>735.83450000000005</v>
      </c>
      <c r="R711" s="128" t="s">
        <v>47</v>
      </c>
      <c r="S711" s="150" t="s">
        <v>46</v>
      </c>
      <c r="T711" s="12" t="s">
        <v>47</v>
      </c>
      <c r="U711" s="12" t="s">
        <v>47</v>
      </c>
      <c r="V711" s="127" t="s">
        <v>46</v>
      </c>
      <c r="W711" s="147" t="s">
        <v>1743</v>
      </c>
      <c r="X711" s="148" t="s">
        <v>288</v>
      </c>
      <c r="Y711" s="70" t="str">
        <f t="shared" ref="Y711:Z717" si="85">K711</f>
        <v xml:space="preserve"> RESOLUCION N. 1881, DE DICIEMBRE 30 DE 1988,</v>
      </c>
      <c r="Z711" s="70" t="str">
        <f t="shared" si="85"/>
        <v>INCORA-VILLAVICENCIO</v>
      </c>
      <c r="AA711" s="127" t="s">
        <v>46</v>
      </c>
      <c r="AB711" s="172">
        <f t="shared" ref="AB711:AB719" si="86">O711</f>
        <v>735</v>
      </c>
      <c r="AC711" s="151">
        <f t="shared" ref="AC711:AC719" si="87">P711</f>
        <v>8345</v>
      </c>
      <c r="AD711" s="151">
        <f t="shared" si="84"/>
        <v>735.83450000000005</v>
      </c>
      <c r="AE711" s="127" t="s">
        <v>47</v>
      </c>
      <c r="AF711" s="152" t="s">
        <v>47</v>
      </c>
      <c r="AG711" s="153"/>
      <c r="AH711" s="154"/>
      <c r="AI711" s="154"/>
      <c r="AJ711" s="125"/>
    </row>
    <row r="712" spans="1:43" s="17" customFormat="1" ht="51" hidden="1" x14ac:dyDescent="0.25">
      <c r="A712" s="54" t="s">
        <v>38</v>
      </c>
      <c r="B712" s="55" t="s">
        <v>39</v>
      </c>
      <c r="C712" s="123"/>
      <c r="D712" s="124"/>
      <c r="E712" s="125"/>
      <c r="F712" s="126" t="s">
        <v>775</v>
      </c>
      <c r="G712" s="127" t="s">
        <v>2336</v>
      </c>
      <c r="H712" s="127" t="s">
        <v>777</v>
      </c>
      <c r="I712" s="8" t="s">
        <v>2337</v>
      </c>
      <c r="J712" s="9" t="s">
        <v>108</v>
      </c>
      <c r="K712" s="10" t="s">
        <v>2338</v>
      </c>
      <c r="L712" s="10" t="s">
        <v>2236</v>
      </c>
      <c r="M712" s="11" t="s">
        <v>47</v>
      </c>
      <c r="N712" s="11" t="s">
        <v>46</v>
      </c>
      <c r="O712" s="10">
        <v>660</v>
      </c>
      <c r="P712" s="12">
        <v>0</v>
      </c>
      <c r="Q712" s="55">
        <v>660</v>
      </c>
      <c r="R712" s="128" t="s">
        <v>47</v>
      </c>
      <c r="S712" s="150" t="s">
        <v>46</v>
      </c>
      <c r="T712" s="12" t="s">
        <v>47</v>
      </c>
      <c r="U712" s="12" t="s">
        <v>47</v>
      </c>
      <c r="V712" s="127" t="s">
        <v>46</v>
      </c>
      <c r="W712" s="147" t="s">
        <v>1743</v>
      </c>
      <c r="X712" s="148" t="s">
        <v>288</v>
      </c>
      <c r="Y712" s="70" t="str">
        <f t="shared" si="85"/>
        <v xml:space="preserve"> RESOLUNCION N. 1883, DE DICIEMBRE 30 DE 1988</v>
      </c>
      <c r="Z712" s="70" t="str">
        <f t="shared" si="85"/>
        <v xml:space="preserve"> INCORA  VILLAVICENCIO. </v>
      </c>
      <c r="AA712" s="127" t="s">
        <v>46</v>
      </c>
      <c r="AB712" s="172">
        <f t="shared" si="86"/>
        <v>660</v>
      </c>
      <c r="AC712" s="151">
        <f t="shared" si="87"/>
        <v>0</v>
      </c>
      <c r="AD712" s="151">
        <f t="shared" si="84"/>
        <v>660</v>
      </c>
      <c r="AE712" s="127" t="s">
        <v>47</v>
      </c>
      <c r="AF712" s="152" t="s">
        <v>47</v>
      </c>
      <c r="AG712" s="153"/>
      <c r="AH712" s="154"/>
      <c r="AI712" s="154"/>
      <c r="AJ712" s="125"/>
    </row>
    <row r="713" spans="1:43" s="17" customFormat="1" ht="51" hidden="1" x14ac:dyDescent="0.25">
      <c r="A713" s="54" t="s">
        <v>38</v>
      </c>
      <c r="B713" s="55" t="s">
        <v>39</v>
      </c>
      <c r="C713" s="123"/>
      <c r="D713" s="124"/>
      <c r="E713" s="125"/>
      <c r="F713" s="126" t="s">
        <v>775</v>
      </c>
      <c r="G713" s="127" t="s">
        <v>2339</v>
      </c>
      <c r="H713" s="127" t="s">
        <v>777</v>
      </c>
      <c r="I713" s="8" t="s">
        <v>2340</v>
      </c>
      <c r="J713" s="9" t="s">
        <v>108</v>
      </c>
      <c r="K713" s="10" t="s">
        <v>2341</v>
      </c>
      <c r="L713" s="10" t="s">
        <v>631</v>
      </c>
      <c r="M713" s="11" t="s">
        <v>47</v>
      </c>
      <c r="N713" s="11" t="s">
        <v>46</v>
      </c>
      <c r="O713" s="10">
        <v>571</v>
      </c>
      <c r="P713" s="12">
        <v>8023</v>
      </c>
      <c r="Q713" s="55">
        <v>571.80229999999995</v>
      </c>
      <c r="R713" s="128" t="s">
        <v>47</v>
      </c>
      <c r="S713" s="150" t="s">
        <v>46</v>
      </c>
      <c r="T713" s="12" t="s">
        <v>47</v>
      </c>
      <c r="U713" s="12" t="s">
        <v>47</v>
      </c>
      <c r="V713" s="127" t="s">
        <v>46</v>
      </c>
      <c r="W713" s="147" t="s">
        <v>1743</v>
      </c>
      <c r="X713" s="148" t="s">
        <v>288</v>
      </c>
      <c r="Y713" s="70" t="str">
        <f t="shared" si="85"/>
        <v xml:space="preserve">RESOLUCION N. 1884, DE DICIEMBRE 30 DE 1988, </v>
      </c>
      <c r="Z713" s="70" t="str">
        <f t="shared" si="85"/>
        <v>INCORA-VILLAVICENCIO</v>
      </c>
      <c r="AA713" s="127" t="s">
        <v>46</v>
      </c>
      <c r="AB713" s="172">
        <f t="shared" si="86"/>
        <v>571</v>
      </c>
      <c r="AC713" s="151">
        <f t="shared" si="87"/>
        <v>8023</v>
      </c>
      <c r="AD713" s="151">
        <f t="shared" si="84"/>
        <v>571.80229999999995</v>
      </c>
      <c r="AE713" s="127" t="s">
        <v>47</v>
      </c>
      <c r="AF713" s="152" t="s">
        <v>47</v>
      </c>
      <c r="AG713" s="153"/>
      <c r="AH713" s="154"/>
      <c r="AI713" s="154"/>
      <c r="AJ713" s="125"/>
    </row>
    <row r="714" spans="1:43" s="17" customFormat="1" ht="51" hidden="1" x14ac:dyDescent="0.25">
      <c r="A714" s="54" t="s">
        <v>38</v>
      </c>
      <c r="B714" s="55" t="s">
        <v>39</v>
      </c>
      <c r="C714" s="123"/>
      <c r="D714" s="124"/>
      <c r="E714" s="125"/>
      <c r="F714" s="126" t="s">
        <v>775</v>
      </c>
      <c r="G714" s="127" t="s">
        <v>2342</v>
      </c>
      <c r="H714" s="127" t="s">
        <v>777</v>
      </c>
      <c r="I714" s="8" t="s">
        <v>2343</v>
      </c>
      <c r="J714" s="9" t="s">
        <v>108</v>
      </c>
      <c r="K714" s="10" t="s">
        <v>2344</v>
      </c>
      <c r="L714" s="10" t="s">
        <v>980</v>
      </c>
      <c r="M714" s="11" t="s">
        <v>47</v>
      </c>
      <c r="N714" s="11" t="s">
        <v>46</v>
      </c>
      <c r="O714" s="10">
        <v>996</v>
      </c>
      <c r="P714" s="12">
        <v>3094</v>
      </c>
      <c r="Q714" s="55">
        <v>996.30939999999998</v>
      </c>
      <c r="R714" s="128" t="s">
        <v>47</v>
      </c>
      <c r="S714" s="150" t="s">
        <v>46</v>
      </c>
      <c r="T714" s="12" t="s">
        <v>47</v>
      </c>
      <c r="U714" s="12" t="s">
        <v>47</v>
      </c>
      <c r="V714" s="127" t="s">
        <v>46</v>
      </c>
      <c r="W714" s="147" t="s">
        <v>1743</v>
      </c>
      <c r="X714" s="148" t="s">
        <v>288</v>
      </c>
      <c r="Y714" s="70" t="str">
        <f t="shared" si="85"/>
        <v xml:space="preserve">RESOLUCION N 1886, DE DICIEMBRE 30 DE 1988, </v>
      </c>
      <c r="Z714" s="70" t="str">
        <f t="shared" si="85"/>
        <v>INCORA- VILLAVICENCIO</v>
      </c>
      <c r="AA714" s="127" t="s">
        <v>46</v>
      </c>
      <c r="AB714" s="172">
        <f t="shared" si="86"/>
        <v>996</v>
      </c>
      <c r="AC714" s="151">
        <f t="shared" si="87"/>
        <v>3094</v>
      </c>
      <c r="AD714" s="151">
        <f t="shared" si="84"/>
        <v>996.30939999999998</v>
      </c>
      <c r="AE714" s="127" t="s">
        <v>47</v>
      </c>
      <c r="AF714" s="152" t="s">
        <v>47</v>
      </c>
      <c r="AG714" s="153"/>
      <c r="AH714" s="154"/>
      <c r="AI714" s="154"/>
      <c r="AJ714" s="125"/>
    </row>
    <row r="715" spans="1:43" s="17" customFormat="1" ht="51" hidden="1" x14ac:dyDescent="0.25">
      <c r="A715" s="54" t="s">
        <v>38</v>
      </c>
      <c r="B715" s="55" t="s">
        <v>39</v>
      </c>
      <c r="C715" s="123"/>
      <c r="D715" s="124"/>
      <c r="E715" s="125"/>
      <c r="F715" s="126" t="s">
        <v>775</v>
      </c>
      <c r="G715" s="127" t="s">
        <v>2345</v>
      </c>
      <c r="H715" s="127" t="s">
        <v>777</v>
      </c>
      <c r="I715" s="8" t="s">
        <v>2346</v>
      </c>
      <c r="J715" s="9" t="s">
        <v>108</v>
      </c>
      <c r="K715" s="10" t="s">
        <v>2347</v>
      </c>
      <c r="L715" s="10" t="s">
        <v>936</v>
      </c>
      <c r="M715" s="11" t="s">
        <v>47</v>
      </c>
      <c r="N715" s="11" t="s">
        <v>46</v>
      </c>
      <c r="O715" s="10">
        <v>643</v>
      </c>
      <c r="P715" s="12">
        <v>5026</v>
      </c>
      <c r="Q715" s="55">
        <v>643.50260000000003</v>
      </c>
      <c r="R715" s="128" t="s">
        <v>47</v>
      </c>
      <c r="S715" s="150" t="s">
        <v>46</v>
      </c>
      <c r="T715" s="12" t="s">
        <v>47</v>
      </c>
      <c r="U715" s="12" t="s">
        <v>47</v>
      </c>
      <c r="V715" s="127" t="s">
        <v>46</v>
      </c>
      <c r="W715" s="147" t="s">
        <v>1743</v>
      </c>
      <c r="X715" s="148" t="s">
        <v>288</v>
      </c>
      <c r="Y715" s="70" t="str">
        <f t="shared" si="85"/>
        <v>RESOLUCION N- 1887, DE DICIEMBRE 30 DE 1988</v>
      </c>
      <c r="Z715" s="70" t="str">
        <f t="shared" si="85"/>
        <v>INCORA-V/CIO</v>
      </c>
      <c r="AA715" s="127" t="s">
        <v>46</v>
      </c>
      <c r="AB715" s="172">
        <f t="shared" si="86"/>
        <v>643</v>
      </c>
      <c r="AC715" s="151">
        <f t="shared" si="87"/>
        <v>5026</v>
      </c>
      <c r="AD715" s="151">
        <f t="shared" si="84"/>
        <v>643.50260000000003</v>
      </c>
      <c r="AE715" s="127" t="s">
        <v>47</v>
      </c>
      <c r="AF715" s="152" t="s">
        <v>47</v>
      </c>
      <c r="AG715" s="153"/>
      <c r="AH715" s="154"/>
      <c r="AI715" s="154"/>
      <c r="AJ715" s="125"/>
    </row>
    <row r="716" spans="1:43" s="17" customFormat="1" ht="51" hidden="1" x14ac:dyDescent="0.25">
      <c r="A716" s="54" t="s">
        <v>38</v>
      </c>
      <c r="B716" s="55" t="s">
        <v>39</v>
      </c>
      <c r="C716" s="123"/>
      <c r="D716" s="124"/>
      <c r="E716" s="125"/>
      <c r="F716" s="126" t="s">
        <v>775</v>
      </c>
      <c r="G716" s="127" t="s">
        <v>2348</v>
      </c>
      <c r="H716" s="127" t="s">
        <v>777</v>
      </c>
      <c r="I716" s="8" t="s">
        <v>2349</v>
      </c>
      <c r="J716" s="9" t="s">
        <v>108</v>
      </c>
      <c r="K716" s="10" t="s">
        <v>2350</v>
      </c>
      <c r="L716" s="10" t="s">
        <v>2351</v>
      </c>
      <c r="M716" s="11" t="s">
        <v>47</v>
      </c>
      <c r="N716" s="11" t="s">
        <v>46</v>
      </c>
      <c r="O716" s="10">
        <v>657</v>
      </c>
      <c r="P716" s="12">
        <v>300</v>
      </c>
      <c r="Q716" s="55">
        <v>657.03</v>
      </c>
      <c r="R716" s="128" t="s">
        <v>47</v>
      </c>
      <c r="S716" s="150" t="s">
        <v>46</v>
      </c>
      <c r="T716" s="12" t="s">
        <v>47</v>
      </c>
      <c r="U716" s="12" t="s">
        <v>47</v>
      </c>
      <c r="V716" s="127" t="s">
        <v>46</v>
      </c>
      <c r="W716" s="147" t="s">
        <v>1743</v>
      </c>
      <c r="X716" s="148" t="s">
        <v>288</v>
      </c>
      <c r="Y716" s="70" t="str">
        <f t="shared" si="85"/>
        <v>RESOLUCION N. 1888, DE DICIEMBRE 30 DE 1988,</v>
      </c>
      <c r="Z716" s="70" t="str">
        <f t="shared" si="85"/>
        <v>INCORA- V/CIO.</v>
      </c>
      <c r="AA716" s="127" t="s">
        <v>46</v>
      </c>
      <c r="AB716" s="172">
        <f t="shared" si="86"/>
        <v>657</v>
      </c>
      <c r="AC716" s="151">
        <f t="shared" si="87"/>
        <v>300</v>
      </c>
      <c r="AD716" s="151">
        <f t="shared" si="84"/>
        <v>657.03</v>
      </c>
      <c r="AE716" s="127" t="s">
        <v>47</v>
      </c>
      <c r="AF716" s="152" t="s">
        <v>47</v>
      </c>
      <c r="AG716" s="153"/>
      <c r="AH716" s="154"/>
      <c r="AI716" s="154"/>
      <c r="AJ716" s="125"/>
      <c r="AK716" s="2"/>
      <c r="AL716" s="2"/>
      <c r="AM716" s="2"/>
      <c r="AN716" s="2"/>
      <c r="AO716" s="2"/>
      <c r="AP716" s="2"/>
      <c r="AQ716" s="2"/>
    </row>
    <row r="717" spans="1:43" s="17" customFormat="1" ht="51" hidden="1" x14ac:dyDescent="0.25">
      <c r="A717" s="54" t="s">
        <v>38</v>
      </c>
      <c r="B717" s="55" t="s">
        <v>39</v>
      </c>
      <c r="C717" s="123"/>
      <c r="D717" s="124"/>
      <c r="E717" s="125"/>
      <c r="F717" s="126" t="s">
        <v>775</v>
      </c>
      <c r="G717" s="127" t="s">
        <v>2352</v>
      </c>
      <c r="H717" s="127" t="s">
        <v>777</v>
      </c>
      <c r="I717" s="8" t="s">
        <v>2353</v>
      </c>
      <c r="J717" s="9" t="s">
        <v>108</v>
      </c>
      <c r="K717" s="10" t="s">
        <v>2354</v>
      </c>
      <c r="L717" s="10" t="s">
        <v>936</v>
      </c>
      <c r="M717" s="11" t="s">
        <v>47</v>
      </c>
      <c r="N717" s="11" t="s">
        <v>46</v>
      </c>
      <c r="O717" s="10">
        <v>689</v>
      </c>
      <c r="P717" s="12">
        <v>9784</v>
      </c>
      <c r="Q717" s="55">
        <v>689.97839999999997</v>
      </c>
      <c r="R717" s="128" t="s">
        <v>47</v>
      </c>
      <c r="S717" s="150" t="s">
        <v>46</v>
      </c>
      <c r="T717" s="12" t="s">
        <v>47</v>
      </c>
      <c r="U717" s="12" t="s">
        <v>47</v>
      </c>
      <c r="V717" s="127" t="s">
        <v>46</v>
      </c>
      <c r="W717" s="147" t="s">
        <v>1743</v>
      </c>
      <c r="X717" s="148" t="s">
        <v>288</v>
      </c>
      <c r="Y717" s="70" t="str">
        <f t="shared" si="85"/>
        <v xml:space="preserve"> RESOLUCION N.1889, DE DICIEMBRE 30 DE 1988</v>
      </c>
      <c r="Z717" s="70" t="str">
        <f t="shared" si="85"/>
        <v>INCORA-V/CIO</v>
      </c>
      <c r="AA717" s="127" t="s">
        <v>46</v>
      </c>
      <c r="AB717" s="172">
        <f t="shared" si="86"/>
        <v>689</v>
      </c>
      <c r="AC717" s="151">
        <f t="shared" si="87"/>
        <v>9784</v>
      </c>
      <c r="AD717" s="151">
        <f t="shared" si="84"/>
        <v>689.97839999999997</v>
      </c>
      <c r="AE717" s="127" t="s">
        <v>47</v>
      </c>
      <c r="AF717" s="152" t="s">
        <v>47</v>
      </c>
      <c r="AG717" s="153"/>
      <c r="AH717" s="154"/>
      <c r="AI717" s="154"/>
      <c r="AJ717" s="125"/>
      <c r="AK717" s="2"/>
      <c r="AL717" s="2"/>
      <c r="AM717" s="2"/>
      <c r="AN717" s="2"/>
      <c r="AO717" s="2"/>
      <c r="AP717" s="2"/>
      <c r="AQ717" s="2"/>
    </row>
    <row r="718" spans="1:43" s="17" customFormat="1" ht="51" x14ac:dyDescent="0.25">
      <c r="A718" s="54" t="s">
        <v>79</v>
      </c>
      <c r="B718" s="55" t="s">
        <v>48</v>
      </c>
      <c r="C718" s="123" t="s">
        <v>47</v>
      </c>
      <c r="D718" s="123" t="s">
        <v>47</v>
      </c>
      <c r="E718" s="123" t="s">
        <v>47</v>
      </c>
      <c r="F718" s="126" t="s">
        <v>775</v>
      </c>
      <c r="G718" s="188" t="s">
        <v>2355</v>
      </c>
      <c r="H718" s="127" t="s">
        <v>777</v>
      </c>
      <c r="I718" s="8" t="s">
        <v>2356</v>
      </c>
      <c r="J718" s="9" t="s">
        <v>108</v>
      </c>
      <c r="K718" s="10" t="s">
        <v>2357</v>
      </c>
      <c r="L718" s="10" t="s">
        <v>1046</v>
      </c>
      <c r="M718" s="11" t="s">
        <v>47</v>
      </c>
      <c r="N718" s="11" t="s">
        <v>46</v>
      </c>
      <c r="O718" s="10">
        <v>0</v>
      </c>
      <c r="P718" s="12">
        <v>330.04</v>
      </c>
      <c r="Q718" s="55">
        <v>3.3003999999999999E-2</v>
      </c>
      <c r="R718" s="128" t="s">
        <v>47</v>
      </c>
      <c r="S718" s="150" t="s">
        <v>46</v>
      </c>
      <c r="T718" s="12" t="s">
        <v>47</v>
      </c>
      <c r="U718" s="12" t="s">
        <v>47</v>
      </c>
      <c r="V718" s="127" t="s">
        <v>46</v>
      </c>
      <c r="W718" s="147" t="s">
        <v>1743</v>
      </c>
      <c r="X718" s="148" t="s">
        <v>855</v>
      </c>
      <c r="Y718" s="70" t="s">
        <v>2358</v>
      </c>
      <c r="Z718" s="70" t="s">
        <v>1046</v>
      </c>
      <c r="AA718" s="127" t="s">
        <v>46</v>
      </c>
      <c r="AB718" s="172">
        <f t="shared" si="86"/>
        <v>0</v>
      </c>
      <c r="AC718" s="151">
        <f t="shared" si="87"/>
        <v>330.04</v>
      </c>
      <c r="AD718" s="151">
        <f t="shared" si="84"/>
        <v>3.3003999999999999E-2</v>
      </c>
      <c r="AE718" s="127" t="s">
        <v>47</v>
      </c>
      <c r="AF718" s="152" t="s">
        <v>47</v>
      </c>
      <c r="AG718" s="123" t="s">
        <v>47</v>
      </c>
      <c r="AH718" s="123" t="s">
        <v>47</v>
      </c>
      <c r="AI718" s="123" t="s">
        <v>47</v>
      </c>
      <c r="AJ718" s="123" t="s">
        <v>47</v>
      </c>
      <c r="AK718" s="205"/>
      <c r="AL718" s="205"/>
      <c r="AM718" s="205"/>
    </row>
    <row r="719" spans="1:43" s="17" customFormat="1" ht="51" x14ac:dyDescent="0.25">
      <c r="A719" s="54" t="s">
        <v>79</v>
      </c>
      <c r="B719" s="55" t="s">
        <v>48</v>
      </c>
      <c r="C719" s="123" t="s">
        <v>47</v>
      </c>
      <c r="D719" s="123" t="s">
        <v>47</v>
      </c>
      <c r="E719" s="123" t="s">
        <v>47</v>
      </c>
      <c r="F719" s="126" t="s">
        <v>775</v>
      </c>
      <c r="G719" s="188" t="s">
        <v>2359</v>
      </c>
      <c r="H719" s="127" t="s">
        <v>777</v>
      </c>
      <c r="I719" s="8" t="s">
        <v>2360</v>
      </c>
      <c r="J719" s="9" t="s">
        <v>108</v>
      </c>
      <c r="K719" s="10" t="s">
        <v>2361</v>
      </c>
      <c r="L719" s="10" t="s">
        <v>1046</v>
      </c>
      <c r="M719" s="11" t="s">
        <v>47</v>
      </c>
      <c r="N719" s="11" t="s">
        <v>46</v>
      </c>
      <c r="O719" s="10">
        <v>0</v>
      </c>
      <c r="P719" s="12">
        <v>1514.7</v>
      </c>
      <c r="Q719" s="55">
        <v>0.15146999999999999</v>
      </c>
      <c r="R719" s="128" t="s">
        <v>47</v>
      </c>
      <c r="S719" s="150" t="s">
        <v>46</v>
      </c>
      <c r="T719" s="12" t="s">
        <v>47</v>
      </c>
      <c r="U719" s="12" t="s">
        <v>47</v>
      </c>
      <c r="V719" s="127" t="s">
        <v>46</v>
      </c>
      <c r="W719" s="147" t="s">
        <v>1743</v>
      </c>
      <c r="X719" s="148" t="s">
        <v>855</v>
      </c>
      <c r="Y719" s="70" t="str">
        <f>K719</f>
        <v>ESCRITURA Nº. 303, DE JUNIO 23 DE1989,</v>
      </c>
      <c r="Z719" s="70" t="str">
        <f>L719</f>
        <v>NOTARIA DE PUERTO LOPEZ</v>
      </c>
      <c r="AA719" s="127" t="s">
        <v>46</v>
      </c>
      <c r="AB719" s="172">
        <f t="shared" si="86"/>
        <v>0</v>
      </c>
      <c r="AC719" s="151">
        <f t="shared" si="87"/>
        <v>1514.7</v>
      </c>
      <c r="AD719" s="151">
        <f t="shared" si="84"/>
        <v>0.15146999999999999</v>
      </c>
      <c r="AE719" s="127" t="s">
        <v>47</v>
      </c>
      <c r="AF719" s="152" t="s">
        <v>47</v>
      </c>
      <c r="AG719" s="123" t="s">
        <v>47</v>
      </c>
      <c r="AH719" s="123" t="s">
        <v>47</v>
      </c>
      <c r="AI719" s="123" t="s">
        <v>47</v>
      </c>
      <c r="AJ719" s="123" t="s">
        <v>47</v>
      </c>
      <c r="AK719" s="204"/>
      <c r="AL719" s="204"/>
      <c r="AM719" s="204"/>
      <c r="AN719" s="2"/>
      <c r="AO719" s="2"/>
      <c r="AP719" s="2"/>
      <c r="AQ719" s="2"/>
    </row>
    <row r="720" spans="1:43" s="17" customFormat="1" ht="38.25" x14ac:dyDescent="0.25">
      <c r="A720" s="54" t="s">
        <v>79</v>
      </c>
      <c r="B720" s="55" t="s">
        <v>48</v>
      </c>
      <c r="C720" s="123" t="s">
        <v>47</v>
      </c>
      <c r="D720" s="123" t="s">
        <v>47</v>
      </c>
      <c r="E720" s="123" t="s">
        <v>47</v>
      </c>
      <c r="F720" s="126" t="s">
        <v>775</v>
      </c>
      <c r="G720" s="188" t="s">
        <v>2362</v>
      </c>
      <c r="H720" s="127" t="s">
        <v>777</v>
      </c>
      <c r="I720" s="8" t="s">
        <v>2363</v>
      </c>
      <c r="J720" s="9" t="s">
        <v>108</v>
      </c>
      <c r="K720" s="10" t="s">
        <v>2364</v>
      </c>
      <c r="L720" s="10" t="s">
        <v>1046</v>
      </c>
      <c r="M720" s="11" t="s">
        <v>47</v>
      </c>
      <c r="N720" s="11" t="s">
        <v>46</v>
      </c>
      <c r="O720" s="10">
        <v>0</v>
      </c>
      <c r="P720" s="12">
        <v>291</v>
      </c>
      <c r="Q720" s="55">
        <v>2.9100000000000001E-2</v>
      </c>
      <c r="R720" s="128" t="s">
        <v>47</v>
      </c>
      <c r="S720" s="150" t="s">
        <v>46</v>
      </c>
      <c r="T720" s="12" t="s">
        <v>47</v>
      </c>
      <c r="U720" s="12" t="s">
        <v>47</v>
      </c>
      <c r="V720" s="127" t="s">
        <v>47</v>
      </c>
      <c r="W720" s="147" t="s">
        <v>1743</v>
      </c>
      <c r="X720" s="148" t="s">
        <v>855</v>
      </c>
      <c r="Y720" s="70" t="s">
        <v>2365</v>
      </c>
      <c r="Z720" s="70" t="str">
        <f>L720</f>
        <v>NOTARIA DE PUERTO LOPEZ</v>
      </c>
      <c r="AA720" s="127" t="s">
        <v>46</v>
      </c>
      <c r="AB720" s="172">
        <f>O720</f>
        <v>0</v>
      </c>
      <c r="AC720" s="151">
        <v>291</v>
      </c>
      <c r="AD720" s="151">
        <f t="shared" si="84"/>
        <v>2.9100000000000001E-2</v>
      </c>
      <c r="AE720" s="127" t="s">
        <v>47</v>
      </c>
      <c r="AF720" s="152" t="s">
        <v>47</v>
      </c>
      <c r="AG720" s="123" t="s">
        <v>47</v>
      </c>
      <c r="AH720" s="123" t="s">
        <v>47</v>
      </c>
      <c r="AI720" s="123" t="s">
        <v>47</v>
      </c>
      <c r="AJ720" s="123" t="s">
        <v>47</v>
      </c>
      <c r="AK720" s="205"/>
      <c r="AL720" s="205"/>
      <c r="AM720" s="205"/>
    </row>
    <row r="721" spans="1:43" s="17" customFormat="1" ht="51" x14ac:dyDescent="0.2">
      <c r="A721" s="54" t="s">
        <v>79</v>
      </c>
      <c r="B721" s="55" t="s">
        <v>48</v>
      </c>
      <c r="C721" s="123" t="s">
        <v>47</v>
      </c>
      <c r="D721" s="123" t="s">
        <v>47</v>
      </c>
      <c r="E721" s="123" t="s">
        <v>47</v>
      </c>
      <c r="F721" s="95" t="s">
        <v>775</v>
      </c>
      <c r="G721" s="187" t="s">
        <v>2366</v>
      </c>
      <c r="H721" s="12" t="s">
        <v>42</v>
      </c>
      <c r="I721" s="8" t="s">
        <v>2367</v>
      </c>
      <c r="J721" s="9" t="s">
        <v>108</v>
      </c>
      <c r="K721" s="10" t="s">
        <v>2368</v>
      </c>
      <c r="L721" s="10" t="s">
        <v>2369</v>
      </c>
      <c r="M721" s="11" t="s">
        <v>47</v>
      </c>
      <c r="N721" s="11" t="s">
        <v>46</v>
      </c>
      <c r="O721" s="10">
        <v>0</v>
      </c>
      <c r="P721" s="12">
        <v>112.5</v>
      </c>
      <c r="Q721" s="55">
        <f>+O721+(P721/10000)</f>
        <v>1.125E-2</v>
      </c>
      <c r="R721" s="32"/>
      <c r="S721" s="93" t="s">
        <v>46</v>
      </c>
      <c r="T721" s="12" t="s">
        <v>47</v>
      </c>
      <c r="U721" s="12" t="s">
        <v>47</v>
      </c>
      <c r="V721" s="12" t="s">
        <v>47</v>
      </c>
      <c r="W721" s="147" t="s">
        <v>1743</v>
      </c>
      <c r="X721" s="148" t="s">
        <v>855</v>
      </c>
      <c r="Y721" s="70" t="s">
        <v>23772</v>
      </c>
      <c r="Z721" s="70" t="s">
        <v>1168</v>
      </c>
      <c r="AA721" s="127" t="s">
        <v>46</v>
      </c>
      <c r="AB721" s="12">
        <v>0</v>
      </c>
      <c r="AC721" s="12">
        <v>112.5</v>
      </c>
      <c r="AD721" s="149">
        <f>+AB721+(AC721/10000)</f>
        <v>1.125E-2</v>
      </c>
      <c r="AE721" s="12"/>
      <c r="AF721" s="117" t="s">
        <v>23727</v>
      </c>
      <c r="AG721" s="123" t="s">
        <v>47</v>
      </c>
      <c r="AH721" s="123" t="s">
        <v>47</v>
      </c>
      <c r="AI721" s="123" t="s">
        <v>47</v>
      </c>
      <c r="AJ721" s="123" t="s">
        <v>47</v>
      </c>
      <c r="AK721" s="205"/>
      <c r="AL721" s="205"/>
      <c r="AM721" s="205"/>
    </row>
    <row r="722" spans="1:43" s="17" customFormat="1" ht="51" x14ac:dyDescent="0.25">
      <c r="A722" s="54" t="s">
        <v>38</v>
      </c>
      <c r="B722" s="55" t="s">
        <v>48</v>
      </c>
      <c r="C722" s="123" t="s">
        <v>47</v>
      </c>
      <c r="D722" s="123" t="s">
        <v>47</v>
      </c>
      <c r="E722" s="123" t="s">
        <v>47</v>
      </c>
      <c r="F722" s="126" t="s">
        <v>775</v>
      </c>
      <c r="G722" s="188" t="s">
        <v>2370</v>
      </c>
      <c r="H722" s="127" t="s">
        <v>777</v>
      </c>
      <c r="I722" s="8" t="s">
        <v>2371</v>
      </c>
      <c r="J722" s="9" t="s">
        <v>108</v>
      </c>
      <c r="K722" s="10" t="s">
        <v>2372</v>
      </c>
      <c r="L722" s="10" t="s">
        <v>781</v>
      </c>
      <c r="M722" s="11" t="s">
        <v>47</v>
      </c>
      <c r="N722" s="11" t="s">
        <v>46</v>
      </c>
      <c r="O722" s="10">
        <v>1</v>
      </c>
      <c r="P722" s="12">
        <v>1760</v>
      </c>
      <c r="Q722" s="55">
        <v>1.1759999999999999</v>
      </c>
      <c r="R722" s="128" t="s">
        <v>47</v>
      </c>
      <c r="S722" s="150" t="s">
        <v>46</v>
      </c>
      <c r="T722" s="12" t="s">
        <v>47</v>
      </c>
      <c r="U722" s="12" t="s">
        <v>47</v>
      </c>
      <c r="V722" s="127" t="s">
        <v>46</v>
      </c>
      <c r="W722" s="147" t="s">
        <v>1743</v>
      </c>
      <c r="X722" s="148" t="s">
        <v>288</v>
      </c>
      <c r="Y722" s="70" t="str">
        <f>K722</f>
        <v xml:space="preserve"> RESOLUCION # 0944., DE OCTUBRE 29 DE 1979,</v>
      </c>
      <c r="Z722" s="70" t="str">
        <f>L722</f>
        <v>INCORA VILLAVICENCIO</v>
      </c>
      <c r="AA722" s="127" t="s">
        <v>46</v>
      </c>
      <c r="AB722" s="172">
        <f t="shared" ref="AB722:AB738" si="88">O722</f>
        <v>1</v>
      </c>
      <c r="AC722" s="174">
        <f t="shared" ref="AC722:AC738" si="89">P722</f>
        <v>1760</v>
      </c>
      <c r="AD722" s="151">
        <f t="shared" ref="AD722:AD738" si="90">+AB722+(AC722/10000)</f>
        <v>1.1759999999999999</v>
      </c>
      <c r="AE722" s="127" t="s">
        <v>47</v>
      </c>
      <c r="AF722" s="152" t="s">
        <v>47</v>
      </c>
      <c r="AG722" s="123" t="s">
        <v>47</v>
      </c>
      <c r="AH722" s="123" t="s">
        <v>47</v>
      </c>
      <c r="AI722" s="123" t="s">
        <v>47</v>
      </c>
      <c r="AJ722" s="123" t="s">
        <v>47</v>
      </c>
      <c r="AK722" s="205"/>
      <c r="AL722" s="205"/>
      <c r="AM722" s="205"/>
    </row>
    <row r="723" spans="1:43" s="17" customFormat="1" ht="51" x14ac:dyDescent="0.25">
      <c r="A723" s="54" t="s">
        <v>79</v>
      </c>
      <c r="B723" s="55" t="s">
        <v>48</v>
      </c>
      <c r="C723" s="123" t="s">
        <v>47</v>
      </c>
      <c r="D723" s="123" t="s">
        <v>47</v>
      </c>
      <c r="E723" s="123" t="s">
        <v>47</v>
      </c>
      <c r="F723" s="126" t="s">
        <v>775</v>
      </c>
      <c r="G723" s="188" t="s">
        <v>2373</v>
      </c>
      <c r="H723" s="127" t="s">
        <v>777</v>
      </c>
      <c r="I723" s="8" t="s">
        <v>2374</v>
      </c>
      <c r="J723" s="9" t="s">
        <v>108</v>
      </c>
      <c r="K723" s="10" t="s">
        <v>2375</v>
      </c>
      <c r="L723" s="10" t="s">
        <v>1046</v>
      </c>
      <c r="M723" s="11" t="s">
        <v>47</v>
      </c>
      <c r="N723" s="11" t="s">
        <v>46</v>
      </c>
      <c r="O723" s="10">
        <v>0</v>
      </c>
      <c r="P723" s="12">
        <v>290</v>
      </c>
      <c r="Q723" s="55">
        <v>2.9000000000000001E-2</v>
      </c>
      <c r="R723" s="128" t="s">
        <v>47</v>
      </c>
      <c r="S723" s="150" t="s">
        <v>46</v>
      </c>
      <c r="T723" s="12" t="s">
        <v>47</v>
      </c>
      <c r="U723" s="12" t="s">
        <v>47</v>
      </c>
      <c r="V723" s="127" t="s">
        <v>47</v>
      </c>
      <c r="W723" s="147" t="s">
        <v>1743</v>
      </c>
      <c r="X723" s="148" t="s">
        <v>855</v>
      </c>
      <c r="Y723" s="70" t="s">
        <v>2376</v>
      </c>
      <c r="Z723" s="70" t="s">
        <v>521</v>
      </c>
      <c r="AA723" s="127" t="s">
        <v>46</v>
      </c>
      <c r="AB723" s="172">
        <f t="shared" si="88"/>
        <v>0</v>
      </c>
      <c r="AC723" s="175">
        <f t="shared" si="89"/>
        <v>290</v>
      </c>
      <c r="AD723" s="151">
        <f t="shared" si="90"/>
        <v>2.9000000000000001E-2</v>
      </c>
      <c r="AE723" s="127" t="s">
        <v>47</v>
      </c>
      <c r="AF723" s="152" t="s">
        <v>47</v>
      </c>
      <c r="AG723" s="123" t="s">
        <v>47</v>
      </c>
      <c r="AH723" s="123" t="s">
        <v>47</v>
      </c>
      <c r="AI723" s="123" t="s">
        <v>47</v>
      </c>
      <c r="AJ723" s="123" t="s">
        <v>47</v>
      </c>
      <c r="AK723" s="204"/>
      <c r="AL723" s="204"/>
      <c r="AM723" s="204"/>
      <c r="AN723" s="2"/>
      <c r="AO723" s="2"/>
      <c r="AP723" s="2"/>
      <c r="AQ723" s="2"/>
    </row>
    <row r="724" spans="1:43" s="17" customFormat="1" ht="51" x14ac:dyDescent="0.25">
      <c r="A724" s="54" t="s">
        <v>38</v>
      </c>
      <c r="B724" s="55" t="s">
        <v>48</v>
      </c>
      <c r="C724" s="123" t="s">
        <v>47</v>
      </c>
      <c r="D724" s="123" t="s">
        <v>47</v>
      </c>
      <c r="E724" s="123" t="s">
        <v>47</v>
      </c>
      <c r="F724" s="126" t="s">
        <v>775</v>
      </c>
      <c r="G724" s="188" t="s">
        <v>2377</v>
      </c>
      <c r="H724" s="127" t="s">
        <v>777</v>
      </c>
      <c r="I724" s="8" t="s">
        <v>2378</v>
      </c>
      <c r="J724" s="9" t="s">
        <v>108</v>
      </c>
      <c r="K724" s="10" t="s">
        <v>2379</v>
      </c>
      <c r="L724" s="10" t="s">
        <v>631</v>
      </c>
      <c r="M724" s="11" t="s">
        <v>47</v>
      </c>
      <c r="N724" s="11" t="s">
        <v>46</v>
      </c>
      <c r="O724" s="10">
        <v>142</v>
      </c>
      <c r="P724" s="12">
        <v>8965</v>
      </c>
      <c r="Q724" s="55">
        <v>142.8965</v>
      </c>
      <c r="R724" s="128" t="s">
        <v>47</v>
      </c>
      <c r="S724" s="150" t="s">
        <v>46</v>
      </c>
      <c r="T724" s="12" t="s">
        <v>47</v>
      </c>
      <c r="U724" s="12" t="s">
        <v>47</v>
      </c>
      <c r="V724" s="127" t="s">
        <v>47</v>
      </c>
      <c r="W724" s="147" t="s">
        <v>1743</v>
      </c>
      <c r="X724" s="148" t="s">
        <v>855</v>
      </c>
      <c r="Y724" s="70" t="s">
        <v>2380</v>
      </c>
      <c r="Z724" s="70" t="s">
        <v>2381</v>
      </c>
      <c r="AA724" s="127" t="s">
        <v>46</v>
      </c>
      <c r="AB724" s="172">
        <f t="shared" si="88"/>
        <v>142</v>
      </c>
      <c r="AC724" s="175">
        <f t="shared" si="89"/>
        <v>8965</v>
      </c>
      <c r="AD724" s="151">
        <f t="shared" si="90"/>
        <v>142.8965</v>
      </c>
      <c r="AE724" s="127" t="s">
        <v>47</v>
      </c>
      <c r="AF724" s="152" t="s">
        <v>47</v>
      </c>
      <c r="AG724" s="123" t="s">
        <v>47</v>
      </c>
      <c r="AH724" s="123" t="s">
        <v>47</v>
      </c>
      <c r="AI724" s="123" t="s">
        <v>47</v>
      </c>
      <c r="AJ724" s="123" t="s">
        <v>47</v>
      </c>
      <c r="AK724" s="204"/>
      <c r="AL724" s="204"/>
      <c r="AM724" s="204"/>
      <c r="AN724" s="2"/>
      <c r="AO724" s="2"/>
      <c r="AP724" s="2"/>
      <c r="AQ724" s="2"/>
    </row>
    <row r="725" spans="1:43" s="17" customFormat="1" ht="51" x14ac:dyDescent="0.25">
      <c r="A725" s="54" t="s">
        <v>38</v>
      </c>
      <c r="B725" s="55" t="s">
        <v>48</v>
      </c>
      <c r="C725" s="123" t="s">
        <v>47</v>
      </c>
      <c r="D725" s="123" t="s">
        <v>47</v>
      </c>
      <c r="E725" s="123" t="s">
        <v>47</v>
      </c>
      <c r="F725" s="126" t="s">
        <v>775</v>
      </c>
      <c r="G725" s="188" t="s">
        <v>2382</v>
      </c>
      <c r="H725" s="127" t="s">
        <v>777</v>
      </c>
      <c r="I725" s="8" t="s">
        <v>2383</v>
      </c>
      <c r="J725" s="9" t="s">
        <v>108</v>
      </c>
      <c r="K725" s="10" t="s">
        <v>2384</v>
      </c>
      <c r="L725" s="10" t="s">
        <v>631</v>
      </c>
      <c r="M725" s="11" t="s">
        <v>47</v>
      </c>
      <c r="N725" s="11" t="s">
        <v>46</v>
      </c>
      <c r="O725" s="10">
        <v>1000</v>
      </c>
      <c r="P725" s="12">
        <v>0</v>
      </c>
      <c r="Q725" s="55">
        <v>1000</v>
      </c>
      <c r="R725" s="128" t="s">
        <v>47</v>
      </c>
      <c r="S725" s="150" t="s">
        <v>46</v>
      </c>
      <c r="T725" s="12" t="s">
        <v>47</v>
      </c>
      <c r="U725" s="12" t="s">
        <v>47</v>
      </c>
      <c r="V725" s="127" t="s">
        <v>46</v>
      </c>
      <c r="W725" s="147" t="s">
        <v>1743</v>
      </c>
      <c r="X725" s="148" t="s">
        <v>288</v>
      </c>
      <c r="Y725" s="70" t="s">
        <v>2385</v>
      </c>
      <c r="Z725" s="70" t="s">
        <v>1524</v>
      </c>
      <c r="AA725" s="127" t="s">
        <v>46</v>
      </c>
      <c r="AB725" s="172">
        <f t="shared" si="88"/>
        <v>1000</v>
      </c>
      <c r="AC725" s="175">
        <f t="shared" si="89"/>
        <v>0</v>
      </c>
      <c r="AD725" s="151">
        <f t="shared" si="90"/>
        <v>1000</v>
      </c>
      <c r="AE725" s="127" t="s">
        <v>47</v>
      </c>
      <c r="AF725" s="152" t="s">
        <v>47</v>
      </c>
      <c r="AG725" s="123" t="s">
        <v>47</v>
      </c>
      <c r="AH725" s="123" t="s">
        <v>47</v>
      </c>
      <c r="AI725" s="123" t="s">
        <v>47</v>
      </c>
      <c r="AJ725" s="123" t="s">
        <v>47</v>
      </c>
      <c r="AK725" s="204"/>
      <c r="AL725" s="204"/>
      <c r="AM725" s="204"/>
      <c r="AN725" s="2"/>
      <c r="AO725" s="2"/>
      <c r="AP725" s="2"/>
      <c r="AQ725" s="2"/>
    </row>
    <row r="726" spans="1:43" s="17" customFormat="1" ht="51" x14ac:dyDescent="0.25">
      <c r="A726" s="54" t="s">
        <v>79</v>
      </c>
      <c r="B726" s="55" t="s">
        <v>48</v>
      </c>
      <c r="C726" s="123" t="s">
        <v>47</v>
      </c>
      <c r="D726" s="123" t="s">
        <v>47</v>
      </c>
      <c r="E726" s="123" t="s">
        <v>47</v>
      </c>
      <c r="F726" s="126" t="s">
        <v>775</v>
      </c>
      <c r="G726" s="188" t="s">
        <v>2386</v>
      </c>
      <c r="H726" s="127" t="s">
        <v>777</v>
      </c>
      <c r="I726" s="8" t="s">
        <v>2387</v>
      </c>
      <c r="J726" s="9" t="s">
        <v>108</v>
      </c>
      <c r="K726" s="10" t="s">
        <v>2388</v>
      </c>
      <c r="L726" s="10" t="s">
        <v>1046</v>
      </c>
      <c r="M726" s="11" t="s">
        <v>47</v>
      </c>
      <c r="N726" s="11" t="s">
        <v>46</v>
      </c>
      <c r="O726" s="10">
        <v>0</v>
      </c>
      <c r="P726" s="12">
        <v>230</v>
      </c>
      <c r="Q726" s="55">
        <v>2.3E-2</v>
      </c>
      <c r="R726" s="128" t="s">
        <v>47</v>
      </c>
      <c r="S726" s="150" t="s">
        <v>46</v>
      </c>
      <c r="T726" s="12" t="s">
        <v>47</v>
      </c>
      <c r="U726" s="12" t="s">
        <v>47</v>
      </c>
      <c r="V726" s="127" t="s">
        <v>46</v>
      </c>
      <c r="W726" s="147" t="s">
        <v>1743</v>
      </c>
      <c r="X726" s="148" t="s">
        <v>855</v>
      </c>
      <c r="Y726" s="70" t="s">
        <v>2389</v>
      </c>
      <c r="Z726" s="70" t="s">
        <v>1046</v>
      </c>
      <c r="AA726" s="127" t="s">
        <v>46</v>
      </c>
      <c r="AB726" s="172">
        <f t="shared" si="88"/>
        <v>0</v>
      </c>
      <c r="AC726" s="174">
        <f t="shared" si="89"/>
        <v>230</v>
      </c>
      <c r="AD726" s="151">
        <f t="shared" si="90"/>
        <v>2.3E-2</v>
      </c>
      <c r="AE726" s="127" t="s">
        <v>47</v>
      </c>
      <c r="AF726" s="152" t="s">
        <v>47</v>
      </c>
      <c r="AG726" s="123" t="s">
        <v>47</v>
      </c>
      <c r="AH726" s="123" t="s">
        <v>47</v>
      </c>
      <c r="AI726" s="123" t="s">
        <v>47</v>
      </c>
      <c r="AJ726" s="123" t="s">
        <v>47</v>
      </c>
      <c r="AK726" s="205"/>
      <c r="AL726" s="205"/>
      <c r="AM726" s="205"/>
    </row>
    <row r="727" spans="1:43" s="17" customFormat="1" ht="51" hidden="1" x14ac:dyDescent="0.25">
      <c r="A727" s="54" t="s">
        <v>79</v>
      </c>
      <c r="B727" s="55" t="s">
        <v>39</v>
      </c>
      <c r="C727" s="123"/>
      <c r="D727" s="124"/>
      <c r="E727" s="125"/>
      <c r="F727" s="126" t="s">
        <v>775</v>
      </c>
      <c r="G727" s="127" t="s">
        <v>2390</v>
      </c>
      <c r="H727" s="127" t="s">
        <v>777</v>
      </c>
      <c r="I727" s="8" t="s">
        <v>2391</v>
      </c>
      <c r="J727" s="9" t="s">
        <v>108</v>
      </c>
      <c r="K727" s="10" t="s">
        <v>2392</v>
      </c>
      <c r="L727" s="10" t="s">
        <v>1046</v>
      </c>
      <c r="M727" s="11" t="s">
        <v>47</v>
      </c>
      <c r="N727" s="11" t="s">
        <v>46</v>
      </c>
      <c r="O727" s="10">
        <v>0</v>
      </c>
      <c r="P727" s="12">
        <v>697.5</v>
      </c>
      <c r="Q727" s="55">
        <v>6.9750000000000006E-2</v>
      </c>
      <c r="R727" s="128" t="s">
        <v>47</v>
      </c>
      <c r="S727" s="150" t="s">
        <v>46</v>
      </c>
      <c r="T727" s="12" t="s">
        <v>47</v>
      </c>
      <c r="U727" s="12" t="s">
        <v>47</v>
      </c>
      <c r="V727" s="127" t="s">
        <v>46</v>
      </c>
      <c r="W727" s="147" t="s">
        <v>1743</v>
      </c>
      <c r="X727" s="148" t="s">
        <v>855</v>
      </c>
      <c r="Y727" s="70" t="s">
        <v>2393</v>
      </c>
      <c r="Z727" s="70" t="s">
        <v>1046</v>
      </c>
      <c r="AA727" s="127" t="s">
        <v>46</v>
      </c>
      <c r="AB727" s="172">
        <f t="shared" si="88"/>
        <v>0</v>
      </c>
      <c r="AC727" s="175">
        <f t="shared" si="89"/>
        <v>697.5</v>
      </c>
      <c r="AD727" s="151">
        <f t="shared" si="90"/>
        <v>6.9750000000000006E-2</v>
      </c>
      <c r="AE727" s="127" t="s">
        <v>47</v>
      </c>
      <c r="AF727" s="152" t="s">
        <v>47</v>
      </c>
      <c r="AG727" s="153"/>
      <c r="AH727" s="154"/>
      <c r="AI727" s="154"/>
      <c r="AJ727" s="125"/>
      <c r="AK727" s="2"/>
      <c r="AL727" s="2"/>
      <c r="AM727" s="2"/>
      <c r="AN727" s="2"/>
      <c r="AO727" s="2"/>
      <c r="AP727" s="2"/>
      <c r="AQ727" s="2"/>
    </row>
    <row r="728" spans="1:43" s="17" customFormat="1" ht="86.25" x14ac:dyDescent="0.25">
      <c r="A728" s="54" t="s">
        <v>38</v>
      </c>
      <c r="B728" s="55" t="s">
        <v>48</v>
      </c>
      <c r="C728" s="123" t="s">
        <v>47</v>
      </c>
      <c r="D728" s="244" t="s">
        <v>24191</v>
      </c>
      <c r="E728" s="252" t="s">
        <v>24192</v>
      </c>
      <c r="F728" s="150" t="s">
        <v>775</v>
      </c>
      <c r="G728" s="188" t="s">
        <v>2394</v>
      </c>
      <c r="H728" s="127" t="s">
        <v>777</v>
      </c>
      <c r="I728" s="8" t="s">
        <v>2395</v>
      </c>
      <c r="J728" s="9" t="s">
        <v>108</v>
      </c>
      <c r="K728" s="10" t="s">
        <v>2396</v>
      </c>
      <c r="L728" s="10" t="s">
        <v>1669</v>
      </c>
      <c r="M728" s="11" t="s">
        <v>47</v>
      </c>
      <c r="N728" s="11" t="s">
        <v>46</v>
      </c>
      <c r="O728" s="10">
        <v>2471</v>
      </c>
      <c r="P728" s="12">
        <v>78</v>
      </c>
      <c r="Q728" s="55">
        <v>2471.0077999999999</v>
      </c>
      <c r="R728" s="128" t="s">
        <v>47</v>
      </c>
      <c r="S728" s="150" t="s">
        <v>46</v>
      </c>
      <c r="T728" s="12" t="s">
        <v>47</v>
      </c>
      <c r="U728" s="12" t="s">
        <v>47</v>
      </c>
      <c r="V728" s="127" t="s">
        <v>46</v>
      </c>
      <c r="W728" s="147" t="s">
        <v>1743</v>
      </c>
      <c r="X728" s="148" t="s">
        <v>855</v>
      </c>
      <c r="Y728" s="70" t="s">
        <v>2393</v>
      </c>
      <c r="Z728" s="70" t="s">
        <v>1046</v>
      </c>
      <c r="AA728" s="127" t="s">
        <v>46</v>
      </c>
      <c r="AB728" s="172">
        <f t="shared" si="88"/>
        <v>2471</v>
      </c>
      <c r="AC728" s="175">
        <f t="shared" si="89"/>
        <v>78</v>
      </c>
      <c r="AD728" s="151">
        <f t="shared" si="90"/>
        <v>2471.0077999999999</v>
      </c>
      <c r="AE728" s="127" t="s">
        <v>47</v>
      </c>
      <c r="AF728" s="152" t="s">
        <v>47</v>
      </c>
      <c r="AG728" s="123" t="s">
        <v>47</v>
      </c>
      <c r="AH728" s="123" t="s">
        <v>47</v>
      </c>
      <c r="AI728" s="123" t="s">
        <v>47</v>
      </c>
      <c r="AJ728" s="123" t="s">
        <v>47</v>
      </c>
      <c r="AK728" s="204"/>
      <c r="AL728" s="204"/>
      <c r="AM728" s="204"/>
      <c r="AN728" s="2"/>
      <c r="AO728" s="2"/>
      <c r="AP728" s="2"/>
      <c r="AQ728" s="2"/>
    </row>
    <row r="729" spans="1:43" s="17" customFormat="1" ht="51" x14ac:dyDescent="0.25">
      <c r="A729" s="54" t="s">
        <v>38</v>
      </c>
      <c r="B729" s="55" t="s">
        <v>48</v>
      </c>
      <c r="C729" s="123" t="s">
        <v>47</v>
      </c>
      <c r="D729" s="244" t="s">
        <v>24193</v>
      </c>
      <c r="E729" s="199" t="s">
        <v>24194</v>
      </c>
      <c r="F729" s="150" t="s">
        <v>775</v>
      </c>
      <c r="G729" s="188" t="s">
        <v>2397</v>
      </c>
      <c r="H729" s="127" t="s">
        <v>777</v>
      </c>
      <c r="I729" s="8" t="s">
        <v>2398</v>
      </c>
      <c r="J729" s="9" t="s">
        <v>108</v>
      </c>
      <c r="K729" s="10" t="s">
        <v>2399</v>
      </c>
      <c r="L729" s="10" t="s">
        <v>2400</v>
      </c>
      <c r="M729" s="11" t="s">
        <v>47</v>
      </c>
      <c r="N729" s="11" t="s">
        <v>46</v>
      </c>
      <c r="O729" s="11">
        <v>1205</v>
      </c>
      <c r="P729" s="12">
        <v>11</v>
      </c>
      <c r="Q729" s="55">
        <v>1205.0011</v>
      </c>
      <c r="R729" s="128" t="s">
        <v>47</v>
      </c>
      <c r="S729" s="150" t="s">
        <v>46</v>
      </c>
      <c r="T729" s="12" t="s">
        <v>47</v>
      </c>
      <c r="U729" s="12" t="s">
        <v>47</v>
      </c>
      <c r="V729" s="127" t="s">
        <v>46</v>
      </c>
      <c r="W729" s="147" t="s">
        <v>1743</v>
      </c>
      <c r="X729" s="148" t="s">
        <v>855</v>
      </c>
      <c r="Y729" s="70" t="s">
        <v>2401</v>
      </c>
      <c r="Z729" s="70" t="s">
        <v>2402</v>
      </c>
      <c r="AA729" s="127" t="s">
        <v>46</v>
      </c>
      <c r="AB729" s="172">
        <f t="shared" si="88"/>
        <v>1205</v>
      </c>
      <c r="AC729" s="174">
        <f t="shared" si="89"/>
        <v>11</v>
      </c>
      <c r="AD729" s="151">
        <f t="shared" si="90"/>
        <v>1205.0011</v>
      </c>
      <c r="AE729" s="127" t="s">
        <v>47</v>
      </c>
      <c r="AF729" s="152" t="s">
        <v>47</v>
      </c>
      <c r="AG729" s="123" t="s">
        <v>47</v>
      </c>
      <c r="AH729" s="123" t="s">
        <v>47</v>
      </c>
      <c r="AI729" s="123" t="s">
        <v>47</v>
      </c>
      <c r="AJ729" s="123" t="s">
        <v>47</v>
      </c>
      <c r="AK729" s="204"/>
      <c r="AL729" s="204"/>
      <c r="AM729" s="204"/>
      <c r="AN729" s="2"/>
      <c r="AO729" s="2"/>
      <c r="AP729" s="2"/>
      <c r="AQ729" s="2"/>
    </row>
    <row r="730" spans="1:43" s="17" customFormat="1" ht="63.75" x14ac:dyDescent="0.25">
      <c r="A730" s="54" t="s">
        <v>38</v>
      </c>
      <c r="B730" s="55" t="s">
        <v>48</v>
      </c>
      <c r="C730" s="123" t="s">
        <v>47</v>
      </c>
      <c r="D730" s="244" t="s">
        <v>24195</v>
      </c>
      <c r="E730" s="123" t="s">
        <v>47</v>
      </c>
      <c r="F730" s="150" t="s">
        <v>775</v>
      </c>
      <c r="G730" s="188" t="s">
        <v>2403</v>
      </c>
      <c r="H730" s="127" t="s">
        <v>777</v>
      </c>
      <c r="I730" s="8" t="s">
        <v>2404</v>
      </c>
      <c r="J730" s="9" t="s">
        <v>108</v>
      </c>
      <c r="K730" s="10" t="s">
        <v>2405</v>
      </c>
      <c r="L730" s="10" t="s">
        <v>1669</v>
      </c>
      <c r="M730" s="11" t="s">
        <v>47</v>
      </c>
      <c r="N730" s="11" t="s">
        <v>46</v>
      </c>
      <c r="O730" s="10">
        <v>861</v>
      </c>
      <c r="P730" s="12">
        <v>94</v>
      </c>
      <c r="Q730" s="55">
        <v>861.00940000000003</v>
      </c>
      <c r="R730" s="128" t="s">
        <v>47</v>
      </c>
      <c r="S730" s="150" t="s">
        <v>46</v>
      </c>
      <c r="T730" s="12" t="s">
        <v>47</v>
      </c>
      <c r="U730" s="12" t="s">
        <v>47</v>
      </c>
      <c r="V730" s="127" t="s">
        <v>47</v>
      </c>
      <c r="W730" s="147" t="s">
        <v>1743</v>
      </c>
      <c r="X730" s="148" t="s">
        <v>855</v>
      </c>
      <c r="Y730" s="70" t="s">
        <v>2406</v>
      </c>
      <c r="Z730" s="70" t="s">
        <v>2402</v>
      </c>
      <c r="AA730" s="127" t="s">
        <v>46</v>
      </c>
      <c r="AB730" s="172">
        <f t="shared" si="88"/>
        <v>861</v>
      </c>
      <c r="AC730" s="174">
        <f t="shared" si="89"/>
        <v>94</v>
      </c>
      <c r="AD730" s="151">
        <f t="shared" si="90"/>
        <v>861.00940000000003</v>
      </c>
      <c r="AE730" s="127" t="s">
        <v>47</v>
      </c>
      <c r="AF730" s="152" t="s">
        <v>47</v>
      </c>
      <c r="AG730" s="123" t="s">
        <v>47</v>
      </c>
      <c r="AH730" s="123" t="s">
        <v>47</v>
      </c>
      <c r="AI730" s="123" t="s">
        <v>47</v>
      </c>
      <c r="AJ730" s="123" t="s">
        <v>47</v>
      </c>
      <c r="AK730" s="204"/>
      <c r="AL730" s="204"/>
      <c r="AM730" s="204"/>
      <c r="AN730" s="2"/>
      <c r="AO730" s="2"/>
      <c r="AP730" s="2"/>
      <c r="AQ730" s="2"/>
    </row>
    <row r="731" spans="1:43" s="17" customFormat="1" ht="63.75" x14ac:dyDescent="0.25">
      <c r="A731" s="54" t="s">
        <v>38</v>
      </c>
      <c r="B731" s="55" t="s">
        <v>48</v>
      </c>
      <c r="C731" s="123" t="s">
        <v>47</v>
      </c>
      <c r="D731" s="123" t="s">
        <v>47</v>
      </c>
      <c r="E731" s="123" t="s">
        <v>47</v>
      </c>
      <c r="F731" s="126" t="s">
        <v>775</v>
      </c>
      <c r="G731" s="188" t="s">
        <v>2407</v>
      </c>
      <c r="H731" s="127" t="s">
        <v>777</v>
      </c>
      <c r="I731" s="8" t="s">
        <v>2408</v>
      </c>
      <c r="J731" s="9" t="s">
        <v>108</v>
      </c>
      <c r="K731" s="10" t="s">
        <v>2409</v>
      </c>
      <c r="L731" s="10" t="s">
        <v>936</v>
      </c>
      <c r="M731" s="11" t="s">
        <v>47</v>
      </c>
      <c r="N731" s="11" t="s">
        <v>46</v>
      </c>
      <c r="O731" s="10">
        <v>881</v>
      </c>
      <c r="P731" s="12">
        <v>9587</v>
      </c>
      <c r="Q731" s="55">
        <v>881.95870000000002</v>
      </c>
      <c r="R731" s="128" t="s">
        <v>47</v>
      </c>
      <c r="S731" s="150" t="s">
        <v>46</v>
      </c>
      <c r="T731" s="12" t="s">
        <v>47</v>
      </c>
      <c r="U731" s="12" t="s">
        <v>47</v>
      </c>
      <c r="V731" s="127" t="s">
        <v>47</v>
      </c>
      <c r="W731" s="147" t="s">
        <v>1743</v>
      </c>
      <c r="X731" s="148" t="s">
        <v>855</v>
      </c>
      <c r="Y731" s="70" t="s">
        <v>2410</v>
      </c>
      <c r="Z731" s="70" t="s">
        <v>2411</v>
      </c>
      <c r="AA731" s="127" t="s">
        <v>46</v>
      </c>
      <c r="AB731" s="172">
        <f t="shared" si="88"/>
        <v>881</v>
      </c>
      <c r="AC731" s="174">
        <f t="shared" si="89"/>
        <v>9587</v>
      </c>
      <c r="AD731" s="151">
        <f t="shared" si="90"/>
        <v>881.95870000000002</v>
      </c>
      <c r="AE731" s="127" t="s">
        <v>47</v>
      </c>
      <c r="AF731" s="152" t="s">
        <v>47</v>
      </c>
      <c r="AG731" s="123" t="s">
        <v>47</v>
      </c>
      <c r="AH731" s="123" t="s">
        <v>47</v>
      </c>
      <c r="AI731" s="123" t="s">
        <v>47</v>
      </c>
      <c r="AJ731" s="123" t="s">
        <v>47</v>
      </c>
      <c r="AK731" s="204"/>
      <c r="AL731" s="204"/>
      <c r="AM731" s="204"/>
      <c r="AN731" s="2"/>
      <c r="AO731" s="2"/>
      <c r="AP731" s="2"/>
      <c r="AQ731" s="2"/>
    </row>
    <row r="732" spans="1:43" s="17" customFormat="1" ht="51" x14ac:dyDescent="0.25">
      <c r="A732" s="54" t="s">
        <v>79</v>
      </c>
      <c r="B732" s="55" t="s">
        <v>48</v>
      </c>
      <c r="C732" s="123" t="s">
        <v>47</v>
      </c>
      <c r="D732" s="123" t="s">
        <v>47</v>
      </c>
      <c r="E732" s="123" t="s">
        <v>47</v>
      </c>
      <c r="F732" s="126" t="s">
        <v>775</v>
      </c>
      <c r="G732" s="188" t="s">
        <v>2412</v>
      </c>
      <c r="H732" s="127" t="s">
        <v>777</v>
      </c>
      <c r="I732" s="8" t="s">
        <v>2413</v>
      </c>
      <c r="J732" s="9" t="s">
        <v>108</v>
      </c>
      <c r="K732" s="10" t="s">
        <v>2414</v>
      </c>
      <c r="L732" s="10" t="s">
        <v>1046</v>
      </c>
      <c r="M732" s="11" t="s">
        <v>47</v>
      </c>
      <c r="N732" s="11" t="s">
        <v>46</v>
      </c>
      <c r="O732" s="10">
        <v>0</v>
      </c>
      <c r="P732" s="12">
        <v>244</v>
      </c>
      <c r="Q732" s="55">
        <v>2.4400000000000002E-2</v>
      </c>
      <c r="R732" s="128" t="s">
        <v>47</v>
      </c>
      <c r="S732" s="150" t="s">
        <v>46</v>
      </c>
      <c r="T732" s="12" t="s">
        <v>47</v>
      </c>
      <c r="U732" s="12" t="s">
        <v>47</v>
      </c>
      <c r="V732" s="127" t="s">
        <v>46</v>
      </c>
      <c r="W732" s="147" t="s">
        <v>1743</v>
      </c>
      <c r="X732" s="148" t="s">
        <v>855</v>
      </c>
      <c r="Y732" s="70" t="str">
        <f>K732</f>
        <v xml:space="preserve"> ESCRITURA #296, DE JUNIO 21 DE 1989, </v>
      </c>
      <c r="Z732" s="70" t="str">
        <f>L732</f>
        <v>NOTARIA DE PUERTO LOPEZ</v>
      </c>
      <c r="AA732" s="127" t="s">
        <v>46</v>
      </c>
      <c r="AB732" s="172">
        <f t="shared" si="88"/>
        <v>0</v>
      </c>
      <c r="AC732" s="174">
        <f t="shared" si="89"/>
        <v>244</v>
      </c>
      <c r="AD732" s="151">
        <f t="shared" si="90"/>
        <v>2.4400000000000002E-2</v>
      </c>
      <c r="AE732" s="127" t="s">
        <v>47</v>
      </c>
      <c r="AF732" s="152" t="s">
        <v>47</v>
      </c>
      <c r="AG732" s="123" t="s">
        <v>47</v>
      </c>
      <c r="AH732" s="123" t="s">
        <v>47</v>
      </c>
      <c r="AI732" s="123" t="s">
        <v>47</v>
      </c>
      <c r="AJ732" s="123" t="s">
        <v>47</v>
      </c>
      <c r="AK732" s="204"/>
      <c r="AL732" s="204"/>
      <c r="AM732" s="204"/>
      <c r="AN732" s="2"/>
      <c r="AO732" s="2"/>
      <c r="AP732" s="2"/>
      <c r="AQ732" s="2"/>
    </row>
    <row r="733" spans="1:43" s="17" customFormat="1" ht="51" x14ac:dyDescent="0.25">
      <c r="A733" s="54" t="s">
        <v>38</v>
      </c>
      <c r="B733" s="55" t="s">
        <v>48</v>
      </c>
      <c r="C733" s="123" t="s">
        <v>47</v>
      </c>
      <c r="D733" s="123" t="s">
        <v>47</v>
      </c>
      <c r="E733" s="123" t="s">
        <v>47</v>
      </c>
      <c r="F733" s="126" t="s">
        <v>775</v>
      </c>
      <c r="G733" s="188" t="s">
        <v>2415</v>
      </c>
      <c r="H733" s="127" t="s">
        <v>777</v>
      </c>
      <c r="I733" s="8" t="s">
        <v>2416</v>
      </c>
      <c r="J733" s="9" t="s">
        <v>108</v>
      </c>
      <c r="K733" s="10" t="s">
        <v>2417</v>
      </c>
      <c r="L733" s="10" t="s">
        <v>631</v>
      </c>
      <c r="M733" s="11" t="s">
        <v>47</v>
      </c>
      <c r="N733" s="11" t="s">
        <v>46</v>
      </c>
      <c r="O733" s="10">
        <v>662</v>
      </c>
      <c r="P733" s="12">
        <v>5000</v>
      </c>
      <c r="Q733" s="55">
        <v>662.5</v>
      </c>
      <c r="R733" s="128" t="s">
        <v>47</v>
      </c>
      <c r="S733" s="150" t="s">
        <v>46</v>
      </c>
      <c r="T733" s="12" t="s">
        <v>47</v>
      </c>
      <c r="U733" s="12" t="s">
        <v>47</v>
      </c>
      <c r="V733" s="127" t="s">
        <v>47</v>
      </c>
      <c r="W733" s="147" t="s">
        <v>1743</v>
      </c>
      <c r="X733" s="148" t="s">
        <v>855</v>
      </c>
      <c r="Y733" s="70" t="s">
        <v>2418</v>
      </c>
      <c r="Z733" s="70" t="s">
        <v>2419</v>
      </c>
      <c r="AA733" s="127" t="s">
        <v>46</v>
      </c>
      <c r="AB733" s="172">
        <f t="shared" si="88"/>
        <v>662</v>
      </c>
      <c r="AC733" s="174">
        <f t="shared" si="89"/>
        <v>5000</v>
      </c>
      <c r="AD733" s="151">
        <f t="shared" si="90"/>
        <v>662.5</v>
      </c>
      <c r="AE733" s="127" t="s">
        <v>47</v>
      </c>
      <c r="AF733" s="152" t="s">
        <v>47</v>
      </c>
      <c r="AG733" s="123" t="s">
        <v>47</v>
      </c>
      <c r="AH733" s="123" t="s">
        <v>47</v>
      </c>
      <c r="AI733" s="123" t="s">
        <v>47</v>
      </c>
      <c r="AJ733" s="123" t="s">
        <v>47</v>
      </c>
      <c r="AK733" s="204"/>
      <c r="AL733" s="204"/>
      <c r="AM733" s="204"/>
      <c r="AN733" s="2"/>
      <c r="AO733" s="2"/>
      <c r="AP733" s="2"/>
      <c r="AQ733" s="2"/>
    </row>
    <row r="734" spans="1:43" s="17" customFormat="1" ht="102" x14ac:dyDescent="0.25">
      <c r="A734" s="54" t="s">
        <v>38</v>
      </c>
      <c r="B734" s="55" t="s">
        <v>48</v>
      </c>
      <c r="C734" s="123" t="s">
        <v>47</v>
      </c>
      <c r="D734" s="244" t="s">
        <v>24196</v>
      </c>
      <c r="E734" s="251" t="s">
        <v>24197</v>
      </c>
      <c r="F734" s="126" t="s">
        <v>775</v>
      </c>
      <c r="G734" s="188" t="s">
        <v>2420</v>
      </c>
      <c r="H734" s="127" t="s">
        <v>777</v>
      </c>
      <c r="I734" s="8" t="s">
        <v>2421</v>
      </c>
      <c r="J734" s="9" t="s">
        <v>108</v>
      </c>
      <c r="K734" s="10" t="s">
        <v>2422</v>
      </c>
      <c r="L734" s="10" t="s">
        <v>980</v>
      </c>
      <c r="M734" s="11" t="s">
        <v>47</v>
      </c>
      <c r="N734" s="11" t="s">
        <v>46</v>
      </c>
      <c r="O734" s="10">
        <v>999</v>
      </c>
      <c r="P734" s="12">
        <v>7349</v>
      </c>
      <c r="Q734" s="55">
        <v>999.73490000000004</v>
      </c>
      <c r="R734" s="128" t="s">
        <v>47</v>
      </c>
      <c r="S734" s="150" t="s">
        <v>46</v>
      </c>
      <c r="T734" s="12" t="s">
        <v>47</v>
      </c>
      <c r="U734" s="12" t="s">
        <v>47</v>
      </c>
      <c r="V734" s="127" t="s">
        <v>46</v>
      </c>
      <c r="W734" s="147" t="s">
        <v>1743</v>
      </c>
      <c r="X734" s="148" t="s">
        <v>288</v>
      </c>
      <c r="Y734" s="70" t="str">
        <f>K734</f>
        <v xml:space="preserve">RESOLUCION N. 1669. DE OCTUBRE 10 DE 1989. </v>
      </c>
      <c r="Z734" s="70" t="str">
        <f>L734</f>
        <v>INCORA- VILLAVICENCIO</v>
      </c>
      <c r="AA734" s="127" t="s">
        <v>46</v>
      </c>
      <c r="AB734" s="172">
        <f t="shared" si="88"/>
        <v>999</v>
      </c>
      <c r="AC734" s="174">
        <f t="shared" si="89"/>
        <v>7349</v>
      </c>
      <c r="AD734" s="151">
        <f t="shared" si="90"/>
        <v>999.73490000000004</v>
      </c>
      <c r="AE734" s="127" t="s">
        <v>47</v>
      </c>
      <c r="AF734" s="152" t="s">
        <v>47</v>
      </c>
      <c r="AG734" s="123" t="s">
        <v>47</v>
      </c>
      <c r="AH734" s="123" t="s">
        <v>47</v>
      </c>
      <c r="AI734" s="123" t="s">
        <v>47</v>
      </c>
      <c r="AJ734" s="123" t="s">
        <v>47</v>
      </c>
      <c r="AK734" s="204"/>
      <c r="AL734" s="204"/>
      <c r="AM734" s="204"/>
      <c r="AN734" s="2"/>
      <c r="AO734" s="2"/>
      <c r="AP734" s="2"/>
      <c r="AQ734" s="2"/>
    </row>
    <row r="735" spans="1:43" s="17" customFormat="1" ht="51" x14ac:dyDescent="0.25">
      <c r="A735" s="54" t="s">
        <v>38</v>
      </c>
      <c r="B735" s="55" t="s">
        <v>48</v>
      </c>
      <c r="C735" s="123" t="s">
        <v>47</v>
      </c>
      <c r="D735" s="123" t="s">
        <v>47</v>
      </c>
      <c r="E735" s="123" t="s">
        <v>47</v>
      </c>
      <c r="F735" s="126" t="s">
        <v>775</v>
      </c>
      <c r="G735" s="188" t="s">
        <v>2423</v>
      </c>
      <c r="H735" s="127" t="s">
        <v>777</v>
      </c>
      <c r="I735" s="8" t="s">
        <v>2424</v>
      </c>
      <c r="J735" s="9" t="s">
        <v>108</v>
      </c>
      <c r="K735" s="10" t="s">
        <v>2425</v>
      </c>
      <c r="L735" s="10" t="s">
        <v>631</v>
      </c>
      <c r="M735" s="11" t="s">
        <v>47</v>
      </c>
      <c r="N735" s="11" t="s">
        <v>46</v>
      </c>
      <c r="O735" s="10">
        <v>0</v>
      </c>
      <c r="P735" s="12">
        <v>1074</v>
      </c>
      <c r="Q735" s="55">
        <v>0.1074</v>
      </c>
      <c r="R735" s="128" t="s">
        <v>47</v>
      </c>
      <c r="S735" s="150" t="s">
        <v>46</v>
      </c>
      <c r="T735" s="12" t="s">
        <v>47</v>
      </c>
      <c r="U735" s="12" t="s">
        <v>47</v>
      </c>
      <c r="V735" s="127" t="s">
        <v>46</v>
      </c>
      <c r="W735" s="147" t="s">
        <v>1743</v>
      </c>
      <c r="X735" s="148" t="s">
        <v>288</v>
      </c>
      <c r="Y735" s="70" t="str">
        <f>K735</f>
        <v>RESOLUCION N. 0596, DE JUNIO 10 DE 1.988, I</v>
      </c>
      <c r="Z735" s="70" t="str">
        <f>L735</f>
        <v>INCORA-VILLAVICENCIO</v>
      </c>
      <c r="AA735" s="127" t="s">
        <v>46</v>
      </c>
      <c r="AB735" s="172">
        <f t="shared" si="88"/>
        <v>0</v>
      </c>
      <c r="AC735" s="174">
        <f t="shared" si="89"/>
        <v>1074</v>
      </c>
      <c r="AD735" s="151">
        <f t="shared" si="90"/>
        <v>0.1074</v>
      </c>
      <c r="AE735" s="127" t="s">
        <v>47</v>
      </c>
      <c r="AF735" s="152" t="s">
        <v>47</v>
      </c>
      <c r="AG735" s="123" t="s">
        <v>47</v>
      </c>
      <c r="AH735" s="123" t="s">
        <v>47</v>
      </c>
      <c r="AI735" s="123" t="s">
        <v>47</v>
      </c>
      <c r="AJ735" s="123" t="s">
        <v>47</v>
      </c>
      <c r="AK735" s="204"/>
      <c r="AL735" s="204"/>
      <c r="AM735" s="204"/>
      <c r="AN735" s="2"/>
      <c r="AO735" s="2"/>
      <c r="AP735" s="2"/>
      <c r="AQ735" s="2"/>
    </row>
    <row r="736" spans="1:43" s="17" customFormat="1" ht="51" x14ac:dyDescent="0.25">
      <c r="A736" s="54" t="s">
        <v>79</v>
      </c>
      <c r="B736" s="55" t="s">
        <v>48</v>
      </c>
      <c r="C736" s="123" t="s">
        <v>47</v>
      </c>
      <c r="D736" s="123" t="s">
        <v>47</v>
      </c>
      <c r="E736" s="123" t="s">
        <v>47</v>
      </c>
      <c r="F736" s="126" t="s">
        <v>775</v>
      </c>
      <c r="G736" s="188" t="s">
        <v>2426</v>
      </c>
      <c r="H736" s="127" t="s">
        <v>777</v>
      </c>
      <c r="I736" s="8" t="s">
        <v>2427</v>
      </c>
      <c r="J736" s="9" t="s">
        <v>108</v>
      </c>
      <c r="K736" s="10" t="s">
        <v>2428</v>
      </c>
      <c r="L736" s="10" t="s">
        <v>1753</v>
      </c>
      <c r="M736" s="11" t="s">
        <v>47</v>
      </c>
      <c r="N736" s="11" t="s">
        <v>46</v>
      </c>
      <c r="O736" s="10">
        <v>0</v>
      </c>
      <c r="P736" s="12">
        <v>200.85</v>
      </c>
      <c r="Q736" s="55">
        <v>2.0084999999999999E-2</v>
      </c>
      <c r="R736" s="128" t="s">
        <v>47</v>
      </c>
      <c r="S736" s="150" t="s">
        <v>46</v>
      </c>
      <c r="T736" s="12" t="s">
        <v>47</v>
      </c>
      <c r="U736" s="12" t="s">
        <v>47</v>
      </c>
      <c r="V736" s="127" t="s">
        <v>47</v>
      </c>
      <c r="W736" s="147" t="s">
        <v>1743</v>
      </c>
      <c r="X736" s="148" t="s">
        <v>288</v>
      </c>
      <c r="Y736" s="70" t="s">
        <v>2429</v>
      </c>
      <c r="Z736" s="70" t="s">
        <v>781</v>
      </c>
      <c r="AA736" s="127" t="s">
        <v>46</v>
      </c>
      <c r="AB736" s="172">
        <f t="shared" si="88"/>
        <v>0</v>
      </c>
      <c r="AC736" s="174">
        <f t="shared" si="89"/>
        <v>200.85</v>
      </c>
      <c r="AD736" s="151">
        <f t="shared" si="90"/>
        <v>2.0084999999999999E-2</v>
      </c>
      <c r="AE736" s="127" t="s">
        <v>47</v>
      </c>
      <c r="AF736" s="152" t="s">
        <v>47</v>
      </c>
      <c r="AG736" s="123" t="s">
        <v>47</v>
      </c>
      <c r="AH736" s="123" t="s">
        <v>47</v>
      </c>
      <c r="AI736" s="123" t="s">
        <v>47</v>
      </c>
      <c r="AJ736" s="123" t="s">
        <v>47</v>
      </c>
      <c r="AK736" s="204"/>
      <c r="AL736" s="204"/>
      <c r="AM736" s="204"/>
      <c r="AN736" s="2"/>
      <c r="AO736" s="2"/>
      <c r="AP736" s="2"/>
      <c r="AQ736" s="2"/>
    </row>
    <row r="737" spans="1:43" s="17" customFormat="1" ht="51" x14ac:dyDescent="0.25">
      <c r="A737" s="54" t="s">
        <v>79</v>
      </c>
      <c r="B737" s="55" t="s">
        <v>48</v>
      </c>
      <c r="C737" s="123" t="s">
        <v>47</v>
      </c>
      <c r="D737" s="123" t="s">
        <v>47</v>
      </c>
      <c r="E737" s="123" t="s">
        <v>47</v>
      </c>
      <c r="F737" s="126" t="s">
        <v>775</v>
      </c>
      <c r="G737" s="188" t="s">
        <v>2430</v>
      </c>
      <c r="H737" s="127" t="s">
        <v>777</v>
      </c>
      <c r="I737" s="8" t="s">
        <v>2431</v>
      </c>
      <c r="J737" s="9" t="s">
        <v>108</v>
      </c>
      <c r="K737" s="10" t="s">
        <v>2432</v>
      </c>
      <c r="L737" s="10" t="s">
        <v>1046</v>
      </c>
      <c r="M737" s="11" t="s">
        <v>47</v>
      </c>
      <c r="N737" s="11" t="s">
        <v>46</v>
      </c>
      <c r="O737" s="10">
        <v>0</v>
      </c>
      <c r="P737" s="12">
        <v>200.12</v>
      </c>
      <c r="Q737" s="55">
        <v>2.0012000000000002E-2</v>
      </c>
      <c r="R737" s="128" t="s">
        <v>47</v>
      </c>
      <c r="S737" s="150" t="s">
        <v>46</v>
      </c>
      <c r="T737" s="12" t="s">
        <v>47</v>
      </c>
      <c r="U737" s="12" t="s">
        <v>47</v>
      </c>
      <c r="V737" s="127" t="s">
        <v>46</v>
      </c>
      <c r="W737" s="147" t="s">
        <v>1743</v>
      </c>
      <c r="X737" s="148" t="s">
        <v>288</v>
      </c>
      <c r="Y737" s="70" t="str">
        <f>K737</f>
        <v>ESCRITURA # 291, DE JUNIO DE 1989, N</v>
      </c>
      <c r="Z737" s="70" t="str">
        <f>L737</f>
        <v>NOTARIA DE PUERTO LOPEZ</v>
      </c>
      <c r="AA737" s="127" t="s">
        <v>46</v>
      </c>
      <c r="AB737" s="172">
        <f t="shared" si="88"/>
        <v>0</v>
      </c>
      <c r="AC737" s="174">
        <f t="shared" si="89"/>
        <v>200.12</v>
      </c>
      <c r="AD737" s="151">
        <f t="shared" si="90"/>
        <v>2.0012000000000002E-2</v>
      </c>
      <c r="AE737" s="127" t="s">
        <v>47</v>
      </c>
      <c r="AF737" s="152" t="s">
        <v>47</v>
      </c>
      <c r="AG737" s="123" t="s">
        <v>47</v>
      </c>
      <c r="AH737" s="123" t="s">
        <v>47</v>
      </c>
      <c r="AI737" s="123" t="s">
        <v>47</v>
      </c>
      <c r="AJ737" s="123" t="s">
        <v>47</v>
      </c>
      <c r="AK737" s="204"/>
      <c r="AL737" s="204"/>
      <c r="AM737" s="204"/>
      <c r="AN737" s="2"/>
      <c r="AO737" s="2"/>
      <c r="AP737" s="2"/>
      <c r="AQ737" s="2"/>
    </row>
    <row r="738" spans="1:43" s="17" customFormat="1" ht="51" x14ac:dyDescent="0.25">
      <c r="A738" s="54" t="s">
        <v>79</v>
      </c>
      <c r="B738" s="55" t="s">
        <v>48</v>
      </c>
      <c r="C738" s="123" t="s">
        <v>47</v>
      </c>
      <c r="D738" s="123" t="s">
        <v>47</v>
      </c>
      <c r="E738" s="123" t="s">
        <v>47</v>
      </c>
      <c r="F738" s="126" t="s">
        <v>775</v>
      </c>
      <c r="G738" s="188" t="s">
        <v>2433</v>
      </c>
      <c r="H738" s="127" t="s">
        <v>777</v>
      </c>
      <c r="I738" s="8" t="s">
        <v>2434</v>
      </c>
      <c r="J738" s="9" t="s">
        <v>108</v>
      </c>
      <c r="K738" s="10" t="s">
        <v>2435</v>
      </c>
      <c r="L738" s="10" t="s">
        <v>1046</v>
      </c>
      <c r="M738" s="11" t="s">
        <v>47</v>
      </c>
      <c r="N738" s="11" t="s">
        <v>46</v>
      </c>
      <c r="O738" s="10">
        <v>0</v>
      </c>
      <c r="P738" s="12">
        <v>202.12</v>
      </c>
      <c r="Q738" s="55">
        <v>2.0212000000000001E-2</v>
      </c>
      <c r="R738" s="128" t="s">
        <v>47</v>
      </c>
      <c r="S738" s="150" t="s">
        <v>46</v>
      </c>
      <c r="T738" s="12" t="s">
        <v>47</v>
      </c>
      <c r="U738" s="12" t="s">
        <v>47</v>
      </c>
      <c r="V738" s="127" t="s">
        <v>46</v>
      </c>
      <c r="W738" s="147" t="s">
        <v>1743</v>
      </c>
      <c r="X738" s="148" t="s">
        <v>288</v>
      </c>
      <c r="Y738" s="70" t="str">
        <f>K738</f>
        <v xml:space="preserve"> ESCRITURA #290., DE JUNIO 16 DE 1989, </v>
      </c>
      <c r="Z738" s="70" t="str">
        <f>L738</f>
        <v>NOTARIA DE PUERTO LOPEZ</v>
      </c>
      <c r="AA738" s="127" t="s">
        <v>46</v>
      </c>
      <c r="AB738" s="172">
        <f t="shared" si="88"/>
        <v>0</v>
      </c>
      <c r="AC738" s="174">
        <f t="shared" si="89"/>
        <v>202.12</v>
      </c>
      <c r="AD738" s="151">
        <f t="shared" si="90"/>
        <v>2.0212000000000001E-2</v>
      </c>
      <c r="AE738" s="127" t="s">
        <v>47</v>
      </c>
      <c r="AF738" s="152" t="s">
        <v>47</v>
      </c>
      <c r="AG738" s="123" t="s">
        <v>47</v>
      </c>
      <c r="AH738" s="123" t="s">
        <v>47</v>
      </c>
      <c r="AI738" s="123" t="s">
        <v>47</v>
      </c>
      <c r="AJ738" s="123" t="s">
        <v>47</v>
      </c>
      <c r="AK738" s="204"/>
      <c r="AL738" s="204"/>
      <c r="AM738" s="204"/>
      <c r="AN738" s="2"/>
      <c r="AO738" s="2"/>
      <c r="AP738" s="2"/>
      <c r="AQ738" s="2"/>
    </row>
    <row r="739" spans="1:43" s="17" customFormat="1" ht="51" x14ac:dyDescent="0.2">
      <c r="A739" s="54" t="s">
        <v>79</v>
      </c>
      <c r="B739" s="55" t="s">
        <v>48</v>
      </c>
      <c r="C739" s="123" t="s">
        <v>47</v>
      </c>
      <c r="D739" s="123" t="s">
        <v>47</v>
      </c>
      <c r="E739" s="123" t="s">
        <v>47</v>
      </c>
      <c r="F739" s="95" t="s">
        <v>775</v>
      </c>
      <c r="G739" s="187" t="s">
        <v>2436</v>
      </c>
      <c r="H739" s="12" t="s">
        <v>42</v>
      </c>
      <c r="I739" s="8" t="s">
        <v>2437</v>
      </c>
      <c r="J739" s="9" t="s">
        <v>108</v>
      </c>
      <c r="K739" s="10" t="s">
        <v>2438</v>
      </c>
      <c r="L739" s="10" t="s">
        <v>1046</v>
      </c>
      <c r="M739" s="11" t="s">
        <v>47</v>
      </c>
      <c r="N739" s="11" t="s">
        <v>46</v>
      </c>
      <c r="O739" s="10">
        <v>0</v>
      </c>
      <c r="P739" s="12">
        <v>285.25</v>
      </c>
      <c r="Q739" s="55">
        <f>+O739+(P739/10000)</f>
        <v>2.8524999999999998E-2</v>
      </c>
      <c r="R739" s="32"/>
      <c r="S739" s="93" t="s">
        <v>46</v>
      </c>
      <c r="T739" s="12" t="s">
        <v>47</v>
      </c>
      <c r="U739" s="12" t="s">
        <v>47</v>
      </c>
      <c r="V739" s="12" t="s">
        <v>47</v>
      </c>
      <c r="W739" s="147" t="s">
        <v>1743</v>
      </c>
      <c r="X739" s="148" t="s">
        <v>855</v>
      </c>
      <c r="Y739" s="70" t="s">
        <v>23773</v>
      </c>
      <c r="Z739" s="70" t="s">
        <v>1206</v>
      </c>
      <c r="AA739" s="127" t="s">
        <v>46</v>
      </c>
      <c r="AB739" s="12">
        <v>0</v>
      </c>
      <c r="AC739" s="12">
        <v>210</v>
      </c>
      <c r="AD739" s="149">
        <f t="shared" ref="AD739:AD744" si="91">+AB739+(AC739/10000)</f>
        <v>2.1000000000000001E-2</v>
      </c>
      <c r="AE739" s="12"/>
      <c r="AF739" s="117" t="s">
        <v>23727</v>
      </c>
      <c r="AG739" s="123" t="s">
        <v>47</v>
      </c>
      <c r="AH739" s="123" t="s">
        <v>47</v>
      </c>
      <c r="AI739" s="123" t="s">
        <v>47</v>
      </c>
      <c r="AJ739" s="123" t="s">
        <v>47</v>
      </c>
      <c r="AK739" s="205"/>
      <c r="AL739" s="205"/>
      <c r="AM739" s="205"/>
    </row>
    <row r="740" spans="1:43" s="17" customFormat="1" ht="51" x14ac:dyDescent="0.25">
      <c r="A740" s="54" t="s">
        <v>38</v>
      </c>
      <c r="B740" s="55" t="s">
        <v>48</v>
      </c>
      <c r="C740" s="123" t="s">
        <v>47</v>
      </c>
      <c r="D740" s="123" t="s">
        <v>47</v>
      </c>
      <c r="E740" s="123" t="s">
        <v>47</v>
      </c>
      <c r="F740" s="126" t="s">
        <v>775</v>
      </c>
      <c r="G740" s="188" t="s">
        <v>2439</v>
      </c>
      <c r="H740" s="127" t="s">
        <v>777</v>
      </c>
      <c r="I740" s="8" t="s">
        <v>2440</v>
      </c>
      <c r="J740" s="9" t="s">
        <v>108</v>
      </c>
      <c r="K740" s="10" t="s">
        <v>2441</v>
      </c>
      <c r="L740" s="10" t="s">
        <v>980</v>
      </c>
      <c r="M740" s="11" t="s">
        <v>47</v>
      </c>
      <c r="N740" s="11" t="s">
        <v>46</v>
      </c>
      <c r="O740" s="10">
        <v>11</v>
      </c>
      <c r="P740" s="12">
        <v>8250</v>
      </c>
      <c r="Q740" s="55">
        <v>11.824999999999999</v>
      </c>
      <c r="R740" s="128" t="s">
        <v>47</v>
      </c>
      <c r="S740" s="150" t="s">
        <v>46</v>
      </c>
      <c r="T740" s="12" t="s">
        <v>47</v>
      </c>
      <c r="U740" s="12" t="s">
        <v>47</v>
      </c>
      <c r="V740" s="127" t="s">
        <v>46</v>
      </c>
      <c r="W740" s="147" t="s">
        <v>1743</v>
      </c>
      <c r="X740" s="148" t="s">
        <v>288</v>
      </c>
      <c r="Y740" s="70" t="str">
        <f t="shared" ref="Y740:Z743" si="92">K740</f>
        <v>RESOLUCION 1635 DE DICIEMBRE 23 DE 1988</v>
      </c>
      <c r="Z740" s="70" t="str">
        <f t="shared" si="92"/>
        <v>INCORA- VILLAVICENCIO</v>
      </c>
      <c r="AA740" s="127" t="s">
        <v>46</v>
      </c>
      <c r="AB740" s="172">
        <f t="shared" ref="AB740:AC743" si="93">O740</f>
        <v>11</v>
      </c>
      <c r="AC740" s="174">
        <f t="shared" si="93"/>
        <v>8250</v>
      </c>
      <c r="AD740" s="151">
        <f t="shared" si="91"/>
        <v>11.824999999999999</v>
      </c>
      <c r="AE740" s="127" t="s">
        <v>47</v>
      </c>
      <c r="AF740" s="152" t="s">
        <v>47</v>
      </c>
      <c r="AG740" s="123" t="s">
        <v>47</v>
      </c>
      <c r="AH740" s="123" t="s">
        <v>47</v>
      </c>
      <c r="AI740" s="123" t="s">
        <v>47</v>
      </c>
      <c r="AJ740" s="123" t="s">
        <v>47</v>
      </c>
      <c r="AK740" s="204"/>
      <c r="AL740" s="204"/>
      <c r="AM740" s="204"/>
      <c r="AN740" s="2"/>
      <c r="AO740" s="2"/>
      <c r="AP740" s="2"/>
      <c r="AQ740" s="2"/>
    </row>
    <row r="741" spans="1:43" s="17" customFormat="1" ht="51" x14ac:dyDescent="0.25">
      <c r="A741" s="54" t="s">
        <v>38</v>
      </c>
      <c r="B741" s="55" t="s">
        <v>48</v>
      </c>
      <c r="C741" s="123" t="s">
        <v>47</v>
      </c>
      <c r="D741" s="123" t="s">
        <v>47</v>
      </c>
      <c r="E741" s="123" t="s">
        <v>47</v>
      </c>
      <c r="F741" s="126" t="s">
        <v>775</v>
      </c>
      <c r="G741" s="188" t="s">
        <v>2442</v>
      </c>
      <c r="H741" s="127" t="s">
        <v>777</v>
      </c>
      <c r="I741" s="8" t="s">
        <v>2443</v>
      </c>
      <c r="J741" s="9" t="s">
        <v>108</v>
      </c>
      <c r="K741" s="10" t="s">
        <v>2444</v>
      </c>
      <c r="L741" s="10" t="s">
        <v>1214</v>
      </c>
      <c r="M741" s="11" t="s">
        <v>47</v>
      </c>
      <c r="N741" s="11" t="s">
        <v>46</v>
      </c>
      <c r="O741" s="10">
        <v>1000</v>
      </c>
      <c r="P741" s="12">
        <v>0</v>
      </c>
      <c r="Q741" s="55">
        <v>1000</v>
      </c>
      <c r="R741" s="128" t="s">
        <v>47</v>
      </c>
      <c r="S741" s="150" t="s">
        <v>46</v>
      </c>
      <c r="T741" s="12" t="s">
        <v>47</v>
      </c>
      <c r="U741" s="12" t="s">
        <v>47</v>
      </c>
      <c r="V741" s="127" t="s">
        <v>46</v>
      </c>
      <c r="W741" s="147" t="s">
        <v>1743</v>
      </c>
      <c r="X741" s="148" t="s">
        <v>288</v>
      </c>
      <c r="Y741" s="70" t="str">
        <f t="shared" si="92"/>
        <v xml:space="preserve"> RESOLUCION NO. 01267, DE SEPTIEMBRE 26 DE 1985,</v>
      </c>
      <c r="Z741" s="70" t="str">
        <f t="shared" si="92"/>
        <v xml:space="preserve"> INCORA - VILLAVICENCIO</v>
      </c>
      <c r="AA741" s="127" t="s">
        <v>46</v>
      </c>
      <c r="AB741" s="172">
        <f t="shared" si="93"/>
        <v>1000</v>
      </c>
      <c r="AC741" s="174">
        <f t="shared" si="93"/>
        <v>0</v>
      </c>
      <c r="AD741" s="151">
        <f t="shared" si="91"/>
        <v>1000</v>
      </c>
      <c r="AE741" s="127" t="s">
        <v>47</v>
      </c>
      <c r="AF741" s="152" t="s">
        <v>47</v>
      </c>
      <c r="AG741" s="123" t="s">
        <v>47</v>
      </c>
      <c r="AH741" s="123" t="s">
        <v>47</v>
      </c>
      <c r="AI741" s="123" t="s">
        <v>47</v>
      </c>
      <c r="AJ741" s="123" t="s">
        <v>47</v>
      </c>
      <c r="AK741" s="204"/>
      <c r="AL741" s="204"/>
      <c r="AM741" s="204"/>
      <c r="AN741" s="2"/>
      <c r="AO741" s="2"/>
      <c r="AP741" s="2"/>
      <c r="AQ741" s="2"/>
    </row>
    <row r="742" spans="1:43" s="17" customFormat="1" ht="51" x14ac:dyDescent="0.25">
      <c r="A742" s="54" t="s">
        <v>79</v>
      </c>
      <c r="B742" s="55" t="s">
        <v>48</v>
      </c>
      <c r="C742" s="123" t="s">
        <v>47</v>
      </c>
      <c r="D742" s="123" t="s">
        <v>47</v>
      </c>
      <c r="E742" s="123" t="s">
        <v>47</v>
      </c>
      <c r="F742" s="126" t="s">
        <v>775</v>
      </c>
      <c r="G742" s="188" t="s">
        <v>2445</v>
      </c>
      <c r="H742" s="127" t="s">
        <v>777</v>
      </c>
      <c r="I742" s="8" t="s">
        <v>2446</v>
      </c>
      <c r="J742" s="9" t="s">
        <v>108</v>
      </c>
      <c r="K742" s="10" t="s">
        <v>2447</v>
      </c>
      <c r="L742" s="10" t="s">
        <v>1046</v>
      </c>
      <c r="M742" s="11" t="s">
        <v>47</v>
      </c>
      <c r="N742" s="11" t="s">
        <v>46</v>
      </c>
      <c r="O742" s="10">
        <v>0</v>
      </c>
      <c r="P742" s="12">
        <v>127.63</v>
      </c>
      <c r="Q742" s="55">
        <v>1.2763E-2</v>
      </c>
      <c r="R742" s="128" t="s">
        <v>47</v>
      </c>
      <c r="S742" s="150" t="s">
        <v>46</v>
      </c>
      <c r="T742" s="12" t="s">
        <v>47</v>
      </c>
      <c r="U742" s="12" t="s">
        <v>47</v>
      </c>
      <c r="V742" s="127" t="s">
        <v>46</v>
      </c>
      <c r="W742" s="147" t="s">
        <v>1743</v>
      </c>
      <c r="X742" s="148" t="s">
        <v>855</v>
      </c>
      <c r="Y742" s="70" t="str">
        <f t="shared" si="92"/>
        <v xml:space="preserve"> ESCRITURA 428,DE SEPTIEMBRE 11 DE 1989,N</v>
      </c>
      <c r="Z742" s="70" t="str">
        <f t="shared" si="92"/>
        <v>NOTARIA DE PUERTO LOPEZ</v>
      </c>
      <c r="AA742" s="127" t="s">
        <v>46</v>
      </c>
      <c r="AB742" s="172">
        <f t="shared" si="93"/>
        <v>0</v>
      </c>
      <c r="AC742" s="175">
        <f t="shared" si="93"/>
        <v>127.63</v>
      </c>
      <c r="AD742" s="151">
        <f t="shared" si="91"/>
        <v>1.2763E-2</v>
      </c>
      <c r="AE742" s="127" t="s">
        <v>47</v>
      </c>
      <c r="AF742" s="152" t="s">
        <v>47</v>
      </c>
      <c r="AG742" s="123" t="s">
        <v>47</v>
      </c>
      <c r="AH742" s="123" t="s">
        <v>47</v>
      </c>
      <c r="AI742" s="123" t="s">
        <v>47</v>
      </c>
      <c r="AJ742" s="123" t="s">
        <v>47</v>
      </c>
      <c r="AK742" s="205"/>
      <c r="AL742" s="205"/>
      <c r="AM742" s="205"/>
    </row>
    <row r="743" spans="1:43" s="17" customFormat="1" ht="63.75" hidden="1" x14ac:dyDescent="0.25">
      <c r="A743" s="54" t="s">
        <v>38</v>
      </c>
      <c r="B743" s="55" t="s">
        <v>39</v>
      </c>
      <c r="C743" s="123"/>
      <c r="D743" s="124"/>
      <c r="E743" s="125"/>
      <c r="F743" s="126" t="s">
        <v>775</v>
      </c>
      <c r="G743" s="127" t="s">
        <v>2448</v>
      </c>
      <c r="H743" s="127" t="s">
        <v>777</v>
      </c>
      <c r="I743" s="8" t="s">
        <v>2449</v>
      </c>
      <c r="J743" s="9" t="s">
        <v>108</v>
      </c>
      <c r="K743" s="10" t="s">
        <v>2450</v>
      </c>
      <c r="L743" s="10" t="s">
        <v>980</v>
      </c>
      <c r="M743" s="11" t="s">
        <v>47</v>
      </c>
      <c r="N743" s="11" t="s">
        <v>46</v>
      </c>
      <c r="O743" s="10">
        <v>551</v>
      </c>
      <c r="P743" s="12">
        <v>4665</v>
      </c>
      <c r="Q743" s="55">
        <v>551.4665</v>
      </c>
      <c r="R743" s="128" t="s">
        <v>47</v>
      </c>
      <c r="S743" s="150" t="s">
        <v>46</v>
      </c>
      <c r="T743" s="12" t="s">
        <v>47</v>
      </c>
      <c r="U743" s="12" t="s">
        <v>47</v>
      </c>
      <c r="V743" s="127" t="s">
        <v>46</v>
      </c>
      <c r="W743" s="147" t="s">
        <v>1743</v>
      </c>
      <c r="X743" s="148" t="s">
        <v>288</v>
      </c>
      <c r="Y743" s="70" t="str">
        <f t="shared" si="92"/>
        <v xml:space="preserve"> RESOLUCION  01125 DE OCTUBRE 14 DE 1987</v>
      </c>
      <c r="Z743" s="70" t="str">
        <f t="shared" si="92"/>
        <v>INCORA- VILLAVICENCIO</v>
      </c>
      <c r="AA743" s="127" t="s">
        <v>46</v>
      </c>
      <c r="AB743" s="172">
        <f t="shared" si="93"/>
        <v>551</v>
      </c>
      <c r="AC743" s="175">
        <f t="shared" si="93"/>
        <v>4665</v>
      </c>
      <c r="AD743" s="151">
        <f t="shared" si="91"/>
        <v>551.4665</v>
      </c>
      <c r="AE743" s="127" t="s">
        <v>47</v>
      </c>
      <c r="AF743" s="152" t="s">
        <v>47</v>
      </c>
      <c r="AG743" s="153"/>
      <c r="AH743" s="154"/>
      <c r="AI743" s="154"/>
      <c r="AJ743" s="125"/>
    </row>
    <row r="744" spans="1:43" s="17" customFormat="1" ht="63.75" hidden="1" x14ac:dyDescent="0.2">
      <c r="A744" s="54" t="s">
        <v>38</v>
      </c>
      <c r="B744" s="55" t="s">
        <v>39</v>
      </c>
      <c r="C744" s="5"/>
      <c r="D744" s="5"/>
      <c r="E744" s="32"/>
      <c r="F744" s="95" t="s">
        <v>775</v>
      </c>
      <c r="G744" s="146" t="s">
        <v>2451</v>
      </c>
      <c r="H744" s="12" t="s">
        <v>42</v>
      </c>
      <c r="I744" s="8" t="s">
        <v>2452</v>
      </c>
      <c r="J744" s="9" t="s">
        <v>108</v>
      </c>
      <c r="K744" s="10" t="s">
        <v>2453</v>
      </c>
      <c r="L744" s="10" t="s">
        <v>2351</v>
      </c>
      <c r="M744" s="11" t="s">
        <v>47</v>
      </c>
      <c r="N744" s="11" t="s">
        <v>46</v>
      </c>
      <c r="O744" s="10">
        <v>275</v>
      </c>
      <c r="P744" s="12">
        <v>5333</v>
      </c>
      <c r="Q744" s="55">
        <f>+O744+(P744/10000)</f>
        <v>275.5333</v>
      </c>
      <c r="R744" s="32"/>
      <c r="S744" s="93" t="s">
        <v>46</v>
      </c>
      <c r="T744" s="12" t="s">
        <v>47</v>
      </c>
      <c r="U744" s="12" t="s">
        <v>47</v>
      </c>
      <c r="V744" s="12" t="s">
        <v>47</v>
      </c>
      <c r="W744" s="147" t="s">
        <v>1743</v>
      </c>
      <c r="X744" s="148" t="s">
        <v>855</v>
      </c>
      <c r="Y744" s="70" t="s">
        <v>23774</v>
      </c>
      <c r="Z744" s="70" t="s">
        <v>942</v>
      </c>
      <c r="AA744" s="127" t="s">
        <v>46</v>
      </c>
      <c r="AB744" s="12">
        <v>257</v>
      </c>
      <c r="AC744" s="12">
        <v>5333</v>
      </c>
      <c r="AD744" s="149">
        <f t="shared" si="91"/>
        <v>257.5333</v>
      </c>
      <c r="AE744" s="12"/>
      <c r="AF744" s="117" t="s">
        <v>23727</v>
      </c>
      <c r="AG744" s="33"/>
      <c r="AH744" s="5"/>
      <c r="AI744" s="5"/>
      <c r="AJ744" s="32"/>
    </row>
    <row r="745" spans="1:43" s="17" customFormat="1" ht="51" x14ac:dyDescent="0.25">
      <c r="A745" s="54" t="s">
        <v>79</v>
      </c>
      <c r="B745" s="55" t="s">
        <v>48</v>
      </c>
      <c r="C745" s="123" t="s">
        <v>47</v>
      </c>
      <c r="D745" s="123" t="s">
        <v>47</v>
      </c>
      <c r="E745" s="198" t="s">
        <v>24198</v>
      </c>
      <c r="F745" s="126" t="s">
        <v>775</v>
      </c>
      <c r="G745" s="188" t="s">
        <v>2454</v>
      </c>
      <c r="H745" s="127" t="s">
        <v>777</v>
      </c>
      <c r="I745" s="8" t="s">
        <v>2455</v>
      </c>
      <c r="J745" s="9" t="s">
        <v>108</v>
      </c>
      <c r="K745" s="10" t="s">
        <v>2456</v>
      </c>
      <c r="L745" s="10" t="s">
        <v>1046</v>
      </c>
      <c r="M745" s="11" t="s">
        <v>47</v>
      </c>
      <c r="N745" s="11" t="s">
        <v>46</v>
      </c>
      <c r="O745" s="10">
        <v>0</v>
      </c>
      <c r="P745" s="12">
        <v>549.27</v>
      </c>
      <c r="Q745" s="55">
        <v>5.4926999999999997E-2</v>
      </c>
      <c r="R745" s="128" t="s">
        <v>47</v>
      </c>
      <c r="S745" s="150" t="s">
        <v>46</v>
      </c>
      <c r="T745" s="12" t="s">
        <v>47</v>
      </c>
      <c r="U745" s="12" t="s">
        <v>47</v>
      </c>
      <c r="V745" s="127" t="s">
        <v>46</v>
      </c>
      <c r="W745" s="147" t="s">
        <v>1743</v>
      </c>
      <c r="X745" s="148" t="s">
        <v>855</v>
      </c>
      <c r="Y745" s="70" t="str">
        <f>K745</f>
        <v xml:space="preserve">ESCRITURA # 567. DE DICIEMBRE 6 DE 1.989. </v>
      </c>
      <c r="Z745" s="70" t="str">
        <f>L745</f>
        <v>NOTARIA DE PUERTO LOPEZ</v>
      </c>
      <c r="AA745" s="127" t="s">
        <v>46</v>
      </c>
      <c r="AB745" s="172">
        <f t="shared" ref="AB745:AB753" si="94">O745</f>
        <v>0</v>
      </c>
      <c r="AC745" s="175">
        <f t="shared" ref="AC745:AC753" si="95">P745</f>
        <v>549.27</v>
      </c>
      <c r="AD745" s="151">
        <f t="shared" ref="AD745:AD753" si="96">+AB745+(AC745/10000)</f>
        <v>5.4926999999999997E-2</v>
      </c>
      <c r="AE745" s="127" t="s">
        <v>47</v>
      </c>
      <c r="AF745" s="152" t="s">
        <v>47</v>
      </c>
      <c r="AG745" s="123" t="s">
        <v>47</v>
      </c>
      <c r="AH745" s="123" t="s">
        <v>47</v>
      </c>
      <c r="AI745" s="123" t="s">
        <v>47</v>
      </c>
      <c r="AJ745" s="123" t="s">
        <v>47</v>
      </c>
      <c r="AK745" s="205"/>
      <c r="AL745" s="205"/>
      <c r="AM745" s="205"/>
    </row>
    <row r="746" spans="1:43" s="17" customFormat="1" ht="51" x14ac:dyDescent="0.25">
      <c r="A746" s="54" t="s">
        <v>38</v>
      </c>
      <c r="B746" s="55" t="s">
        <v>48</v>
      </c>
      <c r="C746" s="123" t="s">
        <v>47</v>
      </c>
      <c r="D746" s="243" t="s">
        <v>24199</v>
      </c>
      <c r="E746" s="123" t="s">
        <v>47</v>
      </c>
      <c r="F746" s="126" t="s">
        <v>775</v>
      </c>
      <c r="G746" s="188" t="s">
        <v>2457</v>
      </c>
      <c r="H746" s="127" t="s">
        <v>777</v>
      </c>
      <c r="I746" s="8" t="s">
        <v>2458</v>
      </c>
      <c r="J746" s="9" t="s">
        <v>108</v>
      </c>
      <c r="K746" s="10" t="s">
        <v>2459</v>
      </c>
      <c r="L746" s="10" t="s">
        <v>2460</v>
      </c>
      <c r="M746" s="11" t="s">
        <v>47</v>
      </c>
      <c r="N746" s="11" t="s">
        <v>46</v>
      </c>
      <c r="O746" s="10">
        <v>275</v>
      </c>
      <c r="P746" s="12">
        <v>0</v>
      </c>
      <c r="Q746" s="55">
        <v>275</v>
      </c>
      <c r="R746" s="128" t="s">
        <v>47</v>
      </c>
      <c r="S746" s="150" t="s">
        <v>46</v>
      </c>
      <c r="T746" s="12" t="s">
        <v>47</v>
      </c>
      <c r="U746" s="12" t="s">
        <v>47</v>
      </c>
      <c r="V746" s="127" t="s">
        <v>46</v>
      </c>
      <c r="W746" s="147" t="s">
        <v>1743</v>
      </c>
      <c r="X746" s="148" t="s">
        <v>855</v>
      </c>
      <c r="Y746" s="70" t="str">
        <f>K746</f>
        <v xml:space="preserve">ESCRITURA N.3367, DE OCTUBRE 25 E 1989, </v>
      </c>
      <c r="Z746" s="70" t="str">
        <f>L746</f>
        <v>NOTARIA 35 DE BOGOTA.</v>
      </c>
      <c r="AA746" s="127" t="s">
        <v>46</v>
      </c>
      <c r="AB746" s="172">
        <f t="shared" si="94"/>
        <v>275</v>
      </c>
      <c r="AC746" s="175">
        <f t="shared" si="95"/>
        <v>0</v>
      </c>
      <c r="AD746" s="151">
        <f t="shared" si="96"/>
        <v>275</v>
      </c>
      <c r="AE746" s="127" t="s">
        <v>47</v>
      </c>
      <c r="AF746" s="152" t="s">
        <v>47</v>
      </c>
      <c r="AG746" s="123" t="s">
        <v>47</v>
      </c>
      <c r="AH746" s="123" t="s">
        <v>47</v>
      </c>
      <c r="AI746" s="123" t="s">
        <v>47</v>
      </c>
      <c r="AJ746" s="123" t="s">
        <v>47</v>
      </c>
      <c r="AK746" s="205"/>
      <c r="AL746" s="205"/>
      <c r="AM746" s="205"/>
    </row>
    <row r="747" spans="1:43" s="17" customFormat="1" ht="114.75" x14ac:dyDescent="0.25">
      <c r="A747" s="54" t="s">
        <v>38</v>
      </c>
      <c r="B747" s="55" t="s">
        <v>48</v>
      </c>
      <c r="C747" s="123" t="s">
        <v>47</v>
      </c>
      <c r="D747" s="123" t="s">
        <v>47</v>
      </c>
      <c r="E747" s="198" t="s">
        <v>24200</v>
      </c>
      <c r="F747" s="126" t="s">
        <v>775</v>
      </c>
      <c r="G747" s="188" t="s">
        <v>2461</v>
      </c>
      <c r="H747" s="127" t="s">
        <v>777</v>
      </c>
      <c r="I747" s="8" t="s">
        <v>2462</v>
      </c>
      <c r="J747" s="9" t="s">
        <v>108</v>
      </c>
      <c r="K747" s="10" t="s">
        <v>2463</v>
      </c>
      <c r="L747" s="10" t="s">
        <v>980</v>
      </c>
      <c r="M747" s="11" t="s">
        <v>47</v>
      </c>
      <c r="N747" s="11" t="s">
        <v>46</v>
      </c>
      <c r="O747" s="10">
        <v>996</v>
      </c>
      <c r="P747" s="12">
        <v>3610</v>
      </c>
      <c r="Q747" s="55">
        <v>996.36099999999999</v>
      </c>
      <c r="R747" s="128" t="s">
        <v>47</v>
      </c>
      <c r="S747" s="150" t="s">
        <v>46</v>
      </c>
      <c r="T747" s="12" t="s">
        <v>47</v>
      </c>
      <c r="U747" s="12" t="s">
        <v>47</v>
      </c>
      <c r="V747" s="127" t="s">
        <v>47</v>
      </c>
      <c r="W747" s="147" t="s">
        <v>1743</v>
      </c>
      <c r="X747" s="148" t="s">
        <v>855</v>
      </c>
      <c r="Y747" s="70" t="s">
        <v>2464</v>
      </c>
      <c r="Z747" s="70" t="str">
        <f>L747</f>
        <v>INCORA- VILLAVICENCIO</v>
      </c>
      <c r="AA747" s="127" t="s">
        <v>46</v>
      </c>
      <c r="AB747" s="172">
        <f t="shared" si="94"/>
        <v>996</v>
      </c>
      <c r="AC747" s="174">
        <f t="shared" si="95"/>
        <v>3610</v>
      </c>
      <c r="AD747" s="151">
        <f t="shared" si="96"/>
        <v>996.36099999999999</v>
      </c>
      <c r="AE747" s="127" t="s">
        <v>47</v>
      </c>
      <c r="AF747" s="152" t="s">
        <v>47</v>
      </c>
      <c r="AG747" s="123" t="s">
        <v>47</v>
      </c>
      <c r="AH747" s="123" t="s">
        <v>47</v>
      </c>
      <c r="AI747" s="123" t="s">
        <v>47</v>
      </c>
      <c r="AJ747" s="123" t="s">
        <v>47</v>
      </c>
      <c r="AK747" s="205"/>
      <c r="AL747" s="205"/>
      <c r="AM747" s="205"/>
    </row>
    <row r="748" spans="1:43" s="17" customFormat="1" ht="63.75" x14ac:dyDescent="0.25">
      <c r="A748" s="54" t="s">
        <v>38</v>
      </c>
      <c r="B748" s="55" t="s">
        <v>48</v>
      </c>
      <c r="C748" s="123" t="s">
        <v>47</v>
      </c>
      <c r="D748" s="123" t="s">
        <v>47</v>
      </c>
      <c r="E748" s="123" t="s">
        <v>47</v>
      </c>
      <c r="F748" s="126" t="s">
        <v>775</v>
      </c>
      <c r="G748" s="188" t="s">
        <v>2465</v>
      </c>
      <c r="H748" s="127" t="s">
        <v>777</v>
      </c>
      <c r="I748" s="8" t="s">
        <v>2466</v>
      </c>
      <c r="J748" s="9" t="s">
        <v>108</v>
      </c>
      <c r="K748" s="10" t="s">
        <v>2467</v>
      </c>
      <c r="L748" s="10" t="s">
        <v>631</v>
      </c>
      <c r="M748" s="11" t="s">
        <v>47</v>
      </c>
      <c r="N748" s="11" t="s">
        <v>46</v>
      </c>
      <c r="O748" s="10">
        <v>994</v>
      </c>
      <c r="P748" s="12">
        <v>3565</v>
      </c>
      <c r="Q748" s="55">
        <v>994.35649999999998</v>
      </c>
      <c r="R748" s="128" t="s">
        <v>47</v>
      </c>
      <c r="S748" s="150" t="s">
        <v>46</v>
      </c>
      <c r="T748" s="12" t="s">
        <v>47</v>
      </c>
      <c r="U748" s="12" t="s">
        <v>47</v>
      </c>
      <c r="V748" s="127" t="s">
        <v>47</v>
      </c>
      <c r="W748" s="147" t="s">
        <v>1743</v>
      </c>
      <c r="X748" s="148" t="s">
        <v>855</v>
      </c>
      <c r="Y748" s="70" t="s">
        <v>2468</v>
      </c>
      <c r="Z748" s="70" t="s">
        <v>2469</v>
      </c>
      <c r="AA748" s="127" t="s">
        <v>46</v>
      </c>
      <c r="AB748" s="172">
        <f t="shared" si="94"/>
        <v>994</v>
      </c>
      <c r="AC748" s="174">
        <f t="shared" si="95"/>
        <v>3565</v>
      </c>
      <c r="AD748" s="151">
        <f t="shared" si="96"/>
        <v>994.35649999999998</v>
      </c>
      <c r="AE748" s="127" t="s">
        <v>47</v>
      </c>
      <c r="AF748" s="152" t="s">
        <v>47</v>
      </c>
      <c r="AG748" s="182" t="s">
        <v>47</v>
      </c>
      <c r="AH748" s="182" t="s">
        <v>47</v>
      </c>
      <c r="AI748" s="182" t="s">
        <v>47</v>
      </c>
      <c r="AJ748" s="182" t="s">
        <v>47</v>
      </c>
      <c r="AK748" s="205"/>
      <c r="AL748" s="205"/>
      <c r="AM748" s="205"/>
    </row>
    <row r="749" spans="1:43" s="17" customFormat="1" ht="63.75" x14ac:dyDescent="0.25">
      <c r="A749" s="54" t="s">
        <v>38</v>
      </c>
      <c r="B749" s="55" t="s">
        <v>48</v>
      </c>
      <c r="C749" s="123" t="s">
        <v>47</v>
      </c>
      <c r="D749" s="123" t="s">
        <v>47</v>
      </c>
      <c r="E749" s="123" t="s">
        <v>47</v>
      </c>
      <c r="F749" s="126" t="s">
        <v>775</v>
      </c>
      <c r="G749" s="188" t="s">
        <v>2470</v>
      </c>
      <c r="H749" s="127" t="s">
        <v>777</v>
      </c>
      <c r="I749" s="8" t="s">
        <v>2471</v>
      </c>
      <c r="J749" s="9" t="s">
        <v>108</v>
      </c>
      <c r="K749" s="10" t="s">
        <v>2472</v>
      </c>
      <c r="L749" s="10" t="s">
        <v>631</v>
      </c>
      <c r="M749" s="11" t="s">
        <v>47</v>
      </c>
      <c r="N749" s="11" t="s">
        <v>46</v>
      </c>
      <c r="O749" s="10">
        <v>890</v>
      </c>
      <c r="P749" s="12">
        <v>6650</v>
      </c>
      <c r="Q749" s="55">
        <v>890.66499999999996</v>
      </c>
      <c r="R749" s="128" t="s">
        <v>47</v>
      </c>
      <c r="S749" s="150" t="s">
        <v>46</v>
      </c>
      <c r="T749" s="12" t="s">
        <v>47</v>
      </c>
      <c r="U749" s="12" t="s">
        <v>47</v>
      </c>
      <c r="V749" s="127" t="s">
        <v>47</v>
      </c>
      <c r="W749" s="147" t="s">
        <v>1743</v>
      </c>
      <c r="X749" s="148" t="s">
        <v>855</v>
      </c>
      <c r="Y749" s="70" t="s">
        <v>2473</v>
      </c>
      <c r="Z749" s="70" t="s">
        <v>2469</v>
      </c>
      <c r="AA749" s="127" t="s">
        <v>46</v>
      </c>
      <c r="AB749" s="172">
        <f t="shared" si="94"/>
        <v>890</v>
      </c>
      <c r="AC749" s="174">
        <f t="shared" si="95"/>
        <v>6650</v>
      </c>
      <c r="AD749" s="151">
        <f t="shared" si="96"/>
        <v>890.66499999999996</v>
      </c>
      <c r="AE749" s="127" t="s">
        <v>47</v>
      </c>
      <c r="AF749" s="152" t="s">
        <v>47</v>
      </c>
      <c r="AG749" s="182" t="s">
        <v>47</v>
      </c>
      <c r="AH749" s="182" t="s">
        <v>47</v>
      </c>
      <c r="AI749" s="182" t="s">
        <v>47</v>
      </c>
      <c r="AJ749" s="182" t="s">
        <v>47</v>
      </c>
      <c r="AK749" s="205"/>
      <c r="AL749" s="205"/>
      <c r="AM749" s="205"/>
    </row>
    <row r="750" spans="1:43" s="17" customFormat="1" ht="51" x14ac:dyDescent="0.25">
      <c r="A750" s="54" t="s">
        <v>79</v>
      </c>
      <c r="B750" s="55" t="s">
        <v>48</v>
      </c>
      <c r="C750" s="123" t="s">
        <v>47</v>
      </c>
      <c r="D750" s="123" t="s">
        <v>47</v>
      </c>
      <c r="E750" s="123" t="s">
        <v>47</v>
      </c>
      <c r="F750" s="126" t="s">
        <v>775</v>
      </c>
      <c r="G750" s="188" t="s">
        <v>2474</v>
      </c>
      <c r="H750" s="127" t="s">
        <v>777</v>
      </c>
      <c r="I750" s="8" t="s">
        <v>2475</v>
      </c>
      <c r="J750" s="9" t="s">
        <v>108</v>
      </c>
      <c r="K750" s="10" t="s">
        <v>2476</v>
      </c>
      <c r="L750" s="10" t="s">
        <v>1046</v>
      </c>
      <c r="M750" s="11" t="s">
        <v>47</v>
      </c>
      <c r="N750" s="11" t="s">
        <v>46</v>
      </c>
      <c r="O750" s="10">
        <v>0</v>
      </c>
      <c r="P750" s="12">
        <v>339.75</v>
      </c>
      <c r="Q750" s="55">
        <v>3.3974999999999998E-2</v>
      </c>
      <c r="R750" s="128" t="s">
        <v>47</v>
      </c>
      <c r="S750" s="150" t="s">
        <v>46</v>
      </c>
      <c r="T750" s="12" t="s">
        <v>47</v>
      </c>
      <c r="U750" s="12" t="s">
        <v>47</v>
      </c>
      <c r="V750" s="127" t="s">
        <v>47</v>
      </c>
      <c r="W750" s="147" t="s">
        <v>1743</v>
      </c>
      <c r="X750" s="148" t="s">
        <v>855</v>
      </c>
      <c r="Y750" s="70" t="s">
        <v>2477</v>
      </c>
      <c r="Z750" s="70" t="s">
        <v>2478</v>
      </c>
      <c r="AA750" s="127" t="s">
        <v>46</v>
      </c>
      <c r="AB750" s="172">
        <f t="shared" si="94"/>
        <v>0</v>
      </c>
      <c r="AC750" s="174">
        <f t="shared" si="95"/>
        <v>339.75</v>
      </c>
      <c r="AD750" s="151">
        <f t="shared" si="96"/>
        <v>3.3974999999999998E-2</v>
      </c>
      <c r="AE750" s="127" t="s">
        <v>47</v>
      </c>
      <c r="AF750" s="152" t="s">
        <v>47</v>
      </c>
      <c r="AG750" s="182" t="s">
        <v>47</v>
      </c>
      <c r="AH750" s="182" t="s">
        <v>47</v>
      </c>
      <c r="AI750" s="182" t="s">
        <v>47</v>
      </c>
      <c r="AJ750" s="182" t="s">
        <v>47</v>
      </c>
      <c r="AK750" s="205"/>
      <c r="AL750" s="205"/>
      <c r="AM750" s="205"/>
    </row>
    <row r="751" spans="1:43" s="17" customFormat="1" ht="63.75" x14ac:dyDescent="0.25">
      <c r="A751" s="54" t="s">
        <v>38</v>
      </c>
      <c r="B751" s="55" t="s">
        <v>48</v>
      </c>
      <c r="C751" s="123" t="s">
        <v>47</v>
      </c>
      <c r="D751" s="123" t="s">
        <v>47</v>
      </c>
      <c r="E751" s="123" t="s">
        <v>47</v>
      </c>
      <c r="F751" s="126" t="s">
        <v>775</v>
      </c>
      <c r="G751" s="188" t="s">
        <v>2479</v>
      </c>
      <c r="H751" s="127" t="s">
        <v>777</v>
      </c>
      <c r="I751" s="8" t="s">
        <v>2480</v>
      </c>
      <c r="J751" s="9" t="s">
        <v>108</v>
      </c>
      <c r="K751" s="10" t="s">
        <v>2481</v>
      </c>
      <c r="L751" s="10" t="s">
        <v>631</v>
      </c>
      <c r="M751" s="11" t="s">
        <v>47</v>
      </c>
      <c r="N751" s="11" t="s">
        <v>46</v>
      </c>
      <c r="O751" s="10">
        <v>988</v>
      </c>
      <c r="P751" s="12">
        <v>3480</v>
      </c>
      <c r="Q751" s="55">
        <v>988.34799999999996</v>
      </c>
      <c r="R751" s="128" t="s">
        <v>47</v>
      </c>
      <c r="S751" s="150" t="s">
        <v>46</v>
      </c>
      <c r="T751" s="12" t="s">
        <v>47</v>
      </c>
      <c r="U751" s="12" t="s">
        <v>47</v>
      </c>
      <c r="V751" s="127" t="s">
        <v>47</v>
      </c>
      <c r="W751" s="147" t="s">
        <v>1743</v>
      </c>
      <c r="X751" s="148" t="s">
        <v>855</v>
      </c>
      <c r="Y751" s="70" t="s">
        <v>2482</v>
      </c>
      <c r="Z751" s="70" t="s">
        <v>2483</v>
      </c>
      <c r="AA751" s="127" t="s">
        <v>46</v>
      </c>
      <c r="AB751" s="172">
        <f t="shared" si="94"/>
        <v>988</v>
      </c>
      <c r="AC751" s="174">
        <f t="shared" si="95"/>
        <v>3480</v>
      </c>
      <c r="AD751" s="151">
        <f t="shared" si="96"/>
        <v>988.34799999999996</v>
      </c>
      <c r="AE751" s="127" t="s">
        <v>47</v>
      </c>
      <c r="AF751" s="152" t="s">
        <v>47</v>
      </c>
      <c r="AG751" s="182" t="s">
        <v>47</v>
      </c>
      <c r="AH751" s="182" t="s">
        <v>47</v>
      </c>
      <c r="AI751" s="182" t="s">
        <v>47</v>
      </c>
      <c r="AJ751" s="182" t="s">
        <v>47</v>
      </c>
      <c r="AK751" s="205"/>
      <c r="AL751" s="205"/>
      <c r="AM751" s="205"/>
    </row>
    <row r="752" spans="1:43" s="17" customFormat="1" ht="63.75" x14ac:dyDescent="0.25">
      <c r="A752" s="54" t="s">
        <v>38</v>
      </c>
      <c r="B752" s="55" t="s">
        <v>48</v>
      </c>
      <c r="C752" s="123" t="s">
        <v>47</v>
      </c>
      <c r="D752" s="123" t="s">
        <v>47</v>
      </c>
      <c r="E752" s="123" t="s">
        <v>47</v>
      </c>
      <c r="F752" s="126" t="s">
        <v>775</v>
      </c>
      <c r="G752" s="188" t="s">
        <v>2484</v>
      </c>
      <c r="H752" s="127" t="s">
        <v>777</v>
      </c>
      <c r="I752" s="8" t="s">
        <v>2485</v>
      </c>
      <c r="J752" s="9" t="s">
        <v>108</v>
      </c>
      <c r="K752" s="10" t="s">
        <v>2486</v>
      </c>
      <c r="L752" s="10" t="s">
        <v>2236</v>
      </c>
      <c r="M752" s="11" t="s">
        <v>47</v>
      </c>
      <c r="N752" s="11" t="s">
        <v>46</v>
      </c>
      <c r="O752" s="10">
        <v>361</v>
      </c>
      <c r="P752" s="12">
        <v>726</v>
      </c>
      <c r="Q752" s="55">
        <v>361.07260000000002</v>
      </c>
      <c r="R752" s="128" t="s">
        <v>47</v>
      </c>
      <c r="S752" s="150" t="s">
        <v>46</v>
      </c>
      <c r="T752" s="12" t="s">
        <v>47</v>
      </c>
      <c r="U752" s="12" t="s">
        <v>47</v>
      </c>
      <c r="V752" s="127" t="s">
        <v>47</v>
      </c>
      <c r="W752" s="147" t="s">
        <v>1743</v>
      </c>
      <c r="X752" s="148" t="s">
        <v>855</v>
      </c>
      <c r="Y752" s="70" t="s">
        <v>2487</v>
      </c>
      <c r="Z752" s="70" t="s">
        <v>2488</v>
      </c>
      <c r="AA752" s="127" t="s">
        <v>46</v>
      </c>
      <c r="AB752" s="172">
        <f t="shared" si="94"/>
        <v>361</v>
      </c>
      <c r="AC752" s="174">
        <f t="shared" si="95"/>
        <v>726</v>
      </c>
      <c r="AD752" s="151">
        <f t="shared" si="96"/>
        <v>361.07260000000002</v>
      </c>
      <c r="AE752" s="127" t="s">
        <v>47</v>
      </c>
      <c r="AF752" s="152" t="s">
        <v>47</v>
      </c>
      <c r="AG752" s="182" t="s">
        <v>47</v>
      </c>
      <c r="AH752" s="182" t="s">
        <v>47</v>
      </c>
      <c r="AI752" s="182" t="s">
        <v>47</v>
      </c>
      <c r="AJ752" s="182" t="s">
        <v>47</v>
      </c>
      <c r="AK752" s="205"/>
      <c r="AL752" s="205"/>
      <c r="AM752" s="205"/>
    </row>
    <row r="753" spans="1:39" s="17" customFormat="1" ht="51" x14ac:dyDescent="0.25">
      <c r="A753" s="54" t="s">
        <v>79</v>
      </c>
      <c r="B753" s="55" t="s">
        <v>48</v>
      </c>
      <c r="C753" s="123" t="s">
        <v>47</v>
      </c>
      <c r="D753" s="123" t="s">
        <v>47</v>
      </c>
      <c r="E753" s="123" t="s">
        <v>47</v>
      </c>
      <c r="F753" s="126" t="s">
        <v>775</v>
      </c>
      <c r="G753" s="188" t="s">
        <v>2489</v>
      </c>
      <c r="H753" s="127" t="s">
        <v>777</v>
      </c>
      <c r="I753" s="8" t="s">
        <v>2490</v>
      </c>
      <c r="J753" s="9" t="s">
        <v>108</v>
      </c>
      <c r="K753" s="10" t="s">
        <v>2491</v>
      </c>
      <c r="L753" s="10" t="s">
        <v>1046</v>
      </c>
      <c r="M753" s="11" t="s">
        <v>47</v>
      </c>
      <c r="N753" s="11" t="s">
        <v>46</v>
      </c>
      <c r="O753" s="10">
        <v>0</v>
      </c>
      <c r="P753" s="12">
        <v>350.8</v>
      </c>
      <c r="Q753" s="55">
        <v>3.508E-2</v>
      </c>
      <c r="R753" s="128" t="s">
        <v>47</v>
      </c>
      <c r="S753" s="150" t="s">
        <v>46</v>
      </c>
      <c r="T753" s="12" t="s">
        <v>47</v>
      </c>
      <c r="U753" s="12" t="s">
        <v>47</v>
      </c>
      <c r="V753" s="127" t="s">
        <v>46</v>
      </c>
      <c r="W753" s="147" t="s">
        <v>1743</v>
      </c>
      <c r="X753" s="148" t="s">
        <v>855</v>
      </c>
      <c r="Y753" s="70" t="str">
        <f>K753</f>
        <v xml:space="preserve"> ESCRITURA N. 185, DE ABRIL 1989</v>
      </c>
      <c r="Z753" s="70" t="str">
        <f>L753</f>
        <v>NOTARIA DE PUERTO LOPEZ</v>
      </c>
      <c r="AA753" s="127" t="s">
        <v>46</v>
      </c>
      <c r="AB753" s="172">
        <f t="shared" si="94"/>
        <v>0</v>
      </c>
      <c r="AC753" s="175">
        <f t="shared" si="95"/>
        <v>350.8</v>
      </c>
      <c r="AD753" s="151">
        <f t="shared" si="96"/>
        <v>3.508E-2</v>
      </c>
      <c r="AE753" s="127" t="s">
        <v>47</v>
      </c>
      <c r="AF753" s="152" t="s">
        <v>47</v>
      </c>
      <c r="AG753" s="182" t="s">
        <v>47</v>
      </c>
      <c r="AH753" s="182" t="s">
        <v>47</v>
      </c>
      <c r="AI753" s="182" t="s">
        <v>47</v>
      </c>
      <c r="AJ753" s="182" t="s">
        <v>47</v>
      </c>
      <c r="AK753" s="205"/>
      <c r="AL753" s="205"/>
      <c r="AM753" s="205"/>
    </row>
    <row r="754" spans="1:39" s="17" customFormat="1" ht="51" x14ac:dyDescent="0.2">
      <c r="A754" s="54" t="s">
        <v>79</v>
      </c>
      <c r="B754" s="55" t="s">
        <v>48</v>
      </c>
      <c r="C754" s="123" t="s">
        <v>47</v>
      </c>
      <c r="D754" s="123" t="s">
        <v>47</v>
      </c>
      <c r="E754" s="123" t="s">
        <v>47</v>
      </c>
      <c r="F754" s="95" t="s">
        <v>775</v>
      </c>
      <c r="G754" s="187" t="s">
        <v>2492</v>
      </c>
      <c r="H754" s="12" t="s">
        <v>42</v>
      </c>
      <c r="I754" s="8" t="s">
        <v>2493</v>
      </c>
      <c r="J754" s="9" t="s">
        <v>108</v>
      </c>
      <c r="K754" s="10" t="s">
        <v>2494</v>
      </c>
      <c r="L754" s="10" t="s">
        <v>1046</v>
      </c>
      <c r="M754" s="11" t="s">
        <v>47</v>
      </c>
      <c r="N754" s="11" t="s">
        <v>46</v>
      </c>
      <c r="O754" s="10">
        <v>0</v>
      </c>
      <c r="P754" s="12">
        <v>195</v>
      </c>
      <c r="Q754" s="55">
        <f>+O754+(P754/10000)</f>
        <v>1.95E-2</v>
      </c>
      <c r="R754" s="32"/>
      <c r="S754" s="93" t="s">
        <v>46</v>
      </c>
      <c r="T754" s="12" t="s">
        <v>47</v>
      </c>
      <c r="U754" s="12" t="s">
        <v>47</v>
      </c>
      <c r="V754" s="12" t="s">
        <v>47</v>
      </c>
      <c r="W754" s="147" t="s">
        <v>1743</v>
      </c>
      <c r="X754" s="148" t="s">
        <v>855</v>
      </c>
      <c r="Y754" s="70" t="s">
        <v>23775</v>
      </c>
      <c r="Z754" s="70" t="s">
        <v>1206</v>
      </c>
      <c r="AA754" s="127" t="s">
        <v>46</v>
      </c>
      <c r="AB754" s="12">
        <v>0</v>
      </c>
      <c r="AC754" s="12">
        <v>195</v>
      </c>
      <c r="AD754" s="149">
        <f>+AB754+(AC754/10000)</f>
        <v>1.95E-2</v>
      </c>
      <c r="AE754" s="12"/>
      <c r="AF754" s="117" t="s">
        <v>23727</v>
      </c>
      <c r="AG754" s="182" t="s">
        <v>47</v>
      </c>
      <c r="AH754" s="182" t="s">
        <v>47</v>
      </c>
      <c r="AI754" s="182" t="s">
        <v>47</v>
      </c>
      <c r="AJ754" s="182" t="s">
        <v>47</v>
      </c>
      <c r="AK754" s="205"/>
      <c r="AL754" s="205"/>
      <c r="AM754" s="205"/>
    </row>
    <row r="755" spans="1:39" s="17" customFormat="1" ht="38.25" x14ac:dyDescent="0.25">
      <c r="A755" s="54" t="s">
        <v>38</v>
      </c>
      <c r="B755" s="55" t="s">
        <v>48</v>
      </c>
      <c r="C755" s="123" t="s">
        <v>47</v>
      </c>
      <c r="D755" s="123" t="s">
        <v>47</v>
      </c>
      <c r="E755" s="123" t="s">
        <v>47</v>
      </c>
      <c r="F755" s="126" t="s">
        <v>775</v>
      </c>
      <c r="G755" s="188" t="s">
        <v>2495</v>
      </c>
      <c r="H755" s="127" t="s">
        <v>777</v>
      </c>
      <c r="I755" s="8" t="s">
        <v>2496</v>
      </c>
      <c r="J755" s="9" t="s">
        <v>779</v>
      </c>
      <c r="K755" s="10" t="s">
        <v>2497</v>
      </c>
      <c r="L755" s="10" t="s">
        <v>631</v>
      </c>
      <c r="M755" s="11" t="s">
        <v>47</v>
      </c>
      <c r="N755" s="11" t="s">
        <v>47</v>
      </c>
      <c r="O755" s="10">
        <v>0</v>
      </c>
      <c r="P755" s="12">
        <v>0</v>
      </c>
      <c r="Q755" s="55">
        <v>0</v>
      </c>
      <c r="R755" s="128" t="s">
        <v>47</v>
      </c>
      <c r="S755" s="150" t="s">
        <v>46</v>
      </c>
      <c r="T755" s="12" t="s">
        <v>47</v>
      </c>
      <c r="U755" s="12" t="s">
        <v>47</v>
      </c>
      <c r="V755" s="127" t="s">
        <v>46</v>
      </c>
      <c r="W755" s="147" t="s">
        <v>1743</v>
      </c>
      <c r="X755" s="148" t="s">
        <v>288</v>
      </c>
      <c r="Y755" s="70" t="str">
        <f>K755</f>
        <v>RESOLUCION 2239 DE DICIEMBRE 29 DE 1989,</v>
      </c>
      <c r="Z755" s="70" t="str">
        <f>L755</f>
        <v>INCORA-VILLAVICENCIO</v>
      </c>
      <c r="AA755" s="127" t="s">
        <v>46</v>
      </c>
      <c r="AB755" s="172">
        <v>3000</v>
      </c>
      <c r="AC755" s="174">
        <v>0</v>
      </c>
      <c r="AD755" s="151">
        <f>+AB755+(AC755/10000)</f>
        <v>3000</v>
      </c>
      <c r="AE755" s="127" t="s">
        <v>47</v>
      </c>
      <c r="AF755" s="152" t="s">
        <v>47</v>
      </c>
      <c r="AG755" s="182" t="s">
        <v>47</v>
      </c>
      <c r="AH755" s="182" t="s">
        <v>47</v>
      </c>
      <c r="AI755" s="182" t="s">
        <v>47</v>
      </c>
      <c r="AJ755" s="182" t="s">
        <v>47</v>
      </c>
      <c r="AK755" s="205"/>
      <c r="AL755" s="205"/>
      <c r="AM755" s="205"/>
    </row>
    <row r="756" spans="1:39" s="17" customFormat="1" ht="38.25" x14ac:dyDescent="0.25">
      <c r="A756" s="54" t="s">
        <v>38</v>
      </c>
      <c r="B756" s="55" t="s">
        <v>48</v>
      </c>
      <c r="C756" s="123" t="s">
        <v>47</v>
      </c>
      <c r="D756" s="123" t="s">
        <v>47</v>
      </c>
      <c r="E756" s="123" t="s">
        <v>47</v>
      </c>
      <c r="F756" s="126" t="s">
        <v>775</v>
      </c>
      <c r="G756" s="188" t="s">
        <v>2498</v>
      </c>
      <c r="H756" s="127" t="s">
        <v>777</v>
      </c>
      <c r="I756" s="8" t="s">
        <v>2499</v>
      </c>
      <c r="J756" s="9" t="s">
        <v>779</v>
      </c>
      <c r="K756" s="10" t="s">
        <v>2500</v>
      </c>
      <c r="L756" s="10" t="s">
        <v>631</v>
      </c>
      <c r="M756" s="11" t="s">
        <v>47</v>
      </c>
      <c r="N756" s="11" t="s">
        <v>47</v>
      </c>
      <c r="O756" s="10">
        <v>0</v>
      </c>
      <c r="P756" s="12">
        <v>0</v>
      </c>
      <c r="Q756" s="55">
        <v>0</v>
      </c>
      <c r="R756" s="128" t="s">
        <v>47</v>
      </c>
      <c r="S756" s="150" t="s">
        <v>46</v>
      </c>
      <c r="T756" s="12" t="s">
        <v>47</v>
      </c>
      <c r="U756" s="12" t="s">
        <v>47</v>
      </c>
      <c r="V756" s="127" t="s">
        <v>46</v>
      </c>
      <c r="W756" s="147" t="s">
        <v>1743</v>
      </c>
      <c r="X756" s="148" t="s">
        <v>288</v>
      </c>
      <c r="Y756" s="70" t="str">
        <f>K756</f>
        <v>RESOLUCION N.2239.,DE DICIEMBRE 29 DE 1989,</v>
      </c>
      <c r="Z756" s="70" t="str">
        <f>L756</f>
        <v>INCORA-VILLAVICENCIO</v>
      </c>
      <c r="AA756" s="127" t="s">
        <v>46</v>
      </c>
      <c r="AB756" s="172">
        <v>1031</v>
      </c>
      <c r="AC756" s="174">
        <v>5453</v>
      </c>
      <c r="AD756" s="151">
        <f>+AB756+(AC756/10000)</f>
        <v>1031.5453</v>
      </c>
      <c r="AE756" s="127" t="s">
        <v>47</v>
      </c>
      <c r="AF756" s="152" t="s">
        <v>47</v>
      </c>
      <c r="AG756" s="182" t="s">
        <v>47</v>
      </c>
      <c r="AH756" s="182" t="s">
        <v>47</v>
      </c>
      <c r="AI756" s="182" t="s">
        <v>47</v>
      </c>
      <c r="AJ756" s="182" t="s">
        <v>47</v>
      </c>
      <c r="AK756" s="205"/>
      <c r="AL756" s="205"/>
      <c r="AM756" s="205"/>
    </row>
    <row r="757" spans="1:39" s="17" customFormat="1" ht="38.25" x14ac:dyDescent="0.2">
      <c r="A757" s="54" t="s">
        <v>79</v>
      </c>
      <c r="B757" s="55" t="s">
        <v>48</v>
      </c>
      <c r="C757" s="123" t="s">
        <v>47</v>
      </c>
      <c r="D757" s="123" t="s">
        <v>47</v>
      </c>
      <c r="E757" s="123" t="s">
        <v>47</v>
      </c>
      <c r="F757" s="95" t="s">
        <v>775</v>
      </c>
      <c r="G757" s="187" t="s">
        <v>2501</v>
      </c>
      <c r="H757" s="12" t="s">
        <v>42</v>
      </c>
      <c r="I757" s="8" t="s">
        <v>2502</v>
      </c>
      <c r="J757" s="9" t="s">
        <v>108</v>
      </c>
      <c r="K757" s="10" t="s">
        <v>2503</v>
      </c>
      <c r="L757" s="10" t="s">
        <v>1046</v>
      </c>
      <c r="M757" s="11" t="s">
        <v>47</v>
      </c>
      <c r="N757" s="11" t="s">
        <v>46</v>
      </c>
      <c r="O757" s="10">
        <v>0</v>
      </c>
      <c r="P757" s="12">
        <v>300</v>
      </c>
      <c r="Q757" s="55">
        <f>+O757+(P757/10000)</f>
        <v>0.03</v>
      </c>
      <c r="R757" s="32"/>
      <c r="S757" s="93" t="s">
        <v>46</v>
      </c>
      <c r="T757" s="12" t="s">
        <v>47</v>
      </c>
      <c r="U757" s="12" t="s">
        <v>47</v>
      </c>
      <c r="V757" s="12" t="s">
        <v>47</v>
      </c>
      <c r="W757" s="147" t="s">
        <v>1743</v>
      </c>
      <c r="X757" s="148" t="s">
        <v>855</v>
      </c>
      <c r="Y757" s="70" t="s">
        <v>23776</v>
      </c>
      <c r="Z757" s="70" t="s">
        <v>1206</v>
      </c>
      <c r="AA757" s="127" t="s">
        <v>46</v>
      </c>
      <c r="AB757" s="12">
        <v>0</v>
      </c>
      <c r="AC757" s="12">
        <v>300</v>
      </c>
      <c r="AD757" s="149">
        <f>+AB757+(AC757/10000)</f>
        <v>0.03</v>
      </c>
      <c r="AE757" s="12"/>
      <c r="AF757" s="117" t="s">
        <v>23727</v>
      </c>
      <c r="AG757" s="182" t="s">
        <v>47</v>
      </c>
      <c r="AH757" s="182" t="s">
        <v>47</v>
      </c>
      <c r="AI757" s="182" t="s">
        <v>47</v>
      </c>
      <c r="AJ757" s="182" t="s">
        <v>47</v>
      </c>
      <c r="AK757" s="205"/>
      <c r="AL757" s="205"/>
      <c r="AM757" s="205"/>
    </row>
    <row r="758" spans="1:39" s="17" customFormat="1" ht="51" x14ac:dyDescent="0.25">
      <c r="A758" s="54" t="s">
        <v>79</v>
      </c>
      <c r="B758" s="55" t="s">
        <v>48</v>
      </c>
      <c r="C758" s="123" t="s">
        <v>47</v>
      </c>
      <c r="D758" s="123" t="s">
        <v>47</v>
      </c>
      <c r="E758" s="123" t="s">
        <v>47</v>
      </c>
      <c r="F758" s="126" t="s">
        <v>775</v>
      </c>
      <c r="G758" s="188" t="s">
        <v>2504</v>
      </c>
      <c r="H758" s="127" t="s">
        <v>777</v>
      </c>
      <c r="I758" s="8" t="s">
        <v>2505</v>
      </c>
      <c r="J758" s="9" t="s">
        <v>108</v>
      </c>
      <c r="K758" s="10" t="s">
        <v>2506</v>
      </c>
      <c r="L758" s="10" t="s">
        <v>1046</v>
      </c>
      <c r="M758" s="11" t="s">
        <v>47</v>
      </c>
      <c r="N758" s="11" t="s">
        <v>46</v>
      </c>
      <c r="O758" s="10">
        <v>0</v>
      </c>
      <c r="P758" s="12">
        <v>553.6</v>
      </c>
      <c r="Q758" s="55">
        <v>5.5359999999999999E-2</v>
      </c>
      <c r="R758" s="128" t="s">
        <v>47</v>
      </c>
      <c r="S758" s="150" t="s">
        <v>46</v>
      </c>
      <c r="T758" s="12" t="s">
        <v>47</v>
      </c>
      <c r="U758" s="12" t="s">
        <v>47</v>
      </c>
      <c r="V758" s="127" t="s">
        <v>46</v>
      </c>
      <c r="W758" s="147" t="s">
        <v>1743</v>
      </c>
      <c r="X758" s="148" t="s">
        <v>855</v>
      </c>
      <c r="Y758" s="70" t="str">
        <f>K758</f>
        <v xml:space="preserve"> ESCRITURA N 617, DE DICIEMBRE 26 DE 1989, </v>
      </c>
      <c r="Z758" s="70" t="str">
        <f>L758</f>
        <v>NOTARIA DE PUERTO LOPEZ</v>
      </c>
      <c r="AA758" s="127" t="s">
        <v>46</v>
      </c>
      <c r="AB758" s="172">
        <f t="shared" ref="AB758:AC764" si="97">O758</f>
        <v>0</v>
      </c>
      <c r="AC758" s="175">
        <f t="shared" si="97"/>
        <v>553.6</v>
      </c>
      <c r="AD758" s="151">
        <f t="shared" ref="AD758:AD769" si="98">+AB758+(AC758/10000)</f>
        <v>5.5359999999999999E-2</v>
      </c>
      <c r="AE758" s="127" t="s">
        <v>47</v>
      </c>
      <c r="AF758" s="152" t="s">
        <v>47</v>
      </c>
      <c r="AG758" s="182" t="s">
        <v>47</v>
      </c>
      <c r="AH758" s="182" t="s">
        <v>47</v>
      </c>
      <c r="AI758" s="182" t="s">
        <v>47</v>
      </c>
      <c r="AJ758" s="182" t="s">
        <v>47</v>
      </c>
      <c r="AK758" s="205"/>
      <c r="AL758" s="205"/>
      <c r="AM758" s="205"/>
    </row>
    <row r="759" spans="1:39" s="17" customFormat="1" ht="63.75" x14ac:dyDescent="0.25">
      <c r="A759" s="54" t="s">
        <v>38</v>
      </c>
      <c r="B759" s="55" t="s">
        <v>48</v>
      </c>
      <c r="C759" s="123" t="s">
        <v>47</v>
      </c>
      <c r="D759" s="123" t="s">
        <v>47</v>
      </c>
      <c r="E759" s="123" t="s">
        <v>47</v>
      </c>
      <c r="F759" s="126" t="s">
        <v>775</v>
      </c>
      <c r="G759" s="188" t="s">
        <v>2507</v>
      </c>
      <c r="H759" s="127" t="s">
        <v>777</v>
      </c>
      <c r="I759" s="8" t="s">
        <v>2508</v>
      </c>
      <c r="J759" s="9" t="s">
        <v>108</v>
      </c>
      <c r="K759" s="10" t="s">
        <v>2509</v>
      </c>
      <c r="L759" s="10" t="s">
        <v>631</v>
      </c>
      <c r="M759" s="11" t="s">
        <v>47</v>
      </c>
      <c r="N759" s="11" t="s">
        <v>46</v>
      </c>
      <c r="O759" s="10">
        <v>778</v>
      </c>
      <c r="P759" s="12">
        <v>5253</v>
      </c>
      <c r="Q759" s="55">
        <v>778.52530000000002</v>
      </c>
      <c r="R759" s="128" t="s">
        <v>47</v>
      </c>
      <c r="S759" s="150" t="s">
        <v>46</v>
      </c>
      <c r="T759" s="12" t="s">
        <v>47</v>
      </c>
      <c r="U759" s="12" t="s">
        <v>47</v>
      </c>
      <c r="V759" s="127" t="s">
        <v>46</v>
      </c>
      <c r="W759" s="147" t="s">
        <v>1743</v>
      </c>
      <c r="X759" s="148" t="s">
        <v>288</v>
      </c>
      <c r="Y759" s="70" t="str">
        <f>K759</f>
        <v xml:space="preserve">RESOLUCION N. 2291., DE DICIEMBRE 29 DE 1989, </v>
      </c>
      <c r="Z759" s="70" t="str">
        <f>L759</f>
        <v>INCORA-VILLAVICENCIO</v>
      </c>
      <c r="AA759" s="127" t="s">
        <v>46</v>
      </c>
      <c r="AB759" s="172">
        <f t="shared" si="97"/>
        <v>778</v>
      </c>
      <c r="AC759" s="174">
        <f t="shared" si="97"/>
        <v>5253</v>
      </c>
      <c r="AD759" s="151">
        <f t="shared" si="98"/>
        <v>778.52530000000002</v>
      </c>
      <c r="AE759" s="127" t="s">
        <v>47</v>
      </c>
      <c r="AF759" s="152" t="s">
        <v>47</v>
      </c>
      <c r="AG759" s="182" t="s">
        <v>47</v>
      </c>
      <c r="AH759" s="182" t="s">
        <v>47</v>
      </c>
      <c r="AI759" s="182" t="s">
        <v>47</v>
      </c>
      <c r="AJ759" s="182" t="s">
        <v>47</v>
      </c>
      <c r="AK759" s="205"/>
      <c r="AL759" s="205"/>
      <c r="AM759" s="205"/>
    </row>
    <row r="760" spans="1:39" s="17" customFormat="1" ht="51" x14ac:dyDescent="0.25">
      <c r="A760" s="54" t="s">
        <v>79</v>
      </c>
      <c r="B760" s="55" t="s">
        <v>48</v>
      </c>
      <c r="C760" s="123" t="s">
        <v>47</v>
      </c>
      <c r="D760" s="123" t="s">
        <v>47</v>
      </c>
      <c r="E760" s="123" t="s">
        <v>47</v>
      </c>
      <c r="F760" s="126" t="s">
        <v>775</v>
      </c>
      <c r="G760" s="188" t="s">
        <v>2510</v>
      </c>
      <c r="H760" s="127" t="s">
        <v>777</v>
      </c>
      <c r="I760" s="8" t="s">
        <v>2511</v>
      </c>
      <c r="J760" s="9" t="s">
        <v>108</v>
      </c>
      <c r="K760" s="10" t="s">
        <v>2512</v>
      </c>
      <c r="L760" s="10" t="s">
        <v>1046</v>
      </c>
      <c r="M760" s="11" t="s">
        <v>47</v>
      </c>
      <c r="N760" s="11" t="s">
        <v>46</v>
      </c>
      <c r="O760" s="10">
        <v>0</v>
      </c>
      <c r="P760" s="12">
        <v>198</v>
      </c>
      <c r="Q760" s="55">
        <v>1.9800000000000002E-2</v>
      </c>
      <c r="R760" s="128" t="s">
        <v>47</v>
      </c>
      <c r="S760" s="150" t="s">
        <v>46</v>
      </c>
      <c r="T760" s="12" t="s">
        <v>47</v>
      </c>
      <c r="U760" s="12" t="s">
        <v>47</v>
      </c>
      <c r="V760" s="127" t="s">
        <v>47</v>
      </c>
      <c r="W760" s="147" t="s">
        <v>1743</v>
      </c>
      <c r="X760" s="148" t="s">
        <v>855</v>
      </c>
      <c r="Y760" s="70" t="s">
        <v>2513</v>
      </c>
      <c r="Z760" s="70" t="s">
        <v>1524</v>
      </c>
      <c r="AA760" s="127" t="s">
        <v>46</v>
      </c>
      <c r="AB760" s="172">
        <f t="shared" si="97"/>
        <v>0</v>
      </c>
      <c r="AC760" s="174">
        <f t="shared" si="97"/>
        <v>198</v>
      </c>
      <c r="AD760" s="151">
        <f t="shared" si="98"/>
        <v>1.9800000000000002E-2</v>
      </c>
      <c r="AE760" s="127" t="s">
        <v>47</v>
      </c>
      <c r="AF760" s="152" t="s">
        <v>47</v>
      </c>
      <c r="AG760" s="182" t="s">
        <v>47</v>
      </c>
      <c r="AH760" s="182" t="s">
        <v>47</v>
      </c>
      <c r="AI760" s="182" t="s">
        <v>47</v>
      </c>
      <c r="AJ760" s="182" t="s">
        <v>47</v>
      </c>
      <c r="AK760" s="205"/>
      <c r="AL760" s="205"/>
      <c r="AM760" s="205"/>
    </row>
    <row r="761" spans="1:39" s="17" customFormat="1" ht="38.25" x14ac:dyDescent="0.25">
      <c r="A761" s="54" t="s">
        <v>79</v>
      </c>
      <c r="B761" s="55" t="s">
        <v>48</v>
      </c>
      <c r="C761" s="123" t="s">
        <v>47</v>
      </c>
      <c r="D761" s="123" t="s">
        <v>47</v>
      </c>
      <c r="E761" s="123" t="s">
        <v>47</v>
      </c>
      <c r="F761" s="126" t="s">
        <v>775</v>
      </c>
      <c r="G761" s="188" t="s">
        <v>2514</v>
      </c>
      <c r="H761" s="127" t="s">
        <v>777</v>
      </c>
      <c r="I761" s="8" t="s">
        <v>2515</v>
      </c>
      <c r="J761" s="9" t="s">
        <v>108</v>
      </c>
      <c r="K761" s="10" t="s">
        <v>2516</v>
      </c>
      <c r="L761" s="10" t="s">
        <v>1046</v>
      </c>
      <c r="M761" s="11" t="s">
        <v>47</v>
      </c>
      <c r="N761" s="11" t="s">
        <v>46</v>
      </c>
      <c r="O761" s="10">
        <v>0</v>
      </c>
      <c r="P761" s="12">
        <v>283</v>
      </c>
      <c r="Q761" s="55">
        <v>2.8299999999999999E-2</v>
      </c>
      <c r="R761" s="128" t="s">
        <v>47</v>
      </c>
      <c r="S761" s="150" t="s">
        <v>46</v>
      </c>
      <c r="T761" s="12" t="s">
        <v>47</v>
      </c>
      <c r="U761" s="12" t="s">
        <v>47</v>
      </c>
      <c r="V761" s="127" t="s">
        <v>46</v>
      </c>
      <c r="W761" s="147" t="s">
        <v>1743</v>
      </c>
      <c r="X761" s="148" t="s">
        <v>855</v>
      </c>
      <c r="Y761" s="70" t="str">
        <f>K761</f>
        <v xml:space="preserve"> ESCRITURA 056,DE MARZO 6 DE 1990</v>
      </c>
      <c r="Z761" s="70" t="str">
        <f>L761</f>
        <v>NOTARIA DE PUERTO LOPEZ</v>
      </c>
      <c r="AA761" s="127" t="s">
        <v>46</v>
      </c>
      <c r="AB761" s="172">
        <f t="shared" si="97"/>
        <v>0</v>
      </c>
      <c r="AC761" s="174">
        <f t="shared" si="97"/>
        <v>283</v>
      </c>
      <c r="AD761" s="151">
        <f t="shared" si="98"/>
        <v>2.8299999999999999E-2</v>
      </c>
      <c r="AE761" s="127" t="s">
        <v>47</v>
      </c>
      <c r="AF761" s="152" t="s">
        <v>47</v>
      </c>
      <c r="AG761" s="182" t="s">
        <v>47</v>
      </c>
      <c r="AH761" s="182" t="s">
        <v>47</v>
      </c>
      <c r="AI761" s="182" t="s">
        <v>47</v>
      </c>
      <c r="AJ761" s="182" t="s">
        <v>47</v>
      </c>
      <c r="AK761" s="205"/>
      <c r="AL761" s="205"/>
      <c r="AM761" s="205"/>
    </row>
    <row r="762" spans="1:39" s="17" customFormat="1" ht="63.75" x14ac:dyDescent="0.25">
      <c r="A762" s="54" t="s">
        <v>38</v>
      </c>
      <c r="B762" s="55" t="s">
        <v>48</v>
      </c>
      <c r="C762" s="123" t="s">
        <v>47</v>
      </c>
      <c r="D762" s="123" t="s">
        <v>47</v>
      </c>
      <c r="E762" s="123" t="s">
        <v>47</v>
      </c>
      <c r="F762" s="126" t="s">
        <v>775</v>
      </c>
      <c r="G762" s="188" t="s">
        <v>2517</v>
      </c>
      <c r="H762" s="127" t="s">
        <v>777</v>
      </c>
      <c r="I762" s="8" t="s">
        <v>2518</v>
      </c>
      <c r="J762" s="9" t="s">
        <v>108</v>
      </c>
      <c r="K762" s="10" t="s">
        <v>2519</v>
      </c>
      <c r="L762" s="10" t="s">
        <v>2351</v>
      </c>
      <c r="M762" s="11" t="s">
        <v>47</v>
      </c>
      <c r="N762" s="11" t="s">
        <v>46</v>
      </c>
      <c r="O762" s="10">
        <v>976</v>
      </c>
      <c r="P762" s="12">
        <v>8532</v>
      </c>
      <c r="Q762" s="55">
        <v>976.85320000000002</v>
      </c>
      <c r="R762" s="128" t="s">
        <v>47</v>
      </c>
      <c r="S762" s="150" t="s">
        <v>46</v>
      </c>
      <c r="T762" s="12" t="s">
        <v>47</v>
      </c>
      <c r="U762" s="12" t="s">
        <v>47</v>
      </c>
      <c r="V762" s="127" t="s">
        <v>47</v>
      </c>
      <c r="W762" s="147" t="s">
        <v>1743</v>
      </c>
      <c r="X762" s="148" t="s">
        <v>855</v>
      </c>
      <c r="Y762" s="70" t="s">
        <v>2520</v>
      </c>
      <c r="Z762" s="70" t="s">
        <v>2521</v>
      </c>
      <c r="AA762" s="127" t="s">
        <v>46</v>
      </c>
      <c r="AB762" s="172">
        <f t="shared" si="97"/>
        <v>976</v>
      </c>
      <c r="AC762" s="174">
        <f t="shared" si="97"/>
        <v>8532</v>
      </c>
      <c r="AD762" s="151">
        <f t="shared" si="98"/>
        <v>976.85320000000002</v>
      </c>
      <c r="AE762" s="127" t="s">
        <v>47</v>
      </c>
      <c r="AF762" s="152" t="s">
        <v>47</v>
      </c>
      <c r="AG762" s="182" t="s">
        <v>47</v>
      </c>
      <c r="AH762" s="182" t="s">
        <v>47</v>
      </c>
      <c r="AI762" s="182" t="s">
        <v>47</v>
      </c>
      <c r="AJ762" s="182" t="s">
        <v>47</v>
      </c>
      <c r="AK762" s="205"/>
      <c r="AL762" s="205"/>
      <c r="AM762" s="205"/>
    </row>
    <row r="763" spans="1:39" s="17" customFormat="1" ht="51" x14ac:dyDescent="0.25">
      <c r="A763" s="54" t="s">
        <v>79</v>
      </c>
      <c r="B763" s="55" t="s">
        <v>48</v>
      </c>
      <c r="C763" s="123" t="s">
        <v>47</v>
      </c>
      <c r="D763" s="123" t="s">
        <v>47</v>
      </c>
      <c r="E763" s="123" t="s">
        <v>47</v>
      </c>
      <c r="F763" s="126" t="s">
        <v>775</v>
      </c>
      <c r="G763" s="188" t="s">
        <v>2522</v>
      </c>
      <c r="H763" s="127" t="s">
        <v>777</v>
      </c>
      <c r="I763" s="8" t="s">
        <v>2523</v>
      </c>
      <c r="J763" s="9" t="s">
        <v>108</v>
      </c>
      <c r="K763" s="10" t="s">
        <v>2524</v>
      </c>
      <c r="L763" s="10" t="s">
        <v>1046</v>
      </c>
      <c r="M763" s="11" t="s">
        <v>47</v>
      </c>
      <c r="N763" s="11" t="s">
        <v>46</v>
      </c>
      <c r="O763" s="10">
        <v>0</v>
      </c>
      <c r="P763" s="12">
        <v>283.33999999999997</v>
      </c>
      <c r="Q763" s="55">
        <v>2.8333999999999998E-2</v>
      </c>
      <c r="R763" s="128" t="s">
        <v>47</v>
      </c>
      <c r="S763" s="150" t="s">
        <v>46</v>
      </c>
      <c r="T763" s="12" t="s">
        <v>47</v>
      </c>
      <c r="U763" s="12" t="s">
        <v>47</v>
      </c>
      <c r="V763" s="127" t="s">
        <v>46</v>
      </c>
      <c r="W763" s="147" t="s">
        <v>1743</v>
      </c>
      <c r="X763" s="148" t="s">
        <v>855</v>
      </c>
      <c r="Y763" s="70" t="str">
        <f>K763</f>
        <v>ESCRITURA N 638, DE DICIEMBRE 30 DE 1989</v>
      </c>
      <c r="Z763" s="70" t="str">
        <f>L763</f>
        <v>NOTARIA DE PUERTO LOPEZ</v>
      </c>
      <c r="AA763" s="127" t="s">
        <v>46</v>
      </c>
      <c r="AB763" s="172">
        <f t="shared" si="97"/>
        <v>0</v>
      </c>
      <c r="AC763" s="174">
        <f t="shared" si="97"/>
        <v>283.33999999999997</v>
      </c>
      <c r="AD763" s="151">
        <f t="shared" si="98"/>
        <v>2.8333999999999998E-2</v>
      </c>
      <c r="AE763" s="127" t="s">
        <v>47</v>
      </c>
      <c r="AF763" s="152" t="s">
        <v>47</v>
      </c>
      <c r="AG763" s="182" t="s">
        <v>47</v>
      </c>
      <c r="AH763" s="182" t="s">
        <v>47</v>
      </c>
      <c r="AI763" s="182" t="s">
        <v>47</v>
      </c>
      <c r="AJ763" s="182" t="s">
        <v>47</v>
      </c>
      <c r="AK763" s="205"/>
      <c r="AL763" s="205"/>
      <c r="AM763" s="205"/>
    </row>
    <row r="764" spans="1:39" s="17" customFormat="1" ht="51" x14ac:dyDescent="0.25">
      <c r="A764" s="54" t="s">
        <v>79</v>
      </c>
      <c r="B764" s="55" t="s">
        <v>48</v>
      </c>
      <c r="C764" s="123" t="s">
        <v>47</v>
      </c>
      <c r="D764" s="123" t="s">
        <v>47</v>
      </c>
      <c r="E764" s="123" t="s">
        <v>47</v>
      </c>
      <c r="F764" s="126" t="s">
        <v>775</v>
      </c>
      <c r="G764" s="188" t="s">
        <v>2525</v>
      </c>
      <c r="H764" s="127" t="s">
        <v>777</v>
      </c>
      <c r="I764" s="8" t="s">
        <v>2526</v>
      </c>
      <c r="J764" s="9" t="s">
        <v>108</v>
      </c>
      <c r="K764" s="10" t="s">
        <v>2527</v>
      </c>
      <c r="L764" s="10" t="s">
        <v>521</v>
      </c>
      <c r="M764" s="11" t="s">
        <v>47</v>
      </c>
      <c r="N764" s="11" t="s">
        <v>46</v>
      </c>
      <c r="O764" s="10">
        <v>0</v>
      </c>
      <c r="P764" s="12">
        <v>200</v>
      </c>
      <c r="Q764" s="55">
        <v>0.02</v>
      </c>
      <c r="R764" s="128" t="s">
        <v>47</v>
      </c>
      <c r="S764" s="150" t="s">
        <v>46</v>
      </c>
      <c r="T764" s="12" t="s">
        <v>47</v>
      </c>
      <c r="U764" s="12" t="s">
        <v>47</v>
      </c>
      <c r="V764" s="127" t="s">
        <v>46</v>
      </c>
      <c r="W764" s="147" t="s">
        <v>1743</v>
      </c>
      <c r="X764" s="148" t="s">
        <v>855</v>
      </c>
      <c r="Y764" s="70" t="str">
        <f>K764</f>
        <v xml:space="preserve"> ESCRITURA #063 DE FECHA MARZO 14 DE 1990,</v>
      </c>
      <c r="Z764" s="70" t="str">
        <f>L764</f>
        <v>NOTARIA UNICA DE PUERTO LOPEZ</v>
      </c>
      <c r="AA764" s="127" t="s">
        <v>46</v>
      </c>
      <c r="AB764" s="172">
        <f t="shared" si="97"/>
        <v>0</v>
      </c>
      <c r="AC764" s="174">
        <f t="shared" si="97"/>
        <v>200</v>
      </c>
      <c r="AD764" s="151">
        <f t="shared" si="98"/>
        <v>0.02</v>
      </c>
      <c r="AE764" s="127" t="s">
        <v>47</v>
      </c>
      <c r="AF764" s="152" t="s">
        <v>47</v>
      </c>
      <c r="AG764" s="182" t="s">
        <v>47</v>
      </c>
      <c r="AH764" s="182" t="s">
        <v>47</v>
      </c>
      <c r="AI764" s="182" t="s">
        <v>47</v>
      </c>
      <c r="AJ764" s="182" t="s">
        <v>47</v>
      </c>
      <c r="AK764" s="205"/>
      <c r="AL764" s="205"/>
      <c r="AM764" s="205"/>
    </row>
    <row r="765" spans="1:39" s="17" customFormat="1" ht="51" hidden="1" x14ac:dyDescent="0.2">
      <c r="A765" s="54" t="s">
        <v>38</v>
      </c>
      <c r="B765" s="55" t="s">
        <v>39</v>
      </c>
      <c r="C765" s="5"/>
      <c r="D765" s="5"/>
      <c r="E765" s="32"/>
      <c r="F765" s="95" t="s">
        <v>775</v>
      </c>
      <c r="G765" s="146" t="s">
        <v>2528</v>
      </c>
      <c r="H765" s="12" t="s">
        <v>42</v>
      </c>
      <c r="I765" s="8" t="s">
        <v>2529</v>
      </c>
      <c r="J765" s="9" t="s">
        <v>108</v>
      </c>
      <c r="K765" s="10" t="s">
        <v>2530</v>
      </c>
      <c r="L765" s="10" t="s">
        <v>936</v>
      </c>
      <c r="M765" s="11" t="s">
        <v>47</v>
      </c>
      <c r="N765" s="11" t="s">
        <v>46</v>
      </c>
      <c r="O765" s="10">
        <v>238</v>
      </c>
      <c r="P765" s="12">
        <v>1139</v>
      </c>
      <c r="Q765" s="55">
        <f>+O765+(P765/10000)</f>
        <v>238.1139</v>
      </c>
      <c r="R765" s="32"/>
      <c r="S765" s="93" t="s">
        <v>46</v>
      </c>
      <c r="T765" s="12" t="s">
        <v>47</v>
      </c>
      <c r="U765" s="12" t="s">
        <v>47</v>
      </c>
      <c r="V765" s="12" t="s">
        <v>47</v>
      </c>
      <c r="W765" s="147" t="s">
        <v>1743</v>
      </c>
      <c r="X765" s="148" t="s">
        <v>855</v>
      </c>
      <c r="Y765" s="70" t="s">
        <v>23777</v>
      </c>
      <c r="Z765" s="70" t="s">
        <v>313</v>
      </c>
      <c r="AA765" s="127" t="s">
        <v>46</v>
      </c>
      <c r="AB765" s="12">
        <v>238</v>
      </c>
      <c r="AC765" s="12">
        <v>1139</v>
      </c>
      <c r="AD765" s="149">
        <f t="shared" si="98"/>
        <v>238.1139</v>
      </c>
      <c r="AE765" s="12"/>
      <c r="AF765" s="117" t="s">
        <v>23727</v>
      </c>
      <c r="AG765" s="33"/>
      <c r="AH765" s="5"/>
      <c r="AI765" s="5"/>
      <c r="AJ765" s="32"/>
    </row>
    <row r="766" spans="1:39" s="17" customFormat="1" ht="63.75" x14ac:dyDescent="0.2">
      <c r="A766" s="54" t="s">
        <v>38</v>
      </c>
      <c r="B766" s="55" t="s">
        <v>48</v>
      </c>
      <c r="C766" s="182" t="s">
        <v>47</v>
      </c>
      <c r="D766" s="243" t="s">
        <v>24201</v>
      </c>
      <c r="E766" s="185" t="s">
        <v>47</v>
      </c>
      <c r="F766" s="95" t="s">
        <v>775</v>
      </c>
      <c r="G766" s="187" t="s">
        <v>2531</v>
      </c>
      <c r="H766" s="12" t="s">
        <v>42</v>
      </c>
      <c r="I766" s="8" t="s">
        <v>2532</v>
      </c>
      <c r="J766" s="9" t="s">
        <v>108</v>
      </c>
      <c r="K766" s="10" t="s">
        <v>2533</v>
      </c>
      <c r="L766" s="10" t="s">
        <v>631</v>
      </c>
      <c r="M766" s="11" t="s">
        <v>47</v>
      </c>
      <c r="N766" s="11" t="s">
        <v>46</v>
      </c>
      <c r="O766" s="10">
        <v>973</v>
      </c>
      <c r="P766" s="12">
        <v>4899</v>
      </c>
      <c r="Q766" s="55">
        <f>+O766+(P766/10000)</f>
        <v>973.48990000000003</v>
      </c>
      <c r="R766" s="32"/>
      <c r="S766" s="93" t="s">
        <v>46</v>
      </c>
      <c r="T766" s="12" t="s">
        <v>47</v>
      </c>
      <c r="U766" s="12" t="s">
        <v>47</v>
      </c>
      <c r="V766" s="12" t="s">
        <v>47</v>
      </c>
      <c r="W766" s="147" t="s">
        <v>1743</v>
      </c>
      <c r="X766" s="148" t="s">
        <v>855</v>
      </c>
      <c r="Y766" s="70" t="s">
        <v>23778</v>
      </c>
      <c r="Z766" s="70" t="s">
        <v>1168</v>
      </c>
      <c r="AA766" s="127" t="s">
        <v>46</v>
      </c>
      <c r="AB766" s="12">
        <v>0</v>
      </c>
      <c r="AC766" s="12">
        <v>20000</v>
      </c>
      <c r="AD766" s="149">
        <f t="shared" si="98"/>
        <v>2</v>
      </c>
      <c r="AE766" s="12"/>
      <c r="AF766" s="117" t="s">
        <v>23727</v>
      </c>
      <c r="AG766" s="182" t="s">
        <v>47</v>
      </c>
      <c r="AH766" s="182" t="s">
        <v>47</v>
      </c>
      <c r="AI766" s="182" t="s">
        <v>47</v>
      </c>
      <c r="AJ766" s="182" t="s">
        <v>47</v>
      </c>
      <c r="AK766" s="205"/>
      <c r="AL766" s="205"/>
      <c r="AM766" s="205"/>
    </row>
    <row r="767" spans="1:39" s="17" customFormat="1" ht="51" x14ac:dyDescent="0.2">
      <c r="A767" s="54" t="s">
        <v>38</v>
      </c>
      <c r="B767" s="55" t="s">
        <v>48</v>
      </c>
      <c r="C767" s="182" t="s">
        <v>47</v>
      </c>
      <c r="D767" s="243" t="s">
        <v>24201</v>
      </c>
      <c r="E767" s="185" t="s">
        <v>47</v>
      </c>
      <c r="F767" s="95" t="s">
        <v>775</v>
      </c>
      <c r="G767" s="187" t="s">
        <v>2534</v>
      </c>
      <c r="H767" s="12" t="s">
        <v>42</v>
      </c>
      <c r="I767" s="8" t="s">
        <v>2535</v>
      </c>
      <c r="J767" s="9" t="s">
        <v>108</v>
      </c>
      <c r="K767" s="10" t="s">
        <v>2536</v>
      </c>
      <c r="L767" s="10" t="s">
        <v>631</v>
      </c>
      <c r="M767" s="11" t="s">
        <v>47</v>
      </c>
      <c r="N767" s="11" t="s">
        <v>46</v>
      </c>
      <c r="O767" s="10">
        <v>487</v>
      </c>
      <c r="P767" s="12">
        <v>807</v>
      </c>
      <c r="Q767" s="55">
        <f>+O767+(P767/10000)</f>
        <v>487.08069999999998</v>
      </c>
      <c r="R767" s="32"/>
      <c r="S767" s="93" t="s">
        <v>46</v>
      </c>
      <c r="T767" s="12" t="s">
        <v>47</v>
      </c>
      <c r="U767" s="12" t="s">
        <v>47</v>
      </c>
      <c r="V767" s="12" t="s">
        <v>47</v>
      </c>
      <c r="W767" s="147" t="s">
        <v>1743</v>
      </c>
      <c r="X767" s="148" t="s">
        <v>855</v>
      </c>
      <c r="Y767" s="70" t="s">
        <v>23779</v>
      </c>
      <c r="Z767" s="70" t="s">
        <v>1168</v>
      </c>
      <c r="AA767" s="127" t="s">
        <v>46</v>
      </c>
      <c r="AB767" s="12">
        <v>487</v>
      </c>
      <c r="AC767" s="12">
        <v>807</v>
      </c>
      <c r="AD767" s="149">
        <f t="shared" si="98"/>
        <v>487.08069999999998</v>
      </c>
      <c r="AE767" s="12"/>
      <c r="AF767" s="117" t="s">
        <v>23727</v>
      </c>
      <c r="AG767" s="182" t="s">
        <v>47</v>
      </c>
      <c r="AH767" s="182" t="s">
        <v>47</v>
      </c>
      <c r="AI767" s="182" t="s">
        <v>47</v>
      </c>
      <c r="AJ767" s="182" t="s">
        <v>47</v>
      </c>
      <c r="AK767" s="205"/>
      <c r="AL767" s="205"/>
      <c r="AM767" s="205"/>
    </row>
    <row r="768" spans="1:39" s="17" customFormat="1" ht="51" x14ac:dyDescent="0.2">
      <c r="A768" s="54" t="s">
        <v>38</v>
      </c>
      <c r="B768" s="55" t="s">
        <v>48</v>
      </c>
      <c r="C768" s="182" t="s">
        <v>47</v>
      </c>
      <c r="D768" s="243" t="s">
        <v>24201</v>
      </c>
      <c r="E768" s="185" t="s">
        <v>47</v>
      </c>
      <c r="F768" s="95" t="s">
        <v>775</v>
      </c>
      <c r="G768" s="187" t="s">
        <v>2537</v>
      </c>
      <c r="H768" s="12" t="s">
        <v>42</v>
      </c>
      <c r="I768" s="8" t="s">
        <v>2538</v>
      </c>
      <c r="J768" s="9" t="s">
        <v>108</v>
      </c>
      <c r="K768" s="10" t="s">
        <v>2539</v>
      </c>
      <c r="L768" s="10" t="s">
        <v>936</v>
      </c>
      <c r="M768" s="11" t="s">
        <v>47</v>
      </c>
      <c r="N768" s="11" t="s">
        <v>46</v>
      </c>
      <c r="O768" s="10">
        <v>999</v>
      </c>
      <c r="P768" s="12">
        <v>3704</v>
      </c>
      <c r="Q768" s="55">
        <f>+O768+(P768/10000)</f>
        <v>999.37040000000002</v>
      </c>
      <c r="R768" s="32"/>
      <c r="S768" s="93" t="s">
        <v>46</v>
      </c>
      <c r="T768" s="12" t="s">
        <v>47</v>
      </c>
      <c r="U768" s="12" t="s">
        <v>47</v>
      </c>
      <c r="V768" s="12" t="s">
        <v>47</v>
      </c>
      <c r="W768" s="147" t="s">
        <v>1743</v>
      </c>
      <c r="X768" s="148" t="s">
        <v>855</v>
      </c>
      <c r="Y768" s="70" t="s">
        <v>23780</v>
      </c>
      <c r="Z768" s="70" t="s">
        <v>1168</v>
      </c>
      <c r="AA768" s="127" t="s">
        <v>46</v>
      </c>
      <c r="AB768" s="12">
        <v>999</v>
      </c>
      <c r="AC768" s="12">
        <v>3704</v>
      </c>
      <c r="AD768" s="149">
        <f t="shared" si="98"/>
        <v>999.37040000000002</v>
      </c>
      <c r="AE768" s="12"/>
      <c r="AF768" s="117" t="s">
        <v>23727</v>
      </c>
      <c r="AG768" s="182" t="s">
        <v>47</v>
      </c>
      <c r="AH768" s="182" t="s">
        <v>47</v>
      </c>
      <c r="AI768" s="182" t="s">
        <v>47</v>
      </c>
      <c r="AJ768" s="182" t="s">
        <v>47</v>
      </c>
      <c r="AK768" s="205"/>
      <c r="AL768" s="205"/>
      <c r="AM768" s="205"/>
    </row>
    <row r="769" spans="1:39" s="17" customFormat="1" ht="51" x14ac:dyDescent="0.2">
      <c r="A769" s="54" t="s">
        <v>38</v>
      </c>
      <c r="B769" s="55" t="s">
        <v>48</v>
      </c>
      <c r="C769" s="182" t="s">
        <v>47</v>
      </c>
      <c r="D769" s="243" t="s">
        <v>24201</v>
      </c>
      <c r="E769" s="185" t="s">
        <v>47</v>
      </c>
      <c r="F769" s="95" t="s">
        <v>775</v>
      </c>
      <c r="G769" s="187" t="s">
        <v>2540</v>
      </c>
      <c r="H769" s="12" t="s">
        <v>42</v>
      </c>
      <c r="I769" s="8" t="s">
        <v>2541</v>
      </c>
      <c r="J769" s="9" t="s">
        <v>108</v>
      </c>
      <c r="K769" s="10" t="s">
        <v>2542</v>
      </c>
      <c r="L769" s="10" t="s">
        <v>980</v>
      </c>
      <c r="M769" s="11" t="s">
        <v>47</v>
      </c>
      <c r="N769" s="11" t="s">
        <v>46</v>
      </c>
      <c r="O769" s="10">
        <v>996</v>
      </c>
      <c r="P769" s="12">
        <v>1251</v>
      </c>
      <c r="Q769" s="55">
        <f>+O769+(P769/10000)</f>
        <v>996.12509999999997</v>
      </c>
      <c r="R769" s="32"/>
      <c r="S769" s="93" t="s">
        <v>46</v>
      </c>
      <c r="T769" s="12" t="s">
        <v>47</v>
      </c>
      <c r="U769" s="12" t="s">
        <v>47</v>
      </c>
      <c r="V769" s="12" t="s">
        <v>47</v>
      </c>
      <c r="W769" s="147" t="s">
        <v>1743</v>
      </c>
      <c r="X769" s="148" t="s">
        <v>855</v>
      </c>
      <c r="Y769" s="70" t="s">
        <v>23781</v>
      </c>
      <c r="Z769" s="70" t="s">
        <v>1168</v>
      </c>
      <c r="AA769" s="127" t="s">
        <v>46</v>
      </c>
      <c r="AB769" s="12">
        <v>999</v>
      </c>
      <c r="AC769" s="12">
        <v>3704</v>
      </c>
      <c r="AD769" s="149">
        <f t="shared" si="98"/>
        <v>999.37040000000002</v>
      </c>
      <c r="AE769" s="12"/>
      <c r="AF769" s="117" t="s">
        <v>23727</v>
      </c>
      <c r="AG769" s="182" t="s">
        <v>47</v>
      </c>
      <c r="AH769" s="182" t="s">
        <v>47</v>
      </c>
      <c r="AI769" s="182" t="s">
        <v>47</v>
      </c>
      <c r="AJ769" s="182" t="s">
        <v>47</v>
      </c>
      <c r="AK769" s="205"/>
      <c r="AL769" s="205"/>
      <c r="AM769" s="205"/>
    </row>
    <row r="770" spans="1:39" s="17" customFormat="1" ht="63.75" x14ac:dyDescent="0.25">
      <c r="A770" s="54" t="s">
        <v>38</v>
      </c>
      <c r="B770" s="55" t="s">
        <v>48</v>
      </c>
      <c r="C770" s="182" t="s">
        <v>47</v>
      </c>
      <c r="D770" s="243" t="s">
        <v>24201</v>
      </c>
      <c r="E770" s="185" t="s">
        <v>47</v>
      </c>
      <c r="F770" s="126" t="s">
        <v>775</v>
      </c>
      <c r="G770" s="188" t="s">
        <v>2543</v>
      </c>
      <c r="H770" s="127" t="s">
        <v>777</v>
      </c>
      <c r="I770" s="8" t="s">
        <v>2544</v>
      </c>
      <c r="J770" s="9" t="s">
        <v>108</v>
      </c>
      <c r="K770" s="10" t="s">
        <v>2545</v>
      </c>
      <c r="L770" s="10" t="s">
        <v>1214</v>
      </c>
      <c r="M770" s="11" t="s">
        <v>47</v>
      </c>
      <c r="N770" s="11" t="s">
        <v>46</v>
      </c>
      <c r="O770" s="10">
        <v>994</v>
      </c>
      <c r="P770" s="12">
        <v>3555</v>
      </c>
      <c r="Q770" s="55">
        <v>994.35550000000001</v>
      </c>
      <c r="R770" s="128" t="s">
        <v>47</v>
      </c>
      <c r="S770" s="150" t="s">
        <v>46</v>
      </c>
      <c r="T770" s="12" t="s">
        <v>47</v>
      </c>
      <c r="U770" s="12" t="s">
        <v>47</v>
      </c>
      <c r="V770" s="127" t="s">
        <v>46</v>
      </c>
      <c r="W770" s="148" t="s">
        <v>1743</v>
      </c>
      <c r="X770" s="148" t="s">
        <v>288</v>
      </c>
      <c r="Y770" s="148" t="str">
        <f t="shared" ref="Y770:Z773" si="99">K770</f>
        <v xml:space="preserve"> RESOLUCION N. 397, DE MARZO 30 DE 1990, </v>
      </c>
      <c r="Z770" s="148" t="str">
        <f t="shared" si="99"/>
        <v xml:space="preserve"> INCORA - VILLAVICENCIO</v>
      </c>
      <c r="AA770" s="127" t="s">
        <v>46</v>
      </c>
      <c r="AB770" s="148">
        <f t="shared" ref="AB770:AC775" si="100">O770</f>
        <v>994</v>
      </c>
      <c r="AC770" s="151">
        <f t="shared" si="100"/>
        <v>3555</v>
      </c>
      <c r="AD770" s="176">
        <f t="shared" ref="AD770:AD775" si="101">+AB770+(AC770/10000)</f>
        <v>994.35550000000001</v>
      </c>
      <c r="AE770" s="127" t="s">
        <v>47</v>
      </c>
      <c r="AF770" s="152" t="s">
        <v>47</v>
      </c>
      <c r="AG770" s="182" t="s">
        <v>47</v>
      </c>
      <c r="AH770" s="182" t="s">
        <v>47</v>
      </c>
      <c r="AI770" s="182" t="s">
        <v>47</v>
      </c>
      <c r="AJ770" s="182" t="s">
        <v>47</v>
      </c>
      <c r="AK770" s="205"/>
      <c r="AL770" s="205"/>
      <c r="AM770" s="205"/>
    </row>
    <row r="771" spans="1:39" s="17" customFormat="1" ht="63.75" hidden="1" x14ac:dyDescent="0.25">
      <c r="A771" s="54" t="s">
        <v>38</v>
      </c>
      <c r="B771" s="55" t="s">
        <v>39</v>
      </c>
      <c r="C771" s="123"/>
      <c r="D771" s="124"/>
      <c r="E771" s="125"/>
      <c r="F771" s="126" t="s">
        <v>775</v>
      </c>
      <c r="G771" s="127" t="s">
        <v>2546</v>
      </c>
      <c r="H771" s="127" t="s">
        <v>777</v>
      </c>
      <c r="I771" s="8" t="s">
        <v>2547</v>
      </c>
      <c r="J771" s="9" t="s">
        <v>108</v>
      </c>
      <c r="K771" s="10" t="s">
        <v>2548</v>
      </c>
      <c r="L771" s="10" t="s">
        <v>980</v>
      </c>
      <c r="M771" s="11" t="s">
        <v>47</v>
      </c>
      <c r="N771" s="11" t="s">
        <v>46</v>
      </c>
      <c r="O771" s="10">
        <v>672</v>
      </c>
      <c r="P771" s="12">
        <v>7958</v>
      </c>
      <c r="Q771" s="55">
        <v>672.79579999999999</v>
      </c>
      <c r="R771" s="128" t="s">
        <v>47</v>
      </c>
      <c r="S771" s="150" t="s">
        <v>46</v>
      </c>
      <c r="T771" s="12" t="s">
        <v>47</v>
      </c>
      <c r="U771" s="12" t="s">
        <v>47</v>
      </c>
      <c r="V771" s="127" t="s">
        <v>46</v>
      </c>
      <c r="W771" s="148" t="s">
        <v>1743</v>
      </c>
      <c r="X771" s="148" t="s">
        <v>288</v>
      </c>
      <c r="Y771" s="148" t="str">
        <f t="shared" si="99"/>
        <v>RESOLUCION N.2242., DE DICIEMBRE 29 DE 1989</v>
      </c>
      <c r="Z771" s="148" t="str">
        <f t="shared" si="99"/>
        <v>INCORA- VILLAVICENCIO</v>
      </c>
      <c r="AA771" s="127" t="s">
        <v>46</v>
      </c>
      <c r="AB771" s="148">
        <f t="shared" si="100"/>
        <v>672</v>
      </c>
      <c r="AC771" s="151">
        <f t="shared" si="100"/>
        <v>7958</v>
      </c>
      <c r="AD771" s="176">
        <f t="shared" si="101"/>
        <v>672.79579999999999</v>
      </c>
      <c r="AE771" s="127" t="s">
        <v>47</v>
      </c>
      <c r="AF771" s="152" t="s">
        <v>47</v>
      </c>
      <c r="AG771" s="153"/>
      <c r="AH771" s="154"/>
      <c r="AI771" s="154"/>
      <c r="AJ771" s="125"/>
    </row>
    <row r="772" spans="1:39" s="17" customFormat="1" ht="63.75" hidden="1" x14ac:dyDescent="0.25">
      <c r="A772" s="54" t="s">
        <v>38</v>
      </c>
      <c r="B772" s="55" t="s">
        <v>39</v>
      </c>
      <c r="C772" s="123"/>
      <c r="D772" s="124"/>
      <c r="E772" s="125"/>
      <c r="F772" s="126" t="s">
        <v>775</v>
      </c>
      <c r="G772" s="127" t="s">
        <v>2549</v>
      </c>
      <c r="H772" s="127" t="s">
        <v>777</v>
      </c>
      <c r="I772" s="8" t="s">
        <v>2550</v>
      </c>
      <c r="J772" s="9" t="s">
        <v>108</v>
      </c>
      <c r="K772" s="10" t="s">
        <v>2551</v>
      </c>
      <c r="L772" s="10" t="s">
        <v>631</v>
      </c>
      <c r="M772" s="11" t="s">
        <v>47</v>
      </c>
      <c r="N772" s="11" t="s">
        <v>46</v>
      </c>
      <c r="O772" s="10">
        <v>576</v>
      </c>
      <c r="P772" s="12">
        <v>7434</v>
      </c>
      <c r="Q772" s="55">
        <v>576.74339999999995</v>
      </c>
      <c r="R772" s="128" t="s">
        <v>47</v>
      </c>
      <c r="S772" s="150" t="s">
        <v>46</v>
      </c>
      <c r="T772" s="12" t="s">
        <v>47</v>
      </c>
      <c r="U772" s="12" t="s">
        <v>47</v>
      </c>
      <c r="V772" s="127" t="s">
        <v>46</v>
      </c>
      <c r="W772" s="148" t="s">
        <v>1743</v>
      </c>
      <c r="X772" s="148" t="s">
        <v>288</v>
      </c>
      <c r="Y772" s="148" t="str">
        <f t="shared" si="99"/>
        <v xml:space="preserve"> RESOLUCION N. 2243, DE DICIEMBRE 29 DE 1989</v>
      </c>
      <c r="Z772" s="148" t="str">
        <f t="shared" si="99"/>
        <v>INCORA-VILLAVICENCIO</v>
      </c>
      <c r="AA772" s="127" t="s">
        <v>46</v>
      </c>
      <c r="AB772" s="148">
        <f t="shared" si="100"/>
        <v>576</v>
      </c>
      <c r="AC772" s="151">
        <f t="shared" si="100"/>
        <v>7434</v>
      </c>
      <c r="AD772" s="176">
        <f t="shared" si="101"/>
        <v>576.74339999999995</v>
      </c>
      <c r="AE772" s="127" t="s">
        <v>47</v>
      </c>
      <c r="AF772" s="152" t="s">
        <v>47</v>
      </c>
      <c r="AG772" s="153"/>
      <c r="AH772" s="154"/>
      <c r="AI772" s="154"/>
      <c r="AJ772" s="125"/>
    </row>
    <row r="773" spans="1:39" s="17" customFormat="1" ht="63.75" x14ac:dyDescent="0.25">
      <c r="A773" s="54" t="s">
        <v>38</v>
      </c>
      <c r="B773" s="55" t="s">
        <v>48</v>
      </c>
      <c r="C773" s="182" t="s">
        <v>47</v>
      </c>
      <c r="D773" s="182" t="s">
        <v>47</v>
      </c>
      <c r="E773" s="251" t="s">
        <v>24203</v>
      </c>
      <c r="F773" s="126" t="s">
        <v>775</v>
      </c>
      <c r="G773" s="188" t="s">
        <v>2552</v>
      </c>
      <c r="H773" s="127" t="s">
        <v>777</v>
      </c>
      <c r="I773" s="8" t="s">
        <v>2553</v>
      </c>
      <c r="J773" s="9" t="s">
        <v>108</v>
      </c>
      <c r="K773" s="10" t="s">
        <v>2554</v>
      </c>
      <c r="L773" s="10" t="s">
        <v>2236</v>
      </c>
      <c r="M773" s="11" t="s">
        <v>47</v>
      </c>
      <c r="N773" s="11" t="s">
        <v>46</v>
      </c>
      <c r="O773" s="10">
        <v>654</v>
      </c>
      <c r="P773" s="12">
        <v>4500</v>
      </c>
      <c r="Q773" s="55">
        <v>654.45000000000005</v>
      </c>
      <c r="R773" s="128" t="s">
        <v>47</v>
      </c>
      <c r="S773" s="150" t="s">
        <v>46</v>
      </c>
      <c r="T773" s="12" t="s">
        <v>47</v>
      </c>
      <c r="U773" s="12" t="s">
        <v>47</v>
      </c>
      <c r="V773" s="127" t="s">
        <v>46</v>
      </c>
      <c r="W773" s="148" t="s">
        <v>1743</v>
      </c>
      <c r="X773" s="148" t="s">
        <v>288</v>
      </c>
      <c r="Y773" s="148" t="str">
        <f t="shared" si="99"/>
        <v>RESOLUCION N.1698 DE FECHA DICIEMBRE 28 DE 1988</v>
      </c>
      <c r="Z773" s="148" t="str">
        <f t="shared" si="99"/>
        <v xml:space="preserve"> INCORA  VILLAVICENCIO. </v>
      </c>
      <c r="AA773" s="127" t="s">
        <v>46</v>
      </c>
      <c r="AB773" s="148">
        <f t="shared" si="100"/>
        <v>654</v>
      </c>
      <c r="AC773" s="151">
        <f t="shared" si="100"/>
        <v>4500</v>
      </c>
      <c r="AD773" s="176">
        <f t="shared" si="101"/>
        <v>654.45000000000005</v>
      </c>
      <c r="AE773" s="127" t="s">
        <v>47</v>
      </c>
      <c r="AF773" s="152" t="s">
        <v>47</v>
      </c>
      <c r="AG773" s="182" t="s">
        <v>47</v>
      </c>
      <c r="AH773" s="154">
        <v>916</v>
      </c>
      <c r="AI773" s="201" t="s">
        <v>24202</v>
      </c>
      <c r="AJ773" s="128" t="s">
        <v>781</v>
      </c>
      <c r="AK773" s="205"/>
      <c r="AL773" s="205"/>
      <c r="AM773" s="205"/>
    </row>
    <row r="774" spans="1:39" s="17" customFormat="1" ht="51" x14ac:dyDescent="0.25">
      <c r="A774" s="54" t="s">
        <v>79</v>
      </c>
      <c r="B774" s="55" t="s">
        <v>48</v>
      </c>
      <c r="C774" s="182" t="s">
        <v>47</v>
      </c>
      <c r="D774" s="182" t="s">
        <v>47</v>
      </c>
      <c r="E774" s="182" t="s">
        <v>47</v>
      </c>
      <c r="F774" s="126" t="s">
        <v>775</v>
      </c>
      <c r="G774" s="188" t="s">
        <v>2555</v>
      </c>
      <c r="H774" s="127" t="s">
        <v>777</v>
      </c>
      <c r="I774" s="8" t="s">
        <v>2556</v>
      </c>
      <c r="J774" s="9" t="s">
        <v>108</v>
      </c>
      <c r="K774" s="10" t="s">
        <v>2557</v>
      </c>
      <c r="L774" s="10" t="s">
        <v>1046</v>
      </c>
      <c r="M774" s="11" t="s">
        <v>47</v>
      </c>
      <c r="N774" s="11" t="s">
        <v>46</v>
      </c>
      <c r="O774" s="10">
        <v>0</v>
      </c>
      <c r="P774" s="12">
        <v>223.04</v>
      </c>
      <c r="Q774" s="55">
        <v>2.2304000000000001E-2</v>
      </c>
      <c r="R774" s="128" t="s">
        <v>47</v>
      </c>
      <c r="S774" s="150" t="s">
        <v>46</v>
      </c>
      <c r="T774" s="12" t="s">
        <v>47</v>
      </c>
      <c r="U774" s="12" t="s">
        <v>47</v>
      </c>
      <c r="V774" s="127" t="s">
        <v>47</v>
      </c>
      <c r="W774" s="148" t="s">
        <v>1743</v>
      </c>
      <c r="X774" s="148" t="s">
        <v>855</v>
      </c>
      <c r="Y774" s="148" t="s">
        <v>2558</v>
      </c>
      <c r="Z774" s="148" t="s">
        <v>1168</v>
      </c>
      <c r="AA774" s="127" t="s">
        <v>46</v>
      </c>
      <c r="AB774" s="148">
        <f t="shared" si="100"/>
        <v>0</v>
      </c>
      <c r="AC774" s="151">
        <f t="shared" si="100"/>
        <v>223.04</v>
      </c>
      <c r="AD774" s="176">
        <f t="shared" si="101"/>
        <v>2.2304000000000001E-2</v>
      </c>
      <c r="AE774" s="127" t="s">
        <v>47</v>
      </c>
      <c r="AF774" s="152" t="s">
        <v>47</v>
      </c>
      <c r="AG774" s="182" t="s">
        <v>47</v>
      </c>
      <c r="AH774" s="182" t="s">
        <v>47</v>
      </c>
      <c r="AI774" s="182" t="s">
        <v>47</v>
      </c>
      <c r="AJ774" s="182" t="s">
        <v>47</v>
      </c>
      <c r="AK774" s="205"/>
      <c r="AL774" s="205"/>
      <c r="AM774" s="205"/>
    </row>
    <row r="775" spans="1:39" s="17" customFormat="1" ht="38.25" x14ac:dyDescent="0.25">
      <c r="A775" s="54" t="s">
        <v>79</v>
      </c>
      <c r="B775" s="55" t="s">
        <v>48</v>
      </c>
      <c r="C775" s="182" t="s">
        <v>47</v>
      </c>
      <c r="D775" s="182" t="s">
        <v>47</v>
      </c>
      <c r="E775" s="182" t="s">
        <v>47</v>
      </c>
      <c r="F775" s="126" t="s">
        <v>775</v>
      </c>
      <c r="G775" s="188" t="s">
        <v>2559</v>
      </c>
      <c r="H775" s="127" t="s">
        <v>777</v>
      </c>
      <c r="I775" s="8" t="s">
        <v>2560</v>
      </c>
      <c r="J775" s="9" t="s">
        <v>108</v>
      </c>
      <c r="K775" s="10" t="s">
        <v>2561</v>
      </c>
      <c r="L775" s="10" t="s">
        <v>1046</v>
      </c>
      <c r="M775" s="11" t="s">
        <v>47</v>
      </c>
      <c r="N775" s="11" t="s">
        <v>46</v>
      </c>
      <c r="O775" s="10">
        <v>0</v>
      </c>
      <c r="P775" s="12">
        <v>300</v>
      </c>
      <c r="Q775" s="55">
        <v>0.03</v>
      </c>
      <c r="R775" s="128" t="s">
        <v>47</v>
      </c>
      <c r="S775" s="150" t="s">
        <v>46</v>
      </c>
      <c r="T775" s="12" t="s">
        <v>47</v>
      </c>
      <c r="U775" s="12" t="s">
        <v>47</v>
      </c>
      <c r="V775" s="127" t="s">
        <v>46</v>
      </c>
      <c r="W775" s="148" t="s">
        <v>1743</v>
      </c>
      <c r="X775" s="148" t="s">
        <v>855</v>
      </c>
      <c r="Y775" s="148" t="str">
        <f>K775</f>
        <v xml:space="preserve"> ESCRITURA N. 174 DE MAYO 7 DE 1990. </v>
      </c>
      <c r="Z775" s="148" t="str">
        <f>L775</f>
        <v>NOTARIA DE PUERTO LOPEZ</v>
      </c>
      <c r="AA775" s="127" t="s">
        <v>46</v>
      </c>
      <c r="AB775" s="148">
        <f t="shared" si="100"/>
        <v>0</v>
      </c>
      <c r="AC775" s="151">
        <f t="shared" si="100"/>
        <v>300</v>
      </c>
      <c r="AD775" s="176">
        <f t="shared" si="101"/>
        <v>0.03</v>
      </c>
      <c r="AE775" s="127" t="s">
        <v>47</v>
      </c>
      <c r="AF775" s="152" t="s">
        <v>47</v>
      </c>
      <c r="AG775" s="182" t="s">
        <v>47</v>
      </c>
      <c r="AH775" s="182" t="s">
        <v>47</v>
      </c>
      <c r="AI775" s="182" t="s">
        <v>47</v>
      </c>
      <c r="AJ775" s="182" t="s">
        <v>47</v>
      </c>
      <c r="AK775" s="205"/>
      <c r="AL775" s="205"/>
      <c r="AM775" s="205"/>
    </row>
    <row r="776" spans="1:39" s="17" customFormat="1" ht="51" hidden="1" x14ac:dyDescent="0.2">
      <c r="A776" s="54" t="s">
        <v>38</v>
      </c>
      <c r="B776" s="55" t="s">
        <v>39</v>
      </c>
      <c r="C776" s="5"/>
      <c r="D776" s="5"/>
      <c r="E776" s="32"/>
      <c r="F776" s="95" t="s">
        <v>775</v>
      </c>
      <c r="G776" s="146" t="s">
        <v>2562</v>
      </c>
      <c r="H776" s="12" t="s">
        <v>42</v>
      </c>
      <c r="I776" s="8" t="s">
        <v>2563</v>
      </c>
      <c r="J776" s="9" t="s">
        <v>108</v>
      </c>
      <c r="K776" s="10" t="s">
        <v>2564</v>
      </c>
      <c r="L776" s="10" t="s">
        <v>936</v>
      </c>
      <c r="M776" s="11" t="s">
        <v>47</v>
      </c>
      <c r="N776" s="11" t="s">
        <v>46</v>
      </c>
      <c r="O776" s="10">
        <v>2983</v>
      </c>
      <c r="P776" s="12">
        <v>7239</v>
      </c>
      <c r="Q776" s="55">
        <f>+O776+(P776/10000)</f>
        <v>2983.7239</v>
      </c>
      <c r="R776" s="32"/>
      <c r="S776" s="93" t="s">
        <v>46</v>
      </c>
      <c r="T776" s="12" t="s">
        <v>47</v>
      </c>
      <c r="U776" s="12" t="s">
        <v>47</v>
      </c>
      <c r="V776" s="12" t="s">
        <v>47</v>
      </c>
      <c r="W776" s="147" t="s">
        <v>1743</v>
      </c>
      <c r="X776" s="148" t="s">
        <v>855</v>
      </c>
      <c r="Y776" s="70" t="s">
        <v>23782</v>
      </c>
      <c r="Z776" s="70" t="s">
        <v>1206</v>
      </c>
      <c r="AA776" s="127" t="s">
        <v>46</v>
      </c>
      <c r="AB776" s="12">
        <v>2983</v>
      </c>
      <c r="AC776" s="12">
        <v>7242</v>
      </c>
      <c r="AD776" s="149">
        <f>+AB776+(AC776/10000)</f>
        <v>2983.7242000000001</v>
      </c>
      <c r="AE776" s="12"/>
      <c r="AF776" s="117" t="s">
        <v>23727</v>
      </c>
      <c r="AG776" s="33"/>
      <c r="AH776" s="5"/>
      <c r="AI776" s="5"/>
      <c r="AJ776" s="32"/>
    </row>
    <row r="777" spans="1:39" s="17" customFormat="1" ht="51" x14ac:dyDescent="0.25">
      <c r="A777" s="54" t="s">
        <v>38</v>
      </c>
      <c r="B777" s="55" t="s">
        <v>48</v>
      </c>
      <c r="C777" s="182" t="s">
        <v>47</v>
      </c>
      <c r="D777" s="182" t="s">
        <v>47</v>
      </c>
      <c r="E777" s="182" t="s">
        <v>47</v>
      </c>
      <c r="F777" s="126" t="s">
        <v>775</v>
      </c>
      <c r="G777" s="188" t="s">
        <v>2565</v>
      </c>
      <c r="H777" s="127" t="s">
        <v>777</v>
      </c>
      <c r="I777" s="8" t="s">
        <v>2566</v>
      </c>
      <c r="J777" s="9" t="s">
        <v>108</v>
      </c>
      <c r="K777" s="10" t="s">
        <v>2567</v>
      </c>
      <c r="L777" s="10" t="s">
        <v>980</v>
      </c>
      <c r="M777" s="11" t="s">
        <v>47</v>
      </c>
      <c r="N777" s="11" t="s">
        <v>46</v>
      </c>
      <c r="O777" s="10">
        <v>2852</v>
      </c>
      <c r="P777" s="12">
        <v>9536</v>
      </c>
      <c r="Q777" s="55">
        <v>2852.9535999999998</v>
      </c>
      <c r="R777" s="128" t="s">
        <v>47</v>
      </c>
      <c r="S777" s="150" t="s">
        <v>46</v>
      </c>
      <c r="T777" s="12" t="s">
        <v>47</v>
      </c>
      <c r="U777" s="12" t="s">
        <v>47</v>
      </c>
      <c r="V777" s="127" t="s">
        <v>46</v>
      </c>
      <c r="W777" s="148" t="s">
        <v>1743</v>
      </c>
      <c r="X777" s="148" t="s">
        <v>288</v>
      </c>
      <c r="Y777" s="148" t="str">
        <f t="shared" ref="Y777:Z779" si="102">K777</f>
        <v xml:space="preserve"> RESOLUCION N. 412, DE MARZO 30 DE 1990.</v>
      </c>
      <c r="Z777" s="148" t="str">
        <f t="shared" si="102"/>
        <v>INCORA- VILLAVICENCIO</v>
      </c>
      <c r="AA777" s="127" t="s">
        <v>46</v>
      </c>
      <c r="AB777" s="148">
        <f t="shared" ref="AB777:AC779" si="103">O777</f>
        <v>2852</v>
      </c>
      <c r="AC777" s="151">
        <f t="shared" si="103"/>
        <v>9536</v>
      </c>
      <c r="AD777" s="176">
        <f>+AB777+(AC777/10000)</f>
        <v>2852.9535999999998</v>
      </c>
      <c r="AE777" s="127" t="s">
        <v>47</v>
      </c>
      <c r="AF777" s="152" t="s">
        <v>47</v>
      </c>
      <c r="AG777" s="182" t="s">
        <v>47</v>
      </c>
      <c r="AH777" s="182" t="s">
        <v>47</v>
      </c>
      <c r="AI777" s="182" t="s">
        <v>47</v>
      </c>
      <c r="AJ777" s="182" t="s">
        <v>47</v>
      </c>
      <c r="AK777" s="205"/>
      <c r="AL777" s="205"/>
      <c r="AM777" s="205"/>
    </row>
    <row r="778" spans="1:39" s="17" customFormat="1" ht="38.25" x14ac:dyDescent="0.25">
      <c r="A778" s="54" t="s">
        <v>79</v>
      </c>
      <c r="B778" s="55" t="s">
        <v>48</v>
      </c>
      <c r="C778" s="182" t="s">
        <v>47</v>
      </c>
      <c r="D778" s="182" t="s">
        <v>47</v>
      </c>
      <c r="E778" s="182" t="s">
        <v>47</v>
      </c>
      <c r="F778" s="126" t="s">
        <v>775</v>
      </c>
      <c r="G778" s="188" t="s">
        <v>2568</v>
      </c>
      <c r="H778" s="127" t="s">
        <v>777</v>
      </c>
      <c r="I778" s="8" t="s">
        <v>2569</v>
      </c>
      <c r="J778" s="9" t="s">
        <v>108</v>
      </c>
      <c r="K778" s="10" t="s">
        <v>2570</v>
      </c>
      <c r="L778" s="10" t="s">
        <v>1046</v>
      </c>
      <c r="M778" s="11" t="s">
        <v>47</v>
      </c>
      <c r="N778" s="11" t="s">
        <v>46</v>
      </c>
      <c r="O778" s="10">
        <v>0</v>
      </c>
      <c r="P778" s="12">
        <v>234</v>
      </c>
      <c r="Q778" s="55">
        <v>2.3400000000000001E-2</v>
      </c>
      <c r="R778" s="128" t="s">
        <v>47</v>
      </c>
      <c r="S778" s="150" t="s">
        <v>46</v>
      </c>
      <c r="T778" s="12" t="s">
        <v>47</v>
      </c>
      <c r="U778" s="12" t="s">
        <v>47</v>
      </c>
      <c r="V778" s="127" t="s">
        <v>46</v>
      </c>
      <c r="W778" s="148" t="s">
        <v>1743</v>
      </c>
      <c r="X778" s="148" t="s">
        <v>855</v>
      </c>
      <c r="Y778" s="148" t="str">
        <f t="shared" si="102"/>
        <v xml:space="preserve">A ESCRITURA-175 DE MAYO 7 DE1990, </v>
      </c>
      <c r="Z778" s="148" t="str">
        <f t="shared" si="102"/>
        <v>NOTARIA DE PUERTO LOPEZ</v>
      </c>
      <c r="AA778" s="127" t="s">
        <v>46</v>
      </c>
      <c r="AB778" s="148">
        <f t="shared" si="103"/>
        <v>0</v>
      </c>
      <c r="AC778" s="151">
        <f t="shared" si="103"/>
        <v>234</v>
      </c>
      <c r="AD778" s="176">
        <f>+AB778+(AC778/10000)</f>
        <v>2.3400000000000001E-2</v>
      </c>
      <c r="AE778" s="127" t="s">
        <v>47</v>
      </c>
      <c r="AF778" s="152" t="s">
        <v>47</v>
      </c>
      <c r="AG778" s="182" t="s">
        <v>47</v>
      </c>
      <c r="AH778" s="182" t="s">
        <v>47</v>
      </c>
      <c r="AI778" s="182" t="s">
        <v>47</v>
      </c>
      <c r="AJ778" s="182" t="s">
        <v>47</v>
      </c>
      <c r="AK778" s="205"/>
      <c r="AL778" s="205"/>
      <c r="AM778" s="205"/>
    </row>
    <row r="779" spans="1:39" s="17" customFormat="1" ht="51" x14ac:dyDescent="0.25">
      <c r="A779" s="54" t="s">
        <v>79</v>
      </c>
      <c r="B779" s="55" t="s">
        <v>48</v>
      </c>
      <c r="C779" s="182" t="s">
        <v>47</v>
      </c>
      <c r="D779" s="182" t="s">
        <v>47</v>
      </c>
      <c r="E779" s="182" t="s">
        <v>47</v>
      </c>
      <c r="F779" s="126" t="s">
        <v>775</v>
      </c>
      <c r="G779" s="188" t="s">
        <v>2571</v>
      </c>
      <c r="H779" s="127" t="s">
        <v>777</v>
      </c>
      <c r="I779" s="8" t="s">
        <v>2572</v>
      </c>
      <c r="J779" s="9" t="s">
        <v>108</v>
      </c>
      <c r="K779" s="10" t="s">
        <v>2573</v>
      </c>
      <c r="L779" s="10" t="s">
        <v>1046</v>
      </c>
      <c r="M779" s="11" t="s">
        <v>47</v>
      </c>
      <c r="N779" s="11" t="s">
        <v>46</v>
      </c>
      <c r="O779" s="10">
        <v>0</v>
      </c>
      <c r="P779" s="12">
        <v>218.3</v>
      </c>
      <c r="Q779" s="55">
        <v>2.1830000000000002E-2</v>
      </c>
      <c r="R779" s="128" t="s">
        <v>47</v>
      </c>
      <c r="S779" s="150" t="s">
        <v>46</v>
      </c>
      <c r="T779" s="12" t="s">
        <v>47</v>
      </c>
      <c r="U779" s="12" t="s">
        <v>47</v>
      </c>
      <c r="V779" s="127" t="s">
        <v>46</v>
      </c>
      <c r="W779" s="148" t="s">
        <v>1743</v>
      </c>
      <c r="X779" s="148" t="s">
        <v>855</v>
      </c>
      <c r="Y779" s="148" t="str">
        <f t="shared" si="102"/>
        <v xml:space="preserve"> ESCRITURA 180.,DE MAYO 9 DE 1990,</v>
      </c>
      <c r="Z779" s="148" t="str">
        <f t="shared" si="102"/>
        <v>NOTARIA DE PUERTO LOPEZ</v>
      </c>
      <c r="AA779" s="127" t="s">
        <v>46</v>
      </c>
      <c r="AB779" s="148">
        <f t="shared" si="103"/>
        <v>0</v>
      </c>
      <c r="AC779" s="177">
        <f t="shared" si="103"/>
        <v>218.3</v>
      </c>
      <c r="AD779" s="176">
        <f>+AB779+(AC779/10000)</f>
        <v>2.1830000000000002E-2</v>
      </c>
      <c r="AE779" s="127" t="s">
        <v>47</v>
      </c>
      <c r="AF779" s="152" t="s">
        <v>47</v>
      </c>
      <c r="AG779" s="182" t="s">
        <v>47</v>
      </c>
      <c r="AH779" s="182" t="s">
        <v>47</v>
      </c>
      <c r="AI779" s="182" t="s">
        <v>47</v>
      </c>
      <c r="AJ779" s="182" t="s">
        <v>47</v>
      </c>
      <c r="AK779" s="205"/>
      <c r="AL779" s="205"/>
      <c r="AM779" s="205"/>
    </row>
    <row r="780" spans="1:39" s="17" customFormat="1" ht="51" x14ac:dyDescent="0.2">
      <c r="A780" s="54" t="s">
        <v>79</v>
      </c>
      <c r="B780" s="55" t="s">
        <v>48</v>
      </c>
      <c r="C780" s="182" t="s">
        <v>47</v>
      </c>
      <c r="D780" s="182" t="s">
        <v>47</v>
      </c>
      <c r="E780" s="182" t="s">
        <v>47</v>
      </c>
      <c r="F780" s="95" t="s">
        <v>775</v>
      </c>
      <c r="G780" s="187" t="s">
        <v>2574</v>
      </c>
      <c r="H780" s="12" t="s">
        <v>42</v>
      </c>
      <c r="I780" s="8" t="s">
        <v>2575</v>
      </c>
      <c r="J780" s="9" t="s">
        <v>108</v>
      </c>
      <c r="K780" s="10" t="s">
        <v>2576</v>
      </c>
      <c r="L780" s="10" t="s">
        <v>1046</v>
      </c>
      <c r="M780" s="11" t="s">
        <v>47</v>
      </c>
      <c r="N780" s="11" t="s">
        <v>46</v>
      </c>
      <c r="O780" s="10">
        <v>0</v>
      </c>
      <c r="P780" s="12">
        <v>178.79</v>
      </c>
      <c r="Q780" s="55">
        <f>+O780+(P780/10000)</f>
        <v>1.7878999999999999E-2</v>
      </c>
      <c r="R780" s="32"/>
      <c r="S780" s="93" t="s">
        <v>46</v>
      </c>
      <c r="T780" s="12" t="s">
        <v>47</v>
      </c>
      <c r="U780" s="12" t="s">
        <v>47</v>
      </c>
      <c r="V780" s="12" t="s">
        <v>47</v>
      </c>
      <c r="W780" s="147" t="s">
        <v>1743</v>
      </c>
      <c r="X780" s="148" t="s">
        <v>855</v>
      </c>
      <c r="Y780" s="70" t="s">
        <v>23783</v>
      </c>
      <c r="Z780" s="70" t="s">
        <v>5248</v>
      </c>
      <c r="AA780" s="127" t="s">
        <v>46</v>
      </c>
      <c r="AB780" s="12">
        <v>0</v>
      </c>
      <c r="AC780" s="12">
        <v>178.79</v>
      </c>
      <c r="AD780" s="149">
        <f>+AB780+(AC780/10000)</f>
        <v>1.7878999999999999E-2</v>
      </c>
      <c r="AE780" s="12"/>
      <c r="AF780" s="117" t="s">
        <v>23727</v>
      </c>
      <c r="AG780" s="182" t="s">
        <v>47</v>
      </c>
      <c r="AH780" s="182" t="s">
        <v>47</v>
      </c>
      <c r="AI780" s="182" t="s">
        <v>47</v>
      </c>
      <c r="AJ780" s="182" t="s">
        <v>47</v>
      </c>
      <c r="AK780" s="205"/>
      <c r="AL780" s="205"/>
      <c r="AM780" s="205"/>
    </row>
    <row r="781" spans="1:39" s="17" customFormat="1" ht="51" x14ac:dyDescent="0.25">
      <c r="A781" s="54" t="s">
        <v>79</v>
      </c>
      <c r="B781" s="55" t="s">
        <v>48</v>
      </c>
      <c r="C781" s="182" t="s">
        <v>47</v>
      </c>
      <c r="D781" s="182" t="s">
        <v>47</v>
      </c>
      <c r="E781" s="198" t="s">
        <v>24204</v>
      </c>
      <c r="F781" s="126" t="s">
        <v>775</v>
      </c>
      <c r="G781" s="188" t="s">
        <v>2577</v>
      </c>
      <c r="H781" s="127" t="s">
        <v>777</v>
      </c>
      <c r="I781" s="8" t="s">
        <v>2578</v>
      </c>
      <c r="J781" s="9" t="s">
        <v>108</v>
      </c>
      <c r="K781" s="10" t="s">
        <v>2579</v>
      </c>
      <c r="L781" s="10" t="s">
        <v>1046</v>
      </c>
      <c r="M781" s="11" t="s">
        <v>47</v>
      </c>
      <c r="N781" s="11" t="s">
        <v>46</v>
      </c>
      <c r="O781" s="10">
        <v>0</v>
      </c>
      <c r="P781" s="12">
        <v>216.32</v>
      </c>
      <c r="Q781" s="55">
        <v>2.1631999999999998E-2</v>
      </c>
      <c r="R781" s="128" t="s">
        <v>47</v>
      </c>
      <c r="S781" s="150" t="s">
        <v>46</v>
      </c>
      <c r="T781" s="12" t="s">
        <v>47</v>
      </c>
      <c r="U781" s="12" t="s">
        <v>47</v>
      </c>
      <c r="V781" s="127" t="s">
        <v>46</v>
      </c>
      <c r="W781" s="148" t="s">
        <v>1743</v>
      </c>
      <c r="X781" s="148" t="s">
        <v>855</v>
      </c>
      <c r="Y781" s="148" t="str">
        <f>K781</f>
        <v xml:space="preserve"> ESCRITURA #160 DE MARZO 21 DE 1989, </v>
      </c>
      <c r="Z781" s="148" t="str">
        <f>L781</f>
        <v>NOTARIA DE PUERTO LOPEZ</v>
      </c>
      <c r="AA781" s="127" t="s">
        <v>46</v>
      </c>
      <c r="AB781" s="148">
        <f t="shared" ref="AB781:AB789" si="104">O781</f>
        <v>0</v>
      </c>
      <c r="AC781" s="177">
        <f t="shared" ref="AC781:AC789" si="105">P781</f>
        <v>216.32</v>
      </c>
      <c r="AD781" s="176">
        <f t="shared" ref="AD781:AD791" si="106">+AB781+(AC781/10000)</f>
        <v>2.1631999999999998E-2</v>
      </c>
      <c r="AE781" s="127" t="s">
        <v>47</v>
      </c>
      <c r="AF781" s="152" t="s">
        <v>47</v>
      </c>
      <c r="AG781" s="182" t="s">
        <v>47</v>
      </c>
      <c r="AH781" s="182" t="s">
        <v>47</v>
      </c>
      <c r="AI781" s="182" t="s">
        <v>47</v>
      </c>
      <c r="AJ781" s="182" t="s">
        <v>47</v>
      </c>
      <c r="AK781" s="205"/>
      <c r="AL781" s="205"/>
      <c r="AM781" s="205"/>
    </row>
    <row r="782" spans="1:39" s="17" customFormat="1" ht="63.75" x14ac:dyDescent="0.25">
      <c r="A782" s="54" t="s">
        <v>38</v>
      </c>
      <c r="B782" s="55" t="s">
        <v>48</v>
      </c>
      <c r="C782" s="182" t="s">
        <v>47</v>
      </c>
      <c r="D782" s="182" t="s">
        <v>47</v>
      </c>
      <c r="E782" s="182" t="s">
        <v>47</v>
      </c>
      <c r="F782" s="126" t="s">
        <v>775</v>
      </c>
      <c r="G782" s="188" t="s">
        <v>2580</v>
      </c>
      <c r="H782" s="127" t="s">
        <v>777</v>
      </c>
      <c r="I782" s="8" t="s">
        <v>2581</v>
      </c>
      <c r="J782" s="9" t="s">
        <v>108</v>
      </c>
      <c r="K782" s="10" t="s">
        <v>2582</v>
      </c>
      <c r="L782" s="10" t="s">
        <v>980</v>
      </c>
      <c r="M782" s="11" t="s">
        <v>47</v>
      </c>
      <c r="N782" s="11" t="s">
        <v>46</v>
      </c>
      <c r="O782" s="10">
        <v>1211</v>
      </c>
      <c r="P782" s="12">
        <v>4930</v>
      </c>
      <c r="Q782" s="55">
        <v>1211.4929999999999</v>
      </c>
      <c r="R782" s="128" t="s">
        <v>47</v>
      </c>
      <c r="S782" s="150" t="s">
        <v>46</v>
      </c>
      <c r="T782" s="12" t="s">
        <v>47</v>
      </c>
      <c r="U782" s="12" t="s">
        <v>47</v>
      </c>
      <c r="V782" s="127" t="s">
        <v>46</v>
      </c>
      <c r="W782" s="148" t="s">
        <v>1743</v>
      </c>
      <c r="X782" s="148" t="s">
        <v>288</v>
      </c>
      <c r="Y782" s="148" t="str">
        <f>K782</f>
        <v>RESOLUCION 1836  DE NOVIEMBRE 9 DE 1989,</v>
      </c>
      <c r="Z782" s="148" t="str">
        <f>L782</f>
        <v>INCORA- VILLAVICENCIO</v>
      </c>
      <c r="AA782" s="127" t="s">
        <v>46</v>
      </c>
      <c r="AB782" s="148">
        <f t="shared" si="104"/>
        <v>1211</v>
      </c>
      <c r="AC782" s="178">
        <f t="shared" si="105"/>
        <v>4930</v>
      </c>
      <c r="AD782" s="176">
        <f t="shared" si="106"/>
        <v>1211.4929999999999</v>
      </c>
      <c r="AE782" s="127" t="s">
        <v>47</v>
      </c>
      <c r="AF782" s="152" t="s">
        <v>47</v>
      </c>
      <c r="AG782" s="182" t="s">
        <v>47</v>
      </c>
      <c r="AH782" s="182" t="s">
        <v>47</v>
      </c>
      <c r="AI782" s="182" t="s">
        <v>47</v>
      </c>
      <c r="AJ782" s="182" t="s">
        <v>47</v>
      </c>
      <c r="AK782" s="205"/>
      <c r="AL782" s="205"/>
      <c r="AM782" s="205"/>
    </row>
    <row r="783" spans="1:39" s="17" customFormat="1" ht="38.25" x14ac:dyDescent="0.25">
      <c r="A783" s="54" t="s">
        <v>79</v>
      </c>
      <c r="B783" s="55" t="s">
        <v>48</v>
      </c>
      <c r="C783" s="182" t="s">
        <v>47</v>
      </c>
      <c r="D783" s="182" t="s">
        <v>47</v>
      </c>
      <c r="E783" s="182" t="s">
        <v>47</v>
      </c>
      <c r="F783" s="126" t="s">
        <v>775</v>
      </c>
      <c r="G783" s="188" t="s">
        <v>2583</v>
      </c>
      <c r="H783" s="127" t="s">
        <v>777</v>
      </c>
      <c r="I783" s="8" t="s">
        <v>2584</v>
      </c>
      <c r="J783" s="9" t="s">
        <v>108</v>
      </c>
      <c r="K783" s="10" t="s">
        <v>2585</v>
      </c>
      <c r="L783" s="10" t="s">
        <v>2369</v>
      </c>
      <c r="M783" s="11" t="s">
        <v>47</v>
      </c>
      <c r="N783" s="11" t="s">
        <v>46</v>
      </c>
      <c r="O783" s="10">
        <v>0</v>
      </c>
      <c r="P783" s="12">
        <v>420</v>
      </c>
      <c r="Q783" s="55">
        <v>4.2000000000000003E-2</v>
      </c>
      <c r="R783" s="128" t="s">
        <v>47</v>
      </c>
      <c r="S783" s="150" t="s">
        <v>46</v>
      </c>
      <c r="T783" s="12" t="s">
        <v>47</v>
      </c>
      <c r="U783" s="12" t="s">
        <v>47</v>
      </c>
      <c r="V783" s="127" t="s">
        <v>47</v>
      </c>
      <c r="W783" s="148" t="s">
        <v>1743</v>
      </c>
      <c r="X783" s="148" t="s">
        <v>855</v>
      </c>
      <c r="Y783" s="148" t="s">
        <v>2586</v>
      </c>
      <c r="Z783" s="148" t="str">
        <f t="shared" ref="Z783:Z789" si="107">L783</f>
        <v xml:space="preserve"> NOTARIA DE PTO. LOPEZ.</v>
      </c>
      <c r="AA783" s="127" t="s">
        <v>46</v>
      </c>
      <c r="AB783" s="148">
        <f t="shared" si="104"/>
        <v>0</v>
      </c>
      <c r="AC783" s="178">
        <f t="shared" si="105"/>
        <v>420</v>
      </c>
      <c r="AD783" s="176">
        <f t="shared" si="106"/>
        <v>4.2000000000000003E-2</v>
      </c>
      <c r="AE783" s="127" t="s">
        <v>47</v>
      </c>
      <c r="AF783" s="152" t="s">
        <v>47</v>
      </c>
      <c r="AG783" s="182" t="s">
        <v>47</v>
      </c>
      <c r="AH783" s="182" t="s">
        <v>47</v>
      </c>
      <c r="AI783" s="182" t="s">
        <v>47</v>
      </c>
      <c r="AJ783" s="182" t="s">
        <v>47</v>
      </c>
      <c r="AK783" s="205"/>
      <c r="AL783" s="205"/>
      <c r="AM783" s="205"/>
    </row>
    <row r="784" spans="1:39" s="17" customFormat="1" ht="51" x14ac:dyDescent="0.25">
      <c r="A784" s="54" t="s">
        <v>79</v>
      </c>
      <c r="B784" s="55" t="s">
        <v>48</v>
      </c>
      <c r="C784" s="182" t="s">
        <v>47</v>
      </c>
      <c r="D784" s="182" t="s">
        <v>47</v>
      </c>
      <c r="E784" s="182" t="s">
        <v>47</v>
      </c>
      <c r="F784" s="126" t="s">
        <v>775</v>
      </c>
      <c r="G784" s="188" t="s">
        <v>2587</v>
      </c>
      <c r="H784" s="127" t="s">
        <v>777</v>
      </c>
      <c r="I784" s="8" t="s">
        <v>2588</v>
      </c>
      <c r="J784" s="9" t="s">
        <v>108</v>
      </c>
      <c r="K784" s="10" t="s">
        <v>2589</v>
      </c>
      <c r="L784" s="10" t="s">
        <v>1046</v>
      </c>
      <c r="M784" s="11" t="s">
        <v>47</v>
      </c>
      <c r="N784" s="11" t="s">
        <v>46</v>
      </c>
      <c r="O784" s="10">
        <v>0</v>
      </c>
      <c r="P784" s="12">
        <v>194.75</v>
      </c>
      <c r="Q784" s="55">
        <v>1.9474999999999999E-2</v>
      </c>
      <c r="R784" s="128" t="s">
        <v>47</v>
      </c>
      <c r="S784" s="150" t="s">
        <v>46</v>
      </c>
      <c r="T784" s="12" t="s">
        <v>47</v>
      </c>
      <c r="U784" s="12" t="s">
        <v>47</v>
      </c>
      <c r="V784" s="127" t="s">
        <v>46</v>
      </c>
      <c r="W784" s="148" t="s">
        <v>1743</v>
      </c>
      <c r="X784" s="148" t="s">
        <v>855</v>
      </c>
      <c r="Y784" s="148" t="str">
        <f t="shared" ref="Y784:Y789" si="108">K784</f>
        <v xml:space="preserve"> ESCRITURA 236, DE MAYO 30 DE 1990,</v>
      </c>
      <c r="Z784" s="148" t="str">
        <f t="shared" si="107"/>
        <v>NOTARIA DE PUERTO LOPEZ</v>
      </c>
      <c r="AA784" s="127" t="s">
        <v>46</v>
      </c>
      <c r="AB784" s="148">
        <f t="shared" si="104"/>
        <v>0</v>
      </c>
      <c r="AC784" s="177">
        <f t="shared" si="105"/>
        <v>194.75</v>
      </c>
      <c r="AD784" s="176">
        <f t="shared" si="106"/>
        <v>1.9474999999999999E-2</v>
      </c>
      <c r="AE784" s="127" t="s">
        <v>47</v>
      </c>
      <c r="AF784" s="152" t="s">
        <v>47</v>
      </c>
      <c r="AG784" s="182" t="s">
        <v>47</v>
      </c>
      <c r="AH784" s="182" t="s">
        <v>47</v>
      </c>
      <c r="AI784" s="182" t="s">
        <v>47</v>
      </c>
      <c r="AJ784" s="182" t="s">
        <v>47</v>
      </c>
      <c r="AK784" s="205"/>
      <c r="AL784" s="205"/>
      <c r="AM784" s="205"/>
    </row>
    <row r="785" spans="1:39" s="17" customFormat="1" ht="51" x14ac:dyDescent="0.25">
      <c r="A785" s="54" t="s">
        <v>79</v>
      </c>
      <c r="B785" s="55" t="s">
        <v>48</v>
      </c>
      <c r="C785" s="182" t="s">
        <v>47</v>
      </c>
      <c r="D785" s="182" t="s">
        <v>47</v>
      </c>
      <c r="E785" s="182" t="s">
        <v>47</v>
      </c>
      <c r="F785" s="126" t="s">
        <v>775</v>
      </c>
      <c r="G785" s="188" t="s">
        <v>2590</v>
      </c>
      <c r="H785" s="127" t="s">
        <v>777</v>
      </c>
      <c r="I785" s="8" t="s">
        <v>2591</v>
      </c>
      <c r="J785" s="9" t="s">
        <v>108</v>
      </c>
      <c r="K785" s="10" t="s">
        <v>2592</v>
      </c>
      <c r="L785" s="10" t="s">
        <v>2369</v>
      </c>
      <c r="M785" s="11" t="s">
        <v>47</v>
      </c>
      <c r="N785" s="11" t="s">
        <v>46</v>
      </c>
      <c r="O785" s="10">
        <v>0</v>
      </c>
      <c r="P785" s="12">
        <v>909.5</v>
      </c>
      <c r="Q785" s="55">
        <v>9.0950000000000003E-2</v>
      </c>
      <c r="R785" s="128" t="s">
        <v>47</v>
      </c>
      <c r="S785" s="150" t="s">
        <v>46</v>
      </c>
      <c r="T785" s="12" t="s">
        <v>47</v>
      </c>
      <c r="U785" s="12" t="s">
        <v>47</v>
      </c>
      <c r="V785" s="127" t="s">
        <v>46</v>
      </c>
      <c r="W785" s="148" t="s">
        <v>1743</v>
      </c>
      <c r="X785" s="148" t="s">
        <v>855</v>
      </c>
      <c r="Y785" s="148" t="str">
        <f t="shared" si="108"/>
        <v xml:space="preserve"> ESCRITURA N.176.,DE MAYO 7 DE 1990</v>
      </c>
      <c r="Z785" s="148" t="str">
        <f t="shared" si="107"/>
        <v xml:space="preserve"> NOTARIA DE PTO. LOPEZ.</v>
      </c>
      <c r="AA785" s="127" t="s">
        <v>46</v>
      </c>
      <c r="AB785" s="148">
        <f t="shared" si="104"/>
        <v>0</v>
      </c>
      <c r="AC785" s="177">
        <f t="shared" si="105"/>
        <v>909.5</v>
      </c>
      <c r="AD785" s="176">
        <f t="shared" si="106"/>
        <v>9.0950000000000003E-2</v>
      </c>
      <c r="AE785" s="127" t="s">
        <v>47</v>
      </c>
      <c r="AF785" s="152" t="s">
        <v>47</v>
      </c>
      <c r="AG785" s="182" t="s">
        <v>47</v>
      </c>
      <c r="AH785" s="182" t="s">
        <v>47</v>
      </c>
      <c r="AI785" s="182" t="s">
        <v>47</v>
      </c>
      <c r="AJ785" s="182" t="s">
        <v>47</v>
      </c>
      <c r="AK785" s="205"/>
      <c r="AL785" s="205"/>
      <c r="AM785" s="205"/>
    </row>
    <row r="786" spans="1:39" s="17" customFormat="1" ht="51" x14ac:dyDescent="0.25">
      <c r="A786" s="54" t="s">
        <v>79</v>
      </c>
      <c r="B786" s="55" t="s">
        <v>48</v>
      </c>
      <c r="C786" s="182" t="s">
        <v>47</v>
      </c>
      <c r="D786" s="182" t="s">
        <v>47</v>
      </c>
      <c r="E786" s="182" t="s">
        <v>47</v>
      </c>
      <c r="F786" s="126" t="s">
        <v>775</v>
      </c>
      <c r="G786" s="188" t="s">
        <v>2593</v>
      </c>
      <c r="H786" s="127" t="s">
        <v>777</v>
      </c>
      <c r="I786" s="8" t="s">
        <v>2594</v>
      </c>
      <c r="J786" s="9" t="s">
        <v>108</v>
      </c>
      <c r="K786" s="10" t="s">
        <v>2595</v>
      </c>
      <c r="L786" s="10" t="s">
        <v>2369</v>
      </c>
      <c r="M786" s="11" t="s">
        <v>47</v>
      </c>
      <c r="N786" s="11" t="s">
        <v>46</v>
      </c>
      <c r="O786" s="10">
        <v>0</v>
      </c>
      <c r="P786" s="12">
        <v>293.75</v>
      </c>
      <c r="Q786" s="55">
        <v>2.9374999999999998E-2</v>
      </c>
      <c r="R786" s="128" t="s">
        <v>47</v>
      </c>
      <c r="S786" s="150" t="s">
        <v>46</v>
      </c>
      <c r="T786" s="12" t="s">
        <v>47</v>
      </c>
      <c r="U786" s="12" t="s">
        <v>47</v>
      </c>
      <c r="V786" s="127" t="s">
        <v>46</v>
      </c>
      <c r="W786" s="148" t="s">
        <v>1743</v>
      </c>
      <c r="X786" s="148" t="s">
        <v>855</v>
      </c>
      <c r="Y786" s="148" t="str">
        <f t="shared" si="108"/>
        <v xml:space="preserve">ESCRITURA 192, DE MAYO 14 DE 1990, </v>
      </c>
      <c r="Z786" s="148" t="str">
        <f t="shared" si="107"/>
        <v xml:space="preserve"> NOTARIA DE PTO. LOPEZ.</v>
      </c>
      <c r="AA786" s="127" t="s">
        <v>46</v>
      </c>
      <c r="AB786" s="148">
        <f t="shared" si="104"/>
        <v>0</v>
      </c>
      <c r="AC786" s="177">
        <f t="shared" si="105"/>
        <v>293.75</v>
      </c>
      <c r="AD786" s="176">
        <f t="shared" si="106"/>
        <v>2.9374999999999998E-2</v>
      </c>
      <c r="AE786" s="127" t="s">
        <v>47</v>
      </c>
      <c r="AF786" s="152" t="s">
        <v>47</v>
      </c>
      <c r="AG786" s="182" t="s">
        <v>47</v>
      </c>
      <c r="AH786" s="182" t="s">
        <v>47</v>
      </c>
      <c r="AI786" s="182" t="s">
        <v>47</v>
      </c>
      <c r="AJ786" s="182" t="s">
        <v>47</v>
      </c>
      <c r="AK786" s="205"/>
      <c r="AL786" s="205"/>
      <c r="AM786" s="205"/>
    </row>
    <row r="787" spans="1:39" s="17" customFormat="1" ht="63.75" x14ac:dyDescent="0.25">
      <c r="A787" s="54" t="s">
        <v>38</v>
      </c>
      <c r="B787" s="55" t="s">
        <v>48</v>
      </c>
      <c r="C787" s="182" t="s">
        <v>47</v>
      </c>
      <c r="D787" s="182" t="s">
        <v>47</v>
      </c>
      <c r="E787" s="182" t="s">
        <v>47</v>
      </c>
      <c r="F787" s="126" t="s">
        <v>775</v>
      </c>
      <c r="G787" s="188" t="s">
        <v>2596</v>
      </c>
      <c r="H787" s="127" t="s">
        <v>777</v>
      </c>
      <c r="I787" s="8" t="s">
        <v>2597</v>
      </c>
      <c r="J787" s="9" t="s">
        <v>108</v>
      </c>
      <c r="K787" s="10" t="s">
        <v>2598</v>
      </c>
      <c r="L787" s="10" t="s">
        <v>631</v>
      </c>
      <c r="M787" s="11" t="s">
        <v>47</v>
      </c>
      <c r="N787" s="11" t="s">
        <v>46</v>
      </c>
      <c r="O787" s="10">
        <v>2996</v>
      </c>
      <c r="P787" s="12">
        <v>7275</v>
      </c>
      <c r="Q787" s="55">
        <v>2996.7275</v>
      </c>
      <c r="R787" s="128" t="s">
        <v>47</v>
      </c>
      <c r="S787" s="150" t="s">
        <v>46</v>
      </c>
      <c r="T787" s="12" t="s">
        <v>47</v>
      </c>
      <c r="U787" s="12" t="s">
        <v>47</v>
      </c>
      <c r="V787" s="127" t="s">
        <v>46</v>
      </c>
      <c r="W787" s="148" t="s">
        <v>1743</v>
      </c>
      <c r="X787" s="148" t="s">
        <v>288</v>
      </c>
      <c r="Y787" s="148" t="str">
        <f t="shared" si="108"/>
        <v>RESOLUCION N. 2326.,DE DICIEMBRE 29 DE 1989,</v>
      </c>
      <c r="Z787" s="148" t="str">
        <f t="shared" si="107"/>
        <v>INCORA-VILLAVICENCIO</v>
      </c>
      <c r="AA787" s="127" t="s">
        <v>46</v>
      </c>
      <c r="AB787" s="148">
        <f t="shared" si="104"/>
        <v>2996</v>
      </c>
      <c r="AC787" s="178">
        <f t="shared" si="105"/>
        <v>7275</v>
      </c>
      <c r="AD787" s="176">
        <f t="shared" si="106"/>
        <v>2996.7275</v>
      </c>
      <c r="AE787" s="127" t="s">
        <v>47</v>
      </c>
      <c r="AF787" s="152" t="s">
        <v>47</v>
      </c>
      <c r="AG787" s="182" t="s">
        <v>47</v>
      </c>
      <c r="AH787" s="182" t="s">
        <v>47</v>
      </c>
      <c r="AI787" s="182" t="s">
        <v>47</v>
      </c>
      <c r="AJ787" s="182" t="s">
        <v>47</v>
      </c>
      <c r="AK787" s="205"/>
      <c r="AL787" s="205"/>
      <c r="AM787" s="205"/>
    </row>
    <row r="788" spans="1:39" s="17" customFormat="1" ht="51" x14ac:dyDescent="0.25">
      <c r="A788" s="54" t="s">
        <v>79</v>
      </c>
      <c r="B788" s="55" t="s">
        <v>48</v>
      </c>
      <c r="C788" s="182" t="s">
        <v>47</v>
      </c>
      <c r="D788" s="182" t="s">
        <v>47</v>
      </c>
      <c r="E788" s="182" t="s">
        <v>47</v>
      </c>
      <c r="F788" s="126" t="s">
        <v>775</v>
      </c>
      <c r="G788" s="188" t="s">
        <v>2599</v>
      </c>
      <c r="H788" s="127" t="s">
        <v>777</v>
      </c>
      <c r="I788" s="8" t="s">
        <v>2600</v>
      </c>
      <c r="J788" s="9" t="s">
        <v>108</v>
      </c>
      <c r="K788" s="10" t="s">
        <v>2601</v>
      </c>
      <c r="L788" s="10" t="s">
        <v>1046</v>
      </c>
      <c r="M788" s="11" t="s">
        <v>47</v>
      </c>
      <c r="N788" s="11" t="s">
        <v>46</v>
      </c>
      <c r="O788" s="10">
        <v>0</v>
      </c>
      <c r="P788" s="12">
        <v>254.62</v>
      </c>
      <c r="Q788" s="55">
        <v>2.5462000000000002E-2</v>
      </c>
      <c r="R788" s="128" t="s">
        <v>47</v>
      </c>
      <c r="S788" s="150" t="s">
        <v>46</v>
      </c>
      <c r="T788" s="12" t="s">
        <v>47</v>
      </c>
      <c r="U788" s="12" t="s">
        <v>47</v>
      </c>
      <c r="V788" s="127" t="s">
        <v>46</v>
      </c>
      <c r="W788" s="148" t="s">
        <v>1743</v>
      </c>
      <c r="X788" s="148" t="s">
        <v>855</v>
      </c>
      <c r="Y788" s="148" t="str">
        <f t="shared" si="108"/>
        <v>ESCRITURA 640, DE DICIEMBRE 30 DE 1989</v>
      </c>
      <c r="Z788" s="148" t="str">
        <f t="shared" si="107"/>
        <v>NOTARIA DE PUERTO LOPEZ</v>
      </c>
      <c r="AA788" s="127" t="s">
        <v>46</v>
      </c>
      <c r="AB788" s="148">
        <f t="shared" si="104"/>
        <v>0</v>
      </c>
      <c r="AC788" s="177">
        <f t="shared" si="105"/>
        <v>254.62</v>
      </c>
      <c r="AD788" s="176">
        <f t="shared" si="106"/>
        <v>2.5462000000000002E-2</v>
      </c>
      <c r="AE788" s="127" t="s">
        <v>47</v>
      </c>
      <c r="AF788" s="152" t="s">
        <v>47</v>
      </c>
      <c r="AG788" s="182" t="s">
        <v>47</v>
      </c>
      <c r="AH788" s="182" t="s">
        <v>47</v>
      </c>
      <c r="AI788" s="182" t="s">
        <v>47</v>
      </c>
      <c r="AJ788" s="182" t="s">
        <v>47</v>
      </c>
      <c r="AK788" s="205"/>
      <c r="AL788" s="205"/>
      <c r="AM788" s="205"/>
    </row>
    <row r="789" spans="1:39" s="17" customFormat="1" ht="51" x14ac:dyDescent="0.25">
      <c r="A789" s="54" t="s">
        <v>79</v>
      </c>
      <c r="B789" s="55" t="s">
        <v>48</v>
      </c>
      <c r="C789" s="182" t="s">
        <v>47</v>
      </c>
      <c r="D789" s="182" t="s">
        <v>47</v>
      </c>
      <c r="E789" s="182" t="s">
        <v>47</v>
      </c>
      <c r="F789" s="126" t="s">
        <v>775</v>
      </c>
      <c r="G789" s="188" t="s">
        <v>2602</v>
      </c>
      <c r="H789" s="127" t="s">
        <v>777</v>
      </c>
      <c r="I789" s="8" t="s">
        <v>2603</v>
      </c>
      <c r="J789" s="9" t="s">
        <v>108</v>
      </c>
      <c r="K789" s="10" t="s">
        <v>2604</v>
      </c>
      <c r="L789" s="10" t="s">
        <v>1046</v>
      </c>
      <c r="M789" s="11" t="s">
        <v>47</v>
      </c>
      <c r="N789" s="11" t="s">
        <v>46</v>
      </c>
      <c r="O789" s="10">
        <v>0</v>
      </c>
      <c r="P789" s="12">
        <v>294.52999999999997</v>
      </c>
      <c r="Q789" s="55">
        <v>2.9452999999999997E-2</v>
      </c>
      <c r="R789" s="128" t="s">
        <v>47</v>
      </c>
      <c r="S789" s="150" t="s">
        <v>46</v>
      </c>
      <c r="T789" s="12" t="s">
        <v>47</v>
      </c>
      <c r="U789" s="12" t="s">
        <v>47</v>
      </c>
      <c r="V789" s="127" t="s">
        <v>46</v>
      </c>
      <c r="W789" s="148" t="s">
        <v>1743</v>
      </c>
      <c r="X789" s="148" t="s">
        <v>855</v>
      </c>
      <c r="Y789" s="148" t="str">
        <f t="shared" si="108"/>
        <v>ESCRITURA #224, DE MAYO 25 DE 1990</v>
      </c>
      <c r="Z789" s="148" t="str">
        <f t="shared" si="107"/>
        <v>NOTARIA DE PUERTO LOPEZ</v>
      </c>
      <c r="AA789" s="127" t="s">
        <v>46</v>
      </c>
      <c r="AB789" s="148">
        <f t="shared" si="104"/>
        <v>0</v>
      </c>
      <c r="AC789" s="177">
        <f t="shared" si="105"/>
        <v>294.52999999999997</v>
      </c>
      <c r="AD789" s="176">
        <f t="shared" si="106"/>
        <v>2.9452999999999997E-2</v>
      </c>
      <c r="AE789" s="127" t="s">
        <v>47</v>
      </c>
      <c r="AF789" s="152" t="s">
        <v>47</v>
      </c>
      <c r="AG789" s="182" t="s">
        <v>47</v>
      </c>
      <c r="AH789" s="182" t="s">
        <v>47</v>
      </c>
      <c r="AI789" s="182" t="s">
        <v>47</v>
      </c>
      <c r="AJ789" s="182" t="s">
        <v>47</v>
      </c>
      <c r="AK789" s="205"/>
      <c r="AL789" s="205"/>
      <c r="AM789" s="205"/>
    </row>
    <row r="790" spans="1:39" s="17" customFormat="1" ht="51" x14ac:dyDescent="0.2">
      <c r="A790" s="54" t="s">
        <v>79</v>
      </c>
      <c r="B790" s="55" t="s">
        <v>48</v>
      </c>
      <c r="C790" s="182" t="s">
        <v>47</v>
      </c>
      <c r="D790" s="243" t="s">
        <v>24205</v>
      </c>
      <c r="E790" s="182" t="s">
        <v>47</v>
      </c>
      <c r="F790" s="95" t="s">
        <v>775</v>
      </c>
      <c r="G790" s="187" t="s">
        <v>2605</v>
      </c>
      <c r="H790" s="12" t="s">
        <v>42</v>
      </c>
      <c r="I790" s="8" t="s">
        <v>2606</v>
      </c>
      <c r="J790" s="9" t="s">
        <v>108</v>
      </c>
      <c r="K790" s="10" t="s">
        <v>2607</v>
      </c>
      <c r="L790" s="10" t="s">
        <v>1046</v>
      </c>
      <c r="M790" s="11" t="s">
        <v>47</v>
      </c>
      <c r="N790" s="11" t="s">
        <v>46</v>
      </c>
      <c r="O790" s="10">
        <v>0</v>
      </c>
      <c r="P790" s="12">
        <v>204.75</v>
      </c>
      <c r="Q790" s="55">
        <f>+O790+(P790/10000)</f>
        <v>2.0475E-2</v>
      </c>
      <c r="R790" s="32"/>
      <c r="S790" s="93" t="s">
        <v>46</v>
      </c>
      <c r="T790" s="12" t="s">
        <v>47</v>
      </c>
      <c r="U790" s="12" t="s">
        <v>47</v>
      </c>
      <c r="V790" s="12" t="s">
        <v>47</v>
      </c>
      <c r="W790" s="147" t="s">
        <v>1743</v>
      </c>
      <c r="X790" s="148" t="s">
        <v>855</v>
      </c>
      <c r="Y790" s="70" t="s">
        <v>23784</v>
      </c>
      <c r="Z790" s="70" t="s">
        <v>1046</v>
      </c>
      <c r="AA790" s="127" t="s">
        <v>46</v>
      </c>
      <c r="AB790" s="12">
        <v>0</v>
      </c>
      <c r="AC790" s="12">
        <v>204.75</v>
      </c>
      <c r="AD790" s="149">
        <f t="shared" si="106"/>
        <v>2.0475E-2</v>
      </c>
      <c r="AE790" s="12"/>
      <c r="AF790" s="117" t="s">
        <v>23727</v>
      </c>
      <c r="AG790" s="182" t="s">
        <v>47</v>
      </c>
      <c r="AH790" s="182" t="s">
        <v>47</v>
      </c>
      <c r="AI790" s="182" t="s">
        <v>47</v>
      </c>
      <c r="AJ790" s="182" t="s">
        <v>47</v>
      </c>
      <c r="AK790" s="205"/>
      <c r="AL790" s="205"/>
      <c r="AM790" s="205"/>
    </row>
    <row r="791" spans="1:39" s="17" customFormat="1" ht="51" hidden="1" x14ac:dyDescent="0.2">
      <c r="A791" s="54" t="s">
        <v>38</v>
      </c>
      <c r="B791" s="55" t="s">
        <v>39</v>
      </c>
      <c r="C791" s="5"/>
      <c r="D791" s="5"/>
      <c r="E791" s="32"/>
      <c r="F791" s="95" t="s">
        <v>775</v>
      </c>
      <c r="G791" s="146" t="s">
        <v>2608</v>
      </c>
      <c r="H791" s="12" t="s">
        <v>42</v>
      </c>
      <c r="I791" s="8" t="s">
        <v>2609</v>
      </c>
      <c r="J791" s="9" t="s">
        <v>108</v>
      </c>
      <c r="K791" s="10" t="s">
        <v>2610</v>
      </c>
      <c r="L791" s="10" t="s">
        <v>631</v>
      </c>
      <c r="M791" s="11" t="s">
        <v>47</v>
      </c>
      <c r="N791" s="11" t="s">
        <v>46</v>
      </c>
      <c r="O791" s="10">
        <v>216</v>
      </c>
      <c r="P791" s="12">
        <v>3565</v>
      </c>
      <c r="Q791" s="55">
        <f>+O791+(P791/10000)</f>
        <v>216.35650000000001</v>
      </c>
      <c r="R791" s="32"/>
      <c r="S791" s="93" t="s">
        <v>46</v>
      </c>
      <c r="T791" s="12" t="s">
        <v>47</v>
      </c>
      <c r="U791" s="12" t="s">
        <v>47</v>
      </c>
      <c r="V791" s="12" t="s">
        <v>47</v>
      </c>
      <c r="W791" s="147" t="s">
        <v>1743</v>
      </c>
      <c r="X791" s="148" t="s">
        <v>855</v>
      </c>
      <c r="Y791" s="70" t="s">
        <v>23785</v>
      </c>
      <c r="Z791" s="70" t="s">
        <v>2301</v>
      </c>
      <c r="AA791" s="127" t="s">
        <v>46</v>
      </c>
      <c r="AB791" s="12">
        <v>216</v>
      </c>
      <c r="AC791" s="12">
        <v>3565</v>
      </c>
      <c r="AD791" s="149">
        <f t="shared" si="106"/>
        <v>216.35650000000001</v>
      </c>
      <c r="AE791" s="12"/>
      <c r="AF791" s="117" t="s">
        <v>23727</v>
      </c>
      <c r="AG791" s="33"/>
      <c r="AH791" s="5"/>
      <c r="AI791" s="5"/>
      <c r="AJ791" s="32"/>
    </row>
    <row r="792" spans="1:39" s="17" customFormat="1" ht="51" x14ac:dyDescent="0.25">
      <c r="A792" s="54" t="s">
        <v>38</v>
      </c>
      <c r="B792" s="219" t="s">
        <v>48</v>
      </c>
      <c r="C792" s="227" t="s">
        <v>47</v>
      </c>
      <c r="D792" s="222" t="s">
        <v>24205</v>
      </c>
      <c r="E792" s="227" t="s">
        <v>915</v>
      </c>
      <c r="F792" s="220" t="s">
        <v>775</v>
      </c>
      <c r="G792" s="228" t="s">
        <v>2611</v>
      </c>
      <c r="H792" s="150" t="s">
        <v>777</v>
      </c>
      <c r="I792" s="8" t="s">
        <v>2612</v>
      </c>
      <c r="J792" s="9" t="s">
        <v>108</v>
      </c>
      <c r="K792" s="10" t="s">
        <v>2613</v>
      </c>
      <c r="L792" s="10" t="s">
        <v>2460</v>
      </c>
      <c r="M792" s="11" t="s">
        <v>47</v>
      </c>
      <c r="N792" s="11" t="s">
        <v>46</v>
      </c>
      <c r="O792" s="10">
        <v>834</v>
      </c>
      <c r="P792" s="12">
        <v>6073</v>
      </c>
      <c r="Q792" s="55">
        <v>834.60730000000001</v>
      </c>
      <c r="R792" s="125" t="s">
        <v>47</v>
      </c>
      <c r="S792" s="150" t="s">
        <v>46</v>
      </c>
      <c r="T792" s="12" t="s">
        <v>47</v>
      </c>
      <c r="U792" s="12" t="s">
        <v>47</v>
      </c>
      <c r="V792" s="127" t="s">
        <v>47</v>
      </c>
      <c r="W792" s="148" t="s">
        <v>1743</v>
      </c>
      <c r="X792" s="148" t="s">
        <v>288</v>
      </c>
      <c r="Y792" s="148" t="s">
        <v>2614</v>
      </c>
      <c r="Z792" s="148" t="s">
        <v>2615</v>
      </c>
      <c r="AA792" s="127" t="s">
        <v>46</v>
      </c>
      <c r="AB792" s="148">
        <f t="shared" ref="AB792:AC795" si="109">O792</f>
        <v>834</v>
      </c>
      <c r="AC792" s="178">
        <f t="shared" si="109"/>
        <v>6073</v>
      </c>
      <c r="AD792" s="176">
        <f t="shared" ref="AD792:AD799" si="110">+AB792+(AC792/10000)</f>
        <v>834.60730000000001</v>
      </c>
      <c r="AE792" s="127" t="s">
        <v>47</v>
      </c>
      <c r="AF792" s="152" t="s">
        <v>47</v>
      </c>
      <c r="AG792" s="227" t="s">
        <v>47</v>
      </c>
      <c r="AH792" s="227" t="s">
        <v>915</v>
      </c>
      <c r="AI792" s="227" t="s">
        <v>915</v>
      </c>
      <c r="AJ792" s="227" t="s">
        <v>915</v>
      </c>
      <c r="AK792" s="17" t="s">
        <v>24226</v>
      </c>
    </row>
    <row r="793" spans="1:39" s="17" customFormat="1" ht="140.25" x14ac:dyDescent="0.25">
      <c r="A793" s="54" t="s">
        <v>38</v>
      </c>
      <c r="B793" s="219" t="s">
        <v>48</v>
      </c>
      <c r="C793" s="227" t="s">
        <v>47</v>
      </c>
      <c r="D793" s="227" t="s">
        <v>915</v>
      </c>
      <c r="E793" s="227" t="s">
        <v>915</v>
      </c>
      <c r="F793" s="220" t="s">
        <v>775</v>
      </c>
      <c r="G793" s="227" t="s">
        <v>2616</v>
      </c>
      <c r="H793" s="150" t="s">
        <v>777</v>
      </c>
      <c r="I793" s="8" t="s">
        <v>2617</v>
      </c>
      <c r="J793" s="9" t="s">
        <v>108</v>
      </c>
      <c r="K793" s="10" t="s">
        <v>2618</v>
      </c>
      <c r="L793" s="10" t="s">
        <v>2619</v>
      </c>
      <c r="M793" s="11" t="s">
        <v>47</v>
      </c>
      <c r="N793" s="11" t="s">
        <v>46</v>
      </c>
      <c r="O793" s="10">
        <v>12500</v>
      </c>
      <c r="P793" s="12">
        <v>0</v>
      </c>
      <c r="Q793" s="55">
        <v>12500</v>
      </c>
      <c r="R793" s="125" t="s">
        <v>47</v>
      </c>
      <c r="S793" s="150" t="s">
        <v>46</v>
      </c>
      <c r="T793" s="12" t="s">
        <v>47</v>
      </c>
      <c r="U793" s="12" t="s">
        <v>47</v>
      </c>
      <c r="V793" s="127" t="s">
        <v>47</v>
      </c>
      <c r="W793" s="148" t="s">
        <v>1743</v>
      </c>
      <c r="X793" s="148" t="s">
        <v>855</v>
      </c>
      <c r="Y793" s="148" t="s">
        <v>2620</v>
      </c>
      <c r="Z793" s="148" t="s">
        <v>2521</v>
      </c>
      <c r="AA793" s="127" t="s">
        <v>46</v>
      </c>
      <c r="AB793" s="148">
        <f t="shared" si="109"/>
        <v>12500</v>
      </c>
      <c r="AC793" s="178">
        <f t="shared" si="109"/>
        <v>0</v>
      </c>
      <c r="AD793" s="176">
        <f t="shared" si="110"/>
        <v>12500</v>
      </c>
      <c r="AE793" s="127" t="s">
        <v>47</v>
      </c>
      <c r="AF793" s="152" t="s">
        <v>47</v>
      </c>
      <c r="AG793" s="227" t="s">
        <v>46</v>
      </c>
      <c r="AH793" s="227" t="s">
        <v>24206</v>
      </c>
      <c r="AI793" s="227" t="s">
        <v>24207</v>
      </c>
      <c r="AJ793" s="227" t="s">
        <v>24208</v>
      </c>
    </row>
    <row r="794" spans="1:39" s="17" customFormat="1" ht="51" x14ac:dyDescent="0.25">
      <c r="A794" s="54" t="s">
        <v>38</v>
      </c>
      <c r="B794" s="219" t="s">
        <v>48</v>
      </c>
      <c r="C794" s="227" t="s">
        <v>47</v>
      </c>
      <c r="D794" s="222" t="s">
        <v>24209</v>
      </c>
      <c r="E794" s="227" t="s">
        <v>915</v>
      </c>
      <c r="F794" s="220" t="s">
        <v>775</v>
      </c>
      <c r="G794" s="227" t="s">
        <v>2621</v>
      </c>
      <c r="H794" s="150" t="s">
        <v>777</v>
      </c>
      <c r="I794" s="8" t="s">
        <v>2622</v>
      </c>
      <c r="J794" s="9" t="s">
        <v>108</v>
      </c>
      <c r="K794" s="10" t="s">
        <v>2623</v>
      </c>
      <c r="L794" s="10" t="s">
        <v>781</v>
      </c>
      <c r="M794" s="11" t="s">
        <v>47</v>
      </c>
      <c r="N794" s="11" t="s">
        <v>46</v>
      </c>
      <c r="O794" s="10">
        <v>9960</v>
      </c>
      <c r="P794" s="12">
        <v>0</v>
      </c>
      <c r="Q794" s="55">
        <v>9960</v>
      </c>
      <c r="R794" s="125" t="s">
        <v>47</v>
      </c>
      <c r="S794" s="150" t="s">
        <v>46</v>
      </c>
      <c r="T794" s="12" t="s">
        <v>47</v>
      </c>
      <c r="U794" s="12" t="s">
        <v>47</v>
      </c>
      <c r="V794" s="127" t="s">
        <v>46</v>
      </c>
      <c r="W794" s="148" t="s">
        <v>1743</v>
      </c>
      <c r="X794" s="148" t="s">
        <v>288</v>
      </c>
      <c r="Y794" s="148" t="str">
        <f>K794</f>
        <v xml:space="preserve"> RESOLUCION N- 2169., DE DICIEMBRE DE 1989, </v>
      </c>
      <c r="Z794" s="148" t="str">
        <f>L794</f>
        <v>INCORA VILLAVICENCIO</v>
      </c>
      <c r="AA794" s="127" t="s">
        <v>46</v>
      </c>
      <c r="AB794" s="148">
        <f t="shared" si="109"/>
        <v>9960</v>
      </c>
      <c r="AC794" s="178">
        <f t="shared" si="109"/>
        <v>0</v>
      </c>
      <c r="AD794" s="176">
        <f t="shared" si="110"/>
        <v>9960</v>
      </c>
      <c r="AE794" s="127" t="s">
        <v>47</v>
      </c>
      <c r="AF794" s="152" t="s">
        <v>47</v>
      </c>
      <c r="AG794" s="227" t="s">
        <v>47</v>
      </c>
      <c r="AH794" s="227" t="s">
        <v>915</v>
      </c>
      <c r="AI794" s="227" t="s">
        <v>915</v>
      </c>
      <c r="AJ794" s="227" t="s">
        <v>915</v>
      </c>
    </row>
    <row r="795" spans="1:39" s="17" customFormat="1" ht="38.25" x14ac:dyDescent="0.25">
      <c r="A795" s="54" t="s">
        <v>79</v>
      </c>
      <c r="B795" s="219" t="s">
        <v>48</v>
      </c>
      <c r="C795" s="227" t="s">
        <v>47</v>
      </c>
      <c r="D795" s="227" t="s">
        <v>915</v>
      </c>
      <c r="E795" s="227" t="s">
        <v>915</v>
      </c>
      <c r="F795" s="220" t="s">
        <v>775</v>
      </c>
      <c r="G795" s="227" t="s">
        <v>2624</v>
      </c>
      <c r="H795" s="150" t="s">
        <v>777</v>
      </c>
      <c r="I795" s="8" t="s">
        <v>2625</v>
      </c>
      <c r="J795" s="9" t="s">
        <v>108</v>
      </c>
      <c r="K795" s="10" t="s">
        <v>2626</v>
      </c>
      <c r="L795" s="10" t="s">
        <v>781</v>
      </c>
      <c r="M795" s="11" t="s">
        <v>47</v>
      </c>
      <c r="N795" s="11" t="s">
        <v>46</v>
      </c>
      <c r="O795" s="10">
        <v>0</v>
      </c>
      <c r="P795" s="12">
        <v>1335</v>
      </c>
      <c r="Q795" s="55">
        <v>0.13350000000000001</v>
      </c>
      <c r="R795" s="125" t="s">
        <v>47</v>
      </c>
      <c r="S795" s="150" t="s">
        <v>46</v>
      </c>
      <c r="T795" s="12" t="s">
        <v>47</v>
      </c>
      <c r="U795" s="12" t="s">
        <v>47</v>
      </c>
      <c r="V795" s="127" t="s">
        <v>46</v>
      </c>
      <c r="W795" s="148" t="s">
        <v>1743</v>
      </c>
      <c r="X795" s="148" t="s">
        <v>288</v>
      </c>
      <c r="Y795" s="148" t="str">
        <f>K795</f>
        <v xml:space="preserve"> RESOLUCION N. 1826.- DE DICIEMBRE 30  DE 1988.</v>
      </c>
      <c r="Z795" s="148" t="str">
        <f>L795</f>
        <v>INCORA VILLAVICENCIO</v>
      </c>
      <c r="AA795" s="127" t="s">
        <v>46</v>
      </c>
      <c r="AB795" s="148">
        <f t="shared" si="109"/>
        <v>0</v>
      </c>
      <c r="AC795" s="178">
        <f t="shared" si="109"/>
        <v>1335</v>
      </c>
      <c r="AD795" s="176">
        <f t="shared" si="110"/>
        <v>0.13350000000000001</v>
      </c>
      <c r="AE795" s="127" t="s">
        <v>47</v>
      </c>
      <c r="AF795" s="152" t="s">
        <v>47</v>
      </c>
      <c r="AG795" s="227" t="s">
        <v>47</v>
      </c>
      <c r="AH795" s="227" t="s">
        <v>915</v>
      </c>
      <c r="AI795" s="227" t="s">
        <v>915</v>
      </c>
      <c r="AJ795" s="227" t="s">
        <v>915</v>
      </c>
    </row>
    <row r="796" spans="1:39" s="17" customFormat="1" ht="395.25" hidden="1" x14ac:dyDescent="0.2">
      <c r="A796" s="56" t="s">
        <v>38</v>
      </c>
      <c r="B796" s="57" t="s">
        <v>48</v>
      </c>
      <c r="C796" s="20"/>
      <c r="D796" s="20"/>
      <c r="E796" s="30"/>
      <c r="F796" s="95" t="s">
        <v>40</v>
      </c>
      <c r="G796" s="12" t="s">
        <v>2627</v>
      </c>
      <c r="H796" s="27" t="s">
        <v>42</v>
      </c>
      <c r="I796" s="23" t="s">
        <v>2628</v>
      </c>
      <c r="J796" s="24" t="s">
        <v>44</v>
      </c>
      <c r="K796" s="25" t="s">
        <v>45</v>
      </c>
      <c r="L796" s="25" t="s">
        <v>45</v>
      </c>
      <c r="M796" s="25" t="s">
        <v>46</v>
      </c>
      <c r="N796" s="26" t="s">
        <v>46</v>
      </c>
      <c r="O796" s="25">
        <v>979</v>
      </c>
      <c r="P796" s="27">
        <v>4593</v>
      </c>
      <c r="Q796" s="57">
        <f>+O796+(P796/10000)</f>
        <v>979.45929999999998</v>
      </c>
      <c r="R796" s="28" t="s">
        <v>47</v>
      </c>
      <c r="S796" s="94" t="s">
        <v>45</v>
      </c>
      <c r="T796" s="25" t="s">
        <v>45</v>
      </c>
      <c r="U796" s="25" t="s">
        <v>45</v>
      </c>
      <c r="V796" s="25" t="s">
        <v>45</v>
      </c>
      <c r="W796" s="27" t="str">
        <f>J796</f>
        <v>COMPLETO TIENE ÁREA Y LINDEROS</v>
      </c>
      <c r="X796" s="25" t="s">
        <v>45</v>
      </c>
      <c r="Y796" s="25" t="s">
        <v>45</v>
      </c>
      <c r="Z796" s="25" t="s">
        <v>45</v>
      </c>
      <c r="AA796" s="27" t="s">
        <v>46</v>
      </c>
      <c r="AB796" s="27">
        <f>O796</f>
        <v>979</v>
      </c>
      <c r="AC796" s="27">
        <v>0</v>
      </c>
      <c r="AD796" s="27">
        <f t="shared" si="110"/>
        <v>979</v>
      </c>
      <c r="AE796" s="27" t="s">
        <v>47</v>
      </c>
      <c r="AF796" s="118" t="s">
        <v>47</v>
      </c>
      <c r="AG796" s="29"/>
      <c r="AH796" s="20"/>
      <c r="AI796" s="20"/>
      <c r="AJ796" s="30"/>
    </row>
    <row r="797" spans="1:39" s="17" customFormat="1" ht="63.75" x14ac:dyDescent="0.2">
      <c r="A797" s="54" t="s">
        <v>38</v>
      </c>
      <c r="B797" s="219" t="s">
        <v>48</v>
      </c>
      <c r="C797" s="227" t="s">
        <v>47</v>
      </c>
      <c r="D797" s="227" t="s">
        <v>915</v>
      </c>
      <c r="E797" s="227" t="s">
        <v>915</v>
      </c>
      <c r="F797" s="221" t="s">
        <v>775</v>
      </c>
      <c r="G797" s="229" t="s">
        <v>2629</v>
      </c>
      <c r="H797" s="93" t="s">
        <v>42</v>
      </c>
      <c r="I797" s="8" t="s">
        <v>2630</v>
      </c>
      <c r="J797" s="9" t="s">
        <v>108</v>
      </c>
      <c r="K797" s="10" t="s">
        <v>2631</v>
      </c>
      <c r="L797" s="10" t="s">
        <v>631</v>
      </c>
      <c r="M797" s="11" t="s">
        <v>47</v>
      </c>
      <c r="N797" s="11" t="s">
        <v>46</v>
      </c>
      <c r="O797" s="10">
        <v>296</v>
      </c>
      <c r="P797" s="12">
        <v>4666</v>
      </c>
      <c r="Q797" s="55">
        <f>+O797+(P797/10000)</f>
        <v>296.46660000000003</v>
      </c>
      <c r="R797" s="32"/>
      <c r="S797" s="93" t="s">
        <v>46</v>
      </c>
      <c r="T797" s="12" t="s">
        <v>47</v>
      </c>
      <c r="U797" s="12" t="s">
        <v>47</v>
      </c>
      <c r="V797" s="12" t="s">
        <v>47</v>
      </c>
      <c r="W797" s="147" t="s">
        <v>1743</v>
      </c>
      <c r="X797" s="148" t="s">
        <v>855</v>
      </c>
      <c r="Y797" s="70" t="s">
        <v>23786</v>
      </c>
      <c r="Z797" s="70" t="s">
        <v>2301</v>
      </c>
      <c r="AA797" s="127" t="s">
        <v>46</v>
      </c>
      <c r="AB797" s="12">
        <v>296</v>
      </c>
      <c r="AC797" s="12">
        <v>4666</v>
      </c>
      <c r="AD797" s="149">
        <f t="shared" si="110"/>
        <v>296.46660000000003</v>
      </c>
      <c r="AE797" s="12"/>
      <c r="AF797" s="117" t="s">
        <v>23727</v>
      </c>
      <c r="AG797" s="227" t="s">
        <v>47</v>
      </c>
      <c r="AH797" s="227" t="s">
        <v>915</v>
      </c>
      <c r="AI797" s="227" t="s">
        <v>915</v>
      </c>
      <c r="AJ797" s="227" t="s">
        <v>915</v>
      </c>
    </row>
    <row r="798" spans="1:39" s="17" customFormat="1" ht="51" x14ac:dyDescent="0.25">
      <c r="A798" s="54" t="s">
        <v>38</v>
      </c>
      <c r="B798" s="219" t="s">
        <v>48</v>
      </c>
      <c r="C798" s="227" t="s">
        <v>47</v>
      </c>
      <c r="D798" s="227" t="s">
        <v>915</v>
      </c>
      <c r="E798" s="227" t="s">
        <v>915</v>
      </c>
      <c r="F798" s="220" t="s">
        <v>775</v>
      </c>
      <c r="G798" s="227" t="s">
        <v>2632</v>
      </c>
      <c r="H798" s="150" t="s">
        <v>777</v>
      </c>
      <c r="I798" s="8" t="s">
        <v>2633</v>
      </c>
      <c r="J798" s="9" t="s">
        <v>108</v>
      </c>
      <c r="K798" s="10" t="s">
        <v>2634</v>
      </c>
      <c r="L798" s="10" t="s">
        <v>631</v>
      </c>
      <c r="M798" s="11" t="s">
        <v>47</v>
      </c>
      <c r="N798" s="11" t="s">
        <v>46</v>
      </c>
      <c r="O798" s="10">
        <v>74</v>
      </c>
      <c r="P798" s="12">
        <v>5000</v>
      </c>
      <c r="Q798" s="55">
        <v>74.5</v>
      </c>
      <c r="R798" s="125" t="s">
        <v>47</v>
      </c>
      <c r="S798" s="150" t="s">
        <v>46</v>
      </c>
      <c r="T798" s="12" t="s">
        <v>47</v>
      </c>
      <c r="U798" s="12" t="s">
        <v>47</v>
      </c>
      <c r="V798" s="127" t="s">
        <v>46</v>
      </c>
      <c r="W798" s="148" t="s">
        <v>1743</v>
      </c>
      <c r="X798" s="148" t="s">
        <v>288</v>
      </c>
      <c r="Y798" s="148" t="str">
        <f>K798</f>
        <v>RESOLUCION N. 00661., DE JUNIO 3 DE 1986,</v>
      </c>
      <c r="Z798" s="148" t="str">
        <f>L798</f>
        <v>INCORA-VILLAVICENCIO</v>
      </c>
      <c r="AA798" s="127" t="s">
        <v>46</v>
      </c>
      <c r="AB798" s="148">
        <f>O798</f>
        <v>74</v>
      </c>
      <c r="AC798" s="178">
        <f>P798</f>
        <v>5000</v>
      </c>
      <c r="AD798" s="176">
        <f t="shared" si="110"/>
        <v>74.5</v>
      </c>
      <c r="AE798" s="127" t="s">
        <v>47</v>
      </c>
      <c r="AF798" s="152" t="s">
        <v>47</v>
      </c>
      <c r="AG798" s="227" t="s">
        <v>47</v>
      </c>
      <c r="AH798" s="227" t="s">
        <v>915</v>
      </c>
      <c r="AI798" s="227" t="s">
        <v>915</v>
      </c>
      <c r="AJ798" s="227" t="s">
        <v>915</v>
      </c>
    </row>
    <row r="799" spans="1:39" s="17" customFormat="1" ht="102" hidden="1" x14ac:dyDescent="0.2">
      <c r="A799" s="54" t="s">
        <v>38</v>
      </c>
      <c r="B799" s="55" t="s">
        <v>39</v>
      </c>
      <c r="C799" s="5"/>
      <c r="D799" s="5"/>
      <c r="E799" s="32"/>
      <c r="F799" s="95" t="s">
        <v>775</v>
      </c>
      <c r="G799" s="146" t="s">
        <v>2635</v>
      </c>
      <c r="H799" s="12" t="s">
        <v>42</v>
      </c>
      <c r="I799" s="8" t="s">
        <v>2636</v>
      </c>
      <c r="J799" s="9" t="s">
        <v>108</v>
      </c>
      <c r="K799" s="10" t="s">
        <v>2637</v>
      </c>
      <c r="L799" s="10" t="s">
        <v>631</v>
      </c>
      <c r="M799" s="11" t="s">
        <v>47</v>
      </c>
      <c r="N799" s="11" t="s">
        <v>46</v>
      </c>
      <c r="O799" s="10">
        <v>1955</v>
      </c>
      <c r="P799" s="12">
        <v>7115</v>
      </c>
      <c r="Q799" s="55">
        <f>+O799+(P799/10000)</f>
        <v>1955.7114999999999</v>
      </c>
      <c r="R799" s="32"/>
      <c r="S799" s="93" t="s">
        <v>46</v>
      </c>
      <c r="T799" s="12" t="s">
        <v>47</v>
      </c>
      <c r="U799" s="12" t="s">
        <v>47</v>
      </c>
      <c r="V799" s="12" t="s">
        <v>47</v>
      </c>
      <c r="W799" s="147" t="s">
        <v>1743</v>
      </c>
      <c r="X799" s="148" t="s">
        <v>855</v>
      </c>
      <c r="Y799" s="70" t="s">
        <v>23787</v>
      </c>
      <c r="Z799" s="70" t="s">
        <v>521</v>
      </c>
      <c r="AA799" s="127" t="s">
        <v>46</v>
      </c>
      <c r="AB799" s="12">
        <v>1955</v>
      </c>
      <c r="AC799" s="12">
        <v>7115</v>
      </c>
      <c r="AD799" s="149">
        <f t="shared" si="110"/>
        <v>1955.7114999999999</v>
      </c>
      <c r="AE799" s="12"/>
      <c r="AF799" s="117" t="s">
        <v>23727</v>
      </c>
      <c r="AG799" s="33"/>
      <c r="AH799" s="5"/>
      <c r="AI799" s="5"/>
      <c r="AJ799" s="32"/>
    </row>
    <row r="800" spans="1:39" s="17" customFormat="1" ht="63.75" x14ac:dyDescent="0.25">
      <c r="A800" s="54" t="s">
        <v>38</v>
      </c>
      <c r="B800" s="219" t="s">
        <v>48</v>
      </c>
      <c r="C800" s="227" t="s">
        <v>47</v>
      </c>
      <c r="D800" s="227" t="s">
        <v>915</v>
      </c>
      <c r="E800" s="227" t="s">
        <v>915</v>
      </c>
      <c r="F800" s="220" t="s">
        <v>775</v>
      </c>
      <c r="G800" s="227" t="s">
        <v>2638</v>
      </c>
      <c r="H800" s="150" t="s">
        <v>777</v>
      </c>
      <c r="I800" s="8" t="s">
        <v>2639</v>
      </c>
      <c r="J800" s="9" t="s">
        <v>108</v>
      </c>
      <c r="K800" s="10" t="s">
        <v>2640</v>
      </c>
      <c r="L800" s="10" t="s">
        <v>631</v>
      </c>
      <c r="M800" s="11" t="s">
        <v>47</v>
      </c>
      <c r="N800" s="11" t="s">
        <v>46</v>
      </c>
      <c r="O800" s="10">
        <v>1593</v>
      </c>
      <c r="P800" s="12">
        <v>7491</v>
      </c>
      <c r="Q800" s="55">
        <v>1593.7491</v>
      </c>
      <c r="R800" s="125" t="s">
        <v>47</v>
      </c>
      <c r="S800" s="150" t="s">
        <v>46</v>
      </c>
      <c r="T800" s="12" t="s">
        <v>47</v>
      </c>
      <c r="U800" s="12" t="s">
        <v>47</v>
      </c>
      <c r="V800" s="127" t="s">
        <v>46</v>
      </c>
      <c r="W800" s="148" t="s">
        <v>1743</v>
      </c>
      <c r="X800" s="148" t="s">
        <v>288</v>
      </c>
      <c r="Y800" s="148" t="str">
        <f t="shared" ref="Y800:Z804" si="111">K800</f>
        <v>RESOLUCION N. 2281, DE DICIEMBRE 29 DE 1989</v>
      </c>
      <c r="Z800" s="148" t="str">
        <f t="shared" si="111"/>
        <v>INCORA-VILLAVICENCIO</v>
      </c>
      <c r="AA800" s="127" t="s">
        <v>46</v>
      </c>
      <c r="AB800" s="148">
        <f t="shared" ref="AB800:AC805" si="112">O800</f>
        <v>1593</v>
      </c>
      <c r="AC800" s="178">
        <f t="shared" si="112"/>
        <v>7491</v>
      </c>
      <c r="AD800" s="176">
        <f t="shared" ref="AD800:AD805" si="113">+AB800+(AC800/10000)</f>
        <v>1593.7491</v>
      </c>
      <c r="AE800" s="127" t="s">
        <v>47</v>
      </c>
      <c r="AF800" s="152" t="s">
        <v>47</v>
      </c>
      <c r="AG800" s="227" t="s">
        <v>47</v>
      </c>
      <c r="AH800" s="227" t="s">
        <v>915</v>
      </c>
      <c r="AI800" s="227" t="s">
        <v>915</v>
      </c>
      <c r="AJ800" s="227" t="s">
        <v>915</v>
      </c>
    </row>
    <row r="801" spans="1:36" s="17" customFormat="1" ht="63.75" x14ac:dyDescent="0.25">
      <c r="A801" s="54" t="s">
        <v>38</v>
      </c>
      <c r="B801" s="219" t="s">
        <v>48</v>
      </c>
      <c r="C801" s="227" t="s">
        <v>47</v>
      </c>
      <c r="D801" s="227" t="s">
        <v>24212</v>
      </c>
      <c r="E801" s="227" t="s">
        <v>915</v>
      </c>
      <c r="F801" s="220" t="s">
        <v>775</v>
      </c>
      <c r="G801" s="227" t="s">
        <v>2641</v>
      </c>
      <c r="H801" s="150" t="s">
        <v>777</v>
      </c>
      <c r="I801" s="8" t="s">
        <v>2642</v>
      </c>
      <c r="J801" s="9" t="s">
        <v>108</v>
      </c>
      <c r="K801" s="10" t="s">
        <v>2643</v>
      </c>
      <c r="L801" s="10" t="s">
        <v>2644</v>
      </c>
      <c r="M801" s="11" t="s">
        <v>47</v>
      </c>
      <c r="N801" s="11" t="s">
        <v>46</v>
      </c>
      <c r="O801" s="10">
        <v>596</v>
      </c>
      <c r="P801" s="12">
        <v>4500</v>
      </c>
      <c r="Q801" s="55">
        <v>596.45000000000005</v>
      </c>
      <c r="R801" s="125" t="s">
        <v>47</v>
      </c>
      <c r="S801" s="150" t="s">
        <v>46</v>
      </c>
      <c r="T801" s="12" t="s">
        <v>47</v>
      </c>
      <c r="U801" s="12" t="s">
        <v>47</v>
      </c>
      <c r="V801" s="127" t="s">
        <v>46</v>
      </c>
      <c r="W801" s="148" t="s">
        <v>1743</v>
      </c>
      <c r="X801" s="148" t="s">
        <v>855</v>
      </c>
      <c r="Y801" s="148" t="str">
        <f t="shared" si="111"/>
        <v xml:space="preserve"> ESCRITURA # 3540. , DE AGOSTO 3 DE 1990, </v>
      </c>
      <c r="Z801" s="148" t="str">
        <f t="shared" si="111"/>
        <v>NOTARIA 1, . DE VILLAVICENCIO</v>
      </c>
      <c r="AA801" s="127" t="s">
        <v>46</v>
      </c>
      <c r="AB801" s="148">
        <f t="shared" si="112"/>
        <v>596</v>
      </c>
      <c r="AC801" s="178">
        <f t="shared" si="112"/>
        <v>4500</v>
      </c>
      <c r="AD801" s="176">
        <f t="shared" si="113"/>
        <v>596.45000000000005</v>
      </c>
      <c r="AE801" s="127" t="s">
        <v>47</v>
      </c>
      <c r="AF801" s="152" t="s">
        <v>47</v>
      </c>
      <c r="AG801" s="227" t="s">
        <v>46</v>
      </c>
      <c r="AH801" s="227">
        <v>410</v>
      </c>
      <c r="AI801" s="227" t="s">
        <v>24210</v>
      </c>
      <c r="AJ801" s="227" t="s">
        <v>24211</v>
      </c>
    </row>
    <row r="802" spans="1:36" s="17" customFormat="1" ht="63.75" x14ac:dyDescent="0.25">
      <c r="A802" s="54" t="s">
        <v>38</v>
      </c>
      <c r="B802" s="219" t="s">
        <v>48</v>
      </c>
      <c r="C802" s="227" t="s">
        <v>47</v>
      </c>
      <c r="D802" s="227" t="s">
        <v>915</v>
      </c>
      <c r="E802" s="227" t="s">
        <v>915</v>
      </c>
      <c r="F802" s="220" t="s">
        <v>775</v>
      </c>
      <c r="G802" s="227" t="s">
        <v>2645</v>
      </c>
      <c r="H802" s="150" t="s">
        <v>777</v>
      </c>
      <c r="I802" s="8" t="s">
        <v>2646</v>
      </c>
      <c r="J802" s="9" t="s">
        <v>108</v>
      </c>
      <c r="K802" s="10" t="s">
        <v>2647</v>
      </c>
      <c r="L802" s="10" t="s">
        <v>631</v>
      </c>
      <c r="M802" s="11" t="s">
        <v>47</v>
      </c>
      <c r="N802" s="11" t="s">
        <v>46</v>
      </c>
      <c r="O802" s="10">
        <v>996</v>
      </c>
      <c r="P802" s="12">
        <v>562</v>
      </c>
      <c r="Q802" s="55">
        <v>996.05619999999999</v>
      </c>
      <c r="R802" s="125" t="s">
        <v>47</v>
      </c>
      <c r="S802" s="150" t="s">
        <v>46</v>
      </c>
      <c r="T802" s="12" t="s">
        <v>47</v>
      </c>
      <c r="U802" s="12" t="s">
        <v>47</v>
      </c>
      <c r="V802" s="127" t="s">
        <v>46</v>
      </c>
      <c r="W802" s="148" t="s">
        <v>1743</v>
      </c>
      <c r="X802" s="148" t="s">
        <v>288</v>
      </c>
      <c r="Y802" s="148" t="str">
        <f t="shared" si="111"/>
        <v xml:space="preserve"> RESOLUCION N.1240., DE AGOSTO 29 DE 1990</v>
      </c>
      <c r="Z802" s="148" t="str">
        <f t="shared" si="111"/>
        <v>INCORA-VILLAVICENCIO</v>
      </c>
      <c r="AA802" s="127" t="s">
        <v>46</v>
      </c>
      <c r="AB802" s="148">
        <f t="shared" si="112"/>
        <v>996</v>
      </c>
      <c r="AC802" s="178">
        <f t="shared" si="112"/>
        <v>562</v>
      </c>
      <c r="AD802" s="176">
        <f t="shared" si="113"/>
        <v>996.05619999999999</v>
      </c>
      <c r="AE802" s="127" t="s">
        <v>47</v>
      </c>
      <c r="AF802" s="152" t="s">
        <v>47</v>
      </c>
      <c r="AG802" s="227" t="s">
        <v>47</v>
      </c>
      <c r="AH802" s="227" t="s">
        <v>915</v>
      </c>
      <c r="AI802" s="227" t="s">
        <v>915</v>
      </c>
      <c r="AJ802" s="227" t="s">
        <v>915</v>
      </c>
    </row>
    <row r="803" spans="1:36" s="17" customFormat="1" ht="63.75" x14ac:dyDescent="0.25">
      <c r="A803" s="54" t="s">
        <v>38</v>
      </c>
      <c r="B803" s="219" t="s">
        <v>48</v>
      </c>
      <c r="C803" s="227" t="s">
        <v>47</v>
      </c>
      <c r="D803" s="227" t="s">
        <v>915</v>
      </c>
      <c r="E803" s="227" t="s">
        <v>915</v>
      </c>
      <c r="F803" s="220" t="s">
        <v>775</v>
      </c>
      <c r="G803" s="227" t="s">
        <v>2648</v>
      </c>
      <c r="H803" s="150" t="s">
        <v>777</v>
      </c>
      <c r="I803" s="8" t="s">
        <v>2649</v>
      </c>
      <c r="J803" s="9" t="s">
        <v>108</v>
      </c>
      <c r="K803" s="10" t="s">
        <v>2650</v>
      </c>
      <c r="L803" s="10" t="s">
        <v>631</v>
      </c>
      <c r="M803" s="11" t="s">
        <v>47</v>
      </c>
      <c r="N803" s="11" t="s">
        <v>46</v>
      </c>
      <c r="O803" s="10">
        <v>991</v>
      </c>
      <c r="P803" s="12">
        <v>9680</v>
      </c>
      <c r="Q803" s="55">
        <v>991.96799999999996</v>
      </c>
      <c r="R803" s="125" t="s">
        <v>47</v>
      </c>
      <c r="S803" s="150" t="s">
        <v>46</v>
      </c>
      <c r="T803" s="12" t="s">
        <v>47</v>
      </c>
      <c r="U803" s="12" t="s">
        <v>47</v>
      </c>
      <c r="V803" s="127" t="s">
        <v>46</v>
      </c>
      <c r="W803" s="148" t="s">
        <v>1743</v>
      </c>
      <c r="X803" s="148" t="s">
        <v>288</v>
      </c>
      <c r="Y803" s="148" t="str">
        <f t="shared" si="111"/>
        <v>RESOLUCION N.1241.- DE AGOSTO 29 DE 1.990.-</v>
      </c>
      <c r="Z803" s="148" t="str">
        <f t="shared" si="111"/>
        <v>INCORA-VILLAVICENCIO</v>
      </c>
      <c r="AA803" s="127" t="s">
        <v>46</v>
      </c>
      <c r="AB803" s="148">
        <f t="shared" si="112"/>
        <v>991</v>
      </c>
      <c r="AC803" s="178">
        <f t="shared" si="112"/>
        <v>9680</v>
      </c>
      <c r="AD803" s="176">
        <f t="shared" si="113"/>
        <v>991.96799999999996</v>
      </c>
      <c r="AE803" s="127" t="s">
        <v>47</v>
      </c>
      <c r="AF803" s="152" t="s">
        <v>47</v>
      </c>
      <c r="AG803" s="227" t="s">
        <v>47</v>
      </c>
      <c r="AH803" s="227" t="s">
        <v>915</v>
      </c>
      <c r="AI803" s="227" t="s">
        <v>915</v>
      </c>
      <c r="AJ803" s="227" t="s">
        <v>915</v>
      </c>
    </row>
    <row r="804" spans="1:36" s="17" customFormat="1" ht="51" x14ac:dyDescent="0.25">
      <c r="A804" s="54" t="s">
        <v>79</v>
      </c>
      <c r="B804" s="219" t="s">
        <v>48</v>
      </c>
      <c r="C804" s="227" t="s">
        <v>47</v>
      </c>
      <c r="D804" s="227" t="s">
        <v>915</v>
      </c>
      <c r="E804" s="227" t="s">
        <v>915</v>
      </c>
      <c r="F804" s="220" t="s">
        <v>775</v>
      </c>
      <c r="G804" s="227" t="s">
        <v>2651</v>
      </c>
      <c r="H804" s="150" t="s">
        <v>777</v>
      </c>
      <c r="I804" s="8" t="s">
        <v>2652</v>
      </c>
      <c r="J804" s="9" t="s">
        <v>108</v>
      </c>
      <c r="K804" s="10" t="s">
        <v>2653</v>
      </c>
      <c r="L804" s="10" t="s">
        <v>1046</v>
      </c>
      <c r="M804" s="11" t="s">
        <v>47</v>
      </c>
      <c r="N804" s="11" t="s">
        <v>46</v>
      </c>
      <c r="O804" s="10">
        <v>0</v>
      </c>
      <c r="P804" s="12">
        <v>218</v>
      </c>
      <c r="Q804" s="55">
        <v>2.18E-2</v>
      </c>
      <c r="R804" s="125" t="s">
        <v>47</v>
      </c>
      <c r="S804" s="150" t="s">
        <v>46</v>
      </c>
      <c r="T804" s="12" t="s">
        <v>47</v>
      </c>
      <c r="U804" s="12" t="s">
        <v>47</v>
      </c>
      <c r="V804" s="127" t="s">
        <v>46</v>
      </c>
      <c r="W804" s="148" t="s">
        <v>1743</v>
      </c>
      <c r="X804" s="148" t="s">
        <v>855</v>
      </c>
      <c r="Y804" s="148" t="str">
        <f t="shared" si="111"/>
        <v xml:space="preserve"> ESCRITURA  234 DE MAYO 30 DE 1990, </v>
      </c>
      <c r="Z804" s="148" t="str">
        <f t="shared" si="111"/>
        <v>NOTARIA DE PUERTO LOPEZ</v>
      </c>
      <c r="AA804" s="127" t="s">
        <v>46</v>
      </c>
      <c r="AB804" s="148">
        <f t="shared" si="112"/>
        <v>0</v>
      </c>
      <c r="AC804" s="178">
        <f t="shared" si="112"/>
        <v>218</v>
      </c>
      <c r="AD804" s="176">
        <f t="shared" si="113"/>
        <v>2.18E-2</v>
      </c>
      <c r="AE804" s="127" t="s">
        <v>47</v>
      </c>
      <c r="AF804" s="152" t="s">
        <v>47</v>
      </c>
      <c r="AG804" s="227" t="s">
        <v>47</v>
      </c>
      <c r="AH804" s="227" t="s">
        <v>915</v>
      </c>
      <c r="AI804" s="227" t="s">
        <v>915</v>
      </c>
      <c r="AJ804" s="227" t="s">
        <v>915</v>
      </c>
    </row>
    <row r="805" spans="1:36" s="17" customFormat="1" ht="63.75" x14ac:dyDescent="0.25">
      <c r="A805" s="54" t="s">
        <v>38</v>
      </c>
      <c r="B805" s="219" t="s">
        <v>48</v>
      </c>
      <c r="C805" s="227" t="s">
        <v>47</v>
      </c>
      <c r="D805" s="227" t="s">
        <v>915</v>
      </c>
      <c r="E805" s="227" t="s">
        <v>24213</v>
      </c>
      <c r="F805" s="220" t="s">
        <v>775</v>
      </c>
      <c r="G805" s="227" t="s">
        <v>2654</v>
      </c>
      <c r="H805" s="150" t="s">
        <v>777</v>
      </c>
      <c r="I805" s="8" t="s">
        <v>2655</v>
      </c>
      <c r="J805" s="9" t="s">
        <v>108</v>
      </c>
      <c r="K805" s="10" t="s">
        <v>2656</v>
      </c>
      <c r="L805" s="10" t="s">
        <v>631</v>
      </c>
      <c r="M805" s="11" t="s">
        <v>47</v>
      </c>
      <c r="N805" s="11" t="s">
        <v>46</v>
      </c>
      <c r="O805" s="10">
        <v>55</v>
      </c>
      <c r="P805" s="12">
        <v>449</v>
      </c>
      <c r="Q805" s="55">
        <v>55.044899999999998</v>
      </c>
      <c r="R805" s="125" t="s">
        <v>47</v>
      </c>
      <c r="S805" s="150" t="s">
        <v>46</v>
      </c>
      <c r="T805" s="12" t="s">
        <v>47</v>
      </c>
      <c r="U805" s="12" t="s">
        <v>47</v>
      </c>
      <c r="V805" s="127" t="s">
        <v>47</v>
      </c>
      <c r="W805" s="148" t="s">
        <v>1743</v>
      </c>
      <c r="X805" s="148" t="s">
        <v>855</v>
      </c>
      <c r="Y805" s="148" t="s">
        <v>2657</v>
      </c>
      <c r="Z805" s="148" t="s">
        <v>523</v>
      </c>
      <c r="AA805" s="127" t="s">
        <v>46</v>
      </c>
      <c r="AB805" s="148">
        <f t="shared" si="112"/>
        <v>55</v>
      </c>
      <c r="AC805" s="178">
        <f t="shared" si="112"/>
        <v>449</v>
      </c>
      <c r="AD805" s="176">
        <f t="shared" si="113"/>
        <v>55.044899999999998</v>
      </c>
      <c r="AE805" s="127" t="s">
        <v>47</v>
      </c>
      <c r="AF805" s="152" t="s">
        <v>47</v>
      </c>
      <c r="AG805" s="227" t="s">
        <v>47</v>
      </c>
      <c r="AH805" s="227" t="s">
        <v>915</v>
      </c>
      <c r="AI805" s="227" t="s">
        <v>915</v>
      </c>
      <c r="AJ805" s="227" t="s">
        <v>915</v>
      </c>
    </row>
    <row r="806" spans="1:36" s="17" customFormat="1" ht="51" x14ac:dyDescent="0.2">
      <c r="A806" s="54" t="s">
        <v>79</v>
      </c>
      <c r="B806" s="219" t="s">
        <v>48</v>
      </c>
      <c r="C806" s="227" t="s">
        <v>47</v>
      </c>
      <c r="D806" s="227" t="s">
        <v>915</v>
      </c>
      <c r="E806" s="227" t="s">
        <v>915</v>
      </c>
      <c r="F806" s="221" t="s">
        <v>775</v>
      </c>
      <c r="G806" s="229" t="s">
        <v>2658</v>
      </c>
      <c r="H806" s="93" t="s">
        <v>42</v>
      </c>
      <c r="I806" s="8" t="s">
        <v>2659</v>
      </c>
      <c r="J806" s="9" t="s">
        <v>108</v>
      </c>
      <c r="K806" s="10" t="s">
        <v>2660</v>
      </c>
      <c r="L806" s="10" t="s">
        <v>1046</v>
      </c>
      <c r="M806" s="11" t="s">
        <v>47</v>
      </c>
      <c r="N806" s="11" t="s">
        <v>46</v>
      </c>
      <c r="O806" s="10">
        <v>0</v>
      </c>
      <c r="P806" s="12">
        <v>163.66</v>
      </c>
      <c r="Q806" s="55">
        <f>+O806+(P806/10000)</f>
        <v>1.6365999999999999E-2</v>
      </c>
      <c r="R806" s="32"/>
      <c r="S806" s="93" t="s">
        <v>46</v>
      </c>
      <c r="T806" s="12" t="s">
        <v>47</v>
      </c>
      <c r="U806" s="12" t="s">
        <v>47</v>
      </c>
      <c r="V806" s="12" t="s">
        <v>47</v>
      </c>
      <c r="W806" s="147" t="s">
        <v>1743</v>
      </c>
      <c r="X806" s="148" t="s">
        <v>855</v>
      </c>
      <c r="Y806" s="70" t="s">
        <v>23788</v>
      </c>
      <c r="Z806" s="70" t="s">
        <v>1206</v>
      </c>
      <c r="AA806" s="127" t="s">
        <v>46</v>
      </c>
      <c r="AB806" s="12">
        <v>0</v>
      </c>
      <c r="AC806" s="12">
        <v>163.66</v>
      </c>
      <c r="AD806" s="149">
        <f>+AB806+(AC806/10000)</f>
        <v>1.6365999999999999E-2</v>
      </c>
      <c r="AE806" s="12"/>
      <c r="AF806" s="117" t="s">
        <v>23727</v>
      </c>
      <c r="AG806" s="227" t="s">
        <v>47</v>
      </c>
      <c r="AH806" s="227" t="s">
        <v>915</v>
      </c>
      <c r="AI806" s="227" t="s">
        <v>915</v>
      </c>
      <c r="AJ806" s="227" t="s">
        <v>915</v>
      </c>
    </row>
    <row r="807" spans="1:36" s="17" customFormat="1" ht="51" x14ac:dyDescent="0.25">
      <c r="A807" s="54" t="s">
        <v>79</v>
      </c>
      <c r="B807" s="219" t="s">
        <v>48</v>
      </c>
      <c r="C807" s="227" t="s">
        <v>47</v>
      </c>
      <c r="D807" s="227" t="s">
        <v>915</v>
      </c>
      <c r="E807" s="227" t="s">
        <v>915</v>
      </c>
      <c r="F807" s="220" t="s">
        <v>775</v>
      </c>
      <c r="G807" s="227" t="s">
        <v>2661</v>
      </c>
      <c r="H807" s="150" t="s">
        <v>777</v>
      </c>
      <c r="I807" s="8" t="s">
        <v>2662</v>
      </c>
      <c r="J807" s="9" t="s">
        <v>108</v>
      </c>
      <c r="K807" s="10" t="s">
        <v>2663</v>
      </c>
      <c r="L807" s="10" t="s">
        <v>2664</v>
      </c>
      <c r="M807" s="11" t="s">
        <v>47</v>
      </c>
      <c r="N807" s="11" t="s">
        <v>46</v>
      </c>
      <c r="O807" s="10">
        <v>9</v>
      </c>
      <c r="P807" s="12">
        <v>863.55</v>
      </c>
      <c r="Q807" s="55">
        <v>9.0863549999999993</v>
      </c>
      <c r="R807" s="125" t="s">
        <v>47</v>
      </c>
      <c r="S807" s="150" t="s">
        <v>46</v>
      </c>
      <c r="T807" s="12" t="s">
        <v>47</v>
      </c>
      <c r="U807" s="12" t="s">
        <v>47</v>
      </c>
      <c r="V807" s="127" t="s">
        <v>47</v>
      </c>
      <c r="W807" s="148" t="s">
        <v>1743</v>
      </c>
      <c r="X807" s="148" t="s">
        <v>855</v>
      </c>
      <c r="Y807" s="148" t="s">
        <v>2665</v>
      </c>
      <c r="Z807" s="148" t="s">
        <v>523</v>
      </c>
      <c r="AA807" s="127" t="s">
        <v>46</v>
      </c>
      <c r="AB807" s="148">
        <f t="shared" ref="AB807:AC809" si="114">O807</f>
        <v>9</v>
      </c>
      <c r="AC807" s="177">
        <f t="shared" si="114"/>
        <v>863.55</v>
      </c>
      <c r="AD807" s="176">
        <f>+AB807+(AC807/10000)</f>
        <v>9.0863549999999993</v>
      </c>
      <c r="AE807" s="127" t="s">
        <v>47</v>
      </c>
      <c r="AF807" s="152" t="s">
        <v>47</v>
      </c>
      <c r="AG807" s="227" t="s">
        <v>47</v>
      </c>
      <c r="AH807" s="227" t="s">
        <v>915</v>
      </c>
      <c r="AI807" s="227" t="s">
        <v>915</v>
      </c>
      <c r="AJ807" s="227" t="s">
        <v>915</v>
      </c>
    </row>
    <row r="808" spans="1:36" s="17" customFormat="1" ht="63.75" x14ac:dyDescent="0.25">
      <c r="A808" s="54" t="s">
        <v>38</v>
      </c>
      <c r="B808" s="219" t="s">
        <v>48</v>
      </c>
      <c r="C808" s="227" t="s">
        <v>47</v>
      </c>
      <c r="D808" s="227" t="s">
        <v>915</v>
      </c>
      <c r="E808" s="227" t="s">
        <v>915</v>
      </c>
      <c r="F808" s="220" t="s">
        <v>775</v>
      </c>
      <c r="G808" s="227" t="s">
        <v>2666</v>
      </c>
      <c r="H808" s="150" t="s">
        <v>777</v>
      </c>
      <c r="I808" s="8" t="s">
        <v>2667</v>
      </c>
      <c r="J808" s="9" t="s">
        <v>108</v>
      </c>
      <c r="K808" s="10" t="s">
        <v>2668</v>
      </c>
      <c r="L808" s="10" t="s">
        <v>631</v>
      </c>
      <c r="M808" s="11" t="s">
        <v>47</v>
      </c>
      <c r="N808" s="11" t="s">
        <v>46</v>
      </c>
      <c r="O808" s="10">
        <v>788</v>
      </c>
      <c r="P808" s="12">
        <v>6535</v>
      </c>
      <c r="Q808" s="55">
        <v>788.65350000000001</v>
      </c>
      <c r="R808" s="125" t="s">
        <v>47</v>
      </c>
      <c r="S808" s="150" t="s">
        <v>46</v>
      </c>
      <c r="T808" s="12" t="s">
        <v>47</v>
      </c>
      <c r="U808" s="12" t="s">
        <v>47</v>
      </c>
      <c r="V808" s="127" t="s">
        <v>47</v>
      </c>
      <c r="W808" s="148" t="s">
        <v>1743</v>
      </c>
      <c r="X808" s="148" t="s">
        <v>855</v>
      </c>
      <c r="Y808" s="148" t="s">
        <v>2669</v>
      </c>
      <c r="Z808" s="148" t="s">
        <v>2670</v>
      </c>
      <c r="AA808" s="127" t="s">
        <v>46</v>
      </c>
      <c r="AB808" s="148">
        <f t="shared" si="114"/>
        <v>788</v>
      </c>
      <c r="AC808" s="178">
        <f t="shared" si="114"/>
        <v>6535</v>
      </c>
      <c r="AD808" s="176">
        <f>+AB808+(AC808/10000)</f>
        <v>788.65350000000001</v>
      </c>
      <c r="AE808" s="127" t="s">
        <v>47</v>
      </c>
      <c r="AF808" s="152" t="s">
        <v>47</v>
      </c>
      <c r="AG808" s="227" t="s">
        <v>47</v>
      </c>
      <c r="AH808" s="227" t="s">
        <v>915</v>
      </c>
      <c r="AI808" s="227" t="s">
        <v>915</v>
      </c>
      <c r="AJ808" s="227" t="s">
        <v>915</v>
      </c>
    </row>
    <row r="809" spans="1:36" s="17" customFormat="1" ht="63.75" hidden="1" x14ac:dyDescent="0.25">
      <c r="A809" s="54" t="s">
        <v>38</v>
      </c>
      <c r="B809" s="55" t="s">
        <v>39</v>
      </c>
      <c r="C809" s="123"/>
      <c r="D809" s="124"/>
      <c r="E809" s="125"/>
      <c r="F809" s="126" t="s">
        <v>775</v>
      </c>
      <c r="G809" s="127" t="s">
        <v>2671</v>
      </c>
      <c r="H809" s="127" t="s">
        <v>777</v>
      </c>
      <c r="I809" s="8" t="s">
        <v>2672</v>
      </c>
      <c r="J809" s="9" t="s">
        <v>108</v>
      </c>
      <c r="K809" s="10" t="s">
        <v>2673</v>
      </c>
      <c r="L809" s="10" t="s">
        <v>980</v>
      </c>
      <c r="M809" s="11" t="s">
        <v>47</v>
      </c>
      <c r="N809" s="11" t="s">
        <v>46</v>
      </c>
      <c r="O809" s="10">
        <v>999</v>
      </c>
      <c r="P809" s="12">
        <v>3189</v>
      </c>
      <c r="Q809" s="55">
        <v>999.31889999999999</v>
      </c>
      <c r="R809" s="125" t="s">
        <v>47</v>
      </c>
      <c r="S809" s="150" t="s">
        <v>46</v>
      </c>
      <c r="T809" s="12" t="s">
        <v>47</v>
      </c>
      <c r="U809" s="12" t="s">
        <v>47</v>
      </c>
      <c r="V809" s="127" t="s">
        <v>46</v>
      </c>
      <c r="W809" s="148" t="s">
        <v>1743</v>
      </c>
      <c r="X809" s="148" t="s">
        <v>288</v>
      </c>
      <c r="Y809" s="148" t="str">
        <f>K809</f>
        <v>RESOLUCION  N. 2071. DE DICIEMBRE 21 DE 1989</v>
      </c>
      <c r="Z809" s="148" t="str">
        <f>L809</f>
        <v>INCORA- VILLAVICENCIO</v>
      </c>
      <c r="AA809" s="127" t="s">
        <v>46</v>
      </c>
      <c r="AB809" s="148">
        <f t="shared" si="114"/>
        <v>999</v>
      </c>
      <c r="AC809" s="178">
        <f t="shared" si="114"/>
        <v>3189</v>
      </c>
      <c r="AD809" s="176">
        <f>+AB809+(AC809/10000)</f>
        <v>999.31889999999999</v>
      </c>
      <c r="AE809" s="127" t="s">
        <v>47</v>
      </c>
      <c r="AF809" s="152" t="s">
        <v>47</v>
      </c>
      <c r="AG809" s="153"/>
      <c r="AH809" s="154"/>
      <c r="AI809" s="154"/>
      <c r="AJ809" s="125"/>
    </row>
    <row r="810" spans="1:36" s="17" customFormat="1" ht="51" x14ac:dyDescent="0.2">
      <c r="A810" s="54" t="s">
        <v>79</v>
      </c>
      <c r="B810" s="219" t="s">
        <v>48</v>
      </c>
      <c r="C810" s="227" t="s">
        <v>47</v>
      </c>
      <c r="D810" s="227" t="s">
        <v>24214</v>
      </c>
      <c r="E810" s="227" t="s">
        <v>915</v>
      </c>
      <c r="F810" s="221" t="s">
        <v>775</v>
      </c>
      <c r="G810" s="229" t="s">
        <v>2674</v>
      </c>
      <c r="H810" s="93" t="s">
        <v>42</v>
      </c>
      <c r="I810" s="8" t="s">
        <v>2675</v>
      </c>
      <c r="J810" s="9" t="s">
        <v>108</v>
      </c>
      <c r="K810" s="10" t="s">
        <v>2676</v>
      </c>
      <c r="L810" s="10" t="s">
        <v>2369</v>
      </c>
      <c r="M810" s="11" t="s">
        <v>47</v>
      </c>
      <c r="N810" s="11" t="s">
        <v>46</v>
      </c>
      <c r="O810" s="10">
        <v>0</v>
      </c>
      <c r="P810" s="12">
        <v>1237.4000000000001</v>
      </c>
      <c r="Q810" s="55">
        <f>+O810+(P810/10000)</f>
        <v>0.12374</v>
      </c>
      <c r="R810" s="32"/>
      <c r="S810" s="93" t="s">
        <v>46</v>
      </c>
      <c r="T810" s="12" t="s">
        <v>47</v>
      </c>
      <c r="U810" s="12" t="s">
        <v>47</v>
      </c>
      <c r="V810" s="12" t="s">
        <v>47</v>
      </c>
      <c r="W810" s="147" t="s">
        <v>1743</v>
      </c>
      <c r="X810" s="148" t="s">
        <v>855</v>
      </c>
      <c r="Y810" s="70" t="s">
        <v>23789</v>
      </c>
      <c r="Z810" s="70" t="s">
        <v>2488</v>
      </c>
      <c r="AA810" s="127" t="s">
        <v>46</v>
      </c>
      <c r="AB810" s="12">
        <v>0</v>
      </c>
      <c r="AC810" s="12">
        <v>106.15</v>
      </c>
      <c r="AD810" s="149">
        <f>+AB810+(AC810/10000)</f>
        <v>1.0615000000000001E-2</v>
      </c>
      <c r="AE810" s="12"/>
      <c r="AF810" s="117" t="s">
        <v>23727</v>
      </c>
      <c r="AG810" s="227" t="s">
        <v>47</v>
      </c>
      <c r="AH810" s="227" t="s">
        <v>915</v>
      </c>
      <c r="AI810" s="227" t="s">
        <v>915</v>
      </c>
      <c r="AJ810" s="227" t="s">
        <v>915</v>
      </c>
    </row>
    <row r="811" spans="1:36" s="17" customFormat="1" ht="38.25" x14ac:dyDescent="0.25">
      <c r="A811" s="54" t="s">
        <v>79</v>
      </c>
      <c r="B811" s="219" t="s">
        <v>48</v>
      </c>
      <c r="C811" s="227" t="s">
        <v>47</v>
      </c>
      <c r="D811" s="227" t="s">
        <v>24215</v>
      </c>
      <c r="E811" s="227" t="s">
        <v>915</v>
      </c>
      <c r="F811" s="220" t="s">
        <v>775</v>
      </c>
      <c r="G811" s="227" t="s">
        <v>2677</v>
      </c>
      <c r="H811" s="150" t="s">
        <v>777</v>
      </c>
      <c r="I811" s="8" t="s">
        <v>2678</v>
      </c>
      <c r="J811" s="9" t="s">
        <v>108</v>
      </c>
      <c r="K811" s="10" t="s">
        <v>2679</v>
      </c>
      <c r="L811" s="10" t="s">
        <v>521</v>
      </c>
      <c r="M811" s="11" t="s">
        <v>47</v>
      </c>
      <c r="N811" s="11" t="s">
        <v>46</v>
      </c>
      <c r="O811" s="10">
        <v>0</v>
      </c>
      <c r="P811" s="12">
        <v>140</v>
      </c>
      <c r="Q811" s="55">
        <v>1.4E-2</v>
      </c>
      <c r="R811" s="125" t="s">
        <v>47</v>
      </c>
      <c r="S811" s="150" t="s">
        <v>46</v>
      </c>
      <c r="T811" s="12" t="s">
        <v>47</v>
      </c>
      <c r="U811" s="12" t="s">
        <v>47</v>
      </c>
      <c r="V811" s="127" t="s">
        <v>46</v>
      </c>
      <c r="W811" s="148" t="s">
        <v>1743</v>
      </c>
      <c r="X811" s="148" t="s">
        <v>855</v>
      </c>
      <c r="Y811" s="148" t="str">
        <f>K811</f>
        <v xml:space="preserve"> ESCRITURA NO. 383, DE SEPTIEMBRE 14 DE 1990, </v>
      </c>
      <c r="Z811" s="148" t="str">
        <f>L811</f>
        <v>NOTARIA UNICA DE PUERTO LOPEZ</v>
      </c>
      <c r="AA811" s="127" t="s">
        <v>46</v>
      </c>
      <c r="AB811" s="148">
        <f t="shared" ref="AB811:AC817" si="115">O811</f>
        <v>0</v>
      </c>
      <c r="AC811" s="178">
        <f t="shared" si="115"/>
        <v>140</v>
      </c>
      <c r="AD811" s="176">
        <f t="shared" ref="AD811:AD820" si="116">+AB811+(AC811/10000)</f>
        <v>1.4E-2</v>
      </c>
      <c r="AE811" s="127" t="s">
        <v>47</v>
      </c>
      <c r="AF811" s="152" t="s">
        <v>47</v>
      </c>
      <c r="AG811" s="227" t="s">
        <v>47</v>
      </c>
      <c r="AH811" s="227" t="s">
        <v>915</v>
      </c>
      <c r="AI811" s="227" t="s">
        <v>915</v>
      </c>
      <c r="AJ811" s="227" t="s">
        <v>915</v>
      </c>
    </row>
    <row r="812" spans="1:36" s="17" customFormat="1" ht="90" x14ac:dyDescent="0.25">
      <c r="A812" s="54" t="s">
        <v>38</v>
      </c>
      <c r="B812" s="219" t="s">
        <v>48</v>
      </c>
      <c r="C812" s="227" t="s">
        <v>47</v>
      </c>
      <c r="D812" s="227" t="s">
        <v>915</v>
      </c>
      <c r="E812" s="227" t="s">
        <v>915</v>
      </c>
      <c r="F812" s="220" t="s">
        <v>775</v>
      </c>
      <c r="G812" s="227" t="s">
        <v>2680</v>
      </c>
      <c r="H812" s="150" t="s">
        <v>777</v>
      </c>
      <c r="I812" s="8" t="s">
        <v>2681</v>
      </c>
      <c r="J812" s="9" t="s">
        <v>108</v>
      </c>
      <c r="K812" s="10" t="s">
        <v>2682</v>
      </c>
      <c r="L812" s="10" t="s">
        <v>2351</v>
      </c>
      <c r="M812" s="11" t="s">
        <v>47</v>
      </c>
      <c r="N812" s="11" t="s">
        <v>46</v>
      </c>
      <c r="O812" s="10">
        <v>991</v>
      </c>
      <c r="P812" s="12">
        <v>5847</v>
      </c>
      <c r="Q812" s="55">
        <v>991.5847</v>
      </c>
      <c r="R812" s="125" t="s">
        <v>47</v>
      </c>
      <c r="S812" s="150" t="s">
        <v>46</v>
      </c>
      <c r="T812" s="12" t="s">
        <v>47</v>
      </c>
      <c r="U812" s="12" t="s">
        <v>47</v>
      </c>
      <c r="V812" s="127" t="s">
        <v>46</v>
      </c>
      <c r="W812" s="148" t="s">
        <v>1743</v>
      </c>
      <c r="X812" s="148" t="s">
        <v>288</v>
      </c>
      <c r="Y812" s="148" t="str">
        <f>K812</f>
        <v>RESOLUCION N. 1677., DE DICIEMBRE 28 DE 1988,</v>
      </c>
      <c r="Z812" s="148" t="str">
        <f>L812</f>
        <v>INCORA- V/CIO.</v>
      </c>
      <c r="AA812" s="127" t="s">
        <v>46</v>
      </c>
      <c r="AB812" s="148">
        <f t="shared" si="115"/>
        <v>991</v>
      </c>
      <c r="AC812" s="178">
        <f t="shared" si="115"/>
        <v>5847</v>
      </c>
      <c r="AD812" s="176">
        <f t="shared" si="116"/>
        <v>991.5847</v>
      </c>
      <c r="AE812" s="127" t="s">
        <v>47</v>
      </c>
      <c r="AF812" s="152" t="s">
        <v>47</v>
      </c>
      <c r="AG812" s="227" t="s">
        <v>46</v>
      </c>
      <c r="AH812" s="227">
        <v>848</v>
      </c>
      <c r="AI812" s="227" t="s">
        <v>24216</v>
      </c>
      <c r="AJ812" s="227" t="s">
        <v>24217</v>
      </c>
    </row>
    <row r="813" spans="1:36" s="17" customFormat="1" ht="63.75" x14ac:dyDescent="0.25">
      <c r="A813" s="54" t="s">
        <v>38</v>
      </c>
      <c r="B813" s="219" t="s">
        <v>48</v>
      </c>
      <c r="C813" s="227" t="s">
        <v>47</v>
      </c>
      <c r="D813" s="227" t="s">
        <v>915</v>
      </c>
      <c r="E813" s="227" t="s">
        <v>915</v>
      </c>
      <c r="F813" s="220" t="s">
        <v>775</v>
      </c>
      <c r="G813" s="227" t="s">
        <v>2683</v>
      </c>
      <c r="H813" s="150" t="s">
        <v>777</v>
      </c>
      <c r="I813" s="8" t="s">
        <v>2684</v>
      </c>
      <c r="J813" s="9" t="s">
        <v>108</v>
      </c>
      <c r="K813" s="10" t="s">
        <v>2685</v>
      </c>
      <c r="L813" s="10" t="s">
        <v>781</v>
      </c>
      <c r="M813" s="11" t="s">
        <v>47</v>
      </c>
      <c r="N813" s="11" t="s">
        <v>46</v>
      </c>
      <c r="O813" s="10">
        <v>991</v>
      </c>
      <c r="P813" s="12">
        <v>2663</v>
      </c>
      <c r="Q813" s="55">
        <v>991.2663</v>
      </c>
      <c r="R813" s="125" t="s">
        <v>47</v>
      </c>
      <c r="S813" s="150" t="s">
        <v>46</v>
      </c>
      <c r="T813" s="12" t="s">
        <v>47</v>
      </c>
      <c r="U813" s="12" t="s">
        <v>47</v>
      </c>
      <c r="V813" s="127" t="s">
        <v>47</v>
      </c>
      <c r="W813" s="148" t="s">
        <v>1743</v>
      </c>
      <c r="X813" s="148" t="s">
        <v>855</v>
      </c>
      <c r="Y813" s="148" t="s">
        <v>2686</v>
      </c>
      <c r="Z813" s="148" t="s">
        <v>2687</v>
      </c>
      <c r="AA813" s="127" t="s">
        <v>46</v>
      </c>
      <c r="AB813" s="148">
        <f t="shared" si="115"/>
        <v>991</v>
      </c>
      <c r="AC813" s="177">
        <f t="shared" si="115"/>
        <v>2663</v>
      </c>
      <c r="AD813" s="176">
        <f t="shared" si="116"/>
        <v>991.2663</v>
      </c>
      <c r="AE813" s="127" t="s">
        <v>47</v>
      </c>
      <c r="AF813" s="152" t="s">
        <v>47</v>
      </c>
      <c r="AG813" s="227" t="s">
        <v>47</v>
      </c>
      <c r="AH813" s="227" t="s">
        <v>915</v>
      </c>
      <c r="AI813" s="227" t="s">
        <v>915</v>
      </c>
      <c r="AJ813" s="227" t="s">
        <v>915</v>
      </c>
    </row>
    <row r="814" spans="1:36" s="17" customFormat="1" ht="51" x14ac:dyDescent="0.25">
      <c r="A814" s="54" t="s">
        <v>38</v>
      </c>
      <c r="B814" s="219" t="s">
        <v>48</v>
      </c>
      <c r="C814" s="227" t="s">
        <v>47</v>
      </c>
      <c r="D814" s="227" t="s">
        <v>915</v>
      </c>
      <c r="E814" s="227" t="s">
        <v>915</v>
      </c>
      <c r="F814" s="220" t="s">
        <v>775</v>
      </c>
      <c r="G814" s="227" t="s">
        <v>2688</v>
      </c>
      <c r="H814" s="150" t="s">
        <v>777</v>
      </c>
      <c r="I814" s="8" t="s">
        <v>2689</v>
      </c>
      <c r="J814" s="9" t="s">
        <v>108</v>
      </c>
      <c r="K814" s="10" t="s">
        <v>2690</v>
      </c>
      <c r="L814" s="10" t="s">
        <v>631</v>
      </c>
      <c r="M814" s="11" t="s">
        <v>47</v>
      </c>
      <c r="N814" s="11" t="s">
        <v>46</v>
      </c>
      <c r="O814" s="10">
        <v>996</v>
      </c>
      <c r="P814" s="12">
        <v>2187</v>
      </c>
      <c r="Q814" s="55">
        <v>996.21870000000001</v>
      </c>
      <c r="R814" s="125" t="s">
        <v>47</v>
      </c>
      <c r="S814" s="150" t="s">
        <v>46</v>
      </c>
      <c r="T814" s="12" t="s">
        <v>47</v>
      </c>
      <c r="U814" s="12" t="s">
        <v>47</v>
      </c>
      <c r="V814" s="127" t="s">
        <v>46</v>
      </c>
      <c r="W814" s="148" t="s">
        <v>1743</v>
      </c>
      <c r="X814" s="148" t="s">
        <v>288</v>
      </c>
      <c r="Y814" s="148" t="str">
        <f t="shared" ref="Y814:Z817" si="117">K814</f>
        <v>RESOLUCION N. 1695., DE DICIEMBRE 28 DE 1988</v>
      </c>
      <c r="Z814" s="148" t="str">
        <f t="shared" si="117"/>
        <v>INCORA-VILLAVICENCIO</v>
      </c>
      <c r="AA814" s="127" t="s">
        <v>46</v>
      </c>
      <c r="AB814" s="148">
        <f t="shared" si="115"/>
        <v>996</v>
      </c>
      <c r="AC814" s="177">
        <f t="shared" si="115"/>
        <v>2187</v>
      </c>
      <c r="AD814" s="176">
        <f t="shared" si="116"/>
        <v>996.21870000000001</v>
      </c>
      <c r="AE814" s="127" t="s">
        <v>47</v>
      </c>
      <c r="AF814" s="152" t="s">
        <v>47</v>
      </c>
      <c r="AG814" s="227" t="s">
        <v>47</v>
      </c>
      <c r="AH814" s="227" t="s">
        <v>915</v>
      </c>
      <c r="AI814" s="227" t="s">
        <v>915</v>
      </c>
      <c r="AJ814" s="227" t="s">
        <v>915</v>
      </c>
    </row>
    <row r="815" spans="1:36" s="17" customFormat="1" ht="63.75" x14ac:dyDescent="0.25">
      <c r="A815" s="54" t="s">
        <v>38</v>
      </c>
      <c r="B815" s="219" t="s">
        <v>48</v>
      </c>
      <c r="C815" s="227" t="s">
        <v>47</v>
      </c>
      <c r="D815" s="227" t="s">
        <v>915</v>
      </c>
      <c r="E815" s="227" t="s">
        <v>915</v>
      </c>
      <c r="F815" s="220" t="s">
        <v>775</v>
      </c>
      <c r="G815" s="227" t="s">
        <v>2691</v>
      </c>
      <c r="H815" s="150" t="s">
        <v>777</v>
      </c>
      <c r="I815" s="8" t="s">
        <v>2692</v>
      </c>
      <c r="J815" s="9" t="s">
        <v>108</v>
      </c>
      <c r="K815" s="10" t="s">
        <v>2693</v>
      </c>
      <c r="L815" s="10" t="s">
        <v>631</v>
      </c>
      <c r="M815" s="11" t="s">
        <v>47</v>
      </c>
      <c r="N815" s="11" t="s">
        <v>46</v>
      </c>
      <c r="O815" s="10">
        <v>996</v>
      </c>
      <c r="P815" s="12">
        <v>6767</v>
      </c>
      <c r="Q815" s="55">
        <v>996.67669999999998</v>
      </c>
      <c r="R815" s="125" t="s">
        <v>47</v>
      </c>
      <c r="S815" s="150" t="s">
        <v>46</v>
      </c>
      <c r="T815" s="12" t="s">
        <v>47</v>
      </c>
      <c r="U815" s="12" t="s">
        <v>47</v>
      </c>
      <c r="V815" s="127" t="s">
        <v>46</v>
      </c>
      <c r="W815" s="148" t="s">
        <v>1743</v>
      </c>
      <c r="X815" s="148" t="s">
        <v>288</v>
      </c>
      <c r="Y815" s="148" t="str">
        <f t="shared" si="117"/>
        <v xml:space="preserve"> RESOLUCION N. 1696, DE DICIEMBRE 28 DE 1988, </v>
      </c>
      <c r="Z815" s="148" t="str">
        <f t="shared" si="117"/>
        <v>INCORA-VILLAVICENCIO</v>
      </c>
      <c r="AA815" s="127" t="s">
        <v>46</v>
      </c>
      <c r="AB815" s="148">
        <f t="shared" si="115"/>
        <v>996</v>
      </c>
      <c r="AC815" s="177">
        <f t="shared" si="115"/>
        <v>6767</v>
      </c>
      <c r="AD815" s="176">
        <f t="shared" si="116"/>
        <v>996.67669999999998</v>
      </c>
      <c r="AE815" s="127" t="s">
        <v>47</v>
      </c>
      <c r="AF815" s="152" t="s">
        <v>47</v>
      </c>
      <c r="AG815" s="227" t="s">
        <v>47</v>
      </c>
      <c r="AH815" s="227" t="s">
        <v>915</v>
      </c>
      <c r="AI815" s="227" t="s">
        <v>915</v>
      </c>
      <c r="AJ815" s="227" t="s">
        <v>915</v>
      </c>
    </row>
    <row r="816" spans="1:36" s="17" customFormat="1" ht="51" x14ac:dyDescent="0.25">
      <c r="A816" s="54" t="s">
        <v>38</v>
      </c>
      <c r="B816" s="219" t="s">
        <v>48</v>
      </c>
      <c r="C816" s="227" t="s">
        <v>47</v>
      </c>
      <c r="D816" s="227" t="s">
        <v>915</v>
      </c>
      <c r="E816" s="227" t="s">
        <v>915</v>
      </c>
      <c r="F816" s="220" t="s">
        <v>775</v>
      </c>
      <c r="G816" s="227" t="s">
        <v>2694</v>
      </c>
      <c r="H816" s="150" t="s">
        <v>777</v>
      </c>
      <c r="I816" s="8" t="s">
        <v>2695</v>
      </c>
      <c r="J816" s="9" t="s">
        <v>108</v>
      </c>
      <c r="K816" s="10" t="s">
        <v>2696</v>
      </c>
      <c r="L816" s="10" t="s">
        <v>1214</v>
      </c>
      <c r="M816" s="11" t="s">
        <v>47</v>
      </c>
      <c r="N816" s="11" t="s">
        <v>46</v>
      </c>
      <c r="O816" s="10">
        <v>999</v>
      </c>
      <c r="P816" s="12">
        <v>9000</v>
      </c>
      <c r="Q816" s="55">
        <v>999.9</v>
      </c>
      <c r="R816" s="125" t="s">
        <v>47</v>
      </c>
      <c r="S816" s="150" t="s">
        <v>46</v>
      </c>
      <c r="T816" s="12" t="s">
        <v>47</v>
      </c>
      <c r="U816" s="12" t="s">
        <v>47</v>
      </c>
      <c r="V816" s="127" t="s">
        <v>46</v>
      </c>
      <c r="W816" s="148" t="s">
        <v>1743</v>
      </c>
      <c r="X816" s="148" t="s">
        <v>288</v>
      </c>
      <c r="Y816" s="148" t="str">
        <f t="shared" si="117"/>
        <v>RESOLUCION N.1697, DE DICIEMBRE 28 DE 1988,</v>
      </c>
      <c r="Z816" s="148" t="str">
        <f t="shared" si="117"/>
        <v xml:space="preserve"> INCORA - VILLAVICENCIO</v>
      </c>
      <c r="AA816" s="127" t="s">
        <v>46</v>
      </c>
      <c r="AB816" s="148">
        <f t="shared" si="115"/>
        <v>999</v>
      </c>
      <c r="AC816" s="177">
        <f t="shared" si="115"/>
        <v>9000</v>
      </c>
      <c r="AD816" s="176">
        <f t="shared" si="116"/>
        <v>999.9</v>
      </c>
      <c r="AE816" s="127" t="s">
        <v>47</v>
      </c>
      <c r="AF816" s="152" t="s">
        <v>47</v>
      </c>
      <c r="AG816" s="227" t="s">
        <v>47</v>
      </c>
      <c r="AH816" s="227" t="s">
        <v>915</v>
      </c>
      <c r="AI816" s="227" t="s">
        <v>915</v>
      </c>
      <c r="AJ816" s="227" t="s">
        <v>915</v>
      </c>
    </row>
    <row r="817" spans="1:36" s="17" customFormat="1" ht="63.75" x14ac:dyDescent="0.25">
      <c r="A817" s="54" t="s">
        <v>38</v>
      </c>
      <c r="B817" s="219" t="s">
        <v>48</v>
      </c>
      <c r="C817" s="227" t="s">
        <v>47</v>
      </c>
      <c r="D817" s="227" t="s">
        <v>915</v>
      </c>
      <c r="E817" s="227" t="s">
        <v>915</v>
      </c>
      <c r="F817" s="220" t="s">
        <v>775</v>
      </c>
      <c r="G817" s="227" t="s">
        <v>2697</v>
      </c>
      <c r="H817" s="150" t="s">
        <v>777</v>
      </c>
      <c r="I817" s="8" t="s">
        <v>2698</v>
      </c>
      <c r="J817" s="9" t="s">
        <v>108</v>
      </c>
      <c r="K817" s="10" t="s">
        <v>2699</v>
      </c>
      <c r="L817" s="10" t="s">
        <v>631</v>
      </c>
      <c r="M817" s="11" t="s">
        <v>47</v>
      </c>
      <c r="N817" s="11" t="s">
        <v>46</v>
      </c>
      <c r="O817" s="10">
        <v>23</v>
      </c>
      <c r="P817" s="12">
        <v>2930</v>
      </c>
      <c r="Q817" s="55">
        <v>23.292999999999999</v>
      </c>
      <c r="R817" s="125" t="s">
        <v>47</v>
      </c>
      <c r="S817" s="150" t="s">
        <v>46</v>
      </c>
      <c r="T817" s="12" t="s">
        <v>47</v>
      </c>
      <c r="U817" s="12" t="s">
        <v>47</v>
      </c>
      <c r="V817" s="127" t="s">
        <v>46</v>
      </c>
      <c r="W817" s="148" t="s">
        <v>1743</v>
      </c>
      <c r="X817" s="148" t="s">
        <v>288</v>
      </c>
      <c r="Y817" s="148" t="str">
        <f t="shared" si="117"/>
        <v>RESOLUCION N. 0250., DE MARZO 31 DE 1.989,</v>
      </c>
      <c r="Z817" s="148" t="str">
        <f t="shared" si="117"/>
        <v>INCORA-VILLAVICENCIO</v>
      </c>
      <c r="AA817" s="127" t="s">
        <v>46</v>
      </c>
      <c r="AB817" s="148">
        <f t="shared" si="115"/>
        <v>23</v>
      </c>
      <c r="AC817" s="177">
        <f t="shared" si="115"/>
        <v>2930</v>
      </c>
      <c r="AD817" s="176">
        <f t="shared" si="116"/>
        <v>23.292999999999999</v>
      </c>
      <c r="AE817" s="127" t="s">
        <v>47</v>
      </c>
      <c r="AF817" s="152" t="s">
        <v>47</v>
      </c>
      <c r="AG817" s="227" t="s">
        <v>47</v>
      </c>
      <c r="AH817" s="227" t="s">
        <v>915</v>
      </c>
      <c r="AI817" s="227" t="s">
        <v>915</v>
      </c>
      <c r="AJ817" s="227" t="s">
        <v>915</v>
      </c>
    </row>
    <row r="818" spans="1:36" s="17" customFormat="1" ht="63.75" hidden="1" x14ac:dyDescent="0.2">
      <c r="A818" s="56" t="s">
        <v>38</v>
      </c>
      <c r="B818" s="57" t="s">
        <v>48</v>
      </c>
      <c r="C818" s="20"/>
      <c r="D818" s="20"/>
      <c r="E818" s="30"/>
      <c r="F818" s="95" t="s">
        <v>40</v>
      </c>
      <c r="G818" s="12" t="s">
        <v>2700</v>
      </c>
      <c r="H818" s="27" t="s">
        <v>42</v>
      </c>
      <c r="I818" s="23" t="s">
        <v>2701</v>
      </c>
      <c r="J818" s="24" t="s">
        <v>44</v>
      </c>
      <c r="K818" s="25" t="s">
        <v>45</v>
      </c>
      <c r="L818" s="25" t="s">
        <v>45</v>
      </c>
      <c r="M818" s="25" t="s">
        <v>46</v>
      </c>
      <c r="N818" s="26" t="s">
        <v>46</v>
      </c>
      <c r="O818" s="25">
        <v>1500</v>
      </c>
      <c r="P818" s="27">
        <v>0</v>
      </c>
      <c r="Q818" s="57">
        <f>+O818+(P818/10000)</f>
        <v>1500</v>
      </c>
      <c r="R818" s="28" t="s">
        <v>47</v>
      </c>
      <c r="S818" s="94" t="s">
        <v>45</v>
      </c>
      <c r="T818" s="25" t="s">
        <v>45</v>
      </c>
      <c r="U818" s="25" t="s">
        <v>45</v>
      </c>
      <c r="V818" s="25" t="s">
        <v>45</v>
      </c>
      <c r="W818" s="27" t="str">
        <f>J818</f>
        <v>COMPLETO TIENE ÁREA Y LINDEROS</v>
      </c>
      <c r="X818" s="25" t="s">
        <v>45</v>
      </c>
      <c r="Y818" s="25" t="s">
        <v>45</v>
      </c>
      <c r="Z818" s="25" t="s">
        <v>45</v>
      </c>
      <c r="AA818" s="27" t="s">
        <v>46</v>
      </c>
      <c r="AB818" s="27">
        <f>O818</f>
        <v>1500</v>
      </c>
      <c r="AC818" s="27">
        <v>0</v>
      </c>
      <c r="AD818" s="27">
        <f t="shared" si="116"/>
        <v>1500</v>
      </c>
      <c r="AE818" s="27" t="s">
        <v>47</v>
      </c>
      <c r="AF818" s="118" t="s">
        <v>47</v>
      </c>
      <c r="AG818" s="29"/>
      <c r="AH818" s="20"/>
      <c r="AI818" s="20"/>
      <c r="AJ818" s="30"/>
    </row>
    <row r="819" spans="1:36" s="17" customFormat="1" ht="63.75" x14ac:dyDescent="0.25">
      <c r="A819" s="54" t="s">
        <v>38</v>
      </c>
      <c r="B819" s="219" t="s">
        <v>48</v>
      </c>
      <c r="C819" s="227" t="s">
        <v>47</v>
      </c>
      <c r="D819" s="227" t="s">
        <v>915</v>
      </c>
      <c r="E819" s="227" t="s">
        <v>915</v>
      </c>
      <c r="F819" s="220" t="s">
        <v>775</v>
      </c>
      <c r="G819" s="227" t="s">
        <v>2702</v>
      </c>
      <c r="H819" s="150" t="s">
        <v>777</v>
      </c>
      <c r="I819" s="8" t="s">
        <v>2703</v>
      </c>
      <c r="J819" s="9" t="s">
        <v>108</v>
      </c>
      <c r="K819" s="10" t="s">
        <v>2704</v>
      </c>
      <c r="L819" s="10" t="s">
        <v>781</v>
      </c>
      <c r="M819" s="11" t="s">
        <v>47</v>
      </c>
      <c r="N819" s="11" t="s">
        <v>46</v>
      </c>
      <c r="O819" s="10">
        <v>869</v>
      </c>
      <c r="P819" s="12">
        <v>8725</v>
      </c>
      <c r="Q819" s="55">
        <v>869.87249999999995</v>
      </c>
      <c r="R819" s="125" t="s">
        <v>47</v>
      </c>
      <c r="S819" s="150" t="s">
        <v>46</v>
      </c>
      <c r="T819" s="12" t="s">
        <v>47</v>
      </c>
      <c r="U819" s="12" t="s">
        <v>47</v>
      </c>
      <c r="V819" s="127" t="s">
        <v>46</v>
      </c>
      <c r="W819" s="148" t="s">
        <v>1743</v>
      </c>
      <c r="X819" s="148" t="s">
        <v>288</v>
      </c>
      <c r="Y819" s="148" t="str">
        <f>K819</f>
        <v xml:space="preserve"> RESOLUCION N.765., DE MAYO 31 DE 1990, </v>
      </c>
      <c r="Z819" s="148" t="str">
        <f>L819</f>
        <v>INCORA VILLAVICENCIO</v>
      </c>
      <c r="AA819" s="127" t="s">
        <v>46</v>
      </c>
      <c r="AB819" s="148">
        <f>O819</f>
        <v>869</v>
      </c>
      <c r="AC819" s="177">
        <f>P819</f>
        <v>8725</v>
      </c>
      <c r="AD819" s="176">
        <f t="shared" si="116"/>
        <v>869.87249999999995</v>
      </c>
      <c r="AE819" s="127" t="s">
        <v>47</v>
      </c>
      <c r="AF819" s="152" t="s">
        <v>47</v>
      </c>
      <c r="AG819" s="227" t="s">
        <v>47</v>
      </c>
      <c r="AH819" s="227" t="s">
        <v>915</v>
      </c>
      <c r="AI819" s="227" t="s">
        <v>915</v>
      </c>
      <c r="AJ819" s="227" t="s">
        <v>915</v>
      </c>
    </row>
    <row r="820" spans="1:36" s="17" customFormat="1" ht="63.75" x14ac:dyDescent="0.25">
      <c r="A820" s="54" t="s">
        <v>38</v>
      </c>
      <c r="B820" s="219" t="s">
        <v>48</v>
      </c>
      <c r="C820" s="227" t="s">
        <v>47</v>
      </c>
      <c r="D820" s="227" t="s">
        <v>915</v>
      </c>
      <c r="E820" s="227" t="s">
        <v>915</v>
      </c>
      <c r="F820" s="220" t="s">
        <v>775</v>
      </c>
      <c r="G820" s="227" t="s">
        <v>2705</v>
      </c>
      <c r="H820" s="150" t="s">
        <v>777</v>
      </c>
      <c r="I820" s="8" t="s">
        <v>2706</v>
      </c>
      <c r="J820" s="9" t="s">
        <v>108</v>
      </c>
      <c r="K820" s="10" t="s">
        <v>2707</v>
      </c>
      <c r="L820" s="10" t="s">
        <v>980</v>
      </c>
      <c r="M820" s="11" t="s">
        <v>47</v>
      </c>
      <c r="N820" s="11" t="s">
        <v>46</v>
      </c>
      <c r="O820" s="10">
        <v>968</v>
      </c>
      <c r="P820" s="12">
        <v>6020</v>
      </c>
      <c r="Q820" s="55">
        <v>968.60199999999998</v>
      </c>
      <c r="R820" s="125" t="s">
        <v>47</v>
      </c>
      <c r="S820" s="150" t="s">
        <v>46</v>
      </c>
      <c r="T820" s="12" t="s">
        <v>47</v>
      </c>
      <c r="U820" s="12" t="s">
        <v>47</v>
      </c>
      <c r="V820" s="127" t="s">
        <v>46</v>
      </c>
      <c r="W820" s="148" t="s">
        <v>1743</v>
      </c>
      <c r="X820" s="148" t="s">
        <v>288</v>
      </c>
      <c r="Y820" s="148" t="str">
        <f>K820</f>
        <v>RESOLUCION 1989 DE NOVIEMBRE 30 DE 1990</v>
      </c>
      <c r="Z820" s="148" t="str">
        <f>L820</f>
        <v>INCORA- VILLAVICENCIO</v>
      </c>
      <c r="AA820" s="127" t="s">
        <v>46</v>
      </c>
      <c r="AB820" s="148">
        <f>O820</f>
        <v>968</v>
      </c>
      <c r="AC820" s="177">
        <f>P820</f>
        <v>6020</v>
      </c>
      <c r="AD820" s="176">
        <f t="shared" si="116"/>
        <v>968.60199999999998</v>
      </c>
      <c r="AE820" s="127" t="s">
        <v>47</v>
      </c>
      <c r="AF820" s="152" t="s">
        <v>47</v>
      </c>
      <c r="AG820" s="227" t="s">
        <v>47</v>
      </c>
      <c r="AH820" s="227" t="s">
        <v>915</v>
      </c>
      <c r="AI820" s="227" t="s">
        <v>915</v>
      </c>
      <c r="AJ820" s="227" t="s">
        <v>915</v>
      </c>
    </row>
    <row r="821" spans="1:36" s="17" customFormat="1" ht="63.75" x14ac:dyDescent="0.2">
      <c r="A821" s="54" t="s">
        <v>38</v>
      </c>
      <c r="B821" s="219" t="s">
        <v>48</v>
      </c>
      <c r="C821" s="227" t="s">
        <v>47</v>
      </c>
      <c r="D821" s="227" t="s">
        <v>915</v>
      </c>
      <c r="E821" s="227" t="s">
        <v>915</v>
      </c>
      <c r="F821" s="221" t="s">
        <v>775</v>
      </c>
      <c r="G821" s="229" t="s">
        <v>2708</v>
      </c>
      <c r="H821" s="93" t="s">
        <v>42</v>
      </c>
      <c r="I821" s="8" t="s">
        <v>2709</v>
      </c>
      <c r="J821" s="9" t="s">
        <v>108</v>
      </c>
      <c r="K821" s="10" t="s">
        <v>2710</v>
      </c>
      <c r="L821" s="10" t="s">
        <v>631</v>
      </c>
      <c r="M821" s="11" t="s">
        <v>47</v>
      </c>
      <c r="N821" s="11" t="s">
        <v>46</v>
      </c>
      <c r="O821" s="10">
        <v>985</v>
      </c>
      <c r="P821" s="12">
        <v>1038</v>
      </c>
      <c r="Q821" s="55">
        <f>+O821+(P821/10000)</f>
        <v>985.10379999999998</v>
      </c>
      <c r="R821" s="32"/>
      <c r="S821" s="93" t="s">
        <v>46</v>
      </c>
      <c r="T821" s="12" t="s">
        <v>47</v>
      </c>
      <c r="U821" s="12" t="s">
        <v>47</v>
      </c>
      <c r="V821" s="12" t="s">
        <v>47</v>
      </c>
      <c r="W821" s="147" t="s">
        <v>1743</v>
      </c>
      <c r="X821" s="148" t="s">
        <v>855</v>
      </c>
      <c r="Y821" s="70" t="s">
        <v>23790</v>
      </c>
      <c r="Z821" s="70" t="s">
        <v>23791</v>
      </c>
      <c r="AA821" s="127" t="s">
        <v>46</v>
      </c>
      <c r="AB821" s="12">
        <v>985</v>
      </c>
      <c r="AC821" s="12">
        <v>1038</v>
      </c>
      <c r="AD821" s="149">
        <f>+AB821+(AC821/10000)</f>
        <v>985.10379999999998</v>
      </c>
      <c r="AE821" s="12"/>
      <c r="AF821" s="117" t="s">
        <v>23727</v>
      </c>
      <c r="AG821" s="227" t="s">
        <v>47</v>
      </c>
      <c r="AH821" s="227" t="s">
        <v>915</v>
      </c>
      <c r="AI821" s="227" t="s">
        <v>915</v>
      </c>
      <c r="AJ821" s="227" t="s">
        <v>915</v>
      </c>
    </row>
    <row r="822" spans="1:36" s="17" customFormat="1" ht="63.75" x14ac:dyDescent="0.2">
      <c r="A822" s="54" t="s">
        <v>38</v>
      </c>
      <c r="B822" s="219" t="s">
        <v>48</v>
      </c>
      <c r="C822" s="227" t="s">
        <v>47</v>
      </c>
      <c r="D822" s="227" t="s">
        <v>915</v>
      </c>
      <c r="E822" s="227" t="s">
        <v>915</v>
      </c>
      <c r="F822" s="221" t="s">
        <v>775</v>
      </c>
      <c r="G822" s="227" t="s">
        <v>2711</v>
      </c>
      <c r="H822" s="93" t="s">
        <v>42</v>
      </c>
      <c r="I822" s="8" t="s">
        <v>2712</v>
      </c>
      <c r="J822" s="9" t="s">
        <v>108</v>
      </c>
      <c r="K822" s="10" t="s">
        <v>2713</v>
      </c>
      <c r="L822" s="10" t="s">
        <v>631</v>
      </c>
      <c r="M822" s="11" t="s">
        <v>47</v>
      </c>
      <c r="N822" s="11" t="s">
        <v>46</v>
      </c>
      <c r="O822" s="10">
        <v>991</v>
      </c>
      <c r="P822" s="12">
        <v>1245</v>
      </c>
      <c r="Q822" s="55">
        <f>+O822+(P822/10000)</f>
        <v>991.12450000000001</v>
      </c>
      <c r="R822" s="32" t="s">
        <v>47</v>
      </c>
      <c r="S822" s="93" t="s">
        <v>46</v>
      </c>
      <c r="T822" s="12" t="s">
        <v>47</v>
      </c>
      <c r="U822" s="12" t="s">
        <v>47</v>
      </c>
      <c r="V822" s="12" t="s">
        <v>46</v>
      </c>
      <c r="W822" s="12" t="s">
        <v>44</v>
      </c>
      <c r="X822" s="12" t="s">
        <v>288</v>
      </c>
      <c r="Y822" s="10" t="s">
        <v>2713</v>
      </c>
      <c r="Z822" s="10" t="s">
        <v>631</v>
      </c>
      <c r="AA822" s="12" t="s">
        <v>46</v>
      </c>
      <c r="AB822" s="10">
        <v>991</v>
      </c>
      <c r="AC822" s="12">
        <v>1245</v>
      </c>
      <c r="AD822" s="12">
        <f>+AB822+(AC822/10000)</f>
        <v>991.12450000000001</v>
      </c>
      <c r="AE822" s="12" t="s">
        <v>47</v>
      </c>
      <c r="AF822" s="117" t="s">
        <v>47</v>
      </c>
      <c r="AG822" s="227" t="s">
        <v>47</v>
      </c>
      <c r="AH822" s="227" t="s">
        <v>915</v>
      </c>
      <c r="AI822" s="227" t="s">
        <v>915</v>
      </c>
      <c r="AJ822" s="227" t="s">
        <v>915</v>
      </c>
    </row>
    <row r="823" spans="1:36" s="17" customFormat="1" ht="51" x14ac:dyDescent="0.25">
      <c r="A823" s="54" t="s">
        <v>79</v>
      </c>
      <c r="B823" s="219" t="s">
        <v>48</v>
      </c>
      <c r="C823" s="227" t="s">
        <v>47</v>
      </c>
      <c r="D823" s="227" t="s">
        <v>915</v>
      </c>
      <c r="E823" s="227" t="s">
        <v>915</v>
      </c>
      <c r="F823" s="220" t="s">
        <v>775</v>
      </c>
      <c r="G823" s="227" t="s">
        <v>2714</v>
      </c>
      <c r="H823" s="150" t="s">
        <v>777</v>
      </c>
      <c r="I823" s="8" t="s">
        <v>2715</v>
      </c>
      <c r="J823" s="9" t="s">
        <v>108</v>
      </c>
      <c r="K823" s="10" t="s">
        <v>2716</v>
      </c>
      <c r="L823" s="10" t="s">
        <v>521</v>
      </c>
      <c r="M823" s="11" t="s">
        <v>47</v>
      </c>
      <c r="N823" s="11" t="s">
        <v>46</v>
      </c>
      <c r="O823" s="10">
        <v>0</v>
      </c>
      <c r="P823" s="12">
        <v>1043</v>
      </c>
      <c r="Q823" s="55">
        <v>0.1043</v>
      </c>
      <c r="R823" s="125" t="s">
        <v>47</v>
      </c>
      <c r="S823" s="150" t="s">
        <v>46</v>
      </c>
      <c r="T823" s="12" t="s">
        <v>47</v>
      </c>
      <c r="U823" s="12" t="s">
        <v>47</v>
      </c>
      <c r="V823" s="127" t="s">
        <v>47</v>
      </c>
      <c r="W823" s="148" t="s">
        <v>1743</v>
      </c>
      <c r="X823" s="148" t="s">
        <v>855</v>
      </c>
      <c r="Y823" s="148" t="s">
        <v>2717</v>
      </c>
      <c r="Z823" s="148" t="str">
        <f>L823</f>
        <v>NOTARIA UNICA DE PUERTO LOPEZ</v>
      </c>
      <c r="AA823" s="127" t="s">
        <v>46</v>
      </c>
      <c r="AB823" s="148">
        <f>O823</f>
        <v>0</v>
      </c>
      <c r="AC823" s="177">
        <f>P823</f>
        <v>1043</v>
      </c>
      <c r="AD823" s="176">
        <f>+AB823+(AC823/10000)</f>
        <v>0.1043</v>
      </c>
      <c r="AE823" s="127" t="s">
        <v>47</v>
      </c>
      <c r="AF823" s="152" t="s">
        <v>47</v>
      </c>
      <c r="AG823" s="227" t="s">
        <v>47</v>
      </c>
      <c r="AH823" s="227" t="s">
        <v>915</v>
      </c>
      <c r="AI823" s="227" t="s">
        <v>915</v>
      </c>
      <c r="AJ823" s="227" t="s">
        <v>915</v>
      </c>
    </row>
    <row r="824" spans="1:36" s="17" customFormat="1" ht="51" x14ac:dyDescent="0.2">
      <c r="A824" s="54" t="s">
        <v>79</v>
      </c>
      <c r="B824" s="219" t="s">
        <v>48</v>
      </c>
      <c r="C824" s="227" t="s">
        <v>47</v>
      </c>
      <c r="D824" s="227" t="s">
        <v>915</v>
      </c>
      <c r="E824" s="227" t="s">
        <v>915</v>
      </c>
      <c r="F824" s="221" t="s">
        <v>775</v>
      </c>
      <c r="G824" s="229" t="s">
        <v>2718</v>
      </c>
      <c r="H824" s="93" t="s">
        <v>42</v>
      </c>
      <c r="I824" s="8" t="s">
        <v>2719</v>
      </c>
      <c r="J824" s="9" t="s">
        <v>108</v>
      </c>
      <c r="K824" s="10" t="s">
        <v>2720</v>
      </c>
      <c r="L824" s="10" t="s">
        <v>2301</v>
      </c>
      <c r="M824" s="11" t="s">
        <v>47</v>
      </c>
      <c r="N824" s="11" t="s">
        <v>46</v>
      </c>
      <c r="O824" s="10">
        <v>0</v>
      </c>
      <c r="P824" s="12">
        <v>183</v>
      </c>
      <c r="Q824" s="55">
        <f>+O824+(P824/10000)</f>
        <v>1.83E-2</v>
      </c>
      <c r="R824" s="32"/>
      <c r="S824" s="93" t="s">
        <v>46</v>
      </c>
      <c r="T824" s="12" t="s">
        <v>47</v>
      </c>
      <c r="U824" s="12" t="s">
        <v>47</v>
      </c>
      <c r="V824" s="12" t="s">
        <v>47</v>
      </c>
      <c r="W824" s="147" t="s">
        <v>1743</v>
      </c>
      <c r="X824" s="148" t="s">
        <v>855</v>
      </c>
      <c r="Y824" s="70" t="s">
        <v>23792</v>
      </c>
      <c r="Z824" s="70" t="s">
        <v>1206</v>
      </c>
      <c r="AA824" s="127" t="s">
        <v>46</v>
      </c>
      <c r="AB824" s="12">
        <v>0</v>
      </c>
      <c r="AC824" s="12">
        <v>183</v>
      </c>
      <c r="AD824" s="149">
        <f>+AB824+(AC824/10000)</f>
        <v>1.83E-2</v>
      </c>
      <c r="AE824" s="12"/>
      <c r="AF824" s="117" t="s">
        <v>23727</v>
      </c>
      <c r="AG824" s="227" t="s">
        <v>47</v>
      </c>
      <c r="AH824" s="227" t="s">
        <v>915</v>
      </c>
      <c r="AI824" s="227" t="s">
        <v>915</v>
      </c>
      <c r="AJ824" s="227" t="s">
        <v>915</v>
      </c>
    </row>
    <row r="825" spans="1:36" s="17" customFormat="1" ht="51" hidden="1" x14ac:dyDescent="0.25">
      <c r="A825" s="54" t="s">
        <v>79</v>
      </c>
      <c r="B825" s="55" t="s">
        <v>39</v>
      </c>
      <c r="C825" s="123"/>
      <c r="D825" s="124"/>
      <c r="E825" s="125"/>
      <c r="F825" s="126" t="s">
        <v>775</v>
      </c>
      <c r="G825" s="127" t="s">
        <v>2721</v>
      </c>
      <c r="H825" s="127" t="s">
        <v>777</v>
      </c>
      <c r="I825" s="8" t="s">
        <v>2722</v>
      </c>
      <c r="J825" s="9" t="s">
        <v>108</v>
      </c>
      <c r="K825" s="10" t="s">
        <v>2723</v>
      </c>
      <c r="L825" s="10" t="s">
        <v>521</v>
      </c>
      <c r="M825" s="11" t="s">
        <v>47</v>
      </c>
      <c r="N825" s="11" t="s">
        <v>46</v>
      </c>
      <c r="O825" s="10">
        <v>0</v>
      </c>
      <c r="P825" s="12">
        <v>1627.01</v>
      </c>
      <c r="Q825" s="55">
        <v>0.16270100000000001</v>
      </c>
      <c r="R825" s="125" t="s">
        <v>47</v>
      </c>
      <c r="S825" s="150" t="s">
        <v>46</v>
      </c>
      <c r="T825" s="12" t="s">
        <v>47</v>
      </c>
      <c r="U825" s="12" t="s">
        <v>47</v>
      </c>
      <c r="V825" s="127" t="s">
        <v>46</v>
      </c>
      <c r="W825" s="148" t="s">
        <v>1743</v>
      </c>
      <c r="X825" s="148" t="s">
        <v>855</v>
      </c>
      <c r="Y825" s="148" t="str">
        <f>K825</f>
        <v xml:space="preserve"> ESCRITURA # 518., DE DICIEMBRE 13 DE 1990</v>
      </c>
      <c r="Z825" s="148" t="str">
        <f>L825</f>
        <v>NOTARIA UNICA DE PUERTO LOPEZ</v>
      </c>
      <c r="AA825" s="127" t="s">
        <v>46</v>
      </c>
      <c r="AB825" s="148">
        <f>O825</f>
        <v>0</v>
      </c>
      <c r="AC825" s="177">
        <f>P825</f>
        <v>1627.01</v>
      </c>
      <c r="AD825" s="176">
        <f t="shared" ref="AD825:AD830" si="118">+AB825+(AC825/10000)</f>
        <v>0.16270100000000001</v>
      </c>
      <c r="AE825" s="127" t="s">
        <v>47</v>
      </c>
      <c r="AF825" s="152" t="s">
        <v>47</v>
      </c>
      <c r="AG825" s="153"/>
      <c r="AH825" s="154"/>
      <c r="AI825" s="154"/>
      <c r="AJ825" s="125"/>
    </row>
    <row r="826" spans="1:36" s="17" customFormat="1" ht="127.5" hidden="1" x14ac:dyDescent="0.2">
      <c r="A826" s="56" t="s">
        <v>79</v>
      </c>
      <c r="B826" s="57" t="s">
        <v>48</v>
      </c>
      <c r="C826" s="20"/>
      <c r="D826" s="20"/>
      <c r="E826" s="30"/>
      <c r="F826" s="95" t="s">
        <v>40</v>
      </c>
      <c r="G826" s="12" t="s">
        <v>2724</v>
      </c>
      <c r="H826" s="27" t="s">
        <v>42</v>
      </c>
      <c r="I826" s="23" t="s">
        <v>2725</v>
      </c>
      <c r="J826" s="24" t="s">
        <v>44</v>
      </c>
      <c r="K826" s="25" t="s">
        <v>45</v>
      </c>
      <c r="L826" s="25" t="s">
        <v>45</v>
      </c>
      <c r="M826" s="25" t="s">
        <v>46</v>
      </c>
      <c r="N826" s="26" t="s">
        <v>46</v>
      </c>
      <c r="O826" s="25">
        <v>0</v>
      </c>
      <c r="P826" s="27">
        <v>105</v>
      </c>
      <c r="Q826" s="57">
        <f>+O826+(P826/10000)</f>
        <v>1.0500000000000001E-2</v>
      </c>
      <c r="R826" s="28" t="s">
        <v>47</v>
      </c>
      <c r="S826" s="94" t="s">
        <v>45</v>
      </c>
      <c r="T826" s="25" t="s">
        <v>45</v>
      </c>
      <c r="U826" s="25" t="s">
        <v>45</v>
      </c>
      <c r="V826" s="25" t="s">
        <v>45</v>
      </c>
      <c r="W826" s="27" t="str">
        <f>J826</f>
        <v>COMPLETO TIENE ÁREA Y LINDEROS</v>
      </c>
      <c r="X826" s="25" t="s">
        <v>45</v>
      </c>
      <c r="Y826" s="25" t="s">
        <v>45</v>
      </c>
      <c r="Z826" s="25" t="s">
        <v>45</v>
      </c>
      <c r="AA826" s="27" t="s">
        <v>46</v>
      </c>
      <c r="AB826" s="27">
        <f>O826</f>
        <v>0</v>
      </c>
      <c r="AC826" s="27">
        <v>0</v>
      </c>
      <c r="AD826" s="27">
        <f t="shared" si="118"/>
        <v>0</v>
      </c>
      <c r="AE826" s="27" t="s">
        <v>47</v>
      </c>
      <c r="AF826" s="118" t="s">
        <v>47</v>
      </c>
      <c r="AG826" s="29"/>
      <c r="AH826" s="20"/>
      <c r="AI826" s="20"/>
      <c r="AJ826" s="30"/>
    </row>
    <row r="827" spans="1:36" s="17" customFormat="1" ht="51" x14ac:dyDescent="0.25">
      <c r="A827" s="54" t="s">
        <v>79</v>
      </c>
      <c r="B827" s="219" t="s">
        <v>48</v>
      </c>
      <c r="C827" s="227" t="s">
        <v>47</v>
      </c>
      <c r="D827" s="227" t="s">
        <v>915</v>
      </c>
      <c r="E827" s="227" t="s">
        <v>915</v>
      </c>
      <c r="F827" s="220" t="s">
        <v>775</v>
      </c>
      <c r="G827" s="227" t="s">
        <v>2726</v>
      </c>
      <c r="H827" s="150" t="s">
        <v>777</v>
      </c>
      <c r="I827" s="8" t="s">
        <v>2727</v>
      </c>
      <c r="J827" s="9" t="s">
        <v>108</v>
      </c>
      <c r="K827" s="10" t="s">
        <v>2728</v>
      </c>
      <c r="L827" s="10" t="s">
        <v>521</v>
      </c>
      <c r="M827" s="11" t="s">
        <v>47</v>
      </c>
      <c r="N827" s="11" t="s">
        <v>46</v>
      </c>
      <c r="O827" s="10">
        <v>0</v>
      </c>
      <c r="P827" s="12">
        <v>1392</v>
      </c>
      <c r="Q827" s="55">
        <v>0.13919999999999999</v>
      </c>
      <c r="R827" s="125" t="s">
        <v>47</v>
      </c>
      <c r="S827" s="150" t="s">
        <v>46</v>
      </c>
      <c r="T827" s="12" t="s">
        <v>47</v>
      </c>
      <c r="U827" s="12" t="s">
        <v>47</v>
      </c>
      <c r="V827" s="127" t="s">
        <v>46</v>
      </c>
      <c r="W827" s="148" t="s">
        <v>1743</v>
      </c>
      <c r="X827" s="148" t="s">
        <v>855</v>
      </c>
      <c r="Y827" s="148" t="str">
        <f t="shared" ref="Y827:Z830" si="119">K827</f>
        <v xml:space="preserve"> ESCRITURA 514, DE DICIEMBRE 13 DE 1990</v>
      </c>
      <c r="Z827" s="148" t="str">
        <f t="shared" si="119"/>
        <v>NOTARIA UNICA DE PUERTO LOPEZ</v>
      </c>
      <c r="AA827" s="127" t="s">
        <v>46</v>
      </c>
      <c r="AB827" s="148">
        <f>O827</f>
        <v>0</v>
      </c>
      <c r="AC827" s="177">
        <f>P827</f>
        <v>1392</v>
      </c>
      <c r="AD827" s="176">
        <f t="shared" si="118"/>
        <v>0.13919999999999999</v>
      </c>
      <c r="AE827" s="127" t="s">
        <v>47</v>
      </c>
      <c r="AF827" s="152" t="s">
        <v>47</v>
      </c>
      <c r="AG827" s="227" t="s">
        <v>47</v>
      </c>
      <c r="AH827" s="227" t="s">
        <v>915</v>
      </c>
      <c r="AI827" s="227" t="s">
        <v>915</v>
      </c>
      <c r="AJ827" s="227" t="s">
        <v>915</v>
      </c>
    </row>
    <row r="828" spans="1:36" s="17" customFormat="1" ht="51" x14ac:dyDescent="0.25">
      <c r="A828" s="54" t="s">
        <v>79</v>
      </c>
      <c r="B828" s="219" t="s">
        <v>48</v>
      </c>
      <c r="C828" s="227" t="s">
        <v>47</v>
      </c>
      <c r="D828" s="227" t="s">
        <v>915</v>
      </c>
      <c r="E828" s="227" t="s">
        <v>915</v>
      </c>
      <c r="F828" s="220" t="s">
        <v>775</v>
      </c>
      <c r="G828" s="227" t="s">
        <v>2729</v>
      </c>
      <c r="H828" s="150" t="s">
        <v>777</v>
      </c>
      <c r="I828" s="8" t="s">
        <v>2730</v>
      </c>
      <c r="J828" s="9" t="s">
        <v>108</v>
      </c>
      <c r="K828" s="10" t="s">
        <v>2731</v>
      </c>
      <c r="L828" s="10" t="s">
        <v>521</v>
      </c>
      <c r="M828" s="11" t="s">
        <v>47</v>
      </c>
      <c r="N828" s="11" t="s">
        <v>46</v>
      </c>
      <c r="O828" s="10">
        <v>0</v>
      </c>
      <c r="P828" s="12">
        <v>255</v>
      </c>
      <c r="Q828" s="55">
        <v>2.5499999999999998E-2</v>
      </c>
      <c r="R828" s="125" t="s">
        <v>47</v>
      </c>
      <c r="S828" s="150" t="s">
        <v>46</v>
      </c>
      <c r="T828" s="12" t="s">
        <v>47</v>
      </c>
      <c r="U828" s="12" t="s">
        <v>47</v>
      </c>
      <c r="V828" s="127" t="s">
        <v>46</v>
      </c>
      <c r="W828" s="148" t="s">
        <v>1743</v>
      </c>
      <c r="X828" s="148" t="s">
        <v>855</v>
      </c>
      <c r="Y828" s="148" t="str">
        <f t="shared" si="119"/>
        <v>ESCRITURA #516,DE DICIEMBRE 13 DE 1990,</v>
      </c>
      <c r="Z828" s="148" t="str">
        <f t="shared" si="119"/>
        <v>NOTARIA UNICA DE PUERTO LOPEZ</v>
      </c>
      <c r="AA828" s="127" t="s">
        <v>46</v>
      </c>
      <c r="AB828" s="148">
        <f>O828</f>
        <v>0</v>
      </c>
      <c r="AC828" s="177">
        <f>P828</f>
        <v>255</v>
      </c>
      <c r="AD828" s="176">
        <f t="shared" si="118"/>
        <v>2.5499999999999998E-2</v>
      </c>
      <c r="AE828" s="127" t="s">
        <v>47</v>
      </c>
      <c r="AF828" s="152" t="s">
        <v>47</v>
      </c>
      <c r="AG828" s="227" t="s">
        <v>47</v>
      </c>
      <c r="AH828" s="227" t="s">
        <v>915</v>
      </c>
      <c r="AI828" s="227" t="s">
        <v>915</v>
      </c>
      <c r="AJ828" s="227" t="s">
        <v>915</v>
      </c>
    </row>
    <row r="829" spans="1:36" s="17" customFormat="1" ht="38.25" x14ac:dyDescent="0.25">
      <c r="A829" s="54" t="s">
        <v>79</v>
      </c>
      <c r="B829" s="219" t="s">
        <v>48</v>
      </c>
      <c r="C829" s="227" t="s">
        <v>47</v>
      </c>
      <c r="D829" s="227" t="s">
        <v>915</v>
      </c>
      <c r="E829" s="227" t="s">
        <v>915</v>
      </c>
      <c r="F829" s="220" t="s">
        <v>775</v>
      </c>
      <c r="G829" s="227" t="s">
        <v>2732</v>
      </c>
      <c r="H829" s="150" t="s">
        <v>777</v>
      </c>
      <c r="I829" s="8" t="s">
        <v>2733</v>
      </c>
      <c r="J829" s="9" t="s">
        <v>108</v>
      </c>
      <c r="K829" s="10" t="s">
        <v>2734</v>
      </c>
      <c r="L829" s="10" t="s">
        <v>901</v>
      </c>
      <c r="M829" s="11" t="s">
        <v>47</v>
      </c>
      <c r="N829" s="11" t="s">
        <v>46</v>
      </c>
      <c r="O829" s="10">
        <v>0</v>
      </c>
      <c r="P829" s="12">
        <v>300</v>
      </c>
      <c r="Q829" s="55">
        <v>0.03</v>
      </c>
      <c r="R829" s="125" t="s">
        <v>47</v>
      </c>
      <c r="S829" s="150" t="s">
        <v>46</v>
      </c>
      <c r="T829" s="12" t="s">
        <v>47</v>
      </c>
      <c r="U829" s="12" t="s">
        <v>47</v>
      </c>
      <c r="V829" s="127" t="s">
        <v>46</v>
      </c>
      <c r="W829" s="148" t="s">
        <v>1743</v>
      </c>
      <c r="X829" s="148" t="s">
        <v>855</v>
      </c>
      <c r="Y829" s="148" t="str">
        <f t="shared" si="119"/>
        <v xml:space="preserve"> ESCRITURA N. 533.- DE DICIEMBRE 20 DE 1990.</v>
      </c>
      <c r="Z829" s="148" t="str">
        <f t="shared" si="119"/>
        <v>NOTARIA UNICA PUERTO LOPEZ META.</v>
      </c>
      <c r="AA829" s="127" t="s">
        <v>46</v>
      </c>
      <c r="AB829" s="148">
        <f>O829</f>
        <v>0</v>
      </c>
      <c r="AC829" s="177">
        <f>P829</f>
        <v>300</v>
      </c>
      <c r="AD829" s="176">
        <f t="shared" si="118"/>
        <v>0.03</v>
      </c>
      <c r="AE829" s="127" t="s">
        <v>47</v>
      </c>
      <c r="AF829" s="152" t="s">
        <v>47</v>
      </c>
      <c r="AG829" s="227" t="s">
        <v>47</v>
      </c>
      <c r="AH829" s="227" t="s">
        <v>915</v>
      </c>
      <c r="AI829" s="227" t="s">
        <v>915</v>
      </c>
      <c r="AJ829" s="227" t="s">
        <v>915</v>
      </c>
    </row>
    <row r="830" spans="1:36" s="17" customFormat="1" ht="102" hidden="1" x14ac:dyDescent="0.25">
      <c r="A830" s="54" t="s">
        <v>79</v>
      </c>
      <c r="B830" s="55" t="s">
        <v>39</v>
      </c>
      <c r="C830" s="123"/>
      <c r="D830" s="124"/>
      <c r="E830" s="125"/>
      <c r="F830" s="126" t="s">
        <v>775</v>
      </c>
      <c r="G830" s="127" t="s">
        <v>2735</v>
      </c>
      <c r="H830" s="127" t="s">
        <v>777</v>
      </c>
      <c r="I830" s="8" t="s">
        <v>2736</v>
      </c>
      <c r="J830" s="9" t="s">
        <v>108</v>
      </c>
      <c r="K830" s="10" t="s">
        <v>2737</v>
      </c>
      <c r="L830" s="10" t="s">
        <v>521</v>
      </c>
      <c r="M830" s="11" t="s">
        <v>47</v>
      </c>
      <c r="N830" s="11" t="s">
        <v>46</v>
      </c>
      <c r="O830" s="10">
        <v>0</v>
      </c>
      <c r="P830" s="12">
        <v>1123.4100000000001</v>
      </c>
      <c r="Q830" s="55">
        <v>0.11234100000000001</v>
      </c>
      <c r="R830" s="125" t="s">
        <v>47</v>
      </c>
      <c r="S830" s="150" t="s">
        <v>46</v>
      </c>
      <c r="T830" s="12" t="s">
        <v>47</v>
      </c>
      <c r="U830" s="12" t="s">
        <v>47</v>
      </c>
      <c r="V830" s="127" t="s">
        <v>46</v>
      </c>
      <c r="W830" s="148" t="s">
        <v>1743</v>
      </c>
      <c r="X830" s="148" t="s">
        <v>855</v>
      </c>
      <c r="Y830" s="148" t="str">
        <f t="shared" si="119"/>
        <v xml:space="preserve"> ESCRITURA N. 552, DE DICIMEBRE 27 DE 1990</v>
      </c>
      <c r="Z830" s="148" t="str">
        <f t="shared" si="119"/>
        <v>NOTARIA UNICA DE PUERTO LOPEZ</v>
      </c>
      <c r="AA830" s="127" t="s">
        <v>46</v>
      </c>
      <c r="AB830" s="148">
        <f>O830</f>
        <v>0</v>
      </c>
      <c r="AC830" s="177">
        <f>P830</f>
        <v>1123.4100000000001</v>
      </c>
      <c r="AD830" s="176">
        <f t="shared" si="118"/>
        <v>0.11234100000000001</v>
      </c>
      <c r="AE830" s="127" t="s">
        <v>47</v>
      </c>
      <c r="AF830" s="152" t="s">
        <v>47</v>
      </c>
      <c r="AG830" s="153"/>
      <c r="AH830" s="154"/>
      <c r="AI830" s="154"/>
      <c r="AJ830" s="125"/>
    </row>
    <row r="831" spans="1:36" s="17" customFormat="1" ht="38.25" x14ac:dyDescent="0.2">
      <c r="A831" s="54" t="s">
        <v>79</v>
      </c>
      <c r="B831" s="219" t="s">
        <v>48</v>
      </c>
      <c r="C831" s="227" t="s">
        <v>47</v>
      </c>
      <c r="D831" s="227" t="s">
        <v>915</v>
      </c>
      <c r="E831" s="227" t="s">
        <v>915</v>
      </c>
      <c r="F831" s="221" t="s">
        <v>775</v>
      </c>
      <c r="G831" s="229" t="s">
        <v>2738</v>
      </c>
      <c r="H831" s="93" t="s">
        <v>42</v>
      </c>
      <c r="I831" s="8" t="s">
        <v>2739</v>
      </c>
      <c r="J831" s="9" t="s">
        <v>108</v>
      </c>
      <c r="K831" s="10" t="s">
        <v>2740</v>
      </c>
      <c r="L831" s="10" t="s">
        <v>521</v>
      </c>
      <c r="M831" s="11" t="s">
        <v>47</v>
      </c>
      <c r="N831" s="11" t="s">
        <v>46</v>
      </c>
      <c r="O831" s="10">
        <v>0</v>
      </c>
      <c r="P831" s="12">
        <v>200</v>
      </c>
      <c r="Q831" s="55">
        <f>+O831+(P831/10000)</f>
        <v>0.02</v>
      </c>
      <c r="R831" s="32"/>
      <c r="S831" s="93" t="s">
        <v>46</v>
      </c>
      <c r="T831" s="12" t="s">
        <v>47</v>
      </c>
      <c r="U831" s="12" t="s">
        <v>47</v>
      </c>
      <c r="V831" s="12" t="s">
        <v>47</v>
      </c>
      <c r="W831" s="147" t="s">
        <v>1743</v>
      </c>
      <c r="X831" s="148" t="s">
        <v>855</v>
      </c>
      <c r="Y831" s="70" t="s">
        <v>23793</v>
      </c>
      <c r="Z831" s="70" t="s">
        <v>2488</v>
      </c>
      <c r="AA831" s="127" t="s">
        <v>46</v>
      </c>
      <c r="AB831" s="12">
        <v>0</v>
      </c>
      <c r="AC831" s="12">
        <v>368</v>
      </c>
      <c r="AD831" s="149">
        <f>+AB831+(AC831/10000)</f>
        <v>3.6799999999999999E-2</v>
      </c>
      <c r="AE831" s="12"/>
      <c r="AF831" s="117" t="s">
        <v>23727</v>
      </c>
      <c r="AG831" s="227" t="s">
        <v>47</v>
      </c>
      <c r="AH831" s="227" t="s">
        <v>915</v>
      </c>
      <c r="AI831" s="227" t="s">
        <v>915</v>
      </c>
      <c r="AJ831" s="227" t="s">
        <v>915</v>
      </c>
    </row>
    <row r="832" spans="1:36" s="17" customFormat="1" ht="60" x14ac:dyDescent="0.25">
      <c r="A832" s="54" t="s">
        <v>38</v>
      </c>
      <c r="B832" s="219" t="s">
        <v>48</v>
      </c>
      <c r="C832" s="227" t="s">
        <v>47</v>
      </c>
      <c r="D832" s="227" t="s">
        <v>24220</v>
      </c>
      <c r="E832" s="227" t="s">
        <v>915</v>
      </c>
      <c r="F832" s="220" t="s">
        <v>775</v>
      </c>
      <c r="G832" s="227" t="s">
        <v>2741</v>
      </c>
      <c r="H832" s="150" t="s">
        <v>777</v>
      </c>
      <c r="I832" s="8" t="s">
        <v>2742</v>
      </c>
      <c r="J832" s="9" t="s">
        <v>779</v>
      </c>
      <c r="K832" s="10" t="s">
        <v>2743</v>
      </c>
      <c r="L832" s="10" t="s">
        <v>313</v>
      </c>
      <c r="M832" s="11" t="s">
        <v>47</v>
      </c>
      <c r="N832" s="11" t="s">
        <v>47</v>
      </c>
      <c r="O832" s="10">
        <v>0</v>
      </c>
      <c r="P832" s="12">
        <v>0</v>
      </c>
      <c r="Q832" s="55">
        <v>0</v>
      </c>
      <c r="R832" s="125" t="s">
        <v>47</v>
      </c>
      <c r="S832" s="150" t="s">
        <v>46</v>
      </c>
      <c r="T832" s="12" t="s">
        <v>47</v>
      </c>
      <c r="U832" s="12" t="s">
        <v>47</v>
      </c>
      <c r="V832" s="127" t="s">
        <v>47</v>
      </c>
      <c r="W832" s="148" t="s">
        <v>1743</v>
      </c>
      <c r="X832" s="148" t="s">
        <v>855</v>
      </c>
      <c r="Y832" s="148" t="s">
        <v>2744</v>
      </c>
      <c r="Z832" s="148" t="s">
        <v>2745</v>
      </c>
      <c r="AA832" s="127" t="s">
        <v>46</v>
      </c>
      <c r="AB832" s="148">
        <f>O832</f>
        <v>0</v>
      </c>
      <c r="AC832" s="177">
        <f>P832</f>
        <v>0</v>
      </c>
      <c r="AD832" s="176">
        <f t="shared" ref="AD832:AD841" si="120">+AB832+(AC832/10000)</f>
        <v>0</v>
      </c>
      <c r="AE832" s="127" t="s">
        <v>47</v>
      </c>
      <c r="AF832" s="152" t="s">
        <v>47</v>
      </c>
      <c r="AG832" s="227" t="s">
        <v>46</v>
      </c>
      <c r="AH832" s="227" t="s">
        <v>24206</v>
      </c>
      <c r="AI832" s="227" t="s">
        <v>24218</v>
      </c>
      <c r="AJ832" s="227" t="s">
        <v>24219</v>
      </c>
    </row>
    <row r="833" spans="1:43" s="17" customFormat="1" ht="255" hidden="1" x14ac:dyDescent="0.2">
      <c r="A833" s="56" t="s">
        <v>38</v>
      </c>
      <c r="B833" s="57" t="s">
        <v>48</v>
      </c>
      <c r="C833" s="20"/>
      <c r="D833" s="20"/>
      <c r="E833" s="30"/>
      <c r="F833" s="95" t="s">
        <v>40</v>
      </c>
      <c r="G833" s="12" t="s">
        <v>2746</v>
      </c>
      <c r="H833" s="27" t="s">
        <v>42</v>
      </c>
      <c r="I833" s="23" t="s">
        <v>2747</v>
      </c>
      <c r="J833" s="24" t="s">
        <v>44</v>
      </c>
      <c r="K833" s="25" t="s">
        <v>45</v>
      </c>
      <c r="L833" s="25" t="s">
        <v>45</v>
      </c>
      <c r="M833" s="25" t="s">
        <v>46</v>
      </c>
      <c r="N833" s="26" t="s">
        <v>46</v>
      </c>
      <c r="O833" s="25">
        <v>19875</v>
      </c>
      <c r="P833" s="27">
        <v>9480</v>
      </c>
      <c r="Q833" s="57">
        <f>+O833+(P833/10000)</f>
        <v>19875.948</v>
      </c>
      <c r="R833" s="28" t="s">
        <v>47</v>
      </c>
      <c r="S833" s="94" t="s">
        <v>45</v>
      </c>
      <c r="T833" s="25" t="s">
        <v>45</v>
      </c>
      <c r="U833" s="25" t="s">
        <v>45</v>
      </c>
      <c r="V833" s="25" t="s">
        <v>45</v>
      </c>
      <c r="W833" s="27" t="str">
        <f>J833</f>
        <v>COMPLETO TIENE ÁREA Y LINDEROS</v>
      </c>
      <c r="X833" s="25" t="s">
        <v>45</v>
      </c>
      <c r="Y833" s="25" t="s">
        <v>45</v>
      </c>
      <c r="Z833" s="25" t="s">
        <v>45</v>
      </c>
      <c r="AA833" s="27" t="s">
        <v>46</v>
      </c>
      <c r="AB833" s="27">
        <f t="shared" ref="AB833:AB841" si="121">O833</f>
        <v>19875</v>
      </c>
      <c r="AC833" s="27">
        <v>0</v>
      </c>
      <c r="AD833" s="27">
        <f t="shared" si="120"/>
        <v>19875</v>
      </c>
      <c r="AE833" s="27" t="s">
        <v>47</v>
      </c>
      <c r="AF833" s="118" t="s">
        <v>47</v>
      </c>
      <c r="AG833" s="29"/>
      <c r="AH833" s="20"/>
      <c r="AI833" s="20"/>
      <c r="AJ833" s="30"/>
    </row>
    <row r="834" spans="1:43" s="17" customFormat="1" ht="102" x14ac:dyDescent="0.25">
      <c r="A834" s="54" t="s">
        <v>79</v>
      </c>
      <c r="B834" s="219" t="s">
        <v>48</v>
      </c>
      <c r="C834" s="227" t="s">
        <v>47</v>
      </c>
      <c r="D834" s="222" t="s">
        <v>24221</v>
      </c>
      <c r="E834" s="222" t="s">
        <v>24222</v>
      </c>
      <c r="F834" s="220" t="s">
        <v>775</v>
      </c>
      <c r="G834" s="227" t="s">
        <v>2748</v>
      </c>
      <c r="H834" s="150" t="s">
        <v>777</v>
      </c>
      <c r="I834" s="8" t="s">
        <v>2749</v>
      </c>
      <c r="J834" s="9" t="s">
        <v>108</v>
      </c>
      <c r="K834" s="10" t="s">
        <v>2750</v>
      </c>
      <c r="L834" s="10" t="s">
        <v>521</v>
      </c>
      <c r="M834" s="11" t="s">
        <v>47</v>
      </c>
      <c r="N834" s="11" t="s">
        <v>46</v>
      </c>
      <c r="O834" s="10">
        <v>0</v>
      </c>
      <c r="P834" s="12">
        <v>1025</v>
      </c>
      <c r="Q834" s="55">
        <v>0.10249999999999999</v>
      </c>
      <c r="R834" s="125" t="s">
        <v>47</v>
      </c>
      <c r="S834" s="150" t="s">
        <v>46</v>
      </c>
      <c r="T834" s="12" t="s">
        <v>47</v>
      </c>
      <c r="U834" s="12" t="s">
        <v>47</v>
      </c>
      <c r="V834" s="127" t="s">
        <v>47</v>
      </c>
      <c r="W834" s="148" t="s">
        <v>1743</v>
      </c>
      <c r="X834" s="148" t="s">
        <v>855</v>
      </c>
      <c r="Y834" s="148" t="s">
        <v>2751</v>
      </c>
      <c r="Z834" s="148" t="s">
        <v>523</v>
      </c>
      <c r="AA834" s="127" t="s">
        <v>46</v>
      </c>
      <c r="AB834" s="148">
        <f t="shared" si="121"/>
        <v>0</v>
      </c>
      <c r="AC834" s="177">
        <f t="shared" ref="AC834:AC841" si="122">P834</f>
        <v>1025</v>
      </c>
      <c r="AD834" s="176">
        <f t="shared" si="120"/>
        <v>0.10249999999999999</v>
      </c>
      <c r="AE834" s="127" t="s">
        <v>47</v>
      </c>
      <c r="AF834" s="152" t="s">
        <v>47</v>
      </c>
      <c r="AG834" s="227" t="s">
        <v>47</v>
      </c>
      <c r="AH834" s="227" t="s">
        <v>915</v>
      </c>
      <c r="AI834" s="227" t="s">
        <v>915</v>
      </c>
      <c r="AJ834" s="227" t="s">
        <v>915</v>
      </c>
    </row>
    <row r="835" spans="1:43" s="17" customFormat="1" ht="51" hidden="1" x14ac:dyDescent="0.25">
      <c r="A835" s="54" t="s">
        <v>79</v>
      </c>
      <c r="B835" s="55" t="s">
        <v>39</v>
      </c>
      <c r="C835" s="123"/>
      <c r="D835" s="124"/>
      <c r="E835" s="125"/>
      <c r="F835" s="126" t="s">
        <v>775</v>
      </c>
      <c r="G835" s="127" t="s">
        <v>2752</v>
      </c>
      <c r="H835" s="127" t="s">
        <v>777</v>
      </c>
      <c r="I835" s="8" t="s">
        <v>2753</v>
      </c>
      <c r="J835" s="9" t="s">
        <v>108</v>
      </c>
      <c r="K835" s="10" t="s">
        <v>2754</v>
      </c>
      <c r="L835" s="10" t="s">
        <v>521</v>
      </c>
      <c r="M835" s="11" t="s">
        <v>47</v>
      </c>
      <c r="N835" s="11" t="s">
        <v>46</v>
      </c>
      <c r="O835" s="10">
        <v>0</v>
      </c>
      <c r="P835" s="12">
        <v>345.36</v>
      </c>
      <c r="Q835" s="55">
        <v>3.4536000000000004E-2</v>
      </c>
      <c r="R835" s="125" t="s">
        <v>47</v>
      </c>
      <c r="S835" s="150" t="s">
        <v>46</v>
      </c>
      <c r="T835" s="12" t="s">
        <v>47</v>
      </c>
      <c r="U835" s="12" t="s">
        <v>47</v>
      </c>
      <c r="V835" s="127" t="s">
        <v>47</v>
      </c>
      <c r="W835" s="148" t="s">
        <v>1743</v>
      </c>
      <c r="X835" s="148" t="s">
        <v>855</v>
      </c>
      <c r="Y835" s="70" t="s">
        <v>2755</v>
      </c>
      <c r="Z835" s="148" t="s">
        <v>232</v>
      </c>
      <c r="AA835" s="127" t="s">
        <v>46</v>
      </c>
      <c r="AB835" s="148">
        <f t="shared" si="121"/>
        <v>0</v>
      </c>
      <c r="AC835" s="177">
        <f t="shared" si="122"/>
        <v>345.36</v>
      </c>
      <c r="AD835" s="176">
        <f t="shared" si="120"/>
        <v>3.4536000000000004E-2</v>
      </c>
      <c r="AE835" s="127" t="s">
        <v>47</v>
      </c>
      <c r="AF835" s="152" t="s">
        <v>47</v>
      </c>
      <c r="AG835" s="153"/>
      <c r="AH835" s="154"/>
      <c r="AI835" s="154"/>
      <c r="AJ835" s="125"/>
    </row>
    <row r="836" spans="1:43" s="17" customFormat="1" ht="63.75" x14ac:dyDescent="0.25">
      <c r="A836" s="54" t="s">
        <v>38</v>
      </c>
      <c r="B836" s="219" t="s">
        <v>48</v>
      </c>
      <c r="C836" s="227" t="s">
        <v>47</v>
      </c>
      <c r="D836" s="227" t="s">
        <v>915</v>
      </c>
      <c r="E836" s="227" t="s">
        <v>915</v>
      </c>
      <c r="F836" s="220" t="s">
        <v>775</v>
      </c>
      <c r="G836" s="227" t="s">
        <v>2756</v>
      </c>
      <c r="H836" s="150" t="s">
        <v>777</v>
      </c>
      <c r="I836" s="8" t="s">
        <v>2757</v>
      </c>
      <c r="J836" s="9" t="s">
        <v>108</v>
      </c>
      <c r="K836" s="10" t="s">
        <v>2758</v>
      </c>
      <c r="L836" s="10" t="s">
        <v>631</v>
      </c>
      <c r="M836" s="11" t="s">
        <v>47</v>
      </c>
      <c r="N836" s="11" t="s">
        <v>46</v>
      </c>
      <c r="O836" s="10">
        <v>635</v>
      </c>
      <c r="P836" s="12">
        <v>1058</v>
      </c>
      <c r="Q836" s="55">
        <v>635.10580000000004</v>
      </c>
      <c r="R836" s="125" t="s">
        <v>47</v>
      </c>
      <c r="S836" s="150" t="s">
        <v>46</v>
      </c>
      <c r="T836" s="12" t="s">
        <v>47</v>
      </c>
      <c r="U836" s="12" t="s">
        <v>47</v>
      </c>
      <c r="V836" s="127" t="s">
        <v>47</v>
      </c>
      <c r="W836" s="148" t="s">
        <v>1743</v>
      </c>
      <c r="X836" s="148" t="s">
        <v>288</v>
      </c>
      <c r="Y836" s="70" t="str">
        <f>K836</f>
        <v xml:space="preserve">RESOLUCION N.2244, DE DICIEMBRE 29 DE 1989, </v>
      </c>
      <c r="Z836" s="177" t="str">
        <f>L836</f>
        <v>INCORA-VILLAVICENCIO</v>
      </c>
      <c r="AA836" s="127" t="s">
        <v>46</v>
      </c>
      <c r="AB836" s="148">
        <f t="shared" si="121"/>
        <v>635</v>
      </c>
      <c r="AC836" s="177">
        <f t="shared" si="122"/>
        <v>1058</v>
      </c>
      <c r="AD836" s="176">
        <f t="shared" si="120"/>
        <v>635.10580000000004</v>
      </c>
      <c r="AE836" s="127" t="s">
        <v>47</v>
      </c>
      <c r="AF836" s="152" t="s">
        <v>47</v>
      </c>
      <c r="AG836" s="227" t="s">
        <v>47</v>
      </c>
      <c r="AH836" s="227" t="s">
        <v>915</v>
      </c>
      <c r="AI836" s="227" t="s">
        <v>915</v>
      </c>
      <c r="AJ836" s="227" t="s">
        <v>915</v>
      </c>
      <c r="AK836" s="2"/>
      <c r="AL836" s="2"/>
      <c r="AM836" s="2"/>
      <c r="AN836" s="2"/>
      <c r="AO836" s="2"/>
      <c r="AP836" s="2"/>
      <c r="AQ836" s="2"/>
    </row>
    <row r="837" spans="1:43" s="17" customFormat="1" ht="51" hidden="1" x14ac:dyDescent="0.25">
      <c r="A837" s="54" t="s">
        <v>38</v>
      </c>
      <c r="B837" s="55" t="s">
        <v>39</v>
      </c>
      <c r="C837" s="123"/>
      <c r="D837" s="124"/>
      <c r="E837" s="125"/>
      <c r="F837" s="126" t="s">
        <v>775</v>
      </c>
      <c r="G837" s="127" t="s">
        <v>2759</v>
      </c>
      <c r="H837" s="127" t="s">
        <v>777</v>
      </c>
      <c r="I837" s="8" t="s">
        <v>2760</v>
      </c>
      <c r="J837" s="9" t="s">
        <v>108</v>
      </c>
      <c r="K837" s="10" t="s">
        <v>2761</v>
      </c>
      <c r="L837" s="10" t="s">
        <v>631</v>
      </c>
      <c r="M837" s="11" t="s">
        <v>47</v>
      </c>
      <c r="N837" s="11" t="s">
        <v>46</v>
      </c>
      <c r="O837" s="10">
        <v>702</v>
      </c>
      <c r="P837" s="12">
        <v>5000</v>
      </c>
      <c r="Q837" s="55">
        <v>702.5</v>
      </c>
      <c r="R837" s="125" t="s">
        <v>47</v>
      </c>
      <c r="S837" s="150" t="s">
        <v>46</v>
      </c>
      <c r="T837" s="12" t="s">
        <v>47</v>
      </c>
      <c r="U837" s="12" t="s">
        <v>47</v>
      </c>
      <c r="V837" s="127" t="s">
        <v>47</v>
      </c>
      <c r="W837" s="148" t="s">
        <v>1743</v>
      </c>
      <c r="X837" s="148" t="s">
        <v>855</v>
      </c>
      <c r="Y837" s="179" t="s">
        <v>2762</v>
      </c>
      <c r="Z837" s="177" t="s">
        <v>2763</v>
      </c>
      <c r="AA837" s="127" t="s">
        <v>46</v>
      </c>
      <c r="AB837" s="148">
        <f t="shared" si="121"/>
        <v>702</v>
      </c>
      <c r="AC837" s="177">
        <f t="shared" si="122"/>
        <v>5000</v>
      </c>
      <c r="AD837" s="176">
        <f t="shared" si="120"/>
        <v>702.5</v>
      </c>
      <c r="AE837" s="127" t="s">
        <v>47</v>
      </c>
      <c r="AF837" s="152" t="s">
        <v>47</v>
      </c>
      <c r="AG837" s="153"/>
      <c r="AH837" s="154"/>
      <c r="AI837" s="154"/>
      <c r="AJ837" s="125"/>
      <c r="AK837" s="2"/>
      <c r="AL837" s="2"/>
      <c r="AM837" s="2"/>
      <c r="AN837" s="2"/>
      <c r="AO837" s="2"/>
      <c r="AP837" s="2"/>
      <c r="AQ837" s="2"/>
    </row>
    <row r="838" spans="1:43" s="17" customFormat="1" ht="63.75" x14ac:dyDescent="0.25">
      <c r="A838" s="54" t="s">
        <v>38</v>
      </c>
      <c r="B838" s="219" t="s">
        <v>48</v>
      </c>
      <c r="C838" s="227" t="s">
        <v>47</v>
      </c>
      <c r="D838" s="227" t="s">
        <v>915</v>
      </c>
      <c r="E838" s="227" t="s">
        <v>915</v>
      </c>
      <c r="F838" s="220" t="s">
        <v>775</v>
      </c>
      <c r="G838" s="227" t="s">
        <v>2764</v>
      </c>
      <c r="H838" s="150" t="s">
        <v>777</v>
      </c>
      <c r="I838" s="8" t="s">
        <v>2765</v>
      </c>
      <c r="J838" s="9" t="s">
        <v>108</v>
      </c>
      <c r="K838" s="10" t="s">
        <v>2766</v>
      </c>
      <c r="L838" s="10" t="s">
        <v>781</v>
      </c>
      <c r="M838" s="11" t="s">
        <v>47</v>
      </c>
      <c r="N838" s="11" t="s">
        <v>46</v>
      </c>
      <c r="O838" s="10">
        <v>580</v>
      </c>
      <c r="P838" s="12">
        <v>6864</v>
      </c>
      <c r="Q838" s="55">
        <v>580.68640000000005</v>
      </c>
      <c r="R838" s="125" t="s">
        <v>47</v>
      </c>
      <c r="S838" s="150" t="s">
        <v>46</v>
      </c>
      <c r="T838" s="12" t="s">
        <v>47</v>
      </c>
      <c r="U838" s="12" t="s">
        <v>47</v>
      </c>
      <c r="V838" s="127" t="s">
        <v>46</v>
      </c>
      <c r="W838" s="148" t="s">
        <v>1743</v>
      </c>
      <c r="X838" s="148" t="s">
        <v>288</v>
      </c>
      <c r="Y838" s="70" t="str">
        <f t="shared" ref="Y838:Z841" si="123">K838</f>
        <v xml:space="preserve"> RESOLUCION N 1984., DE NOVIEMBRE 30 DE 1990</v>
      </c>
      <c r="Z838" s="177" t="str">
        <f t="shared" si="123"/>
        <v>INCORA VILLAVICENCIO</v>
      </c>
      <c r="AA838" s="127" t="s">
        <v>46</v>
      </c>
      <c r="AB838" s="148">
        <f t="shared" si="121"/>
        <v>580</v>
      </c>
      <c r="AC838" s="177">
        <f t="shared" si="122"/>
        <v>6864</v>
      </c>
      <c r="AD838" s="176">
        <f t="shared" si="120"/>
        <v>580.68640000000005</v>
      </c>
      <c r="AE838" s="127" t="s">
        <v>47</v>
      </c>
      <c r="AF838" s="152" t="s">
        <v>47</v>
      </c>
      <c r="AG838" s="227" t="s">
        <v>47</v>
      </c>
      <c r="AH838" s="227" t="s">
        <v>915</v>
      </c>
      <c r="AI838" s="227" t="s">
        <v>915</v>
      </c>
      <c r="AJ838" s="227" t="s">
        <v>915</v>
      </c>
      <c r="AK838" s="2"/>
      <c r="AL838" s="2"/>
      <c r="AM838" s="2"/>
      <c r="AN838" s="2"/>
      <c r="AO838" s="2"/>
      <c r="AP838" s="2"/>
      <c r="AQ838" s="2"/>
    </row>
    <row r="839" spans="1:43" s="17" customFormat="1" ht="51" x14ac:dyDescent="0.25">
      <c r="A839" s="54" t="s">
        <v>79</v>
      </c>
      <c r="B839" s="219" t="s">
        <v>48</v>
      </c>
      <c r="C839" s="227" t="s">
        <v>47</v>
      </c>
      <c r="D839" s="227" t="s">
        <v>915</v>
      </c>
      <c r="E839" s="227" t="s">
        <v>915</v>
      </c>
      <c r="F839" s="220" t="s">
        <v>775</v>
      </c>
      <c r="G839" s="227" t="s">
        <v>2767</v>
      </c>
      <c r="H839" s="150" t="s">
        <v>777</v>
      </c>
      <c r="I839" s="8" t="s">
        <v>2768</v>
      </c>
      <c r="J839" s="9" t="s">
        <v>108</v>
      </c>
      <c r="K839" s="10" t="s">
        <v>2769</v>
      </c>
      <c r="L839" s="10" t="s">
        <v>1046</v>
      </c>
      <c r="M839" s="11" t="s">
        <v>47</v>
      </c>
      <c r="N839" s="11" t="s">
        <v>46</v>
      </c>
      <c r="O839" s="10">
        <v>0</v>
      </c>
      <c r="P839" s="12">
        <v>752</v>
      </c>
      <c r="Q839" s="55">
        <v>7.5200000000000003E-2</v>
      </c>
      <c r="R839" s="125" t="s">
        <v>47</v>
      </c>
      <c r="S839" s="150" t="s">
        <v>46</v>
      </c>
      <c r="T839" s="12" t="s">
        <v>47</v>
      </c>
      <c r="U839" s="12" t="s">
        <v>47</v>
      </c>
      <c r="V839" s="127" t="s">
        <v>46</v>
      </c>
      <c r="W839" s="148" t="s">
        <v>1743</v>
      </c>
      <c r="X839" s="148" t="s">
        <v>855</v>
      </c>
      <c r="Y839" s="70" t="str">
        <f t="shared" si="123"/>
        <v xml:space="preserve"> ESCRITURA NUMERO 534., DE DICIEMBRE 20 DE 1990, </v>
      </c>
      <c r="Z839" s="70" t="str">
        <f t="shared" si="123"/>
        <v>NOTARIA DE PUERTO LOPEZ</v>
      </c>
      <c r="AA839" s="127" t="s">
        <v>46</v>
      </c>
      <c r="AB839" s="148">
        <f t="shared" si="121"/>
        <v>0</v>
      </c>
      <c r="AC839" s="177">
        <f t="shared" si="122"/>
        <v>752</v>
      </c>
      <c r="AD839" s="176">
        <f t="shared" si="120"/>
        <v>7.5200000000000003E-2</v>
      </c>
      <c r="AE839" s="127" t="s">
        <v>47</v>
      </c>
      <c r="AF839" s="152" t="s">
        <v>47</v>
      </c>
      <c r="AG839" s="227" t="s">
        <v>47</v>
      </c>
      <c r="AH839" s="227" t="s">
        <v>915</v>
      </c>
      <c r="AI839" s="227" t="s">
        <v>915</v>
      </c>
      <c r="AJ839" s="227" t="s">
        <v>915</v>
      </c>
      <c r="AK839" s="2"/>
      <c r="AL839" s="2"/>
      <c r="AM839" s="2"/>
      <c r="AN839" s="2"/>
      <c r="AO839" s="2"/>
      <c r="AP839" s="2"/>
      <c r="AQ839" s="2"/>
    </row>
    <row r="840" spans="1:43" s="17" customFormat="1" ht="51" x14ac:dyDescent="0.25">
      <c r="A840" s="54" t="s">
        <v>38</v>
      </c>
      <c r="B840" s="219" t="s">
        <v>48</v>
      </c>
      <c r="C840" s="227" t="s">
        <v>47</v>
      </c>
      <c r="D840" s="227" t="s">
        <v>915</v>
      </c>
      <c r="E840" s="227" t="s">
        <v>915</v>
      </c>
      <c r="F840" s="220" t="s">
        <v>775</v>
      </c>
      <c r="G840" s="227" t="s">
        <v>2770</v>
      </c>
      <c r="H840" s="150" t="s">
        <v>777</v>
      </c>
      <c r="I840" s="8" t="s">
        <v>2771</v>
      </c>
      <c r="J840" s="9" t="s">
        <v>108</v>
      </c>
      <c r="K840" s="10" t="s">
        <v>2772</v>
      </c>
      <c r="L840" s="10" t="s">
        <v>2351</v>
      </c>
      <c r="M840" s="11" t="s">
        <v>47</v>
      </c>
      <c r="N840" s="11" t="s">
        <v>46</v>
      </c>
      <c r="O840" s="10">
        <v>606</v>
      </c>
      <c r="P840" s="12">
        <v>1000</v>
      </c>
      <c r="Q840" s="55">
        <v>606.1</v>
      </c>
      <c r="R840" s="125" t="s">
        <v>47</v>
      </c>
      <c r="S840" s="150" t="s">
        <v>46</v>
      </c>
      <c r="T840" s="12" t="s">
        <v>47</v>
      </c>
      <c r="U840" s="12" t="s">
        <v>47</v>
      </c>
      <c r="V840" s="127" t="s">
        <v>46</v>
      </c>
      <c r="W840" s="148" t="s">
        <v>1743</v>
      </c>
      <c r="X840" s="148" t="s">
        <v>288</v>
      </c>
      <c r="Y840" s="70" t="str">
        <f t="shared" si="123"/>
        <v>RESOLUCION N.1945, DE NOVIEMBRE 28 DE 1990,</v>
      </c>
      <c r="Z840" s="70" t="str">
        <f t="shared" si="123"/>
        <v>INCORA- V/CIO.</v>
      </c>
      <c r="AA840" s="127" t="s">
        <v>46</v>
      </c>
      <c r="AB840" s="148">
        <f t="shared" si="121"/>
        <v>606</v>
      </c>
      <c r="AC840" s="177">
        <f t="shared" si="122"/>
        <v>1000</v>
      </c>
      <c r="AD840" s="176">
        <f t="shared" si="120"/>
        <v>606.1</v>
      </c>
      <c r="AE840" s="127" t="s">
        <v>47</v>
      </c>
      <c r="AF840" s="152" t="s">
        <v>47</v>
      </c>
      <c r="AG840" s="227" t="s">
        <v>47</v>
      </c>
      <c r="AH840" s="227" t="s">
        <v>915</v>
      </c>
      <c r="AI840" s="227" t="s">
        <v>915</v>
      </c>
      <c r="AJ840" s="227" t="s">
        <v>915</v>
      </c>
      <c r="AK840" s="2"/>
      <c r="AL840" s="2"/>
      <c r="AM840" s="2"/>
      <c r="AN840" s="2"/>
      <c r="AO840" s="2"/>
      <c r="AP840" s="2"/>
      <c r="AQ840" s="2"/>
    </row>
    <row r="841" spans="1:43" s="17" customFormat="1" ht="63.75" x14ac:dyDescent="0.25">
      <c r="A841" s="54" t="s">
        <v>38</v>
      </c>
      <c r="B841" s="219" t="s">
        <v>48</v>
      </c>
      <c r="C841" s="227" t="s">
        <v>47</v>
      </c>
      <c r="D841" s="227" t="s">
        <v>915</v>
      </c>
      <c r="E841" s="227" t="s">
        <v>915</v>
      </c>
      <c r="F841" s="220" t="s">
        <v>775</v>
      </c>
      <c r="G841" s="227" t="s">
        <v>2773</v>
      </c>
      <c r="H841" s="150" t="s">
        <v>777</v>
      </c>
      <c r="I841" s="8" t="s">
        <v>2774</v>
      </c>
      <c r="J841" s="9" t="s">
        <v>108</v>
      </c>
      <c r="K841" s="10" t="s">
        <v>2775</v>
      </c>
      <c r="L841" s="10" t="s">
        <v>631</v>
      </c>
      <c r="M841" s="11" t="s">
        <v>47</v>
      </c>
      <c r="N841" s="11" t="s">
        <v>46</v>
      </c>
      <c r="O841" s="10">
        <v>997</v>
      </c>
      <c r="P841" s="12">
        <v>16235</v>
      </c>
      <c r="Q841" s="55">
        <v>998.62350000000004</v>
      </c>
      <c r="R841" s="125" t="s">
        <v>47</v>
      </c>
      <c r="S841" s="150" t="s">
        <v>46</v>
      </c>
      <c r="T841" s="12" t="s">
        <v>47</v>
      </c>
      <c r="U841" s="12" t="s">
        <v>47</v>
      </c>
      <c r="V841" s="127" t="s">
        <v>46</v>
      </c>
      <c r="W841" s="148" t="s">
        <v>1743</v>
      </c>
      <c r="X841" s="148" t="s">
        <v>288</v>
      </c>
      <c r="Y841" s="70" t="str">
        <f t="shared" si="123"/>
        <v>RESOLUCION N.1956, DE NOVIEMBRE 28 DE 1990</v>
      </c>
      <c r="Z841" s="70" t="str">
        <f t="shared" si="123"/>
        <v>INCORA-VILLAVICENCIO</v>
      </c>
      <c r="AA841" s="127" t="s">
        <v>46</v>
      </c>
      <c r="AB841" s="148">
        <f t="shared" si="121"/>
        <v>997</v>
      </c>
      <c r="AC841" s="177">
        <f t="shared" si="122"/>
        <v>16235</v>
      </c>
      <c r="AD841" s="176">
        <f t="shared" si="120"/>
        <v>998.62350000000004</v>
      </c>
      <c r="AE841" s="127" t="s">
        <v>47</v>
      </c>
      <c r="AF841" s="152" t="s">
        <v>47</v>
      </c>
      <c r="AG841" s="227" t="s">
        <v>47</v>
      </c>
      <c r="AH841" s="227" t="s">
        <v>915</v>
      </c>
      <c r="AI841" s="227" t="s">
        <v>915</v>
      </c>
      <c r="AJ841" s="227" t="s">
        <v>915</v>
      </c>
      <c r="AK841" s="2"/>
      <c r="AL841" s="2"/>
      <c r="AM841" s="2"/>
      <c r="AN841" s="2"/>
      <c r="AO841" s="2"/>
      <c r="AP841" s="2"/>
      <c r="AQ841" s="2"/>
    </row>
    <row r="842" spans="1:43" s="17" customFormat="1" ht="38.25" x14ac:dyDescent="0.2">
      <c r="A842" s="54" t="s">
        <v>79</v>
      </c>
      <c r="B842" s="219" t="s">
        <v>48</v>
      </c>
      <c r="C842" s="227" t="s">
        <v>47</v>
      </c>
      <c r="D842" s="227" t="s">
        <v>24223</v>
      </c>
      <c r="E842" s="227" t="s">
        <v>915</v>
      </c>
      <c r="F842" s="221" t="s">
        <v>775</v>
      </c>
      <c r="G842" s="229" t="s">
        <v>2776</v>
      </c>
      <c r="H842" s="93" t="s">
        <v>42</v>
      </c>
      <c r="I842" s="8" t="s">
        <v>2777</v>
      </c>
      <c r="J842" s="9" t="s">
        <v>108</v>
      </c>
      <c r="K842" s="10" t="s">
        <v>2778</v>
      </c>
      <c r="L842" s="10" t="s">
        <v>2301</v>
      </c>
      <c r="M842" s="11" t="s">
        <v>47</v>
      </c>
      <c r="N842" s="11" t="s">
        <v>46</v>
      </c>
      <c r="O842" s="10">
        <v>5</v>
      </c>
      <c r="P842" s="12">
        <v>0</v>
      </c>
      <c r="Q842" s="55">
        <f>+O842+(P842/10000)</f>
        <v>5</v>
      </c>
      <c r="R842" s="32"/>
      <c r="S842" s="93" t="s">
        <v>46</v>
      </c>
      <c r="T842" s="12" t="s">
        <v>47</v>
      </c>
      <c r="U842" s="12" t="s">
        <v>47</v>
      </c>
      <c r="V842" s="12" t="s">
        <v>47</v>
      </c>
      <c r="W842" s="147" t="s">
        <v>1743</v>
      </c>
      <c r="X842" s="148" t="s">
        <v>855</v>
      </c>
      <c r="Y842" s="70" t="s">
        <v>23794</v>
      </c>
      <c r="Z842" s="70" t="s">
        <v>1206</v>
      </c>
      <c r="AA842" s="127" t="s">
        <v>46</v>
      </c>
      <c r="AB842" s="12">
        <v>5</v>
      </c>
      <c r="AC842" s="12">
        <v>3802</v>
      </c>
      <c r="AD842" s="149">
        <f>+AB842+(AC842/10000)</f>
        <v>5.3802000000000003</v>
      </c>
      <c r="AE842" s="12"/>
      <c r="AF842" s="117" t="s">
        <v>23727</v>
      </c>
      <c r="AG842" s="227" t="s">
        <v>47</v>
      </c>
      <c r="AH842" s="227" t="s">
        <v>915</v>
      </c>
      <c r="AI842" s="227" t="s">
        <v>915</v>
      </c>
      <c r="AJ842" s="227" t="s">
        <v>915</v>
      </c>
    </row>
    <row r="843" spans="1:43" s="17" customFormat="1" ht="51" x14ac:dyDescent="0.25">
      <c r="A843" s="54" t="s">
        <v>79</v>
      </c>
      <c r="B843" s="219" t="s">
        <v>48</v>
      </c>
      <c r="C843" s="227" t="s">
        <v>47</v>
      </c>
      <c r="D843" s="227" t="s">
        <v>915</v>
      </c>
      <c r="E843" s="227" t="s">
        <v>915</v>
      </c>
      <c r="F843" s="220" t="s">
        <v>775</v>
      </c>
      <c r="G843" s="227" t="s">
        <v>2779</v>
      </c>
      <c r="H843" s="150" t="s">
        <v>777</v>
      </c>
      <c r="I843" s="8" t="s">
        <v>2780</v>
      </c>
      <c r="J843" s="9" t="s">
        <v>108</v>
      </c>
      <c r="K843" s="10" t="s">
        <v>2781</v>
      </c>
      <c r="L843" s="10" t="s">
        <v>521</v>
      </c>
      <c r="M843" s="11" t="s">
        <v>47</v>
      </c>
      <c r="N843" s="11" t="s">
        <v>46</v>
      </c>
      <c r="O843" s="10">
        <v>0</v>
      </c>
      <c r="P843" s="12">
        <v>440</v>
      </c>
      <c r="Q843" s="55">
        <v>4.3999999999999997E-2</v>
      </c>
      <c r="R843" s="125" t="s">
        <v>47</v>
      </c>
      <c r="S843" s="150" t="s">
        <v>46</v>
      </c>
      <c r="T843" s="12" t="s">
        <v>47</v>
      </c>
      <c r="U843" s="12" t="s">
        <v>47</v>
      </c>
      <c r="V843" s="127" t="s">
        <v>46</v>
      </c>
      <c r="W843" s="148" t="s">
        <v>1743</v>
      </c>
      <c r="X843" s="148" t="s">
        <v>855</v>
      </c>
      <c r="Y843" s="70" t="str">
        <f>K843</f>
        <v xml:space="preserve">CRITURA N.233.,DE MAYO 30 DE 1990, </v>
      </c>
      <c r="Z843" s="70" t="str">
        <f>L843</f>
        <v>NOTARIA UNICA DE PUERTO LOPEZ</v>
      </c>
      <c r="AA843" s="127" t="s">
        <v>46</v>
      </c>
      <c r="AB843" s="148">
        <f>O843</f>
        <v>0</v>
      </c>
      <c r="AC843" s="177">
        <f>P843</f>
        <v>440</v>
      </c>
      <c r="AD843" s="176">
        <f>+AB843+(AC843/10000)</f>
        <v>4.3999999999999997E-2</v>
      </c>
      <c r="AE843" s="127" t="s">
        <v>47</v>
      </c>
      <c r="AF843" s="152" t="s">
        <v>47</v>
      </c>
      <c r="AG843" s="227" t="s">
        <v>46</v>
      </c>
      <c r="AH843" s="227">
        <v>916</v>
      </c>
      <c r="AI843" s="227" t="s">
        <v>24224</v>
      </c>
      <c r="AJ843" s="227" t="s">
        <v>24225</v>
      </c>
      <c r="AK843" s="2"/>
      <c r="AL843" s="2"/>
      <c r="AM843" s="2"/>
      <c r="AN843" s="2"/>
      <c r="AO843" s="2"/>
      <c r="AP843" s="2"/>
      <c r="AQ843" s="2"/>
    </row>
    <row r="844" spans="1:43" s="17" customFormat="1" ht="63.75" x14ac:dyDescent="0.2">
      <c r="A844" s="54" t="s">
        <v>38</v>
      </c>
      <c r="B844" s="219" t="s">
        <v>48</v>
      </c>
      <c r="C844" s="227" t="s">
        <v>47</v>
      </c>
      <c r="D844" s="227" t="s">
        <v>915</v>
      </c>
      <c r="E844" s="227" t="s">
        <v>24227</v>
      </c>
      <c r="F844" s="221" t="s">
        <v>775</v>
      </c>
      <c r="G844" s="229" t="s">
        <v>2782</v>
      </c>
      <c r="H844" s="93" t="s">
        <v>42</v>
      </c>
      <c r="I844" s="8" t="s">
        <v>2783</v>
      </c>
      <c r="J844" s="9" t="s">
        <v>108</v>
      </c>
      <c r="K844" s="10" t="s">
        <v>2784</v>
      </c>
      <c r="L844" s="10" t="s">
        <v>980</v>
      </c>
      <c r="M844" s="11" t="s">
        <v>47</v>
      </c>
      <c r="N844" s="11" t="s">
        <v>46</v>
      </c>
      <c r="O844" s="10">
        <v>962</v>
      </c>
      <c r="P844" s="12">
        <v>9887</v>
      </c>
      <c r="Q844" s="55">
        <f>+O844+(P844/10000)</f>
        <v>962.98869999999999</v>
      </c>
      <c r="R844" s="32"/>
      <c r="S844" s="93" t="s">
        <v>46</v>
      </c>
      <c r="T844" s="12" t="s">
        <v>47</v>
      </c>
      <c r="U844" s="12" t="s">
        <v>47</v>
      </c>
      <c r="V844" s="12" t="s">
        <v>47</v>
      </c>
      <c r="W844" s="147" t="s">
        <v>1743</v>
      </c>
      <c r="X844" s="148" t="s">
        <v>855</v>
      </c>
      <c r="Y844" s="70" t="s">
        <v>23795</v>
      </c>
      <c r="Z844" s="70" t="s">
        <v>1206</v>
      </c>
      <c r="AA844" s="127" t="s">
        <v>46</v>
      </c>
      <c r="AB844" s="12">
        <v>962</v>
      </c>
      <c r="AC844" s="12">
        <v>9887</v>
      </c>
      <c r="AD844" s="149">
        <f t="shared" ref="AD844:AD845" si="124">+AB844+(AC844/10000)</f>
        <v>962.98869999999999</v>
      </c>
      <c r="AE844" s="12"/>
      <c r="AF844" s="117" t="s">
        <v>23727</v>
      </c>
      <c r="AG844" s="227" t="s">
        <v>47</v>
      </c>
      <c r="AH844" s="227" t="s">
        <v>915</v>
      </c>
      <c r="AI844" s="227" t="s">
        <v>915</v>
      </c>
      <c r="AJ844" s="227" t="s">
        <v>915</v>
      </c>
    </row>
    <row r="845" spans="1:43" s="17" customFormat="1" ht="63.75" x14ac:dyDescent="0.2">
      <c r="A845" s="54" t="s">
        <v>38</v>
      </c>
      <c r="B845" s="219" t="s">
        <v>48</v>
      </c>
      <c r="C845" s="227" t="s">
        <v>47</v>
      </c>
      <c r="D845" s="227" t="s">
        <v>915</v>
      </c>
      <c r="E845" s="227" t="s">
        <v>915</v>
      </c>
      <c r="F845" s="221" t="s">
        <v>775</v>
      </c>
      <c r="G845" s="229" t="s">
        <v>2785</v>
      </c>
      <c r="H845" s="93" t="s">
        <v>42</v>
      </c>
      <c r="I845" s="8" t="s">
        <v>2786</v>
      </c>
      <c r="J845" s="9" t="s">
        <v>108</v>
      </c>
      <c r="K845" s="10" t="s">
        <v>2787</v>
      </c>
      <c r="L845" s="10" t="s">
        <v>781</v>
      </c>
      <c r="M845" s="11" t="s">
        <v>47</v>
      </c>
      <c r="N845" s="11" t="s">
        <v>46</v>
      </c>
      <c r="O845" s="10">
        <v>953</v>
      </c>
      <c r="P845" s="12">
        <v>936</v>
      </c>
      <c r="Q845" s="55">
        <f>+O845+(P845/10000)</f>
        <v>953.09360000000004</v>
      </c>
      <c r="R845" s="32"/>
      <c r="S845" s="93" t="s">
        <v>46</v>
      </c>
      <c r="T845" s="12" t="s">
        <v>47</v>
      </c>
      <c r="U845" s="12" t="s">
        <v>47</v>
      </c>
      <c r="V845" s="12" t="s">
        <v>47</v>
      </c>
      <c r="W845" s="147" t="s">
        <v>1743</v>
      </c>
      <c r="X845" s="148" t="s">
        <v>855</v>
      </c>
      <c r="Y845" s="70" t="s">
        <v>23796</v>
      </c>
      <c r="Z845" s="70" t="s">
        <v>23754</v>
      </c>
      <c r="AA845" s="127" t="s">
        <v>46</v>
      </c>
      <c r="AB845" s="12">
        <v>853</v>
      </c>
      <c r="AC845" s="12">
        <v>624</v>
      </c>
      <c r="AD845" s="149">
        <f t="shared" si="124"/>
        <v>853.06240000000003</v>
      </c>
      <c r="AE845" s="12"/>
      <c r="AF845" s="117" t="s">
        <v>23727</v>
      </c>
      <c r="AG845" s="227" t="s">
        <v>47</v>
      </c>
      <c r="AH845" s="227" t="s">
        <v>915</v>
      </c>
      <c r="AI845" s="227" t="s">
        <v>915</v>
      </c>
      <c r="AJ845" s="227" t="s">
        <v>915</v>
      </c>
    </row>
    <row r="846" spans="1:43" s="17" customFormat="1" ht="51" x14ac:dyDescent="0.25">
      <c r="A846" s="54" t="s">
        <v>79</v>
      </c>
      <c r="B846" s="219" t="s">
        <v>48</v>
      </c>
      <c r="C846" s="227" t="s">
        <v>47</v>
      </c>
      <c r="D846" s="227" t="s">
        <v>915</v>
      </c>
      <c r="E846" s="227" t="s">
        <v>915</v>
      </c>
      <c r="F846" s="220" t="s">
        <v>775</v>
      </c>
      <c r="G846" s="227" t="s">
        <v>2788</v>
      </c>
      <c r="H846" s="150" t="s">
        <v>777</v>
      </c>
      <c r="I846" s="8" t="s">
        <v>2789</v>
      </c>
      <c r="J846" s="9" t="s">
        <v>108</v>
      </c>
      <c r="K846" s="10" t="s">
        <v>2790</v>
      </c>
      <c r="L846" s="10" t="s">
        <v>521</v>
      </c>
      <c r="M846" s="11" t="s">
        <v>47</v>
      </c>
      <c r="N846" s="11" t="s">
        <v>46</v>
      </c>
      <c r="O846" s="10">
        <v>0</v>
      </c>
      <c r="P846" s="12">
        <v>344.4</v>
      </c>
      <c r="Q846" s="55">
        <v>3.4439999999999998E-2</v>
      </c>
      <c r="R846" s="125" t="s">
        <v>47</v>
      </c>
      <c r="S846" s="150" t="s">
        <v>46</v>
      </c>
      <c r="T846" s="12" t="s">
        <v>47</v>
      </c>
      <c r="U846" s="12" t="s">
        <v>47</v>
      </c>
      <c r="V846" s="127" t="s">
        <v>46</v>
      </c>
      <c r="W846" s="148" t="s">
        <v>1743</v>
      </c>
      <c r="X846" s="148" t="s">
        <v>855</v>
      </c>
      <c r="Y846" s="70" t="str">
        <f>K846</f>
        <v xml:space="preserve"> ESCRITURA #017., DE FEBRERO 1. DE 1991</v>
      </c>
      <c r="Z846" s="70" t="str">
        <f>L846</f>
        <v>NOTARIA UNICA DE PUERTO LOPEZ</v>
      </c>
      <c r="AA846" s="127" t="s">
        <v>46</v>
      </c>
      <c r="AB846" s="148">
        <f>O846</f>
        <v>0</v>
      </c>
      <c r="AC846" s="177">
        <f>P846</f>
        <v>344.4</v>
      </c>
      <c r="AD846" s="176">
        <f t="shared" ref="AD846:AD866" si="125">+AB846+(AC846/10000)</f>
        <v>3.4439999999999998E-2</v>
      </c>
      <c r="AE846" s="127" t="s">
        <v>47</v>
      </c>
      <c r="AF846" s="152" t="s">
        <v>47</v>
      </c>
      <c r="AG846" s="227" t="s">
        <v>47</v>
      </c>
      <c r="AH846" s="227" t="s">
        <v>915</v>
      </c>
      <c r="AI846" s="227" t="s">
        <v>915</v>
      </c>
      <c r="AJ846" s="227" t="s">
        <v>915</v>
      </c>
      <c r="AK846" s="2"/>
      <c r="AL846" s="2"/>
      <c r="AM846" s="2"/>
      <c r="AN846" s="2"/>
      <c r="AO846" s="2"/>
      <c r="AP846" s="2"/>
      <c r="AQ846" s="2"/>
    </row>
    <row r="847" spans="1:43" s="17" customFormat="1" ht="216.75" hidden="1" x14ac:dyDescent="0.2">
      <c r="A847" s="56" t="s">
        <v>38</v>
      </c>
      <c r="B847" s="57" t="s">
        <v>39</v>
      </c>
      <c r="C847" s="20"/>
      <c r="D847" s="20"/>
      <c r="E847" s="30"/>
      <c r="F847" s="95" t="s">
        <v>40</v>
      </c>
      <c r="G847" s="12" t="s">
        <v>2791</v>
      </c>
      <c r="H847" s="27" t="s">
        <v>42</v>
      </c>
      <c r="I847" s="23" t="s">
        <v>2792</v>
      </c>
      <c r="J847" s="24" t="s">
        <v>44</v>
      </c>
      <c r="K847" s="25" t="s">
        <v>45</v>
      </c>
      <c r="L847" s="25" t="s">
        <v>45</v>
      </c>
      <c r="M847" s="25" t="s">
        <v>46</v>
      </c>
      <c r="N847" s="26" t="s">
        <v>46</v>
      </c>
      <c r="O847" s="25">
        <v>8450</v>
      </c>
      <c r="P847" s="27">
        <v>2400</v>
      </c>
      <c r="Q847" s="57">
        <f>+O847+(P847/10000)</f>
        <v>8450.24</v>
      </c>
      <c r="R847" s="28" t="s">
        <v>47</v>
      </c>
      <c r="S847" s="94" t="s">
        <v>45</v>
      </c>
      <c r="T847" s="25" t="s">
        <v>45</v>
      </c>
      <c r="U847" s="25" t="s">
        <v>45</v>
      </c>
      <c r="V847" s="25" t="s">
        <v>45</v>
      </c>
      <c r="W847" s="27" t="str">
        <f>J847</f>
        <v>COMPLETO TIENE ÁREA Y LINDEROS</v>
      </c>
      <c r="X847" s="25" t="s">
        <v>45</v>
      </c>
      <c r="Y847" s="25" t="s">
        <v>45</v>
      </c>
      <c r="Z847" s="25" t="s">
        <v>45</v>
      </c>
      <c r="AA847" s="27" t="s">
        <v>46</v>
      </c>
      <c r="AB847" s="27">
        <f t="shared" ref="AB847:AB866" si="126">O847</f>
        <v>8450</v>
      </c>
      <c r="AC847" s="27">
        <v>0</v>
      </c>
      <c r="AD847" s="27">
        <f t="shared" si="125"/>
        <v>8450</v>
      </c>
      <c r="AE847" s="27" t="s">
        <v>47</v>
      </c>
      <c r="AF847" s="118" t="s">
        <v>47</v>
      </c>
      <c r="AG847" s="29"/>
      <c r="AH847" s="20"/>
      <c r="AI847" s="20"/>
      <c r="AJ847" s="30"/>
      <c r="AK847" s="2"/>
      <c r="AL847" s="2"/>
      <c r="AM847" s="2"/>
      <c r="AN847" s="2"/>
      <c r="AO847" s="2"/>
      <c r="AP847" s="2"/>
      <c r="AQ847" s="2"/>
    </row>
    <row r="848" spans="1:43" s="17" customFormat="1" ht="63.75" hidden="1" x14ac:dyDescent="0.25">
      <c r="A848" s="54" t="s">
        <v>38</v>
      </c>
      <c r="B848" s="55" t="s">
        <v>39</v>
      </c>
      <c r="C848" s="123"/>
      <c r="D848" s="124"/>
      <c r="E848" s="125"/>
      <c r="F848" s="126" t="s">
        <v>775</v>
      </c>
      <c r="G848" s="127" t="s">
        <v>2793</v>
      </c>
      <c r="H848" s="127" t="s">
        <v>777</v>
      </c>
      <c r="I848" s="8" t="s">
        <v>2794</v>
      </c>
      <c r="J848" s="9" t="s">
        <v>108</v>
      </c>
      <c r="K848" s="10" t="s">
        <v>2795</v>
      </c>
      <c r="L848" s="10" t="s">
        <v>631</v>
      </c>
      <c r="M848" s="11" t="s">
        <v>47</v>
      </c>
      <c r="N848" s="11" t="s">
        <v>46</v>
      </c>
      <c r="O848" s="10">
        <v>869</v>
      </c>
      <c r="P848" s="12">
        <v>430</v>
      </c>
      <c r="Q848" s="55">
        <v>869.04300000000001</v>
      </c>
      <c r="R848" s="125" t="s">
        <v>47</v>
      </c>
      <c r="S848" s="150" t="s">
        <v>46</v>
      </c>
      <c r="T848" s="12" t="s">
        <v>47</v>
      </c>
      <c r="U848" s="12" t="s">
        <v>47</v>
      </c>
      <c r="V848" s="127" t="s">
        <v>46</v>
      </c>
      <c r="W848" s="148" t="s">
        <v>1743</v>
      </c>
      <c r="X848" s="148" t="s">
        <v>288</v>
      </c>
      <c r="Y848" s="70" t="str">
        <f t="shared" ref="Y848:Y862" si="127">K848</f>
        <v xml:space="preserve"> RESOLUCION N 1070.,DE AGOSTO 13 DE 1990, IN</v>
      </c>
      <c r="Z848" s="70" t="str">
        <f t="shared" ref="Z848:Z862" si="128">L848</f>
        <v>INCORA-VILLAVICENCIO</v>
      </c>
      <c r="AA848" s="127" t="s">
        <v>46</v>
      </c>
      <c r="AB848" s="148">
        <f t="shared" si="126"/>
        <v>869</v>
      </c>
      <c r="AC848" s="177">
        <f t="shared" ref="AC848:AC866" si="129">P848</f>
        <v>430</v>
      </c>
      <c r="AD848" s="176">
        <f t="shared" si="125"/>
        <v>869.04300000000001</v>
      </c>
      <c r="AE848" s="127" t="s">
        <v>47</v>
      </c>
      <c r="AF848" s="152" t="s">
        <v>47</v>
      </c>
      <c r="AG848" s="153"/>
      <c r="AH848" s="154"/>
      <c r="AI848" s="154"/>
      <c r="AJ848" s="125"/>
      <c r="AK848" s="2"/>
      <c r="AL848" s="2"/>
      <c r="AM848" s="2"/>
      <c r="AN848" s="2"/>
      <c r="AO848" s="2"/>
      <c r="AP848" s="2"/>
      <c r="AQ848" s="2"/>
    </row>
    <row r="849" spans="1:43" s="17" customFormat="1" ht="51" x14ac:dyDescent="0.25">
      <c r="A849" s="54" t="s">
        <v>38</v>
      </c>
      <c r="B849" s="219" t="s">
        <v>48</v>
      </c>
      <c r="C849" s="227" t="s">
        <v>47</v>
      </c>
      <c r="D849" s="227" t="s">
        <v>915</v>
      </c>
      <c r="E849" s="227" t="s">
        <v>915</v>
      </c>
      <c r="F849" s="220" t="s">
        <v>775</v>
      </c>
      <c r="G849" s="227" t="s">
        <v>2796</v>
      </c>
      <c r="H849" s="150" t="s">
        <v>777</v>
      </c>
      <c r="I849" s="8" t="s">
        <v>2797</v>
      </c>
      <c r="J849" s="9" t="s">
        <v>108</v>
      </c>
      <c r="K849" s="10" t="s">
        <v>2798</v>
      </c>
      <c r="L849" s="10" t="s">
        <v>631</v>
      </c>
      <c r="M849" s="11" t="s">
        <v>47</v>
      </c>
      <c r="N849" s="11" t="s">
        <v>46</v>
      </c>
      <c r="O849" s="10">
        <v>999</v>
      </c>
      <c r="P849" s="12">
        <v>6000</v>
      </c>
      <c r="Q849" s="55">
        <v>999.6</v>
      </c>
      <c r="R849" s="125" t="s">
        <v>47</v>
      </c>
      <c r="S849" s="150" t="s">
        <v>46</v>
      </c>
      <c r="T849" s="12" t="s">
        <v>47</v>
      </c>
      <c r="U849" s="12" t="s">
        <v>47</v>
      </c>
      <c r="V849" s="127" t="s">
        <v>46</v>
      </c>
      <c r="W849" s="148" t="s">
        <v>1743</v>
      </c>
      <c r="X849" s="148" t="s">
        <v>288</v>
      </c>
      <c r="Y849" s="70" t="str">
        <f t="shared" si="127"/>
        <v>RESOLUCION N. 1946., DE NOVIEMBRE 28 DE 1990,</v>
      </c>
      <c r="Z849" s="70" t="str">
        <f t="shared" si="128"/>
        <v>INCORA-VILLAVICENCIO</v>
      </c>
      <c r="AA849" s="127" t="s">
        <v>46</v>
      </c>
      <c r="AB849" s="148">
        <f t="shared" si="126"/>
        <v>999</v>
      </c>
      <c r="AC849" s="177">
        <f t="shared" si="129"/>
        <v>6000</v>
      </c>
      <c r="AD849" s="176">
        <f t="shared" si="125"/>
        <v>999.6</v>
      </c>
      <c r="AE849" s="127" t="s">
        <v>47</v>
      </c>
      <c r="AF849" s="152" t="s">
        <v>47</v>
      </c>
      <c r="AG849" s="227" t="s">
        <v>47</v>
      </c>
      <c r="AH849" s="227" t="s">
        <v>915</v>
      </c>
      <c r="AI849" s="227" t="s">
        <v>915</v>
      </c>
      <c r="AJ849" s="227" t="s">
        <v>915</v>
      </c>
      <c r="AK849" s="2"/>
      <c r="AL849" s="2"/>
      <c r="AM849" s="2"/>
      <c r="AN849" s="2"/>
      <c r="AO849" s="2"/>
      <c r="AP849" s="2"/>
      <c r="AQ849" s="2"/>
    </row>
    <row r="850" spans="1:43" s="17" customFormat="1" ht="63.75" x14ac:dyDescent="0.25">
      <c r="A850" s="54" t="s">
        <v>38</v>
      </c>
      <c r="B850" s="219" t="s">
        <v>48</v>
      </c>
      <c r="C850" s="227" t="s">
        <v>47</v>
      </c>
      <c r="D850" s="227" t="s">
        <v>915</v>
      </c>
      <c r="E850" s="227" t="s">
        <v>915</v>
      </c>
      <c r="F850" s="220" t="s">
        <v>775</v>
      </c>
      <c r="G850" s="227" t="s">
        <v>2799</v>
      </c>
      <c r="H850" s="150" t="s">
        <v>777</v>
      </c>
      <c r="I850" s="8" t="s">
        <v>2800</v>
      </c>
      <c r="J850" s="9" t="s">
        <v>108</v>
      </c>
      <c r="K850" s="10" t="s">
        <v>2801</v>
      </c>
      <c r="L850" s="10" t="s">
        <v>631</v>
      </c>
      <c r="M850" s="11" t="s">
        <v>47</v>
      </c>
      <c r="N850" s="11" t="s">
        <v>46</v>
      </c>
      <c r="O850" s="10">
        <v>999</v>
      </c>
      <c r="P850" s="12">
        <v>187</v>
      </c>
      <c r="Q850" s="55">
        <v>999.01869999999997</v>
      </c>
      <c r="R850" s="125" t="s">
        <v>47</v>
      </c>
      <c r="S850" s="150" t="s">
        <v>46</v>
      </c>
      <c r="T850" s="12" t="s">
        <v>47</v>
      </c>
      <c r="U850" s="12" t="s">
        <v>47</v>
      </c>
      <c r="V850" s="127" t="s">
        <v>46</v>
      </c>
      <c r="W850" s="148" t="s">
        <v>1743</v>
      </c>
      <c r="X850" s="148" t="s">
        <v>288</v>
      </c>
      <c r="Y850" s="70" t="str">
        <f t="shared" si="127"/>
        <v xml:space="preserve">RESOLUCION 1985 DE NOVIEMBRE 30 DE 1990, </v>
      </c>
      <c r="Z850" s="70" t="str">
        <f t="shared" si="128"/>
        <v>INCORA-VILLAVICENCIO</v>
      </c>
      <c r="AA850" s="127" t="s">
        <v>46</v>
      </c>
      <c r="AB850" s="148">
        <f t="shared" si="126"/>
        <v>999</v>
      </c>
      <c r="AC850" s="177">
        <f t="shared" si="129"/>
        <v>187</v>
      </c>
      <c r="AD850" s="176">
        <f t="shared" si="125"/>
        <v>999.01869999999997</v>
      </c>
      <c r="AE850" s="127" t="s">
        <v>47</v>
      </c>
      <c r="AF850" s="152" t="s">
        <v>47</v>
      </c>
      <c r="AG850" s="227" t="s">
        <v>47</v>
      </c>
      <c r="AH850" s="227" t="s">
        <v>915</v>
      </c>
      <c r="AI850" s="227" t="s">
        <v>915</v>
      </c>
      <c r="AJ850" s="227" t="s">
        <v>915</v>
      </c>
      <c r="AK850" s="2"/>
      <c r="AL850" s="2"/>
      <c r="AM850" s="2"/>
      <c r="AN850" s="2"/>
      <c r="AO850" s="2"/>
      <c r="AP850" s="2"/>
      <c r="AQ850" s="2"/>
    </row>
    <row r="851" spans="1:43" s="17" customFormat="1" ht="51" x14ac:dyDescent="0.25">
      <c r="A851" s="54" t="s">
        <v>38</v>
      </c>
      <c r="B851" s="219" t="s">
        <v>48</v>
      </c>
      <c r="C851" s="227" t="s">
        <v>47</v>
      </c>
      <c r="D851" s="227" t="s">
        <v>915</v>
      </c>
      <c r="E851" s="227" t="s">
        <v>915</v>
      </c>
      <c r="F851" s="220" t="s">
        <v>775</v>
      </c>
      <c r="G851" s="227" t="s">
        <v>2802</v>
      </c>
      <c r="H851" s="150" t="s">
        <v>777</v>
      </c>
      <c r="I851" s="8" t="s">
        <v>2803</v>
      </c>
      <c r="J851" s="9" t="s">
        <v>108</v>
      </c>
      <c r="K851" s="10" t="s">
        <v>2804</v>
      </c>
      <c r="L851" s="10" t="s">
        <v>980</v>
      </c>
      <c r="M851" s="11" t="s">
        <v>47</v>
      </c>
      <c r="N851" s="11" t="s">
        <v>46</v>
      </c>
      <c r="O851" s="10">
        <v>1000</v>
      </c>
      <c r="P851" s="12">
        <v>0</v>
      </c>
      <c r="Q851" s="55">
        <v>1000</v>
      </c>
      <c r="R851" s="125" t="s">
        <v>47</v>
      </c>
      <c r="S851" s="150" t="s">
        <v>46</v>
      </c>
      <c r="T851" s="12" t="s">
        <v>47</v>
      </c>
      <c r="U851" s="12" t="s">
        <v>47</v>
      </c>
      <c r="V851" s="127" t="s">
        <v>46</v>
      </c>
      <c r="W851" s="148" t="s">
        <v>1743</v>
      </c>
      <c r="X851" s="148" t="s">
        <v>288</v>
      </c>
      <c r="Y851" s="70" t="str">
        <f t="shared" si="127"/>
        <v xml:space="preserve"> RESOLUCION 1996 DE NOVIEMBRE 30 DE 1990, </v>
      </c>
      <c r="Z851" s="70" t="str">
        <f t="shared" si="128"/>
        <v>INCORA- VILLAVICENCIO</v>
      </c>
      <c r="AA851" s="127" t="s">
        <v>46</v>
      </c>
      <c r="AB851" s="148">
        <f t="shared" si="126"/>
        <v>1000</v>
      </c>
      <c r="AC851" s="177">
        <f t="shared" si="129"/>
        <v>0</v>
      </c>
      <c r="AD851" s="176">
        <f t="shared" si="125"/>
        <v>1000</v>
      </c>
      <c r="AE851" s="127" t="s">
        <v>47</v>
      </c>
      <c r="AF851" s="152" t="s">
        <v>47</v>
      </c>
      <c r="AG851" s="227" t="s">
        <v>47</v>
      </c>
      <c r="AH851" s="227" t="s">
        <v>915</v>
      </c>
      <c r="AI851" s="227" t="s">
        <v>915</v>
      </c>
      <c r="AJ851" s="227" t="s">
        <v>915</v>
      </c>
      <c r="AK851" s="2"/>
      <c r="AL851" s="2"/>
      <c r="AM851" s="2"/>
      <c r="AN851" s="2"/>
      <c r="AO851" s="2"/>
      <c r="AP851" s="2"/>
      <c r="AQ851" s="2"/>
    </row>
    <row r="852" spans="1:43" s="17" customFormat="1" ht="63.75" x14ac:dyDescent="0.25">
      <c r="A852" s="54" t="s">
        <v>38</v>
      </c>
      <c r="B852" s="219" t="s">
        <v>48</v>
      </c>
      <c r="C852" s="227" t="s">
        <v>47</v>
      </c>
      <c r="D852" s="227" t="s">
        <v>915</v>
      </c>
      <c r="E852" s="227" t="s">
        <v>915</v>
      </c>
      <c r="F852" s="220" t="s">
        <v>775</v>
      </c>
      <c r="G852" s="227" t="s">
        <v>2805</v>
      </c>
      <c r="H852" s="150" t="s">
        <v>777</v>
      </c>
      <c r="I852" s="8" t="s">
        <v>2806</v>
      </c>
      <c r="J852" s="9" t="s">
        <v>108</v>
      </c>
      <c r="K852" s="10" t="s">
        <v>2807</v>
      </c>
      <c r="L852" s="10" t="s">
        <v>631</v>
      </c>
      <c r="M852" s="11" t="s">
        <v>47</v>
      </c>
      <c r="N852" s="11" t="s">
        <v>46</v>
      </c>
      <c r="O852" s="10">
        <v>989</v>
      </c>
      <c r="P852" s="12">
        <v>9280</v>
      </c>
      <c r="Q852" s="55">
        <v>989.928</v>
      </c>
      <c r="R852" s="125" t="s">
        <v>47</v>
      </c>
      <c r="S852" s="150" t="s">
        <v>46</v>
      </c>
      <c r="T852" s="12" t="s">
        <v>47</v>
      </c>
      <c r="U852" s="12" t="s">
        <v>47</v>
      </c>
      <c r="V852" s="127" t="s">
        <v>46</v>
      </c>
      <c r="W852" s="148" t="s">
        <v>1743</v>
      </c>
      <c r="X852" s="148" t="s">
        <v>288</v>
      </c>
      <c r="Y852" s="70" t="str">
        <f t="shared" si="127"/>
        <v xml:space="preserve">RESOLUCION  N. 2040., DE DICIEMBRE 14 DE 1990, </v>
      </c>
      <c r="Z852" s="70" t="str">
        <f t="shared" si="128"/>
        <v>INCORA-VILLAVICENCIO</v>
      </c>
      <c r="AA852" s="127" t="s">
        <v>46</v>
      </c>
      <c r="AB852" s="148">
        <f t="shared" si="126"/>
        <v>989</v>
      </c>
      <c r="AC852" s="177">
        <f t="shared" si="129"/>
        <v>9280</v>
      </c>
      <c r="AD852" s="176">
        <f t="shared" si="125"/>
        <v>989.928</v>
      </c>
      <c r="AE852" s="127" t="s">
        <v>47</v>
      </c>
      <c r="AF852" s="152" t="s">
        <v>47</v>
      </c>
      <c r="AG852" s="227" t="s">
        <v>47</v>
      </c>
      <c r="AH852" s="227" t="s">
        <v>915</v>
      </c>
      <c r="AI852" s="227" t="s">
        <v>915</v>
      </c>
      <c r="AJ852" s="227" t="s">
        <v>915</v>
      </c>
      <c r="AK852" s="2"/>
      <c r="AL852" s="2"/>
      <c r="AM852" s="2"/>
      <c r="AN852" s="2"/>
      <c r="AO852" s="2"/>
      <c r="AP852" s="2"/>
      <c r="AQ852" s="2"/>
    </row>
    <row r="853" spans="1:43" s="17" customFormat="1" ht="51" x14ac:dyDescent="0.25">
      <c r="A853" s="54" t="s">
        <v>79</v>
      </c>
      <c r="B853" s="219" t="s">
        <v>48</v>
      </c>
      <c r="C853" s="227" t="s">
        <v>47</v>
      </c>
      <c r="D853" s="227" t="s">
        <v>915</v>
      </c>
      <c r="E853" s="227" t="s">
        <v>915</v>
      </c>
      <c r="F853" s="220" t="s">
        <v>775</v>
      </c>
      <c r="G853" s="227" t="s">
        <v>2808</v>
      </c>
      <c r="H853" s="150" t="s">
        <v>777</v>
      </c>
      <c r="I853" s="8" t="s">
        <v>2809</v>
      </c>
      <c r="J853" s="9" t="s">
        <v>108</v>
      </c>
      <c r="K853" s="10" t="s">
        <v>2810</v>
      </c>
      <c r="L853" s="10" t="s">
        <v>521</v>
      </c>
      <c r="M853" s="11" t="s">
        <v>47</v>
      </c>
      <c r="N853" s="11" t="s">
        <v>46</v>
      </c>
      <c r="O853" s="10">
        <v>0</v>
      </c>
      <c r="P853" s="12">
        <v>330.03</v>
      </c>
      <c r="Q853" s="55">
        <v>3.3002999999999998E-2</v>
      </c>
      <c r="R853" s="125" t="s">
        <v>47</v>
      </c>
      <c r="S853" s="150" t="s">
        <v>46</v>
      </c>
      <c r="T853" s="12" t="s">
        <v>47</v>
      </c>
      <c r="U853" s="12" t="s">
        <v>47</v>
      </c>
      <c r="V853" s="127" t="s">
        <v>46</v>
      </c>
      <c r="W853" s="148" t="s">
        <v>1743</v>
      </c>
      <c r="X853" s="148" t="s">
        <v>855</v>
      </c>
      <c r="Y853" s="70" t="str">
        <f t="shared" si="127"/>
        <v xml:space="preserve"> ESCRITURA #025., DE FEBREO 7 DE 1991, </v>
      </c>
      <c r="Z853" s="70" t="str">
        <f t="shared" si="128"/>
        <v>NOTARIA UNICA DE PUERTO LOPEZ</v>
      </c>
      <c r="AA853" s="127" t="s">
        <v>46</v>
      </c>
      <c r="AB853" s="148">
        <f t="shared" si="126"/>
        <v>0</v>
      </c>
      <c r="AC853" s="177">
        <f t="shared" si="129"/>
        <v>330.03</v>
      </c>
      <c r="AD853" s="176">
        <f t="shared" si="125"/>
        <v>3.3002999999999998E-2</v>
      </c>
      <c r="AE853" s="127" t="s">
        <v>47</v>
      </c>
      <c r="AF853" s="152" t="s">
        <v>47</v>
      </c>
      <c r="AG853" s="227" t="s">
        <v>47</v>
      </c>
      <c r="AH853" s="227" t="s">
        <v>915</v>
      </c>
      <c r="AI853" s="227" t="s">
        <v>915</v>
      </c>
      <c r="AJ853" s="227" t="s">
        <v>915</v>
      </c>
      <c r="AK853" s="2"/>
      <c r="AL853" s="2"/>
      <c r="AM853" s="2"/>
      <c r="AN853" s="2"/>
      <c r="AO853" s="2"/>
      <c r="AP853" s="2"/>
      <c r="AQ853" s="2"/>
    </row>
    <row r="854" spans="1:43" s="17" customFormat="1" ht="51" x14ac:dyDescent="0.25">
      <c r="A854" s="54" t="s">
        <v>79</v>
      </c>
      <c r="B854" s="219" t="s">
        <v>48</v>
      </c>
      <c r="C854" s="227" t="s">
        <v>47</v>
      </c>
      <c r="D854" s="227" t="s">
        <v>915</v>
      </c>
      <c r="E854" s="227" t="s">
        <v>915</v>
      </c>
      <c r="F854" s="220" t="s">
        <v>775</v>
      </c>
      <c r="G854" s="227" t="s">
        <v>2811</v>
      </c>
      <c r="H854" s="150" t="s">
        <v>777</v>
      </c>
      <c r="I854" s="8" t="s">
        <v>2812</v>
      </c>
      <c r="J854" s="9" t="s">
        <v>108</v>
      </c>
      <c r="K854" s="10" t="s">
        <v>2813</v>
      </c>
      <c r="L854" s="10" t="s">
        <v>521</v>
      </c>
      <c r="M854" s="11" t="s">
        <v>47</v>
      </c>
      <c r="N854" s="11" t="s">
        <v>46</v>
      </c>
      <c r="O854" s="10">
        <v>0</v>
      </c>
      <c r="P854" s="12">
        <v>918</v>
      </c>
      <c r="Q854" s="55">
        <v>9.1800000000000007E-2</v>
      </c>
      <c r="R854" s="125" t="s">
        <v>47</v>
      </c>
      <c r="S854" s="150" t="s">
        <v>46</v>
      </c>
      <c r="T854" s="12" t="s">
        <v>47</v>
      </c>
      <c r="U854" s="12" t="s">
        <v>47</v>
      </c>
      <c r="V854" s="127" t="s">
        <v>46</v>
      </c>
      <c r="W854" s="148" t="s">
        <v>1743</v>
      </c>
      <c r="X854" s="148" t="s">
        <v>855</v>
      </c>
      <c r="Y854" s="70" t="str">
        <f t="shared" si="127"/>
        <v xml:space="preserve"> ESCRIRTURA # 048, DE MARZO 2 DE 1991</v>
      </c>
      <c r="Z854" s="70" t="str">
        <f t="shared" si="128"/>
        <v>NOTARIA UNICA DE PUERTO LOPEZ</v>
      </c>
      <c r="AA854" s="127" t="s">
        <v>46</v>
      </c>
      <c r="AB854" s="148">
        <f t="shared" si="126"/>
        <v>0</v>
      </c>
      <c r="AC854" s="177">
        <f t="shared" si="129"/>
        <v>918</v>
      </c>
      <c r="AD854" s="176">
        <f t="shared" si="125"/>
        <v>9.1800000000000007E-2</v>
      </c>
      <c r="AE854" s="127" t="s">
        <v>47</v>
      </c>
      <c r="AF854" s="152" t="s">
        <v>47</v>
      </c>
      <c r="AG854" s="227" t="s">
        <v>47</v>
      </c>
      <c r="AH854" s="227" t="s">
        <v>915</v>
      </c>
      <c r="AI854" s="227" t="s">
        <v>915</v>
      </c>
      <c r="AJ854" s="227" t="s">
        <v>915</v>
      </c>
      <c r="AK854" s="2"/>
      <c r="AL854" s="2"/>
      <c r="AM854" s="2"/>
      <c r="AN854" s="2"/>
      <c r="AO854" s="2"/>
      <c r="AP854" s="2"/>
      <c r="AQ854" s="2"/>
    </row>
    <row r="855" spans="1:43" s="17" customFormat="1" ht="51" x14ac:dyDescent="0.25">
      <c r="A855" s="54" t="s">
        <v>79</v>
      </c>
      <c r="B855" s="219" t="s">
        <v>48</v>
      </c>
      <c r="C855" s="227" t="s">
        <v>47</v>
      </c>
      <c r="D855" s="227" t="s">
        <v>915</v>
      </c>
      <c r="E855" s="227" t="s">
        <v>915</v>
      </c>
      <c r="F855" s="220" t="s">
        <v>775</v>
      </c>
      <c r="G855" s="227" t="s">
        <v>2814</v>
      </c>
      <c r="H855" s="150" t="s">
        <v>777</v>
      </c>
      <c r="I855" s="8" t="s">
        <v>2815</v>
      </c>
      <c r="J855" s="9" t="s">
        <v>108</v>
      </c>
      <c r="K855" s="10" t="s">
        <v>2816</v>
      </c>
      <c r="L855" s="10" t="s">
        <v>521</v>
      </c>
      <c r="M855" s="11" t="s">
        <v>47</v>
      </c>
      <c r="N855" s="11" t="s">
        <v>46</v>
      </c>
      <c r="O855" s="10">
        <v>0</v>
      </c>
      <c r="P855" s="12">
        <v>501.36</v>
      </c>
      <c r="Q855" s="55">
        <v>5.0136E-2</v>
      </c>
      <c r="R855" s="125" t="s">
        <v>47</v>
      </c>
      <c r="S855" s="150" t="s">
        <v>46</v>
      </c>
      <c r="T855" s="12" t="s">
        <v>47</v>
      </c>
      <c r="U855" s="12" t="s">
        <v>47</v>
      </c>
      <c r="V855" s="127" t="s">
        <v>46</v>
      </c>
      <c r="W855" s="148" t="s">
        <v>1743</v>
      </c>
      <c r="X855" s="148" t="s">
        <v>855</v>
      </c>
      <c r="Y855" s="70" t="str">
        <f t="shared" si="127"/>
        <v xml:space="preserve"> ESCITURA 046, DE MARZO 2 DE 1991, </v>
      </c>
      <c r="Z855" s="70" t="str">
        <f t="shared" si="128"/>
        <v>NOTARIA UNICA DE PUERTO LOPEZ</v>
      </c>
      <c r="AA855" s="127" t="s">
        <v>46</v>
      </c>
      <c r="AB855" s="148">
        <f t="shared" si="126"/>
        <v>0</v>
      </c>
      <c r="AC855" s="177">
        <f t="shared" si="129"/>
        <v>501.36</v>
      </c>
      <c r="AD855" s="176">
        <f t="shared" si="125"/>
        <v>5.0136E-2</v>
      </c>
      <c r="AE855" s="127" t="s">
        <v>47</v>
      </c>
      <c r="AF855" s="152" t="s">
        <v>47</v>
      </c>
      <c r="AG855" s="227" t="s">
        <v>47</v>
      </c>
      <c r="AH855" s="227" t="s">
        <v>915</v>
      </c>
      <c r="AI855" s="227" t="s">
        <v>915</v>
      </c>
      <c r="AJ855" s="227" t="s">
        <v>915</v>
      </c>
      <c r="AK855" s="2"/>
      <c r="AL855" s="2"/>
      <c r="AM855" s="2"/>
      <c r="AN855" s="2"/>
      <c r="AO855" s="2"/>
      <c r="AP855" s="2"/>
      <c r="AQ855" s="2"/>
    </row>
    <row r="856" spans="1:43" s="17" customFormat="1" ht="38.25" x14ac:dyDescent="0.25">
      <c r="A856" s="54" t="s">
        <v>79</v>
      </c>
      <c r="B856" s="219" t="s">
        <v>48</v>
      </c>
      <c r="C856" s="227" t="s">
        <v>47</v>
      </c>
      <c r="D856" s="227" t="s">
        <v>915</v>
      </c>
      <c r="E856" s="227" t="s">
        <v>915</v>
      </c>
      <c r="F856" s="220" t="s">
        <v>775</v>
      </c>
      <c r="G856" s="227" t="s">
        <v>2817</v>
      </c>
      <c r="H856" s="150" t="s">
        <v>777</v>
      </c>
      <c r="I856" s="8" t="s">
        <v>2818</v>
      </c>
      <c r="J856" s="9" t="s">
        <v>108</v>
      </c>
      <c r="K856" s="10" t="s">
        <v>2819</v>
      </c>
      <c r="L856" s="10" t="s">
        <v>1046</v>
      </c>
      <c r="M856" s="11" t="s">
        <v>47</v>
      </c>
      <c r="N856" s="11" t="s">
        <v>46</v>
      </c>
      <c r="O856" s="10">
        <v>0</v>
      </c>
      <c r="P856" s="12">
        <v>300</v>
      </c>
      <c r="Q856" s="55">
        <v>0.03</v>
      </c>
      <c r="R856" s="125" t="s">
        <v>47</v>
      </c>
      <c r="S856" s="150" t="s">
        <v>46</v>
      </c>
      <c r="T856" s="12" t="s">
        <v>47</v>
      </c>
      <c r="U856" s="12" t="s">
        <v>47</v>
      </c>
      <c r="V856" s="127" t="s">
        <v>46</v>
      </c>
      <c r="W856" s="148" t="s">
        <v>1743</v>
      </c>
      <c r="X856" s="148" t="s">
        <v>855</v>
      </c>
      <c r="Y856" s="70" t="str">
        <f t="shared" si="127"/>
        <v xml:space="preserve"> ESCRITURA #047 DE MARZO 2 DE 1991, </v>
      </c>
      <c r="Z856" s="70" t="str">
        <f t="shared" si="128"/>
        <v>NOTARIA DE PUERTO LOPEZ</v>
      </c>
      <c r="AA856" s="127" t="s">
        <v>46</v>
      </c>
      <c r="AB856" s="148">
        <f t="shared" si="126"/>
        <v>0</v>
      </c>
      <c r="AC856" s="177">
        <f t="shared" si="129"/>
        <v>300</v>
      </c>
      <c r="AD856" s="176">
        <f t="shared" si="125"/>
        <v>0.03</v>
      </c>
      <c r="AE856" s="127" t="s">
        <v>47</v>
      </c>
      <c r="AF856" s="152" t="s">
        <v>47</v>
      </c>
      <c r="AG856" s="227" t="s">
        <v>47</v>
      </c>
      <c r="AH856" s="227" t="s">
        <v>915</v>
      </c>
      <c r="AI856" s="227" t="s">
        <v>915</v>
      </c>
      <c r="AJ856" s="227" t="s">
        <v>915</v>
      </c>
      <c r="AK856" s="2"/>
      <c r="AL856" s="2"/>
      <c r="AM856" s="2"/>
      <c r="AN856" s="2"/>
      <c r="AO856" s="2"/>
      <c r="AP856" s="2"/>
      <c r="AQ856" s="2"/>
    </row>
    <row r="857" spans="1:43" s="17" customFormat="1" ht="51" x14ac:dyDescent="0.25">
      <c r="A857" s="54" t="s">
        <v>79</v>
      </c>
      <c r="B857" s="219" t="s">
        <v>48</v>
      </c>
      <c r="C857" s="227" t="s">
        <v>47</v>
      </c>
      <c r="D857" s="227" t="s">
        <v>915</v>
      </c>
      <c r="E857" s="227" t="s">
        <v>915</v>
      </c>
      <c r="F857" s="220" t="s">
        <v>775</v>
      </c>
      <c r="G857" s="227" t="s">
        <v>2820</v>
      </c>
      <c r="H857" s="150" t="s">
        <v>777</v>
      </c>
      <c r="I857" s="8" t="s">
        <v>2821</v>
      </c>
      <c r="J857" s="9" t="s">
        <v>108</v>
      </c>
      <c r="K857" s="10" t="s">
        <v>2822</v>
      </c>
      <c r="L857" s="10" t="s">
        <v>521</v>
      </c>
      <c r="M857" s="11" t="s">
        <v>47</v>
      </c>
      <c r="N857" s="11" t="s">
        <v>46</v>
      </c>
      <c r="O857" s="10">
        <v>0</v>
      </c>
      <c r="P857" s="12">
        <v>97.41</v>
      </c>
      <c r="Q857" s="55">
        <v>9.7409999999999997E-3</v>
      </c>
      <c r="R857" s="125" t="s">
        <v>47</v>
      </c>
      <c r="S857" s="150" t="s">
        <v>46</v>
      </c>
      <c r="T857" s="12" t="s">
        <v>47</v>
      </c>
      <c r="U857" s="12" t="s">
        <v>47</v>
      </c>
      <c r="V857" s="127" t="s">
        <v>46</v>
      </c>
      <c r="W857" s="148" t="s">
        <v>1743</v>
      </c>
      <c r="X857" s="148" t="s">
        <v>855</v>
      </c>
      <c r="Y857" s="70" t="str">
        <f t="shared" si="127"/>
        <v xml:space="preserve">A ESCRITURA # 050., DE MARZO 4 DE 1991, </v>
      </c>
      <c r="Z857" s="70" t="str">
        <f t="shared" si="128"/>
        <v>NOTARIA UNICA DE PUERTO LOPEZ</v>
      </c>
      <c r="AA857" s="127" t="s">
        <v>46</v>
      </c>
      <c r="AB857" s="148">
        <f t="shared" si="126"/>
        <v>0</v>
      </c>
      <c r="AC857" s="177">
        <f t="shared" si="129"/>
        <v>97.41</v>
      </c>
      <c r="AD857" s="176">
        <f t="shared" si="125"/>
        <v>9.7409999999999997E-3</v>
      </c>
      <c r="AE857" s="127" t="s">
        <v>47</v>
      </c>
      <c r="AF857" s="152" t="s">
        <v>47</v>
      </c>
      <c r="AG857" s="227" t="s">
        <v>47</v>
      </c>
      <c r="AH857" s="227" t="s">
        <v>915</v>
      </c>
      <c r="AI857" s="227" t="s">
        <v>915</v>
      </c>
      <c r="AJ857" s="227" t="s">
        <v>915</v>
      </c>
      <c r="AK857" s="2"/>
      <c r="AL857" s="2"/>
      <c r="AM857" s="2"/>
      <c r="AN857" s="2"/>
      <c r="AO857" s="2"/>
      <c r="AP857" s="2"/>
      <c r="AQ857" s="2"/>
    </row>
    <row r="858" spans="1:43" s="17" customFormat="1" ht="51" x14ac:dyDescent="0.25">
      <c r="A858" s="54" t="s">
        <v>79</v>
      </c>
      <c r="B858" s="219" t="s">
        <v>48</v>
      </c>
      <c r="C858" s="227" t="s">
        <v>47</v>
      </c>
      <c r="D858" s="227" t="s">
        <v>915</v>
      </c>
      <c r="E858" s="227" t="s">
        <v>915</v>
      </c>
      <c r="F858" s="220" t="s">
        <v>775</v>
      </c>
      <c r="G858" s="227" t="s">
        <v>2823</v>
      </c>
      <c r="H858" s="150" t="s">
        <v>777</v>
      </c>
      <c r="I858" s="8" t="s">
        <v>2824</v>
      </c>
      <c r="J858" s="9" t="s">
        <v>108</v>
      </c>
      <c r="K858" s="10" t="s">
        <v>2825</v>
      </c>
      <c r="L858" s="10" t="s">
        <v>521</v>
      </c>
      <c r="M858" s="11" t="s">
        <v>47</v>
      </c>
      <c r="N858" s="11" t="s">
        <v>46</v>
      </c>
      <c r="O858" s="10">
        <v>0</v>
      </c>
      <c r="P858" s="12">
        <v>223.62</v>
      </c>
      <c r="Q858" s="55">
        <v>2.2362E-2</v>
      </c>
      <c r="R858" s="125" t="s">
        <v>47</v>
      </c>
      <c r="S858" s="150" t="s">
        <v>46</v>
      </c>
      <c r="T858" s="12" t="s">
        <v>47</v>
      </c>
      <c r="U858" s="12" t="s">
        <v>47</v>
      </c>
      <c r="V858" s="127" t="s">
        <v>46</v>
      </c>
      <c r="W858" s="148" t="s">
        <v>1743</v>
      </c>
      <c r="X858" s="148" t="s">
        <v>855</v>
      </c>
      <c r="Y858" s="70" t="str">
        <f t="shared" si="127"/>
        <v>ESCRITURA N. 049 . , DE MARZO 4 DE 1991</v>
      </c>
      <c r="Z858" s="70" t="str">
        <f t="shared" si="128"/>
        <v>NOTARIA UNICA DE PUERTO LOPEZ</v>
      </c>
      <c r="AA858" s="127" t="s">
        <v>46</v>
      </c>
      <c r="AB858" s="148">
        <f t="shared" si="126"/>
        <v>0</v>
      </c>
      <c r="AC858" s="177">
        <f t="shared" si="129"/>
        <v>223.62</v>
      </c>
      <c r="AD858" s="176">
        <f t="shared" si="125"/>
        <v>2.2362E-2</v>
      </c>
      <c r="AE858" s="127" t="s">
        <v>47</v>
      </c>
      <c r="AF858" s="152" t="s">
        <v>47</v>
      </c>
      <c r="AG858" s="227" t="s">
        <v>47</v>
      </c>
      <c r="AH858" s="227" t="s">
        <v>915</v>
      </c>
      <c r="AI858" s="227" t="s">
        <v>915</v>
      </c>
      <c r="AJ858" s="227" t="s">
        <v>915</v>
      </c>
      <c r="AK858" s="2"/>
      <c r="AL858" s="2"/>
      <c r="AM858" s="2"/>
      <c r="AN858" s="2"/>
      <c r="AO858" s="2"/>
      <c r="AP858" s="2"/>
      <c r="AQ858" s="2"/>
    </row>
    <row r="859" spans="1:43" s="17" customFormat="1" ht="90" x14ac:dyDescent="0.25">
      <c r="A859" s="54" t="s">
        <v>38</v>
      </c>
      <c r="B859" s="219" t="s">
        <v>48</v>
      </c>
      <c r="C859" s="227" t="s">
        <v>47</v>
      </c>
      <c r="D859" s="227" t="s">
        <v>915</v>
      </c>
      <c r="E859" s="227" t="s">
        <v>915</v>
      </c>
      <c r="F859" s="220" t="s">
        <v>775</v>
      </c>
      <c r="G859" s="227" t="s">
        <v>2826</v>
      </c>
      <c r="H859" s="150" t="s">
        <v>777</v>
      </c>
      <c r="I859" s="8" t="s">
        <v>2827</v>
      </c>
      <c r="J859" s="9" t="s">
        <v>108</v>
      </c>
      <c r="K859" s="10" t="s">
        <v>2828</v>
      </c>
      <c r="L859" s="10" t="s">
        <v>631</v>
      </c>
      <c r="M859" s="11" t="s">
        <v>47</v>
      </c>
      <c r="N859" s="11" t="s">
        <v>46</v>
      </c>
      <c r="O859" s="10">
        <v>968</v>
      </c>
      <c r="P859" s="12">
        <v>1707</v>
      </c>
      <c r="Q859" s="55">
        <v>968.17070000000001</v>
      </c>
      <c r="R859" s="125" t="s">
        <v>47</v>
      </c>
      <c r="S859" s="150" t="s">
        <v>46</v>
      </c>
      <c r="T859" s="12" t="s">
        <v>47</v>
      </c>
      <c r="U859" s="12" t="s">
        <v>47</v>
      </c>
      <c r="V859" s="127" t="s">
        <v>46</v>
      </c>
      <c r="W859" s="148" t="s">
        <v>1743</v>
      </c>
      <c r="X859" s="148" t="s">
        <v>288</v>
      </c>
      <c r="Y859" s="70" t="str">
        <f t="shared" si="127"/>
        <v xml:space="preserve"> RESOLUCION N.2209, DE DICIEMBRE 31 DE 1990, </v>
      </c>
      <c r="Z859" s="70" t="str">
        <f t="shared" si="128"/>
        <v>INCORA-VILLAVICENCIO</v>
      </c>
      <c r="AA859" s="127" t="s">
        <v>46</v>
      </c>
      <c r="AB859" s="148">
        <f t="shared" si="126"/>
        <v>968</v>
      </c>
      <c r="AC859" s="177">
        <f t="shared" si="129"/>
        <v>1707</v>
      </c>
      <c r="AD859" s="176">
        <f t="shared" si="125"/>
        <v>968.17070000000001</v>
      </c>
      <c r="AE859" s="127" t="s">
        <v>47</v>
      </c>
      <c r="AF859" s="152" t="s">
        <v>47</v>
      </c>
      <c r="AG859" s="227" t="s">
        <v>46</v>
      </c>
      <c r="AH859" s="227">
        <v>484</v>
      </c>
      <c r="AI859" s="227" t="s">
        <v>24228</v>
      </c>
      <c r="AJ859" s="227" t="s">
        <v>24229</v>
      </c>
      <c r="AK859" s="2"/>
      <c r="AL859" s="2"/>
      <c r="AM859" s="2"/>
      <c r="AN859" s="2"/>
      <c r="AO859" s="2"/>
      <c r="AP859" s="2"/>
      <c r="AQ859" s="2"/>
    </row>
    <row r="860" spans="1:43" s="17" customFormat="1" ht="90" x14ac:dyDescent="0.25">
      <c r="A860" s="54" t="s">
        <v>38</v>
      </c>
      <c r="B860" s="219" t="s">
        <v>48</v>
      </c>
      <c r="C860" s="227" t="s">
        <v>47</v>
      </c>
      <c r="D860" s="227" t="s">
        <v>915</v>
      </c>
      <c r="E860" s="227" t="s">
        <v>915</v>
      </c>
      <c r="F860" s="220" t="s">
        <v>775</v>
      </c>
      <c r="G860" s="227" t="s">
        <v>2829</v>
      </c>
      <c r="H860" s="150" t="s">
        <v>777</v>
      </c>
      <c r="I860" s="8" t="s">
        <v>2830</v>
      </c>
      <c r="J860" s="9" t="s">
        <v>108</v>
      </c>
      <c r="K860" s="10" t="s">
        <v>2831</v>
      </c>
      <c r="L860" s="10" t="s">
        <v>631</v>
      </c>
      <c r="M860" s="11" t="s">
        <v>47</v>
      </c>
      <c r="N860" s="11" t="s">
        <v>46</v>
      </c>
      <c r="O860" s="10">
        <v>887</v>
      </c>
      <c r="P860" s="12">
        <v>8389</v>
      </c>
      <c r="Q860" s="55">
        <v>887.83889999999997</v>
      </c>
      <c r="R860" s="125" t="s">
        <v>47</v>
      </c>
      <c r="S860" s="150" t="s">
        <v>46</v>
      </c>
      <c r="T860" s="12" t="s">
        <v>47</v>
      </c>
      <c r="U860" s="12" t="s">
        <v>47</v>
      </c>
      <c r="V860" s="127" t="s">
        <v>46</v>
      </c>
      <c r="W860" s="148" t="s">
        <v>1743</v>
      </c>
      <c r="X860" s="148" t="s">
        <v>288</v>
      </c>
      <c r="Y860" s="70" t="str">
        <f t="shared" si="127"/>
        <v xml:space="preserve"> RESOLUCION 2226, DE DICIEMBRE 31 DE 1990,</v>
      </c>
      <c r="Z860" s="70" t="str">
        <f t="shared" si="128"/>
        <v>INCORA-VILLAVICENCIO</v>
      </c>
      <c r="AA860" s="127" t="s">
        <v>46</v>
      </c>
      <c r="AB860" s="148">
        <f t="shared" si="126"/>
        <v>887</v>
      </c>
      <c r="AC860" s="177">
        <f t="shared" si="129"/>
        <v>8389</v>
      </c>
      <c r="AD860" s="176">
        <f t="shared" si="125"/>
        <v>887.83889999999997</v>
      </c>
      <c r="AE860" s="127" t="s">
        <v>47</v>
      </c>
      <c r="AF860" s="152" t="s">
        <v>47</v>
      </c>
      <c r="AG860" s="227" t="s">
        <v>46</v>
      </c>
      <c r="AH860" s="227">
        <v>484</v>
      </c>
      <c r="AI860" s="227" t="s">
        <v>24228</v>
      </c>
      <c r="AJ860" s="227" t="s">
        <v>24229</v>
      </c>
      <c r="AK860" s="2"/>
      <c r="AL860" s="2"/>
      <c r="AM860" s="2"/>
      <c r="AN860" s="2"/>
      <c r="AO860" s="2"/>
      <c r="AP860" s="2"/>
      <c r="AQ860" s="2"/>
    </row>
    <row r="861" spans="1:43" s="17" customFormat="1" ht="63.75" x14ac:dyDescent="0.25">
      <c r="A861" s="54" t="s">
        <v>38</v>
      </c>
      <c r="B861" s="219" t="s">
        <v>48</v>
      </c>
      <c r="C861" s="227" t="s">
        <v>47</v>
      </c>
      <c r="D861" s="227" t="s">
        <v>915</v>
      </c>
      <c r="E861" s="227" t="s">
        <v>915</v>
      </c>
      <c r="F861" s="220" t="s">
        <v>775</v>
      </c>
      <c r="G861" s="227" t="s">
        <v>2832</v>
      </c>
      <c r="H861" s="150" t="s">
        <v>777</v>
      </c>
      <c r="I861" s="8" t="s">
        <v>2833</v>
      </c>
      <c r="J861" s="9" t="s">
        <v>108</v>
      </c>
      <c r="K861" s="10" t="s">
        <v>2834</v>
      </c>
      <c r="L861" s="10" t="s">
        <v>631</v>
      </c>
      <c r="M861" s="11" t="s">
        <v>47</v>
      </c>
      <c r="N861" s="11" t="s">
        <v>46</v>
      </c>
      <c r="O861" s="10">
        <v>897</v>
      </c>
      <c r="P861" s="12">
        <v>7999</v>
      </c>
      <c r="Q861" s="55">
        <v>897.79989999999998</v>
      </c>
      <c r="R861" s="125" t="s">
        <v>47</v>
      </c>
      <c r="S861" s="150" t="s">
        <v>46</v>
      </c>
      <c r="T861" s="12" t="s">
        <v>47</v>
      </c>
      <c r="U861" s="12" t="s">
        <v>47</v>
      </c>
      <c r="V861" s="127" t="s">
        <v>46</v>
      </c>
      <c r="W861" s="148" t="s">
        <v>1743</v>
      </c>
      <c r="X861" s="148" t="s">
        <v>288</v>
      </c>
      <c r="Y861" s="70" t="str">
        <f t="shared" si="127"/>
        <v xml:space="preserve"> RESOLUCION N.2295., DE DICIEMBRE 31 DE 1990</v>
      </c>
      <c r="Z861" s="70" t="str">
        <f t="shared" si="128"/>
        <v>INCORA-VILLAVICENCIO</v>
      </c>
      <c r="AA861" s="127" t="s">
        <v>46</v>
      </c>
      <c r="AB861" s="148">
        <f t="shared" si="126"/>
        <v>897</v>
      </c>
      <c r="AC861" s="177">
        <f t="shared" si="129"/>
        <v>7999</v>
      </c>
      <c r="AD861" s="176">
        <f t="shared" si="125"/>
        <v>897.79989999999998</v>
      </c>
      <c r="AE861" s="127" t="s">
        <v>47</v>
      </c>
      <c r="AF861" s="152" t="s">
        <v>47</v>
      </c>
      <c r="AG861" s="227" t="s">
        <v>47</v>
      </c>
      <c r="AH861" s="227" t="s">
        <v>915</v>
      </c>
      <c r="AI861" s="227" t="s">
        <v>915</v>
      </c>
      <c r="AJ861" s="227" t="s">
        <v>915</v>
      </c>
      <c r="AK861" s="2"/>
      <c r="AL861" s="2"/>
      <c r="AM861" s="2"/>
      <c r="AN861" s="2"/>
      <c r="AO861" s="2"/>
      <c r="AP861" s="2"/>
      <c r="AQ861" s="2"/>
    </row>
    <row r="862" spans="1:43" s="17" customFormat="1" ht="51" x14ac:dyDescent="0.25">
      <c r="A862" s="54" t="s">
        <v>38</v>
      </c>
      <c r="B862" s="219" t="s">
        <v>48</v>
      </c>
      <c r="C862" s="227" t="s">
        <v>47</v>
      </c>
      <c r="D862" s="227" t="s">
        <v>915</v>
      </c>
      <c r="E862" s="227" t="s">
        <v>915</v>
      </c>
      <c r="F862" s="220" t="s">
        <v>775</v>
      </c>
      <c r="G862" s="227" t="s">
        <v>2835</v>
      </c>
      <c r="H862" s="150" t="s">
        <v>777</v>
      </c>
      <c r="I862" s="8" t="s">
        <v>2836</v>
      </c>
      <c r="J862" s="9" t="s">
        <v>108</v>
      </c>
      <c r="K862" s="10" t="s">
        <v>2837</v>
      </c>
      <c r="L862" s="10" t="s">
        <v>631</v>
      </c>
      <c r="M862" s="11" t="s">
        <v>47</v>
      </c>
      <c r="N862" s="11" t="s">
        <v>46</v>
      </c>
      <c r="O862" s="10">
        <v>991</v>
      </c>
      <c r="P862" s="12">
        <v>4714</v>
      </c>
      <c r="Q862" s="55">
        <v>991.47140000000002</v>
      </c>
      <c r="R862" s="125" t="s">
        <v>47</v>
      </c>
      <c r="S862" s="150" t="s">
        <v>46</v>
      </c>
      <c r="T862" s="12" t="s">
        <v>47</v>
      </c>
      <c r="U862" s="12" t="s">
        <v>47</v>
      </c>
      <c r="V862" s="127" t="s">
        <v>46</v>
      </c>
      <c r="W862" s="148" t="s">
        <v>1743</v>
      </c>
      <c r="X862" s="148" t="s">
        <v>288</v>
      </c>
      <c r="Y862" s="70" t="str">
        <f t="shared" si="127"/>
        <v xml:space="preserve">ESOLUCION 2339 DE 31 DE DICIEMBRE DE 1990, </v>
      </c>
      <c r="Z862" s="70" t="str">
        <f t="shared" si="128"/>
        <v>INCORA-VILLAVICENCIO</v>
      </c>
      <c r="AA862" s="127" t="s">
        <v>46</v>
      </c>
      <c r="AB862" s="148">
        <f t="shared" si="126"/>
        <v>991</v>
      </c>
      <c r="AC862" s="177">
        <f t="shared" si="129"/>
        <v>4714</v>
      </c>
      <c r="AD862" s="176">
        <f t="shared" si="125"/>
        <v>991.47140000000002</v>
      </c>
      <c r="AE862" s="127" t="s">
        <v>47</v>
      </c>
      <c r="AF862" s="152" t="s">
        <v>47</v>
      </c>
      <c r="AG862" s="227" t="s">
        <v>47</v>
      </c>
      <c r="AH862" s="227" t="s">
        <v>915</v>
      </c>
      <c r="AI862" s="227" t="s">
        <v>915</v>
      </c>
      <c r="AJ862" s="227" t="s">
        <v>915</v>
      </c>
      <c r="AK862" s="2"/>
      <c r="AL862" s="2"/>
      <c r="AM862" s="2"/>
      <c r="AN862" s="2"/>
      <c r="AO862" s="2"/>
      <c r="AP862" s="2"/>
      <c r="AQ862" s="2"/>
    </row>
    <row r="863" spans="1:43" s="17" customFormat="1" ht="38.25" x14ac:dyDescent="0.25">
      <c r="A863" s="54" t="s">
        <v>79</v>
      </c>
      <c r="B863" s="219" t="s">
        <v>48</v>
      </c>
      <c r="C863" s="227" t="s">
        <v>47</v>
      </c>
      <c r="D863" s="227" t="s">
        <v>915</v>
      </c>
      <c r="E863" s="227" t="s">
        <v>915</v>
      </c>
      <c r="F863" s="220" t="s">
        <v>775</v>
      </c>
      <c r="G863" s="227" t="s">
        <v>2838</v>
      </c>
      <c r="H863" s="150" t="s">
        <v>777</v>
      </c>
      <c r="I863" s="8" t="s">
        <v>2839</v>
      </c>
      <c r="J863" s="9" t="s">
        <v>108</v>
      </c>
      <c r="K863" s="10" t="s">
        <v>2840</v>
      </c>
      <c r="L863" s="10" t="s">
        <v>521</v>
      </c>
      <c r="M863" s="11" t="s">
        <v>47</v>
      </c>
      <c r="N863" s="11" t="s">
        <v>46</v>
      </c>
      <c r="O863" s="10">
        <v>0</v>
      </c>
      <c r="P863" s="12">
        <v>250</v>
      </c>
      <c r="Q863" s="55">
        <v>2.5000000000000001E-2</v>
      </c>
      <c r="R863" s="125" t="s">
        <v>47</v>
      </c>
      <c r="S863" s="150" t="s">
        <v>46</v>
      </c>
      <c r="T863" s="12" t="s">
        <v>47</v>
      </c>
      <c r="U863" s="12" t="s">
        <v>47</v>
      </c>
      <c r="V863" s="127" t="s">
        <v>47</v>
      </c>
      <c r="W863" s="148" t="s">
        <v>1743</v>
      </c>
      <c r="X863" s="148" t="s">
        <v>855</v>
      </c>
      <c r="Y863" s="70" t="s">
        <v>2841</v>
      </c>
      <c r="Z863" s="70" t="str">
        <f>L863</f>
        <v>NOTARIA UNICA DE PUERTO LOPEZ</v>
      </c>
      <c r="AA863" s="127" t="s">
        <v>46</v>
      </c>
      <c r="AB863" s="148">
        <f t="shared" si="126"/>
        <v>0</v>
      </c>
      <c r="AC863" s="177">
        <f t="shared" si="129"/>
        <v>250</v>
      </c>
      <c r="AD863" s="176">
        <f t="shared" si="125"/>
        <v>2.5000000000000001E-2</v>
      </c>
      <c r="AE863" s="127" t="s">
        <v>47</v>
      </c>
      <c r="AF863" s="152" t="s">
        <v>47</v>
      </c>
      <c r="AG863" s="227" t="s">
        <v>47</v>
      </c>
      <c r="AH863" s="227" t="s">
        <v>915</v>
      </c>
      <c r="AI863" s="227" t="s">
        <v>915</v>
      </c>
      <c r="AJ863" s="227" t="s">
        <v>915</v>
      </c>
      <c r="AK863" s="2"/>
      <c r="AL863" s="2"/>
      <c r="AM863" s="2"/>
      <c r="AN863" s="2"/>
      <c r="AO863" s="2"/>
      <c r="AP863" s="2"/>
      <c r="AQ863" s="2"/>
    </row>
    <row r="864" spans="1:43" s="17" customFormat="1" ht="51" x14ac:dyDescent="0.25">
      <c r="A864" s="54" t="s">
        <v>79</v>
      </c>
      <c r="B864" s="219" t="s">
        <v>48</v>
      </c>
      <c r="C864" s="227" t="s">
        <v>47</v>
      </c>
      <c r="D864" s="227" t="s">
        <v>915</v>
      </c>
      <c r="E864" s="227" t="s">
        <v>915</v>
      </c>
      <c r="F864" s="220" t="s">
        <v>775</v>
      </c>
      <c r="G864" s="227" t="s">
        <v>2842</v>
      </c>
      <c r="H864" s="150" t="s">
        <v>777</v>
      </c>
      <c r="I864" s="8" t="s">
        <v>2843</v>
      </c>
      <c r="J864" s="9" t="s">
        <v>108</v>
      </c>
      <c r="K864" s="10" t="s">
        <v>2844</v>
      </c>
      <c r="L864" s="10" t="s">
        <v>521</v>
      </c>
      <c r="M864" s="11" t="s">
        <v>47</v>
      </c>
      <c r="N864" s="11" t="s">
        <v>46</v>
      </c>
      <c r="O864" s="10">
        <v>0</v>
      </c>
      <c r="P864" s="12">
        <v>294.25</v>
      </c>
      <c r="Q864" s="55">
        <v>2.9425E-2</v>
      </c>
      <c r="R864" s="125" t="s">
        <v>47</v>
      </c>
      <c r="S864" s="150" t="s">
        <v>46</v>
      </c>
      <c r="T864" s="12" t="s">
        <v>47</v>
      </c>
      <c r="U864" s="12" t="s">
        <v>47</v>
      </c>
      <c r="V864" s="127" t="s">
        <v>46</v>
      </c>
      <c r="W864" s="148" t="s">
        <v>1743</v>
      </c>
      <c r="X864" s="148" t="s">
        <v>855</v>
      </c>
      <c r="Y864" s="70" t="str">
        <f>K864</f>
        <v xml:space="preserve"> ESCRITURA N. 072, DE MARZO 14 DE 1991</v>
      </c>
      <c r="Z864" s="70" t="str">
        <f>L864</f>
        <v>NOTARIA UNICA DE PUERTO LOPEZ</v>
      </c>
      <c r="AA864" s="127" t="s">
        <v>46</v>
      </c>
      <c r="AB864" s="148">
        <f t="shared" si="126"/>
        <v>0</v>
      </c>
      <c r="AC864" s="177">
        <f t="shared" si="129"/>
        <v>294.25</v>
      </c>
      <c r="AD864" s="176">
        <f t="shared" si="125"/>
        <v>2.9425E-2</v>
      </c>
      <c r="AE864" s="127" t="s">
        <v>47</v>
      </c>
      <c r="AF864" s="152" t="s">
        <v>47</v>
      </c>
      <c r="AG864" s="227" t="s">
        <v>47</v>
      </c>
      <c r="AH864" s="227" t="s">
        <v>915</v>
      </c>
      <c r="AI864" s="227" t="s">
        <v>915</v>
      </c>
      <c r="AJ864" s="227" t="s">
        <v>915</v>
      </c>
      <c r="AK864" s="2"/>
      <c r="AL864" s="2"/>
      <c r="AM864" s="2"/>
      <c r="AN864" s="2"/>
      <c r="AO864" s="2"/>
      <c r="AP864" s="2"/>
      <c r="AQ864" s="2"/>
    </row>
    <row r="865" spans="1:43" s="17" customFormat="1" ht="63.75" hidden="1" x14ac:dyDescent="0.25">
      <c r="A865" s="54" t="s">
        <v>38</v>
      </c>
      <c r="B865" s="55" t="s">
        <v>39</v>
      </c>
      <c r="C865" s="123"/>
      <c r="D865" s="124"/>
      <c r="E865" s="125"/>
      <c r="F865" s="126" t="s">
        <v>775</v>
      </c>
      <c r="G865" s="127" t="s">
        <v>2845</v>
      </c>
      <c r="H865" s="127" t="s">
        <v>777</v>
      </c>
      <c r="I865" s="8" t="s">
        <v>2846</v>
      </c>
      <c r="J865" s="9" t="s">
        <v>108</v>
      </c>
      <c r="K865" s="10" t="s">
        <v>2847</v>
      </c>
      <c r="L865" s="10" t="s">
        <v>631</v>
      </c>
      <c r="M865" s="11" t="s">
        <v>47</v>
      </c>
      <c r="N865" s="11" t="s">
        <v>46</v>
      </c>
      <c r="O865" s="10">
        <v>377</v>
      </c>
      <c r="P865" s="12">
        <v>1405</v>
      </c>
      <c r="Q865" s="55">
        <v>377.14049999999997</v>
      </c>
      <c r="R865" s="125" t="s">
        <v>47</v>
      </c>
      <c r="S865" s="150" t="s">
        <v>46</v>
      </c>
      <c r="T865" s="12" t="s">
        <v>47</v>
      </c>
      <c r="U865" s="12" t="s">
        <v>47</v>
      </c>
      <c r="V865" s="127" t="s">
        <v>46</v>
      </c>
      <c r="W865" s="148" t="s">
        <v>1743</v>
      </c>
      <c r="X865" s="148" t="s">
        <v>288</v>
      </c>
      <c r="Y865" s="70" t="str">
        <f>K865</f>
        <v xml:space="preserve"> RESOLUCION N .0982,DE JUNIO 30 DE 1989</v>
      </c>
      <c r="Z865" s="70" t="str">
        <f>L865</f>
        <v>INCORA-VILLAVICENCIO</v>
      </c>
      <c r="AA865" s="127" t="s">
        <v>46</v>
      </c>
      <c r="AB865" s="148">
        <f t="shared" si="126"/>
        <v>377</v>
      </c>
      <c r="AC865" s="177">
        <f t="shared" si="129"/>
        <v>1405</v>
      </c>
      <c r="AD865" s="176">
        <f t="shared" si="125"/>
        <v>377.14049999999997</v>
      </c>
      <c r="AE865" s="127" t="s">
        <v>47</v>
      </c>
      <c r="AF865" s="152" t="s">
        <v>47</v>
      </c>
      <c r="AG865" s="153"/>
      <c r="AH865" s="154"/>
      <c r="AI865" s="154"/>
      <c r="AJ865" s="125"/>
      <c r="AK865" s="2"/>
      <c r="AL865" s="2"/>
      <c r="AM865" s="2"/>
      <c r="AN865" s="2"/>
      <c r="AO865" s="2"/>
      <c r="AP865" s="2"/>
      <c r="AQ865" s="2"/>
    </row>
    <row r="866" spans="1:43" s="17" customFormat="1" ht="38.25" x14ac:dyDescent="0.25">
      <c r="A866" s="54" t="s">
        <v>79</v>
      </c>
      <c r="B866" s="219" t="s">
        <v>48</v>
      </c>
      <c r="C866" s="227" t="s">
        <v>47</v>
      </c>
      <c r="D866" s="227" t="s">
        <v>915</v>
      </c>
      <c r="E866" s="227" t="s">
        <v>915</v>
      </c>
      <c r="F866" s="220" t="s">
        <v>775</v>
      </c>
      <c r="G866" s="227" t="s">
        <v>2848</v>
      </c>
      <c r="H866" s="150" t="s">
        <v>777</v>
      </c>
      <c r="I866" s="8" t="s">
        <v>2849</v>
      </c>
      <c r="J866" s="9" t="s">
        <v>108</v>
      </c>
      <c r="K866" s="10" t="s">
        <v>2850</v>
      </c>
      <c r="L866" s="10" t="s">
        <v>521</v>
      </c>
      <c r="M866" s="11" t="s">
        <v>47</v>
      </c>
      <c r="N866" s="11" t="s">
        <v>46</v>
      </c>
      <c r="O866" s="10">
        <v>0</v>
      </c>
      <c r="P866" s="12">
        <v>210</v>
      </c>
      <c r="Q866" s="55">
        <v>2.1000000000000001E-2</v>
      </c>
      <c r="R866" s="125" t="s">
        <v>47</v>
      </c>
      <c r="S866" s="150" t="s">
        <v>46</v>
      </c>
      <c r="T866" s="12" t="s">
        <v>47</v>
      </c>
      <c r="U866" s="12" t="s">
        <v>47</v>
      </c>
      <c r="V866" s="127" t="s">
        <v>46</v>
      </c>
      <c r="W866" s="148" t="s">
        <v>1743</v>
      </c>
      <c r="X866" s="148" t="s">
        <v>855</v>
      </c>
      <c r="Y866" s="70" t="str">
        <f>K866</f>
        <v>ESCRITURA 111, DE ABRIL 12 DE 1991</v>
      </c>
      <c r="Z866" s="70" t="str">
        <f>L866</f>
        <v>NOTARIA UNICA DE PUERTO LOPEZ</v>
      </c>
      <c r="AA866" s="127" t="s">
        <v>46</v>
      </c>
      <c r="AB866" s="148">
        <f t="shared" si="126"/>
        <v>0</v>
      </c>
      <c r="AC866" s="177">
        <f t="shared" si="129"/>
        <v>210</v>
      </c>
      <c r="AD866" s="176">
        <f t="shared" si="125"/>
        <v>2.1000000000000001E-2</v>
      </c>
      <c r="AE866" s="127" t="s">
        <v>47</v>
      </c>
      <c r="AF866" s="152" t="s">
        <v>47</v>
      </c>
      <c r="AG866" s="227" t="s">
        <v>47</v>
      </c>
      <c r="AH866" s="227" t="s">
        <v>915</v>
      </c>
      <c r="AI866" s="227" t="s">
        <v>915</v>
      </c>
      <c r="AJ866" s="227" t="s">
        <v>915</v>
      </c>
    </row>
    <row r="867" spans="1:43" s="17" customFormat="1" ht="51" x14ac:dyDescent="0.2">
      <c r="A867" s="54" t="s">
        <v>38</v>
      </c>
      <c r="B867" s="219" t="s">
        <v>48</v>
      </c>
      <c r="C867" s="227" t="s">
        <v>47</v>
      </c>
      <c r="D867" s="227" t="s">
        <v>915</v>
      </c>
      <c r="E867" s="227" t="s">
        <v>915</v>
      </c>
      <c r="F867" s="221" t="s">
        <v>775</v>
      </c>
      <c r="G867" s="229" t="s">
        <v>2851</v>
      </c>
      <c r="H867" s="93" t="s">
        <v>42</v>
      </c>
      <c r="I867" s="8" t="s">
        <v>2852</v>
      </c>
      <c r="J867" s="9" t="s">
        <v>108</v>
      </c>
      <c r="K867" s="10" t="s">
        <v>2853</v>
      </c>
      <c r="L867" s="10" t="s">
        <v>980</v>
      </c>
      <c r="M867" s="11" t="s">
        <v>47</v>
      </c>
      <c r="N867" s="11" t="s">
        <v>46</v>
      </c>
      <c r="O867" s="10">
        <v>828</v>
      </c>
      <c r="P867" s="12">
        <v>9055</v>
      </c>
      <c r="Q867" s="55">
        <f>+O867+(P867/10000)</f>
        <v>828.90549999999996</v>
      </c>
      <c r="R867" s="32"/>
      <c r="S867" s="93" t="s">
        <v>46</v>
      </c>
      <c r="T867" s="12" t="s">
        <v>47</v>
      </c>
      <c r="U867" s="12" t="s">
        <v>47</v>
      </c>
      <c r="V867" s="12" t="s">
        <v>47</v>
      </c>
      <c r="W867" s="147" t="s">
        <v>1743</v>
      </c>
      <c r="X867" s="148" t="s">
        <v>855</v>
      </c>
      <c r="Y867" s="70" t="s">
        <v>23797</v>
      </c>
      <c r="Z867" s="70" t="s">
        <v>23798</v>
      </c>
      <c r="AA867" s="127" t="s">
        <v>46</v>
      </c>
      <c r="AB867" s="12">
        <v>828</v>
      </c>
      <c r="AC867" s="12">
        <v>9055</v>
      </c>
      <c r="AD867" s="149">
        <f t="shared" ref="AD867:AD883" si="130">+AB867+(AC867/10000)</f>
        <v>828.90549999999996</v>
      </c>
      <c r="AE867" s="12"/>
      <c r="AF867" s="117" t="s">
        <v>23727</v>
      </c>
      <c r="AG867" s="227" t="s">
        <v>47</v>
      </c>
      <c r="AH867" s="227" t="s">
        <v>915</v>
      </c>
      <c r="AI867" s="227" t="s">
        <v>915</v>
      </c>
      <c r="AJ867" s="227" t="s">
        <v>915</v>
      </c>
    </row>
    <row r="868" spans="1:43" s="17" customFormat="1" ht="51" x14ac:dyDescent="0.25">
      <c r="A868" s="54" t="s">
        <v>79</v>
      </c>
      <c r="B868" s="219" t="s">
        <v>48</v>
      </c>
      <c r="C868" s="227" t="s">
        <v>47</v>
      </c>
      <c r="D868" s="227" t="s">
        <v>915</v>
      </c>
      <c r="E868" s="227" t="s">
        <v>915</v>
      </c>
      <c r="F868" s="220" t="s">
        <v>775</v>
      </c>
      <c r="G868" s="227" t="s">
        <v>2854</v>
      </c>
      <c r="H868" s="150" t="s">
        <v>777</v>
      </c>
      <c r="I868" s="8" t="s">
        <v>2855</v>
      </c>
      <c r="J868" s="9" t="s">
        <v>108</v>
      </c>
      <c r="K868" s="10" t="s">
        <v>2856</v>
      </c>
      <c r="L868" s="10" t="s">
        <v>521</v>
      </c>
      <c r="M868" s="11" t="s">
        <v>47</v>
      </c>
      <c r="N868" s="11" t="s">
        <v>46</v>
      </c>
      <c r="O868" s="10">
        <v>0</v>
      </c>
      <c r="P868" s="12">
        <v>367.47</v>
      </c>
      <c r="Q868" s="55">
        <v>3.6747000000000002E-2</v>
      </c>
      <c r="R868" s="125" t="s">
        <v>47</v>
      </c>
      <c r="S868" s="150" t="s">
        <v>46</v>
      </c>
      <c r="T868" s="12" t="s">
        <v>47</v>
      </c>
      <c r="U868" s="12" t="s">
        <v>47</v>
      </c>
      <c r="V868" s="127" t="s">
        <v>46</v>
      </c>
      <c r="W868" s="148" t="s">
        <v>1743</v>
      </c>
      <c r="X868" s="148" t="s">
        <v>855</v>
      </c>
      <c r="Y868" s="70" t="str">
        <f>K868</f>
        <v>ESCRITURA NO. 155, DE MAYO 7 DE 1991,</v>
      </c>
      <c r="Z868" s="70" t="str">
        <f>L868</f>
        <v>NOTARIA UNICA DE PUERTO LOPEZ</v>
      </c>
      <c r="AA868" s="127" t="s">
        <v>46</v>
      </c>
      <c r="AB868" s="148">
        <f>O868</f>
        <v>0</v>
      </c>
      <c r="AC868" s="177">
        <f>P868</f>
        <v>367.47</v>
      </c>
      <c r="AD868" s="176">
        <f t="shared" si="130"/>
        <v>3.6747000000000002E-2</v>
      </c>
      <c r="AE868" s="127" t="s">
        <v>47</v>
      </c>
      <c r="AF868" s="152" t="s">
        <v>47</v>
      </c>
      <c r="AG868" s="227" t="s">
        <v>47</v>
      </c>
      <c r="AH868" s="227" t="s">
        <v>915</v>
      </c>
      <c r="AI868" s="227" t="s">
        <v>915</v>
      </c>
      <c r="AJ868" s="227" t="s">
        <v>915</v>
      </c>
    </row>
    <row r="869" spans="1:43" s="17" customFormat="1" ht="114.75" x14ac:dyDescent="0.2">
      <c r="A869" s="54" t="s">
        <v>38</v>
      </c>
      <c r="B869" s="219" t="s">
        <v>48</v>
      </c>
      <c r="C869" s="227" t="s">
        <v>47</v>
      </c>
      <c r="D869" s="227" t="s">
        <v>915</v>
      </c>
      <c r="E869" s="227" t="s">
        <v>24230</v>
      </c>
      <c r="F869" s="221" t="s">
        <v>775</v>
      </c>
      <c r="G869" s="229" t="s">
        <v>2857</v>
      </c>
      <c r="H869" s="93" t="s">
        <v>42</v>
      </c>
      <c r="I869" s="8" t="s">
        <v>2858</v>
      </c>
      <c r="J869" s="9" t="s">
        <v>108</v>
      </c>
      <c r="K869" s="10" t="s">
        <v>2859</v>
      </c>
      <c r="L869" s="10" t="s">
        <v>781</v>
      </c>
      <c r="M869" s="11" t="s">
        <v>47</v>
      </c>
      <c r="N869" s="11" t="s">
        <v>46</v>
      </c>
      <c r="O869" s="10">
        <v>547</v>
      </c>
      <c r="P869" s="12">
        <v>9312</v>
      </c>
      <c r="Q869" s="55">
        <f>+O869+(P869/10000)</f>
        <v>547.93119999999999</v>
      </c>
      <c r="R869" s="32"/>
      <c r="S869" s="93" t="s">
        <v>46</v>
      </c>
      <c r="T869" s="12" t="s">
        <v>47</v>
      </c>
      <c r="U869" s="12" t="s">
        <v>47</v>
      </c>
      <c r="V869" s="12" t="s">
        <v>47</v>
      </c>
      <c r="W869" s="147" t="s">
        <v>1743</v>
      </c>
      <c r="X869" s="148" t="s">
        <v>855</v>
      </c>
      <c r="Y869" s="70" t="s">
        <v>23799</v>
      </c>
      <c r="Z869" s="70" t="s">
        <v>5517</v>
      </c>
      <c r="AA869" s="127" t="s">
        <v>46</v>
      </c>
      <c r="AB869" s="12">
        <v>484</v>
      </c>
      <c r="AC869" s="12">
        <v>5112</v>
      </c>
      <c r="AD869" s="149">
        <f t="shared" si="130"/>
        <v>484.51119999999997</v>
      </c>
      <c r="AE869" s="12"/>
      <c r="AF869" s="117" t="s">
        <v>23727</v>
      </c>
      <c r="AG869" s="227" t="s">
        <v>47</v>
      </c>
      <c r="AH869" s="227" t="s">
        <v>915</v>
      </c>
      <c r="AI869" s="227" t="s">
        <v>915</v>
      </c>
      <c r="AJ869" s="227" t="s">
        <v>915</v>
      </c>
    </row>
    <row r="870" spans="1:43" s="17" customFormat="1" ht="51" x14ac:dyDescent="0.25">
      <c r="A870" s="54" t="s">
        <v>38</v>
      </c>
      <c r="B870" s="219" t="s">
        <v>48</v>
      </c>
      <c r="C870" s="227" t="s">
        <v>47</v>
      </c>
      <c r="D870" s="227" t="s">
        <v>24231</v>
      </c>
      <c r="E870" s="227" t="s">
        <v>915</v>
      </c>
      <c r="F870" s="220" t="s">
        <v>775</v>
      </c>
      <c r="G870" s="227" t="s">
        <v>2860</v>
      </c>
      <c r="H870" s="150" t="s">
        <v>777</v>
      </c>
      <c r="I870" s="8" t="s">
        <v>2861</v>
      </c>
      <c r="J870" s="9" t="s">
        <v>108</v>
      </c>
      <c r="K870" s="10" t="s">
        <v>2862</v>
      </c>
      <c r="L870" s="10" t="s">
        <v>2351</v>
      </c>
      <c r="M870" s="11" t="s">
        <v>47</v>
      </c>
      <c r="N870" s="11" t="s">
        <v>46</v>
      </c>
      <c r="O870" s="10">
        <v>20785</v>
      </c>
      <c r="P870" s="12">
        <v>0</v>
      </c>
      <c r="Q870" s="55">
        <v>20785</v>
      </c>
      <c r="R870" s="125" t="s">
        <v>47</v>
      </c>
      <c r="S870" s="150" t="s">
        <v>46</v>
      </c>
      <c r="T870" s="12" t="s">
        <v>47</v>
      </c>
      <c r="U870" s="12" t="s">
        <v>47</v>
      </c>
      <c r="V870" s="127" t="s">
        <v>46</v>
      </c>
      <c r="W870" s="148" t="s">
        <v>1743</v>
      </c>
      <c r="X870" s="148" t="s">
        <v>288</v>
      </c>
      <c r="Y870" s="70" t="str">
        <f t="shared" ref="Y870:Z873" si="131">K870</f>
        <v>RESOLUCION N. 01, DE ENERO 28 DE 1991,</v>
      </c>
      <c r="Z870" s="70" t="str">
        <f t="shared" si="131"/>
        <v>INCORA- V/CIO.</v>
      </c>
      <c r="AA870" s="127" t="s">
        <v>46</v>
      </c>
      <c r="AB870" s="148">
        <f t="shared" ref="AB870:AC873" si="132">O870</f>
        <v>20785</v>
      </c>
      <c r="AC870" s="177">
        <f t="shared" si="132"/>
        <v>0</v>
      </c>
      <c r="AD870" s="176">
        <f t="shared" si="130"/>
        <v>20785</v>
      </c>
      <c r="AE870" s="127" t="s">
        <v>47</v>
      </c>
      <c r="AF870" s="152" t="s">
        <v>47</v>
      </c>
      <c r="AG870" s="227" t="s">
        <v>47</v>
      </c>
      <c r="AH870" s="227" t="s">
        <v>915</v>
      </c>
      <c r="AI870" s="227" t="s">
        <v>915</v>
      </c>
      <c r="AJ870" s="227" t="s">
        <v>915</v>
      </c>
    </row>
    <row r="871" spans="1:43" s="17" customFormat="1" ht="90" x14ac:dyDescent="0.25">
      <c r="A871" s="54" t="s">
        <v>38</v>
      </c>
      <c r="B871" s="219" t="s">
        <v>48</v>
      </c>
      <c r="C871" s="227" t="s">
        <v>47</v>
      </c>
      <c r="D871" s="227" t="s">
        <v>24234</v>
      </c>
      <c r="E871" s="227" t="s">
        <v>915</v>
      </c>
      <c r="F871" s="220" t="s">
        <v>775</v>
      </c>
      <c r="G871" s="227" t="s">
        <v>2863</v>
      </c>
      <c r="H871" s="150" t="s">
        <v>777</v>
      </c>
      <c r="I871" s="8" t="s">
        <v>2864</v>
      </c>
      <c r="J871" s="9" t="s">
        <v>108</v>
      </c>
      <c r="K871" s="10" t="s">
        <v>2865</v>
      </c>
      <c r="L871" s="10" t="s">
        <v>2351</v>
      </c>
      <c r="M871" s="11" t="s">
        <v>47</v>
      </c>
      <c r="N871" s="11" t="s">
        <v>46</v>
      </c>
      <c r="O871" s="10">
        <v>2885</v>
      </c>
      <c r="P871" s="12">
        <v>0</v>
      </c>
      <c r="Q871" s="55">
        <v>2885</v>
      </c>
      <c r="R871" s="125" t="s">
        <v>47</v>
      </c>
      <c r="S871" s="150" t="s">
        <v>46</v>
      </c>
      <c r="T871" s="12" t="s">
        <v>47</v>
      </c>
      <c r="U871" s="12" t="s">
        <v>47</v>
      </c>
      <c r="V871" s="127" t="s">
        <v>46</v>
      </c>
      <c r="W871" s="148" t="s">
        <v>1743</v>
      </c>
      <c r="X871" s="148" t="s">
        <v>288</v>
      </c>
      <c r="Y871" s="70" t="str">
        <f t="shared" si="131"/>
        <v>RESOLUCION N.02, DE ENERO 28 DE 1991,</v>
      </c>
      <c r="Z871" s="70" t="str">
        <f t="shared" si="131"/>
        <v>INCORA- V/CIO.</v>
      </c>
      <c r="AA871" s="127" t="s">
        <v>46</v>
      </c>
      <c r="AB871" s="148">
        <f t="shared" si="132"/>
        <v>2885</v>
      </c>
      <c r="AC871" s="177">
        <f t="shared" si="132"/>
        <v>0</v>
      </c>
      <c r="AD871" s="176">
        <f t="shared" si="130"/>
        <v>2885</v>
      </c>
      <c r="AE871" s="127" t="s">
        <v>47</v>
      </c>
      <c r="AF871" s="152" t="s">
        <v>47</v>
      </c>
      <c r="AG871" s="227" t="s">
        <v>46</v>
      </c>
      <c r="AH871" s="227">
        <v>484</v>
      </c>
      <c r="AI871" s="227" t="s">
        <v>24232</v>
      </c>
      <c r="AJ871" s="227" t="s">
        <v>24233</v>
      </c>
    </row>
    <row r="872" spans="1:43" s="17" customFormat="1" ht="90" x14ac:dyDescent="0.25">
      <c r="A872" s="54" t="s">
        <v>38</v>
      </c>
      <c r="B872" s="219" t="s">
        <v>48</v>
      </c>
      <c r="C872" s="227" t="s">
        <v>47</v>
      </c>
      <c r="D872" s="227" t="s">
        <v>24236</v>
      </c>
      <c r="E872" s="227" t="s">
        <v>915</v>
      </c>
      <c r="F872" s="220" t="s">
        <v>775</v>
      </c>
      <c r="G872" s="227" t="s">
        <v>2866</v>
      </c>
      <c r="H872" s="150" t="s">
        <v>777</v>
      </c>
      <c r="I872" s="8" t="s">
        <v>2867</v>
      </c>
      <c r="J872" s="9" t="s">
        <v>108</v>
      </c>
      <c r="K872" s="10" t="s">
        <v>2868</v>
      </c>
      <c r="L872" s="10" t="s">
        <v>2351</v>
      </c>
      <c r="M872" s="11" t="s">
        <v>47</v>
      </c>
      <c r="N872" s="11" t="s">
        <v>46</v>
      </c>
      <c r="O872" s="10">
        <v>37925</v>
      </c>
      <c r="P872" s="12">
        <v>0</v>
      </c>
      <c r="Q872" s="55">
        <v>37925</v>
      </c>
      <c r="R872" s="125" t="s">
        <v>47</v>
      </c>
      <c r="S872" s="150" t="s">
        <v>46</v>
      </c>
      <c r="T872" s="12" t="s">
        <v>47</v>
      </c>
      <c r="U872" s="12" t="s">
        <v>47</v>
      </c>
      <c r="V872" s="127" t="s">
        <v>46</v>
      </c>
      <c r="W872" s="148" t="s">
        <v>1743</v>
      </c>
      <c r="X872" s="148" t="s">
        <v>288</v>
      </c>
      <c r="Y872" s="70" t="str">
        <f t="shared" si="131"/>
        <v>RESOLUCION N. 03, DE ENERO 28 DE 1991</v>
      </c>
      <c r="Z872" s="70" t="str">
        <f t="shared" si="131"/>
        <v>INCORA- V/CIO.</v>
      </c>
      <c r="AA872" s="127" t="s">
        <v>46</v>
      </c>
      <c r="AB872" s="148">
        <f t="shared" si="132"/>
        <v>37925</v>
      </c>
      <c r="AC872" s="177">
        <f t="shared" si="132"/>
        <v>0</v>
      </c>
      <c r="AD872" s="176">
        <f t="shared" si="130"/>
        <v>37925</v>
      </c>
      <c r="AE872" s="127" t="s">
        <v>47</v>
      </c>
      <c r="AF872" s="152" t="s">
        <v>47</v>
      </c>
      <c r="AG872" s="227" t="s">
        <v>46</v>
      </c>
      <c r="AH872" s="227">
        <v>484</v>
      </c>
      <c r="AI872" s="227" t="s">
        <v>24235</v>
      </c>
      <c r="AJ872" s="227" t="s">
        <v>24229</v>
      </c>
    </row>
    <row r="873" spans="1:43" s="17" customFormat="1" ht="51" x14ac:dyDescent="0.25">
      <c r="A873" s="54" t="s">
        <v>38</v>
      </c>
      <c r="B873" s="219" t="s">
        <v>48</v>
      </c>
      <c r="C873" s="227" t="s">
        <v>47</v>
      </c>
      <c r="D873" s="227" t="s">
        <v>915</v>
      </c>
      <c r="E873" s="227" t="s">
        <v>915</v>
      </c>
      <c r="F873" s="220" t="s">
        <v>775</v>
      </c>
      <c r="G873" s="227" t="s">
        <v>2869</v>
      </c>
      <c r="H873" s="150" t="s">
        <v>777</v>
      </c>
      <c r="I873" s="8" t="s">
        <v>2870</v>
      </c>
      <c r="J873" s="9" t="s">
        <v>108</v>
      </c>
      <c r="K873" s="10" t="s">
        <v>2871</v>
      </c>
      <c r="L873" s="10" t="s">
        <v>980</v>
      </c>
      <c r="M873" s="11" t="s">
        <v>47</v>
      </c>
      <c r="N873" s="11" t="s">
        <v>46</v>
      </c>
      <c r="O873" s="10">
        <v>931</v>
      </c>
      <c r="P873" s="12">
        <v>4000</v>
      </c>
      <c r="Q873" s="55">
        <v>931.4</v>
      </c>
      <c r="R873" s="125" t="s">
        <v>47</v>
      </c>
      <c r="S873" s="150" t="s">
        <v>46</v>
      </c>
      <c r="T873" s="12" t="s">
        <v>47</v>
      </c>
      <c r="U873" s="12" t="s">
        <v>47</v>
      </c>
      <c r="V873" s="127" t="s">
        <v>46</v>
      </c>
      <c r="W873" s="148" t="s">
        <v>1743</v>
      </c>
      <c r="X873" s="148" t="s">
        <v>288</v>
      </c>
      <c r="Y873" s="70" t="str">
        <f t="shared" si="131"/>
        <v>RESOLUCION N. 2192, DE DICIEMBRE 31 DE 1990,</v>
      </c>
      <c r="Z873" s="70" t="str">
        <f t="shared" si="131"/>
        <v>INCORA- VILLAVICENCIO</v>
      </c>
      <c r="AA873" s="127" t="s">
        <v>46</v>
      </c>
      <c r="AB873" s="148">
        <f t="shared" si="132"/>
        <v>931</v>
      </c>
      <c r="AC873" s="177">
        <f t="shared" si="132"/>
        <v>4000</v>
      </c>
      <c r="AD873" s="176">
        <f t="shared" si="130"/>
        <v>931.4</v>
      </c>
      <c r="AE873" s="127" t="s">
        <v>47</v>
      </c>
      <c r="AF873" s="152" t="s">
        <v>47</v>
      </c>
      <c r="AG873" s="227" t="s">
        <v>47</v>
      </c>
      <c r="AH873" s="227" t="s">
        <v>915</v>
      </c>
      <c r="AI873" s="227" t="s">
        <v>915</v>
      </c>
      <c r="AJ873" s="227" t="s">
        <v>915</v>
      </c>
    </row>
    <row r="874" spans="1:43" s="17" customFormat="1" ht="38.25" x14ac:dyDescent="0.2">
      <c r="A874" s="54" t="s">
        <v>79</v>
      </c>
      <c r="B874" s="219" t="s">
        <v>48</v>
      </c>
      <c r="C874" s="227" t="s">
        <v>47</v>
      </c>
      <c r="D874" s="227" t="s">
        <v>915</v>
      </c>
      <c r="E874" s="227" t="s">
        <v>915</v>
      </c>
      <c r="F874" s="221" t="s">
        <v>775</v>
      </c>
      <c r="G874" s="229" t="s">
        <v>2872</v>
      </c>
      <c r="H874" s="93" t="s">
        <v>42</v>
      </c>
      <c r="I874" s="8" t="s">
        <v>2873</v>
      </c>
      <c r="J874" s="9" t="s">
        <v>108</v>
      </c>
      <c r="K874" s="10" t="s">
        <v>2874</v>
      </c>
      <c r="L874" s="10" t="s">
        <v>521</v>
      </c>
      <c r="M874" s="11" t="s">
        <v>47</v>
      </c>
      <c r="N874" s="11" t="s">
        <v>46</v>
      </c>
      <c r="O874" s="10">
        <v>0</v>
      </c>
      <c r="P874" s="12">
        <v>210</v>
      </c>
      <c r="Q874" s="55">
        <f>+O874+(P874/10000)</f>
        <v>2.1000000000000001E-2</v>
      </c>
      <c r="R874" s="32"/>
      <c r="S874" s="93" t="s">
        <v>46</v>
      </c>
      <c r="T874" s="12" t="s">
        <v>47</v>
      </c>
      <c r="U874" s="12" t="s">
        <v>47</v>
      </c>
      <c r="V874" s="12" t="s">
        <v>47</v>
      </c>
      <c r="W874" s="147" t="s">
        <v>1743</v>
      </c>
      <c r="X874" s="148" t="s">
        <v>855</v>
      </c>
      <c r="Y874" s="70" t="s">
        <v>23800</v>
      </c>
      <c r="Z874" s="70" t="s">
        <v>1206</v>
      </c>
      <c r="AA874" s="127" t="s">
        <v>46</v>
      </c>
      <c r="AB874" s="12">
        <v>0</v>
      </c>
      <c r="AC874" s="12">
        <v>201</v>
      </c>
      <c r="AD874" s="149">
        <f t="shared" si="130"/>
        <v>2.01E-2</v>
      </c>
      <c r="AE874" s="12"/>
      <c r="AF874" s="117" t="s">
        <v>23727</v>
      </c>
      <c r="AG874" s="227" t="s">
        <v>47</v>
      </c>
      <c r="AH874" s="227" t="s">
        <v>915</v>
      </c>
      <c r="AI874" s="227" t="s">
        <v>915</v>
      </c>
      <c r="AJ874" s="227" t="s">
        <v>915</v>
      </c>
    </row>
    <row r="875" spans="1:43" s="17" customFormat="1" ht="51" x14ac:dyDescent="0.25">
      <c r="A875" s="54" t="s">
        <v>79</v>
      </c>
      <c r="B875" s="219" t="s">
        <v>48</v>
      </c>
      <c r="C875" s="227" t="s">
        <v>47</v>
      </c>
      <c r="D875" s="227" t="s">
        <v>915</v>
      </c>
      <c r="E875" s="227" t="s">
        <v>915</v>
      </c>
      <c r="F875" s="220" t="s">
        <v>775</v>
      </c>
      <c r="G875" s="227" t="s">
        <v>2875</v>
      </c>
      <c r="H875" s="150" t="s">
        <v>777</v>
      </c>
      <c r="I875" s="8" t="s">
        <v>2876</v>
      </c>
      <c r="J875" s="9" t="s">
        <v>108</v>
      </c>
      <c r="K875" s="10" t="s">
        <v>2877</v>
      </c>
      <c r="L875" s="10" t="s">
        <v>521</v>
      </c>
      <c r="M875" s="11" t="s">
        <v>47</v>
      </c>
      <c r="N875" s="11" t="s">
        <v>46</v>
      </c>
      <c r="O875" s="10">
        <v>0</v>
      </c>
      <c r="P875" s="12">
        <v>405</v>
      </c>
      <c r="Q875" s="55">
        <v>4.0500000000000001E-2</v>
      </c>
      <c r="R875" s="125" t="s">
        <v>47</v>
      </c>
      <c r="S875" s="150" t="s">
        <v>46</v>
      </c>
      <c r="T875" s="12" t="s">
        <v>47</v>
      </c>
      <c r="U875" s="12" t="s">
        <v>47</v>
      </c>
      <c r="V875" s="127" t="s">
        <v>46</v>
      </c>
      <c r="W875" s="148" t="s">
        <v>1743</v>
      </c>
      <c r="X875" s="148" t="s">
        <v>855</v>
      </c>
      <c r="Y875" s="70" t="str">
        <f t="shared" ref="Y875:Z878" si="133">K875</f>
        <v xml:space="preserve"> ESCRITURA 200 DE MAYO 28 DE 1991,</v>
      </c>
      <c r="Z875" s="70" t="str">
        <f t="shared" si="133"/>
        <v>NOTARIA UNICA DE PUERTO LOPEZ</v>
      </c>
      <c r="AA875" s="127" t="s">
        <v>46</v>
      </c>
      <c r="AB875" s="148">
        <f t="shared" ref="AB875:AC878" si="134">O875</f>
        <v>0</v>
      </c>
      <c r="AC875" s="177">
        <f t="shared" si="134"/>
        <v>405</v>
      </c>
      <c r="AD875" s="176">
        <f t="shared" si="130"/>
        <v>4.0500000000000001E-2</v>
      </c>
      <c r="AE875" s="127" t="s">
        <v>47</v>
      </c>
      <c r="AF875" s="152" t="s">
        <v>47</v>
      </c>
      <c r="AG875" s="227" t="s">
        <v>47</v>
      </c>
      <c r="AH875" s="227" t="s">
        <v>915</v>
      </c>
      <c r="AI875" s="227" t="s">
        <v>915</v>
      </c>
      <c r="AJ875" s="227" t="s">
        <v>915</v>
      </c>
    </row>
    <row r="876" spans="1:43" s="17" customFormat="1" ht="51" x14ac:dyDescent="0.25">
      <c r="A876" s="54" t="s">
        <v>79</v>
      </c>
      <c r="B876" s="219" t="s">
        <v>48</v>
      </c>
      <c r="C876" s="227" t="s">
        <v>47</v>
      </c>
      <c r="D876" s="227" t="s">
        <v>915</v>
      </c>
      <c r="E876" s="227" t="s">
        <v>915</v>
      </c>
      <c r="F876" s="220" t="s">
        <v>775</v>
      </c>
      <c r="G876" s="227" t="s">
        <v>2878</v>
      </c>
      <c r="H876" s="150" t="s">
        <v>777</v>
      </c>
      <c r="I876" s="8" t="s">
        <v>2879</v>
      </c>
      <c r="J876" s="9" t="s">
        <v>108</v>
      </c>
      <c r="K876" s="10" t="s">
        <v>2880</v>
      </c>
      <c r="L876" s="10" t="s">
        <v>521</v>
      </c>
      <c r="M876" s="11" t="s">
        <v>47</v>
      </c>
      <c r="N876" s="11" t="s">
        <v>46</v>
      </c>
      <c r="O876" s="10">
        <v>0</v>
      </c>
      <c r="P876" s="12">
        <v>529.26</v>
      </c>
      <c r="Q876" s="55">
        <v>5.2926000000000001E-2</v>
      </c>
      <c r="R876" s="125" t="s">
        <v>47</v>
      </c>
      <c r="S876" s="150" t="s">
        <v>46</v>
      </c>
      <c r="T876" s="12" t="s">
        <v>47</v>
      </c>
      <c r="U876" s="12" t="s">
        <v>47</v>
      </c>
      <c r="V876" s="127" t="s">
        <v>46</v>
      </c>
      <c r="W876" s="148" t="s">
        <v>1743</v>
      </c>
      <c r="X876" s="148" t="s">
        <v>855</v>
      </c>
      <c r="Y876" s="70" t="str">
        <f t="shared" si="133"/>
        <v>SCRITURA N.173,DE MAYO 22 DE 1991,</v>
      </c>
      <c r="Z876" s="70" t="str">
        <f t="shared" si="133"/>
        <v>NOTARIA UNICA DE PUERTO LOPEZ</v>
      </c>
      <c r="AA876" s="127" t="s">
        <v>46</v>
      </c>
      <c r="AB876" s="148">
        <f t="shared" si="134"/>
        <v>0</v>
      </c>
      <c r="AC876" s="177">
        <f t="shared" si="134"/>
        <v>529.26</v>
      </c>
      <c r="AD876" s="176">
        <f t="shared" si="130"/>
        <v>5.2926000000000001E-2</v>
      </c>
      <c r="AE876" s="127" t="s">
        <v>47</v>
      </c>
      <c r="AF876" s="152" t="s">
        <v>47</v>
      </c>
      <c r="AG876" s="227" t="s">
        <v>47</v>
      </c>
      <c r="AH876" s="227" t="s">
        <v>915</v>
      </c>
      <c r="AI876" s="227" t="s">
        <v>915</v>
      </c>
      <c r="AJ876" s="227" t="s">
        <v>915</v>
      </c>
    </row>
    <row r="877" spans="1:43" s="17" customFormat="1" ht="63.75" x14ac:dyDescent="0.25">
      <c r="A877" s="54" t="s">
        <v>38</v>
      </c>
      <c r="B877" s="219" t="s">
        <v>48</v>
      </c>
      <c r="C877" s="227" t="s">
        <v>47</v>
      </c>
      <c r="D877" s="227" t="s">
        <v>915</v>
      </c>
      <c r="E877" s="227" t="s">
        <v>915</v>
      </c>
      <c r="F877" s="220" t="s">
        <v>775</v>
      </c>
      <c r="G877" s="227" t="s">
        <v>2881</v>
      </c>
      <c r="H877" s="150" t="s">
        <v>777</v>
      </c>
      <c r="I877" s="8" t="s">
        <v>2882</v>
      </c>
      <c r="J877" s="9" t="s">
        <v>108</v>
      </c>
      <c r="K877" s="10" t="s">
        <v>2883</v>
      </c>
      <c r="L877" s="10" t="s">
        <v>631</v>
      </c>
      <c r="M877" s="11" t="s">
        <v>47</v>
      </c>
      <c r="N877" s="11" t="s">
        <v>46</v>
      </c>
      <c r="O877" s="10">
        <v>928</v>
      </c>
      <c r="P877" s="12">
        <v>7031</v>
      </c>
      <c r="Q877" s="55">
        <v>928.70309999999995</v>
      </c>
      <c r="R877" s="125" t="s">
        <v>47</v>
      </c>
      <c r="S877" s="150" t="s">
        <v>46</v>
      </c>
      <c r="T877" s="12" t="s">
        <v>47</v>
      </c>
      <c r="U877" s="12" t="s">
        <v>47</v>
      </c>
      <c r="V877" s="127" t="s">
        <v>46</v>
      </c>
      <c r="W877" s="148" t="s">
        <v>1743</v>
      </c>
      <c r="X877" s="148" t="s">
        <v>288</v>
      </c>
      <c r="Y877" s="70" t="str">
        <f t="shared" si="133"/>
        <v xml:space="preserve"> RESOLUCION N. 0020, DE ENERO 22 DE 1991</v>
      </c>
      <c r="Z877" s="70" t="str">
        <f t="shared" si="133"/>
        <v>INCORA-VILLAVICENCIO</v>
      </c>
      <c r="AA877" s="127" t="s">
        <v>46</v>
      </c>
      <c r="AB877" s="148">
        <f t="shared" si="134"/>
        <v>928</v>
      </c>
      <c r="AC877" s="177">
        <f t="shared" si="134"/>
        <v>7031</v>
      </c>
      <c r="AD877" s="176">
        <f t="shared" si="130"/>
        <v>928.70309999999995</v>
      </c>
      <c r="AE877" s="127" t="s">
        <v>47</v>
      </c>
      <c r="AF877" s="152" t="s">
        <v>47</v>
      </c>
      <c r="AG877" s="227" t="s">
        <v>47</v>
      </c>
      <c r="AH877" s="227" t="s">
        <v>915</v>
      </c>
      <c r="AI877" s="227" t="s">
        <v>915</v>
      </c>
      <c r="AJ877" s="227" t="s">
        <v>915</v>
      </c>
    </row>
    <row r="878" spans="1:43" s="17" customFormat="1" ht="63.75" x14ac:dyDescent="0.25">
      <c r="A878" s="54" t="s">
        <v>38</v>
      </c>
      <c r="B878" s="219" t="s">
        <v>48</v>
      </c>
      <c r="C878" s="227" t="s">
        <v>47</v>
      </c>
      <c r="D878" s="227" t="s">
        <v>915</v>
      </c>
      <c r="E878" s="227" t="s">
        <v>915</v>
      </c>
      <c r="F878" s="220" t="s">
        <v>775</v>
      </c>
      <c r="G878" s="227" t="s">
        <v>2884</v>
      </c>
      <c r="H878" s="150" t="s">
        <v>777</v>
      </c>
      <c r="I878" s="8" t="s">
        <v>2885</v>
      </c>
      <c r="J878" s="9" t="s">
        <v>108</v>
      </c>
      <c r="K878" s="10" t="s">
        <v>2886</v>
      </c>
      <c r="L878" s="10" t="s">
        <v>781</v>
      </c>
      <c r="M878" s="11" t="s">
        <v>47</v>
      </c>
      <c r="N878" s="11" t="s">
        <v>46</v>
      </c>
      <c r="O878" s="10">
        <v>973</v>
      </c>
      <c r="P878" s="12">
        <v>9813</v>
      </c>
      <c r="Q878" s="55">
        <v>973.98130000000003</v>
      </c>
      <c r="R878" s="125" t="s">
        <v>47</v>
      </c>
      <c r="S878" s="150" t="s">
        <v>46</v>
      </c>
      <c r="T878" s="12" t="s">
        <v>47</v>
      </c>
      <c r="U878" s="12" t="s">
        <v>47</v>
      </c>
      <c r="V878" s="127" t="s">
        <v>46</v>
      </c>
      <c r="W878" s="148" t="s">
        <v>1743</v>
      </c>
      <c r="X878" s="148" t="s">
        <v>288</v>
      </c>
      <c r="Y878" s="70" t="str">
        <f t="shared" si="133"/>
        <v xml:space="preserve"> RESOLUCION 0021, DE ENERO 22 DE 1991</v>
      </c>
      <c r="Z878" s="70" t="str">
        <f t="shared" si="133"/>
        <v>INCORA VILLAVICENCIO</v>
      </c>
      <c r="AA878" s="127" t="s">
        <v>46</v>
      </c>
      <c r="AB878" s="148">
        <f t="shared" si="134"/>
        <v>973</v>
      </c>
      <c r="AC878" s="177">
        <f t="shared" si="134"/>
        <v>9813</v>
      </c>
      <c r="AD878" s="176">
        <f t="shared" si="130"/>
        <v>973.98130000000003</v>
      </c>
      <c r="AE878" s="127" t="s">
        <v>47</v>
      </c>
      <c r="AF878" s="152" t="s">
        <v>47</v>
      </c>
      <c r="AG878" s="227" t="s">
        <v>47</v>
      </c>
      <c r="AH878" s="227" t="s">
        <v>915</v>
      </c>
      <c r="AI878" s="227" t="s">
        <v>915</v>
      </c>
      <c r="AJ878" s="227" t="s">
        <v>915</v>
      </c>
    </row>
    <row r="879" spans="1:43" s="17" customFormat="1" ht="63.75" x14ac:dyDescent="0.2">
      <c r="A879" s="54" t="s">
        <v>38</v>
      </c>
      <c r="B879" s="219" t="s">
        <v>48</v>
      </c>
      <c r="C879" s="227" t="s">
        <v>47</v>
      </c>
      <c r="D879" s="227" t="s">
        <v>915</v>
      </c>
      <c r="E879" s="227" t="s">
        <v>915</v>
      </c>
      <c r="F879" s="221" t="s">
        <v>775</v>
      </c>
      <c r="G879" s="229" t="s">
        <v>2887</v>
      </c>
      <c r="H879" s="93" t="s">
        <v>42</v>
      </c>
      <c r="I879" s="8" t="s">
        <v>2888</v>
      </c>
      <c r="J879" s="9" t="s">
        <v>108</v>
      </c>
      <c r="K879" s="10" t="s">
        <v>2889</v>
      </c>
      <c r="L879" s="10" t="s">
        <v>980</v>
      </c>
      <c r="M879" s="11" t="s">
        <v>47</v>
      </c>
      <c r="N879" s="11" t="s">
        <v>46</v>
      </c>
      <c r="O879" s="10">
        <v>277</v>
      </c>
      <c r="P879" s="12">
        <v>7790</v>
      </c>
      <c r="Q879" s="55">
        <f>+O879+(P879/10000)</f>
        <v>277.779</v>
      </c>
      <c r="R879" s="32"/>
      <c r="S879" s="93" t="s">
        <v>46</v>
      </c>
      <c r="T879" s="12" t="s">
        <v>47</v>
      </c>
      <c r="U879" s="12" t="s">
        <v>47</v>
      </c>
      <c r="V879" s="12" t="s">
        <v>47</v>
      </c>
      <c r="W879" s="147" t="s">
        <v>1743</v>
      </c>
      <c r="X879" s="148" t="s">
        <v>855</v>
      </c>
      <c r="Y879" s="70" t="s">
        <v>23801</v>
      </c>
      <c r="Z879" s="70" t="s">
        <v>1206</v>
      </c>
      <c r="AA879" s="127" t="s">
        <v>46</v>
      </c>
      <c r="AB879" s="12">
        <v>277</v>
      </c>
      <c r="AC879" s="12">
        <v>7790</v>
      </c>
      <c r="AD879" s="149">
        <f t="shared" si="130"/>
        <v>277.779</v>
      </c>
      <c r="AE879" s="12"/>
      <c r="AF879" s="117" t="s">
        <v>23727</v>
      </c>
      <c r="AG879" s="227" t="s">
        <v>47</v>
      </c>
      <c r="AH879" s="227" t="s">
        <v>915</v>
      </c>
      <c r="AI879" s="227" t="s">
        <v>915</v>
      </c>
      <c r="AJ879" s="227" t="s">
        <v>915</v>
      </c>
    </row>
    <row r="880" spans="1:43" s="17" customFormat="1" ht="38.25" x14ac:dyDescent="0.25">
      <c r="A880" s="54" t="s">
        <v>79</v>
      </c>
      <c r="B880" s="219" t="s">
        <v>48</v>
      </c>
      <c r="C880" s="227" t="s">
        <v>47</v>
      </c>
      <c r="D880" s="227" t="s">
        <v>915</v>
      </c>
      <c r="E880" s="227" t="s">
        <v>915</v>
      </c>
      <c r="F880" s="220" t="s">
        <v>775</v>
      </c>
      <c r="G880" s="227" t="s">
        <v>2890</v>
      </c>
      <c r="H880" s="150" t="s">
        <v>777</v>
      </c>
      <c r="I880" s="8" t="s">
        <v>2891</v>
      </c>
      <c r="J880" s="9" t="s">
        <v>108</v>
      </c>
      <c r="K880" s="10" t="s">
        <v>2892</v>
      </c>
      <c r="L880" s="10" t="s">
        <v>2301</v>
      </c>
      <c r="M880" s="11" t="s">
        <v>47</v>
      </c>
      <c r="N880" s="11" t="s">
        <v>46</v>
      </c>
      <c r="O880" s="10">
        <v>0</v>
      </c>
      <c r="P880" s="12">
        <v>506</v>
      </c>
      <c r="Q880" s="55">
        <v>5.0599999999999999E-2</v>
      </c>
      <c r="R880" s="125" t="s">
        <v>47</v>
      </c>
      <c r="S880" s="150" t="s">
        <v>46</v>
      </c>
      <c r="T880" s="12" t="s">
        <v>47</v>
      </c>
      <c r="U880" s="12" t="s">
        <v>47</v>
      </c>
      <c r="V880" s="127" t="s">
        <v>46</v>
      </c>
      <c r="W880" s="148" t="s">
        <v>1743</v>
      </c>
      <c r="X880" s="148" t="s">
        <v>855</v>
      </c>
      <c r="Y880" s="70" t="str">
        <f>K880</f>
        <v>A ESCRITURA 2878 DE AGOSTO 5 DE 1991,</v>
      </c>
      <c r="Z880" s="70" t="str">
        <f>L880</f>
        <v>NOTARIA SEGUNDA DE VILLAVICENCIO</v>
      </c>
      <c r="AA880" s="127" t="s">
        <v>46</v>
      </c>
      <c r="AB880" s="148">
        <f t="shared" ref="AB880:AC882" si="135">O880</f>
        <v>0</v>
      </c>
      <c r="AC880" s="177">
        <f t="shared" si="135"/>
        <v>506</v>
      </c>
      <c r="AD880" s="176">
        <f t="shared" si="130"/>
        <v>5.0599999999999999E-2</v>
      </c>
      <c r="AE880" s="127" t="s">
        <v>47</v>
      </c>
      <c r="AF880" s="152" t="s">
        <v>47</v>
      </c>
      <c r="AG880" s="227" t="s">
        <v>47</v>
      </c>
      <c r="AH880" s="227" t="s">
        <v>915</v>
      </c>
      <c r="AI880" s="227" t="s">
        <v>915</v>
      </c>
      <c r="AJ880" s="227" t="s">
        <v>915</v>
      </c>
    </row>
    <row r="881" spans="1:36" s="17" customFormat="1" ht="38.25" x14ac:dyDescent="0.25">
      <c r="A881" s="54" t="s">
        <v>79</v>
      </c>
      <c r="B881" s="219" t="s">
        <v>48</v>
      </c>
      <c r="C881" s="227" t="s">
        <v>47</v>
      </c>
      <c r="D881" s="227" t="s">
        <v>24237</v>
      </c>
      <c r="E881" s="227" t="s">
        <v>915</v>
      </c>
      <c r="F881" s="220" t="s">
        <v>775</v>
      </c>
      <c r="G881" s="227" t="s">
        <v>2893</v>
      </c>
      <c r="H881" s="150" t="s">
        <v>777</v>
      </c>
      <c r="I881" s="8" t="s">
        <v>2894</v>
      </c>
      <c r="J881" s="9" t="s">
        <v>108</v>
      </c>
      <c r="K881" s="10" t="s">
        <v>2895</v>
      </c>
      <c r="L881" s="10" t="s">
        <v>2273</v>
      </c>
      <c r="M881" s="11" t="s">
        <v>47</v>
      </c>
      <c r="N881" s="11" t="s">
        <v>46</v>
      </c>
      <c r="O881" s="10">
        <v>0</v>
      </c>
      <c r="P881" s="12">
        <v>562</v>
      </c>
      <c r="Q881" s="55">
        <v>5.62E-2</v>
      </c>
      <c r="R881" s="125" t="s">
        <v>47</v>
      </c>
      <c r="S881" s="150" t="s">
        <v>46</v>
      </c>
      <c r="T881" s="12" t="s">
        <v>47</v>
      </c>
      <c r="U881" s="12" t="s">
        <v>47</v>
      </c>
      <c r="V881" s="127" t="s">
        <v>46</v>
      </c>
      <c r="W881" s="148" t="s">
        <v>1743</v>
      </c>
      <c r="X881" s="148" t="s">
        <v>855</v>
      </c>
      <c r="Y881" s="70" t="str">
        <f>K881</f>
        <v>A ESCRITURA N. 37, DE JULIO 6 DE 1991,</v>
      </c>
      <c r="Z881" s="70" t="str">
        <f>L881</f>
        <v xml:space="preserve">NOTARIA UNICA DE PTO LOPEZ </v>
      </c>
      <c r="AA881" s="127" t="s">
        <v>46</v>
      </c>
      <c r="AB881" s="148">
        <f t="shared" si="135"/>
        <v>0</v>
      </c>
      <c r="AC881" s="177">
        <f t="shared" si="135"/>
        <v>562</v>
      </c>
      <c r="AD881" s="176">
        <f t="shared" si="130"/>
        <v>5.62E-2</v>
      </c>
      <c r="AE881" s="127" t="s">
        <v>47</v>
      </c>
      <c r="AF881" s="152" t="s">
        <v>47</v>
      </c>
      <c r="AG881" s="227" t="s">
        <v>47</v>
      </c>
      <c r="AH881" s="227" t="s">
        <v>915</v>
      </c>
      <c r="AI881" s="227" t="s">
        <v>915</v>
      </c>
      <c r="AJ881" s="227" t="s">
        <v>915</v>
      </c>
    </row>
    <row r="882" spans="1:36" s="17" customFormat="1" ht="63.75" x14ac:dyDescent="0.25">
      <c r="A882" s="54" t="s">
        <v>38</v>
      </c>
      <c r="B882" s="219" t="s">
        <v>48</v>
      </c>
      <c r="C882" s="227" t="s">
        <v>47</v>
      </c>
      <c r="D882" s="227" t="s">
        <v>915</v>
      </c>
      <c r="E882" s="227" t="s">
        <v>915</v>
      </c>
      <c r="F882" s="220" t="s">
        <v>775</v>
      </c>
      <c r="G882" s="227" t="s">
        <v>2896</v>
      </c>
      <c r="H882" s="150" t="s">
        <v>777</v>
      </c>
      <c r="I882" s="8" t="s">
        <v>2897</v>
      </c>
      <c r="J882" s="9" t="s">
        <v>108</v>
      </c>
      <c r="K882" s="10" t="s">
        <v>2898</v>
      </c>
      <c r="L882" s="10" t="s">
        <v>980</v>
      </c>
      <c r="M882" s="11" t="s">
        <v>47</v>
      </c>
      <c r="N882" s="11" t="s">
        <v>46</v>
      </c>
      <c r="O882" s="10">
        <v>2553</v>
      </c>
      <c r="P882" s="12">
        <v>470</v>
      </c>
      <c r="Q882" s="55">
        <v>2553.047</v>
      </c>
      <c r="R882" s="125" t="s">
        <v>47</v>
      </c>
      <c r="S882" s="150" t="s">
        <v>46</v>
      </c>
      <c r="T882" s="12" t="s">
        <v>47</v>
      </c>
      <c r="U882" s="12" t="s">
        <v>47</v>
      </c>
      <c r="V882" s="127" t="s">
        <v>46</v>
      </c>
      <c r="W882" s="148" t="s">
        <v>1743</v>
      </c>
      <c r="X882" s="148" t="s">
        <v>288</v>
      </c>
      <c r="Y882" s="70" t="str">
        <f>K882</f>
        <v xml:space="preserve"> RESOLUCION N. 0504, DE MAYO 20 DE 1991,</v>
      </c>
      <c r="Z882" s="70" t="s">
        <v>2899</v>
      </c>
      <c r="AA882" s="127" t="s">
        <v>46</v>
      </c>
      <c r="AB882" s="148">
        <f t="shared" si="135"/>
        <v>2553</v>
      </c>
      <c r="AC882" s="177">
        <f t="shared" si="135"/>
        <v>470</v>
      </c>
      <c r="AD882" s="176">
        <f t="shared" si="130"/>
        <v>2553.047</v>
      </c>
      <c r="AE882" s="127" t="s">
        <v>47</v>
      </c>
      <c r="AF882" s="152" t="s">
        <v>47</v>
      </c>
      <c r="AG882" s="227" t="s">
        <v>47</v>
      </c>
      <c r="AH882" s="227" t="s">
        <v>915</v>
      </c>
      <c r="AI882" s="227" t="s">
        <v>915</v>
      </c>
      <c r="AJ882" s="227" t="s">
        <v>915</v>
      </c>
    </row>
    <row r="883" spans="1:36" s="17" customFormat="1" ht="63.75" x14ac:dyDescent="0.2">
      <c r="A883" s="54" t="s">
        <v>38</v>
      </c>
      <c r="B883" s="219" t="s">
        <v>48</v>
      </c>
      <c r="C883" s="227" t="s">
        <v>47</v>
      </c>
      <c r="D883" s="227" t="s">
        <v>915</v>
      </c>
      <c r="E883" s="227" t="s">
        <v>915</v>
      </c>
      <c r="F883" s="221" t="s">
        <v>775</v>
      </c>
      <c r="G883" s="229" t="s">
        <v>2900</v>
      </c>
      <c r="H883" s="93" t="s">
        <v>42</v>
      </c>
      <c r="I883" s="8" t="s">
        <v>2901</v>
      </c>
      <c r="J883" s="9" t="s">
        <v>108</v>
      </c>
      <c r="K883" s="10" t="s">
        <v>2902</v>
      </c>
      <c r="L883" s="10" t="s">
        <v>631</v>
      </c>
      <c r="M883" s="11" t="s">
        <v>47</v>
      </c>
      <c r="N883" s="11" t="s">
        <v>46</v>
      </c>
      <c r="O883" s="10">
        <v>200</v>
      </c>
      <c r="P883" s="12">
        <v>5539</v>
      </c>
      <c r="Q883" s="55">
        <f>+O883+(P883/10000)</f>
        <v>200.5539</v>
      </c>
      <c r="R883" s="32"/>
      <c r="S883" s="93" t="s">
        <v>46</v>
      </c>
      <c r="T883" s="12" t="s">
        <v>47</v>
      </c>
      <c r="U883" s="12" t="s">
        <v>47</v>
      </c>
      <c r="V883" s="12" t="s">
        <v>47</v>
      </c>
      <c r="W883" s="147" t="s">
        <v>1743</v>
      </c>
      <c r="X883" s="148" t="s">
        <v>855</v>
      </c>
      <c r="Y883" s="70" t="s">
        <v>23802</v>
      </c>
      <c r="Z883" s="70" t="s">
        <v>2488</v>
      </c>
      <c r="AA883" s="127" t="s">
        <v>46</v>
      </c>
      <c r="AB883" s="12">
        <v>200</v>
      </c>
      <c r="AC883" s="12">
        <v>5539</v>
      </c>
      <c r="AD883" s="149">
        <f t="shared" si="130"/>
        <v>200.5539</v>
      </c>
      <c r="AE883" s="12"/>
      <c r="AF883" s="117" t="s">
        <v>23727</v>
      </c>
      <c r="AG883" s="227" t="s">
        <v>47</v>
      </c>
      <c r="AH883" s="227" t="s">
        <v>915</v>
      </c>
      <c r="AI883" s="227" t="s">
        <v>915</v>
      </c>
      <c r="AJ883" s="227" t="s">
        <v>915</v>
      </c>
    </row>
    <row r="884" spans="1:36" s="17" customFormat="1" ht="216.75" hidden="1" x14ac:dyDescent="0.2">
      <c r="A884" s="54" t="s">
        <v>38</v>
      </c>
      <c r="B884" s="55" t="s">
        <v>48</v>
      </c>
      <c r="C884" s="5"/>
      <c r="D884" s="5"/>
      <c r="E884" s="32"/>
      <c r="F884" s="95" t="s">
        <v>40</v>
      </c>
      <c r="G884" s="12" t="s">
        <v>2903</v>
      </c>
      <c r="H884" s="12" t="s">
        <v>42</v>
      </c>
      <c r="I884" s="8" t="s">
        <v>2904</v>
      </c>
      <c r="J884" s="9" t="s">
        <v>44</v>
      </c>
      <c r="K884" s="10" t="s">
        <v>45</v>
      </c>
      <c r="L884" s="10" t="s">
        <v>45</v>
      </c>
      <c r="M884" s="11" t="s">
        <v>46</v>
      </c>
      <c r="N884" s="11" t="s">
        <v>46</v>
      </c>
      <c r="O884" s="10">
        <v>1000</v>
      </c>
      <c r="P884" s="12">
        <v>0</v>
      </c>
      <c r="Q884" s="55">
        <f>+O884+(P884/10000)</f>
        <v>1000</v>
      </c>
      <c r="R884" s="32"/>
      <c r="S884" s="93" t="s">
        <v>45</v>
      </c>
      <c r="T884" s="93" t="s">
        <v>45</v>
      </c>
      <c r="U884" s="93" t="s">
        <v>45</v>
      </c>
      <c r="V884" s="93" t="s">
        <v>45</v>
      </c>
      <c r="W884" s="93" t="s">
        <v>45</v>
      </c>
      <c r="X884" s="93" t="s">
        <v>45</v>
      </c>
      <c r="Y884" s="93" t="s">
        <v>45</v>
      </c>
      <c r="Z884" s="93" t="s">
        <v>45</v>
      </c>
      <c r="AA884" s="93" t="s">
        <v>45</v>
      </c>
      <c r="AB884" s="93" t="s">
        <v>45</v>
      </c>
      <c r="AC884" s="93" t="s">
        <v>45</v>
      </c>
      <c r="AD884" s="93" t="s">
        <v>45</v>
      </c>
      <c r="AE884" s="93" t="s">
        <v>45</v>
      </c>
      <c r="AF884" s="93" t="s">
        <v>45</v>
      </c>
      <c r="AG884" s="33"/>
      <c r="AH884" s="5"/>
      <c r="AI884" s="5"/>
      <c r="AJ884" s="32"/>
    </row>
    <row r="885" spans="1:36" s="17" customFormat="1" ht="51" x14ac:dyDescent="0.25">
      <c r="A885" s="54" t="s">
        <v>79</v>
      </c>
      <c r="B885" s="219" t="s">
        <v>48</v>
      </c>
      <c r="C885" s="227" t="s">
        <v>47</v>
      </c>
      <c r="D885" s="227" t="s">
        <v>915</v>
      </c>
      <c r="E885" s="227" t="s">
        <v>915</v>
      </c>
      <c r="F885" s="220" t="s">
        <v>775</v>
      </c>
      <c r="G885" s="227" t="s">
        <v>2905</v>
      </c>
      <c r="H885" s="150" t="s">
        <v>777</v>
      </c>
      <c r="I885" s="8" t="s">
        <v>2906</v>
      </c>
      <c r="J885" s="9" t="s">
        <v>108</v>
      </c>
      <c r="K885" s="10" t="s">
        <v>2907</v>
      </c>
      <c r="L885" s="10" t="s">
        <v>521</v>
      </c>
      <c r="M885" s="11" t="s">
        <v>47</v>
      </c>
      <c r="N885" s="11" t="s">
        <v>46</v>
      </c>
      <c r="O885" s="10">
        <v>0</v>
      </c>
      <c r="P885" s="12">
        <v>1004.64</v>
      </c>
      <c r="Q885" s="55">
        <v>0.100464</v>
      </c>
      <c r="R885" s="125" t="s">
        <v>47</v>
      </c>
      <c r="S885" s="150" t="s">
        <v>46</v>
      </c>
      <c r="T885" s="12" t="s">
        <v>47</v>
      </c>
      <c r="U885" s="12" t="s">
        <v>47</v>
      </c>
      <c r="V885" s="127" t="s">
        <v>46</v>
      </c>
      <c r="W885" s="148" t="s">
        <v>1743</v>
      </c>
      <c r="X885" s="148" t="s">
        <v>855</v>
      </c>
      <c r="Y885" s="70" t="str">
        <f>K885</f>
        <v xml:space="preserve"> ESCRITURA 331, DE JULIO 25 DE 1991, </v>
      </c>
      <c r="Z885" s="70" t="str">
        <f>L885</f>
        <v>NOTARIA UNICA DE PUERTO LOPEZ</v>
      </c>
      <c r="AA885" s="127" t="s">
        <v>46</v>
      </c>
      <c r="AB885" s="148">
        <f>O885</f>
        <v>0</v>
      </c>
      <c r="AC885" s="177">
        <f>P885</f>
        <v>1004.64</v>
      </c>
      <c r="AD885" s="176">
        <f>+AB885+(AC885/10000)</f>
        <v>0.100464</v>
      </c>
      <c r="AE885" s="127" t="s">
        <v>47</v>
      </c>
      <c r="AF885" s="152" t="s">
        <v>47</v>
      </c>
      <c r="AG885" s="227" t="s">
        <v>47</v>
      </c>
      <c r="AH885" s="227" t="s">
        <v>915</v>
      </c>
      <c r="AI885" s="227" t="s">
        <v>915</v>
      </c>
      <c r="AJ885" s="227" t="s">
        <v>915</v>
      </c>
    </row>
    <row r="886" spans="1:36" s="17" customFormat="1" ht="51" x14ac:dyDescent="0.25">
      <c r="A886" s="54" t="s">
        <v>79</v>
      </c>
      <c r="B886" s="219" t="s">
        <v>48</v>
      </c>
      <c r="C886" s="227" t="s">
        <v>47</v>
      </c>
      <c r="D886" s="227" t="s">
        <v>915</v>
      </c>
      <c r="E886" s="227" t="s">
        <v>915</v>
      </c>
      <c r="F886" s="220" t="s">
        <v>775</v>
      </c>
      <c r="G886" s="227" t="s">
        <v>2908</v>
      </c>
      <c r="H886" s="150" t="s">
        <v>777</v>
      </c>
      <c r="I886" s="8" t="s">
        <v>2909</v>
      </c>
      <c r="J886" s="9" t="s">
        <v>108</v>
      </c>
      <c r="K886" s="10" t="s">
        <v>2910</v>
      </c>
      <c r="L886" s="10" t="s">
        <v>2301</v>
      </c>
      <c r="M886" s="11" t="s">
        <v>47</v>
      </c>
      <c r="N886" s="11" t="s">
        <v>46</v>
      </c>
      <c r="O886" s="10">
        <v>0</v>
      </c>
      <c r="P886" s="12">
        <v>281.51</v>
      </c>
      <c r="Q886" s="55">
        <v>2.8150999999999999E-2</v>
      </c>
      <c r="R886" s="125" t="s">
        <v>47</v>
      </c>
      <c r="S886" s="150" t="s">
        <v>46</v>
      </c>
      <c r="T886" s="12" t="s">
        <v>47</v>
      </c>
      <c r="U886" s="12" t="s">
        <v>47</v>
      </c>
      <c r="V886" s="127" t="s">
        <v>46</v>
      </c>
      <c r="W886" s="148" t="s">
        <v>1743</v>
      </c>
      <c r="X886" s="148" t="s">
        <v>855</v>
      </c>
      <c r="Y886" s="70" t="str">
        <f>K886</f>
        <v xml:space="preserve"> ESCRITURA  #3565, DE SEPTIEMBRE 26 DE 1.991, </v>
      </c>
      <c r="Z886" s="70" t="str">
        <f>L886</f>
        <v>NOTARIA SEGUNDA DE VILLAVICENCIO</v>
      </c>
      <c r="AA886" s="127" t="s">
        <v>46</v>
      </c>
      <c r="AB886" s="148">
        <f>O886</f>
        <v>0</v>
      </c>
      <c r="AC886" s="177">
        <f>P886</f>
        <v>281.51</v>
      </c>
      <c r="AD886" s="176">
        <f>+AB886+(AC886/10000)</f>
        <v>2.8150999999999999E-2</v>
      </c>
      <c r="AE886" s="127" t="s">
        <v>47</v>
      </c>
      <c r="AF886" s="152" t="s">
        <v>47</v>
      </c>
      <c r="AG886" s="227" t="s">
        <v>47</v>
      </c>
      <c r="AH886" s="227" t="s">
        <v>915</v>
      </c>
      <c r="AI886" s="227" t="s">
        <v>915</v>
      </c>
      <c r="AJ886" s="227" t="s">
        <v>915</v>
      </c>
    </row>
    <row r="887" spans="1:36" s="17" customFormat="1" ht="51" x14ac:dyDescent="0.2">
      <c r="A887" s="54" t="s">
        <v>79</v>
      </c>
      <c r="B887" s="219" t="s">
        <v>48</v>
      </c>
      <c r="C887" s="227" t="s">
        <v>47</v>
      </c>
      <c r="D887" s="227" t="s">
        <v>915</v>
      </c>
      <c r="E887" s="227" t="s">
        <v>915</v>
      </c>
      <c r="F887" s="221" t="s">
        <v>775</v>
      </c>
      <c r="G887" s="229" t="s">
        <v>2911</v>
      </c>
      <c r="H887" s="93" t="s">
        <v>42</v>
      </c>
      <c r="I887" s="8" t="s">
        <v>2912</v>
      </c>
      <c r="J887" s="9" t="s">
        <v>108</v>
      </c>
      <c r="K887" s="10" t="s">
        <v>2913</v>
      </c>
      <c r="L887" s="10" t="s">
        <v>2301</v>
      </c>
      <c r="M887" s="11" t="s">
        <v>47</v>
      </c>
      <c r="N887" s="11" t="s">
        <v>46</v>
      </c>
      <c r="O887" s="10">
        <v>0</v>
      </c>
      <c r="P887" s="12">
        <v>261.36</v>
      </c>
      <c r="Q887" s="55">
        <f>+O887+(P887/10000)</f>
        <v>2.6136000000000003E-2</v>
      </c>
      <c r="R887" s="32"/>
      <c r="S887" s="93" t="s">
        <v>46</v>
      </c>
      <c r="T887" s="12" t="s">
        <v>47</v>
      </c>
      <c r="U887" s="12" t="s">
        <v>47</v>
      </c>
      <c r="V887" s="12" t="s">
        <v>47</v>
      </c>
      <c r="W887" s="147" t="s">
        <v>1743</v>
      </c>
      <c r="X887" s="148" t="s">
        <v>855</v>
      </c>
      <c r="Y887" s="70" t="s">
        <v>23803</v>
      </c>
      <c r="Z887" s="70" t="s">
        <v>2488</v>
      </c>
      <c r="AA887" s="127" t="s">
        <v>46</v>
      </c>
      <c r="AB887" s="12">
        <v>0</v>
      </c>
      <c r="AC887" s="12">
        <v>168</v>
      </c>
      <c r="AD887" s="149">
        <f>+AB887+(AC887/10000)</f>
        <v>1.6799999999999999E-2</v>
      </c>
      <c r="AE887" s="12"/>
      <c r="AF887" s="117" t="s">
        <v>23727</v>
      </c>
      <c r="AG887" s="227" t="s">
        <v>47</v>
      </c>
      <c r="AH887" s="227" t="s">
        <v>915</v>
      </c>
      <c r="AI887" s="227" t="s">
        <v>915</v>
      </c>
      <c r="AJ887" s="227" t="s">
        <v>915</v>
      </c>
    </row>
    <row r="888" spans="1:36" s="17" customFormat="1" ht="63.75" x14ac:dyDescent="0.25">
      <c r="A888" s="54" t="s">
        <v>79</v>
      </c>
      <c r="B888" s="219" t="s">
        <v>48</v>
      </c>
      <c r="C888" s="227" t="s">
        <v>47</v>
      </c>
      <c r="D888" s="227" t="s">
        <v>915</v>
      </c>
      <c r="E888" s="227" t="s">
        <v>915</v>
      </c>
      <c r="F888" s="220" t="s">
        <v>775</v>
      </c>
      <c r="G888" s="227" t="s">
        <v>2914</v>
      </c>
      <c r="H888" s="150" t="s">
        <v>777</v>
      </c>
      <c r="I888" s="8" t="s">
        <v>2915</v>
      </c>
      <c r="J888" s="9" t="s">
        <v>108</v>
      </c>
      <c r="K888" s="10" t="s">
        <v>2916</v>
      </c>
      <c r="L888" s="10" t="s">
        <v>699</v>
      </c>
      <c r="M888" s="11" t="s">
        <v>47</v>
      </c>
      <c r="N888" s="11" t="s">
        <v>46</v>
      </c>
      <c r="O888" s="10">
        <v>0</v>
      </c>
      <c r="P888" s="12">
        <v>216.58</v>
      </c>
      <c r="Q888" s="55">
        <v>2.1658E-2</v>
      </c>
      <c r="R888" s="125" t="s">
        <v>47</v>
      </c>
      <c r="S888" s="150" t="s">
        <v>46</v>
      </c>
      <c r="T888" s="12" t="s">
        <v>47</v>
      </c>
      <c r="U888" s="12" t="s">
        <v>47</v>
      </c>
      <c r="V888" s="127" t="s">
        <v>46</v>
      </c>
      <c r="W888" s="148" t="s">
        <v>1743</v>
      </c>
      <c r="X888" s="148" t="s">
        <v>855</v>
      </c>
      <c r="Y888" s="70" t="str">
        <f>K888</f>
        <v xml:space="preserve"> ESCRITURA #4709, DE SEPTIEMBRE 26 DE 1991, </v>
      </c>
      <c r="Z888" s="70" t="str">
        <f>L888</f>
        <v xml:space="preserve"> NOTARIA PRIMERA DE VILLAVICENCIO</v>
      </c>
      <c r="AA888" s="127" t="s">
        <v>46</v>
      </c>
      <c r="AB888" s="148">
        <f>O888</f>
        <v>0</v>
      </c>
      <c r="AC888" s="177">
        <f>P888</f>
        <v>216.58</v>
      </c>
      <c r="AD888" s="176">
        <f>+AB888+(AC888/10000)</f>
        <v>2.1658E-2</v>
      </c>
      <c r="AE888" s="127" t="s">
        <v>47</v>
      </c>
      <c r="AF888" s="152" t="s">
        <v>47</v>
      </c>
      <c r="AG888" s="227" t="s">
        <v>47</v>
      </c>
      <c r="AH888" s="227" t="s">
        <v>915</v>
      </c>
      <c r="AI888" s="227" t="s">
        <v>915</v>
      </c>
      <c r="AJ888" s="227" t="s">
        <v>915</v>
      </c>
    </row>
    <row r="889" spans="1:36" s="17" customFormat="1" ht="38.25" x14ac:dyDescent="0.2">
      <c r="A889" s="54" t="s">
        <v>79</v>
      </c>
      <c r="B889" s="219" t="s">
        <v>48</v>
      </c>
      <c r="C889" s="227" t="s">
        <v>47</v>
      </c>
      <c r="D889" s="227" t="s">
        <v>915</v>
      </c>
      <c r="E889" s="227" t="s">
        <v>915</v>
      </c>
      <c r="F889" s="221" t="s">
        <v>775</v>
      </c>
      <c r="G889" s="229" t="s">
        <v>2917</v>
      </c>
      <c r="H889" s="93" t="s">
        <v>42</v>
      </c>
      <c r="I889" s="8" t="s">
        <v>2918</v>
      </c>
      <c r="J889" s="9" t="s">
        <v>108</v>
      </c>
      <c r="K889" s="10" t="s">
        <v>2919</v>
      </c>
      <c r="L889" s="10" t="s">
        <v>2369</v>
      </c>
      <c r="M889" s="11" t="s">
        <v>47</v>
      </c>
      <c r="N889" s="11" t="s">
        <v>46</v>
      </c>
      <c r="O889" s="10">
        <v>0</v>
      </c>
      <c r="P889" s="12">
        <v>240</v>
      </c>
      <c r="Q889" s="55">
        <f>+O889+(P889/10000)</f>
        <v>2.4E-2</v>
      </c>
      <c r="R889" s="32"/>
      <c r="S889" s="93" t="s">
        <v>46</v>
      </c>
      <c r="T889" s="12" t="s">
        <v>47</v>
      </c>
      <c r="U889" s="12" t="s">
        <v>47</v>
      </c>
      <c r="V889" s="12" t="s">
        <v>47</v>
      </c>
      <c r="W889" s="147" t="s">
        <v>1743</v>
      </c>
      <c r="X889" s="148" t="s">
        <v>855</v>
      </c>
      <c r="Y889" s="70" t="s">
        <v>23804</v>
      </c>
      <c r="Z889" s="70" t="s">
        <v>2488</v>
      </c>
      <c r="AA889" s="127" t="s">
        <v>46</v>
      </c>
      <c r="AB889" s="12">
        <v>0</v>
      </c>
      <c r="AC889" s="12">
        <v>175.98</v>
      </c>
      <c r="AD889" s="149">
        <f t="shared" ref="AD889:AD891" si="136">+AB889+(AC889/10000)</f>
        <v>1.7597999999999999E-2</v>
      </c>
      <c r="AE889" s="12"/>
      <c r="AF889" s="117" t="s">
        <v>23727</v>
      </c>
      <c r="AG889" s="227" t="s">
        <v>47</v>
      </c>
      <c r="AH889" s="227" t="s">
        <v>915</v>
      </c>
      <c r="AI889" s="227" t="s">
        <v>915</v>
      </c>
      <c r="AJ889" s="227" t="s">
        <v>915</v>
      </c>
    </row>
    <row r="890" spans="1:36" s="17" customFormat="1" ht="63.75" x14ac:dyDescent="0.2">
      <c r="A890" s="54" t="s">
        <v>38</v>
      </c>
      <c r="B890" s="219" t="s">
        <v>48</v>
      </c>
      <c r="C890" s="227" t="s">
        <v>47</v>
      </c>
      <c r="D890" s="227" t="s">
        <v>915</v>
      </c>
      <c r="E890" s="227" t="s">
        <v>915</v>
      </c>
      <c r="F890" s="221" t="s">
        <v>775</v>
      </c>
      <c r="G890" s="229" t="s">
        <v>2920</v>
      </c>
      <c r="H890" s="93" t="s">
        <v>42</v>
      </c>
      <c r="I890" s="8" t="s">
        <v>2921</v>
      </c>
      <c r="J890" s="9" t="s">
        <v>108</v>
      </c>
      <c r="K890" s="10" t="s">
        <v>2922</v>
      </c>
      <c r="L890" s="10" t="s">
        <v>781</v>
      </c>
      <c r="M890" s="11" t="s">
        <v>47</v>
      </c>
      <c r="N890" s="11" t="s">
        <v>46</v>
      </c>
      <c r="O890" s="10">
        <v>732</v>
      </c>
      <c r="P890" s="12">
        <v>3648</v>
      </c>
      <c r="Q890" s="55">
        <f>+O890+(P890/10000)</f>
        <v>732.36479999999995</v>
      </c>
      <c r="R890" s="32"/>
      <c r="S890" s="93" t="s">
        <v>46</v>
      </c>
      <c r="T890" s="12" t="s">
        <v>47</v>
      </c>
      <c r="U890" s="12" t="s">
        <v>47</v>
      </c>
      <c r="V890" s="12" t="s">
        <v>47</v>
      </c>
      <c r="W890" s="147" t="s">
        <v>1743</v>
      </c>
      <c r="X890" s="148" t="s">
        <v>855</v>
      </c>
      <c r="Y890" s="70" t="s">
        <v>23805</v>
      </c>
      <c r="Z890" s="70" t="s">
        <v>23806</v>
      </c>
      <c r="AA890" s="127" t="s">
        <v>46</v>
      </c>
      <c r="AB890" s="12">
        <v>0</v>
      </c>
      <c r="AC890" s="12">
        <v>732</v>
      </c>
      <c r="AD890" s="149">
        <f t="shared" si="136"/>
        <v>7.3200000000000001E-2</v>
      </c>
      <c r="AE890" s="12"/>
      <c r="AF890" s="117" t="s">
        <v>23727</v>
      </c>
      <c r="AG890" s="227" t="s">
        <v>47</v>
      </c>
      <c r="AH890" s="227" t="s">
        <v>915</v>
      </c>
      <c r="AI890" s="227" t="s">
        <v>915</v>
      </c>
      <c r="AJ890" s="227" t="s">
        <v>915</v>
      </c>
    </row>
    <row r="891" spans="1:36" s="17" customFormat="1" ht="51" x14ac:dyDescent="0.2">
      <c r="A891" s="54" t="s">
        <v>38</v>
      </c>
      <c r="B891" s="219" t="s">
        <v>48</v>
      </c>
      <c r="C891" s="227" t="s">
        <v>47</v>
      </c>
      <c r="D891" s="227" t="s">
        <v>915</v>
      </c>
      <c r="E891" s="227" t="s">
        <v>915</v>
      </c>
      <c r="F891" s="221" t="s">
        <v>775</v>
      </c>
      <c r="G891" s="229" t="s">
        <v>2923</v>
      </c>
      <c r="H891" s="93" t="s">
        <v>42</v>
      </c>
      <c r="I891" s="8" t="s">
        <v>2924</v>
      </c>
      <c r="J891" s="9" t="s">
        <v>108</v>
      </c>
      <c r="K891" s="10" t="s">
        <v>2925</v>
      </c>
      <c r="L891" s="10" t="s">
        <v>781</v>
      </c>
      <c r="M891" s="11" t="s">
        <v>47</v>
      </c>
      <c r="N891" s="11" t="s">
        <v>46</v>
      </c>
      <c r="O891" s="10">
        <v>716</v>
      </c>
      <c r="P891" s="12">
        <v>1856</v>
      </c>
      <c r="Q891" s="55">
        <f>+O891+(P891/10000)</f>
        <v>716.18560000000002</v>
      </c>
      <c r="R891" s="32"/>
      <c r="S891" s="93" t="s">
        <v>46</v>
      </c>
      <c r="T891" s="12" t="s">
        <v>47</v>
      </c>
      <c r="U891" s="12" t="s">
        <v>47</v>
      </c>
      <c r="V891" s="12" t="s">
        <v>47</v>
      </c>
      <c r="W891" s="147" t="s">
        <v>1743</v>
      </c>
      <c r="X891" s="148" t="s">
        <v>855</v>
      </c>
      <c r="Y891" s="70" t="s">
        <v>23807</v>
      </c>
      <c r="Z891" s="70" t="s">
        <v>23771</v>
      </c>
      <c r="AA891" s="127" t="s">
        <v>46</v>
      </c>
      <c r="AB891" s="12">
        <v>716</v>
      </c>
      <c r="AC891" s="12">
        <v>1856</v>
      </c>
      <c r="AD891" s="149">
        <f t="shared" si="136"/>
        <v>716.18560000000002</v>
      </c>
      <c r="AE891" s="12"/>
      <c r="AF891" s="117" t="s">
        <v>23727</v>
      </c>
      <c r="AG891" s="227" t="s">
        <v>47</v>
      </c>
      <c r="AH891" s="227" t="s">
        <v>915</v>
      </c>
      <c r="AI891" s="227" t="s">
        <v>915</v>
      </c>
      <c r="AJ891" s="227" t="s">
        <v>915</v>
      </c>
    </row>
    <row r="892" spans="1:36" s="17" customFormat="1" ht="51" x14ac:dyDescent="0.25">
      <c r="A892" s="54" t="s">
        <v>38</v>
      </c>
      <c r="B892" s="219" t="s">
        <v>48</v>
      </c>
      <c r="C892" s="227" t="s">
        <v>47</v>
      </c>
      <c r="D892" s="227" t="s">
        <v>915</v>
      </c>
      <c r="E892" s="227" t="s">
        <v>915</v>
      </c>
      <c r="F892" s="220" t="s">
        <v>775</v>
      </c>
      <c r="G892" s="227" t="s">
        <v>2926</v>
      </c>
      <c r="H892" s="150" t="s">
        <v>777</v>
      </c>
      <c r="I892" s="8" t="s">
        <v>2927</v>
      </c>
      <c r="J892" s="9" t="s">
        <v>108</v>
      </c>
      <c r="K892" s="10" t="s">
        <v>2928</v>
      </c>
      <c r="L892" s="10" t="s">
        <v>631</v>
      </c>
      <c r="M892" s="11" t="s">
        <v>47</v>
      </c>
      <c r="N892" s="11" t="s">
        <v>46</v>
      </c>
      <c r="O892" s="10">
        <v>577</v>
      </c>
      <c r="P892" s="12">
        <v>3312</v>
      </c>
      <c r="Q892" s="55">
        <v>577.33119999999997</v>
      </c>
      <c r="R892" s="125" t="s">
        <v>47</v>
      </c>
      <c r="S892" s="150" t="s">
        <v>46</v>
      </c>
      <c r="T892" s="12" t="s">
        <v>47</v>
      </c>
      <c r="U892" s="12" t="s">
        <v>47</v>
      </c>
      <c r="V892" s="127" t="s">
        <v>46</v>
      </c>
      <c r="W892" s="148" t="s">
        <v>1743</v>
      </c>
      <c r="X892" s="148" t="s">
        <v>288</v>
      </c>
      <c r="Y892" s="70" t="str">
        <f>K892</f>
        <v xml:space="preserve"> RESOLUCION 848 DE JULIO 31 DE 1991</v>
      </c>
      <c r="Z892" s="70" t="str">
        <f>L892</f>
        <v>INCORA-VILLAVICENCIO</v>
      </c>
      <c r="AA892" s="127" t="s">
        <v>46</v>
      </c>
      <c r="AB892" s="148">
        <f>O892</f>
        <v>577</v>
      </c>
      <c r="AC892" s="177">
        <f>P892</f>
        <v>3312</v>
      </c>
      <c r="AD892" s="176">
        <f t="shared" ref="AD892:AD897" si="137">+AB892+(AC892/10000)</f>
        <v>577.33119999999997</v>
      </c>
      <c r="AE892" s="127" t="s">
        <v>47</v>
      </c>
      <c r="AF892" s="152" t="s">
        <v>47</v>
      </c>
      <c r="AG892" s="227" t="s">
        <v>47</v>
      </c>
      <c r="AH892" s="227" t="s">
        <v>915</v>
      </c>
      <c r="AI892" s="227" t="s">
        <v>915</v>
      </c>
      <c r="AJ892" s="227" t="s">
        <v>915</v>
      </c>
    </row>
    <row r="893" spans="1:36" s="17" customFormat="1" ht="51" x14ac:dyDescent="0.2">
      <c r="A893" s="54" t="s">
        <v>38</v>
      </c>
      <c r="B893" s="219" t="s">
        <v>48</v>
      </c>
      <c r="C893" s="227" t="s">
        <v>47</v>
      </c>
      <c r="D893" s="227" t="s">
        <v>915</v>
      </c>
      <c r="E893" s="227" t="s">
        <v>915</v>
      </c>
      <c r="F893" s="221" t="s">
        <v>775</v>
      </c>
      <c r="G893" s="229" t="s">
        <v>2929</v>
      </c>
      <c r="H893" s="93" t="s">
        <v>42</v>
      </c>
      <c r="I893" s="8" t="s">
        <v>2930</v>
      </c>
      <c r="J893" s="9" t="s">
        <v>108</v>
      </c>
      <c r="K893" s="10" t="s">
        <v>2931</v>
      </c>
      <c r="L893" s="10" t="s">
        <v>980</v>
      </c>
      <c r="M893" s="11" t="s">
        <v>47</v>
      </c>
      <c r="N893" s="11" t="s">
        <v>46</v>
      </c>
      <c r="O893" s="10">
        <v>751</v>
      </c>
      <c r="P893" s="12">
        <v>2064</v>
      </c>
      <c r="Q893" s="55">
        <f>+O893+(P893/10000)</f>
        <v>751.20640000000003</v>
      </c>
      <c r="R893" s="32"/>
      <c r="S893" s="93" t="s">
        <v>46</v>
      </c>
      <c r="T893" s="12" t="s">
        <v>47</v>
      </c>
      <c r="U893" s="12" t="s">
        <v>47</v>
      </c>
      <c r="V893" s="12" t="s">
        <v>47</v>
      </c>
      <c r="W893" s="147" t="s">
        <v>1743</v>
      </c>
      <c r="X893" s="148" t="s">
        <v>855</v>
      </c>
      <c r="Y893" s="70" t="s">
        <v>23808</v>
      </c>
      <c r="Z893" s="70" t="s">
        <v>23771</v>
      </c>
      <c r="AA893" s="127" t="s">
        <v>46</v>
      </c>
      <c r="AB893" s="12">
        <v>0</v>
      </c>
      <c r="AC893" s="12">
        <v>425285.26</v>
      </c>
      <c r="AD893" s="149">
        <f t="shared" si="137"/>
        <v>42.528525999999999</v>
      </c>
      <c r="AE893" s="12"/>
      <c r="AF893" s="117" t="s">
        <v>23727</v>
      </c>
      <c r="AG893" s="227" t="s">
        <v>47</v>
      </c>
      <c r="AH893" s="227" t="s">
        <v>915</v>
      </c>
      <c r="AI893" s="227" t="s">
        <v>915</v>
      </c>
      <c r="AJ893" s="227" t="s">
        <v>915</v>
      </c>
    </row>
    <row r="894" spans="1:36" s="17" customFormat="1" ht="51" x14ac:dyDescent="0.25">
      <c r="A894" s="54" t="s">
        <v>38</v>
      </c>
      <c r="B894" s="219" t="s">
        <v>48</v>
      </c>
      <c r="C894" s="227" t="s">
        <v>47</v>
      </c>
      <c r="D894" s="227" t="s">
        <v>915</v>
      </c>
      <c r="E894" s="227" t="s">
        <v>915</v>
      </c>
      <c r="F894" s="220" t="s">
        <v>775</v>
      </c>
      <c r="G894" s="227" t="s">
        <v>2932</v>
      </c>
      <c r="H894" s="150" t="s">
        <v>777</v>
      </c>
      <c r="I894" s="8" t="s">
        <v>2933</v>
      </c>
      <c r="J894" s="9" t="s">
        <v>108</v>
      </c>
      <c r="K894" s="10" t="s">
        <v>2934</v>
      </c>
      <c r="L894" s="10" t="s">
        <v>631</v>
      </c>
      <c r="M894" s="11" t="s">
        <v>47</v>
      </c>
      <c r="N894" s="11" t="s">
        <v>46</v>
      </c>
      <c r="O894" s="10">
        <v>718</v>
      </c>
      <c r="P894" s="12">
        <v>8480</v>
      </c>
      <c r="Q894" s="55">
        <v>718.84799999999996</v>
      </c>
      <c r="R894" s="125" t="s">
        <v>47</v>
      </c>
      <c r="S894" s="150" t="s">
        <v>46</v>
      </c>
      <c r="T894" s="12" t="s">
        <v>47</v>
      </c>
      <c r="U894" s="12" t="s">
        <v>47</v>
      </c>
      <c r="V894" s="127" t="s">
        <v>46</v>
      </c>
      <c r="W894" s="148" t="s">
        <v>1743</v>
      </c>
      <c r="X894" s="148" t="s">
        <v>288</v>
      </c>
      <c r="Y894" s="70" t="str">
        <f t="shared" ref="Y894:Z896" si="138">K894</f>
        <v xml:space="preserve"> RESOLUCION 855 DE JULIO 31 DE 1991</v>
      </c>
      <c r="Z894" s="70" t="str">
        <f t="shared" si="138"/>
        <v>INCORA-VILLAVICENCIO</v>
      </c>
      <c r="AA894" s="127" t="s">
        <v>46</v>
      </c>
      <c r="AB894" s="148">
        <f t="shared" ref="AB894:AC896" si="139">O894</f>
        <v>718</v>
      </c>
      <c r="AC894" s="177">
        <f t="shared" si="139"/>
        <v>8480</v>
      </c>
      <c r="AD894" s="176">
        <f t="shared" si="137"/>
        <v>718.84799999999996</v>
      </c>
      <c r="AE894" s="127" t="s">
        <v>47</v>
      </c>
      <c r="AF894" s="152" t="s">
        <v>47</v>
      </c>
      <c r="AG894" s="227" t="s">
        <v>47</v>
      </c>
      <c r="AH894" s="227" t="s">
        <v>915</v>
      </c>
      <c r="AI894" s="227" t="s">
        <v>915</v>
      </c>
      <c r="AJ894" s="227" t="s">
        <v>915</v>
      </c>
    </row>
    <row r="895" spans="1:36" s="17" customFormat="1" ht="51" x14ac:dyDescent="0.25">
      <c r="A895" s="54" t="s">
        <v>79</v>
      </c>
      <c r="B895" s="219" t="s">
        <v>48</v>
      </c>
      <c r="C895" s="227" t="s">
        <v>47</v>
      </c>
      <c r="D895" s="227" t="s">
        <v>915</v>
      </c>
      <c r="E895" s="227" t="s">
        <v>915</v>
      </c>
      <c r="F895" s="220" t="s">
        <v>775</v>
      </c>
      <c r="G895" s="227" t="s">
        <v>2935</v>
      </c>
      <c r="H895" s="150" t="s">
        <v>777</v>
      </c>
      <c r="I895" s="8" t="s">
        <v>2936</v>
      </c>
      <c r="J895" s="9" t="s">
        <v>108</v>
      </c>
      <c r="K895" s="10" t="s">
        <v>2937</v>
      </c>
      <c r="L895" s="10" t="s">
        <v>521</v>
      </c>
      <c r="M895" s="11" t="s">
        <v>47</v>
      </c>
      <c r="N895" s="11" t="s">
        <v>46</v>
      </c>
      <c r="O895" s="10">
        <v>0</v>
      </c>
      <c r="P895" s="12">
        <v>190.1</v>
      </c>
      <c r="Q895" s="55">
        <v>1.9009999999999999E-2</v>
      </c>
      <c r="R895" s="125" t="s">
        <v>47</v>
      </c>
      <c r="S895" s="150" t="s">
        <v>46</v>
      </c>
      <c r="T895" s="12" t="s">
        <v>47</v>
      </c>
      <c r="U895" s="12" t="s">
        <v>47</v>
      </c>
      <c r="V895" s="127" t="s">
        <v>46</v>
      </c>
      <c r="W895" s="148" t="s">
        <v>1743</v>
      </c>
      <c r="X895" s="148" t="s">
        <v>855</v>
      </c>
      <c r="Y895" s="70" t="str">
        <f t="shared" si="138"/>
        <v xml:space="preserve"> ESCRITURA #498, DE NOVIEMBRE 12 DE 1991</v>
      </c>
      <c r="Z895" s="70" t="str">
        <f t="shared" si="138"/>
        <v>NOTARIA UNICA DE PUERTO LOPEZ</v>
      </c>
      <c r="AA895" s="127" t="s">
        <v>46</v>
      </c>
      <c r="AB895" s="148">
        <f t="shared" si="139"/>
        <v>0</v>
      </c>
      <c r="AC895" s="177">
        <f t="shared" si="139"/>
        <v>190.1</v>
      </c>
      <c r="AD895" s="176">
        <f t="shared" si="137"/>
        <v>1.9009999999999999E-2</v>
      </c>
      <c r="AE895" s="127" t="s">
        <v>47</v>
      </c>
      <c r="AF895" s="152" t="s">
        <v>47</v>
      </c>
      <c r="AG895" s="227" t="s">
        <v>47</v>
      </c>
      <c r="AH895" s="227" t="s">
        <v>915</v>
      </c>
      <c r="AI895" s="227" t="s">
        <v>915</v>
      </c>
      <c r="AJ895" s="227" t="s">
        <v>915</v>
      </c>
    </row>
    <row r="896" spans="1:36" s="17" customFormat="1" ht="63.75" x14ac:dyDescent="0.25">
      <c r="A896" s="54" t="s">
        <v>38</v>
      </c>
      <c r="B896" s="219" t="s">
        <v>48</v>
      </c>
      <c r="C896" s="227" t="s">
        <v>47</v>
      </c>
      <c r="D896" s="227" t="s">
        <v>915</v>
      </c>
      <c r="E896" s="227" t="s">
        <v>915</v>
      </c>
      <c r="F896" s="220" t="s">
        <v>775</v>
      </c>
      <c r="G896" s="227" t="s">
        <v>2938</v>
      </c>
      <c r="H896" s="150" t="s">
        <v>777</v>
      </c>
      <c r="I896" s="8" t="s">
        <v>2939</v>
      </c>
      <c r="J896" s="9" t="s">
        <v>108</v>
      </c>
      <c r="K896" s="10" t="s">
        <v>2940</v>
      </c>
      <c r="L896" s="10" t="s">
        <v>2351</v>
      </c>
      <c r="M896" s="11" t="s">
        <v>47</v>
      </c>
      <c r="N896" s="11" t="s">
        <v>46</v>
      </c>
      <c r="O896" s="10">
        <v>2382</v>
      </c>
      <c r="P896" s="12">
        <v>7986</v>
      </c>
      <c r="Q896" s="55">
        <v>2382.7986000000001</v>
      </c>
      <c r="R896" s="125" t="s">
        <v>47</v>
      </c>
      <c r="S896" s="150" t="s">
        <v>46</v>
      </c>
      <c r="T896" s="12" t="s">
        <v>47</v>
      </c>
      <c r="U896" s="12" t="s">
        <v>47</v>
      </c>
      <c r="V896" s="127" t="s">
        <v>46</v>
      </c>
      <c r="W896" s="148" t="s">
        <v>1743</v>
      </c>
      <c r="X896" s="148" t="s">
        <v>288</v>
      </c>
      <c r="Y896" s="70" t="str">
        <f t="shared" si="138"/>
        <v xml:space="preserve">RESOLUCION N. 1366, DE OCTUBRE 25 DE 1991, </v>
      </c>
      <c r="Z896" s="70" t="str">
        <f t="shared" si="138"/>
        <v>INCORA- V/CIO.</v>
      </c>
      <c r="AA896" s="127" t="s">
        <v>46</v>
      </c>
      <c r="AB896" s="148">
        <f t="shared" si="139"/>
        <v>2382</v>
      </c>
      <c r="AC896" s="177">
        <f t="shared" si="139"/>
        <v>7986</v>
      </c>
      <c r="AD896" s="176">
        <f t="shared" si="137"/>
        <v>2382.7986000000001</v>
      </c>
      <c r="AE896" s="127" t="s">
        <v>47</v>
      </c>
      <c r="AF896" s="152" t="s">
        <v>47</v>
      </c>
      <c r="AG896" s="227" t="s">
        <v>47</v>
      </c>
      <c r="AH896" s="227" t="s">
        <v>915</v>
      </c>
      <c r="AI896" s="227" t="s">
        <v>915</v>
      </c>
      <c r="AJ896" s="227" t="s">
        <v>915</v>
      </c>
    </row>
    <row r="897" spans="1:36" s="17" customFormat="1" ht="51" x14ac:dyDescent="0.2">
      <c r="A897" s="54" t="s">
        <v>38</v>
      </c>
      <c r="B897" s="219" t="s">
        <v>48</v>
      </c>
      <c r="C897" s="227" t="s">
        <v>47</v>
      </c>
      <c r="D897" s="227" t="s">
        <v>915</v>
      </c>
      <c r="E897" s="227" t="s">
        <v>915</v>
      </c>
      <c r="F897" s="221" t="s">
        <v>775</v>
      </c>
      <c r="G897" s="229" t="s">
        <v>2941</v>
      </c>
      <c r="H897" s="93" t="s">
        <v>42</v>
      </c>
      <c r="I897" s="8" t="s">
        <v>2942</v>
      </c>
      <c r="J897" s="9" t="s">
        <v>108</v>
      </c>
      <c r="K897" s="10" t="s">
        <v>2943</v>
      </c>
      <c r="L897" s="10" t="s">
        <v>631</v>
      </c>
      <c r="M897" s="11" t="s">
        <v>47</v>
      </c>
      <c r="N897" s="11" t="s">
        <v>46</v>
      </c>
      <c r="O897" s="10">
        <v>861</v>
      </c>
      <c r="P897" s="12">
        <v>9000</v>
      </c>
      <c r="Q897" s="55">
        <f>+O897+(P897/10000)</f>
        <v>861.9</v>
      </c>
      <c r="R897" s="32"/>
      <c r="S897" s="93" t="s">
        <v>46</v>
      </c>
      <c r="T897" s="12" t="s">
        <v>47</v>
      </c>
      <c r="U897" s="12" t="s">
        <v>47</v>
      </c>
      <c r="V897" s="12" t="s">
        <v>47</v>
      </c>
      <c r="W897" s="147" t="s">
        <v>1743</v>
      </c>
      <c r="X897" s="148" t="s">
        <v>855</v>
      </c>
      <c r="Y897" s="70" t="s">
        <v>23809</v>
      </c>
      <c r="Z897" s="70" t="s">
        <v>23810</v>
      </c>
      <c r="AA897" s="127" t="s">
        <v>46</v>
      </c>
      <c r="AB897" s="12">
        <v>861</v>
      </c>
      <c r="AC897" s="12">
        <v>9002</v>
      </c>
      <c r="AD897" s="149">
        <f t="shared" si="137"/>
        <v>861.90020000000004</v>
      </c>
      <c r="AE897" s="12"/>
      <c r="AF897" s="117" t="s">
        <v>23727</v>
      </c>
      <c r="AG897" s="227" t="s">
        <v>47</v>
      </c>
      <c r="AH897" s="227" t="s">
        <v>915</v>
      </c>
      <c r="AI897" s="227" t="s">
        <v>915</v>
      </c>
      <c r="AJ897" s="227" t="s">
        <v>915</v>
      </c>
    </row>
    <row r="898" spans="1:36" s="17" customFormat="1" ht="38.25" hidden="1" x14ac:dyDescent="0.25">
      <c r="A898" s="54" t="s">
        <v>79</v>
      </c>
      <c r="B898" s="55" t="s">
        <v>39</v>
      </c>
      <c r="C898" s="123"/>
      <c r="D898" s="124"/>
      <c r="E898" s="125"/>
      <c r="F898" s="126" t="s">
        <v>775</v>
      </c>
      <c r="G898" s="127" t="s">
        <v>2944</v>
      </c>
      <c r="H898" s="127" t="s">
        <v>777</v>
      </c>
      <c r="I898" s="8" t="s">
        <v>2945</v>
      </c>
      <c r="J898" s="9" t="s">
        <v>108</v>
      </c>
      <c r="K898" s="10" t="s">
        <v>2946</v>
      </c>
      <c r="L898" s="10" t="s">
        <v>521</v>
      </c>
      <c r="M898" s="11" t="s">
        <v>47</v>
      </c>
      <c r="N898" s="11" t="s">
        <v>46</v>
      </c>
      <c r="O898" s="10">
        <v>0</v>
      </c>
      <c r="P898" s="12">
        <v>105</v>
      </c>
      <c r="Q898" s="55">
        <v>1.0500000000000001E-2</v>
      </c>
      <c r="R898" s="125" t="s">
        <v>47</v>
      </c>
      <c r="S898" s="150" t="s">
        <v>46</v>
      </c>
      <c r="T898" s="12" t="s">
        <v>47</v>
      </c>
      <c r="U898" s="12" t="s">
        <v>47</v>
      </c>
      <c r="V898" s="127" t="s">
        <v>46</v>
      </c>
      <c r="W898" s="148" t="s">
        <v>1743</v>
      </c>
      <c r="X898" s="148" t="s">
        <v>855</v>
      </c>
      <c r="Y898" s="70" t="str">
        <f t="shared" ref="Y898:Z905" si="140">K898</f>
        <v>ESCRITURA #401. DE SEPTIEMBRE 10 DE 1991,</v>
      </c>
      <c r="Z898" s="70" t="str">
        <f t="shared" si="140"/>
        <v>NOTARIA UNICA DE PUERTO LOPEZ</v>
      </c>
      <c r="AA898" s="127" t="s">
        <v>46</v>
      </c>
      <c r="AB898" s="148">
        <f t="shared" ref="AB898:AB912" si="141">O898</f>
        <v>0</v>
      </c>
      <c r="AC898" s="177">
        <f t="shared" ref="AC898:AC912" si="142">P898</f>
        <v>105</v>
      </c>
      <c r="AD898" s="176">
        <f t="shared" ref="AD898:AD915" si="143">+AB898+(AC898/10000)</f>
        <v>1.0500000000000001E-2</v>
      </c>
      <c r="AE898" s="127" t="s">
        <v>47</v>
      </c>
      <c r="AF898" s="152" t="s">
        <v>47</v>
      </c>
      <c r="AG898" s="153"/>
      <c r="AH898" s="154"/>
      <c r="AI898" s="154"/>
      <c r="AJ898" s="125"/>
    </row>
    <row r="899" spans="1:36" s="17" customFormat="1" ht="51" x14ac:dyDescent="0.25">
      <c r="A899" s="54" t="s">
        <v>79</v>
      </c>
      <c r="B899" s="219" t="s">
        <v>48</v>
      </c>
      <c r="C899" s="227" t="s">
        <v>47</v>
      </c>
      <c r="D899" s="227" t="s">
        <v>915</v>
      </c>
      <c r="E899" s="227" t="s">
        <v>915</v>
      </c>
      <c r="F899" s="220" t="s">
        <v>775</v>
      </c>
      <c r="G899" s="227" t="s">
        <v>2947</v>
      </c>
      <c r="H899" s="150" t="s">
        <v>777</v>
      </c>
      <c r="I899" s="8" t="s">
        <v>2948</v>
      </c>
      <c r="J899" s="9" t="s">
        <v>108</v>
      </c>
      <c r="K899" s="10" t="s">
        <v>2949</v>
      </c>
      <c r="L899" s="10" t="s">
        <v>521</v>
      </c>
      <c r="M899" s="11" t="s">
        <v>47</v>
      </c>
      <c r="N899" s="11" t="s">
        <v>46</v>
      </c>
      <c r="O899" s="10">
        <v>0</v>
      </c>
      <c r="P899" s="12">
        <v>533.6</v>
      </c>
      <c r="Q899" s="55">
        <v>5.3360000000000005E-2</v>
      </c>
      <c r="R899" s="125" t="s">
        <v>47</v>
      </c>
      <c r="S899" s="150" t="s">
        <v>46</v>
      </c>
      <c r="T899" s="12" t="s">
        <v>47</v>
      </c>
      <c r="U899" s="12" t="s">
        <v>47</v>
      </c>
      <c r="V899" s="127" t="s">
        <v>46</v>
      </c>
      <c r="W899" s="148" t="s">
        <v>1743</v>
      </c>
      <c r="X899" s="148" t="s">
        <v>855</v>
      </c>
      <c r="Y899" s="70" t="str">
        <f t="shared" si="140"/>
        <v>ESCRITURA #530, DE DICIEMBRE 4 DE 1991</v>
      </c>
      <c r="Z899" s="70" t="str">
        <f t="shared" si="140"/>
        <v>NOTARIA UNICA DE PUERTO LOPEZ</v>
      </c>
      <c r="AA899" s="127" t="s">
        <v>46</v>
      </c>
      <c r="AB899" s="148">
        <f t="shared" si="141"/>
        <v>0</v>
      </c>
      <c r="AC899" s="177">
        <f t="shared" si="142"/>
        <v>533.6</v>
      </c>
      <c r="AD899" s="176">
        <f t="shared" si="143"/>
        <v>5.3360000000000005E-2</v>
      </c>
      <c r="AE899" s="127" t="s">
        <v>47</v>
      </c>
      <c r="AF899" s="152" t="s">
        <v>47</v>
      </c>
      <c r="AG899" s="227" t="s">
        <v>47</v>
      </c>
      <c r="AH899" s="227" t="s">
        <v>915</v>
      </c>
      <c r="AI899" s="227" t="s">
        <v>915</v>
      </c>
      <c r="AJ899" s="227" t="s">
        <v>915</v>
      </c>
    </row>
    <row r="900" spans="1:36" s="17" customFormat="1" ht="63.75" hidden="1" x14ac:dyDescent="0.25">
      <c r="A900" s="54" t="s">
        <v>38</v>
      </c>
      <c r="B900" s="55" t="s">
        <v>39</v>
      </c>
      <c r="C900" s="123"/>
      <c r="D900" s="124"/>
      <c r="E900" s="125"/>
      <c r="F900" s="126" t="s">
        <v>775</v>
      </c>
      <c r="G900" s="127" t="s">
        <v>2950</v>
      </c>
      <c r="H900" s="127" t="s">
        <v>777</v>
      </c>
      <c r="I900" s="8" t="s">
        <v>2951</v>
      </c>
      <c r="J900" s="9" t="s">
        <v>108</v>
      </c>
      <c r="K900" s="10" t="s">
        <v>2952</v>
      </c>
      <c r="L900" s="10" t="s">
        <v>2953</v>
      </c>
      <c r="M900" s="11" t="s">
        <v>47</v>
      </c>
      <c r="N900" s="11" t="s">
        <v>46</v>
      </c>
      <c r="O900" s="10">
        <v>1249</v>
      </c>
      <c r="P900" s="12">
        <v>5392</v>
      </c>
      <c r="Q900" s="55">
        <v>1249.5391999999999</v>
      </c>
      <c r="R900" s="125" t="s">
        <v>47</v>
      </c>
      <c r="S900" s="150" t="s">
        <v>46</v>
      </c>
      <c r="T900" s="12" t="s">
        <v>47</v>
      </c>
      <c r="U900" s="12" t="s">
        <v>47</v>
      </c>
      <c r="V900" s="127" t="s">
        <v>46</v>
      </c>
      <c r="W900" s="148" t="s">
        <v>1743</v>
      </c>
      <c r="X900" s="148" t="s">
        <v>855</v>
      </c>
      <c r="Y900" s="70" t="str">
        <f t="shared" si="140"/>
        <v xml:space="preserve">SCRITURA #2123, DE JULIO 29 DE 1991, </v>
      </c>
      <c r="Z900" s="70" t="str">
        <f t="shared" si="140"/>
        <v xml:space="preserve">NOTARIA TREINTA Y CUATRO DE BOGOTA </v>
      </c>
      <c r="AA900" s="127" t="s">
        <v>46</v>
      </c>
      <c r="AB900" s="180">
        <f t="shared" si="141"/>
        <v>1249</v>
      </c>
      <c r="AC900" s="177">
        <f t="shared" si="142"/>
        <v>5392</v>
      </c>
      <c r="AD900" s="176">
        <f t="shared" si="143"/>
        <v>1249.5391999999999</v>
      </c>
      <c r="AE900" s="127" t="s">
        <v>47</v>
      </c>
      <c r="AF900" s="152" t="s">
        <v>47</v>
      </c>
      <c r="AG900" s="153"/>
      <c r="AH900" s="154"/>
      <c r="AI900" s="154"/>
      <c r="AJ900" s="125"/>
    </row>
    <row r="901" spans="1:36" s="17" customFormat="1" ht="63.75" x14ac:dyDescent="0.25">
      <c r="A901" s="54" t="s">
        <v>38</v>
      </c>
      <c r="B901" s="219" t="s">
        <v>48</v>
      </c>
      <c r="C901" s="227" t="s">
        <v>47</v>
      </c>
      <c r="D901" s="227" t="s">
        <v>915</v>
      </c>
      <c r="E901" s="227" t="s">
        <v>915</v>
      </c>
      <c r="F901" s="220" t="s">
        <v>775</v>
      </c>
      <c r="G901" s="227" t="s">
        <v>2954</v>
      </c>
      <c r="H901" s="150" t="s">
        <v>777</v>
      </c>
      <c r="I901" s="8" t="s">
        <v>2955</v>
      </c>
      <c r="J901" s="9" t="s">
        <v>108</v>
      </c>
      <c r="K901" s="10" t="s">
        <v>2956</v>
      </c>
      <c r="L901" s="10" t="s">
        <v>781</v>
      </c>
      <c r="M901" s="11" t="s">
        <v>47</v>
      </c>
      <c r="N901" s="11" t="s">
        <v>46</v>
      </c>
      <c r="O901" s="10">
        <v>621</v>
      </c>
      <c r="P901" s="12">
        <v>1295</v>
      </c>
      <c r="Q901" s="55">
        <v>621.12950000000001</v>
      </c>
      <c r="R901" s="125" t="s">
        <v>47</v>
      </c>
      <c r="S901" s="150" t="s">
        <v>46</v>
      </c>
      <c r="T901" s="12" t="s">
        <v>47</v>
      </c>
      <c r="U901" s="12" t="s">
        <v>47</v>
      </c>
      <c r="V901" s="127" t="s">
        <v>46</v>
      </c>
      <c r="W901" s="148" t="s">
        <v>1743</v>
      </c>
      <c r="X901" s="148" t="s">
        <v>288</v>
      </c>
      <c r="Y901" s="70" t="str">
        <f t="shared" si="140"/>
        <v>RESOLUCION N. 1299, DE OCTUBRE 18 DE 1991</v>
      </c>
      <c r="Z901" s="70" t="str">
        <f t="shared" si="140"/>
        <v>INCORA VILLAVICENCIO</v>
      </c>
      <c r="AA901" s="127" t="s">
        <v>46</v>
      </c>
      <c r="AB901" s="180">
        <f t="shared" si="141"/>
        <v>621</v>
      </c>
      <c r="AC901" s="177">
        <f t="shared" si="142"/>
        <v>1295</v>
      </c>
      <c r="AD901" s="176">
        <f t="shared" si="143"/>
        <v>621.12950000000001</v>
      </c>
      <c r="AE901" s="127" t="s">
        <v>47</v>
      </c>
      <c r="AF901" s="152" t="s">
        <v>47</v>
      </c>
      <c r="AG901" s="227" t="s">
        <v>46</v>
      </c>
      <c r="AH901" s="227">
        <v>916</v>
      </c>
      <c r="AI901" s="227" t="s">
        <v>24238</v>
      </c>
      <c r="AJ901" s="227" t="s">
        <v>24239</v>
      </c>
    </row>
    <row r="902" spans="1:36" s="17" customFormat="1" ht="51" x14ac:dyDescent="0.25">
      <c r="A902" s="54" t="s">
        <v>79</v>
      </c>
      <c r="B902" s="219" t="s">
        <v>48</v>
      </c>
      <c r="C902" s="227" t="s">
        <v>47</v>
      </c>
      <c r="D902" s="227" t="s">
        <v>915</v>
      </c>
      <c r="E902" s="227" t="s">
        <v>915</v>
      </c>
      <c r="F902" s="220" t="s">
        <v>775</v>
      </c>
      <c r="G902" s="227" t="s">
        <v>2957</v>
      </c>
      <c r="H902" s="150" t="s">
        <v>777</v>
      </c>
      <c r="I902" s="8" t="s">
        <v>2958</v>
      </c>
      <c r="J902" s="9" t="s">
        <v>108</v>
      </c>
      <c r="K902" s="10" t="s">
        <v>2959</v>
      </c>
      <c r="L902" s="10" t="s">
        <v>699</v>
      </c>
      <c r="M902" s="11" t="s">
        <v>47</v>
      </c>
      <c r="N902" s="11" t="s">
        <v>46</v>
      </c>
      <c r="O902" s="10">
        <v>0</v>
      </c>
      <c r="P902" s="12">
        <v>197</v>
      </c>
      <c r="Q902" s="55">
        <v>1.9699999999999999E-2</v>
      </c>
      <c r="R902" s="125" t="s">
        <v>47</v>
      </c>
      <c r="S902" s="150" t="s">
        <v>46</v>
      </c>
      <c r="T902" s="12" t="s">
        <v>47</v>
      </c>
      <c r="U902" s="12" t="s">
        <v>47</v>
      </c>
      <c r="V902" s="127" t="s">
        <v>46</v>
      </c>
      <c r="W902" s="148" t="s">
        <v>1743</v>
      </c>
      <c r="X902" s="148" t="s">
        <v>855</v>
      </c>
      <c r="Y902" s="70" t="str">
        <f t="shared" si="140"/>
        <v>ESCRITURA #5887, DE NOVIEBRE 25 DE 1991,</v>
      </c>
      <c r="Z902" s="70" t="str">
        <f t="shared" si="140"/>
        <v xml:space="preserve"> NOTARIA PRIMERA DE VILLAVICENCIO</v>
      </c>
      <c r="AA902" s="127" t="s">
        <v>46</v>
      </c>
      <c r="AB902" s="180">
        <f t="shared" si="141"/>
        <v>0</v>
      </c>
      <c r="AC902" s="177">
        <f t="shared" si="142"/>
        <v>197</v>
      </c>
      <c r="AD902" s="176">
        <f t="shared" si="143"/>
        <v>1.9699999999999999E-2</v>
      </c>
      <c r="AE902" s="127" t="s">
        <v>47</v>
      </c>
      <c r="AF902" s="152" t="s">
        <v>47</v>
      </c>
      <c r="AG902" s="227" t="s">
        <v>47</v>
      </c>
      <c r="AH902" s="227" t="s">
        <v>915</v>
      </c>
      <c r="AI902" s="227" t="s">
        <v>915</v>
      </c>
      <c r="AJ902" s="227" t="s">
        <v>915</v>
      </c>
    </row>
    <row r="903" spans="1:36" s="17" customFormat="1" ht="63.75" x14ac:dyDescent="0.25">
      <c r="A903" s="54" t="s">
        <v>38</v>
      </c>
      <c r="B903" s="219" t="s">
        <v>48</v>
      </c>
      <c r="C903" s="227" t="s">
        <v>47</v>
      </c>
      <c r="D903" s="227" t="s">
        <v>24240</v>
      </c>
      <c r="E903" s="227" t="s">
        <v>915</v>
      </c>
      <c r="F903" s="220" t="s">
        <v>775</v>
      </c>
      <c r="G903" s="227" t="s">
        <v>2960</v>
      </c>
      <c r="H903" s="150" t="s">
        <v>777</v>
      </c>
      <c r="I903" s="8" t="s">
        <v>2961</v>
      </c>
      <c r="J903" s="9" t="s">
        <v>108</v>
      </c>
      <c r="K903" s="10" t="s">
        <v>2962</v>
      </c>
      <c r="L903" s="10" t="s">
        <v>2963</v>
      </c>
      <c r="M903" s="11" t="s">
        <v>47</v>
      </c>
      <c r="N903" s="11" t="s">
        <v>46</v>
      </c>
      <c r="O903" s="10">
        <v>2668</v>
      </c>
      <c r="P903" s="12">
        <v>4224</v>
      </c>
      <c r="Q903" s="55">
        <v>2668.4223999999999</v>
      </c>
      <c r="R903" s="125" t="s">
        <v>47</v>
      </c>
      <c r="S903" s="150" t="s">
        <v>46</v>
      </c>
      <c r="T903" s="12" t="s">
        <v>47</v>
      </c>
      <c r="U903" s="12" t="s">
        <v>47</v>
      </c>
      <c r="V903" s="127" t="s">
        <v>46</v>
      </c>
      <c r="W903" s="148" t="s">
        <v>1743</v>
      </c>
      <c r="X903" s="148" t="s">
        <v>855</v>
      </c>
      <c r="Y903" s="70" t="str">
        <f t="shared" si="140"/>
        <v xml:space="preserve">SCRITURA N.8017,DE OCTUBRE 18 DE 1991, </v>
      </c>
      <c r="Z903" s="70" t="str">
        <f t="shared" si="140"/>
        <v xml:space="preserve">NOTARIA 4. DE BOGOTA </v>
      </c>
      <c r="AA903" s="127" t="s">
        <v>46</v>
      </c>
      <c r="AB903" s="180">
        <f t="shared" si="141"/>
        <v>2668</v>
      </c>
      <c r="AC903" s="177">
        <f t="shared" si="142"/>
        <v>4224</v>
      </c>
      <c r="AD903" s="176">
        <f t="shared" si="143"/>
        <v>2668.4223999999999</v>
      </c>
      <c r="AE903" s="127" t="s">
        <v>47</v>
      </c>
      <c r="AF903" s="152" t="s">
        <v>47</v>
      </c>
      <c r="AG903" s="227" t="s">
        <v>47</v>
      </c>
      <c r="AH903" s="227" t="s">
        <v>915</v>
      </c>
      <c r="AI903" s="227" t="s">
        <v>915</v>
      </c>
      <c r="AJ903" s="227" t="s">
        <v>915</v>
      </c>
    </row>
    <row r="904" spans="1:36" s="17" customFormat="1" ht="51" x14ac:dyDescent="0.25">
      <c r="A904" s="54" t="s">
        <v>79</v>
      </c>
      <c r="B904" s="219" t="s">
        <v>48</v>
      </c>
      <c r="C904" s="227" t="s">
        <v>47</v>
      </c>
      <c r="D904" s="227" t="s">
        <v>915</v>
      </c>
      <c r="E904" s="227" t="s">
        <v>915</v>
      </c>
      <c r="F904" s="220" t="s">
        <v>775</v>
      </c>
      <c r="G904" s="227" t="s">
        <v>2964</v>
      </c>
      <c r="H904" s="150" t="s">
        <v>777</v>
      </c>
      <c r="I904" s="8" t="s">
        <v>2965</v>
      </c>
      <c r="J904" s="9" t="s">
        <v>108</v>
      </c>
      <c r="K904" s="10" t="s">
        <v>2966</v>
      </c>
      <c r="L904" s="10" t="s">
        <v>521</v>
      </c>
      <c r="M904" s="11" t="s">
        <v>47</v>
      </c>
      <c r="N904" s="11" t="s">
        <v>46</v>
      </c>
      <c r="O904" s="10">
        <v>0</v>
      </c>
      <c r="P904" s="12">
        <v>92.32</v>
      </c>
      <c r="Q904" s="55">
        <v>9.2319999999999989E-3</v>
      </c>
      <c r="R904" s="125" t="s">
        <v>47</v>
      </c>
      <c r="S904" s="150" t="s">
        <v>46</v>
      </c>
      <c r="T904" s="12" t="s">
        <v>47</v>
      </c>
      <c r="U904" s="12" t="s">
        <v>47</v>
      </c>
      <c r="V904" s="127" t="s">
        <v>46</v>
      </c>
      <c r="W904" s="148" t="s">
        <v>1743</v>
      </c>
      <c r="X904" s="148" t="s">
        <v>855</v>
      </c>
      <c r="Y904" s="70" t="str">
        <f t="shared" si="140"/>
        <v xml:space="preserve">ESCRITURA N.540, DE DICIEMBRE 12 DE 1991, </v>
      </c>
      <c r="Z904" s="70" t="str">
        <f t="shared" si="140"/>
        <v>NOTARIA UNICA DE PUERTO LOPEZ</v>
      </c>
      <c r="AA904" s="127" t="s">
        <v>46</v>
      </c>
      <c r="AB904" s="180">
        <f t="shared" si="141"/>
        <v>0</v>
      </c>
      <c r="AC904" s="177">
        <f t="shared" si="142"/>
        <v>92.32</v>
      </c>
      <c r="AD904" s="176">
        <f t="shared" si="143"/>
        <v>9.2319999999999989E-3</v>
      </c>
      <c r="AE904" s="127" t="s">
        <v>47</v>
      </c>
      <c r="AF904" s="152" t="s">
        <v>47</v>
      </c>
      <c r="AG904" s="227" t="s">
        <v>47</v>
      </c>
      <c r="AH904" s="227" t="s">
        <v>915</v>
      </c>
      <c r="AI904" s="227" t="s">
        <v>915</v>
      </c>
      <c r="AJ904" s="227" t="s">
        <v>915</v>
      </c>
    </row>
    <row r="905" spans="1:36" s="17" customFormat="1" ht="90" x14ac:dyDescent="0.25">
      <c r="A905" s="54" t="s">
        <v>38</v>
      </c>
      <c r="B905" s="219" t="s">
        <v>48</v>
      </c>
      <c r="C905" s="227" t="s">
        <v>47</v>
      </c>
      <c r="D905" s="227" t="s">
        <v>915</v>
      </c>
      <c r="E905" s="227" t="s">
        <v>915</v>
      </c>
      <c r="F905" s="220" t="s">
        <v>775</v>
      </c>
      <c r="G905" s="227" t="s">
        <v>2967</v>
      </c>
      <c r="H905" s="150" t="s">
        <v>777</v>
      </c>
      <c r="I905" s="8" t="s">
        <v>2968</v>
      </c>
      <c r="J905" s="9" t="s">
        <v>108</v>
      </c>
      <c r="K905" s="10" t="s">
        <v>2969</v>
      </c>
      <c r="L905" s="10" t="s">
        <v>631</v>
      </c>
      <c r="M905" s="11" t="s">
        <v>47</v>
      </c>
      <c r="N905" s="11" t="s">
        <v>46</v>
      </c>
      <c r="O905" s="10">
        <v>1848</v>
      </c>
      <c r="P905" s="12">
        <v>8438</v>
      </c>
      <c r="Q905" s="55">
        <v>1848.8438000000001</v>
      </c>
      <c r="R905" s="125" t="s">
        <v>47</v>
      </c>
      <c r="S905" s="150" t="s">
        <v>46</v>
      </c>
      <c r="T905" s="12" t="s">
        <v>47</v>
      </c>
      <c r="U905" s="12" t="s">
        <v>47</v>
      </c>
      <c r="V905" s="127" t="s">
        <v>46</v>
      </c>
      <c r="W905" s="148" t="s">
        <v>1743</v>
      </c>
      <c r="X905" s="148" t="s">
        <v>288</v>
      </c>
      <c r="Y905" s="70" t="str">
        <f t="shared" si="140"/>
        <v>RESOLUCION N. 1378, DE OCTUBRE 25 DE 1.991,</v>
      </c>
      <c r="Z905" s="70" t="str">
        <f t="shared" si="140"/>
        <v>INCORA-VILLAVICENCIO</v>
      </c>
      <c r="AA905" s="127" t="s">
        <v>46</v>
      </c>
      <c r="AB905" s="180">
        <f t="shared" si="141"/>
        <v>1848</v>
      </c>
      <c r="AC905" s="177">
        <f t="shared" si="142"/>
        <v>8438</v>
      </c>
      <c r="AD905" s="176">
        <f t="shared" si="143"/>
        <v>1848.8438000000001</v>
      </c>
      <c r="AE905" s="127" t="s">
        <v>47</v>
      </c>
      <c r="AF905" s="152" t="s">
        <v>47</v>
      </c>
      <c r="AG905" s="227" t="s">
        <v>46</v>
      </c>
      <c r="AH905" s="227">
        <v>848</v>
      </c>
      <c r="AI905" s="227" t="s">
        <v>24241</v>
      </c>
      <c r="AJ905" s="227" t="s">
        <v>24217</v>
      </c>
    </row>
    <row r="906" spans="1:36" s="17" customFormat="1" ht="102" x14ac:dyDescent="0.25">
      <c r="A906" s="54" t="s">
        <v>79</v>
      </c>
      <c r="B906" s="219" t="s">
        <v>48</v>
      </c>
      <c r="C906" s="227" t="s">
        <v>47</v>
      </c>
      <c r="D906" s="227" t="s">
        <v>915</v>
      </c>
      <c r="E906" s="227" t="s">
        <v>915</v>
      </c>
      <c r="F906" s="220" t="s">
        <v>775</v>
      </c>
      <c r="G906" s="227" t="s">
        <v>2970</v>
      </c>
      <c r="H906" s="150" t="s">
        <v>777</v>
      </c>
      <c r="I906" s="8" t="s">
        <v>2971</v>
      </c>
      <c r="J906" s="9" t="s">
        <v>108</v>
      </c>
      <c r="K906" s="10" t="s">
        <v>2972</v>
      </c>
      <c r="L906" s="10" t="s">
        <v>521</v>
      </c>
      <c r="M906" s="11" t="s">
        <v>47</v>
      </c>
      <c r="N906" s="11" t="s">
        <v>46</v>
      </c>
      <c r="O906" s="10">
        <v>0</v>
      </c>
      <c r="P906" s="12">
        <v>449.64</v>
      </c>
      <c r="Q906" s="55">
        <v>4.4963999999999997E-2</v>
      </c>
      <c r="R906" s="125" t="s">
        <v>47</v>
      </c>
      <c r="S906" s="150" t="s">
        <v>46</v>
      </c>
      <c r="T906" s="12" t="s">
        <v>47</v>
      </c>
      <c r="U906" s="12" t="s">
        <v>47</v>
      </c>
      <c r="V906" s="127" t="s">
        <v>47</v>
      </c>
      <c r="W906" s="148" t="s">
        <v>1743</v>
      </c>
      <c r="X906" s="148" t="s">
        <v>855</v>
      </c>
      <c r="Y906" s="70" t="s">
        <v>2973</v>
      </c>
      <c r="Z906" s="70" t="s">
        <v>521</v>
      </c>
      <c r="AA906" s="127" t="s">
        <v>46</v>
      </c>
      <c r="AB906" s="180">
        <f t="shared" si="141"/>
        <v>0</v>
      </c>
      <c r="AC906" s="177">
        <f t="shared" si="142"/>
        <v>449.64</v>
      </c>
      <c r="AD906" s="176">
        <f t="shared" si="143"/>
        <v>4.4963999999999997E-2</v>
      </c>
      <c r="AE906" s="127" t="s">
        <v>47</v>
      </c>
      <c r="AF906" s="152" t="s">
        <v>47</v>
      </c>
      <c r="AG906" s="227" t="s">
        <v>47</v>
      </c>
      <c r="AH906" s="227" t="s">
        <v>915</v>
      </c>
      <c r="AI906" s="227" t="s">
        <v>915</v>
      </c>
      <c r="AJ906" s="227" t="s">
        <v>915</v>
      </c>
    </row>
    <row r="907" spans="1:36" s="17" customFormat="1" ht="51" x14ac:dyDescent="0.25">
      <c r="A907" s="54" t="s">
        <v>79</v>
      </c>
      <c r="B907" s="219" t="s">
        <v>48</v>
      </c>
      <c r="C907" s="227" t="s">
        <v>47</v>
      </c>
      <c r="D907" s="227" t="s">
        <v>915</v>
      </c>
      <c r="E907" s="227" t="s">
        <v>915</v>
      </c>
      <c r="F907" s="220" t="s">
        <v>775</v>
      </c>
      <c r="G907" s="227" t="s">
        <v>2974</v>
      </c>
      <c r="H907" s="150" t="s">
        <v>777</v>
      </c>
      <c r="I907" s="8" t="s">
        <v>2975</v>
      </c>
      <c r="J907" s="9" t="s">
        <v>108</v>
      </c>
      <c r="K907" s="10" t="s">
        <v>2976</v>
      </c>
      <c r="L907" s="10" t="s">
        <v>521</v>
      </c>
      <c r="M907" s="11" t="s">
        <v>47</v>
      </c>
      <c r="N907" s="11" t="s">
        <v>46</v>
      </c>
      <c r="O907" s="10">
        <v>0</v>
      </c>
      <c r="P907" s="12">
        <v>390</v>
      </c>
      <c r="Q907" s="55">
        <v>3.9E-2</v>
      </c>
      <c r="R907" s="125" t="s">
        <v>47</v>
      </c>
      <c r="S907" s="150" t="s">
        <v>46</v>
      </c>
      <c r="T907" s="12" t="s">
        <v>47</v>
      </c>
      <c r="U907" s="12" t="s">
        <v>47</v>
      </c>
      <c r="V907" s="127" t="s">
        <v>46</v>
      </c>
      <c r="W907" s="148" t="s">
        <v>1743</v>
      </c>
      <c r="X907" s="148" t="s">
        <v>855</v>
      </c>
      <c r="Y907" s="70" t="str">
        <f t="shared" ref="Y907:Z912" si="144">K907</f>
        <v xml:space="preserve">N ESCRITURA N. 570, DE DICIEMBRE 27 DE 1991, </v>
      </c>
      <c r="Z907" s="70" t="str">
        <f t="shared" si="144"/>
        <v>NOTARIA UNICA DE PUERTO LOPEZ</v>
      </c>
      <c r="AA907" s="127" t="s">
        <v>46</v>
      </c>
      <c r="AB907" s="180">
        <f t="shared" si="141"/>
        <v>0</v>
      </c>
      <c r="AC907" s="177">
        <f t="shared" si="142"/>
        <v>390</v>
      </c>
      <c r="AD907" s="176">
        <f t="shared" si="143"/>
        <v>3.9E-2</v>
      </c>
      <c r="AE907" s="127" t="s">
        <v>47</v>
      </c>
      <c r="AF907" s="152" t="s">
        <v>47</v>
      </c>
      <c r="AG907" s="227" t="s">
        <v>47</v>
      </c>
      <c r="AH907" s="227" t="s">
        <v>915</v>
      </c>
      <c r="AI907" s="227" t="s">
        <v>915</v>
      </c>
      <c r="AJ907" s="227" t="s">
        <v>915</v>
      </c>
    </row>
    <row r="908" spans="1:36" s="17" customFormat="1" ht="153" hidden="1" x14ac:dyDescent="0.25">
      <c r="A908" s="54" t="s">
        <v>38</v>
      </c>
      <c r="B908" s="55" t="s">
        <v>39</v>
      </c>
      <c r="C908" s="123"/>
      <c r="D908" s="124"/>
      <c r="E908" s="125"/>
      <c r="F908" s="126" t="s">
        <v>775</v>
      </c>
      <c r="G908" s="127" t="s">
        <v>2977</v>
      </c>
      <c r="H908" s="127" t="s">
        <v>777</v>
      </c>
      <c r="I908" s="8" t="s">
        <v>2978</v>
      </c>
      <c r="J908" s="9" t="s">
        <v>108</v>
      </c>
      <c r="K908" s="10" t="s">
        <v>2979</v>
      </c>
      <c r="L908" s="10" t="s">
        <v>2273</v>
      </c>
      <c r="M908" s="11" t="s">
        <v>47</v>
      </c>
      <c r="N908" s="11" t="s">
        <v>46</v>
      </c>
      <c r="O908" s="10">
        <v>16300</v>
      </c>
      <c r="P908" s="12">
        <v>0</v>
      </c>
      <c r="Q908" s="55">
        <v>16300</v>
      </c>
      <c r="R908" s="125" t="s">
        <v>47</v>
      </c>
      <c r="S908" s="150" t="s">
        <v>46</v>
      </c>
      <c r="T908" s="12" t="s">
        <v>47</v>
      </c>
      <c r="U908" s="12" t="s">
        <v>47</v>
      </c>
      <c r="V908" s="127" t="s">
        <v>46</v>
      </c>
      <c r="W908" s="148" t="s">
        <v>1743</v>
      </c>
      <c r="X908" s="148" t="s">
        <v>855</v>
      </c>
      <c r="Y908" s="70" t="str">
        <f t="shared" si="144"/>
        <v xml:space="preserve"> ESCRITURA N. 835, DE OCTUBRE 5 DE 1991, </v>
      </c>
      <c r="Z908" s="70" t="str">
        <f t="shared" si="144"/>
        <v xml:space="preserve">NOTARIA UNICA DE PTO LOPEZ </v>
      </c>
      <c r="AA908" s="127" t="s">
        <v>46</v>
      </c>
      <c r="AB908" s="180">
        <f t="shared" si="141"/>
        <v>16300</v>
      </c>
      <c r="AC908" s="177">
        <f t="shared" si="142"/>
        <v>0</v>
      </c>
      <c r="AD908" s="176">
        <f t="shared" si="143"/>
        <v>16300</v>
      </c>
      <c r="AE908" s="127" t="s">
        <v>47</v>
      </c>
      <c r="AF908" s="152" t="s">
        <v>47</v>
      </c>
      <c r="AG908" s="153"/>
      <c r="AH908" s="154"/>
      <c r="AI908" s="154"/>
      <c r="AJ908" s="125"/>
    </row>
    <row r="909" spans="1:36" s="17" customFormat="1" ht="180" x14ac:dyDescent="0.25">
      <c r="A909" s="54" t="s">
        <v>38</v>
      </c>
      <c r="B909" s="219" t="s">
        <v>48</v>
      </c>
      <c r="C909" s="227" t="s">
        <v>47</v>
      </c>
      <c r="D909" s="227" t="s">
        <v>915</v>
      </c>
      <c r="E909" s="227" t="s">
        <v>915</v>
      </c>
      <c r="F909" s="220" t="s">
        <v>775</v>
      </c>
      <c r="G909" s="227" t="s">
        <v>2980</v>
      </c>
      <c r="H909" s="150" t="s">
        <v>777</v>
      </c>
      <c r="I909" s="8" t="s">
        <v>2981</v>
      </c>
      <c r="J909" s="9" t="s">
        <v>108</v>
      </c>
      <c r="K909" s="10" t="s">
        <v>2982</v>
      </c>
      <c r="L909" s="10" t="s">
        <v>631</v>
      </c>
      <c r="M909" s="11" t="s">
        <v>47</v>
      </c>
      <c r="N909" s="11" t="s">
        <v>46</v>
      </c>
      <c r="O909" s="10">
        <v>968</v>
      </c>
      <c r="P909" s="12">
        <v>5524</v>
      </c>
      <c r="Q909" s="55">
        <v>968.55240000000003</v>
      </c>
      <c r="R909" s="125" t="s">
        <v>47</v>
      </c>
      <c r="S909" s="150" t="s">
        <v>46</v>
      </c>
      <c r="T909" s="12" t="s">
        <v>47</v>
      </c>
      <c r="U909" s="12" t="s">
        <v>47</v>
      </c>
      <c r="V909" s="127" t="s">
        <v>46</v>
      </c>
      <c r="W909" s="148" t="s">
        <v>1743</v>
      </c>
      <c r="X909" s="148" t="s">
        <v>288</v>
      </c>
      <c r="Y909" s="70" t="str">
        <f t="shared" si="144"/>
        <v>RESOLUCION N.1291, DE OCTUBRE 16 DE 1991,</v>
      </c>
      <c r="Z909" s="70" t="str">
        <f t="shared" si="144"/>
        <v>INCORA-VILLAVICENCIO</v>
      </c>
      <c r="AA909" s="127" t="s">
        <v>46</v>
      </c>
      <c r="AB909" s="180">
        <f t="shared" si="141"/>
        <v>968</v>
      </c>
      <c r="AC909" s="177">
        <f t="shared" si="142"/>
        <v>5524</v>
      </c>
      <c r="AD909" s="176">
        <f t="shared" si="143"/>
        <v>968.55240000000003</v>
      </c>
      <c r="AE909" s="127" t="s">
        <v>47</v>
      </c>
      <c r="AF909" s="152" t="s">
        <v>47</v>
      </c>
      <c r="AG909" s="227" t="s">
        <v>46</v>
      </c>
      <c r="AH909" s="227" t="s">
        <v>24242</v>
      </c>
      <c r="AI909" s="227" t="s">
        <v>24243</v>
      </c>
      <c r="AJ909" s="227" t="s">
        <v>24244</v>
      </c>
    </row>
    <row r="910" spans="1:36" s="17" customFormat="1" ht="51" x14ac:dyDescent="0.25">
      <c r="A910" s="54" t="s">
        <v>38</v>
      </c>
      <c r="B910" s="219" t="s">
        <v>48</v>
      </c>
      <c r="C910" s="227" t="s">
        <v>47</v>
      </c>
      <c r="D910" s="227" t="s">
        <v>915</v>
      </c>
      <c r="E910" s="227" t="s">
        <v>915</v>
      </c>
      <c r="F910" s="220" t="s">
        <v>775</v>
      </c>
      <c r="G910" s="227" t="s">
        <v>2983</v>
      </c>
      <c r="H910" s="150" t="s">
        <v>777</v>
      </c>
      <c r="I910" s="8" t="s">
        <v>2984</v>
      </c>
      <c r="J910" s="9" t="s">
        <v>108</v>
      </c>
      <c r="K910" s="10" t="s">
        <v>2985</v>
      </c>
      <c r="L910" s="10" t="s">
        <v>631</v>
      </c>
      <c r="M910" s="11" t="s">
        <v>47</v>
      </c>
      <c r="N910" s="11" t="s">
        <v>46</v>
      </c>
      <c r="O910" s="10">
        <v>0</v>
      </c>
      <c r="P910" s="12">
        <v>616</v>
      </c>
      <c r="Q910" s="55">
        <v>6.1600000000000002E-2</v>
      </c>
      <c r="R910" s="125" t="s">
        <v>47</v>
      </c>
      <c r="S910" s="150" t="s">
        <v>46</v>
      </c>
      <c r="T910" s="12" t="s">
        <v>47</v>
      </c>
      <c r="U910" s="12" t="s">
        <v>47</v>
      </c>
      <c r="V910" s="127" t="s">
        <v>46</v>
      </c>
      <c r="W910" s="148" t="s">
        <v>1743</v>
      </c>
      <c r="X910" s="148" t="s">
        <v>288</v>
      </c>
      <c r="Y910" s="70" t="str">
        <f t="shared" si="144"/>
        <v>RESOLUCION N. 1018 DE SEPTIEMBRE 5 DE, 1991</v>
      </c>
      <c r="Z910" s="70" t="str">
        <f t="shared" si="144"/>
        <v>INCORA-VILLAVICENCIO</v>
      </c>
      <c r="AA910" s="127" t="s">
        <v>46</v>
      </c>
      <c r="AB910" s="180">
        <f t="shared" si="141"/>
        <v>0</v>
      </c>
      <c r="AC910" s="177">
        <f t="shared" si="142"/>
        <v>616</v>
      </c>
      <c r="AD910" s="176">
        <f t="shared" si="143"/>
        <v>6.1600000000000002E-2</v>
      </c>
      <c r="AE910" s="127" t="s">
        <v>47</v>
      </c>
      <c r="AF910" s="152" t="s">
        <v>47</v>
      </c>
      <c r="AG910" s="227" t="s">
        <v>47</v>
      </c>
      <c r="AH910" s="227" t="s">
        <v>915</v>
      </c>
      <c r="AI910" s="227" t="s">
        <v>915</v>
      </c>
      <c r="AJ910" s="227" t="s">
        <v>915</v>
      </c>
    </row>
    <row r="911" spans="1:36" s="17" customFormat="1" ht="51" hidden="1" x14ac:dyDescent="0.25">
      <c r="A911" s="54" t="s">
        <v>79</v>
      </c>
      <c r="B911" s="55" t="s">
        <v>39</v>
      </c>
      <c r="C911" s="123"/>
      <c r="D911" s="124"/>
      <c r="E911" s="125"/>
      <c r="F911" s="126" t="s">
        <v>775</v>
      </c>
      <c r="G911" s="127" t="s">
        <v>2986</v>
      </c>
      <c r="H911" s="127" t="s">
        <v>777</v>
      </c>
      <c r="I911" s="8" t="s">
        <v>2987</v>
      </c>
      <c r="J911" s="9" t="s">
        <v>108</v>
      </c>
      <c r="K911" s="10" t="s">
        <v>2988</v>
      </c>
      <c r="L911" s="10" t="s">
        <v>521</v>
      </c>
      <c r="M911" s="11" t="s">
        <v>47</v>
      </c>
      <c r="N911" s="11" t="s">
        <v>46</v>
      </c>
      <c r="O911" s="10">
        <v>0</v>
      </c>
      <c r="P911" s="12">
        <v>55.5</v>
      </c>
      <c r="Q911" s="55">
        <v>5.5500000000000002E-3</v>
      </c>
      <c r="R911" s="125" t="s">
        <v>47</v>
      </c>
      <c r="S911" s="150" t="s">
        <v>46</v>
      </c>
      <c r="T911" s="12" t="s">
        <v>47</v>
      </c>
      <c r="U911" s="12" t="s">
        <v>47</v>
      </c>
      <c r="V911" s="127" t="s">
        <v>46</v>
      </c>
      <c r="W911" s="148" t="s">
        <v>1743</v>
      </c>
      <c r="X911" s="148" t="s">
        <v>855</v>
      </c>
      <c r="Y911" s="70" t="str">
        <f t="shared" si="144"/>
        <v xml:space="preserve">ESCRITURA N. 568, DE DICIEMBRE 27 DE 1991, </v>
      </c>
      <c r="Z911" s="70" t="str">
        <f t="shared" si="144"/>
        <v>NOTARIA UNICA DE PUERTO LOPEZ</v>
      </c>
      <c r="AA911" s="127" t="s">
        <v>46</v>
      </c>
      <c r="AB911" s="180">
        <f t="shared" si="141"/>
        <v>0</v>
      </c>
      <c r="AC911" s="177">
        <f t="shared" si="142"/>
        <v>55.5</v>
      </c>
      <c r="AD911" s="176">
        <f t="shared" si="143"/>
        <v>5.5500000000000002E-3</v>
      </c>
      <c r="AE911" s="127" t="s">
        <v>47</v>
      </c>
      <c r="AF911" s="152" t="s">
        <v>47</v>
      </c>
      <c r="AG911" s="153"/>
      <c r="AH911" s="154"/>
      <c r="AI911" s="154"/>
      <c r="AJ911" s="125"/>
    </row>
    <row r="912" spans="1:36" s="17" customFormat="1" ht="51" x14ac:dyDescent="0.25">
      <c r="A912" s="54" t="s">
        <v>79</v>
      </c>
      <c r="B912" s="219" t="s">
        <v>48</v>
      </c>
      <c r="C912" s="227" t="s">
        <v>47</v>
      </c>
      <c r="D912" s="227" t="s">
        <v>915</v>
      </c>
      <c r="E912" s="227" t="s">
        <v>915</v>
      </c>
      <c r="F912" s="220" t="s">
        <v>775</v>
      </c>
      <c r="G912" s="227" t="s">
        <v>2989</v>
      </c>
      <c r="H912" s="150" t="s">
        <v>777</v>
      </c>
      <c r="I912" s="8" t="s">
        <v>2990</v>
      </c>
      <c r="J912" s="9" t="s">
        <v>108</v>
      </c>
      <c r="K912" s="10" t="s">
        <v>2991</v>
      </c>
      <c r="L912" s="10" t="s">
        <v>521</v>
      </c>
      <c r="M912" s="11" t="s">
        <v>47</v>
      </c>
      <c r="N912" s="11" t="s">
        <v>46</v>
      </c>
      <c r="O912" s="10">
        <v>0</v>
      </c>
      <c r="P912" s="12">
        <v>557.08000000000004</v>
      </c>
      <c r="Q912" s="55">
        <v>5.5708000000000008E-2</v>
      </c>
      <c r="R912" s="125" t="s">
        <v>47</v>
      </c>
      <c r="S912" s="150" t="s">
        <v>46</v>
      </c>
      <c r="T912" s="12" t="s">
        <v>47</v>
      </c>
      <c r="U912" s="12" t="s">
        <v>47</v>
      </c>
      <c r="V912" s="127" t="s">
        <v>46</v>
      </c>
      <c r="W912" s="148" t="s">
        <v>1743</v>
      </c>
      <c r="X912" s="148" t="s">
        <v>855</v>
      </c>
      <c r="Y912" s="70" t="str">
        <f t="shared" si="144"/>
        <v xml:space="preserve"> ESCRITURA N.554, DE DICIEMBRE 19 DE 1991,</v>
      </c>
      <c r="Z912" s="70" t="str">
        <f t="shared" si="144"/>
        <v>NOTARIA UNICA DE PUERTO LOPEZ</v>
      </c>
      <c r="AA912" s="127" t="s">
        <v>46</v>
      </c>
      <c r="AB912" s="180">
        <f t="shared" si="141"/>
        <v>0</v>
      </c>
      <c r="AC912" s="177">
        <f t="shared" si="142"/>
        <v>557.08000000000004</v>
      </c>
      <c r="AD912" s="176">
        <f t="shared" si="143"/>
        <v>5.5708000000000008E-2</v>
      </c>
      <c r="AE912" s="127" t="s">
        <v>47</v>
      </c>
      <c r="AF912" s="152" t="s">
        <v>47</v>
      </c>
      <c r="AG912" s="227" t="s">
        <v>47</v>
      </c>
      <c r="AH912" s="227" t="s">
        <v>915</v>
      </c>
      <c r="AI912" s="227" t="s">
        <v>915</v>
      </c>
      <c r="AJ912" s="227" t="s">
        <v>915</v>
      </c>
    </row>
    <row r="913" spans="1:36" s="17" customFormat="1" ht="38.25" x14ac:dyDescent="0.2">
      <c r="A913" s="54" t="s">
        <v>79</v>
      </c>
      <c r="B913" s="219" t="s">
        <v>48</v>
      </c>
      <c r="C913" s="227" t="s">
        <v>47</v>
      </c>
      <c r="D913" s="227" t="s">
        <v>915</v>
      </c>
      <c r="E913" s="227" t="s">
        <v>915</v>
      </c>
      <c r="F913" s="221" t="s">
        <v>775</v>
      </c>
      <c r="G913" s="229" t="s">
        <v>2992</v>
      </c>
      <c r="H913" s="93" t="s">
        <v>42</v>
      </c>
      <c r="I913" s="8" t="s">
        <v>2993</v>
      </c>
      <c r="J913" s="9" t="s">
        <v>108</v>
      </c>
      <c r="K913" s="10" t="s">
        <v>2994</v>
      </c>
      <c r="L913" s="10" t="s">
        <v>521</v>
      </c>
      <c r="M913" s="11" t="s">
        <v>47</v>
      </c>
      <c r="N913" s="11" t="s">
        <v>46</v>
      </c>
      <c r="O913" s="10">
        <v>0</v>
      </c>
      <c r="P913" s="12">
        <v>704</v>
      </c>
      <c r="Q913" s="55">
        <f>+O913+(P913/10000)</f>
        <v>7.0400000000000004E-2</v>
      </c>
      <c r="R913" s="32"/>
      <c r="S913" s="93" t="s">
        <v>46</v>
      </c>
      <c r="T913" s="12" t="s">
        <v>47</v>
      </c>
      <c r="U913" s="12" t="s">
        <v>47</v>
      </c>
      <c r="V913" s="12" t="s">
        <v>47</v>
      </c>
      <c r="W913" s="147" t="s">
        <v>1743</v>
      </c>
      <c r="X913" s="148" t="s">
        <v>855</v>
      </c>
      <c r="Y913" s="70" t="s">
        <v>23811</v>
      </c>
      <c r="Z913" s="70" t="s">
        <v>1168</v>
      </c>
      <c r="AA913" s="127" t="s">
        <v>46</v>
      </c>
      <c r="AB913" s="12">
        <v>0</v>
      </c>
      <c r="AC913" s="12">
        <v>704</v>
      </c>
      <c r="AD913" s="149">
        <f t="shared" si="143"/>
        <v>7.0400000000000004E-2</v>
      </c>
      <c r="AE913" s="12"/>
      <c r="AF913" s="117" t="s">
        <v>23727</v>
      </c>
      <c r="AG913" s="227" t="s">
        <v>46</v>
      </c>
      <c r="AH913" s="227">
        <v>916</v>
      </c>
      <c r="AI913" s="227" t="s">
        <v>24245</v>
      </c>
      <c r="AJ913" s="227" t="s">
        <v>24225</v>
      </c>
    </row>
    <row r="914" spans="1:36" s="17" customFormat="1" ht="63.75" x14ac:dyDescent="0.2">
      <c r="A914" s="54" t="s">
        <v>38</v>
      </c>
      <c r="B914" s="219" t="s">
        <v>48</v>
      </c>
      <c r="C914" s="227" t="s">
        <v>47</v>
      </c>
      <c r="D914" s="227" t="s">
        <v>915</v>
      </c>
      <c r="E914" s="227" t="s">
        <v>915</v>
      </c>
      <c r="F914" s="221" t="s">
        <v>775</v>
      </c>
      <c r="G914" s="229" t="s">
        <v>2995</v>
      </c>
      <c r="H914" s="93" t="s">
        <v>42</v>
      </c>
      <c r="I914" s="8" t="s">
        <v>2996</v>
      </c>
      <c r="J914" s="9" t="s">
        <v>108</v>
      </c>
      <c r="K914" s="10" t="s">
        <v>2997</v>
      </c>
      <c r="L914" s="10" t="s">
        <v>631</v>
      </c>
      <c r="M914" s="11" t="s">
        <v>47</v>
      </c>
      <c r="N914" s="11" t="s">
        <v>46</v>
      </c>
      <c r="O914" s="10">
        <v>849</v>
      </c>
      <c r="P914" s="12">
        <v>6000</v>
      </c>
      <c r="Q914" s="55">
        <f>+O914+(P914/10000)</f>
        <v>849.6</v>
      </c>
      <c r="R914" s="32"/>
      <c r="S914" s="93" t="s">
        <v>46</v>
      </c>
      <c r="T914" s="12" t="s">
        <v>47</v>
      </c>
      <c r="U914" s="12" t="s">
        <v>47</v>
      </c>
      <c r="V914" s="12" t="s">
        <v>47</v>
      </c>
      <c r="W914" s="147" t="s">
        <v>1743</v>
      </c>
      <c r="X914" s="148" t="s">
        <v>855</v>
      </c>
      <c r="Y914" s="70" t="s">
        <v>23812</v>
      </c>
      <c r="Z914" s="70" t="s">
        <v>11746</v>
      </c>
      <c r="AA914" s="127" t="s">
        <v>46</v>
      </c>
      <c r="AB914" s="12">
        <v>849</v>
      </c>
      <c r="AC914" s="12">
        <v>6000</v>
      </c>
      <c r="AD914" s="149">
        <f t="shared" si="143"/>
        <v>849.6</v>
      </c>
      <c r="AE914" s="12"/>
      <c r="AF914" s="117" t="s">
        <v>23727</v>
      </c>
      <c r="AG914" s="227" t="s">
        <v>47</v>
      </c>
      <c r="AH914" s="227" t="s">
        <v>915</v>
      </c>
      <c r="AI914" s="227" t="s">
        <v>915</v>
      </c>
      <c r="AJ914" s="227" t="s">
        <v>915</v>
      </c>
    </row>
    <row r="915" spans="1:36" s="17" customFormat="1" ht="51" x14ac:dyDescent="0.2">
      <c r="A915" s="54" t="s">
        <v>38</v>
      </c>
      <c r="B915" s="219" t="s">
        <v>48</v>
      </c>
      <c r="C915" s="227" t="s">
        <v>47</v>
      </c>
      <c r="D915" s="227" t="s">
        <v>915</v>
      </c>
      <c r="E915" s="227" t="s">
        <v>915</v>
      </c>
      <c r="F915" s="221" t="s">
        <v>775</v>
      </c>
      <c r="G915" s="229" t="s">
        <v>2998</v>
      </c>
      <c r="H915" s="93" t="s">
        <v>42</v>
      </c>
      <c r="I915" s="8" t="s">
        <v>2999</v>
      </c>
      <c r="J915" s="9" t="s">
        <v>108</v>
      </c>
      <c r="K915" s="10" t="s">
        <v>3000</v>
      </c>
      <c r="L915" s="10" t="s">
        <v>781</v>
      </c>
      <c r="M915" s="11" t="s">
        <v>47</v>
      </c>
      <c r="N915" s="11" t="s">
        <v>46</v>
      </c>
      <c r="O915" s="10">
        <v>31</v>
      </c>
      <c r="P915" s="12">
        <v>8301</v>
      </c>
      <c r="Q915" s="55">
        <f>+O915+(P915/10000)</f>
        <v>31.830100000000002</v>
      </c>
      <c r="R915" s="32"/>
      <c r="S915" s="93" t="s">
        <v>46</v>
      </c>
      <c r="T915" s="12" t="s">
        <v>47</v>
      </c>
      <c r="U915" s="12" t="s">
        <v>47</v>
      </c>
      <c r="V915" s="12" t="s">
        <v>47</v>
      </c>
      <c r="W915" s="147" t="s">
        <v>1743</v>
      </c>
      <c r="X915" s="148" t="s">
        <v>855</v>
      </c>
      <c r="Y915" s="70" t="s">
        <v>23813</v>
      </c>
      <c r="Z915" s="70" t="s">
        <v>23810</v>
      </c>
      <c r="AA915" s="127" t="s">
        <v>46</v>
      </c>
      <c r="AB915" s="12">
        <v>31</v>
      </c>
      <c r="AC915" s="12">
        <v>8301</v>
      </c>
      <c r="AD915" s="149">
        <f t="shared" si="143"/>
        <v>31.830100000000002</v>
      </c>
      <c r="AE915" s="12"/>
      <c r="AF915" s="117" t="s">
        <v>23727</v>
      </c>
      <c r="AG915" s="227" t="s">
        <v>47</v>
      </c>
      <c r="AH915" s="227" t="s">
        <v>915</v>
      </c>
      <c r="AI915" s="227" t="s">
        <v>915</v>
      </c>
      <c r="AJ915" s="227" t="s">
        <v>915</v>
      </c>
    </row>
    <row r="916" spans="1:36" s="17" customFormat="1" ht="51" x14ac:dyDescent="0.25">
      <c r="A916" s="54" t="s">
        <v>38</v>
      </c>
      <c r="B916" s="219" t="s">
        <v>48</v>
      </c>
      <c r="C916" s="227" t="s">
        <v>47</v>
      </c>
      <c r="D916" s="227" t="s">
        <v>915</v>
      </c>
      <c r="E916" s="227" t="s">
        <v>915</v>
      </c>
      <c r="F916" s="220" t="s">
        <v>775</v>
      </c>
      <c r="G916" s="227" t="s">
        <v>3001</v>
      </c>
      <c r="H916" s="150" t="s">
        <v>777</v>
      </c>
      <c r="I916" s="8" t="s">
        <v>3002</v>
      </c>
      <c r="J916" s="9" t="s">
        <v>108</v>
      </c>
      <c r="K916" s="10" t="s">
        <v>3003</v>
      </c>
      <c r="L916" s="10" t="s">
        <v>631</v>
      </c>
      <c r="M916" s="11" t="s">
        <v>47</v>
      </c>
      <c r="N916" s="11" t="s">
        <v>46</v>
      </c>
      <c r="O916" s="10">
        <v>313</v>
      </c>
      <c r="P916" s="12">
        <v>9600</v>
      </c>
      <c r="Q916" s="55">
        <v>313.95999999999998</v>
      </c>
      <c r="R916" s="125" t="s">
        <v>47</v>
      </c>
      <c r="S916" s="150" t="s">
        <v>46</v>
      </c>
      <c r="T916" s="12" t="s">
        <v>47</v>
      </c>
      <c r="U916" s="12" t="s">
        <v>47</v>
      </c>
      <c r="V916" s="127" t="s">
        <v>47</v>
      </c>
      <c r="W916" s="148" t="s">
        <v>1743</v>
      </c>
      <c r="X916" s="148" t="s">
        <v>288</v>
      </c>
      <c r="Y916" s="70" t="s">
        <v>3004</v>
      </c>
      <c r="Z916" s="70" t="str">
        <f>L916</f>
        <v>INCORA-VILLAVICENCIO</v>
      </c>
      <c r="AA916" s="127" t="s">
        <v>46</v>
      </c>
      <c r="AB916" s="180">
        <f>O916</f>
        <v>313</v>
      </c>
      <c r="AC916" s="177">
        <f>P916</f>
        <v>9600</v>
      </c>
      <c r="AD916" s="176">
        <f t="shared" ref="AD916:AD924" si="145">+AB916+(AC916/10000)</f>
        <v>313.95999999999998</v>
      </c>
      <c r="AE916" s="127" t="s">
        <v>47</v>
      </c>
      <c r="AF916" s="152" t="s">
        <v>47</v>
      </c>
      <c r="AG916" s="227" t="s">
        <v>47</v>
      </c>
      <c r="AH916" s="227" t="s">
        <v>915</v>
      </c>
      <c r="AI916" s="227" t="s">
        <v>915</v>
      </c>
      <c r="AJ916" s="227" t="s">
        <v>915</v>
      </c>
    </row>
    <row r="917" spans="1:36" s="17" customFormat="1" ht="51" x14ac:dyDescent="0.2">
      <c r="A917" s="54" t="s">
        <v>79</v>
      </c>
      <c r="B917" s="219" t="s">
        <v>48</v>
      </c>
      <c r="C917" s="227" t="s">
        <v>47</v>
      </c>
      <c r="D917" s="227" t="s">
        <v>915</v>
      </c>
      <c r="E917" s="227" t="s">
        <v>915</v>
      </c>
      <c r="F917" s="221" t="s">
        <v>775</v>
      </c>
      <c r="G917" s="227" t="s">
        <v>3005</v>
      </c>
      <c r="H917" s="93" t="s">
        <v>42</v>
      </c>
      <c r="I917" s="8" t="s">
        <v>3006</v>
      </c>
      <c r="J917" s="9" t="s">
        <v>108</v>
      </c>
      <c r="K917" s="10" t="s">
        <v>3007</v>
      </c>
      <c r="L917" s="10" t="s">
        <v>521</v>
      </c>
      <c r="M917" s="11" t="s">
        <v>47</v>
      </c>
      <c r="N917" s="11" t="s">
        <v>46</v>
      </c>
      <c r="O917" s="10">
        <v>0</v>
      </c>
      <c r="P917" s="12">
        <v>112.58</v>
      </c>
      <c r="Q917" s="55">
        <f>+O917+(P917/10000)</f>
        <v>1.1258000000000001E-2</v>
      </c>
      <c r="R917" s="32" t="s">
        <v>47</v>
      </c>
      <c r="S917" s="93" t="s">
        <v>46</v>
      </c>
      <c r="T917" s="12" t="s">
        <v>47</v>
      </c>
      <c r="U917" s="12" t="s">
        <v>47</v>
      </c>
      <c r="V917" s="12" t="s">
        <v>46</v>
      </c>
      <c r="W917" s="12" t="s">
        <v>44</v>
      </c>
      <c r="X917" s="12" t="s">
        <v>855</v>
      </c>
      <c r="Y917" s="10" t="s">
        <v>3007</v>
      </c>
      <c r="Z917" s="10" t="s">
        <v>521</v>
      </c>
      <c r="AA917" s="12" t="s">
        <v>46</v>
      </c>
      <c r="AB917" s="10">
        <v>0</v>
      </c>
      <c r="AC917" s="12">
        <v>112.58</v>
      </c>
      <c r="AD917" s="12">
        <f t="shared" si="145"/>
        <v>1.1258000000000001E-2</v>
      </c>
      <c r="AE917" s="12" t="s">
        <v>47</v>
      </c>
      <c r="AF917" s="117" t="s">
        <v>47</v>
      </c>
      <c r="AG917" s="227" t="s">
        <v>47</v>
      </c>
      <c r="AH917" s="227" t="s">
        <v>915</v>
      </c>
      <c r="AI917" s="227" t="s">
        <v>915</v>
      </c>
      <c r="AJ917" s="227" t="s">
        <v>915</v>
      </c>
    </row>
    <row r="918" spans="1:36" s="17" customFormat="1" ht="51" x14ac:dyDescent="0.2">
      <c r="A918" s="54" t="s">
        <v>38</v>
      </c>
      <c r="B918" s="219" t="s">
        <v>48</v>
      </c>
      <c r="C918" s="227" t="s">
        <v>47</v>
      </c>
      <c r="D918" s="227" t="s">
        <v>915</v>
      </c>
      <c r="E918" s="227" t="s">
        <v>915</v>
      </c>
      <c r="F918" s="221" t="s">
        <v>775</v>
      </c>
      <c r="G918" s="229" t="s">
        <v>3008</v>
      </c>
      <c r="H918" s="93" t="s">
        <v>42</v>
      </c>
      <c r="I918" s="8" t="s">
        <v>3009</v>
      </c>
      <c r="J918" s="9" t="s">
        <v>108</v>
      </c>
      <c r="K918" s="10" t="s">
        <v>3010</v>
      </c>
      <c r="L918" s="10" t="s">
        <v>2351</v>
      </c>
      <c r="M918" s="11" t="s">
        <v>47</v>
      </c>
      <c r="N918" s="11" t="s">
        <v>46</v>
      </c>
      <c r="O918" s="10">
        <v>5</v>
      </c>
      <c r="P918" s="12">
        <v>36</v>
      </c>
      <c r="Q918" s="55">
        <f>+O918+(P918/10000)</f>
        <v>5.0035999999999996</v>
      </c>
      <c r="R918" s="32"/>
      <c r="S918" s="93" t="s">
        <v>46</v>
      </c>
      <c r="T918" s="12" t="s">
        <v>47</v>
      </c>
      <c r="U918" s="12" t="s">
        <v>47</v>
      </c>
      <c r="V918" s="12" t="s">
        <v>47</v>
      </c>
      <c r="W918" s="147" t="s">
        <v>1743</v>
      </c>
      <c r="X918" s="148" t="s">
        <v>855</v>
      </c>
      <c r="Y918" s="70" t="s">
        <v>23814</v>
      </c>
      <c r="Z918" s="70" t="s">
        <v>2488</v>
      </c>
      <c r="AA918" s="127" t="s">
        <v>46</v>
      </c>
      <c r="AB918" s="12">
        <v>5</v>
      </c>
      <c r="AC918" s="12">
        <v>36</v>
      </c>
      <c r="AD918" s="149">
        <f t="shared" si="145"/>
        <v>5.0035999999999996</v>
      </c>
      <c r="AE918" s="12"/>
      <c r="AF918" s="117" t="s">
        <v>23727</v>
      </c>
      <c r="AG918" s="227" t="s">
        <v>47</v>
      </c>
      <c r="AH918" s="227" t="s">
        <v>915</v>
      </c>
      <c r="AI918" s="227" t="s">
        <v>915</v>
      </c>
      <c r="AJ918" s="227" t="s">
        <v>915</v>
      </c>
    </row>
    <row r="919" spans="1:36" s="17" customFormat="1" ht="51" x14ac:dyDescent="0.25">
      <c r="A919" s="54" t="s">
        <v>79</v>
      </c>
      <c r="B919" s="219" t="s">
        <v>48</v>
      </c>
      <c r="C919" s="227" t="s">
        <v>47</v>
      </c>
      <c r="D919" s="227" t="s">
        <v>915</v>
      </c>
      <c r="E919" s="227" t="s">
        <v>915</v>
      </c>
      <c r="F919" s="220" t="s">
        <v>775</v>
      </c>
      <c r="G919" s="227" t="s">
        <v>3011</v>
      </c>
      <c r="H919" s="150" t="s">
        <v>777</v>
      </c>
      <c r="I919" s="8" t="s">
        <v>3012</v>
      </c>
      <c r="J919" s="9" t="s">
        <v>108</v>
      </c>
      <c r="K919" s="10" t="s">
        <v>3013</v>
      </c>
      <c r="L919" s="10" t="s">
        <v>521</v>
      </c>
      <c r="M919" s="11" t="s">
        <v>47</v>
      </c>
      <c r="N919" s="11" t="s">
        <v>46</v>
      </c>
      <c r="O919" s="10">
        <v>0</v>
      </c>
      <c r="P919" s="12">
        <v>404</v>
      </c>
      <c r="Q919" s="55">
        <v>4.0399999999999998E-2</v>
      </c>
      <c r="R919" s="125" t="s">
        <v>47</v>
      </c>
      <c r="S919" s="150" t="s">
        <v>46</v>
      </c>
      <c r="T919" s="12" t="s">
        <v>47</v>
      </c>
      <c r="U919" s="12" t="s">
        <v>47</v>
      </c>
      <c r="V919" s="127" t="s">
        <v>46</v>
      </c>
      <c r="W919" s="148" t="s">
        <v>1743</v>
      </c>
      <c r="X919" s="148" t="s">
        <v>855</v>
      </c>
      <c r="Y919" s="70" t="str">
        <f>K919</f>
        <v xml:space="preserve"> ESCRITURA N. 050, DE FEBRERO 25 DE 1992,</v>
      </c>
      <c r="Z919" s="70" t="str">
        <f>L919</f>
        <v>NOTARIA UNICA DE PUERTO LOPEZ</v>
      </c>
      <c r="AA919" s="127" t="s">
        <v>46</v>
      </c>
      <c r="AB919" s="180">
        <f>O919</f>
        <v>0</v>
      </c>
      <c r="AC919" s="177">
        <f>P919</f>
        <v>404</v>
      </c>
      <c r="AD919" s="176">
        <f t="shared" si="145"/>
        <v>4.0399999999999998E-2</v>
      </c>
      <c r="AE919" s="127" t="s">
        <v>47</v>
      </c>
      <c r="AF919" s="152" t="s">
        <v>47</v>
      </c>
      <c r="AG919" s="227" t="s">
        <v>47</v>
      </c>
      <c r="AH919" s="227" t="s">
        <v>915</v>
      </c>
      <c r="AI919" s="227" t="s">
        <v>915</v>
      </c>
      <c r="AJ919" s="227" t="s">
        <v>915</v>
      </c>
    </row>
    <row r="920" spans="1:36" s="17" customFormat="1" ht="38.25" hidden="1" x14ac:dyDescent="0.2">
      <c r="A920" s="54" t="s">
        <v>79</v>
      </c>
      <c r="B920" s="55" t="s">
        <v>39</v>
      </c>
      <c r="C920" s="5"/>
      <c r="D920" s="5"/>
      <c r="E920" s="32"/>
      <c r="F920" s="95" t="s">
        <v>775</v>
      </c>
      <c r="G920" s="146" t="s">
        <v>3014</v>
      </c>
      <c r="H920" s="12" t="s">
        <v>42</v>
      </c>
      <c r="I920" s="8" t="s">
        <v>3015</v>
      </c>
      <c r="J920" s="9" t="s">
        <v>108</v>
      </c>
      <c r="K920" s="10" t="s">
        <v>3016</v>
      </c>
      <c r="L920" s="10" t="s">
        <v>521</v>
      </c>
      <c r="M920" s="11" t="s">
        <v>47</v>
      </c>
      <c r="N920" s="11" t="s">
        <v>46</v>
      </c>
      <c r="O920" s="10">
        <v>0</v>
      </c>
      <c r="P920" s="12">
        <v>432</v>
      </c>
      <c r="Q920" s="55">
        <f>+O920+(P920/10000)</f>
        <v>4.3200000000000002E-2</v>
      </c>
      <c r="R920" s="32"/>
      <c r="S920" s="93" t="s">
        <v>46</v>
      </c>
      <c r="T920" s="12" t="s">
        <v>47</v>
      </c>
      <c r="U920" s="12" t="s">
        <v>47</v>
      </c>
      <c r="V920" s="12" t="s">
        <v>47</v>
      </c>
      <c r="W920" s="147" t="s">
        <v>1743</v>
      </c>
      <c r="X920" s="148" t="s">
        <v>855</v>
      </c>
      <c r="Y920" s="70" t="s">
        <v>23815</v>
      </c>
      <c r="Z920" s="70" t="s">
        <v>23816</v>
      </c>
      <c r="AA920" s="127" t="s">
        <v>46</v>
      </c>
      <c r="AB920" s="12">
        <v>0</v>
      </c>
      <c r="AC920" s="12">
        <v>432</v>
      </c>
      <c r="AD920" s="149">
        <f t="shared" si="145"/>
        <v>4.3200000000000002E-2</v>
      </c>
      <c r="AE920" s="12"/>
      <c r="AF920" s="117" t="s">
        <v>23727</v>
      </c>
      <c r="AG920" s="33"/>
      <c r="AH920" s="5"/>
      <c r="AI920" s="5"/>
      <c r="AJ920" s="32"/>
    </row>
    <row r="921" spans="1:36" s="17" customFormat="1" ht="178.5" x14ac:dyDescent="0.25">
      <c r="A921" s="54" t="s">
        <v>38</v>
      </c>
      <c r="B921" s="219" t="s">
        <v>48</v>
      </c>
      <c r="C921" s="227" t="s">
        <v>47</v>
      </c>
      <c r="D921" s="227" t="s">
        <v>915</v>
      </c>
      <c r="E921" s="227" t="s">
        <v>915</v>
      </c>
      <c r="F921" s="220" t="s">
        <v>775</v>
      </c>
      <c r="G921" s="227" t="s">
        <v>3017</v>
      </c>
      <c r="H921" s="150" t="s">
        <v>777</v>
      </c>
      <c r="I921" s="8" t="s">
        <v>3018</v>
      </c>
      <c r="J921" s="9" t="s">
        <v>108</v>
      </c>
      <c r="K921" s="10" t="s">
        <v>3019</v>
      </c>
      <c r="L921" s="10" t="s">
        <v>521</v>
      </c>
      <c r="M921" s="11" t="s">
        <v>47</v>
      </c>
      <c r="N921" s="11" t="s">
        <v>46</v>
      </c>
      <c r="O921" s="10">
        <v>37</v>
      </c>
      <c r="P921" s="12">
        <v>500</v>
      </c>
      <c r="Q921" s="55">
        <v>37.049999999999997</v>
      </c>
      <c r="R921" s="125" t="s">
        <v>47</v>
      </c>
      <c r="S921" s="150" t="s">
        <v>46</v>
      </c>
      <c r="T921" s="12" t="s">
        <v>47</v>
      </c>
      <c r="U921" s="12" t="s">
        <v>47</v>
      </c>
      <c r="V921" s="127" t="s">
        <v>46</v>
      </c>
      <c r="W921" s="148" t="s">
        <v>1743</v>
      </c>
      <c r="X921" s="148" t="s">
        <v>855</v>
      </c>
      <c r="Y921" s="70" t="str">
        <f t="shared" ref="Y921:Z924" si="146">K921</f>
        <v xml:space="preserve"> ESCRITURA N.063, DE MARZO 4 D 1992,</v>
      </c>
      <c r="Z921" s="70" t="str">
        <f t="shared" si="146"/>
        <v>NOTARIA UNICA DE PUERTO LOPEZ</v>
      </c>
      <c r="AA921" s="127" t="s">
        <v>46</v>
      </c>
      <c r="AB921" s="180">
        <f t="shared" ref="AB921:AC924" si="147">O921</f>
        <v>37</v>
      </c>
      <c r="AC921" s="177">
        <f t="shared" si="147"/>
        <v>500</v>
      </c>
      <c r="AD921" s="176">
        <f t="shared" si="145"/>
        <v>37.049999999999997</v>
      </c>
      <c r="AE921" s="127" t="s">
        <v>47</v>
      </c>
      <c r="AF921" s="152" t="s">
        <v>47</v>
      </c>
      <c r="AG921" s="227" t="s">
        <v>47</v>
      </c>
      <c r="AH921" s="227" t="s">
        <v>915</v>
      </c>
      <c r="AI921" s="227" t="s">
        <v>915</v>
      </c>
      <c r="AJ921" s="227" t="s">
        <v>915</v>
      </c>
    </row>
    <row r="922" spans="1:36" s="17" customFormat="1" ht="38.25" x14ac:dyDescent="0.25">
      <c r="A922" s="54" t="s">
        <v>79</v>
      </c>
      <c r="B922" s="219" t="s">
        <v>48</v>
      </c>
      <c r="C922" s="227" t="s">
        <v>47</v>
      </c>
      <c r="D922" s="227" t="s">
        <v>24247</v>
      </c>
      <c r="E922" s="227" t="s">
        <v>915</v>
      </c>
      <c r="F922" s="220" t="s">
        <v>775</v>
      </c>
      <c r="G922" s="227" t="s">
        <v>3020</v>
      </c>
      <c r="H922" s="150" t="s">
        <v>777</v>
      </c>
      <c r="I922" s="8" t="s">
        <v>3021</v>
      </c>
      <c r="J922" s="9" t="s">
        <v>108</v>
      </c>
      <c r="K922" s="10" t="s">
        <v>3022</v>
      </c>
      <c r="L922" s="10" t="s">
        <v>521</v>
      </c>
      <c r="M922" s="11" t="s">
        <v>47</v>
      </c>
      <c r="N922" s="11" t="s">
        <v>46</v>
      </c>
      <c r="O922" s="10">
        <v>0</v>
      </c>
      <c r="P922" s="12">
        <v>200</v>
      </c>
      <c r="Q922" s="55">
        <v>0.02</v>
      </c>
      <c r="R922" s="125" t="s">
        <v>47</v>
      </c>
      <c r="S922" s="150" t="s">
        <v>46</v>
      </c>
      <c r="T922" s="12" t="s">
        <v>47</v>
      </c>
      <c r="U922" s="12" t="s">
        <v>47</v>
      </c>
      <c r="V922" s="127" t="s">
        <v>46</v>
      </c>
      <c r="W922" s="148" t="s">
        <v>1743</v>
      </c>
      <c r="X922" s="148" t="s">
        <v>855</v>
      </c>
      <c r="Y922" s="70" t="str">
        <f t="shared" si="146"/>
        <v xml:space="preserve"> ESCRITURA N. 083. DE MARZO 13 DE 1992,</v>
      </c>
      <c r="Z922" s="70" t="str">
        <f t="shared" si="146"/>
        <v>NOTARIA UNICA DE PUERTO LOPEZ</v>
      </c>
      <c r="AA922" s="127" t="s">
        <v>46</v>
      </c>
      <c r="AB922" s="180">
        <f t="shared" si="147"/>
        <v>0</v>
      </c>
      <c r="AC922" s="177">
        <f t="shared" si="147"/>
        <v>200</v>
      </c>
      <c r="AD922" s="176">
        <f t="shared" si="145"/>
        <v>0.02</v>
      </c>
      <c r="AE922" s="127" t="s">
        <v>47</v>
      </c>
      <c r="AF922" s="152" t="s">
        <v>47</v>
      </c>
      <c r="AG922" s="227" t="s">
        <v>46</v>
      </c>
      <c r="AH922" s="227">
        <v>916</v>
      </c>
      <c r="AI922" s="227" t="s">
        <v>24246</v>
      </c>
      <c r="AJ922" s="227" t="s">
        <v>24225</v>
      </c>
    </row>
    <row r="923" spans="1:36" s="17" customFormat="1" ht="63.75" x14ac:dyDescent="0.25">
      <c r="A923" s="54" t="s">
        <v>38</v>
      </c>
      <c r="B923" s="219" t="s">
        <v>48</v>
      </c>
      <c r="C923" s="227" t="s">
        <v>47</v>
      </c>
      <c r="D923" s="227" t="s">
        <v>915</v>
      </c>
      <c r="E923" s="227" t="s">
        <v>915</v>
      </c>
      <c r="F923" s="220" t="s">
        <v>775</v>
      </c>
      <c r="G923" s="227" t="s">
        <v>3023</v>
      </c>
      <c r="H923" s="150" t="s">
        <v>777</v>
      </c>
      <c r="I923" s="8" t="s">
        <v>3024</v>
      </c>
      <c r="J923" s="9" t="s">
        <v>108</v>
      </c>
      <c r="K923" s="10" t="s">
        <v>3025</v>
      </c>
      <c r="L923" s="10" t="s">
        <v>2351</v>
      </c>
      <c r="M923" s="11" t="s">
        <v>47</v>
      </c>
      <c r="N923" s="11" t="s">
        <v>46</v>
      </c>
      <c r="O923" s="10">
        <v>508</v>
      </c>
      <c r="P923" s="12">
        <v>8441</v>
      </c>
      <c r="Q923" s="55">
        <v>508.84410000000003</v>
      </c>
      <c r="R923" s="125" t="s">
        <v>47</v>
      </c>
      <c r="S923" s="150" t="s">
        <v>46</v>
      </c>
      <c r="T923" s="12" t="s">
        <v>47</v>
      </c>
      <c r="U923" s="12" t="s">
        <v>47</v>
      </c>
      <c r="V923" s="127" t="s">
        <v>46</v>
      </c>
      <c r="W923" s="148" t="s">
        <v>1743</v>
      </c>
      <c r="X923" s="148" t="s">
        <v>288</v>
      </c>
      <c r="Y923" s="70" t="str">
        <f t="shared" si="146"/>
        <v xml:space="preserve"> RESOLUCION N. 1622, DE NOVIEMBRE 20 DE 1991</v>
      </c>
      <c r="Z923" s="70" t="str">
        <f t="shared" si="146"/>
        <v>INCORA- V/CIO.</v>
      </c>
      <c r="AA923" s="127" t="s">
        <v>46</v>
      </c>
      <c r="AB923" s="180">
        <f t="shared" si="147"/>
        <v>508</v>
      </c>
      <c r="AC923" s="177">
        <f t="shared" si="147"/>
        <v>8441</v>
      </c>
      <c r="AD923" s="176">
        <f t="shared" si="145"/>
        <v>508.84410000000003</v>
      </c>
      <c r="AE923" s="127" t="s">
        <v>47</v>
      </c>
      <c r="AF923" s="152" t="s">
        <v>47</v>
      </c>
      <c r="AG923" s="227" t="s">
        <v>47</v>
      </c>
      <c r="AH923" s="227" t="s">
        <v>915</v>
      </c>
      <c r="AI923" s="227" t="s">
        <v>915</v>
      </c>
      <c r="AJ923" s="227" t="s">
        <v>915</v>
      </c>
    </row>
    <row r="924" spans="1:36" s="17" customFormat="1" ht="51" x14ac:dyDescent="0.25">
      <c r="A924" s="54" t="s">
        <v>38</v>
      </c>
      <c r="B924" s="219" t="s">
        <v>48</v>
      </c>
      <c r="C924" s="227" t="s">
        <v>47</v>
      </c>
      <c r="D924" s="227" t="s">
        <v>24248</v>
      </c>
      <c r="E924" s="227" t="s">
        <v>915</v>
      </c>
      <c r="F924" s="220" t="s">
        <v>775</v>
      </c>
      <c r="G924" s="227" t="s">
        <v>3026</v>
      </c>
      <c r="H924" s="150" t="s">
        <v>777</v>
      </c>
      <c r="I924" s="8" t="s">
        <v>3027</v>
      </c>
      <c r="J924" s="9" t="s">
        <v>108</v>
      </c>
      <c r="K924" s="10" t="s">
        <v>3028</v>
      </c>
      <c r="L924" s="10" t="s">
        <v>3029</v>
      </c>
      <c r="M924" s="11" t="s">
        <v>47</v>
      </c>
      <c r="N924" s="11" t="s">
        <v>46</v>
      </c>
      <c r="O924" s="10">
        <v>672</v>
      </c>
      <c r="P924" s="12">
        <v>3000</v>
      </c>
      <c r="Q924" s="55">
        <v>672.3</v>
      </c>
      <c r="R924" s="125" t="s">
        <v>47</v>
      </c>
      <c r="S924" s="150" t="s">
        <v>46</v>
      </c>
      <c r="T924" s="12" t="s">
        <v>47</v>
      </c>
      <c r="U924" s="12" t="s">
        <v>47</v>
      </c>
      <c r="V924" s="127" t="s">
        <v>46</v>
      </c>
      <c r="W924" s="148" t="s">
        <v>1743</v>
      </c>
      <c r="X924" s="148" t="s">
        <v>855</v>
      </c>
      <c r="Y924" s="70" t="str">
        <f t="shared" si="146"/>
        <v>SCRITURA N. 1731, DE MARZO- 20 DE 1992,</v>
      </c>
      <c r="Z924" s="70" t="str">
        <f t="shared" si="146"/>
        <v xml:space="preserve"> NOTARIA SEGUNDA DE SANTAFE DE BOGOTA. </v>
      </c>
      <c r="AA924" s="127" t="s">
        <v>46</v>
      </c>
      <c r="AB924" s="180">
        <f t="shared" si="147"/>
        <v>672</v>
      </c>
      <c r="AC924" s="177">
        <f t="shared" si="147"/>
        <v>3000</v>
      </c>
      <c r="AD924" s="176">
        <f t="shared" si="145"/>
        <v>672.3</v>
      </c>
      <c r="AE924" s="127" t="s">
        <v>47</v>
      </c>
      <c r="AF924" s="152" t="s">
        <v>47</v>
      </c>
      <c r="AG924" s="227" t="s">
        <v>47</v>
      </c>
      <c r="AH924" s="227" t="s">
        <v>915</v>
      </c>
      <c r="AI924" s="227" t="s">
        <v>915</v>
      </c>
      <c r="AJ924" s="227" t="s">
        <v>915</v>
      </c>
    </row>
    <row r="925" spans="1:36" s="17" customFormat="1" ht="51" x14ac:dyDescent="0.2">
      <c r="A925" s="54" t="s">
        <v>38</v>
      </c>
      <c r="B925" s="219" t="s">
        <v>48</v>
      </c>
      <c r="C925" s="227" t="s">
        <v>47</v>
      </c>
      <c r="D925" s="227" t="s">
        <v>915</v>
      </c>
      <c r="E925" s="227" t="s">
        <v>915</v>
      </c>
      <c r="F925" s="221" t="s">
        <v>775</v>
      </c>
      <c r="G925" s="229" t="s">
        <v>3030</v>
      </c>
      <c r="H925" s="93" t="s">
        <v>42</v>
      </c>
      <c r="I925" s="8" t="s">
        <v>3031</v>
      </c>
      <c r="J925" s="9" t="s">
        <v>108</v>
      </c>
      <c r="K925" s="10" t="s">
        <v>3032</v>
      </c>
      <c r="L925" s="10" t="s">
        <v>631</v>
      </c>
      <c r="M925" s="11" t="s">
        <v>47</v>
      </c>
      <c r="N925" s="11" t="s">
        <v>46</v>
      </c>
      <c r="O925" s="10">
        <v>829</v>
      </c>
      <c r="P925" s="12">
        <v>3171</v>
      </c>
      <c r="Q925" s="55">
        <f>+O925+(P925/10000)</f>
        <v>829.31709999999998</v>
      </c>
      <c r="R925" s="32"/>
      <c r="S925" s="93" t="s">
        <v>46</v>
      </c>
      <c r="T925" s="12" t="s">
        <v>47</v>
      </c>
      <c r="U925" s="12" t="s">
        <v>47</v>
      </c>
      <c r="V925" s="12" t="s">
        <v>47</v>
      </c>
      <c r="W925" s="147" t="s">
        <v>1743</v>
      </c>
      <c r="X925" s="148" t="s">
        <v>855</v>
      </c>
      <c r="Y925" s="70" t="s">
        <v>23817</v>
      </c>
      <c r="Z925" s="70" t="s">
        <v>23818</v>
      </c>
      <c r="AA925" s="127" t="s">
        <v>46</v>
      </c>
      <c r="AB925" s="12">
        <v>0</v>
      </c>
      <c r="AC925" s="12">
        <v>153</v>
      </c>
      <c r="AD925" s="149">
        <f t="shared" ref="AD925:AD926" si="148">+AB925+(AC925/10000)</f>
        <v>1.5299999999999999E-2</v>
      </c>
      <c r="AE925" s="12"/>
      <c r="AF925" s="117" t="s">
        <v>23727</v>
      </c>
      <c r="AG925" s="227" t="s">
        <v>47</v>
      </c>
      <c r="AH925" s="227" t="s">
        <v>915</v>
      </c>
      <c r="AI925" s="227" t="s">
        <v>915</v>
      </c>
      <c r="AJ925" s="227" t="s">
        <v>915</v>
      </c>
    </row>
    <row r="926" spans="1:36" s="17" customFormat="1" ht="51" x14ac:dyDescent="0.2">
      <c r="A926" s="54" t="s">
        <v>1979</v>
      </c>
      <c r="B926" s="219" t="s">
        <v>48</v>
      </c>
      <c r="C926" s="227" t="s">
        <v>47</v>
      </c>
      <c r="D926" s="227" t="s">
        <v>915</v>
      </c>
      <c r="E926" s="227" t="s">
        <v>915</v>
      </c>
      <c r="F926" s="221" t="s">
        <v>775</v>
      </c>
      <c r="G926" s="229" t="s">
        <v>3033</v>
      </c>
      <c r="H926" s="93" t="s">
        <v>42</v>
      </c>
      <c r="I926" s="8" t="s">
        <v>3034</v>
      </c>
      <c r="J926" s="9" t="s">
        <v>108</v>
      </c>
      <c r="K926" s="10" t="s">
        <v>3035</v>
      </c>
      <c r="L926" s="10" t="s">
        <v>631</v>
      </c>
      <c r="M926" s="11" t="s">
        <v>47</v>
      </c>
      <c r="N926" s="11" t="s">
        <v>46</v>
      </c>
      <c r="O926" s="10">
        <v>0</v>
      </c>
      <c r="P926" s="12">
        <v>1259</v>
      </c>
      <c r="Q926" s="55">
        <f>+O926+(P926/10000)</f>
        <v>0.12590000000000001</v>
      </c>
      <c r="R926" s="32"/>
      <c r="S926" s="93" t="s">
        <v>46</v>
      </c>
      <c r="T926" s="12" t="s">
        <v>47</v>
      </c>
      <c r="U926" s="12" t="s">
        <v>47</v>
      </c>
      <c r="V926" s="12" t="s">
        <v>47</v>
      </c>
      <c r="W926" s="147" t="s">
        <v>1743</v>
      </c>
      <c r="X926" s="148" t="s">
        <v>855</v>
      </c>
      <c r="Y926" s="70" t="s">
        <v>23819</v>
      </c>
      <c r="Z926" s="70" t="s">
        <v>1168</v>
      </c>
      <c r="AA926" s="127" t="s">
        <v>46</v>
      </c>
      <c r="AB926" s="12">
        <v>0</v>
      </c>
      <c r="AC926" s="12">
        <v>19348</v>
      </c>
      <c r="AD926" s="149">
        <f t="shared" si="148"/>
        <v>1.9348000000000001</v>
      </c>
      <c r="AE926" s="12"/>
      <c r="AF926" s="117" t="s">
        <v>23727</v>
      </c>
      <c r="AG926" s="227" t="s">
        <v>47</v>
      </c>
      <c r="AH926" s="227" t="s">
        <v>915</v>
      </c>
      <c r="AI926" s="227" t="s">
        <v>915</v>
      </c>
      <c r="AJ926" s="227" t="s">
        <v>915</v>
      </c>
    </row>
    <row r="927" spans="1:36" s="17" customFormat="1" ht="63.75" x14ac:dyDescent="0.25">
      <c r="A927" s="54" t="s">
        <v>38</v>
      </c>
      <c r="B927" s="219" t="s">
        <v>48</v>
      </c>
      <c r="C927" s="227" t="s">
        <v>47</v>
      </c>
      <c r="D927" s="227" t="s">
        <v>915</v>
      </c>
      <c r="E927" s="227" t="s">
        <v>915</v>
      </c>
      <c r="F927" s="220" t="s">
        <v>775</v>
      </c>
      <c r="G927" s="227" t="s">
        <v>3036</v>
      </c>
      <c r="H927" s="150" t="s">
        <v>777</v>
      </c>
      <c r="I927" s="8" t="s">
        <v>3037</v>
      </c>
      <c r="J927" s="9" t="s">
        <v>108</v>
      </c>
      <c r="K927" s="10" t="s">
        <v>3038</v>
      </c>
      <c r="L927" s="10" t="s">
        <v>631</v>
      </c>
      <c r="M927" s="11" t="s">
        <v>47</v>
      </c>
      <c r="N927" s="11" t="s">
        <v>46</v>
      </c>
      <c r="O927" s="10">
        <v>343</v>
      </c>
      <c r="P927" s="12">
        <v>1189</v>
      </c>
      <c r="Q927" s="55">
        <v>343.1189</v>
      </c>
      <c r="R927" s="125" t="s">
        <v>47</v>
      </c>
      <c r="S927" s="150" t="s">
        <v>46</v>
      </c>
      <c r="T927" s="12" t="s">
        <v>47</v>
      </c>
      <c r="U927" s="12" t="s">
        <v>47</v>
      </c>
      <c r="V927" s="127" t="s">
        <v>46</v>
      </c>
      <c r="W927" s="148" t="s">
        <v>1743</v>
      </c>
      <c r="X927" s="148" t="s">
        <v>288</v>
      </c>
      <c r="Y927" s="70" t="str">
        <f>K927</f>
        <v>RESOLUCION N.0039, DE ENERO 16 DE 1992,</v>
      </c>
      <c r="Z927" s="70" t="str">
        <f>L927</f>
        <v>INCORA-VILLAVICENCIO</v>
      </c>
      <c r="AA927" s="127" t="s">
        <v>46</v>
      </c>
      <c r="AB927" s="180">
        <f>O927</f>
        <v>343</v>
      </c>
      <c r="AC927" s="177">
        <f>P927</f>
        <v>1189</v>
      </c>
      <c r="AD927" s="176">
        <f>+AB927+(AC927/10000)</f>
        <v>343.1189</v>
      </c>
      <c r="AE927" s="127" t="s">
        <v>47</v>
      </c>
      <c r="AF927" s="152" t="s">
        <v>47</v>
      </c>
      <c r="AG927" s="227" t="s">
        <v>47</v>
      </c>
      <c r="AH927" s="227" t="s">
        <v>915</v>
      </c>
      <c r="AI927" s="227" t="s">
        <v>915</v>
      </c>
      <c r="AJ927" s="227" t="s">
        <v>915</v>
      </c>
    </row>
    <row r="928" spans="1:36" s="17" customFormat="1" ht="51" x14ac:dyDescent="0.25">
      <c r="A928" s="54" t="s">
        <v>38</v>
      </c>
      <c r="B928" s="219" t="s">
        <v>48</v>
      </c>
      <c r="C928" s="227" t="s">
        <v>47</v>
      </c>
      <c r="D928" s="227" t="s">
        <v>915</v>
      </c>
      <c r="E928" s="227" t="s">
        <v>915</v>
      </c>
      <c r="F928" s="220" t="s">
        <v>775</v>
      </c>
      <c r="G928" s="227" t="s">
        <v>3039</v>
      </c>
      <c r="H928" s="150" t="s">
        <v>777</v>
      </c>
      <c r="I928" s="8" t="s">
        <v>3040</v>
      </c>
      <c r="J928" s="9" t="s">
        <v>108</v>
      </c>
      <c r="K928" s="10" t="s">
        <v>3041</v>
      </c>
      <c r="L928" s="10" t="s">
        <v>631</v>
      </c>
      <c r="M928" s="11" t="s">
        <v>47</v>
      </c>
      <c r="N928" s="11" t="s">
        <v>46</v>
      </c>
      <c r="O928" s="10">
        <v>304</v>
      </c>
      <c r="P928" s="12">
        <v>4548</v>
      </c>
      <c r="Q928" s="55">
        <v>304.45479999999998</v>
      </c>
      <c r="R928" s="125" t="s">
        <v>47</v>
      </c>
      <c r="S928" s="150" t="s">
        <v>46</v>
      </c>
      <c r="T928" s="12" t="s">
        <v>47</v>
      </c>
      <c r="U928" s="12" t="s">
        <v>47</v>
      </c>
      <c r="V928" s="127" t="s">
        <v>46</v>
      </c>
      <c r="W928" s="148" t="s">
        <v>1743</v>
      </c>
      <c r="X928" s="148" t="s">
        <v>288</v>
      </c>
      <c r="Y928" s="70" t="str">
        <f>K928</f>
        <v xml:space="preserve"> RESOLUCION N. 0008, DE ENERO 10 DE 1992, </v>
      </c>
      <c r="Z928" s="70" t="str">
        <f>L928</f>
        <v>INCORA-VILLAVICENCIO</v>
      </c>
      <c r="AA928" s="127" t="s">
        <v>46</v>
      </c>
      <c r="AB928" s="180">
        <f>O928</f>
        <v>304</v>
      </c>
      <c r="AC928" s="177">
        <f>P928</f>
        <v>4548</v>
      </c>
      <c r="AD928" s="176">
        <f>+AB928+(AC928/10000)</f>
        <v>304.45479999999998</v>
      </c>
      <c r="AE928" s="127" t="s">
        <v>47</v>
      </c>
      <c r="AF928" s="152" t="s">
        <v>47</v>
      </c>
      <c r="AG928" s="227" t="s">
        <v>47</v>
      </c>
      <c r="AH928" s="227" t="s">
        <v>915</v>
      </c>
      <c r="AI928" s="227" t="s">
        <v>915</v>
      </c>
      <c r="AJ928" s="227" t="s">
        <v>915</v>
      </c>
    </row>
    <row r="929" spans="1:36" s="17" customFormat="1" ht="63.75" hidden="1" x14ac:dyDescent="0.2">
      <c r="A929" s="54" t="s">
        <v>38</v>
      </c>
      <c r="B929" s="55" t="s">
        <v>39</v>
      </c>
      <c r="C929" s="5"/>
      <c r="D929" s="5"/>
      <c r="E929" s="32"/>
      <c r="F929" s="95" t="s">
        <v>775</v>
      </c>
      <c r="G929" s="146" t="s">
        <v>3042</v>
      </c>
      <c r="H929" s="12" t="s">
        <v>42</v>
      </c>
      <c r="I929" s="8" t="s">
        <v>3043</v>
      </c>
      <c r="J929" s="9" t="s">
        <v>108</v>
      </c>
      <c r="K929" s="10" t="s">
        <v>3044</v>
      </c>
      <c r="L929" s="10" t="s">
        <v>631</v>
      </c>
      <c r="M929" s="11" t="s">
        <v>47</v>
      </c>
      <c r="N929" s="11" t="s">
        <v>46</v>
      </c>
      <c r="O929" s="10">
        <v>956</v>
      </c>
      <c r="P929" s="12">
        <v>6555</v>
      </c>
      <c r="Q929" s="55">
        <f>+O929+(P929/10000)</f>
        <v>956.65549999999996</v>
      </c>
      <c r="R929" s="32"/>
      <c r="S929" s="93" t="s">
        <v>46</v>
      </c>
      <c r="T929" s="12" t="s">
        <v>47</v>
      </c>
      <c r="U929" s="12" t="s">
        <v>47</v>
      </c>
      <c r="V929" s="12" t="s">
        <v>47</v>
      </c>
      <c r="W929" s="147" t="s">
        <v>1743</v>
      </c>
      <c r="X929" s="148" t="s">
        <v>855</v>
      </c>
      <c r="Y929" s="70" t="s">
        <v>23820</v>
      </c>
      <c r="Z929" s="70" t="s">
        <v>1206</v>
      </c>
      <c r="AA929" s="127" t="s">
        <v>46</v>
      </c>
      <c r="AB929" s="12">
        <v>946</v>
      </c>
      <c r="AC929" s="12">
        <v>6555</v>
      </c>
      <c r="AD929" s="149">
        <f>+AB929+(AC929/10000)</f>
        <v>946.65549999999996</v>
      </c>
      <c r="AE929" s="12"/>
      <c r="AF929" s="117" t="s">
        <v>23727</v>
      </c>
      <c r="AG929" s="33"/>
      <c r="AH929" s="5"/>
      <c r="AI929" s="5"/>
      <c r="AJ929" s="32"/>
    </row>
    <row r="930" spans="1:36" s="17" customFormat="1" ht="63.75" x14ac:dyDescent="0.25">
      <c r="A930" s="54" t="s">
        <v>38</v>
      </c>
      <c r="B930" s="219" t="s">
        <v>48</v>
      </c>
      <c r="C930" s="227" t="s">
        <v>47</v>
      </c>
      <c r="D930" s="227" t="s">
        <v>915</v>
      </c>
      <c r="E930" s="227" t="s">
        <v>915</v>
      </c>
      <c r="F930" s="220" t="s">
        <v>775</v>
      </c>
      <c r="G930" s="227" t="s">
        <v>3045</v>
      </c>
      <c r="H930" s="150" t="s">
        <v>777</v>
      </c>
      <c r="I930" s="8" t="s">
        <v>3046</v>
      </c>
      <c r="J930" s="9" t="s">
        <v>108</v>
      </c>
      <c r="K930" s="10" t="s">
        <v>3047</v>
      </c>
      <c r="L930" s="10" t="s">
        <v>631</v>
      </c>
      <c r="M930" s="11" t="s">
        <v>47</v>
      </c>
      <c r="N930" s="11" t="s">
        <v>46</v>
      </c>
      <c r="O930" s="10">
        <v>521</v>
      </c>
      <c r="P930" s="12">
        <v>3970</v>
      </c>
      <c r="Q930" s="55">
        <v>521.39700000000005</v>
      </c>
      <c r="R930" s="125" t="s">
        <v>47</v>
      </c>
      <c r="S930" s="150" t="s">
        <v>46</v>
      </c>
      <c r="T930" s="12" t="s">
        <v>47</v>
      </c>
      <c r="U930" s="12" t="s">
        <v>47</v>
      </c>
      <c r="V930" s="127" t="s">
        <v>46</v>
      </c>
      <c r="W930" s="148" t="s">
        <v>1743</v>
      </c>
      <c r="X930" s="148" t="s">
        <v>288</v>
      </c>
      <c r="Y930" s="70" t="str">
        <f t="shared" ref="Y930:Z935" si="149">K930</f>
        <v>RESOLUCION 2290 DE DICIEMBRE 30 DE 1991,</v>
      </c>
      <c r="Z930" s="70" t="str">
        <f t="shared" si="149"/>
        <v>INCORA-VILLAVICENCIO</v>
      </c>
      <c r="AA930" s="127" t="s">
        <v>46</v>
      </c>
      <c r="AB930" s="180">
        <f t="shared" ref="AB930:AC935" si="150">O930</f>
        <v>521</v>
      </c>
      <c r="AC930" s="177">
        <f t="shared" si="150"/>
        <v>3970</v>
      </c>
      <c r="AD930" s="176">
        <f t="shared" ref="AD930:AD935" si="151">+AB930+(AC930/10000)</f>
        <v>521.39700000000005</v>
      </c>
      <c r="AE930" s="127" t="s">
        <v>47</v>
      </c>
      <c r="AF930" s="152" t="s">
        <v>47</v>
      </c>
      <c r="AG930" s="227" t="s">
        <v>47</v>
      </c>
      <c r="AH930" s="227" t="s">
        <v>915</v>
      </c>
      <c r="AI930" s="227" t="s">
        <v>915</v>
      </c>
      <c r="AJ930" s="227" t="s">
        <v>915</v>
      </c>
    </row>
    <row r="931" spans="1:36" s="17" customFormat="1" ht="51" x14ac:dyDescent="0.25">
      <c r="A931" s="54" t="s">
        <v>38</v>
      </c>
      <c r="B931" s="219" t="s">
        <v>48</v>
      </c>
      <c r="C931" s="227" t="s">
        <v>47</v>
      </c>
      <c r="D931" s="227" t="s">
        <v>915</v>
      </c>
      <c r="E931" s="227" t="s">
        <v>915</v>
      </c>
      <c r="F931" s="220" t="s">
        <v>775</v>
      </c>
      <c r="G931" s="227" t="s">
        <v>3048</v>
      </c>
      <c r="H931" s="150" t="s">
        <v>777</v>
      </c>
      <c r="I931" s="8" t="s">
        <v>3049</v>
      </c>
      <c r="J931" s="9" t="s">
        <v>108</v>
      </c>
      <c r="K931" s="10" t="s">
        <v>3050</v>
      </c>
      <c r="L931" s="10" t="s">
        <v>631</v>
      </c>
      <c r="M931" s="11" t="s">
        <v>47</v>
      </c>
      <c r="N931" s="11" t="s">
        <v>46</v>
      </c>
      <c r="O931" s="10">
        <v>0</v>
      </c>
      <c r="P931" s="12">
        <v>1232</v>
      </c>
      <c r="Q931" s="55">
        <v>0.1232</v>
      </c>
      <c r="R931" s="125" t="s">
        <v>47</v>
      </c>
      <c r="S931" s="150" t="s">
        <v>46</v>
      </c>
      <c r="T931" s="12" t="s">
        <v>47</v>
      </c>
      <c r="U931" s="12" t="s">
        <v>47</v>
      </c>
      <c r="V931" s="127" t="s">
        <v>46</v>
      </c>
      <c r="W931" s="148" t="s">
        <v>1743</v>
      </c>
      <c r="X931" s="148" t="s">
        <v>288</v>
      </c>
      <c r="Y931" s="70" t="str">
        <f t="shared" si="149"/>
        <v>RESOLUCION N.1964 , DE NOVIEMBRE 28 DE 1990,</v>
      </c>
      <c r="Z931" s="70" t="str">
        <f t="shared" si="149"/>
        <v>INCORA-VILLAVICENCIO</v>
      </c>
      <c r="AA931" s="127" t="s">
        <v>46</v>
      </c>
      <c r="AB931" s="180">
        <f t="shared" si="150"/>
        <v>0</v>
      </c>
      <c r="AC931" s="177">
        <f t="shared" si="150"/>
        <v>1232</v>
      </c>
      <c r="AD931" s="176">
        <f t="shared" si="151"/>
        <v>0.1232</v>
      </c>
      <c r="AE931" s="127" t="s">
        <v>47</v>
      </c>
      <c r="AF931" s="152" t="s">
        <v>47</v>
      </c>
      <c r="AG931" s="227" t="s">
        <v>47</v>
      </c>
      <c r="AH931" s="227" t="s">
        <v>915</v>
      </c>
      <c r="AI931" s="227" t="s">
        <v>915</v>
      </c>
      <c r="AJ931" s="227" t="s">
        <v>915</v>
      </c>
    </row>
    <row r="932" spans="1:36" s="17" customFormat="1" ht="51" x14ac:dyDescent="0.25">
      <c r="A932" s="54" t="s">
        <v>38</v>
      </c>
      <c r="B932" s="219" t="s">
        <v>48</v>
      </c>
      <c r="C932" s="227" t="s">
        <v>47</v>
      </c>
      <c r="D932" s="227" t="s">
        <v>915</v>
      </c>
      <c r="E932" s="227" t="s">
        <v>915</v>
      </c>
      <c r="F932" s="220" t="s">
        <v>775</v>
      </c>
      <c r="G932" s="227" t="s">
        <v>3051</v>
      </c>
      <c r="H932" s="150" t="s">
        <v>777</v>
      </c>
      <c r="I932" s="8" t="s">
        <v>3052</v>
      </c>
      <c r="J932" s="9" t="s">
        <v>108</v>
      </c>
      <c r="K932" s="10" t="s">
        <v>3053</v>
      </c>
      <c r="L932" s="10" t="s">
        <v>631</v>
      </c>
      <c r="M932" s="11" t="s">
        <v>47</v>
      </c>
      <c r="N932" s="11" t="s">
        <v>46</v>
      </c>
      <c r="O932" s="10">
        <v>989</v>
      </c>
      <c r="P932" s="12">
        <v>1000</v>
      </c>
      <c r="Q932" s="55">
        <v>989.1</v>
      </c>
      <c r="R932" s="125" t="s">
        <v>47</v>
      </c>
      <c r="S932" s="150" t="s">
        <v>46</v>
      </c>
      <c r="T932" s="12" t="s">
        <v>47</v>
      </c>
      <c r="U932" s="12" t="s">
        <v>47</v>
      </c>
      <c r="V932" s="127" t="s">
        <v>46</v>
      </c>
      <c r="W932" s="148" t="s">
        <v>1743</v>
      </c>
      <c r="X932" s="148" t="s">
        <v>288</v>
      </c>
      <c r="Y932" s="70" t="str">
        <f t="shared" si="149"/>
        <v>RESOLUCION 0009 DE ENERO 10 DE 1992,</v>
      </c>
      <c r="Z932" s="70" t="str">
        <f t="shared" si="149"/>
        <v>INCORA-VILLAVICENCIO</v>
      </c>
      <c r="AA932" s="127" t="s">
        <v>46</v>
      </c>
      <c r="AB932" s="180">
        <f t="shared" si="150"/>
        <v>989</v>
      </c>
      <c r="AC932" s="177">
        <f t="shared" si="150"/>
        <v>1000</v>
      </c>
      <c r="AD932" s="176">
        <f t="shared" si="151"/>
        <v>989.1</v>
      </c>
      <c r="AE932" s="127" t="s">
        <v>47</v>
      </c>
      <c r="AF932" s="152" t="s">
        <v>47</v>
      </c>
      <c r="AG932" s="227" t="s">
        <v>47</v>
      </c>
      <c r="AH932" s="227" t="s">
        <v>915</v>
      </c>
      <c r="AI932" s="227" t="s">
        <v>915</v>
      </c>
      <c r="AJ932" s="227" t="s">
        <v>915</v>
      </c>
    </row>
    <row r="933" spans="1:36" s="17" customFormat="1" ht="102" x14ac:dyDescent="0.25">
      <c r="A933" s="54" t="s">
        <v>38</v>
      </c>
      <c r="B933" s="219" t="s">
        <v>48</v>
      </c>
      <c r="C933" s="227" t="s">
        <v>47</v>
      </c>
      <c r="D933" s="227" t="s">
        <v>915</v>
      </c>
      <c r="E933" s="227" t="s">
        <v>915</v>
      </c>
      <c r="F933" s="220" t="s">
        <v>775</v>
      </c>
      <c r="G933" s="227" t="s">
        <v>3054</v>
      </c>
      <c r="H933" s="150" t="s">
        <v>777</v>
      </c>
      <c r="I933" s="8" t="s">
        <v>3055</v>
      </c>
      <c r="J933" s="9" t="s">
        <v>108</v>
      </c>
      <c r="K933" s="10" t="s">
        <v>3056</v>
      </c>
      <c r="L933" s="10" t="s">
        <v>3057</v>
      </c>
      <c r="M933" s="11" t="s">
        <v>47</v>
      </c>
      <c r="N933" s="11" t="s">
        <v>46</v>
      </c>
      <c r="O933" s="10">
        <v>1000</v>
      </c>
      <c r="P933" s="12">
        <v>0</v>
      </c>
      <c r="Q933" s="55">
        <v>1000</v>
      </c>
      <c r="R933" s="125" t="s">
        <v>47</v>
      </c>
      <c r="S933" s="150" t="s">
        <v>46</v>
      </c>
      <c r="T933" s="12" t="s">
        <v>47</v>
      </c>
      <c r="U933" s="12" t="s">
        <v>47</v>
      </c>
      <c r="V933" s="127" t="s">
        <v>46</v>
      </c>
      <c r="W933" s="148" t="s">
        <v>1743</v>
      </c>
      <c r="X933" s="148" t="s">
        <v>855</v>
      </c>
      <c r="Y933" s="70" t="str">
        <f t="shared" si="149"/>
        <v xml:space="preserve">ESCRITURA 359, DE MAYO 13 DE 1992, </v>
      </c>
      <c r="Z933" s="70" t="str">
        <f t="shared" si="149"/>
        <v xml:space="preserve"> NOTARIA UNICA DE SAN MARTIN.</v>
      </c>
      <c r="AA933" s="127" t="s">
        <v>46</v>
      </c>
      <c r="AB933" s="180">
        <f t="shared" si="150"/>
        <v>1000</v>
      </c>
      <c r="AC933" s="177">
        <f t="shared" si="150"/>
        <v>0</v>
      </c>
      <c r="AD933" s="176">
        <f t="shared" si="151"/>
        <v>1000</v>
      </c>
      <c r="AE933" s="127" t="s">
        <v>47</v>
      </c>
      <c r="AF933" s="152" t="s">
        <v>47</v>
      </c>
      <c r="AG933" s="227" t="s">
        <v>47</v>
      </c>
      <c r="AH933" s="227" t="s">
        <v>915</v>
      </c>
      <c r="AI933" s="227" t="s">
        <v>915</v>
      </c>
      <c r="AJ933" s="227" t="s">
        <v>915</v>
      </c>
    </row>
    <row r="934" spans="1:36" s="17" customFormat="1" ht="51" x14ac:dyDescent="0.25">
      <c r="A934" s="54" t="s">
        <v>79</v>
      </c>
      <c r="B934" s="219" t="s">
        <v>48</v>
      </c>
      <c r="C934" s="227" t="s">
        <v>47</v>
      </c>
      <c r="D934" s="227" t="s">
        <v>915</v>
      </c>
      <c r="E934" s="227" t="s">
        <v>915</v>
      </c>
      <c r="F934" s="220" t="s">
        <v>775</v>
      </c>
      <c r="G934" s="227" t="s">
        <v>3058</v>
      </c>
      <c r="H934" s="150" t="s">
        <v>777</v>
      </c>
      <c r="I934" s="8" t="s">
        <v>3059</v>
      </c>
      <c r="J934" s="9" t="s">
        <v>108</v>
      </c>
      <c r="K934" s="10" t="s">
        <v>3060</v>
      </c>
      <c r="L934" s="10" t="s">
        <v>521</v>
      </c>
      <c r="M934" s="11" t="s">
        <v>47</v>
      </c>
      <c r="N934" s="11" t="s">
        <v>46</v>
      </c>
      <c r="O934" s="10">
        <v>0</v>
      </c>
      <c r="P934" s="12">
        <v>310.12</v>
      </c>
      <c r="Q934" s="55">
        <v>3.1012000000000001E-2</v>
      </c>
      <c r="R934" s="125" t="s">
        <v>47</v>
      </c>
      <c r="S934" s="150" t="s">
        <v>46</v>
      </c>
      <c r="T934" s="12" t="s">
        <v>47</v>
      </c>
      <c r="U934" s="12" t="s">
        <v>47</v>
      </c>
      <c r="V934" s="127" t="s">
        <v>46</v>
      </c>
      <c r="W934" s="148" t="s">
        <v>1743</v>
      </c>
      <c r="X934" s="148" t="s">
        <v>855</v>
      </c>
      <c r="Y934" s="70" t="str">
        <f t="shared" si="149"/>
        <v xml:space="preserve">A ESCRITURA #176, DE MAYO 11 DE 1992, </v>
      </c>
      <c r="Z934" s="70" t="str">
        <f t="shared" si="149"/>
        <v>NOTARIA UNICA DE PUERTO LOPEZ</v>
      </c>
      <c r="AA934" s="127" t="s">
        <v>46</v>
      </c>
      <c r="AB934" s="180">
        <f t="shared" si="150"/>
        <v>0</v>
      </c>
      <c r="AC934" s="177">
        <f t="shared" si="150"/>
        <v>310.12</v>
      </c>
      <c r="AD934" s="176">
        <f t="shared" si="151"/>
        <v>3.1012000000000001E-2</v>
      </c>
      <c r="AE934" s="127" t="s">
        <v>47</v>
      </c>
      <c r="AF934" s="152" t="s">
        <v>47</v>
      </c>
      <c r="AG934" s="227" t="s">
        <v>47</v>
      </c>
      <c r="AH934" s="227" t="s">
        <v>915</v>
      </c>
      <c r="AI934" s="227" t="s">
        <v>915</v>
      </c>
      <c r="AJ934" s="227" t="s">
        <v>915</v>
      </c>
    </row>
    <row r="935" spans="1:36" s="17" customFormat="1" ht="51" x14ac:dyDescent="0.25">
      <c r="A935" s="54" t="s">
        <v>79</v>
      </c>
      <c r="B935" s="219" t="s">
        <v>48</v>
      </c>
      <c r="C935" s="227" t="s">
        <v>47</v>
      </c>
      <c r="D935" s="227" t="s">
        <v>915</v>
      </c>
      <c r="E935" s="227" t="s">
        <v>24249</v>
      </c>
      <c r="F935" s="220" t="s">
        <v>775</v>
      </c>
      <c r="G935" s="227" t="s">
        <v>3061</v>
      </c>
      <c r="H935" s="150" t="s">
        <v>777</v>
      </c>
      <c r="I935" s="8" t="s">
        <v>3062</v>
      </c>
      <c r="J935" s="9" t="s">
        <v>108</v>
      </c>
      <c r="K935" s="10" t="s">
        <v>3063</v>
      </c>
      <c r="L935" s="10" t="s">
        <v>521</v>
      </c>
      <c r="M935" s="11" t="s">
        <v>47</v>
      </c>
      <c r="N935" s="11" t="s">
        <v>46</v>
      </c>
      <c r="O935" s="10">
        <v>0</v>
      </c>
      <c r="P935" s="12">
        <v>601.66</v>
      </c>
      <c r="Q935" s="55">
        <v>6.0165999999999997E-2</v>
      </c>
      <c r="R935" s="125" t="s">
        <v>47</v>
      </c>
      <c r="S935" s="150" t="s">
        <v>46</v>
      </c>
      <c r="T935" s="12" t="s">
        <v>47</v>
      </c>
      <c r="U935" s="12" t="s">
        <v>47</v>
      </c>
      <c r="V935" s="127" t="s">
        <v>46</v>
      </c>
      <c r="W935" s="148" t="s">
        <v>1743</v>
      </c>
      <c r="X935" s="148" t="s">
        <v>855</v>
      </c>
      <c r="Y935" s="70" t="str">
        <f t="shared" si="149"/>
        <v xml:space="preserve"> ESCRITURA N.190, DE MAYO 20 DE 1992,</v>
      </c>
      <c r="Z935" s="70" t="str">
        <f t="shared" si="149"/>
        <v>NOTARIA UNICA DE PUERTO LOPEZ</v>
      </c>
      <c r="AA935" s="127" t="s">
        <v>46</v>
      </c>
      <c r="AB935" s="180">
        <f t="shared" si="150"/>
        <v>0</v>
      </c>
      <c r="AC935" s="177">
        <f t="shared" si="150"/>
        <v>601.66</v>
      </c>
      <c r="AD935" s="176">
        <f t="shared" si="151"/>
        <v>6.0165999999999997E-2</v>
      </c>
      <c r="AE935" s="127" t="s">
        <v>47</v>
      </c>
      <c r="AF935" s="152" t="s">
        <v>47</v>
      </c>
      <c r="AG935" s="227" t="s">
        <v>47</v>
      </c>
      <c r="AH935" s="227" t="s">
        <v>915</v>
      </c>
      <c r="AI935" s="227" t="s">
        <v>915</v>
      </c>
      <c r="AJ935" s="227" t="s">
        <v>915</v>
      </c>
    </row>
    <row r="936" spans="1:36" s="17" customFormat="1" ht="51" x14ac:dyDescent="0.2">
      <c r="A936" s="54" t="s">
        <v>79</v>
      </c>
      <c r="B936" s="219" t="s">
        <v>48</v>
      </c>
      <c r="C936" s="227" t="s">
        <v>47</v>
      </c>
      <c r="D936" s="227" t="s">
        <v>915</v>
      </c>
      <c r="E936" s="227" t="s">
        <v>915</v>
      </c>
      <c r="F936" s="221" t="s">
        <v>775</v>
      </c>
      <c r="G936" s="229" t="s">
        <v>3064</v>
      </c>
      <c r="H936" s="93" t="s">
        <v>42</v>
      </c>
      <c r="I936" s="8" t="s">
        <v>3065</v>
      </c>
      <c r="J936" s="9" t="s">
        <v>108</v>
      </c>
      <c r="K936" s="10" t="s">
        <v>3066</v>
      </c>
      <c r="L936" s="10" t="s">
        <v>521</v>
      </c>
      <c r="M936" s="11" t="s">
        <v>47</v>
      </c>
      <c r="N936" s="11" t="s">
        <v>46</v>
      </c>
      <c r="O936" s="10">
        <v>0</v>
      </c>
      <c r="P936" s="12">
        <v>161.33000000000001</v>
      </c>
      <c r="Q936" s="55">
        <f>+O936+(P936/10000)</f>
        <v>1.6133000000000002E-2</v>
      </c>
      <c r="R936" s="32"/>
      <c r="S936" s="93" t="s">
        <v>46</v>
      </c>
      <c r="T936" s="12" t="s">
        <v>47</v>
      </c>
      <c r="U936" s="12" t="s">
        <v>47</v>
      </c>
      <c r="V936" s="12" t="s">
        <v>47</v>
      </c>
      <c r="W936" s="147" t="s">
        <v>1743</v>
      </c>
      <c r="X936" s="148" t="s">
        <v>855</v>
      </c>
      <c r="Y936" s="70" t="s">
        <v>23821</v>
      </c>
      <c r="Z936" s="70" t="s">
        <v>1206</v>
      </c>
      <c r="AA936" s="127" t="s">
        <v>46</v>
      </c>
      <c r="AB936" s="12">
        <v>0</v>
      </c>
      <c r="AC936" s="12">
        <v>161.33000000000001</v>
      </c>
      <c r="AD936" s="149">
        <f t="shared" ref="AD936:AD943" si="152">+AB936+(AC936/10000)</f>
        <v>1.6133000000000002E-2</v>
      </c>
      <c r="AE936" s="12"/>
      <c r="AF936" s="117" t="s">
        <v>23727</v>
      </c>
      <c r="AG936" s="227" t="s">
        <v>47</v>
      </c>
      <c r="AH936" s="227" t="s">
        <v>915</v>
      </c>
      <c r="AI936" s="227" t="s">
        <v>915</v>
      </c>
      <c r="AJ936" s="227" t="s">
        <v>915</v>
      </c>
    </row>
    <row r="937" spans="1:36" s="17" customFormat="1" ht="63.75" x14ac:dyDescent="0.25">
      <c r="A937" s="54" t="s">
        <v>38</v>
      </c>
      <c r="B937" s="219" t="s">
        <v>48</v>
      </c>
      <c r="C937" s="227" t="s">
        <v>47</v>
      </c>
      <c r="D937" s="227" t="s">
        <v>915</v>
      </c>
      <c r="E937" s="227" t="s">
        <v>915</v>
      </c>
      <c r="F937" s="220" t="s">
        <v>775</v>
      </c>
      <c r="G937" s="227" t="s">
        <v>3067</v>
      </c>
      <c r="H937" s="150" t="s">
        <v>777</v>
      </c>
      <c r="I937" s="8" t="s">
        <v>3068</v>
      </c>
      <c r="J937" s="9" t="s">
        <v>108</v>
      </c>
      <c r="K937" s="10" t="s">
        <v>3069</v>
      </c>
      <c r="L937" s="10" t="s">
        <v>631</v>
      </c>
      <c r="M937" s="11" t="s">
        <v>47</v>
      </c>
      <c r="N937" s="11" t="s">
        <v>46</v>
      </c>
      <c r="O937" s="10">
        <v>988</v>
      </c>
      <c r="P937" s="12">
        <v>1495</v>
      </c>
      <c r="Q937" s="55">
        <v>988.14949999999999</v>
      </c>
      <c r="R937" s="125" t="s">
        <v>47</v>
      </c>
      <c r="S937" s="150" t="s">
        <v>46</v>
      </c>
      <c r="T937" s="12" t="s">
        <v>47</v>
      </c>
      <c r="U937" s="12" t="s">
        <v>47</v>
      </c>
      <c r="V937" s="127" t="s">
        <v>46</v>
      </c>
      <c r="W937" s="148" t="s">
        <v>1743</v>
      </c>
      <c r="X937" s="148" t="s">
        <v>288</v>
      </c>
      <c r="Y937" s="70" t="str">
        <f>K937</f>
        <v xml:space="preserve"> RESOLUCION N. 0643, DE MAYO 29 DE 1992, </v>
      </c>
      <c r="Z937" s="70" t="str">
        <f>L937</f>
        <v>INCORA-VILLAVICENCIO</v>
      </c>
      <c r="AA937" s="127" t="s">
        <v>46</v>
      </c>
      <c r="AB937" s="180">
        <f>O937</f>
        <v>988</v>
      </c>
      <c r="AC937" s="177">
        <f>P937</f>
        <v>1495</v>
      </c>
      <c r="AD937" s="176">
        <f t="shared" si="152"/>
        <v>988.14949999999999</v>
      </c>
      <c r="AE937" s="127" t="s">
        <v>47</v>
      </c>
      <c r="AF937" s="152" t="s">
        <v>47</v>
      </c>
      <c r="AG937" s="227" t="s">
        <v>46</v>
      </c>
      <c r="AH937" s="227">
        <v>916</v>
      </c>
      <c r="AI937" s="227" t="s">
        <v>24250</v>
      </c>
      <c r="AJ937" s="227" t="s">
        <v>24251</v>
      </c>
    </row>
    <row r="938" spans="1:36" s="17" customFormat="1" ht="51" x14ac:dyDescent="0.25">
      <c r="A938" s="54" t="s">
        <v>79</v>
      </c>
      <c r="B938" s="219" t="s">
        <v>48</v>
      </c>
      <c r="C938" s="227" t="s">
        <v>47</v>
      </c>
      <c r="D938" s="227" t="s">
        <v>915</v>
      </c>
      <c r="E938" s="227" t="s">
        <v>915</v>
      </c>
      <c r="F938" s="220" t="s">
        <v>775</v>
      </c>
      <c r="G938" s="227" t="s">
        <v>3070</v>
      </c>
      <c r="H938" s="150" t="s">
        <v>777</v>
      </c>
      <c r="I938" s="8" t="s">
        <v>3071</v>
      </c>
      <c r="J938" s="9" t="s">
        <v>108</v>
      </c>
      <c r="K938" s="10" t="s">
        <v>3072</v>
      </c>
      <c r="L938" s="10" t="s">
        <v>521</v>
      </c>
      <c r="M938" s="11" t="s">
        <v>47</v>
      </c>
      <c r="N938" s="11" t="s">
        <v>46</v>
      </c>
      <c r="O938" s="10">
        <v>0</v>
      </c>
      <c r="P938" s="12">
        <v>470.64</v>
      </c>
      <c r="Q938" s="55">
        <v>4.7064000000000002E-2</v>
      </c>
      <c r="R938" s="125" t="s">
        <v>47</v>
      </c>
      <c r="S938" s="150" t="s">
        <v>46</v>
      </c>
      <c r="T938" s="12" t="s">
        <v>47</v>
      </c>
      <c r="U938" s="12" t="s">
        <v>47</v>
      </c>
      <c r="V938" s="127" t="s">
        <v>46</v>
      </c>
      <c r="W938" s="148" t="s">
        <v>1743</v>
      </c>
      <c r="X938" s="148" t="s">
        <v>855</v>
      </c>
      <c r="Y938" s="70" t="str">
        <f>K938</f>
        <v>ESCRITURA N. 194, DE MAYO 20 DE 1992,</v>
      </c>
      <c r="Z938" s="70" t="str">
        <f>L938</f>
        <v>NOTARIA UNICA DE PUERTO LOPEZ</v>
      </c>
      <c r="AA938" s="127" t="s">
        <v>46</v>
      </c>
      <c r="AB938" s="180">
        <f>O938</f>
        <v>0</v>
      </c>
      <c r="AC938" s="177">
        <f>P938</f>
        <v>470.64</v>
      </c>
      <c r="AD938" s="176">
        <f t="shared" si="152"/>
        <v>4.7064000000000002E-2</v>
      </c>
      <c r="AE938" s="127" t="s">
        <v>47</v>
      </c>
      <c r="AF938" s="152" t="s">
        <v>47</v>
      </c>
      <c r="AG938" s="227" t="s">
        <v>47</v>
      </c>
      <c r="AH938" s="227" t="s">
        <v>915</v>
      </c>
      <c r="AI938" s="227" t="s">
        <v>915</v>
      </c>
      <c r="AJ938" s="227" t="s">
        <v>915</v>
      </c>
    </row>
    <row r="939" spans="1:36" s="17" customFormat="1" ht="76.5" x14ac:dyDescent="0.2">
      <c r="A939" s="54" t="s">
        <v>79</v>
      </c>
      <c r="B939" s="219" t="s">
        <v>48</v>
      </c>
      <c r="C939" s="227" t="s">
        <v>47</v>
      </c>
      <c r="D939" s="227" t="s">
        <v>915</v>
      </c>
      <c r="E939" s="227" t="s">
        <v>915</v>
      </c>
      <c r="F939" s="221" t="s">
        <v>775</v>
      </c>
      <c r="G939" s="229" t="s">
        <v>3073</v>
      </c>
      <c r="H939" s="93" t="s">
        <v>42</v>
      </c>
      <c r="I939" s="8" t="s">
        <v>3074</v>
      </c>
      <c r="J939" s="9" t="s">
        <v>108</v>
      </c>
      <c r="K939" s="10" t="s">
        <v>3075</v>
      </c>
      <c r="L939" s="10" t="s">
        <v>521</v>
      </c>
      <c r="M939" s="11" t="s">
        <v>47</v>
      </c>
      <c r="N939" s="11" t="s">
        <v>46</v>
      </c>
      <c r="O939" s="10">
        <v>0</v>
      </c>
      <c r="P939" s="12">
        <v>120</v>
      </c>
      <c r="Q939" s="55">
        <f>+O939+(P939/10000)</f>
        <v>1.2E-2</v>
      </c>
      <c r="R939" s="32"/>
      <c r="S939" s="93" t="s">
        <v>46</v>
      </c>
      <c r="T939" s="12" t="s">
        <v>47</v>
      </c>
      <c r="U939" s="12" t="s">
        <v>47</v>
      </c>
      <c r="V939" s="12" t="s">
        <v>47</v>
      </c>
      <c r="W939" s="147" t="s">
        <v>1743</v>
      </c>
      <c r="X939" s="148" t="s">
        <v>855</v>
      </c>
      <c r="Y939" s="70" t="s">
        <v>23822</v>
      </c>
      <c r="Z939" s="70" t="s">
        <v>1206</v>
      </c>
      <c r="AA939" s="127" t="s">
        <v>46</v>
      </c>
      <c r="AB939" s="12">
        <v>0</v>
      </c>
      <c r="AC939" s="12">
        <v>120</v>
      </c>
      <c r="AD939" s="149">
        <f t="shared" si="152"/>
        <v>1.2E-2</v>
      </c>
      <c r="AE939" s="12"/>
      <c r="AF939" s="117" t="s">
        <v>23727</v>
      </c>
      <c r="AG939" s="227" t="s">
        <v>47</v>
      </c>
      <c r="AH939" s="227" t="s">
        <v>915</v>
      </c>
      <c r="AI939" s="227" t="s">
        <v>915</v>
      </c>
      <c r="AJ939" s="227" t="s">
        <v>915</v>
      </c>
    </row>
    <row r="940" spans="1:36" s="17" customFormat="1" ht="76.5" x14ac:dyDescent="0.2">
      <c r="A940" s="54" t="s">
        <v>79</v>
      </c>
      <c r="B940" s="219" t="s">
        <v>48</v>
      </c>
      <c r="C940" s="227" t="s">
        <v>47</v>
      </c>
      <c r="D940" s="227" t="s">
        <v>915</v>
      </c>
      <c r="E940" s="227" t="s">
        <v>915</v>
      </c>
      <c r="F940" s="221" t="s">
        <v>775</v>
      </c>
      <c r="G940" s="227" t="s">
        <v>3076</v>
      </c>
      <c r="H940" s="93" t="s">
        <v>42</v>
      </c>
      <c r="I940" s="8" t="s">
        <v>3077</v>
      </c>
      <c r="J940" s="9" t="s">
        <v>108</v>
      </c>
      <c r="K940" s="10" t="s">
        <v>3078</v>
      </c>
      <c r="L940" s="10" t="s">
        <v>2369</v>
      </c>
      <c r="M940" s="11" t="s">
        <v>47</v>
      </c>
      <c r="N940" s="11" t="s">
        <v>46</v>
      </c>
      <c r="O940" s="10">
        <v>0</v>
      </c>
      <c r="P940" s="12">
        <v>120</v>
      </c>
      <c r="Q940" s="55">
        <f>+O940+(P940/10000)</f>
        <v>1.2E-2</v>
      </c>
      <c r="R940" s="32" t="s">
        <v>47</v>
      </c>
      <c r="S940" s="93" t="s">
        <v>46</v>
      </c>
      <c r="T940" s="12" t="s">
        <v>47</v>
      </c>
      <c r="U940" s="12" t="s">
        <v>47</v>
      </c>
      <c r="V940" s="12" t="s">
        <v>46</v>
      </c>
      <c r="W940" s="12" t="s">
        <v>44</v>
      </c>
      <c r="X940" s="12" t="s">
        <v>855</v>
      </c>
      <c r="Y940" s="10" t="s">
        <v>3078</v>
      </c>
      <c r="Z940" s="10" t="s">
        <v>2369</v>
      </c>
      <c r="AA940" s="12" t="s">
        <v>46</v>
      </c>
      <c r="AB940" s="10">
        <v>0</v>
      </c>
      <c r="AC940" s="12">
        <v>120</v>
      </c>
      <c r="AD940" s="12">
        <f t="shared" si="152"/>
        <v>1.2E-2</v>
      </c>
      <c r="AE940" s="12" t="s">
        <v>47</v>
      </c>
      <c r="AF940" s="117" t="s">
        <v>47</v>
      </c>
      <c r="AG940" s="227" t="s">
        <v>47</v>
      </c>
      <c r="AH940" s="227" t="s">
        <v>915</v>
      </c>
      <c r="AI940" s="227" t="s">
        <v>915</v>
      </c>
      <c r="AJ940" s="227" t="s">
        <v>915</v>
      </c>
    </row>
    <row r="941" spans="1:36" s="17" customFormat="1" ht="51" x14ac:dyDescent="0.25">
      <c r="A941" s="54" t="s">
        <v>38</v>
      </c>
      <c r="B941" s="219" t="s">
        <v>48</v>
      </c>
      <c r="C941" s="227" t="s">
        <v>47</v>
      </c>
      <c r="D941" s="227" t="s">
        <v>915</v>
      </c>
      <c r="E941" s="227" t="s">
        <v>915</v>
      </c>
      <c r="F941" s="220" t="s">
        <v>775</v>
      </c>
      <c r="G941" s="227" t="s">
        <v>3079</v>
      </c>
      <c r="H941" s="150" t="s">
        <v>777</v>
      </c>
      <c r="I941" s="8" t="s">
        <v>3080</v>
      </c>
      <c r="J941" s="9" t="s">
        <v>108</v>
      </c>
      <c r="K941" s="10" t="s">
        <v>3081</v>
      </c>
      <c r="L941" s="10" t="s">
        <v>631</v>
      </c>
      <c r="M941" s="11" t="s">
        <v>47</v>
      </c>
      <c r="N941" s="11" t="s">
        <v>46</v>
      </c>
      <c r="O941" s="10">
        <v>977</v>
      </c>
      <c r="P941" s="12">
        <v>3050</v>
      </c>
      <c r="Q941" s="55">
        <v>977.30499999999995</v>
      </c>
      <c r="R941" s="125" t="s">
        <v>47</v>
      </c>
      <c r="S941" s="150" t="s">
        <v>46</v>
      </c>
      <c r="T941" s="12" t="s">
        <v>47</v>
      </c>
      <c r="U941" s="12" t="s">
        <v>47</v>
      </c>
      <c r="V941" s="127" t="s">
        <v>46</v>
      </c>
      <c r="W941" s="148" t="s">
        <v>1743</v>
      </c>
      <c r="X941" s="148" t="s">
        <v>288</v>
      </c>
      <c r="Y941" s="70" t="str">
        <f>K941</f>
        <v xml:space="preserve"> RESOLUCION 0641 DE MAYO 29 DE 1992,</v>
      </c>
      <c r="Z941" s="70" t="str">
        <f>L941</f>
        <v>INCORA-VILLAVICENCIO</v>
      </c>
      <c r="AA941" s="127" t="s">
        <v>46</v>
      </c>
      <c r="AB941" s="180">
        <f>O941</f>
        <v>977</v>
      </c>
      <c r="AC941" s="177">
        <f>P941</f>
        <v>3050</v>
      </c>
      <c r="AD941" s="176">
        <f t="shared" si="152"/>
        <v>977.30499999999995</v>
      </c>
      <c r="AE941" s="127" t="s">
        <v>47</v>
      </c>
      <c r="AF941" s="152" t="s">
        <v>47</v>
      </c>
      <c r="AG941" s="227" t="s">
        <v>47</v>
      </c>
      <c r="AH941" s="227" t="s">
        <v>915</v>
      </c>
      <c r="AI941" s="227" t="s">
        <v>915</v>
      </c>
      <c r="AJ941" s="227" t="s">
        <v>915</v>
      </c>
    </row>
    <row r="942" spans="1:36" s="17" customFormat="1" ht="76.5" x14ac:dyDescent="0.25">
      <c r="A942" s="54" t="s">
        <v>79</v>
      </c>
      <c r="B942" s="219" t="s">
        <v>48</v>
      </c>
      <c r="C942" s="227" t="s">
        <v>47</v>
      </c>
      <c r="D942" s="227" t="s">
        <v>915</v>
      </c>
      <c r="E942" s="227" t="s">
        <v>915</v>
      </c>
      <c r="F942" s="220" t="s">
        <v>775</v>
      </c>
      <c r="G942" s="227" t="s">
        <v>3082</v>
      </c>
      <c r="H942" s="150" t="s">
        <v>777</v>
      </c>
      <c r="I942" s="8" t="s">
        <v>3083</v>
      </c>
      <c r="J942" s="9" t="s">
        <v>108</v>
      </c>
      <c r="K942" s="10" t="s">
        <v>3084</v>
      </c>
      <c r="L942" s="10" t="s">
        <v>521</v>
      </c>
      <c r="M942" s="11" t="s">
        <v>47</v>
      </c>
      <c r="N942" s="11" t="s">
        <v>46</v>
      </c>
      <c r="O942" s="10">
        <v>0</v>
      </c>
      <c r="P942" s="12">
        <v>120</v>
      </c>
      <c r="Q942" s="55">
        <v>1.2E-2</v>
      </c>
      <c r="R942" s="125" t="s">
        <v>47</v>
      </c>
      <c r="S942" s="150" t="s">
        <v>46</v>
      </c>
      <c r="T942" s="12" t="s">
        <v>47</v>
      </c>
      <c r="U942" s="12" t="s">
        <v>47</v>
      </c>
      <c r="V942" s="127" t="s">
        <v>46</v>
      </c>
      <c r="W942" s="148" t="s">
        <v>1743</v>
      </c>
      <c r="X942" s="148" t="s">
        <v>855</v>
      </c>
      <c r="Y942" s="70" t="str">
        <f>K942</f>
        <v xml:space="preserve"> ESCRITURA N 197. DE MAYO 20 DE 1992</v>
      </c>
      <c r="Z942" s="70" t="str">
        <f>L942</f>
        <v>NOTARIA UNICA DE PUERTO LOPEZ</v>
      </c>
      <c r="AA942" s="127" t="s">
        <v>46</v>
      </c>
      <c r="AB942" s="180">
        <f>O942</f>
        <v>0</v>
      </c>
      <c r="AC942" s="177">
        <f>P942</f>
        <v>120</v>
      </c>
      <c r="AD942" s="176">
        <f t="shared" si="152"/>
        <v>1.2E-2</v>
      </c>
      <c r="AE942" s="127" t="s">
        <v>47</v>
      </c>
      <c r="AF942" s="152" t="s">
        <v>47</v>
      </c>
      <c r="AG942" s="227" t="s">
        <v>47</v>
      </c>
      <c r="AH942" s="227" t="s">
        <v>915</v>
      </c>
      <c r="AI942" s="227" t="s">
        <v>915</v>
      </c>
      <c r="AJ942" s="227" t="s">
        <v>915</v>
      </c>
    </row>
    <row r="943" spans="1:36" s="17" customFormat="1" ht="76.5" x14ac:dyDescent="0.2">
      <c r="A943" s="54" t="s">
        <v>38</v>
      </c>
      <c r="B943" s="219" t="s">
        <v>48</v>
      </c>
      <c r="C943" s="227" t="s">
        <v>47</v>
      </c>
      <c r="D943" s="227" t="s">
        <v>915</v>
      </c>
      <c r="E943" s="227" t="s">
        <v>24252</v>
      </c>
      <c r="F943" s="221" t="s">
        <v>775</v>
      </c>
      <c r="G943" s="229" t="s">
        <v>3085</v>
      </c>
      <c r="H943" s="93" t="s">
        <v>42</v>
      </c>
      <c r="I943" s="8" t="s">
        <v>3086</v>
      </c>
      <c r="J943" s="9" t="s">
        <v>108</v>
      </c>
      <c r="K943" s="10" t="s">
        <v>3087</v>
      </c>
      <c r="L943" s="10" t="s">
        <v>521</v>
      </c>
      <c r="M943" s="11" t="s">
        <v>47</v>
      </c>
      <c r="N943" s="11" t="s">
        <v>46</v>
      </c>
      <c r="O943" s="10">
        <v>0</v>
      </c>
      <c r="P943" s="12">
        <v>532</v>
      </c>
      <c r="Q943" s="55">
        <f>+O943+(P943/10000)</f>
        <v>5.3199999999999997E-2</v>
      </c>
      <c r="R943" s="32"/>
      <c r="S943" s="93" t="s">
        <v>46</v>
      </c>
      <c r="T943" s="12" t="s">
        <v>47</v>
      </c>
      <c r="U943" s="12" t="s">
        <v>47</v>
      </c>
      <c r="V943" s="12" t="s">
        <v>47</v>
      </c>
      <c r="W943" s="147" t="s">
        <v>1743</v>
      </c>
      <c r="X943" s="148" t="s">
        <v>855</v>
      </c>
      <c r="Y943" s="70" t="s">
        <v>23823</v>
      </c>
      <c r="Z943" s="70" t="s">
        <v>1206</v>
      </c>
      <c r="AA943" s="127" t="s">
        <v>46</v>
      </c>
      <c r="AB943" s="12">
        <v>0</v>
      </c>
      <c r="AC943" s="12">
        <v>532</v>
      </c>
      <c r="AD943" s="149">
        <f t="shared" si="152"/>
        <v>5.3199999999999997E-2</v>
      </c>
      <c r="AE943" s="12"/>
      <c r="AF943" s="117" t="s">
        <v>23727</v>
      </c>
      <c r="AG943" s="227" t="s">
        <v>47</v>
      </c>
      <c r="AH943" s="227" t="s">
        <v>915</v>
      </c>
      <c r="AI943" s="227" t="s">
        <v>915</v>
      </c>
      <c r="AJ943" s="227" t="s">
        <v>915</v>
      </c>
    </row>
    <row r="944" spans="1:36" s="17" customFormat="1" ht="89.25" x14ac:dyDescent="0.25">
      <c r="A944" s="54" t="s">
        <v>79</v>
      </c>
      <c r="B944" s="219" t="s">
        <v>48</v>
      </c>
      <c r="C944" s="227" t="s">
        <v>47</v>
      </c>
      <c r="D944" s="227" t="s">
        <v>915</v>
      </c>
      <c r="E944" s="227" t="s">
        <v>915</v>
      </c>
      <c r="F944" s="220" t="s">
        <v>775</v>
      </c>
      <c r="G944" s="227" t="s">
        <v>3088</v>
      </c>
      <c r="H944" s="150" t="s">
        <v>777</v>
      </c>
      <c r="I944" s="8" t="s">
        <v>3089</v>
      </c>
      <c r="J944" s="9" t="s">
        <v>108</v>
      </c>
      <c r="K944" s="10" t="s">
        <v>3090</v>
      </c>
      <c r="L944" s="10" t="s">
        <v>521</v>
      </c>
      <c r="M944" s="11" t="s">
        <v>47</v>
      </c>
      <c r="N944" s="11" t="s">
        <v>46</v>
      </c>
      <c r="O944" s="10">
        <v>0</v>
      </c>
      <c r="P944" s="12">
        <v>120</v>
      </c>
      <c r="Q944" s="55">
        <v>1.2E-2</v>
      </c>
      <c r="R944" s="125" t="s">
        <v>47</v>
      </c>
      <c r="S944" s="150" t="s">
        <v>46</v>
      </c>
      <c r="T944" s="12" t="s">
        <v>47</v>
      </c>
      <c r="U944" s="12" t="s">
        <v>47</v>
      </c>
      <c r="V944" s="127" t="s">
        <v>47</v>
      </c>
      <c r="W944" s="148" t="s">
        <v>1743</v>
      </c>
      <c r="X944" s="148" t="s">
        <v>855</v>
      </c>
      <c r="Y944" s="70" t="s">
        <v>3091</v>
      </c>
      <c r="Z944" s="70" t="str">
        <f t="shared" ref="Z944:Z949" si="153">L944</f>
        <v>NOTARIA UNICA DE PUERTO LOPEZ</v>
      </c>
      <c r="AA944" s="127" t="s">
        <v>46</v>
      </c>
      <c r="AB944" s="180">
        <f t="shared" ref="AB944:AC949" si="154">O944</f>
        <v>0</v>
      </c>
      <c r="AC944" s="177">
        <f t="shared" si="154"/>
        <v>120</v>
      </c>
      <c r="AD944" s="176">
        <f t="shared" ref="AD944:AD949" si="155">+AB944+(AC944/10000)</f>
        <v>1.2E-2</v>
      </c>
      <c r="AE944" s="127" t="s">
        <v>47</v>
      </c>
      <c r="AF944" s="152" t="s">
        <v>47</v>
      </c>
      <c r="AG944" s="227" t="s">
        <v>47</v>
      </c>
      <c r="AH944" s="227" t="s">
        <v>915</v>
      </c>
      <c r="AI944" s="227" t="s">
        <v>915</v>
      </c>
      <c r="AJ944" s="227" t="s">
        <v>915</v>
      </c>
    </row>
    <row r="945" spans="1:43" s="17" customFormat="1" ht="63.75" x14ac:dyDescent="0.25">
      <c r="A945" s="54" t="s">
        <v>38</v>
      </c>
      <c r="B945" s="219" t="s">
        <v>48</v>
      </c>
      <c r="C945" s="227" t="s">
        <v>47</v>
      </c>
      <c r="D945" s="227" t="s">
        <v>915</v>
      </c>
      <c r="E945" s="227" t="s">
        <v>915</v>
      </c>
      <c r="F945" s="220" t="s">
        <v>775</v>
      </c>
      <c r="G945" s="227" t="s">
        <v>3092</v>
      </c>
      <c r="H945" s="150" t="s">
        <v>777</v>
      </c>
      <c r="I945" s="8" t="s">
        <v>3093</v>
      </c>
      <c r="J945" s="9" t="s">
        <v>108</v>
      </c>
      <c r="K945" s="10" t="s">
        <v>3094</v>
      </c>
      <c r="L945" s="10" t="s">
        <v>631</v>
      </c>
      <c r="M945" s="11" t="s">
        <v>47</v>
      </c>
      <c r="N945" s="11" t="s">
        <v>46</v>
      </c>
      <c r="O945" s="10">
        <v>957</v>
      </c>
      <c r="P945" s="12">
        <v>5790</v>
      </c>
      <c r="Q945" s="55">
        <v>957.57899999999995</v>
      </c>
      <c r="R945" s="125" t="s">
        <v>47</v>
      </c>
      <c r="S945" s="150" t="s">
        <v>46</v>
      </c>
      <c r="T945" s="12" t="s">
        <v>47</v>
      </c>
      <c r="U945" s="12" t="s">
        <v>47</v>
      </c>
      <c r="V945" s="127" t="s">
        <v>46</v>
      </c>
      <c r="W945" s="148" t="s">
        <v>1743</v>
      </c>
      <c r="X945" s="148" t="s">
        <v>288</v>
      </c>
      <c r="Y945" s="70" t="str">
        <f>K945</f>
        <v xml:space="preserve">RESOLUCION 0642 DE MAYO 29 DE 1992, </v>
      </c>
      <c r="Z945" s="70" t="str">
        <f t="shared" si="153"/>
        <v>INCORA-VILLAVICENCIO</v>
      </c>
      <c r="AA945" s="127" t="s">
        <v>46</v>
      </c>
      <c r="AB945" s="180">
        <f t="shared" si="154"/>
        <v>957</v>
      </c>
      <c r="AC945" s="177">
        <f t="shared" si="154"/>
        <v>5790</v>
      </c>
      <c r="AD945" s="176">
        <f t="shared" si="155"/>
        <v>957.57899999999995</v>
      </c>
      <c r="AE945" s="127" t="s">
        <v>47</v>
      </c>
      <c r="AF945" s="152" t="s">
        <v>47</v>
      </c>
      <c r="AG945" s="227" t="s">
        <v>47</v>
      </c>
      <c r="AH945" s="227" t="s">
        <v>915</v>
      </c>
      <c r="AI945" s="227" t="s">
        <v>915</v>
      </c>
      <c r="AJ945" s="227" t="s">
        <v>915</v>
      </c>
    </row>
    <row r="946" spans="1:43" s="17" customFormat="1" ht="38.25" x14ac:dyDescent="0.25">
      <c r="A946" s="54" t="s">
        <v>79</v>
      </c>
      <c r="B946" s="219" t="s">
        <v>48</v>
      </c>
      <c r="C946" s="227" t="s">
        <v>47</v>
      </c>
      <c r="D946" s="227" t="s">
        <v>915</v>
      </c>
      <c r="E946" s="227" t="s">
        <v>915</v>
      </c>
      <c r="F946" s="220" t="s">
        <v>775</v>
      </c>
      <c r="G946" s="227" t="s">
        <v>3095</v>
      </c>
      <c r="H946" s="150" t="s">
        <v>777</v>
      </c>
      <c r="I946" s="8" t="s">
        <v>3096</v>
      </c>
      <c r="J946" s="9" t="s">
        <v>108</v>
      </c>
      <c r="K946" s="10" t="s">
        <v>3097</v>
      </c>
      <c r="L946" s="10" t="s">
        <v>521</v>
      </c>
      <c r="M946" s="11" t="s">
        <v>47</v>
      </c>
      <c r="N946" s="11" t="s">
        <v>46</v>
      </c>
      <c r="O946" s="10">
        <v>0</v>
      </c>
      <c r="P946" s="12">
        <v>120</v>
      </c>
      <c r="Q946" s="55">
        <v>1.2E-2</v>
      </c>
      <c r="R946" s="125" t="s">
        <v>47</v>
      </c>
      <c r="S946" s="150" t="s">
        <v>46</v>
      </c>
      <c r="T946" s="12" t="s">
        <v>47</v>
      </c>
      <c r="U946" s="12" t="s">
        <v>47</v>
      </c>
      <c r="V946" s="127" t="s">
        <v>46</v>
      </c>
      <c r="W946" s="148" t="s">
        <v>1743</v>
      </c>
      <c r="X946" s="148" t="s">
        <v>855</v>
      </c>
      <c r="Y946" s="70" t="str">
        <f>K946</f>
        <v xml:space="preserve"> ESCRITURA  N.210, DE MAYO 26 DE 1992, </v>
      </c>
      <c r="Z946" s="70" t="str">
        <f t="shared" si="153"/>
        <v>NOTARIA UNICA DE PUERTO LOPEZ</v>
      </c>
      <c r="AA946" s="127" t="s">
        <v>46</v>
      </c>
      <c r="AB946" s="180">
        <f t="shared" si="154"/>
        <v>0</v>
      </c>
      <c r="AC946" s="177">
        <f t="shared" si="154"/>
        <v>120</v>
      </c>
      <c r="AD946" s="176">
        <f t="shared" si="155"/>
        <v>1.2E-2</v>
      </c>
      <c r="AE946" s="127" t="s">
        <v>47</v>
      </c>
      <c r="AF946" s="152" t="s">
        <v>47</v>
      </c>
      <c r="AG946" s="227" t="s">
        <v>47</v>
      </c>
      <c r="AH946" s="227" t="s">
        <v>915</v>
      </c>
      <c r="AI946" s="227" t="s">
        <v>915</v>
      </c>
      <c r="AJ946" s="227" t="s">
        <v>915</v>
      </c>
      <c r="AK946" s="2"/>
      <c r="AL946" s="2"/>
      <c r="AM946" s="2"/>
      <c r="AN946" s="2"/>
      <c r="AO946" s="2"/>
      <c r="AP946" s="2"/>
      <c r="AQ946" s="2"/>
    </row>
    <row r="947" spans="1:43" s="17" customFormat="1" ht="89.25" x14ac:dyDescent="0.25">
      <c r="A947" s="54" t="s">
        <v>38</v>
      </c>
      <c r="B947" s="219" t="s">
        <v>48</v>
      </c>
      <c r="C947" s="227" t="s">
        <v>47</v>
      </c>
      <c r="D947" s="227" t="s">
        <v>915</v>
      </c>
      <c r="E947" s="227" t="s">
        <v>915</v>
      </c>
      <c r="F947" s="220" t="s">
        <v>775</v>
      </c>
      <c r="G947" s="227" t="s">
        <v>3098</v>
      </c>
      <c r="H947" s="150" t="s">
        <v>777</v>
      </c>
      <c r="I947" s="8" t="s">
        <v>3099</v>
      </c>
      <c r="J947" s="9" t="s">
        <v>108</v>
      </c>
      <c r="K947" s="10" t="s">
        <v>3100</v>
      </c>
      <c r="L947" s="10" t="s">
        <v>2351</v>
      </c>
      <c r="M947" s="11" t="s">
        <v>47</v>
      </c>
      <c r="N947" s="11" t="s">
        <v>46</v>
      </c>
      <c r="O947" s="10">
        <v>866</v>
      </c>
      <c r="P947" s="12">
        <v>3538</v>
      </c>
      <c r="Q947" s="55">
        <v>866.35379999999998</v>
      </c>
      <c r="R947" s="125" t="s">
        <v>47</v>
      </c>
      <c r="S947" s="150" t="s">
        <v>46</v>
      </c>
      <c r="T947" s="12" t="s">
        <v>47</v>
      </c>
      <c r="U947" s="12" t="s">
        <v>47</v>
      </c>
      <c r="V947" s="127" t="s">
        <v>46</v>
      </c>
      <c r="W947" s="148" t="s">
        <v>1743</v>
      </c>
      <c r="X947" s="148" t="s">
        <v>855</v>
      </c>
      <c r="Y947" s="70" t="str">
        <f>K947</f>
        <v>RESOLUCION N. 0617, DE MAYO 27 DE 1992</v>
      </c>
      <c r="Z947" s="70" t="str">
        <f t="shared" si="153"/>
        <v>INCORA- V/CIO.</v>
      </c>
      <c r="AA947" s="127" t="s">
        <v>46</v>
      </c>
      <c r="AB947" s="180">
        <f t="shared" si="154"/>
        <v>866</v>
      </c>
      <c r="AC947" s="177">
        <f t="shared" si="154"/>
        <v>3538</v>
      </c>
      <c r="AD947" s="176">
        <f t="shared" si="155"/>
        <v>866.35379999999998</v>
      </c>
      <c r="AE947" s="127" t="s">
        <v>47</v>
      </c>
      <c r="AF947" s="152" t="s">
        <v>47</v>
      </c>
      <c r="AG947" s="227" t="s">
        <v>47</v>
      </c>
      <c r="AH947" s="227" t="s">
        <v>915</v>
      </c>
      <c r="AI947" s="227" t="s">
        <v>915</v>
      </c>
      <c r="AJ947" s="227" t="s">
        <v>915</v>
      </c>
    </row>
    <row r="948" spans="1:43" s="17" customFormat="1" ht="51" hidden="1" x14ac:dyDescent="0.25">
      <c r="A948" s="54" t="s">
        <v>38</v>
      </c>
      <c r="B948" s="55" t="s">
        <v>39</v>
      </c>
      <c r="C948" s="123"/>
      <c r="D948" s="124"/>
      <c r="E948" s="125"/>
      <c r="F948" s="126" t="s">
        <v>775</v>
      </c>
      <c r="G948" s="127" t="s">
        <v>3101</v>
      </c>
      <c r="H948" s="127" t="s">
        <v>777</v>
      </c>
      <c r="I948" s="8" t="s">
        <v>3102</v>
      </c>
      <c r="J948" s="9" t="s">
        <v>108</v>
      </c>
      <c r="K948" s="10" t="s">
        <v>3103</v>
      </c>
      <c r="L948" s="10" t="s">
        <v>631</v>
      </c>
      <c r="M948" s="11" t="s">
        <v>47</v>
      </c>
      <c r="N948" s="11" t="s">
        <v>46</v>
      </c>
      <c r="O948" s="10">
        <v>907</v>
      </c>
      <c r="P948" s="12">
        <v>2513</v>
      </c>
      <c r="Q948" s="55">
        <v>907.25130000000001</v>
      </c>
      <c r="R948" s="125" t="s">
        <v>47</v>
      </c>
      <c r="S948" s="150" t="s">
        <v>46</v>
      </c>
      <c r="T948" s="12" t="s">
        <v>47</v>
      </c>
      <c r="U948" s="12" t="s">
        <v>47</v>
      </c>
      <c r="V948" s="127" t="s">
        <v>46</v>
      </c>
      <c r="W948" s="148" t="s">
        <v>1743</v>
      </c>
      <c r="X948" s="148" t="s">
        <v>288</v>
      </c>
      <c r="Y948" s="70" t="str">
        <f>K948</f>
        <v>RESOLUCION N. 0618,. DE MAYO 27 DE 1992</v>
      </c>
      <c r="Z948" s="70" t="str">
        <f t="shared" si="153"/>
        <v>INCORA-VILLAVICENCIO</v>
      </c>
      <c r="AA948" s="127" t="s">
        <v>46</v>
      </c>
      <c r="AB948" s="180">
        <f t="shared" si="154"/>
        <v>907</v>
      </c>
      <c r="AC948" s="177">
        <f t="shared" si="154"/>
        <v>2513</v>
      </c>
      <c r="AD948" s="176">
        <f t="shared" si="155"/>
        <v>907.25130000000001</v>
      </c>
      <c r="AE948" s="127" t="s">
        <v>47</v>
      </c>
      <c r="AF948" s="152" t="s">
        <v>47</v>
      </c>
      <c r="AG948" s="153"/>
      <c r="AH948" s="154"/>
      <c r="AI948" s="154"/>
      <c r="AJ948" s="125"/>
      <c r="AK948" s="2"/>
      <c r="AL948" s="2"/>
      <c r="AM948" s="2"/>
      <c r="AN948" s="2"/>
      <c r="AO948" s="2"/>
      <c r="AP948" s="2"/>
      <c r="AQ948" s="2"/>
    </row>
    <row r="949" spans="1:43" s="17" customFormat="1" ht="63.75" x14ac:dyDescent="0.25">
      <c r="A949" s="54" t="s">
        <v>38</v>
      </c>
      <c r="B949" s="219" t="s">
        <v>48</v>
      </c>
      <c r="C949" s="227" t="s">
        <v>47</v>
      </c>
      <c r="D949" s="227" t="s">
        <v>915</v>
      </c>
      <c r="E949" s="227" t="s">
        <v>915</v>
      </c>
      <c r="F949" s="220" t="s">
        <v>775</v>
      </c>
      <c r="G949" s="227" t="s">
        <v>3104</v>
      </c>
      <c r="H949" s="150" t="s">
        <v>777</v>
      </c>
      <c r="I949" s="8" t="s">
        <v>3105</v>
      </c>
      <c r="J949" s="9" t="s">
        <v>108</v>
      </c>
      <c r="K949" s="10" t="s">
        <v>3106</v>
      </c>
      <c r="L949" s="10" t="s">
        <v>631</v>
      </c>
      <c r="M949" s="11" t="s">
        <v>47</v>
      </c>
      <c r="N949" s="11" t="s">
        <v>46</v>
      </c>
      <c r="O949" s="10">
        <v>986</v>
      </c>
      <c r="P949" s="12">
        <v>7235</v>
      </c>
      <c r="Q949" s="55">
        <v>986.72349999999994</v>
      </c>
      <c r="R949" s="125" t="s">
        <v>47</v>
      </c>
      <c r="S949" s="150" t="s">
        <v>46</v>
      </c>
      <c r="T949" s="12" t="s">
        <v>47</v>
      </c>
      <c r="U949" s="12" t="s">
        <v>47</v>
      </c>
      <c r="V949" s="127" t="s">
        <v>46</v>
      </c>
      <c r="W949" s="148" t="s">
        <v>1743</v>
      </c>
      <c r="X949" s="148" t="s">
        <v>288</v>
      </c>
      <c r="Y949" s="70" t="str">
        <f>K949</f>
        <v>RESOLUCION N.0619., DE MAYO 27 DE 1992,</v>
      </c>
      <c r="Z949" s="70" t="str">
        <f t="shared" si="153"/>
        <v>INCORA-VILLAVICENCIO</v>
      </c>
      <c r="AA949" s="127" t="s">
        <v>46</v>
      </c>
      <c r="AB949" s="180">
        <f t="shared" si="154"/>
        <v>986</v>
      </c>
      <c r="AC949" s="177">
        <f t="shared" si="154"/>
        <v>7235</v>
      </c>
      <c r="AD949" s="176">
        <f t="shared" si="155"/>
        <v>986.72349999999994</v>
      </c>
      <c r="AE949" s="127" t="s">
        <v>47</v>
      </c>
      <c r="AF949" s="152" t="s">
        <v>47</v>
      </c>
      <c r="AG949" s="227" t="s">
        <v>47</v>
      </c>
      <c r="AH949" s="227" t="s">
        <v>915</v>
      </c>
      <c r="AI949" s="227" t="s">
        <v>915</v>
      </c>
      <c r="AJ949" s="227" t="s">
        <v>915</v>
      </c>
    </row>
    <row r="950" spans="1:43" s="17" customFormat="1" ht="60" customHeight="1" x14ac:dyDescent="0.2">
      <c r="A950" s="54" t="s">
        <v>38</v>
      </c>
      <c r="B950" s="219" t="s">
        <v>48</v>
      </c>
      <c r="C950" s="227" t="s">
        <v>47</v>
      </c>
      <c r="D950" s="227" t="s">
        <v>915</v>
      </c>
      <c r="E950" s="227" t="s">
        <v>915</v>
      </c>
      <c r="F950" s="221" t="s">
        <v>775</v>
      </c>
      <c r="G950" s="227" t="s">
        <v>3108</v>
      </c>
      <c r="H950" s="93" t="s">
        <v>42</v>
      </c>
      <c r="I950" s="8" t="s">
        <v>3109</v>
      </c>
      <c r="J950" s="9" t="s">
        <v>108</v>
      </c>
      <c r="K950" s="10" t="s">
        <v>3110</v>
      </c>
      <c r="L950" s="10" t="s">
        <v>631</v>
      </c>
      <c r="M950" s="11" t="s">
        <v>47</v>
      </c>
      <c r="N950" s="11" t="s">
        <v>46</v>
      </c>
      <c r="O950" s="10">
        <v>550</v>
      </c>
      <c r="P950" s="12">
        <v>4277</v>
      </c>
      <c r="Q950" s="55">
        <f>+O950+(P950/10000)</f>
        <v>550.42769999999996</v>
      </c>
      <c r="R950" s="32" t="s">
        <v>47</v>
      </c>
      <c r="S950" s="93" t="s">
        <v>46</v>
      </c>
      <c r="T950" s="12" t="s">
        <v>47</v>
      </c>
      <c r="U950" s="12" t="s">
        <v>47</v>
      </c>
      <c r="V950" s="12" t="s">
        <v>47</v>
      </c>
      <c r="W950" s="12" t="s">
        <v>3111</v>
      </c>
      <c r="X950" s="12" t="s">
        <v>45</v>
      </c>
      <c r="Y950" s="12" t="s">
        <v>45</v>
      </c>
      <c r="Z950" s="12" t="s">
        <v>47</v>
      </c>
      <c r="AA950" s="12" t="s">
        <v>47</v>
      </c>
      <c r="AB950" s="12">
        <v>0</v>
      </c>
      <c r="AC950" s="12">
        <v>0</v>
      </c>
      <c r="AD950" s="12">
        <f>+AB950+(AC950/10000)</f>
        <v>0</v>
      </c>
      <c r="AE950" s="12" t="s">
        <v>46</v>
      </c>
      <c r="AF950" s="181" t="s">
        <v>3112</v>
      </c>
      <c r="AG950" s="227" t="s">
        <v>47</v>
      </c>
      <c r="AH950" s="227" t="s">
        <v>915</v>
      </c>
      <c r="AI950" s="227" t="s">
        <v>915</v>
      </c>
      <c r="AJ950" s="227" t="s">
        <v>915</v>
      </c>
      <c r="AK950" s="2"/>
      <c r="AL950" s="2"/>
      <c r="AM950" s="2"/>
      <c r="AN950" s="2"/>
      <c r="AO950" s="2"/>
      <c r="AP950" s="2"/>
      <c r="AQ950" s="2"/>
    </row>
    <row r="951" spans="1:43" s="17" customFormat="1" ht="51" hidden="1" x14ac:dyDescent="0.25">
      <c r="A951" s="54" t="s">
        <v>38</v>
      </c>
      <c r="B951" s="55" t="s">
        <v>39</v>
      </c>
      <c r="C951" s="123"/>
      <c r="D951" s="124"/>
      <c r="E951" s="125"/>
      <c r="F951" s="126" t="s">
        <v>775</v>
      </c>
      <c r="G951" s="127" t="s">
        <v>3113</v>
      </c>
      <c r="H951" s="127" t="s">
        <v>777</v>
      </c>
      <c r="I951" s="8" t="s">
        <v>3114</v>
      </c>
      <c r="J951" s="9" t="s">
        <v>108</v>
      </c>
      <c r="K951" s="10" t="s">
        <v>3115</v>
      </c>
      <c r="L951" s="10" t="s">
        <v>631</v>
      </c>
      <c r="M951" s="11" t="s">
        <v>47</v>
      </c>
      <c r="N951" s="11" t="s">
        <v>46</v>
      </c>
      <c r="O951" s="10">
        <v>1000</v>
      </c>
      <c r="P951" s="12">
        <v>0</v>
      </c>
      <c r="Q951" s="55">
        <v>1000</v>
      </c>
      <c r="R951" s="125" t="s">
        <v>47</v>
      </c>
      <c r="S951" s="150" t="s">
        <v>46</v>
      </c>
      <c r="T951" s="12" t="s">
        <v>47</v>
      </c>
      <c r="U951" s="12" t="s">
        <v>47</v>
      </c>
      <c r="V951" s="127" t="s">
        <v>46</v>
      </c>
      <c r="W951" s="148" t="s">
        <v>1743</v>
      </c>
      <c r="X951" s="148" t="s">
        <v>288</v>
      </c>
      <c r="Y951" s="70" t="str">
        <f t="shared" ref="Y951:Z953" si="156">K951</f>
        <v>RESOLUCION N.0615; DE MAYO 27 DE 1992</v>
      </c>
      <c r="Z951" s="70" t="str">
        <f t="shared" si="156"/>
        <v>INCORA-VILLAVICENCIO</v>
      </c>
      <c r="AA951" s="127" t="s">
        <v>46</v>
      </c>
      <c r="AB951" s="180">
        <f t="shared" ref="AB951:AC953" si="157">O951</f>
        <v>1000</v>
      </c>
      <c r="AC951" s="177">
        <f t="shared" si="157"/>
        <v>0</v>
      </c>
      <c r="AD951" s="176">
        <f>+AB951+(AC951/10000)</f>
        <v>1000</v>
      </c>
      <c r="AE951" s="127" t="s">
        <v>47</v>
      </c>
      <c r="AF951" s="152" t="s">
        <v>47</v>
      </c>
      <c r="AG951" s="153"/>
      <c r="AH951" s="154"/>
      <c r="AI951" s="154"/>
      <c r="AJ951" s="125"/>
      <c r="AK951" s="2"/>
      <c r="AL951" s="2"/>
      <c r="AM951" s="2"/>
      <c r="AN951" s="2"/>
      <c r="AO951" s="2"/>
      <c r="AP951" s="2"/>
      <c r="AQ951" s="2"/>
    </row>
    <row r="952" spans="1:43" s="17" customFormat="1" ht="63.75" x14ac:dyDescent="0.25">
      <c r="A952" s="54" t="s">
        <v>79</v>
      </c>
      <c r="B952" s="219" t="s">
        <v>48</v>
      </c>
      <c r="C952" s="227" t="s">
        <v>47</v>
      </c>
      <c r="D952" s="227" t="s">
        <v>915</v>
      </c>
      <c r="E952" s="227" t="s">
        <v>915</v>
      </c>
      <c r="F952" s="220" t="s">
        <v>775</v>
      </c>
      <c r="G952" s="227" t="s">
        <v>3116</v>
      </c>
      <c r="H952" s="150" t="s">
        <v>777</v>
      </c>
      <c r="I952" s="8" t="s">
        <v>3117</v>
      </c>
      <c r="J952" s="9" t="s">
        <v>108</v>
      </c>
      <c r="K952" s="10" t="s">
        <v>3118</v>
      </c>
      <c r="L952" s="10" t="s">
        <v>1265</v>
      </c>
      <c r="M952" s="11" t="s">
        <v>47</v>
      </c>
      <c r="N952" s="11" t="s">
        <v>46</v>
      </c>
      <c r="O952" s="10">
        <v>0</v>
      </c>
      <c r="P952" s="12">
        <v>120</v>
      </c>
      <c r="Q952" s="55">
        <v>1.2E-2</v>
      </c>
      <c r="R952" s="125" t="s">
        <v>47</v>
      </c>
      <c r="S952" s="150" t="s">
        <v>46</v>
      </c>
      <c r="T952" s="12" t="s">
        <v>47</v>
      </c>
      <c r="U952" s="12" t="s">
        <v>47</v>
      </c>
      <c r="V952" s="127" t="s">
        <v>46</v>
      </c>
      <c r="W952" s="148" t="s">
        <v>1743</v>
      </c>
      <c r="X952" s="148" t="s">
        <v>855</v>
      </c>
      <c r="Y952" s="70" t="str">
        <f t="shared" si="156"/>
        <v xml:space="preserve">ESCRITURA. # 207 DE FECHA MAYO 26 DE 1992. </v>
      </c>
      <c r="Z952" s="70" t="str">
        <f t="shared" si="156"/>
        <v>NO CITA</v>
      </c>
      <c r="AA952" s="127" t="s">
        <v>46</v>
      </c>
      <c r="AB952" s="180">
        <f t="shared" si="157"/>
        <v>0</v>
      </c>
      <c r="AC952" s="177">
        <f t="shared" si="157"/>
        <v>120</v>
      </c>
      <c r="AD952" s="176">
        <f>+AB952+(AC952/10000)</f>
        <v>1.2E-2</v>
      </c>
      <c r="AE952" s="127" t="s">
        <v>47</v>
      </c>
      <c r="AF952" s="152" t="s">
        <v>47</v>
      </c>
      <c r="AG952" s="227" t="s">
        <v>47</v>
      </c>
      <c r="AH952" s="227" t="s">
        <v>915</v>
      </c>
      <c r="AI952" s="227" t="s">
        <v>915</v>
      </c>
      <c r="AJ952" s="227" t="s">
        <v>915</v>
      </c>
      <c r="AK952" s="2"/>
      <c r="AL952" s="2"/>
      <c r="AM952" s="2"/>
      <c r="AN952" s="2"/>
      <c r="AO952" s="2"/>
      <c r="AP952" s="2"/>
      <c r="AQ952" s="2"/>
    </row>
    <row r="953" spans="1:43" s="17" customFormat="1" ht="76.5" customHeight="1" x14ac:dyDescent="0.25">
      <c r="A953" s="54" t="s">
        <v>79</v>
      </c>
      <c r="B953" s="219" t="s">
        <v>48</v>
      </c>
      <c r="C953" s="227" t="s">
        <v>47</v>
      </c>
      <c r="D953" s="227" t="s">
        <v>915</v>
      </c>
      <c r="E953" s="227" t="s">
        <v>915</v>
      </c>
      <c r="F953" s="220" t="s">
        <v>775</v>
      </c>
      <c r="G953" s="227" t="s">
        <v>3119</v>
      </c>
      <c r="H953" s="150" t="s">
        <v>777</v>
      </c>
      <c r="I953" s="8" t="s">
        <v>3120</v>
      </c>
      <c r="J953" s="9" t="s">
        <v>108</v>
      </c>
      <c r="K953" s="10" t="s">
        <v>3121</v>
      </c>
      <c r="L953" s="10" t="s">
        <v>521</v>
      </c>
      <c r="M953" s="11" t="s">
        <v>47</v>
      </c>
      <c r="N953" s="11" t="s">
        <v>46</v>
      </c>
      <c r="O953" s="10">
        <v>0</v>
      </c>
      <c r="P953" s="12">
        <v>120</v>
      </c>
      <c r="Q953" s="55">
        <v>1.2E-2</v>
      </c>
      <c r="R953" s="125" t="s">
        <v>47</v>
      </c>
      <c r="S953" s="150" t="s">
        <v>46</v>
      </c>
      <c r="T953" s="12" t="s">
        <v>47</v>
      </c>
      <c r="U953" s="12" t="s">
        <v>47</v>
      </c>
      <c r="V953" s="127" t="s">
        <v>46</v>
      </c>
      <c r="W953" s="148" t="s">
        <v>1743</v>
      </c>
      <c r="X953" s="148" t="s">
        <v>855</v>
      </c>
      <c r="Y953" s="70" t="str">
        <f t="shared" si="156"/>
        <v xml:space="preserve">ESCRITURA N.208, DE MAYO 26 DE 1992, </v>
      </c>
      <c r="Z953" s="70" t="str">
        <f t="shared" si="156"/>
        <v>NOTARIA UNICA DE PUERTO LOPEZ</v>
      </c>
      <c r="AA953" s="127" t="s">
        <v>46</v>
      </c>
      <c r="AB953" s="180">
        <f t="shared" si="157"/>
        <v>0</v>
      </c>
      <c r="AC953" s="177">
        <f t="shared" si="157"/>
        <v>120</v>
      </c>
      <c r="AD953" s="176">
        <f>+AB953+(AC953/10000)</f>
        <v>1.2E-2</v>
      </c>
      <c r="AE953" s="127" t="s">
        <v>47</v>
      </c>
      <c r="AF953" s="152" t="s">
        <v>47</v>
      </c>
      <c r="AG953" s="227" t="s">
        <v>47</v>
      </c>
      <c r="AH953" s="227" t="s">
        <v>915</v>
      </c>
      <c r="AI953" s="227" t="s">
        <v>915</v>
      </c>
      <c r="AJ953" s="227" t="s">
        <v>915</v>
      </c>
      <c r="AK953" s="2"/>
      <c r="AL953" s="2"/>
      <c r="AM953" s="2"/>
      <c r="AN953" s="2"/>
      <c r="AO953" s="2"/>
      <c r="AP953" s="2"/>
      <c r="AQ953" s="2"/>
    </row>
    <row r="954" spans="1:43" s="17" customFormat="1" ht="76.5" x14ac:dyDescent="0.2">
      <c r="A954" s="54" t="s">
        <v>79</v>
      </c>
      <c r="B954" s="219" t="s">
        <v>48</v>
      </c>
      <c r="C954" s="227" t="s">
        <v>47</v>
      </c>
      <c r="D954" s="227" t="s">
        <v>915</v>
      </c>
      <c r="E954" s="227" t="s">
        <v>915</v>
      </c>
      <c r="F954" s="221" t="s">
        <v>775</v>
      </c>
      <c r="G954" s="229" t="s">
        <v>3122</v>
      </c>
      <c r="H954" s="93" t="s">
        <v>42</v>
      </c>
      <c r="I954" s="8" t="s">
        <v>3123</v>
      </c>
      <c r="J954" s="9" t="s">
        <v>108</v>
      </c>
      <c r="K954" s="10" t="s">
        <v>3124</v>
      </c>
      <c r="L954" s="10" t="s">
        <v>521</v>
      </c>
      <c r="M954" s="11" t="s">
        <v>47</v>
      </c>
      <c r="N954" s="11" t="s">
        <v>46</v>
      </c>
      <c r="O954" s="10">
        <v>0</v>
      </c>
      <c r="P954" s="12">
        <v>120</v>
      </c>
      <c r="Q954" s="55">
        <f>+O954+(P954/10000)</f>
        <v>1.2E-2</v>
      </c>
      <c r="R954" s="32"/>
      <c r="S954" s="93" t="s">
        <v>46</v>
      </c>
      <c r="T954" s="12" t="s">
        <v>47</v>
      </c>
      <c r="U954" s="12" t="s">
        <v>47</v>
      </c>
      <c r="V954" s="12" t="s">
        <v>47</v>
      </c>
      <c r="W954" s="147" t="s">
        <v>1743</v>
      </c>
      <c r="X954" s="148" t="s">
        <v>855</v>
      </c>
      <c r="Y954" s="70" t="s">
        <v>23824</v>
      </c>
      <c r="Z954" s="70" t="s">
        <v>1206</v>
      </c>
      <c r="AA954" s="127" t="s">
        <v>46</v>
      </c>
      <c r="AB954" s="12">
        <v>0</v>
      </c>
      <c r="AC954" s="12">
        <v>120</v>
      </c>
      <c r="AD954" s="149">
        <f t="shared" ref="AD954:AD955" si="158">+AB954+(AC954/10000)</f>
        <v>1.2E-2</v>
      </c>
      <c r="AE954" s="12"/>
      <c r="AF954" s="117" t="s">
        <v>23727</v>
      </c>
      <c r="AG954" s="227" t="s">
        <v>47</v>
      </c>
      <c r="AH954" s="227" t="s">
        <v>915</v>
      </c>
      <c r="AI954" s="227" t="s">
        <v>915</v>
      </c>
      <c r="AJ954" s="227" t="s">
        <v>915</v>
      </c>
    </row>
    <row r="955" spans="1:43" s="17" customFormat="1" ht="75" customHeight="1" x14ac:dyDescent="0.2">
      <c r="A955" s="54" t="s">
        <v>79</v>
      </c>
      <c r="B955" s="219" t="s">
        <v>48</v>
      </c>
      <c r="C955" s="227" t="s">
        <v>47</v>
      </c>
      <c r="D955" s="227" t="s">
        <v>915</v>
      </c>
      <c r="E955" s="227" t="s">
        <v>24253</v>
      </c>
      <c r="F955" s="221" t="s">
        <v>775</v>
      </c>
      <c r="G955" s="229" t="s">
        <v>3125</v>
      </c>
      <c r="H955" s="93" t="s">
        <v>42</v>
      </c>
      <c r="I955" s="8" t="s">
        <v>3126</v>
      </c>
      <c r="J955" s="9" t="s">
        <v>108</v>
      </c>
      <c r="K955" s="10" t="s">
        <v>3127</v>
      </c>
      <c r="L955" s="10" t="s">
        <v>521</v>
      </c>
      <c r="M955" s="11" t="s">
        <v>47</v>
      </c>
      <c r="N955" s="11" t="s">
        <v>46</v>
      </c>
      <c r="O955" s="10">
        <v>0</v>
      </c>
      <c r="P955" s="12">
        <v>367.51</v>
      </c>
      <c r="Q955" s="55">
        <f>+O955+(P955/10000)</f>
        <v>3.6750999999999999E-2</v>
      </c>
      <c r="R955" s="32"/>
      <c r="S955" s="93" t="s">
        <v>46</v>
      </c>
      <c r="T955" s="12" t="s">
        <v>47</v>
      </c>
      <c r="U955" s="12" t="s">
        <v>47</v>
      </c>
      <c r="V955" s="12" t="s">
        <v>47</v>
      </c>
      <c r="W955" s="147" t="s">
        <v>1690</v>
      </c>
      <c r="X955" s="148" t="s">
        <v>855</v>
      </c>
      <c r="Y955" s="70" t="s">
        <v>23825</v>
      </c>
      <c r="Z955" s="70" t="s">
        <v>1206</v>
      </c>
      <c r="AA955" s="127" t="s">
        <v>47</v>
      </c>
      <c r="AB955" s="12">
        <v>0</v>
      </c>
      <c r="AC955" s="12">
        <v>0</v>
      </c>
      <c r="AD955" s="149">
        <f t="shared" si="158"/>
        <v>0</v>
      </c>
      <c r="AE955" s="12"/>
      <c r="AF955" s="117" t="s">
        <v>23727</v>
      </c>
      <c r="AG955" s="227" t="s">
        <v>47</v>
      </c>
      <c r="AH955" s="227" t="s">
        <v>915</v>
      </c>
      <c r="AI955" s="227" t="s">
        <v>915</v>
      </c>
      <c r="AJ955" s="227" t="s">
        <v>915</v>
      </c>
    </row>
    <row r="956" spans="1:43" s="17" customFormat="1" ht="51" x14ac:dyDescent="0.25">
      <c r="A956" s="54" t="s">
        <v>38</v>
      </c>
      <c r="B956" s="219" t="s">
        <v>48</v>
      </c>
      <c r="C956" s="227" t="s">
        <v>47</v>
      </c>
      <c r="D956" s="227" t="s">
        <v>915</v>
      </c>
      <c r="E956" s="227" t="s">
        <v>915</v>
      </c>
      <c r="F956" s="220" t="s">
        <v>775</v>
      </c>
      <c r="G956" s="227" t="s">
        <v>3128</v>
      </c>
      <c r="H956" s="150" t="s">
        <v>777</v>
      </c>
      <c r="I956" s="8" t="s">
        <v>3129</v>
      </c>
      <c r="J956" s="9" t="s">
        <v>108</v>
      </c>
      <c r="K956" s="10" t="s">
        <v>3130</v>
      </c>
      <c r="L956" s="10" t="s">
        <v>631</v>
      </c>
      <c r="M956" s="11" t="s">
        <v>47</v>
      </c>
      <c r="N956" s="11" t="s">
        <v>46</v>
      </c>
      <c r="O956" s="10">
        <v>877</v>
      </c>
      <c r="P956" s="12">
        <v>7000</v>
      </c>
      <c r="Q956" s="55">
        <v>877.7</v>
      </c>
      <c r="R956" s="125" t="s">
        <v>47</v>
      </c>
      <c r="S956" s="150" t="s">
        <v>46</v>
      </c>
      <c r="T956" s="12" t="s">
        <v>47</v>
      </c>
      <c r="U956" s="12" t="s">
        <v>47</v>
      </c>
      <c r="V956" s="127" t="s">
        <v>46</v>
      </c>
      <c r="W956" s="148" t="s">
        <v>1743</v>
      </c>
      <c r="X956" s="148" t="s">
        <v>288</v>
      </c>
      <c r="Y956" s="70" t="str">
        <f t="shared" ref="Y956:Z958" si="159">K956</f>
        <v>RESOLUCION 2105 DE DICIEMBRE 26 DE 1991, I</v>
      </c>
      <c r="Z956" s="70" t="str">
        <f t="shared" si="159"/>
        <v>INCORA-VILLAVICENCIO</v>
      </c>
      <c r="AA956" s="127" t="s">
        <v>46</v>
      </c>
      <c r="AB956" s="180">
        <f t="shared" ref="AB956:AC958" si="160">O956</f>
        <v>877</v>
      </c>
      <c r="AC956" s="177">
        <f t="shared" si="160"/>
        <v>7000</v>
      </c>
      <c r="AD956" s="176">
        <f t="shared" ref="AD956:AD961" si="161">+AB956+(AC956/10000)</f>
        <v>877.7</v>
      </c>
      <c r="AE956" s="127" t="s">
        <v>47</v>
      </c>
      <c r="AF956" s="152" t="s">
        <v>47</v>
      </c>
      <c r="AG956" s="227" t="s">
        <v>47</v>
      </c>
      <c r="AH956" s="227" t="s">
        <v>915</v>
      </c>
      <c r="AI956" s="227" t="s">
        <v>915</v>
      </c>
      <c r="AJ956" s="227" t="s">
        <v>915</v>
      </c>
      <c r="AK956" s="2"/>
      <c r="AL956" s="2"/>
      <c r="AM956" s="2"/>
      <c r="AN956" s="2"/>
      <c r="AO956" s="2"/>
      <c r="AP956" s="2"/>
      <c r="AQ956" s="2"/>
    </row>
    <row r="957" spans="1:43" s="17" customFormat="1" ht="63.75" x14ac:dyDescent="0.25">
      <c r="A957" s="54" t="s">
        <v>38</v>
      </c>
      <c r="B957" s="219" t="s">
        <v>48</v>
      </c>
      <c r="C957" s="227" t="s">
        <v>47</v>
      </c>
      <c r="D957" s="227" t="s">
        <v>915</v>
      </c>
      <c r="E957" s="227" t="s">
        <v>915</v>
      </c>
      <c r="F957" s="220" t="s">
        <v>775</v>
      </c>
      <c r="G957" s="227" t="s">
        <v>3131</v>
      </c>
      <c r="H957" s="150" t="s">
        <v>777</v>
      </c>
      <c r="I957" s="8" t="s">
        <v>3132</v>
      </c>
      <c r="J957" s="9" t="s">
        <v>108</v>
      </c>
      <c r="K957" s="10" t="s">
        <v>3133</v>
      </c>
      <c r="L957" s="10" t="s">
        <v>631</v>
      </c>
      <c r="M957" s="11" t="s">
        <v>47</v>
      </c>
      <c r="N957" s="11" t="s">
        <v>46</v>
      </c>
      <c r="O957" s="10">
        <v>142</v>
      </c>
      <c r="P957" s="12">
        <v>2579</v>
      </c>
      <c r="Q957" s="55">
        <v>142.25790000000001</v>
      </c>
      <c r="R957" s="125" t="s">
        <v>47</v>
      </c>
      <c r="S957" s="150" t="s">
        <v>46</v>
      </c>
      <c r="T957" s="12" t="s">
        <v>47</v>
      </c>
      <c r="U957" s="12" t="s">
        <v>47</v>
      </c>
      <c r="V957" s="127" t="s">
        <v>46</v>
      </c>
      <c r="W957" s="148" t="s">
        <v>1743</v>
      </c>
      <c r="X957" s="148" t="s">
        <v>288</v>
      </c>
      <c r="Y957" s="70" t="str">
        <f t="shared" si="159"/>
        <v xml:space="preserve"> RESOLUCION N. 0565, DE MAYO 20 DE 1992</v>
      </c>
      <c r="Z957" s="70" t="str">
        <f t="shared" si="159"/>
        <v>INCORA-VILLAVICENCIO</v>
      </c>
      <c r="AA957" s="127" t="s">
        <v>46</v>
      </c>
      <c r="AB957" s="180">
        <f t="shared" si="160"/>
        <v>142</v>
      </c>
      <c r="AC957" s="177">
        <f t="shared" si="160"/>
        <v>2579</v>
      </c>
      <c r="AD957" s="176">
        <f t="shared" si="161"/>
        <v>142.25790000000001</v>
      </c>
      <c r="AE957" s="127" t="s">
        <v>47</v>
      </c>
      <c r="AF957" s="152" t="s">
        <v>47</v>
      </c>
      <c r="AG957" s="227" t="s">
        <v>47</v>
      </c>
      <c r="AH957" s="227" t="s">
        <v>915</v>
      </c>
      <c r="AI957" s="227" t="s">
        <v>915</v>
      </c>
      <c r="AJ957" s="227" t="s">
        <v>915</v>
      </c>
      <c r="AK957" s="2"/>
      <c r="AL957" s="2"/>
      <c r="AM957" s="2"/>
      <c r="AN957" s="2"/>
      <c r="AO957" s="2"/>
      <c r="AP957" s="2"/>
      <c r="AQ957" s="2"/>
    </row>
    <row r="958" spans="1:43" s="17" customFormat="1" ht="77.25" customHeight="1" x14ac:dyDescent="0.25">
      <c r="A958" s="54" t="s">
        <v>79</v>
      </c>
      <c r="B958" s="219" t="s">
        <v>48</v>
      </c>
      <c r="C958" s="227" t="s">
        <v>47</v>
      </c>
      <c r="D958" s="227" t="s">
        <v>915</v>
      </c>
      <c r="E958" s="227" t="s">
        <v>915</v>
      </c>
      <c r="F958" s="220" t="s">
        <v>775</v>
      </c>
      <c r="G958" s="227" t="s">
        <v>3134</v>
      </c>
      <c r="H958" s="150" t="s">
        <v>777</v>
      </c>
      <c r="I958" s="8" t="s">
        <v>3135</v>
      </c>
      <c r="J958" s="9" t="s">
        <v>108</v>
      </c>
      <c r="K958" s="10" t="s">
        <v>3136</v>
      </c>
      <c r="L958" s="10" t="s">
        <v>521</v>
      </c>
      <c r="M958" s="11" t="s">
        <v>47</v>
      </c>
      <c r="N958" s="11" t="s">
        <v>46</v>
      </c>
      <c r="O958" s="10">
        <v>0</v>
      </c>
      <c r="P958" s="12">
        <v>120</v>
      </c>
      <c r="Q958" s="55">
        <v>1.2E-2</v>
      </c>
      <c r="R958" s="125" t="s">
        <v>47</v>
      </c>
      <c r="S958" s="150" t="s">
        <v>46</v>
      </c>
      <c r="T958" s="12" t="s">
        <v>47</v>
      </c>
      <c r="U958" s="12" t="s">
        <v>47</v>
      </c>
      <c r="V958" s="127" t="s">
        <v>46</v>
      </c>
      <c r="W958" s="148" t="s">
        <v>1743</v>
      </c>
      <c r="X958" s="148" t="s">
        <v>855</v>
      </c>
      <c r="Y958" s="70" t="str">
        <f t="shared" si="159"/>
        <v xml:space="preserve"> ESCRITURA #211, DE MAYO 26 DE 1992</v>
      </c>
      <c r="Z958" s="70" t="str">
        <f t="shared" si="159"/>
        <v>NOTARIA UNICA DE PUERTO LOPEZ</v>
      </c>
      <c r="AA958" s="127" t="s">
        <v>46</v>
      </c>
      <c r="AB958" s="180">
        <f t="shared" si="160"/>
        <v>0</v>
      </c>
      <c r="AC958" s="177">
        <f t="shared" si="160"/>
        <v>120</v>
      </c>
      <c r="AD958" s="176">
        <f t="shared" si="161"/>
        <v>1.2E-2</v>
      </c>
      <c r="AE958" s="127" t="s">
        <v>47</v>
      </c>
      <c r="AF958" s="152" t="s">
        <v>47</v>
      </c>
      <c r="AG958" s="227" t="s">
        <v>47</v>
      </c>
      <c r="AH958" s="227" t="s">
        <v>915</v>
      </c>
      <c r="AI958" s="227" t="s">
        <v>915</v>
      </c>
      <c r="AJ958" s="227" t="s">
        <v>915</v>
      </c>
      <c r="AK958" s="2"/>
      <c r="AL958" s="2"/>
      <c r="AM958" s="2"/>
      <c r="AN958" s="2"/>
      <c r="AO958" s="2"/>
      <c r="AP958" s="2"/>
      <c r="AQ958" s="2"/>
    </row>
    <row r="959" spans="1:43" s="17" customFormat="1" ht="77.25" customHeight="1" x14ac:dyDescent="0.2">
      <c r="A959" s="54" t="s">
        <v>79</v>
      </c>
      <c r="B959" s="219" t="s">
        <v>48</v>
      </c>
      <c r="C959" s="227" t="s">
        <v>47</v>
      </c>
      <c r="D959" s="227" t="s">
        <v>915</v>
      </c>
      <c r="E959" s="227" t="s">
        <v>915</v>
      </c>
      <c r="F959" s="221" t="s">
        <v>775</v>
      </c>
      <c r="G959" s="229" t="s">
        <v>3137</v>
      </c>
      <c r="H959" s="93" t="s">
        <v>42</v>
      </c>
      <c r="I959" s="8" t="s">
        <v>3138</v>
      </c>
      <c r="J959" s="9" t="s">
        <v>108</v>
      </c>
      <c r="K959" s="10" t="s">
        <v>3139</v>
      </c>
      <c r="L959" s="10" t="s">
        <v>521</v>
      </c>
      <c r="M959" s="11" t="s">
        <v>47</v>
      </c>
      <c r="N959" s="11" t="s">
        <v>46</v>
      </c>
      <c r="O959" s="10">
        <v>0</v>
      </c>
      <c r="P959" s="12">
        <v>120</v>
      </c>
      <c r="Q959" s="55">
        <f>+O959+(P959/10000)</f>
        <v>1.2E-2</v>
      </c>
      <c r="R959" s="32"/>
      <c r="S959" s="93" t="s">
        <v>46</v>
      </c>
      <c r="T959" s="12" t="s">
        <v>47</v>
      </c>
      <c r="U959" s="12" t="s">
        <v>47</v>
      </c>
      <c r="V959" s="12" t="s">
        <v>47</v>
      </c>
      <c r="W959" s="147" t="s">
        <v>1743</v>
      </c>
      <c r="X959" s="148" t="s">
        <v>855</v>
      </c>
      <c r="Y959" s="70" t="s">
        <v>23826</v>
      </c>
      <c r="Z959" s="70" t="s">
        <v>1206</v>
      </c>
      <c r="AA959" s="127" t="s">
        <v>46</v>
      </c>
      <c r="AB959" s="12">
        <v>0</v>
      </c>
      <c r="AC959" s="12">
        <v>120</v>
      </c>
      <c r="AD959" s="149">
        <f t="shared" si="161"/>
        <v>1.2E-2</v>
      </c>
      <c r="AE959" s="12"/>
      <c r="AF959" s="117" t="s">
        <v>23727</v>
      </c>
      <c r="AG959" s="227" t="s">
        <v>47</v>
      </c>
      <c r="AH959" s="227" t="s">
        <v>915</v>
      </c>
      <c r="AI959" s="227" t="s">
        <v>915</v>
      </c>
      <c r="AJ959" s="227" t="s">
        <v>915</v>
      </c>
    </row>
    <row r="960" spans="1:43" s="17" customFormat="1" ht="51" customHeight="1" x14ac:dyDescent="0.25">
      <c r="A960" s="54" t="s">
        <v>79</v>
      </c>
      <c r="B960" s="219" t="s">
        <v>48</v>
      </c>
      <c r="C960" s="227" t="s">
        <v>47</v>
      </c>
      <c r="D960" s="227" t="s">
        <v>915</v>
      </c>
      <c r="E960" s="227" t="s">
        <v>915</v>
      </c>
      <c r="F960" s="220" t="s">
        <v>775</v>
      </c>
      <c r="G960" s="227" t="s">
        <v>3140</v>
      </c>
      <c r="H960" s="150" t="s">
        <v>777</v>
      </c>
      <c r="I960" s="8" t="s">
        <v>3141</v>
      </c>
      <c r="J960" s="9" t="s">
        <v>108</v>
      </c>
      <c r="K960" s="10" t="s">
        <v>3142</v>
      </c>
      <c r="L960" s="10" t="s">
        <v>521</v>
      </c>
      <c r="M960" s="11" t="s">
        <v>47</v>
      </c>
      <c r="N960" s="11" t="s">
        <v>46</v>
      </c>
      <c r="O960" s="10">
        <v>0</v>
      </c>
      <c r="P960" s="12">
        <v>120</v>
      </c>
      <c r="Q960" s="55">
        <v>1.2E-2</v>
      </c>
      <c r="R960" s="125" t="s">
        <v>47</v>
      </c>
      <c r="S960" s="150" t="s">
        <v>46</v>
      </c>
      <c r="T960" s="12" t="s">
        <v>47</v>
      </c>
      <c r="U960" s="12" t="s">
        <v>47</v>
      </c>
      <c r="V960" s="127" t="s">
        <v>46</v>
      </c>
      <c r="W960" s="148" t="s">
        <v>1743</v>
      </c>
      <c r="X960" s="148" t="s">
        <v>855</v>
      </c>
      <c r="Y960" s="70" t="str">
        <f>K960</f>
        <v xml:space="preserve"> ESCRITURA #209 DE MAYO 26 DE 1992,</v>
      </c>
      <c r="Z960" s="70" t="str">
        <f>L960</f>
        <v>NOTARIA UNICA DE PUERTO LOPEZ</v>
      </c>
      <c r="AA960" s="127" t="s">
        <v>46</v>
      </c>
      <c r="AB960" s="180">
        <f>O960</f>
        <v>0</v>
      </c>
      <c r="AC960" s="177">
        <f>P960</f>
        <v>120</v>
      </c>
      <c r="AD960" s="176">
        <f t="shared" si="161"/>
        <v>1.2E-2</v>
      </c>
      <c r="AE960" s="127" t="s">
        <v>47</v>
      </c>
      <c r="AF960" s="152" t="s">
        <v>47</v>
      </c>
      <c r="AG960" s="227" t="s">
        <v>47</v>
      </c>
      <c r="AH960" s="227" t="s">
        <v>915</v>
      </c>
      <c r="AI960" s="227" t="s">
        <v>915</v>
      </c>
      <c r="AJ960" s="227" t="s">
        <v>915</v>
      </c>
    </row>
    <row r="961" spans="1:43" s="17" customFormat="1" ht="60" customHeight="1" x14ac:dyDescent="0.2">
      <c r="A961" s="54" t="s">
        <v>38</v>
      </c>
      <c r="B961" s="219" t="s">
        <v>48</v>
      </c>
      <c r="C961" s="227" t="s">
        <v>47</v>
      </c>
      <c r="D961" s="227" t="s">
        <v>915</v>
      </c>
      <c r="E961" s="227" t="s">
        <v>915</v>
      </c>
      <c r="F961" s="221" t="s">
        <v>775</v>
      </c>
      <c r="G961" s="229" t="s">
        <v>3143</v>
      </c>
      <c r="H961" s="93" t="s">
        <v>42</v>
      </c>
      <c r="I961" s="8" t="s">
        <v>3144</v>
      </c>
      <c r="J961" s="9" t="s">
        <v>108</v>
      </c>
      <c r="K961" s="10" t="s">
        <v>3145</v>
      </c>
      <c r="L961" s="10" t="s">
        <v>631</v>
      </c>
      <c r="M961" s="11" t="s">
        <v>47</v>
      </c>
      <c r="N961" s="11" t="s">
        <v>46</v>
      </c>
      <c r="O961" s="10">
        <v>135</v>
      </c>
      <c r="P961" s="12">
        <v>575</v>
      </c>
      <c r="Q961" s="55">
        <f>+O961+(P961/10000)</f>
        <v>135.0575</v>
      </c>
      <c r="R961" s="32"/>
      <c r="S961" s="93" t="s">
        <v>46</v>
      </c>
      <c r="T961" s="12" t="s">
        <v>47</v>
      </c>
      <c r="U961" s="12" t="s">
        <v>47</v>
      </c>
      <c r="V961" s="12" t="s">
        <v>47</v>
      </c>
      <c r="W961" s="147" t="s">
        <v>1743</v>
      </c>
      <c r="X961" s="148" t="s">
        <v>855</v>
      </c>
      <c r="Y961" s="70" t="s">
        <v>23827</v>
      </c>
      <c r="Z961" s="70" t="s">
        <v>1206</v>
      </c>
      <c r="AA961" s="127" t="s">
        <v>46</v>
      </c>
      <c r="AB961" s="12">
        <v>277</v>
      </c>
      <c r="AC961" s="12">
        <v>7790</v>
      </c>
      <c r="AD961" s="149">
        <f t="shared" si="161"/>
        <v>277.779</v>
      </c>
      <c r="AE961" s="12"/>
      <c r="AF961" s="117" t="s">
        <v>23727</v>
      </c>
      <c r="AG961" s="227" t="s">
        <v>47</v>
      </c>
      <c r="AH961" s="227" t="s">
        <v>915</v>
      </c>
      <c r="AI961" s="227" t="s">
        <v>915</v>
      </c>
      <c r="AJ961" s="227" t="s">
        <v>915</v>
      </c>
    </row>
    <row r="962" spans="1:43" s="17" customFormat="1" ht="38.25" x14ac:dyDescent="0.25">
      <c r="A962" s="54" t="s">
        <v>38</v>
      </c>
      <c r="B962" s="219" t="s">
        <v>48</v>
      </c>
      <c r="C962" s="227" t="s">
        <v>47</v>
      </c>
      <c r="D962" s="227" t="s">
        <v>24255</v>
      </c>
      <c r="E962" s="227" t="s">
        <v>915</v>
      </c>
      <c r="F962" s="220" t="s">
        <v>775</v>
      </c>
      <c r="G962" s="227" t="s">
        <v>3146</v>
      </c>
      <c r="H962" s="150" t="s">
        <v>777</v>
      </c>
      <c r="I962" s="8" t="s">
        <v>3147</v>
      </c>
      <c r="J962" s="9" t="s">
        <v>108</v>
      </c>
      <c r="K962" s="10" t="s">
        <v>3148</v>
      </c>
      <c r="L962" s="10" t="s">
        <v>521</v>
      </c>
      <c r="M962" s="11" t="s">
        <v>47</v>
      </c>
      <c r="N962" s="11" t="s">
        <v>46</v>
      </c>
      <c r="O962" s="10">
        <v>761</v>
      </c>
      <c r="P962" s="12">
        <v>0</v>
      </c>
      <c r="Q962" s="55">
        <v>761</v>
      </c>
      <c r="R962" s="125" t="s">
        <v>47</v>
      </c>
      <c r="S962" s="150" t="s">
        <v>46</v>
      </c>
      <c r="T962" s="12" t="s">
        <v>47</v>
      </c>
      <c r="U962" s="12" t="s">
        <v>47</v>
      </c>
      <c r="V962" s="127" t="s">
        <v>46</v>
      </c>
      <c r="W962" s="148" t="s">
        <v>1743</v>
      </c>
      <c r="X962" s="148" t="s">
        <v>855</v>
      </c>
      <c r="Y962" s="70" t="str">
        <f t="shared" ref="Y962:Y974" si="162">K962</f>
        <v xml:space="preserve"> ESCRITURA 557 DE DICIEMBRE 20 DE 1991,</v>
      </c>
      <c r="Z962" s="70" t="str">
        <f t="shared" ref="Z962:Z974" si="163">L962</f>
        <v>NOTARIA UNICA DE PUERTO LOPEZ</v>
      </c>
      <c r="AA962" s="127" t="s">
        <v>46</v>
      </c>
      <c r="AB962" s="180">
        <f t="shared" ref="AB962:AB974" si="164">O962</f>
        <v>761</v>
      </c>
      <c r="AC962" s="177">
        <f t="shared" ref="AC962:AC974" si="165">P962</f>
        <v>0</v>
      </c>
      <c r="AD962" s="176">
        <f t="shared" ref="AD962:AD974" si="166">+AB962+(AC962/10000)</f>
        <v>761</v>
      </c>
      <c r="AE962" s="127" t="s">
        <v>47</v>
      </c>
      <c r="AF962" s="152" t="s">
        <v>47</v>
      </c>
      <c r="AG962" s="227" t="s">
        <v>46</v>
      </c>
      <c r="AH962" s="227">
        <v>916</v>
      </c>
      <c r="AI962" s="227" t="s">
        <v>24254</v>
      </c>
      <c r="AJ962" s="227" t="s">
        <v>24225</v>
      </c>
      <c r="AK962" s="2"/>
      <c r="AL962" s="2"/>
      <c r="AM962" s="2"/>
      <c r="AN962" s="2"/>
      <c r="AO962" s="2"/>
      <c r="AP962" s="2"/>
      <c r="AQ962" s="2"/>
    </row>
    <row r="963" spans="1:43" s="17" customFormat="1" ht="76.5" x14ac:dyDescent="0.25">
      <c r="A963" s="54" t="s">
        <v>79</v>
      </c>
      <c r="B963" s="219" t="s">
        <v>48</v>
      </c>
      <c r="C963" s="227" t="s">
        <v>47</v>
      </c>
      <c r="D963" s="227" t="s">
        <v>915</v>
      </c>
      <c r="E963" s="227" t="s">
        <v>915</v>
      </c>
      <c r="F963" s="220" t="s">
        <v>775</v>
      </c>
      <c r="G963" s="227" t="s">
        <v>3149</v>
      </c>
      <c r="H963" s="150" t="s">
        <v>777</v>
      </c>
      <c r="I963" s="8" t="s">
        <v>3150</v>
      </c>
      <c r="J963" s="9" t="s">
        <v>108</v>
      </c>
      <c r="K963" s="10" t="s">
        <v>3151</v>
      </c>
      <c r="L963" s="10" t="s">
        <v>521</v>
      </c>
      <c r="M963" s="11" t="s">
        <v>47</v>
      </c>
      <c r="N963" s="11" t="s">
        <v>46</v>
      </c>
      <c r="O963" s="10">
        <v>0</v>
      </c>
      <c r="P963" s="12">
        <v>120</v>
      </c>
      <c r="Q963" s="55">
        <v>1.2E-2</v>
      </c>
      <c r="R963" s="125" t="s">
        <v>47</v>
      </c>
      <c r="S963" s="150" t="s">
        <v>46</v>
      </c>
      <c r="T963" s="12" t="s">
        <v>47</v>
      </c>
      <c r="U963" s="12" t="s">
        <v>47</v>
      </c>
      <c r="V963" s="127" t="s">
        <v>46</v>
      </c>
      <c r="W963" s="148" t="s">
        <v>1743</v>
      </c>
      <c r="X963" s="148" t="s">
        <v>855</v>
      </c>
      <c r="Y963" s="70" t="str">
        <f t="shared" si="162"/>
        <v xml:space="preserve"> ESCRITURA N. 214, DE MAYO 26 DE 1992,</v>
      </c>
      <c r="Z963" s="70" t="str">
        <f t="shared" si="163"/>
        <v>NOTARIA UNICA DE PUERTO LOPEZ</v>
      </c>
      <c r="AA963" s="127" t="s">
        <v>46</v>
      </c>
      <c r="AB963" s="180">
        <f t="shared" si="164"/>
        <v>0</v>
      </c>
      <c r="AC963" s="177">
        <f t="shared" si="165"/>
        <v>120</v>
      </c>
      <c r="AD963" s="176">
        <f t="shared" si="166"/>
        <v>1.2E-2</v>
      </c>
      <c r="AE963" s="127" t="s">
        <v>47</v>
      </c>
      <c r="AF963" s="152" t="s">
        <v>47</v>
      </c>
      <c r="AG963" s="227" t="s">
        <v>47</v>
      </c>
      <c r="AH963" s="227" t="s">
        <v>915</v>
      </c>
      <c r="AI963" s="227" t="s">
        <v>915</v>
      </c>
      <c r="AJ963" s="227" t="s">
        <v>915</v>
      </c>
    </row>
    <row r="964" spans="1:43" s="17" customFormat="1" ht="127.5" x14ac:dyDescent="0.25">
      <c r="A964" s="54" t="s">
        <v>79</v>
      </c>
      <c r="B964" s="219" t="s">
        <v>48</v>
      </c>
      <c r="C964" s="227" t="s">
        <v>47</v>
      </c>
      <c r="D964" s="227" t="s">
        <v>24256</v>
      </c>
      <c r="E964" s="227" t="s">
        <v>24257</v>
      </c>
      <c r="F964" s="220" t="s">
        <v>775</v>
      </c>
      <c r="G964" s="227" t="s">
        <v>3152</v>
      </c>
      <c r="H964" s="150" t="s">
        <v>777</v>
      </c>
      <c r="I964" s="8" t="s">
        <v>3153</v>
      </c>
      <c r="J964" s="9" t="s">
        <v>108</v>
      </c>
      <c r="K964" s="10" t="s">
        <v>3154</v>
      </c>
      <c r="L964" s="10" t="s">
        <v>521</v>
      </c>
      <c r="M964" s="11" t="s">
        <v>47</v>
      </c>
      <c r="N964" s="11" t="s">
        <v>46</v>
      </c>
      <c r="O964" s="10">
        <v>0</v>
      </c>
      <c r="P964" s="12">
        <v>280</v>
      </c>
      <c r="Q964" s="55">
        <v>2.8000000000000001E-2</v>
      </c>
      <c r="R964" s="125" t="s">
        <v>47</v>
      </c>
      <c r="S964" s="150" t="s">
        <v>46</v>
      </c>
      <c r="T964" s="12" t="s">
        <v>47</v>
      </c>
      <c r="U964" s="12" t="s">
        <v>47</v>
      </c>
      <c r="V964" s="127" t="s">
        <v>46</v>
      </c>
      <c r="W964" s="148" t="s">
        <v>1743</v>
      </c>
      <c r="X964" s="148" t="s">
        <v>855</v>
      </c>
      <c r="Y964" s="70" t="str">
        <f t="shared" si="162"/>
        <v xml:space="preserve"> ESCRITURA N.289, DE JULIO 17 DE 1992</v>
      </c>
      <c r="Z964" s="70" t="str">
        <f t="shared" si="163"/>
        <v>NOTARIA UNICA DE PUERTO LOPEZ</v>
      </c>
      <c r="AA964" s="127" t="s">
        <v>46</v>
      </c>
      <c r="AB964" s="180">
        <f t="shared" si="164"/>
        <v>0</v>
      </c>
      <c r="AC964" s="177">
        <f t="shared" si="165"/>
        <v>280</v>
      </c>
      <c r="AD964" s="176">
        <f t="shared" si="166"/>
        <v>2.8000000000000001E-2</v>
      </c>
      <c r="AE964" s="127" t="s">
        <v>47</v>
      </c>
      <c r="AF964" s="152" t="s">
        <v>47</v>
      </c>
      <c r="AG964" s="227" t="s">
        <v>47</v>
      </c>
      <c r="AH964" s="227" t="s">
        <v>915</v>
      </c>
      <c r="AI964" s="227" t="s">
        <v>915</v>
      </c>
      <c r="AJ964" s="227" t="s">
        <v>915</v>
      </c>
    </row>
    <row r="965" spans="1:43" s="17" customFormat="1" ht="51" x14ac:dyDescent="0.25">
      <c r="A965" s="54" t="s">
        <v>38</v>
      </c>
      <c r="B965" s="219" t="s">
        <v>48</v>
      </c>
      <c r="C965" s="227" t="s">
        <v>47</v>
      </c>
      <c r="D965" s="227" t="s">
        <v>915</v>
      </c>
      <c r="E965" s="227" t="s">
        <v>915</v>
      </c>
      <c r="F965" s="220" t="s">
        <v>775</v>
      </c>
      <c r="G965" s="227" t="s">
        <v>3155</v>
      </c>
      <c r="H965" s="150" t="s">
        <v>777</v>
      </c>
      <c r="I965" s="8" t="s">
        <v>3156</v>
      </c>
      <c r="J965" s="9" t="s">
        <v>108</v>
      </c>
      <c r="K965" s="10" t="s">
        <v>3157</v>
      </c>
      <c r="L965" s="10" t="s">
        <v>631</v>
      </c>
      <c r="M965" s="11" t="s">
        <v>47</v>
      </c>
      <c r="N965" s="11" t="s">
        <v>46</v>
      </c>
      <c r="O965" s="10">
        <v>54</v>
      </c>
      <c r="P965" s="12">
        <v>6750</v>
      </c>
      <c r="Q965" s="55">
        <v>54.674999999999997</v>
      </c>
      <c r="R965" s="125" t="s">
        <v>47</v>
      </c>
      <c r="S965" s="150" t="s">
        <v>46</v>
      </c>
      <c r="T965" s="12" t="s">
        <v>47</v>
      </c>
      <c r="U965" s="12" t="s">
        <v>47</v>
      </c>
      <c r="V965" s="127" t="s">
        <v>46</v>
      </c>
      <c r="W965" s="148" t="s">
        <v>1743</v>
      </c>
      <c r="X965" s="148" t="s">
        <v>288</v>
      </c>
      <c r="Y965" s="70" t="str">
        <f t="shared" si="162"/>
        <v>RESOLUCION Nº. 0802, DE JUNIO 26 DE 1992,</v>
      </c>
      <c r="Z965" s="70" t="str">
        <f t="shared" si="163"/>
        <v>INCORA-VILLAVICENCIO</v>
      </c>
      <c r="AA965" s="127" t="s">
        <v>46</v>
      </c>
      <c r="AB965" s="180">
        <f t="shared" si="164"/>
        <v>54</v>
      </c>
      <c r="AC965" s="177">
        <f t="shared" si="165"/>
        <v>6750</v>
      </c>
      <c r="AD965" s="176">
        <f t="shared" si="166"/>
        <v>54.674999999999997</v>
      </c>
      <c r="AE965" s="127" t="s">
        <v>47</v>
      </c>
      <c r="AF965" s="152" t="s">
        <v>47</v>
      </c>
      <c r="AG965" s="227" t="s">
        <v>47</v>
      </c>
      <c r="AH965" s="227" t="s">
        <v>915</v>
      </c>
      <c r="AI965" s="227" t="s">
        <v>915</v>
      </c>
      <c r="AJ965" s="227" t="s">
        <v>915</v>
      </c>
    </row>
    <row r="966" spans="1:43" s="17" customFormat="1" ht="63.75" x14ac:dyDescent="0.25">
      <c r="A966" s="54" t="s">
        <v>38</v>
      </c>
      <c r="B966" s="219" t="s">
        <v>48</v>
      </c>
      <c r="C966" s="227" t="s">
        <v>47</v>
      </c>
      <c r="D966" s="227" t="s">
        <v>915</v>
      </c>
      <c r="E966" s="227" t="s">
        <v>915</v>
      </c>
      <c r="F966" s="220" t="s">
        <v>775</v>
      </c>
      <c r="G966" s="227" t="s">
        <v>3158</v>
      </c>
      <c r="H966" s="150" t="s">
        <v>777</v>
      </c>
      <c r="I966" s="8" t="s">
        <v>3159</v>
      </c>
      <c r="J966" s="9" t="s">
        <v>108</v>
      </c>
      <c r="K966" s="10" t="s">
        <v>3160</v>
      </c>
      <c r="L966" s="10" t="s">
        <v>980</v>
      </c>
      <c r="M966" s="11" t="s">
        <v>47</v>
      </c>
      <c r="N966" s="11" t="s">
        <v>46</v>
      </c>
      <c r="O966" s="10">
        <v>497</v>
      </c>
      <c r="P966" s="12">
        <v>5000</v>
      </c>
      <c r="Q966" s="55">
        <v>497.5</v>
      </c>
      <c r="R966" s="125" t="s">
        <v>47</v>
      </c>
      <c r="S966" s="150" t="s">
        <v>46</v>
      </c>
      <c r="T966" s="12" t="s">
        <v>47</v>
      </c>
      <c r="U966" s="12" t="s">
        <v>47</v>
      </c>
      <c r="V966" s="127" t="s">
        <v>46</v>
      </c>
      <c r="W966" s="148" t="s">
        <v>1743</v>
      </c>
      <c r="X966" s="148" t="s">
        <v>288</v>
      </c>
      <c r="Y966" s="70" t="str">
        <f t="shared" si="162"/>
        <v xml:space="preserve">RESOLUCION 2106 DE DICIEMBRE 26 DE 1991, </v>
      </c>
      <c r="Z966" s="70" t="str">
        <f t="shared" si="163"/>
        <v>INCORA- VILLAVICENCIO</v>
      </c>
      <c r="AA966" s="127" t="s">
        <v>46</v>
      </c>
      <c r="AB966" s="180">
        <f t="shared" si="164"/>
        <v>497</v>
      </c>
      <c r="AC966" s="177">
        <f t="shared" si="165"/>
        <v>5000</v>
      </c>
      <c r="AD966" s="176">
        <f t="shared" si="166"/>
        <v>497.5</v>
      </c>
      <c r="AE966" s="127" t="s">
        <v>47</v>
      </c>
      <c r="AF966" s="152" t="s">
        <v>47</v>
      </c>
      <c r="AG966" s="227" t="s">
        <v>47</v>
      </c>
      <c r="AH966" s="227" t="s">
        <v>915</v>
      </c>
      <c r="AI966" s="227" t="s">
        <v>915</v>
      </c>
      <c r="AJ966" s="227" t="s">
        <v>915</v>
      </c>
    </row>
    <row r="967" spans="1:43" s="17" customFormat="1" ht="63.75" hidden="1" x14ac:dyDescent="0.25">
      <c r="A967" s="54" t="s">
        <v>38</v>
      </c>
      <c r="B967" s="55" t="s">
        <v>39</v>
      </c>
      <c r="C967" s="123"/>
      <c r="D967" s="124"/>
      <c r="E967" s="125"/>
      <c r="F967" s="126" t="s">
        <v>775</v>
      </c>
      <c r="G967" s="127" t="s">
        <v>3161</v>
      </c>
      <c r="H967" s="127" t="s">
        <v>777</v>
      </c>
      <c r="I967" s="8" t="s">
        <v>3162</v>
      </c>
      <c r="J967" s="9" t="s">
        <v>108</v>
      </c>
      <c r="K967" s="10" t="s">
        <v>3163</v>
      </c>
      <c r="L967" s="10" t="s">
        <v>631</v>
      </c>
      <c r="M967" s="11" t="s">
        <v>47</v>
      </c>
      <c r="N967" s="11" t="s">
        <v>46</v>
      </c>
      <c r="O967" s="10">
        <v>832</v>
      </c>
      <c r="P967" s="12">
        <v>8375</v>
      </c>
      <c r="Q967" s="55">
        <v>832.83749999999998</v>
      </c>
      <c r="R967" s="125" t="s">
        <v>47</v>
      </c>
      <c r="S967" s="150" t="s">
        <v>46</v>
      </c>
      <c r="T967" s="12" t="s">
        <v>47</v>
      </c>
      <c r="U967" s="12" t="s">
        <v>47</v>
      </c>
      <c r="V967" s="127" t="s">
        <v>46</v>
      </c>
      <c r="W967" s="148" t="s">
        <v>1743</v>
      </c>
      <c r="X967" s="148" t="s">
        <v>288</v>
      </c>
      <c r="Y967" s="70" t="str">
        <f t="shared" si="162"/>
        <v xml:space="preserve"> RESOLUCION N. 0800, DE JUNIO 26 DE 1992,</v>
      </c>
      <c r="Z967" s="70" t="str">
        <f t="shared" si="163"/>
        <v>INCORA-VILLAVICENCIO</v>
      </c>
      <c r="AA967" s="127" t="s">
        <v>46</v>
      </c>
      <c r="AB967" s="180">
        <f t="shared" si="164"/>
        <v>832</v>
      </c>
      <c r="AC967" s="177">
        <f t="shared" si="165"/>
        <v>8375</v>
      </c>
      <c r="AD967" s="176">
        <f t="shared" si="166"/>
        <v>832.83749999999998</v>
      </c>
      <c r="AE967" s="127" t="s">
        <v>47</v>
      </c>
      <c r="AF967" s="152" t="s">
        <v>47</v>
      </c>
      <c r="AG967" s="153"/>
      <c r="AH967" s="154"/>
      <c r="AI967" s="154"/>
      <c r="AJ967" s="125"/>
    </row>
    <row r="968" spans="1:43" s="17" customFormat="1" ht="63.75" hidden="1" x14ac:dyDescent="0.25">
      <c r="A968" s="54" t="s">
        <v>38</v>
      </c>
      <c r="B968" s="55" t="s">
        <v>39</v>
      </c>
      <c r="C968" s="123"/>
      <c r="D968" s="124"/>
      <c r="E968" s="125"/>
      <c r="F968" s="126" t="s">
        <v>775</v>
      </c>
      <c r="G968" s="127" t="s">
        <v>3164</v>
      </c>
      <c r="H968" s="127" t="s">
        <v>777</v>
      </c>
      <c r="I968" s="8" t="s">
        <v>3165</v>
      </c>
      <c r="J968" s="9" t="s">
        <v>108</v>
      </c>
      <c r="K968" s="10" t="s">
        <v>3166</v>
      </c>
      <c r="L968" s="10" t="s">
        <v>2236</v>
      </c>
      <c r="M968" s="11" t="s">
        <v>47</v>
      </c>
      <c r="N968" s="11" t="s">
        <v>46</v>
      </c>
      <c r="O968" s="10">
        <v>713</v>
      </c>
      <c r="P968" s="12">
        <v>8248</v>
      </c>
      <c r="Q968" s="55">
        <v>713.82479999999998</v>
      </c>
      <c r="R968" s="125" t="s">
        <v>47</v>
      </c>
      <c r="S968" s="150" t="s">
        <v>46</v>
      </c>
      <c r="T968" s="12" t="s">
        <v>47</v>
      </c>
      <c r="U968" s="12" t="s">
        <v>47</v>
      </c>
      <c r="V968" s="127" t="s">
        <v>46</v>
      </c>
      <c r="W968" s="148" t="s">
        <v>1743</v>
      </c>
      <c r="X968" s="148" t="s">
        <v>288</v>
      </c>
      <c r="Y968" s="70" t="str">
        <f t="shared" si="162"/>
        <v xml:space="preserve"> RESOLUCION N.0796. DE JUNIO 26 DE 1992</v>
      </c>
      <c r="Z968" s="70" t="str">
        <f t="shared" si="163"/>
        <v xml:space="preserve"> INCORA  VILLAVICENCIO. </v>
      </c>
      <c r="AA968" s="127" t="s">
        <v>46</v>
      </c>
      <c r="AB968" s="180">
        <f t="shared" si="164"/>
        <v>713</v>
      </c>
      <c r="AC968" s="177">
        <f t="shared" si="165"/>
        <v>8248</v>
      </c>
      <c r="AD968" s="176">
        <f t="shared" si="166"/>
        <v>713.82479999999998</v>
      </c>
      <c r="AE968" s="127" t="s">
        <v>47</v>
      </c>
      <c r="AF968" s="152" t="s">
        <v>47</v>
      </c>
      <c r="AG968" s="153"/>
      <c r="AH968" s="154"/>
      <c r="AI968" s="154"/>
      <c r="AJ968" s="125"/>
    </row>
    <row r="969" spans="1:43" s="17" customFormat="1" ht="63.75" hidden="1" x14ac:dyDescent="0.25">
      <c r="A969" s="54" t="s">
        <v>38</v>
      </c>
      <c r="B969" s="55" t="s">
        <v>39</v>
      </c>
      <c r="C969" s="123"/>
      <c r="D969" s="124"/>
      <c r="E969" s="125"/>
      <c r="F969" s="126" t="s">
        <v>775</v>
      </c>
      <c r="G969" s="127" t="s">
        <v>3167</v>
      </c>
      <c r="H969" s="127" t="s">
        <v>777</v>
      </c>
      <c r="I969" s="8" t="s">
        <v>3168</v>
      </c>
      <c r="J969" s="9" t="s">
        <v>108</v>
      </c>
      <c r="K969" s="10" t="s">
        <v>3169</v>
      </c>
      <c r="L969" s="10" t="s">
        <v>631</v>
      </c>
      <c r="M969" s="11" t="s">
        <v>47</v>
      </c>
      <c r="N969" s="11" t="s">
        <v>46</v>
      </c>
      <c r="O969" s="10">
        <v>815</v>
      </c>
      <c r="P969" s="12">
        <v>8552</v>
      </c>
      <c r="Q969" s="55">
        <v>815.85519999999997</v>
      </c>
      <c r="R969" s="125" t="s">
        <v>47</v>
      </c>
      <c r="S969" s="150" t="s">
        <v>46</v>
      </c>
      <c r="T969" s="12" t="s">
        <v>47</v>
      </c>
      <c r="U969" s="12" t="s">
        <v>47</v>
      </c>
      <c r="V969" s="127" t="s">
        <v>46</v>
      </c>
      <c r="W969" s="148" t="s">
        <v>1743</v>
      </c>
      <c r="X969" s="148" t="s">
        <v>288</v>
      </c>
      <c r="Y969" s="70" t="str">
        <f t="shared" si="162"/>
        <v>RESOLUCION N. 0799, DE JUNIO 26 DE 1992,</v>
      </c>
      <c r="Z969" s="70" t="str">
        <f t="shared" si="163"/>
        <v>INCORA-VILLAVICENCIO</v>
      </c>
      <c r="AA969" s="127" t="s">
        <v>46</v>
      </c>
      <c r="AB969" s="180">
        <f t="shared" si="164"/>
        <v>815</v>
      </c>
      <c r="AC969" s="177">
        <f t="shared" si="165"/>
        <v>8552</v>
      </c>
      <c r="AD969" s="176">
        <f t="shared" si="166"/>
        <v>815.85519999999997</v>
      </c>
      <c r="AE969" s="127" t="s">
        <v>47</v>
      </c>
      <c r="AF969" s="152" t="s">
        <v>47</v>
      </c>
      <c r="AG969" s="153"/>
      <c r="AH969" s="154"/>
      <c r="AI969" s="154"/>
      <c r="AJ969" s="125"/>
    </row>
    <row r="970" spans="1:43" s="17" customFormat="1" ht="51" x14ac:dyDescent="0.25">
      <c r="A970" s="54" t="s">
        <v>38</v>
      </c>
      <c r="B970" s="219" t="s">
        <v>48</v>
      </c>
      <c r="C970" s="227" t="s">
        <v>47</v>
      </c>
      <c r="D970" s="227" t="s">
        <v>915</v>
      </c>
      <c r="E970" s="227" t="s">
        <v>915</v>
      </c>
      <c r="F970" s="220" t="s">
        <v>775</v>
      </c>
      <c r="G970" s="227" t="s">
        <v>3170</v>
      </c>
      <c r="H970" s="150" t="s">
        <v>777</v>
      </c>
      <c r="I970" s="8" t="s">
        <v>3171</v>
      </c>
      <c r="J970" s="9" t="s">
        <v>108</v>
      </c>
      <c r="K970" s="10" t="s">
        <v>3172</v>
      </c>
      <c r="L970" s="10" t="s">
        <v>781</v>
      </c>
      <c r="M970" s="11" t="s">
        <v>47</v>
      </c>
      <c r="N970" s="11" t="s">
        <v>46</v>
      </c>
      <c r="O970" s="10">
        <v>0</v>
      </c>
      <c r="P970" s="12">
        <v>4537</v>
      </c>
      <c r="Q970" s="55">
        <v>0.45369999999999999</v>
      </c>
      <c r="R970" s="125" t="s">
        <v>47</v>
      </c>
      <c r="S970" s="150" t="s">
        <v>46</v>
      </c>
      <c r="T970" s="12" t="s">
        <v>47</v>
      </c>
      <c r="U970" s="12" t="s">
        <v>47</v>
      </c>
      <c r="V970" s="127" t="s">
        <v>46</v>
      </c>
      <c r="W970" s="148" t="s">
        <v>1743</v>
      </c>
      <c r="X970" s="148" t="s">
        <v>288</v>
      </c>
      <c r="Y970" s="70" t="str">
        <f t="shared" si="162"/>
        <v xml:space="preserve"> RESOLUCION N. 19110, DE NOVIEMBRE 28 DE 1990</v>
      </c>
      <c r="Z970" s="70" t="str">
        <f t="shared" si="163"/>
        <v>INCORA VILLAVICENCIO</v>
      </c>
      <c r="AA970" s="127" t="s">
        <v>46</v>
      </c>
      <c r="AB970" s="180">
        <f t="shared" si="164"/>
        <v>0</v>
      </c>
      <c r="AC970" s="177">
        <f t="shared" si="165"/>
        <v>4537</v>
      </c>
      <c r="AD970" s="176">
        <f t="shared" si="166"/>
        <v>0.45369999999999999</v>
      </c>
      <c r="AE970" s="127" t="s">
        <v>47</v>
      </c>
      <c r="AF970" s="152" t="s">
        <v>47</v>
      </c>
      <c r="AG970" s="227" t="s">
        <v>47</v>
      </c>
      <c r="AH970" s="227" t="s">
        <v>915</v>
      </c>
      <c r="AI970" s="227" t="s">
        <v>915</v>
      </c>
      <c r="AJ970" s="227" t="s">
        <v>915</v>
      </c>
    </row>
    <row r="971" spans="1:43" s="17" customFormat="1" ht="63.75" x14ac:dyDescent="0.25">
      <c r="A971" s="54" t="s">
        <v>38</v>
      </c>
      <c r="B971" s="219" t="s">
        <v>48</v>
      </c>
      <c r="C971" s="227" t="s">
        <v>47</v>
      </c>
      <c r="D971" s="227" t="s">
        <v>915</v>
      </c>
      <c r="E971" s="227" t="s">
        <v>915</v>
      </c>
      <c r="F971" s="220" t="s">
        <v>775</v>
      </c>
      <c r="G971" s="227" t="s">
        <v>3173</v>
      </c>
      <c r="H971" s="150" t="s">
        <v>777</v>
      </c>
      <c r="I971" s="8" t="s">
        <v>3174</v>
      </c>
      <c r="J971" s="9" t="s">
        <v>108</v>
      </c>
      <c r="K971" s="10" t="s">
        <v>3175</v>
      </c>
      <c r="L971" s="10" t="s">
        <v>631</v>
      </c>
      <c r="M971" s="11" t="s">
        <v>47</v>
      </c>
      <c r="N971" s="11" t="s">
        <v>46</v>
      </c>
      <c r="O971" s="10">
        <v>801</v>
      </c>
      <c r="P971" s="12">
        <v>6644</v>
      </c>
      <c r="Q971" s="55">
        <v>801.6644</v>
      </c>
      <c r="R971" s="125" t="s">
        <v>47</v>
      </c>
      <c r="S971" s="150" t="s">
        <v>46</v>
      </c>
      <c r="T971" s="12" t="s">
        <v>47</v>
      </c>
      <c r="U971" s="12" t="s">
        <v>47</v>
      </c>
      <c r="V971" s="127" t="s">
        <v>46</v>
      </c>
      <c r="W971" s="148" t="s">
        <v>1743</v>
      </c>
      <c r="X971" s="148" t="s">
        <v>288</v>
      </c>
      <c r="Y971" s="70" t="str">
        <f t="shared" si="162"/>
        <v>RESOLUCION N. 1885. DE NOVIEMBRE 29 DE 1991,</v>
      </c>
      <c r="Z971" s="70" t="str">
        <f t="shared" si="163"/>
        <v>INCORA-VILLAVICENCIO</v>
      </c>
      <c r="AA971" s="127" t="s">
        <v>46</v>
      </c>
      <c r="AB971" s="180">
        <f t="shared" si="164"/>
        <v>801</v>
      </c>
      <c r="AC971" s="177">
        <f t="shared" si="165"/>
        <v>6644</v>
      </c>
      <c r="AD971" s="176">
        <f t="shared" si="166"/>
        <v>801.6644</v>
      </c>
      <c r="AE971" s="127" t="s">
        <v>47</v>
      </c>
      <c r="AF971" s="152" t="s">
        <v>47</v>
      </c>
      <c r="AG971" s="227" t="s">
        <v>47</v>
      </c>
      <c r="AH971" s="227" t="s">
        <v>915</v>
      </c>
      <c r="AI971" s="227" t="s">
        <v>915</v>
      </c>
      <c r="AJ971" s="227" t="s">
        <v>915</v>
      </c>
    </row>
    <row r="972" spans="1:43" s="17" customFormat="1" ht="63.75" x14ac:dyDescent="0.25">
      <c r="A972" s="54" t="s">
        <v>38</v>
      </c>
      <c r="B972" s="219" t="s">
        <v>48</v>
      </c>
      <c r="C972" s="227" t="s">
        <v>47</v>
      </c>
      <c r="D972" s="227" t="s">
        <v>915</v>
      </c>
      <c r="E972" s="227" t="s">
        <v>915</v>
      </c>
      <c r="F972" s="220" t="s">
        <v>775</v>
      </c>
      <c r="G972" s="227" t="s">
        <v>3176</v>
      </c>
      <c r="H972" s="150" t="s">
        <v>777</v>
      </c>
      <c r="I972" s="8" t="s">
        <v>3177</v>
      </c>
      <c r="J972" s="9" t="s">
        <v>108</v>
      </c>
      <c r="K972" s="10" t="s">
        <v>3178</v>
      </c>
      <c r="L972" s="10" t="s">
        <v>980</v>
      </c>
      <c r="M972" s="11" t="s">
        <v>47</v>
      </c>
      <c r="N972" s="11" t="s">
        <v>46</v>
      </c>
      <c r="O972" s="10">
        <v>688</v>
      </c>
      <c r="P972" s="12">
        <v>2171</v>
      </c>
      <c r="Q972" s="55">
        <v>688.21709999999996</v>
      </c>
      <c r="R972" s="125" t="s">
        <v>47</v>
      </c>
      <c r="S972" s="150" t="s">
        <v>46</v>
      </c>
      <c r="T972" s="12" t="s">
        <v>47</v>
      </c>
      <c r="U972" s="12" t="s">
        <v>47</v>
      </c>
      <c r="V972" s="127" t="s">
        <v>46</v>
      </c>
      <c r="W972" s="148" t="s">
        <v>1743</v>
      </c>
      <c r="X972" s="148" t="s">
        <v>288</v>
      </c>
      <c r="Y972" s="70" t="str">
        <f t="shared" si="162"/>
        <v xml:space="preserve"> RESOLUCION N 1886, DE NOVIEMBRE 29 DE 1991, </v>
      </c>
      <c r="Z972" s="70" t="str">
        <f t="shared" si="163"/>
        <v>INCORA- VILLAVICENCIO</v>
      </c>
      <c r="AA972" s="127" t="s">
        <v>46</v>
      </c>
      <c r="AB972" s="180">
        <f t="shared" si="164"/>
        <v>688</v>
      </c>
      <c r="AC972" s="177">
        <f t="shared" si="165"/>
        <v>2171</v>
      </c>
      <c r="AD972" s="176">
        <f t="shared" si="166"/>
        <v>688.21709999999996</v>
      </c>
      <c r="AE972" s="127" t="s">
        <v>47</v>
      </c>
      <c r="AF972" s="152" t="s">
        <v>47</v>
      </c>
      <c r="AG972" s="227" t="s">
        <v>47</v>
      </c>
      <c r="AH972" s="227" t="s">
        <v>915</v>
      </c>
      <c r="AI972" s="227" t="s">
        <v>915</v>
      </c>
      <c r="AJ972" s="227" t="s">
        <v>915</v>
      </c>
    </row>
    <row r="973" spans="1:43" s="17" customFormat="1" ht="63.75" x14ac:dyDescent="0.25">
      <c r="A973" s="54" t="s">
        <v>38</v>
      </c>
      <c r="B973" s="219" t="s">
        <v>48</v>
      </c>
      <c r="C973" s="227" t="s">
        <v>47</v>
      </c>
      <c r="D973" s="227" t="s">
        <v>915</v>
      </c>
      <c r="E973" s="227" t="s">
        <v>915</v>
      </c>
      <c r="F973" s="220" t="s">
        <v>775</v>
      </c>
      <c r="G973" s="227" t="s">
        <v>3179</v>
      </c>
      <c r="H973" s="150" t="s">
        <v>777</v>
      </c>
      <c r="I973" s="8" t="s">
        <v>3180</v>
      </c>
      <c r="J973" s="9" t="s">
        <v>108</v>
      </c>
      <c r="K973" s="10" t="s">
        <v>3181</v>
      </c>
      <c r="L973" s="10" t="s">
        <v>1214</v>
      </c>
      <c r="M973" s="11" t="s">
        <v>47</v>
      </c>
      <c r="N973" s="11" t="s">
        <v>46</v>
      </c>
      <c r="O973" s="10">
        <v>999</v>
      </c>
      <c r="P973" s="12">
        <v>1353.27</v>
      </c>
      <c r="Q973" s="55">
        <v>999.13532699999996</v>
      </c>
      <c r="R973" s="125" t="s">
        <v>47</v>
      </c>
      <c r="S973" s="150" t="s">
        <v>46</v>
      </c>
      <c r="T973" s="12" t="s">
        <v>47</v>
      </c>
      <c r="U973" s="12" t="s">
        <v>47</v>
      </c>
      <c r="V973" s="127" t="s">
        <v>46</v>
      </c>
      <c r="W973" s="148" t="s">
        <v>1743</v>
      </c>
      <c r="X973" s="148" t="s">
        <v>288</v>
      </c>
      <c r="Y973" s="70" t="str">
        <f t="shared" si="162"/>
        <v xml:space="preserve"> RESOLCION N. 1887 , DE NOVIEMBRE 29 DE 1991 </v>
      </c>
      <c r="Z973" s="70" t="str">
        <f t="shared" si="163"/>
        <v xml:space="preserve"> INCORA - VILLAVICENCIO</v>
      </c>
      <c r="AA973" s="127" t="s">
        <v>46</v>
      </c>
      <c r="AB973" s="180">
        <f t="shared" si="164"/>
        <v>999</v>
      </c>
      <c r="AC973" s="177">
        <f t="shared" si="165"/>
        <v>1353.27</v>
      </c>
      <c r="AD973" s="176">
        <f t="shared" si="166"/>
        <v>999.13532699999996</v>
      </c>
      <c r="AE973" s="127" t="s">
        <v>47</v>
      </c>
      <c r="AF973" s="152" t="s">
        <v>47</v>
      </c>
      <c r="AG973" s="227" t="s">
        <v>47</v>
      </c>
      <c r="AH973" s="227" t="s">
        <v>915</v>
      </c>
      <c r="AI973" s="227" t="s">
        <v>915</v>
      </c>
      <c r="AJ973" s="227" t="s">
        <v>915</v>
      </c>
    </row>
    <row r="974" spans="1:43" s="17" customFormat="1" ht="51" customHeight="1" x14ac:dyDescent="0.25">
      <c r="A974" s="54" t="s">
        <v>79</v>
      </c>
      <c r="B974" s="219" t="s">
        <v>48</v>
      </c>
      <c r="C974" s="227" t="s">
        <v>47</v>
      </c>
      <c r="D974" s="227" t="s">
        <v>24258</v>
      </c>
      <c r="E974" s="227" t="s">
        <v>915</v>
      </c>
      <c r="F974" s="220" t="s">
        <v>775</v>
      </c>
      <c r="G974" s="227" t="s">
        <v>3182</v>
      </c>
      <c r="H974" s="150" t="s">
        <v>777</v>
      </c>
      <c r="I974" s="8" t="s">
        <v>3183</v>
      </c>
      <c r="J974" s="9" t="s">
        <v>108</v>
      </c>
      <c r="K974" s="10" t="s">
        <v>3184</v>
      </c>
      <c r="L974" s="10" t="s">
        <v>2899</v>
      </c>
      <c r="M974" s="11" t="s">
        <v>47</v>
      </c>
      <c r="N974" s="11" t="s">
        <v>46</v>
      </c>
      <c r="O974" s="10">
        <v>0</v>
      </c>
      <c r="P974" s="12">
        <v>1233</v>
      </c>
      <c r="Q974" s="55">
        <v>0.12330000000000001</v>
      </c>
      <c r="R974" s="125" t="s">
        <v>47</v>
      </c>
      <c r="S974" s="150" t="s">
        <v>46</v>
      </c>
      <c r="T974" s="12" t="s">
        <v>47</v>
      </c>
      <c r="U974" s="12" t="s">
        <v>47</v>
      </c>
      <c r="V974" s="127" t="s">
        <v>46</v>
      </c>
      <c r="W974" s="148" t="s">
        <v>1743</v>
      </c>
      <c r="X974" s="148" t="s">
        <v>855</v>
      </c>
      <c r="Y974" s="70" t="str">
        <f t="shared" si="162"/>
        <v>ESCRITURA #53, DE JULIO 23 DE 1992</v>
      </c>
      <c r="Z974" s="70" t="str">
        <f t="shared" si="163"/>
        <v>NOTARIA UNICA DE OROCUE</v>
      </c>
      <c r="AA974" s="127" t="s">
        <v>46</v>
      </c>
      <c r="AB974" s="180">
        <f t="shared" si="164"/>
        <v>0</v>
      </c>
      <c r="AC974" s="177">
        <f t="shared" si="165"/>
        <v>1233</v>
      </c>
      <c r="AD974" s="176">
        <f t="shared" si="166"/>
        <v>0.12330000000000001</v>
      </c>
      <c r="AE974" s="127" t="s">
        <v>47</v>
      </c>
      <c r="AF974" s="152" t="s">
        <v>47</v>
      </c>
      <c r="AG974" s="227" t="s">
        <v>47</v>
      </c>
      <c r="AH974" s="227" t="s">
        <v>915</v>
      </c>
      <c r="AI974" s="227" t="s">
        <v>915</v>
      </c>
      <c r="AJ974" s="227" t="s">
        <v>915</v>
      </c>
    </row>
    <row r="975" spans="1:43" s="17" customFormat="1" ht="76.5" customHeight="1" x14ac:dyDescent="0.2">
      <c r="A975" s="54" t="s">
        <v>38</v>
      </c>
      <c r="B975" s="219" t="s">
        <v>48</v>
      </c>
      <c r="C975" s="227" t="s">
        <v>47</v>
      </c>
      <c r="D975" s="227" t="s">
        <v>915</v>
      </c>
      <c r="E975" s="227" t="s">
        <v>915</v>
      </c>
      <c r="F975" s="221" t="s">
        <v>775</v>
      </c>
      <c r="G975" s="229" t="s">
        <v>3185</v>
      </c>
      <c r="H975" s="93" t="s">
        <v>42</v>
      </c>
      <c r="I975" s="8" t="s">
        <v>3186</v>
      </c>
      <c r="J975" s="9" t="s">
        <v>108</v>
      </c>
      <c r="K975" s="10" t="s">
        <v>3187</v>
      </c>
      <c r="L975" s="10" t="s">
        <v>980</v>
      </c>
      <c r="M975" s="11" t="s">
        <v>47</v>
      </c>
      <c r="N975" s="11" t="s">
        <v>46</v>
      </c>
      <c r="O975" s="10">
        <v>238</v>
      </c>
      <c r="P975" s="12">
        <v>2766</v>
      </c>
      <c r="Q975" s="55">
        <f>+O975+(P975/10000)</f>
        <v>238.2766</v>
      </c>
      <c r="R975" s="32"/>
      <c r="S975" s="93" t="s">
        <v>46</v>
      </c>
      <c r="T975" s="12" t="s">
        <v>47</v>
      </c>
      <c r="U975" s="12" t="s">
        <v>47</v>
      </c>
      <c r="V975" s="12" t="s">
        <v>47</v>
      </c>
      <c r="W975" s="147" t="s">
        <v>1690</v>
      </c>
      <c r="X975" s="148" t="s">
        <v>855</v>
      </c>
      <c r="Y975" s="70" t="s">
        <v>23828</v>
      </c>
      <c r="Z975" s="70" t="s">
        <v>1206</v>
      </c>
      <c r="AA975" s="127" t="s">
        <v>47</v>
      </c>
      <c r="AB975" s="12">
        <v>0</v>
      </c>
      <c r="AC975" s="12">
        <v>0</v>
      </c>
      <c r="AD975" s="149">
        <f>+AB975+(AC975/10000)</f>
        <v>0</v>
      </c>
      <c r="AE975" s="12"/>
      <c r="AF975" s="117" t="s">
        <v>23727</v>
      </c>
      <c r="AG975" s="227" t="s">
        <v>47</v>
      </c>
      <c r="AH975" s="227" t="s">
        <v>915</v>
      </c>
      <c r="AI975" s="227" t="s">
        <v>915</v>
      </c>
      <c r="AJ975" s="227" t="s">
        <v>915</v>
      </c>
    </row>
    <row r="976" spans="1:43" s="17" customFormat="1" ht="76.5" x14ac:dyDescent="0.25">
      <c r="A976" s="54" t="s">
        <v>79</v>
      </c>
      <c r="B976" s="219" t="s">
        <v>48</v>
      </c>
      <c r="C976" s="227" t="s">
        <v>47</v>
      </c>
      <c r="D976" s="227" t="s">
        <v>915</v>
      </c>
      <c r="E976" s="227" t="s">
        <v>915</v>
      </c>
      <c r="F976" s="220" t="s">
        <v>775</v>
      </c>
      <c r="G976" s="227" t="s">
        <v>3188</v>
      </c>
      <c r="H976" s="150" t="s">
        <v>777</v>
      </c>
      <c r="I976" s="8" t="s">
        <v>3189</v>
      </c>
      <c r="J976" s="9" t="s">
        <v>108</v>
      </c>
      <c r="K976" s="10" t="s">
        <v>3190</v>
      </c>
      <c r="L976" s="10" t="s">
        <v>521</v>
      </c>
      <c r="M976" s="11" t="s">
        <v>47</v>
      </c>
      <c r="N976" s="11" t="s">
        <v>46</v>
      </c>
      <c r="O976" s="10">
        <v>0</v>
      </c>
      <c r="P976" s="12">
        <v>120</v>
      </c>
      <c r="Q976" s="55">
        <v>1.2E-2</v>
      </c>
      <c r="R976" s="125" t="s">
        <v>47</v>
      </c>
      <c r="S976" s="150" t="s">
        <v>46</v>
      </c>
      <c r="T976" s="12" t="s">
        <v>47</v>
      </c>
      <c r="U976" s="12" t="s">
        <v>47</v>
      </c>
      <c r="V976" s="127" t="s">
        <v>46</v>
      </c>
      <c r="W976" s="148" t="s">
        <v>1743</v>
      </c>
      <c r="X976" s="148" t="s">
        <v>855</v>
      </c>
      <c r="Y976" s="70" t="str">
        <f t="shared" ref="Y976:Z979" si="167">K976</f>
        <v>ESCRITURA N. 216, DE MAYO 26 DE 1992,</v>
      </c>
      <c r="Z976" s="70" t="str">
        <f t="shared" si="167"/>
        <v>NOTARIA UNICA DE PUERTO LOPEZ</v>
      </c>
      <c r="AA976" s="127" t="s">
        <v>46</v>
      </c>
      <c r="AB976" s="180">
        <f t="shared" ref="AB976:AC979" si="168">O976</f>
        <v>0</v>
      </c>
      <c r="AC976" s="177">
        <f t="shared" si="168"/>
        <v>120</v>
      </c>
      <c r="AD976" s="176">
        <f>+AB976+(AC976/10000)</f>
        <v>1.2E-2</v>
      </c>
      <c r="AE976" s="127" t="s">
        <v>47</v>
      </c>
      <c r="AF976" s="152" t="s">
        <v>47</v>
      </c>
      <c r="AG976" s="227" t="s">
        <v>47</v>
      </c>
      <c r="AH976" s="227" t="s">
        <v>915</v>
      </c>
      <c r="AI976" s="227" t="s">
        <v>915</v>
      </c>
      <c r="AJ976" s="227" t="s">
        <v>915</v>
      </c>
    </row>
    <row r="977" spans="1:36" s="17" customFormat="1" ht="76.5" x14ac:dyDescent="0.25">
      <c r="A977" s="54" t="s">
        <v>79</v>
      </c>
      <c r="B977" s="219" t="s">
        <v>48</v>
      </c>
      <c r="C977" s="227" t="s">
        <v>47</v>
      </c>
      <c r="D977" s="227" t="s">
        <v>915</v>
      </c>
      <c r="E977" s="227" t="s">
        <v>915</v>
      </c>
      <c r="F977" s="220" t="s">
        <v>775</v>
      </c>
      <c r="G977" s="227" t="s">
        <v>3191</v>
      </c>
      <c r="H977" s="150" t="s">
        <v>777</v>
      </c>
      <c r="I977" s="8" t="s">
        <v>3192</v>
      </c>
      <c r="J977" s="9" t="s">
        <v>108</v>
      </c>
      <c r="K977" s="10" t="s">
        <v>3193</v>
      </c>
      <c r="L977" s="10" t="s">
        <v>521</v>
      </c>
      <c r="M977" s="11" t="s">
        <v>47</v>
      </c>
      <c r="N977" s="11" t="s">
        <v>46</v>
      </c>
      <c r="O977" s="10">
        <v>0</v>
      </c>
      <c r="P977" s="12">
        <v>120</v>
      </c>
      <c r="Q977" s="55">
        <v>1.2E-2</v>
      </c>
      <c r="R977" s="125" t="s">
        <v>47</v>
      </c>
      <c r="S977" s="150" t="s">
        <v>46</v>
      </c>
      <c r="T977" s="12" t="s">
        <v>47</v>
      </c>
      <c r="U977" s="12" t="s">
        <v>47</v>
      </c>
      <c r="V977" s="127" t="s">
        <v>46</v>
      </c>
      <c r="W977" s="148" t="s">
        <v>1743</v>
      </c>
      <c r="X977" s="148" t="s">
        <v>855</v>
      </c>
      <c r="Y977" s="70" t="str">
        <f t="shared" si="167"/>
        <v xml:space="preserve"> ESCRITURA 215 DE MAYO 26 DE 1992,</v>
      </c>
      <c r="Z977" s="70" t="str">
        <f t="shared" si="167"/>
        <v>NOTARIA UNICA DE PUERTO LOPEZ</v>
      </c>
      <c r="AA977" s="127" t="s">
        <v>46</v>
      </c>
      <c r="AB977" s="180">
        <f t="shared" si="168"/>
        <v>0</v>
      </c>
      <c r="AC977" s="177">
        <f t="shared" si="168"/>
        <v>120</v>
      </c>
      <c r="AD977" s="176">
        <f>+AB977+(AC977/10000)</f>
        <v>1.2E-2</v>
      </c>
      <c r="AE977" s="127" t="s">
        <v>47</v>
      </c>
      <c r="AF977" s="152" t="s">
        <v>47</v>
      </c>
      <c r="AG977" s="227" t="s">
        <v>47</v>
      </c>
      <c r="AH977" s="227" t="s">
        <v>915</v>
      </c>
      <c r="AI977" s="227" t="s">
        <v>915</v>
      </c>
      <c r="AJ977" s="227" t="s">
        <v>915</v>
      </c>
    </row>
    <row r="978" spans="1:36" s="17" customFormat="1" ht="51" x14ac:dyDescent="0.25">
      <c r="A978" s="54" t="s">
        <v>38</v>
      </c>
      <c r="B978" s="219" t="s">
        <v>48</v>
      </c>
      <c r="C978" s="227" t="s">
        <v>47</v>
      </c>
      <c r="D978" s="227" t="s">
        <v>915</v>
      </c>
      <c r="E978" s="227" t="s">
        <v>24259</v>
      </c>
      <c r="F978" s="220" t="s">
        <v>775</v>
      </c>
      <c r="G978" s="227" t="s">
        <v>3194</v>
      </c>
      <c r="H978" s="150" t="s">
        <v>777</v>
      </c>
      <c r="I978" s="8" t="s">
        <v>3195</v>
      </c>
      <c r="J978" s="9" t="s">
        <v>108</v>
      </c>
      <c r="K978" s="10" t="s">
        <v>3196</v>
      </c>
      <c r="L978" s="10" t="s">
        <v>2351</v>
      </c>
      <c r="M978" s="11" t="s">
        <v>47</v>
      </c>
      <c r="N978" s="11" t="s">
        <v>46</v>
      </c>
      <c r="O978" s="10">
        <v>892</v>
      </c>
      <c r="P978" s="12">
        <v>5000</v>
      </c>
      <c r="Q978" s="55">
        <v>892.5</v>
      </c>
      <c r="R978" s="125" t="s">
        <v>47</v>
      </c>
      <c r="S978" s="150" t="s">
        <v>46</v>
      </c>
      <c r="T978" s="12" t="s">
        <v>47</v>
      </c>
      <c r="U978" s="12" t="s">
        <v>47</v>
      </c>
      <c r="V978" s="127" t="s">
        <v>46</v>
      </c>
      <c r="W978" s="148" t="s">
        <v>1743</v>
      </c>
      <c r="X978" s="148" t="s">
        <v>288</v>
      </c>
      <c r="Y978" s="70" t="str">
        <f t="shared" si="167"/>
        <v>RESOLUCION Nº. 02290, DE MAYO 20 DE 1991</v>
      </c>
      <c r="Z978" s="70" t="str">
        <f t="shared" si="167"/>
        <v>INCORA- V/CIO.</v>
      </c>
      <c r="AA978" s="127" t="s">
        <v>46</v>
      </c>
      <c r="AB978" s="180">
        <f t="shared" si="168"/>
        <v>892</v>
      </c>
      <c r="AC978" s="177">
        <f t="shared" si="168"/>
        <v>5000</v>
      </c>
      <c r="AD978" s="176">
        <f>+AB978+(AC978/10000)</f>
        <v>892.5</v>
      </c>
      <c r="AE978" s="127" t="s">
        <v>47</v>
      </c>
      <c r="AF978" s="152" t="s">
        <v>47</v>
      </c>
      <c r="AG978" s="227" t="s">
        <v>47</v>
      </c>
      <c r="AH978" s="227" t="s">
        <v>915</v>
      </c>
      <c r="AI978" s="227" t="s">
        <v>915</v>
      </c>
      <c r="AJ978" s="227" t="s">
        <v>915</v>
      </c>
    </row>
    <row r="979" spans="1:36" s="17" customFormat="1" ht="63.75" customHeight="1" x14ac:dyDescent="0.25">
      <c r="A979" s="54" t="s">
        <v>79</v>
      </c>
      <c r="B979" s="219" t="s">
        <v>48</v>
      </c>
      <c r="C979" s="227" t="s">
        <v>47</v>
      </c>
      <c r="D979" s="227" t="s">
        <v>915</v>
      </c>
      <c r="E979" s="227" t="s">
        <v>915</v>
      </c>
      <c r="F979" s="220" t="s">
        <v>775</v>
      </c>
      <c r="G979" s="227" t="s">
        <v>3197</v>
      </c>
      <c r="H979" s="150" t="s">
        <v>777</v>
      </c>
      <c r="I979" s="8" t="s">
        <v>3198</v>
      </c>
      <c r="J979" s="9" t="s">
        <v>108</v>
      </c>
      <c r="K979" s="10" t="s">
        <v>3199</v>
      </c>
      <c r="L979" s="10" t="s">
        <v>521</v>
      </c>
      <c r="M979" s="11" t="s">
        <v>47</v>
      </c>
      <c r="N979" s="11" t="s">
        <v>46</v>
      </c>
      <c r="O979" s="10">
        <v>0</v>
      </c>
      <c r="P979" s="12">
        <v>200</v>
      </c>
      <c r="Q979" s="55">
        <v>0.02</v>
      </c>
      <c r="R979" s="125" t="s">
        <v>47</v>
      </c>
      <c r="S979" s="150" t="s">
        <v>46</v>
      </c>
      <c r="T979" s="12" t="s">
        <v>47</v>
      </c>
      <c r="U979" s="12" t="s">
        <v>47</v>
      </c>
      <c r="V979" s="127" t="s">
        <v>46</v>
      </c>
      <c r="W979" s="148" t="s">
        <v>1743</v>
      </c>
      <c r="X979" s="148" t="s">
        <v>855</v>
      </c>
      <c r="Y979" s="70" t="str">
        <f t="shared" si="167"/>
        <v>A ESCRITURA N 379., DE SEPTIEMBRE 12 DE 1990,</v>
      </c>
      <c r="Z979" s="70" t="str">
        <f t="shared" si="167"/>
        <v>NOTARIA UNICA DE PUERTO LOPEZ</v>
      </c>
      <c r="AA979" s="127" t="s">
        <v>46</v>
      </c>
      <c r="AB979" s="180">
        <f t="shared" si="168"/>
        <v>0</v>
      </c>
      <c r="AC979" s="177">
        <f t="shared" si="168"/>
        <v>200</v>
      </c>
      <c r="AD979" s="176">
        <f>+AB979+(AC979/10000)</f>
        <v>0.02</v>
      </c>
      <c r="AE979" s="127" t="s">
        <v>47</v>
      </c>
      <c r="AF979" s="152" t="s">
        <v>47</v>
      </c>
      <c r="AG979" s="227" t="s">
        <v>47</v>
      </c>
      <c r="AH979" s="227" t="s">
        <v>915</v>
      </c>
      <c r="AI979" s="227" t="s">
        <v>915</v>
      </c>
      <c r="AJ979" s="227" t="s">
        <v>915</v>
      </c>
    </row>
    <row r="980" spans="1:36" s="17" customFormat="1" ht="63.75" x14ac:dyDescent="0.2">
      <c r="A980" s="54" t="s">
        <v>38</v>
      </c>
      <c r="B980" s="219" t="s">
        <v>48</v>
      </c>
      <c r="C980" s="227" t="s">
        <v>47</v>
      </c>
      <c r="D980" s="227" t="s">
        <v>915</v>
      </c>
      <c r="E980" s="227" t="s">
        <v>915</v>
      </c>
      <c r="F980" s="221" t="s">
        <v>775</v>
      </c>
      <c r="G980" s="229" t="s">
        <v>3200</v>
      </c>
      <c r="H980" s="93" t="s">
        <v>42</v>
      </c>
      <c r="I980" s="8" t="s">
        <v>3201</v>
      </c>
      <c r="J980" s="9" t="s">
        <v>108</v>
      </c>
      <c r="K980" s="10" t="s">
        <v>3202</v>
      </c>
      <c r="L980" s="10" t="s">
        <v>631</v>
      </c>
      <c r="M980" s="11" t="s">
        <v>47</v>
      </c>
      <c r="N980" s="11" t="s">
        <v>46</v>
      </c>
      <c r="O980" s="10">
        <v>970</v>
      </c>
      <c r="P980" s="12">
        <v>0</v>
      </c>
      <c r="Q980" s="55">
        <f>+O980+(P980/10000)</f>
        <v>970</v>
      </c>
      <c r="R980" s="32"/>
      <c r="S980" s="93" t="s">
        <v>46</v>
      </c>
      <c r="T980" s="12" t="s">
        <v>47</v>
      </c>
      <c r="U980" s="12" t="s">
        <v>47</v>
      </c>
      <c r="V980" s="12" t="s">
        <v>47</v>
      </c>
      <c r="W980" s="147" t="s">
        <v>782</v>
      </c>
      <c r="X980" s="148" t="s">
        <v>855</v>
      </c>
      <c r="Y980" s="70" t="s">
        <v>23828</v>
      </c>
      <c r="Z980" s="70" t="s">
        <v>1206</v>
      </c>
      <c r="AA980" s="127" t="s">
        <v>46</v>
      </c>
      <c r="AB980" s="12">
        <v>970</v>
      </c>
      <c r="AC980" s="12">
        <v>8625</v>
      </c>
      <c r="AD980" s="149">
        <f t="shared" ref="AD980:AD981" si="169">+AB980+(AC980/10000)</f>
        <v>970.86249999999995</v>
      </c>
      <c r="AE980" s="12"/>
      <c r="AF980" s="117" t="s">
        <v>23727</v>
      </c>
      <c r="AG980" s="227" t="s">
        <v>47</v>
      </c>
      <c r="AH980" s="227" t="s">
        <v>915</v>
      </c>
      <c r="AI980" s="227" t="s">
        <v>915</v>
      </c>
      <c r="AJ980" s="227" t="s">
        <v>915</v>
      </c>
    </row>
    <row r="981" spans="1:36" s="17" customFormat="1" ht="60" customHeight="1" x14ac:dyDescent="0.2">
      <c r="A981" s="54" t="s">
        <v>38</v>
      </c>
      <c r="B981" s="219" t="s">
        <v>48</v>
      </c>
      <c r="C981" s="227" t="s">
        <v>47</v>
      </c>
      <c r="D981" s="227" t="s">
        <v>915</v>
      </c>
      <c r="E981" s="227" t="s">
        <v>915</v>
      </c>
      <c r="F981" s="221" t="s">
        <v>775</v>
      </c>
      <c r="G981" s="229" t="s">
        <v>3203</v>
      </c>
      <c r="H981" s="93" t="s">
        <v>42</v>
      </c>
      <c r="I981" s="8" t="s">
        <v>3204</v>
      </c>
      <c r="J981" s="9" t="s">
        <v>108</v>
      </c>
      <c r="K981" s="10" t="s">
        <v>3205</v>
      </c>
      <c r="L981" s="10" t="s">
        <v>631</v>
      </c>
      <c r="M981" s="11" t="s">
        <v>47</v>
      </c>
      <c r="N981" s="11" t="s">
        <v>46</v>
      </c>
      <c r="O981" s="10">
        <v>990</v>
      </c>
      <c r="P981" s="12">
        <v>8446</v>
      </c>
      <c r="Q981" s="55">
        <f>+O981+(P981/10000)</f>
        <v>990.84460000000001</v>
      </c>
      <c r="R981" s="32"/>
      <c r="S981" s="93" t="s">
        <v>46</v>
      </c>
      <c r="T981" s="12" t="s">
        <v>47</v>
      </c>
      <c r="U981" s="12" t="s">
        <v>47</v>
      </c>
      <c r="V981" s="12" t="s">
        <v>47</v>
      </c>
      <c r="W981" s="147" t="s">
        <v>782</v>
      </c>
      <c r="X981" s="148" t="s">
        <v>855</v>
      </c>
      <c r="Y981" s="70" t="s">
        <v>23829</v>
      </c>
      <c r="Z981" s="70" t="s">
        <v>1206</v>
      </c>
      <c r="AA981" s="127" t="s">
        <v>46</v>
      </c>
      <c r="AB981" s="12">
        <v>970</v>
      </c>
      <c r="AC981" s="12">
        <v>8625</v>
      </c>
      <c r="AD981" s="149">
        <f t="shared" si="169"/>
        <v>970.86249999999995</v>
      </c>
      <c r="AE981" s="12"/>
      <c r="AF981" s="117" t="s">
        <v>23727</v>
      </c>
      <c r="AG981" s="227" t="s">
        <v>47</v>
      </c>
      <c r="AH981" s="227" t="s">
        <v>915</v>
      </c>
      <c r="AI981" s="227" t="s">
        <v>915</v>
      </c>
      <c r="AJ981" s="227" t="s">
        <v>915</v>
      </c>
    </row>
    <row r="982" spans="1:36" s="17" customFormat="1" ht="51" x14ac:dyDescent="0.25">
      <c r="A982" s="54" t="s">
        <v>79</v>
      </c>
      <c r="B982" s="219" t="s">
        <v>48</v>
      </c>
      <c r="C982" s="227" t="s">
        <v>47</v>
      </c>
      <c r="D982" s="227" t="s">
        <v>915</v>
      </c>
      <c r="E982" s="227" t="s">
        <v>915</v>
      </c>
      <c r="F982" s="220" t="s">
        <v>775</v>
      </c>
      <c r="G982" s="227" t="s">
        <v>3206</v>
      </c>
      <c r="H982" s="150" t="s">
        <v>777</v>
      </c>
      <c r="I982" s="8" t="s">
        <v>3207</v>
      </c>
      <c r="J982" s="9" t="s">
        <v>108</v>
      </c>
      <c r="K982" s="10" t="s">
        <v>3208</v>
      </c>
      <c r="L982" s="10" t="s">
        <v>521</v>
      </c>
      <c r="M982" s="11" t="s">
        <v>47</v>
      </c>
      <c r="N982" s="11" t="s">
        <v>46</v>
      </c>
      <c r="O982" s="10">
        <v>0</v>
      </c>
      <c r="P982" s="12">
        <v>298.11</v>
      </c>
      <c r="Q982" s="55">
        <v>2.9811000000000001E-2</v>
      </c>
      <c r="R982" s="125" t="s">
        <v>47</v>
      </c>
      <c r="S982" s="150" t="s">
        <v>46</v>
      </c>
      <c r="T982" s="12" t="s">
        <v>47</v>
      </c>
      <c r="U982" s="12" t="s">
        <v>47</v>
      </c>
      <c r="V982" s="127" t="s">
        <v>47</v>
      </c>
      <c r="W982" s="148" t="s">
        <v>1743</v>
      </c>
      <c r="X982" s="148" t="s">
        <v>855</v>
      </c>
      <c r="Y982" s="70" t="s">
        <v>3209</v>
      </c>
      <c r="Z982" s="70" t="str">
        <f t="shared" ref="Z982:Z990" si="170">L982</f>
        <v>NOTARIA UNICA DE PUERTO LOPEZ</v>
      </c>
      <c r="AA982" s="127" t="s">
        <v>46</v>
      </c>
      <c r="AB982" s="180">
        <f t="shared" ref="AB982:AB991" si="171">O982</f>
        <v>0</v>
      </c>
      <c r="AC982" s="177">
        <f t="shared" ref="AC982:AC991" si="172">P982</f>
        <v>298.11</v>
      </c>
      <c r="AD982" s="176">
        <f t="shared" ref="AD982:AD991" si="173">+AB982+(AC982/10000)</f>
        <v>2.9811000000000001E-2</v>
      </c>
      <c r="AE982" s="127" t="s">
        <v>47</v>
      </c>
      <c r="AF982" s="152" t="s">
        <v>47</v>
      </c>
      <c r="AG982" s="227" t="s">
        <v>47</v>
      </c>
      <c r="AH982" s="227" t="s">
        <v>915</v>
      </c>
      <c r="AI982" s="227" t="s">
        <v>915</v>
      </c>
      <c r="AJ982" s="227" t="s">
        <v>915</v>
      </c>
    </row>
    <row r="983" spans="1:36" s="17" customFormat="1" ht="38.25" x14ac:dyDescent="0.25">
      <c r="A983" s="54" t="s">
        <v>79</v>
      </c>
      <c r="B983" s="219" t="s">
        <v>48</v>
      </c>
      <c r="C983" s="227" t="s">
        <v>47</v>
      </c>
      <c r="D983" s="227" t="s">
        <v>24260</v>
      </c>
      <c r="E983" s="227" t="s">
        <v>915</v>
      </c>
      <c r="F983" s="220" t="s">
        <v>775</v>
      </c>
      <c r="G983" s="227" t="s">
        <v>3210</v>
      </c>
      <c r="H983" s="150" t="s">
        <v>777</v>
      </c>
      <c r="I983" s="8" t="s">
        <v>3211</v>
      </c>
      <c r="J983" s="9" t="s">
        <v>108</v>
      </c>
      <c r="K983" s="10" t="s">
        <v>3212</v>
      </c>
      <c r="L983" s="10" t="s">
        <v>2899</v>
      </c>
      <c r="M983" s="11" t="s">
        <v>47</v>
      </c>
      <c r="N983" s="11" t="s">
        <v>46</v>
      </c>
      <c r="O983" s="10">
        <v>0</v>
      </c>
      <c r="P983" s="12">
        <v>595</v>
      </c>
      <c r="Q983" s="55">
        <v>5.9499999999999997E-2</v>
      </c>
      <c r="R983" s="125" t="s">
        <v>47</v>
      </c>
      <c r="S983" s="150" t="s">
        <v>46</v>
      </c>
      <c r="T983" s="12" t="s">
        <v>47</v>
      </c>
      <c r="U983" s="12" t="s">
        <v>47</v>
      </c>
      <c r="V983" s="127" t="s">
        <v>46</v>
      </c>
      <c r="W983" s="148" t="s">
        <v>1743</v>
      </c>
      <c r="X983" s="148" t="s">
        <v>855</v>
      </c>
      <c r="Y983" s="70" t="str">
        <f t="shared" ref="Y983:Y990" si="174">K983</f>
        <v xml:space="preserve">ESCRITURA # 75 DE OCTUBRE 19 DE 1992, </v>
      </c>
      <c r="Z983" s="70" t="str">
        <f t="shared" si="170"/>
        <v>NOTARIA UNICA DE OROCUE</v>
      </c>
      <c r="AA983" s="127" t="s">
        <v>46</v>
      </c>
      <c r="AB983" s="180">
        <f t="shared" si="171"/>
        <v>0</v>
      </c>
      <c r="AC983" s="177">
        <f t="shared" si="172"/>
        <v>595</v>
      </c>
      <c r="AD983" s="176">
        <f t="shared" si="173"/>
        <v>5.9499999999999997E-2</v>
      </c>
      <c r="AE983" s="127" t="s">
        <v>47</v>
      </c>
      <c r="AF983" s="152" t="s">
        <v>47</v>
      </c>
      <c r="AG983" s="227" t="s">
        <v>47</v>
      </c>
      <c r="AH983" s="227" t="s">
        <v>915</v>
      </c>
      <c r="AI983" s="227" t="s">
        <v>915</v>
      </c>
      <c r="AJ983" s="227" t="s">
        <v>915</v>
      </c>
    </row>
    <row r="984" spans="1:36" s="17" customFormat="1" ht="51" x14ac:dyDescent="0.25">
      <c r="A984" s="54" t="s">
        <v>38</v>
      </c>
      <c r="B984" s="219" t="s">
        <v>48</v>
      </c>
      <c r="C984" s="227" t="s">
        <v>47</v>
      </c>
      <c r="D984" s="227" t="s">
        <v>915</v>
      </c>
      <c r="E984" s="227" t="s">
        <v>915</v>
      </c>
      <c r="F984" s="220" t="s">
        <v>775</v>
      </c>
      <c r="G984" s="227" t="s">
        <v>3213</v>
      </c>
      <c r="H984" s="150" t="s">
        <v>777</v>
      </c>
      <c r="I984" s="8" t="s">
        <v>3214</v>
      </c>
      <c r="J984" s="9" t="s">
        <v>108</v>
      </c>
      <c r="K984" s="10" t="s">
        <v>3215</v>
      </c>
      <c r="L984" s="10" t="s">
        <v>631</v>
      </c>
      <c r="M984" s="11" t="s">
        <v>47</v>
      </c>
      <c r="N984" s="11" t="s">
        <v>46</v>
      </c>
      <c r="O984" s="10">
        <v>900</v>
      </c>
      <c r="P984" s="12">
        <v>2024</v>
      </c>
      <c r="Q984" s="55">
        <v>900.20240000000001</v>
      </c>
      <c r="R984" s="125" t="s">
        <v>47</v>
      </c>
      <c r="S984" s="150" t="s">
        <v>46</v>
      </c>
      <c r="T984" s="12" t="s">
        <v>47</v>
      </c>
      <c r="U984" s="12" t="s">
        <v>47</v>
      </c>
      <c r="V984" s="127" t="s">
        <v>46</v>
      </c>
      <c r="W984" s="148" t="s">
        <v>1743</v>
      </c>
      <c r="X984" s="148" t="s">
        <v>288</v>
      </c>
      <c r="Y984" s="70" t="str">
        <f t="shared" si="174"/>
        <v xml:space="preserve"> RESOLUCION # 462 DE FECHA ABRIL 28 DE 1.992-</v>
      </c>
      <c r="Z984" s="70" t="str">
        <f t="shared" si="170"/>
        <v>INCORA-VILLAVICENCIO</v>
      </c>
      <c r="AA984" s="127" t="s">
        <v>46</v>
      </c>
      <c r="AB984" s="180">
        <f t="shared" si="171"/>
        <v>900</v>
      </c>
      <c r="AC984" s="177">
        <f t="shared" si="172"/>
        <v>2024</v>
      </c>
      <c r="AD984" s="176">
        <f t="shared" si="173"/>
        <v>900.20240000000001</v>
      </c>
      <c r="AE984" s="127" t="s">
        <v>47</v>
      </c>
      <c r="AF984" s="152" t="s">
        <v>47</v>
      </c>
      <c r="AG984" s="227" t="s">
        <v>47</v>
      </c>
      <c r="AH984" s="227" t="s">
        <v>915</v>
      </c>
      <c r="AI984" s="227" t="s">
        <v>915</v>
      </c>
      <c r="AJ984" s="227" t="s">
        <v>915</v>
      </c>
    </row>
    <row r="985" spans="1:36" s="17" customFormat="1" ht="51" x14ac:dyDescent="0.25">
      <c r="A985" s="54" t="s">
        <v>38</v>
      </c>
      <c r="B985" s="219" t="s">
        <v>48</v>
      </c>
      <c r="C985" s="227" t="s">
        <v>47</v>
      </c>
      <c r="D985" s="227" t="s">
        <v>915</v>
      </c>
      <c r="E985" s="227" t="s">
        <v>915</v>
      </c>
      <c r="F985" s="220" t="s">
        <v>775</v>
      </c>
      <c r="G985" s="227" t="s">
        <v>3216</v>
      </c>
      <c r="H985" s="150" t="s">
        <v>777</v>
      </c>
      <c r="I985" s="8" t="s">
        <v>3217</v>
      </c>
      <c r="J985" s="9" t="s">
        <v>108</v>
      </c>
      <c r="K985" s="10" t="s">
        <v>3218</v>
      </c>
      <c r="L985" s="10" t="s">
        <v>631</v>
      </c>
      <c r="M985" s="11" t="s">
        <v>47</v>
      </c>
      <c r="N985" s="11" t="s">
        <v>46</v>
      </c>
      <c r="O985" s="10">
        <v>900</v>
      </c>
      <c r="P985" s="12">
        <v>1652</v>
      </c>
      <c r="Q985" s="55">
        <v>900.16520000000003</v>
      </c>
      <c r="R985" s="125" t="s">
        <v>47</v>
      </c>
      <c r="S985" s="150" t="s">
        <v>46</v>
      </c>
      <c r="T985" s="12" t="s">
        <v>47</v>
      </c>
      <c r="U985" s="12" t="s">
        <v>47</v>
      </c>
      <c r="V985" s="127" t="s">
        <v>46</v>
      </c>
      <c r="W985" s="148" t="s">
        <v>1743</v>
      </c>
      <c r="X985" s="148" t="s">
        <v>288</v>
      </c>
      <c r="Y985" s="70" t="str">
        <f t="shared" si="174"/>
        <v xml:space="preserve">RESOLUCION 0566 DE MAYO 20 DE 1992, </v>
      </c>
      <c r="Z985" s="70" t="str">
        <f t="shared" si="170"/>
        <v>INCORA-VILLAVICENCIO</v>
      </c>
      <c r="AA985" s="127" t="s">
        <v>46</v>
      </c>
      <c r="AB985" s="180">
        <f t="shared" si="171"/>
        <v>900</v>
      </c>
      <c r="AC985" s="177">
        <f t="shared" si="172"/>
        <v>1652</v>
      </c>
      <c r="AD985" s="176">
        <f t="shared" si="173"/>
        <v>900.16520000000003</v>
      </c>
      <c r="AE985" s="127" t="s">
        <v>47</v>
      </c>
      <c r="AF985" s="152" t="s">
        <v>47</v>
      </c>
      <c r="AG985" s="227" t="s">
        <v>47</v>
      </c>
      <c r="AH985" s="227" t="s">
        <v>915</v>
      </c>
      <c r="AI985" s="227" t="s">
        <v>915</v>
      </c>
      <c r="AJ985" s="227" t="s">
        <v>915</v>
      </c>
    </row>
    <row r="986" spans="1:36" s="17" customFormat="1" ht="63.75" x14ac:dyDescent="0.25">
      <c r="A986" s="54" t="s">
        <v>38</v>
      </c>
      <c r="B986" s="219" t="s">
        <v>48</v>
      </c>
      <c r="C986" s="227" t="s">
        <v>47</v>
      </c>
      <c r="D986" s="227" t="s">
        <v>915</v>
      </c>
      <c r="E986" s="227" t="s">
        <v>915</v>
      </c>
      <c r="F986" s="220" t="s">
        <v>775</v>
      </c>
      <c r="G986" s="227" t="s">
        <v>3219</v>
      </c>
      <c r="H986" s="150" t="s">
        <v>777</v>
      </c>
      <c r="I986" s="8" t="s">
        <v>3220</v>
      </c>
      <c r="J986" s="9" t="s">
        <v>108</v>
      </c>
      <c r="K986" s="10" t="s">
        <v>3221</v>
      </c>
      <c r="L986" s="10" t="s">
        <v>2236</v>
      </c>
      <c r="M986" s="11" t="s">
        <v>47</v>
      </c>
      <c r="N986" s="11" t="s">
        <v>46</v>
      </c>
      <c r="O986" s="10">
        <v>954</v>
      </c>
      <c r="P986" s="12">
        <v>2955</v>
      </c>
      <c r="Q986" s="55">
        <v>954.29549999999995</v>
      </c>
      <c r="R986" s="125" t="s">
        <v>47</v>
      </c>
      <c r="S986" s="150" t="s">
        <v>46</v>
      </c>
      <c r="T986" s="12" t="s">
        <v>47</v>
      </c>
      <c r="U986" s="12" t="s">
        <v>47</v>
      </c>
      <c r="V986" s="127" t="s">
        <v>46</v>
      </c>
      <c r="W986" s="148" t="s">
        <v>1743</v>
      </c>
      <c r="X986" s="148" t="s">
        <v>288</v>
      </c>
      <c r="Y986" s="70" t="str">
        <f t="shared" si="174"/>
        <v xml:space="preserve"> RESOLUCION N. 1499, DE SEPTIEMBRE 30 DE 1992,</v>
      </c>
      <c r="Z986" s="70" t="str">
        <f t="shared" si="170"/>
        <v xml:space="preserve"> INCORA  VILLAVICENCIO. </v>
      </c>
      <c r="AA986" s="127" t="s">
        <v>46</v>
      </c>
      <c r="AB986" s="180">
        <f t="shared" si="171"/>
        <v>954</v>
      </c>
      <c r="AC986" s="177">
        <f t="shared" si="172"/>
        <v>2955</v>
      </c>
      <c r="AD986" s="176">
        <f t="shared" si="173"/>
        <v>954.29549999999995</v>
      </c>
      <c r="AE986" s="127" t="s">
        <v>47</v>
      </c>
      <c r="AF986" s="152" t="s">
        <v>47</v>
      </c>
      <c r="AG986" s="227" t="s">
        <v>47</v>
      </c>
      <c r="AH986" s="227" t="s">
        <v>915</v>
      </c>
      <c r="AI986" s="227" t="s">
        <v>915</v>
      </c>
      <c r="AJ986" s="227" t="s">
        <v>915</v>
      </c>
    </row>
    <row r="987" spans="1:36" s="17" customFormat="1" ht="63.75" x14ac:dyDescent="0.25">
      <c r="A987" s="54" t="s">
        <v>38</v>
      </c>
      <c r="B987" s="219" t="s">
        <v>48</v>
      </c>
      <c r="C987" s="227" t="s">
        <v>47</v>
      </c>
      <c r="D987" s="227" t="s">
        <v>915</v>
      </c>
      <c r="E987" s="227" t="s">
        <v>915</v>
      </c>
      <c r="F987" s="220" t="s">
        <v>775</v>
      </c>
      <c r="G987" s="227" t="s">
        <v>3222</v>
      </c>
      <c r="H987" s="150" t="s">
        <v>777</v>
      </c>
      <c r="I987" s="8" t="s">
        <v>3223</v>
      </c>
      <c r="J987" s="9" t="s">
        <v>108</v>
      </c>
      <c r="K987" s="10" t="s">
        <v>3224</v>
      </c>
      <c r="L987" s="10" t="s">
        <v>631</v>
      </c>
      <c r="M987" s="11" t="s">
        <v>47</v>
      </c>
      <c r="N987" s="11" t="s">
        <v>46</v>
      </c>
      <c r="O987" s="10">
        <v>486</v>
      </c>
      <c r="P987" s="12">
        <v>5534</v>
      </c>
      <c r="Q987" s="55">
        <v>486.55340000000001</v>
      </c>
      <c r="R987" s="125" t="s">
        <v>47</v>
      </c>
      <c r="S987" s="150" t="s">
        <v>46</v>
      </c>
      <c r="T987" s="12" t="s">
        <v>47</v>
      </c>
      <c r="U987" s="12" t="s">
        <v>47</v>
      </c>
      <c r="V987" s="127" t="s">
        <v>46</v>
      </c>
      <c r="W987" s="148" t="s">
        <v>1743</v>
      </c>
      <c r="X987" s="148" t="s">
        <v>288</v>
      </c>
      <c r="Y987" s="70" t="str">
        <f t="shared" si="174"/>
        <v xml:space="preserve">RESOLUCION 1500 DE SEPTIEMBRE 30 DE 1992,  </v>
      </c>
      <c r="Z987" s="70" t="str">
        <f t="shared" si="170"/>
        <v>INCORA-VILLAVICENCIO</v>
      </c>
      <c r="AA987" s="127" t="s">
        <v>46</v>
      </c>
      <c r="AB987" s="180">
        <f t="shared" si="171"/>
        <v>486</v>
      </c>
      <c r="AC987" s="177">
        <f t="shared" si="172"/>
        <v>5534</v>
      </c>
      <c r="AD987" s="176">
        <f t="shared" si="173"/>
        <v>486.55340000000001</v>
      </c>
      <c r="AE987" s="127" t="s">
        <v>47</v>
      </c>
      <c r="AF987" s="152" t="s">
        <v>47</v>
      </c>
      <c r="AG987" s="227" t="s">
        <v>47</v>
      </c>
      <c r="AH987" s="227" t="s">
        <v>915</v>
      </c>
      <c r="AI987" s="227" t="s">
        <v>915</v>
      </c>
      <c r="AJ987" s="227" t="s">
        <v>915</v>
      </c>
    </row>
    <row r="988" spans="1:36" s="17" customFormat="1" ht="63.75" x14ac:dyDescent="0.25">
      <c r="A988" s="54" t="s">
        <v>38</v>
      </c>
      <c r="B988" s="219" t="s">
        <v>48</v>
      </c>
      <c r="C988" s="227" t="s">
        <v>47</v>
      </c>
      <c r="D988" s="227" t="s">
        <v>915</v>
      </c>
      <c r="E988" s="227" t="s">
        <v>915</v>
      </c>
      <c r="F988" s="220" t="s">
        <v>775</v>
      </c>
      <c r="G988" s="227" t="s">
        <v>3225</v>
      </c>
      <c r="H988" s="150" t="s">
        <v>777</v>
      </c>
      <c r="I988" s="8" t="s">
        <v>3226</v>
      </c>
      <c r="J988" s="9" t="s">
        <v>108</v>
      </c>
      <c r="K988" s="10" t="s">
        <v>3227</v>
      </c>
      <c r="L988" s="10" t="s">
        <v>631</v>
      </c>
      <c r="M988" s="11" t="s">
        <v>47</v>
      </c>
      <c r="N988" s="11" t="s">
        <v>46</v>
      </c>
      <c r="O988" s="10">
        <v>960</v>
      </c>
      <c r="P988" s="12">
        <v>1928</v>
      </c>
      <c r="Q988" s="55">
        <v>960.19280000000003</v>
      </c>
      <c r="R988" s="125" t="s">
        <v>47</v>
      </c>
      <c r="S988" s="150" t="s">
        <v>46</v>
      </c>
      <c r="T988" s="12" t="s">
        <v>47</v>
      </c>
      <c r="U988" s="12" t="s">
        <v>47</v>
      </c>
      <c r="V988" s="127" t="s">
        <v>46</v>
      </c>
      <c r="W988" s="148" t="s">
        <v>1743</v>
      </c>
      <c r="X988" s="148" t="s">
        <v>288</v>
      </c>
      <c r="Y988" s="70" t="str">
        <f t="shared" si="174"/>
        <v xml:space="preserve"> RESOLUCIION N. 1.501, DE SEPTIEMBRE 30 DE 1992</v>
      </c>
      <c r="Z988" s="70" t="str">
        <f t="shared" si="170"/>
        <v>INCORA-VILLAVICENCIO</v>
      </c>
      <c r="AA988" s="127" t="s">
        <v>46</v>
      </c>
      <c r="AB988" s="180">
        <f t="shared" si="171"/>
        <v>960</v>
      </c>
      <c r="AC988" s="177">
        <f t="shared" si="172"/>
        <v>1928</v>
      </c>
      <c r="AD988" s="176">
        <f t="shared" si="173"/>
        <v>960.19280000000003</v>
      </c>
      <c r="AE988" s="127" t="s">
        <v>47</v>
      </c>
      <c r="AF988" s="152" t="s">
        <v>47</v>
      </c>
      <c r="AG988" s="227" t="s">
        <v>47</v>
      </c>
      <c r="AH988" s="227" t="s">
        <v>915</v>
      </c>
      <c r="AI988" s="227" t="s">
        <v>915</v>
      </c>
      <c r="AJ988" s="227" t="s">
        <v>915</v>
      </c>
    </row>
    <row r="989" spans="1:36" s="17" customFormat="1" ht="51" x14ac:dyDescent="0.25">
      <c r="A989" s="54" t="s">
        <v>38</v>
      </c>
      <c r="B989" s="219" t="s">
        <v>48</v>
      </c>
      <c r="C989" s="227" t="s">
        <v>47</v>
      </c>
      <c r="D989" s="227" t="s">
        <v>915</v>
      </c>
      <c r="E989" s="227" t="s">
        <v>915</v>
      </c>
      <c r="F989" s="220" t="s">
        <v>775</v>
      </c>
      <c r="G989" s="227" t="s">
        <v>3228</v>
      </c>
      <c r="H989" s="150" t="s">
        <v>777</v>
      </c>
      <c r="I989" s="8" t="s">
        <v>3229</v>
      </c>
      <c r="J989" s="9" t="s">
        <v>108</v>
      </c>
      <c r="K989" s="10" t="s">
        <v>3230</v>
      </c>
      <c r="L989" s="10" t="s">
        <v>631</v>
      </c>
      <c r="M989" s="11" t="s">
        <v>47</v>
      </c>
      <c r="N989" s="11" t="s">
        <v>46</v>
      </c>
      <c r="O989" s="10">
        <v>937</v>
      </c>
      <c r="P989" s="12">
        <v>6400</v>
      </c>
      <c r="Q989" s="55">
        <v>937.64</v>
      </c>
      <c r="R989" s="125" t="s">
        <v>47</v>
      </c>
      <c r="S989" s="150" t="s">
        <v>46</v>
      </c>
      <c r="T989" s="12" t="s">
        <v>47</v>
      </c>
      <c r="U989" s="12" t="s">
        <v>47</v>
      </c>
      <c r="V989" s="127" t="s">
        <v>46</v>
      </c>
      <c r="W989" s="148" t="s">
        <v>1743</v>
      </c>
      <c r="X989" s="148" t="s">
        <v>288</v>
      </c>
      <c r="Y989" s="70" t="str">
        <f t="shared" si="174"/>
        <v xml:space="preserve"> RESOLUCION 0675 DE JUNIO 10 DE 1992, </v>
      </c>
      <c r="Z989" s="70" t="str">
        <f t="shared" si="170"/>
        <v>INCORA-VILLAVICENCIO</v>
      </c>
      <c r="AA989" s="127" t="s">
        <v>46</v>
      </c>
      <c r="AB989" s="180">
        <f t="shared" si="171"/>
        <v>937</v>
      </c>
      <c r="AC989" s="177">
        <f t="shared" si="172"/>
        <v>6400</v>
      </c>
      <c r="AD989" s="176">
        <f t="shared" si="173"/>
        <v>937.64</v>
      </c>
      <c r="AE989" s="127" t="s">
        <v>47</v>
      </c>
      <c r="AF989" s="152" t="s">
        <v>47</v>
      </c>
      <c r="AG989" s="227" t="s">
        <v>47</v>
      </c>
      <c r="AH989" s="227" t="s">
        <v>915</v>
      </c>
      <c r="AI989" s="227" t="s">
        <v>915</v>
      </c>
      <c r="AJ989" s="227" t="s">
        <v>915</v>
      </c>
    </row>
    <row r="990" spans="1:36" s="17" customFormat="1" ht="51" x14ac:dyDescent="0.25">
      <c r="A990" s="54" t="s">
        <v>38</v>
      </c>
      <c r="B990" s="219" t="s">
        <v>48</v>
      </c>
      <c r="C990" s="227" t="s">
        <v>47</v>
      </c>
      <c r="D990" s="227" t="s">
        <v>915</v>
      </c>
      <c r="E990" s="227" t="s">
        <v>915</v>
      </c>
      <c r="F990" s="220" t="s">
        <v>775</v>
      </c>
      <c r="G990" s="227" t="s">
        <v>3231</v>
      </c>
      <c r="H990" s="150" t="s">
        <v>777</v>
      </c>
      <c r="I990" s="8" t="s">
        <v>3232</v>
      </c>
      <c r="J990" s="9" t="s">
        <v>108</v>
      </c>
      <c r="K990" s="10" t="s">
        <v>3233</v>
      </c>
      <c r="L990" s="10" t="s">
        <v>1214</v>
      </c>
      <c r="M990" s="11" t="s">
        <v>47</v>
      </c>
      <c r="N990" s="11" t="s">
        <v>46</v>
      </c>
      <c r="O990" s="10">
        <v>1324</v>
      </c>
      <c r="P990" s="12">
        <v>8063</v>
      </c>
      <c r="Q990" s="55">
        <v>1324.8063</v>
      </c>
      <c r="R990" s="125" t="s">
        <v>47</v>
      </c>
      <c r="S990" s="150" t="s">
        <v>46</v>
      </c>
      <c r="T990" s="12" t="s">
        <v>47</v>
      </c>
      <c r="U990" s="12" t="s">
        <v>47</v>
      </c>
      <c r="V990" s="127" t="s">
        <v>46</v>
      </c>
      <c r="W990" s="148" t="s">
        <v>1743</v>
      </c>
      <c r="X990" s="148" t="s">
        <v>288</v>
      </c>
      <c r="Y990" s="70" t="str">
        <f t="shared" si="174"/>
        <v xml:space="preserve"> RESOLUCION N. 1105, DE AGOSTO 26 DE 1992 </v>
      </c>
      <c r="Z990" s="70" t="str">
        <f t="shared" si="170"/>
        <v xml:space="preserve"> INCORA - VILLAVICENCIO</v>
      </c>
      <c r="AA990" s="127" t="s">
        <v>46</v>
      </c>
      <c r="AB990" s="180">
        <f t="shared" si="171"/>
        <v>1324</v>
      </c>
      <c r="AC990" s="177">
        <f t="shared" si="172"/>
        <v>8063</v>
      </c>
      <c r="AD990" s="176">
        <f t="shared" si="173"/>
        <v>1324.8063</v>
      </c>
      <c r="AE990" s="127" t="s">
        <v>47</v>
      </c>
      <c r="AF990" s="152" t="s">
        <v>47</v>
      </c>
      <c r="AG990" s="227" t="s">
        <v>47</v>
      </c>
      <c r="AH990" s="227" t="s">
        <v>915</v>
      </c>
      <c r="AI990" s="227" t="s">
        <v>915</v>
      </c>
      <c r="AJ990" s="227" t="s">
        <v>915</v>
      </c>
    </row>
    <row r="991" spans="1:36" s="17" customFormat="1" ht="64.5" customHeight="1" x14ac:dyDescent="0.25">
      <c r="A991" s="54" t="s">
        <v>38</v>
      </c>
      <c r="B991" s="219" t="s">
        <v>48</v>
      </c>
      <c r="C991" s="227" t="s">
        <v>47</v>
      </c>
      <c r="D991" s="227" t="s">
        <v>915</v>
      </c>
      <c r="E991" s="227" t="s">
        <v>915</v>
      </c>
      <c r="F991" s="220" t="s">
        <v>775</v>
      </c>
      <c r="G991" s="227" t="s">
        <v>3234</v>
      </c>
      <c r="H991" s="150" t="s">
        <v>777</v>
      </c>
      <c r="I991" s="8" t="s">
        <v>3235</v>
      </c>
      <c r="J991" s="9" t="s">
        <v>108</v>
      </c>
      <c r="K991" s="10" t="s">
        <v>3236</v>
      </c>
      <c r="L991" s="10" t="s">
        <v>631</v>
      </c>
      <c r="M991" s="11" t="s">
        <v>47</v>
      </c>
      <c r="N991" s="11" t="s">
        <v>46</v>
      </c>
      <c r="O991" s="10">
        <v>1338</v>
      </c>
      <c r="P991" s="12">
        <v>1210</v>
      </c>
      <c r="Q991" s="55">
        <v>1338.1210000000001</v>
      </c>
      <c r="R991" s="125" t="s">
        <v>47</v>
      </c>
      <c r="S991" s="150" t="s">
        <v>46</v>
      </c>
      <c r="T991" s="12" t="s">
        <v>47</v>
      </c>
      <c r="U991" s="12" t="s">
        <v>47</v>
      </c>
      <c r="V991" s="127" t="s">
        <v>47</v>
      </c>
      <c r="W991" s="148" t="s">
        <v>1743</v>
      </c>
      <c r="X991" s="148" t="s">
        <v>855</v>
      </c>
      <c r="Y991" s="70" t="s">
        <v>3237</v>
      </c>
      <c r="Z991" s="70" t="s">
        <v>3238</v>
      </c>
      <c r="AA991" s="127" t="s">
        <v>46</v>
      </c>
      <c r="AB991" s="180">
        <f t="shared" si="171"/>
        <v>1338</v>
      </c>
      <c r="AC991" s="177">
        <f t="shared" si="172"/>
        <v>1210</v>
      </c>
      <c r="AD991" s="176">
        <f t="shared" si="173"/>
        <v>1338.1210000000001</v>
      </c>
      <c r="AE991" s="127" t="s">
        <v>47</v>
      </c>
      <c r="AF991" s="152" t="s">
        <v>47</v>
      </c>
      <c r="AG991" s="227" t="s">
        <v>47</v>
      </c>
      <c r="AH991" s="227" t="s">
        <v>915</v>
      </c>
      <c r="AI991" s="227" t="s">
        <v>915</v>
      </c>
      <c r="AJ991" s="227" t="s">
        <v>915</v>
      </c>
    </row>
    <row r="992" spans="1:36" s="17" customFormat="1" ht="63.75" hidden="1" customHeight="1" x14ac:dyDescent="0.2">
      <c r="A992" s="54" t="s">
        <v>38</v>
      </c>
      <c r="B992" s="55" t="s">
        <v>39</v>
      </c>
      <c r="C992" s="5"/>
      <c r="D992" s="5"/>
      <c r="E992" s="32"/>
      <c r="F992" s="95" t="s">
        <v>775</v>
      </c>
      <c r="G992" s="146" t="s">
        <v>3239</v>
      </c>
      <c r="H992" s="12" t="s">
        <v>42</v>
      </c>
      <c r="I992" s="8" t="s">
        <v>3240</v>
      </c>
      <c r="J992" s="9" t="s">
        <v>108</v>
      </c>
      <c r="K992" s="10" t="s">
        <v>3241</v>
      </c>
      <c r="L992" s="10" t="s">
        <v>631</v>
      </c>
      <c r="M992" s="11" t="s">
        <v>47</v>
      </c>
      <c r="N992" s="11" t="s">
        <v>46</v>
      </c>
      <c r="O992" s="10">
        <v>550</v>
      </c>
      <c r="P992" s="12">
        <v>5983</v>
      </c>
      <c r="Q992" s="55">
        <f>+O992+(P992/10000)</f>
        <v>550.59829999999999</v>
      </c>
      <c r="R992" s="32"/>
      <c r="S992" s="93" t="s">
        <v>46</v>
      </c>
      <c r="T992" s="12" t="s">
        <v>47</v>
      </c>
      <c r="U992" s="12" t="s">
        <v>47</v>
      </c>
      <c r="V992" s="12" t="s">
        <v>47</v>
      </c>
      <c r="W992" s="147" t="s">
        <v>782</v>
      </c>
      <c r="X992" s="148" t="s">
        <v>855</v>
      </c>
      <c r="Y992" s="70" t="s">
        <v>23830</v>
      </c>
      <c r="Z992" s="70" t="s">
        <v>1206</v>
      </c>
      <c r="AA992" s="127" t="s">
        <v>46</v>
      </c>
      <c r="AB992" s="12">
        <v>550</v>
      </c>
      <c r="AC992" s="12">
        <v>5983</v>
      </c>
      <c r="AD992" s="149">
        <f>+AB992+(AC992/10000)</f>
        <v>550.59829999999999</v>
      </c>
      <c r="AE992" s="12"/>
      <c r="AF992" s="117" t="s">
        <v>23727</v>
      </c>
      <c r="AG992" s="33"/>
      <c r="AH992" s="5"/>
      <c r="AI992" s="5"/>
      <c r="AJ992" s="32"/>
    </row>
    <row r="993" spans="1:36" s="17" customFormat="1" ht="63.75" x14ac:dyDescent="0.25">
      <c r="A993" s="54" t="s">
        <v>38</v>
      </c>
      <c r="B993" s="219" t="s">
        <v>48</v>
      </c>
      <c r="C993" s="227" t="s">
        <v>47</v>
      </c>
      <c r="D993" s="227" t="s">
        <v>24261</v>
      </c>
      <c r="E993" s="227" t="s">
        <v>915</v>
      </c>
      <c r="F993" s="220" t="s">
        <v>775</v>
      </c>
      <c r="G993" s="227" t="s">
        <v>3242</v>
      </c>
      <c r="H993" s="150" t="s">
        <v>777</v>
      </c>
      <c r="I993" s="8" t="s">
        <v>3243</v>
      </c>
      <c r="J993" s="9" t="s">
        <v>108</v>
      </c>
      <c r="K993" s="10" t="s">
        <v>3244</v>
      </c>
      <c r="L993" s="10" t="s">
        <v>631</v>
      </c>
      <c r="M993" s="11" t="s">
        <v>47</v>
      </c>
      <c r="N993" s="11" t="s">
        <v>46</v>
      </c>
      <c r="O993" s="10">
        <v>958</v>
      </c>
      <c r="P993" s="12">
        <v>4670</v>
      </c>
      <c r="Q993" s="55">
        <v>958.46699999999998</v>
      </c>
      <c r="R993" s="125" t="s">
        <v>47</v>
      </c>
      <c r="S993" s="150" t="s">
        <v>46</v>
      </c>
      <c r="T993" s="12" t="s">
        <v>47</v>
      </c>
      <c r="U993" s="12" t="s">
        <v>47</v>
      </c>
      <c r="V993" s="127" t="s">
        <v>46</v>
      </c>
      <c r="W993" s="148" t="s">
        <v>1743</v>
      </c>
      <c r="X993" s="148" t="s">
        <v>288</v>
      </c>
      <c r="Y993" s="70" t="str">
        <f>K993</f>
        <v>RESOLUCION N° 0798 DE JUNIO 26 DE 1992,</v>
      </c>
      <c r="Z993" s="70" t="str">
        <f>L993</f>
        <v>INCORA-VILLAVICENCIO</v>
      </c>
      <c r="AA993" s="127" t="s">
        <v>46</v>
      </c>
      <c r="AB993" s="180">
        <f>O993</f>
        <v>958</v>
      </c>
      <c r="AC993" s="177">
        <f>P993</f>
        <v>4670</v>
      </c>
      <c r="AD993" s="176">
        <f>+AB993+(AC993/10000)</f>
        <v>958.46699999999998</v>
      </c>
      <c r="AE993" s="127" t="s">
        <v>47</v>
      </c>
      <c r="AF993" s="152" t="s">
        <v>47</v>
      </c>
      <c r="AG993" s="227" t="s">
        <v>47</v>
      </c>
      <c r="AH993" s="227" t="s">
        <v>915</v>
      </c>
      <c r="AI993" s="227" t="s">
        <v>915</v>
      </c>
      <c r="AJ993" s="227" t="s">
        <v>915</v>
      </c>
    </row>
    <row r="994" spans="1:36" s="17" customFormat="1" ht="51" customHeight="1" x14ac:dyDescent="0.25">
      <c r="A994" s="54" t="s">
        <v>38</v>
      </c>
      <c r="B994" s="219" t="s">
        <v>48</v>
      </c>
      <c r="C994" s="227" t="s">
        <v>47</v>
      </c>
      <c r="D994" s="227" t="s">
        <v>24262</v>
      </c>
      <c r="E994" s="227" t="s">
        <v>915</v>
      </c>
      <c r="F994" s="220" t="s">
        <v>775</v>
      </c>
      <c r="G994" s="227" t="s">
        <v>3245</v>
      </c>
      <c r="H994" s="150" t="s">
        <v>777</v>
      </c>
      <c r="I994" s="8" t="s">
        <v>3246</v>
      </c>
      <c r="J994" s="9" t="s">
        <v>108</v>
      </c>
      <c r="K994" s="10" t="s">
        <v>3247</v>
      </c>
      <c r="L994" s="10" t="s">
        <v>631</v>
      </c>
      <c r="M994" s="11" t="s">
        <v>47</v>
      </c>
      <c r="N994" s="11" t="s">
        <v>46</v>
      </c>
      <c r="O994" s="10">
        <v>988</v>
      </c>
      <c r="P994" s="12">
        <v>2350</v>
      </c>
      <c r="Q994" s="55">
        <v>988.23500000000001</v>
      </c>
      <c r="R994" s="125" t="s">
        <v>47</v>
      </c>
      <c r="S994" s="150" t="s">
        <v>46</v>
      </c>
      <c r="T994" s="12" t="s">
        <v>47</v>
      </c>
      <c r="U994" s="12" t="s">
        <v>47</v>
      </c>
      <c r="V994" s="127" t="s">
        <v>46</v>
      </c>
      <c r="W994" s="148" t="s">
        <v>1743</v>
      </c>
      <c r="X994" s="148" t="s">
        <v>288</v>
      </c>
      <c r="Y994" s="70" t="str">
        <f>K994</f>
        <v xml:space="preserve">RESOLUCION N.1141, DE AGOSTO 31 DE 1992, </v>
      </c>
      <c r="Z994" s="70" t="str">
        <f>L994</f>
        <v>INCORA-VILLAVICENCIO</v>
      </c>
      <c r="AA994" s="127" t="s">
        <v>46</v>
      </c>
      <c r="AB994" s="180">
        <f>O994</f>
        <v>988</v>
      </c>
      <c r="AC994" s="177">
        <f>P994</f>
        <v>2350</v>
      </c>
      <c r="AD994" s="176">
        <f>+AB994+(AC994/10000)</f>
        <v>988.23500000000001</v>
      </c>
      <c r="AE994" s="127" t="s">
        <v>47</v>
      </c>
      <c r="AF994" s="152" t="s">
        <v>47</v>
      </c>
      <c r="AG994" s="227" t="s">
        <v>47</v>
      </c>
      <c r="AH994" s="227" t="s">
        <v>915</v>
      </c>
      <c r="AI994" s="227" t="s">
        <v>915</v>
      </c>
      <c r="AJ994" s="227" t="s">
        <v>915</v>
      </c>
    </row>
    <row r="995" spans="1:36" s="17" customFormat="1" ht="51" x14ac:dyDescent="0.2">
      <c r="A995" s="54" t="s">
        <v>79</v>
      </c>
      <c r="B995" s="219" t="s">
        <v>48</v>
      </c>
      <c r="C995" s="227" t="s">
        <v>47</v>
      </c>
      <c r="D995" s="227" t="s">
        <v>915</v>
      </c>
      <c r="E995" s="227" t="s">
        <v>915</v>
      </c>
      <c r="F995" s="221" t="s">
        <v>775</v>
      </c>
      <c r="G995" s="229" t="s">
        <v>3248</v>
      </c>
      <c r="H995" s="93" t="s">
        <v>42</v>
      </c>
      <c r="I995" s="8" t="s">
        <v>3249</v>
      </c>
      <c r="J995" s="9" t="s">
        <v>108</v>
      </c>
      <c r="K995" s="10" t="s">
        <v>3250</v>
      </c>
      <c r="L995" s="10" t="s">
        <v>521</v>
      </c>
      <c r="M995" s="11" t="s">
        <v>47</v>
      </c>
      <c r="N995" s="11" t="s">
        <v>46</v>
      </c>
      <c r="O995" s="10">
        <v>0</v>
      </c>
      <c r="P995" s="12">
        <v>276</v>
      </c>
      <c r="Q995" s="55">
        <f>+O995+(P995/10000)</f>
        <v>2.76E-2</v>
      </c>
      <c r="R995" s="32"/>
      <c r="S995" s="93" t="s">
        <v>46</v>
      </c>
      <c r="T995" s="12" t="s">
        <v>47</v>
      </c>
      <c r="U995" s="12" t="s">
        <v>47</v>
      </c>
      <c r="V995" s="12" t="s">
        <v>47</v>
      </c>
      <c r="W995" s="147" t="s">
        <v>782</v>
      </c>
      <c r="X995" s="148" t="s">
        <v>855</v>
      </c>
      <c r="Y995" s="70" t="s">
        <v>23831</v>
      </c>
      <c r="Z995" s="70" t="s">
        <v>1206</v>
      </c>
      <c r="AA995" s="127" t="s">
        <v>46</v>
      </c>
      <c r="AB995" s="12">
        <v>0</v>
      </c>
      <c r="AC995" s="12">
        <v>276</v>
      </c>
      <c r="AD995" s="149">
        <f t="shared" ref="AD995:AD996" si="175">+AB995+(AC995/10000)</f>
        <v>2.76E-2</v>
      </c>
      <c r="AE995" s="12"/>
      <c r="AF995" s="117" t="s">
        <v>23727</v>
      </c>
      <c r="AG995" s="227" t="s">
        <v>47</v>
      </c>
      <c r="AH995" s="227" t="s">
        <v>915</v>
      </c>
      <c r="AI995" s="227" t="s">
        <v>915</v>
      </c>
      <c r="AJ995" s="227" t="s">
        <v>915</v>
      </c>
    </row>
    <row r="996" spans="1:36" s="17" customFormat="1" ht="75" customHeight="1" x14ac:dyDescent="0.2">
      <c r="A996" s="54" t="s">
        <v>79</v>
      </c>
      <c r="B996" s="219" t="s">
        <v>48</v>
      </c>
      <c r="C996" s="227" t="s">
        <v>47</v>
      </c>
      <c r="D996" s="227" t="s">
        <v>915</v>
      </c>
      <c r="E996" s="227" t="s">
        <v>24263</v>
      </c>
      <c r="F996" s="221" t="s">
        <v>775</v>
      </c>
      <c r="G996" s="229" t="s">
        <v>3251</v>
      </c>
      <c r="H996" s="93" t="s">
        <v>42</v>
      </c>
      <c r="I996" s="8" t="s">
        <v>3252</v>
      </c>
      <c r="J996" s="9" t="s">
        <v>108</v>
      </c>
      <c r="K996" s="10" t="s">
        <v>3253</v>
      </c>
      <c r="L996" s="10" t="s">
        <v>521</v>
      </c>
      <c r="M996" s="11" t="s">
        <v>47</v>
      </c>
      <c r="N996" s="11" t="s">
        <v>46</v>
      </c>
      <c r="O996" s="10">
        <v>0</v>
      </c>
      <c r="P996" s="12">
        <v>606.51</v>
      </c>
      <c r="Q996" s="55">
        <f>+O996+(P996/10000)</f>
        <v>6.0650999999999997E-2</v>
      </c>
      <c r="R996" s="32"/>
      <c r="S996" s="93" t="s">
        <v>46</v>
      </c>
      <c r="T996" s="12" t="s">
        <v>47</v>
      </c>
      <c r="U996" s="12" t="s">
        <v>47</v>
      </c>
      <c r="V996" s="12" t="s">
        <v>47</v>
      </c>
      <c r="W996" s="147" t="s">
        <v>782</v>
      </c>
      <c r="X996" s="148" t="s">
        <v>855</v>
      </c>
      <c r="Y996" s="70" t="s">
        <v>23832</v>
      </c>
      <c r="Z996" s="70" t="s">
        <v>1206</v>
      </c>
      <c r="AA996" s="127" t="s">
        <v>46</v>
      </c>
      <c r="AB996" s="12">
        <v>0</v>
      </c>
      <c r="AC996" s="12">
        <v>404.8</v>
      </c>
      <c r="AD996" s="149">
        <f t="shared" si="175"/>
        <v>4.0480000000000002E-2</v>
      </c>
      <c r="AE996" s="12"/>
      <c r="AF996" s="117" t="s">
        <v>23727</v>
      </c>
      <c r="AG996" s="227" t="s">
        <v>47</v>
      </c>
      <c r="AH996" s="227" t="s">
        <v>915</v>
      </c>
      <c r="AI996" s="227" t="s">
        <v>915</v>
      </c>
      <c r="AJ996" s="227" t="s">
        <v>915</v>
      </c>
    </row>
    <row r="997" spans="1:36" s="17" customFormat="1" ht="51" x14ac:dyDescent="0.25">
      <c r="A997" s="54" t="s">
        <v>79</v>
      </c>
      <c r="B997" s="219" t="s">
        <v>48</v>
      </c>
      <c r="C997" s="227" t="s">
        <v>47</v>
      </c>
      <c r="D997" s="227" t="s">
        <v>915</v>
      </c>
      <c r="E997" s="227" t="s">
        <v>915</v>
      </c>
      <c r="F997" s="220" t="s">
        <v>775</v>
      </c>
      <c r="G997" s="227" t="s">
        <v>3254</v>
      </c>
      <c r="H997" s="150" t="s">
        <v>777</v>
      </c>
      <c r="I997" s="8" t="s">
        <v>3255</v>
      </c>
      <c r="J997" s="9" t="s">
        <v>108</v>
      </c>
      <c r="K997" s="10" t="s">
        <v>3256</v>
      </c>
      <c r="L997" s="10" t="s">
        <v>521</v>
      </c>
      <c r="M997" s="11" t="s">
        <v>47</v>
      </c>
      <c r="N997" s="11" t="s">
        <v>46</v>
      </c>
      <c r="O997" s="10">
        <v>0</v>
      </c>
      <c r="P997" s="12">
        <v>105.8</v>
      </c>
      <c r="Q997" s="55">
        <v>1.0579999999999999E-2</v>
      </c>
      <c r="R997" s="125" t="s">
        <v>47</v>
      </c>
      <c r="S997" s="150" t="s">
        <v>46</v>
      </c>
      <c r="T997" s="12" t="s">
        <v>47</v>
      </c>
      <c r="U997" s="12" t="s">
        <v>47</v>
      </c>
      <c r="V997" s="127" t="s">
        <v>46</v>
      </c>
      <c r="W997" s="148" t="s">
        <v>1743</v>
      </c>
      <c r="X997" s="148" t="s">
        <v>855</v>
      </c>
      <c r="Y997" s="70" t="str">
        <f t="shared" ref="Y997:Z1002" si="176">K997</f>
        <v xml:space="preserve"> ESCRITURA #349 DE FECHA AGOSTO 24 DE  1.992,</v>
      </c>
      <c r="Z997" s="70" t="str">
        <f t="shared" si="176"/>
        <v>NOTARIA UNICA DE PUERTO LOPEZ</v>
      </c>
      <c r="AA997" s="127" t="s">
        <v>46</v>
      </c>
      <c r="AB997" s="180">
        <f t="shared" ref="AB997:AC1002" si="177">O997</f>
        <v>0</v>
      </c>
      <c r="AC997" s="177">
        <f t="shared" si="177"/>
        <v>105.8</v>
      </c>
      <c r="AD997" s="176">
        <f t="shared" ref="AD997:AD1003" si="178">+AB997+(AC997/10000)</f>
        <v>1.0579999999999999E-2</v>
      </c>
      <c r="AE997" s="127" t="s">
        <v>47</v>
      </c>
      <c r="AF997" s="152" t="s">
        <v>47</v>
      </c>
      <c r="AG997" s="227" t="s">
        <v>47</v>
      </c>
      <c r="AH997" s="227" t="s">
        <v>915</v>
      </c>
      <c r="AI997" s="227" t="s">
        <v>915</v>
      </c>
      <c r="AJ997" s="227" t="s">
        <v>915</v>
      </c>
    </row>
    <row r="998" spans="1:36" s="17" customFormat="1" ht="51" x14ac:dyDescent="0.25">
      <c r="A998" s="54" t="s">
        <v>79</v>
      </c>
      <c r="B998" s="219" t="s">
        <v>48</v>
      </c>
      <c r="C998" s="227" t="s">
        <v>47</v>
      </c>
      <c r="D998" s="227" t="s">
        <v>915</v>
      </c>
      <c r="E998" s="227" t="s">
        <v>915</v>
      </c>
      <c r="F998" s="220" t="s">
        <v>775</v>
      </c>
      <c r="G998" s="227" t="s">
        <v>3257</v>
      </c>
      <c r="H998" s="150" t="s">
        <v>777</v>
      </c>
      <c r="I998" s="8" t="s">
        <v>3258</v>
      </c>
      <c r="J998" s="9" t="s">
        <v>108</v>
      </c>
      <c r="K998" s="10" t="s">
        <v>3259</v>
      </c>
      <c r="L998" s="10" t="s">
        <v>521</v>
      </c>
      <c r="M998" s="11" t="s">
        <v>47</v>
      </c>
      <c r="N998" s="11" t="s">
        <v>46</v>
      </c>
      <c r="O998" s="10">
        <v>0</v>
      </c>
      <c r="P998" s="12">
        <v>485.45</v>
      </c>
      <c r="Q998" s="55">
        <v>4.8544999999999998E-2</v>
      </c>
      <c r="R998" s="125" t="s">
        <v>47</v>
      </c>
      <c r="S998" s="150" t="s">
        <v>46</v>
      </c>
      <c r="T998" s="12" t="s">
        <v>47</v>
      </c>
      <c r="U998" s="12" t="s">
        <v>47</v>
      </c>
      <c r="V998" s="127" t="s">
        <v>46</v>
      </c>
      <c r="W998" s="148" t="s">
        <v>1743</v>
      </c>
      <c r="X998" s="148" t="s">
        <v>855</v>
      </c>
      <c r="Y998" s="70" t="str">
        <f t="shared" si="176"/>
        <v xml:space="preserve">ESCRITURA N.523 DE FECHA DICIEMBRE 2 DE 1992, </v>
      </c>
      <c r="Z998" s="70" t="str">
        <f t="shared" si="176"/>
        <v>NOTARIA UNICA DE PUERTO LOPEZ</v>
      </c>
      <c r="AA998" s="127" t="s">
        <v>46</v>
      </c>
      <c r="AB998" s="180">
        <f t="shared" si="177"/>
        <v>0</v>
      </c>
      <c r="AC998" s="177">
        <f t="shared" si="177"/>
        <v>485.45</v>
      </c>
      <c r="AD998" s="176">
        <f t="shared" si="178"/>
        <v>4.8544999999999998E-2</v>
      </c>
      <c r="AE998" s="127" t="s">
        <v>47</v>
      </c>
      <c r="AF998" s="152" t="s">
        <v>47</v>
      </c>
      <c r="AG998" s="227" t="s">
        <v>47</v>
      </c>
      <c r="AH998" s="227" t="s">
        <v>915</v>
      </c>
      <c r="AI998" s="227" t="s">
        <v>915</v>
      </c>
      <c r="AJ998" s="227" t="s">
        <v>915</v>
      </c>
    </row>
    <row r="999" spans="1:36" s="17" customFormat="1" ht="51" x14ac:dyDescent="0.25">
      <c r="A999" s="54" t="s">
        <v>38</v>
      </c>
      <c r="B999" s="219" t="s">
        <v>48</v>
      </c>
      <c r="C999" s="227" t="s">
        <v>47</v>
      </c>
      <c r="D999" s="227" t="s">
        <v>915</v>
      </c>
      <c r="E999" s="227" t="s">
        <v>915</v>
      </c>
      <c r="F999" s="220" t="s">
        <v>775</v>
      </c>
      <c r="G999" s="227" t="s">
        <v>3260</v>
      </c>
      <c r="H999" s="150" t="s">
        <v>777</v>
      </c>
      <c r="I999" s="8" t="s">
        <v>3261</v>
      </c>
      <c r="J999" s="9" t="s">
        <v>108</v>
      </c>
      <c r="K999" s="10" t="s">
        <v>3262</v>
      </c>
      <c r="L999" s="10" t="s">
        <v>1214</v>
      </c>
      <c r="M999" s="11" t="s">
        <v>47</v>
      </c>
      <c r="N999" s="11" t="s">
        <v>46</v>
      </c>
      <c r="O999" s="10">
        <v>990</v>
      </c>
      <c r="P999" s="12">
        <v>6750</v>
      </c>
      <c r="Q999" s="55">
        <v>990.67499999999995</v>
      </c>
      <c r="R999" s="125" t="s">
        <v>47</v>
      </c>
      <c r="S999" s="150" t="s">
        <v>46</v>
      </c>
      <c r="T999" s="12" t="s">
        <v>47</v>
      </c>
      <c r="U999" s="12" t="s">
        <v>47</v>
      </c>
      <c r="V999" s="127" t="s">
        <v>46</v>
      </c>
      <c r="W999" s="148" t="s">
        <v>1743</v>
      </c>
      <c r="X999" s="148" t="s">
        <v>288</v>
      </c>
      <c r="Y999" s="70" t="str">
        <f t="shared" si="176"/>
        <v xml:space="preserve"> RESOLUCION N. 0797 DE FECHA JUNIO 26 DE 1992</v>
      </c>
      <c r="Z999" s="70" t="str">
        <f t="shared" si="176"/>
        <v xml:space="preserve"> INCORA - VILLAVICENCIO</v>
      </c>
      <c r="AA999" s="127" t="s">
        <v>46</v>
      </c>
      <c r="AB999" s="180">
        <f t="shared" si="177"/>
        <v>990</v>
      </c>
      <c r="AC999" s="177">
        <f t="shared" si="177"/>
        <v>6750</v>
      </c>
      <c r="AD999" s="176">
        <f t="shared" si="178"/>
        <v>990.67499999999995</v>
      </c>
      <c r="AE999" s="127" t="s">
        <v>47</v>
      </c>
      <c r="AF999" s="152" t="s">
        <v>47</v>
      </c>
      <c r="AG999" s="227" t="s">
        <v>47</v>
      </c>
      <c r="AH999" s="227" t="s">
        <v>915</v>
      </c>
      <c r="AI999" s="227" t="s">
        <v>915</v>
      </c>
      <c r="AJ999" s="227" t="s">
        <v>915</v>
      </c>
    </row>
    <row r="1000" spans="1:36" s="17" customFormat="1" ht="38.25" x14ac:dyDescent="0.25">
      <c r="A1000" s="54" t="s">
        <v>38</v>
      </c>
      <c r="B1000" s="219" t="s">
        <v>48</v>
      </c>
      <c r="C1000" s="227" t="s">
        <v>47</v>
      </c>
      <c r="D1000" s="227" t="s">
        <v>915</v>
      </c>
      <c r="E1000" s="227" t="s">
        <v>915</v>
      </c>
      <c r="F1000" s="220" t="s">
        <v>775</v>
      </c>
      <c r="G1000" s="227" t="s">
        <v>3263</v>
      </c>
      <c r="H1000" s="150" t="s">
        <v>777</v>
      </c>
      <c r="I1000" s="8" t="s">
        <v>3264</v>
      </c>
      <c r="J1000" s="9" t="s">
        <v>108</v>
      </c>
      <c r="K1000" s="10" t="s">
        <v>3265</v>
      </c>
      <c r="L1000" s="10" t="s">
        <v>631</v>
      </c>
      <c r="M1000" s="11" t="s">
        <v>47</v>
      </c>
      <c r="N1000" s="11" t="s">
        <v>46</v>
      </c>
      <c r="O1000" s="10">
        <v>1000</v>
      </c>
      <c r="P1000" s="12">
        <v>0</v>
      </c>
      <c r="Q1000" s="55">
        <v>1000</v>
      </c>
      <c r="R1000" s="125" t="s">
        <v>47</v>
      </c>
      <c r="S1000" s="150" t="s">
        <v>46</v>
      </c>
      <c r="T1000" s="12" t="s">
        <v>47</v>
      </c>
      <c r="U1000" s="12" t="s">
        <v>47</v>
      </c>
      <c r="V1000" s="127" t="s">
        <v>46</v>
      </c>
      <c r="W1000" s="148" t="s">
        <v>1743</v>
      </c>
      <c r="X1000" s="148" t="s">
        <v>288</v>
      </c>
      <c r="Y1000" s="70" t="str">
        <f t="shared" si="176"/>
        <v>RESOLUCION N. 0801, DE FECHA JUNIO 26 DE 1.992</v>
      </c>
      <c r="Z1000" s="70" t="str">
        <f t="shared" si="176"/>
        <v>INCORA-VILLAVICENCIO</v>
      </c>
      <c r="AA1000" s="127" t="s">
        <v>46</v>
      </c>
      <c r="AB1000" s="180">
        <f t="shared" si="177"/>
        <v>1000</v>
      </c>
      <c r="AC1000" s="177">
        <f t="shared" si="177"/>
        <v>0</v>
      </c>
      <c r="AD1000" s="176">
        <f t="shared" si="178"/>
        <v>1000</v>
      </c>
      <c r="AE1000" s="127" t="s">
        <v>47</v>
      </c>
      <c r="AF1000" s="152" t="s">
        <v>47</v>
      </c>
      <c r="AG1000" s="227" t="s">
        <v>47</v>
      </c>
      <c r="AH1000" s="227" t="s">
        <v>915</v>
      </c>
      <c r="AI1000" s="227" t="s">
        <v>915</v>
      </c>
      <c r="AJ1000" s="227" t="s">
        <v>915</v>
      </c>
    </row>
    <row r="1001" spans="1:36" s="17" customFormat="1" ht="51" x14ac:dyDescent="0.25">
      <c r="A1001" s="54" t="s">
        <v>79</v>
      </c>
      <c r="B1001" s="219" t="s">
        <v>48</v>
      </c>
      <c r="C1001" s="227" t="s">
        <v>47</v>
      </c>
      <c r="D1001" s="227" t="s">
        <v>915</v>
      </c>
      <c r="E1001" s="227" t="s">
        <v>24265</v>
      </c>
      <c r="F1001" s="220" t="s">
        <v>775</v>
      </c>
      <c r="G1001" s="227" t="s">
        <v>3266</v>
      </c>
      <c r="H1001" s="150" t="s">
        <v>777</v>
      </c>
      <c r="I1001" s="8" t="s">
        <v>3267</v>
      </c>
      <c r="J1001" s="9" t="s">
        <v>108</v>
      </c>
      <c r="K1001" s="10" t="s">
        <v>3268</v>
      </c>
      <c r="L1001" s="10" t="s">
        <v>3269</v>
      </c>
      <c r="M1001" s="11" t="s">
        <v>47</v>
      </c>
      <c r="N1001" s="11" t="s">
        <v>46</v>
      </c>
      <c r="O1001" s="10">
        <v>0</v>
      </c>
      <c r="P1001" s="12">
        <v>400.47</v>
      </c>
      <c r="Q1001" s="55">
        <v>4.0046999999999999E-2</v>
      </c>
      <c r="R1001" s="125" t="s">
        <v>47</v>
      </c>
      <c r="S1001" s="150" t="s">
        <v>46</v>
      </c>
      <c r="T1001" s="12" t="s">
        <v>47</v>
      </c>
      <c r="U1001" s="12" t="s">
        <v>47</v>
      </c>
      <c r="V1001" s="127" t="s">
        <v>46</v>
      </c>
      <c r="W1001" s="148" t="s">
        <v>1743</v>
      </c>
      <c r="X1001" s="148" t="s">
        <v>855</v>
      </c>
      <c r="Y1001" s="70" t="str">
        <f t="shared" si="176"/>
        <v>A ESCRITURA # 522, DE FECHA  DICIEMBRE 2 DE 1992, N</v>
      </c>
      <c r="Z1001" s="70" t="str">
        <f t="shared" si="176"/>
        <v xml:space="preserve"> NOTARIA  UNICA DE PUERTO LOPEZ</v>
      </c>
      <c r="AA1001" s="127" t="s">
        <v>46</v>
      </c>
      <c r="AB1001" s="180">
        <f t="shared" si="177"/>
        <v>0</v>
      </c>
      <c r="AC1001" s="177">
        <f t="shared" si="177"/>
        <v>400.47</v>
      </c>
      <c r="AD1001" s="176">
        <f t="shared" si="178"/>
        <v>4.0046999999999999E-2</v>
      </c>
      <c r="AE1001" s="127" t="s">
        <v>47</v>
      </c>
      <c r="AF1001" s="152" t="s">
        <v>47</v>
      </c>
      <c r="AG1001" s="227" t="s">
        <v>46</v>
      </c>
      <c r="AH1001" s="227">
        <v>916</v>
      </c>
      <c r="AI1001" s="227" t="s">
        <v>24264</v>
      </c>
      <c r="AJ1001" s="227" t="s">
        <v>24225</v>
      </c>
    </row>
    <row r="1002" spans="1:36" s="17" customFormat="1" ht="409.5" customHeight="1" x14ac:dyDescent="0.25">
      <c r="A1002" s="54" t="s">
        <v>38</v>
      </c>
      <c r="B1002" s="219" t="s">
        <v>48</v>
      </c>
      <c r="C1002" s="227" t="s">
        <v>47</v>
      </c>
      <c r="D1002" s="227" t="s">
        <v>915</v>
      </c>
      <c r="E1002" s="227" t="s">
        <v>915</v>
      </c>
      <c r="F1002" s="220" t="s">
        <v>775</v>
      </c>
      <c r="G1002" s="227" t="s">
        <v>3270</v>
      </c>
      <c r="H1002" s="150" t="s">
        <v>777</v>
      </c>
      <c r="I1002" s="8" t="s">
        <v>3271</v>
      </c>
      <c r="J1002" s="9" t="s">
        <v>108</v>
      </c>
      <c r="K1002" s="10" t="s">
        <v>3272</v>
      </c>
      <c r="L1002" s="10" t="s">
        <v>631</v>
      </c>
      <c r="M1002" s="11" t="s">
        <v>47</v>
      </c>
      <c r="N1002" s="11" t="s">
        <v>46</v>
      </c>
      <c r="O1002" s="10">
        <v>959</v>
      </c>
      <c r="P1002" s="12">
        <v>7684</v>
      </c>
      <c r="Q1002" s="55">
        <v>959.76840000000004</v>
      </c>
      <c r="R1002" s="125" t="s">
        <v>47</v>
      </c>
      <c r="S1002" s="150" t="s">
        <v>46</v>
      </c>
      <c r="T1002" s="12" t="s">
        <v>47</v>
      </c>
      <c r="U1002" s="12" t="s">
        <v>47</v>
      </c>
      <c r="V1002" s="127" t="s">
        <v>46</v>
      </c>
      <c r="W1002" s="148" t="s">
        <v>1743</v>
      </c>
      <c r="X1002" s="148" t="s">
        <v>288</v>
      </c>
      <c r="Y1002" s="70" t="str">
        <f t="shared" si="176"/>
        <v>RESOLUCION N. 0794 DE FEHCA JUNIO 26 DE 1.992</v>
      </c>
      <c r="Z1002" s="70" t="str">
        <f t="shared" si="176"/>
        <v>INCORA-VILLAVICENCIO</v>
      </c>
      <c r="AA1002" s="127" t="s">
        <v>46</v>
      </c>
      <c r="AB1002" s="180">
        <f t="shared" si="177"/>
        <v>959</v>
      </c>
      <c r="AC1002" s="177">
        <f t="shared" si="177"/>
        <v>7684</v>
      </c>
      <c r="AD1002" s="176">
        <f t="shared" si="178"/>
        <v>959.76840000000004</v>
      </c>
      <c r="AE1002" s="127" t="s">
        <v>47</v>
      </c>
      <c r="AF1002" s="152" t="s">
        <v>47</v>
      </c>
      <c r="AG1002" s="227" t="s">
        <v>47</v>
      </c>
      <c r="AH1002" s="227" t="s">
        <v>915</v>
      </c>
      <c r="AI1002" s="227" t="s">
        <v>915</v>
      </c>
      <c r="AJ1002" s="227" t="s">
        <v>915</v>
      </c>
    </row>
    <row r="1003" spans="1:36" s="17" customFormat="1" ht="409.5" hidden="1" x14ac:dyDescent="0.2">
      <c r="A1003" s="56" t="s">
        <v>38</v>
      </c>
      <c r="B1003" s="57" t="s">
        <v>48</v>
      </c>
      <c r="C1003" s="20"/>
      <c r="D1003" s="20"/>
      <c r="E1003" s="30"/>
      <c r="F1003" s="95" t="s">
        <v>40</v>
      </c>
      <c r="G1003" s="12" t="s">
        <v>3273</v>
      </c>
      <c r="H1003" s="27" t="s">
        <v>42</v>
      </c>
      <c r="I1003" s="23" t="s">
        <v>3274</v>
      </c>
      <c r="J1003" s="24" t="s">
        <v>44</v>
      </c>
      <c r="K1003" s="25" t="s">
        <v>45</v>
      </c>
      <c r="L1003" s="25" t="s">
        <v>45</v>
      </c>
      <c r="M1003" s="25" t="s">
        <v>46</v>
      </c>
      <c r="N1003" s="26" t="s">
        <v>46</v>
      </c>
      <c r="O1003" s="25">
        <v>22500</v>
      </c>
      <c r="P1003" s="27">
        <v>0</v>
      </c>
      <c r="Q1003" s="57">
        <f>+O1003+(P1003/10000)</f>
        <v>22500</v>
      </c>
      <c r="R1003" s="28" t="s">
        <v>47</v>
      </c>
      <c r="S1003" s="94" t="s">
        <v>45</v>
      </c>
      <c r="T1003" s="25" t="s">
        <v>45</v>
      </c>
      <c r="U1003" s="25" t="s">
        <v>45</v>
      </c>
      <c r="V1003" s="25" t="s">
        <v>45</v>
      </c>
      <c r="W1003" s="27" t="str">
        <f>J1003</f>
        <v>COMPLETO TIENE ÁREA Y LINDEROS</v>
      </c>
      <c r="X1003" s="25" t="s">
        <v>45</v>
      </c>
      <c r="Y1003" s="25" t="s">
        <v>45</v>
      </c>
      <c r="Z1003" s="25" t="s">
        <v>45</v>
      </c>
      <c r="AA1003" s="27" t="s">
        <v>46</v>
      </c>
      <c r="AB1003" s="27">
        <f>O1003</f>
        <v>22500</v>
      </c>
      <c r="AC1003" s="27">
        <v>0</v>
      </c>
      <c r="AD1003" s="27">
        <f t="shared" si="178"/>
        <v>22500</v>
      </c>
      <c r="AE1003" s="27" t="s">
        <v>47</v>
      </c>
      <c r="AF1003" s="118" t="s">
        <v>47</v>
      </c>
      <c r="AG1003" s="29"/>
      <c r="AH1003" s="20"/>
      <c r="AI1003" s="20"/>
      <c r="AJ1003" s="30"/>
    </row>
    <row r="1004" spans="1:36" s="17" customFormat="1" ht="105" customHeight="1" x14ac:dyDescent="0.2">
      <c r="A1004" s="54" t="s">
        <v>79</v>
      </c>
      <c r="B1004" s="219" t="s">
        <v>48</v>
      </c>
      <c r="C1004" s="227" t="s">
        <v>47</v>
      </c>
      <c r="D1004" s="227" t="s">
        <v>24266</v>
      </c>
      <c r="E1004" s="227" t="s">
        <v>915</v>
      </c>
      <c r="F1004" s="221" t="s">
        <v>775</v>
      </c>
      <c r="G1004" s="229" t="s">
        <v>3275</v>
      </c>
      <c r="H1004" s="93" t="s">
        <v>42</v>
      </c>
      <c r="I1004" s="8" t="s">
        <v>3276</v>
      </c>
      <c r="J1004" s="9" t="s">
        <v>108</v>
      </c>
      <c r="K1004" s="10" t="s">
        <v>3277</v>
      </c>
      <c r="L1004" s="10" t="s">
        <v>521</v>
      </c>
      <c r="M1004" s="11" t="s">
        <v>47</v>
      </c>
      <c r="N1004" s="11" t="s">
        <v>46</v>
      </c>
      <c r="O1004" s="10">
        <v>0</v>
      </c>
      <c r="P1004" s="12">
        <v>93</v>
      </c>
      <c r="Q1004" s="55">
        <f>+O1004+(P1004/10000)</f>
        <v>9.2999999999999992E-3</v>
      </c>
      <c r="R1004" s="32"/>
      <c r="S1004" s="93" t="s">
        <v>46</v>
      </c>
      <c r="T1004" s="12" t="s">
        <v>47</v>
      </c>
      <c r="U1004" s="12" t="s">
        <v>47</v>
      </c>
      <c r="V1004" s="12" t="s">
        <v>47</v>
      </c>
      <c r="W1004" s="147" t="s">
        <v>782</v>
      </c>
      <c r="X1004" s="148" t="s">
        <v>855</v>
      </c>
      <c r="Y1004" s="70" t="s">
        <v>23833</v>
      </c>
      <c r="Z1004" s="70" t="s">
        <v>1206</v>
      </c>
      <c r="AA1004" s="127" t="s">
        <v>46</v>
      </c>
      <c r="AB1004" s="12">
        <v>0</v>
      </c>
      <c r="AC1004" s="12">
        <v>92</v>
      </c>
      <c r="AD1004" s="149">
        <f>+AB1004+(AC1004/10000)</f>
        <v>9.1999999999999998E-3</v>
      </c>
      <c r="AE1004" s="12"/>
      <c r="AF1004" s="117" t="s">
        <v>23727</v>
      </c>
      <c r="AG1004" s="227" t="s">
        <v>47</v>
      </c>
      <c r="AH1004" s="227" t="s">
        <v>915</v>
      </c>
      <c r="AI1004" s="227" t="s">
        <v>915</v>
      </c>
      <c r="AJ1004" s="227" t="s">
        <v>915</v>
      </c>
    </row>
    <row r="1005" spans="1:36" s="17" customFormat="1" ht="51" x14ac:dyDescent="0.25">
      <c r="A1005" s="54" t="s">
        <v>38</v>
      </c>
      <c r="B1005" s="219" t="s">
        <v>48</v>
      </c>
      <c r="C1005" s="227" t="s">
        <v>47</v>
      </c>
      <c r="D1005" s="227" t="s">
        <v>915</v>
      </c>
      <c r="E1005" s="227" t="s">
        <v>915</v>
      </c>
      <c r="F1005" s="220" t="s">
        <v>775</v>
      </c>
      <c r="G1005" s="227" t="s">
        <v>3278</v>
      </c>
      <c r="H1005" s="150" t="s">
        <v>777</v>
      </c>
      <c r="I1005" s="8" t="s">
        <v>3279</v>
      </c>
      <c r="J1005" s="9" t="s">
        <v>108</v>
      </c>
      <c r="K1005" s="10" t="s">
        <v>3280</v>
      </c>
      <c r="L1005" s="10" t="s">
        <v>631</v>
      </c>
      <c r="M1005" s="11" t="s">
        <v>47</v>
      </c>
      <c r="N1005" s="11" t="s">
        <v>46</v>
      </c>
      <c r="O1005" s="10">
        <v>141</v>
      </c>
      <c r="P1005" s="12">
        <v>8386</v>
      </c>
      <c r="Q1005" s="55">
        <v>141.83860000000001</v>
      </c>
      <c r="R1005" s="125" t="s">
        <v>47</v>
      </c>
      <c r="S1005" s="150" t="s">
        <v>46</v>
      </c>
      <c r="T1005" s="12" t="s">
        <v>47</v>
      </c>
      <c r="U1005" s="12" t="s">
        <v>47</v>
      </c>
      <c r="V1005" s="127" t="s">
        <v>46</v>
      </c>
      <c r="W1005" s="148" t="s">
        <v>1743</v>
      </c>
      <c r="X1005" s="148" t="s">
        <v>288</v>
      </c>
      <c r="Y1005" s="70" t="str">
        <f t="shared" ref="Y1005:Z1011" si="179">K1005</f>
        <v xml:space="preserve"> RESOLUCION N. 1882, DE NOVIEMBRE 30 DE 1992</v>
      </c>
      <c r="Z1005" s="70" t="str">
        <f t="shared" si="179"/>
        <v>INCORA-VILLAVICENCIO</v>
      </c>
      <c r="AA1005" s="127" t="s">
        <v>46</v>
      </c>
      <c r="AB1005" s="180">
        <f t="shared" ref="AB1005:AC1011" si="180">O1005</f>
        <v>141</v>
      </c>
      <c r="AC1005" s="177">
        <f t="shared" si="180"/>
        <v>8386</v>
      </c>
      <c r="AD1005" s="176">
        <f t="shared" ref="AD1005:AD1011" si="181">+AB1005+(AC1005/10000)</f>
        <v>141.83860000000001</v>
      </c>
      <c r="AE1005" s="127" t="s">
        <v>47</v>
      </c>
      <c r="AF1005" s="152" t="s">
        <v>47</v>
      </c>
      <c r="AG1005" s="227" t="s">
        <v>47</v>
      </c>
      <c r="AH1005" s="227" t="s">
        <v>915</v>
      </c>
      <c r="AI1005" s="227" t="s">
        <v>915</v>
      </c>
      <c r="AJ1005" s="227" t="s">
        <v>915</v>
      </c>
    </row>
    <row r="1006" spans="1:36" s="17" customFormat="1" ht="51" x14ac:dyDescent="0.25">
      <c r="A1006" s="54" t="s">
        <v>38</v>
      </c>
      <c r="B1006" s="219" t="s">
        <v>48</v>
      </c>
      <c r="C1006" s="227" t="s">
        <v>47</v>
      </c>
      <c r="D1006" s="227" t="s">
        <v>915</v>
      </c>
      <c r="E1006" s="227" t="s">
        <v>915</v>
      </c>
      <c r="F1006" s="220" t="s">
        <v>775</v>
      </c>
      <c r="G1006" s="227" t="s">
        <v>3281</v>
      </c>
      <c r="H1006" s="150" t="s">
        <v>777</v>
      </c>
      <c r="I1006" s="8" t="s">
        <v>3282</v>
      </c>
      <c r="J1006" s="9" t="s">
        <v>108</v>
      </c>
      <c r="K1006" s="10" t="s">
        <v>3283</v>
      </c>
      <c r="L1006" s="10" t="s">
        <v>1350</v>
      </c>
      <c r="M1006" s="11" t="s">
        <v>47</v>
      </c>
      <c r="N1006" s="11" t="s">
        <v>46</v>
      </c>
      <c r="O1006" s="10">
        <v>460</v>
      </c>
      <c r="P1006" s="12">
        <v>5000</v>
      </c>
      <c r="Q1006" s="55">
        <v>460.5</v>
      </c>
      <c r="R1006" s="125" t="s">
        <v>47</v>
      </c>
      <c r="S1006" s="150" t="s">
        <v>46</v>
      </c>
      <c r="T1006" s="12" t="s">
        <v>47</v>
      </c>
      <c r="U1006" s="12" t="s">
        <v>47</v>
      </c>
      <c r="V1006" s="127" t="s">
        <v>46</v>
      </c>
      <c r="W1006" s="148" t="s">
        <v>1743</v>
      </c>
      <c r="X1006" s="148" t="s">
        <v>288</v>
      </c>
      <c r="Y1006" s="70" t="str">
        <f t="shared" si="179"/>
        <v>RESOLUCION NO. 1596., DE OCTUBRE 5 DE 1992,</v>
      </c>
      <c r="Z1006" s="70" t="str">
        <f t="shared" si="179"/>
        <v>INCORA -VILLAVICENCIO</v>
      </c>
      <c r="AA1006" s="127" t="s">
        <v>46</v>
      </c>
      <c r="AB1006" s="180">
        <f t="shared" si="180"/>
        <v>460</v>
      </c>
      <c r="AC1006" s="177">
        <f t="shared" si="180"/>
        <v>5000</v>
      </c>
      <c r="AD1006" s="176">
        <f t="shared" si="181"/>
        <v>460.5</v>
      </c>
      <c r="AE1006" s="127" t="s">
        <v>47</v>
      </c>
      <c r="AF1006" s="152" t="s">
        <v>47</v>
      </c>
      <c r="AG1006" s="227" t="s">
        <v>47</v>
      </c>
      <c r="AH1006" s="227" t="s">
        <v>915</v>
      </c>
      <c r="AI1006" s="227" t="s">
        <v>915</v>
      </c>
      <c r="AJ1006" s="227" t="s">
        <v>915</v>
      </c>
    </row>
    <row r="1007" spans="1:36" s="17" customFormat="1" ht="63.75" x14ac:dyDescent="0.25">
      <c r="A1007" s="54" t="s">
        <v>38</v>
      </c>
      <c r="B1007" s="219" t="s">
        <v>48</v>
      </c>
      <c r="C1007" s="227" t="s">
        <v>47</v>
      </c>
      <c r="D1007" s="227" t="s">
        <v>915</v>
      </c>
      <c r="E1007" s="227" t="s">
        <v>915</v>
      </c>
      <c r="F1007" s="220" t="s">
        <v>775</v>
      </c>
      <c r="G1007" s="227" t="s">
        <v>3284</v>
      </c>
      <c r="H1007" s="150" t="s">
        <v>777</v>
      </c>
      <c r="I1007" s="8" t="s">
        <v>3285</v>
      </c>
      <c r="J1007" s="9" t="s">
        <v>108</v>
      </c>
      <c r="K1007" s="10" t="s">
        <v>3286</v>
      </c>
      <c r="L1007" s="10" t="s">
        <v>631</v>
      </c>
      <c r="M1007" s="11" t="s">
        <v>47</v>
      </c>
      <c r="N1007" s="11" t="s">
        <v>46</v>
      </c>
      <c r="O1007" s="10">
        <v>830</v>
      </c>
      <c r="P1007" s="12">
        <v>7864</v>
      </c>
      <c r="Q1007" s="55">
        <v>830.78639999999996</v>
      </c>
      <c r="R1007" s="125" t="s">
        <v>47</v>
      </c>
      <c r="S1007" s="150" t="s">
        <v>46</v>
      </c>
      <c r="T1007" s="12" t="s">
        <v>47</v>
      </c>
      <c r="U1007" s="12" t="s">
        <v>47</v>
      </c>
      <c r="V1007" s="127" t="s">
        <v>46</v>
      </c>
      <c r="W1007" s="148" t="s">
        <v>1743</v>
      </c>
      <c r="X1007" s="148" t="s">
        <v>288</v>
      </c>
      <c r="Y1007" s="70" t="str">
        <f t="shared" si="179"/>
        <v>RESOLUCION N. 1722, DE DICEMBRE 29 DE 1988,</v>
      </c>
      <c r="Z1007" s="70" t="str">
        <f t="shared" si="179"/>
        <v>INCORA-VILLAVICENCIO</v>
      </c>
      <c r="AA1007" s="127" t="s">
        <v>46</v>
      </c>
      <c r="AB1007" s="180">
        <f t="shared" si="180"/>
        <v>830</v>
      </c>
      <c r="AC1007" s="177">
        <f t="shared" si="180"/>
        <v>7864</v>
      </c>
      <c r="AD1007" s="176">
        <f t="shared" si="181"/>
        <v>830.78639999999996</v>
      </c>
      <c r="AE1007" s="127" t="s">
        <v>47</v>
      </c>
      <c r="AF1007" s="152" t="s">
        <v>47</v>
      </c>
      <c r="AG1007" s="227" t="s">
        <v>46</v>
      </c>
      <c r="AH1007" s="227">
        <v>916</v>
      </c>
      <c r="AI1007" s="227" t="s">
        <v>24267</v>
      </c>
      <c r="AJ1007" s="227" t="s">
        <v>24268</v>
      </c>
    </row>
    <row r="1008" spans="1:36" s="17" customFormat="1" ht="60" x14ac:dyDescent="0.25">
      <c r="A1008" s="54" t="s">
        <v>38</v>
      </c>
      <c r="B1008" s="219" t="s">
        <v>48</v>
      </c>
      <c r="C1008" s="227" t="s">
        <v>47</v>
      </c>
      <c r="D1008" s="227" t="s">
        <v>915</v>
      </c>
      <c r="E1008" s="227" t="s">
        <v>915</v>
      </c>
      <c r="F1008" s="220" t="s">
        <v>775</v>
      </c>
      <c r="G1008" s="227" t="s">
        <v>3287</v>
      </c>
      <c r="H1008" s="150" t="s">
        <v>777</v>
      </c>
      <c r="I1008" s="8" t="s">
        <v>3288</v>
      </c>
      <c r="J1008" s="9" t="s">
        <v>108</v>
      </c>
      <c r="K1008" s="10" t="s">
        <v>3289</v>
      </c>
      <c r="L1008" s="10" t="s">
        <v>2899</v>
      </c>
      <c r="M1008" s="11" t="s">
        <v>47</v>
      </c>
      <c r="N1008" s="11" t="s">
        <v>46</v>
      </c>
      <c r="O1008" s="10">
        <v>200</v>
      </c>
      <c r="P1008" s="12">
        <v>0</v>
      </c>
      <c r="Q1008" s="55">
        <v>200</v>
      </c>
      <c r="R1008" s="125" t="s">
        <v>47</v>
      </c>
      <c r="S1008" s="150" t="s">
        <v>46</v>
      </c>
      <c r="T1008" s="12" t="s">
        <v>47</v>
      </c>
      <c r="U1008" s="12" t="s">
        <v>47</v>
      </c>
      <c r="V1008" s="127" t="s">
        <v>46</v>
      </c>
      <c r="W1008" s="148" t="s">
        <v>1743</v>
      </c>
      <c r="X1008" s="148" t="s">
        <v>855</v>
      </c>
      <c r="Y1008" s="70" t="str">
        <f t="shared" si="179"/>
        <v xml:space="preserve">ESCRITURA # 88,  DE DICIEMBRE 2 DE 1992, </v>
      </c>
      <c r="Z1008" s="70" t="str">
        <f t="shared" si="179"/>
        <v>NOTARIA UNICA DE OROCUE</v>
      </c>
      <c r="AA1008" s="127" t="s">
        <v>46</v>
      </c>
      <c r="AB1008" s="180">
        <f t="shared" si="180"/>
        <v>200</v>
      </c>
      <c r="AC1008" s="177">
        <f t="shared" si="180"/>
        <v>0</v>
      </c>
      <c r="AD1008" s="176">
        <f t="shared" si="181"/>
        <v>200</v>
      </c>
      <c r="AE1008" s="127" t="s">
        <v>47</v>
      </c>
      <c r="AF1008" s="152" t="s">
        <v>47</v>
      </c>
      <c r="AG1008" s="227" t="s">
        <v>46</v>
      </c>
      <c r="AH1008" s="227" t="s">
        <v>24206</v>
      </c>
      <c r="AI1008" s="227" t="s">
        <v>24269</v>
      </c>
      <c r="AJ1008" s="227" t="s">
        <v>24270</v>
      </c>
    </row>
    <row r="1009" spans="1:43" s="17" customFormat="1" ht="89.25" x14ac:dyDescent="0.25">
      <c r="A1009" s="54" t="s">
        <v>79</v>
      </c>
      <c r="B1009" s="219" t="s">
        <v>48</v>
      </c>
      <c r="C1009" s="227" t="s">
        <v>47</v>
      </c>
      <c r="D1009" s="227" t="s">
        <v>915</v>
      </c>
      <c r="E1009" s="227" t="s">
        <v>915</v>
      </c>
      <c r="F1009" s="220" t="s">
        <v>775</v>
      </c>
      <c r="G1009" s="227" t="s">
        <v>3290</v>
      </c>
      <c r="H1009" s="150" t="s">
        <v>777</v>
      </c>
      <c r="I1009" s="8" t="s">
        <v>3291</v>
      </c>
      <c r="J1009" s="9" t="s">
        <v>108</v>
      </c>
      <c r="K1009" s="10" t="s">
        <v>3292</v>
      </c>
      <c r="L1009" s="10" t="s">
        <v>521</v>
      </c>
      <c r="M1009" s="11" t="s">
        <v>47</v>
      </c>
      <c r="N1009" s="11" t="s">
        <v>46</v>
      </c>
      <c r="O1009" s="10">
        <v>0</v>
      </c>
      <c r="P1009" s="12">
        <v>272.8</v>
      </c>
      <c r="Q1009" s="55">
        <v>2.7280000000000002E-2</v>
      </c>
      <c r="R1009" s="125" t="s">
        <v>47</v>
      </c>
      <c r="S1009" s="150" t="s">
        <v>46</v>
      </c>
      <c r="T1009" s="12" t="s">
        <v>47</v>
      </c>
      <c r="U1009" s="12" t="s">
        <v>47</v>
      </c>
      <c r="V1009" s="127" t="s">
        <v>46</v>
      </c>
      <c r="W1009" s="148" t="s">
        <v>1743</v>
      </c>
      <c r="X1009" s="148" t="s">
        <v>855</v>
      </c>
      <c r="Y1009" s="70" t="str">
        <f t="shared" si="179"/>
        <v xml:space="preserve"> ESCRITURA #537, DE DICIEMBRE11 DE 1992</v>
      </c>
      <c r="Z1009" s="70" t="str">
        <f t="shared" si="179"/>
        <v>NOTARIA UNICA DE PUERTO LOPEZ</v>
      </c>
      <c r="AA1009" s="127" t="s">
        <v>46</v>
      </c>
      <c r="AB1009" s="180">
        <f t="shared" si="180"/>
        <v>0</v>
      </c>
      <c r="AC1009" s="177">
        <f t="shared" si="180"/>
        <v>272.8</v>
      </c>
      <c r="AD1009" s="176">
        <f t="shared" si="181"/>
        <v>2.7280000000000002E-2</v>
      </c>
      <c r="AE1009" s="127" t="s">
        <v>47</v>
      </c>
      <c r="AF1009" s="152" t="s">
        <v>47</v>
      </c>
      <c r="AG1009" s="227" t="s">
        <v>47</v>
      </c>
      <c r="AH1009" s="227" t="s">
        <v>915</v>
      </c>
      <c r="AI1009" s="227" t="s">
        <v>915</v>
      </c>
      <c r="AJ1009" s="227" t="s">
        <v>915</v>
      </c>
    </row>
    <row r="1010" spans="1:43" s="17" customFormat="1" ht="63.75" hidden="1" x14ac:dyDescent="0.25">
      <c r="A1010" s="54" t="s">
        <v>38</v>
      </c>
      <c r="B1010" s="55" t="s">
        <v>39</v>
      </c>
      <c r="C1010" s="123"/>
      <c r="D1010" s="124"/>
      <c r="E1010" s="125"/>
      <c r="F1010" s="126" t="s">
        <v>775</v>
      </c>
      <c r="G1010" s="127" t="s">
        <v>3293</v>
      </c>
      <c r="H1010" s="127" t="s">
        <v>777</v>
      </c>
      <c r="I1010" s="8" t="s">
        <v>3294</v>
      </c>
      <c r="J1010" s="9" t="s">
        <v>108</v>
      </c>
      <c r="K1010" s="10" t="s">
        <v>3295</v>
      </c>
      <c r="L1010" s="10" t="s">
        <v>631</v>
      </c>
      <c r="M1010" s="11" t="s">
        <v>47</v>
      </c>
      <c r="N1010" s="11" t="s">
        <v>46</v>
      </c>
      <c r="O1010" s="10">
        <v>53</v>
      </c>
      <c r="P1010" s="12">
        <v>9023</v>
      </c>
      <c r="Q1010" s="55">
        <v>53.902299999999997</v>
      </c>
      <c r="R1010" s="125" t="s">
        <v>47</v>
      </c>
      <c r="S1010" s="150" t="s">
        <v>46</v>
      </c>
      <c r="T1010" s="12" t="s">
        <v>47</v>
      </c>
      <c r="U1010" s="12" t="s">
        <v>47</v>
      </c>
      <c r="V1010" s="127" t="s">
        <v>46</v>
      </c>
      <c r="W1010" s="148" t="s">
        <v>1743</v>
      </c>
      <c r="X1010" s="148" t="s">
        <v>288</v>
      </c>
      <c r="Y1010" s="70" t="str">
        <f t="shared" si="179"/>
        <v xml:space="preserve">RESOLUCION N. 1139, DE AGOSTO 31 DE 1992, </v>
      </c>
      <c r="Z1010" s="70" t="str">
        <f t="shared" si="179"/>
        <v>INCORA-VILLAVICENCIO</v>
      </c>
      <c r="AA1010" s="127" t="s">
        <v>46</v>
      </c>
      <c r="AB1010" s="180">
        <f t="shared" si="180"/>
        <v>53</v>
      </c>
      <c r="AC1010" s="177">
        <f t="shared" si="180"/>
        <v>9023</v>
      </c>
      <c r="AD1010" s="176">
        <f t="shared" si="181"/>
        <v>53.902299999999997</v>
      </c>
      <c r="AE1010" s="127" t="s">
        <v>47</v>
      </c>
      <c r="AF1010" s="152" t="s">
        <v>47</v>
      </c>
      <c r="AG1010" s="153"/>
      <c r="AH1010" s="154"/>
      <c r="AI1010" s="154"/>
      <c r="AJ1010" s="125"/>
    </row>
    <row r="1011" spans="1:43" s="17" customFormat="1" ht="77.25" customHeight="1" x14ac:dyDescent="0.25">
      <c r="A1011" s="54" t="s">
        <v>79</v>
      </c>
      <c r="B1011" s="219" t="s">
        <v>48</v>
      </c>
      <c r="C1011" s="227" t="s">
        <v>47</v>
      </c>
      <c r="D1011" s="227" t="s">
        <v>915</v>
      </c>
      <c r="E1011" s="227" t="s">
        <v>915</v>
      </c>
      <c r="F1011" s="220" t="s">
        <v>775</v>
      </c>
      <c r="G1011" s="227" t="s">
        <v>3296</v>
      </c>
      <c r="H1011" s="150" t="s">
        <v>777</v>
      </c>
      <c r="I1011" s="8" t="s">
        <v>3297</v>
      </c>
      <c r="J1011" s="9" t="s">
        <v>108</v>
      </c>
      <c r="K1011" s="10" t="s">
        <v>3298</v>
      </c>
      <c r="L1011" s="10" t="s">
        <v>521</v>
      </c>
      <c r="M1011" s="11" t="s">
        <v>47</v>
      </c>
      <c r="N1011" s="11" t="s">
        <v>46</v>
      </c>
      <c r="O1011" s="10">
        <v>0</v>
      </c>
      <c r="P1011" s="12">
        <v>259.54000000000002</v>
      </c>
      <c r="Q1011" s="55">
        <v>2.5954000000000001E-2</v>
      </c>
      <c r="R1011" s="125" t="s">
        <v>47</v>
      </c>
      <c r="S1011" s="150" t="s">
        <v>46</v>
      </c>
      <c r="T1011" s="12" t="s">
        <v>47</v>
      </c>
      <c r="U1011" s="12" t="s">
        <v>47</v>
      </c>
      <c r="V1011" s="127" t="s">
        <v>46</v>
      </c>
      <c r="W1011" s="148" t="s">
        <v>1743</v>
      </c>
      <c r="X1011" s="148" t="s">
        <v>855</v>
      </c>
      <c r="Y1011" s="70" t="str">
        <f t="shared" si="179"/>
        <v>ESCRITURA 569, DE DICIEMBRE 28 DE 1992</v>
      </c>
      <c r="Z1011" s="70" t="str">
        <f t="shared" si="179"/>
        <v>NOTARIA UNICA DE PUERTO LOPEZ</v>
      </c>
      <c r="AA1011" s="127" t="s">
        <v>46</v>
      </c>
      <c r="AB1011" s="180">
        <f t="shared" si="180"/>
        <v>0</v>
      </c>
      <c r="AC1011" s="177">
        <f t="shared" si="180"/>
        <v>259.54000000000002</v>
      </c>
      <c r="AD1011" s="176">
        <f t="shared" si="181"/>
        <v>2.5954000000000001E-2</v>
      </c>
      <c r="AE1011" s="127" t="s">
        <v>47</v>
      </c>
      <c r="AF1011" s="152" t="s">
        <v>47</v>
      </c>
      <c r="AG1011" s="227" t="s">
        <v>47</v>
      </c>
      <c r="AH1011" s="227" t="s">
        <v>915</v>
      </c>
      <c r="AI1011" s="227" t="s">
        <v>915</v>
      </c>
      <c r="AJ1011" s="227" t="s">
        <v>915</v>
      </c>
    </row>
    <row r="1012" spans="1:43" s="17" customFormat="1" ht="165.75" customHeight="1" x14ac:dyDescent="0.2">
      <c r="A1012" s="54" t="s">
        <v>79</v>
      </c>
      <c r="B1012" s="219" t="s">
        <v>48</v>
      </c>
      <c r="C1012" s="227" t="s">
        <v>47</v>
      </c>
      <c r="D1012" s="227" t="s">
        <v>915</v>
      </c>
      <c r="E1012" s="227" t="s">
        <v>915</v>
      </c>
      <c r="F1012" s="221" t="s">
        <v>775</v>
      </c>
      <c r="G1012" s="229" t="s">
        <v>3299</v>
      </c>
      <c r="H1012" s="93" t="s">
        <v>42</v>
      </c>
      <c r="I1012" s="8" t="s">
        <v>3300</v>
      </c>
      <c r="J1012" s="9" t="s">
        <v>108</v>
      </c>
      <c r="K1012" s="10" t="s">
        <v>3301</v>
      </c>
      <c r="L1012" s="10" t="s">
        <v>901</v>
      </c>
      <c r="M1012" s="11" t="s">
        <v>47</v>
      </c>
      <c r="N1012" s="11" t="s">
        <v>46</v>
      </c>
      <c r="O1012" s="10">
        <v>0</v>
      </c>
      <c r="P1012" s="12">
        <v>120</v>
      </c>
      <c r="Q1012" s="55">
        <f>+O1012+(P1012/10000)</f>
        <v>1.2E-2</v>
      </c>
      <c r="R1012" s="32"/>
      <c r="S1012" s="93" t="s">
        <v>46</v>
      </c>
      <c r="T1012" s="12" t="s">
        <v>47</v>
      </c>
      <c r="U1012" s="12" t="s">
        <v>47</v>
      </c>
      <c r="V1012" s="12" t="s">
        <v>47</v>
      </c>
      <c r="W1012" s="147" t="s">
        <v>782</v>
      </c>
      <c r="X1012" s="148" t="s">
        <v>855</v>
      </c>
      <c r="Y1012" s="70" t="s">
        <v>23834</v>
      </c>
      <c r="Z1012" s="70" t="s">
        <v>1206</v>
      </c>
      <c r="AA1012" s="127" t="s">
        <v>46</v>
      </c>
      <c r="AB1012" s="12">
        <v>0</v>
      </c>
      <c r="AC1012" s="12">
        <v>120</v>
      </c>
      <c r="AD1012" s="149">
        <f>+AB1012+(AC1012/10000)</f>
        <v>1.2E-2</v>
      </c>
      <c r="AE1012" s="12"/>
      <c r="AF1012" s="117" t="s">
        <v>23727</v>
      </c>
      <c r="AG1012" s="227" t="s">
        <v>47</v>
      </c>
      <c r="AH1012" s="227" t="s">
        <v>915</v>
      </c>
      <c r="AI1012" s="227" t="s">
        <v>915</v>
      </c>
      <c r="AJ1012" s="227" t="s">
        <v>915</v>
      </c>
    </row>
    <row r="1013" spans="1:43" s="17" customFormat="1" ht="102" x14ac:dyDescent="0.25">
      <c r="A1013" s="54" t="s">
        <v>79</v>
      </c>
      <c r="B1013" s="219" t="s">
        <v>48</v>
      </c>
      <c r="C1013" s="227" t="s">
        <v>47</v>
      </c>
      <c r="D1013" s="227" t="s">
        <v>915</v>
      </c>
      <c r="E1013" s="227" t="s">
        <v>915</v>
      </c>
      <c r="F1013" s="220" t="s">
        <v>775</v>
      </c>
      <c r="G1013" s="227" t="s">
        <v>3302</v>
      </c>
      <c r="H1013" s="150" t="s">
        <v>777</v>
      </c>
      <c r="I1013" s="8" t="s">
        <v>3303</v>
      </c>
      <c r="J1013" s="9" t="s">
        <v>108</v>
      </c>
      <c r="K1013" s="10" t="s">
        <v>3304</v>
      </c>
      <c r="L1013" s="10" t="s">
        <v>2301</v>
      </c>
      <c r="M1013" s="11" t="s">
        <v>47</v>
      </c>
      <c r="N1013" s="11" t="s">
        <v>46</v>
      </c>
      <c r="O1013" s="10">
        <v>0</v>
      </c>
      <c r="P1013" s="12">
        <v>610.9</v>
      </c>
      <c r="Q1013" s="55">
        <v>6.1089999999999998E-2</v>
      </c>
      <c r="R1013" s="125" t="s">
        <v>47</v>
      </c>
      <c r="S1013" s="150" t="s">
        <v>46</v>
      </c>
      <c r="T1013" s="12" t="s">
        <v>47</v>
      </c>
      <c r="U1013" s="12" t="s">
        <v>47</v>
      </c>
      <c r="V1013" s="127" t="s">
        <v>46</v>
      </c>
      <c r="W1013" s="148" t="s">
        <v>1743</v>
      </c>
      <c r="X1013" s="148" t="s">
        <v>855</v>
      </c>
      <c r="Y1013" s="70" t="str">
        <f t="shared" ref="Y1013:Z1015" si="182">K1013</f>
        <v>SCRITURA N. 5612, , NOTARIA SEGUNDA DE VILLAVICENCIO. ( DECRETO 1711 , DE JULIO 6 DE 1984).M</v>
      </c>
      <c r="Z1013" s="70" t="str">
        <f t="shared" si="182"/>
        <v>NOTARIA SEGUNDA DE VILLAVICENCIO</v>
      </c>
      <c r="AA1013" s="127" t="s">
        <v>46</v>
      </c>
      <c r="AB1013" s="180">
        <f t="shared" ref="AB1013:AC1015" si="183">O1013</f>
        <v>0</v>
      </c>
      <c r="AC1013" s="177">
        <f t="shared" si="183"/>
        <v>610.9</v>
      </c>
      <c r="AD1013" s="176">
        <f>+AB1013+(AC1013/10000)</f>
        <v>6.1089999999999998E-2</v>
      </c>
      <c r="AE1013" s="127" t="s">
        <v>47</v>
      </c>
      <c r="AF1013" s="152" t="s">
        <v>47</v>
      </c>
      <c r="AG1013" s="227" t="s">
        <v>47</v>
      </c>
      <c r="AH1013" s="227" t="s">
        <v>915</v>
      </c>
      <c r="AI1013" s="227" t="s">
        <v>915</v>
      </c>
      <c r="AJ1013" s="227" t="s">
        <v>915</v>
      </c>
    </row>
    <row r="1014" spans="1:43" s="17" customFormat="1" ht="51" hidden="1" x14ac:dyDescent="0.25">
      <c r="A1014" s="54" t="s">
        <v>79</v>
      </c>
      <c r="B1014" s="55" t="s">
        <v>39</v>
      </c>
      <c r="C1014" s="123"/>
      <c r="D1014" s="124"/>
      <c r="E1014" s="125"/>
      <c r="F1014" s="126" t="s">
        <v>775</v>
      </c>
      <c r="G1014" s="127" t="s">
        <v>3305</v>
      </c>
      <c r="H1014" s="127" t="s">
        <v>777</v>
      </c>
      <c r="I1014" s="8" t="s">
        <v>3306</v>
      </c>
      <c r="J1014" s="9" t="s">
        <v>108</v>
      </c>
      <c r="K1014" s="10" t="s">
        <v>3307</v>
      </c>
      <c r="L1014" s="10" t="s">
        <v>699</v>
      </c>
      <c r="M1014" s="11" t="s">
        <v>47</v>
      </c>
      <c r="N1014" s="11" t="s">
        <v>46</v>
      </c>
      <c r="O1014" s="10">
        <v>0</v>
      </c>
      <c r="P1014" s="12">
        <v>770.62</v>
      </c>
      <c r="Q1014" s="55">
        <v>7.7062000000000005E-2</v>
      </c>
      <c r="R1014" s="125" t="s">
        <v>47</v>
      </c>
      <c r="S1014" s="150" t="s">
        <v>46</v>
      </c>
      <c r="T1014" s="12" t="s">
        <v>47</v>
      </c>
      <c r="U1014" s="12" t="s">
        <v>47</v>
      </c>
      <c r="V1014" s="127" t="s">
        <v>46</v>
      </c>
      <c r="W1014" s="148" t="s">
        <v>1743</v>
      </c>
      <c r="X1014" s="148" t="s">
        <v>855</v>
      </c>
      <c r="Y1014" s="70" t="str">
        <f t="shared" si="182"/>
        <v xml:space="preserve"> ESCRITURA #7195, DE DICIEMBRE 23 DE 1992,</v>
      </c>
      <c r="Z1014" s="70" t="str">
        <f t="shared" si="182"/>
        <v xml:space="preserve"> NOTARIA PRIMERA DE VILLAVICENCIO</v>
      </c>
      <c r="AA1014" s="127" t="s">
        <v>46</v>
      </c>
      <c r="AB1014" s="180">
        <f t="shared" si="183"/>
        <v>0</v>
      </c>
      <c r="AC1014" s="177">
        <f t="shared" si="183"/>
        <v>770.62</v>
      </c>
      <c r="AD1014" s="176">
        <f>+AB1014+(AC1014/10000)</f>
        <v>7.7062000000000005E-2</v>
      </c>
      <c r="AE1014" s="127" t="s">
        <v>47</v>
      </c>
      <c r="AF1014" s="152" t="s">
        <v>47</v>
      </c>
      <c r="AG1014" s="153"/>
      <c r="AH1014" s="154"/>
      <c r="AI1014" s="154"/>
      <c r="AJ1014" s="125"/>
    </row>
    <row r="1015" spans="1:43" s="17" customFormat="1" ht="63.75" customHeight="1" x14ac:dyDescent="0.25">
      <c r="A1015" s="54" t="s">
        <v>38</v>
      </c>
      <c r="B1015" s="219" t="s">
        <v>48</v>
      </c>
      <c r="C1015" s="227" t="s">
        <v>47</v>
      </c>
      <c r="D1015" s="227" t="s">
        <v>915</v>
      </c>
      <c r="E1015" s="227" t="s">
        <v>915</v>
      </c>
      <c r="F1015" s="220" t="s">
        <v>775</v>
      </c>
      <c r="G1015" s="227" t="s">
        <v>3308</v>
      </c>
      <c r="H1015" s="150" t="s">
        <v>777</v>
      </c>
      <c r="I1015" s="8" t="s">
        <v>3309</v>
      </c>
      <c r="J1015" s="9" t="s">
        <v>108</v>
      </c>
      <c r="K1015" s="10" t="s">
        <v>3310</v>
      </c>
      <c r="L1015" s="10" t="s">
        <v>631</v>
      </c>
      <c r="M1015" s="11" t="s">
        <v>47</v>
      </c>
      <c r="N1015" s="11" t="s">
        <v>46</v>
      </c>
      <c r="O1015" s="10">
        <v>344</v>
      </c>
      <c r="P1015" s="12">
        <v>7208</v>
      </c>
      <c r="Q1015" s="55">
        <v>344.7208</v>
      </c>
      <c r="R1015" s="125" t="s">
        <v>47</v>
      </c>
      <c r="S1015" s="150" t="s">
        <v>46</v>
      </c>
      <c r="T1015" s="12" t="s">
        <v>47</v>
      </c>
      <c r="U1015" s="12" t="s">
        <v>47</v>
      </c>
      <c r="V1015" s="127" t="s">
        <v>46</v>
      </c>
      <c r="W1015" s="148" t="s">
        <v>1743</v>
      </c>
      <c r="X1015" s="148" t="s">
        <v>288</v>
      </c>
      <c r="Y1015" s="70" t="str">
        <f t="shared" si="182"/>
        <v xml:space="preserve"> RESOLUCION N.0971,DE JULIO 31 DE 1992,I</v>
      </c>
      <c r="Z1015" s="70" t="str">
        <f t="shared" si="182"/>
        <v>INCORA-VILLAVICENCIO</v>
      </c>
      <c r="AA1015" s="127" t="s">
        <v>46</v>
      </c>
      <c r="AB1015" s="180">
        <f t="shared" si="183"/>
        <v>344</v>
      </c>
      <c r="AC1015" s="177">
        <f t="shared" si="183"/>
        <v>7208</v>
      </c>
      <c r="AD1015" s="176">
        <f>+AB1015+(AC1015/10000)</f>
        <v>344.7208</v>
      </c>
      <c r="AE1015" s="127" t="s">
        <v>47</v>
      </c>
      <c r="AF1015" s="152" t="s">
        <v>47</v>
      </c>
      <c r="AG1015" s="227" t="s">
        <v>47</v>
      </c>
      <c r="AH1015" s="227" t="s">
        <v>915</v>
      </c>
      <c r="AI1015" s="227" t="s">
        <v>915</v>
      </c>
      <c r="AJ1015" s="227" t="s">
        <v>915</v>
      </c>
    </row>
    <row r="1016" spans="1:43" s="17" customFormat="1" ht="63.75" x14ac:dyDescent="0.2">
      <c r="A1016" s="54" t="s">
        <v>38</v>
      </c>
      <c r="B1016" s="219" t="s">
        <v>48</v>
      </c>
      <c r="C1016" s="227" t="s">
        <v>47</v>
      </c>
      <c r="D1016" s="227" t="s">
        <v>915</v>
      </c>
      <c r="E1016" s="227" t="s">
        <v>915</v>
      </c>
      <c r="F1016" s="221" t="s">
        <v>775</v>
      </c>
      <c r="G1016" s="229" t="s">
        <v>3311</v>
      </c>
      <c r="H1016" s="93" t="s">
        <v>42</v>
      </c>
      <c r="I1016" s="8" t="s">
        <v>3312</v>
      </c>
      <c r="J1016" s="9" t="s">
        <v>108</v>
      </c>
      <c r="K1016" s="10" t="s">
        <v>3313</v>
      </c>
      <c r="L1016" s="10" t="s">
        <v>631</v>
      </c>
      <c r="M1016" s="11" t="s">
        <v>47</v>
      </c>
      <c r="N1016" s="11" t="s">
        <v>46</v>
      </c>
      <c r="O1016" s="10">
        <v>998</v>
      </c>
      <c r="P1016" s="12">
        <v>903</v>
      </c>
      <c r="Q1016" s="55">
        <f>+O1016+(P1016/10000)</f>
        <v>998.09029999999996</v>
      </c>
      <c r="R1016" s="32"/>
      <c r="S1016" s="93" t="s">
        <v>46</v>
      </c>
      <c r="T1016" s="12" t="s">
        <v>47</v>
      </c>
      <c r="U1016" s="12" t="s">
        <v>47</v>
      </c>
      <c r="V1016" s="12" t="s">
        <v>47</v>
      </c>
      <c r="W1016" s="147" t="s">
        <v>782</v>
      </c>
      <c r="X1016" s="148" t="s">
        <v>855</v>
      </c>
      <c r="Y1016" s="70" t="s">
        <v>23835</v>
      </c>
      <c r="Z1016" s="70" t="s">
        <v>23836</v>
      </c>
      <c r="AA1016" s="127" t="s">
        <v>46</v>
      </c>
      <c r="AB1016" s="12">
        <v>998</v>
      </c>
      <c r="AC1016" s="12">
        <v>903</v>
      </c>
      <c r="AD1016" s="149">
        <f t="shared" ref="AD1016:AD1017" si="184">+AB1016+(AC1016/10000)</f>
        <v>998.09029999999996</v>
      </c>
      <c r="AE1016" s="12"/>
      <c r="AF1016" s="117" t="s">
        <v>23727</v>
      </c>
      <c r="AG1016" s="227" t="s">
        <v>46</v>
      </c>
      <c r="AH1016" s="227">
        <v>916</v>
      </c>
      <c r="AI1016" s="227" t="s">
        <v>24271</v>
      </c>
      <c r="AJ1016" s="227" t="s">
        <v>24272</v>
      </c>
    </row>
    <row r="1017" spans="1:43" s="17" customFormat="1" ht="90" customHeight="1" x14ac:dyDescent="0.2">
      <c r="A1017" s="54" t="s">
        <v>79</v>
      </c>
      <c r="B1017" s="219" t="s">
        <v>48</v>
      </c>
      <c r="C1017" s="227" t="s">
        <v>47</v>
      </c>
      <c r="D1017" s="227" t="s">
        <v>915</v>
      </c>
      <c r="E1017" s="227" t="s">
        <v>915</v>
      </c>
      <c r="F1017" s="221" t="s">
        <v>775</v>
      </c>
      <c r="G1017" s="229" t="s">
        <v>3314</v>
      </c>
      <c r="H1017" s="93" t="s">
        <v>42</v>
      </c>
      <c r="I1017" s="8" t="s">
        <v>3315</v>
      </c>
      <c r="J1017" s="9" t="s">
        <v>108</v>
      </c>
      <c r="K1017" s="10" t="s">
        <v>3316</v>
      </c>
      <c r="L1017" s="10" t="s">
        <v>521</v>
      </c>
      <c r="M1017" s="11" t="s">
        <v>47</v>
      </c>
      <c r="N1017" s="11" t="s">
        <v>46</v>
      </c>
      <c r="O1017" s="10">
        <v>0</v>
      </c>
      <c r="P1017" s="12">
        <v>762.54</v>
      </c>
      <c r="Q1017" s="55">
        <f>+O1017+(P1017/10000)</f>
        <v>7.6254000000000002E-2</v>
      </c>
      <c r="R1017" s="32"/>
      <c r="S1017" s="93" t="s">
        <v>46</v>
      </c>
      <c r="T1017" s="12" t="s">
        <v>47</v>
      </c>
      <c r="U1017" s="12" t="s">
        <v>47</v>
      </c>
      <c r="V1017" s="12" t="s">
        <v>47</v>
      </c>
      <c r="W1017" s="147" t="s">
        <v>782</v>
      </c>
      <c r="X1017" s="148" t="s">
        <v>855</v>
      </c>
      <c r="Y1017" s="70" t="s">
        <v>23753</v>
      </c>
      <c r="Z1017" s="70" t="s">
        <v>23754</v>
      </c>
      <c r="AA1017" s="127" t="s">
        <v>46</v>
      </c>
      <c r="AB1017" s="12">
        <v>0</v>
      </c>
      <c r="AC1017" s="12">
        <v>396</v>
      </c>
      <c r="AD1017" s="149">
        <f t="shared" si="184"/>
        <v>3.9600000000000003E-2</v>
      </c>
      <c r="AE1017" s="12"/>
      <c r="AF1017" s="117" t="s">
        <v>23727</v>
      </c>
      <c r="AG1017" s="227" t="s">
        <v>47</v>
      </c>
      <c r="AH1017" s="227" t="s">
        <v>915</v>
      </c>
      <c r="AI1017" s="227" t="s">
        <v>915</v>
      </c>
      <c r="AJ1017" s="227" t="s">
        <v>915</v>
      </c>
    </row>
    <row r="1018" spans="1:43" s="17" customFormat="1" ht="63.75" x14ac:dyDescent="0.25">
      <c r="A1018" s="54" t="s">
        <v>38</v>
      </c>
      <c r="B1018" s="219" t="s">
        <v>48</v>
      </c>
      <c r="C1018" s="227" t="s">
        <v>47</v>
      </c>
      <c r="D1018" s="227" t="s">
        <v>915</v>
      </c>
      <c r="E1018" s="227" t="s">
        <v>915</v>
      </c>
      <c r="F1018" s="220" t="s">
        <v>775</v>
      </c>
      <c r="G1018" s="227" t="s">
        <v>3317</v>
      </c>
      <c r="H1018" s="150" t="s">
        <v>777</v>
      </c>
      <c r="I1018" s="8" t="s">
        <v>3318</v>
      </c>
      <c r="J1018" s="9" t="s">
        <v>108</v>
      </c>
      <c r="K1018" s="10" t="s">
        <v>3319</v>
      </c>
      <c r="L1018" s="10" t="s">
        <v>980</v>
      </c>
      <c r="M1018" s="11" t="s">
        <v>47</v>
      </c>
      <c r="N1018" s="11" t="s">
        <v>46</v>
      </c>
      <c r="O1018" s="10">
        <v>781</v>
      </c>
      <c r="P1018" s="12">
        <v>5214</v>
      </c>
      <c r="Q1018" s="55">
        <v>781.52139999999997</v>
      </c>
      <c r="R1018" s="125" t="s">
        <v>47</v>
      </c>
      <c r="S1018" s="150" t="s">
        <v>46</v>
      </c>
      <c r="T1018" s="12" t="s">
        <v>47</v>
      </c>
      <c r="U1018" s="12" t="s">
        <v>47</v>
      </c>
      <c r="V1018" s="127" t="s">
        <v>46</v>
      </c>
      <c r="W1018" s="148" t="s">
        <v>1743</v>
      </c>
      <c r="X1018" s="148" t="s">
        <v>288</v>
      </c>
      <c r="Y1018" s="70" t="str">
        <f>K1018</f>
        <v>RESOLUCION N 1881, DE NOVIEMBRE 30 DE 1992,</v>
      </c>
      <c r="Z1018" s="70" t="str">
        <f>L1018</f>
        <v>INCORA- VILLAVICENCIO</v>
      </c>
      <c r="AA1018" s="127" t="s">
        <v>46</v>
      </c>
      <c r="AB1018" s="180">
        <f>O1018</f>
        <v>781</v>
      </c>
      <c r="AC1018" s="177">
        <f>P1018</f>
        <v>5214</v>
      </c>
      <c r="AD1018" s="176">
        <f>+AB1018+(AC1018/10000)</f>
        <v>781.52139999999997</v>
      </c>
      <c r="AE1018" s="127" t="s">
        <v>47</v>
      </c>
      <c r="AF1018" s="152" t="s">
        <v>47</v>
      </c>
      <c r="AG1018" s="227" t="s">
        <v>47</v>
      </c>
      <c r="AH1018" s="227" t="s">
        <v>915</v>
      </c>
      <c r="AI1018" s="227" t="s">
        <v>915</v>
      </c>
      <c r="AJ1018" s="227" t="s">
        <v>915</v>
      </c>
      <c r="AK1018" s="2"/>
      <c r="AL1018" s="2"/>
      <c r="AM1018" s="2"/>
      <c r="AN1018" s="2"/>
      <c r="AO1018" s="2"/>
      <c r="AP1018" s="2"/>
      <c r="AQ1018" s="2"/>
    </row>
    <row r="1019" spans="1:43" s="17" customFormat="1" ht="63.75" customHeight="1" x14ac:dyDescent="0.25">
      <c r="A1019" s="54" t="s">
        <v>38</v>
      </c>
      <c r="B1019" s="219" t="s">
        <v>48</v>
      </c>
      <c r="C1019" s="227" t="s">
        <v>47</v>
      </c>
      <c r="D1019" s="227" t="s">
        <v>915</v>
      </c>
      <c r="E1019" s="227" t="s">
        <v>915</v>
      </c>
      <c r="F1019" s="220" t="s">
        <v>775</v>
      </c>
      <c r="G1019" s="227" t="s">
        <v>3320</v>
      </c>
      <c r="H1019" s="150" t="s">
        <v>777</v>
      </c>
      <c r="I1019" s="8" t="s">
        <v>3321</v>
      </c>
      <c r="J1019" s="9" t="s">
        <v>108</v>
      </c>
      <c r="K1019" s="10" t="s">
        <v>3322</v>
      </c>
      <c r="L1019" s="10" t="s">
        <v>781</v>
      </c>
      <c r="M1019" s="11" t="s">
        <v>47</v>
      </c>
      <c r="N1019" s="11" t="s">
        <v>46</v>
      </c>
      <c r="O1019" s="10">
        <v>921</v>
      </c>
      <c r="P1019" s="12">
        <v>7198</v>
      </c>
      <c r="Q1019" s="55">
        <v>921.71979999999996</v>
      </c>
      <c r="R1019" s="125" t="s">
        <v>47</v>
      </c>
      <c r="S1019" s="150" t="s">
        <v>46</v>
      </c>
      <c r="T1019" s="12" t="s">
        <v>47</v>
      </c>
      <c r="U1019" s="12" t="s">
        <v>47</v>
      </c>
      <c r="V1019" s="127" t="s">
        <v>46</v>
      </c>
      <c r="W1019" s="148" t="s">
        <v>1743</v>
      </c>
      <c r="X1019" s="148" t="s">
        <v>288</v>
      </c>
      <c r="Y1019" s="70" t="str">
        <f>K1019</f>
        <v xml:space="preserve"> RESOLUCION N. 1883, DE NOVIEMBRE 30 DE 1.992</v>
      </c>
      <c r="Z1019" s="70" t="str">
        <f>L1019</f>
        <v>INCORA VILLAVICENCIO</v>
      </c>
      <c r="AA1019" s="127" t="s">
        <v>46</v>
      </c>
      <c r="AB1019" s="180">
        <f>O1019</f>
        <v>921</v>
      </c>
      <c r="AC1019" s="177">
        <f>P1019</f>
        <v>7198</v>
      </c>
      <c r="AD1019" s="176">
        <f>+AB1019+(AC1019/10000)</f>
        <v>921.71979999999996</v>
      </c>
      <c r="AE1019" s="127" t="s">
        <v>47</v>
      </c>
      <c r="AF1019" s="152" t="s">
        <v>47</v>
      </c>
      <c r="AG1019" s="227" t="s">
        <v>47</v>
      </c>
      <c r="AH1019" s="227" t="s">
        <v>915</v>
      </c>
      <c r="AI1019" s="227" t="s">
        <v>915</v>
      </c>
      <c r="AJ1019" s="227" t="s">
        <v>915</v>
      </c>
      <c r="AK1019" s="2"/>
      <c r="AL1019" s="2"/>
      <c r="AM1019" s="2"/>
      <c r="AN1019" s="2"/>
      <c r="AO1019" s="2"/>
      <c r="AP1019" s="2"/>
      <c r="AQ1019" s="2"/>
    </row>
    <row r="1020" spans="1:43" s="17" customFormat="1" ht="90.75" customHeight="1" x14ac:dyDescent="0.2">
      <c r="A1020" s="54" t="s">
        <v>38</v>
      </c>
      <c r="B1020" s="219" t="s">
        <v>48</v>
      </c>
      <c r="C1020" s="227" t="s">
        <v>47</v>
      </c>
      <c r="D1020" s="227" t="s">
        <v>915</v>
      </c>
      <c r="E1020" s="227" t="s">
        <v>915</v>
      </c>
      <c r="F1020" s="221" t="s">
        <v>775</v>
      </c>
      <c r="G1020" s="229" t="s">
        <v>3323</v>
      </c>
      <c r="H1020" s="93" t="s">
        <v>42</v>
      </c>
      <c r="I1020" s="8" t="s">
        <v>3324</v>
      </c>
      <c r="J1020" s="9" t="s">
        <v>108</v>
      </c>
      <c r="K1020" s="10" t="s">
        <v>3325</v>
      </c>
      <c r="L1020" s="10" t="s">
        <v>1214</v>
      </c>
      <c r="M1020" s="11" t="s">
        <v>47</v>
      </c>
      <c r="N1020" s="11" t="s">
        <v>46</v>
      </c>
      <c r="O1020" s="10">
        <v>393</v>
      </c>
      <c r="P1020" s="12">
        <v>4655</v>
      </c>
      <c r="Q1020" s="55">
        <f>+O1020+(P1020/10000)</f>
        <v>393.46550000000002</v>
      </c>
      <c r="R1020" s="32"/>
      <c r="S1020" s="93" t="s">
        <v>46</v>
      </c>
      <c r="T1020" s="12" t="s">
        <v>47</v>
      </c>
      <c r="U1020" s="12" t="s">
        <v>47</v>
      </c>
      <c r="V1020" s="12" t="s">
        <v>47</v>
      </c>
      <c r="W1020" s="147" t="s">
        <v>782</v>
      </c>
      <c r="X1020" s="148" t="s">
        <v>855</v>
      </c>
      <c r="Y1020" s="70" t="s">
        <v>23837</v>
      </c>
      <c r="Z1020" s="70" t="s">
        <v>23838</v>
      </c>
      <c r="AA1020" s="127" t="s">
        <v>46</v>
      </c>
      <c r="AB1020" s="12">
        <v>393</v>
      </c>
      <c r="AC1020" s="12">
        <v>4655</v>
      </c>
      <c r="AD1020" s="149">
        <f>+AB1020+(AC1020/10000)</f>
        <v>393.46550000000002</v>
      </c>
      <c r="AE1020" s="12"/>
      <c r="AF1020" s="117" t="s">
        <v>23727</v>
      </c>
      <c r="AG1020" s="227" t="s">
        <v>47</v>
      </c>
      <c r="AH1020" s="227" t="s">
        <v>915</v>
      </c>
      <c r="AI1020" s="227" t="s">
        <v>915</v>
      </c>
      <c r="AJ1020" s="227" t="s">
        <v>915</v>
      </c>
    </row>
    <row r="1021" spans="1:43" s="17" customFormat="1" ht="63.75" x14ac:dyDescent="0.25">
      <c r="A1021" s="54" t="s">
        <v>38</v>
      </c>
      <c r="B1021" s="219" t="s">
        <v>48</v>
      </c>
      <c r="C1021" s="227" t="s">
        <v>47</v>
      </c>
      <c r="D1021" s="227" t="s">
        <v>915</v>
      </c>
      <c r="E1021" s="227" t="s">
        <v>915</v>
      </c>
      <c r="F1021" s="220" t="s">
        <v>775</v>
      </c>
      <c r="G1021" s="227" t="s">
        <v>3326</v>
      </c>
      <c r="H1021" s="150" t="s">
        <v>777</v>
      </c>
      <c r="I1021" s="8" t="s">
        <v>3327</v>
      </c>
      <c r="J1021" s="9" t="s">
        <v>108</v>
      </c>
      <c r="K1021" s="10" t="s">
        <v>3328</v>
      </c>
      <c r="L1021" s="10" t="s">
        <v>631</v>
      </c>
      <c r="M1021" s="11" t="s">
        <v>47</v>
      </c>
      <c r="N1021" s="11" t="s">
        <v>46</v>
      </c>
      <c r="O1021" s="10">
        <v>592</v>
      </c>
      <c r="P1021" s="12">
        <v>9840</v>
      </c>
      <c r="Q1021" s="55">
        <v>592.98400000000004</v>
      </c>
      <c r="R1021" s="125" t="s">
        <v>47</v>
      </c>
      <c r="S1021" s="150" t="s">
        <v>46</v>
      </c>
      <c r="T1021" s="12" t="s">
        <v>47</v>
      </c>
      <c r="U1021" s="12" t="s">
        <v>47</v>
      </c>
      <c r="V1021" s="127" t="s">
        <v>46</v>
      </c>
      <c r="W1021" s="148" t="s">
        <v>1743</v>
      </c>
      <c r="X1021" s="148" t="s">
        <v>288</v>
      </c>
      <c r="Y1021" s="70" t="str">
        <f t="shared" ref="Y1021:Z1024" si="185">K1021</f>
        <v xml:space="preserve"> RESOLUCIION N. 1137, DE AGOSTO 31 DE 1992, I</v>
      </c>
      <c r="Z1021" s="70" t="str">
        <f t="shared" si="185"/>
        <v>INCORA-VILLAVICENCIO</v>
      </c>
      <c r="AA1021" s="127" t="s">
        <v>46</v>
      </c>
      <c r="AB1021" s="180">
        <f t="shared" ref="AB1021:AC1024" si="186">O1021</f>
        <v>592</v>
      </c>
      <c r="AC1021" s="177">
        <f t="shared" si="186"/>
        <v>9840</v>
      </c>
      <c r="AD1021" s="176">
        <f t="shared" ref="AD1021:AD1026" si="187">+AB1021+(AC1021/10000)</f>
        <v>592.98400000000004</v>
      </c>
      <c r="AE1021" s="127" t="s">
        <v>47</v>
      </c>
      <c r="AF1021" s="152" t="s">
        <v>47</v>
      </c>
      <c r="AG1021" s="227" t="s">
        <v>47</v>
      </c>
      <c r="AH1021" s="227" t="s">
        <v>915</v>
      </c>
      <c r="AI1021" s="227" t="s">
        <v>915</v>
      </c>
      <c r="AJ1021" s="227" t="s">
        <v>915</v>
      </c>
      <c r="AK1021" s="2"/>
      <c r="AL1021" s="2"/>
      <c r="AM1021" s="2"/>
      <c r="AN1021" s="2"/>
      <c r="AO1021" s="2"/>
      <c r="AP1021" s="2"/>
      <c r="AQ1021" s="2"/>
    </row>
    <row r="1022" spans="1:43" s="17" customFormat="1" ht="51" x14ac:dyDescent="0.25">
      <c r="A1022" s="54" t="s">
        <v>79</v>
      </c>
      <c r="B1022" s="219" t="s">
        <v>48</v>
      </c>
      <c r="C1022" s="227" t="s">
        <v>47</v>
      </c>
      <c r="D1022" s="227" t="s">
        <v>915</v>
      </c>
      <c r="E1022" s="227" t="s">
        <v>915</v>
      </c>
      <c r="F1022" s="220" t="s">
        <v>775</v>
      </c>
      <c r="G1022" s="227" t="s">
        <v>3329</v>
      </c>
      <c r="H1022" s="150" t="s">
        <v>777</v>
      </c>
      <c r="I1022" s="8" t="s">
        <v>3330</v>
      </c>
      <c r="J1022" s="9" t="s">
        <v>108</v>
      </c>
      <c r="K1022" s="10" t="s">
        <v>3331</v>
      </c>
      <c r="L1022" s="10" t="s">
        <v>521</v>
      </c>
      <c r="M1022" s="11" t="s">
        <v>47</v>
      </c>
      <c r="N1022" s="11" t="s">
        <v>46</v>
      </c>
      <c r="O1022" s="10">
        <v>0</v>
      </c>
      <c r="P1022" s="12">
        <v>196</v>
      </c>
      <c r="Q1022" s="55">
        <v>1.9599999999999999E-2</v>
      </c>
      <c r="R1022" s="125" t="s">
        <v>47</v>
      </c>
      <c r="S1022" s="150" t="s">
        <v>46</v>
      </c>
      <c r="T1022" s="12" t="s">
        <v>47</v>
      </c>
      <c r="U1022" s="12" t="s">
        <v>47</v>
      </c>
      <c r="V1022" s="127" t="s">
        <v>46</v>
      </c>
      <c r="W1022" s="148" t="s">
        <v>1743</v>
      </c>
      <c r="X1022" s="148" t="s">
        <v>855</v>
      </c>
      <c r="Y1022" s="70" t="str">
        <f t="shared" si="185"/>
        <v>A ESCRITURA #417, DE OCTUBRE 8 DE 1992,</v>
      </c>
      <c r="Z1022" s="70" t="str">
        <f t="shared" si="185"/>
        <v>NOTARIA UNICA DE PUERTO LOPEZ</v>
      </c>
      <c r="AA1022" s="127" t="s">
        <v>46</v>
      </c>
      <c r="AB1022" s="180">
        <f t="shared" si="186"/>
        <v>0</v>
      </c>
      <c r="AC1022" s="177">
        <f t="shared" si="186"/>
        <v>196</v>
      </c>
      <c r="AD1022" s="176">
        <f t="shared" si="187"/>
        <v>1.9599999999999999E-2</v>
      </c>
      <c r="AE1022" s="127" t="s">
        <v>47</v>
      </c>
      <c r="AF1022" s="152" t="s">
        <v>47</v>
      </c>
      <c r="AG1022" s="227" t="s">
        <v>47</v>
      </c>
      <c r="AH1022" s="227" t="s">
        <v>915</v>
      </c>
      <c r="AI1022" s="227" t="s">
        <v>915</v>
      </c>
      <c r="AJ1022" s="227" t="s">
        <v>915</v>
      </c>
      <c r="AK1022" s="2"/>
      <c r="AL1022" s="2"/>
      <c r="AM1022" s="2"/>
      <c r="AN1022" s="2"/>
      <c r="AO1022" s="2"/>
      <c r="AP1022" s="2"/>
      <c r="AQ1022" s="2"/>
    </row>
    <row r="1023" spans="1:43" s="17" customFormat="1" ht="114.75" x14ac:dyDescent="0.25">
      <c r="A1023" s="54" t="s">
        <v>79</v>
      </c>
      <c r="B1023" s="219" t="s">
        <v>48</v>
      </c>
      <c r="C1023" s="227" t="s">
        <v>47</v>
      </c>
      <c r="D1023" s="227" t="s">
        <v>915</v>
      </c>
      <c r="E1023" s="227" t="s">
        <v>915</v>
      </c>
      <c r="F1023" s="220" t="s">
        <v>775</v>
      </c>
      <c r="G1023" s="227" t="s">
        <v>3332</v>
      </c>
      <c r="H1023" s="150" t="s">
        <v>777</v>
      </c>
      <c r="I1023" s="8" t="s">
        <v>3333</v>
      </c>
      <c r="J1023" s="9" t="s">
        <v>108</v>
      </c>
      <c r="K1023" s="10" t="s">
        <v>3334</v>
      </c>
      <c r="L1023" s="10" t="s">
        <v>2273</v>
      </c>
      <c r="M1023" s="11" t="s">
        <v>47</v>
      </c>
      <c r="N1023" s="11" t="s">
        <v>46</v>
      </c>
      <c r="O1023" s="10">
        <v>0</v>
      </c>
      <c r="P1023" s="12">
        <v>250</v>
      </c>
      <c r="Q1023" s="55">
        <v>2.5000000000000001E-2</v>
      </c>
      <c r="R1023" s="125" t="s">
        <v>47</v>
      </c>
      <c r="S1023" s="150" t="s">
        <v>46</v>
      </c>
      <c r="T1023" s="12" t="s">
        <v>47</v>
      </c>
      <c r="U1023" s="12" t="s">
        <v>47</v>
      </c>
      <c r="V1023" s="127" t="s">
        <v>46</v>
      </c>
      <c r="W1023" s="148" t="s">
        <v>1743</v>
      </c>
      <c r="X1023" s="148" t="s">
        <v>855</v>
      </c>
      <c r="Y1023" s="70" t="str">
        <f t="shared" si="185"/>
        <v xml:space="preserve"> ESCRITURA N. 191., DE MAYO 20 DE 1992, </v>
      </c>
      <c r="Z1023" s="70" t="str">
        <f t="shared" si="185"/>
        <v xml:space="preserve">NOTARIA UNICA DE PTO LOPEZ </v>
      </c>
      <c r="AA1023" s="127" t="s">
        <v>46</v>
      </c>
      <c r="AB1023" s="180">
        <f t="shared" si="186"/>
        <v>0</v>
      </c>
      <c r="AC1023" s="177">
        <f t="shared" si="186"/>
        <v>250</v>
      </c>
      <c r="AD1023" s="176">
        <f t="shared" si="187"/>
        <v>2.5000000000000001E-2</v>
      </c>
      <c r="AE1023" s="127" t="s">
        <v>47</v>
      </c>
      <c r="AF1023" s="152" t="s">
        <v>47</v>
      </c>
      <c r="AG1023" s="227" t="s">
        <v>47</v>
      </c>
      <c r="AH1023" s="227" t="s">
        <v>915</v>
      </c>
      <c r="AI1023" s="227" t="s">
        <v>915</v>
      </c>
      <c r="AJ1023" s="227" t="s">
        <v>915</v>
      </c>
      <c r="AK1023" s="2"/>
      <c r="AL1023" s="2"/>
      <c r="AM1023" s="2"/>
      <c r="AN1023" s="2"/>
      <c r="AO1023" s="2"/>
      <c r="AP1023" s="2"/>
      <c r="AQ1023" s="2"/>
    </row>
    <row r="1024" spans="1:43" s="17" customFormat="1" ht="89.25" hidden="1" customHeight="1" x14ac:dyDescent="0.25">
      <c r="A1024" s="54" t="s">
        <v>38</v>
      </c>
      <c r="B1024" s="55" t="s">
        <v>39</v>
      </c>
      <c r="C1024" s="123"/>
      <c r="D1024" s="124"/>
      <c r="E1024" s="125"/>
      <c r="F1024" s="126" t="s">
        <v>775</v>
      </c>
      <c r="G1024" s="127" t="s">
        <v>3335</v>
      </c>
      <c r="H1024" s="127" t="s">
        <v>777</v>
      </c>
      <c r="I1024" s="8" t="s">
        <v>3336</v>
      </c>
      <c r="J1024" s="9" t="s">
        <v>108</v>
      </c>
      <c r="K1024" s="10" t="s">
        <v>3337</v>
      </c>
      <c r="L1024" s="10" t="s">
        <v>699</v>
      </c>
      <c r="M1024" s="11" t="s">
        <v>47</v>
      </c>
      <c r="N1024" s="11" t="s">
        <v>46</v>
      </c>
      <c r="O1024" s="10">
        <v>992</v>
      </c>
      <c r="P1024" s="12">
        <v>7677</v>
      </c>
      <c r="Q1024" s="55">
        <v>992.76769999999999</v>
      </c>
      <c r="R1024" s="125" t="s">
        <v>47</v>
      </c>
      <c r="S1024" s="150" t="s">
        <v>46</v>
      </c>
      <c r="T1024" s="12" t="s">
        <v>47</v>
      </c>
      <c r="U1024" s="12" t="s">
        <v>47</v>
      </c>
      <c r="V1024" s="127" t="s">
        <v>46</v>
      </c>
      <c r="W1024" s="148" t="s">
        <v>1743</v>
      </c>
      <c r="X1024" s="148" t="s">
        <v>855</v>
      </c>
      <c r="Y1024" s="70" t="str">
        <f t="shared" si="185"/>
        <v xml:space="preserve"> ESCRITURA N 5776 DE FECHA DICIEMBRE 28 DE 1999</v>
      </c>
      <c r="Z1024" s="70" t="str">
        <f t="shared" si="185"/>
        <v xml:space="preserve"> NOTARIA PRIMERA DE VILLAVICENCIO</v>
      </c>
      <c r="AA1024" s="127" t="s">
        <v>46</v>
      </c>
      <c r="AB1024" s="180">
        <f t="shared" si="186"/>
        <v>992</v>
      </c>
      <c r="AC1024" s="177">
        <f t="shared" si="186"/>
        <v>7677</v>
      </c>
      <c r="AD1024" s="176">
        <f t="shared" si="187"/>
        <v>992.76769999999999</v>
      </c>
      <c r="AE1024" s="127" t="s">
        <v>47</v>
      </c>
      <c r="AF1024" s="152" t="s">
        <v>47</v>
      </c>
      <c r="AG1024" s="153"/>
      <c r="AH1024" s="154"/>
      <c r="AI1024" s="154"/>
      <c r="AJ1024" s="125"/>
      <c r="AK1024" s="2"/>
      <c r="AL1024" s="2"/>
      <c r="AM1024" s="2"/>
      <c r="AN1024" s="2"/>
      <c r="AO1024" s="2"/>
      <c r="AP1024" s="2"/>
      <c r="AQ1024" s="2"/>
    </row>
    <row r="1025" spans="1:43" s="17" customFormat="1" ht="75" customHeight="1" x14ac:dyDescent="0.2">
      <c r="A1025" s="54" t="s">
        <v>79</v>
      </c>
      <c r="B1025" s="219" t="s">
        <v>48</v>
      </c>
      <c r="C1025" s="227" t="s">
        <v>47</v>
      </c>
      <c r="D1025" s="227" t="s">
        <v>24273</v>
      </c>
      <c r="E1025" s="227" t="s">
        <v>24274</v>
      </c>
      <c r="F1025" s="221" t="s">
        <v>775</v>
      </c>
      <c r="G1025" s="227" t="s">
        <v>3338</v>
      </c>
      <c r="H1025" s="93" t="s">
        <v>42</v>
      </c>
      <c r="I1025" s="8" t="s">
        <v>3339</v>
      </c>
      <c r="J1025" s="9" t="s">
        <v>108</v>
      </c>
      <c r="K1025" s="10" t="s">
        <v>3340</v>
      </c>
      <c r="L1025" s="10" t="s">
        <v>521</v>
      </c>
      <c r="M1025" s="11" t="s">
        <v>47</v>
      </c>
      <c r="N1025" s="11" t="s">
        <v>46</v>
      </c>
      <c r="O1025" s="10">
        <v>0</v>
      </c>
      <c r="P1025" s="12">
        <v>1094</v>
      </c>
      <c r="Q1025" s="55">
        <f>+O1025+(P1025/10000)</f>
        <v>0.1094</v>
      </c>
      <c r="R1025" s="32" t="s">
        <v>47</v>
      </c>
      <c r="S1025" s="93" t="s">
        <v>46</v>
      </c>
      <c r="T1025" s="12" t="s">
        <v>47</v>
      </c>
      <c r="U1025" s="12" t="s">
        <v>47</v>
      </c>
      <c r="V1025" s="12" t="s">
        <v>46</v>
      </c>
      <c r="W1025" s="12" t="s">
        <v>44</v>
      </c>
      <c r="X1025" s="12" t="s">
        <v>855</v>
      </c>
      <c r="Y1025" s="10" t="s">
        <v>3341</v>
      </c>
      <c r="Z1025" s="10" t="s">
        <v>521</v>
      </c>
      <c r="AA1025" s="12" t="s">
        <v>46</v>
      </c>
      <c r="AB1025" s="10">
        <v>0</v>
      </c>
      <c r="AC1025" s="12">
        <v>1094</v>
      </c>
      <c r="AD1025" s="12">
        <f t="shared" si="187"/>
        <v>0.1094</v>
      </c>
      <c r="AE1025" s="12" t="s">
        <v>47</v>
      </c>
      <c r="AF1025" s="117" t="s">
        <v>47</v>
      </c>
      <c r="AG1025" s="227" t="s">
        <v>47</v>
      </c>
      <c r="AH1025" s="227" t="s">
        <v>915</v>
      </c>
      <c r="AI1025" s="227" t="s">
        <v>915</v>
      </c>
      <c r="AJ1025" s="227" t="s">
        <v>915</v>
      </c>
      <c r="AK1025" s="2"/>
      <c r="AL1025" s="2"/>
      <c r="AM1025" s="2"/>
      <c r="AN1025" s="2"/>
      <c r="AO1025" s="2"/>
      <c r="AP1025" s="2"/>
      <c r="AQ1025" s="2"/>
    </row>
    <row r="1026" spans="1:43" s="17" customFormat="1" ht="51" hidden="1" customHeight="1" x14ac:dyDescent="0.25">
      <c r="A1026" s="54" t="s">
        <v>38</v>
      </c>
      <c r="B1026" s="55" t="s">
        <v>39</v>
      </c>
      <c r="C1026" s="123"/>
      <c r="D1026" s="124"/>
      <c r="E1026" s="125"/>
      <c r="F1026" s="126" t="s">
        <v>775</v>
      </c>
      <c r="G1026" s="127" t="s">
        <v>3342</v>
      </c>
      <c r="H1026" s="127" t="s">
        <v>777</v>
      </c>
      <c r="I1026" s="8" t="s">
        <v>3343</v>
      </c>
      <c r="J1026" s="9" t="s">
        <v>108</v>
      </c>
      <c r="K1026" s="10" t="s">
        <v>3344</v>
      </c>
      <c r="L1026" s="10" t="s">
        <v>980</v>
      </c>
      <c r="M1026" s="11" t="s">
        <v>47</v>
      </c>
      <c r="N1026" s="11" t="s">
        <v>46</v>
      </c>
      <c r="O1026" s="10">
        <v>212</v>
      </c>
      <c r="P1026" s="12">
        <v>6680</v>
      </c>
      <c r="Q1026" s="55">
        <v>212.66800000000001</v>
      </c>
      <c r="R1026" s="125" t="s">
        <v>47</v>
      </c>
      <c r="S1026" s="150" t="s">
        <v>46</v>
      </c>
      <c r="T1026" s="12" t="s">
        <v>47</v>
      </c>
      <c r="U1026" s="12" t="s">
        <v>47</v>
      </c>
      <c r="V1026" s="127" t="s">
        <v>46</v>
      </c>
      <c r="W1026" s="148" t="s">
        <v>1743</v>
      </c>
      <c r="X1026" s="148" t="s">
        <v>288</v>
      </c>
      <c r="Y1026" s="70" t="str">
        <f>K1026</f>
        <v xml:space="preserve"> RESOLUCION N. 487, DE ABRIL 29 DE 1992</v>
      </c>
      <c r="Z1026" s="70" t="str">
        <f>L1026</f>
        <v>INCORA- VILLAVICENCIO</v>
      </c>
      <c r="AA1026" s="127" t="s">
        <v>46</v>
      </c>
      <c r="AB1026" s="180">
        <f>O1026</f>
        <v>212</v>
      </c>
      <c r="AC1026" s="177">
        <f>P1026</f>
        <v>6680</v>
      </c>
      <c r="AD1026" s="176">
        <f t="shared" si="187"/>
        <v>212.66800000000001</v>
      </c>
      <c r="AE1026" s="127" t="s">
        <v>47</v>
      </c>
      <c r="AF1026" s="152" t="s">
        <v>47</v>
      </c>
      <c r="AG1026" s="153"/>
      <c r="AH1026" s="154"/>
      <c r="AI1026" s="154"/>
      <c r="AJ1026" s="125"/>
      <c r="AK1026" s="2"/>
      <c r="AL1026" s="2"/>
      <c r="AM1026" s="2"/>
      <c r="AN1026" s="2"/>
      <c r="AO1026" s="2"/>
      <c r="AP1026" s="2"/>
      <c r="AQ1026" s="2"/>
    </row>
    <row r="1027" spans="1:43" s="17" customFormat="1" ht="51" x14ac:dyDescent="0.2">
      <c r="A1027" s="54" t="s">
        <v>79</v>
      </c>
      <c r="B1027" s="219" t="s">
        <v>48</v>
      </c>
      <c r="C1027" s="227" t="s">
        <v>47</v>
      </c>
      <c r="D1027" s="227" t="s">
        <v>915</v>
      </c>
      <c r="E1027" s="227" t="s">
        <v>915</v>
      </c>
      <c r="F1027" s="221" t="s">
        <v>775</v>
      </c>
      <c r="G1027" s="229" t="s">
        <v>3345</v>
      </c>
      <c r="H1027" s="93" t="s">
        <v>42</v>
      </c>
      <c r="I1027" s="8" t="s">
        <v>3346</v>
      </c>
      <c r="J1027" s="9" t="s">
        <v>108</v>
      </c>
      <c r="K1027" s="10" t="s">
        <v>3347</v>
      </c>
      <c r="L1027" s="10" t="s">
        <v>901</v>
      </c>
      <c r="M1027" s="11" t="s">
        <v>47</v>
      </c>
      <c r="N1027" s="11" t="s">
        <v>46</v>
      </c>
      <c r="O1027" s="10">
        <v>0</v>
      </c>
      <c r="P1027" s="12">
        <v>385.14</v>
      </c>
      <c r="Q1027" s="55">
        <f>+O1027+(P1027/10000)</f>
        <v>3.8514E-2</v>
      </c>
      <c r="R1027" s="32"/>
      <c r="S1027" s="93" t="s">
        <v>46</v>
      </c>
      <c r="T1027" s="12" t="s">
        <v>47</v>
      </c>
      <c r="U1027" s="12" t="s">
        <v>47</v>
      </c>
      <c r="V1027" s="12" t="s">
        <v>47</v>
      </c>
      <c r="W1027" s="147" t="s">
        <v>782</v>
      </c>
      <c r="X1027" s="148" t="s">
        <v>855</v>
      </c>
      <c r="Y1027" s="70" t="s">
        <v>1278</v>
      </c>
      <c r="Z1027" s="70" t="s">
        <v>313</v>
      </c>
      <c r="AA1027" s="127" t="s">
        <v>46</v>
      </c>
      <c r="AB1027" s="12">
        <v>0</v>
      </c>
      <c r="AC1027" s="12">
        <v>385.14</v>
      </c>
      <c r="AD1027" s="149">
        <f>+AB1027+(AC1027/10000)</f>
        <v>3.8514E-2</v>
      </c>
      <c r="AE1027" s="12"/>
      <c r="AF1027" s="117" t="s">
        <v>23727</v>
      </c>
      <c r="AG1027" s="227" t="s">
        <v>47</v>
      </c>
      <c r="AH1027" s="227" t="s">
        <v>915</v>
      </c>
      <c r="AI1027" s="227" t="s">
        <v>915</v>
      </c>
      <c r="AJ1027" s="227" t="s">
        <v>915</v>
      </c>
    </row>
    <row r="1028" spans="1:43" s="17" customFormat="1" ht="89.25" hidden="1" customHeight="1" x14ac:dyDescent="0.2">
      <c r="A1028" s="54" t="s">
        <v>38</v>
      </c>
      <c r="B1028" s="55" t="s">
        <v>48</v>
      </c>
      <c r="C1028" s="5"/>
      <c r="D1028" s="5"/>
      <c r="E1028" s="32"/>
      <c r="F1028" s="95" t="s">
        <v>40</v>
      </c>
      <c r="G1028" s="12" t="s">
        <v>3348</v>
      </c>
      <c r="H1028" s="12" t="s">
        <v>42</v>
      </c>
      <c r="I1028" s="8" t="s">
        <v>3349</v>
      </c>
      <c r="J1028" s="9" t="s">
        <v>44</v>
      </c>
      <c r="K1028" s="10" t="s">
        <v>45</v>
      </c>
      <c r="L1028" s="10" t="s">
        <v>45</v>
      </c>
      <c r="M1028" s="11" t="s">
        <v>46</v>
      </c>
      <c r="N1028" s="11" t="s">
        <v>46</v>
      </c>
      <c r="O1028" s="10">
        <v>8257</v>
      </c>
      <c r="P1028" s="12">
        <v>0</v>
      </c>
      <c r="Q1028" s="55">
        <f>+O1028+(P1028/10000)</f>
        <v>8257</v>
      </c>
      <c r="R1028" s="28" t="s">
        <v>47</v>
      </c>
      <c r="S1028" s="94" t="s">
        <v>45</v>
      </c>
      <c r="T1028" s="25" t="s">
        <v>45</v>
      </c>
      <c r="U1028" s="25" t="s">
        <v>45</v>
      </c>
      <c r="V1028" s="25" t="s">
        <v>45</v>
      </c>
      <c r="W1028" s="27" t="str">
        <f>J1028</f>
        <v>COMPLETO TIENE ÁREA Y LINDEROS</v>
      </c>
      <c r="X1028" s="25" t="s">
        <v>45</v>
      </c>
      <c r="Y1028" s="25" t="s">
        <v>45</v>
      </c>
      <c r="Z1028" s="25" t="s">
        <v>45</v>
      </c>
      <c r="AA1028" s="27" t="s">
        <v>46</v>
      </c>
      <c r="AB1028" s="27">
        <f>O1028</f>
        <v>8257</v>
      </c>
      <c r="AC1028" s="27">
        <v>0</v>
      </c>
      <c r="AD1028" s="27">
        <f>+AB1028+(AC1028/10000)</f>
        <v>8257</v>
      </c>
      <c r="AE1028" s="27" t="s">
        <v>47</v>
      </c>
      <c r="AF1028" s="118" t="s">
        <v>47</v>
      </c>
      <c r="AG1028" s="29"/>
      <c r="AH1028" s="20"/>
      <c r="AI1028" s="20"/>
      <c r="AJ1028" s="30"/>
      <c r="AK1028" s="2"/>
      <c r="AL1028" s="2"/>
      <c r="AM1028" s="2"/>
      <c r="AN1028" s="2"/>
      <c r="AO1028" s="2"/>
      <c r="AP1028" s="2"/>
      <c r="AQ1028" s="2"/>
    </row>
    <row r="1029" spans="1:43" s="17" customFormat="1" ht="89.25" x14ac:dyDescent="0.25">
      <c r="A1029" s="54" t="s">
        <v>79</v>
      </c>
      <c r="B1029" s="219" t="s">
        <v>48</v>
      </c>
      <c r="C1029" s="227" t="s">
        <v>47</v>
      </c>
      <c r="D1029" s="227" t="s">
        <v>915</v>
      </c>
      <c r="E1029" s="227" t="s">
        <v>915</v>
      </c>
      <c r="F1029" s="220" t="s">
        <v>775</v>
      </c>
      <c r="G1029" s="227" t="s">
        <v>3350</v>
      </c>
      <c r="H1029" s="150" t="s">
        <v>777</v>
      </c>
      <c r="I1029" s="8" t="s">
        <v>3351</v>
      </c>
      <c r="J1029" s="9" t="s">
        <v>108</v>
      </c>
      <c r="K1029" s="10" t="s">
        <v>3352</v>
      </c>
      <c r="L1029" s="10" t="s">
        <v>521</v>
      </c>
      <c r="M1029" s="11" t="s">
        <v>47</v>
      </c>
      <c r="N1029" s="11" t="s">
        <v>46</v>
      </c>
      <c r="O1029" s="10">
        <v>0</v>
      </c>
      <c r="P1029" s="12">
        <v>376.68</v>
      </c>
      <c r="Q1029" s="55">
        <v>3.7668E-2</v>
      </c>
      <c r="R1029" s="125" t="s">
        <v>47</v>
      </c>
      <c r="S1029" s="150" t="s">
        <v>46</v>
      </c>
      <c r="T1029" s="12" t="s">
        <v>47</v>
      </c>
      <c r="U1029" s="12" t="s">
        <v>47</v>
      </c>
      <c r="V1029" s="127" t="s">
        <v>46</v>
      </c>
      <c r="W1029" s="148" t="s">
        <v>1743</v>
      </c>
      <c r="X1029" s="148" t="s">
        <v>288</v>
      </c>
      <c r="Y1029" s="70" t="str">
        <f t="shared" ref="Y1029:Z1031" si="188">K1029</f>
        <v xml:space="preserve"> ESCRITURA 157 DE ABRIL 6 DE 1993</v>
      </c>
      <c r="Z1029" s="70" t="str">
        <f t="shared" si="188"/>
        <v>NOTARIA UNICA DE PUERTO LOPEZ</v>
      </c>
      <c r="AA1029" s="127" t="s">
        <v>46</v>
      </c>
      <c r="AB1029" s="180">
        <f>O1029</f>
        <v>0</v>
      </c>
      <c r="AC1029" s="177">
        <f>P1029</f>
        <v>376.68</v>
      </c>
      <c r="AD1029" s="176">
        <f>+AB1029+(AC1029/10000)</f>
        <v>3.7668E-2</v>
      </c>
      <c r="AE1029" s="127" t="s">
        <v>47</v>
      </c>
      <c r="AF1029" s="152" t="s">
        <v>47</v>
      </c>
      <c r="AG1029" s="227" t="s">
        <v>47</v>
      </c>
      <c r="AH1029" s="227" t="s">
        <v>915</v>
      </c>
      <c r="AI1029" s="227" t="s">
        <v>915</v>
      </c>
      <c r="AJ1029" s="227" t="s">
        <v>915</v>
      </c>
      <c r="AK1029" s="2"/>
      <c r="AL1029" s="2"/>
      <c r="AM1029" s="2"/>
      <c r="AN1029" s="2"/>
      <c r="AO1029" s="2"/>
      <c r="AP1029" s="2"/>
      <c r="AQ1029" s="2"/>
    </row>
    <row r="1030" spans="1:43" s="17" customFormat="1" ht="51" x14ac:dyDescent="0.25">
      <c r="A1030" s="54" t="s">
        <v>79</v>
      </c>
      <c r="B1030" s="219" t="s">
        <v>48</v>
      </c>
      <c r="C1030" s="227" t="s">
        <v>47</v>
      </c>
      <c r="D1030" s="227" t="s">
        <v>915</v>
      </c>
      <c r="E1030" s="227" t="s">
        <v>915</v>
      </c>
      <c r="F1030" s="220" t="s">
        <v>775</v>
      </c>
      <c r="G1030" s="227" t="s">
        <v>3353</v>
      </c>
      <c r="H1030" s="150" t="s">
        <v>777</v>
      </c>
      <c r="I1030" s="8" t="s">
        <v>3354</v>
      </c>
      <c r="J1030" s="9" t="s">
        <v>108</v>
      </c>
      <c r="K1030" s="10" t="s">
        <v>3355</v>
      </c>
      <c r="L1030" s="10" t="s">
        <v>521</v>
      </c>
      <c r="M1030" s="11" t="s">
        <v>47</v>
      </c>
      <c r="N1030" s="11" t="s">
        <v>46</v>
      </c>
      <c r="O1030" s="10">
        <v>0</v>
      </c>
      <c r="P1030" s="12">
        <v>320</v>
      </c>
      <c r="Q1030" s="55">
        <v>3.2000000000000001E-2</v>
      </c>
      <c r="R1030" s="125" t="s">
        <v>47</v>
      </c>
      <c r="S1030" s="150" t="s">
        <v>46</v>
      </c>
      <c r="T1030" s="12" t="s">
        <v>47</v>
      </c>
      <c r="U1030" s="12" t="s">
        <v>47</v>
      </c>
      <c r="V1030" s="127" t="s">
        <v>46</v>
      </c>
      <c r="W1030" s="148" t="s">
        <v>1743</v>
      </c>
      <c r="X1030" s="148" t="s">
        <v>855</v>
      </c>
      <c r="Y1030" s="70" t="str">
        <f t="shared" si="188"/>
        <v>A ESCRITURA N. 186, DE ABRIL 17 DE 1993, N</v>
      </c>
      <c r="Z1030" s="70" t="str">
        <f t="shared" si="188"/>
        <v>NOTARIA UNICA DE PUERTO LOPEZ</v>
      </c>
      <c r="AA1030" s="127" t="s">
        <v>46</v>
      </c>
      <c r="AB1030" s="180">
        <f>O1030</f>
        <v>0</v>
      </c>
      <c r="AC1030" s="177">
        <f>P1030</f>
        <v>320</v>
      </c>
      <c r="AD1030" s="176">
        <f>+AB1030+(AC1030/10000)</f>
        <v>3.2000000000000001E-2</v>
      </c>
      <c r="AE1030" s="127" t="s">
        <v>47</v>
      </c>
      <c r="AF1030" s="152" t="s">
        <v>47</v>
      </c>
      <c r="AG1030" s="227" t="s">
        <v>47</v>
      </c>
      <c r="AH1030" s="227" t="s">
        <v>915</v>
      </c>
      <c r="AI1030" s="227" t="s">
        <v>915</v>
      </c>
      <c r="AJ1030" s="227" t="s">
        <v>915</v>
      </c>
      <c r="AK1030" s="2"/>
      <c r="AL1030" s="2"/>
      <c r="AM1030" s="2"/>
      <c r="AN1030" s="2"/>
      <c r="AO1030" s="2"/>
      <c r="AP1030" s="2"/>
      <c r="AQ1030" s="2"/>
    </row>
    <row r="1031" spans="1:43" s="17" customFormat="1" ht="39" customHeight="1" x14ac:dyDescent="0.25">
      <c r="A1031" s="54" t="s">
        <v>79</v>
      </c>
      <c r="B1031" s="219" t="s">
        <v>48</v>
      </c>
      <c r="C1031" s="227" t="s">
        <v>47</v>
      </c>
      <c r="D1031" s="227" t="s">
        <v>915</v>
      </c>
      <c r="E1031" s="227" t="s">
        <v>915</v>
      </c>
      <c r="F1031" s="220" t="s">
        <v>775</v>
      </c>
      <c r="G1031" s="227" t="s">
        <v>3356</v>
      </c>
      <c r="H1031" s="150" t="s">
        <v>777</v>
      </c>
      <c r="I1031" s="8" t="s">
        <v>3357</v>
      </c>
      <c r="J1031" s="9" t="s">
        <v>108</v>
      </c>
      <c r="K1031" s="10" t="s">
        <v>3358</v>
      </c>
      <c r="L1031" s="10" t="s">
        <v>521</v>
      </c>
      <c r="M1031" s="11" t="s">
        <v>47</v>
      </c>
      <c r="N1031" s="11" t="s">
        <v>46</v>
      </c>
      <c r="O1031" s="10">
        <v>0</v>
      </c>
      <c r="P1031" s="12">
        <v>327.36</v>
      </c>
      <c r="Q1031" s="55">
        <v>3.2736000000000001E-2</v>
      </c>
      <c r="R1031" s="125" t="s">
        <v>47</v>
      </c>
      <c r="S1031" s="150" t="s">
        <v>46</v>
      </c>
      <c r="T1031" s="12" t="s">
        <v>47</v>
      </c>
      <c r="U1031" s="12" t="s">
        <v>47</v>
      </c>
      <c r="V1031" s="127" t="s">
        <v>46</v>
      </c>
      <c r="W1031" s="148" t="s">
        <v>1743</v>
      </c>
      <c r="X1031" s="148" t="s">
        <v>855</v>
      </c>
      <c r="Y1031" s="70" t="str">
        <f t="shared" si="188"/>
        <v xml:space="preserve">SCRITURA #223, DE MAYO 4 DE 1993, </v>
      </c>
      <c r="Z1031" s="70" t="str">
        <f t="shared" si="188"/>
        <v>NOTARIA UNICA DE PUERTO LOPEZ</v>
      </c>
      <c r="AA1031" s="127" t="s">
        <v>46</v>
      </c>
      <c r="AB1031" s="180">
        <f>O1031</f>
        <v>0</v>
      </c>
      <c r="AC1031" s="177">
        <f>P1031</f>
        <v>327.36</v>
      </c>
      <c r="AD1031" s="176">
        <f>+AB1031+(AC1031/10000)</f>
        <v>3.2736000000000001E-2</v>
      </c>
      <c r="AE1031" s="127" t="s">
        <v>47</v>
      </c>
      <c r="AF1031" s="152" t="s">
        <v>47</v>
      </c>
      <c r="AG1031" s="227" t="s">
        <v>47</v>
      </c>
      <c r="AH1031" s="227" t="s">
        <v>915</v>
      </c>
      <c r="AI1031" s="227" t="s">
        <v>915</v>
      </c>
      <c r="AJ1031" s="227" t="s">
        <v>915</v>
      </c>
      <c r="AK1031" s="2"/>
      <c r="AL1031" s="2"/>
      <c r="AM1031" s="2"/>
      <c r="AN1031" s="2"/>
      <c r="AO1031" s="2"/>
      <c r="AP1031" s="2"/>
      <c r="AQ1031" s="2"/>
    </row>
    <row r="1032" spans="1:43" s="17" customFormat="1" ht="38.25" x14ac:dyDescent="0.2">
      <c r="A1032" s="54" t="s">
        <v>79</v>
      </c>
      <c r="B1032" s="219" t="s">
        <v>48</v>
      </c>
      <c r="C1032" s="227" t="s">
        <v>47</v>
      </c>
      <c r="D1032" s="227" t="s">
        <v>915</v>
      </c>
      <c r="E1032" s="227" t="s">
        <v>915</v>
      </c>
      <c r="F1032" s="221" t="s">
        <v>775</v>
      </c>
      <c r="G1032" s="229" t="s">
        <v>3359</v>
      </c>
      <c r="H1032" s="93" t="s">
        <v>42</v>
      </c>
      <c r="I1032" s="8" t="s">
        <v>3360</v>
      </c>
      <c r="J1032" s="9" t="s">
        <v>108</v>
      </c>
      <c r="K1032" s="10" t="s">
        <v>3361</v>
      </c>
      <c r="L1032" s="10" t="s">
        <v>521</v>
      </c>
      <c r="M1032" s="11" t="s">
        <v>47</v>
      </c>
      <c r="N1032" s="11" t="s">
        <v>46</v>
      </c>
      <c r="O1032" s="10">
        <v>0</v>
      </c>
      <c r="P1032" s="12">
        <v>200</v>
      </c>
      <c r="Q1032" s="55">
        <f t="shared" ref="Q1032:Q1052" si="189">+O1032+(P1032/10000)</f>
        <v>0.02</v>
      </c>
      <c r="R1032" s="32"/>
      <c r="S1032" s="93" t="s">
        <v>46</v>
      </c>
      <c r="T1032" s="12" t="s">
        <v>47</v>
      </c>
      <c r="U1032" s="12" t="s">
        <v>47</v>
      </c>
      <c r="V1032" s="12" t="s">
        <v>47</v>
      </c>
      <c r="W1032" s="147" t="s">
        <v>1714</v>
      </c>
      <c r="X1032" s="148" t="s">
        <v>855</v>
      </c>
      <c r="Y1032" s="70" t="s">
        <v>23839</v>
      </c>
      <c r="Z1032" s="70" t="s">
        <v>1206</v>
      </c>
      <c r="AA1032" s="127" t="s">
        <v>47</v>
      </c>
      <c r="AB1032" s="12">
        <v>0</v>
      </c>
      <c r="AC1032" s="12">
        <v>0</v>
      </c>
      <c r="AD1032" s="149">
        <f t="shared" ref="AD1032:AD1052" si="190">+AB1032+(AC1032/10000)</f>
        <v>0</v>
      </c>
      <c r="AE1032" s="12"/>
      <c r="AF1032" s="117" t="s">
        <v>23727</v>
      </c>
      <c r="AG1032" s="227" t="s">
        <v>47</v>
      </c>
      <c r="AH1032" s="227" t="s">
        <v>915</v>
      </c>
      <c r="AI1032" s="227" t="s">
        <v>915</v>
      </c>
      <c r="AJ1032" s="227" t="s">
        <v>915</v>
      </c>
    </row>
    <row r="1033" spans="1:43" s="17" customFormat="1" ht="38.25" x14ac:dyDescent="0.2">
      <c r="A1033" s="54" t="s">
        <v>79</v>
      </c>
      <c r="B1033" s="219" t="s">
        <v>48</v>
      </c>
      <c r="C1033" s="227" t="s">
        <v>47</v>
      </c>
      <c r="D1033" s="227" t="s">
        <v>915</v>
      </c>
      <c r="E1033" s="227" t="s">
        <v>915</v>
      </c>
      <c r="F1033" s="221" t="s">
        <v>775</v>
      </c>
      <c r="G1033" s="229" t="s">
        <v>3362</v>
      </c>
      <c r="H1033" s="93" t="s">
        <v>42</v>
      </c>
      <c r="I1033" s="8" t="s">
        <v>3363</v>
      </c>
      <c r="J1033" s="9" t="s">
        <v>108</v>
      </c>
      <c r="K1033" s="10" t="s">
        <v>3364</v>
      </c>
      <c r="L1033" s="10" t="s">
        <v>521</v>
      </c>
      <c r="M1033" s="11" t="s">
        <v>47</v>
      </c>
      <c r="N1033" s="11" t="s">
        <v>46</v>
      </c>
      <c r="O1033" s="10">
        <v>0</v>
      </c>
      <c r="P1033" s="12">
        <v>1211</v>
      </c>
      <c r="Q1033" s="55">
        <f t="shared" si="189"/>
        <v>0.1211</v>
      </c>
      <c r="R1033" s="32"/>
      <c r="S1033" s="93" t="s">
        <v>46</v>
      </c>
      <c r="T1033" s="12" t="s">
        <v>47</v>
      </c>
      <c r="U1033" s="12" t="s">
        <v>47</v>
      </c>
      <c r="V1033" s="12" t="s">
        <v>47</v>
      </c>
      <c r="W1033" s="147" t="s">
        <v>782</v>
      </c>
      <c r="X1033" s="148" t="s">
        <v>855</v>
      </c>
      <c r="Y1033" s="70" t="s">
        <v>23840</v>
      </c>
      <c r="Z1033" s="70" t="s">
        <v>23725</v>
      </c>
      <c r="AA1033" s="127" t="s">
        <v>46</v>
      </c>
      <c r="AB1033" s="12">
        <v>0</v>
      </c>
      <c r="AC1033" s="12">
        <v>1211</v>
      </c>
      <c r="AD1033" s="149">
        <f t="shared" si="190"/>
        <v>0.1211</v>
      </c>
      <c r="AE1033" s="12"/>
      <c r="AF1033" s="117" t="s">
        <v>23727</v>
      </c>
      <c r="AG1033" s="227" t="s">
        <v>47</v>
      </c>
      <c r="AH1033" s="227" t="s">
        <v>915</v>
      </c>
      <c r="AI1033" s="227" t="s">
        <v>915</v>
      </c>
      <c r="AJ1033" s="227" t="s">
        <v>915</v>
      </c>
    </row>
    <row r="1034" spans="1:43" s="17" customFormat="1" ht="51" hidden="1" x14ac:dyDescent="0.2">
      <c r="A1034" s="54" t="s">
        <v>38</v>
      </c>
      <c r="B1034" s="55" t="s">
        <v>39</v>
      </c>
      <c r="C1034" s="5"/>
      <c r="D1034" s="5"/>
      <c r="E1034" s="32"/>
      <c r="F1034" s="95" t="s">
        <v>775</v>
      </c>
      <c r="G1034" s="146" t="s">
        <v>3365</v>
      </c>
      <c r="H1034" s="12" t="s">
        <v>42</v>
      </c>
      <c r="I1034" s="8" t="s">
        <v>3366</v>
      </c>
      <c r="J1034" s="9" t="s">
        <v>108</v>
      </c>
      <c r="K1034" s="10" t="s">
        <v>3367</v>
      </c>
      <c r="L1034" s="10" t="s">
        <v>781</v>
      </c>
      <c r="M1034" s="11" t="s">
        <v>47</v>
      </c>
      <c r="N1034" s="11" t="s">
        <v>46</v>
      </c>
      <c r="O1034" s="10">
        <v>972</v>
      </c>
      <c r="P1034" s="12">
        <v>2000</v>
      </c>
      <c r="Q1034" s="55">
        <f t="shared" si="189"/>
        <v>972.2</v>
      </c>
      <c r="R1034" s="32"/>
      <c r="S1034" s="93" t="s">
        <v>46</v>
      </c>
      <c r="T1034" s="12" t="s">
        <v>47</v>
      </c>
      <c r="U1034" s="12" t="s">
        <v>47</v>
      </c>
      <c r="V1034" s="12" t="s">
        <v>47</v>
      </c>
      <c r="W1034" s="147" t="s">
        <v>782</v>
      </c>
      <c r="X1034" s="148" t="s">
        <v>855</v>
      </c>
      <c r="Y1034" s="70" t="s">
        <v>23840</v>
      </c>
      <c r="Z1034" s="70" t="s">
        <v>23725</v>
      </c>
      <c r="AA1034" s="127" t="s">
        <v>46</v>
      </c>
      <c r="AB1034" s="12">
        <v>972</v>
      </c>
      <c r="AC1034" s="12">
        <v>200</v>
      </c>
      <c r="AD1034" s="149">
        <f t="shared" si="190"/>
        <v>972.02</v>
      </c>
      <c r="AE1034" s="12"/>
      <c r="AF1034" s="117" t="s">
        <v>23727</v>
      </c>
      <c r="AG1034" s="33"/>
      <c r="AH1034" s="5"/>
      <c r="AI1034" s="5"/>
      <c r="AJ1034" s="32"/>
    </row>
    <row r="1035" spans="1:43" s="17" customFormat="1" ht="51" hidden="1" x14ac:dyDescent="0.2">
      <c r="A1035" s="54" t="s">
        <v>38</v>
      </c>
      <c r="B1035" s="55" t="s">
        <v>39</v>
      </c>
      <c r="C1035" s="5"/>
      <c r="D1035" s="5"/>
      <c r="E1035" s="32"/>
      <c r="F1035" s="95" t="s">
        <v>775</v>
      </c>
      <c r="G1035" s="146" t="s">
        <v>3368</v>
      </c>
      <c r="H1035" s="12" t="s">
        <v>42</v>
      </c>
      <c r="I1035" s="8" t="s">
        <v>3369</v>
      </c>
      <c r="J1035" s="9" t="s">
        <v>108</v>
      </c>
      <c r="K1035" s="10" t="s">
        <v>3370</v>
      </c>
      <c r="L1035" s="10" t="s">
        <v>1350</v>
      </c>
      <c r="M1035" s="11" t="s">
        <v>47</v>
      </c>
      <c r="N1035" s="11" t="s">
        <v>46</v>
      </c>
      <c r="O1035" s="10">
        <v>979</v>
      </c>
      <c r="P1035" s="12">
        <v>5000</v>
      </c>
      <c r="Q1035" s="55">
        <f t="shared" si="189"/>
        <v>979.5</v>
      </c>
      <c r="R1035" s="32"/>
      <c r="S1035" s="93" t="s">
        <v>46</v>
      </c>
      <c r="T1035" s="12" t="s">
        <v>47</v>
      </c>
      <c r="U1035" s="12" t="s">
        <v>47</v>
      </c>
      <c r="V1035" s="12" t="s">
        <v>47</v>
      </c>
      <c r="W1035" s="147" t="s">
        <v>782</v>
      </c>
      <c r="X1035" s="148" t="s">
        <v>855</v>
      </c>
      <c r="Y1035" s="70" t="s">
        <v>23840</v>
      </c>
      <c r="Z1035" s="70" t="s">
        <v>23725</v>
      </c>
      <c r="AA1035" s="127" t="s">
        <v>46</v>
      </c>
      <c r="AB1035" s="12">
        <v>997</v>
      </c>
      <c r="AC1035" s="12">
        <v>5000</v>
      </c>
      <c r="AD1035" s="149">
        <f t="shared" si="190"/>
        <v>997.5</v>
      </c>
      <c r="AE1035" s="12"/>
      <c r="AF1035" s="117" t="s">
        <v>23727</v>
      </c>
      <c r="AG1035" s="33"/>
      <c r="AH1035" s="5"/>
      <c r="AI1035" s="5"/>
      <c r="AJ1035" s="32"/>
    </row>
    <row r="1036" spans="1:43" s="17" customFormat="1" ht="51" hidden="1" x14ac:dyDescent="0.2">
      <c r="A1036" s="54" t="s">
        <v>38</v>
      </c>
      <c r="B1036" s="55" t="s">
        <v>39</v>
      </c>
      <c r="C1036" s="5"/>
      <c r="D1036" s="5"/>
      <c r="E1036" s="32"/>
      <c r="F1036" s="95" t="s">
        <v>775</v>
      </c>
      <c r="G1036" s="146" t="s">
        <v>3371</v>
      </c>
      <c r="H1036" s="12" t="s">
        <v>42</v>
      </c>
      <c r="I1036" s="8" t="s">
        <v>3372</v>
      </c>
      <c r="J1036" s="9" t="s">
        <v>108</v>
      </c>
      <c r="K1036" s="10" t="s">
        <v>3373</v>
      </c>
      <c r="L1036" s="10" t="s">
        <v>631</v>
      </c>
      <c r="M1036" s="11" t="s">
        <v>47</v>
      </c>
      <c r="N1036" s="11" t="s">
        <v>46</v>
      </c>
      <c r="O1036" s="10">
        <v>984</v>
      </c>
      <c r="P1036" s="12">
        <v>2000</v>
      </c>
      <c r="Q1036" s="55">
        <f t="shared" si="189"/>
        <v>984.2</v>
      </c>
      <c r="R1036" s="32"/>
      <c r="S1036" s="93" t="s">
        <v>46</v>
      </c>
      <c r="T1036" s="12" t="s">
        <v>47</v>
      </c>
      <c r="U1036" s="12" t="s">
        <v>47</v>
      </c>
      <c r="V1036" s="12" t="s">
        <v>47</v>
      </c>
      <c r="W1036" s="147" t="s">
        <v>782</v>
      </c>
      <c r="X1036" s="148" t="s">
        <v>855</v>
      </c>
      <c r="Y1036" s="70" t="s">
        <v>23840</v>
      </c>
      <c r="Z1036" s="70" t="s">
        <v>23725</v>
      </c>
      <c r="AA1036" s="127" t="s">
        <v>46</v>
      </c>
      <c r="AB1036" s="12">
        <v>984</v>
      </c>
      <c r="AC1036" s="12">
        <v>2000</v>
      </c>
      <c r="AD1036" s="149">
        <f t="shared" si="190"/>
        <v>984.2</v>
      </c>
      <c r="AE1036" s="12"/>
      <c r="AF1036" s="117" t="s">
        <v>23727</v>
      </c>
      <c r="AG1036" s="33"/>
      <c r="AH1036" s="5"/>
      <c r="AI1036" s="5"/>
      <c r="AJ1036" s="32"/>
    </row>
    <row r="1037" spans="1:43" s="17" customFormat="1" ht="51" hidden="1" x14ac:dyDescent="0.2">
      <c r="A1037" s="54" t="s">
        <v>38</v>
      </c>
      <c r="B1037" s="55" t="s">
        <v>39</v>
      </c>
      <c r="C1037" s="5"/>
      <c r="D1037" s="5"/>
      <c r="E1037" s="32"/>
      <c r="F1037" s="95" t="s">
        <v>775</v>
      </c>
      <c r="G1037" s="146" t="s">
        <v>3374</v>
      </c>
      <c r="H1037" s="12" t="s">
        <v>42</v>
      </c>
      <c r="I1037" s="8" t="s">
        <v>3375</v>
      </c>
      <c r="J1037" s="9" t="s">
        <v>108</v>
      </c>
      <c r="K1037" s="10" t="s">
        <v>3376</v>
      </c>
      <c r="L1037" s="10" t="s">
        <v>980</v>
      </c>
      <c r="M1037" s="11" t="s">
        <v>47</v>
      </c>
      <c r="N1037" s="11" t="s">
        <v>46</v>
      </c>
      <c r="O1037" s="10">
        <v>977</v>
      </c>
      <c r="P1037" s="12">
        <v>4000</v>
      </c>
      <c r="Q1037" s="55">
        <f t="shared" si="189"/>
        <v>977.4</v>
      </c>
      <c r="R1037" s="32"/>
      <c r="S1037" s="93" t="s">
        <v>46</v>
      </c>
      <c r="T1037" s="12" t="s">
        <v>47</v>
      </c>
      <c r="U1037" s="12" t="s">
        <v>47</v>
      </c>
      <c r="V1037" s="12" t="s">
        <v>47</v>
      </c>
      <c r="W1037" s="147" t="s">
        <v>782</v>
      </c>
      <c r="X1037" s="148" t="s">
        <v>855</v>
      </c>
      <c r="Y1037" s="70" t="s">
        <v>23840</v>
      </c>
      <c r="Z1037" s="70" t="s">
        <v>23725</v>
      </c>
      <c r="AA1037" s="127" t="s">
        <v>46</v>
      </c>
      <c r="AB1037" s="12">
        <v>977</v>
      </c>
      <c r="AC1037" s="12">
        <v>4000</v>
      </c>
      <c r="AD1037" s="149">
        <f t="shared" si="190"/>
        <v>977.4</v>
      </c>
      <c r="AE1037" s="12"/>
      <c r="AF1037" s="117" t="s">
        <v>23727</v>
      </c>
      <c r="AG1037" s="33"/>
      <c r="AH1037" s="5"/>
      <c r="AI1037" s="5"/>
      <c r="AJ1037" s="32"/>
    </row>
    <row r="1038" spans="1:43" s="17" customFormat="1" ht="51" hidden="1" x14ac:dyDescent="0.2">
      <c r="A1038" s="54" t="s">
        <v>38</v>
      </c>
      <c r="B1038" s="55" t="s">
        <v>39</v>
      </c>
      <c r="C1038" s="5"/>
      <c r="D1038" s="5"/>
      <c r="E1038" s="32"/>
      <c r="F1038" s="95" t="s">
        <v>775</v>
      </c>
      <c r="G1038" s="146" t="s">
        <v>3377</v>
      </c>
      <c r="H1038" s="12" t="s">
        <v>42</v>
      </c>
      <c r="I1038" s="8" t="s">
        <v>3378</v>
      </c>
      <c r="J1038" s="9" t="s">
        <v>108</v>
      </c>
      <c r="K1038" s="10" t="s">
        <v>3379</v>
      </c>
      <c r="L1038" s="10" t="s">
        <v>631</v>
      </c>
      <c r="M1038" s="11" t="s">
        <v>47</v>
      </c>
      <c r="N1038" s="11" t="s">
        <v>46</v>
      </c>
      <c r="O1038" s="10">
        <v>995</v>
      </c>
      <c r="P1038" s="12">
        <v>6000</v>
      </c>
      <c r="Q1038" s="55">
        <f t="shared" si="189"/>
        <v>995.6</v>
      </c>
      <c r="R1038" s="32"/>
      <c r="S1038" s="93" t="s">
        <v>46</v>
      </c>
      <c r="T1038" s="12" t="s">
        <v>47</v>
      </c>
      <c r="U1038" s="12" t="s">
        <v>47</v>
      </c>
      <c r="V1038" s="12" t="s">
        <v>47</v>
      </c>
      <c r="W1038" s="147" t="s">
        <v>782</v>
      </c>
      <c r="X1038" s="148" t="s">
        <v>855</v>
      </c>
      <c r="Y1038" s="70" t="s">
        <v>23840</v>
      </c>
      <c r="Z1038" s="70" t="s">
        <v>23725</v>
      </c>
      <c r="AA1038" s="127" t="s">
        <v>46</v>
      </c>
      <c r="AB1038" s="12">
        <v>995</v>
      </c>
      <c r="AC1038" s="12">
        <v>6000</v>
      </c>
      <c r="AD1038" s="149">
        <f t="shared" si="190"/>
        <v>995.6</v>
      </c>
      <c r="AE1038" s="12"/>
      <c r="AF1038" s="117" t="s">
        <v>23727</v>
      </c>
      <c r="AG1038" s="33"/>
      <c r="AH1038" s="5"/>
      <c r="AI1038" s="5"/>
      <c r="AJ1038" s="32"/>
    </row>
    <row r="1039" spans="1:43" s="17" customFormat="1" ht="51" hidden="1" x14ac:dyDescent="0.2">
      <c r="A1039" s="54" t="s">
        <v>38</v>
      </c>
      <c r="B1039" s="55" t="s">
        <v>39</v>
      </c>
      <c r="C1039" s="5"/>
      <c r="D1039" s="5"/>
      <c r="E1039" s="32"/>
      <c r="F1039" s="95" t="s">
        <v>775</v>
      </c>
      <c r="G1039" s="146" t="s">
        <v>3380</v>
      </c>
      <c r="H1039" s="12" t="s">
        <v>42</v>
      </c>
      <c r="I1039" s="8" t="s">
        <v>3381</v>
      </c>
      <c r="J1039" s="9" t="s">
        <v>108</v>
      </c>
      <c r="K1039" s="10" t="s">
        <v>3382</v>
      </c>
      <c r="L1039" s="10" t="s">
        <v>631</v>
      </c>
      <c r="M1039" s="11" t="s">
        <v>47</v>
      </c>
      <c r="N1039" s="11" t="s">
        <v>46</v>
      </c>
      <c r="O1039" s="10">
        <v>883</v>
      </c>
      <c r="P1039" s="12">
        <v>8500</v>
      </c>
      <c r="Q1039" s="55">
        <f t="shared" si="189"/>
        <v>883.85</v>
      </c>
      <c r="R1039" s="32"/>
      <c r="S1039" s="93" t="s">
        <v>46</v>
      </c>
      <c r="T1039" s="12" t="s">
        <v>47</v>
      </c>
      <c r="U1039" s="12" t="s">
        <v>47</v>
      </c>
      <c r="V1039" s="12" t="s">
        <v>47</v>
      </c>
      <c r="W1039" s="147" t="s">
        <v>782</v>
      </c>
      <c r="X1039" s="148" t="s">
        <v>855</v>
      </c>
      <c r="Y1039" s="70" t="s">
        <v>23840</v>
      </c>
      <c r="Z1039" s="70" t="s">
        <v>23725</v>
      </c>
      <c r="AA1039" s="127" t="s">
        <v>46</v>
      </c>
      <c r="AB1039" s="12">
        <v>883</v>
      </c>
      <c r="AC1039" s="12">
        <v>8500</v>
      </c>
      <c r="AD1039" s="149">
        <f t="shared" si="190"/>
        <v>883.85</v>
      </c>
      <c r="AE1039" s="12"/>
      <c r="AF1039" s="117" t="s">
        <v>23727</v>
      </c>
      <c r="AG1039" s="33"/>
      <c r="AH1039" s="5"/>
      <c r="AI1039" s="5"/>
      <c r="AJ1039" s="32"/>
    </row>
    <row r="1040" spans="1:43" s="17" customFormat="1" ht="51" hidden="1" x14ac:dyDescent="0.2">
      <c r="A1040" s="54" t="s">
        <v>38</v>
      </c>
      <c r="B1040" s="55" t="s">
        <v>39</v>
      </c>
      <c r="C1040" s="5"/>
      <c r="D1040" s="5"/>
      <c r="E1040" s="32"/>
      <c r="F1040" s="95" t="s">
        <v>775</v>
      </c>
      <c r="G1040" s="146" t="s">
        <v>3383</v>
      </c>
      <c r="H1040" s="12" t="s">
        <v>42</v>
      </c>
      <c r="I1040" s="8" t="s">
        <v>3384</v>
      </c>
      <c r="J1040" s="9" t="s">
        <v>108</v>
      </c>
      <c r="K1040" s="10" t="s">
        <v>3385</v>
      </c>
      <c r="L1040" s="10" t="s">
        <v>631</v>
      </c>
      <c r="M1040" s="11" t="s">
        <v>47</v>
      </c>
      <c r="N1040" s="11" t="s">
        <v>46</v>
      </c>
      <c r="O1040" s="10">
        <v>998</v>
      </c>
      <c r="P1040" s="12">
        <v>1500</v>
      </c>
      <c r="Q1040" s="55">
        <f t="shared" si="189"/>
        <v>998.15</v>
      </c>
      <c r="R1040" s="32"/>
      <c r="S1040" s="93" t="s">
        <v>46</v>
      </c>
      <c r="T1040" s="12" t="s">
        <v>47</v>
      </c>
      <c r="U1040" s="12" t="s">
        <v>47</v>
      </c>
      <c r="V1040" s="12" t="s">
        <v>47</v>
      </c>
      <c r="W1040" s="147" t="s">
        <v>782</v>
      </c>
      <c r="X1040" s="148" t="s">
        <v>855</v>
      </c>
      <c r="Y1040" s="70" t="s">
        <v>23840</v>
      </c>
      <c r="Z1040" s="70" t="s">
        <v>23725</v>
      </c>
      <c r="AA1040" s="127" t="s">
        <v>46</v>
      </c>
      <c r="AB1040" s="12">
        <v>995</v>
      </c>
      <c r="AC1040" s="12">
        <v>6000</v>
      </c>
      <c r="AD1040" s="149">
        <f t="shared" si="190"/>
        <v>995.6</v>
      </c>
      <c r="AE1040" s="12"/>
      <c r="AF1040" s="117" t="s">
        <v>23727</v>
      </c>
      <c r="AG1040" s="33"/>
      <c r="AH1040" s="5"/>
      <c r="AI1040" s="5"/>
      <c r="AJ1040" s="32"/>
    </row>
    <row r="1041" spans="1:43" s="17" customFormat="1" ht="51" hidden="1" x14ac:dyDescent="0.2">
      <c r="A1041" s="54" t="s">
        <v>38</v>
      </c>
      <c r="B1041" s="55" t="s">
        <v>39</v>
      </c>
      <c r="C1041" s="5"/>
      <c r="D1041" s="5"/>
      <c r="E1041" s="32"/>
      <c r="F1041" s="95" t="s">
        <v>775</v>
      </c>
      <c r="G1041" s="146" t="s">
        <v>3386</v>
      </c>
      <c r="H1041" s="12" t="s">
        <v>42</v>
      </c>
      <c r="I1041" s="8" t="s">
        <v>3387</v>
      </c>
      <c r="J1041" s="9" t="s">
        <v>108</v>
      </c>
      <c r="K1041" s="10" t="s">
        <v>3388</v>
      </c>
      <c r="L1041" s="10" t="s">
        <v>631</v>
      </c>
      <c r="M1041" s="11" t="s">
        <v>47</v>
      </c>
      <c r="N1041" s="11" t="s">
        <v>46</v>
      </c>
      <c r="O1041" s="10">
        <v>984</v>
      </c>
      <c r="P1041" s="12">
        <v>1000</v>
      </c>
      <c r="Q1041" s="55">
        <f t="shared" si="189"/>
        <v>984.1</v>
      </c>
      <c r="R1041" s="32"/>
      <c r="S1041" s="93" t="s">
        <v>46</v>
      </c>
      <c r="T1041" s="12" t="s">
        <v>47</v>
      </c>
      <c r="U1041" s="12" t="s">
        <v>47</v>
      </c>
      <c r="V1041" s="12" t="s">
        <v>47</v>
      </c>
      <c r="W1041" s="147" t="s">
        <v>782</v>
      </c>
      <c r="X1041" s="148" t="s">
        <v>855</v>
      </c>
      <c r="Y1041" s="70" t="s">
        <v>23840</v>
      </c>
      <c r="Z1041" s="70" t="s">
        <v>23725</v>
      </c>
      <c r="AA1041" s="127" t="s">
        <v>46</v>
      </c>
      <c r="AB1041" s="12">
        <v>984</v>
      </c>
      <c r="AC1041" s="12">
        <v>1000</v>
      </c>
      <c r="AD1041" s="149">
        <f t="shared" si="190"/>
        <v>984.1</v>
      </c>
      <c r="AE1041" s="12"/>
      <c r="AF1041" s="117" t="s">
        <v>23727</v>
      </c>
      <c r="AG1041" s="33"/>
      <c r="AH1041" s="5"/>
      <c r="AI1041" s="5"/>
      <c r="AJ1041" s="32"/>
    </row>
    <row r="1042" spans="1:43" s="17" customFormat="1" ht="51" hidden="1" x14ac:dyDescent="0.2">
      <c r="A1042" s="54" t="s">
        <v>38</v>
      </c>
      <c r="B1042" s="55" t="s">
        <v>39</v>
      </c>
      <c r="C1042" s="5"/>
      <c r="D1042" s="5"/>
      <c r="E1042" s="32"/>
      <c r="F1042" s="95" t="s">
        <v>775</v>
      </c>
      <c r="G1042" s="146" t="s">
        <v>3389</v>
      </c>
      <c r="H1042" s="12" t="s">
        <v>42</v>
      </c>
      <c r="I1042" s="8" t="s">
        <v>3390</v>
      </c>
      <c r="J1042" s="9" t="s">
        <v>108</v>
      </c>
      <c r="K1042" s="10" t="s">
        <v>3391</v>
      </c>
      <c r="L1042" s="10" t="s">
        <v>781</v>
      </c>
      <c r="M1042" s="11" t="s">
        <v>47</v>
      </c>
      <c r="N1042" s="11" t="s">
        <v>46</v>
      </c>
      <c r="O1042" s="10">
        <v>991</v>
      </c>
      <c r="P1042" s="12">
        <v>1000</v>
      </c>
      <c r="Q1042" s="55">
        <f t="shared" si="189"/>
        <v>991.1</v>
      </c>
      <c r="R1042" s="32"/>
      <c r="S1042" s="93" t="s">
        <v>46</v>
      </c>
      <c r="T1042" s="12" t="s">
        <v>47</v>
      </c>
      <c r="U1042" s="12" t="s">
        <v>47</v>
      </c>
      <c r="V1042" s="12" t="s">
        <v>47</v>
      </c>
      <c r="W1042" s="147" t="s">
        <v>782</v>
      </c>
      <c r="X1042" s="148" t="s">
        <v>855</v>
      </c>
      <c r="Y1042" s="70" t="s">
        <v>23840</v>
      </c>
      <c r="Z1042" s="70" t="s">
        <v>23725</v>
      </c>
      <c r="AA1042" s="127" t="s">
        <v>46</v>
      </c>
      <c r="AB1042" s="12">
        <v>991</v>
      </c>
      <c r="AC1042" s="12">
        <v>1000</v>
      </c>
      <c r="AD1042" s="149">
        <f t="shared" si="190"/>
        <v>991.1</v>
      </c>
      <c r="AE1042" s="12"/>
      <c r="AF1042" s="117" t="s">
        <v>23727</v>
      </c>
      <c r="AG1042" s="33"/>
      <c r="AH1042" s="5"/>
      <c r="AI1042" s="5"/>
      <c r="AJ1042" s="32"/>
    </row>
    <row r="1043" spans="1:43" s="17" customFormat="1" ht="51" hidden="1" x14ac:dyDescent="0.2">
      <c r="A1043" s="54" t="s">
        <v>38</v>
      </c>
      <c r="B1043" s="55" t="s">
        <v>39</v>
      </c>
      <c r="C1043" s="5"/>
      <c r="D1043" s="5"/>
      <c r="E1043" s="32"/>
      <c r="F1043" s="95" t="s">
        <v>775</v>
      </c>
      <c r="G1043" s="146" t="s">
        <v>3392</v>
      </c>
      <c r="H1043" s="12" t="s">
        <v>42</v>
      </c>
      <c r="I1043" s="8" t="s">
        <v>3393</v>
      </c>
      <c r="J1043" s="9" t="s">
        <v>108</v>
      </c>
      <c r="K1043" s="10" t="s">
        <v>3394</v>
      </c>
      <c r="L1043" s="10" t="s">
        <v>631</v>
      </c>
      <c r="M1043" s="11" t="s">
        <v>47</v>
      </c>
      <c r="N1043" s="11" t="s">
        <v>46</v>
      </c>
      <c r="O1043" s="10">
        <v>999</v>
      </c>
      <c r="P1043" s="12">
        <v>1000</v>
      </c>
      <c r="Q1043" s="55">
        <f t="shared" si="189"/>
        <v>999.1</v>
      </c>
      <c r="R1043" s="32"/>
      <c r="S1043" s="93" t="s">
        <v>46</v>
      </c>
      <c r="T1043" s="12" t="s">
        <v>47</v>
      </c>
      <c r="U1043" s="12" t="s">
        <v>47</v>
      </c>
      <c r="V1043" s="12" t="s">
        <v>47</v>
      </c>
      <c r="W1043" s="147" t="s">
        <v>782</v>
      </c>
      <c r="X1043" s="148" t="s">
        <v>855</v>
      </c>
      <c r="Y1043" s="70" t="s">
        <v>23840</v>
      </c>
      <c r="Z1043" s="70" t="s">
        <v>23725</v>
      </c>
      <c r="AA1043" s="127" t="s">
        <v>46</v>
      </c>
      <c r="AB1043" s="12">
        <v>999</v>
      </c>
      <c r="AC1043" s="12">
        <v>1000</v>
      </c>
      <c r="AD1043" s="149">
        <f t="shared" si="190"/>
        <v>999.1</v>
      </c>
      <c r="AE1043" s="12"/>
      <c r="AF1043" s="117" t="s">
        <v>23727</v>
      </c>
      <c r="AG1043" s="33"/>
      <c r="AH1043" s="5"/>
      <c r="AI1043" s="5"/>
      <c r="AJ1043" s="32"/>
    </row>
    <row r="1044" spans="1:43" s="17" customFormat="1" ht="63.75" hidden="1" x14ac:dyDescent="0.2">
      <c r="A1044" s="54" t="s">
        <v>38</v>
      </c>
      <c r="B1044" s="55" t="s">
        <v>39</v>
      </c>
      <c r="C1044" s="5"/>
      <c r="D1044" s="5"/>
      <c r="E1044" s="32"/>
      <c r="F1044" s="95" t="s">
        <v>775</v>
      </c>
      <c r="G1044" s="146" t="s">
        <v>3395</v>
      </c>
      <c r="H1044" s="12" t="s">
        <v>42</v>
      </c>
      <c r="I1044" s="8" t="s">
        <v>3396</v>
      </c>
      <c r="J1044" s="9" t="s">
        <v>108</v>
      </c>
      <c r="K1044" s="10" t="s">
        <v>3397</v>
      </c>
      <c r="L1044" s="10" t="s">
        <v>631</v>
      </c>
      <c r="M1044" s="11" t="s">
        <v>47</v>
      </c>
      <c r="N1044" s="11" t="s">
        <v>46</v>
      </c>
      <c r="O1044" s="10">
        <v>999</v>
      </c>
      <c r="P1044" s="12">
        <v>7580</v>
      </c>
      <c r="Q1044" s="55">
        <f t="shared" si="189"/>
        <v>999.75800000000004</v>
      </c>
      <c r="R1044" s="32"/>
      <c r="S1044" s="93" t="s">
        <v>46</v>
      </c>
      <c r="T1044" s="12" t="s">
        <v>47</v>
      </c>
      <c r="U1044" s="12" t="s">
        <v>47</v>
      </c>
      <c r="V1044" s="12" t="s">
        <v>47</v>
      </c>
      <c r="W1044" s="147" t="s">
        <v>782</v>
      </c>
      <c r="X1044" s="148" t="s">
        <v>855</v>
      </c>
      <c r="Y1044" s="70" t="s">
        <v>23840</v>
      </c>
      <c r="Z1044" s="70" t="s">
        <v>23725</v>
      </c>
      <c r="AA1044" s="127" t="s">
        <v>46</v>
      </c>
      <c r="AB1044" s="12">
        <v>999</v>
      </c>
      <c r="AC1044" s="12">
        <v>7580</v>
      </c>
      <c r="AD1044" s="149">
        <f t="shared" si="190"/>
        <v>999.75800000000004</v>
      </c>
      <c r="AE1044" s="12"/>
      <c r="AF1044" s="117" t="s">
        <v>23727</v>
      </c>
      <c r="AG1044" s="33"/>
      <c r="AH1044" s="5"/>
      <c r="AI1044" s="5"/>
      <c r="AJ1044" s="32"/>
    </row>
    <row r="1045" spans="1:43" s="17" customFormat="1" ht="63.75" hidden="1" x14ac:dyDescent="0.2">
      <c r="A1045" s="54" t="s">
        <v>38</v>
      </c>
      <c r="B1045" s="55" t="s">
        <v>39</v>
      </c>
      <c r="C1045" s="5"/>
      <c r="D1045" s="5"/>
      <c r="E1045" s="32"/>
      <c r="F1045" s="95" t="s">
        <v>775</v>
      </c>
      <c r="G1045" s="146" t="s">
        <v>3398</v>
      </c>
      <c r="H1045" s="12" t="s">
        <v>42</v>
      </c>
      <c r="I1045" s="8" t="s">
        <v>3399</v>
      </c>
      <c r="J1045" s="9" t="s">
        <v>108</v>
      </c>
      <c r="K1045" s="10" t="s">
        <v>3400</v>
      </c>
      <c r="L1045" s="10" t="s">
        <v>631</v>
      </c>
      <c r="M1045" s="11" t="s">
        <v>47</v>
      </c>
      <c r="N1045" s="11" t="s">
        <v>46</v>
      </c>
      <c r="O1045" s="10">
        <v>994</v>
      </c>
      <c r="P1045" s="12">
        <v>9000</v>
      </c>
      <c r="Q1045" s="55">
        <f t="shared" si="189"/>
        <v>994.9</v>
      </c>
      <c r="R1045" s="32"/>
      <c r="S1045" s="93" t="s">
        <v>46</v>
      </c>
      <c r="T1045" s="12" t="s">
        <v>47</v>
      </c>
      <c r="U1045" s="12" t="s">
        <v>47</v>
      </c>
      <c r="V1045" s="12" t="s">
        <v>47</v>
      </c>
      <c r="W1045" s="147" t="s">
        <v>782</v>
      </c>
      <c r="X1045" s="148" t="s">
        <v>855</v>
      </c>
      <c r="Y1045" s="70" t="s">
        <v>23840</v>
      </c>
      <c r="Z1045" s="70" t="s">
        <v>23725</v>
      </c>
      <c r="AA1045" s="127" t="s">
        <v>46</v>
      </c>
      <c r="AB1045" s="12">
        <v>994</v>
      </c>
      <c r="AC1045" s="12">
        <v>9000</v>
      </c>
      <c r="AD1045" s="149">
        <f t="shared" si="190"/>
        <v>994.9</v>
      </c>
      <c r="AE1045" s="12"/>
      <c r="AF1045" s="117" t="s">
        <v>23727</v>
      </c>
      <c r="AG1045" s="33"/>
      <c r="AH1045" s="5"/>
      <c r="AI1045" s="5"/>
      <c r="AJ1045" s="32"/>
    </row>
    <row r="1046" spans="1:43" s="17" customFormat="1" ht="51" hidden="1" x14ac:dyDescent="0.2">
      <c r="A1046" s="54" t="s">
        <v>38</v>
      </c>
      <c r="B1046" s="55" t="s">
        <v>39</v>
      </c>
      <c r="C1046" s="5"/>
      <c r="D1046" s="5"/>
      <c r="E1046" s="32"/>
      <c r="F1046" s="95" t="s">
        <v>775</v>
      </c>
      <c r="G1046" s="146" t="s">
        <v>3401</v>
      </c>
      <c r="H1046" s="12" t="s">
        <v>42</v>
      </c>
      <c r="I1046" s="8" t="s">
        <v>3402</v>
      </c>
      <c r="J1046" s="9" t="s">
        <v>108</v>
      </c>
      <c r="K1046" s="10" t="s">
        <v>3403</v>
      </c>
      <c r="L1046" s="10" t="s">
        <v>781</v>
      </c>
      <c r="M1046" s="11" t="s">
        <v>47</v>
      </c>
      <c r="N1046" s="11" t="s">
        <v>46</v>
      </c>
      <c r="O1046" s="10">
        <v>998</v>
      </c>
      <c r="P1046" s="12">
        <v>7500</v>
      </c>
      <c r="Q1046" s="55">
        <f t="shared" si="189"/>
        <v>998.75</v>
      </c>
      <c r="R1046" s="32"/>
      <c r="S1046" s="93" t="s">
        <v>46</v>
      </c>
      <c r="T1046" s="12" t="s">
        <v>47</v>
      </c>
      <c r="U1046" s="12" t="s">
        <v>47</v>
      </c>
      <c r="V1046" s="12" t="s">
        <v>47</v>
      </c>
      <c r="W1046" s="147" t="s">
        <v>782</v>
      </c>
      <c r="X1046" s="148" t="s">
        <v>855</v>
      </c>
      <c r="Y1046" s="70" t="s">
        <v>23840</v>
      </c>
      <c r="Z1046" s="70" t="s">
        <v>23725</v>
      </c>
      <c r="AA1046" s="127" t="s">
        <v>46</v>
      </c>
      <c r="AB1046" s="12">
        <v>998</v>
      </c>
      <c r="AC1046" s="12">
        <v>7500</v>
      </c>
      <c r="AD1046" s="149">
        <f t="shared" si="190"/>
        <v>998.75</v>
      </c>
      <c r="AE1046" s="12"/>
      <c r="AF1046" s="117" t="s">
        <v>23727</v>
      </c>
      <c r="AG1046" s="33"/>
      <c r="AH1046" s="5"/>
      <c r="AI1046" s="5"/>
      <c r="AJ1046" s="32"/>
    </row>
    <row r="1047" spans="1:43" s="17" customFormat="1" ht="38.25" hidden="1" x14ac:dyDescent="0.2">
      <c r="A1047" s="54" t="s">
        <v>38</v>
      </c>
      <c r="B1047" s="55" t="s">
        <v>39</v>
      </c>
      <c r="C1047" s="5"/>
      <c r="D1047" s="5"/>
      <c r="E1047" s="32"/>
      <c r="F1047" s="95" t="s">
        <v>775</v>
      </c>
      <c r="G1047" s="146" t="s">
        <v>3404</v>
      </c>
      <c r="H1047" s="12" t="s">
        <v>42</v>
      </c>
      <c r="I1047" s="8" t="s">
        <v>3405</v>
      </c>
      <c r="J1047" s="9" t="s">
        <v>108</v>
      </c>
      <c r="K1047" s="10" t="s">
        <v>3406</v>
      </c>
      <c r="L1047" s="10" t="s">
        <v>631</v>
      </c>
      <c r="M1047" s="11" t="s">
        <v>47</v>
      </c>
      <c r="N1047" s="11" t="s">
        <v>46</v>
      </c>
      <c r="O1047" s="10">
        <v>1000</v>
      </c>
      <c r="P1047" s="12">
        <v>0</v>
      </c>
      <c r="Q1047" s="55">
        <f t="shared" si="189"/>
        <v>1000</v>
      </c>
      <c r="R1047" s="32"/>
      <c r="S1047" s="93" t="s">
        <v>46</v>
      </c>
      <c r="T1047" s="12" t="s">
        <v>47</v>
      </c>
      <c r="U1047" s="12" t="s">
        <v>47</v>
      </c>
      <c r="V1047" s="12" t="s">
        <v>47</v>
      </c>
      <c r="W1047" s="147" t="s">
        <v>782</v>
      </c>
      <c r="X1047" s="148" t="s">
        <v>855</v>
      </c>
      <c r="Y1047" s="70" t="s">
        <v>23840</v>
      </c>
      <c r="Z1047" s="70" t="s">
        <v>23725</v>
      </c>
      <c r="AA1047" s="127" t="s">
        <v>46</v>
      </c>
      <c r="AB1047" s="12">
        <v>1000</v>
      </c>
      <c r="AC1047" s="12">
        <v>0</v>
      </c>
      <c r="AD1047" s="149">
        <f t="shared" si="190"/>
        <v>1000</v>
      </c>
      <c r="AE1047" s="12"/>
      <c r="AF1047" s="117" t="s">
        <v>23727</v>
      </c>
      <c r="AG1047" s="33"/>
      <c r="AH1047" s="5"/>
      <c r="AI1047" s="5"/>
      <c r="AJ1047" s="32"/>
    </row>
    <row r="1048" spans="1:43" s="17" customFormat="1" ht="51" hidden="1" x14ac:dyDescent="0.2">
      <c r="A1048" s="54" t="s">
        <v>38</v>
      </c>
      <c r="B1048" s="55" t="s">
        <v>39</v>
      </c>
      <c r="C1048" s="5"/>
      <c r="D1048" s="5"/>
      <c r="E1048" s="32"/>
      <c r="F1048" s="95" t="s">
        <v>775</v>
      </c>
      <c r="G1048" s="146" t="s">
        <v>3407</v>
      </c>
      <c r="H1048" s="12" t="s">
        <v>42</v>
      </c>
      <c r="I1048" s="8" t="s">
        <v>3408</v>
      </c>
      <c r="J1048" s="9" t="s">
        <v>108</v>
      </c>
      <c r="K1048" s="10" t="s">
        <v>3409</v>
      </c>
      <c r="L1048" s="10" t="s">
        <v>980</v>
      </c>
      <c r="M1048" s="11" t="s">
        <v>47</v>
      </c>
      <c r="N1048" s="11" t="s">
        <v>46</v>
      </c>
      <c r="O1048" s="10">
        <v>983</v>
      </c>
      <c r="P1048" s="12">
        <v>8500</v>
      </c>
      <c r="Q1048" s="55">
        <f t="shared" si="189"/>
        <v>983.85</v>
      </c>
      <c r="R1048" s="32"/>
      <c r="S1048" s="93" t="s">
        <v>46</v>
      </c>
      <c r="T1048" s="12" t="s">
        <v>47</v>
      </c>
      <c r="U1048" s="12" t="s">
        <v>47</v>
      </c>
      <c r="V1048" s="12" t="s">
        <v>47</v>
      </c>
      <c r="W1048" s="147" t="s">
        <v>782</v>
      </c>
      <c r="X1048" s="148" t="s">
        <v>855</v>
      </c>
      <c r="Y1048" s="70" t="s">
        <v>23840</v>
      </c>
      <c r="Z1048" s="70" t="s">
        <v>23725</v>
      </c>
      <c r="AA1048" s="127" t="s">
        <v>46</v>
      </c>
      <c r="AB1048" s="12">
        <v>983</v>
      </c>
      <c r="AC1048" s="12">
        <v>8500</v>
      </c>
      <c r="AD1048" s="149">
        <f t="shared" si="190"/>
        <v>983.85</v>
      </c>
      <c r="AE1048" s="12"/>
      <c r="AF1048" s="117" t="s">
        <v>23727</v>
      </c>
      <c r="AG1048" s="33"/>
      <c r="AH1048" s="5"/>
      <c r="AI1048" s="5"/>
      <c r="AJ1048" s="32"/>
    </row>
    <row r="1049" spans="1:43" s="17" customFormat="1" ht="51" hidden="1" x14ac:dyDescent="0.2">
      <c r="A1049" s="54" t="s">
        <v>38</v>
      </c>
      <c r="B1049" s="55" t="s">
        <v>39</v>
      </c>
      <c r="C1049" s="5"/>
      <c r="D1049" s="5"/>
      <c r="E1049" s="32"/>
      <c r="F1049" s="95" t="s">
        <v>775</v>
      </c>
      <c r="G1049" s="146" t="s">
        <v>3410</v>
      </c>
      <c r="H1049" s="12" t="s">
        <v>42</v>
      </c>
      <c r="I1049" s="8" t="s">
        <v>3411</v>
      </c>
      <c r="J1049" s="9" t="s">
        <v>108</v>
      </c>
      <c r="K1049" s="10" t="s">
        <v>3412</v>
      </c>
      <c r="L1049" s="10" t="s">
        <v>1214</v>
      </c>
      <c r="M1049" s="11" t="s">
        <v>47</v>
      </c>
      <c r="N1049" s="11" t="s">
        <v>46</v>
      </c>
      <c r="O1049" s="10">
        <v>868</v>
      </c>
      <c r="P1049" s="12">
        <v>1000</v>
      </c>
      <c r="Q1049" s="55">
        <f t="shared" si="189"/>
        <v>868.1</v>
      </c>
      <c r="R1049" s="32"/>
      <c r="S1049" s="93" t="s">
        <v>46</v>
      </c>
      <c r="T1049" s="12" t="s">
        <v>47</v>
      </c>
      <c r="U1049" s="12" t="s">
        <v>47</v>
      </c>
      <c r="V1049" s="12" t="s">
        <v>47</v>
      </c>
      <c r="W1049" s="147" t="s">
        <v>782</v>
      </c>
      <c r="X1049" s="148" t="s">
        <v>855</v>
      </c>
      <c r="Y1049" s="70" t="s">
        <v>23840</v>
      </c>
      <c r="Z1049" s="70" t="s">
        <v>23725</v>
      </c>
      <c r="AA1049" s="127" t="s">
        <v>46</v>
      </c>
      <c r="AB1049" s="12">
        <v>868</v>
      </c>
      <c r="AC1049" s="12">
        <v>1000</v>
      </c>
      <c r="AD1049" s="149">
        <f t="shared" si="190"/>
        <v>868.1</v>
      </c>
      <c r="AE1049" s="12"/>
      <c r="AF1049" s="117" t="s">
        <v>23727</v>
      </c>
      <c r="AG1049" s="33"/>
      <c r="AH1049" s="5"/>
      <c r="AI1049" s="5"/>
      <c r="AJ1049" s="32"/>
    </row>
    <row r="1050" spans="1:43" s="17" customFormat="1" ht="51" hidden="1" x14ac:dyDescent="0.2">
      <c r="A1050" s="54" t="s">
        <v>38</v>
      </c>
      <c r="B1050" s="55" t="s">
        <v>39</v>
      </c>
      <c r="C1050" s="5"/>
      <c r="D1050" s="5"/>
      <c r="E1050" s="32"/>
      <c r="F1050" s="95" t="s">
        <v>775</v>
      </c>
      <c r="G1050" s="146" t="s">
        <v>3413</v>
      </c>
      <c r="H1050" s="12" t="s">
        <v>42</v>
      </c>
      <c r="I1050" s="8" t="s">
        <v>3414</v>
      </c>
      <c r="J1050" s="9" t="s">
        <v>108</v>
      </c>
      <c r="K1050" s="10" t="s">
        <v>3415</v>
      </c>
      <c r="L1050" s="10" t="s">
        <v>631</v>
      </c>
      <c r="M1050" s="11" t="s">
        <v>47</v>
      </c>
      <c r="N1050" s="11" t="s">
        <v>46</v>
      </c>
      <c r="O1050" s="10">
        <v>998</v>
      </c>
      <c r="P1050" s="12">
        <v>5000</v>
      </c>
      <c r="Q1050" s="55">
        <f t="shared" si="189"/>
        <v>998.5</v>
      </c>
      <c r="R1050" s="32"/>
      <c r="S1050" s="93" t="s">
        <v>46</v>
      </c>
      <c r="T1050" s="12" t="s">
        <v>47</v>
      </c>
      <c r="U1050" s="12" t="s">
        <v>47</v>
      </c>
      <c r="V1050" s="12" t="s">
        <v>47</v>
      </c>
      <c r="W1050" s="147" t="s">
        <v>782</v>
      </c>
      <c r="X1050" s="148" t="s">
        <v>855</v>
      </c>
      <c r="Y1050" s="70" t="s">
        <v>23840</v>
      </c>
      <c r="Z1050" s="70" t="s">
        <v>23725</v>
      </c>
      <c r="AA1050" s="127" t="s">
        <v>46</v>
      </c>
      <c r="AB1050" s="12">
        <v>998</v>
      </c>
      <c r="AC1050" s="12">
        <v>5000</v>
      </c>
      <c r="AD1050" s="149">
        <f t="shared" si="190"/>
        <v>998.5</v>
      </c>
      <c r="AE1050" s="12"/>
      <c r="AF1050" s="117" t="s">
        <v>23727</v>
      </c>
      <c r="AG1050" s="33"/>
      <c r="AH1050" s="5"/>
      <c r="AI1050" s="5"/>
      <c r="AJ1050" s="32"/>
    </row>
    <row r="1051" spans="1:43" s="17" customFormat="1" ht="63.75" hidden="1" x14ac:dyDescent="0.2">
      <c r="A1051" s="54" t="s">
        <v>38</v>
      </c>
      <c r="B1051" s="55" t="s">
        <v>39</v>
      </c>
      <c r="C1051" s="5"/>
      <c r="D1051" s="5"/>
      <c r="E1051" s="32"/>
      <c r="F1051" s="95" t="s">
        <v>775</v>
      </c>
      <c r="G1051" s="146" t="s">
        <v>3416</v>
      </c>
      <c r="H1051" s="12" t="s">
        <v>42</v>
      </c>
      <c r="I1051" s="8" t="s">
        <v>3417</v>
      </c>
      <c r="J1051" s="9" t="s">
        <v>108</v>
      </c>
      <c r="K1051" s="10" t="s">
        <v>3418</v>
      </c>
      <c r="L1051" s="10" t="s">
        <v>1214</v>
      </c>
      <c r="M1051" s="11" t="s">
        <v>47</v>
      </c>
      <c r="N1051" s="11" t="s">
        <v>46</v>
      </c>
      <c r="O1051" s="10">
        <v>999</v>
      </c>
      <c r="P1051" s="12">
        <v>1000</v>
      </c>
      <c r="Q1051" s="55">
        <f t="shared" si="189"/>
        <v>999.1</v>
      </c>
      <c r="R1051" s="32"/>
      <c r="S1051" s="93" t="s">
        <v>46</v>
      </c>
      <c r="T1051" s="12" t="s">
        <v>47</v>
      </c>
      <c r="U1051" s="12" t="s">
        <v>47</v>
      </c>
      <c r="V1051" s="12" t="s">
        <v>47</v>
      </c>
      <c r="W1051" s="147" t="s">
        <v>782</v>
      </c>
      <c r="X1051" s="148" t="s">
        <v>855</v>
      </c>
      <c r="Y1051" s="70" t="s">
        <v>23840</v>
      </c>
      <c r="Z1051" s="70" t="s">
        <v>23725</v>
      </c>
      <c r="AA1051" s="127" t="s">
        <v>46</v>
      </c>
      <c r="AB1051" s="12">
        <v>994</v>
      </c>
      <c r="AC1051" s="12">
        <v>1000</v>
      </c>
      <c r="AD1051" s="149">
        <f t="shared" si="190"/>
        <v>994.1</v>
      </c>
      <c r="AE1051" s="12"/>
      <c r="AF1051" s="117" t="s">
        <v>23727</v>
      </c>
      <c r="AG1051" s="33"/>
      <c r="AH1051" s="5"/>
      <c r="AI1051" s="5"/>
      <c r="AJ1051" s="32"/>
    </row>
    <row r="1052" spans="1:43" s="17" customFormat="1" ht="90.75" hidden="1" customHeight="1" x14ac:dyDescent="0.2">
      <c r="A1052" s="54" t="s">
        <v>38</v>
      </c>
      <c r="B1052" s="55" t="s">
        <v>39</v>
      </c>
      <c r="C1052" s="5"/>
      <c r="D1052" s="5"/>
      <c r="E1052" s="32"/>
      <c r="F1052" s="95" t="s">
        <v>775</v>
      </c>
      <c r="G1052" s="146" t="s">
        <v>3419</v>
      </c>
      <c r="H1052" s="12" t="s">
        <v>42</v>
      </c>
      <c r="I1052" s="8" t="s">
        <v>3420</v>
      </c>
      <c r="J1052" s="9" t="s">
        <v>108</v>
      </c>
      <c r="K1052" s="10" t="s">
        <v>3415</v>
      </c>
      <c r="L1052" s="10" t="s">
        <v>631</v>
      </c>
      <c r="M1052" s="11" t="s">
        <v>47</v>
      </c>
      <c r="N1052" s="11" t="s">
        <v>46</v>
      </c>
      <c r="O1052" s="10">
        <v>1000</v>
      </c>
      <c r="P1052" s="12">
        <v>0</v>
      </c>
      <c r="Q1052" s="55">
        <f t="shared" si="189"/>
        <v>1000</v>
      </c>
      <c r="R1052" s="32"/>
      <c r="S1052" s="93" t="s">
        <v>46</v>
      </c>
      <c r="T1052" s="12" t="s">
        <v>47</v>
      </c>
      <c r="U1052" s="12" t="s">
        <v>47</v>
      </c>
      <c r="V1052" s="12" t="s">
        <v>47</v>
      </c>
      <c r="W1052" s="147" t="s">
        <v>782</v>
      </c>
      <c r="X1052" s="148" t="s">
        <v>855</v>
      </c>
      <c r="Y1052" s="70" t="s">
        <v>23840</v>
      </c>
      <c r="Z1052" s="70" t="s">
        <v>23725</v>
      </c>
      <c r="AA1052" s="127" t="s">
        <v>46</v>
      </c>
      <c r="AB1052" s="12">
        <v>1000</v>
      </c>
      <c r="AC1052" s="12">
        <v>0</v>
      </c>
      <c r="AD1052" s="149">
        <f t="shared" si="190"/>
        <v>1000</v>
      </c>
      <c r="AE1052" s="12"/>
      <c r="AF1052" s="117" t="s">
        <v>23727</v>
      </c>
      <c r="AG1052" s="33"/>
      <c r="AH1052" s="5"/>
      <c r="AI1052" s="5"/>
      <c r="AJ1052" s="32"/>
    </row>
    <row r="1053" spans="1:43" s="17" customFormat="1" ht="165.75" customHeight="1" x14ac:dyDescent="0.25">
      <c r="A1053" s="54" t="s">
        <v>38</v>
      </c>
      <c r="B1053" s="219" t="s">
        <v>48</v>
      </c>
      <c r="C1053" s="227" t="s">
        <v>47</v>
      </c>
      <c r="D1053" s="227" t="s">
        <v>915</v>
      </c>
      <c r="E1053" s="227" t="s">
        <v>915</v>
      </c>
      <c r="F1053" s="220" t="s">
        <v>775</v>
      </c>
      <c r="G1053" s="227" t="s">
        <v>3421</v>
      </c>
      <c r="H1053" s="150" t="s">
        <v>777</v>
      </c>
      <c r="I1053" s="8" t="s">
        <v>3422</v>
      </c>
      <c r="J1053" s="9" t="s">
        <v>108</v>
      </c>
      <c r="K1053" s="10" t="s">
        <v>3423</v>
      </c>
      <c r="L1053" s="10" t="s">
        <v>631</v>
      </c>
      <c r="M1053" s="11" t="s">
        <v>47</v>
      </c>
      <c r="N1053" s="11" t="s">
        <v>46</v>
      </c>
      <c r="O1053" s="10">
        <v>146</v>
      </c>
      <c r="P1053" s="12">
        <v>4734</v>
      </c>
      <c r="Q1053" s="55">
        <v>146.4734</v>
      </c>
      <c r="R1053" s="125" t="s">
        <v>47</v>
      </c>
      <c r="S1053" s="150" t="s">
        <v>46</v>
      </c>
      <c r="T1053" s="12" t="s">
        <v>47</v>
      </c>
      <c r="U1053" s="12" t="s">
        <v>47</v>
      </c>
      <c r="V1053" s="127" t="s">
        <v>46</v>
      </c>
      <c r="W1053" s="148" t="s">
        <v>1743</v>
      </c>
      <c r="X1053" s="148" t="s">
        <v>288</v>
      </c>
      <c r="Y1053" s="70" t="str">
        <f>K1053</f>
        <v xml:space="preserve"> RESOLUCION N. 2175, DE DICIEMBRE 22 DE 1989</v>
      </c>
      <c r="Z1053" s="70" t="str">
        <f>L1053</f>
        <v>INCORA-VILLAVICENCIO</v>
      </c>
      <c r="AA1053" s="127" t="s">
        <v>46</v>
      </c>
      <c r="AB1053" s="180">
        <f>O1053</f>
        <v>146</v>
      </c>
      <c r="AC1053" s="177">
        <f>P1053</f>
        <v>4734</v>
      </c>
      <c r="AD1053" s="176">
        <f>+AB1053+(AC1053/10000)</f>
        <v>146.4734</v>
      </c>
      <c r="AE1053" s="127" t="s">
        <v>47</v>
      </c>
      <c r="AF1053" s="152" t="s">
        <v>47</v>
      </c>
      <c r="AG1053" s="227" t="s">
        <v>47</v>
      </c>
      <c r="AH1053" s="227" t="s">
        <v>915</v>
      </c>
      <c r="AI1053" s="227" t="s">
        <v>915</v>
      </c>
      <c r="AJ1053" s="227" t="s">
        <v>915</v>
      </c>
    </row>
    <row r="1054" spans="1:43" s="17" customFormat="1" ht="75" hidden="1" customHeight="1" x14ac:dyDescent="0.2">
      <c r="A1054" s="56" t="s">
        <v>38</v>
      </c>
      <c r="B1054" s="57" t="s">
        <v>48</v>
      </c>
      <c r="C1054" s="20"/>
      <c r="D1054" s="20"/>
      <c r="E1054" s="30"/>
      <c r="F1054" s="95" t="s">
        <v>40</v>
      </c>
      <c r="G1054" s="12" t="s">
        <v>3424</v>
      </c>
      <c r="H1054" s="27" t="s">
        <v>42</v>
      </c>
      <c r="I1054" s="23" t="s">
        <v>3425</v>
      </c>
      <c r="J1054" s="24" t="s">
        <v>44</v>
      </c>
      <c r="K1054" s="25" t="s">
        <v>45</v>
      </c>
      <c r="L1054" s="25" t="s">
        <v>45</v>
      </c>
      <c r="M1054" s="25" t="s">
        <v>46</v>
      </c>
      <c r="N1054" s="26" t="s">
        <v>46</v>
      </c>
      <c r="O1054" s="25">
        <v>759</v>
      </c>
      <c r="P1054" s="27">
        <v>6000</v>
      </c>
      <c r="Q1054" s="57">
        <f>+O1054+(P1054/10000)</f>
        <v>759.6</v>
      </c>
      <c r="R1054" s="28" t="s">
        <v>47</v>
      </c>
      <c r="S1054" s="94" t="s">
        <v>45</v>
      </c>
      <c r="T1054" s="25" t="s">
        <v>45</v>
      </c>
      <c r="U1054" s="25" t="s">
        <v>45</v>
      </c>
      <c r="V1054" s="25" t="s">
        <v>45</v>
      </c>
      <c r="W1054" s="27" t="str">
        <f>J1054</f>
        <v>COMPLETO TIENE ÁREA Y LINDEROS</v>
      </c>
      <c r="X1054" s="25" t="s">
        <v>45</v>
      </c>
      <c r="Y1054" s="25" t="s">
        <v>45</v>
      </c>
      <c r="Z1054" s="25" t="s">
        <v>45</v>
      </c>
      <c r="AA1054" s="27" t="s">
        <v>46</v>
      </c>
      <c r="AB1054" s="27">
        <f>O1054</f>
        <v>759</v>
      </c>
      <c r="AC1054" s="27">
        <v>0</v>
      </c>
      <c r="AD1054" s="27">
        <f>+AB1054+(AC1054/10000)</f>
        <v>759</v>
      </c>
      <c r="AE1054" s="27" t="s">
        <v>47</v>
      </c>
      <c r="AF1054" s="118" t="s">
        <v>47</v>
      </c>
      <c r="AG1054" s="29"/>
      <c r="AH1054" s="20"/>
      <c r="AI1054" s="20"/>
      <c r="AJ1054" s="30"/>
      <c r="AK1054" s="2"/>
      <c r="AL1054" s="2"/>
      <c r="AM1054" s="2"/>
      <c r="AN1054" s="2"/>
      <c r="AO1054" s="2"/>
      <c r="AP1054" s="2"/>
      <c r="AQ1054" s="2"/>
    </row>
    <row r="1055" spans="1:43" s="17" customFormat="1" ht="51" x14ac:dyDescent="0.25">
      <c r="A1055" s="54" t="s">
        <v>38</v>
      </c>
      <c r="B1055" s="219" t="s">
        <v>48</v>
      </c>
      <c r="C1055" s="227" t="s">
        <v>47</v>
      </c>
      <c r="D1055" s="227" t="s">
        <v>915</v>
      </c>
      <c r="E1055" s="227" t="s">
        <v>915</v>
      </c>
      <c r="F1055" s="220" t="s">
        <v>775</v>
      </c>
      <c r="G1055" s="227" t="s">
        <v>3426</v>
      </c>
      <c r="H1055" s="150" t="s">
        <v>777</v>
      </c>
      <c r="I1055" s="8" t="s">
        <v>3427</v>
      </c>
      <c r="J1055" s="9" t="s">
        <v>108</v>
      </c>
      <c r="K1055" s="10" t="s">
        <v>3428</v>
      </c>
      <c r="L1055" s="10" t="s">
        <v>631</v>
      </c>
      <c r="M1055" s="11" t="s">
        <v>47</v>
      </c>
      <c r="N1055" s="11" t="s">
        <v>46</v>
      </c>
      <c r="O1055" s="10">
        <v>114</v>
      </c>
      <c r="P1055" s="12">
        <v>7505</v>
      </c>
      <c r="Q1055" s="55">
        <v>114.7505</v>
      </c>
      <c r="R1055" s="125" t="s">
        <v>47</v>
      </c>
      <c r="S1055" s="150" t="s">
        <v>46</v>
      </c>
      <c r="T1055" s="12" t="s">
        <v>47</v>
      </c>
      <c r="U1055" s="12" t="s">
        <v>47</v>
      </c>
      <c r="V1055" s="127" t="s">
        <v>46</v>
      </c>
      <c r="W1055" s="148" t="s">
        <v>1743</v>
      </c>
      <c r="X1055" s="148" t="s">
        <v>288</v>
      </c>
      <c r="Y1055" s="70" t="str">
        <f>K1055</f>
        <v>RESOLUCION N.0067,DE ENERO 17 DE 1992, I</v>
      </c>
      <c r="Z1055" s="70" t="str">
        <f>L1055</f>
        <v>INCORA-VILLAVICENCIO</v>
      </c>
      <c r="AA1055" s="127" t="s">
        <v>46</v>
      </c>
      <c r="AB1055" s="180">
        <f>O1055</f>
        <v>114</v>
      </c>
      <c r="AC1055" s="177">
        <f>P1055</f>
        <v>7505</v>
      </c>
      <c r="AD1055" s="176">
        <f>+AB1055+(AC1055/10000)</f>
        <v>114.7505</v>
      </c>
      <c r="AE1055" s="127" t="s">
        <v>47</v>
      </c>
      <c r="AF1055" s="152" t="s">
        <v>47</v>
      </c>
      <c r="AG1055" s="227" t="s">
        <v>47</v>
      </c>
      <c r="AH1055" s="227" t="s">
        <v>915</v>
      </c>
      <c r="AI1055" s="227" t="s">
        <v>915</v>
      </c>
      <c r="AJ1055" s="227" t="s">
        <v>915</v>
      </c>
      <c r="AK1055" s="2"/>
      <c r="AL1055" s="2"/>
      <c r="AM1055" s="2"/>
      <c r="AN1055" s="2"/>
      <c r="AO1055" s="2"/>
      <c r="AP1055" s="2"/>
      <c r="AQ1055" s="2"/>
    </row>
    <row r="1056" spans="1:43" s="17" customFormat="1" ht="63.75" hidden="1" customHeight="1" x14ac:dyDescent="0.25">
      <c r="A1056" s="54" t="s">
        <v>79</v>
      </c>
      <c r="B1056" s="55" t="s">
        <v>39</v>
      </c>
      <c r="C1056" s="123"/>
      <c r="D1056" s="124"/>
      <c r="E1056" s="125"/>
      <c r="F1056" s="126" t="s">
        <v>775</v>
      </c>
      <c r="G1056" s="127" t="s">
        <v>3429</v>
      </c>
      <c r="H1056" s="127" t="s">
        <v>777</v>
      </c>
      <c r="I1056" s="8" t="s">
        <v>3430</v>
      </c>
      <c r="J1056" s="9" t="s">
        <v>108</v>
      </c>
      <c r="K1056" s="10" t="s">
        <v>3431</v>
      </c>
      <c r="L1056" s="10" t="s">
        <v>699</v>
      </c>
      <c r="M1056" s="11" t="s">
        <v>47</v>
      </c>
      <c r="N1056" s="11" t="s">
        <v>46</v>
      </c>
      <c r="O1056" s="10">
        <v>0</v>
      </c>
      <c r="P1056" s="12">
        <v>1916.68</v>
      </c>
      <c r="Q1056" s="55">
        <v>0.19166800000000001</v>
      </c>
      <c r="R1056" s="125" t="s">
        <v>47</v>
      </c>
      <c r="S1056" s="150" t="s">
        <v>46</v>
      </c>
      <c r="T1056" s="12" t="s">
        <v>47</v>
      </c>
      <c r="U1056" s="12" t="s">
        <v>47</v>
      </c>
      <c r="V1056" s="127" t="s">
        <v>46</v>
      </c>
      <c r="W1056" s="148" t="s">
        <v>1743</v>
      </c>
      <c r="X1056" s="148" t="s">
        <v>855</v>
      </c>
      <c r="Y1056" s="70" t="str">
        <f>K1056</f>
        <v>ESCRITURA #7282, DE DICIEMBRE 29 DE 1992</v>
      </c>
      <c r="Z1056" s="70" t="str">
        <f>L1056</f>
        <v xml:space="preserve"> NOTARIA PRIMERA DE VILLAVICENCIO</v>
      </c>
      <c r="AA1056" s="127" t="s">
        <v>46</v>
      </c>
      <c r="AB1056" s="180">
        <f>O1056</f>
        <v>0</v>
      </c>
      <c r="AC1056" s="177">
        <f>P1056</f>
        <v>1916.68</v>
      </c>
      <c r="AD1056" s="176">
        <f>+AB1056+(AC1056/10000)</f>
        <v>0.19166800000000001</v>
      </c>
      <c r="AE1056" s="127" t="s">
        <v>47</v>
      </c>
      <c r="AF1056" s="152" t="s">
        <v>47</v>
      </c>
      <c r="AG1056" s="153"/>
      <c r="AH1056" s="154"/>
      <c r="AI1056" s="154"/>
      <c r="AJ1056" s="125"/>
      <c r="AK1056" s="2"/>
      <c r="AL1056" s="2"/>
      <c r="AM1056" s="2"/>
      <c r="AN1056" s="2"/>
      <c r="AO1056" s="2"/>
      <c r="AP1056" s="2"/>
      <c r="AQ1056" s="2"/>
    </row>
    <row r="1057" spans="1:43" s="17" customFormat="1" ht="60" customHeight="1" x14ac:dyDescent="0.2">
      <c r="A1057" s="54" t="s">
        <v>38</v>
      </c>
      <c r="B1057" s="219" t="s">
        <v>48</v>
      </c>
      <c r="C1057" s="227" t="s">
        <v>47</v>
      </c>
      <c r="D1057" s="227" t="s">
        <v>915</v>
      </c>
      <c r="E1057" s="227" t="s">
        <v>915</v>
      </c>
      <c r="F1057" s="221" t="s">
        <v>775</v>
      </c>
      <c r="G1057" s="229" t="s">
        <v>3432</v>
      </c>
      <c r="H1057" s="93" t="s">
        <v>42</v>
      </c>
      <c r="I1057" s="8" t="s">
        <v>3433</v>
      </c>
      <c r="J1057" s="9" t="s">
        <v>108</v>
      </c>
      <c r="K1057" s="10" t="s">
        <v>3434</v>
      </c>
      <c r="L1057" s="10" t="s">
        <v>1214</v>
      </c>
      <c r="M1057" s="11" t="s">
        <v>47</v>
      </c>
      <c r="N1057" s="11" t="s">
        <v>46</v>
      </c>
      <c r="O1057" s="10">
        <v>765</v>
      </c>
      <c r="P1057" s="12">
        <v>7094</v>
      </c>
      <c r="Q1057" s="55">
        <f>+O1057+(P1057/10000)</f>
        <v>765.70939999999996</v>
      </c>
      <c r="R1057" s="32"/>
      <c r="S1057" s="93" t="s">
        <v>46</v>
      </c>
      <c r="T1057" s="12" t="s">
        <v>47</v>
      </c>
      <c r="U1057" s="12" t="s">
        <v>47</v>
      </c>
      <c r="V1057" s="12" t="s">
        <v>47</v>
      </c>
      <c r="W1057" s="147" t="s">
        <v>782</v>
      </c>
      <c r="X1057" s="148" t="s">
        <v>855</v>
      </c>
      <c r="Y1057" s="70" t="s">
        <v>23841</v>
      </c>
      <c r="Z1057" s="70" t="s">
        <v>23842</v>
      </c>
      <c r="AA1057" s="127" t="s">
        <v>46</v>
      </c>
      <c r="AB1057" s="12">
        <v>765</v>
      </c>
      <c r="AC1057" s="12">
        <v>7092</v>
      </c>
      <c r="AD1057" s="149">
        <f>+AB1057+(AC1057/10000)</f>
        <v>765.70920000000001</v>
      </c>
      <c r="AE1057" s="12"/>
      <c r="AF1057" s="117" t="s">
        <v>23727</v>
      </c>
      <c r="AG1057" s="227" t="s">
        <v>47</v>
      </c>
      <c r="AH1057" s="227" t="s">
        <v>915</v>
      </c>
      <c r="AI1057" s="227" t="s">
        <v>915</v>
      </c>
      <c r="AJ1057" s="227" t="s">
        <v>915</v>
      </c>
    </row>
    <row r="1058" spans="1:43" s="17" customFormat="1" ht="51" x14ac:dyDescent="0.25">
      <c r="A1058" s="54" t="s">
        <v>38</v>
      </c>
      <c r="B1058" s="219" t="s">
        <v>48</v>
      </c>
      <c r="C1058" s="227" t="s">
        <v>47</v>
      </c>
      <c r="D1058" s="227" t="s">
        <v>915</v>
      </c>
      <c r="E1058" s="227" t="s">
        <v>915</v>
      </c>
      <c r="F1058" s="220" t="s">
        <v>775</v>
      </c>
      <c r="G1058" s="227" t="s">
        <v>3435</v>
      </c>
      <c r="H1058" s="150" t="s">
        <v>777</v>
      </c>
      <c r="I1058" s="8" t="s">
        <v>3436</v>
      </c>
      <c r="J1058" s="9" t="s">
        <v>108</v>
      </c>
      <c r="K1058" s="10" t="s">
        <v>3437</v>
      </c>
      <c r="L1058" s="10" t="s">
        <v>1214</v>
      </c>
      <c r="M1058" s="11" t="s">
        <v>47</v>
      </c>
      <c r="N1058" s="11" t="s">
        <v>46</v>
      </c>
      <c r="O1058" s="10">
        <v>711</v>
      </c>
      <c r="P1058" s="12">
        <v>4701</v>
      </c>
      <c r="Q1058" s="55">
        <v>711.4701</v>
      </c>
      <c r="R1058" s="125" t="s">
        <v>47</v>
      </c>
      <c r="S1058" s="150" t="s">
        <v>46</v>
      </c>
      <c r="T1058" s="12" t="s">
        <v>47</v>
      </c>
      <c r="U1058" s="12" t="s">
        <v>47</v>
      </c>
      <c r="V1058" s="127" t="s">
        <v>46</v>
      </c>
      <c r="W1058" s="148" t="s">
        <v>1743</v>
      </c>
      <c r="X1058" s="148" t="s">
        <v>288</v>
      </c>
      <c r="Y1058" s="70" t="str">
        <f t="shared" ref="Y1058:Z1064" si="191">K1058</f>
        <v>RESOLUCION NO. 0609, DE JUNIO 18 DE 1993,</v>
      </c>
      <c r="Z1058" s="70" t="str">
        <f t="shared" si="191"/>
        <v xml:space="preserve"> INCORA - VILLAVICENCIO</v>
      </c>
      <c r="AA1058" s="127" t="s">
        <v>46</v>
      </c>
      <c r="AB1058" s="180">
        <f t="shared" ref="AB1058:AC1064" si="192">O1058</f>
        <v>711</v>
      </c>
      <c r="AC1058" s="177">
        <f t="shared" si="192"/>
        <v>4701</v>
      </c>
      <c r="AD1058" s="176">
        <f t="shared" ref="AD1058:AD1064" si="193">+AB1058+(AC1058/10000)</f>
        <v>711.4701</v>
      </c>
      <c r="AE1058" s="127" t="s">
        <v>47</v>
      </c>
      <c r="AF1058" s="152" t="s">
        <v>47</v>
      </c>
      <c r="AG1058" s="227" t="s">
        <v>47</v>
      </c>
      <c r="AH1058" s="227" t="s">
        <v>915</v>
      </c>
      <c r="AI1058" s="227" t="s">
        <v>915</v>
      </c>
      <c r="AJ1058" s="227" t="s">
        <v>915</v>
      </c>
    </row>
    <row r="1059" spans="1:43" s="17" customFormat="1" ht="51" x14ac:dyDescent="0.25">
      <c r="A1059" s="54" t="s">
        <v>79</v>
      </c>
      <c r="B1059" s="219" t="s">
        <v>48</v>
      </c>
      <c r="C1059" s="227" t="s">
        <v>47</v>
      </c>
      <c r="D1059" s="227" t="s">
        <v>915</v>
      </c>
      <c r="E1059" s="227" t="s">
        <v>915</v>
      </c>
      <c r="F1059" s="220" t="s">
        <v>775</v>
      </c>
      <c r="G1059" s="227" t="s">
        <v>3438</v>
      </c>
      <c r="H1059" s="150" t="s">
        <v>777</v>
      </c>
      <c r="I1059" s="8" t="s">
        <v>3439</v>
      </c>
      <c r="J1059" s="9" t="s">
        <v>108</v>
      </c>
      <c r="K1059" s="10" t="s">
        <v>3440</v>
      </c>
      <c r="L1059" s="10" t="s">
        <v>3441</v>
      </c>
      <c r="M1059" s="11" t="s">
        <v>47</v>
      </c>
      <c r="N1059" s="11" t="s">
        <v>46</v>
      </c>
      <c r="O1059" s="10">
        <v>0</v>
      </c>
      <c r="P1059" s="12">
        <v>626.04</v>
      </c>
      <c r="Q1059" s="55">
        <v>6.2603999999999993E-2</v>
      </c>
      <c r="R1059" s="125" t="s">
        <v>47</v>
      </c>
      <c r="S1059" s="150" t="s">
        <v>46</v>
      </c>
      <c r="T1059" s="12" t="s">
        <v>47</v>
      </c>
      <c r="U1059" s="12" t="s">
        <v>47</v>
      </c>
      <c r="V1059" s="127" t="s">
        <v>46</v>
      </c>
      <c r="W1059" s="148" t="s">
        <v>1743</v>
      </c>
      <c r="X1059" s="148" t="s">
        <v>855</v>
      </c>
      <c r="Y1059" s="70" t="str">
        <f t="shared" si="191"/>
        <v xml:space="preserve"> ESCRITURA #2900,DE MAYO 21 DE 1993,</v>
      </c>
      <c r="Z1059" s="70" t="str">
        <f t="shared" si="191"/>
        <v>NOTARIA PRIMERA DE VILLAVICENCIO.</v>
      </c>
      <c r="AA1059" s="127" t="s">
        <v>46</v>
      </c>
      <c r="AB1059" s="180">
        <f t="shared" si="192"/>
        <v>0</v>
      </c>
      <c r="AC1059" s="177">
        <f t="shared" si="192"/>
        <v>626.04</v>
      </c>
      <c r="AD1059" s="176">
        <f t="shared" si="193"/>
        <v>6.2603999999999993E-2</v>
      </c>
      <c r="AE1059" s="127" t="s">
        <v>47</v>
      </c>
      <c r="AF1059" s="152" t="s">
        <v>47</v>
      </c>
      <c r="AG1059" s="227" t="s">
        <v>47</v>
      </c>
      <c r="AH1059" s="227" t="s">
        <v>915</v>
      </c>
      <c r="AI1059" s="227" t="s">
        <v>915</v>
      </c>
      <c r="AJ1059" s="227" t="s">
        <v>915</v>
      </c>
    </row>
    <row r="1060" spans="1:43" s="17" customFormat="1" ht="38.25" x14ac:dyDescent="0.25">
      <c r="A1060" s="54" t="s">
        <v>79</v>
      </c>
      <c r="B1060" s="219" t="s">
        <v>48</v>
      </c>
      <c r="C1060" s="227" t="s">
        <v>47</v>
      </c>
      <c r="D1060" s="227" t="s">
        <v>24275</v>
      </c>
      <c r="E1060" s="227" t="s">
        <v>915</v>
      </c>
      <c r="F1060" s="220" t="s">
        <v>775</v>
      </c>
      <c r="G1060" s="227" t="s">
        <v>3442</v>
      </c>
      <c r="H1060" s="150" t="s">
        <v>777</v>
      </c>
      <c r="I1060" s="8" t="s">
        <v>3443</v>
      </c>
      <c r="J1060" s="9" t="s">
        <v>108</v>
      </c>
      <c r="K1060" s="10" t="s">
        <v>3444</v>
      </c>
      <c r="L1060" s="10" t="s">
        <v>2301</v>
      </c>
      <c r="M1060" s="11" t="s">
        <v>47</v>
      </c>
      <c r="N1060" s="11" t="s">
        <v>46</v>
      </c>
      <c r="O1060" s="10">
        <v>0</v>
      </c>
      <c r="P1060" s="12">
        <v>200</v>
      </c>
      <c r="Q1060" s="55">
        <v>0.02</v>
      </c>
      <c r="R1060" s="125" t="s">
        <v>47</v>
      </c>
      <c r="S1060" s="150" t="s">
        <v>46</v>
      </c>
      <c r="T1060" s="12" t="s">
        <v>47</v>
      </c>
      <c r="U1060" s="12" t="s">
        <v>47</v>
      </c>
      <c r="V1060" s="127" t="s">
        <v>46</v>
      </c>
      <c r="W1060" s="148" t="s">
        <v>1743</v>
      </c>
      <c r="X1060" s="148" t="s">
        <v>855</v>
      </c>
      <c r="Y1060" s="70" t="str">
        <f t="shared" si="191"/>
        <v xml:space="preserve"> ESCRITURA N. 2627, DE JUNIO 23  DEE 1993,</v>
      </c>
      <c r="Z1060" s="70" t="str">
        <f t="shared" si="191"/>
        <v>NOTARIA SEGUNDA DE VILLAVICENCIO</v>
      </c>
      <c r="AA1060" s="127" t="s">
        <v>46</v>
      </c>
      <c r="AB1060" s="180">
        <f t="shared" si="192"/>
        <v>0</v>
      </c>
      <c r="AC1060" s="177">
        <f t="shared" si="192"/>
        <v>200</v>
      </c>
      <c r="AD1060" s="176">
        <f t="shared" si="193"/>
        <v>0.02</v>
      </c>
      <c r="AE1060" s="127" t="s">
        <v>47</v>
      </c>
      <c r="AF1060" s="152" t="s">
        <v>47</v>
      </c>
      <c r="AG1060" s="227" t="s">
        <v>47</v>
      </c>
      <c r="AH1060" s="227" t="s">
        <v>915</v>
      </c>
      <c r="AI1060" s="227" t="s">
        <v>915</v>
      </c>
      <c r="AJ1060" s="227" t="s">
        <v>915</v>
      </c>
    </row>
    <row r="1061" spans="1:43" s="17" customFormat="1" ht="51" x14ac:dyDescent="0.25">
      <c r="A1061" s="54" t="s">
        <v>79</v>
      </c>
      <c r="B1061" s="219" t="s">
        <v>48</v>
      </c>
      <c r="C1061" s="227" t="s">
        <v>47</v>
      </c>
      <c r="D1061" s="227" t="s">
        <v>915</v>
      </c>
      <c r="E1061" s="227" t="s">
        <v>915</v>
      </c>
      <c r="F1061" s="220" t="s">
        <v>775</v>
      </c>
      <c r="G1061" s="227" t="s">
        <v>3445</v>
      </c>
      <c r="H1061" s="150" t="s">
        <v>777</v>
      </c>
      <c r="I1061" s="8" t="s">
        <v>3446</v>
      </c>
      <c r="J1061" s="9" t="s">
        <v>108</v>
      </c>
      <c r="K1061" s="10" t="s">
        <v>3447</v>
      </c>
      <c r="L1061" s="10" t="s">
        <v>521</v>
      </c>
      <c r="M1061" s="11" t="s">
        <v>47</v>
      </c>
      <c r="N1061" s="11" t="s">
        <v>46</v>
      </c>
      <c r="O1061" s="10">
        <v>0</v>
      </c>
      <c r="P1061" s="12">
        <v>202.04</v>
      </c>
      <c r="Q1061" s="55">
        <v>2.0204E-2</v>
      </c>
      <c r="R1061" s="125" t="s">
        <v>47</v>
      </c>
      <c r="S1061" s="150" t="s">
        <v>46</v>
      </c>
      <c r="T1061" s="12" t="s">
        <v>47</v>
      </c>
      <c r="U1061" s="12" t="s">
        <v>47</v>
      </c>
      <c r="V1061" s="127" t="s">
        <v>46</v>
      </c>
      <c r="W1061" s="148" t="s">
        <v>1743</v>
      </c>
      <c r="X1061" s="148" t="s">
        <v>855</v>
      </c>
      <c r="Y1061" s="70" t="str">
        <f t="shared" si="191"/>
        <v>A ESCRITURA # 276, DE MAYO 13 DE 1993,</v>
      </c>
      <c r="Z1061" s="70" t="str">
        <f t="shared" si="191"/>
        <v>NOTARIA UNICA DE PUERTO LOPEZ</v>
      </c>
      <c r="AA1061" s="127" t="s">
        <v>46</v>
      </c>
      <c r="AB1061" s="180">
        <f t="shared" si="192"/>
        <v>0</v>
      </c>
      <c r="AC1061" s="177">
        <f t="shared" si="192"/>
        <v>202.04</v>
      </c>
      <c r="AD1061" s="176">
        <f t="shared" si="193"/>
        <v>2.0204E-2</v>
      </c>
      <c r="AE1061" s="127" t="s">
        <v>47</v>
      </c>
      <c r="AF1061" s="152" t="s">
        <v>47</v>
      </c>
      <c r="AG1061" s="227" t="s">
        <v>47</v>
      </c>
      <c r="AH1061" s="227" t="s">
        <v>915</v>
      </c>
      <c r="AI1061" s="227" t="s">
        <v>915</v>
      </c>
      <c r="AJ1061" s="227" t="s">
        <v>915</v>
      </c>
      <c r="AK1061" s="2"/>
      <c r="AL1061" s="2"/>
      <c r="AM1061" s="2"/>
      <c r="AN1061" s="2"/>
      <c r="AO1061" s="2"/>
      <c r="AP1061" s="2"/>
      <c r="AQ1061" s="2"/>
    </row>
    <row r="1062" spans="1:43" s="17" customFormat="1" ht="51" x14ac:dyDescent="0.25">
      <c r="A1062" s="54" t="s">
        <v>79</v>
      </c>
      <c r="B1062" s="219" t="s">
        <v>48</v>
      </c>
      <c r="C1062" s="227" t="s">
        <v>47</v>
      </c>
      <c r="D1062" s="227" t="s">
        <v>915</v>
      </c>
      <c r="E1062" s="227" t="s">
        <v>915</v>
      </c>
      <c r="F1062" s="220" t="s">
        <v>775</v>
      </c>
      <c r="G1062" s="227" t="s">
        <v>3448</v>
      </c>
      <c r="H1062" s="150" t="s">
        <v>777</v>
      </c>
      <c r="I1062" s="8" t="s">
        <v>3449</v>
      </c>
      <c r="J1062" s="9" t="s">
        <v>108</v>
      </c>
      <c r="K1062" s="10" t="s">
        <v>3450</v>
      </c>
      <c r="L1062" s="10" t="s">
        <v>901</v>
      </c>
      <c r="M1062" s="11" t="s">
        <v>47</v>
      </c>
      <c r="N1062" s="11" t="s">
        <v>46</v>
      </c>
      <c r="O1062" s="10">
        <v>0</v>
      </c>
      <c r="P1062" s="12">
        <v>243.65</v>
      </c>
      <c r="Q1062" s="55">
        <v>2.4365000000000001E-2</v>
      </c>
      <c r="R1062" s="125" t="s">
        <v>47</v>
      </c>
      <c r="S1062" s="150" t="s">
        <v>46</v>
      </c>
      <c r="T1062" s="12" t="s">
        <v>47</v>
      </c>
      <c r="U1062" s="12" t="s">
        <v>47</v>
      </c>
      <c r="V1062" s="127" t="s">
        <v>46</v>
      </c>
      <c r="W1062" s="148" t="s">
        <v>1743</v>
      </c>
      <c r="X1062" s="148" t="s">
        <v>855</v>
      </c>
      <c r="Y1062" s="70" t="str">
        <f t="shared" si="191"/>
        <v xml:space="preserve">SCRITURA #387., DE JUNIO 25 DE 1993, </v>
      </c>
      <c r="Z1062" s="70" t="str">
        <f t="shared" si="191"/>
        <v>NOTARIA UNICA PUERTO LOPEZ META.</v>
      </c>
      <c r="AA1062" s="127" t="s">
        <v>46</v>
      </c>
      <c r="AB1062" s="180">
        <f t="shared" si="192"/>
        <v>0</v>
      </c>
      <c r="AC1062" s="177">
        <f t="shared" si="192"/>
        <v>243.65</v>
      </c>
      <c r="AD1062" s="176">
        <f t="shared" si="193"/>
        <v>2.4365000000000001E-2</v>
      </c>
      <c r="AE1062" s="127" t="s">
        <v>47</v>
      </c>
      <c r="AF1062" s="152" t="s">
        <v>47</v>
      </c>
      <c r="AG1062" s="227" t="s">
        <v>47</v>
      </c>
      <c r="AH1062" s="227" t="s">
        <v>915</v>
      </c>
      <c r="AI1062" s="227" t="s">
        <v>915</v>
      </c>
      <c r="AJ1062" s="227" t="s">
        <v>915</v>
      </c>
      <c r="AK1062" s="2"/>
      <c r="AL1062" s="2"/>
      <c r="AM1062" s="2"/>
      <c r="AN1062" s="2"/>
      <c r="AO1062" s="2"/>
      <c r="AP1062" s="2"/>
      <c r="AQ1062" s="2"/>
    </row>
    <row r="1063" spans="1:43" s="17" customFormat="1" ht="63.75" x14ac:dyDescent="0.25">
      <c r="A1063" s="54" t="s">
        <v>38</v>
      </c>
      <c r="B1063" s="219" t="s">
        <v>48</v>
      </c>
      <c r="C1063" s="227" t="s">
        <v>47</v>
      </c>
      <c r="D1063" s="227" t="s">
        <v>915</v>
      </c>
      <c r="E1063" s="227" t="s">
        <v>915</v>
      </c>
      <c r="F1063" s="220" t="s">
        <v>775</v>
      </c>
      <c r="G1063" s="227" t="s">
        <v>3451</v>
      </c>
      <c r="H1063" s="150" t="s">
        <v>777</v>
      </c>
      <c r="I1063" s="8" t="s">
        <v>3452</v>
      </c>
      <c r="J1063" s="9" t="s">
        <v>108</v>
      </c>
      <c r="K1063" s="10" t="s">
        <v>3453</v>
      </c>
      <c r="L1063" s="10" t="s">
        <v>631</v>
      </c>
      <c r="M1063" s="11" t="s">
        <v>47</v>
      </c>
      <c r="N1063" s="11" t="s">
        <v>46</v>
      </c>
      <c r="O1063" s="10">
        <v>969</v>
      </c>
      <c r="P1063" s="12">
        <v>6545</v>
      </c>
      <c r="Q1063" s="55">
        <v>969.65449999999998</v>
      </c>
      <c r="R1063" s="125" t="s">
        <v>47</v>
      </c>
      <c r="S1063" s="150" t="s">
        <v>46</v>
      </c>
      <c r="T1063" s="12" t="s">
        <v>47</v>
      </c>
      <c r="U1063" s="12" t="s">
        <v>47</v>
      </c>
      <c r="V1063" s="127" t="s">
        <v>46</v>
      </c>
      <c r="W1063" s="148" t="s">
        <v>1743</v>
      </c>
      <c r="X1063" s="148" t="s">
        <v>288</v>
      </c>
      <c r="Y1063" s="70" t="str">
        <f t="shared" si="191"/>
        <v>A RESOLUCION 2027.DE DICIEMBRE  23 DE 1992</v>
      </c>
      <c r="Z1063" s="70" t="str">
        <f t="shared" si="191"/>
        <v>INCORA-VILLAVICENCIO</v>
      </c>
      <c r="AA1063" s="127" t="s">
        <v>46</v>
      </c>
      <c r="AB1063" s="180">
        <f t="shared" si="192"/>
        <v>969</v>
      </c>
      <c r="AC1063" s="177">
        <f t="shared" si="192"/>
        <v>6545</v>
      </c>
      <c r="AD1063" s="176">
        <f t="shared" si="193"/>
        <v>969.65449999999998</v>
      </c>
      <c r="AE1063" s="127" t="s">
        <v>47</v>
      </c>
      <c r="AF1063" s="152" t="s">
        <v>47</v>
      </c>
      <c r="AG1063" s="227" t="s">
        <v>47</v>
      </c>
      <c r="AH1063" s="227" t="s">
        <v>915</v>
      </c>
      <c r="AI1063" s="227" t="s">
        <v>915</v>
      </c>
      <c r="AJ1063" s="227" t="s">
        <v>915</v>
      </c>
      <c r="AK1063" s="2"/>
      <c r="AL1063" s="2"/>
      <c r="AM1063" s="2"/>
      <c r="AN1063" s="2"/>
      <c r="AO1063" s="2"/>
      <c r="AP1063" s="2"/>
      <c r="AQ1063" s="2"/>
    </row>
    <row r="1064" spans="1:43" s="17" customFormat="1" ht="102" customHeight="1" x14ac:dyDescent="0.25">
      <c r="A1064" s="54" t="s">
        <v>79</v>
      </c>
      <c r="B1064" s="219" t="s">
        <v>48</v>
      </c>
      <c r="C1064" s="227" t="s">
        <v>47</v>
      </c>
      <c r="D1064" s="227" t="s">
        <v>24278</v>
      </c>
      <c r="E1064" s="227" t="s">
        <v>915</v>
      </c>
      <c r="F1064" s="220" t="s">
        <v>775</v>
      </c>
      <c r="G1064" s="227" t="s">
        <v>3454</v>
      </c>
      <c r="H1064" s="150" t="s">
        <v>777</v>
      </c>
      <c r="I1064" s="8" t="s">
        <v>3455</v>
      </c>
      <c r="J1064" s="9" t="s">
        <v>108</v>
      </c>
      <c r="K1064" s="10" t="s">
        <v>3456</v>
      </c>
      <c r="L1064" s="10" t="s">
        <v>2301</v>
      </c>
      <c r="M1064" s="11" t="s">
        <v>47</v>
      </c>
      <c r="N1064" s="11" t="s">
        <v>46</v>
      </c>
      <c r="O1064" s="10">
        <v>0</v>
      </c>
      <c r="P1064" s="12">
        <v>334</v>
      </c>
      <c r="Q1064" s="55">
        <v>3.3399999999999999E-2</v>
      </c>
      <c r="R1064" s="125" t="s">
        <v>47</v>
      </c>
      <c r="S1064" s="150" t="s">
        <v>46</v>
      </c>
      <c r="T1064" s="12" t="s">
        <v>47</v>
      </c>
      <c r="U1064" s="12" t="s">
        <v>47</v>
      </c>
      <c r="V1064" s="127" t="s">
        <v>46</v>
      </c>
      <c r="W1064" s="148" t="s">
        <v>1743</v>
      </c>
      <c r="X1064" s="148" t="s">
        <v>855</v>
      </c>
      <c r="Y1064" s="70" t="str">
        <f t="shared" si="191"/>
        <v xml:space="preserve">A ESCRITURA 969, DE MARZO 12 DE 1993, </v>
      </c>
      <c r="Z1064" s="70" t="str">
        <f t="shared" si="191"/>
        <v>NOTARIA SEGUNDA DE VILLAVICENCIO</v>
      </c>
      <c r="AA1064" s="127" t="s">
        <v>46</v>
      </c>
      <c r="AB1064" s="180">
        <f t="shared" si="192"/>
        <v>0</v>
      </c>
      <c r="AC1064" s="177">
        <f t="shared" si="192"/>
        <v>334</v>
      </c>
      <c r="AD1064" s="176">
        <f t="shared" si="193"/>
        <v>3.3399999999999999E-2</v>
      </c>
      <c r="AE1064" s="127" t="s">
        <v>47</v>
      </c>
      <c r="AF1064" s="152" t="s">
        <v>47</v>
      </c>
      <c r="AG1064" s="227" t="s">
        <v>46</v>
      </c>
      <c r="AH1064" s="227">
        <v>916</v>
      </c>
      <c r="AI1064" s="227" t="s">
        <v>24276</v>
      </c>
      <c r="AJ1064" s="227" t="s">
        <v>24277</v>
      </c>
      <c r="AK1064" s="2"/>
      <c r="AL1064" s="2"/>
      <c r="AM1064" s="2"/>
      <c r="AN1064" s="2"/>
      <c r="AO1064" s="2"/>
      <c r="AP1064" s="2"/>
      <c r="AQ1064" s="2"/>
    </row>
    <row r="1065" spans="1:43" s="17" customFormat="1" ht="75" hidden="1" customHeight="1" x14ac:dyDescent="0.2">
      <c r="A1065" s="54" t="s">
        <v>79</v>
      </c>
      <c r="B1065" s="55" t="s">
        <v>39</v>
      </c>
      <c r="C1065" s="5"/>
      <c r="D1065" s="5"/>
      <c r="E1065" s="32"/>
      <c r="F1065" s="95" t="s">
        <v>775</v>
      </c>
      <c r="G1065" s="146" t="s">
        <v>3457</v>
      </c>
      <c r="H1065" s="12" t="s">
        <v>42</v>
      </c>
      <c r="I1065" s="8" t="s">
        <v>3458</v>
      </c>
      <c r="J1065" s="9" t="s">
        <v>108</v>
      </c>
      <c r="K1065" s="10" t="s">
        <v>3459</v>
      </c>
      <c r="L1065" s="10" t="s">
        <v>521</v>
      </c>
      <c r="M1065" s="11" t="s">
        <v>47</v>
      </c>
      <c r="N1065" s="11" t="s">
        <v>46</v>
      </c>
      <c r="O1065" s="10">
        <v>0</v>
      </c>
      <c r="P1065" s="12">
        <v>449.05</v>
      </c>
      <c r="Q1065" s="55">
        <f>+O1065+(P1065/10000)</f>
        <v>4.4905E-2</v>
      </c>
      <c r="R1065" s="32"/>
      <c r="S1065" s="93" t="s">
        <v>46</v>
      </c>
      <c r="T1065" s="12" t="s">
        <v>47</v>
      </c>
      <c r="U1065" s="12" t="s">
        <v>47</v>
      </c>
      <c r="V1065" s="12" t="s">
        <v>47</v>
      </c>
      <c r="W1065" s="147" t="s">
        <v>782</v>
      </c>
      <c r="X1065" s="148" t="s">
        <v>855</v>
      </c>
      <c r="Y1065" s="70" t="s">
        <v>23843</v>
      </c>
      <c r="Z1065" s="70" t="s">
        <v>12547</v>
      </c>
      <c r="AA1065" s="127" t="s">
        <v>46</v>
      </c>
      <c r="AB1065" s="12">
        <v>0</v>
      </c>
      <c r="AC1065" s="12">
        <v>449.5</v>
      </c>
      <c r="AD1065" s="149">
        <f t="shared" ref="AD1065:AD1070" si="194">+AB1065+(AC1065/10000)</f>
        <v>4.4949999999999997E-2</v>
      </c>
      <c r="AE1065" s="12"/>
      <c r="AF1065" s="117" t="s">
        <v>23727</v>
      </c>
      <c r="AG1065" s="33"/>
      <c r="AH1065" s="5"/>
      <c r="AI1065" s="5"/>
      <c r="AJ1065" s="32"/>
    </row>
    <row r="1066" spans="1:43" s="17" customFormat="1" ht="51" x14ac:dyDescent="0.25">
      <c r="A1066" s="54" t="s">
        <v>79</v>
      </c>
      <c r="B1066" s="219" t="s">
        <v>48</v>
      </c>
      <c r="C1066" s="227" t="s">
        <v>47</v>
      </c>
      <c r="D1066" s="227" t="s">
        <v>915</v>
      </c>
      <c r="E1066" s="227" t="s">
        <v>915</v>
      </c>
      <c r="F1066" s="220" t="s">
        <v>775</v>
      </c>
      <c r="G1066" s="227" t="s">
        <v>3460</v>
      </c>
      <c r="H1066" s="150" t="s">
        <v>777</v>
      </c>
      <c r="I1066" s="8" t="s">
        <v>3461</v>
      </c>
      <c r="J1066" s="9" t="s">
        <v>108</v>
      </c>
      <c r="K1066" s="10" t="s">
        <v>3462</v>
      </c>
      <c r="L1066" s="10" t="s">
        <v>521</v>
      </c>
      <c r="M1066" s="11" t="s">
        <v>47</v>
      </c>
      <c r="N1066" s="11" t="s">
        <v>46</v>
      </c>
      <c r="O1066" s="10">
        <v>0</v>
      </c>
      <c r="P1066" s="12">
        <v>311.10000000000002</v>
      </c>
      <c r="Q1066" s="55">
        <v>3.1110000000000002E-2</v>
      </c>
      <c r="R1066" s="125" t="s">
        <v>47</v>
      </c>
      <c r="S1066" s="150" t="s">
        <v>46</v>
      </c>
      <c r="T1066" s="12" t="s">
        <v>47</v>
      </c>
      <c r="U1066" s="12" t="s">
        <v>47</v>
      </c>
      <c r="V1066" s="127" t="s">
        <v>46</v>
      </c>
      <c r="W1066" s="148" t="s">
        <v>1743</v>
      </c>
      <c r="X1066" s="148" t="s">
        <v>855</v>
      </c>
      <c r="Y1066" s="70" t="str">
        <f t="shared" ref="Y1066:Z1069" si="195">K1066</f>
        <v>A ESCRITURA # 521, DE AGOSTO 11 DE 1993</v>
      </c>
      <c r="Z1066" s="70" t="str">
        <f t="shared" si="195"/>
        <v>NOTARIA UNICA DE PUERTO LOPEZ</v>
      </c>
      <c r="AA1066" s="127" t="s">
        <v>46</v>
      </c>
      <c r="AB1066" s="180">
        <f t="shared" ref="AB1066:AC1069" si="196">O1066</f>
        <v>0</v>
      </c>
      <c r="AC1066" s="177">
        <f t="shared" si="196"/>
        <v>311.10000000000002</v>
      </c>
      <c r="AD1066" s="176">
        <f t="shared" si="194"/>
        <v>3.1110000000000002E-2</v>
      </c>
      <c r="AE1066" s="127" t="s">
        <v>47</v>
      </c>
      <c r="AF1066" s="152" t="s">
        <v>47</v>
      </c>
      <c r="AG1066" s="227" t="s">
        <v>47</v>
      </c>
      <c r="AH1066" s="227" t="s">
        <v>915</v>
      </c>
      <c r="AI1066" s="227" t="s">
        <v>915</v>
      </c>
      <c r="AJ1066" s="227" t="s">
        <v>915</v>
      </c>
      <c r="AK1066" s="2"/>
      <c r="AL1066" s="2"/>
      <c r="AM1066" s="2"/>
      <c r="AN1066" s="2"/>
      <c r="AO1066" s="2"/>
      <c r="AP1066" s="2"/>
      <c r="AQ1066" s="2"/>
    </row>
    <row r="1067" spans="1:43" s="17" customFormat="1" ht="63.75" x14ac:dyDescent="0.25">
      <c r="A1067" s="54" t="s">
        <v>38</v>
      </c>
      <c r="B1067" s="219" t="s">
        <v>48</v>
      </c>
      <c r="C1067" s="227" t="s">
        <v>47</v>
      </c>
      <c r="D1067" s="227" t="s">
        <v>915</v>
      </c>
      <c r="E1067" s="227" t="s">
        <v>915</v>
      </c>
      <c r="F1067" s="220" t="s">
        <v>775</v>
      </c>
      <c r="G1067" s="227" t="s">
        <v>3463</v>
      </c>
      <c r="H1067" s="150" t="s">
        <v>777</v>
      </c>
      <c r="I1067" s="8" t="s">
        <v>3464</v>
      </c>
      <c r="J1067" s="9" t="s">
        <v>108</v>
      </c>
      <c r="K1067" s="10" t="s">
        <v>3465</v>
      </c>
      <c r="L1067" s="10" t="s">
        <v>781</v>
      </c>
      <c r="M1067" s="11" t="s">
        <v>47</v>
      </c>
      <c r="N1067" s="11" t="s">
        <v>46</v>
      </c>
      <c r="O1067" s="10">
        <v>998</v>
      </c>
      <c r="P1067" s="12">
        <v>8729</v>
      </c>
      <c r="Q1067" s="55">
        <v>998.87289999999996</v>
      </c>
      <c r="R1067" s="125" t="s">
        <v>47</v>
      </c>
      <c r="S1067" s="150" t="s">
        <v>46</v>
      </c>
      <c r="T1067" s="12" t="s">
        <v>47</v>
      </c>
      <c r="U1067" s="12" t="s">
        <v>47</v>
      </c>
      <c r="V1067" s="127" t="s">
        <v>46</v>
      </c>
      <c r="W1067" s="148" t="s">
        <v>1743</v>
      </c>
      <c r="X1067" s="148" t="s">
        <v>288</v>
      </c>
      <c r="Y1067" s="70" t="str">
        <f t="shared" si="195"/>
        <v xml:space="preserve"> RESOLUCION N°. 0116 DE FEBRERO 24 DE 1993,</v>
      </c>
      <c r="Z1067" s="70" t="str">
        <f t="shared" si="195"/>
        <v>INCORA VILLAVICENCIO</v>
      </c>
      <c r="AA1067" s="127" t="s">
        <v>46</v>
      </c>
      <c r="AB1067" s="180">
        <f t="shared" si="196"/>
        <v>998</v>
      </c>
      <c r="AC1067" s="177">
        <f t="shared" si="196"/>
        <v>8729</v>
      </c>
      <c r="AD1067" s="176">
        <f t="shared" si="194"/>
        <v>998.87289999999996</v>
      </c>
      <c r="AE1067" s="127" t="s">
        <v>47</v>
      </c>
      <c r="AF1067" s="152" t="s">
        <v>47</v>
      </c>
      <c r="AG1067" s="227" t="s">
        <v>47</v>
      </c>
      <c r="AH1067" s="227" t="s">
        <v>915</v>
      </c>
      <c r="AI1067" s="227" t="s">
        <v>915</v>
      </c>
      <c r="AJ1067" s="227" t="s">
        <v>915</v>
      </c>
      <c r="AK1067" s="2"/>
      <c r="AL1067" s="2"/>
      <c r="AM1067" s="2"/>
      <c r="AN1067" s="2"/>
      <c r="AO1067" s="2"/>
      <c r="AP1067" s="2"/>
      <c r="AQ1067" s="2"/>
    </row>
    <row r="1068" spans="1:43" s="17" customFormat="1" ht="63.75" x14ac:dyDescent="0.25">
      <c r="A1068" s="54" t="s">
        <v>38</v>
      </c>
      <c r="B1068" s="219" t="s">
        <v>48</v>
      </c>
      <c r="C1068" s="227" t="s">
        <v>47</v>
      </c>
      <c r="D1068" s="227" t="s">
        <v>24281</v>
      </c>
      <c r="E1068" s="227" t="s">
        <v>915</v>
      </c>
      <c r="F1068" s="220" t="s">
        <v>775</v>
      </c>
      <c r="G1068" s="227" t="s">
        <v>3466</v>
      </c>
      <c r="H1068" s="150" t="s">
        <v>777</v>
      </c>
      <c r="I1068" s="8" t="s">
        <v>3467</v>
      </c>
      <c r="J1068" s="9" t="s">
        <v>108</v>
      </c>
      <c r="K1068" s="10" t="s">
        <v>3468</v>
      </c>
      <c r="L1068" s="10" t="s">
        <v>980</v>
      </c>
      <c r="M1068" s="11" t="s">
        <v>47</v>
      </c>
      <c r="N1068" s="11" t="s">
        <v>46</v>
      </c>
      <c r="O1068" s="10">
        <v>641</v>
      </c>
      <c r="P1068" s="12">
        <v>3646</v>
      </c>
      <c r="Q1068" s="55">
        <v>641.3646</v>
      </c>
      <c r="R1068" s="125" t="s">
        <v>47</v>
      </c>
      <c r="S1068" s="150" t="s">
        <v>46</v>
      </c>
      <c r="T1068" s="12" t="s">
        <v>47</v>
      </c>
      <c r="U1068" s="12" t="s">
        <v>47</v>
      </c>
      <c r="V1068" s="127" t="s">
        <v>46</v>
      </c>
      <c r="W1068" s="148" t="s">
        <v>1743</v>
      </c>
      <c r="X1068" s="148" t="s">
        <v>288</v>
      </c>
      <c r="Y1068" s="70" t="str">
        <f t="shared" si="195"/>
        <v xml:space="preserve"> RESOLUCION N.0207 DE MARZO 23 DE 1993,</v>
      </c>
      <c r="Z1068" s="70" t="str">
        <f t="shared" si="195"/>
        <v>INCORA- VILLAVICENCIO</v>
      </c>
      <c r="AA1068" s="127" t="s">
        <v>46</v>
      </c>
      <c r="AB1068" s="180">
        <f t="shared" si="196"/>
        <v>641</v>
      </c>
      <c r="AC1068" s="177">
        <f t="shared" si="196"/>
        <v>3646</v>
      </c>
      <c r="AD1068" s="176">
        <f t="shared" si="194"/>
        <v>641.3646</v>
      </c>
      <c r="AE1068" s="127" t="s">
        <v>47</v>
      </c>
      <c r="AF1068" s="152" t="s">
        <v>47</v>
      </c>
      <c r="AG1068" s="227" t="s">
        <v>46</v>
      </c>
      <c r="AH1068" s="227">
        <v>916</v>
      </c>
      <c r="AI1068" s="227" t="s">
        <v>24279</v>
      </c>
      <c r="AJ1068" s="227" t="s">
        <v>24280</v>
      </c>
      <c r="AK1068" s="2"/>
      <c r="AL1068" s="2"/>
      <c r="AM1068" s="2"/>
      <c r="AN1068" s="2"/>
      <c r="AO1068" s="2"/>
      <c r="AP1068" s="2"/>
      <c r="AQ1068" s="2"/>
    </row>
    <row r="1069" spans="1:43" s="17" customFormat="1" ht="63.75" customHeight="1" x14ac:dyDescent="0.25">
      <c r="A1069" s="54" t="s">
        <v>38</v>
      </c>
      <c r="B1069" s="219" t="s">
        <v>48</v>
      </c>
      <c r="C1069" s="227" t="s">
        <v>47</v>
      </c>
      <c r="D1069" s="227" t="s">
        <v>915</v>
      </c>
      <c r="E1069" s="227" t="s">
        <v>915</v>
      </c>
      <c r="F1069" s="220" t="s">
        <v>775</v>
      </c>
      <c r="G1069" s="227" t="s">
        <v>3469</v>
      </c>
      <c r="H1069" s="150" t="s">
        <v>777</v>
      </c>
      <c r="I1069" s="8" t="s">
        <v>3470</v>
      </c>
      <c r="J1069" s="9" t="s">
        <v>108</v>
      </c>
      <c r="K1069" s="10" t="s">
        <v>3471</v>
      </c>
      <c r="L1069" s="10" t="s">
        <v>631</v>
      </c>
      <c r="M1069" s="11" t="s">
        <v>47</v>
      </c>
      <c r="N1069" s="11" t="s">
        <v>46</v>
      </c>
      <c r="O1069" s="10">
        <v>694</v>
      </c>
      <c r="P1069" s="12">
        <v>3967</v>
      </c>
      <c r="Q1069" s="55">
        <v>694.39670000000001</v>
      </c>
      <c r="R1069" s="125" t="s">
        <v>47</v>
      </c>
      <c r="S1069" s="150" t="s">
        <v>46</v>
      </c>
      <c r="T1069" s="12" t="s">
        <v>47</v>
      </c>
      <c r="U1069" s="12" t="s">
        <v>47</v>
      </c>
      <c r="V1069" s="127" t="s">
        <v>46</v>
      </c>
      <c r="W1069" s="148" t="s">
        <v>1743</v>
      </c>
      <c r="X1069" s="148" t="s">
        <v>288</v>
      </c>
      <c r="Y1069" s="70" t="str">
        <f t="shared" si="195"/>
        <v>RESOLUCION N. 0813., DEJULIO 27 DE 1993,</v>
      </c>
      <c r="Z1069" s="70" t="str">
        <f t="shared" si="195"/>
        <v>INCORA-VILLAVICENCIO</v>
      </c>
      <c r="AA1069" s="127" t="s">
        <v>46</v>
      </c>
      <c r="AB1069" s="180">
        <f t="shared" si="196"/>
        <v>694</v>
      </c>
      <c r="AC1069" s="177">
        <f t="shared" si="196"/>
        <v>3967</v>
      </c>
      <c r="AD1069" s="176">
        <f t="shared" si="194"/>
        <v>694.39670000000001</v>
      </c>
      <c r="AE1069" s="127" t="s">
        <v>47</v>
      </c>
      <c r="AF1069" s="152" t="s">
        <v>47</v>
      </c>
      <c r="AG1069" s="227" t="s">
        <v>46</v>
      </c>
      <c r="AH1069" s="227">
        <v>916</v>
      </c>
      <c r="AI1069" s="227" t="s">
        <v>24282</v>
      </c>
      <c r="AJ1069" s="227" t="s">
        <v>24283</v>
      </c>
      <c r="AK1069" s="2"/>
      <c r="AL1069" s="2"/>
      <c r="AM1069" s="2"/>
      <c r="AN1069" s="2"/>
      <c r="AO1069" s="2"/>
      <c r="AP1069" s="2"/>
      <c r="AQ1069" s="2"/>
    </row>
    <row r="1070" spans="1:43" s="17" customFormat="1" ht="60" hidden="1" customHeight="1" x14ac:dyDescent="0.2">
      <c r="A1070" s="54" t="s">
        <v>38</v>
      </c>
      <c r="B1070" s="55" t="s">
        <v>39</v>
      </c>
      <c r="C1070" s="5"/>
      <c r="D1070" s="5"/>
      <c r="E1070" s="32"/>
      <c r="F1070" s="95" t="s">
        <v>775</v>
      </c>
      <c r="G1070" s="146" t="s">
        <v>3472</v>
      </c>
      <c r="H1070" s="12" t="s">
        <v>42</v>
      </c>
      <c r="I1070" s="8" t="s">
        <v>3473</v>
      </c>
      <c r="J1070" s="9" t="s">
        <v>108</v>
      </c>
      <c r="K1070" s="10" t="s">
        <v>3474</v>
      </c>
      <c r="L1070" s="10" t="s">
        <v>781</v>
      </c>
      <c r="M1070" s="11" t="s">
        <v>47</v>
      </c>
      <c r="N1070" s="11" t="s">
        <v>46</v>
      </c>
      <c r="O1070" s="10">
        <v>534</v>
      </c>
      <c r="P1070" s="12">
        <v>7999</v>
      </c>
      <c r="Q1070" s="55">
        <f>+O1070+(P1070/10000)</f>
        <v>534.79989999999998</v>
      </c>
      <c r="R1070" s="32"/>
      <c r="S1070" s="93" t="s">
        <v>46</v>
      </c>
      <c r="T1070" s="12" t="s">
        <v>47</v>
      </c>
      <c r="U1070" s="12" t="s">
        <v>47</v>
      </c>
      <c r="V1070" s="12" t="s">
        <v>47</v>
      </c>
      <c r="W1070" s="147" t="s">
        <v>782</v>
      </c>
      <c r="X1070" s="148" t="s">
        <v>855</v>
      </c>
      <c r="Y1070" s="70" t="s">
        <v>23843</v>
      </c>
      <c r="Z1070" s="70" t="s">
        <v>12547</v>
      </c>
      <c r="AA1070" s="127" t="s">
        <v>46</v>
      </c>
      <c r="AB1070" s="12">
        <v>534</v>
      </c>
      <c r="AC1070" s="12">
        <v>7999</v>
      </c>
      <c r="AD1070" s="149">
        <f t="shared" si="194"/>
        <v>534.79989999999998</v>
      </c>
      <c r="AE1070" s="12"/>
      <c r="AF1070" s="117" t="s">
        <v>23727</v>
      </c>
      <c r="AG1070" s="33"/>
      <c r="AH1070" s="5"/>
      <c r="AI1070" s="5"/>
      <c r="AJ1070" s="32"/>
    </row>
    <row r="1071" spans="1:43" s="17" customFormat="1" ht="51" x14ac:dyDescent="0.25">
      <c r="A1071" s="54" t="s">
        <v>79</v>
      </c>
      <c r="B1071" s="219" t="s">
        <v>48</v>
      </c>
      <c r="C1071" s="227" t="s">
        <v>47</v>
      </c>
      <c r="D1071" s="227" t="s">
        <v>915</v>
      </c>
      <c r="E1071" s="227" t="s">
        <v>915</v>
      </c>
      <c r="F1071" s="220" t="s">
        <v>775</v>
      </c>
      <c r="G1071" s="227" t="s">
        <v>3475</v>
      </c>
      <c r="H1071" s="150" t="s">
        <v>777</v>
      </c>
      <c r="I1071" s="8" t="s">
        <v>3476</v>
      </c>
      <c r="J1071" s="9" t="s">
        <v>108</v>
      </c>
      <c r="K1071" s="10" t="s">
        <v>3477</v>
      </c>
      <c r="L1071" s="10" t="s">
        <v>2273</v>
      </c>
      <c r="M1071" s="11" t="s">
        <v>47</v>
      </c>
      <c r="N1071" s="11" t="s">
        <v>46</v>
      </c>
      <c r="O1071" s="10">
        <v>0</v>
      </c>
      <c r="P1071" s="12">
        <v>104.8</v>
      </c>
      <c r="Q1071" s="55">
        <v>1.048E-2</v>
      </c>
      <c r="R1071" s="125" t="s">
        <v>47</v>
      </c>
      <c r="S1071" s="150" t="s">
        <v>46</v>
      </c>
      <c r="T1071" s="12" t="s">
        <v>47</v>
      </c>
      <c r="U1071" s="12" t="s">
        <v>47</v>
      </c>
      <c r="V1071" s="127" t="s">
        <v>46</v>
      </c>
      <c r="W1071" s="148" t="s">
        <v>1743</v>
      </c>
      <c r="X1071" s="148" t="s">
        <v>855</v>
      </c>
      <c r="Y1071" s="70" t="str">
        <f t="shared" ref="Y1071:Z1076" si="197">K1071</f>
        <v xml:space="preserve"> ESCRITURA  588 DE SEPTIEMBRE  3 DE 1993 </v>
      </c>
      <c r="Z1071" s="70" t="str">
        <f t="shared" si="197"/>
        <v xml:space="preserve">NOTARIA UNICA DE PTO LOPEZ </v>
      </c>
      <c r="AA1071" s="127" t="s">
        <v>46</v>
      </c>
      <c r="AB1071" s="180">
        <f t="shared" ref="AB1071:AC1076" si="198">O1071</f>
        <v>0</v>
      </c>
      <c r="AC1071" s="177">
        <f t="shared" si="198"/>
        <v>104.8</v>
      </c>
      <c r="AD1071" s="176">
        <f t="shared" ref="AD1071:AD1076" si="199">+AB1071+(AC1071/10000)</f>
        <v>1.048E-2</v>
      </c>
      <c r="AE1071" s="127" t="s">
        <v>47</v>
      </c>
      <c r="AF1071" s="152" t="s">
        <v>47</v>
      </c>
      <c r="AG1071" s="227" t="s">
        <v>47</v>
      </c>
      <c r="AH1071" s="227" t="s">
        <v>915</v>
      </c>
      <c r="AI1071" s="227" t="s">
        <v>915</v>
      </c>
      <c r="AJ1071" s="227" t="s">
        <v>915</v>
      </c>
      <c r="AK1071" s="2"/>
      <c r="AL1071" s="2"/>
      <c r="AM1071" s="2"/>
      <c r="AN1071" s="2"/>
      <c r="AO1071" s="2"/>
      <c r="AP1071" s="2"/>
      <c r="AQ1071" s="2"/>
    </row>
    <row r="1072" spans="1:43" s="17" customFormat="1" ht="180" x14ac:dyDescent="0.25">
      <c r="A1072" s="54" t="s">
        <v>38</v>
      </c>
      <c r="B1072" s="219" t="s">
        <v>48</v>
      </c>
      <c r="C1072" s="227" t="s">
        <v>47</v>
      </c>
      <c r="D1072" s="227" t="s">
        <v>915</v>
      </c>
      <c r="E1072" s="227" t="s">
        <v>915</v>
      </c>
      <c r="F1072" s="220" t="s">
        <v>775</v>
      </c>
      <c r="G1072" s="227" t="s">
        <v>3478</v>
      </c>
      <c r="H1072" s="150" t="s">
        <v>777</v>
      </c>
      <c r="I1072" s="8" t="s">
        <v>3479</v>
      </c>
      <c r="J1072" s="9" t="s">
        <v>108</v>
      </c>
      <c r="K1072" s="10" t="s">
        <v>3480</v>
      </c>
      <c r="L1072" s="10" t="s">
        <v>631</v>
      </c>
      <c r="M1072" s="11" t="s">
        <v>47</v>
      </c>
      <c r="N1072" s="11" t="s">
        <v>46</v>
      </c>
      <c r="O1072" s="10">
        <v>731</v>
      </c>
      <c r="P1072" s="12">
        <v>3767</v>
      </c>
      <c r="Q1072" s="55">
        <v>731.37670000000003</v>
      </c>
      <c r="R1072" s="125" t="s">
        <v>47</v>
      </c>
      <c r="S1072" s="150" t="s">
        <v>46</v>
      </c>
      <c r="T1072" s="12" t="s">
        <v>47</v>
      </c>
      <c r="U1072" s="12" t="s">
        <v>47</v>
      </c>
      <c r="V1072" s="127" t="s">
        <v>46</v>
      </c>
      <c r="W1072" s="148" t="s">
        <v>1743</v>
      </c>
      <c r="X1072" s="148" t="s">
        <v>288</v>
      </c>
      <c r="Y1072" s="70" t="str">
        <f t="shared" si="197"/>
        <v xml:space="preserve"> RESOLUCION N.0960,DE AGOSTO 18 DE 1993</v>
      </c>
      <c r="Z1072" s="70" t="str">
        <f t="shared" si="197"/>
        <v>INCORA-VILLAVICENCIO</v>
      </c>
      <c r="AA1072" s="127" t="s">
        <v>46</v>
      </c>
      <c r="AB1072" s="180">
        <f t="shared" si="198"/>
        <v>731</v>
      </c>
      <c r="AC1072" s="177">
        <f t="shared" si="198"/>
        <v>3767</v>
      </c>
      <c r="AD1072" s="176">
        <f t="shared" si="199"/>
        <v>731.37670000000003</v>
      </c>
      <c r="AE1072" s="127" t="s">
        <v>47</v>
      </c>
      <c r="AF1072" s="152" t="s">
        <v>47</v>
      </c>
      <c r="AG1072" s="227" t="s">
        <v>46</v>
      </c>
      <c r="AH1072" s="227" t="s">
        <v>24242</v>
      </c>
      <c r="AI1072" s="227" t="s">
        <v>24284</v>
      </c>
      <c r="AJ1072" s="227" t="s">
        <v>24244</v>
      </c>
    </row>
    <row r="1073" spans="1:43" s="17" customFormat="1" ht="38.25" x14ac:dyDescent="0.25">
      <c r="A1073" s="54" t="s">
        <v>38</v>
      </c>
      <c r="B1073" s="219" t="s">
        <v>48</v>
      </c>
      <c r="C1073" s="227" t="s">
        <v>47</v>
      </c>
      <c r="D1073" s="227" t="s">
        <v>24285</v>
      </c>
      <c r="E1073" s="227" t="s">
        <v>915</v>
      </c>
      <c r="F1073" s="220" t="s">
        <v>775</v>
      </c>
      <c r="G1073" s="227" t="s">
        <v>3481</v>
      </c>
      <c r="H1073" s="150" t="s">
        <v>777</v>
      </c>
      <c r="I1073" s="8" t="s">
        <v>3482</v>
      </c>
      <c r="J1073" s="9" t="s">
        <v>108</v>
      </c>
      <c r="K1073" s="10" t="s">
        <v>3483</v>
      </c>
      <c r="L1073" s="10" t="s">
        <v>521</v>
      </c>
      <c r="M1073" s="11" t="s">
        <v>47</v>
      </c>
      <c r="N1073" s="11" t="s">
        <v>46</v>
      </c>
      <c r="O1073" s="10">
        <v>400</v>
      </c>
      <c r="P1073" s="12">
        <v>0</v>
      </c>
      <c r="Q1073" s="55">
        <v>400</v>
      </c>
      <c r="R1073" s="125" t="s">
        <v>47</v>
      </c>
      <c r="S1073" s="150" t="s">
        <v>46</v>
      </c>
      <c r="T1073" s="12" t="s">
        <v>47</v>
      </c>
      <c r="U1073" s="12" t="s">
        <v>47</v>
      </c>
      <c r="V1073" s="127" t="s">
        <v>46</v>
      </c>
      <c r="W1073" s="148" t="s">
        <v>1743</v>
      </c>
      <c r="X1073" s="148" t="s">
        <v>855</v>
      </c>
      <c r="Y1073" s="70" t="str">
        <f t="shared" si="197"/>
        <v xml:space="preserve"> ESCRITURA #573, DE SEPTIEMBRE 1 DE 1993,</v>
      </c>
      <c r="Z1073" s="70" t="str">
        <f t="shared" si="197"/>
        <v>NOTARIA UNICA DE PUERTO LOPEZ</v>
      </c>
      <c r="AA1073" s="127" t="s">
        <v>46</v>
      </c>
      <c r="AB1073" s="180">
        <f t="shared" si="198"/>
        <v>400</v>
      </c>
      <c r="AC1073" s="177">
        <f t="shared" si="198"/>
        <v>0</v>
      </c>
      <c r="AD1073" s="176">
        <f t="shared" si="199"/>
        <v>400</v>
      </c>
      <c r="AE1073" s="127" t="s">
        <v>47</v>
      </c>
      <c r="AF1073" s="152" t="s">
        <v>47</v>
      </c>
      <c r="AG1073" s="227" t="s">
        <v>47</v>
      </c>
      <c r="AH1073" s="227" t="s">
        <v>915</v>
      </c>
      <c r="AI1073" s="227" t="s">
        <v>915</v>
      </c>
      <c r="AJ1073" s="227" t="s">
        <v>915</v>
      </c>
    </row>
    <row r="1074" spans="1:43" s="17" customFormat="1" ht="51" hidden="1" x14ac:dyDescent="0.25">
      <c r="A1074" s="54" t="s">
        <v>79</v>
      </c>
      <c r="B1074" s="55" t="s">
        <v>39</v>
      </c>
      <c r="C1074" s="123"/>
      <c r="D1074" s="124"/>
      <c r="E1074" s="125"/>
      <c r="F1074" s="126" t="s">
        <v>775</v>
      </c>
      <c r="G1074" s="127" t="s">
        <v>3484</v>
      </c>
      <c r="H1074" s="127" t="s">
        <v>777</v>
      </c>
      <c r="I1074" s="8" t="s">
        <v>3485</v>
      </c>
      <c r="J1074" s="9" t="s">
        <v>108</v>
      </c>
      <c r="K1074" s="10" t="s">
        <v>3486</v>
      </c>
      <c r="L1074" s="10" t="s">
        <v>2301</v>
      </c>
      <c r="M1074" s="11" t="s">
        <v>47</v>
      </c>
      <c r="N1074" s="11" t="s">
        <v>46</v>
      </c>
      <c r="O1074" s="10">
        <v>0</v>
      </c>
      <c r="P1074" s="12">
        <v>1749.76</v>
      </c>
      <c r="Q1074" s="55">
        <v>0.17497599999999999</v>
      </c>
      <c r="R1074" s="125" t="s">
        <v>47</v>
      </c>
      <c r="S1074" s="150" t="s">
        <v>46</v>
      </c>
      <c r="T1074" s="12" t="s">
        <v>47</v>
      </c>
      <c r="U1074" s="12" t="s">
        <v>47</v>
      </c>
      <c r="V1074" s="127" t="s">
        <v>46</v>
      </c>
      <c r="W1074" s="148" t="s">
        <v>1743</v>
      </c>
      <c r="X1074" s="148" t="s">
        <v>855</v>
      </c>
      <c r="Y1074" s="70" t="str">
        <f t="shared" si="197"/>
        <v xml:space="preserve"> ESCRITURA #4450., DE SEPTIEMBRE 14 DE 1.993</v>
      </c>
      <c r="Z1074" s="70" t="str">
        <f t="shared" si="197"/>
        <v>NOTARIA SEGUNDA DE VILLAVICENCIO</v>
      </c>
      <c r="AA1074" s="127" t="s">
        <v>46</v>
      </c>
      <c r="AB1074" s="180">
        <f t="shared" si="198"/>
        <v>0</v>
      </c>
      <c r="AC1074" s="177">
        <f t="shared" si="198"/>
        <v>1749.76</v>
      </c>
      <c r="AD1074" s="176">
        <f t="shared" si="199"/>
        <v>0.17497599999999999</v>
      </c>
      <c r="AE1074" s="127" t="s">
        <v>47</v>
      </c>
      <c r="AF1074" s="152" t="s">
        <v>47</v>
      </c>
      <c r="AG1074" s="153"/>
      <c r="AH1074" s="154"/>
      <c r="AI1074" s="154"/>
      <c r="AJ1074" s="125"/>
      <c r="AK1074" s="2"/>
      <c r="AL1074" s="2"/>
      <c r="AM1074" s="2"/>
      <c r="AN1074" s="2"/>
      <c r="AO1074" s="2"/>
      <c r="AP1074" s="2"/>
      <c r="AQ1074" s="2"/>
    </row>
    <row r="1075" spans="1:43" s="17" customFormat="1" ht="63.75" x14ac:dyDescent="0.25">
      <c r="A1075" s="54" t="s">
        <v>38</v>
      </c>
      <c r="B1075" s="219" t="s">
        <v>48</v>
      </c>
      <c r="C1075" s="227" t="s">
        <v>47</v>
      </c>
      <c r="D1075" s="227" t="s">
        <v>915</v>
      </c>
      <c r="E1075" s="227" t="s">
        <v>915</v>
      </c>
      <c r="F1075" s="220" t="s">
        <v>775</v>
      </c>
      <c r="G1075" s="227" t="s">
        <v>3487</v>
      </c>
      <c r="H1075" s="150" t="s">
        <v>777</v>
      </c>
      <c r="I1075" s="8" t="s">
        <v>3488</v>
      </c>
      <c r="J1075" s="9" t="s">
        <v>108</v>
      </c>
      <c r="K1075" s="10" t="s">
        <v>3489</v>
      </c>
      <c r="L1075" s="10" t="s">
        <v>1214</v>
      </c>
      <c r="M1075" s="11" t="s">
        <v>47</v>
      </c>
      <c r="N1075" s="11" t="s">
        <v>46</v>
      </c>
      <c r="O1075" s="10">
        <v>487</v>
      </c>
      <c r="P1075" s="12">
        <v>636</v>
      </c>
      <c r="Q1075" s="55">
        <v>487.06360000000001</v>
      </c>
      <c r="R1075" s="125" t="s">
        <v>47</v>
      </c>
      <c r="S1075" s="150" t="s">
        <v>46</v>
      </c>
      <c r="T1075" s="12" t="s">
        <v>47</v>
      </c>
      <c r="U1075" s="12" t="s">
        <v>47</v>
      </c>
      <c r="V1075" s="127" t="s">
        <v>46</v>
      </c>
      <c r="W1075" s="148" t="s">
        <v>1743</v>
      </c>
      <c r="X1075" s="148" t="s">
        <v>288</v>
      </c>
      <c r="Y1075" s="70" t="str">
        <f t="shared" si="197"/>
        <v xml:space="preserve"> RESOLUCION # 0412, DE ABRIL 30 DE 1993,</v>
      </c>
      <c r="Z1075" s="70" t="str">
        <f t="shared" si="197"/>
        <v xml:space="preserve"> INCORA - VILLAVICENCIO</v>
      </c>
      <c r="AA1075" s="127" t="s">
        <v>46</v>
      </c>
      <c r="AB1075" s="180">
        <f t="shared" si="198"/>
        <v>487</v>
      </c>
      <c r="AC1075" s="177">
        <f t="shared" si="198"/>
        <v>636</v>
      </c>
      <c r="AD1075" s="176">
        <f t="shared" si="199"/>
        <v>487.06360000000001</v>
      </c>
      <c r="AE1075" s="127" t="s">
        <v>47</v>
      </c>
      <c r="AF1075" s="152" t="s">
        <v>47</v>
      </c>
      <c r="AG1075" s="227" t="s">
        <v>47</v>
      </c>
      <c r="AH1075" s="227" t="s">
        <v>915</v>
      </c>
      <c r="AI1075" s="227" t="s">
        <v>915</v>
      </c>
      <c r="AJ1075" s="227" t="s">
        <v>915</v>
      </c>
      <c r="AK1075" s="2"/>
      <c r="AL1075" s="2"/>
      <c r="AM1075" s="2"/>
      <c r="AN1075" s="2"/>
      <c r="AO1075" s="2"/>
      <c r="AP1075" s="2"/>
      <c r="AQ1075" s="2"/>
    </row>
    <row r="1076" spans="1:43" s="17" customFormat="1" ht="51" customHeight="1" x14ac:dyDescent="0.25">
      <c r="A1076" s="54" t="s">
        <v>38</v>
      </c>
      <c r="B1076" s="219" t="s">
        <v>48</v>
      </c>
      <c r="C1076" s="227" t="s">
        <v>47</v>
      </c>
      <c r="D1076" s="227" t="s">
        <v>915</v>
      </c>
      <c r="E1076" s="227" t="s">
        <v>24287</v>
      </c>
      <c r="F1076" s="220" t="s">
        <v>775</v>
      </c>
      <c r="G1076" s="227" t="s">
        <v>3490</v>
      </c>
      <c r="H1076" s="150" t="s">
        <v>777</v>
      </c>
      <c r="I1076" s="8" t="s">
        <v>3491</v>
      </c>
      <c r="J1076" s="9" t="s">
        <v>108</v>
      </c>
      <c r="K1076" s="10" t="s">
        <v>3492</v>
      </c>
      <c r="L1076" s="10" t="s">
        <v>631</v>
      </c>
      <c r="M1076" s="11" t="s">
        <v>47</v>
      </c>
      <c r="N1076" s="11" t="s">
        <v>46</v>
      </c>
      <c r="O1076" s="10">
        <v>168</v>
      </c>
      <c r="P1076" s="12">
        <v>3221</v>
      </c>
      <c r="Q1076" s="55">
        <v>168.32210000000001</v>
      </c>
      <c r="R1076" s="125" t="s">
        <v>47</v>
      </c>
      <c r="S1076" s="150" t="s">
        <v>46</v>
      </c>
      <c r="T1076" s="12" t="s">
        <v>47</v>
      </c>
      <c r="U1076" s="12" t="s">
        <v>47</v>
      </c>
      <c r="V1076" s="127" t="s">
        <v>46</v>
      </c>
      <c r="W1076" s="148" t="s">
        <v>1743</v>
      </c>
      <c r="X1076" s="148" t="s">
        <v>855</v>
      </c>
      <c r="Y1076" s="70" t="str">
        <f t="shared" si="197"/>
        <v>RESOLUCION N.0413.,DE ABRIL 30 DE 1993,IN</v>
      </c>
      <c r="Z1076" s="70" t="str">
        <f t="shared" si="197"/>
        <v>INCORA-VILLAVICENCIO</v>
      </c>
      <c r="AA1076" s="127" t="s">
        <v>46</v>
      </c>
      <c r="AB1076" s="180">
        <f t="shared" si="198"/>
        <v>168</v>
      </c>
      <c r="AC1076" s="177">
        <f t="shared" si="198"/>
        <v>3221</v>
      </c>
      <c r="AD1076" s="176">
        <f t="shared" si="199"/>
        <v>168.32210000000001</v>
      </c>
      <c r="AE1076" s="127" t="s">
        <v>47</v>
      </c>
      <c r="AF1076" s="152" t="s">
        <v>47</v>
      </c>
      <c r="AG1076" s="227" t="s">
        <v>46</v>
      </c>
      <c r="AH1076" s="227">
        <v>916</v>
      </c>
      <c r="AI1076" s="227" t="s">
        <v>24286</v>
      </c>
      <c r="AJ1076" s="227" t="s">
        <v>24277</v>
      </c>
      <c r="AK1076" s="2"/>
      <c r="AL1076" s="2"/>
      <c r="AM1076" s="2"/>
      <c r="AN1076" s="2"/>
      <c r="AO1076" s="2"/>
      <c r="AP1076" s="2"/>
      <c r="AQ1076" s="2"/>
    </row>
    <row r="1077" spans="1:43" s="17" customFormat="1" ht="63.75" customHeight="1" x14ac:dyDescent="0.2">
      <c r="A1077" s="54" t="s">
        <v>79</v>
      </c>
      <c r="B1077" s="219" t="s">
        <v>48</v>
      </c>
      <c r="C1077" s="227" t="s">
        <v>47</v>
      </c>
      <c r="D1077" s="227" t="s">
        <v>915</v>
      </c>
      <c r="E1077" s="227" t="s">
        <v>915</v>
      </c>
      <c r="F1077" s="221" t="s">
        <v>775</v>
      </c>
      <c r="G1077" s="229" t="s">
        <v>3493</v>
      </c>
      <c r="H1077" s="93" t="s">
        <v>42</v>
      </c>
      <c r="I1077" s="8" t="s">
        <v>3494</v>
      </c>
      <c r="J1077" s="9" t="s">
        <v>108</v>
      </c>
      <c r="K1077" s="10" t="s">
        <v>3495</v>
      </c>
      <c r="L1077" s="10" t="s">
        <v>521</v>
      </c>
      <c r="M1077" s="11" t="s">
        <v>47</v>
      </c>
      <c r="N1077" s="11" t="s">
        <v>46</v>
      </c>
      <c r="O1077" s="10">
        <v>0</v>
      </c>
      <c r="P1077" s="12">
        <v>493.83</v>
      </c>
      <c r="Q1077" s="55">
        <f>+O1077+(P1077/10000)</f>
        <v>4.9382999999999996E-2</v>
      </c>
      <c r="R1077" s="32"/>
      <c r="S1077" s="93" t="s">
        <v>46</v>
      </c>
      <c r="T1077" s="12" t="s">
        <v>47</v>
      </c>
      <c r="U1077" s="12" t="s">
        <v>47</v>
      </c>
      <c r="V1077" s="12" t="s">
        <v>47</v>
      </c>
      <c r="W1077" s="147" t="s">
        <v>782</v>
      </c>
      <c r="X1077" s="148" t="s">
        <v>855</v>
      </c>
      <c r="Y1077" s="70" t="s">
        <v>23844</v>
      </c>
      <c r="Z1077" s="70" t="s">
        <v>12547</v>
      </c>
      <c r="AA1077" s="127" t="s">
        <v>46</v>
      </c>
      <c r="AB1077" s="12">
        <v>0</v>
      </c>
      <c r="AC1077" s="12">
        <v>493.83</v>
      </c>
      <c r="AD1077" s="149">
        <f>+AB1077+(AC1077/10000)</f>
        <v>4.9382999999999996E-2</v>
      </c>
      <c r="AE1077" s="12"/>
      <c r="AF1077" s="117" t="s">
        <v>23727</v>
      </c>
      <c r="AG1077" s="227" t="s">
        <v>47</v>
      </c>
      <c r="AH1077" s="227" t="s">
        <v>915</v>
      </c>
      <c r="AI1077" s="227" t="s">
        <v>915</v>
      </c>
      <c r="AJ1077" s="227" t="s">
        <v>915</v>
      </c>
    </row>
    <row r="1078" spans="1:43" s="17" customFormat="1" ht="63.75" x14ac:dyDescent="0.25">
      <c r="A1078" s="54" t="s">
        <v>38</v>
      </c>
      <c r="B1078" s="219" t="s">
        <v>48</v>
      </c>
      <c r="C1078" s="227" t="s">
        <v>47</v>
      </c>
      <c r="D1078" s="227" t="s">
        <v>915</v>
      </c>
      <c r="E1078" s="227" t="s">
        <v>915</v>
      </c>
      <c r="F1078" s="220" t="s">
        <v>775</v>
      </c>
      <c r="G1078" s="227" t="s">
        <v>3496</v>
      </c>
      <c r="H1078" s="150" t="s">
        <v>777</v>
      </c>
      <c r="I1078" s="8" t="s">
        <v>3497</v>
      </c>
      <c r="J1078" s="9" t="s">
        <v>108</v>
      </c>
      <c r="K1078" s="10" t="s">
        <v>3498</v>
      </c>
      <c r="L1078" s="10" t="s">
        <v>631</v>
      </c>
      <c r="M1078" s="11" t="s">
        <v>47</v>
      </c>
      <c r="N1078" s="11" t="s">
        <v>46</v>
      </c>
      <c r="O1078" s="10">
        <v>980</v>
      </c>
      <c r="P1078" s="12">
        <v>11948</v>
      </c>
      <c r="Q1078" s="55">
        <v>981.19479999999999</v>
      </c>
      <c r="R1078" s="125" t="s">
        <v>47</v>
      </c>
      <c r="S1078" s="150" t="s">
        <v>46</v>
      </c>
      <c r="T1078" s="12" t="s">
        <v>47</v>
      </c>
      <c r="U1078" s="12" t="s">
        <v>47</v>
      </c>
      <c r="V1078" s="127" t="s">
        <v>46</v>
      </c>
      <c r="W1078" s="148" t="s">
        <v>1743</v>
      </c>
      <c r="X1078" s="148" t="s">
        <v>288</v>
      </c>
      <c r="Y1078" s="70" t="str">
        <f t="shared" ref="Y1078:Z1083" si="200">K1078</f>
        <v xml:space="preserve"> RESOLCION N.2013.,DE DICIEMBRE 4 DE 1989,I</v>
      </c>
      <c r="Z1078" s="70" t="str">
        <f t="shared" si="200"/>
        <v>INCORA-VILLAVICENCIO</v>
      </c>
      <c r="AA1078" s="127" t="s">
        <v>46</v>
      </c>
      <c r="AB1078" s="180">
        <f t="shared" ref="AB1078:AC1083" si="201">O1078</f>
        <v>980</v>
      </c>
      <c r="AC1078" s="177">
        <f t="shared" si="201"/>
        <v>11948</v>
      </c>
      <c r="AD1078" s="176">
        <f t="shared" ref="AD1078:AD1083" si="202">+AB1078+(AC1078/10000)</f>
        <v>981.19479999999999</v>
      </c>
      <c r="AE1078" s="127" t="s">
        <v>47</v>
      </c>
      <c r="AF1078" s="152" t="s">
        <v>47</v>
      </c>
      <c r="AG1078" s="227" t="s">
        <v>47</v>
      </c>
      <c r="AH1078" s="227" t="s">
        <v>915</v>
      </c>
      <c r="AI1078" s="227" t="s">
        <v>915</v>
      </c>
      <c r="AJ1078" s="227" t="s">
        <v>915</v>
      </c>
    </row>
    <row r="1079" spans="1:43" s="17" customFormat="1" ht="63.75" x14ac:dyDescent="0.25">
      <c r="A1079" s="54" t="s">
        <v>38</v>
      </c>
      <c r="B1079" s="219" t="s">
        <v>48</v>
      </c>
      <c r="C1079" s="227" t="s">
        <v>47</v>
      </c>
      <c r="D1079" s="227" t="s">
        <v>915</v>
      </c>
      <c r="E1079" s="227" t="s">
        <v>915</v>
      </c>
      <c r="F1079" s="220" t="s">
        <v>775</v>
      </c>
      <c r="G1079" s="227" t="s">
        <v>3499</v>
      </c>
      <c r="H1079" s="150" t="s">
        <v>777</v>
      </c>
      <c r="I1079" s="8" t="s">
        <v>3500</v>
      </c>
      <c r="J1079" s="9" t="s">
        <v>108</v>
      </c>
      <c r="K1079" s="10" t="s">
        <v>3501</v>
      </c>
      <c r="L1079" s="10" t="s">
        <v>631</v>
      </c>
      <c r="M1079" s="11" t="s">
        <v>47</v>
      </c>
      <c r="N1079" s="11" t="s">
        <v>46</v>
      </c>
      <c r="O1079" s="10">
        <v>989</v>
      </c>
      <c r="P1079" s="12">
        <v>2800</v>
      </c>
      <c r="Q1079" s="55">
        <v>989.28</v>
      </c>
      <c r="R1079" s="125" t="s">
        <v>47</v>
      </c>
      <c r="S1079" s="150" t="s">
        <v>46</v>
      </c>
      <c r="T1079" s="12" t="s">
        <v>47</v>
      </c>
      <c r="U1079" s="12" t="s">
        <v>47</v>
      </c>
      <c r="V1079" s="127" t="s">
        <v>46</v>
      </c>
      <c r="W1079" s="148" t="s">
        <v>1743</v>
      </c>
      <c r="X1079" s="148" t="s">
        <v>288</v>
      </c>
      <c r="Y1079" s="70" t="str">
        <f t="shared" si="200"/>
        <v>RESOLUCION #0998,DE AGOSTO 24 DE 1993,</v>
      </c>
      <c r="Z1079" s="70" t="str">
        <f t="shared" si="200"/>
        <v>INCORA-VILLAVICENCIO</v>
      </c>
      <c r="AA1079" s="127" t="s">
        <v>46</v>
      </c>
      <c r="AB1079" s="180">
        <f t="shared" si="201"/>
        <v>989</v>
      </c>
      <c r="AC1079" s="177">
        <f t="shared" si="201"/>
        <v>2800</v>
      </c>
      <c r="AD1079" s="176">
        <f t="shared" si="202"/>
        <v>989.28</v>
      </c>
      <c r="AE1079" s="127" t="s">
        <v>47</v>
      </c>
      <c r="AF1079" s="152" t="s">
        <v>47</v>
      </c>
      <c r="AG1079" s="227" t="s">
        <v>46</v>
      </c>
      <c r="AH1079" s="227">
        <v>410</v>
      </c>
      <c r="AI1079" s="227" t="s">
        <v>24288</v>
      </c>
      <c r="AJ1079" s="227" t="s">
        <v>24289</v>
      </c>
    </row>
    <row r="1080" spans="1:43" s="17" customFormat="1" ht="63.75" x14ac:dyDescent="0.25">
      <c r="A1080" s="54" t="s">
        <v>38</v>
      </c>
      <c r="B1080" s="219" t="s">
        <v>48</v>
      </c>
      <c r="C1080" s="227" t="s">
        <v>47</v>
      </c>
      <c r="D1080" s="227" t="s">
        <v>24290</v>
      </c>
      <c r="E1080" s="227" t="s">
        <v>915</v>
      </c>
      <c r="F1080" s="220" t="s">
        <v>775</v>
      </c>
      <c r="G1080" s="227" t="s">
        <v>3502</v>
      </c>
      <c r="H1080" s="150" t="s">
        <v>777</v>
      </c>
      <c r="I1080" s="8" t="s">
        <v>3503</v>
      </c>
      <c r="J1080" s="9" t="s">
        <v>108</v>
      </c>
      <c r="K1080" s="10" t="s">
        <v>3504</v>
      </c>
      <c r="L1080" s="10" t="s">
        <v>631</v>
      </c>
      <c r="M1080" s="11" t="s">
        <v>47</v>
      </c>
      <c r="N1080" s="11" t="s">
        <v>46</v>
      </c>
      <c r="O1080" s="10">
        <v>629</v>
      </c>
      <c r="P1080" s="12">
        <v>1906</v>
      </c>
      <c r="Q1080" s="55">
        <v>629.19060000000002</v>
      </c>
      <c r="R1080" s="125" t="s">
        <v>47</v>
      </c>
      <c r="S1080" s="150" t="s">
        <v>46</v>
      </c>
      <c r="T1080" s="12" t="s">
        <v>47</v>
      </c>
      <c r="U1080" s="12" t="s">
        <v>47</v>
      </c>
      <c r="V1080" s="127" t="s">
        <v>46</v>
      </c>
      <c r="W1080" s="148" t="s">
        <v>1743</v>
      </c>
      <c r="X1080" s="148" t="s">
        <v>288</v>
      </c>
      <c r="Y1080" s="70" t="str">
        <f t="shared" si="200"/>
        <v>RESOLUCION N.1080, DE AGOSTO 31 DE 1993,</v>
      </c>
      <c r="Z1080" s="70" t="str">
        <f t="shared" si="200"/>
        <v>INCORA-VILLAVICENCIO</v>
      </c>
      <c r="AA1080" s="127" t="s">
        <v>46</v>
      </c>
      <c r="AB1080" s="180">
        <f t="shared" si="201"/>
        <v>629</v>
      </c>
      <c r="AC1080" s="177">
        <f t="shared" si="201"/>
        <v>1906</v>
      </c>
      <c r="AD1080" s="176">
        <f t="shared" si="202"/>
        <v>629.19060000000002</v>
      </c>
      <c r="AE1080" s="127" t="s">
        <v>47</v>
      </c>
      <c r="AF1080" s="152" t="s">
        <v>47</v>
      </c>
      <c r="AG1080" s="227" t="s">
        <v>47</v>
      </c>
      <c r="AH1080" s="227" t="s">
        <v>915</v>
      </c>
      <c r="AI1080" s="227" t="s">
        <v>915</v>
      </c>
      <c r="AJ1080" s="227" t="s">
        <v>915</v>
      </c>
    </row>
    <row r="1081" spans="1:43" s="17" customFormat="1" ht="63.75" x14ac:dyDescent="0.25">
      <c r="A1081" s="54" t="s">
        <v>38</v>
      </c>
      <c r="B1081" s="219" t="s">
        <v>48</v>
      </c>
      <c r="C1081" s="227" t="s">
        <v>47</v>
      </c>
      <c r="D1081" s="227" t="s">
        <v>24291</v>
      </c>
      <c r="E1081" s="227" t="s">
        <v>915</v>
      </c>
      <c r="F1081" s="220" t="s">
        <v>775</v>
      </c>
      <c r="G1081" s="227" t="s">
        <v>3505</v>
      </c>
      <c r="H1081" s="150" t="s">
        <v>777</v>
      </c>
      <c r="I1081" s="8" t="s">
        <v>3506</v>
      </c>
      <c r="J1081" s="9" t="s">
        <v>108</v>
      </c>
      <c r="K1081" s="10" t="s">
        <v>3507</v>
      </c>
      <c r="L1081" s="10" t="s">
        <v>631</v>
      </c>
      <c r="M1081" s="11" t="s">
        <v>47</v>
      </c>
      <c r="N1081" s="11" t="s">
        <v>46</v>
      </c>
      <c r="O1081" s="10">
        <v>533</v>
      </c>
      <c r="P1081" s="12">
        <v>2643</v>
      </c>
      <c r="Q1081" s="55">
        <v>533.26430000000005</v>
      </c>
      <c r="R1081" s="125" t="s">
        <v>47</v>
      </c>
      <c r="S1081" s="150" t="s">
        <v>46</v>
      </c>
      <c r="T1081" s="12" t="s">
        <v>47</v>
      </c>
      <c r="U1081" s="12" t="s">
        <v>47</v>
      </c>
      <c r="V1081" s="127" t="s">
        <v>46</v>
      </c>
      <c r="W1081" s="148" t="s">
        <v>1743</v>
      </c>
      <c r="X1081" s="148" t="s">
        <v>288</v>
      </c>
      <c r="Y1081" s="70" t="str">
        <f t="shared" si="200"/>
        <v xml:space="preserve"> RESOLUCION 1207 SEPTIEMBRE 27 DE 1993,</v>
      </c>
      <c r="Z1081" s="70" t="str">
        <f t="shared" si="200"/>
        <v>INCORA-VILLAVICENCIO</v>
      </c>
      <c r="AA1081" s="127" t="s">
        <v>46</v>
      </c>
      <c r="AB1081" s="180">
        <f t="shared" si="201"/>
        <v>533</v>
      </c>
      <c r="AC1081" s="177">
        <f t="shared" si="201"/>
        <v>2643</v>
      </c>
      <c r="AD1081" s="176">
        <f t="shared" si="202"/>
        <v>533.26430000000005</v>
      </c>
      <c r="AE1081" s="127" t="s">
        <v>47</v>
      </c>
      <c r="AF1081" s="152" t="s">
        <v>47</v>
      </c>
      <c r="AG1081" s="227" t="s">
        <v>47</v>
      </c>
      <c r="AH1081" s="227" t="s">
        <v>915</v>
      </c>
      <c r="AI1081" s="227" t="s">
        <v>915</v>
      </c>
      <c r="AJ1081" s="227" t="s">
        <v>915</v>
      </c>
    </row>
    <row r="1082" spans="1:43" s="17" customFormat="1" ht="51" x14ac:dyDescent="0.25">
      <c r="A1082" s="54" t="s">
        <v>38</v>
      </c>
      <c r="B1082" s="219" t="s">
        <v>48</v>
      </c>
      <c r="C1082" s="227" t="s">
        <v>47</v>
      </c>
      <c r="D1082" s="227" t="s">
        <v>915</v>
      </c>
      <c r="E1082" s="227" t="s">
        <v>915</v>
      </c>
      <c r="F1082" s="220" t="s">
        <v>775</v>
      </c>
      <c r="G1082" s="227" t="s">
        <v>3508</v>
      </c>
      <c r="H1082" s="150" t="s">
        <v>777</v>
      </c>
      <c r="I1082" s="8" t="s">
        <v>3509</v>
      </c>
      <c r="J1082" s="9" t="s">
        <v>108</v>
      </c>
      <c r="K1082" s="10" t="s">
        <v>3510</v>
      </c>
      <c r="L1082" s="10" t="s">
        <v>2351</v>
      </c>
      <c r="M1082" s="11" t="s">
        <v>47</v>
      </c>
      <c r="N1082" s="11" t="s">
        <v>46</v>
      </c>
      <c r="O1082" s="10">
        <v>8050</v>
      </c>
      <c r="P1082" s="12">
        <v>0</v>
      </c>
      <c r="Q1082" s="55">
        <v>8050</v>
      </c>
      <c r="R1082" s="125" t="s">
        <v>47</v>
      </c>
      <c r="S1082" s="150" t="s">
        <v>46</v>
      </c>
      <c r="T1082" s="12" t="s">
        <v>47</v>
      </c>
      <c r="U1082" s="12" t="s">
        <v>47</v>
      </c>
      <c r="V1082" s="127" t="s">
        <v>46</v>
      </c>
      <c r="W1082" s="148" t="s">
        <v>1743</v>
      </c>
      <c r="X1082" s="148" t="s">
        <v>288</v>
      </c>
      <c r="Y1082" s="70" t="str">
        <f t="shared" si="200"/>
        <v xml:space="preserve"> RESOLUCION N.080,DE DICIEMBRE 18 DE 1992</v>
      </c>
      <c r="Z1082" s="70" t="str">
        <f t="shared" si="200"/>
        <v>INCORA- V/CIO.</v>
      </c>
      <c r="AA1082" s="127" t="s">
        <v>46</v>
      </c>
      <c r="AB1082" s="180">
        <f t="shared" si="201"/>
        <v>8050</v>
      </c>
      <c r="AC1082" s="177">
        <f t="shared" si="201"/>
        <v>0</v>
      </c>
      <c r="AD1082" s="176">
        <f t="shared" si="202"/>
        <v>8050</v>
      </c>
      <c r="AE1082" s="127" t="s">
        <v>47</v>
      </c>
      <c r="AF1082" s="152" t="s">
        <v>47</v>
      </c>
      <c r="AG1082" s="227" t="s">
        <v>47</v>
      </c>
      <c r="AH1082" s="227" t="s">
        <v>915</v>
      </c>
      <c r="AI1082" s="227" t="s">
        <v>915</v>
      </c>
      <c r="AJ1082" s="227" t="s">
        <v>915</v>
      </c>
      <c r="AK1082" s="2"/>
      <c r="AL1082" s="2"/>
      <c r="AM1082" s="2"/>
      <c r="AN1082" s="2"/>
      <c r="AO1082" s="2"/>
      <c r="AP1082" s="2"/>
      <c r="AQ1082" s="2"/>
    </row>
    <row r="1083" spans="1:43" s="17" customFormat="1" ht="89.25" customHeight="1" x14ac:dyDescent="0.25">
      <c r="A1083" s="54" t="s">
        <v>38</v>
      </c>
      <c r="B1083" s="219" t="s">
        <v>48</v>
      </c>
      <c r="C1083" s="227" t="s">
        <v>47</v>
      </c>
      <c r="D1083" s="227" t="s">
        <v>24292</v>
      </c>
      <c r="E1083" s="227" t="s">
        <v>915</v>
      </c>
      <c r="F1083" s="220" t="s">
        <v>775</v>
      </c>
      <c r="G1083" s="227" t="s">
        <v>3511</v>
      </c>
      <c r="H1083" s="150" t="s">
        <v>777</v>
      </c>
      <c r="I1083" s="8" t="s">
        <v>3512</v>
      </c>
      <c r="J1083" s="9" t="s">
        <v>108</v>
      </c>
      <c r="K1083" s="10" t="s">
        <v>3513</v>
      </c>
      <c r="L1083" s="10" t="s">
        <v>521</v>
      </c>
      <c r="M1083" s="11" t="s">
        <v>47</v>
      </c>
      <c r="N1083" s="11" t="s">
        <v>46</v>
      </c>
      <c r="O1083" s="10">
        <v>600</v>
      </c>
      <c r="P1083" s="12">
        <v>0</v>
      </c>
      <c r="Q1083" s="55">
        <v>600</v>
      </c>
      <c r="R1083" s="125" t="s">
        <v>47</v>
      </c>
      <c r="S1083" s="150" t="s">
        <v>46</v>
      </c>
      <c r="T1083" s="12" t="s">
        <v>47</v>
      </c>
      <c r="U1083" s="12" t="s">
        <v>47</v>
      </c>
      <c r="V1083" s="127" t="s">
        <v>46</v>
      </c>
      <c r="W1083" s="148" t="s">
        <v>1743</v>
      </c>
      <c r="X1083" s="148" t="s">
        <v>855</v>
      </c>
      <c r="Y1083" s="70" t="str">
        <f t="shared" si="200"/>
        <v xml:space="preserve">ESCRITURA N.574, DE SEPTIEMBRE 1 DE 1993, </v>
      </c>
      <c r="Z1083" s="70" t="str">
        <f t="shared" si="200"/>
        <v>NOTARIA UNICA DE PUERTO LOPEZ</v>
      </c>
      <c r="AA1083" s="127" t="s">
        <v>46</v>
      </c>
      <c r="AB1083" s="180">
        <f t="shared" si="201"/>
        <v>600</v>
      </c>
      <c r="AC1083" s="177">
        <f t="shared" si="201"/>
        <v>0</v>
      </c>
      <c r="AD1083" s="176">
        <f t="shared" si="202"/>
        <v>600</v>
      </c>
      <c r="AE1083" s="127" t="s">
        <v>47</v>
      </c>
      <c r="AF1083" s="152" t="s">
        <v>47</v>
      </c>
      <c r="AG1083" s="227" t="s">
        <v>47</v>
      </c>
      <c r="AH1083" s="227" t="s">
        <v>915</v>
      </c>
      <c r="AI1083" s="227" t="s">
        <v>915</v>
      </c>
      <c r="AJ1083" s="227" t="s">
        <v>915</v>
      </c>
    </row>
    <row r="1084" spans="1:43" s="17" customFormat="1" ht="89.25" x14ac:dyDescent="0.2">
      <c r="A1084" s="54" t="s">
        <v>79</v>
      </c>
      <c r="B1084" s="219" t="s">
        <v>48</v>
      </c>
      <c r="C1084" s="227" t="s">
        <v>47</v>
      </c>
      <c r="D1084" s="227" t="s">
        <v>915</v>
      </c>
      <c r="E1084" s="227" t="s">
        <v>915</v>
      </c>
      <c r="F1084" s="221" t="s">
        <v>775</v>
      </c>
      <c r="G1084" s="229" t="s">
        <v>3514</v>
      </c>
      <c r="H1084" s="93" t="s">
        <v>42</v>
      </c>
      <c r="I1084" s="8" t="s">
        <v>3515</v>
      </c>
      <c r="J1084" s="9" t="s">
        <v>779</v>
      </c>
      <c r="K1084" s="10" t="s">
        <v>3516</v>
      </c>
      <c r="L1084" s="10" t="s">
        <v>1105</v>
      </c>
      <c r="M1084" s="11" t="s">
        <v>47</v>
      </c>
      <c r="N1084" s="11" t="s">
        <v>47</v>
      </c>
      <c r="O1084" s="10">
        <v>0</v>
      </c>
      <c r="P1084" s="12">
        <v>0</v>
      </c>
      <c r="Q1084" s="55">
        <f>+O1084+(P1084/10000)</f>
        <v>0</v>
      </c>
      <c r="R1084" s="32"/>
      <c r="S1084" s="93" t="s">
        <v>46</v>
      </c>
      <c r="T1084" s="12" t="s">
        <v>47</v>
      </c>
      <c r="U1084" s="12" t="s">
        <v>47</v>
      </c>
      <c r="V1084" s="12" t="s">
        <v>47</v>
      </c>
      <c r="W1084" s="147" t="s">
        <v>782</v>
      </c>
      <c r="X1084" s="148" t="s">
        <v>855</v>
      </c>
      <c r="Y1084" s="70" t="s">
        <v>23845</v>
      </c>
      <c r="Z1084" s="70" t="s">
        <v>521</v>
      </c>
      <c r="AA1084" s="127" t="s">
        <v>46</v>
      </c>
      <c r="AB1084" s="12">
        <v>0</v>
      </c>
      <c r="AC1084" s="12">
        <v>486.36</v>
      </c>
      <c r="AD1084" s="149">
        <f>+AB1084+(AC1084/10000)</f>
        <v>4.8635999999999999E-2</v>
      </c>
      <c r="AE1084" s="12"/>
      <c r="AF1084" s="117" t="s">
        <v>23727</v>
      </c>
      <c r="AG1084" s="227" t="s">
        <v>46</v>
      </c>
      <c r="AH1084" s="227">
        <v>916</v>
      </c>
      <c r="AI1084" s="227" t="s">
        <v>24293</v>
      </c>
      <c r="AJ1084" s="227" t="s">
        <v>24225</v>
      </c>
    </row>
    <row r="1085" spans="1:43" s="17" customFormat="1" ht="409.5" hidden="1" x14ac:dyDescent="0.2">
      <c r="A1085" s="56" t="s">
        <v>38</v>
      </c>
      <c r="B1085" s="57" t="s">
        <v>48</v>
      </c>
      <c r="C1085" s="20"/>
      <c r="D1085" s="20"/>
      <c r="E1085" s="30"/>
      <c r="F1085" s="95" t="s">
        <v>40</v>
      </c>
      <c r="G1085" s="12" t="s">
        <v>3517</v>
      </c>
      <c r="H1085" s="27" t="s">
        <v>42</v>
      </c>
      <c r="I1085" s="23" t="s">
        <v>3518</v>
      </c>
      <c r="J1085" s="24" t="s">
        <v>44</v>
      </c>
      <c r="K1085" s="25" t="s">
        <v>45</v>
      </c>
      <c r="L1085" s="25" t="s">
        <v>45</v>
      </c>
      <c r="M1085" s="25" t="s">
        <v>46</v>
      </c>
      <c r="N1085" s="26" t="s">
        <v>46</v>
      </c>
      <c r="O1085" s="25">
        <v>3050</v>
      </c>
      <c r="P1085" s="27">
        <v>0</v>
      </c>
      <c r="Q1085" s="57">
        <f>+O1085+(P1085/10000)</f>
        <v>3050</v>
      </c>
      <c r="R1085" s="28" t="s">
        <v>47</v>
      </c>
      <c r="S1085" s="94" t="s">
        <v>45</v>
      </c>
      <c r="T1085" s="25" t="s">
        <v>45</v>
      </c>
      <c r="U1085" s="25" t="s">
        <v>45</v>
      </c>
      <c r="V1085" s="25" t="s">
        <v>45</v>
      </c>
      <c r="W1085" s="27" t="str">
        <f>J1085</f>
        <v>COMPLETO TIENE ÁREA Y LINDEROS</v>
      </c>
      <c r="X1085" s="25" t="s">
        <v>45</v>
      </c>
      <c r="Y1085" s="25" t="s">
        <v>45</v>
      </c>
      <c r="Z1085" s="25" t="s">
        <v>45</v>
      </c>
      <c r="AA1085" s="27" t="s">
        <v>46</v>
      </c>
      <c r="AB1085" s="27">
        <f>O1085</f>
        <v>3050</v>
      </c>
      <c r="AC1085" s="27">
        <v>0</v>
      </c>
      <c r="AD1085" s="27">
        <f>+AB1085+(AC1085/10000)</f>
        <v>3050</v>
      </c>
      <c r="AE1085" s="27" t="s">
        <v>47</v>
      </c>
      <c r="AF1085" s="118" t="s">
        <v>47</v>
      </c>
      <c r="AG1085" s="29"/>
      <c r="AH1085" s="20"/>
      <c r="AI1085" s="20"/>
      <c r="AJ1085" s="30"/>
    </row>
    <row r="1086" spans="1:43" s="17" customFormat="1" ht="90" customHeight="1" x14ac:dyDescent="0.2">
      <c r="A1086" s="54" t="s">
        <v>38</v>
      </c>
      <c r="B1086" s="219" t="s">
        <v>48</v>
      </c>
      <c r="C1086" s="227" t="s">
        <v>47</v>
      </c>
      <c r="D1086" s="227" t="s">
        <v>24294</v>
      </c>
      <c r="E1086" s="227" t="s">
        <v>915</v>
      </c>
      <c r="F1086" s="221" t="s">
        <v>775</v>
      </c>
      <c r="G1086" s="229" t="s">
        <v>3519</v>
      </c>
      <c r="H1086" s="93" t="s">
        <v>42</v>
      </c>
      <c r="I1086" s="8" t="s">
        <v>3520</v>
      </c>
      <c r="J1086" s="9" t="s">
        <v>108</v>
      </c>
      <c r="K1086" s="10" t="s">
        <v>3521</v>
      </c>
      <c r="L1086" s="10" t="s">
        <v>2301</v>
      </c>
      <c r="M1086" s="11" t="s">
        <v>47</v>
      </c>
      <c r="N1086" s="11" t="s">
        <v>46</v>
      </c>
      <c r="O1086" s="10">
        <v>45</v>
      </c>
      <c r="P1086" s="12">
        <v>634</v>
      </c>
      <c r="Q1086" s="55">
        <f>+O1086+(P1086/10000)</f>
        <v>45.063400000000001</v>
      </c>
      <c r="R1086" s="32"/>
      <c r="S1086" s="93" t="s">
        <v>46</v>
      </c>
      <c r="T1086" s="12" t="s">
        <v>47</v>
      </c>
      <c r="U1086" s="12" t="s">
        <v>47</v>
      </c>
      <c r="V1086" s="12" t="s">
        <v>47</v>
      </c>
      <c r="W1086" s="147" t="s">
        <v>782</v>
      </c>
      <c r="X1086" s="148" t="s">
        <v>855</v>
      </c>
      <c r="Y1086" s="70" t="s">
        <v>23846</v>
      </c>
      <c r="Z1086" s="70" t="s">
        <v>12547</v>
      </c>
      <c r="AA1086" s="127" t="s">
        <v>46</v>
      </c>
      <c r="AB1086" s="12">
        <v>45</v>
      </c>
      <c r="AC1086" s="12">
        <v>634</v>
      </c>
      <c r="AD1086" s="149">
        <f>+AB1086+(AC1086/10000)</f>
        <v>45.063400000000001</v>
      </c>
      <c r="AE1086" s="12"/>
      <c r="AF1086" s="117" t="s">
        <v>23727</v>
      </c>
      <c r="AG1086" s="227" t="s">
        <v>47</v>
      </c>
      <c r="AH1086" s="227" t="s">
        <v>915</v>
      </c>
      <c r="AI1086" s="227" t="s">
        <v>915</v>
      </c>
      <c r="AJ1086" s="227" t="s">
        <v>915</v>
      </c>
    </row>
    <row r="1087" spans="1:43" s="17" customFormat="1" ht="63.75" x14ac:dyDescent="0.25">
      <c r="A1087" s="54" t="s">
        <v>38</v>
      </c>
      <c r="B1087" s="219" t="s">
        <v>48</v>
      </c>
      <c r="C1087" s="227" t="s">
        <v>47</v>
      </c>
      <c r="D1087" s="227" t="s">
        <v>915</v>
      </c>
      <c r="E1087" s="227" t="s">
        <v>915</v>
      </c>
      <c r="F1087" s="220" t="s">
        <v>775</v>
      </c>
      <c r="G1087" s="227" t="s">
        <v>3522</v>
      </c>
      <c r="H1087" s="150" t="s">
        <v>777</v>
      </c>
      <c r="I1087" s="8" t="s">
        <v>3523</v>
      </c>
      <c r="J1087" s="9" t="s">
        <v>108</v>
      </c>
      <c r="K1087" s="10" t="s">
        <v>3524</v>
      </c>
      <c r="L1087" s="10" t="s">
        <v>2236</v>
      </c>
      <c r="M1087" s="11" t="s">
        <v>47</v>
      </c>
      <c r="N1087" s="11" t="s">
        <v>46</v>
      </c>
      <c r="O1087" s="10">
        <v>698</v>
      </c>
      <c r="P1087" s="12">
        <v>3310</v>
      </c>
      <c r="Q1087" s="55">
        <v>698.33100000000002</v>
      </c>
      <c r="R1087" s="125" t="s">
        <v>47</v>
      </c>
      <c r="S1087" s="150" t="s">
        <v>46</v>
      </c>
      <c r="T1087" s="12" t="s">
        <v>47</v>
      </c>
      <c r="U1087" s="12" t="s">
        <v>47</v>
      </c>
      <c r="V1087" s="127" t="s">
        <v>46</v>
      </c>
      <c r="W1087" s="148" t="s">
        <v>1743</v>
      </c>
      <c r="X1087" s="148" t="s">
        <v>288</v>
      </c>
      <c r="Y1087" s="70" t="str">
        <f>K1087</f>
        <v>A RESOLUCION   #0917, DE  AGOSTO  9 DE  1993</v>
      </c>
      <c r="Z1087" s="70" t="str">
        <f>L1087</f>
        <v xml:space="preserve"> INCORA  VILLAVICENCIO. </v>
      </c>
      <c r="AA1087" s="127" t="s">
        <v>46</v>
      </c>
      <c r="AB1087" s="180">
        <f>O1087</f>
        <v>698</v>
      </c>
      <c r="AC1087" s="177">
        <f>P1087</f>
        <v>3310</v>
      </c>
      <c r="AD1087" s="176">
        <f>+AB1087+(AC1087/10000)</f>
        <v>698.33100000000002</v>
      </c>
      <c r="AE1087" s="127" t="s">
        <v>47</v>
      </c>
      <c r="AF1087" s="152" t="s">
        <v>47</v>
      </c>
      <c r="AG1087" s="227" t="s">
        <v>47</v>
      </c>
      <c r="AH1087" s="227" t="s">
        <v>915</v>
      </c>
      <c r="AI1087" s="227" t="s">
        <v>915</v>
      </c>
      <c r="AJ1087" s="227" t="s">
        <v>915</v>
      </c>
      <c r="AK1087" s="2"/>
      <c r="AL1087" s="2"/>
      <c r="AM1087" s="2"/>
      <c r="AN1087" s="2"/>
      <c r="AO1087" s="2"/>
      <c r="AP1087" s="2"/>
      <c r="AQ1087" s="2"/>
    </row>
    <row r="1088" spans="1:43" s="17" customFormat="1" ht="63.75" customHeight="1" x14ac:dyDescent="0.25">
      <c r="A1088" s="54" t="s">
        <v>38</v>
      </c>
      <c r="B1088" s="219" t="s">
        <v>48</v>
      </c>
      <c r="C1088" s="227" t="s">
        <v>47</v>
      </c>
      <c r="D1088" s="227" t="s">
        <v>915</v>
      </c>
      <c r="E1088" s="227" t="s">
        <v>915</v>
      </c>
      <c r="F1088" s="220" t="s">
        <v>775</v>
      </c>
      <c r="G1088" s="227" t="s">
        <v>3525</v>
      </c>
      <c r="H1088" s="150" t="s">
        <v>777</v>
      </c>
      <c r="I1088" s="8" t="s">
        <v>3526</v>
      </c>
      <c r="J1088" s="9" t="s">
        <v>108</v>
      </c>
      <c r="K1088" s="10" t="s">
        <v>3527</v>
      </c>
      <c r="L1088" s="10" t="s">
        <v>631</v>
      </c>
      <c r="M1088" s="11" t="s">
        <v>47</v>
      </c>
      <c r="N1088" s="11" t="s">
        <v>46</v>
      </c>
      <c r="O1088" s="10">
        <v>419</v>
      </c>
      <c r="P1088" s="12">
        <v>927</v>
      </c>
      <c r="Q1088" s="55">
        <v>419.09269999999998</v>
      </c>
      <c r="R1088" s="125" t="s">
        <v>47</v>
      </c>
      <c r="S1088" s="150" t="s">
        <v>46</v>
      </c>
      <c r="T1088" s="12" t="s">
        <v>47</v>
      </c>
      <c r="U1088" s="12" t="s">
        <v>47</v>
      </c>
      <c r="V1088" s="127" t="s">
        <v>46</v>
      </c>
      <c r="W1088" s="148" t="s">
        <v>1743</v>
      </c>
      <c r="X1088" s="148" t="s">
        <v>288</v>
      </c>
      <c r="Y1088" s="70" t="str">
        <f>K1088</f>
        <v xml:space="preserve">RESOLUCION #1005, DE AGOSTO 25 DE 1993, </v>
      </c>
      <c r="Z1088" s="70" t="str">
        <f>L1088</f>
        <v>INCORA-VILLAVICENCIO</v>
      </c>
      <c r="AA1088" s="127" t="s">
        <v>46</v>
      </c>
      <c r="AB1088" s="180">
        <f>O1088</f>
        <v>419</v>
      </c>
      <c r="AC1088" s="177">
        <f>P1088</f>
        <v>927</v>
      </c>
      <c r="AD1088" s="176">
        <f>+AB1088+(AC1088/10000)</f>
        <v>419.09269999999998</v>
      </c>
      <c r="AE1088" s="127" t="s">
        <v>47</v>
      </c>
      <c r="AF1088" s="152" t="s">
        <v>47</v>
      </c>
      <c r="AG1088" s="227" t="s">
        <v>47</v>
      </c>
      <c r="AH1088" s="227" t="s">
        <v>915</v>
      </c>
      <c r="AI1088" s="227" t="s">
        <v>915</v>
      </c>
      <c r="AJ1088" s="227" t="s">
        <v>915</v>
      </c>
      <c r="AK1088" s="2"/>
      <c r="AL1088" s="2"/>
      <c r="AM1088" s="2"/>
      <c r="AN1088" s="2"/>
      <c r="AO1088" s="2"/>
      <c r="AP1088" s="2"/>
      <c r="AQ1088" s="2"/>
    </row>
    <row r="1089" spans="1:43" s="17" customFormat="1" ht="63.75" x14ac:dyDescent="0.2">
      <c r="A1089" s="54" t="s">
        <v>38</v>
      </c>
      <c r="B1089" s="219" t="s">
        <v>48</v>
      </c>
      <c r="C1089" s="227" t="s">
        <v>47</v>
      </c>
      <c r="D1089" s="227" t="s">
        <v>915</v>
      </c>
      <c r="E1089" s="227" t="s">
        <v>915</v>
      </c>
      <c r="F1089" s="221" t="s">
        <v>775</v>
      </c>
      <c r="G1089" s="229" t="s">
        <v>3528</v>
      </c>
      <c r="H1089" s="93" t="s">
        <v>42</v>
      </c>
      <c r="I1089" s="8" t="s">
        <v>3529</v>
      </c>
      <c r="J1089" s="9" t="s">
        <v>108</v>
      </c>
      <c r="K1089" s="10" t="s">
        <v>3530</v>
      </c>
      <c r="L1089" s="10" t="s">
        <v>781</v>
      </c>
      <c r="M1089" s="11" t="s">
        <v>47</v>
      </c>
      <c r="N1089" s="11" t="s">
        <v>46</v>
      </c>
      <c r="O1089" s="10">
        <v>304</v>
      </c>
      <c r="P1089" s="12">
        <v>6560</v>
      </c>
      <c r="Q1089" s="55">
        <f>+O1089+(P1089/10000)</f>
        <v>304.65600000000001</v>
      </c>
      <c r="R1089" s="32"/>
      <c r="S1089" s="93" t="s">
        <v>46</v>
      </c>
      <c r="T1089" s="12" t="s">
        <v>47</v>
      </c>
      <c r="U1089" s="12" t="s">
        <v>47</v>
      </c>
      <c r="V1089" s="12" t="s">
        <v>47</v>
      </c>
      <c r="W1089" s="147" t="s">
        <v>782</v>
      </c>
      <c r="X1089" s="148" t="s">
        <v>855</v>
      </c>
      <c r="Y1089" s="70" t="s">
        <v>23847</v>
      </c>
      <c r="Z1089" s="70" t="s">
        <v>521</v>
      </c>
      <c r="AA1089" s="127" t="s">
        <v>46</v>
      </c>
      <c r="AB1089" s="12">
        <v>304</v>
      </c>
      <c r="AC1089" s="12">
        <v>5660</v>
      </c>
      <c r="AD1089" s="149">
        <f t="shared" ref="AD1089:AD1090" si="203">+AB1089+(AC1089/10000)</f>
        <v>304.56599999999997</v>
      </c>
      <c r="AE1089" s="12"/>
      <c r="AF1089" s="117" t="s">
        <v>23727</v>
      </c>
      <c r="AG1089" s="227" t="s">
        <v>47</v>
      </c>
      <c r="AH1089" s="227" t="s">
        <v>915</v>
      </c>
      <c r="AI1089" s="227" t="s">
        <v>915</v>
      </c>
      <c r="AJ1089" s="227" t="s">
        <v>915</v>
      </c>
    </row>
    <row r="1090" spans="1:43" s="17" customFormat="1" ht="90" customHeight="1" x14ac:dyDescent="0.2">
      <c r="A1090" s="54" t="s">
        <v>38</v>
      </c>
      <c r="B1090" s="219" t="s">
        <v>48</v>
      </c>
      <c r="C1090" s="227" t="s">
        <v>47</v>
      </c>
      <c r="D1090" s="227" t="s">
        <v>915</v>
      </c>
      <c r="E1090" s="227" t="s">
        <v>915</v>
      </c>
      <c r="F1090" s="221" t="s">
        <v>775</v>
      </c>
      <c r="G1090" s="229" t="s">
        <v>3531</v>
      </c>
      <c r="H1090" s="93" t="s">
        <v>42</v>
      </c>
      <c r="I1090" s="8" t="s">
        <v>3532</v>
      </c>
      <c r="J1090" s="9" t="s">
        <v>108</v>
      </c>
      <c r="K1090" s="10" t="s">
        <v>3533</v>
      </c>
      <c r="L1090" s="10" t="s">
        <v>631</v>
      </c>
      <c r="M1090" s="11" t="s">
        <v>47</v>
      </c>
      <c r="N1090" s="11" t="s">
        <v>46</v>
      </c>
      <c r="O1090" s="10">
        <v>206</v>
      </c>
      <c r="P1090" s="12">
        <v>1217.5</v>
      </c>
      <c r="Q1090" s="55">
        <f>+O1090+(P1090/10000)</f>
        <v>206.12174999999999</v>
      </c>
      <c r="R1090" s="32"/>
      <c r="S1090" s="93" t="s">
        <v>46</v>
      </c>
      <c r="T1090" s="12" t="s">
        <v>47</v>
      </c>
      <c r="U1090" s="12" t="s">
        <v>47</v>
      </c>
      <c r="V1090" s="12" t="s">
        <v>47</v>
      </c>
      <c r="W1090" s="147" t="s">
        <v>782</v>
      </c>
      <c r="X1090" s="148" t="s">
        <v>855</v>
      </c>
      <c r="Y1090" s="70" t="s">
        <v>23848</v>
      </c>
      <c r="Z1090" s="70" t="s">
        <v>2488</v>
      </c>
      <c r="AA1090" s="127" t="s">
        <v>46</v>
      </c>
      <c r="AB1090" s="12">
        <v>206</v>
      </c>
      <c r="AC1090" s="12">
        <v>1217.5</v>
      </c>
      <c r="AD1090" s="149">
        <f t="shared" si="203"/>
        <v>206.12174999999999</v>
      </c>
      <c r="AE1090" s="12"/>
      <c r="AF1090" s="117" t="s">
        <v>23727</v>
      </c>
      <c r="AG1090" s="227" t="s">
        <v>47</v>
      </c>
      <c r="AH1090" s="227" t="s">
        <v>915</v>
      </c>
      <c r="AI1090" s="227" t="s">
        <v>915</v>
      </c>
      <c r="AJ1090" s="227" t="s">
        <v>915</v>
      </c>
    </row>
    <row r="1091" spans="1:43" s="17" customFormat="1" ht="51" x14ac:dyDescent="0.25">
      <c r="A1091" s="54" t="s">
        <v>79</v>
      </c>
      <c r="B1091" s="219" t="s">
        <v>48</v>
      </c>
      <c r="C1091" s="227" t="s">
        <v>47</v>
      </c>
      <c r="D1091" s="227" t="s">
        <v>915</v>
      </c>
      <c r="E1091" s="227" t="s">
        <v>915</v>
      </c>
      <c r="F1091" s="220" t="s">
        <v>775</v>
      </c>
      <c r="G1091" s="227" t="s">
        <v>3534</v>
      </c>
      <c r="H1091" s="150" t="s">
        <v>777</v>
      </c>
      <c r="I1091" s="8" t="s">
        <v>3535</v>
      </c>
      <c r="J1091" s="9" t="s">
        <v>108</v>
      </c>
      <c r="K1091" s="10" t="s">
        <v>3536</v>
      </c>
      <c r="L1091" s="10" t="s">
        <v>521</v>
      </c>
      <c r="M1091" s="11" t="s">
        <v>47</v>
      </c>
      <c r="N1091" s="11" t="s">
        <v>46</v>
      </c>
      <c r="O1091" s="10">
        <v>0</v>
      </c>
      <c r="P1091" s="12">
        <v>349.95</v>
      </c>
      <c r="Q1091" s="55">
        <v>3.4994999999999998E-2</v>
      </c>
      <c r="R1091" s="125" t="s">
        <v>47</v>
      </c>
      <c r="S1091" s="150" t="s">
        <v>46</v>
      </c>
      <c r="T1091" s="12" t="s">
        <v>47</v>
      </c>
      <c r="U1091" s="12" t="s">
        <v>47</v>
      </c>
      <c r="V1091" s="127" t="s">
        <v>46</v>
      </c>
      <c r="W1091" s="148" t="s">
        <v>1743</v>
      </c>
      <c r="X1091" s="148" t="s">
        <v>855</v>
      </c>
      <c r="Y1091" s="70" t="str">
        <f t="shared" ref="Y1091:Z1094" si="204">K1091</f>
        <v>A ESCRITURA 692 DE FECHA OCTUBRE 12 DE 1993</v>
      </c>
      <c r="Z1091" s="70" t="str">
        <f t="shared" si="204"/>
        <v>NOTARIA UNICA DE PUERTO LOPEZ</v>
      </c>
      <c r="AA1091" s="127" t="s">
        <v>46</v>
      </c>
      <c r="AB1091" s="180">
        <f t="shared" ref="AB1091:AC1094" si="205">O1091</f>
        <v>0</v>
      </c>
      <c r="AC1091" s="177">
        <f t="shared" si="205"/>
        <v>349.95</v>
      </c>
      <c r="AD1091" s="176">
        <f t="shared" ref="AD1091:AD1096" si="206">+AB1091+(AC1091/10000)</f>
        <v>3.4994999999999998E-2</v>
      </c>
      <c r="AE1091" s="127" t="s">
        <v>47</v>
      </c>
      <c r="AF1091" s="152" t="s">
        <v>47</v>
      </c>
      <c r="AG1091" s="227" t="s">
        <v>47</v>
      </c>
      <c r="AH1091" s="227" t="s">
        <v>915</v>
      </c>
      <c r="AI1091" s="227" t="s">
        <v>915</v>
      </c>
      <c r="AJ1091" s="227" t="s">
        <v>915</v>
      </c>
    </row>
    <row r="1092" spans="1:43" s="17" customFormat="1" ht="63.75" x14ac:dyDescent="0.25">
      <c r="A1092" s="54" t="s">
        <v>38</v>
      </c>
      <c r="B1092" s="219" t="s">
        <v>48</v>
      </c>
      <c r="C1092" s="227" t="s">
        <v>47</v>
      </c>
      <c r="D1092" s="227" t="s">
        <v>915</v>
      </c>
      <c r="E1092" s="227" t="s">
        <v>915</v>
      </c>
      <c r="F1092" s="220" t="s">
        <v>775</v>
      </c>
      <c r="G1092" s="227" t="s">
        <v>3537</v>
      </c>
      <c r="H1092" s="150" t="s">
        <v>777</v>
      </c>
      <c r="I1092" s="8" t="s">
        <v>3538</v>
      </c>
      <c r="J1092" s="9" t="s">
        <v>108</v>
      </c>
      <c r="K1092" s="10" t="s">
        <v>3539</v>
      </c>
      <c r="L1092" s="10" t="s">
        <v>631</v>
      </c>
      <c r="M1092" s="11" t="s">
        <v>47</v>
      </c>
      <c r="N1092" s="11" t="s">
        <v>46</v>
      </c>
      <c r="O1092" s="10">
        <v>41</v>
      </c>
      <c r="P1092" s="12">
        <v>8750</v>
      </c>
      <c r="Q1092" s="55">
        <v>41.875</v>
      </c>
      <c r="R1092" s="125" t="s">
        <v>47</v>
      </c>
      <c r="S1092" s="150" t="s">
        <v>46</v>
      </c>
      <c r="T1092" s="12" t="s">
        <v>47</v>
      </c>
      <c r="U1092" s="12" t="s">
        <v>47</v>
      </c>
      <c r="V1092" s="127" t="s">
        <v>46</v>
      </c>
      <c r="W1092" s="148" t="s">
        <v>1743</v>
      </c>
      <c r="X1092" s="148" t="s">
        <v>288</v>
      </c>
      <c r="Y1092" s="70" t="str">
        <f t="shared" si="204"/>
        <v xml:space="preserve"> RESOLUCION N. 0921 DE FECHA JULIO 22 DE 1.992,</v>
      </c>
      <c r="Z1092" s="70" t="str">
        <f t="shared" si="204"/>
        <v>INCORA-VILLAVICENCIO</v>
      </c>
      <c r="AA1092" s="127" t="s">
        <v>46</v>
      </c>
      <c r="AB1092" s="180">
        <f t="shared" si="205"/>
        <v>41</v>
      </c>
      <c r="AC1092" s="177">
        <f t="shared" si="205"/>
        <v>8750</v>
      </c>
      <c r="AD1092" s="176">
        <f t="shared" si="206"/>
        <v>41.875</v>
      </c>
      <c r="AE1092" s="127" t="s">
        <v>47</v>
      </c>
      <c r="AF1092" s="152" t="s">
        <v>47</v>
      </c>
      <c r="AG1092" s="227" t="s">
        <v>47</v>
      </c>
      <c r="AH1092" s="227" t="s">
        <v>915</v>
      </c>
      <c r="AI1092" s="227" t="s">
        <v>915</v>
      </c>
      <c r="AJ1092" s="227" t="s">
        <v>915</v>
      </c>
      <c r="AK1092" s="2"/>
      <c r="AL1092" s="2"/>
      <c r="AM1092" s="2"/>
      <c r="AN1092" s="2"/>
      <c r="AO1092" s="2"/>
      <c r="AP1092" s="2"/>
      <c r="AQ1092" s="2"/>
    </row>
    <row r="1093" spans="1:43" s="17" customFormat="1" ht="51" x14ac:dyDescent="0.25">
      <c r="A1093" s="54" t="s">
        <v>38</v>
      </c>
      <c r="B1093" s="219" t="s">
        <v>48</v>
      </c>
      <c r="C1093" s="227" t="s">
        <v>47</v>
      </c>
      <c r="D1093" s="227" t="s">
        <v>915</v>
      </c>
      <c r="E1093" s="227" t="s">
        <v>915</v>
      </c>
      <c r="F1093" s="220" t="s">
        <v>775</v>
      </c>
      <c r="G1093" s="227" t="s">
        <v>3540</v>
      </c>
      <c r="H1093" s="150" t="s">
        <v>777</v>
      </c>
      <c r="I1093" s="8" t="s">
        <v>3541</v>
      </c>
      <c r="J1093" s="9" t="s">
        <v>108</v>
      </c>
      <c r="K1093" s="10" t="s">
        <v>3542</v>
      </c>
      <c r="L1093" s="10" t="s">
        <v>2351</v>
      </c>
      <c r="M1093" s="11" t="s">
        <v>47</v>
      </c>
      <c r="N1093" s="11" t="s">
        <v>46</v>
      </c>
      <c r="O1093" s="10">
        <v>0</v>
      </c>
      <c r="P1093" s="12">
        <v>1657</v>
      </c>
      <c r="Q1093" s="55">
        <v>0.16569999999999999</v>
      </c>
      <c r="R1093" s="125" t="s">
        <v>47</v>
      </c>
      <c r="S1093" s="150" t="s">
        <v>46</v>
      </c>
      <c r="T1093" s="12" t="s">
        <v>47</v>
      </c>
      <c r="U1093" s="12" t="s">
        <v>47</v>
      </c>
      <c r="V1093" s="127" t="s">
        <v>46</v>
      </c>
      <c r="W1093" s="148" t="s">
        <v>1743</v>
      </c>
      <c r="X1093" s="148" t="s">
        <v>288</v>
      </c>
      <c r="Y1093" s="70" t="str">
        <f t="shared" si="204"/>
        <v>RESOLUCION N. 1729 DE FECHA NOBIEMBRE 9</v>
      </c>
      <c r="Z1093" s="70" t="str">
        <f t="shared" si="204"/>
        <v>INCORA- V/CIO.</v>
      </c>
      <c r="AA1093" s="127" t="s">
        <v>46</v>
      </c>
      <c r="AB1093" s="180">
        <f t="shared" si="205"/>
        <v>0</v>
      </c>
      <c r="AC1093" s="177">
        <f t="shared" si="205"/>
        <v>1657</v>
      </c>
      <c r="AD1093" s="176">
        <f t="shared" si="206"/>
        <v>0.16569999999999999</v>
      </c>
      <c r="AE1093" s="127" t="s">
        <v>47</v>
      </c>
      <c r="AF1093" s="152" t="s">
        <v>47</v>
      </c>
      <c r="AG1093" s="227" t="s">
        <v>47</v>
      </c>
      <c r="AH1093" s="227" t="s">
        <v>915</v>
      </c>
      <c r="AI1093" s="227" t="s">
        <v>915</v>
      </c>
      <c r="AJ1093" s="227" t="s">
        <v>915</v>
      </c>
      <c r="AK1093" s="2"/>
      <c r="AL1093" s="2"/>
      <c r="AM1093" s="2"/>
      <c r="AN1093" s="2"/>
      <c r="AO1093" s="2"/>
      <c r="AP1093" s="2"/>
      <c r="AQ1093" s="2"/>
    </row>
    <row r="1094" spans="1:43" s="17" customFormat="1" ht="51" hidden="1" customHeight="1" x14ac:dyDescent="0.25">
      <c r="A1094" s="54" t="s">
        <v>38</v>
      </c>
      <c r="B1094" s="55" t="s">
        <v>39</v>
      </c>
      <c r="C1094" s="123"/>
      <c r="D1094" s="124"/>
      <c r="E1094" s="125"/>
      <c r="F1094" s="126" t="s">
        <v>775</v>
      </c>
      <c r="G1094" s="127" t="s">
        <v>3543</v>
      </c>
      <c r="H1094" s="127" t="s">
        <v>777</v>
      </c>
      <c r="I1094" s="8" t="s">
        <v>3544</v>
      </c>
      <c r="J1094" s="9" t="s">
        <v>108</v>
      </c>
      <c r="K1094" s="10" t="s">
        <v>3545</v>
      </c>
      <c r="L1094" s="10" t="s">
        <v>2236</v>
      </c>
      <c r="M1094" s="11" t="s">
        <v>47</v>
      </c>
      <c r="N1094" s="11" t="s">
        <v>46</v>
      </c>
      <c r="O1094" s="10">
        <v>929</v>
      </c>
      <c r="P1094" s="12">
        <v>6134</v>
      </c>
      <c r="Q1094" s="55">
        <v>929.61339999999996</v>
      </c>
      <c r="R1094" s="125" t="s">
        <v>47</v>
      </c>
      <c r="S1094" s="150" t="s">
        <v>46</v>
      </c>
      <c r="T1094" s="12" t="s">
        <v>47</v>
      </c>
      <c r="U1094" s="12" t="s">
        <v>47</v>
      </c>
      <c r="V1094" s="127" t="s">
        <v>46</v>
      </c>
      <c r="W1094" s="148" t="s">
        <v>1743</v>
      </c>
      <c r="X1094" s="148" t="s">
        <v>288</v>
      </c>
      <c r="Y1094" s="70" t="str">
        <f t="shared" si="204"/>
        <v xml:space="preserve">RESOLUCION NO 0847  DE FECHA  JULIO 30 DE 1.993 </v>
      </c>
      <c r="Z1094" s="70" t="str">
        <f t="shared" si="204"/>
        <v xml:space="preserve"> INCORA  VILLAVICENCIO. </v>
      </c>
      <c r="AA1094" s="127" t="s">
        <v>46</v>
      </c>
      <c r="AB1094" s="180">
        <f t="shared" si="205"/>
        <v>929</v>
      </c>
      <c r="AC1094" s="177">
        <f t="shared" si="205"/>
        <v>6134</v>
      </c>
      <c r="AD1094" s="176">
        <f t="shared" si="206"/>
        <v>929.61339999999996</v>
      </c>
      <c r="AE1094" s="127" t="s">
        <v>47</v>
      </c>
      <c r="AF1094" s="152" t="s">
        <v>47</v>
      </c>
      <c r="AG1094" s="153"/>
      <c r="AH1094" s="154"/>
      <c r="AI1094" s="154"/>
      <c r="AJ1094" s="125"/>
    </row>
    <row r="1095" spans="1:43" s="17" customFormat="1" ht="90" customHeight="1" x14ac:dyDescent="0.2">
      <c r="A1095" s="54" t="s">
        <v>38</v>
      </c>
      <c r="B1095" s="219" t="s">
        <v>48</v>
      </c>
      <c r="C1095" s="227" t="s">
        <v>47</v>
      </c>
      <c r="D1095" s="227" t="s">
        <v>915</v>
      </c>
      <c r="E1095" s="227" t="s">
        <v>915</v>
      </c>
      <c r="F1095" s="221" t="s">
        <v>775</v>
      </c>
      <c r="G1095" s="229" t="s">
        <v>3546</v>
      </c>
      <c r="H1095" s="93" t="s">
        <v>42</v>
      </c>
      <c r="I1095" s="8" t="s">
        <v>3547</v>
      </c>
      <c r="J1095" s="9" t="s">
        <v>108</v>
      </c>
      <c r="K1095" s="10" t="s">
        <v>3548</v>
      </c>
      <c r="L1095" s="10" t="s">
        <v>2351</v>
      </c>
      <c r="M1095" s="11" t="s">
        <v>47</v>
      </c>
      <c r="N1095" s="11" t="s">
        <v>46</v>
      </c>
      <c r="O1095" s="10">
        <v>1000</v>
      </c>
      <c r="P1095" s="12">
        <v>0</v>
      </c>
      <c r="Q1095" s="55">
        <f>+O1095+(P1095/10000)</f>
        <v>1000</v>
      </c>
      <c r="R1095" s="32"/>
      <c r="S1095" s="93" t="s">
        <v>46</v>
      </c>
      <c r="T1095" s="12" t="s">
        <v>47</v>
      </c>
      <c r="U1095" s="12" t="s">
        <v>47</v>
      </c>
      <c r="V1095" s="12" t="s">
        <v>47</v>
      </c>
      <c r="W1095" s="147" t="s">
        <v>782</v>
      </c>
      <c r="X1095" s="148" t="s">
        <v>855</v>
      </c>
      <c r="Y1095" s="70" t="s">
        <v>23849</v>
      </c>
      <c r="Z1095" s="70" t="s">
        <v>12547</v>
      </c>
      <c r="AA1095" s="127" t="s">
        <v>46</v>
      </c>
      <c r="AB1095" s="12">
        <v>1000</v>
      </c>
      <c r="AC1095" s="12">
        <v>0</v>
      </c>
      <c r="AD1095" s="149">
        <f t="shared" si="206"/>
        <v>1000</v>
      </c>
      <c r="AE1095" s="12"/>
      <c r="AF1095" s="117" t="s">
        <v>23727</v>
      </c>
      <c r="AG1095" s="227" t="s">
        <v>47</v>
      </c>
      <c r="AH1095" s="227" t="s">
        <v>915</v>
      </c>
      <c r="AI1095" s="227" t="s">
        <v>915</v>
      </c>
      <c r="AJ1095" s="227" t="s">
        <v>915</v>
      </c>
    </row>
    <row r="1096" spans="1:43" s="17" customFormat="1" ht="51" hidden="1" customHeight="1" x14ac:dyDescent="0.25">
      <c r="A1096" s="54" t="s">
        <v>79</v>
      </c>
      <c r="B1096" s="55" t="s">
        <v>39</v>
      </c>
      <c r="C1096" s="123"/>
      <c r="D1096" s="124"/>
      <c r="E1096" s="125"/>
      <c r="F1096" s="126" t="s">
        <v>775</v>
      </c>
      <c r="G1096" s="127" t="s">
        <v>3549</v>
      </c>
      <c r="H1096" s="127" t="s">
        <v>777</v>
      </c>
      <c r="I1096" s="8" t="s">
        <v>3550</v>
      </c>
      <c r="J1096" s="9" t="s">
        <v>108</v>
      </c>
      <c r="K1096" s="10" t="s">
        <v>3551</v>
      </c>
      <c r="L1096" s="10" t="s">
        <v>521</v>
      </c>
      <c r="M1096" s="11" t="s">
        <v>47</v>
      </c>
      <c r="N1096" s="11" t="s">
        <v>46</v>
      </c>
      <c r="O1096" s="10">
        <v>0</v>
      </c>
      <c r="P1096" s="12">
        <v>72</v>
      </c>
      <c r="Q1096" s="55">
        <v>7.1999999999999998E-3</v>
      </c>
      <c r="R1096" s="125" t="s">
        <v>47</v>
      </c>
      <c r="S1096" s="150" t="s">
        <v>46</v>
      </c>
      <c r="T1096" s="12" t="s">
        <v>47</v>
      </c>
      <c r="U1096" s="12" t="s">
        <v>47</v>
      </c>
      <c r="V1096" s="127" t="s">
        <v>46</v>
      </c>
      <c r="W1096" s="148" t="s">
        <v>1743</v>
      </c>
      <c r="X1096" s="148" t="s">
        <v>855</v>
      </c>
      <c r="Y1096" s="70" t="str">
        <f>K1096</f>
        <v>ESCRITURA 735 DE FECHA 26 DE OCTUBRE DE 1993</v>
      </c>
      <c r="Z1096" s="70" t="str">
        <f>L1096</f>
        <v>NOTARIA UNICA DE PUERTO LOPEZ</v>
      </c>
      <c r="AA1096" s="127" t="s">
        <v>46</v>
      </c>
      <c r="AB1096" s="180">
        <f>O1096</f>
        <v>0</v>
      </c>
      <c r="AC1096" s="177">
        <f>P1096</f>
        <v>72</v>
      </c>
      <c r="AD1096" s="176">
        <f t="shared" si="206"/>
        <v>7.1999999999999998E-3</v>
      </c>
      <c r="AE1096" s="127" t="s">
        <v>47</v>
      </c>
      <c r="AF1096" s="152" t="s">
        <v>47</v>
      </c>
      <c r="AG1096" s="153"/>
      <c r="AH1096" s="154"/>
      <c r="AI1096" s="154"/>
      <c r="AJ1096" s="125"/>
    </row>
    <row r="1097" spans="1:43" s="17" customFormat="1" ht="51" x14ac:dyDescent="0.2">
      <c r="A1097" s="54" t="s">
        <v>79</v>
      </c>
      <c r="B1097" s="219" t="s">
        <v>48</v>
      </c>
      <c r="C1097" s="227" t="s">
        <v>47</v>
      </c>
      <c r="D1097" s="227" t="s">
        <v>915</v>
      </c>
      <c r="E1097" s="227" t="s">
        <v>915</v>
      </c>
      <c r="F1097" s="221" t="s">
        <v>775</v>
      </c>
      <c r="G1097" s="229" t="s">
        <v>3552</v>
      </c>
      <c r="H1097" s="93" t="s">
        <v>42</v>
      </c>
      <c r="I1097" s="8" t="s">
        <v>3553</v>
      </c>
      <c r="J1097" s="9" t="s">
        <v>108</v>
      </c>
      <c r="K1097" s="10" t="s">
        <v>3554</v>
      </c>
      <c r="L1097" s="10" t="s">
        <v>521</v>
      </c>
      <c r="M1097" s="11" t="s">
        <v>47</v>
      </c>
      <c r="N1097" s="11" t="s">
        <v>46</v>
      </c>
      <c r="O1097" s="10">
        <v>0</v>
      </c>
      <c r="P1097" s="12">
        <v>413.99</v>
      </c>
      <c r="Q1097" s="55">
        <f>+O1097+(P1097/10000)</f>
        <v>4.1398999999999998E-2</v>
      </c>
      <c r="R1097" s="32"/>
      <c r="S1097" s="93" t="s">
        <v>46</v>
      </c>
      <c r="T1097" s="12" t="s">
        <v>47</v>
      </c>
      <c r="U1097" s="12" t="s">
        <v>47</v>
      </c>
      <c r="V1097" s="12" t="s">
        <v>47</v>
      </c>
      <c r="W1097" s="147" t="s">
        <v>782</v>
      </c>
      <c r="X1097" s="148" t="s">
        <v>855</v>
      </c>
      <c r="Y1097" s="70" t="s">
        <v>23850</v>
      </c>
      <c r="Z1097" s="70" t="s">
        <v>521</v>
      </c>
      <c r="AA1097" s="127" t="s">
        <v>46</v>
      </c>
      <c r="AB1097" s="12">
        <v>0</v>
      </c>
      <c r="AC1097" s="12">
        <v>413.99</v>
      </c>
      <c r="AD1097" s="149">
        <f t="shared" ref="AD1097:AD1099" si="207">+AB1097+(AC1097/10000)</f>
        <v>4.1398999999999998E-2</v>
      </c>
      <c r="AE1097" s="12"/>
      <c r="AF1097" s="117" t="s">
        <v>23727</v>
      </c>
      <c r="AG1097" s="227" t="s">
        <v>47</v>
      </c>
      <c r="AH1097" s="227" t="s">
        <v>915</v>
      </c>
      <c r="AI1097" s="227" t="s">
        <v>915</v>
      </c>
      <c r="AJ1097" s="227" t="s">
        <v>915</v>
      </c>
    </row>
    <row r="1098" spans="1:43" s="17" customFormat="1" ht="51" x14ac:dyDescent="0.2">
      <c r="A1098" s="54" t="s">
        <v>79</v>
      </c>
      <c r="B1098" s="219" t="s">
        <v>48</v>
      </c>
      <c r="C1098" s="227" t="s">
        <v>47</v>
      </c>
      <c r="D1098" s="227" t="s">
        <v>915</v>
      </c>
      <c r="E1098" s="227" t="s">
        <v>915</v>
      </c>
      <c r="F1098" s="221" t="s">
        <v>775</v>
      </c>
      <c r="G1098" s="229" t="s">
        <v>3555</v>
      </c>
      <c r="H1098" s="93" t="s">
        <v>42</v>
      </c>
      <c r="I1098" s="8" t="s">
        <v>3556</v>
      </c>
      <c r="J1098" s="9" t="s">
        <v>108</v>
      </c>
      <c r="K1098" s="10" t="s">
        <v>3557</v>
      </c>
      <c r="L1098" s="10" t="s">
        <v>2369</v>
      </c>
      <c r="M1098" s="11" t="s">
        <v>47</v>
      </c>
      <c r="N1098" s="11" t="s">
        <v>46</v>
      </c>
      <c r="O1098" s="10">
        <v>0</v>
      </c>
      <c r="P1098" s="12">
        <v>283.27</v>
      </c>
      <c r="Q1098" s="55">
        <f>+O1098+(P1098/10000)</f>
        <v>2.8326999999999998E-2</v>
      </c>
      <c r="R1098" s="32"/>
      <c r="S1098" s="93" t="s">
        <v>46</v>
      </c>
      <c r="T1098" s="12" t="s">
        <v>47</v>
      </c>
      <c r="U1098" s="12" t="s">
        <v>47</v>
      </c>
      <c r="V1098" s="12" t="s">
        <v>47</v>
      </c>
      <c r="W1098" s="147" t="s">
        <v>782</v>
      </c>
      <c r="X1098" s="148" t="s">
        <v>855</v>
      </c>
      <c r="Y1098" s="70" t="s">
        <v>23851</v>
      </c>
      <c r="Z1098" s="70" t="s">
        <v>12547</v>
      </c>
      <c r="AA1098" s="127" t="s">
        <v>46</v>
      </c>
      <c r="AB1098" s="12">
        <v>0</v>
      </c>
      <c r="AC1098" s="12">
        <v>283.27</v>
      </c>
      <c r="AD1098" s="149">
        <f t="shared" si="207"/>
        <v>2.8326999999999998E-2</v>
      </c>
      <c r="AE1098" s="12"/>
      <c r="AF1098" s="117" t="s">
        <v>23727</v>
      </c>
      <c r="AG1098" s="227" t="s">
        <v>47</v>
      </c>
      <c r="AH1098" s="227" t="s">
        <v>915</v>
      </c>
      <c r="AI1098" s="227" t="s">
        <v>915</v>
      </c>
      <c r="AJ1098" s="227" t="s">
        <v>915</v>
      </c>
    </row>
    <row r="1099" spans="1:43" s="17" customFormat="1" ht="75" hidden="1" customHeight="1" x14ac:dyDescent="0.2">
      <c r="A1099" s="54" t="s">
        <v>79</v>
      </c>
      <c r="B1099" s="55" t="s">
        <v>39</v>
      </c>
      <c r="C1099" s="5"/>
      <c r="D1099" s="5"/>
      <c r="E1099" s="32"/>
      <c r="F1099" s="95" t="s">
        <v>775</v>
      </c>
      <c r="G1099" s="146" t="s">
        <v>3558</v>
      </c>
      <c r="H1099" s="12" t="s">
        <v>42</v>
      </c>
      <c r="I1099" s="8" t="s">
        <v>3559</v>
      </c>
      <c r="J1099" s="9" t="s">
        <v>108</v>
      </c>
      <c r="K1099" s="10" t="s">
        <v>3560</v>
      </c>
      <c r="L1099" s="10" t="s">
        <v>901</v>
      </c>
      <c r="M1099" s="11" t="s">
        <v>47</v>
      </c>
      <c r="N1099" s="11" t="s">
        <v>46</v>
      </c>
      <c r="O1099" s="10">
        <v>0</v>
      </c>
      <c r="P1099" s="12">
        <v>604</v>
      </c>
      <c r="Q1099" s="55">
        <f>+O1099+(P1099/10000)</f>
        <v>6.0400000000000002E-2</v>
      </c>
      <c r="R1099" s="32"/>
      <c r="S1099" s="93" t="s">
        <v>46</v>
      </c>
      <c r="T1099" s="12" t="s">
        <v>47</v>
      </c>
      <c r="U1099" s="12" t="s">
        <v>47</v>
      </c>
      <c r="V1099" s="12" t="s">
        <v>47</v>
      </c>
      <c r="W1099" s="147" t="s">
        <v>782</v>
      </c>
      <c r="X1099" s="148" t="s">
        <v>855</v>
      </c>
      <c r="Y1099" s="70" t="s">
        <v>23852</v>
      </c>
      <c r="Z1099" s="70" t="s">
        <v>12547</v>
      </c>
      <c r="AA1099" s="127" t="s">
        <v>46</v>
      </c>
      <c r="AB1099" s="12">
        <v>0</v>
      </c>
      <c r="AC1099" s="12">
        <v>604</v>
      </c>
      <c r="AD1099" s="149">
        <f t="shared" si="207"/>
        <v>6.0400000000000002E-2</v>
      </c>
      <c r="AE1099" s="12"/>
      <c r="AF1099" s="117" t="s">
        <v>23727</v>
      </c>
      <c r="AG1099" s="33"/>
      <c r="AH1099" s="5"/>
      <c r="AI1099" s="5"/>
      <c r="AJ1099" s="32"/>
    </row>
    <row r="1100" spans="1:43" s="17" customFormat="1" ht="51" customHeight="1" x14ac:dyDescent="0.25">
      <c r="A1100" s="54" t="s">
        <v>79</v>
      </c>
      <c r="B1100" s="219" t="s">
        <v>48</v>
      </c>
      <c r="C1100" s="227" t="s">
        <v>47</v>
      </c>
      <c r="D1100" s="227" t="s">
        <v>915</v>
      </c>
      <c r="E1100" s="227" t="s">
        <v>915</v>
      </c>
      <c r="F1100" s="220" t="s">
        <v>775</v>
      </c>
      <c r="G1100" s="227" t="s">
        <v>3561</v>
      </c>
      <c r="H1100" s="150" t="s">
        <v>777</v>
      </c>
      <c r="I1100" s="8" t="s">
        <v>3562</v>
      </c>
      <c r="J1100" s="9" t="s">
        <v>108</v>
      </c>
      <c r="K1100" s="10" t="s">
        <v>3563</v>
      </c>
      <c r="L1100" s="10" t="s">
        <v>521</v>
      </c>
      <c r="M1100" s="11" t="s">
        <v>47</v>
      </c>
      <c r="N1100" s="11" t="s">
        <v>46</v>
      </c>
      <c r="O1100" s="10">
        <v>0</v>
      </c>
      <c r="P1100" s="12">
        <v>210.29</v>
      </c>
      <c r="Q1100" s="55">
        <v>2.1028999999999999E-2</v>
      </c>
      <c r="R1100" s="125" t="s">
        <v>47</v>
      </c>
      <c r="S1100" s="150" t="s">
        <v>46</v>
      </c>
      <c r="T1100" s="12" t="s">
        <v>47</v>
      </c>
      <c r="U1100" s="12" t="s">
        <v>47</v>
      </c>
      <c r="V1100" s="127" t="s">
        <v>46</v>
      </c>
      <c r="W1100" s="148" t="s">
        <v>1743</v>
      </c>
      <c r="X1100" s="148" t="s">
        <v>855</v>
      </c>
      <c r="Y1100" s="70" t="str">
        <f>K1100</f>
        <v>ESCRITURA N. 889 DE FECHA DICIEMBRE 7 DE 1.993</v>
      </c>
      <c r="Z1100" s="70" t="str">
        <f>L1100</f>
        <v>NOTARIA UNICA DE PUERTO LOPEZ</v>
      </c>
      <c r="AA1100" s="127" t="s">
        <v>46</v>
      </c>
      <c r="AB1100" s="180">
        <f>O1100</f>
        <v>0</v>
      </c>
      <c r="AC1100" s="177">
        <f>P1100</f>
        <v>210.29</v>
      </c>
      <c r="AD1100" s="176">
        <f t="shared" ref="AD1100:AD1105" si="208">+AB1100+(AC1100/10000)</f>
        <v>2.1028999999999999E-2</v>
      </c>
      <c r="AE1100" s="127" t="s">
        <v>47</v>
      </c>
      <c r="AF1100" s="152" t="s">
        <v>47</v>
      </c>
      <c r="AG1100" s="227" t="s">
        <v>47</v>
      </c>
      <c r="AH1100" s="227" t="s">
        <v>915</v>
      </c>
      <c r="AI1100" s="227" t="s">
        <v>915</v>
      </c>
      <c r="AJ1100" s="227" t="s">
        <v>915</v>
      </c>
    </row>
    <row r="1101" spans="1:43" s="17" customFormat="1" ht="51" x14ac:dyDescent="0.2">
      <c r="A1101" s="54" t="s">
        <v>38</v>
      </c>
      <c r="B1101" s="219" t="s">
        <v>48</v>
      </c>
      <c r="C1101" s="227" t="s">
        <v>47</v>
      </c>
      <c r="D1101" s="227" t="s">
        <v>915</v>
      </c>
      <c r="E1101" s="227" t="s">
        <v>915</v>
      </c>
      <c r="F1101" s="221" t="s">
        <v>775</v>
      </c>
      <c r="G1101" s="229" t="s">
        <v>3564</v>
      </c>
      <c r="H1101" s="93" t="s">
        <v>42</v>
      </c>
      <c r="I1101" s="8" t="s">
        <v>3565</v>
      </c>
      <c r="J1101" s="9" t="s">
        <v>108</v>
      </c>
      <c r="K1101" s="10" t="s">
        <v>3566</v>
      </c>
      <c r="L1101" s="10" t="s">
        <v>631</v>
      </c>
      <c r="M1101" s="11" t="s">
        <v>47</v>
      </c>
      <c r="N1101" s="11" t="s">
        <v>46</v>
      </c>
      <c r="O1101" s="10">
        <v>88</v>
      </c>
      <c r="P1101" s="12">
        <v>224</v>
      </c>
      <c r="Q1101" s="55">
        <f>+O1101+(P1101/10000)</f>
        <v>88.022400000000005</v>
      </c>
      <c r="R1101" s="32"/>
      <c r="S1101" s="93" t="s">
        <v>46</v>
      </c>
      <c r="T1101" s="12" t="s">
        <v>47</v>
      </c>
      <c r="U1101" s="12" t="s">
        <v>47</v>
      </c>
      <c r="V1101" s="12" t="s">
        <v>47</v>
      </c>
      <c r="W1101" s="147" t="s">
        <v>782</v>
      </c>
      <c r="X1101" s="148" t="s">
        <v>855</v>
      </c>
      <c r="Y1101" s="70" t="s">
        <v>23802</v>
      </c>
      <c r="Z1101" s="70" t="s">
        <v>2488</v>
      </c>
      <c r="AA1101" s="127" t="s">
        <v>46</v>
      </c>
      <c r="AB1101" s="12">
        <v>200</v>
      </c>
      <c r="AC1101" s="12">
        <v>5539</v>
      </c>
      <c r="AD1101" s="149">
        <f t="shared" si="208"/>
        <v>200.5539</v>
      </c>
      <c r="AE1101" s="12"/>
      <c r="AF1101" s="117" t="s">
        <v>23727</v>
      </c>
      <c r="AG1101" s="227" t="s">
        <v>47</v>
      </c>
      <c r="AH1101" s="227" t="s">
        <v>915</v>
      </c>
      <c r="AI1101" s="227" t="s">
        <v>915</v>
      </c>
      <c r="AJ1101" s="227" t="s">
        <v>915</v>
      </c>
    </row>
    <row r="1102" spans="1:43" s="17" customFormat="1" ht="114.75" hidden="1" customHeight="1" x14ac:dyDescent="0.2">
      <c r="A1102" s="56" t="s">
        <v>38</v>
      </c>
      <c r="B1102" s="57" t="s">
        <v>48</v>
      </c>
      <c r="C1102" s="20"/>
      <c r="D1102" s="20"/>
      <c r="E1102" s="30"/>
      <c r="F1102" s="95" t="s">
        <v>40</v>
      </c>
      <c r="G1102" s="12" t="s">
        <v>3567</v>
      </c>
      <c r="H1102" s="27" t="s">
        <v>42</v>
      </c>
      <c r="I1102" s="23" t="s">
        <v>3568</v>
      </c>
      <c r="J1102" s="24" t="s">
        <v>44</v>
      </c>
      <c r="K1102" s="25" t="s">
        <v>45</v>
      </c>
      <c r="L1102" s="25" t="s">
        <v>45</v>
      </c>
      <c r="M1102" s="25" t="s">
        <v>46</v>
      </c>
      <c r="N1102" s="26" t="s">
        <v>46</v>
      </c>
      <c r="O1102" s="25">
        <v>1000</v>
      </c>
      <c r="P1102" s="27">
        <v>0</v>
      </c>
      <c r="Q1102" s="57">
        <f>+O1102+(P1102/10000)</f>
        <v>1000</v>
      </c>
      <c r="R1102" s="28" t="s">
        <v>47</v>
      </c>
      <c r="S1102" s="94" t="s">
        <v>45</v>
      </c>
      <c r="T1102" s="25" t="s">
        <v>45</v>
      </c>
      <c r="U1102" s="25" t="s">
        <v>45</v>
      </c>
      <c r="V1102" s="25" t="s">
        <v>45</v>
      </c>
      <c r="W1102" s="27" t="str">
        <f>J1102</f>
        <v>COMPLETO TIENE ÁREA Y LINDEROS</v>
      </c>
      <c r="X1102" s="25" t="s">
        <v>45</v>
      </c>
      <c r="Y1102" s="25" t="s">
        <v>45</v>
      </c>
      <c r="Z1102" s="25" t="s">
        <v>45</v>
      </c>
      <c r="AA1102" s="27" t="s">
        <v>46</v>
      </c>
      <c r="AB1102" s="27">
        <f>O1102</f>
        <v>1000</v>
      </c>
      <c r="AC1102" s="27">
        <v>0</v>
      </c>
      <c r="AD1102" s="27">
        <f t="shared" si="208"/>
        <v>1000</v>
      </c>
      <c r="AE1102" s="27" t="s">
        <v>47</v>
      </c>
      <c r="AF1102" s="118" t="s">
        <v>47</v>
      </c>
      <c r="AG1102" s="29"/>
      <c r="AH1102" s="20"/>
      <c r="AI1102" s="20"/>
      <c r="AJ1102" s="30"/>
    </row>
    <row r="1103" spans="1:43" s="17" customFormat="1" ht="114.75" x14ac:dyDescent="0.25">
      <c r="A1103" s="54" t="s">
        <v>38</v>
      </c>
      <c r="B1103" s="219" t="s">
        <v>48</v>
      </c>
      <c r="C1103" s="227" t="s">
        <v>47</v>
      </c>
      <c r="D1103" s="227" t="s">
        <v>915</v>
      </c>
      <c r="E1103" s="227" t="s">
        <v>24295</v>
      </c>
      <c r="F1103" s="220" t="s">
        <v>775</v>
      </c>
      <c r="G1103" s="227" t="s">
        <v>3569</v>
      </c>
      <c r="H1103" s="150" t="s">
        <v>777</v>
      </c>
      <c r="I1103" s="8" t="s">
        <v>3570</v>
      </c>
      <c r="J1103" s="9" t="s">
        <v>108</v>
      </c>
      <c r="K1103" s="10" t="s">
        <v>3571</v>
      </c>
      <c r="L1103" s="10" t="s">
        <v>631</v>
      </c>
      <c r="M1103" s="11" t="s">
        <v>47</v>
      </c>
      <c r="N1103" s="11" t="s">
        <v>46</v>
      </c>
      <c r="O1103" s="10">
        <v>538</v>
      </c>
      <c r="P1103" s="12">
        <v>8064</v>
      </c>
      <c r="Q1103" s="55">
        <v>538.80640000000005</v>
      </c>
      <c r="R1103" s="125" t="s">
        <v>47</v>
      </c>
      <c r="S1103" s="150" t="s">
        <v>46</v>
      </c>
      <c r="T1103" s="12" t="s">
        <v>47</v>
      </c>
      <c r="U1103" s="12" t="s">
        <v>47</v>
      </c>
      <c r="V1103" s="127" t="s">
        <v>46</v>
      </c>
      <c r="W1103" s="148" t="s">
        <v>1743</v>
      </c>
      <c r="X1103" s="148" t="s">
        <v>855</v>
      </c>
      <c r="Y1103" s="70" t="str">
        <f>K1103</f>
        <v>RESOLUCION 1260 DE SEPTIEMBRE 30 DE 1993,</v>
      </c>
      <c r="Z1103" s="70" t="str">
        <f>L1103</f>
        <v>INCORA-VILLAVICENCIO</v>
      </c>
      <c r="AA1103" s="127" t="s">
        <v>46</v>
      </c>
      <c r="AB1103" s="180">
        <f>O1103</f>
        <v>538</v>
      </c>
      <c r="AC1103" s="177">
        <f>P1103</f>
        <v>8064</v>
      </c>
      <c r="AD1103" s="176">
        <f t="shared" si="208"/>
        <v>538.80640000000005</v>
      </c>
      <c r="AE1103" s="127" t="s">
        <v>47</v>
      </c>
      <c r="AF1103" s="152" t="s">
        <v>47</v>
      </c>
      <c r="AG1103" s="227" t="s">
        <v>47</v>
      </c>
      <c r="AH1103" s="227" t="s">
        <v>915</v>
      </c>
      <c r="AI1103" s="227" t="s">
        <v>915</v>
      </c>
      <c r="AJ1103" s="227" t="s">
        <v>915</v>
      </c>
    </row>
    <row r="1104" spans="1:43" s="17" customFormat="1" ht="114.75" hidden="1" customHeight="1" x14ac:dyDescent="0.25">
      <c r="A1104" s="54" t="s">
        <v>38</v>
      </c>
      <c r="B1104" s="55" t="s">
        <v>39</v>
      </c>
      <c r="C1104" s="123"/>
      <c r="D1104" s="124"/>
      <c r="E1104" s="125"/>
      <c r="F1104" s="126" t="s">
        <v>775</v>
      </c>
      <c r="G1104" s="127" t="s">
        <v>3572</v>
      </c>
      <c r="H1104" s="127" t="s">
        <v>777</v>
      </c>
      <c r="I1104" s="8" t="s">
        <v>3573</v>
      </c>
      <c r="J1104" s="9" t="s">
        <v>108</v>
      </c>
      <c r="K1104" s="10" t="s">
        <v>3574</v>
      </c>
      <c r="L1104" s="10" t="s">
        <v>631</v>
      </c>
      <c r="M1104" s="11" t="s">
        <v>47</v>
      </c>
      <c r="N1104" s="11" t="s">
        <v>46</v>
      </c>
      <c r="O1104" s="10">
        <v>265</v>
      </c>
      <c r="P1104" s="12">
        <v>779</v>
      </c>
      <c r="Q1104" s="55">
        <v>265.0779</v>
      </c>
      <c r="R1104" s="125" t="s">
        <v>47</v>
      </c>
      <c r="S1104" s="150" t="s">
        <v>46</v>
      </c>
      <c r="T1104" s="12" t="s">
        <v>47</v>
      </c>
      <c r="U1104" s="12" t="s">
        <v>47</v>
      </c>
      <c r="V1104" s="127" t="s">
        <v>46</v>
      </c>
      <c r="W1104" s="148" t="s">
        <v>1743</v>
      </c>
      <c r="X1104" s="148" t="s">
        <v>288</v>
      </c>
      <c r="Y1104" s="70" t="str">
        <f>K1104</f>
        <v xml:space="preserve"> RESOLUCION #1172,DE SEPTIEMBRE 23 DE 1993,I</v>
      </c>
      <c r="Z1104" s="70" t="str">
        <f>L1104</f>
        <v>INCORA-VILLAVICENCIO</v>
      </c>
      <c r="AA1104" s="127" t="s">
        <v>46</v>
      </c>
      <c r="AB1104" s="180">
        <f>O1104</f>
        <v>265</v>
      </c>
      <c r="AC1104" s="177">
        <f>P1104</f>
        <v>779</v>
      </c>
      <c r="AD1104" s="176">
        <f t="shared" si="208"/>
        <v>265.0779</v>
      </c>
      <c r="AE1104" s="127" t="s">
        <v>47</v>
      </c>
      <c r="AF1104" s="152" t="s">
        <v>47</v>
      </c>
      <c r="AG1104" s="153"/>
      <c r="AH1104" s="154"/>
      <c r="AI1104" s="154"/>
      <c r="AJ1104" s="125"/>
    </row>
    <row r="1105" spans="1:36" s="17" customFormat="1" ht="114.75" hidden="1" x14ac:dyDescent="0.2">
      <c r="A1105" s="56" t="s">
        <v>79</v>
      </c>
      <c r="B1105" s="57" t="s">
        <v>48</v>
      </c>
      <c r="C1105" s="20"/>
      <c r="D1105" s="20"/>
      <c r="E1105" s="30"/>
      <c r="F1105" s="95" t="s">
        <v>40</v>
      </c>
      <c r="G1105" s="12" t="s">
        <v>3575</v>
      </c>
      <c r="H1105" s="27" t="s">
        <v>42</v>
      </c>
      <c r="I1105" s="23" t="s">
        <v>3576</v>
      </c>
      <c r="J1105" s="24" t="s">
        <v>44</v>
      </c>
      <c r="K1105" s="25" t="s">
        <v>45</v>
      </c>
      <c r="L1105" s="25" t="s">
        <v>45</v>
      </c>
      <c r="M1105" s="25" t="s">
        <v>46</v>
      </c>
      <c r="N1105" s="26" t="s">
        <v>46</v>
      </c>
      <c r="O1105" s="25">
        <v>0</v>
      </c>
      <c r="P1105" s="27">
        <v>264.60000000000002</v>
      </c>
      <c r="Q1105" s="57">
        <f>+O1105+(P1105/10000)</f>
        <v>2.6460000000000001E-2</v>
      </c>
      <c r="R1105" s="28" t="s">
        <v>47</v>
      </c>
      <c r="S1105" s="94" t="s">
        <v>45</v>
      </c>
      <c r="T1105" s="25" t="s">
        <v>45</v>
      </c>
      <c r="U1105" s="25" t="s">
        <v>45</v>
      </c>
      <c r="V1105" s="25" t="s">
        <v>45</v>
      </c>
      <c r="W1105" s="27" t="str">
        <f>J1105</f>
        <v>COMPLETO TIENE ÁREA Y LINDEROS</v>
      </c>
      <c r="X1105" s="25" t="s">
        <v>45</v>
      </c>
      <c r="Y1105" s="25" t="s">
        <v>45</v>
      </c>
      <c r="Z1105" s="25" t="s">
        <v>45</v>
      </c>
      <c r="AA1105" s="27" t="s">
        <v>46</v>
      </c>
      <c r="AB1105" s="27">
        <f>O1105</f>
        <v>0</v>
      </c>
      <c r="AC1105" s="27">
        <v>0</v>
      </c>
      <c r="AD1105" s="27">
        <f t="shared" si="208"/>
        <v>0</v>
      </c>
      <c r="AE1105" s="27" t="s">
        <v>47</v>
      </c>
      <c r="AF1105" s="118" t="s">
        <v>47</v>
      </c>
      <c r="AG1105" s="29"/>
      <c r="AH1105" s="20"/>
      <c r="AI1105" s="20"/>
      <c r="AJ1105" s="30"/>
    </row>
    <row r="1106" spans="1:36" s="17" customFormat="1" ht="63.75" x14ac:dyDescent="0.2">
      <c r="A1106" s="54" t="s">
        <v>38</v>
      </c>
      <c r="B1106" s="219" t="s">
        <v>48</v>
      </c>
      <c r="C1106" s="227" t="s">
        <v>47</v>
      </c>
      <c r="D1106" s="227" t="s">
        <v>915</v>
      </c>
      <c r="E1106" s="227" t="s">
        <v>915</v>
      </c>
      <c r="F1106" s="221" t="s">
        <v>775</v>
      </c>
      <c r="G1106" s="229" t="s">
        <v>3577</v>
      </c>
      <c r="H1106" s="93" t="s">
        <v>42</v>
      </c>
      <c r="I1106" s="8" t="s">
        <v>3578</v>
      </c>
      <c r="J1106" s="9" t="s">
        <v>108</v>
      </c>
      <c r="K1106" s="10" t="s">
        <v>3579</v>
      </c>
      <c r="L1106" s="10" t="s">
        <v>1214</v>
      </c>
      <c r="M1106" s="11" t="s">
        <v>47</v>
      </c>
      <c r="N1106" s="11" t="s">
        <v>46</v>
      </c>
      <c r="O1106" s="10">
        <v>433</v>
      </c>
      <c r="P1106" s="12">
        <v>8310</v>
      </c>
      <c r="Q1106" s="55">
        <f>+O1106+(P1106/10000)</f>
        <v>433.83100000000002</v>
      </c>
      <c r="R1106" s="32"/>
      <c r="S1106" s="93" t="s">
        <v>46</v>
      </c>
      <c r="T1106" s="12" t="s">
        <v>47</v>
      </c>
      <c r="U1106" s="12" t="s">
        <v>47</v>
      </c>
      <c r="V1106" s="12" t="s">
        <v>47</v>
      </c>
      <c r="W1106" s="147" t="s">
        <v>782</v>
      </c>
      <c r="X1106" s="148" t="s">
        <v>855</v>
      </c>
      <c r="Y1106" s="70" t="s">
        <v>23853</v>
      </c>
      <c r="Z1106" s="70" t="s">
        <v>1168</v>
      </c>
      <c r="AA1106" s="127" t="s">
        <v>46</v>
      </c>
      <c r="AB1106" s="12">
        <v>433</v>
      </c>
      <c r="AC1106" s="12">
        <v>8310</v>
      </c>
      <c r="AD1106" s="149">
        <f t="shared" ref="AD1106:AD1107" si="209">+AB1106+(AC1106/10000)</f>
        <v>433.83100000000002</v>
      </c>
      <c r="AE1106" s="12"/>
      <c r="AF1106" s="117" t="s">
        <v>23727</v>
      </c>
      <c r="AG1106" s="227" t="s">
        <v>47</v>
      </c>
      <c r="AH1106" s="227" t="s">
        <v>915</v>
      </c>
      <c r="AI1106" s="227" t="s">
        <v>915</v>
      </c>
      <c r="AJ1106" s="227" t="s">
        <v>915</v>
      </c>
    </row>
    <row r="1107" spans="1:36" s="17" customFormat="1" ht="90" customHeight="1" x14ac:dyDescent="0.2">
      <c r="A1107" s="54" t="s">
        <v>79</v>
      </c>
      <c r="B1107" s="219" t="s">
        <v>48</v>
      </c>
      <c r="C1107" s="227" t="s">
        <v>47</v>
      </c>
      <c r="D1107" s="227" t="s">
        <v>915</v>
      </c>
      <c r="E1107" s="227" t="s">
        <v>915</v>
      </c>
      <c r="F1107" s="221" t="s">
        <v>775</v>
      </c>
      <c r="G1107" s="229" t="s">
        <v>3580</v>
      </c>
      <c r="H1107" s="93" t="s">
        <v>42</v>
      </c>
      <c r="I1107" s="8" t="s">
        <v>3581</v>
      </c>
      <c r="J1107" s="9" t="s">
        <v>108</v>
      </c>
      <c r="K1107" s="10" t="s">
        <v>3582</v>
      </c>
      <c r="L1107" s="10" t="s">
        <v>521</v>
      </c>
      <c r="M1107" s="11" t="s">
        <v>47</v>
      </c>
      <c r="N1107" s="11" t="s">
        <v>46</v>
      </c>
      <c r="O1107" s="10">
        <v>0</v>
      </c>
      <c r="P1107" s="12">
        <v>184.61</v>
      </c>
      <c r="Q1107" s="55">
        <f>+O1107+(P1107/10000)</f>
        <v>1.8461000000000002E-2</v>
      </c>
      <c r="R1107" s="32"/>
      <c r="S1107" s="93" t="s">
        <v>46</v>
      </c>
      <c r="T1107" s="12" t="s">
        <v>47</v>
      </c>
      <c r="U1107" s="12" t="s">
        <v>47</v>
      </c>
      <c r="V1107" s="12" t="s">
        <v>47</v>
      </c>
      <c r="W1107" s="147" t="s">
        <v>782</v>
      </c>
      <c r="X1107" s="148" t="s">
        <v>855</v>
      </c>
      <c r="Y1107" s="70" t="s">
        <v>23854</v>
      </c>
      <c r="Z1107" s="70" t="s">
        <v>12547</v>
      </c>
      <c r="AA1107" s="127" t="s">
        <v>46</v>
      </c>
      <c r="AB1107" s="12">
        <v>0</v>
      </c>
      <c r="AC1107" s="12">
        <v>184.61</v>
      </c>
      <c r="AD1107" s="149">
        <f t="shared" si="209"/>
        <v>1.8461000000000002E-2</v>
      </c>
      <c r="AE1107" s="12"/>
      <c r="AF1107" s="117" t="s">
        <v>23727</v>
      </c>
      <c r="AG1107" s="227" t="s">
        <v>47</v>
      </c>
      <c r="AH1107" s="227" t="s">
        <v>915</v>
      </c>
      <c r="AI1107" s="227" t="s">
        <v>915</v>
      </c>
      <c r="AJ1107" s="227" t="s">
        <v>915</v>
      </c>
    </row>
    <row r="1108" spans="1:36" s="17" customFormat="1" ht="51" x14ac:dyDescent="0.25">
      <c r="A1108" s="54" t="s">
        <v>79</v>
      </c>
      <c r="B1108" s="219" t="s">
        <v>48</v>
      </c>
      <c r="C1108" s="227" t="s">
        <v>47</v>
      </c>
      <c r="D1108" s="227" t="s">
        <v>915</v>
      </c>
      <c r="E1108" s="227" t="s">
        <v>915</v>
      </c>
      <c r="F1108" s="220" t="s">
        <v>775</v>
      </c>
      <c r="G1108" s="227" t="s">
        <v>3583</v>
      </c>
      <c r="H1108" s="150" t="s">
        <v>777</v>
      </c>
      <c r="I1108" s="8" t="s">
        <v>3584</v>
      </c>
      <c r="J1108" s="9" t="s">
        <v>108</v>
      </c>
      <c r="K1108" s="10" t="s">
        <v>3585</v>
      </c>
      <c r="L1108" s="10" t="s">
        <v>631</v>
      </c>
      <c r="M1108" s="11" t="s">
        <v>47</v>
      </c>
      <c r="N1108" s="11" t="s">
        <v>46</v>
      </c>
      <c r="O1108" s="10">
        <v>0</v>
      </c>
      <c r="P1108" s="12">
        <v>1531</v>
      </c>
      <c r="Q1108" s="55">
        <v>0.15310000000000001</v>
      </c>
      <c r="R1108" s="125" t="s">
        <v>47</v>
      </c>
      <c r="S1108" s="150" t="s">
        <v>46</v>
      </c>
      <c r="T1108" s="12" t="s">
        <v>47</v>
      </c>
      <c r="U1108" s="12" t="s">
        <v>47</v>
      </c>
      <c r="V1108" s="127" t="s">
        <v>46</v>
      </c>
      <c r="W1108" s="148" t="s">
        <v>1743</v>
      </c>
      <c r="X1108" s="148" t="s">
        <v>288</v>
      </c>
      <c r="Y1108" s="70" t="str">
        <f t="shared" ref="Y1108:Z1111" si="210">K1108</f>
        <v xml:space="preserve"> RESOLUCION N.1773,DE OCTUBRE 31 DE 1990</v>
      </c>
      <c r="Z1108" s="70" t="str">
        <f t="shared" si="210"/>
        <v>INCORA-VILLAVICENCIO</v>
      </c>
      <c r="AA1108" s="127" t="s">
        <v>46</v>
      </c>
      <c r="AB1108" s="180">
        <f t="shared" ref="AB1108:AC1112" si="211">O1108</f>
        <v>0</v>
      </c>
      <c r="AC1108" s="177">
        <f t="shared" si="211"/>
        <v>1531</v>
      </c>
      <c r="AD1108" s="176">
        <f>+AB1108+(AC1108/10000)</f>
        <v>0.15310000000000001</v>
      </c>
      <c r="AE1108" s="127" t="s">
        <v>47</v>
      </c>
      <c r="AF1108" s="152" t="s">
        <v>47</v>
      </c>
      <c r="AG1108" s="227" t="s">
        <v>47</v>
      </c>
      <c r="AH1108" s="227" t="s">
        <v>915</v>
      </c>
      <c r="AI1108" s="227" t="s">
        <v>915</v>
      </c>
      <c r="AJ1108" s="227" t="s">
        <v>915</v>
      </c>
    </row>
    <row r="1109" spans="1:36" s="17" customFormat="1" ht="51" x14ac:dyDescent="0.25">
      <c r="A1109" s="54" t="s">
        <v>79</v>
      </c>
      <c r="B1109" s="219" t="s">
        <v>48</v>
      </c>
      <c r="C1109" s="227" t="s">
        <v>47</v>
      </c>
      <c r="D1109" s="227" t="s">
        <v>915</v>
      </c>
      <c r="E1109" s="227" t="s">
        <v>915</v>
      </c>
      <c r="F1109" s="220" t="s">
        <v>775</v>
      </c>
      <c r="G1109" s="227" t="s">
        <v>3586</v>
      </c>
      <c r="H1109" s="150" t="s">
        <v>777</v>
      </c>
      <c r="I1109" s="8" t="s">
        <v>3587</v>
      </c>
      <c r="J1109" s="9" t="s">
        <v>108</v>
      </c>
      <c r="K1109" s="10" t="s">
        <v>3588</v>
      </c>
      <c r="L1109" s="10" t="s">
        <v>631</v>
      </c>
      <c r="M1109" s="11" t="s">
        <v>47</v>
      </c>
      <c r="N1109" s="11" t="s">
        <v>46</v>
      </c>
      <c r="O1109" s="10">
        <v>0</v>
      </c>
      <c r="P1109" s="12">
        <v>1600</v>
      </c>
      <c r="Q1109" s="55">
        <v>0.16</v>
      </c>
      <c r="R1109" s="125" t="s">
        <v>47</v>
      </c>
      <c r="S1109" s="150" t="s">
        <v>46</v>
      </c>
      <c r="T1109" s="12" t="s">
        <v>47</v>
      </c>
      <c r="U1109" s="12" t="s">
        <v>47</v>
      </c>
      <c r="V1109" s="127" t="s">
        <v>46</v>
      </c>
      <c r="W1109" s="148" t="s">
        <v>1743</v>
      </c>
      <c r="X1109" s="148" t="s">
        <v>288</v>
      </c>
      <c r="Y1109" s="70" t="str">
        <f t="shared" si="210"/>
        <v>RESOLUCION N. 1725,DE OCTUBRE 24 DE 1990</v>
      </c>
      <c r="Z1109" s="70" t="str">
        <f t="shared" si="210"/>
        <v>INCORA-VILLAVICENCIO</v>
      </c>
      <c r="AA1109" s="127" t="s">
        <v>46</v>
      </c>
      <c r="AB1109" s="180">
        <f t="shared" si="211"/>
        <v>0</v>
      </c>
      <c r="AC1109" s="177">
        <f t="shared" si="211"/>
        <v>1600</v>
      </c>
      <c r="AD1109" s="176">
        <f>+AB1109+(AC1109/10000)</f>
        <v>0.16</v>
      </c>
      <c r="AE1109" s="127" t="s">
        <v>47</v>
      </c>
      <c r="AF1109" s="152" t="s">
        <v>47</v>
      </c>
      <c r="AG1109" s="227" t="s">
        <v>47</v>
      </c>
      <c r="AH1109" s="227" t="s">
        <v>915</v>
      </c>
      <c r="AI1109" s="227" t="s">
        <v>915</v>
      </c>
      <c r="AJ1109" s="227" t="s">
        <v>915</v>
      </c>
    </row>
    <row r="1110" spans="1:36" s="17" customFormat="1" ht="90" x14ac:dyDescent="0.25">
      <c r="A1110" s="54" t="s">
        <v>38</v>
      </c>
      <c r="B1110" s="219" t="s">
        <v>48</v>
      </c>
      <c r="C1110" s="227" t="s">
        <v>47</v>
      </c>
      <c r="D1110" s="227" t="s">
        <v>915</v>
      </c>
      <c r="E1110" s="227" t="s">
        <v>915</v>
      </c>
      <c r="F1110" s="220" t="s">
        <v>775</v>
      </c>
      <c r="G1110" s="227" t="s">
        <v>3589</v>
      </c>
      <c r="H1110" s="150" t="s">
        <v>777</v>
      </c>
      <c r="I1110" s="8" t="s">
        <v>3590</v>
      </c>
      <c r="J1110" s="9" t="s">
        <v>108</v>
      </c>
      <c r="K1110" s="10" t="s">
        <v>3591</v>
      </c>
      <c r="L1110" s="10" t="s">
        <v>2351</v>
      </c>
      <c r="M1110" s="11" t="s">
        <v>47</v>
      </c>
      <c r="N1110" s="11" t="s">
        <v>46</v>
      </c>
      <c r="O1110" s="10">
        <v>4652</v>
      </c>
      <c r="P1110" s="12">
        <v>0</v>
      </c>
      <c r="Q1110" s="55">
        <v>4652</v>
      </c>
      <c r="R1110" s="125" t="s">
        <v>47</v>
      </c>
      <c r="S1110" s="150" t="s">
        <v>46</v>
      </c>
      <c r="T1110" s="12" t="s">
        <v>47</v>
      </c>
      <c r="U1110" s="12" t="s">
        <v>47</v>
      </c>
      <c r="V1110" s="127" t="s">
        <v>46</v>
      </c>
      <c r="W1110" s="148" t="s">
        <v>1743</v>
      </c>
      <c r="X1110" s="148" t="s">
        <v>288</v>
      </c>
      <c r="Y1110" s="70" t="str">
        <f t="shared" si="210"/>
        <v>RESOLUCION N. 143, DE DICIEMBRE 14 DE 1993</v>
      </c>
      <c r="Z1110" s="70" t="str">
        <f t="shared" si="210"/>
        <v>INCORA- V/CIO.</v>
      </c>
      <c r="AA1110" s="127" t="s">
        <v>46</v>
      </c>
      <c r="AB1110" s="180">
        <f t="shared" si="211"/>
        <v>4652</v>
      </c>
      <c r="AC1110" s="177">
        <f t="shared" si="211"/>
        <v>0</v>
      </c>
      <c r="AD1110" s="176">
        <f>+AB1110+(AC1110/10000)</f>
        <v>4652</v>
      </c>
      <c r="AE1110" s="127" t="s">
        <v>47</v>
      </c>
      <c r="AF1110" s="152" t="s">
        <v>47</v>
      </c>
      <c r="AG1110" s="227" t="s">
        <v>46</v>
      </c>
      <c r="AH1110" s="227">
        <v>484</v>
      </c>
      <c r="AI1110" s="227" t="s">
        <v>24296</v>
      </c>
      <c r="AJ1110" s="227" t="s">
        <v>24233</v>
      </c>
    </row>
    <row r="1111" spans="1:36" s="17" customFormat="1" ht="51" x14ac:dyDescent="0.25">
      <c r="A1111" s="54" t="s">
        <v>79</v>
      </c>
      <c r="B1111" s="219" t="s">
        <v>48</v>
      </c>
      <c r="C1111" s="227" t="s">
        <v>47</v>
      </c>
      <c r="D1111" s="227" t="s">
        <v>915</v>
      </c>
      <c r="E1111" s="227" t="s">
        <v>915</v>
      </c>
      <c r="F1111" s="220" t="s">
        <v>775</v>
      </c>
      <c r="G1111" s="227" t="s">
        <v>3592</v>
      </c>
      <c r="H1111" s="150" t="s">
        <v>777</v>
      </c>
      <c r="I1111" s="8" t="s">
        <v>3593</v>
      </c>
      <c r="J1111" s="9" t="s">
        <v>108</v>
      </c>
      <c r="K1111" s="10" t="s">
        <v>3594</v>
      </c>
      <c r="L1111" s="10" t="s">
        <v>521</v>
      </c>
      <c r="M1111" s="11" t="s">
        <v>47</v>
      </c>
      <c r="N1111" s="11" t="s">
        <v>46</v>
      </c>
      <c r="O1111" s="10">
        <v>0</v>
      </c>
      <c r="P1111" s="12">
        <v>314.58</v>
      </c>
      <c r="Q1111" s="55">
        <v>3.1458E-2</v>
      </c>
      <c r="R1111" s="125" t="s">
        <v>47</v>
      </c>
      <c r="S1111" s="150" t="s">
        <v>46</v>
      </c>
      <c r="T1111" s="12" t="s">
        <v>47</v>
      </c>
      <c r="U1111" s="12" t="s">
        <v>47</v>
      </c>
      <c r="V1111" s="127" t="s">
        <v>46</v>
      </c>
      <c r="W1111" s="148" t="s">
        <v>1743</v>
      </c>
      <c r="X1111" s="148" t="s">
        <v>855</v>
      </c>
      <c r="Y1111" s="70" t="str">
        <f t="shared" si="210"/>
        <v>ESCRITURA #407,DE JULIO 1. DE 1993</v>
      </c>
      <c r="Z1111" s="70" t="str">
        <f t="shared" si="210"/>
        <v>NOTARIA UNICA DE PUERTO LOPEZ</v>
      </c>
      <c r="AA1111" s="127" t="s">
        <v>46</v>
      </c>
      <c r="AB1111" s="180">
        <f t="shared" si="211"/>
        <v>0</v>
      </c>
      <c r="AC1111" s="177">
        <f t="shared" si="211"/>
        <v>314.58</v>
      </c>
      <c r="AD1111" s="176">
        <f>+AB1111+(AC1111/10000)</f>
        <v>3.1458E-2</v>
      </c>
      <c r="AE1111" s="127" t="s">
        <v>47</v>
      </c>
      <c r="AF1111" s="152" t="s">
        <v>47</v>
      </c>
      <c r="AG1111" s="227" t="s">
        <v>47</v>
      </c>
      <c r="AH1111" s="227" t="s">
        <v>915</v>
      </c>
      <c r="AI1111" s="227" t="s">
        <v>915</v>
      </c>
      <c r="AJ1111" s="227" t="s">
        <v>915</v>
      </c>
    </row>
    <row r="1112" spans="1:36" s="17" customFormat="1" ht="63.75" hidden="1" customHeight="1" x14ac:dyDescent="0.25">
      <c r="A1112" s="54" t="s">
        <v>38</v>
      </c>
      <c r="B1112" s="55" t="s">
        <v>39</v>
      </c>
      <c r="C1112" s="123"/>
      <c r="D1112" s="124"/>
      <c r="E1112" s="125"/>
      <c r="F1112" s="126" t="s">
        <v>775</v>
      </c>
      <c r="G1112" s="127" t="s">
        <v>3595</v>
      </c>
      <c r="H1112" s="127" t="s">
        <v>777</v>
      </c>
      <c r="I1112" s="8" t="s">
        <v>3596</v>
      </c>
      <c r="J1112" s="9" t="s">
        <v>108</v>
      </c>
      <c r="K1112" s="10" t="s">
        <v>3597</v>
      </c>
      <c r="L1112" s="10" t="s">
        <v>631</v>
      </c>
      <c r="M1112" s="11" t="s">
        <v>47</v>
      </c>
      <c r="N1112" s="11" t="s">
        <v>46</v>
      </c>
      <c r="O1112" s="10">
        <v>471</v>
      </c>
      <c r="P1112" s="12">
        <v>5642</v>
      </c>
      <c r="Q1112" s="55">
        <v>471.56420000000003</v>
      </c>
      <c r="R1112" s="125" t="s">
        <v>47</v>
      </c>
      <c r="S1112" s="150" t="s">
        <v>46</v>
      </c>
      <c r="T1112" s="12" t="s">
        <v>47</v>
      </c>
      <c r="U1112" s="12" t="s">
        <v>47</v>
      </c>
      <c r="V1112" s="127" t="s">
        <v>47</v>
      </c>
      <c r="W1112" s="148" t="s">
        <v>1743</v>
      </c>
      <c r="X1112" s="148" t="s">
        <v>855</v>
      </c>
      <c r="Y1112" s="70" t="s">
        <v>3598</v>
      </c>
      <c r="Z1112" s="70" t="str">
        <f>L1112</f>
        <v>INCORA-VILLAVICENCIO</v>
      </c>
      <c r="AA1112" s="127" t="s">
        <v>46</v>
      </c>
      <c r="AB1112" s="180">
        <f t="shared" si="211"/>
        <v>471</v>
      </c>
      <c r="AC1112" s="177">
        <f t="shared" si="211"/>
        <v>5642</v>
      </c>
      <c r="AD1112" s="176">
        <f>+AB1112+(AC1112/10000)</f>
        <v>471.56420000000003</v>
      </c>
      <c r="AE1112" s="127" t="s">
        <v>47</v>
      </c>
      <c r="AF1112" s="152" t="s">
        <v>47</v>
      </c>
      <c r="AG1112" s="153"/>
      <c r="AH1112" s="154"/>
      <c r="AI1112" s="154"/>
      <c r="AJ1112" s="125"/>
    </row>
    <row r="1113" spans="1:36" s="17" customFormat="1" ht="63.75" x14ac:dyDescent="0.2">
      <c r="A1113" s="54" t="s">
        <v>38</v>
      </c>
      <c r="B1113" s="219" t="s">
        <v>48</v>
      </c>
      <c r="C1113" s="227" t="s">
        <v>47</v>
      </c>
      <c r="D1113" s="227" t="s">
        <v>915</v>
      </c>
      <c r="E1113" s="227" t="s">
        <v>915</v>
      </c>
      <c r="F1113" s="221" t="s">
        <v>775</v>
      </c>
      <c r="G1113" s="229" t="s">
        <v>3599</v>
      </c>
      <c r="H1113" s="93" t="s">
        <v>42</v>
      </c>
      <c r="I1113" s="8" t="s">
        <v>3600</v>
      </c>
      <c r="J1113" s="9" t="s">
        <v>108</v>
      </c>
      <c r="K1113" s="10" t="s">
        <v>3601</v>
      </c>
      <c r="L1113" s="10" t="s">
        <v>1214</v>
      </c>
      <c r="M1113" s="11" t="s">
        <v>47</v>
      </c>
      <c r="N1113" s="11" t="s">
        <v>46</v>
      </c>
      <c r="O1113" s="10">
        <v>114</v>
      </c>
      <c r="P1113" s="12">
        <v>0</v>
      </c>
      <c r="Q1113" s="55">
        <f>+O1113+(P1113/10000)</f>
        <v>114</v>
      </c>
      <c r="R1113" s="32"/>
      <c r="S1113" s="93" t="s">
        <v>46</v>
      </c>
      <c r="T1113" s="12" t="s">
        <v>47</v>
      </c>
      <c r="U1113" s="12" t="s">
        <v>47</v>
      </c>
      <c r="V1113" s="12" t="s">
        <v>47</v>
      </c>
      <c r="W1113" s="147" t="s">
        <v>782</v>
      </c>
      <c r="X1113" s="148" t="s">
        <v>855</v>
      </c>
      <c r="Y1113" s="70" t="s">
        <v>23855</v>
      </c>
      <c r="Z1113" s="70" t="s">
        <v>12547</v>
      </c>
      <c r="AA1113" s="127" t="s">
        <v>46</v>
      </c>
      <c r="AB1113" s="12">
        <v>114</v>
      </c>
      <c r="AC1113" s="12">
        <v>5759</v>
      </c>
      <c r="AD1113" s="149">
        <f t="shared" ref="AD1113:AD1114" si="212">+AB1113+(AC1113/10000)</f>
        <v>114.5759</v>
      </c>
      <c r="AE1113" s="12"/>
      <c r="AF1113" s="117" t="s">
        <v>23727</v>
      </c>
      <c r="AG1113" s="227" t="s">
        <v>47</v>
      </c>
      <c r="AH1113" s="227" t="s">
        <v>915</v>
      </c>
      <c r="AI1113" s="227" t="s">
        <v>915</v>
      </c>
      <c r="AJ1113" s="227" t="s">
        <v>915</v>
      </c>
    </row>
    <row r="1114" spans="1:36" s="17" customFormat="1" ht="75" customHeight="1" x14ac:dyDescent="0.2">
      <c r="A1114" s="54" t="s">
        <v>38</v>
      </c>
      <c r="B1114" s="219" t="s">
        <v>48</v>
      </c>
      <c r="C1114" s="227" t="s">
        <v>47</v>
      </c>
      <c r="D1114" s="227" t="s">
        <v>915</v>
      </c>
      <c r="E1114" s="227" t="s">
        <v>915</v>
      </c>
      <c r="F1114" s="221" t="s">
        <v>775</v>
      </c>
      <c r="G1114" s="229" t="s">
        <v>3602</v>
      </c>
      <c r="H1114" s="93" t="s">
        <v>42</v>
      </c>
      <c r="I1114" s="8" t="s">
        <v>3603</v>
      </c>
      <c r="J1114" s="9" t="s">
        <v>108</v>
      </c>
      <c r="K1114" s="10" t="s">
        <v>3604</v>
      </c>
      <c r="L1114" s="10" t="s">
        <v>1350</v>
      </c>
      <c r="M1114" s="11" t="s">
        <v>47</v>
      </c>
      <c r="N1114" s="11" t="s">
        <v>46</v>
      </c>
      <c r="O1114" s="10">
        <v>273</v>
      </c>
      <c r="P1114" s="12">
        <v>8908</v>
      </c>
      <c r="Q1114" s="55">
        <f>+O1114+(P1114/10000)</f>
        <v>273.89080000000001</v>
      </c>
      <c r="R1114" s="32"/>
      <c r="S1114" s="93" t="s">
        <v>46</v>
      </c>
      <c r="T1114" s="12" t="s">
        <v>47</v>
      </c>
      <c r="U1114" s="12" t="s">
        <v>47</v>
      </c>
      <c r="V1114" s="12" t="s">
        <v>47</v>
      </c>
      <c r="W1114" s="147" t="s">
        <v>782</v>
      </c>
      <c r="X1114" s="148" t="s">
        <v>855</v>
      </c>
      <c r="Y1114" s="70" t="s">
        <v>23856</v>
      </c>
      <c r="Z1114" s="70" t="s">
        <v>12547</v>
      </c>
      <c r="AA1114" s="127" t="s">
        <v>46</v>
      </c>
      <c r="AB1114" s="12">
        <v>273</v>
      </c>
      <c r="AC1114" s="12">
        <v>8908</v>
      </c>
      <c r="AD1114" s="149">
        <f t="shared" si="212"/>
        <v>273.89080000000001</v>
      </c>
      <c r="AE1114" s="12"/>
      <c r="AF1114" s="117" t="s">
        <v>23727</v>
      </c>
      <c r="AG1114" s="227" t="s">
        <v>47</v>
      </c>
      <c r="AH1114" s="227" t="s">
        <v>915</v>
      </c>
      <c r="AI1114" s="227" t="s">
        <v>915</v>
      </c>
      <c r="AJ1114" s="227" t="s">
        <v>915</v>
      </c>
    </row>
    <row r="1115" spans="1:36" s="2" customFormat="1" ht="63.75" x14ac:dyDescent="0.25">
      <c r="A1115" s="54" t="s">
        <v>38</v>
      </c>
      <c r="B1115" s="219" t="s">
        <v>48</v>
      </c>
      <c r="C1115" s="227" t="s">
        <v>47</v>
      </c>
      <c r="D1115" s="227" t="s">
        <v>915</v>
      </c>
      <c r="E1115" s="227" t="s">
        <v>915</v>
      </c>
      <c r="F1115" s="220" t="s">
        <v>775</v>
      </c>
      <c r="G1115" s="227" t="s">
        <v>3605</v>
      </c>
      <c r="H1115" s="150" t="s">
        <v>777</v>
      </c>
      <c r="I1115" s="8" t="s">
        <v>3606</v>
      </c>
      <c r="J1115" s="9" t="s">
        <v>108</v>
      </c>
      <c r="K1115" s="10" t="s">
        <v>3607</v>
      </c>
      <c r="L1115" s="10" t="s">
        <v>631</v>
      </c>
      <c r="M1115" s="11" t="s">
        <v>47</v>
      </c>
      <c r="N1115" s="11" t="s">
        <v>46</v>
      </c>
      <c r="O1115" s="10">
        <v>924</v>
      </c>
      <c r="P1115" s="12">
        <v>3526</v>
      </c>
      <c r="Q1115" s="55">
        <v>924.35260000000005</v>
      </c>
      <c r="R1115" s="125" t="s">
        <v>47</v>
      </c>
      <c r="S1115" s="150" t="s">
        <v>46</v>
      </c>
      <c r="T1115" s="12" t="s">
        <v>47</v>
      </c>
      <c r="U1115" s="12" t="s">
        <v>47</v>
      </c>
      <c r="V1115" s="127" t="s">
        <v>46</v>
      </c>
      <c r="W1115" s="148" t="s">
        <v>1743</v>
      </c>
      <c r="X1115" s="148" t="s">
        <v>288</v>
      </c>
      <c r="Y1115" s="70" t="str">
        <f t="shared" ref="Y1115:Z1117" si="213">K1115</f>
        <v>RESOLUCION #1124,DE SEPTIEMBRE 16 DE 1993,</v>
      </c>
      <c r="Z1115" s="70" t="str">
        <f t="shared" si="213"/>
        <v>INCORA-VILLAVICENCIO</v>
      </c>
      <c r="AA1115" s="127" t="s">
        <v>46</v>
      </c>
      <c r="AB1115" s="180">
        <f t="shared" ref="AB1115:AC1117" si="214">O1115</f>
        <v>924</v>
      </c>
      <c r="AC1115" s="177">
        <f t="shared" si="214"/>
        <v>3526</v>
      </c>
      <c r="AD1115" s="176">
        <f t="shared" ref="AD1115:AD1124" si="215">+AB1115+(AC1115/10000)</f>
        <v>924.35260000000005</v>
      </c>
      <c r="AE1115" s="127" t="s">
        <v>47</v>
      </c>
      <c r="AF1115" s="152" t="s">
        <v>47</v>
      </c>
      <c r="AG1115" s="227" t="s">
        <v>47</v>
      </c>
      <c r="AH1115" s="227" t="s">
        <v>915</v>
      </c>
      <c r="AI1115" s="227" t="s">
        <v>915</v>
      </c>
      <c r="AJ1115" s="227" t="s">
        <v>915</v>
      </c>
    </row>
    <row r="1116" spans="1:36" s="17" customFormat="1" ht="51" x14ac:dyDescent="0.25">
      <c r="A1116" s="54" t="s">
        <v>79</v>
      </c>
      <c r="B1116" s="219" t="s">
        <v>48</v>
      </c>
      <c r="C1116" s="227" t="s">
        <v>47</v>
      </c>
      <c r="D1116" s="227" t="s">
        <v>915</v>
      </c>
      <c r="E1116" s="227" t="s">
        <v>915</v>
      </c>
      <c r="F1116" s="220" t="s">
        <v>775</v>
      </c>
      <c r="G1116" s="227" t="s">
        <v>3608</v>
      </c>
      <c r="H1116" s="150" t="s">
        <v>777</v>
      </c>
      <c r="I1116" s="8" t="s">
        <v>3609</v>
      </c>
      <c r="J1116" s="9" t="s">
        <v>108</v>
      </c>
      <c r="K1116" s="10" t="s">
        <v>3610</v>
      </c>
      <c r="L1116" s="10" t="s">
        <v>631</v>
      </c>
      <c r="M1116" s="11" t="s">
        <v>47</v>
      </c>
      <c r="N1116" s="11" t="s">
        <v>46</v>
      </c>
      <c r="O1116" s="10">
        <v>0</v>
      </c>
      <c r="P1116" s="12">
        <v>1565</v>
      </c>
      <c r="Q1116" s="55">
        <v>0.1565</v>
      </c>
      <c r="R1116" s="125" t="s">
        <v>47</v>
      </c>
      <c r="S1116" s="150" t="s">
        <v>46</v>
      </c>
      <c r="T1116" s="12" t="s">
        <v>47</v>
      </c>
      <c r="U1116" s="12" t="s">
        <v>47</v>
      </c>
      <c r="V1116" s="127" t="s">
        <v>46</v>
      </c>
      <c r="W1116" s="148" t="s">
        <v>1743</v>
      </c>
      <c r="X1116" s="148" t="s">
        <v>288</v>
      </c>
      <c r="Y1116" s="70" t="str">
        <f t="shared" si="213"/>
        <v xml:space="preserve"> RESOLUCION N. 0865., DE JUNIO 30 DE 1989</v>
      </c>
      <c r="Z1116" s="70" t="str">
        <f t="shared" si="213"/>
        <v>INCORA-VILLAVICENCIO</v>
      </c>
      <c r="AA1116" s="127" t="s">
        <v>46</v>
      </c>
      <c r="AB1116" s="180">
        <f t="shared" si="214"/>
        <v>0</v>
      </c>
      <c r="AC1116" s="177">
        <f t="shared" si="214"/>
        <v>1565</v>
      </c>
      <c r="AD1116" s="176">
        <f t="shared" si="215"/>
        <v>0.1565</v>
      </c>
      <c r="AE1116" s="127" t="s">
        <v>47</v>
      </c>
      <c r="AF1116" s="152" t="s">
        <v>47</v>
      </c>
      <c r="AG1116" s="227" t="s">
        <v>47</v>
      </c>
      <c r="AH1116" s="227" t="s">
        <v>915</v>
      </c>
      <c r="AI1116" s="227" t="s">
        <v>915</v>
      </c>
      <c r="AJ1116" s="227" t="s">
        <v>915</v>
      </c>
    </row>
    <row r="1117" spans="1:36" s="17" customFormat="1" ht="102" customHeight="1" x14ac:dyDescent="0.25">
      <c r="A1117" s="54" t="s">
        <v>79</v>
      </c>
      <c r="B1117" s="219" t="s">
        <v>48</v>
      </c>
      <c r="C1117" s="227" t="s">
        <v>47</v>
      </c>
      <c r="D1117" s="227" t="s">
        <v>915</v>
      </c>
      <c r="E1117" s="227" t="s">
        <v>915</v>
      </c>
      <c r="F1117" s="220" t="s">
        <v>775</v>
      </c>
      <c r="G1117" s="227" t="s">
        <v>3611</v>
      </c>
      <c r="H1117" s="150" t="s">
        <v>777</v>
      </c>
      <c r="I1117" s="8" t="s">
        <v>3612</v>
      </c>
      <c r="J1117" s="9" t="s">
        <v>108</v>
      </c>
      <c r="K1117" s="10" t="s">
        <v>3613</v>
      </c>
      <c r="L1117" s="10" t="s">
        <v>1214</v>
      </c>
      <c r="M1117" s="11" t="s">
        <v>47</v>
      </c>
      <c r="N1117" s="11" t="s">
        <v>46</v>
      </c>
      <c r="O1117" s="10">
        <v>0</v>
      </c>
      <c r="P1117" s="12">
        <v>1584</v>
      </c>
      <c r="Q1117" s="55">
        <v>0.15840000000000001</v>
      </c>
      <c r="R1117" s="125" t="s">
        <v>47</v>
      </c>
      <c r="S1117" s="150" t="s">
        <v>46</v>
      </c>
      <c r="T1117" s="12" t="s">
        <v>47</v>
      </c>
      <c r="U1117" s="12" t="s">
        <v>47</v>
      </c>
      <c r="V1117" s="127" t="s">
        <v>46</v>
      </c>
      <c r="W1117" s="148" t="s">
        <v>1743</v>
      </c>
      <c r="X1117" s="148" t="s">
        <v>288</v>
      </c>
      <c r="Y1117" s="70" t="str">
        <f t="shared" si="213"/>
        <v xml:space="preserve"> RESOLUCION   NO. 1913,  DE  NOVIEMBRE  24 DE 1989</v>
      </c>
      <c r="Z1117" s="70" t="str">
        <f t="shared" si="213"/>
        <v xml:space="preserve"> INCORA - VILLAVICENCIO</v>
      </c>
      <c r="AA1117" s="127" t="s">
        <v>46</v>
      </c>
      <c r="AB1117" s="180">
        <f t="shared" si="214"/>
        <v>0</v>
      </c>
      <c r="AC1117" s="177">
        <f t="shared" si="214"/>
        <v>1584</v>
      </c>
      <c r="AD1117" s="176">
        <f t="shared" si="215"/>
        <v>0.15840000000000001</v>
      </c>
      <c r="AE1117" s="127" t="s">
        <v>47</v>
      </c>
      <c r="AF1117" s="152" t="s">
        <v>47</v>
      </c>
      <c r="AG1117" s="227" t="s">
        <v>47</v>
      </c>
      <c r="AH1117" s="227" t="s">
        <v>915</v>
      </c>
      <c r="AI1117" s="227" t="s">
        <v>915</v>
      </c>
      <c r="AJ1117" s="227" t="s">
        <v>915</v>
      </c>
    </row>
    <row r="1118" spans="1:36" s="17" customFormat="1" ht="90" hidden="1" customHeight="1" x14ac:dyDescent="0.2">
      <c r="A1118" s="56" t="s">
        <v>38</v>
      </c>
      <c r="B1118" s="57" t="s">
        <v>48</v>
      </c>
      <c r="C1118" s="20"/>
      <c r="D1118" s="20"/>
      <c r="E1118" s="30"/>
      <c r="F1118" s="95" t="s">
        <v>40</v>
      </c>
      <c r="G1118" s="12" t="s">
        <v>3614</v>
      </c>
      <c r="H1118" s="27" t="s">
        <v>42</v>
      </c>
      <c r="I1118" s="23" t="s">
        <v>3615</v>
      </c>
      <c r="J1118" s="24" t="s">
        <v>44</v>
      </c>
      <c r="K1118" s="25" t="s">
        <v>45</v>
      </c>
      <c r="L1118" s="25" t="s">
        <v>45</v>
      </c>
      <c r="M1118" s="25" t="s">
        <v>46</v>
      </c>
      <c r="N1118" s="26" t="s">
        <v>46</v>
      </c>
      <c r="O1118" s="25">
        <v>1316</v>
      </c>
      <c r="P1118" s="27">
        <v>1600</v>
      </c>
      <c r="Q1118" s="57">
        <f>+O1118+(P1118/10000)</f>
        <v>1316.16</v>
      </c>
      <c r="R1118" s="28" t="s">
        <v>47</v>
      </c>
      <c r="S1118" s="94" t="s">
        <v>45</v>
      </c>
      <c r="T1118" s="25" t="s">
        <v>45</v>
      </c>
      <c r="U1118" s="25" t="s">
        <v>45</v>
      </c>
      <c r="V1118" s="25" t="s">
        <v>45</v>
      </c>
      <c r="W1118" s="27" t="str">
        <f>J1118</f>
        <v>COMPLETO TIENE ÁREA Y LINDEROS</v>
      </c>
      <c r="X1118" s="25" t="s">
        <v>45</v>
      </c>
      <c r="Y1118" s="25" t="s">
        <v>45</v>
      </c>
      <c r="Z1118" s="25" t="s">
        <v>45</v>
      </c>
      <c r="AA1118" s="27" t="s">
        <v>46</v>
      </c>
      <c r="AB1118" s="27">
        <f>O1118</f>
        <v>1316</v>
      </c>
      <c r="AC1118" s="27">
        <v>0</v>
      </c>
      <c r="AD1118" s="27">
        <f t="shared" si="215"/>
        <v>1316</v>
      </c>
      <c r="AE1118" s="27" t="s">
        <v>47</v>
      </c>
      <c r="AF1118" s="118" t="s">
        <v>47</v>
      </c>
      <c r="AG1118" s="29"/>
      <c r="AH1118" s="20"/>
      <c r="AI1118" s="20"/>
      <c r="AJ1118" s="30"/>
    </row>
    <row r="1119" spans="1:36" s="17" customFormat="1" ht="51" x14ac:dyDescent="0.25">
      <c r="A1119" s="54" t="s">
        <v>38</v>
      </c>
      <c r="B1119" s="219" t="s">
        <v>48</v>
      </c>
      <c r="C1119" s="227" t="s">
        <v>47</v>
      </c>
      <c r="D1119" s="227" t="s">
        <v>915</v>
      </c>
      <c r="E1119" s="227" t="s">
        <v>915</v>
      </c>
      <c r="F1119" s="220" t="s">
        <v>775</v>
      </c>
      <c r="G1119" s="227" t="s">
        <v>3616</v>
      </c>
      <c r="H1119" s="150" t="s">
        <v>777</v>
      </c>
      <c r="I1119" s="8" t="s">
        <v>3617</v>
      </c>
      <c r="J1119" s="9" t="s">
        <v>108</v>
      </c>
      <c r="K1119" s="10" t="s">
        <v>3618</v>
      </c>
      <c r="L1119" s="10" t="s">
        <v>631</v>
      </c>
      <c r="M1119" s="11" t="s">
        <v>47</v>
      </c>
      <c r="N1119" s="11" t="s">
        <v>46</v>
      </c>
      <c r="O1119" s="10">
        <v>1000</v>
      </c>
      <c r="P1119" s="12">
        <v>0</v>
      </c>
      <c r="Q1119" s="55">
        <v>1000</v>
      </c>
      <c r="R1119" s="125" t="s">
        <v>47</v>
      </c>
      <c r="S1119" s="150" t="s">
        <v>46</v>
      </c>
      <c r="T1119" s="12" t="s">
        <v>47</v>
      </c>
      <c r="U1119" s="12" t="s">
        <v>47</v>
      </c>
      <c r="V1119" s="127" t="s">
        <v>46</v>
      </c>
      <c r="W1119" s="148" t="s">
        <v>1743</v>
      </c>
      <c r="X1119" s="148" t="s">
        <v>288</v>
      </c>
      <c r="Y1119" s="70" t="str">
        <f t="shared" ref="Y1119:Z1122" si="216">K1119</f>
        <v xml:space="preserve"> RESOLUCION NO.1020,DE AGOSTO 30 DE 1993,</v>
      </c>
      <c r="Z1119" s="70" t="str">
        <f t="shared" si="216"/>
        <v>INCORA-VILLAVICENCIO</v>
      </c>
      <c r="AA1119" s="127" t="s">
        <v>46</v>
      </c>
      <c r="AB1119" s="180">
        <f>O1119</f>
        <v>1000</v>
      </c>
      <c r="AC1119" s="177">
        <f>P1119</f>
        <v>0</v>
      </c>
      <c r="AD1119" s="176">
        <f t="shared" si="215"/>
        <v>1000</v>
      </c>
      <c r="AE1119" s="127" t="s">
        <v>47</v>
      </c>
      <c r="AF1119" s="152" t="s">
        <v>47</v>
      </c>
      <c r="AG1119" s="227" t="s">
        <v>47</v>
      </c>
      <c r="AH1119" s="227" t="s">
        <v>915</v>
      </c>
      <c r="AI1119" s="227" t="s">
        <v>915</v>
      </c>
      <c r="AJ1119" s="227" t="s">
        <v>915</v>
      </c>
    </row>
    <row r="1120" spans="1:36" s="17" customFormat="1" ht="51" x14ac:dyDescent="0.25">
      <c r="A1120" s="54" t="s">
        <v>38</v>
      </c>
      <c r="B1120" s="219" t="s">
        <v>48</v>
      </c>
      <c r="C1120" s="227" t="s">
        <v>47</v>
      </c>
      <c r="D1120" s="227" t="s">
        <v>915</v>
      </c>
      <c r="E1120" s="227" t="s">
        <v>915</v>
      </c>
      <c r="F1120" s="220" t="s">
        <v>775</v>
      </c>
      <c r="G1120" s="227" t="s">
        <v>3619</v>
      </c>
      <c r="H1120" s="150" t="s">
        <v>777</v>
      </c>
      <c r="I1120" s="8" t="s">
        <v>3620</v>
      </c>
      <c r="J1120" s="9" t="s">
        <v>108</v>
      </c>
      <c r="K1120" s="10" t="s">
        <v>3621</v>
      </c>
      <c r="L1120" s="10" t="s">
        <v>631</v>
      </c>
      <c r="M1120" s="11" t="s">
        <v>47</v>
      </c>
      <c r="N1120" s="11" t="s">
        <v>46</v>
      </c>
      <c r="O1120" s="10">
        <v>0</v>
      </c>
      <c r="P1120" s="12">
        <v>1136</v>
      </c>
      <c r="Q1120" s="55">
        <v>0.11360000000000001</v>
      </c>
      <c r="R1120" s="125" t="s">
        <v>47</v>
      </c>
      <c r="S1120" s="150" t="s">
        <v>46</v>
      </c>
      <c r="T1120" s="12" t="s">
        <v>47</v>
      </c>
      <c r="U1120" s="12" t="s">
        <v>47</v>
      </c>
      <c r="V1120" s="127" t="s">
        <v>46</v>
      </c>
      <c r="W1120" s="148" t="s">
        <v>1743</v>
      </c>
      <c r="X1120" s="148" t="s">
        <v>288</v>
      </c>
      <c r="Y1120" s="70" t="str">
        <f t="shared" si="216"/>
        <v>RESOLUCION N. 1.666, DE OCTUBRE 22 DE 1990</v>
      </c>
      <c r="Z1120" s="70" t="str">
        <f t="shared" si="216"/>
        <v>INCORA-VILLAVICENCIO</v>
      </c>
      <c r="AA1120" s="127" t="s">
        <v>46</v>
      </c>
      <c r="AB1120" s="180">
        <f>O1120</f>
        <v>0</v>
      </c>
      <c r="AC1120" s="177">
        <f>P1120</f>
        <v>1136</v>
      </c>
      <c r="AD1120" s="176">
        <f t="shared" si="215"/>
        <v>0.11360000000000001</v>
      </c>
      <c r="AE1120" s="127" t="s">
        <v>47</v>
      </c>
      <c r="AF1120" s="152" t="s">
        <v>47</v>
      </c>
      <c r="AG1120" s="227" t="s">
        <v>47</v>
      </c>
      <c r="AH1120" s="227" t="s">
        <v>915</v>
      </c>
      <c r="AI1120" s="227" t="s">
        <v>915</v>
      </c>
      <c r="AJ1120" s="227" t="s">
        <v>915</v>
      </c>
    </row>
    <row r="1121" spans="1:43" s="17" customFormat="1" ht="114.75" x14ac:dyDescent="0.25">
      <c r="A1121" s="54" t="s">
        <v>79</v>
      </c>
      <c r="B1121" s="219" t="s">
        <v>48</v>
      </c>
      <c r="C1121" s="227" t="s">
        <v>47</v>
      </c>
      <c r="D1121" s="227" t="s">
        <v>915</v>
      </c>
      <c r="E1121" s="227" t="s">
        <v>915</v>
      </c>
      <c r="F1121" s="220" t="s">
        <v>775</v>
      </c>
      <c r="G1121" s="227" t="s">
        <v>3622</v>
      </c>
      <c r="H1121" s="150" t="s">
        <v>777</v>
      </c>
      <c r="I1121" s="8" t="s">
        <v>3623</v>
      </c>
      <c r="J1121" s="9" t="s">
        <v>108</v>
      </c>
      <c r="K1121" s="10" t="s">
        <v>3624</v>
      </c>
      <c r="L1121" s="10" t="s">
        <v>521</v>
      </c>
      <c r="M1121" s="11" t="s">
        <v>47</v>
      </c>
      <c r="N1121" s="11" t="s">
        <v>46</v>
      </c>
      <c r="O1121" s="10">
        <v>0</v>
      </c>
      <c r="P1121" s="12">
        <v>204.92</v>
      </c>
      <c r="Q1121" s="55">
        <v>2.0492E-2</v>
      </c>
      <c r="R1121" s="125" t="s">
        <v>47</v>
      </c>
      <c r="S1121" s="150" t="s">
        <v>46</v>
      </c>
      <c r="T1121" s="12" t="s">
        <v>47</v>
      </c>
      <c r="U1121" s="12" t="s">
        <v>47</v>
      </c>
      <c r="V1121" s="127" t="s">
        <v>46</v>
      </c>
      <c r="W1121" s="148" t="s">
        <v>1743</v>
      </c>
      <c r="X1121" s="148" t="s">
        <v>855</v>
      </c>
      <c r="Y1121" s="70" t="str">
        <f t="shared" si="216"/>
        <v xml:space="preserve"> ESCRITURA #977,DE DICIEMBRE 29 DE 1993,</v>
      </c>
      <c r="Z1121" s="70" t="str">
        <f t="shared" si="216"/>
        <v>NOTARIA UNICA DE PUERTO LOPEZ</v>
      </c>
      <c r="AA1121" s="127" t="s">
        <v>46</v>
      </c>
      <c r="AB1121" s="180">
        <f>O1121</f>
        <v>0</v>
      </c>
      <c r="AC1121" s="177">
        <f>P1121</f>
        <v>204.92</v>
      </c>
      <c r="AD1121" s="176">
        <f t="shared" si="215"/>
        <v>2.0492E-2</v>
      </c>
      <c r="AE1121" s="127" t="s">
        <v>47</v>
      </c>
      <c r="AF1121" s="152" t="s">
        <v>47</v>
      </c>
      <c r="AG1121" s="227" t="s">
        <v>47</v>
      </c>
      <c r="AH1121" s="227" t="s">
        <v>915</v>
      </c>
      <c r="AI1121" s="227" t="s">
        <v>915</v>
      </c>
      <c r="AJ1121" s="227" t="s">
        <v>915</v>
      </c>
    </row>
    <row r="1122" spans="1:43" s="17" customFormat="1" ht="63.75" customHeight="1" x14ac:dyDescent="0.25">
      <c r="A1122" s="54" t="s">
        <v>38</v>
      </c>
      <c r="B1122" s="219" t="s">
        <v>48</v>
      </c>
      <c r="C1122" s="227" t="s">
        <v>47</v>
      </c>
      <c r="D1122" s="227" t="s">
        <v>24297</v>
      </c>
      <c r="E1122" s="227" t="s">
        <v>915</v>
      </c>
      <c r="F1122" s="220" t="s">
        <v>775</v>
      </c>
      <c r="G1122" s="227" t="s">
        <v>3625</v>
      </c>
      <c r="H1122" s="150" t="s">
        <v>777</v>
      </c>
      <c r="I1122" s="8" t="s">
        <v>3626</v>
      </c>
      <c r="J1122" s="9" t="s">
        <v>108</v>
      </c>
      <c r="K1122" s="10" t="s">
        <v>3627</v>
      </c>
      <c r="L1122" s="10" t="s">
        <v>631</v>
      </c>
      <c r="M1122" s="11" t="s">
        <v>47</v>
      </c>
      <c r="N1122" s="11" t="s">
        <v>46</v>
      </c>
      <c r="O1122" s="10">
        <v>388</v>
      </c>
      <c r="P1122" s="12">
        <v>5542</v>
      </c>
      <c r="Q1122" s="55">
        <v>388.55419999999998</v>
      </c>
      <c r="R1122" s="125" t="s">
        <v>47</v>
      </c>
      <c r="S1122" s="150" t="s">
        <v>46</v>
      </c>
      <c r="T1122" s="12" t="s">
        <v>47</v>
      </c>
      <c r="U1122" s="12" t="s">
        <v>47</v>
      </c>
      <c r="V1122" s="127" t="s">
        <v>46</v>
      </c>
      <c r="W1122" s="148" t="s">
        <v>1743</v>
      </c>
      <c r="X1122" s="148" t="s">
        <v>288</v>
      </c>
      <c r="Y1122" s="70" t="str">
        <f t="shared" si="216"/>
        <v xml:space="preserve"> RESOLUCION N 1470 DE OCTUBRE 29 DE 1993</v>
      </c>
      <c r="Z1122" s="70" t="str">
        <f t="shared" si="216"/>
        <v>INCORA-VILLAVICENCIO</v>
      </c>
      <c r="AA1122" s="127" t="s">
        <v>46</v>
      </c>
      <c r="AB1122" s="180">
        <f>O1122</f>
        <v>388</v>
      </c>
      <c r="AC1122" s="177">
        <f>P1122</f>
        <v>5542</v>
      </c>
      <c r="AD1122" s="176">
        <f t="shared" si="215"/>
        <v>388.55419999999998</v>
      </c>
      <c r="AE1122" s="127" t="s">
        <v>47</v>
      </c>
      <c r="AF1122" s="152" t="s">
        <v>47</v>
      </c>
      <c r="AG1122" s="227" t="s">
        <v>47</v>
      </c>
      <c r="AH1122" s="227" t="s">
        <v>915</v>
      </c>
      <c r="AI1122" s="227" t="s">
        <v>915</v>
      </c>
      <c r="AJ1122" s="227" t="s">
        <v>915</v>
      </c>
    </row>
    <row r="1123" spans="1:43" s="17" customFormat="1" ht="63.75" x14ac:dyDescent="0.2">
      <c r="A1123" s="54" t="s">
        <v>38</v>
      </c>
      <c r="B1123" s="219" t="s">
        <v>48</v>
      </c>
      <c r="C1123" s="227" t="s">
        <v>47</v>
      </c>
      <c r="D1123" s="227" t="s">
        <v>915</v>
      </c>
      <c r="E1123" s="227" t="s">
        <v>915</v>
      </c>
      <c r="F1123" s="221" t="s">
        <v>775</v>
      </c>
      <c r="G1123" s="229" t="s">
        <v>3628</v>
      </c>
      <c r="H1123" s="93" t="s">
        <v>42</v>
      </c>
      <c r="I1123" s="8" t="s">
        <v>3629</v>
      </c>
      <c r="J1123" s="9" t="s">
        <v>108</v>
      </c>
      <c r="K1123" s="10" t="s">
        <v>3630</v>
      </c>
      <c r="L1123" s="10" t="s">
        <v>631</v>
      </c>
      <c r="M1123" s="11" t="s">
        <v>47</v>
      </c>
      <c r="N1123" s="11" t="s">
        <v>46</v>
      </c>
      <c r="O1123" s="10">
        <v>269</v>
      </c>
      <c r="P1123" s="12">
        <v>2542</v>
      </c>
      <c r="Q1123" s="55">
        <f>+O1123+(P1123/10000)</f>
        <v>269.25420000000003</v>
      </c>
      <c r="R1123" s="32"/>
      <c r="S1123" s="93" t="s">
        <v>46</v>
      </c>
      <c r="T1123" s="12" t="s">
        <v>47</v>
      </c>
      <c r="U1123" s="12" t="s">
        <v>47</v>
      </c>
      <c r="V1123" s="12" t="s">
        <v>47</v>
      </c>
      <c r="W1123" s="147" t="s">
        <v>782</v>
      </c>
      <c r="X1123" s="148" t="s">
        <v>855</v>
      </c>
      <c r="Y1123" s="70" t="s">
        <v>23857</v>
      </c>
      <c r="Z1123" s="70" t="s">
        <v>2488</v>
      </c>
      <c r="AA1123" s="127" t="s">
        <v>46</v>
      </c>
      <c r="AB1123" s="12">
        <v>269</v>
      </c>
      <c r="AC1123" s="12">
        <v>2542</v>
      </c>
      <c r="AD1123" s="149">
        <f t="shared" si="215"/>
        <v>269.25420000000003</v>
      </c>
      <c r="AE1123" s="12"/>
      <c r="AF1123" s="117" t="s">
        <v>23727</v>
      </c>
      <c r="AG1123" s="227" t="s">
        <v>47</v>
      </c>
      <c r="AH1123" s="227" t="s">
        <v>915</v>
      </c>
      <c r="AI1123" s="227" t="s">
        <v>915</v>
      </c>
      <c r="AJ1123" s="227" t="s">
        <v>915</v>
      </c>
    </row>
    <row r="1124" spans="1:43" s="17" customFormat="1" ht="75" customHeight="1" x14ac:dyDescent="0.2">
      <c r="A1124" s="54" t="s">
        <v>38</v>
      </c>
      <c r="B1124" s="219" t="s">
        <v>48</v>
      </c>
      <c r="C1124" s="227" t="s">
        <v>47</v>
      </c>
      <c r="D1124" s="227" t="s">
        <v>915</v>
      </c>
      <c r="E1124" s="227" t="s">
        <v>915</v>
      </c>
      <c r="F1124" s="221" t="s">
        <v>775</v>
      </c>
      <c r="G1124" s="229" t="s">
        <v>3631</v>
      </c>
      <c r="H1124" s="93" t="s">
        <v>42</v>
      </c>
      <c r="I1124" s="8" t="s">
        <v>3632</v>
      </c>
      <c r="J1124" s="9" t="s">
        <v>108</v>
      </c>
      <c r="K1124" s="10" t="s">
        <v>3633</v>
      </c>
      <c r="L1124" s="10" t="s">
        <v>631</v>
      </c>
      <c r="M1124" s="11" t="s">
        <v>47</v>
      </c>
      <c r="N1124" s="11" t="s">
        <v>46</v>
      </c>
      <c r="O1124" s="10">
        <v>596</v>
      </c>
      <c r="P1124" s="12">
        <v>20</v>
      </c>
      <c r="Q1124" s="55">
        <f>+O1124+(P1124/10000)</f>
        <v>596.00199999999995</v>
      </c>
      <c r="R1124" s="32"/>
      <c r="S1124" s="93" t="s">
        <v>46</v>
      </c>
      <c r="T1124" s="12" t="s">
        <v>47</v>
      </c>
      <c r="U1124" s="12" t="s">
        <v>47</v>
      </c>
      <c r="V1124" s="12" t="s">
        <v>47</v>
      </c>
      <c r="W1124" s="147" t="s">
        <v>782</v>
      </c>
      <c r="X1124" s="148" t="s">
        <v>855</v>
      </c>
      <c r="Y1124" s="70" t="s">
        <v>23858</v>
      </c>
      <c r="Z1124" s="70" t="s">
        <v>2488</v>
      </c>
      <c r="AA1124" s="127" t="s">
        <v>46</v>
      </c>
      <c r="AB1124" s="12">
        <v>269</v>
      </c>
      <c r="AC1124" s="12">
        <v>2542</v>
      </c>
      <c r="AD1124" s="149">
        <f t="shared" si="215"/>
        <v>269.25420000000003</v>
      </c>
      <c r="AE1124" s="12"/>
      <c r="AF1124" s="117" t="s">
        <v>23727</v>
      </c>
      <c r="AG1124" s="227" t="s">
        <v>47</v>
      </c>
      <c r="AH1124" s="227" t="s">
        <v>915</v>
      </c>
      <c r="AI1124" s="227" t="s">
        <v>915</v>
      </c>
      <c r="AJ1124" s="227" t="s">
        <v>915</v>
      </c>
    </row>
    <row r="1125" spans="1:43" s="17" customFormat="1" ht="63.75" x14ac:dyDescent="0.25">
      <c r="A1125" s="54" t="s">
        <v>38</v>
      </c>
      <c r="B1125" s="219" t="s">
        <v>48</v>
      </c>
      <c r="C1125" s="227" t="s">
        <v>47</v>
      </c>
      <c r="D1125" s="227" t="s">
        <v>915</v>
      </c>
      <c r="E1125" s="227" t="s">
        <v>915</v>
      </c>
      <c r="F1125" s="220" t="s">
        <v>775</v>
      </c>
      <c r="G1125" s="227" t="s">
        <v>3634</v>
      </c>
      <c r="H1125" s="150" t="s">
        <v>777</v>
      </c>
      <c r="I1125" s="8" t="s">
        <v>3635</v>
      </c>
      <c r="J1125" s="9" t="s">
        <v>108</v>
      </c>
      <c r="K1125" s="10" t="s">
        <v>3636</v>
      </c>
      <c r="L1125" s="10" t="s">
        <v>631</v>
      </c>
      <c r="M1125" s="11" t="s">
        <v>47</v>
      </c>
      <c r="N1125" s="11" t="s">
        <v>46</v>
      </c>
      <c r="O1125" s="10">
        <v>709</v>
      </c>
      <c r="P1125" s="12">
        <v>2980</v>
      </c>
      <c r="Q1125" s="55">
        <v>709.298</v>
      </c>
      <c r="R1125" s="125" t="s">
        <v>47</v>
      </c>
      <c r="S1125" s="150" t="s">
        <v>46</v>
      </c>
      <c r="T1125" s="12" t="s">
        <v>47</v>
      </c>
      <c r="U1125" s="12" t="s">
        <v>47</v>
      </c>
      <c r="V1125" s="127" t="s">
        <v>46</v>
      </c>
      <c r="W1125" s="148" t="s">
        <v>1743</v>
      </c>
      <c r="X1125" s="148" t="s">
        <v>288</v>
      </c>
      <c r="Y1125" s="70" t="str">
        <f>K1125</f>
        <v>RESOLUCION N.1033,DE AGOSTO 31 DE 1993,I</v>
      </c>
      <c r="Z1125" s="70" t="str">
        <f>L1125</f>
        <v>INCORA-VILLAVICENCIO</v>
      </c>
      <c r="AA1125" s="127" t="s">
        <v>46</v>
      </c>
      <c r="AB1125" s="180">
        <f>O1125</f>
        <v>709</v>
      </c>
      <c r="AC1125" s="177">
        <f>P1125</f>
        <v>2980</v>
      </c>
      <c r="AD1125" s="176">
        <f>+AB1125+(AC1125/10000)</f>
        <v>709.298</v>
      </c>
      <c r="AE1125" s="127" t="s">
        <v>47</v>
      </c>
      <c r="AF1125" s="152" t="s">
        <v>47</v>
      </c>
      <c r="AG1125" s="227" t="s">
        <v>47</v>
      </c>
      <c r="AH1125" s="227" t="s">
        <v>915</v>
      </c>
      <c r="AI1125" s="227" t="s">
        <v>915</v>
      </c>
      <c r="AJ1125" s="227" t="s">
        <v>915</v>
      </c>
    </row>
    <row r="1126" spans="1:43" s="17" customFormat="1" ht="63.75" customHeight="1" x14ac:dyDescent="0.25">
      <c r="A1126" s="54" t="s">
        <v>79</v>
      </c>
      <c r="B1126" s="219" t="s">
        <v>48</v>
      </c>
      <c r="C1126" s="227" t="s">
        <v>47</v>
      </c>
      <c r="D1126" s="227" t="s">
        <v>915</v>
      </c>
      <c r="E1126" s="227" t="s">
        <v>915</v>
      </c>
      <c r="F1126" s="220" t="s">
        <v>775</v>
      </c>
      <c r="G1126" s="227" t="s">
        <v>3637</v>
      </c>
      <c r="H1126" s="150" t="s">
        <v>777</v>
      </c>
      <c r="I1126" s="8" t="s">
        <v>3638</v>
      </c>
      <c r="J1126" s="9" t="s">
        <v>108</v>
      </c>
      <c r="K1126" s="10" t="s">
        <v>3639</v>
      </c>
      <c r="L1126" s="10" t="s">
        <v>631</v>
      </c>
      <c r="M1126" s="11" t="s">
        <v>47</v>
      </c>
      <c r="N1126" s="11" t="s">
        <v>46</v>
      </c>
      <c r="O1126" s="10">
        <v>0</v>
      </c>
      <c r="P1126" s="12">
        <v>465</v>
      </c>
      <c r="Q1126" s="55">
        <v>4.65E-2</v>
      </c>
      <c r="R1126" s="125" t="s">
        <v>47</v>
      </c>
      <c r="S1126" s="150" t="s">
        <v>46</v>
      </c>
      <c r="T1126" s="12" t="s">
        <v>47</v>
      </c>
      <c r="U1126" s="12" t="s">
        <v>47</v>
      </c>
      <c r="V1126" s="127" t="s">
        <v>46</v>
      </c>
      <c r="W1126" s="148" t="s">
        <v>1743</v>
      </c>
      <c r="X1126" s="148" t="s">
        <v>288</v>
      </c>
      <c r="Y1126" s="70" t="str">
        <f>K1126</f>
        <v xml:space="preserve"> RESOLUCION N.1079, DE SEPTIMEBRE 17 DE 1991, </v>
      </c>
      <c r="Z1126" s="70" t="str">
        <f>L1126</f>
        <v>INCORA-VILLAVICENCIO</v>
      </c>
      <c r="AA1126" s="127" t="s">
        <v>46</v>
      </c>
      <c r="AB1126" s="180">
        <f>O1126</f>
        <v>0</v>
      </c>
      <c r="AC1126" s="177">
        <f>P1126</f>
        <v>465</v>
      </c>
      <c r="AD1126" s="176">
        <f>+AB1126+(AC1126/10000)</f>
        <v>4.65E-2</v>
      </c>
      <c r="AE1126" s="127" t="s">
        <v>47</v>
      </c>
      <c r="AF1126" s="152" t="s">
        <v>47</v>
      </c>
      <c r="AG1126" s="227" t="s">
        <v>47</v>
      </c>
      <c r="AH1126" s="227" t="s">
        <v>915</v>
      </c>
      <c r="AI1126" s="227" t="s">
        <v>915</v>
      </c>
      <c r="AJ1126" s="227" t="s">
        <v>915</v>
      </c>
    </row>
    <row r="1127" spans="1:43" s="17" customFormat="1" ht="75" customHeight="1" x14ac:dyDescent="0.2">
      <c r="A1127" s="54" t="s">
        <v>38</v>
      </c>
      <c r="B1127" s="219" t="s">
        <v>48</v>
      </c>
      <c r="C1127" s="227" t="s">
        <v>47</v>
      </c>
      <c r="D1127" s="227" t="s">
        <v>915</v>
      </c>
      <c r="E1127" s="227" t="s">
        <v>915</v>
      </c>
      <c r="F1127" s="221" t="s">
        <v>775</v>
      </c>
      <c r="G1127" s="229" t="s">
        <v>3640</v>
      </c>
      <c r="H1127" s="93" t="s">
        <v>42</v>
      </c>
      <c r="I1127" s="8" t="s">
        <v>3641</v>
      </c>
      <c r="J1127" s="9" t="s">
        <v>108</v>
      </c>
      <c r="K1127" s="10" t="s">
        <v>3642</v>
      </c>
      <c r="L1127" s="10" t="s">
        <v>631</v>
      </c>
      <c r="M1127" s="11" t="s">
        <v>47</v>
      </c>
      <c r="N1127" s="11" t="s">
        <v>46</v>
      </c>
      <c r="O1127" s="10">
        <v>999</v>
      </c>
      <c r="P1127" s="12">
        <v>2457</v>
      </c>
      <c r="Q1127" s="55">
        <f>+O1127+(P1127/10000)</f>
        <v>999.24570000000006</v>
      </c>
      <c r="R1127" s="32"/>
      <c r="S1127" s="93" t="s">
        <v>46</v>
      </c>
      <c r="T1127" s="12" t="s">
        <v>47</v>
      </c>
      <c r="U1127" s="12" t="s">
        <v>47</v>
      </c>
      <c r="V1127" s="12" t="s">
        <v>47</v>
      </c>
      <c r="W1127" s="147" t="s">
        <v>782</v>
      </c>
      <c r="X1127" s="148" t="s">
        <v>855</v>
      </c>
      <c r="Y1127" s="70" t="s">
        <v>23859</v>
      </c>
      <c r="Z1127" s="70" t="s">
        <v>4558</v>
      </c>
      <c r="AA1127" s="127" t="s">
        <v>46</v>
      </c>
      <c r="AB1127" s="12">
        <v>999</v>
      </c>
      <c r="AC1127" s="12">
        <v>2457</v>
      </c>
      <c r="AD1127" s="149">
        <f>+AB1127+(AC1127/10000)</f>
        <v>999.24570000000006</v>
      </c>
      <c r="AE1127" s="12"/>
      <c r="AF1127" s="117" t="s">
        <v>23727</v>
      </c>
      <c r="AG1127" s="227" t="s">
        <v>47</v>
      </c>
      <c r="AH1127" s="227" t="s">
        <v>915</v>
      </c>
      <c r="AI1127" s="227" t="s">
        <v>915</v>
      </c>
      <c r="AJ1127" s="227" t="s">
        <v>915</v>
      </c>
    </row>
    <row r="1128" spans="1:43" s="17" customFormat="1" ht="63.75" x14ac:dyDescent="0.25">
      <c r="A1128" s="54" t="s">
        <v>38</v>
      </c>
      <c r="B1128" s="219" t="s">
        <v>48</v>
      </c>
      <c r="C1128" s="227" t="s">
        <v>47</v>
      </c>
      <c r="D1128" s="227" t="s">
        <v>915</v>
      </c>
      <c r="E1128" s="227" t="s">
        <v>915</v>
      </c>
      <c r="F1128" s="220" t="s">
        <v>775</v>
      </c>
      <c r="G1128" s="227" t="s">
        <v>3643</v>
      </c>
      <c r="H1128" s="150" t="s">
        <v>777</v>
      </c>
      <c r="I1128" s="8" t="s">
        <v>3644</v>
      </c>
      <c r="J1128" s="9" t="s">
        <v>108</v>
      </c>
      <c r="K1128" s="10" t="s">
        <v>3645</v>
      </c>
      <c r="L1128" s="10" t="s">
        <v>1214</v>
      </c>
      <c r="M1128" s="11" t="s">
        <v>47</v>
      </c>
      <c r="N1128" s="11" t="s">
        <v>46</v>
      </c>
      <c r="O1128" s="10">
        <v>1829</v>
      </c>
      <c r="P1128" s="12">
        <v>5819</v>
      </c>
      <c r="Q1128" s="55">
        <v>1829.5818999999999</v>
      </c>
      <c r="R1128" s="125" t="s">
        <v>47</v>
      </c>
      <c r="S1128" s="150" t="s">
        <v>46</v>
      </c>
      <c r="T1128" s="12" t="s">
        <v>47</v>
      </c>
      <c r="U1128" s="12" t="s">
        <v>47</v>
      </c>
      <c r="V1128" s="127" t="s">
        <v>46</v>
      </c>
      <c r="W1128" s="148" t="s">
        <v>1743</v>
      </c>
      <c r="X1128" s="148" t="s">
        <v>288</v>
      </c>
      <c r="Y1128" s="70" t="str">
        <f>K1128</f>
        <v>RESOLUCION N. 1885, DE DICIEMBRE 31 DE 1.993.</v>
      </c>
      <c r="Z1128" s="70" t="str">
        <f>L1128</f>
        <v xml:space="preserve"> INCORA - VILLAVICENCIO</v>
      </c>
      <c r="AA1128" s="127" t="s">
        <v>46</v>
      </c>
      <c r="AB1128" s="180">
        <f>O1128</f>
        <v>1829</v>
      </c>
      <c r="AC1128" s="177">
        <f>P1128</f>
        <v>5819</v>
      </c>
      <c r="AD1128" s="176">
        <f>+AB1128+(AC1128/10000)</f>
        <v>1829.5818999999999</v>
      </c>
      <c r="AE1128" s="127" t="s">
        <v>47</v>
      </c>
      <c r="AF1128" s="152" t="s">
        <v>47</v>
      </c>
      <c r="AG1128" s="227" t="s">
        <v>47</v>
      </c>
      <c r="AH1128" s="227" t="s">
        <v>915</v>
      </c>
      <c r="AI1128" s="227" t="s">
        <v>915</v>
      </c>
      <c r="AJ1128" s="227" t="s">
        <v>915</v>
      </c>
    </row>
    <row r="1129" spans="1:43" s="17" customFormat="1" ht="63.75" customHeight="1" x14ac:dyDescent="0.25">
      <c r="A1129" s="54" t="s">
        <v>38</v>
      </c>
      <c r="B1129" s="219" t="s">
        <v>48</v>
      </c>
      <c r="C1129" s="227" t="s">
        <v>47</v>
      </c>
      <c r="D1129" s="227" t="s">
        <v>915</v>
      </c>
      <c r="E1129" s="227" t="s">
        <v>915</v>
      </c>
      <c r="F1129" s="220" t="s">
        <v>775</v>
      </c>
      <c r="G1129" s="227" t="s">
        <v>3646</v>
      </c>
      <c r="H1129" s="150" t="s">
        <v>777</v>
      </c>
      <c r="I1129" s="8" t="s">
        <v>3647</v>
      </c>
      <c r="J1129" s="9" t="s">
        <v>108</v>
      </c>
      <c r="K1129" s="10" t="s">
        <v>3648</v>
      </c>
      <c r="L1129" s="10" t="s">
        <v>980</v>
      </c>
      <c r="M1129" s="11" t="s">
        <v>47</v>
      </c>
      <c r="N1129" s="11" t="s">
        <v>46</v>
      </c>
      <c r="O1129" s="10">
        <v>2748</v>
      </c>
      <c r="P1129" s="12">
        <v>9784</v>
      </c>
      <c r="Q1129" s="55">
        <v>2748.9784</v>
      </c>
      <c r="R1129" s="125" t="s">
        <v>47</v>
      </c>
      <c r="S1129" s="150" t="s">
        <v>46</v>
      </c>
      <c r="T1129" s="12" t="s">
        <v>47</v>
      </c>
      <c r="U1129" s="12" t="s">
        <v>47</v>
      </c>
      <c r="V1129" s="127" t="s">
        <v>46</v>
      </c>
      <c r="W1129" s="148" t="s">
        <v>1743</v>
      </c>
      <c r="X1129" s="148" t="s">
        <v>288</v>
      </c>
      <c r="Y1129" s="70" t="str">
        <f>K1129</f>
        <v>RESOLUCION N.1938,DE DICIEMBRE 31 DE 1993,</v>
      </c>
      <c r="Z1129" s="70" t="str">
        <f>L1129</f>
        <v>INCORA- VILLAVICENCIO</v>
      </c>
      <c r="AA1129" s="127" t="s">
        <v>46</v>
      </c>
      <c r="AB1129" s="180">
        <f>O1129</f>
        <v>2748</v>
      </c>
      <c r="AC1129" s="177">
        <f>P1129</f>
        <v>9784</v>
      </c>
      <c r="AD1129" s="176">
        <f>+AB1129+(AC1129/10000)</f>
        <v>2748.9784</v>
      </c>
      <c r="AE1129" s="127" t="s">
        <v>47</v>
      </c>
      <c r="AF1129" s="152" t="s">
        <v>47</v>
      </c>
      <c r="AG1129" s="227" t="s">
        <v>47</v>
      </c>
      <c r="AH1129" s="227" t="s">
        <v>915</v>
      </c>
      <c r="AI1129" s="227" t="s">
        <v>915</v>
      </c>
      <c r="AJ1129" s="227" t="s">
        <v>915</v>
      </c>
    </row>
    <row r="1130" spans="1:43" s="17" customFormat="1" ht="63.75" hidden="1" x14ac:dyDescent="0.2">
      <c r="A1130" s="54" t="s">
        <v>38</v>
      </c>
      <c r="B1130" s="55" t="s">
        <v>39</v>
      </c>
      <c r="C1130" s="5"/>
      <c r="D1130" s="5"/>
      <c r="E1130" s="32"/>
      <c r="F1130" s="95" t="s">
        <v>775</v>
      </c>
      <c r="G1130" s="146" t="s">
        <v>3649</v>
      </c>
      <c r="H1130" s="12" t="s">
        <v>42</v>
      </c>
      <c r="I1130" s="8" t="s">
        <v>3650</v>
      </c>
      <c r="J1130" s="9" t="s">
        <v>108</v>
      </c>
      <c r="K1130" s="10" t="s">
        <v>3651</v>
      </c>
      <c r="L1130" s="10" t="s">
        <v>980</v>
      </c>
      <c r="M1130" s="11" t="s">
        <v>47</v>
      </c>
      <c r="N1130" s="11" t="s">
        <v>46</v>
      </c>
      <c r="O1130" s="10">
        <v>2520</v>
      </c>
      <c r="P1130" s="12">
        <v>8670</v>
      </c>
      <c r="Q1130" s="55">
        <f>+O1130+(P1130/10000)</f>
        <v>2520.8670000000002</v>
      </c>
      <c r="R1130" s="32"/>
      <c r="S1130" s="93" t="s">
        <v>46</v>
      </c>
      <c r="T1130" s="12" t="s">
        <v>47</v>
      </c>
      <c r="U1130" s="12" t="s">
        <v>47</v>
      </c>
      <c r="V1130" s="12" t="s">
        <v>47</v>
      </c>
      <c r="W1130" s="147" t="s">
        <v>782</v>
      </c>
      <c r="X1130" s="148" t="s">
        <v>855</v>
      </c>
      <c r="Y1130" s="70" t="s">
        <v>23860</v>
      </c>
      <c r="Z1130" s="70" t="s">
        <v>12547</v>
      </c>
      <c r="AA1130" s="127" t="s">
        <v>46</v>
      </c>
      <c r="AB1130" s="12">
        <v>2520</v>
      </c>
      <c r="AC1130" s="12">
        <v>8670</v>
      </c>
      <c r="AD1130" s="149">
        <f t="shared" ref="AD1130:AD1131" si="217">+AB1130+(AC1130/10000)</f>
        <v>2520.8670000000002</v>
      </c>
      <c r="AE1130" s="12"/>
      <c r="AF1130" s="117" t="s">
        <v>23727</v>
      </c>
      <c r="AG1130" s="33"/>
      <c r="AH1130" s="5"/>
      <c r="AI1130" s="5"/>
      <c r="AJ1130" s="32"/>
    </row>
    <row r="1131" spans="1:43" s="17" customFormat="1" ht="60" customHeight="1" x14ac:dyDescent="0.2">
      <c r="A1131" s="54" t="s">
        <v>79</v>
      </c>
      <c r="B1131" s="219" t="s">
        <v>48</v>
      </c>
      <c r="C1131" s="227" t="s">
        <v>47</v>
      </c>
      <c r="D1131" s="227" t="s">
        <v>915</v>
      </c>
      <c r="E1131" s="227" t="s">
        <v>24298</v>
      </c>
      <c r="F1131" s="221" t="s">
        <v>775</v>
      </c>
      <c r="G1131" s="229" t="s">
        <v>3652</v>
      </c>
      <c r="H1131" s="93" t="s">
        <v>42</v>
      </c>
      <c r="I1131" s="8" t="s">
        <v>3653</v>
      </c>
      <c r="J1131" s="9" t="s">
        <v>108</v>
      </c>
      <c r="K1131" s="10" t="s">
        <v>3654</v>
      </c>
      <c r="L1131" s="10" t="s">
        <v>521</v>
      </c>
      <c r="M1131" s="11" t="s">
        <v>47</v>
      </c>
      <c r="N1131" s="11" t="s">
        <v>46</v>
      </c>
      <c r="O1131" s="10">
        <v>0</v>
      </c>
      <c r="P1131" s="12">
        <v>622.21</v>
      </c>
      <c r="Q1131" s="55">
        <f>+O1131+(P1131/10000)</f>
        <v>6.2221000000000005E-2</v>
      </c>
      <c r="R1131" s="32"/>
      <c r="S1131" s="93" t="s">
        <v>46</v>
      </c>
      <c r="T1131" s="12" t="s">
        <v>47</v>
      </c>
      <c r="U1131" s="12" t="s">
        <v>47</v>
      </c>
      <c r="V1131" s="12" t="s">
        <v>47</v>
      </c>
      <c r="W1131" s="147" t="s">
        <v>782</v>
      </c>
      <c r="X1131" s="148" t="s">
        <v>855</v>
      </c>
      <c r="Y1131" s="70" t="s">
        <v>23861</v>
      </c>
      <c r="Z1131" s="70" t="s">
        <v>12547</v>
      </c>
      <c r="AA1131" s="127" t="s">
        <v>46</v>
      </c>
      <c r="AB1131" s="12">
        <v>0</v>
      </c>
      <c r="AC1131" s="12">
        <v>153</v>
      </c>
      <c r="AD1131" s="149">
        <f t="shared" si="217"/>
        <v>1.5299999999999999E-2</v>
      </c>
      <c r="AE1131" s="12"/>
      <c r="AF1131" s="117" t="s">
        <v>23727</v>
      </c>
      <c r="AG1131" s="227" t="s">
        <v>47</v>
      </c>
      <c r="AH1131" s="227" t="s">
        <v>915</v>
      </c>
      <c r="AI1131" s="227" t="s">
        <v>915</v>
      </c>
      <c r="AJ1131" s="227" t="s">
        <v>915</v>
      </c>
    </row>
    <row r="1132" spans="1:43" s="17" customFormat="1" ht="51" hidden="1" x14ac:dyDescent="0.25">
      <c r="A1132" s="54" t="s">
        <v>79</v>
      </c>
      <c r="B1132" s="55" t="s">
        <v>39</v>
      </c>
      <c r="C1132" s="123"/>
      <c r="D1132" s="124"/>
      <c r="E1132" s="125"/>
      <c r="F1132" s="126" t="s">
        <v>775</v>
      </c>
      <c r="G1132" s="127" t="s">
        <v>3655</v>
      </c>
      <c r="H1132" s="127" t="s">
        <v>777</v>
      </c>
      <c r="I1132" s="8" t="s">
        <v>3656</v>
      </c>
      <c r="J1132" s="9" t="s">
        <v>108</v>
      </c>
      <c r="K1132" s="10" t="s">
        <v>3657</v>
      </c>
      <c r="L1132" s="10" t="s">
        <v>2369</v>
      </c>
      <c r="M1132" s="11" t="s">
        <v>47</v>
      </c>
      <c r="N1132" s="11" t="s">
        <v>46</v>
      </c>
      <c r="O1132" s="10">
        <v>0</v>
      </c>
      <c r="P1132" s="12">
        <v>1643</v>
      </c>
      <c r="Q1132" s="55">
        <v>0.1643</v>
      </c>
      <c r="R1132" s="125" t="s">
        <v>47</v>
      </c>
      <c r="S1132" s="150" t="s">
        <v>46</v>
      </c>
      <c r="T1132" s="12" t="s">
        <v>47</v>
      </c>
      <c r="U1132" s="12" t="s">
        <v>47</v>
      </c>
      <c r="V1132" s="127" t="s">
        <v>46</v>
      </c>
      <c r="W1132" s="148" t="s">
        <v>1743</v>
      </c>
      <c r="X1132" s="148" t="s">
        <v>855</v>
      </c>
      <c r="Y1132" s="70" t="str">
        <f t="shared" ref="Y1132:Z1136" si="218">K1132</f>
        <v xml:space="preserve"> ESCRITURA  # 254, DE ABRIL  14  DE 1994,</v>
      </c>
      <c r="Z1132" s="70" t="str">
        <f t="shared" si="218"/>
        <v xml:space="preserve"> NOTARIA DE PTO. LOPEZ.</v>
      </c>
      <c r="AA1132" s="127" t="s">
        <v>46</v>
      </c>
      <c r="AB1132" s="180">
        <f t="shared" ref="AB1132:AC1136" si="219">O1132</f>
        <v>0</v>
      </c>
      <c r="AC1132" s="177">
        <f t="shared" si="219"/>
        <v>1643</v>
      </c>
      <c r="AD1132" s="176">
        <f>+AB1132+(AC1132/10000)</f>
        <v>0.1643</v>
      </c>
      <c r="AE1132" s="127" t="s">
        <v>47</v>
      </c>
      <c r="AF1132" s="152" t="s">
        <v>47</v>
      </c>
      <c r="AG1132" s="153"/>
      <c r="AH1132" s="154"/>
      <c r="AI1132" s="154"/>
      <c r="AJ1132" s="125"/>
      <c r="AK1132" s="2"/>
      <c r="AL1132" s="2"/>
      <c r="AM1132" s="2"/>
      <c r="AN1132" s="2"/>
      <c r="AO1132" s="2"/>
      <c r="AP1132" s="2"/>
      <c r="AQ1132" s="2"/>
    </row>
    <row r="1133" spans="1:43" s="17" customFormat="1" ht="51" hidden="1" x14ac:dyDescent="0.25">
      <c r="A1133" s="54" t="s">
        <v>79</v>
      </c>
      <c r="B1133" s="55" t="s">
        <v>39</v>
      </c>
      <c r="C1133" s="123"/>
      <c r="D1133" s="124"/>
      <c r="E1133" s="125"/>
      <c r="F1133" s="126" t="s">
        <v>775</v>
      </c>
      <c r="G1133" s="127" t="s">
        <v>3658</v>
      </c>
      <c r="H1133" s="127" t="s">
        <v>777</v>
      </c>
      <c r="I1133" s="8" t="s">
        <v>3659</v>
      </c>
      <c r="J1133" s="9" t="s">
        <v>108</v>
      </c>
      <c r="K1133" s="10" t="s">
        <v>3660</v>
      </c>
      <c r="L1133" s="10" t="s">
        <v>521</v>
      </c>
      <c r="M1133" s="11" t="s">
        <v>47</v>
      </c>
      <c r="N1133" s="11" t="s">
        <v>46</v>
      </c>
      <c r="O1133" s="10">
        <v>0</v>
      </c>
      <c r="P1133" s="12">
        <v>1979.5</v>
      </c>
      <c r="Q1133" s="55">
        <v>0.19794999999999999</v>
      </c>
      <c r="R1133" s="125" t="s">
        <v>47</v>
      </c>
      <c r="S1133" s="150" t="s">
        <v>46</v>
      </c>
      <c r="T1133" s="12" t="s">
        <v>47</v>
      </c>
      <c r="U1133" s="12" t="s">
        <v>47</v>
      </c>
      <c r="V1133" s="127" t="s">
        <v>46</v>
      </c>
      <c r="W1133" s="148" t="s">
        <v>1743</v>
      </c>
      <c r="X1133" s="148" t="s">
        <v>855</v>
      </c>
      <c r="Y1133" s="70" t="str">
        <f t="shared" si="218"/>
        <v xml:space="preserve"> ESCRITURA #255, DE ABRIL 14 DE 1994</v>
      </c>
      <c r="Z1133" s="70" t="str">
        <f t="shared" si="218"/>
        <v>NOTARIA UNICA DE PUERTO LOPEZ</v>
      </c>
      <c r="AA1133" s="127" t="s">
        <v>46</v>
      </c>
      <c r="AB1133" s="180">
        <f t="shared" si="219"/>
        <v>0</v>
      </c>
      <c r="AC1133" s="177">
        <f t="shared" si="219"/>
        <v>1979.5</v>
      </c>
      <c r="AD1133" s="176">
        <f>+AB1133+(AC1133/10000)</f>
        <v>0.19794999999999999</v>
      </c>
      <c r="AE1133" s="127" t="s">
        <v>47</v>
      </c>
      <c r="AF1133" s="152" t="s">
        <v>47</v>
      </c>
      <c r="AG1133" s="153"/>
      <c r="AH1133" s="154"/>
      <c r="AI1133" s="154"/>
      <c r="AJ1133" s="125"/>
    </row>
    <row r="1134" spans="1:43" s="17" customFormat="1" ht="51" hidden="1" x14ac:dyDescent="0.25">
      <c r="A1134" s="54" t="s">
        <v>79</v>
      </c>
      <c r="B1134" s="55" t="s">
        <v>39</v>
      </c>
      <c r="C1134" s="123"/>
      <c r="D1134" s="124"/>
      <c r="E1134" s="125"/>
      <c r="F1134" s="126" t="s">
        <v>775</v>
      </c>
      <c r="G1134" s="127" t="s">
        <v>3661</v>
      </c>
      <c r="H1134" s="127" t="s">
        <v>777</v>
      </c>
      <c r="I1134" s="8" t="s">
        <v>3662</v>
      </c>
      <c r="J1134" s="9" t="s">
        <v>108</v>
      </c>
      <c r="K1134" s="10" t="s">
        <v>3663</v>
      </c>
      <c r="L1134" s="10" t="s">
        <v>521</v>
      </c>
      <c r="M1134" s="11" t="s">
        <v>47</v>
      </c>
      <c r="N1134" s="11" t="s">
        <v>46</v>
      </c>
      <c r="O1134" s="10">
        <v>0</v>
      </c>
      <c r="P1134" s="12">
        <v>1616.47</v>
      </c>
      <c r="Q1134" s="55">
        <v>0.16164700000000001</v>
      </c>
      <c r="R1134" s="125" t="s">
        <v>47</v>
      </c>
      <c r="S1134" s="150" t="s">
        <v>46</v>
      </c>
      <c r="T1134" s="12" t="s">
        <v>47</v>
      </c>
      <c r="U1134" s="12" t="s">
        <v>47</v>
      </c>
      <c r="V1134" s="127" t="s">
        <v>46</v>
      </c>
      <c r="W1134" s="148" t="s">
        <v>1743</v>
      </c>
      <c r="X1134" s="148" t="s">
        <v>855</v>
      </c>
      <c r="Y1134" s="70" t="str">
        <f t="shared" si="218"/>
        <v xml:space="preserve"> ESCRITURA 256,DE ABRIL 14 DE 1994</v>
      </c>
      <c r="Z1134" s="70" t="str">
        <f t="shared" si="218"/>
        <v>NOTARIA UNICA DE PUERTO LOPEZ</v>
      </c>
      <c r="AA1134" s="127" t="s">
        <v>46</v>
      </c>
      <c r="AB1134" s="180">
        <f t="shared" si="219"/>
        <v>0</v>
      </c>
      <c r="AC1134" s="177">
        <f t="shared" si="219"/>
        <v>1616.47</v>
      </c>
      <c r="AD1134" s="176">
        <f>+AB1134+(AC1134/10000)</f>
        <v>0.16164700000000001</v>
      </c>
      <c r="AE1134" s="127" t="s">
        <v>47</v>
      </c>
      <c r="AF1134" s="152" t="s">
        <v>47</v>
      </c>
      <c r="AG1134" s="153"/>
      <c r="AH1134" s="154"/>
      <c r="AI1134" s="154"/>
      <c r="AJ1134" s="125"/>
      <c r="AK1134" s="2"/>
      <c r="AL1134" s="2"/>
      <c r="AM1134" s="2"/>
      <c r="AN1134" s="2"/>
      <c r="AO1134" s="2"/>
      <c r="AP1134" s="2"/>
      <c r="AQ1134" s="2"/>
    </row>
    <row r="1135" spans="1:43" s="17" customFormat="1" ht="51" hidden="1" x14ac:dyDescent="0.25">
      <c r="A1135" s="54" t="s">
        <v>79</v>
      </c>
      <c r="B1135" s="55" t="s">
        <v>39</v>
      </c>
      <c r="C1135" s="123"/>
      <c r="D1135" s="124"/>
      <c r="E1135" s="125"/>
      <c r="F1135" s="126" t="s">
        <v>775</v>
      </c>
      <c r="G1135" s="127" t="s">
        <v>3664</v>
      </c>
      <c r="H1135" s="127" t="s">
        <v>777</v>
      </c>
      <c r="I1135" s="8" t="s">
        <v>3665</v>
      </c>
      <c r="J1135" s="9" t="s">
        <v>108</v>
      </c>
      <c r="K1135" s="10" t="s">
        <v>3666</v>
      </c>
      <c r="L1135" s="10" t="s">
        <v>521</v>
      </c>
      <c r="M1135" s="11" t="s">
        <v>47</v>
      </c>
      <c r="N1135" s="11" t="s">
        <v>46</v>
      </c>
      <c r="O1135" s="10">
        <v>0</v>
      </c>
      <c r="P1135" s="12">
        <v>1305</v>
      </c>
      <c r="Q1135" s="55">
        <v>0.1305</v>
      </c>
      <c r="R1135" s="125" t="s">
        <v>47</v>
      </c>
      <c r="S1135" s="150" t="s">
        <v>46</v>
      </c>
      <c r="T1135" s="12" t="s">
        <v>47</v>
      </c>
      <c r="U1135" s="12" t="s">
        <v>47</v>
      </c>
      <c r="V1135" s="127" t="s">
        <v>46</v>
      </c>
      <c r="W1135" s="148" t="s">
        <v>1743</v>
      </c>
      <c r="X1135" s="148" t="s">
        <v>855</v>
      </c>
      <c r="Y1135" s="70" t="str">
        <f t="shared" si="218"/>
        <v xml:space="preserve">A ESCRITURA 264 DE ABRIL 19 DE 1994, </v>
      </c>
      <c r="Z1135" s="70" t="str">
        <f t="shared" si="218"/>
        <v>NOTARIA UNICA DE PUERTO LOPEZ</v>
      </c>
      <c r="AA1135" s="127" t="s">
        <v>46</v>
      </c>
      <c r="AB1135" s="180">
        <f t="shared" si="219"/>
        <v>0</v>
      </c>
      <c r="AC1135" s="177">
        <f t="shared" si="219"/>
        <v>1305</v>
      </c>
      <c r="AD1135" s="176">
        <f>+AB1135+(AC1135/10000)</f>
        <v>0.1305</v>
      </c>
      <c r="AE1135" s="127" t="s">
        <v>47</v>
      </c>
      <c r="AF1135" s="152" t="s">
        <v>47</v>
      </c>
      <c r="AG1135" s="153"/>
      <c r="AH1135" s="154"/>
      <c r="AI1135" s="154"/>
      <c r="AJ1135" s="125"/>
      <c r="AK1135" s="2"/>
      <c r="AL1135" s="2"/>
      <c r="AM1135" s="2"/>
      <c r="AN1135" s="2"/>
      <c r="AO1135" s="2"/>
      <c r="AP1135" s="2"/>
      <c r="AQ1135" s="2"/>
    </row>
    <row r="1136" spans="1:43" s="17" customFormat="1" ht="38.25" customHeight="1" x14ac:dyDescent="0.25">
      <c r="A1136" s="54" t="s">
        <v>38</v>
      </c>
      <c r="B1136" s="219" t="s">
        <v>48</v>
      </c>
      <c r="C1136" s="227" t="s">
        <v>47</v>
      </c>
      <c r="D1136" s="227" t="s">
        <v>915</v>
      </c>
      <c r="E1136" s="227" t="s">
        <v>915</v>
      </c>
      <c r="F1136" s="220" t="s">
        <v>775</v>
      </c>
      <c r="G1136" s="227" t="s">
        <v>3667</v>
      </c>
      <c r="H1136" s="150" t="s">
        <v>777</v>
      </c>
      <c r="I1136" s="8" t="s">
        <v>3668</v>
      </c>
      <c r="J1136" s="9" t="s">
        <v>108</v>
      </c>
      <c r="K1136" s="10" t="s">
        <v>3669</v>
      </c>
      <c r="L1136" s="10" t="s">
        <v>631</v>
      </c>
      <c r="M1136" s="11" t="s">
        <v>47</v>
      </c>
      <c r="N1136" s="11" t="s">
        <v>46</v>
      </c>
      <c r="O1136" s="10">
        <v>999</v>
      </c>
      <c r="P1136" s="12">
        <v>370</v>
      </c>
      <c r="Q1136" s="55">
        <v>999.03700000000003</v>
      </c>
      <c r="R1136" s="125" t="s">
        <v>47</v>
      </c>
      <c r="S1136" s="150" t="s">
        <v>46</v>
      </c>
      <c r="T1136" s="12" t="s">
        <v>47</v>
      </c>
      <c r="U1136" s="12" t="s">
        <v>47</v>
      </c>
      <c r="V1136" s="127" t="s">
        <v>46</v>
      </c>
      <c r="W1136" s="148" t="s">
        <v>1743</v>
      </c>
      <c r="X1136" s="148" t="s">
        <v>288</v>
      </c>
      <c r="Y1136" s="70" t="str">
        <f t="shared" si="218"/>
        <v>RESOLUCION N.0857, DE JULIO 30 DE 1993,</v>
      </c>
      <c r="Z1136" s="70" t="str">
        <f t="shared" si="218"/>
        <v>INCORA-VILLAVICENCIO</v>
      </c>
      <c r="AA1136" s="127" t="s">
        <v>46</v>
      </c>
      <c r="AB1136" s="180">
        <f t="shared" si="219"/>
        <v>999</v>
      </c>
      <c r="AC1136" s="177">
        <f t="shared" si="219"/>
        <v>370</v>
      </c>
      <c r="AD1136" s="176">
        <f>+AB1136+(AC1136/10000)</f>
        <v>999.03700000000003</v>
      </c>
      <c r="AE1136" s="127" t="s">
        <v>47</v>
      </c>
      <c r="AF1136" s="152" t="s">
        <v>47</v>
      </c>
      <c r="AG1136" s="227" t="s">
        <v>47</v>
      </c>
      <c r="AH1136" s="227" t="s">
        <v>915</v>
      </c>
      <c r="AI1136" s="227" t="s">
        <v>915</v>
      </c>
      <c r="AJ1136" s="227" t="s">
        <v>915</v>
      </c>
    </row>
    <row r="1137" spans="1:43" s="17" customFormat="1" ht="38.25" x14ac:dyDescent="0.2">
      <c r="A1137" s="54" t="s">
        <v>79</v>
      </c>
      <c r="B1137" s="219" t="s">
        <v>48</v>
      </c>
      <c r="C1137" s="227" t="s">
        <v>47</v>
      </c>
      <c r="D1137" s="227" t="s">
        <v>915</v>
      </c>
      <c r="E1137" s="227" t="s">
        <v>915</v>
      </c>
      <c r="F1137" s="221" t="s">
        <v>775</v>
      </c>
      <c r="G1137" s="229" t="s">
        <v>3670</v>
      </c>
      <c r="H1137" s="93" t="s">
        <v>42</v>
      </c>
      <c r="I1137" s="8" t="s">
        <v>3671</v>
      </c>
      <c r="J1137" s="9" t="s">
        <v>108</v>
      </c>
      <c r="K1137" s="10" t="s">
        <v>3672</v>
      </c>
      <c r="L1137" s="10" t="s">
        <v>521</v>
      </c>
      <c r="M1137" s="11" t="s">
        <v>47</v>
      </c>
      <c r="N1137" s="11" t="s">
        <v>46</v>
      </c>
      <c r="O1137" s="10">
        <v>0</v>
      </c>
      <c r="P1137" s="12">
        <v>180</v>
      </c>
      <c r="Q1137" s="55">
        <f>+O1137+(P1137/10000)</f>
        <v>1.7999999999999999E-2</v>
      </c>
      <c r="R1137" s="32"/>
      <c r="S1137" s="93" t="s">
        <v>46</v>
      </c>
      <c r="T1137" s="12" t="s">
        <v>47</v>
      </c>
      <c r="U1137" s="12" t="s">
        <v>47</v>
      </c>
      <c r="V1137" s="12" t="s">
        <v>47</v>
      </c>
      <c r="W1137" s="147" t="s">
        <v>782</v>
      </c>
      <c r="X1137" s="148" t="s">
        <v>855</v>
      </c>
      <c r="Y1137" s="70" t="s">
        <v>23862</v>
      </c>
      <c r="Z1137" s="70" t="s">
        <v>12547</v>
      </c>
      <c r="AA1137" s="127" t="s">
        <v>46</v>
      </c>
      <c r="AB1137" s="12">
        <v>0</v>
      </c>
      <c r="AC1137" s="12">
        <v>180</v>
      </c>
      <c r="AD1137" s="149">
        <f t="shared" ref="AD1137:AD1138" si="220">+AB1137+(AC1137/10000)</f>
        <v>1.7999999999999999E-2</v>
      </c>
      <c r="AE1137" s="12"/>
      <c r="AF1137" s="117" t="s">
        <v>23727</v>
      </c>
      <c r="AG1137" s="227" t="s">
        <v>47</v>
      </c>
      <c r="AH1137" s="227" t="s">
        <v>915</v>
      </c>
      <c r="AI1137" s="227" t="s">
        <v>915</v>
      </c>
      <c r="AJ1137" s="227" t="s">
        <v>915</v>
      </c>
    </row>
    <row r="1138" spans="1:43" s="17" customFormat="1" ht="60" customHeight="1" x14ac:dyDescent="0.2">
      <c r="A1138" s="54" t="s">
        <v>79</v>
      </c>
      <c r="B1138" s="219" t="s">
        <v>48</v>
      </c>
      <c r="C1138" s="227" t="s">
        <v>47</v>
      </c>
      <c r="D1138" s="227" t="s">
        <v>915</v>
      </c>
      <c r="E1138" s="227" t="s">
        <v>915</v>
      </c>
      <c r="F1138" s="221" t="s">
        <v>775</v>
      </c>
      <c r="G1138" s="229" t="s">
        <v>3673</v>
      </c>
      <c r="H1138" s="93" t="s">
        <v>42</v>
      </c>
      <c r="I1138" s="8" t="s">
        <v>3674</v>
      </c>
      <c r="J1138" s="9" t="s">
        <v>108</v>
      </c>
      <c r="K1138" s="10" t="s">
        <v>3675</v>
      </c>
      <c r="L1138" s="10" t="s">
        <v>901</v>
      </c>
      <c r="M1138" s="11" t="s">
        <v>47</v>
      </c>
      <c r="N1138" s="11" t="s">
        <v>46</v>
      </c>
      <c r="O1138" s="10">
        <v>0</v>
      </c>
      <c r="P1138" s="12">
        <v>1020</v>
      </c>
      <c r="Q1138" s="55">
        <f>+O1138+(P1138/10000)</f>
        <v>0.10199999999999999</v>
      </c>
      <c r="R1138" s="32"/>
      <c r="S1138" s="93" t="s">
        <v>46</v>
      </c>
      <c r="T1138" s="12" t="s">
        <v>47</v>
      </c>
      <c r="U1138" s="12" t="s">
        <v>47</v>
      </c>
      <c r="V1138" s="12" t="s">
        <v>47</v>
      </c>
      <c r="W1138" s="147" t="s">
        <v>782</v>
      </c>
      <c r="X1138" s="148" t="s">
        <v>855</v>
      </c>
      <c r="Y1138" s="70" t="s">
        <v>23863</v>
      </c>
      <c r="Z1138" s="70" t="s">
        <v>23725</v>
      </c>
      <c r="AA1138" s="127" t="s">
        <v>46</v>
      </c>
      <c r="AB1138" s="12">
        <v>0</v>
      </c>
      <c r="AC1138" s="12">
        <v>1020</v>
      </c>
      <c r="AD1138" s="149">
        <f t="shared" si="220"/>
        <v>0.10199999999999999</v>
      </c>
      <c r="AE1138" s="12"/>
      <c r="AF1138" s="117" t="s">
        <v>23727</v>
      </c>
      <c r="AG1138" s="227" t="s">
        <v>47</v>
      </c>
      <c r="AH1138" s="227" t="s">
        <v>915</v>
      </c>
      <c r="AI1138" s="227" t="s">
        <v>915</v>
      </c>
      <c r="AJ1138" s="227" t="s">
        <v>915</v>
      </c>
    </row>
    <row r="1139" spans="1:43" s="17" customFormat="1" ht="51" x14ac:dyDescent="0.25">
      <c r="A1139" s="54" t="s">
        <v>79</v>
      </c>
      <c r="B1139" s="219" t="s">
        <v>48</v>
      </c>
      <c r="C1139" s="227" t="s">
        <v>47</v>
      </c>
      <c r="D1139" s="227" t="s">
        <v>915</v>
      </c>
      <c r="E1139" s="227" t="s">
        <v>915</v>
      </c>
      <c r="F1139" s="220" t="s">
        <v>775</v>
      </c>
      <c r="G1139" s="227" t="s">
        <v>3676</v>
      </c>
      <c r="H1139" s="150" t="s">
        <v>777</v>
      </c>
      <c r="I1139" s="8" t="s">
        <v>3677</v>
      </c>
      <c r="J1139" s="9" t="s">
        <v>108</v>
      </c>
      <c r="K1139" s="10" t="s">
        <v>3678</v>
      </c>
      <c r="L1139" s="10" t="s">
        <v>521</v>
      </c>
      <c r="M1139" s="11" t="s">
        <v>47</v>
      </c>
      <c r="N1139" s="11" t="s">
        <v>46</v>
      </c>
      <c r="O1139" s="10">
        <v>0</v>
      </c>
      <c r="P1139" s="12">
        <v>899.74</v>
      </c>
      <c r="Q1139" s="55">
        <v>8.9973999999999998E-2</v>
      </c>
      <c r="R1139" s="125" t="s">
        <v>47</v>
      </c>
      <c r="S1139" s="150" t="s">
        <v>46</v>
      </c>
      <c r="T1139" s="12" t="s">
        <v>47</v>
      </c>
      <c r="U1139" s="12" t="s">
        <v>47</v>
      </c>
      <c r="V1139" s="127" t="s">
        <v>46</v>
      </c>
      <c r="W1139" s="148" t="s">
        <v>1743</v>
      </c>
      <c r="X1139" s="148" t="s">
        <v>855</v>
      </c>
      <c r="Y1139" s="70" t="str">
        <f t="shared" ref="Y1139:Z1144" si="221">K1139</f>
        <v xml:space="preserve"> ESCRITURA N308.DE MAYO 4 DE 1994,</v>
      </c>
      <c r="Z1139" s="70" t="str">
        <f t="shared" si="221"/>
        <v>NOTARIA UNICA DE PUERTO LOPEZ</v>
      </c>
      <c r="AA1139" s="127" t="s">
        <v>46</v>
      </c>
      <c r="AB1139" s="180">
        <f t="shared" ref="AB1139:AC1144" si="222">O1139</f>
        <v>0</v>
      </c>
      <c r="AC1139" s="177">
        <f t="shared" si="222"/>
        <v>899.74</v>
      </c>
      <c r="AD1139" s="176">
        <f t="shared" ref="AD1139:AD1144" si="223">+AB1139+(AC1139/10000)</f>
        <v>8.9973999999999998E-2</v>
      </c>
      <c r="AE1139" s="127" t="s">
        <v>47</v>
      </c>
      <c r="AF1139" s="152" t="s">
        <v>47</v>
      </c>
      <c r="AG1139" s="227" t="s">
        <v>47</v>
      </c>
      <c r="AH1139" s="227" t="s">
        <v>915</v>
      </c>
      <c r="AI1139" s="227" t="s">
        <v>915</v>
      </c>
      <c r="AJ1139" s="227" t="s">
        <v>915</v>
      </c>
    </row>
    <row r="1140" spans="1:43" s="17" customFormat="1" ht="51" x14ac:dyDescent="0.25">
      <c r="A1140" s="54" t="s">
        <v>79</v>
      </c>
      <c r="B1140" s="219" t="s">
        <v>48</v>
      </c>
      <c r="C1140" s="227" t="s">
        <v>47</v>
      </c>
      <c r="D1140" s="227" t="s">
        <v>915</v>
      </c>
      <c r="E1140" s="227" t="s">
        <v>915</v>
      </c>
      <c r="F1140" s="220" t="s">
        <v>775</v>
      </c>
      <c r="G1140" s="227" t="s">
        <v>3679</v>
      </c>
      <c r="H1140" s="150" t="s">
        <v>777</v>
      </c>
      <c r="I1140" s="8" t="s">
        <v>3680</v>
      </c>
      <c r="J1140" s="9" t="s">
        <v>108</v>
      </c>
      <c r="K1140" s="10" t="s">
        <v>3681</v>
      </c>
      <c r="L1140" s="10" t="s">
        <v>521</v>
      </c>
      <c r="M1140" s="11" t="s">
        <v>47</v>
      </c>
      <c r="N1140" s="11" t="s">
        <v>46</v>
      </c>
      <c r="O1140" s="10">
        <v>0</v>
      </c>
      <c r="P1140" s="12">
        <v>192.07</v>
      </c>
      <c r="Q1140" s="55">
        <v>1.9206999999999998E-2</v>
      </c>
      <c r="R1140" s="125" t="s">
        <v>47</v>
      </c>
      <c r="S1140" s="150" t="s">
        <v>46</v>
      </c>
      <c r="T1140" s="12" t="s">
        <v>47</v>
      </c>
      <c r="U1140" s="12" t="s">
        <v>47</v>
      </c>
      <c r="V1140" s="127" t="s">
        <v>46</v>
      </c>
      <c r="W1140" s="148" t="s">
        <v>1743</v>
      </c>
      <c r="X1140" s="148" t="s">
        <v>855</v>
      </c>
      <c r="Y1140" s="70" t="str">
        <f t="shared" si="221"/>
        <v>ESCRITURA #309,DE MAYO 4 DE 1994</v>
      </c>
      <c r="Z1140" s="70" t="str">
        <f t="shared" si="221"/>
        <v>NOTARIA UNICA DE PUERTO LOPEZ</v>
      </c>
      <c r="AA1140" s="127" t="s">
        <v>46</v>
      </c>
      <c r="AB1140" s="180">
        <f t="shared" si="222"/>
        <v>0</v>
      </c>
      <c r="AC1140" s="177">
        <f t="shared" si="222"/>
        <v>192.07</v>
      </c>
      <c r="AD1140" s="176">
        <f t="shared" si="223"/>
        <v>1.9206999999999998E-2</v>
      </c>
      <c r="AE1140" s="127" t="s">
        <v>47</v>
      </c>
      <c r="AF1140" s="152" t="s">
        <v>47</v>
      </c>
      <c r="AG1140" s="227" t="s">
        <v>47</v>
      </c>
      <c r="AH1140" s="227" t="s">
        <v>915</v>
      </c>
      <c r="AI1140" s="227" t="s">
        <v>915</v>
      </c>
      <c r="AJ1140" s="227" t="s">
        <v>915</v>
      </c>
      <c r="AK1140" s="2"/>
      <c r="AL1140" s="2"/>
      <c r="AM1140" s="2"/>
      <c r="AN1140" s="2"/>
      <c r="AO1140" s="2"/>
      <c r="AP1140" s="2"/>
      <c r="AQ1140" s="2"/>
    </row>
    <row r="1141" spans="1:43" s="17" customFormat="1" ht="63.75" hidden="1" x14ac:dyDescent="0.25">
      <c r="A1141" s="54" t="s">
        <v>38</v>
      </c>
      <c r="B1141" s="55" t="s">
        <v>39</v>
      </c>
      <c r="C1141" s="123"/>
      <c r="D1141" s="124"/>
      <c r="E1141" s="125"/>
      <c r="F1141" s="126" t="s">
        <v>775</v>
      </c>
      <c r="G1141" s="127" t="s">
        <v>3682</v>
      </c>
      <c r="H1141" s="127" t="s">
        <v>777</v>
      </c>
      <c r="I1141" s="8" t="s">
        <v>3683</v>
      </c>
      <c r="J1141" s="9" t="s">
        <v>108</v>
      </c>
      <c r="K1141" s="10" t="s">
        <v>3684</v>
      </c>
      <c r="L1141" s="10" t="s">
        <v>631</v>
      </c>
      <c r="M1141" s="11" t="s">
        <v>47</v>
      </c>
      <c r="N1141" s="11" t="s">
        <v>46</v>
      </c>
      <c r="O1141" s="10">
        <v>2662</v>
      </c>
      <c r="P1141" s="12">
        <v>9883</v>
      </c>
      <c r="Q1141" s="55">
        <v>2662.9883</v>
      </c>
      <c r="R1141" s="125" t="s">
        <v>47</v>
      </c>
      <c r="S1141" s="150" t="s">
        <v>46</v>
      </c>
      <c r="T1141" s="12" t="s">
        <v>47</v>
      </c>
      <c r="U1141" s="12" t="s">
        <v>47</v>
      </c>
      <c r="V1141" s="127" t="s">
        <v>46</v>
      </c>
      <c r="W1141" s="148" t="s">
        <v>1743</v>
      </c>
      <c r="X1141" s="148" t="s">
        <v>288</v>
      </c>
      <c r="Y1141" s="70" t="str">
        <f t="shared" si="221"/>
        <v xml:space="preserve"> RESOLUCION N. 1876, DE DICIEMBRE 31 DE 1993, </v>
      </c>
      <c r="Z1141" s="70" t="str">
        <f t="shared" si="221"/>
        <v>INCORA-VILLAVICENCIO</v>
      </c>
      <c r="AA1141" s="127" t="s">
        <v>46</v>
      </c>
      <c r="AB1141" s="180">
        <f t="shared" si="222"/>
        <v>2662</v>
      </c>
      <c r="AC1141" s="177">
        <f t="shared" si="222"/>
        <v>9883</v>
      </c>
      <c r="AD1141" s="176">
        <f t="shared" si="223"/>
        <v>2662.9883</v>
      </c>
      <c r="AE1141" s="127" t="s">
        <v>47</v>
      </c>
      <c r="AF1141" s="152" t="s">
        <v>47</v>
      </c>
      <c r="AG1141" s="153"/>
      <c r="AH1141" s="154"/>
      <c r="AI1141" s="154"/>
      <c r="AJ1141" s="125"/>
      <c r="AK1141" s="2"/>
      <c r="AL1141" s="2"/>
      <c r="AM1141" s="2"/>
      <c r="AN1141" s="2"/>
      <c r="AO1141" s="2"/>
      <c r="AP1141" s="2"/>
      <c r="AQ1141" s="2"/>
    </row>
    <row r="1142" spans="1:43" s="17" customFormat="1" ht="51" x14ac:dyDescent="0.25">
      <c r="A1142" s="54" t="s">
        <v>79</v>
      </c>
      <c r="B1142" s="219" t="s">
        <v>48</v>
      </c>
      <c r="C1142" s="227" t="s">
        <v>47</v>
      </c>
      <c r="D1142" s="227" t="s">
        <v>915</v>
      </c>
      <c r="E1142" s="227" t="s">
        <v>915</v>
      </c>
      <c r="F1142" s="220" t="s">
        <v>775</v>
      </c>
      <c r="G1142" s="227" t="s">
        <v>3685</v>
      </c>
      <c r="H1142" s="150" t="s">
        <v>777</v>
      </c>
      <c r="I1142" s="8" t="s">
        <v>3686</v>
      </c>
      <c r="J1142" s="9" t="s">
        <v>108</v>
      </c>
      <c r="K1142" s="10" t="s">
        <v>3687</v>
      </c>
      <c r="L1142" s="10" t="s">
        <v>521</v>
      </c>
      <c r="M1142" s="11" t="s">
        <v>47</v>
      </c>
      <c r="N1142" s="11" t="s">
        <v>46</v>
      </c>
      <c r="O1142" s="10">
        <v>0</v>
      </c>
      <c r="P1142" s="12">
        <v>311.45999999999998</v>
      </c>
      <c r="Q1142" s="55">
        <v>3.1145999999999997E-2</v>
      </c>
      <c r="R1142" s="125" t="s">
        <v>47</v>
      </c>
      <c r="S1142" s="150" t="s">
        <v>46</v>
      </c>
      <c r="T1142" s="12" t="s">
        <v>47</v>
      </c>
      <c r="U1142" s="12" t="s">
        <v>47</v>
      </c>
      <c r="V1142" s="127" t="s">
        <v>46</v>
      </c>
      <c r="W1142" s="148" t="s">
        <v>1743</v>
      </c>
      <c r="X1142" s="148" t="s">
        <v>855</v>
      </c>
      <c r="Y1142" s="70" t="str">
        <f t="shared" si="221"/>
        <v>ESCRITURA N. 416,DE MAYO 30 DE 1994,</v>
      </c>
      <c r="Z1142" s="70" t="str">
        <f t="shared" si="221"/>
        <v>NOTARIA UNICA DE PUERTO LOPEZ</v>
      </c>
      <c r="AA1142" s="127" t="s">
        <v>46</v>
      </c>
      <c r="AB1142" s="180">
        <f t="shared" si="222"/>
        <v>0</v>
      </c>
      <c r="AC1142" s="177">
        <f t="shared" si="222"/>
        <v>311.45999999999998</v>
      </c>
      <c r="AD1142" s="176">
        <f t="shared" si="223"/>
        <v>3.1145999999999997E-2</v>
      </c>
      <c r="AE1142" s="127" t="s">
        <v>47</v>
      </c>
      <c r="AF1142" s="152" t="s">
        <v>47</v>
      </c>
      <c r="AG1142" s="227" t="s">
        <v>47</v>
      </c>
      <c r="AH1142" s="227" t="s">
        <v>915</v>
      </c>
      <c r="AI1142" s="227" t="s">
        <v>915</v>
      </c>
      <c r="AJ1142" s="227" t="s">
        <v>915</v>
      </c>
    </row>
    <row r="1143" spans="1:43" s="17" customFormat="1" ht="89.25" x14ac:dyDescent="0.25">
      <c r="A1143" s="54" t="s">
        <v>79</v>
      </c>
      <c r="B1143" s="219" t="s">
        <v>48</v>
      </c>
      <c r="C1143" s="227" t="s">
        <v>47</v>
      </c>
      <c r="D1143" s="227" t="s">
        <v>915</v>
      </c>
      <c r="E1143" s="227" t="s">
        <v>915</v>
      </c>
      <c r="F1143" s="220" t="s">
        <v>775</v>
      </c>
      <c r="G1143" s="227" t="s">
        <v>3688</v>
      </c>
      <c r="H1143" s="150" t="s">
        <v>777</v>
      </c>
      <c r="I1143" s="8" t="s">
        <v>3689</v>
      </c>
      <c r="J1143" s="9" t="s">
        <v>108</v>
      </c>
      <c r="K1143" s="10" t="s">
        <v>3690</v>
      </c>
      <c r="L1143" s="10" t="s">
        <v>521</v>
      </c>
      <c r="M1143" s="11" t="s">
        <v>47</v>
      </c>
      <c r="N1143" s="11" t="s">
        <v>46</v>
      </c>
      <c r="O1143" s="10">
        <v>0</v>
      </c>
      <c r="P1143" s="12">
        <v>200</v>
      </c>
      <c r="Q1143" s="55">
        <v>0.02</v>
      </c>
      <c r="R1143" s="125" t="s">
        <v>47</v>
      </c>
      <c r="S1143" s="150" t="s">
        <v>46</v>
      </c>
      <c r="T1143" s="12" t="s">
        <v>47</v>
      </c>
      <c r="U1143" s="12" t="s">
        <v>47</v>
      </c>
      <c r="V1143" s="127" t="s">
        <v>46</v>
      </c>
      <c r="W1143" s="148" t="s">
        <v>1743</v>
      </c>
      <c r="X1143" s="148" t="s">
        <v>855</v>
      </c>
      <c r="Y1143" s="70" t="str">
        <f t="shared" si="221"/>
        <v xml:space="preserve"> ESCRITURA 378 DE MAYO 20 DE 1984</v>
      </c>
      <c r="Z1143" s="70" t="str">
        <f t="shared" si="221"/>
        <v>NOTARIA UNICA DE PUERTO LOPEZ</v>
      </c>
      <c r="AA1143" s="127" t="s">
        <v>46</v>
      </c>
      <c r="AB1143" s="180">
        <f t="shared" si="222"/>
        <v>0</v>
      </c>
      <c r="AC1143" s="177">
        <f t="shared" si="222"/>
        <v>200</v>
      </c>
      <c r="AD1143" s="176">
        <f t="shared" si="223"/>
        <v>0.02</v>
      </c>
      <c r="AE1143" s="127" t="s">
        <v>47</v>
      </c>
      <c r="AF1143" s="152" t="s">
        <v>47</v>
      </c>
      <c r="AG1143" s="227" t="s">
        <v>47</v>
      </c>
      <c r="AH1143" s="227" t="s">
        <v>915</v>
      </c>
      <c r="AI1143" s="227" t="s">
        <v>915</v>
      </c>
      <c r="AJ1143" s="227" t="s">
        <v>915</v>
      </c>
    </row>
    <row r="1144" spans="1:43" s="17" customFormat="1" ht="153" customHeight="1" x14ac:dyDescent="0.25">
      <c r="A1144" s="54" t="s">
        <v>79</v>
      </c>
      <c r="B1144" s="219" t="s">
        <v>48</v>
      </c>
      <c r="C1144" s="227" t="s">
        <v>47</v>
      </c>
      <c r="D1144" s="227" t="s">
        <v>915</v>
      </c>
      <c r="E1144" s="227" t="s">
        <v>915</v>
      </c>
      <c r="F1144" s="220" t="s">
        <v>775</v>
      </c>
      <c r="G1144" s="227" t="s">
        <v>3691</v>
      </c>
      <c r="H1144" s="150" t="s">
        <v>777</v>
      </c>
      <c r="I1144" s="8" t="s">
        <v>3692</v>
      </c>
      <c r="J1144" s="9" t="s">
        <v>108</v>
      </c>
      <c r="K1144" s="10" t="s">
        <v>3693</v>
      </c>
      <c r="L1144" s="10" t="s">
        <v>901</v>
      </c>
      <c r="M1144" s="11" t="s">
        <v>47</v>
      </c>
      <c r="N1144" s="11" t="s">
        <v>46</v>
      </c>
      <c r="O1144" s="10">
        <v>0</v>
      </c>
      <c r="P1144" s="12">
        <v>344.93</v>
      </c>
      <c r="Q1144" s="55">
        <v>3.4493000000000003E-2</v>
      </c>
      <c r="R1144" s="125" t="s">
        <v>47</v>
      </c>
      <c r="S1144" s="150" t="s">
        <v>46</v>
      </c>
      <c r="T1144" s="12" t="s">
        <v>47</v>
      </c>
      <c r="U1144" s="12" t="s">
        <v>47</v>
      </c>
      <c r="V1144" s="127" t="s">
        <v>46</v>
      </c>
      <c r="W1144" s="148" t="s">
        <v>1743</v>
      </c>
      <c r="X1144" s="148" t="s">
        <v>855</v>
      </c>
      <c r="Y1144" s="70" t="str">
        <f t="shared" si="221"/>
        <v xml:space="preserve">ESCRITURA #377 , DE ,MAYO 20 DE 1994, </v>
      </c>
      <c r="Z1144" s="70" t="str">
        <f t="shared" si="221"/>
        <v>NOTARIA UNICA PUERTO LOPEZ META.</v>
      </c>
      <c r="AA1144" s="127" t="s">
        <v>46</v>
      </c>
      <c r="AB1144" s="180">
        <f t="shared" si="222"/>
        <v>0</v>
      </c>
      <c r="AC1144" s="177">
        <f t="shared" si="222"/>
        <v>344.93</v>
      </c>
      <c r="AD1144" s="176">
        <f t="shared" si="223"/>
        <v>3.4493000000000003E-2</v>
      </c>
      <c r="AE1144" s="127" t="s">
        <v>47</v>
      </c>
      <c r="AF1144" s="152" t="s">
        <v>47</v>
      </c>
      <c r="AG1144" s="227" t="s">
        <v>47</v>
      </c>
      <c r="AH1144" s="227" t="s">
        <v>915</v>
      </c>
      <c r="AI1144" s="227" t="s">
        <v>915</v>
      </c>
      <c r="AJ1144" s="227" t="s">
        <v>915</v>
      </c>
    </row>
    <row r="1145" spans="1:43" s="17" customFormat="1" ht="153" x14ac:dyDescent="0.2">
      <c r="A1145" s="54" t="s">
        <v>79</v>
      </c>
      <c r="B1145" s="219" t="s">
        <v>48</v>
      </c>
      <c r="C1145" s="227" t="s">
        <v>47</v>
      </c>
      <c r="D1145" s="227" t="s">
        <v>915</v>
      </c>
      <c r="E1145" s="227" t="s">
        <v>24299</v>
      </c>
      <c r="F1145" s="221" t="s">
        <v>775</v>
      </c>
      <c r="G1145" s="227" t="s">
        <v>3694</v>
      </c>
      <c r="H1145" s="93" t="s">
        <v>42</v>
      </c>
      <c r="I1145" s="8" t="s">
        <v>3695</v>
      </c>
      <c r="J1145" s="9" t="s">
        <v>108</v>
      </c>
      <c r="K1145" s="10" t="s">
        <v>3696</v>
      </c>
      <c r="L1145" s="10" t="s">
        <v>521</v>
      </c>
      <c r="M1145" s="11" t="s">
        <v>47</v>
      </c>
      <c r="N1145" s="11" t="s">
        <v>46</v>
      </c>
      <c r="O1145" s="10">
        <v>0</v>
      </c>
      <c r="P1145" s="12">
        <v>390.01</v>
      </c>
      <c r="Q1145" s="55">
        <f>+O1145+(P1145/10000)</f>
        <v>3.9001000000000001E-2</v>
      </c>
      <c r="R1145" s="32" t="s">
        <v>47</v>
      </c>
      <c r="S1145" s="93" t="s">
        <v>46</v>
      </c>
      <c r="T1145" s="12" t="s">
        <v>47</v>
      </c>
      <c r="U1145" s="12" t="s">
        <v>47</v>
      </c>
      <c r="V1145" s="12" t="s">
        <v>46</v>
      </c>
      <c r="W1145" s="12" t="s">
        <v>44</v>
      </c>
      <c r="X1145" s="12" t="s">
        <v>855</v>
      </c>
      <c r="Y1145" s="10" t="s">
        <v>3696</v>
      </c>
      <c r="Z1145" s="10" t="s">
        <v>521</v>
      </c>
      <c r="AA1145" s="12" t="s">
        <v>46</v>
      </c>
      <c r="AB1145" s="10">
        <v>0</v>
      </c>
      <c r="AC1145" s="12">
        <v>390.01</v>
      </c>
      <c r="AD1145" s="12">
        <f>+AB1145+(AC1145/10000)</f>
        <v>3.9001000000000001E-2</v>
      </c>
      <c r="AE1145" s="12" t="s">
        <v>47</v>
      </c>
      <c r="AF1145" s="117" t="s">
        <v>47</v>
      </c>
      <c r="AG1145" s="227" t="s">
        <v>47</v>
      </c>
      <c r="AH1145" s="227" t="s">
        <v>915</v>
      </c>
      <c r="AI1145" s="227" t="s">
        <v>915</v>
      </c>
      <c r="AJ1145" s="227" t="s">
        <v>915</v>
      </c>
    </row>
    <row r="1146" spans="1:43" s="17" customFormat="1" ht="90" customHeight="1" x14ac:dyDescent="0.2">
      <c r="A1146" s="54" t="s">
        <v>79</v>
      </c>
      <c r="B1146" s="219" t="s">
        <v>48</v>
      </c>
      <c r="C1146" s="227" t="s">
        <v>47</v>
      </c>
      <c r="D1146" s="227" t="s">
        <v>915</v>
      </c>
      <c r="E1146" s="227" t="s">
        <v>915</v>
      </c>
      <c r="F1146" s="221" t="s">
        <v>775</v>
      </c>
      <c r="G1146" s="229" t="s">
        <v>3697</v>
      </c>
      <c r="H1146" s="93" t="s">
        <v>42</v>
      </c>
      <c r="I1146" s="8" t="s">
        <v>3698</v>
      </c>
      <c r="J1146" s="9" t="s">
        <v>108</v>
      </c>
      <c r="K1146" s="10" t="s">
        <v>3699</v>
      </c>
      <c r="L1146" s="10" t="s">
        <v>3700</v>
      </c>
      <c r="M1146" s="11" t="s">
        <v>47</v>
      </c>
      <c r="N1146" s="11" t="s">
        <v>46</v>
      </c>
      <c r="O1146" s="10">
        <v>0</v>
      </c>
      <c r="P1146" s="12">
        <v>840</v>
      </c>
      <c r="Q1146" s="55">
        <f>+O1146+(P1146/10000)</f>
        <v>8.4000000000000005E-2</v>
      </c>
      <c r="R1146" s="32"/>
      <c r="S1146" s="93" t="s">
        <v>46</v>
      </c>
      <c r="T1146" s="12" t="s">
        <v>47</v>
      </c>
      <c r="U1146" s="12" t="s">
        <v>47</v>
      </c>
      <c r="V1146" s="12" t="s">
        <v>47</v>
      </c>
      <c r="W1146" s="147" t="s">
        <v>782</v>
      </c>
      <c r="X1146" s="148" t="s">
        <v>855</v>
      </c>
      <c r="Y1146" s="70" t="s">
        <v>23864</v>
      </c>
      <c r="Z1146" s="70" t="s">
        <v>2419</v>
      </c>
      <c r="AA1146" s="127" t="s">
        <v>46</v>
      </c>
      <c r="AB1146" s="12">
        <v>0</v>
      </c>
      <c r="AC1146" s="12">
        <v>70.7</v>
      </c>
      <c r="AD1146" s="149">
        <f>+AB1146+(AC1146/10000)</f>
        <v>7.0699999999999999E-3</v>
      </c>
      <c r="AE1146" s="12"/>
      <c r="AF1146" s="117" t="s">
        <v>23727</v>
      </c>
      <c r="AG1146" s="227" t="s">
        <v>47</v>
      </c>
      <c r="AH1146" s="227" t="s">
        <v>915</v>
      </c>
      <c r="AI1146" s="227" t="s">
        <v>915</v>
      </c>
      <c r="AJ1146" s="227" t="s">
        <v>915</v>
      </c>
    </row>
    <row r="1147" spans="1:43" s="17" customFormat="1" ht="63.75" customHeight="1" x14ac:dyDescent="0.25">
      <c r="A1147" s="54" t="s">
        <v>38</v>
      </c>
      <c r="B1147" s="219" t="s">
        <v>48</v>
      </c>
      <c r="C1147" s="227" t="s">
        <v>47</v>
      </c>
      <c r="D1147" s="227" t="s">
        <v>915</v>
      </c>
      <c r="E1147" s="227" t="s">
        <v>915</v>
      </c>
      <c r="F1147" s="220" t="s">
        <v>775</v>
      </c>
      <c r="G1147" s="227" t="s">
        <v>3701</v>
      </c>
      <c r="H1147" s="150" t="s">
        <v>777</v>
      </c>
      <c r="I1147" s="8" t="s">
        <v>3702</v>
      </c>
      <c r="J1147" s="9" t="s">
        <v>108</v>
      </c>
      <c r="K1147" s="10" t="s">
        <v>3703</v>
      </c>
      <c r="L1147" s="10" t="s">
        <v>631</v>
      </c>
      <c r="M1147" s="11" t="s">
        <v>47</v>
      </c>
      <c r="N1147" s="11" t="s">
        <v>46</v>
      </c>
      <c r="O1147" s="10">
        <v>2905</v>
      </c>
      <c r="P1147" s="12">
        <v>4029</v>
      </c>
      <c r="Q1147" s="55">
        <v>2905.4029</v>
      </c>
      <c r="R1147" s="125" t="s">
        <v>47</v>
      </c>
      <c r="S1147" s="150" t="s">
        <v>46</v>
      </c>
      <c r="T1147" s="12" t="s">
        <v>47</v>
      </c>
      <c r="U1147" s="12" t="s">
        <v>47</v>
      </c>
      <c r="V1147" s="127" t="s">
        <v>46</v>
      </c>
      <c r="W1147" s="148" t="s">
        <v>1743</v>
      </c>
      <c r="X1147" s="148" t="s">
        <v>288</v>
      </c>
      <c r="Y1147" s="70" t="str">
        <f>K1147</f>
        <v xml:space="preserve"> RESOLUCION N.0150., DE FEBRERO 28 DE 1994, </v>
      </c>
      <c r="Z1147" s="70" t="str">
        <f>L1147</f>
        <v>INCORA-VILLAVICENCIO</v>
      </c>
      <c r="AA1147" s="127" t="s">
        <v>46</v>
      </c>
      <c r="AB1147" s="180">
        <f>O1147</f>
        <v>2905</v>
      </c>
      <c r="AC1147" s="177">
        <f>P1147</f>
        <v>4029</v>
      </c>
      <c r="AD1147" s="176">
        <f>+AB1147+(AC1147/10000)</f>
        <v>2905.4029</v>
      </c>
      <c r="AE1147" s="127" t="s">
        <v>47</v>
      </c>
      <c r="AF1147" s="152" t="s">
        <v>47</v>
      </c>
      <c r="AG1147" s="227" t="s">
        <v>47</v>
      </c>
      <c r="AH1147" s="227" t="s">
        <v>915</v>
      </c>
      <c r="AI1147" s="227" t="s">
        <v>915</v>
      </c>
      <c r="AJ1147" s="227" t="s">
        <v>915</v>
      </c>
      <c r="AK1147" s="2"/>
      <c r="AL1147" s="2"/>
      <c r="AM1147" s="2"/>
      <c r="AN1147" s="2"/>
      <c r="AO1147" s="2"/>
      <c r="AP1147" s="2"/>
      <c r="AQ1147" s="2"/>
    </row>
    <row r="1148" spans="1:43" s="17" customFormat="1" ht="75" customHeight="1" x14ac:dyDescent="0.2">
      <c r="A1148" s="54" t="s">
        <v>38</v>
      </c>
      <c r="B1148" s="219" t="s">
        <v>48</v>
      </c>
      <c r="C1148" s="227" t="s">
        <v>47</v>
      </c>
      <c r="D1148" s="227" t="s">
        <v>915</v>
      </c>
      <c r="E1148" s="227" t="s">
        <v>915</v>
      </c>
      <c r="F1148" s="221" t="s">
        <v>775</v>
      </c>
      <c r="G1148" s="229" t="s">
        <v>3704</v>
      </c>
      <c r="H1148" s="93" t="s">
        <v>42</v>
      </c>
      <c r="I1148" s="8" t="s">
        <v>3705</v>
      </c>
      <c r="J1148" s="9" t="s">
        <v>108</v>
      </c>
      <c r="K1148" s="10" t="s">
        <v>3706</v>
      </c>
      <c r="L1148" s="10" t="s">
        <v>631</v>
      </c>
      <c r="M1148" s="11" t="s">
        <v>47</v>
      </c>
      <c r="N1148" s="11" t="s">
        <v>46</v>
      </c>
      <c r="O1148" s="10">
        <v>1349</v>
      </c>
      <c r="P1148" s="12">
        <v>5839</v>
      </c>
      <c r="Q1148" s="55">
        <f>+O1148+(P1148/10000)</f>
        <v>1349.5839000000001</v>
      </c>
      <c r="R1148" s="32"/>
      <c r="S1148" s="93" t="s">
        <v>46</v>
      </c>
      <c r="T1148" s="12" t="s">
        <v>47</v>
      </c>
      <c r="U1148" s="12" t="s">
        <v>47</v>
      </c>
      <c r="V1148" s="12" t="s">
        <v>47</v>
      </c>
      <c r="W1148" s="147" t="s">
        <v>782</v>
      </c>
      <c r="X1148" s="148" t="s">
        <v>855</v>
      </c>
      <c r="Y1148" s="70" t="s">
        <v>23865</v>
      </c>
      <c r="Z1148" s="70" t="s">
        <v>12547</v>
      </c>
      <c r="AA1148" s="127" t="s">
        <v>46</v>
      </c>
      <c r="AB1148" s="12">
        <v>1349</v>
      </c>
      <c r="AC1148" s="12">
        <v>5839</v>
      </c>
      <c r="AD1148" s="149">
        <f>+AB1148+(AC1148/10000)</f>
        <v>1349.5839000000001</v>
      </c>
      <c r="AE1148" s="12"/>
      <c r="AF1148" s="117" t="s">
        <v>23727</v>
      </c>
      <c r="AG1148" s="227" t="s">
        <v>47</v>
      </c>
      <c r="AH1148" s="227" t="s">
        <v>915</v>
      </c>
      <c r="AI1148" s="227" t="s">
        <v>915</v>
      </c>
      <c r="AJ1148" s="227" t="s">
        <v>915</v>
      </c>
    </row>
    <row r="1149" spans="1:43" s="17" customFormat="1" ht="51" x14ac:dyDescent="0.25">
      <c r="A1149" s="54" t="s">
        <v>38</v>
      </c>
      <c r="B1149" s="219" t="s">
        <v>48</v>
      </c>
      <c r="C1149" s="227" t="s">
        <v>47</v>
      </c>
      <c r="D1149" s="227" t="s">
        <v>915</v>
      </c>
      <c r="E1149" s="227" t="s">
        <v>915</v>
      </c>
      <c r="F1149" s="220" t="s">
        <v>775</v>
      </c>
      <c r="G1149" s="227" t="s">
        <v>3707</v>
      </c>
      <c r="H1149" s="150" t="s">
        <v>777</v>
      </c>
      <c r="I1149" s="8" t="s">
        <v>3708</v>
      </c>
      <c r="J1149" s="9" t="s">
        <v>108</v>
      </c>
      <c r="K1149" s="10" t="s">
        <v>3709</v>
      </c>
      <c r="L1149" s="10" t="s">
        <v>631</v>
      </c>
      <c r="M1149" s="11" t="s">
        <v>47</v>
      </c>
      <c r="N1149" s="11" t="s">
        <v>46</v>
      </c>
      <c r="O1149" s="10">
        <v>990</v>
      </c>
      <c r="P1149" s="12">
        <v>544</v>
      </c>
      <c r="Q1149" s="55">
        <v>990.05439999999999</v>
      </c>
      <c r="R1149" s="125" t="s">
        <v>47</v>
      </c>
      <c r="S1149" s="150" t="s">
        <v>46</v>
      </c>
      <c r="T1149" s="12" t="s">
        <v>47</v>
      </c>
      <c r="U1149" s="12" t="s">
        <v>47</v>
      </c>
      <c r="V1149" s="127" t="s">
        <v>46</v>
      </c>
      <c r="W1149" s="148" t="s">
        <v>1743</v>
      </c>
      <c r="X1149" s="148" t="s">
        <v>288</v>
      </c>
      <c r="Y1149" s="70" t="str">
        <f t="shared" ref="Y1149:Z1155" si="224">K1149</f>
        <v xml:space="preserve"> RESOLUCION #0416, DE ABRIL 29 DE 1994, I</v>
      </c>
      <c r="Z1149" s="70" t="str">
        <f t="shared" si="224"/>
        <v>INCORA-VILLAVICENCIO</v>
      </c>
      <c r="AA1149" s="127" t="s">
        <v>46</v>
      </c>
      <c r="AB1149" s="180">
        <f t="shared" ref="AB1149:AC1155" si="225">O1149</f>
        <v>990</v>
      </c>
      <c r="AC1149" s="177">
        <f t="shared" si="225"/>
        <v>544</v>
      </c>
      <c r="AD1149" s="176">
        <f t="shared" ref="AD1149:AD1155" si="226">+AB1149+(AC1149/10000)</f>
        <v>990.05439999999999</v>
      </c>
      <c r="AE1149" s="127" t="s">
        <v>47</v>
      </c>
      <c r="AF1149" s="152" t="s">
        <v>47</v>
      </c>
      <c r="AG1149" s="227" t="s">
        <v>47</v>
      </c>
      <c r="AH1149" s="227" t="s">
        <v>915</v>
      </c>
      <c r="AI1149" s="227" t="s">
        <v>915</v>
      </c>
      <c r="AJ1149" s="227" t="s">
        <v>915</v>
      </c>
    </row>
    <row r="1150" spans="1:43" s="17" customFormat="1" ht="51" hidden="1" x14ac:dyDescent="0.25">
      <c r="A1150" s="54" t="s">
        <v>79</v>
      </c>
      <c r="B1150" s="55" t="s">
        <v>39</v>
      </c>
      <c r="C1150" s="123"/>
      <c r="D1150" s="124"/>
      <c r="E1150" s="125"/>
      <c r="F1150" s="126" t="s">
        <v>775</v>
      </c>
      <c r="G1150" s="127" t="s">
        <v>3710</v>
      </c>
      <c r="H1150" s="127" t="s">
        <v>777</v>
      </c>
      <c r="I1150" s="8" t="s">
        <v>3711</v>
      </c>
      <c r="J1150" s="9" t="s">
        <v>108</v>
      </c>
      <c r="K1150" s="10" t="s">
        <v>3712</v>
      </c>
      <c r="L1150" s="10" t="s">
        <v>2301</v>
      </c>
      <c r="M1150" s="11" t="s">
        <v>47</v>
      </c>
      <c r="N1150" s="11" t="s">
        <v>46</v>
      </c>
      <c r="O1150" s="10">
        <v>0</v>
      </c>
      <c r="P1150" s="12">
        <v>715.97</v>
      </c>
      <c r="Q1150" s="55">
        <v>7.1597000000000008E-2</v>
      </c>
      <c r="R1150" s="125" t="s">
        <v>47</v>
      </c>
      <c r="S1150" s="150" t="s">
        <v>46</v>
      </c>
      <c r="T1150" s="12" t="s">
        <v>47</v>
      </c>
      <c r="U1150" s="12" t="s">
        <v>47</v>
      </c>
      <c r="V1150" s="127" t="s">
        <v>46</v>
      </c>
      <c r="W1150" s="148" t="s">
        <v>1743</v>
      </c>
      <c r="X1150" s="148" t="s">
        <v>855</v>
      </c>
      <c r="Y1150" s="70" t="str">
        <f t="shared" si="224"/>
        <v xml:space="preserve"> ESCRITURA N. 1483 DE MARZO 25 DE 1994, </v>
      </c>
      <c r="Z1150" s="70" t="str">
        <f t="shared" si="224"/>
        <v>NOTARIA SEGUNDA DE VILLAVICENCIO</v>
      </c>
      <c r="AA1150" s="127" t="s">
        <v>46</v>
      </c>
      <c r="AB1150" s="180">
        <f t="shared" si="225"/>
        <v>0</v>
      </c>
      <c r="AC1150" s="177">
        <f t="shared" si="225"/>
        <v>715.97</v>
      </c>
      <c r="AD1150" s="176">
        <f t="shared" si="226"/>
        <v>7.1597000000000008E-2</v>
      </c>
      <c r="AE1150" s="127" t="s">
        <v>47</v>
      </c>
      <c r="AF1150" s="152" t="s">
        <v>47</v>
      </c>
      <c r="AG1150" s="153"/>
      <c r="AH1150" s="154"/>
      <c r="AI1150" s="154"/>
      <c r="AJ1150" s="125"/>
    </row>
    <row r="1151" spans="1:43" s="17" customFormat="1" ht="51" x14ac:dyDescent="0.25">
      <c r="A1151" s="54" t="s">
        <v>79</v>
      </c>
      <c r="B1151" s="219" t="s">
        <v>48</v>
      </c>
      <c r="C1151" s="227" t="s">
        <v>47</v>
      </c>
      <c r="D1151" s="227" t="s">
        <v>915</v>
      </c>
      <c r="E1151" s="227" t="s">
        <v>915</v>
      </c>
      <c r="F1151" s="220" t="s">
        <v>775</v>
      </c>
      <c r="G1151" s="227" t="s">
        <v>3713</v>
      </c>
      <c r="H1151" s="150" t="s">
        <v>777</v>
      </c>
      <c r="I1151" s="8" t="s">
        <v>3714</v>
      </c>
      <c r="J1151" s="9" t="s">
        <v>108</v>
      </c>
      <c r="K1151" s="10" t="s">
        <v>3715</v>
      </c>
      <c r="L1151" s="10" t="s">
        <v>521</v>
      </c>
      <c r="M1151" s="11" t="s">
        <v>47</v>
      </c>
      <c r="N1151" s="11" t="s">
        <v>46</v>
      </c>
      <c r="O1151" s="10">
        <v>0</v>
      </c>
      <c r="P1151" s="12">
        <v>352.5</v>
      </c>
      <c r="Q1151" s="55">
        <v>3.5249999999999997E-2</v>
      </c>
      <c r="R1151" s="125" t="s">
        <v>47</v>
      </c>
      <c r="S1151" s="150" t="s">
        <v>46</v>
      </c>
      <c r="T1151" s="12" t="s">
        <v>47</v>
      </c>
      <c r="U1151" s="12" t="s">
        <v>47</v>
      </c>
      <c r="V1151" s="127" t="s">
        <v>46</v>
      </c>
      <c r="W1151" s="148" t="s">
        <v>1743</v>
      </c>
      <c r="X1151" s="148" t="s">
        <v>855</v>
      </c>
      <c r="Y1151" s="70" t="str">
        <f t="shared" si="224"/>
        <v xml:space="preserve"> ESCRITURA N. 450, DE JUNIO 10 DE 1994</v>
      </c>
      <c r="Z1151" s="70" t="str">
        <f t="shared" si="224"/>
        <v>NOTARIA UNICA DE PUERTO LOPEZ</v>
      </c>
      <c r="AA1151" s="127" t="s">
        <v>46</v>
      </c>
      <c r="AB1151" s="180">
        <f t="shared" si="225"/>
        <v>0</v>
      </c>
      <c r="AC1151" s="177">
        <f t="shared" si="225"/>
        <v>352.5</v>
      </c>
      <c r="AD1151" s="176">
        <f t="shared" si="226"/>
        <v>3.5249999999999997E-2</v>
      </c>
      <c r="AE1151" s="127" t="s">
        <v>47</v>
      </c>
      <c r="AF1151" s="152" t="s">
        <v>47</v>
      </c>
      <c r="AG1151" s="227" t="s">
        <v>47</v>
      </c>
      <c r="AH1151" s="227" t="s">
        <v>915</v>
      </c>
      <c r="AI1151" s="227" t="s">
        <v>915</v>
      </c>
      <c r="AJ1151" s="227" t="s">
        <v>915</v>
      </c>
    </row>
    <row r="1152" spans="1:43" s="17" customFormat="1" ht="63.75" x14ac:dyDescent="0.25">
      <c r="A1152" s="54" t="s">
        <v>38</v>
      </c>
      <c r="B1152" s="219" t="s">
        <v>48</v>
      </c>
      <c r="C1152" s="227" t="s">
        <v>47</v>
      </c>
      <c r="D1152" s="227" t="s">
        <v>915</v>
      </c>
      <c r="E1152" s="227" t="s">
        <v>915</v>
      </c>
      <c r="F1152" s="220" t="s">
        <v>775</v>
      </c>
      <c r="G1152" s="227" t="s">
        <v>3716</v>
      </c>
      <c r="H1152" s="150" t="s">
        <v>777</v>
      </c>
      <c r="I1152" s="8" t="s">
        <v>3717</v>
      </c>
      <c r="J1152" s="9" t="s">
        <v>108</v>
      </c>
      <c r="K1152" s="10" t="s">
        <v>3718</v>
      </c>
      <c r="L1152" s="10" t="s">
        <v>631</v>
      </c>
      <c r="M1152" s="11" t="s">
        <v>47</v>
      </c>
      <c r="N1152" s="11" t="s">
        <v>46</v>
      </c>
      <c r="O1152" s="10">
        <v>675</v>
      </c>
      <c r="P1152" s="12">
        <v>9939</v>
      </c>
      <c r="Q1152" s="55">
        <v>675.99390000000005</v>
      </c>
      <c r="R1152" s="125" t="s">
        <v>47</v>
      </c>
      <c r="S1152" s="150" t="s">
        <v>46</v>
      </c>
      <c r="T1152" s="12" t="s">
        <v>47</v>
      </c>
      <c r="U1152" s="12" t="s">
        <v>47</v>
      </c>
      <c r="V1152" s="127" t="s">
        <v>46</v>
      </c>
      <c r="W1152" s="148" t="s">
        <v>1743</v>
      </c>
      <c r="X1152" s="148" t="s">
        <v>288</v>
      </c>
      <c r="Y1152" s="70" t="str">
        <f t="shared" si="224"/>
        <v>RESOLUCION N.0203,DE MARZO 12 DE 1994,</v>
      </c>
      <c r="Z1152" s="70" t="str">
        <f t="shared" si="224"/>
        <v>INCORA-VILLAVICENCIO</v>
      </c>
      <c r="AA1152" s="127" t="s">
        <v>46</v>
      </c>
      <c r="AB1152" s="180">
        <f t="shared" si="225"/>
        <v>675</v>
      </c>
      <c r="AC1152" s="177">
        <f t="shared" si="225"/>
        <v>9939</v>
      </c>
      <c r="AD1152" s="176">
        <f t="shared" si="226"/>
        <v>675.99390000000005</v>
      </c>
      <c r="AE1152" s="127" t="s">
        <v>47</v>
      </c>
      <c r="AF1152" s="152" t="s">
        <v>47</v>
      </c>
      <c r="AG1152" s="227" t="s">
        <v>47</v>
      </c>
      <c r="AH1152" s="227" t="s">
        <v>915</v>
      </c>
      <c r="AI1152" s="227" t="s">
        <v>915</v>
      </c>
      <c r="AJ1152" s="227" t="s">
        <v>915</v>
      </c>
      <c r="AK1152" s="2"/>
      <c r="AL1152" s="2"/>
      <c r="AM1152" s="2"/>
      <c r="AN1152" s="2"/>
      <c r="AO1152" s="2"/>
      <c r="AP1152" s="2"/>
      <c r="AQ1152" s="2"/>
    </row>
    <row r="1153" spans="1:43" s="17" customFormat="1" ht="51" hidden="1" x14ac:dyDescent="0.25">
      <c r="A1153" s="54" t="s">
        <v>38</v>
      </c>
      <c r="B1153" s="55" t="s">
        <v>39</v>
      </c>
      <c r="C1153" s="123"/>
      <c r="D1153" s="124"/>
      <c r="E1153" s="125"/>
      <c r="F1153" s="126" t="s">
        <v>775</v>
      </c>
      <c r="G1153" s="127" t="s">
        <v>3719</v>
      </c>
      <c r="H1153" s="127" t="s">
        <v>777</v>
      </c>
      <c r="I1153" s="8" t="s">
        <v>3720</v>
      </c>
      <c r="J1153" s="9" t="s">
        <v>108</v>
      </c>
      <c r="K1153" s="10" t="s">
        <v>3721</v>
      </c>
      <c r="L1153" s="10" t="s">
        <v>631</v>
      </c>
      <c r="M1153" s="11" t="s">
        <v>47</v>
      </c>
      <c r="N1153" s="11" t="s">
        <v>46</v>
      </c>
      <c r="O1153" s="10">
        <v>999</v>
      </c>
      <c r="P1153" s="12">
        <v>9901</v>
      </c>
      <c r="Q1153" s="55">
        <v>999.99009999999998</v>
      </c>
      <c r="R1153" s="125" t="s">
        <v>47</v>
      </c>
      <c r="S1153" s="150" t="s">
        <v>46</v>
      </c>
      <c r="T1153" s="12" t="s">
        <v>47</v>
      </c>
      <c r="U1153" s="12" t="s">
        <v>47</v>
      </c>
      <c r="V1153" s="127" t="s">
        <v>46</v>
      </c>
      <c r="W1153" s="148" t="s">
        <v>1743</v>
      </c>
      <c r="X1153" s="148" t="s">
        <v>288</v>
      </c>
      <c r="Y1153" s="70" t="str">
        <f t="shared" si="224"/>
        <v xml:space="preserve"> RESOLUCION 0259 DE MARZO 30 DE 1994,</v>
      </c>
      <c r="Z1153" s="70" t="str">
        <f t="shared" si="224"/>
        <v>INCORA-VILLAVICENCIO</v>
      </c>
      <c r="AA1153" s="127" t="s">
        <v>46</v>
      </c>
      <c r="AB1153" s="180">
        <f t="shared" si="225"/>
        <v>999</v>
      </c>
      <c r="AC1153" s="177">
        <f t="shared" si="225"/>
        <v>9901</v>
      </c>
      <c r="AD1153" s="176">
        <f t="shared" si="226"/>
        <v>999.99009999999998</v>
      </c>
      <c r="AE1153" s="127" t="s">
        <v>47</v>
      </c>
      <c r="AF1153" s="152" t="s">
        <v>47</v>
      </c>
      <c r="AG1153" s="153"/>
      <c r="AH1153" s="154"/>
      <c r="AI1153" s="154"/>
      <c r="AJ1153" s="125"/>
    </row>
    <row r="1154" spans="1:43" s="17" customFormat="1" ht="51" x14ac:dyDescent="0.25">
      <c r="A1154" s="54" t="s">
        <v>38</v>
      </c>
      <c r="B1154" s="219" t="s">
        <v>48</v>
      </c>
      <c r="C1154" s="227" t="s">
        <v>47</v>
      </c>
      <c r="D1154" s="227" t="s">
        <v>915</v>
      </c>
      <c r="E1154" s="227" t="s">
        <v>915</v>
      </c>
      <c r="F1154" s="220" t="s">
        <v>775</v>
      </c>
      <c r="G1154" s="227" t="s">
        <v>3722</v>
      </c>
      <c r="H1154" s="150" t="s">
        <v>777</v>
      </c>
      <c r="I1154" s="8" t="s">
        <v>3723</v>
      </c>
      <c r="J1154" s="9" t="s">
        <v>108</v>
      </c>
      <c r="K1154" s="10" t="s">
        <v>3724</v>
      </c>
      <c r="L1154" s="10" t="s">
        <v>631</v>
      </c>
      <c r="M1154" s="11" t="s">
        <v>47</v>
      </c>
      <c r="N1154" s="11" t="s">
        <v>46</v>
      </c>
      <c r="O1154" s="10">
        <v>998</v>
      </c>
      <c r="P1154" s="12">
        <v>2350</v>
      </c>
      <c r="Q1154" s="55">
        <v>998.23500000000001</v>
      </c>
      <c r="R1154" s="125" t="s">
        <v>47</v>
      </c>
      <c r="S1154" s="150" t="s">
        <v>46</v>
      </c>
      <c r="T1154" s="12" t="s">
        <v>47</v>
      </c>
      <c r="U1154" s="12" t="s">
        <v>47</v>
      </c>
      <c r="V1154" s="127" t="s">
        <v>46</v>
      </c>
      <c r="W1154" s="148" t="s">
        <v>1743</v>
      </c>
      <c r="X1154" s="148" t="s">
        <v>288</v>
      </c>
      <c r="Y1154" s="70" t="str">
        <f t="shared" si="224"/>
        <v xml:space="preserve"> RESOLUCION 0245 DE MARZO 30 DE 1994, I</v>
      </c>
      <c r="Z1154" s="70" t="str">
        <f t="shared" si="224"/>
        <v>INCORA-VILLAVICENCIO</v>
      </c>
      <c r="AA1154" s="127" t="s">
        <v>46</v>
      </c>
      <c r="AB1154" s="180">
        <f t="shared" si="225"/>
        <v>998</v>
      </c>
      <c r="AC1154" s="177">
        <f t="shared" si="225"/>
        <v>2350</v>
      </c>
      <c r="AD1154" s="176">
        <f t="shared" si="226"/>
        <v>998.23500000000001</v>
      </c>
      <c r="AE1154" s="127" t="s">
        <v>47</v>
      </c>
      <c r="AF1154" s="152" t="s">
        <v>47</v>
      </c>
      <c r="AG1154" s="227" t="s">
        <v>47</v>
      </c>
      <c r="AH1154" s="227" t="s">
        <v>915</v>
      </c>
      <c r="AI1154" s="227" t="s">
        <v>915</v>
      </c>
      <c r="AJ1154" s="227" t="s">
        <v>915</v>
      </c>
    </row>
    <row r="1155" spans="1:43" s="17" customFormat="1" ht="63.75" customHeight="1" x14ac:dyDescent="0.25">
      <c r="A1155" s="54" t="s">
        <v>38</v>
      </c>
      <c r="B1155" s="219" t="s">
        <v>48</v>
      </c>
      <c r="C1155" s="227" t="s">
        <v>47</v>
      </c>
      <c r="D1155" s="227" t="s">
        <v>915</v>
      </c>
      <c r="E1155" s="227" t="s">
        <v>915</v>
      </c>
      <c r="F1155" s="220" t="s">
        <v>775</v>
      </c>
      <c r="G1155" s="227" t="s">
        <v>3725</v>
      </c>
      <c r="H1155" s="150" t="s">
        <v>777</v>
      </c>
      <c r="I1155" s="8" t="s">
        <v>3726</v>
      </c>
      <c r="J1155" s="9" t="s">
        <v>108</v>
      </c>
      <c r="K1155" s="10" t="s">
        <v>3727</v>
      </c>
      <c r="L1155" s="10" t="s">
        <v>631</v>
      </c>
      <c r="M1155" s="11" t="s">
        <v>47</v>
      </c>
      <c r="N1155" s="11" t="s">
        <v>46</v>
      </c>
      <c r="O1155" s="10">
        <v>967</v>
      </c>
      <c r="P1155" s="12">
        <v>5485</v>
      </c>
      <c r="Q1155" s="55">
        <v>967.54849999999999</v>
      </c>
      <c r="R1155" s="125" t="s">
        <v>47</v>
      </c>
      <c r="S1155" s="150" t="s">
        <v>46</v>
      </c>
      <c r="T1155" s="12" t="s">
        <v>47</v>
      </c>
      <c r="U1155" s="12" t="s">
        <v>47</v>
      </c>
      <c r="V1155" s="127" t="s">
        <v>46</v>
      </c>
      <c r="W1155" s="148" t="s">
        <v>1743</v>
      </c>
      <c r="X1155" s="148" t="s">
        <v>288</v>
      </c>
      <c r="Y1155" s="70" t="str">
        <f t="shared" si="224"/>
        <v xml:space="preserve"> RESOLUCION #0246,DE MARZO 30 DE 1994,</v>
      </c>
      <c r="Z1155" s="70" t="str">
        <f t="shared" si="224"/>
        <v>INCORA-VILLAVICENCIO</v>
      </c>
      <c r="AA1155" s="127" t="s">
        <v>46</v>
      </c>
      <c r="AB1155" s="180">
        <f t="shared" si="225"/>
        <v>967</v>
      </c>
      <c r="AC1155" s="177">
        <f t="shared" si="225"/>
        <v>5485</v>
      </c>
      <c r="AD1155" s="176">
        <f t="shared" si="226"/>
        <v>967.54849999999999</v>
      </c>
      <c r="AE1155" s="127" t="s">
        <v>47</v>
      </c>
      <c r="AF1155" s="152" t="s">
        <v>47</v>
      </c>
      <c r="AG1155" s="227" t="s">
        <v>47</v>
      </c>
      <c r="AH1155" s="227" t="s">
        <v>915</v>
      </c>
      <c r="AI1155" s="227" t="s">
        <v>915</v>
      </c>
      <c r="AJ1155" s="227" t="s">
        <v>915</v>
      </c>
    </row>
    <row r="1156" spans="1:43" s="17" customFormat="1" ht="90" customHeight="1" x14ac:dyDescent="0.2">
      <c r="A1156" s="54" t="s">
        <v>38</v>
      </c>
      <c r="B1156" s="219" t="s">
        <v>48</v>
      </c>
      <c r="C1156" s="227" t="s">
        <v>47</v>
      </c>
      <c r="D1156" s="227" t="s">
        <v>915</v>
      </c>
      <c r="E1156" s="227" t="s">
        <v>915</v>
      </c>
      <c r="F1156" s="221" t="s">
        <v>775</v>
      </c>
      <c r="G1156" s="229" t="s">
        <v>3728</v>
      </c>
      <c r="H1156" s="93" t="s">
        <v>42</v>
      </c>
      <c r="I1156" s="8" t="s">
        <v>3729</v>
      </c>
      <c r="J1156" s="9" t="s">
        <v>108</v>
      </c>
      <c r="K1156" s="10" t="s">
        <v>3730</v>
      </c>
      <c r="L1156" s="10" t="s">
        <v>781</v>
      </c>
      <c r="M1156" s="11" t="s">
        <v>47</v>
      </c>
      <c r="N1156" s="11" t="s">
        <v>46</v>
      </c>
      <c r="O1156" s="10">
        <v>283</v>
      </c>
      <c r="P1156" s="12">
        <v>2159</v>
      </c>
      <c r="Q1156" s="55">
        <f>+O1156+(P1156/10000)</f>
        <v>283.21589999999998</v>
      </c>
      <c r="R1156" s="32"/>
      <c r="S1156" s="93" t="s">
        <v>46</v>
      </c>
      <c r="T1156" s="12" t="s">
        <v>47</v>
      </c>
      <c r="U1156" s="12" t="s">
        <v>47</v>
      </c>
      <c r="V1156" s="12" t="s">
        <v>47</v>
      </c>
      <c r="W1156" s="147" t="s">
        <v>782</v>
      </c>
      <c r="X1156" s="148" t="s">
        <v>855</v>
      </c>
      <c r="Y1156" s="70" t="s">
        <v>23866</v>
      </c>
      <c r="Z1156" s="70" t="s">
        <v>2242</v>
      </c>
      <c r="AA1156" s="127" t="s">
        <v>46</v>
      </c>
      <c r="AB1156" s="12">
        <v>283</v>
      </c>
      <c r="AC1156" s="12">
        <v>2159</v>
      </c>
      <c r="AD1156" s="149">
        <f>+AB1156+(AC1156/10000)</f>
        <v>283.21589999999998</v>
      </c>
      <c r="AE1156" s="12"/>
      <c r="AF1156" s="117" t="s">
        <v>23727</v>
      </c>
      <c r="AG1156" s="227" t="s">
        <v>47</v>
      </c>
      <c r="AH1156" s="227" t="s">
        <v>915</v>
      </c>
      <c r="AI1156" s="227" t="s">
        <v>915</v>
      </c>
      <c r="AJ1156" s="227" t="s">
        <v>915</v>
      </c>
    </row>
    <row r="1157" spans="1:43" s="17" customFormat="1" ht="63.75" x14ac:dyDescent="0.25">
      <c r="A1157" s="54" t="s">
        <v>38</v>
      </c>
      <c r="B1157" s="219" t="s">
        <v>48</v>
      </c>
      <c r="C1157" s="227" t="s">
        <v>47</v>
      </c>
      <c r="D1157" s="227" t="s">
        <v>915</v>
      </c>
      <c r="E1157" s="227" t="s">
        <v>915</v>
      </c>
      <c r="F1157" s="220" t="s">
        <v>775</v>
      </c>
      <c r="G1157" s="227" t="s">
        <v>3731</v>
      </c>
      <c r="H1157" s="150" t="s">
        <v>777</v>
      </c>
      <c r="I1157" s="8" t="s">
        <v>3732</v>
      </c>
      <c r="J1157" s="9" t="s">
        <v>108</v>
      </c>
      <c r="K1157" s="10" t="s">
        <v>3733</v>
      </c>
      <c r="L1157" s="10" t="s">
        <v>781</v>
      </c>
      <c r="M1157" s="11" t="s">
        <v>47</v>
      </c>
      <c r="N1157" s="11" t="s">
        <v>46</v>
      </c>
      <c r="O1157" s="10">
        <v>722</v>
      </c>
      <c r="P1157" s="12">
        <v>546</v>
      </c>
      <c r="Q1157" s="55">
        <v>722.05460000000005</v>
      </c>
      <c r="R1157" s="125" t="s">
        <v>47</v>
      </c>
      <c r="S1157" s="150" t="s">
        <v>46</v>
      </c>
      <c r="T1157" s="12" t="s">
        <v>47</v>
      </c>
      <c r="U1157" s="12" t="s">
        <v>47</v>
      </c>
      <c r="V1157" s="127" t="s">
        <v>46</v>
      </c>
      <c r="W1157" s="148" t="s">
        <v>1743</v>
      </c>
      <c r="X1157" s="148" t="s">
        <v>288</v>
      </c>
      <c r="Y1157" s="70" t="str">
        <f t="shared" ref="Y1157:Z1162" si="227">K1157</f>
        <v>A RESOLUCION NO. 0255, DE MARZO 30 DE 1994, I</v>
      </c>
      <c r="Z1157" s="70" t="str">
        <f t="shared" si="227"/>
        <v>INCORA VILLAVICENCIO</v>
      </c>
      <c r="AA1157" s="127" t="s">
        <v>46</v>
      </c>
      <c r="AB1157" s="180">
        <f t="shared" ref="AB1157:AC1162" si="228">O1157</f>
        <v>722</v>
      </c>
      <c r="AC1157" s="177">
        <f t="shared" si="228"/>
        <v>546</v>
      </c>
      <c r="AD1157" s="176">
        <f t="shared" ref="AD1157:AD1162" si="229">+AB1157+(AC1157/10000)</f>
        <v>722.05460000000005</v>
      </c>
      <c r="AE1157" s="127" t="s">
        <v>47</v>
      </c>
      <c r="AF1157" s="152" t="s">
        <v>47</v>
      </c>
      <c r="AG1157" s="227" t="s">
        <v>47</v>
      </c>
      <c r="AH1157" s="227" t="s">
        <v>915</v>
      </c>
      <c r="AI1157" s="227" t="s">
        <v>915</v>
      </c>
      <c r="AJ1157" s="227" t="s">
        <v>915</v>
      </c>
    </row>
    <row r="1158" spans="1:43" s="17" customFormat="1" ht="63.75" x14ac:dyDescent="0.25">
      <c r="A1158" s="54" t="s">
        <v>38</v>
      </c>
      <c r="B1158" s="219" t="s">
        <v>48</v>
      </c>
      <c r="C1158" s="227" t="s">
        <v>47</v>
      </c>
      <c r="D1158" s="227" t="s">
        <v>915</v>
      </c>
      <c r="E1158" s="227" t="s">
        <v>915</v>
      </c>
      <c r="F1158" s="220" t="s">
        <v>775</v>
      </c>
      <c r="G1158" s="227" t="s">
        <v>3734</v>
      </c>
      <c r="H1158" s="150" t="s">
        <v>777</v>
      </c>
      <c r="I1158" s="8" t="s">
        <v>3735</v>
      </c>
      <c r="J1158" s="9" t="s">
        <v>108</v>
      </c>
      <c r="K1158" s="10" t="s">
        <v>3736</v>
      </c>
      <c r="L1158" s="10" t="s">
        <v>980</v>
      </c>
      <c r="M1158" s="11" t="s">
        <v>47</v>
      </c>
      <c r="N1158" s="11" t="s">
        <v>46</v>
      </c>
      <c r="O1158" s="10">
        <v>951</v>
      </c>
      <c r="P1158" s="12">
        <v>6361</v>
      </c>
      <c r="Q1158" s="55">
        <v>951.63610000000006</v>
      </c>
      <c r="R1158" s="125" t="s">
        <v>47</v>
      </c>
      <c r="S1158" s="150" t="s">
        <v>46</v>
      </c>
      <c r="T1158" s="12" t="s">
        <v>47</v>
      </c>
      <c r="U1158" s="12" t="s">
        <v>47</v>
      </c>
      <c r="V1158" s="127" t="s">
        <v>46</v>
      </c>
      <c r="W1158" s="148" t="s">
        <v>1743</v>
      </c>
      <c r="X1158" s="148" t="s">
        <v>288</v>
      </c>
      <c r="Y1158" s="70" t="str">
        <f t="shared" si="227"/>
        <v xml:space="preserve">RESOLUCION N. 0275, DE MARZO 30 DE 1994, </v>
      </c>
      <c r="Z1158" s="70" t="str">
        <f t="shared" si="227"/>
        <v>INCORA- VILLAVICENCIO</v>
      </c>
      <c r="AA1158" s="127" t="s">
        <v>46</v>
      </c>
      <c r="AB1158" s="180">
        <f t="shared" si="228"/>
        <v>951</v>
      </c>
      <c r="AC1158" s="177">
        <f t="shared" si="228"/>
        <v>6361</v>
      </c>
      <c r="AD1158" s="176">
        <f t="shared" si="229"/>
        <v>951.63610000000006</v>
      </c>
      <c r="AE1158" s="127" t="s">
        <v>47</v>
      </c>
      <c r="AF1158" s="152" t="s">
        <v>47</v>
      </c>
      <c r="AG1158" s="227" t="s">
        <v>47</v>
      </c>
      <c r="AH1158" s="227" t="s">
        <v>915</v>
      </c>
      <c r="AI1158" s="227" t="s">
        <v>915</v>
      </c>
      <c r="AJ1158" s="227" t="s">
        <v>915</v>
      </c>
    </row>
    <row r="1159" spans="1:43" s="17" customFormat="1" ht="51" x14ac:dyDescent="0.25">
      <c r="A1159" s="54" t="s">
        <v>79</v>
      </c>
      <c r="B1159" s="219" t="s">
        <v>48</v>
      </c>
      <c r="C1159" s="227" t="s">
        <v>47</v>
      </c>
      <c r="D1159" s="227" t="s">
        <v>24300</v>
      </c>
      <c r="E1159" s="227" t="s">
        <v>915</v>
      </c>
      <c r="F1159" s="220" t="s">
        <v>775</v>
      </c>
      <c r="G1159" s="227" t="s">
        <v>3737</v>
      </c>
      <c r="H1159" s="150" t="s">
        <v>777</v>
      </c>
      <c r="I1159" s="8" t="s">
        <v>3738</v>
      </c>
      <c r="J1159" s="9" t="s">
        <v>108</v>
      </c>
      <c r="K1159" s="10" t="s">
        <v>3739</v>
      </c>
      <c r="L1159" s="10" t="s">
        <v>699</v>
      </c>
      <c r="M1159" s="11" t="s">
        <v>47</v>
      </c>
      <c r="N1159" s="11" t="s">
        <v>46</v>
      </c>
      <c r="O1159" s="10">
        <v>0</v>
      </c>
      <c r="P1159" s="12">
        <v>162.5</v>
      </c>
      <c r="Q1159" s="55">
        <v>1.6250000000000001E-2</v>
      </c>
      <c r="R1159" s="125" t="s">
        <v>47</v>
      </c>
      <c r="S1159" s="150" t="s">
        <v>46</v>
      </c>
      <c r="T1159" s="12" t="s">
        <v>47</v>
      </c>
      <c r="U1159" s="12" t="s">
        <v>47</v>
      </c>
      <c r="V1159" s="127" t="s">
        <v>46</v>
      </c>
      <c r="W1159" s="148" t="s">
        <v>1743</v>
      </c>
      <c r="X1159" s="148" t="s">
        <v>855</v>
      </c>
      <c r="Y1159" s="70" t="str">
        <f t="shared" si="227"/>
        <v>ESCRITURA N.4351, DE JUNIO 21 DE 1994</v>
      </c>
      <c r="Z1159" s="70" t="str">
        <f t="shared" si="227"/>
        <v xml:space="preserve"> NOTARIA PRIMERA DE VILLAVICENCIO</v>
      </c>
      <c r="AA1159" s="127" t="s">
        <v>46</v>
      </c>
      <c r="AB1159" s="180">
        <f t="shared" si="228"/>
        <v>0</v>
      </c>
      <c r="AC1159" s="177">
        <f t="shared" si="228"/>
        <v>162.5</v>
      </c>
      <c r="AD1159" s="176">
        <f t="shared" si="229"/>
        <v>1.6250000000000001E-2</v>
      </c>
      <c r="AE1159" s="127" t="s">
        <v>47</v>
      </c>
      <c r="AF1159" s="152" t="s">
        <v>47</v>
      </c>
      <c r="AG1159" s="227" t="s">
        <v>46</v>
      </c>
      <c r="AH1159" s="227">
        <v>916</v>
      </c>
      <c r="AI1159" s="227" t="s">
        <v>24301</v>
      </c>
      <c r="AJ1159" s="227" t="s">
        <v>24225</v>
      </c>
      <c r="AK1159" s="2"/>
      <c r="AL1159" s="2"/>
      <c r="AM1159" s="2"/>
      <c r="AN1159" s="2"/>
      <c r="AO1159" s="2"/>
      <c r="AP1159" s="2"/>
      <c r="AQ1159" s="2"/>
    </row>
    <row r="1160" spans="1:43" s="17" customFormat="1" ht="38.25" hidden="1" x14ac:dyDescent="0.25">
      <c r="A1160" s="54" t="s">
        <v>38</v>
      </c>
      <c r="B1160" s="55" t="s">
        <v>39</v>
      </c>
      <c r="C1160" s="123"/>
      <c r="D1160" s="124"/>
      <c r="E1160" s="125"/>
      <c r="F1160" s="126" t="s">
        <v>775</v>
      </c>
      <c r="G1160" s="127" t="s">
        <v>3740</v>
      </c>
      <c r="H1160" s="127" t="s">
        <v>777</v>
      </c>
      <c r="I1160" s="8" t="s">
        <v>3741</v>
      </c>
      <c r="J1160" s="9" t="s">
        <v>108</v>
      </c>
      <c r="K1160" s="10" t="s">
        <v>3742</v>
      </c>
      <c r="L1160" s="10" t="s">
        <v>781</v>
      </c>
      <c r="M1160" s="11" t="s">
        <v>47</v>
      </c>
      <c r="N1160" s="11" t="s">
        <v>46</v>
      </c>
      <c r="O1160" s="10">
        <v>1000</v>
      </c>
      <c r="P1160" s="12">
        <v>0</v>
      </c>
      <c r="Q1160" s="55">
        <v>1000</v>
      </c>
      <c r="R1160" s="125" t="s">
        <v>47</v>
      </c>
      <c r="S1160" s="150" t="s">
        <v>46</v>
      </c>
      <c r="T1160" s="12" t="s">
        <v>47</v>
      </c>
      <c r="U1160" s="12" t="s">
        <v>47</v>
      </c>
      <c r="V1160" s="127" t="s">
        <v>46</v>
      </c>
      <c r="W1160" s="148" t="s">
        <v>1743</v>
      </c>
      <c r="X1160" s="148" t="s">
        <v>288</v>
      </c>
      <c r="Y1160" s="70" t="str">
        <f t="shared" si="227"/>
        <v xml:space="preserve"> RESOLUCION  NO 0596 DE MAYO 31 DE 1994 I</v>
      </c>
      <c r="Z1160" s="70" t="str">
        <f t="shared" si="227"/>
        <v>INCORA VILLAVICENCIO</v>
      </c>
      <c r="AA1160" s="127" t="s">
        <v>46</v>
      </c>
      <c r="AB1160" s="180">
        <f t="shared" si="228"/>
        <v>1000</v>
      </c>
      <c r="AC1160" s="177">
        <f t="shared" si="228"/>
        <v>0</v>
      </c>
      <c r="AD1160" s="176">
        <f t="shared" si="229"/>
        <v>1000</v>
      </c>
      <c r="AE1160" s="127" t="s">
        <v>47</v>
      </c>
      <c r="AF1160" s="152" t="s">
        <v>47</v>
      </c>
      <c r="AG1160" s="153"/>
      <c r="AH1160" s="154"/>
      <c r="AI1160" s="154"/>
      <c r="AJ1160" s="125"/>
    </row>
    <row r="1161" spans="1:43" s="17" customFormat="1" ht="51" hidden="1" x14ac:dyDescent="0.25">
      <c r="A1161" s="54" t="s">
        <v>38</v>
      </c>
      <c r="B1161" s="55" t="s">
        <v>39</v>
      </c>
      <c r="C1161" s="123"/>
      <c r="D1161" s="124"/>
      <c r="E1161" s="125"/>
      <c r="F1161" s="126" t="s">
        <v>775</v>
      </c>
      <c r="G1161" s="127" t="s">
        <v>3743</v>
      </c>
      <c r="H1161" s="127" t="s">
        <v>777</v>
      </c>
      <c r="I1161" s="8" t="s">
        <v>3744</v>
      </c>
      <c r="J1161" s="9" t="s">
        <v>108</v>
      </c>
      <c r="K1161" s="10" t="s">
        <v>3745</v>
      </c>
      <c r="L1161" s="10" t="s">
        <v>781</v>
      </c>
      <c r="M1161" s="11" t="s">
        <v>47</v>
      </c>
      <c r="N1161" s="11" t="s">
        <v>46</v>
      </c>
      <c r="O1161" s="10">
        <v>265</v>
      </c>
      <c r="P1161" s="12">
        <v>6532</v>
      </c>
      <c r="Q1161" s="55">
        <v>265.65320000000003</v>
      </c>
      <c r="R1161" s="125" t="s">
        <v>47</v>
      </c>
      <c r="S1161" s="150" t="s">
        <v>46</v>
      </c>
      <c r="T1161" s="12" t="s">
        <v>47</v>
      </c>
      <c r="U1161" s="12" t="s">
        <v>47</v>
      </c>
      <c r="V1161" s="127" t="s">
        <v>46</v>
      </c>
      <c r="W1161" s="148" t="s">
        <v>1743</v>
      </c>
      <c r="X1161" s="148" t="s">
        <v>288</v>
      </c>
      <c r="Y1161" s="70" t="str">
        <f t="shared" si="227"/>
        <v xml:space="preserve"> RESOLUCION N. 0597,DE MAYO 31 DE 1994,</v>
      </c>
      <c r="Z1161" s="70" t="str">
        <f t="shared" si="227"/>
        <v>INCORA VILLAVICENCIO</v>
      </c>
      <c r="AA1161" s="127" t="s">
        <v>46</v>
      </c>
      <c r="AB1161" s="180">
        <f t="shared" si="228"/>
        <v>265</v>
      </c>
      <c r="AC1161" s="177">
        <f t="shared" si="228"/>
        <v>6532</v>
      </c>
      <c r="AD1161" s="176">
        <f t="shared" si="229"/>
        <v>265.65320000000003</v>
      </c>
      <c r="AE1161" s="127" t="s">
        <v>47</v>
      </c>
      <c r="AF1161" s="152" t="s">
        <v>47</v>
      </c>
      <c r="AG1161" s="153"/>
      <c r="AH1161" s="154"/>
      <c r="AI1161" s="154"/>
      <c r="AJ1161" s="125"/>
    </row>
    <row r="1162" spans="1:43" s="17" customFormat="1" ht="140.25" hidden="1" customHeight="1" x14ac:dyDescent="0.25">
      <c r="A1162" s="54" t="s">
        <v>38</v>
      </c>
      <c r="B1162" s="55" t="s">
        <v>39</v>
      </c>
      <c r="C1162" s="123"/>
      <c r="D1162" s="124"/>
      <c r="E1162" s="125"/>
      <c r="F1162" s="126" t="s">
        <v>775</v>
      </c>
      <c r="G1162" s="127" t="s">
        <v>3746</v>
      </c>
      <c r="H1162" s="127" t="s">
        <v>777</v>
      </c>
      <c r="I1162" s="8" t="s">
        <v>3747</v>
      </c>
      <c r="J1162" s="9" t="s">
        <v>108</v>
      </c>
      <c r="K1162" s="10" t="s">
        <v>3748</v>
      </c>
      <c r="L1162" s="10" t="s">
        <v>631</v>
      </c>
      <c r="M1162" s="11" t="s">
        <v>47</v>
      </c>
      <c r="N1162" s="11" t="s">
        <v>46</v>
      </c>
      <c r="O1162" s="10">
        <v>171</v>
      </c>
      <c r="P1162" s="12">
        <v>1182</v>
      </c>
      <c r="Q1162" s="55">
        <v>171.1182</v>
      </c>
      <c r="R1162" s="125" t="s">
        <v>47</v>
      </c>
      <c r="S1162" s="150" t="s">
        <v>46</v>
      </c>
      <c r="T1162" s="12" t="s">
        <v>47</v>
      </c>
      <c r="U1162" s="12" t="s">
        <v>47</v>
      </c>
      <c r="V1162" s="127" t="s">
        <v>46</v>
      </c>
      <c r="W1162" s="148" t="s">
        <v>1743</v>
      </c>
      <c r="X1162" s="148" t="s">
        <v>288</v>
      </c>
      <c r="Y1162" s="70" t="str">
        <f t="shared" si="227"/>
        <v>RESOLUCION N. 0598, DE MAYO 31 DE 1994</v>
      </c>
      <c r="Z1162" s="70" t="str">
        <f t="shared" si="227"/>
        <v>INCORA-VILLAVICENCIO</v>
      </c>
      <c r="AA1162" s="127" t="s">
        <v>46</v>
      </c>
      <c r="AB1162" s="180">
        <f t="shared" si="228"/>
        <v>171</v>
      </c>
      <c r="AC1162" s="177">
        <f t="shared" si="228"/>
        <v>1182</v>
      </c>
      <c r="AD1162" s="176">
        <f t="shared" si="229"/>
        <v>171.1182</v>
      </c>
      <c r="AE1162" s="127" t="s">
        <v>47</v>
      </c>
      <c r="AF1162" s="152" t="s">
        <v>47</v>
      </c>
      <c r="AG1162" s="153"/>
      <c r="AH1162" s="154"/>
      <c r="AI1162" s="154"/>
      <c r="AJ1162" s="125"/>
    </row>
    <row r="1163" spans="1:43" s="17" customFormat="1" ht="63.75" customHeight="1" x14ac:dyDescent="0.2">
      <c r="A1163" s="54" t="s">
        <v>79</v>
      </c>
      <c r="B1163" s="219" t="s">
        <v>48</v>
      </c>
      <c r="C1163" s="227" t="s">
        <v>47</v>
      </c>
      <c r="D1163" s="227" t="s">
        <v>915</v>
      </c>
      <c r="E1163" s="227" t="s">
        <v>24302</v>
      </c>
      <c r="F1163" s="221" t="s">
        <v>775</v>
      </c>
      <c r="G1163" s="227" t="s">
        <v>3749</v>
      </c>
      <c r="H1163" s="93" t="s">
        <v>42</v>
      </c>
      <c r="I1163" s="8" t="s">
        <v>3750</v>
      </c>
      <c r="J1163" s="9" t="s">
        <v>108</v>
      </c>
      <c r="K1163" s="10" t="s">
        <v>3751</v>
      </c>
      <c r="L1163" s="10" t="s">
        <v>521</v>
      </c>
      <c r="M1163" s="11" t="s">
        <v>47</v>
      </c>
      <c r="N1163" s="11" t="s">
        <v>46</v>
      </c>
      <c r="O1163" s="10">
        <v>0</v>
      </c>
      <c r="P1163" s="12">
        <v>1507.41</v>
      </c>
      <c r="Q1163" s="55">
        <f>+O1163+(P1163/10000)</f>
        <v>0.15074100000000001</v>
      </c>
      <c r="R1163" s="32" t="s">
        <v>47</v>
      </c>
      <c r="S1163" s="93" t="s">
        <v>46</v>
      </c>
      <c r="T1163" s="12" t="s">
        <v>47</v>
      </c>
      <c r="U1163" s="12" t="s">
        <v>47</v>
      </c>
      <c r="V1163" s="12" t="s">
        <v>46</v>
      </c>
      <c r="W1163" s="12" t="s">
        <v>44</v>
      </c>
      <c r="X1163" s="12" t="s">
        <v>855</v>
      </c>
      <c r="Y1163" s="10" t="s">
        <v>3751</v>
      </c>
      <c r="Z1163" s="10" t="s">
        <v>521</v>
      </c>
      <c r="AA1163" s="12" t="s">
        <v>46</v>
      </c>
      <c r="AB1163" s="10">
        <v>0</v>
      </c>
      <c r="AC1163" s="12">
        <v>1507.41</v>
      </c>
      <c r="AD1163" s="12">
        <f>+AB1163+(AC1163/10000)</f>
        <v>0.15074100000000001</v>
      </c>
      <c r="AE1163" s="12" t="s">
        <v>47</v>
      </c>
      <c r="AF1163" s="117" t="s">
        <v>47</v>
      </c>
      <c r="AG1163" s="227" t="s">
        <v>47</v>
      </c>
      <c r="AH1163" s="227" t="s">
        <v>915</v>
      </c>
      <c r="AI1163" s="227" t="s">
        <v>915</v>
      </c>
      <c r="AJ1163" s="227" t="s">
        <v>915</v>
      </c>
    </row>
    <row r="1164" spans="1:43" s="17" customFormat="1" ht="165.75" customHeight="1" x14ac:dyDescent="0.25">
      <c r="A1164" s="54" t="s">
        <v>38</v>
      </c>
      <c r="B1164" s="219" t="s">
        <v>48</v>
      </c>
      <c r="C1164" s="227" t="s">
        <v>47</v>
      </c>
      <c r="D1164" s="227" t="s">
        <v>915</v>
      </c>
      <c r="E1164" s="227" t="s">
        <v>915</v>
      </c>
      <c r="F1164" s="220" t="s">
        <v>775</v>
      </c>
      <c r="G1164" s="227" t="s">
        <v>3752</v>
      </c>
      <c r="H1164" s="150" t="s">
        <v>777</v>
      </c>
      <c r="I1164" s="8" t="s">
        <v>3753</v>
      </c>
      <c r="J1164" s="9" t="s">
        <v>108</v>
      </c>
      <c r="K1164" s="10" t="s">
        <v>3754</v>
      </c>
      <c r="L1164" s="10" t="s">
        <v>980</v>
      </c>
      <c r="M1164" s="11" t="s">
        <v>47</v>
      </c>
      <c r="N1164" s="11" t="s">
        <v>46</v>
      </c>
      <c r="O1164" s="10">
        <v>904</v>
      </c>
      <c r="P1164" s="12">
        <v>9984</v>
      </c>
      <c r="Q1164" s="55">
        <v>904.99839999999995</v>
      </c>
      <c r="R1164" s="125" t="s">
        <v>47</v>
      </c>
      <c r="S1164" s="150" t="s">
        <v>46</v>
      </c>
      <c r="T1164" s="12" t="s">
        <v>47</v>
      </c>
      <c r="U1164" s="12" t="s">
        <v>47</v>
      </c>
      <c r="V1164" s="127" t="s">
        <v>46</v>
      </c>
      <c r="W1164" s="148" t="s">
        <v>1743</v>
      </c>
      <c r="X1164" s="148" t="s">
        <v>288</v>
      </c>
      <c r="Y1164" s="70" t="str">
        <f>K1164</f>
        <v>RESOLUCION #0253, DE MARZO 30 DE 1994,</v>
      </c>
      <c r="Z1164" s="70" t="str">
        <f>L1164</f>
        <v>INCORA- VILLAVICENCIO</v>
      </c>
      <c r="AA1164" s="127" t="s">
        <v>46</v>
      </c>
      <c r="AB1164" s="180">
        <f>O1164</f>
        <v>904</v>
      </c>
      <c r="AC1164" s="177">
        <f>P1164</f>
        <v>9984</v>
      </c>
      <c r="AD1164" s="176">
        <f>+AB1164+(AC1164/10000)</f>
        <v>904.99839999999995</v>
      </c>
      <c r="AE1164" s="127" t="s">
        <v>47</v>
      </c>
      <c r="AF1164" s="152" t="s">
        <v>47</v>
      </c>
      <c r="AG1164" s="227" t="s">
        <v>46</v>
      </c>
      <c r="AH1164" s="227">
        <v>484</v>
      </c>
      <c r="AI1164" s="227" t="s">
        <v>24303</v>
      </c>
      <c r="AJ1164" s="227" t="s">
        <v>24229</v>
      </c>
    </row>
    <row r="1165" spans="1:43" s="17" customFormat="1" ht="165.75" hidden="1" x14ac:dyDescent="0.2">
      <c r="A1165" s="56" t="s">
        <v>38</v>
      </c>
      <c r="B1165" s="57" t="s">
        <v>48</v>
      </c>
      <c r="C1165" s="20"/>
      <c r="D1165" s="20"/>
      <c r="E1165" s="30"/>
      <c r="F1165" s="95" t="s">
        <v>40</v>
      </c>
      <c r="G1165" s="12" t="s">
        <v>3755</v>
      </c>
      <c r="H1165" s="27" t="s">
        <v>42</v>
      </c>
      <c r="I1165" s="23" t="s">
        <v>3756</v>
      </c>
      <c r="J1165" s="24" t="s">
        <v>44</v>
      </c>
      <c r="K1165" s="25" t="s">
        <v>45</v>
      </c>
      <c r="L1165" s="25" t="s">
        <v>45</v>
      </c>
      <c r="M1165" s="25" t="s">
        <v>46</v>
      </c>
      <c r="N1165" s="26" t="s">
        <v>46</v>
      </c>
      <c r="O1165" s="25">
        <v>945</v>
      </c>
      <c r="P1165" s="27">
        <v>3777</v>
      </c>
      <c r="Q1165" s="57">
        <f>+O1165+(P1165/10000)</f>
        <v>945.3777</v>
      </c>
      <c r="R1165" s="28" t="s">
        <v>47</v>
      </c>
      <c r="S1165" s="94" t="s">
        <v>45</v>
      </c>
      <c r="T1165" s="25" t="s">
        <v>45</v>
      </c>
      <c r="U1165" s="25" t="s">
        <v>45</v>
      </c>
      <c r="V1165" s="25" t="s">
        <v>45</v>
      </c>
      <c r="W1165" s="27" t="str">
        <f>J1165</f>
        <v>COMPLETO TIENE ÁREA Y LINDEROS</v>
      </c>
      <c r="X1165" s="25" t="s">
        <v>45</v>
      </c>
      <c r="Y1165" s="25" t="s">
        <v>45</v>
      </c>
      <c r="Z1165" s="25" t="s">
        <v>45</v>
      </c>
      <c r="AA1165" s="27" t="s">
        <v>46</v>
      </c>
      <c r="AB1165" s="27">
        <f>O1165</f>
        <v>945</v>
      </c>
      <c r="AC1165" s="27">
        <v>0</v>
      </c>
      <c r="AD1165" s="27">
        <f>+AB1165+(AC1165/10000)</f>
        <v>945</v>
      </c>
      <c r="AE1165" s="27" t="s">
        <v>47</v>
      </c>
      <c r="AF1165" s="118" t="s">
        <v>47</v>
      </c>
      <c r="AG1165" s="29"/>
      <c r="AH1165" s="20"/>
      <c r="AI1165" s="20"/>
      <c r="AJ1165" s="30"/>
    </row>
    <row r="1166" spans="1:43" s="17" customFormat="1" ht="75" customHeight="1" x14ac:dyDescent="0.2">
      <c r="A1166" s="54" t="s">
        <v>79</v>
      </c>
      <c r="B1166" s="219" t="s">
        <v>48</v>
      </c>
      <c r="C1166" s="227" t="s">
        <v>47</v>
      </c>
      <c r="D1166" s="227" t="s">
        <v>915</v>
      </c>
      <c r="E1166" s="227" t="s">
        <v>915</v>
      </c>
      <c r="F1166" s="221" t="s">
        <v>775</v>
      </c>
      <c r="G1166" s="229" t="s">
        <v>3757</v>
      </c>
      <c r="H1166" s="93" t="s">
        <v>42</v>
      </c>
      <c r="I1166" s="8" t="s">
        <v>3758</v>
      </c>
      <c r="J1166" s="9" t="s">
        <v>108</v>
      </c>
      <c r="K1166" s="10" t="s">
        <v>3759</v>
      </c>
      <c r="L1166" s="10" t="s">
        <v>521</v>
      </c>
      <c r="M1166" s="11" t="s">
        <v>47</v>
      </c>
      <c r="N1166" s="11" t="s">
        <v>46</v>
      </c>
      <c r="O1166" s="10">
        <v>0</v>
      </c>
      <c r="P1166" s="12">
        <v>1187.7</v>
      </c>
      <c r="Q1166" s="55">
        <f>+O1166+(P1166/10000)</f>
        <v>0.11877</v>
      </c>
      <c r="R1166" s="32"/>
      <c r="S1166" s="93" t="s">
        <v>46</v>
      </c>
      <c r="T1166" s="12" t="s">
        <v>47</v>
      </c>
      <c r="U1166" s="12" t="s">
        <v>47</v>
      </c>
      <c r="V1166" s="12" t="s">
        <v>47</v>
      </c>
      <c r="W1166" s="147" t="s">
        <v>782</v>
      </c>
      <c r="X1166" s="148" t="s">
        <v>855</v>
      </c>
      <c r="Y1166" s="70" t="s">
        <v>23867</v>
      </c>
      <c r="Z1166" s="70" t="s">
        <v>12547</v>
      </c>
      <c r="AA1166" s="127" t="s">
        <v>46</v>
      </c>
      <c r="AB1166" s="12">
        <v>0</v>
      </c>
      <c r="AC1166" s="12">
        <v>729.33</v>
      </c>
      <c r="AD1166" s="149">
        <f>+AB1166+(AC1166/10000)</f>
        <v>7.2932999999999998E-2</v>
      </c>
      <c r="AE1166" s="12"/>
      <c r="AF1166" s="117" t="s">
        <v>23727</v>
      </c>
      <c r="AG1166" s="227" t="s">
        <v>47</v>
      </c>
      <c r="AH1166" s="227" t="s">
        <v>915</v>
      </c>
      <c r="AI1166" s="227" t="s">
        <v>915</v>
      </c>
      <c r="AJ1166" s="227" t="s">
        <v>915</v>
      </c>
    </row>
    <row r="1167" spans="1:43" s="17" customFormat="1" ht="38.25" customHeight="1" x14ac:dyDescent="0.25">
      <c r="A1167" s="54" t="s">
        <v>79</v>
      </c>
      <c r="B1167" s="219" t="s">
        <v>48</v>
      </c>
      <c r="C1167" s="227" t="s">
        <v>47</v>
      </c>
      <c r="D1167" s="227" t="s">
        <v>915</v>
      </c>
      <c r="E1167" s="227" t="s">
        <v>915</v>
      </c>
      <c r="F1167" s="220" t="s">
        <v>775</v>
      </c>
      <c r="G1167" s="227" t="s">
        <v>3760</v>
      </c>
      <c r="H1167" s="150" t="s">
        <v>777</v>
      </c>
      <c r="I1167" s="8" t="s">
        <v>3761</v>
      </c>
      <c r="J1167" s="9" t="s">
        <v>108</v>
      </c>
      <c r="K1167" s="10" t="s">
        <v>3762</v>
      </c>
      <c r="L1167" s="10" t="s">
        <v>521</v>
      </c>
      <c r="M1167" s="11" t="s">
        <v>47</v>
      </c>
      <c r="N1167" s="11" t="s">
        <v>46</v>
      </c>
      <c r="O1167" s="10">
        <v>0</v>
      </c>
      <c r="P1167" s="12">
        <v>186.3</v>
      </c>
      <c r="Q1167" s="55">
        <v>1.8630000000000001E-2</v>
      </c>
      <c r="R1167" s="125" t="s">
        <v>47</v>
      </c>
      <c r="S1167" s="150" t="s">
        <v>46</v>
      </c>
      <c r="T1167" s="12" t="s">
        <v>47</v>
      </c>
      <c r="U1167" s="12" t="s">
        <v>47</v>
      </c>
      <c r="V1167" s="127" t="s">
        <v>46</v>
      </c>
      <c r="W1167" s="148" t="s">
        <v>1743</v>
      </c>
      <c r="X1167" s="148" t="s">
        <v>855</v>
      </c>
      <c r="Y1167" s="70" t="str">
        <f>K1167</f>
        <v xml:space="preserve">A ESCRITURA # 482 DE JUNIO 23 DE 1994, </v>
      </c>
      <c r="Z1167" s="70" t="str">
        <f>L1167</f>
        <v>NOTARIA UNICA DE PUERTO LOPEZ</v>
      </c>
      <c r="AA1167" s="127" t="s">
        <v>46</v>
      </c>
      <c r="AB1167" s="180">
        <f>O1167</f>
        <v>0</v>
      </c>
      <c r="AC1167" s="177">
        <f>P1167</f>
        <v>186.3</v>
      </c>
      <c r="AD1167" s="176">
        <f>+AB1167+(AC1167/10000)</f>
        <v>1.8630000000000001E-2</v>
      </c>
      <c r="AE1167" s="127" t="s">
        <v>47</v>
      </c>
      <c r="AF1167" s="152" t="s">
        <v>47</v>
      </c>
      <c r="AG1167" s="227" t="s">
        <v>47</v>
      </c>
      <c r="AH1167" s="227" t="s">
        <v>915</v>
      </c>
      <c r="AI1167" s="227" t="s">
        <v>915</v>
      </c>
      <c r="AJ1167" s="227" t="s">
        <v>915</v>
      </c>
    </row>
    <row r="1168" spans="1:43" s="17" customFormat="1" ht="38.25" x14ac:dyDescent="0.2">
      <c r="A1168" s="54" t="s">
        <v>38</v>
      </c>
      <c r="B1168" s="219" t="s">
        <v>48</v>
      </c>
      <c r="C1168" s="227" t="s">
        <v>47</v>
      </c>
      <c r="D1168" s="227" t="s">
        <v>915</v>
      </c>
      <c r="E1168" s="227" t="s">
        <v>915</v>
      </c>
      <c r="F1168" s="221" t="s">
        <v>775</v>
      </c>
      <c r="G1168" s="229" t="s">
        <v>3763</v>
      </c>
      <c r="H1168" s="93" t="s">
        <v>42</v>
      </c>
      <c r="I1168" s="8" t="s">
        <v>3764</v>
      </c>
      <c r="J1168" s="9" t="s">
        <v>108</v>
      </c>
      <c r="K1168" s="10" t="s">
        <v>3765</v>
      </c>
      <c r="L1168" s="10" t="s">
        <v>631</v>
      </c>
      <c r="M1168" s="11" t="s">
        <v>47</v>
      </c>
      <c r="N1168" s="11" t="s">
        <v>46</v>
      </c>
      <c r="O1168" s="10">
        <v>3000</v>
      </c>
      <c r="P1168" s="12">
        <v>0</v>
      </c>
      <c r="Q1168" s="55">
        <f>+O1168+(P1168/10000)</f>
        <v>3000</v>
      </c>
      <c r="R1168" s="32"/>
      <c r="S1168" s="93" t="s">
        <v>46</v>
      </c>
      <c r="T1168" s="12" t="s">
        <v>47</v>
      </c>
      <c r="U1168" s="12" t="s">
        <v>47</v>
      </c>
      <c r="V1168" s="12" t="s">
        <v>47</v>
      </c>
      <c r="W1168" s="147" t="s">
        <v>782</v>
      </c>
      <c r="X1168" s="148" t="s">
        <v>855</v>
      </c>
      <c r="Y1168" s="70" t="s">
        <v>23868</v>
      </c>
      <c r="Z1168" s="70" t="s">
        <v>2293</v>
      </c>
      <c r="AA1168" s="127" t="s">
        <v>46</v>
      </c>
      <c r="AB1168" s="12">
        <v>3000</v>
      </c>
      <c r="AC1168" s="12">
        <v>292</v>
      </c>
      <c r="AD1168" s="149">
        <f t="shared" ref="AD1168:AD1169" si="230">+AB1168+(AC1168/10000)</f>
        <v>3000.0291999999999</v>
      </c>
      <c r="AE1168" s="12"/>
      <c r="AF1168" s="117" t="s">
        <v>23727</v>
      </c>
      <c r="AG1168" s="227" t="s">
        <v>47</v>
      </c>
      <c r="AH1168" s="227" t="s">
        <v>915</v>
      </c>
      <c r="AI1168" s="227" t="s">
        <v>915</v>
      </c>
      <c r="AJ1168" s="227" t="s">
        <v>915</v>
      </c>
    </row>
    <row r="1169" spans="1:43" s="17" customFormat="1" ht="60.75" customHeight="1" x14ac:dyDescent="0.2">
      <c r="A1169" s="54" t="s">
        <v>79</v>
      </c>
      <c r="B1169" s="219" t="s">
        <v>48</v>
      </c>
      <c r="C1169" s="227" t="s">
        <v>47</v>
      </c>
      <c r="D1169" s="227" t="s">
        <v>915</v>
      </c>
      <c r="E1169" s="227" t="s">
        <v>915</v>
      </c>
      <c r="F1169" s="221" t="s">
        <v>775</v>
      </c>
      <c r="G1169" s="229" t="s">
        <v>3766</v>
      </c>
      <c r="H1169" s="93" t="s">
        <v>42</v>
      </c>
      <c r="I1169" s="8" t="s">
        <v>3767</v>
      </c>
      <c r="J1169" s="9" t="s">
        <v>108</v>
      </c>
      <c r="K1169" s="10" t="s">
        <v>3768</v>
      </c>
      <c r="L1169" s="10" t="s">
        <v>521</v>
      </c>
      <c r="M1169" s="11" t="s">
        <v>47</v>
      </c>
      <c r="N1169" s="11" t="s">
        <v>46</v>
      </c>
      <c r="O1169" s="10">
        <v>0</v>
      </c>
      <c r="P1169" s="12">
        <v>621.97</v>
      </c>
      <c r="Q1169" s="55">
        <f>+O1169+(P1169/10000)</f>
        <v>6.2197000000000002E-2</v>
      </c>
      <c r="R1169" s="32"/>
      <c r="S1169" s="93" t="s">
        <v>46</v>
      </c>
      <c r="T1169" s="12" t="s">
        <v>47</v>
      </c>
      <c r="U1169" s="12" t="s">
        <v>47</v>
      </c>
      <c r="V1169" s="12" t="s">
        <v>47</v>
      </c>
      <c r="W1169" s="147" t="s">
        <v>782</v>
      </c>
      <c r="X1169" s="148" t="s">
        <v>855</v>
      </c>
      <c r="Y1169" s="70" t="s">
        <v>23869</v>
      </c>
      <c r="Z1169" s="70" t="s">
        <v>12547</v>
      </c>
      <c r="AA1169" s="127" t="s">
        <v>46</v>
      </c>
      <c r="AB1169" s="12">
        <v>0</v>
      </c>
      <c r="AC1169" s="12">
        <v>621.97</v>
      </c>
      <c r="AD1169" s="149">
        <f t="shared" si="230"/>
        <v>6.2197000000000002E-2</v>
      </c>
      <c r="AE1169" s="12"/>
      <c r="AF1169" s="117" t="s">
        <v>23727</v>
      </c>
      <c r="AG1169" s="227" t="s">
        <v>47</v>
      </c>
      <c r="AH1169" s="227" t="s">
        <v>915</v>
      </c>
      <c r="AI1169" s="227" t="s">
        <v>915</v>
      </c>
      <c r="AJ1169" s="227" t="s">
        <v>915</v>
      </c>
    </row>
    <row r="1170" spans="1:43" s="17" customFormat="1" ht="64.5" customHeight="1" x14ac:dyDescent="0.25">
      <c r="A1170" s="54" t="s">
        <v>79</v>
      </c>
      <c r="B1170" s="219" t="s">
        <v>48</v>
      </c>
      <c r="C1170" s="227" t="s">
        <v>47</v>
      </c>
      <c r="D1170" s="227" t="s">
        <v>915</v>
      </c>
      <c r="E1170" s="227" t="s">
        <v>915</v>
      </c>
      <c r="F1170" s="220" t="s">
        <v>775</v>
      </c>
      <c r="G1170" s="227" t="s">
        <v>3769</v>
      </c>
      <c r="H1170" s="150" t="s">
        <v>777</v>
      </c>
      <c r="I1170" s="8" t="s">
        <v>3770</v>
      </c>
      <c r="J1170" s="9" t="s">
        <v>108</v>
      </c>
      <c r="K1170" s="10" t="s">
        <v>3771</v>
      </c>
      <c r="L1170" s="10" t="s">
        <v>521</v>
      </c>
      <c r="M1170" s="11" t="s">
        <v>47</v>
      </c>
      <c r="N1170" s="11" t="s">
        <v>46</v>
      </c>
      <c r="O1170" s="10">
        <v>0</v>
      </c>
      <c r="P1170" s="12">
        <v>200</v>
      </c>
      <c r="Q1170" s="55">
        <v>0.02</v>
      </c>
      <c r="R1170" s="125" t="s">
        <v>47</v>
      </c>
      <c r="S1170" s="150" t="s">
        <v>46</v>
      </c>
      <c r="T1170" s="12" t="s">
        <v>47</v>
      </c>
      <c r="U1170" s="12" t="s">
        <v>47</v>
      </c>
      <c r="V1170" s="127" t="s">
        <v>46</v>
      </c>
      <c r="W1170" s="148" t="s">
        <v>1743</v>
      </c>
      <c r="X1170" s="148" t="s">
        <v>855</v>
      </c>
      <c r="Y1170" s="70" t="str">
        <f>K1170</f>
        <v xml:space="preserve"> ESCRITURA 544, DE JULIO 18 DE 1994</v>
      </c>
      <c r="Z1170" s="70" t="str">
        <f>L1170</f>
        <v>NOTARIA UNICA DE PUERTO LOPEZ</v>
      </c>
      <c r="AA1170" s="127" t="s">
        <v>46</v>
      </c>
      <c r="AB1170" s="180">
        <f>O1170</f>
        <v>0</v>
      </c>
      <c r="AC1170" s="177">
        <f>P1170</f>
        <v>200</v>
      </c>
      <c r="AD1170" s="176">
        <f>+AB1170+(AC1170/10000)</f>
        <v>0.02</v>
      </c>
      <c r="AE1170" s="127" t="s">
        <v>47</v>
      </c>
      <c r="AF1170" s="152" t="s">
        <v>47</v>
      </c>
      <c r="AG1170" s="227" t="s">
        <v>47</v>
      </c>
      <c r="AH1170" s="227" t="s">
        <v>915</v>
      </c>
      <c r="AI1170" s="227" t="s">
        <v>915</v>
      </c>
      <c r="AJ1170" s="227" t="s">
        <v>915</v>
      </c>
    </row>
    <row r="1171" spans="1:43" s="17" customFormat="1" ht="63.75" hidden="1" x14ac:dyDescent="0.2">
      <c r="A1171" s="54" t="s">
        <v>38</v>
      </c>
      <c r="B1171" s="55" t="s">
        <v>39</v>
      </c>
      <c r="C1171" s="5"/>
      <c r="D1171" s="5"/>
      <c r="E1171" s="32"/>
      <c r="F1171" s="95" t="s">
        <v>775</v>
      </c>
      <c r="G1171" s="146" t="s">
        <v>3772</v>
      </c>
      <c r="H1171" s="12" t="s">
        <v>42</v>
      </c>
      <c r="I1171" s="8" t="s">
        <v>3773</v>
      </c>
      <c r="J1171" s="9" t="s">
        <v>108</v>
      </c>
      <c r="K1171" s="10" t="s">
        <v>3774</v>
      </c>
      <c r="L1171" s="10" t="s">
        <v>631</v>
      </c>
      <c r="M1171" s="11" t="s">
        <v>47</v>
      </c>
      <c r="N1171" s="11" t="s">
        <v>46</v>
      </c>
      <c r="O1171" s="10">
        <v>786</v>
      </c>
      <c r="P1171" s="12">
        <v>2272</v>
      </c>
      <c r="Q1171" s="55">
        <f>+O1171+(P1171/10000)</f>
        <v>786.22720000000004</v>
      </c>
      <c r="R1171" s="32"/>
      <c r="S1171" s="93" t="s">
        <v>46</v>
      </c>
      <c r="T1171" s="12" t="s">
        <v>47</v>
      </c>
      <c r="U1171" s="12" t="s">
        <v>47</v>
      </c>
      <c r="V1171" s="12" t="s">
        <v>47</v>
      </c>
      <c r="W1171" s="147" t="s">
        <v>782</v>
      </c>
      <c r="X1171" s="148" t="s">
        <v>855</v>
      </c>
      <c r="Y1171" s="70" t="s">
        <v>23870</v>
      </c>
      <c r="Z1171" s="70" t="s">
        <v>2488</v>
      </c>
      <c r="AA1171" s="127" t="s">
        <v>46</v>
      </c>
      <c r="AB1171" s="12">
        <v>786</v>
      </c>
      <c r="AC1171" s="12">
        <v>2262</v>
      </c>
      <c r="AD1171" s="149">
        <f t="shared" ref="AD1171:AD1174" si="231">+AB1171+(AC1171/10000)</f>
        <v>786.22619999999995</v>
      </c>
      <c r="AE1171" s="12"/>
      <c r="AF1171" s="117" t="s">
        <v>23727</v>
      </c>
      <c r="AG1171" s="33"/>
      <c r="AH1171" s="5"/>
      <c r="AI1171" s="5"/>
      <c r="AJ1171" s="32"/>
    </row>
    <row r="1172" spans="1:43" s="17" customFormat="1" ht="63.75" hidden="1" x14ac:dyDescent="0.2">
      <c r="A1172" s="54" t="s">
        <v>38</v>
      </c>
      <c r="B1172" s="55" t="s">
        <v>39</v>
      </c>
      <c r="C1172" s="5"/>
      <c r="D1172" s="5"/>
      <c r="E1172" s="32"/>
      <c r="F1172" s="95" t="s">
        <v>775</v>
      </c>
      <c r="G1172" s="146" t="s">
        <v>3775</v>
      </c>
      <c r="H1172" s="12" t="s">
        <v>42</v>
      </c>
      <c r="I1172" s="8" t="s">
        <v>3776</v>
      </c>
      <c r="J1172" s="9" t="s">
        <v>108</v>
      </c>
      <c r="K1172" s="10" t="s">
        <v>3777</v>
      </c>
      <c r="L1172" s="10" t="s">
        <v>631</v>
      </c>
      <c r="M1172" s="11" t="s">
        <v>47</v>
      </c>
      <c r="N1172" s="11" t="s">
        <v>46</v>
      </c>
      <c r="O1172" s="10">
        <v>762</v>
      </c>
      <c r="P1172" s="12">
        <v>4960</v>
      </c>
      <c r="Q1172" s="55">
        <f>+O1172+(P1172/10000)</f>
        <v>762.49599999999998</v>
      </c>
      <c r="R1172" s="32"/>
      <c r="S1172" s="93" t="s">
        <v>46</v>
      </c>
      <c r="T1172" s="12" t="s">
        <v>47</v>
      </c>
      <c r="U1172" s="12" t="s">
        <v>47</v>
      </c>
      <c r="V1172" s="12" t="s">
        <v>47</v>
      </c>
      <c r="W1172" s="147" t="s">
        <v>782</v>
      </c>
      <c r="X1172" s="148" t="s">
        <v>855</v>
      </c>
      <c r="Y1172" s="70" t="s">
        <v>23870</v>
      </c>
      <c r="Z1172" s="70" t="s">
        <v>2488</v>
      </c>
      <c r="AA1172" s="127" t="s">
        <v>46</v>
      </c>
      <c r="AB1172" s="12">
        <v>786</v>
      </c>
      <c r="AC1172" s="12">
        <v>2262</v>
      </c>
      <c r="AD1172" s="149">
        <f t="shared" si="231"/>
        <v>786.22619999999995</v>
      </c>
      <c r="AE1172" s="12"/>
      <c r="AF1172" s="117" t="s">
        <v>23727</v>
      </c>
      <c r="AG1172" s="33"/>
      <c r="AH1172" s="5"/>
      <c r="AI1172" s="5"/>
      <c r="AJ1172" s="32"/>
    </row>
    <row r="1173" spans="1:43" s="17" customFormat="1" ht="63.75" hidden="1" x14ac:dyDescent="0.2">
      <c r="A1173" s="54" t="s">
        <v>38</v>
      </c>
      <c r="B1173" s="55" t="s">
        <v>39</v>
      </c>
      <c r="C1173" s="5"/>
      <c r="D1173" s="5"/>
      <c r="E1173" s="32"/>
      <c r="F1173" s="95" t="s">
        <v>775</v>
      </c>
      <c r="G1173" s="146" t="s">
        <v>3778</v>
      </c>
      <c r="H1173" s="12" t="s">
        <v>42</v>
      </c>
      <c r="I1173" s="8" t="s">
        <v>3779</v>
      </c>
      <c r="J1173" s="9" t="s">
        <v>108</v>
      </c>
      <c r="K1173" s="10" t="s">
        <v>3780</v>
      </c>
      <c r="L1173" s="10" t="s">
        <v>631</v>
      </c>
      <c r="M1173" s="11" t="s">
        <v>47</v>
      </c>
      <c r="N1173" s="11" t="s">
        <v>46</v>
      </c>
      <c r="O1173" s="10">
        <v>739</v>
      </c>
      <c r="P1173" s="12">
        <v>8400</v>
      </c>
      <c r="Q1173" s="55">
        <f>+O1173+(P1173/10000)</f>
        <v>739.84</v>
      </c>
      <c r="R1173" s="32"/>
      <c r="S1173" s="93" t="s">
        <v>46</v>
      </c>
      <c r="T1173" s="12" t="s">
        <v>47</v>
      </c>
      <c r="U1173" s="12" t="s">
        <v>47</v>
      </c>
      <c r="V1173" s="12" t="s">
        <v>47</v>
      </c>
      <c r="W1173" s="147" t="s">
        <v>782</v>
      </c>
      <c r="X1173" s="148" t="s">
        <v>855</v>
      </c>
      <c r="Y1173" s="70" t="s">
        <v>23870</v>
      </c>
      <c r="Z1173" s="70" t="s">
        <v>2488</v>
      </c>
      <c r="AA1173" s="127" t="s">
        <v>46</v>
      </c>
      <c r="AB1173" s="12">
        <v>786</v>
      </c>
      <c r="AC1173" s="12">
        <v>2262</v>
      </c>
      <c r="AD1173" s="149">
        <f t="shared" si="231"/>
        <v>786.22619999999995</v>
      </c>
      <c r="AE1173" s="12"/>
      <c r="AF1173" s="117" t="s">
        <v>23727</v>
      </c>
      <c r="AG1173" s="33"/>
      <c r="AH1173" s="5"/>
      <c r="AI1173" s="5"/>
      <c r="AJ1173" s="32"/>
    </row>
    <row r="1174" spans="1:43" s="17" customFormat="1" ht="89.25" hidden="1" customHeight="1" x14ac:dyDescent="0.2">
      <c r="A1174" s="54" t="s">
        <v>38</v>
      </c>
      <c r="B1174" s="55" t="s">
        <v>39</v>
      </c>
      <c r="C1174" s="5"/>
      <c r="D1174" s="5"/>
      <c r="E1174" s="32"/>
      <c r="F1174" s="95" t="s">
        <v>775</v>
      </c>
      <c r="G1174" s="146" t="s">
        <v>3781</v>
      </c>
      <c r="H1174" s="12" t="s">
        <v>42</v>
      </c>
      <c r="I1174" s="8" t="s">
        <v>3782</v>
      </c>
      <c r="J1174" s="9" t="s">
        <v>108</v>
      </c>
      <c r="K1174" s="10" t="s">
        <v>3783</v>
      </c>
      <c r="L1174" s="10" t="s">
        <v>631</v>
      </c>
      <c r="M1174" s="11" t="s">
        <v>47</v>
      </c>
      <c r="N1174" s="11" t="s">
        <v>46</v>
      </c>
      <c r="O1174" s="10">
        <v>756</v>
      </c>
      <c r="P1174" s="12">
        <v>2240</v>
      </c>
      <c r="Q1174" s="55">
        <f>+O1174+(P1174/10000)</f>
        <v>756.22400000000005</v>
      </c>
      <c r="R1174" s="32"/>
      <c r="S1174" s="93" t="s">
        <v>46</v>
      </c>
      <c r="T1174" s="12" t="s">
        <v>47</v>
      </c>
      <c r="U1174" s="12" t="s">
        <v>47</v>
      </c>
      <c r="V1174" s="12" t="s">
        <v>47</v>
      </c>
      <c r="W1174" s="147" t="s">
        <v>782</v>
      </c>
      <c r="X1174" s="148" t="s">
        <v>855</v>
      </c>
      <c r="Y1174" s="70" t="s">
        <v>23870</v>
      </c>
      <c r="Z1174" s="70" t="s">
        <v>2488</v>
      </c>
      <c r="AA1174" s="127" t="s">
        <v>46</v>
      </c>
      <c r="AB1174" s="12">
        <v>786</v>
      </c>
      <c r="AC1174" s="12">
        <v>2262</v>
      </c>
      <c r="AD1174" s="149">
        <f t="shared" si="231"/>
        <v>786.22619999999995</v>
      </c>
      <c r="AE1174" s="12"/>
      <c r="AF1174" s="117" t="s">
        <v>23727</v>
      </c>
      <c r="AG1174" s="33"/>
      <c r="AH1174" s="5"/>
      <c r="AI1174" s="5"/>
      <c r="AJ1174" s="32"/>
    </row>
    <row r="1175" spans="1:43" s="17" customFormat="1" ht="89.25" x14ac:dyDescent="0.25">
      <c r="A1175" s="54" t="s">
        <v>38</v>
      </c>
      <c r="B1175" s="219" t="s">
        <v>48</v>
      </c>
      <c r="C1175" s="227" t="s">
        <v>47</v>
      </c>
      <c r="D1175" s="227" t="s">
        <v>915</v>
      </c>
      <c r="E1175" s="227" t="s">
        <v>24305</v>
      </c>
      <c r="F1175" s="220" t="s">
        <v>775</v>
      </c>
      <c r="G1175" s="227" t="s">
        <v>3784</v>
      </c>
      <c r="H1175" s="150" t="s">
        <v>777</v>
      </c>
      <c r="I1175" s="8" t="s">
        <v>3785</v>
      </c>
      <c r="J1175" s="9" t="s">
        <v>108</v>
      </c>
      <c r="K1175" s="10" t="s">
        <v>3786</v>
      </c>
      <c r="L1175" s="10" t="s">
        <v>631</v>
      </c>
      <c r="M1175" s="11" t="s">
        <v>47</v>
      </c>
      <c r="N1175" s="11" t="s">
        <v>46</v>
      </c>
      <c r="O1175" s="10">
        <v>1574</v>
      </c>
      <c r="P1175" s="12">
        <v>9738</v>
      </c>
      <c r="Q1175" s="55">
        <v>1574.9738</v>
      </c>
      <c r="R1175" s="125" t="s">
        <v>47</v>
      </c>
      <c r="S1175" s="150" t="s">
        <v>46</v>
      </c>
      <c r="T1175" s="12" t="s">
        <v>47</v>
      </c>
      <c r="U1175" s="12" t="s">
        <v>47</v>
      </c>
      <c r="V1175" s="127" t="s">
        <v>46</v>
      </c>
      <c r="W1175" s="148" t="s">
        <v>1743</v>
      </c>
      <c r="X1175" s="148" t="s">
        <v>288</v>
      </c>
      <c r="Y1175" s="70" t="str">
        <f t="shared" ref="Y1175:Z1177" si="232">K1175</f>
        <v>ESOLUCION #1877, DE DICIEMBRE 31 DE 1993,</v>
      </c>
      <c r="Z1175" s="70" t="str">
        <f t="shared" si="232"/>
        <v>INCORA-VILLAVICENCIO</v>
      </c>
      <c r="AA1175" s="127" t="s">
        <v>46</v>
      </c>
      <c r="AB1175" s="180">
        <f t="shared" ref="AB1175:AC1177" si="233">O1175</f>
        <v>1574</v>
      </c>
      <c r="AC1175" s="177">
        <f t="shared" si="233"/>
        <v>9738</v>
      </c>
      <c r="AD1175" s="176">
        <f>+AB1175+(AC1175/10000)</f>
        <v>1574.9738</v>
      </c>
      <c r="AE1175" s="127" t="s">
        <v>47</v>
      </c>
      <c r="AF1175" s="152" t="s">
        <v>47</v>
      </c>
      <c r="AG1175" s="227" t="s">
        <v>46</v>
      </c>
      <c r="AH1175" s="227">
        <v>916</v>
      </c>
      <c r="AI1175" s="227" t="s">
        <v>24304</v>
      </c>
      <c r="AJ1175" s="227" t="s">
        <v>24272</v>
      </c>
    </row>
    <row r="1176" spans="1:43" s="17" customFormat="1" ht="51" x14ac:dyDescent="0.25">
      <c r="A1176" s="54" t="s">
        <v>38</v>
      </c>
      <c r="B1176" s="219" t="s">
        <v>48</v>
      </c>
      <c r="C1176" s="227" t="s">
        <v>47</v>
      </c>
      <c r="D1176" s="227" t="s">
        <v>915</v>
      </c>
      <c r="E1176" s="227" t="s">
        <v>915</v>
      </c>
      <c r="F1176" s="220" t="s">
        <v>775</v>
      </c>
      <c r="G1176" s="227" t="s">
        <v>3787</v>
      </c>
      <c r="H1176" s="150" t="s">
        <v>777</v>
      </c>
      <c r="I1176" s="8" t="s">
        <v>3788</v>
      </c>
      <c r="J1176" s="9" t="s">
        <v>108</v>
      </c>
      <c r="K1176" s="10" t="s">
        <v>3789</v>
      </c>
      <c r="L1176" s="10" t="s">
        <v>1214</v>
      </c>
      <c r="M1176" s="11" t="s">
        <v>47</v>
      </c>
      <c r="N1176" s="11" t="s">
        <v>46</v>
      </c>
      <c r="O1176" s="10">
        <v>2267</v>
      </c>
      <c r="P1176" s="12">
        <v>8232</v>
      </c>
      <c r="Q1176" s="55">
        <v>2267.8231999999998</v>
      </c>
      <c r="R1176" s="125" t="s">
        <v>47</v>
      </c>
      <c r="S1176" s="150" t="s">
        <v>46</v>
      </c>
      <c r="T1176" s="12" t="s">
        <v>47</v>
      </c>
      <c r="U1176" s="12" t="s">
        <v>47</v>
      </c>
      <c r="V1176" s="127" t="s">
        <v>46</v>
      </c>
      <c r="W1176" s="148" t="s">
        <v>1743</v>
      </c>
      <c r="X1176" s="148" t="s">
        <v>288</v>
      </c>
      <c r="Y1176" s="70" t="str">
        <f t="shared" si="232"/>
        <v xml:space="preserve"> RESOLUCION N. 0854 31 DE 1991</v>
      </c>
      <c r="Z1176" s="70" t="str">
        <f t="shared" si="232"/>
        <v xml:space="preserve"> INCORA - VILLAVICENCIO</v>
      </c>
      <c r="AA1176" s="127" t="s">
        <v>46</v>
      </c>
      <c r="AB1176" s="180">
        <f t="shared" si="233"/>
        <v>2267</v>
      </c>
      <c r="AC1176" s="177">
        <f t="shared" si="233"/>
        <v>8232</v>
      </c>
      <c r="AD1176" s="176">
        <f>+AB1176+(AC1176/10000)</f>
        <v>2267.8231999999998</v>
      </c>
      <c r="AE1176" s="127" t="s">
        <v>47</v>
      </c>
      <c r="AF1176" s="152" t="s">
        <v>47</v>
      </c>
      <c r="AG1176" s="227" t="s">
        <v>47</v>
      </c>
      <c r="AH1176" s="227" t="s">
        <v>915</v>
      </c>
      <c r="AI1176" s="227" t="s">
        <v>915</v>
      </c>
      <c r="AJ1176" s="227" t="s">
        <v>915</v>
      </c>
      <c r="AK1176" s="2"/>
      <c r="AL1176" s="2"/>
      <c r="AM1176" s="2"/>
      <c r="AN1176" s="2"/>
      <c r="AO1176" s="2"/>
      <c r="AP1176" s="2"/>
      <c r="AQ1176" s="2"/>
    </row>
    <row r="1177" spans="1:43" s="17" customFormat="1" ht="76.5" customHeight="1" x14ac:dyDescent="0.25">
      <c r="A1177" s="54" t="s">
        <v>38</v>
      </c>
      <c r="B1177" s="219" t="s">
        <v>48</v>
      </c>
      <c r="C1177" s="227" t="s">
        <v>47</v>
      </c>
      <c r="D1177" s="227" t="s">
        <v>915</v>
      </c>
      <c r="E1177" s="227" t="s">
        <v>24308</v>
      </c>
      <c r="F1177" s="220" t="s">
        <v>775</v>
      </c>
      <c r="G1177" s="227" t="s">
        <v>3790</v>
      </c>
      <c r="H1177" s="150" t="s">
        <v>777</v>
      </c>
      <c r="I1177" s="8" t="s">
        <v>3791</v>
      </c>
      <c r="J1177" s="9" t="s">
        <v>108</v>
      </c>
      <c r="K1177" s="10" t="s">
        <v>3792</v>
      </c>
      <c r="L1177" s="10" t="s">
        <v>631</v>
      </c>
      <c r="M1177" s="11" t="s">
        <v>47</v>
      </c>
      <c r="N1177" s="11" t="s">
        <v>46</v>
      </c>
      <c r="O1177" s="10">
        <v>922</v>
      </c>
      <c r="P1177" s="12">
        <v>3169</v>
      </c>
      <c r="Q1177" s="55">
        <v>922.31690000000003</v>
      </c>
      <c r="R1177" s="125" t="s">
        <v>47</v>
      </c>
      <c r="S1177" s="150" t="s">
        <v>46</v>
      </c>
      <c r="T1177" s="12" t="s">
        <v>47</v>
      </c>
      <c r="U1177" s="12" t="s">
        <v>47</v>
      </c>
      <c r="V1177" s="127" t="s">
        <v>46</v>
      </c>
      <c r="W1177" s="148" t="s">
        <v>1743</v>
      </c>
      <c r="X1177" s="148" t="s">
        <v>288</v>
      </c>
      <c r="Y1177" s="70" t="str">
        <f t="shared" si="232"/>
        <v>RESOLUCION #0813,DE JULIO 29 DE 1994,</v>
      </c>
      <c r="Z1177" s="70" t="str">
        <f t="shared" si="232"/>
        <v>INCORA-VILLAVICENCIO</v>
      </c>
      <c r="AA1177" s="127" t="s">
        <v>46</v>
      </c>
      <c r="AB1177" s="180">
        <f t="shared" si="233"/>
        <v>922</v>
      </c>
      <c r="AC1177" s="177">
        <f t="shared" si="233"/>
        <v>3169</v>
      </c>
      <c r="AD1177" s="176">
        <f>+AB1177+(AC1177/10000)</f>
        <v>922.31690000000003</v>
      </c>
      <c r="AE1177" s="127" t="s">
        <v>47</v>
      </c>
      <c r="AF1177" s="152" t="s">
        <v>47</v>
      </c>
      <c r="AG1177" s="227" t="s">
        <v>46</v>
      </c>
      <c r="AH1177" s="227">
        <v>916</v>
      </c>
      <c r="AI1177" s="227" t="s">
        <v>24306</v>
      </c>
      <c r="AJ1177" s="227" t="s">
        <v>24307</v>
      </c>
    </row>
    <row r="1178" spans="1:43" s="17" customFormat="1" ht="76.5" x14ac:dyDescent="0.2">
      <c r="A1178" s="54" t="s">
        <v>79</v>
      </c>
      <c r="B1178" s="219" t="s">
        <v>48</v>
      </c>
      <c r="C1178" s="227" t="s">
        <v>47</v>
      </c>
      <c r="D1178" s="227" t="s">
        <v>915</v>
      </c>
      <c r="E1178" s="227" t="s">
        <v>915</v>
      </c>
      <c r="F1178" s="221" t="s">
        <v>775</v>
      </c>
      <c r="G1178" s="229" t="s">
        <v>3793</v>
      </c>
      <c r="H1178" s="93" t="s">
        <v>42</v>
      </c>
      <c r="I1178" s="8" t="s">
        <v>3794</v>
      </c>
      <c r="J1178" s="9" t="s">
        <v>108</v>
      </c>
      <c r="K1178" s="10" t="s">
        <v>3795</v>
      </c>
      <c r="L1178" s="10" t="s">
        <v>521</v>
      </c>
      <c r="M1178" s="11" t="s">
        <v>47</v>
      </c>
      <c r="N1178" s="11" t="s">
        <v>46</v>
      </c>
      <c r="O1178" s="10">
        <v>0</v>
      </c>
      <c r="P1178" s="12">
        <v>144</v>
      </c>
      <c r="Q1178" s="55">
        <f>+O1178+(P1178/10000)</f>
        <v>1.44E-2</v>
      </c>
      <c r="R1178" s="32"/>
      <c r="S1178" s="93" t="s">
        <v>46</v>
      </c>
      <c r="T1178" s="12" t="s">
        <v>47</v>
      </c>
      <c r="U1178" s="12" t="s">
        <v>47</v>
      </c>
      <c r="V1178" s="12" t="s">
        <v>47</v>
      </c>
      <c r="W1178" s="147" t="s">
        <v>782</v>
      </c>
      <c r="X1178" s="148" t="s">
        <v>855</v>
      </c>
      <c r="Y1178" s="70" t="s">
        <v>23733</v>
      </c>
      <c r="Z1178" s="70" t="s">
        <v>5852</v>
      </c>
      <c r="AA1178" s="127" t="s">
        <v>46</v>
      </c>
      <c r="AB1178" s="12">
        <v>0</v>
      </c>
      <c r="AC1178" s="12">
        <v>144</v>
      </c>
      <c r="AD1178" s="149">
        <f t="shared" ref="AD1178:AD1180" si="234">+AB1178+(AC1178/10000)</f>
        <v>1.44E-2</v>
      </c>
      <c r="AE1178" s="12"/>
      <c r="AF1178" s="117" t="s">
        <v>23727</v>
      </c>
      <c r="AG1178" s="227" t="s">
        <v>47</v>
      </c>
      <c r="AH1178" s="227" t="s">
        <v>915</v>
      </c>
      <c r="AI1178" s="227" t="s">
        <v>915</v>
      </c>
      <c r="AJ1178" s="227" t="s">
        <v>915</v>
      </c>
    </row>
    <row r="1179" spans="1:43" s="17" customFormat="1" ht="51" x14ac:dyDescent="0.2">
      <c r="A1179" s="54" t="s">
        <v>79</v>
      </c>
      <c r="B1179" s="219" t="s">
        <v>48</v>
      </c>
      <c r="C1179" s="227" t="s">
        <v>47</v>
      </c>
      <c r="D1179" s="227" t="s">
        <v>915</v>
      </c>
      <c r="E1179" s="227" t="s">
        <v>24309</v>
      </c>
      <c r="F1179" s="221" t="s">
        <v>775</v>
      </c>
      <c r="G1179" s="229" t="s">
        <v>3796</v>
      </c>
      <c r="H1179" s="93" t="s">
        <v>42</v>
      </c>
      <c r="I1179" s="8" t="s">
        <v>3797</v>
      </c>
      <c r="J1179" s="9" t="s">
        <v>108</v>
      </c>
      <c r="K1179" s="10" t="s">
        <v>3798</v>
      </c>
      <c r="L1179" s="10" t="s">
        <v>521</v>
      </c>
      <c r="M1179" s="11" t="s">
        <v>47</v>
      </c>
      <c r="N1179" s="11" t="s">
        <v>46</v>
      </c>
      <c r="O1179" s="10">
        <v>0</v>
      </c>
      <c r="P1179" s="12">
        <v>614.98</v>
      </c>
      <c r="Q1179" s="55">
        <f>+O1179+(P1179/10000)</f>
        <v>6.1498000000000004E-2</v>
      </c>
      <c r="R1179" s="32"/>
      <c r="S1179" s="93" t="s">
        <v>46</v>
      </c>
      <c r="T1179" s="12" t="s">
        <v>47</v>
      </c>
      <c r="U1179" s="12" t="s">
        <v>47</v>
      </c>
      <c r="V1179" s="12" t="s">
        <v>47</v>
      </c>
      <c r="W1179" s="147" t="s">
        <v>782</v>
      </c>
      <c r="X1179" s="148" t="s">
        <v>855</v>
      </c>
      <c r="Y1179" s="70" t="s">
        <v>23871</v>
      </c>
      <c r="Z1179" s="70" t="s">
        <v>1206</v>
      </c>
      <c r="AA1179" s="127" t="s">
        <v>46</v>
      </c>
      <c r="AB1179" s="12">
        <v>0</v>
      </c>
      <c r="AC1179" s="12">
        <v>614.98</v>
      </c>
      <c r="AD1179" s="149">
        <f t="shared" si="234"/>
        <v>6.1498000000000004E-2</v>
      </c>
      <c r="AE1179" s="12"/>
      <c r="AF1179" s="117" t="s">
        <v>23727</v>
      </c>
      <c r="AG1179" s="227" t="s">
        <v>47</v>
      </c>
      <c r="AH1179" s="227" t="s">
        <v>915</v>
      </c>
      <c r="AI1179" s="227" t="s">
        <v>915</v>
      </c>
      <c r="AJ1179" s="227" t="s">
        <v>915</v>
      </c>
    </row>
    <row r="1180" spans="1:43" s="17" customFormat="1" ht="90" customHeight="1" x14ac:dyDescent="0.2">
      <c r="A1180" s="54" t="s">
        <v>79</v>
      </c>
      <c r="B1180" s="219" t="s">
        <v>48</v>
      </c>
      <c r="C1180" s="227" t="s">
        <v>47</v>
      </c>
      <c r="D1180" s="227" t="s">
        <v>915</v>
      </c>
      <c r="E1180" s="227" t="s">
        <v>915</v>
      </c>
      <c r="F1180" s="221" t="s">
        <v>775</v>
      </c>
      <c r="G1180" s="229" t="s">
        <v>3799</v>
      </c>
      <c r="H1180" s="93" t="s">
        <v>42</v>
      </c>
      <c r="I1180" s="8" t="s">
        <v>3800</v>
      </c>
      <c r="J1180" s="9" t="s">
        <v>108</v>
      </c>
      <c r="K1180" s="10" t="s">
        <v>3801</v>
      </c>
      <c r="L1180" s="10" t="s">
        <v>521</v>
      </c>
      <c r="M1180" s="11" t="s">
        <v>47</v>
      </c>
      <c r="N1180" s="11" t="s">
        <v>46</v>
      </c>
      <c r="O1180" s="10">
        <v>0</v>
      </c>
      <c r="P1180" s="12">
        <v>157.69999999999999</v>
      </c>
      <c r="Q1180" s="55">
        <f>+O1180+(P1180/10000)</f>
        <v>1.5769999999999999E-2</v>
      </c>
      <c r="R1180" s="32"/>
      <c r="S1180" s="93" t="s">
        <v>46</v>
      </c>
      <c r="T1180" s="12" t="s">
        <v>47</v>
      </c>
      <c r="U1180" s="12" t="s">
        <v>47</v>
      </c>
      <c r="V1180" s="12" t="s">
        <v>47</v>
      </c>
      <c r="W1180" s="147" t="s">
        <v>782</v>
      </c>
      <c r="X1180" s="148" t="s">
        <v>855</v>
      </c>
      <c r="Y1180" s="70" t="s">
        <v>23872</v>
      </c>
      <c r="Z1180" s="70" t="s">
        <v>1206</v>
      </c>
      <c r="AA1180" s="127" t="s">
        <v>46</v>
      </c>
      <c r="AB1180" s="12">
        <v>0</v>
      </c>
      <c r="AC1180" s="12">
        <v>158.69999999999999</v>
      </c>
      <c r="AD1180" s="149">
        <f t="shared" si="234"/>
        <v>1.5869999999999999E-2</v>
      </c>
      <c r="AE1180" s="12"/>
      <c r="AF1180" s="117" t="s">
        <v>23727</v>
      </c>
      <c r="AG1180" s="227" t="s">
        <v>47</v>
      </c>
      <c r="AH1180" s="227" t="s">
        <v>915</v>
      </c>
      <c r="AI1180" s="227" t="s">
        <v>915</v>
      </c>
      <c r="AJ1180" s="227" t="s">
        <v>915</v>
      </c>
    </row>
    <row r="1181" spans="1:43" s="17" customFormat="1" ht="51" x14ac:dyDescent="0.25">
      <c r="A1181" s="54" t="s">
        <v>79</v>
      </c>
      <c r="B1181" s="219" t="s">
        <v>48</v>
      </c>
      <c r="C1181" s="227" t="s">
        <v>47</v>
      </c>
      <c r="D1181" s="227" t="s">
        <v>915</v>
      </c>
      <c r="E1181" s="227" t="s">
        <v>915</v>
      </c>
      <c r="F1181" s="220" t="s">
        <v>775</v>
      </c>
      <c r="G1181" s="227" t="s">
        <v>3802</v>
      </c>
      <c r="H1181" s="150" t="s">
        <v>777</v>
      </c>
      <c r="I1181" s="8" t="s">
        <v>3803</v>
      </c>
      <c r="J1181" s="9" t="s">
        <v>108</v>
      </c>
      <c r="K1181" s="10" t="s">
        <v>3804</v>
      </c>
      <c r="L1181" s="10" t="s">
        <v>2236</v>
      </c>
      <c r="M1181" s="11" t="s">
        <v>47</v>
      </c>
      <c r="N1181" s="11" t="s">
        <v>46</v>
      </c>
      <c r="O1181" s="10">
        <v>0</v>
      </c>
      <c r="P1181" s="12">
        <v>398</v>
      </c>
      <c r="Q1181" s="55">
        <v>3.9800000000000002E-2</v>
      </c>
      <c r="R1181" s="125" t="s">
        <v>47</v>
      </c>
      <c r="S1181" s="150" t="s">
        <v>46</v>
      </c>
      <c r="T1181" s="12" t="s">
        <v>47</v>
      </c>
      <c r="U1181" s="12" t="s">
        <v>47</v>
      </c>
      <c r="V1181" s="127" t="s">
        <v>46</v>
      </c>
      <c r="W1181" s="148" t="s">
        <v>1743</v>
      </c>
      <c r="X1181" s="148" t="s">
        <v>288</v>
      </c>
      <c r="Y1181" s="70" t="str">
        <f t="shared" ref="Y1181:Z1184" si="235">K1181</f>
        <v xml:space="preserve"> RESOLUCION NO 1649 DE OCTUBRE  22 DE 1990 I</v>
      </c>
      <c r="Z1181" s="70" t="str">
        <f t="shared" si="235"/>
        <v xml:space="preserve"> INCORA  VILLAVICENCIO. </v>
      </c>
      <c r="AA1181" s="127" t="s">
        <v>46</v>
      </c>
      <c r="AB1181" s="180">
        <f t="shared" ref="AB1181:AC1184" si="236">O1181</f>
        <v>0</v>
      </c>
      <c r="AC1181" s="177">
        <f t="shared" si="236"/>
        <v>398</v>
      </c>
      <c r="AD1181" s="176">
        <f>+AB1181+(AC1181/10000)</f>
        <v>3.9800000000000002E-2</v>
      </c>
      <c r="AE1181" s="127" t="s">
        <v>47</v>
      </c>
      <c r="AF1181" s="152" t="s">
        <v>47</v>
      </c>
      <c r="AG1181" s="227" t="s">
        <v>47</v>
      </c>
      <c r="AH1181" s="227" t="s">
        <v>915</v>
      </c>
      <c r="AI1181" s="227" t="s">
        <v>915</v>
      </c>
      <c r="AJ1181" s="227" t="s">
        <v>915</v>
      </c>
    </row>
    <row r="1182" spans="1:43" s="17" customFormat="1" ht="38.25" x14ac:dyDescent="0.25">
      <c r="A1182" s="54" t="s">
        <v>79</v>
      </c>
      <c r="B1182" s="219" t="s">
        <v>48</v>
      </c>
      <c r="C1182" s="227" t="s">
        <v>47</v>
      </c>
      <c r="D1182" s="227" t="s">
        <v>915</v>
      </c>
      <c r="E1182" s="227" t="s">
        <v>915</v>
      </c>
      <c r="F1182" s="220" t="s">
        <v>775</v>
      </c>
      <c r="G1182" s="227" t="s">
        <v>3805</v>
      </c>
      <c r="H1182" s="150" t="s">
        <v>777</v>
      </c>
      <c r="I1182" s="8" t="s">
        <v>3806</v>
      </c>
      <c r="J1182" s="9" t="s">
        <v>108</v>
      </c>
      <c r="K1182" s="10" t="s">
        <v>3807</v>
      </c>
      <c r="L1182" s="10" t="s">
        <v>631</v>
      </c>
      <c r="M1182" s="11" t="s">
        <v>47</v>
      </c>
      <c r="N1182" s="11" t="s">
        <v>46</v>
      </c>
      <c r="O1182" s="10">
        <v>0</v>
      </c>
      <c r="P1182" s="12">
        <v>375</v>
      </c>
      <c r="Q1182" s="55">
        <v>3.7499999999999999E-2</v>
      </c>
      <c r="R1182" s="125" t="s">
        <v>47</v>
      </c>
      <c r="S1182" s="150" t="s">
        <v>46</v>
      </c>
      <c r="T1182" s="12" t="s">
        <v>47</v>
      </c>
      <c r="U1182" s="12" t="s">
        <v>47</v>
      </c>
      <c r="V1182" s="127" t="s">
        <v>46</v>
      </c>
      <c r="W1182" s="148" t="s">
        <v>1743</v>
      </c>
      <c r="X1182" s="148" t="s">
        <v>288</v>
      </c>
      <c r="Y1182" s="70" t="str">
        <f t="shared" si="235"/>
        <v>RESOLUCION N. 0822 DE FECHA JULIO 6 DE 1.992,</v>
      </c>
      <c r="Z1182" s="70" t="str">
        <f t="shared" si="235"/>
        <v>INCORA-VILLAVICENCIO</v>
      </c>
      <c r="AA1182" s="127" t="s">
        <v>46</v>
      </c>
      <c r="AB1182" s="180">
        <f t="shared" si="236"/>
        <v>0</v>
      </c>
      <c r="AC1182" s="177">
        <f t="shared" si="236"/>
        <v>375</v>
      </c>
      <c r="AD1182" s="176">
        <f>+AB1182+(AC1182/10000)</f>
        <v>3.7499999999999999E-2</v>
      </c>
      <c r="AE1182" s="127" t="s">
        <v>47</v>
      </c>
      <c r="AF1182" s="152" t="s">
        <v>47</v>
      </c>
      <c r="AG1182" s="227" t="s">
        <v>47</v>
      </c>
      <c r="AH1182" s="227" t="s">
        <v>915</v>
      </c>
      <c r="AI1182" s="227" t="s">
        <v>915</v>
      </c>
      <c r="AJ1182" s="227" t="s">
        <v>915</v>
      </c>
    </row>
    <row r="1183" spans="1:43" s="17" customFormat="1" ht="51" hidden="1" x14ac:dyDescent="0.25">
      <c r="A1183" s="54" t="s">
        <v>38</v>
      </c>
      <c r="B1183" s="55" t="s">
        <v>39</v>
      </c>
      <c r="C1183" s="123"/>
      <c r="D1183" s="124"/>
      <c r="E1183" s="125"/>
      <c r="F1183" s="126" t="s">
        <v>775</v>
      </c>
      <c r="G1183" s="127" t="s">
        <v>3808</v>
      </c>
      <c r="H1183" s="127" t="s">
        <v>777</v>
      </c>
      <c r="I1183" s="8" t="s">
        <v>3809</v>
      </c>
      <c r="J1183" s="9" t="s">
        <v>108</v>
      </c>
      <c r="K1183" s="10" t="s">
        <v>3810</v>
      </c>
      <c r="L1183" s="10" t="s">
        <v>631</v>
      </c>
      <c r="M1183" s="11" t="s">
        <v>47</v>
      </c>
      <c r="N1183" s="11" t="s">
        <v>46</v>
      </c>
      <c r="O1183" s="10">
        <v>551</v>
      </c>
      <c r="P1183" s="12">
        <v>5435</v>
      </c>
      <c r="Q1183" s="55">
        <v>551.54349999999999</v>
      </c>
      <c r="R1183" s="125" t="s">
        <v>47</v>
      </c>
      <c r="S1183" s="150" t="s">
        <v>46</v>
      </c>
      <c r="T1183" s="12" t="s">
        <v>47</v>
      </c>
      <c r="U1183" s="12" t="s">
        <v>47</v>
      </c>
      <c r="V1183" s="127" t="s">
        <v>46</v>
      </c>
      <c r="W1183" s="148" t="s">
        <v>1743</v>
      </c>
      <c r="X1183" s="148" t="s">
        <v>288</v>
      </c>
      <c r="Y1183" s="70" t="str">
        <f t="shared" si="235"/>
        <v xml:space="preserve"> RESOLUCION N.0430,DE MAYO 9 DE 1994,</v>
      </c>
      <c r="Z1183" s="70" t="str">
        <f t="shared" si="235"/>
        <v>INCORA-VILLAVICENCIO</v>
      </c>
      <c r="AA1183" s="127" t="s">
        <v>46</v>
      </c>
      <c r="AB1183" s="180">
        <f t="shared" si="236"/>
        <v>551</v>
      </c>
      <c r="AC1183" s="177">
        <f t="shared" si="236"/>
        <v>5435</v>
      </c>
      <c r="AD1183" s="176">
        <f>+AB1183+(AC1183/10000)</f>
        <v>551.54349999999999</v>
      </c>
      <c r="AE1183" s="127" t="s">
        <v>47</v>
      </c>
      <c r="AF1183" s="152" t="s">
        <v>47</v>
      </c>
      <c r="AG1183" s="153"/>
      <c r="AH1183" s="154"/>
      <c r="AI1183" s="154"/>
      <c r="AJ1183" s="125"/>
      <c r="AK1183" s="2"/>
      <c r="AL1183" s="2"/>
      <c r="AM1183" s="2"/>
      <c r="AN1183" s="2"/>
      <c r="AO1183" s="2"/>
      <c r="AP1183" s="2"/>
      <c r="AQ1183" s="2"/>
    </row>
    <row r="1184" spans="1:43" s="17" customFormat="1" ht="51" customHeight="1" x14ac:dyDescent="0.25">
      <c r="A1184" s="54" t="s">
        <v>38</v>
      </c>
      <c r="B1184" s="219" t="s">
        <v>48</v>
      </c>
      <c r="C1184" s="227" t="s">
        <v>47</v>
      </c>
      <c r="D1184" s="227" t="s">
        <v>915</v>
      </c>
      <c r="E1184" s="227" t="s">
        <v>915</v>
      </c>
      <c r="F1184" s="220" t="s">
        <v>775</v>
      </c>
      <c r="G1184" s="227" t="s">
        <v>3811</v>
      </c>
      <c r="H1184" s="150" t="s">
        <v>777</v>
      </c>
      <c r="I1184" s="8" t="s">
        <v>3812</v>
      </c>
      <c r="J1184" s="9" t="s">
        <v>108</v>
      </c>
      <c r="K1184" s="10" t="s">
        <v>3813</v>
      </c>
      <c r="L1184" s="10" t="s">
        <v>631</v>
      </c>
      <c r="M1184" s="11" t="s">
        <v>47</v>
      </c>
      <c r="N1184" s="11" t="s">
        <v>46</v>
      </c>
      <c r="O1184" s="10">
        <v>302</v>
      </c>
      <c r="P1184" s="12">
        <v>2591</v>
      </c>
      <c r="Q1184" s="55">
        <v>302.25909999999999</v>
      </c>
      <c r="R1184" s="125" t="s">
        <v>47</v>
      </c>
      <c r="S1184" s="150" t="s">
        <v>46</v>
      </c>
      <c r="T1184" s="12" t="s">
        <v>47</v>
      </c>
      <c r="U1184" s="12" t="s">
        <v>47</v>
      </c>
      <c r="V1184" s="127" t="s">
        <v>46</v>
      </c>
      <c r="W1184" s="148" t="s">
        <v>1743</v>
      </c>
      <c r="X1184" s="148" t="s">
        <v>288</v>
      </c>
      <c r="Y1184" s="70" t="str">
        <f t="shared" si="235"/>
        <v>RESOLUCION N.1173,DE SEPTIEMBRE 23 DE 1993,</v>
      </c>
      <c r="Z1184" s="70" t="str">
        <f t="shared" si="235"/>
        <v>INCORA-VILLAVICENCIO</v>
      </c>
      <c r="AA1184" s="127" t="s">
        <v>46</v>
      </c>
      <c r="AB1184" s="180">
        <f t="shared" si="236"/>
        <v>302</v>
      </c>
      <c r="AC1184" s="177">
        <f t="shared" si="236"/>
        <v>2591</v>
      </c>
      <c r="AD1184" s="176">
        <f>+AB1184+(AC1184/10000)</f>
        <v>302.25909999999999</v>
      </c>
      <c r="AE1184" s="127" t="s">
        <v>47</v>
      </c>
      <c r="AF1184" s="152" t="s">
        <v>47</v>
      </c>
      <c r="AG1184" s="227" t="s">
        <v>47</v>
      </c>
      <c r="AH1184" s="227" t="s">
        <v>915</v>
      </c>
      <c r="AI1184" s="227" t="s">
        <v>915</v>
      </c>
      <c r="AJ1184" s="227" t="s">
        <v>915</v>
      </c>
      <c r="AK1184" s="2"/>
      <c r="AL1184" s="2"/>
      <c r="AM1184" s="2"/>
      <c r="AN1184" s="2"/>
      <c r="AO1184" s="2"/>
      <c r="AP1184" s="2"/>
      <c r="AQ1184" s="2"/>
    </row>
    <row r="1185" spans="1:43" s="17" customFormat="1" ht="51" x14ac:dyDescent="0.2">
      <c r="A1185" s="54" t="s">
        <v>79</v>
      </c>
      <c r="B1185" s="219" t="s">
        <v>48</v>
      </c>
      <c r="C1185" s="227" t="s">
        <v>47</v>
      </c>
      <c r="D1185" s="227" t="s">
        <v>915</v>
      </c>
      <c r="E1185" s="227" t="s">
        <v>915</v>
      </c>
      <c r="F1185" s="221" t="s">
        <v>775</v>
      </c>
      <c r="G1185" s="229" t="s">
        <v>3814</v>
      </c>
      <c r="H1185" s="93" t="s">
        <v>42</v>
      </c>
      <c r="I1185" s="8" t="s">
        <v>3815</v>
      </c>
      <c r="J1185" s="9" t="s">
        <v>108</v>
      </c>
      <c r="K1185" s="10" t="s">
        <v>3816</v>
      </c>
      <c r="L1185" s="10" t="s">
        <v>521</v>
      </c>
      <c r="M1185" s="11" t="s">
        <v>47</v>
      </c>
      <c r="N1185" s="11" t="s">
        <v>46</v>
      </c>
      <c r="O1185" s="10">
        <v>0</v>
      </c>
      <c r="P1185" s="12">
        <v>894.37</v>
      </c>
      <c r="Q1185" s="55">
        <f>+O1185+(P1185/10000)</f>
        <v>8.9437000000000003E-2</v>
      </c>
      <c r="R1185" s="32"/>
      <c r="S1185" s="93" t="s">
        <v>46</v>
      </c>
      <c r="T1185" s="12" t="s">
        <v>47</v>
      </c>
      <c r="U1185" s="12" t="s">
        <v>47</v>
      </c>
      <c r="V1185" s="12" t="s">
        <v>47</v>
      </c>
      <c r="W1185" s="147" t="s">
        <v>782</v>
      </c>
      <c r="X1185" s="148" t="s">
        <v>855</v>
      </c>
      <c r="Y1185" s="70" t="s">
        <v>23861</v>
      </c>
      <c r="Z1185" s="70" t="s">
        <v>1206</v>
      </c>
      <c r="AA1185" s="127" t="s">
        <v>46</v>
      </c>
      <c r="AB1185" s="12">
        <v>0</v>
      </c>
      <c r="AC1185" s="12">
        <v>894.37</v>
      </c>
      <c r="AD1185" s="149">
        <f t="shared" ref="AD1185:AD1186" si="237">+AB1185+(AC1185/10000)</f>
        <v>8.9437000000000003E-2</v>
      </c>
      <c r="AE1185" s="12"/>
      <c r="AF1185" s="117" t="s">
        <v>23727</v>
      </c>
      <c r="AG1185" s="227" t="s">
        <v>47</v>
      </c>
      <c r="AH1185" s="227" t="s">
        <v>915</v>
      </c>
      <c r="AI1185" s="227" t="s">
        <v>915</v>
      </c>
      <c r="AJ1185" s="227" t="s">
        <v>915</v>
      </c>
    </row>
    <row r="1186" spans="1:43" s="17" customFormat="1" ht="90" customHeight="1" x14ac:dyDescent="0.2">
      <c r="A1186" s="54" t="s">
        <v>79</v>
      </c>
      <c r="B1186" s="219" t="s">
        <v>48</v>
      </c>
      <c r="C1186" s="227" t="s">
        <v>47</v>
      </c>
      <c r="D1186" s="227" t="s">
        <v>915</v>
      </c>
      <c r="E1186" s="227" t="s">
        <v>915</v>
      </c>
      <c r="F1186" s="221" t="s">
        <v>775</v>
      </c>
      <c r="G1186" s="229" t="s">
        <v>3817</v>
      </c>
      <c r="H1186" s="93" t="s">
        <v>42</v>
      </c>
      <c r="I1186" s="8" t="s">
        <v>3818</v>
      </c>
      <c r="J1186" s="9" t="s">
        <v>108</v>
      </c>
      <c r="K1186" s="10" t="s">
        <v>3819</v>
      </c>
      <c r="L1186" s="10" t="s">
        <v>901</v>
      </c>
      <c r="M1186" s="11" t="s">
        <v>47</v>
      </c>
      <c r="N1186" s="11" t="s">
        <v>46</v>
      </c>
      <c r="O1186" s="10">
        <v>0</v>
      </c>
      <c r="P1186" s="12">
        <v>878.01</v>
      </c>
      <c r="Q1186" s="55">
        <f>+O1186+(P1186/10000)</f>
        <v>8.7801000000000004E-2</v>
      </c>
      <c r="R1186" s="32"/>
      <c r="S1186" s="93" t="s">
        <v>46</v>
      </c>
      <c r="T1186" s="12" t="s">
        <v>47</v>
      </c>
      <c r="U1186" s="12" t="s">
        <v>47</v>
      </c>
      <c r="V1186" s="12" t="s">
        <v>47</v>
      </c>
      <c r="W1186" s="147" t="s">
        <v>782</v>
      </c>
      <c r="X1186" s="148" t="s">
        <v>855</v>
      </c>
      <c r="Y1186" s="70" t="s">
        <v>23873</v>
      </c>
      <c r="Z1186" s="70" t="s">
        <v>1206</v>
      </c>
      <c r="AA1186" s="127" t="s">
        <v>46</v>
      </c>
      <c r="AB1186" s="12">
        <v>0</v>
      </c>
      <c r="AC1186" s="12">
        <v>882</v>
      </c>
      <c r="AD1186" s="149">
        <f t="shared" si="237"/>
        <v>8.8200000000000001E-2</v>
      </c>
      <c r="AE1186" s="12"/>
      <c r="AF1186" s="117" t="s">
        <v>23727</v>
      </c>
      <c r="AG1186" s="227" t="s">
        <v>47</v>
      </c>
      <c r="AH1186" s="227" t="s">
        <v>915</v>
      </c>
      <c r="AI1186" s="227" t="s">
        <v>915</v>
      </c>
      <c r="AJ1186" s="227" t="s">
        <v>915</v>
      </c>
    </row>
    <row r="1187" spans="1:43" s="17" customFormat="1" ht="63.75" hidden="1" x14ac:dyDescent="0.25">
      <c r="A1187" s="54" t="s">
        <v>38</v>
      </c>
      <c r="B1187" s="55" t="s">
        <v>39</v>
      </c>
      <c r="C1187" s="123"/>
      <c r="D1187" s="124"/>
      <c r="E1187" s="125"/>
      <c r="F1187" s="126" t="s">
        <v>775</v>
      </c>
      <c r="G1187" s="127" t="s">
        <v>3820</v>
      </c>
      <c r="H1187" s="127" t="s">
        <v>777</v>
      </c>
      <c r="I1187" s="8" t="s">
        <v>3821</v>
      </c>
      <c r="J1187" s="9" t="s">
        <v>108</v>
      </c>
      <c r="K1187" s="10" t="s">
        <v>3822</v>
      </c>
      <c r="L1187" s="10" t="s">
        <v>631</v>
      </c>
      <c r="M1187" s="11" t="s">
        <v>47</v>
      </c>
      <c r="N1187" s="11" t="s">
        <v>46</v>
      </c>
      <c r="O1187" s="10">
        <v>708</v>
      </c>
      <c r="P1187" s="12">
        <v>6840</v>
      </c>
      <c r="Q1187" s="55">
        <v>708.68399999999997</v>
      </c>
      <c r="R1187" s="125" t="s">
        <v>47</v>
      </c>
      <c r="S1187" s="150" t="s">
        <v>46</v>
      </c>
      <c r="T1187" s="12" t="s">
        <v>47</v>
      </c>
      <c r="U1187" s="12" t="s">
        <v>47</v>
      </c>
      <c r="V1187" s="127" t="s">
        <v>46</v>
      </c>
      <c r="W1187" s="148" t="s">
        <v>1743</v>
      </c>
      <c r="X1187" s="148" t="s">
        <v>288</v>
      </c>
      <c r="Y1187" s="70" t="str">
        <f>K1187</f>
        <v xml:space="preserve"> RESOLUCION N.0426,DE ABRIL 30 DE 1993,I</v>
      </c>
      <c r="Z1187" s="70" t="str">
        <f>L1187</f>
        <v>INCORA-VILLAVICENCIO</v>
      </c>
      <c r="AA1187" s="127" t="s">
        <v>46</v>
      </c>
      <c r="AB1187" s="180">
        <f>O1187</f>
        <v>708</v>
      </c>
      <c r="AC1187" s="177">
        <f>P1187</f>
        <v>6840</v>
      </c>
      <c r="AD1187" s="176">
        <f t="shared" ref="AD1187:AD1194" si="238">+AB1187+(AC1187/10000)</f>
        <v>708.68399999999997</v>
      </c>
      <c r="AE1187" s="127" t="s">
        <v>47</v>
      </c>
      <c r="AF1187" s="152" t="s">
        <v>47</v>
      </c>
      <c r="AG1187" s="153"/>
      <c r="AH1187" s="154"/>
      <c r="AI1187" s="154"/>
      <c r="AJ1187" s="125"/>
    </row>
    <row r="1188" spans="1:43" s="17" customFormat="1" ht="51" customHeight="1" x14ac:dyDescent="0.25">
      <c r="A1188" s="54" t="s">
        <v>38</v>
      </c>
      <c r="B1188" s="219" t="s">
        <v>48</v>
      </c>
      <c r="C1188" s="227" t="s">
        <v>47</v>
      </c>
      <c r="D1188" s="227" t="s">
        <v>915</v>
      </c>
      <c r="E1188" s="227" t="s">
        <v>915</v>
      </c>
      <c r="F1188" s="220" t="s">
        <v>775</v>
      </c>
      <c r="G1188" s="227" t="s">
        <v>3823</v>
      </c>
      <c r="H1188" s="150" t="s">
        <v>777</v>
      </c>
      <c r="I1188" s="8" t="s">
        <v>3824</v>
      </c>
      <c r="J1188" s="9" t="s">
        <v>108</v>
      </c>
      <c r="K1188" s="10" t="s">
        <v>3825</v>
      </c>
      <c r="L1188" s="10" t="s">
        <v>980</v>
      </c>
      <c r="M1188" s="11" t="s">
        <v>47</v>
      </c>
      <c r="N1188" s="11" t="s">
        <v>46</v>
      </c>
      <c r="O1188" s="10">
        <v>684</v>
      </c>
      <c r="P1188" s="12">
        <v>8139</v>
      </c>
      <c r="Q1188" s="55">
        <v>684.81389999999999</v>
      </c>
      <c r="R1188" s="125" t="s">
        <v>47</v>
      </c>
      <c r="S1188" s="150" t="s">
        <v>46</v>
      </c>
      <c r="T1188" s="12" t="s">
        <v>47</v>
      </c>
      <c r="U1188" s="12" t="s">
        <v>47</v>
      </c>
      <c r="V1188" s="127" t="s">
        <v>46</v>
      </c>
      <c r="W1188" s="148" t="s">
        <v>1743</v>
      </c>
      <c r="X1188" s="148" t="s">
        <v>288</v>
      </c>
      <c r="Y1188" s="70" t="str">
        <f>K1188</f>
        <v xml:space="preserve"> RESOLUCION N.0429,DE ABRIL 30 DE 1993,I</v>
      </c>
      <c r="Z1188" s="70" t="str">
        <f>L1188</f>
        <v>INCORA- VILLAVICENCIO</v>
      </c>
      <c r="AA1188" s="127" t="s">
        <v>46</v>
      </c>
      <c r="AB1188" s="180">
        <f>O1188</f>
        <v>684</v>
      </c>
      <c r="AC1188" s="177">
        <f>P1188</f>
        <v>8139</v>
      </c>
      <c r="AD1188" s="176">
        <f t="shared" si="238"/>
        <v>684.81389999999999</v>
      </c>
      <c r="AE1188" s="127" t="s">
        <v>47</v>
      </c>
      <c r="AF1188" s="152" t="s">
        <v>47</v>
      </c>
      <c r="AG1188" s="227" t="s">
        <v>47</v>
      </c>
      <c r="AH1188" s="227" t="s">
        <v>915</v>
      </c>
      <c r="AI1188" s="227" t="s">
        <v>915</v>
      </c>
      <c r="AJ1188" s="227" t="s">
        <v>915</v>
      </c>
    </row>
    <row r="1189" spans="1:43" s="17" customFormat="1" ht="75" customHeight="1" x14ac:dyDescent="0.2">
      <c r="A1189" s="54" t="s">
        <v>79</v>
      </c>
      <c r="B1189" s="219" t="s">
        <v>48</v>
      </c>
      <c r="C1189" s="227" t="s">
        <v>47</v>
      </c>
      <c r="D1189" s="227" t="s">
        <v>915</v>
      </c>
      <c r="E1189" s="227" t="s">
        <v>915</v>
      </c>
      <c r="F1189" s="221" t="s">
        <v>775</v>
      </c>
      <c r="G1189" s="229" t="s">
        <v>3826</v>
      </c>
      <c r="H1189" s="93" t="s">
        <v>42</v>
      </c>
      <c r="I1189" s="8" t="s">
        <v>3827</v>
      </c>
      <c r="J1189" s="9" t="s">
        <v>108</v>
      </c>
      <c r="K1189" s="10" t="s">
        <v>3828</v>
      </c>
      <c r="L1189" s="10" t="s">
        <v>521</v>
      </c>
      <c r="M1189" s="11" t="s">
        <v>47</v>
      </c>
      <c r="N1189" s="11" t="s">
        <v>46</v>
      </c>
      <c r="O1189" s="10">
        <v>0</v>
      </c>
      <c r="P1189" s="12">
        <v>219.37</v>
      </c>
      <c r="Q1189" s="55">
        <f>+O1189+(P1189/10000)</f>
        <v>2.1937000000000002E-2</v>
      </c>
      <c r="R1189" s="32"/>
      <c r="S1189" s="93" t="s">
        <v>46</v>
      </c>
      <c r="T1189" s="12" t="s">
        <v>47</v>
      </c>
      <c r="U1189" s="12" t="s">
        <v>47</v>
      </c>
      <c r="V1189" s="12" t="s">
        <v>47</v>
      </c>
      <c r="W1189" s="147" t="s">
        <v>782</v>
      </c>
      <c r="X1189" s="148" t="s">
        <v>855</v>
      </c>
      <c r="Y1189" s="70" t="s">
        <v>23874</v>
      </c>
      <c r="Z1189" s="70" t="s">
        <v>1206</v>
      </c>
      <c r="AA1189" s="127" t="s">
        <v>46</v>
      </c>
      <c r="AB1189" s="12">
        <v>0</v>
      </c>
      <c r="AC1189" s="12">
        <v>219.37</v>
      </c>
      <c r="AD1189" s="149">
        <f t="shared" si="238"/>
        <v>2.1937000000000002E-2</v>
      </c>
      <c r="AE1189" s="12"/>
      <c r="AF1189" s="117" t="s">
        <v>23727</v>
      </c>
      <c r="AG1189" s="227" t="s">
        <v>47</v>
      </c>
      <c r="AH1189" s="227" t="s">
        <v>915</v>
      </c>
      <c r="AI1189" s="227" t="s">
        <v>915</v>
      </c>
      <c r="AJ1189" s="227" t="s">
        <v>915</v>
      </c>
    </row>
    <row r="1190" spans="1:43" s="17" customFormat="1" ht="51" x14ac:dyDescent="0.25">
      <c r="A1190" s="54" t="s">
        <v>38</v>
      </c>
      <c r="B1190" s="219" t="s">
        <v>48</v>
      </c>
      <c r="C1190" s="227" t="s">
        <v>47</v>
      </c>
      <c r="D1190" s="227" t="s">
        <v>915</v>
      </c>
      <c r="E1190" s="227" t="s">
        <v>915</v>
      </c>
      <c r="F1190" s="220" t="s">
        <v>775</v>
      </c>
      <c r="G1190" s="227" t="s">
        <v>3829</v>
      </c>
      <c r="H1190" s="150" t="s">
        <v>777</v>
      </c>
      <c r="I1190" s="8" t="s">
        <v>3830</v>
      </c>
      <c r="J1190" s="9" t="s">
        <v>108</v>
      </c>
      <c r="K1190" s="10" t="s">
        <v>3831</v>
      </c>
      <c r="L1190" s="10" t="s">
        <v>631</v>
      </c>
      <c r="M1190" s="11" t="s">
        <v>47</v>
      </c>
      <c r="N1190" s="11" t="s">
        <v>46</v>
      </c>
      <c r="O1190" s="10">
        <v>250</v>
      </c>
      <c r="P1190" s="12">
        <v>1000</v>
      </c>
      <c r="Q1190" s="55">
        <v>250.1</v>
      </c>
      <c r="R1190" s="125" t="s">
        <v>47</v>
      </c>
      <c r="S1190" s="150" t="s">
        <v>46</v>
      </c>
      <c r="T1190" s="12" t="s">
        <v>47</v>
      </c>
      <c r="U1190" s="12" t="s">
        <v>47</v>
      </c>
      <c r="V1190" s="127" t="s">
        <v>46</v>
      </c>
      <c r="W1190" s="148" t="s">
        <v>1743</v>
      </c>
      <c r="X1190" s="148" t="s">
        <v>288</v>
      </c>
      <c r="Y1190" s="70" t="str">
        <f>K1190</f>
        <v>RESOLUCION N. 0875,DE JULIO 30 DE 1993,INC</v>
      </c>
      <c r="Z1190" s="70" t="str">
        <f>L1190</f>
        <v>INCORA-VILLAVICENCIO</v>
      </c>
      <c r="AA1190" s="127" t="s">
        <v>46</v>
      </c>
      <c r="AB1190" s="180">
        <f>O1190</f>
        <v>250</v>
      </c>
      <c r="AC1190" s="177">
        <f>P1190</f>
        <v>1000</v>
      </c>
      <c r="AD1190" s="176">
        <f t="shared" si="238"/>
        <v>250.1</v>
      </c>
      <c r="AE1190" s="127" t="s">
        <v>47</v>
      </c>
      <c r="AF1190" s="152" t="s">
        <v>47</v>
      </c>
      <c r="AG1190" s="227" t="s">
        <v>47</v>
      </c>
      <c r="AH1190" s="227" t="s">
        <v>915</v>
      </c>
      <c r="AI1190" s="227" t="s">
        <v>915</v>
      </c>
      <c r="AJ1190" s="227" t="s">
        <v>915</v>
      </c>
    </row>
    <row r="1191" spans="1:43" s="17" customFormat="1" ht="38.25" customHeight="1" x14ac:dyDescent="0.25">
      <c r="A1191" s="54" t="s">
        <v>79</v>
      </c>
      <c r="B1191" s="219" t="s">
        <v>48</v>
      </c>
      <c r="C1191" s="227" t="s">
        <v>47</v>
      </c>
      <c r="D1191" s="227" t="s">
        <v>915</v>
      </c>
      <c r="E1191" s="227" t="s">
        <v>915</v>
      </c>
      <c r="F1191" s="220" t="s">
        <v>775</v>
      </c>
      <c r="G1191" s="227" t="s">
        <v>3832</v>
      </c>
      <c r="H1191" s="150" t="s">
        <v>777</v>
      </c>
      <c r="I1191" s="8" t="s">
        <v>3833</v>
      </c>
      <c r="J1191" s="9" t="s">
        <v>108</v>
      </c>
      <c r="K1191" s="10" t="s">
        <v>3834</v>
      </c>
      <c r="L1191" s="10" t="s">
        <v>521</v>
      </c>
      <c r="M1191" s="11" t="s">
        <v>47</v>
      </c>
      <c r="N1191" s="11" t="s">
        <v>46</v>
      </c>
      <c r="O1191" s="10">
        <v>0</v>
      </c>
      <c r="P1191" s="12">
        <v>189.15</v>
      </c>
      <c r="Q1191" s="55">
        <v>1.8915000000000001E-2</v>
      </c>
      <c r="R1191" s="125" t="s">
        <v>47</v>
      </c>
      <c r="S1191" s="150" t="s">
        <v>46</v>
      </c>
      <c r="T1191" s="12" t="s">
        <v>47</v>
      </c>
      <c r="U1191" s="12" t="s">
        <v>47</v>
      </c>
      <c r="V1191" s="127" t="s">
        <v>46</v>
      </c>
      <c r="W1191" s="148" t="s">
        <v>1743</v>
      </c>
      <c r="X1191" s="148" t="s">
        <v>855</v>
      </c>
      <c r="Y1191" s="70" t="str">
        <f>K1191</f>
        <v xml:space="preserve"> ESCRITURA N.639, DE AGOSTO 26 DE 1994</v>
      </c>
      <c r="Z1191" s="70" t="str">
        <f>L1191</f>
        <v>NOTARIA UNICA DE PUERTO LOPEZ</v>
      </c>
      <c r="AA1191" s="127" t="s">
        <v>46</v>
      </c>
      <c r="AB1191" s="180">
        <f>O1191</f>
        <v>0</v>
      </c>
      <c r="AC1191" s="177">
        <f>P1191</f>
        <v>189.15</v>
      </c>
      <c r="AD1191" s="176">
        <f t="shared" si="238"/>
        <v>1.8915000000000001E-2</v>
      </c>
      <c r="AE1191" s="127" t="s">
        <v>47</v>
      </c>
      <c r="AF1191" s="152" t="s">
        <v>47</v>
      </c>
      <c r="AG1191" s="227" t="s">
        <v>47</v>
      </c>
      <c r="AH1191" s="227" t="s">
        <v>915</v>
      </c>
      <c r="AI1191" s="227" t="s">
        <v>915</v>
      </c>
      <c r="AJ1191" s="227" t="s">
        <v>915</v>
      </c>
    </row>
    <row r="1192" spans="1:43" s="17" customFormat="1" ht="38.25" x14ac:dyDescent="0.2">
      <c r="A1192" s="54" t="s">
        <v>79</v>
      </c>
      <c r="B1192" s="219" t="s">
        <v>48</v>
      </c>
      <c r="C1192" s="227" t="s">
        <v>47</v>
      </c>
      <c r="D1192" s="227" t="s">
        <v>915</v>
      </c>
      <c r="E1192" s="227" t="s">
        <v>915</v>
      </c>
      <c r="F1192" s="221" t="s">
        <v>775</v>
      </c>
      <c r="G1192" s="229" t="s">
        <v>3835</v>
      </c>
      <c r="H1192" s="93" t="s">
        <v>42</v>
      </c>
      <c r="I1192" s="8" t="s">
        <v>3836</v>
      </c>
      <c r="J1192" s="9" t="s">
        <v>108</v>
      </c>
      <c r="K1192" s="10" t="s">
        <v>3837</v>
      </c>
      <c r="L1192" s="10" t="s">
        <v>521</v>
      </c>
      <c r="M1192" s="11" t="s">
        <v>47</v>
      </c>
      <c r="N1192" s="11" t="s">
        <v>46</v>
      </c>
      <c r="O1192" s="10">
        <v>0</v>
      </c>
      <c r="P1192" s="12">
        <v>200</v>
      </c>
      <c r="Q1192" s="55">
        <f>+O1192+(P1192/10000)</f>
        <v>0.02</v>
      </c>
      <c r="R1192" s="32"/>
      <c r="S1192" s="93" t="s">
        <v>46</v>
      </c>
      <c r="T1192" s="12" t="s">
        <v>47</v>
      </c>
      <c r="U1192" s="12" t="s">
        <v>47</v>
      </c>
      <c r="V1192" s="12" t="s">
        <v>47</v>
      </c>
      <c r="W1192" s="147" t="s">
        <v>782</v>
      </c>
      <c r="X1192" s="148" t="s">
        <v>855</v>
      </c>
      <c r="Y1192" s="70" t="s">
        <v>23875</v>
      </c>
      <c r="Z1192" s="70" t="s">
        <v>1168</v>
      </c>
      <c r="AA1192" s="127" t="s">
        <v>46</v>
      </c>
      <c r="AB1192" s="12">
        <v>0</v>
      </c>
      <c r="AC1192" s="12">
        <v>200</v>
      </c>
      <c r="AD1192" s="149">
        <f t="shared" si="238"/>
        <v>0.02</v>
      </c>
      <c r="AE1192" s="12"/>
      <c r="AF1192" s="117" t="s">
        <v>23727</v>
      </c>
      <c r="AG1192" s="227" t="s">
        <v>47</v>
      </c>
      <c r="AH1192" s="227" t="s">
        <v>915</v>
      </c>
      <c r="AI1192" s="227" t="s">
        <v>915</v>
      </c>
      <c r="AJ1192" s="227" t="s">
        <v>915</v>
      </c>
    </row>
    <row r="1193" spans="1:43" s="17" customFormat="1" ht="102" hidden="1" customHeight="1" x14ac:dyDescent="0.2">
      <c r="A1193" s="56" t="s">
        <v>79</v>
      </c>
      <c r="B1193" s="57" t="s">
        <v>48</v>
      </c>
      <c r="C1193" s="20"/>
      <c r="D1193" s="20"/>
      <c r="E1193" s="30"/>
      <c r="F1193" s="95" t="s">
        <v>40</v>
      </c>
      <c r="G1193" s="12" t="s">
        <v>3838</v>
      </c>
      <c r="H1193" s="27" t="s">
        <v>42</v>
      </c>
      <c r="I1193" s="23" t="s">
        <v>3839</v>
      </c>
      <c r="J1193" s="24" t="s">
        <v>44</v>
      </c>
      <c r="K1193" s="25" t="s">
        <v>45</v>
      </c>
      <c r="L1193" s="25" t="s">
        <v>45</v>
      </c>
      <c r="M1193" s="25" t="s">
        <v>46</v>
      </c>
      <c r="N1193" s="26" t="s">
        <v>46</v>
      </c>
      <c r="O1193" s="25">
        <v>0</v>
      </c>
      <c r="P1193" s="27">
        <v>299</v>
      </c>
      <c r="Q1193" s="57">
        <f>+O1193+(P1193/10000)</f>
        <v>2.9899999999999999E-2</v>
      </c>
      <c r="R1193" s="28" t="s">
        <v>47</v>
      </c>
      <c r="S1193" s="94" t="s">
        <v>45</v>
      </c>
      <c r="T1193" s="25" t="s">
        <v>45</v>
      </c>
      <c r="U1193" s="25" t="s">
        <v>45</v>
      </c>
      <c r="V1193" s="25" t="s">
        <v>45</v>
      </c>
      <c r="W1193" s="27" t="str">
        <f>J1193</f>
        <v>COMPLETO TIENE ÁREA Y LINDEROS</v>
      </c>
      <c r="X1193" s="25" t="s">
        <v>45</v>
      </c>
      <c r="Y1193" s="25" t="s">
        <v>45</v>
      </c>
      <c r="Z1193" s="25" t="s">
        <v>45</v>
      </c>
      <c r="AA1193" s="27" t="s">
        <v>46</v>
      </c>
      <c r="AB1193" s="27">
        <f>O1193</f>
        <v>0</v>
      </c>
      <c r="AC1193" s="27">
        <v>0</v>
      </c>
      <c r="AD1193" s="27">
        <f t="shared" si="238"/>
        <v>0</v>
      </c>
      <c r="AE1193" s="27" t="s">
        <v>47</v>
      </c>
      <c r="AF1193" s="118" t="s">
        <v>47</v>
      </c>
      <c r="AG1193" s="29"/>
      <c r="AH1193" s="20"/>
      <c r="AI1193" s="20"/>
      <c r="AJ1193" s="30"/>
    </row>
    <row r="1194" spans="1:43" s="17" customFormat="1" ht="51.75" customHeight="1" x14ac:dyDescent="0.25">
      <c r="A1194" s="54" t="s">
        <v>79</v>
      </c>
      <c r="B1194" s="219" t="s">
        <v>48</v>
      </c>
      <c r="C1194" s="227" t="s">
        <v>47</v>
      </c>
      <c r="D1194" s="227" t="s">
        <v>915</v>
      </c>
      <c r="E1194" s="227" t="s">
        <v>915</v>
      </c>
      <c r="F1194" s="220" t="s">
        <v>775</v>
      </c>
      <c r="G1194" s="227" t="s">
        <v>3840</v>
      </c>
      <c r="H1194" s="150" t="s">
        <v>777</v>
      </c>
      <c r="I1194" s="8" t="s">
        <v>3841</v>
      </c>
      <c r="J1194" s="9" t="s">
        <v>108</v>
      </c>
      <c r="K1194" s="10" t="s">
        <v>3842</v>
      </c>
      <c r="L1194" s="10" t="s">
        <v>521</v>
      </c>
      <c r="M1194" s="11" t="s">
        <v>47</v>
      </c>
      <c r="N1194" s="11" t="s">
        <v>46</v>
      </c>
      <c r="O1194" s="10">
        <v>0</v>
      </c>
      <c r="P1194" s="12">
        <v>189</v>
      </c>
      <c r="Q1194" s="55">
        <v>1.89E-2</v>
      </c>
      <c r="R1194" s="125" t="s">
        <v>47</v>
      </c>
      <c r="S1194" s="150" t="s">
        <v>46</v>
      </c>
      <c r="T1194" s="12" t="s">
        <v>47</v>
      </c>
      <c r="U1194" s="12" t="s">
        <v>47</v>
      </c>
      <c r="V1194" s="127" t="s">
        <v>46</v>
      </c>
      <c r="W1194" s="148" t="s">
        <v>1743</v>
      </c>
      <c r="X1194" s="148" t="s">
        <v>855</v>
      </c>
      <c r="Y1194" s="70" t="str">
        <f>K1194</f>
        <v xml:space="preserve"> ESCRITURA #662,DE SEPTIEMBRE 5 DE 1994,</v>
      </c>
      <c r="Z1194" s="70" t="str">
        <f>L1194</f>
        <v>NOTARIA UNICA DE PUERTO LOPEZ</v>
      </c>
      <c r="AA1194" s="127" t="s">
        <v>46</v>
      </c>
      <c r="AB1194" s="180">
        <f>O1194</f>
        <v>0</v>
      </c>
      <c r="AC1194" s="177">
        <f>P1194</f>
        <v>189</v>
      </c>
      <c r="AD1194" s="176">
        <f t="shared" si="238"/>
        <v>1.89E-2</v>
      </c>
      <c r="AE1194" s="127" t="s">
        <v>47</v>
      </c>
      <c r="AF1194" s="152" t="s">
        <v>47</v>
      </c>
      <c r="AG1194" s="227" t="s">
        <v>47</v>
      </c>
      <c r="AH1194" s="227" t="s">
        <v>915</v>
      </c>
      <c r="AI1194" s="227" t="s">
        <v>915</v>
      </c>
      <c r="AJ1194" s="227" t="s">
        <v>915</v>
      </c>
      <c r="AK1194" s="2"/>
      <c r="AL1194" s="2"/>
      <c r="AM1194" s="2"/>
      <c r="AN1194" s="2"/>
      <c r="AO1194" s="2"/>
      <c r="AP1194" s="2"/>
      <c r="AQ1194" s="2"/>
    </row>
    <row r="1195" spans="1:43" s="17" customFormat="1" ht="51" x14ac:dyDescent="0.2">
      <c r="A1195" s="54" t="s">
        <v>79</v>
      </c>
      <c r="B1195" s="219" t="s">
        <v>48</v>
      </c>
      <c r="C1195" s="227" t="s">
        <v>47</v>
      </c>
      <c r="D1195" s="227" t="s">
        <v>915</v>
      </c>
      <c r="E1195" s="227" t="s">
        <v>915</v>
      </c>
      <c r="F1195" s="221" t="s">
        <v>775</v>
      </c>
      <c r="G1195" s="229" t="s">
        <v>3843</v>
      </c>
      <c r="H1195" s="93" t="s">
        <v>42</v>
      </c>
      <c r="I1195" s="8" t="s">
        <v>3844</v>
      </c>
      <c r="J1195" s="9" t="s">
        <v>108</v>
      </c>
      <c r="K1195" s="10" t="s">
        <v>3845</v>
      </c>
      <c r="L1195" s="10" t="s">
        <v>521</v>
      </c>
      <c r="M1195" s="11" t="s">
        <v>47</v>
      </c>
      <c r="N1195" s="11" t="s">
        <v>46</v>
      </c>
      <c r="O1195" s="10">
        <v>0</v>
      </c>
      <c r="P1195" s="12">
        <v>213.74</v>
      </c>
      <c r="Q1195" s="55">
        <f>+O1195+(P1195/10000)</f>
        <v>2.1374000000000001E-2</v>
      </c>
      <c r="R1195" s="32"/>
      <c r="S1195" s="93" t="s">
        <v>46</v>
      </c>
      <c r="T1195" s="12" t="s">
        <v>47</v>
      </c>
      <c r="U1195" s="12" t="s">
        <v>47</v>
      </c>
      <c r="V1195" s="12" t="s">
        <v>47</v>
      </c>
      <c r="W1195" s="147" t="s">
        <v>782</v>
      </c>
      <c r="X1195" s="148" t="s">
        <v>855</v>
      </c>
      <c r="Y1195" s="70" t="s">
        <v>23876</v>
      </c>
      <c r="Z1195" s="70" t="s">
        <v>1206</v>
      </c>
      <c r="AA1195" s="127" t="s">
        <v>46</v>
      </c>
      <c r="AB1195" s="12">
        <v>0</v>
      </c>
      <c r="AC1195" s="12">
        <v>219.74</v>
      </c>
      <c r="AD1195" s="149">
        <f t="shared" ref="AD1195:AD1196" si="239">+AB1195+(AC1195/10000)</f>
        <v>2.1974E-2</v>
      </c>
      <c r="AE1195" s="12"/>
      <c r="AF1195" s="117" t="s">
        <v>23727</v>
      </c>
      <c r="AG1195" s="227" t="s">
        <v>47</v>
      </c>
      <c r="AH1195" s="227" t="s">
        <v>915</v>
      </c>
      <c r="AI1195" s="227" t="s">
        <v>915</v>
      </c>
      <c r="AJ1195" s="227" t="s">
        <v>915</v>
      </c>
    </row>
    <row r="1196" spans="1:43" s="17" customFormat="1" ht="60" customHeight="1" x14ac:dyDescent="0.2">
      <c r="A1196" s="54" t="s">
        <v>79</v>
      </c>
      <c r="B1196" s="219" t="s">
        <v>48</v>
      </c>
      <c r="C1196" s="227" t="s">
        <v>47</v>
      </c>
      <c r="D1196" s="227" t="s">
        <v>915</v>
      </c>
      <c r="E1196" s="227" t="s">
        <v>24310</v>
      </c>
      <c r="F1196" s="221" t="s">
        <v>775</v>
      </c>
      <c r="G1196" s="229" t="s">
        <v>3846</v>
      </c>
      <c r="H1196" s="93" t="s">
        <v>42</v>
      </c>
      <c r="I1196" s="8" t="s">
        <v>3847</v>
      </c>
      <c r="J1196" s="9" t="s">
        <v>108</v>
      </c>
      <c r="K1196" s="10" t="s">
        <v>3848</v>
      </c>
      <c r="L1196" s="10" t="s">
        <v>521</v>
      </c>
      <c r="M1196" s="11" t="s">
        <v>47</v>
      </c>
      <c r="N1196" s="11" t="s">
        <v>46</v>
      </c>
      <c r="O1196" s="10">
        <v>0</v>
      </c>
      <c r="P1196" s="12">
        <v>375</v>
      </c>
      <c r="Q1196" s="55">
        <f>+O1196+(P1196/10000)</f>
        <v>3.7499999999999999E-2</v>
      </c>
      <c r="R1196" s="32"/>
      <c r="S1196" s="93" t="s">
        <v>46</v>
      </c>
      <c r="T1196" s="12" t="s">
        <v>47</v>
      </c>
      <c r="U1196" s="12" t="s">
        <v>47</v>
      </c>
      <c r="V1196" s="12" t="s">
        <v>47</v>
      </c>
      <c r="W1196" s="147" t="s">
        <v>782</v>
      </c>
      <c r="X1196" s="148" t="s">
        <v>855</v>
      </c>
      <c r="Y1196" s="70" t="s">
        <v>23877</v>
      </c>
      <c r="Z1196" s="70" t="s">
        <v>1206</v>
      </c>
      <c r="AA1196" s="127" t="s">
        <v>46</v>
      </c>
      <c r="AB1196" s="12">
        <v>0</v>
      </c>
      <c r="AC1196" s="12">
        <v>318</v>
      </c>
      <c r="AD1196" s="149">
        <f t="shared" si="239"/>
        <v>3.1800000000000002E-2</v>
      </c>
      <c r="AE1196" s="12"/>
      <c r="AF1196" s="117" t="s">
        <v>23727</v>
      </c>
      <c r="AG1196" s="227" t="s">
        <v>47</v>
      </c>
      <c r="AH1196" s="227" t="s">
        <v>915</v>
      </c>
      <c r="AI1196" s="227" t="s">
        <v>915</v>
      </c>
      <c r="AJ1196" s="227" t="s">
        <v>915</v>
      </c>
    </row>
    <row r="1197" spans="1:43" s="17" customFormat="1" ht="51" x14ac:dyDescent="0.25">
      <c r="A1197" s="54" t="s">
        <v>79</v>
      </c>
      <c r="B1197" s="219" t="s">
        <v>48</v>
      </c>
      <c r="C1197" s="227" t="s">
        <v>47</v>
      </c>
      <c r="D1197" s="227" t="s">
        <v>915</v>
      </c>
      <c r="E1197" s="227" t="s">
        <v>915</v>
      </c>
      <c r="F1197" s="220" t="s">
        <v>775</v>
      </c>
      <c r="G1197" s="227" t="s">
        <v>3849</v>
      </c>
      <c r="H1197" s="150" t="s">
        <v>777</v>
      </c>
      <c r="I1197" s="8" t="s">
        <v>3850</v>
      </c>
      <c r="J1197" s="9" t="s">
        <v>108</v>
      </c>
      <c r="K1197" s="10" t="s">
        <v>3851</v>
      </c>
      <c r="L1197" s="10" t="s">
        <v>521</v>
      </c>
      <c r="M1197" s="11" t="s">
        <v>47</v>
      </c>
      <c r="N1197" s="11" t="s">
        <v>46</v>
      </c>
      <c r="O1197" s="10">
        <v>0</v>
      </c>
      <c r="P1197" s="12">
        <v>195.51</v>
      </c>
      <c r="Q1197" s="55">
        <v>1.9550999999999999E-2</v>
      </c>
      <c r="R1197" s="125" t="s">
        <v>47</v>
      </c>
      <c r="S1197" s="150" t="s">
        <v>46</v>
      </c>
      <c r="T1197" s="12" t="s">
        <v>47</v>
      </c>
      <c r="U1197" s="12" t="s">
        <v>47</v>
      </c>
      <c r="V1197" s="127" t="s">
        <v>46</v>
      </c>
      <c r="W1197" s="148" t="s">
        <v>1743</v>
      </c>
      <c r="X1197" s="148" t="s">
        <v>855</v>
      </c>
      <c r="Y1197" s="70" t="str">
        <f>K1197</f>
        <v>ESCRITURA #671, DE SEPTIEMBRE 6 DE 1994</v>
      </c>
      <c r="Z1197" s="70" t="str">
        <f>L1197</f>
        <v>NOTARIA UNICA DE PUERTO LOPEZ</v>
      </c>
      <c r="AA1197" s="127" t="s">
        <v>46</v>
      </c>
      <c r="AB1197" s="180">
        <f>O1197</f>
        <v>0</v>
      </c>
      <c r="AC1197" s="177">
        <f>P1197</f>
        <v>195.51</v>
      </c>
      <c r="AD1197" s="176">
        <f>+AB1197+(AC1197/10000)</f>
        <v>1.9550999999999999E-2</v>
      </c>
      <c r="AE1197" s="127" t="s">
        <v>47</v>
      </c>
      <c r="AF1197" s="152" t="s">
        <v>47</v>
      </c>
      <c r="AG1197" s="227" t="s">
        <v>47</v>
      </c>
      <c r="AH1197" s="227" t="s">
        <v>915</v>
      </c>
      <c r="AI1197" s="227" t="s">
        <v>915</v>
      </c>
      <c r="AJ1197" s="227" t="s">
        <v>915</v>
      </c>
    </row>
    <row r="1198" spans="1:43" s="17" customFormat="1" ht="51" hidden="1" customHeight="1" x14ac:dyDescent="0.25">
      <c r="A1198" s="54" t="s">
        <v>38</v>
      </c>
      <c r="B1198" s="55" t="s">
        <v>39</v>
      </c>
      <c r="C1198" s="123"/>
      <c r="D1198" s="124"/>
      <c r="E1198" s="125"/>
      <c r="F1198" s="126" t="s">
        <v>775</v>
      </c>
      <c r="G1198" s="127" t="s">
        <v>3852</v>
      </c>
      <c r="H1198" s="127" t="s">
        <v>777</v>
      </c>
      <c r="I1198" s="8" t="s">
        <v>3853</v>
      </c>
      <c r="J1198" s="9" t="s">
        <v>108</v>
      </c>
      <c r="K1198" s="10" t="s">
        <v>3854</v>
      </c>
      <c r="L1198" s="10" t="s">
        <v>980</v>
      </c>
      <c r="M1198" s="11" t="s">
        <v>47</v>
      </c>
      <c r="N1198" s="11" t="s">
        <v>46</v>
      </c>
      <c r="O1198" s="10">
        <v>2</v>
      </c>
      <c r="P1198" s="12">
        <v>8448</v>
      </c>
      <c r="Q1198" s="55">
        <v>2.8448000000000002</v>
      </c>
      <c r="R1198" s="125" t="s">
        <v>47</v>
      </c>
      <c r="S1198" s="150" t="s">
        <v>46</v>
      </c>
      <c r="T1198" s="12" t="s">
        <v>47</v>
      </c>
      <c r="U1198" s="12" t="s">
        <v>47</v>
      </c>
      <c r="V1198" s="127" t="s">
        <v>46</v>
      </c>
      <c r="W1198" s="148" t="s">
        <v>1743</v>
      </c>
      <c r="X1198" s="148" t="s">
        <v>288</v>
      </c>
      <c r="Y1198" s="70" t="str">
        <f>K1198</f>
        <v>RESOLUCION N.0.724, DER JUNIO 30 DE 1994</v>
      </c>
      <c r="Z1198" s="70" t="str">
        <f>L1198</f>
        <v>INCORA- VILLAVICENCIO</v>
      </c>
      <c r="AA1198" s="127" t="s">
        <v>46</v>
      </c>
      <c r="AB1198" s="180">
        <f>O1198</f>
        <v>2</v>
      </c>
      <c r="AC1198" s="177">
        <f>P1198</f>
        <v>8448</v>
      </c>
      <c r="AD1198" s="176">
        <f>+AB1198+(AC1198/10000)</f>
        <v>2.8448000000000002</v>
      </c>
      <c r="AE1198" s="127" t="s">
        <v>47</v>
      </c>
      <c r="AF1198" s="152" t="s">
        <v>47</v>
      </c>
      <c r="AG1198" s="153"/>
      <c r="AH1198" s="154"/>
      <c r="AI1198" s="154"/>
      <c r="AJ1198" s="125"/>
    </row>
    <row r="1199" spans="1:43" s="17" customFormat="1" ht="51" x14ac:dyDescent="0.2">
      <c r="A1199" s="54" t="s">
        <v>79</v>
      </c>
      <c r="B1199" s="219" t="s">
        <v>48</v>
      </c>
      <c r="C1199" s="227" t="s">
        <v>47</v>
      </c>
      <c r="D1199" s="227" t="s">
        <v>915</v>
      </c>
      <c r="E1199" s="227" t="s">
        <v>915</v>
      </c>
      <c r="F1199" s="221" t="s">
        <v>775</v>
      </c>
      <c r="G1199" s="229" t="s">
        <v>3855</v>
      </c>
      <c r="H1199" s="93" t="s">
        <v>42</v>
      </c>
      <c r="I1199" s="8" t="s">
        <v>3856</v>
      </c>
      <c r="J1199" s="9" t="s">
        <v>108</v>
      </c>
      <c r="K1199" s="10" t="s">
        <v>3857</v>
      </c>
      <c r="L1199" s="10" t="s">
        <v>521</v>
      </c>
      <c r="M1199" s="11" t="s">
        <v>47</v>
      </c>
      <c r="N1199" s="11" t="s">
        <v>46</v>
      </c>
      <c r="O1199" s="10">
        <v>0</v>
      </c>
      <c r="P1199" s="12">
        <v>297</v>
      </c>
      <c r="Q1199" s="55">
        <f>+O1199+(P1199/10000)</f>
        <v>2.9700000000000001E-2</v>
      </c>
      <c r="R1199" s="32"/>
      <c r="S1199" s="93" t="s">
        <v>46</v>
      </c>
      <c r="T1199" s="12" t="s">
        <v>47</v>
      </c>
      <c r="U1199" s="12" t="s">
        <v>47</v>
      </c>
      <c r="V1199" s="12" t="s">
        <v>47</v>
      </c>
      <c r="W1199" s="147" t="s">
        <v>782</v>
      </c>
      <c r="X1199" s="148" t="s">
        <v>855</v>
      </c>
      <c r="Y1199" s="70" t="s">
        <v>23877</v>
      </c>
      <c r="Z1199" s="70" t="s">
        <v>1206</v>
      </c>
      <c r="AA1199" s="127" t="s">
        <v>46</v>
      </c>
      <c r="AB1199" s="12"/>
      <c r="AC1199" s="12"/>
      <c r="AD1199" s="149">
        <f t="shared" ref="AD1199:AD1200" si="240">+AB1199+(AC1199/10000)</f>
        <v>0</v>
      </c>
      <c r="AE1199" s="12"/>
      <c r="AF1199" s="117" t="s">
        <v>23727</v>
      </c>
      <c r="AG1199" s="227" t="s">
        <v>47</v>
      </c>
      <c r="AH1199" s="227" t="s">
        <v>915</v>
      </c>
      <c r="AI1199" s="227" t="s">
        <v>915</v>
      </c>
      <c r="AJ1199" s="227" t="s">
        <v>915</v>
      </c>
    </row>
    <row r="1200" spans="1:43" s="17" customFormat="1" ht="105" customHeight="1" x14ac:dyDescent="0.2">
      <c r="A1200" s="54" t="s">
        <v>79</v>
      </c>
      <c r="B1200" s="219" t="s">
        <v>48</v>
      </c>
      <c r="C1200" s="227" t="s">
        <v>47</v>
      </c>
      <c r="D1200" s="227" t="s">
        <v>915</v>
      </c>
      <c r="E1200" s="227" t="s">
        <v>915</v>
      </c>
      <c r="F1200" s="221" t="s">
        <v>775</v>
      </c>
      <c r="G1200" s="229" t="s">
        <v>3858</v>
      </c>
      <c r="H1200" s="93" t="s">
        <v>42</v>
      </c>
      <c r="I1200" s="8" t="s">
        <v>3859</v>
      </c>
      <c r="J1200" s="9" t="s">
        <v>108</v>
      </c>
      <c r="K1200" s="10" t="s">
        <v>3860</v>
      </c>
      <c r="L1200" s="10" t="s">
        <v>2369</v>
      </c>
      <c r="M1200" s="11" t="s">
        <v>47</v>
      </c>
      <c r="N1200" s="11" t="s">
        <v>46</v>
      </c>
      <c r="O1200" s="10">
        <v>0</v>
      </c>
      <c r="P1200" s="12">
        <v>729.33</v>
      </c>
      <c r="Q1200" s="55">
        <f>+O1200+(P1200/10000)</f>
        <v>7.2932999999999998E-2</v>
      </c>
      <c r="R1200" s="32"/>
      <c r="S1200" s="93" t="s">
        <v>46</v>
      </c>
      <c r="T1200" s="12" t="s">
        <v>47</v>
      </c>
      <c r="U1200" s="12" t="s">
        <v>47</v>
      </c>
      <c r="V1200" s="12" t="s">
        <v>47</v>
      </c>
      <c r="W1200" s="147" t="s">
        <v>782</v>
      </c>
      <c r="X1200" s="148" t="s">
        <v>855</v>
      </c>
      <c r="Y1200" s="70" t="s">
        <v>23867</v>
      </c>
      <c r="Z1200" s="70" t="s">
        <v>1206</v>
      </c>
      <c r="AA1200" s="127" t="s">
        <v>46</v>
      </c>
      <c r="AB1200" s="12">
        <v>0</v>
      </c>
      <c r="AC1200" s="12">
        <v>729.33</v>
      </c>
      <c r="AD1200" s="149">
        <f t="shared" si="240"/>
        <v>7.2932999999999998E-2</v>
      </c>
      <c r="AE1200" s="12"/>
      <c r="AF1200" s="117" t="s">
        <v>23727</v>
      </c>
      <c r="AG1200" s="227" t="s">
        <v>47</v>
      </c>
      <c r="AH1200" s="227" t="s">
        <v>915</v>
      </c>
      <c r="AI1200" s="227" t="s">
        <v>915</v>
      </c>
      <c r="AJ1200" s="227" t="s">
        <v>915</v>
      </c>
    </row>
    <row r="1201" spans="1:43" s="17" customFormat="1" ht="63.75" hidden="1" x14ac:dyDescent="0.25">
      <c r="A1201" s="54" t="s">
        <v>38</v>
      </c>
      <c r="B1201" s="55" t="s">
        <v>39</v>
      </c>
      <c r="C1201" s="123"/>
      <c r="D1201" s="124"/>
      <c r="E1201" s="125"/>
      <c r="F1201" s="126" t="s">
        <v>775</v>
      </c>
      <c r="G1201" s="127" t="s">
        <v>3861</v>
      </c>
      <c r="H1201" s="127" t="s">
        <v>777</v>
      </c>
      <c r="I1201" s="8" t="s">
        <v>3862</v>
      </c>
      <c r="J1201" s="9" t="s">
        <v>108</v>
      </c>
      <c r="K1201" s="10" t="s">
        <v>3863</v>
      </c>
      <c r="L1201" s="10" t="s">
        <v>781</v>
      </c>
      <c r="M1201" s="11" t="s">
        <v>47</v>
      </c>
      <c r="N1201" s="11" t="s">
        <v>46</v>
      </c>
      <c r="O1201" s="10">
        <v>262</v>
      </c>
      <c r="P1201" s="12">
        <v>4483</v>
      </c>
      <c r="Q1201" s="55">
        <v>262.44830000000002</v>
      </c>
      <c r="R1201" s="125" t="s">
        <v>47</v>
      </c>
      <c r="S1201" s="150" t="s">
        <v>46</v>
      </c>
      <c r="T1201" s="12" t="s">
        <v>47</v>
      </c>
      <c r="U1201" s="12" t="s">
        <v>47</v>
      </c>
      <c r="V1201" s="127" t="s">
        <v>46</v>
      </c>
      <c r="W1201" s="148" t="s">
        <v>1743</v>
      </c>
      <c r="X1201" s="148" t="s">
        <v>288</v>
      </c>
      <c r="Y1201" s="70" t="str">
        <f>K1201</f>
        <v xml:space="preserve"> RESOLUCION N.1698,DE NOVIEMBRE 30 DE 1993</v>
      </c>
      <c r="Z1201" s="70" t="str">
        <f>L1201</f>
        <v>INCORA VILLAVICENCIO</v>
      </c>
      <c r="AA1201" s="127" t="s">
        <v>46</v>
      </c>
      <c r="AB1201" s="180">
        <f>O1201</f>
        <v>262</v>
      </c>
      <c r="AC1201" s="177">
        <f>P1201</f>
        <v>4483</v>
      </c>
      <c r="AD1201" s="176">
        <f t="shared" ref="AD1201:AD1217" si="241">+AB1201+(AC1201/10000)</f>
        <v>262.44830000000002</v>
      </c>
      <c r="AE1201" s="127" t="s">
        <v>47</v>
      </c>
      <c r="AF1201" s="152" t="s">
        <v>47</v>
      </c>
      <c r="AG1201" s="153"/>
      <c r="AH1201" s="154"/>
      <c r="AI1201" s="154"/>
      <c r="AJ1201" s="125"/>
    </row>
    <row r="1202" spans="1:43" s="17" customFormat="1" ht="51" hidden="1" customHeight="1" x14ac:dyDescent="0.25">
      <c r="A1202" s="54" t="s">
        <v>38</v>
      </c>
      <c r="B1202" s="55" t="s">
        <v>39</v>
      </c>
      <c r="C1202" s="123"/>
      <c r="D1202" s="124"/>
      <c r="E1202" s="125"/>
      <c r="F1202" s="126" t="s">
        <v>775</v>
      </c>
      <c r="G1202" s="127" t="s">
        <v>3864</v>
      </c>
      <c r="H1202" s="127" t="s">
        <v>777</v>
      </c>
      <c r="I1202" s="8" t="s">
        <v>3865</v>
      </c>
      <c r="J1202" s="9" t="s">
        <v>108</v>
      </c>
      <c r="K1202" s="10" t="s">
        <v>3866</v>
      </c>
      <c r="L1202" s="10" t="s">
        <v>521</v>
      </c>
      <c r="M1202" s="11" t="s">
        <v>47</v>
      </c>
      <c r="N1202" s="11" t="s">
        <v>46</v>
      </c>
      <c r="O1202" s="10">
        <v>999</v>
      </c>
      <c r="P1202" s="12">
        <v>8000</v>
      </c>
      <c r="Q1202" s="55">
        <v>999.8</v>
      </c>
      <c r="R1202" s="125" t="s">
        <v>47</v>
      </c>
      <c r="S1202" s="150" t="s">
        <v>46</v>
      </c>
      <c r="T1202" s="12" t="s">
        <v>47</v>
      </c>
      <c r="U1202" s="12" t="s">
        <v>47</v>
      </c>
      <c r="V1202" s="127" t="s">
        <v>46</v>
      </c>
      <c r="W1202" s="148" t="s">
        <v>1743</v>
      </c>
      <c r="X1202" s="148" t="s">
        <v>855</v>
      </c>
      <c r="Y1202" s="70" t="str">
        <f>K1202</f>
        <v xml:space="preserve"> ESCRITURA 229 DE FECHA ABRIL 10 DE 2007</v>
      </c>
      <c r="Z1202" s="70" t="str">
        <f>L1202</f>
        <v>NOTARIA UNICA DE PUERTO LOPEZ</v>
      </c>
      <c r="AA1202" s="127" t="s">
        <v>46</v>
      </c>
      <c r="AB1202" s="180">
        <f>O1202</f>
        <v>999</v>
      </c>
      <c r="AC1202" s="177">
        <f>P1202</f>
        <v>8000</v>
      </c>
      <c r="AD1202" s="176">
        <f t="shared" si="241"/>
        <v>999.8</v>
      </c>
      <c r="AE1202" s="127" t="s">
        <v>47</v>
      </c>
      <c r="AF1202" s="152" t="s">
        <v>47</v>
      </c>
      <c r="AG1202" s="153"/>
      <c r="AH1202" s="154"/>
      <c r="AI1202" s="154"/>
      <c r="AJ1202" s="125"/>
    </row>
    <row r="1203" spans="1:43" s="17" customFormat="1" ht="75" customHeight="1" x14ac:dyDescent="0.2">
      <c r="A1203" s="54" t="s">
        <v>38</v>
      </c>
      <c r="B1203" s="219" t="s">
        <v>48</v>
      </c>
      <c r="C1203" s="227" t="s">
        <v>47</v>
      </c>
      <c r="D1203" s="227" t="s">
        <v>915</v>
      </c>
      <c r="E1203" s="227" t="s">
        <v>915</v>
      </c>
      <c r="F1203" s="221" t="s">
        <v>775</v>
      </c>
      <c r="G1203" s="229" t="s">
        <v>3867</v>
      </c>
      <c r="H1203" s="93" t="s">
        <v>42</v>
      </c>
      <c r="I1203" s="8" t="s">
        <v>3868</v>
      </c>
      <c r="J1203" s="9" t="s">
        <v>108</v>
      </c>
      <c r="K1203" s="10" t="s">
        <v>3869</v>
      </c>
      <c r="L1203" s="10" t="s">
        <v>631</v>
      </c>
      <c r="M1203" s="11" t="s">
        <v>47</v>
      </c>
      <c r="N1203" s="11" t="s">
        <v>46</v>
      </c>
      <c r="O1203" s="10">
        <v>914</v>
      </c>
      <c r="P1203" s="12">
        <v>8019</v>
      </c>
      <c r="Q1203" s="55">
        <f>+O1203+(P1203/10000)</f>
        <v>914.80190000000005</v>
      </c>
      <c r="R1203" s="32"/>
      <c r="S1203" s="93" t="s">
        <v>46</v>
      </c>
      <c r="T1203" s="12" t="s">
        <v>47</v>
      </c>
      <c r="U1203" s="12" t="s">
        <v>47</v>
      </c>
      <c r="V1203" s="12" t="s">
        <v>47</v>
      </c>
      <c r="W1203" s="147" t="s">
        <v>782</v>
      </c>
      <c r="X1203" s="148" t="s">
        <v>855</v>
      </c>
      <c r="Y1203" s="70" t="s">
        <v>23878</v>
      </c>
      <c r="Z1203" s="70" t="s">
        <v>23879</v>
      </c>
      <c r="AA1203" s="127" t="s">
        <v>46</v>
      </c>
      <c r="AB1203" s="12">
        <v>1000</v>
      </c>
      <c r="AC1203" s="12">
        <v>0</v>
      </c>
      <c r="AD1203" s="149">
        <f t="shared" si="241"/>
        <v>1000</v>
      </c>
      <c r="AE1203" s="12"/>
      <c r="AF1203" s="117" t="s">
        <v>23727</v>
      </c>
      <c r="AG1203" s="227" t="s">
        <v>47</v>
      </c>
      <c r="AH1203" s="227" t="s">
        <v>915</v>
      </c>
      <c r="AI1203" s="227" t="s">
        <v>915</v>
      </c>
      <c r="AJ1203" s="227" t="s">
        <v>915</v>
      </c>
    </row>
    <row r="1204" spans="1:43" s="17" customFormat="1" ht="51" customHeight="1" x14ac:dyDescent="0.25">
      <c r="A1204" s="54" t="s">
        <v>38</v>
      </c>
      <c r="B1204" s="219" t="s">
        <v>48</v>
      </c>
      <c r="C1204" s="227" t="s">
        <v>47</v>
      </c>
      <c r="D1204" s="227" t="s">
        <v>915</v>
      </c>
      <c r="E1204" s="227" t="s">
        <v>915</v>
      </c>
      <c r="F1204" s="220" t="s">
        <v>775</v>
      </c>
      <c r="G1204" s="227" t="s">
        <v>3870</v>
      </c>
      <c r="H1204" s="150" t="s">
        <v>777</v>
      </c>
      <c r="I1204" s="8" t="s">
        <v>3871</v>
      </c>
      <c r="J1204" s="9" t="s">
        <v>108</v>
      </c>
      <c r="K1204" s="10" t="s">
        <v>3872</v>
      </c>
      <c r="L1204" s="10" t="s">
        <v>631</v>
      </c>
      <c r="M1204" s="11" t="s">
        <v>47</v>
      </c>
      <c r="N1204" s="11" t="s">
        <v>46</v>
      </c>
      <c r="O1204" s="10">
        <v>0</v>
      </c>
      <c r="P1204" s="12">
        <v>1937</v>
      </c>
      <c r="Q1204" s="55">
        <v>0.19370000000000001</v>
      </c>
      <c r="R1204" s="125" t="s">
        <v>47</v>
      </c>
      <c r="S1204" s="150" t="s">
        <v>46</v>
      </c>
      <c r="T1204" s="12" t="s">
        <v>47</v>
      </c>
      <c r="U1204" s="12" t="s">
        <v>47</v>
      </c>
      <c r="V1204" s="127" t="s">
        <v>46</v>
      </c>
      <c r="W1204" s="148" t="s">
        <v>1743</v>
      </c>
      <c r="X1204" s="148" t="s">
        <v>288</v>
      </c>
      <c r="Y1204" s="70" t="str">
        <f>K1204</f>
        <v>RESOLUCION N. 1665, DE OCTUBRE 22 DE 1990</v>
      </c>
      <c r="Z1204" s="70" t="str">
        <f>L1204</f>
        <v>INCORA-VILLAVICENCIO</v>
      </c>
      <c r="AA1204" s="127" t="s">
        <v>46</v>
      </c>
      <c r="AB1204" s="180">
        <f>O1204</f>
        <v>0</v>
      </c>
      <c r="AC1204" s="177">
        <f>P1204</f>
        <v>1937</v>
      </c>
      <c r="AD1204" s="176">
        <f t="shared" si="241"/>
        <v>0.19370000000000001</v>
      </c>
      <c r="AE1204" s="127" t="s">
        <v>47</v>
      </c>
      <c r="AF1204" s="152" t="s">
        <v>47</v>
      </c>
      <c r="AG1204" s="227" t="s">
        <v>47</v>
      </c>
      <c r="AH1204" s="227" t="s">
        <v>915</v>
      </c>
      <c r="AI1204" s="227" t="s">
        <v>915</v>
      </c>
      <c r="AJ1204" s="227" t="s">
        <v>915</v>
      </c>
    </row>
    <row r="1205" spans="1:43" s="17" customFormat="1" ht="75" customHeight="1" x14ac:dyDescent="0.2">
      <c r="A1205" s="54" t="s">
        <v>79</v>
      </c>
      <c r="B1205" s="219" t="s">
        <v>48</v>
      </c>
      <c r="C1205" s="227" t="s">
        <v>47</v>
      </c>
      <c r="D1205" s="227" t="s">
        <v>915</v>
      </c>
      <c r="E1205" s="227" t="s">
        <v>915</v>
      </c>
      <c r="F1205" s="221" t="s">
        <v>775</v>
      </c>
      <c r="G1205" s="229" t="s">
        <v>3873</v>
      </c>
      <c r="H1205" s="93" t="s">
        <v>42</v>
      </c>
      <c r="I1205" s="8" t="s">
        <v>3874</v>
      </c>
      <c r="J1205" s="9" t="s">
        <v>108</v>
      </c>
      <c r="K1205" s="10" t="s">
        <v>3875</v>
      </c>
      <c r="L1205" s="10" t="s">
        <v>521</v>
      </c>
      <c r="M1205" s="11" t="s">
        <v>47</v>
      </c>
      <c r="N1205" s="11" t="s">
        <v>46</v>
      </c>
      <c r="O1205" s="10">
        <v>0</v>
      </c>
      <c r="P1205" s="12">
        <v>229.49</v>
      </c>
      <c r="Q1205" s="55">
        <f>+O1205+(P1205/10000)</f>
        <v>2.2949000000000001E-2</v>
      </c>
      <c r="R1205" s="32"/>
      <c r="S1205" s="93" t="s">
        <v>46</v>
      </c>
      <c r="T1205" s="12" t="s">
        <v>47</v>
      </c>
      <c r="U1205" s="12" t="s">
        <v>47</v>
      </c>
      <c r="V1205" s="12" t="s">
        <v>47</v>
      </c>
      <c r="W1205" s="147" t="s">
        <v>782</v>
      </c>
      <c r="X1205" s="148" t="s">
        <v>855</v>
      </c>
      <c r="Y1205" s="70" t="s">
        <v>23880</v>
      </c>
      <c r="Z1205" s="70" t="s">
        <v>1206</v>
      </c>
      <c r="AA1205" s="127" t="s">
        <v>46</v>
      </c>
      <c r="AB1205" s="12">
        <v>0</v>
      </c>
      <c r="AC1205" s="12">
        <v>229.49</v>
      </c>
      <c r="AD1205" s="149">
        <f t="shared" si="241"/>
        <v>2.2949000000000001E-2</v>
      </c>
      <c r="AE1205" s="12"/>
      <c r="AF1205" s="117" t="s">
        <v>23727</v>
      </c>
      <c r="AG1205" s="227" t="s">
        <v>47</v>
      </c>
      <c r="AH1205" s="227" t="s">
        <v>915</v>
      </c>
      <c r="AI1205" s="227" t="s">
        <v>915</v>
      </c>
      <c r="AJ1205" s="227" t="s">
        <v>915</v>
      </c>
    </row>
    <row r="1206" spans="1:43" s="17" customFormat="1" ht="63.75" x14ac:dyDescent="0.25">
      <c r="A1206" s="54" t="s">
        <v>38</v>
      </c>
      <c r="B1206" s="219" t="s">
        <v>48</v>
      </c>
      <c r="C1206" s="227" t="s">
        <v>47</v>
      </c>
      <c r="D1206" s="227" t="s">
        <v>24311</v>
      </c>
      <c r="E1206" s="227" t="s">
        <v>915</v>
      </c>
      <c r="F1206" s="220" t="s">
        <v>775</v>
      </c>
      <c r="G1206" s="227" t="s">
        <v>3876</v>
      </c>
      <c r="H1206" s="150" t="s">
        <v>777</v>
      </c>
      <c r="I1206" s="8" t="s">
        <v>3877</v>
      </c>
      <c r="J1206" s="9" t="s">
        <v>108</v>
      </c>
      <c r="K1206" s="10" t="s">
        <v>3878</v>
      </c>
      <c r="L1206" s="10" t="s">
        <v>699</v>
      </c>
      <c r="M1206" s="11" t="s">
        <v>47</v>
      </c>
      <c r="N1206" s="11" t="s">
        <v>46</v>
      </c>
      <c r="O1206" s="10">
        <v>1265</v>
      </c>
      <c r="P1206" s="12">
        <v>6532</v>
      </c>
      <c r="Q1206" s="55">
        <v>1265.6532</v>
      </c>
      <c r="R1206" s="125" t="s">
        <v>47</v>
      </c>
      <c r="S1206" s="150" t="s">
        <v>46</v>
      </c>
      <c r="T1206" s="12" t="s">
        <v>47</v>
      </c>
      <c r="U1206" s="12" t="s">
        <v>47</v>
      </c>
      <c r="V1206" s="127" t="s">
        <v>46</v>
      </c>
      <c r="W1206" s="148" t="s">
        <v>1743</v>
      </c>
      <c r="X1206" s="148" t="s">
        <v>855</v>
      </c>
      <c r="Y1206" s="70" t="str">
        <f t="shared" ref="Y1206:Z1208" si="242">K1206</f>
        <v xml:space="preserve"> ESCRITURA # 7252, DE OCTUBRE 7 DE 1994, N</v>
      </c>
      <c r="Z1206" s="70" t="str">
        <f t="shared" si="242"/>
        <v xml:space="preserve"> NOTARIA PRIMERA DE VILLAVICENCIO</v>
      </c>
      <c r="AA1206" s="127" t="s">
        <v>46</v>
      </c>
      <c r="AB1206" s="180">
        <f t="shared" ref="AB1206:AC1208" si="243">O1206</f>
        <v>1265</v>
      </c>
      <c r="AC1206" s="177">
        <f t="shared" si="243"/>
        <v>6532</v>
      </c>
      <c r="AD1206" s="176">
        <f t="shared" si="241"/>
        <v>1265.6532</v>
      </c>
      <c r="AE1206" s="127" t="s">
        <v>47</v>
      </c>
      <c r="AF1206" s="152" t="s">
        <v>47</v>
      </c>
      <c r="AG1206" s="227" t="s">
        <v>47</v>
      </c>
      <c r="AH1206" s="227" t="s">
        <v>915</v>
      </c>
      <c r="AI1206" s="227" t="s">
        <v>915</v>
      </c>
      <c r="AJ1206" s="227" t="s">
        <v>915</v>
      </c>
    </row>
    <row r="1207" spans="1:43" s="17" customFormat="1" ht="51" x14ac:dyDescent="0.25">
      <c r="A1207" s="54" t="s">
        <v>79</v>
      </c>
      <c r="B1207" s="219" t="s">
        <v>48</v>
      </c>
      <c r="C1207" s="227" t="s">
        <v>47</v>
      </c>
      <c r="D1207" s="227" t="s">
        <v>915</v>
      </c>
      <c r="E1207" s="227" t="s">
        <v>24312</v>
      </c>
      <c r="F1207" s="220" t="s">
        <v>775</v>
      </c>
      <c r="G1207" s="227" t="s">
        <v>3879</v>
      </c>
      <c r="H1207" s="150" t="s">
        <v>777</v>
      </c>
      <c r="I1207" s="8" t="s">
        <v>3880</v>
      </c>
      <c r="J1207" s="9" t="s">
        <v>108</v>
      </c>
      <c r="K1207" s="10" t="s">
        <v>3881</v>
      </c>
      <c r="L1207" s="10" t="s">
        <v>521</v>
      </c>
      <c r="M1207" s="11" t="s">
        <v>47</v>
      </c>
      <c r="N1207" s="11" t="s">
        <v>46</v>
      </c>
      <c r="O1207" s="10">
        <v>0</v>
      </c>
      <c r="P1207" s="12">
        <v>287</v>
      </c>
      <c r="Q1207" s="55">
        <v>2.87E-2</v>
      </c>
      <c r="R1207" s="125" t="s">
        <v>47</v>
      </c>
      <c r="S1207" s="150" t="s">
        <v>46</v>
      </c>
      <c r="T1207" s="12" t="s">
        <v>47</v>
      </c>
      <c r="U1207" s="12" t="s">
        <v>47</v>
      </c>
      <c r="V1207" s="127" t="s">
        <v>46</v>
      </c>
      <c r="W1207" s="148" t="s">
        <v>1743</v>
      </c>
      <c r="X1207" s="148" t="s">
        <v>855</v>
      </c>
      <c r="Y1207" s="70" t="str">
        <f t="shared" si="242"/>
        <v xml:space="preserve"> ESCRITURA N.655, DE SEPTIEMBRE 3 DE 1994,</v>
      </c>
      <c r="Z1207" s="70" t="str">
        <f t="shared" si="242"/>
        <v>NOTARIA UNICA DE PUERTO LOPEZ</v>
      </c>
      <c r="AA1207" s="127" t="s">
        <v>46</v>
      </c>
      <c r="AB1207" s="180">
        <f t="shared" si="243"/>
        <v>0</v>
      </c>
      <c r="AC1207" s="177">
        <f t="shared" si="243"/>
        <v>287</v>
      </c>
      <c r="AD1207" s="176">
        <f t="shared" si="241"/>
        <v>2.87E-2</v>
      </c>
      <c r="AE1207" s="127" t="s">
        <v>47</v>
      </c>
      <c r="AF1207" s="152" t="s">
        <v>47</v>
      </c>
      <c r="AG1207" s="227" t="s">
        <v>47</v>
      </c>
      <c r="AH1207" s="227" t="s">
        <v>915</v>
      </c>
      <c r="AI1207" s="227" t="s">
        <v>915</v>
      </c>
      <c r="AJ1207" s="227" t="s">
        <v>915</v>
      </c>
    </row>
    <row r="1208" spans="1:43" s="17" customFormat="1" ht="51" customHeight="1" x14ac:dyDescent="0.25">
      <c r="A1208" s="54" t="s">
        <v>79</v>
      </c>
      <c r="B1208" s="219" t="s">
        <v>48</v>
      </c>
      <c r="C1208" s="227" t="s">
        <v>47</v>
      </c>
      <c r="D1208" s="227" t="s">
        <v>915</v>
      </c>
      <c r="E1208" s="227" t="s">
        <v>915</v>
      </c>
      <c r="F1208" s="220" t="s">
        <v>775</v>
      </c>
      <c r="G1208" s="227" t="s">
        <v>3882</v>
      </c>
      <c r="H1208" s="150" t="s">
        <v>777</v>
      </c>
      <c r="I1208" s="8" t="s">
        <v>3883</v>
      </c>
      <c r="J1208" s="9" t="s">
        <v>108</v>
      </c>
      <c r="K1208" s="10" t="s">
        <v>3884</v>
      </c>
      <c r="L1208" s="10" t="s">
        <v>521</v>
      </c>
      <c r="M1208" s="11" t="s">
        <v>47</v>
      </c>
      <c r="N1208" s="11" t="s">
        <v>46</v>
      </c>
      <c r="O1208" s="10">
        <v>0</v>
      </c>
      <c r="P1208" s="12">
        <v>177.03</v>
      </c>
      <c r="Q1208" s="55">
        <v>1.7703E-2</v>
      </c>
      <c r="R1208" s="125" t="s">
        <v>47</v>
      </c>
      <c r="S1208" s="150" t="s">
        <v>46</v>
      </c>
      <c r="T1208" s="12" t="s">
        <v>47</v>
      </c>
      <c r="U1208" s="12" t="s">
        <v>47</v>
      </c>
      <c r="V1208" s="127" t="s">
        <v>46</v>
      </c>
      <c r="W1208" s="148" t="s">
        <v>1743</v>
      </c>
      <c r="X1208" s="148" t="s">
        <v>855</v>
      </c>
      <c r="Y1208" s="70" t="str">
        <f t="shared" si="242"/>
        <v>ESCRITURA #727, DE SEPTIEMBRE 28 DE 1994,</v>
      </c>
      <c r="Z1208" s="70" t="str">
        <f t="shared" si="242"/>
        <v>NOTARIA UNICA DE PUERTO LOPEZ</v>
      </c>
      <c r="AA1208" s="127" t="s">
        <v>46</v>
      </c>
      <c r="AB1208" s="180">
        <f t="shared" si="243"/>
        <v>0</v>
      </c>
      <c r="AC1208" s="177">
        <f t="shared" si="243"/>
        <v>177.03</v>
      </c>
      <c r="AD1208" s="176">
        <f t="shared" si="241"/>
        <v>1.7703E-2</v>
      </c>
      <c r="AE1208" s="127" t="s">
        <v>47</v>
      </c>
      <c r="AF1208" s="152" t="s">
        <v>47</v>
      </c>
      <c r="AG1208" s="227" t="s">
        <v>47</v>
      </c>
      <c r="AH1208" s="227" t="s">
        <v>915</v>
      </c>
      <c r="AI1208" s="227" t="s">
        <v>915</v>
      </c>
      <c r="AJ1208" s="227" t="s">
        <v>915</v>
      </c>
    </row>
    <row r="1209" spans="1:43" s="17" customFormat="1" ht="75" customHeight="1" x14ac:dyDescent="0.2">
      <c r="A1209" s="54" t="s">
        <v>79</v>
      </c>
      <c r="B1209" s="219" t="s">
        <v>48</v>
      </c>
      <c r="C1209" s="227" t="s">
        <v>47</v>
      </c>
      <c r="D1209" s="227" t="s">
        <v>915</v>
      </c>
      <c r="E1209" s="227" t="s">
        <v>915</v>
      </c>
      <c r="F1209" s="221" t="s">
        <v>775</v>
      </c>
      <c r="G1209" s="229" t="s">
        <v>3885</v>
      </c>
      <c r="H1209" s="93" t="s">
        <v>42</v>
      </c>
      <c r="I1209" s="8" t="s">
        <v>3886</v>
      </c>
      <c r="J1209" s="9" t="s">
        <v>108</v>
      </c>
      <c r="K1209" s="10" t="s">
        <v>3887</v>
      </c>
      <c r="L1209" s="10" t="s">
        <v>521</v>
      </c>
      <c r="M1209" s="11" t="s">
        <v>47</v>
      </c>
      <c r="N1209" s="11" t="s">
        <v>46</v>
      </c>
      <c r="O1209" s="10">
        <v>0</v>
      </c>
      <c r="P1209" s="12">
        <v>305.52</v>
      </c>
      <c r="Q1209" s="55">
        <f>+O1209+(P1209/10000)</f>
        <v>3.0551999999999999E-2</v>
      </c>
      <c r="R1209" s="32"/>
      <c r="S1209" s="93" t="s">
        <v>46</v>
      </c>
      <c r="T1209" s="12" t="s">
        <v>47</v>
      </c>
      <c r="U1209" s="12" t="s">
        <v>47</v>
      </c>
      <c r="V1209" s="12" t="s">
        <v>47</v>
      </c>
      <c r="W1209" s="147" t="s">
        <v>782</v>
      </c>
      <c r="X1209" s="148" t="s">
        <v>855</v>
      </c>
      <c r="Y1209" s="70" t="s">
        <v>23881</v>
      </c>
      <c r="Z1209" s="70" t="s">
        <v>1206</v>
      </c>
      <c r="AA1209" s="127" t="s">
        <v>46</v>
      </c>
      <c r="AB1209" s="12">
        <v>0</v>
      </c>
      <c r="AC1209" s="12">
        <v>765</v>
      </c>
      <c r="AD1209" s="149">
        <f t="shared" si="241"/>
        <v>7.6499999999999999E-2</v>
      </c>
      <c r="AE1209" s="12"/>
      <c r="AF1209" s="117" t="s">
        <v>23727</v>
      </c>
      <c r="AG1209" s="227" t="s">
        <v>47</v>
      </c>
      <c r="AH1209" s="227" t="s">
        <v>915</v>
      </c>
      <c r="AI1209" s="227" t="s">
        <v>915</v>
      </c>
      <c r="AJ1209" s="227" t="s">
        <v>915</v>
      </c>
    </row>
    <row r="1210" spans="1:43" s="17" customFormat="1" ht="63.75" x14ac:dyDescent="0.25">
      <c r="A1210" s="54" t="s">
        <v>38</v>
      </c>
      <c r="B1210" s="219" t="s">
        <v>48</v>
      </c>
      <c r="C1210" s="227" t="s">
        <v>47</v>
      </c>
      <c r="D1210" s="227" t="s">
        <v>915</v>
      </c>
      <c r="E1210" s="227" t="s">
        <v>915</v>
      </c>
      <c r="F1210" s="220" t="s">
        <v>775</v>
      </c>
      <c r="G1210" s="227" t="s">
        <v>3888</v>
      </c>
      <c r="H1210" s="150" t="s">
        <v>777</v>
      </c>
      <c r="I1210" s="8" t="s">
        <v>3889</v>
      </c>
      <c r="J1210" s="9" t="s">
        <v>108</v>
      </c>
      <c r="K1210" s="10" t="s">
        <v>3890</v>
      </c>
      <c r="L1210" s="10" t="s">
        <v>631</v>
      </c>
      <c r="M1210" s="11" t="s">
        <v>47</v>
      </c>
      <c r="N1210" s="11" t="s">
        <v>46</v>
      </c>
      <c r="O1210" s="10">
        <v>998</v>
      </c>
      <c r="P1210" s="12">
        <v>3906</v>
      </c>
      <c r="Q1210" s="55">
        <v>998.39059999999995</v>
      </c>
      <c r="R1210" s="125" t="s">
        <v>47</v>
      </c>
      <c r="S1210" s="150" t="s">
        <v>46</v>
      </c>
      <c r="T1210" s="12" t="s">
        <v>47</v>
      </c>
      <c r="U1210" s="12" t="s">
        <v>47</v>
      </c>
      <c r="V1210" s="127" t="s">
        <v>46</v>
      </c>
      <c r="W1210" s="148" t="s">
        <v>1743</v>
      </c>
      <c r="X1210" s="148" t="s">
        <v>288</v>
      </c>
      <c r="Y1210" s="70" t="str">
        <f t="shared" ref="Y1210:Z1212" si="244">K1210</f>
        <v xml:space="preserve">RESOLUCION N. 1793 DE FECHA DICIEMBRE 27 DE 1993, </v>
      </c>
      <c r="Z1210" s="70" t="str">
        <f t="shared" si="244"/>
        <v>INCORA-VILLAVICENCIO</v>
      </c>
      <c r="AA1210" s="127" t="s">
        <v>46</v>
      </c>
      <c r="AB1210" s="180">
        <f t="shared" ref="AB1210:AC1212" si="245">O1210</f>
        <v>998</v>
      </c>
      <c r="AC1210" s="177">
        <f t="shared" si="245"/>
        <v>3906</v>
      </c>
      <c r="AD1210" s="176">
        <f t="shared" si="241"/>
        <v>998.39059999999995</v>
      </c>
      <c r="AE1210" s="127" t="s">
        <v>47</v>
      </c>
      <c r="AF1210" s="152" t="s">
        <v>47</v>
      </c>
      <c r="AG1210" s="227" t="s">
        <v>47</v>
      </c>
      <c r="AH1210" s="227" t="s">
        <v>915</v>
      </c>
      <c r="AI1210" s="227" t="s">
        <v>915</v>
      </c>
      <c r="AJ1210" s="227" t="s">
        <v>915</v>
      </c>
    </row>
    <row r="1211" spans="1:43" s="17" customFormat="1" ht="38.25" x14ac:dyDescent="0.25">
      <c r="A1211" s="54" t="s">
        <v>79</v>
      </c>
      <c r="B1211" s="219" t="s">
        <v>48</v>
      </c>
      <c r="C1211" s="227" t="s">
        <v>47</v>
      </c>
      <c r="D1211" s="227" t="s">
        <v>915</v>
      </c>
      <c r="E1211" s="227" t="s">
        <v>915</v>
      </c>
      <c r="F1211" s="220" t="s">
        <v>775</v>
      </c>
      <c r="G1211" s="227" t="s">
        <v>3891</v>
      </c>
      <c r="H1211" s="150" t="s">
        <v>777</v>
      </c>
      <c r="I1211" s="8" t="s">
        <v>3892</v>
      </c>
      <c r="J1211" s="9" t="s">
        <v>108</v>
      </c>
      <c r="K1211" s="10" t="s">
        <v>3893</v>
      </c>
      <c r="L1211" s="10" t="s">
        <v>521</v>
      </c>
      <c r="M1211" s="11" t="s">
        <v>47</v>
      </c>
      <c r="N1211" s="11" t="s">
        <v>46</v>
      </c>
      <c r="O1211" s="10">
        <v>0</v>
      </c>
      <c r="P1211" s="12">
        <v>300</v>
      </c>
      <c r="Q1211" s="55">
        <v>0.03</v>
      </c>
      <c r="R1211" s="125" t="s">
        <v>47</v>
      </c>
      <c r="S1211" s="150" t="s">
        <v>46</v>
      </c>
      <c r="T1211" s="12" t="s">
        <v>47</v>
      </c>
      <c r="U1211" s="12" t="s">
        <v>47</v>
      </c>
      <c r="V1211" s="127" t="s">
        <v>46</v>
      </c>
      <c r="W1211" s="148" t="s">
        <v>1743</v>
      </c>
      <c r="X1211" s="148" t="s">
        <v>855</v>
      </c>
      <c r="Y1211" s="70" t="str">
        <f t="shared" si="244"/>
        <v>ESCRITURA N. 673 DE FECHA SEPTIEMBRE 6 DE 1994</v>
      </c>
      <c r="Z1211" s="70" t="str">
        <f t="shared" si="244"/>
        <v>NOTARIA UNICA DE PUERTO LOPEZ</v>
      </c>
      <c r="AA1211" s="127" t="s">
        <v>46</v>
      </c>
      <c r="AB1211" s="180">
        <f t="shared" si="245"/>
        <v>0</v>
      </c>
      <c r="AC1211" s="177">
        <f t="shared" si="245"/>
        <v>300</v>
      </c>
      <c r="AD1211" s="176">
        <f t="shared" si="241"/>
        <v>0.03</v>
      </c>
      <c r="AE1211" s="127" t="s">
        <v>47</v>
      </c>
      <c r="AF1211" s="152" t="s">
        <v>47</v>
      </c>
      <c r="AG1211" s="227" t="s">
        <v>47</v>
      </c>
      <c r="AH1211" s="227" t="s">
        <v>915</v>
      </c>
      <c r="AI1211" s="227" t="s">
        <v>915</v>
      </c>
      <c r="AJ1211" s="227" t="s">
        <v>915</v>
      </c>
      <c r="AK1211" s="2"/>
      <c r="AL1211" s="2"/>
      <c r="AM1211" s="2"/>
      <c r="AN1211" s="2"/>
      <c r="AO1211" s="2"/>
      <c r="AP1211" s="2"/>
      <c r="AQ1211" s="2"/>
    </row>
    <row r="1212" spans="1:43" s="17" customFormat="1" ht="51" customHeight="1" x14ac:dyDescent="0.25">
      <c r="A1212" s="54" t="s">
        <v>79</v>
      </c>
      <c r="B1212" s="219" t="s">
        <v>48</v>
      </c>
      <c r="C1212" s="227" t="s">
        <v>47</v>
      </c>
      <c r="D1212" s="227" t="s">
        <v>915</v>
      </c>
      <c r="E1212" s="227" t="s">
        <v>915</v>
      </c>
      <c r="F1212" s="220" t="s">
        <v>775</v>
      </c>
      <c r="G1212" s="227" t="s">
        <v>3894</v>
      </c>
      <c r="H1212" s="150" t="s">
        <v>777</v>
      </c>
      <c r="I1212" s="8" t="s">
        <v>3895</v>
      </c>
      <c r="J1212" s="9" t="s">
        <v>108</v>
      </c>
      <c r="K1212" s="10" t="s">
        <v>3896</v>
      </c>
      <c r="L1212" s="10" t="s">
        <v>521</v>
      </c>
      <c r="M1212" s="11" t="s">
        <v>47</v>
      </c>
      <c r="N1212" s="11" t="s">
        <v>46</v>
      </c>
      <c r="O1212" s="10">
        <v>0</v>
      </c>
      <c r="P1212" s="12">
        <v>302.8</v>
      </c>
      <c r="Q1212" s="55">
        <v>3.0280000000000001E-2</v>
      </c>
      <c r="R1212" s="125" t="s">
        <v>47</v>
      </c>
      <c r="S1212" s="150" t="s">
        <v>46</v>
      </c>
      <c r="T1212" s="12" t="s">
        <v>47</v>
      </c>
      <c r="U1212" s="12" t="s">
        <v>47</v>
      </c>
      <c r="V1212" s="127" t="s">
        <v>46</v>
      </c>
      <c r="W1212" s="148" t="s">
        <v>1743</v>
      </c>
      <c r="X1212" s="148" t="s">
        <v>855</v>
      </c>
      <c r="Y1212" s="70" t="str">
        <f t="shared" si="244"/>
        <v>SCRITURA N. 483 DE FECHA JUNIO 23 DE 1994,</v>
      </c>
      <c r="Z1212" s="70" t="str">
        <f t="shared" si="244"/>
        <v>NOTARIA UNICA DE PUERTO LOPEZ</v>
      </c>
      <c r="AA1212" s="127" t="s">
        <v>46</v>
      </c>
      <c r="AB1212" s="180">
        <f t="shared" si="245"/>
        <v>0</v>
      </c>
      <c r="AC1212" s="177">
        <f t="shared" si="245"/>
        <v>302.8</v>
      </c>
      <c r="AD1212" s="176">
        <f t="shared" si="241"/>
        <v>3.0280000000000001E-2</v>
      </c>
      <c r="AE1212" s="127" t="s">
        <v>47</v>
      </c>
      <c r="AF1212" s="152" t="s">
        <v>47</v>
      </c>
      <c r="AG1212" s="227" t="s">
        <v>47</v>
      </c>
      <c r="AH1212" s="227" t="s">
        <v>915</v>
      </c>
      <c r="AI1212" s="227" t="s">
        <v>915</v>
      </c>
      <c r="AJ1212" s="227" t="s">
        <v>915</v>
      </c>
    </row>
    <row r="1213" spans="1:43" s="17" customFormat="1" ht="102" customHeight="1" x14ac:dyDescent="0.2">
      <c r="A1213" s="54" t="s">
        <v>79</v>
      </c>
      <c r="B1213" s="219" t="s">
        <v>48</v>
      </c>
      <c r="C1213" s="227" t="s">
        <v>47</v>
      </c>
      <c r="D1213" s="227" t="s">
        <v>915</v>
      </c>
      <c r="E1213" s="227" t="s">
        <v>915</v>
      </c>
      <c r="F1213" s="221" t="s">
        <v>775</v>
      </c>
      <c r="G1213" s="229" t="s">
        <v>3897</v>
      </c>
      <c r="H1213" s="93" t="s">
        <v>42</v>
      </c>
      <c r="I1213" s="8" t="s">
        <v>3898</v>
      </c>
      <c r="J1213" s="9" t="s">
        <v>108</v>
      </c>
      <c r="K1213" s="10" t="s">
        <v>3899</v>
      </c>
      <c r="L1213" s="10" t="s">
        <v>521</v>
      </c>
      <c r="M1213" s="11" t="s">
        <v>47</v>
      </c>
      <c r="N1213" s="11" t="s">
        <v>46</v>
      </c>
      <c r="O1213" s="10">
        <v>0</v>
      </c>
      <c r="P1213" s="12">
        <v>395.67</v>
      </c>
      <c r="Q1213" s="55">
        <f>+O1213+(P1213/10000)</f>
        <v>3.9567000000000005E-2</v>
      </c>
      <c r="R1213" s="32"/>
      <c r="S1213" s="93" t="s">
        <v>46</v>
      </c>
      <c r="T1213" s="12" t="s">
        <v>47</v>
      </c>
      <c r="U1213" s="12" t="s">
        <v>47</v>
      </c>
      <c r="V1213" s="12" t="s">
        <v>47</v>
      </c>
      <c r="W1213" s="147" t="s">
        <v>782</v>
      </c>
      <c r="X1213" s="148" t="s">
        <v>855</v>
      </c>
      <c r="Y1213" s="70" t="s">
        <v>23882</v>
      </c>
      <c r="Z1213" s="70" t="s">
        <v>313</v>
      </c>
      <c r="AA1213" s="127" t="s">
        <v>46</v>
      </c>
      <c r="AB1213" s="12">
        <v>0</v>
      </c>
      <c r="AC1213" s="12">
        <v>248.95</v>
      </c>
      <c r="AD1213" s="149">
        <f t="shared" si="241"/>
        <v>2.4895E-2</v>
      </c>
      <c r="AE1213" s="12"/>
      <c r="AF1213" s="117" t="s">
        <v>23727</v>
      </c>
      <c r="AG1213" s="227" t="s">
        <v>47</v>
      </c>
      <c r="AH1213" s="227" t="s">
        <v>915</v>
      </c>
      <c r="AI1213" s="227" t="s">
        <v>915</v>
      </c>
      <c r="AJ1213" s="227" t="s">
        <v>915</v>
      </c>
    </row>
    <row r="1214" spans="1:43" s="17" customFormat="1" ht="51" customHeight="1" x14ac:dyDescent="0.25">
      <c r="A1214" s="54" t="s">
        <v>79</v>
      </c>
      <c r="B1214" s="219" t="s">
        <v>48</v>
      </c>
      <c r="C1214" s="227" t="s">
        <v>47</v>
      </c>
      <c r="D1214" s="227" t="s">
        <v>915</v>
      </c>
      <c r="E1214" s="227" t="s">
        <v>24313</v>
      </c>
      <c r="F1214" s="220" t="s">
        <v>775</v>
      </c>
      <c r="G1214" s="227" t="s">
        <v>3900</v>
      </c>
      <c r="H1214" s="150" t="s">
        <v>777</v>
      </c>
      <c r="I1214" s="8" t="s">
        <v>3901</v>
      </c>
      <c r="J1214" s="9" t="s">
        <v>108</v>
      </c>
      <c r="K1214" s="10" t="s">
        <v>3902</v>
      </c>
      <c r="L1214" s="10" t="s">
        <v>521</v>
      </c>
      <c r="M1214" s="11" t="s">
        <v>47</v>
      </c>
      <c r="N1214" s="11" t="s">
        <v>46</v>
      </c>
      <c r="O1214" s="10">
        <v>0</v>
      </c>
      <c r="P1214" s="12">
        <v>567.95000000000005</v>
      </c>
      <c r="Q1214" s="55">
        <v>5.6795000000000005E-2</v>
      </c>
      <c r="R1214" s="125" t="s">
        <v>47</v>
      </c>
      <c r="S1214" s="150" t="s">
        <v>46</v>
      </c>
      <c r="T1214" s="12" t="s">
        <v>47</v>
      </c>
      <c r="U1214" s="12" t="s">
        <v>47</v>
      </c>
      <c r="V1214" s="127" t="s">
        <v>46</v>
      </c>
      <c r="W1214" s="148" t="s">
        <v>1743</v>
      </c>
      <c r="X1214" s="148" t="s">
        <v>855</v>
      </c>
      <c r="Y1214" s="70" t="str">
        <f>K1214</f>
        <v>ESCRITURA N. 729 DE FECHA SEPTIEMBRE 28 DE 1994</v>
      </c>
      <c r="Z1214" s="70" t="str">
        <f>L1214</f>
        <v>NOTARIA UNICA DE PUERTO LOPEZ</v>
      </c>
      <c r="AA1214" s="127" t="s">
        <v>46</v>
      </c>
      <c r="AB1214" s="180">
        <f>O1214</f>
        <v>0</v>
      </c>
      <c r="AC1214" s="177">
        <f>P1214</f>
        <v>567.95000000000005</v>
      </c>
      <c r="AD1214" s="176">
        <f t="shared" si="241"/>
        <v>5.6795000000000005E-2</v>
      </c>
      <c r="AE1214" s="127" t="s">
        <v>47</v>
      </c>
      <c r="AF1214" s="152" t="s">
        <v>47</v>
      </c>
      <c r="AG1214" s="227" t="s">
        <v>47</v>
      </c>
      <c r="AH1214" s="227" t="s">
        <v>915</v>
      </c>
      <c r="AI1214" s="227" t="s">
        <v>915</v>
      </c>
      <c r="AJ1214" s="227" t="s">
        <v>915</v>
      </c>
    </row>
    <row r="1215" spans="1:43" s="17" customFormat="1" ht="90" customHeight="1" x14ac:dyDescent="0.2">
      <c r="A1215" s="54" t="s">
        <v>79</v>
      </c>
      <c r="B1215" s="219" t="s">
        <v>48</v>
      </c>
      <c r="C1215" s="227" t="s">
        <v>47</v>
      </c>
      <c r="D1215" s="227" t="s">
        <v>915</v>
      </c>
      <c r="E1215" s="227" t="s">
        <v>24314</v>
      </c>
      <c r="F1215" s="221" t="s">
        <v>775</v>
      </c>
      <c r="G1215" s="229" t="s">
        <v>3903</v>
      </c>
      <c r="H1215" s="93" t="s">
        <v>42</v>
      </c>
      <c r="I1215" s="8" t="s">
        <v>3904</v>
      </c>
      <c r="J1215" s="9" t="s">
        <v>108</v>
      </c>
      <c r="K1215" s="10" t="s">
        <v>3905</v>
      </c>
      <c r="L1215" s="10" t="s">
        <v>521</v>
      </c>
      <c r="M1215" s="11" t="s">
        <v>47</v>
      </c>
      <c r="N1215" s="11" t="s">
        <v>46</v>
      </c>
      <c r="O1215" s="10">
        <v>0</v>
      </c>
      <c r="P1215" s="12">
        <v>1058.25</v>
      </c>
      <c r="Q1215" s="55">
        <f>+O1215+(P1215/10000)</f>
        <v>0.105825</v>
      </c>
      <c r="R1215" s="32"/>
      <c r="S1215" s="93" t="s">
        <v>46</v>
      </c>
      <c r="T1215" s="12" t="s">
        <v>47</v>
      </c>
      <c r="U1215" s="12" t="s">
        <v>47</v>
      </c>
      <c r="V1215" s="12" t="s">
        <v>47</v>
      </c>
      <c r="W1215" s="147" t="s">
        <v>782</v>
      </c>
      <c r="X1215" s="148" t="s">
        <v>855</v>
      </c>
      <c r="Y1215" s="70" t="s">
        <v>23883</v>
      </c>
      <c r="Z1215" s="70" t="s">
        <v>1206</v>
      </c>
      <c r="AA1215" s="127" t="s">
        <v>46</v>
      </c>
      <c r="AB1215" s="12">
        <v>0</v>
      </c>
      <c r="AC1215" s="12">
        <v>1058.25</v>
      </c>
      <c r="AD1215" s="149">
        <f t="shared" si="241"/>
        <v>0.105825</v>
      </c>
      <c r="AE1215" s="12"/>
      <c r="AF1215" s="117" t="s">
        <v>23727</v>
      </c>
      <c r="AG1215" s="227" t="s">
        <v>47</v>
      </c>
      <c r="AH1215" s="227" t="s">
        <v>915</v>
      </c>
      <c r="AI1215" s="227" t="s">
        <v>915</v>
      </c>
      <c r="AJ1215" s="227" t="s">
        <v>915</v>
      </c>
    </row>
    <row r="1216" spans="1:43" s="17" customFormat="1" ht="51" customHeight="1" x14ac:dyDescent="0.25">
      <c r="A1216" s="54" t="s">
        <v>79</v>
      </c>
      <c r="B1216" s="219" t="s">
        <v>48</v>
      </c>
      <c r="C1216" s="227" t="s">
        <v>47</v>
      </c>
      <c r="D1216" s="227" t="s">
        <v>915</v>
      </c>
      <c r="E1216" s="227" t="s">
        <v>915</v>
      </c>
      <c r="F1216" s="220" t="s">
        <v>775</v>
      </c>
      <c r="G1216" s="227" t="s">
        <v>3906</v>
      </c>
      <c r="H1216" s="150" t="s">
        <v>777</v>
      </c>
      <c r="I1216" s="8" t="s">
        <v>3907</v>
      </c>
      <c r="J1216" s="9" t="s">
        <v>108</v>
      </c>
      <c r="K1216" s="10" t="s">
        <v>3908</v>
      </c>
      <c r="L1216" s="10" t="s">
        <v>521</v>
      </c>
      <c r="M1216" s="11" t="s">
        <v>47</v>
      </c>
      <c r="N1216" s="11" t="s">
        <v>46</v>
      </c>
      <c r="O1216" s="10">
        <v>0</v>
      </c>
      <c r="P1216" s="12">
        <v>1003.44</v>
      </c>
      <c r="Q1216" s="55">
        <v>0.100344</v>
      </c>
      <c r="R1216" s="125" t="s">
        <v>47</v>
      </c>
      <c r="S1216" s="150" t="s">
        <v>46</v>
      </c>
      <c r="T1216" s="12" t="s">
        <v>47</v>
      </c>
      <c r="U1216" s="12" t="s">
        <v>47</v>
      </c>
      <c r="V1216" s="127" t="s">
        <v>46</v>
      </c>
      <c r="W1216" s="148" t="s">
        <v>1743</v>
      </c>
      <c r="X1216" s="148" t="s">
        <v>855</v>
      </c>
      <c r="Y1216" s="70" t="str">
        <f>K1216</f>
        <v xml:space="preserve"> ESCRITURA #826 DE FECHA NOVIEMBRE 15 DE 1994</v>
      </c>
      <c r="Z1216" s="70" t="str">
        <f>L1216</f>
        <v>NOTARIA UNICA DE PUERTO LOPEZ</v>
      </c>
      <c r="AA1216" s="127" t="s">
        <v>46</v>
      </c>
      <c r="AB1216" s="180">
        <f>O1216</f>
        <v>0</v>
      </c>
      <c r="AC1216" s="177">
        <f>P1216</f>
        <v>1003.44</v>
      </c>
      <c r="AD1216" s="176">
        <f t="shared" si="241"/>
        <v>0.100344</v>
      </c>
      <c r="AE1216" s="127" t="s">
        <v>47</v>
      </c>
      <c r="AF1216" s="152" t="s">
        <v>47</v>
      </c>
      <c r="AG1216" s="227" t="s">
        <v>47</v>
      </c>
      <c r="AH1216" s="227" t="s">
        <v>915</v>
      </c>
      <c r="AI1216" s="227" t="s">
        <v>915</v>
      </c>
      <c r="AJ1216" s="227" t="s">
        <v>915</v>
      </c>
    </row>
    <row r="1217" spans="1:43" s="17" customFormat="1" ht="76.5" customHeight="1" x14ac:dyDescent="0.2">
      <c r="A1217" s="54" t="s">
        <v>79</v>
      </c>
      <c r="B1217" s="219" t="s">
        <v>48</v>
      </c>
      <c r="C1217" s="227" t="s">
        <v>47</v>
      </c>
      <c r="D1217" s="227" t="s">
        <v>915</v>
      </c>
      <c r="E1217" s="227" t="s">
        <v>915</v>
      </c>
      <c r="F1217" s="221" t="s">
        <v>775</v>
      </c>
      <c r="G1217" s="229" t="s">
        <v>3909</v>
      </c>
      <c r="H1217" s="93" t="s">
        <v>42</v>
      </c>
      <c r="I1217" s="8" t="s">
        <v>3910</v>
      </c>
      <c r="J1217" s="9" t="s">
        <v>108</v>
      </c>
      <c r="K1217" s="10" t="s">
        <v>3911</v>
      </c>
      <c r="L1217" s="10" t="s">
        <v>521</v>
      </c>
      <c r="M1217" s="11" t="s">
        <v>47</v>
      </c>
      <c r="N1217" s="11" t="s">
        <v>46</v>
      </c>
      <c r="O1217" s="10">
        <v>0</v>
      </c>
      <c r="P1217" s="12">
        <v>194.43</v>
      </c>
      <c r="Q1217" s="55">
        <f>+O1217+(P1217/10000)</f>
        <v>1.9443000000000002E-2</v>
      </c>
      <c r="R1217" s="32"/>
      <c r="S1217" s="93" t="s">
        <v>46</v>
      </c>
      <c r="T1217" s="12" t="s">
        <v>47</v>
      </c>
      <c r="U1217" s="12" t="s">
        <v>47</v>
      </c>
      <c r="V1217" s="12" t="s">
        <v>47</v>
      </c>
      <c r="W1217" s="147" t="s">
        <v>782</v>
      </c>
      <c r="X1217" s="148" t="s">
        <v>855</v>
      </c>
      <c r="Y1217" s="70" t="s">
        <v>23884</v>
      </c>
      <c r="Z1217" s="70" t="s">
        <v>1206</v>
      </c>
      <c r="AA1217" s="127" t="s">
        <v>46</v>
      </c>
      <c r="AB1217" s="12">
        <v>0</v>
      </c>
      <c r="AC1217" s="12">
        <v>194.43</v>
      </c>
      <c r="AD1217" s="149">
        <f t="shared" si="241"/>
        <v>1.9443000000000002E-2</v>
      </c>
      <c r="AE1217" s="12"/>
      <c r="AF1217" s="117" t="s">
        <v>23727</v>
      </c>
      <c r="AG1217" s="227" t="s">
        <v>46</v>
      </c>
      <c r="AH1217" s="227">
        <v>916</v>
      </c>
      <c r="AI1217" s="227" t="s">
        <v>24315</v>
      </c>
      <c r="AJ1217" s="227" t="s">
        <v>24225</v>
      </c>
    </row>
    <row r="1218" spans="1:43" s="17" customFormat="1" ht="76.5" x14ac:dyDescent="0.25">
      <c r="A1218" s="54" t="s">
        <v>79</v>
      </c>
      <c r="B1218" s="219" t="s">
        <v>48</v>
      </c>
      <c r="C1218" s="227" t="s">
        <v>47</v>
      </c>
      <c r="D1218" s="227" t="s">
        <v>915</v>
      </c>
      <c r="E1218" s="227" t="s">
        <v>915</v>
      </c>
      <c r="F1218" s="220" t="s">
        <v>775</v>
      </c>
      <c r="G1218" s="227" t="s">
        <v>3912</v>
      </c>
      <c r="H1218" s="150" t="s">
        <v>777</v>
      </c>
      <c r="I1218" s="8" t="s">
        <v>3913</v>
      </c>
      <c r="J1218" s="9" t="s">
        <v>108</v>
      </c>
      <c r="K1218" s="10" t="s">
        <v>3914</v>
      </c>
      <c r="L1218" s="10" t="s">
        <v>901</v>
      </c>
      <c r="M1218" s="11" t="s">
        <v>47</v>
      </c>
      <c r="N1218" s="11" t="s">
        <v>46</v>
      </c>
      <c r="O1218" s="10">
        <v>0</v>
      </c>
      <c r="P1218" s="12">
        <v>180.78</v>
      </c>
      <c r="Q1218" s="55">
        <v>1.8078E-2</v>
      </c>
      <c r="R1218" s="125" t="s">
        <v>47</v>
      </c>
      <c r="S1218" s="150" t="s">
        <v>46</v>
      </c>
      <c r="T1218" s="12" t="s">
        <v>47</v>
      </c>
      <c r="U1218" s="12" t="s">
        <v>47</v>
      </c>
      <c r="V1218" s="127" t="s">
        <v>46</v>
      </c>
      <c r="W1218" s="148" t="s">
        <v>1743</v>
      </c>
      <c r="X1218" s="148" t="s">
        <v>855</v>
      </c>
      <c r="Y1218" s="70" t="str">
        <f t="shared" ref="Y1218:Z1222" si="246">K1218</f>
        <v>RITURA N.656 DE FECHA SEPTIEMBRE 3 DE 1994,</v>
      </c>
      <c r="Z1218" s="70" t="str">
        <f t="shared" si="246"/>
        <v>NOTARIA UNICA PUERTO LOPEZ META.</v>
      </c>
      <c r="AA1218" s="127" t="s">
        <v>46</v>
      </c>
      <c r="AB1218" s="180">
        <f t="shared" ref="AB1218:AC1222" si="247">O1218</f>
        <v>0</v>
      </c>
      <c r="AC1218" s="177">
        <f t="shared" si="247"/>
        <v>180.78</v>
      </c>
      <c r="AD1218" s="176">
        <f t="shared" ref="AD1218:AD1230" si="248">+AB1218+(AC1218/10000)</f>
        <v>1.8078E-2</v>
      </c>
      <c r="AE1218" s="127" t="s">
        <v>47</v>
      </c>
      <c r="AF1218" s="152" t="s">
        <v>47</v>
      </c>
      <c r="AG1218" s="227" t="s">
        <v>47</v>
      </c>
      <c r="AH1218" s="227" t="s">
        <v>915</v>
      </c>
      <c r="AI1218" s="227" t="s">
        <v>915</v>
      </c>
      <c r="AJ1218" s="227" t="s">
        <v>915</v>
      </c>
    </row>
    <row r="1219" spans="1:43" s="17" customFormat="1" ht="51" x14ac:dyDescent="0.25">
      <c r="A1219" s="54" t="s">
        <v>79</v>
      </c>
      <c r="B1219" s="219" t="s">
        <v>48</v>
      </c>
      <c r="C1219" s="227" t="s">
        <v>47</v>
      </c>
      <c r="D1219" s="227" t="s">
        <v>915</v>
      </c>
      <c r="E1219" s="227" t="s">
        <v>915</v>
      </c>
      <c r="F1219" s="220" t="s">
        <v>775</v>
      </c>
      <c r="G1219" s="227" t="s">
        <v>3915</v>
      </c>
      <c r="H1219" s="150" t="s">
        <v>777</v>
      </c>
      <c r="I1219" s="8" t="s">
        <v>3916</v>
      </c>
      <c r="J1219" s="9" t="s">
        <v>108</v>
      </c>
      <c r="K1219" s="10" t="s">
        <v>3917</v>
      </c>
      <c r="L1219" s="10" t="s">
        <v>521</v>
      </c>
      <c r="M1219" s="11" t="s">
        <v>47</v>
      </c>
      <c r="N1219" s="11" t="s">
        <v>46</v>
      </c>
      <c r="O1219" s="10">
        <v>0</v>
      </c>
      <c r="P1219" s="12">
        <v>278.77</v>
      </c>
      <c r="Q1219" s="55">
        <v>2.7876999999999999E-2</v>
      </c>
      <c r="R1219" s="125" t="s">
        <v>47</v>
      </c>
      <c r="S1219" s="150" t="s">
        <v>46</v>
      </c>
      <c r="T1219" s="12" t="s">
        <v>47</v>
      </c>
      <c r="U1219" s="12" t="s">
        <v>47</v>
      </c>
      <c r="V1219" s="127" t="s">
        <v>46</v>
      </c>
      <c r="W1219" s="148" t="s">
        <v>1743</v>
      </c>
      <c r="X1219" s="148" t="s">
        <v>855</v>
      </c>
      <c r="Y1219" s="70" t="str">
        <f t="shared" si="246"/>
        <v>ESCRITURA N.518 DE FECHA JULIO 7 DE 1994,</v>
      </c>
      <c r="Z1219" s="70" t="str">
        <f t="shared" si="246"/>
        <v>NOTARIA UNICA DE PUERTO LOPEZ</v>
      </c>
      <c r="AA1219" s="127" t="s">
        <v>46</v>
      </c>
      <c r="AB1219" s="180">
        <f t="shared" si="247"/>
        <v>0</v>
      </c>
      <c r="AC1219" s="177">
        <f t="shared" si="247"/>
        <v>278.77</v>
      </c>
      <c r="AD1219" s="176">
        <f t="shared" si="248"/>
        <v>2.7876999999999999E-2</v>
      </c>
      <c r="AE1219" s="127" t="s">
        <v>47</v>
      </c>
      <c r="AF1219" s="152" t="s">
        <v>47</v>
      </c>
      <c r="AG1219" s="227" t="s">
        <v>47</v>
      </c>
      <c r="AH1219" s="227" t="s">
        <v>915</v>
      </c>
      <c r="AI1219" s="227" t="s">
        <v>915</v>
      </c>
      <c r="AJ1219" s="227" t="s">
        <v>915</v>
      </c>
      <c r="AK1219" s="2"/>
      <c r="AL1219" s="2"/>
      <c r="AM1219" s="2"/>
      <c r="AN1219" s="2"/>
      <c r="AO1219" s="2"/>
      <c r="AP1219" s="2"/>
      <c r="AQ1219" s="2"/>
    </row>
    <row r="1220" spans="1:43" s="17" customFormat="1" ht="51" x14ac:dyDescent="0.25">
      <c r="A1220" s="54" t="s">
        <v>38</v>
      </c>
      <c r="B1220" s="219" t="s">
        <v>48</v>
      </c>
      <c r="C1220" s="227" t="s">
        <v>47</v>
      </c>
      <c r="D1220" s="227" t="s">
        <v>915</v>
      </c>
      <c r="E1220" s="227" t="s">
        <v>915</v>
      </c>
      <c r="F1220" s="220" t="s">
        <v>775</v>
      </c>
      <c r="G1220" s="227" t="s">
        <v>3918</v>
      </c>
      <c r="H1220" s="150" t="s">
        <v>777</v>
      </c>
      <c r="I1220" s="8" t="s">
        <v>3919</v>
      </c>
      <c r="J1220" s="9" t="s">
        <v>108</v>
      </c>
      <c r="K1220" s="10" t="s">
        <v>3920</v>
      </c>
      <c r="L1220" s="10" t="s">
        <v>631</v>
      </c>
      <c r="M1220" s="11" t="s">
        <v>47</v>
      </c>
      <c r="N1220" s="11" t="s">
        <v>46</v>
      </c>
      <c r="O1220" s="10">
        <v>1933</v>
      </c>
      <c r="P1220" s="12">
        <v>597</v>
      </c>
      <c r="Q1220" s="55">
        <v>1933.0597</v>
      </c>
      <c r="R1220" s="125" t="s">
        <v>47</v>
      </c>
      <c r="S1220" s="150" t="s">
        <v>46</v>
      </c>
      <c r="T1220" s="12" t="s">
        <v>47</v>
      </c>
      <c r="U1220" s="12" t="s">
        <v>47</v>
      </c>
      <c r="V1220" s="127" t="s">
        <v>46</v>
      </c>
      <c r="W1220" s="148" t="s">
        <v>1743</v>
      </c>
      <c r="X1220" s="148" t="s">
        <v>288</v>
      </c>
      <c r="Y1220" s="70" t="str">
        <f t="shared" si="246"/>
        <v>RESOLUCION NO. 0790 DE FECHA JULIO 25 DE 1994,</v>
      </c>
      <c r="Z1220" s="70" t="str">
        <f t="shared" si="246"/>
        <v>INCORA-VILLAVICENCIO</v>
      </c>
      <c r="AA1220" s="127" t="s">
        <v>46</v>
      </c>
      <c r="AB1220" s="180">
        <f t="shared" si="247"/>
        <v>1933</v>
      </c>
      <c r="AC1220" s="177">
        <f t="shared" si="247"/>
        <v>597</v>
      </c>
      <c r="AD1220" s="176">
        <f t="shared" si="248"/>
        <v>1933.0597</v>
      </c>
      <c r="AE1220" s="127" t="s">
        <v>47</v>
      </c>
      <c r="AF1220" s="152" t="s">
        <v>47</v>
      </c>
      <c r="AG1220" s="227" t="s">
        <v>47</v>
      </c>
      <c r="AH1220" s="227" t="s">
        <v>915</v>
      </c>
      <c r="AI1220" s="227" t="s">
        <v>915</v>
      </c>
      <c r="AJ1220" s="227" t="s">
        <v>915</v>
      </c>
      <c r="AK1220" s="2"/>
      <c r="AL1220" s="2"/>
      <c r="AM1220" s="2"/>
      <c r="AN1220" s="2"/>
      <c r="AO1220" s="2"/>
      <c r="AP1220" s="2"/>
      <c r="AQ1220" s="2"/>
    </row>
    <row r="1221" spans="1:43" s="17" customFormat="1" ht="51" x14ac:dyDescent="0.25">
      <c r="A1221" s="54" t="s">
        <v>79</v>
      </c>
      <c r="B1221" s="219" t="s">
        <v>48</v>
      </c>
      <c r="C1221" s="227" t="s">
        <v>47</v>
      </c>
      <c r="D1221" s="227" t="s">
        <v>24316</v>
      </c>
      <c r="E1221" s="227" t="s">
        <v>915</v>
      </c>
      <c r="F1221" s="220" t="s">
        <v>775</v>
      </c>
      <c r="G1221" s="227" t="s">
        <v>3921</v>
      </c>
      <c r="H1221" s="150" t="s">
        <v>777</v>
      </c>
      <c r="I1221" s="8" t="s">
        <v>3922</v>
      </c>
      <c r="J1221" s="9" t="s">
        <v>108</v>
      </c>
      <c r="K1221" s="10" t="s">
        <v>3923</v>
      </c>
      <c r="L1221" s="10" t="s">
        <v>2899</v>
      </c>
      <c r="M1221" s="11" t="s">
        <v>47</v>
      </c>
      <c r="N1221" s="11" t="s">
        <v>46</v>
      </c>
      <c r="O1221" s="10">
        <v>9</v>
      </c>
      <c r="P1221" s="12">
        <v>765</v>
      </c>
      <c r="Q1221" s="55">
        <v>9.0764999999999993</v>
      </c>
      <c r="R1221" s="125" t="s">
        <v>47</v>
      </c>
      <c r="S1221" s="150" t="s">
        <v>46</v>
      </c>
      <c r="T1221" s="12" t="s">
        <v>47</v>
      </c>
      <c r="U1221" s="12" t="s">
        <v>47</v>
      </c>
      <c r="V1221" s="127" t="s">
        <v>46</v>
      </c>
      <c r="W1221" s="148" t="s">
        <v>1743</v>
      </c>
      <c r="X1221" s="148" t="s">
        <v>855</v>
      </c>
      <c r="Y1221" s="70" t="str">
        <f t="shared" si="246"/>
        <v>ESCRITURA N. 183 DE FECHA OCTUBRE 13 DE 1994,</v>
      </c>
      <c r="Z1221" s="70" t="str">
        <f t="shared" si="246"/>
        <v>NOTARIA UNICA DE OROCUE</v>
      </c>
      <c r="AA1221" s="127" t="s">
        <v>46</v>
      </c>
      <c r="AB1221" s="180">
        <f t="shared" si="247"/>
        <v>9</v>
      </c>
      <c r="AC1221" s="177">
        <f t="shared" si="247"/>
        <v>765</v>
      </c>
      <c r="AD1221" s="176">
        <f t="shared" si="248"/>
        <v>9.0764999999999993</v>
      </c>
      <c r="AE1221" s="127" t="s">
        <v>47</v>
      </c>
      <c r="AF1221" s="152" t="s">
        <v>47</v>
      </c>
      <c r="AG1221" s="227" t="s">
        <v>47</v>
      </c>
      <c r="AH1221" s="227" t="s">
        <v>915</v>
      </c>
      <c r="AI1221" s="227" t="s">
        <v>915</v>
      </c>
      <c r="AJ1221" s="227" t="s">
        <v>915</v>
      </c>
      <c r="AK1221" s="2"/>
      <c r="AL1221" s="2"/>
      <c r="AM1221" s="2"/>
      <c r="AN1221" s="2"/>
      <c r="AO1221" s="2"/>
      <c r="AP1221" s="2"/>
      <c r="AQ1221" s="2"/>
    </row>
    <row r="1222" spans="1:43" s="17" customFormat="1" ht="204" hidden="1" customHeight="1" x14ac:dyDescent="0.25">
      <c r="A1222" s="54" t="s">
        <v>79</v>
      </c>
      <c r="B1222" s="55" t="s">
        <v>39</v>
      </c>
      <c r="C1222" s="123"/>
      <c r="D1222" s="124"/>
      <c r="E1222" s="125"/>
      <c r="F1222" s="126" t="s">
        <v>775</v>
      </c>
      <c r="G1222" s="127" t="s">
        <v>3924</v>
      </c>
      <c r="H1222" s="127" t="s">
        <v>777</v>
      </c>
      <c r="I1222" s="8" t="s">
        <v>3925</v>
      </c>
      <c r="J1222" s="9" t="s">
        <v>108</v>
      </c>
      <c r="K1222" s="10" t="s">
        <v>3926</v>
      </c>
      <c r="L1222" s="10" t="s">
        <v>521</v>
      </c>
      <c r="M1222" s="11" t="s">
        <v>47</v>
      </c>
      <c r="N1222" s="11" t="s">
        <v>46</v>
      </c>
      <c r="O1222" s="10">
        <v>0</v>
      </c>
      <c r="P1222" s="12">
        <v>2946.9</v>
      </c>
      <c r="Q1222" s="55">
        <v>0.29469000000000001</v>
      </c>
      <c r="R1222" s="125" t="s">
        <v>47</v>
      </c>
      <c r="S1222" s="150" t="s">
        <v>46</v>
      </c>
      <c r="T1222" s="12" t="s">
        <v>47</v>
      </c>
      <c r="U1222" s="12" t="s">
        <v>47</v>
      </c>
      <c r="V1222" s="127" t="s">
        <v>46</v>
      </c>
      <c r="W1222" s="148" t="s">
        <v>1743</v>
      </c>
      <c r="X1222" s="148" t="s">
        <v>855</v>
      </c>
      <c r="Y1222" s="70" t="str">
        <f t="shared" si="246"/>
        <v>ESCRITURA N. 910 DE FECHA DICIEMBRE 14 DE 1.994,</v>
      </c>
      <c r="Z1222" s="70" t="str">
        <f t="shared" si="246"/>
        <v>NOTARIA UNICA DE PUERTO LOPEZ</v>
      </c>
      <c r="AA1222" s="127" t="s">
        <v>46</v>
      </c>
      <c r="AB1222" s="180">
        <f t="shared" si="247"/>
        <v>0</v>
      </c>
      <c r="AC1222" s="177">
        <f t="shared" si="247"/>
        <v>2946.9</v>
      </c>
      <c r="AD1222" s="176">
        <f t="shared" si="248"/>
        <v>0.29469000000000001</v>
      </c>
      <c r="AE1222" s="127" t="s">
        <v>47</v>
      </c>
      <c r="AF1222" s="152" t="s">
        <v>47</v>
      </c>
      <c r="AG1222" s="153"/>
      <c r="AH1222" s="154"/>
      <c r="AI1222" s="154"/>
      <c r="AJ1222" s="125"/>
      <c r="AK1222" s="2"/>
      <c r="AL1222" s="2"/>
      <c r="AM1222" s="2"/>
      <c r="AN1222" s="2"/>
      <c r="AO1222" s="2"/>
      <c r="AP1222" s="2"/>
      <c r="AQ1222" s="2"/>
    </row>
    <row r="1223" spans="1:43" s="17" customFormat="1" ht="75" hidden="1" customHeight="1" x14ac:dyDescent="0.2">
      <c r="A1223" s="56" t="s">
        <v>38</v>
      </c>
      <c r="B1223" s="57" t="s">
        <v>39</v>
      </c>
      <c r="C1223" s="20"/>
      <c r="D1223" s="20"/>
      <c r="E1223" s="30"/>
      <c r="F1223" s="95" t="s">
        <v>40</v>
      </c>
      <c r="G1223" s="12" t="s">
        <v>3927</v>
      </c>
      <c r="H1223" s="27" t="s">
        <v>42</v>
      </c>
      <c r="I1223" s="23" t="s">
        <v>3928</v>
      </c>
      <c r="J1223" s="24" t="s">
        <v>44</v>
      </c>
      <c r="K1223" s="25" t="s">
        <v>45</v>
      </c>
      <c r="L1223" s="25" t="s">
        <v>45</v>
      </c>
      <c r="M1223" s="25" t="s">
        <v>46</v>
      </c>
      <c r="N1223" s="26" t="s">
        <v>46</v>
      </c>
      <c r="O1223" s="25">
        <v>7</v>
      </c>
      <c r="P1223" s="27">
        <v>0</v>
      </c>
      <c r="Q1223" s="57">
        <f>+O1223+(P1223/10000)</f>
        <v>7</v>
      </c>
      <c r="R1223" s="28" t="s">
        <v>47</v>
      </c>
      <c r="S1223" s="94" t="s">
        <v>45</v>
      </c>
      <c r="T1223" s="25" t="s">
        <v>45</v>
      </c>
      <c r="U1223" s="25" t="s">
        <v>45</v>
      </c>
      <c r="V1223" s="25" t="s">
        <v>45</v>
      </c>
      <c r="W1223" s="27" t="str">
        <f>J1223</f>
        <v>COMPLETO TIENE ÁREA Y LINDEROS</v>
      </c>
      <c r="X1223" s="25" t="s">
        <v>45</v>
      </c>
      <c r="Y1223" s="25" t="s">
        <v>45</v>
      </c>
      <c r="Z1223" s="25" t="s">
        <v>45</v>
      </c>
      <c r="AA1223" s="27" t="s">
        <v>46</v>
      </c>
      <c r="AB1223" s="27">
        <f t="shared" ref="AB1223:AB1228" si="249">O1223</f>
        <v>7</v>
      </c>
      <c r="AC1223" s="27">
        <v>0</v>
      </c>
      <c r="AD1223" s="27">
        <f t="shared" si="248"/>
        <v>7</v>
      </c>
      <c r="AE1223" s="27" t="s">
        <v>47</v>
      </c>
      <c r="AF1223" s="118" t="s">
        <v>47</v>
      </c>
      <c r="AG1223" s="29"/>
      <c r="AH1223" s="20"/>
      <c r="AI1223" s="20"/>
      <c r="AJ1223" s="30"/>
      <c r="AK1223" s="2"/>
      <c r="AL1223" s="2"/>
      <c r="AM1223" s="2"/>
      <c r="AN1223" s="2"/>
      <c r="AO1223" s="2"/>
      <c r="AP1223" s="2"/>
      <c r="AQ1223" s="2"/>
    </row>
    <row r="1224" spans="1:43" s="17" customFormat="1" ht="51" x14ac:dyDescent="0.25">
      <c r="A1224" s="54" t="s">
        <v>79</v>
      </c>
      <c r="B1224" s="219" t="s">
        <v>48</v>
      </c>
      <c r="C1224" s="227" t="s">
        <v>47</v>
      </c>
      <c r="D1224" s="227" t="s">
        <v>915</v>
      </c>
      <c r="E1224" s="227" t="s">
        <v>915</v>
      </c>
      <c r="F1224" s="220" t="s">
        <v>775</v>
      </c>
      <c r="G1224" s="227" t="s">
        <v>3929</v>
      </c>
      <c r="H1224" s="150" t="s">
        <v>777</v>
      </c>
      <c r="I1224" s="8" t="s">
        <v>3930</v>
      </c>
      <c r="J1224" s="9" t="s">
        <v>108</v>
      </c>
      <c r="K1224" s="10" t="s">
        <v>3931</v>
      </c>
      <c r="L1224" s="10" t="s">
        <v>521</v>
      </c>
      <c r="M1224" s="11" t="s">
        <v>47</v>
      </c>
      <c r="N1224" s="11" t="s">
        <v>46</v>
      </c>
      <c r="O1224" s="10">
        <v>0</v>
      </c>
      <c r="P1224" s="12">
        <v>1398.55</v>
      </c>
      <c r="Q1224" s="55">
        <v>0.13985500000000001</v>
      </c>
      <c r="R1224" s="125" t="s">
        <v>47</v>
      </c>
      <c r="S1224" s="150" t="s">
        <v>46</v>
      </c>
      <c r="T1224" s="12" t="s">
        <v>47</v>
      </c>
      <c r="U1224" s="12" t="s">
        <v>47</v>
      </c>
      <c r="V1224" s="127" t="s">
        <v>46</v>
      </c>
      <c r="W1224" s="148" t="s">
        <v>1743</v>
      </c>
      <c r="X1224" s="148" t="s">
        <v>855</v>
      </c>
      <c r="Y1224" s="70" t="str">
        <f t="shared" ref="Y1224:Z1228" si="250">K1224</f>
        <v>ESCRITURA #849, DE NOVIEMBRE 21 DE 1994,</v>
      </c>
      <c r="Z1224" s="70" t="str">
        <f t="shared" si="250"/>
        <v>NOTARIA UNICA DE PUERTO LOPEZ</v>
      </c>
      <c r="AA1224" s="127" t="s">
        <v>46</v>
      </c>
      <c r="AB1224" s="180">
        <f t="shared" si="249"/>
        <v>0</v>
      </c>
      <c r="AC1224" s="177">
        <f>P1224</f>
        <v>1398.55</v>
      </c>
      <c r="AD1224" s="176">
        <f t="shared" si="248"/>
        <v>0.13985500000000001</v>
      </c>
      <c r="AE1224" s="127" t="s">
        <v>47</v>
      </c>
      <c r="AF1224" s="152" t="s">
        <v>47</v>
      </c>
      <c r="AG1224" s="227" t="s">
        <v>47</v>
      </c>
      <c r="AH1224" s="227" t="s">
        <v>915</v>
      </c>
      <c r="AI1224" s="227" t="s">
        <v>915</v>
      </c>
      <c r="AJ1224" s="227" t="s">
        <v>915</v>
      </c>
      <c r="AK1224" s="2"/>
      <c r="AL1224" s="2"/>
      <c r="AM1224" s="2"/>
      <c r="AN1224" s="2"/>
      <c r="AO1224" s="2"/>
      <c r="AP1224" s="2"/>
      <c r="AQ1224" s="2"/>
    </row>
    <row r="1225" spans="1:43" s="17" customFormat="1" ht="51" x14ac:dyDescent="0.25">
      <c r="A1225" s="54" t="s">
        <v>79</v>
      </c>
      <c r="B1225" s="219" t="s">
        <v>48</v>
      </c>
      <c r="C1225" s="227" t="s">
        <v>47</v>
      </c>
      <c r="D1225" s="227" t="s">
        <v>915</v>
      </c>
      <c r="E1225" s="227" t="s">
        <v>915</v>
      </c>
      <c r="F1225" s="220" t="s">
        <v>775</v>
      </c>
      <c r="G1225" s="227" t="s">
        <v>3932</v>
      </c>
      <c r="H1225" s="150" t="s">
        <v>777</v>
      </c>
      <c r="I1225" s="8" t="s">
        <v>3933</v>
      </c>
      <c r="J1225" s="9" t="s">
        <v>108</v>
      </c>
      <c r="K1225" s="10" t="s">
        <v>3934</v>
      </c>
      <c r="L1225" s="10" t="s">
        <v>2273</v>
      </c>
      <c r="M1225" s="11" t="s">
        <v>47</v>
      </c>
      <c r="N1225" s="11" t="s">
        <v>46</v>
      </c>
      <c r="O1225" s="10">
        <v>0</v>
      </c>
      <c r="P1225" s="12">
        <v>21679</v>
      </c>
      <c r="Q1225" s="55">
        <v>2.1678999999999999</v>
      </c>
      <c r="R1225" s="125" t="s">
        <v>47</v>
      </c>
      <c r="S1225" s="150" t="s">
        <v>46</v>
      </c>
      <c r="T1225" s="12" t="s">
        <v>47</v>
      </c>
      <c r="U1225" s="12" t="s">
        <v>47</v>
      </c>
      <c r="V1225" s="127" t="s">
        <v>46</v>
      </c>
      <c r="W1225" s="148" t="s">
        <v>1743</v>
      </c>
      <c r="X1225" s="148" t="s">
        <v>855</v>
      </c>
      <c r="Y1225" s="70" t="str">
        <f t="shared" si="250"/>
        <v xml:space="preserve">SCRITURA #944 DE DICIEMBRE 28 DE 1994, </v>
      </c>
      <c r="Z1225" s="70" t="str">
        <f t="shared" si="250"/>
        <v xml:space="preserve">NOTARIA UNICA DE PTO LOPEZ </v>
      </c>
      <c r="AA1225" s="127" t="s">
        <v>46</v>
      </c>
      <c r="AB1225" s="180">
        <f t="shared" si="249"/>
        <v>0</v>
      </c>
      <c r="AC1225" s="177">
        <f>P1225</f>
        <v>21679</v>
      </c>
      <c r="AD1225" s="176">
        <f t="shared" si="248"/>
        <v>2.1678999999999999</v>
      </c>
      <c r="AE1225" s="127" t="s">
        <v>47</v>
      </c>
      <c r="AF1225" s="152" t="s">
        <v>47</v>
      </c>
      <c r="AG1225" s="227" t="s">
        <v>47</v>
      </c>
      <c r="AH1225" s="227" t="s">
        <v>915</v>
      </c>
      <c r="AI1225" s="227" t="s">
        <v>915</v>
      </c>
      <c r="AJ1225" s="227" t="s">
        <v>915</v>
      </c>
      <c r="AK1225" s="2"/>
      <c r="AL1225" s="2"/>
      <c r="AM1225" s="2"/>
      <c r="AN1225" s="2"/>
      <c r="AO1225" s="2"/>
      <c r="AP1225" s="2"/>
      <c r="AQ1225" s="2"/>
    </row>
    <row r="1226" spans="1:43" s="17" customFormat="1" ht="127.5" x14ac:dyDescent="0.25">
      <c r="A1226" s="54" t="s">
        <v>79</v>
      </c>
      <c r="B1226" s="219" t="s">
        <v>48</v>
      </c>
      <c r="C1226" s="227" t="s">
        <v>47</v>
      </c>
      <c r="D1226" s="227" t="s">
        <v>915</v>
      </c>
      <c r="E1226" s="227" t="s">
        <v>24317</v>
      </c>
      <c r="F1226" s="220" t="s">
        <v>775</v>
      </c>
      <c r="G1226" s="227" t="s">
        <v>3935</v>
      </c>
      <c r="H1226" s="150" t="s">
        <v>777</v>
      </c>
      <c r="I1226" s="8" t="s">
        <v>3936</v>
      </c>
      <c r="J1226" s="9" t="s">
        <v>108</v>
      </c>
      <c r="K1226" s="10" t="s">
        <v>3937</v>
      </c>
      <c r="L1226" s="10" t="s">
        <v>521</v>
      </c>
      <c r="M1226" s="11" t="s">
        <v>47</v>
      </c>
      <c r="N1226" s="11" t="s">
        <v>46</v>
      </c>
      <c r="O1226" s="10">
        <v>0</v>
      </c>
      <c r="P1226" s="12">
        <v>461.58</v>
      </c>
      <c r="Q1226" s="55">
        <v>4.6157999999999998E-2</v>
      </c>
      <c r="R1226" s="125" t="s">
        <v>47</v>
      </c>
      <c r="S1226" s="150" t="s">
        <v>46</v>
      </c>
      <c r="T1226" s="12" t="s">
        <v>47</v>
      </c>
      <c r="U1226" s="12" t="s">
        <v>47</v>
      </c>
      <c r="V1226" s="127" t="s">
        <v>46</v>
      </c>
      <c r="W1226" s="148" t="s">
        <v>1743</v>
      </c>
      <c r="X1226" s="148" t="s">
        <v>855</v>
      </c>
      <c r="Y1226" s="70" t="str">
        <f t="shared" si="250"/>
        <v xml:space="preserve"> ESCRITURA N945.,DE DICIEMBRE 28 DE 1994</v>
      </c>
      <c r="Z1226" s="70" t="str">
        <f t="shared" si="250"/>
        <v>NOTARIA UNICA DE PUERTO LOPEZ</v>
      </c>
      <c r="AA1226" s="127" t="s">
        <v>46</v>
      </c>
      <c r="AB1226" s="180">
        <f t="shared" si="249"/>
        <v>0</v>
      </c>
      <c r="AC1226" s="177">
        <f>P1226</f>
        <v>461.58</v>
      </c>
      <c r="AD1226" s="176">
        <f t="shared" si="248"/>
        <v>4.6157999999999998E-2</v>
      </c>
      <c r="AE1226" s="127" t="s">
        <v>47</v>
      </c>
      <c r="AF1226" s="152" t="s">
        <v>47</v>
      </c>
      <c r="AG1226" s="227" t="s">
        <v>47</v>
      </c>
      <c r="AH1226" s="227" t="s">
        <v>915</v>
      </c>
      <c r="AI1226" s="227" t="s">
        <v>915</v>
      </c>
      <c r="AJ1226" s="227" t="s">
        <v>915</v>
      </c>
      <c r="AK1226" s="2"/>
      <c r="AL1226" s="2"/>
      <c r="AM1226" s="2"/>
      <c r="AN1226" s="2"/>
      <c r="AO1226" s="2"/>
      <c r="AP1226" s="2"/>
      <c r="AQ1226" s="2"/>
    </row>
    <row r="1227" spans="1:43" s="17" customFormat="1" ht="51" x14ac:dyDescent="0.25">
      <c r="A1227" s="54" t="s">
        <v>79</v>
      </c>
      <c r="B1227" s="219" t="s">
        <v>48</v>
      </c>
      <c r="C1227" s="227" t="s">
        <v>47</v>
      </c>
      <c r="D1227" s="227" t="s">
        <v>915</v>
      </c>
      <c r="E1227" s="227" t="s">
        <v>915</v>
      </c>
      <c r="F1227" s="220" t="s">
        <v>775</v>
      </c>
      <c r="G1227" s="227" t="s">
        <v>3938</v>
      </c>
      <c r="H1227" s="150" t="s">
        <v>777</v>
      </c>
      <c r="I1227" s="8" t="s">
        <v>3939</v>
      </c>
      <c r="J1227" s="9" t="s">
        <v>108</v>
      </c>
      <c r="K1227" s="10" t="s">
        <v>3940</v>
      </c>
      <c r="L1227" s="10" t="s">
        <v>521</v>
      </c>
      <c r="M1227" s="11" t="s">
        <v>47</v>
      </c>
      <c r="N1227" s="11" t="s">
        <v>46</v>
      </c>
      <c r="O1227" s="10">
        <v>0</v>
      </c>
      <c r="P1227" s="12">
        <v>319.51</v>
      </c>
      <c r="Q1227" s="55">
        <v>3.1951E-2</v>
      </c>
      <c r="R1227" s="125" t="s">
        <v>47</v>
      </c>
      <c r="S1227" s="150" t="s">
        <v>46</v>
      </c>
      <c r="T1227" s="12" t="s">
        <v>47</v>
      </c>
      <c r="U1227" s="12" t="s">
        <v>47</v>
      </c>
      <c r="V1227" s="127" t="s">
        <v>46</v>
      </c>
      <c r="W1227" s="148" t="s">
        <v>1743</v>
      </c>
      <c r="X1227" s="148" t="s">
        <v>855</v>
      </c>
      <c r="Y1227" s="70" t="str">
        <f t="shared" si="250"/>
        <v xml:space="preserve"> ESCRITURA #909, DE DICIEMBRE 14 DE 1994</v>
      </c>
      <c r="Z1227" s="70" t="str">
        <f t="shared" si="250"/>
        <v>NOTARIA UNICA DE PUERTO LOPEZ</v>
      </c>
      <c r="AA1227" s="127" t="s">
        <v>46</v>
      </c>
      <c r="AB1227" s="180">
        <f t="shared" si="249"/>
        <v>0</v>
      </c>
      <c r="AC1227" s="177">
        <v>319.51</v>
      </c>
      <c r="AD1227" s="176">
        <f t="shared" si="248"/>
        <v>3.1951E-2</v>
      </c>
      <c r="AE1227" s="127" t="s">
        <v>47</v>
      </c>
      <c r="AF1227" s="152" t="s">
        <v>47</v>
      </c>
      <c r="AG1227" s="227" t="s">
        <v>47</v>
      </c>
      <c r="AH1227" s="227" t="s">
        <v>915</v>
      </c>
      <c r="AI1227" s="227" t="s">
        <v>915</v>
      </c>
      <c r="AJ1227" s="227" t="s">
        <v>915</v>
      </c>
      <c r="AK1227" s="2"/>
      <c r="AL1227" s="2"/>
      <c r="AM1227" s="2"/>
      <c r="AN1227" s="2"/>
      <c r="AO1227" s="2"/>
      <c r="AP1227" s="2"/>
      <c r="AQ1227" s="2"/>
    </row>
    <row r="1228" spans="1:43" s="17" customFormat="1" ht="51" customHeight="1" x14ac:dyDescent="0.25">
      <c r="A1228" s="54" t="s">
        <v>38</v>
      </c>
      <c r="B1228" s="219" t="s">
        <v>48</v>
      </c>
      <c r="C1228" s="227" t="s">
        <v>47</v>
      </c>
      <c r="D1228" s="227" t="s">
        <v>915</v>
      </c>
      <c r="E1228" s="227" t="s">
        <v>915</v>
      </c>
      <c r="F1228" s="220" t="s">
        <v>775</v>
      </c>
      <c r="G1228" s="227" t="s">
        <v>3941</v>
      </c>
      <c r="H1228" s="150" t="s">
        <v>777</v>
      </c>
      <c r="I1228" s="8" t="s">
        <v>3942</v>
      </c>
      <c r="J1228" s="9" t="s">
        <v>108</v>
      </c>
      <c r="K1228" s="10" t="s">
        <v>3943</v>
      </c>
      <c r="L1228" s="10" t="s">
        <v>631</v>
      </c>
      <c r="M1228" s="11" t="s">
        <v>47</v>
      </c>
      <c r="N1228" s="11" t="s">
        <v>46</v>
      </c>
      <c r="O1228" s="10">
        <v>996</v>
      </c>
      <c r="P1228" s="12">
        <v>2731</v>
      </c>
      <c r="Q1228" s="55">
        <v>996.2731</v>
      </c>
      <c r="R1228" s="125" t="s">
        <v>47</v>
      </c>
      <c r="S1228" s="150" t="s">
        <v>46</v>
      </c>
      <c r="T1228" s="12" t="s">
        <v>47</v>
      </c>
      <c r="U1228" s="12" t="s">
        <v>47</v>
      </c>
      <c r="V1228" s="127" t="s">
        <v>46</v>
      </c>
      <c r="W1228" s="148" t="s">
        <v>1743</v>
      </c>
      <c r="X1228" s="148" t="s">
        <v>288</v>
      </c>
      <c r="Y1228" s="70" t="str">
        <f t="shared" si="250"/>
        <v>ESOLUCION N.0529,DE MAYO 31 DE 1994,I</v>
      </c>
      <c r="Z1228" s="70" t="str">
        <f t="shared" si="250"/>
        <v>INCORA-VILLAVICENCIO</v>
      </c>
      <c r="AA1228" s="127" t="s">
        <v>46</v>
      </c>
      <c r="AB1228" s="180">
        <f t="shared" si="249"/>
        <v>996</v>
      </c>
      <c r="AC1228" s="177">
        <v>319.51</v>
      </c>
      <c r="AD1228" s="176">
        <f t="shared" si="248"/>
        <v>996.03195100000005</v>
      </c>
      <c r="AE1228" s="127" t="s">
        <v>47</v>
      </c>
      <c r="AF1228" s="152" t="s">
        <v>47</v>
      </c>
      <c r="AG1228" s="227" t="s">
        <v>47</v>
      </c>
      <c r="AH1228" s="227" t="s">
        <v>915</v>
      </c>
      <c r="AI1228" s="227" t="s">
        <v>915</v>
      </c>
      <c r="AJ1228" s="227" t="s">
        <v>915</v>
      </c>
      <c r="AK1228" s="2"/>
      <c r="AL1228" s="2"/>
      <c r="AM1228" s="2"/>
      <c r="AN1228" s="2"/>
      <c r="AO1228" s="2"/>
      <c r="AP1228" s="2"/>
      <c r="AQ1228" s="2"/>
    </row>
    <row r="1229" spans="1:43" s="17" customFormat="1" ht="51" x14ac:dyDescent="0.2">
      <c r="A1229" s="54" t="s">
        <v>38</v>
      </c>
      <c r="B1229" s="219" t="s">
        <v>48</v>
      </c>
      <c r="C1229" s="227" t="s">
        <v>47</v>
      </c>
      <c r="D1229" s="227" t="s">
        <v>915</v>
      </c>
      <c r="E1229" s="227" t="s">
        <v>915</v>
      </c>
      <c r="F1229" s="221" t="s">
        <v>775</v>
      </c>
      <c r="G1229" s="229" t="s">
        <v>3944</v>
      </c>
      <c r="H1229" s="93" t="s">
        <v>42</v>
      </c>
      <c r="I1229" s="8" t="s">
        <v>3945</v>
      </c>
      <c r="J1229" s="9" t="s">
        <v>108</v>
      </c>
      <c r="K1229" s="10" t="s">
        <v>3946</v>
      </c>
      <c r="L1229" s="10" t="s">
        <v>781</v>
      </c>
      <c r="M1229" s="11" t="s">
        <v>47</v>
      </c>
      <c r="N1229" s="11" t="s">
        <v>46</v>
      </c>
      <c r="O1229" s="10">
        <v>992</v>
      </c>
      <c r="P1229" s="12">
        <v>6817</v>
      </c>
      <c r="Q1229" s="55">
        <f>+O1229+(P1229/10000)</f>
        <v>992.68169999999998</v>
      </c>
      <c r="R1229" s="32"/>
      <c r="S1229" s="93" t="s">
        <v>46</v>
      </c>
      <c r="T1229" s="12" t="s">
        <v>47</v>
      </c>
      <c r="U1229" s="12" t="s">
        <v>47</v>
      </c>
      <c r="V1229" s="12" t="s">
        <v>47</v>
      </c>
      <c r="W1229" s="147" t="s">
        <v>782</v>
      </c>
      <c r="X1229" s="148" t="s">
        <v>855</v>
      </c>
      <c r="Y1229" s="70" t="s">
        <v>23885</v>
      </c>
      <c r="Z1229" s="70" t="s">
        <v>1206</v>
      </c>
      <c r="AA1229" s="127" t="s">
        <v>46</v>
      </c>
      <c r="AB1229" s="12">
        <v>992</v>
      </c>
      <c r="AC1229" s="12">
        <v>6816</v>
      </c>
      <c r="AD1229" s="149">
        <f t="shared" si="248"/>
        <v>992.6816</v>
      </c>
      <c r="AE1229" s="12"/>
      <c r="AF1229" s="117" t="s">
        <v>23727</v>
      </c>
      <c r="AG1229" s="227" t="s">
        <v>47</v>
      </c>
      <c r="AH1229" s="227" t="s">
        <v>915</v>
      </c>
      <c r="AI1229" s="227" t="s">
        <v>915</v>
      </c>
      <c r="AJ1229" s="227" t="s">
        <v>915</v>
      </c>
    </row>
    <row r="1230" spans="1:43" s="17" customFormat="1" ht="75" customHeight="1" x14ac:dyDescent="0.2">
      <c r="A1230" s="54" t="s">
        <v>38</v>
      </c>
      <c r="B1230" s="219" t="s">
        <v>48</v>
      </c>
      <c r="C1230" s="227" t="s">
        <v>47</v>
      </c>
      <c r="D1230" s="227" t="s">
        <v>915</v>
      </c>
      <c r="E1230" s="227" t="s">
        <v>915</v>
      </c>
      <c r="F1230" s="221" t="s">
        <v>775</v>
      </c>
      <c r="G1230" s="229" t="s">
        <v>3947</v>
      </c>
      <c r="H1230" s="93" t="s">
        <v>42</v>
      </c>
      <c r="I1230" s="8" t="s">
        <v>3948</v>
      </c>
      <c r="J1230" s="9" t="s">
        <v>108</v>
      </c>
      <c r="K1230" s="10" t="s">
        <v>3949</v>
      </c>
      <c r="L1230" s="10" t="s">
        <v>980</v>
      </c>
      <c r="M1230" s="11" t="s">
        <v>47</v>
      </c>
      <c r="N1230" s="11" t="s">
        <v>46</v>
      </c>
      <c r="O1230" s="10">
        <v>928</v>
      </c>
      <c r="P1230" s="12">
        <v>4213</v>
      </c>
      <c r="Q1230" s="55">
        <f>+O1230+(P1230/10000)</f>
        <v>928.42129999999997</v>
      </c>
      <c r="R1230" s="32"/>
      <c r="S1230" s="93" t="s">
        <v>46</v>
      </c>
      <c r="T1230" s="12" t="s">
        <v>47</v>
      </c>
      <c r="U1230" s="12" t="s">
        <v>47</v>
      </c>
      <c r="V1230" s="12" t="s">
        <v>47</v>
      </c>
      <c r="W1230" s="147" t="s">
        <v>782</v>
      </c>
      <c r="X1230" s="148" t="s">
        <v>855</v>
      </c>
      <c r="Y1230" s="70" t="s">
        <v>23886</v>
      </c>
      <c r="Z1230" s="70" t="s">
        <v>11746</v>
      </c>
      <c r="AA1230" s="127" t="s">
        <v>46</v>
      </c>
      <c r="AB1230" s="12">
        <v>928</v>
      </c>
      <c r="AC1230" s="12">
        <v>4213</v>
      </c>
      <c r="AD1230" s="149">
        <f t="shared" si="248"/>
        <v>928.42129999999997</v>
      </c>
      <c r="AE1230" s="12"/>
      <c r="AF1230" s="117" t="s">
        <v>23727</v>
      </c>
      <c r="AG1230" s="227" t="s">
        <v>47</v>
      </c>
      <c r="AH1230" s="227" t="s">
        <v>915</v>
      </c>
      <c r="AI1230" s="227" t="s">
        <v>915</v>
      </c>
      <c r="AJ1230" s="227" t="s">
        <v>915</v>
      </c>
    </row>
    <row r="1231" spans="1:43" s="17" customFormat="1" ht="51" x14ac:dyDescent="0.25">
      <c r="A1231" s="54" t="s">
        <v>38</v>
      </c>
      <c r="B1231" s="219" t="s">
        <v>48</v>
      </c>
      <c r="C1231" s="227" t="s">
        <v>47</v>
      </c>
      <c r="D1231" s="227" t="s">
        <v>915</v>
      </c>
      <c r="E1231" s="227" t="s">
        <v>915</v>
      </c>
      <c r="F1231" s="220" t="s">
        <v>775</v>
      </c>
      <c r="G1231" s="227" t="s">
        <v>3950</v>
      </c>
      <c r="H1231" s="150" t="s">
        <v>777</v>
      </c>
      <c r="I1231" s="8" t="s">
        <v>3951</v>
      </c>
      <c r="J1231" s="9" t="s">
        <v>108</v>
      </c>
      <c r="K1231" s="10" t="s">
        <v>3952</v>
      </c>
      <c r="L1231" s="10" t="s">
        <v>781</v>
      </c>
      <c r="M1231" s="11" t="s">
        <v>47</v>
      </c>
      <c r="N1231" s="11" t="s">
        <v>46</v>
      </c>
      <c r="O1231" s="10">
        <v>996</v>
      </c>
      <c r="P1231" s="12">
        <v>4570</v>
      </c>
      <c r="Q1231" s="55">
        <v>996.45699999999999</v>
      </c>
      <c r="R1231" s="125" t="s">
        <v>47</v>
      </c>
      <c r="S1231" s="150" t="s">
        <v>46</v>
      </c>
      <c r="T1231" s="12" t="s">
        <v>47</v>
      </c>
      <c r="U1231" s="12" t="s">
        <v>47</v>
      </c>
      <c r="V1231" s="127" t="s">
        <v>46</v>
      </c>
      <c r="W1231" s="148" t="s">
        <v>1743</v>
      </c>
      <c r="X1231" s="148" t="s">
        <v>288</v>
      </c>
      <c r="Y1231" s="70" t="str">
        <f t="shared" ref="Y1231:Z1233" si="251">K1231</f>
        <v xml:space="preserve"> RESOLUCION NO 0563 DE MAYO 31 DE 1994 I</v>
      </c>
      <c r="Z1231" s="70" t="str">
        <f t="shared" si="251"/>
        <v>INCORA VILLAVICENCIO</v>
      </c>
      <c r="AA1231" s="127" t="s">
        <v>46</v>
      </c>
      <c r="AB1231" s="180">
        <f>O1231</f>
        <v>996</v>
      </c>
      <c r="AC1231" s="177">
        <v>319.51</v>
      </c>
      <c r="AD1231" s="176">
        <f t="shared" ref="AD1231:AD1236" si="252">+AB1231+(AC1231/10000)</f>
        <v>996.03195100000005</v>
      </c>
      <c r="AE1231" s="127" t="s">
        <v>47</v>
      </c>
      <c r="AF1231" s="152" t="s">
        <v>47</v>
      </c>
      <c r="AG1231" s="227" t="s">
        <v>47</v>
      </c>
      <c r="AH1231" s="227" t="s">
        <v>915</v>
      </c>
      <c r="AI1231" s="227" t="s">
        <v>915</v>
      </c>
      <c r="AJ1231" s="227" t="s">
        <v>915</v>
      </c>
      <c r="AK1231" s="2"/>
      <c r="AL1231" s="2"/>
      <c r="AM1231" s="2"/>
      <c r="AN1231" s="2"/>
      <c r="AO1231" s="2"/>
      <c r="AP1231" s="2"/>
      <c r="AQ1231" s="2"/>
    </row>
    <row r="1232" spans="1:43" s="17" customFormat="1" ht="51" x14ac:dyDescent="0.25">
      <c r="A1232" s="54" t="s">
        <v>79</v>
      </c>
      <c r="B1232" s="219" t="s">
        <v>48</v>
      </c>
      <c r="C1232" s="227" t="s">
        <v>47</v>
      </c>
      <c r="D1232" s="227" t="s">
        <v>24318</v>
      </c>
      <c r="E1232" s="227" t="s">
        <v>915</v>
      </c>
      <c r="F1232" s="220" t="s">
        <v>775</v>
      </c>
      <c r="G1232" s="227" t="s">
        <v>3953</v>
      </c>
      <c r="H1232" s="150" t="s">
        <v>777</v>
      </c>
      <c r="I1232" s="8" t="s">
        <v>3954</v>
      </c>
      <c r="J1232" s="9" t="s">
        <v>108</v>
      </c>
      <c r="K1232" s="10" t="s">
        <v>3955</v>
      </c>
      <c r="L1232" s="10" t="s">
        <v>521</v>
      </c>
      <c r="M1232" s="11" t="s">
        <v>47</v>
      </c>
      <c r="N1232" s="11" t="s">
        <v>46</v>
      </c>
      <c r="O1232" s="10">
        <v>0</v>
      </c>
      <c r="P1232" s="12">
        <v>160.5</v>
      </c>
      <c r="Q1232" s="55">
        <v>1.6049999999999998E-2</v>
      </c>
      <c r="R1232" s="125" t="s">
        <v>47</v>
      </c>
      <c r="S1232" s="150" t="s">
        <v>46</v>
      </c>
      <c r="T1232" s="12" t="s">
        <v>47</v>
      </c>
      <c r="U1232" s="12" t="s">
        <v>47</v>
      </c>
      <c r="V1232" s="127" t="s">
        <v>46</v>
      </c>
      <c r="W1232" s="148" t="s">
        <v>1743</v>
      </c>
      <c r="X1232" s="148" t="s">
        <v>855</v>
      </c>
      <c r="Y1232" s="70" t="str">
        <f t="shared" si="251"/>
        <v>ESCRITURA 009., DE ENERO 14 DE 1995</v>
      </c>
      <c r="Z1232" s="70" t="str">
        <f t="shared" si="251"/>
        <v>NOTARIA UNICA DE PUERTO LOPEZ</v>
      </c>
      <c r="AA1232" s="127" t="s">
        <v>46</v>
      </c>
      <c r="AB1232" s="180">
        <f>O1232</f>
        <v>0</v>
      </c>
      <c r="AC1232" s="177">
        <v>319.51</v>
      </c>
      <c r="AD1232" s="176">
        <f t="shared" si="252"/>
        <v>3.1951E-2</v>
      </c>
      <c r="AE1232" s="127" t="s">
        <v>47</v>
      </c>
      <c r="AF1232" s="152" t="s">
        <v>47</v>
      </c>
      <c r="AG1232" s="227" t="s">
        <v>47</v>
      </c>
      <c r="AH1232" s="227" t="s">
        <v>915</v>
      </c>
      <c r="AI1232" s="227" t="s">
        <v>915</v>
      </c>
      <c r="AJ1232" s="227" t="s">
        <v>915</v>
      </c>
      <c r="AK1232" s="2"/>
      <c r="AL1232" s="2"/>
      <c r="AM1232" s="2"/>
      <c r="AN1232" s="2"/>
      <c r="AO1232" s="2"/>
      <c r="AP1232" s="2"/>
      <c r="AQ1232" s="2"/>
    </row>
    <row r="1233" spans="1:43" s="17" customFormat="1" ht="51" customHeight="1" x14ac:dyDescent="0.25">
      <c r="A1233" s="54" t="s">
        <v>79</v>
      </c>
      <c r="B1233" s="219" t="s">
        <v>48</v>
      </c>
      <c r="C1233" s="227" t="s">
        <v>47</v>
      </c>
      <c r="D1233" s="227" t="s">
        <v>915</v>
      </c>
      <c r="E1233" s="227" t="s">
        <v>24319</v>
      </c>
      <c r="F1233" s="220" t="s">
        <v>775</v>
      </c>
      <c r="G1233" s="227" t="s">
        <v>3956</v>
      </c>
      <c r="H1233" s="150" t="s">
        <v>777</v>
      </c>
      <c r="I1233" s="8" t="s">
        <v>3957</v>
      </c>
      <c r="J1233" s="9" t="s">
        <v>108</v>
      </c>
      <c r="K1233" s="10" t="s">
        <v>3958</v>
      </c>
      <c r="L1233" s="10" t="s">
        <v>521</v>
      </c>
      <c r="M1233" s="11" t="s">
        <v>47</v>
      </c>
      <c r="N1233" s="11" t="s">
        <v>46</v>
      </c>
      <c r="O1233" s="10">
        <v>0</v>
      </c>
      <c r="P1233" s="12">
        <v>539.92999999999995</v>
      </c>
      <c r="Q1233" s="55">
        <v>5.3992999999999992E-2</v>
      </c>
      <c r="R1233" s="125" t="s">
        <v>47</v>
      </c>
      <c r="S1233" s="150" t="s">
        <v>46</v>
      </c>
      <c r="T1233" s="12" t="s">
        <v>47</v>
      </c>
      <c r="U1233" s="12" t="s">
        <v>47</v>
      </c>
      <c r="V1233" s="127" t="s">
        <v>46</v>
      </c>
      <c r="W1233" s="148" t="s">
        <v>1743</v>
      </c>
      <c r="X1233" s="148" t="s">
        <v>855</v>
      </c>
      <c r="Y1233" s="70" t="str">
        <f t="shared" si="251"/>
        <v>ESCRITURA N.907, DE DICIEMBRE 14 DE 1994,</v>
      </c>
      <c r="Z1233" s="70" t="str">
        <f t="shared" si="251"/>
        <v>NOTARIA UNICA DE PUERTO LOPEZ</v>
      </c>
      <c r="AA1233" s="127" t="s">
        <v>46</v>
      </c>
      <c r="AB1233" s="180">
        <f>O1233</f>
        <v>0</v>
      </c>
      <c r="AC1233" s="177">
        <v>319.51</v>
      </c>
      <c r="AD1233" s="176">
        <f t="shared" si="252"/>
        <v>3.1951E-2</v>
      </c>
      <c r="AE1233" s="127" t="s">
        <v>47</v>
      </c>
      <c r="AF1233" s="152" t="s">
        <v>47</v>
      </c>
      <c r="AG1233" s="227" t="s">
        <v>47</v>
      </c>
      <c r="AH1233" s="227" t="s">
        <v>915</v>
      </c>
      <c r="AI1233" s="227" t="s">
        <v>915</v>
      </c>
      <c r="AJ1233" s="227" t="s">
        <v>915</v>
      </c>
      <c r="AK1233" s="2"/>
      <c r="AL1233" s="2"/>
      <c r="AM1233" s="2"/>
      <c r="AN1233" s="2"/>
      <c r="AO1233" s="2"/>
      <c r="AP1233" s="2"/>
      <c r="AQ1233" s="2"/>
    </row>
    <row r="1234" spans="1:43" s="17" customFormat="1" ht="75" customHeight="1" x14ac:dyDescent="0.2">
      <c r="A1234" s="54" t="s">
        <v>79</v>
      </c>
      <c r="B1234" s="219" t="s">
        <v>48</v>
      </c>
      <c r="C1234" s="227" t="s">
        <v>47</v>
      </c>
      <c r="D1234" s="227" t="s">
        <v>24320</v>
      </c>
      <c r="E1234" s="227" t="s">
        <v>915</v>
      </c>
      <c r="F1234" s="221" t="s">
        <v>775</v>
      </c>
      <c r="G1234" s="229" t="s">
        <v>3959</v>
      </c>
      <c r="H1234" s="93" t="s">
        <v>42</v>
      </c>
      <c r="I1234" s="8" t="s">
        <v>3960</v>
      </c>
      <c r="J1234" s="9" t="s">
        <v>108</v>
      </c>
      <c r="K1234" s="10" t="s">
        <v>3961</v>
      </c>
      <c r="L1234" s="10" t="s">
        <v>521</v>
      </c>
      <c r="M1234" s="11" t="s">
        <v>47</v>
      </c>
      <c r="N1234" s="11" t="s">
        <v>46</v>
      </c>
      <c r="O1234" s="10">
        <v>0</v>
      </c>
      <c r="P1234" s="12">
        <v>155.29</v>
      </c>
      <c r="Q1234" s="55">
        <f>+O1234+(P1234/10000)</f>
        <v>1.5528999999999999E-2</v>
      </c>
      <c r="R1234" s="32"/>
      <c r="S1234" s="93" t="s">
        <v>46</v>
      </c>
      <c r="T1234" s="12" t="s">
        <v>47</v>
      </c>
      <c r="U1234" s="12" t="s">
        <v>47</v>
      </c>
      <c r="V1234" s="12" t="s">
        <v>47</v>
      </c>
      <c r="W1234" s="147" t="s">
        <v>782</v>
      </c>
      <c r="X1234" s="148" t="s">
        <v>855</v>
      </c>
      <c r="Y1234" s="70" t="s">
        <v>23887</v>
      </c>
      <c r="Z1234" s="70" t="s">
        <v>2488</v>
      </c>
      <c r="AA1234" s="127" t="s">
        <v>46</v>
      </c>
      <c r="AB1234" s="12">
        <v>0</v>
      </c>
      <c r="AC1234" s="12">
        <v>161.63999999999999</v>
      </c>
      <c r="AD1234" s="149">
        <f t="shared" si="252"/>
        <v>1.6163999999999998E-2</v>
      </c>
      <c r="AE1234" s="12"/>
      <c r="AF1234" s="117" t="s">
        <v>23727</v>
      </c>
      <c r="AG1234" s="227" t="s">
        <v>47</v>
      </c>
      <c r="AH1234" s="227" t="s">
        <v>915</v>
      </c>
      <c r="AI1234" s="227" t="s">
        <v>915</v>
      </c>
      <c r="AJ1234" s="227" t="s">
        <v>915</v>
      </c>
    </row>
    <row r="1235" spans="1:43" s="17" customFormat="1" ht="38.25" customHeight="1" x14ac:dyDescent="0.25">
      <c r="A1235" s="54" t="s">
        <v>38</v>
      </c>
      <c r="B1235" s="219" t="s">
        <v>48</v>
      </c>
      <c r="C1235" s="227" t="s">
        <v>47</v>
      </c>
      <c r="D1235" s="227" t="s">
        <v>915</v>
      </c>
      <c r="E1235" s="227" t="s">
        <v>915</v>
      </c>
      <c r="F1235" s="220" t="s">
        <v>775</v>
      </c>
      <c r="G1235" s="227" t="s">
        <v>3962</v>
      </c>
      <c r="H1235" s="150" t="s">
        <v>777</v>
      </c>
      <c r="I1235" s="8" t="s">
        <v>3963</v>
      </c>
      <c r="J1235" s="9" t="s">
        <v>108</v>
      </c>
      <c r="K1235" s="10" t="s">
        <v>3964</v>
      </c>
      <c r="L1235" s="10" t="s">
        <v>631</v>
      </c>
      <c r="M1235" s="11" t="s">
        <v>47</v>
      </c>
      <c r="N1235" s="11" t="s">
        <v>46</v>
      </c>
      <c r="O1235" s="10">
        <v>2219</v>
      </c>
      <c r="P1235" s="12">
        <v>8656</v>
      </c>
      <c r="Q1235" s="55">
        <v>2219.8656000000001</v>
      </c>
      <c r="R1235" s="125" t="s">
        <v>47</v>
      </c>
      <c r="S1235" s="150" t="s">
        <v>46</v>
      </c>
      <c r="T1235" s="12" t="s">
        <v>47</v>
      </c>
      <c r="U1235" s="12" t="s">
        <v>47</v>
      </c>
      <c r="V1235" s="127" t="s">
        <v>46</v>
      </c>
      <c r="W1235" s="148" t="s">
        <v>1743</v>
      </c>
      <c r="X1235" s="148" t="s">
        <v>288</v>
      </c>
      <c r="Y1235" s="70" t="str">
        <f>K1235</f>
        <v>R ESOLUCION N. 1878, DE DICIEMBRE  31 DE 1993</v>
      </c>
      <c r="Z1235" s="70" t="str">
        <f>L1235</f>
        <v>INCORA-VILLAVICENCIO</v>
      </c>
      <c r="AA1235" s="127" t="s">
        <v>46</v>
      </c>
      <c r="AB1235" s="180">
        <f>O1235</f>
        <v>2219</v>
      </c>
      <c r="AC1235" s="177">
        <v>319.51</v>
      </c>
      <c r="AD1235" s="176">
        <f t="shared" si="252"/>
        <v>2219.0319509999999</v>
      </c>
      <c r="AE1235" s="127" t="s">
        <v>47</v>
      </c>
      <c r="AF1235" s="152" t="s">
        <v>47</v>
      </c>
      <c r="AG1235" s="227" t="s">
        <v>47</v>
      </c>
      <c r="AH1235" s="227" t="s">
        <v>915</v>
      </c>
      <c r="AI1235" s="227" t="s">
        <v>915</v>
      </c>
      <c r="AJ1235" s="227" t="s">
        <v>915</v>
      </c>
      <c r="AK1235" s="2"/>
      <c r="AL1235" s="2"/>
      <c r="AM1235" s="2"/>
      <c r="AN1235" s="2"/>
      <c r="AO1235" s="2"/>
      <c r="AP1235" s="2"/>
      <c r="AQ1235" s="2"/>
    </row>
    <row r="1236" spans="1:43" s="17" customFormat="1" ht="38.25" x14ac:dyDescent="0.2">
      <c r="A1236" s="54" t="s">
        <v>38</v>
      </c>
      <c r="B1236" s="219" t="s">
        <v>48</v>
      </c>
      <c r="C1236" s="227" t="s">
        <v>47</v>
      </c>
      <c r="D1236" s="227" t="s">
        <v>24321</v>
      </c>
      <c r="E1236" s="227" t="s">
        <v>915</v>
      </c>
      <c r="F1236" s="221" t="s">
        <v>775</v>
      </c>
      <c r="G1236" s="227" t="s">
        <v>3965</v>
      </c>
      <c r="H1236" s="93" t="s">
        <v>42</v>
      </c>
      <c r="I1236" s="8" t="s">
        <v>3966</v>
      </c>
      <c r="J1236" s="9" t="s">
        <v>108</v>
      </c>
      <c r="K1236" s="10" t="s">
        <v>3967</v>
      </c>
      <c r="L1236" s="10" t="s">
        <v>521</v>
      </c>
      <c r="M1236" s="11" t="s">
        <v>47</v>
      </c>
      <c r="N1236" s="11" t="s">
        <v>46</v>
      </c>
      <c r="O1236" s="10">
        <v>0</v>
      </c>
      <c r="P1236" s="12">
        <v>10000</v>
      </c>
      <c r="Q1236" s="55">
        <f>+O1236+(P1236/10000)</f>
        <v>1</v>
      </c>
      <c r="R1236" s="32" t="s">
        <v>47</v>
      </c>
      <c r="S1236" s="93" t="s">
        <v>46</v>
      </c>
      <c r="T1236" s="12" t="s">
        <v>47</v>
      </c>
      <c r="U1236" s="12" t="s">
        <v>47</v>
      </c>
      <c r="V1236" s="12" t="s">
        <v>46</v>
      </c>
      <c r="W1236" s="12" t="s">
        <v>44</v>
      </c>
      <c r="X1236" s="12" t="s">
        <v>855</v>
      </c>
      <c r="Y1236" s="10" t="s">
        <v>3967</v>
      </c>
      <c r="Z1236" s="10" t="s">
        <v>521</v>
      </c>
      <c r="AA1236" s="12" t="s">
        <v>46</v>
      </c>
      <c r="AB1236" s="10">
        <v>0</v>
      </c>
      <c r="AC1236" s="12">
        <v>10000</v>
      </c>
      <c r="AD1236" s="12">
        <f t="shared" si="252"/>
        <v>1</v>
      </c>
      <c r="AE1236" s="12" t="s">
        <v>47</v>
      </c>
      <c r="AF1236" s="117" t="s">
        <v>47</v>
      </c>
      <c r="AG1236" s="227" t="s">
        <v>47</v>
      </c>
      <c r="AH1236" s="227" t="s">
        <v>915</v>
      </c>
      <c r="AI1236" s="227" t="s">
        <v>915</v>
      </c>
      <c r="AJ1236" s="227" t="s">
        <v>915</v>
      </c>
      <c r="AK1236" s="2"/>
      <c r="AL1236" s="2"/>
      <c r="AM1236" s="2"/>
      <c r="AN1236" s="2"/>
      <c r="AO1236" s="2"/>
      <c r="AP1236" s="2"/>
      <c r="AQ1236" s="2"/>
    </row>
    <row r="1237" spans="1:43" s="17" customFormat="1" ht="102" hidden="1" x14ac:dyDescent="0.2">
      <c r="A1237" s="54" t="s">
        <v>38</v>
      </c>
      <c r="B1237" s="55" t="s">
        <v>48</v>
      </c>
      <c r="C1237" s="5"/>
      <c r="D1237" s="5"/>
      <c r="E1237" s="32"/>
      <c r="F1237" s="95" t="s">
        <v>40</v>
      </c>
      <c r="G1237" s="12" t="s">
        <v>3968</v>
      </c>
      <c r="H1237" s="12" t="s">
        <v>42</v>
      </c>
      <c r="I1237" s="8" t="s">
        <v>3969</v>
      </c>
      <c r="J1237" s="9" t="s">
        <v>44</v>
      </c>
      <c r="K1237" s="10" t="s">
        <v>45</v>
      </c>
      <c r="L1237" s="10" t="s">
        <v>45</v>
      </c>
      <c r="M1237" s="11" t="s">
        <v>46</v>
      </c>
      <c r="N1237" s="11" t="s">
        <v>46</v>
      </c>
      <c r="O1237" s="10">
        <v>1030</v>
      </c>
      <c r="P1237" s="12">
        <v>0</v>
      </c>
      <c r="Q1237" s="55">
        <f>+O1237+(P1237/10000)</f>
        <v>1030</v>
      </c>
      <c r="R1237" s="32"/>
      <c r="S1237" s="93" t="s">
        <v>45</v>
      </c>
      <c r="T1237" s="93" t="s">
        <v>45</v>
      </c>
      <c r="U1237" s="93" t="s">
        <v>45</v>
      </c>
      <c r="V1237" s="93" t="s">
        <v>45</v>
      </c>
      <c r="W1237" s="93" t="s">
        <v>45</v>
      </c>
      <c r="X1237" s="93" t="s">
        <v>45</v>
      </c>
      <c r="Y1237" s="93" t="s">
        <v>45</v>
      </c>
      <c r="Z1237" s="93" t="s">
        <v>45</v>
      </c>
      <c r="AA1237" s="93" t="s">
        <v>45</v>
      </c>
      <c r="AB1237" s="93" t="s">
        <v>45</v>
      </c>
      <c r="AC1237" s="93" t="s">
        <v>45</v>
      </c>
      <c r="AD1237" s="93" t="s">
        <v>45</v>
      </c>
      <c r="AE1237" s="93" t="s">
        <v>45</v>
      </c>
      <c r="AF1237" s="93" t="s">
        <v>45</v>
      </c>
      <c r="AG1237" s="33"/>
      <c r="AH1237" s="5"/>
      <c r="AI1237" s="5"/>
      <c r="AJ1237" s="32"/>
      <c r="AK1237" s="2"/>
      <c r="AL1237" s="2"/>
      <c r="AM1237" s="2"/>
      <c r="AN1237" s="2"/>
      <c r="AO1237" s="2"/>
      <c r="AP1237" s="2"/>
      <c r="AQ1237" s="2"/>
    </row>
    <row r="1238" spans="1:43" s="17" customFormat="1" ht="51" x14ac:dyDescent="0.2">
      <c r="A1238" s="54" t="s">
        <v>79</v>
      </c>
      <c r="B1238" s="219" t="s">
        <v>48</v>
      </c>
      <c r="C1238" s="227" t="s">
        <v>47</v>
      </c>
      <c r="D1238" s="227" t="s">
        <v>915</v>
      </c>
      <c r="E1238" s="227" t="s">
        <v>915</v>
      </c>
      <c r="F1238" s="221" t="s">
        <v>775</v>
      </c>
      <c r="G1238" s="227" t="s">
        <v>3970</v>
      </c>
      <c r="H1238" s="93" t="s">
        <v>42</v>
      </c>
      <c r="I1238" s="8" t="s">
        <v>3971</v>
      </c>
      <c r="J1238" s="9" t="s">
        <v>108</v>
      </c>
      <c r="K1238" s="10" t="s">
        <v>3972</v>
      </c>
      <c r="L1238" s="10" t="s">
        <v>2273</v>
      </c>
      <c r="M1238" s="11" t="s">
        <v>47</v>
      </c>
      <c r="N1238" s="11" t="s">
        <v>46</v>
      </c>
      <c r="O1238" s="10">
        <v>0</v>
      </c>
      <c r="P1238" s="12">
        <v>191.19</v>
      </c>
      <c r="Q1238" s="55">
        <f>+O1238+(P1238/10000)</f>
        <v>1.9119000000000001E-2</v>
      </c>
      <c r="R1238" s="32" t="s">
        <v>47</v>
      </c>
      <c r="S1238" s="93" t="s">
        <v>46</v>
      </c>
      <c r="T1238" s="12" t="s">
        <v>47</v>
      </c>
      <c r="U1238" s="12" t="s">
        <v>47</v>
      </c>
      <c r="V1238" s="12" t="s">
        <v>46</v>
      </c>
      <c r="W1238" s="12" t="s">
        <v>44</v>
      </c>
      <c r="X1238" s="12" t="s">
        <v>855</v>
      </c>
      <c r="Y1238" s="10" t="s">
        <v>3972</v>
      </c>
      <c r="Z1238" s="10" t="s">
        <v>2273</v>
      </c>
      <c r="AA1238" s="12" t="s">
        <v>46</v>
      </c>
      <c r="AB1238" s="10">
        <v>0</v>
      </c>
      <c r="AC1238" s="12">
        <v>191.19</v>
      </c>
      <c r="AD1238" s="12">
        <f t="shared" ref="AD1238:AD1246" si="253">+AB1238+(AC1238/10000)</f>
        <v>1.9119000000000001E-2</v>
      </c>
      <c r="AE1238" s="12" t="s">
        <v>47</v>
      </c>
      <c r="AF1238" s="117" t="s">
        <v>47</v>
      </c>
      <c r="AG1238" s="227" t="s">
        <v>47</v>
      </c>
      <c r="AH1238" s="227" t="s">
        <v>915</v>
      </c>
      <c r="AI1238" s="227" t="s">
        <v>915</v>
      </c>
      <c r="AJ1238" s="227" t="s">
        <v>915</v>
      </c>
      <c r="AK1238" s="2"/>
      <c r="AL1238" s="2"/>
      <c r="AM1238" s="2"/>
      <c r="AN1238" s="2"/>
      <c r="AO1238" s="2"/>
      <c r="AP1238" s="2"/>
      <c r="AQ1238" s="2"/>
    </row>
    <row r="1239" spans="1:43" s="17" customFormat="1" ht="51" x14ac:dyDescent="0.2">
      <c r="A1239" s="54" t="s">
        <v>79</v>
      </c>
      <c r="B1239" s="219" t="s">
        <v>48</v>
      </c>
      <c r="C1239" s="227" t="s">
        <v>47</v>
      </c>
      <c r="D1239" s="227" t="s">
        <v>915</v>
      </c>
      <c r="E1239" s="227" t="s">
        <v>915</v>
      </c>
      <c r="F1239" s="221" t="s">
        <v>775</v>
      </c>
      <c r="G1239" s="227" t="s">
        <v>3973</v>
      </c>
      <c r="H1239" s="93" t="s">
        <v>42</v>
      </c>
      <c r="I1239" s="8" t="s">
        <v>3974</v>
      </c>
      <c r="J1239" s="9" t="s">
        <v>108</v>
      </c>
      <c r="K1239" s="10" t="s">
        <v>3975</v>
      </c>
      <c r="L1239" s="10" t="s">
        <v>521</v>
      </c>
      <c r="M1239" s="11" t="s">
        <v>47</v>
      </c>
      <c r="N1239" s="11" t="s">
        <v>46</v>
      </c>
      <c r="O1239" s="10">
        <v>0</v>
      </c>
      <c r="P1239" s="12">
        <v>189</v>
      </c>
      <c r="Q1239" s="55">
        <f>+O1239+(P1239/10000)</f>
        <v>1.89E-2</v>
      </c>
      <c r="R1239" s="32" t="s">
        <v>47</v>
      </c>
      <c r="S1239" s="93" t="s">
        <v>46</v>
      </c>
      <c r="T1239" s="12" t="s">
        <v>47</v>
      </c>
      <c r="U1239" s="12" t="s">
        <v>47</v>
      </c>
      <c r="V1239" s="12" t="s">
        <v>46</v>
      </c>
      <c r="W1239" s="12" t="s">
        <v>44</v>
      </c>
      <c r="X1239" s="12" t="s">
        <v>855</v>
      </c>
      <c r="Y1239" s="10" t="s">
        <v>3975</v>
      </c>
      <c r="Z1239" s="10" t="s">
        <v>521</v>
      </c>
      <c r="AA1239" s="12" t="s">
        <v>46</v>
      </c>
      <c r="AB1239" s="10">
        <v>0</v>
      </c>
      <c r="AC1239" s="12">
        <v>189</v>
      </c>
      <c r="AD1239" s="12">
        <f t="shared" si="253"/>
        <v>1.89E-2</v>
      </c>
      <c r="AE1239" s="12" t="s">
        <v>47</v>
      </c>
      <c r="AF1239" s="117" t="s">
        <v>47</v>
      </c>
      <c r="AG1239" s="227" t="s">
        <v>47</v>
      </c>
      <c r="AH1239" s="227" t="s">
        <v>915</v>
      </c>
      <c r="AI1239" s="227" t="s">
        <v>915</v>
      </c>
      <c r="AJ1239" s="227" t="s">
        <v>915</v>
      </c>
      <c r="AK1239" s="2"/>
      <c r="AL1239" s="2"/>
      <c r="AM1239" s="2"/>
      <c r="AN1239" s="2"/>
      <c r="AO1239" s="2"/>
      <c r="AP1239" s="2"/>
      <c r="AQ1239" s="2"/>
    </row>
    <row r="1240" spans="1:43" s="17" customFormat="1" ht="114.75" hidden="1" customHeight="1" x14ac:dyDescent="0.2">
      <c r="A1240" s="56" t="s">
        <v>79</v>
      </c>
      <c r="B1240" s="57" t="s">
        <v>48</v>
      </c>
      <c r="C1240" s="20"/>
      <c r="D1240" s="20"/>
      <c r="E1240" s="30"/>
      <c r="F1240" s="95" t="s">
        <v>40</v>
      </c>
      <c r="G1240" s="12" t="s">
        <v>3976</v>
      </c>
      <c r="H1240" s="27" t="s">
        <v>42</v>
      </c>
      <c r="I1240" s="23" t="s">
        <v>3977</v>
      </c>
      <c r="J1240" s="24" t="s">
        <v>44</v>
      </c>
      <c r="K1240" s="25" t="s">
        <v>45</v>
      </c>
      <c r="L1240" s="25" t="s">
        <v>45</v>
      </c>
      <c r="M1240" s="25" t="s">
        <v>46</v>
      </c>
      <c r="N1240" s="26" t="s">
        <v>46</v>
      </c>
      <c r="O1240" s="25">
        <v>4800</v>
      </c>
      <c r="P1240" s="27">
        <v>0</v>
      </c>
      <c r="Q1240" s="57">
        <f>+O1240+(P1240/10000)</f>
        <v>4800</v>
      </c>
      <c r="R1240" s="28" t="s">
        <v>47</v>
      </c>
      <c r="S1240" s="94" t="s">
        <v>45</v>
      </c>
      <c r="T1240" s="25" t="s">
        <v>45</v>
      </c>
      <c r="U1240" s="25" t="s">
        <v>45</v>
      </c>
      <c r="V1240" s="25" t="s">
        <v>45</v>
      </c>
      <c r="W1240" s="27" t="str">
        <f>J1240</f>
        <v>COMPLETO TIENE ÁREA Y LINDEROS</v>
      </c>
      <c r="X1240" s="25" t="s">
        <v>45</v>
      </c>
      <c r="Y1240" s="25" t="s">
        <v>45</v>
      </c>
      <c r="Z1240" s="25" t="s">
        <v>45</v>
      </c>
      <c r="AA1240" s="27" t="s">
        <v>46</v>
      </c>
      <c r="AB1240" s="27">
        <f>O1240</f>
        <v>4800</v>
      </c>
      <c r="AC1240" s="27">
        <v>0</v>
      </c>
      <c r="AD1240" s="27">
        <f t="shared" si="253"/>
        <v>4800</v>
      </c>
      <c r="AE1240" s="27" t="s">
        <v>47</v>
      </c>
      <c r="AF1240" s="118" t="s">
        <v>47</v>
      </c>
      <c r="AG1240" s="29"/>
      <c r="AH1240" s="20"/>
      <c r="AI1240" s="20"/>
      <c r="AJ1240" s="30"/>
      <c r="AK1240" s="2"/>
      <c r="AL1240" s="2"/>
      <c r="AM1240" s="2"/>
      <c r="AN1240" s="2"/>
      <c r="AO1240" s="2"/>
      <c r="AP1240" s="2"/>
      <c r="AQ1240" s="2"/>
    </row>
    <row r="1241" spans="1:43" s="17" customFormat="1" ht="255" x14ac:dyDescent="0.25">
      <c r="A1241" s="54" t="s">
        <v>38</v>
      </c>
      <c r="B1241" s="219" t="s">
        <v>48</v>
      </c>
      <c r="C1241" s="227" t="s">
        <v>47</v>
      </c>
      <c r="D1241" s="227" t="s">
        <v>915</v>
      </c>
      <c r="E1241" s="227" t="s">
        <v>24322</v>
      </c>
      <c r="F1241" s="220" t="s">
        <v>775</v>
      </c>
      <c r="G1241" s="227" t="s">
        <v>3978</v>
      </c>
      <c r="H1241" s="150" t="s">
        <v>777</v>
      </c>
      <c r="I1241" s="8" t="s">
        <v>3979</v>
      </c>
      <c r="J1241" s="9" t="s">
        <v>108</v>
      </c>
      <c r="K1241" s="10" t="s">
        <v>3980</v>
      </c>
      <c r="L1241" s="10" t="s">
        <v>631</v>
      </c>
      <c r="M1241" s="11" t="s">
        <v>47</v>
      </c>
      <c r="N1241" s="11" t="s">
        <v>46</v>
      </c>
      <c r="O1241" s="10">
        <v>828</v>
      </c>
      <c r="P1241" s="12">
        <v>2883</v>
      </c>
      <c r="Q1241" s="55">
        <v>828.28830000000005</v>
      </c>
      <c r="R1241" s="125" t="s">
        <v>47</v>
      </c>
      <c r="S1241" s="150" t="s">
        <v>46</v>
      </c>
      <c r="T1241" s="12" t="s">
        <v>47</v>
      </c>
      <c r="U1241" s="12" t="s">
        <v>47</v>
      </c>
      <c r="V1241" s="127" t="s">
        <v>46</v>
      </c>
      <c r="W1241" s="148" t="s">
        <v>1743</v>
      </c>
      <c r="X1241" s="148" t="s">
        <v>855</v>
      </c>
      <c r="Y1241" s="70" t="str">
        <f t="shared" ref="Y1241:Z1244" si="254">K1241</f>
        <v>RESOLUCION N. 0078 DE MARZO 6 DE 1995,</v>
      </c>
      <c r="Z1241" s="70" t="str">
        <f t="shared" si="254"/>
        <v>INCORA-VILLAVICENCIO</v>
      </c>
      <c r="AA1241" s="127" t="s">
        <v>46</v>
      </c>
      <c r="AB1241" s="180">
        <f>O1241</f>
        <v>828</v>
      </c>
      <c r="AC1241" s="177">
        <v>319.51</v>
      </c>
      <c r="AD1241" s="176">
        <f t="shared" si="253"/>
        <v>828.03195100000005</v>
      </c>
      <c r="AE1241" s="127" t="s">
        <v>47</v>
      </c>
      <c r="AF1241" s="152" t="s">
        <v>47</v>
      </c>
      <c r="AG1241" s="227" t="s">
        <v>47</v>
      </c>
      <c r="AH1241" s="227" t="s">
        <v>915</v>
      </c>
      <c r="AI1241" s="227" t="s">
        <v>915</v>
      </c>
      <c r="AJ1241" s="227" t="s">
        <v>915</v>
      </c>
      <c r="AK1241" s="2"/>
      <c r="AL1241" s="2"/>
      <c r="AM1241" s="2"/>
      <c r="AN1241" s="2"/>
      <c r="AO1241" s="2"/>
      <c r="AP1241" s="2"/>
      <c r="AQ1241" s="2"/>
    </row>
    <row r="1242" spans="1:43" s="17" customFormat="1" ht="63.75" x14ac:dyDescent="0.25">
      <c r="A1242" s="54" t="s">
        <v>38</v>
      </c>
      <c r="B1242" s="219" t="s">
        <v>48</v>
      </c>
      <c r="C1242" s="227" t="s">
        <v>47</v>
      </c>
      <c r="D1242" s="227" t="s">
        <v>915</v>
      </c>
      <c r="E1242" s="227" t="s">
        <v>915</v>
      </c>
      <c r="F1242" s="220" t="s">
        <v>775</v>
      </c>
      <c r="G1242" s="227" t="s">
        <v>3981</v>
      </c>
      <c r="H1242" s="150" t="s">
        <v>777</v>
      </c>
      <c r="I1242" s="8" t="s">
        <v>3982</v>
      </c>
      <c r="J1242" s="9" t="s">
        <v>108</v>
      </c>
      <c r="K1242" s="10" t="s">
        <v>3983</v>
      </c>
      <c r="L1242" s="10" t="s">
        <v>631</v>
      </c>
      <c r="M1242" s="11" t="s">
        <v>47</v>
      </c>
      <c r="N1242" s="11" t="s">
        <v>46</v>
      </c>
      <c r="O1242" s="10">
        <v>990</v>
      </c>
      <c r="P1242" s="12">
        <v>1075</v>
      </c>
      <c r="Q1242" s="55">
        <v>990.10749999999996</v>
      </c>
      <c r="R1242" s="125" t="s">
        <v>47</v>
      </c>
      <c r="S1242" s="150" t="s">
        <v>46</v>
      </c>
      <c r="T1242" s="12" t="s">
        <v>47</v>
      </c>
      <c r="U1242" s="12" t="s">
        <v>47</v>
      </c>
      <c r="V1242" s="127" t="s">
        <v>46</v>
      </c>
      <c r="W1242" s="148" t="s">
        <v>1743</v>
      </c>
      <c r="X1242" s="148" t="s">
        <v>288</v>
      </c>
      <c r="Y1242" s="70" t="str">
        <f t="shared" si="254"/>
        <v xml:space="preserve"> RESOLUCION N.0077, DE MARZO 6 DE 1995</v>
      </c>
      <c r="Z1242" s="70" t="str">
        <f t="shared" si="254"/>
        <v>INCORA-VILLAVICENCIO</v>
      </c>
      <c r="AA1242" s="127" t="s">
        <v>46</v>
      </c>
      <c r="AB1242" s="180">
        <f>O1242</f>
        <v>990</v>
      </c>
      <c r="AC1242" s="177">
        <v>319.51</v>
      </c>
      <c r="AD1242" s="176">
        <f t="shared" si="253"/>
        <v>990.03195100000005</v>
      </c>
      <c r="AE1242" s="127" t="s">
        <v>47</v>
      </c>
      <c r="AF1242" s="152" t="s">
        <v>47</v>
      </c>
      <c r="AG1242" s="227" t="s">
        <v>47</v>
      </c>
      <c r="AH1242" s="227" t="s">
        <v>915</v>
      </c>
      <c r="AI1242" s="227" t="s">
        <v>915</v>
      </c>
      <c r="AJ1242" s="227" t="s">
        <v>915</v>
      </c>
      <c r="AK1242" s="2"/>
      <c r="AL1242" s="2"/>
      <c r="AM1242" s="2"/>
      <c r="AN1242" s="2"/>
      <c r="AO1242" s="2"/>
      <c r="AP1242" s="2"/>
      <c r="AQ1242" s="2"/>
    </row>
    <row r="1243" spans="1:43" s="17" customFormat="1" ht="51" x14ac:dyDescent="0.25">
      <c r="A1243" s="54" t="s">
        <v>38</v>
      </c>
      <c r="B1243" s="219" t="s">
        <v>48</v>
      </c>
      <c r="C1243" s="227" t="s">
        <v>47</v>
      </c>
      <c r="D1243" s="227" t="s">
        <v>24323</v>
      </c>
      <c r="E1243" s="227" t="s">
        <v>915</v>
      </c>
      <c r="F1243" s="220" t="s">
        <v>775</v>
      </c>
      <c r="G1243" s="227" t="s">
        <v>3984</v>
      </c>
      <c r="H1243" s="150" t="s">
        <v>777</v>
      </c>
      <c r="I1243" s="8" t="s">
        <v>3985</v>
      </c>
      <c r="J1243" s="9" t="s">
        <v>108</v>
      </c>
      <c r="K1243" s="10" t="s">
        <v>3986</v>
      </c>
      <c r="L1243" s="10" t="s">
        <v>2301</v>
      </c>
      <c r="M1243" s="11" t="s">
        <v>47</v>
      </c>
      <c r="N1243" s="11" t="s">
        <v>46</v>
      </c>
      <c r="O1243" s="10">
        <v>3</v>
      </c>
      <c r="P1243" s="12">
        <v>0</v>
      </c>
      <c r="Q1243" s="55">
        <v>3</v>
      </c>
      <c r="R1243" s="125" t="s">
        <v>47</v>
      </c>
      <c r="S1243" s="150" t="s">
        <v>46</v>
      </c>
      <c r="T1243" s="12" t="s">
        <v>47</v>
      </c>
      <c r="U1243" s="12" t="s">
        <v>47</v>
      </c>
      <c r="V1243" s="127" t="s">
        <v>46</v>
      </c>
      <c r="W1243" s="148" t="s">
        <v>1743</v>
      </c>
      <c r="X1243" s="148" t="s">
        <v>855</v>
      </c>
      <c r="Y1243" s="70" t="str">
        <f t="shared" si="254"/>
        <v>ESCRITURA N 6194, DE DICIEMBRE 13 DE 1994,</v>
      </c>
      <c r="Z1243" s="70" t="str">
        <f t="shared" si="254"/>
        <v>NOTARIA SEGUNDA DE VILLAVICENCIO</v>
      </c>
      <c r="AA1243" s="127" t="s">
        <v>46</v>
      </c>
      <c r="AB1243" s="180">
        <f>O1243</f>
        <v>3</v>
      </c>
      <c r="AC1243" s="177">
        <v>319.51</v>
      </c>
      <c r="AD1243" s="176">
        <f t="shared" si="253"/>
        <v>3.0319509999999998</v>
      </c>
      <c r="AE1243" s="127" t="s">
        <v>47</v>
      </c>
      <c r="AF1243" s="152" t="s">
        <v>47</v>
      </c>
      <c r="AG1243" s="227" t="s">
        <v>47</v>
      </c>
      <c r="AH1243" s="227" t="s">
        <v>915</v>
      </c>
      <c r="AI1243" s="227" t="s">
        <v>915</v>
      </c>
      <c r="AJ1243" s="227" t="s">
        <v>915</v>
      </c>
    </row>
    <row r="1244" spans="1:43" s="17" customFormat="1" ht="51" customHeight="1" x14ac:dyDescent="0.25">
      <c r="A1244" s="54" t="s">
        <v>79</v>
      </c>
      <c r="B1244" s="219" t="s">
        <v>48</v>
      </c>
      <c r="C1244" s="227" t="s">
        <v>47</v>
      </c>
      <c r="D1244" s="227" t="s">
        <v>915</v>
      </c>
      <c r="E1244" s="227" t="s">
        <v>915</v>
      </c>
      <c r="F1244" s="220" t="s">
        <v>775</v>
      </c>
      <c r="G1244" s="227" t="s">
        <v>3987</v>
      </c>
      <c r="H1244" s="150" t="s">
        <v>777</v>
      </c>
      <c r="I1244" s="8" t="s">
        <v>3988</v>
      </c>
      <c r="J1244" s="9" t="s">
        <v>108</v>
      </c>
      <c r="K1244" s="10" t="s">
        <v>3989</v>
      </c>
      <c r="L1244" s="10" t="s">
        <v>521</v>
      </c>
      <c r="M1244" s="11" t="s">
        <v>47</v>
      </c>
      <c r="N1244" s="11" t="s">
        <v>46</v>
      </c>
      <c r="O1244" s="10">
        <v>0</v>
      </c>
      <c r="P1244" s="12">
        <v>200</v>
      </c>
      <c r="Q1244" s="55">
        <v>0.02</v>
      </c>
      <c r="R1244" s="125" t="s">
        <v>47</v>
      </c>
      <c r="S1244" s="150" t="s">
        <v>46</v>
      </c>
      <c r="T1244" s="12" t="s">
        <v>47</v>
      </c>
      <c r="U1244" s="12" t="s">
        <v>47</v>
      </c>
      <c r="V1244" s="127" t="s">
        <v>46</v>
      </c>
      <c r="W1244" s="148" t="s">
        <v>1743</v>
      </c>
      <c r="X1244" s="148" t="s">
        <v>855</v>
      </c>
      <c r="Y1244" s="70" t="str">
        <f t="shared" si="254"/>
        <v xml:space="preserve"> ESCRITURA N.678 DE SEPTIEMBRE 6 DE 1994 </v>
      </c>
      <c r="Z1244" s="70" t="str">
        <f t="shared" si="254"/>
        <v>NOTARIA UNICA DE PUERTO LOPEZ</v>
      </c>
      <c r="AA1244" s="127" t="s">
        <v>46</v>
      </c>
      <c r="AB1244" s="180">
        <f>O1244</f>
        <v>0</v>
      </c>
      <c r="AC1244" s="177">
        <v>319.51</v>
      </c>
      <c r="AD1244" s="176">
        <f t="shared" si="253"/>
        <v>3.1951E-2</v>
      </c>
      <c r="AE1244" s="127" t="s">
        <v>47</v>
      </c>
      <c r="AF1244" s="152" t="s">
        <v>47</v>
      </c>
      <c r="AG1244" s="227" t="s">
        <v>47</v>
      </c>
      <c r="AH1244" s="227" t="s">
        <v>915</v>
      </c>
      <c r="AI1244" s="227" t="s">
        <v>915</v>
      </c>
      <c r="AJ1244" s="227" t="s">
        <v>915</v>
      </c>
    </row>
    <row r="1245" spans="1:43" s="17" customFormat="1" ht="51" x14ac:dyDescent="0.2">
      <c r="A1245" s="54" t="s">
        <v>38</v>
      </c>
      <c r="B1245" s="219" t="s">
        <v>48</v>
      </c>
      <c r="C1245" s="227" t="s">
        <v>47</v>
      </c>
      <c r="D1245" s="227" t="s">
        <v>24324</v>
      </c>
      <c r="E1245" s="227" t="s">
        <v>915</v>
      </c>
      <c r="F1245" s="221" t="s">
        <v>775</v>
      </c>
      <c r="G1245" s="229" t="s">
        <v>3990</v>
      </c>
      <c r="H1245" s="93" t="s">
        <v>42</v>
      </c>
      <c r="I1245" s="8" t="s">
        <v>3991</v>
      </c>
      <c r="J1245" s="9" t="s">
        <v>108</v>
      </c>
      <c r="K1245" s="10" t="s">
        <v>3992</v>
      </c>
      <c r="L1245" s="10" t="s">
        <v>2301</v>
      </c>
      <c r="M1245" s="11" t="s">
        <v>47</v>
      </c>
      <c r="N1245" s="11" t="s">
        <v>46</v>
      </c>
      <c r="O1245" s="10">
        <v>125</v>
      </c>
      <c r="P1245" s="12">
        <v>7135</v>
      </c>
      <c r="Q1245" s="55">
        <f>+O1245+(P1245/10000)</f>
        <v>125.7135</v>
      </c>
      <c r="R1245" s="32"/>
      <c r="S1245" s="93" t="s">
        <v>46</v>
      </c>
      <c r="T1245" s="12" t="s">
        <v>47</v>
      </c>
      <c r="U1245" s="12" t="s">
        <v>47</v>
      </c>
      <c r="V1245" s="12" t="s">
        <v>47</v>
      </c>
      <c r="W1245" s="147" t="s">
        <v>782</v>
      </c>
      <c r="X1245" s="148" t="s">
        <v>855</v>
      </c>
      <c r="Y1245" s="70" t="s">
        <v>23888</v>
      </c>
      <c r="Z1245" s="70" t="s">
        <v>1206</v>
      </c>
      <c r="AA1245" s="127" t="s">
        <v>46</v>
      </c>
      <c r="AB1245" s="12">
        <v>125</v>
      </c>
      <c r="AC1245" s="12">
        <v>7135</v>
      </c>
      <c r="AD1245" s="149">
        <f t="shared" si="253"/>
        <v>125.7135</v>
      </c>
      <c r="AE1245" s="12"/>
      <c r="AF1245" s="117" t="s">
        <v>23727</v>
      </c>
      <c r="AG1245" s="227" t="s">
        <v>47</v>
      </c>
      <c r="AH1245" s="227" t="s">
        <v>915</v>
      </c>
      <c r="AI1245" s="227" t="s">
        <v>915</v>
      </c>
      <c r="AJ1245" s="227" t="s">
        <v>915</v>
      </c>
    </row>
    <row r="1246" spans="1:43" s="17" customFormat="1" ht="75" customHeight="1" x14ac:dyDescent="0.2">
      <c r="A1246" s="54" t="s">
        <v>38</v>
      </c>
      <c r="B1246" s="219" t="s">
        <v>48</v>
      </c>
      <c r="C1246" s="227" t="s">
        <v>47</v>
      </c>
      <c r="D1246" s="222" t="s">
        <v>24325</v>
      </c>
      <c r="E1246" s="227" t="s">
        <v>915</v>
      </c>
      <c r="F1246" s="221" t="s">
        <v>775</v>
      </c>
      <c r="G1246" s="229" t="s">
        <v>3993</v>
      </c>
      <c r="H1246" s="93" t="s">
        <v>42</v>
      </c>
      <c r="I1246" s="8" t="s">
        <v>3994</v>
      </c>
      <c r="J1246" s="9" t="s">
        <v>108</v>
      </c>
      <c r="K1246" s="10" t="s">
        <v>3992</v>
      </c>
      <c r="L1246" s="10" t="s">
        <v>2301</v>
      </c>
      <c r="M1246" s="11" t="s">
        <v>47</v>
      </c>
      <c r="N1246" s="11" t="s">
        <v>46</v>
      </c>
      <c r="O1246" s="10">
        <v>102</v>
      </c>
      <c r="P1246" s="12">
        <v>7135</v>
      </c>
      <c r="Q1246" s="55">
        <f>+O1246+(P1246/10000)</f>
        <v>102.7135</v>
      </c>
      <c r="R1246" s="32"/>
      <c r="S1246" s="93" t="s">
        <v>46</v>
      </c>
      <c r="T1246" s="12" t="s">
        <v>47</v>
      </c>
      <c r="U1246" s="12" t="s">
        <v>47</v>
      </c>
      <c r="V1246" s="12" t="s">
        <v>47</v>
      </c>
      <c r="W1246" s="147" t="s">
        <v>782</v>
      </c>
      <c r="X1246" s="148" t="s">
        <v>855</v>
      </c>
      <c r="Y1246" s="70" t="s">
        <v>23888</v>
      </c>
      <c r="Z1246" s="70" t="s">
        <v>1206</v>
      </c>
      <c r="AA1246" s="127" t="s">
        <v>46</v>
      </c>
      <c r="AB1246" s="12">
        <v>125</v>
      </c>
      <c r="AC1246" s="12">
        <v>7135</v>
      </c>
      <c r="AD1246" s="149">
        <f t="shared" si="253"/>
        <v>125.7135</v>
      </c>
      <c r="AE1246" s="12"/>
      <c r="AF1246" s="117" t="s">
        <v>23727</v>
      </c>
      <c r="AG1246" s="227" t="s">
        <v>47</v>
      </c>
      <c r="AH1246" s="227" t="s">
        <v>915</v>
      </c>
      <c r="AI1246" s="227" t="s">
        <v>915</v>
      </c>
      <c r="AJ1246" s="227" t="s">
        <v>915</v>
      </c>
    </row>
    <row r="1247" spans="1:43" s="17" customFormat="1" ht="51" x14ac:dyDescent="0.25">
      <c r="A1247" s="54" t="s">
        <v>38</v>
      </c>
      <c r="B1247" s="219" t="s">
        <v>48</v>
      </c>
      <c r="C1247" s="227" t="s">
        <v>47</v>
      </c>
      <c r="D1247" s="227" t="s">
        <v>24326</v>
      </c>
      <c r="E1247" s="227" t="s">
        <v>24327</v>
      </c>
      <c r="F1247" s="220" t="s">
        <v>775</v>
      </c>
      <c r="G1247" s="227" t="s">
        <v>3995</v>
      </c>
      <c r="H1247" s="150" t="s">
        <v>777</v>
      </c>
      <c r="I1247" s="8" t="s">
        <v>3996</v>
      </c>
      <c r="J1247" s="9" t="s">
        <v>108</v>
      </c>
      <c r="K1247" s="10" t="s">
        <v>3992</v>
      </c>
      <c r="L1247" s="10" t="s">
        <v>2301</v>
      </c>
      <c r="M1247" s="11" t="s">
        <v>47</v>
      </c>
      <c r="N1247" s="11" t="s">
        <v>46</v>
      </c>
      <c r="O1247" s="10">
        <v>125</v>
      </c>
      <c r="P1247" s="12">
        <v>7135</v>
      </c>
      <c r="Q1247" s="55">
        <v>125.7135</v>
      </c>
      <c r="R1247" s="125" t="s">
        <v>47</v>
      </c>
      <c r="S1247" s="150" t="s">
        <v>46</v>
      </c>
      <c r="T1247" s="12" t="s">
        <v>47</v>
      </c>
      <c r="U1247" s="12" t="s">
        <v>47</v>
      </c>
      <c r="V1247" s="127" t="s">
        <v>46</v>
      </c>
      <c r="W1247" s="148" t="s">
        <v>1743</v>
      </c>
      <c r="X1247" s="148" t="s">
        <v>855</v>
      </c>
      <c r="Y1247" s="70" t="str">
        <f t="shared" ref="Y1247:Z1254" si="255">K1247</f>
        <v>ESCRITURA #5764, DE NOVIEMBRE 17 DE 1994,</v>
      </c>
      <c r="Z1247" s="70" t="str">
        <f t="shared" si="255"/>
        <v>NOTARIA SEGUNDA DE VILLAVICENCIO</v>
      </c>
      <c r="AA1247" s="127" t="s">
        <v>46</v>
      </c>
      <c r="AB1247" s="180">
        <f t="shared" ref="AB1247:AB1254" si="256">O1247</f>
        <v>125</v>
      </c>
      <c r="AC1247" s="177">
        <v>319.51</v>
      </c>
      <c r="AD1247" s="176">
        <f t="shared" ref="AD1247:AD1254" si="257">+AB1247+(AC1247/10000)</f>
        <v>125.03195100000001</v>
      </c>
      <c r="AE1247" s="127" t="s">
        <v>47</v>
      </c>
      <c r="AF1247" s="152" t="s">
        <v>47</v>
      </c>
      <c r="AG1247" s="227" t="s">
        <v>47</v>
      </c>
      <c r="AH1247" s="227" t="s">
        <v>915</v>
      </c>
      <c r="AI1247" s="227" t="s">
        <v>915</v>
      </c>
      <c r="AJ1247" s="227" t="s">
        <v>915</v>
      </c>
    </row>
    <row r="1248" spans="1:43" s="17" customFormat="1" ht="63.75" hidden="1" x14ac:dyDescent="0.25">
      <c r="A1248" s="54" t="s">
        <v>38</v>
      </c>
      <c r="B1248" s="55" t="s">
        <v>39</v>
      </c>
      <c r="C1248" s="123"/>
      <c r="D1248" s="124"/>
      <c r="E1248" s="125"/>
      <c r="F1248" s="126" t="s">
        <v>775</v>
      </c>
      <c r="G1248" s="127" t="s">
        <v>3997</v>
      </c>
      <c r="H1248" s="127" t="s">
        <v>777</v>
      </c>
      <c r="I1248" s="8" t="s">
        <v>3998</v>
      </c>
      <c r="J1248" s="9" t="s">
        <v>108</v>
      </c>
      <c r="K1248" s="10" t="s">
        <v>3999</v>
      </c>
      <c r="L1248" s="10" t="s">
        <v>1214</v>
      </c>
      <c r="M1248" s="11" t="s">
        <v>47</v>
      </c>
      <c r="N1248" s="11" t="s">
        <v>46</v>
      </c>
      <c r="O1248" s="10">
        <v>983</v>
      </c>
      <c r="P1248" s="12">
        <v>2077</v>
      </c>
      <c r="Q1248" s="55">
        <v>983.20770000000005</v>
      </c>
      <c r="R1248" s="125" t="s">
        <v>47</v>
      </c>
      <c r="S1248" s="150" t="s">
        <v>46</v>
      </c>
      <c r="T1248" s="12" t="s">
        <v>47</v>
      </c>
      <c r="U1248" s="12" t="s">
        <v>47</v>
      </c>
      <c r="V1248" s="127" t="s">
        <v>46</v>
      </c>
      <c r="W1248" s="148" t="s">
        <v>1743</v>
      </c>
      <c r="X1248" s="148" t="s">
        <v>288</v>
      </c>
      <c r="Y1248" s="70" t="str">
        <f t="shared" si="255"/>
        <v xml:space="preserve">RESOLUCION N. 0081, DE MARZO 7 DE 1995, </v>
      </c>
      <c r="Z1248" s="70" t="str">
        <f t="shared" si="255"/>
        <v xml:space="preserve"> INCORA - VILLAVICENCIO</v>
      </c>
      <c r="AA1248" s="127" t="s">
        <v>46</v>
      </c>
      <c r="AB1248" s="180">
        <f t="shared" si="256"/>
        <v>983</v>
      </c>
      <c r="AC1248" s="177">
        <v>319.51</v>
      </c>
      <c r="AD1248" s="176">
        <f t="shared" si="257"/>
        <v>983.03195100000005</v>
      </c>
      <c r="AE1248" s="127" t="s">
        <v>47</v>
      </c>
      <c r="AF1248" s="152" t="s">
        <v>47</v>
      </c>
      <c r="AG1248" s="153"/>
      <c r="AH1248" s="154"/>
      <c r="AI1248" s="154"/>
      <c r="AJ1248" s="125"/>
    </row>
    <row r="1249" spans="1:43" s="17" customFormat="1" ht="51" hidden="1" x14ac:dyDescent="0.25">
      <c r="A1249" s="54" t="s">
        <v>38</v>
      </c>
      <c r="B1249" s="55" t="s">
        <v>39</v>
      </c>
      <c r="C1249" s="123"/>
      <c r="D1249" s="124"/>
      <c r="E1249" s="125"/>
      <c r="F1249" s="126" t="s">
        <v>775</v>
      </c>
      <c r="G1249" s="127" t="s">
        <v>4000</v>
      </c>
      <c r="H1249" s="127" t="s">
        <v>777</v>
      </c>
      <c r="I1249" s="8" t="s">
        <v>4001</v>
      </c>
      <c r="J1249" s="9" t="s">
        <v>108</v>
      </c>
      <c r="K1249" s="10" t="s">
        <v>4002</v>
      </c>
      <c r="L1249" s="10" t="s">
        <v>631</v>
      </c>
      <c r="M1249" s="11" t="s">
        <v>47</v>
      </c>
      <c r="N1249" s="11" t="s">
        <v>46</v>
      </c>
      <c r="O1249" s="10">
        <v>819</v>
      </c>
      <c r="P1249" s="12">
        <v>3518</v>
      </c>
      <c r="Q1249" s="55">
        <v>819.35180000000003</v>
      </c>
      <c r="R1249" s="125" t="s">
        <v>47</v>
      </c>
      <c r="S1249" s="150" t="s">
        <v>46</v>
      </c>
      <c r="T1249" s="12" t="s">
        <v>47</v>
      </c>
      <c r="U1249" s="12" t="s">
        <v>47</v>
      </c>
      <c r="V1249" s="127" t="s">
        <v>46</v>
      </c>
      <c r="W1249" s="148" t="s">
        <v>1743</v>
      </c>
      <c r="X1249" s="148" t="s">
        <v>288</v>
      </c>
      <c r="Y1249" s="70" t="str">
        <f t="shared" si="255"/>
        <v>RESOLUCIN N.0082,DE MARZO 7 DE 1995</v>
      </c>
      <c r="Z1249" s="70" t="str">
        <f t="shared" si="255"/>
        <v>INCORA-VILLAVICENCIO</v>
      </c>
      <c r="AA1249" s="127" t="s">
        <v>46</v>
      </c>
      <c r="AB1249" s="180">
        <f t="shared" si="256"/>
        <v>819</v>
      </c>
      <c r="AC1249" s="177">
        <v>319.51</v>
      </c>
      <c r="AD1249" s="176">
        <f t="shared" si="257"/>
        <v>819.03195100000005</v>
      </c>
      <c r="AE1249" s="127" t="s">
        <v>47</v>
      </c>
      <c r="AF1249" s="152" t="s">
        <v>47</v>
      </c>
      <c r="AG1249" s="153"/>
      <c r="AH1249" s="154"/>
      <c r="AI1249" s="154"/>
      <c r="AJ1249" s="125"/>
      <c r="AK1249" s="2"/>
      <c r="AL1249" s="2"/>
      <c r="AM1249" s="2"/>
      <c r="AN1249" s="2"/>
      <c r="AO1249" s="2"/>
      <c r="AP1249" s="2"/>
      <c r="AQ1249" s="2"/>
    </row>
    <row r="1250" spans="1:43" s="17" customFormat="1" ht="63.75" hidden="1" x14ac:dyDescent="0.25">
      <c r="A1250" s="54" t="s">
        <v>38</v>
      </c>
      <c r="B1250" s="55" t="s">
        <v>39</v>
      </c>
      <c r="C1250" s="123"/>
      <c r="D1250" s="124"/>
      <c r="E1250" s="125"/>
      <c r="F1250" s="126" t="s">
        <v>775</v>
      </c>
      <c r="G1250" s="127" t="s">
        <v>4003</v>
      </c>
      <c r="H1250" s="127" t="s">
        <v>777</v>
      </c>
      <c r="I1250" s="8" t="s">
        <v>4004</v>
      </c>
      <c r="J1250" s="9" t="s">
        <v>108</v>
      </c>
      <c r="K1250" s="10" t="s">
        <v>4005</v>
      </c>
      <c r="L1250" s="10" t="s">
        <v>980</v>
      </c>
      <c r="M1250" s="11" t="s">
        <v>47</v>
      </c>
      <c r="N1250" s="11" t="s">
        <v>46</v>
      </c>
      <c r="O1250" s="10">
        <v>837</v>
      </c>
      <c r="P1250" s="12">
        <v>1291</v>
      </c>
      <c r="Q1250" s="55">
        <v>837.12909999999999</v>
      </c>
      <c r="R1250" s="125" t="s">
        <v>47</v>
      </c>
      <c r="S1250" s="150" t="s">
        <v>46</v>
      </c>
      <c r="T1250" s="12" t="s">
        <v>47</v>
      </c>
      <c r="U1250" s="12" t="s">
        <v>47</v>
      </c>
      <c r="V1250" s="127" t="s">
        <v>46</v>
      </c>
      <c r="W1250" s="148" t="s">
        <v>1743</v>
      </c>
      <c r="X1250" s="148" t="s">
        <v>288</v>
      </c>
      <c r="Y1250" s="70" t="str">
        <f t="shared" si="255"/>
        <v xml:space="preserve"> RESOLUCION N° 0083, DE MARZO 7 DE 1995</v>
      </c>
      <c r="Z1250" s="70" t="str">
        <f t="shared" si="255"/>
        <v>INCORA- VILLAVICENCIO</v>
      </c>
      <c r="AA1250" s="127" t="s">
        <v>46</v>
      </c>
      <c r="AB1250" s="180">
        <f t="shared" si="256"/>
        <v>837</v>
      </c>
      <c r="AC1250" s="177">
        <v>319.51</v>
      </c>
      <c r="AD1250" s="176">
        <f t="shared" si="257"/>
        <v>837.03195100000005</v>
      </c>
      <c r="AE1250" s="127" t="s">
        <v>47</v>
      </c>
      <c r="AF1250" s="152" t="s">
        <v>47</v>
      </c>
      <c r="AG1250" s="153"/>
      <c r="AH1250" s="154"/>
      <c r="AI1250" s="154"/>
      <c r="AJ1250" s="125"/>
    </row>
    <row r="1251" spans="1:43" s="17" customFormat="1" ht="63.75" hidden="1" x14ac:dyDescent="0.25">
      <c r="A1251" s="54" t="s">
        <v>38</v>
      </c>
      <c r="B1251" s="55" t="s">
        <v>39</v>
      </c>
      <c r="C1251" s="123"/>
      <c r="D1251" s="124"/>
      <c r="E1251" s="125"/>
      <c r="F1251" s="126" t="s">
        <v>775</v>
      </c>
      <c r="G1251" s="127" t="s">
        <v>4006</v>
      </c>
      <c r="H1251" s="127" t="s">
        <v>777</v>
      </c>
      <c r="I1251" s="8" t="s">
        <v>4007</v>
      </c>
      <c r="J1251" s="9" t="s">
        <v>108</v>
      </c>
      <c r="K1251" s="10" t="s">
        <v>4008</v>
      </c>
      <c r="L1251" s="10" t="s">
        <v>980</v>
      </c>
      <c r="M1251" s="11" t="s">
        <v>47</v>
      </c>
      <c r="N1251" s="11" t="s">
        <v>46</v>
      </c>
      <c r="O1251" s="10">
        <v>994</v>
      </c>
      <c r="P1251" s="12">
        <v>2712</v>
      </c>
      <c r="Q1251" s="55">
        <v>994.27120000000002</v>
      </c>
      <c r="R1251" s="125" t="s">
        <v>47</v>
      </c>
      <c r="S1251" s="150" t="s">
        <v>46</v>
      </c>
      <c r="T1251" s="12" t="s">
        <v>47</v>
      </c>
      <c r="U1251" s="12" t="s">
        <v>47</v>
      </c>
      <c r="V1251" s="127" t="s">
        <v>46</v>
      </c>
      <c r="W1251" s="148" t="s">
        <v>1743</v>
      </c>
      <c r="X1251" s="148" t="s">
        <v>288</v>
      </c>
      <c r="Y1251" s="70" t="str">
        <f t="shared" si="255"/>
        <v xml:space="preserve"> RESOLUCION N 0084, DE MARZO 7 DE 1995,</v>
      </c>
      <c r="Z1251" s="70" t="str">
        <f t="shared" si="255"/>
        <v>INCORA- VILLAVICENCIO</v>
      </c>
      <c r="AA1251" s="127" t="s">
        <v>46</v>
      </c>
      <c r="AB1251" s="180">
        <f t="shared" si="256"/>
        <v>994</v>
      </c>
      <c r="AC1251" s="177">
        <v>319.51</v>
      </c>
      <c r="AD1251" s="176">
        <f t="shared" si="257"/>
        <v>994.03195100000005</v>
      </c>
      <c r="AE1251" s="127" t="s">
        <v>47</v>
      </c>
      <c r="AF1251" s="152" t="s">
        <v>47</v>
      </c>
      <c r="AG1251" s="153"/>
      <c r="AH1251" s="154"/>
      <c r="AI1251" s="154"/>
      <c r="AJ1251" s="125"/>
    </row>
    <row r="1252" spans="1:43" s="17" customFormat="1" ht="51" hidden="1" x14ac:dyDescent="0.25">
      <c r="A1252" s="54" t="s">
        <v>38</v>
      </c>
      <c r="B1252" s="55" t="s">
        <v>39</v>
      </c>
      <c r="C1252" s="123"/>
      <c r="D1252" s="124"/>
      <c r="E1252" s="125"/>
      <c r="F1252" s="126" t="s">
        <v>775</v>
      </c>
      <c r="G1252" s="127" t="s">
        <v>4009</v>
      </c>
      <c r="H1252" s="127" t="s">
        <v>777</v>
      </c>
      <c r="I1252" s="8" t="s">
        <v>4010</v>
      </c>
      <c r="J1252" s="9" t="s">
        <v>108</v>
      </c>
      <c r="K1252" s="10" t="s">
        <v>4011</v>
      </c>
      <c r="L1252" s="10" t="s">
        <v>631</v>
      </c>
      <c r="M1252" s="11" t="s">
        <v>47</v>
      </c>
      <c r="N1252" s="11" t="s">
        <v>46</v>
      </c>
      <c r="O1252" s="10">
        <v>980</v>
      </c>
      <c r="P1252" s="12">
        <v>9565</v>
      </c>
      <c r="Q1252" s="55">
        <v>980.95650000000001</v>
      </c>
      <c r="R1252" s="125" t="s">
        <v>47</v>
      </c>
      <c r="S1252" s="150" t="s">
        <v>46</v>
      </c>
      <c r="T1252" s="12" t="s">
        <v>47</v>
      </c>
      <c r="U1252" s="12" t="s">
        <v>47</v>
      </c>
      <c r="V1252" s="127" t="s">
        <v>46</v>
      </c>
      <c r="W1252" s="148" t="s">
        <v>1743</v>
      </c>
      <c r="X1252" s="148" t="s">
        <v>288</v>
      </c>
      <c r="Y1252" s="70" t="str">
        <f t="shared" si="255"/>
        <v>RESOLUCION N.0129,DE MARZO 7 DE 1995</v>
      </c>
      <c r="Z1252" s="70" t="str">
        <f t="shared" si="255"/>
        <v>INCORA-VILLAVICENCIO</v>
      </c>
      <c r="AA1252" s="127" t="s">
        <v>46</v>
      </c>
      <c r="AB1252" s="180">
        <f t="shared" si="256"/>
        <v>980</v>
      </c>
      <c r="AC1252" s="177">
        <v>319.51</v>
      </c>
      <c r="AD1252" s="176">
        <f t="shared" si="257"/>
        <v>980.03195100000005</v>
      </c>
      <c r="AE1252" s="127" t="s">
        <v>47</v>
      </c>
      <c r="AF1252" s="152" t="s">
        <v>47</v>
      </c>
      <c r="AG1252" s="153"/>
      <c r="AH1252" s="154"/>
      <c r="AI1252" s="154"/>
      <c r="AJ1252" s="125"/>
      <c r="AK1252" s="2"/>
      <c r="AL1252" s="2"/>
      <c r="AM1252" s="2"/>
      <c r="AN1252" s="2"/>
      <c r="AO1252" s="2"/>
      <c r="AP1252" s="2"/>
      <c r="AQ1252" s="2"/>
    </row>
    <row r="1253" spans="1:43" s="17" customFormat="1" ht="63.75" x14ac:dyDescent="0.25">
      <c r="A1253" s="54" t="s">
        <v>38</v>
      </c>
      <c r="B1253" s="219" t="s">
        <v>48</v>
      </c>
      <c r="C1253" s="227" t="s">
        <v>47</v>
      </c>
      <c r="D1253" s="227" t="s">
        <v>915</v>
      </c>
      <c r="E1253" s="227" t="s">
        <v>915</v>
      </c>
      <c r="F1253" s="220" t="s">
        <v>775</v>
      </c>
      <c r="G1253" s="227" t="s">
        <v>4012</v>
      </c>
      <c r="H1253" s="150" t="s">
        <v>777</v>
      </c>
      <c r="I1253" s="8" t="s">
        <v>4013</v>
      </c>
      <c r="J1253" s="9" t="s">
        <v>108</v>
      </c>
      <c r="K1253" s="10" t="s">
        <v>4014</v>
      </c>
      <c r="L1253" s="10" t="s">
        <v>1214</v>
      </c>
      <c r="M1253" s="11" t="s">
        <v>47</v>
      </c>
      <c r="N1253" s="11" t="s">
        <v>46</v>
      </c>
      <c r="O1253" s="10">
        <v>995</v>
      </c>
      <c r="P1253" s="12">
        <v>8883</v>
      </c>
      <c r="Q1253" s="55">
        <v>995.88829999999996</v>
      </c>
      <c r="R1253" s="125" t="s">
        <v>47</v>
      </c>
      <c r="S1253" s="150" t="s">
        <v>46</v>
      </c>
      <c r="T1253" s="12" t="s">
        <v>47</v>
      </c>
      <c r="U1253" s="12" t="s">
        <v>47</v>
      </c>
      <c r="V1253" s="127" t="s">
        <v>46</v>
      </c>
      <c r="W1253" s="148" t="s">
        <v>1743</v>
      </c>
      <c r="X1253" s="148" t="s">
        <v>288</v>
      </c>
      <c r="Y1253" s="70" t="str">
        <f t="shared" si="255"/>
        <v xml:space="preserve"> RESOLUCION N.0315 DE MARZO 31 DE 1995,</v>
      </c>
      <c r="Z1253" s="70" t="str">
        <f t="shared" si="255"/>
        <v xml:space="preserve"> INCORA - VILLAVICENCIO</v>
      </c>
      <c r="AA1253" s="127" t="s">
        <v>46</v>
      </c>
      <c r="AB1253" s="180">
        <f t="shared" si="256"/>
        <v>995</v>
      </c>
      <c r="AC1253" s="177">
        <v>319.51</v>
      </c>
      <c r="AD1253" s="176">
        <f t="shared" si="257"/>
        <v>995.03195100000005</v>
      </c>
      <c r="AE1253" s="127" t="s">
        <v>47</v>
      </c>
      <c r="AF1253" s="152" t="s">
        <v>47</v>
      </c>
      <c r="AG1253" s="227" t="s">
        <v>47</v>
      </c>
      <c r="AH1253" s="227" t="s">
        <v>915</v>
      </c>
      <c r="AI1253" s="227" t="s">
        <v>915</v>
      </c>
      <c r="AJ1253" s="227" t="s">
        <v>915</v>
      </c>
      <c r="AK1253" s="2"/>
      <c r="AL1253" s="2"/>
      <c r="AM1253" s="2"/>
      <c r="AN1253" s="2"/>
      <c r="AO1253" s="2"/>
      <c r="AP1253" s="2"/>
      <c r="AQ1253" s="2"/>
    </row>
    <row r="1254" spans="1:43" s="17" customFormat="1" ht="51" customHeight="1" x14ac:dyDescent="0.25">
      <c r="A1254" s="54" t="s">
        <v>38</v>
      </c>
      <c r="B1254" s="219" t="s">
        <v>48</v>
      </c>
      <c r="C1254" s="227" t="s">
        <v>47</v>
      </c>
      <c r="D1254" s="227" t="s">
        <v>915</v>
      </c>
      <c r="E1254" s="227" t="s">
        <v>915</v>
      </c>
      <c r="F1254" s="220" t="s">
        <v>775</v>
      </c>
      <c r="G1254" s="227" t="s">
        <v>4015</v>
      </c>
      <c r="H1254" s="150" t="s">
        <v>777</v>
      </c>
      <c r="I1254" s="8" t="s">
        <v>4016</v>
      </c>
      <c r="J1254" s="9" t="s">
        <v>108</v>
      </c>
      <c r="K1254" s="10" t="s">
        <v>4017</v>
      </c>
      <c r="L1254" s="10" t="s">
        <v>631</v>
      </c>
      <c r="M1254" s="11" t="s">
        <v>47</v>
      </c>
      <c r="N1254" s="11" t="s">
        <v>46</v>
      </c>
      <c r="O1254" s="10">
        <v>100</v>
      </c>
      <c r="P1254" s="12">
        <v>8715</v>
      </c>
      <c r="Q1254" s="55">
        <v>100.8715</v>
      </c>
      <c r="R1254" s="125" t="s">
        <v>47</v>
      </c>
      <c r="S1254" s="150" t="s">
        <v>46</v>
      </c>
      <c r="T1254" s="12" t="s">
        <v>47</v>
      </c>
      <c r="U1254" s="12" t="s">
        <v>47</v>
      </c>
      <c r="V1254" s="127" t="s">
        <v>46</v>
      </c>
      <c r="W1254" s="148" t="s">
        <v>1743</v>
      </c>
      <c r="X1254" s="148" t="s">
        <v>288</v>
      </c>
      <c r="Y1254" s="70" t="str">
        <f t="shared" si="255"/>
        <v xml:space="preserve">RESOLUCION N. 0313., DE MARZO 31 DE 1995, </v>
      </c>
      <c r="Z1254" s="70" t="str">
        <f t="shared" si="255"/>
        <v>INCORA-VILLAVICENCIO</v>
      </c>
      <c r="AA1254" s="127" t="s">
        <v>46</v>
      </c>
      <c r="AB1254" s="180">
        <f t="shared" si="256"/>
        <v>100</v>
      </c>
      <c r="AC1254" s="177">
        <v>319.51</v>
      </c>
      <c r="AD1254" s="176">
        <f t="shared" si="257"/>
        <v>100.03195100000001</v>
      </c>
      <c r="AE1254" s="127" t="s">
        <v>47</v>
      </c>
      <c r="AF1254" s="152" t="s">
        <v>47</v>
      </c>
      <c r="AG1254" s="227" t="s">
        <v>47</v>
      </c>
      <c r="AH1254" s="227" t="s">
        <v>915</v>
      </c>
      <c r="AI1254" s="227" t="s">
        <v>915</v>
      </c>
      <c r="AJ1254" s="227" t="s">
        <v>915</v>
      </c>
      <c r="AK1254" s="2"/>
      <c r="AL1254" s="2"/>
      <c r="AM1254" s="2"/>
      <c r="AN1254" s="2"/>
      <c r="AO1254" s="2"/>
      <c r="AP1254" s="2"/>
      <c r="AQ1254" s="2"/>
    </row>
    <row r="1255" spans="1:43" s="17" customFormat="1" ht="90" customHeight="1" x14ac:dyDescent="0.2">
      <c r="A1255" s="54" t="s">
        <v>1979</v>
      </c>
      <c r="B1255" s="219" t="s">
        <v>48</v>
      </c>
      <c r="C1255" s="227" t="s">
        <v>47</v>
      </c>
      <c r="D1255" s="227" t="s">
        <v>915</v>
      </c>
      <c r="E1255" s="227" t="s">
        <v>915</v>
      </c>
      <c r="F1255" s="221" t="s">
        <v>775</v>
      </c>
      <c r="G1255" s="229" t="s">
        <v>4018</v>
      </c>
      <c r="H1255" s="93" t="s">
        <v>42</v>
      </c>
      <c r="I1255" s="8" t="s">
        <v>4019</v>
      </c>
      <c r="J1255" s="9" t="s">
        <v>108</v>
      </c>
      <c r="K1255" s="10" t="s">
        <v>4020</v>
      </c>
      <c r="L1255" s="10" t="s">
        <v>631</v>
      </c>
      <c r="M1255" s="11" t="s">
        <v>47</v>
      </c>
      <c r="N1255" s="11" t="s">
        <v>46</v>
      </c>
      <c r="O1255" s="10">
        <v>0</v>
      </c>
      <c r="P1255" s="12">
        <v>1553</v>
      </c>
      <c r="Q1255" s="55">
        <f>+O1255+(P1255/10000)</f>
        <v>0.15529999999999999</v>
      </c>
      <c r="R1255" s="32"/>
      <c r="S1255" s="93" t="s">
        <v>46</v>
      </c>
      <c r="T1255" s="12" t="s">
        <v>47</v>
      </c>
      <c r="U1255" s="12" t="s">
        <v>47</v>
      </c>
      <c r="V1255" s="12" t="s">
        <v>47</v>
      </c>
      <c r="W1255" s="147" t="s">
        <v>782</v>
      </c>
      <c r="X1255" s="148" t="s">
        <v>4165</v>
      </c>
      <c r="Y1255" s="70" t="s">
        <v>23889</v>
      </c>
      <c r="Z1255" s="70" t="s">
        <v>23818</v>
      </c>
      <c r="AA1255" s="127" t="s">
        <v>46</v>
      </c>
      <c r="AB1255" s="12">
        <v>0</v>
      </c>
      <c r="AC1255" s="12">
        <v>1553</v>
      </c>
      <c r="AD1255" s="149">
        <f>+AB1255+(AC1255/10000)</f>
        <v>0.15529999999999999</v>
      </c>
      <c r="AE1255" s="12"/>
      <c r="AF1255" s="117" t="s">
        <v>23727</v>
      </c>
      <c r="AG1255" s="227" t="s">
        <v>47</v>
      </c>
      <c r="AH1255" s="227" t="s">
        <v>915</v>
      </c>
      <c r="AI1255" s="227" t="s">
        <v>915</v>
      </c>
      <c r="AJ1255" s="227" t="s">
        <v>915</v>
      </c>
    </row>
    <row r="1256" spans="1:43" s="17" customFormat="1" ht="51" customHeight="1" x14ac:dyDescent="0.25">
      <c r="A1256" s="54" t="s">
        <v>38</v>
      </c>
      <c r="B1256" s="219" t="s">
        <v>48</v>
      </c>
      <c r="C1256" s="227" t="s">
        <v>47</v>
      </c>
      <c r="D1256" s="227" t="s">
        <v>915</v>
      </c>
      <c r="E1256" s="227" t="s">
        <v>915</v>
      </c>
      <c r="F1256" s="220" t="s">
        <v>775</v>
      </c>
      <c r="G1256" s="227" t="s">
        <v>4021</v>
      </c>
      <c r="H1256" s="150" t="s">
        <v>777</v>
      </c>
      <c r="I1256" s="8" t="s">
        <v>4022</v>
      </c>
      <c r="J1256" s="9" t="s">
        <v>108</v>
      </c>
      <c r="K1256" s="10" t="s">
        <v>4023</v>
      </c>
      <c r="L1256" s="10" t="s">
        <v>631</v>
      </c>
      <c r="M1256" s="11" t="s">
        <v>47</v>
      </c>
      <c r="N1256" s="11" t="s">
        <v>46</v>
      </c>
      <c r="O1256" s="10">
        <v>302</v>
      </c>
      <c r="P1256" s="12">
        <v>6641</v>
      </c>
      <c r="Q1256" s="55">
        <v>302.66410000000002</v>
      </c>
      <c r="R1256" s="125" t="s">
        <v>47</v>
      </c>
      <c r="S1256" s="150" t="s">
        <v>46</v>
      </c>
      <c r="T1256" s="12" t="s">
        <v>47</v>
      </c>
      <c r="U1256" s="12" t="s">
        <v>47</v>
      </c>
      <c r="V1256" s="127" t="s">
        <v>46</v>
      </c>
      <c r="W1256" s="148" t="s">
        <v>1743</v>
      </c>
      <c r="X1256" s="148" t="s">
        <v>288</v>
      </c>
      <c r="Y1256" s="70" t="str">
        <f>K1256</f>
        <v xml:space="preserve"> RESOLUCION N. 0093,DE MARZO 7 DE 1995,</v>
      </c>
      <c r="Z1256" s="70" t="str">
        <f>L1256</f>
        <v>INCORA-VILLAVICENCIO</v>
      </c>
      <c r="AA1256" s="127" t="s">
        <v>46</v>
      </c>
      <c r="AB1256" s="180">
        <f>O1256</f>
        <v>302</v>
      </c>
      <c r="AC1256" s="177">
        <v>319.51</v>
      </c>
      <c r="AD1256" s="176">
        <f>+AB1256+(AC1256/10000)</f>
        <v>302.03195099999999</v>
      </c>
      <c r="AE1256" s="127" t="s">
        <v>47</v>
      </c>
      <c r="AF1256" s="152" t="s">
        <v>47</v>
      </c>
      <c r="AG1256" s="227" t="s">
        <v>47</v>
      </c>
      <c r="AH1256" s="227" t="s">
        <v>915</v>
      </c>
      <c r="AI1256" s="227" t="s">
        <v>915</v>
      </c>
      <c r="AJ1256" s="227" t="s">
        <v>915</v>
      </c>
    </row>
    <row r="1257" spans="1:43" s="17" customFormat="1" ht="89.25" customHeight="1" x14ac:dyDescent="0.2">
      <c r="A1257" s="54" t="s">
        <v>79</v>
      </c>
      <c r="B1257" s="219" t="s">
        <v>48</v>
      </c>
      <c r="C1257" s="227" t="s">
        <v>47</v>
      </c>
      <c r="D1257" s="227" t="s">
        <v>24328</v>
      </c>
      <c r="E1257" s="227" t="s">
        <v>915</v>
      </c>
      <c r="F1257" s="221" t="s">
        <v>775</v>
      </c>
      <c r="G1257" s="229" t="s">
        <v>4024</v>
      </c>
      <c r="H1257" s="93" t="s">
        <v>42</v>
      </c>
      <c r="I1257" s="8" t="s">
        <v>4025</v>
      </c>
      <c r="J1257" s="9" t="s">
        <v>108</v>
      </c>
      <c r="K1257" s="10" t="s">
        <v>4026</v>
      </c>
      <c r="L1257" s="10" t="s">
        <v>521</v>
      </c>
      <c r="M1257" s="11" t="s">
        <v>47</v>
      </c>
      <c r="N1257" s="11" t="s">
        <v>46</v>
      </c>
      <c r="O1257" s="10">
        <v>0</v>
      </c>
      <c r="P1257" s="12">
        <v>175</v>
      </c>
      <c r="Q1257" s="55">
        <f>+O1257+(P1257/10000)</f>
        <v>1.7500000000000002E-2</v>
      </c>
      <c r="R1257" s="32"/>
      <c r="S1257" s="93" t="s">
        <v>46</v>
      </c>
      <c r="T1257" s="12" t="s">
        <v>47</v>
      </c>
      <c r="U1257" s="12" t="s">
        <v>47</v>
      </c>
      <c r="V1257" s="12" t="s">
        <v>47</v>
      </c>
      <c r="W1257" s="147" t="s">
        <v>782</v>
      </c>
      <c r="X1257" s="148" t="s">
        <v>855</v>
      </c>
      <c r="Y1257" s="70" t="s">
        <v>23890</v>
      </c>
      <c r="Z1257" s="70" t="s">
        <v>1206</v>
      </c>
      <c r="AA1257" s="127" t="s">
        <v>46</v>
      </c>
      <c r="AB1257" s="12">
        <v>0</v>
      </c>
      <c r="AC1257" s="12">
        <v>175</v>
      </c>
      <c r="AD1257" s="149">
        <f>+AB1257+(AC1257/10000)</f>
        <v>1.7500000000000002E-2</v>
      </c>
      <c r="AE1257" s="12"/>
      <c r="AF1257" s="117" t="s">
        <v>23727</v>
      </c>
      <c r="AG1257" s="227" t="s">
        <v>47</v>
      </c>
      <c r="AH1257" s="227" t="s">
        <v>915</v>
      </c>
      <c r="AI1257" s="227" t="s">
        <v>915</v>
      </c>
      <c r="AJ1257" s="227" t="s">
        <v>915</v>
      </c>
    </row>
    <row r="1258" spans="1:43" s="17" customFormat="1" ht="76.5" customHeight="1" x14ac:dyDescent="0.25">
      <c r="A1258" s="54" t="s">
        <v>79</v>
      </c>
      <c r="B1258" s="219" t="s">
        <v>48</v>
      </c>
      <c r="C1258" s="227" t="s">
        <v>47</v>
      </c>
      <c r="D1258" s="227" t="s">
        <v>915</v>
      </c>
      <c r="E1258" s="227" t="s">
        <v>915</v>
      </c>
      <c r="F1258" s="220" t="s">
        <v>775</v>
      </c>
      <c r="G1258" s="227" t="s">
        <v>4027</v>
      </c>
      <c r="H1258" s="150" t="s">
        <v>777</v>
      </c>
      <c r="I1258" s="8" t="s">
        <v>4028</v>
      </c>
      <c r="J1258" s="9" t="s">
        <v>108</v>
      </c>
      <c r="K1258" s="10" t="s">
        <v>4029</v>
      </c>
      <c r="L1258" s="10" t="s">
        <v>521</v>
      </c>
      <c r="M1258" s="11" t="s">
        <v>47</v>
      </c>
      <c r="N1258" s="11" t="s">
        <v>46</v>
      </c>
      <c r="O1258" s="10">
        <v>0</v>
      </c>
      <c r="P1258" s="12">
        <v>162</v>
      </c>
      <c r="Q1258" s="55">
        <v>1.6199999999999999E-2</v>
      </c>
      <c r="R1258" s="125" t="s">
        <v>47</v>
      </c>
      <c r="S1258" s="150" t="s">
        <v>46</v>
      </c>
      <c r="T1258" s="12" t="s">
        <v>47</v>
      </c>
      <c r="U1258" s="12" t="s">
        <v>47</v>
      </c>
      <c r="V1258" s="127" t="s">
        <v>46</v>
      </c>
      <c r="W1258" s="148" t="s">
        <v>1743</v>
      </c>
      <c r="X1258" s="148" t="s">
        <v>855</v>
      </c>
      <c r="Y1258" s="70" t="str">
        <f>K1258</f>
        <v>A ESCRITURA N 129, DE MARZO  17 DE 1995,</v>
      </c>
      <c r="Z1258" s="70" t="str">
        <f>L1258</f>
        <v>NOTARIA UNICA DE PUERTO LOPEZ</v>
      </c>
      <c r="AA1258" s="127" t="s">
        <v>46</v>
      </c>
      <c r="AB1258" s="180">
        <f>O1258</f>
        <v>0</v>
      </c>
      <c r="AC1258" s="177">
        <v>319.51</v>
      </c>
      <c r="AD1258" s="176">
        <f>+AB1258+(AC1258/10000)</f>
        <v>3.1951E-2</v>
      </c>
      <c r="AE1258" s="127" t="s">
        <v>47</v>
      </c>
      <c r="AF1258" s="152" t="s">
        <v>47</v>
      </c>
      <c r="AG1258" s="227" t="s">
        <v>47</v>
      </c>
      <c r="AH1258" s="227" t="s">
        <v>915</v>
      </c>
      <c r="AI1258" s="227" t="s">
        <v>915</v>
      </c>
      <c r="AJ1258" s="227" t="s">
        <v>915</v>
      </c>
      <c r="AK1258" s="2"/>
      <c r="AL1258" s="2"/>
      <c r="AM1258" s="2"/>
      <c r="AN1258" s="2"/>
      <c r="AO1258" s="2"/>
      <c r="AP1258" s="2"/>
      <c r="AQ1258" s="2"/>
    </row>
    <row r="1259" spans="1:43" s="17" customFormat="1" ht="76.5" hidden="1" x14ac:dyDescent="0.2">
      <c r="A1259" s="56" t="s">
        <v>79</v>
      </c>
      <c r="B1259" s="57" t="s">
        <v>48</v>
      </c>
      <c r="C1259" s="20"/>
      <c r="D1259" s="20"/>
      <c r="E1259" s="30"/>
      <c r="F1259" s="95" t="s">
        <v>40</v>
      </c>
      <c r="G1259" s="12" t="s">
        <v>4030</v>
      </c>
      <c r="H1259" s="27" t="s">
        <v>42</v>
      </c>
      <c r="I1259" s="23" t="s">
        <v>4031</v>
      </c>
      <c r="J1259" s="24" t="s">
        <v>44</v>
      </c>
      <c r="K1259" s="25" t="s">
        <v>45</v>
      </c>
      <c r="L1259" s="25" t="s">
        <v>45</v>
      </c>
      <c r="M1259" s="25" t="s">
        <v>46</v>
      </c>
      <c r="N1259" s="26" t="s">
        <v>46</v>
      </c>
      <c r="O1259" s="25">
        <v>0</v>
      </c>
      <c r="P1259" s="27">
        <v>200</v>
      </c>
      <c r="Q1259" s="57">
        <f>+O1259+(P1259/10000)</f>
        <v>0.02</v>
      </c>
      <c r="R1259" s="28" t="s">
        <v>47</v>
      </c>
      <c r="S1259" s="94" t="s">
        <v>45</v>
      </c>
      <c r="T1259" s="25" t="s">
        <v>45</v>
      </c>
      <c r="U1259" s="25" t="s">
        <v>45</v>
      </c>
      <c r="V1259" s="25" t="s">
        <v>45</v>
      </c>
      <c r="W1259" s="27" t="str">
        <f>J1259</f>
        <v>COMPLETO TIENE ÁREA Y LINDEROS</v>
      </c>
      <c r="X1259" s="25" t="s">
        <v>45</v>
      </c>
      <c r="Y1259" s="25" t="s">
        <v>45</v>
      </c>
      <c r="Z1259" s="25" t="s">
        <v>45</v>
      </c>
      <c r="AA1259" s="27" t="s">
        <v>46</v>
      </c>
      <c r="AB1259" s="27">
        <f>O1259</f>
        <v>0</v>
      </c>
      <c r="AC1259" s="27">
        <v>0</v>
      </c>
      <c r="AD1259" s="27">
        <f>+AB1259+(AC1259/10000)</f>
        <v>0</v>
      </c>
      <c r="AE1259" s="27" t="s">
        <v>47</v>
      </c>
      <c r="AF1259" s="118" t="s">
        <v>47</v>
      </c>
      <c r="AG1259" s="29"/>
      <c r="AH1259" s="20"/>
      <c r="AI1259" s="20"/>
      <c r="AJ1259" s="30"/>
      <c r="AK1259" s="2"/>
      <c r="AL1259" s="2"/>
      <c r="AM1259" s="2"/>
      <c r="AN1259" s="2"/>
      <c r="AO1259" s="2"/>
      <c r="AP1259" s="2"/>
      <c r="AQ1259" s="2"/>
    </row>
    <row r="1260" spans="1:43" s="17" customFormat="1" ht="51" x14ac:dyDescent="0.2">
      <c r="A1260" s="54" t="s">
        <v>38</v>
      </c>
      <c r="B1260" s="219" t="s">
        <v>48</v>
      </c>
      <c r="C1260" s="227" t="s">
        <v>47</v>
      </c>
      <c r="D1260" s="227" t="s">
        <v>915</v>
      </c>
      <c r="E1260" s="227" t="s">
        <v>915</v>
      </c>
      <c r="F1260" s="221" t="s">
        <v>775</v>
      </c>
      <c r="G1260" s="229" t="s">
        <v>4032</v>
      </c>
      <c r="H1260" s="93" t="s">
        <v>42</v>
      </c>
      <c r="I1260" s="8" t="s">
        <v>4033</v>
      </c>
      <c r="J1260" s="9" t="s">
        <v>108</v>
      </c>
      <c r="K1260" s="10" t="s">
        <v>4034</v>
      </c>
      <c r="L1260" s="10" t="s">
        <v>631</v>
      </c>
      <c r="M1260" s="11" t="s">
        <v>47</v>
      </c>
      <c r="N1260" s="11" t="s">
        <v>46</v>
      </c>
      <c r="O1260" s="10">
        <v>981</v>
      </c>
      <c r="P1260" s="12">
        <v>195</v>
      </c>
      <c r="Q1260" s="55">
        <f>+O1260+(P1260/10000)</f>
        <v>981.01949999999999</v>
      </c>
      <c r="R1260" s="32"/>
      <c r="S1260" s="93" t="s">
        <v>46</v>
      </c>
      <c r="T1260" s="12" t="s">
        <v>47</v>
      </c>
      <c r="U1260" s="12" t="s">
        <v>47</v>
      </c>
      <c r="V1260" s="12" t="s">
        <v>47</v>
      </c>
      <c r="W1260" s="147" t="s">
        <v>782</v>
      </c>
      <c r="X1260" s="148" t="s">
        <v>855</v>
      </c>
      <c r="Y1260" s="70" t="s">
        <v>23891</v>
      </c>
      <c r="Z1260" s="70" t="s">
        <v>6517</v>
      </c>
      <c r="AA1260" s="127" t="s">
        <v>46</v>
      </c>
      <c r="AB1260" s="12">
        <v>0</v>
      </c>
      <c r="AC1260" s="12">
        <v>195</v>
      </c>
      <c r="AD1260" s="149">
        <f t="shared" ref="AD1260:AD1261" si="258">+AB1260+(AC1260/10000)</f>
        <v>1.95E-2</v>
      </c>
      <c r="AE1260" s="12"/>
      <c r="AF1260" s="117" t="s">
        <v>23727</v>
      </c>
      <c r="AG1260" s="227" t="s">
        <v>47</v>
      </c>
      <c r="AH1260" s="227" t="s">
        <v>915</v>
      </c>
      <c r="AI1260" s="227" t="s">
        <v>915</v>
      </c>
      <c r="AJ1260" s="227" t="s">
        <v>915</v>
      </c>
    </row>
    <row r="1261" spans="1:43" s="17" customFormat="1" ht="63.75" customHeight="1" x14ac:dyDescent="0.2">
      <c r="A1261" s="54" t="s">
        <v>38</v>
      </c>
      <c r="B1261" s="219" t="s">
        <v>48</v>
      </c>
      <c r="C1261" s="227" t="s">
        <v>47</v>
      </c>
      <c r="D1261" s="227" t="s">
        <v>915</v>
      </c>
      <c r="E1261" s="227" t="s">
        <v>915</v>
      </c>
      <c r="F1261" s="221" t="s">
        <v>775</v>
      </c>
      <c r="G1261" s="229" t="s">
        <v>4035</v>
      </c>
      <c r="H1261" s="93" t="s">
        <v>42</v>
      </c>
      <c r="I1261" s="8" t="s">
        <v>4036</v>
      </c>
      <c r="J1261" s="9" t="s">
        <v>108</v>
      </c>
      <c r="K1261" s="10" t="s">
        <v>4037</v>
      </c>
      <c r="L1261" s="10" t="s">
        <v>980</v>
      </c>
      <c r="M1261" s="11" t="s">
        <v>47</v>
      </c>
      <c r="N1261" s="11" t="s">
        <v>46</v>
      </c>
      <c r="O1261" s="10">
        <v>999</v>
      </c>
      <c r="P1261" s="12">
        <v>7136</v>
      </c>
      <c r="Q1261" s="55">
        <f>+O1261+(P1261/10000)</f>
        <v>999.71360000000004</v>
      </c>
      <c r="R1261" s="32"/>
      <c r="S1261" s="93" t="s">
        <v>46</v>
      </c>
      <c r="T1261" s="12" t="s">
        <v>47</v>
      </c>
      <c r="U1261" s="12" t="s">
        <v>47</v>
      </c>
      <c r="V1261" s="12" t="s">
        <v>47</v>
      </c>
      <c r="W1261" s="147" t="s">
        <v>782</v>
      </c>
      <c r="X1261" s="148" t="s">
        <v>855</v>
      </c>
      <c r="Y1261" s="70" t="s">
        <v>23892</v>
      </c>
      <c r="Z1261" s="70" t="s">
        <v>6517</v>
      </c>
      <c r="AA1261" s="127" t="s">
        <v>46</v>
      </c>
      <c r="AB1261" s="12">
        <v>999</v>
      </c>
      <c r="AC1261" s="12">
        <v>7136</v>
      </c>
      <c r="AD1261" s="149">
        <f t="shared" si="258"/>
        <v>999.71360000000004</v>
      </c>
      <c r="AE1261" s="12"/>
      <c r="AF1261" s="117" t="s">
        <v>23727</v>
      </c>
      <c r="AG1261" s="227" t="s">
        <v>47</v>
      </c>
      <c r="AH1261" s="227" t="s">
        <v>915</v>
      </c>
      <c r="AI1261" s="227" t="s">
        <v>915</v>
      </c>
      <c r="AJ1261" s="227" t="s">
        <v>915</v>
      </c>
    </row>
    <row r="1262" spans="1:43" s="17" customFormat="1" ht="63.75" customHeight="1" x14ac:dyDescent="0.25">
      <c r="A1262" s="54" t="s">
        <v>38</v>
      </c>
      <c r="B1262" s="219" t="s">
        <v>48</v>
      </c>
      <c r="C1262" s="227" t="s">
        <v>47</v>
      </c>
      <c r="D1262" s="227" t="s">
        <v>915</v>
      </c>
      <c r="E1262" s="227" t="s">
        <v>915</v>
      </c>
      <c r="F1262" s="220" t="s">
        <v>775</v>
      </c>
      <c r="G1262" s="227" t="s">
        <v>4038</v>
      </c>
      <c r="H1262" s="150" t="s">
        <v>777</v>
      </c>
      <c r="I1262" s="8" t="s">
        <v>4039</v>
      </c>
      <c r="J1262" s="9" t="s">
        <v>108</v>
      </c>
      <c r="K1262" s="10" t="s">
        <v>4040</v>
      </c>
      <c r="L1262" s="10" t="s">
        <v>2236</v>
      </c>
      <c r="M1262" s="11" t="s">
        <v>47</v>
      </c>
      <c r="N1262" s="11" t="s">
        <v>46</v>
      </c>
      <c r="O1262" s="10">
        <v>935</v>
      </c>
      <c r="P1262" s="12">
        <v>5686</v>
      </c>
      <c r="Q1262" s="55">
        <v>935.56859999999995</v>
      </c>
      <c r="R1262" s="125" t="s">
        <v>47</v>
      </c>
      <c r="S1262" s="150" t="s">
        <v>46</v>
      </c>
      <c r="T1262" s="12" t="s">
        <v>47</v>
      </c>
      <c r="U1262" s="12" t="s">
        <v>47</v>
      </c>
      <c r="V1262" s="127" t="s">
        <v>46</v>
      </c>
      <c r="W1262" s="148" t="s">
        <v>1743</v>
      </c>
      <c r="X1262" s="148" t="s">
        <v>288</v>
      </c>
      <c r="Y1262" s="70" t="str">
        <f>K1262</f>
        <v xml:space="preserve">RESOLUCION NO 0309 DE MARZO 29 DE 1995 </v>
      </c>
      <c r="Z1262" s="70" t="str">
        <f>L1262</f>
        <v xml:space="preserve"> INCORA  VILLAVICENCIO. </v>
      </c>
      <c r="AA1262" s="127" t="s">
        <v>46</v>
      </c>
      <c r="AB1262" s="180">
        <f>O1262</f>
        <v>935</v>
      </c>
      <c r="AC1262" s="177">
        <v>319.51</v>
      </c>
      <c r="AD1262" s="176">
        <f t="shared" ref="AD1262:AD1276" si="259">+AB1262+(AC1262/10000)</f>
        <v>935.03195100000005</v>
      </c>
      <c r="AE1262" s="127" t="s">
        <v>47</v>
      </c>
      <c r="AF1262" s="152" t="s">
        <v>47</v>
      </c>
      <c r="AG1262" s="227" t="s">
        <v>47</v>
      </c>
      <c r="AH1262" s="227" t="s">
        <v>915</v>
      </c>
      <c r="AI1262" s="227" t="s">
        <v>915</v>
      </c>
      <c r="AJ1262" s="227" t="s">
        <v>915</v>
      </c>
    </row>
    <row r="1263" spans="1:43" s="17" customFormat="1" ht="75" customHeight="1" x14ac:dyDescent="0.2">
      <c r="A1263" s="54" t="s">
        <v>38</v>
      </c>
      <c r="B1263" s="219" t="s">
        <v>48</v>
      </c>
      <c r="C1263" s="227" t="s">
        <v>47</v>
      </c>
      <c r="D1263" s="227" t="s">
        <v>915</v>
      </c>
      <c r="E1263" s="227" t="s">
        <v>915</v>
      </c>
      <c r="F1263" s="221" t="s">
        <v>775</v>
      </c>
      <c r="G1263" s="229" t="s">
        <v>4041</v>
      </c>
      <c r="H1263" s="93" t="s">
        <v>42</v>
      </c>
      <c r="I1263" s="8" t="s">
        <v>4042</v>
      </c>
      <c r="J1263" s="9" t="s">
        <v>108</v>
      </c>
      <c r="K1263" s="10" t="s">
        <v>4043</v>
      </c>
      <c r="L1263" s="10" t="s">
        <v>631</v>
      </c>
      <c r="M1263" s="11" t="s">
        <v>47</v>
      </c>
      <c r="N1263" s="11" t="s">
        <v>46</v>
      </c>
      <c r="O1263" s="10">
        <v>999</v>
      </c>
      <c r="P1263" s="12">
        <v>2389</v>
      </c>
      <c r="Q1263" s="55">
        <f>+O1263+(P1263/10000)</f>
        <v>999.23889999999994</v>
      </c>
      <c r="R1263" s="32"/>
      <c r="S1263" s="93" t="s">
        <v>46</v>
      </c>
      <c r="T1263" s="12" t="s">
        <v>47</v>
      </c>
      <c r="U1263" s="12" t="s">
        <v>47</v>
      </c>
      <c r="V1263" s="12" t="s">
        <v>47</v>
      </c>
      <c r="W1263" s="147" t="s">
        <v>782</v>
      </c>
      <c r="X1263" s="148" t="s">
        <v>855</v>
      </c>
      <c r="Y1263" s="70" t="s">
        <v>23893</v>
      </c>
      <c r="Z1263" s="70" t="s">
        <v>6517</v>
      </c>
      <c r="AA1263" s="127" t="s">
        <v>46</v>
      </c>
      <c r="AB1263" s="12">
        <v>999</v>
      </c>
      <c r="AC1263" s="12">
        <v>2390</v>
      </c>
      <c r="AD1263" s="149">
        <f t="shared" si="259"/>
        <v>999.23900000000003</v>
      </c>
      <c r="AE1263" s="12"/>
      <c r="AF1263" s="117" t="s">
        <v>23727</v>
      </c>
      <c r="AG1263" s="227" t="s">
        <v>47</v>
      </c>
      <c r="AH1263" s="227" t="s">
        <v>915</v>
      </c>
      <c r="AI1263" s="227" t="s">
        <v>915</v>
      </c>
      <c r="AJ1263" s="227" t="s">
        <v>915</v>
      </c>
    </row>
    <row r="1264" spans="1:43" s="17" customFormat="1" ht="51" x14ac:dyDescent="0.25">
      <c r="A1264" s="54" t="s">
        <v>38</v>
      </c>
      <c r="B1264" s="219" t="s">
        <v>48</v>
      </c>
      <c r="C1264" s="227" t="s">
        <v>47</v>
      </c>
      <c r="D1264" s="227" t="s">
        <v>915</v>
      </c>
      <c r="E1264" s="227" t="s">
        <v>915</v>
      </c>
      <c r="F1264" s="220" t="s">
        <v>775</v>
      </c>
      <c r="G1264" s="227" t="s">
        <v>4044</v>
      </c>
      <c r="H1264" s="150" t="s">
        <v>777</v>
      </c>
      <c r="I1264" s="8" t="s">
        <v>4045</v>
      </c>
      <c r="J1264" s="9" t="s">
        <v>108</v>
      </c>
      <c r="K1264" s="10" t="s">
        <v>4046</v>
      </c>
      <c r="L1264" s="10" t="s">
        <v>631</v>
      </c>
      <c r="M1264" s="11" t="s">
        <v>47</v>
      </c>
      <c r="N1264" s="11" t="s">
        <v>46</v>
      </c>
      <c r="O1264" s="10">
        <v>819</v>
      </c>
      <c r="P1264" s="12">
        <v>907</v>
      </c>
      <c r="Q1264" s="55">
        <v>819.09069999999997</v>
      </c>
      <c r="R1264" s="125" t="s">
        <v>47</v>
      </c>
      <c r="S1264" s="150" t="s">
        <v>46</v>
      </c>
      <c r="T1264" s="12" t="s">
        <v>47</v>
      </c>
      <c r="U1264" s="12" t="s">
        <v>47</v>
      </c>
      <c r="V1264" s="127" t="s">
        <v>46</v>
      </c>
      <c r="W1264" s="148" t="s">
        <v>1743</v>
      </c>
      <c r="X1264" s="148" t="s">
        <v>288</v>
      </c>
      <c r="Y1264" s="70" t="str">
        <f>K1264</f>
        <v xml:space="preserve"> RESOLUCION NO.0311., DE MARZO 29 DE 1995, </v>
      </c>
      <c r="Z1264" s="70" t="str">
        <f>L1264</f>
        <v>INCORA-VILLAVICENCIO</v>
      </c>
      <c r="AA1264" s="127" t="s">
        <v>46</v>
      </c>
      <c r="AB1264" s="180">
        <f>O1264</f>
        <v>819</v>
      </c>
      <c r="AC1264" s="177">
        <v>319.51</v>
      </c>
      <c r="AD1264" s="176">
        <f t="shared" si="259"/>
        <v>819.03195100000005</v>
      </c>
      <c r="AE1264" s="127" t="s">
        <v>47</v>
      </c>
      <c r="AF1264" s="152" t="s">
        <v>47</v>
      </c>
      <c r="AG1264" s="227" t="s">
        <v>47</v>
      </c>
      <c r="AH1264" s="227" t="s">
        <v>915</v>
      </c>
      <c r="AI1264" s="227" t="s">
        <v>915</v>
      </c>
      <c r="AJ1264" s="227" t="s">
        <v>915</v>
      </c>
    </row>
    <row r="1265" spans="1:43" s="17" customFormat="1" ht="268.5" customHeight="1" x14ac:dyDescent="0.25">
      <c r="A1265" s="54" t="s">
        <v>38</v>
      </c>
      <c r="B1265" s="219" t="s">
        <v>48</v>
      </c>
      <c r="C1265" s="227" t="s">
        <v>47</v>
      </c>
      <c r="D1265" s="227" t="s">
        <v>24329</v>
      </c>
      <c r="E1265" s="227" t="s">
        <v>915</v>
      </c>
      <c r="F1265" s="220" t="s">
        <v>775</v>
      </c>
      <c r="G1265" s="227" t="s">
        <v>4047</v>
      </c>
      <c r="H1265" s="150" t="s">
        <v>777</v>
      </c>
      <c r="I1265" s="8" t="s">
        <v>4048</v>
      </c>
      <c r="J1265" s="9" t="s">
        <v>108</v>
      </c>
      <c r="K1265" s="10" t="s">
        <v>4049</v>
      </c>
      <c r="L1265" s="10" t="s">
        <v>4050</v>
      </c>
      <c r="M1265" s="11" t="s">
        <v>47</v>
      </c>
      <c r="N1265" s="11" t="s">
        <v>46</v>
      </c>
      <c r="O1265" s="10">
        <v>454</v>
      </c>
      <c r="P1265" s="12">
        <v>0</v>
      </c>
      <c r="Q1265" s="55">
        <v>454</v>
      </c>
      <c r="R1265" s="125" t="s">
        <v>47</v>
      </c>
      <c r="S1265" s="150" t="s">
        <v>46</v>
      </c>
      <c r="T1265" s="12" t="s">
        <v>47</v>
      </c>
      <c r="U1265" s="12" t="s">
        <v>47</v>
      </c>
      <c r="V1265" s="127" t="s">
        <v>46</v>
      </c>
      <c r="W1265" s="148" t="s">
        <v>1743</v>
      </c>
      <c r="X1265" s="148" t="s">
        <v>855</v>
      </c>
      <c r="Y1265" s="70" t="str">
        <f>K1265</f>
        <v>ESCRITURA  NO. 448 DE FECHA FEBRERO 28 DE 1995, N</v>
      </c>
      <c r="Z1265" s="70" t="str">
        <f>L1265</f>
        <v>OTARIA DECIMA DE SANTAFE DE BOGOTA.</v>
      </c>
      <c r="AA1265" s="127" t="s">
        <v>46</v>
      </c>
      <c r="AB1265" s="180">
        <f>O1265</f>
        <v>454</v>
      </c>
      <c r="AC1265" s="177">
        <v>319.51</v>
      </c>
      <c r="AD1265" s="176">
        <f t="shared" si="259"/>
        <v>454.03195099999999</v>
      </c>
      <c r="AE1265" s="127" t="s">
        <v>47</v>
      </c>
      <c r="AF1265" s="152" t="s">
        <v>47</v>
      </c>
      <c r="AG1265" s="227" t="s">
        <v>47</v>
      </c>
      <c r="AH1265" s="227" t="s">
        <v>915</v>
      </c>
      <c r="AI1265" s="227" t="s">
        <v>915</v>
      </c>
      <c r="AJ1265" s="227" t="s">
        <v>915</v>
      </c>
    </row>
    <row r="1266" spans="1:43" s="17" customFormat="1" ht="267.75" hidden="1" x14ac:dyDescent="0.2">
      <c r="A1266" s="56" t="s">
        <v>38</v>
      </c>
      <c r="B1266" s="57" t="s">
        <v>48</v>
      </c>
      <c r="C1266" s="20"/>
      <c r="D1266" s="20"/>
      <c r="E1266" s="30"/>
      <c r="F1266" s="95" t="s">
        <v>40</v>
      </c>
      <c r="G1266" s="12" t="s">
        <v>4051</v>
      </c>
      <c r="H1266" s="27" t="s">
        <v>42</v>
      </c>
      <c r="I1266" s="23" t="s">
        <v>4052</v>
      </c>
      <c r="J1266" s="24" t="s">
        <v>44</v>
      </c>
      <c r="K1266" s="25" t="s">
        <v>45</v>
      </c>
      <c r="L1266" s="25" t="s">
        <v>45</v>
      </c>
      <c r="M1266" s="25" t="s">
        <v>46</v>
      </c>
      <c r="N1266" s="26" t="s">
        <v>46</v>
      </c>
      <c r="O1266" s="25">
        <v>0</v>
      </c>
      <c r="P1266" s="27">
        <v>1655</v>
      </c>
      <c r="Q1266" s="57">
        <f>+O1266+(P1266/10000)</f>
        <v>0.16550000000000001</v>
      </c>
      <c r="R1266" s="28" t="s">
        <v>47</v>
      </c>
      <c r="S1266" s="94" t="s">
        <v>45</v>
      </c>
      <c r="T1266" s="25" t="s">
        <v>45</v>
      </c>
      <c r="U1266" s="25" t="s">
        <v>45</v>
      </c>
      <c r="V1266" s="25" t="s">
        <v>45</v>
      </c>
      <c r="W1266" s="27" t="str">
        <f>J1266</f>
        <v>COMPLETO TIENE ÁREA Y LINDEROS</v>
      </c>
      <c r="X1266" s="25" t="s">
        <v>45</v>
      </c>
      <c r="Y1266" s="25" t="s">
        <v>45</v>
      </c>
      <c r="Z1266" s="25" t="s">
        <v>45</v>
      </c>
      <c r="AA1266" s="27" t="s">
        <v>46</v>
      </c>
      <c r="AB1266" s="27">
        <f>O1266</f>
        <v>0</v>
      </c>
      <c r="AC1266" s="27">
        <v>0</v>
      </c>
      <c r="AD1266" s="27">
        <f t="shared" si="259"/>
        <v>0</v>
      </c>
      <c r="AE1266" s="27" t="s">
        <v>47</v>
      </c>
      <c r="AF1266" s="118" t="s">
        <v>47</v>
      </c>
      <c r="AG1266" s="29"/>
      <c r="AH1266" s="20"/>
      <c r="AI1266" s="20"/>
      <c r="AJ1266" s="30"/>
    </row>
    <row r="1267" spans="1:43" s="17" customFormat="1" ht="90" customHeight="1" x14ac:dyDescent="0.2">
      <c r="A1267" s="54" t="s">
        <v>79</v>
      </c>
      <c r="B1267" s="219" t="s">
        <v>48</v>
      </c>
      <c r="C1267" s="227" t="s">
        <v>47</v>
      </c>
      <c r="D1267" s="227" t="s">
        <v>24330</v>
      </c>
      <c r="E1267" s="227" t="s">
        <v>915</v>
      </c>
      <c r="F1267" s="221" t="s">
        <v>775</v>
      </c>
      <c r="G1267" s="229" t="s">
        <v>4053</v>
      </c>
      <c r="H1267" s="93" t="s">
        <v>42</v>
      </c>
      <c r="I1267" s="8" t="s">
        <v>4054</v>
      </c>
      <c r="J1267" s="9" t="s">
        <v>108</v>
      </c>
      <c r="K1267" s="10" t="s">
        <v>4055</v>
      </c>
      <c r="L1267" s="10" t="s">
        <v>4056</v>
      </c>
      <c r="M1267" s="11" t="s">
        <v>47</v>
      </c>
      <c r="N1267" s="11" t="s">
        <v>46</v>
      </c>
      <c r="O1267" s="10">
        <v>0</v>
      </c>
      <c r="P1267" s="12">
        <v>212.77</v>
      </c>
      <c r="Q1267" s="55">
        <f>+O1267+(P1267/10000)</f>
        <v>2.1277000000000001E-2</v>
      </c>
      <c r="R1267" s="32"/>
      <c r="S1267" s="93" t="s">
        <v>46</v>
      </c>
      <c r="T1267" s="12" t="s">
        <v>47</v>
      </c>
      <c r="U1267" s="12" t="s">
        <v>47</v>
      </c>
      <c r="V1267" s="12" t="s">
        <v>47</v>
      </c>
      <c r="W1267" s="147" t="s">
        <v>782</v>
      </c>
      <c r="X1267" s="148" t="s">
        <v>855</v>
      </c>
      <c r="Y1267" s="70" t="s">
        <v>23894</v>
      </c>
      <c r="Z1267" s="70" t="s">
        <v>1206</v>
      </c>
      <c r="AA1267" s="127" t="s">
        <v>46</v>
      </c>
      <c r="AB1267" s="12">
        <v>0</v>
      </c>
      <c r="AC1267" s="12">
        <v>212.77</v>
      </c>
      <c r="AD1267" s="149">
        <f t="shared" si="259"/>
        <v>2.1277000000000001E-2</v>
      </c>
      <c r="AE1267" s="12"/>
      <c r="AF1267" s="117" t="s">
        <v>23727</v>
      </c>
      <c r="AG1267" s="227" t="s">
        <v>47</v>
      </c>
      <c r="AH1267" s="227" t="s">
        <v>915</v>
      </c>
      <c r="AI1267" s="227" t="s">
        <v>915</v>
      </c>
      <c r="AJ1267" s="227" t="s">
        <v>915</v>
      </c>
    </row>
    <row r="1268" spans="1:43" s="17" customFormat="1" ht="51" customHeight="1" x14ac:dyDescent="0.25">
      <c r="A1268" s="54" t="s">
        <v>38</v>
      </c>
      <c r="B1268" s="219" t="s">
        <v>48</v>
      </c>
      <c r="C1268" s="227" t="s">
        <v>47</v>
      </c>
      <c r="D1268" s="227" t="s">
        <v>915</v>
      </c>
      <c r="E1268" s="227" t="s">
        <v>915</v>
      </c>
      <c r="F1268" s="220" t="s">
        <v>775</v>
      </c>
      <c r="G1268" s="227" t="s">
        <v>4057</v>
      </c>
      <c r="H1268" s="150" t="s">
        <v>777</v>
      </c>
      <c r="I1268" s="8" t="s">
        <v>4058</v>
      </c>
      <c r="J1268" s="9" t="s">
        <v>108</v>
      </c>
      <c r="K1268" s="10" t="s">
        <v>4059</v>
      </c>
      <c r="L1268" s="10" t="s">
        <v>631</v>
      </c>
      <c r="M1268" s="11" t="s">
        <v>47</v>
      </c>
      <c r="N1268" s="11" t="s">
        <v>46</v>
      </c>
      <c r="O1268" s="10">
        <v>0</v>
      </c>
      <c r="P1268" s="12">
        <v>1339</v>
      </c>
      <c r="Q1268" s="55">
        <v>0.13389999999999999</v>
      </c>
      <c r="R1268" s="125" t="s">
        <v>47</v>
      </c>
      <c r="S1268" s="150" t="s">
        <v>46</v>
      </c>
      <c r="T1268" s="12" t="s">
        <v>47</v>
      </c>
      <c r="U1268" s="12" t="s">
        <v>47</v>
      </c>
      <c r="V1268" s="127" t="s">
        <v>46</v>
      </c>
      <c r="W1268" s="148" t="s">
        <v>1743</v>
      </c>
      <c r="X1268" s="148" t="s">
        <v>288</v>
      </c>
      <c r="Y1268" s="70" t="str">
        <f>K1268</f>
        <v xml:space="preserve"> RESOLUCION N.1882.,DE DICIEMBRE 30 DE 1988,</v>
      </c>
      <c r="Z1268" s="70" t="str">
        <f>L1268</f>
        <v>INCORA-VILLAVICENCIO</v>
      </c>
      <c r="AA1268" s="127" t="s">
        <v>46</v>
      </c>
      <c r="AB1268" s="180">
        <f>O1268</f>
        <v>0</v>
      </c>
      <c r="AC1268" s="177">
        <v>319.51</v>
      </c>
      <c r="AD1268" s="176">
        <f t="shared" si="259"/>
        <v>3.1951E-2</v>
      </c>
      <c r="AE1268" s="127" t="s">
        <v>47</v>
      </c>
      <c r="AF1268" s="152" t="s">
        <v>47</v>
      </c>
      <c r="AG1268" s="227" t="s">
        <v>47</v>
      </c>
      <c r="AH1268" s="227" t="s">
        <v>915</v>
      </c>
      <c r="AI1268" s="227" t="s">
        <v>915</v>
      </c>
      <c r="AJ1268" s="227" t="s">
        <v>915</v>
      </c>
    </row>
    <row r="1269" spans="1:43" s="17" customFormat="1" ht="60" customHeight="1" x14ac:dyDescent="0.2">
      <c r="A1269" s="54" t="s">
        <v>79</v>
      </c>
      <c r="B1269" s="219" t="s">
        <v>48</v>
      </c>
      <c r="C1269" s="227" t="s">
        <v>47</v>
      </c>
      <c r="D1269" s="227" t="s">
        <v>915</v>
      </c>
      <c r="E1269" s="227" t="s">
        <v>915</v>
      </c>
      <c r="F1269" s="221" t="s">
        <v>775</v>
      </c>
      <c r="G1269" s="229" t="s">
        <v>4060</v>
      </c>
      <c r="H1269" s="93" t="s">
        <v>42</v>
      </c>
      <c r="I1269" s="8" t="s">
        <v>4061</v>
      </c>
      <c r="J1269" s="9" t="s">
        <v>108</v>
      </c>
      <c r="K1269" s="10" t="s">
        <v>4062</v>
      </c>
      <c r="L1269" s="10" t="s">
        <v>631</v>
      </c>
      <c r="M1269" s="11" t="s">
        <v>47</v>
      </c>
      <c r="N1269" s="11" t="s">
        <v>46</v>
      </c>
      <c r="O1269" s="10">
        <v>0</v>
      </c>
      <c r="P1269" s="12">
        <v>4045</v>
      </c>
      <c r="Q1269" s="55">
        <f>+O1269+(P1269/10000)</f>
        <v>0.40450000000000003</v>
      </c>
      <c r="R1269" s="32"/>
      <c r="S1269" s="93" t="s">
        <v>46</v>
      </c>
      <c r="T1269" s="12" t="s">
        <v>47</v>
      </c>
      <c r="U1269" s="12" t="s">
        <v>47</v>
      </c>
      <c r="V1269" s="12" t="s">
        <v>47</v>
      </c>
      <c r="W1269" s="147" t="s">
        <v>782</v>
      </c>
      <c r="X1269" s="148" t="s">
        <v>855</v>
      </c>
      <c r="Y1269" s="70" t="s">
        <v>23895</v>
      </c>
      <c r="Z1269" s="70" t="s">
        <v>23896</v>
      </c>
      <c r="AA1269" s="127" t="s">
        <v>46</v>
      </c>
      <c r="AB1269" s="12">
        <v>1134</v>
      </c>
      <c r="AC1269" s="12">
        <v>5542</v>
      </c>
      <c r="AD1269" s="149">
        <f t="shared" si="259"/>
        <v>1134.5542</v>
      </c>
      <c r="AE1269" s="12"/>
      <c r="AF1269" s="117" t="s">
        <v>23727</v>
      </c>
      <c r="AG1269" s="227" t="s">
        <v>47</v>
      </c>
      <c r="AH1269" s="227" t="s">
        <v>915</v>
      </c>
      <c r="AI1269" s="227" t="s">
        <v>915</v>
      </c>
      <c r="AJ1269" s="227" t="s">
        <v>915</v>
      </c>
    </row>
    <row r="1270" spans="1:43" s="17" customFormat="1" ht="51" x14ac:dyDescent="0.25">
      <c r="A1270" s="54" t="s">
        <v>38</v>
      </c>
      <c r="B1270" s="219" t="s">
        <v>48</v>
      </c>
      <c r="C1270" s="227" t="s">
        <v>47</v>
      </c>
      <c r="D1270" s="227" t="s">
        <v>915</v>
      </c>
      <c r="E1270" s="227" t="s">
        <v>24331</v>
      </c>
      <c r="F1270" s="220" t="s">
        <v>775</v>
      </c>
      <c r="G1270" s="227" t="s">
        <v>4063</v>
      </c>
      <c r="H1270" s="150" t="s">
        <v>777</v>
      </c>
      <c r="I1270" s="8" t="s">
        <v>4064</v>
      </c>
      <c r="J1270" s="9" t="s">
        <v>108</v>
      </c>
      <c r="K1270" s="10" t="s">
        <v>4065</v>
      </c>
      <c r="L1270" s="10" t="s">
        <v>2351</v>
      </c>
      <c r="M1270" s="11" t="s">
        <v>47</v>
      </c>
      <c r="N1270" s="11" t="s">
        <v>46</v>
      </c>
      <c r="O1270" s="10">
        <v>772</v>
      </c>
      <c r="P1270" s="12">
        <v>1589</v>
      </c>
      <c r="Q1270" s="55">
        <v>772.15890000000002</v>
      </c>
      <c r="R1270" s="125" t="s">
        <v>47</v>
      </c>
      <c r="S1270" s="150" t="s">
        <v>46</v>
      </c>
      <c r="T1270" s="12" t="s">
        <v>47</v>
      </c>
      <c r="U1270" s="12" t="s">
        <v>47</v>
      </c>
      <c r="V1270" s="127" t="s">
        <v>46</v>
      </c>
      <c r="W1270" s="148" t="s">
        <v>1743</v>
      </c>
      <c r="X1270" s="148" t="s">
        <v>288</v>
      </c>
      <c r="Y1270" s="70" t="str">
        <f>K1270</f>
        <v>RESOLUCION 0488 DE MAYO 24 DE 1995.</v>
      </c>
      <c r="Z1270" s="70" t="s">
        <v>781</v>
      </c>
      <c r="AA1270" s="127" t="s">
        <v>46</v>
      </c>
      <c r="AB1270" s="180">
        <f>O1270</f>
        <v>772</v>
      </c>
      <c r="AC1270" s="177">
        <v>319.51</v>
      </c>
      <c r="AD1270" s="176">
        <f t="shared" si="259"/>
        <v>772.03195100000005</v>
      </c>
      <c r="AE1270" s="127" t="s">
        <v>47</v>
      </c>
      <c r="AF1270" s="152" t="s">
        <v>47</v>
      </c>
      <c r="AG1270" s="227" t="s">
        <v>47</v>
      </c>
      <c r="AH1270" s="227" t="s">
        <v>915</v>
      </c>
      <c r="AI1270" s="227" t="s">
        <v>915</v>
      </c>
      <c r="AJ1270" s="227" t="s">
        <v>915</v>
      </c>
    </row>
    <row r="1271" spans="1:43" s="17" customFormat="1" ht="51" x14ac:dyDescent="0.25">
      <c r="A1271" s="54" t="s">
        <v>38</v>
      </c>
      <c r="B1271" s="219" t="s">
        <v>48</v>
      </c>
      <c r="C1271" s="227" t="s">
        <v>47</v>
      </c>
      <c r="D1271" s="227" t="s">
        <v>915</v>
      </c>
      <c r="E1271" s="227" t="s">
        <v>24331</v>
      </c>
      <c r="F1271" s="220" t="s">
        <v>775</v>
      </c>
      <c r="G1271" s="227" t="s">
        <v>4066</v>
      </c>
      <c r="H1271" s="150" t="s">
        <v>777</v>
      </c>
      <c r="I1271" s="8" t="s">
        <v>4067</v>
      </c>
      <c r="J1271" s="9" t="s">
        <v>108</v>
      </c>
      <c r="K1271" s="10" t="s">
        <v>4068</v>
      </c>
      <c r="L1271" s="10" t="s">
        <v>631</v>
      </c>
      <c r="M1271" s="11" t="s">
        <v>47</v>
      </c>
      <c r="N1271" s="11" t="s">
        <v>46</v>
      </c>
      <c r="O1271" s="10">
        <v>920</v>
      </c>
      <c r="P1271" s="12">
        <v>5623</v>
      </c>
      <c r="Q1271" s="55">
        <v>920.56230000000005</v>
      </c>
      <c r="R1271" s="125" t="s">
        <v>47</v>
      </c>
      <c r="S1271" s="150" t="s">
        <v>46</v>
      </c>
      <c r="T1271" s="12" t="s">
        <v>47</v>
      </c>
      <c r="U1271" s="12" t="s">
        <v>47</v>
      </c>
      <c r="V1271" s="127" t="s">
        <v>46</v>
      </c>
      <c r="W1271" s="148" t="s">
        <v>1743</v>
      </c>
      <c r="X1271" s="148" t="s">
        <v>288</v>
      </c>
      <c r="Y1271" s="70" t="str">
        <f>K1271</f>
        <v xml:space="preserve"> RESOLUCION 0489 DE MAYO 24 DE 1995</v>
      </c>
      <c r="Z1271" s="70" t="s">
        <v>781</v>
      </c>
      <c r="AA1271" s="127" t="s">
        <v>46</v>
      </c>
      <c r="AB1271" s="180">
        <f>O1271</f>
        <v>920</v>
      </c>
      <c r="AC1271" s="177">
        <v>319.51</v>
      </c>
      <c r="AD1271" s="176">
        <f t="shared" si="259"/>
        <v>920.03195100000005</v>
      </c>
      <c r="AE1271" s="127" t="s">
        <v>47</v>
      </c>
      <c r="AF1271" s="152" t="s">
        <v>47</v>
      </c>
      <c r="AG1271" s="227" t="s">
        <v>47</v>
      </c>
      <c r="AH1271" s="227" t="s">
        <v>915</v>
      </c>
      <c r="AI1271" s="227" t="s">
        <v>915</v>
      </c>
      <c r="AJ1271" s="227" t="s">
        <v>915</v>
      </c>
      <c r="AK1271" s="2"/>
      <c r="AL1271" s="2"/>
      <c r="AM1271" s="2"/>
      <c r="AN1271" s="2"/>
      <c r="AO1271" s="2"/>
      <c r="AP1271" s="2"/>
      <c r="AQ1271" s="2"/>
    </row>
    <row r="1272" spans="1:43" s="17" customFormat="1" ht="51" hidden="1" x14ac:dyDescent="0.25">
      <c r="A1272" s="54" t="s">
        <v>38</v>
      </c>
      <c r="B1272" s="55" t="s">
        <v>39</v>
      </c>
      <c r="C1272" s="123"/>
      <c r="D1272" s="124"/>
      <c r="E1272" s="125"/>
      <c r="F1272" s="126" t="s">
        <v>775</v>
      </c>
      <c r="G1272" s="127" t="s">
        <v>4069</v>
      </c>
      <c r="H1272" s="127" t="s">
        <v>777</v>
      </c>
      <c r="I1272" s="8" t="s">
        <v>4070</v>
      </c>
      <c r="J1272" s="9" t="s">
        <v>108</v>
      </c>
      <c r="K1272" s="10" t="s">
        <v>4071</v>
      </c>
      <c r="L1272" s="10" t="s">
        <v>631</v>
      </c>
      <c r="M1272" s="11" t="s">
        <v>47</v>
      </c>
      <c r="N1272" s="11" t="s">
        <v>46</v>
      </c>
      <c r="O1272" s="10">
        <v>934</v>
      </c>
      <c r="P1272" s="12">
        <v>4028</v>
      </c>
      <c r="Q1272" s="55">
        <v>934.40279999999996</v>
      </c>
      <c r="R1272" s="125" t="s">
        <v>47</v>
      </c>
      <c r="S1272" s="150" t="s">
        <v>46</v>
      </c>
      <c r="T1272" s="12" t="s">
        <v>47</v>
      </c>
      <c r="U1272" s="12" t="s">
        <v>47</v>
      </c>
      <c r="V1272" s="127" t="s">
        <v>46</v>
      </c>
      <c r="W1272" s="148" t="s">
        <v>1743</v>
      </c>
      <c r="X1272" s="148" t="s">
        <v>288</v>
      </c>
      <c r="Y1272" s="70" t="str">
        <f>K1272</f>
        <v xml:space="preserve"> RESOLUCION 0490 DE MAYO 24 DE 1995</v>
      </c>
      <c r="Z1272" s="70" t="s">
        <v>781</v>
      </c>
      <c r="AA1272" s="127" t="s">
        <v>46</v>
      </c>
      <c r="AB1272" s="180">
        <f>O1272</f>
        <v>934</v>
      </c>
      <c r="AC1272" s="177">
        <v>319.51</v>
      </c>
      <c r="AD1272" s="176">
        <f t="shared" si="259"/>
        <v>934.03195100000005</v>
      </c>
      <c r="AE1272" s="127" t="s">
        <v>47</v>
      </c>
      <c r="AF1272" s="152" t="s">
        <v>47</v>
      </c>
      <c r="AG1272" s="153"/>
      <c r="AH1272" s="154"/>
      <c r="AI1272" s="154"/>
      <c r="AJ1272" s="125"/>
    </row>
    <row r="1273" spans="1:43" s="17" customFormat="1" ht="63.75" x14ac:dyDescent="0.25">
      <c r="A1273" s="54" t="s">
        <v>38</v>
      </c>
      <c r="B1273" s="219" t="s">
        <v>48</v>
      </c>
      <c r="C1273" s="227" t="s">
        <v>47</v>
      </c>
      <c r="D1273" s="227" t="s">
        <v>915</v>
      </c>
      <c r="E1273" s="227" t="s">
        <v>24331</v>
      </c>
      <c r="F1273" s="220" t="s">
        <v>775</v>
      </c>
      <c r="G1273" s="227" t="s">
        <v>4072</v>
      </c>
      <c r="H1273" s="150" t="s">
        <v>777</v>
      </c>
      <c r="I1273" s="8" t="s">
        <v>4073</v>
      </c>
      <c r="J1273" s="9" t="s">
        <v>108</v>
      </c>
      <c r="K1273" s="10" t="s">
        <v>4074</v>
      </c>
      <c r="L1273" s="10" t="s">
        <v>631</v>
      </c>
      <c r="M1273" s="11" t="s">
        <v>47</v>
      </c>
      <c r="N1273" s="11" t="s">
        <v>46</v>
      </c>
      <c r="O1273" s="10">
        <v>994</v>
      </c>
      <c r="P1273" s="12">
        <v>6748</v>
      </c>
      <c r="Q1273" s="55">
        <v>994.6748</v>
      </c>
      <c r="R1273" s="125" t="s">
        <v>47</v>
      </c>
      <c r="S1273" s="150" t="s">
        <v>46</v>
      </c>
      <c r="T1273" s="12" t="s">
        <v>47</v>
      </c>
      <c r="U1273" s="12" t="s">
        <v>47</v>
      </c>
      <c r="V1273" s="127" t="s">
        <v>46</v>
      </c>
      <c r="W1273" s="148" t="s">
        <v>1743</v>
      </c>
      <c r="X1273" s="148" t="s">
        <v>288</v>
      </c>
      <c r="Y1273" s="70" t="str">
        <f>K1273</f>
        <v xml:space="preserve">ESOLUCION 0491 DE MAYO 24 DE 1995, </v>
      </c>
      <c r="Z1273" s="70" t="s">
        <v>781</v>
      </c>
      <c r="AA1273" s="127" t="s">
        <v>46</v>
      </c>
      <c r="AB1273" s="180">
        <f>O1273</f>
        <v>994</v>
      </c>
      <c r="AC1273" s="177">
        <v>319.51</v>
      </c>
      <c r="AD1273" s="176">
        <f t="shared" si="259"/>
        <v>994.03195100000005</v>
      </c>
      <c r="AE1273" s="127" t="s">
        <v>47</v>
      </c>
      <c r="AF1273" s="152" t="s">
        <v>47</v>
      </c>
      <c r="AG1273" s="227" t="s">
        <v>47</v>
      </c>
      <c r="AH1273" s="227" t="s">
        <v>915</v>
      </c>
      <c r="AI1273" s="227" t="s">
        <v>915</v>
      </c>
      <c r="AJ1273" s="227" t="s">
        <v>915</v>
      </c>
    </row>
    <row r="1274" spans="1:43" s="17" customFormat="1" ht="63.75" hidden="1" customHeight="1" x14ac:dyDescent="0.25">
      <c r="A1274" s="54" t="s">
        <v>38</v>
      </c>
      <c r="B1274" s="55" t="s">
        <v>39</v>
      </c>
      <c r="C1274" s="123"/>
      <c r="D1274" s="124"/>
      <c r="E1274" s="125"/>
      <c r="F1274" s="126" t="s">
        <v>775</v>
      </c>
      <c r="G1274" s="127" t="s">
        <v>4075</v>
      </c>
      <c r="H1274" s="127" t="s">
        <v>777</v>
      </c>
      <c r="I1274" s="8" t="s">
        <v>4076</v>
      </c>
      <c r="J1274" s="9" t="s">
        <v>108</v>
      </c>
      <c r="K1274" s="10" t="s">
        <v>4077</v>
      </c>
      <c r="L1274" s="10" t="s">
        <v>631</v>
      </c>
      <c r="M1274" s="11" t="s">
        <v>47</v>
      </c>
      <c r="N1274" s="11" t="s">
        <v>46</v>
      </c>
      <c r="O1274" s="10">
        <v>997</v>
      </c>
      <c r="P1274" s="12">
        <v>5285</v>
      </c>
      <c r="Q1274" s="55">
        <v>997.52850000000001</v>
      </c>
      <c r="R1274" s="125" t="s">
        <v>47</v>
      </c>
      <c r="S1274" s="150" t="s">
        <v>46</v>
      </c>
      <c r="T1274" s="12" t="s">
        <v>47</v>
      </c>
      <c r="U1274" s="12" t="s">
        <v>47</v>
      </c>
      <c r="V1274" s="127" t="s">
        <v>46</v>
      </c>
      <c r="W1274" s="148" t="s">
        <v>1743</v>
      </c>
      <c r="X1274" s="148" t="s">
        <v>288</v>
      </c>
      <c r="Y1274" s="70" t="str">
        <f>K1274</f>
        <v xml:space="preserve"> RESOLUCION 0492 DE MAYO 24 DE 1995</v>
      </c>
      <c r="Z1274" s="70" t="s">
        <v>781</v>
      </c>
      <c r="AA1274" s="127" t="s">
        <v>46</v>
      </c>
      <c r="AB1274" s="180">
        <f>O1274</f>
        <v>997</v>
      </c>
      <c r="AC1274" s="177">
        <v>319.51</v>
      </c>
      <c r="AD1274" s="176">
        <f t="shared" si="259"/>
        <v>997.03195100000005</v>
      </c>
      <c r="AE1274" s="127" t="s">
        <v>47</v>
      </c>
      <c r="AF1274" s="152" t="s">
        <v>47</v>
      </c>
      <c r="AG1274" s="153"/>
      <c r="AH1274" s="154"/>
      <c r="AI1274" s="154"/>
      <c r="AJ1274" s="125"/>
    </row>
    <row r="1275" spans="1:43" s="17" customFormat="1" ht="60" customHeight="1" x14ac:dyDescent="0.2">
      <c r="A1275" s="54" t="s">
        <v>38</v>
      </c>
      <c r="B1275" s="219" t="s">
        <v>48</v>
      </c>
      <c r="C1275" s="227" t="s">
        <v>47</v>
      </c>
      <c r="D1275" s="227" t="s">
        <v>915</v>
      </c>
      <c r="E1275" s="227" t="s">
        <v>915</v>
      </c>
      <c r="F1275" s="221" t="s">
        <v>775</v>
      </c>
      <c r="G1275" s="229" t="s">
        <v>4078</v>
      </c>
      <c r="H1275" s="93" t="s">
        <v>42</v>
      </c>
      <c r="I1275" s="8" t="s">
        <v>4079</v>
      </c>
      <c r="J1275" s="9" t="s">
        <v>108</v>
      </c>
      <c r="K1275" s="10" t="s">
        <v>4080</v>
      </c>
      <c r="L1275" s="10" t="s">
        <v>1214</v>
      </c>
      <c r="M1275" s="11" t="s">
        <v>47</v>
      </c>
      <c r="N1275" s="11" t="s">
        <v>46</v>
      </c>
      <c r="O1275" s="10">
        <v>1134</v>
      </c>
      <c r="P1275" s="12">
        <v>5542</v>
      </c>
      <c r="Q1275" s="55">
        <f>+O1275+(P1275/10000)</f>
        <v>1134.5542</v>
      </c>
      <c r="R1275" s="32"/>
      <c r="S1275" s="93" t="s">
        <v>46</v>
      </c>
      <c r="T1275" s="12" t="s">
        <v>47</v>
      </c>
      <c r="U1275" s="12" t="s">
        <v>47</v>
      </c>
      <c r="V1275" s="12" t="s">
        <v>47</v>
      </c>
      <c r="W1275" s="147" t="s">
        <v>782</v>
      </c>
      <c r="X1275" s="148" t="s">
        <v>855</v>
      </c>
      <c r="Y1275" s="70" t="s">
        <v>23897</v>
      </c>
      <c r="Z1275" s="70" t="s">
        <v>1206</v>
      </c>
      <c r="AA1275" s="127" t="s">
        <v>46</v>
      </c>
      <c r="AB1275" s="12">
        <v>995</v>
      </c>
      <c r="AC1275" s="12">
        <v>7052</v>
      </c>
      <c r="AD1275" s="149">
        <f t="shared" si="259"/>
        <v>995.70519999999999</v>
      </c>
      <c r="AE1275" s="12"/>
      <c r="AF1275" s="117" t="s">
        <v>23727</v>
      </c>
      <c r="AG1275" s="227" t="s">
        <v>47</v>
      </c>
      <c r="AH1275" s="227" t="s">
        <v>915</v>
      </c>
      <c r="AI1275" s="227" t="s">
        <v>915</v>
      </c>
      <c r="AJ1275" s="227" t="s">
        <v>915</v>
      </c>
    </row>
    <row r="1276" spans="1:43" s="17" customFormat="1" ht="63.75" customHeight="1" x14ac:dyDescent="0.25">
      <c r="A1276" s="54" t="s">
        <v>38</v>
      </c>
      <c r="B1276" s="219" t="s">
        <v>48</v>
      </c>
      <c r="C1276" s="227" t="s">
        <v>47</v>
      </c>
      <c r="D1276" s="227" t="s">
        <v>24332</v>
      </c>
      <c r="E1276" s="227" t="s">
        <v>915</v>
      </c>
      <c r="F1276" s="220" t="s">
        <v>775</v>
      </c>
      <c r="G1276" s="227" t="s">
        <v>4081</v>
      </c>
      <c r="H1276" s="150" t="s">
        <v>777</v>
      </c>
      <c r="I1276" s="8" t="s">
        <v>4082</v>
      </c>
      <c r="J1276" s="9" t="s">
        <v>108</v>
      </c>
      <c r="K1276" s="10" t="s">
        <v>4083</v>
      </c>
      <c r="L1276" s="10" t="s">
        <v>521</v>
      </c>
      <c r="M1276" s="11" t="s">
        <v>47</v>
      </c>
      <c r="N1276" s="11" t="s">
        <v>46</v>
      </c>
      <c r="O1276" s="10">
        <v>125</v>
      </c>
      <c r="P1276" s="12">
        <v>0</v>
      </c>
      <c r="Q1276" s="55">
        <v>125</v>
      </c>
      <c r="R1276" s="125" t="s">
        <v>47</v>
      </c>
      <c r="S1276" s="150" t="s">
        <v>46</v>
      </c>
      <c r="T1276" s="12" t="s">
        <v>47</v>
      </c>
      <c r="U1276" s="12" t="s">
        <v>47</v>
      </c>
      <c r="V1276" s="127" t="s">
        <v>46</v>
      </c>
      <c r="W1276" s="148" t="s">
        <v>1743</v>
      </c>
      <c r="X1276" s="148" t="s">
        <v>855</v>
      </c>
      <c r="Y1276" s="70" t="str">
        <f>K1276</f>
        <v xml:space="preserve"> ESCRITURA N. 226., DE ABRIL 28 DE 1995,</v>
      </c>
      <c r="Z1276" s="70" t="s">
        <v>781</v>
      </c>
      <c r="AA1276" s="127" t="s">
        <v>46</v>
      </c>
      <c r="AB1276" s="180">
        <f>O1276</f>
        <v>125</v>
      </c>
      <c r="AC1276" s="177">
        <v>319.51</v>
      </c>
      <c r="AD1276" s="176">
        <f t="shared" si="259"/>
        <v>125.03195100000001</v>
      </c>
      <c r="AE1276" s="127" t="s">
        <v>47</v>
      </c>
      <c r="AF1276" s="152" t="s">
        <v>47</v>
      </c>
      <c r="AG1276" s="227" t="s">
        <v>47</v>
      </c>
      <c r="AH1276" s="227" t="s">
        <v>915</v>
      </c>
      <c r="AI1276" s="227" t="s">
        <v>915</v>
      </c>
      <c r="AJ1276" s="227" t="s">
        <v>915</v>
      </c>
    </row>
    <row r="1277" spans="1:43" s="17" customFormat="1" ht="63.75" x14ac:dyDescent="0.2">
      <c r="A1277" s="54" t="s">
        <v>38</v>
      </c>
      <c r="B1277" s="219" t="s">
        <v>48</v>
      </c>
      <c r="C1277" s="227" t="s">
        <v>47</v>
      </c>
      <c r="D1277" s="227" t="s">
        <v>915</v>
      </c>
      <c r="E1277" s="227" t="s">
        <v>915</v>
      </c>
      <c r="F1277" s="221" t="s">
        <v>775</v>
      </c>
      <c r="G1277" s="229" t="s">
        <v>4084</v>
      </c>
      <c r="H1277" s="93" t="s">
        <v>42</v>
      </c>
      <c r="I1277" s="8" t="s">
        <v>4085</v>
      </c>
      <c r="J1277" s="9" t="s">
        <v>108</v>
      </c>
      <c r="K1277" s="10" t="s">
        <v>4086</v>
      </c>
      <c r="L1277" s="10" t="s">
        <v>781</v>
      </c>
      <c r="M1277" s="11" t="s">
        <v>47</v>
      </c>
      <c r="N1277" s="11" t="s">
        <v>46</v>
      </c>
      <c r="O1277" s="10">
        <v>995</v>
      </c>
      <c r="P1277" s="12">
        <v>7052</v>
      </c>
      <c r="Q1277" s="55">
        <f>+O1277+(P1277/10000)</f>
        <v>995.70519999999999</v>
      </c>
      <c r="R1277" s="32"/>
      <c r="S1277" s="93" t="s">
        <v>46</v>
      </c>
      <c r="T1277" s="12" t="s">
        <v>47</v>
      </c>
      <c r="U1277" s="12" t="s">
        <v>47</v>
      </c>
      <c r="V1277" s="12" t="s">
        <v>47</v>
      </c>
      <c r="W1277" s="147" t="s">
        <v>782</v>
      </c>
      <c r="X1277" s="148" t="s">
        <v>855</v>
      </c>
      <c r="Y1277" s="70" t="s">
        <v>23897</v>
      </c>
      <c r="Z1277" s="70" t="s">
        <v>1206</v>
      </c>
      <c r="AA1277" s="127" t="s">
        <v>46</v>
      </c>
      <c r="AB1277" s="12">
        <v>995</v>
      </c>
      <c r="AC1277" s="12">
        <v>7052</v>
      </c>
      <c r="AD1277" s="149">
        <f t="shared" ref="AD1277:AD1281" si="260">+AB1277+(AC1277/10000)</f>
        <v>995.70519999999999</v>
      </c>
      <c r="AE1277" s="12"/>
      <c r="AF1277" s="117" t="s">
        <v>23727</v>
      </c>
      <c r="AG1277" s="227" t="s">
        <v>47</v>
      </c>
      <c r="AH1277" s="227" t="s">
        <v>915</v>
      </c>
      <c r="AI1277" s="227" t="s">
        <v>915</v>
      </c>
      <c r="AJ1277" s="227" t="s">
        <v>915</v>
      </c>
    </row>
    <row r="1278" spans="1:43" s="17" customFormat="1" ht="63.75" x14ac:dyDescent="0.2">
      <c r="A1278" s="54" t="s">
        <v>38</v>
      </c>
      <c r="B1278" s="219" t="s">
        <v>48</v>
      </c>
      <c r="C1278" s="227" t="s">
        <v>47</v>
      </c>
      <c r="D1278" s="227" t="s">
        <v>915</v>
      </c>
      <c r="E1278" s="227" t="s">
        <v>915</v>
      </c>
      <c r="F1278" s="221" t="s">
        <v>775</v>
      </c>
      <c r="G1278" s="229" t="s">
        <v>4087</v>
      </c>
      <c r="H1278" s="93" t="s">
        <v>42</v>
      </c>
      <c r="I1278" s="8" t="s">
        <v>4088</v>
      </c>
      <c r="J1278" s="9" t="s">
        <v>108</v>
      </c>
      <c r="K1278" s="10" t="s">
        <v>4089</v>
      </c>
      <c r="L1278" s="10" t="s">
        <v>1214</v>
      </c>
      <c r="M1278" s="11" t="s">
        <v>47</v>
      </c>
      <c r="N1278" s="11" t="s">
        <v>46</v>
      </c>
      <c r="O1278" s="10">
        <v>115</v>
      </c>
      <c r="P1278" s="12">
        <v>7408</v>
      </c>
      <c r="Q1278" s="55">
        <f>+O1278+(P1278/10000)</f>
        <v>115.74079999999999</v>
      </c>
      <c r="R1278" s="32"/>
      <c r="S1278" s="93" t="s">
        <v>46</v>
      </c>
      <c r="T1278" s="12" t="s">
        <v>47</v>
      </c>
      <c r="U1278" s="12" t="s">
        <v>47</v>
      </c>
      <c r="V1278" s="12" t="s">
        <v>47</v>
      </c>
      <c r="W1278" s="147" t="s">
        <v>782</v>
      </c>
      <c r="X1278" s="148" t="s">
        <v>855</v>
      </c>
      <c r="Y1278" s="70" t="s">
        <v>23899</v>
      </c>
      <c r="Z1278" s="70" t="s">
        <v>23898</v>
      </c>
      <c r="AA1278" s="127" t="s">
        <v>46</v>
      </c>
      <c r="AB1278" s="12">
        <v>115</v>
      </c>
      <c r="AC1278" s="12">
        <v>7408</v>
      </c>
      <c r="AD1278" s="149">
        <f t="shared" si="260"/>
        <v>115.74079999999999</v>
      </c>
      <c r="AE1278" s="12"/>
      <c r="AF1278" s="117" t="s">
        <v>23727</v>
      </c>
      <c r="AG1278" s="227" t="s">
        <v>47</v>
      </c>
      <c r="AH1278" s="227" t="s">
        <v>915</v>
      </c>
      <c r="AI1278" s="227" t="s">
        <v>915</v>
      </c>
      <c r="AJ1278" s="227" t="s">
        <v>915</v>
      </c>
    </row>
    <row r="1279" spans="1:43" s="17" customFormat="1" ht="51" x14ac:dyDescent="0.2">
      <c r="A1279" s="54" t="s">
        <v>38</v>
      </c>
      <c r="B1279" s="219" t="s">
        <v>48</v>
      </c>
      <c r="C1279" s="227" t="s">
        <v>47</v>
      </c>
      <c r="D1279" s="227" t="s">
        <v>915</v>
      </c>
      <c r="E1279" s="227" t="s">
        <v>915</v>
      </c>
      <c r="F1279" s="221" t="s">
        <v>775</v>
      </c>
      <c r="G1279" s="229" t="s">
        <v>4090</v>
      </c>
      <c r="H1279" s="93" t="s">
        <v>42</v>
      </c>
      <c r="I1279" s="8" t="s">
        <v>4091</v>
      </c>
      <c r="J1279" s="9" t="s">
        <v>108</v>
      </c>
      <c r="K1279" s="10" t="s">
        <v>4092</v>
      </c>
      <c r="L1279" s="10" t="s">
        <v>781</v>
      </c>
      <c r="M1279" s="11" t="s">
        <v>47</v>
      </c>
      <c r="N1279" s="11" t="s">
        <v>46</v>
      </c>
      <c r="O1279" s="10">
        <v>664</v>
      </c>
      <c r="P1279" s="12">
        <v>1096</v>
      </c>
      <c r="Q1279" s="55">
        <f>+O1279+(P1279/10000)</f>
        <v>664.1096</v>
      </c>
      <c r="R1279" s="32"/>
      <c r="S1279" s="93" t="s">
        <v>46</v>
      </c>
      <c r="T1279" s="12" t="s">
        <v>47</v>
      </c>
      <c r="U1279" s="12" t="s">
        <v>47</v>
      </c>
      <c r="V1279" s="12" t="s">
        <v>47</v>
      </c>
      <c r="W1279" s="147" t="s">
        <v>782</v>
      </c>
      <c r="X1279" s="148" t="s">
        <v>855</v>
      </c>
      <c r="Y1279" s="70" t="s">
        <v>23900</v>
      </c>
      <c r="Z1279" s="70" t="s">
        <v>23754</v>
      </c>
      <c r="AA1279" s="127" t="s">
        <v>46</v>
      </c>
      <c r="AB1279" s="12">
        <v>0</v>
      </c>
      <c r="AC1279" s="12">
        <v>1096</v>
      </c>
      <c r="AD1279" s="149">
        <f t="shared" si="260"/>
        <v>0.1096</v>
      </c>
      <c r="AE1279" s="12"/>
      <c r="AF1279" s="117" t="s">
        <v>23727</v>
      </c>
      <c r="AG1279" s="227" t="s">
        <v>47</v>
      </c>
      <c r="AH1279" s="227" t="s">
        <v>915</v>
      </c>
      <c r="AI1279" s="227" t="s">
        <v>915</v>
      </c>
      <c r="AJ1279" s="227" t="s">
        <v>915</v>
      </c>
    </row>
    <row r="1280" spans="1:43" s="17" customFormat="1" ht="63.75" x14ac:dyDescent="0.2">
      <c r="A1280" s="54" t="s">
        <v>38</v>
      </c>
      <c r="B1280" s="219" t="s">
        <v>48</v>
      </c>
      <c r="C1280" s="227" t="s">
        <v>47</v>
      </c>
      <c r="D1280" s="227" t="s">
        <v>915</v>
      </c>
      <c r="E1280" s="227" t="s">
        <v>915</v>
      </c>
      <c r="F1280" s="221" t="s">
        <v>775</v>
      </c>
      <c r="G1280" s="229" t="s">
        <v>4093</v>
      </c>
      <c r="H1280" s="93" t="s">
        <v>42</v>
      </c>
      <c r="I1280" s="8" t="s">
        <v>4094</v>
      </c>
      <c r="J1280" s="9" t="s">
        <v>108</v>
      </c>
      <c r="K1280" s="10" t="s">
        <v>4095</v>
      </c>
      <c r="L1280" s="10" t="s">
        <v>631</v>
      </c>
      <c r="M1280" s="11" t="s">
        <v>47</v>
      </c>
      <c r="N1280" s="11" t="s">
        <v>46</v>
      </c>
      <c r="O1280" s="10">
        <v>997</v>
      </c>
      <c r="P1280" s="12">
        <v>1456</v>
      </c>
      <c r="Q1280" s="55">
        <f>+O1280+(P1280/10000)</f>
        <v>997.14559999999994</v>
      </c>
      <c r="R1280" s="32"/>
      <c r="S1280" s="93" t="s">
        <v>46</v>
      </c>
      <c r="T1280" s="12" t="s">
        <v>47</v>
      </c>
      <c r="U1280" s="12" t="s">
        <v>47</v>
      </c>
      <c r="V1280" s="12" t="s">
        <v>47</v>
      </c>
      <c r="W1280" s="147" t="s">
        <v>782</v>
      </c>
      <c r="X1280" s="148" t="s">
        <v>855</v>
      </c>
      <c r="Y1280" s="70" t="s">
        <v>23901</v>
      </c>
      <c r="Z1280" s="70" t="s">
        <v>1206</v>
      </c>
      <c r="AA1280" s="127" t="s">
        <v>46</v>
      </c>
      <c r="AB1280" s="12">
        <v>997</v>
      </c>
      <c r="AC1280" s="12">
        <v>1456</v>
      </c>
      <c r="AD1280" s="149">
        <f t="shared" si="260"/>
        <v>997.14559999999994</v>
      </c>
      <c r="AE1280" s="12"/>
      <c r="AF1280" s="117" t="s">
        <v>23727</v>
      </c>
      <c r="AG1280" s="227" t="s">
        <v>47</v>
      </c>
      <c r="AH1280" s="227" t="s">
        <v>915</v>
      </c>
      <c r="AI1280" s="227" t="s">
        <v>915</v>
      </c>
      <c r="AJ1280" s="227" t="s">
        <v>915</v>
      </c>
    </row>
    <row r="1281" spans="1:36" s="17" customFormat="1" ht="63.75" customHeight="1" x14ac:dyDescent="0.2">
      <c r="A1281" s="54" t="s">
        <v>38</v>
      </c>
      <c r="B1281" s="219" t="s">
        <v>48</v>
      </c>
      <c r="C1281" s="227" t="s">
        <v>47</v>
      </c>
      <c r="D1281" s="227" t="s">
        <v>915</v>
      </c>
      <c r="E1281" s="227" t="s">
        <v>915</v>
      </c>
      <c r="F1281" s="221" t="s">
        <v>775</v>
      </c>
      <c r="G1281" s="229" t="s">
        <v>4096</v>
      </c>
      <c r="H1281" s="93" t="s">
        <v>42</v>
      </c>
      <c r="I1281" s="8" t="s">
        <v>4097</v>
      </c>
      <c r="J1281" s="9" t="s">
        <v>108</v>
      </c>
      <c r="K1281" s="10" t="s">
        <v>4098</v>
      </c>
      <c r="L1281" s="10" t="s">
        <v>631</v>
      </c>
      <c r="M1281" s="11" t="s">
        <v>47</v>
      </c>
      <c r="N1281" s="11" t="s">
        <v>46</v>
      </c>
      <c r="O1281" s="10">
        <v>926</v>
      </c>
      <c r="P1281" s="12">
        <v>9183</v>
      </c>
      <c r="Q1281" s="55">
        <f>+O1281+(P1281/10000)</f>
        <v>926.91830000000004</v>
      </c>
      <c r="R1281" s="32"/>
      <c r="S1281" s="93" t="s">
        <v>46</v>
      </c>
      <c r="T1281" s="12" t="s">
        <v>47</v>
      </c>
      <c r="U1281" s="12" t="s">
        <v>47</v>
      </c>
      <c r="V1281" s="12" t="s">
        <v>47</v>
      </c>
      <c r="W1281" s="147" t="s">
        <v>782</v>
      </c>
      <c r="X1281" s="148" t="s">
        <v>855</v>
      </c>
      <c r="Y1281" s="70" t="s">
        <v>23902</v>
      </c>
      <c r="Z1281" s="70" t="s">
        <v>23898</v>
      </c>
      <c r="AA1281" s="127" t="s">
        <v>46</v>
      </c>
      <c r="AB1281" s="12">
        <v>926</v>
      </c>
      <c r="AC1281" s="12">
        <v>9183</v>
      </c>
      <c r="AD1281" s="149">
        <f t="shared" si="260"/>
        <v>926.91830000000004</v>
      </c>
      <c r="AE1281" s="12"/>
      <c r="AF1281" s="117" t="s">
        <v>23727</v>
      </c>
      <c r="AG1281" s="227" t="s">
        <v>47</v>
      </c>
      <c r="AH1281" s="227" t="s">
        <v>915</v>
      </c>
      <c r="AI1281" s="227" t="s">
        <v>915</v>
      </c>
      <c r="AJ1281" s="227" t="s">
        <v>915</v>
      </c>
    </row>
    <row r="1282" spans="1:36" s="17" customFormat="1" ht="63.75" hidden="1" customHeight="1" x14ac:dyDescent="0.25">
      <c r="A1282" s="54" t="s">
        <v>38</v>
      </c>
      <c r="B1282" s="55" t="s">
        <v>39</v>
      </c>
      <c r="C1282" s="123"/>
      <c r="D1282" s="124"/>
      <c r="E1282" s="125"/>
      <c r="F1282" s="126" t="s">
        <v>775</v>
      </c>
      <c r="G1282" s="127" t="s">
        <v>4099</v>
      </c>
      <c r="H1282" s="127" t="s">
        <v>777</v>
      </c>
      <c r="I1282" s="8" t="s">
        <v>4100</v>
      </c>
      <c r="J1282" s="9" t="s">
        <v>108</v>
      </c>
      <c r="K1282" s="10" t="s">
        <v>4101</v>
      </c>
      <c r="L1282" s="10" t="s">
        <v>1214</v>
      </c>
      <c r="M1282" s="11" t="s">
        <v>47</v>
      </c>
      <c r="N1282" s="11" t="s">
        <v>46</v>
      </c>
      <c r="O1282" s="10">
        <v>991</v>
      </c>
      <c r="P1282" s="12">
        <v>7027</v>
      </c>
      <c r="Q1282" s="55">
        <v>991.70270000000005</v>
      </c>
      <c r="R1282" s="125" t="s">
        <v>47</v>
      </c>
      <c r="S1282" s="150" t="s">
        <v>46</v>
      </c>
      <c r="T1282" s="12" t="s">
        <v>47</v>
      </c>
      <c r="U1282" s="12" t="s">
        <v>47</v>
      </c>
      <c r="V1282" s="127" t="s">
        <v>46</v>
      </c>
      <c r="W1282" s="148" t="s">
        <v>1743</v>
      </c>
      <c r="X1282" s="148" t="s">
        <v>288</v>
      </c>
      <c r="Y1282" s="70" t="str">
        <f>K1282</f>
        <v>RESOLUCION N.0276., DE MARZO 27 DE 1995,</v>
      </c>
      <c r="Z1282" s="70" t="s">
        <v>781</v>
      </c>
      <c r="AA1282" s="127" t="s">
        <v>46</v>
      </c>
      <c r="AB1282" s="180">
        <f>O1282</f>
        <v>991</v>
      </c>
      <c r="AC1282" s="177">
        <v>319.51</v>
      </c>
      <c r="AD1282" s="176">
        <f>+AB1282+(AC1282/10000)</f>
        <v>991.03195100000005</v>
      </c>
      <c r="AE1282" s="127" t="s">
        <v>47</v>
      </c>
      <c r="AF1282" s="152" t="s">
        <v>47</v>
      </c>
      <c r="AG1282" s="153"/>
      <c r="AH1282" s="154"/>
      <c r="AI1282" s="154"/>
      <c r="AJ1282" s="125"/>
    </row>
    <row r="1283" spans="1:36" s="17" customFormat="1" ht="63.75" hidden="1" x14ac:dyDescent="0.2">
      <c r="A1283" s="54" t="s">
        <v>38</v>
      </c>
      <c r="B1283" s="55" t="s">
        <v>39</v>
      </c>
      <c r="C1283" s="5"/>
      <c r="D1283" s="5"/>
      <c r="E1283" s="32"/>
      <c r="F1283" s="95" t="s">
        <v>775</v>
      </c>
      <c r="G1283" s="146" t="s">
        <v>4102</v>
      </c>
      <c r="H1283" s="12" t="s">
        <v>42</v>
      </c>
      <c r="I1283" s="8" t="s">
        <v>4103</v>
      </c>
      <c r="J1283" s="9" t="s">
        <v>108</v>
      </c>
      <c r="K1283" s="10" t="s">
        <v>4104</v>
      </c>
      <c r="L1283" s="10" t="s">
        <v>631</v>
      </c>
      <c r="M1283" s="11" t="s">
        <v>47</v>
      </c>
      <c r="N1283" s="11" t="s">
        <v>46</v>
      </c>
      <c r="O1283" s="10">
        <v>999</v>
      </c>
      <c r="P1283" s="12">
        <v>6519</v>
      </c>
      <c r="Q1283" s="55">
        <f t="shared" ref="Q1283:Q1293" si="261">+O1283+(P1283/10000)</f>
        <v>999.65189999999996</v>
      </c>
      <c r="R1283" s="32"/>
      <c r="S1283" s="93" t="s">
        <v>46</v>
      </c>
      <c r="T1283" s="12" t="s">
        <v>47</v>
      </c>
      <c r="U1283" s="12" t="s">
        <v>47</v>
      </c>
      <c r="V1283" s="12" t="s">
        <v>47</v>
      </c>
      <c r="W1283" s="147" t="s">
        <v>782</v>
      </c>
      <c r="X1283" s="148" t="s">
        <v>855</v>
      </c>
      <c r="Y1283" s="70" t="s">
        <v>23903</v>
      </c>
      <c r="Z1283" s="70" t="s">
        <v>5517</v>
      </c>
      <c r="AA1283" s="127" t="s">
        <v>46</v>
      </c>
      <c r="AB1283" s="12">
        <v>999</v>
      </c>
      <c r="AC1283" s="12">
        <v>6519</v>
      </c>
      <c r="AD1283" s="149">
        <f t="shared" ref="AD1283:AD1293" si="262">+AB1283+(AC1283/10000)</f>
        <v>999.65189999999996</v>
      </c>
      <c r="AE1283" s="12"/>
      <c r="AF1283" s="117" t="s">
        <v>23727</v>
      </c>
      <c r="AG1283" s="33"/>
      <c r="AH1283" s="5"/>
      <c r="AI1283" s="5"/>
      <c r="AJ1283" s="32"/>
    </row>
    <row r="1284" spans="1:36" s="17" customFormat="1" ht="63.75" hidden="1" x14ac:dyDescent="0.2">
      <c r="A1284" s="54" t="s">
        <v>38</v>
      </c>
      <c r="B1284" s="55" t="s">
        <v>39</v>
      </c>
      <c r="C1284" s="5"/>
      <c r="D1284" s="5"/>
      <c r="E1284" s="32"/>
      <c r="F1284" s="95" t="s">
        <v>775</v>
      </c>
      <c r="G1284" s="146" t="s">
        <v>4105</v>
      </c>
      <c r="H1284" s="12" t="s">
        <v>42</v>
      </c>
      <c r="I1284" s="8" t="s">
        <v>4106</v>
      </c>
      <c r="J1284" s="9" t="s">
        <v>108</v>
      </c>
      <c r="K1284" s="10" t="s">
        <v>4107</v>
      </c>
      <c r="L1284" s="10" t="s">
        <v>631</v>
      </c>
      <c r="M1284" s="11" t="s">
        <v>47</v>
      </c>
      <c r="N1284" s="11" t="s">
        <v>46</v>
      </c>
      <c r="O1284" s="10">
        <v>989</v>
      </c>
      <c r="P1284" s="12">
        <v>401</v>
      </c>
      <c r="Q1284" s="55">
        <f t="shared" si="261"/>
        <v>989.04010000000005</v>
      </c>
      <c r="R1284" s="32"/>
      <c r="S1284" s="93" t="s">
        <v>46</v>
      </c>
      <c r="T1284" s="12" t="s">
        <v>47</v>
      </c>
      <c r="U1284" s="12" t="s">
        <v>47</v>
      </c>
      <c r="V1284" s="12" t="s">
        <v>47</v>
      </c>
      <c r="W1284" s="147" t="s">
        <v>782</v>
      </c>
      <c r="X1284" s="148" t="s">
        <v>855</v>
      </c>
      <c r="Y1284" s="70" t="s">
        <v>23904</v>
      </c>
      <c r="Z1284" s="70" t="s">
        <v>1843</v>
      </c>
      <c r="AA1284" s="127" t="s">
        <v>46</v>
      </c>
      <c r="AB1284" s="12">
        <v>989</v>
      </c>
      <c r="AC1284" s="12">
        <v>401</v>
      </c>
      <c r="AD1284" s="149">
        <f t="shared" si="262"/>
        <v>989.04010000000005</v>
      </c>
      <c r="AE1284" s="12"/>
      <c r="AF1284" s="117" t="s">
        <v>23727</v>
      </c>
      <c r="AG1284" s="33"/>
      <c r="AH1284" s="5"/>
      <c r="AI1284" s="5"/>
      <c r="AJ1284" s="32"/>
    </row>
    <row r="1285" spans="1:36" s="17" customFormat="1" ht="51" hidden="1" x14ac:dyDescent="0.2">
      <c r="A1285" s="54" t="s">
        <v>38</v>
      </c>
      <c r="B1285" s="55" t="s">
        <v>39</v>
      </c>
      <c r="C1285" s="5"/>
      <c r="D1285" s="5"/>
      <c r="E1285" s="32"/>
      <c r="F1285" s="95" t="s">
        <v>775</v>
      </c>
      <c r="G1285" s="146" t="s">
        <v>4108</v>
      </c>
      <c r="H1285" s="12" t="s">
        <v>42</v>
      </c>
      <c r="I1285" s="8" t="s">
        <v>4109</v>
      </c>
      <c r="J1285" s="9" t="s">
        <v>108</v>
      </c>
      <c r="K1285" s="10" t="s">
        <v>4110</v>
      </c>
      <c r="L1285" s="10" t="s">
        <v>631</v>
      </c>
      <c r="M1285" s="11" t="s">
        <v>47</v>
      </c>
      <c r="N1285" s="11" t="s">
        <v>46</v>
      </c>
      <c r="O1285" s="10">
        <v>998</v>
      </c>
      <c r="P1285" s="12">
        <v>740</v>
      </c>
      <c r="Q1285" s="55">
        <f t="shared" si="261"/>
        <v>998.07399999999996</v>
      </c>
      <c r="R1285" s="32"/>
      <c r="S1285" s="93" t="s">
        <v>46</v>
      </c>
      <c r="T1285" s="12" t="s">
        <v>47</v>
      </c>
      <c r="U1285" s="12" t="s">
        <v>47</v>
      </c>
      <c r="V1285" s="12" t="s">
        <v>47</v>
      </c>
      <c r="W1285" s="147" t="s">
        <v>782</v>
      </c>
      <c r="X1285" s="148" t="s">
        <v>855</v>
      </c>
      <c r="Y1285" s="70" t="s">
        <v>23905</v>
      </c>
      <c r="Z1285" s="70" t="s">
        <v>23906</v>
      </c>
      <c r="AA1285" s="127" t="s">
        <v>46</v>
      </c>
      <c r="AB1285" s="12">
        <v>998</v>
      </c>
      <c r="AC1285" s="12">
        <v>740</v>
      </c>
      <c r="AD1285" s="149">
        <f t="shared" si="262"/>
        <v>998.07399999999996</v>
      </c>
      <c r="AE1285" s="12"/>
      <c r="AF1285" s="117" t="s">
        <v>23727</v>
      </c>
      <c r="AG1285" s="33"/>
      <c r="AH1285" s="5"/>
      <c r="AI1285" s="5"/>
      <c r="AJ1285" s="32"/>
    </row>
    <row r="1286" spans="1:36" s="17" customFormat="1" ht="63.75" hidden="1" x14ac:dyDescent="0.2">
      <c r="A1286" s="54" t="s">
        <v>38</v>
      </c>
      <c r="B1286" s="55" t="s">
        <v>39</v>
      </c>
      <c r="C1286" s="5"/>
      <c r="D1286" s="5"/>
      <c r="E1286" s="32"/>
      <c r="F1286" s="95" t="s">
        <v>775</v>
      </c>
      <c r="G1286" s="146" t="s">
        <v>4111</v>
      </c>
      <c r="H1286" s="12" t="s">
        <v>42</v>
      </c>
      <c r="I1286" s="8" t="s">
        <v>4112</v>
      </c>
      <c r="J1286" s="9" t="s">
        <v>108</v>
      </c>
      <c r="K1286" s="10" t="s">
        <v>4113</v>
      </c>
      <c r="L1286" s="10" t="s">
        <v>2236</v>
      </c>
      <c r="M1286" s="11" t="s">
        <v>47</v>
      </c>
      <c r="N1286" s="11" t="s">
        <v>46</v>
      </c>
      <c r="O1286" s="10">
        <v>991</v>
      </c>
      <c r="P1286" s="12">
        <v>6974</v>
      </c>
      <c r="Q1286" s="55">
        <f t="shared" si="261"/>
        <v>991.69740000000002</v>
      </c>
      <c r="R1286" s="32"/>
      <c r="S1286" s="93" t="s">
        <v>46</v>
      </c>
      <c r="T1286" s="12" t="s">
        <v>47</v>
      </c>
      <c r="U1286" s="12" t="s">
        <v>47</v>
      </c>
      <c r="V1286" s="12" t="s">
        <v>47</v>
      </c>
      <c r="W1286" s="147" t="s">
        <v>782</v>
      </c>
      <c r="X1286" s="148" t="s">
        <v>855</v>
      </c>
      <c r="Y1286" s="70" t="s">
        <v>23907</v>
      </c>
      <c r="Z1286" s="70" t="s">
        <v>23758</v>
      </c>
      <c r="AA1286" s="127" t="s">
        <v>46</v>
      </c>
      <c r="AB1286" s="12">
        <v>991</v>
      </c>
      <c r="AC1286" s="12">
        <v>6974</v>
      </c>
      <c r="AD1286" s="149">
        <f t="shared" si="262"/>
        <v>991.69740000000002</v>
      </c>
      <c r="AE1286" s="12"/>
      <c r="AF1286" s="117" t="s">
        <v>23727</v>
      </c>
      <c r="AG1286" s="33"/>
      <c r="AH1286" s="5"/>
      <c r="AI1286" s="5"/>
      <c r="AJ1286" s="32"/>
    </row>
    <row r="1287" spans="1:36" s="17" customFormat="1" ht="63.75" hidden="1" x14ac:dyDescent="0.2">
      <c r="A1287" s="54" t="s">
        <v>38</v>
      </c>
      <c r="B1287" s="55" t="s">
        <v>39</v>
      </c>
      <c r="C1287" s="5"/>
      <c r="D1287" s="5"/>
      <c r="E1287" s="32"/>
      <c r="F1287" s="95" t="s">
        <v>775</v>
      </c>
      <c r="G1287" s="146" t="s">
        <v>4114</v>
      </c>
      <c r="H1287" s="12" t="s">
        <v>42</v>
      </c>
      <c r="I1287" s="8" t="s">
        <v>4115</v>
      </c>
      <c r="J1287" s="9" t="s">
        <v>108</v>
      </c>
      <c r="K1287" s="10" t="s">
        <v>4116</v>
      </c>
      <c r="L1287" s="10" t="s">
        <v>781</v>
      </c>
      <c r="M1287" s="11" t="s">
        <v>47</v>
      </c>
      <c r="N1287" s="11" t="s">
        <v>46</v>
      </c>
      <c r="O1287" s="10">
        <v>964</v>
      </c>
      <c r="P1287" s="12">
        <v>5460</v>
      </c>
      <c r="Q1287" s="55">
        <f t="shared" si="261"/>
        <v>964.54600000000005</v>
      </c>
      <c r="R1287" s="32"/>
      <c r="S1287" s="93" t="s">
        <v>46</v>
      </c>
      <c r="T1287" s="12" t="s">
        <v>47</v>
      </c>
      <c r="U1287" s="12" t="s">
        <v>47</v>
      </c>
      <c r="V1287" s="12" t="s">
        <v>47</v>
      </c>
      <c r="W1287" s="147" t="s">
        <v>782</v>
      </c>
      <c r="X1287" s="148" t="s">
        <v>855</v>
      </c>
      <c r="Y1287" s="70" t="s">
        <v>23908</v>
      </c>
      <c r="Z1287" s="70" t="s">
        <v>1843</v>
      </c>
      <c r="AA1287" s="127" t="s">
        <v>46</v>
      </c>
      <c r="AB1287" s="12">
        <v>964</v>
      </c>
      <c r="AC1287" s="12">
        <v>5459</v>
      </c>
      <c r="AD1287" s="149">
        <f t="shared" si="262"/>
        <v>964.54589999999996</v>
      </c>
      <c r="AE1287" s="12"/>
      <c r="AF1287" s="117" t="s">
        <v>23727</v>
      </c>
      <c r="AG1287" s="33"/>
      <c r="AH1287" s="5"/>
      <c r="AI1287" s="5"/>
      <c r="AJ1287" s="32"/>
    </row>
    <row r="1288" spans="1:36" s="17" customFormat="1" ht="63.75" x14ac:dyDescent="0.2">
      <c r="A1288" s="54" t="s">
        <v>38</v>
      </c>
      <c r="B1288" s="219" t="s">
        <v>48</v>
      </c>
      <c r="C1288" s="227" t="s">
        <v>47</v>
      </c>
      <c r="D1288" s="227" t="s">
        <v>915</v>
      </c>
      <c r="E1288" s="227" t="s">
        <v>915</v>
      </c>
      <c r="F1288" s="221" t="s">
        <v>775</v>
      </c>
      <c r="G1288" s="229" t="s">
        <v>4117</v>
      </c>
      <c r="H1288" s="93" t="s">
        <v>42</v>
      </c>
      <c r="I1288" s="8" t="s">
        <v>4118</v>
      </c>
      <c r="J1288" s="9" t="s">
        <v>108</v>
      </c>
      <c r="K1288" s="10" t="s">
        <v>4119</v>
      </c>
      <c r="L1288" s="10" t="s">
        <v>631</v>
      </c>
      <c r="M1288" s="11" t="s">
        <v>47</v>
      </c>
      <c r="N1288" s="11" t="s">
        <v>46</v>
      </c>
      <c r="O1288" s="10">
        <v>925</v>
      </c>
      <c r="P1288" s="12">
        <v>3610</v>
      </c>
      <c r="Q1288" s="55">
        <f t="shared" si="261"/>
        <v>925.36099999999999</v>
      </c>
      <c r="R1288" s="32"/>
      <c r="S1288" s="93" t="s">
        <v>46</v>
      </c>
      <c r="T1288" s="12" t="s">
        <v>47</v>
      </c>
      <c r="U1288" s="12" t="s">
        <v>47</v>
      </c>
      <c r="V1288" s="12" t="s">
        <v>47</v>
      </c>
      <c r="W1288" s="147" t="s">
        <v>782</v>
      </c>
      <c r="X1288" s="148" t="s">
        <v>855</v>
      </c>
      <c r="Y1288" s="70" t="s">
        <v>23909</v>
      </c>
      <c r="Z1288" s="70" t="s">
        <v>12547</v>
      </c>
      <c r="AA1288" s="127" t="s">
        <v>46</v>
      </c>
      <c r="AB1288" s="12">
        <v>925</v>
      </c>
      <c r="AC1288" s="12">
        <v>3610</v>
      </c>
      <c r="AD1288" s="149">
        <f t="shared" si="262"/>
        <v>925.36099999999999</v>
      </c>
      <c r="AE1288" s="12"/>
      <c r="AF1288" s="117" t="s">
        <v>23727</v>
      </c>
      <c r="AG1288" s="227" t="s">
        <v>47</v>
      </c>
      <c r="AH1288" s="227" t="s">
        <v>915</v>
      </c>
      <c r="AI1288" s="227" t="s">
        <v>915</v>
      </c>
      <c r="AJ1288" s="227" t="s">
        <v>915</v>
      </c>
    </row>
    <row r="1289" spans="1:36" s="17" customFormat="1" ht="63.75" x14ac:dyDescent="0.2">
      <c r="A1289" s="54" t="s">
        <v>38</v>
      </c>
      <c r="B1289" s="219" t="s">
        <v>48</v>
      </c>
      <c r="C1289" s="227" t="s">
        <v>47</v>
      </c>
      <c r="D1289" s="227" t="s">
        <v>915</v>
      </c>
      <c r="E1289" s="227" t="s">
        <v>915</v>
      </c>
      <c r="F1289" s="221" t="s">
        <v>775</v>
      </c>
      <c r="G1289" s="229" t="s">
        <v>4120</v>
      </c>
      <c r="H1289" s="93" t="s">
        <v>42</v>
      </c>
      <c r="I1289" s="8" t="s">
        <v>4121</v>
      </c>
      <c r="J1289" s="9" t="s">
        <v>108</v>
      </c>
      <c r="K1289" s="10" t="s">
        <v>4122</v>
      </c>
      <c r="L1289" s="10" t="s">
        <v>631</v>
      </c>
      <c r="M1289" s="11" t="s">
        <v>47</v>
      </c>
      <c r="N1289" s="11" t="s">
        <v>46</v>
      </c>
      <c r="O1289" s="10">
        <v>983</v>
      </c>
      <c r="P1289" s="12">
        <v>9885</v>
      </c>
      <c r="Q1289" s="55">
        <f t="shared" si="261"/>
        <v>983.98850000000004</v>
      </c>
      <c r="R1289" s="32"/>
      <c r="S1289" s="93" t="s">
        <v>46</v>
      </c>
      <c r="T1289" s="12" t="s">
        <v>47</v>
      </c>
      <c r="U1289" s="12" t="s">
        <v>47</v>
      </c>
      <c r="V1289" s="12" t="s">
        <v>47</v>
      </c>
      <c r="W1289" s="147" t="s">
        <v>782</v>
      </c>
      <c r="X1289" s="148" t="s">
        <v>855</v>
      </c>
      <c r="Y1289" s="70" t="s">
        <v>23910</v>
      </c>
      <c r="Z1289" s="70" t="s">
        <v>5517</v>
      </c>
      <c r="AA1289" s="127" t="s">
        <v>46</v>
      </c>
      <c r="AB1289" s="12">
        <v>983</v>
      </c>
      <c r="AC1289" s="12">
        <v>9885</v>
      </c>
      <c r="AD1289" s="149">
        <f t="shared" si="262"/>
        <v>983.98850000000004</v>
      </c>
      <c r="AE1289" s="12"/>
      <c r="AF1289" s="117" t="s">
        <v>23727</v>
      </c>
      <c r="AG1289" s="227" t="s">
        <v>47</v>
      </c>
      <c r="AH1289" s="227" t="s">
        <v>915</v>
      </c>
      <c r="AI1289" s="227" t="s">
        <v>915</v>
      </c>
      <c r="AJ1289" s="227" t="s">
        <v>915</v>
      </c>
    </row>
    <row r="1290" spans="1:36" s="17" customFormat="1" ht="63.75" x14ac:dyDescent="0.2">
      <c r="A1290" s="54" t="s">
        <v>38</v>
      </c>
      <c r="B1290" s="219" t="s">
        <v>48</v>
      </c>
      <c r="C1290" s="227" t="s">
        <v>47</v>
      </c>
      <c r="D1290" s="227" t="s">
        <v>915</v>
      </c>
      <c r="E1290" s="227" t="s">
        <v>915</v>
      </c>
      <c r="F1290" s="221" t="s">
        <v>775</v>
      </c>
      <c r="G1290" s="229" t="s">
        <v>4123</v>
      </c>
      <c r="H1290" s="93" t="s">
        <v>42</v>
      </c>
      <c r="I1290" s="8" t="s">
        <v>4124</v>
      </c>
      <c r="J1290" s="9" t="s">
        <v>108</v>
      </c>
      <c r="K1290" s="10" t="s">
        <v>4125</v>
      </c>
      <c r="L1290" s="10" t="s">
        <v>631</v>
      </c>
      <c r="M1290" s="11" t="s">
        <v>47</v>
      </c>
      <c r="N1290" s="11" t="s">
        <v>46</v>
      </c>
      <c r="O1290" s="10">
        <v>986</v>
      </c>
      <c r="P1290" s="12">
        <v>6555</v>
      </c>
      <c r="Q1290" s="55">
        <f t="shared" si="261"/>
        <v>986.65549999999996</v>
      </c>
      <c r="R1290" s="32"/>
      <c r="S1290" s="93" t="s">
        <v>46</v>
      </c>
      <c r="T1290" s="12" t="s">
        <v>47</v>
      </c>
      <c r="U1290" s="12" t="s">
        <v>47</v>
      </c>
      <c r="V1290" s="12" t="s">
        <v>47</v>
      </c>
      <c r="W1290" s="147" t="s">
        <v>782</v>
      </c>
      <c r="X1290" s="148" t="s">
        <v>855</v>
      </c>
      <c r="Y1290" s="70" t="s">
        <v>23911</v>
      </c>
      <c r="Z1290" s="70" t="s">
        <v>12547</v>
      </c>
      <c r="AA1290" s="127" t="s">
        <v>46</v>
      </c>
      <c r="AB1290" s="12">
        <v>986</v>
      </c>
      <c r="AC1290" s="12">
        <v>6555</v>
      </c>
      <c r="AD1290" s="149">
        <f t="shared" si="262"/>
        <v>986.65549999999996</v>
      </c>
      <c r="AE1290" s="12"/>
      <c r="AF1290" s="117" t="s">
        <v>23727</v>
      </c>
      <c r="AG1290" s="227" t="s">
        <v>47</v>
      </c>
      <c r="AH1290" s="227" t="s">
        <v>915</v>
      </c>
      <c r="AI1290" s="227" t="s">
        <v>915</v>
      </c>
      <c r="AJ1290" s="227" t="s">
        <v>915</v>
      </c>
    </row>
    <row r="1291" spans="1:36" s="17" customFormat="1" ht="51" x14ac:dyDescent="0.2">
      <c r="A1291" s="54" t="s">
        <v>38</v>
      </c>
      <c r="B1291" s="219" t="s">
        <v>48</v>
      </c>
      <c r="C1291" s="227" t="s">
        <v>47</v>
      </c>
      <c r="D1291" s="227" t="s">
        <v>915</v>
      </c>
      <c r="E1291" s="227" t="s">
        <v>915</v>
      </c>
      <c r="F1291" s="221" t="s">
        <v>775</v>
      </c>
      <c r="G1291" s="229" t="s">
        <v>4126</v>
      </c>
      <c r="H1291" s="93" t="s">
        <v>42</v>
      </c>
      <c r="I1291" s="8" t="s">
        <v>4127</v>
      </c>
      <c r="J1291" s="9" t="s">
        <v>108</v>
      </c>
      <c r="K1291" s="10" t="s">
        <v>4128</v>
      </c>
      <c r="L1291" s="10" t="s">
        <v>631</v>
      </c>
      <c r="M1291" s="11" t="s">
        <v>47</v>
      </c>
      <c r="N1291" s="11" t="s">
        <v>46</v>
      </c>
      <c r="O1291" s="10">
        <v>901</v>
      </c>
      <c r="P1291" s="12">
        <v>2840</v>
      </c>
      <c r="Q1291" s="55">
        <f t="shared" si="261"/>
        <v>901.28399999999999</v>
      </c>
      <c r="R1291" s="32"/>
      <c r="S1291" s="93" t="s">
        <v>46</v>
      </c>
      <c r="T1291" s="12" t="s">
        <v>47</v>
      </c>
      <c r="U1291" s="12" t="s">
        <v>47</v>
      </c>
      <c r="V1291" s="12" t="s">
        <v>47</v>
      </c>
      <c r="W1291" s="147" t="s">
        <v>782</v>
      </c>
      <c r="X1291" s="148" t="s">
        <v>855</v>
      </c>
      <c r="Y1291" s="70" t="s">
        <v>23912</v>
      </c>
      <c r="Z1291" s="70" t="s">
        <v>23898</v>
      </c>
      <c r="AA1291" s="127" t="s">
        <v>46</v>
      </c>
      <c r="AB1291" s="12">
        <v>901</v>
      </c>
      <c r="AC1291" s="12">
        <v>2840</v>
      </c>
      <c r="AD1291" s="149">
        <f t="shared" si="262"/>
        <v>901.28399999999999</v>
      </c>
      <c r="AE1291" s="12"/>
      <c r="AF1291" s="117" t="s">
        <v>23727</v>
      </c>
      <c r="AG1291" s="227" t="s">
        <v>47</v>
      </c>
      <c r="AH1291" s="227" t="s">
        <v>915</v>
      </c>
      <c r="AI1291" s="227" t="s">
        <v>915</v>
      </c>
      <c r="AJ1291" s="227" t="s">
        <v>915</v>
      </c>
    </row>
    <row r="1292" spans="1:36" s="17" customFormat="1" ht="51" hidden="1" x14ac:dyDescent="0.2">
      <c r="A1292" s="54" t="s">
        <v>38</v>
      </c>
      <c r="B1292" s="55" t="s">
        <v>39</v>
      </c>
      <c r="C1292" s="5"/>
      <c r="D1292" s="5"/>
      <c r="E1292" s="32"/>
      <c r="F1292" s="95" t="s">
        <v>775</v>
      </c>
      <c r="G1292" s="146" t="s">
        <v>4129</v>
      </c>
      <c r="H1292" s="12" t="s">
        <v>42</v>
      </c>
      <c r="I1292" s="8" t="s">
        <v>4130</v>
      </c>
      <c r="J1292" s="9" t="s">
        <v>108</v>
      </c>
      <c r="K1292" s="10" t="s">
        <v>4131</v>
      </c>
      <c r="L1292" s="10" t="s">
        <v>631</v>
      </c>
      <c r="M1292" s="11" t="s">
        <v>47</v>
      </c>
      <c r="N1292" s="11" t="s">
        <v>46</v>
      </c>
      <c r="O1292" s="10">
        <v>1000</v>
      </c>
      <c r="P1292" s="12">
        <v>0</v>
      </c>
      <c r="Q1292" s="55">
        <f t="shared" si="261"/>
        <v>1000</v>
      </c>
      <c r="R1292" s="32"/>
      <c r="S1292" s="93" t="s">
        <v>46</v>
      </c>
      <c r="T1292" s="12" t="s">
        <v>47</v>
      </c>
      <c r="U1292" s="12" t="s">
        <v>47</v>
      </c>
      <c r="V1292" s="12" t="s">
        <v>47</v>
      </c>
      <c r="W1292" s="147" t="s">
        <v>782</v>
      </c>
      <c r="X1292" s="148" t="s">
        <v>855</v>
      </c>
      <c r="Y1292" s="70" t="s">
        <v>23913</v>
      </c>
      <c r="Z1292" s="70" t="s">
        <v>23906</v>
      </c>
      <c r="AA1292" s="127" t="s">
        <v>46</v>
      </c>
      <c r="AB1292" s="12">
        <v>1000</v>
      </c>
      <c r="AC1292" s="12">
        <v>10000000</v>
      </c>
      <c r="AD1292" s="149">
        <f t="shared" si="262"/>
        <v>2000</v>
      </c>
      <c r="AE1292" s="12"/>
      <c r="AF1292" s="117" t="s">
        <v>23727</v>
      </c>
      <c r="AG1292" s="33"/>
      <c r="AH1292" s="5"/>
      <c r="AI1292" s="5"/>
      <c r="AJ1292" s="32"/>
    </row>
    <row r="1293" spans="1:36" s="17" customFormat="1" ht="75" customHeight="1" x14ac:dyDescent="0.2">
      <c r="A1293" s="54" t="s">
        <v>38</v>
      </c>
      <c r="B1293" s="219" t="s">
        <v>48</v>
      </c>
      <c r="C1293" s="227" t="s">
        <v>47</v>
      </c>
      <c r="D1293" s="227" t="s">
        <v>915</v>
      </c>
      <c r="E1293" s="227" t="s">
        <v>915</v>
      </c>
      <c r="F1293" s="221" t="s">
        <v>775</v>
      </c>
      <c r="G1293" s="229" t="s">
        <v>4132</v>
      </c>
      <c r="H1293" s="93" t="s">
        <v>42</v>
      </c>
      <c r="I1293" s="8" t="s">
        <v>4133</v>
      </c>
      <c r="J1293" s="9" t="s">
        <v>108</v>
      </c>
      <c r="K1293" s="10" t="s">
        <v>4134</v>
      </c>
      <c r="L1293" s="10" t="s">
        <v>631</v>
      </c>
      <c r="M1293" s="11" t="s">
        <v>47</v>
      </c>
      <c r="N1293" s="11" t="s">
        <v>46</v>
      </c>
      <c r="O1293" s="10">
        <v>1590</v>
      </c>
      <c r="P1293" s="12">
        <v>148</v>
      </c>
      <c r="Q1293" s="55">
        <f t="shared" si="261"/>
        <v>1590.0147999999999</v>
      </c>
      <c r="R1293" s="32"/>
      <c r="S1293" s="93" t="s">
        <v>46</v>
      </c>
      <c r="T1293" s="12" t="s">
        <v>47</v>
      </c>
      <c r="U1293" s="12" t="s">
        <v>47</v>
      </c>
      <c r="V1293" s="12" t="s">
        <v>47</v>
      </c>
      <c r="W1293" s="147" t="s">
        <v>782</v>
      </c>
      <c r="X1293" s="148" t="s">
        <v>855</v>
      </c>
      <c r="Y1293" s="70" t="s">
        <v>23914</v>
      </c>
      <c r="Z1293" s="70" t="s">
        <v>2488</v>
      </c>
      <c r="AA1293" s="127" t="s">
        <v>46</v>
      </c>
      <c r="AB1293" s="12">
        <v>1590</v>
      </c>
      <c r="AC1293" s="12">
        <v>148</v>
      </c>
      <c r="AD1293" s="149">
        <f t="shared" si="262"/>
        <v>1590.0147999999999</v>
      </c>
      <c r="AE1293" s="12"/>
      <c r="AF1293" s="117" t="s">
        <v>23727</v>
      </c>
      <c r="AG1293" s="227" t="s">
        <v>47</v>
      </c>
      <c r="AH1293" s="227" t="s">
        <v>915</v>
      </c>
      <c r="AI1293" s="227" t="s">
        <v>915</v>
      </c>
      <c r="AJ1293" s="227" t="s">
        <v>915</v>
      </c>
    </row>
    <row r="1294" spans="1:36" s="17" customFormat="1" ht="63.75" hidden="1" x14ac:dyDescent="0.25">
      <c r="A1294" s="54" t="s">
        <v>38</v>
      </c>
      <c r="B1294" s="55" t="s">
        <v>39</v>
      </c>
      <c r="C1294" s="123"/>
      <c r="D1294" s="124"/>
      <c r="E1294" s="125"/>
      <c r="F1294" s="126" t="s">
        <v>775</v>
      </c>
      <c r="G1294" s="127" t="s">
        <v>4135</v>
      </c>
      <c r="H1294" s="127" t="s">
        <v>777</v>
      </c>
      <c r="I1294" s="8" t="s">
        <v>4136</v>
      </c>
      <c r="J1294" s="9" t="s">
        <v>108</v>
      </c>
      <c r="K1294" s="10" t="s">
        <v>4137</v>
      </c>
      <c r="L1294" s="10" t="s">
        <v>631</v>
      </c>
      <c r="M1294" s="11" t="s">
        <v>47</v>
      </c>
      <c r="N1294" s="11" t="s">
        <v>46</v>
      </c>
      <c r="O1294" s="10">
        <v>995</v>
      </c>
      <c r="P1294" s="12">
        <v>3160</v>
      </c>
      <c r="Q1294" s="55">
        <v>995.31600000000003</v>
      </c>
      <c r="R1294" s="125" t="s">
        <v>47</v>
      </c>
      <c r="S1294" s="150" t="s">
        <v>46</v>
      </c>
      <c r="T1294" s="12" t="s">
        <v>47</v>
      </c>
      <c r="U1294" s="12" t="s">
        <v>47</v>
      </c>
      <c r="V1294" s="127" t="s">
        <v>46</v>
      </c>
      <c r="W1294" s="148" t="s">
        <v>1743</v>
      </c>
      <c r="X1294" s="148" t="s">
        <v>288</v>
      </c>
      <c r="Y1294" s="70" t="str">
        <f t="shared" ref="Y1294:Y1305" si="263">K1294</f>
        <v xml:space="preserve"> RESOLUCION N.0156, DE MARZO 14 DE 1995, </v>
      </c>
      <c r="Z1294" s="70" t="s">
        <v>781</v>
      </c>
      <c r="AA1294" s="127" t="s">
        <v>46</v>
      </c>
      <c r="AB1294" s="180">
        <f t="shared" ref="AB1294:AB1305" si="264">O1294</f>
        <v>995</v>
      </c>
      <c r="AC1294" s="177">
        <v>319.51</v>
      </c>
      <c r="AD1294" s="176">
        <f t="shared" ref="AD1294:AD1307" si="265">+AB1294+(AC1294/10000)</f>
        <v>995.03195100000005</v>
      </c>
      <c r="AE1294" s="127" t="s">
        <v>47</v>
      </c>
      <c r="AF1294" s="152" t="s">
        <v>47</v>
      </c>
      <c r="AG1294" s="153"/>
      <c r="AH1294" s="154"/>
      <c r="AI1294" s="154"/>
      <c r="AJ1294" s="125"/>
    </row>
    <row r="1295" spans="1:36" s="17" customFormat="1" ht="63.75" hidden="1" x14ac:dyDescent="0.25">
      <c r="A1295" s="54" t="s">
        <v>38</v>
      </c>
      <c r="B1295" s="55" t="s">
        <v>39</v>
      </c>
      <c r="C1295" s="123"/>
      <c r="D1295" s="124"/>
      <c r="E1295" s="125"/>
      <c r="F1295" s="126" t="s">
        <v>775</v>
      </c>
      <c r="G1295" s="127" t="s">
        <v>4138</v>
      </c>
      <c r="H1295" s="127" t="s">
        <v>777</v>
      </c>
      <c r="I1295" s="8" t="s">
        <v>4139</v>
      </c>
      <c r="J1295" s="9" t="s">
        <v>108</v>
      </c>
      <c r="K1295" s="10" t="s">
        <v>4140</v>
      </c>
      <c r="L1295" s="10" t="s">
        <v>1350</v>
      </c>
      <c r="M1295" s="11" t="s">
        <v>47</v>
      </c>
      <c r="N1295" s="11" t="s">
        <v>46</v>
      </c>
      <c r="O1295" s="10">
        <v>830</v>
      </c>
      <c r="P1295" s="12">
        <v>6478</v>
      </c>
      <c r="Q1295" s="55">
        <v>830.64779999999996</v>
      </c>
      <c r="R1295" s="125" t="s">
        <v>47</v>
      </c>
      <c r="S1295" s="150" t="s">
        <v>46</v>
      </c>
      <c r="T1295" s="12" t="s">
        <v>47</v>
      </c>
      <c r="U1295" s="12" t="s">
        <v>47</v>
      </c>
      <c r="V1295" s="127" t="s">
        <v>46</v>
      </c>
      <c r="W1295" s="148" t="s">
        <v>1743</v>
      </c>
      <c r="X1295" s="148" t="s">
        <v>288</v>
      </c>
      <c r="Y1295" s="70" t="str">
        <f t="shared" si="263"/>
        <v xml:space="preserve"> RESOLUCION NO. 0204.MARZO 21 DE 1995,I</v>
      </c>
      <c r="Z1295" s="70" t="s">
        <v>781</v>
      </c>
      <c r="AA1295" s="127" t="s">
        <v>46</v>
      </c>
      <c r="AB1295" s="180">
        <f t="shared" si="264"/>
        <v>830</v>
      </c>
      <c r="AC1295" s="177">
        <v>319.51</v>
      </c>
      <c r="AD1295" s="176">
        <f t="shared" si="265"/>
        <v>830.03195100000005</v>
      </c>
      <c r="AE1295" s="127" t="s">
        <v>47</v>
      </c>
      <c r="AF1295" s="152" t="s">
        <v>47</v>
      </c>
      <c r="AG1295" s="153"/>
      <c r="AH1295" s="154"/>
      <c r="AI1295" s="154"/>
      <c r="AJ1295" s="125"/>
    </row>
    <row r="1296" spans="1:36" s="17" customFormat="1" ht="51" hidden="1" x14ac:dyDescent="0.25">
      <c r="A1296" s="54" t="s">
        <v>38</v>
      </c>
      <c r="B1296" s="55" t="s">
        <v>39</v>
      </c>
      <c r="C1296" s="123"/>
      <c r="D1296" s="124"/>
      <c r="E1296" s="125"/>
      <c r="F1296" s="126" t="s">
        <v>775</v>
      </c>
      <c r="G1296" s="127" t="s">
        <v>4141</v>
      </c>
      <c r="H1296" s="127" t="s">
        <v>777</v>
      </c>
      <c r="I1296" s="8" t="s">
        <v>4142</v>
      </c>
      <c r="J1296" s="9" t="s">
        <v>108</v>
      </c>
      <c r="K1296" s="10" t="s">
        <v>4143</v>
      </c>
      <c r="L1296" s="10" t="s">
        <v>2351</v>
      </c>
      <c r="M1296" s="11" t="s">
        <v>47</v>
      </c>
      <c r="N1296" s="11" t="s">
        <v>46</v>
      </c>
      <c r="O1296" s="10">
        <v>937</v>
      </c>
      <c r="P1296" s="12">
        <v>4149</v>
      </c>
      <c r="Q1296" s="55">
        <v>937.41489999999999</v>
      </c>
      <c r="R1296" s="125" t="s">
        <v>47</v>
      </c>
      <c r="S1296" s="150" t="s">
        <v>46</v>
      </c>
      <c r="T1296" s="12" t="s">
        <v>47</v>
      </c>
      <c r="U1296" s="12" t="s">
        <v>47</v>
      </c>
      <c r="V1296" s="127" t="s">
        <v>46</v>
      </c>
      <c r="W1296" s="148" t="s">
        <v>1743</v>
      </c>
      <c r="X1296" s="148" t="s">
        <v>288</v>
      </c>
      <c r="Y1296" s="70" t="str">
        <f t="shared" si="263"/>
        <v>RESOLUCION N 0264 DE MARZO 27 DE 1995,</v>
      </c>
      <c r="Z1296" s="70" t="s">
        <v>781</v>
      </c>
      <c r="AA1296" s="127" t="s">
        <v>46</v>
      </c>
      <c r="AB1296" s="180">
        <f t="shared" si="264"/>
        <v>937</v>
      </c>
      <c r="AC1296" s="177">
        <v>319.51</v>
      </c>
      <c r="AD1296" s="176">
        <f t="shared" si="265"/>
        <v>937.03195100000005</v>
      </c>
      <c r="AE1296" s="127" t="s">
        <v>47</v>
      </c>
      <c r="AF1296" s="152" t="s">
        <v>47</v>
      </c>
      <c r="AG1296" s="153"/>
      <c r="AH1296" s="154"/>
      <c r="AI1296" s="154"/>
      <c r="AJ1296" s="125"/>
    </row>
    <row r="1297" spans="1:43" s="17" customFormat="1" ht="63.75" hidden="1" x14ac:dyDescent="0.25">
      <c r="A1297" s="54" t="s">
        <v>38</v>
      </c>
      <c r="B1297" s="55" t="s">
        <v>39</v>
      </c>
      <c r="C1297" s="123"/>
      <c r="D1297" s="124"/>
      <c r="E1297" s="125"/>
      <c r="F1297" s="126" t="s">
        <v>775</v>
      </c>
      <c r="G1297" s="127" t="s">
        <v>4144</v>
      </c>
      <c r="H1297" s="127" t="s">
        <v>777</v>
      </c>
      <c r="I1297" s="8" t="s">
        <v>4145</v>
      </c>
      <c r="J1297" s="9" t="s">
        <v>108</v>
      </c>
      <c r="K1297" s="10" t="s">
        <v>4146</v>
      </c>
      <c r="L1297" s="10" t="s">
        <v>781</v>
      </c>
      <c r="M1297" s="11" t="s">
        <v>47</v>
      </c>
      <c r="N1297" s="11" t="s">
        <v>46</v>
      </c>
      <c r="O1297" s="10">
        <v>948</v>
      </c>
      <c r="P1297" s="12">
        <v>8856</v>
      </c>
      <c r="Q1297" s="55">
        <v>948.88559999999995</v>
      </c>
      <c r="R1297" s="125" t="s">
        <v>47</v>
      </c>
      <c r="S1297" s="150" t="s">
        <v>46</v>
      </c>
      <c r="T1297" s="12" t="s">
        <v>47</v>
      </c>
      <c r="U1297" s="12" t="s">
        <v>47</v>
      </c>
      <c r="V1297" s="127" t="s">
        <v>46</v>
      </c>
      <c r="W1297" s="148" t="s">
        <v>1743</v>
      </c>
      <c r="X1297" s="148" t="s">
        <v>288</v>
      </c>
      <c r="Y1297" s="70" t="str">
        <f t="shared" si="263"/>
        <v xml:space="preserve"> RESOLUCION N. 0265, DE MARZO 27 DE 1995, </v>
      </c>
      <c r="Z1297" s="70" t="s">
        <v>781</v>
      </c>
      <c r="AA1297" s="127" t="s">
        <v>46</v>
      </c>
      <c r="AB1297" s="180">
        <f t="shared" si="264"/>
        <v>948</v>
      </c>
      <c r="AC1297" s="177">
        <v>319.51</v>
      </c>
      <c r="AD1297" s="176">
        <f t="shared" si="265"/>
        <v>948.03195100000005</v>
      </c>
      <c r="AE1297" s="127" t="s">
        <v>47</v>
      </c>
      <c r="AF1297" s="152" t="s">
        <v>47</v>
      </c>
      <c r="AG1297" s="153"/>
      <c r="AH1297" s="154"/>
      <c r="AI1297" s="154"/>
      <c r="AJ1297" s="125"/>
    </row>
    <row r="1298" spans="1:43" s="17" customFormat="1" ht="51" hidden="1" x14ac:dyDescent="0.25">
      <c r="A1298" s="54" t="s">
        <v>38</v>
      </c>
      <c r="B1298" s="55" t="s">
        <v>39</v>
      </c>
      <c r="C1298" s="123"/>
      <c r="D1298" s="124"/>
      <c r="E1298" s="125"/>
      <c r="F1298" s="126" t="s">
        <v>775</v>
      </c>
      <c r="G1298" s="127" t="s">
        <v>4147</v>
      </c>
      <c r="H1298" s="127" t="s">
        <v>777</v>
      </c>
      <c r="I1298" s="8" t="s">
        <v>4148</v>
      </c>
      <c r="J1298" s="9" t="s">
        <v>108</v>
      </c>
      <c r="K1298" s="10" t="s">
        <v>4149</v>
      </c>
      <c r="L1298" s="10" t="s">
        <v>2351</v>
      </c>
      <c r="M1298" s="11" t="s">
        <v>47</v>
      </c>
      <c r="N1298" s="11" t="s">
        <v>46</v>
      </c>
      <c r="O1298" s="10">
        <v>722</v>
      </c>
      <c r="P1298" s="12">
        <v>6026</v>
      </c>
      <c r="Q1298" s="55">
        <v>722.60260000000005</v>
      </c>
      <c r="R1298" s="125" t="s">
        <v>47</v>
      </c>
      <c r="S1298" s="150" t="s">
        <v>46</v>
      </c>
      <c r="T1298" s="12" t="s">
        <v>47</v>
      </c>
      <c r="U1298" s="12" t="s">
        <v>47</v>
      </c>
      <c r="V1298" s="127" t="s">
        <v>46</v>
      </c>
      <c r="W1298" s="148" t="s">
        <v>1743</v>
      </c>
      <c r="X1298" s="148" t="s">
        <v>288</v>
      </c>
      <c r="Y1298" s="70" t="str">
        <f t="shared" si="263"/>
        <v>RESOLUCION N.0266.,DE MARZO 27 DE 1995.</v>
      </c>
      <c r="Z1298" s="70" t="s">
        <v>781</v>
      </c>
      <c r="AA1298" s="127" t="s">
        <v>46</v>
      </c>
      <c r="AB1298" s="180">
        <f t="shared" si="264"/>
        <v>722</v>
      </c>
      <c r="AC1298" s="177">
        <v>319.51</v>
      </c>
      <c r="AD1298" s="176">
        <f t="shared" si="265"/>
        <v>722.03195100000005</v>
      </c>
      <c r="AE1298" s="127" t="s">
        <v>47</v>
      </c>
      <c r="AF1298" s="152" t="s">
        <v>47</v>
      </c>
      <c r="AG1298" s="153"/>
      <c r="AH1298" s="154"/>
      <c r="AI1298" s="154"/>
      <c r="AJ1298" s="125"/>
    </row>
    <row r="1299" spans="1:43" s="17" customFormat="1" ht="51" hidden="1" x14ac:dyDescent="0.25">
      <c r="A1299" s="54" t="s">
        <v>38</v>
      </c>
      <c r="B1299" s="55" t="s">
        <v>39</v>
      </c>
      <c r="C1299" s="123"/>
      <c r="D1299" s="124"/>
      <c r="E1299" s="125"/>
      <c r="F1299" s="126" t="s">
        <v>775</v>
      </c>
      <c r="G1299" s="127" t="s">
        <v>4150</v>
      </c>
      <c r="H1299" s="127" t="s">
        <v>777</v>
      </c>
      <c r="I1299" s="8" t="s">
        <v>4151</v>
      </c>
      <c r="J1299" s="9" t="s">
        <v>108</v>
      </c>
      <c r="K1299" s="10" t="s">
        <v>4152</v>
      </c>
      <c r="L1299" s="10" t="s">
        <v>631</v>
      </c>
      <c r="M1299" s="11" t="s">
        <v>47</v>
      </c>
      <c r="N1299" s="11" t="s">
        <v>46</v>
      </c>
      <c r="O1299" s="10">
        <v>834</v>
      </c>
      <c r="P1299" s="12">
        <v>1580</v>
      </c>
      <c r="Q1299" s="55">
        <v>834.15800000000002</v>
      </c>
      <c r="R1299" s="125" t="s">
        <v>47</v>
      </c>
      <c r="S1299" s="150" t="s">
        <v>46</v>
      </c>
      <c r="T1299" s="12" t="s">
        <v>47</v>
      </c>
      <c r="U1299" s="12" t="s">
        <v>47</v>
      </c>
      <c r="V1299" s="127" t="s">
        <v>46</v>
      </c>
      <c r="W1299" s="148" t="s">
        <v>1743</v>
      </c>
      <c r="X1299" s="148" t="s">
        <v>288</v>
      </c>
      <c r="Y1299" s="70" t="str">
        <f t="shared" si="263"/>
        <v xml:space="preserve"> RESOLUCION N.0269.,DE MARZO 27 DE 1995</v>
      </c>
      <c r="Z1299" s="70" t="s">
        <v>781</v>
      </c>
      <c r="AA1299" s="127" t="s">
        <v>46</v>
      </c>
      <c r="AB1299" s="180">
        <f t="shared" si="264"/>
        <v>834</v>
      </c>
      <c r="AC1299" s="177">
        <v>319.51</v>
      </c>
      <c r="AD1299" s="176">
        <f t="shared" si="265"/>
        <v>834.03195100000005</v>
      </c>
      <c r="AE1299" s="127" t="s">
        <v>47</v>
      </c>
      <c r="AF1299" s="152" t="s">
        <v>47</v>
      </c>
      <c r="AG1299" s="153"/>
      <c r="AH1299" s="154"/>
      <c r="AI1299" s="154"/>
      <c r="AJ1299" s="125"/>
    </row>
    <row r="1300" spans="1:43" s="17" customFormat="1" ht="51" x14ac:dyDescent="0.25">
      <c r="A1300" s="54" t="s">
        <v>79</v>
      </c>
      <c r="B1300" s="219" t="s">
        <v>48</v>
      </c>
      <c r="C1300" s="227" t="s">
        <v>47</v>
      </c>
      <c r="D1300" s="227" t="s">
        <v>915</v>
      </c>
      <c r="E1300" s="227" t="s">
        <v>24333</v>
      </c>
      <c r="F1300" s="220" t="s">
        <v>775</v>
      </c>
      <c r="G1300" s="227" t="s">
        <v>4153</v>
      </c>
      <c r="H1300" s="150" t="s">
        <v>777</v>
      </c>
      <c r="I1300" s="8" t="s">
        <v>4154</v>
      </c>
      <c r="J1300" s="9" t="s">
        <v>108</v>
      </c>
      <c r="K1300" s="10" t="s">
        <v>4155</v>
      </c>
      <c r="L1300" s="10" t="s">
        <v>521</v>
      </c>
      <c r="M1300" s="11" t="s">
        <v>47</v>
      </c>
      <c r="N1300" s="11" t="s">
        <v>46</v>
      </c>
      <c r="O1300" s="10">
        <v>0</v>
      </c>
      <c r="P1300" s="12">
        <v>310.5</v>
      </c>
      <c r="Q1300" s="55">
        <v>3.1050000000000001E-2</v>
      </c>
      <c r="R1300" s="125" t="s">
        <v>47</v>
      </c>
      <c r="S1300" s="150" t="s">
        <v>46</v>
      </c>
      <c r="T1300" s="12" t="s">
        <v>47</v>
      </c>
      <c r="U1300" s="12" t="s">
        <v>47</v>
      </c>
      <c r="V1300" s="127" t="s">
        <v>46</v>
      </c>
      <c r="W1300" s="148" t="s">
        <v>1743</v>
      </c>
      <c r="X1300" s="148" t="s">
        <v>855</v>
      </c>
      <c r="Y1300" s="70" t="str">
        <f t="shared" si="263"/>
        <v xml:space="preserve">ESCRITURA N 954, DE  DICIEMBRE 30 DE 1994, </v>
      </c>
      <c r="Z1300" s="70" t="s">
        <v>781</v>
      </c>
      <c r="AA1300" s="127" t="s">
        <v>46</v>
      </c>
      <c r="AB1300" s="180">
        <f t="shared" si="264"/>
        <v>0</v>
      </c>
      <c r="AC1300" s="177">
        <v>319.51</v>
      </c>
      <c r="AD1300" s="176">
        <f t="shared" si="265"/>
        <v>3.1951E-2</v>
      </c>
      <c r="AE1300" s="127" t="s">
        <v>47</v>
      </c>
      <c r="AF1300" s="152" t="s">
        <v>47</v>
      </c>
      <c r="AG1300" s="227" t="s">
        <v>47</v>
      </c>
      <c r="AH1300" s="227" t="s">
        <v>915</v>
      </c>
      <c r="AI1300" s="227" t="s">
        <v>915</v>
      </c>
      <c r="AJ1300" s="227" t="s">
        <v>915</v>
      </c>
    </row>
    <row r="1301" spans="1:43" s="17" customFormat="1" ht="51" hidden="1" x14ac:dyDescent="0.25">
      <c r="A1301" s="54" t="s">
        <v>38</v>
      </c>
      <c r="B1301" s="55" t="s">
        <v>39</v>
      </c>
      <c r="C1301" s="123"/>
      <c r="D1301" s="124"/>
      <c r="E1301" s="125"/>
      <c r="F1301" s="126" t="s">
        <v>775</v>
      </c>
      <c r="G1301" s="127" t="s">
        <v>4156</v>
      </c>
      <c r="H1301" s="127" t="s">
        <v>777</v>
      </c>
      <c r="I1301" s="8" t="s">
        <v>4157</v>
      </c>
      <c r="J1301" s="9" t="s">
        <v>108</v>
      </c>
      <c r="K1301" s="10" t="s">
        <v>4158</v>
      </c>
      <c r="L1301" s="10" t="s">
        <v>631</v>
      </c>
      <c r="M1301" s="11" t="s">
        <v>47</v>
      </c>
      <c r="N1301" s="11" t="s">
        <v>46</v>
      </c>
      <c r="O1301" s="10">
        <v>643</v>
      </c>
      <c r="P1301" s="12">
        <v>8001</v>
      </c>
      <c r="Q1301" s="55">
        <v>643.80010000000004</v>
      </c>
      <c r="R1301" s="125" t="s">
        <v>47</v>
      </c>
      <c r="S1301" s="150" t="s">
        <v>46</v>
      </c>
      <c r="T1301" s="12" t="s">
        <v>47</v>
      </c>
      <c r="U1301" s="12" t="s">
        <v>47</v>
      </c>
      <c r="V1301" s="127" t="s">
        <v>46</v>
      </c>
      <c r="W1301" s="148" t="s">
        <v>1743</v>
      </c>
      <c r="X1301" s="148" t="s">
        <v>288</v>
      </c>
      <c r="Y1301" s="70" t="str">
        <f t="shared" si="263"/>
        <v>RESOLUCION # 1699., DE NOVIEMBRE 30 DE 1993</v>
      </c>
      <c r="Z1301" s="70" t="s">
        <v>781</v>
      </c>
      <c r="AA1301" s="127" t="s">
        <v>46</v>
      </c>
      <c r="AB1301" s="180">
        <f t="shared" si="264"/>
        <v>643</v>
      </c>
      <c r="AC1301" s="177">
        <v>319.51</v>
      </c>
      <c r="AD1301" s="176">
        <f t="shared" si="265"/>
        <v>643.03195100000005</v>
      </c>
      <c r="AE1301" s="127" t="s">
        <v>47</v>
      </c>
      <c r="AF1301" s="152" t="s">
        <v>47</v>
      </c>
      <c r="AG1301" s="153"/>
      <c r="AH1301" s="154"/>
      <c r="AI1301" s="154"/>
      <c r="AJ1301" s="125"/>
      <c r="AK1301" s="2"/>
      <c r="AL1301" s="2"/>
      <c r="AM1301" s="2"/>
      <c r="AN1301" s="2"/>
      <c r="AO1301" s="2"/>
      <c r="AP1301" s="2"/>
      <c r="AQ1301" s="2"/>
    </row>
    <row r="1302" spans="1:43" s="17" customFormat="1" ht="51" x14ac:dyDescent="0.25">
      <c r="A1302" s="54" t="s">
        <v>38</v>
      </c>
      <c r="B1302" s="219" t="s">
        <v>48</v>
      </c>
      <c r="C1302" s="227" t="s">
        <v>47</v>
      </c>
      <c r="D1302" s="227" t="s">
        <v>915</v>
      </c>
      <c r="E1302" s="227" t="s">
        <v>915</v>
      </c>
      <c r="F1302" s="220" t="s">
        <v>775</v>
      </c>
      <c r="G1302" s="227" t="s">
        <v>4159</v>
      </c>
      <c r="H1302" s="150" t="s">
        <v>777</v>
      </c>
      <c r="I1302" s="8" t="s">
        <v>4160</v>
      </c>
      <c r="J1302" s="9" t="s">
        <v>108</v>
      </c>
      <c r="K1302" s="10" t="s">
        <v>4161</v>
      </c>
      <c r="L1302" s="10" t="s">
        <v>631</v>
      </c>
      <c r="M1302" s="11" t="s">
        <v>47</v>
      </c>
      <c r="N1302" s="11" t="s">
        <v>46</v>
      </c>
      <c r="O1302" s="10">
        <v>784</v>
      </c>
      <c r="P1302" s="12">
        <v>5278</v>
      </c>
      <c r="Q1302" s="55">
        <v>784.52779999999996</v>
      </c>
      <c r="R1302" s="125" t="s">
        <v>47</v>
      </c>
      <c r="S1302" s="150" t="s">
        <v>46</v>
      </c>
      <c r="T1302" s="12" t="s">
        <v>47</v>
      </c>
      <c r="U1302" s="12" t="s">
        <v>47</v>
      </c>
      <c r="V1302" s="127" t="s">
        <v>46</v>
      </c>
      <c r="W1302" s="148" t="s">
        <v>1743</v>
      </c>
      <c r="X1302" s="148" t="s">
        <v>288</v>
      </c>
      <c r="Y1302" s="70" t="str">
        <f t="shared" si="263"/>
        <v xml:space="preserve"> RESOLUCION N.0841,DEL JULIO 30 DE 1993,</v>
      </c>
      <c r="Z1302" s="70" t="s">
        <v>781</v>
      </c>
      <c r="AA1302" s="127" t="s">
        <v>46</v>
      </c>
      <c r="AB1302" s="180">
        <f t="shared" si="264"/>
        <v>784</v>
      </c>
      <c r="AC1302" s="177">
        <v>319.51</v>
      </c>
      <c r="AD1302" s="176">
        <f t="shared" si="265"/>
        <v>784.03195100000005</v>
      </c>
      <c r="AE1302" s="127" t="s">
        <v>47</v>
      </c>
      <c r="AF1302" s="152" t="s">
        <v>47</v>
      </c>
      <c r="AG1302" s="227" t="s">
        <v>47</v>
      </c>
      <c r="AH1302" s="227" t="s">
        <v>915</v>
      </c>
      <c r="AI1302" s="227" t="s">
        <v>915</v>
      </c>
      <c r="AJ1302" s="227" t="s">
        <v>915</v>
      </c>
    </row>
    <row r="1303" spans="1:43" s="17" customFormat="1" ht="63.75" x14ac:dyDescent="0.25">
      <c r="A1303" s="54" t="s">
        <v>38</v>
      </c>
      <c r="B1303" s="219" t="s">
        <v>48</v>
      </c>
      <c r="C1303" s="227" t="s">
        <v>47</v>
      </c>
      <c r="D1303" s="227" t="s">
        <v>915</v>
      </c>
      <c r="E1303" s="227" t="s">
        <v>915</v>
      </c>
      <c r="F1303" s="220" t="s">
        <v>775</v>
      </c>
      <c r="G1303" s="227" t="s">
        <v>4162</v>
      </c>
      <c r="H1303" s="150" t="s">
        <v>777</v>
      </c>
      <c r="I1303" s="8" t="s">
        <v>4163</v>
      </c>
      <c r="J1303" s="9" t="s">
        <v>108</v>
      </c>
      <c r="K1303" s="10" t="s">
        <v>4164</v>
      </c>
      <c r="L1303" s="10" t="s">
        <v>1315</v>
      </c>
      <c r="M1303" s="11" t="s">
        <v>47</v>
      </c>
      <c r="N1303" s="11" t="s">
        <v>46</v>
      </c>
      <c r="O1303" s="10">
        <v>612</v>
      </c>
      <c r="P1303" s="12">
        <v>9622</v>
      </c>
      <c r="Q1303" s="55">
        <v>612.96220000000005</v>
      </c>
      <c r="R1303" s="125" t="s">
        <v>47</v>
      </c>
      <c r="S1303" s="150" t="s">
        <v>46</v>
      </c>
      <c r="T1303" s="12" t="s">
        <v>47</v>
      </c>
      <c r="U1303" s="12" t="s">
        <v>47</v>
      </c>
      <c r="V1303" s="127" t="s">
        <v>46</v>
      </c>
      <c r="W1303" s="148" t="s">
        <v>1743</v>
      </c>
      <c r="X1303" s="148" t="s">
        <v>4165</v>
      </c>
      <c r="Y1303" s="70" t="str">
        <f t="shared" si="263"/>
        <v xml:space="preserve"> SENTENCIA DE FECHA MARZO 27 DE 1995</v>
      </c>
      <c r="Z1303" s="70" t="s">
        <v>781</v>
      </c>
      <c r="AA1303" s="127" t="s">
        <v>46</v>
      </c>
      <c r="AB1303" s="180">
        <f t="shared" si="264"/>
        <v>612</v>
      </c>
      <c r="AC1303" s="177">
        <v>319.51</v>
      </c>
      <c r="AD1303" s="176">
        <f t="shared" si="265"/>
        <v>612.03195100000005</v>
      </c>
      <c r="AE1303" s="127" t="s">
        <v>47</v>
      </c>
      <c r="AF1303" s="152" t="s">
        <v>47</v>
      </c>
      <c r="AG1303" s="227" t="s">
        <v>46</v>
      </c>
      <c r="AH1303" s="227">
        <v>410</v>
      </c>
      <c r="AI1303" s="227" t="s">
        <v>24334</v>
      </c>
      <c r="AJ1303" s="227" t="s">
        <v>24289</v>
      </c>
    </row>
    <row r="1304" spans="1:43" s="17" customFormat="1" ht="63.75" x14ac:dyDescent="0.25">
      <c r="A1304" s="54" t="s">
        <v>38</v>
      </c>
      <c r="B1304" s="219" t="s">
        <v>48</v>
      </c>
      <c r="C1304" s="227" t="s">
        <v>47</v>
      </c>
      <c r="D1304" s="227" t="s">
        <v>24335</v>
      </c>
      <c r="E1304" s="227" t="s">
        <v>915</v>
      </c>
      <c r="F1304" s="220" t="s">
        <v>775</v>
      </c>
      <c r="G1304" s="227" t="s">
        <v>4166</v>
      </c>
      <c r="H1304" s="150" t="s">
        <v>777</v>
      </c>
      <c r="I1304" s="8" t="s">
        <v>4167</v>
      </c>
      <c r="J1304" s="9" t="s">
        <v>108</v>
      </c>
      <c r="K1304" s="10" t="s">
        <v>4168</v>
      </c>
      <c r="L1304" s="10" t="s">
        <v>1315</v>
      </c>
      <c r="M1304" s="11" t="s">
        <v>47</v>
      </c>
      <c r="N1304" s="11" t="s">
        <v>46</v>
      </c>
      <c r="O1304" s="10">
        <v>386</v>
      </c>
      <c r="P1304" s="12">
        <v>6847</v>
      </c>
      <c r="Q1304" s="55">
        <v>386.68470000000002</v>
      </c>
      <c r="R1304" s="125" t="s">
        <v>47</v>
      </c>
      <c r="S1304" s="150" t="s">
        <v>46</v>
      </c>
      <c r="T1304" s="12" t="s">
        <v>47</v>
      </c>
      <c r="U1304" s="12" t="s">
        <v>47</v>
      </c>
      <c r="V1304" s="127" t="s">
        <v>46</v>
      </c>
      <c r="W1304" s="148" t="s">
        <v>1743</v>
      </c>
      <c r="X1304" s="148" t="s">
        <v>4165</v>
      </c>
      <c r="Y1304" s="70" t="str">
        <f t="shared" si="263"/>
        <v xml:space="preserve"> SENTENCIA DE MARZO 27 DE 1995,</v>
      </c>
      <c r="Z1304" s="70" t="s">
        <v>781</v>
      </c>
      <c r="AA1304" s="127" t="s">
        <v>46</v>
      </c>
      <c r="AB1304" s="180">
        <f t="shared" si="264"/>
        <v>386</v>
      </c>
      <c r="AC1304" s="177">
        <v>319.51</v>
      </c>
      <c r="AD1304" s="176">
        <f t="shared" si="265"/>
        <v>386.03195099999999</v>
      </c>
      <c r="AE1304" s="127" t="s">
        <v>47</v>
      </c>
      <c r="AF1304" s="152" t="s">
        <v>47</v>
      </c>
      <c r="AG1304" s="227" t="s">
        <v>47</v>
      </c>
      <c r="AH1304" s="227" t="s">
        <v>915</v>
      </c>
      <c r="AI1304" s="227" t="s">
        <v>915</v>
      </c>
      <c r="AJ1304" s="227" t="s">
        <v>915</v>
      </c>
    </row>
    <row r="1305" spans="1:43" s="17" customFormat="1" ht="51" customHeight="1" x14ac:dyDescent="0.25">
      <c r="A1305" s="54" t="s">
        <v>38</v>
      </c>
      <c r="B1305" s="219" t="s">
        <v>48</v>
      </c>
      <c r="C1305" s="227" t="s">
        <v>47</v>
      </c>
      <c r="D1305" s="227" t="s">
        <v>915</v>
      </c>
      <c r="E1305" s="227" t="s">
        <v>915</v>
      </c>
      <c r="F1305" s="220" t="s">
        <v>775</v>
      </c>
      <c r="G1305" s="227" t="s">
        <v>4169</v>
      </c>
      <c r="H1305" s="150" t="s">
        <v>777</v>
      </c>
      <c r="I1305" s="8" t="s">
        <v>4170</v>
      </c>
      <c r="J1305" s="9" t="s">
        <v>108</v>
      </c>
      <c r="K1305" s="10" t="s">
        <v>4171</v>
      </c>
      <c r="L1305" s="10" t="s">
        <v>631</v>
      </c>
      <c r="M1305" s="11" t="s">
        <v>47</v>
      </c>
      <c r="N1305" s="11" t="s">
        <v>46</v>
      </c>
      <c r="O1305" s="10">
        <v>671</v>
      </c>
      <c r="P1305" s="12">
        <v>4918</v>
      </c>
      <c r="Q1305" s="55">
        <v>671.49180000000001</v>
      </c>
      <c r="R1305" s="125" t="s">
        <v>47</v>
      </c>
      <c r="S1305" s="150" t="s">
        <v>46</v>
      </c>
      <c r="T1305" s="12" t="s">
        <v>47</v>
      </c>
      <c r="U1305" s="12" t="s">
        <v>47</v>
      </c>
      <c r="V1305" s="127" t="s">
        <v>46</v>
      </c>
      <c r="W1305" s="148" t="s">
        <v>1743</v>
      </c>
      <c r="X1305" s="148" t="s">
        <v>288</v>
      </c>
      <c r="Y1305" s="70" t="str">
        <f t="shared" si="263"/>
        <v>RESOLUCION N. 0229.,DE MARZO 27 DE 1995</v>
      </c>
      <c r="Z1305" s="70" t="s">
        <v>781</v>
      </c>
      <c r="AA1305" s="127" t="s">
        <v>46</v>
      </c>
      <c r="AB1305" s="180">
        <f t="shared" si="264"/>
        <v>671</v>
      </c>
      <c r="AC1305" s="177">
        <v>319.51</v>
      </c>
      <c r="AD1305" s="176">
        <f t="shared" si="265"/>
        <v>671.03195100000005</v>
      </c>
      <c r="AE1305" s="127" t="s">
        <v>47</v>
      </c>
      <c r="AF1305" s="152" t="s">
        <v>47</v>
      </c>
      <c r="AG1305" s="227" t="s">
        <v>47</v>
      </c>
      <c r="AH1305" s="227" t="s">
        <v>915</v>
      </c>
      <c r="AI1305" s="227" t="s">
        <v>915</v>
      </c>
      <c r="AJ1305" s="227" t="s">
        <v>915</v>
      </c>
    </row>
    <row r="1306" spans="1:43" s="17" customFormat="1" ht="51" x14ac:dyDescent="0.2">
      <c r="A1306" s="54" t="s">
        <v>38</v>
      </c>
      <c r="B1306" s="219" t="s">
        <v>48</v>
      </c>
      <c r="C1306" s="227" t="s">
        <v>47</v>
      </c>
      <c r="D1306" s="227" t="s">
        <v>915</v>
      </c>
      <c r="E1306" s="227" t="s">
        <v>915</v>
      </c>
      <c r="F1306" s="221" t="s">
        <v>775</v>
      </c>
      <c r="G1306" s="229" t="s">
        <v>4172</v>
      </c>
      <c r="H1306" s="93" t="s">
        <v>42</v>
      </c>
      <c r="I1306" s="8" t="s">
        <v>4173</v>
      </c>
      <c r="J1306" s="9" t="s">
        <v>108</v>
      </c>
      <c r="K1306" s="10" t="s">
        <v>4174</v>
      </c>
      <c r="L1306" s="10" t="s">
        <v>980</v>
      </c>
      <c r="M1306" s="11" t="s">
        <v>47</v>
      </c>
      <c r="N1306" s="11" t="s">
        <v>46</v>
      </c>
      <c r="O1306" s="10">
        <v>428</v>
      </c>
      <c r="P1306" s="12">
        <v>4971</v>
      </c>
      <c r="Q1306" s="55">
        <f>+O1306+(P1306/10000)</f>
        <v>428.49709999999999</v>
      </c>
      <c r="R1306" s="32"/>
      <c r="S1306" s="93" t="s">
        <v>46</v>
      </c>
      <c r="T1306" s="12" t="s">
        <v>47</v>
      </c>
      <c r="U1306" s="12" t="s">
        <v>47</v>
      </c>
      <c r="V1306" s="12" t="s">
        <v>47</v>
      </c>
      <c r="W1306" s="147" t="s">
        <v>782</v>
      </c>
      <c r="X1306" s="148" t="s">
        <v>855</v>
      </c>
      <c r="Y1306" s="70" t="s">
        <v>23915</v>
      </c>
      <c r="Z1306" s="70" t="s">
        <v>12547</v>
      </c>
      <c r="AA1306" s="127" t="s">
        <v>46</v>
      </c>
      <c r="AB1306" s="12">
        <v>0</v>
      </c>
      <c r="AC1306" s="12">
        <v>66.42</v>
      </c>
      <c r="AD1306" s="149">
        <f t="shared" si="265"/>
        <v>6.6420000000000003E-3</v>
      </c>
      <c r="AE1306" s="12"/>
      <c r="AF1306" s="117" t="s">
        <v>23727</v>
      </c>
      <c r="AG1306" s="227" t="s">
        <v>47</v>
      </c>
      <c r="AH1306" s="227" t="s">
        <v>915</v>
      </c>
      <c r="AI1306" s="227" t="s">
        <v>915</v>
      </c>
      <c r="AJ1306" s="227" t="s">
        <v>915</v>
      </c>
    </row>
    <row r="1307" spans="1:43" s="17" customFormat="1" ht="60" customHeight="1" x14ac:dyDescent="0.2">
      <c r="A1307" s="54" t="s">
        <v>38</v>
      </c>
      <c r="B1307" s="219" t="s">
        <v>48</v>
      </c>
      <c r="C1307" s="227" t="s">
        <v>47</v>
      </c>
      <c r="D1307" s="227" t="s">
        <v>915</v>
      </c>
      <c r="E1307" s="227" t="s">
        <v>915</v>
      </c>
      <c r="F1307" s="221" t="s">
        <v>775</v>
      </c>
      <c r="G1307" s="229" t="s">
        <v>4175</v>
      </c>
      <c r="H1307" s="93" t="s">
        <v>42</v>
      </c>
      <c r="I1307" s="8" t="s">
        <v>4176</v>
      </c>
      <c r="J1307" s="9" t="s">
        <v>108</v>
      </c>
      <c r="K1307" s="10" t="s">
        <v>4177</v>
      </c>
      <c r="L1307" s="10" t="s">
        <v>980</v>
      </c>
      <c r="M1307" s="11" t="s">
        <v>47</v>
      </c>
      <c r="N1307" s="11" t="s">
        <v>46</v>
      </c>
      <c r="O1307" s="10">
        <v>781</v>
      </c>
      <c r="P1307" s="12">
        <v>2000</v>
      </c>
      <c r="Q1307" s="55">
        <f>+O1307+(P1307/10000)</f>
        <v>781.2</v>
      </c>
      <c r="R1307" s="32"/>
      <c r="S1307" s="93" t="s">
        <v>46</v>
      </c>
      <c r="T1307" s="12" t="s">
        <v>47</v>
      </c>
      <c r="U1307" s="12" t="s">
        <v>47</v>
      </c>
      <c r="V1307" s="12" t="s">
        <v>47</v>
      </c>
      <c r="W1307" s="147" t="s">
        <v>782</v>
      </c>
      <c r="X1307" s="148" t="s">
        <v>855</v>
      </c>
      <c r="Y1307" s="70" t="s">
        <v>23916</v>
      </c>
      <c r="Z1307" s="70" t="s">
        <v>23917</v>
      </c>
      <c r="AA1307" s="127" t="s">
        <v>46</v>
      </c>
      <c r="AB1307" s="12">
        <v>781</v>
      </c>
      <c r="AC1307" s="12">
        <v>2000</v>
      </c>
      <c r="AD1307" s="149">
        <f t="shared" si="265"/>
        <v>781.2</v>
      </c>
      <c r="AE1307" s="12"/>
      <c r="AF1307" s="117" t="s">
        <v>23727</v>
      </c>
      <c r="AG1307" s="227" t="s">
        <v>47</v>
      </c>
      <c r="AH1307" s="227" t="s">
        <v>915</v>
      </c>
      <c r="AI1307" s="227" t="s">
        <v>915</v>
      </c>
      <c r="AJ1307" s="227" t="s">
        <v>915</v>
      </c>
    </row>
    <row r="1308" spans="1:43" s="17" customFormat="1" ht="51" x14ac:dyDescent="0.25">
      <c r="A1308" s="54" t="s">
        <v>38</v>
      </c>
      <c r="B1308" s="219" t="s">
        <v>48</v>
      </c>
      <c r="C1308" s="227" t="s">
        <v>47</v>
      </c>
      <c r="D1308" s="227" t="s">
        <v>915</v>
      </c>
      <c r="E1308" s="227" t="s">
        <v>915</v>
      </c>
      <c r="F1308" s="220" t="s">
        <v>775</v>
      </c>
      <c r="G1308" s="227" t="s">
        <v>4178</v>
      </c>
      <c r="H1308" s="150" t="s">
        <v>777</v>
      </c>
      <c r="I1308" s="8" t="s">
        <v>4179</v>
      </c>
      <c r="J1308" s="9" t="s">
        <v>108</v>
      </c>
      <c r="K1308" s="10" t="s">
        <v>4180</v>
      </c>
      <c r="L1308" s="10" t="s">
        <v>781</v>
      </c>
      <c r="M1308" s="11" t="s">
        <v>47</v>
      </c>
      <c r="N1308" s="11" t="s">
        <v>46</v>
      </c>
      <c r="O1308" s="10">
        <v>785</v>
      </c>
      <c r="P1308" s="12">
        <v>9000</v>
      </c>
      <c r="Q1308" s="55">
        <v>785.9</v>
      </c>
      <c r="R1308" s="125" t="s">
        <v>47</v>
      </c>
      <c r="S1308" s="150" t="s">
        <v>46</v>
      </c>
      <c r="T1308" s="12" t="s">
        <v>47</v>
      </c>
      <c r="U1308" s="12" t="s">
        <v>47</v>
      </c>
      <c r="V1308" s="127" t="s">
        <v>46</v>
      </c>
      <c r="W1308" s="148" t="s">
        <v>1743</v>
      </c>
      <c r="X1308" s="148" t="s">
        <v>288</v>
      </c>
      <c r="Y1308" s="70" t="str">
        <f>K1308</f>
        <v>RESOLUCION N. 0307., DE MARZO 27 DE 1995,</v>
      </c>
      <c r="Z1308" s="70" t="s">
        <v>781</v>
      </c>
      <c r="AA1308" s="127" t="s">
        <v>46</v>
      </c>
      <c r="AB1308" s="180">
        <f>O1308</f>
        <v>785</v>
      </c>
      <c r="AC1308" s="177">
        <v>319.51</v>
      </c>
      <c r="AD1308" s="176">
        <f t="shared" ref="AD1308:AD1314" si="266">+AB1308+(AC1308/10000)</f>
        <v>785.03195100000005</v>
      </c>
      <c r="AE1308" s="127" t="s">
        <v>47</v>
      </c>
      <c r="AF1308" s="152" t="s">
        <v>47</v>
      </c>
      <c r="AG1308" s="227" t="s">
        <v>47</v>
      </c>
      <c r="AH1308" s="227" t="s">
        <v>915</v>
      </c>
      <c r="AI1308" s="227" t="s">
        <v>915</v>
      </c>
      <c r="AJ1308" s="227" t="s">
        <v>915</v>
      </c>
    </row>
    <row r="1309" spans="1:43" s="17" customFormat="1" ht="38.25" customHeight="1" x14ac:dyDescent="0.25">
      <c r="A1309" s="54" t="s">
        <v>38</v>
      </c>
      <c r="B1309" s="219" t="s">
        <v>48</v>
      </c>
      <c r="C1309" s="227" t="s">
        <v>47</v>
      </c>
      <c r="D1309" s="227" t="s">
        <v>915</v>
      </c>
      <c r="E1309" s="227" t="s">
        <v>915</v>
      </c>
      <c r="F1309" s="220" t="s">
        <v>775</v>
      </c>
      <c r="G1309" s="227" t="s">
        <v>4181</v>
      </c>
      <c r="H1309" s="150" t="s">
        <v>777</v>
      </c>
      <c r="I1309" s="8" t="s">
        <v>4182</v>
      </c>
      <c r="J1309" s="9" t="s">
        <v>108</v>
      </c>
      <c r="K1309" s="10" t="s">
        <v>4183</v>
      </c>
      <c r="L1309" s="10" t="s">
        <v>631</v>
      </c>
      <c r="M1309" s="11" t="s">
        <v>47</v>
      </c>
      <c r="N1309" s="11" t="s">
        <v>46</v>
      </c>
      <c r="O1309" s="10">
        <v>356</v>
      </c>
      <c r="P1309" s="12">
        <v>7756</v>
      </c>
      <c r="Q1309" s="55">
        <v>356.7756</v>
      </c>
      <c r="R1309" s="125" t="s">
        <v>47</v>
      </c>
      <c r="S1309" s="150" t="s">
        <v>46</v>
      </c>
      <c r="T1309" s="12" t="s">
        <v>47</v>
      </c>
      <c r="U1309" s="12" t="s">
        <v>47</v>
      </c>
      <c r="V1309" s="127" t="s">
        <v>46</v>
      </c>
      <c r="W1309" s="148" t="s">
        <v>1743</v>
      </c>
      <c r="X1309" s="148" t="s">
        <v>288</v>
      </c>
      <c r="Y1309" s="70" t="str">
        <f>K1309</f>
        <v xml:space="preserve"> RESOLUCION N.0786,DE JULIO 25 DE 1994,I</v>
      </c>
      <c r="Z1309" s="70" t="s">
        <v>781</v>
      </c>
      <c r="AA1309" s="127" t="s">
        <v>46</v>
      </c>
      <c r="AB1309" s="180">
        <f>O1309</f>
        <v>356</v>
      </c>
      <c r="AC1309" s="177">
        <v>319.51</v>
      </c>
      <c r="AD1309" s="176">
        <f t="shared" si="266"/>
        <v>356.03195099999999</v>
      </c>
      <c r="AE1309" s="127" t="s">
        <v>47</v>
      </c>
      <c r="AF1309" s="152" t="s">
        <v>47</v>
      </c>
      <c r="AG1309" s="227" t="s">
        <v>47</v>
      </c>
      <c r="AH1309" s="227" t="s">
        <v>915</v>
      </c>
      <c r="AI1309" s="227" t="s">
        <v>915</v>
      </c>
      <c r="AJ1309" s="227" t="s">
        <v>915</v>
      </c>
    </row>
    <row r="1310" spans="1:43" s="17" customFormat="1" ht="60" hidden="1" customHeight="1" x14ac:dyDescent="0.2">
      <c r="A1310" s="54" t="s">
        <v>38</v>
      </c>
      <c r="B1310" s="55" t="s">
        <v>39</v>
      </c>
      <c r="C1310" s="5"/>
      <c r="D1310" s="5"/>
      <c r="E1310" s="32"/>
      <c r="F1310" s="95" t="s">
        <v>775</v>
      </c>
      <c r="G1310" s="146" t="s">
        <v>4184</v>
      </c>
      <c r="H1310" s="12" t="s">
        <v>42</v>
      </c>
      <c r="I1310" s="8" t="s">
        <v>4185</v>
      </c>
      <c r="J1310" s="9" t="s">
        <v>108</v>
      </c>
      <c r="K1310" s="10" t="s">
        <v>4186</v>
      </c>
      <c r="L1310" s="10" t="s">
        <v>4187</v>
      </c>
      <c r="M1310" s="11" t="s">
        <v>47</v>
      </c>
      <c r="N1310" s="11" t="s">
        <v>46</v>
      </c>
      <c r="O1310" s="10">
        <v>23</v>
      </c>
      <c r="P1310" s="12">
        <v>0</v>
      </c>
      <c r="Q1310" s="55">
        <f>+O1310+(P1310/10000)</f>
        <v>23</v>
      </c>
      <c r="R1310" s="32"/>
      <c r="S1310" s="93" t="s">
        <v>46</v>
      </c>
      <c r="T1310" s="12" t="s">
        <v>47</v>
      </c>
      <c r="U1310" s="12" t="s">
        <v>47</v>
      </c>
      <c r="V1310" s="12" t="s">
        <v>47</v>
      </c>
      <c r="W1310" s="147" t="s">
        <v>782</v>
      </c>
      <c r="X1310" s="148" t="s">
        <v>855</v>
      </c>
      <c r="Y1310" s="70" t="s">
        <v>23918</v>
      </c>
      <c r="Z1310" s="70" t="s">
        <v>5248</v>
      </c>
      <c r="AA1310" s="127" t="s">
        <v>46</v>
      </c>
      <c r="AB1310" s="12">
        <v>23</v>
      </c>
      <c r="AC1310" s="12">
        <v>0</v>
      </c>
      <c r="AD1310" s="149">
        <f t="shared" si="266"/>
        <v>23</v>
      </c>
      <c r="AE1310" s="12"/>
      <c r="AF1310" s="117" t="s">
        <v>23727</v>
      </c>
      <c r="AG1310" s="33"/>
      <c r="AH1310" s="5"/>
      <c r="AI1310" s="5"/>
      <c r="AJ1310" s="32"/>
    </row>
    <row r="1311" spans="1:43" s="17" customFormat="1" ht="51" x14ac:dyDescent="0.25">
      <c r="A1311" s="54" t="s">
        <v>79</v>
      </c>
      <c r="B1311" s="219" t="s">
        <v>48</v>
      </c>
      <c r="C1311" s="227" t="s">
        <v>47</v>
      </c>
      <c r="D1311" s="227" t="s">
        <v>24336</v>
      </c>
      <c r="E1311" s="227" t="s">
        <v>915</v>
      </c>
      <c r="F1311" s="220" t="s">
        <v>775</v>
      </c>
      <c r="G1311" s="227" t="s">
        <v>4188</v>
      </c>
      <c r="H1311" s="150" t="s">
        <v>777</v>
      </c>
      <c r="I1311" s="8" t="s">
        <v>4189</v>
      </c>
      <c r="J1311" s="9" t="s">
        <v>108</v>
      </c>
      <c r="K1311" s="10" t="s">
        <v>4190</v>
      </c>
      <c r="L1311" s="10" t="s">
        <v>699</v>
      </c>
      <c r="M1311" s="11" t="s">
        <v>47</v>
      </c>
      <c r="N1311" s="11" t="s">
        <v>46</v>
      </c>
      <c r="O1311" s="10">
        <v>0</v>
      </c>
      <c r="P1311" s="12">
        <v>5397</v>
      </c>
      <c r="Q1311" s="55">
        <v>0.53969999999999996</v>
      </c>
      <c r="R1311" s="125" t="s">
        <v>47</v>
      </c>
      <c r="S1311" s="150" t="s">
        <v>46</v>
      </c>
      <c r="T1311" s="12" t="s">
        <v>47</v>
      </c>
      <c r="U1311" s="12" t="s">
        <v>47</v>
      </c>
      <c r="V1311" s="127" t="s">
        <v>46</v>
      </c>
      <c r="W1311" s="148" t="s">
        <v>1743</v>
      </c>
      <c r="X1311" s="148" t="s">
        <v>855</v>
      </c>
      <c r="Y1311" s="70" t="str">
        <f>K1311</f>
        <v xml:space="preserve">ESCRITURA 4647 DE JULIO 14 DE 1995, </v>
      </c>
      <c r="Z1311" s="70" t="s">
        <v>781</v>
      </c>
      <c r="AA1311" s="127" t="s">
        <v>46</v>
      </c>
      <c r="AB1311" s="180">
        <f>O1311</f>
        <v>0</v>
      </c>
      <c r="AC1311" s="177">
        <v>319.51</v>
      </c>
      <c r="AD1311" s="176">
        <f t="shared" si="266"/>
        <v>3.1951E-2</v>
      </c>
      <c r="AE1311" s="127" t="s">
        <v>47</v>
      </c>
      <c r="AF1311" s="152" t="s">
        <v>47</v>
      </c>
      <c r="AG1311" s="227" t="s">
        <v>47</v>
      </c>
      <c r="AH1311" s="227" t="s">
        <v>915</v>
      </c>
      <c r="AI1311" s="227" t="s">
        <v>915</v>
      </c>
      <c r="AJ1311" s="227" t="s">
        <v>915</v>
      </c>
      <c r="AK1311" s="2"/>
      <c r="AL1311" s="2"/>
      <c r="AM1311" s="2"/>
      <c r="AN1311" s="2"/>
      <c r="AO1311" s="2"/>
      <c r="AP1311" s="2"/>
      <c r="AQ1311" s="2"/>
    </row>
    <row r="1312" spans="1:43" s="17" customFormat="1" ht="51" x14ac:dyDescent="0.25">
      <c r="A1312" s="54" t="s">
        <v>79</v>
      </c>
      <c r="B1312" s="219" t="s">
        <v>48</v>
      </c>
      <c r="C1312" s="227" t="s">
        <v>47</v>
      </c>
      <c r="D1312" s="227" t="s">
        <v>915</v>
      </c>
      <c r="E1312" s="227" t="s">
        <v>915</v>
      </c>
      <c r="F1312" s="220" t="s">
        <v>775</v>
      </c>
      <c r="G1312" s="227" t="s">
        <v>4191</v>
      </c>
      <c r="H1312" s="150" t="s">
        <v>777</v>
      </c>
      <c r="I1312" s="8" t="s">
        <v>4192</v>
      </c>
      <c r="J1312" s="9" t="s">
        <v>108</v>
      </c>
      <c r="K1312" s="10" t="s">
        <v>4193</v>
      </c>
      <c r="L1312" s="10" t="s">
        <v>521</v>
      </c>
      <c r="M1312" s="11" t="s">
        <v>47</v>
      </c>
      <c r="N1312" s="11" t="s">
        <v>46</v>
      </c>
      <c r="O1312" s="10">
        <v>0</v>
      </c>
      <c r="P1312" s="12">
        <v>528.54999999999995</v>
      </c>
      <c r="Q1312" s="55">
        <v>5.2854999999999992E-2</v>
      </c>
      <c r="R1312" s="125" t="s">
        <v>47</v>
      </c>
      <c r="S1312" s="150" t="s">
        <v>46</v>
      </c>
      <c r="T1312" s="12" t="s">
        <v>47</v>
      </c>
      <c r="U1312" s="12" t="s">
        <v>47</v>
      </c>
      <c r="V1312" s="127" t="s">
        <v>46</v>
      </c>
      <c r="W1312" s="148" t="s">
        <v>1743</v>
      </c>
      <c r="X1312" s="148" t="s">
        <v>855</v>
      </c>
      <c r="Y1312" s="70" t="str">
        <f>K1312</f>
        <v>SCRITURA N. 439., DE JULIO 19 DE 1995,</v>
      </c>
      <c r="Z1312" s="70" t="s">
        <v>781</v>
      </c>
      <c r="AA1312" s="127" t="s">
        <v>46</v>
      </c>
      <c r="AB1312" s="180">
        <f>O1312</f>
        <v>0</v>
      </c>
      <c r="AC1312" s="177">
        <v>319.51</v>
      </c>
      <c r="AD1312" s="176">
        <f t="shared" si="266"/>
        <v>3.1951E-2</v>
      </c>
      <c r="AE1312" s="127" t="s">
        <v>47</v>
      </c>
      <c r="AF1312" s="152" t="s">
        <v>47</v>
      </c>
      <c r="AG1312" s="227" t="s">
        <v>47</v>
      </c>
      <c r="AH1312" s="227" t="s">
        <v>915</v>
      </c>
      <c r="AI1312" s="227" t="s">
        <v>915</v>
      </c>
      <c r="AJ1312" s="227" t="s">
        <v>915</v>
      </c>
      <c r="AK1312" s="2"/>
      <c r="AL1312" s="2"/>
      <c r="AM1312" s="2"/>
      <c r="AN1312" s="2"/>
      <c r="AO1312" s="2"/>
      <c r="AP1312" s="2"/>
      <c r="AQ1312" s="2"/>
    </row>
    <row r="1313" spans="1:43" s="17" customFormat="1" ht="51" customHeight="1" x14ac:dyDescent="0.25">
      <c r="A1313" s="54" t="s">
        <v>79</v>
      </c>
      <c r="B1313" s="219" t="s">
        <v>48</v>
      </c>
      <c r="C1313" s="227" t="s">
        <v>47</v>
      </c>
      <c r="D1313" s="227" t="s">
        <v>24337</v>
      </c>
      <c r="E1313" s="227" t="s">
        <v>915</v>
      </c>
      <c r="F1313" s="220" t="s">
        <v>775</v>
      </c>
      <c r="G1313" s="227" t="s">
        <v>4194</v>
      </c>
      <c r="H1313" s="150" t="s">
        <v>777</v>
      </c>
      <c r="I1313" s="8" t="s">
        <v>4195</v>
      </c>
      <c r="J1313" s="9" t="s">
        <v>108</v>
      </c>
      <c r="K1313" s="10" t="s">
        <v>4196</v>
      </c>
      <c r="L1313" s="10" t="s">
        <v>2273</v>
      </c>
      <c r="M1313" s="11" t="s">
        <v>47</v>
      </c>
      <c r="N1313" s="11" t="s">
        <v>46</v>
      </c>
      <c r="O1313" s="10">
        <v>0</v>
      </c>
      <c r="P1313" s="12">
        <v>393</v>
      </c>
      <c r="Q1313" s="55">
        <v>3.9300000000000002E-2</v>
      </c>
      <c r="R1313" s="125" t="s">
        <v>47</v>
      </c>
      <c r="S1313" s="150" t="s">
        <v>46</v>
      </c>
      <c r="T1313" s="12" t="s">
        <v>47</v>
      </c>
      <c r="U1313" s="12" t="s">
        <v>47</v>
      </c>
      <c r="V1313" s="127" t="s">
        <v>46</v>
      </c>
      <c r="W1313" s="148" t="s">
        <v>1743</v>
      </c>
      <c r="X1313" s="148" t="s">
        <v>855</v>
      </c>
      <c r="Y1313" s="70" t="str">
        <f>K1313</f>
        <v xml:space="preserve"> ECSRITURA N. 448, DE JULIO  24 DE 1995</v>
      </c>
      <c r="Z1313" s="70" t="s">
        <v>781</v>
      </c>
      <c r="AA1313" s="127" t="s">
        <v>46</v>
      </c>
      <c r="AB1313" s="180">
        <f>O1313</f>
        <v>0</v>
      </c>
      <c r="AC1313" s="177">
        <v>319.51</v>
      </c>
      <c r="AD1313" s="176">
        <f t="shared" si="266"/>
        <v>3.1951E-2</v>
      </c>
      <c r="AE1313" s="127" t="s">
        <v>47</v>
      </c>
      <c r="AF1313" s="152" t="s">
        <v>47</v>
      </c>
      <c r="AG1313" s="227" t="s">
        <v>47</v>
      </c>
      <c r="AH1313" s="227" t="s">
        <v>915</v>
      </c>
      <c r="AI1313" s="227" t="s">
        <v>915</v>
      </c>
      <c r="AJ1313" s="227" t="s">
        <v>915</v>
      </c>
      <c r="AK1313" s="2"/>
      <c r="AL1313" s="2"/>
      <c r="AM1313" s="2"/>
      <c r="AN1313" s="2"/>
      <c r="AO1313" s="2"/>
      <c r="AP1313" s="2"/>
      <c r="AQ1313" s="2"/>
    </row>
    <row r="1314" spans="1:43" s="17" customFormat="1" ht="51" x14ac:dyDescent="0.2">
      <c r="A1314" s="54" t="s">
        <v>38</v>
      </c>
      <c r="B1314" s="219" t="s">
        <v>48</v>
      </c>
      <c r="C1314" s="227" t="s">
        <v>47</v>
      </c>
      <c r="D1314" s="227" t="s">
        <v>915</v>
      </c>
      <c r="E1314" s="227" t="s">
        <v>915</v>
      </c>
      <c r="F1314" s="221" t="s">
        <v>775</v>
      </c>
      <c r="G1314" s="229" t="s">
        <v>4197</v>
      </c>
      <c r="H1314" s="93" t="s">
        <v>42</v>
      </c>
      <c r="I1314" s="8" t="s">
        <v>4198</v>
      </c>
      <c r="J1314" s="9" t="s">
        <v>108</v>
      </c>
      <c r="K1314" s="10" t="s">
        <v>4199</v>
      </c>
      <c r="L1314" s="10" t="s">
        <v>631</v>
      </c>
      <c r="M1314" s="11" t="s">
        <v>47</v>
      </c>
      <c r="N1314" s="11" t="s">
        <v>46</v>
      </c>
      <c r="O1314" s="10">
        <v>338</v>
      </c>
      <c r="P1314" s="12">
        <v>1431</v>
      </c>
      <c r="Q1314" s="55">
        <f>+O1314+(P1314/10000)</f>
        <v>338.1431</v>
      </c>
      <c r="R1314" s="32"/>
      <c r="S1314" s="93" t="s">
        <v>46</v>
      </c>
      <c r="T1314" s="12" t="s">
        <v>47</v>
      </c>
      <c r="U1314" s="12" t="s">
        <v>47</v>
      </c>
      <c r="V1314" s="12" t="s">
        <v>47</v>
      </c>
      <c r="W1314" s="147" t="s">
        <v>782</v>
      </c>
      <c r="X1314" s="148" t="s">
        <v>855</v>
      </c>
      <c r="Y1314" s="70" t="s">
        <v>23895</v>
      </c>
      <c r="Z1314" s="70" t="s">
        <v>23896</v>
      </c>
      <c r="AA1314" s="127" t="s">
        <v>46</v>
      </c>
      <c r="AB1314" s="12">
        <v>1134</v>
      </c>
      <c r="AC1314" s="12">
        <v>5542</v>
      </c>
      <c r="AD1314" s="149">
        <f t="shared" si="266"/>
        <v>1134.5542</v>
      </c>
      <c r="AE1314" s="12"/>
      <c r="AF1314" s="117" t="s">
        <v>23727</v>
      </c>
      <c r="AG1314" s="227" t="s">
        <v>47</v>
      </c>
      <c r="AH1314" s="227" t="s">
        <v>915</v>
      </c>
      <c r="AI1314" s="227" t="s">
        <v>915</v>
      </c>
      <c r="AJ1314" s="227" t="s">
        <v>915</v>
      </c>
    </row>
    <row r="1315" spans="1:43" s="17" customFormat="1" ht="60.75" customHeight="1" x14ac:dyDescent="0.2">
      <c r="A1315" s="54" t="s">
        <v>38</v>
      </c>
      <c r="B1315" s="219" t="s">
        <v>48</v>
      </c>
      <c r="C1315" s="227" t="s">
        <v>47</v>
      </c>
      <c r="D1315" s="227" t="s">
        <v>24338</v>
      </c>
      <c r="E1315" s="227" t="s">
        <v>915</v>
      </c>
      <c r="F1315" s="221" t="s">
        <v>775</v>
      </c>
      <c r="G1315" s="227" t="s">
        <v>4200</v>
      </c>
      <c r="H1315" s="93" t="s">
        <v>42</v>
      </c>
      <c r="I1315" s="8" t="s">
        <v>4201</v>
      </c>
      <c r="J1315" s="9" t="s">
        <v>108</v>
      </c>
      <c r="K1315" s="10" t="s">
        <v>4202</v>
      </c>
      <c r="L1315" s="10" t="s">
        <v>631</v>
      </c>
      <c r="M1315" s="11" t="s">
        <v>47</v>
      </c>
      <c r="N1315" s="11" t="s">
        <v>46</v>
      </c>
      <c r="O1315" s="10">
        <v>998</v>
      </c>
      <c r="P1315" s="12">
        <v>2460</v>
      </c>
      <c r="Q1315" s="55">
        <f>+O1315+(P1315/10000)</f>
        <v>998.24599999999998</v>
      </c>
      <c r="R1315" s="32" t="s">
        <v>47</v>
      </c>
      <c r="S1315" s="93" t="s">
        <v>46</v>
      </c>
      <c r="T1315" s="12" t="s">
        <v>47</v>
      </c>
      <c r="U1315" s="12" t="s">
        <v>47</v>
      </c>
      <c r="V1315" s="12" t="s">
        <v>46</v>
      </c>
      <c r="W1315" s="12" t="s">
        <v>44</v>
      </c>
      <c r="X1315" s="12" t="s">
        <v>288</v>
      </c>
      <c r="Y1315" s="10" t="s">
        <v>4202</v>
      </c>
      <c r="Z1315" s="10" t="s">
        <v>631</v>
      </c>
      <c r="AA1315" s="12" t="s">
        <v>46</v>
      </c>
      <c r="AB1315" s="10">
        <v>998</v>
      </c>
      <c r="AC1315" s="12">
        <v>2460</v>
      </c>
      <c r="AD1315" s="12">
        <f t="shared" ref="AD1315:AD1320" si="267">+AB1315+(AC1315/10000)</f>
        <v>998.24599999999998</v>
      </c>
      <c r="AE1315" s="12" t="s">
        <v>47</v>
      </c>
      <c r="AF1315" s="117" t="s">
        <v>47</v>
      </c>
      <c r="AG1315" s="227" t="s">
        <v>47</v>
      </c>
      <c r="AH1315" s="227" t="s">
        <v>915</v>
      </c>
      <c r="AI1315" s="227" t="s">
        <v>915</v>
      </c>
      <c r="AJ1315" s="227" t="s">
        <v>915</v>
      </c>
      <c r="AK1315" s="2"/>
      <c r="AL1315" s="2"/>
      <c r="AM1315" s="2"/>
      <c r="AN1315" s="2"/>
      <c r="AO1315" s="2"/>
      <c r="AP1315" s="2"/>
      <c r="AQ1315" s="2"/>
    </row>
    <row r="1316" spans="1:43" s="17" customFormat="1" ht="51" x14ac:dyDescent="0.25">
      <c r="A1316" s="54" t="s">
        <v>38</v>
      </c>
      <c r="B1316" s="219" t="s">
        <v>48</v>
      </c>
      <c r="C1316" s="227" t="s">
        <v>47</v>
      </c>
      <c r="D1316" s="227" t="s">
        <v>24339</v>
      </c>
      <c r="E1316" s="227" t="s">
        <v>915</v>
      </c>
      <c r="F1316" s="220" t="s">
        <v>775</v>
      </c>
      <c r="G1316" s="227" t="s">
        <v>4203</v>
      </c>
      <c r="H1316" s="150" t="s">
        <v>777</v>
      </c>
      <c r="I1316" s="8" t="s">
        <v>4204</v>
      </c>
      <c r="J1316" s="9" t="s">
        <v>108</v>
      </c>
      <c r="K1316" s="10" t="s">
        <v>4205</v>
      </c>
      <c r="L1316" s="10" t="s">
        <v>4206</v>
      </c>
      <c r="M1316" s="11" t="s">
        <v>47</v>
      </c>
      <c r="N1316" s="11" t="s">
        <v>46</v>
      </c>
      <c r="O1316" s="10">
        <v>0</v>
      </c>
      <c r="P1316" s="12">
        <v>43376</v>
      </c>
      <c r="Q1316" s="55">
        <v>4.3376000000000001</v>
      </c>
      <c r="R1316" s="125" t="s">
        <v>47</v>
      </c>
      <c r="S1316" s="150" t="s">
        <v>46</v>
      </c>
      <c r="T1316" s="12" t="s">
        <v>47</v>
      </c>
      <c r="U1316" s="12" t="s">
        <v>47</v>
      </c>
      <c r="V1316" s="127" t="s">
        <v>46</v>
      </c>
      <c r="W1316" s="148" t="s">
        <v>1743</v>
      </c>
      <c r="X1316" s="148" t="s">
        <v>855</v>
      </c>
      <c r="Y1316" s="70" t="str">
        <f>K1316</f>
        <v xml:space="preserve">ESCRITURA N. 3504., DE JULIO 27 DE 1995, </v>
      </c>
      <c r="Z1316" s="70" t="s">
        <v>781</v>
      </c>
      <c r="AA1316" s="127" t="s">
        <v>46</v>
      </c>
      <c r="AB1316" s="180">
        <f>O1316</f>
        <v>0</v>
      </c>
      <c r="AC1316" s="177">
        <v>319.51</v>
      </c>
      <c r="AD1316" s="176">
        <f t="shared" si="267"/>
        <v>3.1951E-2</v>
      </c>
      <c r="AE1316" s="127" t="s">
        <v>47</v>
      </c>
      <c r="AF1316" s="152" t="s">
        <v>47</v>
      </c>
      <c r="AG1316" s="227" t="s">
        <v>47</v>
      </c>
      <c r="AH1316" s="227" t="s">
        <v>915</v>
      </c>
      <c r="AI1316" s="227" t="s">
        <v>915</v>
      </c>
      <c r="AJ1316" s="227" t="s">
        <v>915</v>
      </c>
    </row>
    <row r="1317" spans="1:43" s="17" customFormat="1" ht="63.75" hidden="1" customHeight="1" x14ac:dyDescent="0.25">
      <c r="A1317" s="54" t="s">
        <v>38</v>
      </c>
      <c r="B1317" s="55" t="s">
        <v>39</v>
      </c>
      <c r="C1317" s="123"/>
      <c r="D1317" s="124"/>
      <c r="E1317" s="125"/>
      <c r="F1317" s="126" t="s">
        <v>775</v>
      </c>
      <c r="G1317" s="127" t="s">
        <v>4207</v>
      </c>
      <c r="H1317" s="127" t="s">
        <v>777</v>
      </c>
      <c r="I1317" s="8" t="s">
        <v>4208</v>
      </c>
      <c r="J1317" s="9" t="s">
        <v>108</v>
      </c>
      <c r="K1317" s="10" t="s">
        <v>4209</v>
      </c>
      <c r="L1317" s="10" t="s">
        <v>631</v>
      </c>
      <c r="M1317" s="11" t="s">
        <v>47</v>
      </c>
      <c r="N1317" s="11" t="s">
        <v>46</v>
      </c>
      <c r="O1317" s="10">
        <v>999</v>
      </c>
      <c r="P1317" s="12">
        <v>8347</v>
      </c>
      <c r="Q1317" s="55">
        <v>999.8347</v>
      </c>
      <c r="R1317" s="125" t="s">
        <v>47</v>
      </c>
      <c r="S1317" s="150" t="s">
        <v>46</v>
      </c>
      <c r="T1317" s="12" t="s">
        <v>47</v>
      </c>
      <c r="U1317" s="12" t="s">
        <v>47</v>
      </c>
      <c r="V1317" s="127" t="s">
        <v>46</v>
      </c>
      <c r="W1317" s="148" t="s">
        <v>1743</v>
      </c>
      <c r="X1317" s="148" t="s">
        <v>288</v>
      </c>
      <c r="Y1317" s="70" t="str">
        <f>K1317</f>
        <v>RESOLUCION N. 0466, DE MAYO 11 DE 1995</v>
      </c>
      <c r="Z1317" s="70" t="s">
        <v>781</v>
      </c>
      <c r="AA1317" s="127" t="s">
        <v>46</v>
      </c>
      <c r="AB1317" s="180">
        <f>O1317</f>
        <v>999</v>
      </c>
      <c r="AC1317" s="177">
        <v>319.51</v>
      </c>
      <c r="AD1317" s="176">
        <f t="shared" si="267"/>
        <v>999.03195100000005</v>
      </c>
      <c r="AE1317" s="127" t="s">
        <v>47</v>
      </c>
      <c r="AF1317" s="152" t="s">
        <v>47</v>
      </c>
      <c r="AG1317" s="153"/>
      <c r="AH1317" s="154"/>
      <c r="AI1317" s="154"/>
      <c r="AJ1317" s="125"/>
    </row>
    <row r="1318" spans="1:43" s="17" customFormat="1" ht="63.75" customHeight="1" x14ac:dyDescent="0.2">
      <c r="A1318" s="54" t="s">
        <v>38</v>
      </c>
      <c r="B1318" s="219" t="s">
        <v>48</v>
      </c>
      <c r="C1318" s="227" t="s">
        <v>47</v>
      </c>
      <c r="D1318" s="227" t="s">
        <v>915</v>
      </c>
      <c r="E1318" s="227" t="s">
        <v>915</v>
      </c>
      <c r="F1318" s="221" t="s">
        <v>775</v>
      </c>
      <c r="G1318" s="229" t="s">
        <v>4210</v>
      </c>
      <c r="H1318" s="93" t="s">
        <v>42</v>
      </c>
      <c r="I1318" s="8" t="s">
        <v>4211</v>
      </c>
      <c r="J1318" s="9" t="s">
        <v>108</v>
      </c>
      <c r="K1318" s="10" t="s">
        <v>4212</v>
      </c>
      <c r="L1318" s="10" t="s">
        <v>781</v>
      </c>
      <c r="M1318" s="11" t="s">
        <v>47</v>
      </c>
      <c r="N1318" s="11" t="s">
        <v>46</v>
      </c>
      <c r="O1318" s="10">
        <v>1686</v>
      </c>
      <c r="P1318" s="12">
        <v>189</v>
      </c>
      <c r="Q1318" s="55">
        <f>+O1318+(P1318/10000)</f>
        <v>1686.0189</v>
      </c>
      <c r="R1318" s="32" t="s">
        <v>47</v>
      </c>
      <c r="S1318" s="93" t="s">
        <v>46</v>
      </c>
      <c r="T1318" s="12" t="s">
        <v>47</v>
      </c>
      <c r="U1318" s="12" t="s">
        <v>47</v>
      </c>
      <c r="V1318" s="12" t="s">
        <v>47</v>
      </c>
      <c r="W1318" s="12" t="s">
        <v>44</v>
      </c>
      <c r="X1318" s="12" t="s">
        <v>855</v>
      </c>
      <c r="Y1318" s="10" t="s">
        <v>23919</v>
      </c>
      <c r="Z1318" s="10" t="s">
        <v>23906</v>
      </c>
      <c r="AA1318" s="12" t="s">
        <v>46</v>
      </c>
      <c r="AB1318" s="10">
        <v>1686</v>
      </c>
      <c r="AC1318" s="12">
        <v>189</v>
      </c>
      <c r="AD1318" s="149">
        <f>+AB1318+(AC1318/10000)</f>
        <v>1686.0189</v>
      </c>
      <c r="AE1318" s="12" t="s">
        <v>47</v>
      </c>
      <c r="AF1318" s="117" t="s">
        <v>23727</v>
      </c>
      <c r="AG1318" s="227" t="s">
        <v>47</v>
      </c>
      <c r="AH1318" s="227" t="s">
        <v>915</v>
      </c>
      <c r="AI1318" s="227" t="s">
        <v>915</v>
      </c>
      <c r="AJ1318" s="227" t="s">
        <v>915</v>
      </c>
      <c r="AK1318" s="2"/>
      <c r="AL1318" s="2"/>
      <c r="AM1318" s="2"/>
      <c r="AN1318" s="2"/>
      <c r="AO1318" s="2"/>
      <c r="AP1318" s="2"/>
      <c r="AQ1318" s="2"/>
    </row>
    <row r="1319" spans="1:43" s="17" customFormat="1" ht="63.75" x14ac:dyDescent="0.25">
      <c r="A1319" s="54" t="s">
        <v>38</v>
      </c>
      <c r="B1319" s="219" t="s">
        <v>48</v>
      </c>
      <c r="C1319" s="227" t="s">
        <v>47</v>
      </c>
      <c r="D1319" s="227" t="s">
        <v>915</v>
      </c>
      <c r="E1319" s="227" t="s">
        <v>915</v>
      </c>
      <c r="F1319" s="220" t="s">
        <v>775</v>
      </c>
      <c r="G1319" s="227" t="s">
        <v>4213</v>
      </c>
      <c r="H1319" s="150" t="s">
        <v>777</v>
      </c>
      <c r="I1319" s="8" t="s">
        <v>4214</v>
      </c>
      <c r="J1319" s="9" t="s">
        <v>108</v>
      </c>
      <c r="K1319" s="10" t="s">
        <v>4215</v>
      </c>
      <c r="L1319" s="10" t="s">
        <v>631</v>
      </c>
      <c r="M1319" s="11" t="s">
        <v>47</v>
      </c>
      <c r="N1319" s="11" t="s">
        <v>46</v>
      </c>
      <c r="O1319" s="10">
        <v>412</v>
      </c>
      <c r="P1319" s="12">
        <v>5500</v>
      </c>
      <c r="Q1319" s="55">
        <v>412.55</v>
      </c>
      <c r="R1319" s="125" t="s">
        <v>47</v>
      </c>
      <c r="S1319" s="150" t="s">
        <v>46</v>
      </c>
      <c r="T1319" s="12" t="s">
        <v>47</v>
      </c>
      <c r="U1319" s="12" t="s">
        <v>47</v>
      </c>
      <c r="V1319" s="127" t="s">
        <v>46</v>
      </c>
      <c r="W1319" s="148" t="s">
        <v>1743</v>
      </c>
      <c r="X1319" s="148" t="s">
        <v>288</v>
      </c>
      <c r="Y1319" s="70" t="str">
        <f>K1319</f>
        <v>RESOLUCION N. 1086., DE AGOSTO 31 DE 1993,</v>
      </c>
      <c r="Z1319" s="70" t="s">
        <v>781</v>
      </c>
      <c r="AA1319" s="127" t="s">
        <v>46</v>
      </c>
      <c r="AB1319" s="180">
        <f>O1319</f>
        <v>412</v>
      </c>
      <c r="AC1319" s="177">
        <v>319.51</v>
      </c>
      <c r="AD1319" s="176">
        <f t="shared" si="267"/>
        <v>412.03195099999999</v>
      </c>
      <c r="AE1319" s="127" t="s">
        <v>47</v>
      </c>
      <c r="AF1319" s="152" t="s">
        <v>47</v>
      </c>
      <c r="AG1319" s="227" t="s">
        <v>47</v>
      </c>
      <c r="AH1319" s="227" t="s">
        <v>915</v>
      </c>
      <c r="AI1319" s="227" t="s">
        <v>915</v>
      </c>
      <c r="AJ1319" s="227" t="s">
        <v>915</v>
      </c>
    </row>
    <row r="1320" spans="1:43" s="17" customFormat="1" ht="51" customHeight="1" x14ac:dyDescent="0.25">
      <c r="A1320" s="54" t="s">
        <v>38</v>
      </c>
      <c r="B1320" s="219" t="s">
        <v>48</v>
      </c>
      <c r="C1320" s="227" t="s">
        <v>47</v>
      </c>
      <c r="D1320" s="227" t="s">
        <v>915</v>
      </c>
      <c r="E1320" s="227" t="s">
        <v>915</v>
      </c>
      <c r="F1320" s="220" t="s">
        <v>775</v>
      </c>
      <c r="G1320" s="227" t="s">
        <v>4216</v>
      </c>
      <c r="H1320" s="150" t="s">
        <v>777</v>
      </c>
      <c r="I1320" s="8" t="s">
        <v>4217</v>
      </c>
      <c r="J1320" s="9" t="s">
        <v>108</v>
      </c>
      <c r="K1320" s="10" t="s">
        <v>4218</v>
      </c>
      <c r="L1320" s="10" t="s">
        <v>631</v>
      </c>
      <c r="M1320" s="11" t="s">
        <v>47</v>
      </c>
      <c r="N1320" s="11" t="s">
        <v>46</v>
      </c>
      <c r="O1320" s="10">
        <v>999</v>
      </c>
      <c r="P1320" s="12">
        <v>821</v>
      </c>
      <c r="Q1320" s="55">
        <v>999.08209999999997</v>
      </c>
      <c r="R1320" s="125" t="s">
        <v>47</v>
      </c>
      <c r="S1320" s="150" t="s">
        <v>46</v>
      </c>
      <c r="T1320" s="12" t="s">
        <v>47</v>
      </c>
      <c r="U1320" s="12" t="s">
        <v>47</v>
      </c>
      <c r="V1320" s="127" t="s">
        <v>46</v>
      </c>
      <c r="W1320" s="148" t="s">
        <v>1743</v>
      </c>
      <c r="X1320" s="148" t="s">
        <v>288</v>
      </c>
      <c r="Y1320" s="70" t="str">
        <f>K1320</f>
        <v>RESOLUCION 0257 DE MARZO 30 DE 1994,</v>
      </c>
      <c r="Z1320" s="70" t="s">
        <v>781</v>
      </c>
      <c r="AA1320" s="127" t="s">
        <v>46</v>
      </c>
      <c r="AB1320" s="180">
        <f>O1320</f>
        <v>999</v>
      </c>
      <c r="AC1320" s="177">
        <v>319.51</v>
      </c>
      <c r="AD1320" s="176">
        <f t="shared" si="267"/>
        <v>999.03195100000005</v>
      </c>
      <c r="AE1320" s="127" t="s">
        <v>47</v>
      </c>
      <c r="AF1320" s="152" t="s">
        <v>47</v>
      </c>
      <c r="AG1320" s="227" t="s">
        <v>47</v>
      </c>
      <c r="AH1320" s="227" t="s">
        <v>915</v>
      </c>
      <c r="AI1320" s="227" t="s">
        <v>915</v>
      </c>
      <c r="AJ1320" s="227" t="s">
        <v>915</v>
      </c>
    </row>
    <row r="1321" spans="1:43" s="17" customFormat="1" ht="60" customHeight="1" x14ac:dyDescent="0.2">
      <c r="A1321" s="54" t="s">
        <v>38</v>
      </c>
      <c r="B1321" s="219" t="s">
        <v>48</v>
      </c>
      <c r="C1321" s="227" t="s">
        <v>47</v>
      </c>
      <c r="D1321" s="227" t="s">
        <v>915</v>
      </c>
      <c r="E1321" s="227" t="s">
        <v>915</v>
      </c>
      <c r="F1321" s="221" t="s">
        <v>775</v>
      </c>
      <c r="G1321" s="229" t="s">
        <v>4219</v>
      </c>
      <c r="H1321" s="93" t="s">
        <v>42</v>
      </c>
      <c r="I1321" s="8" t="s">
        <v>4220</v>
      </c>
      <c r="J1321" s="9" t="s">
        <v>108</v>
      </c>
      <c r="K1321" s="10" t="s">
        <v>4221</v>
      </c>
      <c r="L1321" s="10" t="s">
        <v>631</v>
      </c>
      <c r="M1321" s="11" t="s">
        <v>47</v>
      </c>
      <c r="N1321" s="11" t="s">
        <v>46</v>
      </c>
      <c r="O1321" s="10">
        <v>797</v>
      </c>
      <c r="P1321" s="12">
        <v>360</v>
      </c>
      <c r="Q1321" s="55">
        <f>+O1321+(P1321/10000)</f>
        <v>797.03599999999994</v>
      </c>
      <c r="R1321" s="32"/>
      <c r="S1321" s="93" t="s">
        <v>46</v>
      </c>
      <c r="T1321" s="12" t="s">
        <v>47</v>
      </c>
      <c r="U1321" s="12" t="s">
        <v>47</v>
      </c>
      <c r="V1321" s="12" t="s">
        <v>47</v>
      </c>
      <c r="W1321" s="147" t="s">
        <v>782</v>
      </c>
      <c r="X1321" s="148" t="s">
        <v>855</v>
      </c>
      <c r="Y1321" s="70" t="s">
        <v>23921</v>
      </c>
      <c r="Z1321" s="70" t="s">
        <v>23920</v>
      </c>
      <c r="AA1321" s="127" t="s">
        <v>46</v>
      </c>
      <c r="AB1321" s="12">
        <v>797</v>
      </c>
      <c r="AC1321" s="12">
        <v>360</v>
      </c>
      <c r="AD1321" s="149">
        <f>+AB1321+(AC1321/10000)</f>
        <v>797.03599999999994</v>
      </c>
      <c r="AE1321" s="12"/>
      <c r="AF1321" s="117" t="s">
        <v>23727</v>
      </c>
      <c r="AG1321" s="227" t="s">
        <v>47</v>
      </c>
      <c r="AH1321" s="227" t="s">
        <v>915</v>
      </c>
      <c r="AI1321" s="227" t="s">
        <v>915</v>
      </c>
      <c r="AJ1321" s="227" t="s">
        <v>915</v>
      </c>
    </row>
    <row r="1322" spans="1:43" s="17" customFormat="1" ht="51" customHeight="1" x14ac:dyDescent="0.25">
      <c r="A1322" s="54" t="s">
        <v>38</v>
      </c>
      <c r="B1322" s="219" t="s">
        <v>48</v>
      </c>
      <c r="C1322" s="227" t="s">
        <v>47</v>
      </c>
      <c r="D1322" s="227" t="s">
        <v>915</v>
      </c>
      <c r="E1322" s="227" t="s">
        <v>915</v>
      </c>
      <c r="F1322" s="220" t="s">
        <v>775</v>
      </c>
      <c r="G1322" s="227" t="s">
        <v>4222</v>
      </c>
      <c r="H1322" s="150" t="s">
        <v>777</v>
      </c>
      <c r="I1322" s="8" t="s">
        <v>4223</v>
      </c>
      <c r="J1322" s="9" t="s">
        <v>108</v>
      </c>
      <c r="K1322" s="10" t="s">
        <v>4224</v>
      </c>
      <c r="L1322" s="10" t="s">
        <v>631</v>
      </c>
      <c r="M1322" s="11" t="s">
        <v>47</v>
      </c>
      <c r="N1322" s="11" t="s">
        <v>46</v>
      </c>
      <c r="O1322" s="10">
        <v>209</v>
      </c>
      <c r="P1322" s="12">
        <v>2395</v>
      </c>
      <c r="Q1322" s="55">
        <v>209.23949999999999</v>
      </c>
      <c r="R1322" s="125" t="s">
        <v>47</v>
      </c>
      <c r="S1322" s="150" t="s">
        <v>46</v>
      </c>
      <c r="T1322" s="12" t="s">
        <v>47</v>
      </c>
      <c r="U1322" s="12" t="s">
        <v>47</v>
      </c>
      <c r="V1322" s="127" t="s">
        <v>46</v>
      </c>
      <c r="W1322" s="148" t="s">
        <v>1743</v>
      </c>
      <c r="X1322" s="148" t="s">
        <v>288</v>
      </c>
      <c r="Y1322" s="70" t="str">
        <f>K1322</f>
        <v>RESOLUCION N. 0428., DE ABRIL 28 DE 1995,</v>
      </c>
      <c r="Z1322" s="70" t="s">
        <v>781</v>
      </c>
      <c r="AA1322" s="127" t="s">
        <v>46</v>
      </c>
      <c r="AB1322" s="180">
        <f>O1322</f>
        <v>209</v>
      </c>
      <c r="AC1322" s="177">
        <v>319.51</v>
      </c>
      <c r="AD1322" s="176">
        <f>+AB1322+(AC1322/10000)</f>
        <v>209.03195099999999</v>
      </c>
      <c r="AE1322" s="127" t="s">
        <v>47</v>
      </c>
      <c r="AF1322" s="152" t="s">
        <v>47</v>
      </c>
      <c r="AG1322" s="227" t="s">
        <v>47</v>
      </c>
      <c r="AH1322" s="227" t="s">
        <v>915</v>
      </c>
      <c r="AI1322" s="227" t="s">
        <v>915</v>
      </c>
      <c r="AJ1322" s="227" t="s">
        <v>915</v>
      </c>
    </row>
    <row r="1323" spans="1:43" s="17" customFormat="1" ht="51" x14ac:dyDescent="0.2">
      <c r="A1323" s="54" t="s">
        <v>79</v>
      </c>
      <c r="B1323" s="219" t="s">
        <v>48</v>
      </c>
      <c r="C1323" s="227" t="s">
        <v>47</v>
      </c>
      <c r="D1323" s="227" t="s">
        <v>915</v>
      </c>
      <c r="E1323" s="227" t="s">
        <v>915</v>
      </c>
      <c r="F1323" s="221" t="s">
        <v>775</v>
      </c>
      <c r="G1323" s="229" t="s">
        <v>4225</v>
      </c>
      <c r="H1323" s="93" t="s">
        <v>42</v>
      </c>
      <c r="I1323" s="8" t="s">
        <v>4226</v>
      </c>
      <c r="J1323" s="9" t="s">
        <v>108</v>
      </c>
      <c r="K1323" s="10" t="s">
        <v>4227</v>
      </c>
      <c r="L1323" s="10" t="s">
        <v>521</v>
      </c>
      <c r="M1323" s="11" t="s">
        <v>47</v>
      </c>
      <c r="N1323" s="11" t="s">
        <v>46</v>
      </c>
      <c r="O1323" s="10">
        <v>0</v>
      </c>
      <c r="P1323" s="12">
        <v>253.92</v>
      </c>
      <c r="Q1323" s="55">
        <f>+O1323+(P1323/10000)</f>
        <v>2.5391999999999998E-2</v>
      </c>
      <c r="R1323" s="32"/>
      <c r="S1323" s="93" t="s">
        <v>46</v>
      </c>
      <c r="T1323" s="12" t="s">
        <v>47</v>
      </c>
      <c r="U1323" s="12" t="s">
        <v>47</v>
      </c>
      <c r="V1323" s="12" t="s">
        <v>47</v>
      </c>
      <c r="W1323" s="147" t="s">
        <v>782</v>
      </c>
      <c r="X1323" s="148" t="s">
        <v>855</v>
      </c>
      <c r="Y1323" s="70" t="s">
        <v>23922</v>
      </c>
      <c r="Z1323" s="70" t="s">
        <v>9412</v>
      </c>
      <c r="AA1323" s="127" t="s">
        <v>46</v>
      </c>
      <c r="AB1323" s="12">
        <v>0</v>
      </c>
      <c r="AC1323" s="12">
        <v>253.92</v>
      </c>
      <c r="AD1323" s="149">
        <f t="shared" ref="AD1323:AD1324" si="268">+AB1323+(AC1323/10000)</f>
        <v>2.5391999999999998E-2</v>
      </c>
      <c r="AE1323" s="12"/>
      <c r="AF1323" s="117" t="s">
        <v>23727</v>
      </c>
      <c r="AG1323" s="227" t="s">
        <v>47</v>
      </c>
      <c r="AH1323" s="227" t="s">
        <v>915</v>
      </c>
      <c r="AI1323" s="227" t="s">
        <v>915</v>
      </c>
      <c r="AJ1323" s="227" t="s">
        <v>915</v>
      </c>
    </row>
    <row r="1324" spans="1:43" s="17" customFormat="1" ht="90" customHeight="1" x14ac:dyDescent="0.2">
      <c r="A1324" s="54" t="s">
        <v>79</v>
      </c>
      <c r="B1324" s="219" t="s">
        <v>48</v>
      </c>
      <c r="C1324" s="227" t="s">
        <v>47</v>
      </c>
      <c r="D1324" s="227" t="s">
        <v>915</v>
      </c>
      <c r="E1324" s="227" t="s">
        <v>24340</v>
      </c>
      <c r="F1324" s="221" t="s">
        <v>775</v>
      </c>
      <c r="G1324" s="229" t="s">
        <v>4228</v>
      </c>
      <c r="H1324" s="93" t="s">
        <v>42</v>
      </c>
      <c r="I1324" s="8" t="s">
        <v>4229</v>
      </c>
      <c r="J1324" s="9" t="s">
        <v>108</v>
      </c>
      <c r="K1324" s="10" t="s">
        <v>4230</v>
      </c>
      <c r="L1324" s="10" t="s">
        <v>521</v>
      </c>
      <c r="M1324" s="11" t="s">
        <v>47</v>
      </c>
      <c r="N1324" s="11" t="s">
        <v>46</v>
      </c>
      <c r="O1324" s="10">
        <v>0</v>
      </c>
      <c r="P1324" s="12">
        <v>376.2</v>
      </c>
      <c r="Q1324" s="55">
        <f>+O1324+(P1324/10000)</f>
        <v>3.7620000000000001E-2</v>
      </c>
      <c r="R1324" s="32"/>
      <c r="S1324" s="93" t="s">
        <v>46</v>
      </c>
      <c r="T1324" s="12" t="s">
        <v>47</v>
      </c>
      <c r="U1324" s="12" t="s">
        <v>47</v>
      </c>
      <c r="V1324" s="12" t="s">
        <v>47</v>
      </c>
      <c r="W1324" s="147" t="s">
        <v>782</v>
      </c>
      <c r="X1324" s="148" t="s">
        <v>855</v>
      </c>
      <c r="Y1324" s="70" t="s">
        <v>23923</v>
      </c>
      <c r="Z1324" s="70" t="s">
        <v>9412</v>
      </c>
      <c r="AA1324" s="127" t="s">
        <v>46</v>
      </c>
      <c r="AB1324" s="12">
        <v>0</v>
      </c>
      <c r="AC1324" s="12">
        <v>376.2</v>
      </c>
      <c r="AD1324" s="149">
        <f t="shared" si="268"/>
        <v>3.7620000000000001E-2</v>
      </c>
      <c r="AE1324" s="12"/>
      <c r="AF1324" s="117" t="s">
        <v>23727</v>
      </c>
      <c r="AG1324" s="227" t="s">
        <v>47</v>
      </c>
      <c r="AH1324" s="227" t="s">
        <v>915</v>
      </c>
      <c r="AI1324" s="227" t="s">
        <v>915</v>
      </c>
      <c r="AJ1324" s="227" t="s">
        <v>915</v>
      </c>
    </row>
    <row r="1325" spans="1:43" s="17" customFormat="1" ht="51" x14ac:dyDescent="0.25">
      <c r="A1325" s="54" t="s">
        <v>38</v>
      </c>
      <c r="B1325" s="219" t="s">
        <v>48</v>
      </c>
      <c r="C1325" s="227" t="s">
        <v>47</v>
      </c>
      <c r="D1325" s="227" t="s">
        <v>915</v>
      </c>
      <c r="E1325" s="227" t="s">
        <v>915</v>
      </c>
      <c r="F1325" s="220" t="s">
        <v>775</v>
      </c>
      <c r="G1325" s="227" t="s">
        <v>4231</v>
      </c>
      <c r="H1325" s="150" t="s">
        <v>777</v>
      </c>
      <c r="I1325" s="8" t="s">
        <v>4232</v>
      </c>
      <c r="J1325" s="9" t="s">
        <v>108</v>
      </c>
      <c r="K1325" s="10" t="s">
        <v>4233</v>
      </c>
      <c r="L1325" s="10" t="s">
        <v>1350</v>
      </c>
      <c r="M1325" s="11" t="s">
        <v>47</v>
      </c>
      <c r="N1325" s="11" t="s">
        <v>46</v>
      </c>
      <c r="O1325" s="10">
        <v>600</v>
      </c>
      <c r="P1325" s="12">
        <v>1000</v>
      </c>
      <c r="Q1325" s="55">
        <v>600.1</v>
      </c>
      <c r="R1325" s="125" t="s">
        <v>47</v>
      </c>
      <c r="S1325" s="150" t="s">
        <v>46</v>
      </c>
      <c r="T1325" s="12" t="s">
        <v>47</v>
      </c>
      <c r="U1325" s="12" t="s">
        <v>47</v>
      </c>
      <c r="V1325" s="127" t="s">
        <v>46</v>
      </c>
      <c r="W1325" s="148" t="s">
        <v>1743</v>
      </c>
      <c r="X1325" s="148" t="s">
        <v>288</v>
      </c>
      <c r="Y1325" s="70" t="str">
        <f t="shared" ref="Y1325:Y1332" si="269">K1325</f>
        <v xml:space="preserve"> RESOLUCION N.0327.,DE MARZO 31 DE 1995,I</v>
      </c>
      <c r="Z1325" s="70" t="s">
        <v>781</v>
      </c>
      <c r="AA1325" s="127" t="s">
        <v>46</v>
      </c>
      <c r="AB1325" s="180">
        <f t="shared" ref="AB1325:AB1336" si="270">O1325</f>
        <v>600</v>
      </c>
      <c r="AC1325" s="177">
        <v>319.51</v>
      </c>
      <c r="AD1325" s="176">
        <f t="shared" ref="AD1325:AD1336" si="271">+AB1325+(AC1325/10000)</f>
        <v>600.03195100000005</v>
      </c>
      <c r="AE1325" s="127" t="s">
        <v>47</v>
      </c>
      <c r="AF1325" s="152" t="s">
        <v>47</v>
      </c>
      <c r="AG1325" s="227" t="s">
        <v>47</v>
      </c>
      <c r="AH1325" s="227" t="s">
        <v>915</v>
      </c>
      <c r="AI1325" s="227" t="s">
        <v>915</v>
      </c>
      <c r="AJ1325" s="227" t="s">
        <v>915</v>
      </c>
    </row>
    <row r="1326" spans="1:43" s="17" customFormat="1" ht="51" x14ac:dyDescent="0.25">
      <c r="A1326" s="54" t="s">
        <v>38</v>
      </c>
      <c r="B1326" s="219" t="s">
        <v>48</v>
      </c>
      <c r="C1326" s="227" t="s">
        <v>47</v>
      </c>
      <c r="D1326" s="227" t="s">
        <v>915</v>
      </c>
      <c r="E1326" s="227" t="s">
        <v>915</v>
      </c>
      <c r="F1326" s="220" t="s">
        <v>775</v>
      </c>
      <c r="G1326" s="227" t="s">
        <v>4234</v>
      </c>
      <c r="H1326" s="150" t="s">
        <v>777</v>
      </c>
      <c r="I1326" s="8" t="s">
        <v>4235</v>
      </c>
      <c r="J1326" s="9" t="s">
        <v>108</v>
      </c>
      <c r="K1326" s="10" t="s">
        <v>4236</v>
      </c>
      <c r="L1326" s="10" t="s">
        <v>631</v>
      </c>
      <c r="M1326" s="11" t="s">
        <v>47</v>
      </c>
      <c r="N1326" s="11" t="s">
        <v>46</v>
      </c>
      <c r="O1326" s="10">
        <v>748</v>
      </c>
      <c r="P1326" s="12">
        <v>6000</v>
      </c>
      <c r="Q1326" s="55">
        <v>748.6</v>
      </c>
      <c r="R1326" s="125" t="s">
        <v>47</v>
      </c>
      <c r="S1326" s="150" t="s">
        <v>46</v>
      </c>
      <c r="T1326" s="12" t="s">
        <v>47</v>
      </c>
      <c r="U1326" s="12" t="s">
        <v>47</v>
      </c>
      <c r="V1326" s="127" t="s">
        <v>46</v>
      </c>
      <c r="W1326" s="148" t="s">
        <v>1743</v>
      </c>
      <c r="X1326" s="148" t="s">
        <v>288</v>
      </c>
      <c r="Y1326" s="70" t="str">
        <f t="shared" si="269"/>
        <v xml:space="preserve"> RESOLUCION 0323 DE MARZO 31 DE 1995, I</v>
      </c>
      <c r="Z1326" s="70" t="s">
        <v>781</v>
      </c>
      <c r="AA1326" s="127" t="s">
        <v>46</v>
      </c>
      <c r="AB1326" s="180">
        <f t="shared" si="270"/>
        <v>748</v>
      </c>
      <c r="AC1326" s="177">
        <v>319.51</v>
      </c>
      <c r="AD1326" s="176">
        <f t="shared" si="271"/>
        <v>748.03195100000005</v>
      </c>
      <c r="AE1326" s="127" t="s">
        <v>47</v>
      </c>
      <c r="AF1326" s="152" t="s">
        <v>47</v>
      </c>
      <c r="AG1326" s="227" t="s">
        <v>47</v>
      </c>
      <c r="AH1326" s="227" t="s">
        <v>915</v>
      </c>
      <c r="AI1326" s="227" t="s">
        <v>915</v>
      </c>
      <c r="AJ1326" s="227" t="s">
        <v>915</v>
      </c>
    </row>
    <row r="1327" spans="1:43" s="17" customFormat="1" ht="63.75" x14ac:dyDescent="0.25">
      <c r="A1327" s="54" t="s">
        <v>38</v>
      </c>
      <c r="B1327" s="219" t="s">
        <v>48</v>
      </c>
      <c r="C1327" s="227" t="s">
        <v>47</v>
      </c>
      <c r="D1327" s="227" t="s">
        <v>915</v>
      </c>
      <c r="E1327" s="227" t="s">
        <v>915</v>
      </c>
      <c r="F1327" s="220" t="s">
        <v>775</v>
      </c>
      <c r="G1327" s="227" t="s">
        <v>4237</v>
      </c>
      <c r="H1327" s="150" t="s">
        <v>777</v>
      </c>
      <c r="I1327" s="8" t="s">
        <v>4238</v>
      </c>
      <c r="J1327" s="9" t="s">
        <v>108</v>
      </c>
      <c r="K1327" s="10" t="s">
        <v>4239</v>
      </c>
      <c r="L1327" s="10" t="s">
        <v>631</v>
      </c>
      <c r="M1327" s="11" t="s">
        <v>47</v>
      </c>
      <c r="N1327" s="11" t="s">
        <v>46</v>
      </c>
      <c r="O1327" s="10">
        <v>999</v>
      </c>
      <c r="P1327" s="12">
        <v>5200</v>
      </c>
      <c r="Q1327" s="55">
        <v>999.52</v>
      </c>
      <c r="R1327" s="125" t="s">
        <v>47</v>
      </c>
      <c r="S1327" s="150" t="s">
        <v>46</v>
      </c>
      <c r="T1327" s="12" t="s">
        <v>47</v>
      </c>
      <c r="U1327" s="12" t="s">
        <v>47</v>
      </c>
      <c r="V1327" s="127" t="s">
        <v>46</v>
      </c>
      <c r="W1327" s="148" t="s">
        <v>1743</v>
      </c>
      <c r="X1327" s="148" t="s">
        <v>288</v>
      </c>
      <c r="Y1327" s="70" t="str">
        <f t="shared" si="269"/>
        <v>RESOLUCION N. 0304., DE MARZO 27 DE 1995, I</v>
      </c>
      <c r="Z1327" s="70" t="s">
        <v>781</v>
      </c>
      <c r="AA1327" s="127" t="s">
        <v>46</v>
      </c>
      <c r="AB1327" s="180">
        <f t="shared" si="270"/>
        <v>999</v>
      </c>
      <c r="AC1327" s="177">
        <v>319.51</v>
      </c>
      <c r="AD1327" s="176">
        <f t="shared" si="271"/>
        <v>999.03195100000005</v>
      </c>
      <c r="AE1327" s="127" t="s">
        <v>47</v>
      </c>
      <c r="AF1327" s="152" t="s">
        <v>47</v>
      </c>
      <c r="AG1327" s="227" t="s">
        <v>47</v>
      </c>
      <c r="AH1327" s="227" t="s">
        <v>915</v>
      </c>
      <c r="AI1327" s="227" t="s">
        <v>915</v>
      </c>
      <c r="AJ1327" s="227" t="s">
        <v>915</v>
      </c>
    </row>
    <row r="1328" spans="1:43" s="17" customFormat="1" ht="51" x14ac:dyDescent="0.25">
      <c r="A1328" s="54" t="s">
        <v>38</v>
      </c>
      <c r="B1328" s="219" t="s">
        <v>48</v>
      </c>
      <c r="C1328" s="227" t="s">
        <v>47</v>
      </c>
      <c r="D1328" s="227" t="s">
        <v>915</v>
      </c>
      <c r="E1328" s="227" t="s">
        <v>915</v>
      </c>
      <c r="F1328" s="220" t="s">
        <v>775</v>
      </c>
      <c r="G1328" s="227" t="s">
        <v>4240</v>
      </c>
      <c r="H1328" s="150" t="s">
        <v>777</v>
      </c>
      <c r="I1328" s="8" t="s">
        <v>4241</v>
      </c>
      <c r="J1328" s="9" t="s">
        <v>108</v>
      </c>
      <c r="K1328" s="10" t="s">
        <v>4242</v>
      </c>
      <c r="L1328" s="10" t="s">
        <v>1214</v>
      </c>
      <c r="M1328" s="11" t="s">
        <v>47</v>
      </c>
      <c r="N1328" s="11" t="s">
        <v>46</v>
      </c>
      <c r="O1328" s="10">
        <v>941</v>
      </c>
      <c r="P1328" s="12">
        <v>5000</v>
      </c>
      <c r="Q1328" s="55">
        <v>941.5</v>
      </c>
      <c r="R1328" s="125" t="s">
        <v>47</v>
      </c>
      <c r="S1328" s="150" t="s">
        <v>46</v>
      </c>
      <c r="T1328" s="12" t="s">
        <v>47</v>
      </c>
      <c r="U1328" s="12" t="s">
        <v>47</v>
      </c>
      <c r="V1328" s="127" t="s">
        <v>46</v>
      </c>
      <c r="W1328" s="148" t="s">
        <v>1743</v>
      </c>
      <c r="X1328" s="148" t="s">
        <v>288</v>
      </c>
      <c r="Y1328" s="70" t="str">
        <f t="shared" si="269"/>
        <v>RESOLUCION N. 0338, DE ABRIL 4 DE 1995</v>
      </c>
      <c r="Z1328" s="70" t="s">
        <v>781</v>
      </c>
      <c r="AA1328" s="127" t="s">
        <v>46</v>
      </c>
      <c r="AB1328" s="180">
        <f t="shared" si="270"/>
        <v>941</v>
      </c>
      <c r="AC1328" s="177">
        <v>319.51</v>
      </c>
      <c r="AD1328" s="176">
        <f t="shared" si="271"/>
        <v>941.03195100000005</v>
      </c>
      <c r="AE1328" s="127" t="s">
        <v>47</v>
      </c>
      <c r="AF1328" s="152" t="s">
        <v>47</v>
      </c>
      <c r="AG1328" s="227" t="s">
        <v>47</v>
      </c>
      <c r="AH1328" s="227" t="s">
        <v>915</v>
      </c>
      <c r="AI1328" s="227" t="s">
        <v>915</v>
      </c>
      <c r="AJ1328" s="227" t="s">
        <v>915</v>
      </c>
      <c r="AK1328" s="2"/>
      <c r="AL1328" s="2"/>
      <c r="AM1328" s="2"/>
      <c r="AN1328" s="2"/>
      <c r="AO1328" s="2"/>
      <c r="AP1328" s="2"/>
      <c r="AQ1328" s="2"/>
    </row>
    <row r="1329" spans="1:43" s="17" customFormat="1" ht="63.75" x14ac:dyDescent="0.25">
      <c r="A1329" s="54" t="s">
        <v>38</v>
      </c>
      <c r="B1329" s="219" t="s">
        <v>48</v>
      </c>
      <c r="C1329" s="227" t="s">
        <v>47</v>
      </c>
      <c r="D1329" s="227" t="s">
        <v>915</v>
      </c>
      <c r="E1329" s="227" t="s">
        <v>915</v>
      </c>
      <c r="F1329" s="220" t="s">
        <v>775</v>
      </c>
      <c r="G1329" s="227" t="s">
        <v>4243</v>
      </c>
      <c r="H1329" s="150" t="s">
        <v>777</v>
      </c>
      <c r="I1329" s="8" t="s">
        <v>4244</v>
      </c>
      <c r="J1329" s="9" t="s">
        <v>108</v>
      </c>
      <c r="K1329" s="10" t="s">
        <v>4245</v>
      </c>
      <c r="L1329" s="10" t="s">
        <v>631</v>
      </c>
      <c r="M1329" s="11" t="s">
        <v>47</v>
      </c>
      <c r="N1329" s="11" t="s">
        <v>46</v>
      </c>
      <c r="O1329" s="10">
        <v>855</v>
      </c>
      <c r="P1329" s="12">
        <v>2399</v>
      </c>
      <c r="Q1329" s="55">
        <v>855.23990000000003</v>
      </c>
      <c r="R1329" s="125" t="s">
        <v>47</v>
      </c>
      <c r="S1329" s="150" t="s">
        <v>46</v>
      </c>
      <c r="T1329" s="12" t="s">
        <v>47</v>
      </c>
      <c r="U1329" s="12" t="s">
        <v>47</v>
      </c>
      <c r="V1329" s="127" t="s">
        <v>46</v>
      </c>
      <c r="W1329" s="148" t="s">
        <v>1743</v>
      </c>
      <c r="X1329" s="148" t="s">
        <v>288</v>
      </c>
      <c r="Y1329" s="70" t="str">
        <f t="shared" si="269"/>
        <v xml:space="preserve"> RESOLUCION N. 0281.,DE MARZO 27 DE 1995</v>
      </c>
      <c r="Z1329" s="70" t="s">
        <v>781</v>
      </c>
      <c r="AA1329" s="127" t="s">
        <v>46</v>
      </c>
      <c r="AB1329" s="180">
        <f t="shared" si="270"/>
        <v>855</v>
      </c>
      <c r="AC1329" s="177">
        <v>319.51</v>
      </c>
      <c r="AD1329" s="176">
        <f t="shared" si="271"/>
        <v>855.03195100000005</v>
      </c>
      <c r="AE1329" s="127" t="s">
        <v>47</v>
      </c>
      <c r="AF1329" s="152" t="s">
        <v>47</v>
      </c>
      <c r="AG1329" s="227" t="s">
        <v>47</v>
      </c>
      <c r="AH1329" s="227" t="s">
        <v>915</v>
      </c>
      <c r="AI1329" s="227" t="s">
        <v>915</v>
      </c>
      <c r="AJ1329" s="227" t="s">
        <v>915</v>
      </c>
      <c r="AK1329" s="2"/>
      <c r="AL1329" s="2"/>
      <c r="AM1329" s="2"/>
      <c r="AN1329" s="2"/>
      <c r="AO1329" s="2"/>
      <c r="AP1329" s="2"/>
      <c r="AQ1329" s="2"/>
    </row>
    <row r="1330" spans="1:43" s="17" customFormat="1" ht="51" x14ac:dyDescent="0.25">
      <c r="A1330" s="54" t="s">
        <v>38</v>
      </c>
      <c r="B1330" s="219" t="s">
        <v>48</v>
      </c>
      <c r="C1330" s="227" t="s">
        <v>47</v>
      </c>
      <c r="D1330" s="227" t="s">
        <v>915</v>
      </c>
      <c r="E1330" s="227" t="s">
        <v>915</v>
      </c>
      <c r="F1330" s="220" t="s">
        <v>775</v>
      </c>
      <c r="G1330" s="227" t="s">
        <v>4246</v>
      </c>
      <c r="H1330" s="150" t="s">
        <v>777</v>
      </c>
      <c r="I1330" s="8" t="s">
        <v>4247</v>
      </c>
      <c r="J1330" s="9" t="s">
        <v>108</v>
      </c>
      <c r="K1330" s="10" t="s">
        <v>4248</v>
      </c>
      <c r="L1330" s="10" t="s">
        <v>631</v>
      </c>
      <c r="M1330" s="11" t="s">
        <v>47</v>
      </c>
      <c r="N1330" s="11" t="s">
        <v>46</v>
      </c>
      <c r="O1330" s="10">
        <v>930</v>
      </c>
      <c r="P1330" s="12">
        <v>7000</v>
      </c>
      <c r="Q1330" s="55">
        <v>930.7</v>
      </c>
      <c r="R1330" s="125" t="s">
        <v>47</v>
      </c>
      <c r="S1330" s="150" t="s">
        <v>46</v>
      </c>
      <c r="T1330" s="12" t="s">
        <v>47</v>
      </c>
      <c r="U1330" s="12" t="s">
        <v>47</v>
      </c>
      <c r="V1330" s="127" t="s">
        <v>46</v>
      </c>
      <c r="W1330" s="148" t="s">
        <v>1743</v>
      </c>
      <c r="X1330" s="148" t="s">
        <v>288</v>
      </c>
      <c r="Y1330" s="70" t="str">
        <f t="shared" si="269"/>
        <v>RESOLUCION N.0334., DE ABRIL 4 DE 1995,</v>
      </c>
      <c r="Z1330" s="70" t="s">
        <v>781</v>
      </c>
      <c r="AA1330" s="127" t="s">
        <v>46</v>
      </c>
      <c r="AB1330" s="180">
        <f t="shared" si="270"/>
        <v>930</v>
      </c>
      <c r="AC1330" s="177">
        <v>319.51</v>
      </c>
      <c r="AD1330" s="176">
        <f t="shared" si="271"/>
        <v>930.03195100000005</v>
      </c>
      <c r="AE1330" s="127" t="s">
        <v>47</v>
      </c>
      <c r="AF1330" s="152" t="s">
        <v>47</v>
      </c>
      <c r="AG1330" s="227" t="s">
        <v>47</v>
      </c>
      <c r="AH1330" s="227" t="s">
        <v>915</v>
      </c>
      <c r="AI1330" s="227" t="s">
        <v>915</v>
      </c>
      <c r="AJ1330" s="227" t="s">
        <v>915</v>
      </c>
      <c r="AK1330" s="2"/>
      <c r="AL1330" s="2"/>
      <c r="AM1330" s="2"/>
      <c r="AN1330" s="2"/>
      <c r="AO1330" s="2"/>
      <c r="AP1330" s="2"/>
      <c r="AQ1330" s="2"/>
    </row>
    <row r="1331" spans="1:43" s="17" customFormat="1" ht="51" x14ac:dyDescent="0.25">
      <c r="A1331" s="54" t="s">
        <v>38</v>
      </c>
      <c r="B1331" s="219" t="s">
        <v>48</v>
      </c>
      <c r="C1331" s="227" t="s">
        <v>47</v>
      </c>
      <c r="D1331" s="227" t="s">
        <v>915</v>
      </c>
      <c r="E1331" s="227" t="s">
        <v>915</v>
      </c>
      <c r="F1331" s="220" t="s">
        <v>775</v>
      </c>
      <c r="G1331" s="227" t="s">
        <v>4249</v>
      </c>
      <c r="H1331" s="150" t="s">
        <v>777</v>
      </c>
      <c r="I1331" s="8" t="s">
        <v>4250</v>
      </c>
      <c r="J1331" s="9" t="s">
        <v>108</v>
      </c>
      <c r="K1331" s="10" t="s">
        <v>4251</v>
      </c>
      <c r="L1331" s="10" t="s">
        <v>631</v>
      </c>
      <c r="M1331" s="11" t="s">
        <v>47</v>
      </c>
      <c r="N1331" s="11" t="s">
        <v>46</v>
      </c>
      <c r="O1331" s="10">
        <v>900</v>
      </c>
      <c r="P1331" s="12">
        <v>9000</v>
      </c>
      <c r="Q1331" s="55">
        <v>900.9</v>
      </c>
      <c r="R1331" s="125" t="s">
        <v>47</v>
      </c>
      <c r="S1331" s="150" t="s">
        <v>46</v>
      </c>
      <c r="T1331" s="12" t="s">
        <v>47</v>
      </c>
      <c r="U1331" s="12" t="s">
        <v>47</v>
      </c>
      <c r="V1331" s="127" t="s">
        <v>46</v>
      </c>
      <c r="W1331" s="148" t="s">
        <v>1743</v>
      </c>
      <c r="X1331" s="148" t="s">
        <v>288</v>
      </c>
      <c r="Y1331" s="70" t="str">
        <f t="shared" si="269"/>
        <v xml:space="preserve">RESOLUCION N. 0399., DE ABRIL 4 DE 1995, </v>
      </c>
      <c r="Z1331" s="70" t="s">
        <v>781</v>
      </c>
      <c r="AA1331" s="127" t="s">
        <v>46</v>
      </c>
      <c r="AB1331" s="180">
        <f t="shared" si="270"/>
        <v>900</v>
      </c>
      <c r="AC1331" s="177">
        <v>319.51</v>
      </c>
      <c r="AD1331" s="176">
        <f t="shared" si="271"/>
        <v>900.03195100000005</v>
      </c>
      <c r="AE1331" s="127" t="s">
        <v>47</v>
      </c>
      <c r="AF1331" s="152" t="s">
        <v>47</v>
      </c>
      <c r="AG1331" s="227" t="s">
        <v>47</v>
      </c>
      <c r="AH1331" s="227" t="s">
        <v>915</v>
      </c>
      <c r="AI1331" s="227" t="s">
        <v>915</v>
      </c>
      <c r="AJ1331" s="227" t="s">
        <v>915</v>
      </c>
    </row>
    <row r="1332" spans="1:43" s="17" customFormat="1" ht="51" x14ac:dyDescent="0.25">
      <c r="A1332" s="54" t="s">
        <v>38</v>
      </c>
      <c r="B1332" s="219" t="s">
        <v>48</v>
      </c>
      <c r="C1332" s="227" t="s">
        <v>47</v>
      </c>
      <c r="D1332" s="227" t="s">
        <v>915</v>
      </c>
      <c r="E1332" s="227" t="s">
        <v>915</v>
      </c>
      <c r="F1332" s="220" t="s">
        <v>775</v>
      </c>
      <c r="G1332" s="227" t="s">
        <v>4252</v>
      </c>
      <c r="H1332" s="150" t="s">
        <v>777</v>
      </c>
      <c r="I1332" s="8" t="s">
        <v>4253</v>
      </c>
      <c r="J1332" s="9" t="s">
        <v>108</v>
      </c>
      <c r="K1332" s="10" t="s">
        <v>4254</v>
      </c>
      <c r="L1332" s="10" t="s">
        <v>980</v>
      </c>
      <c r="M1332" s="11" t="s">
        <v>47</v>
      </c>
      <c r="N1332" s="11" t="s">
        <v>46</v>
      </c>
      <c r="O1332" s="10">
        <v>917</v>
      </c>
      <c r="P1332" s="12">
        <v>1000</v>
      </c>
      <c r="Q1332" s="55">
        <v>917.1</v>
      </c>
      <c r="R1332" s="125" t="s">
        <v>47</v>
      </c>
      <c r="S1332" s="150" t="s">
        <v>46</v>
      </c>
      <c r="T1332" s="12" t="s">
        <v>47</v>
      </c>
      <c r="U1332" s="12" t="s">
        <v>47</v>
      </c>
      <c r="V1332" s="127" t="s">
        <v>46</v>
      </c>
      <c r="W1332" s="148" t="s">
        <v>1743</v>
      </c>
      <c r="X1332" s="148" t="s">
        <v>288</v>
      </c>
      <c r="Y1332" s="70" t="str">
        <f t="shared" si="269"/>
        <v xml:space="preserve"> RESOLUCION N. 0322, DE MARZO 31 DE 1995,</v>
      </c>
      <c r="Z1332" s="70" t="s">
        <v>781</v>
      </c>
      <c r="AA1332" s="127" t="s">
        <v>46</v>
      </c>
      <c r="AB1332" s="180">
        <f t="shared" si="270"/>
        <v>917</v>
      </c>
      <c r="AC1332" s="177">
        <v>319.51</v>
      </c>
      <c r="AD1332" s="176">
        <f t="shared" si="271"/>
        <v>917.03195100000005</v>
      </c>
      <c r="AE1332" s="127" t="s">
        <v>47</v>
      </c>
      <c r="AF1332" s="152" t="s">
        <v>47</v>
      </c>
      <c r="AG1332" s="227" t="s">
        <v>47</v>
      </c>
      <c r="AH1332" s="227" t="s">
        <v>915</v>
      </c>
      <c r="AI1332" s="227" t="s">
        <v>915</v>
      </c>
      <c r="AJ1332" s="227" t="s">
        <v>915</v>
      </c>
    </row>
    <row r="1333" spans="1:43" s="17" customFormat="1" ht="63.75" x14ac:dyDescent="0.25">
      <c r="A1333" s="54" t="s">
        <v>38</v>
      </c>
      <c r="B1333" s="219" t="s">
        <v>48</v>
      </c>
      <c r="C1333" s="227" t="s">
        <v>47</v>
      </c>
      <c r="D1333" s="227" t="s">
        <v>915</v>
      </c>
      <c r="E1333" s="227" t="s">
        <v>915</v>
      </c>
      <c r="F1333" s="220" t="s">
        <v>775</v>
      </c>
      <c r="G1333" s="227" t="s">
        <v>4255</v>
      </c>
      <c r="H1333" s="150" t="s">
        <v>777</v>
      </c>
      <c r="I1333" s="8" t="s">
        <v>4256</v>
      </c>
      <c r="J1333" s="9" t="s">
        <v>108</v>
      </c>
      <c r="K1333" s="10" t="s">
        <v>4257</v>
      </c>
      <c r="L1333" s="10" t="s">
        <v>631</v>
      </c>
      <c r="M1333" s="11" t="s">
        <v>47</v>
      </c>
      <c r="N1333" s="11" t="s">
        <v>46</v>
      </c>
      <c r="O1333" s="10">
        <v>887</v>
      </c>
      <c r="P1333" s="12">
        <v>5000</v>
      </c>
      <c r="Q1333" s="55">
        <v>887.5</v>
      </c>
      <c r="R1333" s="125" t="s">
        <v>47</v>
      </c>
      <c r="S1333" s="150" t="s">
        <v>46</v>
      </c>
      <c r="T1333" s="12" t="s">
        <v>47</v>
      </c>
      <c r="U1333" s="12" t="s">
        <v>47</v>
      </c>
      <c r="V1333" s="127" t="s">
        <v>47</v>
      </c>
      <c r="W1333" s="148" t="s">
        <v>1743</v>
      </c>
      <c r="X1333" s="148" t="s">
        <v>855</v>
      </c>
      <c r="Y1333" s="70" t="s">
        <v>4258</v>
      </c>
      <c r="Z1333" s="70" t="s">
        <v>4259</v>
      </c>
      <c r="AA1333" s="127" t="s">
        <v>46</v>
      </c>
      <c r="AB1333" s="180">
        <f t="shared" si="270"/>
        <v>887</v>
      </c>
      <c r="AC1333" s="177">
        <v>319.51</v>
      </c>
      <c r="AD1333" s="176">
        <f t="shared" si="271"/>
        <v>887.03195100000005</v>
      </c>
      <c r="AE1333" s="127" t="s">
        <v>47</v>
      </c>
      <c r="AF1333" s="152" t="s">
        <v>47</v>
      </c>
      <c r="AG1333" s="227" t="s">
        <v>47</v>
      </c>
      <c r="AH1333" s="227" t="s">
        <v>915</v>
      </c>
      <c r="AI1333" s="227" t="s">
        <v>915</v>
      </c>
      <c r="AJ1333" s="227" t="s">
        <v>915</v>
      </c>
    </row>
    <row r="1334" spans="1:43" s="17" customFormat="1" ht="153" hidden="1" x14ac:dyDescent="0.2">
      <c r="A1334" s="56" t="s">
        <v>38</v>
      </c>
      <c r="B1334" s="57" t="s">
        <v>48</v>
      </c>
      <c r="C1334" s="20"/>
      <c r="D1334" s="20"/>
      <c r="E1334" s="30"/>
      <c r="F1334" s="95" t="s">
        <v>3107</v>
      </c>
      <c r="G1334" s="12" t="s">
        <v>4260</v>
      </c>
      <c r="H1334" s="27" t="s">
        <v>42</v>
      </c>
      <c r="I1334" s="23" t="s">
        <v>4261</v>
      </c>
      <c r="J1334" s="24" t="s">
        <v>44</v>
      </c>
      <c r="K1334" s="25" t="s">
        <v>45</v>
      </c>
      <c r="L1334" s="25" t="s">
        <v>45</v>
      </c>
      <c r="M1334" s="25" t="s">
        <v>46</v>
      </c>
      <c r="N1334" s="26" t="s">
        <v>46</v>
      </c>
      <c r="O1334" s="25">
        <v>353</v>
      </c>
      <c r="P1334" s="27">
        <v>0</v>
      </c>
      <c r="Q1334" s="57">
        <f>+O1334+(P1334/10000)</f>
        <v>353</v>
      </c>
      <c r="R1334" s="28" t="s">
        <v>47</v>
      </c>
      <c r="S1334" s="94" t="s">
        <v>45</v>
      </c>
      <c r="T1334" s="25" t="s">
        <v>45</v>
      </c>
      <c r="U1334" s="25" t="s">
        <v>45</v>
      </c>
      <c r="V1334" s="25" t="s">
        <v>45</v>
      </c>
      <c r="W1334" s="27" t="str">
        <f>J1334</f>
        <v>COMPLETO TIENE ÁREA Y LINDEROS</v>
      </c>
      <c r="X1334" s="25" t="s">
        <v>45</v>
      </c>
      <c r="Y1334" s="25" t="s">
        <v>45</v>
      </c>
      <c r="Z1334" s="25" t="s">
        <v>45</v>
      </c>
      <c r="AA1334" s="27" t="s">
        <v>46</v>
      </c>
      <c r="AB1334" s="27">
        <f t="shared" si="270"/>
        <v>353</v>
      </c>
      <c r="AC1334" s="27">
        <v>0</v>
      </c>
      <c r="AD1334" s="27">
        <f t="shared" si="271"/>
        <v>353</v>
      </c>
      <c r="AE1334" s="27" t="s">
        <v>47</v>
      </c>
      <c r="AF1334" s="118" t="s">
        <v>47</v>
      </c>
      <c r="AG1334" s="29"/>
      <c r="AH1334" s="20"/>
      <c r="AI1334" s="20"/>
      <c r="AJ1334" s="30"/>
    </row>
    <row r="1335" spans="1:43" s="17" customFormat="1" ht="75" hidden="1" customHeight="1" x14ac:dyDescent="0.2">
      <c r="A1335" s="56" t="s">
        <v>38</v>
      </c>
      <c r="B1335" s="57" t="s">
        <v>48</v>
      </c>
      <c r="C1335" s="20"/>
      <c r="D1335" s="20"/>
      <c r="E1335" s="30"/>
      <c r="F1335" s="95" t="s">
        <v>3107</v>
      </c>
      <c r="G1335" s="12" t="s">
        <v>4262</v>
      </c>
      <c r="H1335" s="27" t="s">
        <v>42</v>
      </c>
      <c r="I1335" s="23" t="s">
        <v>4263</v>
      </c>
      <c r="J1335" s="24" t="s">
        <v>44</v>
      </c>
      <c r="K1335" s="25" t="s">
        <v>45</v>
      </c>
      <c r="L1335" s="25" t="s">
        <v>45</v>
      </c>
      <c r="M1335" s="25" t="s">
        <v>46</v>
      </c>
      <c r="N1335" s="26" t="s">
        <v>46</v>
      </c>
      <c r="O1335" s="25">
        <v>970</v>
      </c>
      <c r="P1335" s="27">
        <v>0</v>
      </c>
      <c r="Q1335" s="57">
        <f>+O1335+(P1335/10000)</f>
        <v>970</v>
      </c>
      <c r="R1335" s="28" t="s">
        <v>47</v>
      </c>
      <c r="S1335" s="94" t="s">
        <v>45</v>
      </c>
      <c r="T1335" s="25" t="s">
        <v>45</v>
      </c>
      <c r="U1335" s="25" t="s">
        <v>45</v>
      </c>
      <c r="V1335" s="25" t="s">
        <v>45</v>
      </c>
      <c r="W1335" s="27" t="str">
        <f>J1335</f>
        <v>COMPLETO TIENE ÁREA Y LINDEROS</v>
      </c>
      <c r="X1335" s="25" t="s">
        <v>45</v>
      </c>
      <c r="Y1335" s="25" t="s">
        <v>45</v>
      </c>
      <c r="Z1335" s="25" t="s">
        <v>45</v>
      </c>
      <c r="AA1335" s="27" t="s">
        <v>46</v>
      </c>
      <c r="AB1335" s="27">
        <f t="shared" si="270"/>
        <v>970</v>
      </c>
      <c r="AC1335" s="27">
        <v>0</v>
      </c>
      <c r="AD1335" s="27">
        <f t="shared" si="271"/>
        <v>970</v>
      </c>
      <c r="AE1335" s="27" t="s">
        <v>47</v>
      </c>
      <c r="AF1335" s="118" t="s">
        <v>47</v>
      </c>
      <c r="AG1335" s="29"/>
      <c r="AH1335" s="20"/>
      <c r="AI1335" s="20"/>
      <c r="AJ1335" s="30"/>
    </row>
    <row r="1336" spans="1:43" s="17" customFormat="1" ht="51" x14ac:dyDescent="0.25">
      <c r="A1336" s="54" t="s">
        <v>79</v>
      </c>
      <c r="B1336" s="219" t="s">
        <v>48</v>
      </c>
      <c r="C1336" s="227" t="s">
        <v>47</v>
      </c>
      <c r="D1336" s="227" t="s">
        <v>915</v>
      </c>
      <c r="E1336" s="227" t="s">
        <v>915</v>
      </c>
      <c r="F1336" s="220" t="s">
        <v>775</v>
      </c>
      <c r="G1336" s="227" t="s">
        <v>4264</v>
      </c>
      <c r="H1336" s="150" t="s">
        <v>777</v>
      </c>
      <c r="I1336" s="8" t="s">
        <v>4265</v>
      </c>
      <c r="J1336" s="9" t="s">
        <v>108</v>
      </c>
      <c r="K1336" s="10" t="s">
        <v>4266</v>
      </c>
      <c r="L1336" s="10" t="s">
        <v>2369</v>
      </c>
      <c r="M1336" s="11" t="s">
        <v>47</v>
      </c>
      <c r="N1336" s="11" t="s">
        <v>46</v>
      </c>
      <c r="O1336" s="10">
        <v>0</v>
      </c>
      <c r="P1336" s="12">
        <v>261.47000000000003</v>
      </c>
      <c r="Q1336" s="55">
        <v>2.6147000000000004E-2</v>
      </c>
      <c r="R1336" s="125" t="s">
        <v>47</v>
      </c>
      <c r="S1336" s="150" t="s">
        <v>46</v>
      </c>
      <c r="T1336" s="12" t="s">
        <v>47</v>
      </c>
      <c r="U1336" s="12" t="s">
        <v>47</v>
      </c>
      <c r="V1336" s="127" t="s">
        <v>46</v>
      </c>
      <c r="W1336" s="148" t="s">
        <v>1743</v>
      </c>
      <c r="X1336" s="148" t="s">
        <v>855</v>
      </c>
      <c r="Y1336" s="70" t="str">
        <f>K1336</f>
        <v>ESCRITURA N. 723 DE FECHA  OCTUBRE 13 DE 1995</v>
      </c>
      <c r="Z1336" s="70" t="str">
        <f>L1336</f>
        <v xml:space="preserve"> NOTARIA DE PTO. LOPEZ.</v>
      </c>
      <c r="AA1336" s="127" t="s">
        <v>46</v>
      </c>
      <c r="AB1336" s="180">
        <f t="shared" si="270"/>
        <v>0</v>
      </c>
      <c r="AC1336" s="177">
        <v>319.51</v>
      </c>
      <c r="AD1336" s="176">
        <f t="shared" si="271"/>
        <v>3.1951E-2</v>
      </c>
      <c r="AE1336" s="127" t="s">
        <v>47</v>
      </c>
      <c r="AF1336" s="152" t="s">
        <v>47</v>
      </c>
      <c r="AG1336" s="227" t="s">
        <v>47</v>
      </c>
      <c r="AH1336" s="227" t="s">
        <v>915</v>
      </c>
      <c r="AI1336" s="227" t="s">
        <v>915</v>
      </c>
      <c r="AJ1336" s="227" t="s">
        <v>915</v>
      </c>
    </row>
    <row r="1337" spans="1:43" s="17" customFormat="1" ht="51" x14ac:dyDescent="0.2">
      <c r="A1337" s="54" t="s">
        <v>79</v>
      </c>
      <c r="B1337" s="219" t="s">
        <v>48</v>
      </c>
      <c r="C1337" s="227" t="s">
        <v>47</v>
      </c>
      <c r="D1337" s="227" t="s">
        <v>915</v>
      </c>
      <c r="E1337" s="227" t="s">
        <v>915</v>
      </c>
      <c r="F1337" s="221" t="s">
        <v>775</v>
      </c>
      <c r="G1337" s="229" t="s">
        <v>4267</v>
      </c>
      <c r="H1337" s="93" t="s">
        <v>42</v>
      </c>
      <c r="I1337" s="8" t="s">
        <v>4268</v>
      </c>
      <c r="J1337" s="9" t="s">
        <v>108</v>
      </c>
      <c r="K1337" s="10" t="s">
        <v>4269</v>
      </c>
      <c r="L1337" s="10" t="s">
        <v>521</v>
      </c>
      <c r="M1337" s="11" t="s">
        <v>47</v>
      </c>
      <c r="N1337" s="11" t="s">
        <v>46</v>
      </c>
      <c r="O1337" s="10">
        <v>0</v>
      </c>
      <c r="P1337" s="12">
        <v>398.97</v>
      </c>
      <c r="Q1337" s="55">
        <f>+O1337+(P1337/10000)</f>
        <v>3.9897000000000002E-2</v>
      </c>
      <c r="R1337" s="32"/>
      <c r="S1337" s="93" t="s">
        <v>46</v>
      </c>
      <c r="T1337" s="12" t="s">
        <v>47</v>
      </c>
      <c r="U1337" s="12" t="s">
        <v>47</v>
      </c>
      <c r="V1337" s="12" t="s">
        <v>47</v>
      </c>
      <c r="W1337" s="147" t="s">
        <v>782</v>
      </c>
      <c r="X1337" s="148" t="s">
        <v>855</v>
      </c>
      <c r="Y1337" s="70" t="s">
        <v>23924</v>
      </c>
      <c r="Z1337" s="70" t="s">
        <v>9412</v>
      </c>
      <c r="AA1337" s="127" t="s">
        <v>46</v>
      </c>
      <c r="AB1337" s="12">
        <v>0</v>
      </c>
      <c r="AC1337" s="12">
        <v>398.97</v>
      </c>
      <c r="AD1337" s="149">
        <f t="shared" ref="AD1337:AD1350" si="272">+AB1337+(AC1337/10000)</f>
        <v>3.9897000000000002E-2</v>
      </c>
      <c r="AE1337" s="12"/>
      <c r="AF1337" s="117" t="s">
        <v>23727</v>
      </c>
      <c r="AG1337" s="227" t="s">
        <v>47</v>
      </c>
      <c r="AH1337" s="227" t="s">
        <v>915</v>
      </c>
      <c r="AI1337" s="227" t="s">
        <v>915</v>
      </c>
      <c r="AJ1337" s="227" t="s">
        <v>915</v>
      </c>
    </row>
    <row r="1338" spans="1:43" s="17" customFormat="1" ht="51" hidden="1" customHeight="1" x14ac:dyDescent="0.25">
      <c r="A1338" s="54" t="s">
        <v>79</v>
      </c>
      <c r="B1338" s="55" t="s">
        <v>39</v>
      </c>
      <c r="C1338" s="123"/>
      <c r="D1338" s="124"/>
      <c r="E1338" s="125"/>
      <c r="F1338" s="126" t="s">
        <v>775</v>
      </c>
      <c r="G1338" s="127" t="s">
        <v>4270</v>
      </c>
      <c r="H1338" s="127" t="s">
        <v>777</v>
      </c>
      <c r="I1338" s="8" t="s">
        <v>4271</v>
      </c>
      <c r="J1338" s="9" t="s">
        <v>108</v>
      </c>
      <c r="K1338" s="10" t="s">
        <v>4272</v>
      </c>
      <c r="L1338" s="10" t="s">
        <v>521</v>
      </c>
      <c r="M1338" s="11" t="s">
        <v>47</v>
      </c>
      <c r="N1338" s="11" t="s">
        <v>46</v>
      </c>
      <c r="O1338" s="10">
        <v>0</v>
      </c>
      <c r="P1338" s="12">
        <v>725.53</v>
      </c>
      <c r="Q1338" s="55">
        <v>7.2552999999999992E-2</v>
      </c>
      <c r="R1338" s="125" t="s">
        <v>47</v>
      </c>
      <c r="S1338" s="150" t="s">
        <v>46</v>
      </c>
      <c r="T1338" s="12" t="s">
        <v>47</v>
      </c>
      <c r="U1338" s="12" t="s">
        <v>47</v>
      </c>
      <c r="V1338" s="127" t="s">
        <v>46</v>
      </c>
      <c r="W1338" s="148" t="s">
        <v>1743</v>
      </c>
      <c r="X1338" s="148" t="s">
        <v>855</v>
      </c>
      <c r="Y1338" s="70" t="str">
        <f>K1338</f>
        <v>ESCRITURA N. 722 DE FECHA OCTUBRE 13 DE 1995</v>
      </c>
      <c r="Z1338" s="70" t="str">
        <f>L1338</f>
        <v>NOTARIA UNICA DE PUERTO LOPEZ</v>
      </c>
      <c r="AA1338" s="127" t="s">
        <v>46</v>
      </c>
      <c r="AB1338" s="180">
        <f>O1338</f>
        <v>0</v>
      </c>
      <c r="AC1338" s="177">
        <v>319.51</v>
      </c>
      <c r="AD1338" s="176">
        <f t="shared" si="272"/>
        <v>3.1951E-2</v>
      </c>
      <c r="AE1338" s="127" t="s">
        <v>47</v>
      </c>
      <c r="AF1338" s="152" t="s">
        <v>47</v>
      </c>
      <c r="AG1338" s="153"/>
      <c r="AH1338" s="154"/>
      <c r="AI1338" s="154"/>
      <c r="AJ1338" s="125"/>
    </row>
    <row r="1339" spans="1:43" s="17" customFormat="1" ht="38.25" x14ac:dyDescent="0.25">
      <c r="A1339" s="54" t="s">
        <v>38</v>
      </c>
      <c r="B1339" s="219" t="s">
        <v>48</v>
      </c>
      <c r="C1339" s="227" t="s">
        <v>47</v>
      </c>
      <c r="D1339" s="227" t="s">
        <v>24341</v>
      </c>
      <c r="E1339" s="227" t="s">
        <v>915</v>
      </c>
      <c r="F1339" s="220" t="s">
        <v>775</v>
      </c>
      <c r="G1339" s="227" t="s">
        <v>4273</v>
      </c>
      <c r="H1339" s="150" t="s">
        <v>777</v>
      </c>
      <c r="I1339" s="8" t="s">
        <v>4274</v>
      </c>
      <c r="J1339" s="9" t="s">
        <v>108</v>
      </c>
      <c r="K1339" s="10" t="s">
        <v>4275</v>
      </c>
      <c r="L1339" s="10" t="s">
        <v>521</v>
      </c>
      <c r="M1339" s="11" t="s">
        <v>47</v>
      </c>
      <c r="N1339" s="11" t="s">
        <v>46</v>
      </c>
      <c r="O1339" s="10">
        <v>2</v>
      </c>
      <c r="P1339" s="12">
        <v>0</v>
      </c>
      <c r="Q1339" s="55">
        <v>2</v>
      </c>
      <c r="R1339" s="125" t="s">
        <v>47</v>
      </c>
      <c r="S1339" s="150" t="s">
        <v>46</v>
      </c>
      <c r="T1339" s="12" t="s">
        <v>47</v>
      </c>
      <c r="U1339" s="12" t="s">
        <v>47</v>
      </c>
      <c r="V1339" s="127" t="s">
        <v>46</v>
      </c>
      <c r="W1339" s="148" t="s">
        <v>1743</v>
      </c>
      <c r="X1339" s="148" t="s">
        <v>855</v>
      </c>
      <c r="Y1339" s="70" t="str">
        <f>K1339</f>
        <v>SCRITURA N 778 DE NOVIEMBRE 4 DE 1993,</v>
      </c>
      <c r="Z1339" s="70" t="str">
        <f>L1339</f>
        <v>NOTARIA UNICA DE PUERTO LOPEZ</v>
      </c>
      <c r="AA1339" s="127" t="s">
        <v>46</v>
      </c>
      <c r="AB1339" s="180">
        <f>O1339</f>
        <v>2</v>
      </c>
      <c r="AC1339" s="177">
        <v>319.51</v>
      </c>
      <c r="AD1339" s="176">
        <f t="shared" si="272"/>
        <v>2.0319509999999998</v>
      </c>
      <c r="AE1339" s="127" t="s">
        <v>47</v>
      </c>
      <c r="AF1339" s="152" t="s">
        <v>47</v>
      </c>
      <c r="AG1339" s="227" t="s">
        <v>47</v>
      </c>
      <c r="AH1339" s="227" t="s">
        <v>915</v>
      </c>
      <c r="AI1339" s="227" t="s">
        <v>915</v>
      </c>
      <c r="AJ1339" s="227" t="s">
        <v>915</v>
      </c>
    </row>
    <row r="1340" spans="1:43" s="17" customFormat="1" ht="75" customHeight="1" x14ac:dyDescent="0.2">
      <c r="A1340" s="54" t="s">
        <v>38</v>
      </c>
      <c r="B1340" s="219" t="s">
        <v>48</v>
      </c>
      <c r="C1340" s="227" t="s">
        <v>47</v>
      </c>
      <c r="D1340" s="227" t="s">
        <v>915</v>
      </c>
      <c r="E1340" s="227" t="s">
        <v>915</v>
      </c>
      <c r="F1340" s="221" t="s">
        <v>775</v>
      </c>
      <c r="G1340" s="227" t="s">
        <v>4276</v>
      </c>
      <c r="H1340" s="93" t="s">
        <v>42</v>
      </c>
      <c r="I1340" s="8" t="s">
        <v>4277</v>
      </c>
      <c r="J1340" s="9" t="s">
        <v>108</v>
      </c>
      <c r="K1340" s="10" t="s">
        <v>4278</v>
      </c>
      <c r="L1340" s="10" t="s">
        <v>631</v>
      </c>
      <c r="M1340" s="11" t="s">
        <v>47</v>
      </c>
      <c r="N1340" s="11" t="s">
        <v>46</v>
      </c>
      <c r="O1340" s="10">
        <v>630</v>
      </c>
      <c r="P1340" s="12">
        <v>9479</v>
      </c>
      <c r="Q1340" s="55">
        <f>+O1340+(P1340/10000)</f>
        <v>630.9479</v>
      </c>
      <c r="R1340" s="32" t="s">
        <v>47</v>
      </c>
      <c r="S1340" s="93" t="s">
        <v>46</v>
      </c>
      <c r="T1340" s="12" t="s">
        <v>47</v>
      </c>
      <c r="U1340" s="12" t="s">
        <v>47</v>
      </c>
      <c r="V1340" s="12" t="s">
        <v>47</v>
      </c>
      <c r="W1340" s="12" t="s">
        <v>44</v>
      </c>
      <c r="X1340" s="12" t="s">
        <v>855</v>
      </c>
      <c r="Y1340" s="10" t="s">
        <v>4279</v>
      </c>
      <c r="Z1340" s="10" t="s">
        <v>781</v>
      </c>
      <c r="AA1340" s="12" t="s">
        <v>46</v>
      </c>
      <c r="AB1340" s="10">
        <v>630</v>
      </c>
      <c r="AC1340" s="12">
        <v>9479</v>
      </c>
      <c r="AD1340" s="12">
        <f t="shared" si="272"/>
        <v>630.9479</v>
      </c>
      <c r="AE1340" s="12" t="s">
        <v>47</v>
      </c>
      <c r="AF1340" s="117" t="s">
        <v>47</v>
      </c>
      <c r="AG1340" s="227" t="s">
        <v>47</v>
      </c>
      <c r="AH1340" s="227" t="s">
        <v>915</v>
      </c>
      <c r="AI1340" s="227" t="s">
        <v>915</v>
      </c>
      <c r="AJ1340" s="227" t="s">
        <v>915</v>
      </c>
    </row>
    <row r="1341" spans="1:43" s="17" customFormat="1" ht="75" customHeight="1" x14ac:dyDescent="0.2">
      <c r="A1341" s="54" t="s">
        <v>38</v>
      </c>
      <c r="B1341" s="219" t="s">
        <v>48</v>
      </c>
      <c r="C1341" s="227" t="s">
        <v>47</v>
      </c>
      <c r="D1341" s="227" t="s">
        <v>915</v>
      </c>
      <c r="E1341" s="227" t="s">
        <v>915</v>
      </c>
      <c r="F1341" s="221" t="s">
        <v>775</v>
      </c>
      <c r="G1341" s="229" t="s">
        <v>4280</v>
      </c>
      <c r="H1341" s="93" t="s">
        <v>42</v>
      </c>
      <c r="I1341" s="8" t="s">
        <v>4281</v>
      </c>
      <c r="J1341" s="9" t="s">
        <v>108</v>
      </c>
      <c r="K1341" s="10" t="s">
        <v>4282</v>
      </c>
      <c r="L1341" s="10" t="s">
        <v>980</v>
      </c>
      <c r="M1341" s="11" t="s">
        <v>47</v>
      </c>
      <c r="N1341" s="11" t="s">
        <v>46</v>
      </c>
      <c r="O1341" s="10">
        <v>501</v>
      </c>
      <c r="P1341" s="12">
        <v>9078</v>
      </c>
      <c r="Q1341" s="55">
        <f>+O1341+(P1341/10000)</f>
        <v>501.90780000000001</v>
      </c>
      <c r="R1341" s="32"/>
      <c r="S1341" s="93" t="s">
        <v>46</v>
      </c>
      <c r="T1341" s="12" t="s">
        <v>47</v>
      </c>
      <c r="U1341" s="12" t="s">
        <v>47</v>
      </c>
      <c r="V1341" s="12" t="s">
        <v>47</v>
      </c>
      <c r="W1341" s="147" t="s">
        <v>782</v>
      </c>
      <c r="X1341" s="148" t="s">
        <v>855</v>
      </c>
      <c r="Y1341" s="70" t="s">
        <v>23925</v>
      </c>
      <c r="Z1341" s="70" t="s">
        <v>1168</v>
      </c>
      <c r="AA1341" s="127" t="s">
        <v>46</v>
      </c>
      <c r="AB1341" s="12">
        <v>501</v>
      </c>
      <c r="AC1341" s="12">
        <v>9078</v>
      </c>
      <c r="AD1341" s="149">
        <f t="shared" si="272"/>
        <v>501.90780000000001</v>
      </c>
      <c r="AE1341" s="12"/>
      <c r="AF1341" s="117" t="s">
        <v>23727</v>
      </c>
      <c r="AG1341" s="227" t="s">
        <v>47</v>
      </c>
      <c r="AH1341" s="227" t="s">
        <v>915</v>
      </c>
      <c r="AI1341" s="227" t="s">
        <v>915</v>
      </c>
      <c r="AJ1341" s="227" t="s">
        <v>915</v>
      </c>
    </row>
    <row r="1342" spans="1:43" s="17" customFormat="1" ht="63.75" customHeight="1" x14ac:dyDescent="0.25">
      <c r="A1342" s="54" t="s">
        <v>38</v>
      </c>
      <c r="B1342" s="219" t="s">
        <v>48</v>
      </c>
      <c r="C1342" s="227" t="s">
        <v>47</v>
      </c>
      <c r="D1342" s="227" t="s">
        <v>915</v>
      </c>
      <c r="E1342" s="227" t="s">
        <v>915</v>
      </c>
      <c r="F1342" s="220" t="s">
        <v>775</v>
      </c>
      <c r="G1342" s="227" t="s">
        <v>4283</v>
      </c>
      <c r="H1342" s="150" t="s">
        <v>777</v>
      </c>
      <c r="I1342" s="8" t="s">
        <v>4284</v>
      </c>
      <c r="J1342" s="9" t="s">
        <v>108</v>
      </c>
      <c r="K1342" s="10" t="s">
        <v>4285</v>
      </c>
      <c r="L1342" s="10" t="s">
        <v>781</v>
      </c>
      <c r="M1342" s="11" t="s">
        <v>47</v>
      </c>
      <c r="N1342" s="11" t="s">
        <v>46</v>
      </c>
      <c r="O1342" s="10">
        <v>517</v>
      </c>
      <c r="P1342" s="12">
        <v>1737</v>
      </c>
      <c r="Q1342" s="55">
        <v>517.17370000000005</v>
      </c>
      <c r="R1342" s="125" t="s">
        <v>47</v>
      </c>
      <c r="S1342" s="150" t="s">
        <v>46</v>
      </c>
      <c r="T1342" s="12" t="s">
        <v>47</v>
      </c>
      <c r="U1342" s="12" t="s">
        <v>47</v>
      </c>
      <c r="V1342" s="127" t="s">
        <v>46</v>
      </c>
      <c r="W1342" s="148" t="s">
        <v>1743</v>
      </c>
      <c r="X1342" s="148" t="s">
        <v>288</v>
      </c>
      <c r="Y1342" s="70" t="str">
        <f t="shared" ref="Y1342:Z1344" si="273">K1342</f>
        <v>RESOLUCION N. 0789 DE FECHA DE AGOSTO 31 DE 1995 I</v>
      </c>
      <c r="Z1342" s="70" t="str">
        <f t="shared" si="273"/>
        <v>INCORA VILLAVICENCIO</v>
      </c>
      <c r="AA1342" s="127" t="s">
        <v>46</v>
      </c>
      <c r="AB1342" s="180">
        <f>O1342</f>
        <v>517</v>
      </c>
      <c r="AC1342" s="177">
        <v>319.51</v>
      </c>
      <c r="AD1342" s="176">
        <f t="shared" si="272"/>
        <v>517.03195100000005</v>
      </c>
      <c r="AE1342" s="127" t="s">
        <v>47</v>
      </c>
      <c r="AF1342" s="152" t="s">
        <v>47</v>
      </c>
      <c r="AG1342" s="227" t="s">
        <v>47</v>
      </c>
      <c r="AH1342" s="227" t="s">
        <v>915</v>
      </c>
      <c r="AI1342" s="227" t="s">
        <v>915</v>
      </c>
      <c r="AJ1342" s="227" t="s">
        <v>915</v>
      </c>
    </row>
    <row r="1343" spans="1:43" s="17" customFormat="1" ht="51" hidden="1" x14ac:dyDescent="0.25">
      <c r="A1343" s="54" t="s">
        <v>38</v>
      </c>
      <c r="B1343" s="55" t="s">
        <v>39</v>
      </c>
      <c r="C1343" s="123"/>
      <c r="D1343" s="124"/>
      <c r="E1343" s="125"/>
      <c r="F1343" s="126" t="s">
        <v>775</v>
      </c>
      <c r="G1343" s="127" t="s">
        <v>4286</v>
      </c>
      <c r="H1343" s="127" t="s">
        <v>777</v>
      </c>
      <c r="I1343" s="8" t="s">
        <v>4287</v>
      </c>
      <c r="J1343" s="9" t="s">
        <v>108</v>
      </c>
      <c r="K1343" s="10" t="s">
        <v>4288</v>
      </c>
      <c r="L1343" s="10" t="s">
        <v>631</v>
      </c>
      <c r="M1343" s="11" t="s">
        <v>47</v>
      </c>
      <c r="N1343" s="11" t="s">
        <v>46</v>
      </c>
      <c r="O1343" s="10">
        <v>511</v>
      </c>
      <c r="P1343" s="12">
        <v>4316</v>
      </c>
      <c r="Q1343" s="55">
        <v>511.4316</v>
      </c>
      <c r="R1343" s="125" t="s">
        <v>47</v>
      </c>
      <c r="S1343" s="150" t="s">
        <v>46</v>
      </c>
      <c r="T1343" s="12" t="s">
        <v>47</v>
      </c>
      <c r="U1343" s="12" t="s">
        <v>47</v>
      </c>
      <c r="V1343" s="127" t="s">
        <v>46</v>
      </c>
      <c r="W1343" s="148" t="s">
        <v>1743</v>
      </c>
      <c r="X1343" s="148" t="s">
        <v>288</v>
      </c>
      <c r="Y1343" s="70" t="str">
        <f t="shared" si="273"/>
        <v>RESOLUCION N. 0792 DE FECHA AGOSTO 31 DE 1995,</v>
      </c>
      <c r="Z1343" s="70" t="str">
        <f t="shared" si="273"/>
        <v>INCORA-VILLAVICENCIO</v>
      </c>
      <c r="AA1343" s="127" t="s">
        <v>46</v>
      </c>
      <c r="AB1343" s="180">
        <f>O1343</f>
        <v>511</v>
      </c>
      <c r="AC1343" s="177">
        <v>319.51</v>
      </c>
      <c r="AD1343" s="176">
        <f t="shared" si="272"/>
        <v>511.03195099999999</v>
      </c>
      <c r="AE1343" s="127" t="s">
        <v>47</v>
      </c>
      <c r="AF1343" s="152" t="s">
        <v>47</v>
      </c>
      <c r="AG1343" s="153"/>
      <c r="AH1343" s="154"/>
      <c r="AI1343" s="154"/>
      <c r="AJ1343" s="125"/>
      <c r="AK1343" s="2"/>
      <c r="AL1343" s="2"/>
      <c r="AM1343" s="2"/>
      <c r="AN1343" s="2"/>
      <c r="AO1343" s="2"/>
      <c r="AP1343" s="2"/>
      <c r="AQ1343" s="2"/>
    </row>
    <row r="1344" spans="1:43" s="17" customFormat="1" ht="51" x14ac:dyDescent="0.25">
      <c r="A1344" s="54" t="s">
        <v>38</v>
      </c>
      <c r="B1344" s="219" t="s">
        <v>48</v>
      </c>
      <c r="C1344" s="227" t="s">
        <v>47</v>
      </c>
      <c r="D1344" s="227" t="s">
        <v>915</v>
      </c>
      <c r="E1344" s="227" t="s">
        <v>915</v>
      </c>
      <c r="F1344" s="220" t="s">
        <v>775</v>
      </c>
      <c r="G1344" s="227" t="s">
        <v>4289</v>
      </c>
      <c r="H1344" s="150" t="s">
        <v>777</v>
      </c>
      <c r="I1344" s="8" t="s">
        <v>4290</v>
      </c>
      <c r="J1344" s="9" t="s">
        <v>108</v>
      </c>
      <c r="K1344" s="10" t="s">
        <v>4291</v>
      </c>
      <c r="L1344" s="10" t="s">
        <v>781</v>
      </c>
      <c r="M1344" s="11" t="s">
        <v>47</v>
      </c>
      <c r="N1344" s="11" t="s">
        <v>46</v>
      </c>
      <c r="O1344" s="10">
        <v>515</v>
      </c>
      <c r="P1344" s="12">
        <v>663</v>
      </c>
      <c r="Q1344" s="55">
        <v>515.06629999999996</v>
      </c>
      <c r="R1344" s="125" t="s">
        <v>47</v>
      </c>
      <c r="S1344" s="150" t="s">
        <v>46</v>
      </c>
      <c r="T1344" s="12" t="s">
        <v>47</v>
      </c>
      <c r="U1344" s="12" t="s">
        <v>47</v>
      </c>
      <c r="V1344" s="127" t="s">
        <v>46</v>
      </c>
      <c r="W1344" s="148" t="s">
        <v>1743</v>
      </c>
      <c r="X1344" s="148" t="s">
        <v>288</v>
      </c>
      <c r="Y1344" s="70" t="str">
        <f t="shared" si="273"/>
        <v>RESOLUCION N. 790 DE FECHA AGOSTO 31 DE 1995</v>
      </c>
      <c r="Z1344" s="70" t="str">
        <f t="shared" si="273"/>
        <v>INCORA VILLAVICENCIO</v>
      </c>
      <c r="AA1344" s="127" t="s">
        <v>46</v>
      </c>
      <c r="AB1344" s="180">
        <f>O1344</f>
        <v>515</v>
      </c>
      <c r="AC1344" s="177">
        <v>319.51</v>
      </c>
      <c r="AD1344" s="176">
        <f t="shared" si="272"/>
        <v>515.03195100000005</v>
      </c>
      <c r="AE1344" s="127" t="s">
        <v>47</v>
      </c>
      <c r="AF1344" s="152" t="s">
        <v>47</v>
      </c>
      <c r="AG1344" s="227" t="s">
        <v>46</v>
      </c>
      <c r="AH1344" s="227">
        <v>916</v>
      </c>
      <c r="AI1344" s="227" t="s">
        <v>24342</v>
      </c>
      <c r="AJ1344" s="227" t="s">
        <v>24225</v>
      </c>
    </row>
    <row r="1345" spans="1:43" s="17" customFormat="1" ht="75" customHeight="1" x14ac:dyDescent="0.2">
      <c r="A1345" s="54" t="s">
        <v>38</v>
      </c>
      <c r="B1345" s="219" t="s">
        <v>48</v>
      </c>
      <c r="C1345" s="227" t="s">
        <v>47</v>
      </c>
      <c r="D1345" s="227" t="s">
        <v>915</v>
      </c>
      <c r="E1345" s="227" t="s">
        <v>915</v>
      </c>
      <c r="F1345" s="221" t="s">
        <v>775</v>
      </c>
      <c r="G1345" s="229" t="s">
        <v>4292</v>
      </c>
      <c r="H1345" s="93" t="s">
        <v>42</v>
      </c>
      <c r="I1345" s="8" t="s">
        <v>4293</v>
      </c>
      <c r="J1345" s="9" t="s">
        <v>108</v>
      </c>
      <c r="K1345" s="10" t="s">
        <v>4294</v>
      </c>
      <c r="L1345" s="10" t="s">
        <v>631</v>
      </c>
      <c r="M1345" s="11" t="s">
        <v>47</v>
      </c>
      <c r="N1345" s="11" t="s">
        <v>46</v>
      </c>
      <c r="O1345" s="10">
        <v>928</v>
      </c>
      <c r="P1345" s="12">
        <v>4447</v>
      </c>
      <c r="Q1345" s="55">
        <f>+O1345+(P1345/10000)</f>
        <v>928.44470000000001</v>
      </c>
      <c r="R1345" s="32"/>
      <c r="S1345" s="93" t="s">
        <v>46</v>
      </c>
      <c r="T1345" s="12" t="s">
        <v>47</v>
      </c>
      <c r="U1345" s="12" t="s">
        <v>47</v>
      </c>
      <c r="V1345" s="12" t="s">
        <v>47</v>
      </c>
      <c r="W1345" s="147" t="s">
        <v>782</v>
      </c>
      <c r="X1345" s="148" t="s">
        <v>855</v>
      </c>
      <c r="Y1345" s="70" t="s">
        <v>23926</v>
      </c>
      <c r="Z1345" s="70" t="s">
        <v>9412</v>
      </c>
      <c r="AA1345" s="127" t="s">
        <v>46</v>
      </c>
      <c r="AB1345" s="12">
        <v>928</v>
      </c>
      <c r="AC1345" s="12">
        <v>4447</v>
      </c>
      <c r="AD1345" s="149">
        <f t="shared" si="272"/>
        <v>928.44470000000001</v>
      </c>
      <c r="AE1345" s="12"/>
      <c r="AF1345" s="117" t="s">
        <v>23727</v>
      </c>
      <c r="AG1345" s="227" t="s">
        <v>47</v>
      </c>
      <c r="AH1345" s="227" t="s">
        <v>915</v>
      </c>
      <c r="AI1345" s="227" t="s">
        <v>915</v>
      </c>
      <c r="AJ1345" s="227" t="s">
        <v>915</v>
      </c>
    </row>
    <row r="1346" spans="1:43" s="17" customFormat="1" ht="51" x14ac:dyDescent="0.25">
      <c r="A1346" s="54" t="s">
        <v>38</v>
      </c>
      <c r="B1346" s="219" t="s">
        <v>48</v>
      </c>
      <c r="C1346" s="227" t="s">
        <v>47</v>
      </c>
      <c r="D1346" s="227" t="s">
        <v>915</v>
      </c>
      <c r="E1346" s="227" t="s">
        <v>24343</v>
      </c>
      <c r="F1346" s="220" t="s">
        <v>775</v>
      </c>
      <c r="G1346" s="227" t="s">
        <v>4295</v>
      </c>
      <c r="H1346" s="150" t="s">
        <v>777</v>
      </c>
      <c r="I1346" s="8" t="s">
        <v>4296</v>
      </c>
      <c r="J1346" s="9" t="s">
        <v>108</v>
      </c>
      <c r="K1346" s="10" t="s">
        <v>4297</v>
      </c>
      <c r="L1346" s="10" t="s">
        <v>781</v>
      </c>
      <c r="M1346" s="11" t="s">
        <v>47</v>
      </c>
      <c r="N1346" s="11" t="s">
        <v>46</v>
      </c>
      <c r="O1346" s="10">
        <v>1000</v>
      </c>
      <c r="P1346" s="12">
        <v>0</v>
      </c>
      <c r="Q1346" s="55">
        <v>1000</v>
      </c>
      <c r="R1346" s="125" t="s">
        <v>47</v>
      </c>
      <c r="S1346" s="150" t="s">
        <v>46</v>
      </c>
      <c r="T1346" s="12" t="s">
        <v>47</v>
      </c>
      <c r="U1346" s="12" t="s">
        <v>47</v>
      </c>
      <c r="V1346" s="127" t="s">
        <v>46</v>
      </c>
      <c r="W1346" s="148" t="s">
        <v>1743</v>
      </c>
      <c r="X1346" s="148" t="s">
        <v>288</v>
      </c>
      <c r="Y1346" s="70" t="str">
        <f t="shared" ref="Y1346:Z1349" si="274">K1346</f>
        <v xml:space="preserve"> RESOLUCION N. 1408 DE FECHA SEPTIEMBRE 29 DE 1.992,</v>
      </c>
      <c r="Z1346" s="70" t="str">
        <f t="shared" si="274"/>
        <v>INCORA VILLAVICENCIO</v>
      </c>
      <c r="AA1346" s="127" t="s">
        <v>46</v>
      </c>
      <c r="AB1346" s="180">
        <f>O1346</f>
        <v>1000</v>
      </c>
      <c r="AC1346" s="177">
        <v>319.51</v>
      </c>
      <c r="AD1346" s="176">
        <f t="shared" si="272"/>
        <v>1000.031951</v>
      </c>
      <c r="AE1346" s="127" t="s">
        <v>47</v>
      </c>
      <c r="AF1346" s="152" t="s">
        <v>47</v>
      </c>
      <c r="AG1346" s="227" t="s">
        <v>47</v>
      </c>
      <c r="AH1346" s="227" t="s">
        <v>915</v>
      </c>
      <c r="AI1346" s="227" t="s">
        <v>915</v>
      </c>
      <c r="AJ1346" s="227" t="s">
        <v>915</v>
      </c>
    </row>
    <row r="1347" spans="1:43" s="17" customFormat="1" ht="63.75" customHeight="1" x14ac:dyDescent="0.25">
      <c r="A1347" s="54" t="s">
        <v>38</v>
      </c>
      <c r="B1347" s="219" t="s">
        <v>48</v>
      </c>
      <c r="C1347" s="227" t="s">
        <v>47</v>
      </c>
      <c r="D1347" s="227" t="s">
        <v>915</v>
      </c>
      <c r="E1347" s="227" t="s">
        <v>24344</v>
      </c>
      <c r="F1347" s="220" t="s">
        <v>775</v>
      </c>
      <c r="G1347" s="227" t="s">
        <v>4298</v>
      </c>
      <c r="H1347" s="150" t="s">
        <v>777</v>
      </c>
      <c r="I1347" s="8" t="s">
        <v>4299</v>
      </c>
      <c r="J1347" s="9" t="s">
        <v>108</v>
      </c>
      <c r="K1347" s="10" t="s">
        <v>4300</v>
      </c>
      <c r="L1347" s="10" t="s">
        <v>980</v>
      </c>
      <c r="M1347" s="11" t="s">
        <v>47</v>
      </c>
      <c r="N1347" s="11" t="s">
        <v>46</v>
      </c>
      <c r="O1347" s="10">
        <v>997</v>
      </c>
      <c r="P1347" s="12">
        <v>8351</v>
      </c>
      <c r="Q1347" s="55">
        <v>997.83510000000001</v>
      </c>
      <c r="R1347" s="125" t="s">
        <v>47</v>
      </c>
      <c r="S1347" s="150" t="s">
        <v>46</v>
      </c>
      <c r="T1347" s="12" t="s">
        <v>47</v>
      </c>
      <c r="U1347" s="12" t="s">
        <v>47</v>
      </c>
      <c r="V1347" s="127" t="s">
        <v>46</v>
      </c>
      <c r="W1347" s="148" t="s">
        <v>1743</v>
      </c>
      <c r="X1347" s="148" t="s">
        <v>288</v>
      </c>
      <c r="Y1347" s="70" t="str">
        <f t="shared" si="274"/>
        <v xml:space="preserve"> RESOLUCION N. 1880 DE FECHA NOVIEMBRE 30 DE 1992</v>
      </c>
      <c r="Z1347" s="70" t="str">
        <f t="shared" si="274"/>
        <v>INCORA- VILLAVICENCIO</v>
      </c>
      <c r="AA1347" s="127" t="s">
        <v>46</v>
      </c>
      <c r="AB1347" s="180">
        <f>O1347</f>
        <v>997</v>
      </c>
      <c r="AC1347" s="177">
        <v>319.51</v>
      </c>
      <c r="AD1347" s="176">
        <f t="shared" si="272"/>
        <v>997.03195100000005</v>
      </c>
      <c r="AE1347" s="127" t="s">
        <v>47</v>
      </c>
      <c r="AF1347" s="152" t="s">
        <v>47</v>
      </c>
      <c r="AG1347" s="227" t="s">
        <v>47</v>
      </c>
      <c r="AH1347" s="227" t="s">
        <v>915</v>
      </c>
      <c r="AI1347" s="227" t="s">
        <v>915</v>
      </c>
      <c r="AJ1347" s="227" t="s">
        <v>915</v>
      </c>
      <c r="AK1347" s="2"/>
      <c r="AL1347" s="2"/>
      <c r="AM1347" s="2"/>
      <c r="AN1347" s="2"/>
      <c r="AO1347" s="2"/>
      <c r="AP1347" s="2"/>
      <c r="AQ1347" s="2"/>
    </row>
    <row r="1348" spans="1:43" s="17" customFormat="1" ht="51" x14ac:dyDescent="0.25">
      <c r="A1348" s="54" t="s">
        <v>79</v>
      </c>
      <c r="B1348" s="219" t="s">
        <v>48</v>
      </c>
      <c r="C1348" s="227" t="s">
        <v>47</v>
      </c>
      <c r="D1348" s="227" t="s">
        <v>915</v>
      </c>
      <c r="E1348" s="227" t="s">
        <v>915</v>
      </c>
      <c r="F1348" s="220" t="s">
        <v>775</v>
      </c>
      <c r="G1348" s="227" t="s">
        <v>4301</v>
      </c>
      <c r="H1348" s="150" t="s">
        <v>777</v>
      </c>
      <c r="I1348" s="8" t="s">
        <v>4302</v>
      </c>
      <c r="J1348" s="9" t="s">
        <v>108</v>
      </c>
      <c r="K1348" s="10" t="s">
        <v>4303</v>
      </c>
      <c r="L1348" s="10" t="s">
        <v>521</v>
      </c>
      <c r="M1348" s="11" t="s">
        <v>47</v>
      </c>
      <c r="N1348" s="11" t="s">
        <v>46</v>
      </c>
      <c r="O1348" s="10">
        <v>0</v>
      </c>
      <c r="P1348" s="12">
        <v>98</v>
      </c>
      <c r="Q1348" s="55">
        <v>9.7999999999999997E-3</v>
      </c>
      <c r="R1348" s="125" t="s">
        <v>47</v>
      </c>
      <c r="S1348" s="150" t="s">
        <v>46</v>
      </c>
      <c r="T1348" s="12" t="s">
        <v>47</v>
      </c>
      <c r="U1348" s="12" t="s">
        <v>47</v>
      </c>
      <c r="V1348" s="127" t="s">
        <v>46</v>
      </c>
      <c r="W1348" s="148" t="s">
        <v>1743</v>
      </c>
      <c r="X1348" s="148" t="s">
        <v>855</v>
      </c>
      <c r="Y1348" s="70" t="str">
        <f t="shared" si="274"/>
        <v>ESCRITURA 403 DE FECHA DE JUNIO 30 DE 1995,</v>
      </c>
      <c r="Z1348" s="70" t="str">
        <f t="shared" si="274"/>
        <v>NOTARIA UNICA DE PUERTO LOPEZ</v>
      </c>
      <c r="AA1348" s="127" t="s">
        <v>46</v>
      </c>
      <c r="AB1348" s="180">
        <f>O1348</f>
        <v>0</v>
      </c>
      <c r="AC1348" s="177">
        <v>319.51</v>
      </c>
      <c r="AD1348" s="176">
        <f t="shared" si="272"/>
        <v>3.1951E-2</v>
      </c>
      <c r="AE1348" s="127" t="s">
        <v>47</v>
      </c>
      <c r="AF1348" s="152" t="s">
        <v>47</v>
      </c>
      <c r="AG1348" s="227" t="s">
        <v>47</v>
      </c>
      <c r="AH1348" s="227" t="s">
        <v>915</v>
      </c>
      <c r="AI1348" s="227" t="s">
        <v>915</v>
      </c>
      <c r="AJ1348" s="227" t="s">
        <v>915</v>
      </c>
    </row>
    <row r="1349" spans="1:43" s="17" customFormat="1" ht="51" x14ac:dyDescent="0.25">
      <c r="A1349" s="54" t="s">
        <v>79</v>
      </c>
      <c r="B1349" s="219" t="s">
        <v>48</v>
      </c>
      <c r="C1349" s="227" t="s">
        <v>47</v>
      </c>
      <c r="D1349" s="227" t="s">
        <v>915</v>
      </c>
      <c r="E1349" s="227" t="s">
        <v>915</v>
      </c>
      <c r="F1349" s="220" t="s">
        <v>775</v>
      </c>
      <c r="G1349" s="227" t="s">
        <v>4304</v>
      </c>
      <c r="H1349" s="150" t="s">
        <v>777</v>
      </c>
      <c r="I1349" s="8" t="s">
        <v>4305</v>
      </c>
      <c r="J1349" s="9" t="s">
        <v>108</v>
      </c>
      <c r="K1349" s="10" t="s">
        <v>4306</v>
      </c>
      <c r="L1349" s="10" t="s">
        <v>521</v>
      </c>
      <c r="M1349" s="11" t="s">
        <v>47</v>
      </c>
      <c r="N1349" s="11" t="s">
        <v>46</v>
      </c>
      <c r="O1349" s="10">
        <v>0</v>
      </c>
      <c r="P1349" s="12">
        <v>200</v>
      </c>
      <c r="Q1349" s="55">
        <v>0.02</v>
      </c>
      <c r="R1349" s="125" t="s">
        <v>47</v>
      </c>
      <c r="S1349" s="150" t="s">
        <v>46</v>
      </c>
      <c r="T1349" s="12" t="s">
        <v>47</v>
      </c>
      <c r="U1349" s="12" t="s">
        <v>47</v>
      </c>
      <c r="V1349" s="127" t="s">
        <v>46</v>
      </c>
      <c r="W1349" s="148" t="s">
        <v>1743</v>
      </c>
      <c r="X1349" s="148" t="s">
        <v>855</v>
      </c>
      <c r="Y1349" s="70" t="str">
        <f t="shared" si="274"/>
        <v xml:space="preserve"> ESCRITURA N. 798 DE FECHA NOVIEMBRE 8 DE 1.995,</v>
      </c>
      <c r="Z1349" s="70" t="str">
        <f t="shared" si="274"/>
        <v>NOTARIA UNICA DE PUERTO LOPEZ</v>
      </c>
      <c r="AA1349" s="127" t="s">
        <v>46</v>
      </c>
      <c r="AB1349" s="180">
        <f>O1349</f>
        <v>0</v>
      </c>
      <c r="AC1349" s="177">
        <v>319.51</v>
      </c>
      <c r="AD1349" s="176">
        <f t="shared" si="272"/>
        <v>3.1951E-2</v>
      </c>
      <c r="AE1349" s="127" t="s">
        <v>47</v>
      </c>
      <c r="AF1349" s="152" t="s">
        <v>47</v>
      </c>
      <c r="AG1349" s="227" t="s">
        <v>47</v>
      </c>
      <c r="AH1349" s="227" t="s">
        <v>915</v>
      </c>
      <c r="AI1349" s="227" t="s">
        <v>915</v>
      </c>
      <c r="AJ1349" s="227" t="s">
        <v>915</v>
      </c>
    </row>
    <row r="1350" spans="1:43" s="17" customFormat="1" ht="75" customHeight="1" x14ac:dyDescent="0.2">
      <c r="A1350" s="54" t="s">
        <v>38</v>
      </c>
      <c r="B1350" s="219" t="s">
        <v>48</v>
      </c>
      <c r="C1350" s="227" t="s">
        <v>47</v>
      </c>
      <c r="D1350" s="227" t="s">
        <v>915</v>
      </c>
      <c r="E1350" s="227" t="s">
        <v>915</v>
      </c>
      <c r="F1350" s="221" t="s">
        <v>775</v>
      </c>
      <c r="G1350" s="229" t="s">
        <v>4307</v>
      </c>
      <c r="H1350" s="93" t="s">
        <v>42</v>
      </c>
      <c r="I1350" s="8" t="s">
        <v>4308</v>
      </c>
      <c r="J1350" s="9" t="s">
        <v>108</v>
      </c>
      <c r="K1350" s="10" t="s">
        <v>4309</v>
      </c>
      <c r="L1350" s="10" t="s">
        <v>781</v>
      </c>
      <c r="M1350" s="11" t="s">
        <v>47</v>
      </c>
      <c r="N1350" s="11" t="s">
        <v>46</v>
      </c>
      <c r="O1350" s="10">
        <v>423</v>
      </c>
      <c r="P1350" s="12">
        <v>1991</v>
      </c>
      <c r="Q1350" s="55">
        <f>+O1350+(P1350/10000)</f>
        <v>423.19909999999999</v>
      </c>
      <c r="R1350" s="32"/>
      <c r="S1350" s="93" t="s">
        <v>46</v>
      </c>
      <c r="T1350" s="12" t="s">
        <v>47</v>
      </c>
      <c r="U1350" s="12" t="s">
        <v>47</v>
      </c>
      <c r="V1350" s="12" t="s">
        <v>47</v>
      </c>
      <c r="W1350" s="147" t="s">
        <v>782</v>
      </c>
      <c r="X1350" s="148" t="s">
        <v>855</v>
      </c>
      <c r="Y1350" s="70" t="s">
        <v>23915</v>
      </c>
      <c r="Z1350" s="70" t="s">
        <v>9412</v>
      </c>
      <c r="AA1350" s="127" t="s">
        <v>46</v>
      </c>
      <c r="AB1350" s="12">
        <v>0</v>
      </c>
      <c r="AC1350" s="12">
        <v>4971</v>
      </c>
      <c r="AD1350" s="149">
        <f t="shared" si="272"/>
        <v>0.49709999999999999</v>
      </c>
      <c r="AE1350" s="12"/>
      <c r="AF1350" s="117" t="s">
        <v>23727</v>
      </c>
      <c r="AG1350" s="227" t="s">
        <v>47</v>
      </c>
      <c r="AH1350" s="227" t="s">
        <v>915</v>
      </c>
      <c r="AI1350" s="227" t="s">
        <v>915</v>
      </c>
      <c r="AJ1350" s="227" t="s">
        <v>915</v>
      </c>
    </row>
    <row r="1351" spans="1:43" s="17" customFormat="1" ht="51" x14ac:dyDescent="0.25">
      <c r="A1351" s="54" t="s">
        <v>38</v>
      </c>
      <c r="B1351" s="219" t="s">
        <v>48</v>
      </c>
      <c r="C1351" s="227" t="s">
        <v>47</v>
      </c>
      <c r="D1351" s="227" t="s">
        <v>915</v>
      </c>
      <c r="E1351" s="227" t="s">
        <v>915</v>
      </c>
      <c r="F1351" s="220" t="s">
        <v>775</v>
      </c>
      <c r="G1351" s="227" t="s">
        <v>4310</v>
      </c>
      <c r="H1351" s="150" t="s">
        <v>777</v>
      </c>
      <c r="I1351" s="8" t="s">
        <v>4311</v>
      </c>
      <c r="J1351" s="9" t="s">
        <v>108</v>
      </c>
      <c r="K1351" s="10" t="s">
        <v>4312</v>
      </c>
      <c r="L1351" s="10" t="s">
        <v>631</v>
      </c>
      <c r="M1351" s="11" t="s">
        <v>47</v>
      </c>
      <c r="N1351" s="11" t="s">
        <v>46</v>
      </c>
      <c r="O1351" s="10">
        <v>920</v>
      </c>
      <c r="P1351" s="12">
        <v>5405</v>
      </c>
      <c r="Q1351" s="55">
        <v>920.54049999999995</v>
      </c>
      <c r="R1351" s="125" t="s">
        <v>47</v>
      </c>
      <c r="S1351" s="150" t="s">
        <v>46</v>
      </c>
      <c r="T1351" s="12" t="s">
        <v>47</v>
      </c>
      <c r="U1351" s="12" t="s">
        <v>47</v>
      </c>
      <c r="V1351" s="127" t="s">
        <v>46</v>
      </c>
      <c r="W1351" s="148" t="s">
        <v>1743</v>
      </c>
      <c r="X1351" s="148" t="s">
        <v>288</v>
      </c>
      <c r="Y1351" s="70" t="str">
        <f t="shared" ref="Y1351:Z1357" si="275">K1351</f>
        <v>RESOLUCION N 0753 DE FECHA JULIO 21 DE 1993, I</v>
      </c>
      <c r="Z1351" s="70" t="str">
        <f t="shared" si="275"/>
        <v>INCORA-VILLAVICENCIO</v>
      </c>
      <c r="AA1351" s="127" t="s">
        <v>46</v>
      </c>
      <c r="AB1351" s="180">
        <f t="shared" ref="AB1351:AB1357" si="276">O1351</f>
        <v>920</v>
      </c>
      <c r="AC1351" s="177">
        <v>319.51</v>
      </c>
      <c r="AD1351" s="176">
        <f t="shared" ref="AD1351:AD1357" si="277">+AB1351+(AC1351/10000)</f>
        <v>920.03195100000005</v>
      </c>
      <c r="AE1351" s="127" t="s">
        <v>47</v>
      </c>
      <c r="AF1351" s="152" t="s">
        <v>47</v>
      </c>
      <c r="AG1351" s="227" t="s">
        <v>47</v>
      </c>
      <c r="AH1351" s="227" t="s">
        <v>915</v>
      </c>
      <c r="AI1351" s="227" t="s">
        <v>915</v>
      </c>
      <c r="AJ1351" s="227" t="s">
        <v>915</v>
      </c>
    </row>
    <row r="1352" spans="1:43" s="17" customFormat="1" ht="51" x14ac:dyDescent="0.25">
      <c r="A1352" s="54" t="s">
        <v>79</v>
      </c>
      <c r="B1352" s="219" t="s">
        <v>48</v>
      </c>
      <c r="C1352" s="227" t="s">
        <v>47</v>
      </c>
      <c r="D1352" s="227" t="s">
        <v>915</v>
      </c>
      <c r="E1352" s="227" t="s">
        <v>915</v>
      </c>
      <c r="F1352" s="220" t="s">
        <v>775</v>
      </c>
      <c r="G1352" s="227" t="s">
        <v>4313</v>
      </c>
      <c r="H1352" s="150" t="s">
        <v>777</v>
      </c>
      <c r="I1352" s="8" t="s">
        <v>4314</v>
      </c>
      <c r="J1352" s="9" t="s">
        <v>108</v>
      </c>
      <c r="K1352" s="10" t="s">
        <v>4315</v>
      </c>
      <c r="L1352" s="10" t="s">
        <v>521</v>
      </c>
      <c r="M1352" s="11" t="s">
        <v>47</v>
      </c>
      <c r="N1352" s="11" t="s">
        <v>46</v>
      </c>
      <c r="O1352" s="10">
        <v>0</v>
      </c>
      <c r="P1352" s="12">
        <v>220.19</v>
      </c>
      <c r="Q1352" s="55">
        <v>2.2019E-2</v>
      </c>
      <c r="R1352" s="125" t="s">
        <v>47</v>
      </c>
      <c r="S1352" s="150" t="s">
        <v>46</v>
      </c>
      <c r="T1352" s="12" t="s">
        <v>47</v>
      </c>
      <c r="U1352" s="12" t="s">
        <v>47</v>
      </c>
      <c r="V1352" s="127" t="s">
        <v>46</v>
      </c>
      <c r="W1352" s="148" t="s">
        <v>1743</v>
      </c>
      <c r="X1352" s="148" t="s">
        <v>855</v>
      </c>
      <c r="Y1352" s="70" t="str">
        <f t="shared" si="275"/>
        <v xml:space="preserve"> ESCRITURA N. 845 DE FECHA NOVIEMBRE 22 DE 1995,</v>
      </c>
      <c r="Z1352" s="70" t="str">
        <f t="shared" si="275"/>
        <v>NOTARIA UNICA DE PUERTO LOPEZ</v>
      </c>
      <c r="AA1352" s="127" t="s">
        <v>46</v>
      </c>
      <c r="AB1352" s="180">
        <f t="shared" si="276"/>
        <v>0</v>
      </c>
      <c r="AC1352" s="177">
        <v>319.51</v>
      </c>
      <c r="AD1352" s="176">
        <f t="shared" si="277"/>
        <v>3.1951E-2</v>
      </c>
      <c r="AE1352" s="127" t="s">
        <v>47</v>
      </c>
      <c r="AF1352" s="152" t="s">
        <v>47</v>
      </c>
      <c r="AG1352" s="227" t="s">
        <v>47</v>
      </c>
      <c r="AH1352" s="227" t="s">
        <v>915</v>
      </c>
      <c r="AI1352" s="227" t="s">
        <v>915</v>
      </c>
      <c r="AJ1352" s="227" t="s">
        <v>915</v>
      </c>
    </row>
    <row r="1353" spans="1:43" s="17" customFormat="1" ht="63.75" x14ac:dyDescent="0.25">
      <c r="A1353" s="54" t="s">
        <v>38</v>
      </c>
      <c r="B1353" s="219" t="s">
        <v>48</v>
      </c>
      <c r="C1353" s="227" t="s">
        <v>47</v>
      </c>
      <c r="D1353" s="227" t="s">
        <v>915</v>
      </c>
      <c r="E1353" s="227" t="s">
        <v>915</v>
      </c>
      <c r="F1353" s="220" t="s">
        <v>775</v>
      </c>
      <c r="G1353" s="227" t="s">
        <v>4316</v>
      </c>
      <c r="H1353" s="150" t="s">
        <v>777</v>
      </c>
      <c r="I1353" s="8" t="s">
        <v>4317</v>
      </c>
      <c r="J1353" s="9" t="s">
        <v>108</v>
      </c>
      <c r="K1353" s="10" t="s">
        <v>4318</v>
      </c>
      <c r="L1353" s="10" t="s">
        <v>631</v>
      </c>
      <c r="M1353" s="11" t="s">
        <v>47</v>
      </c>
      <c r="N1353" s="11" t="s">
        <v>46</v>
      </c>
      <c r="O1353" s="10">
        <v>556</v>
      </c>
      <c r="P1353" s="12">
        <v>3760</v>
      </c>
      <c r="Q1353" s="55">
        <v>556.37599999999998</v>
      </c>
      <c r="R1353" s="125" t="s">
        <v>47</v>
      </c>
      <c r="S1353" s="150" t="s">
        <v>46</v>
      </c>
      <c r="T1353" s="12" t="s">
        <v>47</v>
      </c>
      <c r="U1353" s="12" t="s">
        <v>47</v>
      </c>
      <c r="V1353" s="127" t="s">
        <v>46</v>
      </c>
      <c r="W1353" s="148" t="s">
        <v>1743</v>
      </c>
      <c r="X1353" s="148" t="s">
        <v>288</v>
      </c>
      <c r="Y1353" s="70" t="str">
        <f t="shared" si="275"/>
        <v xml:space="preserve"> RESOLUCION N 0741.. DE JULIO 15 1994</v>
      </c>
      <c r="Z1353" s="70" t="str">
        <f t="shared" si="275"/>
        <v>INCORA-VILLAVICENCIO</v>
      </c>
      <c r="AA1353" s="127" t="s">
        <v>46</v>
      </c>
      <c r="AB1353" s="180">
        <f t="shared" si="276"/>
        <v>556</v>
      </c>
      <c r="AC1353" s="177">
        <v>319.51</v>
      </c>
      <c r="AD1353" s="176">
        <f t="shared" si="277"/>
        <v>556.03195100000005</v>
      </c>
      <c r="AE1353" s="127" t="s">
        <v>47</v>
      </c>
      <c r="AF1353" s="152" t="s">
        <v>47</v>
      </c>
      <c r="AG1353" s="227" t="s">
        <v>47</v>
      </c>
      <c r="AH1353" s="227" t="s">
        <v>915</v>
      </c>
      <c r="AI1353" s="227" t="s">
        <v>915</v>
      </c>
      <c r="AJ1353" s="227" t="s">
        <v>915</v>
      </c>
    </row>
    <row r="1354" spans="1:43" s="17" customFormat="1" ht="51" x14ac:dyDescent="0.25">
      <c r="A1354" s="54" t="s">
        <v>79</v>
      </c>
      <c r="B1354" s="219" t="s">
        <v>48</v>
      </c>
      <c r="C1354" s="227" t="s">
        <v>47</v>
      </c>
      <c r="D1354" s="227" t="s">
        <v>915</v>
      </c>
      <c r="E1354" s="227" t="s">
        <v>915</v>
      </c>
      <c r="F1354" s="220" t="s">
        <v>775</v>
      </c>
      <c r="G1354" s="227" t="s">
        <v>4319</v>
      </c>
      <c r="H1354" s="150" t="s">
        <v>777</v>
      </c>
      <c r="I1354" s="8" t="s">
        <v>4320</v>
      </c>
      <c r="J1354" s="9" t="s">
        <v>108</v>
      </c>
      <c r="K1354" s="10" t="s">
        <v>4321</v>
      </c>
      <c r="L1354" s="10" t="s">
        <v>521</v>
      </c>
      <c r="M1354" s="11" t="s">
        <v>47</v>
      </c>
      <c r="N1354" s="11" t="s">
        <v>46</v>
      </c>
      <c r="O1354" s="10">
        <v>14</v>
      </c>
      <c r="P1354" s="12">
        <v>6876</v>
      </c>
      <c r="Q1354" s="55">
        <v>14.6876</v>
      </c>
      <c r="R1354" s="125" t="s">
        <v>47</v>
      </c>
      <c r="S1354" s="150" t="s">
        <v>46</v>
      </c>
      <c r="T1354" s="12" t="s">
        <v>47</v>
      </c>
      <c r="U1354" s="12" t="s">
        <v>47</v>
      </c>
      <c r="V1354" s="127" t="s">
        <v>46</v>
      </c>
      <c r="W1354" s="148" t="s">
        <v>1743</v>
      </c>
      <c r="X1354" s="148" t="s">
        <v>855</v>
      </c>
      <c r="Y1354" s="70" t="str">
        <f t="shared" si="275"/>
        <v xml:space="preserve"> ESCRITURA N. 877 DE FECHA NOVIEMBRE 30 DE 1995,</v>
      </c>
      <c r="Z1354" s="70" t="str">
        <f t="shared" si="275"/>
        <v>NOTARIA UNICA DE PUERTO LOPEZ</v>
      </c>
      <c r="AA1354" s="127" t="s">
        <v>46</v>
      </c>
      <c r="AB1354" s="180">
        <f t="shared" si="276"/>
        <v>14</v>
      </c>
      <c r="AC1354" s="177">
        <v>319.51</v>
      </c>
      <c r="AD1354" s="176">
        <f t="shared" si="277"/>
        <v>14.031950999999999</v>
      </c>
      <c r="AE1354" s="127" t="s">
        <v>47</v>
      </c>
      <c r="AF1354" s="152" t="s">
        <v>47</v>
      </c>
      <c r="AG1354" s="227" t="s">
        <v>47</v>
      </c>
      <c r="AH1354" s="227" t="s">
        <v>915</v>
      </c>
      <c r="AI1354" s="227" t="s">
        <v>915</v>
      </c>
      <c r="AJ1354" s="227" t="s">
        <v>915</v>
      </c>
    </row>
    <row r="1355" spans="1:43" s="17" customFormat="1" ht="51" customHeight="1" x14ac:dyDescent="0.25">
      <c r="A1355" s="54" t="s">
        <v>38</v>
      </c>
      <c r="B1355" s="219" t="s">
        <v>48</v>
      </c>
      <c r="C1355" s="227" t="s">
        <v>47</v>
      </c>
      <c r="D1355" s="227" t="s">
        <v>915</v>
      </c>
      <c r="E1355" s="227" t="s">
        <v>915</v>
      </c>
      <c r="F1355" s="220" t="s">
        <v>775</v>
      </c>
      <c r="G1355" s="227" t="s">
        <v>4322</v>
      </c>
      <c r="H1355" s="150" t="s">
        <v>777</v>
      </c>
      <c r="I1355" s="8" t="s">
        <v>4323</v>
      </c>
      <c r="J1355" s="9" t="s">
        <v>108</v>
      </c>
      <c r="K1355" s="10" t="s">
        <v>4324</v>
      </c>
      <c r="L1355" s="10" t="s">
        <v>631</v>
      </c>
      <c r="M1355" s="11" t="s">
        <v>47</v>
      </c>
      <c r="N1355" s="11" t="s">
        <v>46</v>
      </c>
      <c r="O1355" s="10">
        <v>467</v>
      </c>
      <c r="P1355" s="12">
        <v>419</v>
      </c>
      <c r="Q1355" s="55">
        <v>467.0419</v>
      </c>
      <c r="R1355" s="125" t="s">
        <v>47</v>
      </c>
      <c r="S1355" s="150" t="s">
        <v>46</v>
      </c>
      <c r="T1355" s="12" t="s">
        <v>47</v>
      </c>
      <c r="U1355" s="12" t="s">
        <v>47</v>
      </c>
      <c r="V1355" s="127" t="s">
        <v>46</v>
      </c>
      <c r="W1355" s="148" t="s">
        <v>1743</v>
      </c>
      <c r="X1355" s="148" t="s">
        <v>288</v>
      </c>
      <c r="Y1355" s="70" t="str">
        <f t="shared" si="275"/>
        <v xml:space="preserve"> RESOLUCION 0335 DE FECHA ABRIL 04 DE 1995,</v>
      </c>
      <c r="Z1355" s="70" t="str">
        <f t="shared" si="275"/>
        <v>INCORA-VILLAVICENCIO</v>
      </c>
      <c r="AA1355" s="127" t="s">
        <v>46</v>
      </c>
      <c r="AB1355" s="180">
        <f t="shared" si="276"/>
        <v>467</v>
      </c>
      <c r="AC1355" s="177">
        <v>319.51</v>
      </c>
      <c r="AD1355" s="176">
        <f t="shared" si="277"/>
        <v>467.03195099999999</v>
      </c>
      <c r="AE1355" s="127" t="s">
        <v>47</v>
      </c>
      <c r="AF1355" s="152" t="s">
        <v>47</v>
      </c>
      <c r="AG1355" s="227" t="s">
        <v>47</v>
      </c>
      <c r="AH1355" s="227" t="s">
        <v>915</v>
      </c>
      <c r="AI1355" s="227" t="s">
        <v>915</v>
      </c>
      <c r="AJ1355" s="227" t="s">
        <v>915</v>
      </c>
    </row>
    <row r="1356" spans="1:43" s="17" customFormat="1" ht="63.75" x14ac:dyDescent="0.25">
      <c r="A1356" s="54" t="s">
        <v>38</v>
      </c>
      <c r="B1356" s="219" t="s">
        <v>48</v>
      </c>
      <c r="C1356" s="227" t="s">
        <v>47</v>
      </c>
      <c r="D1356" s="227" t="s">
        <v>915</v>
      </c>
      <c r="E1356" s="227" t="s">
        <v>915</v>
      </c>
      <c r="F1356" s="220" t="s">
        <v>775</v>
      </c>
      <c r="G1356" s="227" t="s">
        <v>4325</v>
      </c>
      <c r="H1356" s="150" t="s">
        <v>777</v>
      </c>
      <c r="I1356" s="8" t="s">
        <v>4326</v>
      </c>
      <c r="J1356" s="9" t="s">
        <v>108</v>
      </c>
      <c r="K1356" s="10" t="s">
        <v>4327</v>
      </c>
      <c r="L1356" s="10" t="s">
        <v>631</v>
      </c>
      <c r="M1356" s="11" t="s">
        <v>47</v>
      </c>
      <c r="N1356" s="11" t="s">
        <v>46</v>
      </c>
      <c r="O1356" s="10">
        <v>1390</v>
      </c>
      <c r="P1356" s="12">
        <v>9645</v>
      </c>
      <c r="Q1356" s="55">
        <v>1390.9645</v>
      </c>
      <c r="R1356" s="125" t="s">
        <v>47</v>
      </c>
      <c r="S1356" s="150" t="s">
        <v>46</v>
      </c>
      <c r="T1356" s="12" t="s">
        <v>47</v>
      </c>
      <c r="U1356" s="12" t="s">
        <v>47</v>
      </c>
      <c r="V1356" s="127" t="s">
        <v>46</v>
      </c>
      <c r="W1356" s="148" t="s">
        <v>1743</v>
      </c>
      <c r="X1356" s="148" t="s">
        <v>288</v>
      </c>
      <c r="Y1356" s="70" t="str">
        <f t="shared" si="275"/>
        <v>RESOLUCION 1009 DE NOVIEMBRE 23 DE 1995,</v>
      </c>
      <c r="Z1356" s="70" t="str">
        <f t="shared" si="275"/>
        <v>INCORA-VILLAVICENCIO</v>
      </c>
      <c r="AA1356" s="127" t="s">
        <v>46</v>
      </c>
      <c r="AB1356" s="180">
        <f t="shared" si="276"/>
        <v>1390</v>
      </c>
      <c r="AC1356" s="177">
        <v>319.51</v>
      </c>
      <c r="AD1356" s="176">
        <f t="shared" si="277"/>
        <v>1390.0319509999999</v>
      </c>
      <c r="AE1356" s="127" t="s">
        <v>47</v>
      </c>
      <c r="AF1356" s="152" t="s">
        <v>47</v>
      </c>
      <c r="AG1356" s="227" t="s">
        <v>47</v>
      </c>
      <c r="AH1356" s="227" t="s">
        <v>915</v>
      </c>
      <c r="AI1356" s="227" t="s">
        <v>915</v>
      </c>
      <c r="AJ1356" s="227" t="s">
        <v>915</v>
      </c>
    </row>
    <row r="1357" spans="1:43" s="17" customFormat="1" ht="63.75" x14ac:dyDescent="0.25">
      <c r="A1357" s="54" t="s">
        <v>38</v>
      </c>
      <c r="B1357" s="219" t="s">
        <v>48</v>
      </c>
      <c r="C1357" s="227" t="s">
        <v>47</v>
      </c>
      <c r="D1357" s="227" t="s">
        <v>915</v>
      </c>
      <c r="E1357" s="227" t="s">
        <v>915</v>
      </c>
      <c r="F1357" s="220" t="s">
        <v>775</v>
      </c>
      <c r="G1357" s="227" t="s">
        <v>4328</v>
      </c>
      <c r="H1357" s="150" t="s">
        <v>777</v>
      </c>
      <c r="I1357" s="8" t="s">
        <v>4329</v>
      </c>
      <c r="J1357" s="9" t="s">
        <v>108</v>
      </c>
      <c r="K1357" s="10" t="s">
        <v>4330</v>
      </c>
      <c r="L1357" s="10" t="s">
        <v>781</v>
      </c>
      <c r="M1357" s="11" t="s">
        <v>47</v>
      </c>
      <c r="N1357" s="11" t="s">
        <v>46</v>
      </c>
      <c r="O1357" s="10">
        <v>1390</v>
      </c>
      <c r="P1357" s="12">
        <v>6321</v>
      </c>
      <c r="Q1357" s="55">
        <v>1390.6321</v>
      </c>
      <c r="R1357" s="125" t="s">
        <v>47</v>
      </c>
      <c r="S1357" s="150" t="s">
        <v>46</v>
      </c>
      <c r="T1357" s="12" t="s">
        <v>47</v>
      </c>
      <c r="U1357" s="12" t="s">
        <v>47</v>
      </c>
      <c r="V1357" s="127" t="s">
        <v>46</v>
      </c>
      <c r="W1357" s="148" t="s">
        <v>1743</v>
      </c>
      <c r="X1357" s="148" t="s">
        <v>288</v>
      </c>
      <c r="Y1357" s="70" t="str">
        <f t="shared" si="275"/>
        <v>RESOLUCION 1010 DE NOVIEMBRE 23 DE 1995, IN</v>
      </c>
      <c r="Z1357" s="70" t="str">
        <f t="shared" si="275"/>
        <v>INCORA VILLAVICENCIO</v>
      </c>
      <c r="AA1357" s="127" t="s">
        <v>46</v>
      </c>
      <c r="AB1357" s="180">
        <f t="shared" si="276"/>
        <v>1390</v>
      </c>
      <c r="AC1357" s="177">
        <v>319.51</v>
      </c>
      <c r="AD1357" s="176">
        <f t="shared" si="277"/>
        <v>1390.0319509999999</v>
      </c>
      <c r="AE1357" s="127" t="s">
        <v>47</v>
      </c>
      <c r="AF1357" s="152" t="s">
        <v>47</v>
      </c>
      <c r="AG1357" s="227" t="s">
        <v>47</v>
      </c>
      <c r="AH1357" s="227" t="s">
        <v>915</v>
      </c>
      <c r="AI1357" s="227" t="s">
        <v>915</v>
      </c>
      <c r="AJ1357" s="227" t="s">
        <v>915</v>
      </c>
    </row>
    <row r="1358" spans="1:43" s="17" customFormat="1" ht="75" customHeight="1" x14ac:dyDescent="0.2">
      <c r="A1358" s="54" t="s">
        <v>79</v>
      </c>
      <c r="B1358" s="219" t="s">
        <v>48</v>
      </c>
      <c r="C1358" s="227" t="s">
        <v>47</v>
      </c>
      <c r="D1358" s="227" t="s">
        <v>915</v>
      </c>
      <c r="E1358" s="227" t="s">
        <v>915</v>
      </c>
      <c r="F1358" s="221" t="s">
        <v>775</v>
      </c>
      <c r="G1358" s="229" t="s">
        <v>4331</v>
      </c>
      <c r="H1358" s="93" t="s">
        <v>42</v>
      </c>
      <c r="I1358" s="8" t="s">
        <v>4332</v>
      </c>
      <c r="J1358" s="9" t="s">
        <v>108</v>
      </c>
      <c r="K1358" s="10" t="s">
        <v>4333</v>
      </c>
      <c r="L1358" s="10" t="s">
        <v>1265</v>
      </c>
      <c r="M1358" s="11" t="s">
        <v>47</v>
      </c>
      <c r="N1358" s="11" t="s">
        <v>46</v>
      </c>
      <c r="O1358" s="10">
        <v>0</v>
      </c>
      <c r="P1358" s="12">
        <v>232.99</v>
      </c>
      <c r="Q1358" s="55">
        <f>+O1358+(P1358/10000)</f>
        <v>2.3299E-2</v>
      </c>
      <c r="R1358" s="32"/>
      <c r="S1358" s="93" t="s">
        <v>46</v>
      </c>
      <c r="T1358" s="12" t="s">
        <v>47</v>
      </c>
      <c r="U1358" s="12" t="s">
        <v>47</v>
      </c>
      <c r="V1358" s="12" t="s">
        <v>47</v>
      </c>
      <c r="W1358" s="147" t="s">
        <v>782</v>
      </c>
      <c r="X1358" s="148" t="s">
        <v>855</v>
      </c>
      <c r="Y1358" s="70" t="s">
        <v>23927</v>
      </c>
      <c r="Z1358" s="70" t="s">
        <v>9412</v>
      </c>
      <c r="AA1358" s="127" t="s">
        <v>46</v>
      </c>
      <c r="AB1358" s="12">
        <v>0</v>
      </c>
      <c r="AC1358" s="12">
        <v>232.95</v>
      </c>
      <c r="AD1358" s="149">
        <f>+AB1358+(AC1358/10000)</f>
        <v>2.3295E-2</v>
      </c>
      <c r="AE1358" s="12"/>
      <c r="AF1358" s="117" t="s">
        <v>23727</v>
      </c>
      <c r="AG1358" s="227" t="s">
        <v>47</v>
      </c>
      <c r="AH1358" s="227" t="s">
        <v>915</v>
      </c>
      <c r="AI1358" s="227" t="s">
        <v>915</v>
      </c>
      <c r="AJ1358" s="227" t="s">
        <v>915</v>
      </c>
    </row>
    <row r="1359" spans="1:43" s="17" customFormat="1" ht="51" x14ac:dyDescent="0.25">
      <c r="A1359" s="54" t="s">
        <v>38</v>
      </c>
      <c r="B1359" s="219" t="s">
        <v>48</v>
      </c>
      <c r="C1359" s="227" t="s">
        <v>47</v>
      </c>
      <c r="D1359" s="227" t="s">
        <v>24345</v>
      </c>
      <c r="E1359" s="227" t="s">
        <v>915</v>
      </c>
      <c r="F1359" s="220" t="s">
        <v>775</v>
      </c>
      <c r="G1359" s="227" t="s">
        <v>4334</v>
      </c>
      <c r="H1359" s="150" t="s">
        <v>777</v>
      </c>
      <c r="I1359" s="8" t="s">
        <v>4335</v>
      </c>
      <c r="J1359" s="9" t="s">
        <v>108</v>
      </c>
      <c r="K1359" s="10" t="s">
        <v>4336</v>
      </c>
      <c r="L1359" s="10" t="s">
        <v>1214</v>
      </c>
      <c r="M1359" s="11" t="s">
        <v>47</v>
      </c>
      <c r="N1359" s="11" t="s">
        <v>46</v>
      </c>
      <c r="O1359" s="10">
        <v>919</v>
      </c>
      <c r="P1359" s="12">
        <v>4032</v>
      </c>
      <c r="Q1359" s="55">
        <v>919.40319999999997</v>
      </c>
      <c r="R1359" s="125" t="s">
        <v>47</v>
      </c>
      <c r="S1359" s="150" t="s">
        <v>46</v>
      </c>
      <c r="T1359" s="12" t="s">
        <v>47</v>
      </c>
      <c r="U1359" s="12" t="s">
        <v>47</v>
      </c>
      <c r="V1359" s="127" t="s">
        <v>46</v>
      </c>
      <c r="W1359" s="148" t="s">
        <v>1743</v>
      </c>
      <c r="X1359" s="148" t="s">
        <v>288</v>
      </c>
      <c r="Y1359" s="70" t="str">
        <f t="shared" ref="Y1359:Z1365" si="278">K1359</f>
        <v>RESOLUCION N. 0377 DE FECHA ABRIL 28 DE 1995,</v>
      </c>
      <c r="Z1359" s="70" t="str">
        <f t="shared" si="278"/>
        <v xml:space="preserve"> INCORA - VILLAVICENCIO</v>
      </c>
      <c r="AA1359" s="127" t="s">
        <v>46</v>
      </c>
      <c r="AB1359" s="180">
        <f t="shared" ref="AB1359:AB1365" si="279">O1359</f>
        <v>919</v>
      </c>
      <c r="AC1359" s="177">
        <v>319.51</v>
      </c>
      <c r="AD1359" s="176">
        <f t="shared" ref="AD1359:AD1365" si="280">+AB1359+(AC1359/10000)</f>
        <v>919.03195100000005</v>
      </c>
      <c r="AE1359" s="127" t="s">
        <v>47</v>
      </c>
      <c r="AF1359" s="152" t="s">
        <v>47</v>
      </c>
      <c r="AG1359" s="227" t="s">
        <v>47</v>
      </c>
      <c r="AH1359" s="227" t="s">
        <v>915</v>
      </c>
      <c r="AI1359" s="227" t="s">
        <v>915</v>
      </c>
      <c r="AJ1359" s="227" t="s">
        <v>915</v>
      </c>
    </row>
    <row r="1360" spans="1:43" s="17" customFormat="1" ht="63.75" x14ac:dyDescent="0.25">
      <c r="A1360" s="54" t="s">
        <v>38</v>
      </c>
      <c r="B1360" s="219" t="s">
        <v>48</v>
      </c>
      <c r="C1360" s="227" t="s">
        <v>47</v>
      </c>
      <c r="D1360" s="227" t="s">
        <v>24346</v>
      </c>
      <c r="E1360" s="227" t="s">
        <v>915</v>
      </c>
      <c r="F1360" s="220" t="s">
        <v>775</v>
      </c>
      <c r="G1360" s="227" t="s">
        <v>4337</v>
      </c>
      <c r="H1360" s="150" t="s">
        <v>777</v>
      </c>
      <c r="I1360" s="8" t="s">
        <v>4338</v>
      </c>
      <c r="J1360" s="9" t="s">
        <v>108</v>
      </c>
      <c r="K1360" s="10" t="s">
        <v>4339</v>
      </c>
      <c r="L1360" s="10" t="s">
        <v>631</v>
      </c>
      <c r="M1360" s="11" t="s">
        <v>47</v>
      </c>
      <c r="N1360" s="11" t="s">
        <v>46</v>
      </c>
      <c r="O1360" s="10">
        <v>923</v>
      </c>
      <c r="P1360" s="12">
        <v>7653</v>
      </c>
      <c r="Q1360" s="55">
        <v>923.76530000000002</v>
      </c>
      <c r="R1360" s="125" t="s">
        <v>47</v>
      </c>
      <c r="S1360" s="150" t="s">
        <v>46</v>
      </c>
      <c r="T1360" s="12" t="s">
        <v>47</v>
      </c>
      <c r="U1360" s="12" t="s">
        <v>47</v>
      </c>
      <c r="V1360" s="127" t="s">
        <v>46</v>
      </c>
      <c r="W1360" s="148" t="s">
        <v>1743</v>
      </c>
      <c r="X1360" s="148" t="s">
        <v>288</v>
      </c>
      <c r="Y1360" s="70" t="str">
        <f t="shared" si="278"/>
        <v>RESOLUCION N. 0378 DE FECHA DE ABRIL 28 DE 1995,</v>
      </c>
      <c r="Z1360" s="70" t="str">
        <f t="shared" si="278"/>
        <v>INCORA-VILLAVICENCIO</v>
      </c>
      <c r="AA1360" s="127" t="s">
        <v>46</v>
      </c>
      <c r="AB1360" s="180">
        <f t="shared" si="279"/>
        <v>923</v>
      </c>
      <c r="AC1360" s="177">
        <v>319.51</v>
      </c>
      <c r="AD1360" s="176">
        <f t="shared" si="280"/>
        <v>923.03195100000005</v>
      </c>
      <c r="AE1360" s="127" t="s">
        <v>47</v>
      </c>
      <c r="AF1360" s="152" t="s">
        <v>47</v>
      </c>
      <c r="AG1360" s="227" t="s">
        <v>47</v>
      </c>
      <c r="AH1360" s="227" t="s">
        <v>915</v>
      </c>
      <c r="AI1360" s="227" t="s">
        <v>915</v>
      </c>
      <c r="AJ1360" s="227" t="s">
        <v>915</v>
      </c>
    </row>
    <row r="1361" spans="1:43" s="17" customFormat="1" ht="63.75" x14ac:dyDescent="0.25">
      <c r="A1361" s="54" t="s">
        <v>38</v>
      </c>
      <c r="B1361" s="219" t="s">
        <v>48</v>
      </c>
      <c r="C1361" s="227" t="s">
        <v>47</v>
      </c>
      <c r="D1361" s="222" t="s">
        <v>24347</v>
      </c>
      <c r="E1361" s="227" t="s">
        <v>915</v>
      </c>
      <c r="F1361" s="220" t="s">
        <v>775</v>
      </c>
      <c r="G1361" s="227" t="s">
        <v>4340</v>
      </c>
      <c r="H1361" s="150" t="s">
        <v>777</v>
      </c>
      <c r="I1361" s="8" t="s">
        <v>4341</v>
      </c>
      <c r="J1361" s="9" t="s">
        <v>108</v>
      </c>
      <c r="K1361" s="10" t="s">
        <v>4342</v>
      </c>
      <c r="L1361" s="10" t="s">
        <v>631</v>
      </c>
      <c r="M1361" s="11" t="s">
        <v>47</v>
      </c>
      <c r="N1361" s="11" t="s">
        <v>46</v>
      </c>
      <c r="O1361" s="10">
        <v>944</v>
      </c>
      <c r="P1361" s="12">
        <v>9387</v>
      </c>
      <c r="Q1361" s="55">
        <v>944.93870000000004</v>
      </c>
      <c r="R1361" s="125" t="s">
        <v>47</v>
      </c>
      <c r="S1361" s="150" t="s">
        <v>46</v>
      </c>
      <c r="T1361" s="12" t="s">
        <v>47</v>
      </c>
      <c r="U1361" s="12" t="s">
        <v>47</v>
      </c>
      <c r="V1361" s="127" t="s">
        <v>46</v>
      </c>
      <c r="W1361" s="148" t="s">
        <v>1743</v>
      </c>
      <c r="X1361" s="148" t="s">
        <v>288</v>
      </c>
      <c r="Y1361" s="70" t="str">
        <f t="shared" si="278"/>
        <v>RESOLUCION # 0376 DE FECHA ABRIL 28 DE 1995, I</v>
      </c>
      <c r="Z1361" s="70" t="str">
        <f t="shared" si="278"/>
        <v>INCORA-VILLAVICENCIO</v>
      </c>
      <c r="AA1361" s="127" t="s">
        <v>46</v>
      </c>
      <c r="AB1361" s="180">
        <f t="shared" si="279"/>
        <v>944</v>
      </c>
      <c r="AC1361" s="177">
        <v>319.51</v>
      </c>
      <c r="AD1361" s="176">
        <f t="shared" si="280"/>
        <v>944.03195100000005</v>
      </c>
      <c r="AE1361" s="127" t="s">
        <v>47</v>
      </c>
      <c r="AF1361" s="152" t="s">
        <v>47</v>
      </c>
      <c r="AG1361" s="227" t="s">
        <v>47</v>
      </c>
      <c r="AH1361" s="227" t="s">
        <v>915</v>
      </c>
      <c r="AI1361" s="227" t="s">
        <v>915</v>
      </c>
      <c r="AJ1361" s="227" t="s">
        <v>915</v>
      </c>
    </row>
    <row r="1362" spans="1:43" s="17" customFormat="1" ht="51" x14ac:dyDescent="0.25">
      <c r="A1362" s="54" t="s">
        <v>38</v>
      </c>
      <c r="B1362" s="219" t="s">
        <v>48</v>
      </c>
      <c r="C1362" s="227" t="s">
        <v>47</v>
      </c>
      <c r="D1362" s="227" t="s">
        <v>915</v>
      </c>
      <c r="E1362" s="227" t="s">
        <v>915</v>
      </c>
      <c r="F1362" s="220" t="s">
        <v>775</v>
      </c>
      <c r="G1362" s="227" t="s">
        <v>4343</v>
      </c>
      <c r="H1362" s="150" t="s">
        <v>777</v>
      </c>
      <c r="I1362" s="8" t="s">
        <v>4344</v>
      </c>
      <c r="J1362" s="9" t="s">
        <v>108</v>
      </c>
      <c r="K1362" s="10" t="s">
        <v>4345</v>
      </c>
      <c r="L1362" s="10" t="s">
        <v>631</v>
      </c>
      <c r="M1362" s="11" t="s">
        <v>47</v>
      </c>
      <c r="N1362" s="11" t="s">
        <v>46</v>
      </c>
      <c r="O1362" s="10">
        <v>850</v>
      </c>
      <c r="P1362" s="12">
        <v>1000</v>
      </c>
      <c r="Q1362" s="55">
        <v>850.1</v>
      </c>
      <c r="R1362" s="125" t="s">
        <v>47</v>
      </c>
      <c r="S1362" s="150" t="s">
        <v>46</v>
      </c>
      <c r="T1362" s="12" t="s">
        <v>47</v>
      </c>
      <c r="U1362" s="12" t="s">
        <v>47</v>
      </c>
      <c r="V1362" s="127" t="s">
        <v>46</v>
      </c>
      <c r="W1362" s="148" t="s">
        <v>1743</v>
      </c>
      <c r="X1362" s="148" t="s">
        <v>288</v>
      </c>
      <c r="Y1362" s="70" t="str">
        <f t="shared" si="278"/>
        <v xml:space="preserve"> RESOLUCION N. 0397 DE FECHA ABRIL 28 DE 1995,</v>
      </c>
      <c r="Z1362" s="70" t="str">
        <f t="shared" si="278"/>
        <v>INCORA-VILLAVICENCIO</v>
      </c>
      <c r="AA1362" s="127" t="s">
        <v>46</v>
      </c>
      <c r="AB1362" s="180">
        <f t="shared" si="279"/>
        <v>850</v>
      </c>
      <c r="AC1362" s="177">
        <v>319.51</v>
      </c>
      <c r="AD1362" s="176">
        <f t="shared" si="280"/>
        <v>850.03195100000005</v>
      </c>
      <c r="AE1362" s="127" t="s">
        <v>47</v>
      </c>
      <c r="AF1362" s="152" t="s">
        <v>47</v>
      </c>
      <c r="AG1362" s="227" t="s">
        <v>47</v>
      </c>
      <c r="AH1362" s="227" t="s">
        <v>915</v>
      </c>
      <c r="AI1362" s="227" t="s">
        <v>915</v>
      </c>
      <c r="AJ1362" s="227" t="s">
        <v>915</v>
      </c>
    </row>
    <row r="1363" spans="1:43" s="17" customFormat="1" ht="51" customHeight="1" x14ac:dyDescent="0.25">
      <c r="A1363" s="54" t="s">
        <v>38</v>
      </c>
      <c r="B1363" s="219" t="s">
        <v>48</v>
      </c>
      <c r="C1363" s="227" t="s">
        <v>47</v>
      </c>
      <c r="D1363" s="227" t="s">
        <v>915</v>
      </c>
      <c r="E1363" s="227" t="s">
        <v>915</v>
      </c>
      <c r="F1363" s="220" t="s">
        <v>775</v>
      </c>
      <c r="G1363" s="227" t="s">
        <v>4346</v>
      </c>
      <c r="H1363" s="150" t="s">
        <v>777</v>
      </c>
      <c r="I1363" s="8" t="s">
        <v>4347</v>
      </c>
      <c r="J1363" s="9" t="s">
        <v>108</v>
      </c>
      <c r="K1363" s="10" t="s">
        <v>4348</v>
      </c>
      <c r="L1363" s="10" t="s">
        <v>1350</v>
      </c>
      <c r="M1363" s="11" t="s">
        <v>47</v>
      </c>
      <c r="N1363" s="11" t="s">
        <v>46</v>
      </c>
      <c r="O1363" s="10">
        <v>999</v>
      </c>
      <c r="P1363" s="12">
        <v>9062</v>
      </c>
      <c r="Q1363" s="55">
        <v>999.90620000000001</v>
      </c>
      <c r="R1363" s="125" t="s">
        <v>47</v>
      </c>
      <c r="S1363" s="150" t="s">
        <v>46</v>
      </c>
      <c r="T1363" s="12" t="s">
        <v>47</v>
      </c>
      <c r="U1363" s="12" t="s">
        <v>47</v>
      </c>
      <c r="V1363" s="127" t="s">
        <v>46</v>
      </c>
      <c r="W1363" s="148" t="s">
        <v>1743</v>
      </c>
      <c r="X1363" s="148" t="s">
        <v>288</v>
      </c>
      <c r="Y1363" s="70" t="str">
        <f t="shared" si="278"/>
        <v>A RESOLUCION N 0412 DE  FECHA ABRIL 28 DE 1.995,</v>
      </c>
      <c r="Z1363" s="70" t="str">
        <f t="shared" si="278"/>
        <v>INCORA -VILLAVICENCIO</v>
      </c>
      <c r="AA1363" s="127" t="s">
        <v>46</v>
      </c>
      <c r="AB1363" s="180">
        <f t="shared" si="279"/>
        <v>999</v>
      </c>
      <c r="AC1363" s="177">
        <v>319.51</v>
      </c>
      <c r="AD1363" s="176">
        <f t="shared" si="280"/>
        <v>999.03195100000005</v>
      </c>
      <c r="AE1363" s="127" t="s">
        <v>47</v>
      </c>
      <c r="AF1363" s="152" t="s">
        <v>47</v>
      </c>
      <c r="AG1363" s="227" t="s">
        <v>47</v>
      </c>
      <c r="AH1363" s="227" t="s">
        <v>915</v>
      </c>
      <c r="AI1363" s="227" t="s">
        <v>915</v>
      </c>
      <c r="AJ1363" s="227" t="s">
        <v>915</v>
      </c>
    </row>
    <row r="1364" spans="1:43" s="17" customFormat="1" ht="51" x14ac:dyDescent="0.25">
      <c r="A1364" s="54" t="s">
        <v>38</v>
      </c>
      <c r="B1364" s="219" t="s">
        <v>48</v>
      </c>
      <c r="C1364" s="227" t="s">
        <v>47</v>
      </c>
      <c r="D1364" s="227" t="s">
        <v>24348</v>
      </c>
      <c r="E1364" s="227" t="s">
        <v>915</v>
      </c>
      <c r="F1364" s="220" t="s">
        <v>775</v>
      </c>
      <c r="G1364" s="227" t="s">
        <v>4349</v>
      </c>
      <c r="H1364" s="150" t="s">
        <v>777</v>
      </c>
      <c r="I1364" s="8" t="s">
        <v>4350</v>
      </c>
      <c r="J1364" s="9" t="s">
        <v>108</v>
      </c>
      <c r="K1364" s="10" t="s">
        <v>4351</v>
      </c>
      <c r="L1364" s="10" t="s">
        <v>2351</v>
      </c>
      <c r="M1364" s="11" t="s">
        <v>47</v>
      </c>
      <c r="N1364" s="11" t="s">
        <v>46</v>
      </c>
      <c r="O1364" s="10">
        <v>995</v>
      </c>
      <c r="P1364" s="12">
        <v>8416</v>
      </c>
      <c r="Q1364" s="55">
        <v>995.84159999999997</v>
      </c>
      <c r="R1364" s="125" t="s">
        <v>47</v>
      </c>
      <c r="S1364" s="150" t="s">
        <v>46</v>
      </c>
      <c r="T1364" s="12" t="s">
        <v>47</v>
      </c>
      <c r="U1364" s="12" t="s">
        <v>47</v>
      </c>
      <c r="V1364" s="127" t="s">
        <v>46</v>
      </c>
      <c r="W1364" s="148" t="s">
        <v>1743</v>
      </c>
      <c r="X1364" s="148" t="s">
        <v>288</v>
      </c>
      <c r="Y1364" s="70" t="str">
        <f t="shared" si="278"/>
        <v xml:space="preserve"> RESOLUCION N. 0381 DE FECHA ABRIL 28 DE 1.995</v>
      </c>
      <c r="Z1364" s="70" t="str">
        <f t="shared" si="278"/>
        <v>INCORA- V/CIO.</v>
      </c>
      <c r="AA1364" s="127" t="s">
        <v>46</v>
      </c>
      <c r="AB1364" s="180">
        <f t="shared" si="279"/>
        <v>995</v>
      </c>
      <c r="AC1364" s="177">
        <v>319.51</v>
      </c>
      <c r="AD1364" s="176">
        <f t="shared" si="280"/>
        <v>995.03195100000005</v>
      </c>
      <c r="AE1364" s="127" t="s">
        <v>47</v>
      </c>
      <c r="AF1364" s="152" t="s">
        <v>47</v>
      </c>
      <c r="AG1364" s="227" t="s">
        <v>47</v>
      </c>
      <c r="AH1364" s="227" t="s">
        <v>915</v>
      </c>
      <c r="AI1364" s="227" t="s">
        <v>915</v>
      </c>
      <c r="AJ1364" s="227" t="s">
        <v>915</v>
      </c>
    </row>
    <row r="1365" spans="1:43" s="17" customFormat="1" ht="51" x14ac:dyDescent="0.25">
      <c r="A1365" s="54" t="s">
        <v>79</v>
      </c>
      <c r="B1365" s="219" t="s">
        <v>48</v>
      </c>
      <c r="C1365" s="227" t="s">
        <v>47</v>
      </c>
      <c r="D1365" s="227" t="s">
        <v>915</v>
      </c>
      <c r="E1365" s="227" t="s">
        <v>915</v>
      </c>
      <c r="F1365" s="220" t="s">
        <v>775</v>
      </c>
      <c r="G1365" s="227" t="s">
        <v>4352</v>
      </c>
      <c r="H1365" s="150" t="s">
        <v>777</v>
      </c>
      <c r="I1365" s="8" t="s">
        <v>4353</v>
      </c>
      <c r="J1365" s="9" t="s">
        <v>108</v>
      </c>
      <c r="K1365" s="10" t="s">
        <v>4354</v>
      </c>
      <c r="L1365" s="10" t="s">
        <v>521</v>
      </c>
      <c r="M1365" s="11" t="s">
        <v>47</v>
      </c>
      <c r="N1365" s="11" t="s">
        <v>46</v>
      </c>
      <c r="O1365" s="10">
        <v>0</v>
      </c>
      <c r="P1365" s="12">
        <v>675.84</v>
      </c>
      <c r="Q1365" s="55">
        <v>6.7584000000000005E-2</v>
      </c>
      <c r="R1365" s="125" t="s">
        <v>47</v>
      </c>
      <c r="S1365" s="150" t="s">
        <v>46</v>
      </c>
      <c r="T1365" s="12" t="s">
        <v>47</v>
      </c>
      <c r="U1365" s="12" t="s">
        <v>47</v>
      </c>
      <c r="V1365" s="127" t="s">
        <v>46</v>
      </c>
      <c r="W1365" s="148" t="s">
        <v>1743</v>
      </c>
      <c r="X1365" s="148" t="s">
        <v>855</v>
      </c>
      <c r="Y1365" s="70" t="str">
        <f t="shared" si="278"/>
        <v xml:space="preserve"> ESCRITURA N.949 DE FECHA DICIEMBRE 19 DE 1995,</v>
      </c>
      <c r="Z1365" s="70" t="str">
        <f t="shared" si="278"/>
        <v>NOTARIA UNICA DE PUERTO LOPEZ</v>
      </c>
      <c r="AA1365" s="127" t="s">
        <v>46</v>
      </c>
      <c r="AB1365" s="180">
        <f t="shared" si="279"/>
        <v>0</v>
      </c>
      <c r="AC1365" s="177">
        <v>319.51</v>
      </c>
      <c r="AD1365" s="176">
        <f t="shared" si="280"/>
        <v>3.1951E-2</v>
      </c>
      <c r="AE1365" s="127" t="s">
        <v>47</v>
      </c>
      <c r="AF1365" s="152" t="s">
        <v>47</v>
      </c>
      <c r="AG1365" s="227" t="s">
        <v>47</v>
      </c>
      <c r="AH1365" s="227" t="s">
        <v>915</v>
      </c>
      <c r="AI1365" s="227" t="s">
        <v>915</v>
      </c>
      <c r="AJ1365" s="227" t="s">
        <v>915</v>
      </c>
      <c r="AK1365" s="2"/>
      <c r="AL1365" s="2"/>
      <c r="AM1365" s="2"/>
      <c r="AN1365" s="2"/>
      <c r="AO1365" s="2"/>
      <c r="AP1365" s="2"/>
      <c r="AQ1365" s="2"/>
    </row>
    <row r="1366" spans="1:43" s="17" customFormat="1" ht="51" x14ac:dyDescent="0.2">
      <c r="A1366" s="54" t="s">
        <v>79</v>
      </c>
      <c r="B1366" s="219" t="s">
        <v>48</v>
      </c>
      <c r="C1366" s="227" t="s">
        <v>47</v>
      </c>
      <c r="D1366" s="227" t="s">
        <v>915</v>
      </c>
      <c r="E1366" s="227" t="s">
        <v>915</v>
      </c>
      <c r="F1366" s="221" t="s">
        <v>775</v>
      </c>
      <c r="G1366" s="229" t="s">
        <v>4355</v>
      </c>
      <c r="H1366" s="93" t="s">
        <v>42</v>
      </c>
      <c r="I1366" s="8" t="s">
        <v>4356</v>
      </c>
      <c r="J1366" s="9" t="s">
        <v>108</v>
      </c>
      <c r="K1366" s="10" t="s">
        <v>4357</v>
      </c>
      <c r="L1366" s="10" t="s">
        <v>521</v>
      </c>
      <c r="M1366" s="11" t="s">
        <v>47</v>
      </c>
      <c r="N1366" s="11" t="s">
        <v>46</v>
      </c>
      <c r="O1366" s="10">
        <v>0</v>
      </c>
      <c r="P1366" s="12">
        <v>140.69999999999999</v>
      </c>
      <c r="Q1366" s="55">
        <f>+O1366+(P1366/10000)</f>
        <v>1.4069999999999999E-2</v>
      </c>
      <c r="R1366" s="32"/>
      <c r="S1366" s="93" t="s">
        <v>46</v>
      </c>
      <c r="T1366" s="12" t="s">
        <v>47</v>
      </c>
      <c r="U1366" s="12" t="s">
        <v>47</v>
      </c>
      <c r="V1366" s="12" t="s">
        <v>47</v>
      </c>
      <c r="W1366" s="147" t="s">
        <v>782</v>
      </c>
      <c r="X1366" s="148" t="s">
        <v>855</v>
      </c>
      <c r="Y1366" s="70" t="s">
        <v>23928</v>
      </c>
      <c r="Z1366" s="70" t="s">
        <v>9412</v>
      </c>
      <c r="AA1366" s="127" t="s">
        <v>46</v>
      </c>
      <c r="AB1366" s="12">
        <v>0</v>
      </c>
      <c r="AC1366" s="12">
        <v>140.69999999999999</v>
      </c>
      <c r="AD1366" s="149">
        <f>+AB1366+(AC1366/10000)</f>
        <v>1.4069999999999999E-2</v>
      </c>
      <c r="AE1366" s="12"/>
      <c r="AF1366" s="117" t="s">
        <v>23727</v>
      </c>
      <c r="AG1366" s="227" t="s">
        <v>47</v>
      </c>
      <c r="AH1366" s="227" t="s">
        <v>915</v>
      </c>
      <c r="AI1366" s="227" t="s">
        <v>915</v>
      </c>
      <c r="AJ1366" s="227" t="s">
        <v>915</v>
      </c>
    </row>
    <row r="1367" spans="1:43" s="17" customFormat="1" ht="51" customHeight="1" x14ac:dyDescent="0.25">
      <c r="A1367" s="54" t="s">
        <v>79</v>
      </c>
      <c r="B1367" s="219" t="s">
        <v>48</v>
      </c>
      <c r="C1367" s="227" t="s">
        <v>47</v>
      </c>
      <c r="D1367" s="227" t="s">
        <v>915</v>
      </c>
      <c r="E1367" s="227" t="s">
        <v>915</v>
      </c>
      <c r="F1367" s="220" t="s">
        <v>775</v>
      </c>
      <c r="G1367" s="227" t="s">
        <v>4358</v>
      </c>
      <c r="H1367" s="150" t="s">
        <v>777</v>
      </c>
      <c r="I1367" s="8" t="s">
        <v>4359</v>
      </c>
      <c r="J1367" s="9" t="s">
        <v>108</v>
      </c>
      <c r="K1367" s="10" t="s">
        <v>4360</v>
      </c>
      <c r="L1367" s="10" t="s">
        <v>521</v>
      </c>
      <c r="M1367" s="11" t="s">
        <v>47</v>
      </c>
      <c r="N1367" s="11" t="s">
        <v>46</v>
      </c>
      <c r="O1367" s="10">
        <v>0</v>
      </c>
      <c r="P1367" s="12">
        <v>428</v>
      </c>
      <c r="Q1367" s="55">
        <v>4.2799999999999998E-2</v>
      </c>
      <c r="R1367" s="125" t="s">
        <v>47</v>
      </c>
      <c r="S1367" s="150" t="s">
        <v>46</v>
      </c>
      <c r="T1367" s="12" t="s">
        <v>47</v>
      </c>
      <c r="U1367" s="12" t="s">
        <v>47</v>
      </c>
      <c r="V1367" s="127" t="s">
        <v>46</v>
      </c>
      <c r="W1367" s="148" t="s">
        <v>1743</v>
      </c>
      <c r="X1367" s="148" t="s">
        <v>855</v>
      </c>
      <c r="Y1367" s="148" t="str">
        <f>K1367</f>
        <v>ESCRITURA  N. 855 DE FECHA NOVIEMBRE 27 DE 1995</v>
      </c>
      <c r="Z1367" s="148" t="str">
        <f>L1367</f>
        <v>NOTARIA UNICA DE PUERTO LOPEZ</v>
      </c>
      <c r="AA1367" s="127" t="s">
        <v>46</v>
      </c>
      <c r="AB1367" s="151">
        <f>O1367</f>
        <v>0</v>
      </c>
      <c r="AC1367" s="151">
        <v>319.51</v>
      </c>
      <c r="AD1367" s="151">
        <f>+AB1367+(AC1367/10000)</f>
        <v>3.1951E-2</v>
      </c>
      <c r="AE1367" s="127" t="s">
        <v>47</v>
      </c>
      <c r="AF1367" s="152" t="s">
        <v>47</v>
      </c>
      <c r="AG1367" s="227" t="s">
        <v>47</v>
      </c>
      <c r="AH1367" s="227" t="s">
        <v>915</v>
      </c>
      <c r="AI1367" s="227" t="s">
        <v>915</v>
      </c>
      <c r="AJ1367" s="227" t="s">
        <v>915</v>
      </c>
    </row>
    <row r="1368" spans="1:43" s="17" customFormat="1" ht="51" x14ac:dyDescent="0.25">
      <c r="A1368" s="54" t="s">
        <v>79</v>
      </c>
      <c r="B1368" s="219" t="s">
        <v>48</v>
      </c>
      <c r="C1368" s="227" t="s">
        <v>47</v>
      </c>
      <c r="D1368" s="227" t="s">
        <v>915</v>
      </c>
      <c r="E1368" s="227" t="s">
        <v>915</v>
      </c>
      <c r="F1368" s="220" t="s">
        <v>775</v>
      </c>
      <c r="G1368" s="227" t="s">
        <v>4361</v>
      </c>
      <c r="H1368" s="150" t="s">
        <v>777</v>
      </c>
      <c r="I1368" s="8" t="s">
        <v>4362</v>
      </c>
      <c r="J1368" s="9" t="s">
        <v>108</v>
      </c>
      <c r="K1368" s="10" t="s">
        <v>4363</v>
      </c>
      <c r="L1368" s="10" t="s">
        <v>521</v>
      </c>
      <c r="M1368" s="11" t="s">
        <v>47</v>
      </c>
      <c r="N1368" s="11" t="s">
        <v>46</v>
      </c>
      <c r="O1368" s="10">
        <v>0</v>
      </c>
      <c r="P1368" s="12">
        <v>216.48</v>
      </c>
      <c r="Q1368" s="55">
        <v>2.1648000000000001E-2</v>
      </c>
      <c r="R1368" s="125" t="s">
        <v>47</v>
      </c>
      <c r="S1368" s="150" t="s">
        <v>46</v>
      </c>
      <c r="T1368" s="12" t="s">
        <v>47</v>
      </c>
      <c r="U1368" s="12" t="s">
        <v>47</v>
      </c>
      <c r="V1368" s="127" t="s">
        <v>46</v>
      </c>
      <c r="W1368" s="148" t="s">
        <v>1743</v>
      </c>
      <c r="X1368" s="148" t="s">
        <v>855</v>
      </c>
      <c r="Y1368" s="148" t="str">
        <f>K1368</f>
        <v>ESCRITURA N. 965 DE FECHA DICIEMBRE 26 DE 1995,</v>
      </c>
      <c r="Z1368" s="148" t="str">
        <f>L1368</f>
        <v>NOTARIA UNICA DE PUERTO LOPEZ</v>
      </c>
      <c r="AA1368" s="127" t="s">
        <v>46</v>
      </c>
      <c r="AB1368" s="151">
        <f>O1368</f>
        <v>0</v>
      </c>
      <c r="AC1368" s="151">
        <v>319.51</v>
      </c>
      <c r="AD1368" s="151">
        <f>+AB1368+(AC1368/10000)</f>
        <v>3.1951E-2</v>
      </c>
      <c r="AE1368" s="127" t="s">
        <v>47</v>
      </c>
      <c r="AF1368" s="152" t="s">
        <v>47</v>
      </c>
      <c r="AG1368" s="227" t="s">
        <v>47</v>
      </c>
      <c r="AH1368" s="227" t="s">
        <v>915</v>
      </c>
      <c r="AI1368" s="227" t="s">
        <v>915</v>
      </c>
      <c r="AJ1368" s="227" t="s">
        <v>915</v>
      </c>
      <c r="AK1368" s="2"/>
      <c r="AL1368" s="2"/>
      <c r="AM1368" s="2"/>
      <c r="AN1368" s="2"/>
      <c r="AO1368" s="2"/>
      <c r="AP1368" s="2"/>
      <c r="AQ1368" s="2"/>
    </row>
    <row r="1369" spans="1:43" s="17" customFormat="1" ht="51" customHeight="1" x14ac:dyDescent="0.2">
      <c r="A1369" s="54" t="s">
        <v>79</v>
      </c>
      <c r="B1369" s="219" t="s">
        <v>48</v>
      </c>
      <c r="C1369" s="227" t="s">
        <v>47</v>
      </c>
      <c r="D1369" s="227" t="s">
        <v>915</v>
      </c>
      <c r="E1369" s="227" t="s">
        <v>915</v>
      </c>
      <c r="F1369" s="221" t="s">
        <v>775</v>
      </c>
      <c r="G1369" s="229" t="s">
        <v>4364</v>
      </c>
      <c r="H1369" s="93" t="s">
        <v>42</v>
      </c>
      <c r="I1369" s="8" t="s">
        <v>4365</v>
      </c>
      <c r="J1369" s="9" t="s">
        <v>108</v>
      </c>
      <c r="K1369" s="10" t="s">
        <v>4366</v>
      </c>
      <c r="L1369" s="10" t="s">
        <v>521</v>
      </c>
      <c r="M1369" s="11" t="s">
        <v>47</v>
      </c>
      <c r="N1369" s="11" t="s">
        <v>46</v>
      </c>
      <c r="O1369" s="10">
        <v>0</v>
      </c>
      <c r="P1369" s="12">
        <v>239.66</v>
      </c>
      <c r="Q1369" s="55">
        <f>+O1369+(P1369/10000)</f>
        <v>2.3966000000000001E-2</v>
      </c>
      <c r="R1369" s="32"/>
      <c r="S1369" s="93" t="s">
        <v>46</v>
      </c>
      <c r="T1369" s="12" t="s">
        <v>47</v>
      </c>
      <c r="U1369" s="12" t="s">
        <v>47</v>
      </c>
      <c r="V1369" s="12" t="s">
        <v>47</v>
      </c>
      <c r="W1369" s="147" t="s">
        <v>782</v>
      </c>
      <c r="X1369" s="148" t="s">
        <v>855</v>
      </c>
      <c r="Y1369" s="70" t="s">
        <v>23929</v>
      </c>
      <c r="Z1369" s="70" t="s">
        <v>9412</v>
      </c>
      <c r="AA1369" s="127" t="s">
        <v>46</v>
      </c>
      <c r="AB1369" s="12">
        <v>0</v>
      </c>
      <c r="AC1369" s="12">
        <v>239.66</v>
      </c>
      <c r="AD1369" s="149">
        <f t="shared" ref="AD1369:AD1370" si="281">+AB1369+(AC1369/10000)</f>
        <v>2.3966000000000001E-2</v>
      </c>
      <c r="AE1369" s="12"/>
      <c r="AF1369" s="117" t="s">
        <v>23727</v>
      </c>
      <c r="AG1369" s="227" t="s">
        <v>47</v>
      </c>
      <c r="AH1369" s="227" t="s">
        <v>915</v>
      </c>
      <c r="AI1369" s="227" t="s">
        <v>915</v>
      </c>
      <c r="AJ1369" s="227" t="s">
        <v>915</v>
      </c>
    </row>
    <row r="1370" spans="1:43" s="17" customFormat="1" ht="51" x14ac:dyDescent="0.2">
      <c r="A1370" s="54" t="s">
        <v>79</v>
      </c>
      <c r="B1370" s="219" t="s">
        <v>48</v>
      </c>
      <c r="C1370" s="227" t="s">
        <v>47</v>
      </c>
      <c r="D1370" s="227" t="s">
        <v>915</v>
      </c>
      <c r="E1370" s="227" t="s">
        <v>915</v>
      </c>
      <c r="F1370" s="221" t="s">
        <v>775</v>
      </c>
      <c r="G1370" s="229" t="s">
        <v>4367</v>
      </c>
      <c r="H1370" s="93" t="s">
        <v>42</v>
      </c>
      <c r="I1370" s="8" t="s">
        <v>4368</v>
      </c>
      <c r="J1370" s="9" t="s">
        <v>108</v>
      </c>
      <c r="K1370" s="10" t="s">
        <v>4369</v>
      </c>
      <c r="L1370" s="10" t="s">
        <v>521</v>
      </c>
      <c r="M1370" s="11" t="s">
        <v>47</v>
      </c>
      <c r="N1370" s="11" t="s">
        <v>46</v>
      </c>
      <c r="O1370" s="10">
        <v>0</v>
      </c>
      <c r="P1370" s="12">
        <v>261.66000000000003</v>
      </c>
      <c r="Q1370" s="55">
        <f>+O1370+(P1370/10000)</f>
        <v>2.6166000000000002E-2</v>
      </c>
      <c r="R1370" s="32"/>
      <c r="S1370" s="93" t="s">
        <v>46</v>
      </c>
      <c r="T1370" s="12" t="s">
        <v>47</v>
      </c>
      <c r="U1370" s="12" t="s">
        <v>47</v>
      </c>
      <c r="V1370" s="12" t="s">
        <v>47</v>
      </c>
      <c r="W1370" s="147" t="s">
        <v>782</v>
      </c>
      <c r="X1370" s="148" t="s">
        <v>855</v>
      </c>
      <c r="Y1370" s="70" t="s">
        <v>23930</v>
      </c>
      <c r="Z1370" s="70" t="s">
        <v>9412</v>
      </c>
      <c r="AA1370" s="127" t="s">
        <v>46</v>
      </c>
      <c r="AB1370" s="12">
        <v>0</v>
      </c>
      <c r="AC1370" s="12">
        <v>261.66000000000003</v>
      </c>
      <c r="AD1370" s="149">
        <f t="shared" si="281"/>
        <v>2.6166000000000002E-2</v>
      </c>
      <c r="AE1370" s="12"/>
      <c r="AF1370" s="117" t="s">
        <v>23727</v>
      </c>
      <c r="AG1370" s="227" t="s">
        <v>47</v>
      </c>
      <c r="AH1370" s="227" t="s">
        <v>915</v>
      </c>
      <c r="AI1370" s="227" t="s">
        <v>915</v>
      </c>
      <c r="AJ1370" s="227" t="s">
        <v>915</v>
      </c>
    </row>
    <row r="1371" spans="1:43" s="17" customFormat="1" ht="51" customHeight="1" x14ac:dyDescent="0.25">
      <c r="A1371" s="54" t="s">
        <v>79</v>
      </c>
      <c r="B1371" s="219" t="s">
        <v>48</v>
      </c>
      <c r="C1371" s="227" t="s">
        <v>47</v>
      </c>
      <c r="D1371" s="227" t="s">
        <v>915</v>
      </c>
      <c r="E1371" s="227" t="s">
        <v>915</v>
      </c>
      <c r="F1371" s="220" t="s">
        <v>775</v>
      </c>
      <c r="G1371" s="227" t="s">
        <v>4370</v>
      </c>
      <c r="H1371" s="150" t="s">
        <v>777</v>
      </c>
      <c r="I1371" s="8" t="s">
        <v>4371</v>
      </c>
      <c r="J1371" s="9" t="s">
        <v>108</v>
      </c>
      <c r="K1371" s="10" t="s">
        <v>4372</v>
      </c>
      <c r="L1371" s="10" t="s">
        <v>521</v>
      </c>
      <c r="M1371" s="11" t="s">
        <v>47</v>
      </c>
      <c r="N1371" s="11" t="s">
        <v>46</v>
      </c>
      <c r="O1371" s="10">
        <v>0</v>
      </c>
      <c r="P1371" s="12">
        <v>263.16000000000003</v>
      </c>
      <c r="Q1371" s="55">
        <v>2.6316000000000003E-2</v>
      </c>
      <c r="R1371" s="125" t="s">
        <v>47</v>
      </c>
      <c r="S1371" s="150" t="s">
        <v>46</v>
      </c>
      <c r="T1371" s="12" t="s">
        <v>47</v>
      </c>
      <c r="U1371" s="12" t="s">
        <v>47</v>
      </c>
      <c r="V1371" s="127" t="s">
        <v>46</v>
      </c>
      <c r="W1371" s="148" t="s">
        <v>1743</v>
      </c>
      <c r="X1371" s="148" t="s">
        <v>855</v>
      </c>
      <c r="Y1371" s="148" t="str">
        <f>K1371</f>
        <v>ESCRITURA N. 991., DE DICIEMBRE 29 DE 1995</v>
      </c>
      <c r="Z1371" s="148" t="str">
        <f>L1371</f>
        <v>NOTARIA UNICA DE PUERTO LOPEZ</v>
      </c>
      <c r="AA1371" s="127" t="s">
        <v>46</v>
      </c>
      <c r="AB1371" s="151">
        <f>O1371</f>
        <v>0</v>
      </c>
      <c r="AC1371" s="151">
        <v>319.51</v>
      </c>
      <c r="AD1371" s="151">
        <f>+AB1371+(AC1371/10000)</f>
        <v>3.1951E-2</v>
      </c>
      <c r="AE1371" s="127" t="s">
        <v>47</v>
      </c>
      <c r="AF1371" s="152" t="s">
        <v>47</v>
      </c>
      <c r="AG1371" s="227" t="s">
        <v>47</v>
      </c>
      <c r="AH1371" s="227" t="s">
        <v>915</v>
      </c>
      <c r="AI1371" s="227" t="s">
        <v>915</v>
      </c>
      <c r="AJ1371" s="227" t="s">
        <v>915</v>
      </c>
    </row>
    <row r="1372" spans="1:43" s="17" customFormat="1" ht="51" x14ac:dyDescent="0.25">
      <c r="A1372" s="54" t="s">
        <v>79</v>
      </c>
      <c r="B1372" s="219" t="s">
        <v>48</v>
      </c>
      <c r="C1372" s="227" t="s">
        <v>47</v>
      </c>
      <c r="D1372" s="227" t="s">
        <v>915</v>
      </c>
      <c r="E1372" s="227" t="s">
        <v>915</v>
      </c>
      <c r="F1372" s="220" t="s">
        <v>775</v>
      </c>
      <c r="G1372" s="227" t="s">
        <v>4373</v>
      </c>
      <c r="H1372" s="150" t="s">
        <v>777</v>
      </c>
      <c r="I1372" s="8" t="s">
        <v>4374</v>
      </c>
      <c r="J1372" s="9" t="s">
        <v>108</v>
      </c>
      <c r="K1372" s="10" t="s">
        <v>4375</v>
      </c>
      <c r="L1372" s="10" t="s">
        <v>521</v>
      </c>
      <c r="M1372" s="11" t="s">
        <v>47</v>
      </c>
      <c r="N1372" s="11" t="s">
        <v>46</v>
      </c>
      <c r="O1372" s="10">
        <v>0</v>
      </c>
      <c r="P1372" s="12">
        <v>155.80000000000001</v>
      </c>
      <c r="Q1372" s="55">
        <v>1.5580000000000002E-2</v>
      </c>
      <c r="R1372" s="125" t="s">
        <v>47</v>
      </c>
      <c r="S1372" s="150" t="s">
        <v>46</v>
      </c>
      <c r="T1372" s="12" t="s">
        <v>47</v>
      </c>
      <c r="U1372" s="12" t="s">
        <v>47</v>
      </c>
      <c r="V1372" s="127" t="s">
        <v>46</v>
      </c>
      <c r="W1372" s="148" t="s">
        <v>1743</v>
      </c>
      <c r="X1372" s="148" t="s">
        <v>855</v>
      </c>
      <c r="Y1372" s="148" t="str">
        <f>K1372</f>
        <v xml:space="preserve">ESCRITURA # 988., DE DICIEMBRE 29 DE 1995, </v>
      </c>
      <c r="Z1372" s="148" t="str">
        <f>L1372</f>
        <v>NOTARIA UNICA DE PUERTO LOPEZ</v>
      </c>
      <c r="AA1372" s="127" t="s">
        <v>46</v>
      </c>
      <c r="AB1372" s="151">
        <f>O1372</f>
        <v>0</v>
      </c>
      <c r="AC1372" s="151">
        <v>319.51</v>
      </c>
      <c r="AD1372" s="151">
        <f>+AB1372+(AC1372/10000)</f>
        <v>3.1951E-2</v>
      </c>
      <c r="AE1372" s="127" t="s">
        <v>47</v>
      </c>
      <c r="AF1372" s="152" t="s">
        <v>47</v>
      </c>
      <c r="AG1372" s="227" t="s">
        <v>47</v>
      </c>
      <c r="AH1372" s="227" t="s">
        <v>915</v>
      </c>
      <c r="AI1372" s="227" t="s">
        <v>915</v>
      </c>
      <c r="AJ1372" s="227" t="s">
        <v>915</v>
      </c>
    </row>
    <row r="1373" spans="1:43" s="17" customFormat="1" ht="51.75" customHeight="1" x14ac:dyDescent="0.2">
      <c r="A1373" s="54" t="s">
        <v>79</v>
      </c>
      <c r="B1373" s="219" t="s">
        <v>48</v>
      </c>
      <c r="C1373" s="227" t="s">
        <v>47</v>
      </c>
      <c r="D1373" s="227" t="s">
        <v>915</v>
      </c>
      <c r="E1373" s="227" t="s">
        <v>915</v>
      </c>
      <c r="F1373" s="221" t="s">
        <v>775</v>
      </c>
      <c r="G1373" s="229" t="s">
        <v>4376</v>
      </c>
      <c r="H1373" s="93" t="s">
        <v>42</v>
      </c>
      <c r="I1373" s="8" t="s">
        <v>4377</v>
      </c>
      <c r="J1373" s="9" t="s">
        <v>108</v>
      </c>
      <c r="K1373" s="10" t="s">
        <v>4378</v>
      </c>
      <c r="L1373" s="10" t="s">
        <v>521</v>
      </c>
      <c r="M1373" s="11" t="s">
        <v>47</v>
      </c>
      <c r="N1373" s="11" t="s">
        <v>46</v>
      </c>
      <c r="O1373" s="10">
        <v>0</v>
      </c>
      <c r="P1373" s="12">
        <v>438.56</v>
      </c>
      <c r="Q1373" s="55">
        <f>+O1373+(P1373/10000)</f>
        <v>4.3855999999999999E-2</v>
      </c>
      <c r="R1373" s="32"/>
      <c r="S1373" s="93" t="s">
        <v>46</v>
      </c>
      <c r="T1373" s="12" t="s">
        <v>47</v>
      </c>
      <c r="U1373" s="12" t="s">
        <v>47</v>
      </c>
      <c r="V1373" s="12" t="s">
        <v>47</v>
      </c>
      <c r="W1373" s="147" t="s">
        <v>782</v>
      </c>
      <c r="X1373" s="148" t="s">
        <v>855</v>
      </c>
      <c r="Y1373" s="70" t="s">
        <v>23931</v>
      </c>
      <c r="Z1373" s="70" t="s">
        <v>1168</v>
      </c>
      <c r="AA1373" s="127" t="s">
        <v>46</v>
      </c>
      <c r="AB1373" s="12">
        <v>0</v>
      </c>
      <c r="AC1373" s="12">
        <v>438.56</v>
      </c>
      <c r="AD1373" s="149">
        <f t="shared" ref="AD1373:AD1374" si="282">+AB1373+(AC1373/10000)</f>
        <v>4.3855999999999999E-2</v>
      </c>
      <c r="AE1373" s="12"/>
      <c r="AF1373" s="117" t="s">
        <v>23727</v>
      </c>
      <c r="AG1373" s="227" t="s">
        <v>47</v>
      </c>
      <c r="AH1373" s="227" t="s">
        <v>915</v>
      </c>
      <c r="AI1373" s="227" t="s">
        <v>915</v>
      </c>
      <c r="AJ1373" s="227" t="s">
        <v>915</v>
      </c>
    </row>
    <row r="1374" spans="1:43" s="17" customFormat="1" ht="51.75" customHeight="1" x14ac:dyDescent="0.2">
      <c r="A1374" s="54" t="s">
        <v>79</v>
      </c>
      <c r="B1374" s="219" t="s">
        <v>48</v>
      </c>
      <c r="C1374" s="227" t="s">
        <v>47</v>
      </c>
      <c r="D1374" s="227" t="s">
        <v>915</v>
      </c>
      <c r="E1374" s="227" t="s">
        <v>915</v>
      </c>
      <c r="F1374" s="221" t="s">
        <v>775</v>
      </c>
      <c r="G1374" s="229" t="s">
        <v>4379</v>
      </c>
      <c r="H1374" s="93" t="s">
        <v>42</v>
      </c>
      <c r="I1374" s="8" t="s">
        <v>4380</v>
      </c>
      <c r="J1374" s="9" t="s">
        <v>108</v>
      </c>
      <c r="K1374" s="10" t="s">
        <v>4381</v>
      </c>
      <c r="L1374" s="10" t="s">
        <v>2273</v>
      </c>
      <c r="M1374" s="11" t="s">
        <v>47</v>
      </c>
      <c r="N1374" s="11" t="s">
        <v>46</v>
      </c>
      <c r="O1374" s="10">
        <v>0</v>
      </c>
      <c r="P1374" s="12">
        <v>475.96</v>
      </c>
      <c r="Q1374" s="55">
        <f>+O1374+(P1374/10000)</f>
        <v>4.7595999999999999E-2</v>
      </c>
      <c r="R1374" s="32"/>
      <c r="S1374" s="93" t="s">
        <v>46</v>
      </c>
      <c r="T1374" s="12" t="s">
        <v>47</v>
      </c>
      <c r="U1374" s="12" t="s">
        <v>47</v>
      </c>
      <c r="V1374" s="12" t="s">
        <v>47</v>
      </c>
      <c r="W1374" s="147" t="s">
        <v>782</v>
      </c>
      <c r="X1374" s="148" t="s">
        <v>855</v>
      </c>
      <c r="Y1374" s="70" t="s">
        <v>23932</v>
      </c>
      <c r="Z1374" s="70" t="s">
        <v>1168</v>
      </c>
      <c r="AA1374" s="127" t="s">
        <v>46</v>
      </c>
      <c r="AB1374" s="12">
        <v>0</v>
      </c>
      <c r="AC1374" s="12">
        <v>475.96</v>
      </c>
      <c r="AD1374" s="149">
        <f t="shared" si="282"/>
        <v>4.7595999999999999E-2</v>
      </c>
      <c r="AE1374" s="12"/>
      <c r="AF1374" s="117" t="s">
        <v>23727</v>
      </c>
      <c r="AG1374" s="227" t="s">
        <v>47</v>
      </c>
      <c r="AH1374" s="227" t="s">
        <v>915</v>
      </c>
      <c r="AI1374" s="227" t="s">
        <v>915</v>
      </c>
      <c r="AJ1374" s="227" t="s">
        <v>915</v>
      </c>
    </row>
    <row r="1375" spans="1:43" s="17" customFormat="1" ht="51" customHeight="1" x14ac:dyDescent="0.25">
      <c r="A1375" s="54" t="s">
        <v>79</v>
      </c>
      <c r="B1375" s="219" t="s">
        <v>48</v>
      </c>
      <c r="C1375" s="227" t="s">
        <v>47</v>
      </c>
      <c r="D1375" s="227" t="s">
        <v>915</v>
      </c>
      <c r="E1375" s="227" t="s">
        <v>915</v>
      </c>
      <c r="F1375" s="220" t="s">
        <v>775</v>
      </c>
      <c r="G1375" s="227" t="s">
        <v>4382</v>
      </c>
      <c r="H1375" s="150" t="s">
        <v>777</v>
      </c>
      <c r="I1375" s="8" t="s">
        <v>4383</v>
      </c>
      <c r="J1375" s="9" t="s">
        <v>108</v>
      </c>
      <c r="K1375" s="10" t="s">
        <v>4384</v>
      </c>
      <c r="L1375" s="10" t="s">
        <v>521</v>
      </c>
      <c r="M1375" s="11" t="s">
        <v>47</v>
      </c>
      <c r="N1375" s="11" t="s">
        <v>46</v>
      </c>
      <c r="O1375" s="10">
        <v>0</v>
      </c>
      <c r="P1375" s="12">
        <v>217.66</v>
      </c>
      <c r="Q1375" s="55">
        <v>2.1766000000000001E-2</v>
      </c>
      <c r="R1375" s="125" t="s">
        <v>47</v>
      </c>
      <c r="S1375" s="150" t="s">
        <v>46</v>
      </c>
      <c r="T1375" s="12" t="s">
        <v>47</v>
      </c>
      <c r="U1375" s="12" t="s">
        <v>47</v>
      </c>
      <c r="V1375" s="127" t="s">
        <v>46</v>
      </c>
      <c r="W1375" s="148" t="s">
        <v>1743</v>
      </c>
      <c r="X1375" s="148" t="s">
        <v>855</v>
      </c>
      <c r="Y1375" s="148" t="str">
        <f t="shared" ref="Y1375:Z1377" si="283">K1375</f>
        <v>ESCRITURA N. 989, DE DICIEMBRE 29 DE 1995,</v>
      </c>
      <c r="Z1375" s="148" t="str">
        <f t="shared" si="283"/>
        <v>NOTARIA UNICA DE PUERTO LOPEZ</v>
      </c>
      <c r="AA1375" s="127" t="s">
        <v>46</v>
      </c>
      <c r="AB1375" s="151">
        <f>O1375</f>
        <v>0</v>
      </c>
      <c r="AC1375" s="151">
        <v>319.51</v>
      </c>
      <c r="AD1375" s="151">
        <f t="shared" ref="AD1375:AD1383" si="284">+AB1375+(AC1375/10000)</f>
        <v>3.1951E-2</v>
      </c>
      <c r="AE1375" s="127" t="s">
        <v>47</v>
      </c>
      <c r="AF1375" s="152" t="s">
        <v>47</v>
      </c>
      <c r="AG1375" s="227" t="s">
        <v>47</v>
      </c>
      <c r="AH1375" s="227" t="s">
        <v>915</v>
      </c>
      <c r="AI1375" s="227" t="s">
        <v>915</v>
      </c>
      <c r="AJ1375" s="227" t="s">
        <v>915</v>
      </c>
    </row>
    <row r="1376" spans="1:43" s="17" customFormat="1" ht="51" x14ac:dyDescent="0.25">
      <c r="A1376" s="54" t="s">
        <v>79</v>
      </c>
      <c r="B1376" s="219" t="s">
        <v>48</v>
      </c>
      <c r="C1376" s="227" t="s">
        <v>47</v>
      </c>
      <c r="D1376" s="227" t="s">
        <v>915</v>
      </c>
      <c r="E1376" s="227" t="s">
        <v>915</v>
      </c>
      <c r="F1376" s="220" t="s">
        <v>775</v>
      </c>
      <c r="G1376" s="227" t="s">
        <v>4385</v>
      </c>
      <c r="H1376" s="150" t="s">
        <v>777</v>
      </c>
      <c r="I1376" s="8" t="s">
        <v>4386</v>
      </c>
      <c r="J1376" s="9" t="s">
        <v>108</v>
      </c>
      <c r="K1376" s="10" t="s">
        <v>4387</v>
      </c>
      <c r="L1376" s="10" t="s">
        <v>521</v>
      </c>
      <c r="M1376" s="11" t="s">
        <v>47</v>
      </c>
      <c r="N1376" s="11" t="s">
        <v>46</v>
      </c>
      <c r="O1376" s="10">
        <v>0</v>
      </c>
      <c r="P1376" s="12">
        <v>186</v>
      </c>
      <c r="Q1376" s="55">
        <v>1.8599999999999998E-2</v>
      </c>
      <c r="R1376" s="125" t="s">
        <v>47</v>
      </c>
      <c r="S1376" s="150" t="s">
        <v>46</v>
      </c>
      <c r="T1376" s="12" t="s">
        <v>47</v>
      </c>
      <c r="U1376" s="12" t="s">
        <v>47</v>
      </c>
      <c r="V1376" s="127" t="s">
        <v>46</v>
      </c>
      <c r="W1376" s="148" t="s">
        <v>1743</v>
      </c>
      <c r="X1376" s="148" t="s">
        <v>855</v>
      </c>
      <c r="Y1376" s="148" t="str">
        <f t="shared" si="283"/>
        <v xml:space="preserve"> ESCRITURA N. 974, DE DICIEMBRE 19 DE 1995, </v>
      </c>
      <c r="Z1376" s="148" t="str">
        <f t="shared" si="283"/>
        <v>NOTARIA UNICA DE PUERTO LOPEZ</v>
      </c>
      <c r="AA1376" s="127" t="s">
        <v>46</v>
      </c>
      <c r="AB1376" s="151">
        <f>O1376</f>
        <v>0</v>
      </c>
      <c r="AC1376" s="151">
        <v>319.51</v>
      </c>
      <c r="AD1376" s="151">
        <f t="shared" si="284"/>
        <v>3.1951E-2</v>
      </c>
      <c r="AE1376" s="127" t="s">
        <v>47</v>
      </c>
      <c r="AF1376" s="152" t="s">
        <v>47</v>
      </c>
      <c r="AG1376" s="227" t="s">
        <v>47</v>
      </c>
      <c r="AH1376" s="227" t="s">
        <v>915</v>
      </c>
      <c r="AI1376" s="227" t="s">
        <v>915</v>
      </c>
      <c r="AJ1376" s="227" t="s">
        <v>915</v>
      </c>
    </row>
    <row r="1377" spans="1:36" s="2" customFormat="1" ht="51" x14ac:dyDescent="0.25">
      <c r="A1377" s="54" t="s">
        <v>79</v>
      </c>
      <c r="B1377" s="219" t="s">
        <v>48</v>
      </c>
      <c r="C1377" s="227" t="s">
        <v>47</v>
      </c>
      <c r="D1377" s="227" t="s">
        <v>915</v>
      </c>
      <c r="E1377" s="227" t="s">
        <v>915</v>
      </c>
      <c r="F1377" s="220" t="s">
        <v>775</v>
      </c>
      <c r="G1377" s="227" t="s">
        <v>4388</v>
      </c>
      <c r="H1377" s="150" t="s">
        <v>777</v>
      </c>
      <c r="I1377" s="8" t="s">
        <v>4389</v>
      </c>
      <c r="J1377" s="9" t="s">
        <v>108</v>
      </c>
      <c r="K1377" s="10" t="s">
        <v>4390</v>
      </c>
      <c r="L1377" s="10" t="s">
        <v>521</v>
      </c>
      <c r="M1377" s="11" t="s">
        <v>47</v>
      </c>
      <c r="N1377" s="11" t="s">
        <v>46</v>
      </c>
      <c r="O1377" s="10">
        <v>0</v>
      </c>
      <c r="P1377" s="12">
        <v>415.35</v>
      </c>
      <c r="Q1377" s="55">
        <v>4.1535000000000002E-2</v>
      </c>
      <c r="R1377" s="125" t="s">
        <v>47</v>
      </c>
      <c r="S1377" s="150" t="s">
        <v>46</v>
      </c>
      <c r="T1377" s="12" t="s">
        <v>47</v>
      </c>
      <c r="U1377" s="12" t="s">
        <v>47</v>
      </c>
      <c r="V1377" s="127" t="s">
        <v>46</v>
      </c>
      <c r="W1377" s="148" t="s">
        <v>1743</v>
      </c>
      <c r="X1377" s="148" t="s">
        <v>855</v>
      </c>
      <c r="Y1377" s="148" t="str">
        <f t="shared" si="283"/>
        <v xml:space="preserve"> ESCRITURA 799 DE NOVIEMBRE 8 DE 1995</v>
      </c>
      <c r="Z1377" s="148" t="str">
        <f t="shared" si="283"/>
        <v>NOTARIA UNICA DE PUERTO LOPEZ</v>
      </c>
      <c r="AA1377" s="127" t="s">
        <v>46</v>
      </c>
      <c r="AB1377" s="151">
        <f>O1377</f>
        <v>0</v>
      </c>
      <c r="AC1377" s="151">
        <v>319.51</v>
      </c>
      <c r="AD1377" s="151">
        <f t="shared" si="284"/>
        <v>3.1951E-2</v>
      </c>
      <c r="AE1377" s="127" t="s">
        <v>47</v>
      </c>
      <c r="AF1377" s="152" t="s">
        <v>47</v>
      </c>
      <c r="AG1377" s="227" t="s">
        <v>47</v>
      </c>
      <c r="AH1377" s="227" t="s">
        <v>915</v>
      </c>
      <c r="AI1377" s="227" t="s">
        <v>915</v>
      </c>
      <c r="AJ1377" s="227" t="s">
        <v>915</v>
      </c>
    </row>
    <row r="1378" spans="1:36" s="17" customFormat="1" ht="51" customHeight="1" x14ac:dyDescent="0.2">
      <c r="A1378" s="54" t="s">
        <v>38</v>
      </c>
      <c r="B1378" s="219" t="s">
        <v>48</v>
      </c>
      <c r="C1378" s="227" t="s">
        <v>47</v>
      </c>
      <c r="D1378" s="227" t="s">
        <v>915</v>
      </c>
      <c r="E1378" s="227" t="s">
        <v>915</v>
      </c>
      <c r="F1378" s="221" t="s">
        <v>775</v>
      </c>
      <c r="G1378" s="229" t="s">
        <v>4391</v>
      </c>
      <c r="H1378" s="93" t="s">
        <v>42</v>
      </c>
      <c r="I1378" s="8" t="s">
        <v>4392</v>
      </c>
      <c r="J1378" s="9" t="s">
        <v>108</v>
      </c>
      <c r="K1378" s="10" t="s">
        <v>4393</v>
      </c>
      <c r="L1378" s="10" t="s">
        <v>631</v>
      </c>
      <c r="M1378" s="11" t="s">
        <v>47</v>
      </c>
      <c r="N1378" s="11" t="s">
        <v>46</v>
      </c>
      <c r="O1378" s="10">
        <v>342</v>
      </c>
      <c r="P1378" s="12">
        <v>9174</v>
      </c>
      <c r="Q1378" s="55">
        <f>+O1378+(P1378/10000)</f>
        <v>342.91739999999999</v>
      </c>
      <c r="R1378" s="32"/>
      <c r="S1378" s="93" t="s">
        <v>46</v>
      </c>
      <c r="T1378" s="12" t="s">
        <v>47</v>
      </c>
      <c r="U1378" s="12" t="s">
        <v>47</v>
      </c>
      <c r="V1378" s="12" t="s">
        <v>47</v>
      </c>
      <c r="W1378" s="147" t="s">
        <v>782</v>
      </c>
      <c r="X1378" s="148" t="s">
        <v>855</v>
      </c>
      <c r="Y1378" s="70" t="s">
        <v>23933</v>
      </c>
      <c r="Z1378" s="70" t="s">
        <v>2419</v>
      </c>
      <c r="AA1378" s="127" t="s">
        <v>46</v>
      </c>
      <c r="AB1378" s="12">
        <v>662</v>
      </c>
      <c r="AC1378" s="12">
        <v>0</v>
      </c>
      <c r="AD1378" s="149">
        <f t="shared" si="284"/>
        <v>662</v>
      </c>
      <c r="AE1378" s="12"/>
      <c r="AF1378" s="117" t="s">
        <v>23727</v>
      </c>
      <c r="AG1378" s="227" t="s">
        <v>47</v>
      </c>
      <c r="AH1378" s="227" t="s">
        <v>915</v>
      </c>
      <c r="AI1378" s="227" t="s">
        <v>915</v>
      </c>
      <c r="AJ1378" s="227" t="s">
        <v>915</v>
      </c>
    </row>
    <row r="1379" spans="1:36" s="17" customFormat="1" ht="63.75" hidden="1" x14ac:dyDescent="0.25">
      <c r="A1379" s="54" t="s">
        <v>38</v>
      </c>
      <c r="B1379" s="55" t="s">
        <v>39</v>
      </c>
      <c r="C1379" s="123"/>
      <c r="D1379" s="124"/>
      <c r="E1379" s="125"/>
      <c r="F1379" s="126" t="s">
        <v>775</v>
      </c>
      <c r="G1379" s="127" t="s">
        <v>4394</v>
      </c>
      <c r="H1379" s="127" t="s">
        <v>777</v>
      </c>
      <c r="I1379" s="8" t="s">
        <v>4395</v>
      </c>
      <c r="J1379" s="9" t="s">
        <v>108</v>
      </c>
      <c r="K1379" s="10" t="s">
        <v>4396</v>
      </c>
      <c r="L1379" s="10" t="s">
        <v>631</v>
      </c>
      <c r="M1379" s="11" t="s">
        <v>47</v>
      </c>
      <c r="N1379" s="11" t="s">
        <v>46</v>
      </c>
      <c r="O1379" s="10">
        <v>517</v>
      </c>
      <c r="P1379" s="12">
        <v>9211</v>
      </c>
      <c r="Q1379" s="55">
        <v>517.92110000000002</v>
      </c>
      <c r="R1379" s="125" t="s">
        <v>47</v>
      </c>
      <c r="S1379" s="150" t="s">
        <v>46</v>
      </c>
      <c r="T1379" s="12" t="s">
        <v>47</v>
      </c>
      <c r="U1379" s="12" t="s">
        <v>47</v>
      </c>
      <c r="V1379" s="127" t="s">
        <v>46</v>
      </c>
      <c r="W1379" s="148" t="s">
        <v>1743</v>
      </c>
      <c r="X1379" s="148" t="s">
        <v>288</v>
      </c>
      <c r="Y1379" s="148" t="str">
        <f t="shared" ref="Y1379:Z1383" si="285">K1379</f>
        <v>RESOLUCION NO.1146,DE DICIEM-BRE 19 DE 1995</v>
      </c>
      <c r="Z1379" s="148" t="str">
        <f t="shared" si="285"/>
        <v>INCORA-VILLAVICENCIO</v>
      </c>
      <c r="AA1379" s="127" t="s">
        <v>46</v>
      </c>
      <c r="AB1379" s="151">
        <f>O1379</f>
        <v>517</v>
      </c>
      <c r="AC1379" s="151">
        <v>319.51</v>
      </c>
      <c r="AD1379" s="151">
        <f t="shared" si="284"/>
        <v>517.03195100000005</v>
      </c>
      <c r="AE1379" s="127" t="s">
        <v>47</v>
      </c>
      <c r="AF1379" s="152" t="s">
        <v>47</v>
      </c>
      <c r="AG1379" s="153"/>
      <c r="AH1379" s="154"/>
      <c r="AI1379" s="154"/>
      <c r="AJ1379" s="125"/>
    </row>
    <row r="1380" spans="1:36" s="17" customFormat="1" ht="63.75" hidden="1" x14ac:dyDescent="0.25">
      <c r="A1380" s="54" t="s">
        <v>38</v>
      </c>
      <c r="B1380" s="55" t="s">
        <v>39</v>
      </c>
      <c r="C1380" s="123"/>
      <c r="D1380" s="124"/>
      <c r="E1380" s="125"/>
      <c r="F1380" s="126" t="s">
        <v>775</v>
      </c>
      <c r="G1380" s="127" t="s">
        <v>4397</v>
      </c>
      <c r="H1380" s="127" t="s">
        <v>777</v>
      </c>
      <c r="I1380" s="8" t="s">
        <v>4398</v>
      </c>
      <c r="J1380" s="9" t="s">
        <v>108</v>
      </c>
      <c r="K1380" s="10" t="s">
        <v>4399</v>
      </c>
      <c r="L1380" s="10" t="s">
        <v>631</v>
      </c>
      <c r="M1380" s="11" t="s">
        <v>47</v>
      </c>
      <c r="N1380" s="11" t="s">
        <v>46</v>
      </c>
      <c r="O1380" s="10">
        <v>963</v>
      </c>
      <c r="P1380" s="12">
        <v>5494</v>
      </c>
      <c r="Q1380" s="55">
        <v>963.54939999999999</v>
      </c>
      <c r="R1380" s="125" t="s">
        <v>47</v>
      </c>
      <c r="S1380" s="150" t="s">
        <v>46</v>
      </c>
      <c r="T1380" s="12" t="s">
        <v>47</v>
      </c>
      <c r="U1380" s="12" t="s">
        <v>47</v>
      </c>
      <c r="V1380" s="127" t="s">
        <v>46</v>
      </c>
      <c r="W1380" s="148" t="s">
        <v>1743</v>
      </c>
      <c r="X1380" s="148" t="s">
        <v>288</v>
      </c>
      <c r="Y1380" s="148" t="str">
        <f t="shared" si="285"/>
        <v xml:space="preserve"> RESOLUCION N. 1147, DE DICIEMBRE 19 DE 1995,</v>
      </c>
      <c r="Z1380" s="148" t="str">
        <f t="shared" si="285"/>
        <v>INCORA-VILLAVICENCIO</v>
      </c>
      <c r="AA1380" s="127" t="s">
        <v>46</v>
      </c>
      <c r="AB1380" s="151">
        <f>O1380</f>
        <v>963</v>
      </c>
      <c r="AC1380" s="151">
        <v>319.51</v>
      </c>
      <c r="AD1380" s="151">
        <f t="shared" si="284"/>
        <v>963.03195100000005</v>
      </c>
      <c r="AE1380" s="127" t="s">
        <v>47</v>
      </c>
      <c r="AF1380" s="152" t="s">
        <v>47</v>
      </c>
      <c r="AG1380" s="153"/>
      <c r="AH1380" s="154"/>
      <c r="AI1380" s="154"/>
      <c r="AJ1380" s="125"/>
    </row>
    <row r="1381" spans="1:36" s="17" customFormat="1" ht="63.75" customHeight="1" x14ac:dyDescent="0.25">
      <c r="A1381" s="54" t="s">
        <v>38</v>
      </c>
      <c r="B1381" s="219" t="s">
        <v>48</v>
      </c>
      <c r="C1381" s="227" t="s">
        <v>47</v>
      </c>
      <c r="D1381" s="227" t="s">
        <v>915</v>
      </c>
      <c r="E1381" s="227" t="s">
        <v>915</v>
      </c>
      <c r="F1381" s="220" t="s">
        <v>775</v>
      </c>
      <c r="G1381" s="227" t="s">
        <v>4400</v>
      </c>
      <c r="H1381" s="150" t="s">
        <v>777</v>
      </c>
      <c r="I1381" s="8" t="s">
        <v>4401</v>
      </c>
      <c r="J1381" s="9" t="s">
        <v>108</v>
      </c>
      <c r="K1381" s="10" t="s">
        <v>4402</v>
      </c>
      <c r="L1381" s="10" t="s">
        <v>781</v>
      </c>
      <c r="M1381" s="11" t="s">
        <v>47</v>
      </c>
      <c r="N1381" s="11" t="s">
        <v>46</v>
      </c>
      <c r="O1381" s="10">
        <v>221</v>
      </c>
      <c r="P1381" s="12">
        <v>3648</v>
      </c>
      <c r="Q1381" s="55">
        <v>221.3648</v>
      </c>
      <c r="R1381" s="125" t="s">
        <v>47</v>
      </c>
      <c r="S1381" s="150" t="s">
        <v>46</v>
      </c>
      <c r="T1381" s="12" t="s">
        <v>47</v>
      </c>
      <c r="U1381" s="12" t="s">
        <v>47</v>
      </c>
      <c r="V1381" s="127" t="s">
        <v>46</v>
      </c>
      <c r="W1381" s="148" t="s">
        <v>1743</v>
      </c>
      <c r="X1381" s="148" t="s">
        <v>288</v>
      </c>
      <c r="Y1381" s="148" t="str">
        <f t="shared" si="285"/>
        <v xml:space="preserve"> RESOLUCION N. 0017, DE ENERO 19 DE 1996,</v>
      </c>
      <c r="Z1381" s="148" t="str">
        <f t="shared" si="285"/>
        <v>INCORA VILLAVICENCIO</v>
      </c>
      <c r="AA1381" s="127" t="s">
        <v>46</v>
      </c>
      <c r="AB1381" s="151">
        <f>O1381</f>
        <v>221</v>
      </c>
      <c r="AC1381" s="151">
        <v>319.51</v>
      </c>
      <c r="AD1381" s="151">
        <f t="shared" si="284"/>
        <v>221.03195099999999</v>
      </c>
      <c r="AE1381" s="127" t="s">
        <v>47</v>
      </c>
      <c r="AF1381" s="152" t="s">
        <v>47</v>
      </c>
      <c r="AG1381" s="227" t="s">
        <v>47</v>
      </c>
      <c r="AH1381" s="227" t="s">
        <v>915</v>
      </c>
      <c r="AI1381" s="227" t="s">
        <v>915</v>
      </c>
      <c r="AJ1381" s="227" t="s">
        <v>915</v>
      </c>
    </row>
    <row r="1382" spans="1:36" s="17" customFormat="1" ht="63.75" customHeight="1" x14ac:dyDescent="0.25">
      <c r="A1382" s="54" t="s">
        <v>38</v>
      </c>
      <c r="B1382" s="219" t="s">
        <v>48</v>
      </c>
      <c r="C1382" s="227" t="s">
        <v>47</v>
      </c>
      <c r="D1382" s="227" t="s">
        <v>915</v>
      </c>
      <c r="E1382" s="227" t="s">
        <v>915</v>
      </c>
      <c r="F1382" s="220" t="s">
        <v>775</v>
      </c>
      <c r="G1382" s="227" t="s">
        <v>4403</v>
      </c>
      <c r="H1382" s="150" t="s">
        <v>777</v>
      </c>
      <c r="I1382" s="8" t="s">
        <v>4404</v>
      </c>
      <c r="J1382" s="9" t="s">
        <v>108</v>
      </c>
      <c r="K1382" s="10" t="s">
        <v>4405</v>
      </c>
      <c r="L1382" s="10" t="s">
        <v>631</v>
      </c>
      <c r="M1382" s="11" t="s">
        <v>47</v>
      </c>
      <c r="N1382" s="11" t="s">
        <v>46</v>
      </c>
      <c r="O1382" s="10">
        <v>987</v>
      </c>
      <c r="P1382" s="12">
        <v>7701</v>
      </c>
      <c r="Q1382" s="55">
        <v>987.77009999999996</v>
      </c>
      <c r="R1382" s="125" t="s">
        <v>47</v>
      </c>
      <c r="S1382" s="150" t="s">
        <v>46</v>
      </c>
      <c r="T1382" s="12" t="s">
        <v>47</v>
      </c>
      <c r="U1382" s="12" t="s">
        <v>47</v>
      </c>
      <c r="V1382" s="127" t="s">
        <v>46</v>
      </c>
      <c r="W1382" s="148" t="s">
        <v>1743</v>
      </c>
      <c r="X1382" s="148" t="s">
        <v>288</v>
      </c>
      <c r="Y1382" s="148" t="str">
        <f t="shared" si="285"/>
        <v xml:space="preserve"> RESOLUCION 0020 DE ENERO 19 DE 1996,</v>
      </c>
      <c r="Z1382" s="148" t="str">
        <f t="shared" si="285"/>
        <v>INCORA-VILLAVICENCIO</v>
      </c>
      <c r="AA1382" s="127" t="s">
        <v>46</v>
      </c>
      <c r="AB1382" s="151">
        <f>O1382</f>
        <v>987</v>
      </c>
      <c r="AC1382" s="151">
        <v>319.51</v>
      </c>
      <c r="AD1382" s="151">
        <f t="shared" si="284"/>
        <v>987.03195100000005</v>
      </c>
      <c r="AE1382" s="127" t="s">
        <v>47</v>
      </c>
      <c r="AF1382" s="152" t="s">
        <v>47</v>
      </c>
      <c r="AG1382" s="227" t="s">
        <v>47</v>
      </c>
      <c r="AH1382" s="227" t="s">
        <v>915</v>
      </c>
      <c r="AI1382" s="227" t="s">
        <v>915</v>
      </c>
      <c r="AJ1382" s="227" t="s">
        <v>915</v>
      </c>
    </row>
    <row r="1383" spans="1:36" s="17" customFormat="1" ht="51" x14ac:dyDescent="0.25">
      <c r="A1383" s="54" t="s">
        <v>38</v>
      </c>
      <c r="B1383" s="219" t="s">
        <v>48</v>
      </c>
      <c r="C1383" s="227" t="s">
        <v>47</v>
      </c>
      <c r="D1383" s="227" t="s">
        <v>915</v>
      </c>
      <c r="E1383" s="227" t="s">
        <v>915</v>
      </c>
      <c r="F1383" s="220" t="s">
        <v>775</v>
      </c>
      <c r="G1383" s="227" t="s">
        <v>4406</v>
      </c>
      <c r="H1383" s="150" t="s">
        <v>777</v>
      </c>
      <c r="I1383" s="8" t="s">
        <v>4407</v>
      </c>
      <c r="J1383" s="9" t="s">
        <v>108</v>
      </c>
      <c r="K1383" s="10" t="s">
        <v>4408</v>
      </c>
      <c r="L1383" s="10" t="s">
        <v>631</v>
      </c>
      <c r="M1383" s="11" t="s">
        <v>47</v>
      </c>
      <c r="N1383" s="11" t="s">
        <v>46</v>
      </c>
      <c r="O1383" s="10">
        <v>989</v>
      </c>
      <c r="P1383" s="12">
        <v>833</v>
      </c>
      <c r="Q1383" s="55">
        <v>989.08330000000001</v>
      </c>
      <c r="R1383" s="125" t="s">
        <v>47</v>
      </c>
      <c r="S1383" s="150" t="s">
        <v>46</v>
      </c>
      <c r="T1383" s="12" t="s">
        <v>47</v>
      </c>
      <c r="U1383" s="12" t="s">
        <v>47</v>
      </c>
      <c r="V1383" s="127" t="s">
        <v>46</v>
      </c>
      <c r="W1383" s="148" t="s">
        <v>1743</v>
      </c>
      <c r="X1383" s="148" t="s">
        <v>288</v>
      </c>
      <c r="Y1383" s="148" t="str">
        <f t="shared" si="285"/>
        <v>ESOLUCION N.0930,DE NOVIEMBRE 9 DE 1995,</v>
      </c>
      <c r="Z1383" s="148" t="str">
        <f t="shared" si="285"/>
        <v>INCORA-VILLAVICENCIO</v>
      </c>
      <c r="AA1383" s="127" t="s">
        <v>46</v>
      </c>
      <c r="AB1383" s="151">
        <f>O1383</f>
        <v>989</v>
      </c>
      <c r="AC1383" s="151">
        <v>319.51</v>
      </c>
      <c r="AD1383" s="151">
        <f t="shared" si="284"/>
        <v>989.03195100000005</v>
      </c>
      <c r="AE1383" s="127" t="s">
        <v>47</v>
      </c>
      <c r="AF1383" s="152" t="s">
        <v>47</v>
      </c>
      <c r="AG1383" s="227" t="s">
        <v>47</v>
      </c>
      <c r="AH1383" s="227" t="s">
        <v>915</v>
      </c>
      <c r="AI1383" s="227" t="s">
        <v>915</v>
      </c>
      <c r="AJ1383" s="227" t="s">
        <v>915</v>
      </c>
    </row>
    <row r="1384" spans="1:36" s="17" customFormat="1" ht="51" customHeight="1" x14ac:dyDescent="0.2">
      <c r="A1384" s="54" t="s">
        <v>38</v>
      </c>
      <c r="B1384" s="219" t="s">
        <v>48</v>
      </c>
      <c r="C1384" s="227" t="s">
        <v>47</v>
      </c>
      <c r="D1384" s="227" t="s">
        <v>915</v>
      </c>
      <c r="E1384" s="227" t="s">
        <v>915</v>
      </c>
      <c r="F1384" s="221" t="s">
        <v>775</v>
      </c>
      <c r="G1384" s="229" t="s">
        <v>4409</v>
      </c>
      <c r="H1384" s="93" t="s">
        <v>42</v>
      </c>
      <c r="I1384" s="8" t="s">
        <v>4410</v>
      </c>
      <c r="J1384" s="9" t="s">
        <v>108</v>
      </c>
      <c r="K1384" s="10" t="s">
        <v>4411</v>
      </c>
      <c r="L1384" s="10" t="s">
        <v>1214</v>
      </c>
      <c r="M1384" s="11" t="s">
        <v>47</v>
      </c>
      <c r="N1384" s="11" t="s">
        <v>46</v>
      </c>
      <c r="O1384" s="10">
        <v>789</v>
      </c>
      <c r="P1384" s="12">
        <v>6283</v>
      </c>
      <c r="Q1384" s="55">
        <f>+O1384+(P1384/10000)</f>
        <v>789.62829999999997</v>
      </c>
      <c r="R1384" s="32"/>
      <c r="S1384" s="93" t="s">
        <v>46</v>
      </c>
      <c r="T1384" s="12" t="s">
        <v>47</v>
      </c>
      <c r="U1384" s="12" t="s">
        <v>47</v>
      </c>
      <c r="V1384" s="12" t="s">
        <v>47</v>
      </c>
      <c r="W1384" s="147" t="s">
        <v>782</v>
      </c>
      <c r="X1384" s="148" t="s">
        <v>855</v>
      </c>
      <c r="Y1384" s="70" t="s">
        <v>23934</v>
      </c>
      <c r="Z1384" s="70" t="s">
        <v>2312</v>
      </c>
      <c r="AA1384" s="127" t="s">
        <v>46</v>
      </c>
      <c r="AB1384" s="12">
        <v>789</v>
      </c>
      <c r="AC1384" s="12">
        <v>6280</v>
      </c>
      <c r="AD1384" s="149">
        <f t="shared" ref="AD1384:AD1385" si="286">+AB1384+(AC1384/10000)</f>
        <v>789.62800000000004</v>
      </c>
      <c r="AE1384" s="12"/>
      <c r="AF1384" s="117" t="s">
        <v>23727</v>
      </c>
      <c r="AG1384" s="227" t="s">
        <v>47</v>
      </c>
      <c r="AH1384" s="227" t="s">
        <v>915</v>
      </c>
      <c r="AI1384" s="227" t="s">
        <v>915</v>
      </c>
      <c r="AJ1384" s="227" t="s">
        <v>915</v>
      </c>
    </row>
    <row r="1385" spans="1:36" s="17" customFormat="1" ht="63.75" customHeight="1" x14ac:dyDescent="0.2">
      <c r="A1385" s="54" t="s">
        <v>38</v>
      </c>
      <c r="B1385" s="219" t="s">
        <v>48</v>
      </c>
      <c r="C1385" s="227" t="s">
        <v>47</v>
      </c>
      <c r="D1385" s="227" t="s">
        <v>24349</v>
      </c>
      <c r="E1385" s="227" t="s">
        <v>915</v>
      </c>
      <c r="F1385" s="221" t="s">
        <v>775</v>
      </c>
      <c r="G1385" s="229" t="s">
        <v>4412</v>
      </c>
      <c r="H1385" s="93" t="s">
        <v>42</v>
      </c>
      <c r="I1385" s="8" t="s">
        <v>4413</v>
      </c>
      <c r="J1385" s="9" t="s">
        <v>108</v>
      </c>
      <c r="K1385" s="10" t="s">
        <v>4414</v>
      </c>
      <c r="L1385" s="10" t="s">
        <v>4415</v>
      </c>
      <c r="M1385" s="11" t="s">
        <v>47</v>
      </c>
      <c r="N1385" s="11" t="s">
        <v>46</v>
      </c>
      <c r="O1385" s="10">
        <v>2770</v>
      </c>
      <c r="P1385" s="12">
        <v>3076</v>
      </c>
      <c r="Q1385" s="55">
        <f>+O1385+(P1385/10000)</f>
        <v>2770.3076000000001</v>
      </c>
      <c r="R1385" s="32"/>
      <c r="S1385" s="93" t="s">
        <v>46</v>
      </c>
      <c r="T1385" s="12" t="s">
        <v>47</v>
      </c>
      <c r="U1385" s="12" t="s">
        <v>47</v>
      </c>
      <c r="V1385" s="12" t="s">
        <v>47</v>
      </c>
      <c r="W1385" s="147" t="s">
        <v>782</v>
      </c>
      <c r="X1385" s="148" t="s">
        <v>855</v>
      </c>
      <c r="Y1385" s="70" t="s">
        <v>23935</v>
      </c>
      <c r="Z1385" s="70" t="s">
        <v>1200</v>
      </c>
      <c r="AA1385" s="127" t="s">
        <v>46</v>
      </c>
      <c r="AB1385" s="12">
        <v>2770</v>
      </c>
      <c r="AC1385" s="12">
        <v>3076</v>
      </c>
      <c r="AD1385" s="149">
        <f t="shared" si="286"/>
        <v>2770.3076000000001</v>
      </c>
      <c r="AE1385" s="12"/>
      <c r="AF1385" s="117" t="s">
        <v>23727</v>
      </c>
      <c r="AG1385" s="227" t="s">
        <v>47</v>
      </c>
      <c r="AH1385" s="227" t="s">
        <v>915</v>
      </c>
      <c r="AI1385" s="227" t="s">
        <v>915</v>
      </c>
      <c r="AJ1385" s="227" t="s">
        <v>915</v>
      </c>
    </row>
    <row r="1386" spans="1:36" s="17" customFormat="1" ht="140.25" x14ac:dyDescent="0.25">
      <c r="A1386" s="54" t="s">
        <v>79</v>
      </c>
      <c r="B1386" s="219" t="s">
        <v>48</v>
      </c>
      <c r="C1386" s="227" t="s">
        <v>47</v>
      </c>
      <c r="D1386" s="227" t="s">
        <v>915</v>
      </c>
      <c r="E1386" s="227" t="s">
        <v>915</v>
      </c>
      <c r="F1386" s="220" t="s">
        <v>775</v>
      </c>
      <c r="G1386" s="227" t="s">
        <v>4416</v>
      </c>
      <c r="H1386" s="150" t="s">
        <v>777</v>
      </c>
      <c r="I1386" s="8" t="s">
        <v>4417</v>
      </c>
      <c r="J1386" s="9" t="s">
        <v>108</v>
      </c>
      <c r="K1386" s="10" t="s">
        <v>4418</v>
      </c>
      <c r="L1386" s="10" t="s">
        <v>781</v>
      </c>
      <c r="M1386" s="11" t="s">
        <v>47</v>
      </c>
      <c r="N1386" s="11" t="s">
        <v>46</v>
      </c>
      <c r="O1386" s="10">
        <v>0</v>
      </c>
      <c r="P1386" s="12">
        <v>1495</v>
      </c>
      <c r="Q1386" s="55">
        <v>0.14949999999999999</v>
      </c>
      <c r="R1386" s="125" t="s">
        <v>47</v>
      </c>
      <c r="S1386" s="150" t="s">
        <v>46</v>
      </c>
      <c r="T1386" s="12" t="s">
        <v>47</v>
      </c>
      <c r="U1386" s="12" t="s">
        <v>47</v>
      </c>
      <c r="V1386" s="127" t="s">
        <v>46</v>
      </c>
      <c r="W1386" s="148" t="s">
        <v>1743</v>
      </c>
      <c r="X1386" s="148" t="s">
        <v>288</v>
      </c>
      <c r="Y1386" s="148" t="str">
        <f t="shared" ref="Y1386:Z1390" si="287">K1386</f>
        <v>RESOLUCION 1968 DE DICIEMBRE 10 DE 1992</v>
      </c>
      <c r="Z1386" s="148" t="str">
        <f t="shared" si="287"/>
        <v>INCORA VILLAVICENCIO</v>
      </c>
      <c r="AA1386" s="127" t="s">
        <v>46</v>
      </c>
      <c r="AB1386" s="151">
        <f>O1386</f>
        <v>0</v>
      </c>
      <c r="AC1386" s="151">
        <v>319.51</v>
      </c>
      <c r="AD1386" s="151">
        <f t="shared" ref="AD1386:AD1391" si="288">+AB1386+(AC1386/10000)</f>
        <v>3.1951E-2</v>
      </c>
      <c r="AE1386" s="127" t="s">
        <v>47</v>
      </c>
      <c r="AF1386" s="152" t="s">
        <v>47</v>
      </c>
      <c r="AG1386" s="227" t="s">
        <v>47</v>
      </c>
      <c r="AH1386" s="227" t="s">
        <v>915</v>
      </c>
      <c r="AI1386" s="227" t="s">
        <v>915</v>
      </c>
      <c r="AJ1386" s="227" t="s">
        <v>915</v>
      </c>
    </row>
    <row r="1387" spans="1:36" s="17" customFormat="1" ht="51" x14ac:dyDescent="0.25">
      <c r="A1387" s="54" t="s">
        <v>79</v>
      </c>
      <c r="B1387" s="219" t="s">
        <v>48</v>
      </c>
      <c r="C1387" s="227" t="s">
        <v>47</v>
      </c>
      <c r="D1387" s="227" t="s">
        <v>915</v>
      </c>
      <c r="E1387" s="227" t="s">
        <v>915</v>
      </c>
      <c r="F1387" s="220" t="s">
        <v>775</v>
      </c>
      <c r="G1387" s="227" t="s">
        <v>4419</v>
      </c>
      <c r="H1387" s="150" t="s">
        <v>777</v>
      </c>
      <c r="I1387" s="8" t="s">
        <v>4420</v>
      </c>
      <c r="J1387" s="9" t="s">
        <v>108</v>
      </c>
      <c r="K1387" s="10" t="s">
        <v>4421</v>
      </c>
      <c r="L1387" s="10" t="s">
        <v>521</v>
      </c>
      <c r="M1387" s="11" t="s">
        <v>47</v>
      </c>
      <c r="N1387" s="11" t="s">
        <v>46</v>
      </c>
      <c r="O1387" s="10">
        <v>0</v>
      </c>
      <c r="P1387" s="12">
        <v>171.8</v>
      </c>
      <c r="Q1387" s="55">
        <v>1.7180000000000001E-2</v>
      </c>
      <c r="R1387" s="125" t="s">
        <v>47</v>
      </c>
      <c r="S1387" s="150" t="s">
        <v>46</v>
      </c>
      <c r="T1387" s="12" t="s">
        <v>47</v>
      </c>
      <c r="U1387" s="12" t="s">
        <v>47</v>
      </c>
      <c r="V1387" s="127" t="s">
        <v>46</v>
      </c>
      <c r="W1387" s="148" t="s">
        <v>1743</v>
      </c>
      <c r="X1387" s="148" t="s">
        <v>288</v>
      </c>
      <c r="Y1387" s="148" t="str">
        <f t="shared" si="287"/>
        <v>ESCRITURA N. 948. DE DICIEMBRE 19 DE 1995,</v>
      </c>
      <c r="Z1387" s="148" t="str">
        <f t="shared" si="287"/>
        <v>NOTARIA UNICA DE PUERTO LOPEZ</v>
      </c>
      <c r="AA1387" s="127" t="s">
        <v>46</v>
      </c>
      <c r="AB1387" s="151">
        <f>O1387</f>
        <v>0</v>
      </c>
      <c r="AC1387" s="151">
        <v>319.51</v>
      </c>
      <c r="AD1387" s="151">
        <f t="shared" si="288"/>
        <v>3.1951E-2</v>
      </c>
      <c r="AE1387" s="127" t="s">
        <v>47</v>
      </c>
      <c r="AF1387" s="152" t="s">
        <v>47</v>
      </c>
      <c r="AG1387" s="227" t="s">
        <v>47</v>
      </c>
      <c r="AH1387" s="227" t="s">
        <v>915</v>
      </c>
      <c r="AI1387" s="227" t="s">
        <v>915</v>
      </c>
      <c r="AJ1387" s="227" t="s">
        <v>915</v>
      </c>
    </row>
    <row r="1388" spans="1:36" s="17" customFormat="1" ht="38.25" customHeight="1" x14ac:dyDescent="0.25">
      <c r="A1388" s="54" t="s">
        <v>38</v>
      </c>
      <c r="B1388" s="219" t="s">
        <v>48</v>
      </c>
      <c r="C1388" s="227" t="s">
        <v>47</v>
      </c>
      <c r="D1388" s="227" t="s">
        <v>915</v>
      </c>
      <c r="E1388" s="227" t="s">
        <v>915</v>
      </c>
      <c r="F1388" s="220" t="s">
        <v>775</v>
      </c>
      <c r="G1388" s="227" t="s">
        <v>4422</v>
      </c>
      <c r="H1388" s="150" t="s">
        <v>777</v>
      </c>
      <c r="I1388" s="8" t="s">
        <v>4423</v>
      </c>
      <c r="J1388" s="9" t="s">
        <v>108</v>
      </c>
      <c r="K1388" s="10" t="s">
        <v>4424</v>
      </c>
      <c r="L1388" s="10" t="s">
        <v>980</v>
      </c>
      <c r="M1388" s="11" t="s">
        <v>47</v>
      </c>
      <c r="N1388" s="11" t="s">
        <v>46</v>
      </c>
      <c r="O1388" s="10">
        <v>954</v>
      </c>
      <c r="P1388" s="12">
        <v>8189</v>
      </c>
      <c r="Q1388" s="55">
        <v>954.81889999999999</v>
      </c>
      <c r="R1388" s="125" t="s">
        <v>47</v>
      </c>
      <c r="S1388" s="150" t="s">
        <v>46</v>
      </c>
      <c r="T1388" s="12" t="s">
        <v>47</v>
      </c>
      <c r="U1388" s="12" t="s">
        <v>47</v>
      </c>
      <c r="V1388" s="127" t="s">
        <v>46</v>
      </c>
      <c r="W1388" s="148" t="s">
        <v>1743</v>
      </c>
      <c r="X1388" s="148" t="s">
        <v>288</v>
      </c>
      <c r="Y1388" s="148" t="str">
        <f t="shared" si="287"/>
        <v xml:space="preserve"> RESOLUCION N. 0382., DE ABRIL 28 DE 1995,</v>
      </c>
      <c r="Z1388" s="148" t="str">
        <f t="shared" si="287"/>
        <v>INCORA- VILLAVICENCIO</v>
      </c>
      <c r="AA1388" s="127" t="s">
        <v>46</v>
      </c>
      <c r="AB1388" s="151">
        <f>O1388</f>
        <v>954</v>
      </c>
      <c r="AC1388" s="151">
        <v>319.51</v>
      </c>
      <c r="AD1388" s="151">
        <f t="shared" si="288"/>
        <v>954.03195100000005</v>
      </c>
      <c r="AE1388" s="127" t="s">
        <v>47</v>
      </c>
      <c r="AF1388" s="152" t="s">
        <v>47</v>
      </c>
      <c r="AG1388" s="227" t="s">
        <v>47</v>
      </c>
      <c r="AH1388" s="227" t="s">
        <v>915</v>
      </c>
      <c r="AI1388" s="227" t="s">
        <v>915</v>
      </c>
      <c r="AJ1388" s="227" t="s">
        <v>915</v>
      </c>
    </row>
    <row r="1389" spans="1:36" s="17" customFormat="1" ht="165.75" customHeight="1" x14ac:dyDescent="0.25">
      <c r="A1389" s="54" t="s">
        <v>38</v>
      </c>
      <c r="B1389" s="219" t="s">
        <v>48</v>
      </c>
      <c r="C1389" s="227" t="s">
        <v>47</v>
      </c>
      <c r="D1389" s="227" t="s">
        <v>915</v>
      </c>
      <c r="E1389" s="227" t="s">
        <v>915</v>
      </c>
      <c r="F1389" s="220" t="s">
        <v>775</v>
      </c>
      <c r="G1389" s="227" t="s">
        <v>4425</v>
      </c>
      <c r="H1389" s="150" t="s">
        <v>777</v>
      </c>
      <c r="I1389" s="8" t="s">
        <v>4426</v>
      </c>
      <c r="J1389" s="9" t="s">
        <v>108</v>
      </c>
      <c r="K1389" s="10" t="s">
        <v>4427</v>
      </c>
      <c r="L1389" s="10" t="s">
        <v>631</v>
      </c>
      <c r="M1389" s="11" t="s">
        <v>47</v>
      </c>
      <c r="N1389" s="11" t="s">
        <v>46</v>
      </c>
      <c r="O1389" s="10">
        <v>727</v>
      </c>
      <c r="P1389" s="12">
        <v>7977</v>
      </c>
      <c r="Q1389" s="55">
        <v>727.79769999999996</v>
      </c>
      <c r="R1389" s="125" t="s">
        <v>47</v>
      </c>
      <c r="S1389" s="150" t="s">
        <v>46</v>
      </c>
      <c r="T1389" s="12" t="s">
        <v>47</v>
      </c>
      <c r="U1389" s="12" t="s">
        <v>47</v>
      </c>
      <c r="V1389" s="127" t="s">
        <v>46</v>
      </c>
      <c r="W1389" s="148" t="s">
        <v>1743</v>
      </c>
      <c r="X1389" s="148" t="s">
        <v>288</v>
      </c>
      <c r="Y1389" s="148" t="str">
        <f t="shared" si="287"/>
        <v xml:space="preserve"> RESOLUCION N 0791, DE AGOSTO 31 DE 1995,</v>
      </c>
      <c r="Z1389" s="148" t="str">
        <f t="shared" si="287"/>
        <v>INCORA-VILLAVICENCIO</v>
      </c>
      <c r="AA1389" s="127" t="s">
        <v>46</v>
      </c>
      <c r="AB1389" s="151">
        <f>O1389</f>
        <v>727</v>
      </c>
      <c r="AC1389" s="151">
        <v>319.51</v>
      </c>
      <c r="AD1389" s="151">
        <f t="shared" si="288"/>
        <v>727.03195100000005</v>
      </c>
      <c r="AE1389" s="127" t="s">
        <v>47</v>
      </c>
      <c r="AF1389" s="152" t="s">
        <v>47</v>
      </c>
      <c r="AG1389" s="227" t="s">
        <v>47</v>
      </c>
      <c r="AH1389" s="227" t="s">
        <v>915</v>
      </c>
      <c r="AI1389" s="227" t="s">
        <v>915</v>
      </c>
      <c r="AJ1389" s="227" t="s">
        <v>915</v>
      </c>
    </row>
    <row r="1390" spans="1:36" s="17" customFormat="1" ht="51" customHeight="1" x14ac:dyDescent="0.25">
      <c r="A1390" s="54" t="s">
        <v>79</v>
      </c>
      <c r="B1390" s="219" t="s">
        <v>48</v>
      </c>
      <c r="C1390" s="227" t="s">
        <v>47</v>
      </c>
      <c r="D1390" s="227" t="s">
        <v>915</v>
      </c>
      <c r="E1390" s="227" t="s">
        <v>24350</v>
      </c>
      <c r="F1390" s="220" t="s">
        <v>775</v>
      </c>
      <c r="G1390" s="227" t="s">
        <v>4428</v>
      </c>
      <c r="H1390" s="150" t="s">
        <v>777</v>
      </c>
      <c r="I1390" s="8" t="s">
        <v>4429</v>
      </c>
      <c r="J1390" s="9" t="s">
        <v>108</v>
      </c>
      <c r="K1390" s="10" t="s">
        <v>4430</v>
      </c>
      <c r="L1390" s="10" t="s">
        <v>521</v>
      </c>
      <c r="M1390" s="11" t="s">
        <v>47</v>
      </c>
      <c r="N1390" s="11" t="s">
        <v>46</v>
      </c>
      <c r="O1390" s="10">
        <v>0</v>
      </c>
      <c r="P1390" s="12">
        <v>218</v>
      </c>
      <c r="Q1390" s="55">
        <v>2.18E-2</v>
      </c>
      <c r="R1390" s="125" t="s">
        <v>47</v>
      </c>
      <c r="S1390" s="150" t="s">
        <v>46</v>
      </c>
      <c r="T1390" s="12" t="s">
        <v>47</v>
      </c>
      <c r="U1390" s="12" t="s">
        <v>47</v>
      </c>
      <c r="V1390" s="127" t="s">
        <v>46</v>
      </c>
      <c r="W1390" s="148" t="s">
        <v>1743</v>
      </c>
      <c r="X1390" s="148" t="s">
        <v>855</v>
      </c>
      <c r="Y1390" s="148" t="str">
        <f t="shared" si="287"/>
        <v xml:space="preserve"> ESCRITURA N.966., DE DICIEMBRE 26 DE 1995,</v>
      </c>
      <c r="Z1390" s="148" t="str">
        <f t="shared" si="287"/>
        <v>NOTARIA UNICA DE PUERTO LOPEZ</v>
      </c>
      <c r="AA1390" s="127" t="s">
        <v>46</v>
      </c>
      <c r="AB1390" s="151">
        <f>O1390</f>
        <v>0</v>
      </c>
      <c r="AC1390" s="151">
        <v>319.51</v>
      </c>
      <c r="AD1390" s="151">
        <f t="shared" si="288"/>
        <v>3.1951E-2</v>
      </c>
      <c r="AE1390" s="127" t="s">
        <v>47</v>
      </c>
      <c r="AF1390" s="152" t="s">
        <v>47</v>
      </c>
      <c r="AG1390" s="227" t="s">
        <v>47</v>
      </c>
      <c r="AH1390" s="227" t="s">
        <v>915</v>
      </c>
      <c r="AI1390" s="227" t="s">
        <v>915</v>
      </c>
      <c r="AJ1390" s="227" t="s">
        <v>915</v>
      </c>
    </row>
    <row r="1391" spans="1:36" s="17" customFormat="1" ht="63.75" customHeight="1" x14ac:dyDescent="0.2">
      <c r="A1391" s="54" t="s">
        <v>79</v>
      </c>
      <c r="B1391" s="219" t="s">
        <v>48</v>
      </c>
      <c r="C1391" s="227" t="s">
        <v>47</v>
      </c>
      <c r="D1391" s="227" t="s">
        <v>24351</v>
      </c>
      <c r="E1391" s="227" t="s">
        <v>915</v>
      </c>
      <c r="F1391" s="221" t="s">
        <v>775</v>
      </c>
      <c r="G1391" s="229" t="s">
        <v>4431</v>
      </c>
      <c r="H1391" s="93" t="s">
        <v>42</v>
      </c>
      <c r="I1391" s="8" t="s">
        <v>4432</v>
      </c>
      <c r="J1391" s="9" t="s">
        <v>108</v>
      </c>
      <c r="K1391" s="10" t="s">
        <v>4433</v>
      </c>
      <c r="L1391" s="10" t="s">
        <v>521</v>
      </c>
      <c r="M1391" s="11" t="s">
        <v>47</v>
      </c>
      <c r="N1391" s="11" t="s">
        <v>46</v>
      </c>
      <c r="O1391" s="10">
        <v>0</v>
      </c>
      <c r="P1391" s="12">
        <v>200</v>
      </c>
      <c r="Q1391" s="55">
        <f>+O1391+(P1391/10000)</f>
        <v>0.02</v>
      </c>
      <c r="R1391" s="32"/>
      <c r="S1391" s="93" t="s">
        <v>46</v>
      </c>
      <c r="T1391" s="12" t="s">
        <v>47</v>
      </c>
      <c r="U1391" s="12" t="s">
        <v>47</v>
      </c>
      <c r="V1391" s="12" t="s">
        <v>47</v>
      </c>
      <c r="W1391" s="147" t="s">
        <v>782</v>
      </c>
      <c r="X1391" s="148" t="s">
        <v>855</v>
      </c>
      <c r="Y1391" s="70" t="s">
        <v>23936</v>
      </c>
      <c r="Z1391" s="70" t="s">
        <v>1200</v>
      </c>
      <c r="AA1391" s="127" t="s">
        <v>46</v>
      </c>
      <c r="AB1391" s="12">
        <v>0</v>
      </c>
      <c r="AC1391" s="12">
        <v>200</v>
      </c>
      <c r="AD1391" s="149">
        <f t="shared" si="288"/>
        <v>0.02</v>
      </c>
      <c r="AE1391" s="12"/>
      <c r="AF1391" s="117" t="s">
        <v>23727</v>
      </c>
      <c r="AG1391" s="227" t="s">
        <v>47</v>
      </c>
      <c r="AH1391" s="227" t="s">
        <v>915</v>
      </c>
      <c r="AI1391" s="227" t="s">
        <v>915</v>
      </c>
      <c r="AJ1391" s="227" t="s">
        <v>915</v>
      </c>
    </row>
    <row r="1392" spans="1:36" s="17" customFormat="1" ht="63.75" hidden="1" customHeight="1" x14ac:dyDescent="0.2">
      <c r="A1392" s="56" t="s">
        <v>38</v>
      </c>
      <c r="B1392" s="57" t="s">
        <v>48</v>
      </c>
      <c r="C1392" s="20"/>
      <c r="D1392" s="20"/>
      <c r="E1392" s="30"/>
      <c r="F1392" s="95" t="s">
        <v>40</v>
      </c>
      <c r="G1392" s="12" t="s">
        <v>4434</v>
      </c>
      <c r="H1392" s="27" t="s">
        <v>42</v>
      </c>
      <c r="I1392" s="23" t="s">
        <v>4435</v>
      </c>
      <c r="J1392" s="24" t="s">
        <v>44</v>
      </c>
      <c r="K1392" s="25" t="s">
        <v>45</v>
      </c>
      <c r="L1392" s="25" t="s">
        <v>45</v>
      </c>
      <c r="M1392" s="25" t="s">
        <v>46</v>
      </c>
      <c r="N1392" s="26" t="s">
        <v>46</v>
      </c>
      <c r="O1392" s="25">
        <v>16</v>
      </c>
      <c r="P1392" s="27">
        <v>8000</v>
      </c>
      <c r="Q1392" s="57">
        <f>+O1392+(P1392/10000)</f>
        <v>16.8</v>
      </c>
      <c r="R1392" s="28" t="s">
        <v>47</v>
      </c>
      <c r="S1392" s="94" t="s">
        <v>45</v>
      </c>
      <c r="T1392" s="25" t="s">
        <v>45</v>
      </c>
      <c r="U1392" s="25" t="s">
        <v>45</v>
      </c>
      <c r="V1392" s="25" t="s">
        <v>45</v>
      </c>
      <c r="W1392" s="27" t="str">
        <f>J1392</f>
        <v>COMPLETO TIENE ÁREA Y LINDEROS</v>
      </c>
      <c r="X1392" s="25" t="s">
        <v>45</v>
      </c>
      <c r="Y1392" s="25" t="s">
        <v>45</v>
      </c>
      <c r="Z1392" s="25" t="s">
        <v>45</v>
      </c>
      <c r="AA1392" s="27" t="s">
        <v>46</v>
      </c>
      <c r="AB1392" s="27">
        <f>O1392</f>
        <v>16</v>
      </c>
      <c r="AC1392" s="27">
        <v>0</v>
      </c>
      <c r="AD1392" s="27">
        <f t="shared" ref="AD1392:AD1400" si="289">+AB1392+(AC1392/10000)</f>
        <v>16</v>
      </c>
      <c r="AE1392" s="27" t="s">
        <v>47</v>
      </c>
      <c r="AF1392" s="118" t="s">
        <v>47</v>
      </c>
      <c r="AG1392" s="29"/>
      <c r="AH1392" s="20"/>
      <c r="AI1392" s="20"/>
      <c r="AJ1392" s="30"/>
    </row>
    <row r="1393" spans="1:43" s="17" customFormat="1" ht="51" customHeight="1" x14ac:dyDescent="0.2">
      <c r="A1393" s="54" t="s">
        <v>38</v>
      </c>
      <c r="B1393" s="219" t="s">
        <v>48</v>
      </c>
      <c r="C1393" s="227" t="s">
        <v>47</v>
      </c>
      <c r="D1393" s="227" t="s">
        <v>915</v>
      </c>
      <c r="E1393" s="227" t="s">
        <v>915</v>
      </c>
      <c r="F1393" s="221" t="s">
        <v>775</v>
      </c>
      <c r="G1393" s="229" t="s">
        <v>4436</v>
      </c>
      <c r="H1393" s="93" t="s">
        <v>42</v>
      </c>
      <c r="I1393" s="8" t="s">
        <v>4437</v>
      </c>
      <c r="J1393" s="9" t="s">
        <v>108</v>
      </c>
      <c r="K1393" s="10" t="s">
        <v>4438</v>
      </c>
      <c r="L1393" s="10" t="s">
        <v>631</v>
      </c>
      <c r="M1393" s="11" t="s">
        <v>47</v>
      </c>
      <c r="N1393" s="11" t="s">
        <v>46</v>
      </c>
      <c r="O1393" s="10">
        <v>1000</v>
      </c>
      <c r="P1393" s="12">
        <v>0</v>
      </c>
      <c r="Q1393" s="55">
        <f>+O1393+(P1393/10000)</f>
        <v>1000</v>
      </c>
      <c r="R1393" s="32" t="s">
        <v>47</v>
      </c>
      <c r="S1393" s="93" t="s">
        <v>46</v>
      </c>
      <c r="T1393" s="12" t="s">
        <v>47</v>
      </c>
      <c r="U1393" s="12" t="s">
        <v>47</v>
      </c>
      <c r="V1393" s="12"/>
      <c r="W1393" s="12" t="s">
        <v>44</v>
      </c>
      <c r="X1393" s="12" t="s">
        <v>855</v>
      </c>
      <c r="Y1393" s="10" t="s">
        <v>23937</v>
      </c>
      <c r="Z1393" s="61" t="s">
        <v>23838</v>
      </c>
      <c r="AA1393" s="12" t="s">
        <v>46</v>
      </c>
      <c r="AB1393" s="10">
        <v>393</v>
      </c>
      <c r="AC1393" s="12">
        <v>4655</v>
      </c>
      <c r="AD1393" s="149">
        <f>+AB1393+(AC1393/10000)</f>
        <v>393.46550000000002</v>
      </c>
      <c r="AE1393" s="12" t="s">
        <v>47</v>
      </c>
      <c r="AF1393" s="117" t="s">
        <v>23727</v>
      </c>
      <c r="AG1393" s="227" t="s">
        <v>47</v>
      </c>
      <c r="AH1393" s="227" t="s">
        <v>915</v>
      </c>
      <c r="AI1393" s="227" t="s">
        <v>915</v>
      </c>
      <c r="AJ1393" s="227" t="s">
        <v>915</v>
      </c>
    </row>
    <row r="1394" spans="1:43" s="17" customFormat="1" ht="63.75" hidden="1" x14ac:dyDescent="0.25">
      <c r="A1394" s="54" t="s">
        <v>38</v>
      </c>
      <c r="B1394" s="55" t="s">
        <v>39</v>
      </c>
      <c r="C1394" s="123"/>
      <c r="D1394" s="124"/>
      <c r="E1394" s="125"/>
      <c r="F1394" s="126" t="s">
        <v>775</v>
      </c>
      <c r="G1394" s="127" t="s">
        <v>4439</v>
      </c>
      <c r="H1394" s="127" t="s">
        <v>777</v>
      </c>
      <c r="I1394" s="8" t="s">
        <v>4440</v>
      </c>
      <c r="J1394" s="9" t="s">
        <v>108</v>
      </c>
      <c r="K1394" s="10" t="s">
        <v>4441</v>
      </c>
      <c r="L1394" s="10" t="s">
        <v>631</v>
      </c>
      <c r="M1394" s="11" t="s">
        <v>47</v>
      </c>
      <c r="N1394" s="11" t="s">
        <v>46</v>
      </c>
      <c r="O1394" s="10">
        <v>685</v>
      </c>
      <c r="P1394" s="12">
        <v>3933</v>
      </c>
      <c r="Q1394" s="55">
        <v>685.39329999999995</v>
      </c>
      <c r="R1394" s="125" t="s">
        <v>47</v>
      </c>
      <c r="S1394" s="150" t="s">
        <v>46</v>
      </c>
      <c r="T1394" s="12" t="s">
        <v>47</v>
      </c>
      <c r="U1394" s="12" t="s">
        <v>47</v>
      </c>
      <c r="V1394" s="127" t="s">
        <v>46</v>
      </c>
      <c r="W1394" s="148" t="s">
        <v>1743</v>
      </c>
      <c r="X1394" s="148" t="s">
        <v>288</v>
      </c>
      <c r="Y1394" s="148" t="str">
        <f t="shared" ref="Y1394:Z1398" si="290">K1394</f>
        <v xml:space="preserve">RESOLUCION N 069, DE FEBRERO 9 DE 1996, </v>
      </c>
      <c r="Z1394" s="148" t="str">
        <f t="shared" si="290"/>
        <v>INCORA-VILLAVICENCIO</v>
      </c>
      <c r="AA1394" s="127" t="s">
        <v>46</v>
      </c>
      <c r="AB1394" s="151">
        <f>O1394</f>
        <v>685</v>
      </c>
      <c r="AC1394" s="151">
        <v>319.51</v>
      </c>
      <c r="AD1394" s="151">
        <f t="shared" si="289"/>
        <v>685.03195100000005</v>
      </c>
      <c r="AE1394" s="127" t="s">
        <v>47</v>
      </c>
      <c r="AF1394" s="152" t="s">
        <v>47</v>
      </c>
      <c r="AG1394" s="153"/>
      <c r="AH1394" s="154"/>
      <c r="AI1394" s="154"/>
      <c r="AJ1394" s="125"/>
    </row>
    <row r="1395" spans="1:43" s="17" customFormat="1" ht="63.75" hidden="1" x14ac:dyDescent="0.25">
      <c r="A1395" s="54" t="s">
        <v>38</v>
      </c>
      <c r="B1395" s="55" t="s">
        <v>39</v>
      </c>
      <c r="C1395" s="123"/>
      <c r="D1395" s="124"/>
      <c r="E1395" s="125"/>
      <c r="F1395" s="126" t="s">
        <v>775</v>
      </c>
      <c r="G1395" s="127" t="s">
        <v>4442</v>
      </c>
      <c r="H1395" s="127" t="s">
        <v>777</v>
      </c>
      <c r="I1395" s="8" t="s">
        <v>4443</v>
      </c>
      <c r="J1395" s="9" t="s">
        <v>108</v>
      </c>
      <c r="K1395" s="10" t="s">
        <v>4444</v>
      </c>
      <c r="L1395" s="10" t="s">
        <v>631</v>
      </c>
      <c r="M1395" s="11" t="s">
        <v>47</v>
      </c>
      <c r="N1395" s="11" t="s">
        <v>46</v>
      </c>
      <c r="O1395" s="10">
        <v>699</v>
      </c>
      <c r="P1395" s="12">
        <v>9646</v>
      </c>
      <c r="Q1395" s="55">
        <v>699.96460000000002</v>
      </c>
      <c r="R1395" s="125" t="s">
        <v>47</v>
      </c>
      <c r="S1395" s="150" t="s">
        <v>46</v>
      </c>
      <c r="T1395" s="12" t="s">
        <v>47</v>
      </c>
      <c r="U1395" s="12" t="s">
        <v>47</v>
      </c>
      <c r="V1395" s="127" t="s">
        <v>46</v>
      </c>
      <c r="W1395" s="148" t="s">
        <v>1743</v>
      </c>
      <c r="X1395" s="148" t="s">
        <v>288</v>
      </c>
      <c r="Y1395" s="148" t="str">
        <f t="shared" si="290"/>
        <v>RESOLUCION N. 070, DE FEBRERO 9 DE 1996,</v>
      </c>
      <c r="Z1395" s="148" t="str">
        <f t="shared" si="290"/>
        <v>INCORA-VILLAVICENCIO</v>
      </c>
      <c r="AA1395" s="127" t="s">
        <v>46</v>
      </c>
      <c r="AB1395" s="151">
        <f>O1395</f>
        <v>699</v>
      </c>
      <c r="AC1395" s="151">
        <v>319.51</v>
      </c>
      <c r="AD1395" s="151">
        <f t="shared" si="289"/>
        <v>699.03195100000005</v>
      </c>
      <c r="AE1395" s="127" t="s">
        <v>47</v>
      </c>
      <c r="AF1395" s="152" t="s">
        <v>47</v>
      </c>
      <c r="AG1395" s="153"/>
      <c r="AH1395" s="154"/>
      <c r="AI1395" s="154"/>
      <c r="AJ1395" s="125"/>
    </row>
    <row r="1396" spans="1:43" s="17" customFormat="1" ht="51" customHeight="1" x14ac:dyDescent="0.25">
      <c r="A1396" s="54" t="s">
        <v>38</v>
      </c>
      <c r="B1396" s="219" t="s">
        <v>48</v>
      </c>
      <c r="C1396" s="227" t="s">
        <v>47</v>
      </c>
      <c r="D1396" s="227" t="s">
        <v>915</v>
      </c>
      <c r="E1396" s="227" t="s">
        <v>915</v>
      </c>
      <c r="F1396" s="220" t="s">
        <v>775</v>
      </c>
      <c r="G1396" s="227" t="s">
        <v>4445</v>
      </c>
      <c r="H1396" s="150" t="s">
        <v>777</v>
      </c>
      <c r="I1396" s="8" t="s">
        <v>4446</v>
      </c>
      <c r="J1396" s="9" t="s">
        <v>108</v>
      </c>
      <c r="K1396" s="10" t="s">
        <v>4447</v>
      </c>
      <c r="L1396" s="10" t="s">
        <v>2351</v>
      </c>
      <c r="M1396" s="11" t="s">
        <v>47</v>
      </c>
      <c r="N1396" s="11" t="s">
        <v>46</v>
      </c>
      <c r="O1396" s="10">
        <v>699</v>
      </c>
      <c r="P1396" s="12">
        <v>7782</v>
      </c>
      <c r="Q1396" s="55">
        <v>699.77819999999997</v>
      </c>
      <c r="R1396" s="125" t="s">
        <v>47</v>
      </c>
      <c r="S1396" s="150" t="s">
        <v>46</v>
      </c>
      <c r="T1396" s="12" t="s">
        <v>47</v>
      </c>
      <c r="U1396" s="12" t="s">
        <v>47</v>
      </c>
      <c r="V1396" s="127" t="s">
        <v>46</v>
      </c>
      <c r="W1396" s="148" t="s">
        <v>1743</v>
      </c>
      <c r="X1396" s="148" t="s">
        <v>288</v>
      </c>
      <c r="Y1396" s="148" t="str">
        <f t="shared" si="290"/>
        <v>RESOLUCION N.217, DE ABRIL 10 DE 1996,</v>
      </c>
      <c r="Z1396" s="148" t="str">
        <f t="shared" si="290"/>
        <v>INCORA- V/CIO.</v>
      </c>
      <c r="AA1396" s="127" t="s">
        <v>46</v>
      </c>
      <c r="AB1396" s="151">
        <f>O1396</f>
        <v>699</v>
      </c>
      <c r="AC1396" s="151">
        <v>319.51</v>
      </c>
      <c r="AD1396" s="151">
        <f t="shared" si="289"/>
        <v>699.03195100000005</v>
      </c>
      <c r="AE1396" s="127" t="s">
        <v>47</v>
      </c>
      <c r="AF1396" s="152" t="s">
        <v>47</v>
      </c>
      <c r="AG1396" s="227" t="s">
        <v>47</v>
      </c>
      <c r="AH1396" s="227" t="s">
        <v>915</v>
      </c>
      <c r="AI1396" s="227" t="s">
        <v>915</v>
      </c>
      <c r="AJ1396" s="227" t="s">
        <v>915</v>
      </c>
    </row>
    <row r="1397" spans="1:43" s="17" customFormat="1" ht="51" customHeight="1" x14ac:dyDescent="0.25">
      <c r="A1397" s="54" t="s">
        <v>38</v>
      </c>
      <c r="B1397" s="219" t="s">
        <v>48</v>
      </c>
      <c r="C1397" s="227" t="s">
        <v>47</v>
      </c>
      <c r="D1397" s="227" t="s">
        <v>915</v>
      </c>
      <c r="E1397" s="227" t="s">
        <v>915</v>
      </c>
      <c r="F1397" s="220" t="s">
        <v>775</v>
      </c>
      <c r="G1397" s="227" t="s">
        <v>4448</v>
      </c>
      <c r="H1397" s="150" t="s">
        <v>777</v>
      </c>
      <c r="I1397" s="8" t="s">
        <v>4449</v>
      </c>
      <c r="J1397" s="9" t="s">
        <v>108</v>
      </c>
      <c r="K1397" s="10" t="s">
        <v>4450</v>
      </c>
      <c r="L1397" s="10" t="s">
        <v>4451</v>
      </c>
      <c r="M1397" s="11" t="s">
        <v>47</v>
      </c>
      <c r="N1397" s="11" t="s">
        <v>46</v>
      </c>
      <c r="O1397" s="10">
        <v>699</v>
      </c>
      <c r="P1397" s="12">
        <v>4280</v>
      </c>
      <c r="Q1397" s="55">
        <v>699.428</v>
      </c>
      <c r="R1397" s="125" t="s">
        <v>47</v>
      </c>
      <c r="S1397" s="150" t="s">
        <v>46</v>
      </c>
      <c r="T1397" s="12" t="s">
        <v>47</v>
      </c>
      <c r="U1397" s="12" t="s">
        <v>47</v>
      </c>
      <c r="V1397" s="127" t="s">
        <v>46</v>
      </c>
      <c r="W1397" s="148" t="s">
        <v>1743</v>
      </c>
      <c r="X1397" s="148" t="s">
        <v>288</v>
      </c>
      <c r="Y1397" s="148" t="str">
        <f t="shared" si="290"/>
        <v xml:space="preserve">ESOLUCION N. 218 DEL 10 DE ABRIL DE 1996- </v>
      </c>
      <c r="Z1397" s="148" t="str">
        <f t="shared" si="290"/>
        <v xml:space="preserve">INSTITUTO COLOMBIANO DE LA REFORMA AGRARIA ( INCORA) </v>
      </c>
      <c r="AA1397" s="127" t="s">
        <v>46</v>
      </c>
      <c r="AB1397" s="151">
        <f>O1397</f>
        <v>699</v>
      </c>
      <c r="AC1397" s="151">
        <v>319.51</v>
      </c>
      <c r="AD1397" s="151">
        <f t="shared" si="289"/>
        <v>699.03195100000005</v>
      </c>
      <c r="AE1397" s="127" t="s">
        <v>47</v>
      </c>
      <c r="AF1397" s="152" t="s">
        <v>47</v>
      </c>
      <c r="AG1397" s="227" t="s">
        <v>47</v>
      </c>
      <c r="AH1397" s="227" t="s">
        <v>915</v>
      </c>
      <c r="AI1397" s="227" t="s">
        <v>915</v>
      </c>
      <c r="AJ1397" s="227" t="s">
        <v>915</v>
      </c>
    </row>
    <row r="1398" spans="1:43" s="17" customFormat="1" ht="63.75" x14ac:dyDescent="0.25">
      <c r="A1398" s="54" t="s">
        <v>38</v>
      </c>
      <c r="B1398" s="219" t="s">
        <v>48</v>
      </c>
      <c r="C1398" s="227" t="s">
        <v>47</v>
      </c>
      <c r="D1398" s="227" t="s">
        <v>915</v>
      </c>
      <c r="E1398" s="227" t="s">
        <v>915</v>
      </c>
      <c r="F1398" s="220" t="s">
        <v>775</v>
      </c>
      <c r="G1398" s="227" t="s">
        <v>4452</v>
      </c>
      <c r="H1398" s="150" t="s">
        <v>777</v>
      </c>
      <c r="I1398" s="8" t="s">
        <v>4453</v>
      </c>
      <c r="J1398" s="9" t="s">
        <v>108</v>
      </c>
      <c r="K1398" s="10" t="s">
        <v>4454</v>
      </c>
      <c r="L1398" s="10" t="s">
        <v>4451</v>
      </c>
      <c r="M1398" s="11" t="s">
        <v>47</v>
      </c>
      <c r="N1398" s="11" t="s">
        <v>46</v>
      </c>
      <c r="O1398" s="10">
        <v>668</v>
      </c>
      <c r="P1398" s="12">
        <v>788</v>
      </c>
      <c r="Q1398" s="55">
        <v>668.0788</v>
      </c>
      <c r="R1398" s="125" t="s">
        <v>47</v>
      </c>
      <c r="S1398" s="150" t="s">
        <v>46</v>
      </c>
      <c r="T1398" s="12" t="s">
        <v>47</v>
      </c>
      <c r="U1398" s="12" t="s">
        <v>47</v>
      </c>
      <c r="V1398" s="127" t="s">
        <v>46</v>
      </c>
      <c r="W1398" s="148" t="s">
        <v>1743</v>
      </c>
      <c r="X1398" s="148" t="s">
        <v>288</v>
      </c>
      <c r="Y1398" s="148" t="str">
        <f t="shared" si="290"/>
        <v xml:space="preserve">ESOLUCION N. 219  DEL 10 DE ABRIL DE 1996- </v>
      </c>
      <c r="Z1398" s="148" t="str">
        <f t="shared" si="290"/>
        <v xml:space="preserve">INSTITUTO COLOMBIANO DE LA REFORMA AGRARIA ( INCORA) </v>
      </c>
      <c r="AA1398" s="127" t="s">
        <v>46</v>
      </c>
      <c r="AB1398" s="151">
        <f>O1398</f>
        <v>668</v>
      </c>
      <c r="AC1398" s="151">
        <v>319.51</v>
      </c>
      <c r="AD1398" s="151">
        <f t="shared" si="289"/>
        <v>668.03195100000005</v>
      </c>
      <c r="AE1398" s="127" t="s">
        <v>47</v>
      </c>
      <c r="AF1398" s="152" t="s">
        <v>47</v>
      </c>
      <c r="AG1398" s="227" t="s">
        <v>47</v>
      </c>
      <c r="AH1398" s="227" t="s">
        <v>915</v>
      </c>
      <c r="AI1398" s="227" t="s">
        <v>915</v>
      </c>
      <c r="AJ1398" s="227" t="s">
        <v>915</v>
      </c>
    </row>
    <row r="1399" spans="1:43" s="17" customFormat="1" ht="51" x14ac:dyDescent="0.2">
      <c r="A1399" s="54" t="s">
        <v>38</v>
      </c>
      <c r="B1399" s="219" t="s">
        <v>48</v>
      </c>
      <c r="C1399" s="227" t="s">
        <v>47</v>
      </c>
      <c r="D1399" s="227" t="s">
        <v>915</v>
      </c>
      <c r="E1399" s="227" t="s">
        <v>915</v>
      </c>
      <c r="F1399" s="221" t="s">
        <v>775</v>
      </c>
      <c r="G1399" s="229" t="s">
        <v>4455</v>
      </c>
      <c r="H1399" s="93" t="s">
        <v>42</v>
      </c>
      <c r="I1399" s="8" t="s">
        <v>4456</v>
      </c>
      <c r="J1399" s="9" t="s">
        <v>108</v>
      </c>
      <c r="K1399" s="10" t="s">
        <v>4457</v>
      </c>
      <c r="L1399" s="10" t="s">
        <v>781</v>
      </c>
      <c r="M1399" s="11" t="s">
        <v>47</v>
      </c>
      <c r="N1399" s="11" t="s">
        <v>46</v>
      </c>
      <c r="O1399" s="10">
        <v>1390</v>
      </c>
      <c r="P1399" s="12">
        <v>5135</v>
      </c>
      <c r="Q1399" s="55">
        <f>+O1399+(P1399/10000)</f>
        <v>1390.5135</v>
      </c>
      <c r="R1399" s="32"/>
      <c r="S1399" s="93" t="s">
        <v>46</v>
      </c>
      <c r="T1399" s="12" t="s">
        <v>47</v>
      </c>
      <c r="U1399" s="12" t="s">
        <v>47</v>
      </c>
      <c r="V1399" s="12" t="s">
        <v>47</v>
      </c>
      <c r="W1399" s="147" t="s">
        <v>782</v>
      </c>
      <c r="X1399" s="148" t="s">
        <v>855</v>
      </c>
      <c r="Y1399" s="70" t="s">
        <v>23938</v>
      </c>
      <c r="Z1399" s="70" t="s">
        <v>5714</v>
      </c>
      <c r="AA1399" s="127" t="s">
        <v>46</v>
      </c>
      <c r="AB1399" s="12">
        <v>1390</v>
      </c>
      <c r="AC1399" s="12">
        <v>5135</v>
      </c>
      <c r="AD1399" s="149">
        <f t="shared" si="289"/>
        <v>1390.5135</v>
      </c>
      <c r="AE1399" s="12"/>
      <c r="AF1399" s="117" t="s">
        <v>23727</v>
      </c>
      <c r="AG1399" s="227" t="s">
        <v>47</v>
      </c>
      <c r="AH1399" s="227" t="s">
        <v>915</v>
      </c>
      <c r="AI1399" s="227" t="s">
        <v>915</v>
      </c>
      <c r="AJ1399" s="227" t="s">
        <v>915</v>
      </c>
    </row>
    <row r="1400" spans="1:43" s="17" customFormat="1" ht="51" x14ac:dyDescent="0.2">
      <c r="A1400" s="54" t="s">
        <v>38</v>
      </c>
      <c r="B1400" s="219" t="s">
        <v>48</v>
      </c>
      <c r="C1400" s="227" t="s">
        <v>47</v>
      </c>
      <c r="D1400" s="227" t="s">
        <v>915</v>
      </c>
      <c r="E1400" s="227" t="s">
        <v>915</v>
      </c>
      <c r="F1400" s="221" t="s">
        <v>775</v>
      </c>
      <c r="G1400" s="229" t="s">
        <v>4458</v>
      </c>
      <c r="H1400" s="93" t="s">
        <v>42</v>
      </c>
      <c r="I1400" s="8" t="s">
        <v>4459</v>
      </c>
      <c r="J1400" s="9" t="s">
        <v>108</v>
      </c>
      <c r="K1400" s="10" t="s">
        <v>4460</v>
      </c>
      <c r="L1400" s="10" t="s">
        <v>781</v>
      </c>
      <c r="M1400" s="11" t="s">
        <v>47</v>
      </c>
      <c r="N1400" s="11" t="s">
        <v>46</v>
      </c>
      <c r="O1400" s="10">
        <v>1389</v>
      </c>
      <c r="P1400" s="12">
        <v>4217</v>
      </c>
      <c r="Q1400" s="55">
        <f>+O1400+(P1400/10000)</f>
        <v>1389.4217000000001</v>
      </c>
      <c r="R1400" s="32"/>
      <c r="S1400" s="93" t="s">
        <v>46</v>
      </c>
      <c r="T1400" s="12" t="s">
        <v>47</v>
      </c>
      <c r="U1400" s="12" t="s">
        <v>47</v>
      </c>
      <c r="V1400" s="12" t="s">
        <v>47</v>
      </c>
      <c r="W1400" s="147" t="s">
        <v>782</v>
      </c>
      <c r="X1400" s="148" t="s">
        <v>855</v>
      </c>
      <c r="Y1400" s="70" t="s">
        <v>23939</v>
      </c>
      <c r="Z1400" s="70" t="s">
        <v>9412</v>
      </c>
      <c r="AA1400" s="127" t="s">
        <v>46</v>
      </c>
      <c r="AB1400" s="12">
        <v>1389</v>
      </c>
      <c r="AC1400" s="12">
        <v>4217</v>
      </c>
      <c r="AD1400" s="149">
        <f t="shared" si="289"/>
        <v>1389.4217000000001</v>
      </c>
      <c r="AE1400" s="12"/>
      <c r="AF1400" s="117" t="s">
        <v>23727</v>
      </c>
      <c r="AG1400" s="227" t="s">
        <v>47</v>
      </c>
      <c r="AH1400" s="227" t="s">
        <v>915</v>
      </c>
      <c r="AI1400" s="227" t="s">
        <v>915</v>
      </c>
      <c r="AJ1400" s="227" t="s">
        <v>915</v>
      </c>
    </row>
    <row r="1401" spans="1:43" s="17" customFormat="1" ht="51" customHeight="1" x14ac:dyDescent="0.25">
      <c r="A1401" s="54" t="s">
        <v>38</v>
      </c>
      <c r="B1401" s="219" t="s">
        <v>48</v>
      </c>
      <c r="C1401" s="227" t="s">
        <v>47</v>
      </c>
      <c r="D1401" s="227" t="s">
        <v>915</v>
      </c>
      <c r="E1401" s="227" t="s">
        <v>915</v>
      </c>
      <c r="F1401" s="220" t="s">
        <v>775</v>
      </c>
      <c r="G1401" s="227" t="s">
        <v>4461</v>
      </c>
      <c r="H1401" s="150" t="s">
        <v>777</v>
      </c>
      <c r="I1401" s="8" t="s">
        <v>4462</v>
      </c>
      <c r="J1401" s="9" t="s">
        <v>108</v>
      </c>
      <c r="K1401" s="10" t="s">
        <v>4463</v>
      </c>
      <c r="L1401" s="10" t="s">
        <v>980</v>
      </c>
      <c r="M1401" s="11" t="s">
        <v>47</v>
      </c>
      <c r="N1401" s="11" t="s">
        <v>46</v>
      </c>
      <c r="O1401" s="10">
        <v>570</v>
      </c>
      <c r="P1401" s="12">
        <v>250</v>
      </c>
      <c r="Q1401" s="55">
        <v>570.02499999999998</v>
      </c>
      <c r="R1401" s="125" t="s">
        <v>47</v>
      </c>
      <c r="S1401" s="150" t="s">
        <v>46</v>
      </c>
      <c r="T1401" s="12" t="s">
        <v>47</v>
      </c>
      <c r="U1401" s="12" t="s">
        <v>47</v>
      </c>
      <c r="V1401" s="127" t="s">
        <v>46</v>
      </c>
      <c r="W1401" s="148" t="s">
        <v>1743</v>
      </c>
      <c r="X1401" s="148" t="s">
        <v>288</v>
      </c>
      <c r="Y1401" s="148" t="str">
        <f>K1401</f>
        <v xml:space="preserve">RESOLUCION NO. 0461, DE MAYO 11 DE 1995, </v>
      </c>
      <c r="Z1401" s="148" t="str">
        <f>L1401</f>
        <v>INCORA- VILLAVICENCIO</v>
      </c>
      <c r="AA1401" s="127" t="s">
        <v>46</v>
      </c>
      <c r="AB1401" s="151">
        <f>O1401</f>
        <v>570</v>
      </c>
      <c r="AC1401" s="151">
        <v>319.51</v>
      </c>
      <c r="AD1401" s="151">
        <f t="shared" ref="AD1401:AD1410" si="291">+AB1401+(AC1401/10000)</f>
        <v>570.03195100000005</v>
      </c>
      <c r="AE1401" s="127" t="s">
        <v>47</v>
      </c>
      <c r="AF1401" s="152" t="s">
        <v>47</v>
      </c>
      <c r="AG1401" s="227" t="s">
        <v>47</v>
      </c>
      <c r="AH1401" s="227" t="s">
        <v>915</v>
      </c>
      <c r="AI1401" s="227" t="s">
        <v>915</v>
      </c>
      <c r="AJ1401" s="227" t="s">
        <v>915</v>
      </c>
    </row>
    <row r="1402" spans="1:43" s="17" customFormat="1" ht="51" customHeight="1" x14ac:dyDescent="0.2">
      <c r="A1402" s="54" t="s">
        <v>38</v>
      </c>
      <c r="B1402" s="219" t="s">
        <v>48</v>
      </c>
      <c r="C1402" s="227" t="s">
        <v>47</v>
      </c>
      <c r="D1402" s="227" t="s">
        <v>915</v>
      </c>
      <c r="E1402" s="227" t="s">
        <v>915</v>
      </c>
      <c r="F1402" s="221" t="s">
        <v>775</v>
      </c>
      <c r="G1402" s="229" t="s">
        <v>4464</v>
      </c>
      <c r="H1402" s="93" t="s">
        <v>42</v>
      </c>
      <c r="I1402" s="8" t="s">
        <v>4465</v>
      </c>
      <c r="J1402" s="9" t="s">
        <v>108</v>
      </c>
      <c r="K1402" s="10" t="s">
        <v>4466</v>
      </c>
      <c r="L1402" s="10" t="s">
        <v>631</v>
      </c>
      <c r="M1402" s="11" t="s">
        <v>47</v>
      </c>
      <c r="N1402" s="11" t="s">
        <v>46</v>
      </c>
      <c r="O1402" s="10">
        <v>156</v>
      </c>
      <c r="P1402" s="12">
        <v>8419</v>
      </c>
      <c r="Q1402" s="55">
        <f>+O1402+(P1402/10000)</f>
        <v>156.84190000000001</v>
      </c>
      <c r="R1402" s="32"/>
      <c r="S1402" s="93" t="s">
        <v>46</v>
      </c>
      <c r="T1402" s="12" t="s">
        <v>47</v>
      </c>
      <c r="U1402" s="12" t="s">
        <v>47</v>
      </c>
      <c r="V1402" s="12" t="s">
        <v>47</v>
      </c>
      <c r="W1402" s="147" t="s">
        <v>782</v>
      </c>
      <c r="X1402" s="148" t="s">
        <v>855</v>
      </c>
      <c r="Y1402" s="70" t="s">
        <v>23940</v>
      </c>
      <c r="Z1402" s="70" t="s">
        <v>9412</v>
      </c>
      <c r="AA1402" s="127" t="s">
        <v>46</v>
      </c>
      <c r="AB1402" s="12">
        <v>157</v>
      </c>
      <c r="AC1402" s="12">
        <v>3568</v>
      </c>
      <c r="AD1402" s="149">
        <f t="shared" si="291"/>
        <v>157.35679999999999</v>
      </c>
      <c r="AE1402" s="12"/>
      <c r="AF1402" s="117" t="s">
        <v>23727</v>
      </c>
      <c r="AG1402" s="227" t="s">
        <v>47</v>
      </c>
      <c r="AH1402" s="227" t="s">
        <v>915</v>
      </c>
      <c r="AI1402" s="227" t="s">
        <v>915</v>
      </c>
      <c r="AJ1402" s="227" t="s">
        <v>915</v>
      </c>
    </row>
    <row r="1403" spans="1:43" s="17" customFormat="1" ht="51" hidden="1" customHeight="1" x14ac:dyDescent="0.2">
      <c r="A1403" s="56" t="s">
        <v>38</v>
      </c>
      <c r="B1403" s="57" t="s">
        <v>48</v>
      </c>
      <c r="C1403" s="20"/>
      <c r="D1403" s="20"/>
      <c r="E1403" s="30"/>
      <c r="F1403" s="95" t="s">
        <v>40</v>
      </c>
      <c r="G1403" s="12" t="s">
        <v>4467</v>
      </c>
      <c r="H1403" s="27" t="s">
        <v>42</v>
      </c>
      <c r="I1403" s="23" t="s">
        <v>4468</v>
      </c>
      <c r="J1403" s="24" t="s">
        <v>44</v>
      </c>
      <c r="K1403" s="25" t="s">
        <v>45</v>
      </c>
      <c r="L1403" s="25" t="s">
        <v>45</v>
      </c>
      <c r="M1403" s="25" t="s">
        <v>46</v>
      </c>
      <c r="N1403" s="26" t="s">
        <v>46</v>
      </c>
      <c r="O1403" s="25">
        <v>10000</v>
      </c>
      <c r="P1403" s="27">
        <v>0</v>
      </c>
      <c r="Q1403" s="57">
        <f>+O1403+(P1403/10000)</f>
        <v>10000</v>
      </c>
      <c r="R1403" s="28" t="s">
        <v>47</v>
      </c>
      <c r="S1403" s="94" t="s">
        <v>45</v>
      </c>
      <c r="T1403" s="25" t="s">
        <v>45</v>
      </c>
      <c r="U1403" s="25" t="s">
        <v>45</v>
      </c>
      <c r="V1403" s="25" t="s">
        <v>45</v>
      </c>
      <c r="W1403" s="27" t="str">
        <f>J1403</f>
        <v>COMPLETO TIENE ÁREA Y LINDEROS</v>
      </c>
      <c r="X1403" s="25" t="s">
        <v>45</v>
      </c>
      <c r="Y1403" s="25" t="s">
        <v>45</v>
      </c>
      <c r="Z1403" s="25" t="s">
        <v>45</v>
      </c>
      <c r="AA1403" s="27" t="s">
        <v>46</v>
      </c>
      <c r="AB1403" s="27">
        <f>O1403</f>
        <v>10000</v>
      </c>
      <c r="AC1403" s="27">
        <v>0</v>
      </c>
      <c r="AD1403" s="27">
        <f t="shared" si="291"/>
        <v>10000</v>
      </c>
      <c r="AE1403" s="27" t="s">
        <v>47</v>
      </c>
      <c r="AF1403" s="118" t="s">
        <v>47</v>
      </c>
      <c r="AG1403" s="29"/>
      <c r="AH1403" s="20"/>
      <c r="AI1403" s="20"/>
      <c r="AJ1403" s="30"/>
    </row>
    <row r="1404" spans="1:43" s="17" customFormat="1" ht="51" x14ac:dyDescent="0.2">
      <c r="A1404" s="54" t="s">
        <v>79</v>
      </c>
      <c r="B1404" s="219" t="s">
        <v>48</v>
      </c>
      <c r="C1404" s="227" t="s">
        <v>47</v>
      </c>
      <c r="D1404" s="227" t="s">
        <v>24352</v>
      </c>
      <c r="E1404" s="227" t="s">
        <v>915</v>
      </c>
      <c r="F1404" s="221" t="s">
        <v>775</v>
      </c>
      <c r="G1404" s="229" t="s">
        <v>4469</v>
      </c>
      <c r="H1404" s="93" t="s">
        <v>42</v>
      </c>
      <c r="I1404" s="8" t="s">
        <v>4470</v>
      </c>
      <c r="J1404" s="9" t="s">
        <v>108</v>
      </c>
      <c r="K1404" s="10" t="s">
        <v>4471</v>
      </c>
      <c r="L1404" s="10" t="s">
        <v>699</v>
      </c>
      <c r="M1404" s="11" t="s">
        <v>47</v>
      </c>
      <c r="N1404" s="11" t="s">
        <v>46</v>
      </c>
      <c r="O1404" s="10">
        <v>71</v>
      </c>
      <c r="P1404" s="12">
        <v>0</v>
      </c>
      <c r="Q1404" s="55">
        <f>+O1404+(P1404/10000)</f>
        <v>71</v>
      </c>
      <c r="R1404" s="32"/>
      <c r="S1404" s="93" t="s">
        <v>46</v>
      </c>
      <c r="T1404" s="12" t="s">
        <v>47</v>
      </c>
      <c r="U1404" s="12" t="s">
        <v>47</v>
      </c>
      <c r="V1404" s="12" t="s">
        <v>47</v>
      </c>
      <c r="W1404" s="147" t="s">
        <v>782</v>
      </c>
      <c r="X1404" s="148" t="s">
        <v>23941</v>
      </c>
      <c r="Y1404" s="70" t="s">
        <v>307</v>
      </c>
      <c r="Z1404" s="70" t="s">
        <v>23942</v>
      </c>
      <c r="AA1404" s="127" t="s">
        <v>46</v>
      </c>
      <c r="AB1404" s="12">
        <v>121</v>
      </c>
      <c r="AC1404" s="12">
        <v>0</v>
      </c>
      <c r="AD1404" s="149">
        <f t="shared" si="291"/>
        <v>121</v>
      </c>
      <c r="AE1404" s="12"/>
      <c r="AF1404" s="117" t="s">
        <v>23727</v>
      </c>
      <c r="AG1404" s="227" t="s">
        <v>47</v>
      </c>
      <c r="AH1404" s="227" t="s">
        <v>915</v>
      </c>
      <c r="AI1404" s="227" t="s">
        <v>915</v>
      </c>
      <c r="AJ1404" s="227" t="s">
        <v>915</v>
      </c>
    </row>
    <row r="1405" spans="1:43" s="17" customFormat="1" ht="180" x14ac:dyDescent="0.25">
      <c r="A1405" s="54" t="s">
        <v>79</v>
      </c>
      <c r="B1405" s="219" t="s">
        <v>48</v>
      </c>
      <c r="C1405" s="227" t="s">
        <v>47</v>
      </c>
      <c r="D1405" s="227" t="s">
        <v>24353</v>
      </c>
      <c r="E1405" s="227" t="s">
        <v>24354</v>
      </c>
      <c r="F1405" s="220" t="s">
        <v>775</v>
      </c>
      <c r="G1405" s="227" t="s">
        <v>4472</v>
      </c>
      <c r="H1405" s="150" t="s">
        <v>777</v>
      </c>
      <c r="I1405" s="8" t="s">
        <v>4473</v>
      </c>
      <c r="J1405" s="9" t="s">
        <v>108</v>
      </c>
      <c r="K1405" s="10" t="s">
        <v>4474</v>
      </c>
      <c r="L1405" s="10" t="s">
        <v>699</v>
      </c>
      <c r="M1405" s="11" t="s">
        <v>47</v>
      </c>
      <c r="N1405" s="11" t="s">
        <v>46</v>
      </c>
      <c r="O1405" s="10">
        <v>121</v>
      </c>
      <c r="P1405" s="12">
        <v>0</v>
      </c>
      <c r="Q1405" s="55">
        <v>121</v>
      </c>
      <c r="R1405" s="125" t="s">
        <v>47</v>
      </c>
      <c r="S1405" s="150" t="s">
        <v>46</v>
      </c>
      <c r="T1405" s="12" t="s">
        <v>47</v>
      </c>
      <c r="U1405" s="12" t="s">
        <v>47</v>
      </c>
      <c r="V1405" s="127" t="s">
        <v>46</v>
      </c>
      <c r="W1405" s="148" t="s">
        <v>1743</v>
      </c>
      <c r="X1405" s="148" t="s">
        <v>855</v>
      </c>
      <c r="Y1405" s="148" t="str">
        <f>K1405</f>
        <v xml:space="preserve"> ESCRITURA N.8635.,DE DICIEMBRE 16 DE 1995</v>
      </c>
      <c r="Z1405" s="148" t="str">
        <f>L1405</f>
        <v xml:space="preserve"> NOTARIA PRIMERA DE VILLAVICENCIO</v>
      </c>
      <c r="AA1405" s="127" t="s">
        <v>46</v>
      </c>
      <c r="AB1405" s="151">
        <f>O1405</f>
        <v>121</v>
      </c>
      <c r="AC1405" s="151">
        <v>319.51</v>
      </c>
      <c r="AD1405" s="151">
        <f t="shared" si="291"/>
        <v>121.03195100000001</v>
      </c>
      <c r="AE1405" s="127" t="s">
        <v>47</v>
      </c>
      <c r="AF1405" s="152" t="s">
        <v>47</v>
      </c>
      <c r="AG1405" s="227" t="s">
        <v>47</v>
      </c>
      <c r="AH1405" s="227" t="s">
        <v>915</v>
      </c>
      <c r="AI1405" s="227" t="s">
        <v>915</v>
      </c>
      <c r="AJ1405" s="227" t="s">
        <v>915</v>
      </c>
    </row>
    <row r="1406" spans="1:43" s="17" customFormat="1" ht="51" x14ac:dyDescent="0.25">
      <c r="A1406" s="54" t="s">
        <v>38</v>
      </c>
      <c r="B1406" s="219" t="s">
        <v>48</v>
      </c>
      <c r="C1406" s="227" t="s">
        <v>47</v>
      </c>
      <c r="D1406" s="227" t="s">
        <v>915</v>
      </c>
      <c r="E1406" s="227" t="s">
        <v>915</v>
      </c>
      <c r="F1406" s="220" t="s">
        <v>775</v>
      </c>
      <c r="G1406" s="227" t="s">
        <v>4475</v>
      </c>
      <c r="H1406" s="150" t="s">
        <v>777</v>
      </c>
      <c r="I1406" s="8" t="s">
        <v>4476</v>
      </c>
      <c r="J1406" s="9" t="s">
        <v>108</v>
      </c>
      <c r="K1406" s="10" t="s">
        <v>4477</v>
      </c>
      <c r="L1406" s="10" t="s">
        <v>631</v>
      </c>
      <c r="M1406" s="11" t="s">
        <v>47</v>
      </c>
      <c r="N1406" s="11" t="s">
        <v>46</v>
      </c>
      <c r="O1406" s="10">
        <v>941</v>
      </c>
      <c r="P1406" s="12">
        <v>2516</v>
      </c>
      <c r="Q1406" s="55">
        <v>941.25160000000005</v>
      </c>
      <c r="R1406" s="125" t="s">
        <v>47</v>
      </c>
      <c r="S1406" s="150" t="s">
        <v>46</v>
      </c>
      <c r="T1406" s="12" t="s">
        <v>47</v>
      </c>
      <c r="U1406" s="12" t="s">
        <v>47</v>
      </c>
      <c r="V1406" s="127" t="s">
        <v>46</v>
      </c>
      <c r="W1406" s="148" t="s">
        <v>1743</v>
      </c>
      <c r="X1406" s="148" t="s">
        <v>288</v>
      </c>
      <c r="Y1406" s="148" t="str">
        <f>K1406</f>
        <v xml:space="preserve"> RESOLUCION N. 0427, DE ABRIL 28 DE 1995, </v>
      </c>
      <c r="Z1406" s="148" t="str">
        <f>L1406</f>
        <v>INCORA-VILLAVICENCIO</v>
      </c>
      <c r="AA1406" s="127" t="s">
        <v>46</v>
      </c>
      <c r="AB1406" s="151">
        <f>O1406</f>
        <v>941</v>
      </c>
      <c r="AC1406" s="151">
        <v>319.51</v>
      </c>
      <c r="AD1406" s="151">
        <f t="shared" si="291"/>
        <v>941.03195100000005</v>
      </c>
      <c r="AE1406" s="127" t="s">
        <v>47</v>
      </c>
      <c r="AF1406" s="152" t="s">
        <v>47</v>
      </c>
      <c r="AG1406" s="227" t="s">
        <v>47</v>
      </c>
      <c r="AH1406" s="227" t="s">
        <v>915</v>
      </c>
      <c r="AI1406" s="227" t="s">
        <v>915</v>
      </c>
      <c r="AJ1406" s="227" t="s">
        <v>915</v>
      </c>
      <c r="AK1406" s="2"/>
      <c r="AL1406" s="2"/>
      <c r="AM1406" s="2"/>
      <c r="AN1406" s="2"/>
      <c r="AO1406" s="2"/>
      <c r="AP1406" s="2"/>
      <c r="AQ1406" s="2"/>
    </row>
    <row r="1407" spans="1:43" s="17" customFormat="1" ht="63.75" x14ac:dyDescent="0.2">
      <c r="A1407" s="54" t="s">
        <v>38</v>
      </c>
      <c r="B1407" s="219" t="s">
        <v>48</v>
      </c>
      <c r="C1407" s="227" t="s">
        <v>47</v>
      </c>
      <c r="D1407" s="227" t="s">
        <v>915</v>
      </c>
      <c r="E1407" s="227" t="s">
        <v>915</v>
      </c>
      <c r="F1407" s="221" t="s">
        <v>775</v>
      </c>
      <c r="G1407" s="229" t="s">
        <v>4478</v>
      </c>
      <c r="H1407" s="93" t="s">
        <v>42</v>
      </c>
      <c r="I1407" s="8" t="s">
        <v>4479</v>
      </c>
      <c r="J1407" s="9" t="s">
        <v>108</v>
      </c>
      <c r="K1407" s="10" t="s">
        <v>4480</v>
      </c>
      <c r="L1407" s="10" t="s">
        <v>2236</v>
      </c>
      <c r="M1407" s="11" t="s">
        <v>47</v>
      </c>
      <c r="N1407" s="11" t="s">
        <v>46</v>
      </c>
      <c r="O1407" s="10">
        <v>347</v>
      </c>
      <c r="P1407" s="12">
        <v>9729</v>
      </c>
      <c r="Q1407" s="55">
        <f>+O1407+(P1407/10000)</f>
        <v>347.97289999999998</v>
      </c>
      <c r="R1407" s="32"/>
      <c r="S1407" s="93" t="s">
        <v>46</v>
      </c>
      <c r="T1407" s="12" t="s">
        <v>47</v>
      </c>
      <c r="U1407" s="12" t="s">
        <v>47</v>
      </c>
      <c r="V1407" s="12" t="s">
        <v>47</v>
      </c>
      <c r="W1407" s="147" t="s">
        <v>782</v>
      </c>
      <c r="X1407" s="148" t="s">
        <v>855</v>
      </c>
      <c r="Y1407" s="70" t="s">
        <v>23943</v>
      </c>
      <c r="Z1407" s="70" t="s">
        <v>2242</v>
      </c>
      <c r="AA1407" s="127" t="s">
        <v>46</v>
      </c>
      <c r="AB1407" s="12">
        <v>347</v>
      </c>
      <c r="AC1407" s="12">
        <v>9729</v>
      </c>
      <c r="AD1407" s="149">
        <f t="shared" si="291"/>
        <v>347.97289999999998</v>
      </c>
      <c r="AE1407" s="12"/>
      <c r="AF1407" s="117" t="s">
        <v>23727</v>
      </c>
      <c r="AG1407" s="227" t="s">
        <v>47</v>
      </c>
      <c r="AH1407" s="227" t="s">
        <v>915</v>
      </c>
      <c r="AI1407" s="227" t="s">
        <v>915</v>
      </c>
      <c r="AJ1407" s="227" t="s">
        <v>915</v>
      </c>
    </row>
    <row r="1408" spans="1:43" s="17" customFormat="1" ht="63.75" x14ac:dyDescent="0.25">
      <c r="A1408" s="54" t="s">
        <v>38</v>
      </c>
      <c r="B1408" s="219" t="s">
        <v>48</v>
      </c>
      <c r="C1408" s="227" t="s">
        <v>47</v>
      </c>
      <c r="D1408" s="227" t="s">
        <v>915</v>
      </c>
      <c r="E1408" s="227" t="s">
        <v>915</v>
      </c>
      <c r="F1408" s="220" t="s">
        <v>775</v>
      </c>
      <c r="G1408" s="227" t="s">
        <v>4481</v>
      </c>
      <c r="H1408" s="150" t="s">
        <v>777</v>
      </c>
      <c r="I1408" s="8" t="s">
        <v>4482</v>
      </c>
      <c r="J1408" s="9" t="s">
        <v>108</v>
      </c>
      <c r="K1408" s="10" t="s">
        <v>4483</v>
      </c>
      <c r="L1408" s="10" t="s">
        <v>631</v>
      </c>
      <c r="M1408" s="11" t="s">
        <v>47</v>
      </c>
      <c r="N1408" s="11" t="s">
        <v>46</v>
      </c>
      <c r="O1408" s="10">
        <v>207</v>
      </c>
      <c r="P1408" s="12">
        <v>3249</v>
      </c>
      <c r="Q1408" s="55">
        <v>207.32490000000001</v>
      </c>
      <c r="R1408" s="125" t="s">
        <v>47</v>
      </c>
      <c r="S1408" s="150" t="s">
        <v>46</v>
      </c>
      <c r="T1408" s="12" t="s">
        <v>47</v>
      </c>
      <c r="U1408" s="12" t="s">
        <v>47</v>
      </c>
      <c r="V1408" s="127" t="s">
        <v>46</v>
      </c>
      <c r="W1408" s="148" t="s">
        <v>1743</v>
      </c>
      <c r="X1408" s="148" t="s">
        <v>288</v>
      </c>
      <c r="Y1408" s="148" t="str">
        <f>K1408</f>
        <v xml:space="preserve">RESOLUCION N. 0216, EN ABRIL 10 DE 1996, </v>
      </c>
      <c r="Z1408" s="148" t="str">
        <f>L1408</f>
        <v>INCORA-VILLAVICENCIO</v>
      </c>
      <c r="AA1408" s="127" t="s">
        <v>46</v>
      </c>
      <c r="AB1408" s="151">
        <f>O1408</f>
        <v>207</v>
      </c>
      <c r="AC1408" s="151">
        <v>319.51</v>
      </c>
      <c r="AD1408" s="151">
        <f t="shared" si="291"/>
        <v>207.03195099999999</v>
      </c>
      <c r="AE1408" s="127" t="s">
        <v>47</v>
      </c>
      <c r="AF1408" s="152" t="s">
        <v>47</v>
      </c>
      <c r="AG1408" s="227" t="s">
        <v>47</v>
      </c>
      <c r="AH1408" s="227" t="s">
        <v>915</v>
      </c>
      <c r="AI1408" s="227" t="s">
        <v>915</v>
      </c>
      <c r="AJ1408" s="227" t="s">
        <v>915</v>
      </c>
      <c r="AK1408" s="2"/>
      <c r="AL1408" s="2"/>
      <c r="AM1408" s="2"/>
      <c r="AN1408" s="2"/>
      <c r="AO1408" s="2"/>
      <c r="AP1408" s="2"/>
      <c r="AQ1408" s="2"/>
    </row>
    <row r="1409" spans="1:43" s="17" customFormat="1" ht="51" x14ac:dyDescent="0.25">
      <c r="A1409" s="54" t="s">
        <v>79</v>
      </c>
      <c r="B1409" s="219" t="s">
        <v>48</v>
      </c>
      <c r="C1409" s="227" t="s">
        <v>47</v>
      </c>
      <c r="D1409" s="227" t="s">
        <v>915</v>
      </c>
      <c r="E1409" s="227" t="s">
        <v>915</v>
      </c>
      <c r="F1409" s="220" t="s">
        <v>775</v>
      </c>
      <c r="G1409" s="227" t="s">
        <v>4484</v>
      </c>
      <c r="H1409" s="150" t="s">
        <v>777</v>
      </c>
      <c r="I1409" s="8" t="s">
        <v>4485</v>
      </c>
      <c r="J1409" s="9" t="s">
        <v>108</v>
      </c>
      <c r="K1409" s="10" t="s">
        <v>4486</v>
      </c>
      <c r="L1409" s="10" t="s">
        <v>521</v>
      </c>
      <c r="M1409" s="11" t="s">
        <v>47</v>
      </c>
      <c r="N1409" s="11" t="s">
        <v>46</v>
      </c>
      <c r="O1409" s="10">
        <v>0</v>
      </c>
      <c r="P1409" s="12">
        <v>116.9</v>
      </c>
      <c r="Q1409" s="55">
        <v>1.1690000000000001E-2</v>
      </c>
      <c r="R1409" s="125" t="s">
        <v>47</v>
      </c>
      <c r="S1409" s="150" t="s">
        <v>46</v>
      </c>
      <c r="T1409" s="12" t="s">
        <v>47</v>
      </c>
      <c r="U1409" s="12" t="s">
        <v>47</v>
      </c>
      <c r="V1409" s="127" t="s">
        <v>46</v>
      </c>
      <c r="W1409" s="148" t="s">
        <v>1743</v>
      </c>
      <c r="X1409" s="148" t="s">
        <v>855</v>
      </c>
      <c r="Y1409" s="148" t="str">
        <f>K1409</f>
        <v xml:space="preserve"> ESCRITURA N. 259., DE MAYO 21 DE 1996</v>
      </c>
      <c r="Z1409" s="148" t="str">
        <f>L1409</f>
        <v>NOTARIA UNICA DE PUERTO LOPEZ</v>
      </c>
      <c r="AA1409" s="127" t="s">
        <v>46</v>
      </c>
      <c r="AB1409" s="151">
        <f>O1409</f>
        <v>0</v>
      </c>
      <c r="AC1409" s="151">
        <v>319.51</v>
      </c>
      <c r="AD1409" s="151">
        <f t="shared" si="291"/>
        <v>3.1951E-2</v>
      </c>
      <c r="AE1409" s="127" t="s">
        <v>47</v>
      </c>
      <c r="AF1409" s="152" t="s">
        <v>47</v>
      </c>
      <c r="AG1409" s="227" t="s">
        <v>47</v>
      </c>
      <c r="AH1409" s="227" t="s">
        <v>915</v>
      </c>
      <c r="AI1409" s="227" t="s">
        <v>915</v>
      </c>
      <c r="AJ1409" s="227" t="s">
        <v>915</v>
      </c>
      <c r="AK1409" s="2"/>
      <c r="AL1409" s="2"/>
      <c r="AM1409" s="2"/>
      <c r="AN1409" s="2"/>
      <c r="AO1409" s="2"/>
      <c r="AP1409" s="2"/>
      <c r="AQ1409" s="2"/>
    </row>
    <row r="1410" spans="1:43" s="17" customFormat="1" ht="51" customHeight="1" x14ac:dyDescent="0.2">
      <c r="A1410" s="54" t="s">
        <v>79</v>
      </c>
      <c r="B1410" s="219" t="s">
        <v>48</v>
      </c>
      <c r="C1410" s="227" t="s">
        <v>47</v>
      </c>
      <c r="D1410" s="227" t="s">
        <v>915</v>
      </c>
      <c r="E1410" s="227" t="s">
        <v>915</v>
      </c>
      <c r="F1410" s="221" t="s">
        <v>775</v>
      </c>
      <c r="G1410" s="229" t="s">
        <v>4487</v>
      </c>
      <c r="H1410" s="93" t="s">
        <v>42</v>
      </c>
      <c r="I1410" s="8" t="s">
        <v>4488</v>
      </c>
      <c r="J1410" s="9" t="s">
        <v>108</v>
      </c>
      <c r="K1410" s="10" t="s">
        <v>4489</v>
      </c>
      <c r="L1410" s="10" t="s">
        <v>2369</v>
      </c>
      <c r="M1410" s="11" t="s">
        <v>47</v>
      </c>
      <c r="N1410" s="11" t="s">
        <v>46</v>
      </c>
      <c r="O1410" s="10">
        <v>0</v>
      </c>
      <c r="P1410" s="12">
        <v>185.62</v>
      </c>
      <c r="Q1410" s="55">
        <f>+O1410+(P1410/10000)</f>
        <v>1.8562000000000002E-2</v>
      </c>
      <c r="R1410" s="32"/>
      <c r="S1410" s="93" t="s">
        <v>46</v>
      </c>
      <c r="T1410" s="12" t="s">
        <v>47</v>
      </c>
      <c r="U1410" s="12" t="s">
        <v>47</v>
      </c>
      <c r="V1410" s="12" t="s">
        <v>47</v>
      </c>
      <c r="W1410" s="147" t="s">
        <v>782</v>
      </c>
      <c r="X1410" s="148" t="s">
        <v>855</v>
      </c>
      <c r="Y1410" s="70" t="s">
        <v>23944</v>
      </c>
      <c r="Z1410" s="70" t="s">
        <v>9412</v>
      </c>
      <c r="AA1410" s="127" t="s">
        <v>46</v>
      </c>
      <c r="AB1410" s="12">
        <v>0</v>
      </c>
      <c r="AC1410" s="12">
        <v>185.62</v>
      </c>
      <c r="AD1410" s="149">
        <f t="shared" si="291"/>
        <v>1.8562000000000002E-2</v>
      </c>
      <c r="AE1410" s="12"/>
      <c r="AF1410" s="117" t="s">
        <v>23727</v>
      </c>
      <c r="AG1410" s="227" t="s">
        <v>47</v>
      </c>
      <c r="AH1410" s="227" t="s">
        <v>915</v>
      </c>
      <c r="AI1410" s="227" t="s">
        <v>915</v>
      </c>
      <c r="AJ1410" s="227" t="s">
        <v>915</v>
      </c>
    </row>
    <row r="1411" spans="1:43" s="17" customFormat="1" ht="51" x14ac:dyDescent="0.25">
      <c r="A1411" s="54" t="s">
        <v>79</v>
      </c>
      <c r="B1411" s="219" t="s">
        <v>48</v>
      </c>
      <c r="C1411" s="227" t="s">
        <v>47</v>
      </c>
      <c r="D1411" s="227" t="s">
        <v>915</v>
      </c>
      <c r="E1411" s="227" t="s">
        <v>915</v>
      </c>
      <c r="F1411" s="220" t="s">
        <v>775</v>
      </c>
      <c r="G1411" s="227" t="s">
        <v>4490</v>
      </c>
      <c r="H1411" s="150" t="s">
        <v>777</v>
      </c>
      <c r="I1411" s="8" t="s">
        <v>4491</v>
      </c>
      <c r="J1411" s="9" t="s">
        <v>108</v>
      </c>
      <c r="K1411" s="10" t="s">
        <v>4492</v>
      </c>
      <c r="L1411" s="10" t="s">
        <v>521</v>
      </c>
      <c r="M1411" s="11" t="s">
        <v>47</v>
      </c>
      <c r="N1411" s="11" t="s">
        <v>46</v>
      </c>
      <c r="O1411" s="10">
        <v>0</v>
      </c>
      <c r="P1411" s="12">
        <v>220</v>
      </c>
      <c r="Q1411" s="55">
        <v>2.1999999999999999E-2</v>
      </c>
      <c r="R1411" s="125" t="s">
        <v>47</v>
      </c>
      <c r="S1411" s="150" t="s">
        <v>46</v>
      </c>
      <c r="T1411" s="12" t="s">
        <v>47</v>
      </c>
      <c r="U1411" s="12" t="s">
        <v>47</v>
      </c>
      <c r="V1411" s="127" t="s">
        <v>46</v>
      </c>
      <c r="W1411" s="148" t="s">
        <v>1743</v>
      </c>
      <c r="X1411" s="148" t="s">
        <v>855</v>
      </c>
      <c r="Y1411" s="148" t="str">
        <f t="shared" ref="Y1411:Z1416" si="292">K1411</f>
        <v xml:space="preserve"> ESCRITURA N. 244., DE MAYO 13 DE 1996</v>
      </c>
      <c r="Z1411" s="148" t="str">
        <f t="shared" si="292"/>
        <v>NOTARIA UNICA DE PUERTO LOPEZ</v>
      </c>
      <c r="AA1411" s="127" t="s">
        <v>46</v>
      </c>
      <c r="AB1411" s="151">
        <f t="shared" ref="AB1411:AB1423" si="293">O1411</f>
        <v>0</v>
      </c>
      <c r="AC1411" s="151">
        <v>319.51</v>
      </c>
      <c r="AD1411" s="151">
        <f t="shared" ref="AD1411:AD1423" si="294">+AB1411+(AC1411/10000)</f>
        <v>3.1951E-2</v>
      </c>
      <c r="AE1411" s="127" t="s">
        <v>47</v>
      </c>
      <c r="AF1411" s="152" t="s">
        <v>47</v>
      </c>
      <c r="AG1411" s="227" t="s">
        <v>47</v>
      </c>
      <c r="AH1411" s="227" t="s">
        <v>915</v>
      </c>
      <c r="AI1411" s="227" t="s">
        <v>915</v>
      </c>
      <c r="AJ1411" s="227" t="s">
        <v>915</v>
      </c>
    </row>
    <row r="1412" spans="1:43" s="17" customFormat="1" ht="51" x14ac:dyDescent="0.25">
      <c r="A1412" s="54" t="s">
        <v>79</v>
      </c>
      <c r="B1412" s="219" t="s">
        <v>48</v>
      </c>
      <c r="C1412" s="227" t="s">
        <v>47</v>
      </c>
      <c r="D1412" s="227" t="s">
        <v>915</v>
      </c>
      <c r="E1412" s="227" t="s">
        <v>915</v>
      </c>
      <c r="F1412" s="220" t="s">
        <v>775</v>
      </c>
      <c r="G1412" s="227" t="s">
        <v>4493</v>
      </c>
      <c r="H1412" s="150" t="s">
        <v>777</v>
      </c>
      <c r="I1412" s="8" t="s">
        <v>4494</v>
      </c>
      <c r="J1412" s="9" t="s">
        <v>108</v>
      </c>
      <c r="K1412" s="10" t="s">
        <v>4495</v>
      </c>
      <c r="L1412" s="10" t="s">
        <v>521</v>
      </c>
      <c r="M1412" s="11" t="s">
        <v>47</v>
      </c>
      <c r="N1412" s="11" t="s">
        <v>46</v>
      </c>
      <c r="O1412" s="10">
        <v>0</v>
      </c>
      <c r="P1412" s="12">
        <v>119</v>
      </c>
      <c r="Q1412" s="55">
        <v>1.1900000000000001E-2</v>
      </c>
      <c r="R1412" s="125" t="s">
        <v>47</v>
      </c>
      <c r="S1412" s="150" t="s">
        <v>46</v>
      </c>
      <c r="T1412" s="12" t="s">
        <v>47</v>
      </c>
      <c r="U1412" s="12" t="s">
        <v>47</v>
      </c>
      <c r="V1412" s="127" t="s">
        <v>46</v>
      </c>
      <c r="W1412" s="148" t="s">
        <v>1743</v>
      </c>
      <c r="X1412" s="148" t="s">
        <v>855</v>
      </c>
      <c r="Y1412" s="148" t="str">
        <f t="shared" si="292"/>
        <v xml:space="preserve"> ESCRITURA N. 301; DE JUNIO 1 DE 1996,</v>
      </c>
      <c r="Z1412" s="148" t="str">
        <f t="shared" si="292"/>
        <v>NOTARIA UNICA DE PUERTO LOPEZ</v>
      </c>
      <c r="AA1412" s="127" t="s">
        <v>46</v>
      </c>
      <c r="AB1412" s="151">
        <f t="shared" si="293"/>
        <v>0</v>
      </c>
      <c r="AC1412" s="151">
        <v>319.51</v>
      </c>
      <c r="AD1412" s="151">
        <f t="shared" si="294"/>
        <v>3.1951E-2</v>
      </c>
      <c r="AE1412" s="127" t="s">
        <v>47</v>
      </c>
      <c r="AF1412" s="152" t="s">
        <v>47</v>
      </c>
      <c r="AG1412" s="227" t="s">
        <v>47</v>
      </c>
      <c r="AH1412" s="227" t="s">
        <v>915</v>
      </c>
      <c r="AI1412" s="227" t="s">
        <v>915</v>
      </c>
      <c r="AJ1412" s="227" t="s">
        <v>915</v>
      </c>
    </row>
    <row r="1413" spans="1:43" s="17" customFormat="1" ht="51" x14ac:dyDescent="0.25">
      <c r="A1413" s="54" t="s">
        <v>79</v>
      </c>
      <c r="B1413" s="219" t="s">
        <v>48</v>
      </c>
      <c r="C1413" s="227" t="s">
        <v>47</v>
      </c>
      <c r="D1413" s="227" t="s">
        <v>915</v>
      </c>
      <c r="E1413" s="227" t="s">
        <v>915</v>
      </c>
      <c r="F1413" s="220" t="s">
        <v>775</v>
      </c>
      <c r="G1413" s="227" t="s">
        <v>4496</v>
      </c>
      <c r="H1413" s="150" t="s">
        <v>777</v>
      </c>
      <c r="I1413" s="8" t="s">
        <v>4497</v>
      </c>
      <c r="J1413" s="9" t="s">
        <v>108</v>
      </c>
      <c r="K1413" s="10" t="s">
        <v>4498</v>
      </c>
      <c r="L1413" s="10" t="s">
        <v>521</v>
      </c>
      <c r="M1413" s="11" t="s">
        <v>47</v>
      </c>
      <c r="N1413" s="11" t="s">
        <v>46</v>
      </c>
      <c r="O1413" s="10">
        <v>0</v>
      </c>
      <c r="P1413" s="12">
        <v>360</v>
      </c>
      <c r="Q1413" s="55">
        <v>3.5999999999999997E-2</v>
      </c>
      <c r="R1413" s="125" t="s">
        <v>47</v>
      </c>
      <c r="S1413" s="150" t="s">
        <v>46</v>
      </c>
      <c r="T1413" s="12" t="s">
        <v>47</v>
      </c>
      <c r="U1413" s="12" t="s">
        <v>47</v>
      </c>
      <c r="V1413" s="127" t="s">
        <v>46</v>
      </c>
      <c r="W1413" s="148" t="s">
        <v>1743</v>
      </c>
      <c r="X1413" s="148" t="s">
        <v>855</v>
      </c>
      <c r="Y1413" s="148" t="str">
        <f t="shared" si="292"/>
        <v xml:space="preserve"> ESCRITURA N. 236., DE MAYO 10 DE 1996,</v>
      </c>
      <c r="Z1413" s="148" t="str">
        <f t="shared" si="292"/>
        <v>NOTARIA UNICA DE PUERTO LOPEZ</v>
      </c>
      <c r="AA1413" s="127" t="s">
        <v>46</v>
      </c>
      <c r="AB1413" s="151">
        <f t="shared" si="293"/>
        <v>0</v>
      </c>
      <c r="AC1413" s="151">
        <v>319.51</v>
      </c>
      <c r="AD1413" s="151">
        <f t="shared" si="294"/>
        <v>3.1951E-2</v>
      </c>
      <c r="AE1413" s="127" t="s">
        <v>47</v>
      </c>
      <c r="AF1413" s="152" t="s">
        <v>47</v>
      </c>
      <c r="AG1413" s="227" t="s">
        <v>47</v>
      </c>
      <c r="AH1413" s="227" t="s">
        <v>915</v>
      </c>
      <c r="AI1413" s="227" t="s">
        <v>915</v>
      </c>
      <c r="AJ1413" s="227" t="s">
        <v>915</v>
      </c>
    </row>
    <row r="1414" spans="1:43" s="17" customFormat="1" ht="140.25" customHeight="1" x14ac:dyDescent="0.25">
      <c r="A1414" s="54" t="s">
        <v>79</v>
      </c>
      <c r="B1414" s="219" t="s">
        <v>48</v>
      </c>
      <c r="C1414" s="227" t="s">
        <v>47</v>
      </c>
      <c r="D1414" s="227" t="s">
        <v>915</v>
      </c>
      <c r="E1414" s="227" t="s">
        <v>915</v>
      </c>
      <c r="F1414" s="220" t="s">
        <v>775</v>
      </c>
      <c r="G1414" s="227" t="s">
        <v>4499</v>
      </c>
      <c r="H1414" s="150" t="s">
        <v>777</v>
      </c>
      <c r="I1414" s="8" t="s">
        <v>4500</v>
      </c>
      <c r="J1414" s="9" t="s">
        <v>108</v>
      </c>
      <c r="K1414" s="10" t="s">
        <v>4501</v>
      </c>
      <c r="L1414" s="10" t="s">
        <v>521</v>
      </c>
      <c r="M1414" s="11" t="s">
        <v>47</v>
      </c>
      <c r="N1414" s="11" t="s">
        <v>46</v>
      </c>
      <c r="O1414" s="10">
        <v>0</v>
      </c>
      <c r="P1414" s="12">
        <v>183.71</v>
      </c>
      <c r="Q1414" s="55">
        <v>1.8371000000000002E-2</v>
      </c>
      <c r="R1414" s="125" t="s">
        <v>47</v>
      </c>
      <c r="S1414" s="150" t="s">
        <v>46</v>
      </c>
      <c r="T1414" s="12" t="s">
        <v>47</v>
      </c>
      <c r="U1414" s="12" t="s">
        <v>47</v>
      </c>
      <c r="V1414" s="127" t="s">
        <v>46</v>
      </c>
      <c r="W1414" s="148" t="s">
        <v>1743</v>
      </c>
      <c r="X1414" s="148" t="s">
        <v>855</v>
      </c>
      <c r="Y1414" s="148" t="str">
        <f t="shared" si="292"/>
        <v xml:space="preserve"> ESCRITURA N.317 DE JUNIO 08 DE 1996</v>
      </c>
      <c r="Z1414" s="148" t="str">
        <f t="shared" si="292"/>
        <v>NOTARIA UNICA DE PUERTO LOPEZ</v>
      </c>
      <c r="AA1414" s="127" t="s">
        <v>46</v>
      </c>
      <c r="AB1414" s="151">
        <f t="shared" si="293"/>
        <v>0</v>
      </c>
      <c r="AC1414" s="151">
        <v>319.51</v>
      </c>
      <c r="AD1414" s="151">
        <f t="shared" si="294"/>
        <v>3.1951E-2</v>
      </c>
      <c r="AE1414" s="127" t="s">
        <v>47</v>
      </c>
      <c r="AF1414" s="152" t="s">
        <v>47</v>
      </c>
      <c r="AG1414" s="227" t="s">
        <v>47</v>
      </c>
      <c r="AH1414" s="227" t="s">
        <v>915</v>
      </c>
      <c r="AI1414" s="227" t="s">
        <v>915</v>
      </c>
      <c r="AJ1414" s="227" t="s">
        <v>915</v>
      </c>
    </row>
    <row r="1415" spans="1:43" s="17" customFormat="1" ht="140.25" hidden="1" x14ac:dyDescent="0.25">
      <c r="A1415" s="54" t="s">
        <v>79</v>
      </c>
      <c r="B1415" s="55" t="s">
        <v>39</v>
      </c>
      <c r="C1415" s="123"/>
      <c r="D1415" s="124"/>
      <c r="E1415" s="125"/>
      <c r="F1415" s="126" t="s">
        <v>775</v>
      </c>
      <c r="G1415" s="127" t="s">
        <v>4502</v>
      </c>
      <c r="H1415" s="127" t="s">
        <v>777</v>
      </c>
      <c r="I1415" s="8" t="s">
        <v>4503</v>
      </c>
      <c r="J1415" s="9" t="s">
        <v>108</v>
      </c>
      <c r="K1415" s="10" t="s">
        <v>4504</v>
      </c>
      <c r="L1415" s="10" t="s">
        <v>521</v>
      </c>
      <c r="M1415" s="11" t="s">
        <v>47</v>
      </c>
      <c r="N1415" s="11" t="s">
        <v>46</v>
      </c>
      <c r="O1415" s="10">
        <v>0</v>
      </c>
      <c r="P1415" s="12">
        <v>1899</v>
      </c>
      <c r="Q1415" s="55">
        <v>0.18990000000000001</v>
      </c>
      <c r="R1415" s="125" t="s">
        <v>47</v>
      </c>
      <c r="S1415" s="150" t="s">
        <v>46</v>
      </c>
      <c r="T1415" s="12" t="s">
        <v>47</v>
      </c>
      <c r="U1415" s="12" t="s">
        <v>47</v>
      </c>
      <c r="V1415" s="127" t="s">
        <v>46</v>
      </c>
      <c r="W1415" s="148" t="s">
        <v>1743</v>
      </c>
      <c r="X1415" s="148" t="s">
        <v>855</v>
      </c>
      <c r="Y1415" s="148" t="str">
        <f t="shared" si="292"/>
        <v>A ESCRITURA 318 DE JUNIO 8 DE 1996</v>
      </c>
      <c r="Z1415" s="148" t="str">
        <f t="shared" si="292"/>
        <v>NOTARIA UNICA DE PUERTO LOPEZ</v>
      </c>
      <c r="AA1415" s="127" t="s">
        <v>46</v>
      </c>
      <c r="AB1415" s="151">
        <f t="shared" si="293"/>
        <v>0</v>
      </c>
      <c r="AC1415" s="151">
        <v>319.51</v>
      </c>
      <c r="AD1415" s="151">
        <f t="shared" si="294"/>
        <v>3.1951E-2</v>
      </c>
      <c r="AE1415" s="127" t="s">
        <v>47</v>
      </c>
      <c r="AF1415" s="152" t="s">
        <v>47</v>
      </c>
      <c r="AG1415" s="153"/>
      <c r="AH1415" s="154"/>
      <c r="AI1415" s="154"/>
      <c r="AJ1415" s="125"/>
    </row>
    <row r="1416" spans="1:43" s="17" customFormat="1" ht="89.25" x14ac:dyDescent="0.25">
      <c r="A1416" s="54" t="s">
        <v>79</v>
      </c>
      <c r="B1416" s="219" t="s">
        <v>48</v>
      </c>
      <c r="C1416" s="227" t="s">
        <v>47</v>
      </c>
      <c r="D1416" s="227" t="s">
        <v>915</v>
      </c>
      <c r="E1416" s="227" t="s">
        <v>915</v>
      </c>
      <c r="F1416" s="220" t="s">
        <v>775</v>
      </c>
      <c r="G1416" s="227" t="s">
        <v>4505</v>
      </c>
      <c r="H1416" s="150" t="s">
        <v>777</v>
      </c>
      <c r="I1416" s="8" t="s">
        <v>4506</v>
      </c>
      <c r="J1416" s="9" t="s">
        <v>108</v>
      </c>
      <c r="K1416" s="10" t="s">
        <v>4507</v>
      </c>
      <c r="L1416" s="10" t="s">
        <v>2369</v>
      </c>
      <c r="M1416" s="11" t="s">
        <v>47</v>
      </c>
      <c r="N1416" s="11" t="s">
        <v>46</v>
      </c>
      <c r="O1416" s="10">
        <v>0</v>
      </c>
      <c r="P1416" s="12">
        <v>170.1</v>
      </c>
      <c r="Q1416" s="55">
        <v>1.7010000000000001E-2</v>
      </c>
      <c r="R1416" s="125" t="s">
        <v>47</v>
      </c>
      <c r="S1416" s="150" t="s">
        <v>46</v>
      </c>
      <c r="T1416" s="12" t="s">
        <v>47</v>
      </c>
      <c r="U1416" s="12" t="s">
        <v>47</v>
      </c>
      <c r="V1416" s="127" t="s">
        <v>46</v>
      </c>
      <c r="W1416" s="148" t="s">
        <v>1743</v>
      </c>
      <c r="X1416" s="148" t="s">
        <v>855</v>
      </c>
      <c r="Y1416" s="148" t="str">
        <f t="shared" si="292"/>
        <v>ESCRITURA N 322., DE JUNIO 11 DE 1996.</v>
      </c>
      <c r="Z1416" s="148" t="str">
        <f t="shared" si="292"/>
        <v xml:space="preserve"> NOTARIA DE PTO. LOPEZ.</v>
      </c>
      <c r="AA1416" s="127" t="s">
        <v>46</v>
      </c>
      <c r="AB1416" s="151">
        <f t="shared" si="293"/>
        <v>0</v>
      </c>
      <c r="AC1416" s="151">
        <v>319.51</v>
      </c>
      <c r="AD1416" s="151">
        <f t="shared" si="294"/>
        <v>3.1951E-2</v>
      </c>
      <c r="AE1416" s="127" t="s">
        <v>47</v>
      </c>
      <c r="AF1416" s="152" t="s">
        <v>47</v>
      </c>
      <c r="AG1416" s="227" t="s">
        <v>47</v>
      </c>
      <c r="AH1416" s="227" t="s">
        <v>915</v>
      </c>
      <c r="AI1416" s="227" t="s">
        <v>915</v>
      </c>
      <c r="AJ1416" s="227" t="s">
        <v>915</v>
      </c>
    </row>
    <row r="1417" spans="1:43" s="17" customFormat="1" ht="63.75" hidden="1" customHeight="1" x14ac:dyDescent="0.2">
      <c r="A1417" s="56" t="s">
        <v>79</v>
      </c>
      <c r="B1417" s="57" t="s">
        <v>48</v>
      </c>
      <c r="C1417" s="20"/>
      <c r="D1417" s="20"/>
      <c r="E1417" s="30"/>
      <c r="F1417" s="95" t="s">
        <v>40</v>
      </c>
      <c r="G1417" s="12" t="s">
        <v>4508</v>
      </c>
      <c r="H1417" s="27" t="s">
        <v>42</v>
      </c>
      <c r="I1417" s="23" t="s">
        <v>4509</v>
      </c>
      <c r="J1417" s="24" t="s">
        <v>44</v>
      </c>
      <c r="K1417" s="25" t="s">
        <v>45</v>
      </c>
      <c r="L1417" s="25" t="s">
        <v>45</v>
      </c>
      <c r="M1417" s="25" t="s">
        <v>46</v>
      </c>
      <c r="N1417" s="26" t="s">
        <v>46</v>
      </c>
      <c r="O1417" s="25">
        <v>0</v>
      </c>
      <c r="P1417" s="27">
        <v>222.83</v>
      </c>
      <c r="Q1417" s="57">
        <f>+O1417+(P1417/10000)</f>
        <v>2.2283000000000001E-2</v>
      </c>
      <c r="R1417" s="28" t="s">
        <v>47</v>
      </c>
      <c r="S1417" s="94" t="s">
        <v>45</v>
      </c>
      <c r="T1417" s="25" t="s">
        <v>45</v>
      </c>
      <c r="U1417" s="25" t="s">
        <v>45</v>
      </c>
      <c r="V1417" s="25" t="s">
        <v>45</v>
      </c>
      <c r="W1417" s="27" t="str">
        <f>J1417</f>
        <v>COMPLETO TIENE ÁREA Y LINDEROS</v>
      </c>
      <c r="X1417" s="25" t="s">
        <v>45</v>
      </c>
      <c r="Y1417" s="25" t="s">
        <v>45</v>
      </c>
      <c r="Z1417" s="25" t="s">
        <v>45</v>
      </c>
      <c r="AA1417" s="27" t="s">
        <v>46</v>
      </c>
      <c r="AB1417" s="27">
        <f t="shared" si="293"/>
        <v>0</v>
      </c>
      <c r="AC1417" s="27">
        <v>0</v>
      </c>
      <c r="AD1417" s="27">
        <f t="shared" si="294"/>
        <v>0</v>
      </c>
      <c r="AE1417" s="27" t="s">
        <v>47</v>
      </c>
      <c r="AF1417" s="118" t="s">
        <v>47</v>
      </c>
      <c r="AG1417" s="29"/>
      <c r="AH1417" s="20"/>
      <c r="AI1417" s="20"/>
      <c r="AJ1417" s="30"/>
    </row>
    <row r="1418" spans="1:43" s="17" customFormat="1" ht="51" x14ac:dyDescent="0.25">
      <c r="A1418" s="54" t="s">
        <v>79</v>
      </c>
      <c r="B1418" s="219" t="s">
        <v>48</v>
      </c>
      <c r="C1418" s="227" t="s">
        <v>47</v>
      </c>
      <c r="D1418" s="227" t="s">
        <v>915</v>
      </c>
      <c r="E1418" s="227" t="s">
        <v>915</v>
      </c>
      <c r="F1418" s="220" t="s">
        <v>775</v>
      </c>
      <c r="G1418" s="227" t="s">
        <v>4510</v>
      </c>
      <c r="H1418" s="150" t="s">
        <v>777</v>
      </c>
      <c r="I1418" s="8" t="s">
        <v>4511</v>
      </c>
      <c r="J1418" s="9" t="s">
        <v>108</v>
      </c>
      <c r="K1418" s="10" t="s">
        <v>4512</v>
      </c>
      <c r="L1418" s="10" t="s">
        <v>521</v>
      </c>
      <c r="M1418" s="11" t="s">
        <v>47</v>
      </c>
      <c r="N1418" s="11" t="s">
        <v>46</v>
      </c>
      <c r="O1418" s="10">
        <v>0</v>
      </c>
      <c r="P1418" s="12">
        <v>181</v>
      </c>
      <c r="Q1418" s="55">
        <v>1.8100000000000002E-2</v>
      </c>
      <c r="R1418" s="125" t="s">
        <v>47</v>
      </c>
      <c r="S1418" s="150" t="s">
        <v>46</v>
      </c>
      <c r="T1418" s="12" t="s">
        <v>47</v>
      </c>
      <c r="U1418" s="12" t="s">
        <v>47</v>
      </c>
      <c r="V1418" s="127" t="s">
        <v>46</v>
      </c>
      <c r="W1418" s="148" t="s">
        <v>1743</v>
      </c>
      <c r="X1418" s="148" t="s">
        <v>855</v>
      </c>
      <c r="Y1418" s="148" t="str">
        <f t="shared" ref="Y1418:Z1423" si="295">K1418</f>
        <v>SCRITURA N.324.,DE JUNIO 11 DE 1996,</v>
      </c>
      <c r="Z1418" s="148" t="str">
        <f t="shared" si="295"/>
        <v>NOTARIA UNICA DE PUERTO LOPEZ</v>
      </c>
      <c r="AA1418" s="127" t="s">
        <v>46</v>
      </c>
      <c r="AB1418" s="151">
        <f t="shared" si="293"/>
        <v>0</v>
      </c>
      <c r="AC1418" s="151">
        <v>319.51</v>
      </c>
      <c r="AD1418" s="151">
        <f t="shared" si="294"/>
        <v>3.1951E-2</v>
      </c>
      <c r="AE1418" s="127" t="s">
        <v>47</v>
      </c>
      <c r="AF1418" s="152" t="s">
        <v>47</v>
      </c>
      <c r="AG1418" s="227" t="s">
        <v>47</v>
      </c>
      <c r="AH1418" s="227" t="s">
        <v>915</v>
      </c>
      <c r="AI1418" s="227" t="s">
        <v>915</v>
      </c>
      <c r="AJ1418" s="227" t="s">
        <v>915</v>
      </c>
    </row>
    <row r="1419" spans="1:43" s="17" customFormat="1" ht="51" x14ac:dyDescent="0.25">
      <c r="A1419" s="54" t="s">
        <v>38</v>
      </c>
      <c r="B1419" s="219" t="s">
        <v>48</v>
      </c>
      <c r="C1419" s="227" t="s">
        <v>47</v>
      </c>
      <c r="D1419" s="227" t="s">
        <v>915</v>
      </c>
      <c r="E1419" s="227" t="s">
        <v>915</v>
      </c>
      <c r="F1419" s="220" t="s">
        <v>775</v>
      </c>
      <c r="G1419" s="227" t="s">
        <v>4513</v>
      </c>
      <c r="H1419" s="150" t="s">
        <v>777</v>
      </c>
      <c r="I1419" s="8" t="s">
        <v>4514</v>
      </c>
      <c r="J1419" s="9" t="s">
        <v>108</v>
      </c>
      <c r="K1419" s="10" t="s">
        <v>4515</v>
      </c>
      <c r="L1419" s="10" t="s">
        <v>980</v>
      </c>
      <c r="M1419" s="11" t="s">
        <v>47</v>
      </c>
      <c r="N1419" s="11" t="s">
        <v>46</v>
      </c>
      <c r="O1419" s="10">
        <v>390</v>
      </c>
      <c r="P1419" s="12">
        <v>9805</v>
      </c>
      <c r="Q1419" s="55">
        <v>390.98050000000001</v>
      </c>
      <c r="R1419" s="125" t="s">
        <v>47</v>
      </c>
      <c r="S1419" s="150" t="s">
        <v>46</v>
      </c>
      <c r="T1419" s="12" t="s">
        <v>47</v>
      </c>
      <c r="U1419" s="12" t="s">
        <v>47</v>
      </c>
      <c r="V1419" s="127" t="s">
        <v>46</v>
      </c>
      <c r="W1419" s="148" t="s">
        <v>1743</v>
      </c>
      <c r="X1419" s="148" t="s">
        <v>288</v>
      </c>
      <c r="Y1419" s="148" t="str">
        <f t="shared" si="295"/>
        <v xml:space="preserve"> RESOLUCION 393., DE JUNIO 18 DE 1996, </v>
      </c>
      <c r="Z1419" s="148" t="str">
        <f t="shared" si="295"/>
        <v>INCORA- VILLAVICENCIO</v>
      </c>
      <c r="AA1419" s="127" t="s">
        <v>46</v>
      </c>
      <c r="AB1419" s="151">
        <f t="shared" si="293"/>
        <v>390</v>
      </c>
      <c r="AC1419" s="151">
        <v>319.51</v>
      </c>
      <c r="AD1419" s="151">
        <f t="shared" si="294"/>
        <v>390.03195099999999</v>
      </c>
      <c r="AE1419" s="127" t="s">
        <v>47</v>
      </c>
      <c r="AF1419" s="152" t="s">
        <v>47</v>
      </c>
      <c r="AG1419" s="227" t="s">
        <v>46</v>
      </c>
      <c r="AH1419" s="227">
        <v>916</v>
      </c>
      <c r="AI1419" s="227" t="s">
        <v>24355</v>
      </c>
      <c r="AJ1419" s="227" t="s">
        <v>24356</v>
      </c>
    </row>
    <row r="1420" spans="1:43" s="17" customFormat="1" ht="63.75" x14ac:dyDescent="0.25">
      <c r="A1420" s="54" t="s">
        <v>38</v>
      </c>
      <c r="B1420" s="219" t="s">
        <v>48</v>
      </c>
      <c r="C1420" s="227" t="s">
        <v>47</v>
      </c>
      <c r="D1420" s="227" t="s">
        <v>915</v>
      </c>
      <c r="E1420" s="227" t="s">
        <v>915</v>
      </c>
      <c r="F1420" s="220" t="s">
        <v>775</v>
      </c>
      <c r="G1420" s="227" t="s">
        <v>4516</v>
      </c>
      <c r="H1420" s="150" t="s">
        <v>777</v>
      </c>
      <c r="I1420" s="8" t="s">
        <v>4517</v>
      </c>
      <c r="J1420" s="9" t="s">
        <v>108</v>
      </c>
      <c r="K1420" s="10" t="s">
        <v>4518</v>
      </c>
      <c r="L1420" s="10" t="s">
        <v>631</v>
      </c>
      <c r="M1420" s="11" t="s">
        <v>47</v>
      </c>
      <c r="N1420" s="11" t="s">
        <v>46</v>
      </c>
      <c r="O1420" s="10">
        <v>1388</v>
      </c>
      <c r="P1420" s="12">
        <v>1385</v>
      </c>
      <c r="Q1420" s="55">
        <v>1388.1385</v>
      </c>
      <c r="R1420" s="125" t="s">
        <v>47</v>
      </c>
      <c r="S1420" s="150" t="s">
        <v>46</v>
      </c>
      <c r="T1420" s="12" t="s">
        <v>47</v>
      </c>
      <c r="U1420" s="12" t="s">
        <v>47</v>
      </c>
      <c r="V1420" s="127" t="s">
        <v>46</v>
      </c>
      <c r="W1420" s="148" t="s">
        <v>1743</v>
      </c>
      <c r="X1420" s="148" t="s">
        <v>288</v>
      </c>
      <c r="Y1420" s="148" t="str">
        <f t="shared" si="295"/>
        <v xml:space="preserve"> RESOLUCION N. 398., DE JUNIO 18 DE 1996,</v>
      </c>
      <c r="Z1420" s="148" t="str">
        <f t="shared" si="295"/>
        <v>INCORA-VILLAVICENCIO</v>
      </c>
      <c r="AA1420" s="127" t="s">
        <v>46</v>
      </c>
      <c r="AB1420" s="151">
        <f t="shared" si="293"/>
        <v>1388</v>
      </c>
      <c r="AC1420" s="151">
        <v>319.51</v>
      </c>
      <c r="AD1420" s="151">
        <f t="shared" si="294"/>
        <v>1388.0319509999999</v>
      </c>
      <c r="AE1420" s="127" t="s">
        <v>47</v>
      </c>
      <c r="AF1420" s="152" t="s">
        <v>47</v>
      </c>
      <c r="AG1420" s="227" t="s">
        <v>46</v>
      </c>
      <c r="AH1420" s="227">
        <v>916</v>
      </c>
      <c r="AI1420" s="227" t="s">
        <v>24357</v>
      </c>
      <c r="AJ1420" s="227" t="s">
        <v>24272</v>
      </c>
    </row>
    <row r="1421" spans="1:43" s="17" customFormat="1" ht="51" customHeight="1" x14ac:dyDescent="0.25">
      <c r="A1421" s="54" t="s">
        <v>38</v>
      </c>
      <c r="B1421" s="219" t="s">
        <v>48</v>
      </c>
      <c r="C1421" s="227" t="s">
        <v>47</v>
      </c>
      <c r="D1421" s="227" t="s">
        <v>915</v>
      </c>
      <c r="E1421" s="227" t="s">
        <v>24358</v>
      </c>
      <c r="F1421" s="220" t="s">
        <v>775</v>
      </c>
      <c r="G1421" s="227" t="s">
        <v>4519</v>
      </c>
      <c r="H1421" s="150" t="s">
        <v>777</v>
      </c>
      <c r="I1421" s="8" t="s">
        <v>4520</v>
      </c>
      <c r="J1421" s="9" t="s">
        <v>108</v>
      </c>
      <c r="K1421" s="10" t="s">
        <v>4521</v>
      </c>
      <c r="L1421" s="10" t="s">
        <v>631</v>
      </c>
      <c r="M1421" s="11" t="s">
        <v>47</v>
      </c>
      <c r="N1421" s="11" t="s">
        <v>46</v>
      </c>
      <c r="O1421" s="10">
        <v>999</v>
      </c>
      <c r="P1421" s="12">
        <v>5258</v>
      </c>
      <c r="Q1421" s="55">
        <v>999.5258</v>
      </c>
      <c r="R1421" s="125" t="s">
        <v>47</v>
      </c>
      <c r="S1421" s="150" t="s">
        <v>46</v>
      </c>
      <c r="T1421" s="12" t="s">
        <v>47</v>
      </c>
      <c r="U1421" s="12" t="s">
        <v>47</v>
      </c>
      <c r="V1421" s="127" t="s">
        <v>46</v>
      </c>
      <c r="W1421" s="148" t="s">
        <v>1743</v>
      </c>
      <c r="X1421" s="148" t="s">
        <v>288</v>
      </c>
      <c r="Y1421" s="148" t="str">
        <f t="shared" si="295"/>
        <v>RESOLUCION 0319 DE MAYO 8 DE 1996</v>
      </c>
      <c r="Z1421" s="148" t="str">
        <f t="shared" si="295"/>
        <v>INCORA-VILLAVICENCIO</v>
      </c>
      <c r="AA1421" s="127" t="s">
        <v>46</v>
      </c>
      <c r="AB1421" s="151">
        <f t="shared" si="293"/>
        <v>999</v>
      </c>
      <c r="AC1421" s="151">
        <v>319.51</v>
      </c>
      <c r="AD1421" s="151">
        <f t="shared" si="294"/>
        <v>999.03195100000005</v>
      </c>
      <c r="AE1421" s="127" t="s">
        <v>47</v>
      </c>
      <c r="AF1421" s="152" t="s">
        <v>47</v>
      </c>
      <c r="AG1421" s="227" t="s">
        <v>47</v>
      </c>
      <c r="AH1421" s="227" t="s">
        <v>915</v>
      </c>
      <c r="AI1421" s="227" t="s">
        <v>915</v>
      </c>
      <c r="AJ1421" s="227" t="s">
        <v>915</v>
      </c>
    </row>
    <row r="1422" spans="1:43" s="17" customFormat="1" ht="63.75" customHeight="1" x14ac:dyDescent="0.25">
      <c r="A1422" s="54" t="s">
        <v>79</v>
      </c>
      <c r="B1422" s="219" t="s">
        <v>48</v>
      </c>
      <c r="C1422" s="227" t="s">
        <v>47</v>
      </c>
      <c r="D1422" s="227" t="s">
        <v>915</v>
      </c>
      <c r="E1422" s="227" t="s">
        <v>915</v>
      </c>
      <c r="F1422" s="220" t="s">
        <v>775</v>
      </c>
      <c r="G1422" s="227" t="s">
        <v>4522</v>
      </c>
      <c r="H1422" s="150" t="s">
        <v>777</v>
      </c>
      <c r="I1422" s="8" t="s">
        <v>4523</v>
      </c>
      <c r="J1422" s="9" t="s">
        <v>108</v>
      </c>
      <c r="K1422" s="10" t="s">
        <v>4524</v>
      </c>
      <c r="L1422" s="10" t="s">
        <v>521</v>
      </c>
      <c r="M1422" s="11" t="s">
        <v>47</v>
      </c>
      <c r="N1422" s="11" t="s">
        <v>46</v>
      </c>
      <c r="O1422" s="10">
        <v>0</v>
      </c>
      <c r="P1422" s="12">
        <v>119</v>
      </c>
      <c r="Q1422" s="55">
        <v>1.1900000000000001E-2</v>
      </c>
      <c r="R1422" s="125" t="s">
        <v>47</v>
      </c>
      <c r="S1422" s="150" t="s">
        <v>46</v>
      </c>
      <c r="T1422" s="12" t="s">
        <v>47</v>
      </c>
      <c r="U1422" s="12" t="s">
        <v>47</v>
      </c>
      <c r="V1422" s="127" t="s">
        <v>46</v>
      </c>
      <c r="W1422" s="148" t="s">
        <v>1743</v>
      </c>
      <c r="X1422" s="148" t="s">
        <v>855</v>
      </c>
      <c r="Y1422" s="148" t="str">
        <f t="shared" si="295"/>
        <v xml:space="preserve"> ESCRITURA N.414., DE JULIO 17 DE 1996.</v>
      </c>
      <c r="Z1422" s="148" t="str">
        <f t="shared" si="295"/>
        <v>NOTARIA UNICA DE PUERTO LOPEZ</v>
      </c>
      <c r="AA1422" s="127" t="s">
        <v>46</v>
      </c>
      <c r="AB1422" s="151">
        <f t="shared" si="293"/>
        <v>0</v>
      </c>
      <c r="AC1422" s="151">
        <v>319.51</v>
      </c>
      <c r="AD1422" s="151">
        <f t="shared" si="294"/>
        <v>3.1951E-2</v>
      </c>
      <c r="AE1422" s="127" t="s">
        <v>47</v>
      </c>
      <c r="AF1422" s="152" t="s">
        <v>47</v>
      </c>
      <c r="AG1422" s="227" t="s">
        <v>47</v>
      </c>
      <c r="AH1422" s="227" t="s">
        <v>915</v>
      </c>
      <c r="AI1422" s="227" t="s">
        <v>915</v>
      </c>
      <c r="AJ1422" s="227" t="s">
        <v>915</v>
      </c>
    </row>
    <row r="1423" spans="1:43" s="17" customFormat="1" ht="63.75" customHeight="1" x14ac:dyDescent="0.25">
      <c r="A1423" s="54" t="s">
        <v>79</v>
      </c>
      <c r="B1423" s="219" t="s">
        <v>48</v>
      </c>
      <c r="C1423" s="227" t="s">
        <v>47</v>
      </c>
      <c r="D1423" s="227" t="s">
        <v>24359</v>
      </c>
      <c r="E1423" s="227" t="s">
        <v>915</v>
      </c>
      <c r="F1423" s="220" t="s">
        <v>775</v>
      </c>
      <c r="G1423" s="227" t="s">
        <v>4525</v>
      </c>
      <c r="H1423" s="150" t="s">
        <v>777</v>
      </c>
      <c r="I1423" s="8" t="s">
        <v>4526</v>
      </c>
      <c r="J1423" s="9" t="s">
        <v>108</v>
      </c>
      <c r="K1423" s="10" t="s">
        <v>4527</v>
      </c>
      <c r="L1423" s="10" t="s">
        <v>521</v>
      </c>
      <c r="M1423" s="11" t="s">
        <v>47</v>
      </c>
      <c r="N1423" s="11" t="s">
        <v>46</v>
      </c>
      <c r="O1423" s="10">
        <v>0</v>
      </c>
      <c r="P1423" s="12">
        <v>200</v>
      </c>
      <c r="Q1423" s="55">
        <v>0.02</v>
      </c>
      <c r="R1423" s="125" t="s">
        <v>47</v>
      </c>
      <c r="S1423" s="150" t="s">
        <v>46</v>
      </c>
      <c r="T1423" s="12" t="s">
        <v>47</v>
      </c>
      <c r="U1423" s="12" t="s">
        <v>47</v>
      </c>
      <c r="V1423" s="127" t="s">
        <v>46</v>
      </c>
      <c r="W1423" s="148" t="s">
        <v>1743</v>
      </c>
      <c r="X1423" s="148" t="s">
        <v>855</v>
      </c>
      <c r="Y1423" s="148" t="str">
        <f t="shared" si="295"/>
        <v>A ESCRITURA NO. 354., DE JUNIO 25 DE 1996, N</v>
      </c>
      <c r="Z1423" s="148" t="str">
        <f t="shared" si="295"/>
        <v>NOTARIA UNICA DE PUERTO LOPEZ</v>
      </c>
      <c r="AA1423" s="127" t="s">
        <v>46</v>
      </c>
      <c r="AB1423" s="151">
        <f t="shared" si="293"/>
        <v>0</v>
      </c>
      <c r="AC1423" s="151">
        <v>319.51</v>
      </c>
      <c r="AD1423" s="151">
        <f t="shared" si="294"/>
        <v>3.1951E-2</v>
      </c>
      <c r="AE1423" s="127" t="s">
        <v>47</v>
      </c>
      <c r="AF1423" s="152" t="s">
        <v>47</v>
      </c>
      <c r="AG1423" s="227" t="s">
        <v>47</v>
      </c>
      <c r="AH1423" s="227" t="s">
        <v>915</v>
      </c>
      <c r="AI1423" s="227" t="s">
        <v>915</v>
      </c>
      <c r="AJ1423" s="227" t="s">
        <v>915</v>
      </c>
    </row>
    <row r="1424" spans="1:43" s="17" customFormat="1" ht="51" x14ac:dyDescent="0.2">
      <c r="A1424" s="54" t="s">
        <v>79</v>
      </c>
      <c r="B1424" s="219" t="s">
        <v>48</v>
      </c>
      <c r="C1424" s="227" t="s">
        <v>47</v>
      </c>
      <c r="D1424" s="227" t="s">
        <v>915</v>
      </c>
      <c r="E1424" s="227" t="s">
        <v>915</v>
      </c>
      <c r="F1424" s="221" t="s">
        <v>775</v>
      </c>
      <c r="G1424" s="227" t="s">
        <v>4528</v>
      </c>
      <c r="H1424" s="93" t="s">
        <v>42</v>
      </c>
      <c r="I1424" s="8" t="s">
        <v>4529</v>
      </c>
      <c r="J1424" s="9" t="s">
        <v>108</v>
      </c>
      <c r="K1424" s="10" t="s">
        <v>4530</v>
      </c>
      <c r="L1424" s="10" t="s">
        <v>521</v>
      </c>
      <c r="M1424" s="11" t="s">
        <v>47</v>
      </c>
      <c r="N1424" s="11" t="s">
        <v>46</v>
      </c>
      <c r="O1424" s="10">
        <v>0</v>
      </c>
      <c r="P1424" s="12">
        <v>241.2</v>
      </c>
      <c r="Q1424" s="55">
        <f>+O1424+(P1424/10000)</f>
        <v>2.4119999999999999E-2</v>
      </c>
      <c r="R1424" s="32" t="s">
        <v>47</v>
      </c>
      <c r="S1424" s="93" t="s">
        <v>46</v>
      </c>
      <c r="T1424" s="12" t="s">
        <v>47</v>
      </c>
      <c r="U1424" s="12" t="s">
        <v>47</v>
      </c>
      <c r="V1424" s="12" t="s">
        <v>46</v>
      </c>
      <c r="W1424" s="12" t="s">
        <v>44</v>
      </c>
      <c r="X1424" s="12" t="s">
        <v>855</v>
      </c>
      <c r="Y1424" s="10" t="s">
        <v>4531</v>
      </c>
      <c r="Z1424" s="10" t="s">
        <v>521</v>
      </c>
      <c r="AA1424" s="12" t="s">
        <v>46</v>
      </c>
      <c r="AB1424" s="10">
        <v>0</v>
      </c>
      <c r="AC1424" s="12">
        <v>241.2</v>
      </c>
      <c r="AD1424" s="12">
        <f>+AB1424+(AC1424/10000)</f>
        <v>2.4119999999999999E-2</v>
      </c>
      <c r="AE1424" s="12" t="s">
        <v>47</v>
      </c>
      <c r="AF1424" s="117" t="s">
        <v>47</v>
      </c>
      <c r="AG1424" s="227" t="s">
        <v>47</v>
      </c>
      <c r="AH1424" s="227" t="s">
        <v>915</v>
      </c>
      <c r="AI1424" s="227" t="s">
        <v>915</v>
      </c>
      <c r="AJ1424" s="227" t="s">
        <v>915</v>
      </c>
    </row>
    <row r="1425" spans="1:43" s="17" customFormat="1" ht="51" customHeight="1" x14ac:dyDescent="0.2">
      <c r="A1425" s="54" t="s">
        <v>38</v>
      </c>
      <c r="B1425" s="219" t="s">
        <v>48</v>
      </c>
      <c r="C1425" s="227" t="s">
        <v>47</v>
      </c>
      <c r="D1425" s="227" t="s">
        <v>24360</v>
      </c>
      <c r="E1425" s="227" t="s">
        <v>915</v>
      </c>
      <c r="F1425" s="221" t="s">
        <v>775</v>
      </c>
      <c r="G1425" s="227" t="s">
        <v>4532</v>
      </c>
      <c r="H1425" s="93" t="s">
        <v>42</v>
      </c>
      <c r="I1425" s="8" t="s">
        <v>4533</v>
      </c>
      <c r="J1425" s="9" t="s">
        <v>108</v>
      </c>
      <c r="K1425" s="10" t="s">
        <v>4534</v>
      </c>
      <c r="L1425" s="10" t="s">
        <v>521</v>
      </c>
      <c r="M1425" s="11" t="s">
        <v>47</v>
      </c>
      <c r="N1425" s="11" t="s">
        <v>46</v>
      </c>
      <c r="O1425" s="10">
        <v>0</v>
      </c>
      <c r="P1425" s="12">
        <v>4744.5</v>
      </c>
      <c r="Q1425" s="55">
        <f>+O1425+(P1425/10000)</f>
        <v>0.47444999999999998</v>
      </c>
      <c r="R1425" s="32" t="s">
        <v>47</v>
      </c>
      <c r="S1425" s="93" t="s">
        <v>46</v>
      </c>
      <c r="T1425" s="12" t="s">
        <v>47</v>
      </c>
      <c r="U1425" s="12" t="s">
        <v>47</v>
      </c>
      <c r="V1425" s="12" t="s">
        <v>47</v>
      </c>
      <c r="W1425" s="12" t="s">
        <v>44</v>
      </c>
      <c r="X1425" s="12" t="s">
        <v>855</v>
      </c>
      <c r="Y1425" s="10" t="s">
        <v>4535</v>
      </c>
      <c r="Z1425" s="10" t="s">
        <v>521</v>
      </c>
      <c r="AA1425" s="12" t="s">
        <v>46</v>
      </c>
      <c r="AB1425" s="10">
        <v>0</v>
      </c>
      <c r="AC1425" s="12">
        <v>4744.5</v>
      </c>
      <c r="AD1425" s="12">
        <f>+AB1425+(AC1425/10000)</f>
        <v>0.47444999999999998</v>
      </c>
      <c r="AE1425" s="12" t="s">
        <v>47</v>
      </c>
      <c r="AF1425" s="117" t="s">
        <v>47</v>
      </c>
      <c r="AG1425" s="227" t="s">
        <v>47</v>
      </c>
      <c r="AH1425" s="227" t="s">
        <v>915</v>
      </c>
      <c r="AI1425" s="227" t="s">
        <v>915</v>
      </c>
      <c r="AJ1425" s="227" t="s">
        <v>915</v>
      </c>
    </row>
    <row r="1426" spans="1:43" s="17" customFormat="1" ht="63.75" customHeight="1" x14ac:dyDescent="0.2">
      <c r="A1426" s="54" t="s">
        <v>38</v>
      </c>
      <c r="B1426" s="219" t="s">
        <v>48</v>
      </c>
      <c r="C1426" s="227" t="s">
        <v>47</v>
      </c>
      <c r="D1426" s="227" t="s">
        <v>24360</v>
      </c>
      <c r="E1426" s="227" t="s">
        <v>915</v>
      </c>
      <c r="F1426" s="221" t="s">
        <v>775</v>
      </c>
      <c r="G1426" s="227" t="s">
        <v>4536</v>
      </c>
      <c r="H1426" s="93" t="s">
        <v>42</v>
      </c>
      <c r="I1426" s="8" t="s">
        <v>4537</v>
      </c>
      <c r="J1426" s="9" t="s">
        <v>108</v>
      </c>
      <c r="K1426" s="10" t="s">
        <v>4538</v>
      </c>
      <c r="L1426" s="10" t="s">
        <v>2369</v>
      </c>
      <c r="M1426" s="11" t="s">
        <v>47</v>
      </c>
      <c r="N1426" s="11" t="s">
        <v>46</v>
      </c>
      <c r="O1426" s="10">
        <v>0</v>
      </c>
      <c r="P1426" s="12">
        <v>9897.5</v>
      </c>
      <c r="Q1426" s="55">
        <f>+O1426+(P1426/10000)</f>
        <v>0.98975000000000002</v>
      </c>
      <c r="R1426" s="32" t="s">
        <v>47</v>
      </c>
      <c r="S1426" s="93" t="s">
        <v>46</v>
      </c>
      <c r="T1426" s="12" t="s">
        <v>47</v>
      </c>
      <c r="U1426" s="12" t="s">
        <v>47</v>
      </c>
      <c r="V1426" s="12" t="s">
        <v>47</v>
      </c>
      <c r="W1426" s="12" t="s">
        <v>44</v>
      </c>
      <c r="X1426" s="12" t="s">
        <v>855</v>
      </c>
      <c r="Y1426" s="10" t="s">
        <v>4539</v>
      </c>
      <c r="Z1426" s="10" t="s">
        <v>4540</v>
      </c>
      <c r="AA1426" s="12" t="s">
        <v>46</v>
      </c>
      <c r="AB1426" s="10">
        <v>0</v>
      </c>
      <c r="AC1426" s="12">
        <v>9897.5</v>
      </c>
      <c r="AD1426" s="12">
        <f>+AB1426+(AC1426/10000)</f>
        <v>0.98975000000000002</v>
      </c>
      <c r="AE1426" s="12" t="s">
        <v>47</v>
      </c>
      <c r="AF1426" s="117" t="s">
        <v>47</v>
      </c>
      <c r="AG1426" s="227" t="s">
        <v>47</v>
      </c>
      <c r="AH1426" s="227" t="s">
        <v>915</v>
      </c>
      <c r="AI1426" s="227" t="s">
        <v>915</v>
      </c>
      <c r="AJ1426" s="227" t="s">
        <v>915</v>
      </c>
    </row>
    <row r="1427" spans="1:43" s="17" customFormat="1" ht="51" hidden="1" customHeight="1" x14ac:dyDescent="0.2">
      <c r="A1427" s="54" t="s">
        <v>38</v>
      </c>
      <c r="B1427" s="55" t="s">
        <v>39</v>
      </c>
      <c r="C1427" s="5"/>
      <c r="D1427" s="5"/>
      <c r="E1427" s="32"/>
      <c r="F1427" s="95" t="s">
        <v>775</v>
      </c>
      <c r="G1427" s="146" t="s">
        <v>4541</v>
      </c>
      <c r="H1427" s="12" t="s">
        <v>42</v>
      </c>
      <c r="I1427" s="8" t="s">
        <v>4542</v>
      </c>
      <c r="J1427" s="9" t="s">
        <v>108</v>
      </c>
      <c r="K1427" s="10" t="s">
        <v>4543</v>
      </c>
      <c r="L1427" s="10" t="s">
        <v>2236</v>
      </c>
      <c r="M1427" s="11" t="s">
        <v>47</v>
      </c>
      <c r="N1427" s="11" t="s">
        <v>46</v>
      </c>
      <c r="O1427" s="10">
        <v>1062</v>
      </c>
      <c r="P1427" s="12">
        <v>9420</v>
      </c>
      <c r="Q1427" s="55">
        <f>+O1427+(P1427/10000)</f>
        <v>1062.942</v>
      </c>
      <c r="R1427" s="32"/>
      <c r="S1427" s="93" t="s">
        <v>46</v>
      </c>
      <c r="T1427" s="12" t="s">
        <v>47</v>
      </c>
      <c r="U1427" s="12" t="s">
        <v>47</v>
      </c>
      <c r="V1427" s="12" t="s">
        <v>47</v>
      </c>
      <c r="W1427" s="147" t="s">
        <v>782</v>
      </c>
      <c r="X1427" s="148" t="s">
        <v>855</v>
      </c>
      <c r="Y1427" s="70" t="s">
        <v>23945</v>
      </c>
      <c r="Z1427" s="70" t="s">
        <v>2293</v>
      </c>
      <c r="AA1427" s="127" t="s">
        <v>46</v>
      </c>
      <c r="AB1427" s="12">
        <v>1062</v>
      </c>
      <c r="AC1427" s="12">
        <v>9420</v>
      </c>
      <c r="AD1427" s="149">
        <f>+AB1427+(AC1427/10000)</f>
        <v>1062.942</v>
      </c>
      <c r="AE1427" s="12"/>
      <c r="AF1427" s="117" t="s">
        <v>23727</v>
      </c>
      <c r="AG1427" s="33"/>
      <c r="AH1427" s="5"/>
      <c r="AI1427" s="5"/>
      <c r="AJ1427" s="32"/>
    </row>
    <row r="1428" spans="1:43" s="17" customFormat="1" ht="51" x14ac:dyDescent="0.25">
      <c r="A1428" s="54" t="s">
        <v>79</v>
      </c>
      <c r="B1428" s="219" t="s">
        <v>48</v>
      </c>
      <c r="C1428" s="227" t="s">
        <v>47</v>
      </c>
      <c r="D1428" s="227" t="s">
        <v>915</v>
      </c>
      <c r="E1428" s="227" t="s">
        <v>915</v>
      </c>
      <c r="F1428" s="220" t="s">
        <v>775</v>
      </c>
      <c r="G1428" s="227" t="s">
        <v>4544</v>
      </c>
      <c r="H1428" s="150" t="s">
        <v>777</v>
      </c>
      <c r="I1428" s="8" t="s">
        <v>4545</v>
      </c>
      <c r="J1428" s="9" t="s">
        <v>108</v>
      </c>
      <c r="K1428" s="10" t="s">
        <v>4546</v>
      </c>
      <c r="L1428" s="10" t="s">
        <v>699</v>
      </c>
      <c r="M1428" s="11" t="s">
        <v>47</v>
      </c>
      <c r="N1428" s="11" t="s">
        <v>46</v>
      </c>
      <c r="O1428" s="10">
        <v>0</v>
      </c>
      <c r="P1428" s="12">
        <v>971.49</v>
      </c>
      <c r="Q1428" s="55">
        <v>9.7148999999999999E-2</v>
      </c>
      <c r="R1428" s="125"/>
      <c r="S1428" s="150" t="s">
        <v>46</v>
      </c>
      <c r="T1428" s="12" t="s">
        <v>47</v>
      </c>
      <c r="U1428" s="12" t="s">
        <v>47</v>
      </c>
      <c r="V1428" s="127" t="s">
        <v>46</v>
      </c>
      <c r="W1428" s="148" t="s">
        <v>1743</v>
      </c>
      <c r="X1428" s="148" t="s">
        <v>4547</v>
      </c>
      <c r="Y1428" s="148" t="str">
        <f t="shared" ref="Y1428:Z1430" si="296">K1428</f>
        <v>ESCRITURA N. 3016, DE MAYO 3 DE 1996</v>
      </c>
      <c r="Z1428" s="148" t="str">
        <f t="shared" si="296"/>
        <v xml:space="preserve"> NOTARIA PRIMERA DE VILLAVICENCIO</v>
      </c>
      <c r="AA1428" s="127" t="s">
        <v>46</v>
      </c>
      <c r="AB1428" s="151">
        <f t="shared" ref="AB1428:AB1436" si="297">O1428</f>
        <v>0</v>
      </c>
      <c r="AC1428" s="151">
        <f t="shared" ref="AC1428:AC1436" si="298">P1428</f>
        <v>971.49</v>
      </c>
      <c r="AD1428" s="176">
        <f t="shared" ref="AD1428:AD1436" si="299">+AB1428+(AC1428/10000)</f>
        <v>9.7148999999999999E-2</v>
      </c>
      <c r="AE1428" s="127" t="s">
        <v>47</v>
      </c>
      <c r="AF1428" s="152" t="s">
        <v>47</v>
      </c>
      <c r="AG1428" s="227" t="s">
        <v>47</v>
      </c>
      <c r="AH1428" s="227" t="s">
        <v>915</v>
      </c>
      <c r="AI1428" s="227" t="s">
        <v>915</v>
      </c>
      <c r="AJ1428" s="227" t="s">
        <v>915</v>
      </c>
    </row>
    <row r="1429" spans="1:43" s="17" customFormat="1" ht="63.75" x14ac:dyDescent="0.25">
      <c r="A1429" s="54" t="s">
        <v>38</v>
      </c>
      <c r="B1429" s="219" t="s">
        <v>48</v>
      </c>
      <c r="C1429" s="227" t="s">
        <v>47</v>
      </c>
      <c r="D1429" s="227" t="s">
        <v>915</v>
      </c>
      <c r="E1429" s="227" t="s">
        <v>915</v>
      </c>
      <c r="F1429" s="220" t="s">
        <v>775</v>
      </c>
      <c r="G1429" s="227" t="s">
        <v>4548</v>
      </c>
      <c r="H1429" s="150" t="s">
        <v>777</v>
      </c>
      <c r="I1429" s="8" t="s">
        <v>4549</v>
      </c>
      <c r="J1429" s="9" t="s">
        <v>108</v>
      </c>
      <c r="K1429" s="10" t="s">
        <v>4550</v>
      </c>
      <c r="L1429" s="10" t="s">
        <v>631</v>
      </c>
      <c r="M1429" s="11" t="s">
        <v>47</v>
      </c>
      <c r="N1429" s="11" t="s">
        <v>46</v>
      </c>
      <c r="O1429" s="10">
        <v>1389</v>
      </c>
      <c r="P1429" s="12">
        <v>5541</v>
      </c>
      <c r="Q1429" s="55">
        <v>1389.5541000000001</v>
      </c>
      <c r="R1429" s="125"/>
      <c r="S1429" s="150" t="s">
        <v>46</v>
      </c>
      <c r="T1429" s="12" t="s">
        <v>47</v>
      </c>
      <c r="U1429" s="12" t="s">
        <v>47</v>
      </c>
      <c r="V1429" s="127" t="s">
        <v>46</v>
      </c>
      <c r="W1429" s="148" t="s">
        <v>1743</v>
      </c>
      <c r="X1429" s="148" t="s">
        <v>288</v>
      </c>
      <c r="Y1429" s="148" t="str">
        <f t="shared" si="296"/>
        <v>SOLUCION N. 510., DE JULIO 25 DE 1996,I</v>
      </c>
      <c r="Z1429" s="148" t="str">
        <f t="shared" si="296"/>
        <v>INCORA-VILLAVICENCIO</v>
      </c>
      <c r="AA1429" s="127" t="s">
        <v>46</v>
      </c>
      <c r="AB1429" s="151">
        <f t="shared" si="297"/>
        <v>1389</v>
      </c>
      <c r="AC1429" s="151">
        <f t="shared" si="298"/>
        <v>5541</v>
      </c>
      <c r="AD1429" s="176">
        <f t="shared" si="299"/>
        <v>1389.5541000000001</v>
      </c>
      <c r="AE1429" s="127" t="s">
        <v>47</v>
      </c>
      <c r="AF1429" s="152" t="s">
        <v>47</v>
      </c>
      <c r="AG1429" s="227" t="s">
        <v>47</v>
      </c>
      <c r="AH1429" s="227" t="s">
        <v>915</v>
      </c>
      <c r="AI1429" s="227" t="s">
        <v>915</v>
      </c>
      <c r="AJ1429" s="227" t="s">
        <v>915</v>
      </c>
    </row>
    <row r="1430" spans="1:43" s="17" customFormat="1" ht="51" x14ac:dyDescent="0.25">
      <c r="A1430" s="54" t="s">
        <v>38</v>
      </c>
      <c r="B1430" s="219" t="s">
        <v>48</v>
      </c>
      <c r="C1430" s="227" t="s">
        <v>47</v>
      </c>
      <c r="D1430" s="227" t="s">
        <v>915</v>
      </c>
      <c r="E1430" s="227" t="s">
        <v>915</v>
      </c>
      <c r="F1430" s="220" t="s">
        <v>775</v>
      </c>
      <c r="G1430" s="227" t="s">
        <v>4551</v>
      </c>
      <c r="H1430" s="150" t="s">
        <v>777</v>
      </c>
      <c r="I1430" s="8" t="s">
        <v>4552</v>
      </c>
      <c r="J1430" s="9" t="s">
        <v>108</v>
      </c>
      <c r="K1430" s="10" t="s">
        <v>4553</v>
      </c>
      <c r="L1430" s="10" t="s">
        <v>781</v>
      </c>
      <c r="M1430" s="11" t="s">
        <v>47</v>
      </c>
      <c r="N1430" s="11" t="s">
        <v>46</v>
      </c>
      <c r="O1430" s="10">
        <v>699</v>
      </c>
      <c r="P1430" s="12">
        <v>9850</v>
      </c>
      <c r="Q1430" s="55">
        <v>699.98500000000001</v>
      </c>
      <c r="R1430" s="125"/>
      <c r="S1430" s="150" t="s">
        <v>46</v>
      </c>
      <c r="T1430" s="12" t="s">
        <v>47</v>
      </c>
      <c r="U1430" s="12" t="s">
        <v>47</v>
      </c>
      <c r="V1430" s="127" t="s">
        <v>46</v>
      </c>
      <c r="W1430" s="148" t="s">
        <v>1743</v>
      </c>
      <c r="X1430" s="148" t="s">
        <v>288</v>
      </c>
      <c r="Y1430" s="148" t="str">
        <f t="shared" si="296"/>
        <v xml:space="preserve"> RESOLUCION N.496, DE JULIO 19 DE 1996</v>
      </c>
      <c r="Z1430" s="148" t="str">
        <f t="shared" si="296"/>
        <v>INCORA VILLAVICENCIO</v>
      </c>
      <c r="AA1430" s="127" t="s">
        <v>46</v>
      </c>
      <c r="AB1430" s="151">
        <f t="shared" si="297"/>
        <v>699</v>
      </c>
      <c r="AC1430" s="151">
        <f t="shared" si="298"/>
        <v>9850</v>
      </c>
      <c r="AD1430" s="176">
        <f t="shared" si="299"/>
        <v>699.98500000000001</v>
      </c>
      <c r="AE1430" s="127" t="s">
        <v>47</v>
      </c>
      <c r="AF1430" s="152" t="s">
        <v>47</v>
      </c>
      <c r="AG1430" s="227" t="s">
        <v>47</v>
      </c>
      <c r="AH1430" s="227" t="s">
        <v>915</v>
      </c>
      <c r="AI1430" s="227" t="s">
        <v>915</v>
      </c>
      <c r="AJ1430" s="227" t="s">
        <v>915</v>
      </c>
    </row>
    <row r="1431" spans="1:43" s="17" customFormat="1" ht="51" x14ac:dyDescent="0.25">
      <c r="A1431" s="54" t="s">
        <v>38</v>
      </c>
      <c r="B1431" s="219" t="s">
        <v>48</v>
      </c>
      <c r="C1431" s="227" t="s">
        <v>47</v>
      </c>
      <c r="D1431" s="227" t="s">
        <v>915</v>
      </c>
      <c r="E1431" s="227" t="s">
        <v>915</v>
      </c>
      <c r="F1431" s="220" t="s">
        <v>775</v>
      </c>
      <c r="G1431" s="227" t="s">
        <v>4554</v>
      </c>
      <c r="H1431" s="150" t="s">
        <v>777</v>
      </c>
      <c r="I1431" s="8" t="s">
        <v>4555</v>
      </c>
      <c r="J1431" s="9" t="s">
        <v>108</v>
      </c>
      <c r="K1431" s="10" t="s">
        <v>4556</v>
      </c>
      <c r="L1431" s="10" t="s">
        <v>2236</v>
      </c>
      <c r="M1431" s="11" t="s">
        <v>47</v>
      </c>
      <c r="N1431" s="11" t="s">
        <v>46</v>
      </c>
      <c r="O1431" s="10">
        <v>699</v>
      </c>
      <c r="P1431" s="12">
        <v>2585</v>
      </c>
      <c r="Q1431" s="55">
        <v>699.25850000000003</v>
      </c>
      <c r="R1431" s="125"/>
      <c r="S1431" s="150" t="s">
        <v>46</v>
      </c>
      <c r="T1431" s="12" t="s">
        <v>47</v>
      </c>
      <c r="U1431" s="12" t="s">
        <v>47</v>
      </c>
      <c r="V1431" s="127" t="s">
        <v>47</v>
      </c>
      <c r="W1431" s="148" t="s">
        <v>1743</v>
      </c>
      <c r="X1431" s="148" t="s">
        <v>855</v>
      </c>
      <c r="Y1431" s="148" t="s">
        <v>4557</v>
      </c>
      <c r="Z1431" s="148" t="s">
        <v>4558</v>
      </c>
      <c r="AA1431" s="127" t="s">
        <v>46</v>
      </c>
      <c r="AB1431" s="151">
        <f t="shared" si="297"/>
        <v>699</v>
      </c>
      <c r="AC1431" s="151">
        <f t="shared" si="298"/>
        <v>2585</v>
      </c>
      <c r="AD1431" s="176">
        <f t="shared" si="299"/>
        <v>699.25850000000003</v>
      </c>
      <c r="AE1431" s="127" t="s">
        <v>47</v>
      </c>
      <c r="AF1431" s="152" t="s">
        <v>47</v>
      </c>
      <c r="AG1431" s="227" t="s">
        <v>47</v>
      </c>
      <c r="AH1431" s="227" t="s">
        <v>915</v>
      </c>
      <c r="AI1431" s="227" t="s">
        <v>915</v>
      </c>
      <c r="AJ1431" s="227" t="s">
        <v>915</v>
      </c>
    </row>
    <row r="1432" spans="1:43" s="17" customFormat="1" ht="51" x14ac:dyDescent="0.25">
      <c r="A1432" s="54" t="s">
        <v>38</v>
      </c>
      <c r="B1432" s="219" t="s">
        <v>48</v>
      </c>
      <c r="C1432" s="227" t="s">
        <v>47</v>
      </c>
      <c r="D1432" s="227" t="s">
        <v>915</v>
      </c>
      <c r="E1432" s="227" t="s">
        <v>915</v>
      </c>
      <c r="F1432" s="220" t="s">
        <v>775</v>
      </c>
      <c r="G1432" s="227" t="s">
        <v>4559</v>
      </c>
      <c r="H1432" s="150" t="s">
        <v>777</v>
      </c>
      <c r="I1432" s="8" t="s">
        <v>4560</v>
      </c>
      <c r="J1432" s="9" t="s">
        <v>108</v>
      </c>
      <c r="K1432" s="10" t="s">
        <v>4561</v>
      </c>
      <c r="L1432" s="10" t="s">
        <v>980</v>
      </c>
      <c r="M1432" s="11" t="s">
        <v>47</v>
      </c>
      <c r="N1432" s="11" t="s">
        <v>46</v>
      </c>
      <c r="O1432" s="10">
        <v>694</v>
      </c>
      <c r="P1432" s="12">
        <v>9568</v>
      </c>
      <c r="Q1432" s="55">
        <v>694.95680000000004</v>
      </c>
      <c r="R1432" s="125"/>
      <c r="S1432" s="150" t="s">
        <v>46</v>
      </c>
      <c r="T1432" s="12" t="s">
        <v>47</v>
      </c>
      <c r="U1432" s="12" t="s">
        <v>47</v>
      </c>
      <c r="V1432" s="127" t="s">
        <v>46</v>
      </c>
      <c r="W1432" s="148" t="s">
        <v>1743</v>
      </c>
      <c r="X1432" s="148" t="s">
        <v>288</v>
      </c>
      <c r="Y1432" s="148" t="str">
        <f t="shared" ref="Y1432:Z1436" si="300">K1432</f>
        <v>RESOLUCION 498 DE JULIO 19 DE 1996,</v>
      </c>
      <c r="Z1432" s="148" t="str">
        <f t="shared" si="300"/>
        <v>INCORA- VILLAVICENCIO</v>
      </c>
      <c r="AA1432" s="127" t="s">
        <v>46</v>
      </c>
      <c r="AB1432" s="151">
        <f t="shared" si="297"/>
        <v>694</v>
      </c>
      <c r="AC1432" s="151">
        <f t="shared" si="298"/>
        <v>9568</v>
      </c>
      <c r="AD1432" s="176">
        <f t="shared" si="299"/>
        <v>694.95680000000004</v>
      </c>
      <c r="AE1432" s="127" t="s">
        <v>47</v>
      </c>
      <c r="AF1432" s="152" t="s">
        <v>47</v>
      </c>
      <c r="AG1432" s="227" t="s">
        <v>47</v>
      </c>
      <c r="AH1432" s="227" t="s">
        <v>915</v>
      </c>
      <c r="AI1432" s="227" t="s">
        <v>915</v>
      </c>
      <c r="AJ1432" s="227" t="s">
        <v>915</v>
      </c>
    </row>
    <row r="1433" spans="1:43" s="17" customFormat="1" ht="51" x14ac:dyDescent="0.25">
      <c r="A1433" s="54" t="s">
        <v>38</v>
      </c>
      <c r="B1433" s="219" t="s">
        <v>48</v>
      </c>
      <c r="C1433" s="227" t="s">
        <v>47</v>
      </c>
      <c r="D1433" s="227" t="s">
        <v>915</v>
      </c>
      <c r="E1433" s="227" t="s">
        <v>915</v>
      </c>
      <c r="F1433" s="220" t="s">
        <v>775</v>
      </c>
      <c r="G1433" s="227" t="s">
        <v>4562</v>
      </c>
      <c r="H1433" s="150" t="s">
        <v>777</v>
      </c>
      <c r="I1433" s="8" t="s">
        <v>4563</v>
      </c>
      <c r="J1433" s="9" t="s">
        <v>108</v>
      </c>
      <c r="K1433" s="10" t="s">
        <v>4564</v>
      </c>
      <c r="L1433" s="10" t="s">
        <v>631</v>
      </c>
      <c r="M1433" s="11" t="s">
        <v>47</v>
      </c>
      <c r="N1433" s="11" t="s">
        <v>46</v>
      </c>
      <c r="O1433" s="10">
        <v>699</v>
      </c>
      <c r="P1433" s="12">
        <v>7469</v>
      </c>
      <c r="Q1433" s="55">
        <v>699.74689999999998</v>
      </c>
      <c r="R1433" s="125"/>
      <c r="S1433" s="150" t="s">
        <v>46</v>
      </c>
      <c r="T1433" s="12" t="s">
        <v>47</v>
      </c>
      <c r="U1433" s="12" t="s">
        <v>47</v>
      </c>
      <c r="V1433" s="127" t="s">
        <v>46</v>
      </c>
      <c r="W1433" s="148" t="s">
        <v>1743</v>
      </c>
      <c r="X1433" s="148" t="s">
        <v>288</v>
      </c>
      <c r="Y1433" s="148" t="str">
        <f t="shared" si="300"/>
        <v>RESOLUCION 499 DE JULIO 19 DE 1996</v>
      </c>
      <c r="Z1433" s="148" t="str">
        <f t="shared" si="300"/>
        <v>INCORA-VILLAVICENCIO</v>
      </c>
      <c r="AA1433" s="127" t="s">
        <v>46</v>
      </c>
      <c r="AB1433" s="151">
        <f t="shared" si="297"/>
        <v>699</v>
      </c>
      <c r="AC1433" s="151">
        <f t="shared" si="298"/>
        <v>7469</v>
      </c>
      <c r="AD1433" s="176">
        <f t="shared" si="299"/>
        <v>699.74689999999998</v>
      </c>
      <c r="AE1433" s="127" t="s">
        <v>47</v>
      </c>
      <c r="AF1433" s="152" t="s">
        <v>47</v>
      </c>
      <c r="AG1433" s="227" t="s">
        <v>47</v>
      </c>
      <c r="AH1433" s="227" t="s">
        <v>915</v>
      </c>
      <c r="AI1433" s="227" t="s">
        <v>915</v>
      </c>
      <c r="AJ1433" s="227" t="s">
        <v>915</v>
      </c>
    </row>
    <row r="1434" spans="1:43" s="17" customFormat="1" ht="63.75" customHeight="1" x14ac:dyDescent="0.25">
      <c r="A1434" s="54" t="s">
        <v>38</v>
      </c>
      <c r="B1434" s="219" t="s">
        <v>48</v>
      </c>
      <c r="C1434" s="227" t="s">
        <v>47</v>
      </c>
      <c r="D1434" s="227" t="s">
        <v>915</v>
      </c>
      <c r="E1434" s="227" t="s">
        <v>915</v>
      </c>
      <c r="F1434" s="220" t="s">
        <v>775</v>
      </c>
      <c r="G1434" s="227" t="s">
        <v>4565</v>
      </c>
      <c r="H1434" s="150" t="s">
        <v>777</v>
      </c>
      <c r="I1434" s="8" t="s">
        <v>4566</v>
      </c>
      <c r="J1434" s="9" t="s">
        <v>108</v>
      </c>
      <c r="K1434" s="10" t="s">
        <v>4567</v>
      </c>
      <c r="L1434" s="10" t="s">
        <v>980</v>
      </c>
      <c r="M1434" s="11" t="s">
        <v>47</v>
      </c>
      <c r="N1434" s="11" t="s">
        <v>46</v>
      </c>
      <c r="O1434" s="10">
        <v>699</v>
      </c>
      <c r="P1434" s="12">
        <v>5740</v>
      </c>
      <c r="Q1434" s="55">
        <v>699.57399999999996</v>
      </c>
      <c r="R1434" s="125"/>
      <c r="S1434" s="150" t="s">
        <v>46</v>
      </c>
      <c r="T1434" s="12" t="s">
        <v>47</v>
      </c>
      <c r="U1434" s="12" t="s">
        <v>47</v>
      </c>
      <c r="V1434" s="127" t="s">
        <v>46</v>
      </c>
      <c r="W1434" s="148" t="s">
        <v>1743</v>
      </c>
      <c r="X1434" s="148" t="s">
        <v>288</v>
      </c>
      <c r="Y1434" s="148" t="str">
        <f t="shared" si="300"/>
        <v>RESOLUCION N, 500 DE JULIO 19 DE 1996</v>
      </c>
      <c r="Z1434" s="148" t="str">
        <f t="shared" si="300"/>
        <v>INCORA- VILLAVICENCIO</v>
      </c>
      <c r="AA1434" s="127" t="s">
        <v>46</v>
      </c>
      <c r="AB1434" s="151">
        <f t="shared" si="297"/>
        <v>699</v>
      </c>
      <c r="AC1434" s="151">
        <f t="shared" si="298"/>
        <v>5740</v>
      </c>
      <c r="AD1434" s="176">
        <f t="shared" si="299"/>
        <v>699.57399999999996</v>
      </c>
      <c r="AE1434" s="127" t="s">
        <v>47</v>
      </c>
      <c r="AF1434" s="152" t="s">
        <v>47</v>
      </c>
      <c r="AG1434" s="227" t="s">
        <v>47</v>
      </c>
      <c r="AH1434" s="227" t="s">
        <v>915</v>
      </c>
      <c r="AI1434" s="227" t="s">
        <v>915</v>
      </c>
      <c r="AJ1434" s="227" t="s">
        <v>915</v>
      </c>
    </row>
    <row r="1435" spans="1:43" s="17" customFormat="1" ht="51" x14ac:dyDescent="0.25">
      <c r="A1435" s="54" t="s">
        <v>38</v>
      </c>
      <c r="B1435" s="219" t="s">
        <v>48</v>
      </c>
      <c r="C1435" s="227" t="s">
        <v>47</v>
      </c>
      <c r="D1435" s="227" t="s">
        <v>915</v>
      </c>
      <c r="E1435" s="227" t="s">
        <v>915</v>
      </c>
      <c r="F1435" s="220" t="s">
        <v>775</v>
      </c>
      <c r="G1435" s="227" t="s">
        <v>4568</v>
      </c>
      <c r="H1435" s="150" t="s">
        <v>777</v>
      </c>
      <c r="I1435" s="8" t="s">
        <v>4569</v>
      </c>
      <c r="J1435" s="9" t="s">
        <v>108</v>
      </c>
      <c r="K1435" s="10" t="s">
        <v>4570</v>
      </c>
      <c r="L1435" s="10" t="s">
        <v>631</v>
      </c>
      <c r="M1435" s="11" t="s">
        <v>47</v>
      </c>
      <c r="N1435" s="11" t="s">
        <v>46</v>
      </c>
      <c r="O1435" s="10">
        <v>699</v>
      </c>
      <c r="P1435" s="12">
        <v>5837</v>
      </c>
      <c r="Q1435" s="55">
        <v>699.58370000000002</v>
      </c>
      <c r="R1435" s="125"/>
      <c r="S1435" s="150" t="s">
        <v>46</v>
      </c>
      <c r="T1435" s="12" t="s">
        <v>47</v>
      </c>
      <c r="U1435" s="12" t="s">
        <v>47</v>
      </c>
      <c r="V1435" s="127" t="s">
        <v>46</v>
      </c>
      <c r="W1435" s="148" t="s">
        <v>1743</v>
      </c>
      <c r="X1435" s="148" t="s">
        <v>288</v>
      </c>
      <c r="Y1435" s="148" t="str">
        <f t="shared" si="300"/>
        <v xml:space="preserve">RESOLUCION 501 DE JULIO 19 DE 1996, </v>
      </c>
      <c r="Z1435" s="148" t="str">
        <f t="shared" si="300"/>
        <v>INCORA-VILLAVICENCIO</v>
      </c>
      <c r="AA1435" s="127" t="s">
        <v>46</v>
      </c>
      <c r="AB1435" s="151">
        <f t="shared" si="297"/>
        <v>699</v>
      </c>
      <c r="AC1435" s="151">
        <f t="shared" si="298"/>
        <v>5837</v>
      </c>
      <c r="AD1435" s="176">
        <f t="shared" si="299"/>
        <v>699.58370000000002</v>
      </c>
      <c r="AE1435" s="127" t="s">
        <v>47</v>
      </c>
      <c r="AF1435" s="152" t="s">
        <v>47</v>
      </c>
      <c r="AG1435" s="227" t="s">
        <v>47</v>
      </c>
      <c r="AH1435" s="227" t="s">
        <v>915</v>
      </c>
      <c r="AI1435" s="227" t="s">
        <v>915</v>
      </c>
      <c r="AJ1435" s="227" t="s">
        <v>915</v>
      </c>
    </row>
    <row r="1436" spans="1:43" s="17" customFormat="1" ht="51" x14ac:dyDescent="0.25">
      <c r="A1436" s="54" t="s">
        <v>38</v>
      </c>
      <c r="B1436" s="219" t="s">
        <v>48</v>
      </c>
      <c r="C1436" s="227" t="s">
        <v>47</v>
      </c>
      <c r="D1436" s="227" t="s">
        <v>915</v>
      </c>
      <c r="E1436" s="227" t="s">
        <v>915</v>
      </c>
      <c r="F1436" s="220" t="s">
        <v>775</v>
      </c>
      <c r="G1436" s="227" t="s">
        <v>4571</v>
      </c>
      <c r="H1436" s="150" t="s">
        <v>777</v>
      </c>
      <c r="I1436" s="8" t="s">
        <v>4572</v>
      </c>
      <c r="J1436" s="9" t="s">
        <v>108</v>
      </c>
      <c r="K1436" s="10" t="s">
        <v>4573</v>
      </c>
      <c r="L1436" s="10" t="s">
        <v>631</v>
      </c>
      <c r="M1436" s="11" t="s">
        <v>47</v>
      </c>
      <c r="N1436" s="11" t="s">
        <v>46</v>
      </c>
      <c r="O1436" s="10">
        <v>50</v>
      </c>
      <c r="P1436" s="12">
        <v>8200</v>
      </c>
      <c r="Q1436" s="55">
        <v>50.82</v>
      </c>
      <c r="R1436" s="125"/>
      <c r="S1436" s="150" t="s">
        <v>46</v>
      </c>
      <c r="T1436" s="12" t="s">
        <v>47</v>
      </c>
      <c r="U1436" s="12" t="s">
        <v>47</v>
      </c>
      <c r="V1436" s="127" t="s">
        <v>46</v>
      </c>
      <c r="W1436" s="148" t="s">
        <v>1743</v>
      </c>
      <c r="X1436" s="148" t="s">
        <v>288</v>
      </c>
      <c r="Y1436" s="148" t="str">
        <f t="shared" si="300"/>
        <v>RESOLUCION N. 1630, DE NOVIEMBRE 30 DE 1993</v>
      </c>
      <c r="Z1436" s="148" t="str">
        <f t="shared" si="300"/>
        <v>INCORA-VILLAVICENCIO</v>
      </c>
      <c r="AA1436" s="127" t="s">
        <v>46</v>
      </c>
      <c r="AB1436" s="151">
        <f t="shared" si="297"/>
        <v>50</v>
      </c>
      <c r="AC1436" s="151">
        <f t="shared" si="298"/>
        <v>8200</v>
      </c>
      <c r="AD1436" s="176">
        <f t="shared" si="299"/>
        <v>50.82</v>
      </c>
      <c r="AE1436" s="127" t="s">
        <v>47</v>
      </c>
      <c r="AF1436" s="152" t="s">
        <v>47</v>
      </c>
      <c r="AG1436" s="227" t="s">
        <v>47</v>
      </c>
      <c r="AH1436" s="227" t="s">
        <v>915</v>
      </c>
      <c r="AI1436" s="227" t="s">
        <v>915</v>
      </c>
      <c r="AJ1436" s="227" t="s">
        <v>915</v>
      </c>
      <c r="AK1436" s="2"/>
      <c r="AL1436" s="2"/>
      <c r="AM1436" s="2"/>
      <c r="AN1436" s="2"/>
      <c r="AO1436" s="2"/>
      <c r="AP1436" s="2"/>
      <c r="AQ1436" s="2"/>
    </row>
    <row r="1437" spans="1:43" s="17" customFormat="1" ht="51" customHeight="1" x14ac:dyDescent="0.2">
      <c r="A1437" s="54" t="s">
        <v>38</v>
      </c>
      <c r="B1437" s="219" t="s">
        <v>48</v>
      </c>
      <c r="C1437" s="227" t="s">
        <v>47</v>
      </c>
      <c r="D1437" s="227" t="s">
        <v>915</v>
      </c>
      <c r="E1437" s="227" t="s">
        <v>915</v>
      </c>
      <c r="F1437" s="221" t="s">
        <v>775</v>
      </c>
      <c r="G1437" s="229" t="s">
        <v>4574</v>
      </c>
      <c r="H1437" s="93" t="s">
        <v>42</v>
      </c>
      <c r="I1437" s="8" t="s">
        <v>4575</v>
      </c>
      <c r="J1437" s="9" t="s">
        <v>108</v>
      </c>
      <c r="K1437" s="10" t="s">
        <v>4576</v>
      </c>
      <c r="L1437" s="10" t="s">
        <v>631</v>
      </c>
      <c r="M1437" s="11" t="s">
        <v>47</v>
      </c>
      <c r="N1437" s="11" t="s">
        <v>46</v>
      </c>
      <c r="O1437" s="10">
        <v>77</v>
      </c>
      <c r="P1437" s="12">
        <v>5750</v>
      </c>
      <c r="Q1437" s="55">
        <f>+O1437+(P1437/10000)</f>
        <v>77.575000000000003</v>
      </c>
      <c r="R1437" s="32"/>
      <c r="S1437" s="93" t="s">
        <v>46</v>
      </c>
      <c r="T1437" s="12" t="s">
        <v>47</v>
      </c>
      <c r="U1437" s="12" t="s">
        <v>47</v>
      </c>
      <c r="V1437" s="12" t="s">
        <v>47</v>
      </c>
      <c r="W1437" s="147" t="s">
        <v>782</v>
      </c>
      <c r="X1437" s="148" t="s">
        <v>855</v>
      </c>
      <c r="Y1437" s="70" t="s">
        <v>23946</v>
      </c>
      <c r="Z1437" s="70" t="s">
        <v>23947</v>
      </c>
      <c r="AA1437" s="127" t="s">
        <v>46</v>
      </c>
      <c r="AB1437" s="12">
        <v>77</v>
      </c>
      <c r="AC1437" s="12">
        <v>5750</v>
      </c>
      <c r="AD1437" s="149">
        <f>+AB1437+(AC1437/10000)</f>
        <v>77.575000000000003</v>
      </c>
      <c r="AE1437" s="12"/>
      <c r="AF1437" s="117" t="s">
        <v>23727</v>
      </c>
      <c r="AG1437" s="227" t="s">
        <v>47</v>
      </c>
      <c r="AH1437" s="227" t="s">
        <v>915</v>
      </c>
      <c r="AI1437" s="227" t="s">
        <v>915</v>
      </c>
      <c r="AJ1437" s="227" t="s">
        <v>915</v>
      </c>
    </row>
    <row r="1438" spans="1:43" s="17" customFormat="1" ht="51" x14ac:dyDescent="0.25">
      <c r="A1438" s="54" t="s">
        <v>79</v>
      </c>
      <c r="B1438" s="219" t="s">
        <v>48</v>
      </c>
      <c r="C1438" s="227" t="s">
        <v>47</v>
      </c>
      <c r="D1438" s="227" t="s">
        <v>915</v>
      </c>
      <c r="E1438" s="227" t="s">
        <v>915</v>
      </c>
      <c r="F1438" s="220" t="s">
        <v>775</v>
      </c>
      <c r="G1438" s="227" t="s">
        <v>4577</v>
      </c>
      <c r="H1438" s="150" t="s">
        <v>777</v>
      </c>
      <c r="I1438" s="8" t="s">
        <v>4578</v>
      </c>
      <c r="J1438" s="9" t="s">
        <v>108</v>
      </c>
      <c r="K1438" s="10" t="s">
        <v>4579</v>
      </c>
      <c r="L1438" s="10" t="s">
        <v>521</v>
      </c>
      <c r="M1438" s="11" t="s">
        <v>47</v>
      </c>
      <c r="N1438" s="11" t="s">
        <v>46</v>
      </c>
      <c r="O1438" s="10">
        <v>0</v>
      </c>
      <c r="P1438" s="12">
        <v>250</v>
      </c>
      <c r="Q1438" s="55">
        <v>2.5000000000000001E-2</v>
      </c>
      <c r="R1438" s="125"/>
      <c r="S1438" s="150" t="s">
        <v>46</v>
      </c>
      <c r="T1438" s="12" t="s">
        <v>47</v>
      </c>
      <c r="U1438" s="12" t="s">
        <v>47</v>
      </c>
      <c r="V1438" s="127" t="s">
        <v>46</v>
      </c>
      <c r="W1438" s="148" t="s">
        <v>1743</v>
      </c>
      <c r="X1438" s="148" t="s">
        <v>4547</v>
      </c>
      <c r="Y1438" s="148" t="str">
        <f t="shared" ref="Y1438:Y1448" si="301">K1438</f>
        <v xml:space="preserve">A ESCRITURA N 419 DE JULIO 18 DE 1996, </v>
      </c>
      <c r="Z1438" s="148" t="str">
        <f t="shared" ref="Z1438:Z1448" si="302">L1438</f>
        <v>NOTARIA UNICA DE PUERTO LOPEZ</v>
      </c>
      <c r="AA1438" s="127" t="s">
        <v>46</v>
      </c>
      <c r="AB1438" s="151">
        <f t="shared" ref="AB1438:AB1448" si="303">O1438</f>
        <v>0</v>
      </c>
      <c r="AC1438" s="151">
        <f t="shared" ref="AC1438:AC1448" si="304">P1438</f>
        <v>250</v>
      </c>
      <c r="AD1438" s="176">
        <f t="shared" ref="AD1438:AD1448" si="305">+AB1438+(AC1438/10000)</f>
        <v>2.5000000000000001E-2</v>
      </c>
      <c r="AE1438" s="127" t="s">
        <v>47</v>
      </c>
      <c r="AF1438" s="152" t="s">
        <v>47</v>
      </c>
      <c r="AG1438" s="227" t="s">
        <v>47</v>
      </c>
      <c r="AH1438" s="227" t="s">
        <v>915</v>
      </c>
      <c r="AI1438" s="227" t="s">
        <v>915</v>
      </c>
      <c r="AJ1438" s="227" t="s">
        <v>915</v>
      </c>
    </row>
    <row r="1439" spans="1:43" s="17" customFormat="1" ht="51" x14ac:dyDescent="0.25">
      <c r="A1439" s="54" t="s">
        <v>79</v>
      </c>
      <c r="B1439" s="219" t="s">
        <v>48</v>
      </c>
      <c r="C1439" s="227" t="s">
        <v>46</v>
      </c>
      <c r="D1439" s="227" t="s">
        <v>24361</v>
      </c>
      <c r="E1439" s="227" t="s">
        <v>24362</v>
      </c>
      <c r="F1439" s="220" t="s">
        <v>775</v>
      </c>
      <c r="G1439" s="227" t="s">
        <v>4580</v>
      </c>
      <c r="H1439" s="150" t="s">
        <v>777</v>
      </c>
      <c r="I1439" s="8" t="s">
        <v>4581</v>
      </c>
      <c r="J1439" s="9" t="s">
        <v>108</v>
      </c>
      <c r="K1439" s="10" t="s">
        <v>4582</v>
      </c>
      <c r="L1439" s="10" t="s">
        <v>521</v>
      </c>
      <c r="M1439" s="11" t="s">
        <v>47</v>
      </c>
      <c r="N1439" s="11" t="s">
        <v>46</v>
      </c>
      <c r="O1439" s="10">
        <v>0</v>
      </c>
      <c r="P1439" s="12">
        <v>787.9</v>
      </c>
      <c r="Q1439" s="55">
        <v>7.8789999999999999E-2</v>
      </c>
      <c r="R1439" s="125"/>
      <c r="S1439" s="150" t="s">
        <v>46</v>
      </c>
      <c r="T1439" s="12" t="s">
        <v>47</v>
      </c>
      <c r="U1439" s="12" t="s">
        <v>47</v>
      </c>
      <c r="V1439" s="127" t="s">
        <v>46</v>
      </c>
      <c r="W1439" s="148" t="s">
        <v>1743</v>
      </c>
      <c r="X1439" s="148" t="s">
        <v>4547</v>
      </c>
      <c r="Y1439" s="148" t="str">
        <f t="shared" si="301"/>
        <v xml:space="preserve">SCRITURA N. 483 DE FECHA DE AGOSTO 09/96, </v>
      </c>
      <c r="Z1439" s="148" t="str">
        <f t="shared" si="302"/>
        <v>NOTARIA UNICA DE PUERTO LOPEZ</v>
      </c>
      <c r="AA1439" s="127" t="s">
        <v>46</v>
      </c>
      <c r="AB1439" s="151">
        <f t="shared" si="303"/>
        <v>0</v>
      </c>
      <c r="AC1439" s="151">
        <f t="shared" si="304"/>
        <v>787.9</v>
      </c>
      <c r="AD1439" s="176">
        <f t="shared" si="305"/>
        <v>7.8789999999999999E-2</v>
      </c>
      <c r="AE1439" s="127" t="s">
        <v>47</v>
      </c>
      <c r="AF1439" s="152" t="s">
        <v>47</v>
      </c>
      <c r="AG1439" s="227" t="s">
        <v>47</v>
      </c>
      <c r="AH1439" s="227" t="s">
        <v>915</v>
      </c>
      <c r="AI1439" s="227" t="s">
        <v>915</v>
      </c>
      <c r="AJ1439" s="227" t="s">
        <v>915</v>
      </c>
    </row>
    <row r="1440" spans="1:43" s="17" customFormat="1" ht="51" x14ac:dyDescent="0.25">
      <c r="A1440" s="54" t="s">
        <v>38</v>
      </c>
      <c r="B1440" s="219" t="s">
        <v>48</v>
      </c>
      <c r="C1440" s="227" t="s">
        <v>47</v>
      </c>
      <c r="D1440" s="227" t="s">
        <v>915</v>
      </c>
      <c r="E1440" s="227" t="s">
        <v>915</v>
      </c>
      <c r="F1440" s="220" t="s">
        <v>775</v>
      </c>
      <c r="G1440" s="227" t="s">
        <v>4583</v>
      </c>
      <c r="H1440" s="150" t="s">
        <v>777</v>
      </c>
      <c r="I1440" s="8" t="s">
        <v>4584</v>
      </c>
      <c r="J1440" s="9" t="s">
        <v>108</v>
      </c>
      <c r="K1440" s="10" t="s">
        <v>4585</v>
      </c>
      <c r="L1440" s="10" t="s">
        <v>781</v>
      </c>
      <c r="M1440" s="11" t="s">
        <v>47</v>
      </c>
      <c r="N1440" s="11" t="s">
        <v>46</v>
      </c>
      <c r="O1440" s="10">
        <v>966</v>
      </c>
      <c r="P1440" s="12">
        <v>1294</v>
      </c>
      <c r="Q1440" s="55">
        <v>966.12940000000003</v>
      </c>
      <c r="R1440" s="125"/>
      <c r="S1440" s="150" t="s">
        <v>46</v>
      </c>
      <c r="T1440" s="12" t="s">
        <v>47</v>
      </c>
      <c r="U1440" s="12" t="s">
        <v>47</v>
      </c>
      <c r="V1440" s="127" t="s">
        <v>46</v>
      </c>
      <c r="W1440" s="148" t="s">
        <v>1743</v>
      </c>
      <c r="X1440" s="148" t="s">
        <v>288</v>
      </c>
      <c r="Y1440" s="148" t="str">
        <f t="shared" si="301"/>
        <v>RESOLUCION  N. 0379 DEL 28 DE ABRIL DE 1995, I</v>
      </c>
      <c r="Z1440" s="148" t="str">
        <f t="shared" si="302"/>
        <v>INCORA VILLAVICENCIO</v>
      </c>
      <c r="AA1440" s="127" t="s">
        <v>46</v>
      </c>
      <c r="AB1440" s="151">
        <f t="shared" si="303"/>
        <v>966</v>
      </c>
      <c r="AC1440" s="151">
        <f t="shared" si="304"/>
        <v>1294</v>
      </c>
      <c r="AD1440" s="176">
        <f t="shared" si="305"/>
        <v>966.12940000000003</v>
      </c>
      <c r="AE1440" s="127" t="s">
        <v>47</v>
      </c>
      <c r="AF1440" s="152" t="s">
        <v>47</v>
      </c>
      <c r="AG1440" s="227" t="s">
        <v>47</v>
      </c>
      <c r="AH1440" s="227" t="s">
        <v>915</v>
      </c>
      <c r="AI1440" s="227" t="s">
        <v>915</v>
      </c>
      <c r="AJ1440" s="227" t="s">
        <v>915</v>
      </c>
    </row>
    <row r="1441" spans="1:43" s="17" customFormat="1" ht="51" x14ac:dyDescent="0.25">
      <c r="A1441" s="54" t="s">
        <v>38</v>
      </c>
      <c r="B1441" s="219" t="s">
        <v>48</v>
      </c>
      <c r="C1441" s="227" t="s">
        <v>47</v>
      </c>
      <c r="D1441" s="227" t="s">
        <v>915</v>
      </c>
      <c r="E1441" s="227" t="s">
        <v>915</v>
      </c>
      <c r="F1441" s="220" t="s">
        <v>775</v>
      </c>
      <c r="G1441" s="227" t="s">
        <v>4586</v>
      </c>
      <c r="H1441" s="150" t="s">
        <v>777</v>
      </c>
      <c r="I1441" s="8" t="s">
        <v>4587</v>
      </c>
      <c r="J1441" s="9" t="s">
        <v>108</v>
      </c>
      <c r="K1441" s="10" t="s">
        <v>4588</v>
      </c>
      <c r="L1441" s="10" t="s">
        <v>781</v>
      </c>
      <c r="M1441" s="11" t="s">
        <v>47</v>
      </c>
      <c r="N1441" s="11" t="s">
        <v>46</v>
      </c>
      <c r="O1441" s="10">
        <v>940</v>
      </c>
      <c r="P1441" s="12">
        <v>6122</v>
      </c>
      <c r="Q1441" s="55">
        <v>940.61220000000003</v>
      </c>
      <c r="R1441" s="125"/>
      <c r="S1441" s="150" t="s">
        <v>46</v>
      </c>
      <c r="T1441" s="12" t="s">
        <v>47</v>
      </c>
      <c r="U1441" s="12" t="s">
        <v>47</v>
      </c>
      <c r="V1441" s="127" t="s">
        <v>46</v>
      </c>
      <c r="W1441" s="148" t="s">
        <v>1743</v>
      </c>
      <c r="X1441" s="148" t="s">
        <v>288</v>
      </c>
      <c r="Y1441" s="148" t="str">
        <f t="shared" si="301"/>
        <v>RESOLUCION . 0380 DE ABRIL 28 DE 1995,</v>
      </c>
      <c r="Z1441" s="148" t="str">
        <f t="shared" si="302"/>
        <v>INCORA VILLAVICENCIO</v>
      </c>
      <c r="AA1441" s="127" t="s">
        <v>46</v>
      </c>
      <c r="AB1441" s="151">
        <f t="shared" si="303"/>
        <v>940</v>
      </c>
      <c r="AC1441" s="151">
        <f t="shared" si="304"/>
        <v>6122</v>
      </c>
      <c r="AD1441" s="176">
        <f t="shared" si="305"/>
        <v>940.61220000000003</v>
      </c>
      <c r="AE1441" s="127" t="s">
        <v>47</v>
      </c>
      <c r="AF1441" s="152" t="s">
        <v>47</v>
      </c>
      <c r="AG1441" s="227" t="s">
        <v>47</v>
      </c>
      <c r="AH1441" s="227" t="s">
        <v>915</v>
      </c>
      <c r="AI1441" s="227" t="s">
        <v>915</v>
      </c>
      <c r="AJ1441" s="227" t="s">
        <v>915</v>
      </c>
    </row>
    <row r="1442" spans="1:43" s="17" customFormat="1" ht="51" x14ac:dyDescent="0.25">
      <c r="A1442" s="54" t="s">
        <v>79</v>
      </c>
      <c r="B1442" s="219" t="s">
        <v>48</v>
      </c>
      <c r="C1442" s="227" t="s">
        <v>47</v>
      </c>
      <c r="D1442" s="227" t="s">
        <v>24363</v>
      </c>
      <c r="E1442" s="227" t="s">
        <v>915</v>
      </c>
      <c r="F1442" s="220" t="s">
        <v>775</v>
      </c>
      <c r="G1442" s="227" t="s">
        <v>4589</v>
      </c>
      <c r="H1442" s="150" t="s">
        <v>777</v>
      </c>
      <c r="I1442" s="8" t="s">
        <v>4590</v>
      </c>
      <c r="J1442" s="9" t="s">
        <v>108</v>
      </c>
      <c r="K1442" s="10" t="s">
        <v>4591</v>
      </c>
      <c r="L1442" s="10" t="s">
        <v>4592</v>
      </c>
      <c r="M1442" s="11" t="s">
        <v>47</v>
      </c>
      <c r="N1442" s="11" t="s">
        <v>46</v>
      </c>
      <c r="O1442" s="10">
        <v>0</v>
      </c>
      <c r="P1442" s="12">
        <v>5005.53</v>
      </c>
      <c r="Q1442" s="55">
        <v>0.50055300000000003</v>
      </c>
      <c r="R1442" s="125"/>
      <c r="S1442" s="150" t="s">
        <v>46</v>
      </c>
      <c r="T1442" s="12" t="s">
        <v>47</v>
      </c>
      <c r="U1442" s="12" t="s">
        <v>47</v>
      </c>
      <c r="V1442" s="127" t="s">
        <v>46</v>
      </c>
      <c r="W1442" s="148" t="s">
        <v>1743</v>
      </c>
      <c r="X1442" s="148" t="s">
        <v>4547</v>
      </c>
      <c r="Y1442" s="148" t="str">
        <f t="shared" si="301"/>
        <v xml:space="preserve">ESCRITURA N.3279.,DE JUNIO 28 DE 1996, </v>
      </c>
      <c r="Z1442" s="148" t="str">
        <f t="shared" si="302"/>
        <v>NOTARIA TREINTA Y UNA DE SANTAFE DE BOGOTA.</v>
      </c>
      <c r="AA1442" s="127" t="s">
        <v>46</v>
      </c>
      <c r="AB1442" s="151">
        <f t="shared" si="303"/>
        <v>0</v>
      </c>
      <c r="AC1442" s="151">
        <f t="shared" si="304"/>
        <v>5005.53</v>
      </c>
      <c r="AD1442" s="176">
        <f t="shared" si="305"/>
        <v>0.50055300000000003</v>
      </c>
      <c r="AE1442" s="127" t="s">
        <v>47</v>
      </c>
      <c r="AF1442" s="152" t="s">
        <v>47</v>
      </c>
      <c r="AG1442" s="227" t="s">
        <v>47</v>
      </c>
      <c r="AH1442" s="227" t="s">
        <v>915</v>
      </c>
      <c r="AI1442" s="227" t="s">
        <v>915</v>
      </c>
      <c r="AJ1442" s="227" t="s">
        <v>915</v>
      </c>
    </row>
    <row r="1443" spans="1:43" s="17" customFormat="1" ht="60" x14ac:dyDescent="0.25">
      <c r="A1443" s="54" t="s">
        <v>79</v>
      </c>
      <c r="B1443" s="219" t="s">
        <v>48</v>
      </c>
      <c r="C1443" s="227" t="s">
        <v>47</v>
      </c>
      <c r="D1443" s="227" t="s">
        <v>24366</v>
      </c>
      <c r="E1443" s="227" t="s">
        <v>915</v>
      </c>
      <c r="F1443" s="220" t="s">
        <v>775</v>
      </c>
      <c r="G1443" s="227" t="s">
        <v>4593</v>
      </c>
      <c r="H1443" s="150" t="s">
        <v>777</v>
      </c>
      <c r="I1443" s="8" t="s">
        <v>4594</v>
      </c>
      <c r="J1443" s="9" t="s">
        <v>108</v>
      </c>
      <c r="K1443" s="10" t="s">
        <v>4595</v>
      </c>
      <c r="L1443" s="10" t="s">
        <v>521</v>
      </c>
      <c r="M1443" s="11" t="s">
        <v>47</v>
      </c>
      <c r="N1443" s="11" t="s">
        <v>46</v>
      </c>
      <c r="O1443" s="10">
        <v>0</v>
      </c>
      <c r="P1443" s="12">
        <v>144.9</v>
      </c>
      <c r="Q1443" s="55">
        <v>1.4490000000000001E-2</v>
      </c>
      <c r="R1443" s="125"/>
      <c r="S1443" s="150" t="s">
        <v>46</v>
      </c>
      <c r="T1443" s="12" t="s">
        <v>47</v>
      </c>
      <c r="U1443" s="12" t="s">
        <v>47</v>
      </c>
      <c r="V1443" s="127" t="s">
        <v>46</v>
      </c>
      <c r="W1443" s="148" t="s">
        <v>1743</v>
      </c>
      <c r="X1443" s="148" t="s">
        <v>4547</v>
      </c>
      <c r="Y1443" s="148" t="str">
        <f t="shared" si="301"/>
        <v xml:space="preserve">ESCRITURA N. 355.,DE JUNIO 25 DE 1996, </v>
      </c>
      <c r="Z1443" s="148" t="str">
        <f t="shared" si="302"/>
        <v>NOTARIA UNICA DE PUERTO LOPEZ</v>
      </c>
      <c r="AA1443" s="127" t="s">
        <v>46</v>
      </c>
      <c r="AB1443" s="151">
        <f t="shared" si="303"/>
        <v>0</v>
      </c>
      <c r="AC1443" s="151">
        <f t="shared" si="304"/>
        <v>144.9</v>
      </c>
      <c r="AD1443" s="176">
        <f t="shared" si="305"/>
        <v>1.4490000000000001E-2</v>
      </c>
      <c r="AE1443" s="127" t="s">
        <v>47</v>
      </c>
      <c r="AF1443" s="152" t="s">
        <v>47</v>
      </c>
      <c r="AG1443" s="227" t="s">
        <v>46</v>
      </c>
      <c r="AH1443" s="227" t="s">
        <v>24206</v>
      </c>
      <c r="AI1443" s="227" t="s">
        <v>24364</v>
      </c>
      <c r="AJ1443" s="227" t="s">
        <v>24365</v>
      </c>
    </row>
    <row r="1444" spans="1:43" s="17" customFormat="1" ht="38.25" x14ac:dyDescent="0.25">
      <c r="A1444" s="54" t="s">
        <v>79</v>
      </c>
      <c r="B1444" s="219" t="s">
        <v>48</v>
      </c>
      <c r="C1444" s="227" t="s">
        <v>47</v>
      </c>
      <c r="D1444" s="227" t="s">
        <v>915</v>
      </c>
      <c r="E1444" s="227" t="s">
        <v>915</v>
      </c>
      <c r="F1444" s="220" t="s">
        <v>775</v>
      </c>
      <c r="G1444" s="227" t="s">
        <v>4596</v>
      </c>
      <c r="H1444" s="150" t="s">
        <v>777</v>
      </c>
      <c r="I1444" s="8" t="s">
        <v>4597</v>
      </c>
      <c r="J1444" s="9" t="s">
        <v>108</v>
      </c>
      <c r="K1444" s="10" t="s">
        <v>4598</v>
      </c>
      <c r="L1444" s="10" t="s">
        <v>521</v>
      </c>
      <c r="M1444" s="11" t="s">
        <v>47</v>
      </c>
      <c r="N1444" s="11" t="s">
        <v>46</v>
      </c>
      <c r="O1444" s="10">
        <v>0</v>
      </c>
      <c r="P1444" s="12">
        <v>200</v>
      </c>
      <c r="Q1444" s="55">
        <v>0.02</v>
      </c>
      <c r="R1444" s="125"/>
      <c r="S1444" s="150" t="s">
        <v>46</v>
      </c>
      <c r="T1444" s="12" t="s">
        <v>47</v>
      </c>
      <c r="U1444" s="12" t="s">
        <v>47</v>
      </c>
      <c r="V1444" s="127" t="s">
        <v>46</v>
      </c>
      <c r="W1444" s="148" t="s">
        <v>1743</v>
      </c>
      <c r="X1444" s="148" t="s">
        <v>4547</v>
      </c>
      <c r="Y1444" s="148" t="str">
        <f t="shared" si="301"/>
        <v xml:space="preserve"> ESCRITURA N. 321., DE JUNIO 11 DE 1996</v>
      </c>
      <c r="Z1444" s="148" t="str">
        <f t="shared" si="302"/>
        <v>NOTARIA UNICA DE PUERTO LOPEZ</v>
      </c>
      <c r="AA1444" s="127" t="s">
        <v>46</v>
      </c>
      <c r="AB1444" s="151">
        <f t="shared" si="303"/>
        <v>0</v>
      </c>
      <c r="AC1444" s="151">
        <f t="shared" si="304"/>
        <v>200</v>
      </c>
      <c r="AD1444" s="176">
        <f t="shared" si="305"/>
        <v>0.02</v>
      </c>
      <c r="AE1444" s="127" t="s">
        <v>47</v>
      </c>
      <c r="AF1444" s="152" t="s">
        <v>47</v>
      </c>
      <c r="AG1444" s="227" t="s">
        <v>47</v>
      </c>
      <c r="AH1444" s="227" t="s">
        <v>915</v>
      </c>
      <c r="AI1444" s="227" t="s">
        <v>915</v>
      </c>
      <c r="AJ1444" s="227" t="s">
        <v>915</v>
      </c>
    </row>
    <row r="1445" spans="1:43" s="17" customFormat="1" ht="51" x14ac:dyDescent="0.25">
      <c r="A1445" s="54" t="s">
        <v>79</v>
      </c>
      <c r="B1445" s="219" t="s">
        <v>48</v>
      </c>
      <c r="C1445" s="227" t="s">
        <v>47</v>
      </c>
      <c r="D1445" s="227" t="s">
        <v>915</v>
      </c>
      <c r="E1445" s="227" t="s">
        <v>915</v>
      </c>
      <c r="F1445" s="220" t="s">
        <v>775</v>
      </c>
      <c r="G1445" s="227" t="s">
        <v>4599</v>
      </c>
      <c r="H1445" s="150" t="s">
        <v>777</v>
      </c>
      <c r="I1445" s="8" t="s">
        <v>4600</v>
      </c>
      <c r="J1445" s="9" t="s">
        <v>108</v>
      </c>
      <c r="K1445" s="10" t="s">
        <v>4601</v>
      </c>
      <c r="L1445" s="10" t="s">
        <v>521</v>
      </c>
      <c r="M1445" s="11" t="s">
        <v>47</v>
      </c>
      <c r="N1445" s="11" t="s">
        <v>46</v>
      </c>
      <c r="O1445" s="10">
        <v>0</v>
      </c>
      <c r="P1445" s="12">
        <v>200.16</v>
      </c>
      <c r="Q1445" s="55">
        <v>2.0015999999999999E-2</v>
      </c>
      <c r="R1445" s="125"/>
      <c r="S1445" s="150" t="s">
        <v>46</v>
      </c>
      <c r="T1445" s="12" t="s">
        <v>47</v>
      </c>
      <c r="U1445" s="12" t="s">
        <v>47</v>
      </c>
      <c r="V1445" s="127" t="s">
        <v>46</v>
      </c>
      <c r="W1445" s="148" t="s">
        <v>1743</v>
      </c>
      <c r="X1445" s="148" t="s">
        <v>4547</v>
      </c>
      <c r="Y1445" s="148" t="str">
        <f t="shared" si="301"/>
        <v xml:space="preserve"> ESCRITURA N. 420 DE JULIO 18 DE 1996,</v>
      </c>
      <c r="Z1445" s="148" t="str">
        <f t="shared" si="302"/>
        <v>NOTARIA UNICA DE PUERTO LOPEZ</v>
      </c>
      <c r="AA1445" s="127" t="s">
        <v>46</v>
      </c>
      <c r="AB1445" s="151">
        <f t="shared" si="303"/>
        <v>0</v>
      </c>
      <c r="AC1445" s="151">
        <f t="shared" si="304"/>
        <v>200.16</v>
      </c>
      <c r="AD1445" s="176">
        <f t="shared" si="305"/>
        <v>2.0015999999999999E-2</v>
      </c>
      <c r="AE1445" s="127" t="s">
        <v>47</v>
      </c>
      <c r="AF1445" s="152" t="s">
        <v>47</v>
      </c>
      <c r="AG1445" s="227" t="s">
        <v>47</v>
      </c>
      <c r="AH1445" s="227" t="s">
        <v>915</v>
      </c>
      <c r="AI1445" s="227" t="s">
        <v>915</v>
      </c>
      <c r="AJ1445" s="227" t="s">
        <v>915</v>
      </c>
      <c r="AK1445" s="2"/>
      <c r="AL1445" s="2"/>
      <c r="AM1445" s="2"/>
      <c r="AN1445" s="2"/>
      <c r="AO1445" s="2"/>
      <c r="AP1445" s="2"/>
      <c r="AQ1445" s="2"/>
    </row>
    <row r="1446" spans="1:43" s="17" customFormat="1" ht="102" customHeight="1" x14ac:dyDescent="0.25">
      <c r="A1446" s="54" t="s">
        <v>79</v>
      </c>
      <c r="B1446" s="219" t="s">
        <v>48</v>
      </c>
      <c r="C1446" s="227" t="s">
        <v>47</v>
      </c>
      <c r="D1446" s="227" t="s">
        <v>915</v>
      </c>
      <c r="E1446" s="227" t="s">
        <v>915</v>
      </c>
      <c r="F1446" s="220" t="s">
        <v>775</v>
      </c>
      <c r="G1446" s="227" t="s">
        <v>4602</v>
      </c>
      <c r="H1446" s="150" t="s">
        <v>777</v>
      </c>
      <c r="I1446" s="8" t="s">
        <v>4603</v>
      </c>
      <c r="J1446" s="9" t="s">
        <v>108</v>
      </c>
      <c r="K1446" s="10" t="s">
        <v>4604</v>
      </c>
      <c r="L1446" s="10" t="s">
        <v>521</v>
      </c>
      <c r="M1446" s="11" t="s">
        <v>47</v>
      </c>
      <c r="N1446" s="11" t="s">
        <v>46</v>
      </c>
      <c r="O1446" s="10">
        <v>0</v>
      </c>
      <c r="P1446" s="12">
        <v>341.25</v>
      </c>
      <c r="Q1446" s="55">
        <v>3.4125000000000003E-2</v>
      </c>
      <c r="R1446" s="125"/>
      <c r="S1446" s="150" t="s">
        <v>46</v>
      </c>
      <c r="T1446" s="12" t="s">
        <v>47</v>
      </c>
      <c r="U1446" s="12" t="s">
        <v>47</v>
      </c>
      <c r="V1446" s="127" t="s">
        <v>46</v>
      </c>
      <c r="W1446" s="148" t="s">
        <v>1743</v>
      </c>
      <c r="X1446" s="148" t="s">
        <v>4547</v>
      </c>
      <c r="Y1446" s="148" t="str">
        <f t="shared" si="301"/>
        <v>ESCRITURA N. 499., DE QUINCE (15) DE AGOSTO DE 1996</v>
      </c>
      <c r="Z1446" s="148" t="str">
        <f t="shared" si="302"/>
        <v>NOTARIA UNICA DE PUERTO LOPEZ</v>
      </c>
      <c r="AA1446" s="127" t="s">
        <v>46</v>
      </c>
      <c r="AB1446" s="151">
        <f t="shared" si="303"/>
        <v>0</v>
      </c>
      <c r="AC1446" s="151">
        <f t="shared" si="304"/>
        <v>341.25</v>
      </c>
      <c r="AD1446" s="176">
        <f t="shared" si="305"/>
        <v>3.4125000000000003E-2</v>
      </c>
      <c r="AE1446" s="127" t="s">
        <v>47</v>
      </c>
      <c r="AF1446" s="152" t="s">
        <v>47</v>
      </c>
      <c r="AG1446" s="227" t="s">
        <v>47</v>
      </c>
      <c r="AH1446" s="227" t="s">
        <v>915</v>
      </c>
      <c r="AI1446" s="227" t="s">
        <v>915</v>
      </c>
      <c r="AJ1446" s="227" t="s">
        <v>915</v>
      </c>
      <c r="AK1446" s="2"/>
      <c r="AL1446" s="2"/>
      <c r="AM1446" s="2"/>
      <c r="AN1446" s="2"/>
      <c r="AO1446" s="2"/>
      <c r="AP1446" s="2"/>
      <c r="AQ1446" s="2"/>
    </row>
    <row r="1447" spans="1:43" s="17" customFormat="1" ht="51" x14ac:dyDescent="0.25">
      <c r="A1447" s="54" t="s">
        <v>79</v>
      </c>
      <c r="B1447" s="219" t="s">
        <v>48</v>
      </c>
      <c r="C1447" s="227" t="s">
        <v>47</v>
      </c>
      <c r="D1447" s="227" t="s">
        <v>915</v>
      </c>
      <c r="E1447" s="227" t="s">
        <v>915</v>
      </c>
      <c r="F1447" s="220" t="s">
        <v>775</v>
      </c>
      <c r="G1447" s="227" t="s">
        <v>4605</v>
      </c>
      <c r="H1447" s="150" t="s">
        <v>777</v>
      </c>
      <c r="I1447" s="8" t="s">
        <v>4606</v>
      </c>
      <c r="J1447" s="9" t="s">
        <v>108</v>
      </c>
      <c r="K1447" s="10" t="s">
        <v>4607</v>
      </c>
      <c r="L1447" s="10" t="s">
        <v>521</v>
      </c>
      <c r="M1447" s="11" t="s">
        <v>47</v>
      </c>
      <c r="N1447" s="11" t="s">
        <v>46</v>
      </c>
      <c r="O1447" s="10">
        <v>0</v>
      </c>
      <c r="P1447" s="12">
        <v>195.41</v>
      </c>
      <c r="Q1447" s="55">
        <v>1.9540999999999999E-2</v>
      </c>
      <c r="R1447" s="125"/>
      <c r="S1447" s="150" t="s">
        <v>46</v>
      </c>
      <c r="T1447" s="12" t="s">
        <v>47</v>
      </c>
      <c r="U1447" s="12" t="s">
        <v>47</v>
      </c>
      <c r="V1447" s="127" t="s">
        <v>46</v>
      </c>
      <c r="W1447" s="148" t="s">
        <v>1743</v>
      </c>
      <c r="X1447" s="148" t="s">
        <v>4547</v>
      </c>
      <c r="Y1447" s="148" t="str">
        <f t="shared" si="301"/>
        <v xml:space="preserve"> ESCRITURA N.620., DE OCTUBRE 1 DE 1996,</v>
      </c>
      <c r="Z1447" s="148" t="str">
        <f t="shared" si="302"/>
        <v>NOTARIA UNICA DE PUERTO LOPEZ</v>
      </c>
      <c r="AA1447" s="127" t="s">
        <v>46</v>
      </c>
      <c r="AB1447" s="151">
        <f t="shared" si="303"/>
        <v>0</v>
      </c>
      <c r="AC1447" s="151">
        <f t="shared" si="304"/>
        <v>195.41</v>
      </c>
      <c r="AD1447" s="176">
        <f t="shared" si="305"/>
        <v>1.9540999999999999E-2</v>
      </c>
      <c r="AE1447" s="127" t="s">
        <v>47</v>
      </c>
      <c r="AF1447" s="152" t="s">
        <v>47</v>
      </c>
      <c r="AG1447" s="227" t="s">
        <v>47</v>
      </c>
      <c r="AH1447" s="227" t="s">
        <v>915</v>
      </c>
      <c r="AI1447" s="227" t="s">
        <v>915</v>
      </c>
      <c r="AJ1447" s="227" t="s">
        <v>915</v>
      </c>
    </row>
    <row r="1448" spans="1:43" s="17" customFormat="1" ht="51" customHeight="1" x14ac:dyDescent="0.25">
      <c r="A1448" s="54" t="s">
        <v>38</v>
      </c>
      <c r="B1448" s="219" t="s">
        <v>48</v>
      </c>
      <c r="C1448" s="227" t="s">
        <v>47</v>
      </c>
      <c r="D1448" s="227" t="s">
        <v>915</v>
      </c>
      <c r="E1448" s="227" t="s">
        <v>915</v>
      </c>
      <c r="F1448" s="220" t="s">
        <v>775</v>
      </c>
      <c r="G1448" s="227" t="s">
        <v>4608</v>
      </c>
      <c r="H1448" s="150" t="s">
        <v>777</v>
      </c>
      <c r="I1448" s="8" t="s">
        <v>4609</v>
      </c>
      <c r="J1448" s="9" t="s">
        <v>108</v>
      </c>
      <c r="K1448" s="10" t="s">
        <v>4610</v>
      </c>
      <c r="L1448" s="10" t="s">
        <v>631</v>
      </c>
      <c r="M1448" s="11" t="s">
        <v>47</v>
      </c>
      <c r="N1448" s="11" t="s">
        <v>46</v>
      </c>
      <c r="O1448" s="10">
        <v>1390</v>
      </c>
      <c r="P1448" s="12">
        <v>8936</v>
      </c>
      <c r="Q1448" s="55">
        <v>1390.8936000000001</v>
      </c>
      <c r="R1448" s="125"/>
      <c r="S1448" s="150" t="s">
        <v>46</v>
      </c>
      <c r="T1448" s="12" t="s">
        <v>47</v>
      </c>
      <c r="U1448" s="12" t="s">
        <v>47</v>
      </c>
      <c r="V1448" s="127" t="s">
        <v>46</v>
      </c>
      <c r="W1448" s="148" t="s">
        <v>1743</v>
      </c>
      <c r="X1448" s="148" t="s">
        <v>4547</v>
      </c>
      <c r="Y1448" s="148" t="str">
        <f t="shared" si="301"/>
        <v xml:space="preserve">RESOLUCION N. 394., DE JUNIO 18 DE 1996, </v>
      </c>
      <c r="Z1448" s="148" t="str">
        <f t="shared" si="302"/>
        <v>INCORA-VILLAVICENCIO</v>
      </c>
      <c r="AA1448" s="127" t="s">
        <v>46</v>
      </c>
      <c r="AB1448" s="151">
        <f t="shared" si="303"/>
        <v>1390</v>
      </c>
      <c r="AC1448" s="151">
        <f t="shared" si="304"/>
        <v>8936</v>
      </c>
      <c r="AD1448" s="176">
        <f t="shared" si="305"/>
        <v>1390.8936000000001</v>
      </c>
      <c r="AE1448" s="127" t="s">
        <v>47</v>
      </c>
      <c r="AF1448" s="152" t="s">
        <v>47</v>
      </c>
      <c r="AG1448" s="227" t="s">
        <v>47</v>
      </c>
      <c r="AH1448" s="227" t="s">
        <v>915</v>
      </c>
      <c r="AI1448" s="227" t="s">
        <v>915</v>
      </c>
      <c r="AJ1448" s="227" t="s">
        <v>915</v>
      </c>
    </row>
    <row r="1449" spans="1:43" s="17" customFormat="1" ht="51" customHeight="1" x14ac:dyDescent="0.2">
      <c r="A1449" s="54" t="s">
        <v>79</v>
      </c>
      <c r="B1449" s="219" t="s">
        <v>48</v>
      </c>
      <c r="C1449" s="227" t="s">
        <v>47</v>
      </c>
      <c r="D1449" s="227" t="s">
        <v>915</v>
      </c>
      <c r="E1449" s="227" t="s">
        <v>24367</v>
      </c>
      <c r="F1449" s="221" t="s">
        <v>775</v>
      </c>
      <c r="G1449" s="229" t="s">
        <v>4611</v>
      </c>
      <c r="H1449" s="93" t="s">
        <v>42</v>
      </c>
      <c r="I1449" s="8" t="s">
        <v>4612</v>
      </c>
      <c r="J1449" s="9" t="s">
        <v>108</v>
      </c>
      <c r="K1449" s="10" t="s">
        <v>4613</v>
      </c>
      <c r="L1449" s="10" t="s">
        <v>521</v>
      </c>
      <c r="M1449" s="11" t="s">
        <v>47</v>
      </c>
      <c r="N1449" s="11" t="s">
        <v>46</v>
      </c>
      <c r="O1449" s="10">
        <v>0</v>
      </c>
      <c r="P1449" s="12">
        <v>372.5</v>
      </c>
      <c r="Q1449" s="55">
        <f>+O1449+(P1449/10000)</f>
        <v>3.7249999999999998E-2</v>
      </c>
      <c r="R1449" s="32"/>
      <c r="S1449" s="93" t="s">
        <v>46</v>
      </c>
      <c r="T1449" s="12" t="s">
        <v>47</v>
      </c>
      <c r="U1449" s="12" t="s">
        <v>47</v>
      </c>
      <c r="V1449" s="12" t="s">
        <v>47</v>
      </c>
      <c r="W1449" s="147" t="s">
        <v>1690</v>
      </c>
      <c r="X1449" s="148" t="s">
        <v>855</v>
      </c>
      <c r="Y1449" s="70" t="s">
        <v>23948</v>
      </c>
      <c r="Z1449" s="70" t="s">
        <v>23949</v>
      </c>
      <c r="AA1449" s="127" t="s">
        <v>47</v>
      </c>
      <c r="AB1449" s="12">
        <v>0</v>
      </c>
      <c r="AC1449" s="12">
        <v>0</v>
      </c>
      <c r="AD1449" s="149">
        <f>+AB1449+(AC1449/10000)</f>
        <v>0</v>
      </c>
      <c r="AE1449" s="12"/>
      <c r="AF1449" s="117" t="s">
        <v>23727</v>
      </c>
      <c r="AG1449" s="227" t="s">
        <v>47</v>
      </c>
      <c r="AH1449" s="227" t="s">
        <v>915</v>
      </c>
      <c r="AI1449" s="227" t="s">
        <v>915</v>
      </c>
      <c r="AJ1449" s="227" t="s">
        <v>915</v>
      </c>
    </row>
    <row r="1450" spans="1:43" s="17" customFormat="1" ht="51" customHeight="1" x14ac:dyDescent="0.25">
      <c r="A1450" s="54" t="s">
        <v>38</v>
      </c>
      <c r="B1450" s="219" t="s">
        <v>48</v>
      </c>
      <c r="C1450" s="227" t="s">
        <v>47</v>
      </c>
      <c r="D1450" s="227" t="s">
        <v>915</v>
      </c>
      <c r="E1450" s="227" t="s">
        <v>915</v>
      </c>
      <c r="F1450" s="220" t="s">
        <v>775</v>
      </c>
      <c r="G1450" s="227" t="s">
        <v>4614</v>
      </c>
      <c r="H1450" s="150" t="s">
        <v>777</v>
      </c>
      <c r="I1450" s="8" t="s">
        <v>4615</v>
      </c>
      <c r="J1450" s="9" t="s">
        <v>108</v>
      </c>
      <c r="K1450" s="10" t="s">
        <v>4616</v>
      </c>
      <c r="L1450" s="10" t="s">
        <v>2236</v>
      </c>
      <c r="M1450" s="11" t="s">
        <v>47</v>
      </c>
      <c r="N1450" s="11" t="s">
        <v>46</v>
      </c>
      <c r="O1450" s="10">
        <v>1390</v>
      </c>
      <c r="P1450" s="12">
        <v>3905</v>
      </c>
      <c r="Q1450" s="55">
        <v>1390.3905</v>
      </c>
      <c r="R1450" s="125"/>
      <c r="S1450" s="150" t="s">
        <v>46</v>
      </c>
      <c r="T1450" s="12" t="s">
        <v>47</v>
      </c>
      <c r="U1450" s="12" t="s">
        <v>47</v>
      </c>
      <c r="V1450" s="127" t="s">
        <v>46</v>
      </c>
      <c r="W1450" s="148" t="s">
        <v>1743</v>
      </c>
      <c r="X1450" s="148" t="s">
        <v>288</v>
      </c>
      <c r="Y1450" s="148" t="str">
        <f>K1450</f>
        <v>RESOLUCUIN N. 494., DE JULIO 19 DE 1996, I</v>
      </c>
      <c r="Z1450" s="148" t="str">
        <f>L1450</f>
        <v xml:space="preserve"> INCORA  VILLAVICENCIO. </v>
      </c>
      <c r="AA1450" s="127" t="s">
        <v>46</v>
      </c>
      <c r="AB1450" s="151">
        <f>O1450</f>
        <v>1390</v>
      </c>
      <c r="AC1450" s="151">
        <f>P1450</f>
        <v>3905</v>
      </c>
      <c r="AD1450" s="176">
        <f>+AB1450+(AC1450/10000)</f>
        <v>1390.3905</v>
      </c>
      <c r="AE1450" s="127" t="s">
        <v>47</v>
      </c>
      <c r="AF1450" s="152" t="s">
        <v>47</v>
      </c>
      <c r="AG1450" s="227" t="s">
        <v>47</v>
      </c>
      <c r="AH1450" s="227" t="s">
        <v>915</v>
      </c>
      <c r="AI1450" s="227" t="s">
        <v>915</v>
      </c>
      <c r="AJ1450" s="227" t="s">
        <v>915</v>
      </c>
    </row>
    <row r="1451" spans="1:43" s="17" customFormat="1" ht="51" x14ac:dyDescent="0.2">
      <c r="A1451" s="54" t="s">
        <v>79</v>
      </c>
      <c r="B1451" s="219" t="s">
        <v>48</v>
      </c>
      <c r="C1451" s="227" t="s">
        <v>47</v>
      </c>
      <c r="D1451" s="227" t="s">
        <v>915</v>
      </c>
      <c r="E1451" s="227" t="s">
        <v>915</v>
      </c>
      <c r="F1451" s="221" t="s">
        <v>775</v>
      </c>
      <c r="G1451" s="229" t="s">
        <v>4617</v>
      </c>
      <c r="H1451" s="93" t="s">
        <v>42</v>
      </c>
      <c r="I1451" s="8" t="s">
        <v>4618</v>
      </c>
      <c r="J1451" s="9" t="s">
        <v>108</v>
      </c>
      <c r="K1451" s="10" t="s">
        <v>4619</v>
      </c>
      <c r="L1451" s="10" t="s">
        <v>521</v>
      </c>
      <c r="M1451" s="11" t="s">
        <v>47</v>
      </c>
      <c r="N1451" s="11" t="s">
        <v>46</v>
      </c>
      <c r="O1451" s="10">
        <v>0</v>
      </c>
      <c r="P1451" s="12">
        <v>492</v>
      </c>
      <c r="Q1451" s="55">
        <f>+O1451+(P1451/10000)</f>
        <v>4.9200000000000001E-2</v>
      </c>
      <c r="R1451" s="32"/>
      <c r="S1451" s="93" t="s">
        <v>46</v>
      </c>
      <c r="T1451" s="12" t="s">
        <v>47</v>
      </c>
      <c r="U1451" s="12" t="s">
        <v>47</v>
      </c>
      <c r="V1451" s="12" t="s">
        <v>47</v>
      </c>
      <c r="W1451" s="147" t="s">
        <v>782</v>
      </c>
      <c r="X1451" s="148" t="s">
        <v>855</v>
      </c>
      <c r="Y1451" s="70" t="s">
        <v>23950</v>
      </c>
      <c r="Z1451" s="70" t="s">
        <v>9412</v>
      </c>
      <c r="AA1451" s="127" t="s">
        <v>46</v>
      </c>
      <c r="AB1451" s="12">
        <v>0</v>
      </c>
      <c r="AC1451" s="12">
        <v>492</v>
      </c>
      <c r="AD1451" s="149">
        <f>+AB1451+(AC1451/10000)</f>
        <v>4.9200000000000001E-2</v>
      </c>
      <c r="AE1451" s="12"/>
      <c r="AF1451" s="117" t="s">
        <v>23727</v>
      </c>
      <c r="AG1451" s="227" t="s">
        <v>47</v>
      </c>
      <c r="AH1451" s="227" t="s">
        <v>915</v>
      </c>
      <c r="AI1451" s="227" t="s">
        <v>915</v>
      </c>
      <c r="AJ1451" s="227" t="s">
        <v>915</v>
      </c>
    </row>
    <row r="1452" spans="1:43" s="17" customFormat="1" ht="51" x14ac:dyDescent="0.25">
      <c r="A1452" s="54" t="s">
        <v>79</v>
      </c>
      <c r="B1452" s="219" t="s">
        <v>48</v>
      </c>
      <c r="C1452" s="227" t="s">
        <v>47</v>
      </c>
      <c r="D1452" s="227" t="s">
        <v>915</v>
      </c>
      <c r="E1452" s="227" t="s">
        <v>915</v>
      </c>
      <c r="F1452" s="220" t="s">
        <v>775</v>
      </c>
      <c r="G1452" s="227" t="s">
        <v>4620</v>
      </c>
      <c r="H1452" s="150" t="s">
        <v>777</v>
      </c>
      <c r="I1452" s="8" t="s">
        <v>4621</v>
      </c>
      <c r="J1452" s="9" t="s">
        <v>108</v>
      </c>
      <c r="K1452" s="10" t="s">
        <v>4622</v>
      </c>
      <c r="L1452" s="10" t="s">
        <v>521</v>
      </c>
      <c r="M1452" s="11" t="s">
        <v>47</v>
      </c>
      <c r="N1452" s="11" t="s">
        <v>46</v>
      </c>
      <c r="O1452" s="10">
        <v>0</v>
      </c>
      <c r="P1452" s="12">
        <v>195.05</v>
      </c>
      <c r="Q1452" s="55">
        <v>1.9505000000000002E-2</v>
      </c>
      <c r="R1452" s="125"/>
      <c r="S1452" s="150" t="s">
        <v>46</v>
      </c>
      <c r="T1452" s="12" t="s">
        <v>47</v>
      </c>
      <c r="U1452" s="12" t="s">
        <v>47</v>
      </c>
      <c r="V1452" s="127" t="s">
        <v>46</v>
      </c>
      <c r="W1452" s="148" t="s">
        <v>1743</v>
      </c>
      <c r="X1452" s="148" t="s">
        <v>855</v>
      </c>
      <c r="Y1452" s="148" t="str">
        <f>K1452</f>
        <v>ESCRITURA N.466. DE AGOSTO 2 DE 1996.</v>
      </c>
      <c r="Z1452" s="148" t="str">
        <f>L1452</f>
        <v>NOTARIA UNICA DE PUERTO LOPEZ</v>
      </c>
      <c r="AA1452" s="127" t="s">
        <v>46</v>
      </c>
      <c r="AB1452" s="151">
        <f>O1452</f>
        <v>0</v>
      </c>
      <c r="AC1452" s="151">
        <f>P1452</f>
        <v>195.05</v>
      </c>
      <c r="AD1452" s="176">
        <f>+AB1452+(AC1452/10000)</f>
        <v>1.9505000000000002E-2</v>
      </c>
      <c r="AE1452" s="127" t="s">
        <v>47</v>
      </c>
      <c r="AF1452" s="152" t="s">
        <v>47</v>
      </c>
      <c r="AG1452" s="227" t="s">
        <v>47</v>
      </c>
      <c r="AH1452" s="227" t="s">
        <v>915</v>
      </c>
      <c r="AI1452" s="227" t="s">
        <v>915</v>
      </c>
      <c r="AJ1452" s="227" t="s">
        <v>915</v>
      </c>
    </row>
    <row r="1453" spans="1:43" s="17" customFormat="1" ht="51" x14ac:dyDescent="0.2">
      <c r="A1453" s="54" t="s">
        <v>38</v>
      </c>
      <c r="B1453" s="219" t="s">
        <v>48</v>
      </c>
      <c r="C1453" s="227" t="s">
        <v>47</v>
      </c>
      <c r="D1453" s="227" t="s">
        <v>24370</v>
      </c>
      <c r="E1453" s="227" t="s">
        <v>915</v>
      </c>
      <c r="F1453" s="221" t="s">
        <v>775</v>
      </c>
      <c r="G1453" s="229" t="s">
        <v>4623</v>
      </c>
      <c r="H1453" s="93" t="s">
        <v>42</v>
      </c>
      <c r="I1453" s="8" t="s">
        <v>4624</v>
      </c>
      <c r="J1453" s="9" t="s">
        <v>108</v>
      </c>
      <c r="K1453" s="10" t="s">
        <v>4625</v>
      </c>
      <c r="L1453" s="10" t="s">
        <v>4626</v>
      </c>
      <c r="M1453" s="11" t="s">
        <v>47</v>
      </c>
      <c r="N1453" s="11" t="s">
        <v>46</v>
      </c>
      <c r="O1453" s="10">
        <v>0</v>
      </c>
      <c r="P1453" s="12">
        <v>817</v>
      </c>
      <c r="Q1453" s="55">
        <f>+O1453+(P1453/10000)</f>
        <v>8.1699999999999995E-2</v>
      </c>
      <c r="R1453" s="32"/>
      <c r="S1453" s="93" t="s">
        <v>46</v>
      </c>
      <c r="T1453" s="12" t="s">
        <v>47</v>
      </c>
      <c r="U1453" s="12" t="s">
        <v>47</v>
      </c>
      <c r="V1453" s="12" t="s">
        <v>47</v>
      </c>
      <c r="W1453" s="147" t="s">
        <v>782</v>
      </c>
      <c r="X1453" s="148" t="s">
        <v>855</v>
      </c>
      <c r="Y1453" s="70" t="s">
        <v>23951</v>
      </c>
      <c r="Z1453" s="70" t="s">
        <v>1200</v>
      </c>
      <c r="AA1453" s="127" t="s">
        <v>46</v>
      </c>
      <c r="AB1453" s="12">
        <v>72.56</v>
      </c>
      <c r="AC1453" s="12">
        <v>0</v>
      </c>
      <c r="AD1453" s="149">
        <f>+AB1453+(AC1453/10000)</f>
        <v>72.56</v>
      </c>
      <c r="AE1453" s="12"/>
      <c r="AF1453" s="117" t="s">
        <v>23727</v>
      </c>
      <c r="AG1453" s="227" t="s">
        <v>46</v>
      </c>
      <c r="AH1453" s="227">
        <v>916</v>
      </c>
      <c r="AI1453" s="227" t="s">
        <v>24368</v>
      </c>
      <c r="AJ1453" s="227" t="s">
        <v>24369</v>
      </c>
    </row>
    <row r="1454" spans="1:43" s="17" customFormat="1" ht="51" hidden="1" customHeight="1" x14ac:dyDescent="0.2">
      <c r="A1454" s="56" t="s">
        <v>79</v>
      </c>
      <c r="B1454" s="57" t="s">
        <v>48</v>
      </c>
      <c r="C1454" s="20"/>
      <c r="D1454" s="20"/>
      <c r="E1454" s="30"/>
      <c r="F1454" s="95" t="s">
        <v>40</v>
      </c>
      <c r="G1454" s="12" t="s">
        <v>4627</v>
      </c>
      <c r="H1454" s="27" t="s">
        <v>42</v>
      </c>
      <c r="I1454" s="23" t="s">
        <v>4628</v>
      </c>
      <c r="J1454" s="24" t="s">
        <v>44</v>
      </c>
      <c r="K1454" s="25" t="s">
        <v>45</v>
      </c>
      <c r="L1454" s="25" t="s">
        <v>45</v>
      </c>
      <c r="M1454" s="25" t="s">
        <v>46</v>
      </c>
      <c r="N1454" s="26" t="s">
        <v>46</v>
      </c>
      <c r="O1454" s="25">
        <v>0</v>
      </c>
      <c r="P1454" s="27">
        <v>605</v>
      </c>
      <c r="Q1454" s="57">
        <f>+O1454+(P1454/10000)</f>
        <v>6.0499999999999998E-2</v>
      </c>
      <c r="R1454" s="28" t="s">
        <v>47</v>
      </c>
      <c r="S1454" s="94" t="s">
        <v>45</v>
      </c>
      <c r="T1454" s="25" t="s">
        <v>45</v>
      </c>
      <c r="U1454" s="25" t="s">
        <v>45</v>
      </c>
      <c r="V1454" s="25" t="s">
        <v>45</v>
      </c>
      <c r="W1454" s="27" t="str">
        <f>J1454</f>
        <v>COMPLETO TIENE ÁREA Y LINDEROS</v>
      </c>
      <c r="X1454" s="25" t="s">
        <v>45</v>
      </c>
      <c r="Y1454" s="25" t="s">
        <v>45</v>
      </c>
      <c r="Z1454" s="25" t="s">
        <v>45</v>
      </c>
      <c r="AA1454" s="27" t="s">
        <v>46</v>
      </c>
      <c r="AB1454" s="27">
        <f t="shared" ref="AB1454:AB1459" si="306">O1454</f>
        <v>0</v>
      </c>
      <c r="AC1454" s="27">
        <v>0</v>
      </c>
      <c r="AD1454" s="27">
        <f t="shared" ref="AD1454:AD1459" si="307">+AB1454+(AC1454/10000)</f>
        <v>0</v>
      </c>
      <c r="AE1454" s="27" t="s">
        <v>47</v>
      </c>
      <c r="AF1454" s="118" t="s">
        <v>47</v>
      </c>
      <c r="AG1454" s="29"/>
      <c r="AH1454" s="20"/>
      <c r="AI1454" s="20"/>
      <c r="AJ1454" s="30"/>
    </row>
    <row r="1455" spans="1:43" s="17" customFormat="1" ht="51" x14ac:dyDescent="0.25">
      <c r="A1455" s="54" t="s">
        <v>1979</v>
      </c>
      <c r="B1455" s="219" t="s">
        <v>48</v>
      </c>
      <c r="C1455" s="227" t="s">
        <v>47</v>
      </c>
      <c r="D1455" s="227" t="s">
        <v>915</v>
      </c>
      <c r="E1455" s="227" t="s">
        <v>915</v>
      </c>
      <c r="F1455" s="220" t="s">
        <v>775</v>
      </c>
      <c r="G1455" s="227" t="s">
        <v>4629</v>
      </c>
      <c r="H1455" s="150" t="s">
        <v>777</v>
      </c>
      <c r="I1455" s="8" t="s">
        <v>4630</v>
      </c>
      <c r="J1455" s="9" t="s">
        <v>108</v>
      </c>
      <c r="K1455" s="10" t="s">
        <v>4631</v>
      </c>
      <c r="L1455" s="10" t="s">
        <v>521</v>
      </c>
      <c r="M1455" s="11" t="s">
        <v>47</v>
      </c>
      <c r="N1455" s="11" t="s">
        <v>46</v>
      </c>
      <c r="O1455" s="10">
        <v>0</v>
      </c>
      <c r="P1455" s="12">
        <v>210</v>
      </c>
      <c r="Q1455" s="55">
        <v>2.1000000000000001E-2</v>
      </c>
      <c r="R1455" s="125" t="s">
        <v>47</v>
      </c>
      <c r="S1455" s="150" t="s">
        <v>46</v>
      </c>
      <c r="T1455" s="12" t="s">
        <v>47</v>
      </c>
      <c r="U1455" s="12" t="s">
        <v>47</v>
      </c>
      <c r="V1455" s="127" t="s">
        <v>46</v>
      </c>
      <c r="W1455" s="148" t="s">
        <v>1743</v>
      </c>
      <c r="X1455" s="148" t="s">
        <v>855</v>
      </c>
      <c r="Y1455" s="148" t="str">
        <f>K1455</f>
        <v xml:space="preserve"> ESCRITURA N 564 ., DE SEPTIEMBRE 10 DE 1996</v>
      </c>
      <c r="Z1455" s="148" t="str">
        <f>L1455</f>
        <v>NOTARIA UNICA DE PUERTO LOPEZ</v>
      </c>
      <c r="AA1455" s="127" t="s">
        <v>46</v>
      </c>
      <c r="AB1455" s="151">
        <f t="shared" si="306"/>
        <v>0</v>
      </c>
      <c r="AC1455" s="151">
        <f>P1455</f>
        <v>210</v>
      </c>
      <c r="AD1455" s="176">
        <f t="shared" si="307"/>
        <v>2.1000000000000001E-2</v>
      </c>
      <c r="AE1455" s="127" t="s">
        <v>47</v>
      </c>
      <c r="AF1455" s="152" t="s">
        <v>47</v>
      </c>
      <c r="AG1455" s="227" t="s">
        <v>47</v>
      </c>
      <c r="AH1455" s="227" t="s">
        <v>915</v>
      </c>
      <c r="AI1455" s="227" t="s">
        <v>915</v>
      </c>
      <c r="AJ1455" s="227" t="s">
        <v>915</v>
      </c>
      <c r="AK1455" s="2"/>
      <c r="AL1455" s="2"/>
      <c r="AM1455" s="2"/>
      <c r="AN1455" s="2"/>
      <c r="AO1455" s="2"/>
      <c r="AP1455" s="2"/>
      <c r="AQ1455" s="2"/>
    </row>
    <row r="1456" spans="1:43" s="17" customFormat="1" ht="51.75" hidden="1" customHeight="1" x14ac:dyDescent="0.2">
      <c r="A1456" s="56" t="s">
        <v>38</v>
      </c>
      <c r="B1456" s="57" t="s">
        <v>48</v>
      </c>
      <c r="C1456" s="20"/>
      <c r="D1456" s="20"/>
      <c r="E1456" s="30"/>
      <c r="F1456" s="95" t="s">
        <v>40</v>
      </c>
      <c r="G1456" s="12" t="s">
        <v>4632</v>
      </c>
      <c r="H1456" s="27" t="s">
        <v>42</v>
      </c>
      <c r="I1456" s="23" t="s">
        <v>4633</v>
      </c>
      <c r="J1456" s="24" t="s">
        <v>44</v>
      </c>
      <c r="K1456" s="25" t="s">
        <v>45</v>
      </c>
      <c r="L1456" s="25" t="s">
        <v>45</v>
      </c>
      <c r="M1456" s="25" t="s">
        <v>46</v>
      </c>
      <c r="N1456" s="26" t="s">
        <v>46</v>
      </c>
      <c r="O1456" s="25">
        <v>2059</v>
      </c>
      <c r="P1456" s="27">
        <v>0</v>
      </c>
      <c r="Q1456" s="57">
        <f>+O1456+(P1456/10000)</f>
        <v>2059</v>
      </c>
      <c r="R1456" s="28" t="s">
        <v>47</v>
      </c>
      <c r="S1456" s="94" t="s">
        <v>45</v>
      </c>
      <c r="T1456" s="25" t="s">
        <v>45</v>
      </c>
      <c r="U1456" s="25" t="s">
        <v>45</v>
      </c>
      <c r="V1456" s="25" t="s">
        <v>45</v>
      </c>
      <c r="W1456" s="27" t="str">
        <f>J1456</f>
        <v>COMPLETO TIENE ÁREA Y LINDEROS</v>
      </c>
      <c r="X1456" s="25" t="s">
        <v>45</v>
      </c>
      <c r="Y1456" s="25" t="s">
        <v>45</v>
      </c>
      <c r="Z1456" s="25" t="s">
        <v>45</v>
      </c>
      <c r="AA1456" s="27" t="s">
        <v>46</v>
      </c>
      <c r="AB1456" s="27">
        <f t="shared" si="306"/>
        <v>2059</v>
      </c>
      <c r="AC1456" s="27">
        <v>0</v>
      </c>
      <c r="AD1456" s="27">
        <f t="shared" si="307"/>
        <v>2059</v>
      </c>
      <c r="AE1456" s="27" t="s">
        <v>47</v>
      </c>
      <c r="AF1456" s="118" t="s">
        <v>47</v>
      </c>
      <c r="AG1456" s="29"/>
      <c r="AH1456" s="20"/>
      <c r="AI1456" s="20"/>
      <c r="AJ1456" s="30"/>
    </row>
    <row r="1457" spans="1:43" s="17" customFormat="1" ht="51.75" customHeight="1" x14ac:dyDescent="0.25">
      <c r="A1457" s="54" t="s">
        <v>79</v>
      </c>
      <c r="B1457" s="219" t="s">
        <v>48</v>
      </c>
      <c r="C1457" s="227" t="s">
        <v>47</v>
      </c>
      <c r="D1457" s="227" t="s">
        <v>915</v>
      </c>
      <c r="E1457" s="227" t="s">
        <v>915</v>
      </c>
      <c r="F1457" s="220" t="s">
        <v>775</v>
      </c>
      <c r="G1457" s="227" t="s">
        <v>4634</v>
      </c>
      <c r="H1457" s="150" t="s">
        <v>777</v>
      </c>
      <c r="I1457" s="8" t="s">
        <v>4635</v>
      </c>
      <c r="J1457" s="9" t="s">
        <v>108</v>
      </c>
      <c r="K1457" s="10" t="s">
        <v>4636</v>
      </c>
      <c r="L1457" s="10" t="s">
        <v>521</v>
      </c>
      <c r="M1457" s="11" t="s">
        <v>47</v>
      </c>
      <c r="N1457" s="11" t="s">
        <v>46</v>
      </c>
      <c r="O1457" s="10">
        <v>0</v>
      </c>
      <c r="P1457" s="12">
        <v>119</v>
      </c>
      <c r="Q1457" s="55">
        <v>1.1900000000000001E-2</v>
      </c>
      <c r="R1457" s="125" t="s">
        <v>47</v>
      </c>
      <c r="S1457" s="150" t="s">
        <v>46</v>
      </c>
      <c r="T1457" s="12" t="s">
        <v>47</v>
      </c>
      <c r="U1457" s="12" t="s">
        <v>47</v>
      </c>
      <c r="V1457" s="127" t="s">
        <v>46</v>
      </c>
      <c r="W1457" s="148" t="s">
        <v>1743</v>
      </c>
      <c r="X1457" s="148" t="s">
        <v>855</v>
      </c>
      <c r="Y1457" s="148" t="str">
        <f t="shared" ref="Y1457:Z1459" si="308">K1457</f>
        <v xml:space="preserve"> ESCRITURA 618 DE FECHA SEPTIEMBRE 30 DE 1996,</v>
      </c>
      <c r="Z1457" s="148" t="str">
        <f t="shared" si="308"/>
        <v>NOTARIA UNICA DE PUERTO LOPEZ</v>
      </c>
      <c r="AA1457" s="127" t="s">
        <v>46</v>
      </c>
      <c r="AB1457" s="151">
        <f t="shared" si="306"/>
        <v>0</v>
      </c>
      <c r="AC1457" s="151">
        <f>P1457</f>
        <v>119</v>
      </c>
      <c r="AD1457" s="176">
        <f t="shared" si="307"/>
        <v>1.1900000000000001E-2</v>
      </c>
      <c r="AE1457" s="127" t="s">
        <v>47</v>
      </c>
      <c r="AF1457" s="152" t="s">
        <v>47</v>
      </c>
      <c r="AG1457" s="227" t="s">
        <v>47</v>
      </c>
      <c r="AH1457" s="227" t="s">
        <v>915</v>
      </c>
      <c r="AI1457" s="227" t="s">
        <v>915</v>
      </c>
      <c r="AJ1457" s="227" t="s">
        <v>915</v>
      </c>
    </row>
    <row r="1458" spans="1:43" s="17" customFormat="1" ht="51" x14ac:dyDescent="0.25">
      <c r="A1458" s="54" t="s">
        <v>38</v>
      </c>
      <c r="B1458" s="219" t="s">
        <v>48</v>
      </c>
      <c r="C1458" s="227" t="s">
        <v>47</v>
      </c>
      <c r="D1458" s="227" t="s">
        <v>24371</v>
      </c>
      <c r="E1458" s="227" t="s">
        <v>915</v>
      </c>
      <c r="F1458" s="220" t="s">
        <v>775</v>
      </c>
      <c r="G1458" s="227" t="s">
        <v>4637</v>
      </c>
      <c r="H1458" s="150" t="s">
        <v>777</v>
      </c>
      <c r="I1458" s="8" t="s">
        <v>4638</v>
      </c>
      <c r="J1458" s="9" t="s">
        <v>108</v>
      </c>
      <c r="K1458" s="10" t="s">
        <v>4639</v>
      </c>
      <c r="L1458" s="10" t="s">
        <v>631</v>
      </c>
      <c r="M1458" s="11" t="s">
        <v>47</v>
      </c>
      <c r="N1458" s="11" t="s">
        <v>46</v>
      </c>
      <c r="O1458" s="10">
        <v>468</v>
      </c>
      <c r="P1458" s="12">
        <v>6194</v>
      </c>
      <c r="Q1458" s="55">
        <v>468.61939999999998</v>
      </c>
      <c r="R1458" s="125" t="s">
        <v>47</v>
      </c>
      <c r="S1458" s="150" t="s">
        <v>46</v>
      </c>
      <c r="T1458" s="12" t="s">
        <v>47</v>
      </c>
      <c r="U1458" s="12" t="s">
        <v>47</v>
      </c>
      <c r="V1458" s="127" t="s">
        <v>46</v>
      </c>
      <c r="W1458" s="148" t="s">
        <v>1743</v>
      </c>
      <c r="X1458" s="148" t="s">
        <v>288</v>
      </c>
      <c r="Y1458" s="148" t="str">
        <f t="shared" si="308"/>
        <v>RESOLUCION N. 0522 DE FECHA MAYO 31 DE 1996</v>
      </c>
      <c r="Z1458" s="148" t="str">
        <f t="shared" si="308"/>
        <v>INCORA-VILLAVICENCIO</v>
      </c>
      <c r="AA1458" s="127" t="s">
        <v>46</v>
      </c>
      <c r="AB1458" s="151">
        <f t="shared" si="306"/>
        <v>468</v>
      </c>
      <c r="AC1458" s="151">
        <f>P1458</f>
        <v>6194</v>
      </c>
      <c r="AD1458" s="176">
        <f t="shared" si="307"/>
        <v>468.61939999999998</v>
      </c>
      <c r="AE1458" s="127" t="s">
        <v>47</v>
      </c>
      <c r="AF1458" s="152" t="s">
        <v>47</v>
      </c>
      <c r="AG1458" s="227" t="s">
        <v>47</v>
      </c>
      <c r="AH1458" s="227" t="s">
        <v>915</v>
      </c>
      <c r="AI1458" s="227" t="s">
        <v>915</v>
      </c>
      <c r="AJ1458" s="227" t="s">
        <v>915</v>
      </c>
      <c r="AK1458" s="2"/>
      <c r="AL1458" s="2"/>
      <c r="AM1458" s="2"/>
      <c r="AN1458" s="2"/>
      <c r="AO1458" s="2"/>
      <c r="AP1458" s="2"/>
      <c r="AQ1458" s="2"/>
    </row>
    <row r="1459" spans="1:43" s="17" customFormat="1" ht="51" x14ac:dyDescent="0.25">
      <c r="A1459" s="54" t="s">
        <v>79</v>
      </c>
      <c r="B1459" s="219" t="s">
        <v>48</v>
      </c>
      <c r="C1459" s="227" t="s">
        <v>47</v>
      </c>
      <c r="D1459" s="227" t="s">
        <v>915</v>
      </c>
      <c r="E1459" s="227" t="s">
        <v>915</v>
      </c>
      <c r="F1459" s="220" t="s">
        <v>775</v>
      </c>
      <c r="G1459" s="227" t="s">
        <v>4640</v>
      </c>
      <c r="H1459" s="150" t="s">
        <v>777</v>
      </c>
      <c r="I1459" s="8" t="s">
        <v>4641</v>
      </c>
      <c r="J1459" s="9" t="s">
        <v>108</v>
      </c>
      <c r="K1459" s="10" t="s">
        <v>4642</v>
      </c>
      <c r="L1459" s="10" t="s">
        <v>699</v>
      </c>
      <c r="M1459" s="11" t="s">
        <v>47</v>
      </c>
      <c r="N1459" s="11" t="s">
        <v>46</v>
      </c>
      <c r="O1459" s="10">
        <v>0</v>
      </c>
      <c r="P1459" s="12">
        <v>428.27</v>
      </c>
      <c r="Q1459" s="55">
        <v>4.2826999999999997E-2</v>
      </c>
      <c r="R1459" s="125" t="s">
        <v>47</v>
      </c>
      <c r="S1459" s="150" t="s">
        <v>46</v>
      </c>
      <c r="T1459" s="12" t="s">
        <v>47</v>
      </c>
      <c r="U1459" s="12" t="s">
        <v>47</v>
      </c>
      <c r="V1459" s="127" t="s">
        <v>46</v>
      </c>
      <c r="W1459" s="148" t="s">
        <v>1743</v>
      </c>
      <c r="X1459" s="148" t="s">
        <v>855</v>
      </c>
      <c r="Y1459" s="148" t="str">
        <f t="shared" si="308"/>
        <v xml:space="preserve"> ESCRITURA N. 7065 DE FECHA DICIEMBRE 18 DE 1992, </v>
      </c>
      <c r="Z1459" s="148" t="str">
        <f t="shared" si="308"/>
        <v xml:space="preserve"> NOTARIA PRIMERA DE VILLAVICENCIO</v>
      </c>
      <c r="AA1459" s="127" t="s">
        <v>46</v>
      </c>
      <c r="AB1459" s="151">
        <f t="shared" si="306"/>
        <v>0</v>
      </c>
      <c r="AC1459" s="151">
        <f>P1459</f>
        <v>428.27</v>
      </c>
      <c r="AD1459" s="176">
        <f t="shared" si="307"/>
        <v>4.2826999999999997E-2</v>
      </c>
      <c r="AE1459" s="127" t="s">
        <v>47</v>
      </c>
      <c r="AF1459" s="152" t="s">
        <v>47</v>
      </c>
      <c r="AG1459" s="227" t="s">
        <v>47</v>
      </c>
      <c r="AH1459" s="227" t="s">
        <v>915</v>
      </c>
      <c r="AI1459" s="227" t="s">
        <v>915</v>
      </c>
      <c r="AJ1459" s="227" t="s">
        <v>915</v>
      </c>
    </row>
    <row r="1460" spans="1:43" s="17" customFormat="1" ht="64.5" customHeight="1" x14ac:dyDescent="0.2">
      <c r="A1460" s="54" t="s">
        <v>79</v>
      </c>
      <c r="B1460" s="219" t="s">
        <v>48</v>
      </c>
      <c r="C1460" s="227" t="s">
        <v>47</v>
      </c>
      <c r="D1460" s="227" t="s">
        <v>915</v>
      </c>
      <c r="E1460" s="227" t="s">
        <v>915</v>
      </c>
      <c r="F1460" s="221" t="s">
        <v>775</v>
      </c>
      <c r="G1460" s="229" t="s">
        <v>4643</v>
      </c>
      <c r="H1460" s="93" t="s">
        <v>42</v>
      </c>
      <c r="I1460" s="8" t="s">
        <v>4644</v>
      </c>
      <c r="J1460" s="9" t="s">
        <v>108</v>
      </c>
      <c r="K1460" s="10" t="s">
        <v>4645</v>
      </c>
      <c r="L1460" s="10" t="s">
        <v>521</v>
      </c>
      <c r="M1460" s="11" t="s">
        <v>47</v>
      </c>
      <c r="N1460" s="11" t="s">
        <v>46</v>
      </c>
      <c r="O1460" s="10">
        <v>0</v>
      </c>
      <c r="P1460" s="12">
        <v>196.41</v>
      </c>
      <c r="Q1460" s="55">
        <f>+O1460+(P1460/10000)</f>
        <v>1.9640999999999999E-2</v>
      </c>
      <c r="R1460" s="32"/>
      <c r="S1460" s="93" t="s">
        <v>46</v>
      </c>
      <c r="T1460" s="12" t="s">
        <v>47</v>
      </c>
      <c r="U1460" s="12" t="s">
        <v>47</v>
      </c>
      <c r="V1460" s="12" t="s">
        <v>47</v>
      </c>
      <c r="W1460" s="147" t="s">
        <v>782</v>
      </c>
      <c r="X1460" s="148" t="s">
        <v>855</v>
      </c>
      <c r="Y1460" s="70" t="s">
        <v>23952</v>
      </c>
      <c r="Z1460" s="70" t="s">
        <v>9412</v>
      </c>
      <c r="AA1460" s="127" t="s">
        <v>46</v>
      </c>
      <c r="AB1460" s="12">
        <v>0</v>
      </c>
      <c r="AC1460" s="12">
        <v>196.41</v>
      </c>
      <c r="AD1460" s="149">
        <f t="shared" ref="AD1460:AD1466" si="309">+AB1460+(AC1460/10000)</f>
        <v>1.9640999999999999E-2</v>
      </c>
      <c r="AE1460" s="12"/>
      <c r="AF1460" s="117" t="s">
        <v>23727</v>
      </c>
      <c r="AG1460" s="227" t="s">
        <v>47</v>
      </c>
      <c r="AH1460" s="227" t="s">
        <v>915</v>
      </c>
      <c r="AI1460" s="227" t="s">
        <v>915</v>
      </c>
      <c r="AJ1460" s="227" t="s">
        <v>915</v>
      </c>
    </row>
    <row r="1461" spans="1:43" s="17" customFormat="1" ht="51" x14ac:dyDescent="0.25">
      <c r="A1461" s="54" t="s">
        <v>79</v>
      </c>
      <c r="B1461" s="219" t="s">
        <v>48</v>
      </c>
      <c r="C1461" s="227" t="s">
        <v>47</v>
      </c>
      <c r="D1461" s="227" t="s">
        <v>915</v>
      </c>
      <c r="E1461" s="227" t="s">
        <v>915</v>
      </c>
      <c r="F1461" s="220" t="s">
        <v>775</v>
      </c>
      <c r="G1461" s="227" t="s">
        <v>4646</v>
      </c>
      <c r="H1461" s="150" t="s">
        <v>777</v>
      </c>
      <c r="I1461" s="8" t="s">
        <v>4647</v>
      </c>
      <c r="J1461" s="9" t="s">
        <v>108</v>
      </c>
      <c r="K1461" s="10" t="s">
        <v>4648</v>
      </c>
      <c r="L1461" s="10" t="s">
        <v>521</v>
      </c>
      <c r="M1461" s="11" t="s">
        <v>47</v>
      </c>
      <c r="N1461" s="11" t="s">
        <v>46</v>
      </c>
      <c r="O1461" s="10">
        <v>0</v>
      </c>
      <c r="P1461" s="12">
        <v>191.27</v>
      </c>
      <c r="Q1461" s="55">
        <v>1.9127000000000002E-2</v>
      </c>
      <c r="R1461" s="125" t="s">
        <v>47</v>
      </c>
      <c r="S1461" s="150" t="s">
        <v>46</v>
      </c>
      <c r="T1461" s="12" t="s">
        <v>47</v>
      </c>
      <c r="U1461" s="12" t="s">
        <v>47</v>
      </c>
      <c r="V1461" s="127" t="s">
        <v>46</v>
      </c>
      <c r="W1461" s="148" t="s">
        <v>1743</v>
      </c>
      <c r="X1461" s="148" t="s">
        <v>855</v>
      </c>
      <c r="Y1461" s="148" t="str">
        <f t="shared" ref="Y1461:Z1463" si="310">K1461</f>
        <v>ESCRITURA N. 522, DE AGOSTO 22 DE 1996,</v>
      </c>
      <c r="Z1461" s="148" t="str">
        <f t="shared" si="310"/>
        <v>NOTARIA UNICA DE PUERTO LOPEZ</v>
      </c>
      <c r="AA1461" s="127" t="s">
        <v>46</v>
      </c>
      <c r="AB1461" s="151">
        <f t="shared" ref="AB1461:AC1465" si="311">O1461</f>
        <v>0</v>
      </c>
      <c r="AC1461" s="151">
        <f t="shared" si="311"/>
        <v>191.27</v>
      </c>
      <c r="AD1461" s="176">
        <f t="shared" si="309"/>
        <v>1.9127000000000002E-2</v>
      </c>
      <c r="AE1461" s="127" t="s">
        <v>47</v>
      </c>
      <c r="AF1461" s="152" t="s">
        <v>47</v>
      </c>
      <c r="AG1461" s="227" t="s">
        <v>47</v>
      </c>
      <c r="AH1461" s="227" t="s">
        <v>915</v>
      </c>
      <c r="AI1461" s="227" t="s">
        <v>915</v>
      </c>
      <c r="AJ1461" s="227" t="s">
        <v>915</v>
      </c>
    </row>
    <row r="1462" spans="1:43" s="17" customFormat="1" ht="51" x14ac:dyDescent="0.25">
      <c r="A1462" s="54" t="s">
        <v>79</v>
      </c>
      <c r="B1462" s="219" t="s">
        <v>48</v>
      </c>
      <c r="C1462" s="227" t="s">
        <v>47</v>
      </c>
      <c r="D1462" s="227" t="s">
        <v>915</v>
      </c>
      <c r="E1462" s="227" t="s">
        <v>915</v>
      </c>
      <c r="F1462" s="220" t="s">
        <v>775</v>
      </c>
      <c r="G1462" s="227" t="s">
        <v>4649</v>
      </c>
      <c r="H1462" s="150" t="s">
        <v>777</v>
      </c>
      <c r="I1462" s="8" t="s">
        <v>4650</v>
      </c>
      <c r="J1462" s="9" t="s">
        <v>108</v>
      </c>
      <c r="K1462" s="10" t="s">
        <v>4651</v>
      </c>
      <c r="L1462" s="10" t="s">
        <v>521</v>
      </c>
      <c r="M1462" s="11" t="s">
        <v>47</v>
      </c>
      <c r="N1462" s="11" t="s">
        <v>46</v>
      </c>
      <c r="O1462" s="10">
        <v>0</v>
      </c>
      <c r="P1462" s="12">
        <v>197.89</v>
      </c>
      <c r="Q1462" s="55">
        <v>1.9788999999999998E-2</v>
      </c>
      <c r="R1462" s="125" t="s">
        <v>47</v>
      </c>
      <c r="S1462" s="150" t="s">
        <v>46</v>
      </c>
      <c r="T1462" s="12" t="s">
        <v>47</v>
      </c>
      <c r="U1462" s="12" t="s">
        <v>47</v>
      </c>
      <c r="V1462" s="127" t="s">
        <v>46</v>
      </c>
      <c r="W1462" s="148" t="s">
        <v>1743</v>
      </c>
      <c r="X1462" s="148" t="s">
        <v>855</v>
      </c>
      <c r="Y1462" s="148" t="str">
        <f t="shared" si="310"/>
        <v xml:space="preserve"> ESCRITURA N. 711., DE NOVIEMBRE 5 DE 1996</v>
      </c>
      <c r="Z1462" s="148" t="str">
        <f t="shared" si="310"/>
        <v>NOTARIA UNICA DE PUERTO LOPEZ</v>
      </c>
      <c r="AA1462" s="127" t="s">
        <v>46</v>
      </c>
      <c r="AB1462" s="151">
        <f t="shared" si="311"/>
        <v>0</v>
      </c>
      <c r="AC1462" s="151">
        <f t="shared" si="311"/>
        <v>197.89</v>
      </c>
      <c r="AD1462" s="176">
        <f t="shared" si="309"/>
        <v>1.9788999999999998E-2</v>
      </c>
      <c r="AE1462" s="127" t="s">
        <v>47</v>
      </c>
      <c r="AF1462" s="152" t="s">
        <v>47</v>
      </c>
      <c r="AG1462" s="227" t="s">
        <v>47</v>
      </c>
      <c r="AH1462" s="227" t="s">
        <v>915</v>
      </c>
      <c r="AI1462" s="227" t="s">
        <v>915</v>
      </c>
      <c r="AJ1462" s="227" t="s">
        <v>915</v>
      </c>
      <c r="AK1462" s="2"/>
      <c r="AL1462" s="2"/>
      <c r="AM1462" s="2"/>
      <c r="AN1462" s="2"/>
      <c r="AO1462" s="2"/>
      <c r="AP1462" s="2"/>
      <c r="AQ1462" s="2"/>
    </row>
    <row r="1463" spans="1:43" s="17" customFormat="1" ht="51" customHeight="1" x14ac:dyDescent="0.25">
      <c r="A1463" s="54" t="s">
        <v>38</v>
      </c>
      <c r="B1463" s="219" t="s">
        <v>48</v>
      </c>
      <c r="C1463" s="227" t="s">
        <v>47</v>
      </c>
      <c r="D1463" s="227" t="s">
        <v>915</v>
      </c>
      <c r="E1463" s="227" t="s">
        <v>915</v>
      </c>
      <c r="F1463" s="220" t="s">
        <v>775</v>
      </c>
      <c r="G1463" s="227" t="s">
        <v>4652</v>
      </c>
      <c r="H1463" s="150" t="s">
        <v>777</v>
      </c>
      <c r="I1463" s="8" t="s">
        <v>4653</v>
      </c>
      <c r="J1463" s="9" t="s">
        <v>108</v>
      </c>
      <c r="K1463" s="10" t="s">
        <v>4654</v>
      </c>
      <c r="L1463" s="10" t="s">
        <v>631</v>
      </c>
      <c r="M1463" s="11" t="s">
        <v>47</v>
      </c>
      <c r="N1463" s="11" t="s">
        <v>46</v>
      </c>
      <c r="O1463" s="10">
        <v>1224</v>
      </c>
      <c r="P1463" s="12">
        <v>4339</v>
      </c>
      <c r="Q1463" s="55">
        <v>1224.4339</v>
      </c>
      <c r="R1463" s="128" t="s">
        <v>47</v>
      </c>
      <c r="S1463" s="150" t="s">
        <v>46</v>
      </c>
      <c r="T1463" s="12" t="s">
        <v>47</v>
      </c>
      <c r="U1463" s="12" t="s">
        <v>47</v>
      </c>
      <c r="V1463" s="127" t="s">
        <v>46</v>
      </c>
      <c r="W1463" s="148" t="s">
        <v>1743</v>
      </c>
      <c r="X1463" s="148" t="s">
        <v>288</v>
      </c>
      <c r="Y1463" s="148" t="str">
        <f t="shared" si="310"/>
        <v>RESOLUCION 1062 DE SEPTIEMBRE 30 DE 1996,</v>
      </c>
      <c r="Z1463" s="148" t="str">
        <f t="shared" si="310"/>
        <v>INCORA-VILLAVICENCIO</v>
      </c>
      <c r="AA1463" s="127" t="s">
        <v>46</v>
      </c>
      <c r="AB1463" s="151">
        <f t="shared" si="311"/>
        <v>1224</v>
      </c>
      <c r="AC1463" s="151">
        <f t="shared" si="311"/>
        <v>4339</v>
      </c>
      <c r="AD1463" s="176">
        <f t="shared" si="309"/>
        <v>1224.4339</v>
      </c>
      <c r="AE1463" s="127" t="s">
        <v>47</v>
      </c>
      <c r="AF1463" s="152" t="s">
        <v>47</v>
      </c>
      <c r="AG1463" s="227" t="s">
        <v>47</v>
      </c>
      <c r="AH1463" s="227" t="s">
        <v>915</v>
      </c>
      <c r="AI1463" s="227" t="s">
        <v>915</v>
      </c>
      <c r="AJ1463" s="227" t="s">
        <v>915</v>
      </c>
    </row>
    <row r="1464" spans="1:43" s="17" customFormat="1" ht="51" x14ac:dyDescent="0.25">
      <c r="A1464" s="54" t="s">
        <v>38</v>
      </c>
      <c r="B1464" s="219" t="s">
        <v>48</v>
      </c>
      <c r="C1464" s="227" t="s">
        <v>47</v>
      </c>
      <c r="D1464" s="227" t="s">
        <v>915</v>
      </c>
      <c r="E1464" s="227" t="s">
        <v>915</v>
      </c>
      <c r="F1464" s="220" t="s">
        <v>775</v>
      </c>
      <c r="G1464" s="227" t="s">
        <v>4655</v>
      </c>
      <c r="H1464" s="150" t="s">
        <v>777</v>
      </c>
      <c r="I1464" s="8" t="s">
        <v>4656</v>
      </c>
      <c r="J1464" s="9" t="s">
        <v>108</v>
      </c>
      <c r="K1464" s="10" t="s">
        <v>4657</v>
      </c>
      <c r="L1464" s="10" t="s">
        <v>781</v>
      </c>
      <c r="M1464" s="11" t="s">
        <v>47</v>
      </c>
      <c r="N1464" s="11" t="s">
        <v>46</v>
      </c>
      <c r="O1464" s="10">
        <v>699</v>
      </c>
      <c r="P1464" s="12">
        <v>8500</v>
      </c>
      <c r="Q1464" s="55">
        <v>699.85</v>
      </c>
      <c r="R1464" s="128" t="s">
        <v>47</v>
      </c>
      <c r="S1464" s="150" t="s">
        <v>46</v>
      </c>
      <c r="T1464" s="12" t="s">
        <v>47</v>
      </c>
      <c r="U1464" s="12" t="s">
        <v>47</v>
      </c>
      <c r="V1464" s="127" t="s">
        <v>47</v>
      </c>
      <c r="W1464" s="148" t="s">
        <v>1743</v>
      </c>
      <c r="X1464" s="148" t="s">
        <v>855</v>
      </c>
      <c r="Y1464" s="148" t="s">
        <v>4658</v>
      </c>
      <c r="Z1464" s="148" t="s">
        <v>313</v>
      </c>
      <c r="AA1464" s="127" t="s">
        <v>46</v>
      </c>
      <c r="AB1464" s="151">
        <f t="shared" si="311"/>
        <v>699</v>
      </c>
      <c r="AC1464" s="151">
        <f t="shared" si="311"/>
        <v>8500</v>
      </c>
      <c r="AD1464" s="176">
        <f t="shared" si="309"/>
        <v>699.85</v>
      </c>
      <c r="AE1464" s="127" t="s">
        <v>47</v>
      </c>
      <c r="AF1464" s="152" t="s">
        <v>47</v>
      </c>
      <c r="AG1464" s="227" t="s">
        <v>47</v>
      </c>
      <c r="AH1464" s="227" t="s">
        <v>915</v>
      </c>
      <c r="AI1464" s="227" t="s">
        <v>915</v>
      </c>
      <c r="AJ1464" s="227" t="s">
        <v>915</v>
      </c>
    </row>
    <row r="1465" spans="1:43" s="17" customFormat="1" ht="63.75" x14ac:dyDescent="0.25">
      <c r="A1465" s="54" t="s">
        <v>38</v>
      </c>
      <c r="B1465" s="219" t="s">
        <v>48</v>
      </c>
      <c r="C1465" s="227" t="s">
        <v>47</v>
      </c>
      <c r="D1465" s="227" t="s">
        <v>915</v>
      </c>
      <c r="E1465" s="227" t="s">
        <v>915</v>
      </c>
      <c r="F1465" s="220" t="s">
        <v>775</v>
      </c>
      <c r="G1465" s="227" t="s">
        <v>4659</v>
      </c>
      <c r="H1465" s="150" t="s">
        <v>777</v>
      </c>
      <c r="I1465" s="8" t="s">
        <v>4660</v>
      </c>
      <c r="J1465" s="9" t="s">
        <v>108</v>
      </c>
      <c r="K1465" s="10" t="s">
        <v>4661</v>
      </c>
      <c r="L1465" s="10" t="s">
        <v>631</v>
      </c>
      <c r="M1465" s="11" t="s">
        <v>47</v>
      </c>
      <c r="N1465" s="11" t="s">
        <v>46</v>
      </c>
      <c r="O1465" s="10">
        <v>1338</v>
      </c>
      <c r="P1465" s="12">
        <v>5921</v>
      </c>
      <c r="Q1465" s="55">
        <v>1338.5921000000001</v>
      </c>
      <c r="R1465" s="128" t="s">
        <v>47</v>
      </c>
      <c r="S1465" s="150" t="s">
        <v>46</v>
      </c>
      <c r="T1465" s="12" t="s">
        <v>47</v>
      </c>
      <c r="U1465" s="12" t="s">
        <v>47</v>
      </c>
      <c r="V1465" s="127" t="s">
        <v>47</v>
      </c>
      <c r="W1465" s="148" t="s">
        <v>1743</v>
      </c>
      <c r="X1465" s="148" t="s">
        <v>855</v>
      </c>
      <c r="Y1465" s="148" t="s">
        <v>4662</v>
      </c>
      <c r="Z1465" s="148" t="s">
        <v>2488</v>
      </c>
      <c r="AA1465" s="127" t="s">
        <v>46</v>
      </c>
      <c r="AB1465" s="151">
        <f t="shared" si="311"/>
        <v>1338</v>
      </c>
      <c r="AC1465" s="151">
        <f t="shared" si="311"/>
        <v>5921</v>
      </c>
      <c r="AD1465" s="176">
        <f t="shared" si="309"/>
        <v>1338.5921000000001</v>
      </c>
      <c r="AE1465" s="127" t="s">
        <v>47</v>
      </c>
      <c r="AF1465" s="152" t="s">
        <v>47</v>
      </c>
      <c r="AG1465" s="227" t="s">
        <v>47</v>
      </c>
      <c r="AH1465" s="227" t="s">
        <v>915</v>
      </c>
      <c r="AI1465" s="227" t="s">
        <v>915</v>
      </c>
      <c r="AJ1465" s="227" t="s">
        <v>915</v>
      </c>
    </row>
    <row r="1466" spans="1:43" s="17" customFormat="1" ht="102" customHeight="1" x14ac:dyDescent="0.2">
      <c r="A1466" s="54" t="s">
        <v>38</v>
      </c>
      <c r="B1466" s="219" t="s">
        <v>48</v>
      </c>
      <c r="C1466" s="227" t="s">
        <v>47</v>
      </c>
      <c r="D1466" s="227" t="s">
        <v>915</v>
      </c>
      <c r="E1466" s="227" t="s">
        <v>915</v>
      </c>
      <c r="F1466" s="221" t="s">
        <v>775</v>
      </c>
      <c r="G1466" s="229" t="s">
        <v>4663</v>
      </c>
      <c r="H1466" s="93" t="s">
        <v>42</v>
      </c>
      <c r="I1466" s="8" t="s">
        <v>4664</v>
      </c>
      <c r="J1466" s="9" t="s">
        <v>108</v>
      </c>
      <c r="K1466" s="10" t="s">
        <v>4665</v>
      </c>
      <c r="L1466" s="10" t="s">
        <v>631</v>
      </c>
      <c r="M1466" s="11" t="s">
        <v>47</v>
      </c>
      <c r="N1466" s="11" t="s">
        <v>46</v>
      </c>
      <c r="O1466" s="10">
        <v>1390</v>
      </c>
      <c r="P1466" s="12">
        <v>8000</v>
      </c>
      <c r="Q1466" s="55">
        <f>+O1466+(P1466/10000)</f>
        <v>1390.8</v>
      </c>
      <c r="R1466" s="32"/>
      <c r="S1466" s="93" t="s">
        <v>46</v>
      </c>
      <c r="T1466" s="12" t="s">
        <v>47</v>
      </c>
      <c r="U1466" s="12" t="s">
        <v>47</v>
      </c>
      <c r="V1466" s="12" t="s">
        <v>47</v>
      </c>
      <c r="W1466" s="147" t="s">
        <v>782</v>
      </c>
      <c r="X1466" s="148" t="s">
        <v>855</v>
      </c>
      <c r="Y1466" s="70" t="s">
        <v>23953</v>
      </c>
      <c r="Z1466" s="70" t="s">
        <v>12820</v>
      </c>
      <c r="AA1466" s="127" t="s">
        <v>46</v>
      </c>
      <c r="AB1466" s="12">
        <v>1390</v>
      </c>
      <c r="AC1466" s="12">
        <v>8000</v>
      </c>
      <c r="AD1466" s="149">
        <f t="shared" si="309"/>
        <v>1390.8</v>
      </c>
      <c r="AE1466" s="12"/>
      <c r="AF1466" s="117" t="s">
        <v>23727</v>
      </c>
      <c r="AG1466" s="227" t="s">
        <v>46</v>
      </c>
      <c r="AH1466" s="227" t="s">
        <v>24374</v>
      </c>
      <c r="AI1466" s="227" t="s">
        <v>24372</v>
      </c>
      <c r="AJ1466" s="227" t="s">
        <v>24373</v>
      </c>
    </row>
    <row r="1467" spans="1:43" s="17" customFormat="1" ht="51" x14ac:dyDescent="0.25">
      <c r="A1467" s="54" t="s">
        <v>38</v>
      </c>
      <c r="B1467" s="219" t="s">
        <v>48</v>
      </c>
      <c r="C1467" s="227" t="s">
        <v>47</v>
      </c>
      <c r="D1467" s="227" t="s">
        <v>915</v>
      </c>
      <c r="E1467" s="227" t="s">
        <v>915</v>
      </c>
      <c r="F1467" s="220" t="s">
        <v>775</v>
      </c>
      <c r="G1467" s="227" t="s">
        <v>4666</v>
      </c>
      <c r="H1467" s="150" t="s">
        <v>777</v>
      </c>
      <c r="I1467" s="8" t="s">
        <v>4667</v>
      </c>
      <c r="J1467" s="9" t="s">
        <v>108</v>
      </c>
      <c r="K1467" s="10" t="s">
        <v>4668</v>
      </c>
      <c r="L1467" s="10" t="s">
        <v>631</v>
      </c>
      <c r="M1467" s="11" t="s">
        <v>47</v>
      </c>
      <c r="N1467" s="11" t="s">
        <v>46</v>
      </c>
      <c r="O1467" s="10">
        <v>576</v>
      </c>
      <c r="P1467" s="12">
        <v>1563</v>
      </c>
      <c r="Q1467" s="55">
        <v>576.15629999999999</v>
      </c>
      <c r="R1467" s="128" t="s">
        <v>47</v>
      </c>
      <c r="S1467" s="150" t="s">
        <v>46</v>
      </c>
      <c r="T1467" s="12" t="s">
        <v>47</v>
      </c>
      <c r="U1467" s="12" t="s">
        <v>47</v>
      </c>
      <c r="V1467" s="127" t="s">
        <v>46</v>
      </c>
      <c r="W1467" s="148" t="s">
        <v>1743</v>
      </c>
      <c r="X1467" s="148" t="s">
        <v>855</v>
      </c>
      <c r="Y1467" s="148" t="str">
        <f>K1467</f>
        <v>RESOL.792 DE SEPTIMEBRE 18 DE 1996</v>
      </c>
      <c r="Z1467" s="148" t="str">
        <f>L1467</f>
        <v>INCORA-VILLAVICENCIO</v>
      </c>
      <c r="AA1467" s="127" t="s">
        <v>46</v>
      </c>
      <c r="AB1467" s="151">
        <f t="shared" ref="AB1467:AB1475" si="312">O1467</f>
        <v>576</v>
      </c>
      <c r="AC1467" s="151">
        <f t="shared" ref="AC1467:AC1475" si="313">P1467</f>
        <v>1563</v>
      </c>
      <c r="AD1467" s="176">
        <f t="shared" ref="AD1467:AD1475" si="314">+AB1467+(AC1467/10000)</f>
        <v>576.15629999999999</v>
      </c>
      <c r="AE1467" s="127" t="s">
        <v>47</v>
      </c>
      <c r="AF1467" s="152" t="s">
        <v>47</v>
      </c>
      <c r="AG1467" s="227" t="s">
        <v>47</v>
      </c>
      <c r="AH1467" s="227" t="s">
        <v>915</v>
      </c>
      <c r="AI1467" s="227" t="s">
        <v>915</v>
      </c>
      <c r="AJ1467" s="227" t="s">
        <v>915</v>
      </c>
    </row>
    <row r="1468" spans="1:43" s="17" customFormat="1" ht="120" x14ac:dyDescent="0.25">
      <c r="A1468" s="54" t="s">
        <v>38</v>
      </c>
      <c r="B1468" s="219" t="s">
        <v>48</v>
      </c>
      <c r="C1468" s="227" t="s">
        <v>47</v>
      </c>
      <c r="D1468" s="227" t="s">
        <v>915</v>
      </c>
      <c r="E1468" s="227" t="s">
        <v>915</v>
      </c>
      <c r="F1468" s="220" t="s">
        <v>775</v>
      </c>
      <c r="G1468" s="227" t="s">
        <v>4669</v>
      </c>
      <c r="H1468" s="150" t="s">
        <v>777</v>
      </c>
      <c r="I1468" s="8" t="s">
        <v>4670</v>
      </c>
      <c r="J1468" s="9" t="s">
        <v>108</v>
      </c>
      <c r="K1468" s="10" t="s">
        <v>4671</v>
      </c>
      <c r="L1468" s="10" t="s">
        <v>980</v>
      </c>
      <c r="M1468" s="11" t="s">
        <v>47</v>
      </c>
      <c r="N1468" s="11" t="s">
        <v>46</v>
      </c>
      <c r="O1468" s="10">
        <v>1390</v>
      </c>
      <c r="P1468" s="12">
        <v>4315</v>
      </c>
      <c r="Q1468" s="55">
        <v>1390.4314999999999</v>
      </c>
      <c r="R1468" s="128" t="s">
        <v>47</v>
      </c>
      <c r="S1468" s="150" t="s">
        <v>46</v>
      </c>
      <c r="T1468" s="12" t="s">
        <v>47</v>
      </c>
      <c r="U1468" s="12" t="s">
        <v>47</v>
      </c>
      <c r="V1468" s="127" t="s">
        <v>47</v>
      </c>
      <c r="W1468" s="148" t="s">
        <v>1743</v>
      </c>
      <c r="X1468" s="148" t="s">
        <v>855</v>
      </c>
      <c r="Y1468" s="148" t="s">
        <v>4672</v>
      </c>
      <c r="Z1468" s="148" t="s">
        <v>1168</v>
      </c>
      <c r="AA1468" s="127" t="s">
        <v>46</v>
      </c>
      <c r="AB1468" s="151">
        <f t="shared" si="312"/>
        <v>1390</v>
      </c>
      <c r="AC1468" s="151">
        <f t="shared" si="313"/>
        <v>4315</v>
      </c>
      <c r="AD1468" s="176">
        <f t="shared" si="314"/>
        <v>1390.4314999999999</v>
      </c>
      <c r="AE1468" s="127" t="s">
        <v>47</v>
      </c>
      <c r="AF1468" s="152" t="s">
        <v>47</v>
      </c>
      <c r="AG1468" s="227" t="s">
        <v>46</v>
      </c>
      <c r="AH1468" s="227" t="s">
        <v>24377</v>
      </c>
      <c r="AI1468" s="227" t="s">
        <v>24375</v>
      </c>
      <c r="AJ1468" s="227" t="s">
        <v>24376</v>
      </c>
    </row>
    <row r="1469" spans="1:43" s="17" customFormat="1" ht="102" x14ac:dyDescent="0.25">
      <c r="A1469" s="54" t="s">
        <v>38</v>
      </c>
      <c r="B1469" s="219" t="s">
        <v>48</v>
      </c>
      <c r="C1469" s="227" t="s">
        <v>46</v>
      </c>
      <c r="D1469" s="227" t="s">
        <v>915</v>
      </c>
      <c r="E1469" s="227" t="s">
        <v>24379</v>
      </c>
      <c r="F1469" s="220" t="s">
        <v>775</v>
      </c>
      <c r="G1469" s="227" t="s">
        <v>4673</v>
      </c>
      <c r="H1469" s="150" t="s">
        <v>777</v>
      </c>
      <c r="I1469" s="8" t="s">
        <v>4674</v>
      </c>
      <c r="J1469" s="9" t="s">
        <v>108</v>
      </c>
      <c r="K1469" s="10" t="s">
        <v>4675</v>
      </c>
      <c r="L1469" s="10" t="s">
        <v>1214</v>
      </c>
      <c r="M1469" s="11" t="s">
        <v>47</v>
      </c>
      <c r="N1469" s="11" t="s">
        <v>46</v>
      </c>
      <c r="O1469" s="10">
        <v>654</v>
      </c>
      <c r="P1469" s="12">
        <v>1232</v>
      </c>
      <c r="Q1469" s="55">
        <v>654.1232</v>
      </c>
      <c r="R1469" s="128" t="s">
        <v>47</v>
      </c>
      <c r="S1469" s="150" t="s">
        <v>46</v>
      </c>
      <c r="T1469" s="12" t="s">
        <v>47</v>
      </c>
      <c r="U1469" s="12" t="s">
        <v>47</v>
      </c>
      <c r="V1469" s="127" t="s">
        <v>47</v>
      </c>
      <c r="W1469" s="148" t="s">
        <v>1743</v>
      </c>
      <c r="X1469" s="148" t="s">
        <v>288</v>
      </c>
      <c r="Y1469" s="148" t="s">
        <v>4676</v>
      </c>
      <c r="Z1469" s="148" t="s">
        <v>781</v>
      </c>
      <c r="AA1469" s="127" t="s">
        <v>46</v>
      </c>
      <c r="AB1469" s="151">
        <f t="shared" si="312"/>
        <v>654</v>
      </c>
      <c r="AC1469" s="151">
        <f t="shared" si="313"/>
        <v>1232</v>
      </c>
      <c r="AD1469" s="176">
        <f t="shared" si="314"/>
        <v>654.1232</v>
      </c>
      <c r="AE1469" s="127" t="s">
        <v>47</v>
      </c>
      <c r="AF1469" s="152" t="s">
        <v>47</v>
      </c>
      <c r="AG1469" s="227" t="s">
        <v>46</v>
      </c>
      <c r="AH1469" s="227">
        <v>484</v>
      </c>
      <c r="AI1469" s="227" t="s">
        <v>24378</v>
      </c>
      <c r="AJ1469" s="227" t="s">
        <v>24229</v>
      </c>
    </row>
    <row r="1470" spans="1:43" s="17" customFormat="1" ht="127.5" x14ac:dyDescent="0.25">
      <c r="A1470" s="54" t="s">
        <v>38</v>
      </c>
      <c r="B1470" s="219" t="s">
        <v>48</v>
      </c>
      <c r="C1470" s="227" t="s">
        <v>46</v>
      </c>
      <c r="D1470" s="227" t="s">
        <v>915</v>
      </c>
      <c r="E1470" s="227" t="s">
        <v>24379</v>
      </c>
      <c r="F1470" s="220" t="s">
        <v>775</v>
      </c>
      <c r="G1470" s="227" t="s">
        <v>4677</v>
      </c>
      <c r="H1470" s="150" t="s">
        <v>777</v>
      </c>
      <c r="I1470" s="8" t="s">
        <v>4678</v>
      </c>
      <c r="J1470" s="9" t="s">
        <v>108</v>
      </c>
      <c r="K1470" s="10" t="s">
        <v>4679</v>
      </c>
      <c r="L1470" s="10" t="s">
        <v>631</v>
      </c>
      <c r="M1470" s="11" t="s">
        <v>47</v>
      </c>
      <c r="N1470" s="11" t="s">
        <v>46</v>
      </c>
      <c r="O1470" s="10">
        <v>699</v>
      </c>
      <c r="P1470" s="12">
        <v>22</v>
      </c>
      <c r="Q1470" s="55">
        <v>699.00220000000002</v>
      </c>
      <c r="R1470" s="128" t="s">
        <v>47</v>
      </c>
      <c r="S1470" s="150" t="s">
        <v>46</v>
      </c>
      <c r="T1470" s="12" t="s">
        <v>47</v>
      </c>
      <c r="U1470" s="12" t="s">
        <v>47</v>
      </c>
      <c r="V1470" s="127" t="s">
        <v>47</v>
      </c>
      <c r="W1470" s="148" t="s">
        <v>1743</v>
      </c>
      <c r="X1470" s="148" t="s">
        <v>288</v>
      </c>
      <c r="Y1470" s="148" t="s">
        <v>4680</v>
      </c>
      <c r="Z1470" s="148" t="s">
        <v>781</v>
      </c>
      <c r="AA1470" s="127" t="s">
        <v>46</v>
      </c>
      <c r="AB1470" s="151">
        <f t="shared" si="312"/>
        <v>699</v>
      </c>
      <c r="AC1470" s="151">
        <f t="shared" si="313"/>
        <v>22</v>
      </c>
      <c r="AD1470" s="176">
        <f t="shared" si="314"/>
        <v>699.00220000000002</v>
      </c>
      <c r="AE1470" s="127" t="s">
        <v>47</v>
      </c>
      <c r="AF1470" s="152" t="s">
        <v>47</v>
      </c>
      <c r="AG1470" s="227" t="s">
        <v>47</v>
      </c>
      <c r="AH1470" s="227" t="s">
        <v>915</v>
      </c>
      <c r="AI1470" s="227" t="s">
        <v>915</v>
      </c>
      <c r="AJ1470" s="227" t="s">
        <v>915</v>
      </c>
    </row>
    <row r="1471" spans="1:43" s="17" customFormat="1" ht="51" x14ac:dyDescent="0.25">
      <c r="A1471" s="54" t="s">
        <v>38</v>
      </c>
      <c r="B1471" s="219" t="s">
        <v>48</v>
      </c>
      <c r="C1471" s="227" t="s">
        <v>47</v>
      </c>
      <c r="D1471" s="227" t="s">
        <v>915</v>
      </c>
      <c r="E1471" s="227" t="s">
        <v>915</v>
      </c>
      <c r="F1471" s="220" t="s">
        <v>775</v>
      </c>
      <c r="G1471" s="227" t="s">
        <v>4681</v>
      </c>
      <c r="H1471" s="150" t="s">
        <v>777</v>
      </c>
      <c r="I1471" s="8" t="s">
        <v>4682</v>
      </c>
      <c r="J1471" s="9" t="s">
        <v>108</v>
      </c>
      <c r="K1471" s="10" t="s">
        <v>4683</v>
      </c>
      <c r="L1471" s="10" t="s">
        <v>781</v>
      </c>
      <c r="M1471" s="11" t="s">
        <v>47</v>
      </c>
      <c r="N1471" s="11" t="s">
        <v>46</v>
      </c>
      <c r="O1471" s="10">
        <v>542</v>
      </c>
      <c r="P1471" s="12">
        <v>3040</v>
      </c>
      <c r="Q1471" s="55">
        <v>542.30399999999997</v>
      </c>
      <c r="R1471" s="128" t="s">
        <v>47</v>
      </c>
      <c r="S1471" s="150" t="s">
        <v>46</v>
      </c>
      <c r="T1471" s="12" t="s">
        <v>47</v>
      </c>
      <c r="U1471" s="12" t="s">
        <v>47</v>
      </c>
      <c r="V1471" s="127" t="s">
        <v>47</v>
      </c>
      <c r="W1471" s="148" t="s">
        <v>1743</v>
      </c>
      <c r="X1471" s="148" t="s">
        <v>855</v>
      </c>
      <c r="Y1471" s="148" t="s">
        <v>4684</v>
      </c>
      <c r="Z1471" s="148" t="s">
        <v>2488</v>
      </c>
      <c r="AA1471" s="127" t="s">
        <v>46</v>
      </c>
      <c r="AB1471" s="151">
        <f t="shared" si="312"/>
        <v>542</v>
      </c>
      <c r="AC1471" s="151">
        <f t="shared" si="313"/>
        <v>3040</v>
      </c>
      <c r="AD1471" s="176">
        <f t="shared" si="314"/>
        <v>542.30399999999997</v>
      </c>
      <c r="AE1471" s="127" t="s">
        <v>47</v>
      </c>
      <c r="AF1471" s="152" t="s">
        <v>47</v>
      </c>
      <c r="AG1471" s="227" t="s">
        <v>47</v>
      </c>
      <c r="AH1471" s="227" t="s">
        <v>915</v>
      </c>
      <c r="AI1471" s="227" t="s">
        <v>915</v>
      </c>
      <c r="AJ1471" s="227" t="s">
        <v>915</v>
      </c>
    </row>
    <row r="1472" spans="1:43" s="17" customFormat="1" ht="90" x14ac:dyDescent="0.25">
      <c r="A1472" s="54" t="s">
        <v>38</v>
      </c>
      <c r="B1472" s="219" t="s">
        <v>48</v>
      </c>
      <c r="C1472" s="227" t="s">
        <v>47</v>
      </c>
      <c r="D1472" s="227" t="s">
        <v>915</v>
      </c>
      <c r="E1472" s="227" t="s">
        <v>915</v>
      </c>
      <c r="F1472" s="220" t="s">
        <v>775</v>
      </c>
      <c r="G1472" s="227" t="s">
        <v>4685</v>
      </c>
      <c r="H1472" s="150" t="s">
        <v>777</v>
      </c>
      <c r="I1472" s="8" t="s">
        <v>4686</v>
      </c>
      <c r="J1472" s="9" t="s">
        <v>108</v>
      </c>
      <c r="K1472" s="10" t="s">
        <v>4687</v>
      </c>
      <c r="L1472" s="10" t="s">
        <v>631</v>
      </c>
      <c r="M1472" s="11" t="s">
        <v>47</v>
      </c>
      <c r="N1472" s="11" t="s">
        <v>46</v>
      </c>
      <c r="O1472" s="10">
        <v>654</v>
      </c>
      <c r="P1472" s="12">
        <v>7997</v>
      </c>
      <c r="Q1472" s="55">
        <v>654.79970000000003</v>
      </c>
      <c r="R1472" s="128" t="s">
        <v>47</v>
      </c>
      <c r="S1472" s="150" t="s">
        <v>46</v>
      </c>
      <c r="T1472" s="12" t="s">
        <v>47</v>
      </c>
      <c r="U1472" s="12" t="s">
        <v>47</v>
      </c>
      <c r="V1472" s="127" t="s">
        <v>47</v>
      </c>
      <c r="W1472" s="148" t="s">
        <v>1743</v>
      </c>
      <c r="X1472" s="148" t="s">
        <v>855</v>
      </c>
      <c r="Y1472" s="148" t="s">
        <v>4688</v>
      </c>
      <c r="Z1472" s="148" t="s">
        <v>2488</v>
      </c>
      <c r="AA1472" s="127" t="s">
        <v>46</v>
      </c>
      <c r="AB1472" s="151">
        <f t="shared" si="312"/>
        <v>654</v>
      </c>
      <c r="AC1472" s="151">
        <f t="shared" si="313"/>
        <v>7997</v>
      </c>
      <c r="AD1472" s="176">
        <f t="shared" si="314"/>
        <v>654.79970000000003</v>
      </c>
      <c r="AE1472" s="127" t="s">
        <v>47</v>
      </c>
      <c r="AF1472" s="152" t="s">
        <v>47</v>
      </c>
      <c r="AG1472" s="227" t="s">
        <v>46</v>
      </c>
      <c r="AH1472" s="227">
        <v>848</v>
      </c>
      <c r="AI1472" s="227" t="s">
        <v>24380</v>
      </c>
      <c r="AJ1472" s="227" t="s">
        <v>24217</v>
      </c>
    </row>
    <row r="1473" spans="1:36" s="17" customFormat="1" ht="38.25" customHeight="1" x14ac:dyDescent="0.25">
      <c r="A1473" s="54" t="s">
        <v>38</v>
      </c>
      <c r="B1473" s="219" t="s">
        <v>48</v>
      </c>
      <c r="C1473" s="227" t="s">
        <v>47</v>
      </c>
      <c r="D1473" s="227" t="s">
        <v>915</v>
      </c>
      <c r="E1473" s="227" t="s">
        <v>915</v>
      </c>
      <c r="F1473" s="220" t="s">
        <v>775</v>
      </c>
      <c r="G1473" s="227" t="s">
        <v>4689</v>
      </c>
      <c r="H1473" s="150" t="s">
        <v>777</v>
      </c>
      <c r="I1473" s="8" t="s">
        <v>4690</v>
      </c>
      <c r="J1473" s="9" t="s">
        <v>108</v>
      </c>
      <c r="K1473" s="10" t="s">
        <v>4691</v>
      </c>
      <c r="L1473" s="10" t="s">
        <v>631</v>
      </c>
      <c r="M1473" s="11" t="s">
        <v>47</v>
      </c>
      <c r="N1473" s="11" t="s">
        <v>46</v>
      </c>
      <c r="O1473" s="10">
        <v>1177</v>
      </c>
      <c r="P1473" s="12">
        <v>8000</v>
      </c>
      <c r="Q1473" s="55">
        <v>1177.8</v>
      </c>
      <c r="R1473" s="128" t="s">
        <v>47</v>
      </c>
      <c r="S1473" s="150" t="s">
        <v>46</v>
      </c>
      <c r="T1473" s="12" t="s">
        <v>47</v>
      </c>
      <c r="U1473" s="12" t="s">
        <v>47</v>
      </c>
      <c r="V1473" s="127" t="s">
        <v>47</v>
      </c>
      <c r="W1473" s="148" t="s">
        <v>1743</v>
      </c>
      <c r="X1473" s="148" t="s">
        <v>855</v>
      </c>
      <c r="Y1473" s="148" t="s">
        <v>4692</v>
      </c>
      <c r="Z1473" s="148" t="s">
        <v>2488</v>
      </c>
      <c r="AA1473" s="127" t="s">
        <v>46</v>
      </c>
      <c r="AB1473" s="151">
        <f t="shared" si="312"/>
        <v>1177</v>
      </c>
      <c r="AC1473" s="151">
        <f t="shared" si="313"/>
        <v>8000</v>
      </c>
      <c r="AD1473" s="176">
        <f t="shared" si="314"/>
        <v>1177.8</v>
      </c>
      <c r="AE1473" s="127" t="s">
        <v>47</v>
      </c>
      <c r="AF1473" s="152" t="s">
        <v>47</v>
      </c>
      <c r="AG1473" s="227" t="s">
        <v>47</v>
      </c>
      <c r="AH1473" s="227" t="s">
        <v>915</v>
      </c>
      <c r="AI1473" s="227" t="s">
        <v>915</v>
      </c>
      <c r="AJ1473" s="227" t="s">
        <v>915</v>
      </c>
    </row>
    <row r="1474" spans="1:36" s="17" customFormat="1" ht="51" hidden="1" x14ac:dyDescent="0.25">
      <c r="A1474" s="54" t="s">
        <v>38</v>
      </c>
      <c r="B1474" s="55" t="s">
        <v>39</v>
      </c>
      <c r="C1474" s="123"/>
      <c r="D1474" s="124"/>
      <c r="E1474" s="125"/>
      <c r="F1474" s="126" t="s">
        <v>775</v>
      </c>
      <c r="G1474" s="127" t="s">
        <v>4693</v>
      </c>
      <c r="H1474" s="127" t="s">
        <v>777</v>
      </c>
      <c r="I1474" s="8" t="s">
        <v>4694</v>
      </c>
      <c r="J1474" s="9" t="s">
        <v>108</v>
      </c>
      <c r="K1474" s="10" t="s">
        <v>4695</v>
      </c>
      <c r="L1474" s="10" t="s">
        <v>631</v>
      </c>
      <c r="M1474" s="11" t="s">
        <v>47</v>
      </c>
      <c r="N1474" s="11" t="s">
        <v>46</v>
      </c>
      <c r="O1474" s="10">
        <v>1390</v>
      </c>
      <c r="P1474" s="12">
        <v>9064</v>
      </c>
      <c r="Q1474" s="55">
        <v>1390.9064000000001</v>
      </c>
      <c r="R1474" s="128" t="s">
        <v>47</v>
      </c>
      <c r="S1474" s="150" t="s">
        <v>46</v>
      </c>
      <c r="T1474" s="12" t="s">
        <v>47</v>
      </c>
      <c r="U1474" s="12" t="s">
        <v>47</v>
      </c>
      <c r="V1474" s="127" t="s">
        <v>47</v>
      </c>
      <c r="W1474" s="148" t="s">
        <v>1743</v>
      </c>
      <c r="X1474" s="148" t="s">
        <v>855</v>
      </c>
      <c r="Y1474" s="148" t="s">
        <v>4696</v>
      </c>
      <c r="Z1474" s="148" t="s">
        <v>2488</v>
      </c>
      <c r="AA1474" s="127" t="s">
        <v>46</v>
      </c>
      <c r="AB1474" s="151">
        <f t="shared" si="312"/>
        <v>1390</v>
      </c>
      <c r="AC1474" s="151">
        <f t="shared" si="313"/>
        <v>9064</v>
      </c>
      <c r="AD1474" s="176">
        <f t="shared" si="314"/>
        <v>1390.9064000000001</v>
      </c>
      <c r="AE1474" s="127" t="s">
        <v>47</v>
      </c>
      <c r="AF1474" s="152" t="s">
        <v>47</v>
      </c>
      <c r="AG1474" s="153"/>
      <c r="AH1474" s="154"/>
      <c r="AI1474" s="154"/>
      <c r="AJ1474" s="125"/>
    </row>
    <row r="1475" spans="1:36" s="17" customFormat="1" ht="38.25" customHeight="1" x14ac:dyDescent="0.25">
      <c r="A1475" s="54" t="s">
        <v>38</v>
      </c>
      <c r="B1475" s="219" t="s">
        <v>48</v>
      </c>
      <c r="C1475" s="227" t="s">
        <v>47</v>
      </c>
      <c r="D1475" s="227" t="s">
        <v>915</v>
      </c>
      <c r="E1475" s="227" t="s">
        <v>915</v>
      </c>
      <c r="F1475" s="220" t="s">
        <v>775</v>
      </c>
      <c r="G1475" s="227" t="s">
        <v>4697</v>
      </c>
      <c r="H1475" s="150" t="s">
        <v>777</v>
      </c>
      <c r="I1475" s="8" t="s">
        <v>4698</v>
      </c>
      <c r="J1475" s="9" t="s">
        <v>108</v>
      </c>
      <c r="K1475" s="10" t="s">
        <v>4699</v>
      </c>
      <c r="L1475" s="10" t="s">
        <v>631</v>
      </c>
      <c r="M1475" s="11" t="s">
        <v>47</v>
      </c>
      <c r="N1475" s="11" t="s">
        <v>46</v>
      </c>
      <c r="O1475" s="10">
        <v>455</v>
      </c>
      <c r="P1475" s="12">
        <v>1808</v>
      </c>
      <c r="Q1475" s="55">
        <v>455.18079999999998</v>
      </c>
      <c r="R1475" s="128" t="s">
        <v>47</v>
      </c>
      <c r="S1475" s="150" t="s">
        <v>46</v>
      </c>
      <c r="T1475" s="12" t="s">
        <v>47</v>
      </c>
      <c r="U1475" s="12" t="s">
        <v>47</v>
      </c>
      <c r="V1475" s="127" t="s">
        <v>47</v>
      </c>
      <c r="W1475" s="148" t="s">
        <v>1743</v>
      </c>
      <c r="X1475" s="148" t="s">
        <v>855</v>
      </c>
      <c r="Y1475" s="148" t="s">
        <v>4696</v>
      </c>
      <c r="Z1475" s="148" t="s">
        <v>2488</v>
      </c>
      <c r="AA1475" s="127" t="s">
        <v>46</v>
      </c>
      <c r="AB1475" s="151">
        <f t="shared" si="312"/>
        <v>455</v>
      </c>
      <c r="AC1475" s="151">
        <f t="shared" si="313"/>
        <v>1808</v>
      </c>
      <c r="AD1475" s="176">
        <f t="shared" si="314"/>
        <v>455.18079999999998</v>
      </c>
      <c r="AE1475" s="127" t="s">
        <v>47</v>
      </c>
      <c r="AF1475" s="152" t="s">
        <v>47</v>
      </c>
      <c r="AG1475" s="227" t="s">
        <v>46</v>
      </c>
      <c r="AH1475" s="227" t="s">
        <v>24242</v>
      </c>
      <c r="AI1475" s="227" t="s">
        <v>24381</v>
      </c>
      <c r="AJ1475" s="227" t="s">
        <v>24244</v>
      </c>
    </row>
    <row r="1476" spans="1:36" s="17" customFormat="1" ht="51" customHeight="1" x14ac:dyDescent="0.2">
      <c r="A1476" s="54" t="s">
        <v>38</v>
      </c>
      <c r="B1476" s="219" t="s">
        <v>48</v>
      </c>
      <c r="C1476" s="227" t="s">
        <v>47</v>
      </c>
      <c r="D1476" s="227" t="s">
        <v>915</v>
      </c>
      <c r="E1476" s="227" t="s">
        <v>915</v>
      </c>
      <c r="F1476" s="221" t="s">
        <v>775</v>
      </c>
      <c r="G1476" s="229" t="s">
        <v>4700</v>
      </c>
      <c r="H1476" s="93" t="s">
        <v>42</v>
      </c>
      <c r="I1476" s="8" t="s">
        <v>4701</v>
      </c>
      <c r="J1476" s="9" t="s">
        <v>108</v>
      </c>
      <c r="K1476" s="10" t="s">
        <v>4702</v>
      </c>
      <c r="L1476" s="10" t="s">
        <v>631</v>
      </c>
      <c r="M1476" s="11" t="s">
        <v>47</v>
      </c>
      <c r="N1476" s="11" t="s">
        <v>46</v>
      </c>
      <c r="O1476" s="10">
        <v>700</v>
      </c>
      <c r="P1476" s="12">
        <v>0</v>
      </c>
      <c r="Q1476" s="55">
        <f>+O1476+(P1476/10000)</f>
        <v>700</v>
      </c>
      <c r="R1476" s="32"/>
      <c r="S1476" s="93" t="s">
        <v>46</v>
      </c>
      <c r="T1476" s="12" t="s">
        <v>47</v>
      </c>
      <c r="U1476" s="12" t="s">
        <v>47</v>
      </c>
      <c r="V1476" s="12" t="s">
        <v>47</v>
      </c>
      <c r="W1476" s="147" t="s">
        <v>782</v>
      </c>
      <c r="X1476" s="148" t="s">
        <v>855</v>
      </c>
      <c r="Y1476" s="70" t="s">
        <v>23954</v>
      </c>
      <c r="Z1476" s="70" t="s">
        <v>23955</v>
      </c>
      <c r="AA1476" s="127" t="s">
        <v>46</v>
      </c>
      <c r="AB1476" s="12">
        <v>700</v>
      </c>
      <c r="AC1476" s="12">
        <v>0</v>
      </c>
      <c r="AD1476" s="149">
        <f>+AB1476+(AC1476/10000)</f>
        <v>700</v>
      </c>
      <c r="AE1476" s="12"/>
      <c r="AF1476" s="117" t="s">
        <v>23727</v>
      </c>
      <c r="AG1476" s="227" t="s">
        <v>47</v>
      </c>
      <c r="AH1476" s="227" t="s">
        <v>915</v>
      </c>
      <c r="AI1476" s="227" t="s">
        <v>915</v>
      </c>
      <c r="AJ1476" s="227" t="s">
        <v>915</v>
      </c>
    </row>
    <row r="1477" spans="1:36" s="17" customFormat="1" ht="51" x14ac:dyDescent="0.25">
      <c r="A1477" s="54" t="s">
        <v>38</v>
      </c>
      <c r="B1477" s="219" t="s">
        <v>48</v>
      </c>
      <c r="C1477" s="227" t="s">
        <v>47</v>
      </c>
      <c r="D1477" s="227" t="s">
        <v>915</v>
      </c>
      <c r="E1477" s="227" t="s">
        <v>915</v>
      </c>
      <c r="F1477" s="220" t="s">
        <v>775</v>
      </c>
      <c r="G1477" s="227" t="s">
        <v>4703</v>
      </c>
      <c r="H1477" s="150" t="s">
        <v>777</v>
      </c>
      <c r="I1477" s="8" t="s">
        <v>4704</v>
      </c>
      <c r="J1477" s="9" t="s">
        <v>108</v>
      </c>
      <c r="K1477" s="10" t="s">
        <v>4705</v>
      </c>
      <c r="L1477" s="10" t="s">
        <v>980</v>
      </c>
      <c r="M1477" s="11" t="s">
        <v>47</v>
      </c>
      <c r="N1477" s="11" t="s">
        <v>46</v>
      </c>
      <c r="O1477" s="10">
        <v>335</v>
      </c>
      <c r="P1477" s="12">
        <v>7056</v>
      </c>
      <c r="Q1477" s="55">
        <v>335.7056</v>
      </c>
      <c r="R1477" s="128" t="s">
        <v>47</v>
      </c>
      <c r="S1477" s="150" t="s">
        <v>46</v>
      </c>
      <c r="T1477" s="12" t="s">
        <v>47</v>
      </c>
      <c r="U1477" s="12" t="s">
        <v>47</v>
      </c>
      <c r="V1477" s="127" t="s">
        <v>47</v>
      </c>
      <c r="W1477" s="148" t="s">
        <v>1743</v>
      </c>
      <c r="X1477" s="148" t="s">
        <v>288</v>
      </c>
      <c r="Y1477" s="148" t="s">
        <v>4696</v>
      </c>
      <c r="Z1477" s="148" t="s">
        <v>2488</v>
      </c>
      <c r="AA1477" s="127" t="s">
        <v>46</v>
      </c>
      <c r="AB1477" s="151">
        <f>O1477</f>
        <v>335</v>
      </c>
      <c r="AC1477" s="151">
        <f>P1477</f>
        <v>7056</v>
      </c>
      <c r="AD1477" s="176">
        <f>+AB1477+(AC1477/10000)</f>
        <v>335.7056</v>
      </c>
      <c r="AE1477" s="127" t="s">
        <v>47</v>
      </c>
      <c r="AF1477" s="152" t="s">
        <v>47</v>
      </c>
      <c r="AG1477" s="227" t="s">
        <v>47</v>
      </c>
      <c r="AH1477" s="227" t="s">
        <v>915</v>
      </c>
      <c r="AI1477" s="227" t="s">
        <v>915</v>
      </c>
      <c r="AJ1477" s="227" t="s">
        <v>915</v>
      </c>
    </row>
    <row r="1478" spans="1:36" s="17" customFormat="1" ht="38.25" customHeight="1" x14ac:dyDescent="0.2">
      <c r="A1478" s="54" t="s">
        <v>38</v>
      </c>
      <c r="B1478" s="219" t="s">
        <v>48</v>
      </c>
      <c r="C1478" s="227" t="s">
        <v>47</v>
      </c>
      <c r="D1478" s="227" t="s">
        <v>915</v>
      </c>
      <c r="E1478" s="227" t="s">
        <v>915</v>
      </c>
      <c r="F1478" s="221" t="s">
        <v>775</v>
      </c>
      <c r="G1478" s="229" t="s">
        <v>4706</v>
      </c>
      <c r="H1478" s="93" t="s">
        <v>42</v>
      </c>
      <c r="I1478" s="8" t="s">
        <v>4707</v>
      </c>
      <c r="J1478" s="9" t="s">
        <v>108</v>
      </c>
      <c r="K1478" s="10" t="s">
        <v>4708</v>
      </c>
      <c r="L1478" s="10" t="s">
        <v>781</v>
      </c>
      <c r="M1478" s="11" t="s">
        <v>47</v>
      </c>
      <c r="N1478" s="11" t="s">
        <v>46</v>
      </c>
      <c r="O1478" s="10">
        <v>700</v>
      </c>
      <c r="P1478" s="12">
        <v>0</v>
      </c>
      <c r="Q1478" s="55">
        <f>+O1478+(P1478/10000)</f>
        <v>700</v>
      </c>
      <c r="R1478" s="32"/>
      <c r="S1478" s="93" t="s">
        <v>46</v>
      </c>
      <c r="T1478" s="12" t="s">
        <v>47</v>
      </c>
      <c r="U1478" s="12" t="s">
        <v>47</v>
      </c>
      <c r="V1478" s="12" t="s">
        <v>47</v>
      </c>
      <c r="W1478" s="147" t="s">
        <v>782</v>
      </c>
      <c r="X1478" s="148" t="s">
        <v>855</v>
      </c>
      <c r="Y1478" s="70" t="s">
        <v>23956</v>
      </c>
      <c r="Z1478" s="70" t="s">
        <v>23957</v>
      </c>
      <c r="AA1478" s="127" t="s">
        <v>46</v>
      </c>
      <c r="AB1478" s="12">
        <v>700</v>
      </c>
      <c r="AC1478" s="12">
        <v>0</v>
      </c>
      <c r="AD1478" s="149">
        <f>+AB1478+(AC1478/10000)</f>
        <v>700</v>
      </c>
      <c r="AE1478" s="12"/>
      <c r="AF1478" s="117" t="s">
        <v>23727</v>
      </c>
      <c r="AG1478" s="227" t="s">
        <v>47</v>
      </c>
      <c r="AH1478" s="227" t="s">
        <v>915</v>
      </c>
      <c r="AI1478" s="227" t="s">
        <v>915</v>
      </c>
      <c r="AJ1478" s="227" t="s">
        <v>915</v>
      </c>
    </row>
    <row r="1479" spans="1:36" s="17" customFormat="1" ht="51" x14ac:dyDescent="0.25">
      <c r="A1479" s="54" t="s">
        <v>38</v>
      </c>
      <c r="B1479" s="219" t="s">
        <v>48</v>
      </c>
      <c r="C1479" s="227" t="s">
        <v>47</v>
      </c>
      <c r="D1479" s="227" t="s">
        <v>915</v>
      </c>
      <c r="E1479" s="227" t="s">
        <v>915</v>
      </c>
      <c r="F1479" s="220" t="s">
        <v>775</v>
      </c>
      <c r="G1479" s="227" t="s">
        <v>4709</v>
      </c>
      <c r="H1479" s="150" t="s">
        <v>777</v>
      </c>
      <c r="I1479" s="8" t="s">
        <v>4710</v>
      </c>
      <c r="J1479" s="9" t="s">
        <v>108</v>
      </c>
      <c r="K1479" s="10" t="s">
        <v>4711</v>
      </c>
      <c r="L1479" s="10" t="s">
        <v>631</v>
      </c>
      <c r="M1479" s="11" t="s">
        <v>47</v>
      </c>
      <c r="N1479" s="11" t="s">
        <v>46</v>
      </c>
      <c r="O1479" s="10">
        <v>398</v>
      </c>
      <c r="P1479" s="12">
        <v>5074</v>
      </c>
      <c r="Q1479" s="55">
        <v>398.50740000000002</v>
      </c>
      <c r="R1479" s="128" t="s">
        <v>47</v>
      </c>
      <c r="S1479" s="150" t="s">
        <v>46</v>
      </c>
      <c r="T1479" s="12" t="s">
        <v>47</v>
      </c>
      <c r="U1479" s="12" t="s">
        <v>47</v>
      </c>
      <c r="V1479" s="127" t="s">
        <v>47</v>
      </c>
      <c r="W1479" s="148" t="s">
        <v>1743</v>
      </c>
      <c r="X1479" s="148" t="s">
        <v>288</v>
      </c>
      <c r="Y1479" s="148" t="s">
        <v>4696</v>
      </c>
      <c r="Z1479" s="148" t="s">
        <v>2488</v>
      </c>
      <c r="AA1479" s="127" t="s">
        <v>46</v>
      </c>
      <c r="AB1479" s="151">
        <f t="shared" ref="AB1479:AC1484" si="315">O1479</f>
        <v>398</v>
      </c>
      <c r="AC1479" s="151">
        <f t="shared" si="315"/>
        <v>5074</v>
      </c>
      <c r="AD1479" s="176">
        <f t="shared" ref="AD1479:AD1484" si="316">+AB1479+(AC1479/10000)</f>
        <v>398.50740000000002</v>
      </c>
      <c r="AE1479" s="127" t="s">
        <v>47</v>
      </c>
      <c r="AF1479" s="152" t="s">
        <v>47</v>
      </c>
      <c r="AG1479" s="227" t="s">
        <v>47</v>
      </c>
      <c r="AH1479" s="227" t="s">
        <v>915</v>
      </c>
      <c r="AI1479" s="227" t="s">
        <v>915</v>
      </c>
      <c r="AJ1479" s="227" t="s">
        <v>915</v>
      </c>
    </row>
    <row r="1480" spans="1:36" s="17" customFormat="1" ht="51" x14ac:dyDescent="0.25">
      <c r="A1480" s="54" t="s">
        <v>38</v>
      </c>
      <c r="B1480" s="219" t="s">
        <v>48</v>
      </c>
      <c r="C1480" s="227" t="s">
        <v>47</v>
      </c>
      <c r="D1480" s="227" t="s">
        <v>915</v>
      </c>
      <c r="E1480" s="227" t="s">
        <v>915</v>
      </c>
      <c r="F1480" s="220" t="s">
        <v>775</v>
      </c>
      <c r="G1480" s="227" t="s">
        <v>4712</v>
      </c>
      <c r="H1480" s="150" t="s">
        <v>777</v>
      </c>
      <c r="I1480" s="8" t="s">
        <v>4713</v>
      </c>
      <c r="J1480" s="9" t="s">
        <v>108</v>
      </c>
      <c r="K1480" s="10" t="s">
        <v>4714</v>
      </c>
      <c r="L1480" s="10" t="s">
        <v>631</v>
      </c>
      <c r="M1480" s="11" t="s">
        <v>47</v>
      </c>
      <c r="N1480" s="11" t="s">
        <v>46</v>
      </c>
      <c r="O1480" s="10">
        <v>669</v>
      </c>
      <c r="P1480" s="12">
        <v>8570</v>
      </c>
      <c r="Q1480" s="55">
        <v>669.85699999999997</v>
      </c>
      <c r="R1480" s="128" t="s">
        <v>47</v>
      </c>
      <c r="S1480" s="150" t="s">
        <v>46</v>
      </c>
      <c r="T1480" s="12" t="s">
        <v>47</v>
      </c>
      <c r="U1480" s="12" t="s">
        <v>47</v>
      </c>
      <c r="V1480" s="127" t="s">
        <v>46</v>
      </c>
      <c r="W1480" s="148" t="s">
        <v>1743</v>
      </c>
      <c r="X1480" s="148" t="s">
        <v>855</v>
      </c>
      <c r="Y1480" s="148" t="s">
        <v>4715</v>
      </c>
      <c r="Z1480" s="148" t="s">
        <v>4716</v>
      </c>
      <c r="AA1480" s="127" t="s">
        <v>46</v>
      </c>
      <c r="AB1480" s="151">
        <f t="shared" si="315"/>
        <v>669</v>
      </c>
      <c r="AC1480" s="151">
        <f t="shared" si="315"/>
        <v>8570</v>
      </c>
      <c r="AD1480" s="176">
        <f t="shared" si="316"/>
        <v>669.85699999999997</v>
      </c>
      <c r="AE1480" s="127" t="s">
        <v>47</v>
      </c>
      <c r="AF1480" s="152" t="s">
        <v>47</v>
      </c>
      <c r="AG1480" s="227" t="s">
        <v>47</v>
      </c>
      <c r="AH1480" s="227" t="s">
        <v>915</v>
      </c>
      <c r="AI1480" s="227" t="s">
        <v>915</v>
      </c>
      <c r="AJ1480" s="227" t="s">
        <v>915</v>
      </c>
    </row>
    <row r="1481" spans="1:36" s="17" customFormat="1" ht="38.25" x14ac:dyDescent="0.25">
      <c r="A1481" s="54" t="s">
        <v>38</v>
      </c>
      <c r="B1481" s="219" t="s">
        <v>48</v>
      </c>
      <c r="C1481" s="227" t="s">
        <v>47</v>
      </c>
      <c r="D1481" s="227" t="s">
        <v>915</v>
      </c>
      <c r="E1481" s="227" t="s">
        <v>915</v>
      </c>
      <c r="F1481" s="220" t="s">
        <v>775</v>
      </c>
      <c r="G1481" s="227" t="s">
        <v>4717</v>
      </c>
      <c r="H1481" s="150" t="s">
        <v>777</v>
      </c>
      <c r="I1481" s="8" t="s">
        <v>4718</v>
      </c>
      <c r="J1481" s="9" t="s">
        <v>108</v>
      </c>
      <c r="K1481" s="10" t="s">
        <v>4719</v>
      </c>
      <c r="L1481" s="10" t="s">
        <v>631</v>
      </c>
      <c r="M1481" s="11" t="s">
        <v>47</v>
      </c>
      <c r="N1481" s="11" t="s">
        <v>46</v>
      </c>
      <c r="O1481" s="10">
        <v>7000</v>
      </c>
      <c r="P1481" s="12">
        <v>0</v>
      </c>
      <c r="Q1481" s="55">
        <v>7000</v>
      </c>
      <c r="R1481" s="128" t="s">
        <v>47</v>
      </c>
      <c r="S1481" s="150" t="s">
        <v>46</v>
      </c>
      <c r="T1481" s="12" t="s">
        <v>47</v>
      </c>
      <c r="U1481" s="12" t="s">
        <v>47</v>
      </c>
      <c r="V1481" s="127" t="s">
        <v>46</v>
      </c>
      <c r="W1481" s="148" t="s">
        <v>1743</v>
      </c>
      <c r="X1481" s="148" t="s">
        <v>288</v>
      </c>
      <c r="Y1481" s="148" t="str">
        <f t="shared" ref="Y1481:Z1484" si="317">K1481</f>
        <v xml:space="preserve"> RESOL. 915 DE SEPTIEMBRE 23 DE 1996,</v>
      </c>
      <c r="Z1481" s="148" t="str">
        <f t="shared" si="317"/>
        <v>INCORA-VILLAVICENCIO</v>
      </c>
      <c r="AA1481" s="127" t="s">
        <v>46</v>
      </c>
      <c r="AB1481" s="151">
        <f t="shared" si="315"/>
        <v>7000</v>
      </c>
      <c r="AC1481" s="151">
        <f t="shared" si="315"/>
        <v>0</v>
      </c>
      <c r="AD1481" s="176">
        <f t="shared" si="316"/>
        <v>7000</v>
      </c>
      <c r="AE1481" s="127" t="s">
        <v>47</v>
      </c>
      <c r="AF1481" s="152" t="s">
        <v>47</v>
      </c>
      <c r="AG1481" s="227" t="s">
        <v>47</v>
      </c>
      <c r="AH1481" s="227" t="s">
        <v>915</v>
      </c>
      <c r="AI1481" s="227" t="s">
        <v>915</v>
      </c>
      <c r="AJ1481" s="227" t="s">
        <v>915</v>
      </c>
    </row>
    <row r="1482" spans="1:36" s="17" customFormat="1" ht="76.5" customHeight="1" x14ac:dyDescent="0.25">
      <c r="A1482" s="54" t="s">
        <v>38</v>
      </c>
      <c r="B1482" s="219" t="s">
        <v>48</v>
      </c>
      <c r="C1482" s="227" t="s">
        <v>47</v>
      </c>
      <c r="D1482" s="227" t="s">
        <v>915</v>
      </c>
      <c r="E1482" s="227" t="s">
        <v>915</v>
      </c>
      <c r="F1482" s="220" t="s">
        <v>775</v>
      </c>
      <c r="G1482" s="227" t="s">
        <v>4720</v>
      </c>
      <c r="H1482" s="150" t="s">
        <v>777</v>
      </c>
      <c r="I1482" s="8" t="s">
        <v>4721</v>
      </c>
      <c r="J1482" s="9" t="s">
        <v>108</v>
      </c>
      <c r="K1482" s="10" t="s">
        <v>4722</v>
      </c>
      <c r="L1482" s="10" t="s">
        <v>631</v>
      </c>
      <c r="M1482" s="11" t="s">
        <v>47</v>
      </c>
      <c r="N1482" s="11" t="s">
        <v>46</v>
      </c>
      <c r="O1482" s="10">
        <v>699</v>
      </c>
      <c r="P1482" s="12">
        <v>8560</v>
      </c>
      <c r="Q1482" s="55">
        <v>699.85599999999999</v>
      </c>
      <c r="R1482" s="128" t="s">
        <v>47</v>
      </c>
      <c r="S1482" s="150" t="s">
        <v>46</v>
      </c>
      <c r="T1482" s="12" t="s">
        <v>47</v>
      </c>
      <c r="U1482" s="12" t="s">
        <v>47</v>
      </c>
      <c r="V1482" s="127" t="s">
        <v>46</v>
      </c>
      <c r="W1482" s="148" t="s">
        <v>1743</v>
      </c>
      <c r="X1482" s="148" t="s">
        <v>288</v>
      </c>
      <c r="Y1482" s="148" t="str">
        <f t="shared" si="317"/>
        <v xml:space="preserve"> RESOLUCION 806 DE SEPTIEMBRE 18 DE 1996, </v>
      </c>
      <c r="Z1482" s="148" t="str">
        <f t="shared" si="317"/>
        <v>INCORA-VILLAVICENCIO</v>
      </c>
      <c r="AA1482" s="127" t="s">
        <v>46</v>
      </c>
      <c r="AB1482" s="151">
        <f t="shared" si="315"/>
        <v>699</v>
      </c>
      <c r="AC1482" s="151">
        <f t="shared" si="315"/>
        <v>8560</v>
      </c>
      <c r="AD1482" s="176">
        <f t="shared" si="316"/>
        <v>699.85599999999999</v>
      </c>
      <c r="AE1482" s="127" t="s">
        <v>47</v>
      </c>
      <c r="AF1482" s="152" t="s">
        <v>47</v>
      </c>
      <c r="AG1482" s="227" t="s">
        <v>47</v>
      </c>
      <c r="AH1482" s="227" t="s">
        <v>915</v>
      </c>
      <c r="AI1482" s="227" t="s">
        <v>915</v>
      </c>
      <c r="AJ1482" s="227" t="s">
        <v>915</v>
      </c>
    </row>
    <row r="1483" spans="1:36" s="17" customFormat="1" ht="102" hidden="1" x14ac:dyDescent="0.25">
      <c r="A1483" s="54" t="s">
        <v>38</v>
      </c>
      <c r="B1483" s="55" t="s">
        <v>39</v>
      </c>
      <c r="C1483" s="123"/>
      <c r="D1483" s="124"/>
      <c r="E1483" s="125"/>
      <c r="F1483" s="126" t="s">
        <v>775</v>
      </c>
      <c r="G1483" s="127" t="s">
        <v>4723</v>
      </c>
      <c r="H1483" s="127" t="s">
        <v>777</v>
      </c>
      <c r="I1483" s="8" t="s">
        <v>4724</v>
      </c>
      <c r="J1483" s="9" t="s">
        <v>108</v>
      </c>
      <c r="K1483" s="10" t="s">
        <v>4725</v>
      </c>
      <c r="L1483" s="10" t="s">
        <v>781</v>
      </c>
      <c r="M1483" s="11" t="s">
        <v>47</v>
      </c>
      <c r="N1483" s="11" t="s">
        <v>46</v>
      </c>
      <c r="O1483" s="10">
        <v>541</v>
      </c>
      <c r="P1483" s="12">
        <v>4905</v>
      </c>
      <c r="Q1483" s="55">
        <v>541.4905</v>
      </c>
      <c r="R1483" s="128" t="s">
        <v>47</v>
      </c>
      <c r="S1483" s="150" t="s">
        <v>46</v>
      </c>
      <c r="T1483" s="12" t="s">
        <v>47</v>
      </c>
      <c r="U1483" s="12" t="s">
        <v>47</v>
      </c>
      <c r="V1483" s="127" t="s">
        <v>46</v>
      </c>
      <c r="W1483" s="148" t="s">
        <v>1743</v>
      </c>
      <c r="X1483" s="148" t="s">
        <v>288</v>
      </c>
      <c r="Y1483" s="148" t="str">
        <f t="shared" si="317"/>
        <v>RESOL.761 DE  SEPTIEMBRE 18 DE 1996,</v>
      </c>
      <c r="Z1483" s="148" t="str">
        <f t="shared" si="317"/>
        <v>INCORA VILLAVICENCIO</v>
      </c>
      <c r="AA1483" s="127" t="s">
        <v>46</v>
      </c>
      <c r="AB1483" s="151">
        <f t="shared" si="315"/>
        <v>541</v>
      </c>
      <c r="AC1483" s="151">
        <f t="shared" si="315"/>
        <v>4905</v>
      </c>
      <c r="AD1483" s="176">
        <f t="shared" si="316"/>
        <v>541.4905</v>
      </c>
      <c r="AE1483" s="127" t="s">
        <v>47</v>
      </c>
      <c r="AF1483" s="152" t="s">
        <v>47</v>
      </c>
      <c r="AG1483" s="153"/>
      <c r="AH1483" s="154"/>
      <c r="AI1483" s="154"/>
      <c r="AJ1483" s="125"/>
    </row>
    <row r="1484" spans="1:36" s="17" customFormat="1" ht="153" hidden="1" customHeight="1" x14ac:dyDescent="0.25">
      <c r="A1484" s="54" t="s">
        <v>38</v>
      </c>
      <c r="B1484" s="55" t="s">
        <v>39</v>
      </c>
      <c r="C1484" s="123"/>
      <c r="D1484" s="124"/>
      <c r="E1484" s="125"/>
      <c r="F1484" s="126" t="s">
        <v>775</v>
      </c>
      <c r="G1484" s="127" t="s">
        <v>4726</v>
      </c>
      <c r="H1484" s="127" t="s">
        <v>777</v>
      </c>
      <c r="I1484" s="8" t="s">
        <v>4727</v>
      </c>
      <c r="J1484" s="9" t="s">
        <v>108</v>
      </c>
      <c r="K1484" s="10" t="s">
        <v>4728</v>
      </c>
      <c r="L1484" s="10" t="s">
        <v>631</v>
      </c>
      <c r="M1484" s="11" t="s">
        <v>47</v>
      </c>
      <c r="N1484" s="11" t="s">
        <v>46</v>
      </c>
      <c r="O1484" s="10">
        <v>809</v>
      </c>
      <c r="P1484" s="12">
        <v>2850</v>
      </c>
      <c r="Q1484" s="55">
        <v>809.28499999999997</v>
      </c>
      <c r="R1484" s="128" t="s">
        <v>47</v>
      </c>
      <c r="S1484" s="150" t="s">
        <v>46</v>
      </c>
      <c r="T1484" s="12" t="s">
        <v>47</v>
      </c>
      <c r="U1484" s="12" t="s">
        <v>47</v>
      </c>
      <c r="V1484" s="127" t="s">
        <v>46</v>
      </c>
      <c r="W1484" s="148" t="s">
        <v>1743</v>
      </c>
      <c r="X1484" s="148" t="s">
        <v>288</v>
      </c>
      <c r="Y1484" s="148" t="str">
        <f t="shared" si="317"/>
        <v xml:space="preserve"> RESOL.982 DE SEPTIEMBRE 25 DE 1996</v>
      </c>
      <c r="Z1484" s="148" t="str">
        <f t="shared" si="317"/>
        <v>INCORA-VILLAVICENCIO</v>
      </c>
      <c r="AA1484" s="127" t="s">
        <v>46</v>
      </c>
      <c r="AB1484" s="151">
        <f t="shared" si="315"/>
        <v>809</v>
      </c>
      <c r="AC1484" s="151">
        <f t="shared" si="315"/>
        <v>2850</v>
      </c>
      <c r="AD1484" s="176">
        <f t="shared" si="316"/>
        <v>809.28499999999997</v>
      </c>
      <c r="AE1484" s="127" t="s">
        <v>47</v>
      </c>
      <c r="AF1484" s="152" t="s">
        <v>47</v>
      </c>
      <c r="AG1484" s="153"/>
      <c r="AH1484" s="154"/>
      <c r="AI1484" s="154"/>
      <c r="AJ1484" s="125"/>
    </row>
    <row r="1485" spans="1:36" s="17" customFormat="1" ht="76.5" x14ac:dyDescent="0.2">
      <c r="A1485" s="54" t="s">
        <v>79</v>
      </c>
      <c r="B1485" s="219" t="s">
        <v>48</v>
      </c>
      <c r="C1485" s="227" t="s">
        <v>47</v>
      </c>
      <c r="D1485" s="227" t="s">
        <v>915</v>
      </c>
      <c r="E1485" s="227" t="s">
        <v>915</v>
      </c>
      <c r="F1485" s="221" t="s">
        <v>775</v>
      </c>
      <c r="G1485" s="229" t="s">
        <v>4729</v>
      </c>
      <c r="H1485" s="93" t="s">
        <v>42</v>
      </c>
      <c r="I1485" s="8" t="s">
        <v>4730</v>
      </c>
      <c r="J1485" s="9" t="s">
        <v>108</v>
      </c>
      <c r="K1485" s="10" t="s">
        <v>4731</v>
      </c>
      <c r="L1485" s="10" t="s">
        <v>521</v>
      </c>
      <c r="M1485" s="11" t="s">
        <v>47</v>
      </c>
      <c r="N1485" s="11" t="s">
        <v>46</v>
      </c>
      <c r="O1485" s="10">
        <v>0</v>
      </c>
      <c r="P1485" s="12">
        <v>113.46</v>
      </c>
      <c r="Q1485" s="55">
        <f>+O1485+(P1485/10000)</f>
        <v>1.1346E-2</v>
      </c>
      <c r="R1485" s="32"/>
      <c r="S1485" s="93" t="s">
        <v>46</v>
      </c>
      <c r="T1485" s="12" t="s">
        <v>47</v>
      </c>
      <c r="U1485" s="12" t="s">
        <v>47</v>
      </c>
      <c r="V1485" s="12" t="s">
        <v>47</v>
      </c>
      <c r="W1485" s="147" t="s">
        <v>782</v>
      </c>
      <c r="X1485" s="148" t="s">
        <v>855</v>
      </c>
      <c r="Y1485" s="70" t="s">
        <v>23958</v>
      </c>
      <c r="Z1485" s="70" t="s">
        <v>521</v>
      </c>
      <c r="AA1485" s="127" t="s">
        <v>46</v>
      </c>
      <c r="AB1485" s="12">
        <v>0</v>
      </c>
      <c r="AC1485" s="12">
        <v>113.45</v>
      </c>
      <c r="AD1485" s="149">
        <f>+AB1485+(AC1485/10000)</f>
        <v>1.1345000000000001E-2</v>
      </c>
      <c r="AE1485" s="12"/>
      <c r="AF1485" s="117" t="s">
        <v>23727</v>
      </c>
      <c r="AG1485" s="227" t="s">
        <v>47</v>
      </c>
      <c r="AH1485" s="227" t="s">
        <v>915</v>
      </c>
      <c r="AI1485" s="227" t="s">
        <v>915</v>
      </c>
      <c r="AJ1485" s="227" t="s">
        <v>915</v>
      </c>
    </row>
    <row r="1486" spans="1:36" s="17" customFormat="1" ht="102" customHeight="1" x14ac:dyDescent="0.25">
      <c r="A1486" s="54" t="s">
        <v>79</v>
      </c>
      <c r="B1486" s="219" t="s">
        <v>48</v>
      </c>
      <c r="C1486" s="227" t="s">
        <v>47</v>
      </c>
      <c r="D1486" s="227" t="s">
        <v>915</v>
      </c>
      <c r="E1486" s="227" t="s">
        <v>24382</v>
      </c>
      <c r="F1486" s="220" t="s">
        <v>775</v>
      </c>
      <c r="G1486" s="227" t="s">
        <v>4732</v>
      </c>
      <c r="H1486" s="150" t="s">
        <v>777</v>
      </c>
      <c r="I1486" s="8" t="s">
        <v>4733</v>
      </c>
      <c r="J1486" s="9" t="s">
        <v>108</v>
      </c>
      <c r="K1486" s="10" t="s">
        <v>4734</v>
      </c>
      <c r="L1486" s="10" t="s">
        <v>521</v>
      </c>
      <c r="M1486" s="11" t="s">
        <v>47</v>
      </c>
      <c r="N1486" s="11" t="s">
        <v>46</v>
      </c>
      <c r="O1486" s="10">
        <v>0</v>
      </c>
      <c r="P1486" s="12">
        <v>1500</v>
      </c>
      <c r="Q1486" s="55">
        <v>0.15</v>
      </c>
      <c r="R1486" s="128" t="s">
        <v>47</v>
      </c>
      <c r="S1486" s="150" t="s">
        <v>46</v>
      </c>
      <c r="T1486" s="12" t="s">
        <v>47</v>
      </c>
      <c r="U1486" s="12" t="s">
        <v>47</v>
      </c>
      <c r="V1486" s="127" t="s">
        <v>46</v>
      </c>
      <c r="W1486" s="148" t="s">
        <v>1743</v>
      </c>
      <c r="X1486" s="148" t="s">
        <v>855</v>
      </c>
      <c r="Y1486" s="148" t="str">
        <f>K1486</f>
        <v xml:space="preserve"> ESCRITURA N. 617, DE SEPTIEMBRE 30 DE 1996</v>
      </c>
      <c r="Z1486" s="148" t="str">
        <f>L1486</f>
        <v>NOTARIA UNICA DE PUERTO LOPEZ</v>
      </c>
      <c r="AA1486" s="127" t="s">
        <v>46</v>
      </c>
      <c r="AB1486" s="151">
        <f>O1486</f>
        <v>0</v>
      </c>
      <c r="AC1486" s="151">
        <f>P1486</f>
        <v>1500</v>
      </c>
      <c r="AD1486" s="176">
        <f>+AB1486+(AC1486/10000)</f>
        <v>0.15</v>
      </c>
      <c r="AE1486" s="127" t="s">
        <v>47</v>
      </c>
      <c r="AF1486" s="152" t="s">
        <v>47</v>
      </c>
      <c r="AG1486" s="227" t="s">
        <v>47</v>
      </c>
      <c r="AH1486" s="227" t="s">
        <v>915</v>
      </c>
      <c r="AI1486" s="227" t="s">
        <v>915</v>
      </c>
      <c r="AJ1486" s="227" t="s">
        <v>915</v>
      </c>
    </row>
    <row r="1487" spans="1:36" s="17" customFormat="1" ht="153" hidden="1" x14ac:dyDescent="0.2">
      <c r="A1487" s="56" t="s">
        <v>38</v>
      </c>
      <c r="B1487" s="57" t="s">
        <v>48</v>
      </c>
      <c r="C1487" s="20"/>
      <c r="D1487" s="20"/>
      <c r="E1487" s="30"/>
      <c r="F1487" s="95" t="s">
        <v>40</v>
      </c>
      <c r="G1487" s="12" t="s">
        <v>4735</v>
      </c>
      <c r="H1487" s="27" t="s">
        <v>42</v>
      </c>
      <c r="I1487" s="23" t="s">
        <v>4736</v>
      </c>
      <c r="J1487" s="24" t="s">
        <v>44</v>
      </c>
      <c r="K1487" s="25" t="s">
        <v>45</v>
      </c>
      <c r="L1487" s="25" t="s">
        <v>45</v>
      </c>
      <c r="M1487" s="25" t="s">
        <v>46</v>
      </c>
      <c r="N1487" s="26" t="s">
        <v>46</v>
      </c>
      <c r="O1487" s="25">
        <v>3200</v>
      </c>
      <c r="P1487" s="27">
        <v>0</v>
      </c>
      <c r="Q1487" s="57">
        <f>+O1487+(P1487/10000)</f>
        <v>3200</v>
      </c>
      <c r="R1487" s="28" t="s">
        <v>47</v>
      </c>
      <c r="S1487" s="94" t="s">
        <v>45</v>
      </c>
      <c r="T1487" s="25" t="s">
        <v>45</v>
      </c>
      <c r="U1487" s="25" t="s">
        <v>45</v>
      </c>
      <c r="V1487" s="25" t="s">
        <v>45</v>
      </c>
      <c r="W1487" s="27" t="str">
        <f>J1487</f>
        <v>COMPLETO TIENE ÁREA Y LINDEROS</v>
      </c>
      <c r="X1487" s="25" t="s">
        <v>45</v>
      </c>
      <c r="Y1487" s="25" t="s">
        <v>45</v>
      </c>
      <c r="Z1487" s="25" t="s">
        <v>45</v>
      </c>
      <c r="AA1487" s="27" t="s">
        <v>46</v>
      </c>
      <c r="AB1487" s="27">
        <f>O1487</f>
        <v>3200</v>
      </c>
      <c r="AC1487" s="27">
        <v>0</v>
      </c>
      <c r="AD1487" s="27">
        <f>+AB1487+(AC1487/10000)</f>
        <v>3200</v>
      </c>
      <c r="AE1487" s="27" t="s">
        <v>47</v>
      </c>
      <c r="AF1487" s="118" t="s">
        <v>47</v>
      </c>
      <c r="AG1487" s="29"/>
      <c r="AH1487" s="20"/>
      <c r="AI1487" s="20"/>
      <c r="AJ1487" s="30"/>
    </row>
    <row r="1488" spans="1:36" s="17" customFormat="1" ht="63.75" hidden="1" x14ac:dyDescent="0.2">
      <c r="A1488" s="56" t="s">
        <v>38</v>
      </c>
      <c r="B1488" s="57" t="s">
        <v>48</v>
      </c>
      <c r="C1488" s="20"/>
      <c r="D1488" s="20"/>
      <c r="E1488" s="30"/>
      <c r="F1488" s="95" t="s">
        <v>40</v>
      </c>
      <c r="G1488" s="12" t="s">
        <v>4737</v>
      </c>
      <c r="H1488" s="27" t="s">
        <v>42</v>
      </c>
      <c r="I1488" s="23" t="s">
        <v>4738</v>
      </c>
      <c r="J1488" s="24" t="s">
        <v>44</v>
      </c>
      <c r="K1488" s="25" t="s">
        <v>45</v>
      </c>
      <c r="L1488" s="25" t="s">
        <v>45</v>
      </c>
      <c r="M1488" s="25" t="s">
        <v>46</v>
      </c>
      <c r="N1488" s="26" t="s">
        <v>46</v>
      </c>
      <c r="O1488" s="25">
        <v>600</v>
      </c>
      <c r="P1488" s="27">
        <v>0</v>
      </c>
      <c r="Q1488" s="57">
        <f>+O1488+(P1488/10000)</f>
        <v>600</v>
      </c>
      <c r="R1488" s="28" t="s">
        <v>47</v>
      </c>
      <c r="S1488" s="94" t="s">
        <v>45</v>
      </c>
      <c r="T1488" s="25" t="s">
        <v>45</v>
      </c>
      <c r="U1488" s="25" t="s">
        <v>45</v>
      </c>
      <c r="V1488" s="25" t="s">
        <v>45</v>
      </c>
      <c r="W1488" s="27" t="str">
        <f>J1488</f>
        <v>COMPLETO TIENE ÁREA Y LINDEROS</v>
      </c>
      <c r="X1488" s="25" t="s">
        <v>45</v>
      </c>
      <c r="Y1488" s="25" t="s">
        <v>45</v>
      </c>
      <c r="Z1488" s="25" t="s">
        <v>45</v>
      </c>
      <c r="AA1488" s="27" t="s">
        <v>46</v>
      </c>
      <c r="AB1488" s="27">
        <f>O1488</f>
        <v>600</v>
      </c>
      <c r="AC1488" s="27">
        <v>0</v>
      </c>
      <c r="AD1488" s="27">
        <f>+AB1488+(AC1488/10000)</f>
        <v>600</v>
      </c>
      <c r="AE1488" s="27" t="s">
        <v>47</v>
      </c>
      <c r="AF1488" s="118" t="s">
        <v>47</v>
      </c>
      <c r="AG1488" s="29"/>
      <c r="AH1488" s="20"/>
      <c r="AI1488" s="20"/>
      <c r="AJ1488" s="30"/>
    </row>
    <row r="1489" spans="1:43" s="17" customFormat="1" ht="63.75" hidden="1" customHeight="1" x14ac:dyDescent="0.2">
      <c r="A1489" s="56" t="s">
        <v>38</v>
      </c>
      <c r="B1489" s="57" t="s">
        <v>48</v>
      </c>
      <c r="C1489" s="20"/>
      <c r="D1489" s="20"/>
      <c r="E1489" s="30"/>
      <c r="F1489" s="95" t="s">
        <v>40</v>
      </c>
      <c r="G1489" s="12" t="s">
        <v>4739</v>
      </c>
      <c r="H1489" s="27" t="s">
        <v>42</v>
      </c>
      <c r="I1489" s="23" t="s">
        <v>4740</v>
      </c>
      <c r="J1489" s="24" t="s">
        <v>44</v>
      </c>
      <c r="K1489" s="25" t="s">
        <v>45</v>
      </c>
      <c r="L1489" s="25" t="s">
        <v>45</v>
      </c>
      <c r="M1489" s="25" t="s">
        <v>46</v>
      </c>
      <c r="N1489" s="26" t="s">
        <v>46</v>
      </c>
      <c r="O1489" s="25">
        <v>12500</v>
      </c>
      <c r="P1489" s="27">
        <v>0</v>
      </c>
      <c r="Q1489" s="57">
        <f>+O1489+(P1489/10000)</f>
        <v>12500</v>
      </c>
      <c r="R1489" s="28" t="s">
        <v>47</v>
      </c>
      <c r="S1489" s="94" t="s">
        <v>45</v>
      </c>
      <c r="T1489" s="25" t="s">
        <v>45</v>
      </c>
      <c r="U1489" s="25" t="s">
        <v>45</v>
      </c>
      <c r="V1489" s="25" t="s">
        <v>45</v>
      </c>
      <c r="W1489" s="27" t="str">
        <f>J1489</f>
        <v>COMPLETO TIENE ÁREA Y LINDEROS</v>
      </c>
      <c r="X1489" s="25" t="s">
        <v>45</v>
      </c>
      <c r="Y1489" s="25" t="s">
        <v>45</v>
      </c>
      <c r="Z1489" s="25" t="s">
        <v>45</v>
      </c>
      <c r="AA1489" s="27" t="s">
        <v>46</v>
      </c>
      <c r="AB1489" s="27">
        <f>O1489</f>
        <v>12500</v>
      </c>
      <c r="AC1489" s="27">
        <v>0</v>
      </c>
      <c r="AD1489" s="27">
        <f>+AB1489+(AC1489/10000)</f>
        <v>12500</v>
      </c>
      <c r="AE1489" s="27" t="s">
        <v>47</v>
      </c>
      <c r="AF1489" s="118" t="s">
        <v>47</v>
      </c>
      <c r="AG1489" s="29"/>
      <c r="AH1489" s="20"/>
      <c r="AI1489" s="20"/>
      <c r="AJ1489" s="30"/>
    </row>
    <row r="1490" spans="1:43" s="17" customFormat="1" ht="51" hidden="1" customHeight="1" x14ac:dyDescent="0.2">
      <c r="A1490" s="54" t="s">
        <v>38</v>
      </c>
      <c r="B1490" s="55" t="s">
        <v>48</v>
      </c>
      <c r="C1490" s="5"/>
      <c r="D1490" s="5"/>
      <c r="E1490" s="32"/>
      <c r="F1490" s="95" t="s">
        <v>40</v>
      </c>
      <c r="G1490" s="12" t="s">
        <v>4741</v>
      </c>
      <c r="H1490" s="12" t="s">
        <v>42</v>
      </c>
      <c r="I1490" s="8" t="s">
        <v>4742</v>
      </c>
      <c r="J1490" s="9" t="s">
        <v>44</v>
      </c>
      <c r="K1490" s="10" t="s">
        <v>45</v>
      </c>
      <c r="L1490" s="10" t="s">
        <v>45</v>
      </c>
      <c r="M1490" s="11" t="s">
        <v>46</v>
      </c>
      <c r="N1490" s="11" t="s">
        <v>46</v>
      </c>
      <c r="O1490" s="10">
        <v>232</v>
      </c>
      <c r="P1490" s="12">
        <v>0</v>
      </c>
      <c r="Q1490" s="55">
        <f>+O1490+(P1490/10000)</f>
        <v>232</v>
      </c>
      <c r="R1490" s="32"/>
      <c r="S1490" s="93" t="s">
        <v>45</v>
      </c>
      <c r="T1490" s="93" t="s">
        <v>45</v>
      </c>
      <c r="U1490" s="93" t="s">
        <v>45</v>
      </c>
      <c r="V1490" s="93" t="s">
        <v>45</v>
      </c>
      <c r="W1490" s="93" t="s">
        <v>45</v>
      </c>
      <c r="X1490" s="93" t="s">
        <v>45</v>
      </c>
      <c r="Y1490" s="93" t="s">
        <v>45</v>
      </c>
      <c r="Z1490" s="93" t="s">
        <v>45</v>
      </c>
      <c r="AA1490" s="93" t="s">
        <v>45</v>
      </c>
      <c r="AB1490" s="93" t="s">
        <v>45</v>
      </c>
      <c r="AC1490" s="93" t="s">
        <v>45</v>
      </c>
      <c r="AD1490" s="93" t="s">
        <v>45</v>
      </c>
      <c r="AE1490" s="93" t="s">
        <v>45</v>
      </c>
      <c r="AF1490" s="93" t="s">
        <v>45</v>
      </c>
      <c r="AG1490" s="33"/>
      <c r="AH1490" s="5"/>
      <c r="AI1490" s="5"/>
      <c r="AJ1490" s="32"/>
    </row>
    <row r="1491" spans="1:43" s="17" customFormat="1" ht="63.75" hidden="1" customHeight="1" x14ac:dyDescent="0.2">
      <c r="A1491" s="56" t="s">
        <v>38</v>
      </c>
      <c r="B1491" s="57" t="s">
        <v>48</v>
      </c>
      <c r="C1491" s="20"/>
      <c r="D1491" s="20"/>
      <c r="E1491" s="30"/>
      <c r="F1491" s="95" t="s">
        <v>40</v>
      </c>
      <c r="G1491" s="12" t="s">
        <v>4743</v>
      </c>
      <c r="H1491" s="27" t="s">
        <v>42</v>
      </c>
      <c r="I1491" s="23" t="s">
        <v>4744</v>
      </c>
      <c r="J1491" s="24" t="s">
        <v>44</v>
      </c>
      <c r="K1491" s="25" t="s">
        <v>45</v>
      </c>
      <c r="L1491" s="25" t="s">
        <v>45</v>
      </c>
      <c r="M1491" s="25" t="s">
        <v>46</v>
      </c>
      <c r="N1491" s="26" t="s">
        <v>46</v>
      </c>
      <c r="O1491" s="25">
        <v>700</v>
      </c>
      <c r="P1491" s="27">
        <v>0</v>
      </c>
      <c r="Q1491" s="57">
        <f>+O1491+(P1491/10000)</f>
        <v>700</v>
      </c>
      <c r="R1491" s="28" t="s">
        <v>47</v>
      </c>
      <c r="S1491" s="94" t="s">
        <v>45</v>
      </c>
      <c r="T1491" s="25" t="s">
        <v>45</v>
      </c>
      <c r="U1491" s="25" t="s">
        <v>45</v>
      </c>
      <c r="V1491" s="25" t="s">
        <v>45</v>
      </c>
      <c r="W1491" s="27" t="str">
        <f>J1491</f>
        <v>COMPLETO TIENE ÁREA Y LINDEROS</v>
      </c>
      <c r="X1491" s="25" t="s">
        <v>45</v>
      </c>
      <c r="Y1491" s="25" t="s">
        <v>45</v>
      </c>
      <c r="Z1491" s="25" t="s">
        <v>45</v>
      </c>
      <c r="AA1491" s="27" t="s">
        <v>46</v>
      </c>
      <c r="AB1491" s="27">
        <f t="shared" ref="AB1491:AB1496" si="318">O1491</f>
        <v>700</v>
      </c>
      <c r="AC1491" s="27">
        <v>0</v>
      </c>
      <c r="AD1491" s="27">
        <f t="shared" ref="AD1491:AD1496" si="319">+AB1491+(AC1491/10000)</f>
        <v>700</v>
      </c>
      <c r="AE1491" s="27" t="s">
        <v>47</v>
      </c>
      <c r="AF1491" s="118" t="s">
        <v>47</v>
      </c>
      <c r="AG1491" s="29"/>
      <c r="AH1491" s="20"/>
      <c r="AI1491" s="20"/>
      <c r="AJ1491" s="30"/>
    </row>
    <row r="1492" spans="1:43" s="17" customFormat="1" ht="63.75" hidden="1" x14ac:dyDescent="0.25">
      <c r="A1492" s="54" t="s">
        <v>38</v>
      </c>
      <c r="B1492" s="55" t="s">
        <v>39</v>
      </c>
      <c r="C1492" s="123"/>
      <c r="D1492" s="124"/>
      <c r="E1492" s="125"/>
      <c r="F1492" s="126" t="s">
        <v>775</v>
      </c>
      <c r="G1492" s="127" t="s">
        <v>4745</v>
      </c>
      <c r="H1492" s="127" t="s">
        <v>777</v>
      </c>
      <c r="I1492" s="8" t="s">
        <v>4746</v>
      </c>
      <c r="J1492" s="9" t="s">
        <v>108</v>
      </c>
      <c r="K1492" s="10" t="s">
        <v>4747</v>
      </c>
      <c r="L1492" s="10" t="s">
        <v>1265</v>
      </c>
      <c r="M1492" s="11" t="s">
        <v>47</v>
      </c>
      <c r="N1492" s="11" t="s">
        <v>46</v>
      </c>
      <c r="O1492" s="10">
        <v>289</v>
      </c>
      <c r="P1492" s="12">
        <v>5680</v>
      </c>
      <c r="Q1492" s="55">
        <v>289.56799999999998</v>
      </c>
      <c r="R1492" s="128" t="s">
        <v>47</v>
      </c>
      <c r="S1492" s="150" t="s">
        <v>46</v>
      </c>
      <c r="T1492" s="12" t="s">
        <v>47</v>
      </c>
      <c r="U1492" s="12" t="s">
        <v>47</v>
      </c>
      <c r="V1492" s="127" t="s">
        <v>46</v>
      </c>
      <c r="W1492" s="148" t="s">
        <v>1743</v>
      </c>
      <c r="X1492" s="148" t="s">
        <v>855</v>
      </c>
      <c r="Y1492" s="148" t="str">
        <f t="shared" ref="Y1492:Z1496" si="320">K1492</f>
        <v>ESCRITURA N. 4291 DE FECHA OCTUBRE 25 DE 1996</v>
      </c>
      <c r="Z1492" s="148" t="str">
        <f t="shared" si="320"/>
        <v>NO CITA</v>
      </c>
      <c r="AA1492" s="127" t="s">
        <v>46</v>
      </c>
      <c r="AB1492" s="151">
        <f t="shared" si="318"/>
        <v>289</v>
      </c>
      <c r="AC1492" s="151">
        <f>P1492</f>
        <v>5680</v>
      </c>
      <c r="AD1492" s="176">
        <f t="shared" si="319"/>
        <v>289.56799999999998</v>
      </c>
      <c r="AE1492" s="127" t="s">
        <v>47</v>
      </c>
      <c r="AF1492" s="152" t="s">
        <v>47</v>
      </c>
      <c r="AG1492" s="153"/>
      <c r="AH1492" s="154"/>
      <c r="AI1492" s="154"/>
      <c r="AJ1492" s="125"/>
    </row>
    <row r="1493" spans="1:43" s="17" customFormat="1" ht="51" x14ac:dyDescent="0.25">
      <c r="A1493" s="54" t="s">
        <v>38</v>
      </c>
      <c r="B1493" s="219" t="s">
        <v>48</v>
      </c>
      <c r="C1493" s="227" t="s">
        <v>47</v>
      </c>
      <c r="D1493" s="227" t="s">
        <v>24383</v>
      </c>
      <c r="E1493" s="227" t="s">
        <v>915</v>
      </c>
      <c r="F1493" s="220" t="s">
        <v>775</v>
      </c>
      <c r="G1493" s="227" t="s">
        <v>4748</v>
      </c>
      <c r="H1493" s="150" t="s">
        <v>777</v>
      </c>
      <c r="I1493" s="8" t="s">
        <v>4749</v>
      </c>
      <c r="J1493" s="9" t="s">
        <v>108</v>
      </c>
      <c r="K1493" s="10" t="s">
        <v>4750</v>
      </c>
      <c r="L1493" s="10" t="s">
        <v>2301</v>
      </c>
      <c r="M1493" s="11" t="s">
        <v>47</v>
      </c>
      <c r="N1493" s="11" t="s">
        <v>46</v>
      </c>
      <c r="O1493" s="10">
        <v>290</v>
      </c>
      <c r="P1493" s="12">
        <v>2750</v>
      </c>
      <c r="Q1493" s="55">
        <v>290.27499999999998</v>
      </c>
      <c r="R1493" s="128" t="s">
        <v>47</v>
      </c>
      <c r="S1493" s="150" t="s">
        <v>46</v>
      </c>
      <c r="T1493" s="12" t="s">
        <v>47</v>
      </c>
      <c r="U1493" s="12" t="s">
        <v>47</v>
      </c>
      <c r="V1493" s="127" t="s">
        <v>46</v>
      </c>
      <c r="W1493" s="148" t="s">
        <v>1743</v>
      </c>
      <c r="X1493" s="148" t="s">
        <v>855</v>
      </c>
      <c r="Y1493" s="148" t="str">
        <f t="shared" si="320"/>
        <v>ESCRITURA 4291 DE FECHA OCTUBRE 25 DE 1996</v>
      </c>
      <c r="Z1493" s="148" t="str">
        <f t="shared" si="320"/>
        <v>NOTARIA SEGUNDA DE VILLAVICENCIO</v>
      </c>
      <c r="AA1493" s="127" t="s">
        <v>46</v>
      </c>
      <c r="AB1493" s="151">
        <f t="shared" si="318"/>
        <v>290</v>
      </c>
      <c r="AC1493" s="151">
        <f>P1493</f>
        <v>2750</v>
      </c>
      <c r="AD1493" s="176">
        <f t="shared" si="319"/>
        <v>290.27499999999998</v>
      </c>
      <c r="AE1493" s="127" t="s">
        <v>47</v>
      </c>
      <c r="AF1493" s="152" t="s">
        <v>47</v>
      </c>
      <c r="AG1493" s="227" t="s">
        <v>47</v>
      </c>
      <c r="AH1493" s="227" t="s">
        <v>915</v>
      </c>
      <c r="AI1493" s="227" t="s">
        <v>915</v>
      </c>
      <c r="AJ1493" s="227" t="s">
        <v>915</v>
      </c>
    </row>
    <row r="1494" spans="1:43" s="17" customFormat="1" ht="63.75" customHeight="1" x14ac:dyDescent="0.25">
      <c r="A1494" s="54" t="s">
        <v>38</v>
      </c>
      <c r="B1494" s="219" t="s">
        <v>48</v>
      </c>
      <c r="C1494" s="227" t="s">
        <v>47</v>
      </c>
      <c r="D1494" s="227" t="s">
        <v>24384</v>
      </c>
      <c r="E1494" s="227" t="s">
        <v>915</v>
      </c>
      <c r="F1494" s="220" t="s">
        <v>775</v>
      </c>
      <c r="G1494" s="227" t="s">
        <v>4751</v>
      </c>
      <c r="H1494" s="150" t="s">
        <v>777</v>
      </c>
      <c r="I1494" s="8" t="s">
        <v>4752</v>
      </c>
      <c r="J1494" s="9" t="s">
        <v>108</v>
      </c>
      <c r="K1494" s="10" t="s">
        <v>4750</v>
      </c>
      <c r="L1494" s="10" t="s">
        <v>2301</v>
      </c>
      <c r="M1494" s="11" t="s">
        <v>47</v>
      </c>
      <c r="N1494" s="11" t="s">
        <v>46</v>
      </c>
      <c r="O1494" s="10">
        <v>289</v>
      </c>
      <c r="P1494" s="12">
        <v>2000</v>
      </c>
      <c r="Q1494" s="55">
        <v>289.2</v>
      </c>
      <c r="R1494" s="128" t="s">
        <v>47</v>
      </c>
      <c r="S1494" s="150" t="s">
        <v>46</v>
      </c>
      <c r="T1494" s="12" t="s">
        <v>47</v>
      </c>
      <c r="U1494" s="12" t="s">
        <v>47</v>
      </c>
      <c r="V1494" s="127" t="s">
        <v>46</v>
      </c>
      <c r="W1494" s="148" t="s">
        <v>1743</v>
      </c>
      <c r="X1494" s="148" t="s">
        <v>855</v>
      </c>
      <c r="Y1494" s="148" t="str">
        <f t="shared" si="320"/>
        <v>ESCRITURA 4291 DE FECHA OCTUBRE 25 DE 1996</v>
      </c>
      <c r="Z1494" s="148" t="str">
        <f t="shared" si="320"/>
        <v>NOTARIA SEGUNDA DE VILLAVICENCIO</v>
      </c>
      <c r="AA1494" s="127" t="s">
        <v>46</v>
      </c>
      <c r="AB1494" s="151">
        <f t="shared" si="318"/>
        <v>289</v>
      </c>
      <c r="AC1494" s="151">
        <f>P1494</f>
        <v>2000</v>
      </c>
      <c r="AD1494" s="176">
        <f t="shared" si="319"/>
        <v>289.2</v>
      </c>
      <c r="AE1494" s="127" t="s">
        <v>47</v>
      </c>
      <c r="AF1494" s="152" t="s">
        <v>47</v>
      </c>
      <c r="AG1494" s="227" t="s">
        <v>47</v>
      </c>
      <c r="AH1494" s="227" t="s">
        <v>915</v>
      </c>
      <c r="AI1494" s="227" t="s">
        <v>915</v>
      </c>
      <c r="AJ1494" s="227" t="s">
        <v>915</v>
      </c>
    </row>
    <row r="1495" spans="1:43" s="17" customFormat="1" ht="51" x14ac:dyDescent="0.25">
      <c r="A1495" s="54" t="s">
        <v>38</v>
      </c>
      <c r="B1495" s="219" t="s">
        <v>48</v>
      </c>
      <c r="C1495" s="227" t="s">
        <v>47</v>
      </c>
      <c r="D1495" s="227" t="s">
        <v>915</v>
      </c>
      <c r="E1495" s="227" t="s">
        <v>915</v>
      </c>
      <c r="F1495" s="220" t="s">
        <v>775</v>
      </c>
      <c r="G1495" s="227" t="s">
        <v>4753</v>
      </c>
      <c r="H1495" s="150" t="s">
        <v>777</v>
      </c>
      <c r="I1495" s="8" t="s">
        <v>4754</v>
      </c>
      <c r="J1495" s="9" t="s">
        <v>108</v>
      </c>
      <c r="K1495" s="10" t="s">
        <v>4755</v>
      </c>
      <c r="L1495" s="10" t="s">
        <v>2236</v>
      </c>
      <c r="M1495" s="11" t="s">
        <v>47</v>
      </c>
      <c r="N1495" s="11" t="s">
        <v>46</v>
      </c>
      <c r="O1495" s="10">
        <v>998</v>
      </c>
      <c r="P1495" s="12">
        <v>1160</v>
      </c>
      <c r="Q1495" s="55">
        <v>998.11599999999999</v>
      </c>
      <c r="R1495" s="128" t="s">
        <v>47</v>
      </c>
      <c r="S1495" s="150" t="s">
        <v>46</v>
      </c>
      <c r="T1495" s="12" t="s">
        <v>47</v>
      </c>
      <c r="U1495" s="12" t="s">
        <v>47</v>
      </c>
      <c r="V1495" s="127" t="s">
        <v>46</v>
      </c>
      <c r="W1495" s="148" t="s">
        <v>1743</v>
      </c>
      <c r="X1495" s="148" t="s">
        <v>288</v>
      </c>
      <c r="Y1495" s="148" t="str">
        <f t="shared" si="320"/>
        <v xml:space="preserve"> RESOLUCION N 1299 DE FECHA NOVIEMBRE 26 DE 1996</v>
      </c>
      <c r="Z1495" s="148" t="str">
        <f t="shared" si="320"/>
        <v xml:space="preserve"> INCORA  VILLAVICENCIO. </v>
      </c>
      <c r="AA1495" s="127" t="s">
        <v>46</v>
      </c>
      <c r="AB1495" s="151">
        <f t="shared" si="318"/>
        <v>998</v>
      </c>
      <c r="AC1495" s="151">
        <f>P1495</f>
        <v>1160</v>
      </c>
      <c r="AD1495" s="176">
        <f t="shared" si="319"/>
        <v>998.11599999999999</v>
      </c>
      <c r="AE1495" s="127" t="s">
        <v>47</v>
      </c>
      <c r="AF1495" s="152" t="s">
        <v>47</v>
      </c>
      <c r="AG1495" s="227" t="s">
        <v>46</v>
      </c>
      <c r="AH1495" s="227">
        <v>410</v>
      </c>
      <c r="AI1495" s="227" t="s">
        <v>24385</v>
      </c>
      <c r="AJ1495" s="227" t="s">
        <v>24289</v>
      </c>
    </row>
    <row r="1496" spans="1:43" s="17" customFormat="1" ht="90" x14ac:dyDescent="0.25">
      <c r="A1496" s="54" t="s">
        <v>38</v>
      </c>
      <c r="B1496" s="219" t="s">
        <v>48</v>
      </c>
      <c r="C1496" s="227" t="s">
        <v>47</v>
      </c>
      <c r="D1496" s="227" t="s">
        <v>915</v>
      </c>
      <c r="E1496" s="227" t="s">
        <v>915</v>
      </c>
      <c r="F1496" s="220" t="s">
        <v>775</v>
      </c>
      <c r="G1496" s="227" t="s">
        <v>4756</v>
      </c>
      <c r="H1496" s="150" t="s">
        <v>777</v>
      </c>
      <c r="I1496" s="8" t="s">
        <v>4757</v>
      </c>
      <c r="J1496" s="9" t="s">
        <v>108</v>
      </c>
      <c r="K1496" s="10" t="s">
        <v>4758</v>
      </c>
      <c r="L1496" s="10" t="s">
        <v>2236</v>
      </c>
      <c r="M1496" s="11" t="s">
        <v>47</v>
      </c>
      <c r="N1496" s="11" t="s">
        <v>46</v>
      </c>
      <c r="O1496" s="10">
        <v>1390</v>
      </c>
      <c r="P1496" s="12">
        <v>9512</v>
      </c>
      <c r="Q1496" s="55">
        <v>1390.9512</v>
      </c>
      <c r="R1496" s="128" t="s">
        <v>47</v>
      </c>
      <c r="S1496" s="150" t="s">
        <v>46</v>
      </c>
      <c r="T1496" s="12" t="s">
        <v>47</v>
      </c>
      <c r="U1496" s="12" t="s">
        <v>47</v>
      </c>
      <c r="V1496" s="127" t="s">
        <v>46</v>
      </c>
      <c r="W1496" s="148" t="s">
        <v>1743</v>
      </c>
      <c r="X1496" s="148" t="s">
        <v>288</v>
      </c>
      <c r="Y1496" s="148" t="str">
        <f t="shared" si="320"/>
        <v xml:space="preserve">RESOLUCION  N. 590, DE FECHA  AGOSTO 21 DE 1996 </v>
      </c>
      <c r="Z1496" s="148" t="str">
        <f t="shared" si="320"/>
        <v xml:space="preserve"> INCORA  VILLAVICENCIO. </v>
      </c>
      <c r="AA1496" s="127" t="s">
        <v>46</v>
      </c>
      <c r="AB1496" s="151">
        <f t="shared" si="318"/>
        <v>1390</v>
      </c>
      <c r="AC1496" s="151">
        <f>P1496</f>
        <v>9512</v>
      </c>
      <c r="AD1496" s="176">
        <f t="shared" si="319"/>
        <v>1390.9512</v>
      </c>
      <c r="AE1496" s="127" t="s">
        <v>47</v>
      </c>
      <c r="AF1496" s="152" t="s">
        <v>47</v>
      </c>
      <c r="AG1496" s="227" t="s">
        <v>46</v>
      </c>
      <c r="AH1496" s="227">
        <v>484</v>
      </c>
      <c r="AI1496" s="227" t="s">
        <v>24296</v>
      </c>
      <c r="AJ1496" s="227" t="s">
        <v>24233</v>
      </c>
      <c r="AK1496" s="2"/>
      <c r="AL1496" s="2"/>
      <c r="AM1496" s="2"/>
      <c r="AN1496" s="2"/>
      <c r="AO1496" s="2"/>
      <c r="AP1496" s="2"/>
      <c r="AQ1496" s="2"/>
    </row>
    <row r="1497" spans="1:43" s="17" customFormat="1" ht="114.75" customHeight="1" x14ac:dyDescent="0.2">
      <c r="A1497" s="54" t="s">
        <v>38</v>
      </c>
      <c r="B1497" s="219" t="s">
        <v>48</v>
      </c>
      <c r="C1497" s="227" t="s">
        <v>47</v>
      </c>
      <c r="D1497" s="227" t="s">
        <v>915</v>
      </c>
      <c r="E1497" s="227" t="s">
        <v>915</v>
      </c>
      <c r="F1497" s="221" t="s">
        <v>775</v>
      </c>
      <c r="G1497" s="229" t="s">
        <v>4759</v>
      </c>
      <c r="H1497" s="93" t="s">
        <v>42</v>
      </c>
      <c r="I1497" s="8" t="s">
        <v>4760</v>
      </c>
      <c r="J1497" s="9" t="s">
        <v>108</v>
      </c>
      <c r="K1497" s="10" t="s">
        <v>4761</v>
      </c>
      <c r="L1497" s="10" t="s">
        <v>2236</v>
      </c>
      <c r="M1497" s="11" t="s">
        <v>47</v>
      </c>
      <c r="N1497" s="11" t="s">
        <v>46</v>
      </c>
      <c r="O1497" s="10">
        <v>995</v>
      </c>
      <c r="P1497" s="12">
        <v>7584</v>
      </c>
      <c r="Q1497" s="55">
        <f>+O1497+(P1497/10000)</f>
        <v>995.75840000000005</v>
      </c>
      <c r="R1497" s="32"/>
      <c r="S1497" s="93" t="s">
        <v>46</v>
      </c>
      <c r="T1497" s="12" t="s">
        <v>47</v>
      </c>
      <c r="U1497" s="12" t="s">
        <v>47</v>
      </c>
      <c r="V1497" s="12" t="s">
        <v>47</v>
      </c>
      <c r="W1497" s="147" t="s">
        <v>782</v>
      </c>
      <c r="X1497" s="148" t="s">
        <v>855</v>
      </c>
      <c r="Y1497" s="70" t="s">
        <v>23959</v>
      </c>
      <c r="Z1497" s="70" t="s">
        <v>521</v>
      </c>
      <c r="AA1497" s="127" t="s">
        <v>46</v>
      </c>
      <c r="AB1497" s="12">
        <v>995</v>
      </c>
      <c r="AC1497" s="12">
        <v>7584</v>
      </c>
      <c r="AD1497" s="149">
        <f>+AB1497+(AC1497/10000)</f>
        <v>995.75840000000005</v>
      </c>
      <c r="AE1497" s="12"/>
      <c r="AF1497" s="117" t="s">
        <v>23727</v>
      </c>
      <c r="AG1497" s="227" t="s">
        <v>47</v>
      </c>
      <c r="AH1497" s="227" t="s">
        <v>915</v>
      </c>
      <c r="AI1497" s="227" t="s">
        <v>915</v>
      </c>
      <c r="AJ1497" s="227" t="s">
        <v>915</v>
      </c>
    </row>
    <row r="1498" spans="1:43" s="17" customFormat="1" ht="180" x14ac:dyDescent="0.25">
      <c r="A1498" s="54" t="s">
        <v>38</v>
      </c>
      <c r="B1498" s="219" t="s">
        <v>48</v>
      </c>
      <c r="C1498" s="227" t="s">
        <v>47</v>
      </c>
      <c r="D1498" s="227" t="s">
        <v>915</v>
      </c>
      <c r="E1498" s="227" t="s">
        <v>915</v>
      </c>
      <c r="F1498" s="220" t="s">
        <v>775</v>
      </c>
      <c r="G1498" s="227" t="s">
        <v>4762</v>
      </c>
      <c r="H1498" s="150" t="s">
        <v>777</v>
      </c>
      <c r="I1498" s="8" t="s">
        <v>4763</v>
      </c>
      <c r="J1498" s="9" t="s">
        <v>108</v>
      </c>
      <c r="K1498" s="10" t="s">
        <v>4764</v>
      </c>
      <c r="L1498" s="10" t="s">
        <v>781</v>
      </c>
      <c r="M1498" s="11" t="s">
        <v>47</v>
      </c>
      <c r="N1498" s="11" t="s">
        <v>46</v>
      </c>
      <c r="O1498" s="10">
        <v>341</v>
      </c>
      <c r="P1498" s="12">
        <v>8434</v>
      </c>
      <c r="Q1498" s="55">
        <v>341.84339999999997</v>
      </c>
      <c r="R1498" s="128" t="s">
        <v>47</v>
      </c>
      <c r="S1498" s="150" t="s">
        <v>46</v>
      </c>
      <c r="T1498" s="12" t="s">
        <v>47</v>
      </c>
      <c r="U1498" s="12" t="s">
        <v>47</v>
      </c>
      <c r="V1498" s="127" t="s">
        <v>46</v>
      </c>
      <c r="W1498" s="148" t="s">
        <v>1743</v>
      </c>
      <c r="X1498" s="148" t="s">
        <v>288</v>
      </c>
      <c r="Y1498" s="148" t="str">
        <f t="shared" ref="Y1498:Z1505" si="321">K1498</f>
        <v>A RESOLUCION N. 1286 DE FECHA NOVIEMBRE 26 DE 1996 IN</v>
      </c>
      <c r="Z1498" s="148" t="str">
        <f t="shared" si="321"/>
        <v>INCORA VILLAVICENCIO</v>
      </c>
      <c r="AA1498" s="127" t="s">
        <v>46</v>
      </c>
      <c r="AB1498" s="151">
        <f t="shared" ref="AB1498:AC1505" si="322">O1498</f>
        <v>341</v>
      </c>
      <c r="AC1498" s="151">
        <f t="shared" si="322"/>
        <v>8434</v>
      </c>
      <c r="AD1498" s="176">
        <f t="shared" ref="AD1498:AD1505" si="323">+AB1498+(AC1498/10000)</f>
        <v>341.84339999999997</v>
      </c>
      <c r="AE1498" s="127" t="s">
        <v>47</v>
      </c>
      <c r="AF1498" s="152" t="s">
        <v>47</v>
      </c>
      <c r="AG1498" s="227" t="s">
        <v>46</v>
      </c>
      <c r="AH1498" s="227" t="s">
        <v>24242</v>
      </c>
      <c r="AI1498" s="227" t="s">
        <v>24386</v>
      </c>
      <c r="AJ1498" s="227" t="s">
        <v>24244</v>
      </c>
    </row>
    <row r="1499" spans="1:43" s="17" customFormat="1" ht="90" x14ac:dyDescent="0.25">
      <c r="A1499" s="54" t="s">
        <v>38</v>
      </c>
      <c r="B1499" s="219" t="s">
        <v>48</v>
      </c>
      <c r="C1499" s="227" t="s">
        <v>47</v>
      </c>
      <c r="D1499" s="227" t="s">
        <v>915</v>
      </c>
      <c r="E1499" s="227" t="s">
        <v>915</v>
      </c>
      <c r="F1499" s="220" t="s">
        <v>775</v>
      </c>
      <c r="G1499" s="227" t="s">
        <v>4765</v>
      </c>
      <c r="H1499" s="150" t="s">
        <v>777</v>
      </c>
      <c r="I1499" s="8" t="s">
        <v>4766</v>
      </c>
      <c r="J1499" s="9" t="s">
        <v>108</v>
      </c>
      <c r="K1499" s="10" t="s">
        <v>4767</v>
      </c>
      <c r="L1499" s="10" t="s">
        <v>2236</v>
      </c>
      <c r="M1499" s="11" t="s">
        <v>47</v>
      </c>
      <c r="N1499" s="11" t="s">
        <v>46</v>
      </c>
      <c r="O1499" s="10">
        <v>982</v>
      </c>
      <c r="P1499" s="12">
        <v>2126</v>
      </c>
      <c r="Q1499" s="55">
        <v>982.21259999999995</v>
      </c>
      <c r="R1499" s="128" t="s">
        <v>47</v>
      </c>
      <c r="S1499" s="150" t="s">
        <v>46</v>
      </c>
      <c r="T1499" s="12" t="s">
        <v>47</v>
      </c>
      <c r="U1499" s="12" t="s">
        <v>47</v>
      </c>
      <c r="V1499" s="127" t="s">
        <v>46</v>
      </c>
      <c r="W1499" s="148" t="s">
        <v>1743</v>
      </c>
      <c r="X1499" s="148" t="s">
        <v>288</v>
      </c>
      <c r="Y1499" s="148" t="str">
        <f t="shared" si="321"/>
        <v>RESOLUCION N. 581 DE FECHA AGOSTO 21 DE 1996 (</v>
      </c>
      <c r="Z1499" s="148" t="str">
        <f t="shared" si="321"/>
        <v xml:space="preserve"> INCORA  VILLAVICENCIO. </v>
      </c>
      <c r="AA1499" s="127" t="s">
        <v>46</v>
      </c>
      <c r="AB1499" s="151">
        <f t="shared" si="322"/>
        <v>982</v>
      </c>
      <c r="AC1499" s="151">
        <f t="shared" si="322"/>
        <v>2126</v>
      </c>
      <c r="AD1499" s="176">
        <f t="shared" si="323"/>
        <v>982.21259999999995</v>
      </c>
      <c r="AE1499" s="127" t="s">
        <v>47</v>
      </c>
      <c r="AF1499" s="152" t="s">
        <v>47</v>
      </c>
      <c r="AG1499" s="227" t="s">
        <v>46</v>
      </c>
      <c r="AH1499" s="227">
        <v>484</v>
      </c>
      <c r="AI1499" s="227" t="s">
        <v>24296</v>
      </c>
      <c r="AJ1499" s="227" t="s">
        <v>24233</v>
      </c>
    </row>
    <row r="1500" spans="1:43" s="17" customFormat="1" ht="114.75" x14ac:dyDescent="0.25">
      <c r="A1500" s="54" t="s">
        <v>79</v>
      </c>
      <c r="B1500" s="219" t="s">
        <v>48</v>
      </c>
      <c r="C1500" s="227" t="s">
        <v>47</v>
      </c>
      <c r="D1500" s="227" t="s">
        <v>915</v>
      </c>
      <c r="E1500" s="227" t="s">
        <v>915</v>
      </c>
      <c r="F1500" s="220" t="s">
        <v>775</v>
      </c>
      <c r="G1500" s="227" t="s">
        <v>4768</v>
      </c>
      <c r="H1500" s="150" t="s">
        <v>777</v>
      </c>
      <c r="I1500" s="8" t="s">
        <v>4769</v>
      </c>
      <c r="J1500" s="9" t="s">
        <v>108</v>
      </c>
      <c r="K1500" s="10" t="s">
        <v>4770</v>
      </c>
      <c r="L1500" s="10" t="s">
        <v>1753</v>
      </c>
      <c r="M1500" s="11" t="s">
        <v>47</v>
      </c>
      <c r="N1500" s="11" t="s">
        <v>46</v>
      </c>
      <c r="O1500" s="10">
        <v>0</v>
      </c>
      <c r="P1500" s="12">
        <v>218.17</v>
      </c>
      <c r="Q1500" s="55">
        <v>2.1817E-2</v>
      </c>
      <c r="R1500" s="128" t="s">
        <v>47</v>
      </c>
      <c r="S1500" s="150" t="s">
        <v>46</v>
      </c>
      <c r="T1500" s="12" t="s">
        <v>47</v>
      </c>
      <c r="U1500" s="12" t="s">
        <v>47</v>
      </c>
      <c r="V1500" s="127" t="s">
        <v>46</v>
      </c>
      <c r="W1500" s="148" t="s">
        <v>1743</v>
      </c>
      <c r="X1500" s="148" t="s">
        <v>855</v>
      </c>
      <c r="Y1500" s="148" t="str">
        <f t="shared" si="321"/>
        <v xml:space="preserve"> ESCRITURA N.846 DE DICIEMBRE 19 DE 1996</v>
      </c>
      <c r="Z1500" s="148" t="str">
        <f t="shared" si="321"/>
        <v xml:space="preserve"> NOTARIA PUERTO LOPEZ</v>
      </c>
      <c r="AA1500" s="127" t="s">
        <v>46</v>
      </c>
      <c r="AB1500" s="151">
        <f t="shared" si="322"/>
        <v>0</v>
      </c>
      <c r="AC1500" s="151">
        <f t="shared" si="322"/>
        <v>218.17</v>
      </c>
      <c r="AD1500" s="176">
        <f t="shared" si="323"/>
        <v>2.1817E-2</v>
      </c>
      <c r="AE1500" s="127" t="s">
        <v>47</v>
      </c>
      <c r="AF1500" s="152" t="s">
        <v>47</v>
      </c>
      <c r="AG1500" s="227" t="s">
        <v>47</v>
      </c>
      <c r="AH1500" s="227" t="s">
        <v>915</v>
      </c>
      <c r="AI1500" s="227" t="s">
        <v>915</v>
      </c>
      <c r="AJ1500" s="227" t="s">
        <v>915</v>
      </c>
    </row>
    <row r="1501" spans="1:43" s="17" customFormat="1" ht="51" x14ac:dyDescent="0.25">
      <c r="A1501" s="54" t="s">
        <v>79</v>
      </c>
      <c r="B1501" s="219" t="s">
        <v>48</v>
      </c>
      <c r="C1501" s="227" t="s">
        <v>47</v>
      </c>
      <c r="D1501" s="227" t="s">
        <v>915</v>
      </c>
      <c r="E1501" s="227" t="s">
        <v>915</v>
      </c>
      <c r="F1501" s="220" t="s">
        <v>775</v>
      </c>
      <c r="G1501" s="227" t="s">
        <v>4771</v>
      </c>
      <c r="H1501" s="150" t="s">
        <v>777</v>
      </c>
      <c r="I1501" s="8" t="s">
        <v>4772</v>
      </c>
      <c r="J1501" s="9" t="s">
        <v>108</v>
      </c>
      <c r="K1501" s="10" t="s">
        <v>4773</v>
      </c>
      <c r="L1501" s="10" t="s">
        <v>521</v>
      </c>
      <c r="M1501" s="11" t="s">
        <v>47</v>
      </c>
      <c r="N1501" s="11" t="s">
        <v>46</v>
      </c>
      <c r="O1501" s="10">
        <v>0</v>
      </c>
      <c r="P1501" s="12">
        <v>159.5</v>
      </c>
      <c r="Q1501" s="55">
        <v>1.5949999999999999E-2</v>
      </c>
      <c r="R1501" s="128" t="s">
        <v>47</v>
      </c>
      <c r="S1501" s="150" t="s">
        <v>46</v>
      </c>
      <c r="T1501" s="12" t="s">
        <v>47</v>
      </c>
      <c r="U1501" s="12" t="s">
        <v>47</v>
      </c>
      <c r="V1501" s="127" t="s">
        <v>46</v>
      </c>
      <c r="W1501" s="148" t="s">
        <v>1743</v>
      </c>
      <c r="X1501" s="148" t="s">
        <v>855</v>
      </c>
      <c r="Y1501" s="148" t="str">
        <f t="shared" si="321"/>
        <v>A ESCRITURA 842 DE DICIEMBRE 19 DE 1996</v>
      </c>
      <c r="Z1501" s="148" t="str">
        <f t="shared" si="321"/>
        <v>NOTARIA UNICA DE PUERTO LOPEZ</v>
      </c>
      <c r="AA1501" s="127" t="s">
        <v>46</v>
      </c>
      <c r="AB1501" s="151">
        <f t="shared" si="322"/>
        <v>0</v>
      </c>
      <c r="AC1501" s="151">
        <f t="shared" si="322"/>
        <v>159.5</v>
      </c>
      <c r="AD1501" s="176">
        <f t="shared" si="323"/>
        <v>1.5949999999999999E-2</v>
      </c>
      <c r="AE1501" s="127" t="s">
        <v>47</v>
      </c>
      <c r="AF1501" s="152" t="s">
        <v>47</v>
      </c>
      <c r="AG1501" s="227" t="s">
        <v>47</v>
      </c>
      <c r="AH1501" s="227" t="s">
        <v>915</v>
      </c>
      <c r="AI1501" s="227" t="s">
        <v>915</v>
      </c>
      <c r="AJ1501" s="227" t="s">
        <v>915</v>
      </c>
    </row>
    <row r="1502" spans="1:43" s="17" customFormat="1" ht="51" hidden="1" x14ac:dyDescent="0.25">
      <c r="A1502" s="54" t="s">
        <v>38</v>
      </c>
      <c r="B1502" s="55" t="s">
        <v>39</v>
      </c>
      <c r="C1502" s="123"/>
      <c r="D1502" s="124"/>
      <c r="E1502" s="125"/>
      <c r="F1502" s="126" t="s">
        <v>775</v>
      </c>
      <c r="G1502" s="127" t="s">
        <v>4774</v>
      </c>
      <c r="H1502" s="127" t="s">
        <v>777</v>
      </c>
      <c r="I1502" s="8" t="s">
        <v>4775</v>
      </c>
      <c r="J1502" s="9" t="s">
        <v>108</v>
      </c>
      <c r="K1502" s="10" t="s">
        <v>4776</v>
      </c>
      <c r="L1502" s="10" t="s">
        <v>2236</v>
      </c>
      <c r="M1502" s="11" t="s">
        <v>47</v>
      </c>
      <c r="N1502" s="11" t="s">
        <v>46</v>
      </c>
      <c r="O1502" s="10">
        <v>0</v>
      </c>
      <c r="P1502" s="12">
        <v>5308</v>
      </c>
      <c r="Q1502" s="55">
        <v>0.53080000000000005</v>
      </c>
      <c r="R1502" s="128" t="s">
        <v>47</v>
      </c>
      <c r="S1502" s="150" t="s">
        <v>46</v>
      </c>
      <c r="T1502" s="12" t="s">
        <v>47</v>
      </c>
      <c r="U1502" s="12" t="s">
        <v>47</v>
      </c>
      <c r="V1502" s="127" t="s">
        <v>46</v>
      </c>
      <c r="W1502" s="148" t="s">
        <v>1743</v>
      </c>
      <c r="X1502" s="148" t="s">
        <v>288</v>
      </c>
      <c r="Y1502" s="148" t="str">
        <f t="shared" si="321"/>
        <v xml:space="preserve"> RESOLUCION N. 0860 DE JULIO 30 DE 1993,</v>
      </c>
      <c r="Z1502" s="148" t="str">
        <f t="shared" si="321"/>
        <v xml:space="preserve"> INCORA  VILLAVICENCIO. </v>
      </c>
      <c r="AA1502" s="127" t="s">
        <v>46</v>
      </c>
      <c r="AB1502" s="151">
        <f t="shared" si="322"/>
        <v>0</v>
      </c>
      <c r="AC1502" s="151">
        <f t="shared" si="322"/>
        <v>5308</v>
      </c>
      <c r="AD1502" s="176">
        <f t="shared" si="323"/>
        <v>0.53080000000000005</v>
      </c>
      <c r="AE1502" s="127" t="s">
        <v>47</v>
      </c>
      <c r="AF1502" s="152" t="s">
        <v>47</v>
      </c>
      <c r="AG1502" s="153"/>
      <c r="AH1502" s="154"/>
      <c r="AI1502" s="154"/>
      <c r="AJ1502" s="125"/>
    </row>
    <row r="1503" spans="1:43" s="17" customFormat="1" ht="153.75" customHeight="1" x14ac:dyDescent="0.25">
      <c r="A1503" s="54" t="s">
        <v>79</v>
      </c>
      <c r="B1503" s="219" t="s">
        <v>48</v>
      </c>
      <c r="C1503" s="227" t="s">
        <v>47</v>
      </c>
      <c r="D1503" s="227" t="s">
        <v>915</v>
      </c>
      <c r="E1503" s="227" t="s">
        <v>915</v>
      </c>
      <c r="F1503" s="220" t="s">
        <v>775</v>
      </c>
      <c r="G1503" s="227" t="s">
        <v>4777</v>
      </c>
      <c r="H1503" s="150" t="s">
        <v>777</v>
      </c>
      <c r="I1503" s="8" t="s">
        <v>4778</v>
      </c>
      <c r="J1503" s="9" t="s">
        <v>108</v>
      </c>
      <c r="K1503" s="10" t="s">
        <v>4779</v>
      </c>
      <c r="L1503" s="10" t="s">
        <v>521</v>
      </c>
      <c r="M1503" s="11" t="s">
        <v>47</v>
      </c>
      <c r="N1503" s="11" t="s">
        <v>46</v>
      </c>
      <c r="O1503" s="10">
        <v>0</v>
      </c>
      <c r="P1503" s="12">
        <v>194.53</v>
      </c>
      <c r="Q1503" s="55">
        <v>1.9453000000000002E-2</v>
      </c>
      <c r="R1503" s="128" t="s">
        <v>47</v>
      </c>
      <c r="S1503" s="150" t="s">
        <v>46</v>
      </c>
      <c r="T1503" s="12" t="s">
        <v>47</v>
      </c>
      <c r="U1503" s="12" t="s">
        <v>47</v>
      </c>
      <c r="V1503" s="127" t="s">
        <v>46</v>
      </c>
      <c r="W1503" s="148" t="s">
        <v>1743</v>
      </c>
      <c r="X1503" s="148" t="s">
        <v>855</v>
      </c>
      <c r="Y1503" s="148" t="str">
        <f t="shared" si="321"/>
        <v xml:space="preserve"> ESCRITURA N. 384 DE FECHA MAYO 20 DE 1994, </v>
      </c>
      <c r="Z1503" s="148" t="str">
        <f t="shared" si="321"/>
        <v>NOTARIA UNICA DE PUERTO LOPEZ</v>
      </c>
      <c r="AA1503" s="127" t="s">
        <v>46</v>
      </c>
      <c r="AB1503" s="151">
        <f t="shared" si="322"/>
        <v>0</v>
      </c>
      <c r="AC1503" s="151">
        <f t="shared" si="322"/>
        <v>194.53</v>
      </c>
      <c r="AD1503" s="176">
        <f t="shared" si="323"/>
        <v>1.9453000000000002E-2</v>
      </c>
      <c r="AE1503" s="127" t="s">
        <v>47</v>
      </c>
      <c r="AF1503" s="152" t="s">
        <v>47</v>
      </c>
      <c r="AG1503" s="227" t="s">
        <v>47</v>
      </c>
      <c r="AH1503" s="227" t="s">
        <v>915</v>
      </c>
      <c r="AI1503" s="227" t="s">
        <v>915</v>
      </c>
      <c r="AJ1503" s="227" t="s">
        <v>915</v>
      </c>
      <c r="AK1503" s="2"/>
      <c r="AL1503" s="2"/>
      <c r="AM1503" s="2"/>
      <c r="AN1503" s="2"/>
      <c r="AO1503" s="2"/>
      <c r="AP1503" s="2"/>
      <c r="AQ1503" s="2"/>
    </row>
    <row r="1504" spans="1:43" s="17" customFormat="1" ht="51" x14ac:dyDescent="0.25">
      <c r="A1504" s="54" t="s">
        <v>79</v>
      </c>
      <c r="B1504" s="219" t="s">
        <v>48</v>
      </c>
      <c r="C1504" s="227" t="s">
        <v>47</v>
      </c>
      <c r="D1504" s="227" t="s">
        <v>915</v>
      </c>
      <c r="E1504" s="227" t="s">
        <v>915</v>
      </c>
      <c r="F1504" s="220" t="s">
        <v>775</v>
      </c>
      <c r="G1504" s="227" t="s">
        <v>4780</v>
      </c>
      <c r="H1504" s="150" t="s">
        <v>777</v>
      </c>
      <c r="I1504" s="8" t="s">
        <v>4781</v>
      </c>
      <c r="J1504" s="9" t="s">
        <v>108</v>
      </c>
      <c r="K1504" s="10" t="s">
        <v>4782</v>
      </c>
      <c r="L1504" s="10" t="s">
        <v>901</v>
      </c>
      <c r="M1504" s="11" t="s">
        <v>47</v>
      </c>
      <c r="N1504" s="11" t="s">
        <v>46</v>
      </c>
      <c r="O1504" s="10">
        <v>0</v>
      </c>
      <c r="P1504" s="12">
        <v>236.65</v>
      </c>
      <c r="Q1504" s="55">
        <v>2.3665000000000002E-2</v>
      </c>
      <c r="R1504" s="128" t="s">
        <v>47</v>
      </c>
      <c r="S1504" s="150" t="s">
        <v>46</v>
      </c>
      <c r="T1504" s="12" t="s">
        <v>47</v>
      </c>
      <c r="U1504" s="12" t="s">
        <v>47</v>
      </c>
      <c r="V1504" s="127" t="s">
        <v>46</v>
      </c>
      <c r="W1504" s="148" t="s">
        <v>1743</v>
      </c>
      <c r="X1504" s="148" t="s">
        <v>855</v>
      </c>
      <c r="Y1504" s="148" t="str">
        <f t="shared" si="321"/>
        <v xml:space="preserve"> ESCRITURA N.853 DE FECHA DICIEMBRE 19 DE 1996</v>
      </c>
      <c r="Z1504" s="148" t="str">
        <f t="shared" si="321"/>
        <v>NOTARIA UNICA PUERTO LOPEZ META.</v>
      </c>
      <c r="AA1504" s="127" t="s">
        <v>46</v>
      </c>
      <c r="AB1504" s="151">
        <f t="shared" si="322"/>
        <v>0</v>
      </c>
      <c r="AC1504" s="151">
        <f t="shared" si="322"/>
        <v>236.65</v>
      </c>
      <c r="AD1504" s="176">
        <f t="shared" si="323"/>
        <v>2.3665000000000002E-2</v>
      </c>
      <c r="AE1504" s="127" t="s">
        <v>47</v>
      </c>
      <c r="AF1504" s="152" t="s">
        <v>47</v>
      </c>
      <c r="AG1504" s="227" t="s">
        <v>47</v>
      </c>
      <c r="AH1504" s="227" t="s">
        <v>915</v>
      </c>
      <c r="AI1504" s="227" t="s">
        <v>915</v>
      </c>
      <c r="AJ1504" s="227" t="s">
        <v>915</v>
      </c>
    </row>
    <row r="1505" spans="1:43" s="17" customFormat="1" ht="51" x14ac:dyDescent="0.25">
      <c r="A1505" s="54" t="s">
        <v>79</v>
      </c>
      <c r="B1505" s="219" t="s">
        <v>48</v>
      </c>
      <c r="C1505" s="227" t="s">
        <v>47</v>
      </c>
      <c r="D1505" s="227" t="s">
        <v>915</v>
      </c>
      <c r="E1505" s="227" t="s">
        <v>915</v>
      </c>
      <c r="F1505" s="220" t="s">
        <v>775</v>
      </c>
      <c r="G1505" s="227" t="s">
        <v>4783</v>
      </c>
      <c r="H1505" s="150" t="s">
        <v>777</v>
      </c>
      <c r="I1505" s="8" t="s">
        <v>4784</v>
      </c>
      <c r="J1505" s="9" t="s">
        <v>108</v>
      </c>
      <c r="K1505" s="10" t="s">
        <v>4785</v>
      </c>
      <c r="L1505" s="10" t="s">
        <v>2369</v>
      </c>
      <c r="M1505" s="11" t="s">
        <v>47</v>
      </c>
      <c r="N1505" s="11" t="s">
        <v>46</v>
      </c>
      <c r="O1505" s="10">
        <v>0</v>
      </c>
      <c r="P1505" s="12">
        <v>119</v>
      </c>
      <c r="Q1505" s="55">
        <v>1.1900000000000001E-2</v>
      </c>
      <c r="R1505" s="128" t="s">
        <v>47</v>
      </c>
      <c r="S1505" s="150" t="s">
        <v>46</v>
      </c>
      <c r="T1505" s="12" t="s">
        <v>47</v>
      </c>
      <c r="U1505" s="12" t="s">
        <v>47</v>
      </c>
      <c r="V1505" s="127" t="s">
        <v>46</v>
      </c>
      <c r="W1505" s="148" t="s">
        <v>1743</v>
      </c>
      <c r="X1505" s="148" t="s">
        <v>855</v>
      </c>
      <c r="Y1505" s="148" t="str">
        <f t="shared" si="321"/>
        <v>ESCRITURA N- 563 DE FECHA SEPTIEMBRE 10 DE 1996 ,</v>
      </c>
      <c r="Z1505" s="148" t="str">
        <f t="shared" si="321"/>
        <v xml:space="preserve"> NOTARIA DE PTO. LOPEZ.</v>
      </c>
      <c r="AA1505" s="127" t="s">
        <v>46</v>
      </c>
      <c r="AB1505" s="151">
        <f t="shared" si="322"/>
        <v>0</v>
      </c>
      <c r="AC1505" s="151">
        <f t="shared" si="322"/>
        <v>119</v>
      </c>
      <c r="AD1505" s="176">
        <f t="shared" si="323"/>
        <v>1.1900000000000001E-2</v>
      </c>
      <c r="AE1505" s="127" t="s">
        <v>47</v>
      </c>
      <c r="AF1505" s="152" t="s">
        <v>47</v>
      </c>
      <c r="AG1505" s="227" t="s">
        <v>47</v>
      </c>
      <c r="AH1505" s="227" t="s">
        <v>915</v>
      </c>
      <c r="AI1505" s="227" t="s">
        <v>915</v>
      </c>
      <c r="AJ1505" s="227" t="s">
        <v>915</v>
      </c>
    </row>
    <row r="1506" spans="1:43" s="17" customFormat="1" ht="153" hidden="1" x14ac:dyDescent="0.2">
      <c r="A1506" s="54" t="s">
        <v>79</v>
      </c>
      <c r="B1506" s="55" t="s">
        <v>39</v>
      </c>
      <c r="C1506" s="5"/>
      <c r="D1506" s="5"/>
      <c r="E1506" s="32"/>
      <c r="F1506" s="95" t="s">
        <v>775</v>
      </c>
      <c r="G1506" s="146" t="s">
        <v>4786</v>
      </c>
      <c r="H1506" s="12" t="s">
        <v>42</v>
      </c>
      <c r="I1506" s="8" t="s">
        <v>4787</v>
      </c>
      <c r="J1506" s="9" t="s">
        <v>108</v>
      </c>
      <c r="K1506" s="10" t="s">
        <v>4788</v>
      </c>
      <c r="L1506" s="10" t="s">
        <v>521</v>
      </c>
      <c r="M1506" s="11" t="s">
        <v>47</v>
      </c>
      <c r="N1506" s="11" t="s">
        <v>46</v>
      </c>
      <c r="O1506" s="10">
        <v>0</v>
      </c>
      <c r="P1506" s="12">
        <v>459</v>
      </c>
      <c r="Q1506" s="55">
        <f>+O1506+(P1506/10000)</f>
        <v>4.5900000000000003E-2</v>
      </c>
      <c r="R1506" s="32"/>
      <c r="S1506" s="93" t="s">
        <v>46</v>
      </c>
      <c r="T1506" s="12" t="s">
        <v>47</v>
      </c>
      <c r="U1506" s="12" t="s">
        <v>47</v>
      </c>
      <c r="V1506" s="12" t="s">
        <v>47</v>
      </c>
      <c r="W1506" s="147" t="s">
        <v>782</v>
      </c>
      <c r="X1506" s="148" t="s">
        <v>855</v>
      </c>
      <c r="Y1506" s="70" t="s">
        <v>23960</v>
      </c>
      <c r="Z1506" s="70" t="s">
        <v>1168</v>
      </c>
      <c r="AA1506" s="127" t="s">
        <v>46</v>
      </c>
      <c r="AB1506" s="12">
        <v>6058</v>
      </c>
      <c r="AC1506" s="12">
        <v>386</v>
      </c>
      <c r="AD1506" s="149">
        <f>+AB1506+(AC1506/10000)</f>
        <v>6058.0385999999999</v>
      </c>
      <c r="AE1506" s="12"/>
      <c r="AF1506" s="117" t="s">
        <v>23727</v>
      </c>
      <c r="AG1506" s="33"/>
      <c r="AH1506" s="5"/>
      <c r="AI1506" s="5"/>
      <c r="AJ1506" s="32"/>
    </row>
    <row r="1507" spans="1:43" s="17" customFormat="1" ht="102" customHeight="1" x14ac:dyDescent="0.25">
      <c r="A1507" s="54" t="s">
        <v>79</v>
      </c>
      <c r="B1507" s="219" t="s">
        <v>48</v>
      </c>
      <c r="C1507" s="227" t="s">
        <v>47</v>
      </c>
      <c r="D1507" s="227" t="s">
        <v>915</v>
      </c>
      <c r="E1507" s="227" t="s">
        <v>915</v>
      </c>
      <c r="F1507" s="220" t="s">
        <v>775</v>
      </c>
      <c r="G1507" s="227" t="s">
        <v>4789</v>
      </c>
      <c r="H1507" s="150" t="s">
        <v>777</v>
      </c>
      <c r="I1507" s="8" t="s">
        <v>4790</v>
      </c>
      <c r="J1507" s="9" t="s">
        <v>108</v>
      </c>
      <c r="K1507" s="10" t="s">
        <v>4791</v>
      </c>
      <c r="L1507" s="10" t="s">
        <v>521</v>
      </c>
      <c r="M1507" s="11" t="s">
        <v>47</v>
      </c>
      <c r="N1507" s="11" t="s">
        <v>46</v>
      </c>
      <c r="O1507" s="10">
        <v>0</v>
      </c>
      <c r="P1507" s="12">
        <v>200</v>
      </c>
      <c r="Q1507" s="55">
        <v>0.02</v>
      </c>
      <c r="R1507" s="128" t="s">
        <v>47</v>
      </c>
      <c r="S1507" s="150" t="s">
        <v>46</v>
      </c>
      <c r="T1507" s="12" t="s">
        <v>47</v>
      </c>
      <c r="U1507" s="12" t="s">
        <v>47</v>
      </c>
      <c r="V1507" s="127" t="s">
        <v>46</v>
      </c>
      <c r="W1507" s="148" t="s">
        <v>1743</v>
      </c>
      <c r="X1507" s="148" t="s">
        <v>855</v>
      </c>
      <c r="Y1507" s="148" t="str">
        <f>K1507</f>
        <v xml:space="preserve"> ESCRITURA 850 DE FECHA DICIEMBRE 19 DE 1996,</v>
      </c>
      <c r="Z1507" s="148" t="str">
        <f>L1507</f>
        <v>NOTARIA UNICA DE PUERTO LOPEZ</v>
      </c>
      <c r="AA1507" s="127" t="s">
        <v>46</v>
      </c>
      <c r="AB1507" s="151">
        <f>O1507</f>
        <v>0</v>
      </c>
      <c r="AC1507" s="151">
        <f>P1507</f>
        <v>200</v>
      </c>
      <c r="AD1507" s="176">
        <f>+AB1507+(AC1507/10000)</f>
        <v>0.02</v>
      </c>
      <c r="AE1507" s="127" t="s">
        <v>47</v>
      </c>
      <c r="AF1507" s="152" t="s">
        <v>47</v>
      </c>
      <c r="AG1507" s="227" t="s">
        <v>47</v>
      </c>
      <c r="AH1507" s="227" t="s">
        <v>915</v>
      </c>
      <c r="AI1507" s="227" t="s">
        <v>915</v>
      </c>
      <c r="AJ1507" s="227" t="s">
        <v>915</v>
      </c>
    </row>
    <row r="1508" spans="1:43" s="17" customFormat="1" ht="114.75" customHeight="1" x14ac:dyDescent="0.25">
      <c r="A1508" s="54" t="s">
        <v>79</v>
      </c>
      <c r="B1508" s="219" t="s">
        <v>48</v>
      </c>
      <c r="C1508" s="227" t="s">
        <v>47</v>
      </c>
      <c r="D1508" s="227" t="s">
        <v>915</v>
      </c>
      <c r="E1508" s="227" t="s">
        <v>915</v>
      </c>
      <c r="F1508" s="220" t="s">
        <v>775</v>
      </c>
      <c r="G1508" s="227" t="s">
        <v>4792</v>
      </c>
      <c r="H1508" s="150" t="s">
        <v>777</v>
      </c>
      <c r="I1508" s="8" t="s">
        <v>4793</v>
      </c>
      <c r="J1508" s="9" t="s">
        <v>108</v>
      </c>
      <c r="K1508" s="10" t="s">
        <v>4794</v>
      </c>
      <c r="L1508" s="10" t="s">
        <v>521</v>
      </c>
      <c r="M1508" s="11" t="s">
        <v>47</v>
      </c>
      <c r="N1508" s="11" t="s">
        <v>46</v>
      </c>
      <c r="O1508" s="10">
        <v>0</v>
      </c>
      <c r="P1508" s="12">
        <v>200</v>
      </c>
      <c r="Q1508" s="55">
        <v>0.02</v>
      </c>
      <c r="R1508" s="128" t="s">
        <v>47</v>
      </c>
      <c r="S1508" s="150" t="s">
        <v>46</v>
      </c>
      <c r="T1508" s="12" t="s">
        <v>47</v>
      </c>
      <c r="U1508" s="12" t="s">
        <v>47</v>
      </c>
      <c r="V1508" s="127" t="s">
        <v>4795</v>
      </c>
      <c r="W1508" s="148" t="s">
        <v>1743</v>
      </c>
      <c r="X1508" s="148" t="s">
        <v>855</v>
      </c>
      <c r="Y1508" s="148" t="s">
        <v>4796</v>
      </c>
      <c r="Z1508" s="148" t="str">
        <f>L1508</f>
        <v>NOTARIA UNICA DE PUERTO LOPEZ</v>
      </c>
      <c r="AA1508" s="127" t="s">
        <v>46</v>
      </c>
      <c r="AB1508" s="151">
        <f>O1508</f>
        <v>0</v>
      </c>
      <c r="AC1508" s="151">
        <f>P1508</f>
        <v>200</v>
      </c>
      <c r="AD1508" s="176">
        <f>+AB1508+(AC1508/10000)</f>
        <v>0.02</v>
      </c>
      <c r="AE1508" s="127" t="s">
        <v>47</v>
      </c>
      <c r="AF1508" s="152" t="s">
        <v>47</v>
      </c>
      <c r="AG1508" s="227" t="s">
        <v>47</v>
      </c>
      <c r="AH1508" s="227" t="s">
        <v>915</v>
      </c>
      <c r="AI1508" s="227" t="s">
        <v>915</v>
      </c>
      <c r="AJ1508" s="227" t="s">
        <v>915</v>
      </c>
    </row>
    <row r="1509" spans="1:43" s="17" customFormat="1" ht="38.25" hidden="1" customHeight="1" x14ac:dyDescent="0.2">
      <c r="A1509" s="56" t="s">
        <v>38</v>
      </c>
      <c r="B1509" s="57" t="s">
        <v>39</v>
      </c>
      <c r="C1509" s="20"/>
      <c r="D1509" s="20"/>
      <c r="E1509" s="30"/>
      <c r="F1509" s="95" t="s">
        <v>40</v>
      </c>
      <c r="G1509" s="12" t="s">
        <v>4797</v>
      </c>
      <c r="H1509" s="27" t="s">
        <v>42</v>
      </c>
      <c r="I1509" s="23" t="s">
        <v>4798</v>
      </c>
      <c r="J1509" s="24" t="s">
        <v>44</v>
      </c>
      <c r="K1509" s="25" t="s">
        <v>45</v>
      </c>
      <c r="L1509" s="25" t="s">
        <v>45</v>
      </c>
      <c r="M1509" s="25" t="s">
        <v>46</v>
      </c>
      <c r="N1509" s="26" t="s">
        <v>46</v>
      </c>
      <c r="O1509" s="25">
        <v>10000</v>
      </c>
      <c r="P1509" s="27">
        <v>0</v>
      </c>
      <c r="Q1509" s="57">
        <f>+O1509+(P1509/10000)</f>
        <v>10000</v>
      </c>
      <c r="R1509" s="28" t="s">
        <v>47</v>
      </c>
      <c r="S1509" s="94" t="s">
        <v>45</v>
      </c>
      <c r="T1509" s="25" t="s">
        <v>45</v>
      </c>
      <c r="U1509" s="25" t="s">
        <v>45</v>
      </c>
      <c r="V1509" s="25" t="s">
        <v>45</v>
      </c>
      <c r="W1509" s="27" t="str">
        <f>J1509</f>
        <v>COMPLETO TIENE ÁREA Y LINDEROS</v>
      </c>
      <c r="X1509" s="25" t="s">
        <v>45</v>
      </c>
      <c r="Y1509" s="25" t="s">
        <v>45</v>
      </c>
      <c r="Z1509" s="25" t="s">
        <v>45</v>
      </c>
      <c r="AA1509" s="27" t="s">
        <v>46</v>
      </c>
      <c r="AB1509" s="27">
        <f>O1509</f>
        <v>10000</v>
      </c>
      <c r="AC1509" s="27">
        <v>0</v>
      </c>
      <c r="AD1509" s="27">
        <f>+AB1509+(AC1509/10000)</f>
        <v>10000</v>
      </c>
      <c r="AE1509" s="27" t="s">
        <v>47</v>
      </c>
      <c r="AF1509" s="118" t="s">
        <v>47</v>
      </c>
      <c r="AG1509" s="29"/>
      <c r="AH1509" s="20"/>
      <c r="AI1509" s="20"/>
      <c r="AJ1509" s="30"/>
    </row>
    <row r="1510" spans="1:43" s="17" customFormat="1" ht="51" hidden="1" customHeight="1" x14ac:dyDescent="0.2">
      <c r="A1510" s="56" t="s">
        <v>79</v>
      </c>
      <c r="B1510" s="57" t="s">
        <v>48</v>
      </c>
      <c r="C1510" s="20"/>
      <c r="D1510" s="20"/>
      <c r="E1510" s="30"/>
      <c r="F1510" s="95" t="s">
        <v>40</v>
      </c>
      <c r="G1510" s="12" t="s">
        <v>4799</v>
      </c>
      <c r="H1510" s="27" t="s">
        <v>42</v>
      </c>
      <c r="I1510" s="23" t="s">
        <v>4800</v>
      </c>
      <c r="J1510" s="24" t="s">
        <v>44</v>
      </c>
      <c r="K1510" s="25" t="s">
        <v>45</v>
      </c>
      <c r="L1510" s="25" t="s">
        <v>45</v>
      </c>
      <c r="M1510" s="25" t="s">
        <v>46</v>
      </c>
      <c r="N1510" s="26" t="s">
        <v>46</v>
      </c>
      <c r="O1510" s="25">
        <v>0</v>
      </c>
      <c r="P1510" s="27">
        <v>350</v>
      </c>
      <c r="Q1510" s="57">
        <f>+O1510+(P1510/10000)</f>
        <v>3.5000000000000003E-2</v>
      </c>
      <c r="R1510" s="28" t="s">
        <v>47</v>
      </c>
      <c r="S1510" s="94" t="s">
        <v>45</v>
      </c>
      <c r="T1510" s="25" t="s">
        <v>45</v>
      </c>
      <c r="U1510" s="25" t="s">
        <v>45</v>
      </c>
      <c r="V1510" s="25" t="s">
        <v>45</v>
      </c>
      <c r="W1510" s="27" t="str">
        <f>J1510</f>
        <v>COMPLETO TIENE ÁREA Y LINDEROS</v>
      </c>
      <c r="X1510" s="25" t="s">
        <v>45</v>
      </c>
      <c r="Y1510" s="25" t="s">
        <v>45</v>
      </c>
      <c r="Z1510" s="25" t="s">
        <v>45</v>
      </c>
      <c r="AA1510" s="27" t="s">
        <v>46</v>
      </c>
      <c r="AB1510" s="27">
        <f>O1510</f>
        <v>0</v>
      </c>
      <c r="AC1510" s="27">
        <v>0</v>
      </c>
      <c r="AD1510" s="27">
        <f>+AB1510+(AC1510/10000)</f>
        <v>0</v>
      </c>
      <c r="AE1510" s="27" t="s">
        <v>47</v>
      </c>
      <c r="AF1510" s="118" t="s">
        <v>47</v>
      </c>
      <c r="AG1510" s="29"/>
      <c r="AH1510" s="20"/>
      <c r="AI1510" s="20"/>
      <c r="AJ1510" s="30"/>
    </row>
    <row r="1511" spans="1:43" s="17" customFormat="1" ht="38.25" hidden="1" customHeight="1" x14ac:dyDescent="0.2">
      <c r="A1511" s="54" t="s">
        <v>38</v>
      </c>
      <c r="B1511" s="55" t="s">
        <v>48</v>
      </c>
      <c r="C1511" s="5"/>
      <c r="D1511" s="5"/>
      <c r="E1511" s="32"/>
      <c r="F1511" s="95" t="s">
        <v>40</v>
      </c>
      <c r="G1511" s="12" t="s">
        <v>4801</v>
      </c>
      <c r="H1511" s="12" t="s">
        <v>42</v>
      </c>
      <c r="I1511" s="8" t="s">
        <v>4802</v>
      </c>
      <c r="J1511" s="9" t="s">
        <v>44</v>
      </c>
      <c r="K1511" s="10" t="s">
        <v>45</v>
      </c>
      <c r="L1511" s="10" t="s">
        <v>45</v>
      </c>
      <c r="M1511" s="11" t="s">
        <v>46</v>
      </c>
      <c r="N1511" s="11" t="s">
        <v>46</v>
      </c>
      <c r="O1511" s="10">
        <v>3000</v>
      </c>
      <c r="P1511" s="12">
        <v>0</v>
      </c>
      <c r="Q1511" s="55">
        <f>+O1511+(P1511/10000)</f>
        <v>3000</v>
      </c>
      <c r="R1511" s="32"/>
      <c r="S1511" s="93" t="s">
        <v>45</v>
      </c>
      <c r="T1511" s="93" t="s">
        <v>45</v>
      </c>
      <c r="U1511" s="93" t="s">
        <v>45</v>
      </c>
      <c r="V1511" s="93" t="s">
        <v>45</v>
      </c>
      <c r="W1511" s="93" t="s">
        <v>45</v>
      </c>
      <c r="X1511" s="93" t="s">
        <v>45</v>
      </c>
      <c r="Y1511" s="93" t="s">
        <v>45</v>
      </c>
      <c r="Z1511" s="93" t="s">
        <v>45</v>
      </c>
      <c r="AA1511" s="93" t="s">
        <v>45</v>
      </c>
      <c r="AB1511" s="93" t="s">
        <v>45</v>
      </c>
      <c r="AC1511" s="93" t="s">
        <v>45</v>
      </c>
      <c r="AD1511" s="93" t="s">
        <v>45</v>
      </c>
      <c r="AE1511" s="93" t="s">
        <v>45</v>
      </c>
      <c r="AF1511" s="93" t="s">
        <v>45</v>
      </c>
      <c r="AG1511" s="33"/>
      <c r="AH1511" s="5"/>
      <c r="AI1511" s="5"/>
      <c r="AJ1511" s="32"/>
    </row>
    <row r="1512" spans="1:43" s="17" customFormat="1" ht="38.25" x14ac:dyDescent="0.25">
      <c r="A1512" s="54" t="s">
        <v>79</v>
      </c>
      <c r="B1512" s="219" t="s">
        <v>48</v>
      </c>
      <c r="C1512" s="227" t="s">
        <v>47</v>
      </c>
      <c r="D1512" s="227" t="s">
        <v>915</v>
      </c>
      <c r="E1512" s="227" t="s">
        <v>915</v>
      </c>
      <c r="F1512" s="220" t="s">
        <v>775</v>
      </c>
      <c r="G1512" s="227" t="s">
        <v>4803</v>
      </c>
      <c r="H1512" s="150" t="s">
        <v>777</v>
      </c>
      <c r="I1512" s="8" t="s">
        <v>4804</v>
      </c>
      <c r="J1512" s="9" t="s">
        <v>108</v>
      </c>
      <c r="K1512" s="10" t="s">
        <v>4805</v>
      </c>
      <c r="L1512" s="10" t="s">
        <v>521</v>
      </c>
      <c r="M1512" s="11" t="s">
        <v>47</v>
      </c>
      <c r="N1512" s="11" t="s">
        <v>46</v>
      </c>
      <c r="O1512" s="10">
        <v>0</v>
      </c>
      <c r="P1512" s="12">
        <v>119</v>
      </c>
      <c r="Q1512" s="55">
        <v>1.1900000000000001E-2</v>
      </c>
      <c r="R1512" s="128" t="s">
        <v>47</v>
      </c>
      <c r="S1512" s="150" t="s">
        <v>46</v>
      </c>
      <c r="T1512" s="12" t="s">
        <v>47</v>
      </c>
      <c r="U1512" s="12" t="s">
        <v>47</v>
      </c>
      <c r="V1512" s="127" t="s">
        <v>46</v>
      </c>
      <c r="W1512" s="148" t="s">
        <v>1743</v>
      </c>
      <c r="X1512" s="148" t="s">
        <v>855</v>
      </c>
      <c r="Y1512" s="148" t="str">
        <f t="shared" ref="Y1512:Z1515" si="324">K1512</f>
        <v xml:space="preserve"> ESCRITURA N.849., DE DICIEMBRE 19 DE 1996</v>
      </c>
      <c r="Z1512" s="148" t="str">
        <f t="shared" si="324"/>
        <v>NOTARIA UNICA DE PUERTO LOPEZ</v>
      </c>
      <c r="AA1512" s="127" t="s">
        <v>46</v>
      </c>
      <c r="AB1512" s="151">
        <f t="shared" ref="AB1512:AC1518" si="325">O1512</f>
        <v>0</v>
      </c>
      <c r="AC1512" s="151">
        <f t="shared" si="325"/>
        <v>119</v>
      </c>
      <c r="AD1512" s="176">
        <f t="shared" ref="AD1512:AD1526" si="326">+AB1512+(AC1512/10000)</f>
        <v>1.1900000000000001E-2</v>
      </c>
      <c r="AE1512" s="127" t="s">
        <v>47</v>
      </c>
      <c r="AF1512" s="152" t="s">
        <v>47</v>
      </c>
      <c r="AG1512" s="227" t="s">
        <v>47</v>
      </c>
      <c r="AH1512" s="227" t="s">
        <v>915</v>
      </c>
      <c r="AI1512" s="227" t="s">
        <v>915</v>
      </c>
      <c r="AJ1512" s="227" t="s">
        <v>915</v>
      </c>
      <c r="AK1512" s="2"/>
      <c r="AL1512" s="2"/>
      <c r="AM1512" s="2"/>
      <c r="AN1512" s="2"/>
      <c r="AO1512" s="2"/>
      <c r="AP1512" s="2"/>
      <c r="AQ1512" s="2"/>
    </row>
    <row r="1513" spans="1:43" s="17" customFormat="1" ht="51" x14ac:dyDescent="0.25">
      <c r="A1513" s="54" t="s">
        <v>79</v>
      </c>
      <c r="B1513" s="219" t="s">
        <v>48</v>
      </c>
      <c r="C1513" s="227" t="s">
        <v>47</v>
      </c>
      <c r="D1513" s="227" t="s">
        <v>915</v>
      </c>
      <c r="E1513" s="227" t="s">
        <v>915</v>
      </c>
      <c r="F1513" s="220" t="s">
        <v>775</v>
      </c>
      <c r="G1513" s="227" t="s">
        <v>4806</v>
      </c>
      <c r="H1513" s="150" t="s">
        <v>777</v>
      </c>
      <c r="I1513" s="8" t="s">
        <v>4807</v>
      </c>
      <c r="J1513" s="9" t="s">
        <v>108</v>
      </c>
      <c r="K1513" s="10" t="s">
        <v>4808</v>
      </c>
      <c r="L1513" s="10" t="s">
        <v>521</v>
      </c>
      <c r="M1513" s="11" t="s">
        <v>47</v>
      </c>
      <c r="N1513" s="11" t="s">
        <v>46</v>
      </c>
      <c r="O1513" s="10">
        <v>0</v>
      </c>
      <c r="P1513" s="12">
        <v>157.69</v>
      </c>
      <c r="Q1513" s="55">
        <v>1.5768999999999998E-2</v>
      </c>
      <c r="R1513" s="128" t="s">
        <v>47</v>
      </c>
      <c r="S1513" s="150" t="s">
        <v>46</v>
      </c>
      <c r="T1513" s="12" t="s">
        <v>47</v>
      </c>
      <c r="U1513" s="12" t="s">
        <v>47</v>
      </c>
      <c r="V1513" s="127" t="s">
        <v>46</v>
      </c>
      <c r="W1513" s="148" t="s">
        <v>1743</v>
      </c>
      <c r="X1513" s="148" t="s">
        <v>855</v>
      </c>
      <c r="Y1513" s="148" t="str">
        <f t="shared" si="324"/>
        <v>ESCRITURA N .852., DE DICIEMBRE 19 DE 1996,</v>
      </c>
      <c r="Z1513" s="148" t="str">
        <f t="shared" si="324"/>
        <v>NOTARIA UNICA DE PUERTO LOPEZ</v>
      </c>
      <c r="AA1513" s="127" t="s">
        <v>46</v>
      </c>
      <c r="AB1513" s="151">
        <f t="shared" si="325"/>
        <v>0</v>
      </c>
      <c r="AC1513" s="151">
        <f t="shared" si="325"/>
        <v>157.69</v>
      </c>
      <c r="AD1513" s="176">
        <f t="shared" si="326"/>
        <v>1.5768999999999998E-2</v>
      </c>
      <c r="AE1513" s="127" t="s">
        <v>47</v>
      </c>
      <c r="AF1513" s="152" t="s">
        <v>47</v>
      </c>
      <c r="AG1513" s="227" t="s">
        <v>47</v>
      </c>
      <c r="AH1513" s="227" t="s">
        <v>915</v>
      </c>
      <c r="AI1513" s="227" t="s">
        <v>915</v>
      </c>
      <c r="AJ1513" s="227" t="s">
        <v>915</v>
      </c>
    </row>
    <row r="1514" spans="1:43" s="17" customFormat="1" ht="38.25" hidden="1" x14ac:dyDescent="0.25">
      <c r="A1514" s="54" t="s">
        <v>38</v>
      </c>
      <c r="B1514" s="55" t="s">
        <v>39</v>
      </c>
      <c r="C1514" s="123"/>
      <c r="D1514" s="124"/>
      <c r="E1514" s="125"/>
      <c r="F1514" s="126" t="s">
        <v>775</v>
      </c>
      <c r="G1514" s="127" t="s">
        <v>4809</v>
      </c>
      <c r="H1514" s="127" t="s">
        <v>777</v>
      </c>
      <c r="I1514" s="8" t="s">
        <v>4810</v>
      </c>
      <c r="J1514" s="9" t="s">
        <v>108</v>
      </c>
      <c r="K1514" s="10" t="s">
        <v>4811</v>
      </c>
      <c r="L1514" s="10" t="s">
        <v>4056</v>
      </c>
      <c r="M1514" s="11" t="s">
        <v>47</v>
      </c>
      <c r="N1514" s="11" t="s">
        <v>46</v>
      </c>
      <c r="O1514" s="10">
        <v>40</v>
      </c>
      <c r="P1514" s="12">
        <v>0</v>
      </c>
      <c r="Q1514" s="55">
        <v>40</v>
      </c>
      <c r="R1514" s="128" t="s">
        <v>47</v>
      </c>
      <c r="S1514" s="150" t="s">
        <v>46</v>
      </c>
      <c r="T1514" s="12" t="s">
        <v>47</v>
      </c>
      <c r="U1514" s="12" t="s">
        <v>47</v>
      </c>
      <c r="V1514" s="127" t="s">
        <v>46</v>
      </c>
      <c r="W1514" s="148" t="s">
        <v>1743</v>
      </c>
      <c r="X1514" s="148" t="s">
        <v>855</v>
      </c>
      <c r="Y1514" s="148" t="str">
        <f t="shared" si="324"/>
        <v xml:space="preserve">ESCRITURA N. 844. , DE MARZO 28 DE 1996 </v>
      </c>
      <c r="Z1514" s="148" t="str">
        <f t="shared" si="324"/>
        <v>NOTARIA TERCERA DE VILLAVICENCIO META.</v>
      </c>
      <c r="AA1514" s="127" t="s">
        <v>46</v>
      </c>
      <c r="AB1514" s="151">
        <f t="shared" si="325"/>
        <v>40</v>
      </c>
      <c r="AC1514" s="151">
        <f t="shared" si="325"/>
        <v>0</v>
      </c>
      <c r="AD1514" s="176">
        <f t="shared" si="326"/>
        <v>40</v>
      </c>
      <c r="AE1514" s="127" t="s">
        <v>47</v>
      </c>
      <c r="AF1514" s="152" t="s">
        <v>47</v>
      </c>
      <c r="AG1514" s="153"/>
      <c r="AH1514" s="154"/>
      <c r="AI1514" s="154"/>
      <c r="AJ1514" s="125"/>
    </row>
    <row r="1515" spans="1:43" s="17" customFormat="1" ht="63.75" hidden="1" x14ac:dyDescent="0.25">
      <c r="A1515" s="54" t="s">
        <v>38</v>
      </c>
      <c r="B1515" s="55" t="s">
        <v>39</v>
      </c>
      <c r="C1515" s="123"/>
      <c r="D1515" s="124"/>
      <c r="E1515" s="125"/>
      <c r="F1515" s="126" t="s">
        <v>775</v>
      </c>
      <c r="G1515" s="127" t="s">
        <v>4812</v>
      </c>
      <c r="H1515" s="127" t="s">
        <v>777</v>
      </c>
      <c r="I1515" s="8" t="s">
        <v>4813</v>
      </c>
      <c r="J1515" s="9" t="s">
        <v>108</v>
      </c>
      <c r="K1515" s="10" t="s">
        <v>4814</v>
      </c>
      <c r="L1515" s="10" t="s">
        <v>4056</v>
      </c>
      <c r="M1515" s="11" t="s">
        <v>47</v>
      </c>
      <c r="N1515" s="11" t="s">
        <v>46</v>
      </c>
      <c r="O1515" s="10">
        <v>172</v>
      </c>
      <c r="P1515" s="12">
        <v>6716</v>
      </c>
      <c r="Q1515" s="55">
        <v>172.67160000000001</v>
      </c>
      <c r="R1515" s="128" t="s">
        <v>47</v>
      </c>
      <c r="S1515" s="150" t="s">
        <v>46</v>
      </c>
      <c r="T1515" s="12" t="s">
        <v>47</v>
      </c>
      <c r="U1515" s="12" t="s">
        <v>47</v>
      </c>
      <c r="V1515" s="127" t="s">
        <v>46</v>
      </c>
      <c r="W1515" s="148" t="s">
        <v>1743</v>
      </c>
      <c r="X1515" s="148" t="s">
        <v>855</v>
      </c>
      <c r="Y1515" s="148" t="str">
        <f t="shared" si="324"/>
        <v xml:space="preserve"> ESCRITURA N. 1029, DE ABRIL 15 DE 1996</v>
      </c>
      <c r="Z1515" s="148" t="str">
        <f t="shared" si="324"/>
        <v>NOTARIA TERCERA DE VILLAVICENCIO META.</v>
      </c>
      <c r="AA1515" s="127" t="s">
        <v>46</v>
      </c>
      <c r="AB1515" s="151">
        <f t="shared" si="325"/>
        <v>172</v>
      </c>
      <c r="AC1515" s="151">
        <f t="shared" si="325"/>
        <v>6716</v>
      </c>
      <c r="AD1515" s="176">
        <f t="shared" si="326"/>
        <v>172.67160000000001</v>
      </c>
      <c r="AE1515" s="127" t="s">
        <v>47</v>
      </c>
      <c r="AF1515" s="152" t="s">
        <v>47</v>
      </c>
      <c r="AG1515" s="153"/>
      <c r="AH1515" s="154"/>
      <c r="AI1515" s="154"/>
      <c r="AJ1515" s="125"/>
    </row>
    <row r="1516" spans="1:43" s="17" customFormat="1" ht="51" hidden="1" customHeight="1" x14ac:dyDescent="0.25">
      <c r="A1516" s="76" t="s">
        <v>38</v>
      </c>
      <c r="B1516" s="77" t="s">
        <v>48</v>
      </c>
      <c r="C1516" s="78"/>
      <c r="D1516" s="79"/>
      <c r="E1516" s="80"/>
      <c r="F1516" s="82" t="s">
        <v>775</v>
      </c>
      <c r="G1516" s="83" t="s">
        <v>4815</v>
      </c>
      <c r="H1516" s="83" t="s">
        <v>777</v>
      </c>
      <c r="I1516" s="72" t="s">
        <v>4816</v>
      </c>
      <c r="J1516" s="73" t="s">
        <v>44</v>
      </c>
      <c r="K1516" s="74" t="s">
        <v>45</v>
      </c>
      <c r="L1516" s="74" t="s">
        <v>45</v>
      </c>
      <c r="M1516" s="74" t="s">
        <v>46</v>
      </c>
      <c r="N1516" s="75" t="s">
        <v>46</v>
      </c>
      <c r="O1516" s="74">
        <v>327</v>
      </c>
      <c r="P1516" s="71">
        <v>6000</v>
      </c>
      <c r="Q1516" s="77">
        <v>327.60000000000002</v>
      </c>
      <c r="R1516" s="80" t="s">
        <v>47</v>
      </c>
      <c r="S1516" s="87" t="s">
        <v>4817</v>
      </c>
      <c r="T1516" s="84" t="s">
        <v>4817</v>
      </c>
      <c r="U1516" s="84" t="s">
        <v>4817</v>
      </c>
      <c r="V1516" s="84" t="s">
        <v>4817</v>
      </c>
      <c r="W1516" s="81" t="s">
        <v>1743</v>
      </c>
      <c r="X1516" s="84" t="s">
        <v>4817</v>
      </c>
      <c r="Y1516" s="84" t="s">
        <v>4817</v>
      </c>
      <c r="Z1516" s="84" t="s">
        <v>4817</v>
      </c>
      <c r="AA1516" s="81" t="s">
        <v>46</v>
      </c>
      <c r="AB1516" s="81">
        <f t="shared" si="325"/>
        <v>327</v>
      </c>
      <c r="AC1516" s="81">
        <f t="shared" si="325"/>
        <v>6000</v>
      </c>
      <c r="AD1516" s="81">
        <f t="shared" si="326"/>
        <v>327.60000000000002</v>
      </c>
      <c r="AE1516" s="83" t="s">
        <v>47</v>
      </c>
      <c r="AF1516" s="119" t="s">
        <v>47</v>
      </c>
      <c r="AG1516" s="85"/>
      <c r="AH1516" s="86"/>
      <c r="AI1516" s="86"/>
      <c r="AJ1516" s="80"/>
    </row>
    <row r="1517" spans="1:43" s="17" customFormat="1" ht="63.75" hidden="1" x14ac:dyDescent="0.25">
      <c r="A1517" s="76" t="s">
        <v>38</v>
      </c>
      <c r="B1517" s="77" t="s">
        <v>48</v>
      </c>
      <c r="C1517" s="78"/>
      <c r="D1517" s="79"/>
      <c r="E1517" s="80"/>
      <c r="F1517" s="82" t="s">
        <v>775</v>
      </c>
      <c r="G1517" s="83" t="s">
        <v>4818</v>
      </c>
      <c r="H1517" s="83" t="s">
        <v>777</v>
      </c>
      <c r="I1517" s="72" t="s">
        <v>4819</v>
      </c>
      <c r="J1517" s="73" t="s">
        <v>44</v>
      </c>
      <c r="K1517" s="74" t="s">
        <v>45</v>
      </c>
      <c r="L1517" s="74" t="s">
        <v>45</v>
      </c>
      <c r="M1517" s="74" t="s">
        <v>46</v>
      </c>
      <c r="N1517" s="75" t="s">
        <v>46</v>
      </c>
      <c r="O1517" s="74">
        <v>50</v>
      </c>
      <c r="P1517" s="71">
        <v>0</v>
      </c>
      <c r="Q1517" s="77">
        <v>50</v>
      </c>
      <c r="R1517" s="80" t="s">
        <v>47</v>
      </c>
      <c r="S1517" s="87" t="s">
        <v>4817</v>
      </c>
      <c r="T1517" s="84" t="s">
        <v>4817</v>
      </c>
      <c r="U1517" s="84" t="s">
        <v>4817</v>
      </c>
      <c r="V1517" s="84" t="s">
        <v>4817</v>
      </c>
      <c r="W1517" s="81" t="s">
        <v>1743</v>
      </c>
      <c r="X1517" s="84" t="s">
        <v>4817</v>
      </c>
      <c r="Y1517" s="84" t="s">
        <v>4817</v>
      </c>
      <c r="Z1517" s="84" t="s">
        <v>4817</v>
      </c>
      <c r="AA1517" s="81" t="s">
        <v>46</v>
      </c>
      <c r="AB1517" s="81">
        <f t="shared" si="325"/>
        <v>50</v>
      </c>
      <c r="AC1517" s="81">
        <f t="shared" si="325"/>
        <v>0</v>
      </c>
      <c r="AD1517" s="81">
        <f t="shared" si="326"/>
        <v>50</v>
      </c>
      <c r="AE1517" s="83" t="s">
        <v>47</v>
      </c>
      <c r="AF1517" s="119" t="s">
        <v>47</v>
      </c>
      <c r="AG1517" s="85"/>
      <c r="AH1517" s="86"/>
      <c r="AI1517" s="86"/>
      <c r="AJ1517" s="80"/>
      <c r="AK1517" s="2"/>
      <c r="AL1517" s="2"/>
      <c r="AM1517" s="2"/>
      <c r="AN1517" s="2"/>
      <c r="AO1517" s="2"/>
      <c r="AP1517" s="2"/>
      <c r="AQ1517" s="2"/>
    </row>
    <row r="1518" spans="1:43" s="17" customFormat="1" ht="63.75" x14ac:dyDescent="0.25">
      <c r="A1518" s="54" t="s">
        <v>79</v>
      </c>
      <c r="B1518" s="219" t="s">
        <v>48</v>
      </c>
      <c r="C1518" s="227" t="s">
        <v>47</v>
      </c>
      <c r="D1518" s="227" t="s">
        <v>915</v>
      </c>
      <c r="E1518" s="227" t="s">
        <v>915</v>
      </c>
      <c r="F1518" s="220" t="s">
        <v>775</v>
      </c>
      <c r="G1518" s="227" t="s">
        <v>4820</v>
      </c>
      <c r="H1518" s="150" t="s">
        <v>777</v>
      </c>
      <c r="I1518" s="8" t="s">
        <v>4821</v>
      </c>
      <c r="J1518" s="9" t="s">
        <v>120</v>
      </c>
      <c r="K1518" s="10" t="s">
        <v>121</v>
      </c>
      <c r="L1518" s="10" t="s">
        <v>121</v>
      </c>
      <c r="M1518" s="10" t="s">
        <v>46</v>
      </c>
      <c r="N1518" s="11" t="s">
        <v>47</v>
      </c>
      <c r="O1518" s="10">
        <v>0</v>
      </c>
      <c r="P1518" s="12">
        <v>0</v>
      </c>
      <c r="Q1518" s="55">
        <v>0</v>
      </c>
      <c r="R1518" s="128" t="s">
        <v>47</v>
      </c>
      <c r="S1518" s="150" t="s">
        <v>46</v>
      </c>
      <c r="T1518" s="12" t="s">
        <v>47</v>
      </c>
      <c r="U1518" s="12" t="s">
        <v>47</v>
      </c>
      <c r="V1518" s="127" t="s">
        <v>46</v>
      </c>
      <c r="W1518" s="148" t="s">
        <v>3111</v>
      </c>
      <c r="X1518" s="148" t="s">
        <v>855</v>
      </c>
      <c r="Y1518" s="148" t="str">
        <f>K1518</f>
        <v>BUSCAR EN OFICINA</v>
      </c>
      <c r="Z1518" s="148" t="str">
        <f>L1518</f>
        <v>BUSCAR EN OFICINA</v>
      </c>
      <c r="AA1518" s="127" t="s">
        <v>46</v>
      </c>
      <c r="AB1518" s="151">
        <f t="shared" si="325"/>
        <v>0</v>
      </c>
      <c r="AC1518" s="151">
        <f t="shared" si="325"/>
        <v>0</v>
      </c>
      <c r="AD1518" s="176">
        <f t="shared" si="326"/>
        <v>0</v>
      </c>
      <c r="AE1518" s="127" t="s">
        <v>47</v>
      </c>
      <c r="AF1518" s="152" t="s">
        <v>47</v>
      </c>
      <c r="AG1518" s="227" t="s">
        <v>47</v>
      </c>
      <c r="AH1518" s="227" t="s">
        <v>915</v>
      </c>
      <c r="AI1518" s="227" t="s">
        <v>915</v>
      </c>
      <c r="AJ1518" s="227" t="s">
        <v>915</v>
      </c>
    </row>
    <row r="1519" spans="1:43" s="17" customFormat="1" ht="51" hidden="1" x14ac:dyDescent="0.2">
      <c r="A1519" s="56" t="s">
        <v>79</v>
      </c>
      <c r="B1519" s="57" t="s">
        <v>48</v>
      </c>
      <c r="C1519" s="20"/>
      <c r="D1519" s="20"/>
      <c r="E1519" s="30"/>
      <c r="F1519" s="95" t="s">
        <v>40</v>
      </c>
      <c r="G1519" s="12" t="s">
        <v>4822</v>
      </c>
      <c r="H1519" s="27" t="s">
        <v>42</v>
      </c>
      <c r="I1519" s="23" t="s">
        <v>4823</v>
      </c>
      <c r="J1519" s="24" t="s">
        <v>44</v>
      </c>
      <c r="K1519" s="25" t="s">
        <v>45</v>
      </c>
      <c r="L1519" s="25" t="s">
        <v>45</v>
      </c>
      <c r="M1519" s="25" t="s">
        <v>46</v>
      </c>
      <c r="N1519" s="26" t="s">
        <v>46</v>
      </c>
      <c r="O1519" s="25">
        <v>0</v>
      </c>
      <c r="P1519" s="27">
        <v>500</v>
      </c>
      <c r="Q1519" s="57">
        <f>+O1519+(P1519/10000)</f>
        <v>0.05</v>
      </c>
      <c r="R1519" s="28" t="s">
        <v>47</v>
      </c>
      <c r="S1519" s="94" t="s">
        <v>45</v>
      </c>
      <c r="T1519" s="25" t="s">
        <v>45</v>
      </c>
      <c r="U1519" s="25" t="s">
        <v>45</v>
      </c>
      <c r="V1519" s="25" t="s">
        <v>45</v>
      </c>
      <c r="W1519" s="27" t="str">
        <f>J1519</f>
        <v>COMPLETO TIENE ÁREA Y LINDEROS</v>
      </c>
      <c r="X1519" s="25" t="s">
        <v>45</v>
      </c>
      <c r="Y1519" s="25" t="s">
        <v>45</v>
      </c>
      <c r="Z1519" s="25" t="s">
        <v>45</v>
      </c>
      <c r="AA1519" s="27" t="s">
        <v>46</v>
      </c>
      <c r="AB1519" s="27">
        <f t="shared" ref="AB1519:AB1524" si="327">O1519</f>
        <v>0</v>
      </c>
      <c r="AC1519" s="27">
        <v>0</v>
      </c>
      <c r="AD1519" s="27">
        <f t="shared" si="326"/>
        <v>0</v>
      </c>
      <c r="AE1519" s="27" t="s">
        <v>47</v>
      </c>
      <c r="AF1519" s="118" t="s">
        <v>47</v>
      </c>
      <c r="AG1519" s="29"/>
      <c r="AH1519" s="20"/>
      <c r="AI1519" s="20"/>
      <c r="AJ1519" s="30"/>
    </row>
    <row r="1520" spans="1:43" s="17" customFormat="1" ht="63.75" x14ac:dyDescent="0.25">
      <c r="A1520" s="54" t="s">
        <v>38</v>
      </c>
      <c r="B1520" s="219" t="s">
        <v>48</v>
      </c>
      <c r="C1520" s="227" t="s">
        <v>47</v>
      </c>
      <c r="D1520" s="227" t="s">
        <v>915</v>
      </c>
      <c r="E1520" s="227" t="s">
        <v>915</v>
      </c>
      <c r="F1520" s="220" t="s">
        <v>775</v>
      </c>
      <c r="G1520" s="227" t="s">
        <v>4824</v>
      </c>
      <c r="H1520" s="150" t="s">
        <v>777</v>
      </c>
      <c r="I1520" s="8" t="s">
        <v>4825</v>
      </c>
      <c r="J1520" s="9" t="s">
        <v>108</v>
      </c>
      <c r="K1520" s="10" t="s">
        <v>4826</v>
      </c>
      <c r="L1520" s="10" t="s">
        <v>631</v>
      </c>
      <c r="M1520" s="11" t="s">
        <v>47</v>
      </c>
      <c r="N1520" s="11" t="s">
        <v>46</v>
      </c>
      <c r="O1520" s="10">
        <v>687</v>
      </c>
      <c r="P1520" s="12">
        <v>9426</v>
      </c>
      <c r="Q1520" s="55">
        <v>687.94259999999997</v>
      </c>
      <c r="R1520" s="128" t="s">
        <v>47</v>
      </c>
      <c r="S1520" s="150" t="s">
        <v>46</v>
      </c>
      <c r="T1520" s="12" t="s">
        <v>47</v>
      </c>
      <c r="U1520" s="12" t="s">
        <v>47</v>
      </c>
      <c r="V1520" s="127" t="s">
        <v>46</v>
      </c>
      <c r="W1520" s="148" t="s">
        <v>1743</v>
      </c>
      <c r="X1520" s="148" t="s">
        <v>288</v>
      </c>
      <c r="Y1520" s="148" t="str">
        <f>K1520</f>
        <v>ESOLUCION 1129 DE AGOSTO 22 DE 1990,</v>
      </c>
      <c r="Z1520" s="148" t="str">
        <f>L1520</f>
        <v>INCORA-VILLAVICENCIO</v>
      </c>
      <c r="AA1520" s="127" t="s">
        <v>46</v>
      </c>
      <c r="AB1520" s="151">
        <f t="shared" si="327"/>
        <v>687</v>
      </c>
      <c r="AC1520" s="151">
        <f>P1520</f>
        <v>9426</v>
      </c>
      <c r="AD1520" s="176">
        <f t="shared" si="326"/>
        <v>687.94259999999997</v>
      </c>
      <c r="AE1520" s="127" t="s">
        <v>47</v>
      </c>
      <c r="AF1520" s="152" t="s">
        <v>47</v>
      </c>
      <c r="AG1520" s="227" t="s">
        <v>47</v>
      </c>
      <c r="AH1520" s="227" t="s">
        <v>915</v>
      </c>
      <c r="AI1520" s="227" t="s">
        <v>915</v>
      </c>
      <c r="AJ1520" s="227" t="s">
        <v>915</v>
      </c>
    </row>
    <row r="1521" spans="1:36" s="17" customFormat="1" ht="51" x14ac:dyDescent="0.25">
      <c r="A1521" s="54" t="s">
        <v>79</v>
      </c>
      <c r="B1521" s="219" t="s">
        <v>48</v>
      </c>
      <c r="C1521" s="227" t="s">
        <v>47</v>
      </c>
      <c r="D1521" s="227" t="s">
        <v>915</v>
      </c>
      <c r="E1521" s="227" t="s">
        <v>915</v>
      </c>
      <c r="F1521" s="220" t="s">
        <v>775</v>
      </c>
      <c r="G1521" s="227" t="s">
        <v>4827</v>
      </c>
      <c r="H1521" s="150" t="s">
        <v>777</v>
      </c>
      <c r="I1521" s="8" t="s">
        <v>4828</v>
      </c>
      <c r="J1521" s="9" t="s">
        <v>108</v>
      </c>
      <c r="K1521" s="10" t="s">
        <v>4829</v>
      </c>
      <c r="L1521" s="10" t="s">
        <v>521</v>
      </c>
      <c r="M1521" s="11" t="s">
        <v>47</v>
      </c>
      <c r="N1521" s="11" t="s">
        <v>46</v>
      </c>
      <c r="O1521" s="10">
        <v>0</v>
      </c>
      <c r="P1521" s="12">
        <v>432</v>
      </c>
      <c r="Q1521" s="55">
        <v>4.3200000000000002E-2</v>
      </c>
      <c r="R1521" s="128" t="s">
        <v>47</v>
      </c>
      <c r="S1521" s="150" t="s">
        <v>46</v>
      </c>
      <c r="T1521" s="12" t="s">
        <v>47</v>
      </c>
      <c r="U1521" s="12" t="s">
        <v>47</v>
      </c>
      <c r="V1521" s="127" t="s">
        <v>46</v>
      </c>
      <c r="W1521" s="148" t="s">
        <v>1743</v>
      </c>
      <c r="X1521" s="148" t="s">
        <v>855</v>
      </c>
      <c r="Y1521" s="148" t="str">
        <f>K1521</f>
        <v xml:space="preserve"> ESCRITURA N.774 DE NOVIEMBRE 27 DE 1996</v>
      </c>
      <c r="Z1521" s="148" t="str">
        <f>L1521</f>
        <v>NOTARIA UNICA DE PUERTO LOPEZ</v>
      </c>
      <c r="AA1521" s="127" t="s">
        <v>46</v>
      </c>
      <c r="AB1521" s="151">
        <f t="shared" si="327"/>
        <v>0</v>
      </c>
      <c r="AC1521" s="151">
        <f>P1521</f>
        <v>432</v>
      </c>
      <c r="AD1521" s="176">
        <f t="shared" si="326"/>
        <v>4.3200000000000002E-2</v>
      </c>
      <c r="AE1521" s="127" t="s">
        <v>47</v>
      </c>
      <c r="AF1521" s="152" t="s">
        <v>47</v>
      </c>
      <c r="AG1521" s="227" t="s">
        <v>47</v>
      </c>
      <c r="AH1521" s="227" t="s">
        <v>915</v>
      </c>
      <c r="AI1521" s="227" t="s">
        <v>915</v>
      </c>
      <c r="AJ1521" s="227" t="s">
        <v>915</v>
      </c>
    </row>
    <row r="1522" spans="1:36" s="17" customFormat="1" ht="102" hidden="1" x14ac:dyDescent="0.2">
      <c r="A1522" s="56" t="s">
        <v>79</v>
      </c>
      <c r="B1522" s="57" t="s">
        <v>48</v>
      </c>
      <c r="C1522" s="20"/>
      <c r="D1522" s="20"/>
      <c r="E1522" s="30"/>
      <c r="F1522" s="95" t="s">
        <v>40</v>
      </c>
      <c r="G1522" s="12" t="s">
        <v>4830</v>
      </c>
      <c r="H1522" s="27" t="s">
        <v>42</v>
      </c>
      <c r="I1522" s="23" t="s">
        <v>4831</v>
      </c>
      <c r="J1522" s="24" t="s">
        <v>44</v>
      </c>
      <c r="K1522" s="25" t="s">
        <v>45</v>
      </c>
      <c r="L1522" s="25" t="s">
        <v>45</v>
      </c>
      <c r="M1522" s="25" t="s">
        <v>46</v>
      </c>
      <c r="N1522" s="26" t="s">
        <v>46</v>
      </c>
      <c r="O1522" s="25">
        <v>0</v>
      </c>
      <c r="P1522" s="27">
        <v>600</v>
      </c>
      <c r="Q1522" s="57">
        <f>+O1522+(P1522/10000)</f>
        <v>0.06</v>
      </c>
      <c r="R1522" s="28" t="s">
        <v>47</v>
      </c>
      <c r="S1522" s="94" t="s">
        <v>45</v>
      </c>
      <c r="T1522" s="25" t="s">
        <v>45</v>
      </c>
      <c r="U1522" s="25" t="s">
        <v>45</v>
      </c>
      <c r="V1522" s="25" t="s">
        <v>45</v>
      </c>
      <c r="W1522" s="27" t="str">
        <f>J1522</f>
        <v>COMPLETO TIENE ÁREA Y LINDEROS</v>
      </c>
      <c r="X1522" s="25" t="s">
        <v>45</v>
      </c>
      <c r="Y1522" s="25" t="s">
        <v>45</v>
      </c>
      <c r="Z1522" s="25" t="s">
        <v>45</v>
      </c>
      <c r="AA1522" s="27" t="s">
        <v>46</v>
      </c>
      <c r="AB1522" s="27">
        <f t="shared" si="327"/>
        <v>0</v>
      </c>
      <c r="AC1522" s="27">
        <v>0</v>
      </c>
      <c r="AD1522" s="27">
        <f t="shared" si="326"/>
        <v>0</v>
      </c>
      <c r="AE1522" s="27" t="s">
        <v>47</v>
      </c>
      <c r="AF1522" s="118" t="s">
        <v>47</v>
      </c>
      <c r="AG1522" s="29"/>
      <c r="AH1522" s="20"/>
      <c r="AI1522" s="20"/>
      <c r="AJ1522" s="30"/>
    </row>
    <row r="1523" spans="1:36" s="17" customFormat="1" ht="63.75" customHeight="1" x14ac:dyDescent="0.25">
      <c r="A1523" s="54" t="s">
        <v>79</v>
      </c>
      <c r="B1523" s="219" t="s">
        <v>48</v>
      </c>
      <c r="C1523" s="227" t="s">
        <v>47</v>
      </c>
      <c r="D1523" s="227" t="s">
        <v>915</v>
      </c>
      <c r="E1523" s="227" t="s">
        <v>915</v>
      </c>
      <c r="F1523" s="220" t="s">
        <v>775</v>
      </c>
      <c r="G1523" s="227" t="s">
        <v>4832</v>
      </c>
      <c r="H1523" s="150" t="s">
        <v>777</v>
      </c>
      <c r="I1523" s="8" t="s">
        <v>4833</v>
      </c>
      <c r="J1523" s="9" t="s">
        <v>108</v>
      </c>
      <c r="K1523" s="10" t="s">
        <v>4834</v>
      </c>
      <c r="L1523" s="10" t="s">
        <v>521</v>
      </c>
      <c r="M1523" s="11" t="s">
        <v>47</v>
      </c>
      <c r="N1523" s="11" t="s">
        <v>46</v>
      </c>
      <c r="O1523" s="10">
        <v>0</v>
      </c>
      <c r="P1523" s="12">
        <v>280.97000000000003</v>
      </c>
      <c r="Q1523" s="55">
        <v>2.8097000000000004E-2</v>
      </c>
      <c r="R1523" s="128" t="s">
        <v>47</v>
      </c>
      <c r="S1523" s="150" t="s">
        <v>46</v>
      </c>
      <c r="T1523" s="12" t="s">
        <v>47</v>
      </c>
      <c r="U1523" s="12" t="s">
        <v>47</v>
      </c>
      <c r="V1523" s="127" t="s">
        <v>46</v>
      </c>
      <c r="W1523" s="148" t="s">
        <v>1743</v>
      </c>
      <c r="X1523" s="148" t="s">
        <v>855</v>
      </c>
      <c r="Y1523" s="148" t="str">
        <f>K1523</f>
        <v>ESCRITURA N 494., DE AGOSTO 15 DE 1996</v>
      </c>
      <c r="Z1523" s="148" t="str">
        <f>L1523</f>
        <v>NOTARIA UNICA DE PUERTO LOPEZ</v>
      </c>
      <c r="AA1523" s="127" t="s">
        <v>46</v>
      </c>
      <c r="AB1523" s="151">
        <f t="shared" si="327"/>
        <v>0</v>
      </c>
      <c r="AC1523" s="151">
        <f>P1523</f>
        <v>280.97000000000003</v>
      </c>
      <c r="AD1523" s="176">
        <f t="shared" si="326"/>
        <v>2.8097000000000004E-2</v>
      </c>
      <c r="AE1523" s="127" t="s">
        <v>47</v>
      </c>
      <c r="AF1523" s="152" t="s">
        <v>47</v>
      </c>
      <c r="AG1523" s="227" t="s">
        <v>47</v>
      </c>
      <c r="AH1523" s="227" t="s">
        <v>915</v>
      </c>
      <c r="AI1523" s="227" t="s">
        <v>915</v>
      </c>
      <c r="AJ1523" s="227" t="s">
        <v>915</v>
      </c>
    </row>
    <row r="1524" spans="1:36" s="17" customFormat="1" ht="51" x14ac:dyDescent="0.25">
      <c r="A1524" s="54" t="s">
        <v>38</v>
      </c>
      <c r="B1524" s="219" t="s">
        <v>48</v>
      </c>
      <c r="C1524" s="227" t="s">
        <v>47</v>
      </c>
      <c r="D1524" s="227" t="s">
        <v>915</v>
      </c>
      <c r="E1524" s="227" t="s">
        <v>915</v>
      </c>
      <c r="F1524" s="220" t="s">
        <v>775</v>
      </c>
      <c r="G1524" s="227" t="s">
        <v>4835</v>
      </c>
      <c r="H1524" s="150" t="s">
        <v>777</v>
      </c>
      <c r="I1524" s="8" t="s">
        <v>4836</v>
      </c>
      <c r="J1524" s="9" t="s">
        <v>108</v>
      </c>
      <c r="K1524" s="10" t="s">
        <v>4826</v>
      </c>
      <c r="L1524" s="10" t="s">
        <v>631</v>
      </c>
      <c r="M1524" s="11" t="s">
        <v>47</v>
      </c>
      <c r="N1524" s="11" t="s">
        <v>46</v>
      </c>
      <c r="O1524" s="10">
        <v>271</v>
      </c>
      <c r="P1524" s="12">
        <v>8949</v>
      </c>
      <c r="Q1524" s="55">
        <v>271.89490000000001</v>
      </c>
      <c r="R1524" s="128" t="s">
        <v>47</v>
      </c>
      <c r="S1524" s="150" t="s">
        <v>46</v>
      </c>
      <c r="T1524" s="12" t="s">
        <v>47</v>
      </c>
      <c r="U1524" s="12" t="s">
        <v>47</v>
      </c>
      <c r="V1524" s="127" t="s">
        <v>46</v>
      </c>
      <c r="W1524" s="148" t="s">
        <v>1743</v>
      </c>
      <c r="X1524" s="148" t="s">
        <v>288</v>
      </c>
      <c r="Y1524" s="148" t="str">
        <f>K1524</f>
        <v>ESOLUCION 1129 DE AGOSTO 22 DE 1990,</v>
      </c>
      <c r="Z1524" s="148" t="str">
        <f>L1524</f>
        <v>INCORA-VILLAVICENCIO</v>
      </c>
      <c r="AA1524" s="127" t="s">
        <v>46</v>
      </c>
      <c r="AB1524" s="151">
        <f t="shared" si="327"/>
        <v>271</v>
      </c>
      <c r="AC1524" s="151">
        <f>P1524</f>
        <v>8949</v>
      </c>
      <c r="AD1524" s="176">
        <f t="shared" si="326"/>
        <v>271.89490000000001</v>
      </c>
      <c r="AE1524" s="127" t="s">
        <v>47</v>
      </c>
      <c r="AF1524" s="152" t="s">
        <v>47</v>
      </c>
      <c r="AG1524" s="227" t="s">
        <v>47</v>
      </c>
      <c r="AH1524" s="227" t="s">
        <v>915</v>
      </c>
      <c r="AI1524" s="227" t="s">
        <v>915</v>
      </c>
      <c r="AJ1524" s="227" t="s">
        <v>915</v>
      </c>
    </row>
    <row r="1525" spans="1:36" s="17" customFormat="1" ht="63.75" customHeight="1" x14ac:dyDescent="0.2">
      <c r="A1525" s="54" t="s">
        <v>38</v>
      </c>
      <c r="B1525" s="219" t="s">
        <v>48</v>
      </c>
      <c r="C1525" s="227" t="s">
        <v>47</v>
      </c>
      <c r="D1525" s="227" t="s">
        <v>915</v>
      </c>
      <c r="E1525" s="227" t="s">
        <v>915</v>
      </c>
      <c r="F1525" s="221" t="s">
        <v>775</v>
      </c>
      <c r="G1525" s="229" t="s">
        <v>4837</v>
      </c>
      <c r="H1525" s="93" t="s">
        <v>42</v>
      </c>
      <c r="I1525" s="8" t="s">
        <v>4838</v>
      </c>
      <c r="J1525" s="9" t="s">
        <v>108</v>
      </c>
      <c r="K1525" s="10" t="s">
        <v>4839</v>
      </c>
      <c r="L1525" s="10" t="s">
        <v>631</v>
      </c>
      <c r="M1525" s="11" t="s">
        <v>47</v>
      </c>
      <c r="N1525" s="11" t="s">
        <v>46</v>
      </c>
      <c r="O1525" s="10">
        <v>624</v>
      </c>
      <c r="P1525" s="12">
        <v>1332</v>
      </c>
      <c r="Q1525" s="55">
        <f>+O1525+(P1525/10000)</f>
        <v>624.13319999999999</v>
      </c>
      <c r="R1525" s="32"/>
      <c r="S1525" s="93" t="s">
        <v>46</v>
      </c>
      <c r="T1525" s="12" t="s">
        <v>47</v>
      </c>
      <c r="U1525" s="12" t="s">
        <v>47</v>
      </c>
      <c r="V1525" s="12" t="s">
        <v>47</v>
      </c>
      <c r="W1525" s="147" t="s">
        <v>782</v>
      </c>
      <c r="X1525" s="148" t="s">
        <v>855</v>
      </c>
      <c r="Y1525" s="70" t="s">
        <v>23961</v>
      </c>
      <c r="Z1525" s="70" t="s">
        <v>2488</v>
      </c>
      <c r="AA1525" s="127" t="s">
        <v>46</v>
      </c>
      <c r="AB1525" s="12">
        <v>624</v>
      </c>
      <c r="AC1525" s="12">
        <v>1332</v>
      </c>
      <c r="AD1525" s="149">
        <f t="shared" si="326"/>
        <v>624.13319999999999</v>
      </c>
      <c r="AE1525" s="12"/>
      <c r="AF1525" s="117" t="s">
        <v>23727</v>
      </c>
      <c r="AG1525" s="227" t="s">
        <v>47</v>
      </c>
      <c r="AH1525" s="227" t="s">
        <v>915</v>
      </c>
      <c r="AI1525" s="227" t="s">
        <v>915</v>
      </c>
      <c r="AJ1525" s="227" t="s">
        <v>915</v>
      </c>
    </row>
    <row r="1526" spans="1:36" s="17" customFormat="1" ht="51" customHeight="1" x14ac:dyDescent="0.2">
      <c r="A1526" s="54" t="s">
        <v>38</v>
      </c>
      <c r="B1526" s="219" t="s">
        <v>48</v>
      </c>
      <c r="C1526" s="227" t="s">
        <v>47</v>
      </c>
      <c r="D1526" s="227" t="s">
        <v>915</v>
      </c>
      <c r="E1526" s="227" t="s">
        <v>915</v>
      </c>
      <c r="F1526" s="221" t="s">
        <v>775</v>
      </c>
      <c r="G1526" s="229" t="s">
        <v>4840</v>
      </c>
      <c r="H1526" s="93" t="s">
        <v>42</v>
      </c>
      <c r="I1526" s="8" t="s">
        <v>4841</v>
      </c>
      <c r="J1526" s="9" t="s">
        <v>108</v>
      </c>
      <c r="K1526" s="10" t="s">
        <v>4842</v>
      </c>
      <c r="L1526" s="10" t="s">
        <v>631</v>
      </c>
      <c r="M1526" s="11" t="s">
        <v>47</v>
      </c>
      <c r="N1526" s="11" t="s">
        <v>46</v>
      </c>
      <c r="O1526" s="10">
        <v>705</v>
      </c>
      <c r="P1526" s="12">
        <v>6320</v>
      </c>
      <c r="Q1526" s="55">
        <f>+O1526+(P1526/10000)</f>
        <v>705.63199999999995</v>
      </c>
      <c r="R1526" s="32"/>
      <c r="S1526" s="93" t="s">
        <v>46</v>
      </c>
      <c r="T1526" s="12" t="s">
        <v>47</v>
      </c>
      <c r="U1526" s="12" t="s">
        <v>47</v>
      </c>
      <c r="V1526" s="12" t="s">
        <v>47</v>
      </c>
      <c r="W1526" s="147" t="s">
        <v>782</v>
      </c>
      <c r="X1526" s="148" t="s">
        <v>855</v>
      </c>
      <c r="Y1526" s="70" t="s">
        <v>23962</v>
      </c>
      <c r="Z1526" s="70" t="s">
        <v>2488</v>
      </c>
      <c r="AA1526" s="127" t="s">
        <v>46</v>
      </c>
      <c r="AB1526" s="12">
        <v>705</v>
      </c>
      <c r="AC1526" s="12">
        <v>6320</v>
      </c>
      <c r="AD1526" s="149">
        <f t="shared" si="326"/>
        <v>705.63199999999995</v>
      </c>
      <c r="AE1526" s="12"/>
      <c r="AF1526" s="117" t="s">
        <v>23727</v>
      </c>
      <c r="AG1526" s="227" t="s">
        <v>47</v>
      </c>
      <c r="AH1526" s="227" t="s">
        <v>915</v>
      </c>
      <c r="AI1526" s="227" t="s">
        <v>915</v>
      </c>
      <c r="AJ1526" s="227" t="s">
        <v>915</v>
      </c>
    </row>
    <row r="1527" spans="1:36" s="17" customFormat="1" ht="51" x14ac:dyDescent="0.25">
      <c r="A1527" s="54" t="s">
        <v>79</v>
      </c>
      <c r="B1527" s="219" t="s">
        <v>48</v>
      </c>
      <c r="C1527" s="227" t="s">
        <v>47</v>
      </c>
      <c r="D1527" s="227" t="s">
        <v>915</v>
      </c>
      <c r="E1527" s="227" t="s">
        <v>915</v>
      </c>
      <c r="F1527" s="220" t="s">
        <v>775</v>
      </c>
      <c r="G1527" s="227" t="s">
        <v>4843</v>
      </c>
      <c r="H1527" s="150" t="s">
        <v>777</v>
      </c>
      <c r="I1527" s="8" t="s">
        <v>4844</v>
      </c>
      <c r="J1527" s="9" t="s">
        <v>108</v>
      </c>
      <c r="K1527" s="10" t="s">
        <v>4845</v>
      </c>
      <c r="L1527" s="10" t="s">
        <v>631</v>
      </c>
      <c r="M1527" s="11" t="s">
        <v>47</v>
      </c>
      <c r="N1527" s="11" t="s">
        <v>46</v>
      </c>
      <c r="O1527" s="10">
        <v>1089</v>
      </c>
      <c r="P1527" s="12">
        <v>7000</v>
      </c>
      <c r="Q1527" s="55">
        <v>1089.7</v>
      </c>
      <c r="R1527" s="128" t="s">
        <v>47</v>
      </c>
      <c r="S1527" s="150" t="s">
        <v>46</v>
      </c>
      <c r="T1527" s="12" t="s">
        <v>47</v>
      </c>
      <c r="U1527" s="12" t="s">
        <v>47</v>
      </c>
      <c r="V1527" s="127" t="s">
        <v>46</v>
      </c>
      <c r="W1527" s="148" t="s">
        <v>1743</v>
      </c>
      <c r="X1527" s="148" t="s">
        <v>288</v>
      </c>
      <c r="Y1527" s="148" t="str">
        <f t="shared" ref="Y1527:Z1530" si="328">K1527</f>
        <v>RESOLUCION N. 1382, DE DICIEMBRE 21 DE 1996</v>
      </c>
      <c r="Z1527" s="148" t="str">
        <f t="shared" si="328"/>
        <v>INCORA-VILLAVICENCIO</v>
      </c>
      <c r="AA1527" s="127" t="s">
        <v>46</v>
      </c>
      <c r="AB1527" s="151">
        <f t="shared" ref="AB1527:AC1530" si="329">O1527</f>
        <v>1089</v>
      </c>
      <c r="AC1527" s="151">
        <f t="shared" si="329"/>
        <v>7000</v>
      </c>
      <c r="AD1527" s="176">
        <f t="shared" ref="AD1527:AD1533" si="330">+AB1527+(AC1527/10000)</f>
        <v>1089.7</v>
      </c>
      <c r="AE1527" s="127" t="s">
        <v>47</v>
      </c>
      <c r="AF1527" s="152" t="s">
        <v>47</v>
      </c>
      <c r="AG1527" s="227" t="s">
        <v>47</v>
      </c>
      <c r="AH1527" s="227" t="s">
        <v>915</v>
      </c>
      <c r="AI1527" s="227" t="s">
        <v>915</v>
      </c>
      <c r="AJ1527" s="227" t="s">
        <v>915</v>
      </c>
    </row>
    <row r="1528" spans="1:36" s="17" customFormat="1" ht="38.25" customHeight="1" x14ac:dyDescent="0.25">
      <c r="A1528" s="54" t="s">
        <v>38</v>
      </c>
      <c r="B1528" s="219" t="s">
        <v>48</v>
      </c>
      <c r="C1528" s="227" t="s">
        <v>47</v>
      </c>
      <c r="D1528" s="227" t="s">
        <v>915</v>
      </c>
      <c r="E1528" s="227" t="s">
        <v>915</v>
      </c>
      <c r="F1528" s="220" t="s">
        <v>775</v>
      </c>
      <c r="G1528" s="227" t="s">
        <v>4846</v>
      </c>
      <c r="H1528" s="150" t="s">
        <v>777</v>
      </c>
      <c r="I1528" s="8" t="s">
        <v>4847</v>
      </c>
      <c r="J1528" s="9" t="s">
        <v>108</v>
      </c>
      <c r="K1528" s="10" t="s">
        <v>4848</v>
      </c>
      <c r="L1528" s="10" t="s">
        <v>781</v>
      </c>
      <c r="M1528" s="11" t="s">
        <v>47</v>
      </c>
      <c r="N1528" s="11" t="s">
        <v>46</v>
      </c>
      <c r="O1528" s="10">
        <v>1009</v>
      </c>
      <c r="P1528" s="12">
        <v>5691</v>
      </c>
      <c r="Q1528" s="55">
        <v>1009.5691</v>
      </c>
      <c r="R1528" s="128" t="s">
        <v>47</v>
      </c>
      <c r="S1528" s="150" t="s">
        <v>46</v>
      </c>
      <c r="T1528" s="12" t="s">
        <v>47</v>
      </c>
      <c r="U1528" s="12" t="s">
        <v>47</v>
      </c>
      <c r="V1528" s="127" t="s">
        <v>46</v>
      </c>
      <c r="W1528" s="148" t="s">
        <v>1743</v>
      </c>
      <c r="X1528" s="148" t="s">
        <v>288</v>
      </c>
      <c r="Y1528" s="148" t="str">
        <f t="shared" si="328"/>
        <v>RESOLUCION N.1340.-DEDICIEMBRE 21 DE 1996.</v>
      </c>
      <c r="Z1528" s="148" t="str">
        <f t="shared" si="328"/>
        <v>INCORA VILLAVICENCIO</v>
      </c>
      <c r="AA1528" s="127" t="s">
        <v>46</v>
      </c>
      <c r="AB1528" s="151">
        <f t="shared" si="329"/>
        <v>1009</v>
      </c>
      <c r="AC1528" s="151">
        <f t="shared" si="329"/>
        <v>5691</v>
      </c>
      <c r="AD1528" s="176">
        <f t="shared" si="330"/>
        <v>1009.5691</v>
      </c>
      <c r="AE1528" s="127" t="s">
        <v>47</v>
      </c>
      <c r="AF1528" s="152" t="s">
        <v>47</v>
      </c>
      <c r="AG1528" s="227" t="s">
        <v>47</v>
      </c>
      <c r="AH1528" s="227" t="s">
        <v>915</v>
      </c>
      <c r="AI1528" s="227" t="s">
        <v>915</v>
      </c>
      <c r="AJ1528" s="227" t="s">
        <v>915</v>
      </c>
    </row>
    <row r="1529" spans="1:36" s="17" customFormat="1" ht="51" x14ac:dyDescent="0.25">
      <c r="A1529" s="54" t="s">
        <v>38</v>
      </c>
      <c r="B1529" s="219" t="s">
        <v>48</v>
      </c>
      <c r="C1529" s="227" t="s">
        <v>47</v>
      </c>
      <c r="D1529" s="227" t="s">
        <v>915</v>
      </c>
      <c r="E1529" s="227" t="s">
        <v>915</v>
      </c>
      <c r="F1529" s="220" t="s">
        <v>775</v>
      </c>
      <c r="G1529" s="227" t="s">
        <v>4849</v>
      </c>
      <c r="H1529" s="150" t="s">
        <v>777</v>
      </c>
      <c r="I1529" s="8" t="s">
        <v>4850</v>
      </c>
      <c r="J1529" s="9" t="s">
        <v>108</v>
      </c>
      <c r="K1529" s="10" t="s">
        <v>4851</v>
      </c>
      <c r="L1529" s="10" t="s">
        <v>631</v>
      </c>
      <c r="M1529" s="11" t="s">
        <v>47</v>
      </c>
      <c r="N1529" s="11" t="s">
        <v>46</v>
      </c>
      <c r="O1529" s="10">
        <v>700</v>
      </c>
      <c r="P1529" s="12">
        <v>0</v>
      </c>
      <c r="Q1529" s="55">
        <v>700</v>
      </c>
      <c r="R1529" s="128" t="s">
        <v>47</v>
      </c>
      <c r="S1529" s="150" t="s">
        <v>46</v>
      </c>
      <c r="T1529" s="12" t="s">
        <v>47</v>
      </c>
      <c r="U1529" s="12" t="s">
        <v>47</v>
      </c>
      <c r="V1529" s="127" t="s">
        <v>46</v>
      </c>
      <c r="W1529" s="148" t="s">
        <v>1743</v>
      </c>
      <c r="X1529" s="148" t="s">
        <v>288</v>
      </c>
      <c r="Y1529" s="148" t="str">
        <f t="shared" si="328"/>
        <v>RESOLUCION N.672.,DE SEPTIEMBRE 17 DE 1996,</v>
      </c>
      <c r="Z1529" s="148" t="str">
        <f t="shared" si="328"/>
        <v>INCORA-VILLAVICENCIO</v>
      </c>
      <c r="AA1529" s="127" t="s">
        <v>46</v>
      </c>
      <c r="AB1529" s="151">
        <f t="shared" si="329"/>
        <v>700</v>
      </c>
      <c r="AC1529" s="151">
        <f t="shared" si="329"/>
        <v>0</v>
      </c>
      <c r="AD1529" s="176">
        <f t="shared" si="330"/>
        <v>700</v>
      </c>
      <c r="AE1529" s="127" t="s">
        <v>47</v>
      </c>
      <c r="AF1529" s="152" t="s">
        <v>47</v>
      </c>
      <c r="AG1529" s="227" t="s">
        <v>47</v>
      </c>
      <c r="AH1529" s="227" t="s">
        <v>915</v>
      </c>
      <c r="AI1529" s="227" t="s">
        <v>915</v>
      </c>
      <c r="AJ1529" s="227" t="s">
        <v>915</v>
      </c>
    </row>
    <row r="1530" spans="1:36" s="17" customFormat="1" ht="63.75" x14ac:dyDescent="0.25">
      <c r="A1530" s="54" t="s">
        <v>38</v>
      </c>
      <c r="B1530" s="219" t="s">
        <v>48</v>
      </c>
      <c r="C1530" s="227" t="s">
        <v>47</v>
      </c>
      <c r="D1530" s="227" t="s">
        <v>915</v>
      </c>
      <c r="E1530" s="227" t="s">
        <v>915</v>
      </c>
      <c r="F1530" s="220" t="s">
        <v>775</v>
      </c>
      <c r="G1530" s="227" t="s">
        <v>4852</v>
      </c>
      <c r="H1530" s="150" t="s">
        <v>777</v>
      </c>
      <c r="I1530" s="8" t="s">
        <v>4853</v>
      </c>
      <c r="J1530" s="9" t="s">
        <v>108</v>
      </c>
      <c r="K1530" s="10" t="s">
        <v>4854</v>
      </c>
      <c r="L1530" s="10" t="s">
        <v>631</v>
      </c>
      <c r="M1530" s="11" t="s">
        <v>47</v>
      </c>
      <c r="N1530" s="11" t="s">
        <v>46</v>
      </c>
      <c r="O1530" s="10">
        <v>1390</v>
      </c>
      <c r="P1530" s="12">
        <v>741</v>
      </c>
      <c r="Q1530" s="55">
        <v>1390.0741</v>
      </c>
      <c r="R1530" s="128" t="s">
        <v>47</v>
      </c>
      <c r="S1530" s="150" t="s">
        <v>46</v>
      </c>
      <c r="T1530" s="12" t="s">
        <v>47</v>
      </c>
      <c r="U1530" s="12" t="s">
        <v>47</v>
      </c>
      <c r="V1530" s="127" t="s">
        <v>46</v>
      </c>
      <c r="W1530" s="148" t="s">
        <v>1743</v>
      </c>
      <c r="X1530" s="148" t="s">
        <v>288</v>
      </c>
      <c r="Y1530" s="148" t="str">
        <f t="shared" si="328"/>
        <v xml:space="preserve"> RESOLUCION N. 0043., DE ENERO 31 DE 1997, </v>
      </c>
      <c r="Z1530" s="148" t="str">
        <f t="shared" si="328"/>
        <v>INCORA-VILLAVICENCIO</v>
      </c>
      <c r="AA1530" s="127" t="s">
        <v>46</v>
      </c>
      <c r="AB1530" s="151">
        <f t="shared" si="329"/>
        <v>1390</v>
      </c>
      <c r="AC1530" s="151">
        <f t="shared" si="329"/>
        <v>741</v>
      </c>
      <c r="AD1530" s="176">
        <f t="shared" si="330"/>
        <v>1390.0741</v>
      </c>
      <c r="AE1530" s="127" t="s">
        <v>47</v>
      </c>
      <c r="AF1530" s="152" t="s">
        <v>47</v>
      </c>
      <c r="AG1530" s="227" t="s">
        <v>47</v>
      </c>
      <c r="AH1530" s="227" t="s">
        <v>915</v>
      </c>
      <c r="AI1530" s="227" t="s">
        <v>915</v>
      </c>
      <c r="AJ1530" s="227" t="s">
        <v>915</v>
      </c>
    </row>
    <row r="1531" spans="1:36" s="17" customFormat="1" ht="38.25" x14ac:dyDescent="0.2">
      <c r="A1531" s="54" t="s">
        <v>38</v>
      </c>
      <c r="B1531" s="219" t="s">
        <v>48</v>
      </c>
      <c r="C1531" s="227" t="s">
        <v>47</v>
      </c>
      <c r="D1531" s="227" t="s">
        <v>24387</v>
      </c>
      <c r="E1531" s="227" t="s">
        <v>915</v>
      </c>
      <c r="F1531" s="221" t="s">
        <v>775</v>
      </c>
      <c r="G1531" s="229" t="s">
        <v>4855</v>
      </c>
      <c r="H1531" s="93" t="s">
        <v>42</v>
      </c>
      <c r="I1531" s="8" t="s">
        <v>4856</v>
      </c>
      <c r="J1531" s="9" t="s">
        <v>108</v>
      </c>
      <c r="K1531" s="10" t="s">
        <v>4857</v>
      </c>
      <c r="L1531" s="10" t="s">
        <v>4858</v>
      </c>
      <c r="M1531" s="11" t="s">
        <v>47</v>
      </c>
      <c r="N1531" s="11" t="s">
        <v>46</v>
      </c>
      <c r="O1531" s="10">
        <v>10</v>
      </c>
      <c r="P1531" s="12">
        <v>0</v>
      </c>
      <c r="Q1531" s="55">
        <f>+O1531+(P1531/10000)</f>
        <v>10</v>
      </c>
      <c r="R1531" s="32"/>
      <c r="S1531" s="93" t="s">
        <v>46</v>
      </c>
      <c r="T1531" s="12" t="s">
        <v>47</v>
      </c>
      <c r="U1531" s="12" t="s">
        <v>47</v>
      </c>
      <c r="V1531" s="12" t="s">
        <v>47</v>
      </c>
      <c r="W1531" s="147" t="s">
        <v>782</v>
      </c>
      <c r="X1531" s="148" t="s">
        <v>855</v>
      </c>
      <c r="Y1531" s="70" t="s">
        <v>23963</v>
      </c>
      <c r="Z1531" s="70" t="s">
        <v>2488</v>
      </c>
      <c r="AA1531" s="127" t="s">
        <v>46</v>
      </c>
      <c r="AB1531" s="12">
        <v>10</v>
      </c>
      <c r="AC1531" s="12">
        <v>0</v>
      </c>
      <c r="AD1531" s="149">
        <f t="shared" si="330"/>
        <v>10</v>
      </c>
      <c r="AE1531" s="12"/>
      <c r="AF1531" s="117" t="s">
        <v>23727</v>
      </c>
      <c r="AG1531" s="227" t="s">
        <v>47</v>
      </c>
      <c r="AH1531" s="227" t="s">
        <v>915</v>
      </c>
      <c r="AI1531" s="227" t="s">
        <v>915</v>
      </c>
      <c r="AJ1531" s="227" t="s">
        <v>915</v>
      </c>
    </row>
    <row r="1532" spans="1:36" s="17" customFormat="1" ht="51" customHeight="1" x14ac:dyDescent="0.25">
      <c r="A1532" s="54" t="s">
        <v>79</v>
      </c>
      <c r="B1532" s="219" t="s">
        <v>48</v>
      </c>
      <c r="C1532" s="227" t="s">
        <v>47</v>
      </c>
      <c r="D1532" s="227" t="s">
        <v>915</v>
      </c>
      <c r="E1532" s="227" t="s">
        <v>915</v>
      </c>
      <c r="F1532" s="220" t="s">
        <v>775</v>
      </c>
      <c r="G1532" s="227" t="s">
        <v>4859</v>
      </c>
      <c r="H1532" s="150" t="s">
        <v>777</v>
      </c>
      <c r="I1532" s="8" t="s">
        <v>4860</v>
      </c>
      <c r="J1532" s="9" t="s">
        <v>108</v>
      </c>
      <c r="K1532" s="10" t="s">
        <v>4861</v>
      </c>
      <c r="L1532" s="10" t="s">
        <v>521</v>
      </c>
      <c r="M1532" s="11" t="s">
        <v>47</v>
      </c>
      <c r="N1532" s="11" t="s">
        <v>46</v>
      </c>
      <c r="O1532" s="10">
        <v>0</v>
      </c>
      <c r="P1532" s="12">
        <v>460.55</v>
      </c>
      <c r="Q1532" s="55">
        <v>4.6054999999999999E-2</v>
      </c>
      <c r="R1532" s="128" t="s">
        <v>47</v>
      </c>
      <c r="S1532" s="150" t="s">
        <v>46</v>
      </c>
      <c r="T1532" s="12" t="s">
        <v>47</v>
      </c>
      <c r="U1532" s="12" t="s">
        <v>47</v>
      </c>
      <c r="V1532" s="127" t="s">
        <v>46</v>
      </c>
      <c r="W1532" s="148" t="s">
        <v>1743</v>
      </c>
      <c r="X1532" s="148" t="s">
        <v>855</v>
      </c>
      <c r="Y1532" s="148" t="str">
        <f>K1532</f>
        <v>ITURA N.597., DE AGOSTO 30 DE 1995</v>
      </c>
      <c r="Z1532" s="148" t="str">
        <f>L1532</f>
        <v>NOTARIA UNICA DE PUERTO LOPEZ</v>
      </c>
      <c r="AA1532" s="127" t="s">
        <v>46</v>
      </c>
      <c r="AB1532" s="151">
        <f>O1532</f>
        <v>0</v>
      </c>
      <c r="AC1532" s="151">
        <f>P1532</f>
        <v>460.55</v>
      </c>
      <c r="AD1532" s="176">
        <f t="shared" si="330"/>
        <v>4.6054999999999999E-2</v>
      </c>
      <c r="AE1532" s="127" t="s">
        <v>47</v>
      </c>
      <c r="AF1532" s="152" t="s">
        <v>47</v>
      </c>
      <c r="AG1532" s="227" t="s">
        <v>47</v>
      </c>
      <c r="AH1532" s="227" t="s">
        <v>915</v>
      </c>
      <c r="AI1532" s="227" t="s">
        <v>915</v>
      </c>
      <c r="AJ1532" s="227" t="s">
        <v>915</v>
      </c>
    </row>
    <row r="1533" spans="1:36" s="17" customFormat="1" ht="63.75" customHeight="1" x14ac:dyDescent="0.25">
      <c r="A1533" s="54" t="s">
        <v>38</v>
      </c>
      <c r="B1533" s="219" t="s">
        <v>48</v>
      </c>
      <c r="C1533" s="227" t="s">
        <v>47</v>
      </c>
      <c r="D1533" s="227" t="s">
        <v>915</v>
      </c>
      <c r="E1533" s="227" t="s">
        <v>915</v>
      </c>
      <c r="F1533" s="220" t="s">
        <v>775</v>
      </c>
      <c r="G1533" s="227" t="s">
        <v>4862</v>
      </c>
      <c r="H1533" s="150" t="s">
        <v>777</v>
      </c>
      <c r="I1533" s="8" t="s">
        <v>4863</v>
      </c>
      <c r="J1533" s="9" t="s">
        <v>108</v>
      </c>
      <c r="K1533" s="10" t="s">
        <v>4864</v>
      </c>
      <c r="L1533" s="10" t="s">
        <v>631</v>
      </c>
      <c r="M1533" s="11" t="s">
        <v>47</v>
      </c>
      <c r="N1533" s="11" t="s">
        <v>46</v>
      </c>
      <c r="O1533" s="10">
        <v>999</v>
      </c>
      <c r="P1533" s="12">
        <v>9860</v>
      </c>
      <c r="Q1533" s="55">
        <v>999.98599999999999</v>
      </c>
      <c r="R1533" s="128" t="s">
        <v>47</v>
      </c>
      <c r="S1533" s="150" t="s">
        <v>46</v>
      </c>
      <c r="T1533" s="12" t="s">
        <v>47</v>
      </c>
      <c r="U1533" s="12" t="s">
        <v>47</v>
      </c>
      <c r="V1533" s="127" t="s">
        <v>46</v>
      </c>
      <c r="W1533" s="148" t="s">
        <v>1743</v>
      </c>
      <c r="X1533" s="148" t="s">
        <v>288</v>
      </c>
      <c r="Y1533" s="148" t="str">
        <f>K1533</f>
        <v xml:space="preserve">RESOLUCION #01271, DE NOVIEMBRE 24 DE 1986, </v>
      </c>
      <c r="Z1533" s="148" t="str">
        <f>L1533</f>
        <v>INCORA-VILLAVICENCIO</v>
      </c>
      <c r="AA1533" s="127" t="s">
        <v>46</v>
      </c>
      <c r="AB1533" s="151">
        <f>O1533</f>
        <v>999</v>
      </c>
      <c r="AC1533" s="151">
        <f>P1533</f>
        <v>9860</v>
      </c>
      <c r="AD1533" s="176">
        <f t="shared" si="330"/>
        <v>999.98599999999999</v>
      </c>
      <c r="AE1533" s="127" t="s">
        <v>47</v>
      </c>
      <c r="AF1533" s="152" t="s">
        <v>47</v>
      </c>
      <c r="AG1533" s="227" t="s">
        <v>47</v>
      </c>
      <c r="AH1533" s="227" t="s">
        <v>915</v>
      </c>
      <c r="AI1533" s="227" t="s">
        <v>915</v>
      </c>
      <c r="AJ1533" s="227" t="s">
        <v>915</v>
      </c>
    </row>
    <row r="1534" spans="1:36" s="17" customFormat="1" ht="63.75" x14ac:dyDescent="0.2">
      <c r="A1534" s="54" t="s">
        <v>38</v>
      </c>
      <c r="B1534" s="219" t="s">
        <v>48</v>
      </c>
      <c r="C1534" s="227" t="s">
        <v>47</v>
      </c>
      <c r="D1534" s="227" t="s">
        <v>915</v>
      </c>
      <c r="E1534" s="227" t="s">
        <v>915</v>
      </c>
      <c r="F1534" s="221" t="s">
        <v>775</v>
      </c>
      <c r="G1534" s="229" t="s">
        <v>4865</v>
      </c>
      <c r="H1534" s="93" t="s">
        <v>42</v>
      </c>
      <c r="I1534" s="8" t="s">
        <v>4866</v>
      </c>
      <c r="J1534" s="9" t="s">
        <v>108</v>
      </c>
      <c r="K1534" s="10" t="s">
        <v>4867</v>
      </c>
      <c r="L1534" s="10" t="s">
        <v>631</v>
      </c>
      <c r="M1534" s="11" t="s">
        <v>47</v>
      </c>
      <c r="N1534" s="11" t="s">
        <v>46</v>
      </c>
      <c r="O1534" s="10">
        <v>715</v>
      </c>
      <c r="P1534" s="12">
        <v>5264</v>
      </c>
      <c r="Q1534" s="55">
        <f>+O1534+(P1534/10000)</f>
        <v>715.52639999999997</v>
      </c>
      <c r="R1534" s="32"/>
      <c r="S1534" s="93" t="s">
        <v>46</v>
      </c>
      <c r="T1534" s="12" t="s">
        <v>47</v>
      </c>
      <c r="U1534" s="12" t="s">
        <v>47</v>
      </c>
      <c r="V1534" s="12" t="s">
        <v>47</v>
      </c>
      <c r="W1534" s="147" t="s">
        <v>782</v>
      </c>
      <c r="X1534" s="148" t="s">
        <v>855</v>
      </c>
      <c r="Y1534" s="70" t="s">
        <v>23964</v>
      </c>
      <c r="Z1534" s="70" t="s">
        <v>2488</v>
      </c>
      <c r="AA1534" s="127" t="s">
        <v>46</v>
      </c>
      <c r="AB1534" s="12">
        <v>715</v>
      </c>
      <c r="AC1534" s="12">
        <v>5264</v>
      </c>
      <c r="AD1534" s="149">
        <f t="shared" ref="AD1534:AD1537" si="331">+AB1534+(AC1534/10000)</f>
        <v>715.52639999999997</v>
      </c>
      <c r="AE1534" s="12"/>
      <c r="AF1534" s="117" t="s">
        <v>23727</v>
      </c>
      <c r="AG1534" s="227" t="s">
        <v>47</v>
      </c>
      <c r="AH1534" s="227" t="s">
        <v>915</v>
      </c>
      <c r="AI1534" s="227" t="s">
        <v>915</v>
      </c>
      <c r="AJ1534" s="227" t="s">
        <v>915</v>
      </c>
    </row>
    <row r="1535" spans="1:36" s="17" customFormat="1" ht="63.75" customHeight="1" x14ac:dyDescent="0.2">
      <c r="A1535" s="54" t="s">
        <v>38</v>
      </c>
      <c r="B1535" s="219" t="s">
        <v>48</v>
      </c>
      <c r="C1535" s="227" t="s">
        <v>47</v>
      </c>
      <c r="D1535" s="227" t="s">
        <v>915</v>
      </c>
      <c r="E1535" s="227" t="s">
        <v>915</v>
      </c>
      <c r="F1535" s="221" t="s">
        <v>775</v>
      </c>
      <c r="G1535" s="229" t="s">
        <v>4868</v>
      </c>
      <c r="H1535" s="93" t="s">
        <v>42</v>
      </c>
      <c r="I1535" s="8" t="s">
        <v>4869</v>
      </c>
      <c r="J1535" s="9" t="s">
        <v>108</v>
      </c>
      <c r="K1535" s="10" t="s">
        <v>4870</v>
      </c>
      <c r="L1535" s="10" t="s">
        <v>631</v>
      </c>
      <c r="M1535" s="11" t="s">
        <v>47</v>
      </c>
      <c r="N1535" s="11" t="s">
        <v>46</v>
      </c>
      <c r="O1535" s="10">
        <v>721</v>
      </c>
      <c r="P1535" s="12">
        <v>3056</v>
      </c>
      <c r="Q1535" s="55">
        <f>+O1535+(P1535/10000)</f>
        <v>721.30560000000003</v>
      </c>
      <c r="R1535" s="32"/>
      <c r="S1535" s="93" t="s">
        <v>46</v>
      </c>
      <c r="T1535" s="12" t="s">
        <v>47</v>
      </c>
      <c r="U1535" s="12" t="s">
        <v>47</v>
      </c>
      <c r="V1535" s="12" t="s">
        <v>47</v>
      </c>
      <c r="W1535" s="147" t="s">
        <v>782</v>
      </c>
      <c r="X1535" s="148" t="s">
        <v>855</v>
      </c>
      <c r="Y1535" s="70" t="s">
        <v>23965</v>
      </c>
      <c r="Z1535" s="70" t="s">
        <v>2488</v>
      </c>
      <c r="AA1535" s="127" t="s">
        <v>46</v>
      </c>
      <c r="AB1535" s="12">
        <v>721</v>
      </c>
      <c r="AC1535" s="12">
        <v>0</v>
      </c>
      <c r="AD1535" s="149">
        <f t="shared" si="331"/>
        <v>721</v>
      </c>
      <c r="AE1535" s="12"/>
      <c r="AF1535" s="117" t="s">
        <v>23727</v>
      </c>
      <c r="AG1535" s="227" t="s">
        <v>47</v>
      </c>
      <c r="AH1535" s="227" t="s">
        <v>915</v>
      </c>
      <c r="AI1535" s="227" t="s">
        <v>915</v>
      </c>
      <c r="AJ1535" s="227" t="s">
        <v>915</v>
      </c>
    </row>
    <row r="1536" spans="1:36" s="17" customFormat="1" ht="63.75" x14ac:dyDescent="0.2">
      <c r="A1536" s="54" t="s">
        <v>38</v>
      </c>
      <c r="B1536" s="219" t="s">
        <v>48</v>
      </c>
      <c r="C1536" s="227" t="s">
        <v>47</v>
      </c>
      <c r="D1536" s="227" t="s">
        <v>915</v>
      </c>
      <c r="E1536" s="227" t="s">
        <v>915</v>
      </c>
      <c r="F1536" s="221" t="s">
        <v>775</v>
      </c>
      <c r="G1536" s="229" t="s">
        <v>4871</v>
      </c>
      <c r="H1536" s="93" t="s">
        <v>42</v>
      </c>
      <c r="I1536" s="8" t="s">
        <v>4872</v>
      </c>
      <c r="J1536" s="9" t="s">
        <v>108</v>
      </c>
      <c r="K1536" s="10" t="s">
        <v>4873</v>
      </c>
      <c r="L1536" s="10" t="s">
        <v>2236</v>
      </c>
      <c r="M1536" s="11" t="s">
        <v>47</v>
      </c>
      <c r="N1536" s="11" t="s">
        <v>46</v>
      </c>
      <c r="O1536" s="10">
        <v>687</v>
      </c>
      <c r="P1536" s="12">
        <v>8720</v>
      </c>
      <c r="Q1536" s="55">
        <f>+O1536+(P1536/10000)</f>
        <v>687.87199999999996</v>
      </c>
      <c r="R1536" s="32"/>
      <c r="S1536" s="93" t="s">
        <v>46</v>
      </c>
      <c r="T1536" s="12" t="s">
        <v>47</v>
      </c>
      <c r="U1536" s="12" t="s">
        <v>47</v>
      </c>
      <c r="V1536" s="12" t="s">
        <v>47</v>
      </c>
      <c r="W1536" s="147" t="s">
        <v>782</v>
      </c>
      <c r="X1536" s="148" t="s">
        <v>855</v>
      </c>
      <c r="Y1536" s="70" t="s">
        <v>23966</v>
      </c>
      <c r="Z1536" s="70" t="s">
        <v>2488</v>
      </c>
      <c r="AA1536" s="12" t="s">
        <v>46</v>
      </c>
      <c r="AB1536" s="12">
        <v>687</v>
      </c>
      <c r="AC1536" s="12">
        <v>8720</v>
      </c>
      <c r="AD1536" s="149">
        <f t="shared" si="331"/>
        <v>687.87199999999996</v>
      </c>
      <c r="AE1536" s="12"/>
      <c r="AF1536" s="117" t="s">
        <v>23727</v>
      </c>
      <c r="AG1536" s="227" t="s">
        <v>47</v>
      </c>
      <c r="AH1536" s="227" t="s">
        <v>915</v>
      </c>
      <c r="AI1536" s="227" t="s">
        <v>915</v>
      </c>
      <c r="AJ1536" s="227" t="s">
        <v>915</v>
      </c>
    </row>
    <row r="1537" spans="1:36" s="17" customFormat="1" ht="63.75" x14ac:dyDescent="0.2">
      <c r="A1537" s="54" t="s">
        <v>38</v>
      </c>
      <c r="B1537" s="219" t="s">
        <v>48</v>
      </c>
      <c r="C1537" s="227" t="s">
        <v>47</v>
      </c>
      <c r="D1537" s="227" t="s">
        <v>915</v>
      </c>
      <c r="E1537" s="227" t="s">
        <v>915</v>
      </c>
      <c r="F1537" s="221" t="s">
        <v>775</v>
      </c>
      <c r="G1537" s="229" t="s">
        <v>4874</v>
      </c>
      <c r="H1537" s="93" t="s">
        <v>42</v>
      </c>
      <c r="I1537" s="8" t="s">
        <v>4875</v>
      </c>
      <c r="J1537" s="9" t="s">
        <v>108</v>
      </c>
      <c r="K1537" s="10" t="s">
        <v>4876</v>
      </c>
      <c r="L1537" s="10" t="s">
        <v>1350</v>
      </c>
      <c r="M1537" s="11" t="s">
        <v>47</v>
      </c>
      <c r="N1537" s="11" t="s">
        <v>46</v>
      </c>
      <c r="O1537" s="10">
        <v>716</v>
      </c>
      <c r="P1537" s="12">
        <v>320</v>
      </c>
      <c r="Q1537" s="55">
        <f>+O1537+(P1537/10000)</f>
        <v>716.03200000000004</v>
      </c>
      <c r="R1537" s="32"/>
      <c r="S1537" s="93" t="s">
        <v>46</v>
      </c>
      <c r="T1537" s="12" t="s">
        <v>47</v>
      </c>
      <c r="U1537" s="12" t="s">
        <v>47</v>
      </c>
      <c r="V1537" s="12" t="s">
        <v>47</v>
      </c>
      <c r="W1537" s="147" t="s">
        <v>782</v>
      </c>
      <c r="X1537" s="148" t="s">
        <v>855</v>
      </c>
      <c r="Y1537" s="70" t="s">
        <v>23966</v>
      </c>
      <c r="Z1537" s="70" t="s">
        <v>9412</v>
      </c>
      <c r="AA1537" s="12" t="s">
        <v>46</v>
      </c>
      <c r="AB1537" s="12">
        <v>716</v>
      </c>
      <c r="AC1537" s="12">
        <v>320</v>
      </c>
      <c r="AD1537" s="149">
        <f t="shared" si="331"/>
        <v>716.03200000000004</v>
      </c>
      <c r="AE1537" s="12"/>
      <c r="AF1537" s="117" t="s">
        <v>23727</v>
      </c>
      <c r="AG1537" s="227" t="s">
        <v>47</v>
      </c>
      <c r="AH1537" s="227" t="s">
        <v>915</v>
      </c>
      <c r="AI1537" s="227" t="s">
        <v>915</v>
      </c>
      <c r="AJ1537" s="227" t="s">
        <v>915</v>
      </c>
    </row>
    <row r="1538" spans="1:36" s="17" customFormat="1" ht="63.75" customHeight="1" x14ac:dyDescent="0.25">
      <c r="A1538" s="54" t="s">
        <v>38</v>
      </c>
      <c r="B1538" s="219" t="s">
        <v>48</v>
      </c>
      <c r="C1538" s="227" t="s">
        <v>47</v>
      </c>
      <c r="D1538" s="227" t="s">
        <v>915</v>
      </c>
      <c r="E1538" s="227" t="s">
        <v>915</v>
      </c>
      <c r="F1538" s="220" t="s">
        <v>775</v>
      </c>
      <c r="G1538" s="227" t="s">
        <v>4877</v>
      </c>
      <c r="H1538" s="150" t="s">
        <v>777</v>
      </c>
      <c r="I1538" s="8" t="s">
        <v>4878</v>
      </c>
      <c r="J1538" s="9" t="s">
        <v>108</v>
      </c>
      <c r="K1538" s="10" t="s">
        <v>4879</v>
      </c>
      <c r="L1538" s="10" t="s">
        <v>631</v>
      </c>
      <c r="M1538" s="11" t="s">
        <v>47</v>
      </c>
      <c r="N1538" s="11" t="s">
        <v>46</v>
      </c>
      <c r="O1538" s="10">
        <v>757</v>
      </c>
      <c r="P1538" s="12">
        <v>1712</v>
      </c>
      <c r="Q1538" s="55">
        <v>757.1712</v>
      </c>
      <c r="R1538" s="128" t="s">
        <v>47</v>
      </c>
      <c r="S1538" s="150" t="s">
        <v>46</v>
      </c>
      <c r="T1538" s="12" t="s">
        <v>47</v>
      </c>
      <c r="U1538" s="12" t="s">
        <v>47</v>
      </c>
      <c r="V1538" s="127" t="s">
        <v>46</v>
      </c>
      <c r="W1538" s="148" t="s">
        <v>1743</v>
      </c>
      <c r="X1538" s="148" t="s">
        <v>288</v>
      </c>
      <c r="Y1538" s="148" t="str">
        <f>K1538</f>
        <v xml:space="preserve"> RESOLUCION N.083., DE MARZO 11 DE 1997,</v>
      </c>
      <c r="Z1538" s="148" t="str">
        <f>L1538</f>
        <v>INCORA-VILLAVICENCIO</v>
      </c>
      <c r="AA1538" s="127" t="s">
        <v>46</v>
      </c>
      <c r="AB1538" s="151">
        <f>O1538</f>
        <v>757</v>
      </c>
      <c r="AC1538" s="151">
        <f>P1538</f>
        <v>1712</v>
      </c>
      <c r="AD1538" s="176">
        <f>+AB1538+(AC1538/10000)</f>
        <v>757.1712</v>
      </c>
      <c r="AE1538" s="127" t="s">
        <v>47</v>
      </c>
      <c r="AF1538" s="152" t="s">
        <v>47</v>
      </c>
      <c r="AG1538" s="227" t="s">
        <v>47</v>
      </c>
      <c r="AH1538" s="227" t="s">
        <v>915</v>
      </c>
      <c r="AI1538" s="227" t="s">
        <v>915</v>
      </c>
      <c r="AJ1538" s="227" t="s">
        <v>915</v>
      </c>
    </row>
    <row r="1539" spans="1:36" s="17" customFormat="1" ht="38.25" customHeight="1" x14ac:dyDescent="0.2">
      <c r="A1539" s="54" t="s">
        <v>38</v>
      </c>
      <c r="B1539" s="219" t="s">
        <v>48</v>
      </c>
      <c r="C1539" s="227" t="s">
        <v>47</v>
      </c>
      <c r="D1539" s="227" t="s">
        <v>915</v>
      </c>
      <c r="E1539" s="227" t="s">
        <v>915</v>
      </c>
      <c r="F1539" s="221" t="s">
        <v>775</v>
      </c>
      <c r="G1539" s="229" t="s">
        <v>4880</v>
      </c>
      <c r="H1539" s="93" t="s">
        <v>42</v>
      </c>
      <c r="I1539" s="8" t="s">
        <v>4881</v>
      </c>
      <c r="J1539" s="9" t="s">
        <v>108</v>
      </c>
      <c r="K1539" s="10" t="s">
        <v>4882</v>
      </c>
      <c r="L1539" s="10" t="s">
        <v>1214</v>
      </c>
      <c r="M1539" s="11" t="s">
        <v>47</v>
      </c>
      <c r="N1539" s="11" t="s">
        <v>46</v>
      </c>
      <c r="O1539" s="10">
        <v>870</v>
      </c>
      <c r="P1539" s="12">
        <v>9152</v>
      </c>
      <c r="Q1539" s="55">
        <f>+O1539+(P1539/10000)</f>
        <v>870.91520000000003</v>
      </c>
      <c r="R1539" s="32"/>
      <c r="S1539" s="93" t="s">
        <v>46</v>
      </c>
      <c r="T1539" s="12" t="s">
        <v>47</v>
      </c>
      <c r="U1539" s="12" t="s">
        <v>47</v>
      </c>
      <c r="V1539" s="12" t="s">
        <v>47</v>
      </c>
      <c r="W1539" s="147" t="s">
        <v>782</v>
      </c>
      <c r="X1539" s="148" t="s">
        <v>855</v>
      </c>
      <c r="Y1539" s="70" t="s">
        <v>23967</v>
      </c>
      <c r="Z1539" s="70" t="s">
        <v>9412</v>
      </c>
      <c r="AA1539" s="12" t="s">
        <v>46</v>
      </c>
      <c r="AB1539" s="12">
        <v>870</v>
      </c>
      <c r="AC1539" s="12">
        <v>9152</v>
      </c>
      <c r="AD1539" s="149">
        <f t="shared" ref="AD1539:AD1541" si="332">+AB1539+(AC1539/10000)</f>
        <v>870.91520000000003</v>
      </c>
      <c r="AE1539" s="12"/>
      <c r="AF1539" s="117" t="s">
        <v>23727</v>
      </c>
      <c r="AG1539" s="227" t="s">
        <v>47</v>
      </c>
      <c r="AH1539" s="227" t="s">
        <v>915</v>
      </c>
      <c r="AI1539" s="227" t="s">
        <v>915</v>
      </c>
      <c r="AJ1539" s="227" t="s">
        <v>915</v>
      </c>
    </row>
    <row r="1540" spans="1:36" s="17" customFormat="1" ht="51" customHeight="1" x14ac:dyDescent="0.2">
      <c r="A1540" s="54" t="s">
        <v>38</v>
      </c>
      <c r="B1540" s="219" t="s">
        <v>48</v>
      </c>
      <c r="C1540" s="227" t="s">
        <v>47</v>
      </c>
      <c r="D1540" s="227" t="s">
        <v>915</v>
      </c>
      <c r="E1540" s="227" t="s">
        <v>915</v>
      </c>
      <c r="F1540" s="221" t="s">
        <v>775</v>
      </c>
      <c r="G1540" s="229" t="s">
        <v>4883</v>
      </c>
      <c r="H1540" s="93" t="s">
        <v>42</v>
      </c>
      <c r="I1540" s="8" t="s">
        <v>4884</v>
      </c>
      <c r="J1540" s="9" t="s">
        <v>108</v>
      </c>
      <c r="K1540" s="10" t="s">
        <v>4885</v>
      </c>
      <c r="L1540" s="10" t="s">
        <v>631</v>
      </c>
      <c r="M1540" s="11" t="s">
        <v>47</v>
      </c>
      <c r="N1540" s="11" t="s">
        <v>46</v>
      </c>
      <c r="O1540" s="10">
        <v>731</v>
      </c>
      <c r="P1540" s="12">
        <v>4176</v>
      </c>
      <c r="Q1540" s="55">
        <f>+O1540+(P1540/10000)</f>
        <v>731.41759999999999</v>
      </c>
      <c r="R1540" s="32"/>
      <c r="S1540" s="93" t="s">
        <v>46</v>
      </c>
      <c r="T1540" s="12" t="s">
        <v>47</v>
      </c>
      <c r="U1540" s="12" t="s">
        <v>47</v>
      </c>
      <c r="V1540" s="12" t="s">
        <v>47</v>
      </c>
      <c r="W1540" s="147" t="s">
        <v>782</v>
      </c>
      <c r="X1540" s="148" t="s">
        <v>855</v>
      </c>
      <c r="Y1540" s="70" t="s">
        <v>23968</v>
      </c>
      <c r="Z1540" s="70" t="s">
        <v>9412</v>
      </c>
      <c r="AA1540" s="12" t="s">
        <v>46</v>
      </c>
      <c r="AB1540" s="12">
        <v>731</v>
      </c>
      <c r="AC1540" s="12">
        <v>4176</v>
      </c>
      <c r="AD1540" s="149">
        <f t="shared" si="332"/>
        <v>731.41759999999999</v>
      </c>
      <c r="AE1540" s="12"/>
      <c r="AF1540" s="117" t="s">
        <v>23727</v>
      </c>
      <c r="AG1540" s="227" t="s">
        <v>47</v>
      </c>
      <c r="AH1540" s="227" t="s">
        <v>915</v>
      </c>
      <c r="AI1540" s="227" t="s">
        <v>915</v>
      </c>
      <c r="AJ1540" s="227" t="s">
        <v>915</v>
      </c>
    </row>
    <row r="1541" spans="1:36" s="17" customFormat="1" ht="51" customHeight="1" x14ac:dyDescent="0.2">
      <c r="A1541" s="54" t="s">
        <v>38</v>
      </c>
      <c r="B1541" s="219" t="s">
        <v>48</v>
      </c>
      <c r="C1541" s="227" t="s">
        <v>47</v>
      </c>
      <c r="D1541" s="227" t="s">
        <v>915</v>
      </c>
      <c r="E1541" s="227" t="s">
        <v>915</v>
      </c>
      <c r="F1541" s="221" t="s">
        <v>775</v>
      </c>
      <c r="G1541" s="229" t="s">
        <v>4886</v>
      </c>
      <c r="H1541" s="93" t="s">
        <v>42</v>
      </c>
      <c r="I1541" s="8" t="s">
        <v>4887</v>
      </c>
      <c r="J1541" s="9" t="s">
        <v>108</v>
      </c>
      <c r="K1541" s="10" t="s">
        <v>4888</v>
      </c>
      <c r="L1541" s="10" t="s">
        <v>631</v>
      </c>
      <c r="M1541" s="11" t="s">
        <v>47</v>
      </c>
      <c r="N1541" s="11" t="s">
        <v>46</v>
      </c>
      <c r="O1541" s="10">
        <v>697</v>
      </c>
      <c r="P1541" s="12">
        <v>2416</v>
      </c>
      <c r="Q1541" s="55">
        <f>+O1541+(P1541/10000)</f>
        <v>697.24159999999995</v>
      </c>
      <c r="R1541" s="32"/>
      <c r="S1541" s="93" t="s">
        <v>46</v>
      </c>
      <c r="T1541" s="12" t="s">
        <v>47</v>
      </c>
      <c r="U1541" s="12" t="s">
        <v>47</v>
      </c>
      <c r="V1541" s="12" t="s">
        <v>47</v>
      </c>
      <c r="W1541" s="147" t="s">
        <v>782</v>
      </c>
      <c r="X1541" s="148" t="s">
        <v>855</v>
      </c>
      <c r="Y1541" s="70" t="s">
        <v>23969</v>
      </c>
      <c r="Z1541" s="70" t="s">
        <v>9412</v>
      </c>
      <c r="AA1541" s="12" t="s">
        <v>46</v>
      </c>
      <c r="AB1541" s="12">
        <v>697</v>
      </c>
      <c r="AC1541" s="12">
        <v>2416</v>
      </c>
      <c r="AD1541" s="149">
        <f t="shared" si="332"/>
        <v>697.24159999999995</v>
      </c>
      <c r="AE1541" s="12"/>
      <c r="AF1541" s="117" t="s">
        <v>23727</v>
      </c>
      <c r="AG1541" s="227" t="s">
        <v>47</v>
      </c>
      <c r="AH1541" s="227" t="s">
        <v>915</v>
      </c>
      <c r="AI1541" s="227" t="s">
        <v>915</v>
      </c>
      <c r="AJ1541" s="227" t="s">
        <v>915</v>
      </c>
    </row>
    <row r="1542" spans="1:36" s="17" customFormat="1" ht="38.25" x14ac:dyDescent="0.25">
      <c r="A1542" s="54" t="s">
        <v>79</v>
      </c>
      <c r="B1542" s="219" t="s">
        <v>48</v>
      </c>
      <c r="C1542" s="227" t="s">
        <v>47</v>
      </c>
      <c r="D1542" s="227" t="s">
        <v>915</v>
      </c>
      <c r="E1542" s="227" t="s">
        <v>915</v>
      </c>
      <c r="F1542" s="220" t="s">
        <v>775</v>
      </c>
      <c r="G1542" s="227" t="s">
        <v>4889</v>
      </c>
      <c r="H1542" s="150" t="s">
        <v>777</v>
      </c>
      <c r="I1542" s="8" t="s">
        <v>4890</v>
      </c>
      <c r="J1542" s="9" t="s">
        <v>108</v>
      </c>
      <c r="K1542" s="10" t="s">
        <v>4891</v>
      </c>
      <c r="L1542" s="10" t="s">
        <v>521</v>
      </c>
      <c r="M1542" s="11" t="s">
        <v>47</v>
      </c>
      <c r="N1542" s="11" t="s">
        <v>46</v>
      </c>
      <c r="O1542" s="10">
        <v>0</v>
      </c>
      <c r="P1542" s="12">
        <v>300</v>
      </c>
      <c r="Q1542" s="55">
        <v>0.03</v>
      </c>
      <c r="R1542" s="128" t="s">
        <v>47</v>
      </c>
      <c r="S1542" s="150" t="s">
        <v>46</v>
      </c>
      <c r="T1542" s="12" t="s">
        <v>47</v>
      </c>
      <c r="U1542" s="12" t="s">
        <v>47</v>
      </c>
      <c r="V1542" s="127" t="s">
        <v>46</v>
      </c>
      <c r="W1542" s="148" t="s">
        <v>1743</v>
      </c>
      <c r="X1542" s="148" t="s">
        <v>855</v>
      </c>
      <c r="Y1542" s="148" t="str">
        <f t="shared" ref="Y1542:Z1545" si="333">K1542</f>
        <v xml:space="preserve"> ESCRITURA #843, DE DICIEMBRE 19 DE 1996, </v>
      </c>
      <c r="Z1542" s="148" t="str">
        <f t="shared" si="333"/>
        <v>NOTARIA UNICA DE PUERTO LOPEZ</v>
      </c>
      <c r="AA1542" s="127" t="s">
        <v>46</v>
      </c>
      <c r="AB1542" s="151">
        <f t="shared" ref="AB1542:AC1545" si="334">O1542</f>
        <v>0</v>
      </c>
      <c r="AC1542" s="151">
        <f t="shared" si="334"/>
        <v>300</v>
      </c>
      <c r="AD1542" s="176">
        <f t="shared" ref="AD1542:AD1550" si="335">+AB1542+(AC1542/10000)</f>
        <v>0.03</v>
      </c>
      <c r="AE1542" s="127" t="s">
        <v>47</v>
      </c>
      <c r="AF1542" s="152" t="s">
        <v>47</v>
      </c>
      <c r="AG1542" s="227" t="s">
        <v>47</v>
      </c>
      <c r="AH1542" s="227" t="s">
        <v>915</v>
      </c>
      <c r="AI1542" s="227" t="s">
        <v>915</v>
      </c>
      <c r="AJ1542" s="227" t="s">
        <v>915</v>
      </c>
    </row>
    <row r="1543" spans="1:36" s="17" customFormat="1" ht="114.75" customHeight="1" x14ac:dyDescent="0.25">
      <c r="A1543" s="54" t="s">
        <v>38</v>
      </c>
      <c r="B1543" s="219" t="s">
        <v>48</v>
      </c>
      <c r="C1543" s="227" t="s">
        <v>47</v>
      </c>
      <c r="D1543" s="227" t="s">
        <v>915</v>
      </c>
      <c r="E1543" s="227" t="s">
        <v>915</v>
      </c>
      <c r="F1543" s="220" t="s">
        <v>775</v>
      </c>
      <c r="G1543" s="227" t="s">
        <v>4892</v>
      </c>
      <c r="H1543" s="150" t="s">
        <v>777</v>
      </c>
      <c r="I1543" s="8" t="s">
        <v>4893</v>
      </c>
      <c r="J1543" s="9" t="s">
        <v>108</v>
      </c>
      <c r="K1543" s="10" t="s">
        <v>4894</v>
      </c>
      <c r="L1543" s="10" t="s">
        <v>631</v>
      </c>
      <c r="M1543" s="11" t="s">
        <v>47</v>
      </c>
      <c r="N1543" s="11" t="s">
        <v>46</v>
      </c>
      <c r="O1543" s="10">
        <v>280</v>
      </c>
      <c r="P1543" s="12">
        <v>2984</v>
      </c>
      <c r="Q1543" s="55">
        <v>280.29840000000002</v>
      </c>
      <c r="R1543" s="128" t="s">
        <v>47</v>
      </c>
      <c r="S1543" s="150" t="s">
        <v>46</v>
      </c>
      <c r="T1543" s="12" t="s">
        <v>47</v>
      </c>
      <c r="U1543" s="12" t="s">
        <v>47</v>
      </c>
      <c r="V1543" s="127" t="s">
        <v>46</v>
      </c>
      <c r="W1543" s="148" t="s">
        <v>1743</v>
      </c>
      <c r="X1543" s="148" t="s">
        <v>288</v>
      </c>
      <c r="Y1543" s="148" t="str">
        <f t="shared" si="333"/>
        <v>RESOLUCION N.0171.- DE ABRIL 15 DE 1997.</v>
      </c>
      <c r="Z1543" s="148" t="str">
        <f t="shared" si="333"/>
        <v>INCORA-VILLAVICENCIO</v>
      </c>
      <c r="AA1543" s="127" t="s">
        <v>46</v>
      </c>
      <c r="AB1543" s="151">
        <f t="shared" si="334"/>
        <v>280</v>
      </c>
      <c r="AC1543" s="151">
        <f t="shared" si="334"/>
        <v>2984</v>
      </c>
      <c r="AD1543" s="176">
        <f t="shared" si="335"/>
        <v>280.29840000000002</v>
      </c>
      <c r="AE1543" s="127" t="s">
        <v>47</v>
      </c>
      <c r="AF1543" s="152" t="s">
        <v>47</v>
      </c>
      <c r="AG1543" s="227" t="s">
        <v>46</v>
      </c>
      <c r="AH1543" s="227">
        <v>410</v>
      </c>
      <c r="AI1543" s="227" t="s">
        <v>24388</v>
      </c>
      <c r="AJ1543" s="227" t="s">
        <v>24389</v>
      </c>
    </row>
    <row r="1544" spans="1:36" s="17" customFormat="1" ht="51" x14ac:dyDescent="0.25">
      <c r="A1544" s="54" t="s">
        <v>38</v>
      </c>
      <c r="B1544" s="219" t="s">
        <v>48</v>
      </c>
      <c r="C1544" s="227" t="s">
        <v>47</v>
      </c>
      <c r="D1544" s="227" t="s">
        <v>915</v>
      </c>
      <c r="E1544" s="227" t="s">
        <v>915</v>
      </c>
      <c r="F1544" s="220" t="s">
        <v>775</v>
      </c>
      <c r="G1544" s="227" t="s">
        <v>4895</v>
      </c>
      <c r="H1544" s="150" t="s">
        <v>777</v>
      </c>
      <c r="I1544" s="8" t="s">
        <v>4896</v>
      </c>
      <c r="J1544" s="9" t="s">
        <v>108</v>
      </c>
      <c r="K1544" s="10" t="s">
        <v>4897</v>
      </c>
      <c r="L1544" s="10" t="s">
        <v>631</v>
      </c>
      <c r="M1544" s="11" t="s">
        <v>47</v>
      </c>
      <c r="N1544" s="11" t="s">
        <v>46</v>
      </c>
      <c r="O1544" s="10">
        <v>915</v>
      </c>
      <c r="P1544" s="12">
        <v>170</v>
      </c>
      <c r="Q1544" s="55">
        <v>915.01700000000005</v>
      </c>
      <c r="R1544" s="128" t="s">
        <v>47</v>
      </c>
      <c r="S1544" s="150" t="s">
        <v>46</v>
      </c>
      <c r="T1544" s="12" t="s">
        <v>47</v>
      </c>
      <c r="U1544" s="12" t="s">
        <v>47</v>
      </c>
      <c r="V1544" s="127" t="s">
        <v>46</v>
      </c>
      <c r="W1544" s="148" t="s">
        <v>1743</v>
      </c>
      <c r="X1544" s="148" t="s">
        <v>288</v>
      </c>
      <c r="Y1544" s="148" t="str">
        <f t="shared" si="333"/>
        <v>RESOLUCION Nº. 164., DE ABRIL 15 DE 1997</v>
      </c>
      <c r="Z1544" s="148" t="str">
        <f t="shared" si="333"/>
        <v>INCORA-VILLAVICENCIO</v>
      </c>
      <c r="AA1544" s="127" t="s">
        <v>46</v>
      </c>
      <c r="AB1544" s="151">
        <f t="shared" si="334"/>
        <v>915</v>
      </c>
      <c r="AC1544" s="151">
        <f t="shared" si="334"/>
        <v>170</v>
      </c>
      <c r="AD1544" s="176">
        <f t="shared" si="335"/>
        <v>915.01700000000005</v>
      </c>
      <c r="AE1544" s="127" t="s">
        <v>47</v>
      </c>
      <c r="AF1544" s="152" t="s">
        <v>47</v>
      </c>
      <c r="AG1544" s="227" t="s">
        <v>47</v>
      </c>
      <c r="AH1544" s="227" t="s">
        <v>915</v>
      </c>
      <c r="AI1544" s="227" t="s">
        <v>915</v>
      </c>
      <c r="AJ1544" s="227" t="s">
        <v>915</v>
      </c>
    </row>
    <row r="1545" spans="1:36" s="17" customFormat="1" ht="51" hidden="1" x14ac:dyDescent="0.25">
      <c r="A1545" s="54" t="s">
        <v>79</v>
      </c>
      <c r="B1545" s="55" t="s">
        <v>39</v>
      </c>
      <c r="C1545" s="123"/>
      <c r="D1545" s="124"/>
      <c r="E1545" s="125"/>
      <c r="F1545" s="126" t="s">
        <v>775</v>
      </c>
      <c r="G1545" s="127" t="s">
        <v>4898</v>
      </c>
      <c r="H1545" s="127" t="s">
        <v>777</v>
      </c>
      <c r="I1545" s="8" t="s">
        <v>4899</v>
      </c>
      <c r="J1545" s="9" t="s">
        <v>108</v>
      </c>
      <c r="K1545" s="10" t="s">
        <v>4900</v>
      </c>
      <c r="L1545" s="10" t="s">
        <v>4901</v>
      </c>
      <c r="M1545" s="11" t="s">
        <v>47</v>
      </c>
      <c r="N1545" s="11" t="s">
        <v>46</v>
      </c>
      <c r="O1545" s="10">
        <v>0</v>
      </c>
      <c r="P1545" s="12">
        <v>2263.1999999999998</v>
      </c>
      <c r="Q1545" s="55">
        <v>0.22631999999999999</v>
      </c>
      <c r="R1545" s="128" t="s">
        <v>47</v>
      </c>
      <c r="S1545" s="150" t="s">
        <v>46</v>
      </c>
      <c r="T1545" s="12" t="s">
        <v>47</v>
      </c>
      <c r="U1545" s="12" t="s">
        <v>47</v>
      </c>
      <c r="V1545" s="127" t="s">
        <v>46</v>
      </c>
      <c r="W1545" s="148" t="s">
        <v>1743</v>
      </c>
      <c r="X1545" s="148" t="s">
        <v>855</v>
      </c>
      <c r="Y1545" s="148" t="str">
        <f t="shared" si="333"/>
        <v xml:space="preserve">ESCRITURA 2731 DE JUNIO 4 DE 1996, </v>
      </c>
      <c r="Z1545" s="148" t="str">
        <f t="shared" si="333"/>
        <v>NOTARIA DIECINUEVE DE SANTAFE DE BOGOTA.</v>
      </c>
      <c r="AA1545" s="127" t="s">
        <v>46</v>
      </c>
      <c r="AB1545" s="151">
        <f t="shared" si="334"/>
        <v>0</v>
      </c>
      <c r="AC1545" s="177">
        <f t="shared" si="334"/>
        <v>2263.1999999999998</v>
      </c>
      <c r="AD1545" s="176">
        <f t="shared" si="335"/>
        <v>0.22631999999999999</v>
      </c>
      <c r="AE1545" s="127" t="s">
        <v>47</v>
      </c>
      <c r="AF1545" s="152" t="s">
        <v>47</v>
      </c>
      <c r="AG1545" s="153"/>
      <c r="AH1545" s="154"/>
      <c r="AI1545" s="154"/>
      <c r="AJ1545" s="125"/>
    </row>
    <row r="1546" spans="1:36" s="17" customFormat="1" ht="51" hidden="1" customHeight="1" x14ac:dyDescent="0.2">
      <c r="A1546" s="54" t="s">
        <v>79</v>
      </c>
      <c r="B1546" s="55" t="s">
        <v>39</v>
      </c>
      <c r="C1546" s="5"/>
      <c r="D1546" s="5"/>
      <c r="E1546" s="32"/>
      <c r="F1546" s="95" t="s">
        <v>775</v>
      </c>
      <c r="G1546" s="146" t="s">
        <v>4902</v>
      </c>
      <c r="H1546" s="12" t="s">
        <v>42</v>
      </c>
      <c r="I1546" s="8" t="s">
        <v>4903</v>
      </c>
      <c r="J1546" s="9" t="s">
        <v>108</v>
      </c>
      <c r="K1546" s="10" t="s">
        <v>4904</v>
      </c>
      <c r="L1546" s="10" t="s">
        <v>521</v>
      </c>
      <c r="M1546" s="11" t="s">
        <v>47</v>
      </c>
      <c r="N1546" s="11" t="s">
        <v>46</v>
      </c>
      <c r="O1546" s="10">
        <v>0</v>
      </c>
      <c r="P1546" s="12">
        <v>232.44</v>
      </c>
      <c r="Q1546" s="55">
        <f>+O1546+(P1546/10000)</f>
        <v>2.3244000000000001E-2</v>
      </c>
      <c r="R1546" s="32"/>
      <c r="S1546" s="93" t="s">
        <v>46</v>
      </c>
      <c r="T1546" s="12" t="s">
        <v>47</v>
      </c>
      <c r="U1546" s="12" t="s">
        <v>47</v>
      </c>
      <c r="V1546" s="12" t="s">
        <v>47</v>
      </c>
      <c r="W1546" s="147" t="s">
        <v>782</v>
      </c>
      <c r="X1546" s="148" t="s">
        <v>855</v>
      </c>
      <c r="Y1546" s="70" t="s">
        <v>23970</v>
      </c>
      <c r="Z1546" s="70" t="s">
        <v>9412</v>
      </c>
      <c r="AA1546" s="12" t="s">
        <v>46</v>
      </c>
      <c r="AB1546" s="12">
        <v>0</v>
      </c>
      <c r="AC1546" s="12">
        <v>232.44</v>
      </c>
      <c r="AD1546" s="149">
        <f t="shared" si="335"/>
        <v>2.3244000000000001E-2</v>
      </c>
      <c r="AE1546" s="12"/>
      <c r="AF1546" s="117" t="s">
        <v>23727</v>
      </c>
      <c r="AG1546" s="33"/>
      <c r="AH1546" s="5"/>
      <c r="AI1546" s="5"/>
      <c r="AJ1546" s="32"/>
    </row>
    <row r="1547" spans="1:36" s="17" customFormat="1" ht="63.75" customHeight="1" x14ac:dyDescent="0.25">
      <c r="A1547" s="54" t="s">
        <v>79</v>
      </c>
      <c r="B1547" s="219" t="s">
        <v>48</v>
      </c>
      <c r="C1547" s="227" t="s">
        <v>47</v>
      </c>
      <c r="D1547" s="227" t="s">
        <v>915</v>
      </c>
      <c r="E1547" s="227" t="s">
        <v>915</v>
      </c>
      <c r="F1547" s="220" t="s">
        <v>775</v>
      </c>
      <c r="G1547" s="227" t="s">
        <v>4905</v>
      </c>
      <c r="H1547" s="150" t="s">
        <v>777</v>
      </c>
      <c r="I1547" s="8" t="s">
        <v>4906</v>
      </c>
      <c r="J1547" s="9" t="s">
        <v>108</v>
      </c>
      <c r="K1547" s="10" t="s">
        <v>4907</v>
      </c>
      <c r="L1547" s="10" t="s">
        <v>2369</v>
      </c>
      <c r="M1547" s="11" t="s">
        <v>47</v>
      </c>
      <c r="N1547" s="11" t="s">
        <v>46</v>
      </c>
      <c r="O1547" s="10">
        <v>0</v>
      </c>
      <c r="P1547" s="12">
        <v>113</v>
      </c>
      <c r="Q1547" s="55">
        <v>1.1299999999999999E-2</v>
      </c>
      <c r="R1547" s="128" t="s">
        <v>47</v>
      </c>
      <c r="S1547" s="150" t="s">
        <v>46</v>
      </c>
      <c r="T1547" s="12" t="s">
        <v>47</v>
      </c>
      <c r="U1547" s="12" t="s">
        <v>47</v>
      </c>
      <c r="V1547" s="127" t="s">
        <v>46</v>
      </c>
      <c r="W1547" s="148" t="s">
        <v>1743</v>
      </c>
      <c r="X1547" s="148" t="s">
        <v>855</v>
      </c>
      <c r="Y1547" s="148" t="str">
        <f t="shared" ref="Y1547:Z1549" si="336">K1547</f>
        <v>ESCRITURA  #350,DE MAYO 29 DE 1997,</v>
      </c>
      <c r="Z1547" s="148" t="str">
        <f t="shared" si="336"/>
        <v xml:space="preserve"> NOTARIA DE PTO. LOPEZ.</v>
      </c>
      <c r="AA1547" s="127" t="s">
        <v>46</v>
      </c>
      <c r="AB1547" s="151">
        <f t="shared" ref="AB1547:AC1549" si="337">O1547</f>
        <v>0</v>
      </c>
      <c r="AC1547" s="177">
        <f t="shared" si="337"/>
        <v>113</v>
      </c>
      <c r="AD1547" s="176">
        <f t="shared" si="335"/>
        <v>1.1299999999999999E-2</v>
      </c>
      <c r="AE1547" s="127" t="s">
        <v>47</v>
      </c>
      <c r="AF1547" s="152" t="s">
        <v>47</v>
      </c>
      <c r="AG1547" s="227" t="s">
        <v>47</v>
      </c>
      <c r="AH1547" s="227" t="s">
        <v>915</v>
      </c>
      <c r="AI1547" s="227" t="s">
        <v>915</v>
      </c>
      <c r="AJ1547" s="227" t="s">
        <v>915</v>
      </c>
    </row>
    <row r="1548" spans="1:36" s="17" customFormat="1" ht="63.75" x14ac:dyDescent="0.25">
      <c r="A1548" s="54" t="s">
        <v>38</v>
      </c>
      <c r="B1548" s="219" t="s">
        <v>48</v>
      </c>
      <c r="C1548" s="227" t="s">
        <v>47</v>
      </c>
      <c r="D1548" s="227" t="s">
        <v>915</v>
      </c>
      <c r="E1548" s="227" t="s">
        <v>915</v>
      </c>
      <c r="F1548" s="220" t="s">
        <v>775</v>
      </c>
      <c r="G1548" s="227" t="s">
        <v>4908</v>
      </c>
      <c r="H1548" s="150" t="s">
        <v>777</v>
      </c>
      <c r="I1548" s="8" t="s">
        <v>4909</v>
      </c>
      <c r="J1548" s="9" t="s">
        <v>108</v>
      </c>
      <c r="K1548" s="10" t="s">
        <v>4910</v>
      </c>
      <c r="L1548" s="10" t="s">
        <v>781</v>
      </c>
      <c r="M1548" s="11" t="s">
        <v>47</v>
      </c>
      <c r="N1548" s="11" t="s">
        <v>46</v>
      </c>
      <c r="O1548" s="10">
        <v>1391</v>
      </c>
      <c r="P1548" s="12">
        <v>9500</v>
      </c>
      <c r="Q1548" s="55">
        <v>1391.95</v>
      </c>
      <c r="R1548" s="128" t="s">
        <v>47</v>
      </c>
      <c r="S1548" s="150" t="s">
        <v>46</v>
      </c>
      <c r="T1548" s="12" t="s">
        <v>47</v>
      </c>
      <c r="U1548" s="12" t="s">
        <v>47</v>
      </c>
      <c r="V1548" s="127" t="s">
        <v>46</v>
      </c>
      <c r="W1548" s="148" t="s">
        <v>1743</v>
      </c>
      <c r="X1548" s="148" t="s">
        <v>288</v>
      </c>
      <c r="Y1548" s="148" t="str">
        <f t="shared" si="336"/>
        <v xml:space="preserve"> RESOLUCION  Nº 1176 DE OCTUBRE 3 DE 1996,</v>
      </c>
      <c r="Z1548" s="148" t="str">
        <f t="shared" si="336"/>
        <v>INCORA VILLAVICENCIO</v>
      </c>
      <c r="AA1548" s="127" t="s">
        <v>46</v>
      </c>
      <c r="AB1548" s="151">
        <f t="shared" si="337"/>
        <v>1391</v>
      </c>
      <c r="AC1548" s="177">
        <f t="shared" si="337"/>
        <v>9500</v>
      </c>
      <c r="AD1548" s="176">
        <f t="shared" si="335"/>
        <v>1391.95</v>
      </c>
      <c r="AE1548" s="127" t="s">
        <v>47</v>
      </c>
      <c r="AF1548" s="152" t="s">
        <v>47</v>
      </c>
      <c r="AG1548" s="227" t="s">
        <v>47</v>
      </c>
      <c r="AH1548" s="227" t="s">
        <v>915</v>
      </c>
      <c r="AI1548" s="227" t="s">
        <v>915</v>
      </c>
      <c r="AJ1548" s="227" t="s">
        <v>915</v>
      </c>
    </row>
    <row r="1549" spans="1:36" s="17" customFormat="1" ht="51" hidden="1" x14ac:dyDescent="0.25">
      <c r="A1549" s="54" t="s">
        <v>38</v>
      </c>
      <c r="B1549" s="55" t="s">
        <v>39</v>
      </c>
      <c r="C1549" s="123"/>
      <c r="D1549" s="124"/>
      <c r="E1549" s="125"/>
      <c r="F1549" s="126" t="s">
        <v>775</v>
      </c>
      <c r="G1549" s="127" t="s">
        <v>4911</v>
      </c>
      <c r="H1549" s="127" t="s">
        <v>777</v>
      </c>
      <c r="I1549" s="8" t="s">
        <v>4912</v>
      </c>
      <c r="J1549" s="9" t="s">
        <v>108</v>
      </c>
      <c r="K1549" s="10" t="s">
        <v>4913</v>
      </c>
      <c r="L1549" s="10" t="s">
        <v>631</v>
      </c>
      <c r="M1549" s="11" t="s">
        <v>47</v>
      </c>
      <c r="N1549" s="11" t="s">
        <v>46</v>
      </c>
      <c r="O1549" s="10">
        <v>27</v>
      </c>
      <c r="P1549" s="12">
        <v>881</v>
      </c>
      <c r="Q1549" s="55">
        <v>27.088100000000001</v>
      </c>
      <c r="R1549" s="128" t="s">
        <v>47</v>
      </c>
      <c r="S1549" s="150" t="s">
        <v>46</v>
      </c>
      <c r="T1549" s="12" t="s">
        <v>47</v>
      </c>
      <c r="U1549" s="12" t="s">
        <v>47</v>
      </c>
      <c r="V1549" s="127" t="s">
        <v>46</v>
      </c>
      <c r="W1549" s="148" t="s">
        <v>1743</v>
      </c>
      <c r="X1549" s="148" t="s">
        <v>288</v>
      </c>
      <c r="Y1549" s="148" t="str">
        <f t="shared" si="336"/>
        <v>RESOLUCION N.187,DE ABRIL 15 DE 1997</v>
      </c>
      <c r="Z1549" s="148" t="str">
        <f t="shared" si="336"/>
        <v>INCORA-VILLAVICENCIO</v>
      </c>
      <c r="AA1549" s="127" t="s">
        <v>46</v>
      </c>
      <c r="AB1549" s="151">
        <f t="shared" si="337"/>
        <v>27</v>
      </c>
      <c r="AC1549" s="177">
        <f t="shared" si="337"/>
        <v>881</v>
      </c>
      <c r="AD1549" s="176">
        <f t="shared" si="335"/>
        <v>27.088100000000001</v>
      </c>
      <c r="AE1549" s="127" t="s">
        <v>47</v>
      </c>
      <c r="AF1549" s="152" t="s">
        <v>47</v>
      </c>
      <c r="AG1549" s="153"/>
      <c r="AH1549" s="154"/>
      <c r="AI1549" s="154"/>
      <c r="AJ1549" s="125"/>
    </row>
    <row r="1550" spans="1:36" s="17" customFormat="1" ht="51" customHeight="1" x14ac:dyDescent="0.2">
      <c r="A1550" s="54" t="s">
        <v>38</v>
      </c>
      <c r="B1550" s="219" t="s">
        <v>48</v>
      </c>
      <c r="C1550" s="227" t="s">
        <v>47</v>
      </c>
      <c r="D1550" s="227" t="s">
        <v>915</v>
      </c>
      <c r="E1550" s="227" t="s">
        <v>24390</v>
      </c>
      <c r="F1550" s="221" t="s">
        <v>775</v>
      </c>
      <c r="G1550" s="229" t="s">
        <v>4914</v>
      </c>
      <c r="H1550" s="93" t="s">
        <v>42</v>
      </c>
      <c r="I1550" s="8" t="s">
        <v>4915</v>
      </c>
      <c r="J1550" s="9" t="s">
        <v>108</v>
      </c>
      <c r="K1550" s="10" t="s">
        <v>4916</v>
      </c>
      <c r="L1550" s="10" t="s">
        <v>631</v>
      </c>
      <c r="M1550" s="11" t="s">
        <v>47</v>
      </c>
      <c r="N1550" s="11" t="s">
        <v>46</v>
      </c>
      <c r="O1550" s="10">
        <v>652</v>
      </c>
      <c r="P1550" s="12">
        <v>3842</v>
      </c>
      <c r="Q1550" s="55">
        <f>+O1550+(P1550/10000)</f>
        <v>652.38419999999996</v>
      </c>
      <c r="R1550" s="32"/>
      <c r="S1550" s="93" t="s">
        <v>46</v>
      </c>
      <c r="T1550" s="12" t="s">
        <v>47</v>
      </c>
      <c r="U1550" s="12" t="s">
        <v>47</v>
      </c>
      <c r="V1550" s="12" t="s">
        <v>47</v>
      </c>
      <c r="W1550" s="147" t="s">
        <v>782</v>
      </c>
      <c r="X1550" s="148" t="s">
        <v>855</v>
      </c>
      <c r="Y1550" s="70" t="s">
        <v>23971</v>
      </c>
      <c r="Z1550" s="70" t="s">
        <v>2488</v>
      </c>
      <c r="AA1550" s="12" t="s">
        <v>46</v>
      </c>
      <c r="AB1550" s="12">
        <v>47.9</v>
      </c>
      <c r="AC1550" s="12">
        <v>0</v>
      </c>
      <c r="AD1550" s="149">
        <f t="shared" si="335"/>
        <v>47.9</v>
      </c>
      <c r="AE1550" s="12"/>
      <c r="AF1550" s="117" t="s">
        <v>23727</v>
      </c>
      <c r="AG1550" s="227" t="s">
        <v>47</v>
      </c>
      <c r="AH1550" s="227" t="s">
        <v>915</v>
      </c>
      <c r="AI1550" s="227" t="s">
        <v>915</v>
      </c>
      <c r="AJ1550" s="227" t="s">
        <v>915</v>
      </c>
    </row>
    <row r="1551" spans="1:36" s="17" customFormat="1" ht="51" x14ac:dyDescent="0.25">
      <c r="A1551" s="54" t="s">
        <v>38</v>
      </c>
      <c r="B1551" s="219" t="s">
        <v>48</v>
      </c>
      <c r="C1551" s="227" t="s">
        <v>47</v>
      </c>
      <c r="D1551" s="227" t="s">
        <v>915</v>
      </c>
      <c r="E1551" s="227" t="s">
        <v>915</v>
      </c>
      <c r="F1551" s="220" t="s">
        <v>775</v>
      </c>
      <c r="G1551" s="227" t="s">
        <v>4917</v>
      </c>
      <c r="H1551" s="150" t="s">
        <v>777</v>
      </c>
      <c r="I1551" s="8" t="s">
        <v>4918</v>
      </c>
      <c r="J1551" s="9" t="s">
        <v>108</v>
      </c>
      <c r="K1551" s="10" t="s">
        <v>4919</v>
      </c>
      <c r="L1551" s="10" t="s">
        <v>631</v>
      </c>
      <c r="M1551" s="11" t="s">
        <v>47</v>
      </c>
      <c r="N1551" s="11" t="s">
        <v>46</v>
      </c>
      <c r="O1551" s="10">
        <v>651</v>
      </c>
      <c r="P1551" s="12">
        <v>5032</v>
      </c>
      <c r="Q1551" s="55">
        <v>651.50319999999999</v>
      </c>
      <c r="R1551" s="128" t="s">
        <v>47</v>
      </c>
      <c r="S1551" s="150" t="s">
        <v>46</v>
      </c>
      <c r="T1551" s="12" t="s">
        <v>47</v>
      </c>
      <c r="U1551" s="12" t="s">
        <v>47</v>
      </c>
      <c r="V1551" s="127" t="s">
        <v>46</v>
      </c>
      <c r="W1551" s="148" t="s">
        <v>1743</v>
      </c>
      <c r="X1551" s="148" t="s">
        <v>288</v>
      </c>
      <c r="Y1551" s="148" t="str">
        <f t="shared" ref="Y1551:Y1560" si="338">K1551</f>
        <v xml:space="preserve"> RESOLUCION N. 0302, DE MAYO 20 DE 1997, </v>
      </c>
      <c r="Z1551" s="148" t="str">
        <f t="shared" ref="Z1551:Z1560" si="339">L1551</f>
        <v>INCORA-VILLAVICENCIO</v>
      </c>
      <c r="AA1551" s="127" t="s">
        <v>46</v>
      </c>
      <c r="AB1551" s="151">
        <f t="shared" ref="AB1551:AB1560" si="340">O1551</f>
        <v>651</v>
      </c>
      <c r="AC1551" s="177">
        <f t="shared" ref="AC1551:AC1560" si="341">P1551</f>
        <v>5032</v>
      </c>
      <c r="AD1551" s="176">
        <f t="shared" ref="AD1551:AD1564" si="342">+AB1551+(AC1551/10000)</f>
        <v>651.50319999999999</v>
      </c>
      <c r="AE1551" s="127" t="s">
        <v>47</v>
      </c>
      <c r="AF1551" s="152" t="s">
        <v>47</v>
      </c>
      <c r="AG1551" s="227" t="s">
        <v>47</v>
      </c>
      <c r="AH1551" s="227" t="s">
        <v>915</v>
      </c>
      <c r="AI1551" s="227" t="s">
        <v>915</v>
      </c>
      <c r="AJ1551" s="227" t="s">
        <v>915</v>
      </c>
    </row>
    <row r="1552" spans="1:36" s="17" customFormat="1" ht="51" x14ac:dyDescent="0.25">
      <c r="A1552" s="54" t="s">
        <v>38</v>
      </c>
      <c r="B1552" s="219" t="s">
        <v>48</v>
      </c>
      <c r="C1552" s="227" t="s">
        <v>47</v>
      </c>
      <c r="D1552" s="227" t="s">
        <v>915</v>
      </c>
      <c r="E1552" s="227" t="s">
        <v>915</v>
      </c>
      <c r="F1552" s="220" t="s">
        <v>775</v>
      </c>
      <c r="G1552" s="227" t="s">
        <v>4920</v>
      </c>
      <c r="H1552" s="150" t="s">
        <v>777</v>
      </c>
      <c r="I1552" s="8" t="s">
        <v>4921</v>
      </c>
      <c r="J1552" s="9" t="s">
        <v>108</v>
      </c>
      <c r="K1552" s="10" t="s">
        <v>4922</v>
      </c>
      <c r="L1552" s="10" t="s">
        <v>631</v>
      </c>
      <c r="M1552" s="11" t="s">
        <v>47</v>
      </c>
      <c r="N1552" s="11" t="s">
        <v>46</v>
      </c>
      <c r="O1552" s="10">
        <v>668</v>
      </c>
      <c r="P1552" s="12">
        <v>2524</v>
      </c>
      <c r="Q1552" s="55">
        <v>668.25239999999997</v>
      </c>
      <c r="R1552" s="128" t="s">
        <v>47</v>
      </c>
      <c r="S1552" s="150" t="s">
        <v>46</v>
      </c>
      <c r="T1552" s="12" t="s">
        <v>47</v>
      </c>
      <c r="U1552" s="12" t="s">
        <v>47</v>
      </c>
      <c r="V1552" s="127" t="s">
        <v>46</v>
      </c>
      <c r="W1552" s="148" t="s">
        <v>1743</v>
      </c>
      <c r="X1552" s="148" t="s">
        <v>288</v>
      </c>
      <c r="Y1552" s="148" t="str">
        <f t="shared" si="338"/>
        <v>RESOLUCION #0306., DE MAYO 20 DE 1997, I</v>
      </c>
      <c r="Z1552" s="148" t="str">
        <f t="shared" si="339"/>
        <v>INCORA-VILLAVICENCIO</v>
      </c>
      <c r="AA1552" s="127" t="s">
        <v>46</v>
      </c>
      <c r="AB1552" s="151">
        <f t="shared" si="340"/>
        <v>668</v>
      </c>
      <c r="AC1552" s="177">
        <f t="shared" si="341"/>
        <v>2524</v>
      </c>
      <c r="AD1552" s="176">
        <f t="shared" si="342"/>
        <v>668.25239999999997</v>
      </c>
      <c r="AE1552" s="127" t="s">
        <v>47</v>
      </c>
      <c r="AF1552" s="152" t="s">
        <v>47</v>
      </c>
      <c r="AG1552" s="227" t="s">
        <v>47</v>
      </c>
      <c r="AH1552" s="227" t="s">
        <v>915</v>
      </c>
      <c r="AI1552" s="227" t="s">
        <v>915</v>
      </c>
      <c r="AJ1552" s="227" t="s">
        <v>915</v>
      </c>
    </row>
    <row r="1553" spans="1:36" s="17" customFormat="1" ht="51" x14ac:dyDescent="0.25">
      <c r="A1553" s="54" t="s">
        <v>38</v>
      </c>
      <c r="B1553" s="219" t="s">
        <v>48</v>
      </c>
      <c r="C1553" s="227" t="s">
        <v>47</v>
      </c>
      <c r="D1553" s="227" t="s">
        <v>915</v>
      </c>
      <c r="E1553" s="227" t="s">
        <v>915</v>
      </c>
      <c r="F1553" s="220" t="s">
        <v>775</v>
      </c>
      <c r="G1553" s="227" t="s">
        <v>4923</v>
      </c>
      <c r="H1553" s="150" t="s">
        <v>777</v>
      </c>
      <c r="I1553" s="8" t="s">
        <v>4924</v>
      </c>
      <c r="J1553" s="9" t="s">
        <v>108</v>
      </c>
      <c r="K1553" s="10" t="s">
        <v>4925</v>
      </c>
      <c r="L1553" s="10" t="s">
        <v>631</v>
      </c>
      <c r="M1553" s="11" t="s">
        <v>47</v>
      </c>
      <c r="N1553" s="11" t="s">
        <v>46</v>
      </c>
      <c r="O1553" s="10">
        <v>662</v>
      </c>
      <c r="P1553" s="12">
        <v>9126</v>
      </c>
      <c r="Q1553" s="55">
        <v>662.9126</v>
      </c>
      <c r="R1553" s="128" t="s">
        <v>47</v>
      </c>
      <c r="S1553" s="150" t="s">
        <v>46</v>
      </c>
      <c r="T1553" s="12" t="s">
        <v>47</v>
      </c>
      <c r="U1553" s="12" t="s">
        <v>47</v>
      </c>
      <c r="V1553" s="127" t="s">
        <v>46</v>
      </c>
      <c r="W1553" s="148" t="s">
        <v>1743</v>
      </c>
      <c r="X1553" s="148" t="s">
        <v>288</v>
      </c>
      <c r="Y1553" s="148" t="str">
        <f t="shared" si="338"/>
        <v xml:space="preserve">RESOLUCION #0307., DE MAYO 20 DE 1997, </v>
      </c>
      <c r="Z1553" s="148" t="str">
        <f t="shared" si="339"/>
        <v>INCORA-VILLAVICENCIO</v>
      </c>
      <c r="AA1553" s="127" t="s">
        <v>46</v>
      </c>
      <c r="AB1553" s="151">
        <f t="shared" si="340"/>
        <v>662</v>
      </c>
      <c r="AC1553" s="177">
        <f t="shared" si="341"/>
        <v>9126</v>
      </c>
      <c r="AD1553" s="176">
        <f t="shared" si="342"/>
        <v>662.9126</v>
      </c>
      <c r="AE1553" s="127" t="s">
        <v>47</v>
      </c>
      <c r="AF1553" s="152" t="s">
        <v>47</v>
      </c>
      <c r="AG1553" s="227" t="s">
        <v>47</v>
      </c>
      <c r="AH1553" s="227" t="s">
        <v>915</v>
      </c>
      <c r="AI1553" s="227" t="s">
        <v>915</v>
      </c>
      <c r="AJ1553" s="227" t="s">
        <v>915</v>
      </c>
    </row>
    <row r="1554" spans="1:36" s="17" customFormat="1" ht="102" x14ac:dyDescent="0.25">
      <c r="A1554" s="54" t="s">
        <v>79</v>
      </c>
      <c r="B1554" s="219" t="s">
        <v>48</v>
      </c>
      <c r="C1554" s="227" t="s">
        <v>47</v>
      </c>
      <c r="D1554" s="227" t="s">
        <v>915</v>
      </c>
      <c r="E1554" s="227" t="s">
        <v>24391</v>
      </c>
      <c r="F1554" s="220" t="s">
        <v>775</v>
      </c>
      <c r="G1554" s="227" t="s">
        <v>4926</v>
      </c>
      <c r="H1554" s="150" t="s">
        <v>777</v>
      </c>
      <c r="I1554" s="8" t="s">
        <v>4927</v>
      </c>
      <c r="J1554" s="9" t="s">
        <v>108</v>
      </c>
      <c r="K1554" s="10" t="s">
        <v>4928</v>
      </c>
      <c r="L1554" s="10" t="s">
        <v>521</v>
      </c>
      <c r="M1554" s="11" t="s">
        <v>47</v>
      </c>
      <c r="N1554" s="11" t="s">
        <v>46</v>
      </c>
      <c r="O1554" s="10">
        <v>0</v>
      </c>
      <c r="P1554" s="12">
        <v>1836</v>
      </c>
      <c r="Q1554" s="55">
        <v>0.18360000000000001</v>
      </c>
      <c r="R1554" s="128" t="s">
        <v>47</v>
      </c>
      <c r="S1554" s="150" t="s">
        <v>46</v>
      </c>
      <c r="T1554" s="12" t="s">
        <v>47</v>
      </c>
      <c r="U1554" s="12" t="s">
        <v>47</v>
      </c>
      <c r="V1554" s="127" t="s">
        <v>46</v>
      </c>
      <c r="W1554" s="148" t="s">
        <v>1743</v>
      </c>
      <c r="X1554" s="148" t="s">
        <v>855</v>
      </c>
      <c r="Y1554" s="148" t="str">
        <f t="shared" si="338"/>
        <v>SCRITURA N. 381 . , DE JUNIO 11 DE 1997 ,</v>
      </c>
      <c r="Z1554" s="148" t="str">
        <f t="shared" si="339"/>
        <v>NOTARIA UNICA DE PUERTO LOPEZ</v>
      </c>
      <c r="AA1554" s="127" t="s">
        <v>46</v>
      </c>
      <c r="AB1554" s="151">
        <f t="shared" si="340"/>
        <v>0</v>
      </c>
      <c r="AC1554" s="177">
        <f t="shared" si="341"/>
        <v>1836</v>
      </c>
      <c r="AD1554" s="176">
        <f t="shared" si="342"/>
        <v>0.18360000000000001</v>
      </c>
      <c r="AE1554" s="127" t="s">
        <v>47</v>
      </c>
      <c r="AF1554" s="152" t="s">
        <v>47</v>
      </c>
      <c r="AG1554" s="227" t="s">
        <v>47</v>
      </c>
      <c r="AH1554" s="227" t="s">
        <v>915</v>
      </c>
      <c r="AI1554" s="227" t="s">
        <v>915</v>
      </c>
      <c r="AJ1554" s="227" t="s">
        <v>915</v>
      </c>
    </row>
    <row r="1555" spans="1:36" s="17" customFormat="1" ht="51" x14ac:dyDescent="0.25">
      <c r="A1555" s="54" t="s">
        <v>79</v>
      </c>
      <c r="B1555" s="219" t="s">
        <v>48</v>
      </c>
      <c r="C1555" s="227" t="s">
        <v>47</v>
      </c>
      <c r="D1555" s="227" t="s">
        <v>915</v>
      </c>
      <c r="E1555" s="227" t="s">
        <v>915</v>
      </c>
      <c r="F1555" s="220" t="s">
        <v>775</v>
      </c>
      <c r="G1555" s="227" t="s">
        <v>4929</v>
      </c>
      <c r="H1555" s="150" t="s">
        <v>777</v>
      </c>
      <c r="I1555" s="8" t="s">
        <v>4930</v>
      </c>
      <c r="J1555" s="9" t="s">
        <v>108</v>
      </c>
      <c r="K1555" s="10" t="s">
        <v>4931</v>
      </c>
      <c r="L1555" s="10" t="s">
        <v>521</v>
      </c>
      <c r="M1555" s="11" t="s">
        <v>47</v>
      </c>
      <c r="N1555" s="11" t="s">
        <v>46</v>
      </c>
      <c r="O1555" s="10">
        <v>0</v>
      </c>
      <c r="P1555" s="12">
        <v>373.95</v>
      </c>
      <c r="Q1555" s="55">
        <v>3.7394999999999998E-2</v>
      </c>
      <c r="R1555" s="128" t="s">
        <v>47</v>
      </c>
      <c r="S1555" s="150" t="s">
        <v>46</v>
      </c>
      <c r="T1555" s="12" t="s">
        <v>47</v>
      </c>
      <c r="U1555" s="12" t="s">
        <v>47</v>
      </c>
      <c r="V1555" s="127" t="s">
        <v>46</v>
      </c>
      <c r="W1555" s="148" t="s">
        <v>1743</v>
      </c>
      <c r="X1555" s="148" t="s">
        <v>855</v>
      </c>
      <c r="Y1555" s="148" t="str">
        <f t="shared" si="338"/>
        <v>ESCRITURA # 984., DE DICIEMBRE 30  DE 1993,</v>
      </c>
      <c r="Z1555" s="148" t="str">
        <f t="shared" si="339"/>
        <v>NOTARIA UNICA DE PUERTO LOPEZ</v>
      </c>
      <c r="AA1555" s="127" t="s">
        <v>46</v>
      </c>
      <c r="AB1555" s="151">
        <f t="shared" si="340"/>
        <v>0</v>
      </c>
      <c r="AC1555" s="177">
        <f t="shared" si="341"/>
        <v>373.95</v>
      </c>
      <c r="AD1555" s="176">
        <f t="shared" si="342"/>
        <v>3.7394999999999998E-2</v>
      </c>
      <c r="AE1555" s="127" t="s">
        <v>47</v>
      </c>
      <c r="AF1555" s="152" t="s">
        <v>47</v>
      </c>
      <c r="AG1555" s="227" t="s">
        <v>47</v>
      </c>
      <c r="AH1555" s="227" t="s">
        <v>915</v>
      </c>
      <c r="AI1555" s="227" t="s">
        <v>915</v>
      </c>
      <c r="AJ1555" s="227" t="s">
        <v>915</v>
      </c>
    </row>
    <row r="1556" spans="1:36" s="17" customFormat="1" ht="51" hidden="1" x14ac:dyDescent="0.25">
      <c r="A1556" s="54" t="s">
        <v>38</v>
      </c>
      <c r="B1556" s="55" t="s">
        <v>39</v>
      </c>
      <c r="C1556" s="123"/>
      <c r="D1556" s="124"/>
      <c r="E1556" s="125"/>
      <c r="F1556" s="126" t="s">
        <v>775</v>
      </c>
      <c r="G1556" s="127" t="s">
        <v>4932</v>
      </c>
      <c r="H1556" s="127" t="s">
        <v>777</v>
      </c>
      <c r="I1556" s="8" t="s">
        <v>4933</v>
      </c>
      <c r="J1556" s="9" t="s">
        <v>108</v>
      </c>
      <c r="K1556" s="10" t="s">
        <v>4934</v>
      </c>
      <c r="L1556" s="10" t="s">
        <v>2301</v>
      </c>
      <c r="M1556" s="11" t="s">
        <v>47</v>
      </c>
      <c r="N1556" s="11" t="s">
        <v>46</v>
      </c>
      <c r="O1556" s="10">
        <v>305</v>
      </c>
      <c r="P1556" s="12">
        <v>2169</v>
      </c>
      <c r="Q1556" s="55">
        <v>305.21690000000001</v>
      </c>
      <c r="R1556" s="128" t="s">
        <v>47</v>
      </c>
      <c r="S1556" s="150" t="s">
        <v>46</v>
      </c>
      <c r="T1556" s="12" t="s">
        <v>47</v>
      </c>
      <c r="U1556" s="12" t="s">
        <v>47</v>
      </c>
      <c r="V1556" s="127" t="s">
        <v>46</v>
      </c>
      <c r="W1556" s="148" t="s">
        <v>1743</v>
      </c>
      <c r="X1556" s="148" t="s">
        <v>855</v>
      </c>
      <c r="Y1556" s="148" t="str">
        <f t="shared" si="338"/>
        <v xml:space="preserve"> ESCRITURA 1098 DE ABRIL 5 DE 1997</v>
      </c>
      <c r="Z1556" s="148" t="str">
        <f t="shared" si="339"/>
        <v>NOTARIA SEGUNDA DE VILLAVICENCIO</v>
      </c>
      <c r="AA1556" s="127" t="s">
        <v>46</v>
      </c>
      <c r="AB1556" s="151">
        <f t="shared" si="340"/>
        <v>305</v>
      </c>
      <c r="AC1556" s="177">
        <f t="shared" si="341"/>
        <v>2169</v>
      </c>
      <c r="AD1556" s="176">
        <f t="shared" si="342"/>
        <v>305.21690000000001</v>
      </c>
      <c r="AE1556" s="127" t="s">
        <v>47</v>
      </c>
      <c r="AF1556" s="152" t="s">
        <v>47</v>
      </c>
      <c r="AG1556" s="153"/>
      <c r="AH1556" s="154"/>
      <c r="AI1556" s="154"/>
      <c r="AJ1556" s="125"/>
    </row>
    <row r="1557" spans="1:36" s="17" customFormat="1" ht="165.75" hidden="1" x14ac:dyDescent="0.25">
      <c r="A1557" s="54" t="s">
        <v>38</v>
      </c>
      <c r="B1557" s="55" t="s">
        <v>39</v>
      </c>
      <c r="C1557" s="123"/>
      <c r="D1557" s="124"/>
      <c r="E1557" s="125"/>
      <c r="F1557" s="126" t="s">
        <v>775</v>
      </c>
      <c r="G1557" s="127" t="s">
        <v>4935</v>
      </c>
      <c r="H1557" s="127" t="s">
        <v>777</v>
      </c>
      <c r="I1557" s="8" t="s">
        <v>4936</v>
      </c>
      <c r="J1557" s="9" t="s">
        <v>108</v>
      </c>
      <c r="K1557" s="10" t="s">
        <v>4934</v>
      </c>
      <c r="L1557" s="10" t="s">
        <v>4937</v>
      </c>
      <c r="M1557" s="11" t="s">
        <v>47</v>
      </c>
      <c r="N1557" s="11" t="s">
        <v>46</v>
      </c>
      <c r="O1557" s="10">
        <v>49</v>
      </c>
      <c r="P1557" s="12">
        <v>3778</v>
      </c>
      <c r="Q1557" s="55">
        <v>49.377800000000001</v>
      </c>
      <c r="R1557" s="128" t="s">
        <v>47</v>
      </c>
      <c r="S1557" s="150" t="s">
        <v>46</v>
      </c>
      <c r="T1557" s="12" t="s">
        <v>47</v>
      </c>
      <c r="U1557" s="12" t="s">
        <v>47</v>
      </c>
      <c r="V1557" s="127" t="s">
        <v>46</v>
      </c>
      <c r="W1557" s="148" t="s">
        <v>1743</v>
      </c>
      <c r="X1557" s="148" t="s">
        <v>855</v>
      </c>
      <c r="Y1557" s="148" t="str">
        <f t="shared" si="338"/>
        <v xml:space="preserve"> ESCRITURA 1098 DE ABRIL 5 DE 1997</v>
      </c>
      <c r="Z1557" s="148" t="str">
        <f t="shared" si="339"/>
        <v xml:space="preserve"> NOTARIA CUARTA DE VILLAVICENCIO</v>
      </c>
      <c r="AA1557" s="127" t="s">
        <v>46</v>
      </c>
      <c r="AB1557" s="151">
        <f t="shared" si="340"/>
        <v>49</v>
      </c>
      <c r="AC1557" s="177">
        <f t="shared" si="341"/>
        <v>3778</v>
      </c>
      <c r="AD1557" s="176">
        <f t="shared" si="342"/>
        <v>49.377800000000001</v>
      </c>
      <c r="AE1557" s="127" t="s">
        <v>47</v>
      </c>
      <c r="AF1557" s="152" t="s">
        <v>47</v>
      </c>
      <c r="AG1557" s="153"/>
      <c r="AH1557" s="154"/>
      <c r="AI1557" s="154"/>
      <c r="AJ1557" s="125"/>
    </row>
    <row r="1558" spans="1:36" s="17" customFormat="1" ht="38.25" hidden="1" customHeight="1" x14ac:dyDescent="0.25">
      <c r="A1558" s="54" t="s">
        <v>38</v>
      </c>
      <c r="B1558" s="55" t="s">
        <v>39</v>
      </c>
      <c r="C1558" s="123"/>
      <c r="D1558" s="124"/>
      <c r="E1558" s="125"/>
      <c r="F1558" s="126" t="s">
        <v>775</v>
      </c>
      <c r="G1558" s="127" t="s">
        <v>4938</v>
      </c>
      <c r="H1558" s="127" t="s">
        <v>777</v>
      </c>
      <c r="I1558" s="8" t="s">
        <v>4939</v>
      </c>
      <c r="J1558" s="9" t="s">
        <v>108</v>
      </c>
      <c r="K1558" s="10" t="s">
        <v>4940</v>
      </c>
      <c r="L1558" s="10" t="s">
        <v>2301</v>
      </c>
      <c r="M1558" s="11" t="s">
        <v>47</v>
      </c>
      <c r="N1558" s="11" t="s">
        <v>46</v>
      </c>
      <c r="O1558" s="10">
        <v>345</v>
      </c>
      <c r="P1558" s="12">
        <v>4053</v>
      </c>
      <c r="Q1558" s="55">
        <v>345.40530000000001</v>
      </c>
      <c r="R1558" s="128" t="s">
        <v>47</v>
      </c>
      <c r="S1558" s="150" t="s">
        <v>46</v>
      </c>
      <c r="T1558" s="12" t="s">
        <v>47</v>
      </c>
      <c r="U1558" s="12" t="s">
        <v>47</v>
      </c>
      <c r="V1558" s="127" t="s">
        <v>46</v>
      </c>
      <c r="W1558" s="148" t="s">
        <v>1743</v>
      </c>
      <c r="X1558" s="148" t="s">
        <v>855</v>
      </c>
      <c r="Y1558" s="148" t="str">
        <f t="shared" si="338"/>
        <v xml:space="preserve">ESCRITURA 1098 DE ABRIL 5 DE 1997, </v>
      </c>
      <c r="Z1558" s="148" t="str">
        <f t="shared" si="339"/>
        <v>NOTARIA SEGUNDA DE VILLAVICENCIO</v>
      </c>
      <c r="AA1558" s="127" t="s">
        <v>46</v>
      </c>
      <c r="AB1558" s="151">
        <f t="shared" si="340"/>
        <v>345</v>
      </c>
      <c r="AC1558" s="177">
        <f t="shared" si="341"/>
        <v>4053</v>
      </c>
      <c r="AD1558" s="176">
        <f t="shared" si="342"/>
        <v>345.40530000000001</v>
      </c>
      <c r="AE1558" s="127" t="s">
        <v>47</v>
      </c>
      <c r="AF1558" s="152" t="s">
        <v>47</v>
      </c>
      <c r="AG1558" s="153"/>
      <c r="AH1558" s="154"/>
      <c r="AI1558" s="154"/>
      <c r="AJ1558" s="125"/>
    </row>
    <row r="1559" spans="1:36" s="17" customFormat="1" ht="63.75" customHeight="1" x14ac:dyDescent="0.25">
      <c r="A1559" s="54" t="s">
        <v>79</v>
      </c>
      <c r="B1559" s="219" t="s">
        <v>48</v>
      </c>
      <c r="C1559" s="227" t="s">
        <v>47</v>
      </c>
      <c r="D1559" s="227" t="s">
        <v>24392</v>
      </c>
      <c r="E1559" s="227" t="s">
        <v>915</v>
      </c>
      <c r="F1559" s="220" t="s">
        <v>775</v>
      </c>
      <c r="G1559" s="227" t="s">
        <v>4941</v>
      </c>
      <c r="H1559" s="150" t="s">
        <v>777</v>
      </c>
      <c r="I1559" s="8" t="s">
        <v>4942</v>
      </c>
      <c r="J1559" s="9" t="s">
        <v>108</v>
      </c>
      <c r="K1559" s="10" t="s">
        <v>4943</v>
      </c>
      <c r="L1559" s="10" t="s">
        <v>521</v>
      </c>
      <c r="M1559" s="11" t="s">
        <v>47</v>
      </c>
      <c r="N1559" s="11" t="s">
        <v>46</v>
      </c>
      <c r="O1559" s="10">
        <v>0</v>
      </c>
      <c r="P1559" s="12">
        <v>200</v>
      </c>
      <c r="Q1559" s="55">
        <v>0.02</v>
      </c>
      <c r="R1559" s="128" t="s">
        <v>47</v>
      </c>
      <c r="S1559" s="150" t="s">
        <v>46</v>
      </c>
      <c r="T1559" s="12" t="s">
        <v>47</v>
      </c>
      <c r="U1559" s="12" t="s">
        <v>47</v>
      </c>
      <c r="V1559" s="127" t="s">
        <v>46</v>
      </c>
      <c r="W1559" s="148" t="s">
        <v>1743</v>
      </c>
      <c r="X1559" s="148" t="s">
        <v>855</v>
      </c>
      <c r="Y1559" s="148" t="str">
        <f t="shared" si="338"/>
        <v xml:space="preserve"> ESCRITURA N. 474, DE JULIO 7 DE 1997,</v>
      </c>
      <c r="Z1559" s="148" t="str">
        <f t="shared" si="339"/>
        <v>NOTARIA UNICA DE PUERTO LOPEZ</v>
      </c>
      <c r="AA1559" s="127" t="s">
        <v>46</v>
      </c>
      <c r="AB1559" s="151">
        <f t="shared" si="340"/>
        <v>0</v>
      </c>
      <c r="AC1559" s="177">
        <f t="shared" si="341"/>
        <v>200</v>
      </c>
      <c r="AD1559" s="176">
        <f t="shared" si="342"/>
        <v>0.02</v>
      </c>
      <c r="AE1559" s="127" t="s">
        <v>47</v>
      </c>
      <c r="AF1559" s="152" t="s">
        <v>47</v>
      </c>
      <c r="AG1559" s="227" t="s">
        <v>47</v>
      </c>
      <c r="AH1559" s="227" t="s">
        <v>915</v>
      </c>
      <c r="AI1559" s="227" t="s">
        <v>915</v>
      </c>
      <c r="AJ1559" s="227" t="s">
        <v>915</v>
      </c>
    </row>
    <row r="1560" spans="1:36" s="17" customFormat="1" ht="63.75" customHeight="1" x14ac:dyDescent="0.25">
      <c r="A1560" s="54" t="s">
        <v>79</v>
      </c>
      <c r="B1560" s="219" t="s">
        <v>48</v>
      </c>
      <c r="C1560" s="227" t="s">
        <v>47</v>
      </c>
      <c r="D1560" s="227" t="s">
        <v>915</v>
      </c>
      <c r="E1560" s="227" t="s">
        <v>915</v>
      </c>
      <c r="F1560" s="220" t="s">
        <v>775</v>
      </c>
      <c r="G1560" s="227" t="s">
        <v>4944</v>
      </c>
      <c r="H1560" s="150" t="s">
        <v>777</v>
      </c>
      <c r="I1560" s="8" t="s">
        <v>4945</v>
      </c>
      <c r="J1560" s="9" t="s">
        <v>108</v>
      </c>
      <c r="K1560" s="10" t="s">
        <v>4946</v>
      </c>
      <c r="L1560" s="10" t="s">
        <v>521</v>
      </c>
      <c r="M1560" s="11" t="s">
        <v>47</v>
      </c>
      <c r="N1560" s="11" t="s">
        <v>46</v>
      </c>
      <c r="O1560" s="10">
        <v>0</v>
      </c>
      <c r="P1560" s="12">
        <v>626.25</v>
      </c>
      <c r="Q1560" s="55">
        <v>6.2625E-2</v>
      </c>
      <c r="R1560" s="128" t="s">
        <v>47</v>
      </c>
      <c r="S1560" s="150" t="s">
        <v>46</v>
      </c>
      <c r="T1560" s="12" t="s">
        <v>47</v>
      </c>
      <c r="U1560" s="12" t="s">
        <v>47</v>
      </c>
      <c r="V1560" s="127" t="s">
        <v>46</v>
      </c>
      <c r="W1560" s="148" t="s">
        <v>1743</v>
      </c>
      <c r="X1560" s="148" t="s">
        <v>855</v>
      </c>
      <c r="Y1560" s="148" t="str">
        <f t="shared" si="338"/>
        <v>SCRITURA N. 485, DE JULIO   10  DE 1.997</v>
      </c>
      <c r="Z1560" s="148" t="str">
        <f t="shared" si="339"/>
        <v>NOTARIA UNICA DE PUERTO LOPEZ</v>
      </c>
      <c r="AA1560" s="127" t="s">
        <v>46</v>
      </c>
      <c r="AB1560" s="151">
        <f t="shared" si="340"/>
        <v>0</v>
      </c>
      <c r="AC1560" s="177">
        <f t="shared" si="341"/>
        <v>626.25</v>
      </c>
      <c r="AD1560" s="176">
        <f t="shared" si="342"/>
        <v>6.2625E-2</v>
      </c>
      <c r="AE1560" s="127" t="s">
        <v>47</v>
      </c>
      <c r="AF1560" s="152" t="s">
        <v>47</v>
      </c>
      <c r="AG1560" s="227" t="s">
        <v>47</v>
      </c>
      <c r="AH1560" s="227" t="s">
        <v>915</v>
      </c>
      <c r="AI1560" s="227" t="s">
        <v>915</v>
      </c>
      <c r="AJ1560" s="227" t="s">
        <v>915</v>
      </c>
    </row>
    <row r="1561" spans="1:36" s="17" customFormat="1" ht="38.25" x14ac:dyDescent="0.2">
      <c r="A1561" s="54" t="s">
        <v>38</v>
      </c>
      <c r="B1561" s="219" t="s">
        <v>48</v>
      </c>
      <c r="C1561" s="227" t="s">
        <v>47</v>
      </c>
      <c r="D1561" s="227" t="s">
        <v>24393</v>
      </c>
      <c r="E1561" s="227" t="s">
        <v>915</v>
      </c>
      <c r="F1561" s="221" t="s">
        <v>775</v>
      </c>
      <c r="G1561" s="229" t="s">
        <v>4947</v>
      </c>
      <c r="H1561" s="93" t="s">
        <v>42</v>
      </c>
      <c r="I1561" s="8" t="s">
        <v>4948</v>
      </c>
      <c r="J1561" s="9" t="s">
        <v>108</v>
      </c>
      <c r="K1561" s="10" t="s">
        <v>4949</v>
      </c>
      <c r="L1561" s="10" t="s">
        <v>4950</v>
      </c>
      <c r="M1561" s="11" t="s">
        <v>47</v>
      </c>
      <c r="N1561" s="11" t="s">
        <v>46</v>
      </c>
      <c r="O1561" s="10">
        <v>61</v>
      </c>
      <c r="P1561" s="12">
        <v>0</v>
      </c>
      <c r="Q1561" s="55">
        <f>+O1561+(P1561/10000)</f>
        <v>61</v>
      </c>
      <c r="R1561" s="32"/>
      <c r="S1561" s="93" t="s">
        <v>46</v>
      </c>
      <c r="T1561" s="12" t="s">
        <v>47</v>
      </c>
      <c r="U1561" s="12" t="s">
        <v>47</v>
      </c>
      <c r="V1561" s="12" t="s">
        <v>47</v>
      </c>
      <c r="W1561" s="147" t="s">
        <v>782</v>
      </c>
      <c r="X1561" s="148" t="s">
        <v>855</v>
      </c>
      <c r="Y1561" s="70" t="s">
        <v>23972</v>
      </c>
      <c r="Z1561" s="70" t="s">
        <v>2419</v>
      </c>
      <c r="AA1561" s="12" t="s">
        <v>46</v>
      </c>
      <c r="AB1561" s="12">
        <v>61</v>
      </c>
      <c r="AC1561" s="12">
        <v>8064</v>
      </c>
      <c r="AD1561" s="149">
        <f t="shared" si="342"/>
        <v>61.806399999999996</v>
      </c>
      <c r="AE1561" s="12"/>
      <c r="AF1561" s="117" t="s">
        <v>23727</v>
      </c>
      <c r="AG1561" s="227" t="s">
        <v>47</v>
      </c>
      <c r="AH1561" s="227" t="s">
        <v>915</v>
      </c>
      <c r="AI1561" s="227" t="s">
        <v>915</v>
      </c>
      <c r="AJ1561" s="227" t="s">
        <v>915</v>
      </c>
    </row>
    <row r="1562" spans="1:36" s="17" customFormat="1" ht="51" customHeight="1" x14ac:dyDescent="0.2">
      <c r="A1562" s="54" t="s">
        <v>38</v>
      </c>
      <c r="B1562" s="219" t="s">
        <v>48</v>
      </c>
      <c r="C1562" s="227" t="s">
        <v>47</v>
      </c>
      <c r="D1562" s="227" t="s">
        <v>915</v>
      </c>
      <c r="E1562" s="227" t="s">
        <v>915</v>
      </c>
      <c r="F1562" s="221" t="s">
        <v>775</v>
      </c>
      <c r="G1562" s="229" t="s">
        <v>4951</v>
      </c>
      <c r="H1562" s="93" t="s">
        <v>42</v>
      </c>
      <c r="I1562" s="8" t="s">
        <v>4952</v>
      </c>
      <c r="J1562" s="9" t="s">
        <v>108</v>
      </c>
      <c r="K1562" s="10" t="s">
        <v>4953</v>
      </c>
      <c r="L1562" s="10" t="s">
        <v>631</v>
      </c>
      <c r="M1562" s="11" t="s">
        <v>47</v>
      </c>
      <c r="N1562" s="11" t="s">
        <v>46</v>
      </c>
      <c r="O1562" s="10">
        <v>452</v>
      </c>
      <c r="P1562" s="12">
        <v>8128</v>
      </c>
      <c r="Q1562" s="55">
        <f>+O1562+(P1562/10000)</f>
        <v>452.81279999999998</v>
      </c>
      <c r="R1562" s="32"/>
      <c r="S1562" s="93" t="s">
        <v>46</v>
      </c>
      <c r="T1562" s="12" t="s">
        <v>47</v>
      </c>
      <c r="U1562" s="12" t="s">
        <v>47</v>
      </c>
      <c r="V1562" s="12" t="s">
        <v>47</v>
      </c>
      <c r="W1562" s="147" t="s">
        <v>782</v>
      </c>
      <c r="X1562" s="148" t="s">
        <v>855</v>
      </c>
      <c r="Y1562" s="70" t="s">
        <v>23973</v>
      </c>
      <c r="Z1562" s="70" t="s">
        <v>9412</v>
      </c>
      <c r="AA1562" s="12" t="s">
        <v>46</v>
      </c>
      <c r="AB1562" s="12">
        <v>452</v>
      </c>
      <c r="AC1562" s="12">
        <v>8128</v>
      </c>
      <c r="AD1562" s="149">
        <f t="shared" si="342"/>
        <v>452.81279999999998</v>
      </c>
      <c r="AE1562" s="12"/>
      <c r="AF1562" s="117" t="s">
        <v>23727</v>
      </c>
      <c r="AG1562" s="227" t="s">
        <v>47</v>
      </c>
      <c r="AH1562" s="227" t="s">
        <v>915</v>
      </c>
      <c r="AI1562" s="227" t="s">
        <v>915</v>
      </c>
      <c r="AJ1562" s="227" t="s">
        <v>915</v>
      </c>
    </row>
    <row r="1563" spans="1:36" s="17" customFormat="1" ht="63.75" x14ac:dyDescent="0.2">
      <c r="A1563" s="54" t="s">
        <v>38</v>
      </c>
      <c r="B1563" s="219" t="s">
        <v>48</v>
      </c>
      <c r="C1563" s="227" t="s">
        <v>47</v>
      </c>
      <c r="D1563" s="227" t="s">
        <v>915</v>
      </c>
      <c r="E1563" s="227" t="s">
        <v>915</v>
      </c>
      <c r="F1563" s="221" t="s">
        <v>775</v>
      </c>
      <c r="G1563" s="229" t="s">
        <v>4954</v>
      </c>
      <c r="H1563" s="93" t="s">
        <v>42</v>
      </c>
      <c r="I1563" s="8" t="s">
        <v>4955</v>
      </c>
      <c r="J1563" s="9" t="s">
        <v>108</v>
      </c>
      <c r="K1563" s="10" t="s">
        <v>4956</v>
      </c>
      <c r="L1563" s="10" t="s">
        <v>2236</v>
      </c>
      <c r="M1563" s="11" t="s">
        <v>47</v>
      </c>
      <c r="N1563" s="11" t="s">
        <v>46</v>
      </c>
      <c r="O1563" s="10">
        <v>998</v>
      </c>
      <c r="P1563" s="12">
        <v>5941</v>
      </c>
      <c r="Q1563" s="55">
        <f>+O1563+(P1563/10000)</f>
        <v>998.59410000000003</v>
      </c>
      <c r="R1563" s="32"/>
      <c r="S1563" s="93" t="s">
        <v>46</v>
      </c>
      <c r="T1563" s="12" t="s">
        <v>47</v>
      </c>
      <c r="U1563" s="12" t="s">
        <v>47</v>
      </c>
      <c r="V1563" s="12" t="s">
        <v>47</v>
      </c>
      <c r="W1563" s="147" t="s">
        <v>782</v>
      </c>
      <c r="X1563" s="148" t="s">
        <v>855</v>
      </c>
      <c r="Y1563" s="70" t="s">
        <v>23974</v>
      </c>
      <c r="Z1563" s="70" t="s">
        <v>23975</v>
      </c>
      <c r="AA1563" s="12" t="s">
        <v>46</v>
      </c>
      <c r="AB1563" s="12">
        <v>998</v>
      </c>
      <c r="AC1563" s="12">
        <v>5941</v>
      </c>
      <c r="AD1563" s="149">
        <f t="shared" si="342"/>
        <v>998.59410000000003</v>
      </c>
      <c r="AE1563" s="12"/>
      <c r="AF1563" s="117" t="s">
        <v>23727</v>
      </c>
      <c r="AG1563" s="227" t="s">
        <v>47</v>
      </c>
      <c r="AH1563" s="227" t="s">
        <v>915</v>
      </c>
      <c r="AI1563" s="227" t="s">
        <v>915</v>
      </c>
      <c r="AJ1563" s="227" t="s">
        <v>915</v>
      </c>
    </row>
    <row r="1564" spans="1:36" s="17" customFormat="1" ht="63.75" customHeight="1" x14ac:dyDescent="0.2">
      <c r="A1564" s="54" t="s">
        <v>38</v>
      </c>
      <c r="B1564" s="219" t="s">
        <v>48</v>
      </c>
      <c r="C1564" s="227" t="s">
        <v>47</v>
      </c>
      <c r="D1564" s="227" t="s">
        <v>915</v>
      </c>
      <c r="E1564" s="227" t="s">
        <v>915</v>
      </c>
      <c r="F1564" s="221" t="s">
        <v>775</v>
      </c>
      <c r="G1564" s="229" t="s">
        <v>4957</v>
      </c>
      <c r="H1564" s="93" t="s">
        <v>42</v>
      </c>
      <c r="I1564" s="8" t="s">
        <v>4958</v>
      </c>
      <c r="J1564" s="9" t="s">
        <v>108</v>
      </c>
      <c r="K1564" s="10" t="s">
        <v>4959</v>
      </c>
      <c r="L1564" s="10" t="s">
        <v>631</v>
      </c>
      <c r="M1564" s="11" t="s">
        <v>47</v>
      </c>
      <c r="N1564" s="11" t="s">
        <v>46</v>
      </c>
      <c r="O1564" s="10">
        <v>1018</v>
      </c>
      <c r="P1564" s="12">
        <v>2855</v>
      </c>
      <c r="Q1564" s="55">
        <f>+O1564+(P1564/10000)</f>
        <v>1018.2855</v>
      </c>
      <c r="R1564" s="32"/>
      <c r="S1564" s="93" t="s">
        <v>46</v>
      </c>
      <c r="T1564" s="12" t="s">
        <v>47</v>
      </c>
      <c r="U1564" s="12" t="s">
        <v>47</v>
      </c>
      <c r="V1564" s="12" t="s">
        <v>47</v>
      </c>
      <c r="W1564" s="147" t="s">
        <v>782</v>
      </c>
      <c r="X1564" s="148" t="s">
        <v>855</v>
      </c>
      <c r="Y1564" s="70" t="s">
        <v>23974</v>
      </c>
      <c r="Z1564" s="70" t="s">
        <v>23975</v>
      </c>
      <c r="AA1564" s="12" t="s">
        <v>46</v>
      </c>
      <c r="AB1564" s="12">
        <v>998</v>
      </c>
      <c r="AC1564" s="12">
        <v>5941</v>
      </c>
      <c r="AD1564" s="149">
        <f t="shared" si="342"/>
        <v>998.59410000000003</v>
      </c>
      <c r="AE1564" s="12"/>
      <c r="AF1564" s="117" t="s">
        <v>23727</v>
      </c>
      <c r="AG1564" s="227" t="s">
        <v>47</v>
      </c>
      <c r="AH1564" s="227" t="s">
        <v>915</v>
      </c>
      <c r="AI1564" s="227" t="s">
        <v>915</v>
      </c>
      <c r="AJ1564" s="227" t="s">
        <v>915</v>
      </c>
    </row>
    <row r="1565" spans="1:36" s="17" customFormat="1" ht="63.75" customHeight="1" x14ac:dyDescent="0.25">
      <c r="A1565" s="54" t="s">
        <v>38</v>
      </c>
      <c r="B1565" s="219" t="s">
        <v>48</v>
      </c>
      <c r="C1565" s="227" t="s">
        <v>47</v>
      </c>
      <c r="D1565" s="227" t="s">
        <v>915</v>
      </c>
      <c r="E1565" s="227" t="s">
        <v>915</v>
      </c>
      <c r="F1565" s="220" t="s">
        <v>775</v>
      </c>
      <c r="G1565" s="227" t="s">
        <v>4960</v>
      </c>
      <c r="H1565" s="150" t="s">
        <v>777</v>
      </c>
      <c r="I1565" s="8" t="s">
        <v>4961</v>
      </c>
      <c r="J1565" s="9" t="s">
        <v>108</v>
      </c>
      <c r="K1565" s="10" t="s">
        <v>4962</v>
      </c>
      <c r="L1565" s="10" t="s">
        <v>631</v>
      </c>
      <c r="M1565" s="11" t="s">
        <v>47</v>
      </c>
      <c r="N1565" s="11" t="s">
        <v>46</v>
      </c>
      <c r="O1565" s="10">
        <v>991</v>
      </c>
      <c r="P1565" s="12">
        <v>3607</v>
      </c>
      <c r="Q1565" s="55">
        <v>991.36069999999995</v>
      </c>
      <c r="R1565" s="128" t="s">
        <v>47</v>
      </c>
      <c r="S1565" s="150" t="s">
        <v>46</v>
      </c>
      <c r="T1565" s="12" t="s">
        <v>47</v>
      </c>
      <c r="U1565" s="12" t="s">
        <v>47</v>
      </c>
      <c r="V1565" s="127" t="s">
        <v>46</v>
      </c>
      <c r="W1565" s="148" t="s">
        <v>1743</v>
      </c>
      <c r="X1565" s="148" t="s">
        <v>288</v>
      </c>
      <c r="Y1565" s="148" t="str">
        <f>K1565</f>
        <v xml:space="preserve"> RESOLUCION #0399., DE JUNIO 24 DE 1997, </v>
      </c>
      <c r="Z1565" s="148" t="str">
        <f>L1565</f>
        <v>INCORA-VILLAVICENCIO</v>
      </c>
      <c r="AA1565" s="127" t="s">
        <v>46</v>
      </c>
      <c r="AB1565" s="151">
        <f>O1565</f>
        <v>991</v>
      </c>
      <c r="AC1565" s="177">
        <f>P1565</f>
        <v>3607</v>
      </c>
      <c r="AD1565" s="176">
        <f>+AB1565+(AC1565/10000)</f>
        <v>991.36069999999995</v>
      </c>
      <c r="AE1565" s="127" t="s">
        <v>47</v>
      </c>
      <c r="AF1565" s="152" t="s">
        <v>47</v>
      </c>
      <c r="AG1565" s="227" t="s">
        <v>47</v>
      </c>
      <c r="AH1565" s="227" t="s">
        <v>915</v>
      </c>
      <c r="AI1565" s="227" t="s">
        <v>915</v>
      </c>
      <c r="AJ1565" s="227" t="s">
        <v>915</v>
      </c>
    </row>
    <row r="1566" spans="1:36" s="17" customFormat="1" ht="51" customHeight="1" x14ac:dyDescent="0.2">
      <c r="A1566" s="54" t="s">
        <v>38</v>
      </c>
      <c r="B1566" s="219" t="s">
        <v>48</v>
      </c>
      <c r="C1566" s="227" t="s">
        <v>47</v>
      </c>
      <c r="D1566" s="227" t="s">
        <v>915</v>
      </c>
      <c r="E1566" s="227" t="s">
        <v>915</v>
      </c>
      <c r="F1566" s="221" t="s">
        <v>775</v>
      </c>
      <c r="G1566" s="229" t="s">
        <v>4963</v>
      </c>
      <c r="H1566" s="93" t="s">
        <v>42</v>
      </c>
      <c r="I1566" s="8" t="s">
        <v>4964</v>
      </c>
      <c r="J1566" s="9" t="s">
        <v>108</v>
      </c>
      <c r="K1566" s="10" t="s">
        <v>4965</v>
      </c>
      <c r="L1566" s="10" t="s">
        <v>980</v>
      </c>
      <c r="M1566" s="11" t="s">
        <v>47</v>
      </c>
      <c r="N1566" s="11" t="s">
        <v>46</v>
      </c>
      <c r="O1566" s="10">
        <v>1043</v>
      </c>
      <c r="P1566" s="12">
        <v>3872</v>
      </c>
      <c r="Q1566" s="55">
        <f>+O1566+(P1566/10000)</f>
        <v>1043.3871999999999</v>
      </c>
      <c r="R1566" s="32"/>
      <c r="S1566" s="93" t="s">
        <v>46</v>
      </c>
      <c r="T1566" s="12" t="s">
        <v>47</v>
      </c>
      <c r="U1566" s="12" t="s">
        <v>47</v>
      </c>
      <c r="V1566" s="12" t="s">
        <v>47</v>
      </c>
      <c r="W1566" s="147" t="s">
        <v>782</v>
      </c>
      <c r="X1566" s="148" t="s">
        <v>855</v>
      </c>
      <c r="Y1566" s="70" t="s">
        <v>23976</v>
      </c>
      <c r="Z1566" s="70" t="s">
        <v>1168</v>
      </c>
      <c r="AA1566" s="12" t="s">
        <v>46</v>
      </c>
      <c r="AB1566" s="12">
        <v>1043</v>
      </c>
      <c r="AC1566" s="12">
        <v>3872</v>
      </c>
      <c r="AD1566" s="149">
        <f>+AB1566+(AC1566/10000)</f>
        <v>1043.3871999999999</v>
      </c>
      <c r="AE1566" s="12"/>
      <c r="AF1566" s="117" t="s">
        <v>23727</v>
      </c>
      <c r="AG1566" s="227" t="s">
        <v>47</v>
      </c>
      <c r="AH1566" s="227" t="s">
        <v>915</v>
      </c>
      <c r="AI1566" s="227" t="s">
        <v>915</v>
      </c>
      <c r="AJ1566" s="227" t="s">
        <v>915</v>
      </c>
    </row>
    <row r="1567" spans="1:36" s="17" customFormat="1" ht="63.75" x14ac:dyDescent="0.25">
      <c r="A1567" s="54" t="s">
        <v>38</v>
      </c>
      <c r="B1567" s="219" t="s">
        <v>48</v>
      </c>
      <c r="C1567" s="227" t="s">
        <v>47</v>
      </c>
      <c r="D1567" s="227" t="s">
        <v>915</v>
      </c>
      <c r="E1567" s="227" t="s">
        <v>24394</v>
      </c>
      <c r="F1567" s="220" t="s">
        <v>775</v>
      </c>
      <c r="G1567" s="227" t="s">
        <v>4966</v>
      </c>
      <c r="H1567" s="150" t="s">
        <v>777</v>
      </c>
      <c r="I1567" s="8" t="s">
        <v>4967</v>
      </c>
      <c r="J1567" s="9" t="s">
        <v>108</v>
      </c>
      <c r="K1567" s="10" t="s">
        <v>4968</v>
      </c>
      <c r="L1567" s="10" t="s">
        <v>2236</v>
      </c>
      <c r="M1567" s="11" t="s">
        <v>47</v>
      </c>
      <c r="N1567" s="11" t="s">
        <v>46</v>
      </c>
      <c r="O1567" s="10">
        <v>629</v>
      </c>
      <c r="P1567" s="12">
        <v>5982</v>
      </c>
      <c r="Q1567" s="55">
        <v>629.59820000000002</v>
      </c>
      <c r="R1567" s="128" t="s">
        <v>47</v>
      </c>
      <c r="S1567" s="150" t="s">
        <v>46</v>
      </c>
      <c r="T1567" s="12" t="s">
        <v>47</v>
      </c>
      <c r="U1567" s="12" t="s">
        <v>47</v>
      </c>
      <c r="V1567" s="127" t="s">
        <v>46</v>
      </c>
      <c r="W1567" s="148" t="s">
        <v>1743</v>
      </c>
      <c r="X1567" s="148" t="s">
        <v>288</v>
      </c>
      <c r="Y1567" s="148" t="str">
        <f>K1567</f>
        <v>RESOLUCION N. 0412., DE JUNIO 24 DE 1997</v>
      </c>
      <c r="Z1567" s="148" t="str">
        <f>L1567</f>
        <v xml:space="preserve"> INCORA  VILLAVICENCIO. </v>
      </c>
      <c r="AA1567" s="127" t="s">
        <v>46</v>
      </c>
      <c r="AB1567" s="151">
        <f>O1567</f>
        <v>629</v>
      </c>
      <c r="AC1567" s="177">
        <f>P1567</f>
        <v>5982</v>
      </c>
      <c r="AD1567" s="176">
        <f>+AB1567+(AC1567/10000)</f>
        <v>629.59820000000002</v>
      </c>
      <c r="AE1567" s="127" t="s">
        <v>47</v>
      </c>
      <c r="AF1567" s="152" t="s">
        <v>47</v>
      </c>
      <c r="AG1567" s="227" t="s">
        <v>47</v>
      </c>
      <c r="AH1567" s="227" t="s">
        <v>915</v>
      </c>
      <c r="AI1567" s="227" t="s">
        <v>915</v>
      </c>
      <c r="AJ1567" s="227" t="s">
        <v>915</v>
      </c>
    </row>
    <row r="1568" spans="1:36" s="17" customFormat="1" ht="51" hidden="1" customHeight="1" x14ac:dyDescent="0.2">
      <c r="A1568" s="54" t="s">
        <v>38</v>
      </c>
      <c r="B1568" s="55" t="s">
        <v>39</v>
      </c>
      <c r="C1568" s="5"/>
      <c r="D1568" s="5"/>
      <c r="E1568" s="32"/>
      <c r="F1568" s="95" t="s">
        <v>775</v>
      </c>
      <c r="G1568" s="146" t="s">
        <v>4969</v>
      </c>
      <c r="H1568" s="12" t="s">
        <v>42</v>
      </c>
      <c r="I1568" s="8" t="s">
        <v>4970</v>
      </c>
      <c r="J1568" s="9" t="s">
        <v>108</v>
      </c>
      <c r="K1568" s="10" t="s">
        <v>4971</v>
      </c>
      <c r="L1568" s="10" t="s">
        <v>980</v>
      </c>
      <c r="M1568" s="11" t="s">
        <v>47</v>
      </c>
      <c r="N1568" s="11" t="s">
        <v>46</v>
      </c>
      <c r="O1568" s="10">
        <v>751</v>
      </c>
      <c r="P1568" s="12">
        <v>2478</v>
      </c>
      <c r="Q1568" s="55">
        <f>+O1568+(P1568/10000)</f>
        <v>751.24779999999998</v>
      </c>
      <c r="R1568" s="32"/>
      <c r="S1568" s="93" t="s">
        <v>46</v>
      </c>
      <c r="T1568" s="12" t="s">
        <v>47</v>
      </c>
      <c r="U1568" s="12" t="s">
        <v>47</v>
      </c>
      <c r="V1568" s="12" t="s">
        <v>47</v>
      </c>
      <c r="W1568" s="147" t="s">
        <v>782</v>
      </c>
      <c r="X1568" s="148" t="s">
        <v>855</v>
      </c>
      <c r="Y1568" s="70" t="s">
        <v>23977</v>
      </c>
      <c r="Z1568" s="70" t="s">
        <v>9412</v>
      </c>
      <c r="AA1568" s="12" t="s">
        <v>46</v>
      </c>
      <c r="AB1568" s="12">
        <v>751</v>
      </c>
      <c r="AC1568" s="12">
        <v>2478</v>
      </c>
      <c r="AD1568" s="149">
        <f>+AB1568+(AC1568/10000)</f>
        <v>751.24779999999998</v>
      </c>
      <c r="AE1568" s="12"/>
      <c r="AF1568" s="117" t="s">
        <v>23727</v>
      </c>
      <c r="AG1568" s="33"/>
      <c r="AH1568" s="5"/>
      <c r="AI1568" s="5"/>
      <c r="AJ1568" s="32"/>
    </row>
    <row r="1569" spans="1:36" s="17" customFormat="1" ht="51" hidden="1" x14ac:dyDescent="0.25">
      <c r="A1569" s="54" t="s">
        <v>79</v>
      </c>
      <c r="B1569" s="55" t="s">
        <v>39</v>
      </c>
      <c r="C1569" s="123"/>
      <c r="D1569" s="124"/>
      <c r="E1569" s="125"/>
      <c r="F1569" s="126" t="s">
        <v>775</v>
      </c>
      <c r="G1569" s="127" t="s">
        <v>4972</v>
      </c>
      <c r="H1569" s="127" t="s">
        <v>777</v>
      </c>
      <c r="I1569" s="8" t="s">
        <v>4973</v>
      </c>
      <c r="J1569" s="9" t="s">
        <v>108</v>
      </c>
      <c r="K1569" s="10" t="s">
        <v>4974</v>
      </c>
      <c r="L1569" s="10" t="s">
        <v>521</v>
      </c>
      <c r="M1569" s="11" t="s">
        <v>47</v>
      </c>
      <c r="N1569" s="11" t="s">
        <v>46</v>
      </c>
      <c r="O1569" s="10">
        <v>0</v>
      </c>
      <c r="P1569" s="12">
        <v>119.33</v>
      </c>
      <c r="Q1569" s="55">
        <v>1.1932999999999999E-2</v>
      </c>
      <c r="R1569" s="128" t="s">
        <v>47</v>
      </c>
      <c r="S1569" s="150" t="s">
        <v>46</v>
      </c>
      <c r="T1569" s="12" t="s">
        <v>47</v>
      </c>
      <c r="U1569" s="12" t="s">
        <v>47</v>
      </c>
      <c r="V1569" s="127" t="s">
        <v>46</v>
      </c>
      <c r="W1569" s="148" t="s">
        <v>1743</v>
      </c>
      <c r="X1569" s="148" t="s">
        <v>288</v>
      </c>
      <c r="Y1569" s="148" t="str">
        <f t="shared" ref="Y1569:Z1574" si="343">K1569</f>
        <v>ESCRITURA N 571, DE AGOSTO 13 DE 1997,</v>
      </c>
      <c r="Z1569" s="148" t="str">
        <f t="shared" si="343"/>
        <v>NOTARIA UNICA DE PUERTO LOPEZ</v>
      </c>
      <c r="AA1569" s="127" t="s">
        <v>46</v>
      </c>
      <c r="AB1569" s="151">
        <f t="shared" ref="AB1569:AC1574" si="344">O1569</f>
        <v>0</v>
      </c>
      <c r="AC1569" s="177">
        <f t="shared" si="344"/>
        <v>119.33</v>
      </c>
      <c r="AD1569" s="176">
        <f t="shared" ref="AD1569:AD1574" si="345">+AB1569+(AC1569/10000)</f>
        <v>1.1932999999999999E-2</v>
      </c>
      <c r="AE1569" s="127" t="s">
        <v>47</v>
      </c>
      <c r="AF1569" s="152" t="s">
        <v>47</v>
      </c>
      <c r="AG1569" s="153"/>
      <c r="AH1569" s="154"/>
      <c r="AI1569" s="154"/>
      <c r="AJ1569" s="125"/>
    </row>
    <row r="1570" spans="1:36" s="17" customFormat="1" ht="51" x14ac:dyDescent="0.25">
      <c r="A1570" s="54" t="s">
        <v>79</v>
      </c>
      <c r="B1570" s="219" t="s">
        <v>48</v>
      </c>
      <c r="C1570" s="227" t="s">
        <v>47</v>
      </c>
      <c r="D1570" s="227" t="s">
        <v>915</v>
      </c>
      <c r="E1570" s="227" t="s">
        <v>915</v>
      </c>
      <c r="F1570" s="220" t="s">
        <v>775</v>
      </c>
      <c r="G1570" s="227" t="s">
        <v>4975</v>
      </c>
      <c r="H1570" s="150" t="s">
        <v>777</v>
      </c>
      <c r="I1570" s="8" t="s">
        <v>4976</v>
      </c>
      <c r="J1570" s="9" t="s">
        <v>108</v>
      </c>
      <c r="K1570" s="10" t="s">
        <v>4977</v>
      </c>
      <c r="L1570" s="10" t="s">
        <v>521</v>
      </c>
      <c r="M1570" s="11" t="s">
        <v>47</v>
      </c>
      <c r="N1570" s="11" t="s">
        <v>46</v>
      </c>
      <c r="O1570" s="10">
        <v>0</v>
      </c>
      <c r="P1570" s="12">
        <v>215.6</v>
      </c>
      <c r="Q1570" s="55">
        <v>2.1559999999999999E-2</v>
      </c>
      <c r="R1570" s="128" t="s">
        <v>47</v>
      </c>
      <c r="S1570" s="150" t="s">
        <v>46</v>
      </c>
      <c r="T1570" s="12" t="s">
        <v>47</v>
      </c>
      <c r="U1570" s="12" t="s">
        <v>47</v>
      </c>
      <c r="V1570" s="127" t="s">
        <v>46</v>
      </c>
      <c r="W1570" s="148" t="s">
        <v>1743</v>
      </c>
      <c r="X1570" s="148" t="s">
        <v>855</v>
      </c>
      <c r="Y1570" s="148" t="str">
        <f t="shared" si="343"/>
        <v xml:space="preserve"> ESCRITURA # 249 DE FECHA ABRIL 18 DE 1997, </v>
      </c>
      <c r="Z1570" s="148" t="str">
        <f t="shared" si="343"/>
        <v>NOTARIA UNICA DE PUERTO LOPEZ</v>
      </c>
      <c r="AA1570" s="127" t="s">
        <v>46</v>
      </c>
      <c r="AB1570" s="151">
        <f t="shared" si="344"/>
        <v>0</v>
      </c>
      <c r="AC1570" s="177">
        <f t="shared" si="344"/>
        <v>215.6</v>
      </c>
      <c r="AD1570" s="176">
        <f t="shared" si="345"/>
        <v>2.1559999999999999E-2</v>
      </c>
      <c r="AE1570" s="127" t="s">
        <v>47</v>
      </c>
      <c r="AF1570" s="152" t="s">
        <v>47</v>
      </c>
      <c r="AG1570" s="227" t="s">
        <v>47</v>
      </c>
      <c r="AH1570" s="227" t="s">
        <v>915</v>
      </c>
      <c r="AI1570" s="227" t="s">
        <v>915</v>
      </c>
      <c r="AJ1570" s="227" t="s">
        <v>915</v>
      </c>
    </row>
    <row r="1571" spans="1:36" s="17" customFormat="1" ht="51" x14ac:dyDescent="0.25">
      <c r="A1571" s="54" t="s">
        <v>79</v>
      </c>
      <c r="B1571" s="219" t="s">
        <v>48</v>
      </c>
      <c r="C1571" s="227" t="s">
        <v>47</v>
      </c>
      <c r="D1571" s="227" t="s">
        <v>915</v>
      </c>
      <c r="E1571" s="227" t="s">
        <v>915</v>
      </c>
      <c r="F1571" s="220" t="s">
        <v>775</v>
      </c>
      <c r="G1571" s="227" t="s">
        <v>4978</v>
      </c>
      <c r="H1571" s="150" t="s">
        <v>777</v>
      </c>
      <c r="I1571" s="8" t="s">
        <v>4979</v>
      </c>
      <c r="J1571" s="9" t="s">
        <v>108</v>
      </c>
      <c r="K1571" s="10" t="s">
        <v>4980</v>
      </c>
      <c r="L1571" s="10" t="s">
        <v>521</v>
      </c>
      <c r="M1571" s="11" t="s">
        <v>47</v>
      </c>
      <c r="N1571" s="11" t="s">
        <v>46</v>
      </c>
      <c r="O1571" s="10">
        <v>0</v>
      </c>
      <c r="P1571" s="12">
        <v>113.46</v>
      </c>
      <c r="Q1571" s="55">
        <v>1.1346E-2</v>
      </c>
      <c r="R1571" s="128" t="s">
        <v>47</v>
      </c>
      <c r="S1571" s="150" t="s">
        <v>46</v>
      </c>
      <c r="T1571" s="12" t="s">
        <v>47</v>
      </c>
      <c r="U1571" s="12" t="s">
        <v>47</v>
      </c>
      <c r="V1571" s="127" t="s">
        <v>46</v>
      </c>
      <c r="W1571" s="148" t="s">
        <v>1743</v>
      </c>
      <c r="X1571" s="148" t="s">
        <v>855</v>
      </c>
      <c r="Y1571" s="148" t="str">
        <f t="shared" si="343"/>
        <v>SCRITURA N. 250 DE FECHA ABRIL 18 DE 1997</v>
      </c>
      <c r="Z1571" s="148" t="str">
        <f t="shared" si="343"/>
        <v>NOTARIA UNICA DE PUERTO LOPEZ</v>
      </c>
      <c r="AA1571" s="127" t="s">
        <v>46</v>
      </c>
      <c r="AB1571" s="151">
        <f t="shared" si="344"/>
        <v>0</v>
      </c>
      <c r="AC1571" s="177">
        <f t="shared" si="344"/>
        <v>113.46</v>
      </c>
      <c r="AD1571" s="176">
        <f t="shared" si="345"/>
        <v>1.1346E-2</v>
      </c>
      <c r="AE1571" s="127" t="s">
        <v>47</v>
      </c>
      <c r="AF1571" s="152" t="s">
        <v>47</v>
      </c>
      <c r="AG1571" s="227" t="s">
        <v>47</v>
      </c>
      <c r="AH1571" s="227" t="s">
        <v>915</v>
      </c>
      <c r="AI1571" s="227" t="s">
        <v>915</v>
      </c>
      <c r="AJ1571" s="227" t="s">
        <v>915</v>
      </c>
    </row>
    <row r="1572" spans="1:36" s="17" customFormat="1" ht="51" customHeight="1" x14ac:dyDescent="0.25">
      <c r="A1572" s="54" t="s">
        <v>79</v>
      </c>
      <c r="B1572" s="219" t="s">
        <v>48</v>
      </c>
      <c r="C1572" s="227" t="s">
        <v>47</v>
      </c>
      <c r="D1572" s="227" t="s">
        <v>915</v>
      </c>
      <c r="E1572" s="227" t="s">
        <v>915</v>
      </c>
      <c r="F1572" s="220" t="s">
        <v>775</v>
      </c>
      <c r="G1572" s="227" t="s">
        <v>4981</v>
      </c>
      <c r="H1572" s="150" t="s">
        <v>777</v>
      </c>
      <c r="I1572" s="8" t="s">
        <v>4982</v>
      </c>
      <c r="J1572" s="9" t="s">
        <v>108</v>
      </c>
      <c r="K1572" s="10" t="s">
        <v>4983</v>
      </c>
      <c r="L1572" s="10" t="s">
        <v>521</v>
      </c>
      <c r="M1572" s="11" t="s">
        <v>47</v>
      </c>
      <c r="N1572" s="11" t="s">
        <v>46</v>
      </c>
      <c r="O1572" s="10">
        <v>0</v>
      </c>
      <c r="P1572" s="12">
        <v>170.5</v>
      </c>
      <c r="Q1572" s="55">
        <v>1.7049999999999999E-2</v>
      </c>
      <c r="R1572" s="128" t="s">
        <v>47</v>
      </c>
      <c r="S1572" s="150" t="s">
        <v>46</v>
      </c>
      <c r="T1572" s="12" t="s">
        <v>47</v>
      </c>
      <c r="U1572" s="12" t="s">
        <v>47</v>
      </c>
      <c r="V1572" s="127" t="s">
        <v>46</v>
      </c>
      <c r="W1572" s="148" t="s">
        <v>1743</v>
      </c>
      <c r="X1572" s="148" t="s">
        <v>855</v>
      </c>
      <c r="Y1572" s="148" t="str">
        <f t="shared" si="343"/>
        <v>ITURA #550., DE AGOSTO 4 DE 1997,</v>
      </c>
      <c r="Z1572" s="148" t="str">
        <f t="shared" si="343"/>
        <v>NOTARIA UNICA DE PUERTO LOPEZ</v>
      </c>
      <c r="AA1572" s="127" t="s">
        <v>46</v>
      </c>
      <c r="AB1572" s="151">
        <f t="shared" si="344"/>
        <v>0</v>
      </c>
      <c r="AC1572" s="177">
        <f t="shared" si="344"/>
        <v>170.5</v>
      </c>
      <c r="AD1572" s="176">
        <f t="shared" si="345"/>
        <v>1.7049999999999999E-2</v>
      </c>
      <c r="AE1572" s="127" t="s">
        <v>47</v>
      </c>
      <c r="AF1572" s="152" t="s">
        <v>47</v>
      </c>
      <c r="AG1572" s="227" t="s">
        <v>47</v>
      </c>
      <c r="AH1572" s="227" t="s">
        <v>915</v>
      </c>
      <c r="AI1572" s="227" t="s">
        <v>915</v>
      </c>
      <c r="AJ1572" s="227" t="s">
        <v>915</v>
      </c>
    </row>
    <row r="1573" spans="1:36" s="17" customFormat="1" ht="51" x14ac:dyDescent="0.25">
      <c r="A1573" s="54" t="s">
        <v>38</v>
      </c>
      <c r="B1573" s="219" t="s">
        <v>48</v>
      </c>
      <c r="C1573" s="227" t="s">
        <v>47</v>
      </c>
      <c r="D1573" s="227" t="s">
        <v>915</v>
      </c>
      <c r="E1573" s="227" t="s">
        <v>915</v>
      </c>
      <c r="F1573" s="220" t="s">
        <v>775</v>
      </c>
      <c r="G1573" s="227" t="s">
        <v>4984</v>
      </c>
      <c r="H1573" s="150" t="s">
        <v>777</v>
      </c>
      <c r="I1573" s="8" t="s">
        <v>4985</v>
      </c>
      <c r="J1573" s="9" t="s">
        <v>108</v>
      </c>
      <c r="K1573" s="10" t="s">
        <v>4986</v>
      </c>
      <c r="L1573" s="10" t="s">
        <v>631</v>
      </c>
      <c r="M1573" s="11" t="s">
        <v>47</v>
      </c>
      <c r="N1573" s="11" t="s">
        <v>46</v>
      </c>
      <c r="O1573" s="10">
        <v>919</v>
      </c>
      <c r="P1573" s="12">
        <v>2786</v>
      </c>
      <c r="Q1573" s="55">
        <v>919.27859999999998</v>
      </c>
      <c r="R1573" s="128" t="s">
        <v>47</v>
      </c>
      <c r="S1573" s="150" t="s">
        <v>46</v>
      </c>
      <c r="T1573" s="12" t="s">
        <v>47</v>
      </c>
      <c r="U1573" s="12" t="s">
        <v>47</v>
      </c>
      <c r="V1573" s="127" t="s">
        <v>46</v>
      </c>
      <c r="W1573" s="148" t="s">
        <v>1743</v>
      </c>
      <c r="X1573" s="148" t="s">
        <v>4987</v>
      </c>
      <c r="Y1573" s="148" t="str">
        <f t="shared" si="343"/>
        <v>RESOLUCION #0517.,DE JULIO 29 DE 1997</v>
      </c>
      <c r="Z1573" s="148" t="str">
        <f t="shared" si="343"/>
        <v>INCORA-VILLAVICENCIO</v>
      </c>
      <c r="AA1573" s="127" t="s">
        <v>46</v>
      </c>
      <c r="AB1573" s="151">
        <f t="shared" si="344"/>
        <v>919</v>
      </c>
      <c r="AC1573" s="177">
        <f t="shared" si="344"/>
        <v>2786</v>
      </c>
      <c r="AD1573" s="176">
        <f t="shared" si="345"/>
        <v>919.27859999999998</v>
      </c>
      <c r="AE1573" s="127" t="s">
        <v>47</v>
      </c>
      <c r="AF1573" s="152" t="s">
        <v>47</v>
      </c>
      <c r="AG1573" s="227" t="s">
        <v>47</v>
      </c>
      <c r="AH1573" s="227" t="s">
        <v>915</v>
      </c>
      <c r="AI1573" s="227" t="s">
        <v>915</v>
      </c>
      <c r="AJ1573" s="227" t="s">
        <v>915</v>
      </c>
    </row>
    <row r="1574" spans="1:36" s="17" customFormat="1" ht="63.75" customHeight="1" x14ac:dyDescent="0.25">
      <c r="A1574" s="54" t="s">
        <v>38</v>
      </c>
      <c r="B1574" s="219" t="s">
        <v>48</v>
      </c>
      <c r="C1574" s="227" t="s">
        <v>47</v>
      </c>
      <c r="D1574" s="227" t="s">
        <v>915</v>
      </c>
      <c r="E1574" s="227" t="s">
        <v>915</v>
      </c>
      <c r="F1574" s="220" t="s">
        <v>775</v>
      </c>
      <c r="G1574" s="227" t="s">
        <v>4988</v>
      </c>
      <c r="H1574" s="150" t="s">
        <v>777</v>
      </c>
      <c r="I1574" s="8" t="s">
        <v>4989</v>
      </c>
      <c r="J1574" s="9" t="s">
        <v>108</v>
      </c>
      <c r="K1574" s="10" t="s">
        <v>4990</v>
      </c>
      <c r="L1574" s="10" t="s">
        <v>980</v>
      </c>
      <c r="M1574" s="11" t="s">
        <v>47</v>
      </c>
      <c r="N1574" s="11" t="s">
        <v>46</v>
      </c>
      <c r="O1574" s="10">
        <v>1000</v>
      </c>
      <c r="P1574" s="12">
        <v>0</v>
      </c>
      <c r="Q1574" s="55">
        <v>1000</v>
      </c>
      <c r="R1574" s="128" t="s">
        <v>47</v>
      </c>
      <c r="S1574" s="150" t="s">
        <v>46</v>
      </c>
      <c r="T1574" s="12" t="s">
        <v>47</v>
      </c>
      <c r="U1574" s="12" t="s">
        <v>47</v>
      </c>
      <c r="V1574" s="127" t="s">
        <v>46</v>
      </c>
      <c r="W1574" s="148" t="s">
        <v>1743</v>
      </c>
      <c r="X1574" s="148" t="s">
        <v>4987</v>
      </c>
      <c r="Y1574" s="148" t="str">
        <f t="shared" si="343"/>
        <v>RESOLUCION Nº. 0703., DE JULIO 21 DE 1995</v>
      </c>
      <c r="Z1574" s="148" t="str">
        <f t="shared" si="343"/>
        <v>INCORA- VILLAVICENCIO</v>
      </c>
      <c r="AA1574" s="127" t="s">
        <v>46</v>
      </c>
      <c r="AB1574" s="151">
        <f t="shared" si="344"/>
        <v>1000</v>
      </c>
      <c r="AC1574" s="177">
        <f t="shared" si="344"/>
        <v>0</v>
      </c>
      <c r="AD1574" s="176">
        <f t="shared" si="345"/>
        <v>1000</v>
      </c>
      <c r="AE1574" s="127" t="s">
        <v>47</v>
      </c>
      <c r="AF1574" s="152" t="s">
        <v>47</v>
      </c>
      <c r="AG1574" s="227" t="s">
        <v>47</v>
      </c>
      <c r="AH1574" s="227" t="s">
        <v>915</v>
      </c>
      <c r="AI1574" s="227" t="s">
        <v>915</v>
      </c>
      <c r="AJ1574" s="227" t="s">
        <v>915</v>
      </c>
    </row>
    <row r="1575" spans="1:36" s="17" customFormat="1" ht="64.5" customHeight="1" x14ac:dyDescent="0.2">
      <c r="A1575" s="54" t="s">
        <v>38</v>
      </c>
      <c r="B1575" s="219" t="s">
        <v>48</v>
      </c>
      <c r="C1575" s="227" t="s">
        <v>47</v>
      </c>
      <c r="D1575" s="227" t="s">
        <v>915</v>
      </c>
      <c r="E1575" s="227" t="s">
        <v>915</v>
      </c>
      <c r="F1575" s="221" t="s">
        <v>775</v>
      </c>
      <c r="G1575" s="229" t="s">
        <v>4991</v>
      </c>
      <c r="H1575" s="93" t="s">
        <v>42</v>
      </c>
      <c r="I1575" s="8" t="s">
        <v>4992</v>
      </c>
      <c r="J1575" s="9" t="s">
        <v>108</v>
      </c>
      <c r="K1575" s="10" t="s">
        <v>4993</v>
      </c>
      <c r="L1575" s="10" t="s">
        <v>1214</v>
      </c>
      <c r="M1575" s="11" t="s">
        <v>47</v>
      </c>
      <c r="N1575" s="11" t="s">
        <v>46</v>
      </c>
      <c r="O1575" s="10">
        <v>0</v>
      </c>
      <c r="P1575" s="12">
        <v>1832</v>
      </c>
      <c r="Q1575" s="55">
        <f>+O1575+(P1575/10000)</f>
        <v>0.1832</v>
      </c>
      <c r="R1575" s="32"/>
      <c r="S1575" s="93" t="s">
        <v>46</v>
      </c>
      <c r="T1575" s="12" t="s">
        <v>47</v>
      </c>
      <c r="U1575" s="12" t="s">
        <v>47</v>
      </c>
      <c r="V1575" s="12" t="s">
        <v>47</v>
      </c>
      <c r="W1575" s="147" t="s">
        <v>782</v>
      </c>
      <c r="X1575" s="148" t="s">
        <v>855</v>
      </c>
      <c r="Y1575" s="70" t="s">
        <v>23978</v>
      </c>
      <c r="Z1575" s="70" t="s">
        <v>1168</v>
      </c>
      <c r="AA1575" s="12" t="s">
        <v>46</v>
      </c>
      <c r="AB1575" s="12">
        <v>0</v>
      </c>
      <c r="AC1575" s="12">
        <v>1832</v>
      </c>
      <c r="AD1575" s="149">
        <f>+AB1575+(AC1575/10000)</f>
        <v>0.1832</v>
      </c>
      <c r="AE1575" s="12"/>
      <c r="AF1575" s="117" t="s">
        <v>23727</v>
      </c>
      <c r="AG1575" s="227" t="s">
        <v>47</v>
      </c>
      <c r="AH1575" s="227" t="s">
        <v>915</v>
      </c>
      <c r="AI1575" s="227" t="s">
        <v>915</v>
      </c>
      <c r="AJ1575" s="227" t="s">
        <v>915</v>
      </c>
    </row>
    <row r="1576" spans="1:36" s="17" customFormat="1" ht="51" x14ac:dyDescent="0.25">
      <c r="A1576" s="54" t="s">
        <v>38</v>
      </c>
      <c r="B1576" s="219" t="s">
        <v>48</v>
      </c>
      <c r="C1576" s="227" t="s">
        <v>47</v>
      </c>
      <c r="D1576" s="227" t="s">
        <v>915</v>
      </c>
      <c r="E1576" s="227" t="s">
        <v>915</v>
      </c>
      <c r="F1576" s="220" t="s">
        <v>775</v>
      </c>
      <c r="G1576" s="227" t="s">
        <v>4994</v>
      </c>
      <c r="H1576" s="150" t="s">
        <v>777</v>
      </c>
      <c r="I1576" s="8" t="s">
        <v>4995</v>
      </c>
      <c r="J1576" s="9" t="s">
        <v>108</v>
      </c>
      <c r="K1576" s="10" t="s">
        <v>4996</v>
      </c>
      <c r="L1576" s="10" t="s">
        <v>631</v>
      </c>
      <c r="M1576" s="11" t="s">
        <v>47</v>
      </c>
      <c r="N1576" s="11" t="s">
        <v>46</v>
      </c>
      <c r="O1576" s="10">
        <v>1000</v>
      </c>
      <c r="P1576" s="12">
        <v>0</v>
      </c>
      <c r="Q1576" s="55">
        <v>1000</v>
      </c>
      <c r="R1576" s="128" t="s">
        <v>47</v>
      </c>
      <c r="S1576" s="150" t="s">
        <v>46</v>
      </c>
      <c r="T1576" s="12" t="s">
        <v>47</v>
      </c>
      <c r="U1576" s="12" t="s">
        <v>47</v>
      </c>
      <c r="V1576" s="127" t="s">
        <v>46</v>
      </c>
      <c r="W1576" s="148" t="s">
        <v>1743</v>
      </c>
      <c r="X1576" s="148" t="s">
        <v>4987</v>
      </c>
      <c r="Y1576" s="148" t="str">
        <f>K1576</f>
        <v>RESOLUCION NO. 980., DE SEPTIEMBRE 25 DE 1996</v>
      </c>
      <c r="Z1576" s="148" t="str">
        <f>L1576</f>
        <v>INCORA-VILLAVICENCIO</v>
      </c>
      <c r="AA1576" s="127" t="s">
        <v>46</v>
      </c>
      <c r="AB1576" s="151">
        <f>O1576</f>
        <v>1000</v>
      </c>
      <c r="AC1576" s="177">
        <f>P1576</f>
        <v>0</v>
      </c>
      <c r="AD1576" s="176">
        <f>+AB1576+(AC1576/10000)</f>
        <v>1000</v>
      </c>
      <c r="AE1576" s="127" t="s">
        <v>47</v>
      </c>
      <c r="AF1576" s="152" t="s">
        <v>47</v>
      </c>
      <c r="AG1576" s="227" t="s">
        <v>47</v>
      </c>
      <c r="AH1576" s="227" t="s">
        <v>915</v>
      </c>
      <c r="AI1576" s="227" t="s">
        <v>915</v>
      </c>
      <c r="AJ1576" s="227" t="s">
        <v>915</v>
      </c>
    </row>
    <row r="1577" spans="1:36" s="17" customFormat="1" ht="63.75" customHeight="1" x14ac:dyDescent="0.2">
      <c r="A1577" s="54" t="s">
        <v>38</v>
      </c>
      <c r="B1577" s="219" t="s">
        <v>48</v>
      </c>
      <c r="C1577" s="227" t="s">
        <v>47</v>
      </c>
      <c r="D1577" s="227" t="s">
        <v>915</v>
      </c>
      <c r="E1577" s="227" t="s">
        <v>915</v>
      </c>
      <c r="F1577" s="221" t="s">
        <v>775</v>
      </c>
      <c r="G1577" s="229" t="s">
        <v>4997</v>
      </c>
      <c r="H1577" s="93" t="s">
        <v>42</v>
      </c>
      <c r="I1577" s="8" t="s">
        <v>4998</v>
      </c>
      <c r="J1577" s="9" t="s">
        <v>108</v>
      </c>
      <c r="K1577" s="10" t="s">
        <v>4999</v>
      </c>
      <c r="L1577" s="10" t="s">
        <v>980</v>
      </c>
      <c r="M1577" s="11" t="s">
        <v>47</v>
      </c>
      <c r="N1577" s="11" t="s">
        <v>46</v>
      </c>
      <c r="O1577" s="10">
        <v>378</v>
      </c>
      <c r="P1577" s="12">
        <v>7829</v>
      </c>
      <c r="Q1577" s="55">
        <f>+O1577+(P1577/10000)</f>
        <v>378.78289999999998</v>
      </c>
      <c r="R1577" s="32"/>
      <c r="S1577" s="93" t="s">
        <v>46</v>
      </c>
      <c r="T1577" s="12" t="s">
        <v>47</v>
      </c>
      <c r="U1577" s="12" t="s">
        <v>47</v>
      </c>
      <c r="V1577" s="12" t="s">
        <v>47</v>
      </c>
      <c r="W1577" s="147" t="s">
        <v>782</v>
      </c>
      <c r="X1577" s="148" t="s">
        <v>855</v>
      </c>
      <c r="Y1577" s="70" t="s">
        <v>23980</v>
      </c>
      <c r="Z1577" s="70" t="s">
        <v>23979</v>
      </c>
      <c r="AA1577" s="12" t="s">
        <v>46</v>
      </c>
      <c r="AB1577" s="12">
        <v>378</v>
      </c>
      <c r="AC1577" s="12">
        <v>7829</v>
      </c>
      <c r="AD1577" s="149">
        <f>+AB1577+(AC1577/10000)</f>
        <v>378.78289999999998</v>
      </c>
      <c r="AE1577" s="12"/>
      <c r="AF1577" s="117" t="s">
        <v>23727</v>
      </c>
      <c r="AG1577" s="227" t="s">
        <v>47</v>
      </c>
      <c r="AH1577" s="227" t="s">
        <v>915</v>
      </c>
      <c r="AI1577" s="227" t="s">
        <v>915</v>
      </c>
      <c r="AJ1577" s="227" t="s">
        <v>915</v>
      </c>
    </row>
    <row r="1578" spans="1:36" s="17" customFormat="1" ht="63.75" x14ac:dyDescent="0.25">
      <c r="A1578" s="54" t="s">
        <v>38</v>
      </c>
      <c r="B1578" s="219" t="s">
        <v>48</v>
      </c>
      <c r="C1578" s="227" t="s">
        <v>47</v>
      </c>
      <c r="D1578" s="227" t="s">
        <v>915</v>
      </c>
      <c r="E1578" s="227" t="s">
        <v>915</v>
      </c>
      <c r="F1578" s="220" t="s">
        <v>775</v>
      </c>
      <c r="G1578" s="227" t="s">
        <v>5000</v>
      </c>
      <c r="H1578" s="150" t="s">
        <v>777</v>
      </c>
      <c r="I1578" s="8" t="s">
        <v>5001</v>
      </c>
      <c r="J1578" s="9" t="s">
        <v>108</v>
      </c>
      <c r="K1578" s="10" t="s">
        <v>5002</v>
      </c>
      <c r="L1578" s="10" t="s">
        <v>631</v>
      </c>
      <c r="M1578" s="11" t="s">
        <v>47</v>
      </c>
      <c r="N1578" s="11" t="s">
        <v>46</v>
      </c>
      <c r="O1578" s="10">
        <v>483</v>
      </c>
      <c r="P1578" s="12">
        <v>710</v>
      </c>
      <c r="Q1578" s="55">
        <v>483.07100000000003</v>
      </c>
      <c r="R1578" s="128" t="s">
        <v>47</v>
      </c>
      <c r="S1578" s="150" t="s">
        <v>46</v>
      </c>
      <c r="T1578" s="12" t="s">
        <v>47</v>
      </c>
      <c r="U1578" s="12" t="s">
        <v>47</v>
      </c>
      <c r="V1578" s="127" t="s">
        <v>46</v>
      </c>
      <c r="W1578" s="148" t="s">
        <v>1743</v>
      </c>
      <c r="X1578" s="148" t="s">
        <v>4987</v>
      </c>
      <c r="Y1578" s="148" t="str">
        <f t="shared" ref="Y1578:Y1591" si="346">K1578</f>
        <v xml:space="preserve"> RESOLUCION  N. 0562, DE AGOSTO 15 DE 1997</v>
      </c>
      <c r="Z1578" s="148" t="str">
        <f t="shared" ref="Z1578:Z1591" si="347">L1578</f>
        <v>INCORA-VILLAVICENCIO</v>
      </c>
      <c r="AA1578" s="127" t="s">
        <v>46</v>
      </c>
      <c r="AB1578" s="151">
        <f t="shared" ref="AB1578:AB1591" si="348">O1578</f>
        <v>483</v>
      </c>
      <c r="AC1578" s="177">
        <f t="shared" ref="AC1578:AC1591" si="349">P1578</f>
        <v>710</v>
      </c>
      <c r="AD1578" s="176">
        <f t="shared" ref="AD1578:AD1593" si="350">+AB1578+(AC1578/10000)</f>
        <v>483.07100000000003</v>
      </c>
      <c r="AE1578" s="127" t="s">
        <v>47</v>
      </c>
      <c r="AF1578" s="152" t="s">
        <v>47</v>
      </c>
      <c r="AG1578" s="227" t="s">
        <v>47</v>
      </c>
      <c r="AH1578" s="227" t="s">
        <v>915</v>
      </c>
      <c r="AI1578" s="227" t="s">
        <v>915</v>
      </c>
      <c r="AJ1578" s="227" t="s">
        <v>915</v>
      </c>
    </row>
    <row r="1579" spans="1:36" s="17" customFormat="1" ht="63.75" x14ac:dyDescent="0.25">
      <c r="A1579" s="54" t="s">
        <v>38</v>
      </c>
      <c r="B1579" s="219" t="s">
        <v>48</v>
      </c>
      <c r="C1579" s="227" t="s">
        <v>47</v>
      </c>
      <c r="D1579" s="227" t="s">
        <v>915</v>
      </c>
      <c r="E1579" s="227" t="s">
        <v>915</v>
      </c>
      <c r="F1579" s="220" t="s">
        <v>775</v>
      </c>
      <c r="G1579" s="227" t="s">
        <v>5003</v>
      </c>
      <c r="H1579" s="150" t="s">
        <v>777</v>
      </c>
      <c r="I1579" s="8" t="s">
        <v>5004</v>
      </c>
      <c r="J1579" s="9" t="s">
        <v>108</v>
      </c>
      <c r="K1579" s="10" t="s">
        <v>5005</v>
      </c>
      <c r="L1579" s="10" t="s">
        <v>631</v>
      </c>
      <c r="M1579" s="11" t="s">
        <v>47</v>
      </c>
      <c r="N1579" s="11" t="s">
        <v>46</v>
      </c>
      <c r="O1579" s="10">
        <v>469</v>
      </c>
      <c r="P1579" s="12">
        <v>1131</v>
      </c>
      <c r="Q1579" s="55">
        <v>469.11309999999997</v>
      </c>
      <c r="R1579" s="128" t="s">
        <v>47</v>
      </c>
      <c r="S1579" s="150" t="s">
        <v>46</v>
      </c>
      <c r="T1579" s="12" t="s">
        <v>47</v>
      </c>
      <c r="U1579" s="12" t="s">
        <v>47</v>
      </c>
      <c r="V1579" s="127" t="s">
        <v>46</v>
      </c>
      <c r="W1579" s="148" t="s">
        <v>1743</v>
      </c>
      <c r="X1579" s="148" t="s">
        <v>4987</v>
      </c>
      <c r="Y1579" s="148" t="str">
        <f t="shared" si="346"/>
        <v xml:space="preserve"> RESOLUCION  N.0547., DE AGOSTO 15 DE 1997., </v>
      </c>
      <c r="Z1579" s="148" t="str">
        <f t="shared" si="347"/>
        <v>INCORA-VILLAVICENCIO</v>
      </c>
      <c r="AA1579" s="127" t="s">
        <v>46</v>
      </c>
      <c r="AB1579" s="151">
        <f t="shared" si="348"/>
        <v>469</v>
      </c>
      <c r="AC1579" s="177">
        <f t="shared" si="349"/>
        <v>1131</v>
      </c>
      <c r="AD1579" s="176">
        <f t="shared" si="350"/>
        <v>469.11309999999997</v>
      </c>
      <c r="AE1579" s="127" t="s">
        <v>47</v>
      </c>
      <c r="AF1579" s="152" t="s">
        <v>47</v>
      </c>
      <c r="AG1579" s="227" t="s">
        <v>47</v>
      </c>
      <c r="AH1579" s="227" t="s">
        <v>915</v>
      </c>
      <c r="AI1579" s="227" t="s">
        <v>915</v>
      </c>
      <c r="AJ1579" s="227" t="s">
        <v>915</v>
      </c>
    </row>
    <row r="1580" spans="1:36" s="17" customFormat="1" ht="63.75" x14ac:dyDescent="0.25">
      <c r="A1580" s="54" t="s">
        <v>38</v>
      </c>
      <c r="B1580" s="219" t="s">
        <v>48</v>
      </c>
      <c r="C1580" s="227" t="s">
        <v>47</v>
      </c>
      <c r="D1580" s="227" t="s">
        <v>915</v>
      </c>
      <c r="E1580" s="227" t="s">
        <v>915</v>
      </c>
      <c r="F1580" s="220" t="s">
        <v>775</v>
      </c>
      <c r="G1580" s="227" t="s">
        <v>5006</v>
      </c>
      <c r="H1580" s="150" t="s">
        <v>777</v>
      </c>
      <c r="I1580" s="8" t="s">
        <v>5007</v>
      </c>
      <c r="J1580" s="9" t="s">
        <v>108</v>
      </c>
      <c r="K1580" s="10" t="s">
        <v>5008</v>
      </c>
      <c r="L1580" s="10" t="s">
        <v>631</v>
      </c>
      <c r="M1580" s="11" t="s">
        <v>47</v>
      </c>
      <c r="N1580" s="11" t="s">
        <v>46</v>
      </c>
      <c r="O1580" s="10">
        <v>483</v>
      </c>
      <c r="P1580" s="12">
        <v>9580</v>
      </c>
      <c r="Q1580" s="55">
        <v>483.95800000000003</v>
      </c>
      <c r="R1580" s="128" t="s">
        <v>47</v>
      </c>
      <c r="S1580" s="150" t="s">
        <v>46</v>
      </c>
      <c r="T1580" s="12" t="s">
        <v>47</v>
      </c>
      <c r="U1580" s="12" t="s">
        <v>47</v>
      </c>
      <c r="V1580" s="127" t="s">
        <v>46</v>
      </c>
      <c r="W1580" s="148" t="s">
        <v>1743</v>
      </c>
      <c r="X1580" s="148" t="s">
        <v>4987</v>
      </c>
      <c r="Y1580" s="148" t="str">
        <f t="shared" si="346"/>
        <v>RESOLUCION #0552, DE AGOSTO 15 DE 1.997</v>
      </c>
      <c r="Z1580" s="148" t="str">
        <f t="shared" si="347"/>
        <v>INCORA-VILLAVICENCIO</v>
      </c>
      <c r="AA1580" s="127" t="s">
        <v>46</v>
      </c>
      <c r="AB1580" s="151">
        <f t="shared" si="348"/>
        <v>483</v>
      </c>
      <c r="AC1580" s="177">
        <f t="shared" si="349"/>
        <v>9580</v>
      </c>
      <c r="AD1580" s="176">
        <f t="shared" si="350"/>
        <v>483.95800000000003</v>
      </c>
      <c r="AE1580" s="127" t="s">
        <v>47</v>
      </c>
      <c r="AF1580" s="152" t="s">
        <v>47</v>
      </c>
      <c r="AG1580" s="227" t="s">
        <v>47</v>
      </c>
      <c r="AH1580" s="227" t="s">
        <v>915</v>
      </c>
      <c r="AI1580" s="227" t="s">
        <v>915</v>
      </c>
      <c r="AJ1580" s="227" t="s">
        <v>915</v>
      </c>
    </row>
    <row r="1581" spans="1:36" s="17" customFormat="1" ht="51" x14ac:dyDescent="0.25">
      <c r="A1581" s="54" t="s">
        <v>38</v>
      </c>
      <c r="B1581" s="219" t="s">
        <v>48</v>
      </c>
      <c r="C1581" s="227" t="s">
        <v>47</v>
      </c>
      <c r="D1581" s="227" t="s">
        <v>915</v>
      </c>
      <c r="E1581" s="227" t="s">
        <v>915</v>
      </c>
      <c r="F1581" s="220" t="s">
        <v>775</v>
      </c>
      <c r="G1581" s="227" t="s">
        <v>5009</v>
      </c>
      <c r="H1581" s="150" t="s">
        <v>777</v>
      </c>
      <c r="I1581" s="8" t="s">
        <v>5010</v>
      </c>
      <c r="J1581" s="9" t="s">
        <v>108</v>
      </c>
      <c r="K1581" s="10" t="s">
        <v>5011</v>
      </c>
      <c r="L1581" s="10" t="s">
        <v>631</v>
      </c>
      <c r="M1581" s="11" t="s">
        <v>47</v>
      </c>
      <c r="N1581" s="11" t="s">
        <v>46</v>
      </c>
      <c r="O1581" s="10">
        <v>486</v>
      </c>
      <c r="P1581" s="12">
        <v>1013</v>
      </c>
      <c r="Q1581" s="55">
        <v>486.10129999999998</v>
      </c>
      <c r="R1581" s="128" t="s">
        <v>47</v>
      </c>
      <c r="S1581" s="150" t="s">
        <v>46</v>
      </c>
      <c r="T1581" s="12" t="s">
        <v>47</v>
      </c>
      <c r="U1581" s="12" t="s">
        <v>47</v>
      </c>
      <c r="V1581" s="127" t="s">
        <v>46</v>
      </c>
      <c r="W1581" s="148" t="s">
        <v>1743</v>
      </c>
      <c r="X1581" s="148" t="s">
        <v>4987</v>
      </c>
      <c r="Y1581" s="148" t="str">
        <f t="shared" si="346"/>
        <v>RESOLUCION 0553 DE AGOSTO 15 DE 1997,</v>
      </c>
      <c r="Z1581" s="148" t="str">
        <f t="shared" si="347"/>
        <v>INCORA-VILLAVICENCIO</v>
      </c>
      <c r="AA1581" s="127" t="s">
        <v>46</v>
      </c>
      <c r="AB1581" s="151">
        <f t="shared" si="348"/>
        <v>486</v>
      </c>
      <c r="AC1581" s="177">
        <f t="shared" si="349"/>
        <v>1013</v>
      </c>
      <c r="AD1581" s="176">
        <f t="shared" si="350"/>
        <v>486.10129999999998</v>
      </c>
      <c r="AE1581" s="127" t="s">
        <v>47</v>
      </c>
      <c r="AF1581" s="152" t="s">
        <v>47</v>
      </c>
      <c r="AG1581" s="227" t="s">
        <v>47</v>
      </c>
      <c r="AH1581" s="227" t="s">
        <v>915</v>
      </c>
      <c r="AI1581" s="227" t="s">
        <v>915</v>
      </c>
      <c r="AJ1581" s="227" t="s">
        <v>915</v>
      </c>
    </row>
    <row r="1582" spans="1:36" s="17" customFormat="1" ht="51" x14ac:dyDescent="0.25">
      <c r="A1582" s="54" t="s">
        <v>38</v>
      </c>
      <c r="B1582" s="219" t="s">
        <v>48</v>
      </c>
      <c r="C1582" s="227" t="s">
        <v>47</v>
      </c>
      <c r="D1582" s="227" t="s">
        <v>915</v>
      </c>
      <c r="E1582" s="227" t="s">
        <v>915</v>
      </c>
      <c r="F1582" s="220" t="s">
        <v>775</v>
      </c>
      <c r="G1582" s="227" t="s">
        <v>5012</v>
      </c>
      <c r="H1582" s="150" t="s">
        <v>777</v>
      </c>
      <c r="I1582" s="8" t="s">
        <v>5013</v>
      </c>
      <c r="J1582" s="9" t="s">
        <v>108</v>
      </c>
      <c r="K1582" s="10" t="s">
        <v>5014</v>
      </c>
      <c r="L1582" s="10" t="s">
        <v>631</v>
      </c>
      <c r="M1582" s="11" t="s">
        <v>47</v>
      </c>
      <c r="N1582" s="11" t="s">
        <v>46</v>
      </c>
      <c r="O1582" s="10">
        <v>175</v>
      </c>
      <c r="P1582" s="12">
        <v>4809</v>
      </c>
      <c r="Q1582" s="55">
        <v>175.48089999999999</v>
      </c>
      <c r="R1582" s="128" t="s">
        <v>47</v>
      </c>
      <c r="S1582" s="150" t="s">
        <v>46</v>
      </c>
      <c r="T1582" s="12" t="s">
        <v>47</v>
      </c>
      <c r="U1582" s="12" t="s">
        <v>47</v>
      </c>
      <c r="V1582" s="127" t="s">
        <v>46</v>
      </c>
      <c r="W1582" s="148" t="s">
        <v>1743</v>
      </c>
      <c r="X1582" s="148" t="s">
        <v>4987</v>
      </c>
      <c r="Y1582" s="148" t="str">
        <f t="shared" si="346"/>
        <v xml:space="preserve"> RESOLUCION N.0508, DE JULIO 29 DE 1997</v>
      </c>
      <c r="Z1582" s="148" t="str">
        <f t="shared" si="347"/>
        <v>INCORA-VILLAVICENCIO</v>
      </c>
      <c r="AA1582" s="127" t="s">
        <v>46</v>
      </c>
      <c r="AB1582" s="151">
        <f t="shared" si="348"/>
        <v>175</v>
      </c>
      <c r="AC1582" s="177">
        <f t="shared" si="349"/>
        <v>4809</v>
      </c>
      <c r="AD1582" s="176">
        <f t="shared" si="350"/>
        <v>175.48089999999999</v>
      </c>
      <c r="AE1582" s="127" t="s">
        <v>47</v>
      </c>
      <c r="AF1582" s="152" t="s">
        <v>47</v>
      </c>
      <c r="AG1582" s="227" t="s">
        <v>47</v>
      </c>
      <c r="AH1582" s="227" t="s">
        <v>915</v>
      </c>
      <c r="AI1582" s="227" t="s">
        <v>915</v>
      </c>
      <c r="AJ1582" s="227" t="s">
        <v>915</v>
      </c>
    </row>
    <row r="1583" spans="1:36" s="17" customFormat="1" ht="63.75" x14ac:dyDescent="0.25">
      <c r="A1583" s="54" t="s">
        <v>38</v>
      </c>
      <c r="B1583" s="219" t="s">
        <v>48</v>
      </c>
      <c r="C1583" s="227" t="s">
        <v>47</v>
      </c>
      <c r="D1583" s="227" t="s">
        <v>915</v>
      </c>
      <c r="E1583" s="227" t="s">
        <v>915</v>
      </c>
      <c r="F1583" s="220" t="s">
        <v>775</v>
      </c>
      <c r="G1583" s="227" t="s">
        <v>5015</v>
      </c>
      <c r="H1583" s="150" t="s">
        <v>777</v>
      </c>
      <c r="I1583" s="8" t="s">
        <v>5016</v>
      </c>
      <c r="J1583" s="9" t="s">
        <v>108</v>
      </c>
      <c r="K1583" s="10" t="s">
        <v>5017</v>
      </c>
      <c r="L1583" s="10" t="s">
        <v>631</v>
      </c>
      <c r="M1583" s="11" t="s">
        <v>47</v>
      </c>
      <c r="N1583" s="11" t="s">
        <v>46</v>
      </c>
      <c r="O1583" s="10">
        <v>397</v>
      </c>
      <c r="P1583" s="12">
        <v>1262</v>
      </c>
      <c r="Q1583" s="55">
        <v>397.12619999999998</v>
      </c>
      <c r="R1583" s="128" t="s">
        <v>47</v>
      </c>
      <c r="S1583" s="150" t="s">
        <v>46</v>
      </c>
      <c r="T1583" s="12" t="s">
        <v>47</v>
      </c>
      <c r="U1583" s="12" t="s">
        <v>47</v>
      </c>
      <c r="V1583" s="127" t="s">
        <v>46</v>
      </c>
      <c r="W1583" s="148" t="s">
        <v>1743</v>
      </c>
      <c r="X1583" s="148" t="s">
        <v>4987</v>
      </c>
      <c r="Y1583" s="148" t="str">
        <f t="shared" si="346"/>
        <v xml:space="preserve"> RESOLUCION #0513.,DE JULIO 29 DE 1997</v>
      </c>
      <c r="Z1583" s="148" t="str">
        <f t="shared" si="347"/>
        <v>INCORA-VILLAVICENCIO</v>
      </c>
      <c r="AA1583" s="127" t="s">
        <v>46</v>
      </c>
      <c r="AB1583" s="151">
        <f t="shared" si="348"/>
        <v>397</v>
      </c>
      <c r="AC1583" s="177">
        <f t="shared" si="349"/>
        <v>1262</v>
      </c>
      <c r="AD1583" s="176">
        <f t="shared" si="350"/>
        <v>397.12619999999998</v>
      </c>
      <c r="AE1583" s="127" t="s">
        <v>47</v>
      </c>
      <c r="AF1583" s="152" t="s">
        <v>47</v>
      </c>
      <c r="AG1583" s="227" t="s">
        <v>47</v>
      </c>
      <c r="AH1583" s="227" t="s">
        <v>915</v>
      </c>
      <c r="AI1583" s="227" t="s">
        <v>915</v>
      </c>
      <c r="AJ1583" s="227" t="s">
        <v>915</v>
      </c>
    </row>
    <row r="1584" spans="1:36" s="17" customFormat="1" ht="38.25" x14ac:dyDescent="0.25">
      <c r="A1584" s="54" t="s">
        <v>79</v>
      </c>
      <c r="B1584" s="219" t="s">
        <v>48</v>
      </c>
      <c r="C1584" s="227" t="s">
        <v>47</v>
      </c>
      <c r="D1584" s="227" t="s">
        <v>915</v>
      </c>
      <c r="E1584" s="227" t="s">
        <v>915</v>
      </c>
      <c r="F1584" s="220" t="s">
        <v>775</v>
      </c>
      <c r="G1584" s="227" t="s">
        <v>5018</v>
      </c>
      <c r="H1584" s="150" t="s">
        <v>777</v>
      </c>
      <c r="I1584" s="8" t="s">
        <v>5019</v>
      </c>
      <c r="J1584" s="9" t="s">
        <v>108</v>
      </c>
      <c r="K1584" s="10" t="s">
        <v>5020</v>
      </c>
      <c r="L1584" s="10" t="s">
        <v>521</v>
      </c>
      <c r="M1584" s="11" t="s">
        <v>47</v>
      </c>
      <c r="N1584" s="11" t="s">
        <v>46</v>
      </c>
      <c r="O1584" s="10">
        <v>0</v>
      </c>
      <c r="P1584" s="12">
        <v>119</v>
      </c>
      <c r="Q1584" s="55">
        <v>1.1900000000000001E-2</v>
      </c>
      <c r="R1584" s="128" t="s">
        <v>47</v>
      </c>
      <c r="S1584" s="150" t="s">
        <v>46</v>
      </c>
      <c r="T1584" s="12" t="s">
        <v>47</v>
      </c>
      <c r="U1584" s="12" t="s">
        <v>47</v>
      </c>
      <c r="V1584" s="127" t="s">
        <v>46</v>
      </c>
      <c r="W1584" s="148" t="s">
        <v>1743</v>
      </c>
      <c r="X1584" s="148" t="s">
        <v>4987</v>
      </c>
      <c r="Y1584" s="148" t="str">
        <f t="shared" si="346"/>
        <v xml:space="preserve"> ESCRITURA N 649, DE SEPTIEMBRE 5 DE 1997,</v>
      </c>
      <c r="Z1584" s="148" t="str">
        <f t="shared" si="347"/>
        <v>NOTARIA UNICA DE PUERTO LOPEZ</v>
      </c>
      <c r="AA1584" s="127" t="s">
        <v>46</v>
      </c>
      <c r="AB1584" s="151">
        <f t="shared" si="348"/>
        <v>0</v>
      </c>
      <c r="AC1584" s="177">
        <f t="shared" si="349"/>
        <v>119</v>
      </c>
      <c r="AD1584" s="176">
        <f t="shared" si="350"/>
        <v>1.1900000000000001E-2</v>
      </c>
      <c r="AE1584" s="127" t="s">
        <v>47</v>
      </c>
      <c r="AF1584" s="152" t="s">
        <v>47</v>
      </c>
      <c r="AG1584" s="227" t="s">
        <v>47</v>
      </c>
      <c r="AH1584" s="227" t="s">
        <v>915</v>
      </c>
      <c r="AI1584" s="227" t="s">
        <v>915</v>
      </c>
      <c r="AJ1584" s="227" t="s">
        <v>915</v>
      </c>
    </row>
    <row r="1585" spans="1:36" s="17" customFormat="1" ht="63.75" x14ac:dyDescent="0.25">
      <c r="A1585" s="54" t="s">
        <v>38</v>
      </c>
      <c r="B1585" s="219" t="s">
        <v>48</v>
      </c>
      <c r="C1585" s="227" t="s">
        <v>47</v>
      </c>
      <c r="D1585" s="227" t="s">
        <v>915</v>
      </c>
      <c r="E1585" s="227" t="s">
        <v>915</v>
      </c>
      <c r="F1585" s="220" t="s">
        <v>775</v>
      </c>
      <c r="G1585" s="227" t="s">
        <v>5021</v>
      </c>
      <c r="H1585" s="150" t="s">
        <v>777</v>
      </c>
      <c r="I1585" s="8" t="s">
        <v>5022</v>
      </c>
      <c r="J1585" s="9" t="s">
        <v>108</v>
      </c>
      <c r="K1585" s="10" t="s">
        <v>5023</v>
      </c>
      <c r="L1585" s="10" t="s">
        <v>631</v>
      </c>
      <c r="M1585" s="11" t="s">
        <v>47</v>
      </c>
      <c r="N1585" s="11" t="s">
        <v>46</v>
      </c>
      <c r="O1585" s="10">
        <v>1015</v>
      </c>
      <c r="P1585" s="12">
        <v>1936</v>
      </c>
      <c r="Q1585" s="55">
        <v>1015.1935999999999</v>
      </c>
      <c r="R1585" s="128" t="s">
        <v>47</v>
      </c>
      <c r="S1585" s="150" t="s">
        <v>46</v>
      </c>
      <c r="T1585" s="12" t="s">
        <v>47</v>
      </c>
      <c r="U1585" s="12" t="s">
        <v>47</v>
      </c>
      <c r="V1585" s="127" t="s">
        <v>46</v>
      </c>
      <c r="W1585" s="148" t="s">
        <v>1743</v>
      </c>
      <c r="X1585" s="148" t="s">
        <v>4987</v>
      </c>
      <c r="Y1585" s="148" t="str">
        <f t="shared" si="346"/>
        <v xml:space="preserve"> RESOLUCION N.0578.- DE AGOSTO 28 DE 1997.-I</v>
      </c>
      <c r="Z1585" s="148" t="str">
        <f t="shared" si="347"/>
        <v>INCORA-VILLAVICENCIO</v>
      </c>
      <c r="AA1585" s="127" t="s">
        <v>46</v>
      </c>
      <c r="AB1585" s="151">
        <f t="shared" si="348"/>
        <v>1015</v>
      </c>
      <c r="AC1585" s="177">
        <f t="shared" si="349"/>
        <v>1936</v>
      </c>
      <c r="AD1585" s="176">
        <f t="shared" si="350"/>
        <v>1015.1935999999999</v>
      </c>
      <c r="AE1585" s="127" t="s">
        <v>47</v>
      </c>
      <c r="AF1585" s="152" t="s">
        <v>47</v>
      </c>
      <c r="AG1585" s="227" t="s">
        <v>47</v>
      </c>
      <c r="AH1585" s="227" t="s">
        <v>915</v>
      </c>
      <c r="AI1585" s="227" t="s">
        <v>915</v>
      </c>
      <c r="AJ1585" s="227" t="s">
        <v>915</v>
      </c>
    </row>
    <row r="1586" spans="1:36" s="17" customFormat="1" ht="51" x14ac:dyDescent="0.25">
      <c r="A1586" s="54" t="s">
        <v>79</v>
      </c>
      <c r="B1586" s="219" t="s">
        <v>48</v>
      </c>
      <c r="C1586" s="227" t="s">
        <v>47</v>
      </c>
      <c r="D1586" s="227" t="s">
        <v>915</v>
      </c>
      <c r="E1586" s="227" t="s">
        <v>915</v>
      </c>
      <c r="F1586" s="220" t="s">
        <v>775</v>
      </c>
      <c r="G1586" s="227" t="s">
        <v>5024</v>
      </c>
      <c r="H1586" s="150" t="s">
        <v>777</v>
      </c>
      <c r="I1586" s="8" t="s">
        <v>5025</v>
      </c>
      <c r="J1586" s="9" t="s">
        <v>108</v>
      </c>
      <c r="K1586" s="10" t="s">
        <v>5026</v>
      </c>
      <c r="L1586" s="10" t="s">
        <v>521</v>
      </c>
      <c r="M1586" s="11" t="s">
        <v>47</v>
      </c>
      <c r="N1586" s="11" t="s">
        <v>46</v>
      </c>
      <c r="O1586" s="10">
        <v>0</v>
      </c>
      <c r="P1586" s="12">
        <v>195.36</v>
      </c>
      <c r="Q1586" s="55">
        <v>1.9536000000000001E-2</v>
      </c>
      <c r="R1586" s="128" t="s">
        <v>47</v>
      </c>
      <c r="S1586" s="150" t="s">
        <v>46</v>
      </c>
      <c r="T1586" s="12" t="s">
        <v>47</v>
      </c>
      <c r="U1586" s="12" t="s">
        <v>47</v>
      </c>
      <c r="V1586" s="127" t="s">
        <v>46</v>
      </c>
      <c r="W1586" s="148" t="s">
        <v>1743</v>
      </c>
      <c r="X1586" s="148" t="s">
        <v>5027</v>
      </c>
      <c r="Y1586" s="148" t="str">
        <f t="shared" si="346"/>
        <v xml:space="preserve"> ESCRITURA 613, DE AGOSTO 28 DE 1997</v>
      </c>
      <c r="Z1586" s="148" t="str">
        <f t="shared" si="347"/>
        <v>NOTARIA UNICA DE PUERTO LOPEZ</v>
      </c>
      <c r="AA1586" s="127" t="s">
        <v>46</v>
      </c>
      <c r="AB1586" s="151">
        <f t="shared" si="348"/>
        <v>0</v>
      </c>
      <c r="AC1586" s="177">
        <f t="shared" si="349"/>
        <v>195.36</v>
      </c>
      <c r="AD1586" s="176">
        <f t="shared" si="350"/>
        <v>1.9536000000000001E-2</v>
      </c>
      <c r="AE1586" s="127" t="s">
        <v>47</v>
      </c>
      <c r="AF1586" s="152" t="s">
        <v>47</v>
      </c>
      <c r="AG1586" s="227" t="s">
        <v>47</v>
      </c>
      <c r="AH1586" s="227" t="s">
        <v>915</v>
      </c>
      <c r="AI1586" s="227" t="s">
        <v>915</v>
      </c>
      <c r="AJ1586" s="227" t="s">
        <v>915</v>
      </c>
    </row>
    <row r="1587" spans="1:36" s="17" customFormat="1" ht="38.25" hidden="1" x14ac:dyDescent="0.25">
      <c r="A1587" s="54" t="s">
        <v>38</v>
      </c>
      <c r="B1587" s="55" t="s">
        <v>39</v>
      </c>
      <c r="C1587" s="123"/>
      <c r="D1587" s="124"/>
      <c r="E1587" s="125"/>
      <c r="F1587" s="126" t="s">
        <v>775</v>
      </c>
      <c r="G1587" s="127" t="s">
        <v>5028</v>
      </c>
      <c r="H1587" s="127" t="s">
        <v>777</v>
      </c>
      <c r="I1587" s="8" t="s">
        <v>5029</v>
      </c>
      <c r="J1587" s="9" t="s">
        <v>108</v>
      </c>
      <c r="K1587" s="10" t="s">
        <v>5030</v>
      </c>
      <c r="L1587" s="10" t="s">
        <v>4056</v>
      </c>
      <c r="M1587" s="11" t="s">
        <v>47</v>
      </c>
      <c r="N1587" s="11" t="s">
        <v>46</v>
      </c>
      <c r="O1587" s="10">
        <v>90</v>
      </c>
      <c r="P1587" s="12">
        <v>0</v>
      </c>
      <c r="Q1587" s="55">
        <v>90</v>
      </c>
      <c r="R1587" s="128" t="s">
        <v>47</v>
      </c>
      <c r="S1587" s="150" t="s">
        <v>46</v>
      </c>
      <c r="T1587" s="12" t="s">
        <v>47</v>
      </c>
      <c r="U1587" s="12" t="s">
        <v>47</v>
      </c>
      <c r="V1587" s="127" t="s">
        <v>46</v>
      </c>
      <c r="W1587" s="148" t="s">
        <v>1743</v>
      </c>
      <c r="X1587" s="148" t="s">
        <v>5027</v>
      </c>
      <c r="Y1587" s="148" t="str">
        <f t="shared" si="346"/>
        <v>ESCRITURA 2760 DE SEPTIEMBRE 8 DE 1997, N</v>
      </c>
      <c r="Z1587" s="148" t="str">
        <f t="shared" si="347"/>
        <v>NOTARIA TERCERA DE VILLAVICENCIO META.</v>
      </c>
      <c r="AA1587" s="127" t="s">
        <v>46</v>
      </c>
      <c r="AB1587" s="151">
        <f t="shared" si="348"/>
        <v>90</v>
      </c>
      <c r="AC1587" s="177">
        <f t="shared" si="349"/>
        <v>0</v>
      </c>
      <c r="AD1587" s="176">
        <f t="shared" si="350"/>
        <v>90</v>
      </c>
      <c r="AE1587" s="127" t="s">
        <v>47</v>
      </c>
      <c r="AF1587" s="152" t="s">
        <v>47</v>
      </c>
      <c r="AG1587" s="153"/>
      <c r="AH1587" s="154"/>
      <c r="AI1587" s="154"/>
      <c r="AJ1587" s="125"/>
    </row>
    <row r="1588" spans="1:36" s="17" customFormat="1" ht="51" x14ac:dyDescent="0.25">
      <c r="A1588" s="54" t="s">
        <v>79</v>
      </c>
      <c r="B1588" s="219" t="s">
        <v>48</v>
      </c>
      <c r="C1588" s="227" t="s">
        <v>47</v>
      </c>
      <c r="D1588" s="227" t="s">
        <v>915</v>
      </c>
      <c r="E1588" s="227" t="s">
        <v>915</v>
      </c>
      <c r="F1588" s="220" t="s">
        <v>775</v>
      </c>
      <c r="G1588" s="227" t="s">
        <v>5031</v>
      </c>
      <c r="H1588" s="150" t="s">
        <v>777</v>
      </c>
      <c r="I1588" s="8" t="s">
        <v>5032</v>
      </c>
      <c r="J1588" s="9" t="s">
        <v>108</v>
      </c>
      <c r="K1588" s="10" t="s">
        <v>5033</v>
      </c>
      <c r="L1588" s="10" t="s">
        <v>521</v>
      </c>
      <c r="M1588" s="11" t="s">
        <v>47</v>
      </c>
      <c r="N1588" s="11" t="s">
        <v>46</v>
      </c>
      <c r="O1588" s="10">
        <v>0</v>
      </c>
      <c r="P1588" s="12">
        <v>481.76</v>
      </c>
      <c r="Q1588" s="55">
        <v>4.8175999999999997E-2</v>
      </c>
      <c r="R1588" s="128" t="s">
        <v>47</v>
      </c>
      <c r="S1588" s="150" t="s">
        <v>46</v>
      </c>
      <c r="T1588" s="12" t="s">
        <v>47</v>
      </c>
      <c r="U1588" s="12" t="s">
        <v>47</v>
      </c>
      <c r="V1588" s="127" t="s">
        <v>46</v>
      </c>
      <c r="W1588" s="148" t="s">
        <v>1743</v>
      </c>
      <c r="X1588" s="148" t="s">
        <v>5027</v>
      </c>
      <c r="Y1588" s="148" t="str">
        <f t="shared" si="346"/>
        <v xml:space="preserve">SCRITURA  704 DE SEPTIEMBRE 26 DE 1997, </v>
      </c>
      <c r="Z1588" s="148" t="str">
        <f t="shared" si="347"/>
        <v>NOTARIA UNICA DE PUERTO LOPEZ</v>
      </c>
      <c r="AA1588" s="127" t="s">
        <v>46</v>
      </c>
      <c r="AB1588" s="151">
        <f t="shared" si="348"/>
        <v>0</v>
      </c>
      <c r="AC1588" s="177">
        <f t="shared" si="349"/>
        <v>481.76</v>
      </c>
      <c r="AD1588" s="176">
        <f t="shared" si="350"/>
        <v>4.8175999999999997E-2</v>
      </c>
      <c r="AE1588" s="127" t="s">
        <v>47</v>
      </c>
      <c r="AF1588" s="152" t="s">
        <v>47</v>
      </c>
      <c r="AG1588" s="227" t="s">
        <v>47</v>
      </c>
      <c r="AH1588" s="227" t="s">
        <v>915</v>
      </c>
      <c r="AI1588" s="227" t="s">
        <v>915</v>
      </c>
      <c r="AJ1588" s="227" t="s">
        <v>915</v>
      </c>
    </row>
    <row r="1589" spans="1:36" s="17" customFormat="1" ht="38.25" customHeight="1" x14ac:dyDescent="0.25">
      <c r="A1589" s="54" t="s">
        <v>79</v>
      </c>
      <c r="B1589" s="219" t="s">
        <v>48</v>
      </c>
      <c r="C1589" s="227" t="s">
        <v>47</v>
      </c>
      <c r="D1589" s="227" t="s">
        <v>915</v>
      </c>
      <c r="E1589" s="227" t="s">
        <v>915</v>
      </c>
      <c r="F1589" s="220" t="s">
        <v>775</v>
      </c>
      <c r="G1589" s="227" t="s">
        <v>5034</v>
      </c>
      <c r="H1589" s="150" t="s">
        <v>777</v>
      </c>
      <c r="I1589" s="8" t="s">
        <v>5035</v>
      </c>
      <c r="J1589" s="9" t="s">
        <v>108</v>
      </c>
      <c r="K1589" s="10" t="s">
        <v>5036</v>
      </c>
      <c r="L1589" s="10" t="s">
        <v>521</v>
      </c>
      <c r="M1589" s="11" t="s">
        <v>47</v>
      </c>
      <c r="N1589" s="11" t="s">
        <v>46</v>
      </c>
      <c r="O1589" s="10">
        <v>0</v>
      </c>
      <c r="P1589" s="12">
        <v>372.47</v>
      </c>
      <c r="Q1589" s="55">
        <v>3.7247000000000002E-2</v>
      </c>
      <c r="R1589" s="128" t="s">
        <v>47</v>
      </c>
      <c r="S1589" s="150" t="s">
        <v>46</v>
      </c>
      <c r="T1589" s="12" t="s">
        <v>47</v>
      </c>
      <c r="U1589" s="12" t="s">
        <v>47</v>
      </c>
      <c r="V1589" s="127" t="s">
        <v>46</v>
      </c>
      <c r="W1589" s="148" t="s">
        <v>1743</v>
      </c>
      <c r="X1589" s="148" t="s">
        <v>5027</v>
      </c>
      <c r="Y1589" s="148" t="str">
        <f t="shared" si="346"/>
        <v>ESCRITURA #982., DE DICIEMBRE 28 DE 1995</v>
      </c>
      <c r="Z1589" s="148" t="str">
        <f t="shared" si="347"/>
        <v>NOTARIA UNICA DE PUERTO LOPEZ</v>
      </c>
      <c r="AA1589" s="127" t="s">
        <v>46</v>
      </c>
      <c r="AB1589" s="151">
        <f t="shared" si="348"/>
        <v>0</v>
      </c>
      <c r="AC1589" s="177">
        <f t="shared" si="349"/>
        <v>372.47</v>
      </c>
      <c r="AD1589" s="176">
        <f t="shared" si="350"/>
        <v>3.7247000000000002E-2</v>
      </c>
      <c r="AE1589" s="127" t="s">
        <v>47</v>
      </c>
      <c r="AF1589" s="152" t="s">
        <v>47</v>
      </c>
      <c r="AG1589" s="227" t="s">
        <v>47</v>
      </c>
      <c r="AH1589" s="227" t="s">
        <v>915</v>
      </c>
      <c r="AI1589" s="227" t="s">
        <v>915</v>
      </c>
      <c r="AJ1589" s="227" t="s">
        <v>915</v>
      </c>
    </row>
    <row r="1590" spans="1:36" s="17" customFormat="1" ht="51" customHeight="1" x14ac:dyDescent="0.25">
      <c r="A1590" s="54" t="s">
        <v>79</v>
      </c>
      <c r="B1590" s="219" t="s">
        <v>48</v>
      </c>
      <c r="C1590" s="227" t="s">
        <v>47</v>
      </c>
      <c r="D1590" s="227" t="s">
        <v>915</v>
      </c>
      <c r="E1590" s="227" t="s">
        <v>915</v>
      </c>
      <c r="F1590" s="220" t="s">
        <v>775</v>
      </c>
      <c r="G1590" s="227" t="s">
        <v>5037</v>
      </c>
      <c r="H1590" s="150" t="s">
        <v>777</v>
      </c>
      <c r="I1590" s="8" t="s">
        <v>5038</v>
      </c>
      <c r="J1590" s="9" t="s">
        <v>108</v>
      </c>
      <c r="K1590" s="10" t="s">
        <v>5039</v>
      </c>
      <c r="L1590" s="10" t="s">
        <v>521</v>
      </c>
      <c r="M1590" s="11" t="s">
        <v>47</v>
      </c>
      <c r="N1590" s="11" t="s">
        <v>46</v>
      </c>
      <c r="O1590" s="10">
        <v>0</v>
      </c>
      <c r="P1590" s="12">
        <v>287.17</v>
      </c>
      <c r="Q1590" s="55">
        <v>2.8717000000000003E-2</v>
      </c>
      <c r="R1590" s="128" t="s">
        <v>47</v>
      </c>
      <c r="S1590" s="150" t="s">
        <v>46</v>
      </c>
      <c r="T1590" s="12" t="s">
        <v>47</v>
      </c>
      <c r="U1590" s="12" t="s">
        <v>47</v>
      </c>
      <c r="V1590" s="127" t="s">
        <v>46</v>
      </c>
      <c r="W1590" s="148" t="s">
        <v>1743</v>
      </c>
      <c r="X1590" s="148" t="s">
        <v>5027</v>
      </c>
      <c r="Y1590" s="148" t="str">
        <f t="shared" si="346"/>
        <v>ESCRITURA 733 DE 7 DE OCTUBRE DE 1997</v>
      </c>
      <c r="Z1590" s="148" t="str">
        <f t="shared" si="347"/>
        <v>NOTARIA UNICA DE PUERTO LOPEZ</v>
      </c>
      <c r="AA1590" s="127" t="s">
        <v>46</v>
      </c>
      <c r="AB1590" s="151">
        <f t="shared" si="348"/>
        <v>0</v>
      </c>
      <c r="AC1590" s="177">
        <f t="shared" si="349"/>
        <v>287.17</v>
      </c>
      <c r="AD1590" s="176">
        <f t="shared" si="350"/>
        <v>2.8717000000000003E-2</v>
      </c>
      <c r="AE1590" s="127" t="s">
        <v>47</v>
      </c>
      <c r="AF1590" s="152" t="s">
        <v>47</v>
      </c>
      <c r="AG1590" s="227" t="s">
        <v>47</v>
      </c>
      <c r="AH1590" s="227" t="s">
        <v>915</v>
      </c>
      <c r="AI1590" s="227" t="s">
        <v>915</v>
      </c>
      <c r="AJ1590" s="227" t="s">
        <v>915</v>
      </c>
    </row>
    <row r="1591" spans="1:36" s="17" customFormat="1" ht="51" x14ac:dyDescent="0.25">
      <c r="A1591" s="54" t="s">
        <v>38</v>
      </c>
      <c r="B1591" s="219" t="s">
        <v>48</v>
      </c>
      <c r="C1591" s="227" t="s">
        <v>47</v>
      </c>
      <c r="D1591" s="227" t="s">
        <v>24395</v>
      </c>
      <c r="E1591" s="227" t="s">
        <v>915</v>
      </c>
      <c r="F1591" s="220" t="s">
        <v>775</v>
      </c>
      <c r="G1591" s="227" t="s">
        <v>5040</v>
      </c>
      <c r="H1591" s="150" t="s">
        <v>777</v>
      </c>
      <c r="I1591" s="8" t="s">
        <v>5041</v>
      </c>
      <c r="J1591" s="9" t="s">
        <v>108</v>
      </c>
      <c r="K1591" s="10" t="s">
        <v>5042</v>
      </c>
      <c r="L1591" s="10" t="s">
        <v>521</v>
      </c>
      <c r="M1591" s="11" t="s">
        <v>47</v>
      </c>
      <c r="N1591" s="11" t="s">
        <v>46</v>
      </c>
      <c r="O1591" s="10">
        <v>238</v>
      </c>
      <c r="P1591" s="12">
        <v>3189</v>
      </c>
      <c r="Q1591" s="55">
        <v>238.31890000000001</v>
      </c>
      <c r="R1591" s="128" t="s">
        <v>47</v>
      </c>
      <c r="S1591" s="150" t="s">
        <v>46</v>
      </c>
      <c r="T1591" s="12" t="s">
        <v>47</v>
      </c>
      <c r="U1591" s="12" t="s">
        <v>47</v>
      </c>
      <c r="V1591" s="127" t="s">
        <v>46</v>
      </c>
      <c r="W1591" s="148" t="s">
        <v>1743</v>
      </c>
      <c r="X1591" s="148" t="s">
        <v>5027</v>
      </c>
      <c r="Y1591" s="148" t="str">
        <f t="shared" si="346"/>
        <v>ESCRITURA 258 DE ABRIL 21 DE 1997</v>
      </c>
      <c r="Z1591" s="148" t="str">
        <f t="shared" si="347"/>
        <v>NOTARIA UNICA DE PUERTO LOPEZ</v>
      </c>
      <c r="AA1591" s="127" t="s">
        <v>46</v>
      </c>
      <c r="AB1591" s="151">
        <f t="shared" si="348"/>
        <v>238</v>
      </c>
      <c r="AC1591" s="177">
        <f t="shared" si="349"/>
        <v>3189</v>
      </c>
      <c r="AD1591" s="176">
        <f t="shared" si="350"/>
        <v>238.31890000000001</v>
      </c>
      <c r="AE1591" s="127" t="s">
        <v>47</v>
      </c>
      <c r="AF1591" s="152" t="s">
        <v>47</v>
      </c>
      <c r="AG1591" s="227" t="s">
        <v>47</v>
      </c>
      <c r="AH1591" s="227" t="s">
        <v>915</v>
      </c>
      <c r="AI1591" s="227" t="s">
        <v>915</v>
      </c>
      <c r="AJ1591" s="227" t="s">
        <v>915</v>
      </c>
    </row>
    <row r="1592" spans="1:36" s="17" customFormat="1" ht="140.25" customHeight="1" x14ac:dyDescent="0.2">
      <c r="A1592" s="54" t="s">
        <v>38</v>
      </c>
      <c r="B1592" s="219" t="s">
        <v>48</v>
      </c>
      <c r="C1592" s="227" t="s">
        <v>47</v>
      </c>
      <c r="D1592" s="227" t="s">
        <v>24396</v>
      </c>
      <c r="E1592" s="222" t="s">
        <v>24397</v>
      </c>
      <c r="F1592" s="221" t="s">
        <v>775</v>
      </c>
      <c r="G1592" s="229" t="s">
        <v>5043</v>
      </c>
      <c r="H1592" s="93" t="s">
        <v>42</v>
      </c>
      <c r="I1592" s="8" t="s">
        <v>5044</v>
      </c>
      <c r="J1592" s="9" t="s">
        <v>108</v>
      </c>
      <c r="K1592" s="10" t="s">
        <v>5045</v>
      </c>
      <c r="L1592" s="10" t="s">
        <v>4056</v>
      </c>
      <c r="M1592" s="11" t="s">
        <v>47</v>
      </c>
      <c r="N1592" s="11" t="s">
        <v>46</v>
      </c>
      <c r="O1592" s="10">
        <v>6</v>
      </c>
      <c r="P1592" s="12">
        <v>0</v>
      </c>
      <c r="Q1592" s="55">
        <f>+O1592+(P1592/10000)</f>
        <v>6</v>
      </c>
      <c r="R1592" s="32"/>
      <c r="S1592" s="93" t="s">
        <v>46</v>
      </c>
      <c r="T1592" s="12" t="s">
        <v>47</v>
      </c>
      <c r="U1592" s="12" t="s">
        <v>47</v>
      </c>
      <c r="V1592" s="12" t="s">
        <v>47</v>
      </c>
      <c r="W1592" s="147" t="s">
        <v>782</v>
      </c>
      <c r="X1592" s="148" t="s">
        <v>855</v>
      </c>
      <c r="Y1592" s="70" t="s">
        <v>23981</v>
      </c>
      <c r="Z1592" s="70" t="s">
        <v>9412</v>
      </c>
      <c r="AA1592" s="12" t="s">
        <v>46</v>
      </c>
      <c r="AB1592" s="12">
        <v>3</v>
      </c>
      <c r="AC1592" s="12">
        <v>0</v>
      </c>
      <c r="AD1592" s="149">
        <f t="shared" si="350"/>
        <v>3</v>
      </c>
      <c r="AE1592" s="12"/>
      <c r="AF1592" s="117" t="s">
        <v>23727</v>
      </c>
      <c r="AG1592" s="227" t="s">
        <v>47</v>
      </c>
      <c r="AH1592" s="227" t="s">
        <v>915</v>
      </c>
      <c r="AI1592" s="227" t="s">
        <v>915</v>
      </c>
      <c r="AJ1592" s="227" t="s">
        <v>915</v>
      </c>
    </row>
    <row r="1593" spans="1:36" s="17" customFormat="1" ht="38.25" customHeight="1" x14ac:dyDescent="0.2">
      <c r="A1593" s="54" t="s">
        <v>38</v>
      </c>
      <c r="B1593" s="219" t="s">
        <v>48</v>
      </c>
      <c r="C1593" s="227" t="s">
        <v>47</v>
      </c>
      <c r="D1593" s="227" t="s">
        <v>24398</v>
      </c>
      <c r="E1593" s="227" t="s">
        <v>915</v>
      </c>
      <c r="F1593" s="221" t="s">
        <v>775</v>
      </c>
      <c r="G1593" s="229" t="s">
        <v>5046</v>
      </c>
      <c r="H1593" s="93" t="s">
        <v>42</v>
      </c>
      <c r="I1593" s="8" t="s">
        <v>5047</v>
      </c>
      <c r="J1593" s="9" t="s">
        <v>108</v>
      </c>
      <c r="K1593" s="10" t="s">
        <v>5048</v>
      </c>
      <c r="L1593" s="10" t="s">
        <v>631</v>
      </c>
      <c r="M1593" s="11" t="s">
        <v>47</v>
      </c>
      <c r="N1593" s="11" t="s">
        <v>46</v>
      </c>
      <c r="O1593" s="10">
        <v>919</v>
      </c>
      <c r="P1593" s="12">
        <v>8500</v>
      </c>
      <c r="Q1593" s="55">
        <f>+O1593+(P1593/10000)</f>
        <v>919.85</v>
      </c>
      <c r="R1593" s="32"/>
      <c r="S1593" s="93" t="s">
        <v>46</v>
      </c>
      <c r="T1593" s="12" t="s">
        <v>47</v>
      </c>
      <c r="U1593" s="12" t="s">
        <v>47</v>
      </c>
      <c r="V1593" s="12" t="s">
        <v>47</v>
      </c>
      <c r="W1593" s="147" t="s">
        <v>782</v>
      </c>
      <c r="X1593" s="148" t="s">
        <v>855</v>
      </c>
      <c r="Y1593" s="70" t="s">
        <v>23982</v>
      </c>
      <c r="Z1593" s="70" t="s">
        <v>6053</v>
      </c>
      <c r="AA1593" s="12" t="s">
        <v>46</v>
      </c>
      <c r="AB1593" s="12">
        <v>919</v>
      </c>
      <c r="AC1593" s="12">
        <v>8500</v>
      </c>
      <c r="AD1593" s="149">
        <f t="shared" si="350"/>
        <v>919.85</v>
      </c>
      <c r="AE1593" s="12"/>
      <c r="AF1593" s="117" t="s">
        <v>23727</v>
      </c>
      <c r="AG1593" s="227" t="s">
        <v>47</v>
      </c>
      <c r="AH1593" s="227" t="s">
        <v>915</v>
      </c>
      <c r="AI1593" s="227" t="s">
        <v>915</v>
      </c>
      <c r="AJ1593" s="227" t="s">
        <v>915</v>
      </c>
    </row>
    <row r="1594" spans="1:36" s="17" customFormat="1" ht="63.75" x14ac:dyDescent="0.25">
      <c r="A1594" s="54" t="s">
        <v>38</v>
      </c>
      <c r="B1594" s="219" t="s">
        <v>48</v>
      </c>
      <c r="C1594" s="227" t="s">
        <v>47</v>
      </c>
      <c r="D1594" s="227" t="s">
        <v>915</v>
      </c>
      <c r="E1594" s="227" t="s">
        <v>915</v>
      </c>
      <c r="F1594" s="220" t="s">
        <v>775</v>
      </c>
      <c r="G1594" s="227" t="s">
        <v>5049</v>
      </c>
      <c r="H1594" s="150" t="s">
        <v>777</v>
      </c>
      <c r="I1594" s="8" t="s">
        <v>5050</v>
      </c>
      <c r="J1594" s="9" t="s">
        <v>108</v>
      </c>
      <c r="K1594" s="10" t="s">
        <v>5051</v>
      </c>
      <c r="L1594" s="10" t="s">
        <v>631</v>
      </c>
      <c r="M1594" s="11" t="s">
        <v>47</v>
      </c>
      <c r="N1594" s="11" t="s">
        <v>46</v>
      </c>
      <c r="O1594" s="10">
        <v>200</v>
      </c>
      <c r="P1594" s="12">
        <v>8568</v>
      </c>
      <c r="Q1594" s="55">
        <v>200.85679999999999</v>
      </c>
      <c r="R1594" s="128" t="s">
        <v>47</v>
      </c>
      <c r="S1594" s="150" t="s">
        <v>46</v>
      </c>
      <c r="T1594" s="12" t="s">
        <v>47</v>
      </c>
      <c r="U1594" s="12" t="s">
        <v>47</v>
      </c>
      <c r="V1594" s="127" t="s">
        <v>47</v>
      </c>
      <c r="W1594" s="148" t="s">
        <v>1743</v>
      </c>
      <c r="X1594" s="148" t="s">
        <v>5027</v>
      </c>
      <c r="Y1594" s="148" t="s">
        <v>5052</v>
      </c>
      <c r="Z1594" s="148" t="s">
        <v>5053</v>
      </c>
      <c r="AA1594" s="127" t="s">
        <v>46</v>
      </c>
      <c r="AB1594" s="151">
        <f t="shared" ref="AB1594:AC1598" si="351">O1594</f>
        <v>200</v>
      </c>
      <c r="AC1594" s="177">
        <f t="shared" si="351"/>
        <v>8568</v>
      </c>
      <c r="AD1594" s="176">
        <f t="shared" ref="AD1594:AD1599" si="352">+AB1594+(AC1594/10000)</f>
        <v>200.85679999999999</v>
      </c>
      <c r="AE1594" s="127" t="s">
        <v>47</v>
      </c>
      <c r="AF1594" s="152" t="s">
        <v>47</v>
      </c>
      <c r="AG1594" s="227" t="s">
        <v>47</v>
      </c>
      <c r="AH1594" s="227" t="s">
        <v>915</v>
      </c>
      <c r="AI1594" s="227" t="s">
        <v>915</v>
      </c>
      <c r="AJ1594" s="227" t="s">
        <v>915</v>
      </c>
    </row>
    <row r="1595" spans="1:36" s="17" customFormat="1" ht="140.25" x14ac:dyDescent="0.25">
      <c r="A1595" s="54" t="s">
        <v>38</v>
      </c>
      <c r="B1595" s="219" t="s">
        <v>48</v>
      </c>
      <c r="C1595" s="227" t="s">
        <v>47</v>
      </c>
      <c r="D1595" s="227" t="s">
        <v>915</v>
      </c>
      <c r="E1595" s="227" t="s">
        <v>24399</v>
      </c>
      <c r="F1595" s="220" t="s">
        <v>775</v>
      </c>
      <c r="G1595" s="227" t="s">
        <v>5054</v>
      </c>
      <c r="H1595" s="150" t="s">
        <v>777</v>
      </c>
      <c r="I1595" s="8" t="s">
        <v>5055</v>
      </c>
      <c r="J1595" s="9" t="s">
        <v>108</v>
      </c>
      <c r="K1595" s="10" t="s">
        <v>5056</v>
      </c>
      <c r="L1595" s="10" t="s">
        <v>631</v>
      </c>
      <c r="M1595" s="11" t="s">
        <v>47</v>
      </c>
      <c r="N1595" s="11" t="s">
        <v>46</v>
      </c>
      <c r="O1595" s="10">
        <v>919</v>
      </c>
      <c r="P1595" s="12">
        <v>5789</v>
      </c>
      <c r="Q1595" s="55">
        <v>919.57889999999998</v>
      </c>
      <c r="R1595" s="128" t="s">
        <v>47</v>
      </c>
      <c r="S1595" s="150" t="s">
        <v>46</v>
      </c>
      <c r="T1595" s="12" t="s">
        <v>47</v>
      </c>
      <c r="U1595" s="12" t="s">
        <v>47</v>
      </c>
      <c r="V1595" s="127" t="s">
        <v>46</v>
      </c>
      <c r="W1595" s="148" t="s">
        <v>1743</v>
      </c>
      <c r="X1595" s="148" t="s">
        <v>5027</v>
      </c>
      <c r="Y1595" s="148" t="str">
        <f>K1595</f>
        <v>RESOLUCION #0673,DE SEPTIEMBRE 15 DE 1997</v>
      </c>
      <c r="Z1595" s="148" t="str">
        <f>L1595</f>
        <v>INCORA-VILLAVICENCIO</v>
      </c>
      <c r="AA1595" s="127" t="s">
        <v>46</v>
      </c>
      <c r="AB1595" s="151">
        <f t="shared" si="351"/>
        <v>919</v>
      </c>
      <c r="AC1595" s="177">
        <f t="shared" si="351"/>
        <v>5789</v>
      </c>
      <c r="AD1595" s="176">
        <f t="shared" si="352"/>
        <v>919.57889999999998</v>
      </c>
      <c r="AE1595" s="127" t="s">
        <v>47</v>
      </c>
      <c r="AF1595" s="152" t="s">
        <v>47</v>
      </c>
      <c r="AG1595" s="227" t="s">
        <v>47</v>
      </c>
      <c r="AH1595" s="227" t="s">
        <v>915</v>
      </c>
      <c r="AI1595" s="227" t="s">
        <v>915</v>
      </c>
      <c r="AJ1595" s="227" t="s">
        <v>915</v>
      </c>
    </row>
    <row r="1596" spans="1:36" s="17" customFormat="1" ht="38.25" customHeight="1" x14ac:dyDescent="0.25">
      <c r="A1596" s="54" t="s">
        <v>79</v>
      </c>
      <c r="B1596" s="219" t="s">
        <v>48</v>
      </c>
      <c r="C1596" s="227" t="s">
        <v>47</v>
      </c>
      <c r="D1596" s="227" t="s">
        <v>24402</v>
      </c>
      <c r="E1596" s="227" t="s">
        <v>915</v>
      </c>
      <c r="F1596" s="220" t="s">
        <v>775</v>
      </c>
      <c r="G1596" s="227" t="s">
        <v>5057</v>
      </c>
      <c r="H1596" s="150" t="s">
        <v>777</v>
      </c>
      <c r="I1596" s="8" t="s">
        <v>5058</v>
      </c>
      <c r="J1596" s="9" t="s">
        <v>108</v>
      </c>
      <c r="K1596" s="10" t="s">
        <v>5059</v>
      </c>
      <c r="L1596" s="10" t="s">
        <v>2301</v>
      </c>
      <c r="M1596" s="11" t="s">
        <v>47</v>
      </c>
      <c r="N1596" s="11" t="s">
        <v>46</v>
      </c>
      <c r="O1596" s="10">
        <v>0</v>
      </c>
      <c r="P1596" s="12">
        <v>72</v>
      </c>
      <c r="Q1596" s="55">
        <v>7.1999999999999998E-3</v>
      </c>
      <c r="R1596" s="128" t="s">
        <v>47</v>
      </c>
      <c r="S1596" s="150" t="s">
        <v>46</v>
      </c>
      <c r="T1596" s="12" t="s">
        <v>47</v>
      </c>
      <c r="U1596" s="12" t="s">
        <v>47</v>
      </c>
      <c r="V1596" s="127" t="s">
        <v>46</v>
      </c>
      <c r="W1596" s="148" t="s">
        <v>1743</v>
      </c>
      <c r="X1596" s="148" t="s">
        <v>5027</v>
      </c>
      <c r="Y1596" s="148" t="str">
        <f>K1596</f>
        <v xml:space="preserve"> ESCRITURA 2571 DE JULIO 15 DE 1997</v>
      </c>
      <c r="Z1596" s="148" t="str">
        <f>L1596</f>
        <v>NOTARIA SEGUNDA DE VILLAVICENCIO</v>
      </c>
      <c r="AA1596" s="127" t="s">
        <v>46</v>
      </c>
      <c r="AB1596" s="151">
        <f t="shared" si="351"/>
        <v>0</v>
      </c>
      <c r="AC1596" s="177">
        <f t="shared" si="351"/>
        <v>72</v>
      </c>
      <c r="AD1596" s="176">
        <f t="shared" si="352"/>
        <v>7.1999999999999998E-3</v>
      </c>
      <c r="AE1596" s="127" t="s">
        <v>47</v>
      </c>
      <c r="AF1596" s="152" t="s">
        <v>47</v>
      </c>
      <c r="AG1596" s="227" t="s">
        <v>46</v>
      </c>
      <c r="AH1596" s="227">
        <v>916</v>
      </c>
      <c r="AI1596" s="227" t="s">
        <v>24400</v>
      </c>
      <c r="AJ1596" s="227" t="s">
        <v>24401</v>
      </c>
    </row>
    <row r="1597" spans="1:36" s="17" customFormat="1" ht="38.25" x14ac:dyDescent="0.25">
      <c r="A1597" s="54" t="s">
        <v>79</v>
      </c>
      <c r="B1597" s="219" t="s">
        <v>48</v>
      </c>
      <c r="C1597" s="227" t="s">
        <v>47</v>
      </c>
      <c r="D1597" s="227" t="s">
        <v>24402</v>
      </c>
      <c r="E1597" s="227" t="s">
        <v>915</v>
      </c>
      <c r="F1597" s="220" t="s">
        <v>775</v>
      </c>
      <c r="G1597" s="227" t="s">
        <v>5060</v>
      </c>
      <c r="H1597" s="150" t="s">
        <v>777</v>
      </c>
      <c r="I1597" s="8" t="s">
        <v>5061</v>
      </c>
      <c r="J1597" s="9" t="s">
        <v>108</v>
      </c>
      <c r="K1597" s="10" t="s">
        <v>5059</v>
      </c>
      <c r="L1597" s="10" t="s">
        <v>2301</v>
      </c>
      <c r="M1597" s="11" t="s">
        <v>47</v>
      </c>
      <c r="N1597" s="11" t="s">
        <v>46</v>
      </c>
      <c r="O1597" s="10">
        <v>0</v>
      </c>
      <c r="P1597" s="12">
        <v>72</v>
      </c>
      <c r="Q1597" s="55">
        <v>7.1999999999999998E-3</v>
      </c>
      <c r="R1597" s="128" t="s">
        <v>47</v>
      </c>
      <c r="S1597" s="150" t="s">
        <v>46</v>
      </c>
      <c r="T1597" s="12" t="s">
        <v>47</v>
      </c>
      <c r="U1597" s="12" t="s">
        <v>47</v>
      </c>
      <c r="V1597" s="127" t="s">
        <v>47</v>
      </c>
      <c r="W1597" s="148" t="s">
        <v>1743</v>
      </c>
      <c r="X1597" s="148" t="s">
        <v>5062</v>
      </c>
      <c r="Y1597" s="148" t="s">
        <v>5063</v>
      </c>
      <c r="Z1597" s="148" t="s">
        <v>5064</v>
      </c>
      <c r="AA1597" s="127" t="s">
        <v>46</v>
      </c>
      <c r="AB1597" s="151">
        <f t="shared" si="351"/>
        <v>0</v>
      </c>
      <c r="AC1597" s="177">
        <f t="shared" si="351"/>
        <v>72</v>
      </c>
      <c r="AD1597" s="176">
        <f t="shared" si="352"/>
        <v>7.1999999999999998E-3</v>
      </c>
      <c r="AE1597" s="127" t="s">
        <v>47</v>
      </c>
      <c r="AF1597" s="152" t="s">
        <v>47</v>
      </c>
      <c r="AG1597" s="227" t="s">
        <v>46</v>
      </c>
      <c r="AH1597" s="227">
        <v>916</v>
      </c>
      <c r="AI1597" s="227" t="s">
        <v>24400</v>
      </c>
      <c r="AJ1597" s="227" t="s">
        <v>24401</v>
      </c>
    </row>
    <row r="1598" spans="1:36" s="17" customFormat="1" ht="38.25" x14ac:dyDescent="0.25">
      <c r="A1598" s="54" t="s">
        <v>79</v>
      </c>
      <c r="B1598" s="219" t="s">
        <v>48</v>
      </c>
      <c r="C1598" s="227" t="s">
        <v>47</v>
      </c>
      <c r="D1598" s="227" t="s">
        <v>24402</v>
      </c>
      <c r="E1598" s="227" t="s">
        <v>915</v>
      </c>
      <c r="F1598" s="220" t="s">
        <v>775</v>
      </c>
      <c r="G1598" s="227" t="s">
        <v>5065</v>
      </c>
      <c r="H1598" s="150" t="s">
        <v>777</v>
      </c>
      <c r="I1598" s="8" t="s">
        <v>5066</v>
      </c>
      <c r="J1598" s="9" t="s">
        <v>108</v>
      </c>
      <c r="K1598" s="10" t="s">
        <v>5059</v>
      </c>
      <c r="L1598" s="10" t="s">
        <v>2301</v>
      </c>
      <c r="M1598" s="11" t="s">
        <v>47</v>
      </c>
      <c r="N1598" s="11" t="s">
        <v>46</v>
      </c>
      <c r="O1598" s="10">
        <v>0</v>
      </c>
      <c r="P1598" s="12">
        <v>72</v>
      </c>
      <c r="Q1598" s="55">
        <v>7.1999999999999998E-3</v>
      </c>
      <c r="R1598" s="128" t="s">
        <v>47</v>
      </c>
      <c r="S1598" s="150" t="s">
        <v>46</v>
      </c>
      <c r="T1598" s="12" t="s">
        <v>47</v>
      </c>
      <c r="U1598" s="12" t="s">
        <v>47</v>
      </c>
      <c r="V1598" s="127" t="s">
        <v>47</v>
      </c>
      <c r="W1598" s="148" t="s">
        <v>1743</v>
      </c>
      <c r="X1598" s="148" t="s">
        <v>5062</v>
      </c>
      <c r="Y1598" s="148" t="s">
        <v>5067</v>
      </c>
      <c r="Z1598" s="148" t="s">
        <v>5064</v>
      </c>
      <c r="AA1598" s="127" t="s">
        <v>46</v>
      </c>
      <c r="AB1598" s="151">
        <f t="shared" si="351"/>
        <v>0</v>
      </c>
      <c r="AC1598" s="177">
        <f t="shared" si="351"/>
        <v>72</v>
      </c>
      <c r="AD1598" s="176">
        <f t="shared" si="352"/>
        <v>7.1999999999999998E-3</v>
      </c>
      <c r="AE1598" s="127" t="s">
        <v>47</v>
      </c>
      <c r="AF1598" s="152" t="s">
        <v>47</v>
      </c>
      <c r="AG1598" s="227" t="s">
        <v>46</v>
      </c>
      <c r="AH1598" s="227">
        <v>916</v>
      </c>
      <c r="AI1598" s="227" t="s">
        <v>24400</v>
      </c>
      <c r="AJ1598" s="227" t="s">
        <v>24401</v>
      </c>
    </row>
    <row r="1599" spans="1:36" s="17" customFormat="1" ht="38.25" customHeight="1" x14ac:dyDescent="0.2">
      <c r="A1599" s="54" t="s">
        <v>79</v>
      </c>
      <c r="B1599" s="219" t="s">
        <v>48</v>
      </c>
      <c r="C1599" s="227" t="s">
        <v>47</v>
      </c>
      <c r="D1599" s="227" t="s">
        <v>24402</v>
      </c>
      <c r="E1599" s="227" t="s">
        <v>915</v>
      </c>
      <c r="F1599" s="221" t="s">
        <v>775</v>
      </c>
      <c r="G1599" s="229" t="s">
        <v>5068</v>
      </c>
      <c r="H1599" s="93" t="s">
        <v>42</v>
      </c>
      <c r="I1599" s="8" t="s">
        <v>5069</v>
      </c>
      <c r="J1599" s="9" t="s">
        <v>108</v>
      </c>
      <c r="K1599" s="10" t="s">
        <v>5059</v>
      </c>
      <c r="L1599" s="10" t="s">
        <v>2301</v>
      </c>
      <c r="M1599" s="11" t="s">
        <v>47</v>
      </c>
      <c r="N1599" s="11" t="s">
        <v>46</v>
      </c>
      <c r="O1599" s="10">
        <v>0</v>
      </c>
      <c r="P1599" s="12">
        <v>72</v>
      </c>
      <c r="Q1599" s="55">
        <f>+O1599+(P1599/10000)</f>
        <v>7.1999999999999998E-3</v>
      </c>
      <c r="R1599" s="32"/>
      <c r="S1599" s="93" t="s">
        <v>46</v>
      </c>
      <c r="T1599" s="12" t="s">
        <v>47</v>
      </c>
      <c r="U1599" s="12" t="s">
        <v>47</v>
      </c>
      <c r="V1599" s="12" t="s">
        <v>47</v>
      </c>
      <c r="W1599" s="147" t="s">
        <v>782</v>
      </c>
      <c r="X1599" s="148" t="s">
        <v>855</v>
      </c>
      <c r="Y1599" s="70" t="s">
        <v>23983</v>
      </c>
      <c r="Z1599" s="70" t="s">
        <v>9412</v>
      </c>
      <c r="AA1599" s="12" t="s">
        <v>46</v>
      </c>
      <c r="AB1599" s="12">
        <v>0</v>
      </c>
      <c r="AC1599" s="12">
        <v>72</v>
      </c>
      <c r="AD1599" s="149">
        <f t="shared" si="352"/>
        <v>7.1999999999999998E-3</v>
      </c>
      <c r="AE1599" s="12"/>
      <c r="AF1599" s="117" t="s">
        <v>23727</v>
      </c>
      <c r="AG1599" s="227" t="s">
        <v>46</v>
      </c>
      <c r="AH1599" s="227">
        <v>916</v>
      </c>
      <c r="AI1599" s="227" t="s">
        <v>24400</v>
      </c>
      <c r="AJ1599" s="227" t="s">
        <v>24401</v>
      </c>
    </row>
    <row r="1600" spans="1:36" s="17" customFormat="1" ht="38.25" x14ac:dyDescent="0.25">
      <c r="A1600" s="54" t="s">
        <v>79</v>
      </c>
      <c r="B1600" s="219" t="s">
        <v>48</v>
      </c>
      <c r="C1600" s="227" t="s">
        <v>47</v>
      </c>
      <c r="D1600" s="227" t="s">
        <v>24402</v>
      </c>
      <c r="E1600" s="227" t="s">
        <v>915</v>
      </c>
      <c r="F1600" s="220" t="s">
        <v>775</v>
      </c>
      <c r="G1600" s="227" t="s">
        <v>5070</v>
      </c>
      <c r="H1600" s="150" t="s">
        <v>777</v>
      </c>
      <c r="I1600" s="8" t="s">
        <v>5071</v>
      </c>
      <c r="J1600" s="9" t="s">
        <v>108</v>
      </c>
      <c r="K1600" s="10" t="s">
        <v>5059</v>
      </c>
      <c r="L1600" s="10" t="s">
        <v>2301</v>
      </c>
      <c r="M1600" s="11" t="s">
        <v>47</v>
      </c>
      <c r="N1600" s="11" t="s">
        <v>46</v>
      </c>
      <c r="O1600" s="10">
        <v>0</v>
      </c>
      <c r="P1600" s="12">
        <v>72</v>
      </c>
      <c r="Q1600" s="55">
        <v>7.1999999999999998E-3</v>
      </c>
      <c r="R1600" s="128" t="s">
        <v>47</v>
      </c>
      <c r="S1600" s="150" t="s">
        <v>46</v>
      </c>
      <c r="T1600" s="12" t="s">
        <v>47</v>
      </c>
      <c r="U1600" s="12" t="s">
        <v>47</v>
      </c>
      <c r="V1600" s="127" t="s">
        <v>47</v>
      </c>
      <c r="W1600" s="148" t="s">
        <v>1743</v>
      </c>
      <c r="X1600" s="148" t="s">
        <v>5062</v>
      </c>
      <c r="Y1600" s="148" t="s">
        <v>5072</v>
      </c>
      <c r="Z1600" s="148" t="s">
        <v>5064</v>
      </c>
      <c r="AA1600" s="127" t="s">
        <v>46</v>
      </c>
      <c r="AB1600" s="151">
        <f t="shared" ref="AB1600:AB1610" si="353">O1600</f>
        <v>0</v>
      </c>
      <c r="AC1600" s="177">
        <f t="shared" ref="AC1600:AC1610" si="354">P1600</f>
        <v>72</v>
      </c>
      <c r="AD1600" s="176">
        <f t="shared" ref="AD1600:AD1610" si="355">+AB1600+(AC1600/10000)</f>
        <v>7.1999999999999998E-3</v>
      </c>
      <c r="AE1600" s="127" t="s">
        <v>47</v>
      </c>
      <c r="AF1600" s="152" t="s">
        <v>47</v>
      </c>
      <c r="AG1600" s="227" t="s">
        <v>46</v>
      </c>
      <c r="AH1600" s="227">
        <v>916</v>
      </c>
      <c r="AI1600" s="227" t="s">
        <v>24400</v>
      </c>
      <c r="AJ1600" s="227" t="s">
        <v>24401</v>
      </c>
    </row>
    <row r="1601" spans="1:36" s="17" customFormat="1" ht="38.25" x14ac:dyDescent="0.25">
      <c r="A1601" s="54" t="s">
        <v>79</v>
      </c>
      <c r="B1601" s="219" t="s">
        <v>48</v>
      </c>
      <c r="C1601" s="227" t="s">
        <v>47</v>
      </c>
      <c r="D1601" s="227" t="s">
        <v>24402</v>
      </c>
      <c r="E1601" s="227" t="s">
        <v>915</v>
      </c>
      <c r="F1601" s="220" t="s">
        <v>775</v>
      </c>
      <c r="G1601" s="227" t="s">
        <v>5073</v>
      </c>
      <c r="H1601" s="150" t="s">
        <v>777</v>
      </c>
      <c r="I1601" s="8" t="s">
        <v>5074</v>
      </c>
      <c r="J1601" s="9" t="s">
        <v>108</v>
      </c>
      <c r="K1601" s="10" t="s">
        <v>5059</v>
      </c>
      <c r="L1601" s="10" t="s">
        <v>2301</v>
      </c>
      <c r="M1601" s="11" t="s">
        <v>47</v>
      </c>
      <c r="N1601" s="11" t="s">
        <v>46</v>
      </c>
      <c r="O1601" s="10">
        <v>0</v>
      </c>
      <c r="P1601" s="12">
        <v>72</v>
      </c>
      <c r="Q1601" s="55">
        <v>7.1999999999999998E-3</v>
      </c>
      <c r="R1601" s="128" t="s">
        <v>47</v>
      </c>
      <c r="S1601" s="150" t="s">
        <v>46</v>
      </c>
      <c r="T1601" s="12" t="s">
        <v>47</v>
      </c>
      <c r="U1601" s="12" t="s">
        <v>47</v>
      </c>
      <c r="V1601" s="127" t="s">
        <v>47</v>
      </c>
      <c r="W1601" s="148" t="s">
        <v>1743</v>
      </c>
      <c r="X1601" s="148" t="s">
        <v>5062</v>
      </c>
      <c r="Y1601" s="148" t="s">
        <v>5075</v>
      </c>
      <c r="Z1601" s="148" t="s">
        <v>5064</v>
      </c>
      <c r="AA1601" s="127" t="s">
        <v>46</v>
      </c>
      <c r="AB1601" s="151">
        <f t="shared" si="353"/>
        <v>0</v>
      </c>
      <c r="AC1601" s="177">
        <f t="shared" si="354"/>
        <v>72</v>
      </c>
      <c r="AD1601" s="176">
        <f t="shared" si="355"/>
        <v>7.1999999999999998E-3</v>
      </c>
      <c r="AE1601" s="127" t="s">
        <v>47</v>
      </c>
      <c r="AF1601" s="152" t="s">
        <v>47</v>
      </c>
      <c r="AG1601" s="227" t="s">
        <v>46</v>
      </c>
      <c r="AH1601" s="227">
        <v>916</v>
      </c>
      <c r="AI1601" s="227" t="s">
        <v>24400</v>
      </c>
      <c r="AJ1601" s="227" t="s">
        <v>24401</v>
      </c>
    </row>
    <row r="1602" spans="1:36" s="17" customFormat="1" ht="38.25" x14ac:dyDescent="0.25">
      <c r="A1602" s="54" t="s">
        <v>79</v>
      </c>
      <c r="B1602" s="219" t="s">
        <v>48</v>
      </c>
      <c r="C1602" s="227" t="s">
        <v>47</v>
      </c>
      <c r="D1602" s="227" t="s">
        <v>24402</v>
      </c>
      <c r="E1602" s="227" t="s">
        <v>915</v>
      </c>
      <c r="F1602" s="220" t="s">
        <v>775</v>
      </c>
      <c r="G1602" s="227" t="s">
        <v>5076</v>
      </c>
      <c r="H1602" s="150" t="s">
        <v>777</v>
      </c>
      <c r="I1602" s="8" t="s">
        <v>5077</v>
      </c>
      <c r="J1602" s="9" t="s">
        <v>108</v>
      </c>
      <c r="K1602" s="10" t="s">
        <v>5059</v>
      </c>
      <c r="L1602" s="10" t="s">
        <v>2301</v>
      </c>
      <c r="M1602" s="11" t="s">
        <v>47</v>
      </c>
      <c r="N1602" s="11" t="s">
        <v>46</v>
      </c>
      <c r="O1602" s="10">
        <v>0</v>
      </c>
      <c r="P1602" s="12">
        <v>72</v>
      </c>
      <c r="Q1602" s="55">
        <v>7.1999999999999998E-3</v>
      </c>
      <c r="R1602" s="128" t="s">
        <v>47</v>
      </c>
      <c r="S1602" s="150" t="s">
        <v>46</v>
      </c>
      <c r="T1602" s="12" t="s">
        <v>47</v>
      </c>
      <c r="U1602" s="12" t="s">
        <v>47</v>
      </c>
      <c r="V1602" s="127" t="s">
        <v>47</v>
      </c>
      <c r="W1602" s="148" t="s">
        <v>1743</v>
      </c>
      <c r="X1602" s="148" t="s">
        <v>5062</v>
      </c>
      <c r="Y1602" s="148" t="s">
        <v>5078</v>
      </c>
      <c r="Z1602" s="148" t="s">
        <v>5064</v>
      </c>
      <c r="AA1602" s="127" t="s">
        <v>46</v>
      </c>
      <c r="AB1602" s="151">
        <f t="shared" si="353"/>
        <v>0</v>
      </c>
      <c r="AC1602" s="177">
        <f t="shared" si="354"/>
        <v>72</v>
      </c>
      <c r="AD1602" s="176">
        <f t="shared" si="355"/>
        <v>7.1999999999999998E-3</v>
      </c>
      <c r="AE1602" s="127" t="s">
        <v>47</v>
      </c>
      <c r="AF1602" s="152" t="s">
        <v>47</v>
      </c>
      <c r="AG1602" s="227" t="s">
        <v>46</v>
      </c>
      <c r="AH1602" s="227">
        <v>916</v>
      </c>
      <c r="AI1602" s="227" t="s">
        <v>24400</v>
      </c>
      <c r="AJ1602" s="227" t="s">
        <v>24401</v>
      </c>
    </row>
    <row r="1603" spans="1:36" s="17" customFormat="1" ht="38.25" x14ac:dyDescent="0.25">
      <c r="A1603" s="54" t="s">
        <v>79</v>
      </c>
      <c r="B1603" s="219" t="s">
        <v>48</v>
      </c>
      <c r="C1603" s="227" t="s">
        <v>47</v>
      </c>
      <c r="D1603" s="227" t="s">
        <v>24402</v>
      </c>
      <c r="E1603" s="227" t="s">
        <v>915</v>
      </c>
      <c r="F1603" s="220" t="s">
        <v>775</v>
      </c>
      <c r="G1603" s="227" t="s">
        <v>5079</v>
      </c>
      <c r="H1603" s="150" t="s">
        <v>777</v>
      </c>
      <c r="I1603" s="8" t="s">
        <v>5080</v>
      </c>
      <c r="J1603" s="9" t="s">
        <v>108</v>
      </c>
      <c r="K1603" s="10" t="s">
        <v>5059</v>
      </c>
      <c r="L1603" s="10" t="s">
        <v>2301</v>
      </c>
      <c r="M1603" s="11" t="s">
        <v>47</v>
      </c>
      <c r="N1603" s="11" t="s">
        <v>46</v>
      </c>
      <c r="O1603" s="10">
        <v>0</v>
      </c>
      <c r="P1603" s="12">
        <v>72</v>
      </c>
      <c r="Q1603" s="55">
        <v>7.1999999999999998E-3</v>
      </c>
      <c r="R1603" s="128" t="s">
        <v>47</v>
      </c>
      <c r="S1603" s="150" t="s">
        <v>46</v>
      </c>
      <c r="T1603" s="12" t="s">
        <v>47</v>
      </c>
      <c r="U1603" s="12" t="s">
        <v>47</v>
      </c>
      <c r="V1603" s="127" t="s">
        <v>46</v>
      </c>
      <c r="W1603" s="148" t="s">
        <v>1743</v>
      </c>
      <c r="X1603" s="148" t="s">
        <v>5062</v>
      </c>
      <c r="Y1603" s="148" t="str">
        <f>K1603</f>
        <v xml:space="preserve"> ESCRITURA 2571 DE JULIO 15 DE 1997</v>
      </c>
      <c r="Z1603" s="148" t="str">
        <f>L1603</f>
        <v>NOTARIA SEGUNDA DE VILLAVICENCIO</v>
      </c>
      <c r="AA1603" s="127" t="s">
        <v>46</v>
      </c>
      <c r="AB1603" s="151">
        <f t="shared" si="353"/>
        <v>0</v>
      </c>
      <c r="AC1603" s="177">
        <f t="shared" si="354"/>
        <v>72</v>
      </c>
      <c r="AD1603" s="176">
        <f t="shared" si="355"/>
        <v>7.1999999999999998E-3</v>
      </c>
      <c r="AE1603" s="127" t="s">
        <v>47</v>
      </c>
      <c r="AF1603" s="152" t="s">
        <v>47</v>
      </c>
      <c r="AG1603" s="227" t="s">
        <v>46</v>
      </c>
      <c r="AH1603" s="227">
        <v>916</v>
      </c>
      <c r="AI1603" s="227" t="s">
        <v>24400</v>
      </c>
      <c r="AJ1603" s="227" t="s">
        <v>24401</v>
      </c>
    </row>
    <row r="1604" spans="1:36" s="17" customFormat="1" ht="38.25" x14ac:dyDescent="0.25">
      <c r="A1604" s="54" t="s">
        <v>79</v>
      </c>
      <c r="B1604" s="219" t="s">
        <v>48</v>
      </c>
      <c r="C1604" s="227" t="s">
        <v>47</v>
      </c>
      <c r="D1604" s="227" t="s">
        <v>24402</v>
      </c>
      <c r="E1604" s="227" t="s">
        <v>915</v>
      </c>
      <c r="F1604" s="220" t="s">
        <v>775</v>
      </c>
      <c r="G1604" s="227" t="s">
        <v>5081</v>
      </c>
      <c r="H1604" s="150" t="s">
        <v>777</v>
      </c>
      <c r="I1604" s="8" t="s">
        <v>5082</v>
      </c>
      <c r="J1604" s="9" t="s">
        <v>108</v>
      </c>
      <c r="K1604" s="10" t="s">
        <v>5059</v>
      </c>
      <c r="L1604" s="10" t="s">
        <v>2301</v>
      </c>
      <c r="M1604" s="11" t="s">
        <v>47</v>
      </c>
      <c r="N1604" s="11" t="s">
        <v>46</v>
      </c>
      <c r="O1604" s="10">
        <v>0</v>
      </c>
      <c r="P1604" s="12">
        <v>72</v>
      </c>
      <c r="Q1604" s="55">
        <v>7.1999999999999998E-3</v>
      </c>
      <c r="R1604" s="128" t="s">
        <v>47</v>
      </c>
      <c r="S1604" s="150" t="s">
        <v>46</v>
      </c>
      <c r="T1604" s="12" t="s">
        <v>47</v>
      </c>
      <c r="U1604" s="12" t="s">
        <v>47</v>
      </c>
      <c r="V1604" s="127" t="s">
        <v>47</v>
      </c>
      <c r="W1604" s="148" t="s">
        <v>1743</v>
      </c>
      <c r="X1604" s="148" t="s">
        <v>5062</v>
      </c>
      <c r="Y1604" s="148" t="s">
        <v>5083</v>
      </c>
      <c r="Z1604" s="148" t="s">
        <v>5064</v>
      </c>
      <c r="AA1604" s="127" t="s">
        <v>46</v>
      </c>
      <c r="AB1604" s="151">
        <f t="shared" si="353"/>
        <v>0</v>
      </c>
      <c r="AC1604" s="177">
        <f t="shared" si="354"/>
        <v>72</v>
      </c>
      <c r="AD1604" s="176">
        <f t="shared" si="355"/>
        <v>7.1999999999999998E-3</v>
      </c>
      <c r="AE1604" s="127" t="s">
        <v>47</v>
      </c>
      <c r="AF1604" s="152" t="s">
        <v>47</v>
      </c>
      <c r="AG1604" s="227" t="s">
        <v>46</v>
      </c>
      <c r="AH1604" s="227">
        <v>916</v>
      </c>
      <c r="AI1604" s="227" t="s">
        <v>24400</v>
      </c>
      <c r="AJ1604" s="227" t="s">
        <v>24401</v>
      </c>
    </row>
    <row r="1605" spans="1:36" s="17" customFormat="1" ht="38.25" x14ac:dyDescent="0.25">
      <c r="A1605" s="54" t="s">
        <v>79</v>
      </c>
      <c r="B1605" s="219" t="s">
        <v>48</v>
      </c>
      <c r="C1605" s="227" t="s">
        <v>47</v>
      </c>
      <c r="D1605" s="227" t="s">
        <v>24402</v>
      </c>
      <c r="E1605" s="227" t="s">
        <v>915</v>
      </c>
      <c r="F1605" s="220" t="s">
        <v>775</v>
      </c>
      <c r="G1605" s="227" t="s">
        <v>5084</v>
      </c>
      <c r="H1605" s="150" t="s">
        <v>777</v>
      </c>
      <c r="I1605" s="8" t="s">
        <v>5085</v>
      </c>
      <c r="J1605" s="9" t="s">
        <v>108</v>
      </c>
      <c r="K1605" s="10" t="s">
        <v>5059</v>
      </c>
      <c r="L1605" s="10" t="s">
        <v>2301</v>
      </c>
      <c r="M1605" s="11" t="s">
        <v>47</v>
      </c>
      <c r="N1605" s="11" t="s">
        <v>46</v>
      </c>
      <c r="O1605" s="10">
        <v>0</v>
      </c>
      <c r="P1605" s="12">
        <v>72</v>
      </c>
      <c r="Q1605" s="55">
        <v>7.1999999999999998E-3</v>
      </c>
      <c r="R1605" s="128" t="s">
        <v>47</v>
      </c>
      <c r="S1605" s="150" t="s">
        <v>46</v>
      </c>
      <c r="T1605" s="12" t="s">
        <v>47</v>
      </c>
      <c r="U1605" s="12" t="s">
        <v>47</v>
      </c>
      <c r="V1605" s="127" t="s">
        <v>46</v>
      </c>
      <c r="W1605" s="148" t="s">
        <v>1743</v>
      </c>
      <c r="X1605" s="148" t="s">
        <v>5062</v>
      </c>
      <c r="Y1605" s="148" t="str">
        <f>K1605</f>
        <v xml:space="preserve"> ESCRITURA 2571 DE JULIO 15 DE 1997</v>
      </c>
      <c r="Z1605" s="148" t="str">
        <f>L1605</f>
        <v>NOTARIA SEGUNDA DE VILLAVICENCIO</v>
      </c>
      <c r="AA1605" s="127" t="s">
        <v>46</v>
      </c>
      <c r="AB1605" s="151">
        <f t="shared" si="353"/>
        <v>0</v>
      </c>
      <c r="AC1605" s="177">
        <f t="shared" si="354"/>
        <v>72</v>
      </c>
      <c r="AD1605" s="176">
        <f t="shared" si="355"/>
        <v>7.1999999999999998E-3</v>
      </c>
      <c r="AE1605" s="127" t="s">
        <v>47</v>
      </c>
      <c r="AF1605" s="152" t="s">
        <v>47</v>
      </c>
      <c r="AG1605" s="227" t="s">
        <v>46</v>
      </c>
      <c r="AH1605" s="227">
        <v>916</v>
      </c>
      <c r="AI1605" s="227" t="s">
        <v>24400</v>
      </c>
      <c r="AJ1605" s="227" t="s">
        <v>24401</v>
      </c>
    </row>
    <row r="1606" spans="1:36" s="17" customFormat="1" ht="38.25" x14ac:dyDescent="0.25">
      <c r="A1606" s="54" t="s">
        <v>79</v>
      </c>
      <c r="B1606" s="219" t="s">
        <v>48</v>
      </c>
      <c r="C1606" s="227" t="s">
        <v>47</v>
      </c>
      <c r="D1606" s="227" t="s">
        <v>24402</v>
      </c>
      <c r="E1606" s="227" t="s">
        <v>915</v>
      </c>
      <c r="F1606" s="220" t="s">
        <v>775</v>
      </c>
      <c r="G1606" s="227" t="s">
        <v>5086</v>
      </c>
      <c r="H1606" s="150" t="s">
        <v>777</v>
      </c>
      <c r="I1606" s="8" t="s">
        <v>5087</v>
      </c>
      <c r="J1606" s="9" t="s">
        <v>108</v>
      </c>
      <c r="K1606" s="10" t="s">
        <v>5088</v>
      </c>
      <c r="L1606" s="10" t="s">
        <v>5089</v>
      </c>
      <c r="M1606" s="11" t="s">
        <v>47</v>
      </c>
      <c r="N1606" s="11" t="s">
        <v>46</v>
      </c>
      <c r="O1606" s="10">
        <v>0</v>
      </c>
      <c r="P1606" s="12">
        <v>72</v>
      </c>
      <c r="Q1606" s="55">
        <v>7.1999999999999998E-3</v>
      </c>
      <c r="R1606" s="128" t="s">
        <v>47</v>
      </c>
      <c r="S1606" s="150" t="s">
        <v>46</v>
      </c>
      <c r="T1606" s="12" t="s">
        <v>47</v>
      </c>
      <c r="U1606" s="12" t="s">
        <v>47</v>
      </c>
      <c r="V1606" s="127" t="s">
        <v>47</v>
      </c>
      <c r="W1606" s="148" t="s">
        <v>1743</v>
      </c>
      <c r="X1606" s="148" t="s">
        <v>5062</v>
      </c>
      <c r="Y1606" s="148" t="s">
        <v>5090</v>
      </c>
      <c r="Z1606" s="148" t="s">
        <v>5064</v>
      </c>
      <c r="AA1606" s="127" t="s">
        <v>46</v>
      </c>
      <c r="AB1606" s="151">
        <f t="shared" si="353"/>
        <v>0</v>
      </c>
      <c r="AC1606" s="177">
        <f t="shared" si="354"/>
        <v>72</v>
      </c>
      <c r="AD1606" s="176">
        <f t="shared" si="355"/>
        <v>7.1999999999999998E-3</v>
      </c>
      <c r="AE1606" s="127" t="s">
        <v>47</v>
      </c>
      <c r="AF1606" s="152" t="s">
        <v>47</v>
      </c>
      <c r="AG1606" s="227" t="s">
        <v>46</v>
      </c>
      <c r="AH1606" s="227">
        <v>916</v>
      </c>
      <c r="AI1606" s="227" t="s">
        <v>24400</v>
      </c>
      <c r="AJ1606" s="227" t="s">
        <v>24401</v>
      </c>
    </row>
    <row r="1607" spans="1:36" s="17" customFormat="1" ht="38.25" x14ac:dyDescent="0.25">
      <c r="A1607" s="54" t="s">
        <v>79</v>
      </c>
      <c r="B1607" s="219" t="s">
        <v>48</v>
      </c>
      <c r="C1607" s="227" t="s">
        <v>47</v>
      </c>
      <c r="D1607" s="227" t="s">
        <v>24402</v>
      </c>
      <c r="E1607" s="227" t="s">
        <v>915</v>
      </c>
      <c r="F1607" s="220" t="s">
        <v>775</v>
      </c>
      <c r="G1607" s="227" t="s">
        <v>5091</v>
      </c>
      <c r="H1607" s="150" t="s">
        <v>777</v>
      </c>
      <c r="I1607" s="8" t="s">
        <v>5092</v>
      </c>
      <c r="J1607" s="9" t="s">
        <v>108</v>
      </c>
      <c r="K1607" s="10" t="s">
        <v>5059</v>
      </c>
      <c r="L1607" s="10" t="s">
        <v>2301</v>
      </c>
      <c r="M1607" s="11" t="s">
        <v>47</v>
      </c>
      <c r="N1607" s="11" t="s">
        <v>46</v>
      </c>
      <c r="O1607" s="10">
        <v>0</v>
      </c>
      <c r="P1607" s="12">
        <v>72</v>
      </c>
      <c r="Q1607" s="55">
        <v>7.1999999999999998E-3</v>
      </c>
      <c r="R1607" s="128" t="s">
        <v>47</v>
      </c>
      <c r="S1607" s="150" t="s">
        <v>46</v>
      </c>
      <c r="T1607" s="12" t="s">
        <v>47</v>
      </c>
      <c r="U1607" s="12" t="s">
        <v>47</v>
      </c>
      <c r="V1607" s="127" t="s">
        <v>47</v>
      </c>
      <c r="W1607" s="148" t="s">
        <v>1743</v>
      </c>
      <c r="X1607" s="148" t="s">
        <v>5062</v>
      </c>
      <c r="Y1607" s="148" t="s">
        <v>5093</v>
      </c>
      <c r="Z1607" s="148" t="s">
        <v>5064</v>
      </c>
      <c r="AA1607" s="127" t="s">
        <v>46</v>
      </c>
      <c r="AB1607" s="151">
        <f t="shared" si="353"/>
        <v>0</v>
      </c>
      <c r="AC1607" s="177">
        <f t="shared" si="354"/>
        <v>72</v>
      </c>
      <c r="AD1607" s="176">
        <f t="shared" si="355"/>
        <v>7.1999999999999998E-3</v>
      </c>
      <c r="AE1607" s="127" t="s">
        <v>47</v>
      </c>
      <c r="AF1607" s="152" t="s">
        <v>47</v>
      </c>
      <c r="AG1607" s="227" t="s">
        <v>46</v>
      </c>
      <c r="AH1607" s="227">
        <v>916</v>
      </c>
      <c r="AI1607" s="227" t="s">
        <v>24400</v>
      </c>
      <c r="AJ1607" s="227" t="s">
        <v>24401</v>
      </c>
    </row>
    <row r="1608" spans="1:36" s="17" customFormat="1" ht="38.25" customHeight="1" x14ac:dyDescent="0.25">
      <c r="A1608" s="54" t="s">
        <v>79</v>
      </c>
      <c r="B1608" s="219" t="s">
        <v>48</v>
      </c>
      <c r="C1608" s="227" t="s">
        <v>47</v>
      </c>
      <c r="D1608" s="227" t="s">
        <v>24402</v>
      </c>
      <c r="E1608" s="227" t="s">
        <v>915</v>
      </c>
      <c r="F1608" s="220" t="s">
        <v>775</v>
      </c>
      <c r="G1608" s="227" t="s">
        <v>5094</v>
      </c>
      <c r="H1608" s="150" t="s">
        <v>777</v>
      </c>
      <c r="I1608" s="8" t="s">
        <v>5095</v>
      </c>
      <c r="J1608" s="9" t="s">
        <v>108</v>
      </c>
      <c r="K1608" s="10" t="s">
        <v>5059</v>
      </c>
      <c r="L1608" s="10" t="s">
        <v>2301</v>
      </c>
      <c r="M1608" s="11" t="s">
        <v>47</v>
      </c>
      <c r="N1608" s="11" t="s">
        <v>46</v>
      </c>
      <c r="O1608" s="10">
        <v>0</v>
      </c>
      <c r="P1608" s="12">
        <v>72</v>
      </c>
      <c r="Q1608" s="55">
        <v>7.1999999999999998E-3</v>
      </c>
      <c r="R1608" s="128" t="s">
        <v>47</v>
      </c>
      <c r="S1608" s="150" t="s">
        <v>46</v>
      </c>
      <c r="T1608" s="12" t="s">
        <v>47</v>
      </c>
      <c r="U1608" s="12" t="s">
        <v>47</v>
      </c>
      <c r="V1608" s="127" t="s">
        <v>47</v>
      </c>
      <c r="W1608" s="148" t="s">
        <v>1743</v>
      </c>
      <c r="X1608" s="148" t="s">
        <v>5062</v>
      </c>
      <c r="Y1608" s="148" t="s">
        <v>5096</v>
      </c>
      <c r="Z1608" s="148" t="s">
        <v>5064</v>
      </c>
      <c r="AA1608" s="127" t="s">
        <v>46</v>
      </c>
      <c r="AB1608" s="151">
        <f t="shared" si="353"/>
        <v>0</v>
      </c>
      <c r="AC1608" s="177">
        <f t="shared" si="354"/>
        <v>72</v>
      </c>
      <c r="AD1608" s="176">
        <f t="shared" si="355"/>
        <v>7.1999999999999998E-3</v>
      </c>
      <c r="AE1608" s="127" t="s">
        <v>47</v>
      </c>
      <c r="AF1608" s="152" t="s">
        <v>47</v>
      </c>
      <c r="AG1608" s="227" t="s">
        <v>46</v>
      </c>
      <c r="AH1608" s="227">
        <v>916</v>
      </c>
      <c r="AI1608" s="227" t="s">
        <v>24400</v>
      </c>
      <c r="AJ1608" s="227" t="s">
        <v>24401</v>
      </c>
    </row>
    <row r="1609" spans="1:36" s="17" customFormat="1" ht="38.25" x14ac:dyDescent="0.25">
      <c r="A1609" s="54" t="s">
        <v>79</v>
      </c>
      <c r="B1609" s="219" t="s">
        <v>48</v>
      </c>
      <c r="C1609" s="227" t="s">
        <v>47</v>
      </c>
      <c r="D1609" s="227" t="s">
        <v>24402</v>
      </c>
      <c r="E1609" s="227" t="s">
        <v>915</v>
      </c>
      <c r="F1609" s="220" t="s">
        <v>775</v>
      </c>
      <c r="G1609" s="227" t="s">
        <v>5097</v>
      </c>
      <c r="H1609" s="150" t="s">
        <v>777</v>
      </c>
      <c r="I1609" s="8" t="s">
        <v>5098</v>
      </c>
      <c r="J1609" s="9" t="s">
        <v>108</v>
      </c>
      <c r="K1609" s="10" t="s">
        <v>5059</v>
      </c>
      <c r="L1609" s="10" t="s">
        <v>2301</v>
      </c>
      <c r="M1609" s="11" t="s">
        <v>47</v>
      </c>
      <c r="N1609" s="11" t="s">
        <v>46</v>
      </c>
      <c r="O1609" s="10">
        <v>0</v>
      </c>
      <c r="P1609" s="12">
        <v>72</v>
      </c>
      <c r="Q1609" s="55">
        <v>7.1999999999999998E-3</v>
      </c>
      <c r="R1609" s="128" t="s">
        <v>47</v>
      </c>
      <c r="S1609" s="150" t="s">
        <v>46</v>
      </c>
      <c r="T1609" s="12" t="s">
        <v>47</v>
      </c>
      <c r="U1609" s="12" t="s">
        <v>47</v>
      </c>
      <c r="V1609" s="127" t="s">
        <v>46</v>
      </c>
      <c r="W1609" s="148" t="s">
        <v>1743</v>
      </c>
      <c r="X1609" s="148" t="s">
        <v>5062</v>
      </c>
      <c r="Y1609" s="148" t="str">
        <f>K1609</f>
        <v xml:space="preserve"> ESCRITURA 2571 DE JULIO 15 DE 1997</v>
      </c>
      <c r="Z1609" s="148" t="str">
        <f>L1609</f>
        <v>NOTARIA SEGUNDA DE VILLAVICENCIO</v>
      </c>
      <c r="AA1609" s="127" t="s">
        <v>46</v>
      </c>
      <c r="AB1609" s="151">
        <f t="shared" si="353"/>
        <v>0</v>
      </c>
      <c r="AC1609" s="177">
        <f t="shared" si="354"/>
        <v>72</v>
      </c>
      <c r="AD1609" s="176">
        <f t="shared" si="355"/>
        <v>7.1999999999999998E-3</v>
      </c>
      <c r="AE1609" s="127" t="s">
        <v>47</v>
      </c>
      <c r="AF1609" s="152" t="s">
        <v>47</v>
      </c>
      <c r="AG1609" s="227" t="s">
        <v>46</v>
      </c>
      <c r="AH1609" s="227">
        <v>916</v>
      </c>
      <c r="AI1609" s="227" t="s">
        <v>24400</v>
      </c>
      <c r="AJ1609" s="227" t="s">
        <v>24401</v>
      </c>
    </row>
    <row r="1610" spans="1:36" s="17" customFormat="1" ht="38.25" customHeight="1" x14ac:dyDescent="0.25">
      <c r="A1610" s="54" t="s">
        <v>79</v>
      </c>
      <c r="B1610" s="219" t="s">
        <v>48</v>
      </c>
      <c r="C1610" s="227" t="s">
        <v>47</v>
      </c>
      <c r="D1610" s="227" t="s">
        <v>24402</v>
      </c>
      <c r="E1610" s="227" t="s">
        <v>915</v>
      </c>
      <c r="F1610" s="220" t="s">
        <v>775</v>
      </c>
      <c r="G1610" s="227" t="s">
        <v>5099</v>
      </c>
      <c r="H1610" s="150" t="s">
        <v>777</v>
      </c>
      <c r="I1610" s="8" t="s">
        <v>5100</v>
      </c>
      <c r="J1610" s="9" t="s">
        <v>108</v>
      </c>
      <c r="K1610" s="10" t="s">
        <v>5059</v>
      </c>
      <c r="L1610" s="10" t="s">
        <v>2301</v>
      </c>
      <c r="M1610" s="11" t="s">
        <v>47</v>
      </c>
      <c r="N1610" s="11" t="s">
        <v>46</v>
      </c>
      <c r="O1610" s="10">
        <v>0</v>
      </c>
      <c r="P1610" s="12">
        <v>72</v>
      </c>
      <c r="Q1610" s="55">
        <v>7.1999999999999998E-3</v>
      </c>
      <c r="R1610" s="128" t="s">
        <v>47</v>
      </c>
      <c r="S1610" s="150" t="s">
        <v>46</v>
      </c>
      <c r="T1610" s="12" t="s">
        <v>47</v>
      </c>
      <c r="U1610" s="12" t="s">
        <v>47</v>
      </c>
      <c r="V1610" s="127" t="s">
        <v>47</v>
      </c>
      <c r="W1610" s="148" t="s">
        <v>1743</v>
      </c>
      <c r="X1610" s="148" t="s">
        <v>5062</v>
      </c>
      <c r="Y1610" s="148" t="s">
        <v>5101</v>
      </c>
      <c r="Z1610" s="148" t="s">
        <v>5064</v>
      </c>
      <c r="AA1610" s="127" t="s">
        <v>46</v>
      </c>
      <c r="AB1610" s="151">
        <f t="shared" si="353"/>
        <v>0</v>
      </c>
      <c r="AC1610" s="177">
        <f t="shared" si="354"/>
        <v>72</v>
      </c>
      <c r="AD1610" s="176">
        <f t="shared" si="355"/>
        <v>7.1999999999999998E-3</v>
      </c>
      <c r="AE1610" s="127" t="s">
        <v>47</v>
      </c>
      <c r="AF1610" s="152" t="s">
        <v>47</v>
      </c>
      <c r="AG1610" s="227" t="s">
        <v>46</v>
      </c>
      <c r="AH1610" s="227">
        <v>916</v>
      </c>
      <c r="AI1610" s="227" t="s">
        <v>24400</v>
      </c>
      <c r="AJ1610" s="227" t="s">
        <v>24401</v>
      </c>
    </row>
    <row r="1611" spans="1:36" s="17" customFormat="1" ht="51" customHeight="1" x14ac:dyDescent="0.2">
      <c r="A1611" s="54" t="s">
        <v>79</v>
      </c>
      <c r="B1611" s="219" t="s">
        <v>48</v>
      </c>
      <c r="C1611" s="227" t="s">
        <v>47</v>
      </c>
      <c r="D1611" s="227" t="s">
        <v>24402</v>
      </c>
      <c r="E1611" s="227" t="s">
        <v>915</v>
      </c>
      <c r="F1611" s="221" t="s">
        <v>775</v>
      </c>
      <c r="G1611" s="229" t="s">
        <v>5102</v>
      </c>
      <c r="H1611" s="93" t="s">
        <v>42</v>
      </c>
      <c r="I1611" s="8" t="s">
        <v>5103</v>
      </c>
      <c r="J1611" s="9" t="s">
        <v>108</v>
      </c>
      <c r="K1611" s="10" t="s">
        <v>5059</v>
      </c>
      <c r="L1611" s="10" t="s">
        <v>2301</v>
      </c>
      <c r="M1611" s="11" t="s">
        <v>47</v>
      </c>
      <c r="N1611" s="11" t="s">
        <v>46</v>
      </c>
      <c r="O1611" s="10">
        <v>0</v>
      </c>
      <c r="P1611" s="12">
        <v>72</v>
      </c>
      <c r="Q1611" s="55">
        <f>+O1611+(P1611/10000)</f>
        <v>7.1999999999999998E-3</v>
      </c>
      <c r="R1611" s="32"/>
      <c r="S1611" s="93" t="s">
        <v>46</v>
      </c>
      <c r="T1611" s="12" t="s">
        <v>47</v>
      </c>
      <c r="U1611" s="12" t="s">
        <v>47</v>
      </c>
      <c r="V1611" s="12" t="s">
        <v>47</v>
      </c>
      <c r="W1611" s="147" t="s">
        <v>782</v>
      </c>
      <c r="X1611" s="148" t="s">
        <v>855</v>
      </c>
      <c r="Y1611" s="70" t="s">
        <v>23984</v>
      </c>
      <c r="Z1611" s="70" t="s">
        <v>9412</v>
      </c>
      <c r="AA1611" s="12" t="s">
        <v>46</v>
      </c>
      <c r="AB1611" s="12">
        <v>0</v>
      </c>
      <c r="AC1611" s="12">
        <v>72</v>
      </c>
      <c r="AD1611" s="149">
        <f t="shared" ref="AD1611:AD1625" si="356">+AB1611+(AC1611/10000)</f>
        <v>7.1999999999999998E-3</v>
      </c>
      <c r="AE1611" s="12"/>
      <c r="AF1611" s="117" t="s">
        <v>23727</v>
      </c>
      <c r="AG1611" s="227" t="s">
        <v>46</v>
      </c>
      <c r="AH1611" s="227">
        <v>916</v>
      </c>
      <c r="AI1611" s="227" t="s">
        <v>24400</v>
      </c>
      <c r="AJ1611" s="227" t="s">
        <v>24401</v>
      </c>
    </row>
    <row r="1612" spans="1:36" s="17" customFormat="1" ht="38.25" x14ac:dyDescent="0.25">
      <c r="A1612" s="54" t="s">
        <v>79</v>
      </c>
      <c r="B1612" s="219" t="s">
        <v>48</v>
      </c>
      <c r="C1612" s="227" t="s">
        <v>47</v>
      </c>
      <c r="D1612" s="227" t="s">
        <v>24402</v>
      </c>
      <c r="E1612" s="227" t="s">
        <v>915</v>
      </c>
      <c r="F1612" s="220" t="s">
        <v>775</v>
      </c>
      <c r="G1612" s="227" t="s">
        <v>5104</v>
      </c>
      <c r="H1612" s="150" t="s">
        <v>777</v>
      </c>
      <c r="I1612" s="8" t="s">
        <v>5105</v>
      </c>
      <c r="J1612" s="9" t="s">
        <v>108</v>
      </c>
      <c r="K1612" s="10" t="s">
        <v>5059</v>
      </c>
      <c r="L1612" s="10" t="s">
        <v>2301</v>
      </c>
      <c r="M1612" s="11" t="s">
        <v>47</v>
      </c>
      <c r="N1612" s="11" t="s">
        <v>46</v>
      </c>
      <c r="O1612" s="10">
        <v>0</v>
      </c>
      <c r="P1612" s="12">
        <v>72</v>
      </c>
      <c r="Q1612" s="55">
        <v>7.1999999999999998E-3</v>
      </c>
      <c r="R1612" s="128" t="s">
        <v>47</v>
      </c>
      <c r="S1612" s="150" t="s">
        <v>46</v>
      </c>
      <c r="T1612" s="12" t="s">
        <v>47</v>
      </c>
      <c r="U1612" s="12" t="s">
        <v>47</v>
      </c>
      <c r="V1612" s="127" t="s">
        <v>46</v>
      </c>
      <c r="W1612" s="148" t="s">
        <v>1743</v>
      </c>
      <c r="X1612" s="148" t="s">
        <v>5062</v>
      </c>
      <c r="Y1612" s="148" t="str">
        <f>K1612</f>
        <v xml:space="preserve"> ESCRITURA 2571 DE JULIO 15 DE 1997</v>
      </c>
      <c r="Z1612" s="148" t="str">
        <f>L1612</f>
        <v>NOTARIA SEGUNDA DE VILLAVICENCIO</v>
      </c>
      <c r="AA1612" s="127" t="s">
        <v>46</v>
      </c>
      <c r="AB1612" s="151">
        <f>O1612</f>
        <v>0</v>
      </c>
      <c r="AC1612" s="177">
        <f>P1612</f>
        <v>72</v>
      </c>
      <c r="AD1612" s="176">
        <f t="shared" si="356"/>
        <v>7.1999999999999998E-3</v>
      </c>
      <c r="AE1612" s="127" t="s">
        <v>47</v>
      </c>
      <c r="AF1612" s="152" t="s">
        <v>47</v>
      </c>
      <c r="AG1612" s="227" t="s">
        <v>46</v>
      </c>
      <c r="AH1612" s="227">
        <v>916</v>
      </c>
      <c r="AI1612" s="227" t="s">
        <v>24400</v>
      </c>
      <c r="AJ1612" s="227" t="s">
        <v>24401</v>
      </c>
    </row>
    <row r="1613" spans="1:36" s="17" customFormat="1" ht="38.25" customHeight="1" x14ac:dyDescent="0.2">
      <c r="A1613" s="54" t="s">
        <v>79</v>
      </c>
      <c r="B1613" s="219" t="s">
        <v>48</v>
      </c>
      <c r="C1613" s="227" t="s">
        <v>47</v>
      </c>
      <c r="D1613" s="227" t="s">
        <v>24402</v>
      </c>
      <c r="E1613" s="227" t="s">
        <v>915</v>
      </c>
      <c r="F1613" s="221" t="s">
        <v>775</v>
      </c>
      <c r="G1613" s="229" t="s">
        <v>5106</v>
      </c>
      <c r="H1613" s="93" t="s">
        <v>42</v>
      </c>
      <c r="I1613" s="8" t="s">
        <v>5107</v>
      </c>
      <c r="J1613" s="9" t="s">
        <v>108</v>
      </c>
      <c r="K1613" s="10" t="s">
        <v>5059</v>
      </c>
      <c r="L1613" s="10" t="s">
        <v>2301</v>
      </c>
      <c r="M1613" s="11" t="s">
        <v>47</v>
      </c>
      <c r="N1613" s="11" t="s">
        <v>46</v>
      </c>
      <c r="O1613" s="10">
        <v>0</v>
      </c>
      <c r="P1613" s="12">
        <v>72</v>
      </c>
      <c r="Q1613" s="55">
        <f>+O1613+(P1613/10000)</f>
        <v>7.1999999999999998E-3</v>
      </c>
      <c r="R1613" s="32"/>
      <c r="S1613" s="93" t="s">
        <v>46</v>
      </c>
      <c r="T1613" s="12" t="s">
        <v>47</v>
      </c>
      <c r="U1613" s="12" t="s">
        <v>47</v>
      </c>
      <c r="V1613" s="12" t="s">
        <v>47</v>
      </c>
      <c r="W1613" s="147" t="s">
        <v>782</v>
      </c>
      <c r="X1613" s="148" t="s">
        <v>855</v>
      </c>
      <c r="Y1613" s="70" t="s">
        <v>23985</v>
      </c>
      <c r="Z1613" s="70" t="s">
        <v>9412</v>
      </c>
      <c r="AA1613" s="12" t="s">
        <v>46</v>
      </c>
      <c r="AB1613" s="12">
        <v>0</v>
      </c>
      <c r="AC1613" s="12">
        <v>72</v>
      </c>
      <c r="AD1613" s="149">
        <f t="shared" si="356"/>
        <v>7.1999999999999998E-3</v>
      </c>
      <c r="AE1613" s="12"/>
      <c r="AF1613" s="117" t="s">
        <v>23727</v>
      </c>
      <c r="AG1613" s="227" t="s">
        <v>46</v>
      </c>
      <c r="AH1613" s="227">
        <v>916</v>
      </c>
      <c r="AI1613" s="227" t="s">
        <v>24400</v>
      </c>
      <c r="AJ1613" s="227" t="s">
        <v>24401</v>
      </c>
    </row>
    <row r="1614" spans="1:36" s="17" customFormat="1" ht="51" x14ac:dyDescent="0.25">
      <c r="A1614" s="54" t="s">
        <v>79</v>
      </c>
      <c r="B1614" s="219" t="s">
        <v>48</v>
      </c>
      <c r="C1614" s="227" t="s">
        <v>47</v>
      </c>
      <c r="D1614" s="227" t="s">
        <v>24402</v>
      </c>
      <c r="E1614" s="227" t="s">
        <v>915</v>
      </c>
      <c r="F1614" s="220" t="s">
        <v>775</v>
      </c>
      <c r="G1614" s="227" t="s">
        <v>5108</v>
      </c>
      <c r="H1614" s="150" t="s">
        <v>777</v>
      </c>
      <c r="I1614" s="8" t="s">
        <v>5109</v>
      </c>
      <c r="J1614" s="9" t="s">
        <v>108</v>
      </c>
      <c r="K1614" s="10" t="s">
        <v>5059</v>
      </c>
      <c r="L1614" s="10" t="s">
        <v>2301</v>
      </c>
      <c r="M1614" s="11" t="s">
        <v>47</v>
      </c>
      <c r="N1614" s="11" t="s">
        <v>46</v>
      </c>
      <c r="O1614" s="10">
        <v>0</v>
      </c>
      <c r="P1614" s="12">
        <v>72</v>
      </c>
      <c r="Q1614" s="55">
        <v>7.1999999999999998E-3</v>
      </c>
      <c r="R1614" s="128" t="s">
        <v>47</v>
      </c>
      <c r="S1614" s="150" t="s">
        <v>46</v>
      </c>
      <c r="T1614" s="12" t="s">
        <v>47</v>
      </c>
      <c r="U1614" s="12" t="s">
        <v>47</v>
      </c>
      <c r="V1614" s="127" t="s">
        <v>46</v>
      </c>
      <c r="W1614" s="148" t="s">
        <v>1743</v>
      </c>
      <c r="X1614" s="148" t="s">
        <v>5062</v>
      </c>
      <c r="Y1614" s="148" t="str">
        <f>K1614</f>
        <v xml:space="preserve"> ESCRITURA 2571 DE JULIO 15 DE 1997</v>
      </c>
      <c r="Z1614" s="148" t="str">
        <f>L1614</f>
        <v>NOTARIA SEGUNDA DE VILLAVICENCIO</v>
      </c>
      <c r="AA1614" s="127" t="s">
        <v>46</v>
      </c>
      <c r="AB1614" s="151">
        <f t="shared" ref="AB1614:AC1617" si="357">O1614</f>
        <v>0</v>
      </c>
      <c r="AC1614" s="177">
        <f t="shared" si="357"/>
        <v>72</v>
      </c>
      <c r="AD1614" s="176">
        <f t="shared" si="356"/>
        <v>7.1999999999999998E-3</v>
      </c>
      <c r="AE1614" s="127" t="s">
        <v>47</v>
      </c>
      <c r="AF1614" s="152" t="s">
        <v>47</v>
      </c>
      <c r="AG1614" s="227" t="s">
        <v>46</v>
      </c>
      <c r="AH1614" s="227">
        <v>916</v>
      </c>
      <c r="AI1614" s="227" t="s">
        <v>24400</v>
      </c>
      <c r="AJ1614" s="227" t="s">
        <v>24401</v>
      </c>
    </row>
    <row r="1615" spans="1:36" s="17" customFormat="1" ht="38.25" customHeight="1" x14ac:dyDescent="0.25">
      <c r="A1615" s="54" t="s">
        <v>79</v>
      </c>
      <c r="B1615" s="219" t="s">
        <v>48</v>
      </c>
      <c r="C1615" s="227" t="s">
        <v>47</v>
      </c>
      <c r="D1615" s="227" t="s">
        <v>24402</v>
      </c>
      <c r="E1615" s="227" t="s">
        <v>915</v>
      </c>
      <c r="F1615" s="220" t="s">
        <v>775</v>
      </c>
      <c r="G1615" s="227" t="s">
        <v>5110</v>
      </c>
      <c r="H1615" s="150" t="s">
        <v>777</v>
      </c>
      <c r="I1615" s="8" t="s">
        <v>5111</v>
      </c>
      <c r="J1615" s="9" t="s">
        <v>108</v>
      </c>
      <c r="K1615" s="10" t="s">
        <v>5059</v>
      </c>
      <c r="L1615" s="10" t="s">
        <v>2301</v>
      </c>
      <c r="M1615" s="11" t="s">
        <v>47</v>
      </c>
      <c r="N1615" s="11" t="s">
        <v>46</v>
      </c>
      <c r="O1615" s="10">
        <v>0</v>
      </c>
      <c r="P1615" s="12">
        <v>72</v>
      </c>
      <c r="Q1615" s="55">
        <v>7.1999999999999998E-3</v>
      </c>
      <c r="R1615" s="128" t="s">
        <v>47</v>
      </c>
      <c r="S1615" s="150" t="s">
        <v>46</v>
      </c>
      <c r="T1615" s="12" t="s">
        <v>47</v>
      </c>
      <c r="U1615" s="12" t="s">
        <v>47</v>
      </c>
      <c r="V1615" s="127" t="s">
        <v>47</v>
      </c>
      <c r="W1615" s="148" t="s">
        <v>1743</v>
      </c>
      <c r="X1615" s="148" t="s">
        <v>5062</v>
      </c>
      <c r="Y1615" s="148" t="s">
        <v>5112</v>
      </c>
      <c r="Z1615" s="148" t="s">
        <v>5064</v>
      </c>
      <c r="AA1615" s="127" t="s">
        <v>46</v>
      </c>
      <c r="AB1615" s="151">
        <f t="shared" si="357"/>
        <v>0</v>
      </c>
      <c r="AC1615" s="177">
        <f t="shared" si="357"/>
        <v>72</v>
      </c>
      <c r="AD1615" s="176">
        <f t="shared" si="356"/>
        <v>7.1999999999999998E-3</v>
      </c>
      <c r="AE1615" s="127" t="s">
        <v>47</v>
      </c>
      <c r="AF1615" s="152" t="s">
        <v>47</v>
      </c>
      <c r="AG1615" s="227" t="s">
        <v>46</v>
      </c>
      <c r="AH1615" s="227">
        <v>916</v>
      </c>
      <c r="AI1615" s="227" t="s">
        <v>24400</v>
      </c>
      <c r="AJ1615" s="227" t="s">
        <v>24401</v>
      </c>
    </row>
    <row r="1616" spans="1:36" s="17" customFormat="1" ht="38.25" x14ac:dyDescent="0.25">
      <c r="A1616" s="54" t="s">
        <v>79</v>
      </c>
      <c r="B1616" s="219" t="s">
        <v>48</v>
      </c>
      <c r="C1616" s="227" t="s">
        <v>47</v>
      </c>
      <c r="D1616" s="227" t="s">
        <v>24402</v>
      </c>
      <c r="E1616" s="227" t="s">
        <v>915</v>
      </c>
      <c r="F1616" s="220" t="s">
        <v>775</v>
      </c>
      <c r="G1616" s="227" t="s">
        <v>5113</v>
      </c>
      <c r="H1616" s="150" t="s">
        <v>777</v>
      </c>
      <c r="I1616" s="8" t="s">
        <v>5114</v>
      </c>
      <c r="J1616" s="9" t="s">
        <v>108</v>
      </c>
      <c r="K1616" s="10" t="s">
        <v>5059</v>
      </c>
      <c r="L1616" s="10" t="s">
        <v>2301</v>
      </c>
      <c r="M1616" s="11" t="s">
        <v>47</v>
      </c>
      <c r="N1616" s="11" t="s">
        <v>46</v>
      </c>
      <c r="O1616" s="10">
        <v>0</v>
      </c>
      <c r="P1616" s="12">
        <v>72</v>
      </c>
      <c r="Q1616" s="55">
        <v>7.1999999999999998E-3</v>
      </c>
      <c r="R1616" s="128" t="s">
        <v>47</v>
      </c>
      <c r="S1616" s="150" t="s">
        <v>46</v>
      </c>
      <c r="T1616" s="12" t="s">
        <v>47</v>
      </c>
      <c r="U1616" s="12" t="s">
        <v>47</v>
      </c>
      <c r="V1616" s="127" t="s">
        <v>46</v>
      </c>
      <c r="W1616" s="148" t="s">
        <v>1743</v>
      </c>
      <c r="X1616" s="148" t="s">
        <v>5062</v>
      </c>
      <c r="Y1616" s="148" t="str">
        <f>K1616</f>
        <v xml:space="preserve"> ESCRITURA 2571 DE JULIO 15 DE 1997</v>
      </c>
      <c r="Z1616" s="148" t="str">
        <f>L1616</f>
        <v>NOTARIA SEGUNDA DE VILLAVICENCIO</v>
      </c>
      <c r="AA1616" s="127" t="s">
        <v>46</v>
      </c>
      <c r="AB1616" s="151">
        <f t="shared" si="357"/>
        <v>0</v>
      </c>
      <c r="AC1616" s="177">
        <f t="shared" si="357"/>
        <v>72</v>
      </c>
      <c r="AD1616" s="176">
        <f t="shared" si="356"/>
        <v>7.1999999999999998E-3</v>
      </c>
      <c r="AE1616" s="127" t="s">
        <v>47</v>
      </c>
      <c r="AF1616" s="152" t="s">
        <v>47</v>
      </c>
      <c r="AG1616" s="227" t="s">
        <v>46</v>
      </c>
      <c r="AH1616" s="227">
        <v>916</v>
      </c>
      <c r="AI1616" s="227" t="s">
        <v>24400</v>
      </c>
      <c r="AJ1616" s="227" t="s">
        <v>24401</v>
      </c>
    </row>
    <row r="1617" spans="1:43" s="17" customFormat="1" ht="38.25" x14ac:dyDescent="0.25">
      <c r="A1617" s="54" t="s">
        <v>79</v>
      </c>
      <c r="B1617" s="219" t="s">
        <v>48</v>
      </c>
      <c r="C1617" s="227" t="s">
        <v>47</v>
      </c>
      <c r="D1617" s="227" t="s">
        <v>24402</v>
      </c>
      <c r="E1617" s="227" t="s">
        <v>915</v>
      </c>
      <c r="F1617" s="220" t="s">
        <v>775</v>
      </c>
      <c r="G1617" s="227" t="s">
        <v>5115</v>
      </c>
      <c r="H1617" s="150" t="s">
        <v>777</v>
      </c>
      <c r="I1617" s="8" t="s">
        <v>5116</v>
      </c>
      <c r="J1617" s="9" t="s">
        <v>108</v>
      </c>
      <c r="K1617" s="10" t="s">
        <v>5059</v>
      </c>
      <c r="L1617" s="10" t="s">
        <v>2301</v>
      </c>
      <c r="M1617" s="11" t="s">
        <v>47</v>
      </c>
      <c r="N1617" s="11" t="s">
        <v>46</v>
      </c>
      <c r="O1617" s="10">
        <v>0</v>
      </c>
      <c r="P1617" s="12">
        <v>72</v>
      </c>
      <c r="Q1617" s="55">
        <v>7.1999999999999998E-3</v>
      </c>
      <c r="R1617" s="128" t="s">
        <v>47</v>
      </c>
      <c r="S1617" s="150" t="s">
        <v>46</v>
      </c>
      <c r="T1617" s="12" t="s">
        <v>47</v>
      </c>
      <c r="U1617" s="12" t="s">
        <v>47</v>
      </c>
      <c r="V1617" s="127" t="s">
        <v>47</v>
      </c>
      <c r="W1617" s="148" t="s">
        <v>1743</v>
      </c>
      <c r="X1617" s="148" t="s">
        <v>5062</v>
      </c>
      <c r="Y1617" s="148" t="s">
        <v>5117</v>
      </c>
      <c r="Z1617" s="148" t="s">
        <v>5064</v>
      </c>
      <c r="AA1617" s="127" t="s">
        <v>46</v>
      </c>
      <c r="AB1617" s="151">
        <f t="shared" si="357"/>
        <v>0</v>
      </c>
      <c r="AC1617" s="177">
        <f t="shared" si="357"/>
        <v>72</v>
      </c>
      <c r="AD1617" s="176">
        <f t="shared" si="356"/>
        <v>7.1999999999999998E-3</v>
      </c>
      <c r="AE1617" s="127" t="s">
        <v>47</v>
      </c>
      <c r="AF1617" s="152" t="s">
        <v>47</v>
      </c>
      <c r="AG1617" s="227" t="s">
        <v>46</v>
      </c>
      <c r="AH1617" s="227">
        <v>916</v>
      </c>
      <c r="AI1617" s="227" t="s">
        <v>24400</v>
      </c>
      <c r="AJ1617" s="227" t="s">
        <v>24401</v>
      </c>
    </row>
    <row r="1618" spans="1:43" s="17" customFormat="1" ht="38.25" customHeight="1" x14ac:dyDescent="0.2">
      <c r="A1618" s="54" t="s">
        <v>79</v>
      </c>
      <c r="B1618" s="219" t="s">
        <v>48</v>
      </c>
      <c r="C1618" s="227" t="s">
        <v>47</v>
      </c>
      <c r="D1618" s="227" t="s">
        <v>24402</v>
      </c>
      <c r="E1618" s="227" t="s">
        <v>915</v>
      </c>
      <c r="F1618" s="221" t="s">
        <v>775</v>
      </c>
      <c r="G1618" s="229" t="s">
        <v>5118</v>
      </c>
      <c r="H1618" s="93" t="s">
        <v>42</v>
      </c>
      <c r="I1618" s="8" t="s">
        <v>5119</v>
      </c>
      <c r="J1618" s="9" t="s">
        <v>108</v>
      </c>
      <c r="K1618" s="10" t="s">
        <v>5059</v>
      </c>
      <c r="L1618" s="10" t="s">
        <v>2301</v>
      </c>
      <c r="M1618" s="11" t="s">
        <v>47</v>
      </c>
      <c r="N1618" s="11" t="s">
        <v>46</v>
      </c>
      <c r="O1618" s="10">
        <v>0</v>
      </c>
      <c r="P1618" s="12">
        <v>72</v>
      </c>
      <c r="Q1618" s="55">
        <f>+O1618+(P1618/10000)</f>
        <v>7.1999999999999998E-3</v>
      </c>
      <c r="R1618" s="32"/>
      <c r="S1618" s="93" t="s">
        <v>46</v>
      </c>
      <c r="T1618" s="12" t="s">
        <v>47</v>
      </c>
      <c r="U1618" s="12" t="s">
        <v>47</v>
      </c>
      <c r="V1618" s="12" t="s">
        <v>47</v>
      </c>
      <c r="W1618" s="147" t="s">
        <v>782</v>
      </c>
      <c r="X1618" s="148" t="s">
        <v>855</v>
      </c>
      <c r="Y1618" s="70" t="s">
        <v>23986</v>
      </c>
      <c r="Z1618" s="70" t="s">
        <v>1168</v>
      </c>
      <c r="AA1618" s="12" t="s">
        <v>46</v>
      </c>
      <c r="AB1618" s="12">
        <v>0</v>
      </c>
      <c r="AC1618" s="12">
        <v>72</v>
      </c>
      <c r="AD1618" s="149">
        <f t="shared" si="356"/>
        <v>7.1999999999999998E-3</v>
      </c>
      <c r="AE1618" s="12"/>
      <c r="AF1618" s="117" t="s">
        <v>23727</v>
      </c>
      <c r="AG1618" s="227" t="s">
        <v>46</v>
      </c>
      <c r="AH1618" s="227">
        <v>916</v>
      </c>
      <c r="AI1618" s="227" t="s">
        <v>24400</v>
      </c>
      <c r="AJ1618" s="227" t="s">
        <v>24401</v>
      </c>
    </row>
    <row r="1619" spans="1:43" s="17" customFormat="1" ht="38.25" x14ac:dyDescent="0.25">
      <c r="A1619" s="54" t="s">
        <v>79</v>
      </c>
      <c r="B1619" s="219" t="s">
        <v>48</v>
      </c>
      <c r="C1619" s="227" t="s">
        <v>47</v>
      </c>
      <c r="D1619" s="227" t="s">
        <v>24402</v>
      </c>
      <c r="E1619" s="227" t="s">
        <v>915</v>
      </c>
      <c r="F1619" s="220" t="s">
        <v>775</v>
      </c>
      <c r="G1619" s="227" t="s">
        <v>5120</v>
      </c>
      <c r="H1619" s="150" t="s">
        <v>777</v>
      </c>
      <c r="I1619" s="8" t="s">
        <v>5121</v>
      </c>
      <c r="J1619" s="9" t="s">
        <v>108</v>
      </c>
      <c r="K1619" s="10" t="s">
        <v>5059</v>
      </c>
      <c r="L1619" s="10" t="s">
        <v>2301</v>
      </c>
      <c r="M1619" s="11" t="s">
        <v>47</v>
      </c>
      <c r="N1619" s="11" t="s">
        <v>46</v>
      </c>
      <c r="O1619" s="10">
        <v>0</v>
      </c>
      <c r="P1619" s="12">
        <v>72</v>
      </c>
      <c r="Q1619" s="55">
        <v>7.1999999999999998E-3</v>
      </c>
      <c r="R1619" s="128" t="s">
        <v>47</v>
      </c>
      <c r="S1619" s="150" t="s">
        <v>46</v>
      </c>
      <c r="T1619" s="12" t="s">
        <v>47</v>
      </c>
      <c r="U1619" s="12" t="s">
        <v>47</v>
      </c>
      <c r="V1619" s="127" t="s">
        <v>47</v>
      </c>
      <c r="W1619" s="148" t="s">
        <v>1743</v>
      </c>
      <c r="X1619" s="148" t="s">
        <v>5062</v>
      </c>
      <c r="Y1619" s="148" t="s">
        <v>5122</v>
      </c>
      <c r="Z1619" s="148" t="s">
        <v>5064</v>
      </c>
      <c r="AA1619" s="127" t="s">
        <v>46</v>
      </c>
      <c r="AB1619" s="151">
        <f t="shared" ref="AB1619:AC1622" si="358">O1619</f>
        <v>0</v>
      </c>
      <c r="AC1619" s="177">
        <f t="shared" si="358"/>
        <v>72</v>
      </c>
      <c r="AD1619" s="176">
        <f t="shared" si="356"/>
        <v>7.1999999999999998E-3</v>
      </c>
      <c r="AE1619" s="127" t="s">
        <v>47</v>
      </c>
      <c r="AF1619" s="152" t="s">
        <v>47</v>
      </c>
      <c r="AG1619" s="227" t="s">
        <v>46</v>
      </c>
      <c r="AH1619" s="227">
        <v>916</v>
      </c>
      <c r="AI1619" s="227" t="s">
        <v>24400</v>
      </c>
      <c r="AJ1619" s="227" t="s">
        <v>24401</v>
      </c>
      <c r="AK1619" s="2"/>
      <c r="AL1619" s="2"/>
      <c r="AM1619" s="2"/>
      <c r="AN1619" s="2"/>
      <c r="AO1619" s="2"/>
      <c r="AP1619" s="2"/>
      <c r="AQ1619" s="2"/>
    </row>
    <row r="1620" spans="1:43" s="17" customFormat="1" ht="38.25" customHeight="1" x14ac:dyDescent="0.25">
      <c r="A1620" s="54" t="s">
        <v>79</v>
      </c>
      <c r="B1620" s="219" t="s">
        <v>48</v>
      </c>
      <c r="C1620" s="227" t="s">
        <v>47</v>
      </c>
      <c r="D1620" s="227" t="s">
        <v>24402</v>
      </c>
      <c r="E1620" s="227" t="s">
        <v>915</v>
      </c>
      <c r="F1620" s="220" t="s">
        <v>775</v>
      </c>
      <c r="G1620" s="227" t="s">
        <v>5123</v>
      </c>
      <c r="H1620" s="150" t="s">
        <v>777</v>
      </c>
      <c r="I1620" s="8" t="s">
        <v>5124</v>
      </c>
      <c r="J1620" s="9" t="s">
        <v>108</v>
      </c>
      <c r="K1620" s="10" t="s">
        <v>5059</v>
      </c>
      <c r="L1620" s="10" t="s">
        <v>2301</v>
      </c>
      <c r="M1620" s="11" t="s">
        <v>47</v>
      </c>
      <c r="N1620" s="11" t="s">
        <v>46</v>
      </c>
      <c r="O1620" s="10">
        <v>0</v>
      </c>
      <c r="P1620" s="12">
        <v>72</v>
      </c>
      <c r="Q1620" s="55">
        <v>7.1999999999999998E-3</v>
      </c>
      <c r="R1620" s="128" t="s">
        <v>47</v>
      </c>
      <c r="S1620" s="150" t="s">
        <v>46</v>
      </c>
      <c r="T1620" s="12" t="s">
        <v>47</v>
      </c>
      <c r="U1620" s="12" t="s">
        <v>47</v>
      </c>
      <c r="V1620" s="127" t="s">
        <v>47</v>
      </c>
      <c r="W1620" s="148" t="s">
        <v>1743</v>
      </c>
      <c r="X1620" s="148" t="s">
        <v>5062</v>
      </c>
      <c r="Y1620" s="148" t="s">
        <v>5125</v>
      </c>
      <c r="Z1620" s="148" t="s">
        <v>5064</v>
      </c>
      <c r="AA1620" s="127" t="s">
        <v>46</v>
      </c>
      <c r="AB1620" s="151">
        <f t="shared" si="358"/>
        <v>0</v>
      </c>
      <c r="AC1620" s="177">
        <f t="shared" si="358"/>
        <v>72</v>
      </c>
      <c r="AD1620" s="176">
        <f t="shared" si="356"/>
        <v>7.1999999999999998E-3</v>
      </c>
      <c r="AE1620" s="127" t="s">
        <v>47</v>
      </c>
      <c r="AF1620" s="152" t="s">
        <v>47</v>
      </c>
      <c r="AG1620" s="227" t="s">
        <v>46</v>
      </c>
      <c r="AH1620" s="227">
        <v>916</v>
      </c>
      <c r="AI1620" s="227" t="s">
        <v>24400</v>
      </c>
      <c r="AJ1620" s="227" t="s">
        <v>24401</v>
      </c>
      <c r="AK1620" s="2"/>
      <c r="AL1620" s="2"/>
      <c r="AM1620" s="2"/>
      <c r="AN1620" s="2"/>
      <c r="AO1620" s="2"/>
      <c r="AP1620" s="2"/>
      <c r="AQ1620" s="2"/>
    </row>
    <row r="1621" spans="1:43" s="17" customFormat="1" ht="38.25" x14ac:dyDescent="0.25">
      <c r="A1621" s="54" t="s">
        <v>79</v>
      </c>
      <c r="B1621" s="219" t="s">
        <v>48</v>
      </c>
      <c r="C1621" s="227" t="s">
        <v>47</v>
      </c>
      <c r="D1621" s="227" t="s">
        <v>24402</v>
      </c>
      <c r="E1621" s="227" t="s">
        <v>915</v>
      </c>
      <c r="F1621" s="220" t="s">
        <v>775</v>
      </c>
      <c r="G1621" s="227" t="s">
        <v>5126</v>
      </c>
      <c r="H1621" s="150" t="s">
        <v>777</v>
      </c>
      <c r="I1621" s="8" t="s">
        <v>5127</v>
      </c>
      <c r="J1621" s="9" t="s">
        <v>108</v>
      </c>
      <c r="K1621" s="10" t="s">
        <v>5059</v>
      </c>
      <c r="L1621" s="10" t="s">
        <v>2301</v>
      </c>
      <c r="M1621" s="11" t="s">
        <v>47</v>
      </c>
      <c r="N1621" s="11" t="s">
        <v>46</v>
      </c>
      <c r="O1621" s="10">
        <v>0</v>
      </c>
      <c r="P1621" s="12">
        <v>72</v>
      </c>
      <c r="Q1621" s="55">
        <v>7.1999999999999998E-3</v>
      </c>
      <c r="R1621" s="128" t="s">
        <v>47</v>
      </c>
      <c r="S1621" s="150" t="s">
        <v>46</v>
      </c>
      <c r="T1621" s="12" t="s">
        <v>47</v>
      </c>
      <c r="U1621" s="12" t="s">
        <v>47</v>
      </c>
      <c r="V1621" s="127" t="s">
        <v>47</v>
      </c>
      <c r="W1621" s="148" t="s">
        <v>1743</v>
      </c>
      <c r="X1621" s="148" t="s">
        <v>5062</v>
      </c>
      <c r="Y1621" s="148" t="s">
        <v>5128</v>
      </c>
      <c r="Z1621" s="148" t="s">
        <v>5064</v>
      </c>
      <c r="AA1621" s="127" t="s">
        <v>46</v>
      </c>
      <c r="AB1621" s="151">
        <f t="shared" si="358"/>
        <v>0</v>
      </c>
      <c r="AC1621" s="177">
        <f t="shared" si="358"/>
        <v>72</v>
      </c>
      <c r="AD1621" s="176">
        <f t="shared" si="356"/>
        <v>7.1999999999999998E-3</v>
      </c>
      <c r="AE1621" s="127" t="s">
        <v>47</v>
      </c>
      <c r="AF1621" s="152" t="s">
        <v>47</v>
      </c>
      <c r="AG1621" s="227" t="s">
        <v>46</v>
      </c>
      <c r="AH1621" s="227">
        <v>916</v>
      </c>
      <c r="AI1621" s="227" t="s">
        <v>24400</v>
      </c>
      <c r="AJ1621" s="227" t="s">
        <v>24401</v>
      </c>
      <c r="AK1621" s="2"/>
      <c r="AL1621" s="2"/>
      <c r="AM1621" s="2"/>
      <c r="AN1621" s="2"/>
      <c r="AO1621" s="2"/>
      <c r="AP1621" s="2"/>
      <c r="AQ1621" s="2"/>
    </row>
    <row r="1622" spans="1:43" s="17" customFormat="1" ht="38.25" customHeight="1" x14ac:dyDescent="0.25">
      <c r="A1622" s="54" t="s">
        <v>79</v>
      </c>
      <c r="B1622" s="219" t="s">
        <v>48</v>
      </c>
      <c r="C1622" s="227" t="s">
        <v>47</v>
      </c>
      <c r="D1622" s="227" t="s">
        <v>24402</v>
      </c>
      <c r="E1622" s="227" t="s">
        <v>915</v>
      </c>
      <c r="F1622" s="220" t="s">
        <v>775</v>
      </c>
      <c r="G1622" s="227" t="s">
        <v>5129</v>
      </c>
      <c r="H1622" s="150" t="s">
        <v>777</v>
      </c>
      <c r="I1622" s="8" t="s">
        <v>5130</v>
      </c>
      <c r="J1622" s="9" t="s">
        <v>108</v>
      </c>
      <c r="K1622" s="10" t="s">
        <v>5059</v>
      </c>
      <c r="L1622" s="10" t="s">
        <v>2301</v>
      </c>
      <c r="M1622" s="11" t="s">
        <v>47</v>
      </c>
      <c r="N1622" s="11" t="s">
        <v>46</v>
      </c>
      <c r="O1622" s="10">
        <v>0</v>
      </c>
      <c r="P1622" s="12">
        <v>72</v>
      </c>
      <c r="Q1622" s="55">
        <v>7.1999999999999998E-3</v>
      </c>
      <c r="R1622" s="128" t="s">
        <v>47</v>
      </c>
      <c r="S1622" s="150" t="s">
        <v>46</v>
      </c>
      <c r="T1622" s="12" t="s">
        <v>47</v>
      </c>
      <c r="U1622" s="12" t="s">
        <v>47</v>
      </c>
      <c r="V1622" s="127" t="s">
        <v>47</v>
      </c>
      <c r="W1622" s="148" t="s">
        <v>1743</v>
      </c>
      <c r="X1622" s="148" t="s">
        <v>5062</v>
      </c>
      <c r="Y1622" s="148" t="s">
        <v>5131</v>
      </c>
      <c r="Z1622" s="148" t="s">
        <v>5064</v>
      </c>
      <c r="AA1622" s="127" t="s">
        <v>46</v>
      </c>
      <c r="AB1622" s="151">
        <f t="shared" si="358"/>
        <v>0</v>
      </c>
      <c r="AC1622" s="177">
        <f t="shared" si="358"/>
        <v>72</v>
      </c>
      <c r="AD1622" s="176">
        <f t="shared" si="356"/>
        <v>7.1999999999999998E-3</v>
      </c>
      <c r="AE1622" s="127" t="s">
        <v>47</v>
      </c>
      <c r="AF1622" s="152" t="s">
        <v>47</v>
      </c>
      <c r="AG1622" s="227" t="s">
        <v>46</v>
      </c>
      <c r="AH1622" s="227">
        <v>916</v>
      </c>
      <c r="AI1622" s="227" t="s">
        <v>24400</v>
      </c>
      <c r="AJ1622" s="227" t="s">
        <v>24401</v>
      </c>
      <c r="AK1622" s="2"/>
      <c r="AL1622" s="2"/>
      <c r="AM1622" s="2"/>
      <c r="AN1622" s="2"/>
      <c r="AO1622" s="2"/>
      <c r="AP1622" s="2"/>
      <c r="AQ1622" s="2"/>
    </row>
    <row r="1623" spans="1:43" s="17" customFormat="1" ht="38.25" customHeight="1" x14ac:dyDescent="0.2">
      <c r="A1623" s="54" t="s">
        <v>79</v>
      </c>
      <c r="B1623" s="219" t="s">
        <v>48</v>
      </c>
      <c r="C1623" s="227" t="s">
        <v>47</v>
      </c>
      <c r="D1623" s="227" t="s">
        <v>24402</v>
      </c>
      <c r="E1623" s="227" t="s">
        <v>915</v>
      </c>
      <c r="F1623" s="221" t="s">
        <v>775</v>
      </c>
      <c r="G1623" s="229" t="s">
        <v>5132</v>
      </c>
      <c r="H1623" s="93" t="s">
        <v>42</v>
      </c>
      <c r="I1623" s="8" t="s">
        <v>5133</v>
      </c>
      <c r="J1623" s="9" t="s">
        <v>108</v>
      </c>
      <c r="K1623" s="10" t="s">
        <v>5059</v>
      </c>
      <c r="L1623" s="10" t="s">
        <v>2301</v>
      </c>
      <c r="M1623" s="11" t="s">
        <v>47</v>
      </c>
      <c r="N1623" s="11" t="s">
        <v>46</v>
      </c>
      <c r="O1623" s="10">
        <v>0</v>
      </c>
      <c r="P1623" s="12">
        <v>72</v>
      </c>
      <c r="Q1623" s="55">
        <f>+O1623+(P1623/10000)</f>
        <v>7.1999999999999998E-3</v>
      </c>
      <c r="R1623" s="32"/>
      <c r="S1623" s="93" t="s">
        <v>46</v>
      </c>
      <c r="T1623" s="12" t="s">
        <v>47</v>
      </c>
      <c r="U1623" s="12" t="s">
        <v>47</v>
      </c>
      <c r="V1623" s="12" t="s">
        <v>47</v>
      </c>
      <c r="W1623" s="147" t="s">
        <v>782</v>
      </c>
      <c r="X1623" s="148" t="s">
        <v>855</v>
      </c>
      <c r="Y1623" s="70" t="s">
        <v>23987</v>
      </c>
      <c r="Z1623" s="70" t="s">
        <v>23988</v>
      </c>
      <c r="AA1623" s="12" t="s">
        <v>46</v>
      </c>
      <c r="AB1623" s="12">
        <v>0</v>
      </c>
      <c r="AC1623" s="12">
        <v>72</v>
      </c>
      <c r="AD1623" s="149">
        <f t="shared" si="356"/>
        <v>7.1999999999999998E-3</v>
      </c>
      <c r="AE1623" s="12"/>
      <c r="AF1623" s="117" t="s">
        <v>23727</v>
      </c>
      <c r="AG1623" s="227" t="s">
        <v>46</v>
      </c>
      <c r="AH1623" s="227">
        <v>916</v>
      </c>
      <c r="AI1623" s="227" t="s">
        <v>24400</v>
      </c>
      <c r="AJ1623" s="227" t="s">
        <v>24401</v>
      </c>
    </row>
    <row r="1624" spans="1:43" s="17" customFormat="1" ht="38.25" x14ac:dyDescent="0.25">
      <c r="A1624" s="54" t="s">
        <v>79</v>
      </c>
      <c r="B1624" s="219" t="s">
        <v>48</v>
      </c>
      <c r="C1624" s="227" t="s">
        <v>47</v>
      </c>
      <c r="D1624" s="227" t="s">
        <v>24402</v>
      </c>
      <c r="E1624" s="227" t="s">
        <v>915</v>
      </c>
      <c r="F1624" s="220" t="s">
        <v>775</v>
      </c>
      <c r="G1624" s="227" t="s">
        <v>5134</v>
      </c>
      <c r="H1624" s="150" t="s">
        <v>777</v>
      </c>
      <c r="I1624" s="8" t="s">
        <v>5135</v>
      </c>
      <c r="J1624" s="9" t="s">
        <v>108</v>
      </c>
      <c r="K1624" s="10" t="s">
        <v>5059</v>
      </c>
      <c r="L1624" s="10" t="s">
        <v>2301</v>
      </c>
      <c r="M1624" s="11" t="s">
        <v>47</v>
      </c>
      <c r="N1624" s="11" t="s">
        <v>46</v>
      </c>
      <c r="O1624" s="10">
        <v>0</v>
      </c>
      <c r="P1624" s="12">
        <v>72</v>
      </c>
      <c r="Q1624" s="55">
        <v>7.1999999999999998E-3</v>
      </c>
      <c r="R1624" s="128" t="s">
        <v>47</v>
      </c>
      <c r="S1624" s="150" t="s">
        <v>46</v>
      </c>
      <c r="T1624" s="12" t="s">
        <v>47</v>
      </c>
      <c r="U1624" s="12" t="s">
        <v>47</v>
      </c>
      <c r="V1624" s="127" t="s">
        <v>46</v>
      </c>
      <c r="W1624" s="148" t="s">
        <v>1743</v>
      </c>
      <c r="X1624" s="148" t="s">
        <v>5062</v>
      </c>
      <c r="Y1624" s="148" t="str">
        <f>K1624</f>
        <v xml:space="preserve"> ESCRITURA 2571 DE JULIO 15 DE 1997</v>
      </c>
      <c r="Z1624" s="148" t="str">
        <f>L1624</f>
        <v>NOTARIA SEGUNDA DE VILLAVICENCIO</v>
      </c>
      <c r="AA1624" s="127" t="s">
        <v>46</v>
      </c>
      <c r="AB1624" s="151">
        <f>O1624</f>
        <v>0</v>
      </c>
      <c r="AC1624" s="177">
        <f>P1624</f>
        <v>72</v>
      </c>
      <c r="AD1624" s="176">
        <f t="shared" si="356"/>
        <v>7.1999999999999998E-3</v>
      </c>
      <c r="AE1624" s="127" t="s">
        <v>47</v>
      </c>
      <c r="AF1624" s="152" t="s">
        <v>47</v>
      </c>
      <c r="AG1624" s="227" t="s">
        <v>46</v>
      </c>
      <c r="AH1624" s="227">
        <v>916</v>
      </c>
      <c r="AI1624" s="227" t="s">
        <v>24400</v>
      </c>
      <c r="AJ1624" s="227" t="s">
        <v>24401</v>
      </c>
      <c r="AK1624" s="2"/>
      <c r="AL1624" s="2"/>
      <c r="AM1624" s="2"/>
      <c r="AN1624" s="2"/>
      <c r="AO1624" s="2"/>
      <c r="AP1624" s="2"/>
      <c r="AQ1624" s="2"/>
    </row>
    <row r="1625" spans="1:43" s="17" customFormat="1" ht="38.25" customHeight="1" x14ac:dyDescent="0.2">
      <c r="A1625" s="54" t="s">
        <v>79</v>
      </c>
      <c r="B1625" s="219" t="s">
        <v>48</v>
      </c>
      <c r="C1625" s="227" t="s">
        <v>47</v>
      </c>
      <c r="D1625" s="227" t="s">
        <v>24402</v>
      </c>
      <c r="E1625" s="227" t="s">
        <v>915</v>
      </c>
      <c r="F1625" s="221" t="s">
        <v>775</v>
      </c>
      <c r="G1625" s="229" t="s">
        <v>5136</v>
      </c>
      <c r="H1625" s="93" t="s">
        <v>42</v>
      </c>
      <c r="I1625" s="8" t="s">
        <v>5137</v>
      </c>
      <c r="J1625" s="9" t="s">
        <v>108</v>
      </c>
      <c r="K1625" s="10" t="s">
        <v>5059</v>
      </c>
      <c r="L1625" s="10" t="s">
        <v>2301</v>
      </c>
      <c r="M1625" s="11" t="s">
        <v>47</v>
      </c>
      <c r="N1625" s="11" t="s">
        <v>46</v>
      </c>
      <c r="O1625" s="10">
        <v>0</v>
      </c>
      <c r="P1625" s="12">
        <v>72</v>
      </c>
      <c r="Q1625" s="55">
        <f>+O1625+(P1625/10000)</f>
        <v>7.1999999999999998E-3</v>
      </c>
      <c r="R1625" s="32"/>
      <c r="S1625" s="93" t="s">
        <v>46</v>
      </c>
      <c r="T1625" s="12" t="s">
        <v>47</v>
      </c>
      <c r="U1625" s="12" t="s">
        <v>47</v>
      </c>
      <c r="V1625" s="12" t="s">
        <v>47</v>
      </c>
      <c r="W1625" s="147" t="s">
        <v>782</v>
      </c>
      <c r="X1625" s="148" t="s">
        <v>855</v>
      </c>
      <c r="Y1625" s="70" t="s">
        <v>23989</v>
      </c>
      <c r="Z1625" s="70" t="s">
        <v>1046</v>
      </c>
      <c r="AA1625" s="12" t="s">
        <v>46</v>
      </c>
      <c r="AB1625" s="12">
        <v>0</v>
      </c>
      <c r="AC1625" s="12">
        <v>72</v>
      </c>
      <c r="AD1625" s="149">
        <f t="shared" si="356"/>
        <v>7.1999999999999998E-3</v>
      </c>
      <c r="AE1625" s="12"/>
      <c r="AF1625" s="117" t="s">
        <v>23727</v>
      </c>
      <c r="AG1625" s="227" t="s">
        <v>46</v>
      </c>
      <c r="AH1625" s="227">
        <v>916</v>
      </c>
      <c r="AI1625" s="227" t="s">
        <v>24400</v>
      </c>
      <c r="AJ1625" s="227" t="s">
        <v>24401</v>
      </c>
    </row>
    <row r="1626" spans="1:43" s="17" customFormat="1" ht="38.25" x14ac:dyDescent="0.25">
      <c r="A1626" s="54" t="s">
        <v>79</v>
      </c>
      <c r="B1626" s="219" t="s">
        <v>48</v>
      </c>
      <c r="C1626" s="227" t="s">
        <v>47</v>
      </c>
      <c r="D1626" s="227" t="s">
        <v>24402</v>
      </c>
      <c r="E1626" s="227" t="s">
        <v>915</v>
      </c>
      <c r="F1626" s="220" t="s">
        <v>775</v>
      </c>
      <c r="G1626" s="227" t="s">
        <v>5138</v>
      </c>
      <c r="H1626" s="150" t="s">
        <v>777</v>
      </c>
      <c r="I1626" s="8" t="s">
        <v>5139</v>
      </c>
      <c r="J1626" s="9" t="s">
        <v>108</v>
      </c>
      <c r="K1626" s="10" t="s">
        <v>5059</v>
      </c>
      <c r="L1626" s="10" t="s">
        <v>2301</v>
      </c>
      <c r="M1626" s="11" t="s">
        <v>47</v>
      </c>
      <c r="N1626" s="11" t="s">
        <v>46</v>
      </c>
      <c r="O1626" s="10">
        <v>0</v>
      </c>
      <c r="P1626" s="12">
        <v>72</v>
      </c>
      <c r="Q1626" s="55">
        <v>7.1999999999999998E-3</v>
      </c>
      <c r="R1626" s="128" t="s">
        <v>47</v>
      </c>
      <c r="S1626" s="150" t="s">
        <v>46</v>
      </c>
      <c r="T1626" s="12" t="s">
        <v>47</v>
      </c>
      <c r="U1626" s="12" t="s">
        <v>47</v>
      </c>
      <c r="V1626" s="127" t="s">
        <v>46</v>
      </c>
      <c r="W1626" s="148" t="s">
        <v>1743</v>
      </c>
      <c r="X1626" s="148" t="s">
        <v>5062</v>
      </c>
      <c r="Y1626" s="148" t="str">
        <f t="shared" ref="Y1626:Y1634" si="359">K1626</f>
        <v xml:space="preserve"> ESCRITURA 2571 DE JULIO 15 DE 1997</v>
      </c>
      <c r="Z1626" s="148" t="str">
        <f t="shared" ref="Z1626:Z1634" si="360">L1626</f>
        <v>NOTARIA SEGUNDA DE VILLAVICENCIO</v>
      </c>
      <c r="AA1626" s="127" t="s">
        <v>46</v>
      </c>
      <c r="AB1626" s="151">
        <f t="shared" ref="AB1626:AB1642" si="361">O1626</f>
        <v>0</v>
      </c>
      <c r="AC1626" s="177">
        <f t="shared" ref="AC1626:AC1642" si="362">P1626</f>
        <v>72</v>
      </c>
      <c r="AD1626" s="176">
        <f t="shared" ref="AD1626:AD1642" si="363">+AB1626+(AC1626/10000)</f>
        <v>7.1999999999999998E-3</v>
      </c>
      <c r="AE1626" s="127" t="s">
        <v>47</v>
      </c>
      <c r="AF1626" s="152" t="s">
        <v>47</v>
      </c>
      <c r="AG1626" s="227" t="s">
        <v>46</v>
      </c>
      <c r="AH1626" s="227">
        <v>916</v>
      </c>
      <c r="AI1626" s="227" t="s">
        <v>24400</v>
      </c>
      <c r="AJ1626" s="227" t="s">
        <v>24401</v>
      </c>
      <c r="AK1626" s="2"/>
      <c r="AL1626" s="2"/>
      <c r="AM1626" s="2"/>
      <c r="AN1626" s="2"/>
      <c r="AO1626" s="2"/>
      <c r="AP1626" s="2"/>
      <c r="AQ1626" s="2"/>
    </row>
    <row r="1627" spans="1:43" s="17" customFormat="1" ht="51" x14ac:dyDescent="0.25">
      <c r="A1627" s="54" t="s">
        <v>79</v>
      </c>
      <c r="B1627" s="219" t="s">
        <v>48</v>
      </c>
      <c r="C1627" s="227" t="s">
        <v>47</v>
      </c>
      <c r="D1627" s="227" t="s">
        <v>24402</v>
      </c>
      <c r="E1627" s="227" t="s">
        <v>915</v>
      </c>
      <c r="F1627" s="220" t="s">
        <v>775</v>
      </c>
      <c r="G1627" s="227" t="s">
        <v>5140</v>
      </c>
      <c r="H1627" s="150" t="s">
        <v>777</v>
      </c>
      <c r="I1627" s="8" t="s">
        <v>5141</v>
      </c>
      <c r="J1627" s="9" t="s">
        <v>108</v>
      </c>
      <c r="K1627" s="10" t="s">
        <v>5142</v>
      </c>
      <c r="L1627" s="10" t="s">
        <v>2301</v>
      </c>
      <c r="M1627" s="11" t="s">
        <v>47</v>
      </c>
      <c r="N1627" s="11" t="s">
        <v>46</v>
      </c>
      <c r="O1627" s="10">
        <v>0</v>
      </c>
      <c r="P1627" s="12">
        <v>72</v>
      </c>
      <c r="Q1627" s="55">
        <v>7.1999999999999998E-3</v>
      </c>
      <c r="R1627" s="128" t="s">
        <v>47</v>
      </c>
      <c r="S1627" s="150" t="s">
        <v>46</v>
      </c>
      <c r="T1627" s="12" t="s">
        <v>47</v>
      </c>
      <c r="U1627" s="12" t="s">
        <v>47</v>
      </c>
      <c r="V1627" s="127" t="s">
        <v>46</v>
      </c>
      <c r="W1627" s="148" t="s">
        <v>1743</v>
      </c>
      <c r="X1627" s="148" t="s">
        <v>5062</v>
      </c>
      <c r="Y1627" s="148" t="str">
        <f t="shared" si="359"/>
        <v>ESCRTURA NRO.2571.,DE JULIO 15 DE 1997</v>
      </c>
      <c r="Z1627" s="148" t="str">
        <f t="shared" si="360"/>
        <v>NOTARIA SEGUNDA DE VILLAVICENCIO</v>
      </c>
      <c r="AA1627" s="127" t="s">
        <v>46</v>
      </c>
      <c r="AB1627" s="151">
        <f t="shared" si="361"/>
        <v>0</v>
      </c>
      <c r="AC1627" s="177">
        <f t="shared" si="362"/>
        <v>72</v>
      </c>
      <c r="AD1627" s="176">
        <f t="shared" si="363"/>
        <v>7.1999999999999998E-3</v>
      </c>
      <c r="AE1627" s="127" t="s">
        <v>47</v>
      </c>
      <c r="AF1627" s="152" t="s">
        <v>47</v>
      </c>
      <c r="AG1627" s="227" t="s">
        <v>46</v>
      </c>
      <c r="AH1627" s="227">
        <v>916</v>
      </c>
      <c r="AI1627" s="227" t="s">
        <v>24400</v>
      </c>
      <c r="AJ1627" s="227" t="s">
        <v>24401</v>
      </c>
      <c r="AK1627" s="2"/>
      <c r="AL1627" s="2"/>
      <c r="AM1627" s="2"/>
      <c r="AN1627" s="2"/>
      <c r="AO1627" s="2"/>
      <c r="AP1627" s="2"/>
      <c r="AQ1627" s="2"/>
    </row>
    <row r="1628" spans="1:43" s="17" customFormat="1" ht="38.25" x14ac:dyDescent="0.25">
      <c r="A1628" s="54" t="s">
        <v>79</v>
      </c>
      <c r="B1628" s="219" t="s">
        <v>48</v>
      </c>
      <c r="C1628" s="227" t="s">
        <v>47</v>
      </c>
      <c r="D1628" s="227" t="s">
        <v>24402</v>
      </c>
      <c r="E1628" s="227" t="s">
        <v>915</v>
      </c>
      <c r="F1628" s="220" t="s">
        <v>775</v>
      </c>
      <c r="G1628" s="227" t="s">
        <v>5143</v>
      </c>
      <c r="H1628" s="150" t="s">
        <v>777</v>
      </c>
      <c r="I1628" s="8" t="s">
        <v>5144</v>
      </c>
      <c r="J1628" s="9" t="s">
        <v>108</v>
      </c>
      <c r="K1628" s="10" t="s">
        <v>5059</v>
      </c>
      <c r="L1628" s="10" t="s">
        <v>2301</v>
      </c>
      <c r="M1628" s="11" t="s">
        <v>47</v>
      </c>
      <c r="N1628" s="11" t="s">
        <v>46</v>
      </c>
      <c r="O1628" s="10">
        <v>0</v>
      </c>
      <c r="P1628" s="12">
        <v>72</v>
      </c>
      <c r="Q1628" s="55">
        <v>7.1999999999999998E-3</v>
      </c>
      <c r="R1628" s="128" t="s">
        <v>47</v>
      </c>
      <c r="S1628" s="150" t="s">
        <v>46</v>
      </c>
      <c r="T1628" s="12" t="s">
        <v>47</v>
      </c>
      <c r="U1628" s="12" t="s">
        <v>47</v>
      </c>
      <c r="V1628" s="127" t="s">
        <v>46</v>
      </c>
      <c r="W1628" s="148" t="s">
        <v>1743</v>
      </c>
      <c r="X1628" s="148" t="s">
        <v>5062</v>
      </c>
      <c r="Y1628" s="148" t="str">
        <f t="shared" si="359"/>
        <v xml:space="preserve"> ESCRITURA 2571 DE JULIO 15 DE 1997</v>
      </c>
      <c r="Z1628" s="148" t="str">
        <f t="shared" si="360"/>
        <v>NOTARIA SEGUNDA DE VILLAVICENCIO</v>
      </c>
      <c r="AA1628" s="127" t="s">
        <v>46</v>
      </c>
      <c r="AB1628" s="151">
        <f t="shared" si="361"/>
        <v>0</v>
      </c>
      <c r="AC1628" s="177">
        <f t="shared" si="362"/>
        <v>72</v>
      </c>
      <c r="AD1628" s="176">
        <f t="shared" si="363"/>
        <v>7.1999999999999998E-3</v>
      </c>
      <c r="AE1628" s="127" t="s">
        <v>47</v>
      </c>
      <c r="AF1628" s="152" t="s">
        <v>47</v>
      </c>
      <c r="AG1628" s="227" t="s">
        <v>46</v>
      </c>
      <c r="AH1628" s="227">
        <v>916</v>
      </c>
      <c r="AI1628" s="227" t="s">
        <v>24400</v>
      </c>
      <c r="AJ1628" s="227" t="s">
        <v>24401</v>
      </c>
      <c r="AK1628" s="2"/>
      <c r="AL1628" s="2"/>
      <c r="AM1628" s="2"/>
      <c r="AN1628" s="2"/>
      <c r="AO1628" s="2"/>
      <c r="AP1628" s="2"/>
      <c r="AQ1628" s="2"/>
    </row>
    <row r="1629" spans="1:43" s="17" customFormat="1" ht="38.25" x14ac:dyDescent="0.25">
      <c r="A1629" s="54" t="s">
        <v>79</v>
      </c>
      <c r="B1629" s="219" t="s">
        <v>48</v>
      </c>
      <c r="C1629" s="227" t="s">
        <v>47</v>
      </c>
      <c r="D1629" s="227" t="s">
        <v>24402</v>
      </c>
      <c r="E1629" s="227" t="s">
        <v>915</v>
      </c>
      <c r="F1629" s="220" t="s">
        <v>775</v>
      </c>
      <c r="G1629" s="227" t="s">
        <v>5145</v>
      </c>
      <c r="H1629" s="150" t="s">
        <v>777</v>
      </c>
      <c r="I1629" s="8" t="s">
        <v>5085</v>
      </c>
      <c r="J1629" s="9" t="s">
        <v>108</v>
      </c>
      <c r="K1629" s="10" t="s">
        <v>5059</v>
      </c>
      <c r="L1629" s="10" t="s">
        <v>2301</v>
      </c>
      <c r="M1629" s="11" t="s">
        <v>47</v>
      </c>
      <c r="N1629" s="11" t="s">
        <v>46</v>
      </c>
      <c r="O1629" s="10">
        <v>0</v>
      </c>
      <c r="P1629" s="12">
        <v>72</v>
      </c>
      <c r="Q1629" s="55">
        <v>7.1999999999999998E-3</v>
      </c>
      <c r="R1629" s="128" t="s">
        <v>47</v>
      </c>
      <c r="S1629" s="150" t="s">
        <v>46</v>
      </c>
      <c r="T1629" s="12" t="s">
        <v>47</v>
      </c>
      <c r="U1629" s="12" t="s">
        <v>47</v>
      </c>
      <c r="V1629" s="127" t="s">
        <v>46</v>
      </c>
      <c r="W1629" s="148" t="s">
        <v>1743</v>
      </c>
      <c r="X1629" s="148" t="s">
        <v>5062</v>
      </c>
      <c r="Y1629" s="148" t="str">
        <f t="shared" si="359"/>
        <v xml:space="preserve"> ESCRITURA 2571 DE JULIO 15 DE 1997</v>
      </c>
      <c r="Z1629" s="148" t="str">
        <f t="shared" si="360"/>
        <v>NOTARIA SEGUNDA DE VILLAVICENCIO</v>
      </c>
      <c r="AA1629" s="127" t="s">
        <v>46</v>
      </c>
      <c r="AB1629" s="151">
        <f t="shared" si="361"/>
        <v>0</v>
      </c>
      <c r="AC1629" s="177">
        <f t="shared" si="362"/>
        <v>72</v>
      </c>
      <c r="AD1629" s="176">
        <f t="shared" si="363"/>
        <v>7.1999999999999998E-3</v>
      </c>
      <c r="AE1629" s="127" t="s">
        <v>47</v>
      </c>
      <c r="AF1629" s="152" t="s">
        <v>47</v>
      </c>
      <c r="AG1629" s="227" t="s">
        <v>46</v>
      </c>
      <c r="AH1629" s="227">
        <v>916</v>
      </c>
      <c r="AI1629" s="227" t="s">
        <v>24400</v>
      </c>
      <c r="AJ1629" s="227" t="s">
        <v>24401</v>
      </c>
      <c r="AK1629" s="2"/>
      <c r="AL1629" s="2"/>
      <c r="AM1629" s="2"/>
      <c r="AN1629" s="2"/>
      <c r="AO1629" s="2"/>
      <c r="AP1629" s="2"/>
      <c r="AQ1629" s="2"/>
    </row>
    <row r="1630" spans="1:43" s="17" customFormat="1" ht="51" x14ac:dyDescent="0.25">
      <c r="A1630" s="54" t="s">
        <v>79</v>
      </c>
      <c r="B1630" s="219" t="s">
        <v>48</v>
      </c>
      <c r="C1630" s="227" t="s">
        <v>47</v>
      </c>
      <c r="D1630" s="227" t="s">
        <v>24402</v>
      </c>
      <c r="E1630" s="227" t="s">
        <v>915</v>
      </c>
      <c r="F1630" s="220" t="s">
        <v>775</v>
      </c>
      <c r="G1630" s="227" t="s">
        <v>5146</v>
      </c>
      <c r="H1630" s="150" t="s">
        <v>777</v>
      </c>
      <c r="I1630" s="8" t="s">
        <v>5147</v>
      </c>
      <c r="J1630" s="9" t="s">
        <v>108</v>
      </c>
      <c r="K1630" s="10" t="s">
        <v>5148</v>
      </c>
      <c r="L1630" s="10" t="s">
        <v>5149</v>
      </c>
      <c r="M1630" s="11" t="s">
        <v>47</v>
      </c>
      <c r="N1630" s="11" t="s">
        <v>46</v>
      </c>
      <c r="O1630" s="10">
        <v>0</v>
      </c>
      <c r="P1630" s="12">
        <v>72</v>
      </c>
      <c r="Q1630" s="55">
        <v>7.1999999999999998E-3</v>
      </c>
      <c r="R1630" s="128" t="s">
        <v>47</v>
      </c>
      <c r="S1630" s="150" t="s">
        <v>46</v>
      </c>
      <c r="T1630" s="12" t="s">
        <v>47</v>
      </c>
      <c r="U1630" s="12" t="s">
        <v>47</v>
      </c>
      <c r="V1630" s="127" t="s">
        <v>46</v>
      </c>
      <c r="W1630" s="148" t="s">
        <v>1743</v>
      </c>
      <c r="X1630" s="148" t="s">
        <v>5062</v>
      </c>
      <c r="Y1630" s="148" t="str">
        <f t="shared" si="359"/>
        <v xml:space="preserve"> ESCRITURA NO. 2571., DE JULIO 15 DE 1997,</v>
      </c>
      <c r="Z1630" s="148" t="str">
        <f t="shared" si="360"/>
        <v>NOTARIA SEGUNDA VILLAVICENCIO.</v>
      </c>
      <c r="AA1630" s="127" t="s">
        <v>46</v>
      </c>
      <c r="AB1630" s="151">
        <f t="shared" si="361"/>
        <v>0</v>
      </c>
      <c r="AC1630" s="177">
        <f t="shared" si="362"/>
        <v>72</v>
      </c>
      <c r="AD1630" s="176">
        <f t="shared" si="363"/>
        <v>7.1999999999999998E-3</v>
      </c>
      <c r="AE1630" s="127" t="s">
        <v>47</v>
      </c>
      <c r="AF1630" s="152" t="s">
        <v>47</v>
      </c>
      <c r="AG1630" s="227" t="s">
        <v>46</v>
      </c>
      <c r="AH1630" s="227">
        <v>916</v>
      </c>
      <c r="AI1630" s="227" t="s">
        <v>24400</v>
      </c>
      <c r="AJ1630" s="227" t="s">
        <v>24401</v>
      </c>
      <c r="AK1630" s="2"/>
      <c r="AL1630" s="2"/>
      <c r="AM1630" s="2"/>
      <c r="AN1630" s="2"/>
      <c r="AO1630" s="2"/>
      <c r="AP1630" s="2"/>
      <c r="AQ1630" s="2"/>
    </row>
    <row r="1631" spans="1:43" s="17" customFormat="1" ht="38.25" x14ac:dyDescent="0.25">
      <c r="A1631" s="54" t="s">
        <v>79</v>
      </c>
      <c r="B1631" s="219" t="s">
        <v>48</v>
      </c>
      <c r="C1631" s="227" t="s">
        <v>47</v>
      </c>
      <c r="D1631" s="227" t="s">
        <v>24402</v>
      </c>
      <c r="E1631" s="227" t="s">
        <v>915</v>
      </c>
      <c r="F1631" s="220" t="s">
        <v>775</v>
      </c>
      <c r="G1631" s="227" t="s">
        <v>5150</v>
      </c>
      <c r="H1631" s="150" t="s">
        <v>777</v>
      </c>
      <c r="I1631" s="8" t="s">
        <v>5151</v>
      </c>
      <c r="J1631" s="9" t="s">
        <v>108</v>
      </c>
      <c r="K1631" s="10" t="s">
        <v>5088</v>
      </c>
      <c r="L1631" s="10" t="s">
        <v>5089</v>
      </c>
      <c r="M1631" s="11" t="s">
        <v>47</v>
      </c>
      <c r="N1631" s="11" t="s">
        <v>46</v>
      </c>
      <c r="O1631" s="10">
        <v>0</v>
      </c>
      <c r="P1631" s="12">
        <v>72</v>
      </c>
      <c r="Q1631" s="55">
        <v>7.1999999999999998E-3</v>
      </c>
      <c r="R1631" s="128" t="s">
        <v>47</v>
      </c>
      <c r="S1631" s="150" t="s">
        <v>46</v>
      </c>
      <c r="T1631" s="12" t="s">
        <v>47</v>
      </c>
      <c r="U1631" s="12" t="s">
        <v>47</v>
      </c>
      <c r="V1631" s="127" t="s">
        <v>46</v>
      </c>
      <c r="W1631" s="148" t="s">
        <v>1743</v>
      </c>
      <c r="X1631" s="148" t="s">
        <v>5062</v>
      </c>
      <c r="Y1631" s="148" t="str">
        <f t="shared" si="359"/>
        <v xml:space="preserve"> ESCRITURA N.2571., DE JULIO 15 DE 1997,</v>
      </c>
      <c r="Z1631" s="148" t="str">
        <f t="shared" si="360"/>
        <v xml:space="preserve"> NOTARIA SEGUNDA DE  VILLAVICENCIO.</v>
      </c>
      <c r="AA1631" s="127" t="s">
        <v>46</v>
      </c>
      <c r="AB1631" s="151">
        <f t="shared" si="361"/>
        <v>0</v>
      </c>
      <c r="AC1631" s="177">
        <f t="shared" si="362"/>
        <v>72</v>
      </c>
      <c r="AD1631" s="176">
        <f t="shared" si="363"/>
        <v>7.1999999999999998E-3</v>
      </c>
      <c r="AE1631" s="127" t="s">
        <v>47</v>
      </c>
      <c r="AF1631" s="152" t="s">
        <v>47</v>
      </c>
      <c r="AG1631" s="227" t="s">
        <v>46</v>
      </c>
      <c r="AH1631" s="227">
        <v>916</v>
      </c>
      <c r="AI1631" s="227" t="s">
        <v>24400</v>
      </c>
      <c r="AJ1631" s="227" t="s">
        <v>24401</v>
      </c>
      <c r="AK1631" s="2"/>
      <c r="AL1631" s="2"/>
      <c r="AM1631" s="2"/>
      <c r="AN1631" s="2"/>
      <c r="AO1631" s="2"/>
      <c r="AP1631" s="2"/>
      <c r="AQ1631" s="2"/>
    </row>
    <row r="1632" spans="1:43" s="17" customFormat="1" ht="38.25" x14ac:dyDescent="0.25">
      <c r="A1632" s="54" t="s">
        <v>79</v>
      </c>
      <c r="B1632" s="219" t="s">
        <v>48</v>
      </c>
      <c r="C1632" s="227" t="s">
        <v>47</v>
      </c>
      <c r="D1632" s="227" t="s">
        <v>24402</v>
      </c>
      <c r="E1632" s="227" t="s">
        <v>915</v>
      </c>
      <c r="F1632" s="220" t="s">
        <v>775</v>
      </c>
      <c r="G1632" s="227" t="s">
        <v>5152</v>
      </c>
      <c r="H1632" s="150" t="s">
        <v>777</v>
      </c>
      <c r="I1632" s="8" t="s">
        <v>5153</v>
      </c>
      <c r="J1632" s="9" t="s">
        <v>108</v>
      </c>
      <c r="K1632" s="10" t="s">
        <v>5059</v>
      </c>
      <c r="L1632" s="10" t="s">
        <v>2301</v>
      </c>
      <c r="M1632" s="11" t="s">
        <v>47</v>
      </c>
      <c r="N1632" s="11" t="s">
        <v>46</v>
      </c>
      <c r="O1632" s="10">
        <v>0</v>
      </c>
      <c r="P1632" s="12">
        <v>72</v>
      </c>
      <c r="Q1632" s="55">
        <v>7.1999999999999998E-3</v>
      </c>
      <c r="R1632" s="128" t="s">
        <v>47</v>
      </c>
      <c r="S1632" s="150" t="s">
        <v>46</v>
      </c>
      <c r="T1632" s="12" t="s">
        <v>47</v>
      </c>
      <c r="U1632" s="12" t="s">
        <v>47</v>
      </c>
      <c r="V1632" s="127" t="s">
        <v>46</v>
      </c>
      <c r="W1632" s="148" t="s">
        <v>1743</v>
      </c>
      <c r="X1632" s="148" t="s">
        <v>5062</v>
      </c>
      <c r="Y1632" s="148" t="str">
        <f t="shared" si="359"/>
        <v xml:space="preserve"> ESCRITURA 2571 DE JULIO 15 DE 1997</v>
      </c>
      <c r="Z1632" s="148" t="str">
        <f t="shared" si="360"/>
        <v>NOTARIA SEGUNDA DE VILLAVICENCIO</v>
      </c>
      <c r="AA1632" s="127" t="s">
        <v>46</v>
      </c>
      <c r="AB1632" s="151">
        <f t="shared" si="361"/>
        <v>0</v>
      </c>
      <c r="AC1632" s="177">
        <f t="shared" si="362"/>
        <v>72</v>
      </c>
      <c r="AD1632" s="176">
        <f t="shared" si="363"/>
        <v>7.1999999999999998E-3</v>
      </c>
      <c r="AE1632" s="127" t="s">
        <v>47</v>
      </c>
      <c r="AF1632" s="152" t="s">
        <v>47</v>
      </c>
      <c r="AG1632" s="227" t="s">
        <v>46</v>
      </c>
      <c r="AH1632" s="227">
        <v>916</v>
      </c>
      <c r="AI1632" s="227" t="s">
        <v>24400</v>
      </c>
      <c r="AJ1632" s="227" t="s">
        <v>24401</v>
      </c>
      <c r="AK1632" s="2"/>
      <c r="AL1632" s="2"/>
      <c r="AM1632" s="2"/>
      <c r="AN1632" s="2"/>
      <c r="AO1632" s="2"/>
      <c r="AP1632" s="2"/>
      <c r="AQ1632" s="2"/>
    </row>
    <row r="1633" spans="1:43" s="17" customFormat="1" ht="38.25" x14ac:dyDescent="0.25">
      <c r="A1633" s="54" t="s">
        <v>79</v>
      </c>
      <c r="B1633" s="219" t="s">
        <v>48</v>
      </c>
      <c r="C1633" s="227" t="s">
        <v>47</v>
      </c>
      <c r="D1633" s="227" t="s">
        <v>24402</v>
      </c>
      <c r="E1633" s="227" t="s">
        <v>915</v>
      </c>
      <c r="F1633" s="220" t="s">
        <v>775</v>
      </c>
      <c r="G1633" s="228" t="s">
        <v>5154</v>
      </c>
      <c r="H1633" s="150" t="s">
        <v>777</v>
      </c>
      <c r="I1633" s="8" t="s">
        <v>5155</v>
      </c>
      <c r="J1633" s="9" t="s">
        <v>108</v>
      </c>
      <c r="K1633" s="10" t="s">
        <v>5059</v>
      </c>
      <c r="L1633" s="10" t="s">
        <v>2301</v>
      </c>
      <c r="M1633" s="11" t="s">
        <v>47</v>
      </c>
      <c r="N1633" s="11" t="s">
        <v>46</v>
      </c>
      <c r="O1633" s="10">
        <v>0</v>
      </c>
      <c r="P1633" s="12">
        <v>72</v>
      </c>
      <c r="Q1633" s="55">
        <v>7.1999999999999998E-3</v>
      </c>
      <c r="R1633" s="128" t="s">
        <v>47</v>
      </c>
      <c r="S1633" s="150" t="s">
        <v>46</v>
      </c>
      <c r="T1633" s="12" t="s">
        <v>47</v>
      </c>
      <c r="U1633" s="12" t="s">
        <v>47</v>
      </c>
      <c r="V1633" s="127" t="s">
        <v>46</v>
      </c>
      <c r="W1633" s="148" t="s">
        <v>1743</v>
      </c>
      <c r="X1633" s="148" t="s">
        <v>5062</v>
      </c>
      <c r="Y1633" s="148" t="str">
        <f t="shared" si="359"/>
        <v xml:space="preserve"> ESCRITURA 2571 DE JULIO 15 DE 1997</v>
      </c>
      <c r="Z1633" s="148" t="str">
        <f t="shared" si="360"/>
        <v>NOTARIA SEGUNDA DE VILLAVICENCIO</v>
      </c>
      <c r="AA1633" s="127" t="s">
        <v>46</v>
      </c>
      <c r="AB1633" s="151">
        <f t="shared" si="361"/>
        <v>0</v>
      </c>
      <c r="AC1633" s="177">
        <f t="shared" si="362"/>
        <v>72</v>
      </c>
      <c r="AD1633" s="176">
        <f t="shared" si="363"/>
        <v>7.1999999999999998E-3</v>
      </c>
      <c r="AE1633" s="127" t="s">
        <v>47</v>
      </c>
      <c r="AF1633" s="152" t="s">
        <v>47</v>
      </c>
      <c r="AG1633" s="227" t="s">
        <v>47</v>
      </c>
      <c r="AH1633" s="227" t="s">
        <v>915</v>
      </c>
      <c r="AI1633" s="227" t="s">
        <v>915</v>
      </c>
      <c r="AJ1633" s="227" t="s">
        <v>915</v>
      </c>
      <c r="AK1633" s="2" t="s">
        <v>24403</v>
      </c>
      <c r="AL1633" s="2"/>
      <c r="AM1633" s="2"/>
      <c r="AN1633" s="2"/>
      <c r="AO1633" s="2"/>
      <c r="AP1633" s="2"/>
      <c r="AQ1633" s="2"/>
    </row>
    <row r="1634" spans="1:43" s="17" customFormat="1" ht="38.25" x14ac:dyDescent="0.25">
      <c r="A1634" s="54" t="s">
        <v>79</v>
      </c>
      <c r="B1634" s="219" t="s">
        <v>48</v>
      </c>
      <c r="C1634" s="227" t="s">
        <v>47</v>
      </c>
      <c r="D1634" s="227" t="s">
        <v>24402</v>
      </c>
      <c r="E1634" s="227" t="s">
        <v>915</v>
      </c>
      <c r="F1634" s="220" t="s">
        <v>775</v>
      </c>
      <c r="G1634" s="228" t="s">
        <v>5156</v>
      </c>
      <c r="H1634" s="150" t="s">
        <v>777</v>
      </c>
      <c r="I1634" s="8" t="s">
        <v>5157</v>
      </c>
      <c r="J1634" s="9" t="s">
        <v>108</v>
      </c>
      <c r="K1634" s="10" t="s">
        <v>5059</v>
      </c>
      <c r="L1634" s="10" t="s">
        <v>2301</v>
      </c>
      <c r="M1634" s="11" t="s">
        <v>47</v>
      </c>
      <c r="N1634" s="11" t="s">
        <v>46</v>
      </c>
      <c r="O1634" s="10">
        <v>0</v>
      </c>
      <c r="P1634" s="12">
        <v>72</v>
      </c>
      <c r="Q1634" s="55">
        <v>7.1999999999999998E-3</v>
      </c>
      <c r="R1634" s="128" t="s">
        <v>47</v>
      </c>
      <c r="S1634" s="150" t="s">
        <v>46</v>
      </c>
      <c r="T1634" s="12" t="s">
        <v>47</v>
      </c>
      <c r="U1634" s="12" t="s">
        <v>47</v>
      </c>
      <c r="V1634" s="127" t="s">
        <v>46</v>
      </c>
      <c r="W1634" s="148" t="s">
        <v>1743</v>
      </c>
      <c r="X1634" s="148" t="s">
        <v>5062</v>
      </c>
      <c r="Y1634" s="148" t="str">
        <f t="shared" si="359"/>
        <v xml:space="preserve"> ESCRITURA 2571 DE JULIO 15 DE 1997</v>
      </c>
      <c r="Z1634" s="148" t="str">
        <f t="shared" si="360"/>
        <v>NOTARIA SEGUNDA DE VILLAVICENCIO</v>
      </c>
      <c r="AA1634" s="127" t="s">
        <v>46</v>
      </c>
      <c r="AB1634" s="151">
        <f t="shared" si="361"/>
        <v>0</v>
      </c>
      <c r="AC1634" s="177">
        <f t="shared" si="362"/>
        <v>72</v>
      </c>
      <c r="AD1634" s="176">
        <f t="shared" si="363"/>
        <v>7.1999999999999998E-3</v>
      </c>
      <c r="AE1634" s="127" t="s">
        <v>47</v>
      </c>
      <c r="AF1634" s="152" t="s">
        <v>47</v>
      </c>
      <c r="AG1634" s="227" t="s">
        <v>46</v>
      </c>
      <c r="AH1634" s="227">
        <v>916</v>
      </c>
      <c r="AI1634" s="227" t="s">
        <v>24400</v>
      </c>
      <c r="AJ1634" s="227" t="s">
        <v>24404</v>
      </c>
      <c r="AK1634" s="2" t="s">
        <v>24584</v>
      </c>
      <c r="AL1634" s="2"/>
      <c r="AM1634" s="2"/>
      <c r="AN1634" s="2"/>
      <c r="AO1634" s="2"/>
      <c r="AP1634" s="2"/>
      <c r="AQ1634" s="2"/>
    </row>
    <row r="1635" spans="1:43" s="17" customFormat="1" ht="38.25" x14ac:dyDescent="0.25">
      <c r="A1635" s="54" t="s">
        <v>79</v>
      </c>
      <c r="B1635" s="219" t="s">
        <v>48</v>
      </c>
      <c r="C1635" s="227" t="s">
        <v>47</v>
      </c>
      <c r="D1635" s="222" t="s">
        <v>24406</v>
      </c>
      <c r="E1635" s="227" t="s">
        <v>915</v>
      </c>
      <c r="F1635" s="220" t="s">
        <v>775</v>
      </c>
      <c r="G1635" s="227" t="s">
        <v>5158</v>
      </c>
      <c r="H1635" s="150" t="s">
        <v>777</v>
      </c>
      <c r="I1635" s="8" t="s">
        <v>5085</v>
      </c>
      <c r="J1635" s="9" t="s">
        <v>108</v>
      </c>
      <c r="K1635" s="10" t="s">
        <v>5059</v>
      </c>
      <c r="L1635" s="10" t="s">
        <v>2301</v>
      </c>
      <c r="M1635" s="11" t="s">
        <v>47</v>
      </c>
      <c r="N1635" s="11" t="s">
        <v>46</v>
      </c>
      <c r="O1635" s="10">
        <v>0</v>
      </c>
      <c r="P1635" s="12">
        <v>72</v>
      </c>
      <c r="Q1635" s="55">
        <v>7.1999999999999998E-3</v>
      </c>
      <c r="R1635" s="128" t="s">
        <v>47</v>
      </c>
      <c r="S1635" s="150" t="s">
        <v>46</v>
      </c>
      <c r="T1635" s="12" t="s">
        <v>47</v>
      </c>
      <c r="U1635" s="12" t="s">
        <v>47</v>
      </c>
      <c r="V1635" s="127" t="s">
        <v>47</v>
      </c>
      <c r="W1635" s="148" t="s">
        <v>1743</v>
      </c>
      <c r="X1635" s="148" t="s">
        <v>5062</v>
      </c>
      <c r="Y1635" s="148" t="s">
        <v>5159</v>
      </c>
      <c r="Z1635" s="148" t="s">
        <v>2488</v>
      </c>
      <c r="AA1635" s="127" t="s">
        <v>46</v>
      </c>
      <c r="AB1635" s="151">
        <f t="shared" si="361"/>
        <v>0</v>
      </c>
      <c r="AC1635" s="177">
        <f t="shared" si="362"/>
        <v>72</v>
      </c>
      <c r="AD1635" s="176">
        <f t="shared" si="363"/>
        <v>7.1999999999999998E-3</v>
      </c>
      <c r="AE1635" s="127" t="s">
        <v>47</v>
      </c>
      <c r="AF1635" s="152" t="s">
        <v>47</v>
      </c>
      <c r="AG1635" s="227" t="s">
        <v>47</v>
      </c>
      <c r="AH1635" s="227" t="s">
        <v>915</v>
      </c>
      <c r="AI1635" s="227" t="s">
        <v>915</v>
      </c>
      <c r="AJ1635" s="227" t="s">
        <v>915</v>
      </c>
      <c r="AK1635" s="2"/>
      <c r="AL1635" s="2"/>
      <c r="AM1635" s="2"/>
      <c r="AN1635" s="2"/>
      <c r="AO1635" s="2"/>
      <c r="AP1635" s="2"/>
      <c r="AQ1635" s="2"/>
    </row>
    <row r="1636" spans="1:43" s="17" customFormat="1" ht="38.25" x14ac:dyDescent="0.25">
      <c r="A1636" s="54" t="s">
        <v>79</v>
      </c>
      <c r="B1636" s="219" t="s">
        <v>48</v>
      </c>
      <c r="C1636" s="227" t="s">
        <v>47</v>
      </c>
      <c r="D1636" s="222" t="s">
        <v>24405</v>
      </c>
      <c r="E1636" s="227" t="s">
        <v>915</v>
      </c>
      <c r="F1636" s="220" t="s">
        <v>775</v>
      </c>
      <c r="G1636" s="227" t="s">
        <v>5160</v>
      </c>
      <c r="H1636" s="150" t="s">
        <v>777</v>
      </c>
      <c r="I1636" s="8" t="s">
        <v>5161</v>
      </c>
      <c r="J1636" s="9" t="s">
        <v>108</v>
      </c>
      <c r="K1636" s="10" t="s">
        <v>5059</v>
      </c>
      <c r="L1636" s="10" t="s">
        <v>2301</v>
      </c>
      <c r="M1636" s="11" t="s">
        <v>47</v>
      </c>
      <c r="N1636" s="11" t="s">
        <v>46</v>
      </c>
      <c r="O1636" s="10">
        <v>0</v>
      </c>
      <c r="P1636" s="12">
        <v>72</v>
      </c>
      <c r="Q1636" s="55">
        <v>7.1999999999999998E-3</v>
      </c>
      <c r="R1636" s="128" t="s">
        <v>47</v>
      </c>
      <c r="S1636" s="150" t="s">
        <v>46</v>
      </c>
      <c r="T1636" s="12" t="s">
        <v>47</v>
      </c>
      <c r="U1636" s="12" t="s">
        <v>47</v>
      </c>
      <c r="V1636" s="127" t="s">
        <v>47</v>
      </c>
      <c r="W1636" s="148" t="s">
        <v>1743</v>
      </c>
      <c r="X1636" s="148" t="s">
        <v>5062</v>
      </c>
      <c r="Y1636" s="148" t="s">
        <v>5159</v>
      </c>
      <c r="Z1636" s="148" t="s">
        <v>2488</v>
      </c>
      <c r="AA1636" s="127" t="s">
        <v>46</v>
      </c>
      <c r="AB1636" s="151">
        <f t="shared" si="361"/>
        <v>0</v>
      </c>
      <c r="AC1636" s="177">
        <f t="shared" si="362"/>
        <v>72</v>
      </c>
      <c r="AD1636" s="176">
        <f t="shared" si="363"/>
        <v>7.1999999999999998E-3</v>
      </c>
      <c r="AE1636" s="127" t="s">
        <v>47</v>
      </c>
      <c r="AF1636" s="152" t="s">
        <v>47</v>
      </c>
      <c r="AG1636" s="227" t="s">
        <v>47</v>
      </c>
      <c r="AH1636" s="227" t="s">
        <v>915</v>
      </c>
      <c r="AI1636" s="227" t="s">
        <v>915</v>
      </c>
      <c r="AJ1636" s="227" t="s">
        <v>915</v>
      </c>
      <c r="AK1636" s="2"/>
      <c r="AL1636" s="2"/>
      <c r="AM1636" s="2"/>
      <c r="AN1636" s="2"/>
      <c r="AO1636" s="2"/>
      <c r="AP1636" s="2"/>
      <c r="AQ1636" s="2"/>
    </row>
    <row r="1637" spans="1:43" s="17" customFormat="1" ht="38.25" x14ac:dyDescent="0.25">
      <c r="A1637" s="54" t="s">
        <v>79</v>
      </c>
      <c r="B1637" s="219" t="s">
        <v>48</v>
      </c>
      <c r="C1637" s="227" t="s">
        <v>47</v>
      </c>
      <c r="D1637" s="222" t="s">
        <v>24406</v>
      </c>
      <c r="E1637" s="227" t="s">
        <v>915</v>
      </c>
      <c r="F1637" s="220" t="s">
        <v>775</v>
      </c>
      <c r="G1637" s="227" t="s">
        <v>5162</v>
      </c>
      <c r="H1637" s="150" t="s">
        <v>777</v>
      </c>
      <c r="I1637" s="8" t="s">
        <v>5163</v>
      </c>
      <c r="J1637" s="9" t="s">
        <v>108</v>
      </c>
      <c r="K1637" s="10" t="s">
        <v>5059</v>
      </c>
      <c r="L1637" s="10" t="s">
        <v>2301</v>
      </c>
      <c r="M1637" s="11" t="s">
        <v>47</v>
      </c>
      <c r="N1637" s="11" t="s">
        <v>46</v>
      </c>
      <c r="O1637" s="10">
        <v>0</v>
      </c>
      <c r="P1637" s="12">
        <v>72</v>
      </c>
      <c r="Q1637" s="55">
        <v>7.1999999999999998E-3</v>
      </c>
      <c r="R1637" s="128" t="s">
        <v>47</v>
      </c>
      <c r="S1637" s="150" t="s">
        <v>46</v>
      </c>
      <c r="T1637" s="12" t="s">
        <v>47</v>
      </c>
      <c r="U1637" s="12" t="s">
        <v>47</v>
      </c>
      <c r="V1637" s="127" t="s">
        <v>47</v>
      </c>
      <c r="W1637" s="148" t="s">
        <v>1743</v>
      </c>
      <c r="X1637" s="148" t="s">
        <v>5062</v>
      </c>
      <c r="Y1637" s="148" t="s">
        <v>5159</v>
      </c>
      <c r="Z1637" s="148" t="s">
        <v>2488</v>
      </c>
      <c r="AA1637" s="127" t="s">
        <v>46</v>
      </c>
      <c r="AB1637" s="151">
        <f t="shared" si="361"/>
        <v>0</v>
      </c>
      <c r="AC1637" s="177">
        <f t="shared" si="362"/>
        <v>72</v>
      </c>
      <c r="AD1637" s="176">
        <f t="shared" si="363"/>
        <v>7.1999999999999998E-3</v>
      </c>
      <c r="AE1637" s="127" t="s">
        <v>47</v>
      </c>
      <c r="AF1637" s="152" t="s">
        <v>47</v>
      </c>
      <c r="AG1637" s="227" t="s">
        <v>47</v>
      </c>
      <c r="AH1637" s="227" t="s">
        <v>915</v>
      </c>
      <c r="AI1637" s="227" t="s">
        <v>915</v>
      </c>
      <c r="AJ1637" s="227" t="s">
        <v>915</v>
      </c>
      <c r="AK1637" s="2"/>
      <c r="AL1637" s="2"/>
      <c r="AM1637" s="2"/>
      <c r="AN1637" s="2"/>
      <c r="AO1637" s="2"/>
      <c r="AP1637" s="2"/>
      <c r="AQ1637" s="2"/>
    </row>
    <row r="1638" spans="1:43" s="17" customFormat="1" ht="38.25" x14ac:dyDescent="0.25">
      <c r="A1638" s="54" t="s">
        <v>79</v>
      </c>
      <c r="B1638" s="219" t="s">
        <v>48</v>
      </c>
      <c r="C1638" s="227" t="s">
        <v>47</v>
      </c>
      <c r="D1638" s="222" t="s">
        <v>24406</v>
      </c>
      <c r="E1638" s="227" t="s">
        <v>915</v>
      </c>
      <c r="F1638" s="220" t="s">
        <v>775</v>
      </c>
      <c r="G1638" s="227" t="s">
        <v>5164</v>
      </c>
      <c r="H1638" s="150" t="s">
        <v>777</v>
      </c>
      <c r="I1638" s="8" t="s">
        <v>5165</v>
      </c>
      <c r="J1638" s="9" t="s">
        <v>108</v>
      </c>
      <c r="K1638" s="10" t="s">
        <v>5059</v>
      </c>
      <c r="L1638" s="10" t="s">
        <v>2301</v>
      </c>
      <c r="M1638" s="11" t="s">
        <v>47</v>
      </c>
      <c r="N1638" s="11" t="s">
        <v>46</v>
      </c>
      <c r="O1638" s="10">
        <v>0</v>
      </c>
      <c r="P1638" s="12">
        <v>72</v>
      </c>
      <c r="Q1638" s="55">
        <v>7.1999999999999998E-3</v>
      </c>
      <c r="R1638" s="128" t="s">
        <v>47</v>
      </c>
      <c r="S1638" s="150" t="s">
        <v>46</v>
      </c>
      <c r="T1638" s="12" t="s">
        <v>47</v>
      </c>
      <c r="U1638" s="12" t="s">
        <v>47</v>
      </c>
      <c r="V1638" s="127" t="s">
        <v>47</v>
      </c>
      <c r="W1638" s="148" t="s">
        <v>1743</v>
      </c>
      <c r="X1638" s="148" t="s">
        <v>5062</v>
      </c>
      <c r="Y1638" s="148" t="s">
        <v>5159</v>
      </c>
      <c r="Z1638" s="148" t="s">
        <v>2488</v>
      </c>
      <c r="AA1638" s="127" t="s">
        <v>46</v>
      </c>
      <c r="AB1638" s="151">
        <f t="shared" si="361"/>
        <v>0</v>
      </c>
      <c r="AC1638" s="177">
        <f t="shared" si="362"/>
        <v>72</v>
      </c>
      <c r="AD1638" s="176">
        <f t="shared" si="363"/>
        <v>7.1999999999999998E-3</v>
      </c>
      <c r="AE1638" s="127" t="s">
        <v>47</v>
      </c>
      <c r="AF1638" s="152" t="s">
        <v>47</v>
      </c>
      <c r="AG1638" s="227" t="s">
        <v>47</v>
      </c>
      <c r="AH1638" s="227" t="s">
        <v>915</v>
      </c>
      <c r="AI1638" s="227" t="s">
        <v>915</v>
      </c>
      <c r="AJ1638" s="227" t="s">
        <v>915</v>
      </c>
      <c r="AK1638" s="2"/>
      <c r="AL1638" s="2"/>
      <c r="AM1638" s="2"/>
      <c r="AN1638" s="2"/>
      <c r="AO1638" s="2"/>
      <c r="AP1638" s="2"/>
      <c r="AQ1638" s="2"/>
    </row>
    <row r="1639" spans="1:43" s="17" customFormat="1" ht="25.5" x14ac:dyDescent="0.25">
      <c r="A1639" s="54" t="s">
        <v>79</v>
      </c>
      <c r="B1639" s="219" t="s">
        <v>48</v>
      </c>
      <c r="C1639" s="227" t="s">
        <v>47</v>
      </c>
      <c r="D1639" s="222" t="s">
        <v>24406</v>
      </c>
      <c r="E1639" s="227" t="s">
        <v>915</v>
      </c>
      <c r="F1639" s="220" t="s">
        <v>775</v>
      </c>
      <c r="G1639" s="227" t="s">
        <v>5166</v>
      </c>
      <c r="H1639" s="150" t="s">
        <v>777</v>
      </c>
      <c r="I1639" s="8" t="s">
        <v>5167</v>
      </c>
      <c r="J1639" s="9" t="s">
        <v>779</v>
      </c>
      <c r="K1639" s="10" t="s">
        <v>5168</v>
      </c>
      <c r="L1639" s="10" t="s">
        <v>1265</v>
      </c>
      <c r="M1639" s="11" t="s">
        <v>47</v>
      </c>
      <c r="N1639" s="11" t="s">
        <v>47</v>
      </c>
      <c r="O1639" s="10">
        <v>0</v>
      </c>
      <c r="P1639" s="12">
        <v>0</v>
      </c>
      <c r="Q1639" s="55">
        <v>0</v>
      </c>
      <c r="R1639" s="128" t="s">
        <v>47</v>
      </c>
      <c r="S1639" s="150" t="s">
        <v>46</v>
      </c>
      <c r="T1639" s="12" t="s">
        <v>47</v>
      </c>
      <c r="U1639" s="12" t="s">
        <v>47</v>
      </c>
      <c r="V1639" s="127" t="s">
        <v>47</v>
      </c>
      <c r="W1639" s="148" t="s">
        <v>1743</v>
      </c>
      <c r="X1639" s="148" t="s">
        <v>5062</v>
      </c>
      <c r="Y1639" s="148" t="s">
        <v>5159</v>
      </c>
      <c r="Z1639" s="148" t="s">
        <v>2488</v>
      </c>
      <c r="AA1639" s="127" t="s">
        <v>46</v>
      </c>
      <c r="AB1639" s="151">
        <f t="shared" si="361"/>
        <v>0</v>
      </c>
      <c r="AC1639" s="177">
        <f t="shared" si="362"/>
        <v>0</v>
      </c>
      <c r="AD1639" s="176">
        <f t="shared" si="363"/>
        <v>0</v>
      </c>
      <c r="AE1639" s="127" t="s">
        <v>47</v>
      </c>
      <c r="AF1639" s="152" t="s">
        <v>47</v>
      </c>
      <c r="AG1639" s="227" t="s">
        <v>47</v>
      </c>
      <c r="AH1639" s="227" t="s">
        <v>915</v>
      </c>
      <c r="AI1639" s="227" t="s">
        <v>915</v>
      </c>
      <c r="AJ1639" s="227" t="s">
        <v>915</v>
      </c>
      <c r="AK1639" s="2"/>
      <c r="AL1639" s="2"/>
      <c r="AM1639" s="2"/>
      <c r="AN1639" s="2"/>
      <c r="AO1639" s="2"/>
      <c r="AP1639" s="2"/>
      <c r="AQ1639" s="2"/>
    </row>
    <row r="1640" spans="1:43" s="17" customFormat="1" ht="51" customHeight="1" x14ac:dyDescent="0.25">
      <c r="A1640" s="54" t="s">
        <v>79</v>
      </c>
      <c r="B1640" s="219" t="s">
        <v>48</v>
      </c>
      <c r="C1640" s="227" t="s">
        <v>47</v>
      </c>
      <c r="D1640" s="222" t="s">
        <v>24406</v>
      </c>
      <c r="E1640" s="227" t="s">
        <v>915</v>
      </c>
      <c r="F1640" s="220" t="s">
        <v>775</v>
      </c>
      <c r="G1640" s="227" t="s">
        <v>5169</v>
      </c>
      <c r="H1640" s="150" t="s">
        <v>777</v>
      </c>
      <c r="I1640" s="8" t="s">
        <v>5167</v>
      </c>
      <c r="J1640" s="9" t="s">
        <v>779</v>
      </c>
      <c r="K1640" s="10" t="s">
        <v>5168</v>
      </c>
      <c r="L1640" s="10" t="s">
        <v>1265</v>
      </c>
      <c r="M1640" s="11" t="s">
        <v>47</v>
      </c>
      <c r="N1640" s="11" t="s">
        <v>47</v>
      </c>
      <c r="O1640" s="10">
        <v>0</v>
      </c>
      <c r="P1640" s="12">
        <v>0</v>
      </c>
      <c r="Q1640" s="55">
        <v>0</v>
      </c>
      <c r="R1640" s="128" t="s">
        <v>47</v>
      </c>
      <c r="S1640" s="150" t="s">
        <v>46</v>
      </c>
      <c r="T1640" s="12" t="s">
        <v>47</v>
      </c>
      <c r="U1640" s="12" t="s">
        <v>47</v>
      </c>
      <c r="V1640" s="127" t="s">
        <v>47</v>
      </c>
      <c r="W1640" s="148" t="s">
        <v>1743</v>
      </c>
      <c r="X1640" s="148" t="s">
        <v>5062</v>
      </c>
      <c r="Y1640" s="148" t="s">
        <v>5159</v>
      </c>
      <c r="Z1640" s="148" t="s">
        <v>2488</v>
      </c>
      <c r="AA1640" s="127" t="s">
        <v>46</v>
      </c>
      <c r="AB1640" s="151">
        <f t="shared" si="361"/>
        <v>0</v>
      </c>
      <c r="AC1640" s="177">
        <f t="shared" si="362"/>
        <v>0</v>
      </c>
      <c r="AD1640" s="176">
        <f t="shared" si="363"/>
        <v>0</v>
      </c>
      <c r="AE1640" s="127" t="s">
        <v>47</v>
      </c>
      <c r="AF1640" s="152" t="s">
        <v>47</v>
      </c>
      <c r="AG1640" s="227" t="s">
        <v>47</v>
      </c>
      <c r="AH1640" s="227" t="s">
        <v>915</v>
      </c>
      <c r="AI1640" s="227" t="s">
        <v>915</v>
      </c>
      <c r="AJ1640" s="227" t="s">
        <v>915</v>
      </c>
      <c r="AK1640" s="2"/>
      <c r="AL1640" s="2"/>
      <c r="AM1640" s="2"/>
      <c r="AN1640" s="2"/>
      <c r="AO1640" s="2"/>
      <c r="AP1640" s="2"/>
      <c r="AQ1640" s="2"/>
    </row>
    <row r="1641" spans="1:43" s="17" customFormat="1" ht="25.5" x14ac:dyDescent="0.25">
      <c r="A1641" s="54" t="s">
        <v>79</v>
      </c>
      <c r="B1641" s="219" t="s">
        <v>48</v>
      </c>
      <c r="C1641" s="227" t="s">
        <v>47</v>
      </c>
      <c r="D1641" s="222" t="s">
        <v>24406</v>
      </c>
      <c r="E1641" s="227" t="s">
        <v>915</v>
      </c>
      <c r="F1641" s="220" t="s">
        <v>775</v>
      </c>
      <c r="G1641" s="227" t="s">
        <v>5170</v>
      </c>
      <c r="H1641" s="150" t="s">
        <v>777</v>
      </c>
      <c r="I1641" s="8" t="s">
        <v>5171</v>
      </c>
      <c r="J1641" s="9" t="s">
        <v>779</v>
      </c>
      <c r="K1641" s="10" t="s">
        <v>5168</v>
      </c>
      <c r="L1641" s="10" t="s">
        <v>1265</v>
      </c>
      <c r="M1641" s="11" t="s">
        <v>47</v>
      </c>
      <c r="N1641" s="11" t="s">
        <v>47</v>
      </c>
      <c r="O1641" s="10">
        <v>0</v>
      </c>
      <c r="P1641" s="12">
        <v>0</v>
      </c>
      <c r="Q1641" s="55">
        <v>0</v>
      </c>
      <c r="R1641" s="128" t="s">
        <v>47</v>
      </c>
      <c r="S1641" s="150" t="s">
        <v>46</v>
      </c>
      <c r="T1641" s="12" t="s">
        <v>47</v>
      </c>
      <c r="U1641" s="12" t="s">
        <v>47</v>
      </c>
      <c r="V1641" s="127" t="s">
        <v>47</v>
      </c>
      <c r="W1641" s="148" t="s">
        <v>1743</v>
      </c>
      <c r="X1641" s="148" t="s">
        <v>5062</v>
      </c>
      <c r="Y1641" s="148" t="s">
        <v>5159</v>
      </c>
      <c r="Z1641" s="148" t="s">
        <v>2488</v>
      </c>
      <c r="AA1641" s="127" t="s">
        <v>46</v>
      </c>
      <c r="AB1641" s="151">
        <f t="shared" si="361"/>
        <v>0</v>
      </c>
      <c r="AC1641" s="177">
        <f t="shared" si="362"/>
        <v>0</v>
      </c>
      <c r="AD1641" s="176">
        <f t="shared" si="363"/>
        <v>0</v>
      </c>
      <c r="AE1641" s="127" t="s">
        <v>47</v>
      </c>
      <c r="AF1641" s="152" t="s">
        <v>47</v>
      </c>
      <c r="AG1641" s="227" t="s">
        <v>47</v>
      </c>
      <c r="AH1641" s="227" t="s">
        <v>915</v>
      </c>
      <c r="AI1641" s="227" t="s">
        <v>915</v>
      </c>
      <c r="AJ1641" s="227" t="s">
        <v>915</v>
      </c>
      <c r="AK1641" s="2"/>
      <c r="AL1641" s="2"/>
      <c r="AM1641" s="2"/>
      <c r="AN1641" s="2"/>
      <c r="AO1641" s="2"/>
      <c r="AP1641" s="2"/>
      <c r="AQ1641" s="2"/>
    </row>
    <row r="1642" spans="1:43" s="17" customFormat="1" ht="51" hidden="1" x14ac:dyDescent="0.25">
      <c r="A1642" s="54" t="s">
        <v>79</v>
      </c>
      <c r="B1642" s="55" t="s">
        <v>39</v>
      </c>
      <c r="C1642" s="123"/>
      <c r="D1642" s="124"/>
      <c r="E1642" s="125"/>
      <c r="F1642" s="126" t="s">
        <v>775</v>
      </c>
      <c r="G1642" s="127" t="s">
        <v>5172</v>
      </c>
      <c r="H1642" s="127" t="s">
        <v>777</v>
      </c>
      <c r="I1642" s="8" t="s">
        <v>5173</v>
      </c>
      <c r="J1642" s="9" t="s">
        <v>108</v>
      </c>
      <c r="K1642" s="10" t="s">
        <v>5059</v>
      </c>
      <c r="L1642" s="10" t="s">
        <v>2301</v>
      </c>
      <c r="M1642" s="11" t="s">
        <v>47</v>
      </c>
      <c r="N1642" s="11" t="s">
        <v>46</v>
      </c>
      <c r="O1642" s="10">
        <v>0</v>
      </c>
      <c r="P1642" s="12">
        <v>5239</v>
      </c>
      <c r="Q1642" s="55">
        <v>0.52390000000000003</v>
      </c>
      <c r="R1642" s="128" t="s">
        <v>47</v>
      </c>
      <c r="S1642" s="150" t="s">
        <v>46</v>
      </c>
      <c r="T1642" s="12" t="s">
        <v>47</v>
      </c>
      <c r="U1642" s="12" t="s">
        <v>47</v>
      </c>
      <c r="V1642" s="127" t="s">
        <v>46</v>
      </c>
      <c r="W1642" s="148" t="s">
        <v>1743</v>
      </c>
      <c r="X1642" s="148" t="s">
        <v>5062</v>
      </c>
      <c r="Y1642" s="148" t="str">
        <f>K1642</f>
        <v xml:space="preserve"> ESCRITURA 2571 DE JULIO 15 DE 1997</v>
      </c>
      <c r="Z1642" s="148" t="str">
        <f>L1642</f>
        <v>NOTARIA SEGUNDA DE VILLAVICENCIO</v>
      </c>
      <c r="AA1642" s="127" t="s">
        <v>46</v>
      </c>
      <c r="AB1642" s="151">
        <f t="shared" si="361"/>
        <v>0</v>
      </c>
      <c r="AC1642" s="177">
        <f t="shared" si="362"/>
        <v>5239</v>
      </c>
      <c r="AD1642" s="176">
        <f t="shared" si="363"/>
        <v>0.52390000000000003</v>
      </c>
      <c r="AE1642" s="127" t="s">
        <v>47</v>
      </c>
      <c r="AF1642" s="152" t="s">
        <v>47</v>
      </c>
      <c r="AG1642" s="153"/>
      <c r="AH1642" s="154"/>
      <c r="AI1642" s="154"/>
      <c r="AJ1642" s="125"/>
      <c r="AK1642" s="2"/>
      <c r="AL1642" s="2"/>
      <c r="AM1642" s="2"/>
      <c r="AN1642" s="2"/>
      <c r="AO1642" s="2"/>
      <c r="AP1642" s="2"/>
      <c r="AQ1642" s="2"/>
    </row>
    <row r="1643" spans="1:43" s="17" customFormat="1" ht="51" hidden="1" customHeight="1" x14ac:dyDescent="0.2">
      <c r="A1643" s="54" t="s">
        <v>38</v>
      </c>
      <c r="B1643" s="55" t="s">
        <v>39</v>
      </c>
      <c r="C1643" s="5"/>
      <c r="D1643" s="5"/>
      <c r="E1643" s="32"/>
      <c r="F1643" s="95" t="s">
        <v>775</v>
      </c>
      <c r="G1643" s="146" t="s">
        <v>5174</v>
      </c>
      <c r="H1643" s="12" t="s">
        <v>42</v>
      </c>
      <c r="I1643" s="8" t="s">
        <v>5175</v>
      </c>
      <c r="J1643" s="9" t="s">
        <v>108</v>
      </c>
      <c r="K1643" s="10" t="s">
        <v>5176</v>
      </c>
      <c r="L1643" s="10" t="s">
        <v>5177</v>
      </c>
      <c r="M1643" s="11" t="s">
        <v>47</v>
      </c>
      <c r="N1643" s="11" t="s">
        <v>46</v>
      </c>
      <c r="O1643" s="10">
        <v>75</v>
      </c>
      <c r="P1643" s="12">
        <v>204</v>
      </c>
      <c r="Q1643" s="55">
        <f>+O1643+(P1643/10000)</f>
        <v>75.020399999999995</v>
      </c>
      <c r="R1643" s="32"/>
      <c r="S1643" s="93" t="s">
        <v>46</v>
      </c>
      <c r="T1643" s="12" t="s">
        <v>47</v>
      </c>
      <c r="U1643" s="12" t="s">
        <v>47</v>
      </c>
      <c r="V1643" s="12" t="s">
        <v>47</v>
      </c>
      <c r="W1643" s="147" t="s">
        <v>782</v>
      </c>
      <c r="X1643" s="148" t="s">
        <v>855</v>
      </c>
      <c r="Y1643" s="70" t="s">
        <v>23990</v>
      </c>
      <c r="Z1643" s="70" t="s">
        <v>10968</v>
      </c>
      <c r="AA1643" s="12" t="s">
        <v>46</v>
      </c>
      <c r="AB1643" s="12">
        <v>75</v>
      </c>
      <c r="AC1643" s="12">
        <v>204</v>
      </c>
      <c r="AD1643" s="149">
        <f>+AB1643+(AC1643/10000)</f>
        <v>75.020399999999995</v>
      </c>
      <c r="AE1643" s="12"/>
      <c r="AF1643" s="117" t="s">
        <v>23727</v>
      </c>
      <c r="AG1643" s="33"/>
      <c r="AH1643" s="5"/>
      <c r="AI1643" s="5"/>
      <c r="AJ1643" s="32"/>
    </row>
    <row r="1644" spans="1:43" s="17" customFormat="1" ht="51" hidden="1" x14ac:dyDescent="0.25">
      <c r="A1644" s="54" t="s">
        <v>79</v>
      </c>
      <c r="B1644" s="55" t="s">
        <v>39</v>
      </c>
      <c r="C1644" s="123"/>
      <c r="D1644" s="124"/>
      <c r="E1644" s="125"/>
      <c r="F1644" s="126" t="s">
        <v>775</v>
      </c>
      <c r="G1644" s="127" t="s">
        <v>5178</v>
      </c>
      <c r="H1644" s="127" t="s">
        <v>777</v>
      </c>
      <c r="I1644" s="8" t="s">
        <v>5179</v>
      </c>
      <c r="J1644" s="9" t="s">
        <v>108</v>
      </c>
      <c r="K1644" s="10" t="s">
        <v>5180</v>
      </c>
      <c r="L1644" s="10" t="s">
        <v>521</v>
      </c>
      <c r="M1644" s="11" t="s">
        <v>47</v>
      </c>
      <c r="N1644" s="11" t="s">
        <v>46</v>
      </c>
      <c r="O1644" s="10">
        <v>0</v>
      </c>
      <c r="P1644" s="12">
        <v>4000</v>
      </c>
      <c r="Q1644" s="55">
        <v>0.4</v>
      </c>
      <c r="R1644" s="125"/>
      <c r="S1644" s="150" t="s">
        <v>46</v>
      </c>
      <c r="T1644" s="12" t="s">
        <v>47</v>
      </c>
      <c r="U1644" s="12" t="s">
        <v>47</v>
      </c>
      <c r="V1644" s="127" t="s">
        <v>46</v>
      </c>
      <c r="W1644" s="147" t="s">
        <v>1690</v>
      </c>
      <c r="X1644" s="148" t="s">
        <v>855</v>
      </c>
      <c r="Y1644" s="70" t="s">
        <v>5181</v>
      </c>
      <c r="Z1644" s="70" t="s">
        <v>2026</v>
      </c>
      <c r="AA1644" s="127" t="s">
        <v>46</v>
      </c>
      <c r="AB1644" s="151">
        <v>0</v>
      </c>
      <c r="AC1644" s="151">
        <v>400</v>
      </c>
      <c r="AD1644" s="151">
        <f t="shared" ref="AD1644:AD1650" si="364">+AB1644+(AC1644/10000)</f>
        <v>0.04</v>
      </c>
      <c r="AE1644" s="127" t="s">
        <v>47</v>
      </c>
      <c r="AF1644" s="152" t="s">
        <v>47</v>
      </c>
      <c r="AG1644" s="153"/>
      <c r="AH1644" s="154"/>
      <c r="AI1644" s="154"/>
      <c r="AJ1644" s="125"/>
      <c r="AK1644" s="2"/>
      <c r="AL1644" s="2"/>
      <c r="AM1644" s="2"/>
      <c r="AN1644" s="2"/>
      <c r="AO1644" s="2"/>
      <c r="AP1644" s="2"/>
      <c r="AQ1644" s="2"/>
    </row>
    <row r="1645" spans="1:43" s="17" customFormat="1" ht="51" x14ac:dyDescent="0.25">
      <c r="A1645" s="54" t="s">
        <v>79</v>
      </c>
      <c r="B1645" s="219" t="s">
        <v>48</v>
      </c>
      <c r="C1645" s="227" t="s">
        <v>47</v>
      </c>
      <c r="D1645" s="227" t="s">
        <v>915</v>
      </c>
      <c r="E1645" s="227" t="s">
        <v>915</v>
      </c>
      <c r="F1645" s="220" t="s">
        <v>775</v>
      </c>
      <c r="G1645" s="227" t="s">
        <v>5182</v>
      </c>
      <c r="H1645" s="150" t="s">
        <v>777</v>
      </c>
      <c r="I1645" s="8" t="s">
        <v>5183</v>
      </c>
      <c r="J1645" s="9" t="s">
        <v>108</v>
      </c>
      <c r="K1645" s="10" t="s">
        <v>5184</v>
      </c>
      <c r="L1645" s="10" t="s">
        <v>521</v>
      </c>
      <c r="M1645" s="11" t="s">
        <v>47</v>
      </c>
      <c r="N1645" s="11" t="s">
        <v>46</v>
      </c>
      <c r="O1645" s="10">
        <v>0</v>
      </c>
      <c r="P1645" s="12">
        <v>1798</v>
      </c>
      <c r="Q1645" s="55">
        <v>0.17979999999999999</v>
      </c>
      <c r="R1645" s="125"/>
      <c r="S1645" s="150" t="s">
        <v>46</v>
      </c>
      <c r="T1645" s="12" t="s">
        <v>47</v>
      </c>
      <c r="U1645" s="12" t="s">
        <v>47</v>
      </c>
      <c r="V1645" s="127" t="s">
        <v>46</v>
      </c>
      <c r="W1645" s="147" t="s">
        <v>782</v>
      </c>
      <c r="X1645" s="148" t="s">
        <v>855</v>
      </c>
      <c r="Y1645" s="70" t="s">
        <v>5185</v>
      </c>
      <c r="Z1645" s="70" t="s">
        <v>2026</v>
      </c>
      <c r="AA1645" s="127" t="s">
        <v>46</v>
      </c>
      <c r="AB1645" s="151">
        <v>0</v>
      </c>
      <c r="AC1645" s="151">
        <v>1798</v>
      </c>
      <c r="AD1645" s="151">
        <f t="shared" si="364"/>
        <v>0.17979999999999999</v>
      </c>
      <c r="AE1645" s="127" t="s">
        <v>47</v>
      </c>
      <c r="AF1645" s="152" t="s">
        <v>47</v>
      </c>
      <c r="AG1645" s="227" t="s">
        <v>47</v>
      </c>
      <c r="AH1645" s="227" t="s">
        <v>915</v>
      </c>
      <c r="AI1645" s="227" t="s">
        <v>915</v>
      </c>
      <c r="AJ1645" s="227" t="s">
        <v>915</v>
      </c>
      <c r="AK1645" s="2"/>
      <c r="AL1645" s="2"/>
      <c r="AM1645" s="2"/>
      <c r="AN1645" s="2"/>
      <c r="AO1645" s="2"/>
      <c r="AP1645" s="2"/>
      <c r="AQ1645" s="2"/>
    </row>
    <row r="1646" spans="1:43" s="17" customFormat="1" ht="51" x14ac:dyDescent="0.25">
      <c r="A1646" s="54" t="s">
        <v>38</v>
      </c>
      <c r="B1646" s="219" t="s">
        <v>48</v>
      </c>
      <c r="C1646" s="227" t="s">
        <v>47</v>
      </c>
      <c r="D1646" s="227" t="s">
        <v>915</v>
      </c>
      <c r="E1646" s="227" t="s">
        <v>915</v>
      </c>
      <c r="F1646" s="220" t="s">
        <v>775</v>
      </c>
      <c r="G1646" s="227" t="s">
        <v>5186</v>
      </c>
      <c r="H1646" s="150" t="s">
        <v>777</v>
      </c>
      <c r="I1646" s="8" t="s">
        <v>5187</v>
      </c>
      <c r="J1646" s="9" t="s">
        <v>108</v>
      </c>
      <c r="K1646" s="10" t="s">
        <v>5188</v>
      </c>
      <c r="L1646" s="10" t="s">
        <v>781</v>
      </c>
      <c r="M1646" s="11" t="s">
        <v>47</v>
      </c>
      <c r="N1646" s="11" t="s">
        <v>46</v>
      </c>
      <c r="O1646" s="10">
        <v>549</v>
      </c>
      <c r="P1646" s="12">
        <v>1072</v>
      </c>
      <c r="Q1646" s="55">
        <v>549.10720000000003</v>
      </c>
      <c r="R1646" s="125"/>
      <c r="S1646" s="150" t="s">
        <v>46</v>
      </c>
      <c r="T1646" s="12" t="s">
        <v>47</v>
      </c>
      <c r="U1646" s="12" t="s">
        <v>47</v>
      </c>
      <c r="V1646" s="127" t="s">
        <v>47</v>
      </c>
      <c r="W1646" s="147" t="s">
        <v>782</v>
      </c>
      <c r="X1646" s="148" t="s">
        <v>855</v>
      </c>
      <c r="Y1646" s="70" t="s">
        <v>5189</v>
      </c>
      <c r="Z1646" s="70" t="s">
        <v>5190</v>
      </c>
      <c r="AA1646" s="127" t="s">
        <v>46</v>
      </c>
      <c r="AB1646" s="151">
        <v>549</v>
      </c>
      <c r="AC1646" s="151">
        <v>1072</v>
      </c>
      <c r="AD1646" s="151">
        <f t="shared" si="364"/>
        <v>549.10720000000003</v>
      </c>
      <c r="AE1646" s="127" t="s">
        <v>47</v>
      </c>
      <c r="AF1646" s="152" t="s">
        <v>47</v>
      </c>
      <c r="AG1646" s="227" t="s">
        <v>47</v>
      </c>
      <c r="AH1646" s="227" t="s">
        <v>915</v>
      </c>
      <c r="AI1646" s="227" t="s">
        <v>915</v>
      </c>
      <c r="AJ1646" s="227" t="s">
        <v>915</v>
      </c>
      <c r="AK1646" s="2"/>
      <c r="AL1646" s="2"/>
      <c r="AM1646" s="2"/>
      <c r="AN1646" s="2"/>
      <c r="AO1646" s="2"/>
      <c r="AP1646" s="2"/>
      <c r="AQ1646" s="2"/>
    </row>
    <row r="1647" spans="1:43" s="17" customFormat="1" ht="63.75" customHeight="1" x14ac:dyDescent="0.25">
      <c r="A1647" s="54" t="s">
        <v>38</v>
      </c>
      <c r="B1647" s="219" t="s">
        <v>48</v>
      </c>
      <c r="C1647" s="227" t="s">
        <v>47</v>
      </c>
      <c r="D1647" s="227" t="s">
        <v>915</v>
      </c>
      <c r="E1647" s="227" t="s">
        <v>915</v>
      </c>
      <c r="F1647" s="220" t="s">
        <v>775</v>
      </c>
      <c r="G1647" s="227" t="s">
        <v>5191</v>
      </c>
      <c r="H1647" s="150" t="s">
        <v>777</v>
      </c>
      <c r="I1647" s="8" t="s">
        <v>5192</v>
      </c>
      <c r="J1647" s="9" t="s">
        <v>108</v>
      </c>
      <c r="K1647" s="10" t="s">
        <v>5193</v>
      </c>
      <c r="L1647" s="10" t="s">
        <v>631</v>
      </c>
      <c r="M1647" s="11" t="s">
        <v>47</v>
      </c>
      <c r="N1647" s="11" t="s">
        <v>46</v>
      </c>
      <c r="O1647" s="10">
        <v>890</v>
      </c>
      <c r="P1647" s="12">
        <v>6241</v>
      </c>
      <c r="Q1647" s="55">
        <v>890.6241</v>
      </c>
      <c r="R1647" s="125"/>
      <c r="S1647" s="150" t="s">
        <v>46</v>
      </c>
      <c r="T1647" s="12" t="s">
        <v>47</v>
      </c>
      <c r="U1647" s="12" t="s">
        <v>47</v>
      </c>
      <c r="V1647" s="127" t="s">
        <v>46</v>
      </c>
      <c r="W1647" s="147" t="s">
        <v>782</v>
      </c>
      <c r="X1647" s="148" t="s">
        <v>288</v>
      </c>
      <c r="Y1647" s="70" t="s">
        <v>5194</v>
      </c>
      <c r="Z1647" s="70" t="s">
        <v>781</v>
      </c>
      <c r="AA1647" s="127" t="s">
        <v>46</v>
      </c>
      <c r="AB1647" s="151">
        <v>6241</v>
      </c>
      <c r="AC1647" s="151">
        <v>0</v>
      </c>
      <c r="AD1647" s="151">
        <f t="shared" si="364"/>
        <v>6241</v>
      </c>
      <c r="AE1647" s="127" t="s">
        <v>47</v>
      </c>
      <c r="AF1647" s="152" t="s">
        <v>47</v>
      </c>
      <c r="AG1647" s="227" t="s">
        <v>47</v>
      </c>
      <c r="AH1647" s="227" t="s">
        <v>915</v>
      </c>
      <c r="AI1647" s="227" t="s">
        <v>915</v>
      </c>
      <c r="AJ1647" s="227" t="s">
        <v>915</v>
      </c>
      <c r="AK1647" s="2"/>
      <c r="AL1647" s="2"/>
      <c r="AM1647" s="2"/>
      <c r="AN1647" s="2"/>
      <c r="AO1647" s="2"/>
      <c r="AP1647" s="2"/>
      <c r="AQ1647" s="2"/>
    </row>
    <row r="1648" spans="1:43" s="17" customFormat="1" ht="51" customHeight="1" x14ac:dyDescent="0.25">
      <c r="A1648" s="54" t="s">
        <v>79</v>
      </c>
      <c r="B1648" s="219" t="s">
        <v>48</v>
      </c>
      <c r="C1648" s="227" t="s">
        <v>47</v>
      </c>
      <c r="D1648" s="227" t="s">
        <v>915</v>
      </c>
      <c r="E1648" s="227" t="s">
        <v>915</v>
      </c>
      <c r="F1648" s="220" t="s">
        <v>775</v>
      </c>
      <c r="G1648" s="227" t="s">
        <v>5195</v>
      </c>
      <c r="H1648" s="150" t="s">
        <v>777</v>
      </c>
      <c r="I1648" s="8" t="s">
        <v>5196</v>
      </c>
      <c r="J1648" s="9" t="s">
        <v>108</v>
      </c>
      <c r="K1648" s="10" t="s">
        <v>5197</v>
      </c>
      <c r="L1648" s="10" t="s">
        <v>521</v>
      </c>
      <c r="M1648" s="11" t="s">
        <v>47</v>
      </c>
      <c r="N1648" s="11" t="s">
        <v>46</v>
      </c>
      <c r="O1648" s="10">
        <v>0</v>
      </c>
      <c r="P1648" s="12">
        <v>119</v>
      </c>
      <c r="Q1648" s="55">
        <v>1.1900000000000001E-2</v>
      </c>
      <c r="R1648" s="125"/>
      <c r="S1648" s="150" t="s">
        <v>46</v>
      </c>
      <c r="T1648" s="12" t="s">
        <v>47</v>
      </c>
      <c r="U1648" s="12" t="s">
        <v>47</v>
      </c>
      <c r="V1648" s="127" t="s">
        <v>46</v>
      </c>
      <c r="W1648" s="147" t="s">
        <v>782</v>
      </c>
      <c r="X1648" s="148" t="s">
        <v>855</v>
      </c>
      <c r="Y1648" s="70" t="s">
        <v>5198</v>
      </c>
      <c r="Z1648" s="70" t="s">
        <v>2026</v>
      </c>
      <c r="AA1648" s="127" t="s">
        <v>46</v>
      </c>
      <c r="AB1648" s="151">
        <v>0</v>
      </c>
      <c r="AC1648" s="151">
        <v>119</v>
      </c>
      <c r="AD1648" s="151">
        <f t="shared" si="364"/>
        <v>1.1900000000000001E-2</v>
      </c>
      <c r="AE1648" s="127" t="s">
        <v>47</v>
      </c>
      <c r="AF1648" s="152" t="s">
        <v>47</v>
      </c>
      <c r="AG1648" s="227" t="s">
        <v>47</v>
      </c>
      <c r="AH1648" s="227" t="s">
        <v>915</v>
      </c>
      <c r="AI1648" s="227" t="s">
        <v>915</v>
      </c>
      <c r="AJ1648" s="227" t="s">
        <v>915</v>
      </c>
      <c r="AK1648" s="2"/>
      <c r="AL1648" s="2"/>
      <c r="AM1648" s="2"/>
      <c r="AN1648" s="2"/>
      <c r="AO1648" s="2"/>
      <c r="AP1648" s="2"/>
      <c r="AQ1648" s="2"/>
    </row>
    <row r="1649" spans="1:43" s="17" customFormat="1" ht="51" x14ac:dyDescent="0.25">
      <c r="A1649" s="54" t="s">
        <v>79</v>
      </c>
      <c r="B1649" s="219" t="s">
        <v>48</v>
      </c>
      <c r="C1649" s="227" t="s">
        <v>47</v>
      </c>
      <c r="D1649" s="227" t="s">
        <v>915</v>
      </c>
      <c r="E1649" s="227" t="s">
        <v>915</v>
      </c>
      <c r="F1649" s="220" t="s">
        <v>775</v>
      </c>
      <c r="G1649" s="227" t="s">
        <v>5199</v>
      </c>
      <c r="H1649" s="150" t="s">
        <v>777</v>
      </c>
      <c r="I1649" s="8" t="s">
        <v>5200</v>
      </c>
      <c r="J1649" s="9" t="s">
        <v>108</v>
      </c>
      <c r="K1649" s="10" t="s">
        <v>5059</v>
      </c>
      <c r="L1649" s="10" t="s">
        <v>2301</v>
      </c>
      <c r="M1649" s="11" t="s">
        <v>47</v>
      </c>
      <c r="N1649" s="11" t="s">
        <v>46</v>
      </c>
      <c r="O1649" s="10">
        <v>0</v>
      </c>
      <c r="P1649" s="12">
        <v>607.91</v>
      </c>
      <c r="Q1649" s="55">
        <v>6.0790999999999998E-2</v>
      </c>
      <c r="R1649" s="125"/>
      <c r="S1649" s="150" t="s">
        <v>46</v>
      </c>
      <c r="T1649" s="12" t="s">
        <v>47</v>
      </c>
      <c r="U1649" s="12" t="s">
        <v>47</v>
      </c>
      <c r="V1649" s="127" t="s">
        <v>46</v>
      </c>
      <c r="W1649" s="147" t="s">
        <v>782</v>
      </c>
      <c r="X1649" s="148" t="s">
        <v>855</v>
      </c>
      <c r="Y1649" s="70" t="s">
        <v>5201</v>
      </c>
      <c r="Z1649" s="70" t="s">
        <v>5202</v>
      </c>
      <c r="AA1649" s="127" t="s">
        <v>46</v>
      </c>
      <c r="AB1649" s="151">
        <v>0</v>
      </c>
      <c r="AC1649" s="151">
        <v>607.91</v>
      </c>
      <c r="AD1649" s="151">
        <f t="shared" si="364"/>
        <v>6.0790999999999998E-2</v>
      </c>
      <c r="AE1649" s="127" t="s">
        <v>47</v>
      </c>
      <c r="AF1649" s="152" t="s">
        <v>47</v>
      </c>
      <c r="AG1649" s="227" t="s">
        <v>47</v>
      </c>
      <c r="AH1649" s="227" t="s">
        <v>915</v>
      </c>
      <c r="AI1649" s="227" t="s">
        <v>915</v>
      </c>
      <c r="AJ1649" s="227" t="s">
        <v>915</v>
      </c>
      <c r="AK1649" s="2"/>
      <c r="AL1649" s="2"/>
      <c r="AM1649" s="2"/>
      <c r="AN1649" s="2"/>
      <c r="AO1649" s="2"/>
      <c r="AP1649" s="2"/>
      <c r="AQ1649" s="2"/>
    </row>
    <row r="1650" spans="1:43" s="17" customFormat="1" ht="60" customHeight="1" x14ac:dyDescent="0.2">
      <c r="A1650" s="54" t="s">
        <v>38</v>
      </c>
      <c r="B1650" s="219" t="s">
        <v>48</v>
      </c>
      <c r="C1650" s="227" t="s">
        <v>47</v>
      </c>
      <c r="D1650" s="227" t="s">
        <v>915</v>
      </c>
      <c r="E1650" s="227" t="s">
        <v>915</v>
      </c>
      <c r="F1650" s="221" t="s">
        <v>775</v>
      </c>
      <c r="G1650" s="227" t="s">
        <v>5203</v>
      </c>
      <c r="H1650" s="93" t="s">
        <v>777</v>
      </c>
      <c r="I1650" s="8" t="s">
        <v>5204</v>
      </c>
      <c r="J1650" s="9" t="s">
        <v>108</v>
      </c>
      <c r="K1650" s="10" t="s">
        <v>5205</v>
      </c>
      <c r="L1650" s="10" t="s">
        <v>631</v>
      </c>
      <c r="M1650" s="11" t="s">
        <v>47</v>
      </c>
      <c r="N1650" s="11" t="s">
        <v>46</v>
      </c>
      <c r="O1650" s="10">
        <v>485</v>
      </c>
      <c r="P1650" s="12">
        <v>4590</v>
      </c>
      <c r="Q1650" s="55">
        <f>+O1650+(P1650/10000)</f>
        <v>485.459</v>
      </c>
      <c r="R1650" s="32"/>
      <c r="S1650" s="93"/>
      <c r="T1650" s="55"/>
      <c r="U1650" s="12"/>
      <c r="V1650" s="12"/>
      <c r="W1650" s="147"/>
      <c r="X1650" s="148" t="s">
        <v>855</v>
      </c>
      <c r="Y1650" s="70" t="s">
        <v>23990</v>
      </c>
      <c r="Z1650" s="70" t="s">
        <v>10968</v>
      </c>
      <c r="AA1650" s="12" t="s">
        <v>46</v>
      </c>
      <c r="AB1650" s="12"/>
      <c r="AC1650" s="12"/>
      <c r="AD1650" s="151">
        <f t="shared" si="364"/>
        <v>0</v>
      </c>
      <c r="AE1650" s="12"/>
      <c r="AF1650" s="117"/>
      <c r="AG1650" s="227" t="s">
        <v>47</v>
      </c>
      <c r="AH1650" s="227" t="s">
        <v>915</v>
      </c>
      <c r="AI1650" s="227" t="s">
        <v>915</v>
      </c>
      <c r="AJ1650" s="227" t="s">
        <v>915</v>
      </c>
    </row>
    <row r="1651" spans="1:43" s="17" customFormat="1" ht="102" customHeight="1" x14ac:dyDescent="0.2">
      <c r="A1651" s="54" t="s">
        <v>38</v>
      </c>
      <c r="B1651" s="219" t="s">
        <v>48</v>
      </c>
      <c r="C1651" s="227" t="s">
        <v>47</v>
      </c>
      <c r="D1651" s="227" t="s">
        <v>915</v>
      </c>
      <c r="E1651" s="227" t="s">
        <v>915</v>
      </c>
      <c r="F1651" s="221" t="s">
        <v>775</v>
      </c>
      <c r="G1651" s="229" t="s">
        <v>5206</v>
      </c>
      <c r="H1651" s="93" t="s">
        <v>42</v>
      </c>
      <c r="I1651" s="8" t="s">
        <v>5207</v>
      </c>
      <c r="J1651" s="9" t="s">
        <v>108</v>
      </c>
      <c r="K1651" s="10" t="s">
        <v>5208</v>
      </c>
      <c r="L1651" s="10" t="s">
        <v>2351</v>
      </c>
      <c r="M1651" s="11" t="s">
        <v>47</v>
      </c>
      <c r="N1651" s="11" t="s">
        <v>46</v>
      </c>
      <c r="O1651" s="11">
        <v>629</v>
      </c>
      <c r="P1651" s="11">
        <v>8717</v>
      </c>
      <c r="Q1651" s="55">
        <f>+O1651+(P1651/10000)</f>
        <v>629.87170000000003</v>
      </c>
      <c r="R1651" s="32"/>
      <c r="S1651" s="93" t="s">
        <v>46</v>
      </c>
      <c r="T1651" s="12" t="s">
        <v>47</v>
      </c>
      <c r="U1651" s="12" t="s">
        <v>47</v>
      </c>
      <c r="V1651" s="12" t="s">
        <v>47</v>
      </c>
      <c r="W1651" s="147" t="s">
        <v>782</v>
      </c>
      <c r="X1651" s="148" t="s">
        <v>855</v>
      </c>
      <c r="Y1651" s="70" t="s">
        <v>23991</v>
      </c>
      <c r="Z1651" s="70" t="s">
        <v>9412</v>
      </c>
      <c r="AA1651" s="12" t="s">
        <v>46</v>
      </c>
      <c r="AB1651" s="12">
        <v>629</v>
      </c>
      <c r="AC1651" s="12">
        <v>8717</v>
      </c>
      <c r="AD1651" s="149">
        <f>+AB1651+(AC1651/10000)</f>
        <v>629.87170000000003</v>
      </c>
      <c r="AE1651" s="12"/>
      <c r="AF1651" s="117" t="s">
        <v>23727</v>
      </c>
      <c r="AG1651" s="227" t="s">
        <v>47</v>
      </c>
      <c r="AH1651" s="227" t="s">
        <v>915</v>
      </c>
      <c r="AI1651" s="227" t="s">
        <v>915</v>
      </c>
      <c r="AJ1651" s="227" t="s">
        <v>915</v>
      </c>
    </row>
    <row r="1652" spans="1:43" s="17" customFormat="1" ht="63.75" customHeight="1" x14ac:dyDescent="0.25">
      <c r="A1652" s="54" t="s">
        <v>38</v>
      </c>
      <c r="B1652" s="219" t="s">
        <v>48</v>
      </c>
      <c r="C1652" s="227" t="s">
        <v>47</v>
      </c>
      <c r="D1652" s="227" t="s">
        <v>915</v>
      </c>
      <c r="E1652" s="227" t="s">
        <v>915</v>
      </c>
      <c r="F1652" s="220" t="s">
        <v>775</v>
      </c>
      <c r="G1652" s="227" t="s">
        <v>5209</v>
      </c>
      <c r="H1652" s="150" t="s">
        <v>777</v>
      </c>
      <c r="I1652" s="8" t="s">
        <v>5210</v>
      </c>
      <c r="J1652" s="9" t="s">
        <v>108</v>
      </c>
      <c r="K1652" s="10" t="s">
        <v>5211</v>
      </c>
      <c r="L1652" s="10" t="s">
        <v>631</v>
      </c>
      <c r="M1652" s="11" t="s">
        <v>47</v>
      </c>
      <c r="N1652" s="11" t="s">
        <v>46</v>
      </c>
      <c r="O1652" s="10">
        <v>0</v>
      </c>
      <c r="P1652" s="12">
        <v>1999</v>
      </c>
      <c r="Q1652" s="55">
        <v>0.19989999999999999</v>
      </c>
      <c r="R1652" s="125"/>
      <c r="S1652" s="150" t="s">
        <v>46</v>
      </c>
      <c r="T1652" s="12" t="s">
        <v>47</v>
      </c>
      <c r="U1652" s="12" t="s">
        <v>47</v>
      </c>
      <c r="V1652" s="127" t="s">
        <v>46</v>
      </c>
      <c r="W1652" s="147" t="s">
        <v>782</v>
      </c>
      <c r="X1652" s="148" t="s">
        <v>288</v>
      </c>
      <c r="Y1652" s="70" t="s">
        <v>5212</v>
      </c>
      <c r="Z1652" s="70" t="s">
        <v>631</v>
      </c>
      <c r="AA1652" s="127" t="s">
        <v>46</v>
      </c>
      <c r="AB1652" s="151">
        <v>0</v>
      </c>
      <c r="AC1652" s="151">
        <v>1999</v>
      </c>
      <c r="AD1652" s="151">
        <f>+AB1652+(AC1652/10000)</f>
        <v>0.19989999999999999</v>
      </c>
      <c r="AE1652" s="127" t="s">
        <v>47</v>
      </c>
      <c r="AF1652" s="152" t="s">
        <v>47</v>
      </c>
      <c r="AG1652" s="227" t="s">
        <v>47</v>
      </c>
      <c r="AH1652" s="227" t="s">
        <v>915</v>
      </c>
      <c r="AI1652" s="227" t="s">
        <v>915</v>
      </c>
      <c r="AJ1652" s="227" t="s">
        <v>915</v>
      </c>
      <c r="AK1652" s="2"/>
      <c r="AL1652" s="2"/>
      <c r="AM1652" s="2"/>
      <c r="AN1652" s="2"/>
      <c r="AO1652" s="2"/>
      <c r="AP1652" s="2"/>
      <c r="AQ1652" s="2"/>
    </row>
    <row r="1653" spans="1:43" s="17" customFormat="1" ht="38.25" x14ac:dyDescent="0.25">
      <c r="A1653" s="54" t="s">
        <v>38</v>
      </c>
      <c r="B1653" s="219" t="s">
        <v>48</v>
      </c>
      <c r="C1653" s="227" t="s">
        <v>47</v>
      </c>
      <c r="D1653" s="227" t="s">
        <v>915</v>
      </c>
      <c r="E1653" s="227" t="s">
        <v>915</v>
      </c>
      <c r="F1653" s="220" t="s">
        <v>775</v>
      </c>
      <c r="G1653" s="227" t="s">
        <v>5213</v>
      </c>
      <c r="H1653" s="150" t="s">
        <v>777</v>
      </c>
      <c r="I1653" s="8" t="s">
        <v>5214</v>
      </c>
      <c r="J1653" s="9" t="s">
        <v>108</v>
      </c>
      <c r="K1653" s="10" t="s">
        <v>5215</v>
      </c>
      <c r="L1653" s="10" t="s">
        <v>781</v>
      </c>
      <c r="M1653" s="11" t="s">
        <v>47</v>
      </c>
      <c r="N1653" s="11" t="s">
        <v>46</v>
      </c>
      <c r="O1653" s="10">
        <v>0</v>
      </c>
      <c r="P1653" s="12">
        <v>1998</v>
      </c>
      <c r="Q1653" s="55">
        <v>0.19980000000000001</v>
      </c>
      <c r="R1653" s="125"/>
      <c r="S1653" s="150" t="s">
        <v>46</v>
      </c>
      <c r="T1653" s="12" t="s">
        <v>47</v>
      </c>
      <c r="U1653" s="12" t="s">
        <v>47</v>
      </c>
      <c r="V1653" s="127" t="s">
        <v>46</v>
      </c>
      <c r="W1653" s="147" t="s">
        <v>1690</v>
      </c>
      <c r="X1653" s="148" t="s">
        <v>288</v>
      </c>
      <c r="Y1653" s="70" t="s">
        <v>5216</v>
      </c>
      <c r="Z1653" s="70" t="s">
        <v>631</v>
      </c>
      <c r="AA1653" s="127" t="s">
        <v>46</v>
      </c>
      <c r="AB1653" s="151">
        <v>0</v>
      </c>
      <c r="AC1653" s="151">
        <v>1996</v>
      </c>
      <c r="AD1653" s="151">
        <f>+AB1653+(AC1653/10000)</f>
        <v>0.1996</v>
      </c>
      <c r="AE1653" s="127" t="s">
        <v>47</v>
      </c>
      <c r="AF1653" s="152" t="s">
        <v>47</v>
      </c>
      <c r="AG1653" s="227" t="s">
        <v>47</v>
      </c>
      <c r="AH1653" s="227" t="s">
        <v>915</v>
      </c>
      <c r="AI1653" s="227" t="s">
        <v>915</v>
      </c>
      <c r="AJ1653" s="227" t="s">
        <v>915</v>
      </c>
      <c r="AK1653" s="2"/>
      <c r="AL1653" s="2"/>
      <c r="AM1653" s="2"/>
      <c r="AN1653" s="2"/>
      <c r="AO1653" s="2"/>
      <c r="AP1653" s="2"/>
      <c r="AQ1653" s="2"/>
    </row>
    <row r="1654" spans="1:43" s="17" customFormat="1" ht="102" customHeight="1" x14ac:dyDescent="0.25">
      <c r="A1654" s="54" t="s">
        <v>38</v>
      </c>
      <c r="B1654" s="219" t="s">
        <v>48</v>
      </c>
      <c r="C1654" s="227" t="s">
        <v>47</v>
      </c>
      <c r="D1654" s="227" t="s">
        <v>915</v>
      </c>
      <c r="E1654" s="222" t="s">
        <v>24407</v>
      </c>
      <c r="F1654" s="220" t="s">
        <v>775</v>
      </c>
      <c r="G1654" s="227" t="s">
        <v>5217</v>
      </c>
      <c r="H1654" s="150" t="s">
        <v>777</v>
      </c>
      <c r="I1654" s="8" t="s">
        <v>5218</v>
      </c>
      <c r="J1654" s="9" t="s">
        <v>108</v>
      </c>
      <c r="K1654" s="10" t="s">
        <v>5219</v>
      </c>
      <c r="L1654" s="10" t="s">
        <v>631</v>
      </c>
      <c r="M1654" s="11" t="s">
        <v>47</v>
      </c>
      <c r="N1654" s="11" t="s">
        <v>46</v>
      </c>
      <c r="O1654" s="10">
        <v>665</v>
      </c>
      <c r="P1654" s="12">
        <v>869</v>
      </c>
      <c r="Q1654" s="55">
        <v>665.08690000000001</v>
      </c>
      <c r="R1654" s="125"/>
      <c r="S1654" s="150" t="s">
        <v>46</v>
      </c>
      <c r="T1654" s="12" t="s">
        <v>47</v>
      </c>
      <c r="U1654" s="12" t="s">
        <v>47</v>
      </c>
      <c r="V1654" s="127" t="s">
        <v>46</v>
      </c>
      <c r="W1654" s="147" t="s">
        <v>5220</v>
      </c>
      <c r="X1654" s="148" t="s">
        <v>288</v>
      </c>
      <c r="Y1654" s="70" t="s">
        <v>5221</v>
      </c>
      <c r="Z1654" s="70" t="s">
        <v>631</v>
      </c>
      <c r="AA1654" s="127" t="s">
        <v>47</v>
      </c>
      <c r="AB1654" s="151">
        <v>0</v>
      </c>
      <c r="AC1654" s="151">
        <v>0</v>
      </c>
      <c r="AD1654" s="151">
        <f>+AB1654+(AC1654/10000)</f>
        <v>0</v>
      </c>
      <c r="AE1654" s="127" t="s">
        <v>47</v>
      </c>
      <c r="AF1654" s="152" t="s">
        <v>47</v>
      </c>
      <c r="AG1654" s="227" t="s">
        <v>46</v>
      </c>
      <c r="AH1654" s="227">
        <v>484</v>
      </c>
      <c r="AI1654" s="227" t="s">
        <v>24378</v>
      </c>
      <c r="AJ1654" s="227" t="s">
        <v>24229</v>
      </c>
      <c r="AK1654" s="2"/>
      <c r="AL1654" s="2"/>
      <c r="AM1654" s="2"/>
      <c r="AN1654" s="2"/>
      <c r="AO1654" s="2"/>
      <c r="AP1654" s="2"/>
      <c r="AQ1654" s="2"/>
    </row>
    <row r="1655" spans="1:43" s="17" customFormat="1" ht="63.75" customHeight="1" x14ac:dyDescent="0.2">
      <c r="A1655" s="54" t="s">
        <v>38</v>
      </c>
      <c r="B1655" s="219" t="s">
        <v>48</v>
      </c>
      <c r="C1655" s="227" t="s">
        <v>47</v>
      </c>
      <c r="D1655" s="227" t="s">
        <v>915</v>
      </c>
      <c r="E1655" s="227" t="s">
        <v>915</v>
      </c>
      <c r="F1655" s="221" t="s">
        <v>775</v>
      </c>
      <c r="G1655" s="229" t="s">
        <v>5222</v>
      </c>
      <c r="H1655" s="93" t="s">
        <v>42</v>
      </c>
      <c r="I1655" s="8" t="s">
        <v>5223</v>
      </c>
      <c r="J1655" s="9" t="s">
        <v>108</v>
      </c>
      <c r="K1655" s="10" t="s">
        <v>5224</v>
      </c>
      <c r="L1655" s="10" t="s">
        <v>1214</v>
      </c>
      <c r="M1655" s="11" t="s">
        <v>47</v>
      </c>
      <c r="N1655" s="11" t="s">
        <v>46</v>
      </c>
      <c r="O1655" s="10">
        <v>1798</v>
      </c>
      <c r="P1655" s="12">
        <v>6560</v>
      </c>
      <c r="Q1655" s="55">
        <f>+O1655+(P1655/10000)</f>
        <v>1798.6559999999999</v>
      </c>
      <c r="R1655" s="32"/>
      <c r="S1655" s="93" t="s">
        <v>46</v>
      </c>
      <c r="T1655" s="12" t="s">
        <v>47</v>
      </c>
      <c r="U1655" s="12" t="s">
        <v>47</v>
      </c>
      <c r="V1655" s="12" t="s">
        <v>47</v>
      </c>
      <c r="W1655" s="147" t="s">
        <v>782</v>
      </c>
      <c r="X1655" s="148" t="s">
        <v>855</v>
      </c>
      <c r="Y1655" s="70" t="s">
        <v>23992</v>
      </c>
      <c r="Z1655" s="70" t="s">
        <v>313</v>
      </c>
      <c r="AA1655" s="12" t="s">
        <v>46</v>
      </c>
      <c r="AB1655" s="12">
        <v>1798</v>
      </c>
      <c r="AC1655" s="12">
        <v>6560</v>
      </c>
      <c r="AD1655" s="149">
        <f>+AB1655+(AC1655/10000)</f>
        <v>1798.6559999999999</v>
      </c>
      <c r="AE1655" s="12"/>
      <c r="AF1655" s="117" t="s">
        <v>23727</v>
      </c>
      <c r="AG1655" s="227" t="s">
        <v>47</v>
      </c>
      <c r="AH1655" s="227" t="s">
        <v>915</v>
      </c>
      <c r="AI1655" s="227" t="s">
        <v>915</v>
      </c>
      <c r="AJ1655" s="227" t="s">
        <v>915</v>
      </c>
    </row>
    <row r="1656" spans="1:43" s="17" customFormat="1" ht="63.75" x14ac:dyDescent="0.25">
      <c r="A1656" s="54" t="s">
        <v>38</v>
      </c>
      <c r="B1656" s="219" t="s">
        <v>48</v>
      </c>
      <c r="C1656" s="227" t="s">
        <v>47</v>
      </c>
      <c r="D1656" s="227" t="s">
        <v>915</v>
      </c>
      <c r="E1656" s="227" t="s">
        <v>915</v>
      </c>
      <c r="F1656" s="220" t="s">
        <v>775</v>
      </c>
      <c r="G1656" s="227" t="s">
        <v>5225</v>
      </c>
      <c r="H1656" s="150" t="s">
        <v>777</v>
      </c>
      <c r="I1656" s="8" t="s">
        <v>5226</v>
      </c>
      <c r="J1656" s="9" t="s">
        <v>108</v>
      </c>
      <c r="K1656" s="10" t="s">
        <v>5227</v>
      </c>
      <c r="L1656" s="10" t="s">
        <v>631</v>
      </c>
      <c r="M1656" s="11" t="s">
        <v>47</v>
      </c>
      <c r="N1656" s="11" t="s">
        <v>46</v>
      </c>
      <c r="O1656" s="10">
        <v>1790</v>
      </c>
      <c r="P1656" s="12">
        <v>9760</v>
      </c>
      <c r="Q1656" s="55">
        <v>1790.9760000000001</v>
      </c>
      <c r="R1656" s="125"/>
      <c r="S1656" s="150" t="s">
        <v>46</v>
      </c>
      <c r="T1656" s="12" t="s">
        <v>47</v>
      </c>
      <c r="U1656" s="12" t="s">
        <v>47</v>
      </c>
      <c r="V1656" s="127" t="s">
        <v>47</v>
      </c>
      <c r="W1656" s="147" t="s">
        <v>782</v>
      </c>
      <c r="X1656" s="148" t="s">
        <v>855</v>
      </c>
      <c r="Y1656" s="70" t="s">
        <v>5228</v>
      </c>
      <c r="Z1656" s="70" t="s">
        <v>313</v>
      </c>
      <c r="AA1656" s="127" t="s">
        <v>46</v>
      </c>
      <c r="AB1656" s="151">
        <v>1790</v>
      </c>
      <c r="AC1656" s="151">
        <v>9760</v>
      </c>
      <c r="AD1656" s="151">
        <f t="shared" ref="AD1656:AD1668" si="365">+AB1656+(AC1656/10000)</f>
        <v>1790.9760000000001</v>
      </c>
      <c r="AE1656" s="127" t="s">
        <v>47</v>
      </c>
      <c r="AF1656" s="152" t="s">
        <v>47</v>
      </c>
      <c r="AG1656" s="227" t="s">
        <v>47</v>
      </c>
      <c r="AH1656" s="227" t="s">
        <v>915</v>
      </c>
      <c r="AI1656" s="227" t="s">
        <v>915</v>
      </c>
      <c r="AJ1656" s="227" t="s">
        <v>915</v>
      </c>
      <c r="AK1656" s="2"/>
      <c r="AL1656" s="2"/>
      <c r="AM1656" s="2"/>
      <c r="AN1656" s="2"/>
      <c r="AO1656" s="2"/>
      <c r="AP1656" s="2"/>
      <c r="AQ1656" s="2"/>
    </row>
    <row r="1657" spans="1:43" s="17" customFormat="1" ht="63.75" x14ac:dyDescent="0.25">
      <c r="A1657" s="54" t="s">
        <v>38</v>
      </c>
      <c r="B1657" s="219" t="s">
        <v>48</v>
      </c>
      <c r="C1657" s="227" t="s">
        <v>47</v>
      </c>
      <c r="D1657" s="227" t="s">
        <v>915</v>
      </c>
      <c r="E1657" s="227" t="s">
        <v>915</v>
      </c>
      <c r="F1657" s="220" t="s">
        <v>775</v>
      </c>
      <c r="G1657" s="227" t="s">
        <v>5229</v>
      </c>
      <c r="H1657" s="150" t="s">
        <v>777</v>
      </c>
      <c r="I1657" s="8" t="s">
        <v>5230</v>
      </c>
      <c r="J1657" s="9" t="s">
        <v>108</v>
      </c>
      <c r="K1657" s="10" t="s">
        <v>5231</v>
      </c>
      <c r="L1657" s="10" t="s">
        <v>980</v>
      </c>
      <c r="M1657" s="11" t="s">
        <v>47</v>
      </c>
      <c r="N1657" s="11" t="s">
        <v>46</v>
      </c>
      <c r="O1657" s="10">
        <v>1781</v>
      </c>
      <c r="P1657" s="12">
        <v>432</v>
      </c>
      <c r="Q1657" s="55">
        <v>1781.0432000000001</v>
      </c>
      <c r="R1657" s="125"/>
      <c r="S1657" s="150" t="s">
        <v>46</v>
      </c>
      <c r="T1657" s="12" t="s">
        <v>47</v>
      </c>
      <c r="U1657" s="12" t="s">
        <v>47</v>
      </c>
      <c r="V1657" s="127" t="s">
        <v>47</v>
      </c>
      <c r="W1657" s="147" t="s">
        <v>782</v>
      </c>
      <c r="X1657" s="148" t="s">
        <v>855</v>
      </c>
      <c r="Y1657" s="70" t="s">
        <v>5232</v>
      </c>
      <c r="Z1657" s="70" t="s">
        <v>313</v>
      </c>
      <c r="AA1657" s="127" t="s">
        <v>46</v>
      </c>
      <c r="AB1657" s="151">
        <v>1781</v>
      </c>
      <c r="AC1657" s="151">
        <v>432</v>
      </c>
      <c r="AD1657" s="151">
        <f t="shared" si="365"/>
        <v>1781.0432000000001</v>
      </c>
      <c r="AE1657" s="127" t="s">
        <v>47</v>
      </c>
      <c r="AF1657" s="152" t="s">
        <v>47</v>
      </c>
      <c r="AG1657" s="227" t="s">
        <v>47</v>
      </c>
      <c r="AH1657" s="227" t="s">
        <v>915</v>
      </c>
      <c r="AI1657" s="227" t="s">
        <v>915</v>
      </c>
      <c r="AJ1657" s="227" t="s">
        <v>915</v>
      </c>
      <c r="AK1657" s="2"/>
      <c r="AL1657" s="2"/>
      <c r="AM1657" s="2"/>
      <c r="AN1657" s="2"/>
      <c r="AO1657" s="2"/>
      <c r="AP1657" s="2"/>
      <c r="AQ1657" s="2"/>
    </row>
    <row r="1658" spans="1:43" s="17" customFormat="1" ht="63.75" x14ac:dyDescent="0.25">
      <c r="A1658" s="54" t="s">
        <v>38</v>
      </c>
      <c r="B1658" s="219" t="s">
        <v>48</v>
      </c>
      <c r="C1658" s="227" t="s">
        <v>47</v>
      </c>
      <c r="D1658" s="227" t="s">
        <v>915</v>
      </c>
      <c r="E1658" s="227" t="s">
        <v>915</v>
      </c>
      <c r="F1658" s="220" t="s">
        <v>775</v>
      </c>
      <c r="G1658" s="227" t="s">
        <v>5233</v>
      </c>
      <c r="H1658" s="150" t="s">
        <v>777</v>
      </c>
      <c r="I1658" s="8" t="s">
        <v>5234</v>
      </c>
      <c r="J1658" s="9" t="s">
        <v>108</v>
      </c>
      <c r="K1658" s="10" t="s">
        <v>5235</v>
      </c>
      <c r="L1658" s="10" t="s">
        <v>631</v>
      </c>
      <c r="M1658" s="11" t="s">
        <v>47</v>
      </c>
      <c r="N1658" s="11" t="s">
        <v>46</v>
      </c>
      <c r="O1658" s="10">
        <v>1790</v>
      </c>
      <c r="P1658" s="12">
        <v>2592</v>
      </c>
      <c r="Q1658" s="55">
        <v>1790.2592</v>
      </c>
      <c r="R1658" s="125"/>
      <c r="S1658" s="150" t="s">
        <v>46</v>
      </c>
      <c r="T1658" s="12" t="s">
        <v>47</v>
      </c>
      <c r="U1658" s="12" t="s">
        <v>47</v>
      </c>
      <c r="V1658" s="127" t="s">
        <v>47</v>
      </c>
      <c r="W1658" s="147" t="s">
        <v>782</v>
      </c>
      <c r="X1658" s="148" t="s">
        <v>855</v>
      </c>
      <c r="Y1658" s="70" t="s">
        <v>5236</v>
      </c>
      <c r="Z1658" s="70" t="s">
        <v>313</v>
      </c>
      <c r="AA1658" s="127" t="s">
        <v>46</v>
      </c>
      <c r="AB1658" s="151">
        <v>1790</v>
      </c>
      <c r="AC1658" s="151">
        <v>2592</v>
      </c>
      <c r="AD1658" s="151">
        <f t="shared" si="365"/>
        <v>1790.2592</v>
      </c>
      <c r="AE1658" s="127" t="s">
        <v>47</v>
      </c>
      <c r="AF1658" s="152" t="s">
        <v>47</v>
      </c>
      <c r="AG1658" s="227" t="s">
        <v>47</v>
      </c>
      <c r="AH1658" s="227" t="s">
        <v>915</v>
      </c>
      <c r="AI1658" s="227" t="s">
        <v>915</v>
      </c>
      <c r="AJ1658" s="227" t="s">
        <v>915</v>
      </c>
      <c r="AK1658" s="2"/>
      <c r="AL1658" s="2"/>
      <c r="AM1658" s="2"/>
      <c r="AN1658" s="2"/>
      <c r="AO1658" s="2"/>
      <c r="AP1658" s="2"/>
      <c r="AQ1658" s="2"/>
    </row>
    <row r="1659" spans="1:43" s="17" customFormat="1" ht="63.75" x14ac:dyDescent="0.25">
      <c r="A1659" s="54" t="s">
        <v>38</v>
      </c>
      <c r="B1659" s="219" t="s">
        <v>48</v>
      </c>
      <c r="C1659" s="227" t="s">
        <v>47</v>
      </c>
      <c r="D1659" s="227" t="s">
        <v>915</v>
      </c>
      <c r="E1659" s="227" t="s">
        <v>915</v>
      </c>
      <c r="F1659" s="220" t="s">
        <v>775</v>
      </c>
      <c r="G1659" s="227" t="s">
        <v>5237</v>
      </c>
      <c r="H1659" s="150" t="s">
        <v>777</v>
      </c>
      <c r="I1659" s="8" t="s">
        <v>5238</v>
      </c>
      <c r="J1659" s="9" t="s">
        <v>108</v>
      </c>
      <c r="K1659" s="10" t="s">
        <v>5239</v>
      </c>
      <c r="L1659" s="10" t="s">
        <v>631</v>
      </c>
      <c r="M1659" s="11" t="s">
        <v>47</v>
      </c>
      <c r="N1659" s="11" t="s">
        <v>46</v>
      </c>
      <c r="O1659" s="10">
        <v>1309</v>
      </c>
      <c r="P1659" s="12">
        <v>3824</v>
      </c>
      <c r="Q1659" s="55">
        <v>1309.3824</v>
      </c>
      <c r="R1659" s="125"/>
      <c r="S1659" s="150" t="s">
        <v>46</v>
      </c>
      <c r="T1659" s="12" t="s">
        <v>47</v>
      </c>
      <c r="U1659" s="12" t="s">
        <v>47</v>
      </c>
      <c r="V1659" s="127" t="s">
        <v>47</v>
      </c>
      <c r="W1659" s="147" t="s">
        <v>782</v>
      </c>
      <c r="X1659" s="148" t="s">
        <v>855</v>
      </c>
      <c r="Y1659" s="70" t="s">
        <v>5236</v>
      </c>
      <c r="Z1659" s="70" t="s">
        <v>313</v>
      </c>
      <c r="AA1659" s="127" t="s">
        <v>46</v>
      </c>
      <c r="AB1659" s="151">
        <v>1790</v>
      </c>
      <c r="AC1659" s="151">
        <v>2592</v>
      </c>
      <c r="AD1659" s="151">
        <f t="shared" si="365"/>
        <v>1790.2592</v>
      </c>
      <c r="AE1659" s="127" t="s">
        <v>47</v>
      </c>
      <c r="AF1659" s="152" t="s">
        <v>47</v>
      </c>
      <c r="AG1659" s="227" t="s">
        <v>47</v>
      </c>
      <c r="AH1659" s="227" t="s">
        <v>915</v>
      </c>
      <c r="AI1659" s="227" t="s">
        <v>915</v>
      </c>
      <c r="AJ1659" s="227" t="s">
        <v>915</v>
      </c>
      <c r="AK1659" s="2"/>
      <c r="AL1659" s="2"/>
      <c r="AM1659" s="2"/>
      <c r="AN1659" s="2"/>
      <c r="AO1659" s="2"/>
      <c r="AP1659" s="2"/>
      <c r="AQ1659" s="2"/>
    </row>
    <row r="1660" spans="1:43" s="17" customFormat="1" ht="63.75" x14ac:dyDescent="0.25">
      <c r="A1660" s="54" t="s">
        <v>38</v>
      </c>
      <c r="B1660" s="219" t="s">
        <v>48</v>
      </c>
      <c r="C1660" s="227" t="s">
        <v>47</v>
      </c>
      <c r="D1660" s="227" t="s">
        <v>915</v>
      </c>
      <c r="E1660" s="227" t="s">
        <v>915</v>
      </c>
      <c r="F1660" s="220" t="s">
        <v>775</v>
      </c>
      <c r="G1660" s="227" t="s">
        <v>5240</v>
      </c>
      <c r="H1660" s="150" t="s">
        <v>777</v>
      </c>
      <c r="I1660" s="8" t="s">
        <v>5241</v>
      </c>
      <c r="J1660" s="9" t="s">
        <v>108</v>
      </c>
      <c r="K1660" s="10" t="s">
        <v>5242</v>
      </c>
      <c r="L1660" s="10" t="s">
        <v>631</v>
      </c>
      <c r="M1660" s="11" t="s">
        <v>47</v>
      </c>
      <c r="N1660" s="11" t="s">
        <v>46</v>
      </c>
      <c r="O1660" s="10">
        <v>1702</v>
      </c>
      <c r="P1660" s="12">
        <v>672</v>
      </c>
      <c r="Q1660" s="55">
        <v>1702.0672</v>
      </c>
      <c r="R1660" s="125"/>
      <c r="S1660" s="150" t="s">
        <v>46</v>
      </c>
      <c r="T1660" s="12" t="s">
        <v>47</v>
      </c>
      <c r="U1660" s="12" t="s">
        <v>47</v>
      </c>
      <c r="V1660" s="127" t="s">
        <v>47</v>
      </c>
      <c r="W1660" s="147" t="s">
        <v>782</v>
      </c>
      <c r="X1660" s="148" t="s">
        <v>855</v>
      </c>
      <c r="Y1660" s="70" t="s">
        <v>5243</v>
      </c>
      <c r="Z1660" s="70" t="s">
        <v>313</v>
      </c>
      <c r="AA1660" s="127" t="s">
        <v>46</v>
      </c>
      <c r="AB1660" s="151">
        <v>1702</v>
      </c>
      <c r="AC1660" s="151">
        <v>672</v>
      </c>
      <c r="AD1660" s="151">
        <f t="shared" si="365"/>
        <v>1702.0672</v>
      </c>
      <c r="AE1660" s="127" t="s">
        <v>47</v>
      </c>
      <c r="AF1660" s="152" t="s">
        <v>47</v>
      </c>
      <c r="AG1660" s="227" t="s">
        <v>47</v>
      </c>
      <c r="AH1660" s="227" t="s">
        <v>915</v>
      </c>
      <c r="AI1660" s="227" t="s">
        <v>915</v>
      </c>
      <c r="AJ1660" s="227" t="s">
        <v>915</v>
      </c>
      <c r="AK1660" s="2"/>
      <c r="AL1660" s="2"/>
      <c r="AM1660" s="2"/>
      <c r="AN1660" s="2"/>
      <c r="AO1660" s="2"/>
      <c r="AP1660" s="2"/>
      <c r="AQ1660" s="2"/>
    </row>
    <row r="1661" spans="1:43" s="17" customFormat="1" ht="51" x14ac:dyDescent="0.25">
      <c r="A1661" s="54" t="s">
        <v>79</v>
      </c>
      <c r="B1661" s="219" t="s">
        <v>48</v>
      </c>
      <c r="C1661" s="227" t="s">
        <v>47</v>
      </c>
      <c r="D1661" s="227" t="s">
        <v>24408</v>
      </c>
      <c r="E1661" s="222" t="s">
        <v>24409</v>
      </c>
      <c r="F1661" s="220" t="s">
        <v>775</v>
      </c>
      <c r="G1661" s="227" t="s">
        <v>5244</v>
      </c>
      <c r="H1661" s="150" t="s">
        <v>777</v>
      </c>
      <c r="I1661" s="8" t="s">
        <v>5245</v>
      </c>
      <c r="J1661" s="9" t="s">
        <v>108</v>
      </c>
      <c r="K1661" s="10" t="s">
        <v>5246</v>
      </c>
      <c r="L1661" s="10" t="s">
        <v>699</v>
      </c>
      <c r="M1661" s="11" t="s">
        <v>47</v>
      </c>
      <c r="N1661" s="11" t="s">
        <v>46</v>
      </c>
      <c r="O1661" s="10">
        <v>0</v>
      </c>
      <c r="P1661" s="12">
        <v>2014</v>
      </c>
      <c r="Q1661" s="55">
        <v>0.2014</v>
      </c>
      <c r="R1661" s="125"/>
      <c r="S1661" s="150" t="s">
        <v>46</v>
      </c>
      <c r="T1661" s="12" t="s">
        <v>47</v>
      </c>
      <c r="U1661" s="12" t="s">
        <v>47</v>
      </c>
      <c r="V1661" s="127" t="s">
        <v>46</v>
      </c>
      <c r="W1661" s="147" t="s">
        <v>782</v>
      </c>
      <c r="X1661" s="148" t="s">
        <v>855</v>
      </c>
      <c r="Y1661" s="70" t="s">
        <v>5247</v>
      </c>
      <c r="Z1661" s="70" t="s">
        <v>5248</v>
      </c>
      <c r="AA1661" s="127" t="s">
        <v>46</v>
      </c>
      <c r="AB1661" s="151">
        <v>0</v>
      </c>
      <c r="AC1661" s="151">
        <v>2014</v>
      </c>
      <c r="AD1661" s="151">
        <f t="shared" si="365"/>
        <v>0.2014</v>
      </c>
      <c r="AE1661" s="127" t="s">
        <v>47</v>
      </c>
      <c r="AF1661" s="152" t="s">
        <v>47</v>
      </c>
      <c r="AG1661" s="227" t="s">
        <v>47</v>
      </c>
      <c r="AH1661" s="227" t="s">
        <v>915</v>
      </c>
      <c r="AI1661" s="227" t="s">
        <v>915</v>
      </c>
      <c r="AJ1661" s="227" t="s">
        <v>915</v>
      </c>
      <c r="AK1661" s="2"/>
      <c r="AL1661" s="2"/>
      <c r="AM1661" s="2"/>
      <c r="AN1661" s="2"/>
      <c r="AO1661" s="2"/>
      <c r="AP1661" s="2"/>
      <c r="AQ1661" s="2"/>
    </row>
    <row r="1662" spans="1:43" s="17" customFormat="1" ht="51" x14ac:dyDescent="0.25">
      <c r="A1662" s="54" t="s">
        <v>79</v>
      </c>
      <c r="B1662" s="219" t="s">
        <v>48</v>
      </c>
      <c r="C1662" s="227" t="s">
        <v>47</v>
      </c>
      <c r="D1662" s="227" t="s">
        <v>915</v>
      </c>
      <c r="E1662" s="227" t="s">
        <v>915</v>
      </c>
      <c r="F1662" s="220" t="s">
        <v>775</v>
      </c>
      <c r="G1662" s="227" t="s">
        <v>5249</v>
      </c>
      <c r="H1662" s="150" t="s">
        <v>777</v>
      </c>
      <c r="I1662" s="8" t="s">
        <v>5250</v>
      </c>
      <c r="J1662" s="9" t="s">
        <v>108</v>
      </c>
      <c r="K1662" s="10" t="s">
        <v>5251</v>
      </c>
      <c r="L1662" s="10" t="s">
        <v>521</v>
      </c>
      <c r="M1662" s="11" t="s">
        <v>47</v>
      </c>
      <c r="N1662" s="11" t="s">
        <v>46</v>
      </c>
      <c r="O1662" s="10">
        <v>0</v>
      </c>
      <c r="P1662" s="12">
        <v>300</v>
      </c>
      <c r="Q1662" s="55">
        <v>0.03</v>
      </c>
      <c r="R1662" s="125"/>
      <c r="S1662" s="150" t="s">
        <v>46</v>
      </c>
      <c r="T1662" s="12" t="s">
        <v>47</v>
      </c>
      <c r="U1662" s="12" t="s">
        <v>47</v>
      </c>
      <c r="V1662" s="127" t="s">
        <v>46</v>
      </c>
      <c r="W1662" s="147" t="s">
        <v>782</v>
      </c>
      <c r="X1662" s="148" t="s">
        <v>855</v>
      </c>
      <c r="Y1662" s="70" t="s">
        <v>5252</v>
      </c>
      <c r="Z1662" s="70" t="s">
        <v>2026</v>
      </c>
      <c r="AA1662" s="127" t="s">
        <v>46</v>
      </c>
      <c r="AB1662" s="151">
        <v>0</v>
      </c>
      <c r="AC1662" s="151">
        <v>300</v>
      </c>
      <c r="AD1662" s="151">
        <f t="shared" si="365"/>
        <v>0.03</v>
      </c>
      <c r="AE1662" s="127" t="s">
        <v>47</v>
      </c>
      <c r="AF1662" s="152" t="s">
        <v>47</v>
      </c>
      <c r="AG1662" s="227" t="s">
        <v>47</v>
      </c>
      <c r="AH1662" s="227" t="s">
        <v>915</v>
      </c>
      <c r="AI1662" s="227" t="s">
        <v>915</v>
      </c>
      <c r="AJ1662" s="227" t="s">
        <v>915</v>
      </c>
      <c r="AK1662" s="2"/>
      <c r="AL1662" s="2"/>
      <c r="AM1662" s="2"/>
      <c r="AN1662" s="2"/>
      <c r="AO1662" s="2"/>
      <c r="AP1662" s="2"/>
      <c r="AQ1662" s="2"/>
    </row>
    <row r="1663" spans="1:43" s="17" customFormat="1" ht="51" x14ac:dyDescent="0.25">
      <c r="A1663" s="54" t="s">
        <v>79</v>
      </c>
      <c r="B1663" s="219" t="s">
        <v>48</v>
      </c>
      <c r="C1663" s="227" t="s">
        <v>47</v>
      </c>
      <c r="D1663" s="227" t="s">
        <v>915</v>
      </c>
      <c r="E1663" s="227" t="s">
        <v>915</v>
      </c>
      <c r="F1663" s="220" t="s">
        <v>775</v>
      </c>
      <c r="G1663" s="227" t="s">
        <v>5253</v>
      </c>
      <c r="H1663" s="150" t="s">
        <v>777</v>
      </c>
      <c r="I1663" s="8" t="s">
        <v>5254</v>
      </c>
      <c r="J1663" s="9" t="s">
        <v>108</v>
      </c>
      <c r="K1663" s="10" t="s">
        <v>5255</v>
      </c>
      <c r="L1663" s="10" t="s">
        <v>521</v>
      </c>
      <c r="M1663" s="11" t="s">
        <v>47</v>
      </c>
      <c r="N1663" s="11" t="s">
        <v>46</v>
      </c>
      <c r="O1663" s="10">
        <v>0</v>
      </c>
      <c r="P1663" s="12">
        <v>119</v>
      </c>
      <c r="Q1663" s="55">
        <v>1.1900000000000001E-2</v>
      </c>
      <c r="R1663" s="125"/>
      <c r="S1663" s="150" t="s">
        <v>46</v>
      </c>
      <c r="T1663" s="12" t="s">
        <v>47</v>
      </c>
      <c r="U1663" s="12" t="s">
        <v>47</v>
      </c>
      <c r="V1663" s="127" t="s">
        <v>46</v>
      </c>
      <c r="W1663" s="147" t="s">
        <v>782</v>
      </c>
      <c r="X1663" s="148" t="s">
        <v>855</v>
      </c>
      <c r="Y1663" s="70" t="s">
        <v>5256</v>
      </c>
      <c r="Z1663" s="70" t="s">
        <v>2026</v>
      </c>
      <c r="AA1663" s="127" t="s">
        <v>46</v>
      </c>
      <c r="AB1663" s="151">
        <v>0</v>
      </c>
      <c r="AC1663" s="151">
        <v>119</v>
      </c>
      <c r="AD1663" s="151">
        <f t="shared" si="365"/>
        <v>1.1900000000000001E-2</v>
      </c>
      <c r="AE1663" s="127" t="s">
        <v>47</v>
      </c>
      <c r="AF1663" s="152" t="s">
        <v>47</v>
      </c>
      <c r="AG1663" s="227" t="s">
        <v>47</v>
      </c>
      <c r="AH1663" s="227" t="s">
        <v>915</v>
      </c>
      <c r="AI1663" s="227" t="s">
        <v>915</v>
      </c>
      <c r="AJ1663" s="227" t="s">
        <v>915</v>
      </c>
      <c r="AK1663" s="2"/>
      <c r="AL1663" s="2"/>
      <c r="AM1663" s="2"/>
      <c r="AN1663" s="2"/>
      <c r="AO1663" s="2"/>
      <c r="AP1663" s="2"/>
      <c r="AQ1663" s="2"/>
    </row>
    <row r="1664" spans="1:43" s="17" customFormat="1" ht="51" x14ac:dyDescent="0.25">
      <c r="A1664" s="54" t="s">
        <v>79</v>
      </c>
      <c r="B1664" s="219" t="s">
        <v>48</v>
      </c>
      <c r="C1664" s="227" t="s">
        <v>47</v>
      </c>
      <c r="D1664" s="227" t="s">
        <v>915</v>
      </c>
      <c r="E1664" s="227" t="s">
        <v>915</v>
      </c>
      <c r="F1664" s="220" t="s">
        <v>775</v>
      </c>
      <c r="G1664" s="227" t="s">
        <v>5257</v>
      </c>
      <c r="H1664" s="150" t="s">
        <v>777</v>
      </c>
      <c r="I1664" s="8" t="s">
        <v>5258</v>
      </c>
      <c r="J1664" s="9" t="s">
        <v>108</v>
      </c>
      <c r="K1664" s="10" t="s">
        <v>5259</v>
      </c>
      <c r="L1664" s="10" t="s">
        <v>521</v>
      </c>
      <c r="M1664" s="11" t="s">
        <v>47</v>
      </c>
      <c r="N1664" s="11" t="s">
        <v>46</v>
      </c>
      <c r="O1664" s="10">
        <v>0</v>
      </c>
      <c r="P1664" s="12">
        <v>353</v>
      </c>
      <c r="Q1664" s="55">
        <v>3.5299999999999998E-2</v>
      </c>
      <c r="R1664" s="125"/>
      <c r="S1664" s="150" t="s">
        <v>46</v>
      </c>
      <c r="T1664" s="12" t="s">
        <v>47</v>
      </c>
      <c r="U1664" s="12" t="s">
        <v>47</v>
      </c>
      <c r="V1664" s="127" t="s">
        <v>46</v>
      </c>
      <c r="W1664" s="147" t="s">
        <v>782</v>
      </c>
      <c r="X1664" s="148" t="s">
        <v>855</v>
      </c>
      <c r="Y1664" s="70" t="s">
        <v>5260</v>
      </c>
      <c r="Z1664" s="70" t="s">
        <v>2026</v>
      </c>
      <c r="AA1664" s="127" t="s">
        <v>46</v>
      </c>
      <c r="AB1664" s="151">
        <v>0</v>
      </c>
      <c r="AC1664" s="151">
        <v>353</v>
      </c>
      <c r="AD1664" s="151">
        <f t="shared" si="365"/>
        <v>3.5299999999999998E-2</v>
      </c>
      <c r="AE1664" s="127" t="s">
        <v>47</v>
      </c>
      <c r="AF1664" s="152" t="s">
        <v>47</v>
      </c>
      <c r="AG1664" s="227" t="s">
        <v>47</v>
      </c>
      <c r="AH1664" s="227" t="s">
        <v>915</v>
      </c>
      <c r="AI1664" s="227" t="s">
        <v>915</v>
      </c>
      <c r="AJ1664" s="227" t="s">
        <v>915</v>
      </c>
      <c r="AK1664" s="2"/>
      <c r="AL1664" s="2"/>
      <c r="AM1664" s="2"/>
      <c r="AN1664" s="2"/>
      <c r="AO1664" s="2"/>
      <c r="AP1664" s="2"/>
      <c r="AQ1664" s="2"/>
    </row>
    <row r="1665" spans="1:43" s="17" customFormat="1" ht="51" x14ac:dyDescent="0.25">
      <c r="A1665" s="54" t="s">
        <v>79</v>
      </c>
      <c r="B1665" s="219" t="s">
        <v>48</v>
      </c>
      <c r="C1665" s="227" t="s">
        <v>47</v>
      </c>
      <c r="D1665" s="227" t="s">
        <v>24410</v>
      </c>
      <c r="E1665" s="227" t="s">
        <v>915</v>
      </c>
      <c r="F1665" s="220" t="s">
        <v>775</v>
      </c>
      <c r="G1665" s="227" t="s">
        <v>5261</v>
      </c>
      <c r="H1665" s="150" t="s">
        <v>777</v>
      </c>
      <c r="I1665" s="8" t="s">
        <v>5262</v>
      </c>
      <c r="J1665" s="9" t="s">
        <v>108</v>
      </c>
      <c r="K1665" s="10" t="s">
        <v>5263</v>
      </c>
      <c r="L1665" s="10" t="s">
        <v>521</v>
      </c>
      <c r="M1665" s="11" t="s">
        <v>47</v>
      </c>
      <c r="N1665" s="11" t="s">
        <v>46</v>
      </c>
      <c r="O1665" s="10">
        <v>0</v>
      </c>
      <c r="P1665" s="12">
        <v>427.28</v>
      </c>
      <c r="Q1665" s="55">
        <v>4.2727999999999995E-2</v>
      </c>
      <c r="R1665" s="125"/>
      <c r="S1665" s="150" t="s">
        <v>46</v>
      </c>
      <c r="T1665" s="12" t="s">
        <v>47</v>
      </c>
      <c r="U1665" s="12" t="s">
        <v>47</v>
      </c>
      <c r="V1665" s="127" t="s">
        <v>46</v>
      </c>
      <c r="W1665" s="147" t="s">
        <v>782</v>
      </c>
      <c r="X1665" s="148" t="s">
        <v>855</v>
      </c>
      <c r="Y1665" s="70" t="s">
        <v>5264</v>
      </c>
      <c r="Z1665" s="70" t="s">
        <v>2026</v>
      </c>
      <c r="AA1665" s="127" t="s">
        <v>46</v>
      </c>
      <c r="AB1665" s="151">
        <v>0</v>
      </c>
      <c r="AC1665" s="151">
        <v>4228</v>
      </c>
      <c r="AD1665" s="151">
        <f t="shared" si="365"/>
        <v>0.42280000000000001</v>
      </c>
      <c r="AE1665" s="127" t="s">
        <v>47</v>
      </c>
      <c r="AF1665" s="152" t="s">
        <v>47</v>
      </c>
      <c r="AG1665" s="227" t="s">
        <v>47</v>
      </c>
      <c r="AH1665" s="227" t="s">
        <v>915</v>
      </c>
      <c r="AI1665" s="227" t="s">
        <v>915</v>
      </c>
      <c r="AJ1665" s="227" t="s">
        <v>915</v>
      </c>
      <c r="AK1665" s="2"/>
      <c r="AL1665" s="2"/>
      <c r="AM1665" s="2"/>
      <c r="AN1665" s="2"/>
      <c r="AO1665" s="2"/>
      <c r="AP1665" s="2"/>
      <c r="AQ1665" s="2"/>
    </row>
    <row r="1666" spans="1:43" s="17" customFormat="1" ht="114.75" customHeight="1" x14ac:dyDescent="0.25">
      <c r="A1666" s="54" t="s">
        <v>79</v>
      </c>
      <c r="B1666" s="219" t="s">
        <v>48</v>
      </c>
      <c r="C1666" s="227" t="s">
        <v>47</v>
      </c>
      <c r="D1666" s="227" t="s">
        <v>24411</v>
      </c>
      <c r="E1666" s="227" t="s">
        <v>915</v>
      </c>
      <c r="F1666" s="220" t="s">
        <v>775</v>
      </c>
      <c r="G1666" s="227" t="s">
        <v>5265</v>
      </c>
      <c r="H1666" s="150" t="s">
        <v>777</v>
      </c>
      <c r="I1666" s="8" t="s">
        <v>5266</v>
      </c>
      <c r="J1666" s="9" t="s">
        <v>108</v>
      </c>
      <c r="K1666" s="10" t="s">
        <v>5267</v>
      </c>
      <c r="L1666" s="10" t="s">
        <v>521</v>
      </c>
      <c r="M1666" s="11" t="s">
        <v>47</v>
      </c>
      <c r="N1666" s="11" t="s">
        <v>46</v>
      </c>
      <c r="O1666" s="10">
        <v>0</v>
      </c>
      <c r="P1666" s="12">
        <v>390.67</v>
      </c>
      <c r="Q1666" s="55">
        <v>3.9067000000000005E-2</v>
      </c>
      <c r="R1666" s="125"/>
      <c r="S1666" s="150" t="s">
        <v>46</v>
      </c>
      <c r="T1666" s="12" t="s">
        <v>47</v>
      </c>
      <c r="U1666" s="12" t="s">
        <v>47</v>
      </c>
      <c r="V1666" s="127" t="s">
        <v>46</v>
      </c>
      <c r="W1666" s="147" t="s">
        <v>782</v>
      </c>
      <c r="X1666" s="148" t="s">
        <v>855</v>
      </c>
      <c r="Y1666" s="70" t="s">
        <v>5268</v>
      </c>
      <c r="Z1666" s="70" t="s">
        <v>5269</v>
      </c>
      <c r="AA1666" s="127" t="s">
        <v>47</v>
      </c>
      <c r="AB1666" s="151">
        <v>0</v>
      </c>
      <c r="AC1666" s="151">
        <v>0</v>
      </c>
      <c r="AD1666" s="151">
        <f t="shared" si="365"/>
        <v>0</v>
      </c>
      <c r="AE1666" s="127" t="s">
        <v>47</v>
      </c>
      <c r="AF1666" s="152" t="s">
        <v>47</v>
      </c>
      <c r="AG1666" s="227" t="s">
        <v>47</v>
      </c>
      <c r="AH1666" s="227" t="s">
        <v>915</v>
      </c>
      <c r="AI1666" s="227" t="s">
        <v>915</v>
      </c>
      <c r="AJ1666" s="227" t="s">
        <v>915</v>
      </c>
      <c r="AK1666" s="2"/>
      <c r="AL1666" s="2"/>
      <c r="AM1666" s="2"/>
      <c r="AN1666" s="2"/>
      <c r="AO1666" s="2"/>
      <c r="AP1666" s="2"/>
      <c r="AQ1666" s="2"/>
    </row>
    <row r="1667" spans="1:43" s="17" customFormat="1" ht="102" x14ac:dyDescent="0.25">
      <c r="A1667" s="54" t="s">
        <v>79</v>
      </c>
      <c r="B1667" s="219" t="s">
        <v>48</v>
      </c>
      <c r="C1667" s="227" t="s">
        <v>47</v>
      </c>
      <c r="D1667" s="227" t="s">
        <v>915</v>
      </c>
      <c r="E1667" s="227" t="s">
        <v>915</v>
      </c>
      <c r="F1667" s="220" t="s">
        <v>775</v>
      </c>
      <c r="G1667" s="227" t="s">
        <v>5270</v>
      </c>
      <c r="H1667" s="150" t="s">
        <v>777</v>
      </c>
      <c r="I1667" s="8" t="s">
        <v>5271</v>
      </c>
      <c r="J1667" s="9" t="s">
        <v>108</v>
      </c>
      <c r="K1667" s="10" t="s">
        <v>5272</v>
      </c>
      <c r="L1667" s="10" t="s">
        <v>521</v>
      </c>
      <c r="M1667" s="11" t="s">
        <v>47</v>
      </c>
      <c r="N1667" s="11" t="s">
        <v>46</v>
      </c>
      <c r="O1667" s="10">
        <v>0</v>
      </c>
      <c r="P1667" s="12">
        <v>533.02</v>
      </c>
      <c r="Q1667" s="55">
        <v>5.3301999999999995E-2</v>
      </c>
      <c r="R1667" s="125"/>
      <c r="S1667" s="150" t="s">
        <v>46</v>
      </c>
      <c r="T1667" s="12" t="s">
        <v>47</v>
      </c>
      <c r="U1667" s="12" t="s">
        <v>47</v>
      </c>
      <c r="V1667" s="127" t="s">
        <v>47</v>
      </c>
      <c r="W1667" s="147" t="s">
        <v>782</v>
      </c>
      <c r="X1667" s="148" t="s">
        <v>855</v>
      </c>
      <c r="Y1667" s="70" t="s">
        <v>5273</v>
      </c>
      <c r="Z1667" s="70" t="s">
        <v>1046</v>
      </c>
      <c r="AA1667" s="127" t="s">
        <v>46</v>
      </c>
      <c r="AB1667" s="151">
        <v>0</v>
      </c>
      <c r="AC1667" s="151">
        <v>533</v>
      </c>
      <c r="AD1667" s="151">
        <f t="shared" si="365"/>
        <v>5.33E-2</v>
      </c>
      <c r="AE1667" s="127" t="s">
        <v>47</v>
      </c>
      <c r="AF1667" s="152" t="s">
        <v>47</v>
      </c>
      <c r="AG1667" s="227" t="s">
        <v>47</v>
      </c>
      <c r="AH1667" s="227" t="s">
        <v>915</v>
      </c>
      <c r="AI1667" s="227" t="s">
        <v>915</v>
      </c>
      <c r="AJ1667" s="227" t="s">
        <v>915</v>
      </c>
      <c r="AK1667" s="2"/>
      <c r="AL1667" s="2"/>
      <c r="AM1667" s="2"/>
      <c r="AN1667" s="2"/>
      <c r="AO1667" s="2"/>
      <c r="AP1667" s="2"/>
      <c r="AQ1667" s="2"/>
    </row>
    <row r="1668" spans="1:43" s="17" customFormat="1" ht="51" x14ac:dyDescent="0.25">
      <c r="A1668" s="54" t="s">
        <v>79</v>
      </c>
      <c r="B1668" s="219" t="s">
        <v>48</v>
      </c>
      <c r="C1668" s="227" t="s">
        <v>47</v>
      </c>
      <c r="D1668" s="227" t="s">
        <v>915</v>
      </c>
      <c r="E1668" s="227" t="s">
        <v>24412</v>
      </c>
      <c r="F1668" s="220" t="s">
        <v>775</v>
      </c>
      <c r="G1668" s="227" t="s">
        <v>5274</v>
      </c>
      <c r="H1668" s="150" t="s">
        <v>777</v>
      </c>
      <c r="I1668" s="8" t="s">
        <v>5275</v>
      </c>
      <c r="J1668" s="9" t="s">
        <v>108</v>
      </c>
      <c r="K1668" s="10" t="s">
        <v>5276</v>
      </c>
      <c r="L1668" s="10" t="s">
        <v>521</v>
      </c>
      <c r="M1668" s="11" t="s">
        <v>47</v>
      </c>
      <c r="N1668" s="11" t="s">
        <v>46</v>
      </c>
      <c r="O1668" s="10">
        <v>0</v>
      </c>
      <c r="P1668" s="12">
        <v>382.59</v>
      </c>
      <c r="Q1668" s="55">
        <v>3.8258999999999994E-2</v>
      </c>
      <c r="R1668" s="125"/>
      <c r="S1668" s="150" t="s">
        <v>46</v>
      </c>
      <c r="T1668" s="12" t="s">
        <v>47</v>
      </c>
      <c r="U1668" s="12" t="s">
        <v>47</v>
      </c>
      <c r="V1668" s="127" t="s">
        <v>46</v>
      </c>
      <c r="W1668" s="147" t="s">
        <v>782</v>
      </c>
      <c r="X1668" s="148" t="s">
        <v>855</v>
      </c>
      <c r="Y1668" s="70" t="s">
        <v>5277</v>
      </c>
      <c r="Z1668" s="70" t="s">
        <v>521</v>
      </c>
      <c r="AA1668" s="127" t="s">
        <v>46</v>
      </c>
      <c r="AB1668" s="151">
        <v>0</v>
      </c>
      <c r="AC1668" s="151">
        <v>382.59</v>
      </c>
      <c r="AD1668" s="151">
        <f t="shared" si="365"/>
        <v>3.8258999999999994E-2</v>
      </c>
      <c r="AE1668" s="127" t="s">
        <v>47</v>
      </c>
      <c r="AF1668" s="152" t="s">
        <v>47</v>
      </c>
      <c r="AG1668" s="227" t="s">
        <v>47</v>
      </c>
      <c r="AH1668" s="227" t="s">
        <v>915</v>
      </c>
      <c r="AI1668" s="227" t="s">
        <v>915</v>
      </c>
      <c r="AJ1668" s="227" t="s">
        <v>915</v>
      </c>
      <c r="AK1668" s="2"/>
      <c r="AL1668" s="2"/>
      <c r="AM1668" s="2"/>
      <c r="AN1668" s="2"/>
      <c r="AO1668" s="2"/>
      <c r="AP1668" s="2"/>
      <c r="AQ1668" s="2"/>
    </row>
    <row r="1669" spans="1:43" s="17" customFormat="1" ht="75" customHeight="1" x14ac:dyDescent="0.2">
      <c r="A1669" s="54" t="s">
        <v>79</v>
      </c>
      <c r="B1669" s="219" t="s">
        <v>48</v>
      </c>
      <c r="C1669" s="227" t="s">
        <v>47</v>
      </c>
      <c r="D1669" s="227" t="s">
        <v>915</v>
      </c>
      <c r="E1669" s="227" t="s">
        <v>915</v>
      </c>
      <c r="F1669" s="221" t="s">
        <v>775</v>
      </c>
      <c r="G1669" s="229" t="s">
        <v>5278</v>
      </c>
      <c r="H1669" s="93" t="s">
        <v>42</v>
      </c>
      <c r="I1669" s="8" t="s">
        <v>5279</v>
      </c>
      <c r="J1669" s="9" t="s">
        <v>108</v>
      </c>
      <c r="K1669" s="10" t="s">
        <v>5280</v>
      </c>
      <c r="L1669" s="10" t="s">
        <v>521</v>
      </c>
      <c r="M1669" s="11" t="s">
        <v>47</v>
      </c>
      <c r="N1669" s="11" t="s">
        <v>46</v>
      </c>
      <c r="O1669" s="10">
        <v>0</v>
      </c>
      <c r="P1669" s="12">
        <v>317.14999999999998</v>
      </c>
      <c r="Q1669" s="55">
        <f>+O1669+(P1669/10000)</f>
        <v>3.1715E-2</v>
      </c>
      <c r="R1669" s="32"/>
      <c r="S1669" s="93" t="s">
        <v>46</v>
      </c>
      <c r="T1669" s="12" t="s">
        <v>47</v>
      </c>
      <c r="U1669" s="12" t="s">
        <v>47</v>
      </c>
      <c r="V1669" s="12" t="s">
        <v>47</v>
      </c>
      <c r="W1669" s="147" t="s">
        <v>782</v>
      </c>
      <c r="X1669" s="148" t="s">
        <v>855</v>
      </c>
      <c r="Y1669" s="70" t="s">
        <v>23736</v>
      </c>
      <c r="Z1669" s="70" t="s">
        <v>9412</v>
      </c>
      <c r="AA1669" s="12" t="s">
        <v>46</v>
      </c>
      <c r="AB1669" s="12">
        <v>0</v>
      </c>
      <c r="AC1669" s="12">
        <v>199.7</v>
      </c>
      <c r="AD1669" s="149">
        <f>+AB1669+(AC1669/10000)</f>
        <v>1.9969999999999998E-2</v>
      </c>
      <c r="AE1669" s="12"/>
      <c r="AF1669" s="117" t="s">
        <v>23727</v>
      </c>
      <c r="AG1669" s="227" t="s">
        <v>47</v>
      </c>
      <c r="AH1669" s="227" t="s">
        <v>915</v>
      </c>
      <c r="AI1669" s="227" t="s">
        <v>915</v>
      </c>
      <c r="AJ1669" s="227" t="s">
        <v>915</v>
      </c>
    </row>
    <row r="1670" spans="1:43" s="17" customFormat="1" ht="51" customHeight="1" x14ac:dyDescent="0.25">
      <c r="A1670" s="54" t="s">
        <v>79</v>
      </c>
      <c r="B1670" s="219" t="s">
        <v>48</v>
      </c>
      <c r="C1670" s="227" t="s">
        <v>47</v>
      </c>
      <c r="D1670" s="227" t="s">
        <v>915</v>
      </c>
      <c r="E1670" s="227" t="s">
        <v>915</v>
      </c>
      <c r="F1670" s="220" t="s">
        <v>775</v>
      </c>
      <c r="G1670" s="227" t="s">
        <v>5281</v>
      </c>
      <c r="H1670" s="150" t="s">
        <v>777</v>
      </c>
      <c r="I1670" s="8" t="s">
        <v>5282</v>
      </c>
      <c r="J1670" s="9" t="s">
        <v>108</v>
      </c>
      <c r="K1670" s="10" t="s">
        <v>5283</v>
      </c>
      <c r="L1670" s="10" t="s">
        <v>521</v>
      </c>
      <c r="M1670" s="11" t="s">
        <v>47</v>
      </c>
      <c r="N1670" s="11" t="s">
        <v>46</v>
      </c>
      <c r="O1670" s="10">
        <v>0</v>
      </c>
      <c r="P1670" s="12">
        <v>194.88</v>
      </c>
      <c r="Q1670" s="55">
        <v>1.9487999999999998E-2</v>
      </c>
      <c r="R1670" s="125"/>
      <c r="S1670" s="150" t="s">
        <v>46</v>
      </c>
      <c r="T1670" s="12" t="s">
        <v>47</v>
      </c>
      <c r="U1670" s="12" t="s">
        <v>47</v>
      </c>
      <c r="V1670" s="127" t="s">
        <v>46</v>
      </c>
      <c r="W1670" s="147" t="s">
        <v>782</v>
      </c>
      <c r="X1670" s="148" t="s">
        <v>855</v>
      </c>
      <c r="Y1670" s="70" t="s">
        <v>5284</v>
      </c>
      <c r="Z1670" s="70" t="s">
        <v>521</v>
      </c>
      <c r="AA1670" s="127" t="s">
        <v>46</v>
      </c>
      <c r="AB1670" s="151">
        <v>0</v>
      </c>
      <c r="AC1670" s="151">
        <v>194.88</v>
      </c>
      <c r="AD1670" s="151">
        <f>+AB1670+(AC1670/10000)</f>
        <v>1.9487999999999998E-2</v>
      </c>
      <c r="AE1670" s="127" t="s">
        <v>47</v>
      </c>
      <c r="AF1670" s="152" t="s">
        <v>47</v>
      </c>
      <c r="AG1670" s="227" t="s">
        <v>47</v>
      </c>
      <c r="AH1670" s="227" t="s">
        <v>915</v>
      </c>
      <c r="AI1670" s="227" t="s">
        <v>915</v>
      </c>
      <c r="AJ1670" s="227" t="s">
        <v>915</v>
      </c>
      <c r="AK1670" s="2"/>
      <c r="AL1670" s="2"/>
      <c r="AM1670" s="2"/>
      <c r="AN1670" s="2"/>
      <c r="AO1670" s="2"/>
      <c r="AP1670" s="2"/>
      <c r="AQ1670" s="2"/>
    </row>
    <row r="1671" spans="1:43" s="17" customFormat="1" ht="38.25" hidden="1" customHeight="1" x14ac:dyDescent="0.25">
      <c r="A1671" s="54" t="s">
        <v>79</v>
      </c>
      <c r="B1671" s="55" t="s">
        <v>39</v>
      </c>
      <c r="C1671" s="123"/>
      <c r="D1671" s="124"/>
      <c r="E1671" s="125"/>
      <c r="F1671" s="126" t="s">
        <v>775</v>
      </c>
      <c r="G1671" s="127" t="s">
        <v>5285</v>
      </c>
      <c r="H1671" s="127" t="s">
        <v>777</v>
      </c>
      <c r="I1671" s="8" t="s">
        <v>5286</v>
      </c>
      <c r="J1671" s="9" t="s">
        <v>108</v>
      </c>
      <c r="K1671" s="10" t="s">
        <v>5287</v>
      </c>
      <c r="L1671" s="10" t="s">
        <v>521</v>
      </c>
      <c r="M1671" s="11" t="s">
        <v>47</v>
      </c>
      <c r="N1671" s="11" t="s">
        <v>46</v>
      </c>
      <c r="O1671" s="10">
        <v>0</v>
      </c>
      <c r="P1671" s="12">
        <v>797.31</v>
      </c>
      <c r="Q1671" s="55">
        <v>7.9730999999999996E-2</v>
      </c>
      <c r="R1671" s="125"/>
      <c r="S1671" s="150" t="s">
        <v>46</v>
      </c>
      <c r="T1671" s="12" t="s">
        <v>47</v>
      </c>
      <c r="U1671" s="12" t="s">
        <v>47</v>
      </c>
      <c r="V1671" s="127" t="s">
        <v>47</v>
      </c>
      <c r="W1671" s="147" t="s">
        <v>5288</v>
      </c>
      <c r="X1671" s="148" t="s">
        <v>855</v>
      </c>
      <c r="Y1671" s="70" t="s">
        <v>5289</v>
      </c>
      <c r="Z1671" s="70" t="s">
        <v>521</v>
      </c>
      <c r="AA1671" s="127" t="s">
        <v>46</v>
      </c>
      <c r="AB1671" s="151">
        <v>0</v>
      </c>
      <c r="AC1671" s="151">
        <v>797.61</v>
      </c>
      <c r="AD1671" s="151">
        <f>+AB1671+(AC1671/10000)</f>
        <v>7.9760999999999999E-2</v>
      </c>
      <c r="AE1671" s="127" t="s">
        <v>47</v>
      </c>
      <c r="AF1671" s="152" t="s">
        <v>47</v>
      </c>
      <c r="AG1671" s="153"/>
      <c r="AH1671" s="154"/>
      <c r="AI1671" s="154"/>
      <c r="AJ1671" s="125"/>
      <c r="AK1671" s="2"/>
      <c r="AL1671" s="2"/>
      <c r="AM1671" s="2"/>
      <c r="AN1671" s="2"/>
      <c r="AO1671" s="2"/>
      <c r="AP1671" s="2"/>
      <c r="AQ1671" s="2"/>
    </row>
    <row r="1672" spans="1:43" s="17" customFormat="1" ht="63.75" x14ac:dyDescent="0.25">
      <c r="A1672" s="54" t="s">
        <v>79</v>
      </c>
      <c r="B1672" s="219" t="s">
        <v>48</v>
      </c>
      <c r="C1672" s="227" t="s">
        <v>47</v>
      </c>
      <c r="D1672" s="227" t="s">
        <v>915</v>
      </c>
      <c r="E1672" s="227" t="s">
        <v>915</v>
      </c>
      <c r="F1672" s="220" t="s">
        <v>775</v>
      </c>
      <c r="G1672" s="227" t="s">
        <v>5290</v>
      </c>
      <c r="H1672" s="150" t="s">
        <v>777</v>
      </c>
      <c r="I1672" s="8" t="s">
        <v>5291</v>
      </c>
      <c r="J1672" s="9" t="s">
        <v>108</v>
      </c>
      <c r="K1672" s="10" t="s">
        <v>5292</v>
      </c>
      <c r="L1672" s="10" t="s">
        <v>521</v>
      </c>
      <c r="M1672" s="11" t="s">
        <v>47</v>
      </c>
      <c r="N1672" s="11" t="s">
        <v>46</v>
      </c>
      <c r="O1672" s="10">
        <v>0</v>
      </c>
      <c r="P1672" s="12">
        <v>494.98</v>
      </c>
      <c r="Q1672" s="55">
        <v>4.9498E-2</v>
      </c>
      <c r="R1672" s="125"/>
      <c r="S1672" s="150" t="s">
        <v>46</v>
      </c>
      <c r="T1672" s="12" t="s">
        <v>47</v>
      </c>
      <c r="U1672" s="12" t="s">
        <v>47</v>
      </c>
      <c r="V1672" s="127" t="s">
        <v>46</v>
      </c>
      <c r="W1672" s="147" t="s">
        <v>782</v>
      </c>
      <c r="X1672" s="148" t="s">
        <v>855</v>
      </c>
      <c r="Y1672" s="70" t="s">
        <v>5293</v>
      </c>
      <c r="Z1672" s="70" t="s">
        <v>521</v>
      </c>
      <c r="AA1672" s="127" t="s">
        <v>46</v>
      </c>
      <c r="AB1672" s="151">
        <v>0</v>
      </c>
      <c r="AC1672" s="151">
        <v>494.98</v>
      </c>
      <c r="AD1672" s="151">
        <f>+AB1672+(AC1672/10000)</f>
        <v>4.9498E-2</v>
      </c>
      <c r="AE1672" s="127" t="s">
        <v>47</v>
      </c>
      <c r="AF1672" s="152" t="s">
        <v>47</v>
      </c>
      <c r="AG1672" s="227" t="s">
        <v>47</v>
      </c>
      <c r="AH1672" s="227" t="s">
        <v>915</v>
      </c>
      <c r="AI1672" s="227" t="s">
        <v>915</v>
      </c>
      <c r="AJ1672" s="227" t="s">
        <v>915</v>
      </c>
      <c r="AK1672" s="2"/>
      <c r="AL1672" s="2"/>
      <c r="AM1672" s="2"/>
      <c r="AN1672" s="2"/>
      <c r="AO1672" s="2"/>
      <c r="AP1672" s="2"/>
      <c r="AQ1672" s="2"/>
    </row>
    <row r="1673" spans="1:43" s="17" customFormat="1" ht="75" customHeight="1" x14ac:dyDescent="0.2">
      <c r="A1673" s="54" t="s">
        <v>79</v>
      </c>
      <c r="B1673" s="219" t="s">
        <v>48</v>
      </c>
      <c r="C1673" s="227" t="s">
        <v>47</v>
      </c>
      <c r="D1673" s="227" t="s">
        <v>915</v>
      </c>
      <c r="E1673" s="227" t="s">
        <v>915</v>
      </c>
      <c r="F1673" s="221" t="s">
        <v>775</v>
      </c>
      <c r="G1673" s="229" t="s">
        <v>5294</v>
      </c>
      <c r="H1673" s="93" t="s">
        <v>42</v>
      </c>
      <c r="I1673" s="8" t="s">
        <v>5295</v>
      </c>
      <c r="J1673" s="9" t="s">
        <v>108</v>
      </c>
      <c r="K1673" s="10" t="s">
        <v>5296</v>
      </c>
      <c r="L1673" s="10" t="s">
        <v>521</v>
      </c>
      <c r="M1673" s="11" t="s">
        <v>47</v>
      </c>
      <c r="N1673" s="11" t="s">
        <v>46</v>
      </c>
      <c r="O1673" s="10">
        <v>0</v>
      </c>
      <c r="P1673" s="12">
        <v>336</v>
      </c>
      <c r="Q1673" s="55">
        <f>+O1673+(P1673/10000)</f>
        <v>3.3599999999999998E-2</v>
      </c>
      <c r="R1673" s="32"/>
      <c r="S1673" s="93" t="s">
        <v>46</v>
      </c>
      <c r="T1673" s="12" t="s">
        <v>47</v>
      </c>
      <c r="U1673" s="12" t="s">
        <v>47</v>
      </c>
      <c r="V1673" s="12" t="s">
        <v>47</v>
      </c>
      <c r="W1673" s="147" t="s">
        <v>782</v>
      </c>
      <c r="X1673" s="148" t="s">
        <v>855</v>
      </c>
      <c r="Y1673" s="70" t="s">
        <v>23993</v>
      </c>
      <c r="Z1673" s="70" t="s">
        <v>1046</v>
      </c>
      <c r="AA1673" s="12" t="s">
        <v>46</v>
      </c>
      <c r="AB1673" s="12">
        <v>0</v>
      </c>
      <c r="AC1673" s="12">
        <v>362</v>
      </c>
      <c r="AD1673" s="149">
        <f t="shared" ref="AD1673:AD1674" si="366">+AB1673+(AC1673/10000)</f>
        <v>3.6200000000000003E-2</v>
      </c>
      <c r="AE1673" s="12"/>
      <c r="AF1673" s="117" t="s">
        <v>23727</v>
      </c>
      <c r="AG1673" s="227" t="s">
        <v>47</v>
      </c>
      <c r="AH1673" s="227" t="s">
        <v>915</v>
      </c>
      <c r="AI1673" s="227" t="s">
        <v>915</v>
      </c>
      <c r="AJ1673" s="227" t="s">
        <v>915</v>
      </c>
    </row>
    <row r="1674" spans="1:43" s="17" customFormat="1" ht="51" hidden="1" customHeight="1" x14ac:dyDescent="0.2">
      <c r="A1674" s="54" t="s">
        <v>38</v>
      </c>
      <c r="B1674" s="55" t="s">
        <v>39</v>
      </c>
      <c r="C1674" s="5"/>
      <c r="D1674" s="5"/>
      <c r="E1674" s="32"/>
      <c r="F1674" s="95" t="s">
        <v>775</v>
      </c>
      <c r="G1674" s="146" t="s">
        <v>5297</v>
      </c>
      <c r="H1674" s="12" t="s">
        <v>42</v>
      </c>
      <c r="I1674" s="8" t="s">
        <v>5298</v>
      </c>
      <c r="J1674" s="9" t="s">
        <v>108</v>
      </c>
      <c r="K1674" s="10" t="s">
        <v>5299</v>
      </c>
      <c r="L1674" s="10" t="s">
        <v>521</v>
      </c>
      <c r="M1674" s="11" t="s">
        <v>47</v>
      </c>
      <c r="N1674" s="11" t="s">
        <v>46</v>
      </c>
      <c r="O1674" s="10">
        <v>100</v>
      </c>
      <c r="P1674" s="12">
        <v>0</v>
      </c>
      <c r="Q1674" s="55">
        <f>+O1674+(P1674/10000)</f>
        <v>100</v>
      </c>
      <c r="R1674" s="32"/>
      <c r="S1674" s="93" t="s">
        <v>46</v>
      </c>
      <c r="T1674" s="12" t="s">
        <v>47</v>
      </c>
      <c r="U1674" s="12" t="s">
        <v>47</v>
      </c>
      <c r="V1674" s="12" t="s">
        <v>47</v>
      </c>
      <c r="W1674" s="147" t="s">
        <v>782</v>
      </c>
      <c r="X1674" s="148" t="s">
        <v>855</v>
      </c>
      <c r="Y1674" s="70" t="s">
        <v>23994</v>
      </c>
      <c r="Z1674" s="70" t="s">
        <v>2488</v>
      </c>
      <c r="AA1674" s="12" t="s">
        <v>46</v>
      </c>
      <c r="AB1674" s="12">
        <v>99</v>
      </c>
      <c r="AC1674" s="12">
        <v>5999.78</v>
      </c>
      <c r="AD1674" s="149">
        <f t="shared" si="366"/>
        <v>99.599977999999993</v>
      </c>
      <c r="AE1674" s="12"/>
      <c r="AF1674" s="117" t="s">
        <v>23727</v>
      </c>
      <c r="AG1674" s="33"/>
      <c r="AH1674" s="5"/>
      <c r="AI1674" s="5"/>
      <c r="AJ1674" s="32"/>
    </row>
    <row r="1675" spans="1:43" s="17" customFormat="1" ht="51" x14ac:dyDescent="0.25">
      <c r="A1675" s="54" t="s">
        <v>79</v>
      </c>
      <c r="B1675" s="219" t="s">
        <v>48</v>
      </c>
      <c r="C1675" s="227" t="s">
        <v>47</v>
      </c>
      <c r="D1675" s="227" t="s">
        <v>915</v>
      </c>
      <c r="E1675" s="227" t="s">
        <v>915</v>
      </c>
      <c r="F1675" s="220" t="s">
        <v>775</v>
      </c>
      <c r="G1675" s="227" t="s">
        <v>5300</v>
      </c>
      <c r="H1675" s="150" t="s">
        <v>777</v>
      </c>
      <c r="I1675" s="8" t="s">
        <v>5301</v>
      </c>
      <c r="J1675" s="9" t="s">
        <v>108</v>
      </c>
      <c r="K1675" s="10" t="s">
        <v>5302</v>
      </c>
      <c r="L1675" s="10" t="s">
        <v>521</v>
      </c>
      <c r="M1675" s="11" t="s">
        <v>47</v>
      </c>
      <c r="N1675" s="11" t="s">
        <v>46</v>
      </c>
      <c r="O1675" s="10">
        <v>0</v>
      </c>
      <c r="P1675" s="12">
        <v>200</v>
      </c>
      <c r="Q1675" s="55">
        <v>0.02</v>
      </c>
      <c r="R1675" s="125"/>
      <c r="S1675" s="150" t="s">
        <v>46</v>
      </c>
      <c r="T1675" s="12" t="s">
        <v>47</v>
      </c>
      <c r="U1675" s="12" t="s">
        <v>47</v>
      </c>
      <c r="V1675" s="127" t="s">
        <v>46</v>
      </c>
      <c r="W1675" s="147" t="s">
        <v>782</v>
      </c>
      <c r="X1675" s="148" t="s">
        <v>855</v>
      </c>
      <c r="Y1675" s="70" t="s">
        <v>5303</v>
      </c>
      <c r="Z1675" s="70" t="s">
        <v>2026</v>
      </c>
      <c r="AA1675" s="127" t="s">
        <v>46</v>
      </c>
      <c r="AB1675" s="151">
        <v>0</v>
      </c>
      <c r="AC1675" s="151">
        <v>200</v>
      </c>
      <c r="AD1675" s="151">
        <f t="shared" ref="AD1675:AD1689" si="367">+AB1675+(AC1675/10000)</f>
        <v>0.02</v>
      </c>
      <c r="AE1675" s="127" t="s">
        <v>47</v>
      </c>
      <c r="AF1675" s="152" t="s">
        <v>47</v>
      </c>
      <c r="AG1675" s="227" t="s">
        <v>47</v>
      </c>
      <c r="AH1675" s="227" t="s">
        <v>915</v>
      </c>
      <c r="AI1675" s="227" t="s">
        <v>915</v>
      </c>
      <c r="AJ1675" s="227" t="s">
        <v>915</v>
      </c>
      <c r="AK1675" s="2"/>
      <c r="AL1675" s="2"/>
      <c r="AM1675" s="2"/>
      <c r="AN1675" s="2"/>
      <c r="AO1675" s="2"/>
      <c r="AP1675" s="2"/>
      <c r="AQ1675" s="2"/>
    </row>
    <row r="1676" spans="1:43" s="17" customFormat="1" ht="51" customHeight="1" x14ac:dyDescent="0.25">
      <c r="A1676" s="54" t="s">
        <v>79</v>
      </c>
      <c r="B1676" s="219" t="s">
        <v>48</v>
      </c>
      <c r="C1676" s="227" t="s">
        <v>47</v>
      </c>
      <c r="D1676" s="227" t="s">
        <v>915</v>
      </c>
      <c r="E1676" s="227" t="s">
        <v>915</v>
      </c>
      <c r="F1676" s="220" t="s">
        <v>775</v>
      </c>
      <c r="G1676" s="227" t="s">
        <v>5304</v>
      </c>
      <c r="H1676" s="150" t="s">
        <v>777</v>
      </c>
      <c r="I1676" s="8" t="s">
        <v>5305</v>
      </c>
      <c r="J1676" s="9" t="s">
        <v>108</v>
      </c>
      <c r="K1676" s="10" t="s">
        <v>5306</v>
      </c>
      <c r="L1676" s="10" t="s">
        <v>1265</v>
      </c>
      <c r="M1676" s="11" t="s">
        <v>47</v>
      </c>
      <c r="N1676" s="11" t="s">
        <v>46</v>
      </c>
      <c r="O1676" s="10">
        <v>0</v>
      </c>
      <c r="P1676" s="12">
        <v>206.94</v>
      </c>
      <c r="Q1676" s="55">
        <v>2.0694000000000001E-2</v>
      </c>
      <c r="R1676" s="125"/>
      <c r="S1676" s="150" t="s">
        <v>46</v>
      </c>
      <c r="T1676" s="12" t="s">
        <v>47</v>
      </c>
      <c r="U1676" s="12" t="s">
        <v>47</v>
      </c>
      <c r="V1676" s="127" t="s">
        <v>46</v>
      </c>
      <c r="W1676" s="147" t="s">
        <v>782</v>
      </c>
      <c r="X1676" s="148" t="s">
        <v>855</v>
      </c>
      <c r="Y1676" s="70" t="s">
        <v>5307</v>
      </c>
      <c r="Z1676" s="70" t="s">
        <v>1046</v>
      </c>
      <c r="AA1676" s="127" t="s">
        <v>46</v>
      </c>
      <c r="AB1676" s="151">
        <v>0</v>
      </c>
      <c r="AC1676" s="151">
        <v>200.94</v>
      </c>
      <c r="AD1676" s="151">
        <f t="shared" si="367"/>
        <v>2.0094000000000001E-2</v>
      </c>
      <c r="AE1676" s="127" t="s">
        <v>47</v>
      </c>
      <c r="AF1676" s="152" t="s">
        <v>47</v>
      </c>
      <c r="AG1676" s="227" t="s">
        <v>47</v>
      </c>
      <c r="AH1676" s="227" t="s">
        <v>915</v>
      </c>
      <c r="AI1676" s="227" t="s">
        <v>915</v>
      </c>
      <c r="AJ1676" s="227" t="s">
        <v>915</v>
      </c>
      <c r="AK1676" s="2"/>
      <c r="AL1676" s="2"/>
      <c r="AM1676" s="2"/>
      <c r="AN1676" s="2"/>
      <c r="AO1676" s="2"/>
      <c r="AP1676" s="2"/>
      <c r="AQ1676" s="2"/>
    </row>
    <row r="1677" spans="1:43" s="17" customFormat="1" ht="51" hidden="1" x14ac:dyDescent="0.25">
      <c r="A1677" s="54" t="s">
        <v>38</v>
      </c>
      <c r="B1677" s="55" t="s">
        <v>39</v>
      </c>
      <c r="C1677" s="123"/>
      <c r="D1677" s="124"/>
      <c r="E1677" s="125"/>
      <c r="F1677" s="126" t="s">
        <v>775</v>
      </c>
      <c r="G1677" s="127" t="s">
        <v>5308</v>
      </c>
      <c r="H1677" s="127" t="s">
        <v>777</v>
      </c>
      <c r="I1677" s="8" t="s">
        <v>5309</v>
      </c>
      <c r="J1677" s="9" t="s">
        <v>108</v>
      </c>
      <c r="K1677" s="10" t="s">
        <v>5310</v>
      </c>
      <c r="L1677" s="10" t="s">
        <v>781</v>
      </c>
      <c r="M1677" s="11" t="s">
        <v>47</v>
      </c>
      <c r="N1677" s="11" t="s">
        <v>46</v>
      </c>
      <c r="O1677" s="10">
        <v>255</v>
      </c>
      <c r="P1677" s="12">
        <v>100</v>
      </c>
      <c r="Q1677" s="55">
        <v>255.01</v>
      </c>
      <c r="R1677" s="125"/>
      <c r="S1677" s="150" t="s">
        <v>46</v>
      </c>
      <c r="T1677" s="12" t="s">
        <v>47</v>
      </c>
      <c r="U1677" s="12" t="s">
        <v>47</v>
      </c>
      <c r="V1677" s="127" t="s">
        <v>46</v>
      </c>
      <c r="W1677" s="147" t="s">
        <v>782</v>
      </c>
      <c r="X1677" s="148" t="s">
        <v>855</v>
      </c>
      <c r="Y1677" s="70" t="s">
        <v>5311</v>
      </c>
      <c r="Z1677" s="70" t="s">
        <v>5312</v>
      </c>
      <c r="AA1677" s="127" t="s">
        <v>46</v>
      </c>
      <c r="AB1677" s="151">
        <v>0</v>
      </c>
      <c r="AC1677" s="151">
        <v>100</v>
      </c>
      <c r="AD1677" s="151">
        <f t="shared" si="367"/>
        <v>0.01</v>
      </c>
      <c r="AE1677" s="127" t="s">
        <v>47</v>
      </c>
      <c r="AF1677" s="152" t="s">
        <v>47</v>
      </c>
      <c r="AG1677" s="153"/>
      <c r="AH1677" s="154"/>
      <c r="AI1677" s="154"/>
      <c r="AJ1677" s="125"/>
    </row>
    <row r="1678" spans="1:43" s="17" customFormat="1" ht="38.25" x14ac:dyDescent="0.25">
      <c r="A1678" s="54" t="s">
        <v>38</v>
      </c>
      <c r="B1678" s="219" t="s">
        <v>48</v>
      </c>
      <c r="C1678" s="227" t="s">
        <v>47</v>
      </c>
      <c r="D1678" s="227" t="s">
        <v>915</v>
      </c>
      <c r="E1678" s="227" t="s">
        <v>915</v>
      </c>
      <c r="F1678" s="220" t="s">
        <v>775</v>
      </c>
      <c r="G1678" s="227" t="s">
        <v>5313</v>
      </c>
      <c r="H1678" s="150" t="s">
        <v>777</v>
      </c>
      <c r="I1678" s="8" t="s">
        <v>5314</v>
      </c>
      <c r="J1678" s="9" t="s">
        <v>108</v>
      </c>
      <c r="K1678" s="10" t="s">
        <v>5315</v>
      </c>
      <c r="L1678" s="10" t="s">
        <v>781</v>
      </c>
      <c r="M1678" s="11" t="s">
        <v>47</v>
      </c>
      <c r="N1678" s="11" t="s">
        <v>46</v>
      </c>
      <c r="O1678" s="10">
        <v>0</v>
      </c>
      <c r="P1678" s="12">
        <v>1000</v>
      </c>
      <c r="Q1678" s="55">
        <v>0.1</v>
      </c>
      <c r="R1678" s="125"/>
      <c r="S1678" s="150" t="s">
        <v>46</v>
      </c>
      <c r="T1678" s="12" t="s">
        <v>47</v>
      </c>
      <c r="U1678" s="12" t="s">
        <v>47</v>
      </c>
      <c r="V1678" s="127" t="s">
        <v>47</v>
      </c>
      <c r="W1678" s="147" t="s">
        <v>782</v>
      </c>
      <c r="X1678" s="148" t="s">
        <v>855</v>
      </c>
      <c r="Y1678" s="70" t="s">
        <v>5316</v>
      </c>
      <c r="Z1678" s="70" t="s">
        <v>2478</v>
      </c>
      <c r="AA1678" s="127" t="s">
        <v>46</v>
      </c>
      <c r="AB1678" s="151">
        <v>1000</v>
      </c>
      <c r="AC1678" s="151">
        <v>0</v>
      </c>
      <c r="AD1678" s="151">
        <f t="shared" si="367"/>
        <v>1000</v>
      </c>
      <c r="AE1678" s="127" t="s">
        <v>47</v>
      </c>
      <c r="AF1678" s="152" t="s">
        <v>47</v>
      </c>
      <c r="AG1678" s="227" t="s">
        <v>47</v>
      </c>
      <c r="AH1678" s="227" t="s">
        <v>915</v>
      </c>
      <c r="AI1678" s="227" t="s">
        <v>915</v>
      </c>
      <c r="AJ1678" s="227" t="s">
        <v>915</v>
      </c>
      <c r="AK1678" s="2"/>
      <c r="AL1678" s="2"/>
      <c r="AM1678" s="2"/>
      <c r="AN1678" s="2"/>
      <c r="AO1678" s="2"/>
      <c r="AP1678" s="2"/>
      <c r="AQ1678" s="2"/>
    </row>
    <row r="1679" spans="1:43" s="17" customFormat="1" ht="51" x14ac:dyDescent="0.2">
      <c r="A1679" s="54" t="s">
        <v>79</v>
      </c>
      <c r="B1679" s="219" t="s">
        <v>48</v>
      </c>
      <c r="C1679" s="227" t="s">
        <v>47</v>
      </c>
      <c r="D1679" s="227" t="s">
        <v>915</v>
      </c>
      <c r="E1679" s="227" t="s">
        <v>915</v>
      </c>
      <c r="F1679" s="221" t="s">
        <v>775</v>
      </c>
      <c r="G1679" s="229" t="s">
        <v>5317</v>
      </c>
      <c r="H1679" s="93" t="s">
        <v>42</v>
      </c>
      <c r="I1679" s="8" t="s">
        <v>5318</v>
      </c>
      <c r="J1679" s="9" t="s">
        <v>108</v>
      </c>
      <c r="K1679" s="10" t="s">
        <v>5319</v>
      </c>
      <c r="L1679" s="10" t="s">
        <v>521</v>
      </c>
      <c r="M1679" s="11" t="s">
        <v>47</v>
      </c>
      <c r="N1679" s="11" t="s">
        <v>46</v>
      </c>
      <c r="O1679" s="10">
        <v>0</v>
      </c>
      <c r="P1679" s="12">
        <v>194.46</v>
      </c>
      <c r="Q1679" s="55">
        <f>+O1679+(P1679/10000)</f>
        <v>1.9446000000000001E-2</v>
      </c>
      <c r="R1679" s="32"/>
      <c r="S1679" s="93" t="s">
        <v>46</v>
      </c>
      <c r="T1679" s="12" t="s">
        <v>47</v>
      </c>
      <c r="U1679" s="12" t="s">
        <v>47</v>
      </c>
      <c r="V1679" s="12" t="s">
        <v>47</v>
      </c>
      <c r="W1679" s="147" t="s">
        <v>782</v>
      </c>
      <c r="X1679" s="148" t="s">
        <v>855</v>
      </c>
      <c r="Y1679" s="70" t="s">
        <v>23995</v>
      </c>
      <c r="Z1679" s="70" t="s">
        <v>9412</v>
      </c>
      <c r="AA1679" s="12" t="s">
        <v>46</v>
      </c>
      <c r="AB1679" s="12">
        <v>0</v>
      </c>
      <c r="AC1679" s="12">
        <v>194.46</v>
      </c>
      <c r="AD1679" s="149">
        <f t="shared" si="367"/>
        <v>1.9446000000000001E-2</v>
      </c>
      <c r="AE1679" s="12"/>
      <c r="AF1679" s="117" t="s">
        <v>23727</v>
      </c>
      <c r="AG1679" s="227" t="s">
        <v>47</v>
      </c>
      <c r="AH1679" s="227" t="s">
        <v>915</v>
      </c>
      <c r="AI1679" s="227" t="s">
        <v>915</v>
      </c>
      <c r="AJ1679" s="227" t="s">
        <v>915</v>
      </c>
    </row>
    <row r="1680" spans="1:43" s="17" customFormat="1" ht="140.25" x14ac:dyDescent="0.25">
      <c r="A1680" s="54" t="s">
        <v>79</v>
      </c>
      <c r="B1680" s="219" t="s">
        <v>48</v>
      </c>
      <c r="C1680" s="227" t="s">
        <v>47</v>
      </c>
      <c r="D1680" s="227" t="s">
        <v>915</v>
      </c>
      <c r="E1680" s="227" t="s">
        <v>24413</v>
      </c>
      <c r="F1680" s="220" t="s">
        <v>775</v>
      </c>
      <c r="G1680" s="227" t="s">
        <v>5320</v>
      </c>
      <c r="H1680" s="150" t="s">
        <v>777</v>
      </c>
      <c r="I1680" s="8" t="s">
        <v>5321</v>
      </c>
      <c r="J1680" s="9" t="s">
        <v>108</v>
      </c>
      <c r="K1680" s="10" t="s">
        <v>5322</v>
      </c>
      <c r="L1680" s="10" t="s">
        <v>521</v>
      </c>
      <c r="M1680" s="11" t="s">
        <v>47</v>
      </c>
      <c r="N1680" s="11" t="s">
        <v>46</v>
      </c>
      <c r="O1680" s="10">
        <v>0</v>
      </c>
      <c r="P1680" s="12">
        <v>305.85000000000002</v>
      </c>
      <c r="Q1680" s="55">
        <v>3.0585000000000001E-2</v>
      </c>
      <c r="R1680" s="125"/>
      <c r="S1680" s="150" t="s">
        <v>46</v>
      </c>
      <c r="T1680" s="12" t="s">
        <v>47</v>
      </c>
      <c r="U1680" s="12" t="s">
        <v>47</v>
      </c>
      <c r="V1680" s="127" t="s">
        <v>47</v>
      </c>
      <c r="W1680" s="147" t="s">
        <v>782</v>
      </c>
      <c r="X1680" s="148" t="s">
        <v>855</v>
      </c>
      <c r="Y1680" s="70" t="s">
        <v>5323</v>
      </c>
      <c r="Z1680" s="70" t="s">
        <v>1046</v>
      </c>
      <c r="AA1680" s="127" t="s">
        <v>46</v>
      </c>
      <c r="AB1680" s="151">
        <v>0</v>
      </c>
      <c r="AC1680" s="151">
        <v>305.85000000000002</v>
      </c>
      <c r="AD1680" s="151">
        <f t="shared" si="367"/>
        <v>3.0585000000000001E-2</v>
      </c>
      <c r="AE1680" s="127" t="s">
        <v>47</v>
      </c>
      <c r="AF1680" s="152" t="s">
        <v>47</v>
      </c>
      <c r="AG1680" s="227" t="s">
        <v>47</v>
      </c>
      <c r="AH1680" s="227" t="s">
        <v>915</v>
      </c>
      <c r="AI1680" s="227" t="s">
        <v>915</v>
      </c>
      <c r="AJ1680" s="227" t="s">
        <v>915</v>
      </c>
      <c r="AK1680" s="2"/>
      <c r="AL1680" s="2"/>
      <c r="AM1680" s="2"/>
      <c r="AN1680" s="2"/>
      <c r="AO1680" s="2"/>
      <c r="AP1680" s="2"/>
      <c r="AQ1680" s="2"/>
    </row>
    <row r="1681" spans="1:43" s="17" customFormat="1" ht="63.75" customHeight="1" x14ac:dyDescent="0.25">
      <c r="A1681" s="54" t="s">
        <v>79</v>
      </c>
      <c r="B1681" s="219" t="s">
        <v>48</v>
      </c>
      <c r="C1681" s="227" t="s">
        <v>47</v>
      </c>
      <c r="D1681" s="227" t="s">
        <v>915</v>
      </c>
      <c r="E1681" s="227" t="s">
        <v>915</v>
      </c>
      <c r="F1681" s="220" t="s">
        <v>775</v>
      </c>
      <c r="G1681" s="227" t="s">
        <v>5324</v>
      </c>
      <c r="H1681" s="150" t="s">
        <v>777</v>
      </c>
      <c r="I1681" s="8" t="s">
        <v>5325</v>
      </c>
      <c r="J1681" s="9" t="s">
        <v>108</v>
      </c>
      <c r="K1681" s="10" t="s">
        <v>5326</v>
      </c>
      <c r="L1681" s="10" t="s">
        <v>521</v>
      </c>
      <c r="M1681" s="11" t="s">
        <v>47</v>
      </c>
      <c r="N1681" s="11" t="s">
        <v>46</v>
      </c>
      <c r="O1681" s="10">
        <v>0</v>
      </c>
      <c r="P1681" s="12">
        <v>196.8</v>
      </c>
      <c r="Q1681" s="55">
        <v>1.968E-2</v>
      </c>
      <c r="R1681" s="125"/>
      <c r="S1681" s="150" t="s">
        <v>46</v>
      </c>
      <c r="T1681" s="12" t="s">
        <v>47</v>
      </c>
      <c r="U1681" s="12" t="s">
        <v>47</v>
      </c>
      <c r="V1681" s="127" t="s">
        <v>46</v>
      </c>
      <c r="W1681" s="147" t="s">
        <v>782</v>
      </c>
      <c r="X1681" s="148" t="s">
        <v>855</v>
      </c>
      <c r="Y1681" s="70" t="s">
        <v>5327</v>
      </c>
      <c r="Z1681" s="70" t="s">
        <v>2026</v>
      </c>
      <c r="AA1681" s="127" t="s">
        <v>46</v>
      </c>
      <c r="AB1681" s="151">
        <v>0</v>
      </c>
      <c r="AC1681" s="151">
        <v>196.8</v>
      </c>
      <c r="AD1681" s="151">
        <f t="shared" si="367"/>
        <v>1.968E-2</v>
      </c>
      <c r="AE1681" s="127" t="s">
        <v>47</v>
      </c>
      <c r="AF1681" s="152" t="s">
        <v>47</v>
      </c>
      <c r="AG1681" s="227" t="s">
        <v>47</v>
      </c>
      <c r="AH1681" s="227" t="s">
        <v>915</v>
      </c>
      <c r="AI1681" s="227" t="s">
        <v>915</v>
      </c>
      <c r="AJ1681" s="227" t="s">
        <v>915</v>
      </c>
      <c r="AK1681" s="2"/>
      <c r="AL1681" s="2"/>
      <c r="AM1681" s="2"/>
      <c r="AN1681" s="2"/>
      <c r="AO1681" s="2"/>
      <c r="AP1681" s="2"/>
      <c r="AQ1681" s="2"/>
    </row>
    <row r="1682" spans="1:43" s="17" customFormat="1" ht="63.75" customHeight="1" x14ac:dyDescent="0.2">
      <c r="A1682" s="54" t="s">
        <v>38</v>
      </c>
      <c r="B1682" s="219" t="s">
        <v>48</v>
      </c>
      <c r="C1682" s="227" t="s">
        <v>47</v>
      </c>
      <c r="D1682" s="227" t="s">
        <v>915</v>
      </c>
      <c r="E1682" s="227" t="s">
        <v>915</v>
      </c>
      <c r="F1682" s="221" t="s">
        <v>775</v>
      </c>
      <c r="G1682" s="229" t="s">
        <v>5328</v>
      </c>
      <c r="H1682" s="93" t="s">
        <v>42</v>
      </c>
      <c r="I1682" s="8" t="s">
        <v>5329</v>
      </c>
      <c r="J1682" s="9" t="s">
        <v>108</v>
      </c>
      <c r="K1682" s="10" t="s">
        <v>5330</v>
      </c>
      <c r="L1682" s="10" t="s">
        <v>631</v>
      </c>
      <c r="M1682" s="11" t="s">
        <v>47</v>
      </c>
      <c r="N1682" s="11" t="s">
        <v>46</v>
      </c>
      <c r="O1682" s="10">
        <v>888</v>
      </c>
      <c r="P1682" s="12">
        <v>5232</v>
      </c>
      <c r="Q1682" s="55">
        <f>+O1682+(P1682/10000)</f>
        <v>888.52319999999997</v>
      </c>
      <c r="R1682" s="32"/>
      <c r="S1682" s="93" t="s">
        <v>46</v>
      </c>
      <c r="T1682" s="12" t="s">
        <v>47</v>
      </c>
      <c r="U1682" s="12" t="s">
        <v>47</v>
      </c>
      <c r="V1682" s="12" t="s">
        <v>47</v>
      </c>
      <c r="W1682" s="147" t="s">
        <v>782</v>
      </c>
      <c r="X1682" s="148" t="s">
        <v>855</v>
      </c>
      <c r="Y1682" s="70" t="s">
        <v>23996</v>
      </c>
      <c r="Z1682" s="70" t="s">
        <v>9890</v>
      </c>
      <c r="AA1682" s="12" t="s">
        <v>46</v>
      </c>
      <c r="AB1682" s="12">
        <v>888</v>
      </c>
      <c r="AC1682" s="12">
        <v>5231</v>
      </c>
      <c r="AD1682" s="149">
        <f t="shared" si="367"/>
        <v>888.5231</v>
      </c>
      <c r="AE1682" s="12"/>
      <c r="AF1682" s="117" t="s">
        <v>23727</v>
      </c>
      <c r="AG1682" s="227" t="s">
        <v>47</v>
      </c>
      <c r="AH1682" s="227" t="s">
        <v>915</v>
      </c>
      <c r="AI1682" s="227" t="s">
        <v>915</v>
      </c>
      <c r="AJ1682" s="227" t="s">
        <v>915</v>
      </c>
    </row>
    <row r="1683" spans="1:43" s="17" customFormat="1" ht="63.75" hidden="1" customHeight="1" x14ac:dyDescent="0.25">
      <c r="A1683" s="54" t="s">
        <v>38</v>
      </c>
      <c r="B1683" s="55" t="s">
        <v>48</v>
      </c>
      <c r="C1683" s="123"/>
      <c r="D1683" s="124"/>
      <c r="E1683" s="125"/>
      <c r="F1683" s="126" t="s">
        <v>775</v>
      </c>
      <c r="G1683" s="127" t="s">
        <v>5331</v>
      </c>
      <c r="H1683" s="127" t="s">
        <v>777</v>
      </c>
      <c r="I1683" s="8" t="s">
        <v>5332</v>
      </c>
      <c r="J1683" s="9" t="s">
        <v>44</v>
      </c>
      <c r="K1683" s="10" t="s">
        <v>45</v>
      </c>
      <c r="L1683" s="10" t="s">
        <v>45</v>
      </c>
      <c r="M1683" s="10" t="s">
        <v>46</v>
      </c>
      <c r="N1683" s="11" t="s">
        <v>46</v>
      </c>
      <c r="O1683" s="10">
        <v>56</v>
      </c>
      <c r="P1683" s="12">
        <v>3424</v>
      </c>
      <c r="Q1683" s="55">
        <v>56.342399999999998</v>
      </c>
      <c r="R1683" s="125"/>
      <c r="S1683" s="150" t="s">
        <v>45</v>
      </c>
      <c r="T1683" s="150" t="s">
        <v>45</v>
      </c>
      <c r="U1683" s="150" t="s">
        <v>45</v>
      </c>
      <c r="V1683" s="150" t="s">
        <v>45</v>
      </c>
      <c r="W1683" s="150" t="s">
        <v>45</v>
      </c>
      <c r="X1683" s="150" t="s">
        <v>45</v>
      </c>
      <c r="Y1683" s="150" t="s">
        <v>45</v>
      </c>
      <c r="Z1683" s="150" t="s">
        <v>45</v>
      </c>
      <c r="AA1683" s="150" t="s">
        <v>45</v>
      </c>
      <c r="AB1683" s="150" t="s">
        <v>45</v>
      </c>
      <c r="AC1683" s="150" t="s">
        <v>45</v>
      </c>
      <c r="AD1683" s="150" t="s">
        <v>45</v>
      </c>
      <c r="AE1683" s="150" t="s">
        <v>45</v>
      </c>
      <c r="AF1683" s="150" t="s">
        <v>45</v>
      </c>
      <c r="AG1683" s="153"/>
      <c r="AH1683" s="154"/>
      <c r="AI1683" s="154"/>
      <c r="AJ1683" s="125"/>
      <c r="AK1683" s="2"/>
      <c r="AL1683" s="2"/>
      <c r="AM1683" s="2"/>
      <c r="AN1683" s="2"/>
      <c r="AO1683" s="2"/>
      <c r="AP1683" s="2"/>
      <c r="AQ1683" s="2"/>
    </row>
    <row r="1684" spans="1:43" s="17" customFormat="1" ht="90" x14ac:dyDescent="0.2">
      <c r="A1684" s="54" t="s">
        <v>38</v>
      </c>
      <c r="B1684" s="219" t="s">
        <v>48</v>
      </c>
      <c r="C1684" s="227" t="s">
        <v>47</v>
      </c>
      <c r="D1684" s="227" t="s">
        <v>915</v>
      </c>
      <c r="E1684" s="227" t="s">
        <v>915</v>
      </c>
      <c r="F1684" s="221" t="s">
        <v>775</v>
      </c>
      <c r="G1684" s="229" t="s">
        <v>5334</v>
      </c>
      <c r="H1684" s="93" t="s">
        <v>42</v>
      </c>
      <c r="I1684" s="8" t="s">
        <v>5335</v>
      </c>
      <c r="J1684" s="9" t="s">
        <v>108</v>
      </c>
      <c r="K1684" s="10" t="s">
        <v>5336</v>
      </c>
      <c r="L1684" s="10" t="s">
        <v>631</v>
      </c>
      <c r="M1684" s="11" t="s">
        <v>47</v>
      </c>
      <c r="N1684" s="11" t="s">
        <v>46</v>
      </c>
      <c r="O1684" s="10">
        <v>1184</v>
      </c>
      <c r="P1684" s="12">
        <v>521</v>
      </c>
      <c r="Q1684" s="55">
        <f>+O1684+(P1684/10000)</f>
        <v>1184.0521000000001</v>
      </c>
      <c r="R1684" s="32"/>
      <c r="S1684" s="93" t="s">
        <v>46</v>
      </c>
      <c r="T1684" s="12" t="s">
        <v>47</v>
      </c>
      <c r="U1684" s="12" t="s">
        <v>47</v>
      </c>
      <c r="V1684" s="12" t="s">
        <v>47</v>
      </c>
      <c r="W1684" s="147" t="s">
        <v>782</v>
      </c>
      <c r="X1684" s="148" t="s">
        <v>855</v>
      </c>
      <c r="Y1684" s="70" t="s">
        <v>23997</v>
      </c>
      <c r="Z1684" s="70" t="s">
        <v>23798</v>
      </c>
      <c r="AA1684" s="12" t="s">
        <v>46</v>
      </c>
      <c r="AB1684" s="12">
        <v>1184</v>
      </c>
      <c r="AC1684" s="12">
        <v>521</v>
      </c>
      <c r="AD1684" s="149">
        <f t="shared" si="367"/>
        <v>1184.0521000000001</v>
      </c>
      <c r="AE1684" s="12"/>
      <c r="AF1684" s="117" t="s">
        <v>23727</v>
      </c>
      <c r="AG1684" s="227" t="s">
        <v>46</v>
      </c>
      <c r="AH1684" s="227">
        <v>484</v>
      </c>
      <c r="AI1684" s="227" t="s">
        <v>24296</v>
      </c>
      <c r="AJ1684" s="227" t="s">
        <v>24233</v>
      </c>
    </row>
    <row r="1685" spans="1:43" s="17" customFormat="1" ht="63.75" x14ac:dyDescent="0.25">
      <c r="A1685" s="54" t="s">
        <v>38</v>
      </c>
      <c r="B1685" s="219" t="s">
        <v>48</v>
      </c>
      <c r="C1685" s="227" t="s">
        <v>47</v>
      </c>
      <c r="D1685" s="227" t="s">
        <v>915</v>
      </c>
      <c r="E1685" s="227" t="s">
        <v>915</v>
      </c>
      <c r="F1685" s="220" t="s">
        <v>775</v>
      </c>
      <c r="G1685" s="227" t="s">
        <v>5337</v>
      </c>
      <c r="H1685" s="150" t="s">
        <v>777</v>
      </c>
      <c r="I1685" s="8" t="s">
        <v>5338</v>
      </c>
      <c r="J1685" s="9" t="s">
        <v>108</v>
      </c>
      <c r="K1685" s="10" t="s">
        <v>5339</v>
      </c>
      <c r="L1685" s="10" t="s">
        <v>781</v>
      </c>
      <c r="M1685" s="11" t="s">
        <v>47</v>
      </c>
      <c r="N1685" s="11" t="s">
        <v>46</v>
      </c>
      <c r="O1685" s="10">
        <v>1791</v>
      </c>
      <c r="P1685" s="12">
        <v>8810</v>
      </c>
      <c r="Q1685" s="55">
        <v>1791.8810000000001</v>
      </c>
      <c r="R1685" s="125"/>
      <c r="S1685" s="150" t="s">
        <v>46</v>
      </c>
      <c r="T1685" s="12" t="s">
        <v>47</v>
      </c>
      <c r="U1685" s="12" t="s">
        <v>47</v>
      </c>
      <c r="V1685" s="127" t="s">
        <v>46</v>
      </c>
      <c r="W1685" s="147" t="s">
        <v>782</v>
      </c>
      <c r="X1685" s="148" t="s">
        <v>855</v>
      </c>
      <c r="Y1685" s="70" t="s">
        <v>5340</v>
      </c>
      <c r="Z1685" s="70" t="s">
        <v>5341</v>
      </c>
      <c r="AA1685" s="127" t="s">
        <v>46</v>
      </c>
      <c r="AB1685" s="151">
        <v>1791</v>
      </c>
      <c r="AC1685" s="151">
        <v>8810</v>
      </c>
      <c r="AD1685" s="151">
        <f t="shared" si="367"/>
        <v>1791.8810000000001</v>
      </c>
      <c r="AE1685" s="127" t="s">
        <v>47</v>
      </c>
      <c r="AF1685" s="152" t="s">
        <v>47</v>
      </c>
      <c r="AG1685" s="227" t="s">
        <v>47</v>
      </c>
      <c r="AH1685" s="227" t="s">
        <v>915</v>
      </c>
      <c r="AI1685" s="227" t="s">
        <v>915</v>
      </c>
      <c r="AJ1685" s="227" t="s">
        <v>915</v>
      </c>
      <c r="AK1685" s="2"/>
      <c r="AL1685" s="2"/>
      <c r="AM1685" s="2"/>
      <c r="AN1685" s="2"/>
      <c r="AO1685" s="2"/>
      <c r="AP1685" s="2"/>
      <c r="AQ1685" s="2"/>
    </row>
    <row r="1686" spans="1:43" s="17" customFormat="1" ht="63.75" x14ac:dyDescent="0.2">
      <c r="A1686" s="54" t="s">
        <v>38</v>
      </c>
      <c r="B1686" s="219" t="s">
        <v>48</v>
      </c>
      <c r="C1686" s="227" t="s">
        <v>47</v>
      </c>
      <c r="D1686" s="227" t="s">
        <v>915</v>
      </c>
      <c r="E1686" s="227" t="s">
        <v>915</v>
      </c>
      <c r="F1686" s="221" t="s">
        <v>775</v>
      </c>
      <c r="G1686" s="229" t="s">
        <v>5342</v>
      </c>
      <c r="H1686" s="93" t="s">
        <v>42</v>
      </c>
      <c r="I1686" s="8" t="s">
        <v>5343</v>
      </c>
      <c r="J1686" s="9" t="s">
        <v>108</v>
      </c>
      <c r="K1686" s="10" t="s">
        <v>5344</v>
      </c>
      <c r="L1686" s="10" t="s">
        <v>631</v>
      </c>
      <c r="M1686" s="11" t="s">
        <v>47</v>
      </c>
      <c r="N1686" s="11" t="s">
        <v>46</v>
      </c>
      <c r="O1686" s="10">
        <v>387</v>
      </c>
      <c r="P1686" s="12">
        <v>5859</v>
      </c>
      <c r="Q1686" s="55">
        <f>+O1686+(P1686/10000)</f>
        <v>387.58589999999998</v>
      </c>
      <c r="R1686" s="32"/>
      <c r="S1686" s="93" t="s">
        <v>46</v>
      </c>
      <c r="T1686" s="12" t="s">
        <v>47</v>
      </c>
      <c r="U1686" s="12" t="s">
        <v>47</v>
      </c>
      <c r="V1686" s="12" t="s">
        <v>47</v>
      </c>
      <c r="W1686" s="147" t="s">
        <v>782</v>
      </c>
      <c r="X1686" s="148" t="s">
        <v>855</v>
      </c>
      <c r="Y1686" s="70" t="s">
        <v>23998</v>
      </c>
      <c r="Z1686" s="70" t="s">
        <v>1168</v>
      </c>
      <c r="AA1686" s="12" t="s">
        <v>46</v>
      </c>
      <c r="AB1686" s="12">
        <v>787</v>
      </c>
      <c r="AC1686" s="12">
        <v>5859</v>
      </c>
      <c r="AD1686" s="149">
        <f t="shared" si="367"/>
        <v>787.58590000000004</v>
      </c>
      <c r="AE1686" s="12"/>
      <c r="AF1686" s="117" t="s">
        <v>23727</v>
      </c>
      <c r="AG1686" s="227" t="s">
        <v>47</v>
      </c>
      <c r="AH1686" s="227" t="s">
        <v>915</v>
      </c>
      <c r="AI1686" s="227" t="s">
        <v>915</v>
      </c>
      <c r="AJ1686" s="227" t="s">
        <v>915</v>
      </c>
    </row>
    <row r="1687" spans="1:43" s="17" customFormat="1" ht="63.75" x14ac:dyDescent="0.2">
      <c r="A1687" s="54" t="s">
        <v>38</v>
      </c>
      <c r="B1687" s="219" t="s">
        <v>48</v>
      </c>
      <c r="C1687" s="227" t="s">
        <v>47</v>
      </c>
      <c r="D1687" s="227" t="s">
        <v>915</v>
      </c>
      <c r="E1687" s="227" t="s">
        <v>915</v>
      </c>
      <c r="F1687" s="221" t="s">
        <v>775</v>
      </c>
      <c r="G1687" s="227" t="s">
        <v>5345</v>
      </c>
      <c r="H1687" s="93" t="s">
        <v>42</v>
      </c>
      <c r="I1687" s="8" t="s">
        <v>5346</v>
      </c>
      <c r="J1687" s="9" t="s">
        <v>108</v>
      </c>
      <c r="K1687" s="10" t="s">
        <v>5347</v>
      </c>
      <c r="L1687" s="10" t="s">
        <v>781</v>
      </c>
      <c r="M1687" s="11" t="s">
        <v>47</v>
      </c>
      <c r="N1687" s="11" t="s">
        <v>46</v>
      </c>
      <c r="O1687" s="10">
        <v>625</v>
      </c>
      <c r="P1687" s="12">
        <v>3858</v>
      </c>
      <c r="Q1687" s="55">
        <f>+O1687+(P1687/10000)</f>
        <v>625.38580000000002</v>
      </c>
      <c r="R1687" s="32" t="s">
        <v>47</v>
      </c>
      <c r="S1687" s="93" t="s">
        <v>46</v>
      </c>
      <c r="T1687" s="12" t="s">
        <v>47</v>
      </c>
      <c r="U1687" s="12" t="s">
        <v>47</v>
      </c>
      <c r="V1687" s="12" t="s">
        <v>47</v>
      </c>
      <c r="W1687" s="12" t="s">
        <v>44</v>
      </c>
      <c r="X1687" s="12" t="s">
        <v>855</v>
      </c>
      <c r="Y1687" s="10" t="s">
        <v>5348</v>
      </c>
      <c r="Z1687" s="10" t="s">
        <v>1168</v>
      </c>
      <c r="AA1687" s="12" t="s">
        <v>46</v>
      </c>
      <c r="AB1687" s="10">
        <v>625</v>
      </c>
      <c r="AC1687" s="12">
        <v>3858</v>
      </c>
      <c r="AD1687" s="12">
        <f t="shared" si="367"/>
        <v>625.38580000000002</v>
      </c>
      <c r="AE1687" s="12" t="s">
        <v>47</v>
      </c>
      <c r="AF1687" s="117" t="s">
        <v>47</v>
      </c>
      <c r="AG1687" s="227" t="s">
        <v>47</v>
      </c>
      <c r="AH1687" s="227" t="s">
        <v>915</v>
      </c>
      <c r="AI1687" s="227" t="s">
        <v>915</v>
      </c>
      <c r="AJ1687" s="227" t="s">
        <v>915</v>
      </c>
    </row>
    <row r="1688" spans="1:43" s="17" customFormat="1" ht="51" customHeight="1" x14ac:dyDescent="0.25">
      <c r="A1688" s="54" t="s">
        <v>38</v>
      </c>
      <c r="B1688" s="219" t="s">
        <v>48</v>
      </c>
      <c r="C1688" s="227" t="s">
        <v>47</v>
      </c>
      <c r="D1688" s="227" t="s">
        <v>915</v>
      </c>
      <c r="E1688" s="227" t="s">
        <v>915</v>
      </c>
      <c r="F1688" s="220" t="s">
        <v>775</v>
      </c>
      <c r="G1688" s="227" t="s">
        <v>5349</v>
      </c>
      <c r="H1688" s="150" t="s">
        <v>777</v>
      </c>
      <c r="I1688" s="8" t="s">
        <v>5350</v>
      </c>
      <c r="J1688" s="9" t="s">
        <v>108</v>
      </c>
      <c r="K1688" s="10" t="s">
        <v>5351</v>
      </c>
      <c r="L1688" s="10" t="s">
        <v>631</v>
      </c>
      <c r="M1688" s="11" t="s">
        <v>47</v>
      </c>
      <c r="N1688" s="11" t="s">
        <v>46</v>
      </c>
      <c r="O1688" s="10">
        <v>618</v>
      </c>
      <c r="P1688" s="12">
        <v>5472</v>
      </c>
      <c r="Q1688" s="55">
        <v>618.54719999999998</v>
      </c>
      <c r="R1688" s="125"/>
      <c r="S1688" s="150" t="s">
        <v>46</v>
      </c>
      <c r="T1688" s="12" t="s">
        <v>47</v>
      </c>
      <c r="U1688" s="12" t="s">
        <v>47</v>
      </c>
      <c r="V1688" s="127" t="s">
        <v>46</v>
      </c>
      <c r="W1688" s="147" t="s">
        <v>782</v>
      </c>
      <c r="X1688" s="148" t="s">
        <v>855</v>
      </c>
      <c r="Y1688" s="70" t="s">
        <v>5352</v>
      </c>
      <c r="Z1688" s="70" t="s">
        <v>5341</v>
      </c>
      <c r="AA1688" s="127" t="s">
        <v>46</v>
      </c>
      <c r="AB1688" s="151">
        <v>618</v>
      </c>
      <c r="AC1688" s="151">
        <v>5472</v>
      </c>
      <c r="AD1688" s="151">
        <f t="shared" si="367"/>
        <v>618.54719999999998</v>
      </c>
      <c r="AE1688" s="127" t="s">
        <v>47</v>
      </c>
      <c r="AF1688" s="152" t="s">
        <v>47</v>
      </c>
      <c r="AG1688" s="227" t="s">
        <v>47</v>
      </c>
      <c r="AH1688" s="227" t="s">
        <v>915</v>
      </c>
      <c r="AI1688" s="227" t="s">
        <v>915</v>
      </c>
      <c r="AJ1688" s="227" t="s">
        <v>915</v>
      </c>
      <c r="AK1688" s="2"/>
      <c r="AL1688" s="2"/>
      <c r="AM1688" s="2"/>
      <c r="AN1688" s="2"/>
      <c r="AO1688" s="2"/>
      <c r="AP1688" s="2"/>
      <c r="AQ1688" s="2"/>
    </row>
    <row r="1689" spans="1:43" s="17" customFormat="1" ht="60" customHeight="1" x14ac:dyDescent="0.2">
      <c r="A1689" s="54" t="s">
        <v>38</v>
      </c>
      <c r="B1689" s="219" t="s">
        <v>48</v>
      </c>
      <c r="C1689" s="227" t="s">
        <v>47</v>
      </c>
      <c r="D1689" s="227" t="s">
        <v>915</v>
      </c>
      <c r="E1689" s="227" t="s">
        <v>915</v>
      </c>
      <c r="F1689" s="221" t="s">
        <v>775</v>
      </c>
      <c r="G1689" s="227" t="s">
        <v>5353</v>
      </c>
      <c r="H1689" s="93" t="s">
        <v>42</v>
      </c>
      <c r="I1689" s="8" t="s">
        <v>5354</v>
      </c>
      <c r="J1689" s="9" t="s">
        <v>108</v>
      </c>
      <c r="K1689" s="10" t="s">
        <v>5355</v>
      </c>
      <c r="L1689" s="10" t="s">
        <v>631</v>
      </c>
      <c r="M1689" s="11" t="s">
        <v>47</v>
      </c>
      <c r="N1689" s="11" t="s">
        <v>46</v>
      </c>
      <c r="O1689" s="10">
        <v>626</v>
      </c>
      <c r="P1689" s="12">
        <v>3719</v>
      </c>
      <c r="Q1689" s="55">
        <f>+O1689+(P1689/10000)</f>
        <v>626.37189999999998</v>
      </c>
      <c r="R1689" s="32" t="s">
        <v>47</v>
      </c>
      <c r="S1689" s="93" t="s">
        <v>46</v>
      </c>
      <c r="T1689" s="12" t="s">
        <v>47</v>
      </c>
      <c r="U1689" s="12" t="s">
        <v>47</v>
      </c>
      <c r="V1689" s="12" t="s">
        <v>47</v>
      </c>
      <c r="W1689" s="12" t="s">
        <v>44</v>
      </c>
      <c r="X1689" s="12" t="s">
        <v>855</v>
      </c>
      <c r="Y1689" s="10" t="s">
        <v>5356</v>
      </c>
      <c r="Z1689" s="10" t="s">
        <v>1168</v>
      </c>
      <c r="AA1689" s="12" t="s">
        <v>46</v>
      </c>
      <c r="AB1689" s="10">
        <v>626</v>
      </c>
      <c r="AC1689" s="12">
        <v>3719</v>
      </c>
      <c r="AD1689" s="12">
        <f t="shared" si="367"/>
        <v>626.37189999999998</v>
      </c>
      <c r="AE1689" s="12" t="s">
        <v>47</v>
      </c>
      <c r="AF1689" s="117" t="s">
        <v>47</v>
      </c>
      <c r="AG1689" s="227" t="s">
        <v>47</v>
      </c>
      <c r="AH1689" s="227" t="s">
        <v>915</v>
      </c>
      <c r="AI1689" s="227" t="s">
        <v>915</v>
      </c>
      <c r="AJ1689" s="227" t="s">
        <v>915</v>
      </c>
    </row>
    <row r="1690" spans="1:43" s="17" customFormat="1" ht="60" customHeight="1" x14ac:dyDescent="0.2">
      <c r="A1690" s="54" t="s">
        <v>38</v>
      </c>
      <c r="B1690" s="219" t="s">
        <v>48</v>
      </c>
      <c r="C1690" s="227" t="s">
        <v>47</v>
      </c>
      <c r="D1690" s="227" t="s">
        <v>915</v>
      </c>
      <c r="E1690" s="227" t="s">
        <v>915</v>
      </c>
      <c r="F1690" s="221" t="s">
        <v>775</v>
      </c>
      <c r="G1690" s="229" t="s">
        <v>5357</v>
      </c>
      <c r="H1690" s="93" t="s">
        <v>42</v>
      </c>
      <c r="I1690" s="8" t="s">
        <v>5358</v>
      </c>
      <c r="J1690" s="9" t="s">
        <v>108</v>
      </c>
      <c r="K1690" s="10" t="s">
        <v>5359</v>
      </c>
      <c r="L1690" s="10" t="s">
        <v>1214</v>
      </c>
      <c r="M1690" s="11" t="s">
        <v>47</v>
      </c>
      <c r="N1690" s="11" t="s">
        <v>46</v>
      </c>
      <c r="O1690" s="10">
        <v>359</v>
      </c>
      <c r="P1690" s="12">
        <v>3896</v>
      </c>
      <c r="Q1690" s="55">
        <f>+O1690+(P1690/10000)</f>
        <v>359.38959999999997</v>
      </c>
      <c r="R1690" s="32"/>
      <c r="S1690" s="93" t="s">
        <v>46</v>
      </c>
      <c r="T1690" s="12" t="s">
        <v>47</v>
      </c>
      <c r="U1690" s="12" t="s">
        <v>47</v>
      </c>
      <c r="V1690" s="12" t="s">
        <v>47</v>
      </c>
      <c r="W1690" s="147" t="s">
        <v>782</v>
      </c>
      <c r="X1690" s="148" t="s">
        <v>855</v>
      </c>
      <c r="Y1690" s="70" t="s">
        <v>23999</v>
      </c>
      <c r="Z1690" s="70" t="s">
        <v>24000</v>
      </c>
      <c r="AA1690" s="12" t="s">
        <v>46</v>
      </c>
      <c r="AB1690" s="12">
        <v>699</v>
      </c>
      <c r="AC1690" s="12">
        <v>8570</v>
      </c>
      <c r="AD1690" s="149">
        <f t="shared" ref="AD1690:AD1691" si="368">+AB1690+(AC1690/10000)</f>
        <v>699.85699999999997</v>
      </c>
      <c r="AE1690" s="12"/>
      <c r="AF1690" s="117" t="s">
        <v>23727</v>
      </c>
      <c r="AG1690" s="227" t="s">
        <v>47</v>
      </c>
      <c r="AH1690" s="227" t="s">
        <v>915</v>
      </c>
      <c r="AI1690" s="227" t="s">
        <v>915</v>
      </c>
      <c r="AJ1690" s="227" t="s">
        <v>915</v>
      </c>
    </row>
    <row r="1691" spans="1:43" s="17" customFormat="1" ht="51" x14ac:dyDescent="0.2">
      <c r="A1691" s="54" t="s">
        <v>79</v>
      </c>
      <c r="B1691" s="219" t="s">
        <v>48</v>
      </c>
      <c r="C1691" s="227" t="s">
        <v>47</v>
      </c>
      <c r="D1691" s="227" t="s">
        <v>24414</v>
      </c>
      <c r="E1691" s="227" t="s">
        <v>915</v>
      </c>
      <c r="F1691" s="221" t="s">
        <v>775</v>
      </c>
      <c r="G1691" s="229" t="s">
        <v>5360</v>
      </c>
      <c r="H1691" s="93" t="s">
        <v>42</v>
      </c>
      <c r="I1691" s="8" t="s">
        <v>5361</v>
      </c>
      <c r="J1691" s="9" t="s">
        <v>108</v>
      </c>
      <c r="K1691" s="10" t="s">
        <v>5362</v>
      </c>
      <c r="L1691" s="10" t="s">
        <v>2301</v>
      </c>
      <c r="M1691" s="11" t="s">
        <v>47</v>
      </c>
      <c r="N1691" s="11" t="s">
        <v>46</v>
      </c>
      <c r="O1691" s="10">
        <v>0</v>
      </c>
      <c r="P1691" s="12">
        <v>128.91999999999999</v>
      </c>
      <c r="Q1691" s="55">
        <f>+O1691+(P1691/10000)</f>
        <v>1.2891999999999999E-2</v>
      </c>
      <c r="R1691" s="32"/>
      <c r="S1691" s="93" t="s">
        <v>46</v>
      </c>
      <c r="T1691" s="12" t="s">
        <v>47</v>
      </c>
      <c r="U1691" s="12" t="s">
        <v>47</v>
      </c>
      <c r="V1691" s="12" t="s">
        <v>47</v>
      </c>
      <c r="W1691" s="147" t="s">
        <v>782</v>
      </c>
      <c r="X1691" s="148" t="s">
        <v>855</v>
      </c>
      <c r="Y1691" s="70" t="s">
        <v>24001</v>
      </c>
      <c r="Z1691" s="70" t="s">
        <v>9412</v>
      </c>
      <c r="AA1691" s="12" t="s">
        <v>46</v>
      </c>
      <c r="AB1691" s="12">
        <v>0</v>
      </c>
      <c r="AC1691" s="12">
        <v>128.91999999999999</v>
      </c>
      <c r="AD1691" s="149">
        <f t="shared" si="368"/>
        <v>1.2891999999999999E-2</v>
      </c>
      <c r="AE1691" s="12"/>
      <c r="AF1691" s="117" t="s">
        <v>23727</v>
      </c>
      <c r="AG1691" s="227" t="s">
        <v>47</v>
      </c>
      <c r="AH1691" s="227" t="s">
        <v>915</v>
      </c>
      <c r="AI1691" s="227" t="s">
        <v>915</v>
      </c>
      <c r="AJ1691" s="227" t="s">
        <v>915</v>
      </c>
    </row>
    <row r="1692" spans="1:43" s="17" customFormat="1" ht="51" hidden="1" customHeight="1" x14ac:dyDescent="0.25">
      <c r="A1692" s="54" t="s">
        <v>79</v>
      </c>
      <c r="B1692" s="55" t="s">
        <v>39</v>
      </c>
      <c r="C1692" s="123"/>
      <c r="D1692" s="124"/>
      <c r="E1692" s="125"/>
      <c r="F1692" s="126" t="s">
        <v>775</v>
      </c>
      <c r="G1692" s="127" t="s">
        <v>5363</v>
      </c>
      <c r="H1692" s="127" t="s">
        <v>777</v>
      </c>
      <c r="I1692" s="8" t="s">
        <v>5364</v>
      </c>
      <c r="J1692" s="9" t="s">
        <v>108</v>
      </c>
      <c r="K1692" s="10" t="s">
        <v>5365</v>
      </c>
      <c r="L1692" s="10" t="s">
        <v>4056</v>
      </c>
      <c r="M1692" s="11" t="s">
        <v>47</v>
      </c>
      <c r="N1692" s="11" t="s">
        <v>46</v>
      </c>
      <c r="O1692" s="10">
        <v>0</v>
      </c>
      <c r="P1692" s="12">
        <v>3640.33</v>
      </c>
      <c r="Q1692" s="55">
        <v>0.364033</v>
      </c>
      <c r="R1692" s="125"/>
      <c r="S1692" s="150" t="s">
        <v>46</v>
      </c>
      <c r="T1692" s="12" t="s">
        <v>47</v>
      </c>
      <c r="U1692" s="12" t="s">
        <v>47</v>
      </c>
      <c r="V1692" s="127" t="s">
        <v>46</v>
      </c>
      <c r="W1692" s="147" t="s">
        <v>782</v>
      </c>
      <c r="X1692" s="148" t="s">
        <v>855</v>
      </c>
      <c r="Y1692" s="70" t="s">
        <v>5366</v>
      </c>
      <c r="Z1692" s="70" t="s">
        <v>1168</v>
      </c>
      <c r="AA1692" s="127" t="s">
        <v>46</v>
      </c>
      <c r="AB1692" s="151">
        <v>0</v>
      </c>
      <c r="AC1692" s="151">
        <v>1749.76</v>
      </c>
      <c r="AD1692" s="151">
        <f t="shared" ref="AD1692:AD1697" si="369">+AB1692+(AC1692/10000)</f>
        <v>0.17497599999999999</v>
      </c>
      <c r="AE1692" s="127" t="s">
        <v>47</v>
      </c>
      <c r="AF1692" s="152" t="s">
        <v>47</v>
      </c>
      <c r="AG1692" s="153"/>
      <c r="AH1692" s="154"/>
      <c r="AI1692" s="154"/>
      <c r="AJ1692" s="125"/>
      <c r="AK1692" s="2"/>
      <c r="AL1692" s="2"/>
      <c r="AM1692" s="2"/>
      <c r="AN1692" s="2"/>
      <c r="AO1692" s="2"/>
      <c r="AP1692" s="2"/>
      <c r="AQ1692" s="2"/>
    </row>
    <row r="1693" spans="1:43" s="17" customFormat="1" ht="51" customHeight="1" x14ac:dyDescent="0.25">
      <c r="A1693" s="54" t="s">
        <v>79</v>
      </c>
      <c r="B1693" s="219" t="s">
        <v>48</v>
      </c>
      <c r="C1693" s="227" t="s">
        <v>47</v>
      </c>
      <c r="D1693" s="227" t="s">
        <v>24415</v>
      </c>
      <c r="E1693" s="227" t="s">
        <v>915</v>
      </c>
      <c r="F1693" s="220" t="s">
        <v>775</v>
      </c>
      <c r="G1693" s="227" t="s">
        <v>5367</v>
      </c>
      <c r="H1693" s="150" t="s">
        <v>777</v>
      </c>
      <c r="I1693" s="8" t="s">
        <v>5368</v>
      </c>
      <c r="J1693" s="9" t="s">
        <v>108</v>
      </c>
      <c r="K1693" s="10" t="s">
        <v>5369</v>
      </c>
      <c r="L1693" s="10" t="s">
        <v>5370</v>
      </c>
      <c r="M1693" s="11" t="s">
        <v>47</v>
      </c>
      <c r="N1693" s="11" t="s">
        <v>46</v>
      </c>
      <c r="O1693" s="10">
        <v>0</v>
      </c>
      <c r="P1693" s="12">
        <v>1013.7</v>
      </c>
      <c r="Q1693" s="55">
        <v>0.10137</v>
      </c>
      <c r="R1693" s="125"/>
      <c r="S1693" s="150" t="s">
        <v>46</v>
      </c>
      <c r="T1693" s="12" t="s">
        <v>47</v>
      </c>
      <c r="U1693" s="12" t="s">
        <v>47</v>
      </c>
      <c r="V1693" s="127" t="s">
        <v>46</v>
      </c>
      <c r="W1693" s="147" t="s">
        <v>782</v>
      </c>
      <c r="X1693" s="148" t="s">
        <v>855</v>
      </c>
      <c r="Y1693" s="70" t="s">
        <v>5366</v>
      </c>
      <c r="Z1693" s="70" t="s">
        <v>1168</v>
      </c>
      <c r="AA1693" s="127" t="s">
        <v>46</v>
      </c>
      <c r="AB1693" s="151">
        <v>0</v>
      </c>
      <c r="AC1693" s="151">
        <v>1749.76</v>
      </c>
      <c r="AD1693" s="151">
        <f t="shared" si="369"/>
        <v>0.17497599999999999</v>
      </c>
      <c r="AE1693" s="127" t="s">
        <v>47</v>
      </c>
      <c r="AF1693" s="152" t="s">
        <v>47</v>
      </c>
      <c r="AG1693" s="227" t="s">
        <v>47</v>
      </c>
      <c r="AH1693" s="227" t="s">
        <v>915</v>
      </c>
      <c r="AI1693" s="227" t="s">
        <v>915</v>
      </c>
      <c r="AJ1693" s="227" t="s">
        <v>915</v>
      </c>
      <c r="AK1693" s="2"/>
      <c r="AL1693" s="2"/>
      <c r="AM1693" s="2"/>
      <c r="AN1693" s="2"/>
      <c r="AO1693" s="2"/>
      <c r="AP1693" s="2"/>
      <c r="AQ1693" s="2"/>
    </row>
    <row r="1694" spans="1:43" s="17" customFormat="1" ht="51" x14ac:dyDescent="0.2">
      <c r="A1694" s="54" t="s">
        <v>79</v>
      </c>
      <c r="B1694" s="219" t="s">
        <v>48</v>
      </c>
      <c r="C1694" s="227" t="s">
        <v>47</v>
      </c>
      <c r="D1694" s="227" t="s">
        <v>24416</v>
      </c>
      <c r="E1694" s="227" t="s">
        <v>915</v>
      </c>
      <c r="F1694" s="221" t="s">
        <v>775</v>
      </c>
      <c r="G1694" s="229" t="s">
        <v>5371</v>
      </c>
      <c r="H1694" s="93" t="s">
        <v>42</v>
      </c>
      <c r="I1694" s="8" t="s">
        <v>5372</v>
      </c>
      <c r="J1694" s="9" t="s">
        <v>108</v>
      </c>
      <c r="K1694" s="10" t="s">
        <v>5365</v>
      </c>
      <c r="L1694" s="10" t="s">
        <v>4056</v>
      </c>
      <c r="M1694" s="11" t="s">
        <v>47</v>
      </c>
      <c r="N1694" s="11" t="s">
        <v>46</v>
      </c>
      <c r="O1694" s="10">
        <v>0</v>
      </c>
      <c r="P1694" s="12">
        <v>1013.85</v>
      </c>
      <c r="Q1694" s="55">
        <f>+O1694+(P1694/10000)</f>
        <v>0.101385</v>
      </c>
      <c r="R1694" s="32"/>
      <c r="S1694" s="93" t="s">
        <v>46</v>
      </c>
      <c r="T1694" s="12" t="s">
        <v>47</v>
      </c>
      <c r="U1694" s="12" t="s">
        <v>47</v>
      </c>
      <c r="V1694" s="12" t="s">
        <v>47</v>
      </c>
      <c r="W1694" s="147" t="s">
        <v>782</v>
      </c>
      <c r="X1694" s="148" t="s">
        <v>855</v>
      </c>
      <c r="Y1694" s="70" t="s">
        <v>24002</v>
      </c>
      <c r="Z1694" s="70" t="s">
        <v>2488</v>
      </c>
      <c r="AA1694" s="12" t="s">
        <v>46</v>
      </c>
      <c r="AB1694" s="12">
        <v>0</v>
      </c>
      <c r="AC1694" s="12">
        <v>106.15</v>
      </c>
      <c r="AD1694" s="149">
        <f t="shared" si="369"/>
        <v>1.0615000000000001E-2</v>
      </c>
      <c r="AE1694" s="12"/>
      <c r="AF1694" s="117" t="s">
        <v>23727</v>
      </c>
      <c r="AG1694" s="227" t="s">
        <v>47</v>
      </c>
      <c r="AH1694" s="227" t="s">
        <v>915</v>
      </c>
      <c r="AI1694" s="227" t="s">
        <v>915</v>
      </c>
      <c r="AJ1694" s="227" t="s">
        <v>915</v>
      </c>
    </row>
    <row r="1695" spans="1:43" s="17" customFormat="1" ht="153" customHeight="1" x14ac:dyDescent="0.2">
      <c r="A1695" s="54" t="s">
        <v>79</v>
      </c>
      <c r="B1695" s="219" t="s">
        <v>48</v>
      </c>
      <c r="C1695" s="227" t="s">
        <v>47</v>
      </c>
      <c r="D1695" s="227" t="s">
        <v>24417</v>
      </c>
      <c r="E1695" s="227" t="s">
        <v>915</v>
      </c>
      <c r="F1695" s="221" t="s">
        <v>775</v>
      </c>
      <c r="G1695" s="227" t="s">
        <v>5373</v>
      </c>
      <c r="H1695" s="93" t="s">
        <v>42</v>
      </c>
      <c r="I1695" s="8" t="s">
        <v>5374</v>
      </c>
      <c r="J1695" s="9" t="s">
        <v>108</v>
      </c>
      <c r="K1695" s="10" t="s">
        <v>5375</v>
      </c>
      <c r="L1695" s="10" t="s">
        <v>5376</v>
      </c>
      <c r="M1695" s="11" t="s">
        <v>47</v>
      </c>
      <c r="N1695" s="11" t="s">
        <v>46</v>
      </c>
      <c r="O1695" s="10">
        <v>0</v>
      </c>
      <c r="P1695" s="12">
        <v>938.99</v>
      </c>
      <c r="Q1695" s="55">
        <f>+O1695+(P1695/10000)</f>
        <v>9.3898999999999996E-2</v>
      </c>
      <c r="R1695" s="32" t="s">
        <v>47</v>
      </c>
      <c r="S1695" s="93" t="s">
        <v>46</v>
      </c>
      <c r="T1695" s="12" t="s">
        <v>47</v>
      </c>
      <c r="U1695" s="12" t="s">
        <v>47</v>
      </c>
      <c r="V1695" s="12" t="s">
        <v>46</v>
      </c>
      <c r="W1695" s="12" t="s">
        <v>44</v>
      </c>
      <c r="X1695" s="12" t="s">
        <v>855</v>
      </c>
      <c r="Y1695" s="10" t="s">
        <v>5375</v>
      </c>
      <c r="Z1695" s="10" t="s">
        <v>5376</v>
      </c>
      <c r="AA1695" s="12" t="s">
        <v>46</v>
      </c>
      <c r="AB1695" s="10">
        <v>0</v>
      </c>
      <c r="AC1695" s="12">
        <v>938.99</v>
      </c>
      <c r="AD1695" s="12">
        <f t="shared" si="369"/>
        <v>9.3898999999999996E-2</v>
      </c>
      <c r="AE1695" s="12" t="s">
        <v>47</v>
      </c>
      <c r="AF1695" s="117" t="s">
        <v>47</v>
      </c>
      <c r="AG1695" s="227" t="s">
        <v>47</v>
      </c>
      <c r="AH1695" s="227" t="s">
        <v>915</v>
      </c>
      <c r="AI1695" s="227" t="s">
        <v>915</v>
      </c>
      <c r="AJ1695" s="227" t="s">
        <v>915</v>
      </c>
      <c r="AK1695" s="2"/>
      <c r="AL1695" s="2"/>
      <c r="AM1695" s="2"/>
      <c r="AN1695" s="2"/>
      <c r="AO1695" s="2"/>
      <c r="AP1695" s="2"/>
      <c r="AQ1695" s="2"/>
    </row>
    <row r="1696" spans="1:43" s="17" customFormat="1" ht="75" customHeight="1" x14ac:dyDescent="0.2">
      <c r="A1696" s="54" t="s">
        <v>79</v>
      </c>
      <c r="B1696" s="219" t="s">
        <v>48</v>
      </c>
      <c r="C1696" s="227" t="s">
        <v>47</v>
      </c>
      <c r="D1696" s="227" t="s">
        <v>24418</v>
      </c>
      <c r="E1696" s="227" t="s">
        <v>915</v>
      </c>
      <c r="F1696" s="221" t="s">
        <v>775</v>
      </c>
      <c r="G1696" s="229" t="s">
        <v>5377</v>
      </c>
      <c r="H1696" s="93" t="s">
        <v>42</v>
      </c>
      <c r="I1696" s="8" t="s">
        <v>5378</v>
      </c>
      <c r="J1696" s="9" t="s">
        <v>108</v>
      </c>
      <c r="K1696" s="10" t="s">
        <v>5365</v>
      </c>
      <c r="L1696" s="10" t="s">
        <v>4056</v>
      </c>
      <c r="M1696" s="11" t="s">
        <v>47</v>
      </c>
      <c r="N1696" s="11" t="s">
        <v>46</v>
      </c>
      <c r="O1696" s="10">
        <v>0</v>
      </c>
      <c r="P1696" s="12">
        <v>673.79</v>
      </c>
      <c r="Q1696" s="55">
        <f>+O1696+(P1696/10000)</f>
        <v>6.7378999999999994E-2</v>
      </c>
      <c r="R1696" s="32"/>
      <c r="S1696" s="93" t="s">
        <v>46</v>
      </c>
      <c r="T1696" s="12" t="s">
        <v>47</v>
      </c>
      <c r="U1696" s="12" t="s">
        <v>47</v>
      </c>
      <c r="V1696" s="12" t="s">
        <v>47</v>
      </c>
      <c r="W1696" s="147" t="s">
        <v>782</v>
      </c>
      <c r="X1696" s="148" t="s">
        <v>855</v>
      </c>
      <c r="Y1696" s="70" t="s">
        <v>24003</v>
      </c>
      <c r="Z1696" s="70" t="s">
        <v>2488</v>
      </c>
      <c r="AA1696" s="12" t="s">
        <v>46</v>
      </c>
      <c r="AB1696" s="12">
        <v>0</v>
      </c>
      <c r="AC1696" s="12">
        <v>131.22</v>
      </c>
      <c r="AD1696" s="149">
        <f t="shared" si="369"/>
        <v>1.3122E-2</v>
      </c>
      <c r="AE1696" s="12"/>
      <c r="AF1696" s="117" t="s">
        <v>23727</v>
      </c>
      <c r="AG1696" s="227" t="s">
        <v>47</v>
      </c>
      <c r="AH1696" s="227" t="s">
        <v>915</v>
      </c>
      <c r="AI1696" s="227" t="s">
        <v>915</v>
      </c>
      <c r="AJ1696" s="227" t="s">
        <v>915</v>
      </c>
    </row>
    <row r="1697" spans="1:43" s="17" customFormat="1" ht="63.75" customHeight="1" x14ac:dyDescent="0.2">
      <c r="A1697" s="54" t="s">
        <v>38</v>
      </c>
      <c r="B1697" s="219" t="s">
        <v>48</v>
      </c>
      <c r="C1697" s="227" t="s">
        <v>47</v>
      </c>
      <c r="D1697" s="227" t="s">
        <v>915</v>
      </c>
      <c r="E1697" s="227" t="s">
        <v>915</v>
      </c>
      <c r="F1697" s="221" t="s">
        <v>775</v>
      </c>
      <c r="G1697" s="227" t="s">
        <v>5379</v>
      </c>
      <c r="H1697" s="93" t="s">
        <v>42</v>
      </c>
      <c r="I1697" s="8" t="s">
        <v>5380</v>
      </c>
      <c r="J1697" s="9" t="s">
        <v>108</v>
      </c>
      <c r="K1697" s="10" t="s">
        <v>5381</v>
      </c>
      <c r="L1697" s="10" t="s">
        <v>631</v>
      </c>
      <c r="M1697" s="11" t="s">
        <v>47</v>
      </c>
      <c r="N1697" s="11" t="s">
        <v>46</v>
      </c>
      <c r="O1697" s="10">
        <v>1145</v>
      </c>
      <c r="P1697" s="12">
        <v>3168</v>
      </c>
      <c r="Q1697" s="55">
        <f>+O1697+(P1697/10000)</f>
        <v>1145.3168000000001</v>
      </c>
      <c r="R1697" s="32" t="s">
        <v>47</v>
      </c>
      <c r="S1697" s="93" t="s">
        <v>46</v>
      </c>
      <c r="T1697" s="12" t="s">
        <v>47</v>
      </c>
      <c r="U1697" s="12" t="s">
        <v>47</v>
      </c>
      <c r="V1697" s="12" t="s">
        <v>47</v>
      </c>
      <c r="W1697" s="12" t="s">
        <v>44</v>
      </c>
      <c r="X1697" s="12" t="s">
        <v>855</v>
      </c>
      <c r="Y1697" s="10" t="s">
        <v>5382</v>
      </c>
      <c r="Z1697" s="10" t="s">
        <v>5383</v>
      </c>
      <c r="AA1697" s="12" t="s">
        <v>46</v>
      </c>
      <c r="AB1697" s="10">
        <v>1145</v>
      </c>
      <c r="AC1697" s="12">
        <v>3168</v>
      </c>
      <c r="AD1697" s="12">
        <f t="shared" si="369"/>
        <v>1145.3168000000001</v>
      </c>
      <c r="AE1697" s="12" t="s">
        <v>47</v>
      </c>
      <c r="AF1697" s="117" t="s">
        <v>47</v>
      </c>
      <c r="AG1697" s="227" t="s">
        <v>46</v>
      </c>
      <c r="AH1697" s="227">
        <v>484</v>
      </c>
      <c r="AI1697" s="227" t="s">
        <v>24296</v>
      </c>
      <c r="AJ1697" s="227" t="s">
        <v>24233</v>
      </c>
      <c r="AK1697" s="2"/>
      <c r="AL1697" s="2"/>
      <c r="AM1697" s="2"/>
      <c r="AN1697" s="2"/>
      <c r="AO1697" s="2"/>
      <c r="AP1697" s="2"/>
      <c r="AQ1697" s="2"/>
    </row>
    <row r="1698" spans="1:43" s="17" customFormat="1" ht="153" x14ac:dyDescent="0.25">
      <c r="A1698" s="54" t="s">
        <v>79</v>
      </c>
      <c r="B1698" s="219" t="s">
        <v>48</v>
      </c>
      <c r="C1698" s="227" t="s">
        <v>47</v>
      </c>
      <c r="D1698" s="227" t="s">
        <v>915</v>
      </c>
      <c r="E1698" s="227" t="s">
        <v>915</v>
      </c>
      <c r="F1698" s="220" t="s">
        <v>775</v>
      </c>
      <c r="G1698" s="227" t="s">
        <v>5384</v>
      </c>
      <c r="H1698" s="150" t="s">
        <v>777</v>
      </c>
      <c r="I1698" s="8" t="s">
        <v>5385</v>
      </c>
      <c r="J1698" s="9" t="s">
        <v>108</v>
      </c>
      <c r="K1698" s="10" t="s">
        <v>5386</v>
      </c>
      <c r="L1698" s="10" t="s">
        <v>521</v>
      </c>
      <c r="M1698" s="11" t="s">
        <v>47</v>
      </c>
      <c r="N1698" s="11" t="s">
        <v>46</v>
      </c>
      <c r="O1698" s="10">
        <v>0</v>
      </c>
      <c r="P1698" s="12">
        <v>418.6</v>
      </c>
      <c r="Q1698" s="55">
        <v>4.1860000000000001E-2</v>
      </c>
      <c r="R1698" s="125"/>
      <c r="S1698" s="150" t="s">
        <v>46</v>
      </c>
      <c r="T1698" s="12" t="s">
        <v>47</v>
      </c>
      <c r="U1698" s="12" t="s">
        <v>47</v>
      </c>
      <c r="V1698" s="127" t="s">
        <v>47</v>
      </c>
      <c r="W1698" s="147" t="s">
        <v>782</v>
      </c>
      <c r="X1698" s="148" t="s">
        <v>855</v>
      </c>
      <c r="Y1698" s="70" t="s">
        <v>5387</v>
      </c>
      <c r="Z1698" s="70" t="s">
        <v>521</v>
      </c>
      <c r="AA1698" s="127" t="s">
        <v>46</v>
      </c>
      <c r="AB1698" s="151">
        <v>0</v>
      </c>
      <c r="AC1698" s="151">
        <v>418.6</v>
      </c>
      <c r="AD1698" s="151">
        <f t="shared" ref="AD1698:AD1708" si="370">+AB1698+(AC1698/10000)</f>
        <v>4.1860000000000001E-2</v>
      </c>
      <c r="AE1698" s="127" t="s">
        <v>47</v>
      </c>
      <c r="AF1698" s="152" t="s">
        <v>47</v>
      </c>
      <c r="AG1698" s="227" t="s">
        <v>47</v>
      </c>
      <c r="AH1698" s="227" t="s">
        <v>915</v>
      </c>
      <c r="AI1698" s="227" t="s">
        <v>915</v>
      </c>
      <c r="AJ1698" s="227" t="s">
        <v>915</v>
      </c>
      <c r="AK1698" s="2"/>
      <c r="AL1698" s="2"/>
      <c r="AM1698" s="2"/>
      <c r="AN1698" s="2"/>
      <c r="AO1698" s="2"/>
      <c r="AP1698" s="2"/>
      <c r="AQ1698" s="2"/>
    </row>
    <row r="1699" spans="1:43" s="17" customFormat="1" ht="51" x14ac:dyDescent="0.25">
      <c r="A1699" s="54" t="s">
        <v>79</v>
      </c>
      <c r="B1699" s="219" t="s">
        <v>48</v>
      </c>
      <c r="C1699" s="227" t="s">
        <v>47</v>
      </c>
      <c r="D1699" s="227" t="s">
        <v>915</v>
      </c>
      <c r="E1699" s="227" t="s">
        <v>915</v>
      </c>
      <c r="F1699" s="220" t="s">
        <v>775</v>
      </c>
      <c r="G1699" s="227" t="s">
        <v>5388</v>
      </c>
      <c r="H1699" s="150" t="s">
        <v>777</v>
      </c>
      <c r="I1699" s="8" t="s">
        <v>5389</v>
      </c>
      <c r="J1699" s="9" t="s">
        <v>108</v>
      </c>
      <c r="K1699" s="10" t="s">
        <v>5390</v>
      </c>
      <c r="L1699" s="10" t="s">
        <v>521</v>
      </c>
      <c r="M1699" s="11" t="s">
        <v>47</v>
      </c>
      <c r="N1699" s="11" t="s">
        <v>46</v>
      </c>
      <c r="O1699" s="10">
        <v>0</v>
      </c>
      <c r="P1699" s="12">
        <v>316</v>
      </c>
      <c r="Q1699" s="55">
        <v>3.1600000000000003E-2</v>
      </c>
      <c r="R1699" s="125"/>
      <c r="S1699" s="150" t="s">
        <v>46</v>
      </c>
      <c r="T1699" s="12" t="s">
        <v>47</v>
      </c>
      <c r="U1699" s="12" t="s">
        <v>47</v>
      </c>
      <c r="V1699" s="127" t="s">
        <v>47</v>
      </c>
      <c r="W1699" s="147" t="s">
        <v>782</v>
      </c>
      <c r="X1699" s="148" t="s">
        <v>855</v>
      </c>
      <c r="Y1699" s="70" t="s">
        <v>5391</v>
      </c>
      <c r="Z1699" s="70" t="s">
        <v>2026</v>
      </c>
      <c r="AA1699" s="127" t="s">
        <v>46</v>
      </c>
      <c r="AB1699" s="151">
        <v>0</v>
      </c>
      <c r="AC1699" s="151">
        <v>316</v>
      </c>
      <c r="AD1699" s="151">
        <f t="shared" si="370"/>
        <v>3.1600000000000003E-2</v>
      </c>
      <c r="AE1699" s="127" t="s">
        <v>47</v>
      </c>
      <c r="AF1699" s="152" t="s">
        <v>47</v>
      </c>
      <c r="AG1699" s="227" t="s">
        <v>47</v>
      </c>
      <c r="AH1699" s="227" t="s">
        <v>915</v>
      </c>
      <c r="AI1699" s="227" t="s">
        <v>915</v>
      </c>
      <c r="AJ1699" s="227" t="s">
        <v>915</v>
      </c>
      <c r="AK1699" s="2"/>
      <c r="AL1699" s="2"/>
      <c r="AM1699" s="2"/>
      <c r="AN1699" s="2"/>
      <c r="AO1699" s="2"/>
      <c r="AP1699" s="2"/>
      <c r="AQ1699" s="2"/>
    </row>
    <row r="1700" spans="1:43" s="17" customFormat="1" ht="63.75" hidden="1" x14ac:dyDescent="0.25">
      <c r="A1700" s="54" t="s">
        <v>38</v>
      </c>
      <c r="B1700" s="55" t="s">
        <v>39</v>
      </c>
      <c r="C1700" s="123"/>
      <c r="D1700" s="124"/>
      <c r="E1700" s="125"/>
      <c r="F1700" s="126" t="s">
        <v>775</v>
      </c>
      <c r="G1700" s="127" t="s">
        <v>5392</v>
      </c>
      <c r="H1700" s="127" t="s">
        <v>777</v>
      </c>
      <c r="I1700" s="8" t="s">
        <v>5393</v>
      </c>
      <c r="J1700" s="9" t="s">
        <v>108</v>
      </c>
      <c r="K1700" s="10" t="s">
        <v>5394</v>
      </c>
      <c r="L1700" s="10" t="s">
        <v>781</v>
      </c>
      <c r="M1700" s="11" t="s">
        <v>47</v>
      </c>
      <c r="N1700" s="11" t="s">
        <v>46</v>
      </c>
      <c r="O1700" s="10">
        <v>537</v>
      </c>
      <c r="P1700" s="12">
        <v>3962</v>
      </c>
      <c r="Q1700" s="55">
        <v>537.39620000000002</v>
      </c>
      <c r="R1700" s="125"/>
      <c r="S1700" s="150" t="s">
        <v>46</v>
      </c>
      <c r="T1700" s="12" t="s">
        <v>47</v>
      </c>
      <c r="U1700" s="12" t="s">
        <v>47</v>
      </c>
      <c r="V1700" s="127" t="s">
        <v>47</v>
      </c>
      <c r="W1700" s="147" t="s">
        <v>782</v>
      </c>
      <c r="X1700" s="148" t="s">
        <v>855</v>
      </c>
      <c r="Y1700" s="70" t="s">
        <v>5395</v>
      </c>
      <c r="Z1700" s="70" t="s">
        <v>952</v>
      </c>
      <c r="AA1700" s="127" t="s">
        <v>46</v>
      </c>
      <c r="AB1700" s="151">
        <v>537</v>
      </c>
      <c r="AC1700" s="151">
        <v>3962</v>
      </c>
      <c r="AD1700" s="151">
        <f t="shared" si="370"/>
        <v>537.39620000000002</v>
      </c>
      <c r="AE1700" s="127" t="s">
        <v>47</v>
      </c>
      <c r="AF1700" s="152" t="s">
        <v>47</v>
      </c>
      <c r="AG1700" s="153"/>
      <c r="AH1700" s="154"/>
      <c r="AI1700" s="154"/>
      <c r="AJ1700" s="125"/>
      <c r="AK1700" s="2"/>
      <c r="AL1700" s="2"/>
      <c r="AM1700" s="2"/>
      <c r="AN1700" s="2"/>
      <c r="AO1700" s="2"/>
      <c r="AP1700" s="2"/>
      <c r="AQ1700" s="2"/>
    </row>
    <row r="1701" spans="1:43" s="17" customFormat="1" ht="51" x14ac:dyDescent="0.25">
      <c r="A1701" s="54" t="s">
        <v>1979</v>
      </c>
      <c r="B1701" s="219" t="s">
        <v>48</v>
      </c>
      <c r="C1701" s="227" t="s">
        <v>47</v>
      </c>
      <c r="D1701" s="227" t="s">
        <v>915</v>
      </c>
      <c r="E1701" s="227" t="s">
        <v>915</v>
      </c>
      <c r="F1701" s="220" t="s">
        <v>775</v>
      </c>
      <c r="G1701" s="227" t="s">
        <v>5396</v>
      </c>
      <c r="H1701" s="150" t="s">
        <v>777</v>
      </c>
      <c r="I1701" s="8" t="s">
        <v>5397</v>
      </c>
      <c r="J1701" s="9" t="s">
        <v>108</v>
      </c>
      <c r="K1701" s="10" t="s">
        <v>5398</v>
      </c>
      <c r="L1701" s="10" t="s">
        <v>781</v>
      </c>
      <c r="M1701" s="11" t="s">
        <v>47</v>
      </c>
      <c r="N1701" s="11" t="s">
        <v>46</v>
      </c>
      <c r="O1701" s="10">
        <v>0</v>
      </c>
      <c r="P1701" s="12">
        <v>1184</v>
      </c>
      <c r="Q1701" s="55">
        <v>0.11840000000000001</v>
      </c>
      <c r="R1701" s="125"/>
      <c r="S1701" s="150" t="s">
        <v>46</v>
      </c>
      <c r="T1701" s="12" t="s">
        <v>47</v>
      </c>
      <c r="U1701" s="12" t="s">
        <v>47</v>
      </c>
      <c r="V1701" s="127" t="s">
        <v>46</v>
      </c>
      <c r="W1701" s="147" t="s">
        <v>782</v>
      </c>
      <c r="X1701" s="148" t="s">
        <v>288</v>
      </c>
      <c r="Y1701" s="70" t="s">
        <v>5399</v>
      </c>
      <c r="Z1701" s="70" t="s">
        <v>5333</v>
      </c>
      <c r="AA1701" s="127" t="s">
        <v>46</v>
      </c>
      <c r="AB1701" s="151">
        <v>0</v>
      </c>
      <c r="AC1701" s="151">
        <v>1184</v>
      </c>
      <c r="AD1701" s="151">
        <f t="shared" si="370"/>
        <v>0.11840000000000001</v>
      </c>
      <c r="AE1701" s="127" t="s">
        <v>47</v>
      </c>
      <c r="AF1701" s="152" t="s">
        <v>47</v>
      </c>
      <c r="AG1701" s="227" t="s">
        <v>47</v>
      </c>
      <c r="AH1701" s="227" t="s">
        <v>915</v>
      </c>
      <c r="AI1701" s="227" t="s">
        <v>915</v>
      </c>
      <c r="AJ1701" s="227" t="s">
        <v>915</v>
      </c>
      <c r="AK1701" s="2"/>
      <c r="AL1701" s="2"/>
      <c r="AM1701" s="2"/>
      <c r="AN1701" s="2"/>
      <c r="AO1701" s="2"/>
      <c r="AP1701" s="2"/>
      <c r="AQ1701" s="2"/>
    </row>
    <row r="1702" spans="1:43" s="17" customFormat="1" ht="63.75" hidden="1" x14ac:dyDescent="0.25">
      <c r="A1702" s="54" t="s">
        <v>38</v>
      </c>
      <c r="B1702" s="55" t="s">
        <v>39</v>
      </c>
      <c r="C1702" s="123"/>
      <c r="D1702" s="124"/>
      <c r="E1702" s="125"/>
      <c r="F1702" s="126" t="s">
        <v>775</v>
      </c>
      <c r="G1702" s="127" t="s">
        <v>5400</v>
      </c>
      <c r="H1702" s="127" t="s">
        <v>777</v>
      </c>
      <c r="I1702" s="8" t="s">
        <v>5401</v>
      </c>
      <c r="J1702" s="9" t="s">
        <v>108</v>
      </c>
      <c r="K1702" s="10" t="s">
        <v>5402</v>
      </c>
      <c r="L1702" s="10" t="s">
        <v>631</v>
      </c>
      <c r="M1702" s="11" t="s">
        <v>47</v>
      </c>
      <c r="N1702" s="11" t="s">
        <v>46</v>
      </c>
      <c r="O1702" s="10">
        <v>574</v>
      </c>
      <c r="P1702" s="12">
        <v>5436</v>
      </c>
      <c r="Q1702" s="55">
        <v>574.54359999999997</v>
      </c>
      <c r="R1702" s="125"/>
      <c r="S1702" s="150" t="s">
        <v>46</v>
      </c>
      <c r="T1702" s="12" t="s">
        <v>47</v>
      </c>
      <c r="U1702" s="12" t="s">
        <v>47</v>
      </c>
      <c r="V1702" s="127" t="s">
        <v>47</v>
      </c>
      <c r="W1702" s="147" t="s">
        <v>782</v>
      </c>
      <c r="X1702" s="148" t="s">
        <v>855</v>
      </c>
      <c r="Y1702" s="70" t="s">
        <v>5403</v>
      </c>
      <c r="Z1702" s="70" t="s">
        <v>952</v>
      </c>
      <c r="AA1702" s="127" t="s">
        <v>46</v>
      </c>
      <c r="AB1702" s="151">
        <v>754</v>
      </c>
      <c r="AC1702" s="151">
        <v>5436</v>
      </c>
      <c r="AD1702" s="151">
        <f t="shared" si="370"/>
        <v>754.54359999999997</v>
      </c>
      <c r="AE1702" s="127" t="s">
        <v>47</v>
      </c>
      <c r="AF1702" s="152" t="s">
        <v>47</v>
      </c>
      <c r="AG1702" s="153"/>
      <c r="AH1702" s="154"/>
      <c r="AI1702" s="154"/>
      <c r="AJ1702" s="125"/>
      <c r="AK1702" s="2"/>
      <c r="AL1702" s="2"/>
      <c r="AM1702" s="2"/>
      <c r="AN1702" s="2"/>
      <c r="AO1702" s="2"/>
      <c r="AP1702" s="2"/>
      <c r="AQ1702" s="2"/>
    </row>
    <row r="1703" spans="1:43" s="17" customFormat="1" ht="63.75" customHeight="1" x14ac:dyDescent="0.25">
      <c r="A1703" s="54" t="s">
        <v>38</v>
      </c>
      <c r="B1703" s="219" t="s">
        <v>48</v>
      </c>
      <c r="C1703" s="227" t="s">
        <v>47</v>
      </c>
      <c r="D1703" s="227" t="s">
        <v>915</v>
      </c>
      <c r="E1703" s="227" t="s">
        <v>915</v>
      </c>
      <c r="F1703" s="220" t="s">
        <v>775</v>
      </c>
      <c r="G1703" s="227" t="s">
        <v>5404</v>
      </c>
      <c r="H1703" s="150" t="s">
        <v>777</v>
      </c>
      <c r="I1703" s="8" t="s">
        <v>5405</v>
      </c>
      <c r="J1703" s="9" t="s">
        <v>108</v>
      </c>
      <c r="K1703" s="10" t="s">
        <v>5406</v>
      </c>
      <c r="L1703" s="10" t="s">
        <v>631</v>
      </c>
      <c r="M1703" s="11" t="s">
        <v>47</v>
      </c>
      <c r="N1703" s="11" t="s">
        <v>46</v>
      </c>
      <c r="O1703" s="10">
        <v>596</v>
      </c>
      <c r="P1703" s="12">
        <v>8290</v>
      </c>
      <c r="Q1703" s="55">
        <v>596.82899999999995</v>
      </c>
      <c r="R1703" s="125"/>
      <c r="S1703" s="150" t="s">
        <v>46</v>
      </c>
      <c r="T1703" s="12" t="s">
        <v>47</v>
      </c>
      <c r="U1703" s="12" t="s">
        <v>47</v>
      </c>
      <c r="V1703" s="127" t="s">
        <v>46</v>
      </c>
      <c r="W1703" s="147" t="s">
        <v>782</v>
      </c>
      <c r="X1703" s="148" t="s">
        <v>288</v>
      </c>
      <c r="Y1703" s="70" t="s">
        <v>5407</v>
      </c>
      <c r="Z1703" s="70" t="s">
        <v>5333</v>
      </c>
      <c r="AA1703" s="127" t="s">
        <v>46</v>
      </c>
      <c r="AB1703" s="151">
        <v>596</v>
      </c>
      <c r="AC1703" s="151">
        <v>8290</v>
      </c>
      <c r="AD1703" s="151">
        <f t="shared" si="370"/>
        <v>596.82899999999995</v>
      </c>
      <c r="AE1703" s="127" t="s">
        <v>47</v>
      </c>
      <c r="AF1703" s="152" t="s">
        <v>47</v>
      </c>
      <c r="AG1703" s="227" t="s">
        <v>47</v>
      </c>
      <c r="AH1703" s="227" t="s">
        <v>915</v>
      </c>
      <c r="AI1703" s="227" t="s">
        <v>915</v>
      </c>
      <c r="AJ1703" s="227" t="s">
        <v>915</v>
      </c>
      <c r="AK1703" s="2"/>
      <c r="AL1703" s="2"/>
      <c r="AM1703" s="2"/>
      <c r="AN1703" s="2"/>
      <c r="AO1703" s="2"/>
      <c r="AP1703" s="2"/>
      <c r="AQ1703" s="2"/>
    </row>
    <row r="1704" spans="1:43" s="17" customFormat="1" ht="51" customHeight="1" x14ac:dyDescent="0.25">
      <c r="A1704" s="54" t="s">
        <v>79</v>
      </c>
      <c r="B1704" s="219" t="s">
        <v>48</v>
      </c>
      <c r="C1704" s="227" t="s">
        <v>47</v>
      </c>
      <c r="D1704" s="227" t="s">
        <v>915</v>
      </c>
      <c r="E1704" s="227" t="s">
        <v>915</v>
      </c>
      <c r="F1704" s="220" t="s">
        <v>775</v>
      </c>
      <c r="G1704" s="227" t="s">
        <v>5408</v>
      </c>
      <c r="H1704" s="150" t="s">
        <v>777</v>
      </c>
      <c r="I1704" s="8" t="s">
        <v>5409</v>
      </c>
      <c r="J1704" s="9" t="s">
        <v>108</v>
      </c>
      <c r="K1704" s="10" t="s">
        <v>5410</v>
      </c>
      <c r="L1704" s="10" t="s">
        <v>521</v>
      </c>
      <c r="M1704" s="11" t="s">
        <v>47</v>
      </c>
      <c r="N1704" s="11" t="s">
        <v>46</v>
      </c>
      <c r="O1704" s="10">
        <v>0</v>
      </c>
      <c r="P1704" s="12">
        <v>80</v>
      </c>
      <c r="Q1704" s="55">
        <v>8.0000000000000002E-3</v>
      </c>
      <c r="R1704" s="125"/>
      <c r="S1704" s="150" t="s">
        <v>46</v>
      </c>
      <c r="T1704" s="12" t="s">
        <v>47</v>
      </c>
      <c r="U1704" s="12" t="s">
        <v>47</v>
      </c>
      <c r="V1704" s="127" t="s">
        <v>46</v>
      </c>
      <c r="W1704" s="147" t="s">
        <v>782</v>
      </c>
      <c r="X1704" s="148" t="s">
        <v>855</v>
      </c>
      <c r="Y1704" s="70" t="s">
        <v>5411</v>
      </c>
      <c r="Z1704" s="70" t="s">
        <v>2026</v>
      </c>
      <c r="AA1704" s="127" t="s">
        <v>46</v>
      </c>
      <c r="AB1704" s="151">
        <v>0</v>
      </c>
      <c r="AC1704" s="151">
        <v>800</v>
      </c>
      <c r="AD1704" s="151">
        <f t="shared" si="370"/>
        <v>0.08</v>
      </c>
      <c r="AE1704" s="127" t="s">
        <v>47</v>
      </c>
      <c r="AF1704" s="152" t="s">
        <v>47</v>
      </c>
      <c r="AG1704" s="227" t="s">
        <v>47</v>
      </c>
      <c r="AH1704" s="227" t="s">
        <v>915</v>
      </c>
      <c r="AI1704" s="227" t="s">
        <v>915</v>
      </c>
      <c r="AJ1704" s="227" t="s">
        <v>915</v>
      </c>
      <c r="AK1704" s="2"/>
      <c r="AL1704" s="2"/>
      <c r="AM1704" s="2"/>
      <c r="AN1704" s="2"/>
      <c r="AO1704" s="2"/>
      <c r="AP1704" s="2"/>
      <c r="AQ1704" s="2"/>
    </row>
    <row r="1705" spans="1:43" s="17" customFormat="1" ht="63.75" customHeight="1" x14ac:dyDescent="0.25">
      <c r="A1705" s="54" t="s">
        <v>38</v>
      </c>
      <c r="B1705" s="219" t="s">
        <v>48</v>
      </c>
      <c r="C1705" s="227" t="s">
        <v>47</v>
      </c>
      <c r="D1705" s="227" t="s">
        <v>915</v>
      </c>
      <c r="E1705" s="227" t="s">
        <v>915</v>
      </c>
      <c r="F1705" s="220" t="s">
        <v>775</v>
      </c>
      <c r="G1705" s="227" t="s">
        <v>5412</v>
      </c>
      <c r="H1705" s="150" t="s">
        <v>777</v>
      </c>
      <c r="I1705" s="8" t="s">
        <v>5413</v>
      </c>
      <c r="J1705" s="9" t="s">
        <v>108</v>
      </c>
      <c r="K1705" s="10" t="s">
        <v>5414</v>
      </c>
      <c r="L1705" s="10" t="s">
        <v>980</v>
      </c>
      <c r="M1705" s="11" t="s">
        <v>47</v>
      </c>
      <c r="N1705" s="11" t="s">
        <v>46</v>
      </c>
      <c r="O1705" s="10">
        <v>1799</v>
      </c>
      <c r="P1705" s="12">
        <v>2960</v>
      </c>
      <c r="Q1705" s="55">
        <v>1799.296</v>
      </c>
      <c r="R1705" s="125"/>
      <c r="S1705" s="150" t="s">
        <v>46</v>
      </c>
      <c r="T1705" s="12" t="s">
        <v>47</v>
      </c>
      <c r="U1705" s="12" t="s">
        <v>47</v>
      </c>
      <c r="V1705" s="127" t="s">
        <v>47</v>
      </c>
      <c r="W1705" s="147" t="s">
        <v>782</v>
      </c>
      <c r="X1705" s="148" t="s">
        <v>855</v>
      </c>
      <c r="Y1705" s="70" t="s">
        <v>5415</v>
      </c>
      <c r="Z1705" s="70" t="s">
        <v>2026</v>
      </c>
      <c r="AA1705" s="127" t="s">
        <v>46</v>
      </c>
      <c r="AB1705" s="151">
        <v>1799</v>
      </c>
      <c r="AC1705" s="151">
        <v>2960</v>
      </c>
      <c r="AD1705" s="151">
        <f t="shared" si="370"/>
        <v>1799.296</v>
      </c>
      <c r="AE1705" s="127" t="s">
        <v>47</v>
      </c>
      <c r="AF1705" s="152" t="s">
        <v>47</v>
      </c>
      <c r="AG1705" s="227" t="s">
        <v>47</v>
      </c>
      <c r="AH1705" s="227" t="s">
        <v>915</v>
      </c>
      <c r="AI1705" s="227" t="s">
        <v>915</v>
      </c>
      <c r="AJ1705" s="227" t="s">
        <v>915</v>
      </c>
      <c r="AK1705" s="2"/>
      <c r="AL1705" s="2"/>
      <c r="AM1705" s="2"/>
      <c r="AN1705" s="2"/>
      <c r="AO1705" s="2"/>
      <c r="AP1705" s="2"/>
      <c r="AQ1705" s="2"/>
    </row>
    <row r="1706" spans="1:43" s="17" customFormat="1" ht="63.75" hidden="1" customHeight="1" x14ac:dyDescent="0.2">
      <c r="A1706" s="54" t="s">
        <v>38</v>
      </c>
      <c r="B1706" s="55" t="s">
        <v>39</v>
      </c>
      <c r="C1706" s="5"/>
      <c r="D1706" s="5"/>
      <c r="E1706" s="32"/>
      <c r="F1706" s="95" t="s">
        <v>775</v>
      </c>
      <c r="G1706" s="146" t="s">
        <v>5416</v>
      </c>
      <c r="H1706" s="12" t="s">
        <v>42</v>
      </c>
      <c r="I1706" s="8" t="s">
        <v>5417</v>
      </c>
      <c r="J1706" s="9" t="s">
        <v>108</v>
      </c>
      <c r="K1706" s="10" t="s">
        <v>5418</v>
      </c>
      <c r="L1706" s="10" t="s">
        <v>631</v>
      </c>
      <c r="M1706" s="11" t="s">
        <v>47</v>
      </c>
      <c r="N1706" s="11" t="s">
        <v>46</v>
      </c>
      <c r="O1706" s="10">
        <v>785</v>
      </c>
      <c r="P1706" s="12">
        <v>8662</v>
      </c>
      <c r="Q1706" s="55">
        <f>+O1706+(P1706/10000)</f>
        <v>785.86620000000005</v>
      </c>
      <c r="R1706" s="32"/>
      <c r="S1706" s="93" t="s">
        <v>46</v>
      </c>
      <c r="T1706" s="12" t="s">
        <v>47</v>
      </c>
      <c r="U1706" s="12" t="s">
        <v>47</v>
      </c>
      <c r="V1706" s="12" t="s">
        <v>47</v>
      </c>
      <c r="W1706" s="147" t="s">
        <v>782</v>
      </c>
      <c r="X1706" s="148" t="s">
        <v>855</v>
      </c>
      <c r="Y1706" s="70" t="s">
        <v>24004</v>
      </c>
      <c r="Z1706" s="70" t="s">
        <v>24005</v>
      </c>
      <c r="AA1706" s="12" t="s">
        <v>46</v>
      </c>
      <c r="AB1706" s="12">
        <v>386</v>
      </c>
      <c r="AC1706" s="12">
        <v>5701.53</v>
      </c>
      <c r="AD1706" s="149">
        <f t="shared" si="370"/>
        <v>386.570153</v>
      </c>
      <c r="AE1706" s="12"/>
      <c r="AF1706" s="117" t="s">
        <v>23727</v>
      </c>
      <c r="AG1706" s="33"/>
      <c r="AH1706" s="5"/>
      <c r="AI1706" s="5"/>
      <c r="AJ1706" s="32"/>
    </row>
    <row r="1707" spans="1:43" s="17" customFormat="1" ht="127.5" customHeight="1" x14ac:dyDescent="0.2">
      <c r="A1707" s="54" t="s">
        <v>79</v>
      </c>
      <c r="B1707" s="219" t="s">
        <v>48</v>
      </c>
      <c r="C1707" s="227" t="s">
        <v>47</v>
      </c>
      <c r="D1707" s="227" t="s">
        <v>915</v>
      </c>
      <c r="E1707" s="227" t="s">
        <v>24419</v>
      </c>
      <c r="F1707" s="221" t="s">
        <v>775</v>
      </c>
      <c r="G1707" s="229" t="s">
        <v>5419</v>
      </c>
      <c r="H1707" s="93" t="s">
        <v>42</v>
      </c>
      <c r="I1707" s="8" t="s">
        <v>5420</v>
      </c>
      <c r="J1707" s="9" t="s">
        <v>108</v>
      </c>
      <c r="K1707" s="10" t="s">
        <v>5421</v>
      </c>
      <c r="L1707" s="10" t="s">
        <v>521</v>
      </c>
      <c r="M1707" s="11" t="s">
        <v>47</v>
      </c>
      <c r="N1707" s="11" t="s">
        <v>46</v>
      </c>
      <c r="O1707" s="10">
        <v>0</v>
      </c>
      <c r="P1707" s="12">
        <v>249.75</v>
      </c>
      <c r="Q1707" s="55">
        <f>+O1707+(P1707/10000)</f>
        <v>2.4975000000000001E-2</v>
      </c>
      <c r="R1707" s="32"/>
      <c r="S1707" s="93" t="s">
        <v>46</v>
      </c>
      <c r="T1707" s="12" t="s">
        <v>47</v>
      </c>
      <c r="U1707" s="12" t="s">
        <v>47</v>
      </c>
      <c r="V1707" s="12" t="s">
        <v>47</v>
      </c>
      <c r="W1707" s="147" t="s">
        <v>782</v>
      </c>
      <c r="X1707" s="148" t="s">
        <v>855</v>
      </c>
      <c r="Y1707" s="70" t="s">
        <v>24006</v>
      </c>
      <c r="Z1707" s="70" t="s">
        <v>9412</v>
      </c>
      <c r="AA1707" s="12" t="s">
        <v>46</v>
      </c>
      <c r="AB1707" s="12">
        <v>0</v>
      </c>
      <c r="AC1707" s="12">
        <v>249.75</v>
      </c>
      <c r="AD1707" s="149">
        <f t="shared" si="370"/>
        <v>2.4975000000000001E-2</v>
      </c>
      <c r="AE1707" s="12"/>
      <c r="AF1707" s="117" t="s">
        <v>23727</v>
      </c>
      <c r="AG1707" s="227" t="s">
        <v>47</v>
      </c>
      <c r="AH1707" s="227" t="s">
        <v>915</v>
      </c>
      <c r="AI1707" s="227" t="s">
        <v>915</v>
      </c>
      <c r="AJ1707" s="227" t="s">
        <v>915</v>
      </c>
    </row>
    <row r="1708" spans="1:43" s="17" customFormat="1" ht="63.75" x14ac:dyDescent="0.2">
      <c r="A1708" s="54" t="s">
        <v>38</v>
      </c>
      <c r="B1708" s="219" t="s">
        <v>48</v>
      </c>
      <c r="C1708" s="227" t="s">
        <v>47</v>
      </c>
      <c r="D1708" s="227" t="s">
        <v>915</v>
      </c>
      <c r="E1708" s="227" t="s">
        <v>915</v>
      </c>
      <c r="F1708" s="221" t="s">
        <v>775</v>
      </c>
      <c r="G1708" s="229" t="s">
        <v>5422</v>
      </c>
      <c r="H1708" s="93" t="s">
        <v>42</v>
      </c>
      <c r="I1708" s="8" t="s">
        <v>5423</v>
      </c>
      <c r="J1708" s="9" t="s">
        <v>108</v>
      </c>
      <c r="K1708" s="10" t="s">
        <v>5424</v>
      </c>
      <c r="L1708" s="10" t="s">
        <v>631</v>
      </c>
      <c r="M1708" s="11" t="s">
        <v>47</v>
      </c>
      <c r="N1708" s="11" t="s">
        <v>46</v>
      </c>
      <c r="O1708" s="10">
        <v>430</v>
      </c>
      <c r="P1708" s="12">
        <v>2568</v>
      </c>
      <c r="Q1708" s="55">
        <f>+O1708+(P1708/10000)</f>
        <v>430.2568</v>
      </c>
      <c r="R1708" s="32"/>
      <c r="S1708" s="93" t="s">
        <v>46</v>
      </c>
      <c r="T1708" s="12" t="s">
        <v>47</v>
      </c>
      <c r="U1708" s="12" t="s">
        <v>47</v>
      </c>
      <c r="V1708" s="12" t="s">
        <v>47</v>
      </c>
      <c r="W1708" s="147" t="s">
        <v>782</v>
      </c>
      <c r="X1708" s="148" t="s">
        <v>855</v>
      </c>
      <c r="Y1708" s="70" t="s">
        <v>24007</v>
      </c>
      <c r="Z1708" s="70" t="s">
        <v>1168</v>
      </c>
      <c r="AA1708" s="12" t="s">
        <v>46</v>
      </c>
      <c r="AB1708" s="12">
        <v>430</v>
      </c>
      <c r="AC1708" s="12">
        <v>2568</v>
      </c>
      <c r="AD1708" s="149">
        <f t="shared" si="370"/>
        <v>430.2568</v>
      </c>
      <c r="AE1708" s="12"/>
      <c r="AF1708" s="117" t="s">
        <v>23727</v>
      </c>
      <c r="AG1708" s="227" t="s">
        <v>47</v>
      </c>
      <c r="AH1708" s="227" t="s">
        <v>915</v>
      </c>
      <c r="AI1708" s="227" t="s">
        <v>915</v>
      </c>
      <c r="AJ1708" s="227" t="s">
        <v>915</v>
      </c>
    </row>
    <row r="1709" spans="1:43" s="17" customFormat="1" ht="63.75" x14ac:dyDescent="0.25">
      <c r="A1709" s="54" t="s">
        <v>38</v>
      </c>
      <c r="B1709" s="219" t="s">
        <v>48</v>
      </c>
      <c r="C1709" s="227" t="s">
        <v>47</v>
      </c>
      <c r="D1709" s="227" t="s">
        <v>915</v>
      </c>
      <c r="E1709" s="227" t="s">
        <v>915</v>
      </c>
      <c r="F1709" s="220" t="s">
        <v>775</v>
      </c>
      <c r="G1709" s="227" t="s">
        <v>5425</v>
      </c>
      <c r="H1709" s="150" t="s">
        <v>777</v>
      </c>
      <c r="I1709" s="8" t="s">
        <v>5426</v>
      </c>
      <c r="J1709" s="9" t="s">
        <v>108</v>
      </c>
      <c r="K1709" s="10" t="s">
        <v>5427</v>
      </c>
      <c r="L1709" s="10" t="s">
        <v>631</v>
      </c>
      <c r="M1709" s="11" t="s">
        <v>47</v>
      </c>
      <c r="N1709" s="11" t="s">
        <v>46</v>
      </c>
      <c r="O1709" s="10">
        <v>469</v>
      </c>
      <c r="P1709" s="12">
        <v>530</v>
      </c>
      <c r="Q1709" s="55">
        <v>469.053</v>
      </c>
      <c r="R1709" s="125"/>
      <c r="S1709" s="150" t="s">
        <v>46</v>
      </c>
      <c r="T1709" s="12" t="s">
        <v>47</v>
      </c>
      <c r="U1709" s="12" t="s">
        <v>47</v>
      </c>
      <c r="V1709" s="127" t="s">
        <v>47</v>
      </c>
      <c r="W1709" s="147" t="s">
        <v>782</v>
      </c>
      <c r="X1709" s="148" t="s">
        <v>855</v>
      </c>
      <c r="Y1709" s="70" t="s">
        <v>5428</v>
      </c>
      <c r="Z1709" s="70" t="s">
        <v>952</v>
      </c>
      <c r="AA1709" s="127" t="s">
        <v>46</v>
      </c>
      <c r="AB1709" s="151">
        <v>469</v>
      </c>
      <c r="AC1709" s="151">
        <v>530</v>
      </c>
      <c r="AD1709" s="151">
        <f t="shared" ref="AD1709:AD1719" si="371">+AB1709+(AC1709/10000)</f>
        <v>469.053</v>
      </c>
      <c r="AE1709" s="127" t="s">
        <v>47</v>
      </c>
      <c r="AF1709" s="152" t="s">
        <v>47</v>
      </c>
      <c r="AG1709" s="227" t="s">
        <v>47</v>
      </c>
      <c r="AH1709" s="227" t="s">
        <v>915</v>
      </c>
      <c r="AI1709" s="227" t="s">
        <v>915</v>
      </c>
      <c r="AJ1709" s="227" t="s">
        <v>915</v>
      </c>
      <c r="AK1709" s="2"/>
      <c r="AL1709" s="2"/>
      <c r="AM1709" s="2"/>
      <c r="AN1709" s="2"/>
      <c r="AO1709" s="2"/>
      <c r="AP1709" s="2"/>
      <c r="AQ1709" s="2"/>
    </row>
    <row r="1710" spans="1:43" s="17" customFormat="1" ht="127.5" x14ac:dyDescent="0.25">
      <c r="A1710" s="54" t="s">
        <v>79</v>
      </c>
      <c r="B1710" s="219" t="s">
        <v>48</v>
      </c>
      <c r="C1710" s="227" t="s">
        <v>47</v>
      </c>
      <c r="D1710" s="227" t="s">
        <v>915</v>
      </c>
      <c r="E1710" s="227" t="s">
        <v>915</v>
      </c>
      <c r="F1710" s="220" t="s">
        <v>775</v>
      </c>
      <c r="G1710" s="227" t="s">
        <v>5429</v>
      </c>
      <c r="H1710" s="150" t="s">
        <v>777</v>
      </c>
      <c r="I1710" s="8" t="s">
        <v>5430</v>
      </c>
      <c r="J1710" s="9" t="s">
        <v>108</v>
      </c>
      <c r="K1710" s="10" t="s">
        <v>5431</v>
      </c>
      <c r="L1710" s="10" t="s">
        <v>521</v>
      </c>
      <c r="M1710" s="11" t="s">
        <v>47</v>
      </c>
      <c r="N1710" s="11" t="s">
        <v>46</v>
      </c>
      <c r="O1710" s="10">
        <v>0</v>
      </c>
      <c r="P1710" s="12">
        <v>271.25</v>
      </c>
      <c r="Q1710" s="55">
        <v>2.7125E-2</v>
      </c>
      <c r="R1710" s="125"/>
      <c r="S1710" s="150" t="s">
        <v>46</v>
      </c>
      <c r="T1710" s="12" t="s">
        <v>47</v>
      </c>
      <c r="U1710" s="12" t="s">
        <v>47</v>
      </c>
      <c r="V1710" s="127" t="s">
        <v>46</v>
      </c>
      <c r="W1710" s="147" t="s">
        <v>782</v>
      </c>
      <c r="X1710" s="148" t="s">
        <v>855</v>
      </c>
      <c r="Y1710" s="70" t="s">
        <v>5432</v>
      </c>
      <c r="Z1710" s="70" t="s">
        <v>2026</v>
      </c>
      <c r="AA1710" s="127" t="s">
        <v>46</v>
      </c>
      <c r="AB1710" s="151">
        <v>0</v>
      </c>
      <c r="AC1710" s="151">
        <v>271.25</v>
      </c>
      <c r="AD1710" s="151">
        <f t="shared" si="371"/>
        <v>2.7125E-2</v>
      </c>
      <c r="AE1710" s="127" t="s">
        <v>47</v>
      </c>
      <c r="AF1710" s="152" t="s">
        <v>47</v>
      </c>
      <c r="AG1710" s="227" t="s">
        <v>47</v>
      </c>
      <c r="AH1710" s="227" t="s">
        <v>915</v>
      </c>
      <c r="AI1710" s="227" t="s">
        <v>915</v>
      </c>
      <c r="AJ1710" s="227" t="s">
        <v>915</v>
      </c>
      <c r="AK1710" s="2"/>
      <c r="AL1710" s="2"/>
      <c r="AM1710" s="2"/>
      <c r="AN1710" s="2"/>
      <c r="AO1710" s="2"/>
      <c r="AP1710" s="2"/>
      <c r="AQ1710" s="2"/>
    </row>
    <row r="1711" spans="1:43" s="17" customFormat="1" ht="153" x14ac:dyDescent="0.2">
      <c r="A1711" s="54" t="s">
        <v>79</v>
      </c>
      <c r="B1711" s="219" t="s">
        <v>48</v>
      </c>
      <c r="C1711" s="227" t="s">
        <v>47</v>
      </c>
      <c r="D1711" s="227" t="s">
        <v>915</v>
      </c>
      <c r="E1711" s="227" t="s">
        <v>24420</v>
      </c>
      <c r="F1711" s="221" t="s">
        <v>775</v>
      </c>
      <c r="G1711" s="229" t="s">
        <v>5433</v>
      </c>
      <c r="H1711" s="93" t="s">
        <v>42</v>
      </c>
      <c r="I1711" s="8" t="s">
        <v>5434</v>
      </c>
      <c r="J1711" s="9" t="s">
        <v>108</v>
      </c>
      <c r="K1711" s="10" t="s">
        <v>5435</v>
      </c>
      <c r="L1711" s="10" t="s">
        <v>521</v>
      </c>
      <c r="M1711" s="11" t="s">
        <v>47</v>
      </c>
      <c r="N1711" s="11" t="s">
        <v>46</v>
      </c>
      <c r="O1711" s="10">
        <v>0</v>
      </c>
      <c r="P1711" s="12">
        <v>1177</v>
      </c>
      <c r="Q1711" s="55">
        <f>+O1711+(P1711/10000)</f>
        <v>0.1177</v>
      </c>
      <c r="R1711" s="32"/>
      <c r="S1711" s="93" t="s">
        <v>46</v>
      </c>
      <c r="T1711" s="12" t="s">
        <v>47</v>
      </c>
      <c r="U1711" s="12" t="s">
        <v>47</v>
      </c>
      <c r="V1711" s="12" t="s">
        <v>47</v>
      </c>
      <c r="W1711" s="147" t="s">
        <v>782</v>
      </c>
      <c r="X1711" s="148" t="s">
        <v>855</v>
      </c>
      <c r="Y1711" s="70" t="s">
        <v>24008</v>
      </c>
      <c r="Z1711" s="70" t="s">
        <v>24009</v>
      </c>
      <c r="AA1711" s="12" t="s">
        <v>46</v>
      </c>
      <c r="AB1711" s="12">
        <v>0</v>
      </c>
      <c r="AC1711" s="12">
        <v>969</v>
      </c>
      <c r="AD1711" s="149">
        <f t="shared" si="371"/>
        <v>9.69E-2</v>
      </c>
      <c r="AE1711" s="12"/>
      <c r="AF1711" s="117" t="s">
        <v>23727</v>
      </c>
      <c r="AG1711" s="227" t="s">
        <v>47</v>
      </c>
      <c r="AH1711" s="227" t="s">
        <v>915</v>
      </c>
      <c r="AI1711" s="227" t="s">
        <v>915</v>
      </c>
      <c r="AJ1711" s="227" t="s">
        <v>915</v>
      </c>
    </row>
    <row r="1712" spans="1:43" s="17" customFormat="1" ht="63.75" customHeight="1" x14ac:dyDescent="0.25">
      <c r="A1712" s="54" t="s">
        <v>79</v>
      </c>
      <c r="B1712" s="219" t="s">
        <v>48</v>
      </c>
      <c r="C1712" s="227" t="s">
        <v>47</v>
      </c>
      <c r="D1712" s="227" t="s">
        <v>915</v>
      </c>
      <c r="E1712" s="227" t="s">
        <v>915</v>
      </c>
      <c r="F1712" s="220" t="s">
        <v>775</v>
      </c>
      <c r="G1712" s="227" t="s">
        <v>5436</v>
      </c>
      <c r="H1712" s="150" t="s">
        <v>777</v>
      </c>
      <c r="I1712" s="8" t="s">
        <v>5437</v>
      </c>
      <c r="J1712" s="9" t="s">
        <v>108</v>
      </c>
      <c r="K1712" s="10" t="s">
        <v>5438</v>
      </c>
      <c r="L1712" s="10" t="s">
        <v>521</v>
      </c>
      <c r="M1712" s="11" t="s">
        <v>47</v>
      </c>
      <c r="N1712" s="11" t="s">
        <v>46</v>
      </c>
      <c r="O1712" s="10">
        <v>0</v>
      </c>
      <c r="P1712" s="12">
        <v>200</v>
      </c>
      <c r="Q1712" s="55">
        <v>0.02</v>
      </c>
      <c r="R1712" s="125"/>
      <c r="S1712" s="150" t="s">
        <v>46</v>
      </c>
      <c r="T1712" s="12" t="s">
        <v>47</v>
      </c>
      <c r="U1712" s="12" t="s">
        <v>47</v>
      </c>
      <c r="V1712" s="127" t="s">
        <v>46</v>
      </c>
      <c r="W1712" s="147" t="s">
        <v>782</v>
      </c>
      <c r="X1712" s="148" t="s">
        <v>855</v>
      </c>
      <c r="Y1712" s="70" t="s">
        <v>5439</v>
      </c>
      <c r="Z1712" s="70" t="s">
        <v>521</v>
      </c>
      <c r="AA1712" s="127" t="s">
        <v>46</v>
      </c>
      <c r="AB1712" s="151">
        <v>0</v>
      </c>
      <c r="AC1712" s="151">
        <v>200</v>
      </c>
      <c r="AD1712" s="151">
        <f t="shared" si="371"/>
        <v>0.02</v>
      </c>
      <c r="AE1712" s="127" t="s">
        <v>47</v>
      </c>
      <c r="AF1712" s="152" t="s">
        <v>47</v>
      </c>
      <c r="AG1712" s="227" t="s">
        <v>47</v>
      </c>
      <c r="AH1712" s="227" t="s">
        <v>915</v>
      </c>
      <c r="AI1712" s="227" t="s">
        <v>915</v>
      </c>
      <c r="AJ1712" s="227" t="s">
        <v>915</v>
      </c>
      <c r="AK1712" s="2"/>
      <c r="AL1712" s="2"/>
      <c r="AM1712" s="2"/>
      <c r="AN1712" s="2"/>
      <c r="AO1712" s="2"/>
      <c r="AP1712" s="2"/>
      <c r="AQ1712" s="2"/>
    </row>
    <row r="1713" spans="1:43" s="17" customFormat="1" ht="51" x14ac:dyDescent="0.25">
      <c r="A1713" s="54" t="s">
        <v>79</v>
      </c>
      <c r="B1713" s="219" t="s">
        <v>48</v>
      </c>
      <c r="C1713" s="227" t="s">
        <v>47</v>
      </c>
      <c r="D1713" s="227" t="s">
        <v>24421</v>
      </c>
      <c r="E1713" s="227" t="s">
        <v>915</v>
      </c>
      <c r="F1713" s="220" t="s">
        <v>775</v>
      </c>
      <c r="G1713" s="227" t="s">
        <v>5440</v>
      </c>
      <c r="H1713" s="150" t="s">
        <v>777</v>
      </c>
      <c r="I1713" s="8" t="s">
        <v>5441</v>
      </c>
      <c r="J1713" s="9" t="s">
        <v>108</v>
      </c>
      <c r="K1713" s="10" t="s">
        <v>5442</v>
      </c>
      <c r="L1713" s="10" t="s">
        <v>521</v>
      </c>
      <c r="M1713" s="11" t="s">
        <v>47</v>
      </c>
      <c r="N1713" s="11" t="s">
        <v>46</v>
      </c>
      <c r="O1713" s="10">
        <v>0</v>
      </c>
      <c r="P1713" s="12">
        <v>548.70000000000005</v>
      </c>
      <c r="Q1713" s="55">
        <v>5.4870000000000002E-2</v>
      </c>
      <c r="R1713" s="125"/>
      <c r="S1713" s="150" t="s">
        <v>46</v>
      </c>
      <c r="T1713" s="12" t="s">
        <v>47</v>
      </c>
      <c r="U1713" s="12" t="s">
        <v>47</v>
      </c>
      <c r="V1713" s="127" t="s">
        <v>46</v>
      </c>
      <c r="W1713" s="147" t="s">
        <v>782</v>
      </c>
      <c r="X1713" s="148" t="s">
        <v>855</v>
      </c>
      <c r="Y1713" s="70" t="s">
        <v>5443</v>
      </c>
      <c r="Z1713" s="70" t="s">
        <v>2026</v>
      </c>
      <c r="AA1713" s="127" t="s">
        <v>46</v>
      </c>
      <c r="AB1713" s="151">
        <v>0</v>
      </c>
      <c r="AC1713" s="151">
        <v>548.70000000000005</v>
      </c>
      <c r="AD1713" s="151">
        <f t="shared" si="371"/>
        <v>5.4870000000000002E-2</v>
      </c>
      <c r="AE1713" s="127" t="s">
        <v>47</v>
      </c>
      <c r="AF1713" s="152" t="s">
        <v>47</v>
      </c>
      <c r="AG1713" s="227" t="s">
        <v>47</v>
      </c>
      <c r="AH1713" s="227" t="s">
        <v>915</v>
      </c>
      <c r="AI1713" s="227" t="s">
        <v>915</v>
      </c>
      <c r="AJ1713" s="227" t="s">
        <v>915</v>
      </c>
      <c r="AK1713" s="2"/>
      <c r="AL1713" s="2"/>
      <c r="AM1713" s="2"/>
      <c r="AN1713" s="2"/>
      <c r="AO1713" s="2"/>
      <c r="AP1713" s="2"/>
      <c r="AQ1713" s="2"/>
    </row>
    <row r="1714" spans="1:43" s="17" customFormat="1" ht="75" customHeight="1" x14ac:dyDescent="0.2">
      <c r="A1714" s="54" t="s">
        <v>38</v>
      </c>
      <c r="B1714" s="219" t="s">
        <v>48</v>
      </c>
      <c r="C1714" s="227" t="s">
        <v>47</v>
      </c>
      <c r="D1714" s="227" t="s">
        <v>915</v>
      </c>
      <c r="E1714" s="227" t="s">
        <v>915</v>
      </c>
      <c r="F1714" s="221" t="s">
        <v>775</v>
      </c>
      <c r="G1714" s="229" t="s">
        <v>5444</v>
      </c>
      <c r="H1714" s="93" t="s">
        <v>42</v>
      </c>
      <c r="I1714" s="8" t="s">
        <v>5445</v>
      </c>
      <c r="J1714" s="9" t="s">
        <v>108</v>
      </c>
      <c r="K1714" s="10" t="s">
        <v>5446</v>
      </c>
      <c r="L1714" s="10" t="s">
        <v>631</v>
      </c>
      <c r="M1714" s="11" t="s">
        <v>47</v>
      </c>
      <c r="N1714" s="11" t="s">
        <v>46</v>
      </c>
      <c r="O1714" s="10">
        <v>772</v>
      </c>
      <c r="P1714" s="12">
        <v>7440</v>
      </c>
      <c r="Q1714" s="55">
        <f>+O1714+(P1714/10000)</f>
        <v>772.74400000000003</v>
      </c>
      <c r="R1714" s="32"/>
      <c r="S1714" s="93" t="s">
        <v>46</v>
      </c>
      <c r="T1714" s="12" t="s">
        <v>47</v>
      </c>
      <c r="U1714" s="12" t="s">
        <v>47</v>
      </c>
      <c r="V1714" s="12" t="s">
        <v>47</v>
      </c>
      <c r="W1714" s="147" t="s">
        <v>782</v>
      </c>
      <c r="X1714" s="148" t="s">
        <v>855</v>
      </c>
      <c r="Y1714" s="70" t="s">
        <v>24010</v>
      </c>
      <c r="Z1714" s="70" t="s">
        <v>24011</v>
      </c>
      <c r="AA1714" s="12" t="s">
        <v>46</v>
      </c>
      <c r="AB1714" s="12">
        <v>772</v>
      </c>
      <c r="AC1714" s="12">
        <v>7740</v>
      </c>
      <c r="AD1714" s="149">
        <f t="shared" si="371"/>
        <v>772.774</v>
      </c>
      <c r="AE1714" s="12"/>
      <c r="AF1714" s="117" t="s">
        <v>23727</v>
      </c>
      <c r="AG1714" s="227" t="s">
        <v>47</v>
      </c>
      <c r="AH1714" s="227" t="s">
        <v>915</v>
      </c>
      <c r="AI1714" s="227" t="s">
        <v>915</v>
      </c>
      <c r="AJ1714" s="227" t="s">
        <v>915</v>
      </c>
    </row>
    <row r="1715" spans="1:43" s="17" customFormat="1" ht="75" hidden="1" customHeight="1" x14ac:dyDescent="0.2">
      <c r="A1715" s="54" t="s">
        <v>79</v>
      </c>
      <c r="B1715" s="55" t="s">
        <v>39</v>
      </c>
      <c r="C1715" s="5"/>
      <c r="D1715" s="5"/>
      <c r="E1715" s="32"/>
      <c r="F1715" s="95" t="s">
        <v>775</v>
      </c>
      <c r="G1715" s="12" t="s">
        <v>5447</v>
      </c>
      <c r="H1715" s="12" t="s">
        <v>42</v>
      </c>
      <c r="I1715" s="8" t="s">
        <v>5448</v>
      </c>
      <c r="J1715" s="9" t="s">
        <v>108</v>
      </c>
      <c r="K1715" s="10" t="s">
        <v>5449</v>
      </c>
      <c r="L1715" s="10" t="s">
        <v>5450</v>
      </c>
      <c r="M1715" s="11" t="s">
        <v>47</v>
      </c>
      <c r="N1715" s="11" t="s">
        <v>46</v>
      </c>
      <c r="O1715" s="10">
        <v>0</v>
      </c>
      <c r="P1715" s="12">
        <v>93.08</v>
      </c>
      <c r="Q1715" s="55">
        <f>+O1715+(P1715/10000)</f>
        <v>9.3080000000000003E-3</v>
      </c>
      <c r="R1715" s="32" t="s">
        <v>47</v>
      </c>
      <c r="S1715" s="93" t="s">
        <v>46</v>
      </c>
      <c r="T1715" s="12" t="s">
        <v>47</v>
      </c>
      <c r="U1715" s="12" t="s">
        <v>47</v>
      </c>
      <c r="V1715" s="12" t="s">
        <v>46</v>
      </c>
      <c r="W1715" s="12" t="s">
        <v>44</v>
      </c>
      <c r="X1715" s="12" t="s">
        <v>855</v>
      </c>
      <c r="Y1715" s="10" t="s">
        <v>5451</v>
      </c>
      <c r="Z1715" s="10" t="s">
        <v>5450</v>
      </c>
      <c r="AA1715" s="12" t="s">
        <v>46</v>
      </c>
      <c r="AB1715" s="10">
        <v>0</v>
      </c>
      <c r="AC1715" s="12">
        <v>93.08</v>
      </c>
      <c r="AD1715" s="12">
        <f t="shared" si="371"/>
        <v>9.3080000000000003E-3</v>
      </c>
      <c r="AE1715" s="12" t="s">
        <v>47</v>
      </c>
      <c r="AF1715" s="117" t="s">
        <v>47</v>
      </c>
      <c r="AG1715" s="33"/>
      <c r="AH1715" s="5"/>
      <c r="AI1715" s="5"/>
      <c r="AJ1715" s="32"/>
      <c r="AK1715" s="2"/>
      <c r="AL1715" s="2"/>
      <c r="AM1715" s="2"/>
      <c r="AN1715" s="2"/>
      <c r="AO1715" s="2"/>
      <c r="AP1715" s="2"/>
      <c r="AQ1715" s="2"/>
    </row>
    <row r="1716" spans="1:43" s="17" customFormat="1" ht="51" customHeight="1" x14ac:dyDescent="0.25">
      <c r="A1716" s="54" t="s">
        <v>79</v>
      </c>
      <c r="B1716" s="219" t="s">
        <v>48</v>
      </c>
      <c r="C1716" s="227" t="s">
        <v>47</v>
      </c>
      <c r="D1716" s="227" t="s">
        <v>915</v>
      </c>
      <c r="E1716" s="227" t="s">
        <v>915</v>
      </c>
      <c r="F1716" s="220" t="s">
        <v>775</v>
      </c>
      <c r="G1716" s="227" t="s">
        <v>5452</v>
      </c>
      <c r="H1716" s="150" t="s">
        <v>777</v>
      </c>
      <c r="I1716" s="8" t="s">
        <v>5453</v>
      </c>
      <c r="J1716" s="9" t="s">
        <v>108</v>
      </c>
      <c r="K1716" s="10" t="s">
        <v>5454</v>
      </c>
      <c r="L1716" s="10" t="s">
        <v>781</v>
      </c>
      <c r="M1716" s="11" t="s">
        <v>47</v>
      </c>
      <c r="N1716" s="11" t="s">
        <v>46</v>
      </c>
      <c r="O1716" s="10">
        <v>0</v>
      </c>
      <c r="P1716" s="12">
        <v>765</v>
      </c>
      <c r="Q1716" s="55">
        <v>7.6499999999999999E-2</v>
      </c>
      <c r="R1716" s="125"/>
      <c r="S1716" s="150" t="s">
        <v>46</v>
      </c>
      <c r="T1716" s="12" t="s">
        <v>47</v>
      </c>
      <c r="U1716" s="12" t="s">
        <v>47</v>
      </c>
      <c r="V1716" s="127" t="s">
        <v>47</v>
      </c>
      <c r="W1716" s="147" t="s">
        <v>782</v>
      </c>
      <c r="X1716" s="148" t="s">
        <v>855</v>
      </c>
      <c r="Y1716" s="70" t="s">
        <v>5455</v>
      </c>
      <c r="Z1716" s="70" t="s">
        <v>781</v>
      </c>
      <c r="AA1716" s="127" t="s">
        <v>46</v>
      </c>
      <c r="AB1716" s="151">
        <v>0</v>
      </c>
      <c r="AC1716" s="151">
        <v>765</v>
      </c>
      <c r="AD1716" s="151">
        <f t="shared" si="371"/>
        <v>7.6499999999999999E-2</v>
      </c>
      <c r="AE1716" s="127" t="s">
        <v>47</v>
      </c>
      <c r="AF1716" s="152" t="s">
        <v>47</v>
      </c>
      <c r="AG1716" s="227" t="s">
        <v>47</v>
      </c>
      <c r="AH1716" s="227" t="s">
        <v>915</v>
      </c>
      <c r="AI1716" s="227" t="s">
        <v>915</v>
      </c>
      <c r="AJ1716" s="227" t="s">
        <v>915</v>
      </c>
      <c r="AK1716" s="2"/>
      <c r="AL1716" s="2"/>
      <c r="AM1716" s="2"/>
      <c r="AN1716" s="2"/>
      <c r="AO1716" s="2"/>
      <c r="AP1716" s="2"/>
      <c r="AQ1716" s="2"/>
    </row>
    <row r="1717" spans="1:43" s="17" customFormat="1" ht="51" x14ac:dyDescent="0.25">
      <c r="A1717" s="54" t="s">
        <v>79</v>
      </c>
      <c r="B1717" s="219" t="s">
        <v>48</v>
      </c>
      <c r="C1717" s="227" t="s">
        <v>47</v>
      </c>
      <c r="D1717" s="227" t="s">
        <v>915</v>
      </c>
      <c r="E1717" s="227" t="s">
        <v>915</v>
      </c>
      <c r="F1717" s="220" t="s">
        <v>775</v>
      </c>
      <c r="G1717" s="227" t="s">
        <v>5456</v>
      </c>
      <c r="H1717" s="150" t="s">
        <v>777</v>
      </c>
      <c r="I1717" s="8" t="s">
        <v>5457</v>
      </c>
      <c r="J1717" s="9" t="s">
        <v>108</v>
      </c>
      <c r="K1717" s="10" t="s">
        <v>5458</v>
      </c>
      <c r="L1717" s="10" t="s">
        <v>980</v>
      </c>
      <c r="M1717" s="11" t="s">
        <v>47</v>
      </c>
      <c r="N1717" s="11" t="s">
        <v>46</v>
      </c>
      <c r="O1717" s="10">
        <v>0</v>
      </c>
      <c r="P1717" s="12">
        <v>1018</v>
      </c>
      <c r="Q1717" s="55">
        <v>0.1018</v>
      </c>
      <c r="R1717" s="125"/>
      <c r="S1717" s="150" t="s">
        <v>46</v>
      </c>
      <c r="T1717" s="12" t="s">
        <v>47</v>
      </c>
      <c r="U1717" s="12" t="s">
        <v>47</v>
      </c>
      <c r="V1717" s="127" t="s">
        <v>46</v>
      </c>
      <c r="W1717" s="147" t="s">
        <v>782</v>
      </c>
      <c r="X1717" s="148" t="s">
        <v>855</v>
      </c>
      <c r="Y1717" s="70" t="s">
        <v>5459</v>
      </c>
      <c r="Z1717" s="70" t="s">
        <v>781</v>
      </c>
      <c r="AA1717" s="127" t="s">
        <v>46</v>
      </c>
      <c r="AB1717" s="151">
        <v>1018</v>
      </c>
      <c r="AC1717" s="151">
        <v>0</v>
      </c>
      <c r="AD1717" s="151">
        <f t="shared" si="371"/>
        <v>1018</v>
      </c>
      <c r="AE1717" s="127" t="s">
        <v>47</v>
      </c>
      <c r="AF1717" s="152" t="s">
        <v>47</v>
      </c>
      <c r="AG1717" s="227" t="s">
        <v>47</v>
      </c>
      <c r="AH1717" s="227" t="s">
        <v>915</v>
      </c>
      <c r="AI1717" s="227" t="s">
        <v>915</v>
      </c>
      <c r="AJ1717" s="227" t="s">
        <v>915</v>
      </c>
      <c r="AK1717" s="2"/>
      <c r="AL1717" s="2"/>
      <c r="AM1717" s="2"/>
      <c r="AN1717" s="2"/>
      <c r="AO1717" s="2"/>
      <c r="AP1717" s="2"/>
      <c r="AQ1717" s="2"/>
    </row>
    <row r="1718" spans="1:43" s="17" customFormat="1" ht="344.25" customHeight="1" x14ac:dyDescent="0.25">
      <c r="A1718" s="54" t="s">
        <v>79</v>
      </c>
      <c r="B1718" s="219" t="s">
        <v>48</v>
      </c>
      <c r="C1718" s="227" t="s">
        <v>47</v>
      </c>
      <c r="D1718" s="227" t="s">
        <v>915</v>
      </c>
      <c r="E1718" s="227" t="s">
        <v>915</v>
      </c>
      <c r="F1718" s="220" t="s">
        <v>775</v>
      </c>
      <c r="G1718" s="227" t="s">
        <v>5460</v>
      </c>
      <c r="H1718" s="150" t="s">
        <v>777</v>
      </c>
      <c r="I1718" s="8" t="s">
        <v>5461</v>
      </c>
      <c r="J1718" s="9" t="s">
        <v>108</v>
      </c>
      <c r="K1718" s="10" t="s">
        <v>5462</v>
      </c>
      <c r="L1718" s="10" t="s">
        <v>781</v>
      </c>
      <c r="M1718" s="11" t="s">
        <v>47</v>
      </c>
      <c r="N1718" s="11" t="s">
        <v>46</v>
      </c>
      <c r="O1718" s="10">
        <v>0</v>
      </c>
      <c r="P1718" s="12">
        <v>2000</v>
      </c>
      <c r="Q1718" s="55">
        <v>0.2</v>
      </c>
      <c r="R1718" s="125"/>
      <c r="S1718" s="150" t="s">
        <v>46</v>
      </c>
      <c r="T1718" s="12" t="s">
        <v>47</v>
      </c>
      <c r="U1718" s="12" t="s">
        <v>47</v>
      </c>
      <c r="V1718" s="127" t="s">
        <v>46</v>
      </c>
      <c r="W1718" s="147" t="s">
        <v>782</v>
      </c>
      <c r="X1718" s="148" t="s">
        <v>855</v>
      </c>
      <c r="Y1718" s="70" t="s">
        <v>5463</v>
      </c>
      <c r="Z1718" s="70" t="s">
        <v>781</v>
      </c>
      <c r="AA1718" s="127" t="s">
        <v>46</v>
      </c>
      <c r="AB1718" s="151">
        <v>0</v>
      </c>
      <c r="AC1718" s="151">
        <v>2000</v>
      </c>
      <c r="AD1718" s="151">
        <f t="shared" si="371"/>
        <v>0.2</v>
      </c>
      <c r="AE1718" s="127" t="s">
        <v>47</v>
      </c>
      <c r="AF1718" s="152" t="s">
        <v>47</v>
      </c>
      <c r="AG1718" s="227" t="s">
        <v>47</v>
      </c>
      <c r="AH1718" s="227" t="s">
        <v>915</v>
      </c>
      <c r="AI1718" s="227" t="s">
        <v>915</v>
      </c>
      <c r="AJ1718" s="227" t="s">
        <v>915</v>
      </c>
      <c r="AK1718" s="2"/>
      <c r="AL1718" s="2"/>
      <c r="AM1718" s="2"/>
      <c r="AN1718" s="2"/>
      <c r="AO1718" s="2"/>
      <c r="AP1718" s="2"/>
      <c r="AQ1718" s="2"/>
    </row>
    <row r="1719" spans="1:43" s="17" customFormat="1" ht="51" x14ac:dyDescent="0.2">
      <c r="A1719" s="54" t="s">
        <v>79</v>
      </c>
      <c r="B1719" s="219" t="s">
        <v>48</v>
      </c>
      <c r="C1719" s="227" t="s">
        <v>47</v>
      </c>
      <c r="D1719" s="227" t="s">
        <v>24422</v>
      </c>
      <c r="E1719" s="227" t="s">
        <v>915</v>
      </c>
      <c r="F1719" s="221" t="s">
        <v>775</v>
      </c>
      <c r="G1719" s="229" t="s">
        <v>5464</v>
      </c>
      <c r="H1719" s="93" t="s">
        <v>42</v>
      </c>
      <c r="I1719" s="8" t="s">
        <v>5465</v>
      </c>
      <c r="J1719" s="9" t="s">
        <v>108</v>
      </c>
      <c r="K1719" s="10" t="s">
        <v>5466</v>
      </c>
      <c r="L1719" s="10" t="s">
        <v>521</v>
      </c>
      <c r="M1719" s="11" t="s">
        <v>47</v>
      </c>
      <c r="N1719" s="11" t="s">
        <v>46</v>
      </c>
      <c r="O1719" s="10">
        <v>0</v>
      </c>
      <c r="P1719" s="12">
        <v>277.7</v>
      </c>
      <c r="Q1719" s="55">
        <f>+O1719+(P1719/10000)</f>
        <v>2.777E-2</v>
      </c>
      <c r="R1719" s="32"/>
      <c r="S1719" s="93" t="s">
        <v>46</v>
      </c>
      <c r="T1719" s="12" t="s">
        <v>47</v>
      </c>
      <c r="U1719" s="12" t="s">
        <v>47</v>
      </c>
      <c r="V1719" s="12" t="s">
        <v>47</v>
      </c>
      <c r="W1719" s="147" t="s">
        <v>782</v>
      </c>
      <c r="X1719" s="148" t="s">
        <v>855</v>
      </c>
      <c r="Y1719" s="70" t="s">
        <v>24012</v>
      </c>
      <c r="Z1719" s="70" t="s">
        <v>1046</v>
      </c>
      <c r="AA1719" s="12" t="s">
        <v>46</v>
      </c>
      <c r="AB1719" s="12">
        <v>0</v>
      </c>
      <c r="AC1719" s="12">
        <v>277.7</v>
      </c>
      <c r="AD1719" s="149">
        <f t="shared" si="371"/>
        <v>2.777E-2</v>
      </c>
      <c r="AE1719" s="12"/>
      <c r="AF1719" s="117" t="s">
        <v>23727</v>
      </c>
      <c r="AG1719" s="227" t="s">
        <v>47</v>
      </c>
      <c r="AH1719" s="227" t="s">
        <v>915</v>
      </c>
      <c r="AI1719" s="227" t="s">
        <v>915</v>
      </c>
      <c r="AJ1719" s="227" t="s">
        <v>915</v>
      </c>
    </row>
    <row r="1720" spans="1:43" s="17" customFormat="1" ht="293.25" customHeight="1" x14ac:dyDescent="0.25">
      <c r="A1720" s="54" t="s">
        <v>79</v>
      </c>
      <c r="B1720" s="219" t="s">
        <v>48</v>
      </c>
      <c r="C1720" s="227" t="s">
        <v>47</v>
      </c>
      <c r="D1720" s="227" t="s">
        <v>24423</v>
      </c>
      <c r="E1720" s="227" t="s">
        <v>24424</v>
      </c>
      <c r="F1720" s="220" t="s">
        <v>775</v>
      </c>
      <c r="G1720" s="227" t="s">
        <v>5467</v>
      </c>
      <c r="H1720" s="150" t="s">
        <v>777</v>
      </c>
      <c r="I1720" s="8" t="s">
        <v>5468</v>
      </c>
      <c r="J1720" s="9" t="s">
        <v>108</v>
      </c>
      <c r="K1720" s="10" t="s">
        <v>5469</v>
      </c>
      <c r="L1720" s="10" t="s">
        <v>521</v>
      </c>
      <c r="M1720" s="11" t="s">
        <v>47</v>
      </c>
      <c r="N1720" s="11" t="s">
        <v>46</v>
      </c>
      <c r="O1720" s="10">
        <v>0</v>
      </c>
      <c r="P1720" s="12">
        <v>510</v>
      </c>
      <c r="Q1720" s="55">
        <v>5.0999999999999997E-2</v>
      </c>
      <c r="R1720" s="125"/>
      <c r="S1720" s="150" t="s">
        <v>46</v>
      </c>
      <c r="T1720" s="12" t="s">
        <v>47</v>
      </c>
      <c r="U1720" s="12" t="s">
        <v>47</v>
      </c>
      <c r="V1720" s="127" t="s">
        <v>46</v>
      </c>
      <c r="W1720" s="147" t="s">
        <v>5220</v>
      </c>
      <c r="X1720" s="148" t="s">
        <v>855</v>
      </c>
      <c r="Y1720" s="70" t="s">
        <v>5470</v>
      </c>
      <c r="Z1720" s="70" t="s">
        <v>521</v>
      </c>
      <c r="AA1720" s="127" t="s">
        <v>47</v>
      </c>
      <c r="AB1720" s="151">
        <v>0</v>
      </c>
      <c r="AC1720" s="151">
        <v>0</v>
      </c>
      <c r="AD1720" s="151">
        <f t="shared" ref="AD1720:AD1731" si="372">+AB1720+(AC1720/10000)</f>
        <v>0</v>
      </c>
      <c r="AE1720" s="127" t="s">
        <v>47</v>
      </c>
      <c r="AF1720" s="152" t="s">
        <v>47</v>
      </c>
      <c r="AG1720" s="227" t="s">
        <v>47</v>
      </c>
      <c r="AH1720" s="227" t="s">
        <v>915</v>
      </c>
      <c r="AI1720" s="227" t="s">
        <v>915</v>
      </c>
      <c r="AJ1720" s="227" t="s">
        <v>915</v>
      </c>
      <c r="AK1720" s="2"/>
      <c r="AL1720" s="2"/>
      <c r="AM1720" s="2"/>
      <c r="AN1720" s="2"/>
      <c r="AO1720" s="2"/>
      <c r="AP1720" s="2"/>
      <c r="AQ1720" s="2"/>
    </row>
    <row r="1721" spans="1:43" s="17" customFormat="1" ht="60" hidden="1" customHeight="1" x14ac:dyDescent="0.2">
      <c r="A1721" s="56" t="s">
        <v>79</v>
      </c>
      <c r="B1721" s="57" t="s">
        <v>48</v>
      </c>
      <c r="C1721" s="20"/>
      <c r="D1721" s="20"/>
      <c r="E1721" s="30"/>
      <c r="F1721" s="95" t="s">
        <v>40</v>
      </c>
      <c r="G1721" s="12" t="s">
        <v>5471</v>
      </c>
      <c r="H1721" s="27" t="s">
        <v>42</v>
      </c>
      <c r="I1721" s="23" t="s">
        <v>5472</v>
      </c>
      <c r="J1721" s="24" t="s">
        <v>44</v>
      </c>
      <c r="K1721" s="25" t="s">
        <v>45</v>
      </c>
      <c r="L1721" s="25" t="s">
        <v>45</v>
      </c>
      <c r="M1721" s="25" t="s">
        <v>46</v>
      </c>
      <c r="N1721" s="26" t="s">
        <v>46</v>
      </c>
      <c r="O1721" s="25">
        <v>0</v>
      </c>
      <c r="P1721" s="27">
        <v>690</v>
      </c>
      <c r="Q1721" s="57">
        <f>+O1721+(P1721/10000)</f>
        <v>6.9000000000000006E-2</v>
      </c>
      <c r="R1721" s="28" t="s">
        <v>47</v>
      </c>
      <c r="S1721" s="94" t="s">
        <v>45</v>
      </c>
      <c r="T1721" s="25" t="s">
        <v>45</v>
      </c>
      <c r="U1721" s="25" t="s">
        <v>45</v>
      </c>
      <c r="V1721" s="25" t="s">
        <v>45</v>
      </c>
      <c r="W1721" s="27" t="str">
        <f>J1721</f>
        <v>COMPLETO TIENE ÁREA Y LINDEROS</v>
      </c>
      <c r="X1721" s="25" t="s">
        <v>45</v>
      </c>
      <c r="Y1721" s="25" t="s">
        <v>45</v>
      </c>
      <c r="Z1721" s="25" t="s">
        <v>45</v>
      </c>
      <c r="AA1721" s="27" t="s">
        <v>46</v>
      </c>
      <c r="AB1721" s="27">
        <f>O1721</f>
        <v>0</v>
      </c>
      <c r="AC1721" s="27">
        <v>0</v>
      </c>
      <c r="AD1721" s="27">
        <f t="shared" si="372"/>
        <v>0</v>
      </c>
      <c r="AE1721" s="27" t="s">
        <v>47</v>
      </c>
      <c r="AF1721" s="118" t="s">
        <v>47</v>
      </c>
      <c r="AG1721" s="29"/>
      <c r="AH1721" s="20"/>
      <c r="AI1721" s="20"/>
      <c r="AJ1721" s="30"/>
    </row>
    <row r="1722" spans="1:43" s="17" customFormat="1" ht="51" hidden="1" customHeight="1" x14ac:dyDescent="0.2">
      <c r="A1722" s="56" t="s">
        <v>79</v>
      </c>
      <c r="B1722" s="57" t="s">
        <v>48</v>
      </c>
      <c r="C1722" s="20"/>
      <c r="D1722" s="20"/>
      <c r="E1722" s="30"/>
      <c r="F1722" s="95" t="s">
        <v>40</v>
      </c>
      <c r="G1722" s="12" t="s">
        <v>5473</v>
      </c>
      <c r="H1722" s="27" t="s">
        <v>42</v>
      </c>
      <c r="I1722" s="23" t="s">
        <v>5474</v>
      </c>
      <c r="J1722" s="24" t="s">
        <v>44</v>
      </c>
      <c r="K1722" s="25" t="s">
        <v>45</v>
      </c>
      <c r="L1722" s="25" t="s">
        <v>45</v>
      </c>
      <c r="M1722" s="25" t="s">
        <v>46</v>
      </c>
      <c r="N1722" s="26" t="s">
        <v>46</v>
      </c>
      <c r="O1722" s="25">
        <v>0</v>
      </c>
      <c r="P1722" s="27">
        <v>1400</v>
      </c>
      <c r="Q1722" s="57">
        <f>+O1722+(P1722/10000)</f>
        <v>0.14000000000000001</v>
      </c>
      <c r="R1722" s="28" t="s">
        <v>47</v>
      </c>
      <c r="S1722" s="94" t="s">
        <v>45</v>
      </c>
      <c r="T1722" s="25" t="s">
        <v>45</v>
      </c>
      <c r="U1722" s="25" t="s">
        <v>45</v>
      </c>
      <c r="V1722" s="25" t="s">
        <v>45</v>
      </c>
      <c r="W1722" s="27" t="str">
        <f>J1722</f>
        <v>COMPLETO TIENE ÁREA Y LINDEROS</v>
      </c>
      <c r="X1722" s="25" t="s">
        <v>45</v>
      </c>
      <c r="Y1722" s="25" t="s">
        <v>45</v>
      </c>
      <c r="Z1722" s="25" t="s">
        <v>45</v>
      </c>
      <c r="AA1722" s="27" t="s">
        <v>46</v>
      </c>
      <c r="AB1722" s="27">
        <f>O1722</f>
        <v>0</v>
      </c>
      <c r="AC1722" s="27">
        <v>0</v>
      </c>
      <c r="AD1722" s="27">
        <f t="shared" si="372"/>
        <v>0</v>
      </c>
      <c r="AE1722" s="27" t="s">
        <v>47</v>
      </c>
      <c r="AF1722" s="118" t="s">
        <v>47</v>
      </c>
      <c r="AG1722" s="29"/>
      <c r="AH1722" s="20"/>
      <c r="AI1722" s="20"/>
      <c r="AJ1722" s="30"/>
      <c r="AK1722" s="2"/>
      <c r="AL1722" s="2"/>
      <c r="AM1722" s="2"/>
      <c r="AN1722" s="2"/>
      <c r="AO1722" s="2"/>
      <c r="AP1722" s="2"/>
      <c r="AQ1722" s="2"/>
    </row>
    <row r="1723" spans="1:43" s="17" customFormat="1" ht="60" hidden="1" customHeight="1" x14ac:dyDescent="0.2">
      <c r="A1723" s="56" t="s">
        <v>79</v>
      </c>
      <c r="B1723" s="57" t="s">
        <v>48</v>
      </c>
      <c r="C1723" s="20"/>
      <c r="D1723" s="20"/>
      <c r="E1723" s="30"/>
      <c r="F1723" s="95" t="s">
        <v>40</v>
      </c>
      <c r="G1723" s="12" t="s">
        <v>5475</v>
      </c>
      <c r="H1723" s="27" t="s">
        <v>42</v>
      </c>
      <c r="I1723" s="23" t="s">
        <v>5476</v>
      </c>
      <c r="J1723" s="24" t="s">
        <v>44</v>
      </c>
      <c r="K1723" s="25" t="s">
        <v>45</v>
      </c>
      <c r="L1723" s="25" t="s">
        <v>45</v>
      </c>
      <c r="M1723" s="25" t="s">
        <v>46</v>
      </c>
      <c r="N1723" s="26" t="s">
        <v>46</v>
      </c>
      <c r="O1723" s="25">
        <v>0</v>
      </c>
      <c r="P1723" s="27">
        <v>1400</v>
      </c>
      <c r="Q1723" s="57">
        <f>+O1723+(P1723/10000)</f>
        <v>0.14000000000000001</v>
      </c>
      <c r="R1723" s="28" t="s">
        <v>47</v>
      </c>
      <c r="S1723" s="94" t="s">
        <v>45</v>
      </c>
      <c r="T1723" s="25" t="s">
        <v>45</v>
      </c>
      <c r="U1723" s="25" t="s">
        <v>45</v>
      </c>
      <c r="V1723" s="25" t="s">
        <v>45</v>
      </c>
      <c r="W1723" s="27" t="str">
        <f>J1723</f>
        <v>COMPLETO TIENE ÁREA Y LINDEROS</v>
      </c>
      <c r="X1723" s="25" t="s">
        <v>45</v>
      </c>
      <c r="Y1723" s="25" t="s">
        <v>45</v>
      </c>
      <c r="Z1723" s="25" t="s">
        <v>45</v>
      </c>
      <c r="AA1723" s="27" t="s">
        <v>46</v>
      </c>
      <c r="AB1723" s="27">
        <f>O1723</f>
        <v>0</v>
      </c>
      <c r="AC1723" s="27">
        <v>0</v>
      </c>
      <c r="AD1723" s="27">
        <f t="shared" si="372"/>
        <v>0</v>
      </c>
      <c r="AE1723" s="27" t="s">
        <v>47</v>
      </c>
      <c r="AF1723" s="118" t="s">
        <v>47</v>
      </c>
      <c r="AG1723" s="29"/>
      <c r="AH1723" s="20"/>
      <c r="AI1723" s="20"/>
      <c r="AJ1723" s="30"/>
      <c r="AK1723" s="2"/>
      <c r="AL1723" s="2"/>
      <c r="AM1723" s="2"/>
      <c r="AN1723" s="2"/>
      <c r="AO1723" s="2"/>
      <c r="AP1723" s="2"/>
      <c r="AQ1723" s="2"/>
    </row>
    <row r="1724" spans="1:43" s="17" customFormat="1" ht="51" x14ac:dyDescent="0.25">
      <c r="A1724" s="54" t="s">
        <v>38</v>
      </c>
      <c r="B1724" s="219" t="s">
        <v>48</v>
      </c>
      <c r="C1724" s="227" t="s">
        <v>47</v>
      </c>
      <c r="D1724" s="227" t="s">
        <v>915</v>
      </c>
      <c r="E1724" s="227" t="s">
        <v>915</v>
      </c>
      <c r="F1724" s="220" t="s">
        <v>775</v>
      </c>
      <c r="G1724" s="227" t="s">
        <v>5477</v>
      </c>
      <c r="H1724" s="150" t="s">
        <v>777</v>
      </c>
      <c r="I1724" s="8" t="s">
        <v>5478</v>
      </c>
      <c r="J1724" s="9" t="s">
        <v>108</v>
      </c>
      <c r="K1724" s="10" t="s">
        <v>5479</v>
      </c>
      <c r="L1724" s="10" t="s">
        <v>980</v>
      </c>
      <c r="M1724" s="11" t="s">
        <v>47</v>
      </c>
      <c r="N1724" s="11" t="s">
        <v>46</v>
      </c>
      <c r="O1724" s="10">
        <v>151</v>
      </c>
      <c r="P1724" s="12">
        <v>6482</v>
      </c>
      <c r="Q1724" s="55">
        <v>151.6482</v>
      </c>
      <c r="R1724" s="125"/>
      <c r="S1724" s="150" t="s">
        <v>46</v>
      </c>
      <c r="T1724" s="12" t="s">
        <v>47</v>
      </c>
      <c r="U1724" s="12" t="s">
        <v>47</v>
      </c>
      <c r="V1724" s="127" t="s">
        <v>47</v>
      </c>
      <c r="W1724" s="147" t="s">
        <v>782</v>
      </c>
      <c r="X1724" s="148" t="s">
        <v>855</v>
      </c>
      <c r="Y1724" s="70" t="s">
        <v>5480</v>
      </c>
      <c r="Z1724" s="70" t="s">
        <v>1798</v>
      </c>
      <c r="AA1724" s="127" t="s">
        <v>46</v>
      </c>
      <c r="AB1724" s="151">
        <v>151</v>
      </c>
      <c r="AC1724" s="151">
        <v>6482</v>
      </c>
      <c r="AD1724" s="151">
        <f t="shared" si="372"/>
        <v>151.6482</v>
      </c>
      <c r="AE1724" s="127" t="s">
        <v>47</v>
      </c>
      <c r="AF1724" s="152" t="s">
        <v>47</v>
      </c>
      <c r="AG1724" s="227" t="s">
        <v>47</v>
      </c>
      <c r="AH1724" s="227" t="s">
        <v>915</v>
      </c>
      <c r="AI1724" s="227" t="s">
        <v>915</v>
      </c>
      <c r="AJ1724" s="227" t="s">
        <v>915</v>
      </c>
      <c r="AK1724" s="2"/>
      <c r="AL1724" s="2"/>
      <c r="AM1724" s="2"/>
      <c r="AN1724" s="2"/>
      <c r="AO1724" s="2"/>
      <c r="AP1724" s="2"/>
      <c r="AQ1724" s="2"/>
    </row>
    <row r="1725" spans="1:43" s="17" customFormat="1" ht="51" x14ac:dyDescent="0.25">
      <c r="A1725" s="54" t="s">
        <v>38</v>
      </c>
      <c r="B1725" s="219" t="s">
        <v>48</v>
      </c>
      <c r="C1725" s="227" t="s">
        <v>47</v>
      </c>
      <c r="D1725" s="227" t="s">
        <v>915</v>
      </c>
      <c r="E1725" s="227" t="s">
        <v>915</v>
      </c>
      <c r="F1725" s="220" t="s">
        <v>775</v>
      </c>
      <c r="G1725" s="227" t="s">
        <v>5481</v>
      </c>
      <c r="H1725" s="150" t="s">
        <v>777</v>
      </c>
      <c r="I1725" s="8" t="s">
        <v>5482</v>
      </c>
      <c r="J1725" s="9" t="s">
        <v>108</v>
      </c>
      <c r="K1725" s="10" t="s">
        <v>5483</v>
      </c>
      <c r="L1725" s="10" t="s">
        <v>631</v>
      </c>
      <c r="M1725" s="11" t="s">
        <v>47</v>
      </c>
      <c r="N1725" s="11" t="s">
        <v>46</v>
      </c>
      <c r="O1725" s="10">
        <v>0</v>
      </c>
      <c r="P1725" s="12">
        <v>1652</v>
      </c>
      <c r="Q1725" s="55">
        <v>0.16520000000000001</v>
      </c>
      <c r="R1725" s="125"/>
      <c r="S1725" s="150" t="s">
        <v>46</v>
      </c>
      <c r="T1725" s="12" t="s">
        <v>47</v>
      </c>
      <c r="U1725" s="12" t="s">
        <v>47</v>
      </c>
      <c r="V1725" s="127" t="s">
        <v>47</v>
      </c>
      <c r="W1725" s="147" t="s">
        <v>782</v>
      </c>
      <c r="X1725" s="148" t="s">
        <v>855</v>
      </c>
      <c r="Y1725" s="70" t="s">
        <v>5484</v>
      </c>
      <c r="Z1725" s="70" t="s">
        <v>1046</v>
      </c>
      <c r="AA1725" s="127" t="s">
        <v>46</v>
      </c>
      <c r="AB1725" s="151">
        <v>0</v>
      </c>
      <c r="AC1725" s="151">
        <v>1652</v>
      </c>
      <c r="AD1725" s="151">
        <f t="shared" si="372"/>
        <v>0.16520000000000001</v>
      </c>
      <c r="AE1725" s="127" t="s">
        <v>47</v>
      </c>
      <c r="AF1725" s="152" t="s">
        <v>47</v>
      </c>
      <c r="AG1725" s="227" t="s">
        <v>47</v>
      </c>
      <c r="AH1725" s="227" t="s">
        <v>915</v>
      </c>
      <c r="AI1725" s="227" t="s">
        <v>915</v>
      </c>
      <c r="AJ1725" s="227" t="s">
        <v>915</v>
      </c>
      <c r="AK1725" s="2"/>
      <c r="AL1725" s="2"/>
      <c r="AM1725" s="2"/>
      <c r="AN1725" s="2"/>
      <c r="AO1725" s="2"/>
      <c r="AP1725" s="2"/>
      <c r="AQ1725" s="2"/>
    </row>
    <row r="1726" spans="1:43" s="17" customFormat="1" ht="38.25" x14ac:dyDescent="0.25">
      <c r="A1726" s="54" t="s">
        <v>38</v>
      </c>
      <c r="B1726" s="219" t="s">
        <v>48</v>
      </c>
      <c r="C1726" s="227" t="s">
        <v>47</v>
      </c>
      <c r="D1726" s="227" t="s">
        <v>915</v>
      </c>
      <c r="E1726" s="227" t="s">
        <v>915</v>
      </c>
      <c r="F1726" s="220" t="s">
        <v>775</v>
      </c>
      <c r="G1726" s="227" t="s">
        <v>5485</v>
      </c>
      <c r="H1726" s="150" t="s">
        <v>777</v>
      </c>
      <c r="I1726" s="8" t="s">
        <v>5486</v>
      </c>
      <c r="J1726" s="9" t="s">
        <v>108</v>
      </c>
      <c r="K1726" s="10" t="s">
        <v>5487</v>
      </c>
      <c r="L1726" s="10" t="s">
        <v>2351</v>
      </c>
      <c r="M1726" s="11" t="s">
        <v>47</v>
      </c>
      <c r="N1726" s="11" t="s">
        <v>46</v>
      </c>
      <c r="O1726" s="10">
        <v>0</v>
      </c>
      <c r="P1726" s="12">
        <v>1169</v>
      </c>
      <c r="Q1726" s="55">
        <v>0.1169</v>
      </c>
      <c r="R1726" s="125"/>
      <c r="S1726" s="150" t="s">
        <v>46</v>
      </c>
      <c r="T1726" s="12" t="s">
        <v>47</v>
      </c>
      <c r="U1726" s="12" t="s">
        <v>47</v>
      </c>
      <c r="V1726" s="127" t="s">
        <v>46</v>
      </c>
      <c r="W1726" s="147" t="s">
        <v>782</v>
      </c>
      <c r="X1726" s="148" t="s">
        <v>288</v>
      </c>
      <c r="Y1726" s="70" t="s">
        <v>5488</v>
      </c>
      <c r="Z1726" s="70" t="s">
        <v>781</v>
      </c>
      <c r="AA1726" s="127" t="s">
        <v>46</v>
      </c>
      <c r="AB1726" s="151">
        <v>0</v>
      </c>
      <c r="AC1726" s="151">
        <v>1169</v>
      </c>
      <c r="AD1726" s="151">
        <f t="shared" si="372"/>
        <v>0.1169</v>
      </c>
      <c r="AE1726" s="127" t="s">
        <v>47</v>
      </c>
      <c r="AF1726" s="152" t="s">
        <v>47</v>
      </c>
      <c r="AG1726" s="227" t="s">
        <v>47</v>
      </c>
      <c r="AH1726" s="227" t="s">
        <v>915</v>
      </c>
      <c r="AI1726" s="227" t="s">
        <v>915</v>
      </c>
      <c r="AJ1726" s="227" t="s">
        <v>915</v>
      </c>
      <c r="AK1726" s="2"/>
      <c r="AL1726" s="2"/>
      <c r="AM1726" s="2"/>
      <c r="AN1726" s="2"/>
      <c r="AO1726" s="2"/>
      <c r="AP1726" s="2"/>
      <c r="AQ1726" s="2"/>
    </row>
    <row r="1727" spans="1:43" s="17" customFormat="1" ht="63.75" hidden="1" x14ac:dyDescent="0.25">
      <c r="A1727" s="54" t="s">
        <v>38</v>
      </c>
      <c r="B1727" s="55" t="s">
        <v>39</v>
      </c>
      <c r="C1727" s="123"/>
      <c r="D1727" s="124"/>
      <c r="E1727" s="125"/>
      <c r="F1727" s="126" t="s">
        <v>775</v>
      </c>
      <c r="G1727" s="127" t="s">
        <v>5489</v>
      </c>
      <c r="H1727" s="127" t="s">
        <v>777</v>
      </c>
      <c r="I1727" s="8" t="s">
        <v>5490</v>
      </c>
      <c r="J1727" s="9" t="s">
        <v>108</v>
      </c>
      <c r="K1727" s="10" t="s">
        <v>5491</v>
      </c>
      <c r="L1727" s="10" t="s">
        <v>1214</v>
      </c>
      <c r="M1727" s="11" t="s">
        <v>47</v>
      </c>
      <c r="N1727" s="11" t="s">
        <v>46</v>
      </c>
      <c r="O1727" s="10">
        <v>1263</v>
      </c>
      <c r="P1727" s="12">
        <v>9233</v>
      </c>
      <c r="Q1727" s="55">
        <v>1263.9232999999999</v>
      </c>
      <c r="R1727" s="125"/>
      <c r="S1727" s="150" t="s">
        <v>46</v>
      </c>
      <c r="T1727" s="12" t="s">
        <v>47</v>
      </c>
      <c r="U1727" s="12" t="s">
        <v>47</v>
      </c>
      <c r="V1727" s="127" t="s">
        <v>46</v>
      </c>
      <c r="W1727" s="147" t="s">
        <v>782</v>
      </c>
      <c r="X1727" s="148" t="s">
        <v>288</v>
      </c>
      <c r="Y1727" s="70" t="s">
        <v>5492</v>
      </c>
      <c r="Z1727" s="70" t="s">
        <v>781</v>
      </c>
      <c r="AA1727" s="127" t="s">
        <v>46</v>
      </c>
      <c r="AB1727" s="151">
        <v>1263</v>
      </c>
      <c r="AC1727" s="151">
        <v>9233</v>
      </c>
      <c r="AD1727" s="151">
        <f t="shared" si="372"/>
        <v>1263.9232999999999</v>
      </c>
      <c r="AE1727" s="127" t="s">
        <v>47</v>
      </c>
      <c r="AF1727" s="152" t="s">
        <v>47</v>
      </c>
      <c r="AG1727" s="153"/>
      <c r="AH1727" s="154"/>
      <c r="AI1727" s="154"/>
      <c r="AJ1727" s="125"/>
      <c r="AK1727" s="2"/>
      <c r="AL1727" s="2"/>
      <c r="AM1727" s="2"/>
      <c r="AN1727" s="2"/>
      <c r="AO1727" s="2"/>
      <c r="AP1727" s="2"/>
      <c r="AQ1727" s="2"/>
    </row>
    <row r="1728" spans="1:43" s="17" customFormat="1" ht="63.75" hidden="1" x14ac:dyDescent="0.25">
      <c r="A1728" s="54" t="s">
        <v>38</v>
      </c>
      <c r="B1728" s="55" t="s">
        <v>39</v>
      </c>
      <c r="C1728" s="123"/>
      <c r="D1728" s="124"/>
      <c r="E1728" s="125"/>
      <c r="F1728" s="126" t="s">
        <v>775</v>
      </c>
      <c r="G1728" s="127" t="s">
        <v>5493</v>
      </c>
      <c r="H1728" s="127" t="s">
        <v>777</v>
      </c>
      <c r="I1728" s="8" t="s">
        <v>5494</v>
      </c>
      <c r="J1728" s="9" t="s">
        <v>108</v>
      </c>
      <c r="K1728" s="10" t="s">
        <v>5495</v>
      </c>
      <c r="L1728" s="10" t="s">
        <v>631</v>
      </c>
      <c r="M1728" s="11" t="s">
        <v>47</v>
      </c>
      <c r="N1728" s="11" t="s">
        <v>46</v>
      </c>
      <c r="O1728" s="10">
        <v>827</v>
      </c>
      <c r="P1728" s="12">
        <v>5682</v>
      </c>
      <c r="Q1728" s="55">
        <v>827.56820000000005</v>
      </c>
      <c r="R1728" s="125"/>
      <c r="S1728" s="150" t="s">
        <v>46</v>
      </c>
      <c r="T1728" s="12" t="s">
        <v>47</v>
      </c>
      <c r="U1728" s="12" t="s">
        <v>47</v>
      </c>
      <c r="V1728" s="127" t="s">
        <v>46</v>
      </c>
      <c r="W1728" s="147" t="s">
        <v>782</v>
      </c>
      <c r="X1728" s="148" t="s">
        <v>288</v>
      </c>
      <c r="Y1728" s="70" t="s">
        <v>5496</v>
      </c>
      <c r="Z1728" s="70" t="s">
        <v>781</v>
      </c>
      <c r="AA1728" s="127" t="s">
        <v>46</v>
      </c>
      <c r="AB1728" s="151">
        <v>827</v>
      </c>
      <c r="AC1728" s="151">
        <v>5682</v>
      </c>
      <c r="AD1728" s="151">
        <f t="shared" si="372"/>
        <v>827.56820000000005</v>
      </c>
      <c r="AE1728" s="127" t="s">
        <v>47</v>
      </c>
      <c r="AF1728" s="152" t="s">
        <v>47</v>
      </c>
      <c r="AG1728" s="153"/>
      <c r="AH1728" s="154"/>
      <c r="AI1728" s="154"/>
      <c r="AJ1728" s="125"/>
      <c r="AK1728" s="2"/>
      <c r="AL1728" s="2"/>
      <c r="AM1728" s="2"/>
      <c r="AN1728" s="2"/>
      <c r="AO1728" s="2"/>
      <c r="AP1728" s="2"/>
      <c r="AQ1728" s="2"/>
    </row>
    <row r="1729" spans="1:43" s="17" customFormat="1" ht="127.5" hidden="1" customHeight="1" x14ac:dyDescent="0.25">
      <c r="A1729" s="54" t="s">
        <v>38</v>
      </c>
      <c r="B1729" s="55" t="s">
        <v>39</v>
      </c>
      <c r="C1729" s="123"/>
      <c r="D1729" s="124"/>
      <c r="E1729" s="125"/>
      <c r="F1729" s="126" t="s">
        <v>775</v>
      </c>
      <c r="G1729" s="127" t="s">
        <v>5497</v>
      </c>
      <c r="H1729" s="127" t="s">
        <v>777</v>
      </c>
      <c r="I1729" s="8" t="s">
        <v>5498</v>
      </c>
      <c r="J1729" s="9" t="s">
        <v>108</v>
      </c>
      <c r="K1729" s="10" t="s">
        <v>5499</v>
      </c>
      <c r="L1729" s="10" t="s">
        <v>631</v>
      </c>
      <c r="M1729" s="11" t="s">
        <v>47</v>
      </c>
      <c r="N1729" s="11" t="s">
        <v>46</v>
      </c>
      <c r="O1729" s="10">
        <v>770</v>
      </c>
      <c r="P1729" s="12">
        <v>6254</v>
      </c>
      <c r="Q1729" s="55">
        <v>770.62540000000001</v>
      </c>
      <c r="R1729" s="125"/>
      <c r="S1729" s="150" t="s">
        <v>46</v>
      </c>
      <c r="T1729" s="12" t="s">
        <v>47</v>
      </c>
      <c r="U1729" s="12" t="s">
        <v>47</v>
      </c>
      <c r="V1729" s="127" t="s">
        <v>46</v>
      </c>
      <c r="W1729" s="147" t="s">
        <v>782</v>
      </c>
      <c r="X1729" s="148" t="s">
        <v>288</v>
      </c>
      <c r="Y1729" s="70" t="s">
        <v>5500</v>
      </c>
      <c r="Z1729" s="70" t="s">
        <v>781</v>
      </c>
      <c r="AA1729" s="127" t="s">
        <v>46</v>
      </c>
      <c r="AB1729" s="151">
        <v>770</v>
      </c>
      <c r="AC1729" s="151">
        <v>6254</v>
      </c>
      <c r="AD1729" s="151">
        <f t="shared" si="372"/>
        <v>770.62540000000001</v>
      </c>
      <c r="AE1729" s="127" t="s">
        <v>47</v>
      </c>
      <c r="AF1729" s="152" t="s">
        <v>47</v>
      </c>
      <c r="AG1729" s="153"/>
      <c r="AH1729" s="154"/>
      <c r="AI1729" s="154"/>
      <c r="AJ1729" s="125"/>
      <c r="AK1729" s="2"/>
      <c r="AL1729" s="2"/>
      <c r="AM1729" s="2"/>
      <c r="AN1729" s="2"/>
      <c r="AO1729" s="2"/>
      <c r="AP1729" s="2"/>
      <c r="AQ1729" s="2"/>
    </row>
    <row r="1730" spans="1:43" s="17" customFormat="1" ht="63.75" hidden="1" x14ac:dyDescent="0.25">
      <c r="A1730" s="54" t="s">
        <v>38</v>
      </c>
      <c r="B1730" s="55" t="s">
        <v>39</v>
      </c>
      <c r="C1730" s="123"/>
      <c r="D1730" s="124"/>
      <c r="E1730" s="125"/>
      <c r="F1730" s="126" t="s">
        <v>775</v>
      </c>
      <c r="G1730" s="127" t="s">
        <v>5501</v>
      </c>
      <c r="H1730" s="127" t="s">
        <v>777</v>
      </c>
      <c r="I1730" s="8" t="s">
        <v>5502</v>
      </c>
      <c r="J1730" s="9" t="s">
        <v>108</v>
      </c>
      <c r="K1730" s="10" t="s">
        <v>5503</v>
      </c>
      <c r="L1730" s="10" t="s">
        <v>781</v>
      </c>
      <c r="M1730" s="11" t="s">
        <v>47</v>
      </c>
      <c r="N1730" s="11" t="s">
        <v>46</v>
      </c>
      <c r="O1730" s="10">
        <v>1213</v>
      </c>
      <c r="P1730" s="12">
        <v>4119</v>
      </c>
      <c r="Q1730" s="55">
        <v>1213.4119000000001</v>
      </c>
      <c r="R1730" s="125"/>
      <c r="S1730" s="150" t="s">
        <v>46</v>
      </c>
      <c r="T1730" s="12" t="s">
        <v>47</v>
      </c>
      <c r="U1730" s="12" t="s">
        <v>47</v>
      </c>
      <c r="V1730" s="127" t="s">
        <v>46</v>
      </c>
      <c r="W1730" s="147" t="s">
        <v>782</v>
      </c>
      <c r="X1730" s="148" t="s">
        <v>288</v>
      </c>
      <c r="Y1730" s="70" t="s">
        <v>5504</v>
      </c>
      <c r="Z1730" s="70" t="s">
        <v>781</v>
      </c>
      <c r="AA1730" s="127" t="s">
        <v>46</v>
      </c>
      <c r="AB1730" s="151">
        <v>1213</v>
      </c>
      <c r="AC1730" s="151">
        <v>4119</v>
      </c>
      <c r="AD1730" s="151">
        <f t="shared" si="372"/>
        <v>1213.4119000000001</v>
      </c>
      <c r="AE1730" s="127" t="s">
        <v>47</v>
      </c>
      <c r="AF1730" s="152" t="s">
        <v>47</v>
      </c>
      <c r="AG1730" s="153"/>
      <c r="AH1730" s="154"/>
      <c r="AI1730" s="154"/>
      <c r="AJ1730" s="125"/>
      <c r="AK1730" s="2"/>
      <c r="AL1730" s="2"/>
      <c r="AM1730" s="2"/>
      <c r="AN1730" s="2"/>
      <c r="AO1730" s="2"/>
      <c r="AP1730" s="2"/>
      <c r="AQ1730" s="2"/>
    </row>
    <row r="1731" spans="1:43" s="17" customFormat="1" ht="63.75" hidden="1" x14ac:dyDescent="0.25">
      <c r="A1731" s="54" t="s">
        <v>38</v>
      </c>
      <c r="B1731" s="55" t="s">
        <v>39</v>
      </c>
      <c r="C1731" s="123"/>
      <c r="D1731" s="124"/>
      <c r="E1731" s="125"/>
      <c r="F1731" s="126" t="s">
        <v>775</v>
      </c>
      <c r="G1731" s="127" t="s">
        <v>5505</v>
      </c>
      <c r="H1731" s="127" t="s">
        <v>777</v>
      </c>
      <c r="I1731" s="8" t="s">
        <v>5506</v>
      </c>
      <c r="J1731" s="9" t="s">
        <v>108</v>
      </c>
      <c r="K1731" s="10" t="s">
        <v>5507</v>
      </c>
      <c r="L1731" s="10" t="s">
        <v>5508</v>
      </c>
      <c r="M1731" s="11" t="s">
        <v>47</v>
      </c>
      <c r="N1731" s="11" t="s">
        <v>46</v>
      </c>
      <c r="O1731" s="10">
        <v>9574</v>
      </c>
      <c r="P1731" s="12">
        <v>1113</v>
      </c>
      <c r="Q1731" s="55">
        <v>9574.1113000000005</v>
      </c>
      <c r="R1731" s="125"/>
      <c r="S1731" s="150" t="s">
        <v>46</v>
      </c>
      <c r="T1731" s="12" t="s">
        <v>47</v>
      </c>
      <c r="U1731" s="12" t="s">
        <v>47</v>
      </c>
      <c r="V1731" s="127" t="s">
        <v>46</v>
      </c>
      <c r="W1731" s="147" t="s">
        <v>782</v>
      </c>
      <c r="X1731" s="148" t="s">
        <v>288</v>
      </c>
      <c r="Y1731" s="70" t="s">
        <v>5509</v>
      </c>
      <c r="Z1731" s="70" t="s">
        <v>781</v>
      </c>
      <c r="AA1731" s="127" t="s">
        <v>46</v>
      </c>
      <c r="AB1731" s="151">
        <v>1113</v>
      </c>
      <c r="AC1731" s="151">
        <v>4119</v>
      </c>
      <c r="AD1731" s="151">
        <f t="shared" si="372"/>
        <v>1113.4119000000001</v>
      </c>
      <c r="AE1731" s="127" t="s">
        <v>47</v>
      </c>
      <c r="AF1731" s="152" t="s">
        <v>47</v>
      </c>
      <c r="AG1731" s="153"/>
      <c r="AH1731" s="154"/>
      <c r="AI1731" s="154"/>
      <c r="AJ1731" s="125"/>
      <c r="AK1731" s="2"/>
      <c r="AL1731" s="2"/>
      <c r="AM1731" s="2"/>
      <c r="AN1731" s="2"/>
      <c r="AO1731" s="2"/>
      <c r="AP1731" s="2"/>
      <c r="AQ1731" s="2"/>
    </row>
    <row r="1732" spans="1:43" s="17" customFormat="1" ht="75" customHeight="1" x14ac:dyDescent="0.2">
      <c r="A1732" s="54" t="s">
        <v>79</v>
      </c>
      <c r="B1732" s="219" t="s">
        <v>48</v>
      </c>
      <c r="C1732" s="227" t="s">
        <v>47</v>
      </c>
      <c r="D1732" s="227" t="s">
        <v>915</v>
      </c>
      <c r="E1732" s="227" t="s">
        <v>915</v>
      </c>
      <c r="F1732" s="221" t="s">
        <v>775</v>
      </c>
      <c r="G1732" s="229" t="s">
        <v>5510</v>
      </c>
      <c r="H1732" s="93" t="s">
        <v>42</v>
      </c>
      <c r="I1732" s="8" t="s">
        <v>5511</v>
      </c>
      <c r="J1732" s="9" t="s">
        <v>108</v>
      </c>
      <c r="K1732" s="10" t="s">
        <v>5512</v>
      </c>
      <c r="L1732" s="10" t="s">
        <v>521</v>
      </c>
      <c r="M1732" s="11" t="s">
        <v>47</v>
      </c>
      <c r="N1732" s="11" t="s">
        <v>46</v>
      </c>
      <c r="O1732" s="10">
        <v>0</v>
      </c>
      <c r="P1732" s="12">
        <v>142</v>
      </c>
      <c r="Q1732" s="55">
        <f>+O1732+(P1732/10000)</f>
        <v>1.4200000000000001E-2</v>
      </c>
      <c r="R1732" s="32"/>
      <c r="S1732" s="93" t="s">
        <v>46</v>
      </c>
      <c r="T1732" s="12" t="s">
        <v>47</v>
      </c>
      <c r="U1732" s="12" t="s">
        <v>47</v>
      </c>
      <c r="V1732" s="12" t="s">
        <v>47</v>
      </c>
      <c r="W1732" s="147" t="s">
        <v>782</v>
      </c>
      <c r="X1732" s="148" t="s">
        <v>855</v>
      </c>
      <c r="Y1732" s="70" t="s">
        <v>24013</v>
      </c>
      <c r="Z1732" s="70" t="s">
        <v>2488</v>
      </c>
      <c r="AA1732" s="12" t="s">
        <v>46</v>
      </c>
      <c r="AB1732" s="12">
        <v>0</v>
      </c>
      <c r="AC1732" s="12">
        <v>161.63999999999999</v>
      </c>
      <c r="AD1732" s="149">
        <f>+AB1732+(AC1732/10000)</f>
        <v>1.6163999999999998E-2</v>
      </c>
      <c r="AE1732" s="12"/>
      <c r="AF1732" s="117" t="s">
        <v>23727</v>
      </c>
      <c r="AG1732" s="227" t="s">
        <v>47</v>
      </c>
      <c r="AH1732" s="227" t="s">
        <v>915</v>
      </c>
      <c r="AI1732" s="227" t="s">
        <v>915</v>
      </c>
      <c r="AJ1732" s="227" t="s">
        <v>915</v>
      </c>
    </row>
    <row r="1733" spans="1:43" s="17" customFormat="1" ht="63.75" x14ac:dyDescent="0.25">
      <c r="A1733" s="54" t="s">
        <v>38</v>
      </c>
      <c r="B1733" s="219" t="s">
        <v>48</v>
      </c>
      <c r="C1733" s="227" t="s">
        <v>47</v>
      </c>
      <c r="D1733" s="227" t="s">
        <v>915</v>
      </c>
      <c r="E1733" s="227" t="s">
        <v>915</v>
      </c>
      <c r="F1733" s="220" t="s">
        <v>775</v>
      </c>
      <c r="G1733" s="227" t="s">
        <v>5513</v>
      </c>
      <c r="H1733" s="150" t="s">
        <v>777</v>
      </c>
      <c r="I1733" s="8" t="s">
        <v>5514</v>
      </c>
      <c r="J1733" s="9" t="s">
        <v>108</v>
      </c>
      <c r="K1733" s="10" t="s">
        <v>5515</v>
      </c>
      <c r="L1733" s="10" t="s">
        <v>980</v>
      </c>
      <c r="M1733" s="11" t="s">
        <v>47</v>
      </c>
      <c r="N1733" s="11" t="s">
        <v>46</v>
      </c>
      <c r="O1733" s="10">
        <v>940</v>
      </c>
      <c r="P1733" s="12">
        <v>3195</v>
      </c>
      <c r="Q1733" s="55">
        <v>940.31949999999995</v>
      </c>
      <c r="R1733" s="125"/>
      <c r="S1733" s="150" t="s">
        <v>46</v>
      </c>
      <c r="T1733" s="12" t="s">
        <v>47</v>
      </c>
      <c r="U1733" s="12" t="s">
        <v>47</v>
      </c>
      <c r="V1733" s="127" t="s">
        <v>47</v>
      </c>
      <c r="W1733" s="147" t="s">
        <v>782</v>
      </c>
      <c r="X1733" s="148" t="s">
        <v>855</v>
      </c>
      <c r="Y1733" s="70" t="s">
        <v>5516</v>
      </c>
      <c r="Z1733" s="70" t="s">
        <v>5517</v>
      </c>
      <c r="AA1733" s="127" t="s">
        <v>46</v>
      </c>
      <c r="AB1733" s="151">
        <v>940</v>
      </c>
      <c r="AC1733" s="151">
        <v>3195</v>
      </c>
      <c r="AD1733" s="151">
        <f t="shared" ref="AD1733:AD1747" si="373">+AB1733+(AC1733/10000)</f>
        <v>940.31949999999995</v>
      </c>
      <c r="AE1733" s="127" t="s">
        <v>47</v>
      </c>
      <c r="AF1733" s="152" t="s">
        <v>47</v>
      </c>
      <c r="AG1733" s="227" t="s">
        <v>47</v>
      </c>
      <c r="AH1733" s="227" t="s">
        <v>915</v>
      </c>
      <c r="AI1733" s="227" t="s">
        <v>915</v>
      </c>
      <c r="AJ1733" s="227" t="s">
        <v>915</v>
      </c>
    </row>
    <row r="1734" spans="1:43" s="17" customFormat="1" ht="63.75" x14ac:dyDescent="0.25">
      <c r="A1734" s="54" t="s">
        <v>38</v>
      </c>
      <c r="B1734" s="219" t="s">
        <v>48</v>
      </c>
      <c r="C1734" s="227" t="s">
        <v>47</v>
      </c>
      <c r="D1734" s="227" t="s">
        <v>915</v>
      </c>
      <c r="E1734" s="227" t="s">
        <v>915</v>
      </c>
      <c r="F1734" s="220" t="s">
        <v>775</v>
      </c>
      <c r="G1734" s="227" t="s">
        <v>5518</v>
      </c>
      <c r="H1734" s="150" t="s">
        <v>777</v>
      </c>
      <c r="I1734" s="8" t="s">
        <v>5519</v>
      </c>
      <c r="J1734" s="9" t="s">
        <v>108</v>
      </c>
      <c r="K1734" s="10" t="s">
        <v>5520</v>
      </c>
      <c r="L1734" s="10" t="s">
        <v>1214</v>
      </c>
      <c r="M1734" s="11" t="s">
        <v>47</v>
      </c>
      <c r="N1734" s="11" t="s">
        <v>46</v>
      </c>
      <c r="O1734" s="10">
        <v>232</v>
      </c>
      <c r="P1734" s="12">
        <v>3077</v>
      </c>
      <c r="Q1734" s="55">
        <v>232.30770000000001</v>
      </c>
      <c r="R1734" s="125"/>
      <c r="S1734" s="150" t="s">
        <v>46</v>
      </c>
      <c r="T1734" s="12" t="s">
        <v>47</v>
      </c>
      <c r="U1734" s="12" t="s">
        <v>47</v>
      </c>
      <c r="V1734" s="127" t="s">
        <v>47</v>
      </c>
      <c r="W1734" s="147" t="s">
        <v>782</v>
      </c>
      <c r="X1734" s="148" t="s">
        <v>855</v>
      </c>
      <c r="Y1734" s="70" t="s">
        <v>5521</v>
      </c>
      <c r="Z1734" s="70" t="s">
        <v>521</v>
      </c>
      <c r="AA1734" s="127" t="s">
        <v>46</v>
      </c>
      <c r="AB1734" s="151">
        <v>232</v>
      </c>
      <c r="AC1734" s="151">
        <v>3077</v>
      </c>
      <c r="AD1734" s="151">
        <f t="shared" si="373"/>
        <v>232.30770000000001</v>
      </c>
      <c r="AE1734" s="127" t="s">
        <v>47</v>
      </c>
      <c r="AF1734" s="152" t="s">
        <v>47</v>
      </c>
      <c r="AG1734" s="227" t="s">
        <v>47</v>
      </c>
      <c r="AH1734" s="227" t="s">
        <v>915</v>
      </c>
      <c r="AI1734" s="227" t="s">
        <v>915</v>
      </c>
      <c r="AJ1734" s="227" t="s">
        <v>915</v>
      </c>
      <c r="AK1734" s="2"/>
      <c r="AL1734" s="2"/>
      <c r="AM1734" s="2"/>
      <c r="AN1734" s="2"/>
      <c r="AO1734" s="2"/>
      <c r="AP1734" s="2"/>
      <c r="AQ1734" s="2"/>
    </row>
    <row r="1735" spans="1:43" s="17" customFormat="1" ht="51" x14ac:dyDescent="0.25">
      <c r="A1735" s="54" t="s">
        <v>79</v>
      </c>
      <c r="B1735" s="219" t="s">
        <v>48</v>
      </c>
      <c r="C1735" s="227" t="s">
        <v>47</v>
      </c>
      <c r="D1735" s="227" t="s">
        <v>915</v>
      </c>
      <c r="E1735" s="227" t="s">
        <v>915</v>
      </c>
      <c r="F1735" s="220" t="s">
        <v>775</v>
      </c>
      <c r="G1735" s="227" t="s">
        <v>5522</v>
      </c>
      <c r="H1735" s="150" t="s">
        <v>777</v>
      </c>
      <c r="I1735" s="8" t="s">
        <v>5523</v>
      </c>
      <c r="J1735" s="9" t="s">
        <v>108</v>
      </c>
      <c r="K1735" s="10" t="s">
        <v>5524</v>
      </c>
      <c r="L1735" s="10" t="s">
        <v>521</v>
      </c>
      <c r="M1735" s="11" t="s">
        <v>47</v>
      </c>
      <c r="N1735" s="11" t="s">
        <v>46</v>
      </c>
      <c r="O1735" s="10">
        <v>0</v>
      </c>
      <c r="P1735" s="12">
        <v>304.8</v>
      </c>
      <c r="Q1735" s="55">
        <v>3.048E-2</v>
      </c>
      <c r="R1735" s="125"/>
      <c r="S1735" s="150" t="s">
        <v>46</v>
      </c>
      <c r="T1735" s="12" t="s">
        <v>47</v>
      </c>
      <c r="U1735" s="12" t="s">
        <v>47</v>
      </c>
      <c r="V1735" s="127" t="s">
        <v>46</v>
      </c>
      <c r="W1735" s="147" t="s">
        <v>782</v>
      </c>
      <c r="X1735" s="148" t="s">
        <v>855</v>
      </c>
      <c r="Y1735" s="70" t="s">
        <v>5525</v>
      </c>
      <c r="Z1735" s="70" t="s">
        <v>2026</v>
      </c>
      <c r="AA1735" s="127" t="s">
        <v>46</v>
      </c>
      <c r="AB1735" s="151">
        <v>0</v>
      </c>
      <c r="AC1735" s="151">
        <v>304.8</v>
      </c>
      <c r="AD1735" s="151">
        <f t="shared" si="373"/>
        <v>3.048E-2</v>
      </c>
      <c r="AE1735" s="127" t="s">
        <v>47</v>
      </c>
      <c r="AF1735" s="152" t="s">
        <v>47</v>
      </c>
      <c r="AG1735" s="227" t="s">
        <v>47</v>
      </c>
      <c r="AH1735" s="227" t="s">
        <v>915</v>
      </c>
      <c r="AI1735" s="227" t="s">
        <v>915</v>
      </c>
      <c r="AJ1735" s="227" t="s">
        <v>915</v>
      </c>
      <c r="AK1735" s="2"/>
      <c r="AL1735" s="2"/>
      <c r="AM1735" s="2"/>
      <c r="AN1735" s="2"/>
      <c r="AO1735" s="2"/>
      <c r="AP1735" s="2"/>
      <c r="AQ1735" s="2"/>
    </row>
    <row r="1736" spans="1:43" s="17" customFormat="1" ht="51" x14ac:dyDescent="0.25">
      <c r="A1736" s="54" t="s">
        <v>1979</v>
      </c>
      <c r="B1736" s="219" t="s">
        <v>48</v>
      </c>
      <c r="C1736" s="227" t="s">
        <v>47</v>
      </c>
      <c r="D1736" s="227" t="s">
        <v>915</v>
      </c>
      <c r="E1736" s="227" t="s">
        <v>915</v>
      </c>
      <c r="F1736" s="220" t="s">
        <v>775</v>
      </c>
      <c r="G1736" s="227" t="s">
        <v>5526</v>
      </c>
      <c r="H1736" s="150" t="s">
        <v>777</v>
      </c>
      <c r="I1736" s="8" t="s">
        <v>5527</v>
      </c>
      <c r="J1736" s="9" t="s">
        <v>108</v>
      </c>
      <c r="K1736" s="10" t="s">
        <v>5528</v>
      </c>
      <c r="L1736" s="10" t="s">
        <v>521</v>
      </c>
      <c r="M1736" s="11" t="s">
        <v>47</v>
      </c>
      <c r="N1736" s="11" t="s">
        <v>46</v>
      </c>
      <c r="O1736" s="10">
        <v>0</v>
      </c>
      <c r="P1736" s="12">
        <v>1700</v>
      </c>
      <c r="Q1736" s="55">
        <v>0.17</v>
      </c>
      <c r="R1736" s="125"/>
      <c r="S1736" s="150" t="s">
        <v>46</v>
      </c>
      <c r="T1736" s="12" t="s">
        <v>47</v>
      </c>
      <c r="U1736" s="12" t="s">
        <v>47</v>
      </c>
      <c r="V1736" s="127" t="s">
        <v>46</v>
      </c>
      <c r="W1736" s="147" t="s">
        <v>782</v>
      </c>
      <c r="X1736" s="148" t="s">
        <v>855</v>
      </c>
      <c r="Y1736" s="70" t="s">
        <v>5529</v>
      </c>
      <c r="Z1736" s="70" t="s">
        <v>2026</v>
      </c>
      <c r="AA1736" s="127" t="s">
        <v>46</v>
      </c>
      <c r="AB1736" s="151">
        <v>0</v>
      </c>
      <c r="AC1736" s="151">
        <v>1610</v>
      </c>
      <c r="AD1736" s="151">
        <f t="shared" si="373"/>
        <v>0.161</v>
      </c>
      <c r="AE1736" s="127" t="s">
        <v>47</v>
      </c>
      <c r="AF1736" s="152" t="s">
        <v>47</v>
      </c>
      <c r="AG1736" s="227" t="s">
        <v>47</v>
      </c>
      <c r="AH1736" s="227" t="s">
        <v>915</v>
      </c>
      <c r="AI1736" s="227" t="s">
        <v>915</v>
      </c>
      <c r="AJ1736" s="227" t="s">
        <v>915</v>
      </c>
      <c r="AK1736" s="2"/>
      <c r="AL1736" s="2"/>
      <c r="AM1736" s="2"/>
      <c r="AN1736" s="2"/>
      <c r="AO1736" s="2"/>
      <c r="AP1736" s="2"/>
      <c r="AQ1736" s="2"/>
    </row>
    <row r="1737" spans="1:43" s="17" customFormat="1" ht="51" x14ac:dyDescent="0.25">
      <c r="A1737" s="54" t="s">
        <v>79</v>
      </c>
      <c r="B1737" s="219" t="s">
        <v>48</v>
      </c>
      <c r="C1737" s="227" t="s">
        <v>47</v>
      </c>
      <c r="D1737" s="227" t="s">
        <v>915</v>
      </c>
      <c r="E1737" s="227" t="s">
        <v>915</v>
      </c>
      <c r="F1737" s="220" t="s">
        <v>775</v>
      </c>
      <c r="G1737" s="227" t="s">
        <v>5530</v>
      </c>
      <c r="H1737" s="150" t="s">
        <v>777</v>
      </c>
      <c r="I1737" s="8" t="s">
        <v>5531</v>
      </c>
      <c r="J1737" s="9" t="s">
        <v>108</v>
      </c>
      <c r="K1737" s="10" t="s">
        <v>5532</v>
      </c>
      <c r="L1737" s="10" t="s">
        <v>1214</v>
      </c>
      <c r="M1737" s="11" t="s">
        <v>47</v>
      </c>
      <c r="N1737" s="11" t="s">
        <v>46</v>
      </c>
      <c r="O1737" s="10">
        <v>0</v>
      </c>
      <c r="P1737" s="12">
        <v>624</v>
      </c>
      <c r="Q1737" s="55">
        <v>6.2399999999999997E-2</v>
      </c>
      <c r="R1737" s="125"/>
      <c r="S1737" s="150" t="s">
        <v>46</v>
      </c>
      <c r="T1737" s="12" t="s">
        <v>47</v>
      </c>
      <c r="U1737" s="12" t="s">
        <v>47</v>
      </c>
      <c r="V1737" s="127" t="s">
        <v>46</v>
      </c>
      <c r="W1737" s="147" t="s">
        <v>782</v>
      </c>
      <c r="X1737" s="148" t="s">
        <v>288</v>
      </c>
      <c r="Y1737" s="70" t="s">
        <v>5533</v>
      </c>
      <c r="Z1737" s="70" t="s">
        <v>781</v>
      </c>
      <c r="AA1737" s="127" t="s">
        <v>46</v>
      </c>
      <c r="AB1737" s="151">
        <v>0</v>
      </c>
      <c r="AC1737" s="151">
        <v>624</v>
      </c>
      <c r="AD1737" s="151">
        <f t="shared" si="373"/>
        <v>6.2399999999999997E-2</v>
      </c>
      <c r="AE1737" s="127" t="s">
        <v>47</v>
      </c>
      <c r="AF1737" s="152" t="s">
        <v>47</v>
      </c>
      <c r="AG1737" s="227" t="s">
        <v>47</v>
      </c>
      <c r="AH1737" s="227" t="s">
        <v>915</v>
      </c>
      <c r="AI1737" s="227" t="s">
        <v>915</v>
      </c>
      <c r="AJ1737" s="227" t="s">
        <v>915</v>
      </c>
      <c r="AK1737" s="2"/>
      <c r="AL1737" s="2"/>
      <c r="AM1737" s="2"/>
      <c r="AN1737" s="2"/>
      <c r="AO1737" s="2"/>
      <c r="AP1737" s="2"/>
      <c r="AQ1737" s="2"/>
    </row>
    <row r="1738" spans="1:43" s="17" customFormat="1" ht="63.75" x14ac:dyDescent="0.25">
      <c r="A1738" s="54" t="s">
        <v>38</v>
      </c>
      <c r="B1738" s="219" t="s">
        <v>48</v>
      </c>
      <c r="C1738" s="227" t="s">
        <v>46</v>
      </c>
      <c r="D1738" s="227" t="s">
        <v>24425</v>
      </c>
      <c r="E1738" s="227" t="s">
        <v>915</v>
      </c>
      <c r="F1738" s="220" t="s">
        <v>775</v>
      </c>
      <c r="G1738" s="227" t="s">
        <v>5534</v>
      </c>
      <c r="H1738" s="150" t="s">
        <v>777</v>
      </c>
      <c r="I1738" s="8" t="s">
        <v>5535</v>
      </c>
      <c r="J1738" s="9" t="s">
        <v>108</v>
      </c>
      <c r="K1738" s="10" t="s">
        <v>5536</v>
      </c>
      <c r="L1738" s="10" t="s">
        <v>631</v>
      </c>
      <c r="M1738" s="11" t="s">
        <v>47</v>
      </c>
      <c r="N1738" s="11" t="s">
        <v>46</v>
      </c>
      <c r="O1738" s="10">
        <v>617</v>
      </c>
      <c r="P1738" s="12">
        <v>8973</v>
      </c>
      <c r="Q1738" s="55">
        <v>617.89729999999997</v>
      </c>
      <c r="R1738" s="125"/>
      <c r="S1738" s="150" t="s">
        <v>46</v>
      </c>
      <c r="T1738" s="12" t="s">
        <v>47</v>
      </c>
      <c r="U1738" s="12" t="s">
        <v>47</v>
      </c>
      <c r="V1738" s="127" t="s">
        <v>46</v>
      </c>
      <c r="W1738" s="147" t="s">
        <v>782</v>
      </c>
      <c r="X1738" s="148" t="s">
        <v>855</v>
      </c>
      <c r="Y1738" s="70" t="s">
        <v>5537</v>
      </c>
      <c r="Z1738" s="70" t="s">
        <v>1046</v>
      </c>
      <c r="AA1738" s="127" t="s">
        <v>46</v>
      </c>
      <c r="AB1738" s="151">
        <v>617</v>
      </c>
      <c r="AC1738" s="151">
        <v>8973</v>
      </c>
      <c r="AD1738" s="151">
        <f t="shared" si="373"/>
        <v>617.89729999999997</v>
      </c>
      <c r="AE1738" s="127" t="s">
        <v>47</v>
      </c>
      <c r="AF1738" s="152" t="s">
        <v>47</v>
      </c>
      <c r="AG1738" s="227" t="s">
        <v>47</v>
      </c>
      <c r="AH1738" s="227" t="s">
        <v>915</v>
      </c>
      <c r="AI1738" s="227" t="s">
        <v>915</v>
      </c>
      <c r="AJ1738" s="227" t="s">
        <v>915</v>
      </c>
      <c r="AK1738" s="2"/>
      <c r="AL1738" s="2"/>
      <c r="AM1738" s="2"/>
      <c r="AN1738" s="2"/>
      <c r="AO1738" s="2"/>
      <c r="AP1738" s="2"/>
      <c r="AQ1738" s="2"/>
    </row>
    <row r="1739" spans="1:43" s="17" customFormat="1" ht="63.75" x14ac:dyDescent="0.25">
      <c r="A1739" s="54" t="s">
        <v>38</v>
      </c>
      <c r="B1739" s="219" t="s">
        <v>48</v>
      </c>
      <c r="C1739" s="227" t="s">
        <v>46</v>
      </c>
      <c r="D1739" s="227" t="s">
        <v>915</v>
      </c>
      <c r="E1739" s="227" t="s">
        <v>915</v>
      </c>
      <c r="F1739" s="220" t="s">
        <v>775</v>
      </c>
      <c r="G1739" s="227" t="s">
        <v>5538</v>
      </c>
      <c r="H1739" s="150" t="s">
        <v>777</v>
      </c>
      <c r="I1739" s="8" t="s">
        <v>5539</v>
      </c>
      <c r="J1739" s="9" t="s">
        <v>108</v>
      </c>
      <c r="K1739" s="10" t="s">
        <v>5540</v>
      </c>
      <c r="L1739" s="10" t="s">
        <v>631</v>
      </c>
      <c r="M1739" s="11" t="s">
        <v>47</v>
      </c>
      <c r="N1739" s="11" t="s">
        <v>46</v>
      </c>
      <c r="O1739" s="10">
        <v>1326</v>
      </c>
      <c r="P1739" s="12">
        <v>7220</v>
      </c>
      <c r="Q1739" s="55">
        <v>1326.722</v>
      </c>
      <c r="R1739" s="125"/>
      <c r="S1739" s="150" t="s">
        <v>46</v>
      </c>
      <c r="T1739" s="12" t="s">
        <v>47</v>
      </c>
      <c r="U1739" s="12" t="s">
        <v>47</v>
      </c>
      <c r="V1739" s="127" t="s">
        <v>47</v>
      </c>
      <c r="W1739" s="147" t="s">
        <v>782</v>
      </c>
      <c r="X1739" s="148" t="s">
        <v>855</v>
      </c>
      <c r="Y1739" s="70" t="s">
        <v>5537</v>
      </c>
      <c r="Z1739" s="70" t="s">
        <v>1046</v>
      </c>
      <c r="AA1739" s="127" t="s">
        <v>46</v>
      </c>
      <c r="AB1739" s="151">
        <v>617</v>
      </c>
      <c r="AC1739" s="151">
        <v>8973</v>
      </c>
      <c r="AD1739" s="151">
        <f t="shared" si="373"/>
        <v>617.89729999999997</v>
      </c>
      <c r="AE1739" s="127" t="s">
        <v>47</v>
      </c>
      <c r="AF1739" s="152" t="s">
        <v>47</v>
      </c>
      <c r="AG1739" s="227" t="s">
        <v>47</v>
      </c>
      <c r="AH1739" s="227" t="s">
        <v>915</v>
      </c>
      <c r="AI1739" s="227" t="s">
        <v>915</v>
      </c>
      <c r="AJ1739" s="227" t="s">
        <v>915</v>
      </c>
      <c r="AK1739" s="2"/>
      <c r="AL1739" s="2"/>
      <c r="AM1739" s="2"/>
      <c r="AN1739" s="2"/>
      <c r="AO1739" s="2"/>
      <c r="AP1739" s="2"/>
      <c r="AQ1739" s="2"/>
    </row>
    <row r="1740" spans="1:43" s="17" customFormat="1" ht="63.75" x14ac:dyDescent="0.25">
      <c r="A1740" s="54" t="s">
        <v>38</v>
      </c>
      <c r="B1740" s="219" t="s">
        <v>48</v>
      </c>
      <c r="C1740" s="227" t="s">
        <v>46</v>
      </c>
      <c r="D1740" s="227" t="s">
        <v>915</v>
      </c>
      <c r="E1740" s="227" t="s">
        <v>915</v>
      </c>
      <c r="F1740" s="220" t="s">
        <v>775</v>
      </c>
      <c r="G1740" s="227" t="s">
        <v>5541</v>
      </c>
      <c r="H1740" s="150" t="s">
        <v>777</v>
      </c>
      <c r="I1740" s="8" t="s">
        <v>5542</v>
      </c>
      <c r="J1740" s="9" t="s">
        <v>108</v>
      </c>
      <c r="K1740" s="10" t="s">
        <v>5543</v>
      </c>
      <c r="L1740" s="10" t="s">
        <v>1214</v>
      </c>
      <c r="M1740" s="11" t="s">
        <v>47</v>
      </c>
      <c r="N1740" s="11" t="s">
        <v>46</v>
      </c>
      <c r="O1740" s="10">
        <v>1360</v>
      </c>
      <c r="P1740" s="12">
        <v>1687</v>
      </c>
      <c r="Q1740" s="55">
        <v>1360.1686999999999</v>
      </c>
      <c r="R1740" s="125"/>
      <c r="S1740" s="150" t="s">
        <v>46</v>
      </c>
      <c r="T1740" s="12" t="s">
        <v>47</v>
      </c>
      <c r="U1740" s="12" t="s">
        <v>47</v>
      </c>
      <c r="V1740" s="127" t="s">
        <v>47</v>
      </c>
      <c r="W1740" s="147" t="s">
        <v>782</v>
      </c>
      <c r="X1740" s="148" t="s">
        <v>855</v>
      </c>
      <c r="Y1740" s="70" t="s">
        <v>5544</v>
      </c>
      <c r="Z1740" s="70" t="s">
        <v>1046</v>
      </c>
      <c r="AA1740" s="127" t="s">
        <v>46</v>
      </c>
      <c r="AB1740" s="151">
        <v>1360</v>
      </c>
      <c r="AC1740" s="151">
        <v>1687</v>
      </c>
      <c r="AD1740" s="151">
        <f t="shared" si="373"/>
        <v>1360.1686999999999</v>
      </c>
      <c r="AE1740" s="127" t="s">
        <v>47</v>
      </c>
      <c r="AF1740" s="152" t="s">
        <v>47</v>
      </c>
      <c r="AG1740" s="227" t="s">
        <v>47</v>
      </c>
      <c r="AH1740" s="227" t="s">
        <v>915</v>
      </c>
      <c r="AI1740" s="227" t="s">
        <v>915</v>
      </c>
      <c r="AJ1740" s="227" t="s">
        <v>915</v>
      </c>
      <c r="AK1740" s="2"/>
      <c r="AL1740" s="2"/>
      <c r="AM1740" s="2"/>
      <c r="AN1740" s="2"/>
      <c r="AO1740" s="2"/>
      <c r="AP1740" s="2"/>
      <c r="AQ1740" s="2"/>
    </row>
    <row r="1741" spans="1:43" s="17" customFormat="1" ht="89.25" x14ac:dyDescent="0.25">
      <c r="A1741" s="54" t="s">
        <v>38</v>
      </c>
      <c r="B1741" s="219" t="s">
        <v>48</v>
      </c>
      <c r="C1741" s="227" t="s">
        <v>46</v>
      </c>
      <c r="D1741" s="227" t="s">
        <v>915</v>
      </c>
      <c r="E1741" s="227" t="s">
        <v>915</v>
      </c>
      <c r="F1741" s="220" t="s">
        <v>775</v>
      </c>
      <c r="G1741" s="227" t="s">
        <v>5545</v>
      </c>
      <c r="H1741" s="150" t="s">
        <v>777</v>
      </c>
      <c r="I1741" s="8" t="s">
        <v>5546</v>
      </c>
      <c r="J1741" s="9" t="s">
        <v>108</v>
      </c>
      <c r="K1741" s="10" t="s">
        <v>5547</v>
      </c>
      <c r="L1741" s="10" t="s">
        <v>980</v>
      </c>
      <c r="M1741" s="11" t="s">
        <v>47</v>
      </c>
      <c r="N1741" s="11" t="s">
        <v>46</v>
      </c>
      <c r="O1741" s="10">
        <v>1042</v>
      </c>
      <c r="P1741" s="12">
        <v>1786</v>
      </c>
      <c r="Q1741" s="55">
        <v>1042.1786</v>
      </c>
      <c r="R1741" s="125"/>
      <c r="S1741" s="150" t="s">
        <v>46</v>
      </c>
      <c r="T1741" s="12" t="s">
        <v>47</v>
      </c>
      <c r="U1741" s="12" t="s">
        <v>47</v>
      </c>
      <c r="V1741" s="127" t="s">
        <v>47</v>
      </c>
      <c r="W1741" s="147" t="s">
        <v>782</v>
      </c>
      <c r="X1741" s="148" t="s">
        <v>855</v>
      </c>
      <c r="Y1741" s="70" t="s">
        <v>5548</v>
      </c>
      <c r="Z1741" s="70" t="s">
        <v>1046</v>
      </c>
      <c r="AA1741" s="127" t="s">
        <v>46</v>
      </c>
      <c r="AB1741" s="151">
        <v>1042</v>
      </c>
      <c r="AC1741" s="151">
        <v>1786</v>
      </c>
      <c r="AD1741" s="151">
        <f t="shared" si="373"/>
        <v>1042.1786</v>
      </c>
      <c r="AE1741" s="127" t="s">
        <v>47</v>
      </c>
      <c r="AF1741" s="152" t="s">
        <v>47</v>
      </c>
      <c r="AG1741" s="227" t="s">
        <v>47</v>
      </c>
      <c r="AH1741" s="227" t="s">
        <v>915</v>
      </c>
      <c r="AI1741" s="227" t="s">
        <v>915</v>
      </c>
      <c r="AJ1741" s="227" t="s">
        <v>915</v>
      </c>
      <c r="AK1741" s="2"/>
      <c r="AL1741" s="2"/>
      <c r="AM1741" s="2"/>
      <c r="AN1741" s="2"/>
      <c r="AO1741" s="2"/>
      <c r="AP1741" s="2"/>
      <c r="AQ1741" s="2"/>
    </row>
    <row r="1742" spans="1:43" s="17" customFormat="1" ht="51" x14ac:dyDescent="0.25">
      <c r="A1742" s="54" t="s">
        <v>79</v>
      </c>
      <c r="B1742" s="219" t="s">
        <v>48</v>
      </c>
      <c r="C1742" s="227" t="s">
        <v>47</v>
      </c>
      <c r="D1742" s="227" t="s">
        <v>915</v>
      </c>
      <c r="E1742" s="227" t="s">
        <v>915</v>
      </c>
      <c r="F1742" s="220" t="s">
        <v>775</v>
      </c>
      <c r="G1742" s="227" t="s">
        <v>5549</v>
      </c>
      <c r="H1742" s="150" t="s">
        <v>777</v>
      </c>
      <c r="I1742" s="8" t="s">
        <v>5550</v>
      </c>
      <c r="J1742" s="9" t="s">
        <v>108</v>
      </c>
      <c r="K1742" s="10" t="s">
        <v>5551</v>
      </c>
      <c r="L1742" s="10" t="s">
        <v>631</v>
      </c>
      <c r="M1742" s="11" t="s">
        <v>47</v>
      </c>
      <c r="N1742" s="11" t="s">
        <v>46</v>
      </c>
      <c r="O1742" s="10">
        <v>0</v>
      </c>
      <c r="P1742" s="12">
        <v>4630</v>
      </c>
      <c r="Q1742" s="55">
        <v>0.46300000000000002</v>
      </c>
      <c r="R1742" s="125"/>
      <c r="S1742" s="150" t="s">
        <v>46</v>
      </c>
      <c r="T1742" s="12" t="s">
        <v>47</v>
      </c>
      <c r="U1742" s="12" t="s">
        <v>47</v>
      </c>
      <c r="V1742" s="127" t="s">
        <v>46</v>
      </c>
      <c r="W1742" s="147" t="s">
        <v>782</v>
      </c>
      <c r="X1742" s="148" t="s">
        <v>855</v>
      </c>
      <c r="Y1742" s="70" t="s">
        <v>5552</v>
      </c>
      <c r="Z1742" s="70" t="s">
        <v>781</v>
      </c>
      <c r="AA1742" s="127" t="s">
        <v>46</v>
      </c>
      <c r="AB1742" s="151">
        <v>0</v>
      </c>
      <c r="AC1742" s="151">
        <v>4690</v>
      </c>
      <c r="AD1742" s="151">
        <f t="shared" si="373"/>
        <v>0.46899999999999997</v>
      </c>
      <c r="AE1742" s="127" t="s">
        <v>47</v>
      </c>
      <c r="AF1742" s="152" t="s">
        <v>47</v>
      </c>
      <c r="AG1742" s="227" t="s">
        <v>47</v>
      </c>
      <c r="AH1742" s="227" t="s">
        <v>915</v>
      </c>
      <c r="AI1742" s="227" t="s">
        <v>915</v>
      </c>
      <c r="AJ1742" s="227" t="s">
        <v>915</v>
      </c>
      <c r="AK1742" s="2"/>
      <c r="AL1742" s="2"/>
      <c r="AM1742" s="2"/>
      <c r="AN1742" s="2"/>
      <c r="AO1742" s="2"/>
      <c r="AP1742" s="2"/>
      <c r="AQ1742" s="2"/>
    </row>
    <row r="1743" spans="1:43" s="17" customFormat="1" ht="51" x14ac:dyDescent="0.25">
      <c r="A1743" s="54" t="s">
        <v>38</v>
      </c>
      <c r="B1743" s="219" t="s">
        <v>48</v>
      </c>
      <c r="C1743" s="227" t="s">
        <v>47</v>
      </c>
      <c r="D1743" s="227" t="s">
        <v>915</v>
      </c>
      <c r="E1743" s="227" t="s">
        <v>915</v>
      </c>
      <c r="F1743" s="220" t="s">
        <v>775</v>
      </c>
      <c r="G1743" s="227" t="s">
        <v>5553</v>
      </c>
      <c r="H1743" s="150" t="s">
        <v>777</v>
      </c>
      <c r="I1743" s="8" t="s">
        <v>5554</v>
      </c>
      <c r="J1743" s="9" t="s">
        <v>108</v>
      </c>
      <c r="K1743" s="10" t="s">
        <v>5555</v>
      </c>
      <c r="L1743" s="10" t="s">
        <v>631</v>
      </c>
      <c r="M1743" s="11" t="s">
        <v>47</v>
      </c>
      <c r="N1743" s="11" t="s">
        <v>46</v>
      </c>
      <c r="O1743" s="10">
        <v>695</v>
      </c>
      <c r="P1743" s="12">
        <v>4000</v>
      </c>
      <c r="Q1743" s="55">
        <v>695.4</v>
      </c>
      <c r="R1743" s="125"/>
      <c r="S1743" s="150" t="s">
        <v>46</v>
      </c>
      <c r="T1743" s="12" t="s">
        <v>47</v>
      </c>
      <c r="U1743" s="12" t="s">
        <v>47</v>
      </c>
      <c r="V1743" s="127" t="s">
        <v>46</v>
      </c>
      <c r="W1743" s="147" t="s">
        <v>782</v>
      </c>
      <c r="X1743" s="148" t="s">
        <v>855</v>
      </c>
      <c r="Y1743" s="70" t="s">
        <v>5556</v>
      </c>
      <c r="Z1743" s="70" t="s">
        <v>781</v>
      </c>
      <c r="AA1743" s="127" t="s">
        <v>46</v>
      </c>
      <c r="AB1743" s="151">
        <v>695</v>
      </c>
      <c r="AC1743" s="151">
        <v>4000</v>
      </c>
      <c r="AD1743" s="151">
        <f t="shared" si="373"/>
        <v>695.4</v>
      </c>
      <c r="AE1743" s="127" t="s">
        <v>47</v>
      </c>
      <c r="AF1743" s="152" t="s">
        <v>47</v>
      </c>
      <c r="AG1743" s="227" t="s">
        <v>47</v>
      </c>
      <c r="AH1743" s="227" t="s">
        <v>915</v>
      </c>
      <c r="AI1743" s="227" t="s">
        <v>915</v>
      </c>
      <c r="AJ1743" s="227" t="s">
        <v>915</v>
      </c>
      <c r="AK1743" s="2"/>
      <c r="AL1743" s="2"/>
      <c r="AM1743" s="2"/>
      <c r="AN1743" s="2"/>
      <c r="AO1743" s="2"/>
      <c r="AP1743" s="2"/>
      <c r="AQ1743" s="2"/>
    </row>
    <row r="1744" spans="1:43" s="17" customFormat="1" ht="51" x14ac:dyDescent="0.25">
      <c r="A1744" s="54" t="s">
        <v>38</v>
      </c>
      <c r="B1744" s="219" t="s">
        <v>48</v>
      </c>
      <c r="C1744" s="227" t="s">
        <v>47</v>
      </c>
      <c r="D1744" s="227" t="s">
        <v>915</v>
      </c>
      <c r="E1744" s="227" t="s">
        <v>915</v>
      </c>
      <c r="F1744" s="220" t="s">
        <v>775</v>
      </c>
      <c r="G1744" s="227" t="s">
        <v>5557</v>
      </c>
      <c r="H1744" s="150" t="s">
        <v>777</v>
      </c>
      <c r="I1744" s="8" t="s">
        <v>5558</v>
      </c>
      <c r="J1744" s="9" t="s">
        <v>108</v>
      </c>
      <c r="K1744" s="10" t="s">
        <v>5559</v>
      </c>
      <c r="L1744" s="10" t="s">
        <v>631</v>
      </c>
      <c r="M1744" s="11" t="s">
        <v>47</v>
      </c>
      <c r="N1744" s="11" t="s">
        <v>46</v>
      </c>
      <c r="O1744" s="10">
        <v>690</v>
      </c>
      <c r="P1744" s="12">
        <v>1000</v>
      </c>
      <c r="Q1744" s="55">
        <v>690.1</v>
      </c>
      <c r="R1744" s="125"/>
      <c r="S1744" s="150" t="s">
        <v>46</v>
      </c>
      <c r="T1744" s="12" t="s">
        <v>47</v>
      </c>
      <c r="U1744" s="12" t="s">
        <v>47</v>
      </c>
      <c r="V1744" s="127" t="s">
        <v>46</v>
      </c>
      <c r="W1744" s="147" t="s">
        <v>782</v>
      </c>
      <c r="X1744" s="148" t="s">
        <v>855</v>
      </c>
      <c r="Y1744" s="70" t="s">
        <v>5560</v>
      </c>
      <c r="Z1744" s="70" t="s">
        <v>781</v>
      </c>
      <c r="AA1744" s="127" t="s">
        <v>46</v>
      </c>
      <c r="AB1744" s="151">
        <v>690</v>
      </c>
      <c r="AC1744" s="151">
        <v>1000</v>
      </c>
      <c r="AD1744" s="151">
        <f t="shared" si="373"/>
        <v>690.1</v>
      </c>
      <c r="AE1744" s="127" t="s">
        <v>47</v>
      </c>
      <c r="AF1744" s="152" t="s">
        <v>47</v>
      </c>
      <c r="AG1744" s="227" t="s">
        <v>47</v>
      </c>
      <c r="AH1744" s="227" t="s">
        <v>915</v>
      </c>
      <c r="AI1744" s="227" t="s">
        <v>915</v>
      </c>
      <c r="AJ1744" s="227" t="s">
        <v>915</v>
      </c>
      <c r="AK1744" s="2"/>
      <c r="AL1744" s="2"/>
      <c r="AM1744" s="2"/>
      <c r="AN1744" s="2"/>
      <c r="AO1744" s="2"/>
      <c r="AP1744" s="2"/>
      <c r="AQ1744" s="2"/>
    </row>
    <row r="1745" spans="1:43" s="17" customFormat="1" ht="51" customHeight="1" x14ac:dyDescent="0.25">
      <c r="A1745" s="54" t="s">
        <v>79</v>
      </c>
      <c r="B1745" s="219" t="s">
        <v>48</v>
      </c>
      <c r="C1745" s="227" t="s">
        <v>47</v>
      </c>
      <c r="D1745" s="227" t="s">
        <v>915</v>
      </c>
      <c r="E1745" s="227" t="s">
        <v>915</v>
      </c>
      <c r="F1745" s="220" t="s">
        <v>775</v>
      </c>
      <c r="G1745" s="227" t="s">
        <v>5561</v>
      </c>
      <c r="H1745" s="150" t="s">
        <v>777</v>
      </c>
      <c r="I1745" s="8" t="s">
        <v>5562</v>
      </c>
      <c r="J1745" s="9" t="s">
        <v>108</v>
      </c>
      <c r="K1745" s="10" t="s">
        <v>5563</v>
      </c>
      <c r="L1745" s="10" t="s">
        <v>2369</v>
      </c>
      <c r="M1745" s="11" t="s">
        <v>47</v>
      </c>
      <c r="N1745" s="11" t="s">
        <v>46</v>
      </c>
      <c r="O1745" s="10">
        <v>0</v>
      </c>
      <c r="P1745" s="12">
        <v>204.5</v>
      </c>
      <c r="Q1745" s="55">
        <v>2.0449999999999999E-2</v>
      </c>
      <c r="R1745" s="125"/>
      <c r="S1745" s="150" t="s">
        <v>46</v>
      </c>
      <c r="T1745" s="12" t="s">
        <v>47</v>
      </c>
      <c r="U1745" s="12" t="s">
        <v>47</v>
      </c>
      <c r="V1745" s="127" t="s">
        <v>46</v>
      </c>
      <c r="W1745" s="147" t="s">
        <v>782</v>
      </c>
      <c r="X1745" s="148" t="s">
        <v>855</v>
      </c>
      <c r="Y1745" s="70" t="s">
        <v>5564</v>
      </c>
      <c r="Z1745" s="70" t="s">
        <v>2026</v>
      </c>
      <c r="AA1745" s="127" t="s">
        <v>46</v>
      </c>
      <c r="AB1745" s="151">
        <v>0</v>
      </c>
      <c r="AC1745" s="151">
        <v>204.5</v>
      </c>
      <c r="AD1745" s="151">
        <f t="shared" si="373"/>
        <v>2.0449999999999999E-2</v>
      </c>
      <c r="AE1745" s="127" t="s">
        <v>47</v>
      </c>
      <c r="AF1745" s="152" t="s">
        <v>47</v>
      </c>
      <c r="AG1745" s="227" t="s">
        <v>47</v>
      </c>
      <c r="AH1745" s="227" t="s">
        <v>915</v>
      </c>
      <c r="AI1745" s="227" t="s">
        <v>915</v>
      </c>
      <c r="AJ1745" s="227" t="s">
        <v>915</v>
      </c>
      <c r="AK1745" s="2"/>
      <c r="AL1745" s="2"/>
      <c r="AM1745" s="2"/>
      <c r="AN1745" s="2"/>
      <c r="AO1745" s="2"/>
      <c r="AP1745" s="2"/>
      <c r="AQ1745" s="2"/>
    </row>
    <row r="1746" spans="1:43" s="17" customFormat="1" ht="38.25" customHeight="1" x14ac:dyDescent="0.25">
      <c r="A1746" s="54" t="s">
        <v>79</v>
      </c>
      <c r="B1746" s="219" t="s">
        <v>48</v>
      </c>
      <c r="C1746" s="227" t="s">
        <v>47</v>
      </c>
      <c r="D1746" s="227" t="s">
        <v>915</v>
      </c>
      <c r="E1746" s="227" t="s">
        <v>915</v>
      </c>
      <c r="F1746" s="220" t="s">
        <v>775</v>
      </c>
      <c r="G1746" s="227" t="s">
        <v>5565</v>
      </c>
      <c r="H1746" s="150" t="s">
        <v>777</v>
      </c>
      <c r="I1746" s="8" t="s">
        <v>5566</v>
      </c>
      <c r="J1746" s="9" t="s">
        <v>108</v>
      </c>
      <c r="K1746" s="10" t="s">
        <v>5567</v>
      </c>
      <c r="L1746" s="10" t="s">
        <v>521</v>
      </c>
      <c r="M1746" s="11" t="s">
        <v>47</v>
      </c>
      <c r="N1746" s="11" t="s">
        <v>46</v>
      </c>
      <c r="O1746" s="10">
        <v>0</v>
      </c>
      <c r="P1746" s="12">
        <v>528</v>
      </c>
      <c r="Q1746" s="55">
        <v>5.28E-2</v>
      </c>
      <c r="R1746" s="125"/>
      <c r="S1746" s="150" t="s">
        <v>46</v>
      </c>
      <c r="T1746" s="12" t="s">
        <v>47</v>
      </c>
      <c r="U1746" s="12" t="s">
        <v>47</v>
      </c>
      <c r="V1746" s="127" t="s">
        <v>46</v>
      </c>
      <c r="W1746" s="147" t="s">
        <v>782</v>
      </c>
      <c r="X1746" s="148" t="s">
        <v>855</v>
      </c>
      <c r="Y1746" s="70" t="s">
        <v>5568</v>
      </c>
      <c r="Z1746" s="70" t="s">
        <v>2026</v>
      </c>
      <c r="AA1746" s="127" t="s">
        <v>46</v>
      </c>
      <c r="AB1746" s="151">
        <v>0</v>
      </c>
      <c r="AC1746" s="151">
        <v>528</v>
      </c>
      <c r="AD1746" s="151">
        <f t="shared" si="373"/>
        <v>5.28E-2</v>
      </c>
      <c r="AE1746" s="127" t="s">
        <v>47</v>
      </c>
      <c r="AF1746" s="152" t="s">
        <v>47</v>
      </c>
      <c r="AG1746" s="227" t="s">
        <v>47</v>
      </c>
      <c r="AH1746" s="227" t="s">
        <v>915</v>
      </c>
      <c r="AI1746" s="227" t="s">
        <v>915</v>
      </c>
      <c r="AJ1746" s="227" t="s">
        <v>915</v>
      </c>
      <c r="AK1746" s="2"/>
      <c r="AL1746" s="2"/>
      <c r="AM1746" s="2"/>
      <c r="AN1746" s="2"/>
      <c r="AO1746" s="2"/>
      <c r="AP1746" s="2"/>
      <c r="AQ1746" s="2"/>
    </row>
    <row r="1747" spans="1:43" s="17" customFormat="1" ht="38.25" hidden="1" customHeight="1" x14ac:dyDescent="0.25">
      <c r="A1747" s="54" t="s">
        <v>38</v>
      </c>
      <c r="B1747" s="55" t="s">
        <v>39</v>
      </c>
      <c r="C1747" s="123"/>
      <c r="D1747" s="124"/>
      <c r="E1747" s="125"/>
      <c r="F1747" s="126" t="s">
        <v>775</v>
      </c>
      <c r="G1747" s="127" t="s">
        <v>5569</v>
      </c>
      <c r="H1747" s="127" t="s">
        <v>777</v>
      </c>
      <c r="I1747" s="8" t="s">
        <v>5570</v>
      </c>
      <c r="J1747" s="9" t="s">
        <v>108</v>
      </c>
      <c r="K1747" s="10" t="s">
        <v>5571</v>
      </c>
      <c r="L1747" s="10" t="s">
        <v>5572</v>
      </c>
      <c r="M1747" s="11" t="s">
        <v>47</v>
      </c>
      <c r="N1747" s="11" t="s">
        <v>46</v>
      </c>
      <c r="O1747" s="10">
        <v>473</v>
      </c>
      <c r="P1747" s="12">
        <v>489</v>
      </c>
      <c r="Q1747" s="55">
        <v>473.0489</v>
      </c>
      <c r="R1747" s="125"/>
      <c r="S1747" s="150" t="s">
        <v>46</v>
      </c>
      <c r="T1747" s="12" t="s">
        <v>47</v>
      </c>
      <c r="U1747" s="12" t="s">
        <v>47</v>
      </c>
      <c r="V1747" s="127" t="s">
        <v>46</v>
      </c>
      <c r="W1747" s="147" t="s">
        <v>782</v>
      </c>
      <c r="X1747" s="148" t="s">
        <v>855</v>
      </c>
      <c r="Y1747" s="70" t="s">
        <v>5573</v>
      </c>
      <c r="Z1747" s="70" t="s">
        <v>5574</v>
      </c>
      <c r="AA1747" s="127" t="s">
        <v>46</v>
      </c>
      <c r="AB1747" s="151">
        <v>1000</v>
      </c>
      <c r="AC1747" s="151">
        <v>0</v>
      </c>
      <c r="AD1747" s="151">
        <f t="shared" si="373"/>
        <v>1000</v>
      </c>
      <c r="AE1747" s="127" t="s">
        <v>47</v>
      </c>
      <c r="AF1747" s="152" t="s">
        <v>47</v>
      </c>
      <c r="AG1747" s="153"/>
      <c r="AH1747" s="154"/>
      <c r="AI1747" s="154"/>
      <c r="AJ1747" s="125"/>
      <c r="AK1747" s="2"/>
      <c r="AL1747" s="2"/>
      <c r="AM1747" s="2"/>
      <c r="AN1747" s="2"/>
      <c r="AO1747" s="2"/>
      <c r="AP1747" s="2"/>
      <c r="AQ1747" s="2"/>
    </row>
    <row r="1748" spans="1:43" s="17" customFormat="1" ht="51" x14ac:dyDescent="0.2">
      <c r="A1748" s="54" t="s">
        <v>38</v>
      </c>
      <c r="B1748" s="219" t="s">
        <v>48</v>
      </c>
      <c r="C1748" s="227" t="s">
        <v>47</v>
      </c>
      <c r="D1748" s="227" t="s">
        <v>24428</v>
      </c>
      <c r="E1748" s="227" t="s">
        <v>915</v>
      </c>
      <c r="F1748" s="221" t="s">
        <v>775</v>
      </c>
      <c r="G1748" s="227" t="s">
        <v>5575</v>
      </c>
      <c r="H1748" s="93" t="s">
        <v>42</v>
      </c>
      <c r="I1748" s="8" t="s">
        <v>5576</v>
      </c>
      <c r="J1748" s="9" t="s">
        <v>108</v>
      </c>
      <c r="K1748" s="10" t="s">
        <v>5571</v>
      </c>
      <c r="L1748" s="10" t="s">
        <v>5572</v>
      </c>
      <c r="M1748" s="11" t="s">
        <v>47</v>
      </c>
      <c r="N1748" s="11" t="s">
        <v>46</v>
      </c>
      <c r="O1748" s="10">
        <v>526</v>
      </c>
      <c r="P1748" s="12">
        <v>9512</v>
      </c>
      <c r="Q1748" s="55">
        <f t="shared" ref="Q1748:Q1759" si="374">+O1748+(P1748/10000)</f>
        <v>526.95119999999997</v>
      </c>
      <c r="R1748" s="32" t="s">
        <v>47</v>
      </c>
      <c r="S1748" s="93" t="s">
        <v>46</v>
      </c>
      <c r="T1748" s="12" t="s">
        <v>47</v>
      </c>
      <c r="U1748" s="12" t="s">
        <v>47</v>
      </c>
      <c r="V1748" s="12" t="s">
        <v>46</v>
      </c>
      <c r="W1748" s="12" t="s">
        <v>44</v>
      </c>
      <c r="X1748" s="12" t="s">
        <v>855</v>
      </c>
      <c r="Y1748" s="10" t="s">
        <v>5571</v>
      </c>
      <c r="Z1748" s="10" t="s">
        <v>5572</v>
      </c>
      <c r="AA1748" s="12" t="s">
        <v>46</v>
      </c>
      <c r="AB1748" s="10">
        <v>526</v>
      </c>
      <c r="AC1748" s="12">
        <v>9512</v>
      </c>
      <c r="AD1748" s="12">
        <f t="shared" ref="AD1748:AD1753" si="375">+AB1748+(AC1748/10000)</f>
        <v>526.95119999999997</v>
      </c>
      <c r="AE1748" s="12" t="s">
        <v>47</v>
      </c>
      <c r="AF1748" s="117" t="s">
        <v>47</v>
      </c>
      <c r="AG1748" s="227" t="s">
        <v>46</v>
      </c>
      <c r="AH1748" s="227">
        <v>916</v>
      </c>
      <c r="AI1748" s="227" t="s">
        <v>24426</v>
      </c>
      <c r="AJ1748" s="227" t="s">
        <v>24427</v>
      </c>
      <c r="AK1748" s="2"/>
      <c r="AL1748" s="2"/>
      <c r="AM1748" s="2"/>
      <c r="AN1748" s="2"/>
      <c r="AO1748" s="2"/>
      <c r="AP1748" s="2"/>
      <c r="AQ1748" s="2"/>
    </row>
    <row r="1749" spans="1:43" s="17" customFormat="1" ht="38.25" x14ac:dyDescent="0.2">
      <c r="A1749" s="54" t="s">
        <v>79</v>
      </c>
      <c r="B1749" s="219" t="s">
        <v>48</v>
      </c>
      <c r="C1749" s="227" t="s">
        <v>47</v>
      </c>
      <c r="D1749" s="227" t="s">
        <v>915</v>
      </c>
      <c r="E1749" s="227" t="s">
        <v>915</v>
      </c>
      <c r="F1749" s="221" t="s">
        <v>775</v>
      </c>
      <c r="G1749" s="227" t="s">
        <v>5577</v>
      </c>
      <c r="H1749" s="93" t="s">
        <v>42</v>
      </c>
      <c r="I1749" s="8" t="s">
        <v>5578</v>
      </c>
      <c r="J1749" s="9" t="s">
        <v>108</v>
      </c>
      <c r="K1749" s="10" t="s">
        <v>5579</v>
      </c>
      <c r="L1749" s="10" t="s">
        <v>521</v>
      </c>
      <c r="M1749" s="11" t="s">
        <v>47</v>
      </c>
      <c r="N1749" s="11" t="s">
        <v>46</v>
      </c>
      <c r="O1749" s="10">
        <v>0</v>
      </c>
      <c r="P1749" s="12">
        <v>110</v>
      </c>
      <c r="Q1749" s="55">
        <f t="shared" si="374"/>
        <v>1.0999999999999999E-2</v>
      </c>
      <c r="R1749" s="32" t="s">
        <v>47</v>
      </c>
      <c r="S1749" s="93" t="s">
        <v>46</v>
      </c>
      <c r="T1749" s="12" t="s">
        <v>47</v>
      </c>
      <c r="U1749" s="12" t="s">
        <v>47</v>
      </c>
      <c r="V1749" s="12" t="s">
        <v>46</v>
      </c>
      <c r="W1749" s="12" t="s">
        <v>44</v>
      </c>
      <c r="X1749" s="12" t="s">
        <v>855</v>
      </c>
      <c r="Y1749" s="10" t="s">
        <v>5579</v>
      </c>
      <c r="Z1749" s="10" t="s">
        <v>521</v>
      </c>
      <c r="AA1749" s="12" t="s">
        <v>46</v>
      </c>
      <c r="AB1749" s="10">
        <v>0</v>
      </c>
      <c r="AC1749" s="12">
        <v>110</v>
      </c>
      <c r="AD1749" s="12">
        <f t="shared" si="375"/>
        <v>1.0999999999999999E-2</v>
      </c>
      <c r="AE1749" s="12" t="s">
        <v>47</v>
      </c>
      <c r="AF1749" s="117" t="s">
        <v>47</v>
      </c>
      <c r="AG1749" s="227" t="s">
        <v>47</v>
      </c>
      <c r="AH1749" s="227" t="s">
        <v>915</v>
      </c>
      <c r="AI1749" s="227" t="s">
        <v>915</v>
      </c>
      <c r="AJ1749" s="227" t="s">
        <v>915</v>
      </c>
      <c r="AK1749" s="2"/>
      <c r="AL1749" s="2"/>
      <c r="AM1749" s="2"/>
      <c r="AN1749" s="2"/>
      <c r="AO1749" s="2"/>
      <c r="AP1749" s="2"/>
      <c r="AQ1749" s="2"/>
    </row>
    <row r="1750" spans="1:43" s="17" customFormat="1" ht="38.25" x14ac:dyDescent="0.2">
      <c r="A1750" s="54" t="s">
        <v>79</v>
      </c>
      <c r="B1750" s="219" t="s">
        <v>48</v>
      </c>
      <c r="C1750" s="227" t="s">
        <v>47</v>
      </c>
      <c r="D1750" s="227" t="s">
        <v>915</v>
      </c>
      <c r="E1750" s="227" t="s">
        <v>915</v>
      </c>
      <c r="F1750" s="221" t="s">
        <v>775</v>
      </c>
      <c r="G1750" s="227" t="s">
        <v>5580</v>
      </c>
      <c r="H1750" s="93" t="s">
        <v>42</v>
      </c>
      <c r="I1750" s="8" t="s">
        <v>5581</v>
      </c>
      <c r="J1750" s="9" t="s">
        <v>108</v>
      </c>
      <c r="K1750" s="10" t="s">
        <v>5582</v>
      </c>
      <c r="L1750" s="10" t="s">
        <v>980</v>
      </c>
      <c r="M1750" s="11" t="s">
        <v>47</v>
      </c>
      <c r="N1750" s="11" t="s">
        <v>46</v>
      </c>
      <c r="O1750" s="10">
        <v>0</v>
      </c>
      <c r="P1750" s="12">
        <v>1010</v>
      </c>
      <c r="Q1750" s="55">
        <f t="shared" si="374"/>
        <v>0.10100000000000001</v>
      </c>
      <c r="R1750" s="32" t="s">
        <v>47</v>
      </c>
      <c r="S1750" s="93" t="s">
        <v>46</v>
      </c>
      <c r="T1750" s="12" t="s">
        <v>47</v>
      </c>
      <c r="U1750" s="12" t="s">
        <v>47</v>
      </c>
      <c r="V1750" s="12" t="s">
        <v>46</v>
      </c>
      <c r="W1750" s="12" t="s">
        <v>44</v>
      </c>
      <c r="X1750" s="12" t="s">
        <v>288</v>
      </c>
      <c r="Y1750" s="10" t="s">
        <v>5582</v>
      </c>
      <c r="Z1750" s="10" t="s">
        <v>980</v>
      </c>
      <c r="AA1750" s="12" t="s">
        <v>46</v>
      </c>
      <c r="AB1750" s="10">
        <v>0</v>
      </c>
      <c r="AC1750" s="12">
        <v>1010</v>
      </c>
      <c r="AD1750" s="12">
        <f t="shared" si="375"/>
        <v>0.10100000000000001</v>
      </c>
      <c r="AE1750" s="12" t="s">
        <v>47</v>
      </c>
      <c r="AF1750" s="117" t="s">
        <v>47</v>
      </c>
      <c r="AG1750" s="227" t="s">
        <v>47</v>
      </c>
      <c r="AH1750" s="227" t="s">
        <v>915</v>
      </c>
      <c r="AI1750" s="227" t="s">
        <v>915</v>
      </c>
      <c r="AJ1750" s="227" t="s">
        <v>915</v>
      </c>
      <c r="AK1750" s="2"/>
      <c r="AL1750" s="2"/>
      <c r="AM1750" s="2"/>
      <c r="AN1750" s="2"/>
      <c r="AO1750" s="2"/>
      <c r="AP1750" s="2"/>
      <c r="AQ1750" s="2"/>
    </row>
    <row r="1751" spans="1:43" s="17" customFormat="1" ht="63.75" x14ac:dyDescent="0.2">
      <c r="A1751" s="54" t="s">
        <v>38</v>
      </c>
      <c r="B1751" s="219" t="s">
        <v>48</v>
      </c>
      <c r="C1751" s="227" t="s">
        <v>47</v>
      </c>
      <c r="D1751" s="227" t="s">
        <v>915</v>
      </c>
      <c r="E1751" s="227" t="s">
        <v>24425</v>
      </c>
      <c r="F1751" s="221" t="s">
        <v>775</v>
      </c>
      <c r="G1751" s="227" t="s">
        <v>5583</v>
      </c>
      <c r="H1751" s="93" t="s">
        <v>42</v>
      </c>
      <c r="I1751" s="8" t="s">
        <v>5584</v>
      </c>
      <c r="J1751" s="9" t="s">
        <v>108</v>
      </c>
      <c r="K1751" s="10" t="s">
        <v>5585</v>
      </c>
      <c r="L1751" s="10" t="s">
        <v>631</v>
      </c>
      <c r="M1751" s="11" t="s">
        <v>47</v>
      </c>
      <c r="N1751" s="11" t="s">
        <v>46</v>
      </c>
      <c r="O1751" s="10">
        <v>585</v>
      </c>
      <c r="P1751" s="12">
        <v>4654</v>
      </c>
      <c r="Q1751" s="55">
        <f t="shared" si="374"/>
        <v>585.46540000000005</v>
      </c>
      <c r="R1751" s="32" t="s">
        <v>47</v>
      </c>
      <c r="S1751" s="93" t="s">
        <v>46</v>
      </c>
      <c r="T1751" s="12" t="s">
        <v>47</v>
      </c>
      <c r="U1751" s="12" t="s">
        <v>47</v>
      </c>
      <c r="V1751" s="12" t="s">
        <v>46</v>
      </c>
      <c r="W1751" s="12" t="s">
        <v>44</v>
      </c>
      <c r="X1751" s="12" t="s">
        <v>288</v>
      </c>
      <c r="Y1751" s="10" t="s">
        <v>5585</v>
      </c>
      <c r="Z1751" s="10" t="s">
        <v>631</v>
      </c>
      <c r="AA1751" s="12" t="s">
        <v>46</v>
      </c>
      <c r="AB1751" s="10">
        <v>585</v>
      </c>
      <c r="AC1751" s="12">
        <v>4654</v>
      </c>
      <c r="AD1751" s="12">
        <f t="shared" si="375"/>
        <v>585.46540000000005</v>
      </c>
      <c r="AE1751" s="12" t="s">
        <v>47</v>
      </c>
      <c r="AF1751" s="117" t="s">
        <v>47</v>
      </c>
      <c r="AG1751" s="227" t="s">
        <v>47</v>
      </c>
      <c r="AH1751" s="227" t="s">
        <v>915</v>
      </c>
      <c r="AI1751" s="227" t="s">
        <v>915</v>
      </c>
      <c r="AJ1751" s="227" t="s">
        <v>915</v>
      </c>
      <c r="AK1751" s="2"/>
      <c r="AL1751" s="2"/>
      <c r="AM1751" s="2"/>
      <c r="AN1751" s="2"/>
      <c r="AO1751" s="2"/>
      <c r="AP1751" s="2"/>
      <c r="AQ1751" s="2"/>
    </row>
    <row r="1752" spans="1:43" s="17" customFormat="1" ht="63.75" x14ac:dyDescent="0.2">
      <c r="A1752" s="54" t="s">
        <v>38</v>
      </c>
      <c r="B1752" s="219" t="s">
        <v>48</v>
      </c>
      <c r="C1752" s="227" t="s">
        <v>47</v>
      </c>
      <c r="D1752" s="227" t="s">
        <v>915</v>
      </c>
      <c r="E1752" s="227" t="s">
        <v>915</v>
      </c>
      <c r="F1752" s="221" t="s">
        <v>775</v>
      </c>
      <c r="G1752" s="227" t="s">
        <v>5586</v>
      </c>
      <c r="H1752" s="93" t="s">
        <v>42</v>
      </c>
      <c r="I1752" s="8" t="s">
        <v>5587</v>
      </c>
      <c r="J1752" s="9" t="s">
        <v>108</v>
      </c>
      <c r="K1752" s="10" t="s">
        <v>5588</v>
      </c>
      <c r="L1752" s="10" t="s">
        <v>631</v>
      </c>
      <c r="M1752" s="11" t="s">
        <v>47</v>
      </c>
      <c r="N1752" s="11" t="s">
        <v>46</v>
      </c>
      <c r="O1752" s="10">
        <v>0</v>
      </c>
      <c r="P1752" s="12">
        <v>1363</v>
      </c>
      <c r="Q1752" s="55">
        <f t="shared" si="374"/>
        <v>0.1363</v>
      </c>
      <c r="R1752" s="32" t="s">
        <v>47</v>
      </c>
      <c r="S1752" s="93" t="s">
        <v>46</v>
      </c>
      <c r="T1752" s="12" t="s">
        <v>47</v>
      </c>
      <c r="U1752" s="12" t="s">
        <v>47</v>
      </c>
      <c r="V1752" s="12" t="s">
        <v>46</v>
      </c>
      <c r="W1752" s="12" t="s">
        <v>44</v>
      </c>
      <c r="X1752" s="12" t="s">
        <v>288</v>
      </c>
      <c r="Y1752" s="10" t="s">
        <v>5588</v>
      </c>
      <c r="Z1752" s="10" t="s">
        <v>631</v>
      </c>
      <c r="AA1752" s="12" t="s">
        <v>46</v>
      </c>
      <c r="AB1752" s="10">
        <v>0</v>
      </c>
      <c r="AC1752" s="12">
        <v>1363</v>
      </c>
      <c r="AD1752" s="12">
        <f t="shared" si="375"/>
        <v>0.1363</v>
      </c>
      <c r="AE1752" s="12" t="s">
        <v>47</v>
      </c>
      <c r="AF1752" s="117" t="s">
        <v>47</v>
      </c>
      <c r="AG1752" s="227" t="s">
        <v>47</v>
      </c>
      <c r="AH1752" s="227" t="s">
        <v>915</v>
      </c>
      <c r="AI1752" s="227" t="s">
        <v>915</v>
      </c>
      <c r="AJ1752" s="227" t="s">
        <v>915</v>
      </c>
      <c r="AK1752" s="2"/>
      <c r="AL1752" s="2"/>
      <c r="AM1752" s="2"/>
      <c r="AN1752" s="2"/>
      <c r="AO1752" s="2"/>
      <c r="AP1752" s="2"/>
      <c r="AQ1752" s="2"/>
    </row>
    <row r="1753" spans="1:43" s="17" customFormat="1" ht="63.75" x14ac:dyDescent="0.2">
      <c r="A1753" s="54" t="s">
        <v>38</v>
      </c>
      <c r="B1753" s="219" t="s">
        <v>48</v>
      </c>
      <c r="C1753" s="227" t="s">
        <v>47</v>
      </c>
      <c r="D1753" s="227" t="s">
        <v>915</v>
      </c>
      <c r="E1753" s="227" t="s">
        <v>24429</v>
      </c>
      <c r="F1753" s="221" t="s">
        <v>775</v>
      </c>
      <c r="G1753" s="227" t="s">
        <v>5589</v>
      </c>
      <c r="H1753" s="93" t="s">
        <v>42</v>
      </c>
      <c r="I1753" s="8" t="s">
        <v>5590</v>
      </c>
      <c r="J1753" s="9" t="s">
        <v>108</v>
      </c>
      <c r="K1753" s="10" t="s">
        <v>5591</v>
      </c>
      <c r="L1753" s="10" t="s">
        <v>631</v>
      </c>
      <c r="M1753" s="11" t="s">
        <v>47</v>
      </c>
      <c r="N1753" s="11" t="s">
        <v>46</v>
      </c>
      <c r="O1753" s="10">
        <v>494</v>
      </c>
      <c r="P1753" s="12">
        <v>354</v>
      </c>
      <c r="Q1753" s="55">
        <f t="shared" si="374"/>
        <v>494.03539999999998</v>
      </c>
      <c r="R1753" s="32" t="s">
        <v>47</v>
      </c>
      <c r="S1753" s="93" t="s">
        <v>46</v>
      </c>
      <c r="T1753" s="12" t="s">
        <v>47</v>
      </c>
      <c r="U1753" s="12" t="s">
        <v>47</v>
      </c>
      <c r="V1753" s="12" t="s">
        <v>46</v>
      </c>
      <c r="W1753" s="12" t="s">
        <v>44</v>
      </c>
      <c r="X1753" s="12" t="s">
        <v>288</v>
      </c>
      <c r="Y1753" s="10" t="s">
        <v>5592</v>
      </c>
      <c r="Z1753" s="10" t="s">
        <v>631</v>
      </c>
      <c r="AA1753" s="12" t="s">
        <v>46</v>
      </c>
      <c r="AB1753" s="10">
        <v>494</v>
      </c>
      <c r="AC1753" s="12">
        <v>354</v>
      </c>
      <c r="AD1753" s="12">
        <f t="shared" si="375"/>
        <v>494.03539999999998</v>
      </c>
      <c r="AE1753" s="12" t="s">
        <v>47</v>
      </c>
      <c r="AF1753" s="117" t="s">
        <v>47</v>
      </c>
      <c r="AG1753" s="227" t="s">
        <v>47</v>
      </c>
      <c r="AH1753" s="227" t="s">
        <v>915</v>
      </c>
      <c r="AI1753" s="227" t="s">
        <v>915</v>
      </c>
      <c r="AJ1753" s="227" t="s">
        <v>915</v>
      </c>
      <c r="AK1753" s="2"/>
      <c r="AL1753" s="2"/>
      <c r="AM1753" s="2"/>
      <c r="AN1753" s="2"/>
      <c r="AO1753" s="2"/>
      <c r="AP1753" s="2"/>
      <c r="AQ1753" s="2"/>
    </row>
    <row r="1754" spans="1:43" s="17" customFormat="1" ht="51" x14ac:dyDescent="0.2">
      <c r="A1754" s="54" t="s">
        <v>38</v>
      </c>
      <c r="B1754" s="219" t="s">
        <v>48</v>
      </c>
      <c r="C1754" s="227" t="s">
        <v>47</v>
      </c>
      <c r="D1754" s="227" t="s">
        <v>915</v>
      </c>
      <c r="E1754" s="227" t="s">
        <v>915</v>
      </c>
      <c r="F1754" s="221" t="s">
        <v>775</v>
      </c>
      <c r="G1754" s="229" t="s">
        <v>5593</v>
      </c>
      <c r="H1754" s="93" t="s">
        <v>42</v>
      </c>
      <c r="I1754" s="8" t="s">
        <v>5594</v>
      </c>
      <c r="J1754" s="9" t="s">
        <v>108</v>
      </c>
      <c r="K1754" s="10" t="s">
        <v>5595</v>
      </c>
      <c r="L1754" s="10" t="s">
        <v>980</v>
      </c>
      <c r="M1754" s="11" t="s">
        <v>47</v>
      </c>
      <c r="N1754" s="11" t="s">
        <v>46</v>
      </c>
      <c r="O1754" s="10">
        <v>783</v>
      </c>
      <c r="P1754" s="12">
        <v>500</v>
      </c>
      <c r="Q1754" s="55">
        <f t="shared" si="374"/>
        <v>783.05</v>
      </c>
      <c r="R1754" s="32"/>
      <c r="S1754" s="93" t="s">
        <v>46</v>
      </c>
      <c r="T1754" s="12" t="s">
        <v>47</v>
      </c>
      <c r="U1754" s="12" t="s">
        <v>47</v>
      </c>
      <c r="V1754" s="12" t="s">
        <v>47</v>
      </c>
      <c r="W1754" s="147" t="s">
        <v>782</v>
      </c>
      <c r="X1754" s="148" t="s">
        <v>855</v>
      </c>
      <c r="Y1754" s="70" t="s">
        <v>24014</v>
      </c>
      <c r="Z1754" s="70" t="s">
        <v>1168</v>
      </c>
      <c r="AA1754" s="12" t="s">
        <v>46</v>
      </c>
      <c r="AB1754" s="12">
        <v>783</v>
      </c>
      <c r="AC1754" s="12">
        <v>0.5</v>
      </c>
      <c r="AD1754" s="149">
        <f t="shared" ref="AD1754:AD1765" si="376">+AB1754+(AC1754/10000)</f>
        <v>783.00004999999999</v>
      </c>
      <c r="AE1754" s="12"/>
      <c r="AF1754" s="117" t="s">
        <v>23727</v>
      </c>
      <c r="AG1754" s="227" t="s">
        <v>47</v>
      </c>
      <c r="AH1754" s="227" t="s">
        <v>915</v>
      </c>
      <c r="AI1754" s="227" t="s">
        <v>915</v>
      </c>
      <c r="AJ1754" s="227" t="s">
        <v>915</v>
      </c>
    </row>
    <row r="1755" spans="1:43" s="17" customFormat="1" ht="63.75" x14ac:dyDescent="0.2">
      <c r="A1755" s="54" t="s">
        <v>38</v>
      </c>
      <c r="B1755" s="219" t="s">
        <v>48</v>
      </c>
      <c r="C1755" s="227" t="s">
        <v>47</v>
      </c>
      <c r="D1755" s="227" t="s">
        <v>915</v>
      </c>
      <c r="E1755" s="227" t="s">
        <v>915</v>
      </c>
      <c r="F1755" s="221" t="s">
        <v>775</v>
      </c>
      <c r="G1755" s="227" t="s">
        <v>5596</v>
      </c>
      <c r="H1755" s="93" t="s">
        <v>42</v>
      </c>
      <c r="I1755" s="8" t="s">
        <v>5597</v>
      </c>
      <c r="J1755" s="9" t="s">
        <v>108</v>
      </c>
      <c r="K1755" s="10" t="s">
        <v>5598</v>
      </c>
      <c r="L1755" s="10" t="s">
        <v>781</v>
      </c>
      <c r="M1755" s="11" t="s">
        <v>47</v>
      </c>
      <c r="N1755" s="11" t="s">
        <v>46</v>
      </c>
      <c r="O1755" s="10">
        <v>1152</v>
      </c>
      <c r="P1755" s="12">
        <v>5949</v>
      </c>
      <c r="Q1755" s="55">
        <f t="shared" si="374"/>
        <v>1152.5949000000001</v>
      </c>
      <c r="R1755" s="32" t="s">
        <v>47</v>
      </c>
      <c r="S1755" s="93" t="s">
        <v>46</v>
      </c>
      <c r="T1755" s="12" t="s">
        <v>47</v>
      </c>
      <c r="U1755" s="12" t="s">
        <v>47</v>
      </c>
      <c r="V1755" s="12" t="s">
        <v>46</v>
      </c>
      <c r="W1755" s="12" t="s">
        <v>44</v>
      </c>
      <c r="X1755" s="12" t="s">
        <v>288</v>
      </c>
      <c r="Y1755" s="10" t="s">
        <v>5598</v>
      </c>
      <c r="Z1755" s="10" t="s">
        <v>781</v>
      </c>
      <c r="AA1755" s="12" t="s">
        <v>46</v>
      </c>
      <c r="AB1755" s="10">
        <v>1152</v>
      </c>
      <c r="AC1755" s="12">
        <v>5949</v>
      </c>
      <c r="AD1755" s="12">
        <f t="shared" si="376"/>
        <v>1152.5949000000001</v>
      </c>
      <c r="AE1755" s="12" t="s">
        <v>47</v>
      </c>
      <c r="AF1755" s="117" t="s">
        <v>47</v>
      </c>
      <c r="AG1755" s="227" t="s">
        <v>47</v>
      </c>
      <c r="AH1755" s="227" t="s">
        <v>915</v>
      </c>
      <c r="AI1755" s="227" t="s">
        <v>915</v>
      </c>
      <c r="AJ1755" s="227" t="s">
        <v>915</v>
      </c>
    </row>
    <row r="1756" spans="1:43" s="17" customFormat="1" ht="63.75" x14ac:dyDescent="0.2">
      <c r="A1756" s="54" t="s">
        <v>38</v>
      </c>
      <c r="B1756" s="219" t="s">
        <v>48</v>
      </c>
      <c r="C1756" s="227" t="s">
        <v>47</v>
      </c>
      <c r="D1756" s="227" t="s">
        <v>915</v>
      </c>
      <c r="E1756" s="227" t="s">
        <v>24429</v>
      </c>
      <c r="F1756" s="221" t="s">
        <v>775</v>
      </c>
      <c r="G1756" s="227" t="s">
        <v>5599</v>
      </c>
      <c r="H1756" s="93" t="s">
        <v>42</v>
      </c>
      <c r="I1756" s="8" t="s">
        <v>5600</v>
      </c>
      <c r="J1756" s="9" t="s">
        <v>108</v>
      </c>
      <c r="K1756" s="10" t="s">
        <v>5601</v>
      </c>
      <c r="L1756" s="10" t="s">
        <v>980</v>
      </c>
      <c r="M1756" s="11" t="s">
        <v>47</v>
      </c>
      <c r="N1756" s="11" t="s">
        <v>46</v>
      </c>
      <c r="O1756" s="10">
        <v>637</v>
      </c>
      <c r="P1756" s="12">
        <v>5427</v>
      </c>
      <c r="Q1756" s="55">
        <f t="shared" si="374"/>
        <v>637.54269999999997</v>
      </c>
      <c r="R1756" s="32" t="s">
        <v>47</v>
      </c>
      <c r="S1756" s="93" t="s">
        <v>46</v>
      </c>
      <c r="T1756" s="12" t="s">
        <v>47</v>
      </c>
      <c r="U1756" s="12" t="s">
        <v>47</v>
      </c>
      <c r="V1756" s="12" t="s">
        <v>46</v>
      </c>
      <c r="W1756" s="12" t="s">
        <v>44</v>
      </c>
      <c r="X1756" s="12" t="s">
        <v>288</v>
      </c>
      <c r="Y1756" s="10" t="s">
        <v>5601</v>
      </c>
      <c r="Z1756" s="10" t="s">
        <v>980</v>
      </c>
      <c r="AA1756" s="12" t="s">
        <v>46</v>
      </c>
      <c r="AB1756" s="10">
        <v>637</v>
      </c>
      <c r="AC1756" s="12">
        <v>5427</v>
      </c>
      <c r="AD1756" s="12">
        <f t="shared" si="376"/>
        <v>637.54269999999997</v>
      </c>
      <c r="AE1756" s="12" t="s">
        <v>47</v>
      </c>
      <c r="AF1756" s="117" t="s">
        <v>47</v>
      </c>
      <c r="AG1756" s="227" t="s">
        <v>47</v>
      </c>
      <c r="AH1756" s="227" t="s">
        <v>915</v>
      </c>
      <c r="AI1756" s="227" t="s">
        <v>915</v>
      </c>
      <c r="AJ1756" s="227" t="s">
        <v>915</v>
      </c>
      <c r="AK1756" s="2"/>
      <c r="AL1756" s="2"/>
      <c r="AM1756" s="2"/>
      <c r="AN1756" s="2"/>
      <c r="AO1756" s="2"/>
      <c r="AP1756" s="2"/>
      <c r="AQ1756" s="2"/>
    </row>
    <row r="1757" spans="1:43" s="17" customFormat="1" ht="76.5" hidden="1" customHeight="1" x14ac:dyDescent="0.2">
      <c r="A1757" s="54" t="s">
        <v>79</v>
      </c>
      <c r="B1757" s="55" t="s">
        <v>39</v>
      </c>
      <c r="C1757" s="5"/>
      <c r="D1757" s="5"/>
      <c r="E1757" s="32"/>
      <c r="F1757" s="95" t="s">
        <v>775</v>
      </c>
      <c r="G1757" s="12" t="s">
        <v>5602</v>
      </c>
      <c r="H1757" s="12" t="s">
        <v>42</v>
      </c>
      <c r="I1757" s="8" t="s">
        <v>5603</v>
      </c>
      <c r="J1757" s="9" t="s">
        <v>108</v>
      </c>
      <c r="K1757" s="10" t="s">
        <v>5604</v>
      </c>
      <c r="L1757" s="10" t="s">
        <v>521</v>
      </c>
      <c r="M1757" s="11" t="s">
        <v>47</v>
      </c>
      <c r="N1757" s="11" t="s">
        <v>46</v>
      </c>
      <c r="O1757" s="10">
        <v>0</v>
      </c>
      <c r="P1757" s="12">
        <v>516</v>
      </c>
      <c r="Q1757" s="55">
        <f t="shared" si="374"/>
        <v>5.16E-2</v>
      </c>
      <c r="R1757" s="32" t="s">
        <v>47</v>
      </c>
      <c r="S1757" s="93" t="s">
        <v>46</v>
      </c>
      <c r="T1757" s="12" t="s">
        <v>47</v>
      </c>
      <c r="U1757" s="12" t="s">
        <v>47</v>
      </c>
      <c r="V1757" s="12" t="s">
        <v>47</v>
      </c>
      <c r="W1757" s="12" t="s">
        <v>44</v>
      </c>
      <c r="X1757" s="12" t="s">
        <v>288</v>
      </c>
      <c r="Y1757" s="10" t="s">
        <v>5601</v>
      </c>
      <c r="Z1757" s="10" t="s">
        <v>980</v>
      </c>
      <c r="AA1757" s="12" t="s">
        <v>46</v>
      </c>
      <c r="AB1757" s="10">
        <v>0</v>
      </c>
      <c r="AC1757" s="12">
        <v>516</v>
      </c>
      <c r="AD1757" s="12">
        <f t="shared" si="376"/>
        <v>5.16E-2</v>
      </c>
      <c r="AE1757" s="12" t="s">
        <v>47</v>
      </c>
      <c r="AF1757" s="117" t="s">
        <v>47</v>
      </c>
      <c r="AG1757" s="33"/>
      <c r="AH1757" s="5"/>
      <c r="AI1757" s="5"/>
      <c r="AJ1757" s="32"/>
      <c r="AK1757" s="2"/>
      <c r="AL1757" s="2"/>
      <c r="AM1757" s="2"/>
      <c r="AN1757" s="2"/>
      <c r="AO1757" s="2"/>
      <c r="AP1757" s="2"/>
      <c r="AQ1757" s="2"/>
    </row>
    <row r="1758" spans="1:43" s="17" customFormat="1" ht="76.5" customHeight="1" x14ac:dyDescent="0.2">
      <c r="A1758" s="54" t="s">
        <v>79</v>
      </c>
      <c r="B1758" s="219" t="s">
        <v>48</v>
      </c>
      <c r="C1758" s="227" t="s">
        <v>47</v>
      </c>
      <c r="D1758" s="227" t="s">
        <v>915</v>
      </c>
      <c r="E1758" s="227" t="s">
        <v>915</v>
      </c>
      <c r="F1758" s="221" t="s">
        <v>775</v>
      </c>
      <c r="G1758" s="227" t="s">
        <v>5605</v>
      </c>
      <c r="H1758" s="93" t="s">
        <v>42</v>
      </c>
      <c r="I1758" s="8" t="s">
        <v>5606</v>
      </c>
      <c r="J1758" s="9" t="s">
        <v>108</v>
      </c>
      <c r="K1758" s="10" t="s">
        <v>5607</v>
      </c>
      <c r="L1758" s="10" t="s">
        <v>521</v>
      </c>
      <c r="M1758" s="11" t="s">
        <v>47</v>
      </c>
      <c r="N1758" s="11" t="s">
        <v>46</v>
      </c>
      <c r="O1758" s="10">
        <v>0</v>
      </c>
      <c r="P1758" s="12">
        <v>540</v>
      </c>
      <c r="Q1758" s="55">
        <f t="shared" si="374"/>
        <v>5.3999999999999999E-2</v>
      </c>
      <c r="R1758" s="32" t="s">
        <v>47</v>
      </c>
      <c r="S1758" s="93" t="s">
        <v>46</v>
      </c>
      <c r="T1758" s="12" t="s">
        <v>47</v>
      </c>
      <c r="U1758" s="12" t="s">
        <v>47</v>
      </c>
      <c r="V1758" s="12" t="s">
        <v>46</v>
      </c>
      <c r="W1758" s="12" t="s">
        <v>44</v>
      </c>
      <c r="X1758" s="12" t="s">
        <v>855</v>
      </c>
      <c r="Y1758" s="10" t="s">
        <v>5607</v>
      </c>
      <c r="Z1758" s="10" t="s">
        <v>521</v>
      </c>
      <c r="AA1758" s="12" t="s">
        <v>46</v>
      </c>
      <c r="AB1758" s="10">
        <v>0</v>
      </c>
      <c r="AC1758" s="12">
        <v>540</v>
      </c>
      <c r="AD1758" s="12">
        <f t="shared" si="376"/>
        <v>5.3999999999999999E-2</v>
      </c>
      <c r="AE1758" s="12" t="s">
        <v>47</v>
      </c>
      <c r="AF1758" s="117" t="s">
        <v>47</v>
      </c>
      <c r="AG1758" s="227" t="s">
        <v>47</v>
      </c>
      <c r="AH1758" s="227" t="s">
        <v>915</v>
      </c>
      <c r="AI1758" s="227" t="s">
        <v>915</v>
      </c>
      <c r="AJ1758" s="227" t="s">
        <v>915</v>
      </c>
      <c r="AK1758" s="2"/>
      <c r="AL1758" s="2"/>
      <c r="AM1758" s="2"/>
      <c r="AN1758" s="2"/>
      <c r="AO1758" s="2"/>
      <c r="AP1758" s="2"/>
      <c r="AQ1758" s="2"/>
    </row>
    <row r="1759" spans="1:43" s="17" customFormat="1" ht="51" x14ac:dyDescent="0.2">
      <c r="A1759" s="54" t="s">
        <v>38</v>
      </c>
      <c r="B1759" s="219" t="s">
        <v>48</v>
      </c>
      <c r="C1759" s="227" t="s">
        <v>47</v>
      </c>
      <c r="D1759" s="227" t="s">
        <v>915</v>
      </c>
      <c r="E1759" s="227" t="s">
        <v>915</v>
      </c>
      <c r="F1759" s="221" t="s">
        <v>775</v>
      </c>
      <c r="G1759" s="229" t="s">
        <v>5608</v>
      </c>
      <c r="H1759" s="93" t="s">
        <v>42</v>
      </c>
      <c r="I1759" s="8" t="s">
        <v>5609</v>
      </c>
      <c r="J1759" s="9" t="s">
        <v>108</v>
      </c>
      <c r="K1759" s="10" t="s">
        <v>5610</v>
      </c>
      <c r="L1759" s="10" t="s">
        <v>631</v>
      </c>
      <c r="M1759" s="11" t="s">
        <v>47</v>
      </c>
      <c r="N1759" s="11" t="s">
        <v>46</v>
      </c>
      <c r="O1759" s="10">
        <v>1066</v>
      </c>
      <c r="P1759" s="12">
        <v>9768</v>
      </c>
      <c r="Q1759" s="55">
        <f t="shared" si="374"/>
        <v>1066.9767999999999</v>
      </c>
      <c r="R1759" s="32"/>
      <c r="S1759" s="93" t="s">
        <v>46</v>
      </c>
      <c r="T1759" s="12" t="s">
        <v>47</v>
      </c>
      <c r="U1759" s="12" t="s">
        <v>47</v>
      </c>
      <c r="V1759" s="12" t="s">
        <v>47</v>
      </c>
      <c r="W1759" s="147" t="s">
        <v>782</v>
      </c>
      <c r="X1759" s="148" t="s">
        <v>855</v>
      </c>
      <c r="Y1759" s="70" t="s">
        <v>24015</v>
      </c>
      <c r="Z1759" s="70" t="s">
        <v>1168</v>
      </c>
      <c r="AA1759" s="12" t="s">
        <v>46</v>
      </c>
      <c r="AB1759" s="12">
        <v>0</v>
      </c>
      <c r="AC1759" s="12">
        <v>9768</v>
      </c>
      <c r="AD1759" s="149">
        <f t="shared" si="376"/>
        <v>0.9768</v>
      </c>
      <c r="AE1759" s="12"/>
      <c r="AF1759" s="117" t="s">
        <v>23727</v>
      </c>
      <c r="AG1759" s="227" t="s">
        <v>47</v>
      </c>
      <c r="AH1759" s="227" t="s">
        <v>915</v>
      </c>
      <c r="AI1759" s="227" t="s">
        <v>915</v>
      </c>
      <c r="AJ1759" s="227" t="s">
        <v>915</v>
      </c>
    </row>
    <row r="1760" spans="1:43" s="17" customFormat="1" ht="76.5" x14ac:dyDescent="0.25">
      <c r="A1760" s="54" t="s">
        <v>79</v>
      </c>
      <c r="B1760" s="219" t="s">
        <v>48</v>
      </c>
      <c r="C1760" s="227" t="s">
        <v>47</v>
      </c>
      <c r="D1760" s="227" t="s">
        <v>915</v>
      </c>
      <c r="E1760" s="227" t="s">
        <v>915</v>
      </c>
      <c r="F1760" s="220" t="s">
        <v>775</v>
      </c>
      <c r="G1760" s="227" t="s">
        <v>5611</v>
      </c>
      <c r="H1760" s="150" t="s">
        <v>777</v>
      </c>
      <c r="I1760" s="8" t="s">
        <v>5612</v>
      </c>
      <c r="J1760" s="9" t="s">
        <v>108</v>
      </c>
      <c r="K1760" s="10" t="s">
        <v>5613</v>
      </c>
      <c r="L1760" s="10" t="s">
        <v>521</v>
      </c>
      <c r="M1760" s="11" t="s">
        <v>47</v>
      </c>
      <c r="N1760" s="11" t="s">
        <v>46</v>
      </c>
      <c r="O1760" s="10">
        <v>0</v>
      </c>
      <c r="P1760" s="12">
        <v>200</v>
      </c>
      <c r="Q1760" s="55">
        <v>0.02</v>
      </c>
      <c r="R1760" s="125"/>
      <c r="S1760" s="150" t="s">
        <v>46</v>
      </c>
      <c r="T1760" s="12" t="s">
        <v>47</v>
      </c>
      <c r="U1760" s="12" t="s">
        <v>47</v>
      </c>
      <c r="V1760" s="127" t="s">
        <v>47</v>
      </c>
      <c r="W1760" s="147" t="s">
        <v>782</v>
      </c>
      <c r="X1760" s="148" t="s">
        <v>855</v>
      </c>
      <c r="Y1760" s="70" t="s">
        <v>5573</v>
      </c>
      <c r="Z1760" s="70" t="s">
        <v>5574</v>
      </c>
      <c r="AA1760" s="127" t="s">
        <v>46</v>
      </c>
      <c r="AB1760" s="151">
        <v>0</v>
      </c>
      <c r="AC1760" s="151">
        <v>200</v>
      </c>
      <c r="AD1760" s="151">
        <f t="shared" si="376"/>
        <v>0.02</v>
      </c>
      <c r="AE1760" s="127" t="s">
        <v>47</v>
      </c>
      <c r="AF1760" s="152" t="s">
        <v>47</v>
      </c>
      <c r="AG1760" s="227" t="s">
        <v>47</v>
      </c>
      <c r="AH1760" s="227" t="s">
        <v>915</v>
      </c>
      <c r="AI1760" s="227" t="s">
        <v>915</v>
      </c>
      <c r="AJ1760" s="227" t="s">
        <v>915</v>
      </c>
      <c r="AK1760" s="2"/>
      <c r="AL1760" s="2"/>
      <c r="AM1760" s="2"/>
      <c r="AN1760" s="2"/>
      <c r="AO1760" s="2"/>
      <c r="AP1760" s="2"/>
      <c r="AQ1760" s="2"/>
    </row>
    <row r="1761" spans="1:43" s="17" customFormat="1" ht="153" customHeight="1" x14ac:dyDescent="0.25">
      <c r="A1761" s="54" t="s">
        <v>79</v>
      </c>
      <c r="B1761" s="219" t="s">
        <v>48</v>
      </c>
      <c r="C1761" s="227" t="s">
        <v>47</v>
      </c>
      <c r="D1761" s="227" t="s">
        <v>915</v>
      </c>
      <c r="E1761" s="227" t="s">
        <v>915</v>
      </c>
      <c r="F1761" s="220" t="s">
        <v>775</v>
      </c>
      <c r="G1761" s="227" t="s">
        <v>5614</v>
      </c>
      <c r="H1761" s="150" t="s">
        <v>777</v>
      </c>
      <c r="I1761" s="8" t="s">
        <v>5615</v>
      </c>
      <c r="J1761" s="9" t="s">
        <v>108</v>
      </c>
      <c r="K1761" s="10" t="s">
        <v>5616</v>
      </c>
      <c r="L1761" s="10" t="s">
        <v>521</v>
      </c>
      <c r="M1761" s="11" t="s">
        <v>47</v>
      </c>
      <c r="N1761" s="11" t="s">
        <v>46</v>
      </c>
      <c r="O1761" s="10">
        <v>0</v>
      </c>
      <c r="P1761" s="12">
        <v>119</v>
      </c>
      <c r="Q1761" s="55">
        <v>1.1900000000000001E-2</v>
      </c>
      <c r="R1761" s="125"/>
      <c r="S1761" s="150" t="s">
        <v>46</v>
      </c>
      <c r="T1761" s="12" t="s">
        <v>47</v>
      </c>
      <c r="U1761" s="12" t="s">
        <v>47</v>
      </c>
      <c r="V1761" s="127" t="s">
        <v>47</v>
      </c>
      <c r="W1761" s="147" t="s">
        <v>782</v>
      </c>
      <c r="X1761" s="148" t="s">
        <v>855</v>
      </c>
      <c r="Y1761" s="70" t="s">
        <v>5617</v>
      </c>
      <c r="Z1761" s="70" t="s">
        <v>2026</v>
      </c>
      <c r="AA1761" s="127" t="s">
        <v>46</v>
      </c>
      <c r="AB1761" s="151">
        <v>0</v>
      </c>
      <c r="AC1761" s="151">
        <v>119</v>
      </c>
      <c r="AD1761" s="151">
        <f t="shared" si="376"/>
        <v>1.1900000000000001E-2</v>
      </c>
      <c r="AE1761" s="127" t="s">
        <v>47</v>
      </c>
      <c r="AF1761" s="152" t="s">
        <v>47</v>
      </c>
      <c r="AG1761" s="227" t="s">
        <v>47</v>
      </c>
      <c r="AH1761" s="227" t="s">
        <v>915</v>
      </c>
      <c r="AI1761" s="227" t="s">
        <v>915</v>
      </c>
      <c r="AJ1761" s="227" t="s">
        <v>915</v>
      </c>
      <c r="AK1761" s="2"/>
      <c r="AL1761" s="2"/>
      <c r="AM1761" s="2"/>
      <c r="AN1761" s="2"/>
      <c r="AO1761" s="2"/>
      <c r="AP1761" s="2"/>
      <c r="AQ1761" s="2"/>
    </row>
    <row r="1762" spans="1:43" s="17" customFormat="1" ht="127.5" customHeight="1" x14ac:dyDescent="0.2">
      <c r="A1762" s="54" t="s">
        <v>79</v>
      </c>
      <c r="B1762" s="219" t="s">
        <v>48</v>
      </c>
      <c r="C1762" s="227" t="s">
        <v>47</v>
      </c>
      <c r="D1762" s="227" t="s">
        <v>915</v>
      </c>
      <c r="E1762" s="227" t="s">
        <v>915</v>
      </c>
      <c r="F1762" s="221" t="s">
        <v>775</v>
      </c>
      <c r="G1762" s="229" t="s">
        <v>5618</v>
      </c>
      <c r="H1762" s="93" t="s">
        <v>42</v>
      </c>
      <c r="I1762" s="8" t="s">
        <v>5619</v>
      </c>
      <c r="J1762" s="9" t="s">
        <v>108</v>
      </c>
      <c r="K1762" s="10" t="s">
        <v>5620</v>
      </c>
      <c r="L1762" s="10" t="s">
        <v>521</v>
      </c>
      <c r="M1762" s="11" t="s">
        <v>47</v>
      </c>
      <c r="N1762" s="11" t="s">
        <v>46</v>
      </c>
      <c r="O1762" s="10">
        <v>0</v>
      </c>
      <c r="P1762" s="12">
        <v>300.14</v>
      </c>
      <c r="Q1762" s="55">
        <f>+O1762+(P1762/10000)</f>
        <v>3.0013999999999999E-2</v>
      </c>
      <c r="R1762" s="32"/>
      <c r="S1762" s="93" t="s">
        <v>46</v>
      </c>
      <c r="T1762" s="12" t="s">
        <v>47</v>
      </c>
      <c r="U1762" s="12" t="s">
        <v>47</v>
      </c>
      <c r="V1762" s="12" t="s">
        <v>47</v>
      </c>
      <c r="W1762" s="147" t="s">
        <v>782</v>
      </c>
      <c r="X1762" s="148" t="s">
        <v>855</v>
      </c>
      <c r="Y1762" s="70" t="s">
        <v>24016</v>
      </c>
      <c r="Z1762" s="70" t="s">
        <v>1168</v>
      </c>
      <c r="AA1762" s="12" t="s">
        <v>46</v>
      </c>
      <c r="AB1762" s="12">
        <v>0</v>
      </c>
      <c r="AC1762" s="12">
        <v>300.14</v>
      </c>
      <c r="AD1762" s="149">
        <f t="shared" si="376"/>
        <v>3.0013999999999999E-2</v>
      </c>
      <c r="AE1762" s="12"/>
      <c r="AF1762" s="117" t="s">
        <v>23727</v>
      </c>
      <c r="AG1762" s="227" t="s">
        <v>47</v>
      </c>
      <c r="AH1762" s="227" t="s">
        <v>915</v>
      </c>
      <c r="AI1762" s="227" t="s">
        <v>915</v>
      </c>
      <c r="AJ1762" s="227" t="s">
        <v>915</v>
      </c>
    </row>
    <row r="1763" spans="1:43" s="17" customFormat="1" ht="102" customHeight="1" x14ac:dyDescent="0.25">
      <c r="A1763" s="54" t="s">
        <v>79</v>
      </c>
      <c r="B1763" s="219" t="s">
        <v>48</v>
      </c>
      <c r="C1763" s="227" t="s">
        <v>47</v>
      </c>
      <c r="D1763" s="227" t="s">
        <v>915</v>
      </c>
      <c r="E1763" s="227" t="s">
        <v>915</v>
      </c>
      <c r="F1763" s="220" t="s">
        <v>775</v>
      </c>
      <c r="G1763" s="227" t="s">
        <v>5621</v>
      </c>
      <c r="H1763" s="150" t="s">
        <v>777</v>
      </c>
      <c r="I1763" s="8" t="s">
        <v>5622</v>
      </c>
      <c r="J1763" s="9" t="s">
        <v>108</v>
      </c>
      <c r="K1763" s="10" t="s">
        <v>5623</v>
      </c>
      <c r="L1763" s="10" t="s">
        <v>521</v>
      </c>
      <c r="M1763" s="11" t="s">
        <v>47</v>
      </c>
      <c r="N1763" s="11" t="s">
        <v>46</v>
      </c>
      <c r="O1763" s="10">
        <v>0</v>
      </c>
      <c r="P1763" s="12">
        <v>341.32</v>
      </c>
      <c r="Q1763" s="55">
        <v>3.4132000000000003E-2</v>
      </c>
      <c r="R1763" s="125"/>
      <c r="S1763" s="150" t="s">
        <v>46</v>
      </c>
      <c r="T1763" s="12" t="s">
        <v>47</v>
      </c>
      <c r="U1763" s="12" t="s">
        <v>47</v>
      </c>
      <c r="V1763" s="127" t="s">
        <v>46</v>
      </c>
      <c r="W1763" s="147" t="s">
        <v>782</v>
      </c>
      <c r="X1763" s="148" t="s">
        <v>855</v>
      </c>
      <c r="Y1763" s="70" t="s">
        <v>5624</v>
      </c>
      <c r="Z1763" s="70" t="s">
        <v>2026</v>
      </c>
      <c r="AA1763" s="127" t="s">
        <v>46</v>
      </c>
      <c r="AB1763" s="151">
        <v>0</v>
      </c>
      <c r="AC1763" s="151">
        <v>341.32</v>
      </c>
      <c r="AD1763" s="151">
        <f t="shared" si="376"/>
        <v>3.4132000000000003E-2</v>
      </c>
      <c r="AE1763" s="127" t="s">
        <v>47</v>
      </c>
      <c r="AF1763" s="152" t="s">
        <v>47</v>
      </c>
      <c r="AG1763" s="227" t="s">
        <v>47</v>
      </c>
      <c r="AH1763" s="227" t="s">
        <v>915</v>
      </c>
      <c r="AI1763" s="227" t="s">
        <v>915</v>
      </c>
      <c r="AJ1763" s="227" t="s">
        <v>915</v>
      </c>
      <c r="AK1763" s="2"/>
      <c r="AL1763" s="2"/>
      <c r="AM1763" s="2"/>
      <c r="AN1763" s="2"/>
      <c r="AO1763" s="2"/>
      <c r="AP1763" s="2"/>
      <c r="AQ1763" s="2"/>
    </row>
    <row r="1764" spans="1:43" s="17" customFormat="1" ht="153" hidden="1" x14ac:dyDescent="0.2">
      <c r="A1764" s="56" t="s">
        <v>79</v>
      </c>
      <c r="B1764" s="57" t="s">
        <v>48</v>
      </c>
      <c r="C1764" s="20"/>
      <c r="D1764" s="20"/>
      <c r="E1764" s="30"/>
      <c r="F1764" s="95" t="s">
        <v>40</v>
      </c>
      <c r="G1764" s="12" t="s">
        <v>5625</v>
      </c>
      <c r="H1764" s="27" t="s">
        <v>42</v>
      </c>
      <c r="I1764" s="23" t="s">
        <v>5626</v>
      </c>
      <c r="J1764" s="24" t="s">
        <v>44</v>
      </c>
      <c r="K1764" s="25" t="s">
        <v>45</v>
      </c>
      <c r="L1764" s="25" t="s">
        <v>45</v>
      </c>
      <c r="M1764" s="25" t="s">
        <v>46</v>
      </c>
      <c r="N1764" s="26" t="s">
        <v>46</v>
      </c>
      <c r="O1764" s="25">
        <v>0</v>
      </c>
      <c r="P1764" s="27">
        <v>260</v>
      </c>
      <c r="Q1764" s="57">
        <f>+O1764+(P1764/10000)</f>
        <v>2.5999999999999999E-2</v>
      </c>
      <c r="R1764" s="28" t="s">
        <v>47</v>
      </c>
      <c r="S1764" s="94" t="s">
        <v>45</v>
      </c>
      <c r="T1764" s="25" t="s">
        <v>45</v>
      </c>
      <c r="U1764" s="25" t="s">
        <v>45</v>
      </c>
      <c r="V1764" s="25" t="s">
        <v>45</v>
      </c>
      <c r="W1764" s="27" t="str">
        <f>J1764</f>
        <v>COMPLETO TIENE ÁREA Y LINDEROS</v>
      </c>
      <c r="X1764" s="25" t="s">
        <v>45</v>
      </c>
      <c r="Y1764" s="25" t="s">
        <v>45</v>
      </c>
      <c r="Z1764" s="25" t="s">
        <v>45</v>
      </c>
      <c r="AA1764" s="27" t="s">
        <v>46</v>
      </c>
      <c r="AB1764" s="27">
        <f>O1764</f>
        <v>0</v>
      </c>
      <c r="AC1764" s="27">
        <v>0</v>
      </c>
      <c r="AD1764" s="27">
        <f t="shared" si="376"/>
        <v>0</v>
      </c>
      <c r="AE1764" s="27" t="s">
        <v>47</v>
      </c>
      <c r="AF1764" s="118" t="s">
        <v>47</v>
      </c>
      <c r="AG1764" s="29"/>
      <c r="AH1764" s="20"/>
      <c r="AI1764" s="20"/>
      <c r="AJ1764" s="30"/>
      <c r="AK1764" s="2"/>
      <c r="AL1764" s="2"/>
      <c r="AM1764" s="2"/>
      <c r="AN1764" s="2"/>
      <c r="AO1764" s="2"/>
      <c r="AP1764" s="2"/>
      <c r="AQ1764" s="2"/>
    </row>
    <row r="1765" spans="1:43" s="17" customFormat="1" ht="127.5" x14ac:dyDescent="0.25">
      <c r="A1765" s="54" t="s">
        <v>79</v>
      </c>
      <c r="B1765" s="219" t="s">
        <v>48</v>
      </c>
      <c r="C1765" s="227" t="s">
        <v>47</v>
      </c>
      <c r="D1765" s="227" t="s">
        <v>915</v>
      </c>
      <c r="E1765" s="227" t="s">
        <v>915</v>
      </c>
      <c r="F1765" s="220" t="s">
        <v>775</v>
      </c>
      <c r="G1765" s="227" t="s">
        <v>5627</v>
      </c>
      <c r="H1765" s="150" t="s">
        <v>777</v>
      </c>
      <c r="I1765" s="8" t="s">
        <v>5628</v>
      </c>
      <c r="J1765" s="9" t="s">
        <v>108</v>
      </c>
      <c r="K1765" s="10" t="s">
        <v>5629</v>
      </c>
      <c r="L1765" s="10" t="s">
        <v>521</v>
      </c>
      <c r="M1765" s="11" t="s">
        <v>47</v>
      </c>
      <c r="N1765" s="11" t="s">
        <v>46</v>
      </c>
      <c r="O1765" s="10">
        <v>0</v>
      </c>
      <c r="P1765" s="12">
        <v>286.73</v>
      </c>
      <c r="Q1765" s="55">
        <v>2.8673000000000001E-2</v>
      </c>
      <c r="R1765" s="125"/>
      <c r="S1765" s="150" t="s">
        <v>46</v>
      </c>
      <c r="T1765" s="12" t="s">
        <v>47</v>
      </c>
      <c r="U1765" s="12" t="s">
        <v>47</v>
      </c>
      <c r="V1765" s="127" t="s">
        <v>46</v>
      </c>
      <c r="W1765" s="147" t="s">
        <v>782</v>
      </c>
      <c r="X1765" s="148" t="s">
        <v>855</v>
      </c>
      <c r="Y1765" s="70" t="s">
        <v>5630</v>
      </c>
      <c r="Z1765" s="70" t="s">
        <v>2026</v>
      </c>
      <c r="AA1765" s="127" t="s">
        <v>46</v>
      </c>
      <c r="AB1765" s="151">
        <v>0</v>
      </c>
      <c r="AC1765" s="151">
        <v>286.73</v>
      </c>
      <c r="AD1765" s="151">
        <f t="shared" si="376"/>
        <v>2.8673000000000001E-2</v>
      </c>
      <c r="AE1765" s="127" t="s">
        <v>47</v>
      </c>
      <c r="AF1765" s="152" t="s">
        <v>47</v>
      </c>
      <c r="AG1765" s="227" t="s">
        <v>47</v>
      </c>
      <c r="AH1765" s="227" t="s">
        <v>915</v>
      </c>
      <c r="AI1765" s="227" t="s">
        <v>915</v>
      </c>
      <c r="AJ1765" s="227" t="s">
        <v>915</v>
      </c>
      <c r="AK1765" s="2"/>
      <c r="AL1765" s="2"/>
      <c r="AM1765" s="2"/>
      <c r="AN1765" s="2"/>
      <c r="AO1765" s="2"/>
      <c r="AP1765" s="2"/>
      <c r="AQ1765" s="2"/>
    </row>
    <row r="1766" spans="1:43" s="17" customFormat="1" ht="102" x14ac:dyDescent="0.2">
      <c r="A1766" s="54" t="s">
        <v>79</v>
      </c>
      <c r="B1766" s="219" t="s">
        <v>48</v>
      </c>
      <c r="C1766" s="227" t="s">
        <v>47</v>
      </c>
      <c r="D1766" s="227" t="s">
        <v>915</v>
      </c>
      <c r="E1766" s="227" t="s">
        <v>915</v>
      </c>
      <c r="F1766" s="221" t="s">
        <v>775</v>
      </c>
      <c r="G1766" s="229" t="s">
        <v>5631</v>
      </c>
      <c r="H1766" s="93" t="s">
        <v>42</v>
      </c>
      <c r="I1766" s="8" t="s">
        <v>5632</v>
      </c>
      <c r="J1766" s="9" t="s">
        <v>108</v>
      </c>
      <c r="K1766" s="10" t="s">
        <v>5633</v>
      </c>
      <c r="L1766" s="10" t="s">
        <v>521</v>
      </c>
      <c r="M1766" s="11" t="s">
        <v>47</v>
      </c>
      <c r="N1766" s="11" t="s">
        <v>46</v>
      </c>
      <c r="O1766" s="10">
        <v>0</v>
      </c>
      <c r="P1766" s="12">
        <v>184</v>
      </c>
      <c r="Q1766" s="55">
        <f>+O1766+(P1766/10000)</f>
        <v>1.84E-2</v>
      </c>
      <c r="R1766" s="32"/>
      <c r="S1766" s="93" t="s">
        <v>46</v>
      </c>
      <c r="T1766" s="12" t="s">
        <v>47</v>
      </c>
      <c r="U1766" s="12" t="s">
        <v>47</v>
      </c>
      <c r="V1766" s="12" t="s">
        <v>47</v>
      </c>
      <c r="W1766" s="147" t="s">
        <v>782</v>
      </c>
      <c r="X1766" s="148" t="s">
        <v>855</v>
      </c>
      <c r="Y1766" s="70" t="s">
        <v>24017</v>
      </c>
      <c r="Z1766" s="70" t="s">
        <v>9412</v>
      </c>
      <c r="AA1766" s="12" t="s">
        <v>46</v>
      </c>
      <c r="AB1766" s="12">
        <v>0</v>
      </c>
      <c r="AC1766" s="12">
        <v>181</v>
      </c>
      <c r="AD1766" s="149">
        <f t="shared" ref="AD1766:AD1767" si="377">+AB1766+(AC1766/10000)</f>
        <v>1.8100000000000002E-2</v>
      </c>
      <c r="AE1766" s="12"/>
      <c r="AF1766" s="117" t="s">
        <v>23727</v>
      </c>
      <c r="AG1766" s="227" t="s">
        <v>47</v>
      </c>
      <c r="AH1766" s="227" t="s">
        <v>915</v>
      </c>
      <c r="AI1766" s="227" t="s">
        <v>915</v>
      </c>
      <c r="AJ1766" s="227" t="s">
        <v>915</v>
      </c>
    </row>
    <row r="1767" spans="1:43" s="17" customFormat="1" ht="60" customHeight="1" x14ac:dyDescent="0.2">
      <c r="A1767" s="54" t="s">
        <v>38</v>
      </c>
      <c r="B1767" s="219" t="s">
        <v>48</v>
      </c>
      <c r="C1767" s="227" t="s">
        <v>47</v>
      </c>
      <c r="D1767" s="227" t="s">
        <v>915</v>
      </c>
      <c r="E1767" s="227" t="s">
        <v>915</v>
      </c>
      <c r="F1767" s="221" t="s">
        <v>775</v>
      </c>
      <c r="G1767" s="229" t="s">
        <v>5634</v>
      </c>
      <c r="H1767" s="93" t="s">
        <v>42</v>
      </c>
      <c r="I1767" s="8" t="s">
        <v>5635</v>
      </c>
      <c r="J1767" s="9" t="s">
        <v>108</v>
      </c>
      <c r="K1767" s="10" t="s">
        <v>5636</v>
      </c>
      <c r="L1767" s="10" t="s">
        <v>631</v>
      </c>
      <c r="M1767" s="11" t="s">
        <v>47</v>
      </c>
      <c r="N1767" s="11" t="s">
        <v>46</v>
      </c>
      <c r="O1767" s="10">
        <v>750</v>
      </c>
      <c r="P1767" s="12">
        <v>9399</v>
      </c>
      <c r="Q1767" s="55">
        <f>+O1767+(P1767/10000)</f>
        <v>750.93989999999997</v>
      </c>
      <c r="R1767" s="32"/>
      <c r="S1767" s="93" t="s">
        <v>46</v>
      </c>
      <c r="T1767" s="12" t="s">
        <v>47</v>
      </c>
      <c r="U1767" s="12" t="s">
        <v>47</v>
      </c>
      <c r="V1767" s="12" t="s">
        <v>47</v>
      </c>
      <c r="W1767" s="147" t="s">
        <v>782</v>
      </c>
      <c r="X1767" s="148" t="s">
        <v>855</v>
      </c>
      <c r="Y1767" s="70" t="s">
        <v>24018</v>
      </c>
      <c r="Z1767" s="70" t="s">
        <v>24019</v>
      </c>
      <c r="AA1767" s="12" t="s">
        <v>46</v>
      </c>
      <c r="AB1767" s="12">
        <v>750</v>
      </c>
      <c r="AC1767" s="12">
        <v>9399</v>
      </c>
      <c r="AD1767" s="149">
        <f t="shared" si="377"/>
        <v>750.93989999999997</v>
      </c>
      <c r="AE1767" s="12"/>
      <c r="AF1767" s="117" t="s">
        <v>23727</v>
      </c>
      <c r="AG1767" s="227" t="s">
        <v>47</v>
      </c>
      <c r="AH1767" s="227" t="s">
        <v>915</v>
      </c>
      <c r="AI1767" s="227" t="s">
        <v>915</v>
      </c>
      <c r="AJ1767" s="227" t="s">
        <v>915</v>
      </c>
    </row>
    <row r="1768" spans="1:43" s="17" customFormat="1" ht="90" x14ac:dyDescent="0.25">
      <c r="A1768" s="54" t="s">
        <v>38</v>
      </c>
      <c r="B1768" s="219" t="s">
        <v>48</v>
      </c>
      <c r="C1768" s="227" t="s">
        <v>47</v>
      </c>
      <c r="D1768" s="227" t="s">
        <v>915</v>
      </c>
      <c r="E1768" s="227" t="s">
        <v>915</v>
      </c>
      <c r="F1768" s="220" t="s">
        <v>775</v>
      </c>
      <c r="G1768" s="227" t="s">
        <v>5637</v>
      </c>
      <c r="H1768" s="150" t="s">
        <v>777</v>
      </c>
      <c r="I1768" s="8" t="s">
        <v>5638</v>
      </c>
      <c r="J1768" s="9" t="s">
        <v>108</v>
      </c>
      <c r="K1768" s="10" t="s">
        <v>5639</v>
      </c>
      <c r="L1768" s="10" t="s">
        <v>631</v>
      </c>
      <c r="M1768" s="11" t="s">
        <v>47</v>
      </c>
      <c r="N1768" s="11" t="s">
        <v>46</v>
      </c>
      <c r="O1768" s="10">
        <v>1179</v>
      </c>
      <c r="P1768" s="12">
        <v>5016</v>
      </c>
      <c r="Q1768" s="55">
        <v>1179.5016000000001</v>
      </c>
      <c r="R1768" s="125"/>
      <c r="S1768" s="150" t="s">
        <v>46</v>
      </c>
      <c r="T1768" s="12" t="s">
        <v>47</v>
      </c>
      <c r="U1768" s="12" t="s">
        <v>47</v>
      </c>
      <c r="V1768" s="127" t="s">
        <v>47</v>
      </c>
      <c r="W1768" s="147" t="s">
        <v>782</v>
      </c>
      <c r="X1768" s="148" t="s">
        <v>855</v>
      </c>
      <c r="Y1768" s="70" t="s">
        <v>5640</v>
      </c>
      <c r="Z1768" s="70" t="s">
        <v>1932</v>
      </c>
      <c r="AA1768" s="127" t="s">
        <v>46</v>
      </c>
      <c r="AB1768" s="151">
        <v>1179</v>
      </c>
      <c r="AC1768" s="151">
        <v>5016</v>
      </c>
      <c r="AD1768" s="151">
        <f t="shared" ref="AD1768:AD1775" si="378">+AB1768+(AC1768/10000)</f>
        <v>1179.5016000000001</v>
      </c>
      <c r="AE1768" s="127" t="s">
        <v>47</v>
      </c>
      <c r="AF1768" s="152" t="s">
        <v>47</v>
      </c>
      <c r="AG1768" s="227" t="s">
        <v>46</v>
      </c>
      <c r="AH1768" s="227">
        <v>484</v>
      </c>
      <c r="AI1768" s="227" t="s">
        <v>24296</v>
      </c>
      <c r="AJ1768" s="227" t="s">
        <v>24233</v>
      </c>
      <c r="AK1768" s="2"/>
      <c r="AL1768" s="2"/>
      <c r="AM1768" s="2"/>
      <c r="AN1768" s="2"/>
      <c r="AO1768" s="2"/>
      <c r="AP1768" s="2"/>
      <c r="AQ1768" s="2"/>
    </row>
    <row r="1769" spans="1:43" s="17" customFormat="1" ht="60" hidden="1" customHeight="1" x14ac:dyDescent="0.2">
      <c r="A1769" s="56" t="s">
        <v>38</v>
      </c>
      <c r="B1769" s="57" t="s">
        <v>48</v>
      </c>
      <c r="C1769" s="20"/>
      <c r="D1769" s="20"/>
      <c r="E1769" s="30"/>
      <c r="F1769" s="95" t="s">
        <v>40</v>
      </c>
      <c r="G1769" s="12" t="s">
        <v>5641</v>
      </c>
      <c r="H1769" s="27" t="s">
        <v>42</v>
      </c>
      <c r="I1769" s="23" t="s">
        <v>5642</v>
      </c>
      <c r="J1769" s="24" t="s">
        <v>44</v>
      </c>
      <c r="K1769" s="25" t="s">
        <v>45</v>
      </c>
      <c r="L1769" s="25" t="s">
        <v>45</v>
      </c>
      <c r="M1769" s="25" t="s">
        <v>46</v>
      </c>
      <c r="N1769" s="26" t="s">
        <v>46</v>
      </c>
      <c r="O1769" s="25">
        <v>784</v>
      </c>
      <c r="P1769" s="27">
        <v>3059</v>
      </c>
      <c r="Q1769" s="57">
        <f>+O1769+(P1769/10000)</f>
        <v>784.30589999999995</v>
      </c>
      <c r="R1769" s="28" t="s">
        <v>47</v>
      </c>
      <c r="S1769" s="94" t="s">
        <v>45</v>
      </c>
      <c r="T1769" s="25" t="s">
        <v>45</v>
      </c>
      <c r="U1769" s="25" t="s">
        <v>45</v>
      </c>
      <c r="V1769" s="25" t="s">
        <v>45</v>
      </c>
      <c r="W1769" s="27" t="str">
        <f>J1769</f>
        <v>COMPLETO TIENE ÁREA Y LINDEROS</v>
      </c>
      <c r="X1769" s="25" t="s">
        <v>45</v>
      </c>
      <c r="Y1769" s="25" t="s">
        <v>45</v>
      </c>
      <c r="Z1769" s="25" t="s">
        <v>45</v>
      </c>
      <c r="AA1769" s="27" t="s">
        <v>46</v>
      </c>
      <c r="AB1769" s="27">
        <f>O1769</f>
        <v>784</v>
      </c>
      <c r="AC1769" s="27">
        <v>0</v>
      </c>
      <c r="AD1769" s="27">
        <f t="shared" si="378"/>
        <v>784</v>
      </c>
      <c r="AE1769" s="27" t="s">
        <v>47</v>
      </c>
      <c r="AF1769" s="118" t="s">
        <v>47</v>
      </c>
      <c r="AG1769" s="29"/>
      <c r="AH1769" s="20"/>
      <c r="AI1769" s="20"/>
      <c r="AJ1769" s="30"/>
      <c r="AK1769" s="2"/>
      <c r="AL1769" s="2"/>
      <c r="AM1769" s="2"/>
      <c r="AN1769" s="2"/>
      <c r="AO1769" s="2"/>
      <c r="AP1769" s="2"/>
      <c r="AQ1769" s="2"/>
    </row>
    <row r="1770" spans="1:43" s="17" customFormat="1" ht="51" x14ac:dyDescent="0.25">
      <c r="A1770" s="54" t="s">
        <v>38</v>
      </c>
      <c r="B1770" s="219" t="s">
        <v>48</v>
      </c>
      <c r="C1770" s="227" t="s">
        <v>47</v>
      </c>
      <c r="D1770" s="227" t="s">
        <v>915</v>
      </c>
      <c r="E1770" s="227" t="s">
        <v>915</v>
      </c>
      <c r="F1770" s="220" t="s">
        <v>775</v>
      </c>
      <c r="G1770" s="227" t="s">
        <v>5643</v>
      </c>
      <c r="H1770" s="150" t="s">
        <v>777</v>
      </c>
      <c r="I1770" s="8" t="s">
        <v>5644</v>
      </c>
      <c r="J1770" s="9" t="s">
        <v>108</v>
      </c>
      <c r="K1770" s="10" t="s">
        <v>5645</v>
      </c>
      <c r="L1770" s="10" t="s">
        <v>781</v>
      </c>
      <c r="M1770" s="11" t="s">
        <v>47</v>
      </c>
      <c r="N1770" s="11" t="s">
        <v>46</v>
      </c>
      <c r="O1770" s="10">
        <v>0</v>
      </c>
      <c r="P1770" s="12">
        <v>885</v>
      </c>
      <c r="Q1770" s="55">
        <v>8.8499999999999995E-2</v>
      </c>
      <c r="R1770" s="125"/>
      <c r="S1770" s="150" t="s">
        <v>46</v>
      </c>
      <c r="T1770" s="12" t="s">
        <v>47</v>
      </c>
      <c r="U1770" s="12" t="s">
        <v>47</v>
      </c>
      <c r="V1770" s="127" t="s">
        <v>46</v>
      </c>
      <c r="W1770" s="147" t="s">
        <v>782</v>
      </c>
      <c r="X1770" s="148" t="s">
        <v>288</v>
      </c>
      <c r="Y1770" s="70" t="s">
        <v>5646</v>
      </c>
      <c r="Z1770" s="70" t="s">
        <v>631</v>
      </c>
      <c r="AA1770" s="127" t="s">
        <v>46</v>
      </c>
      <c r="AB1770" s="151">
        <v>0</v>
      </c>
      <c r="AC1770" s="151">
        <v>885</v>
      </c>
      <c r="AD1770" s="151">
        <f t="shared" si="378"/>
        <v>8.8499999999999995E-2</v>
      </c>
      <c r="AE1770" s="127" t="s">
        <v>47</v>
      </c>
      <c r="AF1770" s="152" t="s">
        <v>47</v>
      </c>
      <c r="AG1770" s="227" t="s">
        <v>47</v>
      </c>
      <c r="AH1770" s="227" t="s">
        <v>915</v>
      </c>
      <c r="AI1770" s="227" t="s">
        <v>915</v>
      </c>
      <c r="AJ1770" s="227" t="s">
        <v>915</v>
      </c>
      <c r="AK1770" s="2"/>
      <c r="AL1770" s="2"/>
      <c r="AM1770" s="2"/>
      <c r="AN1770" s="2"/>
      <c r="AO1770" s="2"/>
      <c r="AP1770" s="2"/>
      <c r="AQ1770" s="2"/>
    </row>
    <row r="1771" spans="1:43" s="17" customFormat="1" ht="51" x14ac:dyDescent="0.25">
      <c r="A1771" s="54" t="s">
        <v>79</v>
      </c>
      <c r="B1771" s="219" t="s">
        <v>48</v>
      </c>
      <c r="C1771" s="227" t="s">
        <v>47</v>
      </c>
      <c r="D1771" s="227" t="s">
        <v>915</v>
      </c>
      <c r="E1771" s="227" t="s">
        <v>915</v>
      </c>
      <c r="F1771" s="220" t="s">
        <v>775</v>
      </c>
      <c r="G1771" s="227" t="s">
        <v>5647</v>
      </c>
      <c r="H1771" s="150" t="s">
        <v>777</v>
      </c>
      <c r="I1771" s="8" t="s">
        <v>5648</v>
      </c>
      <c r="J1771" s="9" t="s">
        <v>108</v>
      </c>
      <c r="K1771" s="10" t="s">
        <v>5649</v>
      </c>
      <c r="L1771" s="10" t="s">
        <v>980</v>
      </c>
      <c r="M1771" s="11" t="s">
        <v>47</v>
      </c>
      <c r="N1771" s="11" t="s">
        <v>46</v>
      </c>
      <c r="O1771" s="10">
        <v>0</v>
      </c>
      <c r="P1771" s="12">
        <v>629</v>
      </c>
      <c r="Q1771" s="55">
        <v>6.2899999999999998E-2</v>
      </c>
      <c r="R1771" s="125"/>
      <c r="S1771" s="150" t="s">
        <v>46</v>
      </c>
      <c r="T1771" s="12" t="s">
        <v>47</v>
      </c>
      <c r="U1771" s="12" t="s">
        <v>47</v>
      </c>
      <c r="V1771" s="127" t="s">
        <v>46</v>
      </c>
      <c r="W1771" s="147" t="s">
        <v>782</v>
      </c>
      <c r="X1771" s="148" t="s">
        <v>288</v>
      </c>
      <c r="Y1771" s="70" t="s">
        <v>5650</v>
      </c>
      <c r="Z1771" s="70" t="s">
        <v>631</v>
      </c>
      <c r="AA1771" s="127" t="s">
        <v>46</v>
      </c>
      <c r="AB1771" s="151">
        <v>0</v>
      </c>
      <c r="AC1771" s="151">
        <v>629</v>
      </c>
      <c r="AD1771" s="151">
        <f t="shared" si="378"/>
        <v>6.2899999999999998E-2</v>
      </c>
      <c r="AE1771" s="127" t="s">
        <v>47</v>
      </c>
      <c r="AF1771" s="152" t="s">
        <v>47</v>
      </c>
      <c r="AG1771" s="227" t="s">
        <v>47</v>
      </c>
      <c r="AH1771" s="227" t="s">
        <v>915</v>
      </c>
      <c r="AI1771" s="227" t="s">
        <v>915</v>
      </c>
      <c r="AJ1771" s="227" t="s">
        <v>915</v>
      </c>
      <c r="AK1771" s="2"/>
      <c r="AL1771" s="2"/>
      <c r="AM1771" s="2"/>
      <c r="AN1771" s="2"/>
      <c r="AO1771" s="2"/>
      <c r="AP1771" s="2"/>
      <c r="AQ1771" s="2"/>
    </row>
    <row r="1772" spans="1:43" s="17" customFormat="1" ht="38.25" x14ac:dyDescent="0.25">
      <c r="A1772" s="54" t="s">
        <v>79</v>
      </c>
      <c r="B1772" s="219" t="s">
        <v>48</v>
      </c>
      <c r="C1772" s="227" t="s">
        <v>47</v>
      </c>
      <c r="D1772" s="227" t="s">
        <v>915</v>
      </c>
      <c r="E1772" s="227" t="s">
        <v>915</v>
      </c>
      <c r="F1772" s="220" t="s">
        <v>775</v>
      </c>
      <c r="G1772" s="227" t="s">
        <v>5651</v>
      </c>
      <c r="H1772" s="150" t="s">
        <v>777</v>
      </c>
      <c r="I1772" s="8" t="s">
        <v>5652</v>
      </c>
      <c r="J1772" s="9" t="s">
        <v>108</v>
      </c>
      <c r="K1772" s="10" t="s">
        <v>5653</v>
      </c>
      <c r="L1772" s="10" t="s">
        <v>781</v>
      </c>
      <c r="M1772" s="11" t="s">
        <v>47</v>
      </c>
      <c r="N1772" s="11" t="s">
        <v>46</v>
      </c>
      <c r="O1772" s="10">
        <v>0</v>
      </c>
      <c r="P1772" s="12">
        <v>2000</v>
      </c>
      <c r="Q1772" s="55">
        <v>0.2</v>
      </c>
      <c r="R1772" s="125"/>
      <c r="S1772" s="150" t="s">
        <v>46</v>
      </c>
      <c r="T1772" s="12" t="s">
        <v>47</v>
      </c>
      <c r="U1772" s="12" t="s">
        <v>47</v>
      </c>
      <c r="V1772" s="127" t="s">
        <v>46</v>
      </c>
      <c r="W1772" s="147" t="s">
        <v>782</v>
      </c>
      <c r="X1772" s="148" t="s">
        <v>288</v>
      </c>
      <c r="Y1772" s="70" t="s">
        <v>5654</v>
      </c>
      <c r="Z1772" s="70" t="s">
        <v>631</v>
      </c>
      <c r="AA1772" s="127" t="s">
        <v>46</v>
      </c>
      <c r="AB1772" s="151">
        <v>0</v>
      </c>
      <c r="AC1772" s="151">
        <v>2000</v>
      </c>
      <c r="AD1772" s="151">
        <f t="shared" si="378"/>
        <v>0.2</v>
      </c>
      <c r="AE1772" s="127" t="s">
        <v>47</v>
      </c>
      <c r="AF1772" s="152" t="s">
        <v>47</v>
      </c>
      <c r="AG1772" s="227" t="s">
        <v>47</v>
      </c>
      <c r="AH1772" s="227" t="s">
        <v>915</v>
      </c>
      <c r="AI1772" s="227" t="s">
        <v>915</v>
      </c>
      <c r="AJ1772" s="227" t="s">
        <v>915</v>
      </c>
      <c r="AK1772" s="2"/>
      <c r="AL1772" s="2"/>
      <c r="AM1772" s="2"/>
      <c r="AN1772" s="2"/>
      <c r="AO1772" s="2"/>
      <c r="AP1772" s="2"/>
      <c r="AQ1772" s="2"/>
    </row>
    <row r="1773" spans="1:43" s="17" customFormat="1" ht="51" x14ac:dyDescent="0.25">
      <c r="A1773" s="54" t="s">
        <v>79</v>
      </c>
      <c r="B1773" s="219" t="s">
        <v>48</v>
      </c>
      <c r="C1773" s="227" t="s">
        <v>47</v>
      </c>
      <c r="D1773" s="227" t="s">
        <v>915</v>
      </c>
      <c r="E1773" s="227" t="s">
        <v>915</v>
      </c>
      <c r="F1773" s="220" t="s">
        <v>775</v>
      </c>
      <c r="G1773" s="227" t="s">
        <v>5655</v>
      </c>
      <c r="H1773" s="150" t="s">
        <v>777</v>
      </c>
      <c r="I1773" s="8" t="s">
        <v>5656</v>
      </c>
      <c r="J1773" s="9" t="s">
        <v>108</v>
      </c>
      <c r="K1773" s="10" t="s">
        <v>5657</v>
      </c>
      <c r="L1773" s="10" t="s">
        <v>631</v>
      </c>
      <c r="M1773" s="11" t="s">
        <v>47</v>
      </c>
      <c r="N1773" s="11" t="s">
        <v>46</v>
      </c>
      <c r="O1773" s="10">
        <v>0</v>
      </c>
      <c r="P1773" s="12">
        <v>1065</v>
      </c>
      <c r="Q1773" s="55">
        <v>0.1065</v>
      </c>
      <c r="R1773" s="125"/>
      <c r="S1773" s="150" t="s">
        <v>46</v>
      </c>
      <c r="T1773" s="12" t="s">
        <v>47</v>
      </c>
      <c r="U1773" s="12" t="s">
        <v>47</v>
      </c>
      <c r="V1773" s="127" t="s">
        <v>46</v>
      </c>
      <c r="W1773" s="147" t="s">
        <v>782</v>
      </c>
      <c r="X1773" s="148" t="s">
        <v>288</v>
      </c>
      <c r="Y1773" s="70" t="s">
        <v>5658</v>
      </c>
      <c r="Z1773" s="70" t="s">
        <v>631</v>
      </c>
      <c r="AA1773" s="127" t="s">
        <v>46</v>
      </c>
      <c r="AB1773" s="151">
        <v>0</v>
      </c>
      <c r="AC1773" s="151">
        <v>1065</v>
      </c>
      <c r="AD1773" s="151">
        <f t="shared" si="378"/>
        <v>0.1065</v>
      </c>
      <c r="AE1773" s="127" t="s">
        <v>47</v>
      </c>
      <c r="AF1773" s="152" t="s">
        <v>47</v>
      </c>
      <c r="AG1773" s="227" t="s">
        <v>47</v>
      </c>
      <c r="AH1773" s="227" t="s">
        <v>915</v>
      </c>
      <c r="AI1773" s="227" t="s">
        <v>915</v>
      </c>
      <c r="AJ1773" s="227" t="s">
        <v>915</v>
      </c>
      <c r="AK1773" s="2"/>
      <c r="AL1773" s="2"/>
      <c r="AM1773" s="2"/>
      <c r="AN1773" s="2"/>
      <c r="AO1773" s="2"/>
      <c r="AP1773" s="2"/>
      <c r="AQ1773" s="2"/>
    </row>
    <row r="1774" spans="1:43" s="17" customFormat="1" ht="38.25" x14ac:dyDescent="0.25">
      <c r="A1774" s="54" t="s">
        <v>38</v>
      </c>
      <c r="B1774" s="219" t="s">
        <v>48</v>
      </c>
      <c r="C1774" s="227" t="s">
        <v>47</v>
      </c>
      <c r="D1774" s="227" t="s">
        <v>915</v>
      </c>
      <c r="E1774" s="227" t="s">
        <v>915</v>
      </c>
      <c r="F1774" s="220" t="s">
        <v>775</v>
      </c>
      <c r="G1774" s="227" t="s">
        <v>5659</v>
      </c>
      <c r="H1774" s="150" t="s">
        <v>777</v>
      </c>
      <c r="I1774" s="8" t="s">
        <v>5660</v>
      </c>
      <c r="J1774" s="9" t="s">
        <v>108</v>
      </c>
      <c r="K1774" s="10" t="s">
        <v>5661</v>
      </c>
      <c r="L1774" s="10" t="s">
        <v>980</v>
      </c>
      <c r="M1774" s="11" t="s">
        <v>47</v>
      </c>
      <c r="N1774" s="11" t="s">
        <v>46</v>
      </c>
      <c r="O1774" s="10">
        <v>920</v>
      </c>
      <c r="P1774" s="12">
        <v>0</v>
      </c>
      <c r="Q1774" s="55">
        <v>920</v>
      </c>
      <c r="R1774" s="125"/>
      <c r="S1774" s="150" t="s">
        <v>46</v>
      </c>
      <c r="T1774" s="12" t="s">
        <v>47</v>
      </c>
      <c r="U1774" s="12" t="s">
        <v>47</v>
      </c>
      <c r="V1774" s="127" t="s">
        <v>46</v>
      </c>
      <c r="W1774" s="147" t="s">
        <v>782</v>
      </c>
      <c r="X1774" s="148" t="s">
        <v>288</v>
      </c>
      <c r="Y1774" s="70" t="s">
        <v>5662</v>
      </c>
      <c r="Z1774" s="70" t="s">
        <v>631</v>
      </c>
      <c r="AA1774" s="127" t="s">
        <v>46</v>
      </c>
      <c r="AB1774" s="151">
        <v>290</v>
      </c>
      <c r="AC1774" s="151">
        <v>0</v>
      </c>
      <c r="AD1774" s="151">
        <f t="shared" si="378"/>
        <v>290</v>
      </c>
      <c r="AE1774" s="127" t="s">
        <v>47</v>
      </c>
      <c r="AF1774" s="152" t="s">
        <v>47</v>
      </c>
      <c r="AG1774" s="227" t="s">
        <v>47</v>
      </c>
      <c r="AH1774" s="227" t="s">
        <v>915</v>
      </c>
      <c r="AI1774" s="227" t="s">
        <v>915</v>
      </c>
      <c r="AJ1774" s="227" t="s">
        <v>915</v>
      </c>
      <c r="AK1774" s="2"/>
      <c r="AL1774" s="2"/>
      <c r="AM1774" s="2"/>
      <c r="AN1774" s="2"/>
      <c r="AO1774" s="2"/>
      <c r="AP1774" s="2"/>
      <c r="AQ1774" s="2"/>
    </row>
    <row r="1775" spans="1:43" s="17" customFormat="1" ht="51" customHeight="1" x14ac:dyDescent="0.25">
      <c r="A1775" s="54" t="s">
        <v>79</v>
      </c>
      <c r="B1775" s="219" t="s">
        <v>48</v>
      </c>
      <c r="C1775" s="227" t="s">
        <v>47</v>
      </c>
      <c r="D1775" s="227" t="s">
        <v>915</v>
      </c>
      <c r="E1775" s="227" t="s">
        <v>24430</v>
      </c>
      <c r="F1775" s="220" t="s">
        <v>775</v>
      </c>
      <c r="G1775" s="227" t="s">
        <v>5663</v>
      </c>
      <c r="H1775" s="150" t="s">
        <v>777</v>
      </c>
      <c r="I1775" s="8" t="s">
        <v>5664</v>
      </c>
      <c r="J1775" s="9" t="s">
        <v>108</v>
      </c>
      <c r="K1775" s="10" t="s">
        <v>5665</v>
      </c>
      <c r="L1775" s="10" t="s">
        <v>521</v>
      </c>
      <c r="M1775" s="11" t="s">
        <v>47</v>
      </c>
      <c r="N1775" s="11" t="s">
        <v>46</v>
      </c>
      <c r="O1775" s="10">
        <v>0</v>
      </c>
      <c r="P1775" s="12">
        <v>200</v>
      </c>
      <c r="Q1775" s="55">
        <v>0.02</v>
      </c>
      <c r="R1775" s="125"/>
      <c r="S1775" s="150" t="s">
        <v>46</v>
      </c>
      <c r="T1775" s="12" t="s">
        <v>47</v>
      </c>
      <c r="U1775" s="12" t="s">
        <v>47</v>
      </c>
      <c r="V1775" s="127" t="s">
        <v>47</v>
      </c>
      <c r="W1775" s="147" t="s">
        <v>782</v>
      </c>
      <c r="X1775" s="148" t="s">
        <v>855</v>
      </c>
      <c r="Y1775" s="70" t="s">
        <v>5666</v>
      </c>
      <c r="Z1775" s="70" t="s">
        <v>2026</v>
      </c>
      <c r="AA1775" s="127" t="s">
        <v>46</v>
      </c>
      <c r="AB1775" s="151">
        <v>290</v>
      </c>
      <c r="AC1775" s="151">
        <v>0</v>
      </c>
      <c r="AD1775" s="151">
        <f t="shared" si="378"/>
        <v>290</v>
      </c>
      <c r="AE1775" s="127" t="s">
        <v>47</v>
      </c>
      <c r="AF1775" s="152" t="s">
        <v>47</v>
      </c>
      <c r="AG1775" s="227" t="s">
        <v>47</v>
      </c>
      <c r="AH1775" s="227" t="s">
        <v>915</v>
      </c>
      <c r="AI1775" s="227" t="s">
        <v>915</v>
      </c>
      <c r="AJ1775" s="227" t="s">
        <v>915</v>
      </c>
      <c r="AK1775" s="2"/>
      <c r="AL1775" s="2"/>
      <c r="AM1775" s="2"/>
      <c r="AN1775" s="2"/>
      <c r="AO1775" s="2"/>
      <c r="AP1775" s="2"/>
      <c r="AQ1775" s="2"/>
    </row>
    <row r="1776" spans="1:43" s="17" customFormat="1" ht="51" x14ac:dyDescent="0.25">
      <c r="A1776" s="54" t="s">
        <v>79</v>
      </c>
      <c r="B1776" s="219" t="s">
        <v>48</v>
      </c>
      <c r="C1776" s="227" t="s">
        <v>47</v>
      </c>
      <c r="D1776" s="227" t="s">
        <v>24431</v>
      </c>
      <c r="E1776" s="227" t="s">
        <v>915</v>
      </c>
      <c r="F1776" s="220" t="s">
        <v>775</v>
      </c>
      <c r="G1776" s="227" t="s">
        <v>5667</v>
      </c>
      <c r="H1776" s="150" t="s">
        <v>777</v>
      </c>
      <c r="I1776" s="8" t="s">
        <v>5668</v>
      </c>
      <c r="J1776" s="9" t="s">
        <v>108</v>
      </c>
      <c r="K1776" s="10" t="s">
        <v>5669</v>
      </c>
      <c r="L1776" s="10" t="s">
        <v>521</v>
      </c>
      <c r="M1776" s="11" t="s">
        <v>47</v>
      </c>
      <c r="N1776" s="11" t="s">
        <v>46</v>
      </c>
      <c r="O1776" s="10">
        <v>0</v>
      </c>
      <c r="P1776" s="12">
        <v>148.80000000000001</v>
      </c>
      <c r="Q1776" s="55">
        <v>1.4880000000000001E-2</v>
      </c>
      <c r="R1776" s="125"/>
      <c r="S1776" s="150" t="s">
        <v>46</v>
      </c>
      <c r="T1776" s="12" t="s">
        <v>47</v>
      </c>
      <c r="U1776" s="12" t="s">
        <v>47</v>
      </c>
      <c r="V1776" s="127" t="s">
        <v>47</v>
      </c>
      <c r="W1776" s="147" t="s">
        <v>782</v>
      </c>
      <c r="X1776" s="148" t="s">
        <v>855</v>
      </c>
      <c r="Y1776" s="70" t="s">
        <v>5670</v>
      </c>
      <c r="Z1776" s="70" t="s">
        <v>2026</v>
      </c>
      <c r="AA1776" s="127" t="s">
        <v>46</v>
      </c>
      <c r="AB1776" s="151">
        <v>290</v>
      </c>
      <c r="AC1776" s="151">
        <v>0</v>
      </c>
      <c r="AD1776" s="151">
        <v>148.80000000000001</v>
      </c>
      <c r="AE1776" s="127" t="s">
        <v>47</v>
      </c>
      <c r="AF1776" s="152" t="s">
        <v>47</v>
      </c>
      <c r="AG1776" s="227" t="s">
        <v>47</v>
      </c>
      <c r="AH1776" s="227" t="s">
        <v>915</v>
      </c>
      <c r="AI1776" s="227" t="s">
        <v>915</v>
      </c>
      <c r="AJ1776" s="227" t="s">
        <v>915</v>
      </c>
      <c r="AK1776" s="2"/>
      <c r="AL1776" s="2"/>
      <c r="AM1776" s="2"/>
      <c r="AN1776" s="2"/>
      <c r="AO1776" s="2"/>
      <c r="AP1776" s="2"/>
      <c r="AQ1776" s="2"/>
    </row>
    <row r="1777" spans="1:43" s="17" customFormat="1" ht="51" x14ac:dyDescent="0.25">
      <c r="A1777" s="54" t="s">
        <v>79</v>
      </c>
      <c r="B1777" s="219" t="s">
        <v>48</v>
      </c>
      <c r="C1777" s="227" t="s">
        <v>47</v>
      </c>
      <c r="D1777" s="227" t="s">
        <v>915</v>
      </c>
      <c r="E1777" s="227" t="s">
        <v>915</v>
      </c>
      <c r="F1777" s="220" t="s">
        <v>775</v>
      </c>
      <c r="G1777" s="227" t="s">
        <v>5671</v>
      </c>
      <c r="H1777" s="150" t="s">
        <v>777</v>
      </c>
      <c r="I1777" s="8" t="s">
        <v>5672</v>
      </c>
      <c r="J1777" s="9" t="s">
        <v>108</v>
      </c>
      <c r="K1777" s="10" t="s">
        <v>5673</v>
      </c>
      <c r="L1777" s="10" t="s">
        <v>521</v>
      </c>
      <c r="M1777" s="11" t="s">
        <v>47</v>
      </c>
      <c r="N1777" s="11" t="s">
        <v>46</v>
      </c>
      <c r="O1777" s="10">
        <v>0</v>
      </c>
      <c r="P1777" s="12">
        <v>224</v>
      </c>
      <c r="Q1777" s="55">
        <v>2.24E-2</v>
      </c>
      <c r="R1777" s="125"/>
      <c r="S1777" s="150" t="s">
        <v>46</v>
      </c>
      <c r="T1777" s="12" t="s">
        <v>47</v>
      </c>
      <c r="U1777" s="12" t="s">
        <v>47</v>
      </c>
      <c r="V1777" s="127" t="s">
        <v>46</v>
      </c>
      <c r="W1777" s="147" t="s">
        <v>5220</v>
      </c>
      <c r="X1777" s="148" t="s">
        <v>855</v>
      </c>
      <c r="Y1777" s="70" t="s">
        <v>5674</v>
      </c>
      <c r="Z1777" s="70" t="s">
        <v>2026</v>
      </c>
      <c r="AA1777" s="127" t="s">
        <v>47</v>
      </c>
      <c r="AB1777" s="151">
        <v>0</v>
      </c>
      <c r="AC1777" s="151">
        <v>0</v>
      </c>
      <c r="AD1777" s="151">
        <f t="shared" ref="AD1777:AD1783" si="379">+AB1777+(AC1777/10000)</f>
        <v>0</v>
      </c>
      <c r="AE1777" s="127" t="s">
        <v>47</v>
      </c>
      <c r="AF1777" s="152" t="s">
        <v>47</v>
      </c>
      <c r="AG1777" s="227" t="s">
        <v>47</v>
      </c>
      <c r="AH1777" s="227" t="s">
        <v>915</v>
      </c>
      <c r="AI1777" s="227" t="s">
        <v>915</v>
      </c>
      <c r="AJ1777" s="227" t="s">
        <v>915</v>
      </c>
      <c r="AK1777" s="2"/>
      <c r="AL1777" s="2"/>
      <c r="AM1777" s="2"/>
      <c r="AN1777" s="2"/>
      <c r="AO1777" s="2"/>
      <c r="AP1777" s="2"/>
      <c r="AQ1777" s="2"/>
    </row>
    <row r="1778" spans="1:43" s="17" customFormat="1" ht="51" x14ac:dyDescent="0.2">
      <c r="A1778" s="54" t="s">
        <v>79</v>
      </c>
      <c r="B1778" s="219" t="s">
        <v>48</v>
      </c>
      <c r="C1778" s="227" t="s">
        <v>47</v>
      </c>
      <c r="D1778" s="227" t="s">
        <v>915</v>
      </c>
      <c r="E1778" s="227" t="s">
        <v>915</v>
      </c>
      <c r="F1778" s="221" t="s">
        <v>775</v>
      </c>
      <c r="G1778" s="229" t="s">
        <v>5675</v>
      </c>
      <c r="H1778" s="93" t="s">
        <v>42</v>
      </c>
      <c r="I1778" s="8" t="s">
        <v>5676</v>
      </c>
      <c r="J1778" s="9" t="s">
        <v>108</v>
      </c>
      <c r="K1778" s="10" t="s">
        <v>5677</v>
      </c>
      <c r="L1778" s="10" t="s">
        <v>521</v>
      </c>
      <c r="M1778" s="11" t="s">
        <v>47</v>
      </c>
      <c r="N1778" s="11" t="s">
        <v>46</v>
      </c>
      <c r="O1778" s="10">
        <v>0</v>
      </c>
      <c r="P1778" s="12">
        <v>153.29</v>
      </c>
      <c r="Q1778" s="55">
        <f>+O1778+(P1778/10000)</f>
        <v>1.5328999999999999E-2</v>
      </c>
      <c r="R1778" s="32"/>
      <c r="S1778" s="93" t="s">
        <v>46</v>
      </c>
      <c r="T1778" s="12" t="s">
        <v>47</v>
      </c>
      <c r="U1778" s="12" t="s">
        <v>47</v>
      </c>
      <c r="V1778" s="12" t="s">
        <v>47</v>
      </c>
      <c r="W1778" s="147" t="s">
        <v>782</v>
      </c>
      <c r="X1778" s="148" t="s">
        <v>855</v>
      </c>
      <c r="Y1778" s="70" t="s">
        <v>24020</v>
      </c>
      <c r="Z1778" s="70" t="s">
        <v>313</v>
      </c>
      <c r="AA1778" s="12" t="s">
        <v>46</v>
      </c>
      <c r="AB1778" s="12">
        <v>0</v>
      </c>
      <c r="AC1778" s="12">
        <v>153.29</v>
      </c>
      <c r="AD1778" s="149">
        <f t="shared" si="379"/>
        <v>1.5328999999999999E-2</v>
      </c>
      <c r="AE1778" s="12"/>
      <c r="AF1778" s="117" t="s">
        <v>23727</v>
      </c>
      <c r="AG1778" s="227" t="s">
        <v>47</v>
      </c>
      <c r="AH1778" s="227" t="s">
        <v>915</v>
      </c>
      <c r="AI1778" s="227" t="s">
        <v>915</v>
      </c>
      <c r="AJ1778" s="227" t="s">
        <v>915</v>
      </c>
    </row>
    <row r="1779" spans="1:43" s="17" customFormat="1" ht="76.5" x14ac:dyDescent="0.25">
      <c r="A1779" s="54" t="s">
        <v>79</v>
      </c>
      <c r="B1779" s="219" t="s">
        <v>48</v>
      </c>
      <c r="C1779" s="227" t="s">
        <v>47</v>
      </c>
      <c r="D1779" s="227" t="s">
        <v>915</v>
      </c>
      <c r="E1779" s="227" t="s">
        <v>915</v>
      </c>
      <c r="F1779" s="220" t="s">
        <v>775</v>
      </c>
      <c r="G1779" s="227" t="s">
        <v>5678</v>
      </c>
      <c r="H1779" s="150" t="s">
        <v>777</v>
      </c>
      <c r="I1779" s="8" t="s">
        <v>5679</v>
      </c>
      <c r="J1779" s="9" t="s">
        <v>108</v>
      </c>
      <c r="K1779" s="10" t="s">
        <v>5680</v>
      </c>
      <c r="L1779" s="10" t="s">
        <v>521</v>
      </c>
      <c r="M1779" s="11" t="s">
        <v>47</v>
      </c>
      <c r="N1779" s="11" t="s">
        <v>46</v>
      </c>
      <c r="O1779" s="10">
        <v>0</v>
      </c>
      <c r="P1779" s="12">
        <v>190</v>
      </c>
      <c r="Q1779" s="55">
        <v>1.9E-2</v>
      </c>
      <c r="R1779" s="125"/>
      <c r="S1779" s="150" t="s">
        <v>46</v>
      </c>
      <c r="T1779" s="12" t="s">
        <v>47</v>
      </c>
      <c r="U1779" s="12" t="s">
        <v>47</v>
      </c>
      <c r="V1779" s="127" t="s">
        <v>47</v>
      </c>
      <c r="W1779" s="147" t="s">
        <v>782</v>
      </c>
      <c r="X1779" s="148" t="s">
        <v>855</v>
      </c>
      <c r="Y1779" s="70" t="s">
        <v>5681</v>
      </c>
      <c r="Z1779" s="70" t="s">
        <v>2026</v>
      </c>
      <c r="AA1779" s="127" t="s">
        <v>46</v>
      </c>
      <c r="AB1779" s="151">
        <v>0</v>
      </c>
      <c r="AC1779" s="151">
        <v>190</v>
      </c>
      <c r="AD1779" s="151">
        <f t="shared" si="379"/>
        <v>1.9E-2</v>
      </c>
      <c r="AE1779" s="127" t="s">
        <v>47</v>
      </c>
      <c r="AF1779" s="152" t="s">
        <v>47</v>
      </c>
      <c r="AG1779" s="227" t="s">
        <v>47</v>
      </c>
      <c r="AH1779" s="227" t="s">
        <v>915</v>
      </c>
      <c r="AI1779" s="227" t="s">
        <v>915</v>
      </c>
      <c r="AJ1779" s="227" t="s">
        <v>915</v>
      </c>
      <c r="AK1779" s="2"/>
      <c r="AL1779" s="2"/>
      <c r="AM1779" s="2"/>
      <c r="AN1779" s="2"/>
      <c r="AO1779" s="2"/>
      <c r="AP1779" s="2"/>
      <c r="AQ1779" s="2"/>
    </row>
    <row r="1780" spans="1:43" s="17" customFormat="1" ht="51" customHeight="1" x14ac:dyDescent="0.25">
      <c r="A1780" s="54" t="s">
        <v>38</v>
      </c>
      <c r="B1780" s="219" t="s">
        <v>48</v>
      </c>
      <c r="C1780" s="227" t="s">
        <v>47</v>
      </c>
      <c r="D1780" s="227" t="s">
        <v>915</v>
      </c>
      <c r="E1780" s="227" t="s">
        <v>915</v>
      </c>
      <c r="F1780" s="220" t="s">
        <v>775</v>
      </c>
      <c r="G1780" s="227" t="s">
        <v>5682</v>
      </c>
      <c r="H1780" s="150" t="s">
        <v>777</v>
      </c>
      <c r="I1780" s="8" t="s">
        <v>5683</v>
      </c>
      <c r="J1780" s="9" t="s">
        <v>108</v>
      </c>
      <c r="K1780" s="10" t="s">
        <v>5684</v>
      </c>
      <c r="L1780" s="10" t="s">
        <v>631</v>
      </c>
      <c r="M1780" s="11" t="s">
        <v>47</v>
      </c>
      <c r="N1780" s="11" t="s">
        <v>46</v>
      </c>
      <c r="O1780" s="10">
        <v>0</v>
      </c>
      <c r="P1780" s="12">
        <v>1840</v>
      </c>
      <c r="Q1780" s="55">
        <v>0.184</v>
      </c>
      <c r="R1780" s="125"/>
      <c r="S1780" s="150" t="s">
        <v>46</v>
      </c>
      <c r="T1780" s="12" t="s">
        <v>47</v>
      </c>
      <c r="U1780" s="12" t="s">
        <v>47</v>
      </c>
      <c r="V1780" s="127" t="s">
        <v>47</v>
      </c>
      <c r="W1780" s="147" t="s">
        <v>782</v>
      </c>
      <c r="X1780" s="148" t="s">
        <v>855</v>
      </c>
      <c r="Y1780" s="70" t="s">
        <v>5685</v>
      </c>
      <c r="Z1780" s="70" t="s">
        <v>2026</v>
      </c>
      <c r="AA1780" s="127" t="s">
        <v>46</v>
      </c>
      <c r="AB1780" s="151">
        <v>1840</v>
      </c>
      <c r="AC1780" s="151">
        <v>0</v>
      </c>
      <c r="AD1780" s="151">
        <f t="shared" si="379"/>
        <v>1840</v>
      </c>
      <c r="AE1780" s="127" t="s">
        <v>47</v>
      </c>
      <c r="AF1780" s="152" t="s">
        <v>47</v>
      </c>
      <c r="AG1780" s="227" t="s">
        <v>46</v>
      </c>
      <c r="AH1780" s="227" t="s">
        <v>24242</v>
      </c>
      <c r="AI1780" s="227" t="s">
        <v>24432</v>
      </c>
      <c r="AJ1780" s="227" t="s">
        <v>24433</v>
      </c>
      <c r="AK1780" s="2"/>
      <c r="AL1780" s="2"/>
      <c r="AM1780" s="2"/>
      <c r="AN1780" s="2"/>
      <c r="AO1780" s="2"/>
      <c r="AP1780" s="2"/>
      <c r="AQ1780" s="2"/>
    </row>
    <row r="1781" spans="1:43" s="17" customFormat="1" ht="75" customHeight="1" x14ac:dyDescent="0.2">
      <c r="A1781" s="54" t="s">
        <v>79</v>
      </c>
      <c r="B1781" s="219" t="s">
        <v>48</v>
      </c>
      <c r="C1781" s="227" t="s">
        <v>47</v>
      </c>
      <c r="D1781" s="227" t="s">
        <v>915</v>
      </c>
      <c r="E1781" s="227" t="s">
        <v>915</v>
      </c>
      <c r="F1781" s="221" t="s">
        <v>775</v>
      </c>
      <c r="G1781" s="227" t="s">
        <v>5686</v>
      </c>
      <c r="H1781" s="93" t="s">
        <v>42</v>
      </c>
      <c r="I1781" s="8" t="s">
        <v>5687</v>
      </c>
      <c r="J1781" s="9" t="s">
        <v>108</v>
      </c>
      <c r="K1781" s="10" t="s">
        <v>5688</v>
      </c>
      <c r="L1781" s="10" t="s">
        <v>521</v>
      </c>
      <c r="M1781" s="11" t="s">
        <v>47</v>
      </c>
      <c r="N1781" s="11" t="s">
        <v>46</v>
      </c>
      <c r="O1781" s="10">
        <v>0</v>
      </c>
      <c r="P1781" s="12">
        <v>250</v>
      </c>
      <c r="Q1781" s="55">
        <f>+O1781+(P1781/10000)</f>
        <v>2.5000000000000001E-2</v>
      </c>
      <c r="R1781" s="32" t="s">
        <v>47</v>
      </c>
      <c r="S1781" s="93" t="s">
        <v>46</v>
      </c>
      <c r="T1781" s="12" t="s">
        <v>47</v>
      </c>
      <c r="U1781" s="12" t="s">
        <v>47</v>
      </c>
      <c r="V1781" s="12" t="s">
        <v>46</v>
      </c>
      <c r="W1781" s="12" t="s">
        <v>44</v>
      </c>
      <c r="X1781" s="12" t="s">
        <v>855</v>
      </c>
      <c r="Y1781" s="10" t="s">
        <v>5689</v>
      </c>
      <c r="Z1781" s="10" t="s">
        <v>521</v>
      </c>
      <c r="AA1781" s="12" t="s">
        <v>46</v>
      </c>
      <c r="AB1781" s="10">
        <v>0</v>
      </c>
      <c r="AC1781" s="12">
        <v>250</v>
      </c>
      <c r="AD1781" s="12">
        <f t="shared" si="379"/>
        <v>2.5000000000000001E-2</v>
      </c>
      <c r="AE1781" s="12" t="s">
        <v>47</v>
      </c>
      <c r="AF1781" s="117" t="s">
        <v>47</v>
      </c>
      <c r="AG1781" s="227" t="s">
        <v>47</v>
      </c>
      <c r="AH1781" s="227" t="s">
        <v>915</v>
      </c>
      <c r="AI1781" s="227" t="s">
        <v>915</v>
      </c>
      <c r="AJ1781" s="227" t="s">
        <v>915</v>
      </c>
      <c r="AK1781" s="2"/>
      <c r="AL1781" s="2"/>
      <c r="AM1781" s="2"/>
      <c r="AN1781" s="2"/>
      <c r="AO1781" s="2"/>
      <c r="AP1781" s="2"/>
      <c r="AQ1781" s="2"/>
    </row>
    <row r="1782" spans="1:43" s="17" customFormat="1" ht="63.75" x14ac:dyDescent="0.25">
      <c r="A1782" s="54" t="s">
        <v>79</v>
      </c>
      <c r="B1782" s="219" t="s">
        <v>48</v>
      </c>
      <c r="C1782" s="227" t="s">
        <v>47</v>
      </c>
      <c r="D1782" s="227" t="s">
        <v>915</v>
      </c>
      <c r="E1782" s="227" t="s">
        <v>915</v>
      </c>
      <c r="F1782" s="220" t="s">
        <v>775</v>
      </c>
      <c r="G1782" s="227" t="s">
        <v>5690</v>
      </c>
      <c r="H1782" s="150" t="s">
        <v>777</v>
      </c>
      <c r="I1782" s="8" t="s">
        <v>5691</v>
      </c>
      <c r="J1782" s="9" t="s">
        <v>108</v>
      </c>
      <c r="K1782" s="10" t="s">
        <v>5692</v>
      </c>
      <c r="L1782" s="10" t="s">
        <v>521</v>
      </c>
      <c r="M1782" s="11" t="s">
        <v>47</v>
      </c>
      <c r="N1782" s="11" t="s">
        <v>46</v>
      </c>
      <c r="O1782" s="10">
        <v>0</v>
      </c>
      <c r="P1782" s="12">
        <v>600</v>
      </c>
      <c r="Q1782" s="55">
        <v>0.06</v>
      </c>
      <c r="R1782" s="125"/>
      <c r="S1782" s="150" t="s">
        <v>46</v>
      </c>
      <c r="T1782" s="12" t="s">
        <v>47</v>
      </c>
      <c r="U1782" s="12" t="s">
        <v>47</v>
      </c>
      <c r="V1782" s="127" t="s">
        <v>47</v>
      </c>
      <c r="W1782" s="147" t="s">
        <v>782</v>
      </c>
      <c r="X1782" s="148" t="s">
        <v>855</v>
      </c>
      <c r="Y1782" s="70" t="s">
        <v>5693</v>
      </c>
      <c r="Z1782" s="70" t="s">
        <v>2026</v>
      </c>
      <c r="AA1782" s="127" t="s">
        <v>46</v>
      </c>
      <c r="AB1782" s="151">
        <v>0</v>
      </c>
      <c r="AC1782" s="151">
        <v>600</v>
      </c>
      <c r="AD1782" s="151">
        <f t="shared" si="379"/>
        <v>0.06</v>
      </c>
      <c r="AE1782" s="127" t="s">
        <v>47</v>
      </c>
      <c r="AF1782" s="152" t="s">
        <v>47</v>
      </c>
      <c r="AG1782" s="227" t="s">
        <v>47</v>
      </c>
      <c r="AH1782" s="227" t="s">
        <v>915</v>
      </c>
      <c r="AI1782" s="227" t="s">
        <v>915</v>
      </c>
      <c r="AJ1782" s="227" t="s">
        <v>915</v>
      </c>
      <c r="AK1782" s="2"/>
      <c r="AL1782" s="2"/>
      <c r="AM1782" s="2"/>
      <c r="AN1782" s="2"/>
      <c r="AO1782" s="2"/>
      <c r="AP1782" s="2"/>
      <c r="AQ1782" s="2"/>
    </row>
    <row r="1783" spans="1:43" s="17" customFormat="1" ht="114.75" customHeight="1" x14ac:dyDescent="0.2">
      <c r="A1783" s="54" t="s">
        <v>79</v>
      </c>
      <c r="B1783" s="219" t="s">
        <v>48</v>
      </c>
      <c r="C1783" s="227" t="s">
        <v>47</v>
      </c>
      <c r="D1783" s="227" t="s">
        <v>915</v>
      </c>
      <c r="E1783" s="227" t="s">
        <v>915</v>
      </c>
      <c r="F1783" s="221" t="s">
        <v>775</v>
      </c>
      <c r="G1783" s="229" t="s">
        <v>5694</v>
      </c>
      <c r="H1783" s="93" t="s">
        <v>42</v>
      </c>
      <c r="I1783" s="8" t="s">
        <v>5695</v>
      </c>
      <c r="J1783" s="9" t="s">
        <v>108</v>
      </c>
      <c r="K1783" s="10" t="s">
        <v>5696</v>
      </c>
      <c r="L1783" s="10" t="s">
        <v>521</v>
      </c>
      <c r="M1783" s="11" t="s">
        <v>47</v>
      </c>
      <c r="N1783" s="11" t="s">
        <v>46</v>
      </c>
      <c r="O1783" s="10">
        <v>0</v>
      </c>
      <c r="P1783" s="12">
        <v>320.77</v>
      </c>
      <c r="Q1783" s="55">
        <f>+O1783+(P1783/10000)</f>
        <v>3.2077000000000001E-2</v>
      </c>
      <c r="R1783" s="32"/>
      <c r="S1783" s="93" t="s">
        <v>46</v>
      </c>
      <c r="T1783" s="12" t="s">
        <v>47</v>
      </c>
      <c r="U1783" s="12" t="s">
        <v>47</v>
      </c>
      <c r="V1783" s="12" t="s">
        <v>47</v>
      </c>
      <c r="W1783" s="147" t="s">
        <v>782</v>
      </c>
      <c r="X1783" s="148" t="s">
        <v>5846</v>
      </c>
      <c r="Y1783" s="70" t="s">
        <v>24021</v>
      </c>
      <c r="Z1783" s="70" t="s">
        <v>11409</v>
      </c>
      <c r="AA1783" s="12" t="s">
        <v>46</v>
      </c>
      <c r="AB1783" s="12">
        <v>0</v>
      </c>
      <c r="AC1783" s="12">
        <v>632.44000000000005</v>
      </c>
      <c r="AD1783" s="149">
        <f t="shared" si="379"/>
        <v>6.3244000000000009E-2</v>
      </c>
      <c r="AE1783" s="12"/>
      <c r="AF1783" s="117" t="s">
        <v>23727</v>
      </c>
      <c r="AG1783" s="227" t="s">
        <v>47</v>
      </c>
      <c r="AH1783" s="227" t="s">
        <v>915</v>
      </c>
      <c r="AI1783" s="227" t="s">
        <v>915</v>
      </c>
      <c r="AJ1783" s="227" t="s">
        <v>915</v>
      </c>
    </row>
    <row r="1784" spans="1:43" s="17" customFormat="1" ht="51" x14ac:dyDescent="0.25">
      <c r="A1784" s="54" t="s">
        <v>79</v>
      </c>
      <c r="B1784" s="219" t="s">
        <v>48</v>
      </c>
      <c r="C1784" s="227" t="s">
        <v>47</v>
      </c>
      <c r="D1784" s="227" t="s">
        <v>915</v>
      </c>
      <c r="E1784" s="227" t="s">
        <v>915</v>
      </c>
      <c r="F1784" s="220" t="s">
        <v>775</v>
      </c>
      <c r="G1784" s="227" t="s">
        <v>5697</v>
      </c>
      <c r="H1784" s="150" t="s">
        <v>777</v>
      </c>
      <c r="I1784" s="8" t="s">
        <v>5698</v>
      </c>
      <c r="J1784" s="9" t="s">
        <v>108</v>
      </c>
      <c r="K1784" s="10" t="s">
        <v>5699</v>
      </c>
      <c r="L1784" s="10" t="s">
        <v>521</v>
      </c>
      <c r="M1784" s="11" t="s">
        <v>47</v>
      </c>
      <c r="N1784" s="11" t="s">
        <v>46</v>
      </c>
      <c r="O1784" s="10">
        <v>0</v>
      </c>
      <c r="P1784" s="12">
        <v>217.25</v>
      </c>
      <c r="Q1784" s="55">
        <v>2.1725000000000001E-2</v>
      </c>
      <c r="R1784" s="125"/>
      <c r="S1784" s="150" t="s">
        <v>46</v>
      </c>
      <c r="T1784" s="12" t="s">
        <v>47</v>
      </c>
      <c r="U1784" s="12" t="s">
        <v>47</v>
      </c>
      <c r="V1784" s="127" t="s">
        <v>46</v>
      </c>
      <c r="W1784" s="147" t="s">
        <v>782</v>
      </c>
      <c r="X1784" s="148" t="s">
        <v>855</v>
      </c>
      <c r="Y1784" s="70" t="s">
        <v>5700</v>
      </c>
      <c r="Z1784" s="70" t="s">
        <v>2026</v>
      </c>
      <c r="AA1784" s="127" t="s">
        <v>46</v>
      </c>
      <c r="AB1784" s="151">
        <v>0</v>
      </c>
      <c r="AC1784" s="151">
        <v>217.25</v>
      </c>
      <c r="AD1784" s="151">
        <f t="shared" ref="AD1784:AD1796" si="380">+AB1784+(AC1784/10000)</f>
        <v>2.1725000000000001E-2</v>
      </c>
      <c r="AE1784" s="127" t="s">
        <v>47</v>
      </c>
      <c r="AF1784" s="152" t="s">
        <v>47</v>
      </c>
      <c r="AG1784" s="227" t="s">
        <v>47</v>
      </c>
      <c r="AH1784" s="227" t="s">
        <v>915</v>
      </c>
      <c r="AI1784" s="227" t="s">
        <v>915</v>
      </c>
      <c r="AJ1784" s="227" t="s">
        <v>915</v>
      </c>
      <c r="AK1784" s="2"/>
      <c r="AL1784" s="2"/>
      <c r="AM1784" s="2"/>
      <c r="AN1784" s="2"/>
      <c r="AO1784" s="2"/>
      <c r="AP1784" s="2"/>
      <c r="AQ1784" s="2"/>
    </row>
    <row r="1785" spans="1:43" s="17" customFormat="1" ht="89.25" x14ac:dyDescent="0.25">
      <c r="A1785" s="54" t="s">
        <v>79</v>
      </c>
      <c r="B1785" s="219" t="s">
        <v>48</v>
      </c>
      <c r="C1785" s="227" t="s">
        <v>47</v>
      </c>
      <c r="D1785" s="227" t="s">
        <v>915</v>
      </c>
      <c r="E1785" s="227" t="s">
        <v>915</v>
      </c>
      <c r="F1785" s="220" t="s">
        <v>775</v>
      </c>
      <c r="G1785" s="227" t="s">
        <v>5701</v>
      </c>
      <c r="H1785" s="150" t="s">
        <v>777</v>
      </c>
      <c r="I1785" s="8" t="s">
        <v>5702</v>
      </c>
      <c r="J1785" s="9" t="s">
        <v>108</v>
      </c>
      <c r="K1785" s="10" t="s">
        <v>5703</v>
      </c>
      <c r="L1785" s="10" t="s">
        <v>521</v>
      </c>
      <c r="M1785" s="11" t="s">
        <v>47</v>
      </c>
      <c r="N1785" s="11" t="s">
        <v>46</v>
      </c>
      <c r="O1785" s="10">
        <v>0</v>
      </c>
      <c r="P1785" s="12">
        <v>310</v>
      </c>
      <c r="Q1785" s="55">
        <v>3.1E-2</v>
      </c>
      <c r="R1785" s="125"/>
      <c r="S1785" s="150" t="s">
        <v>46</v>
      </c>
      <c r="T1785" s="12" t="s">
        <v>47</v>
      </c>
      <c r="U1785" s="12" t="s">
        <v>47</v>
      </c>
      <c r="V1785" s="127" t="s">
        <v>47</v>
      </c>
      <c r="W1785" s="147" t="s">
        <v>782</v>
      </c>
      <c r="X1785" s="148" t="s">
        <v>855</v>
      </c>
      <c r="Y1785" s="70" t="s">
        <v>5704</v>
      </c>
      <c r="Z1785" s="70" t="s">
        <v>2026</v>
      </c>
      <c r="AA1785" s="127" t="s">
        <v>46</v>
      </c>
      <c r="AB1785" s="151">
        <v>0</v>
      </c>
      <c r="AC1785" s="151">
        <v>310</v>
      </c>
      <c r="AD1785" s="151">
        <f t="shared" si="380"/>
        <v>3.1E-2</v>
      </c>
      <c r="AE1785" s="127" t="s">
        <v>47</v>
      </c>
      <c r="AF1785" s="152" t="s">
        <v>47</v>
      </c>
      <c r="AG1785" s="227" t="s">
        <v>47</v>
      </c>
      <c r="AH1785" s="227" t="s">
        <v>915</v>
      </c>
      <c r="AI1785" s="227" t="s">
        <v>915</v>
      </c>
      <c r="AJ1785" s="227" t="s">
        <v>915</v>
      </c>
    </row>
    <row r="1786" spans="1:43" s="17" customFormat="1" ht="114.75" x14ac:dyDescent="0.25">
      <c r="A1786" s="54" t="s">
        <v>79</v>
      </c>
      <c r="B1786" s="219" t="s">
        <v>48</v>
      </c>
      <c r="C1786" s="227" t="s">
        <v>47</v>
      </c>
      <c r="D1786" s="227" t="s">
        <v>915</v>
      </c>
      <c r="E1786" s="227" t="s">
        <v>915</v>
      </c>
      <c r="F1786" s="220" t="s">
        <v>775</v>
      </c>
      <c r="G1786" s="227" t="s">
        <v>5705</v>
      </c>
      <c r="H1786" s="150" t="s">
        <v>777</v>
      </c>
      <c r="I1786" s="8" t="s">
        <v>5706</v>
      </c>
      <c r="J1786" s="9" t="s">
        <v>108</v>
      </c>
      <c r="K1786" s="10" t="s">
        <v>5707</v>
      </c>
      <c r="L1786" s="10" t="s">
        <v>521</v>
      </c>
      <c r="M1786" s="11" t="s">
        <v>47</v>
      </c>
      <c r="N1786" s="11" t="s">
        <v>46</v>
      </c>
      <c r="O1786" s="10">
        <v>0</v>
      </c>
      <c r="P1786" s="12">
        <v>186</v>
      </c>
      <c r="Q1786" s="55">
        <v>1.8599999999999998E-2</v>
      </c>
      <c r="R1786" s="125"/>
      <c r="S1786" s="150" t="s">
        <v>46</v>
      </c>
      <c r="T1786" s="12" t="s">
        <v>47</v>
      </c>
      <c r="U1786" s="12" t="s">
        <v>47</v>
      </c>
      <c r="V1786" s="127" t="s">
        <v>46</v>
      </c>
      <c r="W1786" s="147" t="s">
        <v>782</v>
      </c>
      <c r="X1786" s="148" t="s">
        <v>855</v>
      </c>
      <c r="Y1786" s="70" t="s">
        <v>5708</v>
      </c>
      <c r="Z1786" s="70" t="s">
        <v>2026</v>
      </c>
      <c r="AA1786" s="127" t="s">
        <v>46</v>
      </c>
      <c r="AB1786" s="151">
        <v>0</v>
      </c>
      <c r="AC1786" s="151">
        <v>186</v>
      </c>
      <c r="AD1786" s="151">
        <f t="shared" si="380"/>
        <v>1.8599999999999998E-2</v>
      </c>
      <c r="AE1786" s="127" t="s">
        <v>47</v>
      </c>
      <c r="AF1786" s="152" t="s">
        <v>47</v>
      </c>
      <c r="AG1786" s="227" t="s">
        <v>47</v>
      </c>
      <c r="AH1786" s="227" t="s">
        <v>915</v>
      </c>
      <c r="AI1786" s="227" t="s">
        <v>915</v>
      </c>
      <c r="AJ1786" s="227" t="s">
        <v>915</v>
      </c>
    </row>
    <row r="1787" spans="1:43" s="17" customFormat="1" ht="63.75" hidden="1" x14ac:dyDescent="0.25">
      <c r="A1787" s="54" t="s">
        <v>79</v>
      </c>
      <c r="B1787" s="55" t="s">
        <v>39</v>
      </c>
      <c r="C1787" s="123"/>
      <c r="D1787" s="124"/>
      <c r="E1787" s="125"/>
      <c r="F1787" s="126" t="s">
        <v>775</v>
      </c>
      <c r="G1787" s="127" t="s">
        <v>5709</v>
      </c>
      <c r="H1787" s="127" t="s">
        <v>777</v>
      </c>
      <c r="I1787" s="8" t="s">
        <v>5710</v>
      </c>
      <c r="J1787" s="9" t="s">
        <v>108</v>
      </c>
      <c r="K1787" s="10" t="s">
        <v>5711</v>
      </c>
      <c r="L1787" s="10" t="s">
        <v>5712</v>
      </c>
      <c r="M1787" s="11" t="s">
        <v>47</v>
      </c>
      <c r="N1787" s="11" t="s">
        <v>46</v>
      </c>
      <c r="O1787" s="10">
        <v>44</v>
      </c>
      <c r="P1787" s="12">
        <v>7821</v>
      </c>
      <c r="Q1787" s="55">
        <v>44.7821</v>
      </c>
      <c r="R1787" s="125"/>
      <c r="S1787" s="150" t="s">
        <v>46</v>
      </c>
      <c r="T1787" s="12" t="s">
        <v>47</v>
      </c>
      <c r="U1787" s="12" t="s">
        <v>47</v>
      </c>
      <c r="V1787" s="127" t="s">
        <v>46</v>
      </c>
      <c r="W1787" s="147" t="s">
        <v>782</v>
      </c>
      <c r="X1787" s="148" t="s">
        <v>855</v>
      </c>
      <c r="Y1787" s="70" t="s">
        <v>5713</v>
      </c>
      <c r="Z1787" s="70" t="s">
        <v>5714</v>
      </c>
      <c r="AA1787" s="127" t="s">
        <v>46</v>
      </c>
      <c r="AB1787" s="151">
        <v>44</v>
      </c>
      <c r="AC1787" s="151">
        <v>7821</v>
      </c>
      <c r="AD1787" s="151">
        <f t="shared" si="380"/>
        <v>44.7821</v>
      </c>
      <c r="AE1787" s="127" t="s">
        <v>47</v>
      </c>
      <c r="AF1787" s="152" t="s">
        <v>47</v>
      </c>
      <c r="AG1787" s="153"/>
      <c r="AH1787" s="154"/>
      <c r="AI1787" s="154"/>
      <c r="AJ1787" s="125"/>
    </row>
    <row r="1788" spans="1:43" s="17" customFormat="1" ht="63.75" hidden="1" x14ac:dyDescent="0.25">
      <c r="A1788" s="54" t="s">
        <v>38</v>
      </c>
      <c r="B1788" s="55" t="s">
        <v>39</v>
      </c>
      <c r="C1788" s="123"/>
      <c r="D1788" s="124"/>
      <c r="E1788" s="125"/>
      <c r="F1788" s="126" t="s">
        <v>775</v>
      </c>
      <c r="G1788" s="127" t="s">
        <v>5715</v>
      </c>
      <c r="H1788" s="127" t="s">
        <v>777</v>
      </c>
      <c r="I1788" s="8" t="s">
        <v>5716</v>
      </c>
      <c r="J1788" s="9" t="s">
        <v>108</v>
      </c>
      <c r="K1788" s="10" t="s">
        <v>5717</v>
      </c>
      <c r="L1788" s="10" t="s">
        <v>5718</v>
      </c>
      <c r="M1788" s="11" t="s">
        <v>47</v>
      </c>
      <c r="N1788" s="11" t="s">
        <v>46</v>
      </c>
      <c r="O1788" s="10">
        <v>648</v>
      </c>
      <c r="P1788" s="12">
        <v>6839</v>
      </c>
      <c r="Q1788" s="55">
        <v>648.68389999999999</v>
      </c>
      <c r="R1788" s="125"/>
      <c r="S1788" s="150" t="s">
        <v>46</v>
      </c>
      <c r="T1788" s="12" t="s">
        <v>47</v>
      </c>
      <c r="U1788" s="12" t="s">
        <v>47</v>
      </c>
      <c r="V1788" s="127" t="s">
        <v>47</v>
      </c>
      <c r="W1788" s="147" t="s">
        <v>782</v>
      </c>
      <c r="X1788" s="148" t="s">
        <v>855</v>
      </c>
      <c r="Y1788" s="70" t="s">
        <v>5719</v>
      </c>
      <c r="Z1788" s="70" t="s">
        <v>5714</v>
      </c>
      <c r="AA1788" s="127" t="s">
        <v>46</v>
      </c>
      <c r="AB1788" s="151">
        <v>44</v>
      </c>
      <c r="AC1788" s="151">
        <v>7821</v>
      </c>
      <c r="AD1788" s="151">
        <f t="shared" si="380"/>
        <v>44.7821</v>
      </c>
      <c r="AE1788" s="127" t="s">
        <v>47</v>
      </c>
      <c r="AF1788" s="152" t="s">
        <v>47</v>
      </c>
      <c r="AG1788" s="153"/>
      <c r="AH1788" s="154"/>
      <c r="AI1788" s="154"/>
      <c r="AJ1788" s="125"/>
      <c r="AK1788" s="2"/>
      <c r="AL1788" s="2"/>
      <c r="AM1788" s="2"/>
      <c r="AN1788" s="2"/>
      <c r="AO1788" s="2"/>
      <c r="AP1788" s="2"/>
      <c r="AQ1788" s="2"/>
    </row>
    <row r="1789" spans="1:43" s="17" customFormat="1" ht="127.5" x14ac:dyDescent="0.25">
      <c r="A1789" s="54" t="s">
        <v>79</v>
      </c>
      <c r="B1789" s="219" t="s">
        <v>48</v>
      </c>
      <c r="C1789" s="227" t="s">
        <v>47</v>
      </c>
      <c r="D1789" s="227" t="s">
        <v>915</v>
      </c>
      <c r="E1789" s="227" t="s">
        <v>915</v>
      </c>
      <c r="F1789" s="220" t="s">
        <v>775</v>
      </c>
      <c r="G1789" s="227" t="s">
        <v>5720</v>
      </c>
      <c r="H1789" s="150" t="s">
        <v>777</v>
      </c>
      <c r="I1789" s="8" t="s">
        <v>5721</v>
      </c>
      <c r="J1789" s="9" t="s">
        <v>108</v>
      </c>
      <c r="K1789" s="10" t="s">
        <v>5722</v>
      </c>
      <c r="L1789" s="10" t="s">
        <v>521</v>
      </c>
      <c r="M1789" s="11" t="s">
        <v>47</v>
      </c>
      <c r="N1789" s="11" t="s">
        <v>46</v>
      </c>
      <c r="O1789" s="10">
        <v>0</v>
      </c>
      <c r="P1789" s="12">
        <v>203</v>
      </c>
      <c r="Q1789" s="55">
        <v>2.0299999999999999E-2</v>
      </c>
      <c r="R1789" s="125"/>
      <c r="S1789" s="150" t="s">
        <v>46</v>
      </c>
      <c r="T1789" s="12" t="s">
        <v>47</v>
      </c>
      <c r="U1789" s="12" t="s">
        <v>47</v>
      </c>
      <c r="V1789" s="127" t="s">
        <v>46</v>
      </c>
      <c r="W1789" s="147" t="s">
        <v>782</v>
      </c>
      <c r="X1789" s="148" t="s">
        <v>855</v>
      </c>
      <c r="Y1789" s="70" t="s">
        <v>5723</v>
      </c>
      <c r="Z1789" s="70" t="s">
        <v>2026</v>
      </c>
      <c r="AA1789" s="127" t="s">
        <v>46</v>
      </c>
      <c r="AB1789" s="151">
        <v>0</v>
      </c>
      <c r="AC1789" s="151">
        <v>203</v>
      </c>
      <c r="AD1789" s="151">
        <f t="shared" si="380"/>
        <v>2.0299999999999999E-2</v>
      </c>
      <c r="AE1789" s="127" t="s">
        <v>47</v>
      </c>
      <c r="AF1789" s="152" t="s">
        <v>47</v>
      </c>
      <c r="AG1789" s="227" t="s">
        <v>47</v>
      </c>
      <c r="AH1789" s="227" t="s">
        <v>915</v>
      </c>
      <c r="AI1789" s="227" t="s">
        <v>915</v>
      </c>
      <c r="AJ1789" s="227" t="s">
        <v>915</v>
      </c>
      <c r="AK1789" s="2"/>
      <c r="AL1789" s="2"/>
      <c r="AM1789" s="2"/>
      <c r="AN1789" s="2"/>
      <c r="AO1789" s="2"/>
      <c r="AP1789" s="2"/>
      <c r="AQ1789" s="2"/>
    </row>
    <row r="1790" spans="1:43" s="17" customFormat="1" ht="102" x14ac:dyDescent="0.25">
      <c r="A1790" s="54" t="s">
        <v>79</v>
      </c>
      <c r="B1790" s="219" t="s">
        <v>48</v>
      </c>
      <c r="C1790" s="227" t="s">
        <v>47</v>
      </c>
      <c r="D1790" s="227" t="s">
        <v>915</v>
      </c>
      <c r="E1790" s="227" t="s">
        <v>915</v>
      </c>
      <c r="F1790" s="220" t="s">
        <v>775</v>
      </c>
      <c r="G1790" s="227" t="s">
        <v>5724</v>
      </c>
      <c r="H1790" s="150" t="s">
        <v>777</v>
      </c>
      <c r="I1790" s="8" t="s">
        <v>5725</v>
      </c>
      <c r="J1790" s="9" t="s">
        <v>108</v>
      </c>
      <c r="K1790" s="10" t="s">
        <v>5726</v>
      </c>
      <c r="L1790" s="10" t="s">
        <v>1046</v>
      </c>
      <c r="M1790" s="11" t="s">
        <v>47</v>
      </c>
      <c r="N1790" s="11" t="s">
        <v>46</v>
      </c>
      <c r="O1790" s="10">
        <v>0</v>
      </c>
      <c r="P1790" s="12">
        <v>237.04</v>
      </c>
      <c r="Q1790" s="55">
        <v>2.3703999999999999E-2</v>
      </c>
      <c r="R1790" s="125"/>
      <c r="S1790" s="150" t="s">
        <v>46</v>
      </c>
      <c r="T1790" s="12" t="s">
        <v>47</v>
      </c>
      <c r="U1790" s="12" t="s">
        <v>47</v>
      </c>
      <c r="V1790" s="127" t="s">
        <v>46</v>
      </c>
      <c r="W1790" s="147" t="s">
        <v>782</v>
      </c>
      <c r="X1790" s="148" t="s">
        <v>855</v>
      </c>
      <c r="Y1790" s="70" t="s">
        <v>5727</v>
      </c>
      <c r="Z1790" s="70" t="s">
        <v>2026</v>
      </c>
      <c r="AA1790" s="127" t="s">
        <v>46</v>
      </c>
      <c r="AB1790" s="151">
        <v>0</v>
      </c>
      <c r="AC1790" s="151">
        <v>237.04</v>
      </c>
      <c r="AD1790" s="151">
        <f t="shared" si="380"/>
        <v>2.3703999999999999E-2</v>
      </c>
      <c r="AE1790" s="127" t="s">
        <v>47</v>
      </c>
      <c r="AF1790" s="152" t="s">
        <v>47</v>
      </c>
      <c r="AG1790" s="227" t="s">
        <v>47</v>
      </c>
      <c r="AH1790" s="227" t="s">
        <v>915</v>
      </c>
      <c r="AI1790" s="227" t="s">
        <v>915</v>
      </c>
      <c r="AJ1790" s="227" t="s">
        <v>915</v>
      </c>
    </row>
    <row r="1791" spans="1:43" s="17" customFormat="1" ht="51" hidden="1" x14ac:dyDescent="0.25">
      <c r="A1791" s="54" t="s">
        <v>38</v>
      </c>
      <c r="B1791" s="55" t="s">
        <v>39</v>
      </c>
      <c r="C1791" s="123"/>
      <c r="D1791" s="124"/>
      <c r="E1791" s="125"/>
      <c r="F1791" s="126" t="s">
        <v>775</v>
      </c>
      <c r="G1791" s="127" t="s">
        <v>5728</v>
      </c>
      <c r="H1791" s="127" t="s">
        <v>777</v>
      </c>
      <c r="I1791" s="8" t="s">
        <v>5729</v>
      </c>
      <c r="J1791" s="9" t="s">
        <v>108</v>
      </c>
      <c r="K1791" s="10" t="s">
        <v>5730</v>
      </c>
      <c r="L1791" s="10" t="s">
        <v>4056</v>
      </c>
      <c r="M1791" s="11" t="s">
        <v>47</v>
      </c>
      <c r="N1791" s="11" t="s">
        <v>46</v>
      </c>
      <c r="O1791" s="10">
        <v>1430</v>
      </c>
      <c r="P1791" s="12">
        <v>4743</v>
      </c>
      <c r="Q1791" s="55">
        <v>1430.4743000000001</v>
      </c>
      <c r="R1791" s="125"/>
      <c r="S1791" s="150" t="s">
        <v>46</v>
      </c>
      <c r="T1791" s="12" t="s">
        <v>47</v>
      </c>
      <c r="U1791" s="12" t="s">
        <v>47</v>
      </c>
      <c r="V1791" s="127" t="s">
        <v>46</v>
      </c>
      <c r="W1791" s="147" t="s">
        <v>782</v>
      </c>
      <c r="X1791" s="148" t="s">
        <v>855</v>
      </c>
      <c r="Y1791" s="70" t="s">
        <v>5731</v>
      </c>
      <c r="Z1791" s="70" t="s">
        <v>5732</v>
      </c>
      <c r="AA1791" s="127" t="s">
        <v>46</v>
      </c>
      <c r="AB1791" s="151">
        <v>1430</v>
      </c>
      <c r="AC1791" s="151">
        <v>4743</v>
      </c>
      <c r="AD1791" s="151">
        <f t="shared" si="380"/>
        <v>1430.4743000000001</v>
      </c>
      <c r="AE1791" s="127" t="s">
        <v>47</v>
      </c>
      <c r="AF1791" s="152" t="s">
        <v>47</v>
      </c>
      <c r="AG1791" s="153"/>
      <c r="AH1791" s="154"/>
      <c r="AI1791" s="154"/>
      <c r="AJ1791" s="125"/>
    </row>
    <row r="1792" spans="1:43" s="17" customFormat="1" ht="38.25" hidden="1" x14ac:dyDescent="0.25">
      <c r="A1792" s="54" t="s">
        <v>38</v>
      </c>
      <c r="B1792" s="55" t="s">
        <v>39</v>
      </c>
      <c r="C1792" s="123"/>
      <c r="D1792" s="124"/>
      <c r="E1792" s="125"/>
      <c r="F1792" s="126" t="s">
        <v>775</v>
      </c>
      <c r="G1792" s="127" t="s">
        <v>5733</v>
      </c>
      <c r="H1792" s="127" t="s">
        <v>777</v>
      </c>
      <c r="I1792" s="8" t="s">
        <v>5734</v>
      </c>
      <c r="J1792" s="9" t="s">
        <v>108</v>
      </c>
      <c r="K1792" s="10" t="s">
        <v>5735</v>
      </c>
      <c r="L1792" s="10" t="s">
        <v>5149</v>
      </c>
      <c r="M1792" s="11" t="s">
        <v>47</v>
      </c>
      <c r="N1792" s="11" t="s">
        <v>46</v>
      </c>
      <c r="O1792" s="10">
        <v>199</v>
      </c>
      <c r="P1792" s="12">
        <v>0</v>
      </c>
      <c r="Q1792" s="55">
        <v>199</v>
      </c>
      <c r="R1792" s="125"/>
      <c r="S1792" s="150" t="s">
        <v>46</v>
      </c>
      <c r="T1792" s="12" t="s">
        <v>47</v>
      </c>
      <c r="U1792" s="12" t="s">
        <v>47</v>
      </c>
      <c r="V1792" s="127" t="s">
        <v>46</v>
      </c>
      <c r="W1792" s="147" t="s">
        <v>782</v>
      </c>
      <c r="X1792" s="148" t="s">
        <v>855</v>
      </c>
      <c r="Y1792" s="70" t="s">
        <v>5736</v>
      </c>
      <c r="Z1792" s="70" t="s">
        <v>5737</v>
      </c>
      <c r="AA1792" s="127" t="s">
        <v>46</v>
      </c>
      <c r="AB1792" s="151">
        <v>199</v>
      </c>
      <c r="AC1792" s="151">
        <v>0</v>
      </c>
      <c r="AD1792" s="151">
        <f t="shared" si="380"/>
        <v>199</v>
      </c>
      <c r="AE1792" s="127" t="s">
        <v>47</v>
      </c>
      <c r="AF1792" s="152" t="s">
        <v>47</v>
      </c>
      <c r="AG1792" s="153"/>
      <c r="AH1792" s="154"/>
      <c r="AI1792" s="154"/>
      <c r="AJ1792" s="125"/>
      <c r="AK1792" s="2"/>
      <c r="AL1792" s="2"/>
      <c r="AM1792" s="2"/>
      <c r="AN1792" s="2"/>
      <c r="AO1792" s="2"/>
      <c r="AP1792" s="2"/>
      <c r="AQ1792" s="2"/>
    </row>
    <row r="1793" spans="1:43" s="17" customFormat="1" ht="51" hidden="1" x14ac:dyDescent="0.25">
      <c r="A1793" s="54" t="s">
        <v>38</v>
      </c>
      <c r="B1793" s="55" t="s">
        <v>39</v>
      </c>
      <c r="C1793" s="123"/>
      <c r="D1793" s="124"/>
      <c r="E1793" s="125"/>
      <c r="F1793" s="126" t="s">
        <v>775</v>
      </c>
      <c r="G1793" s="127" t="s">
        <v>5738</v>
      </c>
      <c r="H1793" s="127" t="s">
        <v>777</v>
      </c>
      <c r="I1793" s="8" t="s">
        <v>5739</v>
      </c>
      <c r="J1793" s="9" t="s">
        <v>108</v>
      </c>
      <c r="K1793" s="10" t="s">
        <v>5740</v>
      </c>
      <c r="L1793" s="10" t="s">
        <v>5741</v>
      </c>
      <c r="M1793" s="11" t="s">
        <v>47</v>
      </c>
      <c r="N1793" s="11" t="s">
        <v>46</v>
      </c>
      <c r="O1793" s="10">
        <v>344</v>
      </c>
      <c r="P1793" s="12">
        <v>7000</v>
      </c>
      <c r="Q1793" s="55">
        <v>344.7</v>
      </c>
      <c r="R1793" s="125"/>
      <c r="S1793" s="150" t="s">
        <v>46</v>
      </c>
      <c r="T1793" s="12" t="s">
        <v>47</v>
      </c>
      <c r="U1793" s="12" t="s">
        <v>47</v>
      </c>
      <c r="V1793" s="127" t="s">
        <v>46</v>
      </c>
      <c r="W1793" s="147" t="s">
        <v>782</v>
      </c>
      <c r="X1793" s="148" t="s">
        <v>855</v>
      </c>
      <c r="Y1793" s="70" t="s">
        <v>5736</v>
      </c>
      <c r="Z1793" s="70" t="s">
        <v>5737</v>
      </c>
      <c r="AA1793" s="127" t="s">
        <v>46</v>
      </c>
      <c r="AB1793" s="151">
        <v>0</v>
      </c>
      <c r="AC1793" s="151">
        <v>2595</v>
      </c>
      <c r="AD1793" s="151">
        <f t="shared" si="380"/>
        <v>0.25950000000000001</v>
      </c>
      <c r="AE1793" s="127" t="s">
        <v>47</v>
      </c>
      <c r="AF1793" s="152" t="s">
        <v>47</v>
      </c>
      <c r="AG1793" s="153"/>
      <c r="AH1793" s="154"/>
      <c r="AI1793" s="154"/>
      <c r="AJ1793" s="125"/>
    </row>
    <row r="1794" spans="1:43" s="17" customFormat="1" ht="127.5" customHeight="1" x14ac:dyDescent="0.25">
      <c r="A1794" s="54" t="s">
        <v>38</v>
      </c>
      <c r="B1794" s="219" t="s">
        <v>48</v>
      </c>
      <c r="C1794" s="227" t="s">
        <v>47</v>
      </c>
      <c r="D1794" s="227" t="s">
        <v>24434</v>
      </c>
      <c r="E1794" s="227" t="s">
        <v>915</v>
      </c>
      <c r="F1794" s="220" t="s">
        <v>775</v>
      </c>
      <c r="G1794" s="227" t="s">
        <v>5742</v>
      </c>
      <c r="H1794" s="150" t="s">
        <v>777</v>
      </c>
      <c r="I1794" s="8" t="s">
        <v>5743</v>
      </c>
      <c r="J1794" s="9" t="s">
        <v>108</v>
      </c>
      <c r="K1794" s="10" t="s">
        <v>5744</v>
      </c>
      <c r="L1794" s="10" t="s">
        <v>2301</v>
      </c>
      <c r="M1794" s="11" t="s">
        <v>47</v>
      </c>
      <c r="N1794" s="11" t="s">
        <v>46</v>
      </c>
      <c r="O1794" s="10">
        <v>43</v>
      </c>
      <c r="P1794" s="12">
        <v>7000</v>
      </c>
      <c r="Q1794" s="55">
        <v>43.7</v>
      </c>
      <c r="R1794" s="125"/>
      <c r="S1794" s="150" t="s">
        <v>46</v>
      </c>
      <c r="T1794" s="12" t="s">
        <v>47</v>
      </c>
      <c r="U1794" s="12" t="s">
        <v>47</v>
      </c>
      <c r="V1794" s="127" t="s">
        <v>46</v>
      </c>
      <c r="W1794" s="147" t="s">
        <v>782</v>
      </c>
      <c r="X1794" s="148" t="s">
        <v>855</v>
      </c>
      <c r="Y1794" s="70" t="s">
        <v>5736</v>
      </c>
      <c r="Z1794" s="70" t="s">
        <v>5737</v>
      </c>
      <c r="AA1794" s="127" t="s">
        <v>46</v>
      </c>
      <c r="AB1794" s="151">
        <v>199</v>
      </c>
      <c r="AC1794" s="151">
        <v>1782</v>
      </c>
      <c r="AD1794" s="151">
        <f t="shared" si="380"/>
        <v>199.1782</v>
      </c>
      <c r="AE1794" s="127" t="s">
        <v>47</v>
      </c>
      <c r="AF1794" s="152" t="s">
        <v>47</v>
      </c>
      <c r="AG1794" s="227" t="s">
        <v>47</v>
      </c>
      <c r="AH1794" s="227" t="s">
        <v>915</v>
      </c>
      <c r="AI1794" s="227" t="s">
        <v>915</v>
      </c>
      <c r="AJ1794" s="227" t="s">
        <v>915</v>
      </c>
    </row>
    <row r="1795" spans="1:43" s="17" customFormat="1" ht="38.25" x14ac:dyDescent="0.25">
      <c r="A1795" s="54" t="s">
        <v>79</v>
      </c>
      <c r="B1795" s="219" t="s">
        <v>48</v>
      </c>
      <c r="C1795" s="227" t="s">
        <v>47</v>
      </c>
      <c r="D1795" s="227" t="s">
        <v>915</v>
      </c>
      <c r="E1795" s="227" t="s">
        <v>915</v>
      </c>
      <c r="F1795" s="220" t="s">
        <v>775</v>
      </c>
      <c r="G1795" s="227" t="s">
        <v>5745</v>
      </c>
      <c r="H1795" s="150" t="s">
        <v>777</v>
      </c>
      <c r="I1795" s="8" t="s">
        <v>5746</v>
      </c>
      <c r="J1795" s="9" t="s">
        <v>108</v>
      </c>
      <c r="K1795" s="10" t="s">
        <v>5747</v>
      </c>
      <c r="L1795" s="10" t="s">
        <v>901</v>
      </c>
      <c r="M1795" s="11" t="s">
        <v>47</v>
      </c>
      <c r="N1795" s="11" t="s">
        <v>46</v>
      </c>
      <c r="O1795" s="10">
        <v>0</v>
      </c>
      <c r="P1795" s="12">
        <v>119</v>
      </c>
      <c r="Q1795" s="55">
        <v>1.1900000000000001E-2</v>
      </c>
      <c r="R1795" s="125"/>
      <c r="S1795" s="150" t="s">
        <v>46</v>
      </c>
      <c r="T1795" s="12" t="s">
        <v>47</v>
      </c>
      <c r="U1795" s="12" t="s">
        <v>47</v>
      </c>
      <c r="V1795" s="127" t="s">
        <v>46</v>
      </c>
      <c r="W1795" s="147" t="s">
        <v>782</v>
      </c>
      <c r="X1795" s="148" t="s">
        <v>855</v>
      </c>
      <c r="Y1795" s="70" t="s">
        <v>5748</v>
      </c>
      <c r="Z1795" s="70" t="s">
        <v>2026</v>
      </c>
      <c r="AA1795" s="127" t="s">
        <v>46</v>
      </c>
      <c r="AB1795" s="151">
        <v>0</v>
      </c>
      <c r="AC1795" s="151">
        <v>119</v>
      </c>
      <c r="AD1795" s="151">
        <f t="shared" si="380"/>
        <v>1.1900000000000001E-2</v>
      </c>
      <c r="AE1795" s="127" t="s">
        <v>47</v>
      </c>
      <c r="AF1795" s="152" t="s">
        <v>47</v>
      </c>
      <c r="AG1795" s="227" t="s">
        <v>47</v>
      </c>
      <c r="AH1795" s="227" t="s">
        <v>915</v>
      </c>
      <c r="AI1795" s="227" t="s">
        <v>915</v>
      </c>
      <c r="AJ1795" s="227" t="s">
        <v>915</v>
      </c>
    </row>
    <row r="1796" spans="1:43" s="17" customFormat="1" ht="89.25" customHeight="1" x14ac:dyDescent="0.25">
      <c r="A1796" s="54" t="s">
        <v>79</v>
      </c>
      <c r="B1796" s="219" t="s">
        <v>48</v>
      </c>
      <c r="C1796" s="227" t="s">
        <v>47</v>
      </c>
      <c r="D1796" s="227" t="s">
        <v>915</v>
      </c>
      <c r="E1796" s="227" t="s">
        <v>915</v>
      </c>
      <c r="F1796" s="220" t="s">
        <v>775</v>
      </c>
      <c r="G1796" s="227" t="s">
        <v>5749</v>
      </c>
      <c r="H1796" s="150" t="s">
        <v>777</v>
      </c>
      <c r="I1796" s="8" t="s">
        <v>5750</v>
      </c>
      <c r="J1796" s="9" t="s">
        <v>108</v>
      </c>
      <c r="K1796" s="10" t="s">
        <v>5751</v>
      </c>
      <c r="L1796" s="10" t="s">
        <v>521</v>
      </c>
      <c r="M1796" s="11" t="s">
        <v>47</v>
      </c>
      <c r="N1796" s="11" t="s">
        <v>46</v>
      </c>
      <c r="O1796" s="10">
        <v>0</v>
      </c>
      <c r="P1796" s="12">
        <v>116.8</v>
      </c>
      <c r="Q1796" s="55">
        <v>1.1679999999999999E-2</v>
      </c>
      <c r="R1796" s="125"/>
      <c r="S1796" s="150" t="s">
        <v>46</v>
      </c>
      <c r="T1796" s="12" t="s">
        <v>47</v>
      </c>
      <c r="U1796" s="12" t="s">
        <v>47</v>
      </c>
      <c r="V1796" s="127" t="s">
        <v>46</v>
      </c>
      <c r="W1796" s="147" t="s">
        <v>782</v>
      </c>
      <c r="X1796" s="148" t="s">
        <v>855</v>
      </c>
      <c r="Y1796" s="70" t="s">
        <v>5752</v>
      </c>
      <c r="Z1796" s="70" t="s">
        <v>2026</v>
      </c>
      <c r="AA1796" s="127" t="s">
        <v>46</v>
      </c>
      <c r="AB1796" s="151">
        <v>0</v>
      </c>
      <c r="AC1796" s="151">
        <v>116.8</v>
      </c>
      <c r="AD1796" s="151">
        <f t="shared" si="380"/>
        <v>1.1679999999999999E-2</v>
      </c>
      <c r="AE1796" s="127" t="s">
        <v>47</v>
      </c>
      <c r="AF1796" s="152" t="s">
        <v>47</v>
      </c>
      <c r="AG1796" s="227" t="s">
        <v>47</v>
      </c>
      <c r="AH1796" s="227" t="s">
        <v>915</v>
      </c>
      <c r="AI1796" s="227" t="s">
        <v>915</v>
      </c>
      <c r="AJ1796" s="227" t="s">
        <v>915</v>
      </c>
    </row>
    <row r="1797" spans="1:43" s="17" customFormat="1" ht="127.5" x14ac:dyDescent="0.2">
      <c r="A1797" s="54" t="s">
        <v>79</v>
      </c>
      <c r="B1797" s="219" t="s">
        <v>48</v>
      </c>
      <c r="C1797" s="227" t="s">
        <v>47</v>
      </c>
      <c r="D1797" s="227" t="s">
        <v>915</v>
      </c>
      <c r="E1797" s="227" t="s">
        <v>915</v>
      </c>
      <c r="F1797" s="221" t="s">
        <v>775</v>
      </c>
      <c r="G1797" s="229" t="s">
        <v>5753</v>
      </c>
      <c r="H1797" s="93" t="s">
        <v>42</v>
      </c>
      <c r="I1797" s="8" t="s">
        <v>5754</v>
      </c>
      <c r="J1797" s="9" t="s">
        <v>108</v>
      </c>
      <c r="K1797" s="10" t="s">
        <v>5755</v>
      </c>
      <c r="L1797" s="10" t="s">
        <v>521</v>
      </c>
      <c r="M1797" s="11" t="s">
        <v>47</v>
      </c>
      <c r="N1797" s="11" t="s">
        <v>46</v>
      </c>
      <c r="O1797" s="10">
        <v>0</v>
      </c>
      <c r="P1797" s="12">
        <v>107.8</v>
      </c>
      <c r="Q1797" s="55">
        <f>+O1797+(P1797/10000)</f>
        <v>1.078E-2</v>
      </c>
      <c r="R1797" s="32"/>
      <c r="S1797" s="93" t="s">
        <v>46</v>
      </c>
      <c r="T1797" s="12" t="s">
        <v>47</v>
      </c>
      <c r="U1797" s="12" t="s">
        <v>47</v>
      </c>
      <c r="V1797" s="12" t="s">
        <v>47</v>
      </c>
      <c r="W1797" s="147" t="s">
        <v>782</v>
      </c>
      <c r="X1797" s="148" t="s">
        <v>855</v>
      </c>
      <c r="Y1797" s="70" t="s">
        <v>24022</v>
      </c>
      <c r="Z1797" s="70" t="s">
        <v>9412</v>
      </c>
      <c r="AA1797" s="12" t="s">
        <v>46</v>
      </c>
      <c r="AB1797" s="12">
        <v>0</v>
      </c>
      <c r="AC1797" s="12">
        <v>107.8</v>
      </c>
      <c r="AD1797" s="149">
        <f>+AB1797+(AC1797/10000)</f>
        <v>1.078E-2</v>
      </c>
      <c r="AE1797" s="12"/>
      <c r="AF1797" s="117" t="s">
        <v>23727</v>
      </c>
      <c r="AG1797" s="227" t="s">
        <v>47</v>
      </c>
      <c r="AH1797" s="227" t="s">
        <v>915</v>
      </c>
      <c r="AI1797" s="227" t="s">
        <v>915</v>
      </c>
      <c r="AJ1797" s="227" t="s">
        <v>915</v>
      </c>
    </row>
    <row r="1798" spans="1:43" s="17" customFormat="1" ht="51" customHeight="1" x14ac:dyDescent="0.25">
      <c r="A1798" s="54" t="s">
        <v>79</v>
      </c>
      <c r="B1798" s="219" t="s">
        <v>48</v>
      </c>
      <c r="C1798" s="227" t="s">
        <v>47</v>
      </c>
      <c r="D1798" s="227" t="s">
        <v>915</v>
      </c>
      <c r="E1798" s="227" t="s">
        <v>915</v>
      </c>
      <c r="F1798" s="220" t="s">
        <v>775</v>
      </c>
      <c r="G1798" s="227" t="s">
        <v>5756</v>
      </c>
      <c r="H1798" s="150" t="s">
        <v>777</v>
      </c>
      <c r="I1798" s="8" t="s">
        <v>5757</v>
      </c>
      <c r="J1798" s="9" t="s">
        <v>108</v>
      </c>
      <c r="K1798" s="10" t="s">
        <v>5758</v>
      </c>
      <c r="L1798" s="10" t="s">
        <v>901</v>
      </c>
      <c r="M1798" s="11" t="s">
        <v>47</v>
      </c>
      <c r="N1798" s="11" t="s">
        <v>46</v>
      </c>
      <c r="O1798" s="10">
        <v>0</v>
      </c>
      <c r="P1798" s="12">
        <v>250.16</v>
      </c>
      <c r="Q1798" s="55">
        <v>2.5016E-2</v>
      </c>
      <c r="R1798" s="125"/>
      <c r="S1798" s="150" t="s">
        <v>46</v>
      </c>
      <c r="T1798" s="12" t="s">
        <v>47</v>
      </c>
      <c r="U1798" s="12" t="s">
        <v>47</v>
      </c>
      <c r="V1798" s="127" t="s">
        <v>46</v>
      </c>
      <c r="W1798" s="147" t="s">
        <v>782</v>
      </c>
      <c r="X1798" s="148" t="s">
        <v>855</v>
      </c>
      <c r="Y1798" s="70" t="s">
        <v>5759</v>
      </c>
      <c r="Z1798" s="70" t="s">
        <v>2026</v>
      </c>
      <c r="AA1798" s="127" t="s">
        <v>46</v>
      </c>
      <c r="AB1798" s="151">
        <v>0</v>
      </c>
      <c r="AC1798" s="151">
        <v>250.16</v>
      </c>
      <c r="AD1798" s="151">
        <f>+AB1798+(AC1798/10000)</f>
        <v>2.5016E-2</v>
      </c>
      <c r="AE1798" s="127" t="s">
        <v>47</v>
      </c>
      <c r="AF1798" s="152" t="s">
        <v>47</v>
      </c>
      <c r="AG1798" s="227" t="s">
        <v>47</v>
      </c>
      <c r="AH1798" s="227" t="s">
        <v>915</v>
      </c>
      <c r="AI1798" s="227" t="s">
        <v>915</v>
      </c>
      <c r="AJ1798" s="227" t="s">
        <v>915</v>
      </c>
    </row>
    <row r="1799" spans="1:43" s="17" customFormat="1" ht="75" customHeight="1" x14ac:dyDescent="0.2">
      <c r="A1799" s="54" t="s">
        <v>79</v>
      </c>
      <c r="B1799" s="219" t="s">
        <v>48</v>
      </c>
      <c r="C1799" s="227" t="s">
        <v>47</v>
      </c>
      <c r="D1799" s="227" t="s">
        <v>915</v>
      </c>
      <c r="E1799" s="227" t="s">
        <v>915</v>
      </c>
      <c r="F1799" s="221" t="s">
        <v>775</v>
      </c>
      <c r="G1799" s="229" t="s">
        <v>5760</v>
      </c>
      <c r="H1799" s="93" t="s">
        <v>42</v>
      </c>
      <c r="I1799" s="8" t="s">
        <v>5761</v>
      </c>
      <c r="J1799" s="9" t="s">
        <v>108</v>
      </c>
      <c r="K1799" s="10" t="s">
        <v>5762</v>
      </c>
      <c r="L1799" s="10" t="s">
        <v>521</v>
      </c>
      <c r="M1799" s="11" t="s">
        <v>47</v>
      </c>
      <c r="N1799" s="11" t="s">
        <v>46</v>
      </c>
      <c r="O1799" s="10">
        <v>0</v>
      </c>
      <c r="P1799" s="12">
        <v>200</v>
      </c>
      <c r="Q1799" s="55">
        <f>+O1799+(P1799/10000)</f>
        <v>0.02</v>
      </c>
      <c r="R1799" s="32"/>
      <c r="S1799" s="93" t="s">
        <v>46</v>
      </c>
      <c r="T1799" s="12" t="s">
        <v>47</v>
      </c>
      <c r="U1799" s="12" t="s">
        <v>47</v>
      </c>
      <c r="V1799" s="12" t="s">
        <v>47</v>
      </c>
      <c r="W1799" s="147" t="s">
        <v>782</v>
      </c>
      <c r="X1799" s="148" t="s">
        <v>855</v>
      </c>
      <c r="Y1799" s="70" t="s">
        <v>24023</v>
      </c>
      <c r="Z1799" s="70" t="s">
        <v>313</v>
      </c>
      <c r="AA1799" s="12" t="s">
        <v>46</v>
      </c>
      <c r="AB1799" s="12">
        <v>0</v>
      </c>
      <c r="AC1799" s="12">
        <v>200</v>
      </c>
      <c r="AD1799" s="149">
        <f t="shared" ref="AD1799:AD1801" si="381">+AB1799+(AC1799/10000)</f>
        <v>0.02</v>
      </c>
      <c r="AE1799" s="12"/>
      <c r="AF1799" s="117" t="s">
        <v>23727</v>
      </c>
      <c r="AG1799" s="227" t="s">
        <v>47</v>
      </c>
      <c r="AH1799" s="227" t="s">
        <v>915</v>
      </c>
      <c r="AI1799" s="227" t="s">
        <v>915</v>
      </c>
      <c r="AJ1799" s="227" t="s">
        <v>915</v>
      </c>
    </row>
    <row r="1800" spans="1:43" s="17" customFormat="1" ht="75" customHeight="1" x14ac:dyDescent="0.2">
      <c r="A1800" s="54" t="s">
        <v>79</v>
      </c>
      <c r="B1800" s="219" t="s">
        <v>48</v>
      </c>
      <c r="C1800" s="227" t="s">
        <v>47</v>
      </c>
      <c r="D1800" s="227" t="s">
        <v>915</v>
      </c>
      <c r="E1800" s="227" t="s">
        <v>915</v>
      </c>
      <c r="F1800" s="221" t="s">
        <v>775</v>
      </c>
      <c r="G1800" s="229" t="s">
        <v>5763</v>
      </c>
      <c r="H1800" s="93" t="s">
        <v>42</v>
      </c>
      <c r="I1800" s="8" t="s">
        <v>5764</v>
      </c>
      <c r="J1800" s="9" t="s">
        <v>108</v>
      </c>
      <c r="K1800" s="10" t="s">
        <v>5765</v>
      </c>
      <c r="L1800" s="10" t="s">
        <v>521</v>
      </c>
      <c r="M1800" s="11" t="s">
        <v>47</v>
      </c>
      <c r="N1800" s="11" t="s">
        <v>46</v>
      </c>
      <c r="O1800" s="10">
        <v>0</v>
      </c>
      <c r="P1800" s="12">
        <v>116.8</v>
      </c>
      <c r="Q1800" s="55">
        <f>+O1800+(P1800/10000)</f>
        <v>1.1679999999999999E-2</v>
      </c>
      <c r="R1800" s="32"/>
      <c r="S1800" s="93" t="s">
        <v>46</v>
      </c>
      <c r="T1800" s="12" t="s">
        <v>47</v>
      </c>
      <c r="U1800" s="12" t="s">
        <v>47</v>
      </c>
      <c r="V1800" s="12" t="s">
        <v>47</v>
      </c>
      <c r="W1800" s="147" t="s">
        <v>782</v>
      </c>
      <c r="X1800" s="148" t="s">
        <v>855</v>
      </c>
      <c r="Y1800" s="70" t="s">
        <v>24024</v>
      </c>
      <c r="Z1800" s="70" t="s">
        <v>9412</v>
      </c>
      <c r="AA1800" s="12" t="s">
        <v>46</v>
      </c>
      <c r="AB1800" s="12">
        <v>0</v>
      </c>
      <c r="AC1800" s="12">
        <v>116.8</v>
      </c>
      <c r="AD1800" s="149">
        <f t="shared" si="381"/>
        <v>1.1679999999999999E-2</v>
      </c>
      <c r="AE1800" s="12"/>
      <c r="AF1800" s="117" t="s">
        <v>23727</v>
      </c>
      <c r="AG1800" s="227" t="s">
        <v>47</v>
      </c>
      <c r="AH1800" s="227" t="s">
        <v>915</v>
      </c>
      <c r="AI1800" s="227" t="s">
        <v>915</v>
      </c>
      <c r="AJ1800" s="227" t="s">
        <v>915</v>
      </c>
    </row>
    <row r="1801" spans="1:43" s="17" customFormat="1" ht="75" customHeight="1" x14ac:dyDescent="0.2">
      <c r="A1801" s="54" t="s">
        <v>79</v>
      </c>
      <c r="B1801" s="219" t="s">
        <v>48</v>
      </c>
      <c r="C1801" s="227" t="s">
        <v>47</v>
      </c>
      <c r="D1801" s="227" t="s">
        <v>915</v>
      </c>
      <c r="E1801" s="227" t="s">
        <v>915</v>
      </c>
      <c r="F1801" s="221" t="s">
        <v>775</v>
      </c>
      <c r="G1801" s="229" t="s">
        <v>5766</v>
      </c>
      <c r="H1801" s="93" t="s">
        <v>42</v>
      </c>
      <c r="I1801" s="8" t="s">
        <v>5767</v>
      </c>
      <c r="J1801" s="9" t="s">
        <v>108</v>
      </c>
      <c r="K1801" s="10" t="s">
        <v>5768</v>
      </c>
      <c r="L1801" s="10" t="s">
        <v>521</v>
      </c>
      <c r="M1801" s="11" t="s">
        <v>47</v>
      </c>
      <c r="N1801" s="11" t="s">
        <v>46</v>
      </c>
      <c r="O1801" s="10">
        <v>0</v>
      </c>
      <c r="P1801" s="12">
        <v>116.8</v>
      </c>
      <c r="Q1801" s="55">
        <f>+O1801+(P1801/10000)</f>
        <v>1.1679999999999999E-2</v>
      </c>
      <c r="R1801" s="32"/>
      <c r="S1801" s="93" t="s">
        <v>46</v>
      </c>
      <c r="T1801" s="12" t="s">
        <v>47</v>
      </c>
      <c r="U1801" s="12" t="s">
        <v>47</v>
      </c>
      <c r="V1801" s="12" t="s">
        <v>47</v>
      </c>
      <c r="W1801" s="147" t="s">
        <v>782</v>
      </c>
      <c r="X1801" s="148" t="s">
        <v>855</v>
      </c>
      <c r="Y1801" s="70" t="s">
        <v>24025</v>
      </c>
      <c r="Z1801" s="70" t="s">
        <v>1168</v>
      </c>
      <c r="AA1801" s="12" t="s">
        <v>46</v>
      </c>
      <c r="AB1801" s="12">
        <v>0</v>
      </c>
      <c r="AC1801" s="12">
        <v>116</v>
      </c>
      <c r="AD1801" s="149">
        <f t="shared" si="381"/>
        <v>1.1599999999999999E-2</v>
      </c>
      <c r="AE1801" s="12"/>
      <c r="AF1801" s="117" t="s">
        <v>23727</v>
      </c>
      <c r="AG1801" s="227" t="s">
        <v>47</v>
      </c>
      <c r="AH1801" s="227" t="s">
        <v>915</v>
      </c>
      <c r="AI1801" s="227" t="s">
        <v>915</v>
      </c>
      <c r="AJ1801" s="227" t="s">
        <v>915</v>
      </c>
    </row>
    <row r="1802" spans="1:43" s="17" customFormat="1" ht="51" x14ac:dyDescent="0.25">
      <c r="A1802" s="54" t="s">
        <v>79</v>
      </c>
      <c r="B1802" s="219" t="s">
        <v>48</v>
      </c>
      <c r="C1802" s="227" t="s">
        <v>47</v>
      </c>
      <c r="D1802" s="227" t="s">
        <v>915</v>
      </c>
      <c r="E1802" s="227" t="s">
        <v>915</v>
      </c>
      <c r="F1802" s="220" t="s">
        <v>775</v>
      </c>
      <c r="G1802" s="227" t="s">
        <v>5769</v>
      </c>
      <c r="H1802" s="150" t="s">
        <v>777</v>
      </c>
      <c r="I1802" s="8" t="s">
        <v>5770</v>
      </c>
      <c r="J1802" s="9" t="s">
        <v>108</v>
      </c>
      <c r="K1802" s="10" t="s">
        <v>5771</v>
      </c>
      <c r="L1802" s="10" t="s">
        <v>521</v>
      </c>
      <c r="M1802" s="11" t="s">
        <v>47</v>
      </c>
      <c r="N1802" s="11" t="s">
        <v>46</v>
      </c>
      <c r="O1802" s="10">
        <v>0</v>
      </c>
      <c r="P1802" s="12">
        <v>116.8</v>
      </c>
      <c r="Q1802" s="55">
        <v>1.1679999999999999E-2</v>
      </c>
      <c r="R1802" s="125"/>
      <c r="S1802" s="150" t="s">
        <v>46</v>
      </c>
      <c r="T1802" s="12" t="s">
        <v>47</v>
      </c>
      <c r="U1802" s="12" t="s">
        <v>47</v>
      </c>
      <c r="V1802" s="127" t="s">
        <v>46</v>
      </c>
      <c r="W1802" s="147" t="s">
        <v>782</v>
      </c>
      <c r="X1802" s="148" t="s">
        <v>855</v>
      </c>
      <c r="Y1802" s="70" t="s">
        <v>5759</v>
      </c>
      <c r="Z1802" s="70" t="s">
        <v>2026</v>
      </c>
      <c r="AA1802" s="127" t="s">
        <v>46</v>
      </c>
      <c r="AB1802" s="151">
        <v>0</v>
      </c>
      <c r="AC1802" s="151">
        <v>250.16</v>
      </c>
      <c r="AD1802" s="151">
        <f t="shared" ref="AD1802:AD1817" si="382">+AB1802+(AC1802/10000)</f>
        <v>2.5016E-2</v>
      </c>
      <c r="AE1802" s="127" t="s">
        <v>47</v>
      </c>
      <c r="AF1802" s="152" t="s">
        <v>47</v>
      </c>
      <c r="AG1802" s="227" t="s">
        <v>47</v>
      </c>
      <c r="AH1802" s="227" t="s">
        <v>915</v>
      </c>
      <c r="AI1802" s="227" t="s">
        <v>915</v>
      </c>
      <c r="AJ1802" s="227" t="s">
        <v>915</v>
      </c>
    </row>
    <row r="1803" spans="1:43" s="17" customFormat="1" ht="51" hidden="1" x14ac:dyDescent="0.25">
      <c r="A1803" s="54" t="s">
        <v>79</v>
      </c>
      <c r="B1803" s="55" t="s">
        <v>39</v>
      </c>
      <c r="C1803" s="123"/>
      <c r="D1803" s="124"/>
      <c r="E1803" s="125"/>
      <c r="F1803" s="126" t="s">
        <v>775</v>
      </c>
      <c r="G1803" s="127" t="s">
        <v>5772</v>
      </c>
      <c r="H1803" s="127" t="s">
        <v>777</v>
      </c>
      <c r="I1803" s="8" t="s">
        <v>5773</v>
      </c>
      <c r="J1803" s="9" t="s">
        <v>108</v>
      </c>
      <c r="K1803" s="10" t="s">
        <v>5774</v>
      </c>
      <c r="L1803" s="10" t="s">
        <v>521</v>
      </c>
      <c r="M1803" s="11" t="s">
        <v>47</v>
      </c>
      <c r="N1803" s="11" t="s">
        <v>46</v>
      </c>
      <c r="O1803" s="10">
        <v>0</v>
      </c>
      <c r="P1803" s="12">
        <v>48.48</v>
      </c>
      <c r="Q1803" s="55">
        <v>4.8479999999999999E-3</v>
      </c>
      <c r="R1803" s="125"/>
      <c r="S1803" s="150" t="s">
        <v>46</v>
      </c>
      <c r="T1803" s="12" t="s">
        <v>47</v>
      </c>
      <c r="U1803" s="12" t="s">
        <v>47</v>
      </c>
      <c r="V1803" s="127" t="s">
        <v>46</v>
      </c>
      <c r="W1803" s="147" t="s">
        <v>782</v>
      </c>
      <c r="X1803" s="148" t="s">
        <v>855</v>
      </c>
      <c r="Y1803" s="70" t="s">
        <v>5775</v>
      </c>
      <c r="Z1803" s="70" t="s">
        <v>2026</v>
      </c>
      <c r="AA1803" s="127" t="s">
        <v>46</v>
      </c>
      <c r="AB1803" s="151">
        <v>0</v>
      </c>
      <c r="AC1803" s="151">
        <v>48.48</v>
      </c>
      <c r="AD1803" s="151">
        <f t="shared" si="382"/>
        <v>4.8479999999999999E-3</v>
      </c>
      <c r="AE1803" s="127" t="s">
        <v>47</v>
      </c>
      <c r="AF1803" s="152" t="s">
        <v>47</v>
      </c>
      <c r="AG1803" s="153"/>
      <c r="AH1803" s="154"/>
      <c r="AI1803" s="154"/>
      <c r="AJ1803" s="125"/>
    </row>
    <row r="1804" spans="1:43" s="17" customFormat="1" ht="51" x14ac:dyDescent="0.25">
      <c r="A1804" s="54" t="s">
        <v>79</v>
      </c>
      <c r="B1804" s="219" t="s">
        <v>48</v>
      </c>
      <c r="C1804" s="227" t="s">
        <v>47</v>
      </c>
      <c r="D1804" s="227" t="s">
        <v>24435</v>
      </c>
      <c r="E1804" s="227" t="s">
        <v>915</v>
      </c>
      <c r="F1804" s="220" t="s">
        <v>775</v>
      </c>
      <c r="G1804" s="227" t="s">
        <v>5776</v>
      </c>
      <c r="H1804" s="150" t="s">
        <v>777</v>
      </c>
      <c r="I1804" s="8" t="s">
        <v>5777</v>
      </c>
      <c r="J1804" s="9" t="s">
        <v>108</v>
      </c>
      <c r="K1804" s="10" t="s">
        <v>5778</v>
      </c>
      <c r="L1804" s="10" t="s">
        <v>521</v>
      </c>
      <c r="M1804" s="11" t="s">
        <v>47</v>
      </c>
      <c r="N1804" s="11" t="s">
        <v>46</v>
      </c>
      <c r="O1804" s="10">
        <v>0</v>
      </c>
      <c r="P1804" s="12">
        <v>167.81</v>
      </c>
      <c r="Q1804" s="55">
        <v>1.6781000000000001E-2</v>
      </c>
      <c r="R1804" s="125"/>
      <c r="S1804" s="150" t="s">
        <v>46</v>
      </c>
      <c r="T1804" s="12" t="s">
        <v>47</v>
      </c>
      <c r="U1804" s="12" t="s">
        <v>47</v>
      </c>
      <c r="V1804" s="127" t="s">
        <v>46</v>
      </c>
      <c r="W1804" s="147" t="s">
        <v>782</v>
      </c>
      <c r="X1804" s="148" t="s">
        <v>855</v>
      </c>
      <c r="Y1804" s="70" t="s">
        <v>5779</v>
      </c>
      <c r="Z1804" s="70" t="s">
        <v>2026</v>
      </c>
      <c r="AA1804" s="127" t="s">
        <v>46</v>
      </c>
      <c r="AB1804" s="151">
        <v>0</v>
      </c>
      <c r="AC1804" s="151">
        <v>48.48</v>
      </c>
      <c r="AD1804" s="151">
        <f t="shared" si="382"/>
        <v>4.8479999999999999E-3</v>
      </c>
      <c r="AE1804" s="127" t="s">
        <v>47</v>
      </c>
      <c r="AF1804" s="152" t="s">
        <v>47</v>
      </c>
      <c r="AG1804" s="227" t="s">
        <v>47</v>
      </c>
      <c r="AH1804" s="227" t="s">
        <v>915</v>
      </c>
      <c r="AI1804" s="227" t="s">
        <v>915</v>
      </c>
      <c r="AJ1804" s="227" t="s">
        <v>915</v>
      </c>
    </row>
    <row r="1805" spans="1:43" s="17" customFormat="1" ht="51" x14ac:dyDescent="0.25">
      <c r="A1805" s="54" t="s">
        <v>38</v>
      </c>
      <c r="B1805" s="219" t="s">
        <v>48</v>
      </c>
      <c r="C1805" s="227" t="s">
        <v>47</v>
      </c>
      <c r="D1805" s="227" t="s">
        <v>915</v>
      </c>
      <c r="E1805" s="227" t="s">
        <v>915</v>
      </c>
      <c r="F1805" s="220" t="s">
        <v>775</v>
      </c>
      <c r="G1805" s="227" t="s">
        <v>5780</v>
      </c>
      <c r="H1805" s="150" t="s">
        <v>777</v>
      </c>
      <c r="I1805" s="8" t="s">
        <v>5781</v>
      </c>
      <c r="J1805" s="9" t="s">
        <v>108</v>
      </c>
      <c r="K1805" s="10" t="s">
        <v>5782</v>
      </c>
      <c r="L1805" s="10" t="s">
        <v>631</v>
      </c>
      <c r="M1805" s="11" t="s">
        <v>47</v>
      </c>
      <c r="N1805" s="11" t="s">
        <v>46</v>
      </c>
      <c r="O1805" s="10">
        <v>515</v>
      </c>
      <c r="P1805" s="12">
        <v>2244</v>
      </c>
      <c r="Q1805" s="55">
        <v>515.22439999999995</v>
      </c>
      <c r="R1805" s="125"/>
      <c r="S1805" s="150" t="s">
        <v>46</v>
      </c>
      <c r="T1805" s="12" t="s">
        <v>47</v>
      </c>
      <c r="U1805" s="12" t="s">
        <v>47</v>
      </c>
      <c r="V1805" s="127" t="s">
        <v>46</v>
      </c>
      <c r="W1805" s="147" t="s">
        <v>782</v>
      </c>
      <c r="X1805" s="148" t="s">
        <v>288</v>
      </c>
      <c r="Y1805" s="70" t="s">
        <v>5783</v>
      </c>
      <c r="Z1805" s="70" t="s">
        <v>5784</v>
      </c>
      <c r="AA1805" s="127" t="s">
        <v>46</v>
      </c>
      <c r="AB1805" s="151">
        <v>515</v>
      </c>
      <c r="AC1805" s="151">
        <v>0</v>
      </c>
      <c r="AD1805" s="151">
        <f t="shared" si="382"/>
        <v>515</v>
      </c>
      <c r="AE1805" s="127" t="s">
        <v>47</v>
      </c>
      <c r="AF1805" s="152" t="s">
        <v>47</v>
      </c>
      <c r="AG1805" s="227" t="s">
        <v>47</v>
      </c>
      <c r="AH1805" s="227" t="s">
        <v>915</v>
      </c>
      <c r="AI1805" s="227" t="s">
        <v>915</v>
      </c>
      <c r="AJ1805" s="227" t="s">
        <v>915</v>
      </c>
    </row>
    <row r="1806" spans="1:43" s="17" customFormat="1" ht="51" x14ac:dyDescent="0.25">
      <c r="A1806" s="54" t="s">
        <v>38</v>
      </c>
      <c r="B1806" s="219" t="s">
        <v>48</v>
      </c>
      <c r="C1806" s="227" t="s">
        <v>47</v>
      </c>
      <c r="D1806" s="227" t="s">
        <v>915</v>
      </c>
      <c r="E1806" s="227" t="s">
        <v>915</v>
      </c>
      <c r="F1806" s="220" t="s">
        <v>775</v>
      </c>
      <c r="G1806" s="227" t="s">
        <v>5785</v>
      </c>
      <c r="H1806" s="150" t="s">
        <v>777</v>
      </c>
      <c r="I1806" s="8" t="s">
        <v>5786</v>
      </c>
      <c r="J1806" s="9" t="s">
        <v>108</v>
      </c>
      <c r="K1806" s="10" t="s">
        <v>5787</v>
      </c>
      <c r="L1806" s="10" t="s">
        <v>980</v>
      </c>
      <c r="M1806" s="11" t="s">
        <v>47</v>
      </c>
      <c r="N1806" s="11" t="s">
        <v>46</v>
      </c>
      <c r="O1806" s="10">
        <v>643</v>
      </c>
      <c r="P1806" s="12">
        <v>9418</v>
      </c>
      <c r="Q1806" s="55">
        <v>643.94179999999994</v>
      </c>
      <c r="R1806" s="125"/>
      <c r="S1806" s="150" t="s">
        <v>46</v>
      </c>
      <c r="T1806" s="12" t="s">
        <v>47</v>
      </c>
      <c r="U1806" s="12" t="s">
        <v>47</v>
      </c>
      <c r="V1806" s="127" t="s">
        <v>47</v>
      </c>
      <c r="W1806" s="147" t="s">
        <v>782</v>
      </c>
      <c r="X1806" s="148" t="s">
        <v>855</v>
      </c>
      <c r="Y1806" s="70" t="s">
        <v>5788</v>
      </c>
      <c r="Z1806" s="70" t="s">
        <v>917</v>
      </c>
      <c r="AA1806" s="127" t="s">
        <v>46</v>
      </c>
      <c r="AB1806" s="151">
        <v>643</v>
      </c>
      <c r="AC1806" s="151">
        <v>418</v>
      </c>
      <c r="AD1806" s="151">
        <f t="shared" si="382"/>
        <v>643.04179999999997</v>
      </c>
      <c r="AE1806" s="127" t="s">
        <v>47</v>
      </c>
      <c r="AF1806" s="152" t="s">
        <v>47</v>
      </c>
      <c r="AG1806" s="227" t="s">
        <v>47</v>
      </c>
      <c r="AH1806" s="227" t="s">
        <v>915</v>
      </c>
      <c r="AI1806" s="227" t="s">
        <v>915</v>
      </c>
      <c r="AJ1806" s="227" t="s">
        <v>915</v>
      </c>
    </row>
    <row r="1807" spans="1:43" s="17" customFormat="1" ht="51" x14ac:dyDescent="0.25">
      <c r="A1807" s="54" t="s">
        <v>38</v>
      </c>
      <c r="B1807" s="219" t="s">
        <v>48</v>
      </c>
      <c r="C1807" s="227" t="s">
        <v>47</v>
      </c>
      <c r="D1807" s="227" t="s">
        <v>915</v>
      </c>
      <c r="E1807" s="227" t="s">
        <v>915</v>
      </c>
      <c r="F1807" s="220" t="s">
        <v>775</v>
      </c>
      <c r="G1807" s="227" t="s">
        <v>5789</v>
      </c>
      <c r="H1807" s="150" t="s">
        <v>777</v>
      </c>
      <c r="I1807" s="8" t="s">
        <v>5790</v>
      </c>
      <c r="J1807" s="9" t="s">
        <v>108</v>
      </c>
      <c r="K1807" s="10" t="s">
        <v>5791</v>
      </c>
      <c r="L1807" s="10" t="s">
        <v>631</v>
      </c>
      <c r="M1807" s="11" t="s">
        <v>47</v>
      </c>
      <c r="N1807" s="11" t="s">
        <v>46</v>
      </c>
      <c r="O1807" s="10">
        <v>675</v>
      </c>
      <c r="P1807" s="12">
        <v>8092</v>
      </c>
      <c r="Q1807" s="55">
        <v>675.80920000000003</v>
      </c>
      <c r="R1807" s="125"/>
      <c r="S1807" s="150" t="s">
        <v>46</v>
      </c>
      <c r="T1807" s="12" t="s">
        <v>47</v>
      </c>
      <c r="U1807" s="12" t="s">
        <v>47</v>
      </c>
      <c r="V1807" s="127" t="s">
        <v>46</v>
      </c>
      <c r="W1807" s="147" t="s">
        <v>782</v>
      </c>
      <c r="X1807" s="148" t="s">
        <v>288</v>
      </c>
      <c r="Y1807" s="70" t="s">
        <v>5792</v>
      </c>
      <c r="Z1807" s="70" t="s">
        <v>5784</v>
      </c>
      <c r="AA1807" s="127" t="s">
        <v>46</v>
      </c>
      <c r="AB1807" s="151">
        <v>675</v>
      </c>
      <c r="AC1807" s="151">
        <v>8082</v>
      </c>
      <c r="AD1807" s="151">
        <f t="shared" si="382"/>
        <v>675.80820000000006</v>
      </c>
      <c r="AE1807" s="127" t="s">
        <v>47</v>
      </c>
      <c r="AF1807" s="152" t="s">
        <v>47</v>
      </c>
      <c r="AG1807" s="227" t="s">
        <v>47</v>
      </c>
      <c r="AH1807" s="227" t="s">
        <v>915</v>
      </c>
      <c r="AI1807" s="227" t="s">
        <v>915</v>
      </c>
      <c r="AJ1807" s="227" t="s">
        <v>915</v>
      </c>
      <c r="AK1807" s="2"/>
      <c r="AL1807" s="2"/>
      <c r="AM1807" s="2"/>
      <c r="AN1807" s="2"/>
      <c r="AO1807" s="2"/>
      <c r="AP1807" s="2"/>
      <c r="AQ1807" s="2"/>
    </row>
    <row r="1808" spans="1:43" s="17" customFormat="1" ht="63.75" x14ac:dyDescent="0.25">
      <c r="A1808" s="54" t="s">
        <v>38</v>
      </c>
      <c r="B1808" s="219" t="s">
        <v>48</v>
      </c>
      <c r="C1808" s="227" t="s">
        <v>47</v>
      </c>
      <c r="D1808" s="227" t="s">
        <v>915</v>
      </c>
      <c r="E1808" s="227" t="s">
        <v>915</v>
      </c>
      <c r="F1808" s="220" t="s">
        <v>775</v>
      </c>
      <c r="G1808" s="227" t="s">
        <v>5793</v>
      </c>
      <c r="H1808" s="150" t="s">
        <v>777</v>
      </c>
      <c r="I1808" s="8" t="s">
        <v>5794</v>
      </c>
      <c r="J1808" s="9" t="s">
        <v>108</v>
      </c>
      <c r="K1808" s="10" t="s">
        <v>5795</v>
      </c>
      <c r="L1808" s="10" t="s">
        <v>631</v>
      </c>
      <c r="M1808" s="11" t="s">
        <v>47</v>
      </c>
      <c r="N1808" s="11" t="s">
        <v>46</v>
      </c>
      <c r="O1808" s="10">
        <v>207</v>
      </c>
      <c r="P1808" s="12">
        <v>783</v>
      </c>
      <c r="Q1808" s="55">
        <v>207.07830000000001</v>
      </c>
      <c r="R1808" s="125"/>
      <c r="S1808" s="150" t="s">
        <v>46</v>
      </c>
      <c r="T1808" s="12" t="s">
        <v>47</v>
      </c>
      <c r="U1808" s="12" t="s">
        <v>47</v>
      </c>
      <c r="V1808" s="127" t="s">
        <v>47</v>
      </c>
      <c r="W1808" s="147" t="s">
        <v>782</v>
      </c>
      <c r="X1808" s="148" t="s">
        <v>855</v>
      </c>
      <c r="Y1808" s="70" t="s">
        <v>5796</v>
      </c>
      <c r="Z1808" s="70" t="s">
        <v>397</v>
      </c>
      <c r="AA1808" s="127" t="s">
        <v>46</v>
      </c>
      <c r="AB1808" s="151">
        <v>207</v>
      </c>
      <c r="AC1808" s="151">
        <v>783</v>
      </c>
      <c r="AD1808" s="151">
        <f t="shared" si="382"/>
        <v>207.07830000000001</v>
      </c>
      <c r="AE1808" s="127" t="s">
        <v>47</v>
      </c>
      <c r="AF1808" s="152" t="s">
        <v>47</v>
      </c>
      <c r="AG1808" s="227" t="s">
        <v>47</v>
      </c>
      <c r="AH1808" s="227" t="s">
        <v>915</v>
      </c>
      <c r="AI1808" s="227" t="s">
        <v>915</v>
      </c>
      <c r="AJ1808" s="227" t="s">
        <v>915</v>
      </c>
      <c r="AK1808" s="2"/>
      <c r="AL1808" s="2"/>
      <c r="AM1808" s="2"/>
      <c r="AN1808" s="2"/>
      <c r="AO1808" s="2"/>
      <c r="AP1808" s="2"/>
      <c r="AQ1808" s="2"/>
    </row>
    <row r="1809" spans="1:36" s="17" customFormat="1" ht="51" x14ac:dyDescent="0.25">
      <c r="A1809" s="54" t="s">
        <v>38</v>
      </c>
      <c r="B1809" s="219" t="s">
        <v>48</v>
      </c>
      <c r="C1809" s="227" t="s">
        <v>47</v>
      </c>
      <c r="D1809" s="227" t="s">
        <v>915</v>
      </c>
      <c r="E1809" s="227" t="s">
        <v>915</v>
      </c>
      <c r="F1809" s="220" t="s">
        <v>775</v>
      </c>
      <c r="G1809" s="227" t="s">
        <v>5797</v>
      </c>
      <c r="H1809" s="150" t="s">
        <v>777</v>
      </c>
      <c r="I1809" s="8" t="s">
        <v>5798</v>
      </c>
      <c r="J1809" s="9" t="s">
        <v>108</v>
      </c>
      <c r="K1809" s="10" t="s">
        <v>5799</v>
      </c>
      <c r="L1809" s="10" t="s">
        <v>980</v>
      </c>
      <c r="M1809" s="11" t="s">
        <v>47</v>
      </c>
      <c r="N1809" s="11" t="s">
        <v>46</v>
      </c>
      <c r="O1809" s="10">
        <v>109</v>
      </c>
      <c r="P1809" s="12">
        <v>5111</v>
      </c>
      <c r="Q1809" s="55">
        <v>109.5111</v>
      </c>
      <c r="R1809" s="125"/>
      <c r="S1809" s="150" t="s">
        <v>46</v>
      </c>
      <c r="T1809" s="12" t="s">
        <v>47</v>
      </c>
      <c r="U1809" s="12" t="s">
        <v>47</v>
      </c>
      <c r="V1809" s="127" t="s">
        <v>46</v>
      </c>
      <c r="W1809" s="147" t="s">
        <v>782</v>
      </c>
      <c r="X1809" s="148" t="s">
        <v>288</v>
      </c>
      <c r="Y1809" s="70" t="s">
        <v>5800</v>
      </c>
      <c r="Z1809" s="70" t="s">
        <v>5784</v>
      </c>
      <c r="AA1809" s="127" t="s">
        <v>46</v>
      </c>
      <c r="AB1809" s="151">
        <v>0</v>
      </c>
      <c r="AC1809" s="151">
        <v>5111</v>
      </c>
      <c r="AD1809" s="151">
        <f t="shared" si="382"/>
        <v>0.5111</v>
      </c>
      <c r="AE1809" s="127" t="s">
        <v>47</v>
      </c>
      <c r="AF1809" s="152" t="s">
        <v>47</v>
      </c>
      <c r="AG1809" s="227" t="s">
        <v>47</v>
      </c>
      <c r="AH1809" s="227" t="s">
        <v>915</v>
      </c>
      <c r="AI1809" s="227" t="s">
        <v>915</v>
      </c>
      <c r="AJ1809" s="227" t="s">
        <v>915</v>
      </c>
    </row>
    <row r="1810" spans="1:36" s="17" customFormat="1" ht="51" x14ac:dyDescent="0.25">
      <c r="A1810" s="54" t="s">
        <v>38</v>
      </c>
      <c r="B1810" s="219" t="s">
        <v>48</v>
      </c>
      <c r="C1810" s="227" t="s">
        <v>47</v>
      </c>
      <c r="D1810" s="227" t="s">
        <v>915</v>
      </c>
      <c r="E1810" s="227" t="s">
        <v>915</v>
      </c>
      <c r="F1810" s="220" t="s">
        <v>775</v>
      </c>
      <c r="G1810" s="227" t="s">
        <v>5801</v>
      </c>
      <c r="H1810" s="150" t="s">
        <v>777</v>
      </c>
      <c r="I1810" s="8" t="s">
        <v>5802</v>
      </c>
      <c r="J1810" s="9" t="s">
        <v>108</v>
      </c>
      <c r="K1810" s="10" t="s">
        <v>5803</v>
      </c>
      <c r="L1810" s="10" t="s">
        <v>1214</v>
      </c>
      <c r="M1810" s="11" t="s">
        <v>47</v>
      </c>
      <c r="N1810" s="11" t="s">
        <v>46</v>
      </c>
      <c r="O1810" s="10">
        <v>61</v>
      </c>
      <c r="P1810" s="12">
        <v>3319</v>
      </c>
      <c r="Q1810" s="55">
        <v>61.331899999999997</v>
      </c>
      <c r="R1810" s="125"/>
      <c r="S1810" s="150" t="s">
        <v>46</v>
      </c>
      <c r="T1810" s="12" t="s">
        <v>47</v>
      </c>
      <c r="U1810" s="12" t="s">
        <v>47</v>
      </c>
      <c r="V1810" s="127" t="s">
        <v>46</v>
      </c>
      <c r="W1810" s="147" t="s">
        <v>782</v>
      </c>
      <c r="X1810" s="148" t="s">
        <v>288</v>
      </c>
      <c r="Y1810" s="70" t="s">
        <v>5804</v>
      </c>
      <c r="Z1810" s="70" t="s">
        <v>5784</v>
      </c>
      <c r="AA1810" s="127" t="s">
        <v>46</v>
      </c>
      <c r="AB1810" s="151">
        <v>61</v>
      </c>
      <c r="AC1810" s="151">
        <v>3319</v>
      </c>
      <c r="AD1810" s="151">
        <f t="shared" si="382"/>
        <v>61.331899999999997</v>
      </c>
      <c r="AE1810" s="127" t="s">
        <v>47</v>
      </c>
      <c r="AF1810" s="152" t="s">
        <v>47</v>
      </c>
      <c r="AG1810" s="227" t="s">
        <v>47</v>
      </c>
      <c r="AH1810" s="227" t="s">
        <v>915</v>
      </c>
      <c r="AI1810" s="227" t="s">
        <v>915</v>
      </c>
      <c r="AJ1810" s="227" t="s">
        <v>915</v>
      </c>
    </row>
    <row r="1811" spans="1:36" s="17" customFormat="1" ht="242.25" customHeight="1" x14ac:dyDescent="0.25">
      <c r="A1811" s="54" t="s">
        <v>38</v>
      </c>
      <c r="B1811" s="219" t="s">
        <v>48</v>
      </c>
      <c r="C1811" s="227" t="s">
        <v>47</v>
      </c>
      <c r="D1811" s="227" t="s">
        <v>915</v>
      </c>
      <c r="E1811" s="227" t="s">
        <v>915</v>
      </c>
      <c r="F1811" s="220" t="s">
        <v>775</v>
      </c>
      <c r="G1811" s="227" t="s">
        <v>5805</v>
      </c>
      <c r="H1811" s="150" t="s">
        <v>777</v>
      </c>
      <c r="I1811" s="8" t="s">
        <v>5806</v>
      </c>
      <c r="J1811" s="9" t="s">
        <v>108</v>
      </c>
      <c r="K1811" s="10" t="s">
        <v>5807</v>
      </c>
      <c r="L1811" s="10" t="s">
        <v>781</v>
      </c>
      <c r="M1811" s="11" t="s">
        <v>47</v>
      </c>
      <c r="N1811" s="11" t="s">
        <v>46</v>
      </c>
      <c r="O1811" s="10">
        <v>97</v>
      </c>
      <c r="P1811" s="12">
        <v>5553</v>
      </c>
      <c r="Q1811" s="55">
        <v>97.555300000000003</v>
      </c>
      <c r="R1811" s="125"/>
      <c r="S1811" s="150" t="s">
        <v>46</v>
      </c>
      <c r="T1811" s="12" t="s">
        <v>47</v>
      </c>
      <c r="U1811" s="12" t="s">
        <v>47</v>
      </c>
      <c r="V1811" s="127" t="s">
        <v>46</v>
      </c>
      <c r="W1811" s="147" t="s">
        <v>782</v>
      </c>
      <c r="X1811" s="148" t="s">
        <v>288</v>
      </c>
      <c r="Y1811" s="70" t="s">
        <v>5808</v>
      </c>
      <c r="Z1811" s="70" t="s">
        <v>5784</v>
      </c>
      <c r="AA1811" s="127" t="s">
        <v>46</v>
      </c>
      <c r="AB1811" s="151">
        <v>97</v>
      </c>
      <c r="AC1811" s="151">
        <v>5553</v>
      </c>
      <c r="AD1811" s="151">
        <f t="shared" si="382"/>
        <v>97.555300000000003</v>
      </c>
      <c r="AE1811" s="127" t="s">
        <v>47</v>
      </c>
      <c r="AF1811" s="152" t="s">
        <v>47</v>
      </c>
      <c r="AG1811" s="227" t="s">
        <v>46</v>
      </c>
      <c r="AH1811" s="227" t="s">
        <v>24242</v>
      </c>
      <c r="AI1811" s="227" t="s">
        <v>24436</v>
      </c>
      <c r="AJ1811" s="227" t="s">
        <v>24437</v>
      </c>
    </row>
    <row r="1812" spans="1:36" s="17" customFormat="1" ht="51" customHeight="1" x14ac:dyDescent="0.25">
      <c r="A1812" s="54" t="s">
        <v>38</v>
      </c>
      <c r="B1812" s="219" t="s">
        <v>48</v>
      </c>
      <c r="C1812" s="227" t="s">
        <v>47</v>
      </c>
      <c r="D1812" s="227" t="s">
        <v>915</v>
      </c>
      <c r="E1812" s="227" t="s">
        <v>915</v>
      </c>
      <c r="F1812" s="220" t="s">
        <v>775</v>
      </c>
      <c r="G1812" s="227" t="s">
        <v>5809</v>
      </c>
      <c r="H1812" s="150" t="s">
        <v>777</v>
      </c>
      <c r="I1812" s="8" t="s">
        <v>5810</v>
      </c>
      <c r="J1812" s="9" t="s">
        <v>108</v>
      </c>
      <c r="K1812" s="10" t="s">
        <v>5811</v>
      </c>
      <c r="L1812" s="10" t="s">
        <v>631</v>
      </c>
      <c r="M1812" s="11" t="s">
        <v>47</v>
      </c>
      <c r="N1812" s="11" t="s">
        <v>46</v>
      </c>
      <c r="O1812" s="10">
        <v>67</v>
      </c>
      <c r="P1812" s="12">
        <v>6855</v>
      </c>
      <c r="Q1812" s="55">
        <v>67.685500000000005</v>
      </c>
      <c r="R1812" s="125"/>
      <c r="S1812" s="150" t="s">
        <v>46</v>
      </c>
      <c r="T1812" s="12" t="s">
        <v>47</v>
      </c>
      <c r="U1812" s="12" t="s">
        <v>47</v>
      </c>
      <c r="V1812" s="127" t="s">
        <v>46</v>
      </c>
      <c r="W1812" s="147" t="s">
        <v>782</v>
      </c>
      <c r="X1812" s="148" t="s">
        <v>288</v>
      </c>
      <c r="Y1812" s="70" t="s">
        <v>5812</v>
      </c>
      <c r="Z1812" s="70" t="s">
        <v>5784</v>
      </c>
      <c r="AA1812" s="127" t="s">
        <v>46</v>
      </c>
      <c r="AB1812" s="151">
        <v>67</v>
      </c>
      <c r="AC1812" s="151">
        <v>6855</v>
      </c>
      <c r="AD1812" s="151">
        <f t="shared" si="382"/>
        <v>67.685500000000005</v>
      </c>
      <c r="AE1812" s="127" t="s">
        <v>47</v>
      </c>
      <c r="AF1812" s="152" t="s">
        <v>47</v>
      </c>
      <c r="AG1812" s="227" t="s">
        <v>47</v>
      </c>
      <c r="AH1812" s="227" t="s">
        <v>915</v>
      </c>
      <c r="AI1812" s="227" t="s">
        <v>915</v>
      </c>
      <c r="AJ1812" s="227" t="s">
        <v>915</v>
      </c>
    </row>
    <row r="1813" spans="1:36" s="17" customFormat="1" ht="63.75" hidden="1" customHeight="1" x14ac:dyDescent="0.25">
      <c r="A1813" s="54" t="s">
        <v>38</v>
      </c>
      <c r="B1813" s="55" t="s">
        <v>48</v>
      </c>
      <c r="C1813" s="123"/>
      <c r="D1813" s="124"/>
      <c r="E1813" s="125"/>
      <c r="F1813" s="126" t="s">
        <v>775</v>
      </c>
      <c r="G1813" s="127" t="s">
        <v>5813</v>
      </c>
      <c r="H1813" s="127" t="s">
        <v>777</v>
      </c>
      <c r="I1813" s="8" t="s">
        <v>5814</v>
      </c>
      <c r="J1813" s="9" t="s">
        <v>44</v>
      </c>
      <c r="K1813" s="10" t="s">
        <v>45</v>
      </c>
      <c r="L1813" s="10" t="s">
        <v>45</v>
      </c>
      <c r="M1813" s="10" t="s">
        <v>46</v>
      </c>
      <c r="N1813" s="11" t="s">
        <v>46</v>
      </c>
      <c r="O1813" s="10">
        <v>110</v>
      </c>
      <c r="P1813" s="12">
        <v>4084</v>
      </c>
      <c r="Q1813" s="55">
        <v>110.4084</v>
      </c>
      <c r="R1813" s="125"/>
      <c r="S1813" s="150" t="s">
        <v>45</v>
      </c>
      <c r="T1813" s="150" t="s">
        <v>45</v>
      </c>
      <c r="U1813" s="150" t="s">
        <v>45</v>
      </c>
      <c r="V1813" s="150" t="s">
        <v>45</v>
      </c>
      <c r="W1813" s="150" t="s">
        <v>45</v>
      </c>
      <c r="X1813" s="150" t="s">
        <v>45</v>
      </c>
      <c r="Y1813" s="150" t="s">
        <v>45</v>
      </c>
      <c r="Z1813" s="150" t="s">
        <v>45</v>
      </c>
      <c r="AA1813" s="150" t="s">
        <v>45</v>
      </c>
      <c r="AB1813" s="150" t="s">
        <v>45</v>
      </c>
      <c r="AC1813" s="150" t="s">
        <v>45</v>
      </c>
      <c r="AD1813" s="150" t="s">
        <v>45</v>
      </c>
      <c r="AE1813" s="150" t="s">
        <v>45</v>
      </c>
      <c r="AF1813" s="150" t="s">
        <v>45</v>
      </c>
      <c r="AG1813" s="153"/>
      <c r="AH1813" s="154"/>
      <c r="AI1813" s="154"/>
      <c r="AJ1813" s="125"/>
    </row>
    <row r="1814" spans="1:36" s="17" customFormat="1" ht="242.25" hidden="1" x14ac:dyDescent="0.2">
      <c r="A1814" s="56" t="s">
        <v>38</v>
      </c>
      <c r="B1814" s="57" t="s">
        <v>48</v>
      </c>
      <c r="C1814" s="20"/>
      <c r="D1814" s="20"/>
      <c r="E1814" s="30"/>
      <c r="F1814" s="95" t="s">
        <v>40</v>
      </c>
      <c r="G1814" s="12" t="s">
        <v>5815</v>
      </c>
      <c r="H1814" s="27" t="s">
        <v>42</v>
      </c>
      <c r="I1814" s="23" t="s">
        <v>5816</v>
      </c>
      <c r="J1814" s="24" t="s">
        <v>44</v>
      </c>
      <c r="K1814" s="25" t="s">
        <v>45</v>
      </c>
      <c r="L1814" s="25" t="s">
        <v>45</v>
      </c>
      <c r="M1814" s="25" t="s">
        <v>46</v>
      </c>
      <c r="N1814" s="26" t="s">
        <v>46</v>
      </c>
      <c r="O1814" s="25">
        <v>116</v>
      </c>
      <c r="P1814" s="27">
        <v>3097</v>
      </c>
      <c r="Q1814" s="57">
        <f>+O1814+(P1814/10000)</f>
        <v>116.30970000000001</v>
      </c>
      <c r="R1814" s="28" t="s">
        <v>47</v>
      </c>
      <c r="S1814" s="94" t="s">
        <v>45</v>
      </c>
      <c r="T1814" s="25" t="s">
        <v>45</v>
      </c>
      <c r="U1814" s="25" t="s">
        <v>45</v>
      </c>
      <c r="V1814" s="25" t="s">
        <v>45</v>
      </c>
      <c r="W1814" s="27" t="str">
        <f>J1814</f>
        <v>COMPLETO TIENE ÁREA Y LINDEROS</v>
      </c>
      <c r="X1814" s="25" t="s">
        <v>45</v>
      </c>
      <c r="Y1814" s="25" t="s">
        <v>45</v>
      </c>
      <c r="Z1814" s="25" t="s">
        <v>45</v>
      </c>
      <c r="AA1814" s="27" t="s">
        <v>46</v>
      </c>
      <c r="AB1814" s="27">
        <f>O1814</f>
        <v>116</v>
      </c>
      <c r="AC1814" s="27">
        <v>0</v>
      </c>
      <c r="AD1814" s="27">
        <f t="shared" si="382"/>
        <v>116</v>
      </c>
      <c r="AE1814" s="27" t="s">
        <v>47</v>
      </c>
      <c r="AF1814" s="118" t="s">
        <v>47</v>
      </c>
      <c r="AG1814" s="29"/>
      <c r="AH1814" s="20"/>
      <c r="AI1814" s="20"/>
      <c r="AJ1814" s="30"/>
    </row>
    <row r="1815" spans="1:36" s="17" customFormat="1" ht="102" customHeight="1" x14ac:dyDescent="0.2">
      <c r="A1815" s="54" t="s">
        <v>79</v>
      </c>
      <c r="B1815" s="219" t="s">
        <v>48</v>
      </c>
      <c r="C1815" s="227" t="s">
        <v>47</v>
      </c>
      <c r="D1815" s="227" t="s">
        <v>915</v>
      </c>
      <c r="E1815" s="227" t="s">
        <v>915</v>
      </c>
      <c r="F1815" s="221" t="s">
        <v>775</v>
      </c>
      <c r="G1815" s="229" t="s">
        <v>5817</v>
      </c>
      <c r="H1815" s="93" t="s">
        <v>42</v>
      </c>
      <c r="I1815" s="8" t="s">
        <v>5818</v>
      </c>
      <c r="J1815" s="9" t="s">
        <v>108</v>
      </c>
      <c r="K1815" s="10" t="s">
        <v>5819</v>
      </c>
      <c r="L1815" s="10" t="s">
        <v>521</v>
      </c>
      <c r="M1815" s="11" t="s">
        <v>47</v>
      </c>
      <c r="N1815" s="11" t="s">
        <v>46</v>
      </c>
      <c r="O1815" s="10">
        <v>0</v>
      </c>
      <c r="P1815" s="12">
        <v>116.8</v>
      </c>
      <c r="Q1815" s="55">
        <f>+O1815+(P1815/10000)</f>
        <v>1.1679999999999999E-2</v>
      </c>
      <c r="R1815" s="32"/>
      <c r="S1815" s="93" t="s">
        <v>46</v>
      </c>
      <c r="T1815" s="12" t="s">
        <v>47</v>
      </c>
      <c r="U1815" s="12" t="s">
        <v>47</v>
      </c>
      <c r="V1815" s="12" t="s">
        <v>47</v>
      </c>
      <c r="W1815" s="147" t="s">
        <v>782</v>
      </c>
      <c r="X1815" s="148" t="s">
        <v>855</v>
      </c>
      <c r="Y1815" s="70" t="s">
        <v>24026</v>
      </c>
      <c r="Z1815" s="70" t="s">
        <v>9412</v>
      </c>
      <c r="AA1815" s="12" t="s">
        <v>46</v>
      </c>
      <c r="AB1815" s="12">
        <v>0</v>
      </c>
      <c r="AC1815" s="12">
        <v>116.8</v>
      </c>
      <c r="AD1815" s="149">
        <f t="shared" si="382"/>
        <v>1.1679999999999999E-2</v>
      </c>
      <c r="AE1815" s="12"/>
      <c r="AF1815" s="117" t="s">
        <v>23727</v>
      </c>
      <c r="AG1815" s="227" t="s">
        <v>47</v>
      </c>
      <c r="AH1815" s="227" t="s">
        <v>915</v>
      </c>
      <c r="AI1815" s="227" t="s">
        <v>915</v>
      </c>
      <c r="AJ1815" s="227" t="s">
        <v>915</v>
      </c>
    </row>
    <row r="1816" spans="1:36" s="17" customFormat="1" ht="75" customHeight="1" x14ac:dyDescent="0.2">
      <c r="A1816" s="54" t="s">
        <v>38</v>
      </c>
      <c r="B1816" s="219" t="s">
        <v>48</v>
      </c>
      <c r="C1816" s="227" t="s">
        <v>47</v>
      </c>
      <c r="D1816" s="227" t="s">
        <v>915</v>
      </c>
      <c r="E1816" s="227" t="s">
        <v>915</v>
      </c>
      <c r="F1816" s="221" t="s">
        <v>775</v>
      </c>
      <c r="G1816" s="229" t="s">
        <v>5820</v>
      </c>
      <c r="H1816" s="93" t="s">
        <v>42</v>
      </c>
      <c r="I1816" s="8" t="s">
        <v>5821</v>
      </c>
      <c r="J1816" s="9" t="s">
        <v>108</v>
      </c>
      <c r="K1816" s="10" t="s">
        <v>5822</v>
      </c>
      <c r="L1816" s="10" t="s">
        <v>631</v>
      </c>
      <c r="M1816" s="11" t="s">
        <v>47</v>
      </c>
      <c r="N1816" s="11" t="s">
        <v>46</v>
      </c>
      <c r="O1816" s="10">
        <v>1799</v>
      </c>
      <c r="P1816" s="5">
        <v>2448</v>
      </c>
      <c r="Q1816" s="55">
        <f>+O1816+(P1816/10000)</f>
        <v>1799.2447999999999</v>
      </c>
      <c r="R1816" s="32"/>
      <c r="S1816" s="93" t="s">
        <v>46</v>
      </c>
      <c r="T1816" s="12" t="s">
        <v>47</v>
      </c>
      <c r="U1816" s="12" t="s">
        <v>47</v>
      </c>
      <c r="V1816" s="12" t="s">
        <v>47</v>
      </c>
      <c r="W1816" s="147" t="s">
        <v>782</v>
      </c>
      <c r="X1816" s="148" t="s">
        <v>855</v>
      </c>
      <c r="Y1816" s="70" t="s">
        <v>24027</v>
      </c>
      <c r="Z1816" s="70" t="s">
        <v>1168</v>
      </c>
      <c r="AA1816" s="12" t="s">
        <v>46</v>
      </c>
      <c r="AB1816" s="12">
        <v>1799</v>
      </c>
      <c r="AC1816" s="12">
        <v>2448</v>
      </c>
      <c r="AD1816" s="149">
        <f t="shared" si="382"/>
        <v>1799.2447999999999</v>
      </c>
      <c r="AE1816" s="12"/>
      <c r="AF1816" s="117" t="s">
        <v>23727</v>
      </c>
      <c r="AG1816" s="227" t="s">
        <v>47</v>
      </c>
      <c r="AH1816" s="227" t="s">
        <v>915</v>
      </c>
      <c r="AI1816" s="227" t="s">
        <v>915</v>
      </c>
      <c r="AJ1816" s="227" t="s">
        <v>915</v>
      </c>
    </row>
    <row r="1817" spans="1:36" s="17" customFormat="1" ht="75" customHeight="1" x14ac:dyDescent="0.2">
      <c r="A1817" s="54" t="s">
        <v>38</v>
      </c>
      <c r="B1817" s="219" t="s">
        <v>48</v>
      </c>
      <c r="C1817" s="227" t="s">
        <v>47</v>
      </c>
      <c r="D1817" s="227" t="s">
        <v>915</v>
      </c>
      <c r="E1817" s="227" t="s">
        <v>915</v>
      </c>
      <c r="F1817" s="221" t="s">
        <v>775</v>
      </c>
      <c r="G1817" s="229" t="s">
        <v>5823</v>
      </c>
      <c r="H1817" s="93" t="s">
        <v>42</v>
      </c>
      <c r="I1817" s="8" t="s">
        <v>5824</v>
      </c>
      <c r="J1817" s="9" t="s">
        <v>108</v>
      </c>
      <c r="K1817" s="10" t="s">
        <v>5825</v>
      </c>
      <c r="L1817" s="10" t="s">
        <v>781</v>
      </c>
      <c r="M1817" s="11" t="s">
        <v>47</v>
      </c>
      <c r="N1817" s="11" t="s">
        <v>46</v>
      </c>
      <c r="O1817" s="10">
        <v>993</v>
      </c>
      <c r="P1817" s="12">
        <v>8170</v>
      </c>
      <c r="Q1817" s="55">
        <f>+O1817+(P1817/10000)</f>
        <v>993.81700000000001</v>
      </c>
      <c r="R1817" s="32"/>
      <c r="S1817" s="93" t="s">
        <v>46</v>
      </c>
      <c r="T1817" s="12" t="s">
        <v>47</v>
      </c>
      <c r="U1817" s="12" t="s">
        <v>47</v>
      </c>
      <c r="V1817" s="12" t="s">
        <v>47</v>
      </c>
      <c r="W1817" s="147" t="s">
        <v>782</v>
      </c>
      <c r="X1817" s="148" t="s">
        <v>855</v>
      </c>
      <c r="Y1817" s="70" t="s">
        <v>24028</v>
      </c>
      <c r="Z1817" s="70" t="s">
        <v>9412</v>
      </c>
      <c r="AA1817" s="12" t="s">
        <v>46</v>
      </c>
      <c r="AB1817" s="12">
        <v>993</v>
      </c>
      <c r="AC1817" s="12">
        <v>8170</v>
      </c>
      <c r="AD1817" s="149">
        <f t="shared" si="382"/>
        <v>993.81700000000001</v>
      </c>
      <c r="AE1817" s="12"/>
      <c r="AF1817" s="117" t="s">
        <v>23727</v>
      </c>
      <c r="AG1817" s="227" t="s">
        <v>47</v>
      </c>
      <c r="AH1817" s="227" t="s">
        <v>915</v>
      </c>
      <c r="AI1817" s="227" t="s">
        <v>915</v>
      </c>
      <c r="AJ1817" s="227" t="s">
        <v>915</v>
      </c>
    </row>
    <row r="1818" spans="1:36" s="17" customFormat="1" ht="63.75" customHeight="1" x14ac:dyDescent="0.25">
      <c r="A1818" s="54" t="s">
        <v>79</v>
      </c>
      <c r="B1818" s="219" t="s">
        <v>48</v>
      </c>
      <c r="C1818" s="227" t="s">
        <v>47</v>
      </c>
      <c r="D1818" s="227" t="s">
        <v>915</v>
      </c>
      <c r="E1818" s="227" t="s">
        <v>915</v>
      </c>
      <c r="F1818" s="220" t="s">
        <v>775</v>
      </c>
      <c r="G1818" s="227" t="s">
        <v>5826</v>
      </c>
      <c r="H1818" s="150" t="s">
        <v>777</v>
      </c>
      <c r="I1818" s="8" t="s">
        <v>5827</v>
      </c>
      <c r="J1818" s="9" t="s">
        <v>108</v>
      </c>
      <c r="K1818" s="10" t="s">
        <v>5828</v>
      </c>
      <c r="L1818" s="10" t="s">
        <v>521</v>
      </c>
      <c r="M1818" s="11" t="s">
        <v>47</v>
      </c>
      <c r="N1818" s="11" t="s">
        <v>46</v>
      </c>
      <c r="O1818" s="10">
        <v>0</v>
      </c>
      <c r="P1818" s="12">
        <v>443.7</v>
      </c>
      <c r="Q1818" s="55">
        <v>4.437E-2</v>
      </c>
      <c r="R1818" s="125"/>
      <c r="S1818" s="150" t="s">
        <v>46</v>
      </c>
      <c r="T1818" s="12" t="s">
        <v>47</v>
      </c>
      <c r="U1818" s="12" t="s">
        <v>47</v>
      </c>
      <c r="V1818" s="127" t="s">
        <v>46</v>
      </c>
      <c r="W1818" s="147" t="s">
        <v>782</v>
      </c>
      <c r="X1818" s="148" t="s">
        <v>855</v>
      </c>
      <c r="Y1818" s="70" t="s">
        <v>5829</v>
      </c>
      <c r="Z1818" s="70" t="s">
        <v>2026</v>
      </c>
      <c r="AA1818" s="127" t="s">
        <v>46</v>
      </c>
      <c r="AB1818" s="151">
        <v>0</v>
      </c>
      <c r="AC1818" s="151">
        <v>443.7</v>
      </c>
      <c r="AD1818" s="151">
        <f>+AB1818+(AC1818/10000)</f>
        <v>4.437E-2</v>
      </c>
      <c r="AE1818" s="127" t="s">
        <v>47</v>
      </c>
      <c r="AF1818" s="152" t="s">
        <v>47</v>
      </c>
      <c r="AG1818" s="227" t="s">
        <v>47</v>
      </c>
      <c r="AH1818" s="227" t="s">
        <v>915</v>
      </c>
      <c r="AI1818" s="227" t="s">
        <v>915</v>
      </c>
      <c r="AJ1818" s="227" t="s">
        <v>915</v>
      </c>
    </row>
    <row r="1819" spans="1:36" s="17" customFormat="1" ht="63.75" customHeight="1" x14ac:dyDescent="0.25">
      <c r="A1819" s="54" t="s">
        <v>79</v>
      </c>
      <c r="B1819" s="219" t="s">
        <v>48</v>
      </c>
      <c r="C1819" s="227" t="s">
        <v>47</v>
      </c>
      <c r="D1819" s="227" t="s">
        <v>915</v>
      </c>
      <c r="E1819" s="227" t="s">
        <v>915</v>
      </c>
      <c r="F1819" s="220" t="s">
        <v>775</v>
      </c>
      <c r="G1819" s="227" t="s">
        <v>5830</v>
      </c>
      <c r="H1819" s="150" t="s">
        <v>777</v>
      </c>
      <c r="I1819" s="8" t="s">
        <v>5831</v>
      </c>
      <c r="J1819" s="9" t="s">
        <v>108</v>
      </c>
      <c r="K1819" s="10" t="s">
        <v>5832</v>
      </c>
      <c r="L1819" s="10" t="s">
        <v>521</v>
      </c>
      <c r="M1819" s="11" t="s">
        <v>47</v>
      </c>
      <c r="N1819" s="11" t="s">
        <v>46</v>
      </c>
      <c r="O1819" s="10">
        <v>0</v>
      </c>
      <c r="P1819" s="12">
        <v>593</v>
      </c>
      <c r="Q1819" s="55">
        <v>5.9299999999999999E-2</v>
      </c>
      <c r="R1819" s="125"/>
      <c r="S1819" s="150" t="s">
        <v>46</v>
      </c>
      <c r="T1819" s="12" t="s">
        <v>47</v>
      </c>
      <c r="U1819" s="12" t="s">
        <v>47</v>
      </c>
      <c r="V1819" s="127" t="s">
        <v>46</v>
      </c>
      <c r="W1819" s="147" t="s">
        <v>782</v>
      </c>
      <c r="X1819" s="148" t="s">
        <v>855</v>
      </c>
      <c r="Y1819" s="70" t="s">
        <v>5833</v>
      </c>
      <c r="Z1819" s="70" t="s">
        <v>2026</v>
      </c>
      <c r="AA1819" s="127" t="s">
        <v>46</v>
      </c>
      <c r="AB1819" s="151">
        <v>0</v>
      </c>
      <c r="AC1819" s="151">
        <v>593</v>
      </c>
      <c r="AD1819" s="151">
        <f>+AB1819+(AC1819/10000)</f>
        <v>5.9299999999999999E-2</v>
      </c>
      <c r="AE1819" s="127" t="s">
        <v>47</v>
      </c>
      <c r="AF1819" s="152" t="s">
        <v>47</v>
      </c>
      <c r="AG1819" s="227" t="s">
        <v>47</v>
      </c>
      <c r="AH1819" s="227" t="s">
        <v>915</v>
      </c>
      <c r="AI1819" s="227" t="s">
        <v>915</v>
      </c>
      <c r="AJ1819" s="227" t="s">
        <v>915</v>
      </c>
    </row>
    <row r="1820" spans="1:36" s="17" customFormat="1" ht="38.25" x14ac:dyDescent="0.25">
      <c r="A1820" s="54" t="s">
        <v>79</v>
      </c>
      <c r="B1820" s="219" t="s">
        <v>48</v>
      </c>
      <c r="C1820" s="227" t="s">
        <v>47</v>
      </c>
      <c r="D1820" s="227" t="s">
        <v>915</v>
      </c>
      <c r="E1820" s="227" t="s">
        <v>915</v>
      </c>
      <c r="F1820" s="220" t="s">
        <v>775</v>
      </c>
      <c r="G1820" s="227" t="s">
        <v>5834</v>
      </c>
      <c r="H1820" s="150" t="s">
        <v>777</v>
      </c>
      <c r="I1820" s="8" t="s">
        <v>5835</v>
      </c>
      <c r="J1820" s="9" t="s">
        <v>108</v>
      </c>
      <c r="K1820" s="10" t="s">
        <v>5836</v>
      </c>
      <c r="L1820" s="10" t="s">
        <v>521</v>
      </c>
      <c r="M1820" s="11" t="s">
        <v>47</v>
      </c>
      <c r="N1820" s="11" t="s">
        <v>46</v>
      </c>
      <c r="O1820" s="10">
        <v>0</v>
      </c>
      <c r="P1820" s="12">
        <v>1600</v>
      </c>
      <c r="Q1820" s="55">
        <v>0.16</v>
      </c>
      <c r="R1820" s="125"/>
      <c r="S1820" s="150" t="s">
        <v>46</v>
      </c>
      <c r="T1820" s="12" t="s">
        <v>47</v>
      </c>
      <c r="U1820" s="12" t="s">
        <v>47</v>
      </c>
      <c r="V1820" s="127" t="s">
        <v>46</v>
      </c>
      <c r="W1820" s="147" t="s">
        <v>782</v>
      </c>
      <c r="X1820" s="148" t="s">
        <v>855</v>
      </c>
      <c r="Y1820" s="70" t="s">
        <v>5833</v>
      </c>
      <c r="Z1820" s="70" t="s">
        <v>2026</v>
      </c>
      <c r="AA1820" s="127" t="s">
        <v>46</v>
      </c>
      <c r="AB1820" s="151">
        <v>0</v>
      </c>
      <c r="AC1820" s="151">
        <v>1600</v>
      </c>
      <c r="AD1820" s="151">
        <f>+AB1820+(AC1820/10000)</f>
        <v>0.16</v>
      </c>
      <c r="AE1820" s="127" t="s">
        <v>47</v>
      </c>
      <c r="AF1820" s="152" t="s">
        <v>47</v>
      </c>
      <c r="AG1820" s="227" t="s">
        <v>47</v>
      </c>
      <c r="AH1820" s="227" t="s">
        <v>915</v>
      </c>
      <c r="AI1820" s="227" t="s">
        <v>915</v>
      </c>
      <c r="AJ1820" s="227" t="s">
        <v>915</v>
      </c>
    </row>
    <row r="1821" spans="1:36" s="17" customFormat="1" ht="51" customHeight="1" x14ac:dyDescent="0.2">
      <c r="A1821" s="54" t="s">
        <v>38</v>
      </c>
      <c r="B1821" s="219" t="s">
        <v>48</v>
      </c>
      <c r="C1821" s="227" t="s">
        <v>47</v>
      </c>
      <c r="D1821" s="227" t="s">
        <v>915</v>
      </c>
      <c r="E1821" s="227" t="s">
        <v>915</v>
      </c>
      <c r="F1821" s="221" t="s">
        <v>775</v>
      </c>
      <c r="G1821" s="229" t="s">
        <v>5837</v>
      </c>
      <c r="H1821" s="93" t="s">
        <v>42</v>
      </c>
      <c r="I1821" s="8" t="s">
        <v>5838</v>
      </c>
      <c r="J1821" s="9" t="s">
        <v>108</v>
      </c>
      <c r="K1821" s="10" t="s">
        <v>5839</v>
      </c>
      <c r="L1821" s="10" t="s">
        <v>631</v>
      </c>
      <c r="M1821" s="11" t="s">
        <v>47</v>
      </c>
      <c r="N1821" s="11" t="s">
        <v>46</v>
      </c>
      <c r="O1821" s="10">
        <v>998</v>
      </c>
      <c r="P1821" s="12">
        <v>5555</v>
      </c>
      <c r="Q1821" s="55">
        <f>+O1821+(P1821/10000)</f>
        <v>998.55550000000005</v>
      </c>
      <c r="R1821" s="32"/>
      <c r="S1821" s="93" t="s">
        <v>46</v>
      </c>
      <c r="T1821" s="12" t="s">
        <v>47</v>
      </c>
      <c r="U1821" s="12" t="s">
        <v>47</v>
      </c>
      <c r="V1821" s="12" t="s">
        <v>47</v>
      </c>
      <c r="W1821" s="147" t="s">
        <v>782</v>
      </c>
      <c r="X1821" s="148" t="s">
        <v>855</v>
      </c>
      <c r="Y1821" s="70" t="s">
        <v>24029</v>
      </c>
      <c r="Z1821" s="70" t="s">
        <v>521</v>
      </c>
      <c r="AA1821" s="12" t="s">
        <v>46</v>
      </c>
      <c r="AB1821" s="12">
        <v>998</v>
      </c>
      <c r="AC1821" s="12">
        <v>5555</v>
      </c>
      <c r="AD1821" s="149">
        <f t="shared" ref="AD1821:AD1822" si="383">+AB1821+(AC1821/10000)</f>
        <v>998.55550000000005</v>
      </c>
      <c r="AE1821" s="12"/>
      <c r="AF1821" s="117" t="s">
        <v>23727</v>
      </c>
      <c r="AG1821" s="227" t="s">
        <v>47</v>
      </c>
      <c r="AH1821" s="227" t="s">
        <v>915</v>
      </c>
      <c r="AI1821" s="227" t="s">
        <v>915</v>
      </c>
      <c r="AJ1821" s="227" t="s">
        <v>915</v>
      </c>
    </row>
    <row r="1822" spans="1:36" s="17" customFormat="1" ht="63.75" x14ac:dyDescent="0.2">
      <c r="A1822" s="54" t="s">
        <v>38</v>
      </c>
      <c r="B1822" s="219" t="s">
        <v>48</v>
      </c>
      <c r="C1822" s="227" t="s">
        <v>47</v>
      </c>
      <c r="D1822" s="227" t="s">
        <v>915</v>
      </c>
      <c r="E1822" s="227" t="s">
        <v>915</v>
      </c>
      <c r="F1822" s="221" t="s">
        <v>775</v>
      </c>
      <c r="G1822" s="229" t="s">
        <v>5840</v>
      </c>
      <c r="H1822" s="93" t="s">
        <v>42</v>
      </c>
      <c r="I1822" s="8" t="s">
        <v>5841</v>
      </c>
      <c r="J1822" s="9" t="s">
        <v>108</v>
      </c>
      <c r="K1822" s="10" t="s">
        <v>5842</v>
      </c>
      <c r="L1822" s="10" t="s">
        <v>2236</v>
      </c>
      <c r="M1822" s="11" t="s">
        <v>47</v>
      </c>
      <c r="N1822" s="11" t="s">
        <v>46</v>
      </c>
      <c r="O1822" s="10">
        <v>997</v>
      </c>
      <c r="P1822" s="12">
        <v>2064</v>
      </c>
      <c r="Q1822" s="55">
        <f>+O1822+(P1822/10000)</f>
        <v>997.20640000000003</v>
      </c>
      <c r="R1822" s="32"/>
      <c r="S1822" s="93" t="s">
        <v>46</v>
      </c>
      <c r="T1822" s="12" t="s">
        <v>47</v>
      </c>
      <c r="U1822" s="12" t="s">
        <v>47</v>
      </c>
      <c r="V1822" s="12" t="s">
        <v>47</v>
      </c>
      <c r="W1822" s="147" t="s">
        <v>782</v>
      </c>
      <c r="X1822" s="148" t="s">
        <v>855</v>
      </c>
      <c r="Y1822" s="70" t="s">
        <v>24030</v>
      </c>
      <c r="Z1822" s="70" t="s">
        <v>521</v>
      </c>
      <c r="AA1822" s="12" t="s">
        <v>46</v>
      </c>
      <c r="AB1822" s="12">
        <v>997</v>
      </c>
      <c r="AC1822" s="12">
        <v>2084</v>
      </c>
      <c r="AD1822" s="149">
        <f t="shared" si="383"/>
        <v>997.20839999999998</v>
      </c>
      <c r="AE1822" s="12"/>
      <c r="AF1822" s="117" t="s">
        <v>23727</v>
      </c>
      <c r="AG1822" s="227" t="s">
        <v>47</v>
      </c>
      <c r="AH1822" s="227" t="s">
        <v>915</v>
      </c>
      <c r="AI1822" s="227" t="s">
        <v>915</v>
      </c>
      <c r="AJ1822" s="227" t="s">
        <v>915</v>
      </c>
    </row>
    <row r="1823" spans="1:36" s="17" customFormat="1" ht="51" x14ac:dyDescent="0.25">
      <c r="A1823" s="54" t="s">
        <v>38</v>
      </c>
      <c r="B1823" s="219" t="s">
        <v>48</v>
      </c>
      <c r="C1823" s="227" t="s">
        <v>47</v>
      </c>
      <c r="D1823" s="227" t="s">
        <v>915</v>
      </c>
      <c r="E1823" s="227" t="s">
        <v>915</v>
      </c>
      <c r="F1823" s="220" t="s">
        <v>775</v>
      </c>
      <c r="G1823" s="227" t="s">
        <v>5843</v>
      </c>
      <c r="H1823" s="150" t="s">
        <v>777</v>
      </c>
      <c r="I1823" s="8" t="s">
        <v>5844</v>
      </c>
      <c r="J1823" s="9" t="s">
        <v>108</v>
      </c>
      <c r="K1823" s="10" t="s">
        <v>5845</v>
      </c>
      <c r="L1823" s="10" t="s">
        <v>1214</v>
      </c>
      <c r="M1823" s="11" t="s">
        <v>47</v>
      </c>
      <c r="N1823" s="11" t="s">
        <v>46</v>
      </c>
      <c r="O1823" s="10">
        <v>1127</v>
      </c>
      <c r="P1823" s="12">
        <v>928</v>
      </c>
      <c r="Q1823" s="55">
        <v>1127.0927999999999</v>
      </c>
      <c r="R1823" s="125"/>
      <c r="S1823" s="150" t="s">
        <v>46</v>
      </c>
      <c r="T1823" s="12" t="s">
        <v>47</v>
      </c>
      <c r="U1823" s="12" t="s">
        <v>47</v>
      </c>
      <c r="V1823" s="127" t="s">
        <v>46</v>
      </c>
      <c r="W1823" s="147" t="s">
        <v>782</v>
      </c>
      <c r="X1823" s="148" t="s">
        <v>5846</v>
      </c>
      <c r="Y1823" s="70" t="s">
        <v>5847</v>
      </c>
      <c r="Z1823" s="70" t="s">
        <v>5784</v>
      </c>
      <c r="AA1823" s="127" t="s">
        <v>46</v>
      </c>
      <c r="AB1823" s="151">
        <v>1127</v>
      </c>
      <c r="AC1823" s="151">
        <v>928</v>
      </c>
      <c r="AD1823" s="151">
        <f t="shared" ref="AD1823:AD1831" si="384">+AB1823+(AC1823/10000)</f>
        <v>1127.0927999999999</v>
      </c>
      <c r="AE1823" s="127" t="s">
        <v>47</v>
      </c>
      <c r="AF1823" s="152" t="s">
        <v>47</v>
      </c>
      <c r="AG1823" s="227" t="s">
        <v>47</v>
      </c>
      <c r="AH1823" s="227" t="s">
        <v>915</v>
      </c>
      <c r="AI1823" s="227" t="s">
        <v>915</v>
      </c>
      <c r="AJ1823" s="227" t="s">
        <v>915</v>
      </c>
    </row>
    <row r="1824" spans="1:36" s="17" customFormat="1" ht="51" customHeight="1" x14ac:dyDescent="0.25">
      <c r="A1824" s="54" t="s">
        <v>38</v>
      </c>
      <c r="B1824" s="219" t="s">
        <v>48</v>
      </c>
      <c r="C1824" s="227" t="s">
        <v>47</v>
      </c>
      <c r="D1824" s="227" t="s">
        <v>915</v>
      </c>
      <c r="E1824" s="227" t="s">
        <v>915</v>
      </c>
      <c r="F1824" s="220" t="s">
        <v>775</v>
      </c>
      <c r="G1824" s="227" t="s">
        <v>5848</v>
      </c>
      <c r="H1824" s="150" t="s">
        <v>777</v>
      </c>
      <c r="I1824" s="8" t="s">
        <v>5849</v>
      </c>
      <c r="J1824" s="9" t="s">
        <v>108</v>
      </c>
      <c r="K1824" s="10" t="s">
        <v>5850</v>
      </c>
      <c r="L1824" s="10" t="s">
        <v>980</v>
      </c>
      <c r="M1824" s="11" t="s">
        <v>47</v>
      </c>
      <c r="N1824" s="11" t="s">
        <v>46</v>
      </c>
      <c r="O1824" s="10">
        <v>1816</v>
      </c>
      <c r="P1824" s="12">
        <v>918</v>
      </c>
      <c r="Q1824" s="55">
        <v>1816.0917999999999</v>
      </c>
      <c r="R1824" s="125"/>
      <c r="S1824" s="150" t="s">
        <v>46</v>
      </c>
      <c r="T1824" s="12" t="s">
        <v>47</v>
      </c>
      <c r="U1824" s="12" t="s">
        <v>47</v>
      </c>
      <c r="V1824" s="127" t="s">
        <v>46</v>
      </c>
      <c r="W1824" s="147" t="s">
        <v>782</v>
      </c>
      <c r="X1824" s="148" t="s">
        <v>855</v>
      </c>
      <c r="Y1824" s="70" t="s">
        <v>5851</v>
      </c>
      <c r="Z1824" s="70" t="s">
        <v>5852</v>
      </c>
      <c r="AA1824" s="127" t="s">
        <v>46</v>
      </c>
      <c r="AB1824" s="151">
        <v>1816</v>
      </c>
      <c r="AC1824" s="151">
        <v>918</v>
      </c>
      <c r="AD1824" s="151">
        <f t="shared" si="384"/>
        <v>1816.0917999999999</v>
      </c>
      <c r="AE1824" s="127" t="s">
        <v>47</v>
      </c>
      <c r="AF1824" s="152" t="s">
        <v>47</v>
      </c>
      <c r="AG1824" s="227" t="s">
        <v>47</v>
      </c>
      <c r="AH1824" s="227" t="s">
        <v>915</v>
      </c>
      <c r="AI1824" s="227" t="s">
        <v>915</v>
      </c>
      <c r="AJ1824" s="227" t="s">
        <v>915</v>
      </c>
    </row>
    <row r="1825" spans="1:43" s="17" customFormat="1" ht="75" customHeight="1" x14ac:dyDescent="0.2">
      <c r="A1825" s="54" t="s">
        <v>38</v>
      </c>
      <c r="B1825" s="219" t="s">
        <v>48</v>
      </c>
      <c r="C1825" s="227" t="s">
        <v>47</v>
      </c>
      <c r="D1825" s="227" t="s">
        <v>915</v>
      </c>
      <c r="E1825" s="227" t="s">
        <v>915</v>
      </c>
      <c r="F1825" s="221" t="s">
        <v>775</v>
      </c>
      <c r="G1825" s="229" t="s">
        <v>5853</v>
      </c>
      <c r="H1825" s="93" t="s">
        <v>42</v>
      </c>
      <c r="I1825" s="8" t="s">
        <v>5854</v>
      </c>
      <c r="J1825" s="9" t="s">
        <v>108</v>
      </c>
      <c r="K1825" s="10" t="s">
        <v>5855</v>
      </c>
      <c r="L1825" s="10" t="s">
        <v>980</v>
      </c>
      <c r="M1825" s="11" t="s">
        <v>47</v>
      </c>
      <c r="N1825" s="11" t="s">
        <v>46</v>
      </c>
      <c r="O1825" s="10">
        <v>548</v>
      </c>
      <c r="P1825" s="12">
        <v>3071</v>
      </c>
      <c r="Q1825" s="55">
        <f>+O1825+(P1825/10000)</f>
        <v>548.30709999999999</v>
      </c>
      <c r="R1825" s="32" t="s">
        <v>47</v>
      </c>
      <c r="S1825" s="93" t="s">
        <v>46</v>
      </c>
      <c r="T1825" s="12" t="s">
        <v>47</v>
      </c>
      <c r="U1825" s="12" t="s">
        <v>47</v>
      </c>
      <c r="V1825" s="12" t="s">
        <v>46</v>
      </c>
      <c r="W1825" s="147" t="s">
        <v>782</v>
      </c>
      <c r="X1825" s="148" t="s">
        <v>855</v>
      </c>
      <c r="Y1825" s="70" t="s">
        <v>24031</v>
      </c>
      <c r="Z1825" s="70" t="s">
        <v>1270</v>
      </c>
      <c r="AA1825" s="12" t="s">
        <v>46</v>
      </c>
      <c r="AB1825" s="10">
        <v>0</v>
      </c>
      <c r="AC1825" s="12">
        <v>1405.54</v>
      </c>
      <c r="AD1825" s="149">
        <f t="shared" si="384"/>
        <v>0.14055399999999998</v>
      </c>
      <c r="AE1825" s="12" t="s">
        <v>47</v>
      </c>
      <c r="AF1825" s="117" t="s">
        <v>23727</v>
      </c>
      <c r="AG1825" s="227" t="s">
        <v>47</v>
      </c>
      <c r="AH1825" s="227" t="s">
        <v>915</v>
      </c>
      <c r="AI1825" s="227" t="s">
        <v>915</v>
      </c>
      <c r="AJ1825" s="227" t="s">
        <v>915</v>
      </c>
      <c r="AK1825" s="2"/>
      <c r="AL1825" s="2"/>
      <c r="AM1825" s="2"/>
      <c r="AN1825" s="2"/>
      <c r="AO1825" s="2"/>
      <c r="AP1825" s="2"/>
      <c r="AQ1825" s="2"/>
    </row>
    <row r="1826" spans="1:43" s="17" customFormat="1" ht="51" x14ac:dyDescent="0.25">
      <c r="A1826" s="54" t="s">
        <v>38</v>
      </c>
      <c r="B1826" s="219" t="s">
        <v>48</v>
      </c>
      <c r="C1826" s="227" t="s">
        <v>47</v>
      </c>
      <c r="D1826" s="227" t="s">
        <v>915</v>
      </c>
      <c r="E1826" s="227" t="s">
        <v>915</v>
      </c>
      <c r="F1826" s="220" t="s">
        <v>775</v>
      </c>
      <c r="G1826" s="227" t="s">
        <v>5856</v>
      </c>
      <c r="H1826" s="150" t="s">
        <v>777</v>
      </c>
      <c r="I1826" s="8" t="s">
        <v>5857</v>
      </c>
      <c r="J1826" s="9" t="s">
        <v>108</v>
      </c>
      <c r="K1826" s="10" t="s">
        <v>5858</v>
      </c>
      <c r="L1826" s="10" t="s">
        <v>781</v>
      </c>
      <c r="M1826" s="11" t="s">
        <v>47</v>
      </c>
      <c r="N1826" s="11" t="s">
        <v>46</v>
      </c>
      <c r="O1826" s="10">
        <v>877</v>
      </c>
      <c r="P1826" s="12">
        <v>8484</v>
      </c>
      <c r="Q1826" s="55">
        <v>877.84839999999997</v>
      </c>
      <c r="R1826" s="125"/>
      <c r="S1826" s="150" t="s">
        <v>46</v>
      </c>
      <c r="T1826" s="12" t="s">
        <v>47</v>
      </c>
      <c r="U1826" s="12" t="s">
        <v>47</v>
      </c>
      <c r="V1826" s="127" t="s">
        <v>47</v>
      </c>
      <c r="W1826" s="147" t="s">
        <v>782</v>
      </c>
      <c r="X1826" s="148" t="s">
        <v>855</v>
      </c>
      <c r="Y1826" s="70" t="s">
        <v>5859</v>
      </c>
      <c r="Z1826" s="70" t="s">
        <v>2488</v>
      </c>
      <c r="AA1826" s="127" t="s">
        <v>46</v>
      </c>
      <c r="AB1826" s="151">
        <v>877</v>
      </c>
      <c r="AC1826" s="151">
        <v>8484</v>
      </c>
      <c r="AD1826" s="151">
        <f t="shared" si="384"/>
        <v>877.84839999999997</v>
      </c>
      <c r="AE1826" s="127" t="s">
        <v>47</v>
      </c>
      <c r="AF1826" s="152" t="s">
        <v>47</v>
      </c>
      <c r="AG1826" s="227" t="s">
        <v>47</v>
      </c>
      <c r="AH1826" s="227" t="s">
        <v>915</v>
      </c>
      <c r="AI1826" s="227" t="s">
        <v>915</v>
      </c>
      <c r="AJ1826" s="227" t="s">
        <v>915</v>
      </c>
      <c r="AK1826" s="2"/>
      <c r="AL1826" s="2"/>
      <c r="AM1826" s="2"/>
      <c r="AN1826" s="2"/>
      <c r="AO1826" s="2"/>
      <c r="AP1826" s="2"/>
      <c r="AQ1826" s="2"/>
    </row>
    <row r="1827" spans="1:43" s="17" customFormat="1" ht="51" customHeight="1" x14ac:dyDescent="0.2">
      <c r="A1827" s="54" t="s">
        <v>79</v>
      </c>
      <c r="B1827" s="219" t="s">
        <v>48</v>
      </c>
      <c r="C1827" s="227" t="s">
        <v>47</v>
      </c>
      <c r="D1827" s="227" t="s">
        <v>915</v>
      </c>
      <c r="E1827" s="227" t="s">
        <v>915</v>
      </c>
      <c r="F1827" s="221" t="s">
        <v>775</v>
      </c>
      <c r="G1827" s="229" t="s">
        <v>5860</v>
      </c>
      <c r="H1827" s="93" t="s">
        <v>42</v>
      </c>
      <c r="I1827" s="8" t="s">
        <v>5861</v>
      </c>
      <c r="J1827" s="9" t="s">
        <v>108</v>
      </c>
      <c r="K1827" s="10" t="s">
        <v>5862</v>
      </c>
      <c r="L1827" s="10" t="s">
        <v>521</v>
      </c>
      <c r="M1827" s="11" t="s">
        <v>47</v>
      </c>
      <c r="N1827" s="11" t="s">
        <v>46</v>
      </c>
      <c r="O1827" s="10">
        <v>0</v>
      </c>
      <c r="P1827" s="12">
        <v>113.46</v>
      </c>
      <c r="Q1827" s="55">
        <f>+O1827+(P1827/10000)</f>
        <v>1.1346E-2</v>
      </c>
      <c r="R1827" s="32"/>
      <c r="S1827" s="93" t="s">
        <v>46</v>
      </c>
      <c r="T1827" s="12" t="s">
        <v>47</v>
      </c>
      <c r="U1827" s="12" t="s">
        <v>47</v>
      </c>
      <c r="V1827" s="12" t="s">
        <v>47</v>
      </c>
      <c r="W1827" s="147" t="s">
        <v>782</v>
      </c>
      <c r="X1827" s="148" t="s">
        <v>855</v>
      </c>
      <c r="Y1827" s="70" t="s">
        <v>24032</v>
      </c>
      <c r="Z1827" s="70" t="s">
        <v>24033</v>
      </c>
      <c r="AA1827" s="12" t="s">
        <v>46</v>
      </c>
      <c r="AB1827" s="12">
        <v>0</v>
      </c>
      <c r="AC1827" s="12">
        <v>116</v>
      </c>
      <c r="AD1827" s="149">
        <f t="shared" si="384"/>
        <v>1.1599999999999999E-2</v>
      </c>
      <c r="AE1827" s="12"/>
      <c r="AF1827" s="117" t="s">
        <v>23727</v>
      </c>
      <c r="AG1827" s="227" t="s">
        <v>47</v>
      </c>
      <c r="AH1827" s="227" t="s">
        <v>915</v>
      </c>
      <c r="AI1827" s="227" t="s">
        <v>915</v>
      </c>
      <c r="AJ1827" s="227" t="s">
        <v>915</v>
      </c>
    </row>
    <row r="1828" spans="1:43" s="17" customFormat="1" ht="51" x14ac:dyDescent="0.25">
      <c r="A1828" s="54" t="s">
        <v>79</v>
      </c>
      <c r="B1828" s="219" t="s">
        <v>48</v>
      </c>
      <c r="C1828" s="227" t="s">
        <v>47</v>
      </c>
      <c r="D1828" s="227" t="s">
        <v>915</v>
      </c>
      <c r="E1828" s="227" t="s">
        <v>915</v>
      </c>
      <c r="F1828" s="220" t="s">
        <v>775</v>
      </c>
      <c r="G1828" s="227" t="s">
        <v>5863</v>
      </c>
      <c r="H1828" s="150" t="s">
        <v>777</v>
      </c>
      <c r="I1828" s="8" t="s">
        <v>5864</v>
      </c>
      <c r="J1828" s="9" t="s">
        <v>108</v>
      </c>
      <c r="K1828" s="10" t="s">
        <v>5865</v>
      </c>
      <c r="L1828" s="10" t="s">
        <v>521</v>
      </c>
      <c r="M1828" s="11" t="s">
        <v>47</v>
      </c>
      <c r="N1828" s="11" t="s">
        <v>46</v>
      </c>
      <c r="O1828" s="10">
        <v>0</v>
      </c>
      <c r="P1828" s="12">
        <v>482.8</v>
      </c>
      <c r="Q1828" s="55">
        <v>4.8280000000000003E-2</v>
      </c>
      <c r="R1828" s="125"/>
      <c r="S1828" s="150" t="s">
        <v>46</v>
      </c>
      <c r="T1828" s="12" t="s">
        <v>47</v>
      </c>
      <c r="U1828" s="12" t="s">
        <v>47</v>
      </c>
      <c r="V1828" s="127" t="s">
        <v>46</v>
      </c>
      <c r="W1828" s="147" t="s">
        <v>782</v>
      </c>
      <c r="X1828" s="148" t="s">
        <v>855</v>
      </c>
      <c r="Y1828" s="70" t="s">
        <v>5866</v>
      </c>
      <c r="Z1828" s="70" t="s">
        <v>2026</v>
      </c>
      <c r="AA1828" s="127" t="s">
        <v>46</v>
      </c>
      <c r="AB1828" s="151">
        <v>0</v>
      </c>
      <c r="AC1828" s="151">
        <v>478</v>
      </c>
      <c r="AD1828" s="151">
        <f t="shared" si="384"/>
        <v>4.7800000000000002E-2</v>
      </c>
      <c r="AE1828" s="127" t="s">
        <v>47</v>
      </c>
      <c r="AF1828" s="152" t="s">
        <v>47</v>
      </c>
      <c r="AG1828" s="227" t="s">
        <v>47</v>
      </c>
      <c r="AH1828" s="227" t="s">
        <v>915</v>
      </c>
      <c r="AI1828" s="227" t="s">
        <v>915</v>
      </c>
      <c r="AJ1828" s="227" t="s">
        <v>915</v>
      </c>
    </row>
    <row r="1829" spans="1:43" s="17" customFormat="1" ht="63.75" customHeight="1" x14ac:dyDescent="0.25">
      <c r="A1829" s="54" t="s">
        <v>79</v>
      </c>
      <c r="B1829" s="219" t="s">
        <v>48</v>
      </c>
      <c r="C1829" s="227" t="s">
        <v>47</v>
      </c>
      <c r="D1829" s="227" t="s">
        <v>915</v>
      </c>
      <c r="E1829" s="227" t="s">
        <v>915</v>
      </c>
      <c r="F1829" s="220" t="s">
        <v>775</v>
      </c>
      <c r="G1829" s="227" t="s">
        <v>5867</v>
      </c>
      <c r="H1829" s="150" t="s">
        <v>777</v>
      </c>
      <c r="I1829" s="8" t="s">
        <v>5868</v>
      </c>
      <c r="J1829" s="9" t="s">
        <v>108</v>
      </c>
      <c r="K1829" s="10" t="s">
        <v>5869</v>
      </c>
      <c r="L1829" s="10" t="s">
        <v>521</v>
      </c>
      <c r="M1829" s="11" t="s">
        <v>47</v>
      </c>
      <c r="N1829" s="11" t="s">
        <v>46</v>
      </c>
      <c r="O1829" s="10">
        <v>0</v>
      </c>
      <c r="P1829" s="12">
        <v>116.8</v>
      </c>
      <c r="Q1829" s="55">
        <v>1.1679999999999999E-2</v>
      </c>
      <c r="R1829" s="125"/>
      <c r="S1829" s="150" t="s">
        <v>46</v>
      </c>
      <c r="T1829" s="12" t="s">
        <v>47</v>
      </c>
      <c r="U1829" s="12" t="s">
        <v>47</v>
      </c>
      <c r="V1829" s="127" t="s">
        <v>46</v>
      </c>
      <c r="W1829" s="147" t="s">
        <v>782</v>
      </c>
      <c r="X1829" s="148" t="s">
        <v>855</v>
      </c>
      <c r="Y1829" s="70" t="s">
        <v>5870</v>
      </c>
      <c r="Z1829" s="70" t="s">
        <v>2026</v>
      </c>
      <c r="AA1829" s="127" t="s">
        <v>46</v>
      </c>
      <c r="AB1829" s="151">
        <v>0</v>
      </c>
      <c r="AC1829" s="151">
        <v>116.8</v>
      </c>
      <c r="AD1829" s="151">
        <f t="shared" si="384"/>
        <v>1.1679999999999999E-2</v>
      </c>
      <c r="AE1829" s="127" t="s">
        <v>47</v>
      </c>
      <c r="AF1829" s="152" t="s">
        <v>47</v>
      </c>
      <c r="AG1829" s="227" t="s">
        <v>47</v>
      </c>
      <c r="AH1829" s="227" t="s">
        <v>915</v>
      </c>
      <c r="AI1829" s="227" t="s">
        <v>915</v>
      </c>
      <c r="AJ1829" s="227" t="s">
        <v>915</v>
      </c>
    </row>
    <row r="1830" spans="1:43" s="17" customFormat="1" ht="114.75" customHeight="1" x14ac:dyDescent="0.25">
      <c r="A1830" s="54" t="s">
        <v>38</v>
      </c>
      <c r="B1830" s="219" t="s">
        <v>48</v>
      </c>
      <c r="C1830" s="227" t="s">
        <v>47</v>
      </c>
      <c r="D1830" s="227" t="s">
        <v>915</v>
      </c>
      <c r="E1830" s="227" t="s">
        <v>915</v>
      </c>
      <c r="F1830" s="220" t="s">
        <v>775</v>
      </c>
      <c r="G1830" s="227" t="s">
        <v>5871</v>
      </c>
      <c r="H1830" s="150" t="s">
        <v>777</v>
      </c>
      <c r="I1830" s="8" t="s">
        <v>5872</v>
      </c>
      <c r="J1830" s="9" t="s">
        <v>108</v>
      </c>
      <c r="K1830" s="10" t="s">
        <v>5873</v>
      </c>
      <c r="L1830" s="10" t="s">
        <v>1350</v>
      </c>
      <c r="M1830" s="11" t="s">
        <v>47</v>
      </c>
      <c r="N1830" s="11" t="s">
        <v>46</v>
      </c>
      <c r="O1830" s="10">
        <v>777</v>
      </c>
      <c r="P1830" s="12">
        <v>3567</v>
      </c>
      <c r="Q1830" s="55">
        <v>777.35670000000005</v>
      </c>
      <c r="R1830" s="125"/>
      <c r="S1830" s="150" t="s">
        <v>46</v>
      </c>
      <c r="T1830" s="12" t="s">
        <v>47</v>
      </c>
      <c r="U1830" s="12" t="s">
        <v>47</v>
      </c>
      <c r="V1830" s="127" t="s">
        <v>47</v>
      </c>
      <c r="W1830" s="147" t="s">
        <v>782</v>
      </c>
      <c r="X1830" s="148" t="s">
        <v>855</v>
      </c>
      <c r="Y1830" s="70" t="s">
        <v>5874</v>
      </c>
      <c r="Z1830" s="70" t="s">
        <v>5875</v>
      </c>
      <c r="AA1830" s="127" t="s">
        <v>46</v>
      </c>
      <c r="AB1830" s="151">
        <v>777</v>
      </c>
      <c r="AC1830" s="151">
        <v>3567</v>
      </c>
      <c r="AD1830" s="151">
        <f t="shared" si="384"/>
        <v>777.35670000000005</v>
      </c>
      <c r="AE1830" s="127" t="s">
        <v>47</v>
      </c>
      <c r="AF1830" s="152" t="s">
        <v>47</v>
      </c>
      <c r="AG1830" s="227" t="s">
        <v>47</v>
      </c>
      <c r="AH1830" s="227" t="s">
        <v>915</v>
      </c>
      <c r="AI1830" s="227" t="s">
        <v>915</v>
      </c>
      <c r="AJ1830" s="227" t="s">
        <v>915</v>
      </c>
    </row>
    <row r="1831" spans="1:43" s="17" customFormat="1" ht="76.5" x14ac:dyDescent="0.25">
      <c r="A1831" s="54" t="s">
        <v>79</v>
      </c>
      <c r="B1831" s="219" t="s">
        <v>48</v>
      </c>
      <c r="C1831" s="227" t="s">
        <v>47</v>
      </c>
      <c r="D1831" s="227" t="s">
        <v>915</v>
      </c>
      <c r="E1831" s="227" t="s">
        <v>915</v>
      </c>
      <c r="F1831" s="220" t="s">
        <v>775</v>
      </c>
      <c r="G1831" s="227" t="s">
        <v>5876</v>
      </c>
      <c r="H1831" s="150" t="s">
        <v>777</v>
      </c>
      <c r="I1831" s="8" t="s">
        <v>5877</v>
      </c>
      <c r="J1831" s="9" t="s">
        <v>108</v>
      </c>
      <c r="K1831" s="10" t="s">
        <v>5878</v>
      </c>
      <c r="L1831" s="10" t="s">
        <v>521</v>
      </c>
      <c r="M1831" s="11" t="s">
        <v>47</v>
      </c>
      <c r="N1831" s="11" t="s">
        <v>46</v>
      </c>
      <c r="O1831" s="10">
        <v>0</v>
      </c>
      <c r="P1831" s="12">
        <v>108</v>
      </c>
      <c r="Q1831" s="55">
        <v>1.0800000000000001E-2</v>
      </c>
      <c r="R1831" s="125"/>
      <c r="S1831" s="150" t="s">
        <v>46</v>
      </c>
      <c r="T1831" s="12" t="s">
        <v>47</v>
      </c>
      <c r="U1831" s="12" t="s">
        <v>47</v>
      </c>
      <c r="V1831" s="127" t="s">
        <v>46</v>
      </c>
      <c r="W1831" s="147" t="s">
        <v>782</v>
      </c>
      <c r="X1831" s="148" t="s">
        <v>855</v>
      </c>
      <c r="Y1831" s="70" t="s">
        <v>5879</v>
      </c>
      <c r="Z1831" s="70" t="s">
        <v>2026</v>
      </c>
      <c r="AA1831" s="127" t="s">
        <v>46</v>
      </c>
      <c r="AB1831" s="151">
        <v>0</v>
      </c>
      <c r="AC1831" s="151">
        <v>108</v>
      </c>
      <c r="AD1831" s="151">
        <f t="shared" si="384"/>
        <v>1.0800000000000001E-2</v>
      </c>
      <c r="AE1831" s="127" t="s">
        <v>47</v>
      </c>
      <c r="AF1831" s="152" t="s">
        <v>47</v>
      </c>
      <c r="AG1831" s="227" t="s">
        <v>47</v>
      </c>
      <c r="AH1831" s="227" t="s">
        <v>915</v>
      </c>
      <c r="AI1831" s="227" t="s">
        <v>915</v>
      </c>
      <c r="AJ1831" s="227" t="s">
        <v>915</v>
      </c>
    </row>
    <row r="1832" spans="1:43" s="17" customFormat="1" ht="75" customHeight="1" x14ac:dyDescent="0.2">
      <c r="A1832" s="54" t="s">
        <v>79</v>
      </c>
      <c r="B1832" s="219" t="s">
        <v>48</v>
      </c>
      <c r="C1832" s="227" t="s">
        <v>47</v>
      </c>
      <c r="D1832" s="227" t="s">
        <v>915</v>
      </c>
      <c r="E1832" s="227" t="s">
        <v>915</v>
      </c>
      <c r="F1832" s="221" t="s">
        <v>775</v>
      </c>
      <c r="G1832" s="229" t="s">
        <v>5880</v>
      </c>
      <c r="H1832" s="93" t="s">
        <v>42</v>
      </c>
      <c r="I1832" s="8" t="s">
        <v>5881</v>
      </c>
      <c r="J1832" s="9" t="s">
        <v>108</v>
      </c>
      <c r="K1832" s="10" t="s">
        <v>5882</v>
      </c>
      <c r="L1832" s="10" t="s">
        <v>521</v>
      </c>
      <c r="M1832" s="11" t="s">
        <v>47</v>
      </c>
      <c r="N1832" s="11" t="s">
        <v>46</v>
      </c>
      <c r="O1832" s="10">
        <v>0</v>
      </c>
      <c r="P1832" s="12">
        <v>210</v>
      </c>
      <c r="Q1832" s="55">
        <f>+O1832+(P1832/10000)</f>
        <v>2.1000000000000001E-2</v>
      </c>
      <c r="R1832" s="32"/>
      <c r="S1832" s="93" t="s">
        <v>46</v>
      </c>
      <c r="T1832" s="12" t="s">
        <v>47</v>
      </c>
      <c r="U1832" s="12" t="s">
        <v>47</v>
      </c>
      <c r="V1832" s="12" t="s">
        <v>47</v>
      </c>
      <c r="W1832" s="147" t="s">
        <v>782</v>
      </c>
      <c r="X1832" s="148" t="s">
        <v>855</v>
      </c>
      <c r="Y1832" s="70" t="s">
        <v>23773</v>
      </c>
      <c r="Z1832" s="70" t="s">
        <v>9412</v>
      </c>
      <c r="AA1832" s="12" t="s">
        <v>46</v>
      </c>
      <c r="AB1832" s="12">
        <v>0</v>
      </c>
      <c r="AC1832" s="12">
        <v>210</v>
      </c>
      <c r="AD1832" s="149">
        <f t="shared" ref="AD1832:AD1833" si="385">+AB1832+(AC1832/10000)</f>
        <v>2.1000000000000001E-2</v>
      </c>
      <c r="AE1832" s="12"/>
      <c r="AF1832" s="117" t="s">
        <v>23727</v>
      </c>
      <c r="AG1832" s="227" t="s">
        <v>47</v>
      </c>
      <c r="AH1832" s="227" t="s">
        <v>915</v>
      </c>
      <c r="AI1832" s="227" t="s">
        <v>915</v>
      </c>
      <c r="AJ1832" s="227" t="s">
        <v>915</v>
      </c>
    </row>
    <row r="1833" spans="1:43" s="17" customFormat="1" ht="60" customHeight="1" x14ac:dyDescent="0.2">
      <c r="A1833" s="54" t="s">
        <v>79</v>
      </c>
      <c r="B1833" s="219" t="s">
        <v>48</v>
      </c>
      <c r="C1833" s="227" t="s">
        <v>47</v>
      </c>
      <c r="D1833" s="227" t="s">
        <v>915</v>
      </c>
      <c r="E1833" s="227" t="s">
        <v>24438</v>
      </c>
      <c r="F1833" s="221" t="s">
        <v>775</v>
      </c>
      <c r="G1833" s="229" t="s">
        <v>5883</v>
      </c>
      <c r="H1833" s="93" t="s">
        <v>42</v>
      </c>
      <c r="I1833" s="8" t="s">
        <v>5884</v>
      </c>
      <c r="J1833" s="9" t="s">
        <v>108</v>
      </c>
      <c r="K1833" s="10" t="s">
        <v>5885</v>
      </c>
      <c r="L1833" s="10" t="s">
        <v>521</v>
      </c>
      <c r="M1833" s="11" t="s">
        <v>47</v>
      </c>
      <c r="N1833" s="11" t="s">
        <v>46</v>
      </c>
      <c r="O1833" s="10">
        <v>0</v>
      </c>
      <c r="P1833" s="12">
        <v>244.8</v>
      </c>
      <c r="Q1833" s="55">
        <f>+O1833+(P1833/10000)</f>
        <v>2.4480000000000002E-2</v>
      </c>
      <c r="R1833" s="32"/>
      <c r="S1833" s="93" t="s">
        <v>46</v>
      </c>
      <c r="T1833" s="12" t="s">
        <v>47</v>
      </c>
      <c r="U1833" s="12" t="s">
        <v>47</v>
      </c>
      <c r="V1833" s="12" t="s">
        <v>47</v>
      </c>
      <c r="W1833" s="147" t="s">
        <v>782</v>
      </c>
      <c r="X1833" s="148" t="s">
        <v>855</v>
      </c>
      <c r="Y1833" s="70" t="s">
        <v>24034</v>
      </c>
      <c r="Z1833" s="70" t="s">
        <v>9412</v>
      </c>
      <c r="AA1833" s="12" t="s">
        <v>46</v>
      </c>
      <c r="AB1833" s="12">
        <v>0</v>
      </c>
      <c r="AC1833" s="12">
        <v>90.22</v>
      </c>
      <c r="AD1833" s="149">
        <f t="shared" si="385"/>
        <v>9.0220000000000005E-3</v>
      </c>
      <c r="AE1833" s="12"/>
      <c r="AF1833" s="117" t="s">
        <v>23727</v>
      </c>
      <c r="AG1833" s="227" t="s">
        <v>47</v>
      </c>
      <c r="AH1833" s="227" t="s">
        <v>915</v>
      </c>
      <c r="AI1833" s="227" t="s">
        <v>915</v>
      </c>
      <c r="AJ1833" s="227" t="s">
        <v>915</v>
      </c>
    </row>
    <row r="1834" spans="1:43" s="17" customFormat="1" ht="51" x14ac:dyDescent="0.25">
      <c r="A1834" s="54" t="s">
        <v>38</v>
      </c>
      <c r="B1834" s="219" t="s">
        <v>48</v>
      </c>
      <c r="C1834" s="227" t="s">
        <v>47</v>
      </c>
      <c r="D1834" s="227" t="s">
        <v>915</v>
      </c>
      <c r="E1834" s="227" t="s">
        <v>915</v>
      </c>
      <c r="F1834" s="220" t="s">
        <v>775</v>
      </c>
      <c r="G1834" s="227" t="s">
        <v>5886</v>
      </c>
      <c r="H1834" s="150" t="s">
        <v>777</v>
      </c>
      <c r="I1834" s="8" t="s">
        <v>5887</v>
      </c>
      <c r="J1834" s="9" t="s">
        <v>108</v>
      </c>
      <c r="K1834" s="10" t="s">
        <v>5888</v>
      </c>
      <c r="L1834" s="10" t="s">
        <v>631</v>
      </c>
      <c r="M1834" s="11" t="s">
        <v>47</v>
      </c>
      <c r="N1834" s="11" t="s">
        <v>46</v>
      </c>
      <c r="O1834" s="10">
        <v>603</v>
      </c>
      <c r="P1834" s="12">
        <v>1872</v>
      </c>
      <c r="Q1834" s="55">
        <v>603.18719999999996</v>
      </c>
      <c r="R1834" s="125"/>
      <c r="S1834" s="150" t="s">
        <v>46</v>
      </c>
      <c r="T1834" s="12" t="s">
        <v>47</v>
      </c>
      <c r="U1834" s="12" t="s">
        <v>47</v>
      </c>
      <c r="V1834" s="127" t="s">
        <v>46</v>
      </c>
      <c r="W1834" s="147" t="s">
        <v>782</v>
      </c>
      <c r="X1834" s="148" t="s">
        <v>5846</v>
      </c>
      <c r="Y1834" s="70" t="s">
        <v>5889</v>
      </c>
      <c r="Z1834" s="70" t="s">
        <v>5890</v>
      </c>
      <c r="AA1834" s="127" t="s">
        <v>46</v>
      </c>
      <c r="AB1834" s="151">
        <v>603</v>
      </c>
      <c r="AC1834" s="151">
        <v>1879</v>
      </c>
      <c r="AD1834" s="151">
        <f t="shared" ref="AD1834:AD1839" si="386">+AB1834+(AC1834/10000)</f>
        <v>603.18790000000001</v>
      </c>
      <c r="AE1834" s="127" t="s">
        <v>47</v>
      </c>
      <c r="AF1834" s="152" t="s">
        <v>47</v>
      </c>
      <c r="AG1834" s="227" t="s">
        <v>47</v>
      </c>
      <c r="AH1834" s="227" t="s">
        <v>915</v>
      </c>
      <c r="AI1834" s="227" t="s">
        <v>915</v>
      </c>
      <c r="AJ1834" s="227" t="s">
        <v>915</v>
      </c>
    </row>
    <row r="1835" spans="1:43" s="17" customFormat="1" ht="51" x14ac:dyDescent="0.25">
      <c r="A1835" s="54" t="s">
        <v>79</v>
      </c>
      <c r="B1835" s="219" t="s">
        <v>48</v>
      </c>
      <c r="C1835" s="227" t="s">
        <v>47</v>
      </c>
      <c r="D1835" s="227" t="s">
        <v>915</v>
      </c>
      <c r="E1835" s="227" t="s">
        <v>915</v>
      </c>
      <c r="F1835" s="220" t="s">
        <v>775</v>
      </c>
      <c r="G1835" s="227" t="s">
        <v>5891</v>
      </c>
      <c r="H1835" s="150" t="s">
        <v>777</v>
      </c>
      <c r="I1835" s="8" t="s">
        <v>5892</v>
      </c>
      <c r="J1835" s="9" t="s">
        <v>108</v>
      </c>
      <c r="K1835" s="10" t="s">
        <v>5893</v>
      </c>
      <c r="L1835" s="10" t="s">
        <v>521</v>
      </c>
      <c r="M1835" s="11" t="s">
        <v>47</v>
      </c>
      <c r="N1835" s="11" t="s">
        <v>46</v>
      </c>
      <c r="O1835" s="10">
        <v>0</v>
      </c>
      <c r="P1835" s="12">
        <v>187</v>
      </c>
      <c r="Q1835" s="55">
        <v>1.8700000000000001E-2</v>
      </c>
      <c r="R1835" s="125"/>
      <c r="S1835" s="150" t="s">
        <v>46</v>
      </c>
      <c r="T1835" s="12" t="s">
        <v>47</v>
      </c>
      <c r="U1835" s="12" t="s">
        <v>47</v>
      </c>
      <c r="V1835" s="127" t="s">
        <v>46</v>
      </c>
      <c r="W1835" s="147" t="s">
        <v>782</v>
      </c>
      <c r="X1835" s="148" t="s">
        <v>855</v>
      </c>
      <c r="Y1835" s="70" t="s">
        <v>5894</v>
      </c>
      <c r="Z1835" s="70" t="s">
        <v>2026</v>
      </c>
      <c r="AA1835" s="127" t="s">
        <v>46</v>
      </c>
      <c r="AB1835" s="151">
        <v>0</v>
      </c>
      <c r="AC1835" s="151">
        <v>187</v>
      </c>
      <c r="AD1835" s="151">
        <f t="shared" si="386"/>
        <v>1.8700000000000001E-2</v>
      </c>
      <c r="AE1835" s="127" t="s">
        <v>47</v>
      </c>
      <c r="AF1835" s="152" t="s">
        <v>47</v>
      </c>
      <c r="AG1835" s="227" t="s">
        <v>47</v>
      </c>
      <c r="AH1835" s="227" t="s">
        <v>915</v>
      </c>
      <c r="AI1835" s="227" t="s">
        <v>915</v>
      </c>
      <c r="AJ1835" s="227" t="s">
        <v>915</v>
      </c>
    </row>
    <row r="1836" spans="1:43" s="17" customFormat="1" ht="51" x14ac:dyDescent="0.25">
      <c r="A1836" s="54" t="s">
        <v>38</v>
      </c>
      <c r="B1836" s="219" t="s">
        <v>48</v>
      </c>
      <c r="C1836" s="227" t="s">
        <v>47</v>
      </c>
      <c r="D1836" s="227" t="s">
        <v>915</v>
      </c>
      <c r="E1836" s="227" t="s">
        <v>915</v>
      </c>
      <c r="F1836" s="220" t="s">
        <v>775</v>
      </c>
      <c r="G1836" s="227" t="s">
        <v>5895</v>
      </c>
      <c r="H1836" s="150" t="s">
        <v>777</v>
      </c>
      <c r="I1836" s="8" t="s">
        <v>5896</v>
      </c>
      <c r="J1836" s="9" t="s">
        <v>108</v>
      </c>
      <c r="K1836" s="10" t="s">
        <v>5897</v>
      </c>
      <c r="L1836" s="10" t="s">
        <v>631</v>
      </c>
      <c r="M1836" s="11" t="s">
        <v>47</v>
      </c>
      <c r="N1836" s="11" t="s">
        <v>46</v>
      </c>
      <c r="O1836" s="10">
        <v>234</v>
      </c>
      <c r="P1836" s="12">
        <v>160</v>
      </c>
      <c r="Q1836" s="55">
        <v>234.01599999999999</v>
      </c>
      <c r="R1836" s="125"/>
      <c r="S1836" s="150" t="s">
        <v>46</v>
      </c>
      <c r="T1836" s="12" t="s">
        <v>47</v>
      </c>
      <c r="U1836" s="12" t="s">
        <v>47</v>
      </c>
      <c r="V1836" s="127" t="s">
        <v>46</v>
      </c>
      <c r="W1836" s="147" t="s">
        <v>782</v>
      </c>
      <c r="X1836" s="148" t="s">
        <v>5846</v>
      </c>
      <c r="Y1836" s="70" t="s">
        <v>5898</v>
      </c>
      <c r="Z1836" s="70" t="s">
        <v>5890</v>
      </c>
      <c r="AA1836" s="127" t="s">
        <v>46</v>
      </c>
      <c r="AB1836" s="151">
        <v>234</v>
      </c>
      <c r="AC1836" s="151">
        <v>160</v>
      </c>
      <c r="AD1836" s="151">
        <f t="shared" si="386"/>
        <v>234.01599999999999</v>
      </c>
      <c r="AE1836" s="127" t="s">
        <v>47</v>
      </c>
      <c r="AF1836" s="152" t="s">
        <v>47</v>
      </c>
      <c r="AG1836" s="227" t="s">
        <v>47</v>
      </c>
      <c r="AH1836" s="227" t="s">
        <v>915</v>
      </c>
      <c r="AI1836" s="227" t="s">
        <v>915</v>
      </c>
      <c r="AJ1836" s="227" t="s">
        <v>915</v>
      </c>
    </row>
    <row r="1837" spans="1:43" s="17" customFormat="1" ht="51" customHeight="1" x14ac:dyDescent="0.25">
      <c r="A1837" s="54" t="s">
        <v>79</v>
      </c>
      <c r="B1837" s="219" t="s">
        <v>48</v>
      </c>
      <c r="C1837" s="227" t="s">
        <v>47</v>
      </c>
      <c r="D1837" s="227" t="s">
        <v>915</v>
      </c>
      <c r="E1837" s="227" t="s">
        <v>915</v>
      </c>
      <c r="F1837" s="220" t="s">
        <v>775</v>
      </c>
      <c r="G1837" s="227" t="s">
        <v>5899</v>
      </c>
      <c r="H1837" s="150" t="s">
        <v>777</v>
      </c>
      <c r="I1837" s="8" t="s">
        <v>5900</v>
      </c>
      <c r="J1837" s="9" t="s">
        <v>108</v>
      </c>
      <c r="K1837" s="10" t="s">
        <v>5901</v>
      </c>
      <c r="L1837" s="10" t="s">
        <v>521</v>
      </c>
      <c r="M1837" s="11" t="s">
        <v>47</v>
      </c>
      <c r="N1837" s="11" t="s">
        <v>46</v>
      </c>
      <c r="O1837" s="10">
        <v>0</v>
      </c>
      <c r="P1837" s="12">
        <v>200</v>
      </c>
      <c r="Q1837" s="55">
        <v>0.02</v>
      </c>
      <c r="R1837" s="125"/>
      <c r="S1837" s="150" t="s">
        <v>46</v>
      </c>
      <c r="T1837" s="12" t="s">
        <v>47</v>
      </c>
      <c r="U1837" s="12" t="s">
        <v>47</v>
      </c>
      <c r="V1837" s="127" t="s">
        <v>46</v>
      </c>
      <c r="W1837" s="147" t="s">
        <v>782</v>
      </c>
      <c r="X1837" s="148" t="s">
        <v>855</v>
      </c>
      <c r="Y1837" s="70" t="s">
        <v>5902</v>
      </c>
      <c r="Z1837" s="70" t="s">
        <v>2026</v>
      </c>
      <c r="AA1837" s="127" t="s">
        <v>46</v>
      </c>
      <c r="AB1837" s="151">
        <v>0</v>
      </c>
      <c r="AC1837" s="151">
        <v>200</v>
      </c>
      <c r="AD1837" s="151">
        <f t="shared" si="386"/>
        <v>0.02</v>
      </c>
      <c r="AE1837" s="127" t="s">
        <v>47</v>
      </c>
      <c r="AF1837" s="152" t="s">
        <v>47</v>
      </c>
      <c r="AG1837" s="227" t="s">
        <v>47</v>
      </c>
      <c r="AH1837" s="227" t="s">
        <v>915</v>
      </c>
      <c r="AI1837" s="227" t="s">
        <v>915</v>
      </c>
      <c r="AJ1837" s="227" t="s">
        <v>915</v>
      </c>
    </row>
    <row r="1838" spans="1:43" s="17" customFormat="1" ht="51" x14ac:dyDescent="0.25">
      <c r="A1838" s="54" t="s">
        <v>38</v>
      </c>
      <c r="B1838" s="219" t="s">
        <v>48</v>
      </c>
      <c r="C1838" s="227" t="s">
        <v>47</v>
      </c>
      <c r="D1838" s="227" t="s">
        <v>915</v>
      </c>
      <c r="E1838" s="227" t="s">
        <v>24439</v>
      </c>
      <c r="F1838" s="220" t="s">
        <v>775</v>
      </c>
      <c r="G1838" s="227" t="s">
        <v>5903</v>
      </c>
      <c r="H1838" s="150" t="s">
        <v>777</v>
      </c>
      <c r="I1838" s="8" t="s">
        <v>5904</v>
      </c>
      <c r="J1838" s="9" t="s">
        <v>108</v>
      </c>
      <c r="K1838" s="10" t="s">
        <v>5905</v>
      </c>
      <c r="L1838" s="10" t="s">
        <v>980</v>
      </c>
      <c r="M1838" s="11" t="s">
        <v>47</v>
      </c>
      <c r="N1838" s="11" t="s">
        <v>46</v>
      </c>
      <c r="O1838" s="10">
        <v>631</v>
      </c>
      <c r="P1838" s="12">
        <v>9067</v>
      </c>
      <c r="Q1838" s="55">
        <v>631.9067</v>
      </c>
      <c r="R1838" s="125"/>
      <c r="S1838" s="150" t="s">
        <v>46</v>
      </c>
      <c r="T1838" s="12" t="s">
        <v>47</v>
      </c>
      <c r="U1838" s="12" t="s">
        <v>47</v>
      </c>
      <c r="V1838" s="127" t="s">
        <v>47</v>
      </c>
      <c r="W1838" s="147" t="s">
        <v>782</v>
      </c>
      <c r="X1838" s="148" t="s">
        <v>855</v>
      </c>
      <c r="Y1838" s="70" t="s">
        <v>5906</v>
      </c>
      <c r="Z1838" s="70" t="s">
        <v>5907</v>
      </c>
      <c r="AA1838" s="127" t="s">
        <v>46</v>
      </c>
      <c r="AB1838" s="151">
        <v>631</v>
      </c>
      <c r="AC1838" s="151">
        <v>9067</v>
      </c>
      <c r="AD1838" s="151">
        <f t="shared" si="386"/>
        <v>631.9067</v>
      </c>
      <c r="AE1838" s="127" t="s">
        <v>47</v>
      </c>
      <c r="AF1838" s="152" t="s">
        <v>47</v>
      </c>
      <c r="AG1838" s="227" t="s">
        <v>47</v>
      </c>
      <c r="AH1838" s="227" t="s">
        <v>915</v>
      </c>
      <c r="AI1838" s="227" t="s">
        <v>915</v>
      </c>
      <c r="AJ1838" s="227" t="s">
        <v>915</v>
      </c>
    </row>
    <row r="1839" spans="1:43" s="17" customFormat="1" ht="51" x14ac:dyDescent="0.25">
      <c r="A1839" s="54" t="s">
        <v>38</v>
      </c>
      <c r="B1839" s="219" t="s">
        <v>48</v>
      </c>
      <c r="C1839" s="227" t="s">
        <v>47</v>
      </c>
      <c r="D1839" s="227" t="s">
        <v>915</v>
      </c>
      <c r="E1839" s="227" t="s">
        <v>915</v>
      </c>
      <c r="F1839" s="220" t="s">
        <v>775</v>
      </c>
      <c r="G1839" s="227" t="s">
        <v>5908</v>
      </c>
      <c r="H1839" s="150" t="s">
        <v>777</v>
      </c>
      <c r="I1839" s="8" t="s">
        <v>5909</v>
      </c>
      <c r="J1839" s="9" t="s">
        <v>108</v>
      </c>
      <c r="K1839" s="10" t="s">
        <v>5910</v>
      </c>
      <c r="L1839" s="10" t="s">
        <v>631</v>
      </c>
      <c r="M1839" s="11" t="s">
        <v>47</v>
      </c>
      <c r="N1839" s="11" t="s">
        <v>46</v>
      </c>
      <c r="O1839" s="10">
        <v>630</v>
      </c>
      <c r="P1839" s="12">
        <v>9474</v>
      </c>
      <c r="Q1839" s="55">
        <v>630.94740000000002</v>
      </c>
      <c r="R1839" s="125"/>
      <c r="S1839" s="150" t="s">
        <v>46</v>
      </c>
      <c r="T1839" s="12" t="s">
        <v>47</v>
      </c>
      <c r="U1839" s="12" t="s">
        <v>47</v>
      </c>
      <c r="V1839" s="127" t="s">
        <v>46</v>
      </c>
      <c r="W1839" s="147" t="s">
        <v>782</v>
      </c>
      <c r="X1839" s="148" t="s">
        <v>5846</v>
      </c>
      <c r="Y1839" s="70" t="s">
        <v>5911</v>
      </c>
      <c r="Z1839" s="70" t="s">
        <v>5890</v>
      </c>
      <c r="AA1839" s="127" t="s">
        <v>46</v>
      </c>
      <c r="AB1839" s="151">
        <v>630</v>
      </c>
      <c r="AC1839" s="151">
        <v>9474</v>
      </c>
      <c r="AD1839" s="151">
        <f t="shared" si="386"/>
        <v>630.94740000000002</v>
      </c>
      <c r="AE1839" s="127" t="s">
        <v>47</v>
      </c>
      <c r="AF1839" s="152" t="s">
        <v>47</v>
      </c>
      <c r="AG1839" s="227" t="s">
        <v>47</v>
      </c>
      <c r="AH1839" s="227" t="s">
        <v>915</v>
      </c>
      <c r="AI1839" s="227" t="s">
        <v>915</v>
      </c>
      <c r="AJ1839" s="227" t="s">
        <v>915</v>
      </c>
      <c r="AK1839" s="2"/>
      <c r="AL1839" s="2"/>
      <c r="AM1839" s="2"/>
      <c r="AN1839" s="2"/>
      <c r="AO1839" s="2"/>
      <c r="AP1839" s="2"/>
      <c r="AQ1839" s="2"/>
    </row>
    <row r="1840" spans="1:43" s="17" customFormat="1" ht="75" customHeight="1" x14ac:dyDescent="0.2">
      <c r="A1840" s="54" t="s">
        <v>79</v>
      </c>
      <c r="B1840" s="219" t="s">
        <v>48</v>
      </c>
      <c r="C1840" s="227" t="s">
        <v>47</v>
      </c>
      <c r="D1840" s="227" t="s">
        <v>915</v>
      </c>
      <c r="E1840" s="227" t="s">
        <v>915</v>
      </c>
      <c r="F1840" s="221" t="s">
        <v>775</v>
      </c>
      <c r="G1840" s="229" t="s">
        <v>5912</v>
      </c>
      <c r="H1840" s="93" t="s">
        <v>42</v>
      </c>
      <c r="I1840" s="8" t="s">
        <v>5913</v>
      </c>
      <c r="J1840" s="9" t="s">
        <v>108</v>
      </c>
      <c r="K1840" s="10" t="s">
        <v>5914</v>
      </c>
      <c r="L1840" s="10" t="s">
        <v>521</v>
      </c>
      <c r="M1840" s="11" t="s">
        <v>47</v>
      </c>
      <c r="N1840" s="11" t="s">
        <v>46</v>
      </c>
      <c r="O1840" s="10">
        <v>0</v>
      </c>
      <c r="P1840" s="12">
        <v>116.8</v>
      </c>
      <c r="Q1840" s="55">
        <f>+O1840+(P1840/10000)</f>
        <v>1.1679999999999999E-2</v>
      </c>
      <c r="R1840" s="32"/>
      <c r="S1840" s="93" t="s">
        <v>46</v>
      </c>
      <c r="T1840" s="12" t="s">
        <v>47</v>
      </c>
      <c r="U1840" s="12" t="s">
        <v>47</v>
      </c>
      <c r="V1840" s="12" t="s">
        <v>47</v>
      </c>
      <c r="W1840" s="147" t="s">
        <v>782</v>
      </c>
      <c r="X1840" s="148" t="s">
        <v>855</v>
      </c>
      <c r="Y1840" s="70" t="s">
        <v>24035</v>
      </c>
      <c r="Z1840" s="70" t="s">
        <v>9412</v>
      </c>
      <c r="AA1840" s="12" t="s">
        <v>46</v>
      </c>
      <c r="AB1840" s="12">
        <v>0</v>
      </c>
      <c r="AC1840" s="12">
        <v>116.8</v>
      </c>
      <c r="AD1840" s="149">
        <f>+AB1840+(AC1840/10000)</f>
        <v>1.1679999999999999E-2</v>
      </c>
      <c r="AE1840" s="12"/>
      <c r="AF1840" s="117" t="s">
        <v>23727</v>
      </c>
      <c r="AG1840" s="227" t="s">
        <v>47</v>
      </c>
      <c r="AH1840" s="227" t="s">
        <v>915</v>
      </c>
      <c r="AI1840" s="227" t="s">
        <v>915</v>
      </c>
      <c r="AJ1840" s="227" t="s">
        <v>915</v>
      </c>
    </row>
    <row r="1841" spans="1:43" s="17" customFormat="1" ht="51" x14ac:dyDescent="0.25">
      <c r="A1841" s="54" t="s">
        <v>79</v>
      </c>
      <c r="B1841" s="219" t="s">
        <v>48</v>
      </c>
      <c r="C1841" s="227" t="s">
        <v>47</v>
      </c>
      <c r="D1841" s="227" t="s">
        <v>915</v>
      </c>
      <c r="E1841" s="227" t="s">
        <v>915</v>
      </c>
      <c r="F1841" s="220" t="s">
        <v>775</v>
      </c>
      <c r="G1841" s="227" t="s">
        <v>5915</v>
      </c>
      <c r="H1841" s="150" t="s">
        <v>777</v>
      </c>
      <c r="I1841" s="8" t="s">
        <v>5916</v>
      </c>
      <c r="J1841" s="9" t="s">
        <v>108</v>
      </c>
      <c r="K1841" s="10" t="s">
        <v>5917</v>
      </c>
      <c r="L1841" s="10" t="s">
        <v>521</v>
      </c>
      <c r="M1841" s="11" t="s">
        <v>47</v>
      </c>
      <c r="N1841" s="11" t="s">
        <v>46</v>
      </c>
      <c r="O1841" s="10">
        <v>0</v>
      </c>
      <c r="P1841" s="12">
        <v>116.8</v>
      </c>
      <c r="Q1841" s="55">
        <v>1.1679999999999999E-2</v>
      </c>
      <c r="R1841" s="125"/>
      <c r="S1841" s="150" t="s">
        <v>46</v>
      </c>
      <c r="T1841" s="12" t="s">
        <v>47</v>
      </c>
      <c r="U1841" s="12" t="s">
        <v>47</v>
      </c>
      <c r="V1841" s="127" t="s">
        <v>46</v>
      </c>
      <c r="W1841" s="147" t="s">
        <v>782</v>
      </c>
      <c r="X1841" s="148" t="s">
        <v>855</v>
      </c>
      <c r="Y1841" s="70" t="s">
        <v>5918</v>
      </c>
      <c r="Z1841" s="70" t="s">
        <v>2026</v>
      </c>
      <c r="AA1841" s="127" t="s">
        <v>46</v>
      </c>
      <c r="AB1841" s="151">
        <v>116.8</v>
      </c>
      <c r="AC1841" s="151">
        <v>0</v>
      </c>
      <c r="AD1841" s="151">
        <f t="shared" ref="AD1841:AD1856" si="387">+AB1841+(AC1841/10000)</f>
        <v>116.8</v>
      </c>
      <c r="AE1841" s="127" t="s">
        <v>47</v>
      </c>
      <c r="AF1841" s="152" t="s">
        <v>47</v>
      </c>
      <c r="AG1841" s="227" t="s">
        <v>47</v>
      </c>
      <c r="AH1841" s="227" t="s">
        <v>915</v>
      </c>
      <c r="AI1841" s="227" t="s">
        <v>915</v>
      </c>
      <c r="AJ1841" s="227" t="s">
        <v>915</v>
      </c>
    </row>
    <row r="1842" spans="1:43" s="17" customFormat="1" ht="102" x14ac:dyDescent="0.25">
      <c r="A1842" s="54" t="s">
        <v>79</v>
      </c>
      <c r="B1842" s="219" t="s">
        <v>48</v>
      </c>
      <c r="C1842" s="227" t="s">
        <v>47</v>
      </c>
      <c r="D1842" s="227" t="s">
        <v>915</v>
      </c>
      <c r="E1842" s="227" t="s">
        <v>915</v>
      </c>
      <c r="F1842" s="220" t="s">
        <v>775</v>
      </c>
      <c r="G1842" s="227" t="s">
        <v>5919</v>
      </c>
      <c r="H1842" s="150" t="s">
        <v>777</v>
      </c>
      <c r="I1842" s="8" t="s">
        <v>5920</v>
      </c>
      <c r="J1842" s="9" t="s">
        <v>108</v>
      </c>
      <c r="K1842" s="10" t="s">
        <v>5921</v>
      </c>
      <c r="L1842" s="10" t="s">
        <v>2369</v>
      </c>
      <c r="M1842" s="11" t="s">
        <v>47</v>
      </c>
      <c r="N1842" s="11" t="s">
        <v>46</v>
      </c>
      <c r="O1842" s="10">
        <v>0</v>
      </c>
      <c r="P1842" s="12">
        <v>193</v>
      </c>
      <c r="Q1842" s="55">
        <v>1.9300000000000001E-2</v>
      </c>
      <c r="R1842" s="125"/>
      <c r="S1842" s="150" t="s">
        <v>46</v>
      </c>
      <c r="T1842" s="12" t="s">
        <v>47</v>
      </c>
      <c r="U1842" s="12" t="s">
        <v>47</v>
      </c>
      <c r="V1842" s="127" t="s">
        <v>46</v>
      </c>
      <c r="W1842" s="147" t="s">
        <v>782</v>
      </c>
      <c r="X1842" s="148" t="s">
        <v>855</v>
      </c>
      <c r="Y1842" s="70" t="s">
        <v>5922</v>
      </c>
      <c r="Z1842" s="70" t="s">
        <v>2026</v>
      </c>
      <c r="AA1842" s="127" t="s">
        <v>46</v>
      </c>
      <c r="AB1842" s="151">
        <v>0</v>
      </c>
      <c r="AC1842" s="151">
        <v>193</v>
      </c>
      <c r="AD1842" s="151">
        <f t="shared" si="387"/>
        <v>1.9300000000000001E-2</v>
      </c>
      <c r="AE1842" s="127" t="s">
        <v>47</v>
      </c>
      <c r="AF1842" s="152" t="s">
        <v>47</v>
      </c>
      <c r="AG1842" s="227" t="s">
        <v>47</v>
      </c>
      <c r="AH1842" s="227" t="s">
        <v>915</v>
      </c>
      <c r="AI1842" s="227" t="s">
        <v>915</v>
      </c>
      <c r="AJ1842" s="227" t="s">
        <v>915</v>
      </c>
    </row>
    <row r="1843" spans="1:43" s="17" customFormat="1" ht="51" x14ac:dyDescent="0.25">
      <c r="A1843" s="54" t="s">
        <v>79</v>
      </c>
      <c r="B1843" s="219" t="s">
        <v>48</v>
      </c>
      <c r="C1843" s="227" t="s">
        <v>47</v>
      </c>
      <c r="D1843" s="227" t="s">
        <v>24440</v>
      </c>
      <c r="E1843" s="227" t="s">
        <v>915</v>
      </c>
      <c r="F1843" s="220" t="s">
        <v>775</v>
      </c>
      <c r="G1843" s="227" t="s">
        <v>5923</v>
      </c>
      <c r="H1843" s="150" t="s">
        <v>777</v>
      </c>
      <c r="I1843" s="8" t="s">
        <v>5924</v>
      </c>
      <c r="J1843" s="9" t="s">
        <v>108</v>
      </c>
      <c r="K1843" s="10" t="s">
        <v>5925</v>
      </c>
      <c r="L1843" s="10" t="s">
        <v>521</v>
      </c>
      <c r="M1843" s="11" t="s">
        <v>47</v>
      </c>
      <c r="N1843" s="11" t="s">
        <v>46</v>
      </c>
      <c r="O1843" s="10">
        <v>0</v>
      </c>
      <c r="P1843" s="12">
        <v>274.58999999999997</v>
      </c>
      <c r="Q1843" s="55">
        <v>2.7458999999999997E-2</v>
      </c>
      <c r="R1843" s="125"/>
      <c r="S1843" s="150" t="s">
        <v>46</v>
      </c>
      <c r="T1843" s="12" t="s">
        <v>47</v>
      </c>
      <c r="U1843" s="12" t="s">
        <v>47</v>
      </c>
      <c r="V1843" s="127" t="s">
        <v>46</v>
      </c>
      <c r="W1843" s="147" t="s">
        <v>782</v>
      </c>
      <c r="X1843" s="148" t="s">
        <v>855</v>
      </c>
      <c r="Y1843" s="70" t="s">
        <v>5926</v>
      </c>
      <c r="Z1843" s="70" t="s">
        <v>2026</v>
      </c>
      <c r="AA1843" s="127" t="s">
        <v>46</v>
      </c>
      <c r="AB1843" s="151">
        <v>0</v>
      </c>
      <c r="AC1843" s="151">
        <v>274.58999999999997</v>
      </c>
      <c r="AD1843" s="151">
        <f t="shared" si="387"/>
        <v>2.7458999999999997E-2</v>
      </c>
      <c r="AE1843" s="127" t="s">
        <v>47</v>
      </c>
      <c r="AF1843" s="152" t="s">
        <v>47</v>
      </c>
      <c r="AG1843" s="227" t="s">
        <v>47</v>
      </c>
      <c r="AH1843" s="227" t="s">
        <v>915</v>
      </c>
      <c r="AI1843" s="227" t="s">
        <v>915</v>
      </c>
      <c r="AJ1843" s="227" t="s">
        <v>915</v>
      </c>
      <c r="AK1843" s="2"/>
      <c r="AL1843" s="2"/>
      <c r="AM1843" s="2"/>
      <c r="AN1843" s="2"/>
      <c r="AO1843" s="2"/>
      <c r="AP1843" s="2"/>
      <c r="AQ1843" s="2"/>
    </row>
    <row r="1844" spans="1:43" s="17" customFormat="1" ht="51" x14ac:dyDescent="0.25">
      <c r="A1844" s="54" t="s">
        <v>38</v>
      </c>
      <c r="B1844" s="219" t="s">
        <v>48</v>
      </c>
      <c r="C1844" s="227" t="s">
        <v>47</v>
      </c>
      <c r="D1844" s="227" t="s">
        <v>915</v>
      </c>
      <c r="E1844" s="227" t="s">
        <v>915</v>
      </c>
      <c r="F1844" s="220" t="s">
        <v>775</v>
      </c>
      <c r="G1844" s="227" t="s">
        <v>5927</v>
      </c>
      <c r="H1844" s="150" t="s">
        <v>777</v>
      </c>
      <c r="I1844" s="8" t="s">
        <v>5928</v>
      </c>
      <c r="J1844" s="9" t="s">
        <v>108</v>
      </c>
      <c r="K1844" s="10" t="s">
        <v>5929</v>
      </c>
      <c r="L1844" s="10" t="s">
        <v>631</v>
      </c>
      <c r="M1844" s="11" t="s">
        <v>47</v>
      </c>
      <c r="N1844" s="11" t="s">
        <v>46</v>
      </c>
      <c r="O1844" s="10">
        <v>1125</v>
      </c>
      <c r="P1844" s="12">
        <v>158</v>
      </c>
      <c r="Q1844" s="55">
        <v>1125.0157999999999</v>
      </c>
      <c r="R1844" s="125"/>
      <c r="S1844" s="150" t="s">
        <v>46</v>
      </c>
      <c r="T1844" s="12" t="s">
        <v>47</v>
      </c>
      <c r="U1844" s="12" t="s">
        <v>47</v>
      </c>
      <c r="V1844" s="127" t="s">
        <v>47</v>
      </c>
      <c r="W1844" s="147" t="s">
        <v>782</v>
      </c>
      <c r="X1844" s="148" t="s">
        <v>855</v>
      </c>
      <c r="Y1844" s="70" t="s">
        <v>5930</v>
      </c>
      <c r="Z1844" s="70" t="s">
        <v>1168</v>
      </c>
      <c r="AA1844" s="127" t="s">
        <v>46</v>
      </c>
      <c r="AB1844" s="151">
        <v>1125</v>
      </c>
      <c r="AC1844" s="151">
        <v>158</v>
      </c>
      <c r="AD1844" s="151">
        <f t="shared" si="387"/>
        <v>1125.0157999999999</v>
      </c>
      <c r="AE1844" s="127" t="s">
        <v>47</v>
      </c>
      <c r="AF1844" s="152" t="s">
        <v>47</v>
      </c>
      <c r="AG1844" s="227" t="s">
        <v>47</v>
      </c>
      <c r="AH1844" s="227" t="s">
        <v>915</v>
      </c>
      <c r="AI1844" s="227" t="s">
        <v>915</v>
      </c>
      <c r="AJ1844" s="227" t="s">
        <v>915</v>
      </c>
    </row>
    <row r="1845" spans="1:43" s="17" customFormat="1" ht="51" x14ac:dyDescent="0.25">
      <c r="A1845" s="54" t="s">
        <v>38</v>
      </c>
      <c r="B1845" s="219" t="s">
        <v>48</v>
      </c>
      <c r="C1845" s="227" t="s">
        <v>47</v>
      </c>
      <c r="D1845" s="227" t="s">
        <v>915</v>
      </c>
      <c r="E1845" s="227" t="s">
        <v>915</v>
      </c>
      <c r="F1845" s="220" t="s">
        <v>775</v>
      </c>
      <c r="G1845" s="227" t="s">
        <v>5931</v>
      </c>
      <c r="H1845" s="150" t="s">
        <v>777</v>
      </c>
      <c r="I1845" s="8" t="s">
        <v>5932</v>
      </c>
      <c r="J1845" s="9" t="s">
        <v>108</v>
      </c>
      <c r="K1845" s="10" t="s">
        <v>5933</v>
      </c>
      <c r="L1845" s="10" t="s">
        <v>631</v>
      </c>
      <c r="M1845" s="11" t="s">
        <v>47</v>
      </c>
      <c r="N1845" s="11" t="s">
        <v>46</v>
      </c>
      <c r="O1845" s="10">
        <v>1024</v>
      </c>
      <c r="P1845" s="12">
        <v>3387</v>
      </c>
      <c r="Q1845" s="55">
        <v>1024.3387</v>
      </c>
      <c r="R1845" s="125"/>
      <c r="S1845" s="150" t="s">
        <v>46</v>
      </c>
      <c r="T1845" s="12" t="s">
        <v>47</v>
      </c>
      <c r="U1845" s="12" t="s">
        <v>47</v>
      </c>
      <c r="V1845" s="127" t="s">
        <v>47</v>
      </c>
      <c r="W1845" s="147" t="s">
        <v>782</v>
      </c>
      <c r="X1845" s="148" t="s">
        <v>855</v>
      </c>
      <c r="Y1845" s="70" t="s">
        <v>5934</v>
      </c>
      <c r="Z1845" s="70" t="s">
        <v>1075</v>
      </c>
      <c r="AA1845" s="127" t="s">
        <v>46</v>
      </c>
      <c r="AB1845" s="151">
        <v>1024</v>
      </c>
      <c r="AC1845" s="151">
        <v>3387</v>
      </c>
      <c r="AD1845" s="151">
        <f t="shared" si="387"/>
        <v>1024.3387</v>
      </c>
      <c r="AE1845" s="127" t="s">
        <v>47</v>
      </c>
      <c r="AF1845" s="152" t="s">
        <v>47</v>
      </c>
      <c r="AG1845" s="227" t="s">
        <v>47</v>
      </c>
      <c r="AH1845" s="227" t="s">
        <v>915</v>
      </c>
      <c r="AI1845" s="227" t="s">
        <v>915</v>
      </c>
      <c r="AJ1845" s="227" t="s">
        <v>915</v>
      </c>
    </row>
    <row r="1846" spans="1:43" s="17" customFormat="1" ht="51" x14ac:dyDescent="0.25">
      <c r="A1846" s="54" t="s">
        <v>38</v>
      </c>
      <c r="B1846" s="219" t="s">
        <v>48</v>
      </c>
      <c r="C1846" s="227" t="s">
        <v>47</v>
      </c>
      <c r="D1846" s="227" t="s">
        <v>915</v>
      </c>
      <c r="E1846" s="227" t="s">
        <v>915</v>
      </c>
      <c r="F1846" s="220" t="s">
        <v>775</v>
      </c>
      <c r="G1846" s="227" t="s">
        <v>5935</v>
      </c>
      <c r="H1846" s="150" t="s">
        <v>777</v>
      </c>
      <c r="I1846" s="8" t="s">
        <v>5936</v>
      </c>
      <c r="J1846" s="9" t="s">
        <v>108</v>
      </c>
      <c r="K1846" s="10" t="s">
        <v>5937</v>
      </c>
      <c r="L1846" s="10" t="s">
        <v>631</v>
      </c>
      <c r="M1846" s="11" t="s">
        <v>47</v>
      </c>
      <c r="N1846" s="11" t="s">
        <v>46</v>
      </c>
      <c r="O1846" s="10">
        <v>1031</v>
      </c>
      <c r="P1846" s="12">
        <v>4464</v>
      </c>
      <c r="Q1846" s="55">
        <v>1031.4464</v>
      </c>
      <c r="R1846" s="125"/>
      <c r="S1846" s="150" t="s">
        <v>46</v>
      </c>
      <c r="T1846" s="12" t="s">
        <v>47</v>
      </c>
      <c r="U1846" s="12" t="s">
        <v>47</v>
      </c>
      <c r="V1846" s="127" t="s">
        <v>46</v>
      </c>
      <c r="W1846" s="147" t="s">
        <v>782</v>
      </c>
      <c r="X1846" s="148" t="s">
        <v>5846</v>
      </c>
      <c r="Y1846" s="70" t="s">
        <v>5938</v>
      </c>
      <c r="Z1846" s="70" t="s">
        <v>5890</v>
      </c>
      <c r="AA1846" s="127" t="s">
        <v>46</v>
      </c>
      <c r="AB1846" s="151">
        <v>1031</v>
      </c>
      <c r="AC1846" s="151">
        <v>4464</v>
      </c>
      <c r="AD1846" s="151">
        <f t="shared" si="387"/>
        <v>1031.4464</v>
      </c>
      <c r="AE1846" s="127" t="s">
        <v>47</v>
      </c>
      <c r="AF1846" s="152" t="s">
        <v>47</v>
      </c>
      <c r="AG1846" s="227" t="s">
        <v>47</v>
      </c>
      <c r="AH1846" s="227" t="s">
        <v>915</v>
      </c>
      <c r="AI1846" s="227" t="s">
        <v>915</v>
      </c>
      <c r="AJ1846" s="227" t="s">
        <v>915</v>
      </c>
    </row>
    <row r="1847" spans="1:43" s="17" customFormat="1" ht="51" x14ac:dyDescent="0.25">
      <c r="A1847" s="54" t="s">
        <v>38</v>
      </c>
      <c r="B1847" s="219" t="s">
        <v>48</v>
      </c>
      <c r="C1847" s="227" t="s">
        <v>47</v>
      </c>
      <c r="D1847" s="227" t="s">
        <v>915</v>
      </c>
      <c r="E1847" s="227" t="s">
        <v>915</v>
      </c>
      <c r="F1847" s="220" t="s">
        <v>775</v>
      </c>
      <c r="G1847" s="227" t="s">
        <v>5939</v>
      </c>
      <c r="H1847" s="150" t="s">
        <v>777</v>
      </c>
      <c r="I1847" s="8" t="s">
        <v>5940</v>
      </c>
      <c r="J1847" s="9" t="s">
        <v>108</v>
      </c>
      <c r="K1847" s="10" t="s">
        <v>5941</v>
      </c>
      <c r="L1847" s="10" t="s">
        <v>980</v>
      </c>
      <c r="M1847" s="11" t="s">
        <v>47</v>
      </c>
      <c r="N1847" s="11" t="s">
        <v>46</v>
      </c>
      <c r="O1847" s="10">
        <v>915</v>
      </c>
      <c r="P1847" s="12">
        <v>3813</v>
      </c>
      <c r="Q1847" s="55">
        <v>915.38130000000001</v>
      </c>
      <c r="R1847" s="125"/>
      <c r="S1847" s="150" t="s">
        <v>46</v>
      </c>
      <c r="T1847" s="12" t="s">
        <v>47</v>
      </c>
      <c r="U1847" s="12" t="s">
        <v>47</v>
      </c>
      <c r="V1847" s="127" t="s">
        <v>47</v>
      </c>
      <c r="W1847" s="147" t="s">
        <v>782</v>
      </c>
      <c r="X1847" s="148" t="s">
        <v>855</v>
      </c>
      <c r="Y1847" s="70" t="s">
        <v>5942</v>
      </c>
      <c r="Z1847" s="70" t="s">
        <v>1075</v>
      </c>
      <c r="AA1847" s="127" t="s">
        <v>46</v>
      </c>
      <c r="AB1847" s="151">
        <v>915</v>
      </c>
      <c r="AC1847" s="151">
        <v>3813</v>
      </c>
      <c r="AD1847" s="151">
        <f t="shared" si="387"/>
        <v>915.38130000000001</v>
      </c>
      <c r="AE1847" s="127" t="s">
        <v>47</v>
      </c>
      <c r="AF1847" s="152" t="s">
        <v>47</v>
      </c>
      <c r="AG1847" s="227" t="s">
        <v>47</v>
      </c>
      <c r="AH1847" s="227" t="s">
        <v>915</v>
      </c>
      <c r="AI1847" s="227" t="s">
        <v>915</v>
      </c>
      <c r="AJ1847" s="227" t="s">
        <v>915</v>
      </c>
    </row>
    <row r="1848" spans="1:43" s="17" customFormat="1" ht="38.25" x14ac:dyDescent="0.25">
      <c r="A1848" s="54" t="s">
        <v>38</v>
      </c>
      <c r="B1848" s="219" t="s">
        <v>48</v>
      </c>
      <c r="C1848" s="227" t="s">
        <v>47</v>
      </c>
      <c r="D1848" s="227" t="s">
        <v>915</v>
      </c>
      <c r="E1848" s="227" t="s">
        <v>915</v>
      </c>
      <c r="F1848" s="220" t="s">
        <v>775</v>
      </c>
      <c r="G1848" s="227" t="s">
        <v>5943</v>
      </c>
      <c r="H1848" s="150" t="s">
        <v>777</v>
      </c>
      <c r="I1848" s="8" t="s">
        <v>5944</v>
      </c>
      <c r="J1848" s="9" t="s">
        <v>108</v>
      </c>
      <c r="K1848" s="10" t="s">
        <v>5945</v>
      </c>
      <c r="L1848" s="10" t="s">
        <v>2236</v>
      </c>
      <c r="M1848" s="11" t="s">
        <v>47</v>
      </c>
      <c r="N1848" s="11" t="s">
        <v>46</v>
      </c>
      <c r="O1848" s="10">
        <v>18</v>
      </c>
      <c r="P1848" s="12">
        <v>0</v>
      </c>
      <c r="Q1848" s="55">
        <v>18</v>
      </c>
      <c r="R1848" s="125"/>
      <c r="S1848" s="150" t="s">
        <v>46</v>
      </c>
      <c r="T1848" s="12" t="s">
        <v>47</v>
      </c>
      <c r="U1848" s="12" t="s">
        <v>47</v>
      </c>
      <c r="V1848" s="127" t="s">
        <v>47</v>
      </c>
      <c r="W1848" s="147" t="s">
        <v>782</v>
      </c>
      <c r="X1848" s="148" t="s">
        <v>855</v>
      </c>
      <c r="Y1848" s="70" t="s">
        <v>5946</v>
      </c>
      <c r="Z1848" s="70" t="s">
        <v>2488</v>
      </c>
      <c r="AA1848" s="127" t="s">
        <v>46</v>
      </c>
      <c r="AB1848" s="151">
        <v>0</v>
      </c>
      <c r="AC1848" s="151">
        <v>75</v>
      </c>
      <c r="AD1848" s="151">
        <f t="shared" si="387"/>
        <v>7.4999999999999997E-3</v>
      </c>
      <c r="AE1848" s="127" t="s">
        <v>47</v>
      </c>
      <c r="AF1848" s="152" t="s">
        <v>47</v>
      </c>
      <c r="AG1848" s="227" t="s">
        <v>47</v>
      </c>
      <c r="AH1848" s="227" t="s">
        <v>915</v>
      </c>
      <c r="AI1848" s="227" t="s">
        <v>915</v>
      </c>
      <c r="AJ1848" s="227" t="s">
        <v>915</v>
      </c>
    </row>
    <row r="1849" spans="1:43" s="17" customFormat="1" ht="51" x14ac:dyDescent="0.25">
      <c r="A1849" s="54" t="s">
        <v>79</v>
      </c>
      <c r="B1849" s="219" t="s">
        <v>48</v>
      </c>
      <c r="C1849" s="227" t="s">
        <v>47</v>
      </c>
      <c r="D1849" s="227" t="s">
        <v>915</v>
      </c>
      <c r="E1849" s="227" t="s">
        <v>915</v>
      </c>
      <c r="F1849" s="220" t="s">
        <v>775</v>
      </c>
      <c r="G1849" s="227" t="s">
        <v>5947</v>
      </c>
      <c r="H1849" s="150" t="s">
        <v>777</v>
      </c>
      <c r="I1849" s="8" t="s">
        <v>5948</v>
      </c>
      <c r="J1849" s="9" t="s">
        <v>108</v>
      </c>
      <c r="K1849" s="10" t="s">
        <v>5949</v>
      </c>
      <c r="L1849" s="10" t="s">
        <v>631</v>
      </c>
      <c r="M1849" s="11" t="s">
        <v>47</v>
      </c>
      <c r="N1849" s="11" t="s">
        <v>46</v>
      </c>
      <c r="O1849" s="10">
        <v>0</v>
      </c>
      <c r="P1849" s="12">
        <v>1851</v>
      </c>
      <c r="Q1849" s="55">
        <v>0.18509999999999999</v>
      </c>
      <c r="R1849" s="125"/>
      <c r="S1849" s="150" t="s">
        <v>46</v>
      </c>
      <c r="T1849" s="12" t="s">
        <v>47</v>
      </c>
      <c r="U1849" s="12" t="s">
        <v>47</v>
      </c>
      <c r="V1849" s="127" t="s">
        <v>46</v>
      </c>
      <c r="W1849" s="147" t="s">
        <v>782</v>
      </c>
      <c r="X1849" s="148" t="s">
        <v>855</v>
      </c>
      <c r="Y1849" s="70" t="s">
        <v>5950</v>
      </c>
      <c r="Z1849" s="70" t="s">
        <v>5890</v>
      </c>
      <c r="AA1849" s="127" t="s">
        <v>46</v>
      </c>
      <c r="AB1849" s="151">
        <v>0</v>
      </c>
      <c r="AC1849" s="151">
        <v>1851</v>
      </c>
      <c r="AD1849" s="151">
        <f t="shared" si="387"/>
        <v>0.18509999999999999</v>
      </c>
      <c r="AE1849" s="127" t="s">
        <v>47</v>
      </c>
      <c r="AF1849" s="152" t="s">
        <v>47</v>
      </c>
      <c r="AG1849" s="227" t="s">
        <v>47</v>
      </c>
      <c r="AH1849" s="227" t="s">
        <v>915</v>
      </c>
      <c r="AI1849" s="227" t="s">
        <v>915</v>
      </c>
      <c r="AJ1849" s="227" t="s">
        <v>915</v>
      </c>
    </row>
    <row r="1850" spans="1:43" s="17" customFormat="1" ht="51" x14ac:dyDescent="0.25">
      <c r="A1850" s="54" t="s">
        <v>79</v>
      </c>
      <c r="B1850" s="219" t="s">
        <v>48</v>
      </c>
      <c r="C1850" s="227" t="s">
        <v>47</v>
      </c>
      <c r="D1850" s="227" t="s">
        <v>915</v>
      </c>
      <c r="E1850" s="227" t="s">
        <v>915</v>
      </c>
      <c r="F1850" s="220" t="s">
        <v>775</v>
      </c>
      <c r="G1850" s="227" t="s">
        <v>5951</v>
      </c>
      <c r="H1850" s="150" t="s">
        <v>777</v>
      </c>
      <c r="I1850" s="8" t="s">
        <v>5952</v>
      </c>
      <c r="J1850" s="9" t="s">
        <v>108</v>
      </c>
      <c r="K1850" s="10" t="s">
        <v>5953</v>
      </c>
      <c r="L1850" s="10" t="s">
        <v>521</v>
      </c>
      <c r="M1850" s="11" t="s">
        <v>47</v>
      </c>
      <c r="N1850" s="11" t="s">
        <v>46</v>
      </c>
      <c r="O1850" s="10">
        <v>0</v>
      </c>
      <c r="P1850" s="12">
        <v>698.71</v>
      </c>
      <c r="Q1850" s="55">
        <v>6.9871000000000003E-2</v>
      </c>
      <c r="R1850" s="125"/>
      <c r="S1850" s="150" t="s">
        <v>46</v>
      </c>
      <c r="T1850" s="12" t="s">
        <v>47</v>
      </c>
      <c r="U1850" s="12" t="s">
        <v>47</v>
      </c>
      <c r="V1850" s="127" t="s">
        <v>46</v>
      </c>
      <c r="W1850" s="147" t="s">
        <v>782</v>
      </c>
      <c r="X1850" s="148" t="s">
        <v>855</v>
      </c>
      <c r="Y1850" s="70" t="s">
        <v>5954</v>
      </c>
      <c r="Z1850" s="70" t="s">
        <v>2026</v>
      </c>
      <c r="AA1850" s="127" t="s">
        <v>46</v>
      </c>
      <c r="AB1850" s="151">
        <v>0</v>
      </c>
      <c r="AC1850" s="151">
        <v>698.71</v>
      </c>
      <c r="AD1850" s="151">
        <f t="shared" si="387"/>
        <v>6.9871000000000003E-2</v>
      </c>
      <c r="AE1850" s="127" t="s">
        <v>47</v>
      </c>
      <c r="AF1850" s="152" t="s">
        <v>47</v>
      </c>
      <c r="AG1850" s="227" t="s">
        <v>47</v>
      </c>
      <c r="AH1850" s="227" t="s">
        <v>915</v>
      </c>
      <c r="AI1850" s="227" t="s">
        <v>915</v>
      </c>
      <c r="AJ1850" s="227" t="s">
        <v>915</v>
      </c>
    </row>
    <row r="1851" spans="1:43" s="17" customFormat="1" ht="51" x14ac:dyDescent="0.25">
      <c r="A1851" s="54" t="s">
        <v>79</v>
      </c>
      <c r="B1851" s="219" t="s">
        <v>48</v>
      </c>
      <c r="C1851" s="227" t="s">
        <v>47</v>
      </c>
      <c r="D1851" s="227" t="s">
        <v>915</v>
      </c>
      <c r="E1851" s="227" t="s">
        <v>915</v>
      </c>
      <c r="F1851" s="220" t="s">
        <v>775</v>
      </c>
      <c r="G1851" s="227" t="s">
        <v>5955</v>
      </c>
      <c r="H1851" s="150" t="s">
        <v>777</v>
      </c>
      <c r="I1851" s="8" t="s">
        <v>5956</v>
      </c>
      <c r="J1851" s="9" t="s">
        <v>108</v>
      </c>
      <c r="K1851" s="10" t="s">
        <v>5957</v>
      </c>
      <c r="L1851" s="10" t="s">
        <v>521</v>
      </c>
      <c r="M1851" s="11" t="s">
        <v>47</v>
      </c>
      <c r="N1851" s="11" t="s">
        <v>46</v>
      </c>
      <c r="O1851" s="10">
        <v>0</v>
      </c>
      <c r="P1851" s="12">
        <v>294</v>
      </c>
      <c r="Q1851" s="55">
        <v>2.9399999999999999E-2</v>
      </c>
      <c r="R1851" s="125"/>
      <c r="S1851" s="150" t="s">
        <v>46</v>
      </c>
      <c r="T1851" s="12" t="s">
        <v>47</v>
      </c>
      <c r="U1851" s="12" t="s">
        <v>47</v>
      </c>
      <c r="V1851" s="127" t="s">
        <v>46</v>
      </c>
      <c r="W1851" s="147" t="s">
        <v>782</v>
      </c>
      <c r="X1851" s="148" t="s">
        <v>855</v>
      </c>
      <c r="Y1851" s="70" t="s">
        <v>5958</v>
      </c>
      <c r="Z1851" s="70" t="s">
        <v>2026</v>
      </c>
      <c r="AA1851" s="127" t="s">
        <v>46</v>
      </c>
      <c r="AB1851" s="151">
        <v>0</v>
      </c>
      <c r="AC1851" s="151">
        <v>294</v>
      </c>
      <c r="AD1851" s="151">
        <f t="shared" si="387"/>
        <v>2.9399999999999999E-2</v>
      </c>
      <c r="AE1851" s="127" t="s">
        <v>47</v>
      </c>
      <c r="AF1851" s="152" t="s">
        <v>47</v>
      </c>
      <c r="AG1851" s="227" t="s">
        <v>47</v>
      </c>
      <c r="AH1851" s="227" t="s">
        <v>915</v>
      </c>
      <c r="AI1851" s="227" t="s">
        <v>915</v>
      </c>
      <c r="AJ1851" s="227" t="s">
        <v>915</v>
      </c>
      <c r="AK1851" s="2"/>
      <c r="AL1851" s="2"/>
      <c r="AM1851" s="2"/>
      <c r="AN1851" s="2"/>
      <c r="AO1851" s="2"/>
      <c r="AP1851" s="2"/>
      <c r="AQ1851" s="2"/>
    </row>
    <row r="1852" spans="1:43" s="17" customFormat="1" ht="51" customHeight="1" x14ac:dyDescent="0.25">
      <c r="A1852" s="54" t="s">
        <v>38</v>
      </c>
      <c r="B1852" s="219" t="s">
        <v>48</v>
      </c>
      <c r="C1852" s="227" t="s">
        <v>47</v>
      </c>
      <c r="D1852" s="227" t="s">
        <v>915</v>
      </c>
      <c r="E1852" s="227" t="s">
        <v>915</v>
      </c>
      <c r="F1852" s="220" t="s">
        <v>775</v>
      </c>
      <c r="G1852" s="227" t="s">
        <v>5959</v>
      </c>
      <c r="H1852" s="150" t="s">
        <v>777</v>
      </c>
      <c r="I1852" s="8" t="s">
        <v>5960</v>
      </c>
      <c r="J1852" s="9" t="s">
        <v>108</v>
      </c>
      <c r="K1852" s="10" t="s">
        <v>5961</v>
      </c>
      <c r="L1852" s="10" t="s">
        <v>1214</v>
      </c>
      <c r="M1852" s="11" t="s">
        <v>47</v>
      </c>
      <c r="N1852" s="11" t="s">
        <v>46</v>
      </c>
      <c r="O1852" s="10">
        <v>40000</v>
      </c>
      <c r="P1852" s="12">
        <v>0</v>
      </c>
      <c r="Q1852" s="55">
        <v>40000</v>
      </c>
      <c r="R1852" s="125"/>
      <c r="S1852" s="150" t="s">
        <v>46</v>
      </c>
      <c r="T1852" s="12" t="s">
        <v>47</v>
      </c>
      <c r="U1852" s="12" t="s">
        <v>47</v>
      </c>
      <c r="V1852" s="127" t="s">
        <v>46</v>
      </c>
      <c r="W1852" s="147" t="s">
        <v>782</v>
      </c>
      <c r="X1852" s="148" t="s">
        <v>5846</v>
      </c>
      <c r="Y1852" s="70" t="s">
        <v>5962</v>
      </c>
      <c r="Z1852" s="70" t="s">
        <v>5890</v>
      </c>
      <c r="AA1852" s="127" t="s">
        <v>46</v>
      </c>
      <c r="AB1852" s="151">
        <v>0</v>
      </c>
      <c r="AC1852" s="151">
        <v>4000</v>
      </c>
      <c r="AD1852" s="151">
        <f t="shared" si="387"/>
        <v>0.4</v>
      </c>
      <c r="AE1852" s="127" t="s">
        <v>47</v>
      </c>
      <c r="AF1852" s="152" t="s">
        <v>47</v>
      </c>
      <c r="AG1852" s="227" t="s">
        <v>47</v>
      </c>
      <c r="AH1852" s="227" t="s">
        <v>915</v>
      </c>
      <c r="AI1852" s="227" t="s">
        <v>915</v>
      </c>
      <c r="AJ1852" s="227" t="s">
        <v>915</v>
      </c>
    </row>
    <row r="1853" spans="1:43" s="17" customFormat="1" ht="38.25" customHeight="1" x14ac:dyDescent="0.25">
      <c r="A1853" s="54" t="s">
        <v>79</v>
      </c>
      <c r="B1853" s="219" t="s">
        <v>48</v>
      </c>
      <c r="C1853" s="227" t="s">
        <v>47</v>
      </c>
      <c r="D1853" s="227" t="s">
        <v>24442</v>
      </c>
      <c r="E1853" s="227" t="s">
        <v>24362</v>
      </c>
      <c r="F1853" s="220" t="s">
        <v>775</v>
      </c>
      <c r="G1853" s="227" t="s">
        <v>5963</v>
      </c>
      <c r="H1853" s="150" t="s">
        <v>777</v>
      </c>
      <c r="I1853" s="8" t="s">
        <v>5964</v>
      </c>
      <c r="J1853" s="9" t="s">
        <v>108</v>
      </c>
      <c r="K1853" s="10" t="s">
        <v>5965</v>
      </c>
      <c r="L1853" s="10" t="s">
        <v>699</v>
      </c>
      <c r="M1853" s="11" t="s">
        <v>47</v>
      </c>
      <c r="N1853" s="11" t="s">
        <v>46</v>
      </c>
      <c r="O1853" s="10">
        <v>0</v>
      </c>
      <c r="P1853" s="12">
        <v>5600</v>
      </c>
      <c r="Q1853" s="55">
        <v>0.56000000000000005</v>
      </c>
      <c r="R1853" s="125"/>
      <c r="S1853" s="150" t="s">
        <v>46</v>
      </c>
      <c r="T1853" s="12" t="s">
        <v>47</v>
      </c>
      <c r="U1853" s="12" t="s">
        <v>47</v>
      </c>
      <c r="V1853" s="127" t="s">
        <v>46</v>
      </c>
      <c r="W1853" s="147" t="s">
        <v>782</v>
      </c>
      <c r="X1853" s="148" t="s">
        <v>855</v>
      </c>
      <c r="Y1853" s="70" t="s">
        <v>5966</v>
      </c>
      <c r="Z1853" s="70" t="s">
        <v>699</v>
      </c>
      <c r="AA1853" s="127" t="s">
        <v>46</v>
      </c>
      <c r="AB1853" s="151">
        <v>0</v>
      </c>
      <c r="AC1853" s="151">
        <v>5600</v>
      </c>
      <c r="AD1853" s="151">
        <f t="shared" si="387"/>
        <v>0.56000000000000005</v>
      </c>
      <c r="AE1853" s="127" t="s">
        <v>47</v>
      </c>
      <c r="AF1853" s="152" t="s">
        <v>47</v>
      </c>
      <c r="AG1853" s="227" t="s">
        <v>46</v>
      </c>
      <c r="AH1853" s="227">
        <v>916</v>
      </c>
      <c r="AI1853" s="227" t="s">
        <v>24441</v>
      </c>
      <c r="AJ1853" s="227" t="s">
        <v>24251</v>
      </c>
    </row>
    <row r="1854" spans="1:43" s="17" customFormat="1" ht="38.25" customHeight="1" x14ac:dyDescent="0.25">
      <c r="A1854" s="54" t="s">
        <v>79</v>
      </c>
      <c r="B1854" s="219" t="s">
        <v>48</v>
      </c>
      <c r="C1854" s="227" t="s">
        <v>47</v>
      </c>
      <c r="D1854" s="227" t="s">
        <v>24443</v>
      </c>
      <c r="E1854" s="227" t="s">
        <v>915</v>
      </c>
      <c r="F1854" s="220" t="s">
        <v>775</v>
      </c>
      <c r="G1854" s="227" t="s">
        <v>5967</v>
      </c>
      <c r="H1854" s="150" t="s">
        <v>777</v>
      </c>
      <c r="I1854" s="8" t="s">
        <v>5968</v>
      </c>
      <c r="J1854" s="9" t="s">
        <v>108</v>
      </c>
      <c r="K1854" s="10" t="s">
        <v>5969</v>
      </c>
      <c r="L1854" s="10" t="s">
        <v>521</v>
      </c>
      <c r="M1854" s="11" t="s">
        <v>47</v>
      </c>
      <c r="N1854" s="11" t="s">
        <v>46</v>
      </c>
      <c r="O1854" s="10">
        <v>0</v>
      </c>
      <c r="P1854" s="12">
        <v>200</v>
      </c>
      <c r="Q1854" s="55">
        <v>0.02</v>
      </c>
      <c r="R1854" s="125"/>
      <c r="S1854" s="150" t="s">
        <v>46</v>
      </c>
      <c r="T1854" s="12" t="s">
        <v>47</v>
      </c>
      <c r="U1854" s="12" t="s">
        <v>47</v>
      </c>
      <c r="V1854" s="127" t="s">
        <v>46</v>
      </c>
      <c r="W1854" s="147" t="s">
        <v>782</v>
      </c>
      <c r="X1854" s="148" t="s">
        <v>855</v>
      </c>
      <c r="Y1854" s="70" t="s">
        <v>5970</v>
      </c>
      <c r="Z1854" s="70" t="s">
        <v>2026</v>
      </c>
      <c r="AA1854" s="127" t="s">
        <v>46</v>
      </c>
      <c r="AB1854" s="151">
        <v>0</v>
      </c>
      <c r="AC1854" s="151">
        <v>200</v>
      </c>
      <c r="AD1854" s="151">
        <f t="shared" si="387"/>
        <v>0.02</v>
      </c>
      <c r="AE1854" s="127" t="s">
        <v>47</v>
      </c>
      <c r="AF1854" s="152" t="s">
        <v>47</v>
      </c>
      <c r="AG1854" s="227" t="s">
        <v>47</v>
      </c>
      <c r="AH1854" s="227" t="s">
        <v>915</v>
      </c>
      <c r="AI1854" s="227" t="s">
        <v>915</v>
      </c>
      <c r="AJ1854" s="227" t="s">
        <v>915</v>
      </c>
    </row>
    <row r="1855" spans="1:43" s="17" customFormat="1" ht="51" x14ac:dyDescent="0.2">
      <c r="A1855" s="54" t="s">
        <v>38</v>
      </c>
      <c r="B1855" s="219" t="s">
        <v>48</v>
      </c>
      <c r="C1855" s="227" t="s">
        <v>47</v>
      </c>
      <c r="D1855" s="227" t="s">
        <v>915</v>
      </c>
      <c r="E1855" s="227" t="s">
        <v>915</v>
      </c>
      <c r="F1855" s="221" t="s">
        <v>775</v>
      </c>
      <c r="G1855" s="229" t="s">
        <v>5971</v>
      </c>
      <c r="H1855" s="93" t="s">
        <v>42</v>
      </c>
      <c r="I1855" s="8" t="s">
        <v>5972</v>
      </c>
      <c r="J1855" s="9" t="s">
        <v>108</v>
      </c>
      <c r="K1855" s="10" t="s">
        <v>5973</v>
      </c>
      <c r="L1855" s="10" t="s">
        <v>631</v>
      </c>
      <c r="M1855" s="11" t="s">
        <v>47</v>
      </c>
      <c r="N1855" s="11" t="s">
        <v>46</v>
      </c>
      <c r="O1855" s="10">
        <v>1510</v>
      </c>
      <c r="P1855" s="12">
        <v>1819</v>
      </c>
      <c r="Q1855" s="55">
        <f>+O1855+(P1855/10000)</f>
        <v>1510.1819</v>
      </c>
      <c r="R1855" s="32"/>
      <c r="S1855" s="93" t="s">
        <v>46</v>
      </c>
      <c r="T1855" s="12" t="s">
        <v>47</v>
      </c>
      <c r="U1855" s="12" t="s">
        <v>47</v>
      </c>
      <c r="V1855" s="12" t="s">
        <v>47</v>
      </c>
      <c r="W1855" s="147" t="s">
        <v>782</v>
      </c>
      <c r="X1855" s="148" t="s">
        <v>855</v>
      </c>
      <c r="Y1855" s="70" t="s">
        <v>24036</v>
      </c>
      <c r="Z1855" s="70" t="s">
        <v>24037</v>
      </c>
      <c r="AA1855" s="12" t="s">
        <v>46</v>
      </c>
      <c r="AB1855" s="12">
        <v>1510</v>
      </c>
      <c r="AC1855" s="12">
        <v>1819</v>
      </c>
      <c r="AD1855" s="149">
        <f t="shared" si="387"/>
        <v>1510.1819</v>
      </c>
      <c r="AE1855" s="12"/>
      <c r="AF1855" s="117" t="s">
        <v>23727</v>
      </c>
      <c r="AG1855" s="227" t="s">
        <v>47</v>
      </c>
      <c r="AH1855" s="227" t="s">
        <v>915</v>
      </c>
      <c r="AI1855" s="227" t="s">
        <v>915</v>
      </c>
      <c r="AJ1855" s="227" t="s">
        <v>915</v>
      </c>
    </row>
    <row r="1856" spans="1:43" s="17" customFormat="1" ht="75" customHeight="1" x14ac:dyDescent="0.2">
      <c r="A1856" s="54" t="s">
        <v>38</v>
      </c>
      <c r="B1856" s="219" t="s">
        <v>48</v>
      </c>
      <c r="C1856" s="227" t="s">
        <v>47</v>
      </c>
      <c r="D1856" s="227" t="s">
        <v>24444</v>
      </c>
      <c r="E1856" s="227" t="s">
        <v>915</v>
      </c>
      <c r="F1856" s="221" t="s">
        <v>775</v>
      </c>
      <c r="G1856" s="229" t="s">
        <v>5974</v>
      </c>
      <c r="H1856" s="93" t="s">
        <v>42</v>
      </c>
      <c r="I1856" s="8" t="s">
        <v>5975</v>
      </c>
      <c r="J1856" s="9" t="s">
        <v>108</v>
      </c>
      <c r="K1856" s="10" t="s">
        <v>5976</v>
      </c>
      <c r="L1856" s="10" t="s">
        <v>1932</v>
      </c>
      <c r="M1856" s="11" t="s">
        <v>47</v>
      </c>
      <c r="N1856" s="11" t="s">
        <v>46</v>
      </c>
      <c r="O1856" s="10">
        <v>1</v>
      </c>
      <c r="P1856" s="12">
        <v>0</v>
      </c>
      <c r="Q1856" s="55">
        <f>+O1856+(P1856/10000)</f>
        <v>1</v>
      </c>
      <c r="R1856" s="32"/>
      <c r="S1856" s="93" t="s">
        <v>46</v>
      </c>
      <c r="T1856" s="12" t="s">
        <v>47</v>
      </c>
      <c r="U1856" s="12" t="s">
        <v>47</v>
      </c>
      <c r="V1856" s="12" t="s">
        <v>47</v>
      </c>
      <c r="W1856" s="147" t="s">
        <v>782</v>
      </c>
      <c r="X1856" s="148" t="s">
        <v>855</v>
      </c>
      <c r="Y1856" s="70" t="s">
        <v>24038</v>
      </c>
      <c r="Z1856" s="70" t="s">
        <v>8520</v>
      </c>
      <c r="AA1856" s="12" t="s">
        <v>46</v>
      </c>
      <c r="AB1856" s="12">
        <v>1</v>
      </c>
      <c r="AC1856" s="12">
        <v>0</v>
      </c>
      <c r="AD1856" s="149">
        <f t="shared" si="387"/>
        <v>1</v>
      </c>
      <c r="AE1856" s="12"/>
      <c r="AF1856" s="117" t="s">
        <v>23727</v>
      </c>
      <c r="AG1856" s="227" t="s">
        <v>47</v>
      </c>
      <c r="AH1856" s="227" t="s">
        <v>915</v>
      </c>
      <c r="AI1856" s="227" t="s">
        <v>915</v>
      </c>
      <c r="AJ1856" s="227" t="s">
        <v>915</v>
      </c>
    </row>
    <row r="1857" spans="1:43" s="17" customFormat="1" ht="75" customHeight="1" x14ac:dyDescent="0.2">
      <c r="A1857" s="54" t="s">
        <v>38</v>
      </c>
      <c r="B1857" s="219" t="s">
        <v>48</v>
      </c>
      <c r="C1857" s="227" t="s">
        <v>47</v>
      </c>
      <c r="D1857" s="227" t="s">
        <v>24445</v>
      </c>
      <c r="E1857" s="227" t="s">
        <v>915</v>
      </c>
      <c r="F1857" s="221" t="s">
        <v>775</v>
      </c>
      <c r="G1857" s="227" t="s">
        <v>5977</v>
      </c>
      <c r="H1857" s="93" t="s">
        <v>42</v>
      </c>
      <c r="I1857" s="8" t="s">
        <v>5978</v>
      </c>
      <c r="J1857" s="9" t="s">
        <v>108</v>
      </c>
      <c r="K1857" s="10" t="s">
        <v>5979</v>
      </c>
      <c r="L1857" s="10" t="s">
        <v>699</v>
      </c>
      <c r="M1857" s="11" t="s">
        <v>47</v>
      </c>
      <c r="N1857" s="11" t="s">
        <v>46</v>
      </c>
      <c r="O1857" s="10">
        <v>1</v>
      </c>
      <c r="P1857" s="12">
        <v>0</v>
      </c>
      <c r="Q1857" s="55">
        <f>+O1857+(P1857/10000)</f>
        <v>1</v>
      </c>
      <c r="R1857" s="32" t="s">
        <v>47</v>
      </c>
      <c r="S1857" s="93" t="s">
        <v>46</v>
      </c>
      <c r="T1857" s="12" t="s">
        <v>47</v>
      </c>
      <c r="U1857" s="12" t="s">
        <v>47</v>
      </c>
      <c r="V1857" s="12" t="s">
        <v>46</v>
      </c>
      <c r="W1857" s="12" t="s">
        <v>44</v>
      </c>
      <c r="X1857" s="12" t="s">
        <v>855</v>
      </c>
      <c r="Y1857" s="10" t="s">
        <v>5979</v>
      </c>
      <c r="Z1857" s="10" t="s">
        <v>699</v>
      </c>
      <c r="AA1857" s="12" t="s">
        <v>46</v>
      </c>
      <c r="AB1857" s="10">
        <v>1</v>
      </c>
      <c r="AC1857" s="12">
        <v>0</v>
      </c>
      <c r="AD1857" s="12">
        <f t="shared" ref="AD1857:AD1863" si="388">+AB1857+(AC1857/10000)</f>
        <v>1</v>
      </c>
      <c r="AE1857" s="12" t="s">
        <v>47</v>
      </c>
      <c r="AF1857" s="117" t="s">
        <v>47</v>
      </c>
      <c r="AG1857" s="227" t="s">
        <v>47</v>
      </c>
      <c r="AH1857" s="227" t="s">
        <v>915</v>
      </c>
      <c r="AI1857" s="227" t="s">
        <v>915</v>
      </c>
      <c r="AJ1857" s="227" t="s">
        <v>915</v>
      </c>
    </row>
    <row r="1858" spans="1:43" s="17" customFormat="1" ht="75" customHeight="1" x14ac:dyDescent="0.2">
      <c r="A1858" s="54" t="s">
        <v>38</v>
      </c>
      <c r="B1858" s="219" t="s">
        <v>48</v>
      </c>
      <c r="C1858" s="227" t="s">
        <v>47</v>
      </c>
      <c r="D1858" s="222" t="s">
        <v>24446</v>
      </c>
      <c r="E1858" s="227" t="s">
        <v>915</v>
      </c>
      <c r="F1858" s="221" t="s">
        <v>775</v>
      </c>
      <c r="G1858" s="229" t="s">
        <v>5980</v>
      </c>
      <c r="H1858" s="93" t="s">
        <v>42</v>
      </c>
      <c r="I1858" s="8" t="s">
        <v>5981</v>
      </c>
      <c r="J1858" s="9" t="s">
        <v>108</v>
      </c>
      <c r="K1858" s="10" t="s">
        <v>5982</v>
      </c>
      <c r="L1858" s="10" t="s">
        <v>5983</v>
      </c>
      <c r="M1858" s="11" t="s">
        <v>47</v>
      </c>
      <c r="N1858" s="11" t="s">
        <v>46</v>
      </c>
      <c r="O1858" s="10">
        <v>1</v>
      </c>
      <c r="P1858" s="12">
        <v>0</v>
      </c>
      <c r="Q1858" s="55">
        <f>+O1858+(P1858/10000)</f>
        <v>1</v>
      </c>
      <c r="R1858" s="32"/>
      <c r="S1858" s="93" t="s">
        <v>46</v>
      </c>
      <c r="T1858" s="12" t="s">
        <v>47</v>
      </c>
      <c r="U1858" s="12" t="s">
        <v>47</v>
      </c>
      <c r="V1858" s="12" t="s">
        <v>47</v>
      </c>
      <c r="W1858" s="147" t="s">
        <v>782</v>
      </c>
      <c r="X1858" s="148" t="s">
        <v>855</v>
      </c>
      <c r="Y1858" s="70" t="s">
        <v>24039</v>
      </c>
      <c r="Z1858" s="70" t="s">
        <v>8520</v>
      </c>
      <c r="AA1858" s="12" t="s">
        <v>46</v>
      </c>
      <c r="AB1858" s="12">
        <v>1</v>
      </c>
      <c r="AC1858" s="12">
        <v>0</v>
      </c>
      <c r="AD1858" s="149">
        <f t="shared" si="388"/>
        <v>1</v>
      </c>
      <c r="AE1858" s="12"/>
      <c r="AF1858" s="117" t="s">
        <v>23727</v>
      </c>
      <c r="AG1858" s="227" t="s">
        <v>47</v>
      </c>
      <c r="AH1858" s="227" t="s">
        <v>915</v>
      </c>
      <c r="AI1858" s="227" t="s">
        <v>915</v>
      </c>
      <c r="AJ1858" s="227" t="s">
        <v>915</v>
      </c>
    </row>
    <row r="1859" spans="1:43" s="17" customFormat="1" ht="38.25" customHeight="1" x14ac:dyDescent="0.25">
      <c r="A1859" s="54" t="s">
        <v>38</v>
      </c>
      <c r="B1859" s="219" t="s">
        <v>48</v>
      </c>
      <c r="C1859" s="227" t="s">
        <v>47</v>
      </c>
      <c r="D1859" s="227" t="s">
        <v>24447</v>
      </c>
      <c r="E1859" s="227" t="s">
        <v>915</v>
      </c>
      <c r="F1859" s="220" t="s">
        <v>775</v>
      </c>
      <c r="G1859" s="227" t="s">
        <v>5984</v>
      </c>
      <c r="H1859" s="150" t="s">
        <v>777</v>
      </c>
      <c r="I1859" s="8" t="s">
        <v>5985</v>
      </c>
      <c r="J1859" s="9" t="s">
        <v>108</v>
      </c>
      <c r="K1859" s="10" t="s">
        <v>5986</v>
      </c>
      <c r="L1859" s="10" t="s">
        <v>5987</v>
      </c>
      <c r="M1859" s="11" t="s">
        <v>47</v>
      </c>
      <c r="N1859" s="11" t="s">
        <v>46</v>
      </c>
      <c r="O1859" s="10">
        <v>1</v>
      </c>
      <c r="P1859" s="12">
        <v>0</v>
      </c>
      <c r="Q1859" s="55">
        <v>1</v>
      </c>
      <c r="R1859" s="125"/>
      <c r="S1859" s="150" t="s">
        <v>46</v>
      </c>
      <c r="T1859" s="12" t="s">
        <v>47</v>
      </c>
      <c r="U1859" s="12" t="s">
        <v>47</v>
      </c>
      <c r="V1859" s="127" t="s">
        <v>46</v>
      </c>
      <c r="W1859" s="147" t="s">
        <v>782</v>
      </c>
      <c r="X1859" s="148" t="s">
        <v>855</v>
      </c>
      <c r="Y1859" s="70" t="s">
        <v>5988</v>
      </c>
      <c r="Z1859" s="70" t="s">
        <v>5989</v>
      </c>
      <c r="AA1859" s="127" t="s">
        <v>46</v>
      </c>
      <c r="AB1859" s="151">
        <v>1</v>
      </c>
      <c r="AC1859" s="151">
        <v>0</v>
      </c>
      <c r="AD1859" s="151">
        <f t="shared" si="388"/>
        <v>1</v>
      </c>
      <c r="AE1859" s="127" t="s">
        <v>47</v>
      </c>
      <c r="AF1859" s="152" t="s">
        <v>47</v>
      </c>
      <c r="AG1859" s="227" t="s">
        <v>47</v>
      </c>
      <c r="AH1859" s="227" t="s">
        <v>915</v>
      </c>
      <c r="AI1859" s="227" t="s">
        <v>915</v>
      </c>
      <c r="AJ1859" s="227" t="s">
        <v>915</v>
      </c>
    </row>
    <row r="1860" spans="1:43" s="17" customFormat="1" ht="38.25" x14ac:dyDescent="0.25">
      <c r="A1860" s="54" t="s">
        <v>79</v>
      </c>
      <c r="B1860" s="219" t="s">
        <v>48</v>
      </c>
      <c r="C1860" s="227" t="s">
        <v>47</v>
      </c>
      <c r="D1860" s="227" t="s">
        <v>24448</v>
      </c>
      <c r="E1860" s="227" t="s">
        <v>915</v>
      </c>
      <c r="F1860" s="220" t="s">
        <v>775</v>
      </c>
      <c r="G1860" s="227" t="s">
        <v>5990</v>
      </c>
      <c r="H1860" s="150" t="s">
        <v>777</v>
      </c>
      <c r="I1860" s="8" t="s">
        <v>5991</v>
      </c>
      <c r="J1860" s="9" t="s">
        <v>108</v>
      </c>
      <c r="K1860" s="10" t="s">
        <v>5992</v>
      </c>
      <c r="L1860" s="10" t="s">
        <v>521</v>
      </c>
      <c r="M1860" s="11" t="s">
        <v>47</v>
      </c>
      <c r="N1860" s="11" t="s">
        <v>46</v>
      </c>
      <c r="O1860" s="10">
        <v>0</v>
      </c>
      <c r="P1860" s="12">
        <v>2100</v>
      </c>
      <c r="Q1860" s="55">
        <v>0.21</v>
      </c>
      <c r="R1860" s="125"/>
      <c r="S1860" s="150" t="s">
        <v>46</v>
      </c>
      <c r="T1860" s="12" t="s">
        <v>47</v>
      </c>
      <c r="U1860" s="12" t="s">
        <v>47</v>
      </c>
      <c r="V1860" s="127" t="s">
        <v>46</v>
      </c>
      <c r="W1860" s="147" t="s">
        <v>782</v>
      </c>
      <c r="X1860" s="148" t="s">
        <v>855</v>
      </c>
      <c r="Y1860" s="70" t="s">
        <v>5993</v>
      </c>
      <c r="Z1860" s="70" t="s">
        <v>2026</v>
      </c>
      <c r="AA1860" s="127" t="s">
        <v>46</v>
      </c>
      <c r="AB1860" s="151">
        <v>0</v>
      </c>
      <c r="AC1860" s="151">
        <v>2100</v>
      </c>
      <c r="AD1860" s="151">
        <f t="shared" si="388"/>
        <v>0.21</v>
      </c>
      <c r="AE1860" s="127" t="s">
        <v>47</v>
      </c>
      <c r="AF1860" s="152" t="s">
        <v>47</v>
      </c>
      <c r="AG1860" s="227" t="s">
        <v>47</v>
      </c>
      <c r="AH1860" s="227" t="s">
        <v>915</v>
      </c>
      <c r="AI1860" s="227" t="s">
        <v>915</v>
      </c>
      <c r="AJ1860" s="227" t="s">
        <v>915</v>
      </c>
    </row>
    <row r="1861" spans="1:43" s="17" customFormat="1" ht="76.5" customHeight="1" x14ac:dyDescent="0.25">
      <c r="A1861" s="54" t="s">
        <v>79</v>
      </c>
      <c r="B1861" s="219" t="s">
        <v>48</v>
      </c>
      <c r="C1861" s="227" t="s">
        <v>47</v>
      </c>
      <c r="D1861" s="222" t="s">
        <v>24449</v>
      </c>
      <c r="E1861" s="227" t="s">
        <v>915</v>
      </c>
      <c r="F1861" s="220" t="s">
        <v>775</v>
      </c>
      <c r="G1861" s="227" t="s">
        <v>5994</v>
      </c>
      <c r="H1861" s="150" t="s">
        <v>777</v>
      </c>
      <c r="I1861" s="8" t="s">
        <v>5995</v>
      </c>
      <c r="J1861" s="9" t="s">
        <v>108</v>
      </c>
      <c r="K1861" s="10" t="s">
        <v>5996</v>
      </c>
      <c r="L1861" s="10" t="s">
        <v>521</v>
      </c>
      <c r="M1861" s="11" t="s">
        <v>47</v>
      </c>
      <c r="N1861" s="11" t="s">
        <v>46</v>
      </c>
      <c r="O1861" s="10">
        <v>0</v>
      </c>
      <c r="P1861" s="12">
        <v>1711.5</v>
      </c>
      <c r="Q1861" s="55">
        <v>0.17115</v>
      </c>
      <c r="R1861" s="125"/>
      <c r="S1861" s="150" t="s">
        <v>46</v>
      </c>
      <c r="T1861" s="12" t="s">
        <v>47</v>
      </c>
      <c r="U1861" s="12" t="s">
        <v>47</v>
      </c>
      <c r="V1861" s="127" t="s">
        <v>46</v>
      </c>
      <c r="W1861" s="147" t="s">
        <v>782</v>
      </c>
      <c r="X1861" s="148" t="s">
        <v>855</v>
      </c>
      <c r="Y1861" s="70" t="s">
        <v>5997</v>
      </c>
      <c r="Z1861" s="70" t="s">
        <v>2026</v>
      </c>
      <c r="AA1861" s="127" t="s">
        <v>46</v>
      </c>
      <c r="AB1861" s="151">
        <v>0</v>
      </c>
      <c r="AC1861" s="151">
        <v>1711</v>
      </c>
      <c r="AD1861" s="151">
        <f t="shared" si="388"/>
        <v>0.1711</v>
      </c>
      <c r="AE1861" s="127" t="s">
        <v>47</v>
      </c>
      <c r="AF1861" s="152" t="s">
        <v>47</v>
      </c>
      <c r="AG1861" s="227" t="s">
        <v>47</v>
      </c>
      <c r="AH1861" s="227" t="s">
        <v>915</v>
      </c>
      <c r="AI1861" s="227" t="s">
        <v>915</v>
      </c>
      <c r="AJ1861" s="227" t="s">
        <v>915</v>
      </c>
    </row>
    <row r="1862" spans="1:43" s="17" customFormat="1" ht="38.25" x14ac:dyDescent="0.2">
      <c r="A1862" s="54" t="s">
        <v>79</v>
      </c>
      <c r="B1862" s="219" t="s">
        <v>48</v>
      </c>
      <c r="C1862" s="227" t="s">
        <v>47</v>
      </c>
      <c r="D1862" s="227" t="s">
        <v>915</v>
      </c>
      <c r="E1862" s="227" t="s">
        <v>915</v>
      </c>
      <c r="F1862" s="221" t="s">
        <v>775</v>
      </c>
      <c r="G1862" s="229" t="s">
        <v>5998</v>
      </c>
      <c r="H1862" s="93" t="s">
        <v>42</v>
      </c>
      <c r="I1862" s="8" t="s">
        <v>5999</v>
      </c>
      <c r="J1862" s="9" t="s">
        <v>108</v>
      </c>
      <c r="K1862" s="10" t="s">
        <v>6000</v>
      </c>
      <c r="L1862" s="10" t="s">
        <v>521</v>
      </c>
      <c r="M1862" s="11" t="s">
        <v>47</v>
      </c>
      <c r="N1862" s="11" t="s">
        <v>46</v>
      </c>
      <c r="O1862" s="10">
        <v>0</v>
      </c>
      <c r="P1862" s="12">
        <v>97</v>
      </c>
      <c r="Q1862" s="55">
        <f>+O1862+(P1862/10000)</f>
        <v>9.7000000000000003E-3</v>
      </c>
      <c r="R1862" s="32"/>
      <c r="S1862" s="93" t="s">
        <v>46</v>
      </c>
      <c r="T1862" s="12" t="s">
        <v>47</v>
      </c>
      <c r="U1862" s="12" t="s">
        <v>47</v>
      </c>
      <c r="V1862" s="12" t="s">
        <v>47</v>
      </c>
      <c r="W1862" s="147" t="s">
        <v>782</v>
      </c>
      <c r="X1862" s="148" t="s">
        <v>855</v>
      </c>
      <c r="Y1862" s="70" t="s">
        <v>24040</v>
      </c>
      <c r="Z1862" s="70" t="s">
        <v>9412</v>
      </c>
      <c r="AA1862" s="12" t="s">
        <v>46</v>
      </c>
      <c r="AB1862" s="12">
        <v>0</v>
      </c>
      <c r="AC1862" s="12">
        <v>97</v>
      </c>
      <c r="AD1862" s="149">
        <f t="shared" si="388"/>
        <v>9.7000000000000003E-3</v>
      </c>
      <c r="AE1862" s="12"/>
      <c r="AF1862" s="117" t="s">
        <v>23727</v>
      </c>
      <c r="AG1862" s="227" t="s">
        <v>47</v>
      </c>
      <c r="AH1862" s="227" t="s">
        <v>915</v>
      </c>
      <c r="AI1862" s="227" t="s">
        <v>915</v>
      </c>
      <c r="AJ1862" s="227" t="s">
        <v>915</v>
      </c>
    </row>
    <row r="1863" spans="1:43" s="17" customFormat="1" ht="38.25" x14ac:dyDescent="0.25">
      <c r="A1863" s="54" t="s">
        <v>79</v>
      </c>
      <c r="B1863" s="219" t="s">
        <v>48</v>
      </c>
      <c r="C1863" s="227" t="s">
        <v>47</v>
      </c>
      <c r="D1863" s="227" t="s">
        <v>915</v>
      </c>
      <c r="E1863" s="227" t="s">
        <v>915</v>
      </c>
      <c r="F1863" s="220" t="s">
        <v>775</v>
      </c>
      <c r="G1863" s="227" t="s">
        <v>6001</v>
      </c>
      <c r="H1863" s="150" t="s">
        <v>777</v>
      </c>
      <c r="I1863" s="8" t="s">
        <v>6002</v>
      </c>
      <c r="J1863" s="9" t="s">
        <v>108</v>
      </c>
      <c r="K1863" s="10" t="s">
        <v>6003</v>
      </c>
      <c r="L1863" s="10" t="s">
        <v>521</v>
      </c>
      <c r="M1863" s="11" t="s">
        <v>47</v>
      </c>
      <c r="N1863" s="11" t="s">
        <v>46</v>
      </c>
      <c r="O1863" s="10">
        <v>0</v>
      </c>
      <c r="P1863" s="12">
        <v>400</v>
      </c>
      <c r="Q1863" s="55">
        <v>0.04</v>
      </c>
      <c r="R1863" s="125"/>
      <c r="S1863" s="150" t="s">
        <v>46</v>
      </c>
      <c r="T1863" s="12" t="s">
        <v>47</v>
      </c>
      <c r="U1863" s="12" t="s">
        <v>47</v>
      </c>
      <c r="V1863" s="127" t="s">
        <v>47</v>
      </c>
      <c r="W1863" s="147" t="s">
        <v>782</v>
      </c>
      <c r="X1863" s="148" t="s">
        <v>111</v>
      </c>
      <c r="Y1863" s="70" t="s">
        <v>6004</v>
      </c>
      <c r="Z1863" s="70" t="s">
        <v>313</v>
      </c>
      <c r="AA1863" s="127" t="s">
        <v>46</v>
      </c>
      <c r="AB1863" s="151">
        <v>0</v>
      </c>
      <c r="AC1863" s="151">
        <v>400</v>
      </c>
      <c r="AD1863" s="151">
        <f t="shared" si="388"/>
        <v>0.04</v>
      </c>
      <c r="AE1863" s="127" t="s">
        <v>47</v>
      </c>
      <c r="AF1863" s="152" t="s">
        <v>47</v>
      </c>
      <c r="AG1863" s="227" t="s">
        <v>47</v>
      </c>
      <c r="AH1863" s="227" t="s">
        <v>915</v>
      </c>
      <c r="AI1863" s="227" t="s">
        <v>915</v>
      </c>
      <c r="AJ1863" s="227" t="s">
        <v>915</v>
      </c>
      <c r="AK1863" s="2"/>
      <c r="AL1863" s="2"/>
      <c r="AM1863" s="2"/>
      <c r="AN1863" s="2"/>
      <c r="AO1863" s="2"/>
      <c r="AP1863" s="2"/>
      <c r="AQ1863" s="2"/>
    </row>
    <row r="1864" spans="1:43" s="17" customFormat="1" ht="89.25" customHeight="1" x14ac:dyDescent="0.2">
      <c r="A1864" s="54" t="s">
        <v>79</v>
      </c>
      <c r="B1864" s="219" t="s">
        <v>48</v>
      </c>
      <c r="C1864" s="227" t="s">
        <v>47</v>
      </c>
      <c r="D1864" s="227" t="s">
        <v>915</v>
      </c>
      <c r="E1864" s="227" t="s">
        <v>915</v>
      </c>
      <c r="F1864" s="221" t="s">
        <v>775</v>
      </c>
      <c r="G1864" s="229" t="s">
        <v>6005</v>
      </c>
      <c r="H1864" s="93" t="s">
        <v>42</v>
      </c>
      <c r="I1864" s="8" t="s">
        <v>6006</v>
      </c>
      <c r="J1864" s="9" t="s">
        <v>108</v>
      </c>
      <c r="K1864" s="10" t="s">
        <v>6007</v>
      </c>
      <c r="L1864" s="10" t="s">
        <v>521</v>
      </c>
      <c r="M1864" s="11" t="s">
        <v>47</v>
      </c>
      <c r="N1864" s="11" t="s">
        <v>46</v>
      </c>
      <c r="O1864" s="10">
        <v>0</v>
      </c>
      <c r="P1864" s="12">
        <v>215</v>
      </c>
      <c r="Q1864" s="55">
        <f>+O1864+(P1864/10000)</f>
        <v>2.1499999999999998E-2</v>
      </c>
      <c r="R1864" s="32"/>
      <c r="S1864" s="93" t="s">
        <v>46</v>
      </c>
      <c r="T1864" s="12" t="s">
        <v>47</v>
      </c>
      <c r="U1864" s="12" t="s">
        <v>47</v>
      </c>
      <c r="V1864" s="12" t="s">
        <v>47</v>
      </c>
      <c r="W1864" s="147" t="s">
        <v>782</v>
      </c>
      <c r="X1864" s="148" t="s">
        <v>855</v>
      </c>
      <c r="Y1864" s="70" t="s">
        <v>24041</v>
      </c>
      <c r="Z1864" s="70" t="s">
        <v>9412</v>
      </c>
      <c r="AA1864" s="12" t="s">
        <v>46</v>
      </c>
      <c r="AB1864" s="12">
        <v>0</v>
      </c>
      <c r="AC1864" s="12">
        <v>215</v>
      </c>
      <c r="AD1864" s="149">
        <f t="shared" ref="AD1864:AD1865" si="389">+AB1864+(AC1864/10000)</f>
        <v>2.1499999999999998E-2</v>
      </c>
      <c r="AE1864" s="12"/>
      <c r="AF1864" s="117" t="s">
        <v>23727</v>
      </c>
      <c r="AG1864" s="227" t="s">
        <v>47</v>
      </c>
      <c r="AH1864" s="227" t="s">
        <v>915</v>
      </c>
      <c r="AI1864" s="227" t="s">
        <v>915</v>
      </c>
      <c r="AJ1864" s="227" t="s">
        <v>915</v>
      </c>
    </row>
    <row r="1865" spans="1:43" s="17" customFormat="1" ht="51" x14ac:dyDescent="0.2">
      <c r="A1865" s="54" t="s">
        <v>38</v>
      </c>
      <c r="B1865" s="219" t="s">
        <v>48</v>
      </c>
      <c r="C1865" s="227" t="s">
        <v>47</v>
      </c>
      <c r="D1865" s="227" t="s">
        <v>915</v>
      </c>
      <c r="E1865" s="227" t="s">
        <v>915</v>
      </c>
      <c r="F1865" s="221" t="s">
        <v>775</v>
      </c>
      <c r="G1865" s="229" t="s">
        <v>6008</v>
      </c>
      <c r="H1865" s="93" t="s">
        <v>42</v>
      </c>
      <c r="I1865" s="8" t="s">
        <v>6009</v>
      </c>
      <c r="J1865" s="9" t="s">
        <v>108</v>
      </c>
      <c r="K1865" s="10" t="s">
        <v>6010</v>
      </c>
      <c r="L1865" s="10" t="s">
        <v>2351</v>
      </c>
      <c r="M1865" s="11" t="s">
        <v>47</v>
      </c>
      <c r="N1865" s="11" t="s">
        <v>46</v>
      </c>
      <c r="O1865" s="10">
        <v>526</v>
      </c>
      <c r="P1865" s="12">
        <v>5004</v>
      </c>
      <c r="Q1865" s="55">
        <f>+O1865+(P1865/10000)</f>
        <v>526.50040000000001</v>
      </c>
      <c r="R1865" s="32"/>
      <c r="S1865" s="93" t="s">
        <v>46</v>
      </c>
      <c r="T1865" s="12" t="s">
        <v>47</v>
      </c>
      <c r="U1865" s="12" t="s">
        <v>47</v>
      </c>
      <c r="V1865" s="12" t="s">
        <v>47</v>
      </c>
      <c r="W1865" s="147" t="s">
        <v>782</v>
      </c>
      <c r="X1865" s="148" t="s">
        <v>855</v>
      </c>
      <c r="Y1865" s="70" t="s">
        <v>24042</v>
      </c>
      <c r="Z1865" s="70" t="s">
        <v>2488</v>
      </c>
      <c r="AA1865" s="12" t="s">
        <v>46</v>
      </c>
      <c r="AB1865" s="12">
        <v>526</v>
      </c>
      <c r="AC1865" s="12">
        <v>5004</v>
      </c>
      <c r="AD1865" s="149">
        <f t="shared" si="389"/>
        <v>526.50040000000001</v>
      </c>
      <c r="AE1865" s="12"/>
      <c r="AF1865" s="117" t="s">
        <v>23727</v>
      </c>
      <c r="AG1865" s="227" t="s">
        <v>46</v>
      </c>
      <c r="AH1865" s="227">
        <v>916</v>
      </c>
      <c r="AI1865" s="227" t="s">
        <v>24450</v>
      </c>
      <c r="AJ1865" s="227" t="s">
        <v>24451</v>
      </c>
    </row>
    <row r="1866" spans="1:43" s="17" customFormat="1" ht="51" customHeight="1" x14ac:dyDescent="0.25">
      <c r="A1866" s="54" t="s">
        <v>79</v>
      </c>
      <c r="B1866" s="219" t="s">
        <v>48</v>
      </c>
      <c r="C1866" s="227" t="s">
        <v>47</v>
      </c>
      <c r="D1866" s="227" t="s">
        <v>915</v>
      </c>
      <c r="E1866" s="227" t="s">
        <v>915</v>
      </c>
      <c r="F1866" s="220" t="s">
        <v>775</v>
      </c>
      <c r="G1866" s="227" t="s">
        <v>6011</v>
      </c>
      <c r="H1866" s="150" t="s">
        <v>777</v>
      </c>
      <c r="I1866" s="8" t="s">
        <v>6012</v>
      </c>
      <c r="J1866" s="9" t="s">
        <v>108</v>
      </c>
      <c r="K1866" s="10" t="s">
        <v>6013</v>
      </c>
      <c r="L1866" s="10" t="s">
        <v>521</v>
      </c>
      <c r="M1866" s="11" t="s">
        <v>47</v>
      </c>
      <c r="N1866" s="11" t="s">
        <v>46</v>
      </c>
      <c r="O1866" s="10">
        <v>0</v>
      </c>
      <c r="P1866" s="12">
        <v>338.52</v>
      </c>
      <c r="Q1866" s="55">
        <v>3.3852E-2</v>
      </c>
      <c r="R1866" s="125"/>
      <c r="S1866" s="150" t="s">
        <v>46</v>
      </c>
      <c r="T1866" s="12" t="s">
        <v>47</v>
      </c>
      <c r="U1866" s="12" t="s">
        <v>47</v>
      </c>
      <c r="V1866" s="127" t="s">
        <v>47</v>
      </c>
      <c r="W1866" s="147" t="s">
        <v>782</v>
      </c>
      <c r="X1866" s="148" t="s">
        <v>111</v>
      </c>
      <c r="Y1866" s="70" t="s">
        <v>6014</v>
      </c>
      <c r="Z1866" s="70" t="s">
        <v>313</v>
      </c>
      <c r="AA1866" s="127" t="s">
        <v>46</v>
      </c>
      <c r="AB1866" s="151">
        <v>0</v>
      </c>
      <c r="AC1866" s="151">
        <v>338.52</v>
      </c>
      <c r="AD1866" s="151">
        <f>+AB1866+(AC1866/10000)</f>
        <v>3.3852E-2</v>
      </c>
      <c r="AE1866" s="127" t="s">
        <v>47</v>
      </c>
      <c r="AF1866" s="152" t="s">
        <v>47</v>
      </c>
      <c r="AG1866" s="227" t="s">
        <v>47</v>
      </c>
      <c r="AH1866" s="227" t="s">
        <v>915</v>
      </c>
      <c r="AI1866" s="227" t="s">
        <v>915</v>
      </c>
      <c r="AJ1866" s="227" t="s">
        <v>915</v>
      </c>
      <c r="AK1866" s="2"/>
      <c r="AL1866" s="2"/>
      <c r="AM1866" s="2"/>
      <c r="AN1866" s="2"/>
      <c r="AO1866" s="2"/>
      <c r="AP1866" s="2"/>
      <c r="AQ1866" s="2"/>
    </row>
    <row r="1867" spans="1:43" s="17" customFormat="1" ht="89.25" x14ac:dyDescent="0.25">
      <c r="A1867" s="54" t="s">
        <v>79</v>
      </c>
      <c r="B1867" s="219" t="s">
        <v>48</v>
      </c>
      <c r="C1867" s="227" t="s">
        <v>47</v>
      </c>
      <c r="D1867" s="227" t="s">
        <v>915</v>
      </c>
      <c r="E1867" s="227" t="s">
        <v>24452</v>
      </c>
      <c r="F1867" s="220" t="s">
        <v>775</v>
      </c>
      <c r="G1867" s="227" t="s">
        <v>6015</v>
      </c>
      <c r="H1867" s="150" t="s">
        <v>777</v>
      </c>
      <c r="I1867" s="8" t="s">
        <v>6016</v>
      </c>
      <c r="J1867" s="9" t="s">
        <v>108</v>
      </c>
      <c r="K1867" s="10" t="s">
        <v>6017</v>
      </c>
      <c r="L1867" s="10" t="s">
        <v>521</v>
      </c>
      <c r="M1867" s="11" t="s">
        <v>47</v>
      </c>
      <c r="N1867" s="11" t="s">
        <v>46</v>
      </c>
      <c r="O1867" s="10">
        <v>0</v>
      </c>
      <c r="P1867" s="12">
        <v>575.24</v>
      </c>
      <c r="Q1867" s="55">
        <v>5.7523999999999999E-2</v>
      </c>
      <c r="R1867" s="125"/>
      <c r="S1867" s="150" t="s">
        <v>46</v>
      </c>
      <c r="T1867" s="12" t="s">
        <v>47</v>
      </c>
      <c r="U1867" s="12" t="s">
        <v>47</v>
      </c>
      <c r="V1867" s="127" t="s">
        <v>47</v>
      </c>
      <c r="W1867" s="147" t="s">
        <v>782</v>
      </c>
      <c r="X1867" s="148" t="s">
        <v>111</v>
      </c>
      <c r="Y1867" s="70" t="s">
        <v>6018</v>
      </c>
      <c r="Z1867" s="70" t="s">
        <v>1046</v>
      </c>
      <c r="AA1867" s="127" t="s">
        <v>46</v>
      </c>
      <c r="AB1867" s="151">
        <v>0</v>
      </c>
      <c r="AC1867" s="151">
        <v>450</v>
      </c>
      <c r="AD1867" s="151">
        <f>+AB1867+(AC1867/10000)</f>
        <v>4.4999999999999998E-2</v>
      </c>
      <c r="AE1867" s="127" t="s">
        <v>47</v>
      </c>
      <c r="AF1867" s="152" t="s">
        <v>47</v>
      </c>
      <c r="AG1867" s="227" t="s">
        <v>47</v>
      </c>
      <c r="AH1867" s="227" t="s">
        <v>915</v>
      </c>
      <c r="AI1867" s="227" t="s">
        <v>915</v>
      </c>
      <c r="AJ1867" s="227" t="s">
        <v>915</v>
      </c>
    </row>
    <row r="1868" spans="1:43" s="17" customFormat="1" ht="60" customHeight="1" x14ac:dyDescent="0.2">
      <c r="A1868" s="54" t="s">
        <v>79</v>
      </c>
      <c r="B1868" s="219" t="s">
        <v>48</v>
      </c>
      <c r="C1868" s="227" t="s">
        <v>47</v>
      </c>
      <c r="D1868" s="227" t="s">
        <v>915</v>
      </c>
      <c r="E1868" s="227" t="s">
        <v>915</v>
      </c>
      <c r="F1868" s="221" t="s">
        <v>775</v>
      </c>
      <c r="G1868" s="229" t="s">
        <v>6019</v>
      </c>
      <c r="H1868" s="93" t="s">
        <v>42</v>
      </c>
      <c r="I1868" s="8" t="s">
        <v>6020</v>
      </c>
      <c r="J1868" s="9" t="s">
        <v>108</v>
      </c>
      <c r="K1868" s="10" t="s">
        <v>6021</v>
      </c>
      <c r="L1868" s="10" t="s">
        <v>1265</v>
      </c>
      <c r="M1868" s="11" t="s">
        <v>47</v>
      </c>
      <c r="N1868" s="11" t="s">
        <v>46</v>
      </c>
      <c r="O1868" s="10">
        <v>0</v>
      </c>
      <c r="P1868" s="12">
        <v>188.36</v>
      </c>
      <c r="Q1868" s="55">
        <f>+O1868+(P1868/10000)</f>
        <v>1.8836000000000002E-2</v>
      </c>
      <c r="R1868" s="32"/>
      <c r="S1868" s="93" t="s">
        <v>46</v>
      </c>
      <c r="T1868" s="12" t="s">
        <v>47</v>
      </c>
      <c r="U1868" s="12" t="s">
        <v>47</v>
      </c>
      <c r="V1868" s="12" t="s">
        <v>47</v>
      </c>
      <c r="W1868" s="147" t="s">
        <v>782</v>
      </c>
      <c r="X1868" s="148" t="s">
        <v>855</v>
      </c>
      <c r="Y1868" s="70" t="s">
        <v>24043</v>
      </c>
      <c r="Z1868" s="70" t="s">
        <v>225</v>
      </c>
      <c r="AA1868" s="12" t="s">
        <v>46</v>
      </c>
      <c r="AB1868" s="12">
        <v>0</v>
      </c>
      <c r="AC1868" s="12">
        <v>188.36</v>
      </c>
      <c r="AD1868" s="149">
        <f t="shared" ref="AD1868:AD1869" si="390">+AB1868+(AC1868/10000)</f>
        <v>1.8836000000000002E-2</v>
      </c>
      <c r="AE1868" s="12"/>
      <c r="AF1868" s="117" t="s">
        <v>23727</v>
      </c>
      <c r="AG1868" s="227" t="s">
        <v>47</v>
      </c>
      <c r="AH1868" s="227" t="s">
        <v>915</v>
      </c>
      <c r="AI1868" s="227" t="s">
        <v>915</v>
      </c>
      <c r="AJ1868" s="227" t="s">
        <v>915</v>
      </c>
    </row>
    <row r="1869" spans="1:43" s="17" customFormat="1" ht="75" customHeight="1" x14ac:dyDescent="0.2">
      <c r="A1869" s="54" t="s">
        <v>79</v>
      </c>
      <c r="B1869" s="219" t="s">
        <v>48</v>
      </c>
      <c r="C1869" s="227" t="s">
        <v>47</v>
      </c>
      <c r="D1869" s="227" t="s">
        <v>915</v>
      </c>
      <c r="E1869" s="227" t="s">
        <v>915</v>
      </c>
      <c r="F1869" s="221" t="s">
        <v>775</v>
      </c>
      <c r="G1869" s="229" t="s">
        <v>6022</v>
      </c>
      <c r="H1869" s="93" t="s">
        <v>42</v>
      </c>
      <c r="I1869" s="8" t="s">
        <v>6023</v>
      </c>
      <c r="J1869" s="9" t="s">
        <v>108</v>
      </c>
      <c r="K1869" s="10" t="s">
        <v>6024</v>
      </c>
      <c r="L1869" s="10" t="s">
        <v>521</v>
      </c>
      <c r="M1869" s="11" t="s">
        <v>47</v>
      </c>
      <c r="N1869" s="11" t="s">
        <v>46</v>
      </c>
      <c r="O1869" s="10">
        <v>0</v>
      </c>
      <c r="P1869" s="12">
        <v>516.6</v>
      </c>
      <c r="Q1869" s="55">
        <f>+O1869+(P1869/10000)</f>
        <v>5.1660000000000005E-2</v>
      </c>
      <c r="R1869" s="32"/>
      <c r="S1869" s="93" t="s">
        <v>46</v>
      </c>
      <c r="T1869" s="12" t="s">
        <v>47</v>
      </c>
      <c r="U1869" s="12" t="s">
        <v>47</v>
      </c>
      <c r="V1869" s="12" t="s">
        <v>47</v>
      </c>
      <c r="W1869" s="147" t="s">
        <v>782</v>
      </c>
      <c r="X1869" s="148" t="s">
        <v>855</v>
      </c>
      <c r="Y1869" s="70" t="s">
        <v>24044</v>
      </c>
      <c r="Z1869" s="70" t="s">
        <v>9412</v>
      </c>
      <c r="AA1869" s="12" t="s">
        <v>46</v>
      </c>
      <c r="AB1869" s="12">
        <v>0</v>
      </c>
      <c r="AC1869" s="12">
        <v>516.6</v>
      </c>
      <c r="AD1869" s="149">
        <f t="shared" si="390"/>
        <v>5.1660000000000005E-2</v>
      </c>
      <c r="AE1869" s="12"/>
      <c r="AF1869" s="117" t="s">
        <v>23727</v>
      </c>
      <c r="AG1869" s="227" t="s">
        <v>47</v>
      </c>
      <c r="AH1869" s="227" t="s">
        <v>915</v>
      </c>
      <c r="AI1869" s="227" t="s">
        <v>915</v>
      </c>
      <c r="AJ1869" s="227" t="s">
        <v>915</v>
      </c>
    </row>
    <row r="1870" spans="1:43" s="17" customFormat="1" ht="51" x14ac:dyDescent="0.25">
      <c r="A1870" s="54" t="s">
        <v>79</v>
      </c>
      <c r="B1870" s="219" t="s">
        <v>48</v>
      </c>
      <c r="C1870" s="227" t="s">
        <v>47</v>
      </c>
      <c r="D1870" s="227" t="s">
        <v>915</v>
      </c>
      <c r="E1870" s="227" t="s">
        <v>915</v>
      </c>
      <c r="F1870" s="220" t="s">
        <v>775</v>
      </c>
      <c r="G1870" s="227" t="s">
        <v>6025</v>
      </c>
      <c r="H1870" s="150" t="s">
        <v>777</v>
      </c>
      <c r="I1870" s="8" t="s">
        <v>6026</v>
      </c>
      <c r="J1870" s="9" t="s">
        <v>108</v>
      </c>
      <c r="K1870" s="10" t="s">
        <v>6027</v>
      </c>
      <c r="L1870" s="10" t="s">
        <v>521</v>
      </c>
      <c r="M1870" s="11" t="s">
        <v>47</v>
      </c>
      <c r="N1870" s="11" t="s">
        <v>46</v>
      </c>
      <c r="O1870" s="10">
        <v>0</v>
      </c>
      <c r="P1870" s="12">
        <v>238.33</v>
      </c>
      <c r="Q1870" s="55">
        <v>2.3833E-2</v>
      </c>
      <c r="R1870" s="125"/>
      <c r="S1870" s="150" t="s">
        <v>46</v>
      </c>
      <c r="T1870" s="12" t="s">
        <v>47</v>
      </c>
      <c r="U1870" s="12" t="s">
        <v>47</v>
      </c>
      <c r="V1870" s="127" t="s">
        <v>47</v>
      </c>
      <c r="W1870" s="147" t="s">
        <v>782</v>
      </c>
      <c r="X1870" s="148" t="s">
        <v>111</v>
      </c>
      <c r="Y1870" s="70" t="s">
        <v>6028</v>
      </c>
      <c r="Z1870" s="70" t="s">
        <v>2026</v>
      </c>
      <c r="AA1870" s="127" t="s">
        <v>46</v>
      </c>
      <c r="AB1870" s="151">
        <v>0</v>
      </c>
      <c r="AC1870" s="151">
        <v>238.33</v>
      </c>
      <c r="AD1870" s="151">
        <f t="shared" ref="AD1870:AD1882" si="391">+AB1870+(AC1870/10000)</f>
        <v>2.3833E-2</v>
      </c>
      <c r="AE1870" s="127" t="s">
        <v>47</v>
      </c>
      <c r="AF1870" s="152" t="s">
        <v>47</v>
      </c>
      <c r="AG1870" s="227" t="s">
        <v>47</v>
      </c>
      <c r="AH1870" s="227" t="s">
        <v>915</v>
      </c>
      <c r="AI1870" s="227" t="s">
        <v>915</v>
      </c>
      <c r="AJ1870" s="227" t="s">
        <v>915</v>
      </c>
    </row>
    <row r="1871" spans="1:43" s="17" customFormat="1" ht="51" x14ac:dyDescent="0.25">
      <c r="A1871" s="54" t="s">
        <v>79</v>
      </c>
      <c r="B1871" s="219" t="s">
        <v>48</v>
      </c>
      <c r="C1871" s="227" t="s">
        <v>47</v>
      </c>
      <c r="D1871" s="227" t="s">
        <v>915</v>
      </c>
      <c r="E1871" s="227" t="s">
        <v>915</v>
      </c>
      <c r="F1871" s="220" t="s">
        <v>775</v>
      </c>
      <c r="G1871" s="227" t="s">
        <v>6029</v>
      </c>
      <c r="H1871" s="150" t="s">
        <v>777</v>
      </c>
      <c r="I1871" s="8" t="s">
        <v>6030</v>
      </c>
      <c r="J1871" s="9" t="s">
        <v>108</v>
      </c>
      <c r="K1871" s="10" t="s">
        <v>6031</v>
      </c>
      <c r="L1871" s="10" t="s">
        <v>521</v>
      </c>
      <c r="M1871" s="11" t="s">
        <v>47</v>
      </c>
      <c r="N1871" s="11" t="s">
        <v>46</v>
      </c>
      <c r="O1871" s="10">
        <v>0</v>
      </c>
      <c r="P1871" s="12">
        <v>138.52000000000001</v>
      </c>
      <c r="Q1871" s="55">
        <v>1.3852000000000001E-2</v>
      </c>
      <c r="R1871" s="125"/>
      <c r="S1871" s="150" t="s">
        <v>46</v>
      </c>
      <c r="T1871" s="12" t="s">
        <v>47</v>
      </c>
      <c r="U1871" s="12" t="s">
        <v>47</v>
      </c>
      <c r="V1871" s="127" t="s">
        <v>47</v>
      </c>
      <c r="W1871" s="147" t="s">
        <v>782</v>
      </c>
      <c r="X1871" s="148" t="s">
        <v>111</v>
      </c>
      <c r="Y1871" s="70" t="s">
        <v>6032</v>
      </c>
      <c r="Z1871" s="70" t="s">
        <v>2026</v>
      </c>
      <c r="AA1871" s="127" t="s">
        <v>46</v>
      </c>
      <c r="AB1871" s="151">
        <v>0</v>
      </c>
      <c r="AC1871" s="151">
        <v>138.52000000000001</v>
      </c>
      <c r="AD1871" s="151">
        <f t="shared" si="391"/>
        <v>1.3852000000000001E-2</v>
      </c>
      <c r="AE1871" s="127" t="s">
        <v>47</v>
      </c>
      <c r="AF1871" s="152" t="s">
        <v>47</v>
      </c>
      <c r="AG1871" s="227" t="s">
        <v>47</v>
      </c>
      <c r="AH1871" s="227" t="s">
        <v>915</v>
      </c>
      <c r="AI1871" s="227" t="s">
        <v>915</v>
      </c>
      <c r="AJ1871" s="227" t="s">
        <v>915</v>
      </c>
      <c r="AK1871" s="2"/>
      <c r="AL1871" s="2"/>
      <c r="AM1871" s="2"/>
      <c r="AN1871" s="2"/>
      <c r="AO1871" s="2"/>
      <c r="AP1871" s="2"/>
      <c r="AQ1871" s="2"/>
    </row>
    <row r="1872" spans="1:43" s="17" customFormat="1" ht="51" x14ac:dyDescent="0.25">
      <c r="A1872" s="54" t="s">
        <v>79</v>
      </c>
      <c r="B1872" s="219" t="s">
        <v>48</v>
      </c>
      <c r="C1872" s="227" t="s">
        <v>47</v>
      </c>
      <c r="D1872" s="227" t="s">
        <v>915</v>
      </c>
      <c r="E1872" s="227" t="s">
        <v>915</v>
      </c>
      <c r="F1872" s="220" t="s">
        <v>775</v>
      </c>
      <c r="G1872" s="227" t="s">
        <v>6033</v>
      </c>
      <c r="H1872" s="150" t="s">
        <v>777</v>
      </c>
      <c r="I1872" s="8" t="s">
        <v>6034</v>
      </c>
      <c r="J1872" s="9" t="s">
        <v>108</v>
      </c>
      <c r="K1872" s="10" t="s">
        <v>6035</v>
      </c>
      <c r="L1872" s="10" t="s">
        <v>521</v>
      </c>
      <c r="M1872" s="11" t="s">
        <v>47</v>
      </c>
      <c r="N1872" s="11" t="s">
        <v>46</v>
      </c>
      <c r="O1872" s="10">
        <v>0</v>
      </c>
      <c r="P1872" s="12">
        <v>328.28</v>
      </c>
      <c r="Q1872" s="55">
        <v>3.2827999999999996E-2</v>
      </c>
      <c r="R1872" s="125"/>
      <c r="S1872" s="150" t="s">
        <v>46</v>
      </c>
      <c r="T1872" s="12" t="s">
        <v>47</v>
      </c>
      <c r="U1872" s="12" t="s">
        <v>47</v>
      </c>
      <c r="V1872" s="127" t="s">
        <v>46</v>
      </c>
      <c r="W1872" s="147" t="s">
        <v>782</v>
      </c>
      <c r="X1872" s="148" t="s">
        <v>111</v>
      </c>
      <c r="Y1872" s="70" t="s">
        <v>6036</v>
      </c>
      <c r="Z1872" s="70" t="s">
        <v>2026</v>
      </c>
      <c r="AA1872" s="127" t="s">
        <v>46</v>
      </c>
      <c r="AB1872" s="151">
        <v>0</v>
      </c>
      <c r="AC1872" s="151">
        <v>328.28</v>
      </c>
      <c r="AD1872" s="151">
        <f t="shared" si="391"/>
        <v>3.2827999999999996E-2</v>
      </c>
      <c r="AE1872" s="127" t="s">
        <v>47</v>
      </c>
      <c r="AF1872" s="152" t="s">
        <v>47</v>
      </c>
      <c r="AG1872" s="227" t="s">
        <v>47</v>
      </c>
      <c r="AH1872" s="227" t="s">
        <v>915</v>
      </c>
      <c r="AI1872" s="227" t="s">
        <v>915</v>
      </c>
      <c r="AJ1872" s="227" t="s">
        <v>915</v>
      </c>
      <c r="AK1872" s="2"/>
      <c r="AL1872" s="2"/>
      <c r="AM1872" s="2"/>
      <c r="AN1872" s="2"/>
      <c r="AO1872" s="2"/>
      <c r="AP1872" s="2"/>
      <c r="AQ1872" s="2"/>
    </row>
    <row r="1873" spans="1:43" s="17" customFormat="1" ht="51" x14ac:dyDescent="0.25">
      <c r="A1873" s="54" t="s">
        <v>79</v>
      </c>
      <c r="B1873" s="219" t="s">
        <v>48</v>
      </c>
      <c r="C1873" s="227" t="s">
        <v>47</v>
      </c>
      <c r="D1873" s="227" t="s">
        <v>915</v>
      </c>
      <c r="E1873" s="227" t="s">
        <v>24453</v>
      </c>
      <c r="F1873" s="220" t="s">
        <v>775</v>
      </c>
      <c r="G1873" s="227" t="s">
        <v>6037</v>
      </c>
      <c r="H1873" s="150" t="s">
        <v>777</v>
      </c>
      <c r="I1873" s="8" t="s">
        <v>6038</v>
      </c>
      <c r="J1873" s="9" t="s">
        <v>108</v>
      </c>
      <c r="K1873" s="10" t="s">
        <v>6039</v>
      </c>
      <c r="L1873" s="10" t="s">
        <v>521</v>
      </c>
      <c r="M1873" s="11" t="s">
        <v>47</v>
      </c>
      <c r="N1873" s="11" t="s">
        <v>46</v>
      </c>
      <c r="O1873" s="10">
        <v>0</v>
      </c>
      <c r="P1873" s="12">
        <v>254.28</v>
      </c>
      <c r="Q1873" s="55">
        <v>2.5427999999999999E-2</v>
      </c>
      <c r="R1873" s="125"/>
      <c r="S1873" s="150" t="s">
        <v>46</v>
      </c>
      <c r="T1873" s="12" t="s">
        <v>47</v>
      </c>
      <c r="U1873" s="12" t="s">
        <v>47</v>
      </c>
      <c r="V1873" s="127" t="s">
        <v>46</v>
      </c>
      <c r="W1873" s="147" t="s">
        <v>782</v>
      </c>
      <c r="X1873" s="148" t="s">
        <v>111</v>
      </c>
      <c r="Y1873" s="70" t="s">
        <v>6040</v>
      </c>
      <c r="Z1873" s="70" t="s">
        <v>2026</v>
      </c>
      <c r="AA1873" s="127" t="s">
        <v>46</v>
      </c>
      <c r="AB1873" s="151">
        <v>0</v>
      </c>
      <c r="AC1873" s="151">
        <v>254.28</v>
      </c>
      <c r="AD1873" s="151">
        <f t="shared" si="391"/>
        <v>2.5427999999999999E-2</v>
      </c>
      <c r="AE1873" s="127" t="s">
        <v>47</v>
      </c>
      <c r="AF1873" s="152" t="s">
        <v>47</v>
      </c>
      <c r="AG1873" s="227" t="s">
        <v>47</v>
      </c>
      <c r="AH1873" s="227" t="s">
        <v>915</v>
      </c>
      <c r="AI1873" s="227" t="s">
        <v>915</v>
      </c>
      <c r="AJ1873" s="227" t="s">
        <v>915</v>
      </c>
    </row>
    <row r="1874" spans="1:43" s="17" customFormat="1" ht="63.75" x14ac:dyDescent="0.25">
      <c r="A1874" s="54" t="s">
        <v>79</v>
      </c>
      <c r="B1874" s="219" t="s">
        <v>48</v>
      </c>
      <c r="C1874" s="227" t="s">
        <v>47</v>
      </c>
      <c r="D1874" s="227" t="s">
        <v>915</v>
      </c>
      <c r="E1874" s="227" t="s">
        <v>915</v>
      </c>
      <c r="F1874" s="220" t="s">
        <v>775</v>
      </c>
      <c r="G1874" s="227" t="s">
        <v>6041</v>
      </c>
      <c r="H1874" s="150" t="s">
        <v>777</v>
      </c>
      <c r="I1874" s="8" t="s">
        <v>6042</v>
      </c>
      <c r="J1874" s="9" t="s">
        <v>108</v>
      </c>
      <c r="K1874" s="10" t="s">
        <v>6043</v>
      </c>
      <c r="L1874" s="10" t="s">
        <v>2369</v>
      </c>
      <c r="M1874" s="11" t="s">
        <v>47</v>
      </c>
      <c r="N1874" s="11" t="s">
        <v>46</v>
      </c>
      <c r="O1874" s="10">
        <v>0</v>
      </c>
      <c r="P1874" s="12">
        <v>687</v>
      </c>
      <c r="Q1874" s="55">
        <v>6.8699999999999997E-2</v>
      </c>
      <c r="R1874" s="125"/>
      <c r="S1874" s="150" t="s">
        <v>46</v>
      </c>
      <c r="T1874" s="12" t="s">
        <v>47</v>
      </c>
      <c r="U1874" s="12" t="s">
        <v>47</v>
      </c>
      <c r="V1874" s="127" t="s">
        <v>46</v>
      </c>
      <c r="W1874" s="147" t="s">
        <v>782</v>
      </c>
      <c r="X1874" s="148" t="s">
        <v>111</v>
      </c>
      <c r="Y1874" s="70" t="s">
        <v>6044</v>
      </c>
      <c r="Z1874" s="70" t="s">
        <v>2026</v>
      </c>
      <c r="AA1874" s="127" t="s">
        <v>46</v>
      </c>
      <c r="AB1874" s="151">
        <v>0</v>
      </c>
      <c r="AC1874" s="151">
        <v>728</v>
      </c>
      <c r="AD1874" s="151">
        <f t="shared" si="391"/>
        <v>7.2800000000000004E-2</v>
      </c>
      <c r="AE1874" s="127" t="s">
        <v>47</v>
      </c>
      <c r="AF1874" s="152" t="s">
        <v>47</v>
      </c>
      <c r="AG1874" s="227" t="s">
        <v>47</v>
      </c>
      <c r="AH1874" s="227" t="s">
        <v>915</v>
      </c>
      <c r="AI1874" s="227" t="s">
        <v>915</v>
      </c>
      <c r="AJ1874" s="227" t="s">
        <v>915</v>
      </c>
    </row>
    <row r="1875" spans="1:43" s="17" customFormat="1" ht="51" hidden="1" x14ac:dyDescent="0.25">
      <c r="A1875" s="54" t="s">
        <v>38</v>
      </c>
      <c r="B1875" s="55" t="s">
        <v>39</v>
      </c>
      <c r="C1875" s="123"/>
      <c r="D1875" s="124"/>
      <c r="E1875" s="125"/>
      <c r="F1875" s="126" t="s">
        <v>775</v>
      </c>
      <c r="G1875" s="127" t="s">
        <v>6045</v>
      </c>
      <c r="H1875" s="127" t="s">
        <v>777</v>
      </c>
      <c r="I1875" s="8" t="s">
        <v>6046</v>
      </c>
      <c r="J1875" s="9" t="s">
        <v>108</v>
      </c>
      <c r="K1875" s="10" t="s">
        <v>6047</v>
      </c>
      <c r="L1875" s="10" t="s">
        <v>631</v>
      </c>
      <c r="M1875" s="11" t="s">
        <v>47</v>
      </c>
      <c r="N1875" s="11" t="s">
        <v>46</v>
      </c>
      <c r="O1875" s="10">
        <v>629</v>
      </c>
      <c r="P1875" s="12">
        <v>1831</v>
      </c>
      <c r="Q1875" s="55">
        <v>629.18309999999997</v>
      </c>
      <c r="R1875" s="125"/>
      <c r="S1875" s="150" t="s">
        <v>46</v>
      </c>
      <c r="T1875" s="12" t="s">
        <v>47</v>
      </c>
      <c r="U1875" s="12" t="s">
        <v>47</v>
      </c>
      <c r="V1875" s="127" t="s">
        <v>47</v>
      </c>
      <c r="W1875" s="147" t="s">
        <v>782</v>
      </c>
      <c r="X1875" s="148" t="s">
        <v>111</v>
      </c>
      <c r="Y1875" s="70" t="s">
        <v>6048</v>
      </c>
      <c r="Z1875" s="70" t="s">
        <v>1168</v>
      </c>
      <c r="AA1875" s="127" t="s">
        <v>46</v>
      </c>
      <c r="AB1875" s="151">
        <v>629</v>
      </c>
      <c r="AC1875" s="151">
        <v>1931</v>
      </c>
      <c r="AD1875" s="151">
        <f t="shared" si="391"/>
        <v>629.19309999999996</v>
      </c>
      <c r="AE1875" s="127" t="s">
        <v>47</v>
      </c>
      <c r="AF1875" s="152" t="s">
        <v>47</v>
      </c>
      <c r="AG1875" s="153"/>
      <c r="AH1875" s="154"/>
      <c r="AI1875" s="154"/>
      <c r="AJ1875" s="125"/>
      <c r="AK1875" s="2"/>
      <c r="AL1875" s="2"/>
      <c r="AM1875" s="2"/>
      <c r="AN1875" s="2"/>
      <c r="AO1875" s="2"/>
      <c r="AP1875" s="2"/>
      <c r="AQ1875" s="2"/>
    </row>
    <row r="1876" spans="1:43" s="17" customFormat="1" ht="63.75" x14ac:dyDescent="0.25">
      <c r="A1876" s="54" t="s">
        <v>38</v>
      </c>
      <c r="B1876" s="219" t="s">
        <v>48</v>
      </c>
      <c r="C1876" s="227" t="s">
        <v>47</v>
      </c>
      <c r="D1876" s="227" t="s">
        <v>915</v>
      </c>
      <c r="E1876" s="227" t="s">
        <v>915</v>
      </c>
      <c r="F1876" s="220" t="s">
        <v>775</v>
      </c>
      <c r="G1876" s="227" t="s">
        <v>6049</v>
      </c>
      <c r="H1876" s="150" t="s">
        <v>777</v>
      </c>
      <c r="I1876" s="8" t="s">
        <v>6050</v>
      </c>
      <c r="J1876" s="9" t="s">
        <v>108</v>
      </c>
      <c r="K1876" s="10" t="s">
        <v>6051</v>
      </c>
      <c r="L1876" s="10" t="s">
        <v>980</v>
      </c>
      <c r="M1876" s="11" t="s">
        <v>47</v>
      </c>
      <c r="N1876" s="11" t="s">
        <v>46</v>
      </c>
      <c r="O1876" s="10">
        <v>825</v>
      </c>
      <c r="P1876" s="12">
        <v>7536</v>
      </c>
      <c r="Q1876" s="55">
        <v>825.75360000000001</v>
      </c>
      <c r="R1876" s="125"/>
      <c r="S1876" s="150" t="s">
        <v>46</v>
      </c>
      <c r="T1876" s="12" t="s">
        <v>47</v>
      </c>
      <c r="U1876" s="12" t="s">
        <v>47</v>
      </c>
      <c r="V1876" s="127" t="s">
        <v>47</v>
      </c>
      <c r="W1876" s="147" t="s">
        <v>782</v>
      </c>
      <c r="X1876" s="148" t="s">
        <v>111</v>
      </c>
      <c r="Y1876" s="70" t="s">
        <v>6052</v>
      </c>
      <c r="Z1876" s="70" t="s">
        <v>6053</v>
      </c>
      <c r="AA1876" s="127" t="s">
        <v>46</v>
      </c>
      <c r="AB1876" s="151">
        <v>825</v>
      </c>
      <c r="AC1876" s="151">
        <v>7536</v>
      </c>
      <c r="AD1876" s="151">
        <f t="shared" si="391"/>
        <v>825.75360000000001</v>
      </c>
      <c r="AE1876" s="127" t="s">
        <v>47</v>
      </c>
      <c r="AF1876" s="152" t="s">
        <v>47</v>
      </c>
      <c r="AG1876" s="227" t="s">
        <v>47</v>
      </c>
      <c r="AH1876" s="227" t="s">
        <v>915</v>
      </c>
      <c r="AI1876" s="227" t="s">
        <v>915</v>
      </c>
      <c r="AJ1876" s="227" t="s">
        <v>915</v>
      </c>
    </row>
    <row r="1877" spans="1:43" s="17" customFormat="1" ht="51" x14ac:dyDescent="0.25">
      <c r="A1877" s="54" t="s">
        <v>38</v>
      </c>
      <c r="B1877" s="219" t="s">
        <v>48</v>
      </c>
      <c r="C1877" s="227" t="s">
        <v>47</v>
      </c>
      <c r="D1877" s="227" t="s">
        <v>915</v>
      </c>
      <c r="E1877" s="227" t="s">
        <v>915</v>
      </c>
      <c r="F1877" s="220" t="s">
        <v>775</v>
      </c>
      <c r="G1877" s="227" t="s">
        <v>6054</v>
      </c>
      <c r="H1877" s="150" t="s">
        <v>777</v>
      </c>
      <c r="I1877" s="8" t="s">
        <v>6055</v>
      </c>
      <c r="J1877" s="9" t="s">
        <v>108</v>
      </c>
      <c r="K1877" s="10" t="s">
        <v>6056</v>
      </c>
      <c r="L1877" s="10" t="s">
        <v>980</v>
      </c>
      <c r="M1877" s="11" t="s">
        <v>47</v>
      </c>
      <c r="N1877" s="11" t="s">
        <v>46</v>
      </c>
      <c r="O1877" s="10">
        <v>912</v>
      </c>
      <c r="P1877" s="12">
        <v>9984</v>
      </c>
      <c r="Q1877" s="55">
        <v>912.99839999999995</v>
      </c>
      <c r="R1877" s="125"/>
      <c r="S1877" s="150" t="s">
        <v>46</v>
      </c>
      <c r="T1877" s="12" t="s">
        <v>47</v>
      </c>
      <c r="U1877" s="12" t="s">
        <v>47</v>
      </c>
      <c r="V1877" s="127" t="s">
        <v>47</v>
      </c>
      <c r="W1877" s="147" t="s">
        <v>782</v>
      </c>
      <c r="X1877" s="148" t="s">
        <v>111</v>
      </c>
      <c r="Y1877" s="70" t="s">
        <v>6057</v>
      </c>
      <c r="Z1877" s="70" t="s">
        <v>6053</v>
      </c>
      <c r="AA1877" s="127" t="s">
        <v>46</v>
      </c>
      <c r="AB1877" s="151">
        <v>912</v>
      </c>
      <c r="AC1877" s="151">
        <v>9984</v>
      </c>
      <c r="AD1877" s="151">
        <f t="shared" si="391"/>
        <v>912.99839999999995</v>
      </c>
      <c r="AE1877" s="127" t="s">
        <v>47</v>
      </c>
      <c r="AF1877" s="152" t="s">
        <v>47</v>
      </c>
      <c r="AG1877" s="227" t="s">
        <v>47</v>
      </c>
      <c r="AH1877" s="227" t="s">
        <v>915</v>
      </c>
      <c r="AI1877" s="227" t="s">
        <v>915</v>
      </c>
      <c r="AJ1877" s="227" t="s">
        <v>915</v>
      </c>
    </row>
    <row r="1878" spans="1:43" s="17" customFormat="1" ht="63.75" x14ac:dyDescent="0.25">
      <c r="A1878" s="54" t="s">
        <v>38</v>
      </c>
      <c r="B1878" s="219" t="s">
        <v>48</v>
      </c>
      <c r="C1878" s="227" t="s">
        <v>47</v>
      </c>
      <c r="D1878" s="227" t="s">
        <v>915</v>
      </c>
      <c r="E1878" s="227" t="s">
        <v>915</v>
      </c>
      <c r="F1878" s="220" t="s">
        <v>775</v>
      </c>
      <c r="G1878" s="227" t="s">
        <v>6058</v>
      </c>
      <c r="H1878" s="150" t="s">
        <v>777</v>
      </c>
      <c r="I1878" s="8" t="s">
        <v>6059</v>
      </c>
      <c r="J1878" s="9" t="s">
        <v>108</v>
      </c>
      <c r="K1878" s="10" t="s">
        <v>6060</v>
      </c>
      <c r="L1878" s="10" t="s">
        <v>2351</v>
      </c>
      <c r="M1878" s="11" t="s">
        <v>47</v>
      </c>
      <c r="N1878" s="11" t="s">
        <v>46</v>
      </c>
      <c r="O1878" s="10">
        <v>913</v>
      </c>
      <c r="P1878" s="12">
        <v>2272</v>
      </c>
      <c r="Q1878" s="55">
        <v>913.22720000000004</v>
      </c>
      <c r="R1878" s="125"/>
      <c r="S1878" s="150" t="s">
        <v>46</v>
      </c>
      <c r="T1878" s="12" t="s">
        <v>47</v>
      </c>
      <c r="U1878" s="12" t="s">
        <v>47</v>
      </c>
      <c r="V1878" s="127" t="s">
        <v>47</v>
      </c>
      <c r="W1878" s="147" t="s">
        <v>782</v>
      </c>
      <c r="X1878" s="148" t="s">
        <v>111</v>
      </c>
      <c r="Y1878" s="70" t="s">
        <v>6061</v>
      </c>
      <c r="Z1878" s="70" t="s">
        <v>6053</v>
      </c>
      <c r="AA1878" s="127" t="s">
        <v>46</v>
      </c>
      <c r="AB1878" s="151">
        <v>914</v>
      </c>
      <c r="AC1878" s="151">
        <v>2272</v>
      </c>
      <c r="AD1878" s="151">
        <f t="shared" si="391"/>
        <v>914.22720000000004</v>
      </c>
      <c r="AE1878" s="127" t="s">
        <v>47</v>
      </c>
      <c r="AF1878" s="152" t="s">
        <v>47</v>
      </c>
      <c r="AG1878" s="227" t="s">
        <v>47</v>
      </c>
      <c r="AH1878" s="227" t="s">
        <v>915</v>
      </c>
      <c r="AI1878" s="227" t="s">
        <v>915</v>
      </c>
      <c r="AJ1878" s="227" t="s">
        <v>915</v>
      </c>
    </row>
    <row r="1879" spans="1:43" s="17" customFormat="1" ht="63.75" x14ac:dyDescent="0.25">
      <c r="A1879" s="54" t="s">
        <v>38</v>
      </c>
      <c r="B1879" s="219" t="s">
        <v>48</v>
      </c>
      <c r="C1879" s="227" t="s">
        <v>47</v>
      </c>
      <c r="D1879" s="227" t="s">
        <v>915</v>
      </c>
      <c r="E1879" s="227" t="s">
        <v>915</v>
      </c>
      <c r="F1879" s="220" t="s">
        <v>775</v>
      </c>
      <c r="G1879" s="227" t="s">
        <v>6062</v>
      </c>
      <c r="H1879" s="150" t="s">
        <v>777</v>
      </c>
      <c r="I1879" s="8" t="s">
        <v>6063</v>
      </c>
      <c r="J1879" s="9" t="s">
        <v>108</v>
      </c>
      <c r="K1879" s="10" t="s">
        <v>6064</v>
      </c>
      <c r="L1879" s="10" t="s">
        <v>631</v>
      </c>
      <c r="M1879" s="11" t="s">
        <v>47</v>
      </c>
      <c r="N1879" s="11" t="s">
        <v>46</v>
      </c>
      <c r="O1879" s="10">
        <v>913</v>
      </c>
      <c r="P1879" s="12">
        <v>5888</v>
      </c>
      <c r="Q1879" s="55">
        <v>913.58879999999999</v>
      </c>
      <c r="R1879" s="125"/>
      <c r="S1879" s="150" t="s">
        <v>46</v>
      </c>
      <c r="T1879" s="12" t="s">
        <v>47</v>
      </c>
      <c r="U1879" s="12" t="s">
        <v>47</v>
      </c>
      <c r="V1879" s="127" t="s">
        <v>47</v>
      </c>
      <c r="W1879" s="147" t="s">
        <v>782</v>
      </c>
      <c r="X1879" s="148" t="s">
        <v>111</v>
      </c>
      <c r="Y1879" s="70" t="s">
        <v>6065</v>
      </c>
      <c r="Z1879" s="70" t="s">
        <v>6053</v>
      </c>
      <c r="AA1879" s="127" t="s">
        <v>46</v>
      </c>
      <c r="AB1879" s="151">
        <v>912</v>
      </c>
      <c r="AC1879" s="151">
        <v>1792</v>
      </c>
      <c r="AD1879" s="151">
        <f t="shared" si="391"/>
        <v>912.17920000000004</v>
      </c>
      <c r="AE1879" s="127" t="s">
        <v>47</v>
      </c>
      <c r="AF1879" s="152" t="s">
        <v>47</v>
      </c>
      <c r="AG1879" s="227" t="s">
        <v>47</v>
      </c>
      <c r="AH1879" s="227" t="s">
        <v>915</v>
      </c>
      <c r="AI1879" s="227" t="s">
        <v>915</v>
      </c>
      <c r="AJ1879" s="227" t="s">
        <v>915</v>
      </c>
    </row>
    <row r="1880" spans="1:43" s="17" customFormat="1" ht="63.75" customHeight="1" x14ac:dyDescent="0.25">
      <c r="A1880" s="54" t="s">
        <v>38</v>
      </c>
      <c r="B1880" s="219" t="s">
        <v>48</v>
      </c>
      <c r="C1880" s="227" t="s">
        <v>47</v>
      </c>
      <c r="D1880" s="227" t="s">
        <v>915</v>
      </c>
      <c r="E1880" s="227" t="s">
        <v>915</v>
      </c>
      <c r="F1880" s="220" t="s">
        <v>775</v>
      </c>
      <c r="G1880" s="227" t="s">
        <v>6066</v>
      </c>
      <c r="H1880" s="150" t="s">
        <v>777</v>
      </c>
      <c r="I1880" s="8" t="s">
        <v>6067</v>
      </c>
      <c r="J1880" s="9" t="s">
        <v>108</v>
      </c>
      <c r="K1880" s="10" t="s">
        <v>6068</v>
      </c>
      <c r="L1880" s="10" t="s">
        <v>1214</v>
      </c>
      <c r="M1880" s="11" t="s">
        <v>47</v>
      </c>
      <c r="N1880" s="11" t="s">
        <v>46</v>
      </c>
      <c r="O1880" s="10">
        <v>912</v>
      </c>
      <c r="P1880" s="12">
        <v>1792</v>
      </c>
      <c r="Q1880" s="55">
        <v>912.17920000000004</v>
      </c>
      <c r="R1880" s="125"/>
      <c r="S1880" s="150" t="s">
        <v>46</v>
      </c>
      <c r="T1880" s="12" t="s">
        <v>47</v>
      </c>
      <c r="U1880" s="12" t="s">
        <v>47</v>
      </c>
      <c r="V1880" s="127" t="s">
        <v>47</v>
      </c>
      <c r="W1880" s="147" t="s">
        <v>782</v>
      </c>
      <c r="X1880" s="148" t="s">
        <v>111</v>
      </c>
      <c r="Y1880" s="70" t="s">
        <v>6065</v>
      </c>
      <c r="Z1880" s="70" t="s">
        <v>6053</v>
      </c>
      <c r="AA1880" s="127" t="s">
        <v>46</v>
      </c>
      <c r="AB1880" s="151">
        <v>912</v>
      </c>
      <c r="AC1880" s="151">
        <v>1792</v>
      </c>
      <c r="AD1880" s="151">
        <f t="shared" si="391"/>
        <v>912.17920000000004</v>
      </c>
      <c r="AE1880" s="127" t="s">
        <v>47</v>
      </c>
      <c r="AF1880" s="152" t="s">
        <v>47</v>
      </c>
      <c r="AG1880" s="227" t="s">
        <v>47</v>
      </c>
      <c r="AH1880" s="227" t="s">
        <v>915</v>
      </c>
      <c r="AI1880" s="227" t="s">
        <v>915</v>
      </c>
      <c r="AJ1880" s="227" t="s">
        <v>915</v>
      </c>
    </row>
    <row r="1881" spans="1:43" s="17" customFormat="1" ht="63.75" x14ac:dyDescent="0.25">
      <c r="A1881" s="54" t="s">
        <v>38</v>
      </c>
      <c r="B1881" s="219" t="s">
        <v>48</v>
      </c>
      <c r="C1881" s="227" t="s">
        <v>47</v>
      </c>
      <c r="D1881" s="227" t="s">
        <v>915</v>
      </c>
      <c r="E1881" s="227" t="s">
        <v>915</v>
      </c>
      <c r="F1881" s="220" t="s">
        <v>775</v>
      </c>
      <c r="G1881" s="227" t="s">
        <v>6069</v>
      </c>
      <c r="H1881" s="150" t="s">
        <v>777</v>
      </c>
      <c r="I1881" s="8" t="s">
        <v>6070</v>
      </c>
      <c r="J1881" s="9" t="s">
        <v>108</v>
      </c>
      <c r="K1881" s="10" t="s">
        <v>6071</v>
      </c>
      <c r="L1881" s="10" t="s">
        <v>980</v>
      </c>
      <c r="M1881" s="11" t="s">
        <v>47</v>
      </c>
      <c r="N1881" s="11" t="s">
        <v>46</v>
      </c>
      <c r="O1881" s="10">
        <v>898</v>
      </c>
      <c r="P1881" s="12">
        <v>6624</v>
      </c>
      <c r="Q1881" s="55">
        <v>898.66240000000005</v>
      </c>
      <c r="R1881" s="125"/>
      <c r="S1881" s="150" t="s">
        <v>46</v>
      </c>
      <c r="T1881" s="12" t="s">
        <v>47</v>
      </c>
      <c r="U1881" s="12" t="s">
        <v>47</v>
      </c>
      <c r="V1881" s="127" t="s">
        <v>47</v>
      </c>
      <c r="W1881" s="147" t="s">
        <v>782</v>
      </c>
      <c r="X1881" s="148" t="s">
        <v>111</v>
      </c>
      <c r="Y1881" s="70" t="s">
        <v>6072</v>
      </c>
      <c r="Z1881" s="70" t="s">
        <v>6053</v>
      </c>
      <c r="AA1881" s="127" t="s">
        <v>46</v>
      </c>
      <c r="AB1881" s="151">
        <v>998</v>
      </c>
      <c r="AC1881" s="151">
        <v>6624</v>
      </c>
      <c r="AD1881" s="151">
        <f t="shared" si="391"/>
        <v>998.66240000000005</v>
      </c>
      <c r="AE1881" s="127" t="s">
        <v>47</v>
      </c>
      <c r="AF1881" s="152" t="s">
        <v>47</v>
      </c>
      <c r="AG1881" s="227" t="s">
        <v>47</v>
      </c>
      <c r="AH1881" s="227" t="s">
        <v>915</v>
      </c>
      <c r="AI1881" s="227" t="s">
        <v>915</v>
      </c>
      <c r="AJ1881" s="227" t="s">
        <v>915</v>
      </c>
    </row>
    <row r="1882" spans="1:43" s="17" customFormat="1" ht="63.75" x14ac:dyDescent="0.25">
      <c r="A1882" s="54" t="s">
        <v>38</v>
      </c>
      <c r="B1882" s="219" t="s">
        <v>48</v>
      </c>
      <c r="C1882" s="227" t="s">
        <v>47</v>
      </c>
      <c r="D1882" s="227" t="s">
        <v>915</v>
      </c>
      <c r="E1882" s="227" t="s">
        <v>915</v>
      </c>
      <c r="F1882" s="220" t="s">
        <v>775</v>
      </c>
      <c r="G1882" s="227" t="s">
        <v>6073</v>
      </c>
      <c r="H1882" s="150" t="s">
        <v>777</v>
      </c>
      <c r="I1882" s="8" t="s">
        <v>6074</v>
      </c>
      <c r="J1882" s="9" t="s">
        <v>108</v>
      </c>
      <c r="K1882" s="10" t="s">
        <v>6075</v>
      </c>
      <c r="L1882" s="10" t="s">
        <v>980</v>
      </c>
      <c r="M1882" s="11" t="s">
        <v>47</v>
      </c>
      <c r="N1882" s="11" t="s">
        <v>46</v>
      </c>
      <c r="O1882" s="10">
        <v>916</v>
      </c>
      <c r="P1882" s="12">
        <v>6848</v>
      </c>
      <c r="Q1882" s="55">
        <v>916.6848</v>
      </c>
      <c r="R1882" s="125"/>
      <c r="S1882" s="150" t="s">
        <v>46</v>
      </c>
      <c r="T1882" s="12" t="s">
        <v>47</v>
      </c>
      <c r="U1882" s="12" t="s">
        <v>47</v>
      </c>
      <c r="V1882" s="127" t="s">
        <v>47</v>
      </c>
      <c r="W1882" s="147" t="s">
        <v>782</v>
      </c>
      <c r="X1882" s="148" t="s">
        <v>111</v>
      </c>
      <c r="Y1882" s="70" t="s">
        <v>6076</v>
      </c>
      <c r="Z1882" s="70" t="s">
        <v>6053</v>
      </c>
      <c r="AA1882" s="127" t="s">
        <v>46</v>
      </c>
      <c r="AB1882" s="151">
        <v>916</v>
      </c>
      <c r="AC1882" s="151">
        <v>6624</v>
      </c>
      <c r="AD1882" s="151">
        <f t="shared" si="391"/>
        <v>916.66240000000005</v>
      </c>
      <c r="AE1882" s="127" t="s">
        <v>47</v>
      </c>
      <c r="AF1882" s="152" t="s">
        <v>47</v>
      </c>
      <c r="AG1882" s="227" t="s">
        <v>47</v>
      </c>
      <c r="AH1882" s="227" t="s">
        <v>915</v>
      </c>
      <c r="AI1882" s="227" t="s">
        <v>915</v>
      </c>
      <c r="AJ1882" s="227" t="s">
        <v>915</v>
      </c>
    </row>
    <row r="1883" spans="1:43" s="17" customFormat="1" ht="51" customHeight="1" x14ac:dyDescent="0.2">
      <c r="A1883" s="54" t="s">
        <v>38</v>
      </c>
      <c r="B1883" s="219" t="s">
        <v>48</v>
      </c>
      <c r="C1883" s="227" t="s">
        <v>47</v>
      </c>
      <c r="D1883" s="227" t="s">
        <v>915</v>
      </c>
      <c r="E1883" s="227" t="s">
        <v>915</v>
      </c>
      <c r="F1883" s="221" t="s">
        <v>775</v>
      </c>
      <c r="G1883" s="229" t="s">
        <v>6077</v>
      </c>
      <c r="H1883" s="93" t="s">
        <v>42</v>
      </c>
      <c r="I1883" s="8" t="s">
        <v>6078</v>
      </c>
      <c r="J1883" s="9" t="s">
        <v>108</v>
      </c>
      <c r="K1883" s="10" t="s">
        <v>6079</v>
      </c>
      <c r="L1883" s="10" t="s">
        <v>980</v>
      </c>
      <c r="M1883" s="11" t="s">
        <v>47</v>
      </c>
      <c r="N1883" s="11" t="s">
        <v>46</v>
      </c>
      <c r="O1883" s="10">
        <v>890</v>
      </c>
      <c r="P1883" s="12">
        <v>4704</v>
      </c>
      <c r="Q1883" s="55">
        <f>+O1883+(P1883/10000)</f>
        <v>890.47040000000004</v>
      </c>
      <c r="R1883" s="32"/>
      <c r="S1883" s="93" t="s">
        <v>46</v>
      </c>
      <c r="T1883" s="12" t="s">
        <v>47</v>
      </c>
      <c r="U1883" s="12" t="s">
        <v>47</v>
      </c>
      <c r="V1883" s="12" t="s">
        <v>47</v>
      </c>
      <c r="W1883" s="147" t="s">
        <v>782</v>
      </c>
      <c r="X1883" s="148" t="s">
        <v>855</v>
      </c>
      <c r="Y1883" s="70" t="s">
        <v>24045</v>
      </c>
      <c r="Z1883" s="70" t="s">
        <v>24046</v>
      </c>
      <c r="AA1883" s="12" t="s">
        <v>46</v>
      </c>
      <c r="AB1883" s="12">
        <v>890</v>
      </c>
      <c r="AC1883" s="12">
        <v>4704</v>
      </c>
      <c r="AD1883" s="149">
        <f>+AB1883+(AC1883/10000)</f>
        <v>890.47040000000004</v>
      </c>
      <c r="AE1883" s="12"/>
      <c r="AF1883" s="117" t="s">
        <v>23727</v>
      </c>
      <c r="AG1883" s="227" t="s">
        <v>47</v>
      </c>
      <c r="AH1883" s="227" t="s">
        <v>915</v>
      </c>
      <c r="AI1883" s="227" t="s">
        <v>915</v>
      </c>
      <c r="AJ1883" s="227" t="s">
        <v>915</v>
      </c>
    </row>
    <row r="1884" spans="1:43" s="17" customFormat="1" ht="51" x14ac:dyDescent="0.25">
      <c r="A1884" s="54" t="s">
        <v>38</v>
      </c>
      <c r="B1884" s="219" t="s">
        <v>48</v>
      </c>
      <c r="C1884" s="227" t="s">
        <v>47</v>
      </c>
      <c r="D1884" s="227" t="s">
        <v>915</v>
      </c>
      <c r="E1884" s="227" t="s">
        <v>915</v>
      </c>
      <c r="F1884" s="220" t="s">
        <v>775</v>
      </c>
      <c r="G1884" s="227" t="s">
        <v>6080</v>
      </c>
      <c r="H1884" s="150" t="s">
        <v>777</v>
      </c>
      <c r="I1884" s="8" t="s">
        <v>6081</v>
      </c>
      <c r="J1884" s="9" t="s">
        <v>108</v>
      </c>
      <c r="K1884" s="10" t="s">
        <v>6082</v>
      </c>
      <c r="L1884" s="10" t="s">
        <v>631</v>
      </c>
      <c r="M1884" s="11" t="s">
        <v>47</v>
      </c>
      <c r="N1884" s="11" t="s">
        <v>46</v>
      </c>
      <c r="O1884" s="10">
        <v>842</v>
      </c>
      <c r="P1884" s="12">
        <v>1376</v>
      </c>
      <c r="Q1884" s="55">
        <v>842.13760000000002</v>
      </c>
      <c r="R1884" s="125"/>
      <c r="S1884" s="150" t="s">
        <v>46</v>
      </c>
      <c r="T1884" s="12" t="s">
        <v>47</v>
      </c>
      <c r="U1884" s="12" t="s">
        <v>47</v>
      </c>
      <c r="V1884" s="127" t="s">
        <v>47</v>
      </c>
      <c r="W1884" s="147" t="s">
        <v>782</v>
      </c>
      <c r="X1884" s="148" t="s">
        <v>111</v>
      </c>
      <c r="Y1884" s="70" t="s">
        <v>6083</v>
      </c>
      <c r="Z1884" s="70" t="s">
        <v>6053</v>
      </c>
      <c r="AA1884" s="127" t="s">
        <v>46</v>
      </c>
      <c r="AB1884" s="151">
        <v>842</v>
      </c>
      <c r="AC1884" s="151">
        <v>1376</v>
      </c>
      <c r="AD1884" s="151">
        <f t="shared" ref="AD1884:AD1889" si="392">+AB1884+(AC1884/10000)</f>
        <v>842.13760000000002</v>
      </c>
      <c r="AE1884" s="127" t="s">
        <v>47</v>
      </c>
      <c r="AF1884" s="152" t="s">
        <v>47</v>
      </c>
      <c r="AG1884" s="227" t="s">
        <v>47</v>
      </c>
      <c r="AH1884" s="227" t="s">
        <v>915</v>
      </c>
      <c r="AI1884" s="227" t="s">
        <v>915</v>
      </c>
      <c r="AJ1884" s="227" t="s">
        <v>915</v>
      </c>
    </row>
    <row r="1885" spans="1:43" s="17" customFormat="1" ht="51" x14ac:dyDescent="0.25">
      <c r="A1885" s="54" t="s">
        <v>38</v>
      </c>
      <c r="B1885" s="219" t="s">
        <v>48</v>
      </c>
      <c r="C1885" s="227" t="s">
        <v>47</v>
      </c>
      <c r="D1885" s="227" t="s">
        <v>915</v>
      </c>
      <c r="E1885" s="227" t="s">
        <v>915</v>
      </c>
      <c r="F1885" s="220" t="s">
        <v>775</v>
      </c>
      <c r="G1885" s="227" t="s">
        <v>6084</v>
      </c>
      <c r="H1885" s="150" t="s">
        <v>777</v>
      </c>
      <c r="I1885" s="8" t="s">
        <v>6085</v>
      </c>
      <c r="J1885" s="9" t="s">
        <v>108</v>
      </c>
      <c r="K1885" s="10" t="s">
        <v>6086</v>
      </c>
      <c r="L1885" s="10" t="s">
        <v>631</v>
      </c>
      <c r="M1885" s="11" t="s">
        <v>47</v>
      </c>
      <c r="N1885" s="11" t="s">
        <v>46</v>
      </c>
      <c r="O1885" s="10">
        <v>917</v>
      </c>
      <c r="P1885" s="12">
        <v>5040</v>
      </c>
      <c r="Q1885" s="55">
        <v>917.50400000000002</v>
      </c>
      <c r="R1885" s="125"/>
      <c r="S1885" s="150" t="s">
        <v>46</v>
      </c>
      <c r="T1885" s="12" t="s">
        <v>47</v>
      </c>
      <c r="U1885" s="12" t="s">
        <v>47</v>
      </c>
      <c r="V1885" s="127" t="s">
        <v>47</v>
      </c>
      <c r="W1885" s="147" t="s">
        <v>782</v>
      </c>
      <c r="X1885" s="148" t="s">
        <v>111</v>
      </c>
      <c r="Y1885" s="70" t="s">
        <v>6087</v>
      </c>
      <c r="Z1885" s="70" t="s">
        <v>6053</v>
      </c>
      <c r="AA1885" s="127" t="s">
        <v>46</v>
      </c>
      <c r="AB1885" s="151">
        <v>917</v>
      </c>
      <c r="AC1885" s="151">
        <v>5040</v>
      </c>
      <c r="AD1885" s="151">
        <f t="shared" si="392"/>
        <v>917.50400000000002</v>
      </c>
      <c r="AE1885" s="127" t="s">
        <v>47</v>
      </c>
      <c r="AF1885" s="152" t="s">
        <v>47</v>
      </c>
      <c r="AG1885" s="227" t="s">
        <v>47</v>
      </c>
      <c r="AH1885" s="227" t="s">
        <v>915</v>
      </c>
      <c r="AI1885" s="227" t="s">
        <v>915</v>
      </c>
      <c r="AJ1885" s="227" t="s">
        <v>915</v>
      </c>
    </row>
    <row r="1886" spans="1:43" s="17" customFormat="1" ht="51" x14ac:dyDescent="0.25">
      <c r="A1886" s="54" t="s">
        <v>38</v>
      </c>
      <c r="B1886" s="219" t="s">
        <v>48</v>
      </c>
      <c r="C1886" s="227" t="s">
        <v>47</v>
      </c>
      <c r="D1886" s="227" t="s">
        <v>915</v>
      </c>
      <c r="E1886" s="227" t="s">
        <v>915</v>
      </c>
      <c r="F1886" s="220" t="s">
        <v>775</v>
      </c>
      <c r="G1886" s="227" t="s">
        <v>6088</v>
      </c>
      <c r="H1886" s="150" t="s">
        <v>777</v>
      </c>
      <c r="I1886" s="8" t="s">
        <v>6089</v>
      </c>
      <c r="J1886" s="9" t="s">
        <v>108</v>
      </c>
      <c r="K1886" s="10" t="s">
        <v>6090</v>
      </c>
      <c r="L1886" s="10" t="s">
        <v>1214</v>
      </c>
      <c r="M1886" s="11" t="s">
        <v>47</v>
      </c>
      <c r="N1886" s="11" t="s">
        <v>46</v>
      </c>
      <c r="O1886" s="10">
        <v>918</v>
      </c>
      <c r="P1886" s="12">
        <v>3232</v>
      </c>
      <c r="Q1886" s="55">
        <v>918.32320000000004</v>
      </c>
      <c r="R1886" s="125"/>
      <c r="S1886" s="150" t="s">
        <v>46</v>
      </c>
      <c r="T1886" s="12" t="s">
        <v>47</v>
      </c>
      <c r="U1886" s="12" t="s">
        <v>47</v>
      </c>
      <c r="V1886" s="127" t="s">
        <v>47</v>
      </c>
      <c r="W1886" s="147" t="s">
        <v>782</v>
      </c>
      <c r="X1886" s="148" t="s">
        <v>111</v>
      </c>
      <c r="Y1886" s="70" t="s">
        <v>6091</v>
      </c>
      <c r="Z1886" s="70" t="s">
        <v>6053</v>
      </c>
      <c r="AA1886" s="127" t="s">
        <v>46</v>
      </c>
      <c r="AB1886" s="151">
        <v>918</v>
      </c>
      <c r="AC1886" s="151">
        <v>3232</v>
      </c>
      <c r="AD1886" s="151">
        <f t="shared" si="392"/>
        <v>918.32320000000004</v>
      </c>
      <c r="AE1886" s="127" t="s">
        <v>47</v>
      </c>
      <c r="AF1886" s="152" t="s">
        <v>47</v>
      </c>
      <c r="AG1886" s="227" t="s">
        <v>47</v>
      </c>
      <c r="AH1886" s="227" t="s">
        <v>915</v>
      </c>
      <c r="AI1886" s="227" t="s">
        <v>915</v>
      </c>
      <c r="AJ1886" s="227" t="s">
        <v>915</v>
      </c>
    </row>
    <row r="1887" spans="1:43" s="17" customFormat="1" ht="51" customHeight="1" x14ac:dyDescent="0.25">
      <c r="A1887" s="54" t="s">
        <v>38</v>
      </c>
      <c r="B1887" s="219" t="s">
        <v>48</v>
      </c>
      <c r="C1887" s="227" t="s">
        <v>47</v>
      </c>
      <c r="D1887" s="227" t="s">
        <v>915</v>
      </c>
      <c r="E1887" s="227" t="s">
        <v>915</v>
      </c>
      <c r="F1887" s="220" t="s">
        <v>775</v>
      </c>
      <c r="G1887" s="227" t="s">
        <v>6092</v>
      </c>
      <c r="H1887" s="150" t="s">
        <v>777</v>
      </c>
      <c r="I1887" s="8" t="s">
        <v>6093</v>
      </c>
      <c r="J1887" s="9" t="s">
        <v>108</v>
      </c>
      <c r="K1887" s="10" t="s">
        <v>6094</v>
      </c>
      <c r="L1887" s="10" t="s">
        <v>781</v>
      </c>
      <c r="M1887" s="11" t="s">
        <v>47</v>
      </c>
      <c r="N1887" s="11" t="s">
        <v>46</v>
      </c>
      <c r="O1887" s="10">
        <v>837</v>
      </c>
      <c r="P1887" s="12">
        <v>2224</v>
      </c>
      <c r="Q1887" s="55">
        <v>837.22239999999999</v>
      </c>
      <c r="R1887" s="125"/>
      <c r="S1887" s="150" t="s">
        <v>46</v>
      </c>
      <c r="T1887" s="12" t="s">
        <v>47</v>
      </c>
      <c r="U1887" s="12" t="s">
        <v>47</v>
      </c>
      <c r="V1887" s="127" t="s">
        <v>47</v>
      </c>
      <c r="W1887" s="147" t="s">
        <v>782</v>
      </c>
      <c r="X1887" s="148" t="s">
        <v>111</v>
      </c>
      <c r="Y1887" s="70" t="s">
        <v>6095</v>
      </c>
      <c r="Z1887" s="70" t="s">
        <v>6053</v>
      </c>
      <c r="AA1887" s="127" t="s">
        <v>46</v>
      </c>
      <c r="AB1887" s="151">
        <v>837</v>
      </c>
      <c r="AC1887" s="151">
        <v>2224</v>
      </c>
      <c r="AD1887" s="151">
        <f t="shared" si="392"/>
        <v>837.22239999999999</v>
      </c>
      <c r="AE1887" s="127" t="s">
        <v>47</v>
      </c>
      <c r="AF1887" s="152" t="s">
        <v>47</v>
      </c>
      <c r="AG1887" s="227" t="s">
        <v>47</v>
      </c>
      <c r="AH1887" s="227" t="s">
        <v>915</v>
      </c>
      <c r="AI1887" s="227" t="s">
        <v>915</v>
      </c>
      <c r="AJ1887" s="227" t="s">
        <v>915</v>
      </c>
    </row>
    <row r="1888" spans="1:43" s="17" customFormat="1" ht="51" x14ac:dyDescent="0.25">
      <c r="A1888" s="54" t="s">
        <v>38</v>
      </c>
      <c r="B1888" s="219" t="s">
        <v>48</v>
      </c>
      <c r="C1888" s="227" t="s">
        <v>47</v>
      </c>
      <c r="D1888" s="227" t="s">
        <v>915</v>
      </c>
      <c r="E1888" s="227" t="s">
        <v>915</v>
      </c>
      <c r="F1888" s="220" t="s">
        <v>775</v>
      </c>
      <c r="G1888" s="227" t="s">
        <v>6096</v>
      </c>
      <c r="H1888" s="150" t="s">
        <v>777</v>
      </c>
      <c r="I1888" s="8" t="s">
        <v>6097</v>
      </c>
      <c r="J1888" s="9" t="s">
        <v>108</v>
      </c>
      <c r="K1888" s="10" t="s">
        <v>6098</v>
      </c>
      <c r="L1888" s="10" t="s">
        <v>1214</v>
      </c>
      <c r="M1888" s="11" t="s">
        <v>47</v>
      </c>
      <c r="N1888" s="11" t="s">
        <v>46</v>
      </c>
      <c r="O1888" s="10">
        <v>797</v>
      </c>
      <c r="P1888" s="12">
        <v>816</v>
      </c>
      <c r="Q1888" s="55">
        <v>797.08159999999998</v>
      </c>
      <c r="R1888" s="125"/>
      <c r="S1888" s="150" t="s">
        <v>46</v>
      </c>
      <c r="T1888" s="12" t="s">
        <v>47</v>
      </c>
      <c r="U1888" s="12" t="s">
        <v>47</v>
      </c>
      <c r="V1888" s="127" t="s">
        <v>47</v>
      </c>
      <c r="W1888" s="147" t="s">
        <v>782</v>
      </c>
      <c r="X1888" s="148" t="s">
        <v>111</v>
      </c>
      <c r="Y1888" s="70" t="s">
        <v>6099</v>
      </c>
      <c r="Z1888" s="70" t="s">
        <v>6053</v>
      </c>
      <c r="AA1888" s="127" t="s">
        <v>46</v>
      </c>
      <c r="AB1888" s="151">
        <v>797</v>
      </c>
      <c r="AC1888" s="151">
        <v>816</v>
      </c>
      <c r="AD1888" s="151">
        <f t="shared" si="392"/>
        <v>797.08159999999998</v>
      </c>
      <c r="AE1888" s="127" t="s">
        <v>47</v>
      </c>
      <c r="AF1888" s="152" t="s">
        <v>47</v>
      </c>
      <c r="AG1888" s="227" t="s">
        <v>47</v>
      </c>
      <c r="AH1888" s="227" t="s">
        <v>915</v>
      </c>
      <c r="AI1888" s="227" t="s">
        <v>915</v>
      </c>
      <c r="AJ1888" s="227" t="s">
        <v>915</v>
      </c>
    </row>
    <row r="1889" spans="1:43" s="17" customFormat="1" ht="76.5" customHeight="1" x14ac:dyDescent="0.25">
      <c r="A1889" s="54" t="s">
        <v>38</v>
      </c>
      <c r="B1889" s="219" t="s">
        <v>48</v>
      </c>
      <c r="C1889" s="227" t="s">
        <v>47</v>
      </c>
      <c r="D1889" s="227" t="s">
        <v>915</v>
      </c>
      <c r="E1889" s="227" t="s">
        <v>915</v>
      </c>
      <c r="F1889" s="220" t="s">
        <v>775</v>
      </c>
      <c r="G1889" s="227" t="s">
        <v>6100</v>
      </c>
      <c r="H1889" s="150" t="s">
        <v>777</v>
      </c>
      <c r="I1889" s="8" t="s">
        <v>6101</v>
      </c>
      <c r="J1889" s="9" t="s">
        <v>108</v>
      </c>
      <c r="K1889" s="10" t="s">
        <v>6102</v>
      </c>
      <c r="L1889" s="10" t="s">
        <v>980</v>
      </c>
      <c r="M1889" s="11" t="s">
        <v>47</v>
      </c>
      <c r="N1889" s="11" t="s">
        <v>46</v>
      </c>
      <c r="O1889" s="10">
        <v>918</v>
      </c>
      <c r="P1889" s="12">
        <v>3232</v>
      </c>
      <c r="Q1889" s="55">
        <v>918.32320000000004</v>
      </c>
      <c r="R1889" s="125"/>
      <c r="S1889" s="150" t="s">
        <v>46</v>
      </c>
      <c r="T1889" s="12" t="s">
        <v>47</v>
      </c>
      <c r="U1889" s="12" t="s">
        <v>47</v>
      </c>
      <c r="V1889" s="127" t="s">
        <v>47</v>
      </c>
      <c r="W1889" s="147" t="s">
        <v>782</v>
      </c>
      <c r="X1889" s="148" t="s">
        <v>111</v>
      </c>
      <c r="Y1889" s="70" t="s">
        <v>6103</v>
      </c>
      <c r="Z1889" s="70" t="s">
        <v>6053</v>
      </c>
      <c r="AA1889" s="127" t="s">
        <v>46</v>
      </c>
      <c r="AB1889" s="151">
        <v>918</v>
      </c>
      <c r="AC1889" s="151">
        <v>3232</v>
      </c>
      <c r="AD1889" s="151">
        <f t="shared" si="392"/>
        <v>918.32320000000004</v>
      </c>
      <c r="AE1889" s="127" t="s">
        <v>47</v>
      </c>
      <c r="AF1889" s="152" t="s">
        <v>47</v>
      </c>
      <c r="AG1889" s="227" t="s">
        <v>47</v>
      </c>
      <c r="AH1889" s="227" t="s">
        <v>915</v>
      </c>
      <c r="AI1889" s="227" t="s">
        <v>915</v>
      </c>
      <c r="AJ1889" s="227" t="s">
        <v>915</v>
      </c>
    </row>
    <row r="1890" spans="1:43" s="17" customFormat="1" ht="60" customHeight="1" x14ac:dyDescent="0.2">
      <c r="A1890" s="54" t="s">
        <v>79</v>
      </c>
      <c r="B1890" s="219" t="s">
        <v>48</v>
      </c>
      <c r="C1890" s="227" t="s">
        <v>47</v>
      </c>
      <c r="D1890" s="227" t="s">
        <v>915</v>
      </c>
      <c r="E1890" s="227" t="s">
        <v>915</v>
      </c>
      <c r="F1890" s="221" t="s">
        <v>775</v>
      </c>
      <c r="G1890" s="229" t="s">
        <v>6104</v>
      </c>
      <c r="H1890" s="93" t="s">
        <v>42</v>
      </c>
      <c r="I1890" s="8" t="s">
        <v>6105</v>
      </c>
      <c r="J1890" s="9" t="s">
        <v>108</v>
      </c>
      <c r="K1890" s="10" t="s">
        <v>6106</v>
      </c>
      <c r="L1890" s="10" t="s">
        <v>521</v>
      </c>
      <c r="M1890" s="11" t="s">
        <v>47</v>
      </c>
      <c r="N1890" s="11" t="s">
        <v>46</v>
      </c>
      <c r="O1890" s="10">
        <v>0</v>
      </c>
      <c r="P1890" s="12">
        <v>319</v>
      </c>
      <c r="Q1890" s="55">
        <f>+O1890+(P1890/10000)</f>
        <v>3.1899999999999998E-2</v>
      </c>
      <c r="R1890" s="32"/>
      <c r="S1890" s="93" t="s">
        <v>46</v>
      </c>
      <c r="T1890" s="12" t="s">
        <v>47</v>
      </c>
      <c r="U1890" s="12" t="s">
        <v>47</v>
      </c>
      <c r="V1890" s="12" t="s">
        <v>47</v>
      </c>
      <c r="W1890" s="147" t="s">
        <v>782</v>
      </c>
      <c r="X1890" s="148" t="s">
        <v>855</v>
      </c>
      <c r="Y1890" s="70" t="s">
        <v>24047</v>
      </c>
      <c r="Z1890" s="70" t="s">
        <v>9412</v>
      </c>
      <c r="AA1890" s="12" t="s">
        <v>46</v>
      </c>
      <c r="AB1890" s="12">
        <v>0</v>
      </c>
      <c r="AC1890" s="12">
        <v>319</v>
      </c>
      <c r="AD1890" s="149">
        <f t="shared" ref="AD1890:AD1907" si="393">+AB1890+(AC1890/10000)</f>
        <v>3.1899999999999998E-2</v>
      </c>
      <c r="AE1890" s="12"/>
      <c r="AF1890" s="117" t="s">
        <v>23727</v>
      </c>
      <c r="AG1890" s="227" t="s">
        <v>47</v>
      </c>
      <c r="AH1890" s="227" t="s">
        <v>915</v>
      </c>
      <c r="AI1890" s="227" t="s">
        <v>915</v>
      </c>
      <c r="AJ1890" s="227" t="s">
        <v>915</v>
      </c>
    </row>
    <row r="1891" spans="1:43" s="17" customFormat="1" ht="51" x14ac:dyDescent="0.25">
      <c r="A1891" s="54" t="s">
        <v>79</v>
      </c>
      <c r="B1891" s="219" t="s">
        <v>48</v>
      </c>
      <c r="C1891" s="227" t="s">
        <v>47</v>
      </c>
      <c r="D1891" s="227" t="s">
        <v>915</v>
      </c>
      <c r="E1891" s="227" t="s">
        <v>915</v>
      </c>
      <c r="F1891" s="220" t="s">
        <v>775</v>
      </c>
      <c r="G1891" s="227" t="s">
        <v>6107</v>
      </c>
      <c r="H1891" s="150" t="s">
        <v>777</v>
      </c>
      <c r="I1891" s="8" t="s">
        <v>6108</v>
      </c>
      <c r="J1891" s="9" t="s">
        <v>108</v>
      </c>
      <c r="K1891" s="10" t="s">
        <v>6109</v>
      </c>
      <c r="L1891" s="10" t="s">
        <v>521</v>
      </c>
      <c r="M1891" s="11" t="s">
        <v>47</v>
      </c>
      <c r="N1891" s="11" t="s">
        <v>46</v>
      </c>
      <c r="O1891" s="10">
        <v>0</v>
      </c>
      <c r="P1891" s="12">
        <v>336.33</v>
      </c>
      <c r="Q1891" s="55">
        <v>3.3632999999999996E-2</v>
      </c>
      <c r="R1891" s="125"/>
      <c r="S1891" s="150" t="s">
        <v>46</v>
      </c>
      <c r="T1891" s="12" t="s">
        <v>47</v>
      </c>
      <c r="U1891" s="12" t="s">
        <v>47</v>
      </c>
      <c r="V1891" s="127" t="s">
        <v>47</v>
      </c>
      <c r="W1891" s="147" t="s">
        <v>782</v>
      </c>
      <c r="X1891" s="148" t="s">
        <v>111</v>
      </c>
      <c r="Y1891" s="70" t="s">
        <v>6110</v>
      </c>
      <c r="Z1891" s="70" t="s">
        <v>1798</v>
      </c>
      <c r="AA1891" s="127" t="s">
        <v>46</v>
      </c>
      <c r="AB1891" s="151">
        <v>0</v>
      </c>
      <c r="AC1891" s="151">
        <v>336.33</v>
      </c>
      <c r="AD1891" s="151">
        <f t="shared" si="393"/>
        <v>3.3632999999999996E-2</v>
      </c>
      <c r="AE1891" s="127" t="s">
        <v>47</v>
      </c>
      <c r="AF1891" s="152" t="s">
        <v>47</v>
      </c>
      <c r="AG1891" s="227" t="s">
        <v>47</v>
      </c>
      <c r="AH1891" s="227" t="s">
        <v>915</v>
      </c>
      <c r="AI1891" s="227" t="s">
        <v>915</v>
      </c>
      <c r="AJ1891" s="227" t="s">
        <v>915</v>
      </c>
    </row>
    <row r="1892" spans="1:43" s="17" customFormat="1" ht="76.5" x14ac:dyDescent="0.2">
      <c r="A1892" s="54" t="s">
        <v>79</v>
      </c>
      <c r="B1892" s="219" t="s">
        <v>48</v>
      </c>
      <c r="C1892" s="227" t="s">
        <v>47</v>
      </c>
      <c r="D1892" s="227" t="s">
        <v>915</v>
      </c>
      <c r="E1892" s="227" t="s">
        <v>24454</v>
      </c>
      <c r="F1892" s="221" t="s">
        <v>775</v>
      </c>
      <c r="G1892" s="229" t="s">
        <v>6111</v>
      </c>
      <c r="H1892" s="93" t="s">
        <v>42</v>
      </c>
      <c r="I1892" s="8" t="s">
        <v>6112</v>
      </c>
      <c r="J1892" s="9" t="s">
        <v>108</v>
      </c>
      <c r="K1892" s="10" t="s">
        <v>6113</v>
      </c>
      <c r="L1892" s="10" t="s">
        <v>521</v>
      </c>
      <c r="M1892" s="11" t="s">
        <v>47</v>
      </c>
      <c r="N1892" s="11" t="s">
        <v>46</v>
      </c>
      <c r="O1892" s="10">
        <v>0</v>
      </c>
      <c r="P1892" s="12">
        <v>200</v>
      </c>
      <c r="Q1892" s="55">
        <f>+O1892+(P1892/10000)</f>
        <v>0.02</v>
      </c>
      <c r="R1892" s="32"/>
      <c r="S1892" s="93" t="s">
        <v>46</v>
      </c>
      <c r="T1892" s="12" t="s">
        <v>47</v>
      </c>
      <c r="U1892" s="12" t="s">
        <v>47</v>
      </c>
      <c r="V1892" s="12" t="s">
        <v>47</v>
      </c>
      <c r="W1892" s="147" t="s">
        <v>782</v>
      </c>
      <c r="X1892" s="148" t="s">
        <v>855</v>
      </c>
      <c r="Y1892" s="70" t="s">
        <v>24048</v>
      </c>
      <c r="Z1892" s="70" t="s">
        <v>9412</v>
      </c>
      <c r="AA1892" s="12" t="s">
        <v>46</v>
      </c>
      <c r="AB1892" s="12">
        <v>0</v>
      </c>
      <c r="AC1892" s="12">
        <v>125.45</v>
      </c>
      <c r="AD1892" s="149">
        <f t="shared" si="393"/>
        <v>1.2545000000000001E-2</v>
      </c>
      <c r="AE1892" s="12"/>
      <c r="AF1892" s="117" t="s">
        <v>23727</v>
      </c>
      <c r="AG1892" s="227" t="s">
        <v>47</v>
      </c>
      <c r="AH1892" s="227" t="s">
        <v>915</v>
      </c>
      <c r="AI1892" s="227" t="s">
        <v>915</v>
      </c>
      <c r="AJ1892" s="227" t="s">
        <v>915</v>
      </c>
    </row>
    <row r="1893" spans="1:43" s="17" customFormat="1" ht="51" x14ac:dyDescent="0.25">
      <c r="A1893" s="54" t="s">
        <v>79</v>
      </c>
      <c r="B1893" s="219" t="s">
        <v>48</v>
      </c>
      <c r="C1893" s="227" t="s">
        <v>47</v>
      </c>
      <c r="D1893" s="227" t="s">
        <v>915</v>
      </c>
      <c r="E1893" s="227" t="s">
        <v>915</v>
      </c>
      <c r="F1893" s="220" t="s">
        <v>775</v>
      </c>
      <c r="G1893" s="227" t="s">
        <v>6114</v>
      </c>
      <c r="H1893" s="150" t="s">
        <v>777</v>
      </c>
      <c r="I1893" s="8" t="s">
        <v>6115</v>
      </c>
      <c r="J1893" s="9" t="s">
        <v>108</v>
      </c>
      <c r="K1893" s="10" t="s">
        <v>6116</v>
      </c>
      <c r="L1893" s="10" t="s">
        <v>1105</v>
      </c>
      <c r="M1893" s="11" t="s">
        <v>47</v>
      </c>
      <c r="N1893" s="11" t="s">
        <v>46</v>
      </c>
      <c r="O1893" s="10">
        <v>0</v>
      </c>
      <c r="P1893" s="12">
        <v>226.8</v>
      </c>
      <c r="Q1893" s="55">
        <v>2.2680000000000002E-2</v>
      </c>
      <c r="R1893" s="125"/>
      <c r="S1893" s="150" t="s">
        <v>46</v>
      </c>
      <c r="T1893" s="12" t="s">
        <v>47</v>
      </c>
      <c r="U1893" s="12" t="s">
        <v>47</v>
      </c>
      <c r="V1893" s="127" t="s">
        <v>47</v>
      </c>
      <c r="W1893" s="147" t="s">
        <v>782</v>
      </c>
      <c r="X1893" s="148" t="s">
        <v>111</v>
      </c>
      <c r="Y1893" s="70" t="s">
        <v>6117</v>
      </c>
      <c r="Z1893" s="70" t="s">
        <v>521</v>
      </c>
      <c r="AA1893" s="127" t="s">
        <v>46</v>
      </c>
      <c r="AB1893" s="151">
        <v>0</v>
      </c>
      <c r="AC1893" s="151">
        <v>116.8</v>
      </c>
      <c r="AD1893" s="151">
        <f t="shared" si="393"/>
        <v>1.1679999999999999E-2</v>
      </c>
      <c r="AE1893" s="127" t="s">
        <v>47</v>
      </c>
      <c r="AF1893" s="152" t="s">
        <v>47</v>
      </c>
      <c r="AG1893" s="227" t="s">
        <v>47</v>
      </c>
      <c r="AH1893" s="227" t="s">
        <v>915</v>
      </c>
      <c r="AI1893" s="227" t="s">
        <v>915</v>
      </c>
      <c r="AJ1893" s="227" t="s">
        <v>915</v>
      </c>
      <c r="AK1893" s="2"/>
      <c r="AL1893" s="2"/>
      <c r="AM1893" s="2"/>
      <c r="AN1893" s="2"/>
      <c r="AO1893" s="2"/>
      <c r="AP1893" s="2"/>
      <c r="AQ1893" s="2"/>
    </row>
    <row r="1894" spans="1:43" s="17" customFormat="1" ht="114.75" x14ac:dyDescent="0.25">
      <c r="A1894" s="54" t="s">
        <v>79</v>
      </c>
      <c r="B1894" s="219" t="s">
        <v>48</v>
      </c>
      <c r="C1894" s="227" t="s">
        <v>47</v>
      </c>
      <c r="D1894" s="227" t="s">
        <v>915</v>
      </c>
      <c r="E1894" s="227" t="s">
        <v>915</v>
      </c>
      <c r="F1894" s="220" t="s">
        <v>775</v>
      </c>
      <c r="G1894" s="227" t="s">
        <v>6118</v>
      </c>
      <c r="H1894" s="150" t="s">
        <v>777</v>
      </c>
      <c r="I1894" s="8" t="s">
        <v>6119</v>
      </c>
      <c r="J1894" s="9" t="s">
        <v>108</v>
      </c>
      <c r="K1894" s="10" t="s">
        <v>6120</v>
      </c>
      <c r="L1894" s="10" t="s">
        <v>521</v>
      </c>
      <c r="M1894" s="11" t="s">
        <v>47</v>
      </c>
      <c r="N1894" s="11" t="s">
        <v>46</v>
      </c>
      <c r="O1894" s="10">
        <v>0</v>
      </c>
      <c r="P1894" s="12">
        <v>267.27999999999997</v>
      </c>
      <c r="Q1894" s="55">
        <v>2.6727999999999998E-2</v>
      </c>
      <c r="R1894" s="125"/>
      <c r="S1894" s="150" t="s">
        <v>46</v>
      </c>
      <c r="T1894" s="12" t="s">
        <v>47</v>
      </c>
      <c r="U1894" s="12" t="s">
        <v>47</v>
      </c>
      <c r="V1894" s="127" t="s">
        <v>47</v>
      </c>
      <c r="W1894" s="147" t="s">
        <v>782</v>
      </c>
      <c r="X1894" s="148" t="s">
        <v>111</v>
      </c>
      <c r="Y1894" s="70" t="s">
        <v>6121</v>
      </c>
      <c r="Z1894" s="70" t="s">
        <v>521</v>
      </c>
      <c r="AA1894" s="127" t="s">
        <v>46</v>
      </c>
      <c r="AB1894" s="151">
        <v>0</v>
      </c>
      <c r="AC1894" s="151">
        <v>267.27999999999997</v>
      </c>
      <c r="AD1894" s="151">
        <f t="shared" si="393"/>
        <v>2.6727999999999998E-2</v>
      </c>
      <c r="AE1894" s="127" t="s">
        <v>47</v>
      </c>
      <c r="AF1894" s="152" t="s">
        <v>47</v>
      </c>
      <c r="AG1894" s="227" t="s">
        <v>47</v>
      </c>
      <c r="AH1894" s="227" t="s">
        <v>915</v>
      </c>
      <c r="AI1894" s="227" t="s">
        <v>915</v>
      </c>
      <c r="AJ1894" s="227" t="s">
        <v>915</v>
      </c>
      <c r="AK1894" s="2"/>
      <c r="AL1894" s="2"/>
      <c r="AM1894" s="2"/>
      <c r="AN1894" s="2"/>
      <c r="AO1894" s="2"/>
      <c r="AP1894" s="2"/>
      <c r="AQ1894" s="2"/>
    </row>
    <row r="1895" spans="1:43" s="17" customFormat="1" ht="60" customHeight="1" x14ac:dyDescent="0.2">
      <c r="A1895" s="54" t="s">
        <v>38</v>
      </c>
      <c r="B1895" s="219" t="s">
        <v>48</v>
      </c>
      <c r="C1895" s="227" t="s">
        <v>47</v>
      </c>
      <c r="D1895" s="227" t="s">
        <v>915</v>
      </c>
      <c r="E1895" s="227" t="s">
        <v>915</v>
      </c>
      <c r="F1895" s="221" t="s">
        <v>775</v>
      </c>
      <c r="G1895" s="229" t="s">
        <v>6122</v>
      </c>
      <c r="H1895" s="93" t="s">
        <v>42</v>
      </c>
      <c r="I1895" s="8" t="s">
        <v>6123</v>
      </c>
      <c r="J1895" s="9" t="s">
        <v>108</v>
      </c>
      <c r="K1895" s="10" t="s">
        <v>6124</v>
      </c>
      <c r="L1895" s="10" t="s">
        <v>980</v>
      </c>
      <c r="M1895" s="11" t="s">
        <v>47</v>
      </c>
      <c r="N1895" s="11" t="s">
        <v>46</v>
      </c>
      <c r="O1895" s="10">
        <v>477</v>
      </c>
      <c r="P1895" s="12">
        <v>7880</v>
      </c>
      <c r="Q1895" s="55">
        <f>+O1895+(P1895/10000)</f>
        <v>477.78800000000001</v>
      </c>
      <c r="R1895" s="32"/>
      <c r="S1895" s="93" t="s">
        <v>46</v>
      </c>
      <c r="T1895" s="12" t="s">
        <v>47</v>
      </c>
      <c r="U1895" s="12" t="s">
        <v>47</v>
      </c>
      <c r="V1895" s="12" t="s">
        <v>47</v>
      </c>
      <c r="W1895" s="147" t="s">
        <v>782</v>
      </c>
      <c r="X1895" s="148" t="s">
        <v>855</v>
      </c>
      <c r="Y1895" s="70" t="s">
        <v>24050</v>
      </c>
      <c r="Z1895" s="70" t="s">
        <v>24049</v>
      </c>
      <c r="AA1895" s="12" t="s">
        <v>46</v>
      </c>
      <c r="AB1895" s="12">
        <v>477</v>
      </c>
      <c r="AC1895" s="12">
        <v>0</v>
      </c>
      <c r="AD1895" s="149">
        <f t="shared" si="393"/>
        <v>477</v>
      </c>
      <c r="AE1895" s="12"/>
      <c r="AF1895" s="117" t="s">
        <v>23727</v>
      </c>
      <c r="AG1895" s="227" t="s">
        <v>47</v>
      </c>
      <c r="AH1895" s="227" t="s">
        <v>915</v>
      </c>
      <c r="AI1895" s="227" t="s">
        <v>915</v>
      </c>
      <c r="AJ1895" s="227" t="s">
        <v>915</v>
      </c>
    </row>
    <row r="1896" spans="1:43" s="17" customFormat="1" ht="51" customHeight="1" x14ac:dyDescent="0.25">
      <c r="A1896" s="54" t="s">
        <v>79</v>
      </c>
      <c r="B1896" s="219" t="s">
        <v>48</v>
      </c>
      <c r="C1896" s="227" t="s">
        <v>47</v>
      </c>
      <c r="D1896" s="227" t="s">
        <v>915</v>
      </c>
      <c r="E1896" s="227" t="s">
        <v>915</v>
      </c>
      <c r="F1896" s="220" t="s">
        <v>775</v>
      </c>
      <c r="G1896" s="227" t="s">
        <v>6125</v>
      </c>
      <c r="H1896" s="150" t="s">
        <v>777</v>
      </c>
      <c r="I1896" s="8" t="s">
        <v>6126</v>
      </c>
      <c r="J1896" s="9" t="s">
        <v>108</v>
      </c>
      <c r="K1896" s="10" t="s">
        <v>6127</v>
      </c>
      <c r="L1896" s="10" t="s">
        <v>521</v>
      </c>
      <c r="M1896" s="11" t="s">
        <v>47</v>
      </c>
      <c r="N1896" s="11" t="s">
        <v>46</v>
      </c>
      <c r="O1896" s="10">
        <v>0</v>
      </c>
      <c r="P1896" s="12">
        <v>208.15</v>
      </c>
      <c r="Q1896" s="55">
        <v>2.0815E-2</v>
      </c>
      <c r="R1896" s="125"/>
      <c r="S1896" s="150" t="s">
        <v>46</v>
      </c>
      <c r="T1896" s="12" t="s">
        <v>47</v>
      </c>
      <c r="U1896" s="12" t="s">
        <v>47</v>
      </c>
      <c r="V1896" s="127" t="s">
        <v>47</v>
      </c>
      <c r="W1896" s="147" t="s">
        <v>782</v>
      </c>
      <c r="X1896" s="148" t="s">
        <v>111</v>
      </c>
      <c r="Y1896" s="70" t="s">
        <v>6128</v>
      </c>
      <c r="Z1896" s="70" t="s">
        <v>521</v>
      </c>
      <c r="AA1896" s="127" t="s">
        <v>46</v>
      </c>
      <c r="AB1896" s="151">
        <v>0</v>
      </c>
      <c r="AC1896" s="151">
        <v>208.15</v>
      </c>
      <c r="AD1896" s="151">
        <f t="shared" si="393"/>
        <v>2.0815E-2</v>
      </c>
      <c r="AE1896" s="127" t="s">
        <v>47</v>
      </c>
      <c r="AF1896" s="152" t="s">
        <v>47</v>
      </c>
      <c r="AG1896" s="227" t="s">
        <v>47</v>
      </c>
      <c r="AH1896" s="227" t="s">
        <v>915</v>
      </c>
      <c r="AI1896" s="227" t="s">
        <v>915</v>
      </c>
      <c r="AJ1896" s="227" t="s">
        <v>915</v>
      </c>
      <c r="AK1896" s="2"/>
      <c r="AL1896" s="2"/>
      <c r="AM1896" s="2"/>
      <c r="AN1896" s="2"/>
      <c r="AO1896" s="2"/>
      <c r="AP1896" s="2"/>
      <c r="AQ1896" s="2"/>
    </row>
    <row r="1897" spans="1:43" s="17" customFormat="1" ht="51" x14ac:dyDescent="0.25">
      <c r="A1897" s="54" t="s">
        <v>38</v>
      </c>
      <c r="B1897" s="219" t="s">
        <v>48</v>
      </c>
      <c r="C1897" s="227" t="s">
        <v>47</v>
      </c>
      <c r="D1897" s="227" t="s">
        <v>915</v>
      </c>
      <c r="E1897" s="227" t="s">
        <v>915</v>
      </c>
      <c r="F1897" s="220" t="s">
        <v>775</v>
      </c>
      <c r="G1897" s="227" t="s">
        <v>6129</v>
      </c>
      <c r="H1897" s="150" t="s">
        <v>777</v>
      </c>
      <c r="I1897" s="8" t="s">
        <v>6130</v>
      </c>
      <c r="J1897" s="9" t="s">
        <v>108</v>
      </c>
      <c r="K1897" s="10" t="s">
        <v>6131</v>
      </c>
      <c r="L1897" s="10" t="s">
        <v>980</v>
      </c>
      <c r="M1897" s="11" t="s">
        <v>47</v>
      </c>
      <c r="N1897" s="11" t="s">
        <v>46</v>
      </c>
      <c r="O1897" s="10">
        <v>603</v>
      </c>
      <c r="P1897" s="12">
        <v>6056</v>
      </c>
      <c r="Q1897" s="55">
        <v>603.60559999999998</v>
      </c>
      <c r="R1897" s="125"/>
      <c r="S1897" s="150" t="s">
        <v>46</v>
      </c>
      <c r="T1897" s="12" t="s">
        <v>47</v>
      </c>
      <c r="U1897" s="12" t="s">
        <v>47</v>
      </c>
      <c r="V1897" s="127" t="s">
        <v>47</v>
      </c>
      <c r="W1897" s="147" t="s">
        <v>782</v>
      </c>
      <c r="X1897" s="148" t="s">
        <v>288</v>
      </c>
      <c r="Y1897" s="70" t="s">
        <v>6132</v>
      </c>
      <c r="Z1897" s="70" t="s">
        <v>1350</v>
      </c>
      <c r="AA1897" s="127" t="s">
        <v>46</v>
      </c>
      <c r="AB1897" s="151">
        <v>6056</v>
      </c>
      <c r="AC1897" s="151">
        <v>0</v>
      </c>
      <c r="AD1897" s="151">
        <f t="shared" si="393"/>
        <v>6056</v>
      </c>
      <c r="AE1897" s="127" t="s">
        <v>47</v>
      </c>
      <c r="AF1897" s="152" t="s">
        <v>47</v>
      </c>
      <c r="AG1897" s="227" t="s">
        <v>47</v>
      </c>
      <c r="AH1897" s="227" t="s">
        <v>915</v>
      </c>
      <c r="AI1897" s="227" t="s">
        <v>915</v>
      </c>
      <c r="AJ1897" s="227" t="s">
        <v>915</v>
      </c>
    </row>
    <row r="1898" spans="1:43" s="17" customFormat="1" ht="51" x14ac:dyDescent="0.25">
      <c r="A1898" s="54" t="s">
        <v>79</v>
      </c>
      <c r="B1898" s="219" t="s">
        <v>48</v>
      </c>
      <c r="C1898" s="227" t="s">
        <v>47</v>
      </c>
      <c r="D1898" s="227" t="s">
        <v>915</v>
      </c>
      <c r="E1898" s="227" t="s">
        <v>915</v>
      </c>
      <c r="F1898" s="220" t="s">
        <v>775</v>
      </c>
      <c r="G1898" s="227" t="s">
        <v>6133</v>
      </c>
      <c r="H1898" s="150" t="s">
        <v>777</v>
      </c>
      <c r="I1898" s="8" t="s">
        <v>6134</v>
      </c>
      <c r="J1898" s="9" t="s">
        <v>108</v>
      </c>
      <c r="K1898" s="10" t="s">
        <v>6135</v>
      </c>
      <c r="L1898" s="10" t="s">
        <v>521</v>
      </c>
      <c r="M1898" s="11" t="s">
        <v>47</v>
      </c>
      <c r="N1898" s="11" t="s">
        <v>46</v>
      </c>
      <c r="O1898" s="10">
        <v>0</v>
      </c>
      <c r="P1898" s="12">
        <v>208</v>
      </c>
      <c r="Q1898" s="55">
        <v>2.0799999999999999E-2</v>
      </c>
      <c r="R1898" s="125"/>
      <c r="S1898" s="150" t="s">
        <v>46</v>
      </c>
      <c r="T1898" s="12" t="s">
        <v>47</v>
      </c>
      <c r="U1898" s="12" t="s">
        <v>47</v>
      </c>
      <c r="V1898" s="127" t="s">
        <v>47</v>
      </c>
      <c r="W1898" s="147" t="s">
        <v>782</v>
      </c>
      <c r="X1898" s="148" t="s">
        <v>111</v>
      </c>
      <c r="Y1898" s="70" t="s">
        <v>6136</v>
      </c>
      <c r="Z1898" s="70" t="s">
        <v>1168</v>
      </c>
      <c r="AA1898" s="127" t="s">
        <v>46</v>
      </c>
      <c r="AB1898" s="151">
        <v>0</v>
      </c>
      <c r="AC1898" s="151">
        <v>208.47</v>
      </c>
      <c r="AD1898" s="151">
        <f t="shared" si="393"/>
        <v>2.0847000000000001E-2</v>
      </c>
      <c r="AE1898" s="127" t="s">
        <v>47</v>
      </c>
      <c r="AF1898" s="152" t="s">
        <v>47</v>
      </c>
      <c r="AG1898" s="227" t="s">
        <v>47</v>
      </c>
      <c r="AH1898" s="227" t="s">
        <v>915</v>
      </c>
      <c r="AI1898" s="227" t="s">
        <v>915</v>
      </c>
      <c r="AJ1898" s="227" t="s">
        <v>915</v>
      </c>
    </row>
    <row r="1899" spans="1:43" s="17" customFormat="1" ht="102.75" customHeight="1" x14ac:dyDescent="0.2">
      <c r="A1899" s="54" t="s">
        <v>79</v>
      </c>
      <c r="B1899" s="219" t="s">
        <v>48</v>
      </c>
      <c r="C1899" s="227" t="s">
        <v>47</v>
      </c>
      <c r="D1899" s="227" t="s">
        <v>915</v>
      </c>
      <c r="E1899" s="227" t="s">
        <v>915</v>
      </c>
      <c r="F1899" s="221" t="s">
        <v>775</v>
      </c>
      <c r="G1899" s="229" t="s">
        <v>6137</v>
      </c>
      <c r="H1899" s="93" t="s">
        <v>42</v>
      </c>
      <c r="I1899" s="8" t="s">
        <v>6138</v>
      </c>
      <c r="J1899" s="9" t="s">
        <v>108</v>
      </c>
      <c r="K1899" s="10" t="s">
        <v>6139</v>
      </c>
      <c r="L1899" s="10" t="s">
        <v>521</v>
      </c>
      <c r="M1899" s="11" t="s">
        <v>47</v>
      </c>
      <c r="N1899" s="11" t="s">
        <v>46</v>
      </c>
      <c r="O1899" s="10">
        <v>0</v>
      </c>
      <c r="P1899" s="12">
        <v>1136.17</v>
      </c>
      <c r="Q1899" s="55">
        <f>+O1899+(P1899/10000)</f>
        <v>0.11361700000000001</v>
      </c>
      <c r="R1899" s="32"/>
      <c r="S1899" s="93" t="s">
        <v>46</v>
      </c>
      <c r="T1899" s="12" t="s">
        <v>47</v>
      </c>
      <c r="U1899" s="12" t="s">
        <v>47</v>
      </c>
      <c r="V1899" s="12" t="s">
        <v>47</v>
      </c>
      <c r="W1899" s="147" t="s">
        <v>782</v>
      </c>
      <c r="X1899" s="148" t="s">
        <v>855</v>
      </c>
      <c r="Y1899" s="70" t="s">
        <v>24051</v>
      </c>
      <c r="Z1899" s="70" t="s">
        <v>9412</v>
      </c>
      <c r="AA1899" s="12" t="s">
        <v>46</v>
      </c>
      <c r="AB1899" s="12">
        <v>0</v>
      </c>
      <c r="AC1899" s="12">
        <v>1136.17</v>
      </c>
      <c r="AD1899" s="149">
        <f t="shared" si="393"/>
        <v>0.11361700000000001</v>
      </c>
      <c r="AE1899" s="12"/>
      <c r="AF1899" s="117" t="s">
        <v>23727</v>
      </c>
      <c r="AG1899" s="227" t="s">
        <v>47</v>
      </c>
      <c r="AH1899" s="227" t="s">
        <v>915</v>
      </c>
      <c r="AI1899" s="227" t="s">
        <v>915</v>
      </c>
      <c r="AJ1899" s="227" t="s">
        <v>915</v>
      </c>
    </row>
    <row r="1900" spans="1:43" s="17" customFormat="1" ht="51" customHeight="1" x14ac:dyDescent="0.25">
      <c r="A1900" s="54" t="s">
        <v>79</v>
      </c>
      <c r="B1900" s="219" t="s">
        <v>48</v>
      </c>
      <c r="C1900" s="227" t="s">
        <v>47</v>
      </c>
      <c r="D1900" s="227" t="s">
        <v>915</v>
      </c>
      <c r="E1900" s="227" t="s">
        <v>915</v>
      </c>
      <c r="F1900" s="220" t="s">
        <v>775</v>
      </c>
      <c r="G1900" s="227" t="s">
        <v>6140</v>
      </c>
      <c r="H1900" s="150" t="s">
        <v>777</v>
      </c>
      <c r="I1900" s="8" t="s">
        <v>6141</v>
      </c>
      <c r="J1900" s="9" t="s">
        <v>108</v>
      </c>
      <c r="K1900" s="10" t="s">
        <v>6142</v>
      </c>
      <c r="L1900" s="10" t="s">
        <v>781</v>
      </c>
      <c r="M1900" s="11" t="s">
        <v>47</v>
      </c>
      <c r="N1900" s="11" t="s">
        <v>46</v>
      </c>
      <c r="O1900" s="10">
        <v>0</v>
      </c>
      <c r="P1900" s="12">
        <v>2000</v>
      </c>
      <c r="Q1900" s="55">
        <v>0.2</v>
      </c>
      <c r="R1900" s="125"/>
      <c r="S1900" s="150" t="s">
        <v>46</v>
      </c>
      <c r="T1900" s="12" t="s">
        <v>47</v>
      </c>
      <c r="U1900" s="12" t="s">
        <v>47</v>
      </c>
      <c r="V1900" s="127" t="s">
        <v>46</v>
      </c>
      <c r="W1900" s="147" t="s">
        <v>782</v>
      </c>
      <c r="X1900" s="148" t="s">
        <v>288</v>
      </c>
      <c r="Y1900" s="70" t="s">
        <v>6143</v>
      </c>
      <c r="Z1900" s="70" t="s">
        <v>1350</v>
      </c>
      <c r="AA1900" s="127" t="s">
        <v>46</v>
      </c>
      <c r="AB1900" s="151">
        <v>0</v>
      </c>
      <c r="AC1900" s="151">
        <v>2000</v>
      </c>
      <c r="AD1900" s="151">
        <f t="shared" si="393"/>
        <v>0.2</v>
      </c>
      <c r="AE1900" s="127" t="s">
        <v>47</v>
      </c>
      <c r="AF1900" s="152" t="s">
        <v>47</v>
      </c>
      <c r="AG1900" s="227" t="s">
        <v>47</v>
      </c>
      <c r="AH1900" s="227" t="s">
        <v>915</v>
      </c>
      <c r="AI1900" s="227" t="s">
        <v>915</v>
      </c>
      <c r="AJ1900" s="227" t="s">
        <v>915</v>
      </c>
    </row>
    <row r="1901" spans="1:43" s="17" customFormat="1" ht="51" x14ac:dyDescent="0.25">
      <c r="A1901" s="54" t="s">
        <v>38</v>
      </c>
      <c r="B1901" s="219" t="s">
        <v>48</v>
      </c>
      <c r="C1901" s="227" t="s">
        <v>47</v>
      </c>
      <c r="D1901" s="227" t="s">
        <v>915</v>
      </c>
      <c r="E1901" s="227" t="s">
        <v>915</v>
      </c>
      <c r="F1901" s="220" t="s">
        <v>775</v>
      </c>
      <c r="G1901" s="227" t="s">
        <v>6144</v>
      </c>
      <c r="H1901" s="150" t="s">
        <v>777</v>
      </c>
      <c r="I1901" s="8" t="s">
        <v>6145</v>
      </c>
      <c r="J1901" s="9" t="s">
        <v>108</v>
      </c>
      <c r="K1901" s="10" t="s">
        <v>6146</v>
      </c>
      <c r="L1901" s="10" t="s">
        <v>980</v>
      </c>
      <c r="M1901" s="11" t="s">
        <v>47</v>
      </c>
      <c r="N1901" s="11" t="s">
        <v>46</v>
      </c>
      <c r="O1901" s="10">
        <v>173</v>
      </c>
      <c r="P1901" s="12">
        <v>4800</v>
      </c>
      <c r="Q1901" s="55">
        <v>173.48</v>
      </c>
      <c r="R1901" s="125"/>
      <c r="S1901" s="150" t="s">
        <v>46</v>
      </c>
      <c r="T1901" s="12" t="s">
        <v>47</v>
      </c>
      <c r="U1901" s="12" t="s">
        <v>47</v>
      </c>
      <c r="V1901" s="127" t="s">
        <v>47</v>
      </c>
      <c r="W1901" s="147" t="s">
        <v>782</v>
      </c>
      <c r="X1901" s="148" t="s">
        <v>111</v>
      </c>
      <c r="Y1901" s="70" t="s">
        <v>6147</v>
      </c>
      <c r="Z1901" s="70" t="s">
        <v>6148</v>
      </c>
      <c r="AA1901" s="127" t="s">
        <v>46</v>
      </c>
      <c r="AB1901" s="151">
        <v>173</v>
      </c>
      <c r="AC1901" s="151">
        <v>4800</v>
      </c>
      <c r="AD1901" s="151">
        <f t="shared" si="393"/>
        <v>173.48</v>
      </c>
      <c r="AE1901" s="127" t="s">
        <v>47</v>
      </c>
      <c r="AF1901" s="152" t="s">
        <v>47</v>
      </c>
      <c r="AG1901" s="227" t="s">
        <v>47</v>
      </c>
      <c r="AH1901" s="227" t="s">
        <v>915</v>
      </c>
      <c r="AI1901" s="227" t="s">
        <v>915</v>
      </c>
      <c r="AJ1901" s="227" t="s">
        <v>915</v>
      </c>
    </row>
    <row r="1902" spans="1:43" s="17" customFormat="1" ht="51" customHeight="1" x14ac:dyDescent="0.25">
      <c r="A1902" s="54" t="s">
        <v>38</v>
      </c>
      <c r="B1902" s="219" t="s">
        <v>48</v>
      </c>
      <c r="C1902" s="227" t="s">
        <v>47</v>
      </c>
      <c r="D1902" s="227" t="s">
        <v>915</v>
      </c>
      <c r="E1902" s="227" t="s">
        <v>24455</v>
      </c>
      <c r="F1902" s="220" t="s">
        <v>775</v>
      </c>
      <c r="G1902" s="227" t="s">
        <v>6149</v>
      </c>
      <c r="H1902" s="150" t="s">
        <v>777</v>
      </c>
      <c r="I1902" s="8" t="s">
        <v>6150</v>
      </c>
      <c r="J1902" s="9" t="s">
        <v>108</v>
      </c>
      <c r="K1902" s="10" t="s">
        <v>6151</v>
      </c>
      <c r="L1902" s="10" t="s">
        <v>631</v>
      </c>
      <c r="M1902" s="11" t="s">
        <v>47</v>
      </c>
      <c r="N1902" s="11" t="s">
        <v>46</v>
      </c>
      <c r="O1902" s="10">
        <v>917</v>
      </c>
      <c r="P1902" s="12">
        <v>5896</v>
      </c>
      <c r="Q1902" s="55">
        <v>917.58960000000002</v>
      </c>
      <c r="R1902" s="125"/>
      <c r="S1902" s="150" t="s">
        <v>46</v>
      </c>
      <c r="T1902" s="12" t="s">
        <v>47</v>
      </c>
      <c r="U1902" s="12" t="s">
        <v>47</v>
      </c>
      <c r="V1902" s="127" t="s">
        <v>47</v>
      </c>
      <c r="W1902" s="147" t="s">
        <v>782</v>
      </c>
      <c r="X1902" s="148" t="s">
        <v>111</v>
      </c>
      <c r="Y1902" s="70" t="s">
        <v>6152</v>
      </c>
      <c r="Z1902" s="70" t="s">
        <v>313</v>
      </c>
      <c r="AA1902" s="127" t="s">
        <v>46</v>
      </c>
      <c r="AB1902" s="151">
        <v>827</v>
      </c>
      <c r="AC1902" s="151">
        <v>5896</v>
      </c>
      <c r="AD1902" s="151">
        <f t="shared" si="393"/>
        <v>827.58960000000002</v>
      </c>
      <c r="AE1902" s="127" t="s">
        <v>47</v>
      </c>
      <c r="AF1902" s="152" t="s">
        <v>47</v>
      </c>
      <c r="AG1902" s="227" t="s">
        <v>47</v>
      </c>
      <c r="AH1902" s="227" t="s">
        <v>915</v>
      </c>
      <c r="AI1902" s="227" t="s">
        <v>915</v>
      </c>
      <c r="AJ1902" s="227" t="s">
        <v>915</v>
      </c>
    </row>
    <row r="1903" spans="1:43" s="17" customFormat="1" ht="51" customHeight="1" x14ac:dyDescent="0.2">
      <c r="A1903" s="54" t="s">
        <v>38</v>
      </c>
      <c r="B1903" s="219" t="s">
        <v>48</v>
      </c>
      <c r="C1903" s="227" t="s">
        <v>47</v>
      </c>
      <c r="D1903" s="227" t="s">
        <v>915</v>
      </c>
      <c r="E1903" s="227" t="s">
        <v>915</v>
      </c>
      <c r="F1903" s="221" t="s">
        <v>775</v>
      </c>
      <c r="G1903" s="229" t="s">
        <v>6153</v>
      </c>
      <c r="H1903" s="93" t="s">
        <v>42</v>
      </c>
      <c r="I1903" s="8" t="s">
        <v>6154</v>
      </c>
      <c r="J1903" s="9" t="s">
        <v>108</v>
      </c>
      <c r="K1903" s="10" t="s">
        <v>6155</v>
      </c>
      <c r="L1903" s="10" t="s">
        <v>781</v>
      </c>
      <c r="M1903" s="11" t="s">
        <v>47</v>
      </c>
      <c r="N1903" s="11" t="s">
        <v>46</v>
      </c>
      <c r="O1903" s="10">
        <v>613</v>
      </c>
      <c r="P1903" s="12">
        <v>1051</v>
      </c>
      <c r="Q1903" s="55">
        <f>+O1903+(P1903/10000)</f>
        <v>613.10509999999999</v>
      </c>
      <c r="R1903" s="32"/>
      <c r="S1903" s="93" t="s">
        <v>46</v>
      </c>
      <c r="T1903" s="12" t="s">
        <v>47</v>
      </c>
      <c r="U1903" s="12" t="s">
        <v>47</v>
      </c>
      <c r="V1903" s="12" t="s">
        <v>47</v>
      </c>
      <c r="W1903" s="147" t="s">
        <v>782</v>
      </c>
      <c r="X1903" s="148" t="s">
        <v>855</v>
      </c>
      <c r="Y1903" s="70" t="s">
        <v>24052</v>
      </c>
      <c r="Z1903" s="70" t="s">
        <v>9412</v>
      </c>
      <c r="AA1903" s="12" t="s">
        <v>46</v>
      </c>
      <c r="AB1903" s="12">
        <v>613</v>
      </c>
      <c r="AC1903" s="12">
        <v>1051</v>
      </c>
      <c r="AD1903" s="149">
        <f t="shared" si="393"/>
        <v>613.10509999999999</v>
      </c>
      <c r="AE1903" s="12"/>
      <c r="AF1903" s="117" t="s">
        <v>23727</v>
      </c>
      <c r="AG1903" s="227" t="s">
        <v>47</v>
      </c>
      <c r="AH1903" s="227" t="s">
        <v>915</v>
      </c>
      <c r="AI1903" s="227" t="s">
        <v>915</v>
      </c>
      <c r="AJ1903" s="227" t="s">
        <v>915</v>
      </c>
    </row>
    <row r="1904" spans="1:43" s="17" customFormat="1" ht="51" x14ac:dyDescent="0.25">
      <c r="A1904" s="54" t="s">
        <v>79</v>
      </c>
      <c r="B1904" s="219" t="s">
        <v>48</v>
      </c>
      <c r="C1904" s="227" t="s">
        <v>47</v>
      </c>
      <c r="D1904" s="227" t="s">
        <v>915</v>
      </c>
      <c r="E1904" s="227" t="s">
        <v>915</v>
      </c>
      <c r="F1904" s="220" t="s">
        <v>775</v>
      </c>
      <c r="G1904" s="227" t="s">
        <v>6156</v>
      </c>
      <c r="H1904" s="150" t="s">
        <v>777</v>
      </c>
      <c r="I1904" s="8" t="s">
        <v>6157</v>
      </c>
      <c r="J1904" s="9" t="s">
        <v>108</v>
      </c>
      <c r="K1904" s="10" t="s">
        <v>6158</v>
      </c>
      <c r="L1904" s="10" t="s">
        <v>521</v>
      </c>
      <c r="M1904" s="11" t="s">
        <v>47</v>
      </c>
      <c r="N1904" s="11" t="s">
        <v>46</v>
      </c>
      <c r="O1904" s="10">
        <v>0</v>
      </c>
      <c r="P1904" s="12">
        <v>194.57</v>
      </c>
      <c r="Q1904" s="55">
        <v>1.9456999999999999E-2</v>
      </c>
      <c r="R1904" s="125"/>
      <c r="S1904" s="150" t="s">
        <v>46</v>
      </c>
      <c r="T1904" s="12" t="s">
        <v>47</v>
      </c>
      <c r="U1904" s="12" t="s">
        <v>47</v>
      </c>
      <c r="V1904" s="127" t="s">
        <v>47</v>
      </c>
      <c r="W1904" s="147" t="s">
        <v>782</v>
      </c>
      <c r="X1904" s="148" t="s">
        <v>111</v>
      </c>
      <c r="Y1904" s="70" t="s">
        <v>6159</v>
      </c>
      <c r="Z1904" s="70" t="s">
        <v>1200</v>
      </c>
      <c r="AA1904" s="127" t="s">
        <v>46</v>
      </c>
      <c r="AB1904" s="151">
        <v>0</v>
      </c>
      <c r="AC1904" s="151">
        <v>408</v>
      </c>
      <c r="AD1904" s="151">
        <f t="shared" si="393"/>
        <v>4.0800000000000003E-2</v>
      </c>
      <c r="AE1904" s="127" t="s">
        <v>47</v>
      </c>
      <c r="AF1904" s="152" t="s">
        <v>47</v>
      </c>
      <c r="AG1904" s="227" t="s">
        <v>47</v>
      </c>
      <c r="AH1904" s="227" t="s">
        <v>915</v>
      </c>
      <c r="AI1904" s="227" t="s">
        <v>915</v>
      </c>
      <c r="AJ1904" s="227" t="s">
        <v>915</v>
      </c>
    </row>
    <row r="1905" spans="1:43" s="17" customFormat="1" ht="51" x14ac:dyDescent="0.2">
      <c r="A1905" s="54" t="s">
        <v>79</v>
      </c>
      <c r="B1905" s="219" t="s">
        <v>48</v>
      </c>
      <c r="C1905" s="227" t="s">
        <v>47</v>
      </c>
      <c r="D1905" s="227" t="s">
        <v>915</v>
      </c>
      <c r="E1905" s="227" t="s">
        <v>915</v>
      </c>
      <c r="F1905" s="221" t="s">
        <v>775</v>
      </c>
      <c r="G1905" s="229" t="s">
        <v>6160</v>
      </c>
      <c r="H1905" s="93" t="s">
        <v>42</v>
      </c>
      <c r="I1905" s="8" t="s">
        <v>6161</v>
      </c>
      <c r="J1905" s="9" t="s">
        <v>108</v>
      </c>
      <c r="K1905" s="10" t="s">
        <v>6162</v>
      </c>
      <c r="L1905" s="10" t="s">
        <v>3269</v>
      </c>
      <c r="M1905" s="11" t="s">
        <v>47</v>
      </c>
      <c r="N1905" s="11" t="s">
        <v>46</v>
      </c>
      <c r="O1905" s="10">
        <v>0</v>
      </c>
      <c r="P1905" s="12">
        <v>599.9</v>
      </c>
      <c r="Q1905" s="55">
        <f>+O1905+(P1905/10000)</f>
        <v>5.9989999999999995E-2</v>
      </c>
      <c r="R1905" s="32"/>
      <c r="S1905" s="93" t="s">
        <v>46</v>
      </c>
      <c r="T1905" s="12" t="s">
        <v>47</v>
      </c>
      <c r="U1905" s="12" t="s">
        <v>47</v>
      </c>
      <c r="V1905" s="12" t="s">
        <v>47</v>
      </c>
      <c r="W1905" s="147" t="s">
        <v>782</v>
      </c>
      <c r="X1905" s="148" t="s">
        <v>855</v>
      </c>
      <c r="Y1905" s="70" t="s">
        <v>24053</v>
      </c>
      <c r="Z1905" s="70" t="s">
        <v>9412</v>
      </c>
      <c r="AA1905" s="12" t="s">
        <v>46</v>
      </c>
      <c r="AB1905" s="12">
        <v>0</v>
      </c>
      <c r="AC1905" s="12">
        <v>599.9</v>
      </c>
      <c r="AD1905" s="149">
        <f t="shared" si="393"/>
        <v>5.9989999999999995E-2</v>
      </c>
      <c r="AE1905" s="12"/>
      <c r="AF1905" s="117" t="s">
        <v>23727</v>
      </c>
      <c r="AG1905" s="227" t="s">
        <v>47</v>
      </c>
      <c r="AH1905" s="227" t="s">
        <v>915</v>
      </c>
      <c r="AI1905" s="227" t="s">
        <v>915</v>
      </c>
      <c r="AJ1905" s="227" t="s">
        <v>915</v>
      </c>
    </row>
    <row r="1906" spans="1:43" s="17" customFormat="1" ht="63.75" customHeight="1" x14ac:dyDescent="0.25">
      <c r="A1906" s="54" t="s">
        <v>79</v>
      </c>
      <c r="B1906" s="219" t="s">
        <v>48</v>
      </c>
      <c r="C1906" s="227" t="s">
        <v>47</v>
      </c>
      <c r="D1906" s="227" t="s">
        <v>915</v>
      </c>
      <c r="E1906" s="227" t="s">
        <v>915</v>
      </c>
      <c r="F1906" s="220" t="s">
        <v>775</v>
      </c>
      <c r="G1906" s="227" t="s">
        <v>6163</v>
      </c>
      <c r="H1906" s="150" t="s">
        <v>777</v>
      </c>
      <c r="I1906" s="8" t="s">
        <v>6164</v>
      </c>
      <c r="J1906" s="9" t="s">
        <v>108</v>
      </c>
      <c r="K1906" s="10" t="s">
        <v>6165</v>
      </c>
      <c r="L1906" s="10" t="s">
        <v>2273</v>
      </c>
      <c r="M1906" s="11" t="s">
        <v>47</v>
      </c>
      <c r="N1906" s="11" t="s">
        <v>46</v>
      </c>
      <c r="O1906" s="10">
        <v>0</v>
      </c>
      <c r="P1906" s="12">
        <v>408</v>
      </c>
      <c r="Q1906" s="55">
        <v>4.0800000000000003E-2</v>
      </c>
      <c r="R1906" s="125"/>
      <c r="S1906" s="150" t="s">
        <v>46</v>
      </c>
      <c r="T1906" s="12" t="s">
        <v>47</v>
      </c>
      <c r="U1906" s="12" t="s">
        <v>47</v>
      </c>
      <c r="V1906" s="127" t="s">
        <v>47</v>
      </c>
      <c r="W1906" s="147" t="s">
        <v>782</v>
      </c>
      <c r="X1906" s="148" t="s">
        <v>111</v>
      </c>
      <c r="Y1906" s="70" t="s">
        <v>6159</v>
      </c>
      <c r="Z1906" s="70" t="s">
        <v>1200</v>
      </c>
      <c r="AA1906" s="127" t="s">
        <v>46</v>
      </c>
      <c r="AB1906" s="151">
        <v>0</v>
      </c>
      <c r="AC1906" s="151">
        <v>408</v>
      </c>
      <c r="AD1906" s="151">
        <f t="shared" si="393"/>
        <v>4.0800000000000003E-2</v>
      </c>
      <c r="AE1906" s="127" t="s">
        <v>47</v>
      </c>
      <c r="AF1906" s="152" t="s">
        <v>47</v>
      </c>
      <c r="AG1906" s="227" t="s">
        <v>47</v>
      </c>
      <c r="AH1906" s="227" t="s">
        <v>915</v>
      </c>
      <c r="AI1906" s="227" t="s">
        <v>915</v>
      </c>
      <c r="AJ1906" s="227" t="s">
        <v>915</v>
      </c>
    </row>
    <row r="1907" spans="1:43" s="17" customFormat="1" ht="76.5" x14ac:dyDescent="0.25">
      <c r="A1907" s="54" t="s">
        <v>79</v>
      </c>
      <c r="B1907" s="219" t="s">
        <v>48</v>
      </c>
      <c r="C1907" s="227" t="s">
        <v>47</v>
      </c>
      <c r="D1907" s="227" t="s">
        <v>915</v>
      </c>
      <c r="E1907" s="227" t="s">
        <v>915</v>
      </c>
      <c r="F1907" s="220" t="s">
        <v>775</v>
      </c>
      <c r="G1907" s="227" t="s">
        <v>6166</v>
      </c>
      <c r="H1907" s="150" t="s">
        <v>777</v>
      </c>
      <c r="I1907" s="8" t="s">
        <v>6167</v>
      </c>
      <c r="J1907" s="9" t="s">
        <v>108</v>
      </c>
      <c r="K1907" s="10" t="s">
        <v>6168</v>
      </c>
      <c r="L1907" s="10" t="s">
        <v>521</v>
      </c>
      <c r="M1907" s="11" t="s">
        <v>47</v>
      </c>
      <c r="N1907" s="11" t="s">
        <v>46</v>
      </c>
      <c r="O1907" s="10">
        <v>0</v>
      </c>
      <c r="P1907" s="12">
        <v>200</v>
      </c>
      <c r="Q1907" s="55">
        <v>0.02</v>
      </c>
      <c r="R1907" s="125"/>
      <c r="S1907" s="150" t="s">
        <v>46</v>
      </c>
      <c r="T1907" s="12" t="s">
        <v>47</v>
      </c>
      <c r="U1907" s="12" t="s">
        <v>47</v>
      </c>
      <c r="V1907" s="127" t="s">
        <v>47</v>
      </c>
      <c r="W1907" s="147" t="s">
        <v>782</v>
      </c>
      <c r="X1907" s="148" t="s">
        <v>111</v>
      </c>
      <c r="Y1907" s="70" t="s">
        <v>6169</v>
      </c>
      <c r="Z1907" s="70" t="s">
        <v>1046</v>
      </c>
      <c r="AA1907" s="127" t="s">
        <v>46</v>
      </c>
      <c r="AB1907" s="151">
        <v>0</v>
      </c>
      <c r="AC1907" s="151">
        <v>200</v>
      </c>
      <c r="AD1907" s="151">
        <f t="shared" si="393"/>
        <v>0.02</v>
      </c>
      <c r="AE1907" s="127" t="s">
        <v>47</v>
      </c>
      <c r="AF1907" s="152" t="s">
        <v>47</v>
      </c>
      <c r="AG1907" s="227" t="s">
        <v>47</v>
      </c>
      <c r="AH1907" s="227" t="s">
        <v>915</v>
      </c>
      <c r="AI1907" s="227" t="s">
        <v>915</v>
      </c>
      <c r="AJ1907" s="227" t="s">
        <v>915</v>
      </c>
    </row>
    <row r="1908" spans="1:43" s="17" customFormat="1" ht="63.75" x14ac:dyDescent="0.2">
      <c r="A1908" s="54" t="s">
        <v>79</v>
      </c>
      <c r="B1908" s="219" t="s">
        <v>48</v>
      </c>
      <c r="C1908" s="227" t="s">
        <v>47</v>
      </c>
      <c r="D1908" s="227" t="s">
        <v>915</v>
      </c>
      <c r="E1908" s="227" t="s">
        <v>915</v>
      </c>
      <c r="F1908" s="221" t="s">
        <v>775</v>
      </c>
      <c r="G1908" s="229" t="s">
        <v>6170</v>
      </c>
      <c r="H1908" s="93" t="s">
        <v>42</v>
      </c>
      <c r="I1908" s="8" t="s">
        <v>6171</v>
      </c>
      <c r="J1908" s="9" t="s">
        <v>108</v>
      </c>
      <c r="K1908" s="10" t="s">
        <v>6172</v>
      </c>
      <c r="L1908" s="10" t="s">
        <v>521</v>
      </c>
      <c r="M1908" s="11" t="s">
        <v>47</v>
      </c>
      <c r="N1908" s="11" t="s">
        <v>46</v>
      </c>
      <c r="O1908" s="10">
        <v>0</v>
      </c>
      <c r="P1908" s="12">
        <v>117</v>
      </c>
      <c r="Q1908" s="55">
        <f>+O1908+(P1908/10000)</f>
        <v>1.17E-2</v>
      </c>
      <c r="R1908" s="32"/>
      <c r="S1908" s="93" t="s">
        <v>46</v>
      </c>
      <c r="T1908" s="12" t="s">
        <v>47</v>
      </c>
      <c r="U1908" s="12" t="s">
        <v>47</v>
      </c>
      <c r="V1908" s="12" t="s">
        <v>47</v>
      </c>
      <c r="W1908" s="147" t="s">
        <v>782</v>
      </c>
      <c r="X1908" s="148" t="s">
        <v>855</v>
      </c>
      <c r="Y1908" s="70" t="s">
        <v>24054</v>
      </c>
      <c r="Z1908" s="70" t="s">
        <v>9412</v>
      </c>
      <c r="AA1908" s="12" t="s">
        <v>46</v>
      </c>
      <c r="AB1908" s="12">
        <v>0</v>
      </c>
      <c r="AC1908" s="12">
        <v>117</v>
      </c>
      <c r="AD1908" s="149">
        <f t="shared" ref="AD1908:AD1909" si="394">+AB1908+(AC1908/10000)</f>
        <v>1.17E-2</v>
      </c>
      <c r="AE1908" s="12"/>
      <c r="AF1908" s="117" t="s">
        <v>23727</v>
      </c>
      <c r="AG1908" s="227" t="s">
        <v>47</v>
      </c>
      <c r="AH1908" s="227" t="s">
        <v>915</v>
      </c>
      <c r="AI1908" s="227" t="s">
        <v>915</v>
      </c>
      <c r="AJ1908" s="227" t="s">
        <v>915</v>
      </c>
    </row>
    <row r="1909" spans="1:43" s="17" customFormat="1" ht="63.75" x14ac:dyDescent="0.2">
      <c r="A1909" s="54" t="s">
        <v>38</v>
      </c>
      <c r="B1909" s="219" t="s">
        <v>48</v>
      </c>
      <c r="C1909" s="227" t="s">
        <v>47</v>
      </c>
      <c r="D1909" s="227" t="s">
        <v>915</v>
      </c>
      <c r="E1909" s="227" t="s">
        <v>915</v>
      </c>
      <c r="F1909" s="221" t="s">
        <v>775</v>
      </c>
      <c r="G1909" s="229" t="s">
        <v>6173</v>
      </c>
      <c r="H1909" s="93" t="s">
        <v>42</v>
      </c>
      <c r="I1909" s="8" t="s">
        <v>6174</v>
      </c>
      <c r="J1909" s="9" t="s">
        <v>108</v>
      </c>
      <c r="K1909" s="10" t="s">
        <v>6175</v>
      </c>
      <c r="L1909" s="10" t="s">
        <v>631</v>
      </c>
      <c r="M1909" s="11" t="s">
        <v>47</v>
      </c>
      <c r="N1909" s="11" t="s">
        <v>46</v>
      </c>
      <c r="O1909" s="10">
        <v>944</v>
      </c>
      <c r="P1909" s="12">
        <v>4352</v>
      </c>
      <c r="Q1909" s="55">
        <f>+O1909+(P1909/10000)</f>
        <v>944.43520000000001</v>
      </c>
      <c r="R1909" s="32"/>
      <c r="S1909" s="93" t="s">
        <v>46</v>
      </c>
      <c r="T1909" s="12" t="s">
        <v>47</v>
      </c>
      <c r="U1909" s="12" t="s">
        <v>47</v>
      </c>
      <c r="V1909" s="12" t="s">
        <v>47</v>
      </c>
      <c r="W1909" s="147" t="s">
        <v>782</v>
      </c>
      <c r="X1909" s="148" t="s">
        <v>855</v>
      </c>
      <c r="Y1909" s="70" t="s">
        <v>24055</v>
      </c>
      <c r="Z1909" s="70" t="s">
        <v>9412</v>
      </c>
      <c r="AA1909" s="12" t="s">
        <v>46</v>
      </c>
      <c r="AB1909" s="12">
        <v>944</v>
      </c>
      <c r="AC1909" s="12">
        <v>4348</v>
      </c>
      <c r="AD1909" s="149">
        <f t="shared" si="394"/>
        <v>944.4348</v>
      </c>
      <c r="AE1909" s="12"/>
      <c r="AF1909" s="117" t="s">
        <v>23727</v>
      </c>
      <c r="AG1909" s="227" t="s">
        <v>47</v>
      </c>
      <c r="AH1909" s="227" t="s">
        <v>915</v>
      </c>
      <c r="AI1909" s="227" t="s">
        <v>915</v>
      </c>
      <c r="AJ1909" s="227" t="s">
        <v>915</v>
      </c>
    </row>
    <row r="1910" spans="1:43" s="17" customFormat="1" ht="51" x14ac:dyDescent="0.25">
      <c r="A1910" s="54" t="s">
        <v>79</v>
      </c>
      <c r="B1910" s="219" t="s">
        <v>48</v>
      </c>
      <c r="C1910" s="227" t="s">
        <v>47</v>
      </c>
      <c r="D1910" s="227" t="s">
        <v>915</v>
      </c>
      <c r="E1910" s="227" t="s">
        <v>915</v>
      </c>
      <c r="F1910" s="220" t="s">
        <v>775</v>
      </c>
      <c r="G1910" s="227" t="s">
        <v>6176</v>
      </c>
      <c r="H1910" s="150" t="s">
        <v>777</v>
      </c>
      <c r="I1910" s="8" t="s">
        <v>6177</v>
      </c>
      <c r="J1910" s="9" t="s">
        <v>108</v>
      </c>
      <c r="K1910" s="10" t="s">
        <v>6178</v>
      </c>
      <c r="L1910" s="10" t="s">
        <v>521</v>
      </c>
      <c r="M1910" s="11" t="s">
        <v>47</v>
      </c>
      <c r="N1910" s="11" t="s">
        <v>46</v>
      </c>
      <c r="O1910" s="10">
        <v>0</v>
      </c>
      <c r="P1910" s="12">
        <v>221.45</v>
      </c>
      <c r="Q1910" s="55">
        <v>2.2144999999999998E-2</v>
      </c>
      <c r="R1910" s="125"/>
      <c r="S1910" s="150" t="s">
        <v>46</v>
      </c>
      <c r="T1910" s="12" t="s">
        <v>47</v>
      </c>
      <c r="U1910" s="12" t="s">
        <v>47</v>
      </c>
      <c r="V1910" s="127" t="s">
        <v>46</v>
      </c>
      <c r="W1910" s="147" t="s">
        <v>782</v>
      </c>
      <c r="X1910" s="148" t="s">
        <v>111</v>
      </c>
      <c r="Y1910" s="70" t="s">
        <v>6179</v>
      </c>
      <c r="Z1910" s="70" t="s">
        <v>2026</v>
      </c>
      <c r="AA1910" s="127" t="s">
        <v>46</v>
      </c>
      <c r="AB1910" s="151">
        <v>0</v>
      </c>
      <c r="AC1910" s="151">
        <v>221.45</v>
      </c>
      <c r="AD1910" s="151">
        <f>+AB1910+(AC1910/10000)</f>
        <v>2.2144999999999998E-2</v>
      </c>
      <c r="AE1910" s="127" t="s">
        <v>47</v>
      </c>
      <c r="AF1910" s="152" t="s">
        <v>47</v>
      </c>
      <c r="AG1910" s="227" t="s">
        <v>47</v>
      </c>
      <c r="AH1910" s="227" t="s">
        <v>915</v>
      </c>
      <c r="AI1910" s="227" t="s">
        <v>915</v>
      </c>
      <c r="AJ1910" s="227" t="s">
        <v>915</v>
      </c>
    </row>
    <row r="1911" spans="1:43" s="17" customFormat="1" ht="63.75" x14ac:dyDescent="0.2">
      <c r="A1911" s="54" t="s">
        <v>79</v>
      </c>
      <c r="B1911" s="219" t="s">
        <v>48</v>
      </c>
      <c r="C1911" s="227" t="s">
        <v>47</v>
      </c>
      <c r="D1911" s="227" t="s">
        <v>915</v>
      </c>
      <c r="E1911" s="227" t="s">
        <v>915</v>
      </c>
      <c r="F1911" s="221" t="s">
        <v>775</v>
      </c>
      <c r="G1911" s="229" t="s">
        <v>6180</v>
      </c>
      <c r="H1911" s="93" t="s">
        <v>42</v>
      </c>
      <c r="I1911" s="8" t="s">
        <v>6181</v>
      </c>
      <c r="J1911" s="9" t="s">
        <v>108</v>
      </c>
      <c r="K1911" s="10" t="s">
        <v>6182</v>
      </c>
      <c r="L1911" s="10" t="s">
        <v>521</v>
      </c>
      <c r="M1911" s="11" t="s">
        <v>47</v>
      </c>
      <c r="N1911" s="11" t="s">
        <v>46</v>
      </c>
      <c r="O1911" s="10">
        <v>0</v>
      </c>
      <c r="P1911" s="12">
        <v>120</v>
      </c>
      <c r="Q1911" s="55">
        <f>+O1911+(P1911/10000)</f>
        <v>1.2E-2</v>
      </c>
      <c r="R1911" s="32"/>
      <c r="S1911" s="93" t="s">
        <v>46</v>
      </c>
      <c r="T1911" s="12" t="s">
        <v>47</v>
      </c>
      <c r="U1911" s="12" t="s">
        <v>47</v>
      </c>
      <c r="V1911" s="12" t="s">
        <v>47</v>
      </c>
      <c r="W1911" s="147" t="s">
        <v>782</v>
      </c>
      <c r="X1911" s="148" t="s">
        <v>855</v>
      </c>
      <c r="Y1911" s="70" t="s">
        <v>24056</v>
      </c>
      <c r="Z1911" s="70" t="s">
        <v>9412</v>
      </c>
      <c r="AA1911" s="12" t="s">
        <v>46</v>
      </c>
      <c r="AB1911" s="12">
        <v>0</v>
      </c>
      <c r="AC1911" s="12">
        <v>120</v>
      </c>
      <c r="AD1911" s="149">
        <f t="shared" ref="AD1911:AD1912" si="395">+AB1911+(AC1911/10000)</f>
        <v>1.2E-2</v>
      </c>
      <c r="AE1911" s="12"/>
      <c r="AF1911" s="117" t="s">
        <v>23727</v>
      </c>
      <c r="AG1911" s="227" t="s">
        <v>47</v>
      </c>
      <c r="AH1911" s="227" t="s">
        <v>915</v>
      </c>
      <c r="AI1911" s="227" t="s">
        <v>915</v>
      </c>
      <c r="AJ1911" s="227" t="s">
        <v>915</v>
      </c>
    </row>
    <row r="1912" spans="1:43" s="17" customFormat="1" ht="60" customHeight="1" x14ac:dyDescent="0.2">
      <c r="A1912" s="54" t="s">
        <v>79</v>
      </c>
      <c r="B1912" s="219" t="s">
        <v>48</v>
      </c>
      <c r="C1912" s="227" t="s">
        <v>47</v>
      </c>
      <c r="D1912" s="227" t="s">
        <v>915</v>
      </c>
      <c r="E1912" s="227" t="s">
        <v>915</v>
      </c>
      <c r="F1912" s="221" t="s">
        <v>775</v>
      </c>
      <c r="G1912" s="229" t="s">
        <v>6183</v>
      </c>
      <c r="H1912" s="93" t="s">
        <v>42</v>
      </c>
      <c r="I1912" s="8" t="s">
        <v>6184</v>
      </c>
      <c r="J1912" s="9" t="s">
        <v>108</v>
      </c>
      <c r="K1912" s="10" t="s">
        <v>6185</v>
      </c>
      <c r="L1912" s="10" t="s">
        <v>521</v>
      </c>
      <c r="M1912" s="11" t="s">
        <v>47</v>
      </c>
      <c r="N1912" s="11" t="s">
        <v>46</v>
      </c>
      <c r="O1912" s="10">
        <v>0</v>
      </c>
      <c r="P1912" s="12">
        <v>200</v>
      </c>
      <c r="Q1912" s="55">
        <f>+O1912+(P1912/10000)</f>
        <v>0.02</v>
      </c>
      <c r="R1912" s="32"/>
      <c r="S1912" s="93" t="s">
        <v>46</v>
      </c>
      <c r="T1912" s="12" t="s">
        <v>47</v>
      </c>
      <c r="U1912" s="12" t="s">
        <v>47</v>
      </c>
      <c r="V1912" s="12" t="s">
        <v>47</v>
      </c>
      <c r="W1912" s="147" t="s">
        <v>782</v>
      </c>
      <c r="X1912" s="148" t="s">
        <v>855</v>
      </c>
      <c r="Y1912" s="70" t="s">
        <v>24057</v>
      </c>
      <c r="Z1912" s="70" t="s">
        <v>9412</v>
      </c>
      <c r="AA1912" s="12" t="s">
        <v>46</v>
      </c>
      <c r="AB1912" s="12">
        <v>0</v>
      </c>
      <c r="AC1912" s="12">
        <v>200</v>
      </c>
      <c r="AD1912" s="149">
        <f t="shared" si="395"/>
        <v>0.02</v>
      </c>
      <c r="AE1912" s="12"/>
      <c r="AF1912" s="117" t="s">
        <v>23727</v>
      </c>
      <c r="AG1912" s="227" t="s">
        <v>47</v>
      </c>
      <c r="AH1912" s="227" t="s">
        <v>915</v>
      </c>
      <c r="AI1912" s="227" t="s">
        <v>915</v>
      </c>
      <c r="AJ1912" s="227" t="s">
        <v>915</v>
      </c>
    </row>
    <row r="1913" spans="1:43" s="17" customFormat="1" ht="51" customHeight="1" x14ac:dyDescent="0.25">
      <c r="A1913" s="54" t="s">
        <v>38</v>
      </c>
      <c r="B1913" s="219" t="s">
        <v>48</v>
      </c>
      <c r="C1913" s="227" t="s">
        <v>47</v>
      </c>
      <c r="D1913" s="227" t="s">
        <v>915</v>
      </c>
      <c r="E1913" s="227" t="s">
        <v>915</v>
      </c>
      <c r="F1913" s="220" t="s">
        <v>775</v>
      </c>
      <c r="G1913" s="227" t="s">
        <v>6186</v>
      </c>
      <c r="H1913" s="150" t="s">
        <v>777</v>
      </c>
      <c r="I1913" s="8" t="s">
        <v>6187</v>
      </c>
      <c r="J1913" s="9" t="s">
        <v>108</v>
      </c>
      <c r="K1913" s="10" t="s">
        <v>6188</v>
      </c>
      <c r="L1913" s="10" t="s">
        <v>781</v>
      </c>
      <c r="M1913" s="11" t="s">
        <v>47</v>
      </c>
      <c r="N1913" s="11" t="s">
        <v>46</v>
      </c>
      <c r="O1913" s="10">
        <v>1796</v>
      </c>
      <c r="P1913" s="12">
        <v>5449</v>
      </c>
      <c r="Q1913" s="55">
        <v>1796.5449000000001</v>
      </c>
      <c r="R1913" s="125"/>
      <c r="S1913" s="150" t="s">
        <v>46</v>
      </c>
      <c r="T1913" s="12" t="s">
        <v>47</v>
      </c>
      <c r="U1913" s="12" t="s">
        <v>47</v>
      </c>
      <c r="V1913" s="127" t="s">
        <v>46</v>
      </c>
      <c r="W1913" s="147" t="s">
        <v>782</v>
      </c>
      <c r="X1913" s="148" t="s">
        <v>288</v>
      </c>
      <c r="Y1913" s="70" t="s">
        <v>6189</v>
      </c>
      <c r="Z1913" s="70" t="s">
        <v>1350</v>
      </c>
      <c r="AA1913" s="127" t="s">
        <v>46</v>
      </c>
      <c r="AB1913" s="151">
        <v>0</v>
      </c>
      <c r="AC1913" s="151">
        <v>221.45</v>
      </c>
      <c r="AD1913" s="151">
        <f t="shared" ref="AD1913:AD1930" si="396">+AB1913+(AC1913/10000)</f>
        <v>2.2144999999999998E-2</v>
      </c>
      <c r="AE1913" s="127" t="s">
        <v>47</v>
      </c>
      <c r="AF1913" s="152" t="s">
        <v>47</v>
      </c>
      <c r="AG1913" s="227" t="s">
        <v>47</v>
      </c>
      <c r="AH1913" s="227" t="s">
        <v>915</v>
      </c>
      <c r="AI1913" s="227" t="s">
        <v>915</v>
      </c>
      <c r="AJ1913" s="227" t="s">
        <v>915</v>
      </c>
      <c r="AK1913" s="2"/>
      <c r="AL1913" s="2"/>
      <c r="AM1913" s="2"/>
      <c r="AN1913" s="2"/>
      <c r="AO1913" s="2"/>
      <c r="AP1913" s="2"/>
      <c r="AQ1913" s="2"/>
    </row>
    <row r="1914" spans="1:43" s="17" customFormat="1" ht="60" customHeight="1" x14ac:dyDescent="0.2">
      <c r="A1914" s="54" t="s">
        <v>79</v>
      </c>
      <c r="B1914" s="219" t="s">
        <v>48</v>
      </c>
      <c r="C1914" s="227" t="s">
        <v>47</v>
      </c>
      <c r="D1914" s="227" t="s">
        <v>915</v>
      </c>
      <c r="E1914" s="227" t="s">
        <v>915</v>
      </c>
      <c r="F1914" s="221" t="s">
        <v>775</v>
      </c>
      <c r="G1914" s="229" t="s">
        <v>6190</v>
      </c>
      <c r="H1914" s="93" t="s">
        <v>42</v>
      </c>
      <c r="I1914" s="8" t="s">
        <v>6191</v>
      </c>
      <c r="J1914" s="9" t="s">
        <v>108</v>
      </c>
      <c r="K1914" s="10" t="s">
        <v>6192</v>
      </c>
      <c r="L1914" s="10" t="s">
        <v>631</v>
      </c>
      <c r="M1914" s="11" t="s">
        <v>47</v>
      </c>
      <c r="N1914" s="11" t="s">
        <v>46</v>
      </c>
      <c r="O1914" s="10">
        <v>0</v>
      </c>
      <c r="P1914" s="12">
        <v>293</v>
      </c>
      <c r="Q1914" s="55">
        <f>+O1914+(P1914/10000)</f>
        <v>2.93E-2</v>
      </c>
      <c r="R1914" s="32"/>
      <c r="S1914" s="93" t="s">
        <v>46</v>
      </c>
      <c r="T1914" s="12" t="s">
        <v>47</v>
      </c>
      <c r="U1914" s="12" t="s">
        <v>47</v>
      </c>
      <c r="V1914" s="12" t="s">
        <v>47</v>
      </c>
      <c r="W1914" s="147" t="s">
        <v>782</v>
      </c>
      <c r="X1914" s="148" t="s">
        <v>855</v>
      </c>
      <c r="Y1914" s="70" t="s">
        <v>24058</v>
      </c>
      <c r="Z1914" s="70" t="s">
        <v>1046</v>
      </c>
      <c r="AA1914" s="12" t="s">
        <v>46</v>
      </c>
      <c r="AB1914" s="12">
        <v>0</v>
      </c>
      <c r="AC1914" s="12">
        <v>293</v>
      </c>
      <c r="AD1914" s="149">
        <f t="shared" si="396"/>
        <v>2.93E-2</v>
      </c>
      <c r="AE1914" s="12"/>
      <c r="AF1914" s="117" t="s">
        <v>23727</v>
      </c>
      <c r="AG1914" s="227" t="s">
        <v>47</v>
      </c>
      <c r="AH1914" s="227" t="s">
        <v>915</v>
      </c>
      <c r="AI1914" s="227" t="s">
        <v>915</v>
      </c>
      <c r="AJ1914" s="227" t="s">
        <v>915</v>
      </c>
    </row>
    <row r="1915" spans="1:43" s="17" customFormat="1" ht="51" hidden="1" x14ac:dyDescent="0.25">
      <c r="A1915" s="54" t="s">
        <v>38</v>
      </c>
      <c r="B1915" s="55" t="s">
        <v>39</v>
      </c>
      <c r="C1915" s="123"/>
      <c r="D1915" s="124"/>
      <c r="E1915" s="125"/>
      <c r="F1915" s="126" t="s">
        <v>775</v>
      </c>
      <c r="G1915" s="127" t="s">
        <v>6193</v>
      </c>
      <c r="H1915" s="127" t="s">
        <v>777</v>
      </c>
      <c r="I1915" s="8" t="s">
        <v>6194</v>
      </c>
      <c r="J1915" s="9" t="s">
        <v>108</v>
      </c>
      <c r="K1915" s="10" t="s">
        <v>6195</v>
      </c>
      <c r="L1915" s="10" t="s">
        <v>631</v>
      </c>
      <c r="M1915" s="11" t="s">
        <v>47</v>
      </c>
      <c r="N1915" s="11" t="s">
        <v>46</v>
      </c>
      <c r="O1915" s="10">
        <v>628</v>
      </c>
      <c r="P1915" s="12">
        <v>4943</v>
      </c>
      <c r="Q1915" s="55">
        <v>628.49429999999995</v>
      </c>
      <c r="R1915" s="125"/>
      <c r="S1915" s="150" t="s">
        <v>46</v>
      </c>
      <c r="T1915" s="12" t="s">
        <v>47</v>
      </c>
      <c r="U1915" s="12" t="s">
        <v>47</v>
      </c>
      <c r="V1915" s="127" t="s">
        <v>47</v>
      </c>
      <c r="W1915" s="147" t="s">
        <v>782</v>
      </c>
      <c r="X1915" s="148" t="s">
        <v>111</v>
      </c>
      <c r="Y1915" s="70" t="s">
        <v>6196</v>
      </c>
      <c r="Z1915" s="70" t="s">
        <v>1168</v>
      </c>
      <c r="AA1915" s="127" t="s">
        <v>46</v>
      </c>
      <c r="AB1915" s="151">
        <v>618</v>
      </c>
      <c r="AC1915" s="151">
        <v>4943</v>
      </c>
      <c r="AD1915" s="151">
        <f t="shared" si="396"/>
        <v>618.49429999999995</v>
      </c>
      <c r="AE1915" s="127" t="s">
        <v>47</v>
      </c>
      <c r="AF1915" s="152" t="s">
        <v>47</v>
      </c>
      <c r="AG1915" s="153"/>
      <c r="AH1915" s="154"/>
      <c r="AI1915" s="154"/>
      <c r="AJ1915" s="125"/>
    </row>
    <row r="1916" spans="1:43" s="17" customFormat="1" ht="51" customHeight="1" x14ac:dyDescent="0.2">
      <c r="A1916" s="54" t="s">
        <v>38</v>
      </c>
      <c r="B1916" s="219" t="s">
        <v>48</v>
      </c>
      <c r="C1916" s="227" t="s">
        <v>47</v>
      </c>
      <c r="D1916" s="227" t="s">
        <v>915</v>
      </c>
      <c r="E1916" s="227" t="s">
        <v>915</v>
      </c>
      <c r="F1916" s="221" t="s">
        <v>775</v>
      </c>
      <c r="G1916" s="229" t="s">
        <v>6197</v>
      </c>
      <c r="H1916" s="93" t="s">
        <v>42</v>
      </c>
      <c r="I1916" s="8" t="s">
        <v>6198</v>
      </c>
      <c r="J1916" s="9" t="s">
        <v>108</v>
      </c>
      <c r="K1916" s="10" t="s">
        <v>6199</v>
      </c>
      <c r="L1916" s="10" t="s">
        <v>980</v>
      </c>
      <c r="M1916" s="11" t="s">
        <v>47</v>
      </c>
      <c r="N1916" s="11" t="s">
        <v>46</v>
      </c>
      <c r="O1916" s="10">
        <v>642</v>
      </c>
      <c r="P1916" s="12">
        <v>9154</v>
      </c>
      <c r="Q1916" s="55">
        <f>+O1916+(P1916/10000)</f>
        <v>642.91539999999998</v>
      </c>
      <c r="R1916" s="32"/>
      <c r="S1916" s="93" t="s">
        <v>46</v>
      </c>
      <c r="T1916" s="12" t="s">
        <v>47</v>
      </c>
      <c r="U1916" s="12" t="s">
        <v>47</v>
      </c>
      <c r="V1916" s="12" t="s">
        <v>47</v>
      </c>
      <c r="W1916" s="147" t="s">
        <v>782</v>
      </c>
      <c r="X1916" s="148" t="s">
        <v>855</v>
      </c>
      <c r="Y1916" s="70" t="s">
        <v>24059</v>
      </c>
      <c r="Z1916" s="70" t="s">
        <v>24060</v>
      </c>
      <c r="AA1916" s="12" t="s">
        <v>46</v>
      </c>
      <c r="AB1916" s="12">
        <v>642</v>
      </c>
      <c r="AC1916" s="12">
        <v>9154</v>
      </c>
      <c r="AD1916" s="149">
        <f t="shared" si="396"/>
        <v>642.91539999999998</v>
      </c>
      <c r="AE1916" s="12"/>
      <c r="AF1916" s="117" t="s">
        <v>23727</v>
      </c>
      <c r="AG1916" s="227" t="s">
        <v>46</v>
      </c>
      <c r="AH1916" s="227">
        <v>484</v>
      </c>
      <c r="AI1916" s="227" t="s">
        <v>24296</v>
      </c>
      <c r="AJ1916" s="227" t="s">
        <v>24233</v>
      </c>
    </row>
    <row r="1917" spans="1:43" s="17" customFormat="1" ht="51" x14ac:dyDescent="0.25">
      <c r="A1917" s="54" t="s">
        <v>38</v>
      </c>
      <c r="B1917" s="219" t="s">
        <v>48</v>
      </c>
      <c r="C1917" s="227" t="s">
        <v>47</v>
      </c>
      <c r="D1917" s="227" t="s">
        <v>915</v>
      </c>
      <c r="E1917" s="227" t="s">
        <v>915</v>
      </c>
      <c r="F1917" s="220" t="s">
        <v>775</v>
      </c>
      <c r="G1917" s="227" t="s">
        <v>6200</v>
      </c>
      <c r="H1917" s="150" t="s">
        <v>777</v>
      </c>
      <c r="I1917" s="8" t="s">
        <v>6201</v>
      </c>
      <c r="J1917" s="9" t="s">
        <v>108</v>
      </c>
      <c r="K1917" s="10" t="s">
        <v>6202</v>
      </c>
      <c r="L1917" s="10" t="s">
        <v>781</v>
      </c>
      <c r="M1917" s="11" t="s">
        <v>47</v>
      </c>
      <c r="N1917" s="11" t="s">
        <v>46</v>
      </c>
      <c r="O1917" s="10">
        <v>1069</v>
      </c>
      <c r="P1917" s="12">
        <v>9048</v>
      </c>
      <c r="Q1917" s="55">
        <v>1069.9048</v>
      </c>
      <c r="R1917" s="125"/>
      <c r="S1917" s="150" t="s">
        <v>46</v>
      </c>
      <c r="T1917" s="12" t="s">
        <v>47</v>
      </c>
      <c r="U1917" s="12" t="s">
        <v>47</v>
      </c>
      <c r="V1917" s="127" t="s">
        <v>46</v>
      </c>
      <c r="W1917" s="147" t="s">
        <v>782</v>
      </c>
      <c r="X1917" s="148" t="s">
        <v>288</v>
      </c>
      <c r="Y1917" s="70" t="s">
        <v>6203</v>
      </c>
      <c r="Z1917" s="70" t="s">
        <v>1350</v>
      </c>
      <c r="AA1917" s="127" t="s">
        <v>46</v>
      </c>
      <c r="AB1917" s="151">
        <v>50</v>
      </c>
      <c r="AC1917" s="151">
        <v>0</v>
      </c>
      <c r="AD1917" s="151">
        <f t="shared" si="396"/>
        <v>50</v>
      </c>
      <c r="AE1917" s="127" t="s">
        <v>47</v>
      </c>
      <c r="AF1917" s="152" t="s">
        <v>47</v>
      </c>
      <c r="AG1917" s="227" t="s">
        <v>47</v>
      </c>
      <c r="AH1917" s="227" t="s">
        <v>915</v>
      </c>
      <c r="AI1917" s="227" t="s">
        <v>915</v>
      </c>
      <c r="AJ1917" s="227" t="s">
        <v>915</v>
      </c>
    </row>
    <row r="1918" spans="1:43" s="17" customFormat="1" ht="51" x14ac:dyDescent="0.25">
      <c r="A1918" s="54" t="s">
        <v>38</v>
      </c>
      <c r="B1918" s="219" t="s">
        <v>48</v>
      </c>
      <c r="C1918" s="227" t="s">
        <v>47</v>
      </c>
      <c r="D1918" s="227" t="s">
        <v>915</v>
      </c>
      <c r="E1918" s="227" t="s">
        <v>915</v>
      </c>
      <c r="F1918" s="220" t="s">
        <v>775</v>
      </c>
      <c r="G1918" s="227" t="s">
        <v>6204</v>
      </c>
      <c r="H1918" s="150" t="s">
        <v>777</v>
      </c>
      <c r="I1918" s="8" t="s">
        <v>6205</v>
      </c>
      <c r="J1918" s="9" t="s">
        <v>108</v>
      </c>
      <c r="K1918" s="10" t="s">
        <v>6206</v>
      </c>
      <c r="L1918" s="10" t="s">
        <v>1214</v>
      </c>
      <c r="M1918" s="11" t="s">
        <v>47</v>
      </c>
      <c r="N1918" s="11" t="s">
        <v>46</v>
      </c>
      <c r="O1918" s="10">
        <v>900</v>
      </c>
      <c r="P1918" s="12">
        <v>9200</v>
      </c>
      <c r="Q1918" s="55">
        <v>900.92</v>
      </c>
      <c r="R1918" s="125"/>
      <c r="S1918" s="150" t="s">
        <v>46</v>
      </c>
      <c r="T1918" s="12" t="s">
        <v>47</v>
      </c>
      <c r="U1918" s="12" t="s">
        <v>47</v>
      </c>
      <c r="V1918" s="127" t="s">
        <v>47</v>
      </c>
      <c r="W1918" s="147" t="s">
        <v>782</v>
      </c>
      <c r="X1918" s="148" t="s">
        <v>111</v>
      </c>
      <c r="Y1918" s="70" t="s">
        <v>6207</v>
      </c>
      <c r="Z1918" s="70" t="s">
        <v>158</v>
      </c>
      <c r="AA1918" s="127" t="s">
        <v>46</v>
      </c>
      <c r="AB1918" s="151">
        <v>0</v>
      </c>
      <c r="AC1918" s="151">
        <v>3590.91</v>
      </c>
      <c r="AD1918" s="151">
        <f t="shared" si="396"/>
        <v>0.35909099999999999</v>
      </c>
      <c r="AE1918" s="127" t="s">
        <v>47</v>
      </c>
      <c r="AF1918" s="152" t="s">
        <v>47</v>
      </c>
      <c r="AG1918" s="227" t="s">
        <v>47</v>
      </c>
      <c r="AH1918" s="227" t="s">
        <v>915</v>
      </c>
      <c r="AI1918" s="227" t="s">
        <v>915</v>
      </c>
      <c r="AJ1918" s="227" t="s">
        <v>915</v>
      </c>
    </row>
    <row r="1919" spans="1:43" s="17" customFormat="1" ht="51" customHeight="1" x14ac:dyDescent="0.25">
      <c r="A1919" s="54" t="s">
        <v>38</v>
      </c>
      <c r="B1919" s="219" t="s">
        <v>48</v>
      </c>
      <c r="C1919" s="227" t="s">
        <v>47</v>
      </c>
      <c r="D1919" s="227" t="s">
        <v>915</v>
      </c>
      <c r="E1919" s="227" t="s">
        <v>915</v>
      </c>
      <c r="F1919" s="220" t="s">
        <v>775</v>
      </c>
      <c r="G1919" s="227" t="s">
        <v>6208</v>
      </c>
      <c r="H1919" s="150" t="s">
        <v>777</v>
      </c>
      <c r="I1919" s="8" t="s">
        <v>6209</v>
      </c>
      <c r="J1919" s="9" t="s">
        <v>108</v>
      </c>
      <c r="K1919" s="10" t="s">
        <v>6210</v>
      </c>
      <c r="L1919" s="10" t="s">
        <v>1214</v>
      </c>
      <c r="M1919" s="11" t="s">
        <v>47</v>
      </c>
      <c r="N1919" s="11" t="s">
        <v>46</v>
      </c>
      <c r="O1919" s="10">
        <v>800</v>
      </c>
      <c r="P1919" s="12">
        <v>4800</v>
      </c>
      <c r="Q1919" s="55">
        <v>800.48</v>
      </c>
      <c r="R1919" s="125"/>
      <c r="S1919" s="150" t="s">
        <v>46</v>
      </c>
      <c r="T1919" s="12" t="s">
        <v>47</v>
      </c>
      <c r="U1919" s="12" t="s">
        <v>47</v>
      </c>
      <c r="V1919" s="127" t="s">
        <v>47</v>
      </c>
      <c r="W1919" s="147" t="s">
        <v>782</v>
      </c>
      <c r="X1919" s="148" t="s">
        <v>111</v>
      </c>
      <c r="Y1919" s="70" t="s">
        <v>6207</v>
      </c>
      <c r="Z1919" s="70" t="s">
        <v>158</v>
      </c>
      <c r="AA1919" s="127" t="s">
        <v>46</v>
      </c>
      <c r="AB1919" s="151">
        <v>0</v>
      </c>
      <c r="AC1919" s="151">
        <v>3590.91</v>
      </c>
      <c r="AD1919" s="151">
        <f t="shared" si="396"/>
        <v>0.35909099999999999</v>
      </c>
      <c r="AE1919" s="127" t="s">
        <v>47</v>
      </c>
      <c r="AF1919" s="152" t="s">
        <v>47</v>
      </c>
      <c r="AG1919" s="227" t="s">
        <v>47</v>
      </c>
      <c r="AH1919" s="227" t="s">
        <v>915</v>
      </c>
      <c r="AI1919" s="227" t="s">
        <v>915</v>
      </c>
      <c r="AJ1919" s="227" t="s">
        <v>915</v>
      </c>
    </row>
    <row r="1920" spans="1:43" s="17" customFormat="1" ht="51" x14ac:dyDescent="0.25">
      <c r="A1920" s="54" t="s">
        <v>38</v>
      </c>
      <c r="B1920" s="219" t="s">
        <v>48</v>
      </c>
      <c r="C1920" s="227" t="s">
        <v>47</v>
      </c>
      <c r="D1920" s="227" t="s">
        <v>915</v>
      </c>
      <c r="E1920" s="227" t="s">
        <v>915</v>
      </c>
      <c r="F1920" s="220" t="s">
        <v>775</v>
      </c>
      <c r="G1920" s="227" t="s">
        <v>6211</v>
      </c>
      <c r="H1920" s="150" t="s">
        <v>777</v>
      </c>
      <c r="I1920" s="8" t="s">
        <v>6212</v>
      </c>
      <c r="J1920" s="9" t="s">
        <v>108</v>
      </c>
      <c r="K1920" s="10" t="s">
        <v>6213</v>
      </c>
      <c r="L1920" s="10" t="s">
        <v>631</v>
      </c>
      <c r="M1920" s="11" t="s">
        <v>47</v>
      </c>
      <c r="N1920" s="11" t="s">
        <v>46</v>
      </c>
      <c r="O1920" s="10">
        <v>915</v>
      </c>
      <c r="P1920" s="12">
        <v>4300</v>
      </c>
      <c r="Q1920" s="55">
        <v>915.43</v>
      </c>
      <c r="R1920" s="125"/>
      <c r="S1920" s="150" t="s">
        <v>46</v>
      </c>
      <c r="T1920" s="12" t="s">
        <v>47</v>
      </c>
      <c r="U1920" s="12" t="s">
        <v>47</v>
      </c>
      <c r="V1920" s="127" t="s">
        <v>47</v>
      </c>
      <c r="W1920" s="147" t="s">
        <v>782</v>
      </c>
      <c r="X1920" s="148" t="s">
        <v>288</v>
      </c>
      <c r="Y1920" s="70" t="s">
        <v>6214</v>
      </c>
      <c r="Z1920" s="70" t="s">
        <v>1350</v>
      </c>
      <c r="AA1920" s="127" t="s">
        <v>46</v>
      </c>
      <c r="AB1920" s="151">
        <v>915</v>
      </c>
      <c r="AC1920" s="151">
        <v>4300</v>
      </c>
      <c r="AD1920" s="151">
        <f t="shared" si="396"/>
        <v>915.43</v>
      </c>
      <c r="AE1920" s="127" t="s">
        <v>47</v>
      </c>
      <c r="AF1920" s="152" t="s">
        <v>47</v>
      </c>
      <c r="AG1920" s="227" t="s">
        <v>47</v>
      </c>
      <c r="AH1920" s="227" t="s">
        <v>915</v>
      </c>
      <c r="AI1920" s="227" t="s">
        <v>915</v>
      </c>
      <c r="AJ1920" s="227" t="s">
        <v>915</v>
      </c>
    </row>
    <row r="1921" spans="1:43" s="17" customFormat="1" ht="38.25" hidden="1" x14ac:dyDescent="0.25">
      <c r="A1921" s="54" t="s">
        <v>38</v>
      </c>
      <c r="B1921" s="55" t="s">
        <v>39</v>
      </c>
      <c r="C1921" s="123"/>
      <c r="D1921" s="124"/>
      <c r="E1921" s="125"/>
      <c r="F1921" s="126" t="s">
        <v>775</v>
      </c>
      <c r="G1921" s="127" t="s">
        <v>6215</v>
      </c>
      <c r="H1921" s="127" t="s">
        <v>777</v>
      </c>
      <c r="I1921" s="8" t="s">
        <v>6216</v>
      </c>
      <c r="J1921" s="9" t="s">
        <v>108</v>
      </c>
      <c r="K1921" s="10" t="s">
        <v>6217</v>
      </c>
      <c r="L1921" s="10" t="s">
        <v>521</v>
      </c>
      <c r="M1921" s="11" t="s">
        <v>47</v>
      </c>
      <c r="N1921" s="11" t="s">
        <v>46</v>
      </c>
      <c r="O1921" s="10">
        <v>0</v>
      </c>
      <c r="P1921" s="12">
        <v>600</v>
      </c>
      <c r="Q1921" s="55">
        <v>0.06</v>
      </c>
      <c r="R1921" s="125"/>
      <c r="S1921" s="150" t="s">
        <v>46</v>
      </c>
      <c r="T1921" s="12" t="s">
        <v>47</v>
      </c>
      <c r="U1921" s="12" t="s">
        <v>47</v>
      </c>
      <c r="V1921" s="127" t="s">
        <v>47</v>
      </c>
      <c r="W1921" s="147" t="s">
        <v>782</v>
      </c>
      <c r="X1921" s="148" t="s">
        <v>111</v>
      </c>
      <c r="Y1921" s="70" t="s">
        <v>6218</v>
      </c>
      <c r="Z1921" s="70" t="s">
        <v>1350</v>
      </c>
      <c r="AA1921" s="127" t="s">
        <v>46</v>
      </c>
      <c r="AB1921" s="151">
        <v>0</v>
      </c>
      <c r="AC1921" s="151">
        <v>600</v>
      </c>
      <c r="AD1921" s="151">
        <f t="shared" si="396"/>
        <v>0.06</v>
      </c>
      <c r="AE1921" s="127" t="s">
        <v>47</v>
      </c>
      <c r="AF1921" s="152" t="s">
        <v>47</v>
      </c>
      <c r="AG1921" s="153"/>
      <c r="AH1921" s="154"/>
      <c r="AI1921" s="154"/>
      <c r="AJ1921" s="125"/>
      <c r="AK1921" s="2"/>
      <c r="AL1921" s="2"/>
      <c r="AM1921" s="2"/>
      <c r="AN1921" s="2"/>
      <c r="AO1921" s="2"/>
      <c r="AP1921" s="2"/>
      <c r="AQ1921" s="2"/>
    </row>
    <row r="1922" spans="1:43" s="17" customFormat="1" ht="51" x14ac:dyDescent="0.2">
      <c r="A1922" s="54" t="s">
        <v>79</v>
      </c>
      <c r="B1922" s="219" t="s">
        <v>48</v>
      </c>
      <c r="C1922" s="227" t="s">
        <v>47</v>
      </c>
      <c r="D1922" s="227" t="s">
        <v>915</v>
      </c>
      <c r="E1922" s="227" t="s">
        <v>915</v>
      </c>
      <c r="F1922" s="221" t="s">
        <v>775</v>
      </c>
      <c r="G1922" s="229" t="s">
        <v>6219</v>
      </c>
      <c r="H1922" s="93" t="s">
        <v>42</v>
      </c>
      <c r="I1922" s="8" t="s">
        <v>6220</v>
      </c>
      <c r="J1922" s="9" t="s">
        <v>108</v>
      </c>
      <c r="K1922" s="10" t="s">
        <v>6221</v>
      </c>
      <c r="L1922" s="10" t="s">
        <v>521</v>
      </c>
      <c r="M1922" s="11" t="s">
        <v>47</v>
      </c>
      <c r="N1922" s="11" t="s">
        <v>46</v>
      </c>
      <c r="O1922" s="10">
        <v>0</v>
      </c>
      <c r="P1922" s="12">
        <v>217</v>
      </c>
      <c r="Q1922" s="55">
        <f>+O1922+(P1922/10000)</f>
        <v>2.1700000000000001E-2</v>
      </c>
      <c r="R1922" s="32"/>
      <c r="S1922" s="93" t="s">
        <v>46</v>
      </c>
      <c r="T1922" s="12" t="s">
        <v>47</v>
      </c>
      <c r="U1922" s="12" t="s">
        <v>47</v>
      </c>
      <c r="V1922" s="12" t="s">
        <v>47</v>
      </c>
      <c r="W1922" s="147" t="s">
        <v>782</v>
      </c>
      <c r="X1922" s="148" t="s">
        <v>855</v>
      </c>
      <c r="Y1922" s="70" t="s">
        <v>24061</v>
      </c>
      <c r="Z1922" s="70" t="s">
        <v>9412</v>
      </c>
      <c r="AA1922" s="12" t="s">
        <v>46</v>
      </c>
      <c r="AB1922" s="12">
        <v>0</v>
      </c>
      <c r="AC1922" s="12">
        <v>217</v>
      </c>
      <c r="AD1922" s="149">
        <f t="shared" si="396"/>
        <v>2.1700000000000001E-2</v>
      </c>
      <c r="AE1922" s="12"/>
      <c r="AF1922" s="117" t="s">
        <v>23727</v>
      </c>
      <c r="AG1922" s="227" t="s">
        <v>47</v>
      </c>
      <c r="AH1922" s="227" t="s">
        <v>915</v>
      </c>
      <c r="AI1922" s="227" t="s">
        <v>915</v>
      </c>
      <c r="AJ1922" s="227" t="s">
        <v>915</v>
      </c>
    </row>
    <row r="1923" spans="1:43" s="17" customFormat="1" ht="76.5" x14ac:dyDescent="0.25">
      <c r="A1923" s="54" t="s">
        <v>79</v>
      </c>
      <c r="B1923" s="219" t="s">
        <v>48</v>
      </c>
      <c r="C1923" s="227" t="s">
        <v>47</v>
      </c>
      <c r="D1923" s="227" t="s">
        <v>915</v>
      </c>
      <c r="E1923" s="227" t="s">
        <v>915</v>
      </c>
      <c r="F1923" s="220" t="s">
        <v>775</v>
      </c>
      <c r="G1923" s="227" t="s">
        <v>6222</v>
      </c>
      <c r="H1923" s="150" t="s">
        <v>777</v>
      </c>
      <c r="I1923" s="8" t="s">
        <v>6223</v>
      </c>
      <c r="J1923" s="9" t="s">
        <v>108</v>
      </c>
      <c r="K1923" s="10" t="s">
        <v>6224</v>
      </c>
      <c r="L1923" s="10" t="s">
        <v>521</v>
      </c>
      <c r="M1923" s="11" t="s">
        <v>47</v>
      </c>
      <c r="N1923" s="11" t="s">
        <v>46</v>
      </c>
      <c r="O1923" s="10">
        <v>0</v>
      </c>
      <c r="P1923" s="12">
        <v>94.08</v>
      </c>
      <c r="Q1923" s="55">
        <v>9.4079999999999997E-3</v>
      </c>
      <c r="R1923" s="125"/>
      <c r="S1923" s="150" t="s">
        <v>46</v>
      </c>
      <c r="T1923" s="12" t="s">
        <v>47</v>
      </c>
      <c r="U1923" s="12" t="s">
        <v>47</v>
      </c>
      <c r="V1923" s="127" t="s">
        <v>47</v>
      </c>
      <c r="W1923" s="147" t="s">
        <v>782</v>
      </c>
      <c r="X1923" s="148" t="s">
        <v>111</v>
      </c>
      <c r="Y1923" s="70" t="s">
        <v>6225</v>
      </c>
      <c r="Z1923" s="70" t="s">
        <v>1350</v>
      </c>
      <c r="AA1923" s="127" t="s">
        <v>46</v>
      </c>
      <c r="AB1923" s="151">
        <v>0</v>
      </c>
      <c r="AC1923" s="151">
        <v>94.08</v>
      </c>
      <c r="AD1923" s="151">
        <f t="shared" si="396"/>
        <v>9.4079999999999997E-3</v>
      </c>
      <c r="AE1923" s="127" t="s">
        <v>47</v>
      </c>
      <c r="AF1923" s="152" t="s">
        <v>47</v>
      </c>
      <c r="AG1923" s="227" t="s">
        <v>47</v>
      </c>
      <c r="AH1923" s="227" t="s">
        <v>915</v>
      </c>
      <c r="AI1923" s="227" t="s">
        <v>915</v>
      </c>
      <c r="AJ1923" s="227" t="s">
        <v>915</v>
      </c>
      <c r="AK1923" s="2"/>
      <c r="AL1923" s="2"/>
      <c r="AM1923" s="2"/>
      <c r="AN1923" s="2"/>
      <c r="AO1923" s="2"/>
      <c r="AP1923" s="2"/>
      <c r="AQ1923" s="2"/>
    </row>
    <row r="1924" spans="1:43" s="17" customFormat="1" ht="63.75" x14ac:dyDescent="0.25">
      <c r="A1924" s="54" t="s">
        <v>79</v>
      </c>
      <c r="B1924" s="219" t="s">
        <v>48</v>
      </c>
      <c r="C1924" s="227" t="s">
        <v>47</v>
      </c>
      <c r="D1924" s="227" t="s">
        <v>915</v>
      </c>
      <c r="E1924" s="227" t="s">
        <v>915</v>
      </c>
      <c r="F1924" s="220" t="s">
        <v>775</v>
      </c>
      <c r="G1924" s="227" t="s">
        <v>6226</v>
      </c>
      <c r="H1924" s="150" t="s">
        <v>777</v>
      </c>
      <c r="I1924" s="8" t="s">
        <v>6227</v>
      </c>
      <c r="J1924" s="9" t="s">
        <v>108</v>
      </c>
      <c r="K1924" s="10" t="s">
        <v>6228</v>
      </c>
      <c r="L1924" s="10" t="s">
        <v>521</v>
      </c>
      <c r="M1924" s="11" t="s">
        <v>47</v>
      </c>
      <c r="N1924" s="11" t="s">
        <v>46</v>
      </c>
      <c r="O1924" s="10">
        <v>0</v>
      </c>
      <c r="P1924" s="12">
        <v>200</v>
      </c>
      <c r="Q1924" s="55">
        <v>0.02</v>
      </c>
      <c r="R1924" s="125"/>
      <c r="S1924" s="150" t="s">
        <v>46</v>
      </c>
      <c r="T1924" s="12" t="s">
        <v>47</v>
      </c>
      <c r="U1924" s="12" t="s">
        <v>47</v>
      </c>
      <c r="V1924" s="127" t="s">
        <v>46</v>
      </c>
      <c r="W1924" s="147" t="s">
        <v>782</v>
      </c>
      <c r="X1924" s="148" t="s">
        <v>111</v>
      </c>
      <c r="Y1924" s="70" t="s">
        <v>6229</v>
      </c>
      <c r="Z1924" s="70" t="s">
        <v>2026</v>
      </c>
      <c r="AA1924" s="127" t="s">
        <v>46</v>
      </c>
      <c r="AB1924" s="151">
        <v>0</v>
      </c>
      <c r="AC1924" s="151">
        <v>200</v>
      </c>
      <c r="AD1924" s="151">
        <f t="shared" si="396"/>
        <v>0.02</v>
      </c>
      <c r="AE1924" s="127" t="s">
        <v>47</v>
      </c>
      <c r="AF1924" s="152" t="s">
        <v>47</v>
      </c>
      <c r="AG1924" s="227" t="s">
        <v>47</v>
      </c>
      <c r="AH1924" s="227" t="s">
        <v>915</v>
      </c>
      <c r="AI1924" s="227" t="s">
        <v>915</v>
      </c>
      <c r="AJ1924" s="227" t="s">
        <v>915</v>
      </c>
    </row>
    <row r="1925" spans="1:43" s="17" customFormat="1" ht="76.5" customHeight="1" x14ac:dyDescent="0.2">
      <c r="A1925" s="54" t="s">
        <v>79</v>
      </c>
      <c r="B1925" s="219" t="s">
        <v>48</v>
      </c>
      <c r="C1925" s="227" t="s">
        <v>47</v>
      </c>
      <c r="D1925" s="227" t="s">
        <v>915</v>
      </c>
      <c r="E1925" s="227" t="s">
        <v>915</v>
      </c>
      <c r="F1925" s="221" t="s">
        <v>775</v>
      </c>
      <c r="G1925" s="229" t="s">
        <v>6230</v>
      </c>
      <c r="H1925" s="93" t="s">
        <v>42</v>
      </c>
      <c r="I1925" s="8" t="s">
        <v>6231</v>
      </c>
      <c r="J1925" s="9" t="s">
        <v>108</v>
      </c>
      <c r="K1925" s="10" t="s">
        <v>6232</v>
      </c>
      <c r="L1925" s="10" t="s">
        <v>521</v>
      </c>
      <c r="M1925" s="11" t="s">
        <v>47</v>
      </c>
      <c r="N1925" s="11" t="s">
        <v>46</v>
      </c>
      <c r="O1925" s="10">
        <v>0</v>
      </c>
      <c r="P1925" s="12">
        <v>138</v>
      </c>
      <c r="Q1925" s="55">
        <f>+O1925+(P1925/10000)</f>
        <v>1.38E-2</v>
      </c>
      <c r="R1925" s="32"/>
      <c r="S1925" s="93" t="s">
        <v>46</v>
      </c>
      <c r="T1925" s="12" t="s">
        <v>47</v>
      </c>
      <c r="U1925" s="12" t="s">
        <v>47</v>
      </c>
      <c r="V1925" s="12" t="s">
        <v>47</v>
      </c>
      <c r="W1925" s="147" t="s">
        <v>782</v>
      </c>
      <c r="X1925" s="148" t="s">
        <v>855</v>
      </c>
      <c r="Y1925" s="70" t="s">
        <v>24062</v>
      </c>
      <c r="Z1925" s="70" t="s">
        <v>9412</v>
      </c>
      <c r="AA1925" s="12" t="s">
        <v>46</v>
      </c>
      <c r="AB1925" s="12">
        <v>0</v>
      </c>
      <c r="AC1925" s="12">
        <v>138</v>
      </c>
      <c r="AD1925" s="149">
        <f t="shared" si="396"/>
        <v>1.38E-2</v>
      </c>
      <c r="AE1925" s="12"/>
      <c r="AF1925" s="117" t="s">
        <v>23727</v>
      </c>
      <c r="AG1925" s="227" t="s">
        <v>47</v>
      </c>
      <c r="AH1925" s="227" t="s">
        <v>915</v>
      </c>
      <c r="AI1925" s="227" t="s">
        <v>915</v>
      </c>
      <c r="AJ1925" s="227" t="s">
        <v>915</v>
      </c>
    </row>
    <row r="1926" spans="1:43" s="17" customFormat="1" ht="38.25" hidden="1" x14ac:dyDescent="0.25">
      <c r="A1926" s="54" t="s">
        <v>79</v>
      </c>
      <c r="B1926" s="55" t="s">
        <v>39</v>
      </c>
      <c r="C1926" s="123"/>
      <c r="D1926" s="124"/>
      <c r="E1926" s="125"/>
      <c r="F1926" s="126" t="s">
        <v>775</v>
      </c>
      <c r="G1926" s="127" t="s">
        <v>6233</v>
      </c>
      <c r="H1926" s="127" t="s">
        <v>777</v>
      </c>
      <c r="I1926" s="8" t="s">
        <v>6234</v>
      </c>
      <c r="J1926" s="9" t="s">
        <v>108</v>
      </c>
      <c r="K1926" s="10" t="s">
        <v>6235</v>
      </c>
      <c r="L1926" s="10" t="s">
        <v>521</v>
      </c>
      <c r="M1926" s="11" t="s">
        <v>47</v>
      </c>
      <c r="N1926" s="11" t="s">
        <v>46</v>
      </c>
      <c r="O1926" s="10">
        <v>0</v>
      </c>
      <c r="P1926" s="12">
        <v>600</v>
      </c>
      <c r="Q1926" s="55">
        <v>0.06</v>
      </c>
      <c r="R1926" s="125"/>
      <c r="S1926" s="150" t="s">
        <v>46</v>
      </c>
      <c r="T1926" s="12" t="s">
        <v>47</v>
      </c>
      <c r="U1926" s="12" t="s">
        <v>47</v>
      </c>
      <c r="V1926" s="127" t="s">
        <v>46</v>
      </c>
      <c r="W1926" s="147" t="s">
        <v>782</v>
      </c>
      <c r="X1926" s="148" t="s">
        <v>111</v>
      </c>
      <c r="Y1926" s="70" t="s">
        <v>6236</v>
      </c>
      <c r="Z1926" s="70" t="s">
        <v>2026</v>
      </c>
      <c r="AA1926" s="127" t="s">
        <v>46</v>
      </c>
      <c r="AB1926" s="151">
        <v>0</v>
      </c>
      <c r="AC1926" s="151">
        <v>600</v>
      </c>
      <c r="AD1926" s="151">
        <f t="shared" si="396"/>
        <v>0.06</v>
      </c>
      <c r="AE1926" s="127" t="s">
        <v>47</v>
      </c>
      <c r="AF1926" s="152" t="s">
        <v>47</v>
      </c>
      <c r="AG1926" s="153"/>
      <c r="AH1926" s="154"/>
      <c r="AI1926" s="154"/>
      <c r="AJ1926" s="125"/>
    </row>
    <row r="1927" spans="1:43" s="17" customFormat="1" ht="51" x14ac:dyDescent="0.25">
      <c r="A1927" s="54" t="s">
        <v>79</v>
      </c>
      <c r="B1927" s="219" t="s">
        <v>48</v>
      </c>
      <c r="C1927" s="227" t="s">
        <v>47</v>
      </c>
      <c r="D1927" s="227" t="s">
        <v>24456</v>
      </c>
      <c r="E1927" s="227" t="s">
        <v>915</v>
      </c>
      <c r="F1927" s="220" t="s">
        <v>775</v>
      </c>
      <c r="G1927" s="227" t="s">
        <v>6237</v>
      </c>
      <c r="H1927" s="150" t="s">
        <v>777</v>
      </c>
      <c r="I1927" s="8" t="s">
        <v>6238</v>
      </c>
      <c r="J1927" s="9" t="s">
        <v>108</v>
      </c>
      <c r="K1927" s="10" t="s">
        <v>6239</v>
      </c>
      <c r="L1927" s="10" t="s">
        <v>521</v>
      </c>
      <c r="M1927" s="11" t="s">
        <v>47</v>
      </c>
      <c r="N1927" s="11" t="s">
        <v>46</v>
      </c>
      <c r="O1927" s="10">
        <v>0</v>
      </c>
      <c r="P1927" s="12">
        <v>1200</v>
      </c>
      <c r="Q1927" s="55">
        <v>0.12</v>
      </c>
      <c r="R1927" s="125"/>
      <c r="S1927" s="150" t="s">
        <v>46</v>
      </c>
      <c r="T1927" s="12" t="s">
        <v>47</v>
      </c>
      <c r="U1927" s="12" t="s">
        <v>47</v>
      </c>
      <c r="V1927" s="127" t="s">
        <v>47</v>
      </c>
      <c r="W1927" s="147" t="s">
        <v>782</v>
      </c>
      <c r="X1927" s="148" t="s">
        <v>111</v>
      </c>
      <c r="Y1927" s="70" t="s">
        <v>6240</v>
      </c>
      <c r="Z1927" s="70" t="s">
        <v>2026</v>
      </c>
      <c r="AA1927" s="127" t="s">
        <v>46</v>
      </c>
      <c r="AB1927" s="151">
        <v>0</v>
      </c>
      <c r="AC1927" s="151">
        <v>1200</v>
      </c>
      <c r="AD1927" s="151">
        <f t="shared" si="396"/>
        <v>0.12</v>
      </c>
      <c r="AE1927" s="127" t="s">
        <v>47</v>
      </c>
      <c r="AF1927" s="152" t="s">
        <v>47</v>
      </c>
      <c r="AG1927" s="227" t="s">
        <v>47</v>
      </c>
      <c r="AH1927" s="227" t="s">
        <v>915</v>
      </c>
      <c r="AI1927" s="227" t="s">
        <v>915</v>
      </c>
      <c r="AJ1927" s="227" t="s">
        <v>915</v>
      </c>
    </row>
    <row r="1928" spans="1:43" s="17" customFormat="1" ht="51" customHeight="1" x14ac:dyDescent="0.25">
      <c r="A1928" s="54" t="s">
        <v>79</v>
      </c>
      <c r="B1928" s="219" t="s">
        <v>48</v>
      </c>
      <c r="C1928" s="227" t="s">
        <v>47</v>
      </c>
      <c r="D1928" s="227" t="s">
        <v>915</v>
      </c>
      <c r="E1928" s="227" t="s">
        <v>915</v>
      </c>
      <c r="F1928" s="220" t="s">
        <v>775</v>
      </c>
      <c r="G1928" s="227" t="s">
        <v>6241</v>
      </c>
      <c r="H1928" s="150" t="s">
        <v>777</v>
      </c>
      <c r="I1928" s="8" t="s">
        <v>6242</v>
      </c>
      <c r="J1928" s="9" t="s">
        <v>108</v>
      </c>
      <c r="K1928" s="10" t="s">
        <v>6243</v>
      </c>
      <c r="L1928" s="10" t="s">
        <v>521</v>
      </c>
      <c r="M1928" s="11" t="s">
        <v>47</v>
      </c>
      <c r="N1928" s="11" t="s">
        <v>46</v>
      </c>
      <c r="O1928" s="10">
        <v>0</v>
      </c>
      <c r="P1928" s="12">
        <v>348.5</v>
      </c>
      <c r="Q1928" s="55">
        <v>3.4849999999999999E-2</v>
      </c>
      <c r="R1928" s="125"/>
      <c r="S1928" s="150" t="s">
        <v>46</v>
      </c>
      <c r="T1928" s="12" t="s">
        <v>47</v>
      </c>
      <c r="U1928" s="12" t="s">
        <v>47</v>
      </c>
      <c r="V1928" s="127" t="s">
        <v>47</v>
      </c>
      <c r="W1928" s="147" t="s">
        <v>782</v>
      </c>
      <c r="X1928" s="148" t="s">
        <v>111</v>
      </c>
      <c r="Y1928" s="70" t="s">
        <v>6244</v>
      </c>
      <c r="Z1928" s="70" t="s">
        <v>2026</v>
      </c>
      <c r="AA1928" s="127" t="s">
        <v>46</v>
      </c>
      <c r="AB1928" s="151">
        <v>0</v>
      </c>
      <c r="AC1928" s="151">
        <v>348.5</v>
      </c>
      <c r="AD1928" s="151">
        <f t="shared" si="396"/>
        <v>3.4849999999999999E-2</v>
      </c>
      <c r="AE1928" s="127" t="s">
        <v>47</v>
      </c>
      <c r="AF1928" s="152" t="s">
        <v>47</v>
      </c>
      <c r="AG1928" s="227" t="s">
        <v>47</v>
      </c>
      <c r="AH1928" s="227" t="s">
        <v>915</v>
      </c>
      <c r="AI1928" s="227" t="s">
        <v>915</v>
      </c>
      <c r="AJ1928" s="227" t="s">
        <v>915</v>
      </c>
    </row>
    <row r="1929" spans="1:43" s="17" customFormat="1" ht="51" customHeight="1" x14ac:dyDescent="0.25">
      <c r="A1929" s="54" t="s">
        <v>79</v>
      </c>
      <c r="B1929" s="219" t="s">
        <v>48</v>
      </c>
      <c r="C1929" s="227" t="s">
        <v>47</v>
      </c>
      <c r="D1929" s="227" t="s">
        <v>915</v>
      </c>
      <c r="E1929" s="227" t="s">
        <v>915</v>
      </c>
      <c r="F1929" s="220" t="s">
        <v>775</v>
      </c>
      <c r="G1929" s="227" t="s">
        <v>6245</v>
      </c>
      <c r="H1929" s="150" t="s">
        <v>777</v>
      </c>
      <c r="I1929" s="8" t="s">
        <v>6246</v>
      </c>
      <c r="J1929" s="9" t="s">
        <v>108</v>
      </c>
      <c r="K1929" s="10" t="s">
        <v>6247</v>
      </c>
      <c r="L1929" s="10" t="s">
        <v>521</v>
      </c>
      <c r="M1929" s="11" t="s">
        <v>47</v>
      </c>
      <c r="N1929" s="11" t="s">
        <v>46</v>
      </c>
      <c r="O1929" s="10">
        <v>0</v>
      </c>
      <c r="P1929" s="12">
        <v>368</v>
      </c>
      <c r="Q1929" s="55">
        <v>3.6799999999999999E-2</v>
      </c>
      <c r="R1929" s="125"/>
      <c r="S1929" s="150" t="s">
        <v>46</v>
      </c>
      <c r="T1929" s="12" t="s">
        <v>47</v>
      </c>
      <c r="U1929" s="12" t="s">
        <v>47</v>
      </c>
      <c r="V1929" s="127" t="s">
        <v>47</v>
      </c>
      <c r="W1929" s="147" t="s">
        <v>782</v>
      </c>
      <c r="X1929" s="148" t="s">
        <v>111</v>
      </c>
      <c r="Y1929" s="70" t="s">
        <v>6248</v>
      </c>
      <c r="Z1929" s="70" t="s">
        <v>2026</v>
      </c>
      <c r="AA1929" s="127" t="s">
        <v>46</v>
      </c>
      <c r="AB1929" s="151">
        <v>0</v>
      </c>
      <c r="AC1929" s="151">
        <v>368</v>
      </c>
      <c r="AD1929" s="151">
        <f t="shared" si="396"/>
        <v>3.6799999999999999E-2</v>
      </c>
      <c r="AE1929" s="127" t="s">
        <v>47</v>
      </c>
      <c r="AF1929" s="152" t="s">
        <v>47</v>
      </c>
      <c r="AG1929" s="227" t="s">
        <v>47</v>
      </c>
      <c r="AH1929" s="227" t="s">
        <v>915</v>
      </c>
      <c r="AI1929" s="227" t="s">
        <v>915</v>
      </c>
      <c r="AJ1929" s="227" t="s">
        <v>915</v>
      </c>
      <c r="AK1929" s="2"/>
      <c r="AL1929" s="2"/>
      <c r="AM1929" s="2"/>
      <c r="AN1929" s="2"/>
      <c r="AO1929" s="2"/>
      <c r="AP1929" s="2"/>
      <c r="AQ1929" s="2"/>
    </row>
    <row r="1930" spans="1:43" s="17" customFormat="1" ht="51" x14ac:dyDescent="0.25">
      <c r="A1930" s="54" t="s">
        <v>79</v>
      </c>
      <c r="B1930" s="219" t="s">
        <v>48</v>
      </c>
      <c r="C1930" s="227" t="s">
        <v>47</v>
      </c>
      <c r="D1930" s="227" t="s">
        <v>915</v>
      </c>
      <c r="E1930" s="227" t="s">
        <v>915</v>
      </c>
      <c r="F1930" s="220" t="s">
        <v>775</v>
      </c>
      <c r="G1930" s="227" t="s">
        <v>6249</v>
      </c>
      <c r="H1930" s="150" t="s">
        <v>777</v>
      </c>
      <c r="I1930" s="8" t="s">
        <v>6250</v>
      </c>
      <c r="J1930" s="9" t="s">
        <v>108</v>
      </c>
      <c r="K1930" s="10" t="s">
        <v>6251</v>
      </c>
      <c r="L1930" s="10" t="s">
        <v>521</v>
      </c>
      <c r="M1930" s="11" t="s">
        <v>47</v>
      </c>
      <c r="N1930" s="11" t="s">
        <v>46</v>
      </c>
      <c r="O1930" s="10">
        <v>0</v>
      </c>
      <c r="P1930" s="12">
        <v>129.37</v>
      </c>
      <c r="Q1930" s="55">
        <v>1.2937000000000001E-2</v>
      </c>
      <c r="R1930" s="125"/>
      <c r="S1930" s="150" t="s">
        <v>46</v>
      </c>
      <c r="T1930" s="12" t="s">
        <v>47</v>
      </c>
      <c r="U1930" s="12" t="s">
        <v>47</v>
      </c>
      <c r="V1930" s="127" t="s">
        <v>47</v>
      </c>
      <c r="W1930" s="147" t="s">
        <v>782</v>
      </c>
      <c r="X1930" s="148" t="s">
        <v>111</v>
      </c>
      <c r="Y1930" s="70" t="s">
        <v>6252</v>
      </c>
      <c r="Z1930" s="70" t="s">
        <v>1168</v>
      </c>
      <c r="AA1930" s="127" t="s">
        <v>46</v>
      </c>
      <c r="AB1930" s="151">
        <v>0</v>
      </c>
      <c r="AC1930" s="151">
        <v>129.37</v>
      </c>
      <c r="AD1930" s="151">
        <f t="shared" si="396"/>
        <v>1.2937000000000001E-2</v>
      </c>
      <c r="AE1930" s="127" t="s">
        <v>47</v>
      </c>
      <c r="AF1930" s="152" t="s">
        <v>47</v>
      </c>
      <c r="AG1930" s="227" t="s">
        <v>47</v>
      </c>
      <c r="AH1930" s="227" t="s">
        <v>915</v>
      </c>
      <c r="AI1930" s="227" t="s">
        <v>915</v>
      </c>
      <c r="AJ1930" s="227" t="s">
        <v>915</v>
      </c>
    </row>
    <row r="1931" spans="1:43" s="17" customFormat="1" ht="51" x14ac:dyDescent="0.2">
      <c r="A1931" s="54" t="s">
        <v>79</v>
      </c>
      <c r="B1931" s="219" t="s">
        <v>48</v>
      </c>
      <c r="C1931" s="227" t="s">
        <v>47</v>
      </c>
      <c r="D1931" s="227" t="s">
        <v>915</v>
      </c>
      <c r="E1931" s="227" t="s">
        <v>915</v>
      </c>
      <c r="F1931" s="221" t="s">
        <v>775</v>
      </c>
      <c r="G1931" s="229" t="s">
        <v>6253</v>
      </c>
      <c r="H1931" s="93" t="s">
        <v>42</v>
      </c>
      <c r="I1931" s="8" t="s">
        <v>6254</v>
      </c>
      <c r="J1931" s="9" t="s">
        <v>108</v>
      </c>
      <c r="K1931" s="10" t="s">
        <v>6255</v>
      </c>
      <c r="L1931" s="10" t="s">
        <v>2273</v>
      </c>
      <c r="M1931" s="11" t="s">
        <v>47</v>
      </c>
      <c r="N1931" s="11" t="s">
        <v>46</v>
      </c>
      <c r="O1931" s="10">
        <v>0</v>
      </c>
      <c r="P1931" s="12">
        <v>256</v>
      </c>
      <c r="Q1931" s="55">
        <f>+O1931+(P1931/10000)</f>
        <v>2.5600000000000001E-2</v>
      </c>
      <c r="R1931" s="32"/>
      <c r="S1931" s="93" t="s">
        <v>46</v>
      </c>
      <c r="T1931" s="12" t="s">
        <v>47</v>
      </c>
      <c r="U1931" s="12" t="s">
        <v>47</v>
      </c>
      <c r="V1931" s="12" t="s">
        <v>47</v>
      </c>
      <c r="W1931" s="147" t="s">
        <v>782</v>
      </c>
      <c r="X1931" s="148" t="s">
        <v>855</v>
      </c>
      <c r="Y1931" s="70" t="s">
        <v>24063</v>
      </c>
      <c r="Z1931" s="70" t="s">
        <v>9412</v>
      </c>
      <c r="AA1931" s="12" t="s">
        <v>46</v>
      </c>
      <c r="AB1931" s="12">
        <v>0</v>
      </c>
      <c r="AC1931" s="12">
        <v>256</v>
      </c>
      <c r="AD1931" s="149">
        <f t="shared" ref="AD1931:AD1932" si="397">+AB1931+(AC1931/10000)</f>
        <v>2.5600000000000001E-2</v>
      </c>
      <c r="AE1931" s="12"/>
      <c r="AF1931" s="117" t="s">
        <v>23727</v>
      </c>
      <c r="AG1931" s="227" t="s">
        <v>47</v>
      </c>
      <c r="AH1931" s="227" t="s">
        <v>915</v>
      </c>
      <c r="AI1931" s="227" t="s">
        <v>915</v>
      </c>
      <c r="AJ1931" s="227" t="s">
        <v>915</v>
      </c>
    </row>
    <row r="1932" spans="1:43" s="17" customFormat="1" ht="75" customHeight="1" x14ac:dyDescent="0.2">
      <c r="A1932" s="54" t="s">
        <v>79</v>
      </c>
      <c r="B1932" s="219" t="s">
        <v>48</v>
      </c>
      <c r="C1932" s="227" t="s">
        <v>47</v>
      </c>
      <c r="D1932" s="227" t="s">
        <v>24457</v>
      </c>
      <c r="E1932" s="227" t="s">
        <v>915</v>
      </c>
      <c r="F1932" s="221" t="s">
        <v>775</v>
      </c>
      <c r="G1932" s="229" t="s">
        <v>6256</v>
      </c>
      <c r="H1932" s="93" t="s">
        <v>42</v>
      </c>
      <c r="I1932" s="8" t="s">
        <v>6257</v>
      </c>
      <c r="J1932" s="9" t="s">
        <v>108</v>
      </c>
      <c r="K1932" s="10" t="s">
        <v>6258</v>
      </c>
      <c r="L1932" s="10" t="s">
        <v>4056</v>
      </c>
      <c r="M1932" s="11" t="s">
        <v>47</v>
      </c>
      <c r="N1932" s="11" t="s">
        <v>46</v>
      </c>
      <c r="O1932" s="10">
        <v>15</v>
      </c>
      <c r="P1932" s="12">
        <v>4687</v>
      </c>
      <c r="Q1932" s="55">
        <f>+O1932+(P1932/10000)</f>
        <v>15.4687</v>
      </c>
      <c r="R1932" s="32"/>
      <c r="S1932" s="93" t="s">
        <v>46</v>
      </c>
      <c r="T1932" s="12" t="s">
        <v>47</v>
      </c>
      <c r="U1932" s="12" t="s">
        <v>47</v>
      </c>
      <c r="V1932" s="12" t="s">
        <v>47</v>
      </c>
      <c r="W1932" s="147" t="s">
        <v>782</v>
      </c>
      <c r="X1932" s="148" t="s">
        <v>855</v>
      </c>
      <c r="Y1932" s="70" t="s">
        <v>24064</v>
      </c>
      <c r="Z1932" s="70" t="s">
        <v>952</v>
      </c>
      <c r="AA1932" s="12" t="s">
        <v>46</v>
      </c>
      <c r="AB1932" s="12">
        <v>15</v>
      </c>
      <c r="AC1932" s="12">
        <v>4687</v>
      </c>
      <c r="AD1932" s="149">
        <f t="shared" si="397"/>
        <v>15.4687</v>
      </c>
      <c r="AE1932" s="12"/>
      <c r="AF1932" s="117" t="s">
        <v>23727</v>
      </c>
      <c r="AG1932" s="227" t="s">
        <v>47</v>
      </c>
      <c r="AH1932" s="227" t="s">
        <v>915</v>
      </c>
      <c r="AI1932" s="227" t="s">
        <v>915</v>
      </c>
      <c r="AJ1932" s="227" t="s">
        <v>915</v>
      </c>
    </row>
    <row r="1933" spans="1:43" s="17" customFormat="1" ht="51" hidden="1" customHeight="1" x14ac:dyDescent="0.25">
      <c r="A1933" s="54" t="s">
        <v>79</v>
      </c>
      <c r="B1933" s="55" t="s">
        <v>39</v>
      </c>
      <c r="C1933" s="123"/>
      <c r="D1933" s="124"/>
      <c r="E1933" s="125"/>
      <c r="F1933" s="126" t="s">
        <v>775</v>
      </c>
      <c r="G1933" s="127" t="s">
        <v>6259</v>
      </c>
      <c r="H1933" s="127" t="s">
        <v>777</v>
      </c>
      <c r="I1933" s="8" t="s">
        <v>6260</v>
      </c>
      <c r="J1933" s="9" t="s">
        <v>108</v>
      </c>
      <c r="K1933" s="10" t="s">
        <v>6261</v>
      </c>
      <c r="L1933" s="10" t="s">
        <v>4056</v>
      </c>
      <c r="M1933" s="11" t="s">
        <v>47</v>
      </c>
      <c r="N1933" s="11" t="s">
        <v>46</v>
      </c>
      <c r="O1933" s="10">
        <v>20</v>
      </c>
      <c r="P1933" s="12">
        <v>2500</v>
      </c>
      <c r="Q1933" s="55">
        <v>20.25</v>
      </c>
      <c r="R1933" s="125"/>
      <c r="S1933" s="150" t="s">
        <v>46</v>
      </c>
      <c r="T1933" s="12" t="s">
        <v>47</v>
      </c>
      <c r="U1933" s="12" t="s">
        <v>47</v>
      </c>
      <c r="V1933" s="127" t="s">
        <v>46</v>
      </c>
      <c r="W1933" s="147" t="s">
        <v>782</v>
      </c>
      <c r="X1933" s="148" t="s">
        <v>111</v>
      </c>
      <c r="Y1933" s="70" t="s">
        <v>6262</v>
      </c>
      <c r="Z1933" s="70" t="s">
        <v>5732</v>
      </c>
      <c r="AA1933" s="127" t="s">
        <v>46</v>
      </c>
      <c r="AB1933" s="151">
        <v>0</v>
      </c>
      <c r="AC1933" s="151">
        <v>129.37</v>
      </c>
      <c r="AD1933" s="151">
        <f t="shared" ref="AD1933:AD1944" si="398">+AB1933+(AC1933/10000)</f>
        <v>1.2937000000000001E-2</v>
      </c>
      <c r="AE1933" s="127" t="s">
        <v>47</v>
      </c>
      <c r="AF1933" s="152" t="s">
        <v>47</v>
      </c>
      <c r="AG1933" s="153"/>
      <c r="AH1933" s="154"/>
      <c r="AI1933" s="154"/>
      <c r="AJ1933" s="125"/>
    </row>
    <row r="1934" spans="1:43" s="17" customFormat="1" ht="60" hidden="1" customHeight="1" x14ac:dyDescent="0.2">
      <c r="A1934" s="54" t="s">
        <v>79</v>
      </c>
      <c r="B1934" s="55" t="s">
        <v>39</v>
      </c>
      <c r="C1934" s="5"/>
      <c r="D1934" s="5"/>
      <c r="E1934" s="32"/>
      <c r="F1934" s="95" t="s">
        <v>775</v>
      </c>
      <c r="G1934" s="146" t="s">
        <v>6263</v>
      </c>
      <c r="H1934" s="12" t="s">
        <v>42</v>
      </c>
      <c r="I1934" s="8" t="s">
        <v>6264</v>
      </c>
      <c r="J1934" s="9" t="s">
        <v>108</v>
      </c>
      <c r="K1934" s="10" t="s">
        <v>6261</v>
      </c>
      <c r="L1934" s="10" t="s">
        <v>4056</v>
      </c>
      <c r="M1934" s="11" t="s">
        <v>47</v>
      </c>
      <c r="N1934" s="11" t="s">
        <v>46</v>
      </c>
      <c r="O1934" s="10">
        <v>9</v>
      </c>
      <c r="P1934" s="12">
        <v>634</v>
      </c>
      <c r="Q1934" s="55">
        <f>+O1934+(P1934/10000)</f>
        <v>9.0633999999999997</v>
      </c>
      <c r="R1934" s="32"/>
      <c r="S1934" s="93" t="s">
        <v>46</v>
      </c>
      <c r="T1934" s="12" t="s">
        <v>47</v>
      </c>
      <c r="U1934" s="12" t="s">
        <v>47</v>
      </c>
      <c r="V1934" s="12" t="s">
        <v>47</v>
      </c>
      <c r="W1934" s="147" t="s">
        <v>782</v>
      </c>
      <c r="X1934" s="148" t="s">
        <v>855</v>
      </c>
      <c r="Y1934" s="70" t="s">
        <v>24065</v>
      </c>
      <c r="Z1934" s="70" t="s">
        <v>2488</v>
      </c>
      <c r="AA1934" s="12" t="s">
        <v>46</v>
      </c>
      <c r="AB1934" s="12">
        <v>9</v>
      </c>
      <c r="AC1934" s="12">
        <v>392</v>
      </c>
      <c r="AD1934" s="149">
        <f t="shared" si="398"/>
        <v>9.0391999999999992</v>
      </c>
      <c r="AE1934" s="12"/>
      <c r="AF1934" s="117" t="s">
        <v>23727</v>
      </c>
      <c r="AG1934" s="33"/>
      <c r="AH1934" s="5"/>
      <c r="AI1934" s="5"/>
      <c r="AJ1934" s="32"/>
    </row>
    <row r="1935" spans="1:43" s="17" customFormat="1" ht="51" x14ac:dyDescent="0.25">
      <c r="A1935" s="54" t="s">
        <v>79</v>
      </c>
      <c r="B1935" s="219" t="s">
        <v>48</v>
      </c>
      <c r="C1935" s="227" t="s">
        <v>47</v>
      </c>
      <c r="D1935" s="227" t="s">
        <v>915</v>
      </c>
      <c r="E1935" s="227" t="s">
        <v>915</v>
      </c>
      <c r="F1935" s="220" t="s">
        <v>775</v>
      </c>
      <c r="G1935" s="227" t="s">
        <v>6265</v>
      </c>
      <c r="H1935" s="150" t="s">
        <v>777</v>
      </c>
      <c r="I1935" s="8" t="s">
        <v>6266</v>
      </c>
      <c r="J1935" s="9" t="s">
        <v>108</v>
      </c>
      <c r="K1935" s="10" t="s">
        <v>6267</v>
      </c>
      <c r="L1935" s="10" t="s">
        <v>521</v>
      </c>
      <c r="M1935" s="11" t="s">
        <v>47</v>
      </c>
      <c r="N1935" s="11" t="s">
        <v>46</v>
      </c>
      <c r="O1935" s="10">
        <v>0</v>
      </c>
      <c r="P1935" s="12">
        <v>161.13</v>
      </c>
      <c r="Q1935" s="55">
        <v>1.6112999999999999E-2</v>
      </c>
      <c r="R1935" s="125"/>
      <c r="S1935" s="150" t="s">
        <v>46</v>
      </c>
      <c r="T1935" s="12" t="s">
        <v>47</v>
      </c>
      <c r="U1935" s="12" t="s">
        <v>47</v>
      </c>
      <c r="V1935" s="127" t="s">
        <v>46</v>
      </c>
      <c r="W1935" s="147" t="s">
        <v>782</v>
      </c>
      <c r="X1935" s="148" t="s">
        <v>111</v>
      </c>
      <c r="Y1935" s="70" t="s">
        <v>6268</v>
      </c>
      <c r="Z1935" s="70" t="s">
        <v>2026</v>
      </c>
      <c r="AA1935" s="127" t="s">
        <v>46</v>
      </c>
      <c r="AB1935" s="151">
        <v>0</v>
      </c>
      <c r="AC1935" s="151">
        <v>161.13</v>
      </c>
      <c r="AD1935" s="151">
        <f t="shared" si="398"/>
        <v>1.6112999999999999E-2</v>
      </c>
      <c r="AE1935" s="127" t="s">
        <v>47</v>
      </c>
      <c r="AF1935" s="152" t="s">
        <v>47</v>
      </c>
      <c r="AG1935" s="227" t="s">
        <v>47</v>
      </c>
      <c r="AH1935" s="227" t="s">
        <v>915</v>
      </c>
      <c r="AI1935" s="227" t="s">
        <v>915</v>
      </c>
      <c r="AJ1935" s="227" t="s">
        <v>915</v>
      </c>
      <c r="AK1935" s="2"/>
      <c r="AL1935" s="2"/>
      <c r="AM1935" s="2"/>
      <c r="AN1935" s="2"/>
      <c r="AO1935" s="2"/>
      <c r="AP1935" s="2"/>
      <c r="AQ1935" s="2"/>
    </row>
    <row r="1936" spans="1:43" s="17" customFormat="1" ht="51" customHeight="1" x14ac:dyDescent="0.2">
      <c r="A1936" s="54" t="s">
        <v>79</v>
      </c>
      <c r="B1936" s="219" t="s">
        <v>48</v>
      </c>
      <c r="C1936" s="227" t="s">
        <v>47</v>
      </c>
      <c r="D1936" s="227" t="s">
        <v>915</v>
      </c>
      <c r="E1936" s="227" t="s">
        <v>915</v>
      </c>
      <c r="F1936" s="221" t="s">
        <v>775</v>
      </c>
      <c r="G1936" s="229" t="s">
        <v>6269</v>
      </c>
      <c r="H1936" s="93" t="s">
        <v>42</v>
      </c>
      <c r="I1936" s="8" t="s">
        <v>6270</v>
      </c>
      <c r="J1936" s="9" t="s">
        <v>108</v>
      </c>
      <c r="K1936" s="10" t="s">
        <v>6271</v>
      </c>
      <c r="L1936" s="10" t="s">
        <v>521</v>
      </c>
      <c r="M1936" s="11" t="s">
        <v>47</v>
      </c>
      <c r="N1936" s="11" t="s">
        <v>46</v>
      </c>
      <c r="O1936" s="10">
        <v>0</v>
      </c>
      <c r="P1936" s="12">
        <v>159.84</v>
      </c>
      <c r="Q1936" s="55">
        <f>+O1936+(P1936/10000)</f>
        <v>1.5984000000000002E-2</v>
      </c>
      <c r="R1936" s="32"/>
      <c r="S1936" s="93" t="s">
        <v>46</v>
      </c>
      <c r="T1936" s="12" t="s">
        <v>47</v>
      </c>
      <c r="U1936" s="12" t="s">
        <v>47</v>
      </c>
      <c r="V1936" s="12" t="s">
        <v>47</v>
      </c>
      <c r="W1936" s="147" t="s">
        <v>782</v>
      </c>
      <c r="X1936" s="148" t="s">
        <v>855</v>
      </c>
      <c r="Y1936" s="70" t="s">
        <v>24066</v>
      </c>
      <c r="Z1936" s="70" t="s">
        <v>9412</v>
      </c>
      <c r="AA1936" s="12" t="s">
        <v>46</v>
      </c>
      <c r="AB1936" s="12">
        <v>0</v>
      </c>
      <c r="AC1936" s="12">
        <v>159.84</v>
      </c>
      <c r="AD1936" s="149">
        <f t="shared" si="398"/>
        <v>1.5984000000000002E-2</v>
      </c>
      <c r="AE1936" s="12"/>
      <c r="AF1936" s="117" t="s">
        <v>23727</v>
      </c>
      <c r="AG1936" s="227" t="s">
        <v>46</v>
      </c>
      <c r="AH1936" s="227">
        <v>916</v>
      </c>
      <c r="AI1936" s="227" t="s">
        <v>24458</v>
      </c>
      <c r="AJ1936" s="227" t="s">
        <v>24225</v>
      </c>
    </row>
    <row r="1937" spans="1:43" s="17" customFormat="1" ht="51" x14ac:dyDescent="0.25">
      <c r="A1937" s="54" t="s">
        <v>79</v>
      </c>
      <c r="B1937" s="219" t="s">
        <v>48</v>
      </c>
      <c r="C1937" s="227" t="s">
        <v>47</v>
      </c>
      <c r="D1937" s="227" t="s">
        <v>915</v>
      </c>
      <c r="E1937" s="227" t="s">
        <v>915</v>
      </c>
      <c r="F1937" s="220" t="s">
        <v>775</v>
      </c>
      <c r="G1937" s="227" t="s">
        <v>6272</v>
      </c>
      <c r="H1937" s="150" t="s">
        <v>777</v>
      </c>
      <c r="I1937" s="8" t="s">
        <v>6273</v>
      </c>
      <c r="J1937" s="9" t="s">
        <v>108</v>
      </c>
      <c r="K1937" s="10" t="s">
        <v>6274</v>
      </c>
      <c r="L1937" s="10" t="s">
        <v>521</v>
      </c>
      <c r="M1937" s="11" t="s">
        <v>47</v>
      </c>
      <c r="N1937" s="11" t="s">
        <v>46</v>
      </c>
      <c r="O1937" s="10">
        <v>0</v>
      </c>
      <c r="P1937" s="12">
        <v>450.05</v>
      </c>
      <c r="Q1937" s="55">
        <v>4.5005000000000003E-2</v>
      </c>
      <c r="R1937" s="125"/>
      <c r="S1937" s="150" t="s">
        <v>46</v>
      </c>
      <c r="T1937" s="12" t="s">
        <v>47</v>
      </c>
      <c r="U1937" s="12" t="s">
        <v>47</v>
      </c>
      <c r="V1937" s="127" t="s">
        <v>46</v>
      </c>
      <c r="W1937" s="147" t="s">
        <v>782</v>
      </c>
      <c r="X1937" s="148" t="s">
        <v>111</v>
      </c>
      <c r="Y1937" s="70" t="s">
        <v>6275</v>
      </c>
      <c r="Z1937" s="70" t="s">
        <v>2026</v>
      </c>
      <c r="AA1937" s="127" t="s">
        <v>46</v>
      </c>
      <c r="AB1937" s="151">
        <v>0</v>
      </c>
      <c r="AC1937" s="151">
        <v>450.05</v>
      </c>
      <c r="AD1937" s="151">
        <f t="shared" si="398"/>
        <v>4.5005000000000003E-2</v>
      </c>
      <c r="AE1937" s="127" t="s">
        <v>47</v>
      </c>
      <c r="AF1937" s="152" t="s">
        <v>47</v>
      </c>
      <c r="AG1937" s="227" t="s">
        <v>47</v>
      </c>
      <c r="AH1937" s="227" t="s">
        <v>915</v>
      </c>
      <c r="AI1937" s="227" t="s">
        <v>915</v>
      </c>
      <c r="AJ1937" s="227" t="s">
        <v>915</v>
      </c>
    </row>
    <row r="1938" spans="1:43" s="17" customFormat="1" ht="38.25" customHeight="1" x14ac:dyDescent="0.25">
      <c r="A1938" s="54" t="s">
        <v>38</v>
      </c>
      <c r="B1938" s="219" t="s">
        <v>48</v>
      </c>
      <c r="C1938" s="227" t="s">
        <v>47</v>
      </c>
      <c r="D1938" s="227" t="s">
        <v>24459</v>
      </c>
      <c r="E1938" s="227" t="s">
        <v>915</v>
      </c>
      <c r="F1938" s="220" t="s">
        <v>775</v>
      </c>
      <c r="G1938" s="227" t="s">
        <v>6276</v>
      </c>
      <c r="H1938" s="150" t="s">
        <v>777</v>
      </c>
      <c r="I1938" s="8" t="s">
        <v>6277</v>
      </c>
      <c r="J1938" s="9" t="s">
        <v>108</v>
      </c>
      <c r="K1938" s="10" t="s">
        <v>6278</v>
      </c>
      <c r="L1938" s="10" t="s">
        <v>4056</v>
      </c>
      <c r="M1938" s="11" t="s">
        <v>47</v>
      </c>
      <c r="N1938" s="11" t="s">
        <v>46</v>
      </c>
      <c r="O1938" s="10">
        <v>3</v>
      </c>
      <c r="P1938" s="12">
        <v>6250</v>
      </c>
      <c r="Q1938" s="55">
        <v>3.625</v>
      </c>
      <c r="R1938" s="125"/>
      <c r="S1938" s="150" t="s">
        <v>46</v>
      </c>
      <c r="T1938" s="12" t="s">
        <v>47</v>
      </c>
      <c r="U1938" s="12" t="s">
        <v>47</v>
      </c>
      <c r="V1938" s="127" t="s">
        <v>46</v>
      </c>
      <c r="W1938" s="147" t="s">
        <v>782</v>
      </c>
      <c r="X1938" s="148" t="s">
        <v>111</v>
      </c>
      <c r="Y1938" s="70" t="s">
        <v>6275</v>
      </c>
      <c r="Z1938" s="70" t="s">
        <v>2026</v>
      </c>
      <c r="AA1938" s="127" t="s">
        <v>46</v>
      </c>
      <c r="AB1938" s="151">
        <v>0</v>
      </c>
      <c r="AC1938" s="151">
        <v>450.05</v>
      </c>
      <c r="AD1938" s="151">
        <f t="shared" si="398"/>
        <v>4.5005000000000003E-2</v>
      </c>
      <c r="AE1938" s="127" t="s">
        <v>47</v>
      </c>
      <c r="AF1938" s="152" t="s">
        <v>47</v>
      </c>
      <c r="AG1938" s="227" t="s">
        <v>46</v>
      </c>
      <c r="AH1938" s="227">
        <v>916</v>
      </c>
      <c r="AI1938" s="227" t="s">
        <v>24286</v>
      </c>
      <c r="AJ1938" s="227" t="s">
        <v>24277</v>
      </c>
      <c r="AK1938" s="2"/>
      <c r="AL1938" s="2"/>
      <c r="AM1938" s="2"/>
      <c r="AN1938" s="2"/>
      <c r="AO1938" s="2"/>
      <c r="AP1938" s="2"/>
      <c r="AQ1938" s="2"/>
    </row>
    <row r="1939" spans="1:43" s="17" customFormat="1" ht="51" x14ac:dyDescent="0.25">
      <c r="A1939" s="54" t="s">
        <v>38</v>
      </c>
      <c r="B1939" s="219" t="s">
        <v>48</v>
      </c>
      <c r="C1939" s="227" t="s">
        <v>47</v>
      </c>
      <c r="D1939" s="227" t="s">
        <v>24460</v>
      </c>
      <c r="E1939" s="227" t="s">
        <v>915</v>
      </c>
      <c r="F1939" s="220" t="s">
        <v>775</v>
      </c>
      <c r="G1939" s="227" t="s">
        <v>6279</v>
      </c>
      <c r="H1939" s="150" t="s">
        <v>777</v>
      </c>
      <c r="I1939" s="8" t="s">
        <v>6280</v>
      </c>
      <c r="J1939" s="9" t="s">
        <v>108</v>
      </c>
      <c r="K1939" s="10" t="s">
        <v>6281</v>
      </c>
      <c r="L1939" s="10" t="s">
        <v>4056</v>
      </c>
      <c r="M1939" s="11" t="s">
        <v>47</v>
      </c>
      <c r="N1939" s="11" t="s">
        <v>46</v>
      </c>
      <c r="O1939" s="10">
        <v>3</v>
      </c>
      <c r="P1939" s="12">
        <v>3665</v>
      </c>
      <c r="Q1939" s="55">
        <v>3.3664999999999998</v>
      </c>
      <c r="R1939" s="125"/>
      <c r="S1939" s="150" t="s">
        <v>46</v>
      </c>
      <c r="T1939" s="12" t="s">
        <v>47</v>
      </c>
      <c r="U1939" s="12" t="s">
        <v>47</v>
      </c>
      <c r="V1939" s="127" t="s">
        <v>47</v>
      </c>
      <c r="W1939" s="147" t="s">
        <v>782</v>
      </c>
      <c r="X1939" s="148" t="s">
        <v>111</v>
      </c>
      <c r="Y1939" s="70" t="s">
        <v>6282</v>
      </c>
      <c r="Z1939" s="70" t="s">
        <v>6283</v>
      </c>
      <c r="AA1939" s="127" t="s">
        <v>46</v>
      </c>
      <c r="AB1939" s="151">
        <v>3</v>
      </c>
      <c r="AC1939" s="151">
        <v>6250</v>
      </c>
      <c r="AD1939" s="151">
        <f t="shared" si="398"/>
        <v>3.625</v>
      </c>
      <c r="AE1939" s="127" t="s">
        <v>47</v>
      </c>
      <c r="AF1939" s="152" t="s">
        <v>47</v>
      </c>
      <c r="AG1939" s="227" t="s">
        <v>46</v>
      </c>
      <c r="AH1939" s="227">
        <v>916</v>
      </c>
      <c r="AI1939" s="227" t="s">
        <v>24286</v>
      </c>
      <c r="AJ1939" s="227" t="s">
        <v>24277</v>
      </c>
      <c r="AK1939" s="2"/>
      <c r="AL1939" s="2"/>
      <c r="AM1939" s="2"/>
      <c r="AN1939" s="2"/>
      <c r="AO1939" s="2"/>
      <c r="AP1939" s="2"/>
      <c r="AQ1939" s="2"/>
    </row>
    <row r="1940" spans="1:43" s="17" customFormat="1" ht="63.75" x14ac:dyDescent="0.25">
      <c r="A1940" s="54" t="s">
        <v>79</v>
      </c>
      <c r="B1940" s="219" t="s">
        <v>48</v>
      </c>
      <c r="C1940" s="227" t="s">
        <v>47</v>
      </c>
      <c r="D1940" s="227" t="s">
        <v>915</v>
      </c>
      <c r="E1940" s="227" t="s">
        <v>915</v>
      </c>
      <c r="F1940" s="220" t="s">
        <v>775</v>
      </c>
      <c r="G1940" s="227" t="s">
        <v>6284</v>
      </c>
      <c r="H1940" s="150" t="s">
        <v>777</v>
      </c>
      <c r="I1940" s="8" t="s">
        <v>6285</v>
      </c>
      <c r="J1940" s="9" t="s">
        <v>108</v>
      </c>
      <c r="K1940" s="10" t="s">
        <v>6286</v>
      </c>
      <c r="L1940" s="10" t="s">
        <v>521</v>
      </c>
      <c r="M1940" s="11" t="s">
        <v>47</v>
      </c>
      <c r="N1940" s="11" t="s">
        <v>46</v>
      </c>
      <c r="O1940" s="10">
        <v>0</v>
      </c>
      <c r="P1940" s="12">
        <v>200</v>
      </c>
      <c r="Q1940" s="55">
        <v>0.02</v>
      </c>
      <c r="R1940" s="125"/>
      <c r="S1940" s="150" t="s">
        <v>46</v>
      </c>
      <c r="T1940" s="12" t="s">
        <v>47</v>
      </c>
      <c r="U1940" s="12" t="s">
        <v>47</v>
      </c>
      <c r="V1940" s="127" t="s">
        <v>47</v>
      </c>
      <c r="W1940" s="147" t="s">
        <v>782</v>
      </c>
      <c r="X1940" s="148" t="s">
        <v>111</v>
      </c>
      <c r="Y1940" s="70" t="s">
        <v>6282</v>
      </c>
      <c r="Z1940" s="70" t="s">
        <v>6283</v>
      </c>
      <c r="AA1940" s="127" t="s">
        <v>46</v>
      </c>
      <c r="AB1940" s="151">
        <v>3</v>
      </c>
      <c r="AC1940" s="151">
        <v>3665</v>
      </c>
      <c r="AD1940" s="151">
        <f t="shared" si="398"/>
        <v>3.3664999999999998</v>
      </c>
      <c r="AE1940" s="127" t="s">
        <v>47</v>
      </c>
      <c r="AF1940" s="152" t="s">
        <v>47</v>
      </c>
      <c r="AG1940" s="227" t="s">
        <v>47</v>
      </c>
      <c r="AH1940" s="227" t="s">
        <v>915</v>
      </c>
      <c r="AI1940" s="227" t="s">
        <v>915</v>
      </c>
      <c r="AJ1940" s="227" t="s">
        <v>915</v>
      </c>
    </row>
    <row r="1941" spans="1:43" s="17" customFormat="1" ht="60" customHeight="1" x14ac:dyDescent="0.2">
      <c r="A1941" s="54" t="s">
        <v>79</v>
      </c>
      <c r="B1941" s="219" t="s">
        <v>48</v>
      </c>
      <c r="C1941" s="227" t="s">
        <v>47</v>
      </c>
      <c r="D1941" s="227" t="s">
        <v>915</v>
      </c>
      <c r="E1941" s="227" t="s">
        <v>915</v>
      </c>
      <c r="F1941" s="221" t="s">
        <v>775</v>
      </c>
      <c r="G1941" s="227" t="s">
        <v>6287</v>
      </c>
      <c r="H1941" s="93" t="s">
        <v>42</v>
      </c>
      <c r="I1941" s="8" t="s">
        <v>6288</v>
      </c>
      <c r="J1941" s="9" t="s">
        <v>108</v>
      </c>
      <c r="K1941" s="10" t="s">
        <v>6289</v>
      </c>
      <c r="L1941" s="10" t="s">
        <v>631</v>
      </c>
      <c r="M1941" s="11" t="s">
        <v>47</v>
      </c>
      <c r="N1941" s="11" t="s">
        <v>46</v>
      </c>
      <c r="O1941" s="10">
        <v>0</v>
      </c>
      <c r="P1941" s="12">
        <v>690</v>
      </c>
      <c r="Q1941" s="55">
        <f>+O1941+(P1941/10000)</f>
        <v>6.9000000000000006E-2</v>
      </c>
      <c r="R1941" s="32"/>
      <c r="S1941" s="93"/>
      <c r="T1941" s="55"/>
      <c r="U1941" s="12"/>
      <c r="V1941" s="12"/>
      <c r="W1941" s="147"/>
      <c r="X1941" s="148"/>
      <c r="Y1941" s="70"/>
      <c r="Z1941" s="70"/>
      <c r="AA1941" s="12"/>
      <c r="AB1941" s="12"/>
      <c r="AC1941" s="12"/>
      <c r="AD1941" s="149">
        <f t="shared" si="398"/>
        <v>0</v>
      </c>
      <c r="AE1941" s="12"/>
      <c r="AF1941" s="117" t="s">
        <v>23727</v>
      </c>
      <c r="AG1941" s="227" t="s">
        <v>47</v>
      </c>
      <c r="AH1941" s="227" t="s">
        <v>915</v>
      </c>
      <c r="AI1941" s="227" t="s">
        <v>915</v>
      </c>
      <c r="AJ1941" s="227" t="s">
        <v>915</v>
      </c>
    </row>
    <row r="1942" spans="1:43" s="17" customFormat="1" ht="114.75" hidden="1" customHeight="1" x14ac:dyDescent="0.25">
      <c r="A1942" s="54" t="s">
        <v>38</v>
      </c>
      <c r="B1942" s="55" t="s">
        <v>39</v>
      </c>
      <c r="C1942" s="123"/>
      <c r="D1942" s="124"/>
      <c r="E1942" s="125"/>
      <c r="F1942" s="126" t="s">
        <v>775</v>
      </c>
      <c r="G1942" s="127" t="s">
        <v>6290</v>
      </c>
      <c r="H1942" s="127" t="s">
        <v>777</v>
      </c>
      <c r="I1942" s="8" t="s">
        <v>6291</v>
      </c>
      <c r="J1942" s="9" t="s">
        <v>108</v>
      </c>
      <c r="K1942" s="10" t="s">
        <v>6292</v>
      </c>
      <c r="L1942" s="10" t="s">
        <v>2301</v>
      </c>
      <c r="M1942" s="11" t="s">
        <v>47</v>
      </c>
      <c r="N1942" s="11" t="s">
        <v>46</v>
      </c>
      <c r="O1942" s="10">
        <v>44</v>
      </c>
      <c r="P1942" s="12">
        <v>5925</v>
      </c>
      <c r="Q1942" s="55">
        <v>44.592500000000001</v>
      </c>
      <c r="R1942" s="125"/>
      <c r="S1942" s="150" t="s">
        <v>46</v>
      </c>
      <c r="T1942" s="12" t="s">
        <v>47</v>
      </c>
      <c r="U1942" s="12" t="s">
        <v>47</v>
      </c>
      <c r="V1942" s="127" t="s">
        <v>46</v>
      </c>
      <c r="W1942" s="147" t="s">
        <v>1690</v>
      </c>
      <c r="X1942" s="148" t="s">
        <v>111</v>
      </c>
      <c r="Y1942" s="70" t="s">
        <v>6293</v>
      </c>
      <c r="Z1942" s="70" t="s">
        <v>2301</v>
      </c>
      <c r="AA1942" s="127" t="s">
        <v>46</v>
      </c>
      <c r="AB1942" s="151">
        <v>345</v>
      </c>
      <c r="AC1942" s="151">
        <v>4053</v>
      </c>
      <c r="AD1942" s="151">
        <f t="shared" si="398"/>
        <v>345.40530000000001</v>
      </c>
      <c r="AE1942" s="127" t="s">
        <v>47</v>
      </c>
      <c r="AF1942" s="152" t="s">
        <v>47</v>
      </c>
      <c r="AG1942" s="153"/>
      <c r="AH1942" s="154"/>
      <c r="AI1942" s="154"/>
      <c r="AJ1942" s="125"/>
    </row>
    <row r="1943" spans="1:43" s="17" customFormat="1" ht="51" hidden="1" customHeight="1" x14ac:dyDescent="0.25">
      <c r="A1943" s="54" t="s">
        <v>38</v>
      </c>
      <c r="B1943" s="55" t="s">
        <v>39</v>
      </c>
      <c r="C1943" s="123"/>
      <c r="D1943" s="124"/>
      <c r="E1943" s="125"/>
      <c r="F1943" s="126" t="s">
        <v>775</v>
      </c>
      <c r="G1943" s="127" t="s">
        <v>6294</v>
      </c>
      <c r="H1943" s="127" t="s">
        <v>777</v>
      </c>
      <c r="I1943" s="8" t="s">
        <v>6295</v>
      </c>
      <c r="J1943" s="9" t="s">
        <v>108</v>
      </c>
      <c r="K1943" s="10" t="s">
        <v>6296</v>
      </c>
      <c r="L1943" s="10" t="s">
        <v>2301</v>
      </c>
      <c r="M1943" s="11" t="s">
        <v>47</v>
      </c>
      <c r="N1943" s="11" t="s">
        <v>46</v>
      </c>
      <c r="O1943" s="10">
        <v>138</v>
      </c>
      <c r="P1943" s="12">
        <v>965</v>
      </c>
      <c r="Q1943" s="55">
        <v>138.09649999999999</v>
      </c>
      <c r="R1943" s="125"/>
      <c r="S1943" s="150" t="s">
        <v>46</v>
      </c>
      <c r="T1943" s="12" t="s">
        <v>47</v>
      </c>
      <c r="U1943" s="12" t="s">
        <v>47</v>
      </c>
      <c r="V1943" s="127" t="s">
        <v>47</v>
      </c>
      <c r="W1943" s="147" t="s">
        <v>782</v>
      </c>
      <c r="X1943" s="148" t="s">
        <v>111</v>
      </c>
      <c r="Y1943" s="70" t="s">
        <v>6297</v>
      </c>
      <c r="Z1943" s="70" t="s">
        <v>2488</v>
      </c>
      <c r="AA1943" s="127" t="s">
        <v>46</v>
      </c>
      <c r="AB1943" s="151">
        <v>110</v>
      </c>
      <c r="AC1943" s="151">
        <v>4539</v>
      </c>
      <c r="AD1943" s="151">
        <f t="shared" si="398"/>
        <v>110.4539</v>
      </c>
      <c r="AE1943" s="127" t="s">
        <v>47</v>
      </c>
      <c r="AF1943" s="152" t="s">
        <v>47</v>
      </c>
      <c r="AG1943" s="153"/>
      <c r="AH1943" s="154"/>
      <c r="AI1943" s="154"/>
      <c r="AJ1943" s="125"/>
    </row>
    <row r="1944" spans="1:43" s="17" customFormat="1" ht="51" x14ac:dyDescent="0.25">
      <c r="A1944" s="54" t="s">
        <v>38</v>
      </c>
      <c r="B1944" s="219" t="s">
        <v>48</v>
      </c>
      <c r="C1944" s="227" t="s">
        <v>47</v>
      </c>
      <c r="D1944" s="227" t="s">
        <v>24462</v>
      </c>
      <c r="E1944" s="227" t="s">
        <v>915</v>
      </c>
      <c r="F1944" s="220" t="s">
        <v>775</v>
      </c>
      <c r="G1944" s="227" t="s">
        <v>6298</v>
      </c>
      <c r="H1944" s="150" t="s">
        <v>777</v>
      </c>
      <c r="I1944" s="8" t="s">
        <v>6299</v>
      </c>
      <c r="J1944" s="9" t="s">
        <v>108</v>
      </c>
      <c r="K1944" s="10" t="s">
        <v>6300</v>
      </c>
      <c r="L1944" s="10" t="s">
        <v>2301</v>
      </c>
      <c r="M1944" s="11" t="s">
        <v>47</v>
      </c>
      <c r="N1944" s="11" t="s">
        <v>46</v>
      </c>
      <c r="O1944" s="10">
        <v>44</v>
      </c>
      <c r="P1944" s="12">
        <v>3408</v>
      </c>
      <c r="Q1944" s="55">
        <v>44.340800000000002</v>
      </c>
      <c r="R1944" s="125"/>
      <c r="S1944" s="150" t="s">
        <v>46</v>
      </c>
      <c r="T1944" s="12" t="s">
        <v>47</v>
      </c>
      <c r="U1944" s="12" t="s">
        <v>47</v>
      </c>
      <c r="V1944" s="127" t="s">
        <v>47</v>
      </c>
      <c r="W1944" s="147" t="s">
        <v>782</v>
      </c>
      <c r="X1944" s="148" t="s">
        <v>111</v>
      </c>
      <c r="Y1944" s="70" t="s">
        <v>6301</v>
      </c>
      <c r="Z1944" s="70" t="s">
        <v>1798</v>
      </c>
      <c r="AA1944" s="127" t="s">
        <v>46</v>
      </c>
      <c r="AB1944" s="151">
        <v>44</v>
      </c>
      <c r="AC1944" s="151">
        <v>3408</v>
      </c>
      <c r="AD1944" s="151">
        <f t="shared" si="398"/>
        <v>44.340800000000002</v>
      </c>
      <c r="AE1944" s="127" t="s">
        <v>47</v>
      </c>
      <c r="AF1944" s="152" t="s">
        <v>47</v>
      </c>
      <c r="AG1944" s="227" t="s">
        <v>46</v>
      </c>
      <c r="AH1944" s="227">
        <v>916</v>
      </c>
      <c r="AI1944" s="227" t="s">
        <v>24461</v>
      </c>
      <c r="AJ1944" s="227" t="s">
        <v>24239</v>
      </c>
      <c r="AK1944" s="2"/>
      <c r="AL1944" s="2"/>
      <c r="AM1944" s="2"/>
      <c r="AN1944" s="2"/>
      <c r="AO1944" s="2"/>
      <c r="AP1944" s="2"/>
      <c r="AQ1944" s="2"/>
    </row>
    <row r="1945" spans="1:43" s="17" customFormat="1" ht="63.75" hidden="1" customHeight="1" x14ac:dyDescent="0.2">
      <c r="A1945" s="54" t="s">
        <v>38</v>
      </c>
      <c r="B1945" s="55" t="s">
        <v>39</v>
      </c>
      <c r="C1945" s="5"/>
      <c r="D1945" s="5"/>
      <c r="E1945" s="32"/>
      <c r="F1945" s="95" t="s">
        <v>775</v>
      </c>
      <c r="G1945" s="12" t="s">
        <v>6302</v>
      </c>
      <c r="H1945" s="12" t="s">
        <v>42</v>
      </c>
      <c r="I1945" s="8" t="s">
        <v>6303</v>
      </c>
      <c r="J1945" s="9" t="s">
        <v>108</v>
      </c>
      <c r="K1945" s="10" t="s">
        <v>6296</v>
      </c>
      <c r="L1945" s="10" t="s">
        <v>4937</v>
      </c>
      <c r="M1945" s="11" t="s">
        <v>47</v>
      </c>
      <c r="N1945" s="11" t="s">
        <v>46</v>
      </c>
      <c r="O1945" s="10">
        <v>44</v>
      </c>
      <c r="P1945" s="12">
        <v>5437</v>
      </c>
      <c r="Q1945" s="55">
        <f>+O1945+(P1945/10000)</f>
        <v>44.543700000000001</v>
      </c>
      <c r="R1945" s="32"/>
      <c r="S1945" s="93"/>
      <c r="T1945" s="55"/>
      <c r="U1945" s="12"/>
      <c r="V1945" s="12"/>
      <c r="W1945" s="12"/>
      <c r="X1945" s="12"/>
      <c r="Y1945" s="12"/>
      <c r="Z1945" s="12"/>
      <c r="AA1945" s="12"/>
      <c r="AB1945" s="12"/>
      <c r="AC1945" s="12"/>
      <c r="AD1945" s="149">
        <f t="shared" ref="AD1945:AD1946" si="399">+AB1945+(AC1945/10000)</f>
        <v>0</v>
      </c>
      <c r="AE1945" s="12"/>
      <c r="AF1945" s="117" t="s">
        <v>23727</v>
      </c>
      <c r="AG1945" s="33"/>
      <c r="AH1945" s="5"/>
      <c r="AI1945" s="5"/>
      <c r="AJ1945" s="32"/>
    </row>
    <row r="1946" spans="1:43" s="17" customFormat="1" ht="60" hidden="1" customHeight="1" x14ac:dyDescent="0.2">
      <c r="A1946" s="54" t="s">
        <v>38</v>
      </c>
      <c r="B1946" s="55" t="s">
        <v>39</v>
      </c>
      <c r="C1946" s="5"/>
      <c r="D1946" s="5"/>
      <c r="E1946" s="32"/>
      <c r="F1946" s="95" t="s">
        <v>775</v>
      </c>
      <c r="G1946" s="12" t="s">
        <v>6304</v>
      </c>
      <c r="H1946" s="12" t="s">
        <v>42</v>
      </c>
      <c r="I1946" s="8" t="s">
        <v>6305</v>
      </c>
      <c r="J1946" s="9" t="s">
        <v>108</v>
      </c>
      <c r="K1946" s="10" t="s">
        <v>6300</v>
      </c>
      <c r="L1946" s="10" t="s">
        <v>2301</v>
      </c>
      <c r="M1946" s="11" t="s">
        <v>47</v>
      </c>
      <c r="N1946" s="11" t="s">
        <v>46</v>
      </c>
      <c r="O1946" s="10">
        <v>56</v>
      </c>
      <c r="P1946" s="12">
        <v>8399</v>
      </c>
      <c r="Q1946" s="55">
        <f>+O1946+(P1946/10000)</f>
        <v>56.8399</v>
      </c>
      <c r="R1946" s="32"/>
      <c r="S1946" s="93"/>
      <c r="T1946" s="55"/>
      <c r="U1946" s="12"/>
      <c r="V1946" s="12"/>
      <c r="W1946" s="12"/>
      <c r="X1946" s="12"/>
      <c r="Y1946" s="12"/>
      <c r="Z1946" s="12"/>
      <c r="AA1946" s="12"/>
      <c r="AB1946" s="12"/>
      <c r="AC1946" s="12"/>
      <c r="AD1946" s="149">
        <f t="shared" si="399"/>
        <v>0</v>
      </c>
      <c r="AE1946" s="12"/>
      <c r="AF1946" s="117" t="s">
        <v>23727</v>
      </c>
      <c r="AG1946" s="33"/>
      <c r="AH1946" s="5"/>
      <c r="AI1946" s="5"/>
      <c r="AJ1946" s="32"/>
    </row>
    <row r="1947" spans="1:43" s="17" customFormat="1" ht="51" x14ac:dyDescent="0.25">
      <c r="A1947" s="54" t="s">
        <v>79</v>
      </c>
      <c r="B1947" s="219" t="s">
        <v>48</v>
      </c>
      <c r="C1947" s="227" t="s">
        <v>47</v>
      </c>
      <c r="D1947" s="227" t="s">
        <v>915</v>
      </c>
      <c r="E1947" s="227" t="s">
        <v>915</v>
      </c>
      <c r="F1947" s="220" t="s">
        <v>775</v>
      </c>
      <c r="G1947" s="227" t="s">
        <v>6306</v>
      </c>
      <c r="H1947" s="150" t="s">
        <v>777</v>
      </c>
      <c r="I1947" s="8" t="s">
        <v>6307</v>
      </c>
      <c r="J1947" s="9" t="s">
        <v>108</v>
      </c>
      <c r="K1947" s="10" t="s">
        <v>6308</v>
      </c>
      <c r="L1947" s="10" t="s">
        <v>521</v>
      </c>
      <c r="M1947" s="11" t="s">
        <v>47</v>
      </c>
      <c r="N1947" s="11" t="s">
        <v>46</v>
      </c>
      <c r="O1947" s="10">
        <v>0</v>
      </c>
      <c r="P1947" s="12">
        <v>214.56</v>
      </c>
      <c r="Q1947" s="55">
        <v>2.1455999999999999E-2</v>
      </c>
      <c r="R1947" s="125"/>
      <c r="S1947" s="150" t="s">
        <v>46</v>
      </c>
      <c r="T1947" s="12" t="s">
        <v>47</v>
      </c>
      <c r="U1947" s="12" t="s">
        <v>47</v>
      </c>
      <c r="V1947" s="127" t="s">
        <v>47</v>
      </c>
      <c r="W1947" s="147" t="s">
        <v>782</v>
      </c>
      <c r="X1947" s="148" t="s">
        <v>111</v>
      </c>
      <c r="Y1947" s="70" t="s">
        <v>6309</v>
      </c>
      <c r="Z1947" s="70" t="s">
        <v>1046</v>
      </c>
      <c r="AA1947" s="127" t="s">
        <v>46</v>
      </c>
      <c r="AB1947" s="151">
        <v>0</v>
      </c>
      <c r="AC1947" s="151">
        <v>214.56</v>
      </c>
      <c r="AD1947" s="151">
        <f t="shared" ref="AD1947:AD1966" si="400">+AB1947+(AC1947/10000)</f>
        <v>2.1455999999999999E-2</v>
      </c>
      <c r="AE1947" s="127" t="s">
        <v>47</v>
      </c>
      <c r="AF1947" s="152" t="s">
        <v>47</v>
      </c>
      <c r="AG1947" s="227" t="s">
        <v>47</v>
      </c>
      <c r="AH1947" s="227" t="s">
        <v>915</v>
      </c>
      <c r="AI1947" s="227" t="s">
        <v>915</v>
      </c>
      <c r="AJ1947" s="227" t="s">
        <v>915</v>
      </c>
    </row>
    <row r="1948" spans="1:43" s="17" customFormat="1" ht="63.75" x14ac:dyDescent="0.25">
      <c r="A1948" s="54" t="s">
        <v>79</v>
      </c>
      <c r="B1948" s="219" t="s">
        <v>48</v>
      </c>
      <c r="C1948" s="227" t="s">
        <v>47</v>
      </c>
      <c r="D1948" s="227" t="s">
        <v>915</v>
      </c>
      <c r="E1948" s="227" t="s">
        <v>915</v>
      </c>
      <c r="F1948" s="220" t="s">
        <v>775</v>
      </c>
      <c r="G1948" s="227" t="s">
        <v>6310</v>
      </c>
      <c r="H1948" s="150" t="s">
        <v>777</v>
      </c>
      <c r="I1948" s="8" t="s">
        <v>6311</v>
      </c>
      <c r="J1948" s="9" t="s">
        <v>108</v>
      </c>
      <c r="K1948" s="10" t="s">
        <v>6312</v>
      </c>
      <c r="L1948" s="10" t="s">
        <v>521</v>
      </c>
      <c r="M1948" s="11" t="s">
        <v>47</v>
      </c>
      <c r="N1948" s="11" t="s">
        <v>46</v>
      </c>
      <c r="O1948" s="10">
        <v>0</v>
      </c>
      <c r="P1948" s="12">
        <v>600</v>
      </c>
      <c r="Q1948" s="55">
        <v>0.06</v>
      </c>
      <c r="R1948" s="125"/>
      <c r="S1948" s="150" t="s">
        <v>46</v>
      </c>
      <c r="T1948" s="12" t="s">
        <v>47</v>
      </c>
      <c r="U1948" s="12" t="s">
        <v>47</v>
      </c>
      <c r="V1948" s="127" t="s">
        <v>47</v>
      </c>
      <c r="W1948" s="147" t="s">
        <v>782</v>
      </c>
      <c r="X1948" s="148" t="s">
        <v>111</v>
      </c>
      <c r="Y1948" s="70" t="s">
        <v>6313</v>
      </c>
      <c r="Z1948" s="70" t="s">
        <v>1046</v>
      </c>
      <c r="AA1948" s="127" t="s">
        <v>46</v>
      </c>
      <c r="AB1948" s="151">
        <v>0</v>
      </c>
      <c r="AC1948" s="151">
        <v>600</v>
      </c>
      <c r="AD1948" s="151">
        <f t="shared" si="400"/>
        <v>0.06</v>
      </c>
      <c r="AE1948" s="127" t="s">
        <v>47</v>
      </c>
      <c r="AF1948" s="152" t="s">
        <v>47</v>
      </c>
      <c r="AG1948" s="227" t="s">
        <v>47</v>
      </c>
      <c r="AH1948" s="227" t="s">
        <v>915</v>
      </c>
      <c r="AI1948" s="227" t="s">
        <v>915</v>
      </c>
      <c r="AJ1948" s="227" t="s">
        <v>915</v>
      </c>
    </row>
    <row r="1949" spans="1:43" s="17" customFormat="1" ht="127.5" customHeight="1" x14ac:dyDescent="0.25">
      <c r="A1949" s="54" t="s">
        <v>79</v>
      </c>
      <c r="B1949" s="219" t="s">
        <v>48</v>
      </c>
      <c r="C1949" s="227" t="s">
        <v>47</v>
      </c>
      <c r="D1949" s="227" t="s">
        <v>915</v>
      </c>
      <c r="E1949" s="227" t="s">
        <v>915</v>
      </c>
      <c r="F1949" s="220" t="s">
        <v>775</v>
      </c>
      <c r="G1949" s="227" t="s">
        <v>6314</v>
      </c>
      <c r="H1949" s="150" t="s">
        <v>777</v>
      </c>
      <c r="I1949" s="8" t="s">
        <v>6315</v>
      </c>
      <c r="J1949" s="9" t="s">
        <v>108</v>
      </c>
      <c r="K1949" s="10" t="s">
        <v>6316</v>
      </c>
      <c r="L1949" s="10" t="s">
        <v>521</v>
      </c>
      <c r="M1949" s="11" t="s">
        <v>47</v>
      </c>
      <c r="N1949" s="11" t="s">
        <v>46</v>
      </c>
      <c r="O1949" s="10">
        <v>0</v>
      </c>
      <c r="P1949" s="12">
        <v>253.19</v>
      </c>
      <c r="Q1949" s="55">
        <v>2.5319000000000001E-2</v>
      </c>
      <c r="R1949" s="125"/>
      <c r="S1949" s="150" t="s">
        <v>46</v>
      </c>
      <c r="T1949" s="12" t="s">
        <v>47</v>
      </c>
      <c r="U1949" s="12" t="s">
        <v>47</v>
      </c>
      <c r="V1949" s="127" t="s">
        <v>47</v>
      </c>
      <c r="W1949" s="147" t="s">
        <v>782</v>
      </c>
      <c r="X1949" s="148" t="s">
        <v>111</v>
      </c>
      <c r="Y1949" s="70" t="s">
        <v>6317</v>
      </c>
      <c r="Z1949" s="70" t="s">
        <v>1798</v>
      </c>
      <c r="AA1949" s="127" t="s">
        <v>46</v>
      </c>
      <c r="AB1949" s="151">
        <v>0</v>
      </c>
      <c r="AC1949" s="151">
        <v>11.97</v>
      </c>
      <c r="AD1949" s="151">
        <f t="shared" si="400"/>
        <v>1.1970000000000001E-3</v>
      </c>
      <c r="AE1949" s="127" t="s">
        <v>47</v>
      </c>
      <c r="AF1949" s="152" t="s">
        <v>47</v>
      </c>
      <c r="AG1949" s="227" t="s">
        <v>47</v>
      </c>
      <c r="AH1949" s="227" t="s">
        <v>915</v>
      </c>
      <c r="AI1949" s="227" t="s">
        <v>915</v>
      </c>
      <c r="AJ1949" s="227" t="s">
        <v>915</v>
      </c>
      <c r="AK1949" s="2"/>
      <c r="AL1949" s="2"/>
      <c r="AM1949" s="2"/>
      <c r="AN1949" s="2"/>
      <c r="AO1949" s="2"/>
      <c r="AP1949" s="2"/>
      <c r="AQ1949" s="2"/>
    </row>
    <row r="1950" spans="1:43" s="17" customFormat="1" ht="51" x14ac:dyDescent="0.25">
      <c r="A1950" s="54" t="s">
        <v>79</v>
      </c>
      <c r="B1950" s="219" t="s">
        <v>48</v>
      </c>
      <c r="C1950" s="227" t="s">
        <v>47</v>
      </c>
      <c r="D1950" s="227" t="s">
        <v>915</v>
      </c>
      <c r="E1950" s="227" t="s">
        <v>915</v>
      </c>
      <c r="F1950" s="220" t="s">
        <v>775</v>
      </c>
      <c r="G1950" s="227" t="s">
        <v>6318</v>
      </c>
      <c r="H1950" s="150" t="s">
        <v>777</v>
      </c>
      <c r="I1950" s="8" t="s">
        <v>6319</v>
      </c>
      <c r="J1950" s="9" t="s">
        <v>108</v>
      </c>
      <c r="K1950" s="10" t="s">
        <v>6320</v>
      </c>
      <c r="L1950" s="10" t="s">
        <v>521</v>
      </c>
      <c r="M1950" s="11" t="s">
        <v>47</v>
      </c>
      <c r="N1950" s="11" t="s">
        <v>46</v>
      </c>
      <c r="O1950" s="10">
        <v>0</v>
      </c>
      <c r="P1950" s="12">
        <v>400</v>
      </c>
      <c r="Q1950" s="55">
        <v>0.04</v>
      </c>
      <c r="R1950" s="125"/>
      <c r="S1950" s="150" t="s">
        <v>46</v>
      </c>
      <c r="T1950" s="12" t="s">
        <v>47</v>
      </c>
      <c r="U1950" s="12" t="s">
        <v>47</v>
      </c>
      <c r="V1950" s="127" t="s">
        <v>47</v>
      </c>
      <c r="W1950" s="147" t="s">
        <v>782</v>
      </c>
      <c r="X1950" s="148" t="s">
        <v>111</v>
      </c>
      <c r="Y1950" s="70" t="s">
        <v>6321</v>
      </c>
      <c r="Z1950" s="70" t="s">
        <v>313</v>
      </c>
      <c r="AA1950" s="127" t="s">
        <v>46</v>
      </c>
      <c r="AB1950" s="151">
        <v>0</v>
      </c>
      <c r="AC1950" s="151">
        <v>11.97</v>
      </c>
      <c r="AD1950" s="151">
        <f t="shared" si="400"/>
        <v>1.1970000000000001E-3</v>
      </c>
      <c r="AE1950" s="127" t="s">
        <v>47</v>
      </c>
      <c r="AF1950" s="152" t="s">
        <v>47</v>
      </c>
      <c r="AG1950" s="227" t="s">
        <v>47</v>
      </c>
      <c r="AH1950" s="227" t="s">
        <v>915</v>
      </c>
      <c r="AI1950" s="227" t="s">
        <v>915</v>
      </c>
      <c r="AJ1950" s="227" t="s">
        <v>915</v>
      </c>
    </row>
    <row r="1951" spans="1:43" s="17" customFormat="1" ht="38.25" x14ac:dyDescent="0.25">
      <c r="A1951" s="54" t="s">
        <v>38</v>
      </c>
      <c r="B1951" s="219" t="s">
        <v>48</v>
      </c>
      <c r="C1951" s="227" t="s">
        <v>47</v>
      </c>
      <c r="D1951" s="227" t="s">
        <v>24463</v>
      </c>
      <c r="E1951" s="227" t="s">
        <v>24464</v>
      </c>
      <c r="F1951" s="220" t="s">
        <v>775</v>
      </c>
      <c r="G1951" s="227" t="s">
        <v>6322</v>
      </c>
      <c r="H1951" s="150" t="s">
        <v>777</v>
      </c>
      <c r="I1951" s="8" t="s">
        <v>6323</v>
      </c>
      <c r="J1951" s="9" t="s">
        <v>108</v>
      </c>
      <c r="K1951" s="10" t="s">
        <v>6324</v>
      </c>
      <c r="L1951" s="10" t="s">
        <v>2301</v>
      </c>
      <c r="M1951" s="11" t="s">
        <v>47</v>
      </c>
      <c r="N1951" s="11" t="s">
        <v>46</v>
      </c>
      <c r="O1951" s="10">
        <v>52</v>
      </c>
      <c r="P1951" s="12">
        <v>0</v>
      </c>
      <c r="Q1951" s="55">
        <v>52</v>
      </c>
      <c r="R1951" s="125"/>
      <c r="S1951" s="150" t="s">
        <v>46</v>
      </c>
      <c r="T1951" s="12" t="s">
        <v>47</v>
      </c>
      <c r="U1951" s="12" t="s">
        <v>47</v>
      </c>
      <c r="V1951" s="127" t="s">
        <v>47</v>
      </c>
      <c r="W1951" s="147" t="s">
        <v>782</v>
      </c>
      <c r="X1951" s="148" t="s">
        <v>111</v>
      </c>
      <c r="Y1951" s="70" t="s">
        <v>6325</v>
      </c>
      <c r="Z1951" s="70" t="s">
        <v>1046</v>
      </c>
      <c r="AA1951" s="127" t="s">
        <v>46</v>
      </c>
      <c r="AB1951" s="151">
        <v>52</v>
      </c>
      <c r="AC1951" s="151">
        <v>0</v>
      </c>
      <c r="AD1951" s="151">
        <f t="shared" si="400"/>
        <v>52</v>
      </c>
      <c r="AE1951" s="127" t="s">
        <v>47</v>
      </c>
      <c r="AF1951" s="152" t="s">
        <v>47</v>
      </c>
      <c r="AG1951" s="227" t="s">
        <v>47</v>
      </c>
      <c r="AH1951" s="227" t="s">
        <v>915</v>
      </c>
      <c r="AI1951" s="227" t="s">
        <v>915</v>
      </c>
      <c r="AJ1951" s="227" t="s">
        <v>915</v>
      </c>
    </row>
    <row r="1952" spans="1:43" s="17" customFormat="1" ht="60" customHeight="1" x14ac:dyDescent="0.2">
      <c r="A1952" s="54" t="s">
        <v>1979</v>
      </c>
      <c r="B1952" s="219" t="s">
        <v>48</v>
      </c>
      <c r="C1952" s="227" t="s">
        <v>47</v>
      </c>
      <c r="D1952" s="227" t="s">
        <v>915</v>
      </c>
      <c r="E1952" s="227" t="s">
        <v>915</v>
      </c>
      <c r="F1952" s="221" t="s">
        <v>775</v>
      </c>
      <c r="G1952" s="227" t="s">
        <v>6326</v>
      </c>
      <c r="H1952" s="93" t="s">
        <v>42</v>
      </c>
      <c r="I1952" s="8" t="s">
        <v>6327</v>
      </c>
      <c r="J1952" s="9" t="s">
        <v>108</v>
      </c>
      <c r="K1952" s="10" t="s">
        <v>6328</v>
      </c>
      <c r="L1952" s="10" t="s">
        <v>521</v>
      </c>
      <c r="M1952" s="11" t="s">
        <v>47</v>
      </c>
      <c r="N1952" s="11" t="s">
        <v>46</v>
      </c>
      <c r="O1952" s="10">
        <v>0</v>
      </c>
      <c r="P1952" s="12">
        <v>133.69999999999999</v>
      </c>
      <c r="Q1952" s="55">
        <f>+O1952+(P1952/10000)</f>
        <v>1.3369999999999998E-2</v>
      </c>
      <c r="R1952" s="32"/>
      <c r="S1952" s="93"/>
      <c r="T1952" s="55"/>
      <c r="U1952" s="12"/>
      <c r="V1952" s="12"/>
      <c r="W1952" s="12"/>
      <c r="X1952" s="12"/>
      <c r="Y1952" s="12"/>
      <c r="Z1952" s="12"/>
      <c r="AA1952" s="12"/>
      <c r="AB1952" s="12"/>
      <c r="AC1952" s="12"/>
      <c r="AD1952" s="149">
        <f t="shared" si="400"/>
        <v>0</v>
      </c>
      <c r="AE1952" s="12"/>
      <c r="AF1952" s="117" t="s">
        <v>23727</v>
      </c>
      <c r="AG1952" s="227" t="s">
        <v>47</v>
      </c>
      <c r="AH1952" s="227" t="s">
        <v>915</v>
      </c>
      <c r="AI1952" s="227" t="s">
        <v>915</v>
      </c>
      <c r="AJ1952" s="227" t="s">
        <v>915</v>
      </c>
    </row>
    <row r="1953" spans="1:36" s="17" customFormat="1" ht="409.5" hidden="1" x14ac:dyDescent="0.25">
      <c r="A1953" s="54" t="s">
        <v>38</v>
      </c>
      <c r="B1953" s="55" t="s">
        <v>48</v>
      </c>
      <c r="C1953" s="123"/>
      <c r="D1953" s="124"/>
      <c r="E1953" s="125"/>
      <c r="F1953" s="126" t="s">
        <v>775</v>
      </c>
      <c r="G1953" s="127" t="s">
        <v>6329</v>
      </c>
      <c r="H1953" s="127" t="s">
        <v>777</v>
      </c>
      <c r="I1953" s="8" t="s">
        <v>6330</v>
      </c>
      <c r="J1953" s="9" t="s">
        <v>44</v>
      </c>
      <c r="K1953" s="10" t="s">
        <v>45</v>
      </c>
      <c r="L1953" s="10" t="s">
        <v>45</v>
      </c>
      <c r="M1953" s="10" t="s">
        <v>46</v>
      </c>
      <c r="N1953" s="11" t="s">
        <v>46</v>
      </c>
      <c r="O1953" s="10">
        <v>1839</v>
      </c>
      <c r="P1953" s="12">
        <v>8869</v>
      </c>
      <c r="Q1953" s="55">
        <v>1839.8869</v>
      </c>
      <c r="R1953" s="125"/>
      <c r="S1953" s="150" t="s">
        <v>45</v>
      </c>
      <c r="T1953" s="150" t="s">
        <v>45</v>
      </c>
      <c r="U1953" s="150" t="s">
        <v>45</v>
      </c>
      <c r="V1953" s="150" t="s">
        <v>45</v>
      </c>
      <c r="W1953" s="150" t="s">
        <v>45</v>
      </c>
      <c r="X1953" s="150" t="s">
        <v>45</v>
      </c>
      <c r="Y1953" s="150" t="s">
        <v>45</v>
      </c>
      <c r="Z1953" s="150" t="s">
        <v>45</v>
      </c>
      <c r="AA1953" s="150" t="s">
        <v>45</v>
      </c>
      <c r="AB1953" s="150" t="s">
        <v>45</v>
      </c>
      <c r="AC1953" s="150" t="s">
        <v>45</v>
      </c>
      <c r="AD1953" s="150" t="s">
        <v>45</v>
      </c>
      <c r="AE1953" s="150" t="s">
        <v>45</v>
      </c>
      <c r="AF1953" s="150" t="s">
        <v>45</v>
      </c>
      <c r="AG1953" s="153"/>
      <c r="AH1953" s="154"/>
      <c r="AI1953" s="154"/>
      <c r="AJ1953" s="125"/>
    </row>
    <row r="1954" spans="1:36" s="17" customFormat="1" ht="51" x14ac:dyDescent="0.25">
      <c r="A1954" s="54" t="s">
        <v>38</v>
      </c>
      <c r="B1954" s="219" t="s">
        <v>48</v>
      </c>
      <c r="C1954" s="227" t="s">
        <v>47</v>
      </c>
      <c r="D1954" s="227" t="s">
        <v>915</v>
      </c>
      <c r="E1954" s="227" t="s">
        <v>915</v>
      </c>
      <c r="F1954" s="220" t="s">
        <v>775</v>
      </c>
      <c r="G1954" s="227" t="s">
        <v>6331</v>
      </c>
      <c r="H1954" s="150" t="s">
        <v>777</v>
      </c>
      <c r="I1954" s="8" t="s">
        <v>6332</v>
      </c>
      <c r="J1954" s="9" t="s">
        <v>108</v>
      </c>
      <c r="K1954" s="10" t="s">
        <v>6333</v>
      </c>
      <c r="L1954" s="10" t="s">
        <v>2351</v>
      </c>
      <c r="M1954" s="11" t="s">
        <v>47</v>
      </c>
      <c r="N1954" s="11" t="s">
        <v>46</v>
      </c>
      <c r="O1954" s="10">
        <v>1839</v>
      </c>
      <c r="P1954" s="12">
        <v>9789</v>
      </c>
      <c r="Q1954" s="55">
        <v>1839.9789000000001</v>
      </c>
      <c r="R1954" s="125"/>
      <c r="S1954" s="150" t="s">
        <v>46</v>
      </c>
      <c r="T1954" s="12" t="s">
        <v>47</v>
      </c>
      <c r="U1954" s="12" t="s">
        <v>47</v>
      </c>
      <c r="V1954" s="127" t="s">
        <v>47</v>
      </c>
      <c r="W1954" s="147" t="s">
        <v>782</v>
      </c>
      <c r="X1954" s="148" t="s">
        <v>111</v>
      </c>
      <c r="Y1954" s="70" t="s">
        <v>6334</v>
      </c>
      <c r="Z1954" s="70" t="s">
        <v>313</v>
      </c>
      <c r="AA1954" s="127" t="s">
        <v>46</v>
      </c>
      <c r="AB1954" s="151">
        <v>1839</v>
      </c>
      <c r="AC1954" s="151">
        <v>9789</v>
      </c>
      <c r="AD1954" s="151">
        <f t="shared" si="400"/>
        <v>1839.9789000000001</v>
      </c>
      <c r="AE1954" s="127" t="s">
        <v>47</v>
      </c>
      <c r="AF1954" s="152" t="s">
        <v>47</v>
      </c>
      <c r="AG1954" s="227" t="s">
        <v>47</v>
      </c>
      <c r="AH1954" s="227" t="s">
        <v>915</v>
      </c>
      <c r="AI1954" s="227" t="s">
        <v>915</v>
      </c>
      <c r="AJ1954" s="227" t="s">
        <v>915</v>
      </c>
    </row>
    <row r="1955" spans="1:36" s="17" customFormat="1" ht="51" customHeight="1" x14ac:dyDescent="0.25">
      <c r="A1955" s="54" t="s">
        <v>38</v>
      </c>
      <c r="B1955" s="219" t="s">
        <v>48</v>
      </c>
      <c r="C1955" s="227" t="s">
        <v>47</v>
      </c>
      <c r="D1955" s="227" t="s">
        <v>915</v>
      </c>
      <c r="E1955" s="227" t="s">
        <v>915</v>
      </c>
      <c r="F1955" s="220" t="s">
        <v>775</v>
      </c>
      <c r="G1955" s="227" t="s">
        <v>6335</v>
      </c>
      <c r="H1955" s="150" t="s">
        <v>777</v>
      </c>
      <c r="I1955" s="8" t="s">
        <v>6336</v>
      </c>
      <c r="J1955" s="9" t="s">
        <v>108</v>
      </c>
      <c r="K1955" s="10" t="s">
        <v>6337</v>
      </c>
      <c r="L1955" s="10" t="s">
        <v>2351</v>
      </c>
      <c r="M1955" s="11" t="s">
        <v>47</v>
      </c>
      <c r="N1955" s="11" t="s">
        <v>46</v>
      </c>
      <c r="O1955" s="10">
        <v>1839</v>
      </c>
      <c r="P1955" s="12">
        <v>9476</v>
      </c>
      <c r="Q1955" s="55">
        <v>1839.9476</v>
      </c>
      <c r="R1955" s="125"/>
      <c r="S1955" s="150" t="s">
        <v>46</v>
      </c>
      <c r="T1955" s="12" t="s">
        <v>47</v>
      </c>
      <c r="U1955" s="12" t="s">
        <v>47</v>
      </c>
      <c r="V1955" s="127" t="s">
        <v>47</v>
      </c>
      <c r="W1955" s="147" t="s">
        <v>782</v>
      </c>
      <c r="X1955" s="148" t="s">
        <v>111</v>
      </c>
      <c r="Y1955" s="70" t="s">
        <v>6338</v>
      </c>
      <c r="Z1955" s="70" t="s">
        <v>313</v>
      </c>
      <c r="AA1955" s="127" t="s">
        <v>46</v>
      </c>
      <c r="AB1955" s="151">
        <v>1839</v>
      </c>
      <c r="AC1955" s="151">
        <v>9789</v>
      </c>
      <c r="AD1955" s="151">
        <f t="shared" si="400"/>
        <v>1839.9789000000001</v>
      </c>
      <c r="AE1955" s="127" t="s">
        <v>47</v>
      </c>
      <c r="AF1955" s="152" t="s">
        <v>47</v>
      </c>
      <c r="AG1955" s="227" t="s">
        <v>47</v>
      </c>
      <c r="AH1955" s="227" t="s">
        <v>915</v>
      </c>
      <c r="AI1955" s="227" t="s">
        <v>915</v>
      </c>
      <c r="AJ1955" s="227" t="s">
        <v>915</v>
      </c>
    </row>
    <row r="1956" spans="1:36" s="17" customFormat="1" ht="409.5" hidden="1" x14ac:dyDescent="0.25">
      <c r="A1956" s="54" t="s">
        <v>38</v>
      </c>
      <c r="B1956" s="55" t="s">
        <v>48</v>
      </c>
      <c r="C1956" s="123"/>
      <c r="D1956" s="124"/>
      <c r="E1956" s="125"/>
      <c r="F1956" s="126" t="s">
        <v>775</v>
      </c>
      <c r="G1956" s="127" t="s">
        <v>6339</v>
      </c>
      <c r="H1956" s="127" t="s">
        <v>777</v>
      </c>
      <c r="I1956" s="8" t="s">
        <v>6340</v>
      </c>
      <c r="J1956" s="9" t="s">
        <v>44</v>
      </c>
      <c r="K1956" s="10" t="s">
        <v>45</v>
      </c>
      <c r="L1956" s="10" t="s">
        <v>45</v>
      </c>
      <c r="M1956" s="10" t="s">
        <v>46</v>
      </c>
      <c r="N1956" s="11" t="s">
        <v>46</v>
      </c>
      <c r="O1956" s="10">
        <v>1649</v>
      </c>
      <c r="P1956" s="12">
        <v>6876</v>
      </c>
      <c r="Q1956" s="55">
        <v>1649.6876</v>
      </c>
      <c r="R1956" s="125"/>
      <c r="S1956" s="150" t="s">
        <v>45</v>
      </c>
      <c r="T1956" s="150" t="s">
        <v>45</v>
      </c>
      <c r="U1956" s="150" t="s">
        <v>45</v>
      </c>
      <c r="V1956" s="150" t="s">
        <v>45</v>
      </c>
      <c r="W1956" s="150" t="s">
        <v>45</v>
      </c>
      <c r="X1956" s="150" t="s">
        <v>45</v>
      </c>
      <c r="Y1956" s="150" t="s">
        <v>45</v>
      </c>
      <c r="Z1956" s="150" t="s">
        <v>45</v>
      </c>
      <c r="AA1956" s="150" t="s">
        <v>45</v>
      </c>
      <c r="AB1956" s="150" t="s">
        <v>45</v>
      </c>
      <c r="AC1956" s="150" t="s">
        <v>45</v>
      </c>
      <c r="AD1956" s="150" t="s">
        <v>45</v>
      </c>
      <c r="AE1956" s="150" t="s">
        <v>45</v>
      </c>
      <c r="AF1956" s="150" t="s">
        <v>45</v>
      </c>
      <c r="AG1956" s="153"/>
      <c r="AH1956" s="154"/>
      <c r="AI1956" s="154"/>
      <c r="AJ1956" s="125"/>
    </row>
    <row r="1957" spans="1:36" s="17" customFormat="1" ht="409.5" customHeight="1" x14ac:dyDescent="0.25">
      <c r="A1957" s="54" t="s">
        <v>38</v>
      </c>
      <c r="B1957" s="219" t="s">
        <v>48</v>
      </c>
      <c r="C1957" s="227" t="s">
        <v>47</v>
      </c>
      <c r="D1957" s="227" t="s">
        <v>915</v>
      </c>
      <c r="E1957" s="227" t="s">
        <v>915</v>
      </c>
      <c r="F1957" s="220" t="s">
        <v>775</v>
      </c>
      <c r="G1957" s="227" t="s">
        <v>6341</v>
      </c>
      <c r="H1957" s="150" t="s">
        <v>777</v>
      </c>
      <c r="I1957" s="8" t="s">
        <v>6342</v>
      </c>
      <c r="J1957" s="9" t="s">
        <v>108</v>
      </c>
      <c r="K1957" s="10" t="s">
        <v>6343</v>
      </c>
      <c r="L1957" s="10" t="s">
        <v>631</v>
      </c>
      <c r="M1957" s="11" t="s">
        <v>47</v>
      </c>
      <c r="N1957" s="11" t="s">
        <v>46</v>
      </c>
      <c r="O1957" s="10">
        <v>1839</v>
      </c>
      <c r="P1957" s="12">
        <v>9819</v>
      </c>
      <c r="Q1957" s="55">
        <v>1839.9819</v>
      </c>
      <c r="R1957" s="125"/>
      <c r="S1957" s="150" t="s">
        <v>46</v>
      </c>
      <c r="T1957" s="12" t="s">
        <v>47</v>
      </c>
      <c r="U1957" s="12" t="s">
        <v>47</v>
      </c>
      <c r="V1957" s="127" t="s">
        <v>47</v>
      </c>
      <c r="W1957" s="147" t="s">
        <v>782</v>
      </c>
      <c r="X1957" s="148" t="s">
        <v>111</v>
      </c>
      <c r="Y1957" s="70" t="s">
        <v>6344</v>
      </c>
      <c r="Z1957" s="70" t="s">
        <v>1046</v>
      </c>
      <c r="AA1957" s="127" t="s">
        <v>46</v>
      </c>
      <c r="AB1957" s="151">
        <v>1839</v>
      </c>
      <c r="AC1957" s="151">
        <v>9819</v>
      </c>
      <c r="AD1957" s="151">
        <f t="shared" si="400"/>
        <v>1839.9819</v>
      </c>
      <c r="AE1957" s="127" t="s">
        <v>47</v>
      </c>
      <c r="AF1957" s="152" t="s">
        <v>47</v>
      </c>
      <c r="AG1957" s="227" t="s">
        <v>47</v>
      </c>
      <c r="AH1957" s="227" t="s">
        <v>915</v>
      </c>
      <c r="AI1957" s="227" t="s">
        <v>915</v>
      </c>
      <c r="AJ1957" s="227" t="s">
        <v>915</v>
      </c>
    </row>
    <row r="1958" spans="1:36" s="17" customFormat="1" ht="51" customHeight="1" x14ac:dyDescent="0.2">
      <c r="A1958" s="54" t="s">
        <v>38</v>
      </c>
      <c r="B1958" s="219" t="s">
        <v>48</v>
      </c>
      <c r="C1958" s="227" t="s">
        <v>47</v>
      </c>
      <c r="D1958" s="227" t="s">
        <v>915</v>
      </c>
      <c r="E1958" s="227" t="s">
        <v>915</v>
      </c>
      <c r="F1958" s="221" t="s">
        <v>775</v>
      </c>
      <c r="G1958" s="227" t="s">
        <v>6345</v>
      </c>
      <c r="H1958" s="93" t="s">
        <v>42</v>
      </c>
      <c r="I1958" s="8" t="s">
        <v>6346</v>
      </c>
      <c r="J1958" s="9" t="s">
        <v>108</v>
      </c>
      <c r="K1958" s="10" t="s">
        <v>6347</v>
      </c>
      <c r="L1958" s="10" t="s">
        <v>631</v>
      </c>
      <c r="M1958" s="11" t="s">
        <v>47</v>
      </c>
      <c r="N1958" s="11" t="s">
        <v>46</v>
      </c>
      <c r="O1958" s="10">
        <v>1839</v>
      </c>
      <c r="P1958" s="12">
        <v>9129</v>
      </c>
      <c r="Q1958" s="55">
        <f>+O1958+(P1958/10000)</f>
        <v>1839.9129</v>
      </c>
      <c r="R1958" s="32"/>
      <c r="S1958" s="93"/>
      <c r="T1958" s="55"/>
      <c r="U1958" s="12"/>
      <c r="V1958" s="12"/>
      <c r="W1958" s="12"/>
      <c r="X1958" s="12"/>
      <c r="Y1958" s="12"/>
      <c r="Z1958" s="12"/>
      <c r="AA1958" s="12"/>
      <c r="AB1958" s="12"/>
      <c r="AC1958" s="12"/>
      <c r="AD1958" s="149">
        <f t="shared" si="400"/>
        <v>0</v>
      </c>
      <c r="AE1958" s="12"/>
      <c r="AF1958" s="117" t="s">
        <v>23727</v>
      </c>
      <c r="AG1958" s="227" t="s">
        <v>47</v>
      </c>
      <c r="AH1958" s="227" t="s">
        <v>915</v>
      </c>
      <c r="AI1958" s="227" t="s">
        <v>915</v>
      </c>
      <c r="AJ1958" s="227" t="s">
        <v>915</v>
      </c>
    </row>
    <row r="1959" spans="1:36" s="17" customFormat="1" ht="38.25" customHeight="1" x14ac:dyDescent="0.25">
      <c r="A1959" s="54" t="s">
        <v>38</v>
      </c>
      <c r="B1959" s="219" t="s">
        <v>48</v>
      </c>
      <c r="C1959" s="227" t="s">
        <v>47</v>
      </c>
      <c r="D1959" s="227" t="s">
        <v>915</v>
      </c>
      <c r="E1959" s="227" t="s">
        <v>915</v>
      </c>
      <c r="F1959" s="220" t="s">
        <v>775</v>
      </c>
      <c r="G1959" s="227" t="s">
        <v>6348</v>
      </c>
      <c r="H1959" s="150" t="s">
        <v>777</v>
      </c>
      <c r="I1959" s="8" t="s">
        <v>6349</v>
      </c>
      <c r="J1959" s="9" t="s">
        <v>108</v>
      </c>
      <c r="K1959" s="10" t="s">
        <v>6350</v>
      </c>
      <c r="L1959" s="10" t="s">
        <v>1214</v>
      </c>
      <c r="M1959" s="11" t="s">
        <v>47</v>
      </c>
      <c r="N1959" s="11" t="s">
        <v>46</v>
      </c>
      <c r="O1959" s="10">
        <v>1839</v>
      </c>
      <c r="P1959" s="12">
        <v>9065</v>
      </c>
      <c r="Q1959" s="55">
        <v>1839.9065000000001</v>
      </c>
      <c r="R1959" s="125"/>
      <c r="S1959" s="150" t="s">
        <v>46</v>
      </c>
      <c r="T1959" s="12" t="s">
        <v>47</v>
      </c>
      <c r="U1959" s="12" t="s">
        <v>47</v>
      </c>
      <c r="V1959" s="127" t="s">
        <v>46</v>
      </c>
      <c r="W1959" s="147" t="s">
        <v>782</v>
      </c>
      <c r="X1959" s="148" t="s">
        <v>288</v>
      </c>
      <c r="Y1959" s="70" t="s">
        <v>6350</v>
      </c>
      <c r="Z1959" s="70" t="s">
        <v>1350</v>
      </c>
      <c r="AA1959" s="127" t="s">
        <v>46</v>
      </c>
      <c r="AB1959" s="151">
        <v>1839</v>
      </c>
      <c r="AC1959" s="151">
        <v>9065</v>
      </c>
      <c r="AD1959" s="151">
        <f t="shared" si="400"/>
        <v>1839.9065000000001</v>
      </c>
      <c r="AE1959" s="127" t="s">
        <v>47</v>
      </c>
      <c r="AF1959" s="152" t="s">
        <v>47</v>
      </c>
      <c r="AG1959" s="227" t="s">
        <v>47</v>
      </c>
      <c r="AH1959" s="227" t="s">
        <v>915</v>
      </c>
      <c r="AI1959" s="227" t="s">
        <v>915</v>
      </c>
      <c r="AJ1959" s="227" t="s">
        <v>915</v>
      </c>
    </row>
    <row r="1960" spans="1:36" s="17" customFormat="1" ht="409.5" hidden="1" x14ac:dyDescent="0.2">
      <c r="A1960" s="56" t="s">
        <v>38</v>
      </c>
      <c r="B1960" s="57" t="s">
        <v>48</v>
      </c>
      <c r="C1960" s="20"/>
      <c r="D1960" s="20"/>
      <c r="E1960" s="30"/>
      <c r="F1960" s="95" t="s">
        <v>40</v>
      </c>
      <c r="G1960" s="12" t="s">
        <v>6351</v>
      </c>
      <c r="H1960" s="27" t="s">
        <v>42</v>
      </c>
      <c r="I1960" s="23" t="s">
        <v>6352</v>
      </c>
      <c r="J1960" s="24" t="s">
        <v>44</v>
      </c>
      <c r="K1960" s="25" t="s">
        <v>45</v>
      </c>
      <c r="L1960" s="25" t="s">
        <v>45</v>
      </c>
      <c r="M1960" s="25" t="s">
        <v>46</v>
      </c>
      <c r="N1960" s="26" t="s">
        <v>46</v>
      </c>
      <c r="O1960" s="25">
        <v>1839</v>
      </c>
      <c r="P1960" s="27">
        <v>8402</v>
      </c>
      <c r="Q1960" s="57">
        <f>+O1960+(P1960/10000)</f>
        <v>1839.8402000000001</v>
      </c>
      <c r="R1960" s="28" t="s">
        <v>47</v>
      </c>
      <c r="S1960" s="94" t="s">
        <v>45</v>
      </c>
      <c r="T1960" s="25" t="s">
        <v>45</v>
      </c>
      <c r="U1960" s="25" t="s">
        <v>45</v>
      </c>
      <c r="V1960" s="25" t="s">
        <v>45</v>
      </c>
      <c r="W1960" s="27" t="str">
        <f>J1960</f>
        <v>COMPLETO TIENE ÁREA Y LINDEROS</v>
      </c>
      <c r="X1960" s="25" t="s">
        <v>45</v>
      </c>
      <c r="Y1960" s="25" t="s">
        <v>45</v>
      </c>
      <c r="Z1960" s="25" t="s">
        <v>45</v>
      </c>
      <c r="AA1960" s="27" t="s">
        <v>46</v>
      </c>
      <c r="AB1960" s="27">
        <f>O1960</f>
        <v>1839</v>
      </c>
      <c r="AC1960" s="27">
        <v>0</v>
      </c>
      <c r="AD1960" s="27">
        <f t="shared" si="400"/>
        <v>1839</v>
      </c>
      <c r="AE1960" s="27" t="s">
        <v>47</v>
      </c>
      <c r="AF1960" s="118" t="s">
        <v>47</v>
      </c>
      <c r="AG1960" s="29"/>
      <c r="AH1960" s="20"/>
      <c r="AI1960" s="20"/>
      <c r="AJ1960" s="30"/>
    </row>
    <row r="1961" spans="1:36" s="17" customFormat="1" ht="51" customHeight="1" x14ac:dyDescent="0.25">
      <c r="A1961" s="54" t="s">
        <v>38</v>
      </c>
      <c r="B1961" s="219" t="s">
        <v>48</v>
      </c>
      <c r="C1961" s="227" t="s">
        <v>47</v>
      </c>
      <c r="D1961" s="227" t="s">
        <v>915</v>
      </c>
      <c r="E1961" s="227" t="s">
        <v>915</v>
      </c>
      <c r="F1961" s="220" t="s">
        <v>775</v>
      </c>
      <c r="G1961" s="227" t="s">
        <v>6353</v>
      </c>
      <c r="H1961" s="150" t="s">
        <v>777</v>
      </c>
      <c r="I1961" s="8" t="s">
        <v>6354</v>
      </c>
      <c r="J1961" s="9" t="s">
        <v>108</v>
      </c>
      <c r="K1961" s="10" t="s">
        <v>6355</v>
      </c>
      <c r="L1961" s="10" t="s">
        <v>2236</v>
      </c>
      <c r="M1961" s="11" t="s">
        <v>47</v>
      </c>
      <c r="N1961" s="11" t="s">
        <v>46</v>
      </c>
      <c r="O1961" s="10">
        <v>1366</v>
      </c>
      <c r="P1961" s="12">
        <v>4800</v>
      </c>
      <c r="Q1961" s="55">
        <v>1366.48</v>
      </c>
      <c r="R1961" s="125"/>
      <c r="S1961" s="150" t="s">
        <v>46</v>
      </c>
      <c r="T1961" s="12" t="s">
        <v>47</v>
      </c>
      <c r="U1961" s="12" t="s">
        <v>47</v>
      </c>
      <c r="V1961" s="127" t="s">
        <v>46</v>
      </c>
      <c r="W1961" s="147" t="s">
        <v>782</v>
      </c>
      <c r="X1961" s="148" t="s">
        <v>111</v>
      </c>
      <c r="Y1961" s="70" t="s">
        <v>6356</v>
      </c>
      <c r="Z1961" s="70" t="s">
        <v>6357</v>
      </c>
      <c r="AA1961" s="127" t="s">
        <v>46</v>
      </c>
      <c r="AB1961" s="151">
        <v>0</v>
      </c>
      <c r="AC1961" s="151">
        <v>3066</v>
      </c>
      <c r="AD1961" s="151">
        <f t="shared" si="400"/>
        <v>0.30659999999999998</v>
      </c>
      <c r="AE1961" s="127" t="s">
        <v>47</v>
      </c>
      <c r="AF1961" s="152" t="s">
        <v>47</v>
      </c>
      <c r="AG1961" s="227" t="s">
        <v>47</v>
      </c>
      <c r="AH1961" s="227" t="s">
        <v>915</v>
      </c>
      <c r="AI1961" s="227" t="s">
        <v>915</v>
      </c>
      <c r="AJ1961" s="227" t="s">
        <v>915</v>
      </c>
    </row>
    <row r="1962" spans="1:36" s="17" customFormat="1" ht="38.25" x14ac:dyDescent="0.2">
      <c r="A1962" s="54" t="s">
        <v>38</v>
      </c>
      <c r="B1962" s="219" t="s">
        <v>48</v>
      </c>
      <c r="C1962" s="227" t="s">
        <v>47</v>
      </c>
      <c r="D1962" s="227" t="s">
        <v>24465</v>
      </c>
      <c r="E1962" s="227" t="s">
        <v>24466</v>
      </c>
      <c r="F1962" s="221" t="s">
        <v>775</v>
      </c>
      <c r="G1962" s="227" t="s">
        <v>6358</v>
      </c>
      <c r="H1962" s="93" t="s">
        <v>42</v>
      </c>
      <c r="I1962" s="8" t="s">
        <v>6359</v>
      </c>
      <c r="J1962" s="9" t="s">
        <v>108</v>
      </c>
      <c r="K1962" s="10" t="s">
        <v>6360</v>
      </c>
      <c r="L1962" s="10" t="s">
        <v>2301</v>
      </c>
      <c r="M1962" s="11" t="s">
        <v>47</v>
      </c>
      <c r="N1962" s="11" t="s">
        <v>46</v>
      </c>
      <c r="O1962" s="10">
        <v>20</v>
      </c>
      <c r="P1962" s="12">
        <v>0</v>
      </c>
      <c r="Q1962" s="55">
        <f>+O1962+(P1962/10000)</f>
        <v>20</v>
      </c>
      <c r="R1962" s="32" t="s">
        <v>47</v>
      </c>
      <c r="S1962" s="93" t="s">
        <v>46</v>
      </c>
      <c r="T1962" s="12" t="s">
        <v>47</v>
      </c>
      <c r="U1962" s="12" t="s">
        <v>47</v>
      </c>
      <c r="V1962" s="12" t="s">
        <v>46</v>
      </c>
      <c r="W1962" s="12" t="s">
        <v>44</v>
      </c>
      <c r="X1962" s="12" t="s">
        <v>855</v>
      </c>
      <c r="Y1962" s="10" t="s">
        <v>6360</v>
      </c>
      <c r="Z1962" s="10" t="s">
        <v>2301</v>
      </c>
      <c r="AA1962" s="12" t="s">
        <v>46</v>
      </c>
      <c r="AB1962" s="10">
        <v>20</v>
      </c>
      <c r="AC1962" s="12">
        <v>0</v>
      </c>
      <c r="AD1962" s="12">
        <f t="shared" si="400"/>
        <v>20</v>
      </c>
      <c r="AE1962" s="12" t="s">
        <v>47</v>
      </c>
      <c r="AF1962" s="117" t="s">
        <v>47</v>
      </c>
      <c r="AG1962" s="227" t="s">
        <v>47</v>
      </c>
      <c r="AH1962" s="227" t="s">
        <v>915</v>
      </c>
      <c r="AI1962" s="227" t="s">
        <v>915</v>
      </c>
      <c r="AJ1962" s="227" t="s">
        <v>915</v>
      </c>
    </row>
    <row r="1963" spans="1:36" s="17" customFormat="1" ht="51" x14ac:dyDescent="0.2">
      <c r="A1963" s="54" t="s">
        <v>38</v>
      </c>
      <c r="B1963" s="219" t="s">
        <v>48</v>
      </c>
      <c r="C1963" s="227" t="s">
        <v>47</v>
      </c>
      <c r="D1963" s="227" t="s">
        <v>915</v>
      </c>
      <c r="E1963" s="227" t="s">
        <v>915</v>
      </c>
      <c r="F1963" s="221" t="s">
        <v>775</v>
      </c>
      <c r="G1963" s="227" t="s">
        <v>6361</v>
      </c>
      <c r="H1963" s="93" t="s">
        <v>42</v>
      </c>
      <c r="I1963" s="8" t="s">
        <v>6362</v>
      </c>
      <c r="J1963" s="9" t="s">
        <v>108</v>
      </c>
      <c r="K1963" s="10" t="s">
        <v>6363</v>
      </c>
      <c r="L1963" s="10" t="s">
        <v>2351</v>
      </c>
      <c r="M1963" s="11" t="s">
        <v>47</v>
      </c>
      <c r="N1963" s="11" t="s">
        <v>46</v>
      </c>
      <c r="O1963" s="10">
        <v>1576</v>
      </c>
      <c r="P1963" s="12">
        <v>7348</v>
      </c>
      <c r="Q1963" s="55">
        <f>+O1963+(P1963/10000)</f>
        <v>1576.7348</v>
      </c>
      <c r="R1963" s="32" t="s">
        <v>47</v>
      </c>
      <c r="S1963" s="93" t="s">
        <v>46</v>
      </c>
      <c r="T1963" s="12" t="s">
        <v>47</v>
      </c>
      <c r="U1963" s="12" t="s">
        <v>47</v>
      </c>
      <c r="V1963" s="12" t="s">
        <v>46</v>
      </c>
      <c r="W1963" s="12" t="s">
        <v>44</v>
      </c>
      <c r="X1963" s="12" t="s">
        <v>288</v>
      </c>
      <c r="Y1963" s="10" t="s">
        <v>6363</v>
      </c>
      <c r="Z1963" s="10" t="s">
        <v>2351</v>
      </c>
      <c r="AA1963" s="12" t="s">
        <v>46</v>
      </c>
      <c r="AB1963" s="10">
        <v>1576</v>
      </c>
      <c r="AC1963" s="12">
        <v>7348</v>
      </c>
      <c r="AD1963" s="12">
        <f t="shared" si="400"/>
        <v>1576.7348</v>
      </c>
      <c r="AE1963" s="12" t="s">
        <v>47</v>
      </c>
      <c r="AF1963" s="117" t="s">
        <v>47</v>
      </c>
      <c r="AG1963" s="227" t="s">
        <v>47</v>
      </c>
      <c r="AH1963" s="227" t="s">
        <v>915</v>
      </c>
      <c r="AI1963" s="227" t="s">
        <v>915</v>
      </c>
      <c r="AJ1963" s="227" t="s">
        <v>915</v>
      </c>
    </row>
    <row r="1964" spans="1:36" s="17" customFormat="1" ht="75" customHeight="1" x14ac:dyDescent="0.2">
      <c r="A1964" s="54" t="s">
        <v>79</v>
      </c>
      <c r="B1964" s="219" t="s">
        <v>48</v>
      </c>
      <c r="C1964" s="227" t="s">
        <v>47</v>
      </c>
      <c r="D1964" s="227" t="s">
        <v>915</v>
      </c>
      <c r="E1964" s="227" t="s">
        <v>915</v>
      </c>
      <c r="F1964" s="221" t="s">
        <v>775</v>
      </c>
      <c r="G1964" s="227" t="s">
        <v>6364</v>
      </c>
      <c r="H1964" s="93" t="s">
        <v>42</v>
      </c>
      <c r="I1964" s="8" t="s">
        <v>6365</v>
      </c>
      <c r="J1964" s="9" t="s">
        <v>108</v>
      </c>
      <c r="K1964" s="10" t="s">
        <v>6366</v>
      </c>
      <c r="L1964" s="10" t="s">
        <v>521</v>
      </c>
      <c r="M1964" s="11" t="s">
        <v>47</v>
      </c>
      <c r="N1964" s="11" t="s">
        <v>46</v>
      </c>
      <c r="O1964" s="10">
        <v>0</v>
      </c>
      <c r="P1964" s="12">
        <v>188.66</v>
      </c>
      <c r="Q1964" s="55">
        <f>+O1964+(P1964/10000)</f>
        <v>1.8866000000000001E-2</v>
      </c>
      <c r="R1964" s="32"/>
      <c r="S1964" s="93"/>
      <c r="T1964" s="55"/>
      <c r="U1964" s="12"/>
      <c r="V1964" s="12"/>
      <c r="W1964" s="12"/>
      <c r="X1964" s="12"/>
      <c r="Y1964" s="12"/>
      <c r="Z1964" s="12"/>
      <c r="AA1964" s="12"/>
      <c r="AB1964" s="12"/>
      <c r="AC1964" s="12"/>
      <c r="AD1964" s="149">
        <f t="shared" si="400"/>
        <v>0</v>
      </c>
      <c r="AE1964" s="12"/>
      <c r="AF1964" s="117" t="s">
        <v>23727</v>
      </c>
      <c r="AG1964" s="227" t="s">
        <v>47</v>
      </c>
      <c r="AH1964" s="227" t="s">
        <v>915</v>
      </c>
      <c r="AI1964" s="227" t="s">
        <v>915</v>
      </c>
      <c r="AJ1964" s="227" t="s">
        <v>915</v>
      </c>
    </row>
    <row r="1965" spans="1:36" s="17" customFormat="1" ht="60" customHeight="1" x14ac:dyDescent="0.2">
      <c r="A1965" s="54" t="s">
        <v>79</v>
      </c>
      <c r="B1965" s="219" t="s">
        <v>48</v>
      </c>
      <c r="C1965" s="227" t="s">
        <v>47</v>
      </c>
      <c r="D1965" s="227" t="s">
        <v>915</v>
      </c>
      <c r="E1965" s="227" t="s">
        <v>915</v>
      </c>
      <c r="F1965" s="221" t="s">
        <v>775</v>
      </c>
      <c r="G1965" s="227" t="s">
        <v>6367</v>
      </c>
      <c r="H1965" s="93" t="s">
        <v>42</v>
      </c>
      <c r="I1965" s="8" t="s">
        <v>6368</v>
      </c>
      <c r="J1965" s="9" t="s">
        <v>108</v>
      </c>
      <c r="K1965" s="10" t="s">
        <v>6369</v>
      </c>
      <c r="L1965" s="10" t="s">
        <v>521</v>
      </c>
      <c r="M1965" s="11" t="s">
        <v>47</v>
      </c>
      <c r="N1965" s="11" t="s">
        <v>46</v>
      </c>
      <c r="O1965" s="10">
        <v>0</v>
      </c>
      <c r="P1965" s="12">
        <v>480.47</v>
      </c>
      <c r="Q1965" s="55">
        <f>+O1965+(P1965/10000)</f>
        <v>4.8046999999999999E-2</v>
      </c>
      <c r="R1965" s="32" t="s">
        <v>47</v>
      </c>
      <c r="S1965" s="93" t="s">
        <v>46</v>
      </c>
      <c r="T1965" s="12" t="s">
        <v>47</v>
      </c>
      <c r="U1965" s="12" t="s">
        <v>47</v>
      </c>
      <c r="V1965" s="12" t="s">
        <v>46</v>
      </c>
      <c r="W1965" s="12" t="s">
        <v>44</v>
      </c>
      <c r="X1965" s="12" t="s">
        <v>855</v>
      </c>
      <c r="Y1965" s="10" t="s">
        <v>6369</v>
      </c>
      <c r="Z1965" s="10" t="s">
        <v>521</v>
      </c>
      <c r="AA1965" s="12" t="s">
        <v>46</v>
      </c>
      <c r="AB1965" s="10">
        <v>0</v>
      </c>
      <c r="AC1965" s="12">
        <v>480.47</v>
      </c>
      <c r="AD1965" s="12">
        <f t="shared" si="400"/>
        <v>4.8046999999999999E-2</v>
      </c>
      <c r="AE1965" s="12" t="s">
        <v>47</v>
      </c>
      <c r="AF1965" s="117" t="s">
        <v>47</v>
      </c>
      <c r="AG1965" s="227" t="s">
        <v>47</v>
      </c>
      <c r="AH1965" s="227" t="s">
        <v>915</v>
      </c>
      <c r="AI1965" s="227" t="s">
        <v>915</v>
      </c>
      <c r="AJ1965" s="227" t="s">
        <v>915</v>
      </c>
    </row>
    <row r="1966" spans="1:36" s="17" customFormat="1" ht="75" hidden="1" customHeight="1" x14ac:dyDescent="0.2">
      <c r="A1966" s="54" t="s">
        <v>79</v>
      </c>
      <c r="B1966" s="55" t="s">
        <v>39</v>
      </c>
      <c r="C1966" s="5"/>
      <c r="D1966" s="5"/>
      <c r="E1966" s="32"/>
      <c r="F1966" s="95" t="s">
        <v>775</v>
      </c>
      <c r="G1966" s="12" t="s">
        <v>6370</v>
      </c>
      <c r="H1966" s="12" t="s">
        <v>42</v>
      </c>
      <c r="I1966" s="8" t="s">
        <v>6371</v>
      </c>
      <c r="J1966" s="9" t="s">
        <v>108</v>
      </c>
      <c r="K1966" s="10" t="s">
        <v>6372</v>
      </c>
      <c r="L1966" s="10" t="s">
        <v>521</v>
      </c>
      <c r="M1966" s="11" t="s">
        <v>47</v>
      </c>
      <c r="N1966" s="11" t="s">
        <v>46</v>
      </c>
      <c r="O1966" s="10">
        <v>0</v>
      </c>
      <c r="P1966" s="12">
        <v>1524.72</v>
      </c>
      <c r="Q1966" s="55">
        <f>+O1966+(P1966/10000)</f>
        <v>0.152472</v>
      </c>
      <c r="R1966" s="32" t="s">
        <v>47</v>
      </c>
      <c r="S1966" s="93" t="s">
        <v>46</v>
      </c>
      <c r="T1966" s="12" t="s">
        <v>47</v>
      </c>
      <c r="U1966" s="12" t="s">
        <v>47</v>
      </c>
      <c r="V1966" s="12" t="s">
        <v>46</v>
      </c>
      <c r="W1966" s="12" t="s">
        <v>44</v>
      </c>
      <c r="X1966" s="12" t="s">
        <v>855</v>
      </c>
      <c r="Y1966" s="10" t="s">
        <v>6372</v>
      </c>
      <c r="Z1966" s="10" t="s">
        <v>521</v>
      </c>
      <c r="AA1966" s="12" t="s">
        <v>46</v>
      </c>
      <c r="AB1966" s="10">
        <v>0</v>
      </c>
      <c r="AC1966" s="12">
        <v>1524.72</v>
      </c>
      <c r="AD1966" s="12">
        <f t="shared" si="400"/>
        <v>0.152472</v>
      </c>
      <c r="AE1966" s="12" t="s">
        <v>47</v>
      </c>
      <c r="AF1966" s="117" t="s">
        <v>47</v>
      </c>
      <c r="AG1966" s="33"/>
      <c r="AH1966" s="5"/>
      <c r="AI1966" s="5"/>
      <c r="AJ1966" s="32"/>
    </row>
    <row r="1967" spans="1:36" s="17" customFormat="1" ht="51" x14ac:dyDescent="0.25">
      <c r="A1967" s="54" t="s">
        <v>79</v>
      </c>
      <c r="B1967" s="219" t="s">
        <v>48</v>
      </c>
      <c r="C1967" s="227" t="s">
        <v>47</v>
      </c>
      <c r="D1967" s="227" t="s">
        <v>915</v>
      </c>
      <c r="E1967" s="227" t="s">
        <v>915</v>
      </c>
      <c r="F1967" s="220" t="s">
        <v>775</v>
      </c>
      <c r="G1967" s="227" t="s">
        <v>6373</v>
      </c>
      <c r="H1967" s="150" t="s">
        <v>777</v>
      </c>
      <c r="I1967" s="8" t="s">
        <v>6374</v>
      </c>
      <c r="J1967" s="9" t="s">
        <v>108</v>
      </c>
      <c r="K1967" s="10" t="s">
        <v>6375</v>
      </c>
      <c r="L1967" s="10" t="s">
        <v>521</v>
      </c>
      <c r="M1967" s="11" t="s">
        <v>47</v>
      </c>
      <c r="N1967" s="11" t="s">
        <v>46</v>
      </c>
      <c r="O1967" s="10">
        <v>0</v>
      </c>
      <c r="P1967" s="12">
        <v>379.5</v>
      </c>
      <c r="Q1967" s="55">
        <v>3.7949999999999998E-2</v>
      </c>
      <c r="R1967" s="125"/>
      <c r="S1967" s="150" t="s">
        <v>46</v>
      </c>
      <c r="T1967" s="12" t="s">
        <v>47</v>
      </c>
      <c r="U1967" s="12" t="s">
        <v>47</v>
      </c>
      <c r="V1967" s="127" t="s">
        <v>46</v>
      </c>
      <c r="W1967" s="147" t="s">
        <v>782</v>
      </c>
      <c r="X1967" s="148" t="s">
        <v>111</v>
      </c>
      <c r="Y1967" s="70" t="s">
        <v>6376</v>
      </c>
      <c r="Z1967" s="70" t="s">
        <v>2026</v>
      </c>
      <c r="AA1967" s="127" t="s">
        <v>46</v>
      </c>
      <c r="AB1967" s="151">
        <v>0</v>
      </c>
      <c r="AC1967" s="151">
        <v>379.5</v>
      </c>
      <c r="AD1967" s="151">
        <f t="shared" ref="AD1967:AD1985" si="401">+AB1967+(AC1967/10000)</f>
        <v>3.7949999999999998E-2</v>
      </c>
      <c r="AE1967" s="127" t="s">
        <v>47</v>
      </c>
      <c r="AF1967" s="152" t="s">
        <v>47</v>
      </c>
      <c r="AG1967" s="227" t="s">
        <v>47</v>
      </c>
      <c r="AH1967" s="227" t="s">
        <v>915</v>
      </c>
      <c r="AI1967" s="227" t="s">
        <v>915</v>
      </c>
      <c r="AJ1967" s="227" t="s">
        <v>915</v>
      </c>
    </row>
    <row r="1968" spans="1:36" s="17" customFormat="1" ht="51" x14ac:dyDescent="0.25">
      <c r="A1968" s="54" t="s">
        <v>38</v>
      </c>
      <c r="B1968" s="219" t="s">
        <v>48</v>
      </c>
      <c r="C1968" s="227" t="s">
        <v>47</v>
      </c>
      <c r="D1968" s="227" t="s">
        <v>915</v>
      </c>
      <c r="E1968" s="227" t="s">
        <v>915</v>
      </c>
      <c r="F1968" s="220" t="s">
        <v>775</v>
      </c>
      <c r="G1968" s="227" t="s">
        <v>6377</v>
      </c>
      <c r="H1968" s="150" t="s">
        <v>777</v>
      </c>
      <c r="I1968" s="8" t="s">
        <v>6378</v>
      </c>
      <c r="J1968" s="9" t="s">
        <v>108</v>
      </c>
      <c r="K1968" s="10" t="s">
        <v>6379</v>
      </c>
      <c r="L1968" s="10" t="s">
        <v>631</v>
      </c>
      <c r="M1968" s="11" t="s">
        <v>47</v>
      </c>
      <c r="N1968" s="11" t="s">
        <v>46</v>
      </c>
      <c r="O1968" s="10">
        <v>549</v>
      </c>
      <c r="P1968" s="12">
        <v>6732</v>
      </c>
      <c r="Q1968" s="55">
        <v>549.67319999999995</v>
      </c>
      <c r="R1968" s="125"/>
      <c r="S1968" s="150" t="s">
        <v>46</v>
      </c>
      <c r="T1968" s="12" t="s">
        <v>47</v>
      </c>
      <c r="U1968" s="12" t="s">
        <v>47</v>
      </c>
      <c r="V1968" s="127" t="s">
        <v>46</v>
      </c>
      <c r="W1968" s="147" t="s">
        <v>782</v>
      </c>
      <c r="X1968" s="148" t="s">
        <v>111</v>
      </c>
      <c r="Y1968" s="70" t="s">
        <v>6380</v>
      </c>
      <c r="Z1968" s="70" t="s">
        <v>1168</v>
      </c>
      <c r="AA1968" s="127" t="s">
        <v>46</v>
      </c>
      <c r="AB1968" s="151">
        <v>549</v>
      </c>
      <c r="AC1968" s="151">
        <v>6732</v>
      </c>
      <c r="AD1968" s="151">
        <f t="shared" si="401"/>
        <v>549.67319999999995</v>
      </c>
      <c r="AE1968" s="127" t="s">
        <v>47</v>
      </c>
      <c r="AF1968" s="152" t="s">
        <v>47</v>
      </c>
      <c r="AG1968" s="227" t="s">
        <v>47</v>
      </c>
      <c r="AH1968" s="227" t="s">
        <v>915</v>
      </c>
      <c r="AI1968" s="227" t="s">
        <v>915</v>
      </c>
      <c r="AJ1968" s="227" t="s">
        <v>915</v>
      </c>
    </row>
    <row r="1969" spans="1:43" s="17" customFormat="1" ht="51" x14ac:dyDescent="0.25">
      <c r="A1969" s="54" t="s">
        <v>38</v>
      </c>
      <c r="B1969" s="219" t="s">
        <v>48</v>
      </c>
      <c r="C1969" s="227" t="s">
        <v>47</v>
      </c>
      <c r="D1969" s="227" t="s">
        <v>915</v>
      </c>
      <c r="E1969" s="227" t="s">
        <v>915</v>
      </c>
      <c r="F1969" s="220" t="s">
        <v>775</v>
      </c>
      <c r="G1969" s="227" t="s">
        <v>6381</v>
      </c>
      <c r="H1969" s="150" t="s">
        <v>777</v>
      </c>
      <c r="I1969" s="8" t="s">
        <v>6382</v>
      </c>
      <c r="J1969" s="9" t="s">
        <v>108</v>
      </c>
      <c r="K1969" s="10" t="s">
        <v>6383</v>
      </c>
      <c r="L1969" s="10" t="s">
        <v>631</v>
      </c>
      <c r="M1969" s="11" t="s">
        <v>47</v>
      </c>
      <c r="N1969" s="11" t="s">
        <v>46</v>
      </c>
      <c r="O1969" s="10">
        <v>0</v>
      </c>
      <c r="P1969" s="12">
        <v>1217</v>
      </c>
      <c r="Q1969" s="55">
        <v>0.1217</v>
      </c>
      <c r="R1969" s="125"/>
      <c r="S1969" s="150" t="s">
        <v>46</v>
      </c>
      <c r="T1969" s="12" t="s">
        <v>47</v>
      </c>
      <c r="U1969" s="12" t="s">
        <v>47</v>
      </c>
      <c r="V1969" s="127" t="s">
        <v>46</v>
      </c>
      <c r="W1969" s="147" t="s">
        <v>782</v>
      </c>
      <c r="X1969" s="148" t="s">
        <v>111</v>
      </c>
      <c r="Y1969" s="70" t="s">
        <v>6384</v>
      </c>
      <c r="Z1969" s="70" t="s">
        <v>6385</v>
      </c>
      <c r="AA1969" s="127" t="s">
        <v>46</v>
      </c>
      <c r="AB1969" s="151">
        <v>0</v>
      </c>
      <c r="AC1969" s="151">
        <v>1217</v>
      </c>
      <c r="AD1969" s="151">
        <f t="shared" si="401"/>
        <v>0.1217</v>
      </c>
      <c r="AE1969" s="127" t="s">
        <v>47</v>
      </c>
      <c r="AF1969" s="152" t="s">
        <v>47</v>
      </c>
      <c r="AG1969" s="227" t="s">
        <v>47</v>
      </c>
      <c r="AH1969" s="227" t="s">
        <v>915</v>
      </c>
      <c r="AI1969" s="227" t="s">
        <v>915</v>
      </c>
      <c r="AJ1969" s="227" t="s">
        <v>915</v>
      </c>
    </row>
    <row r="1970" spans="1:43" s="17" customFormat="1" ht="51" x14ac:dyDescent="0.25">
      <c r="A1970" s="54" t="s">
        <v>79</v>
      </c>
      <c r="B1970" s="219" t="s">
        <v>48</v>
      </c>
      <c r="C1970" s="227" t="s">
        <v>47</v>
      </c>
      <c r="D1970" s="227" t="s">
        <v>915</v>
      </c>
      <c r="E1970" s="227" t="s">
        <v>915</v>
      </c>
      <c r="F1970" s="220" t="s">
        <v>775</v>
      </c>
      <c r="G1970" s="227" t="s">
        <v>6386</v>
      </c>
      <c r="H1970" s="150" t="s">
        <v>777</v>
      </c>
      <c r="I1970" s="8" t="s">
        <v>6387</v>
      </c>
      <c r="J1970" s="9" t="s">
        <v>108</v>
      </c>
      <c r="K1970" s="10" t="s">
        <v>6388</v>
      </c>
      <c r="L1970" s="10" t="s">
        <v>901</v>
      </c>
      <c r="M1970" s="11" t="s">
        <v>47</v>
      </c>
      <c r="N1970" s="11" t="s">
        <v>46</v>
      </c>
      <c r="O1970" s="10">
        <v>0</v>
      </c>
      <c r="P1970" s="12">
        <v>89.76</v>
      </c>
      <c r="Q1970" s="55">
        <v>8.9760000000000013E-3</v>
      </c>
      <c r="R1970" s="125"/>
      <c r="S1970" s="150" t="s">
        <v>46</v>
      </c>
      <c r="T1970" s="12" t="s">
        <v>47</v>
      </c>
      <c r="U1970" s="12" t="s">
        <v>47</v>
      </c>
      <c r="V1970" s="127" t="s">
        <v>46</v>
      </c>
      <c r="W1970" s="147" t="s">
        <v>782</v>
      </c>
      <c r="X1970" s="148" t="s">
        <v>111</v>
      </c>
      <c r="Y1970" s="70" t="s">
        <v>6389</v>
      </c>
      <c r="Z1970" s="70" t="s">
        <v>1046</v>
      </c>
      <c r="AA1970" s="127" t="s">
        <v>46</v>
      </c>
      <c r="AB1970" s="151">
        <v>0</v>
      </c>
      <c r="AC1970" s="151">
        <v>89.76</v>
      </c>
      <c r="AD1970" s="151">
        <f t="shared" si="401"/>
        <v>8.9760000000000013E-3</v>
      </c>
      <c r="AE1970" s="127" t="s">
        <v>47</v>
      </c>
      <c r="AF1970" s="152" t="s">
        <v>47</v>
      </c>
      <c r="AG1970" s="227" t="s">
        <v>47</v>
      </c>
      <c r="AH1970" s="227" t="s">
        <v>915</v>
      </c>
      <c r="AI1970" s="227" t="s">
        <v>915</v>
      </c>
      <c r="AJ1970" s="227" t="s">
        <v>915</v>
      </c>
      <c r="AK1970" s="2"/>
      <c r="AL1970" s="2"/>
      <c r="AM1970" s="2"/>
      <c r="AN1970" s="2"/>
      <c r="AO1970" s="2"/>
      <c r="AP1970" s="2"/>
      <c r="AQ1970" s="2"/>
    </row>
    <row r="1971" spans="1:43" s="17" customFormat="1" ht="38.25" hidden="1" x14ac:dyDescent="0.25">
      <c r="A1971" s="54" t="s">
        <v>38</v>
      </c>
      <c r="B1971" s="55" t="s">
        <v>39</v>
      </c>
      <c r="C1971" s="123"/>
      <c r="D1971" s="124"/>
      <c r="E1971" s="125"/>
      <c r="F1971" s="126" t="s">
        <v>775</v>
      </c>
      <c r="G1971" s="127" t="s">
        <v>6390</v>
      </c>
      <c r="H1971" s="127" t="s">
        <v>777</v>
      </c>
      <c r="I1971" s="8" t="s">
        <v>6391</v>
      </c>
      <c r="J1971" s="9" t="s">
        <v>108</v>
      </c>
      <c r="K1971" s="10" t="s">
        <v>6392</v>
      </c>
      <c r="L1971" s="10" t="s">
        <v>2301</v>
      </c>
      <c r="M1971" s="11" t="s">
        <v>47</v>
      </c>
      <c r="N1971" s="11" t="s">
        <v>46</v>
      </c>
      <c r="O1971" s="10">
        <v>25</v>
      </c>
      <c r="P1971" s="12">
        <v>0</v>
      </c>
      <c r="Q1971" s="55">
        <v>25</v>
      </c>
      <c r="R1971" s="125"/>
      <c r="S1971" s="150" t="s">
        <v>46</v>
      </c>
      <c r="T1971" s="12" t="s">
        <v>47</v>
      </c>
      <c r="U1971" s="12" t="s">
        <v>47</v>
      </c>
      <c r="V1971" s="127" t="s">
        <v>46</v>
      </c>
      <c r="W1971" s="147" t="s">
        <v>782</v>
      </c>
      <c r="X1971" s="148" t="s">
        <v>111</v>
      </c>
      <c r="Y1971" s="70" t="s">
        <v>6393</v>
      </c>
      <c r="Z1971" s="70" t="s">
        <v>2301</v>
      </c>
      <c r="AA1971" s="127" t="s">
        <v>46</v>
      </c>
      <c r="AB1971" s="151">
        <v>25</v>
      </c>
      <c r="AC1971" s="151">
        <v>0</v>
      </c>
      <c r="AD1971" s="151">
        <f t="shared" si="401"/>
        <v>25</v>
      </c>
      <c r="AE1971" s="127" t="s">
        <v>47</v>
      </c>
      <c r="AF1971" s="152" t="s">
        <v>47</v>
      </c>
      <c r="AG1971" s="153"/>
      <c r="AH1971" s="154"/>
      <c r="AI1971" s="154"/>
      <c r="AJ1971" s="125"/>
    </row>
    <row r="1972" spans="1:43" s="17" customFormat="1" ht="114.75" hidden="1" x14ac:dyDescent="0.25">
      <c r="A1972" s="54" t="s">
        <v>38</v>
      </c>
      <c r="B1972" s="55" t="s">
        <v>39</v>
      </c>
      <c r="C1972" s="123"/>
      <c r="D1972" s="124"/>
      <c r="E1972" s="125"/>
      <c r="F1972" s="126" t="s">
        <v>775</v>
      </c>
      <c r="G1972" s="127" t="s">
        <v>6394</v>
      </c>
      <c r="H1972" s="127" t="s">
        <v>777</v>
      </c>
      <c r="I1972" s="8" t="s">
        <v>6395</v>
      </c>
      <c r="J1972" s="9" t="s">
        <v>108</v>
      </c>
      <c r="K1972" s="10" t="s">
        <v>6396</v>
      </c>
      <c r="L1972" s="10" t="s">
        <v>2301</v>
      </c>
      <c r="M1972" s="11" t="s">
        <v>47</v>
      </c>
      <c r="N1972" s="11" t="s">
        <v>46</v>
      </c>
      <c r="O1972" s="10">
        <v>258</v>
      </c>
      <c r="P1972" s="12">
        <v>2169</v>
      </c>
      <c r="Q1972" s="55">
        <v>258.21690000000001</v>
      </c>
      <c r="R1972" s="125"/>
      <c r="S1972" s="150" t="s">
        <v>46</v>
      </c>
      <c r="T1972" s="12" t="s">
        <v>47</v>
      </c>
      <c r="U1972" s="12" t="s">
        <v>47</v>
      </c>
      <c r="V1972" s="127" t="s">
        <v>47</v>
      </c>
      <c r="W1972" s="147" t="s">
        <v>782</v>
      </c>
      <c r="X1972" s="148" t="s">
        <v>111</v>
      </c>
      <c r="Y1972" s="70" t="s">
        <v>6397</v>
      </c>
      <c r="Z1972" s="70" t="s">
        <v>993</v>
      </c>
      <c r="AA1972" s="127" t="s">
        <v>46</v>
      </c>
      <c r="AB1972" s="151">
        <v>0</v>
      </c>
      <c r="AC1972" s="151">
        <v>1439.8</v>
      </c>
      <c r="AD1972" s="151">
        <f t="shared" si="401"/>
        <v>0.14398</v>
      </c>
      <c r="AE1972" s="127" t="s">
        <v>47</v>
      </c>
      <c r="AF1972" s="152" t="s">
        <v>47</v>
      </c>
      <c r="AG1972" s="153"/>
      <c r="AH1972" s="154"/>
      <c r="AI1972" s="154"/>
      <c r="AJ1972" s="125"/>
    </row>
    <row r="1973" spans="1:43" s="17" customFormat="1" ht="51" hidden="1" customHeight="1" x14ac:dyDescent="0.25">
      <c r="A1973" s="54" t="s">
        <v>38</v>
      </c>
      <c r="B1973" s="55" t="s">
        <v>39</v>
      </c>
      <c r="C1973" s="123"/>
      <c r="D1973" s="124"/>
      <c r="E1973" s="125"/>
      <c r="F1973" s="126" t="s">
        <v>775</v>
      </c>
      <c r="G1973" s="127" t="s">
        <v>6398</v>
      </c>
      <c r="H1973" s="127" t="s">
        <v>777</v>
      </c>
      <c r="I1973" s="8" t="s">
        <v>6399</v>
      </c>
      <c r="J1973" s="9" t="s">
        <v>108</v>
      </c>
      <c r="K1973" s="10" t="s">
        <v>6400</v>
      </c>
      <c r="L1973" s="10" t="s">
        <v>521</v>
      </c>
      <c r="M1973" s="11" t="s">
        <v>47</v>
      </c>
      <c r="N1973" s="11" t="s">
        <v>46</v>
      </c>
      <c r="O1973" s="10">
        <v>30</v>
      </c>
      <c r="P1973" s="12">
        <v>0</v>
      </c>
      <c r="Q1973" s="55">
        <v>30</v>
      </c>
      <c r="R1973" s="125"/>
      <c r="S1973" s="150" t="s">
        <v>46</v>
      </c>
      <c r="T1973" s="12" t="s">
        <v>47</v>
      </c>
      <c r="U1973" s="12" t="s">
        <v>47</v>
      </c>
      <c r="V1973" s="127" t="s">
        <v>47</v>
      </c>
      <c r="W1973" s="147" t="s">
        <v>782</v>
      </c>
      <c r="X1973" s="148" t="s">
        <v>111</v>
      </c>
      <c r="Y1973" s="70" t="s">
        <v>6401</v>
      </c>
      <c r="Z1973" s="70" t="s">
        <v>2026</v>
      </c>
      <c r="AA1973" s="127" t="s">
        <v>46</v>
      </c>
      <c r="AB1973" s="151">
        <v>0</v>
      </c>
      <c r="AC1973" s="151">
        <v>30</v>
      </c>
      <c r="AD1973" s="151">
        <f t="shared" si="401"/>
        <v>3.0000000000000001E-3</v>
      </c>
      <c r="AE1973" s="127" t="s">
        <v>47</v>
      </c>
      <c r="AF1973" s="152" t="s">
        <v>47</v>
      </c>
      <c r="AG1973" s="153"/>
      <c r="AH1973" s="154"/>
      <c r="AI1973" s="154"/>
      <c r="AJ1973" s="125"/>
    </row>
    <row r="1974" spans="1:43" s="17" customFormat="1" ht="51" hidden="1" customHeight="1" x14ac:dyDescent="0.25">
      <c r="A1974" s="54" t="s">
        <v>1979</v>
      </c>
      <c r="B1974" s="55" t="s">
        <v>39</v>
      </c>
      <c r="C1974" s="123"/>
      <c r="D1974" s="124"/>
      <c r="E1974" s="125"/>
      <c r="F1974" s="126" t="s">
        <v>775</v>
      </c>
      <c r="G1974" s="127" t="s">
        <v>6402</v>
      </c>
      <c r="H1974" s="127" t="s">
        <v>777</v>
      </c>
      <c r="I1974" s="8" t="s">
        <v>6403</v>
      </c>
      <c r="J1974" s="9" t="s">
        <v>108</v>
      </c>
      <c r="K1974" s="10" t="s">
        <v>6404</v>
      </c>
      <c r="L1974" s="10" t="s">
        <v>521</v>
      </c>
      <c r="M1974" s="11" t="s">
        <v>47</v>
      </c>
      <c r="N1974" s="11" t="s">
        <v>46</v>
      </c>
      <c r="O1974" s="10">
        <v>25</v>
      </c>
      <c r="P1974" s="12">
        <v>0</v>
      </c>
      <c r="Q1974" s="55">
        <v>25</v>
      </c>
      <c r="R1974" s="125"/>
      <c r="S1974" s="150" t="s">
        <v>46</v>
      </c>
      <c r="T1974" s="12" t="s">
        <v>47</v>
      </c>
      <c r="U1974" s="12" t="s">
        <v>47</v>
      </c>
      <c r="V1974" s="127" t="s">
        <v>47</v>
      </c>
      <c r="W1974" s="147" t="s">
        <v>782</v>
      </c>
      <c r="X1974" s="148" t="s">
        <v>111</v>
      </c>
      <c r="Y1974" s="70" t="s">
        <v>6405</v>
      </c>
      <c r="Z1974" s="70" t="s">
        <v>5732</v>
      </c>
      <c r="AA1974" s="127" t="s">
        <v>46</v>
      </c>
      <c r="AB1974" s="151">
        <v>25</v>
      </c>
      <c r="AC1974" s="151">
        <v>0</v>
      </c>
      <c r="AD1974" s="151">
        <f t="shared" si="401"/>
        <v>25</v>
      </c>
      <c r="AE1974" s="127" t="s">
        <v>47</v>
      </c>
      <c r="AF1974" s="152" t="s">
        <v>47</v>
      </c>
      <c r="AG1974" s="153"/>
      <c r="AH1974" s="154"/>
      <c r="AI1974" s="154"/>
      <c r="AJ1974" s="125"/>
    </row>
    <row r="1975" spans="1:43" s="17" customFormat="1" ht="51" hidden="1" customHeight="1" x14ac:dyDescent="0.25">
      <c r="A1975" s="54" t="s">
        <v>38</v>
      </c>
      <c r="B1975" s="55" t="s">
        <v>39</v>
      </c>
      <c r="C1975" s="123"/>
      <c r="D1975" s="124"/>
      <c r="E1975" s="125"/>
      <c r="F1975" s="126" t="s">
        <v>775</v>
      </c>
      <c r="G1975" s="127" t="s">
        <v>6406</v>
      </c>
      <c r="H1975" s="127" t="s">
        <v>777</v>
      </c>
      <c r="I1975" s="8" t="s">
        <v>6407</v>
      </c>
      <c r="J1975" s="9" t="s">
        <v>108</v>
      </c>
      <c r="K1975" s="10" t="s">
        <v>6408</v>
      </c>
      <c r="L1975" s="10" t="s">
        <v>521</v>
      </c>
      <c r="M1975" s="11" t="s">
        <v>47</v>
      </c>
      <c r="N1975" s="11" t="s">
        <v>46</v>
      </c>
      <c r="O1975" s="10">
        <v>21</v>
      </c>
      <c r="P1975" s="12">
        <v>0</v>
      </c>
      <c r="Q1975" s="55">
        <v>21</v>
      </c>
      <c r="R1975" s="125"/>
      <c r="S1975" s="150" t="s">
        <v>46</v>
      </c>
      <c r="T1975" s="12" t="s">
        <v>47</v>
      </c>
      <c r="U1975" s="12" t="s">
        <v>47</v>
      </c>
      <c r="V1975" s="127" t="s">
        <v>47</v>
      </c>
      <c r="W1975" s="147" t="s">
        <v>782</v>
      </c>
      <c r="X1975" s="148" t="s">
        <v>111</v>
      </c>
      <c r="Y1975" s="70" t="s">
        <v>6409</v>
      </c>
      <c r="Z1975" s="70" t="s">
        <v>1046</v>
      </c>
      <c r="AA1975" s="127" t="s">
        <v>46</v>
      </c>
      <c r="AB1975" s="151">
        <v>21</v>
      </c>
      <c r="AC1975" s="151">
        <v>0</v>
      </c>
      <c r="AD1975" s="151">
        <f t="shared" si="401"/>
        <v>21</v>
      </c>
      <c r="AE1975" s="127" t="s">
        <v>47</v>
      </c>
      <c r="AF1975" s="152" t="s">
        <v>47</v>
      </c>
      <c r="AG1975" s="153"/>
      <c r="AH1975" s="154"/>
      <c r="AI1975" s="154"/>
      <c r="AJ1975" s="125"/>
    </row>
    <row r="1976" spans="1:43" s="17" customFormat="1" ht="51" x14ac:dyDescent="0.2">
      <c r="A1976" s="54" t="s">
        <v>38</v>
      </c>
      <c r="B1976" s="219" t="s">
        <v>48</v>
      </c>
      <c r="C1976" s="227" t="s">
        <v>47</v>
      </c>
      <c r="D1976" s="227" t="s">
        <v>24467</v>
      </c>
      <c r="E1976" s="227" t="s">
        <v>915</v>
      </c>
      <c r="F1976" s="221" t="s">
        <v>775</v>
      </c>
      <c r="G1976" s="227" t="s">
        <v>6410</v>
      </c>
      <c r="H1976" s="93" t="s">
        <v>42</v>
      </c>
      <c r="I1976" s="8" t="s">
        <v>6411</v>
      </c>
      <c r="J1976" s="9" t="s">
        <v>108</v>
      </c>
      <c r="K1976" s="10" t="s">
        <v>6412</v>
      </c>
      <c r="L1976" s="10" t="s">
        <v>521</v>
      </c>
      <c r="M1976" s="11" t="s">
        <v>47</v>
      </c>
      <c r="N1976" s="11" t="s">
        <v>46</v>
      </c>
      <c r="O1976" s="10">
        <v>45</v>
      </c>
      <c r="P1976" s="12">
        <v>0</v>
      </c>
      <c r="Q1976" s="55">
        <f t="shared" ref="Q1976:Q1985" si="402">+O1976+(P1976/10000)</f>
        <v>45</v>
      </c>
      <c r="R1976" s="32"/>
      <c r="S1976" s="93"/>
      <c r="T1976" s="55"/>
      <c r="U1976" s="12"/>
      <c r="V1976" s="12"/>
      <c r="W1976" s="12"/>
      <c r="X1976" s="12"/>
      <c r="Y1976" s="12"/>
      <c r="Z1976" s="12"/>
      <c r="AA1976" s="12"/>
      <c r="AB1976" s="12"/>
      <c r="AC1976" s="12"/>
      <c r="AD1976" s="149">
        <f t="shared" si="401"/>
        <v>0</v>
      </c>
      <c r="AE1976" s="12"/>
      <c r="AF1976" s="117" t="s">
        <v>23727</v>
      </c>
      <c r="AG1976" s="227" t="s">
        <v>47</v>
      </c>
      <c r="AH1976" s="227" t="s">
        <v>915</v>
      </c>
      <c r="AI1976" s="227" t="s">
        <v>915</v>
      </c>
      <c r="AJ1976" s="227" t="s">
        <v>915</v>
      </c>
    </row>
    <row r="1977" spans="1:43" s="17" customFormat="1" ht="51" hidden="1" x14ac:dyDescent="0.2">
      <c r="A1977" s="54" t="s">
        <v>38</v>
      </c>
      <c r="B1977" s="55" t="s">
        <v>39</v>
      </c>
      <c r="C1977" s="5"/>
      <c r="D1977" s="5"/>
      <c r="E1977" s="32"/>
      <c r="F1977" s="95" t="s">
        <v>775</v>
      </c>
      <c r="G1977" s="12" t="s">
        <v>6413</v>
      </c>
      <c r="H1977" s="12" t="s">
        <v>42</v>
      </c>
      <c r="I1977" s="8" t="s">
        <v>6414</v>
      </c>
      <c r="J1977" s="9" t="s">
        <v>108</v>
      </c>
      <c r="K1977" s="10" t="s">
        <v>6415</v>
      </c>
      <c r="L1977" s="10" t="s">
        <v>631</v>
      </c>
      <c r="M1977" s="11" t="s">
        <v>47</v>
      </c>
      <c r="N1977" s="11" t="s">
        <v>46</v>
      </c>
      <c r="O1977" s="10">
        <v>979</v>
      </c>
      <c r="P1977" s="12">
        <v>6000</v>
      </c>
      <c r="Q1977" s="55">
        <f t="shared" si="402"/>
        <v>979.6</v>
      </c>
      <c r="R1977" s="32"/>
      <c r="S1977" s="93"/>
      <c r="T1977" s="55"/>
      <c r="U1977" s="12"/>
      <c r="V1977" s="12"/>
      <c r="W1977" s="12"/>
      <c r="X1977" s="12"/>
      <c r="Y1977" s="12"/>
      <c r="Z1977" s="12"/>
      <c r="AA1977" s="12"/>
      <c r="AB1977" s="12"/>
      <c r="AC1977" s="12"/>
      <c r="AD1977" s="149">
        <f t="shared" si="401"/>
        <v>0</v>
      </c>
      <c r="AE1977" s="12"/>
      <c r="AF1977" s="117" t="s">
        <v>23727</v>
      </c>
      <c r="AG1977" s="33"/>
      <c r="AH1977" s="5"/>
      <c r="AI1977" s="5"/>
      <c r="AJ1977" s="32"/>
    </row>
    <row r="1978" spans="1:43" s="17" customFormat="1" ht="51" hidden="1" x14ac:dyDescent="0.2">
      <c r="A1978" s="54" t="s">
        <v>38</v>
      </c>
      <c r="B1978" s="55" t="s">
        <v>39</v>
      </c>
      <c r="C1978" s="5"/>
      <c r="D1978" s="5"/>
      <c r="E1978" s="32"/>
      <c r="F1978" s="95" t="s">
        <v>775</v>
      </c>
      <c r="G1978" s="12" t="s">
        <v>6416</v>
      </c>
      <c r="H1978" s="12" t="s">
        <v>42</v>
      </c>
      <c r="I1978" s="8" t="s">
        <v>6417</v>
      </c>
      <c r="J1978" s="9" t="s">
        <v>108</v>
      </c>
      <c r="K1978" s="10" t="s">
        <v>6418</v>
      </c>
      <c r="L1978" s="10" t="s">
        <v>631</v>
      </c>
      <c r="M1978" s="11" t="s">
        <v>47</v>
      </c>
      <c r="N1978" s="11" t="s">
        <v>46</v>
      </c>
      <c r="O1978" s="10">
        <v>994</v>
      </c>
      <c r="P1978" s="12">
        <v>6000</v>
      </c>
      <c r="Q1978" s="55">
        <f t="shared" si="402"/>
        <v>994.6</v>
      </c>
      <c r="R1978" s="32"/>
      <c r="S1978" s="93"/>
      <c r="T1978" s="55"/>
      <c r="U1978" s="12"/>
      <c r="V1978" s="12"/>
      <c r="W1978" s="12"/>
      <c r="X1978" s="12"/>
      <c r="Y1978" s="12"/>
      <c r="Z1978" s="12"/>
      <c r="AA1978" s="12"/>
      <c r="AB1978" s="12"/>
      <c r="AC1978" s="12"/>
      <c r="AD1978" s="149">
        <f t="shared" si="401"/>
        <v>0</v>
      </c>
      <c r="AE1978" s="12"/>
      <c r="AF1978" s="117" t="s">
        <v>23727</v>
      </c>
      <c r="AG1978" s="33"/>
      <c r="AH1978" s="5"/>
      <c r="AI1978" s="5"/>
      <c r="AJ1978" s="32"/>
    </row>
    <row r="1979" spans="1:43" s="17" customFormat="1" ht="51" hidden="1" x14ac:dyDescent="0.2">
      <c r="A1979" s="54" t="s">
        <v>38</v>
      </c>
      <c r="B1979" s="55" t="s">
        <v>39</v>
      </c>
      <c r="C1979" s="5"/>
      <c r="D1979" s="5"/>
      <c r="E1979" s="32"/>
      <c r="F1979" s="95" t="s">
        <v>775</v>
      </c>
      <c r="G1979" s="12" t="s">
        <v>6419</v>
      </c>
      <c r="H1979" s="12" t="s">
        <v>42</v>
      </c>
      <c r="I1979" s="8" t="s">
        <v>6420</v>
      </c>
      <c r="J1979" s="9" t="s">
        <v>108</v>
      </c>
      <c r="K1979" s="10" t="s">
        <v>6421</v>
      </c>
      <c r="L1979" s="10" t="s">
        <v>1214</v>
      </c>
      <c r="M1979" s="11" t="s">
        <v>47</v>
      </c>
      <c r="N1979" s="11" t="s">
        <v>46</v>
      </c>
      <c r="O1979" s="10">
        <v>999</v>
      </c>
      <c r="P1979" s="12">
        <v>9768</v>
      </c>
      <c r="Q1979" s="55">
        <f t="shared" si="402"/>
        <v>999.97680000000003</v>
      </c>
      <c r="R1979" s="32"/>
      <c r="S1979" s="93"/>
      <c r="T1979" s="55"/>
      <c r="U1979" s="12"/>
      <c r="V1979" s="12"/>
      <c r="W1979" s="12"/>
      <c r="X1979" s="12"/>
      <c r="Y1979" s="12"/>
      <c r="Z1979" s="12"/>
      <c r="AA1979" s="12"/>
      <c r="AB1979" s="12"/>
      <c r="AC1979" s="12"/>
      <c r="AD1979" s="149">
        <f t="shared" si="401"/>
        <v>0</v>
      </c>
      <c r="AE1979" s="12"/>
      <c r="AF1979" s="117" t="s">
        <v>23727</v>
      </c>
      <c r="AG1979" s="33"/>
      <c r="AH1979" s="5"/>
      <c r="AI1979" s="5"/>
      <c r="AJ1979" s="32"/>
    </row>
    <row r="1980" spans="1:43" s="17" customFormat="1" ht="51" hidden="1" x14ac:dyDescent="0.2">
      <c r="A1980" s="54" t="s">
        <v>38</v>
      </c>
      <c r="B1980" s="55" t="s">
        <v>39</v>
      </c>
      <c r="C1980" s="5"/>
      <c r="D1980" s="5"/>
      <c r="E1980" s="32"/>
      <c r="F1980" s="95" t="s">
        <v>775</v>
      </c>
      <c r="G1980" s="12" t="s">
        <v>6422</v>
      </c>
      <c r="H1980" s="12" t="s">
        <v>42</v>
      </c>
      <c r="I1980" s="8" t="s">
        <v>6423</v>
      </c>
      <c r="J1980" s="9" t="s">
        <v>108</v>
      </c>
      <c r="K1980" s="10" t="s">
        <v>6424</v>
      </c>
      <c r="L1980" s="10" t="s">
        <v>980</v>
      </c>
      <c r="M1980" s="11" t="s">
        <v>47</v>
      </c>
      <c r="N1980" s="11" t="s">
        <v>46</v>
      </c>
      <c r="O1980" s="10">
        <v>994</v>
      </c>
      <c r="P1980" s="12">
        <v>5000</v>
      </c>
      <c r="Q1980" s="55">
        <f t="shared" si="402"/>
        <v>994.5</v>
      </c>
      <c r="R1980" s="32"/>
      <c r="S1980" s="93"/>
      <c r="T1980" s="55"/>
      <c r="U1980" s="12"/>
      <c r="V1980" s="12"/>
      <c r="W1980" s="12"/>
      <c r="X1980" s="12"/>
      <c r="Y1980" s="12"/>
      <c r="Z1980" s="12"/>
      <c r="AA1980" s="12"/>
      <c r="AB1980" s="12"/>
      <c r="AC1980" s="12"/>
      <c r="AD1980" s="149">
        <f t="shared" si="401"/>
        <v>0</v>
      </c>
      <c r="AE1980" s="12"/>
      <c r="AF1980" s="117" t="s">
        <v>23727</v>
      </c>
      <c r="AG1980" s="33"/>
      <c r="AH1980" s="5"/>
      <c r="AI1980" s="5"/>
      <c r="AJ1980" s="32"/>
    </row>
    <row r="1981" spans="1:43" s="17" customFormat="1" ht="51" x14ac:dyDescent="0.2">
      <c r="A1981" s="54" t="s">
        <v>38</v>
      </c>
      <c r="B1981" s="219" t="s">
        <v>48</v>
      </c>
      <c r="C1981" s="227" t="s">
        <v>47</v>
      </c>
      <c r="D1981" s="227" t="s">
        <v>915</v>
      </c>
      <c r="E1981" s="227" t="s">
        <v>915</v>
      </c>
      <c r="F1981" s="221" t="s">
        <v>775</v>
      </c>
      <c r="G1981" s="227" t="s">
        <v>6425</v>
      </c>
      <c r="H1981" s="93" t="s">
        <v>42</v>
      </c>
      <c r="I1981" s="8" t="s">
        <v>6426</v>
      </c>
      <c r="J1981" s="9" t="s">
        <v>108</v>
      </c>
      <c r="K1981" s="10" t="s">
        <v>6427</v>
      </c>
      <c r="L1981" s="10" t="s">
        <v>631</v>
      </c>
      <c r="M1981" s="11" t="s">
        <v>47</v>
      </c>
      <c r="N1981" s="11" t="s">
        <v>46</v>
      </c>
      <c r="O1981" s="10">
        <v>826</v>
      </c>
      <c r="P1981" s="12">
        <v>5350</v>
      </c>
      <c r="Q1981" s="55">
        <f t="shared" si="402"/>
        <v>826.53499999999997</v>
      </c>
      <c r="R1981" s="32"/>
      <c r="S1981" s="93"/>
      <c r="T1981" s="55"/>
      <c r="U1981" s="12"/>
      <c r="V1981" s="12"/>
      <c r="W1981" s="12"/>
      <c r="X1981" s="12"/>
      <c r="Y1981" s="12"/>
      <c r="Z1981" s="12"/>
      <c r="AA1981" s="12"/>
      <c r="AB1981" s="12"/>
      <c r="AC1981" s="12"/>
      <c r="AD1981" s="149">
        <f t="shared" si="401"/>
        <v>0</v>
      </c>
      <c r="AE1981" s="12"/>
      <c r="AF1981" s="117" t="s">
        <v>23727</v>
      </c>
      <c r="AG1981" s="227" t="s">
        <v>47</v>
      </c>
      <c r="AH1981" s="227" t="s">
        <v>915</v>
      </c>
      <c r="AI1981" s="227" t="s">
        <v>915</v>
      </c>
      <c r="AJ1981" s="227" t="s">
        <v>915</v>
      </c>
    </row>
    <row r="1982" spans="1:43" s="17" customFormat="1" ht="51" hidden="1" x14ac:dyDescent="0.2">
      <c r="A1982" s="54" t="s">
        <v>79</v>
      </c>
      <c r="B1982" s="55" t="s">
        <v>39</v>
      </c>
      <c r="C1982" s="5"/>
      <c r="D1982" s="5"/>
      <c r="E1982" s="32"/>
      <c r="F1982" s="95" t="s">
        <v>775</v>
      </c>
      <c r="G1982" s="12" t="s">
        <v>6428</v>
      </c>
      <c r="H1982" s="12" t="s">
        <v>42</v>
      </c>
      <c r="I1982" s="8" t="s">
        <v>6429</v>
      </c>
      <c r="J1982" s="9" t="s">
        <v>108</v>
      </c>
      <c r="K1982" s="10" t="s">
        <v>6430</v>
      </c>
      <c r="L1982" s="10" t="s">
        <v>521</v>
      </c>
      <c r="M1982" s="11" t="s">
        <v>47</v>
      </c>
      <c r="N1982" s="11" t="s">
        <v>46</v>
      </c>
      <c r="O1982" s="10">
        <v>0</v>
      </c>
      <c r="P1982" s="12">
        <v>206.4</v>
      </c>
      <c r="Q1982" s="55">
        <f t="shared" si="402"/>
        <v>2.0640000000000002E-2</v>
      </c>
      <c r="R1982" s="32"/>
      <c r="S1982" s="93"/>
      <c r="T1982" s="55"/>
      <c r="U1982" s="12"/>
      <c r="V1982" s="12"/>
      <c r="W1982" s="12"/>
      <c r="X1982" s="12"/>
      <c r="Y1982" s="12"/>
      <c r="Z1982" s="12"/>
      <c r="AA1982" s="12"/>
      <c r="AB1982" s="12"/>
      <c r="AC1982" s="12"/>
      <c r="AD1982" s="149">
        <f t="shared" si="401"/>
        <v>0</v>
      </c>
      <c r="AE1982" s="12"/>
      <c r="AF1982" s="117" t="s">
        <v>23727</v>
      </c>
      <c r="AG1982" s="33"/>
      <c r="AH1982" s="5"/>
      <c r="AI1982" s="5"/>
      <c r="AJ1982" s="32"/>
    </row>
    <row r="1983" spans="1:43" s="17" customFormat="1" ht="60" customHeight="1" x14ac:dyDescent="0.2">
      <c r="A1983" s="54" t="s">
        <v>79</v>
      </c>
      <c r="B1983" s="219" t="s">
        <v>48</v>
      </c>
      <c r="C1983" s="227" t="s">
        <v>47</v>
      </c>
      <c r="D1983" s="227" t="s">
        <v>915</v>
      </c>
      <c r="E1983" s="227" t="s">
        <v>915</v>
      </c>
      <c r="F1983" s="221" t="s">
        <v>775</v>
      </c>
      <c r="G1983" s="227" t="s">
        <v>6431</v>
      </c>
      <c r="H1983" s="93" t="s">
        <v>42</v>
      </c>
      <c r="I1983" s="8" t="s">
        <v>6432</v>
      </c>
      <c r="J1983" s="9" t="s">
        <v>108</v>
      </c>
      <c r="K1983" s="10" t="s">
        <v>6433</v>
      </c>
      <c r="L1983" s="10" t="s">
        <v>521</v>
      </c>
      <c r="M1983" s="11" t="s">
        <v>47</v>
      </c>
      <c r="N1983" s="11" t="s">
        <v>46</v>
      </c>
      <c r="O1983" s="10">
        <v>0</v>
      </c>
      <c r="P1983" s="12">
        <v>206.4</v>
      </c>
      <c r="Q1983" s="55">
        <f t="shared" si="402"/>
        <v>2.0640000000000002E-2</v>
      </c>
      <c r="R1983" s="32"/>
      <c r="S1983" s="93"/>
      <c r="T1983" s="55"/>
      <c r="U1983" s="12"/>
      <c r="V1983" s="12"/>
      <c r="W1983" s="12"/>
      <c r="X1983" s="12"/>
      <c r="Y1983" s="12"/>
      <c r="Z1983" s="12"/>
      <c r="AA1983" s="12"/>
      <c r="AB1983" s="12"/>
      <c r="AC1983" s="12"/>
      <c r="AD1983" s="149">
        <f t="shared" si="401"/>
        <v>0</v>
      </c>
      <c r="AE1983" s="12"/>
      <c r="AF1983" s="117" t="s">
        <v>23727</v>
      </c>
      <c r="AG1983" s="227" t="s">
        <v>47</v>
      </c>
      <c r="AH1983" s="227" t="s">
        <v>915</v>
      </c>
      <c r="AI1983" s="227" t="s">
        <v>915</v>
      </c>
      <c r="AJ1983" s="227" t="s">
        <v>915</v>
      </c>
    </row>
    <row r="1984" spans="1:43" s="17" customFormat="1" ht="63.75" hidden="1" x14ac:dyDescent="0.2">
      <c r="A1984" s="54" t="s">
        <v>38</v>
      </c>
      <c r="B1984" s="55" t="s">
        <v>39</v>
      </c>
      <c r="C1984" s="5"/>
      <c r="D1984" s="5"/>
      <c r="E1984" s="32"/>
      <c r="F1984" s="95" t="s">
        <v>775</v>
      </c>
      <c r="G1984" s="12" t="s">
        <v>6434</v>
      </c>
      <c r="H1984" s="12" t="s">
        <v>42</v>
      </c>
      <c r="I1984" s="8" t="s">
        <v>6435</v>
      </c>
      <c r="J1984" s="9" t="s">
        <v>108</v>
      </c>
      <c r="K1984" s="10" t="s">
        <v>6436</v>
      </c>
      <c r="L1984" s="10" t="s">
        <v>1214</v>
      </c>
      <c r="M1984" s="11" t="s">
        <v>47</v>
      </c>
      <c r="N1984" s="11" t="s">
        <v>46</v>
      </c>
      <c r="O1984" s="10">
        <v>697</v>
      </c>
      <c r="P1984" s="12">
        <v>9757</v>
      </c>
      <c r="Q1984" s="55">
        <f t="shared" si="402"/>
        <v>697.97569999999996</v>
      </c>
      <c r="R1984" s="32"/>
      <c r="S1984" s="93"/>
      <c r="T1984" s="55"/>
      <c r="U1984" s="12"/>
      <c r="V1984" s="12"/>
      <c r="W1984" s="12"/>
      <c r="X1984" s="12"/>
      <c r="Y1984" s="12"/>
      <c r="Z1984" s="12"/>
      <c r="AA1984" s="12"/>
      <c r="AB1984" s="12"/>
      <c r="AC1984" s="12"/>
      <c r="AD1984" s="149">
        <f t="shared" si="401"/>
        <v>0</v>
      </c>
      <c r="AE1984" s="12"/>
      <c r="AF1984" s="117" t="s">
        <v>23727</v>
      </c>
      <c r="AG1984" s="33"/>
      <c r="AH1984" s="5"/>
      <c r="AI1984" s="5"/>
      <c r="AJ1984" s="32"/>
    </row>
    <row r="1985" spans="1:43" s="17" customFormat="1" ht="51" x14ac:dyDescent="0.2">
      <c r="A1985" s="54" t="s">
        <v>38</v>
      </c>
      <c r="B1985" s="219" t="s">
        <v>48</v>
      </c>
      <c r="C1985" s="227" t="s">
        <v>47</v>
      </c>
      <c r="D1985" s="227" t="s">
        <v>915</v>
      </c>
      <c r="E1985" s="227" t="s">
        <v>24468</v>
      </c>
      <c r="F1985" s="221" t="s">
        <v>775</v>
      </c>
      <c r="G1985" s="227" t="s">
        <v>6437</v>
      </c>
      <c r="H1985" s="93" t="s">
        <v>42</v>
      </c>
      <c r="I1985" s="8" t="s">
        <v>6438</v>
      </c>
      <c r="J1985" s="9" t="s">
        <v>108</v>
      </c>
      <c r="K1985" s="10" t="s">
        <v>6439</v>
      </c>
      <c r="L1985" s="10" t="s">
        <v>631</v>
      </c>
      <c r="M1985" s="11" t="s">
        <v>47</v>
      </c>
      <c r="N1985" s="11" t="s">
        <v>46</v>
      </c>
      <c r="O1985" s="10">
        <v>699</v>
      </c>
      <c r="P1985" s="12">
        <v>9500</v>
      </c>
      <c r="Q1985" s="55">
        <f t="shared" si="402"/>
        <v>699.95</v>
      </c>
      <c r="R1985" s="32"/>
      <c r="S1985" s="93"/>
      <c r="T1985" s="55"/>
      <c r="U1985" s="12"/>
      <c r="V1985" s="12"/>
      <c r="W1985" s="12"/>
      <c r="X1985" s="12"/>
      <c r="Y1985" s="12"/>
      <c r="Z1985" s="12"/>
      <c r="AA1985" s="12"/>
      <c r="AB1985" s="12"/>
      <c r="AC1985" s="12"/>
      <c r="AD1985" s="149">
        <f t="shared" si="401"/>
        <v>0</v>
      </c>
      <c r="AE1985" s="12"/>
      <c r="AF1985" s="117" t="s">
        <v>23727</v>
      </c>
      <c r="AG1985" s="227" t="s">
        <v>47</v>
      </c>
      <c r="AH1985" s="227" t="s">
        <v>915</v>
      </c>
      <c r="AI1985" s="227" t="s">
        <v>915</v>
      </c>
      <c r="AJ1985" s="227" t="s">
        <v>915</v>
      </c>
    </row>
    <row r="1986" spans="1:43" s="17" customFormat="1" ht="38.25" x14ac:dyDescent="0.25">
      <c r="A1986" s="54" t="s">
        <v>38</v>
      </c>
      <c r="B1986" s="219" t="s">
        <v>48</v>
      </c>
      <c r="C1986" s="227" t="s">
        <v>47</v>
      </c>
      <c r="D1986" s="227" t="s">
        <v>24469</v>
      </c>
      <c r="E1986" s="227" t="s">
        <v>915</v>
      </c>
      <c r="F1986" s="220" t="s">
        <v>775</v>
      </c>
      <c r="G1986" s="227" t="s">
        <v>6440</v>
      </c>
      <c r="H1986" s="150" t="s">
        <v>777</v>
      </c>
      <c r="I1986" s="8" t="s">
        <v>6441</v>
      </c>
      <c r="J1986" s="9" t="s">
        <v>108</v>
      </c>
      <c r="K1986" s="10" t="s">
        <v>6442</v>
      </c>
      <c r="L1986" s="10" t="s">
        <v>521</v>
      </c>
      <c r="M1986" s="11" t="s">
        <v>47</v>
      </c>
      <c r="N1986" s="11" t="s">
        <v>46</v>
      </c>
      <c r="O1986" s="10">
        <v>33</v>
      </c>
      <c r="P1986" s="12">
        <v>0</v>
      </c>
      <c r="Q1986" s="55">
        <v>33</v>
      </c>
      <c r="R1986" s="125"/>
      <c r="S1986" s="150" t="s">
        <v>46</v>
      </c>
      <c r="T1986" s="12" t="s">
        <v>47</v>
      </c>
      <c r="U1986" s="12" t="s">
        <v>47</v>
      </c>
      <c r="V1986" s="127" t="s">
        <v>46</v>
      </c>
      <c r="W1986" s="147" t="s">
        <v>782</v>
      </c>
      <c r="X1986" s="148" t="s">
        <v>111</v>
      </c>
      <c r="Y1986" s="70" t="s">
        <v>6443</v>
      </c>
      <c r="Z1986" s="70" t="s">
        <v>2026</v>
      </c>
      <c r="AA1986" s="127" t="s">
        <v>46</v>
      </c>
      <c r="AB1986" s="151">
        <v>0</v>
      </c>
      <c r="AC1986" s="151">
        <v>3066</v>
      </c>
      <c r="AD1986" s="151">
        <f>+AB1986+(AC1986/10000)</f>
        <v>0.30659999999999998</v>
      </c>
      <c r="AE1986" s="127" t="s">
        <v>47</v>
      </c>
      <c r="AF1986" s="152" t="s">
        <v>47</v>
      </c>
      <c r="AG1986" s="227" t="s">
        <v>47</v>
      </c>
      <c r="AH1986" s="227" t="s">
        <v>915</v>
      </c>
      <c r="AI1986" s="227" t="s">
        <v>915</v>
      </c>
      <c r="AJ1986" s="227" t="s">
        <v>915</v>
      </c>
    </row>
    <row r="1987" spans="1:43" s="17" customFormat="1" ht="75" customHeight="1" x14ac:dyDescent="0.2">
      <c r="A1987" s="54" t="s">
        <v>38</v>
      </c>
      <c r="B1987" s="219" t="s">
        <v>48</v>
      </c>
      <c r="C1987" s="227" t="s">
        <v>47</v>
      </c>
      <c r="D1987" s="227" t="s">
        <v>24470</v>
      </c>
      <c r="E1987" s="227" t="s">
        <v>915</v>
      </c>
      <c r="F1987" s="221" t="s">
        <v>775</v>
      </c>
      <c r="G1987" s="227" t="s">
        <v>6444</v>
      </c>
      <c r="H1987" s="93" t="s">
        <v>42</v>
      </c>
      <c r="I1987" s="8" t="s">
        <v>6445</v>
      </c>
      <c r="J1987" s="9" t="s">
        <v>108</v>
      </c>
      <c r="K1987" s="10" t="s">
        <v>6446</v>
      </c>
      <c r="L1987" s="10" t="s">
        <v>521</v>
      </c>
      <c r="M1987" s="11" t="s">
        <v>47</v>
      </c>
      <c r="N1987" s="11" t="s">
        <v>46</v>
      </c>
      <c r="O1987" s="10">
        <v>100</v>
      </c>
      <c r="P1987" s="12">
        <v>2000</v>
      </c>
      <c r="Q1987" s="55">
        <f>+O1987+(P1987/10000)</f>
        <v>100.2</v>
      </c>
      <c r="R1987" s="32"/>
      <c r="S1987" s="93"/>
      <c r="T1987" s="55"/>
      <c r="U1987" s="12"/>
      <c r="V1987" s="12"/>
      <c r="W1987" s="12"/>
      <c r="X1987" s="12"/>
      <c r="Y1987" s="12"/>
      <c r="Z1987" s="12"/>
      <c r="AA1987" s="12"/>
      <c r="AB1987" s="12"/>
      <c r="AC1987" s="12"/>
      <c r="AD1987" s="149">
        <f t="shared" ref="AD1987:AD1988" si="403">+AB1987+(AC1987/10000)</f>
        <v>0</v>
      </c>
      <c r="AE1987" s="12"/>
      <c r="AF1987" s="117" t="s">
        <v>23727</v>
      </c>
      <c r="AG1987" s="227" t="s">
        <v>47</v>
      </c>
      <c r="AH1987" s="227" t="s">
        <v>915</v>
      </c>
      <c r="AI1987" s="227" t="s">
        <v>915</v>
      </c>
      <c r="AJ1987" s="227" t="s">
        <v>915</v>
      </c>
    </row>
    <row r="1988" spans="1:43" s="17" customFormat="1" ht="89.25" customHeight="1" x14ac:dyDescent="0.2">
      <c r="A1988" s="54" t="s">
        <v>79</v>
      </c>
      <c r="B1988" s="219" t="s">
        <v>48</v>
      </c>
      <c r="C1988" s="227" t="s">
        <v>47</v>
      </c>
      <c r="D1988" s="227" t="s">
        <v>915</v>
      </c>
      <c r="E1988" s="227" t="s">
        <v>915</v>
      </c>
      <c r="F1988" s="221" t="s">
        <v>775</v>
      </c>
      <c r="G1988" s="227" t="s">
        <v>6447</v>
      </c>
      <c r="H1988" s="93" t="s">
        <v>42</v>
      </c>
      <c r="I1988" s="8" t="s">
        <v>6448</v>
      </c>
      <c r="J1988" s="9" t="s">
        <v>108</v>
      </c>
      <c r="K1988" s="10" t="s">
        <v>6449</v>
      </c>
      <c r="L1988" s="10" t="s">
        <v>521</v>
      </c>
      <c r="M1988" s="11" t="s">
        <v>47</v>
      </c>
      <c r="N1988" s="11" t="s">
        <v>46</v>
      </c>
      <c r="O1988" s="10">
        <v>0</v>
      </c>
      <c r="P1988" s="12">
        <v>212</v>
      </c>
      <c r="Q1988" s="55">
        <f>+O1988+(P1988/10000)</f>
        <v>2.12E-2</v>
      </c>
      <c r="R1988" s="32"/>
      <c r="S1988" s="93"/>
      <c r="T1988" s="55"/>
      <c r="U1988" s="12"/>
      <c r="V1988" s="12"/>
      <c r="W1988" s="12"/>
      <c r="X1988" s="12"/>
      <c r="Y1988" s="12"/>
      <c r="Z1988" s="12"/>
      <c r="AA1988" s="12"/>
      <c r="AB1988" s="12"/>
      <c r="AC1988" s="12"/>
      <c r="AD1988" s="149">
        <f t="shared" si="403"/>
        <v>0</v>
      </c>
      <c r="AE1988" s="12"/>
      <c r="AF1988" s="117" t="s">
        <v>23727</v>
      </c>
      <c r="AG1988" s="227" t="s">
        <v>47</v>
      </c>
      <c r="AH1988" s="227" t="s">
        <v>915</v>
      </c>
      <c r="AI1988" s="227" t="s">
        <v>915</v>
      </c>
      <c r="AJ1988" s="227" t="s">
        <v>915</v>
      </c>
    </row>
    <row r="1989" spans="1:43" s="17" customFormat="1" ht="51" x14ac:dyDescent="0.25">
      <c r="A1989" s="54" t="s">
        <v>79</v>
      </c>
      <c r="B1989" s="219" t="s">
        <v>48</v>
      </c>
      <c r="C1989" s="227" t="s">
        <v>47</v>
      </c>
      <c r="D1989" s="227" t="s">
        <v>915</v>
      </c>
      <c r="E1989" s="227" t="s">
        <v>915</v>
      </c>
      <c r="F1989" s="220" t="s">
        <v>775</v>
      </c>
      <c r="G1989" s="227" t="s">
        <v>6450</v>
      </c>
      <c r="H1989" s="150" t="s">
        <v>777</v>
      </c>
      <c r="I1989" s="8" t="s">
        <v>6451</v>
      </c>
      <c r="J1989" s="9" t="s">
        <v>108</v>
      </c>
      <c r="K1989" s="10" t="s">
        <v>6452</v>
      </c>
      <c r="L1989" s="10" t="s">
        <v>521</v>
      </c>
      <c r="M1989" s="11" t="s">
        <v>47</v>
      </c>
      <c r="N1989" s="11" t="s">
        <v>46</v>
      </c>
      <c r="O1989" s="10">
        <v>0</v>
      </c>
      <c r="P1989" s="12">
        <v>270</v>
      </c>
      <c r="Q1989" s="55">
        <v>2.7E-2</v>
      </c>
      <c r="R1989" s="125"/>
      <c r="S1989" s="150" t="s">
        <v>46</v>
      </c>
      <c r="T1989" s="12" t="s">
        <v>47</v>
      </c>
      <c r="U1989" s="12" t="s">
        <v>47</v>
      </c>
      <c r="V1989" s="127" t="s">
        <v>46</v>
      </c>
      <c r="W1989" s="147" t="s">
        <v>782</v>
      </c>
      <c r="X1989" s="148" t="s">
        <v>111</v>
      </c>
      <c r="Y1989" s="70" t="s">
        <v>6453</v>
      </c>
      <c r="Z1989" s="70" t="s">
        <v>2026</v>
      </c>
      <c r="AA1989" s="127" t="s">
        <v>46</v>
      </c>
      <c r="AB1989" s="151">
        <v>0</v>
      </c>
      <c r="AC1989" s="151">
        <v>270</v>
      </c>
      <c r="AD1989" s="151">
        <f t="shared" ref="AD1989:AD2005" si="404">+AB1989+(AC1989/10000)</f>
        <v>2.7E-2</v>
      </c>
      <c r="AE1989" s="127" t="s">
        <v>47</v>
      </c>
      <c r="AF1989" s="152" t="s">
        <v>47</v>
      </c>
      <c r="AG1989" s="227" t="s">
        <v>47</v>
      </c>
      <c r="AH1989" s="227" t="s">
        <v>915</v>
      </c>
      <c r="AI1989" s="227" t="s">
        <v>915</v>
      </c>
      <c r="AJ1989" s="227" t="s">
        <v>915</v>
      </c>
    </row>
    <row r="1990" spans="1:43" s="17" customFormat="1" ht="51" x14ac:dyDescent="0.25">
      <c r="A1990" s="54" t="s">
        <v>79</v>
      </c>
      <c r="B1990" s="219" t="s">
        <v>48</v>
      </c>
      <c r="C1990" s="227" t="s">
        <v>47</v>
      </c>
      <c r="D1990" s="227" t="s">
        <v>915</v>
      </c>
      <c r="E1990" s="227" t="s">
        <v>915</v>
      </c>
      <c r="F1990" s="220" t="s">
        <v>775</v>
      </c>
      <c r="G1990" s="227" t="s">
        <v>6454</v>
      </c>
      <c r="H1990" s="150" t="s">
        <v>777</v>
      </c>
      <c r="I1990" s="8" t="s">
        <v>6455</v>
      </c>
      <c r="J1990" s="9" t="s">
        <v>108</v>
      </c>
      <c r="K1990" s="10" t="s">
        <v>6456</v>
      </c>
      <c r="L1990" s="10" t="s">
        <v>521</v>
      </c>
      <c r="M1990" s="11" t="s">
        <v>47</v>
      </c>
      <c r="N1990" s="11" t="s">
        <v>46</v>
      </c>
      <c r="O1990" s="10">
        <v>0</v>
      </c>
      <c r="P1990" s="12">
        <v>188.1</v>
      </c>
      <c r="Q1990" s="55">
        <v>1.881E-2</v>
      </c>
      <c r="R1990" s="125"/>
      <c r="S1990" s="150" t="s">
        <v>46</v>
      </c>
      <c r="T1990" s="12" t="s">
        <v>47</v>
      </c>
      <c r="U1990" s="12" t="s">
        <v>47</v>
      </c>
      <c r="V1990" s="127" t="s">
        <v>46</v>
      </c>
      <c r="W1990" s="147" t="s">
        <v>782</v>
      </c>
      <c r="X1990" s="148" t="s">
        <v>111</v>
      </c>
      <c r="Y1990" s="70" t="s">
        <v>6457</v>
      </c>
      <c r="Z1990" s="70" t="s">
        <v>2026</v>
      </c>
      <c r="AA1990" s="127" t="s">
        <v>46</v>
      </c>
      <c r="AB1990" s="151">
        <v>0</v>
      </c>
      <c r="AC1990" s="151">
        <v>108.1</v>
      </c>
      <c r="AD1990" s="151">
        <f t="shared" si="404"/>
        <v>1.081E-2</v>
      </c>
      <c r="AE1990" s="127" t="s">
        <v>47</v>
      </c>
      <c r="AF1990" s="152" t="s">
        <v>47</v>
      </c>
      <c r="AG1990" s="227" t="s">
        <v>47</v>
      </c>
      <c r="AH1990" s="227" t="s">
        <v>915</v>
      </c>
      <c r="AI1990" s="227" t="s">
        <v>915</v>
      </c>
      <c r="AJ1990" s="227" t="s">
        <v>915</v>
      </c>
    </row>
    <row r="1991" spans="1:43" s="17" customFormat="1" ht="89.25" x14ac:dyDescent="0.25">
      <c r="A1991" s="54" t="s">
        <v>79</v>
      </c>
      <c r="B1991" s="219" t="s">
        <v>48</v>
      </c>
      <c r="C1991" s="227" t="s">
        <v>47</v>
      </c>
      <c r="D1991" s="227" t="s">
        <v>915</v>
      </c>
      <c r="E1991" s="227" t="s">
        <v>24471</v>
      </c>
      <c r="F1991" s="220" t="s">
        <v>775</v>
      </c>
      <c r="G1991" s="227" t="s">
        <v>6458</v>
      </c>
      <c r="H1991" s="150" t="s">
        <v>777</v>
      </c>
      <c r="I1991" s="8" t="s">
        <v>6459</v>
      </c>
      <c r="J1991" s="9" t="s">
        <v>108</v>
      </c>
      <c r="K1991" s="10" t="s">
        <v>6460</v>
      </c>
      <c r="L1991" s="10" t="s">
        <v>521</v>
      </c>
      <c r="M1991" s="11" t="s">
        <v>47</v>
      </c>
      <c r="N1991" s="11" t="s">
        <v>46</v>
      </c>
      <c r="O1991" s="10">
        <v>0</v>
      </c>
      <c r="P1991" s="12">
        <v>200</v>
      </c>
      <c r="Q1991" s="55">
        <v>0.02</v>
      </c>
      <c r="R1991" s="125"/>
      <c r="S1991" s="150" t="s">
        <v>46</v>
      </c>
      <c r="T1991" s="12" t="s">
        <v>47</v>
      </c>
      <c r="U1991" s="12" t="s">
        <v>47</v>
      </c>
      <c r="V1991" s="127" t="s">
        <v>46</v>
      </c>
      <c r="W1991" s="147" t="s">
        <v>782</v>
      </c>
      <c r="X1991" s="148" t="s">
        <v>111</v>
      </c>
      <c r="Y1991" s="70" t="s">
        <v>6461</v>
      </c>
      <c r="Z1991" s="70" t="s">
        <v>1046</v>
      </c>
      <c r="AA1991" s="127" t="s">
        <v>46</v>
      </c>
      <c r="AB1991" s="151">
        <v>0</v>
      </c>
      <c r="AC1991" s="151">
        <v>200</v>
      </c>
      <c r="AD1991" s="151">
        <f t="shared" si="404"/>
        <v>0.02</v>
      </c>
      <c r="AE1991" s="127" t="s">
        <v>47</v>
      </c>
      <c r="AF1991" s="152" t="s">
        <v>47</v>
      </c>
      <c r="AG1991" s="227" t="s">
        <v>47</v>
      </c>
      <c r="AH1991" s="227" t="s">
        <v>915</v>
      </c>
      <c r="AI1991" s="227" t="s">
        <v>915</v>
      </c>
      <c r="AJ1991" s="227" t="s">
        <v>915</v>
      </c>
    </row>
    <row r="1992" spans="1:43" s="17" customFormat="1" ht="51" hidden="1" x14ac:dyDescent="0.25">
      <c r="A1992" s="54" t="s">
        <v>38</v>
      </c>
      <c r="B1992" s="55" t="s">
        <v>39</v>
      </c>
      <c r="C1992" s="123"/>
      <c r="D1992" s="124"/>
      <c r="E1992" s="125"/>
      <c r="F1992" s="126" t="s">
        <v>775</v>
      </c>
      <c r="G1992" s="127" t="s">
        <v>6462</v>
      </c>
      <c r="H1992" s="127" t="s">
        <v>777</v>
      </c>
      <c r="I1992" s="8" t="s">
        <v>6463</v>
      </c>
      <c r="J1992" s="9" t="s">
        <v>108</v>
      </c>
      <c r="K1992" s="10" t="s">
        <v>6439</v>
      </c>
      <c r="L1992" s="10" t="s">
        <v>631</v>
      </c>
      <c r="M1992" s="11" t="s">
        <v>47</v>
      </c>
      <c r="N1992" s="11" t="s">
        <v>46</v>
      </c>
      <c r="O1992" s="10">
        <v>1743</v>
      </c>
      <c r="P1992" s="12">
        <v>0</v>
      </c>
      <c r="Q1992" s="55">
        <v>1743</v>
      </c>
      <c r="R1992" s="125"/>
      <c r="S1992" s="150" t="s">
        <v>46</v>
      </c>
      <c r="T1992" s="12" t="s">
        <v>47</v>
      </c>
      <c r="U1992" s="12" t="s">
        <v>47</v>
      </c>
      <c r="V1992" s="127" t="s">
        <v>46</v>
      </c>
      <c r="W1992" s="147" t="s">
        <v>782</v>
      </c>
      <c r="X1992" s="148" t="s">
        <v>111</v>
      </c>
      <c r="Y1992" s="70" t="s">
        <v>6464</v>
      </c>
      <c r="Z1992" s="70" t="s">
        <v>6385</v>
      </c>
      <c r="AA1992" s="127" t="s">
        <v>46</v>
      </c>
      <c r="AB1992" s="151">
        <v>1743</v>
      </c>
      <c r="AC1992" s="151">
        <v>0</v>
      </c>
      <c r="AD1992" s="151">
        <f t="shared" si="404"/>
        <v>1743</v>
      </c>
      <c r="AE1992" s="127" t="s">
        <v>47</v>
      </c>
      <c r="AF1992" s="152" t="s">
        <v>47</v>
      </c>
      <c r="AG1992" s="153"/>
      <c r="AH1992" s="154"/>
      <c r="AI1992" s="154"/>
      <c r="AJ1992" s="125"/>
      <c r="AK1992" s="2"/>
      <c r="AL1992" s="2"/>
      <c r="AM1992" s="2"/>
      <c r="AN1992" s="2"/>
      <c r="AO1992" s="2"/>
      <c r="AP1992" s="2"/>
      <c r="AQ1992" s="2"/>
    </row>
    <row r="1993" spans="1:43" s="17" customFormat="1" ht="63.75" x14ac:dyDescent="0.25">
      <c r="A1993" s="54" t="s">
        <v>38</v>
      </c>
      <c r="B1993" s="219" t="s">
        <v>48</v>
      </c>
      <c r="C1993" s="227" t="s">
        <v>47</v>
      </c>
      <c r="D1993" s="227" t="s">
        <v>915</v>
      </c>
      <c r="E1993" s="227" t="s">
        <v>915</v>
      </c>
      <c r="F1993" s="220" t="s">
        <v>775</v>
      </c>
      <c r="G1993" s="227" t="s">
        <v>6465</v>
      </c>
      <c r="H1993" s="150" t="s">
        <v>777</v>
      </c>
      <c r="I1993" s="8" t="s">
        <v>6466</v>
      </c>
      <c r="J1993" s="9" t="s">
        <v>108</v>
      </c>
      <c r="K1993" s="10" t="s">
        <v>6467</v>
      </c>
      <c r="L1993" s="10" t="s">
        <v>980</v>
      </c>
      <c r="M1993" s="11" t="s">
        <v>47</v>
      </c>
      <c r="N1993" s="11" t="s">
        <v>46</v>
      </c>
      <c r="O1993" s="10">
        <v>1359</v>
      </c>
      <c r="P1993" s="12">
        <v>8788</v>
      </c>
      <c r="Q1993" s="55">
        <v>1359.8788</v>
      </c>
      <c r="R1993" s="125"/>
      <c r="S1993" s="150" t="s">
        <v>46</v>
      </c>
      <c r="T1993" s="12" t="s">
        <v>47</v>
      </c>
      <c r="U1993" s="12" t="s">
        <v>47</v>
      </c>
      <c r="V1993" s="127" t="s">
        <v>47</v>
      </c>
      <c r="W1993" s="147" t="s">
        <v>782</v>
      </c>
      <c r="X1993" s="148" t="s">
        <v>111</v>
      </c>
      <c r="Y1993" s="70" t="s">
        <v>6468</v>
      </c>
      <c r="Z1993" s="70" t="s">
        <v>6469</v>
      </c>
      <c r="AA1993" s="127" t="s">
        <v>46</v>
      </c>
      <c r="AB1993" s="151">
        <v>1359</v>
      </c>
      <c r="AC1993" s="151">
        <v>8788</v>
      </c>
      <c r="AD1993" s="151">
        <f t="shared" si="404"/>
        <v>1359.8788</v>
      </c>
      <c r="AE1993" s="127" t="s">
        <v>47</v>
      </c>
      <c r="AF1993" s="152" t="s">
        <v>47</v>
      </c>
      <c r="AG1993" s="227" t="s">
        <v>47</v>
      </c>
      <c r="AH1993" s="227" t="s">
        <v>915</v>
      </c>
      <c r="AI1993" s="227" t="s">
        <v>915</v>
      </c>
      <c r="AJ1993" s="227" t="s">
        <v>915</v>
      </c>
    </row>
    <row r="1994" spans="1:43" s="17" customFormat="1" ht="51" hidden="1" customHeight="1" x14ac:dyDescent="0.25">
      <c r="A1994" s="54" t="s">
        <v>38</v>
      </c>
      <c r="B1994" s="55" t="s">
        <v>39</v>
      </c>
      <c r="C1994" s="123"/>
      <c r="D1994" s="124"/>
      <c r="E1994" s="125"/>
      <c r="F1994" s="126" t="s">
        <v>775</v>
      </c>
      <c r="G1994" s="127" t="s">
        <v>6470</v>
      </c>
      <c r="H1994" s="127" t="s">
        <v>777</v>
      </c>
      <c r="I1994" s="8" t="s">
        <v>6471</v>
      </c>
      <c r="J1994" s="9" t="s">
        <v>108</v>
      </c>
      <c r="K1994" s="10" t="s">
        <v>6472</v>
      </c>
      <c r="L1994" s="10" t="s">
        <v>631</v>
      </c>
      <c r="M1994" s="11" t="s">
        <v>47</v>
      </c>
      <c r="N1994" s="11" t="s">
        <v>46</v>
      </c>
      <c r="O1994" s="10">
        <v>1725</v>
      </c>
      <c r="P1994" s="12">
        <v>0</v>
      </c>
      <c r="Q1994" s="55">
        <v>1725</v>
      </c>
      <c r="R1994" s="125"/>
      <c r="S1994" s="150" t="s">
        <v>46</v>
      </c>
      <c r="T1994" s="12" t="s">
        <v>47</v>
      </c>
      <c r="U1994" s="12" t="s">
        <v>47</v>
      </c>
      <c r="V1994" s="127" t="s">
        <v>47</v>
      </c>
      <c r="W1994" s="147" t="s">
        <v>782</v>
      </c>
      <c r="X1994" s="148" t="s">
        <v>288</v>
      </c>
      <c r="Y1994" s="70" t="s">
        <v>6473</v>
      </c>
      <c r="Z1994" s="70" t="s">
        <v>6385</v>
      </c>
      <c r="AA1994" s="127" t="s">
        <v>46</v>
      </c>
      <c r="AB1994" s="151">
        <v>1725</v>
      </c>
      <c r="AC1994" s="151">
        <v>0</v>
      </c>
      <c r="AD1994" s="151">
        <f t="shared" si="404"/>
        <v>1725</v>
      </c>
      <c r="AE1994" s="127" t="s">
        <v>47</v>
      </c>
      <c r="AF1994" s="152" t="s">
        <v>47</v>
      </c>
      <c r="AG1994" s="153"/>
      <c r="AH1994" s="154"/>
      <c r="AI1994" s="154"/>
      <c r="AJ1994" s="125"/>
    </row>
    <row r="1995" spans="1:43" s="17" customFormat="1" ht="51" customHeight="1" x14ac:dyDescent="0.25">
      <c r="A1995" s="54" t="s">
        <v>38</v>
      </c>
      <c r="B1995" s="219" t="s">
        <v>48</v>
      </c>
      <c r="C1995" s="227" t="s">
        <v>47</v>
      </c>
      <c r="D1995" s="227" t="s">
        <v>915</v>
      </c>
      <c r="E1995" s="227" t="s">
        <v>915</v>
      </c>
      <c r="F1995" s="220" t="s">
        <v>775</v>
      </c>
      <c r="G1995" s="227" t="s">
        <v>6474</v>
      </c>
      <c r="H1995" s="150" t="s">
        <v>777</v>
      </c>
      <c r="I1995" s="8" t="s">
        <v>6475</v>
      </c>
      <c r="J1995" s="9" t="s">
        <v>108</v>
      </c>
      <c r="K1995" s="10" t="s">
        <v>6476</v>
      </c>
      <c r="L1995" s="10" t="s">
        <v>980</v>
      </c>
      <c r="M1995" s="11" t="s">
        <v>47</v>
      </c>
      <c r="N1995" s="11" t="s">
        <v>46</v>
      </c>
      <c r="O1995" s="10">
        <v>1528</v>
      </c>
      <c r="P1995" s="12">
        <v>2920</v>
      </c>
      <c r="Q1995" s="55">
        <v>1528.2919999999999</v>
      </c>
      <c r="R1995" s="125"/>
      <c r="S1995" s="150" t="s">
        <v>46</v>
      </c>
      <c r="T1995" s="12" t="s">
        <v>47</v>
      </c>
      <c r="U1995" s="12" t="s">
        <v>47</v>
      </c>
      <c r="V1995" s="127" t="s">
        <v>47</v>
      </c>
      <c r="W1995" s="147" t="s">
        <v>782</v>
      </c>
      <c r="X1995" s="148" t="s">
        <v>111</v>
      </c>
      <c r="Y1995" s="70" t="s">
        <v>6477</v>
      </c>
      <c r="Z1995" s="70" t="s">
        <v>1168</v>
      </c>
      <c r="AA1995" s="127" t="s">
        <v>46</v>
      </c>
      <c r="AB1995" s="151">
        <v>1528</v>
      </c>
      <c r="AC1995" s="151">
        <v>2920</v>
      </c>
      <c r="AD1995" s="151">
        <f t="shared" si="404"/>
        <v>1528.2919999999999</v>
      </c>
      <c r="AE1995" s="127" t="s">
        <v>47</v>
      </c>
      <c r="AF1995" s="152" t="s">
        <v>47</v>
      </c>
      <c r="AG1995" s="227" t="s">
        <v>47</v>
      </c>
      <c r="AH1995" s="227" t="s">
        <v>915</v>
      </c>
      <c r="AI1995" s="227" t="s">
        <v>915</v>
      </c>
      <c r="AJ1995" s="227" t="s">
        <v>915</v>
      </c>
      <c r="AK1995" s="2"/>
      <c r="AL1995" s="2"/>
      <c r="AM1995" s="2"/>
      <c r="AN1995" s="2"/>
      <c r="AO1995" s="2"/>
      <c r="AP1995" s="2"/>
      <c r="AQ1995" s="2"/>
    </row>
    <row r="1996" spans="1:43" s="17" customFormat="1" ht="63.75" customHeight="1" x14ac:dyDescent="0.25">
      <c r="A1996" s="54" t="s">
        <v>79</v>
      </c>
      <c r="B1996" s="219" t="s">
        <v>48</v>
      </c>
      <c r="C1996" s="227" t="s">
        <v>47</v>
      </c>
      <c r="D1996" s="227" t="s">
        <v>915</v>
      </c>
      <c r="E1996" s="227" t="s">
        <v>24472</v>
      </c>
      <c r="F1996" s="220" t="s">
        <v>775</v>
      </c>
      <c r="G1996" s="227" t="s">
        <v>6478</v>
      </c>
      <c r="H1996" s="150" t="s">
        <v>777</v>
      </c>
      <c r="I1996" s="8" t="s">
        <v>6479</v>
      </c>
      <c r="J1996" s="9" t="s">
        <v>108</v>
      </c>
      <c r="K1996" s="10" t="s">
        <v>6480</v>
      </c>
      <c r="L1996" s="10" t="s">
        <v>521</v>
      </c>
      <c r="M1996" s="11" t="s">
        <v>47</v>
      </c>
      <c r="N1996" s="11" t="s">
        <v>46</v>
      </c>
      <c r="O1996" s="10">
        <v>0</v>
      </c>
      <c r="P1996" s="12">
        <v>271.01</v>
      </c>
      <c r="Q1996" s="55">
        <v>2.7101E-2</v>
      </c>
      <c r="R1996" s="125"/>
      <c r="S1996" s="150" t="s">
        <v>46</v>
      </c>
      <c r="T1996" s="12" t="s">
        <v>47</v>
      </c>
      <c r="U1996" s="12" t="s">
        <v>47</v>
      </c>
      <c r="V1996" s="127" t="s">
        <v>46</v>
      </c>
      <c r="W1996" s="147" t="s">
        <v>782</v>
      </c>
      <c r="X1996" s="148" t="s">
        <v>111</v>
      </c>
      <c r="Y1996" s="70" t="s">
        <v>6481</v>
      </c>
      <c r="Z1996" s="70" t="s">
        <v>2026</v>
      </c>
      <c r="AA1996" s="127" t="s">
        <v>46</v>
      </c>
      <c r="AB1996" s="151">
        <v>0</v>
      </c>
      <c r="AC1996" s="151">
        <v>271.01</v>
      </c>
      <c r="AD1996" s="151">
        <f t="shared" si="404"/>
        <v>2.7101E-2</v>
      </c>
      <c r="AE1996" s="127" t="s">
        <v>47</v>
      </c>
      <c r="AF1996" s="152" t="s">
        <v>47</v>
      </c>
      <c r="AG1996" s="227" t="s">
        <v>47</v>
      </c>
      <c r="AH1996" s="227" t="s">
        <v>915</v>
      </c>
      <c r="AI1996" s="227" t="s">
        <v>915</v>
      </c>
      <c r="AJ1996" s="227" t="s">
        <v>915</v>
      </c>
    </row>
    <row r="1997" spans="1:43" s="17" customFormat="1" ht="51" x14ac:dyDescent="0.2">
      <c r="A1997" s="54" t="s">
        <v>38</v>
      </c>
      <c r="B1997" s="219" t="s">
        <v>48</v>
      </c>
      <c r="C1997" s="227" t="s">
        <v>47</v>
      </c>
      <c r="D1997" s="227" t="s">
        <v>915</v>
      </c>
      <c r="E1997" s="227" t="s">
        <v>915</v>
      </c>
      <c r="F1997" s="221" t="s">
        <v>775</v>
      </c>
      <c r="G1997" s="227" t="s">
        <v>6482</v>
      </c>
      <c r="H1997" s="93" t="s">
        <v>42</v>
      </c>
      <c r="I1997" s="8" t="s">
        <v>6483</v>
      </c>
      <c r="J1997" s="9" t="s">
        <v>108</v>
      </c>
      <c r="K1997" s="10" t="s">
        <v>6484</v>
      </c>
      <c r="L1997" s="10" t="s">
        <v>1214</v>
      </c>
      <c r="M1997" s="11" t="s">
        <v>47</v>
      </c>
      <c r="N1997" s="11" t="s">
        <v>46</v>
      </c>
      <c r="O1997" s="10">
        <v>886</v>
      </c>
      <c r="P1997" s="12">
        <v>0</v>
      </c>
      <c r="Q1997" s="55">
        <f t="shared" ref="Q1997:Q2005" si="405">+O1997+(P1997/10000)</f>
        <v>886</v>
      </c>
      <c r="R1997" s="32"/>
      <c r="S1997" s="93"/>
      <c r="T1997" s="55"/>
      <c r="U1997" s="12"/>
      <c r="V1997" s="12"/>
      <c r="W1997" s="12"/>
      <c r="X1997" s="12"/>
      <c r="Y1997" s="12"/>
      <c r="Z1997" s="12"/>
      <c r="AA1997" s="12"/>
      <c r="AB1997" s="12"/>
      <c r="AC1997" s="12"/>
      <c r="AD1997" s="149">
        <f t="shared" si="404"/>
        <v>0</v>
      </c>
      <c r="AE1997" s="12"/>
      <c r="AF1997" s="117" t="s">
        <v>23727</v>
      </c>
      <c r="AG1997" s="227" t="s">
        <v>47</v>
      </c>
      <c r="AH1997" s="227" t="s">
        <v>915</v>
      </c>
      <c r="AI1997" s="227" t="s">
        <v>915</v>
      </c>
      <c r="AJ1997" s="227" t="s">
        <v>915</v>
      </c>
    </row>
    <row r="1998" spans="1:43" s="17" customFormat="1" ht="51" x14ac:dyDescent="0.2">
      <c r="A1998" s="54" t="s">
        <v>38</v>
      </c>
      <c r="B1998" s="219" t="s">
        <v>48</v>
      </c>
      <c r="C1998" s="227" t="s">
        <v>47</v>
      </c>
      <c r="D1998" s="227" t="s">
        <v>915</v>
      </c>
      <c r="E1998" s="227" t="s">
        <v>915</v>
      </c>
      <c r="F1998" s="221" t="s">
        <v>775</v>
      </c>
      <c r="G1998" s="227" t="s">
        <v>6485</v>
      </c>
      <c r="H1998" s="93" t="s">
        <v>42</v>
      </c>
      <c r="I1998" s="8" t="s">
        <v>6486</v>
      </c>
      <c r="J1998" s="9" t="s">
        <v>108</v>
      </c>
      <c r="K1998" s="10" t="s">
        <v>6487</v>
      </c>
      <c r="L1998" s="10" t="s">
        <v>980</v>
      </c>
      <c r="M1998" s="11" t="s">
        <v>47</v>
      </c>
      <c r="N1998" s="11" t="s">
        <v>46</v>
      </c>
      <c r="O1998" s="10">
        <v>887</v>
      </c>
      <c r="P1998" s="12">
        <v>0</v>
      </c>
      <c r="Q1998" s="55">
        <f t="shared" si="405"/>
        <v>887</v>
      </c>
      <c r="R1998" s="32"/>
      <c r="S1998" s="93"/>
      <c r="T1998" s="55"/>
      <c r="U1998" s="12"/>
      <c r="V1998" s="12"/>
      <c r="W1998" s="12"/>
      <c r="X1998" s="12"/>
      <c r="Y1998" s="12"/>
      <c r="Z1998" s="12"/>
      <c r="AA1998" s="12"/>
      <c r="AB1998" s="12"/>
      <c r="AC1998" s="12"/>
      <c r="AD1998" s="149">
        <f t="shared" si="404"/>
        <v>0</v>
      </c>
      <c r="AE1998" s="12"/>
      <c r="AF1998" s="117" t="s">
        <v>23727</v>
      </c>
      <c r="AG1998" s="227" t="s">
        <v>47</v>
      </c>
      <c r="AH1998" s="227" t="s">
        <v>915</v>
      </c>
      <c r="AI1998" s="227" t="s">
        <v>915</v>
      </c>
      <c r="AJ1998" s="227" t="s">
        <v>915</v>
      </c>
    </row>
    <row r="1999" spans="1:43" s="17" customFormat="1" ht="63.75" x14ac:dyDescent="0.2">
      <c r="A1999" s="54" t="s">
        <v>38</v>
      </c>
      <c r="B1999" s="219" t="s">
        <v>48</v>
      </c>
      <c r="C1999" s="227" t="s">
        <v>47</v>
      </c>
      <c r="D1999" s="227" t="s">
        <v>915</v>
      </c>
      <c r="E1999" s="227" t="s">
        <v>915</v>
      </c>
      <c r="F1999" s="221" t="s">
        <v>775</v>
      </c>
      <c r="G1999" s="227" t="s">
        <v>6488</v>
      </c>
      <c r="H1999" s="93" t="s">
        <v>42</v>
      </c>
      <c r="I1999" s="8" t="s">
        <v>6489</v>
      </c>
      <c r="J1999" s="9" t="s">
        <v>108</v>
      </c>
      <c r="K1999" s="10" t="s">
        <v>6490</v>
      </c>
      <c r="L1999" s="10" t="s">
        <v>1214</v>
      </c>
      <c r="M1999" s="11" t="s">
        <v>47</v>
      </c>
      <c r="N1999" s="11" t="s">
        <v>46</v>
      </c>
      <c r="O1999" s="10">
        <v>877</v>
      </c>
      <c r="P1999" s="12">
        <v>7868</v>
      </c>
      <c r="Q1999" s="55">
        <f t="shared" si="405"/>
        <v>877.78679999999997</v>
      </c>
      <c r="R1999" s="32"/>
      <c r="S1999" s="93"/>
      <c r="T1999" s="55"/>
      <c r="U1999" s="12"/>
      <c r="V1999" s="12"/>
      <c r="W1999" s="12"/>
      <c r="X1999" s="12"/>
      <c r="Y1999" s="12"/>
      <c r="Z1999" s="12"/>
      <c r="AA1999" s="12"/>
      <c r="AB1999" s="12"/>
      <c r="AC1999" s="12"/>
      <c r="AD1999" s="149">
        <f t="shared" si="404"/>
        <v>0</v>
      </c>
      <c r="AE1999" s="12"/>
      <c r="AF1999" s="117" t="s">
        <v>23727</v>
      </c>
      <c r="AG1999" s="227" t="s">
        <v>47</v>
      </c>
      <c r="AH1999" s="227" t="s">
        <v>915</v>
      </c>
      <c r="AI1999" s="227" t="s">
        <v>915</v>
      </c>
      <c r="AJ1999" s="227" t="s">
        <v>915</v>
      </c>
    </row>
    <row r="2000" spans="1:43" s="17" customFormat="1" ht="51" x14ac:dyDescent="0.2">
      <c r="A2000" s="54" t="s">
        <v>38</v>
      </c>
      <c r="B2000" s="219" t="s">
        <v>48</v>
      </c>
      <c r="C2000" s="227" t="s">
        <v>47</v>
      </c>
      <c r="D2000" s="227" t="s">
        <v>915</v>
      </c>
      <c r="E2000" s="227" t="s">
        <v>915</v>
      </c>
      <c r="F2000" s="221" t="s">
        <v>775</v>
      </c>
      <c r="G2000" s="227" t="s">
        <v>6491</v>
      </c>
      <c r="H2000" s="93" t="s">
        <v>42</v>
      </c>
      <c r="I2000" s="8" t="s">
        <v>6492</v>
      </c>
      <c r="J2000" s="9" t="s">
        <v>108</v>
      </c>
      <c r="K2000" s="10" t="s">
        <v>6493</v>
      </c>
      <c r="L2000" s="10" t="s">
        <v>781</v>
      </c>
      <c r="M2000" s="11" t="s">
        <v>47</v>
      </c>
      <c r="N2000" s="11" t="s">
        <v>46</v>
      </c>
      <c r="O2000" s="10">
        <v>0</v>
      </c>
      <c r="P2000" s="12">
        <v>894</v>
      </c>
      <c r="Q2000" s="55">
        <f t="shared" si="405"/>
        <v>8.9399999999999993E-2</v>
      </c>
      <c r="R2000" s="32"/>
      <c r="S2000" s="93"/>
      <c r="T2000" s="55"/>
      <c r="U2000" s="12"/>
      <c r="V2000" s="12"/>
      <c r="W2000" s="12"/>
      <c r="X2000" s="12"/>
      <c r="Y2000" s="12"/>
      <c r="Z2000" s="12"/>
      <c r="AA2000" s="12"/>
      <c r="AB2000" s="12"/>
      <c r="AC2000" s="12"/>
      <c r="AD2000" s="149">
        <f t="shared" si="404"/>
        <v>0</v>
      </c>
      <c r="AE2000" s="12"/>
      <c r="AF2000" s="117" t="s">
        <v>23727</v>
      </c>
      <c r="AG2000" s="227" t="s">
        <v>47</v>
      </c>
      <c r="AH2000" s="227" t="s">
        <v>915</v>
      </c>
      <c r="AI2000" s="227" t="s">
        <v>915</v>
      </c>
      <c r="AJ2000" s="227" t="s">
        <v>915</v>
      </c>
    </row>
    <row r="2001" spans="1:43" s="17" customFormat="1" ht="63.75" x14ac:dyDescent="0.2">
      <c r="A2001" s="54" t="s">
        <v>38</v>
      </c>
      <c r="B2001" s="219" t="s">
        <v>48</v>
      </c>
      <c r="C2001" s="227" t="s">
        <v>47</v>
      </c>
      <c r="D2001" s="227" t="s">
        <v>915</v>
      </c>
      <c r="E2001" s="227" t="s">
        <v>915</v>
      </c>
      <c r="F2001" s="221" t="s">
        <v>775</v>
      </c>
      <c r="G2001" s="227" t="s">
        <v>6494</v>
      </c>
      <c r="H2001" s="93" t="s">
        <v>42</v>
      </c>
      <c r="I2001" s="8" t="s">
        <v>6495</v>
      </c>
      <c r="J2001" s="9" t="s">
        <v>108</v>
      </c>
      <c r="K2001" s="10" t="s">
        <v>6496</v>
      </c>
      <c r="L2001" s="10" t="s">
        <v>631</v>
      </c>
      <c r="M2001" s="11" t="s">
        <v>47</v>
      </c>
      <c r="N2001" s="11" t="s">
        <v>46</v>
      </c>
      <c r="O2001" s="10">
        <v>900</v>
      </c>
      <c r="P2001" s="12">
        <v>9698</v>
      </c>
      <c r="Q2001" s="55">
        <f t="shared" si="405"/>
        <v>900.96979999999996</v>
      </c>
      <c r="R2001" s="32"/>
      <c r="S2001" s="93"/>
      <c r="T2001" s="55"/>
      <c r="U2001" s="12"/>
      <c r="V2001" s="12"/>
      <c r="W2001" s="12"/>
      <c r="X2001" s="12"/>
      <c r="Y2001" s="12"/>
      <c r="Z2001" s="12"/>
      <c r="AA2001" s="12"/>
      <c r="AB2001" s="12"/>
      <c r="AC2001" s="12"/>
      <c r="AD2001" s="149">
        <f t="shared" si="404"/>
        <v>0</v>
      </c>
      <c r="AE2001" s="12"/>
      <c r="AF2001" s="117" t="s">
        <v>23727</v>
      </c>
      <c r="AG2001" s="227" t="s">
        <v>47</v>
      </c>
      <c r="AH2001" s="227" t="s">
        <v>915</v>
      </c>
      <c r="AI2001" s="227" t="s">
        <v>915</v>
      </c>
      <c r="AJ2001" s="227" t="s">
        <v>915</v>
      </c>
    </row>
    <row r="2002" spans="1:43" s="17" customFormat="1" ht="51" x14ac:dyDescent="0.2">
      <c r="A2002" s="54" t="s">
        <v>38</v>
      </c>
      <c r="B2002" s="219" t="s">
        <v>48</v>
      </c>
      <c r="C2002" s="227" t="s">
        <v>47</v>
      </c>
      <c r="D2002" s="227" t="s">
        <v>915</v>
      </c>
      <c r="E2002" s="227" t="s">
        <v>915</v>
      </c>
      <c r="F2002" s="221" t="s">
        <v>775</v>
      </c>
      <c r="G2002" s="227" t="s">
        <v>6497</v>
      </c>
      <c r="H2002" s="93" t="s">
        <v>42</v>
      </c>
      <c r="I2002" s="8" t="s">
        <v>6498</v>
      </c>
      <c r="J2002" s="9" t="s">
        <v>108</v>
      </c>
      <c r="K2002" s="10" t="s">
        <v>6499</v>
      </c>
      <c r="L2002" s="10" t="s">
        <v>980</v>
      </c>
      <c r="M2002" s="11" t="s">
        <v>47</v>
      </c>
      <c r="N2002" s="11" t="s">
        <v>46</v>
      </c>
      <c r="O2002" s="10">
        <v>753</v>
      </c>
      <c r="P2002" s="12">
        <v>0</v>
      </c>
      <c r="Q2002" s="55">
        <f t="shared" si="405"/>
        <v>753</v>
      </c>
      <c r="R2002" s="32"/>
      <c r="S2002" s="93"/>
      <c r="T2002" s="55"/>
      <c r="U2002" s="12"/>
      <c r="V2002" s="12"/>
      <c r="W2002" s="12"/>
      <c r="X2002" s="12"/>
      <c r="Y2002" s="12"/>
      <c r="Z2002" s="12"/>
      <c r="AA2002" s="12"/>
      <c r="AB2002" s="12"/>
      <c r="AC2002" s="12"/>
      <c r="AD2002" s="149">
        <f t="shared" si="404"/>
        <v>0</v>
      </c>
      <c r="AE2002" s="12"/>
      <c r="AF2002" s="117" t="s">
        <v>23727</v>
      </c>
      <c r="AG2002" s="227" t="s">
        <v>47</v>
      </c>
      <c r="AH2002" s="227" t="s">
        <v>915</v>
      </c>
      <c r="AI2002" s="227" t="s">
        <v>915</v>
      </c>
      <c r="AJ2002" s="227" t="s">
        <v>915</v>
      </c>
    </row>
    <row r="2003" spans="1:43" s="17" customFormat="1" ht="75" customHeight="1" x14ac:dyDescent="0.2">
      <c r="A2003" s="54" t="s">
        <v>38</v>
      </c>
      <c r="B2003" s="219" t="s">
        <v>48</v>
      </c>
      <c r="C2003" s="227" t="s">
        <v>47</v>
      </c>
      <c r="D2003" s="227" t="s">
        <v>915</v>
      </c>
      <c r="E2003" s="227" t="s">
        <v>915</v>
      </c>
      <c r="F2003" s="221" t="s">
        <v>775</v>
      </c>
      <c r="G2003" s="227" t="s">
        <v>6500</v>
      </c>
      <c r="H2003" s="93" t="s">
        <v>42</v>
      </c>
      <c r="I2003" s="8" t="s">
        <v>6501</v>
      </c>
      <c r="J2003" s="9" t="s">
        <v>108</v>
      </c>
      <c r="K2003" s="10" t="s">
        <v>6502</v>
      </c>
      <c r="L2003" s="10" t="s">
        <v>781</v>
      </c>
      <c r="M2003" s="11" t="s">
        <v>47</v>
      </c>
      <c r="N2003" s="11" t="s">
        <v>46</v>
      </c>
      <c r="O2003" s="10">
        <v>881</v>
      </c>
      <c r="P2003" s="12">
        <v>0</v>
      </c>
      <c r="Q2003" s="55">
        <f t="shared" si="405"/>
        <v>881</v>
      </c>
      <c r="R2003" s="32"/>
      <c r="S2003" s="93"/>
      <c r="T2003" s="55"/>
      <c r="U2003" s="12"/>
      <c r="V2003" s="12"/>
      <c r="W2003" s="12"/>
      <c r="X2003" s="12"/>
      <c r="Y2003" s="12"/>
      <c r="Z2003" s="12"/>
      <c r="AA2003" s="12"/>
      <c r="AB2003" s="12"/>
      <c r="AC2003" s="12"/>
      <c r="AD2003" s="149">
        <f t="shared" si="404"/>
        <v>0</v>
      </c>
      <c r="AE2003" s="12"/>
      <c r="AF2003" s="117" t="s">
        <v>23727</v>
      </c>
      <c r="AG2003" s="227" t="s">
        <v>47</v>
      </c>
      <c r="AH2003" s="227" t="s">
        <v>915</v>
      </c>
      <c r="AI2003" s="227" t="s">
        <v>915</v>
      </c>
      <c r="AJ2003" s="227" t="s">
        <v>915</v>
      </c>
    </row>
    <row r="2004" spans="1:43" s="17" customFormat="1" ht="63.75" customHeight="1" x14ac:dyDescent="0.2">
      <c r="A2004" s="54" t="s">
        <v>38</v>
      </c>
      <c r="B2004" s="219" t="s">
        <v>48</v>
      </c>
      <c r="C2004" s="227" t="s">
        <v>47</v>
      </c>
      <c r="D2004" s="227" t="s">
        <v>915</v>
      </c>
      <c r="E2004" s="227" t="s">
        <v>915</v>
      </c>
      <c r="F2004" s="221" t="s">
        <v>775</v>
      </c>
      <c r="G2004" s="227" t="s">
        <v>6503</v>
      </c>
      <c r="H2004" s="93" t="s">
        <v>42</v>
      </c>
      <c r="I2004" s="8" t="s">
        <v>6504</v>
      </c>
      <c r="J2004" s="9" t="s">
        <v>108</v>
      </c>
      <c r="K2004" s="10" t="s">
        <v>6505</v>
      </c>
      <c r="L2004" s="10" t="s">
        <v>1214</v>
      </c>
      <c r="M2004" s="11" t="s">
        <v>47</v>
      </c>
      <c r="N2004" s="11" t="s">
        <v>46</v>
      </c>
      <c r="O2004" s="10">
        <v>929</v>
      </c>
      <c r="P2004" s="12">
        <v>0</v>
      </c>
      <c r="Q2004" s="55">
        <f t="shared" si="405"/>
        <v>929</v>
      </c>
      <c r="R2004" s="32"/>
      <c r="S2004" s="93"/>
      <c r="T2004" s="55"/>
      <c r="U2004" s="12"/>
      <c r="V2004" s="12"/>
      <c r="W2004" s="12"/>
      <c r="X2004" s="12"/>
      <c r="Y2004" s="12"/>
      <c r="Z2004" s="12"/>
      <c r="AA2004" s="12"/>
      <c r="AB2004" s="12"/>
      <c r="AC2004" s="12"/>
      <c r="AD2004" s="149">
        <f t="shared" si="404"/>
        <v>0</v>
      </c>
      <c r="AE2004" s="12"/>
      <c r="AF2004" s="117" t="s">
        <v>23727</v>
      </c>
      <c r="AG2004" s="227" t="s">
        <v>47</v>
      </c>
      <c r="AH2004" s="227" t="s">
        <v>915</v>
      </c>
      <c r="AI2004" s="227" t="s">
        <v>915</v>
      </c>
      <c r="AJ2004" s="227" t="s">
        <v>915</v>
      </c>
    </row>
    <row r="2005" spans="1:43" s="17" customFormat="1" ht="63.75" customHeight="1" x14ac:dyDescent="0.2">
      <c r="A2005" s="54" t="s">
        <v>38</v>
      </c>
      <c r="B2005" s="219" t="s">
        <v>48</v>
      </c>
      <c r="C2005" s="227" t="s">
        <v>47</v>
      </c>
      <c r="D2005" s="227" t="s">
        <v>915</v>
      </c>
      <c r="E2005" s="227" t="s">
        <v>915</v>
      </c>
      <c r="F2005" s="221" t="s">
        <v>775</v>
      </c>
      <c r="G2005" s="227" t="s">
        <v>6506</v>
      </c>
      <c r="H2005" s="93" t="s">
        <v>42</v>
      </c>
      <c r="I2005" s="8" t="s">
        <v>6507</v>
      </c>
      <c r="J2005" s="9" t="s">
        <v>108</v>
      </c>
      <c r="K2005" s="10" t="s">
        <v>6508</v>
      </c>
      <c r="L2005" s="10" t="s">
        <v>631</v>
      </c>
      <c r="M2005" s="11" t="s">
        <v>47</v>
      </c>
      <c r="N2005" s="11" t="s">
        <v>46</v>
      </c>
      <c r="O2005" s="10">
        <v>1241</v>
      </c>
      <c r="P2005" s="12">
        <v>0</v>
      </c>
      <c r="Q2005" s="55">
        <f t="shared" si="405"/>
        <v>1241</v>
      </c>
      <c r="R2005" s="32"/>
      <c r="S2005" s="93"/>
      <c r="T2005" s="55"/>
      <c r="U2005" s="12"/>
      <c r="V2005" s="12"/>
      <c r="W2005" s="12"/>
      <c r="X2005" s="12"/>
      <c r="Y2005" s="12"/>
      <c r="Z2005" s="12"/>
      <c r="AA2005" s="12"/>
      <c r="AB2005" s="12"/>
      <c r="AC2005" s="12"/>
      <c r="AD2005" s="149">
        <f t="shared" si="404"/>
        <v>0</v>
      </c>
      <c r="AE2005" s="12"/>
      <c r="AF2005" s="117" t="s">
        <v>23727</v>
      </c>
      <c r="AG2005" s="227" t="s">
        <v>47</v>
      </c>
      <c r="AH2005" s="227" t="s">
        <v>915</v>
      </c>
      <c r="AI2005" s="227" t="s">
        <v>915</v>
      </c>
      <c r="AJ2005" s="227" t="s">
        <v>915</v>
      </c>
    </row>
    <row r="2006" spans="1:43" s="17" customFormat="1" ht="38.25" x14ac:dyDescent="0.25">
      <c r="A2006" s="54" t="s">
        <v>79</v>
      </c>
      <c r="B2006" s="219" t="s">
        <v>48</v>
      </c>
      <c r="C2006" s="227" t="s">
        <v>47</v>
      </c>
      <c r="D2006" s="227" t="s">
        <v>915</v>
      </c>
      <c r="E2006" s="227" t="s">
        <v>915</v>
      </c>
      <c r="F2006" s="220" t="s">
        <v>775</v>
      </c>
      <c r="G2006" s="227" t="s">
        <v>6509</v>
      </c>
      <c r="H2006" s="150" t="s">
        <v>777</v>
      </c>
      <c r="I2006" s="8" t="s">
        <v>6510</v>
      </c>
      <c r="J2006" s="9" t="s">
        <v>108</v>
      </c>
      <c r="K2006" s="10" t="s">
        <v>6511</v>
      </c>
      <c r="L2006" s="10" t="s">
        <v>521</v>
      </c>
      <c r="M2006" s="11" t="s">
        <v>47</v>
      </c>
      <c r="N2006" s="11" t="s">
        <v>46</v>
      </c>
      <c r="O2006" s="10">
        <v>0</v>
      </c>
      <c r="P2006" s="12">
        <v>240</v>
      </c>
      <c r="Q2006" s="55">
        <v>2.4E-2</v>
      </c>
      <c r="R2006" s="125"/>
      <c r="S2006" s="150" t="s">
        <v>46</v>
      </c>
      <c r="T2006" s="12" t="s">
        <v>47</v>
      </c>
      <c r="U2006" s="12" t="s">
        <v>47</v>
      </c>
      <c r="V2006" s="127" t="s">
        <v>46</v>
      </c>
      <c r="W2006" s="147" t="s">
        <v>782</v>
      </c>
      <c r="X2006" s="148" t="s">
        <v>111</v>
      </c>
      <c r="Y2006" s="70" t="s">
        <v>6512</v>
      </c>
      <c r="Z2006" s="70" t="s">
        <v>2026</v>
      </c>
      <c r="AA2006" s="127" t="s">
        <v>46</v>
      </c>
      <c r="AB2006" s="151">
        <v>0</v>
      </c>
      <c r="AC2006" s="151">
        <v>240</v>
      </c>
      <c r="AD2006" s="151">
        <f>+AB2006+(AC2006/10000)</f>
        <v>2.4E-2</v>
      </c>
      <c r="AE2006" s="127" t="s">
        <v>47</v>
      </c>
      <c r="AF2006" s="152" t="s">
        <v>47</v>
      </c>
      <c r="AG2006" s="227" t="s">
        <v>47</v>
      </c>
      <c r="AH2006" s="227" t="s">
        <v>915</v>
      </c>
      <c r="AI2006" s="227" t="s">
        <v>915</v>
      </c>
      <c r="AJ2006" s="227" t="s">
        <v>915</v>
      </c>
    </row>
    <row r="2007" spans="1:43" s="17" customFormat="1" ht="38.25" customHeight="1" x14ac:dyDescent="0.25">
      <c r="A2007" s="54" t="s">
        <v>38</v>
      </c>
      <c r="B2007" s="219" t="s">
        <v>48</v>
      </c>
      <c r="C2007" s="227" t="s">
        <v>47</v>
      </c>
      <c r="D2007" s="227" t="s">
        <v>915</v>
      </c>
      <c r="E2007" s="227" t="s">
        <v>915</v>
      </c>
      <c r="F2007" s="220" t="s">
        <v>775</v>
      </c>
      <c r="G2007" s="227" t="s">
        <v>6513</v>
      </c>
      <c r="H2007" s="150" t="s">
        <v>777</v>
      </c>
      <c r="I2007" s="8" t="s">
        <v>6514</v>
      </c>
      <c r="J2007" s="9" t="s">
        <v>108</v>
      </c>
      <c r="K2007" s="10" t="s">
        <v>6515</v>
      </c>
      <c r="L2007" s="10" t="s">
        <v>631</v>
      </c>
      <c r="M2007" s="11" t="s">
        <v>47</v>
      </c>
      <c r="N2007" s="11" t="s">
        <v>46</v>
      </c>
      <c r="O2007" s="10">
        <v>775</v>
      </c>
      <c r="P2007" s="12">
        <v>5563</v>
      </c>
      <c r="Q2007" s="55">
        <v>775.55629999999996</v>
      </c>
      <c r="R2007" s="125"/>
      <c r="S2007" s="150" t="s">
        <v>46</v>
      </c>
      <c r="T2007" s="12" t="s">
        <v>47</v>
      </c>
      <c r="U2007" s="12" t="s">
        <v>47</v>
      </c>
      <c r="V2007" s="127" t="s">
        <v>47</v>
      </c>
      <c r="W2007" s="147" t="s">
        <v>782</v>
      </c>
      <c r="X2007" s="148" t="s">
        <v>111</v>
      </c>
      <c r="Y2007" s="70" t="s">
        <v>6516</v>
      </c>
      <c r="Z2007" s="70" t="s">
        <v>6517</v>
      </c>
      <c r="AA2007" s="127" t="s">
        <v>46</v>
      </c>
      <c r="AB2007" s="151">
        <v>765</v>
      </c>
      <c r="AC2007" s="151">
        <v>5563</v>
      </c>
      <c r="AD2007" s="151">
        <f>+AB2007+(AC2007/10000)</f>
        <v>765.55629999999996</v>
      </c>
      <c r="AE2007" s="127" t="s">
        <v>47</v>
      </c>
      <c r="AF2007" s="152" t="s">
        <v>47</v>
      </c>
      <c r="AG2007" s="227" t="s">
        <v>47</v>
      </c>
      <c r="AH2007" s="227" t="s">
        <v>915</v>
      </c>
      <c r="AI2007" s="227" t="s">
        <v>915</v>
      </c>
      <c r="AJ2007" s="227" t="s">
        <v>915</v>
      </c>
    </row>
    <row r="2008" spans="1:43" s="17" customFormat="1" ht="63.75" x14ac:dyDescent="0.25">
      <c r="A2008" s="54" t="s">
        <v>38</v>
      </c>
      <c r="B2008" s="219" t="s">
        <v>48</v>
      </c>
      <c r="C2008" s="227" t="s">
        <v>47</v>
      </c>
      <c r="D2008" s="227" t="s">
        <v>915</v>
      </c>
      <c r="E2008" s="227" t="s">
        <v>915</v>
      </c>
      <c r="F2008" s="220" t="s">
        <v>775</v>
      </c>
      <c r="G2008" s="227" t="s">
        <v>6518</v>
      </c>
      <c r="H2008" s="150" t="s">
        <v>777</v>
      </c>
      <c r="I2008" s="8" t="s">
        <v>6519</v>
      </c>
      <c r="J2008" s="9" t="s">
        <v>108</v>
      </c>
      <c r="K2008" s="10" t="s">
        <v>6520</v>
      </c>
      <c r="L2008" s="10" t="s">
        <v>781</v>
      </c>
      <c r="M2008" s="11" t="s">
        <v>47</v>
      </c>
      <c r="N2008" s="11" t="s">
        <v>46</v>
      </c>
      <c r="O2008" s="10">
        <v>789</v>
      </c>
      <c r="P2008" s="12">
        <v>2224</v>
      </c>
      <c r="Q2008" s="55">
        <v>789.22239999999999</v>
      </c>
      <c r="R2008" s="125"/>
      <c r="S2008" s="150" t="s">
        <v>46</v>
      </c>
      <c r="T2008" s="12" t="s">
        <v>47</v>
      </c>
      <c r="U2008" s="12" t="s">
        <v>47</v>
      </c>
      <c r="V2008" s="127" t="s">
        <v>47</v>
      </c>
      <c r="W2008" s="147" t="s">
        <v>782</v>
      </c>
      <c r="X2008" s="148" t="s">
        <v>111</v>
      </c>
      <c r="Y2008" s="70" t="s">
        <v>6521</v>
      </c>
      <c r="Z2008" s="70" t="s">
        <v>6517</v>
      </c>
      <c r="AA2008" s="127" t="s">
        <v>46</v>
      </c>
      <c r="AB2008" s="151">
        <v>789</v>
      </c>
      <c r="AC2008" s="151">
        <v>2224</v>
      </c>
      <c r="AD2008" s="151">
        <f>+AB2008+(AC2008/10000)</f>
        <v>789.22239999999999</v>
      </c>
      <c r="AE2008" s="127" t="s">
        <v>47</v>
      </c>
      <c r="AF2008" s="152" t="s">
        <v>47</v>
      </c>
      <c r="AG2008" s="227" t="s">
        <v>47</v>
      </c>
      <c r="AH2008" s="227" t="s">
        <v>915</v>
      </c>
      <c r="AI2008" s="227" t="s">
        <v>915</v>
      </c>
      <c r="AJ2008" s="227" t="s">
        <v>915</v>
      </c>
    </row>
    <row r="2009" spans="1:43" s="17" customFormat="1" ht="51" x14ac:dyDescent="0.25">
      <c r="A2009" s="54" t="s">
        <v>38</v>
      </c>
      <c r="B2009" s="219" t="s">
        <v>48</v>
      </c>
      <c r="C2009" s="227" t="s">
        <v>47</v>
      </c>
      <c r="D2009" s="227" t="s">
        <v>915</v>
      </c>
      <c r="E2009" s="227" t="s">
        <v>915</v>
      </c>
      <c r="F2009" s="220" t="s">
        <v>775</v>
      </c>
      <c r="G2009" s="227" t="s">
        <v>6522</v>
      </c>
      <c r="H2009" s="150" t="s">
        <v>777</v>
      </c>
      <c r="I2009" s="8" t="s">
        <v>6523</v>
      </c>
      <c r="J2009" s="9" t="s">
        <v>108</v>
      </c>
      <c r="K2009" s="10" t="s">
        <v>6524</v>
      </c>
      <c r="L2009" s="10" t="s">
        <v>631</v>
      </c>
      <c r="M2009" s="11" t="s">
        <v>47</v>
      </c>
      <c r="N2009" s="11" t="s">
        <v>46</v>
      </c>
      <c r="O2009" s="10">
        <v>591</v>
      </c>
      <c r="P2009" s="12">
        <v>3953</v>
      </c>
      <c r="Q2009" s="55">
        <v>591.39530000000002</v>
      </c>
      <c r="R2009" s="125"/>
      <c r="S2009" s="150" t="s">
        <v>46</v>
      </c>
      <c r="T2009" s="12" t="s">
        <v>47</v>
      </c>
      <c r="U2009" s="12" t="s">
        <v>47</v>
      </c>
      <c r="V2009" s="127" t="s">
        <v>47</v>
      </c>
      <c r="W2009" s="147" t="s">
        <v>782</v>
      </c>
      <c r="X2009" s="148" t="s">
        <v>288</v>
      </c>
      <c r="Y2009" s="70" t="s">
        <v>6525</v>
      </c>
      <c r="Z2009" s="70" t="s">
        <v>6385</v>
      </c>
      <c r="AA2009" s="127" t="s">
        <v>46</v>
      </c>
      <c r="AB2009" s="151">
        <v>591</v>
      </c>
      <c r="AC2009" s="151">
        <v>0</v>
      </c>
      <c r="AD2009" s="151">
        <f>+AB2009+(AC2009/10000)</f>
        <v>591</v>
      </c>
      <c r="AE2009" s="127" t="s">
        <v>47</v>
      </c>
      <c r="AF2009" s="152" t="s">
        <v>47</v>
      </c>
      <c r="AG2009" s="227" t="s">
        <v>47</v>
      </c>
      <c r="AH2009" s="227" t="s">
        <v>915</v>
      </c>
      <c r="AI2009" s="227" t="s">
        <v>915</v>
      </c>
      <c r="AJ2009" s="227" t="s">
        <v>915</v>
      </c>
      <c r="AK2009" s="2"/>
      <c r="AL2009" s="2"/>
      <c r="AM2009" s="2"/>
      <c r="AN2009" s="2"/>
      <c r="AO2009" s="2"/>
      <c r="AP2009" s="2"/>
      <c r="AQ2009" s="2"/>
    </row>
    <row r="2010" spans="1:43" s="17" customFormat="1" ht="51" customHeight="1" x14ac:dyDescent="0.2">
      <c r="A2010" s="54" t="s">
        <v>38</v>
      </c>
      <c r="B2010" s="219" t="s">
        <v>48</v>
      </c>
      <c r="C2010" s="227" t="s">
        <v>47</v>
      </c>
      <c r="D2010" s="227" t="s">
        <v>915</v>
      </c>
      <c r="E2010" s="227" t="s">
        <v>915</v>
      </c>
      <c r="F2010" s="221" t="s">
        <v>775</v>
      </c>
      <c r="G2010" s="227" t="s">
        <v>6526</v>
      </c>
      <c r="H2010" s="93" t="s">
        <v>42</v>
      </c>
      <c r="I2010" s="8" t="s">
        <v>6527</v>
      </c>
      <c r="J2010" s="9" t="s">
        <v>108</v>
      </c>
      <c r="K2010" s="10" t="s">
        <v>6528</v>
      </c>
      <c r="L2010" s="10" t="s">
        <v>781</v>
      </c>
      <c r="M2010" s="11" t="s">
        <v>47</v>
      </c>
      <c r="N2010" s="11" t="s">
        <v>46</v>
      </c>
      <c r="O2010" s="10">
        <v>260</v>
      </c>
      <c r="P2010" s="12">
        <v>0</v>
      </c>
      <c r="Q2010" s="55">
        <f>+O2010+(P2010/10000)</f>
        <v>260</v>
      </c>
      <c r="R2010" s="32"/>
      <c r="S2010" s="93"/>
      <c r="T2010" s="55"/>
      <c r="U2010" s="12"/>
      <c r="V2010" s="12"/>
      <c r="W2010" s="12"/>
      <c r="X2010" s="12"/>
      <c r="Y2010" s="12"/>
      <c r="Z2010" s="12"/>
      <c r="AA2010" s="12"/>
      <c r="AB2010" s="12"/>
      <c r="AC2010" s="12"/>
      <c r="AD2010" s="149">
        <f>+AB2010+(AC2010/10000)</f>
        <v>0</v>
      </c>
      <c r="AE2010" s="12"/>
      <c r="AF2010" s="117" t="s">
        <v>23727</v>
      </c>
      <c r="AG2010" s="227" t="s">
        <v>46</v>
      </c>
      <c r="AH2010" s="227" t="s">
        <v>24242</v>
      </c>
      <c r="AI2010" s="227" t="s">
        <v>24432</v>
      </c>
      <c r="AJ2010" s="227" t="s">
        <v>24473</v>
      </c>
    </row>
    <row r="2011" spans="1:43" s="17" customFormat="1" ht="102" x14ac:dyDescent="0.25">
      <c r="A2011" s="54" t="s">
        <v>79</v>
      </c>
      <c r="B2011" s="219" t="s">
        <v>48</v>
      </c>
      <c r="C2011" s="227" t="s">
        <v>47</v>
      </c>
      <c r="D2011" s="227" t="s">
        <v>915</v>
      </c>
      <c r="E2011" s="227" t="s">
        <v>915</v>
      </c>
      <c r="F2011" s="220" t="s">
        <v>775</v>
      </c>
      <c r="G2011" s="227" t="s">
        <v>6529</v>
      </c>
      <c r="H2011" s="150" t="s">
        <v>777</v>
      </c>
      <c r="I2011" s="8" t="s">
        <v>6530</v>
      </c>
      <c r="J2011" s="9" t="s">
        <v>108</v>
      </c>
      <c r="K2011" s="10" t="s">
        <v>6531</v>
      </c>
      <c r="L2011" s="10" t="s">
        <v>521</v>
      </c>
      <c r="M2011" s="11" t="s">
        <v>47</v>
      </c>
      <c r="N2011" s="11" t="s">
        <v>46</v>
      </c>
      <c r="O2011" s="10">
        <v>0</v>
      </c>
      <c r="P2011" s="12">
        <v>273</v>
      </c>
      <c r="Q2011" s="55">
        <v>2.7300000000000001E-2</v>
      </c>
      <c r="R2011" s="125"/>
      <c r="S2011" s="150" t="s">
        <v>46</v>
      </c>
      <c r="T2011" s="12" t="s">
        <v>47</v>
      </c>
      <c r="U2011" s="12" t="s">
        <v>47</v>
      </c>
      <c r="V2011" s="127" t="s">
        <v>47</v>
      </c>
      <c r="W2011" s="147" t="s">
        <v>782</v>
      </c>
      <c r="X2011" s="148" t="s">
        <v>111</v>
      </c>
      <c r="Y2011" s="70" t="s">
        <v>6532</v>
      </c>
      <c r="Z2011" s="70" t="s">
        <v>1046</v>
      </c>
      <c r="AA2011" s="127" t="s">
        <v>46</v>
      </c>
      <c r="AB2011" s="151">
        <v>0</v>
      </c>
      <c r="AC2011" s="151">
        <v>295.5</v>
      </c>
      <c r="AD2011" s="151">
        <f t="shared" ref="AD2011:AD2040" si="406">+AB2011+(AC2011/10000)</f>
        <v>2.955E-2</v>
      </c>
      <c r="AE2011" s="127" t="s">
        <v>47</v>
      </c>
      <c r="AF2011" s="152" t="s">
        <v>47</v>
      </c>
      <c r="AG2011" s="227" t="s">
        <v>47</v>
      </c>
      <c r="AH2011" s="227" t="s">
        <v>915</v>
      </c>
      <c r="AI2011" s="227" t="s">
        <v>915</v>
      </c>
      <c r="AJ2011" s="227" t="s">
        <v>915</v>
      </c>
    </row>
    <row r="2012" spans="1:43" s="17" customFormat="1" ht="51" x14ac:dyDescent="0.25">
      <c r="A2012" s="54" t="s">
        <v>79</v>
      </c>
      <c r="B2012" s="219" t="s">
        <v>48</v>
      </c>
      <c r="C2012" s="227" t="s">
        <v>47</v>
      </c>
      <c r="D2012" s="227" t="s">
        <v>915</v>
      </c>
      <c r="E2012" s="227" t="s">
        <v>915</v>
      </c>
      <c r="F2012" s="220" t="s">
        <v>775</v>
      </c>
      <c r="G2012" s="227" t="s">
        <v>6533</v>
      </c>
      <c r="H2012" s="150" t="s">
        <v>777</v>
      </c>
      <c r="I2012" s="8" t="s">
        <v>6534</v>
      </c>
      <c r="J2012" s="9" t="s">
        <v>108</v>
      </c>
      <c r="K2012" s="10" t="s">
        <v>6535</v>
      </c>
      <c r="L2012" s="10" t="s">
        <v>521</v>
      </c>
      <c r="M2012" s="11" t="s">
        <v>47</v>
      </c>
      <c r="N2012" s="11" t="s">
        <v>46</v>
      </c>
      <c r="O2012" s="10">
        <v>0</v>
      </c>
      <c r="P2012" s="12">
        <v>400</v>
      </c>
      <c r="Q2012" s="55">
        <v>0.04</v>
      </c>
      <c r="R2012" s="125"/>
      <c r="S2012" s="150" t="s">
        <v>46</v>
      </c>
      <c r="T2012" s="12" t="s">
        <v>47</v>
      </c>
      <c r="U2012" s="12" t="s">
        <v>47</v>
      </c>
      <c r="V2012" s="127" t="s">
        <v>47</v>
      </c>
      <c r="W2012" s="147" t="s">
        <v>782</v>
      </c>
      <c r="X2012" s="148" t="s">
        <v>111</v>
      </c>
      <c r="Y2012" s="70" t="s">
        <v>6536</v>
      </c>
      <c r="Z2012" s="70" t="s">
        <v>1046</v>
      </c>
      <c r="AA2012" s="127" t="s">
        <v>46</v>
      </c>
      <c r="AB2012" s="151">
        <v>0</v>
      </c>
      <c r="AC2012" s="151">
        <v>400</v>
      </c>
      <c r="AD2012" s="151">
        <f t="shared" si="406"/>
        <v>0.04</v>
      </c>
      <c r="AE2012" s="127" t="s">
        <v>47</v>
      </c>
      <c r="AF2012" s="152" t="s">
        <v>47</v>
      </c>
      <c r="AG2012" s="227" t="s">
        <v>47</v>
      </c>
      <c r="AH2012" s="227" t="s">
        <v>915</v>
      </c>
      <c r="AI2012" s="227" t="s">
        <v>915</v>
      </c>
      <c r="AJ2012" s="227" t="s">
        <v>915</v>
      </c>
    </row>
    <row r="2013" spans="1:43" s="17" customFormat="1" ht="51" hidden="1" x14ac:dyDescent="0.25">
      <c r="A2013" s="54" t="s">
        <v>38</v>
      </c>
      <c r="B2013" s="55" t="s">
        <v>39</v>
      </c>
      <c r="C2013" s="123"/>
      <c r="D2013" s="124"/>
      <c r="E2013" s="125"/>
      <c r="F2013" s="126" t="s">
        <v>775</v>
      </c>
      <c r="G2013" s="127" t="s">
        <v>6537</v>
      </c>
      <c r="H2013" s="127" t="s">
        <v>777</v>
      </c>
      <c r="I2013" s="8" t="s">
        <v>6538</v>
      </c>
      <c r="J2013" s="9" t="s">
        <v>108</v>
      </c>
      <c r="K2013" s="10" t="s">
        <v>6539</v>
      </c>
      <c r="L2013" s="10" t="s">
        <v>631</v>
      </c>
      <c r="M2013" s="11" t="s">
        <v>47</v>
      </c>
      <c r="N2013" s="11" t="s">
        <v>46</v>
      </c>
      <c r="O2013" s="10">
        <v>1191</v>
      </c>
      <c r="P2013" s="12">
        <v>3953</v>
      </c>
      <c r="Q2013" s="55">
        <v>1191.3952999999999</v>
      </c>
      <c r="R2013" s="125"/>
      <c r="S2013" s="150" t="s">
        <v>46</v>
      </c>
      <c r="T2013" s="12" t="s">
        <v>47</v>
      </c>
      <c r="U2013" s="12" t="s">
        <v>47</v>
      </c>
      <c r="V2013" s="127" t="s">
        <v>47</v>
      </c>
      <c r="W2013" s="147" t="s">
        <v>782</v>
      </c>
      <c r="X2013" s="148" t="s">
        <v>111</v>
      </c>
      <c r="Y2013" s="70" t="s">
        <v>6540</v>
      </c>
      <c r="Z2013" s="70" t="s">
        <v>6541</v>
      </c>
      <c r="AA2013" s="127" t="s">
        <v>46</v>
      </c>
      <c r="AB2013" s="151">
        <v>1191</v>
      </c>
      <c r="AC2013" s="151">
        <v>3953</v>
      </c>
      <c r="AD2013" s="151">
        <f t="shared" si="406"/>
        <v>1191.3952999999999</v>
      </c>
      <c r="AE2013" s="127" t="s">
        <v>47</v>
      </c>
      <c r="AF2013" s="152" t="s">
        <v>47</v>
      </c>
      <c r="AG2013" s="153"/>
      <c r="AH2013" s="154"/>
      <c r="AI2013" s="154"/>
      <c r="AJ2013" s="125"/>
      <c r="AK2013" s="2"/>
      <c r="AL2013" s="2"/>
      <c r="AM2013" s="2"/>
      <c r="AN2013" s="2"/>
      <c r="AO2013" s="2"/>
      <c r="AP2013" s="2"/>
      <c r="AQ2013" s="2"/>
    </row>
    <row r="2014" spans="1:43" s="17" customFormat="1" ht="63.75" x14ac:dyDescent="0.25">
      <c r="A2014" s="54" t="s">
        <v>38</v>
      </c>
      <c r="B2014" s="219" t="s">
        <v>48</v>
      </c>
      <c r="C2014" s="227" t="s">
        <v>47</v>
      </c>
      <c r="D2014" s="227" t="s">
        <v>915</v>
      </c>
      <c r="E2014" s="227" t="s">
        <v>915</v>
      </c>
      <c r="F2014" s="220" t="s">
        <v>775</v>
      </c>
      <c r="G2014" s="227" t="s">
        <v>6542</v>
      </c>
      <c r="H2014" s="150" t="s">
        <v>777</v>
      </c>
      <c r="I2014" s="8" t="s">
        <v>6543</v>
      </c>
      <c r="J2014" s="9" t="s">
        <v>108</v>
      </c>
      <c r="K2014" s="10" t="s">
        <v>6544</v>
      </c>
      <c r="L2014" s="10" t="s">
        <v>980</v>
      </c>
      <c r="M2014" s="11" t="s">
        <v>47</v>
      </c>
      <c r="N2014" s="11" t="s">
        <v>46</v>
      </c>
      <c r="O2014" s="10">
        <v>1281</v>
      </c>
      <c r="P2014" s="12">
        <v>1149</v>
      </c>
      <c r="Q2014" s="55">
        <v>1281.1149</v>
      </c>
      <c r="R2014" s="125"/>
      <c r="S2014" s="150" t="s">
        <v>46</v>
      </c>
      <c r="T2014" s="12" t="s">
        <v>47</v>
      </c>
      <c r="U2014" s="12" t="s">
        <v>47</v>
      </c>
      <c r="V2014" s="127" t="s">
        <v>47</v>
      </c>
      <c r="W2014" s="147" t="s">
        <v>782</v>
      </c>
      <c r="X2014" s="148" t="s">
        <v>111</v>
      </c>
      <c r="Y2014" s="70" t="s">
        <v>6545</v>
      </c>
      <c r="Z2014" s="70" t="s">
        <v>2488</v>
      </c>
      <c r="AA2014" s="127" t="s">
        <v>46</v>
      </c>
      <c r="AB2014" s="151">
        <v>1281</v>
      </c>
      <c r="AC2014" s="151">
        <v>3953</v>
      </c>
      <c r="AD2014" s="151">
        <f t="shared" si="406"/>
        <v>1281.3952999999999</v>
      </c>
      <c r="AE2014" s="127" t="s">
        <v>47</v>
      </c>
      <c r="AF2014" s="152" t="s">
        <v>47</v>
      </c>
      <c r="AG2014" s="227" t="s">
        <v>47</v>
      </c>
      <c r="AH2014" s="227" t="s">
        <v>915</v>
      </c>
      <c r="AI2014" s="227" t="s">
        <v>915</v>
      </c>
      <c r="AJ2014" s="227" t="s">
        <v>915</v>
      </c>
      <c r="AK2014" s="2"/>
      <c r="AL2014" s="2"/>
      <c r="AM2014" s="2"/>
      <c r="AN2014" s="2"/>
      <c r="AO2014" s="2"/>
      <c r="AP2014" s="2"/>
      <c r="AQ2014" s="2"/>
    </row>
    <row r="2015" spans="1:43" s="17" customFormat="1" ht="38.25" x14ac:dyDescent="0.25">
      <c r="A2015" s="54" t="s">
        <v>79</v>
      </c>
      <c r="B2015" s="219" t="s">
        <v>48</v>
      </c>
      <c r="C2015" s="227" t="s">
        <v>47</v>
      </c>
      <c r="D2015" s="227" t="s">
        <v>915</v>
      </c>
      <c r="E2015" s="227" t="s">
        <v>915</v>
      </c>
      <c r="F2015" s="220" t="s">
        <v>775</v>
      </c>
      <c r="G2015" s="227" t="s">
        <v>6546</v>
      </c>
      <c r="H2015" s="150" t="s">
        <v>777</v>
      </c>
      <c r="I2015" s="8" t="s">
        <v>6547</v>
      </c>
      <c r="J2015" s="9" t="s">
        <v>108</v>
      </c>
      <c r="K2015" s="10" t="s">
        <v>6548</v>
      </c>
      <c r="L2015" s="10" t="s">
        <v>781</v>
      </c>
      <c r="M2015" s="11" t="s">
        <v>47</v>
      </c>
      <c r="N2015" s="11" t="s">
        <v>46</v>
      </c>
      <c r="O2015" s="10">
        <v>0</v>
      </c>
      <c r="P2015" s="12">
        <v>840</v>
      </c>
      <c r="Q2015" s="55">
        <v>8.4000000000000005E-2</v>
      </c>
      <c r="R2015" s="125"/>
      <c r="S2015" s="150" t="s">
        <v>46</v>
      </c>
      <c r="T2015" s="12" t="s">
        <v>47</v>
      </c>
      <c r="U2015" s="12" t="s">
        <v>47</v>
      </c>
      <c r="V2015" s="127" t="s">
        <v>47</v>
      </c>
      <c r="W2015" s="147" t="s">
        <v>782</v>
      </c>
      <c r="X2015" s="148" t="s">
        <v>111</v>
      </c>
      <c r="Y2015" s="70" t="s">
        <v>6549</v>
      </c>
      <c r="Z2015" s="70" t="s">
        <v>1020</v>
      </c>
      <c r="AA2015" s="127" t="s">
        <v>46</v>
      </c>
      <c r="AB2015" s="151">
        <v>0</v>
      </c>
      <c r="AC2015" s="151">
        <v>840</v>
      </c>
      <c r="AD2015" s="151">
        <f t="shared" si="406"/>
        <v>8.4000000000000005E-2</v>
      </c>
      <c r="AE2015" s="127" t="s">
        <v>47</v>
      </c>
      <c r="AF2015" s="152" t="s">
        <v>47</v>
      </c>
      <c r="AG2015" s="227" t="s">
        <v>47</v>
      </c>
      <c r="AH2015" s="227" t="s">
        <v>915</v>
      </c>
      <c r="AI2015" s="227" t="s">
        <v>915</v>
      </c>
      <c r="AJ2015" s="227" t="s">
        <v>915</v>
      </c>
    </row>
    <row r="2016" spans="1:43" s="17" customFormat="1" ht="51" x14ac:dyDescent="0.25">
      <c r="A2016" s="54" t="s">
        <v>38</v>
      </c>
      <c r="B2016" s="219" t="s">
        <v>48</v>
      </c>
      <c r="C2016" s="227" t="s">
        <v>47</v>
      </c>
      <c r="D2016" s="227" t="s">
        <v>915</v>
      </c>
      <c r="E2016" s="227" t="s">
        <v>24474</v>
      </c>
      <c r="F2016" s="220" t="s">
        <v>775</v>
      </c>
      <c r="G2016" s="227" t="s">
        <v>6550</v>
      </c>
      <c r="H2016" s="150" t="s">
        <v>777</v>
      </c>
      <c r="I2016" s="8" t="s">
        <v>6551</v>
      </c>
      <c r="J2016" s="9" t="s">
        <v>108</v>
      </c>
      <c r="K2016" s="10" t="s">
        <v>6552</v>
      </c>
      <c r="L2016" s="10" t="s">
        <v>631</v>
      </c>
      <c r="M2016" s="11" t="s">
        <v>47</v>
      </c>
      <c r="N2016" s="11" t="s">
        <v>46</v>
      </c>
      <c r="O2016" s="10">
        <v>1265</v>
      </c>
      <c r="P2016" s="12">
        <v>6420</v>
      </c>
      <c r="Q2016" s="55">
        <v>1265.6420000000001</v>
      </c>
      <c r="R2016" s="125"/>
      <c r="S2016" s="150" t="s">
        <v>46</v>
      </c>
      <c r="T2016" s="12" t="s">
        <v>47</v>
      </c>
      <c r="U2016" s="12" t="s">
        <v>47</v>
      </c>
      <c r="V2016" s="127" t="s">
        <v>47</v>
      </c>
      <c r="W2016" s="147" t="s">
        <v>782</v>
      </c>
      <c r="X2016" s="148" t="s">
        <v>111</v>
      </c>
      <c r="Y2016" s="70" t="s">
        <v>6553</v>
      </c>
      <c r="Z2016" s="70" t="s">
        <v>2488</v>
      </c>
      <c r="AA2016" s="127" t="s">
        <v>46</v>
      </c>
      <c r="AB2016" s="151">
        <v>1249</v>
      </c>
      <c r="AC2016" s="151">
        <v>0</v>
      </c>
      <c r="AD2016" s="151">
        <f t="shared" si="406"/>
        <v>1249</v>
      </c>
      <c r="AE2016" s="127" t="s">
        <v>47</v>
      </c>
      <c r="AF2016" s="152" t="s">
        <v>47</v>
      </c>
      <c r="AG2016" s="227" t="s">
        <v>47</v>
      </c>
      <c r="AH2016" s="227" t="s">
        <v>915</v>
      </c>
      <c r="AI2016" s="227" t="s">
        <v>915</v>
      </c>
      <c r="AJ2016" s="227" t="s">
        <v>915</v>
      </c>
    </row>
    <row r="2017" spans="1:43" s="17" customFormat="1" ht="51" x14ac:dyDescent="0.25">
      <c r="A2017" s="54" t="s">
        <v>38</v>
      </c>
      <c r="B2017" s="219" t="s">
        <v>48</v>
      </c>
      <c r="C2017" s="227" t="s">
        <v>47</v>
      </c>
      <c r="D2017" s="227" t="s">
        <v>915</v>
      </c>
      <c r="E2017" s="227" t="s">
        <v>915</v>
      </c>
      <c r="F2017" s="220" t="s">
        <v>775</v>
      </c>
      <c r="G2017" s="227" t="s">
        <v>6554</v>
      </c>
      <c r="H2017" s="150" t="s">
        <v>777</v>
      </c>
      <c r="I2017" s="8" t="s">
        <v>6555</v>
      </c>
      <c r="J2017" s="9" t="s">
        <v>108</v>
      </c>
      <c r="K2017" s="10" t="s">
        <v>6556</v>
      </c>
      <c r="L2017" s="10" t="s">
        <v>631</v>
      </c>
      <c r="M2017" s="11" t="s">
        <v>47</v>
      </c>
      <c r="N2017" s="11" t="s">
        <v>46</v>
      </c>
      <c r="O2017" s="10">
        <v>1663</v>
      </c>
      <c r="P2017" s="12">
        <v>655</v>
      </c>
      <c r="Q2017" s="55">
        <v>1663.0654999999999</v>
      </c>
      <c r="R2017" s="125"/>
      <c r="S2017" s="150" t="s">
        <v>46</v>
      </c>
      <c r="T2017" s="12" t="s">
        <v>47</v>
      </c>
      <c r="U2017" s="12" t="s">
        <v>47</v>
      </c>
      <c r="V2017" s="127" t="s">
        <v>47</v>
      </c>
      <c r="W2017" s="147" t="s">
        <v>782</v>
      </c>
      <c r="X2017" s="148" t="s">
        <v>111</v>
      </c>
      <c r="Y2017" s="70" t="s">
        <v>6557</v>
      </c>
      <c r="Z2017" s="70" t="s">
        <v>2488</v>
      </c>
      <c r="AA2017" s="127" t="s">
        <v>46</v>
      </c>
      <c r="AB2017" s="151">
        <v>1663</v>
      </c>
      <c r="AC2017" s="151">
        <v>655</v>
      </c>
      <c r="AD2017" s="151">
        <f t="shared" si="406"/>
        <v>1663.0654999999999</v>
      </c>
      <c r="AE2017" s="127" t="s">
        <v>47</v>
      </c>
      <c r="AF2017" s="152" t="s">
        <v>47</v>
      </c>
      <c r="AG2017" s="227" t="s">
        <v>47</v>
      </c>
      <c r="AH2017" s="227" t="s">
        <v>915</v>
      </c>
      <c r="AI2017" s="227" t="s">
        <v>915</v>
      </c>
      <c r="AJ2017" s="227" t="s">
        <v>915</v>
      </c>
      <c r="AK2017" s="2"/>
      <c r="AL2017" s="2"/>
      <c r="AM2017" s="2"/>
      <c r="AN2017" s="2"/>
      <c r="AO2017" s="2"/>
      <c r="AP2017" s="2"/>
      <c r="AQ2017" s="2"/>
    </row>
    <row r="2018" spans="1:43" s="17" customFormat="1" ht="51" x14ac:dyDescent="0.25">
      <c r="A2018" s="54" t="s">
        <v>79</v>
      </c>
      <c r="B2018" s="219" t="s">
        <v>48</v>
      </c>
      <c r="C2018" s="227" t="s">
        <v>47</v>
      </c>
      <c r="D2018" s="227" t="s">
        <v>915</v>
      </c>
      <c r="E2018" s="227" t="s">
        <v>915</v>
      </c>
      <c r="F2018" s="220" t="s">
        <v>775</v>
      </c>
      <c r="G2018" s="227" t="s">
        <v>6558</v>
      </c>
      <c r="H2018" s="150" t="s">
        <v>777</v>
      </c>
      <c r="I2018" s="8" t="s">
        <v>6559</v>
      </c>
      <c r="J2018" s="9" t="s">
        <v>108</v>
      </c>
      <c r="K2018" s="10" t="s">
        <v>6560</v>
      </c>
      <c r="L2018" s="10" t="s">
        <v>521</v>
      </c>
      <c r="M2018" s="11" t="s">
        <v>47</v>
      </c>
      <c r="N2018" s="11" t="s">
        <v>46</v>
      </c>
      <c r="O2018" s="10">
        <v>0</v>
      </c>
      <c r="P2018" s="12">
        <v>260.95</v>
      </c>
      <c r="Q2018" s="55">
        <v>2.6095E-2</v>
      </c>
      <c r="R2018" s="125"/>
      <c r="S2018" s="150" t="s">
        <v>46</v>
      </c>
      <c r="T2018" s="12" t="s">
        <v>47</v>
      </c>
      <c r="U2018" s="12" t="s">
        <v>47</v>
      </c>
      <c r="V2018" s="127" t="s">
        <v>46</v>
      </c>
      <c r="W2018" s="147" t="s">
        <v>782</v>
      </c>
      <c r="X2018" s="148" t="s">
        <v>111</v>
      </c>
      <c r="Y2018" s="70" t="s">
        <v>6561</v>
      </c>
      <c r="Z2018" s="70" t="s">
        <v>2026</v>
      </c>
      <c r="AA2018" s="127" t="s">
        <v>46</v>
      </c>
      <c r="AB2018" s="151">
        <v>0</v>
      </c>
      <c r="AC2018" s="151">
        <v>26.55</v>
      </c>
      <c r="AD2018" s="151">
        <f t="shared" si="406"/>
        <v>2.6550000000000002E-3</v>
      </c>
      <c r="AE2018" s="127" t="s">
        <v>47</v>
      </c>
      <c r="AF2018" s="152" t="s">
        <v>47</v>
      </c>
      <c r="AG2018" s="227" t="s">
        <v>47</v>
      </c>
      <c r="AH2018" s="227" t="s">
        <v>915</v>
      </c>
      <c r="AI2018" s="227" t="s">
        <v>915</v>
      </c>
      <c r="AJ2018" s="227" t="s">
        <v>915</v>
      </c>
      <c r="AK2018" s="2"/>
      <c r="AL2018" s="2"/>
      <c r="AM2018" s="2"/>
      <c r="AN2018" s="2"/>
      <c r="AO2018" s="2"/>
      <c r="AP2018" s="2"/>
      <c r="AQ2018" s="2"/>
    </row>
    <row r="2019" spans="1:43" s="17" customFormat="1" ht="51" x14ac:dyDescent="0.25">
      <c r="A2019" s="54" t="s">
        <v>79</v>
      </c>
      <c r="B2019" s="219" t="s">
        <v>48</v>
      </c>
      <c r="C2019" s="227" t="s">
        <v>47</v>
      </c>
      <c r="D2019" s="227" t="s">
        <v>915</v>
      </c>
      <c r="E2019" s="227" t="s">
        <v>915</v>
      </c>
      <c r="F2019" s="220" t="s">
        <v>775</v>
      </c>
      <c r="G2019" s="227" t="s">
        <v>6562</v>
      </c>
      <c r="H2019" s="150" t="s">
        <v>777</v>
      </c>
      <c r="I2019" s="8" t="s">
        <v>6563</v>
      </c>
      <c r="J2019" s="9" t="s">
        <v>108</v>
      </c>
      <c r="K2019" s="10" t="s">
        <v>6564</v>
      </c>
      <c r="L2019" s="10" t="s">
        <v>521</v>
      </c>
      <c r="M2019" s="11" t="s">
        <v>47</v>
      </c>
      <c r="N2019" s="11" t="s">
        <v>46</v>
      </c>
      <c r="O2019" s="10">
        <v>0</v>
      </c>
      <c r="P2019" s="12">
        <v>312.36</v>
      </c>
      <c r="Q2019" s="55">
        <v>3.1236E-2</v>
      </c>
      <c r="R2019" s="125"/>
      <c r="S2019" s="150" t="s">
        <v>46</v>
      </c>
      <c r="T2019" s="12" t="s">
        <v>47</v>
      </c>
      <c r="U2019" s="12" t="s">
        <v>47</v>
      </c>
      <c r="V2019" s="127" t="s">
        <v>46</v>
      </c>
      <c r="W2019" s="147" t="s">
        <v>782</v>
      </c>
      <c r="X2019" s="148" t="s">
        <v>111</v>
      </c>
      <c r="Y2019" s="70" t="s">
        <v>6565</v>
      </c>
      <c r="Z2019" s="70" t="s">
        <v>2026</v>
      </c>
      <c r="AA2019" s="127" t="s">
        <v>46</v>
      </c>
      <c r="AB2019" s="151">
        <v>0</v>
      </c>
      <c r="AC2019" s="151">
        <v>312.36</v>
      </c>
      <c r="AD2019" s="151">
        <f t="shared" si="406"/>
        <v>3.1236E-2</v>
      </c>
      <c r="AE2019" s="127" t="s">
        <v>47</v>
      </c>
      <c r="AF2019" s="152" t="s">
        <v>47</v>
      </c>
      <c r="AG2019" s="227" t="s">
        <v>47</v>
      </c>
      <c r="AH2019" s="227" t="s">
        <v>915</v>
      </c>
      <c r="AI2019" s="227" t="s">
        <v>915</v>
      </c>
      <c r="AJ2019" s="227" t="s">
        <v>915</v>
      </c>
      <c r="AK2019" s="2"/>
      <c r="AL2019" s="2"/>
      <c r="AM2019" s="2"/>
      <c r="AN2019" s="2"/>
      <c r="AO2019" s="2"/>
      <c r="AP2019" s="2"/>
      <c r="AQ2019" s="2"/>
    </row>
    <row r="2020" spans="1:43" s="17" customFormat="1" ht="51" x14ac:dyDescent="0.25">
      <c r="A2020" s="54" t="s">
        <v>79</v>
      </c>
      <c r="B2020" s="219" t="s">
        <v>48</v>
      </c>
      <c r="C2020" s="227" t="s">
        <v>47</v>
      </c>
      <c r="D2020" s="227" t="s">
        <v>24475</v>
      </c>
      <c r="E2020" s="227" t="s">
        <v>915</v>
      </c>
      <c r="F2020" s="220" t="s">
        <v>775</v>
      </c>
      <c r="G2020" s="227" t="s">
        <v>6566</v>
      </c>
      <c r="H2020" s="150" t="s">
        <v>777</v>
      </c>
      <c r="I2020" s="8" t="s">
        <v>6567</v>
      </c>
      <c r="J2020" s="9" t="s">
        <v>108</v>
      </c>
      <c r="K2020" s="10" t="s">
        <v>6568</v>
      </c>
      <c r="L2020" s="10" t="s">
        <v>521</v>
      </c>
      <c r="M2020" s="11" t="s">
        <v>47</v>
      </c>
      <c r="N2020" s="11" t="s">
        <v>46</v>
      </c>
      <c r="O2020" s="10">
        <v>0</v>
      </c>
      <c r="P2020" s="12">
        <v>234.14</v>
      </c>
      <c r="Q2020" s="55">
        <v>2.3413999999999997E-2</v>
      </c>
      <c r="R2020" s="125"/>
      <c r="S2020" s="150" t="s">
        <v>46</v>
      </c>
      <c r="T2020" s="12" t="s">
        <v>47</v>
      </c>
      <c r="U2020" s="12" t="s">
        <v>47</v>
      </c>
      <c r="V2020" s="127" t="s">
        <v>46</v>
      </c>
      <c r="W2020" s="147" t="s">
        <v>782</v>
      </c>
      <c r="X2020" s="148" t="s">
        <v>111</v>
      </c>
      <c r="Y2020" s="70" t="s">
        <v>6569</v>
      </c>
      <c r="Z2020" s="70" t="s">
        <v>521</v>
      </c>
      <c r="AA2020" s="127" t="s">
        <v>46</v>
      </c>
      <c r="AB2020" s="151">
        <v>0</v>
      </c>
      <c r="AC2020" s="151">
        <v>234.14</v>
      </c>
      <c r="AD2020" s="151">
        <f t="shared" si="406"/>
        <v>2.3413999999999997E-2</v>
      </c>
      <c r="AE2020" s="127" t="s">
        <v>47</v>
      </c>
      <c r="AF2020" s="152" t="s">
        <v>47</v>
      </c>
      <c r="AG2020" s="227" t="s">
        <v>47</v>
      </c>
      <c r="AH2020" s="227" t="s">
        <v>915</v>
      </c>
      <c r="AI2020" s="227" t="s">
        <v>915</v>
      </c>
      <c r="AJ2020" s="227" t="s">
        <v>915</v>
      </c>
      <c r="AK2020" s="2"/>
      <c r="AL2020" s="2"/>
      <c r="AM2020" s="2"/>
      <c r="AN2020" s="2"/>
      <c r="AO2020" s="2"/>
      <c r="AP2020" s="2"/>
      <c r="AQ2020" s="2"/>
    </row>
    <row r="2021" spans="1:43" s="17" customFormat="1" ht="51" x14ac:dyDescent="0.25">
      <c r="A2021" s="54" t="s">
        <v>38</v>
      </c>
      <c r="B2021" s="219" t="s">
        <v>48</v>
      </c>
      <c r="C2021" s="227" t="s">
        <v>47</v>
      </c>
      <c r="D2021" s="227" t="s">
        <v>915</v>
      </c>
      <c r="E2021" s="227" t="s">
        <v>915</v>
      </c>
      <c r="F2021" s="220" t="s">
        <v>775</v>
      </c>
      <c r="G2021" s="227" t="s">
        <v>6570</v>
      </c>
      <c r="H2021" s="150" t="s">
        <v>777</v>
      </c>
      <c r="I2021" s="8" t="s">
        <v>6571</v>
      </c>
      <c r="J2021" s="9" t="s">
        <v>108</v>
      </c>
      <c r="K2021" s="10" t="s">
        <v>6572</v>
      </c>
      <c r="L2021" s="10" t="s">
        <v>631</v>
      </c>
      <c r="M2021" s="11" t="s">
        <v>47</v>
      </c>
      <c r="N2021" s="11" t="s">
        <v>46</v>
      </c>
      <c r="O2021" s="10">
        <v>1829</v>
      </c>
      <c r="P2021" s="12">
        <v>9019</v>
      </c>
      <c r="Q2021" s="55">
        <v>1829.9019000000001</v>
      </c>
      <c r="R2021" s="125"/>
      <c r="S2021" s="150" t="s">
        <v>46</v>
      </c>
      <c r="T2021" s="12" t="s">
        <v>47</v>
      </c>
      <c r="U2021" s="12" t="s">
        <v>47</v>
      </c>
      <c r="V2021" s="127" t="s">
        <v>46</v>
      </c>
      <c r="W2021" s="147" t="s">
        <v>782</v>
      </c>
      <c r="X2021" s="148" t="s">
        <v>288</v>
      </c>
      <c r="Y2021" s="70" t="s">
        <v>6573</v>
      </c>
      <c r="Z2021" s="70" t="s">
        <v>1350</v>
      </c>
      <c r="AA2021" s="127" t="s">
        <v>46</v>
      </c>
      <c r="AB2021" s="151">
        <v>1829</v>
      </c>
      <c r="AC2021" s="151">
        <v>9019</v>
      </c>
      <c r="AD2021" s="151">
        <f t="shared" si="406"/>
        <v>1829.9019000000001</v>
      </c>
      <c r="AE2021" s="127" t="s">
        <v>47</v>
      </c>
      <c r="AF2021" s="152" t="s">
        <v>47</v>
      </c>
      <c r="AG2021" s="227" t="s">
        <v>47</v>
      </c>
      <c r="AH2021" s="227" t="s">
        <v>915</v>
      </c>
      <c r="AI2021" s="227" t="s">
        <v>915</v>
      </c>
      <c r="AJ2021" s="227" t="s">
        <v>915</v>
      </c>
    </row>
    <row r="2022" spans="1:43" s="17" customFormat="1" ht="63.75" hidden="1" x14ac:dyDescent="0.25">
      <c r="A2022" s="54" t="s">
        <v>38</v>
      </c>
      <c r="B2022" s="55" t="s">
        <v>39</v>
      </c>
      <c r="C2022" s="123"/>
      <c r="D2022" s="124"/>
      <c r="E2022" s="125"/>
      <c r="F2022" s="126" t="s">
        <v>775</v>
      </c>
      <c r="G2022" s="127" t="s">
        <v>6574</v>
      </c>
      <c r="H2022" s="127" t="s">
        <v>777</v>
      </c>
      <c r="I2022" s="8" t="s">
        <v>6575</v>
      </c>
      <c r="J2022" s="9" t="s">
        <v>108</v>
      </c>
      <c r="K2022" s="10" t="s">
        <v>6576</v>
      </c>
      <c r="L2022" s="10" t="s">
        <v>980</v>
      </c>
      <c r="M2022" s="11" t="s">
        <v>47</v>
      </c>
      <c r="N2022" s="11" t="s">
        <v>46</v>
      </c>
      <c r="O2022" s="10">
        <v>696</v>
      </c>
      <c r="P2022" s="12">
        <v>5927</v>
      </c>
      <c r="Q2022" s="55">
        <v>696.59270000000004</v>
      </c>
      <c r="R2022" s="125"/>
      <c r="S2022" s="150" t="s">
        <v>46</v>
      </c>
      <c r="T2022" s="12" t="s">
        <v>47</v>
      </c>
      <c r="U2022" s="12" t="s">
        <v>47</v>
      </c>
      <c r="V2022" s="127" t="s">
        <v>46</v>
      </c>
      <c r="W2022" s="147" t="s">
        <v>782</v>
      </c>
      <c r="X2022" s="148" t="s">
        <v>111</v>
      </c>
      <c r="Y2022" s="70" t="s">
        <v>6577</v>
      </c>
      <c r="Z2022" s="70" t="s">
        <v>158</v>
      </c>
      <c r="AA2022" s="127" t="s">
        <v>46</v>
      </c>
      <c r="AB2022" s="151">
        <v>0</v>
      </c>
      <c r="AC2022" s="151">
        <v>684</v>
      </c>
      <c r="AD2022" s="151">
        <f t="shared" si="406"/>
        <v>6.8400000000000002E-2</v>
      </c>
      <c r="AE2022" s="127" t="s">
        <v>47</v>
      </c>
      <c r="AF2022" s="152" t="s">
        <v>47</v>
      </c>
      <c r="AG2022" s="153"/>
      <c r="AH2022" s="154"/>
      <c r="AI2022" s="154"/>
      <c r="AJ2022" s="125"/>
    </row>
    <row r="2023" spans="1:43" s="17" customFormat="1" ht="51" hidden="1" x14ac:dyDescent="0.25">
      <c r="A2023" s="54" t="s">
        <v>38</v>
      </c>
      <c r="B2023" s="55" t="s">
        <v>39</v>
      </c>
      <c r="C2023" s="123"/>
      <c r="D2023" s="124"/>
      <c r="E2023" s="125"/>
      <c r="F2023" s="126" t="s">
        <v>775</v>
      </c>
      <c r="G2023" s="127" t="s">
        <v>6578</v>
      </c>
      <c r="H2023" s="127" t="s">
        <v>777</v>
      </c>
      <c r="I2023" s="8" t="s">
        <v>6579</v>
      </c>
      <c r="J2023" s="9" t="s">
        <v>108</v>
      </c>
      <c r="K2023" s="10" t="s">
        <v>6580</v>
      </c>
      <c r="L2023" s="10" t="s">
        <v>1214</v>
      </c>
      <c r="M2023" s="11" t="s">
        <v>47</v>
      </c>
      <c r="N2023" s="11" t="s">
        <v>46</v>
      </c>
      <c r="O2023" s="10">
        <v>700</v>
      </c>
      <c r="P2023" s="12">
        <v>8537</v>
      </c>
      <c r="Q2023" s="55">
        <v>700.8537</v>
      </c>
      <c r="R2023" s="125"/>
      <c r="S2023" s="150" t="s">
        <v>46</v>
      </c>
      <c r="T2023" s="12" t="s">
        <v>47</v>
      </c>
      <c r="U2023" s="12" t="s">
        <v>47</v>
      </c>
      <c r="V2023" s="127" t="s">
        <v>47</v>
      </c>
      <c r="W2023" s="147" t="s">
        <v>782</v>
      </c>
      <c r="X2023" s="148" t="s">
        <v>111</v>
      </c>
      <c r="Y2023" s="70" t="s">
        <v>6581</v>
      </c>
      <c r="Z2023" s="70" t="s">
        <v>158</v>
      </c>
      <c r="AA2023" s="127" t="s">
        <v>46</v>
      </c>
      <c r="AB2023" s="151">
        <v>700</v>
      </c>
      <c r="AC2023" s="151">
        <v>8537</v>
      </c>
      <c r="AD2023" s="151">
        <f t="shared" si="406"/>
        <v>700.8537</v>
      </c>
      <c r="AE2023" s="127" t="s">
        <v>47</v>
      </c>
      <c r="AF2023" s="152" t="s">
        <v>47</v>
      </c>
      <c r="AG2023" s="153"/>
      <c r="AH2023" s="154"/>
      <c r="AI2023" s="154"/>
      <c r="AJ2023" s="125"/>
    </row>
    <row r="2024" spans="1:43" s="17" customFormat="1" ht="51" hidden="1" x14ac:dyDescent="0.25">
      <c r="A2024" s="54" t="s">
        <v>38</v>
      </c>
      <c r="B2024" s="55" t="s">
        <v>39</v>
      </c>
      <c r="C2024" s="123"/>
      <c r="D2024" s="124"/>
      <c r="E2024" s="125"/>
      <c r="F2024" s="126" t="s">
        <v>775</v>
      </c>
      <c r="G2024" s="127" t="s">
        <v>6582</v>
      </c>
      <c r="H2024" s="127" t="s">
        <v>777</v>
      </c>
      <c r="I2024" s="8" t="s">
        <v>6583</v>
      </c>
      <c r="J2024" s="9" t="s">
        <v>108</v>
      </c>
      <c r="K2024" s="10" t="s">
        <v>6584</v>
      </c>
      <c r="L2024" s="10" t="s">
        <v>2236</v>
      </c>
      <c r="M2024" s="11" t="s">
        <v>47</v>
      </c>
      <c r="N2024" s="11" t="s">
        <v>46</v>
      </c>
      <c r="O2024" s="10">
        <v>773</v>
      </c>
      <c r="P2024" s="12">
        <v>9525</v>
      </c>
      <c r="Q2024" s="55">
        <v>773.95249999999999</v>
      </c>
      <c r="R2024" s="125"/>
      <c r="S2024" s="150" t="s">
        <v>46</v>
      </c>
      <c r="T2024" s="12" t="s">
        <v>47</v>
      </c>
      <c r="U2024" s="12" t="s">
        <v>47</v>
      </c>
      <c r="V2024" s="127" t="s">
        <v>47</v>
      </c>
      <c r="W2024" s="147" t="s">
        <v>782</v>
      </c>
      <c r="X2024" s="148" t="s">
        <v>111</v>
      </c>
      <c r="Y2024" s="70" t="s">
        <v>6585</v>
      </c>
      <c r="Z2024" s="70" t="s">
        <v>158</v>
      </c>
      <c r="AA2024" s="127" t="s">
        <v>46</v>
      </c>
      <c r="AB2024" s="151">
        <v>700</v>
      </c>
      <c r="AC2024" s="151">
        <v>8537</v>
      </c>
      <c r="AD2024" s="151">
        <f t="shared" si="406"/>
        <v>700.8537</v>
      </c>
      <c r="AE2024" s="127" t="s">
        <v>47</v>
      </c>
      <c r="AF2024" s="152" t="s">
        <v>47</v>
      </c>
      <c r="AG2024" s="153"/>
      <c r="AH2024" s="154"/>
      <c r="AI2024" s="154"/>
      <c r="AJ2024" s="125"/>
    </row>
    <row r="2025" spans="1:43" s="17" customFormat="1" ht="51" hidden="1" x14ac:dyDescent="0.25">
      <c r="A2025" s="54" t="s">
        <v>38</v>
      </c>
      <c r="B2025" s="55" t="s">
        <v>39</v>
      </c>
      <c r="C2025" s="123"/>
      <c r="D2025" s="124"/>
      <c r="E2025" s="125"/>
      <c r="F2025" s="126" t="s">
        <v>775</v>
      </c>
      <c r="G2025" s="127" t="s">
        <v>6586</v>
      </c>
      <c r="H2025" s="127" t="s">
        <v>777</v>
      </c>
      <c r="I2025" s="8" t="s">
        <v>6587</v>
      </c>
      <c r="J2025" s="9" t="s">
        <v>108</v>
      </c>
      <c r="K2025" s="10" t="s">
        <v>6588</v>
      </c>
      <c r="L2025" s="10" t="s">
        <v>1214</v>
      </c>
      <c r="M2025" s="11" t="s">
        <v>47</v>
      </c>
      <c r="N2025" s="11" t="s">
        <v>46</v>
      </c>
      <c r="O2025" s="10">
        <v>698</v>
      </c>
      <c r="P2025" s="12">
        <v>851</v>
      </c>
      <c r="Q2025" s="55">
        <v>698.08510000000001</v>
      </c>
      <c r="R2025" s="125"/>
      <c r="S2025" s="150" t="s">
        <v>46</v>
      </c>
      <c r="T2025" s="12" t="s">
        <v>47</v>
      </c>
      <c r="U2025" s="12" t="s">
        <v>47</v>
      </c>
      <c r="V2025" s="127" t="s">
        <v>47</v>
      </c>
      <c r="W2025" s="147" t="s">
        <v>782</v>
      </c>
      <c r="X2025" s="148" t="s">
        <v>111</v>
      </c>
      <c r="Y2025" s="70" t="s">
        <v>6589</v>
      </c>
      <c r="Z2025" s="70" t="s">
        <v>6590</v>
      </c>
      <c r="AA2025" s="127" t="s">
        <v>46</v>
      </c>
      <c r="AB2025" s="151">
        <v>43</v>
      </c>
      <c r="AC2025" s="151">
        <v>3323.13</v>
      </c>
      <c r="AD2025" s="151">
        <f t="shared" si="406"/>
        <v>43.332312999999999</v>
      </c>
      <c r="AE2025" s="127" t="s">
        <v>47</v>
      </c>
      <c r="AF2025" s="152" t="s">
        <v>47</v>
      </c>
      <c r="AG2025" s="153"/>
      <c r="AH2025" s="154"/>
      <c r="AI2025" s="154"/>
      <c r="AJ2025" s="125"/>
    </row>
    <row r="2026" spans="1:43" s="17" customFormat="1" ht="51" hidden="1" x14ac:dyDescent="0.25">
      <c r="A2026" s="54" t="s">
        <v>38</v>
      </c>
      <c r="B2026" s="55" t="s">
        <v>39</v>
      </c>
      <c r="C2026" s="123"/>
      <c r="D2026" s="124"/>
      <c r="E2026" s="125"/>
      <c r="F2026" s="126" t="s">
        <v>775</v>
      </c>
      <c r="G2026" s="127" t="s">
        <v>6591</v>
      </c>
      <c r="H2026" s="127" t="s">
        <v>777</v>
      </c>
      <c r="I2026" s="8" t="s">
        <v>6592</v>
      </c>
      <c r="J2026" s="9" t="s">
        <v>108</v>
      </c>
      <c r="K2026" s="10" t="s">
        <v>6593</v>
      </c>
      <c r="L2026" s="10" t="s">
        <v>781</v>
      </c>
      <c r="M2026" s="11" t="s">
        <v>47</v>
      </c>
      <c r="N2026" s="11" t="s">
        <v>46</v>
      </c>
      <c r="O2026" s="10">
        <v>700</v>
      </c>
      <c r="P2026" s="12">
        <v>6033</v>
      </c>
      <c r="Q2026" s="55">
        <v>700.60329999999999</v>
      </c>
      <c r="R2026" s="125"/>
      <c r="S2026" s="150" t="s">
        <v>46</v>
      </c>
      <c r="T2026" s="12" t="s">
        <v>47</v>
      </c>
      <c r="U2026" s="12" t="s">
        <v>47</v>
      </c>
      <c r="V2026" s="127" t="s">
        <v>47</v>
      </c>
      <c r="W2026" s="147" t="s">
        <v>782</v>
      </c>
      <c r="X2026" s="148" t="s">
        <v>111</v>
      </c>
      <c r="Y2026" s="70" t="s">
        <v>6594</v>
      </c>
      <c r="Z2026" s="70" t="s">
        <v>6590</v>
      </c>
      <c r="AA2026" s="127" t="s">
        <v>46</v>
      </c>
      <c r="AB2026" s="151">
        <v>700</v>
      </c>
      <c r="AC2026" s="151">
        <v>5033</v>
      </c>
      <c r="AD2026" s="151">
        <f t="shared" si="406"/>
        <v>700.50329999999997</v>
      </c>
      <c r="AE2026" s="127" t="s">
        <v>47</v>
      </c>
      <c r="AF2026" s="152" t="s">
        <v>47</v>
      </c>
      <c r="AG2026" s="153"/>
      <c r="AH2026" s="154"/>
      <c r="AI2026" s="154"/>
      <c r="AJ2026" s="125"/>
    </row>
    <row r="2027" spans="1:43" s="17" customFormat="1" ht="51" hidden="1" x14ac:dyDescent="0.25">
      <c r="A2027" s="54" t="s">
        <v>38</v>
      </c>
      <c r="B2027" s="55" t="s">
        <v>39</v>
      </c>
      <c r="C2027" s="123"/>
      <c r="D2027" s="124"/>
      <c r="E2027" s="125"/>
      <c r="F2027" s="126" t="s">
        <v>775</v>
      </c>
      <c r="G2027" s="127" t="s">
        <v>6595</v>
      </c>
      <c r="H2027" s="127" t="s">
        <v>777</v>
      </c>
      <c r="I2027" s="8" t="s">
        <v>6596</v>
      </c>
      <c r="J2027" s="9" t="s">
        <v>108</v>
      </c>
      <c r="K2027" s="10" t="s">
        <v>6597</v>
      </c>
      <c r="L2027" s="10" t="s">
        <v>781</v>
      </c>
      <c r="M2027" s="11" t="s">
        <v>47</v>
      </c>
      <c r="N2027" s="11" t="s">
        <v>46</v>
      </c>
      <c r="O2027" s="10">
        <v>699</v>
      </c>
      <c r="P2027" s="12">
        <v>9759</v>
      </c>
      <c r="Q2027" s="55">
        <v>699.97590000000002</v>
      </c>
      <c r="R2027" s="125"/>
      <c r="S2027" s="150" t="s">
        <v>46</v>
      </c>
      <c r="T2027" s="12" t="s">
        <v>47</v>
      </c>
      <c r="U2027" s="12" t="s">
        <v>47</v>
      </c>
      <c r="V2027" s="127" t="s">
        <v>47</v>
      </c>
      <c r="W2027" s="147" t="s">
        <v>782</v>
      </c>
      <c r="X2027" s="148" t="s">
        <v>111</v>
      </c>
      <c r="Y2027" s="70" t="s">
        <v>6594</v>
      </c>
      <c r="Z2027" s="70" t="s">
        <v>6590</v>
      </c>
      <c r="AA2027" s="127" t="s">
        <v>46</v>
      </c>
      <c r="AB2027" s="151">
        <v>700</v>
      </c>
      <c r="AC2027" s="151">
        <v>5033</v>
      </c>
      <c r="AD2027" s="151">
        <f t="shared" si="406"/>
        <v>700.50329999999997</v>
      </c>
      <c r="AE2027" s="127" t="s">
        <v>47</v>
      </c>
      <c r="AF2027" s="152" t="s">
        <v>47</v>
      </c>
      <c r="AG2027" s="153"/>
      <c r="AH2027" s="154"/>
      <c r="AI2027" s="154"/>
      <c r="AJ2027" s="125"/>
    </row>
    <row r="2028" spans="1:43" s="17" customFormat="1" ht="51" hidden="1" x14ac:dyDescent="0.25">
      <c r="A2028" s="54" t="s">
        <v>38</v>
      </c>
      <c r="B2028" s="55" t="s">
        <v>39</v>
      </c>
      <c r="C2028" s="123"/>
      <c r="D2028" s="124"/>
      <c r="E2028" s="125"/>
      <c r="F2028" s="126" t="s">
        <v>775</v>
      </c>
      <c r="G2028" s="127" t="s">
        <v>6598</v>
      </c>
      <c r="H2028" s="127" t="s">
        <v>777</v>
      </c>
      <c r="I2028" s="8" t="s">
        <v>6599</v>
      </c>
      <c r="J2028" s="9" t="s">
        <v>108</v>
      </c>
      <c r="K2028" s="10" t="s">
        <v>6600</v>
      </c>
      <c r="L2028" s="10" t="s">
        <v>980</v>
      </c>
      <c r="M2028" s="11" t="s">
        <v>47</v>
      </c>
      <c r="N2028" s="11" t="s">
        <v>46</v>
      </c>
      <c r="O2028" s="10">
        <v>698</v>
      </c>
      <c r="P2028" s="12">
        <v>340</v>
      </c>
      <c r="Q2028" s="55">
        <v>698.03399999999999</v>
      </c>
      <c r="R2028" s="125"/>
      <c r="S2028" s="150" t="s">
        <v>46</v>
      </c>
      <c r="T2028" s="12" t="s">
        <v>47</v>
      </c>
      <c r="U2028" s="12" t="s">
        <v>47</v>
      </c>
      <c r="V2028" s="127" t="s">
        <v>47</v>
      </c>
      <c r="W2028" s="147" t="s">
        <v>782</v>
      </c>
      <c r="X2028" s="148" t="s">
        <v>111</v>
      </c>
      <c r="Y2028" s="70" t="s">
        <v>6594</v>
      </c>
      <c r="Z2028" s="70" t="s">
        <v>6590</v>
      </c>
      <c r="AA2028" s="127" t="s">
        <v>46</v>
      </c>
      <c r="AB2028" s="151">
        <v>700</v>
      </c>
      <c r="AC2028" s="151">
        <v>5033</v>
      </c>
      <c r="AD2028" s="151">
        <f t="shared" si="406"/>
        <v>700.50329999999997</v>
      </c>
      <c r="AE2028" s="127" t="s">
        <v>47</v>
      </c>
      <c r="AF2028" s="152" t="s">
        <v>47</v>
      </c>
      <c r="AG2028" s="153"/>
      <c r="AH2028" s="154"/>
      <c r="AI2028" s="154"/>
      <c r="AJ2028" s="125"/>
    </row>
    <row r="2029" spans="1:43" s="17" customFormat="1" ht="51" hidden="1" x14ac:dyDescent="0.25">
      <c r="A2029" s="54" t="s">
        <v>38</v>
      </c>
      <c r="B2029" s="55" t="s">
        <v>39</v>
      </c>
      <c r="C2029" s="123"/>
      <c r="D2029" s="124"/>
      <c r="E2029" s="125"/>
      <c r="F2029" s="126" t="s">
        <v>775</v>
      </c>
      <c r="G2029" s="127" t="s">
        <v>6601</v>
      </c>
      <c r="H2029" s="127" t="s">
        <v>777</v>
      </c>
      <c r="I2029" s="8" t="s">
        <v>6602</v>
      </c>
      <c r="J2029" s="9" t="s">
        <v>108</v>
      </c>
      <c r="K2029" s="10" t="s">
        <v>6603</v>
      </c>
      <c r="L2029" s="10" t="s">
        <v>781</v>
      </c>
      <c r="M2029" s="11" t="s">
        <v>47</v>
      </c>
      <c r="N2029" s="11" t="s">
        <v>46</v>
      </c>
      <c r="O2029" s="10">
        <v>702</v>
      </c>
      <c r="P2029" s="12">
        <v>465</v>
      </c>
      <c r="Q2029" s="55">
        <v>702.04650000000004</v>
      </c>
      <c r="R2029" s="125"/>
      <c r="S2029" s="150" t="s">
        <v>46</v>
      </c>
      <c r="T2029" s="12" t="s">
        <v>47</v>
      </c>
      <c r="U2029" s="12" t="s">
        <v>47</v>
      </c>
      <c r="V2029" s="127" t="s">
        <v>47</v>
      </c>
      <c r="W2029" s="147" t="s">
        <v>782</v>
      </c>
      <c r="X2029" s="148" t="s">
        <v>111</v>
      </c>
      <c r="Y2029" s="70" t="s">
        <v>6604</v>
      </c>
      <c r="Z2029" s="70" t="s">
        <v>6590</v>
      </c>
      <c r="AA2029" s="127" t="s">
        <v>46</v>
      </c>
      <c r="AB2029" s="151">
        <v>699</v>
      </c>
      <c r="AC2029" s="151">
        <v>9759</v>
      </c>
      <c r="AD2029" s="151">
        <f t="shared" si="406"/>
        <v>699.97590000000002</v>
      </c>
      <c r="AE2029" s="127" t="s">
        <v>47</v>
      </c>
      <c r="AF2029" s="152" t="s">
        <v>47</v>
      </c>
      <c r="AG2029" s="153"/>
      <c r="AH2029" s="154"/>
      <c r="AI2029" s="154"/>
      <c r="AJ2029" s="125"/>
    </row>
    <row r="2030" spans="1:43" s="17" customFormat="1" ht="51" hidden="1" x14ac:dyDescent="0.25">
      <c r="A2030" s="54" t="s">
        <v>38</v>
      </c>
      <c r="B2030" s="55" t="s">
        <v>39</v>
      </c>
      <c r="C2030" s="123"/>
      <c r="D2030" s="124"/>
      <c r="E2030" s="125"/>
      <c r="F2030" s="126" t="s">
        <v>775</v>
      </c>
      <c r="G2030" s="127" t="s">
        <v>6605</v>
      </c>
      <c r="H2030" s="127" t="s">
        <v>777</v>
      </c>
      <c r="I2030" s="8" t="s">
        <v>6606</v>
      </c>
      <c r="J2030" s="9" t="s">
        <v>108</v>
      </c>
      <c r="K2030" s="10" t="s">
        <v>6607</v>
      </c>
      <c r="L2030" s="10" t="s">
        <v>631</v>
      </c>
      <c r="M2030" s="11" t="s">
        <v>47</v>
      </c>
      <c r="N2030" s="11" t="s">
        <v>46</v>
      </c>
      <c r="O2030" s="10">
        <v>704</v>
      </c>
      <c r="P2030" s="12">
        <v>7533</v>
      </c>
      <c r="Q2030" s="55">
        <v>704.75329999999997</v>
      </c>
      <c r="R2030" s="125"/>
      <c r="S2030" s="150" t="s">
        <v>46</v>
      </c>
      <c r="T2030" s="12" t="s">
        <v>47</v>
      </c>
      <c r="U2030" s="12" t="s">
        <v>47</v>
      </c>
      <c r="V2030" s="127" t="s">
        <v>47</v>
      </c>
      <c r="W2030" s="147" t="s">
        <v>782</v>
      </c>
      <c r="X2030" s="148" t="s">
        <v>111</v>
      </c>
      <c r="Y2030" s="70" t="s">
        <v>6608</v>
      </c>
      <c r="Z2030" s="70" t="s">
        <v>6590</v>
      </c>
      <c r="AA2030" s="127" t="s">
        <v>46</v>
      </c>
      <c r="AB2030" s="151">
        <v>704</v>
      </c>
      <c r="AC2030" s="151">
        <v>7533</v>
      </c>
      <c r="AD2030" s="151">
        <f t="shared" si="406"/>
        <v>704.75329999999997</v>
      </c>
      <c r="AE2030" s="127" t="s">
        <v>47</v>
      </c>
      <c r="AF2030" s="152" t="s">
        <v>47</v>
      </c>
      <c r="AG2030" s="153"/>
      <c r="AH2030" s="154"/>
      <c r="AI2030" s="154"/>
      <c r="AJ2030" s="125"/>
    </row>
    <row r="2031" spans="1:43" s="17" customFormat="1" ht="51" hidden="1" x14ac:dyDescent="0.25">
      <c r="A2031" s="54" t="s">
        <v>38</v>
      </c>
      <c r="B2031" s="55" t="s">
        <v>39</v>
      </c>
      <c r="C2031" s="123"/>
      <c r="D2031" s="124"/>
      <c r="E2031" s="125"/>
      <c r="F2031" s="126" t="s">
        <v>775</v>
      </c>
      <c r="G2031" s="127" t="s">
        <v>6609</v>
      </c>
      <c r="H2031" s="127" t="s">
        <v>777</v>
      </c>
      <c r="I2031" s="8" t="s">
        <v>6610</v>
      </c>
      <c r="J2031" s="9" t="s">
        <v>108</v>
      </c>
      <c r="K2031" s="10" t="s">
        <v>6611</v>
      </c>
      <c r="L2031" s="10" t="s">
        <v>631</v>
      </c>
      <c r="M2031" s="11" t="s">
        <v>47</v>
      </c>
      <c r="N2031" s="11" t="s">
        <v>46</v>
      </c>
      <c r="O2031" s="10">
        <v>691</v>
      </c>
      <c r="P2031" s="12">
        <v>9538</v>
      </c>
      <c r="Q2031" s="55">
        <v>691.9538</v>
      </c>
      <c r="R2031" s="125"/>
      <c r="S2031" s="150" t="s">
        <v>46</v>
      </c>
      <c r="T2031" s="12" t="s">
        <v>47</v>
      </c>
      <c r="U2031" s="12" t="s">
        <v>47</v>
      </c>
      <c r="V2031" s="127" t="s">
        <v>47</v>
      </c>
      <c r="W2031" s="147" t="s">
        <v>782</v>
      </c>
      <c r="X2031" s="148" t="s">
        <v>111</v>
      </c>
      <c r="Y2031" s="70" t="s">
        <v>6612</v>
      </c>
      <c r="Z2031" s="70" t="s">
        <v>6590</v>
      </c>
      <c r="AA2031" s="127" t="s">
        <v>46</v>
      </c>
      <c r="AB2031" s="151">
        <v>691</v>
      </c>
      <c r="AC2031" s="151">
        <v>9538</v>
      </c>
      <c r="AD2031" s="151">
        <f t="shared" si="406"/>
        <v>691.9538</v>
      </c>
      <c r="AE2031" s="127" t="s">
        <v>47</v>
      </c>
      <c r="AF2031" s="152" t="s">
        <v>47</v>
      </c>
      <c r="AG2031" s="153"/>
      <c r="AH2031" s="154"/>
      <c r="AI2031" s="154"/>
      <c r="AJ2031" s="125"/>
      <c r="AK2031" s="2"/>
      <c r="AL2031" s="2"/>
      <c r="AM2031" s="2"/>
      <c r="AN2031" s="2"/>
      <c r="AO2031" s="2"/>
      <c r="AP2031" s="2"/>
      <c r="AQ2031" s="2"/>
    </row>
    <row r="2032" spans="1:43" s="17" customFormat="1" ht="51" hidden="1" x14ac:dyDescent="0.25">
      <c r="A2032" s="54" t="s">
        <v>38</v>
      </c>
      <c r="B2032" s="55" t="s">
        <v>39</v>
      </c>
      <c r="C2032" s="123"/>
      <c r="D2032" s="124"/>
      <c r="E2032" s="125"/>
      <c r="F2032" s="126" t="s">
        <v>775</v>
      </c>
      <c r="G2032" s="127" t="s">
        <v>6613</v>
      </c>
      <c r="H2032" s="127" t="s">
        <v>777</v>
      </c>
      <c r="I2032" s="8" t="s">
        <v>6614</v>
      </c>
      <c r="J2032" s="9" t="s">
        <v>108</v>
      </c>
      <c r="K2032" s="10" t="s">
        <v>6615</v>
      </c>
      <c r="L2032" s="10" t="s">
        <v>980</v>
      </c>
      <c r="M2032" s="11" t="s">
        <v>47</v>
      </c>
      <c r="N2032" s="11" t="s">
        <v>46</v>
      </c>
      <c r="O2032" s="10">
        <v>700</v>
      </c>
      <c r="P2032" s="12">
        <v>266</v>
      </c>
      <c r="Q2032" s="55">
        <v>700.02660000000003</v>
      </c>
      <c r="R2032" s="125" t="s">
        <v>47</v>
      </c>
      <c r="S2032" s="150" t="s">
        <v>46</v>
      </c>
      <c r="T2032" s="12" t="s">
        <v>47</v>
      </c>
      <c r="U2032" s="12" t="s">
        <v>47</v>
      </c>
      <c r="V2032" s="127" t="s">
        <v>47</v>
      </c>
      <c r="W2032" s="147" t="s">
        <v>782</v>
      </c>
      <c r="X2032" s="148" t="s">
        <v>111</v>
      </c>
      <c r="Y2032" s="70" t="s">
        <v>6616</v>
      </c>
      <c r="Z2032" s="70" t="s">
        <v>6590</v>
      </c>
      <c r="AA2032" s="127" t="s">
        <v>46</v>
      </c>
      <c r="AB2032" s="151">
        <v>691</v>
      </c>
      <c r="AC2032" s="151">
        <v>9538</v>
      </c>
      <c r="AD2032" s="151">
        <f t="shared" si="406"/>
        <v>691.9538</v>
      </c>
      <c r="AE2032" s="127" t="s">
        <v>47</v>
      </c>
      <c r="AF2032" s="152" t="s">
        <v>47</v>
      </c>
      <c r="AG2032" s="153"/>
      <c r="AH2032" s="154"/>
      <c r="AI2032" s="154"/>
      <c r="AJ2032" s="125"/>
      <c r="AK2032" s="2"/>
      <c r="AL2032" s="2"/>
      <c r="AM2032" s="2"/>
      <c r="AN2032" s="2"/>
      <c r="AO2032" s="2"/>
      <c r="AP2032" s="2"/>
      <c r="AQ2032" s="2"/>
    </row>
    <row r="2033" spans="1:43" s="17" customFormat="1" ht="51" hidden="1" x14ac:dyDescent="0.25">
      <c r="A2033" s="54" t="s">
        <v>38</v>
      </c>
      <c r="B2033" s="55" t="s">
        <v>39</v>
      </c>
      <c r="C2033" s="123"/>
      <c r="D2033" s="124"/>
      <c r="E2033" s="125"/>
      <c r="F2033" s="126" t="s">
        <v>775</v>
      </c>
      <c r="G2033" s="127" t="s">
        <v>6617</v>
      </c>
      <c r="H2033" s="127" t="s">
        <v>777</v>
      </c>
      <c r="I2033" s="8" t="s">
        <v>6618</v>
      </c>
      <c r="J2033" s="9" t="s">
        <v>108</v>
      </c>
      <c r="K2033" s="10" t="s">
        <v>6619</v>
      </c>
      <c r="L2033" s="10" t="s">
        <v>631</v>
      </c>
      <c r="M2033" s="11" t="s">
        <v>47</v>
      </c>
      <c r="N2033" s="11" t="s">
        <v>46</v>
      </c>
      <c r="O2033" s="10">
        <v>701</v>
      </c>
      <c r="P2033" s="12">
        <v>2518</v>
      </c>
      <c r="Q2033" s="55">
        <v>701.2518</v>
      </c>
      <c r="R2033" s="125"/>
      <c r="S2033" s="150" t="s">
        <v>46</v>
      </c>
      <c r="T2033" s="12" t="s">
        <v>47</v>
      </c>
      <c r="U2033" s="12" t="s">
        <v>47</v>
      </c>
      <c r="V2033" s="127" t="s">
        <v>47</v>
      </c>
      <c r="W2033" s="147" t="s">
        <v>782</v>
      </c>
      <c r="X2033" s="148" t="s">
        <v>111</v>
      </c>
      <c r="Y2033" s="70" t="s">
        <v>6620</v>
      </c>
      <c r="Z2033" s="70" t="s">
        <v>6590</v>
      </c>
      <c r="AA2033" s="127" t="s">
        <v>46</v>
      </c>
      <c r="AB2033" s="151">
        <v>691</v>
      </c>
      <c r="AC2033" s="151">
        <v>9538</v>
      </c>
      <c r="AD2033" s="151">
        <f t="shared" si="406"/>
        <v>691.9538</v>
      </c>
      <c r="AE2033" s="127" t="s">
        <v>47</v>
      </c>
      <c r="AF2033" s="152" t="s">
        <v>47</v>
      </c>
      <c r="AG2033" s="153"/>
      <c r="AH2033" s="154"/>
      <c r="AI2033" s="154"/>
      <c r="AJ2033" s="125"/>
    </row>
    <row r="2034" spans="1:43" s="17" customFormat="1" ht="51" hidden="1" x14ac:dyDescent="0.25">
      <c r="A2034" s="54" t="s">
        <v>38</v>
      </c>
      <c r="B2034" s="55" t="s">
        <v>39</v>
      </c>
      <c r="C2034" s="123"/>
      <c r="D2034" s="124"/>
      <c r="E2034" s="125"/>
      <c r="F2034" s="126" t="s">
        <v>775</v>
      </c>
      <c r="G2034" s="127" t="s">
        <v>6621</v>
      </c>
      <c r="H2034" s="127" t="s">
        <v>777</v>
      </c>
      <c r="I2034" s="8" t="s">
        <v>6622</v>
      </c>
      <c r="J2034" s="9" t="s">
        <v>108</v>
      </c>
      <c r="K2034" s="10" t="s">
        <v>6623</v>
      </c>
      <c r="L2034" s="10" t="s">
        <v>781</v>
      </c>
      <c r="M2034" s="11" t="s">
        <v>47</v>
      </c>
      <c r="N2034" s="11" t="s">
        <v>46</v>
      </c>
      <c r="O2034" s="10">
        <v>699</v>
      </c>
      <c r="P2034" s="12">
        <v>1957</v>
      </c>
      <c r="Q2034" s="55">
        <v>699.19569999999999</v>
      </c>
      <c r="R2034" s="125"/>
      <c r="S2034" s="150" t="s">
        <v>46</v>
      </c>
      <c r="T2034" s="12" t="s">
        <v>47</v>
      </c>
      <c r="U2034" s="12" t="s">
        <v>47</v>
      </c>
      <c r="V2034" s="127" t="s">
        <v>46</v>
      </c>
      <c r="W2034" s="147" t="s">
        <v>782</v>
      </c>
      <c r="X2034" s="148" t="s">
        <v>288</v>
      </c>
      <c r="Y2034" s="70" t="s">
        <v>6624</v>
      </c>
      <c r="Z2034" s="70" t="s">
        <v>1350</v>
      </c>
      <c r="AA2034" s="127" t="s">
        <v>46</v>
      </c>
      <c r="AB2034" s="151">
        <v>699</v>
      </c>
      <c r="AC2034" s="151">
        <v>1957</v>
      </c>
      <c r="AD2034" s="151">
        <f t="shared" si="406"/>
        <v>699.19569999999999</v>
      </c>
      <c r="AE2034" s="127" t="s">
        <v>47</v>
      </c>
      <c r="AF2034" s="152" t="s">
        <v>47</v>
      </c>
      <c r="AG2034" s="153"/>
      <c r="AH2034" s="154"/>
      <c r="AI2034" s="154"/>
      <c r="AJ2034" s="125"/>
    </row>
    <row r="2035" spans="1:43" s="17" customFormat="1" ht="51" x14ac:dyDescent="0.25">
      <c r="A2035" s="54" t="s">
        <v>79</v>
      </c>
      <c r="B2035" s="219" t="s">
        <v>48</v>
      </c>
      <c r="C2035" s="227" t="s">
        <v>47</v>
      </c>
      <c r="D2035" s="227" t="s">
        <v>915</v>
      </c>
      <c r="E2035" s="227" t="s">
        <v>915</v>
      </c>
      <c r="F2035" s="220" t="s">
        <v>775</v>
      </c>
      <c r="G2035" s="227" t="s">
        <v>6625</v>
      </c>
      <c r="H2035" s="150" t="s">
        <v>777</v>
      </c>
      <c r="I2035" s="8" t="s">
        <v>6626</v>
      </c>
      <c r="J2035" s="9" t="s">
        <v>108</v>
      </c>
      <c r="K2035" s="10" t="s">
        <v>6627</v>
      </c>
      <c r="L2035" s="10" t="s">
        <v>521</v>
      </c>
      <c r="M2035" s="11" t="s">
        <v>47</v>
      </c>
      <c r="N2035" s="11" t="s">
        <v>46</v>
      </c>
      <c r="O2035" s="10">
        <v>0</v>
      </c>
      <c r="P2035" s="12">
        <v>138.18</v>
      </c>
      <c r="Q2035" s="55">
        <v>1.3818E-2</v>
      </c>
      <c r="R2035" s="125"/>
      <c r="S2035" s="150" t="s">
        <v>46</v>
      </c>
      <c r="T2035" s="12" t="s">
        <v>47</v>
      </c>
      <c r="U2035" s="12" t="s">
        <v>47</v>
      </c>
      <c r="V2035" s="127" t="s">
        <v>47</v>
      </c>
      <c r="W2035" s="147" t="s">
        <v>782</v>
      </c>
      <c r="X2035" s="148" t="s">
        <v>111</v>
      </c>
      <c r="Y2035" s="70" t="s">
        <v>6628</v>
      </c>
      <c r="Z2035" s="70" t="s">
        <v>2488</v>
      </c>
      <c r="AA2035" s="127" t="s">
        <v>46</v>
      </c>
      <c r="AB2035" s="151">
        <v>0</v>
      </c>
      <c r="AC2035" s="151">
        <v>138.18</v>
      </c>
      <c r="AD2035" s="151">
        <f t="shared" si="406"/>
        <v>1.3818E-2</v>
      </c>
      <c r="AE2035" s="127" t="s">
        <v>47</v>
      </c>
      <c r="AF2035" s="152" t="s">
        <v>47</v>
      </c>
      <c r="AG2035" s="227" t="s">
        <v>47</v>
      </c>
      <c r="AH2035" s="227" t="s">
        <v>915</v>
      </c>
      <c r="AI2035" s="227" t="s">
        <v>915</v>
      </c>
      <c r="AJ2035" s="227" t="s">
        <v>915</v>
      </c>
      <c r="AK2035" s="2"/>
      <c r="AL2035" s="2"/>
      <c r="AM2035" s="2"/>
      <c r="AN2035" s="2"/>
      <c r="AO2035" s="2"/>
      <c r="AP2035" s="2"/>
      <c r="AQ2035" s="2"/>
    </row>
    <row r="2036" spans="1:43" s="17" customFormat="1" ht="38.25" x14ac:dyDescent="0.25">
      <c r="A2036" s="54" t="s">
        <v>79</v>
      </c>
      <c r="B2036" s="219" t="s">
        <v>48</v>
      </c>
      <c r="C2036" s="227" t="s">
        <v>47</v>
      </c>
      <c r="D2036" s="227" t="s">
        <v>915</v>
      </c>
      <c r="E2036" s="227" t="s">
        <v>915</v>
      </c>
      <c r="F2036" s="220" t="s">
        <v>775</v>
      </c>
      <c r="G2036" s="227" t="s">
        <v>6629</v>
      </c>
      <c r="H2036" s="150" t="s">
        <v>777</v>
      </c>
      <c r="I2036" s="8" t="s">
        <v>6630</v>
      </c>
      <c r="J2036" s="9" t="s">
        <v>779</v>
      </c>
      <c r="K2036" s="10" t="s">
        <v>6631</v>
      </c>
      <c r="L2036" s="10" t="s">
        <v>521</v>
      </c>
      <c r="M2036" s="11" t="s">
        <v>47</v>
      </c>
      <c r="N2036" s="11" t="s">
        <v>47</v>
      </c>
      <c r="O2036" s="10">
        <v>0</v>
      </c>
      <c r="P2036" s="12">
        <v>0</v>
      </c>
      <c r="Q2036" s="55">
        <v>0</v>
      </c>
      <c r="R2036" s="125"/>
      <c r="S2036" s="150" t="s">
        <v>46</v>
      </c>
      <c r="T2036" s="12" t="s">
        <v>47</v>
      </c>
      <c r="U2036" s="12" t="s">
        <v>47</v>
      </c>
      <c r="V2036" s="127" t="s">
        <v>46</v>
      </c>
      <c r="W2036" s="147" t="s">
        <v>782</v>
      </c>
      <c r="X2036" s="148" t="s">
        <v>111</v>
      </c>
      <c r="Y2036" s="70" t="s">
        <v>6632</v>
      </c>
      <c r="Z2036" s="70" t="s">
        <v>6633</v>
      </c>
      <c r="AA2036" s="127" t="s">
        <v>46</v>
      </c>
      <c r="AB2036" s="151">
        <v>0</v>
      </c>
      <c r="AC2036" s="151">
        <v>783</v>
      </c>
      <c r="AD2036" s="151">
        <f t="shared" si="406"/>
        <v>7.8299999999999995E-2</v>
      </c>
      <c r="AE2036" s="127" t="s">
        <v>47</v>
      </c>
      <c r="AF2036" s="152" t="s">
        <v>47</v>
      </c>
      <c r="AG2036" s="227" t="s">
        <v>47</v>
      </c>
      <c r="AH2036" s="227" t="s">
        <v>915</v>
      </c>
      <c r="AI2036" s="227" t="s">
        <v>915</v>
      </c>
      <c r="AJ2036" s="227" t="s">
        <v>915</v>
      </c>
    </row>
    <row r="2037" spans="1:43" s="17" customFormat="1" ht="51" hidden="1" x14ac:dyDescent="0.25">
      <c r="A2037" s="54" t="s">
        <v>38</v>
      </c>
      <c r="B2037" s="55" t="s">
        <v>39</v>
      </c>
      <c r="C2037" s="123"/>
      <c r="D2037" s="124"/>
      <c r="E2037" s="125"/>
      <c r="F2037" s="126" t="s">
        <v>775</v>
      </c>
      <c r="G2037" s="127" t="s">
        <v>6634</v>
      </c>
      <c r="H2037" s="127" t="s">
        <v>777</v>
      </c>
      <c r="I2037" s="8" t="s">
        <v>6635</v>
      </c>
      <c r="J2037" s="9" t="s">
        <v>108</v>
      </c>
      <c r="K2037" s="10" t="s">
        <v>6636</v>
      </c>
      <c r="L2037" s="10" t="s">
        <v>980</v>
      </c>
      <c r="M2037" s="11" t="s">
        <v>47</v>
      </c>
      <c r="N2037" s="11" t="s">
        <v>46</v>
      </c>
      <c r="O2037" s="10">
        <v>133</v>
      </c>
      <c r="P2037" s="12">
        <v>4664</v>
      </c>
      <c r="Q2037" s="55">
        <v>133.46639999999999</v>
      </c>
      <c r="R2037" s="125"/>
      <c r="S2037" s="150" t="s">
        <v>46</v>
      </c>
      <c r="T2037" s="12" t="s">
        <v>47</v>
      </c>
      <c r="U2037" s="12" t="s">
        <v>47</v>
      </c>
      <c r="V2037" s="127" t="s">
        <v>46</v>
      </c>
      <c r="W2037" s="147" t="s">
        <v>782</v>
      </c>
      <c r="X2037" s="148" t="s">
        <v>288</v>
      </c>
      <c r="Y2037" s="70" t="s">
        <v>6637</v>
      </c>
      <c r="Z2037" s="70" t="s">
        <v>1350</v>
      </c>
      <c r="AA2037" s="127" t="s">
        <v>46</v>
      </c>
      <c r="AB2037" s="151">
        <v>133</v>
      </c>
      <c r="AC2037" s="151">
        <v>4664</v>
      </c>
      <c r="AD2037" s="151">
        <f t="shared" si="406"/>
        <v>133.46639999999999</v>
      </c>
      <c r="AE2037" s="127" t="s">
        <v>47</v>
      </c>
      <c r="AF2037" s="152" t="s">
        <v>47</v>
      </c>
      <c r="AG2037" s="153"/>
      <c r="AH2037" s="154"/>
      <c r="AI2037" s="154"/>
      <c r="AJ2037" s="125"/>
    </row>
    <row r="2038" spans="1:43" s="17" customFormat="1" ht="51" customHeight="1" x14ac:dyDescent="0.25">
      <c r="A2038" s="54" t="s">
        <v>38</v>
      </c>
      <c r="B2038" s="219" t="s">
        <v>48</v>
      </c>
      <c r="C2038" s="227" t="s">
        <v>47</v>
      </c>
      <c r="D2038" s="227" t="s">
        <v>915</v>
      </c>
      <c r="E2038" s="227" t="s">
        <v>915</v>
      </c>
      <c r="F2038" s="220" t="s">
        <v>775</v>
      </c>
      <c r="G2038" s="227" t="s">
        <v>6638</v>
      </c>
      <c r="H2038" s="150" t="s">
        <v>777</v>
      </c>
      <c r="I2038" s="8" t="s">
        <v>6639</v>
      </c>
      <c r="J2038" s="9" t="s">
        <v>108</v>
      </c>
      <c r="K2038" s="10" t="s">
        <v>6640</v>
      </c>
      <c r="L2038" s="10" t="s">
        <v>631</v>
      </c>
      <c r="M2038" s="11" t="s">
        <v>47</v>
      </c>
      <c r="N2038" s="11" t="s">
        <v>46</v>
      </c>
      <c r="O2038" s="10">
        <v>518</v>
      </c>
      <c r="P2038" s="12">
        <v>9946</v>
      </c>
      <c r="Q2038" s="55">
        <v>518.99459999999999</v>
      </c>
      <c r="R2038" s="125"/>
      <c r="S2038" s="150" t="s">
        <v>46</v>
      </c>
      <c r="T2038" s="12" t="s">
        <v>47</v>
      </c>
      <c r="U2038" s="12" t="s">
        <v>47</v>
      </c>
      <c r="V2038" s="127" t="s">
        <v>47</v>
      </c>
      <c r="W2038" s="147" t="s">
        <v>782</v>
      </c>
      <c r="X2038" s="148" t="s">
        <v>111</v>
      </c>
      <c r="Y2038" s="70" t="s">
        <v>6641</v>
      </c>
      <c r="Z2038" s="70" t="s">
        <v>1350</v>
      </c>
      <c r="AA2038" s="127" t="s">
        <v>46</v>
      </c>
      <c r="AB2038" s="151">
        <v>0</v>
      </c>
      <c r="AC2038" s="151">
        <v>9946</v>
      </c>
      <c r="AD2038" s="151">
        <f t="shared" si="406"/>
        <v>0.99460000000000004</v>
      </c>
      <c r="AE2038" s="127" t="s">
        <v>47</v>
      </c>
      <c r="AF2038" s="152" t="s">
        <v>47</v>
      </c>
      <c r="AG2038" s="227" t="s">
        <v>47</v>
      </c>
      <c r="AH2038" s="227" t="s">
        <v>915</v>
      </c>
      <c r="AI2038" s="227" t="s">
        <v>915</v>
      </c>
      <c r="AJ2038" s="227" t="s">
        <v>915</v>
      </c>
    </row>
    <row r="2039" spans="1:43" s="17" customFormat="1" ht="51" x14ac:dyDescent="0.25">
      <c r="A2039" s="54" t="s">
        <v>38</v>
      </c>
      <c r="B2039" s="219" t="s">
        <v>48</v>
      </c>
      <c r="C2039" s="227" t="s">
        <v>47</v>
      </c>
      <c r="D2039" s="227" t="s">
        <v>915</v>
      </c>
      <c r="E2039" s="227" t="s">
        <v>915</v>
      </c>
      <c r="F2039" s="220" t="s">
        <v>775</v>
      </c>
      <c r="G2039" s="227" t="s">
        <v>6642</v>
      </c>
      <c r="H2039" s="150" t="s">
        <v>777</v>
      </c>
      <c r="I2039" s="8" t="s">
        <v>6643</v>
      </c>
      <c r="J2039" s="9" t="s">
        <v>108</v>
      </c>
      <c r="K2039" s="10" t="s">
        <v>6644</v>
      </c>
      <c r="L2039" s="10" t="s">
        <v>631</v>
      </c>
      <c r="M2039" s="11" t="s">
        <v>47</v>
      </c>
      <c r="N2039" s="11" t="s">
        <v>46</v>
      </c>
      <c r="O2039" s="10">
        <v>538</v>
      </c>
      <c r="P2039" s="12">
        <v>4925</v>
      </c>
      <c r="Q2039" s="55">
        <v>538.49249999999995</v>
      </c>
      <c r="R2039" s="125"/>
      <c r="S2039" s="150" t="s">
        <v>46</v>
      </c>
      <c r="T2039" s="12" t="s">
        <v>47</v>
      </c>
      <c r="U2039" s="12" t="s">
        <v>47</v>
      </c>
      <c r="V2039" s="127" t="s">
        <v>46</v>
      </c>
      <c r="W2039" s="147" t="s">
        <v>782</v>
      </c>
      <c r="X2039" s="148" t="s">
        <v>288</v>
      </c>
      <c r="Y2039" s="70" t="s">
        <v>6645</v>
      </c>
      <c r="Z2039" s="70" t="s">
        <v>1350</v>
      </c>
      <c r="AA2039" s="127" t="s">
        <v>46</v>
      </c>
      <c r="AB2039" s="151">
        <v>538</v>
      </c>
      <c r="AC2039" s="151">
        <v>4925</v>
      </c>
      <c r="AD2039" s="151">
        <f t="shared" si="406"/>
        <v>538.49249999999995</v>
      </c>
      <c r="AE2039" s="127" t="s">
        <v>47</v>
      </c>
      <c r="AF2039" s="152" t="s">
        <v>47</v>
      </c>
      <c r="AG2039" s="227" t="s">
        <v>47</v>
      </c>
      <c r="AH2039" s="227" t="s">
        <v>915</v>
      </c>
      <c r="AI2039" s="227" t="s">
        <v>915</v>
      </c>
      <c r="AJ2039" s="227" t="s">
        <v>915</v>
      </c>
    </row>
    <row r="2040" spans="1:43" s="17" customFormat="1" ht="51" customHeight="1" x14ac:dyDescent="0.25">
      <c r="A2040" s="54" t="s">
        <v>38</v>
      </c>
      <c r="B2040" s="219" t="s">
        <v>48</v>
      </c>
      <c r="C2040" s="227" t="s">
        <v>47</v>
      </c>
      <c r="D2040" s="227" t="s">
        <v>915</v>
      </c>
      <c r="E2040" s="227" t="s">
        <v>915</v>
      </c>
      <c r="F2040" s="220" t="s">
        <v>775</v>
      </c>
      <c r="G2040" s="227" t="s">
        <v>6646</v>
      </c>
      <c r="H2040" s="150" t="s">
        <v>777</v>
      </c>
      <c r="I2040" s="8" t="s">
        <v>6647</v>
      </c>
      <c r="J2040" s="9" t="s">
        <v>108</v>
      </c>
      <c r="K2040" s="10" t="s">
        <v>6648</v>
      </c>
      <c r="L2040" s="10" t="s">
        <v>980</v>
      </c>
      <c r="M2040" s="11" t="s">
        <v>47</v>
      </c>
      <c r="N2040" s="11" t="s">
        <v>46</v>
      </c>
      <c r="O2040" s="10">
        <v>917</v>
      </c>
      <c r="P2040" s="12">
        <v>2067</v>
      </c>
      <c r="Q2040" s="55">
        <v>917.20669999999996</v>
      </c>
      <c r="R2040" s="125"/>
      <c r="S2040" s="150" t="s">
        <v>46</v>
      </c>
      <c r="T2040" s="12" t="s">
        <v>47</v>
      </c>
      <c r="U2040" s="12" t="s">
        <v>47</v>
      </c>
      <c r="V2040" s="127" t="s">
        <v>46</v>
      </c>
      <c r="W2040" s="147" t="s">
        <v>782</v>
      </c>
      <c r="X2040" s="148" t="s">
        <v>288</v>
      </c>
      <c r="Y2040" s="70" t="s">
        <v>6649</v>
      </c>
      <c r="Z2040" s="70" t="s">
        <v>1350</v>
      </c>
      <c r="AA2040" s="127" t="s">
        <v>46</v>
      </c>
      <c r="AB2040" s="151">
        <v>917</v>
      </c>
      <c r="AC2040" s="151">
        <v>2067</v>
      </c>
      <c r="AD2040" s="151">
        <f t="shared" si="406"/>
        <v>917.20669999999996</v>
      </c>
      <c r="AE2040" s="127" t="s">
        <v>47</v>
      </c>
      <c r="AF2040" s="152" t="s">
        <v>47</v>
      </c>
      <c r="AG2040" s="227" t="s">
        <v>47</v>
      </c>
      <c r="AH2040" s="227" t="s">
        <v>915</v>
      </c>
      <c r="AI2040" s="227" t="s">
        <v>915</v>
      </c>
      <c r="AJ2040" s="227" t="s">
        <v>915</v>
      </c>
    </row>
    <row r="2041" spans="1:43" s="17" customFormat="1" ht="90" customHeight="1" x14ac:dyDescent="0.2">
      <c r="A2041" s="54" t="s">
        <v>38</v>
      </c>
      <c r="B2041" s="219" t="s">
        <v>48</v>
      </c>
      <c r="C2041" s="227" t="s">
        <v>47</v>
      </c>
      <c r="D2041" s="227" t="s">
        <v>915</v>
      </c>
      <c r="E2041" s="227" t="s">
        <v>915</v>
      </c>
      <c r="F2041" s="221" t="s">
        <v>775</v>
      </c>
      <c r="G2041" s="227" t="s">
        <v>6650</v>
      </c>
      <c r="H2041" s="93" t="s">
        <v>42</v>
      </c>
      <c r="I2041" s="8" t="s">
        <v>6651</v>
      </c>
      <c r="J2041" s="9" t="s">
        <v>108</v>
      </c>
      <c r="K2041" s="10" t="s">
        <v>6652</v>
      </c>
      <c r="L2041" s="10" t="s">
        <v>1214</v>
      </c>
      <c r="M2041" s="11" t="s">
        <v>47</v>
      </c>
      <c r="N2041" s="11" t="s">
        <v>46</v>
      </c>
      <c r="O2041" s="10">
        <v>699</v>
      </c>
      <c r="P2041" s="12">
        <v>1616</v>
      </c>
      <c r="Q2041" s="55">
        <f>+O2041+(P2041/10000)</f>
        <v>699.16160000000002</v>
      </c>
      <c r="R2041" s="32"/>
      <c r="S2041" s="93"/>
      <c r="T2041" s="55"/>
      <c r="U2041" s="12"/>
      <c r="V2041" s="12"/>
      <c r="W2041" s="12"/>
      <c r="X2041" s="12"/>
      <c r="Y2041" s="12"/>
      <c r="Z2041" s="12"/>
      <c r="AA2041" s="12"/>
      <c r="AB2041" s="12"/>
      <c r="AC2041" s="12"/>
      <c r="AD2041" s="149">
        <f>+AB2041+(AC2041/10000)</f>
        <v>0</v>
      </c>
      <c r="AE2041" s="12"/>
      <c r="AF2041" s="117" t="s">
        <v>23727</v>
      </c>
      <c r="AG2041" s="227" t="s">
        <v>47</v>
      </c>
      <c r="AH2041" s="227" t="s">
        <v>915</v>
      </c>
      <c r="AI2041" s="227" t="s">
        <v>915</v>
      </c>
      <c r="AJ2041" s="227" t="s">
        <v>915</v>
      </c>
    </row>
    <row r="2042" spans="1:43" s="17" customFormat="1" ht="51" customHeight="1" x14ac:dyDescent="0.25">
      <c r="A2042" s="54" t="s">
        <v>79</v>
      </c>
      <c r="B2042" s="219" t="s">
        <v>48</v>
      </c>
      <c r="C2042" s="227" t="s">
        <v>47</v>
      </c>
      <c r="D2042" s="227" t="s">
        <v>915</v>
      </c>
      <c r="E2042" s="227" t="s">
        <v>915</v>
      </c>
      <c r="F2042" s="220" t="s">
        <v>775</v>
      </c>
      <c r="G2042" s="227" t="s">
        <v>6653</v>
      </c>
      <c r="H2042" s="150" t="s">
        <v>777</v>
      </c>
      <c r="I2042" s="8" t="s">
        <v>6654</v>
      </c>
      <c r="J2042" s="9" t="s">
        <v>108</v>
      </c>
      <c r="K2042" s="10" t="s">
        <v>6655</v>
      </c>
      <c r="L2042" s="10" t="s">
        <v>521</v>
      </c>
      <c r="M2042" s="11" t="s">
        <v>47</v>
      </c>
      <c r="N2042" s="11" t="s">
        <v>46</v>
      </c>
      <c r="O2042" s="10">
        <v>0</v>
      </c>
      <c r="P2042" s="12">
        <v>220</v>
      </c>
      <c r="Q2042" s="55">
        <v>2.1999999999999999E-2</v>
      </c>
      <c r="R2042" s="125"/>
      <c r="S2042" s="150" t="s">
        <v>46</v>
      </c>
      <c r="T2042" s="12" t="s">
        <v>47</v>
      </c>
      <c r="U2042" s="12" t="s">
        <v>47</v>
      </c>
      <c r="V2042" s="127" t="s">
        <v>46</v>
      </c>
      <c r="W2042" s="147" t="s">
        <v>782</v>
      </c>
      <c r="X2042" s="148" t="s">
        <v>111</v>
      </c>
      <c r="Y2042" s="70" t="s">
        <v>6656</v>
      </c>
      <c r="Z2042" s="70" t="s">
        <v>2026</v>
      </c>
      <c r="AA2042" s="127" t="s">
        <v>46</v>
      </c>
      <c r="AB2042" s="151">
        <v>0</v>
      </c>
      <c r="AC2042" s="151">
        <v>220</v>
      </c>
      <c r="AD2042" s="151">
        <f>+AB2042+(AC2042/10000)</f>
        <v>2.1999999999999999E-2</v>
      </c>
      <c r="AE2042" s="127" t="s">
        <v>47</v>
      </c>
      <c r="AF2042" s="152" t="s">
        <v>47</v>
      </c>
      <c r="AG2042" s="227" t="s">
        <v>47</v>
      </c>
      <c r="AH2042" s="227" t="s">
        <v>915</v>
      </c>
      <c r="AI2042" s="227" t="s">
        <v>915</v>
      </c>
      <c r="AJ2042" s="227" t="s">
        <v>915</v>
      </c>
    </row>
    <row r="2043" spans="1:43" s="17" customFormat="1" ht="51" x14ac:dyDescent="0.2">
      <c r="A2043" s="54" t="s">
        <v>79</v>
      </c>
      <c r="B2043" s="219" t="s">
        <v>48</v>
      </c>
      <c r="C2043" s="227" t="s">
        <v>47</v>
      </c>
      <c r="D2043" s="227" t="s">
        <v>915</v>
      </c>
      <c r="E2043" s="227" t="s">
        <v>915</v>
      </c>
      <c r="F2043" s="221" t="s">
        <v>775</v>
      </c>
      <c r="G2043" s="227" t="s">
        <v>6657</v>
      </c>
      <c r="H2043" s="93" t="s">
        <v>42</v>
      </c>
      <c r="I2043" s="8" t="s">
        <v>6658</v>
      </c>
      <c r="J2043" s="9" t="s">
        <v>108</v>
      </c>
      <c r="K2043" s="10" t="s">
        <v>6659</v>
      </c>
      <c r="L2043" s="10" t="s">
        <v>521</v>
      </c>
      <c r="M2043" s="11" t="s">
        <v>47</v>
      </c>
      <c r="N2043" s="11" t="s">
        <v>46</v>
      </c>
      <c r="O2043" s="10">
        <v>0</v>
      </c>
      <c r="P2043" s="12">
        <v>193.92</v>
      </c>
      <c r="Q2043" s="55">
        <f>+O2043+(P2043/10000)</f>
        <v>1.9392E-2</v>
      </c>
      <c r="R2043" s="32"/>
      <c r="S2043" s="93"/>
      <c r="T2043" s="55"/>
      <c r="U2043" s="12"/>
      <c r="V2043" s="12"/>
      <c r="W2043" s="12"/>
      <c r="X2043" s="12"/>
      <c r="Y2043" s="12"/>
      <c r="Z2043" s="12"/>
      <c r="AA2043" s="12"/>
      <c r="AB2043" s="12"/>
      <c r="AC2043" s="12"/>
      <c r="AD2043" s="149">
        <f>+AB2043+(AC2043/10000)</f>
        <v>0</v>
      </c>
      <c r="AE2043" s="12"/>
      <c r="AF2043" s="117" t="s">
        <v>23727</v>
      </c>
      <c r="AG2043" s="227" t="s">
        <v>47</v>
      </c>
      <c r="AH2043" s="227" t="s">
        <v>915</v>
      </c>
      <c r="AI2043" s="227" t="s">
        <v>915</v>
      </c>
      <c r="AJ2043" s="227" t="s">
        <v>915</v>
      </c>
    </row>
    <row r="2044" spans="1:43" s="17" customFormat="1" ht="63.75" x14ac:dyDescent="0.25">
      <c r="A2044" s="54" t="s">
        <v>38</v>
      </c>
      <c r="B2044" s="219" t="s">
        <v>48</v>
      </c>
      <c r="C2044" s="227" t="s">
        <v>47</v>
      </c>
      <c r="D2044" s="227" t="s">
        <v>915</v>
      </c>
      <c r="E2044" s="227" t="s">
        <v>915</v>
      </c>
      <c r="F2044" s="220" t="s">
        <v>775</v>
      </c>
      <c r="G2044" s="227" t="s">
        <v>6660</v>
      </c>
      <c r="H2044" s="150" t="s">
        <v>777</v>
      </c>
      <c r="I2044" s="8" t="s">
        <v>6661</v>
      </c>
      <c r="J2044" s="9" t="s">
        <v>108</v>
      </c>
      <c r="K2044" s="10" t="s">
        <v>6662</v>
      </c>
      <c r="L2044" s="10" t="s">
        <v>631</v>
      </c>
      <c r="M2044" s="11" t="s">
        <v>47</v>
      </c>
      <c r="N2044" s="11" t="s">
        <v>46</v>
      </c>
      <c r="O2044" s="10">
        <v>1789</v>
      </c>
      <c r="P2044" s="12">
        <v>5435</v>
      </c>
      <c r="Q2044" s="55">
        <v>1789.5435</v>
      </c>
      <c r="R2044" s="125"/>
      <c r="S2044" s="150" t="s">
        <v>46</v>
      </c>
      <c r="T2044" s="12" t="s">
        <v>47</v>
      </c>
      <c r="U2044" s="12" t="s">
        <v>47</v>
      </c>
      <c r="V2044" s="127" t="s">
        <v>46</v>
      </c>
      <c r="W2044" s="147" t="s">
        <v>782</v>
      </c>
      <c r="X2044" s="148" t="s">
        <v>288</v>
      </c>
      <c r="Y2044" s="70" t="s">
        <v>6663</v>
      </c>
      <c r="Z2044" s="70" t="s">
        <v>631</v>
      </c>
      <c r="AA2044" s="127" t="s">
        <v>46</v>
      </c>
      <c r="AB2044" s="151">
        <v>1789</v>
      </c>
      <c r="AC2044" s="151">
        <v>5435</v>
      </c>
      <c r="AD2044" s="151">
        <f>+AB2044+(AC2044/10000)</f>
        <v>1789.5435</v>
      </c>
      <c r="AE2044" s="127" t="s">
        <v>47</v>
      </c>
      <c r="AF2044" s="152" t="s">
        <v>47</v>
      </c>
      <c r="AG2044" s="227" t="s">
        <v>47</v>
      </c>
      <c r="AH2044" s="227" t="s">
        <v>915</v>
      </c>
      <c r="AI2044" s="227" t="s">
        <v>915</v>
      </c>
      <c r="AJ2044" s="227" t="s">
        <v>915</v>
      </c>
    </row>
    <row r="2045" spans="1:43" s="17" customFormat="1" ht="51" x14ac:dyDescent="0.2">
      <c r="A2045" s="54" t="s">
        <v>79</v>
      </c>
      <c r="B2045" s="219" t="s">
        <v>48</v>
      </c>
      <c r="C2045" s="227" t="s">
        <v>47</v>
      </c>
      <c r="D2045" s="227" t="s">
        <v>915</v>
      </c>
      <c r="E2045" s="227" t="s">
        <v>915</v>
      </c>
      <c r="F2045" s="221" t="s">
        <v>775</v>
      </c>
      <c r="G2045" s="227" t="s">
        <v>6664</v>
      </c>
      <c r="H2045" s="93" t="s">
        <v>42</v>
      </c>
      <c r="I2045" s="8" t="s">
        <v>6665</v>
      </c>
      <c r="J2045" s="9" t="s">
        <v>108</v>
      </c>
      <c r="K2045" s="10" t="s">
        <v>6666</v>
      </c>
      <c r="L2045" s="10" t="s">
        <v>521</v>
      </c>
      <c r="M2045" s="11" t="s">
        <v>47</v>
      </c>
      <c r="N2045" s="11" t="s">
        <v>46</v>
      </c>
      <c r="O2045" s="10">
        <v>0</v>
      </c>
      <c r="P2045" s="12">
        <v>220</v>
      </c>
      <c r="Q2045" s="55">
        <f>+O2045+(P2045/10000)</f>
        <v>2.1999999999999999E-2</v>
      </c>
      <c r="R2045" s="32"/>
      <c r="S2045" s="93"/>
      <c r="T2045" s="55"/>
      <c r="U2045" s="12"/>
      <c r="V2045" s="12"/>
      <c r="W2045" s="12"/>
      <c r="X2045" s="12"/>
      <c r="Y2045" s="12"/>
      <c r="Z2045" s="12"/>
      <c r="AA2045" s="12"/>
      <c r="AB2045" s="12"/>
      <c r="AC2045" s="12"/>
      <c r="AD2045" s="149">
        <f t="shared" ref="AD2045:AD2046" si="407">+AB2045+(AC2045/10000)</f>
        <v>0</v>
      </c>
      <c r="AE2045" s="12"/>
      <c r="AF2045" s="117" t="s">
        <v>23727</v>
      </c>
      <c r="AG2045" s="227" t="s">
        <v>47</v>
      </c>
      <c r="AH2045" s="227" t="s">
        <v>915</v>
      </c>
      <c r="AI2045" s="227" t="s">
        <v>915</v>
      </c>
      <c r="AJ2045" s="227" t="s">
        <v>915</v>
      </c>
    </row>
    <row r="2046" spans="1:43" s="17" customFormat="1" ht="51" x14ac:dyDescent="0.2">
      <c r="A2046" s="54" t="s">
        <v>38</v>
      </c>
      <c r="B2046" s="219" t="s">
        <v>48</v>
      </c>
      <c r="C2046" s="227" t="s">
        <v>47</v>
      </c>
      <c r="D2046" s="227" t="s">
        <v>915</v>
      </c>
      <c r="E2046" s="227" t="s">
        <v>915</v>
      </c>
      <c r="F2046" s="221" t="s">
        <v>775</v>
      </c>
      <c r="G2046" s="227" t="s">
        <v>6667</v>
      </c>
      <c r="H2046" s="93" t="s">
        <v>42</v>
      </c>
      <c r="I2046" s="8" t="s">
        <v>6668</v>
      </c>
      <c r="J2046" s="9" t="s">
        <v>108</v>
      </c>
      <c r="K2046" s="10" t="s">
        <v>6669</v>
      </c>
      <c r="L2046" s="10" t="s">
        <v>631</v>
      </c>
      <c r="M2046" s="11" t="s">
        <v>47</v>
      </c>
      <c r="N2046" s="11" t="s">
        <v>46</v>
      </c>
      <c r="O2046" s="10">
        <v>431</v>
      </c>
      <c r="P2046" s="12">
        <v>531</v>
      </c>
      <c r="Q2046" s="55">
        <f>+O2046+(P2046/10000)</f>
        <v>431.05309999999997</v>
      </c>
      <c r="R2046" s="32"/>
      <c r="S2046" s="93"/>
      <c r="T2046" s="55"/>
      <c r="U2046" s="12"/>
      <c r="V2046" s="12"/>
      <c r="W2046" s="12"/>
      <c r="X2046" s="12"/>
      <c r="Y2046" s="12"/>
      <c r="Z2046" s="12"/>
      <c r="AA2046" s="12"/>
      <c r="AB2046" s="12"/>
      <c r="AC2046" s="12"/>
      <c r="AD2046" s="149">
        <f t="shared" si="407"/>
        <v>0</v>
      </c>
      <c r="AE2046" s="12"/>
      <c r="AF2046" s="117" t="s">
        <v>23727</v>
      </c>
      <c r="AG2046" s="227" t="s">
        <v>47</v>
      </c>
      <c r="AH2046" s="227" t="s">
        <v>915</v>
      </c>
      <c r="AI2046" s="227" t="s">
        <v>915</v>
      </c>
      <c r="AJ2046" s="227" t="s">
        <v>915</v>
      </c>
    </row>
    <row r="2047" spans="1:43" s="17" customFormat="1" ht="51" customHeight="1" x14ac:dyDescent="0.25">
      <c r="A2047" s="54" t="s">
        <v>79</v>
      </c>
      <c r="B2047" s="219" t="s">
        <v>48</v>
      </c>
      <c r="C2047" s="227" t="s">
        <v>47</v>
      </c>
      <c r="D2047" s="227" t="s">
        <v>24476</v>
      </c>
      <c r="E2047" s="227" t="s">
        <v>915</v>
      </c>
      <c r="F2047" s="220" t="s">
        <v>775</v>
      </c>
      <c r="G2047" s="227" t="s">
        <v>6670</v>
      </c>
      <c r="H2047" s="150" t="s">
        <v>777</v>
      </c>
      <c r="I2047" s="8" t="s">
        <v>6671</v>
      </c>
      <c r="J2047" s="9" t="s">
        <v>108</v>
      </c>
      <c r="K2047" s="10" t="s">
        <v>6672</v>
      </c>
      <c r="L2047" s="10" t="s">
        <v>521</v>
      </c>
      <c r="M2047" s="11" t="s">
        <v>47</v>
      </c>
      <c r="N2047" s="11" t="s">
        <v>46</v>
      </c>
      <c r="O2047" s="10">
        <v>0</v>
      </c>
      <c r="P2047" s="12">
        <v>145</v>
      </c>
      <c r="Q2047" s="55">
        <v>1.4500000000000001E-2</v>
      </c>
      <c r="R2047" s="125"/>
      <c r="S2047" s="150" t="s">
        <v>46</v>
      </c>
      <c r="T2047" s="12" t="s">
        <v>47</v>
      </c>
      <c r="U2047" s="12" t="s">
        <v>47</v>
      </c>
      <c r="V2047" s="127" t="s">
        <v>46</v>
      </c>
      <c r="W2047" s="147" t="s">
        <v>782</v>
      </c>
      <c r="X2047" s="148" t="s">
        <v>111</v>
      </c>
      <c r="Y2047" s="70" t="s">
        <v>6673</v>
      </c>
      <c r="Z2047" s="70" t="s">
        <v>2026</v>
      </c>
      <c r="AA2047" s="127" t="s">
        <v>46</v>
      </c>
      <c r="AB2047" s="151">
        <v>0</v>
      </c>
      <c r="AC2047" s="151">
        <v>145</v>
      </c>
      <c r="AD2047" s="151">
        <f>+AB2047+(AC2047/10000)</f>
        <v>1.4500000000000001E-2</v>
      </c>
      <c r="AE2047" s="127" t="s">
        <v>47</v>
      </c>
      <c r="AF2047" s="152" t="s">
        <v>47</v>
      </c>
      <c r="AG2047" s="227" t="s">
        <v>47</v>
      </c>
      <c r="AH2047" s="227" t="s">
        <v>915</v>
      </c>
      <c r="AI2047" s="227" t="s">
        <v>915</v>
      </c>
      <c r="AJ2047" s="227" t="s">
        <v>915</v>
      </c>
      <c r="AK2047" s="2"/>
      <c r="AL2047" s="2"/>
      <c r="AM2047" s="2"/>
      <c r="AN2047" s="2"/>
      <c r="AO2047" s="2"/>
      <c r="AP2047" s="2"/>
      <c r="AQ2047" s="2"/>
    </row>
    <row r="2048" spans="1:43" s="17" customFormat="1" ht="90" customHeight="1" x14ac:dyDescent="0.2">
      <c r="A2048" s="54" t="s">
        <v>79</v>
      </c>
      <c r="B2048" s="219" t="s">
        <v>48</v>
      </c>
      <c r="C2048" s="227" t="s">
        <v>47</v>
      </c>
      <c r="D2048" s="227" t="s">
        <v>915</v>
      </c>
      <c r="E2048" s="227" t="s">
        <v>915</v>
      </c>
      <c r="F2048" s="221" t="s">
        <v>775</v>
      </c>
      <c r="G2048" s="227" t="s">
        <v>6674</v>
      </c>
      <c r="H2048" s="93" t="s">
        <v>42</v>
      </c>
      <c r="I2048" s="8" t="s">
        <v>6675</v>
      </c>
      <c r="J2048" s="9" t="s">
        <v>108</v>
      </c>
      <c r="K2048" s="10" t="s">
        <v>6676</v>
      </c>
      <c r="L2048" s="10" t="s">
        <v>521</v>
      </c>
      <c r="M2048" s="11" t="s">
        <v>47</v>
      </c>
      <c r="N2048" s="11" t="s">
        <v>46</v>
      </c>
      <c r="O2048" s="10">
        <v>0</v>
      </c>
      <c r="P2048" s="12">
        <v>203</v>
      </c>
      <c r="Q2048" s="55">
        <f>+O2048+(P2048/10000)</f>
        <v>2.0299999999999999E-2</v>
      </c>
      <c r="R2048" s="32"/>
      <c r="S2048" s="93"/>
      <c r="T2048" s="55"/>
      <c r="U2048" s="12"/>
      <c r="V2048" s="12"/>
      <c r="W2048" s="12"/>
      <c r="X2048" s="12"/>
      <c r="Y2048" s="12"/>
      <c r="Z2048" s="12"/>
      <c r="AA2048" s="12"/>
      <c r="AB2048" s="12"/>
      <c r="AC2048" s="12"/>
      <c r="AD2048" s="149">
        <f>+AB2048+(AC2048/10000)</f>
        <v>0</v>
      </c>
      <c r="AE2048" s="12"/>
      <c r="AF2048" s="117" t="s">
        <v>23727</v>
      </c>
      <c r="AG2048" s="227" t="s">
        <v>47</v>
      </c>
      <c r="AH2048" s="227" t="s">
        <v>915</v>
      </c>
      <c r="AI2048" s="227" t="s">
        <v>915</v>
      </c>
      <c r="AJ2048" s="227" t="s">
        <v>915</v>
      </c>
    </row>
    <row r="2049" spans="1:43" s="17" customFormat="1" ht="60" customHeight="1" x14ac:dyDescent="0.2">
      <c r="A2049" s="54" t="s">
        <v>79</v>
      </c>
      <c r="B2049" s="219" t="s">
        <v>48</v>
      </c>
      <c r="C2049" s="227" t="s">
        <v>47</v>
      </c>
      <c r="D2049" s="227" t="s">
        <v>915</v>
      </c>
      <c r="E2049" s="227" t="s">
        <v>915</v>
      </c>
      <c r="F2049" s="221" t="s">
        <v>775</v>
      </c>
      <c r="G2049" s="227" t="s">
        <v>6677</v>
      </c>
      <c r="H2049" s="93" t="s">
        <v>42</v>
      </c>
      <c r="I2049" s="8" t="s">
        <v>6678</v>
      </c>
      <c r="J2049" s="9" t="s">
        <v>108</v>
      </c>
      <c r="K2049" s="10" t="s">
        <v>6679</v>
      </c>
      <c r="L2049" s="10" t="s">
        <v>521</v>
      </c>
      <c r="M2049" s="11" t="s">
        <v>47</v>
      </c>
      <c r="N2049" s="11" t="s">
        <v>46</v>
      </c>
      <c r="O2049" s="10">
        <v>0</v>
      </c>
      <c r="P2049" s="12">
        <v>231.6</v>
      </c>
      <c r="Q2049" s="55">
        <f>+O2049+(P2049/10000)</f>
        <v>2.316E-2</v>
      </c>
      <c r="R2049" s="32" t="s">
        <v>47</v>
      </c>
      <c r="S2049" s="93" t="s">
        <v>46</v>
      </c>
      <c r="T2049" s="12" t="s">
        <v>47</v>
      </c>
      <c r="U2049" s="12" t="s">
        <v>47</v>
      </c>
      <c r="V2049" s="12" t="s">
        <v>46</v>
      </c>
      <c r="W2049" s="12" t="s">
        <v>44</v>
      </c>
      <c r="X2049" s="12" t="s">
        <v>855</v>
      </c>
      <c r="Y2049" s="10" t="s">
        <v>6679</v>
      </c>
      <c r="Z2049" s="10" t="s">
        <v>521</v>
      </c>
      <c r="AA2049" s="12" t="s">
        <v>46</v>
      </c>
      <c r="AB2049" s="10">
        <v>0</v>
      </c>
      <c r="AC2049" s="12">
        <v>231.6</v>
      </c>
      <c r="AD2049" s="12">
        <f>+AB2049+(AC2049/10000)</f>
        <v>2.316E-2</v>
      </c>
      <c r="AE2049" s="12" t="s">
        <v>47</v>
      </c>
      <c r="AF2049" s="117" t="s">
        <v>47</v>
      </c>
      <c r="AG2049" s="227" t="s">
        <v>47</v>
      </c>
      <c r="AH2049" s="227" t="s">
        <v>915</v>
      </c>
      <c r="AI2049" s="227" t="s">
        <v>915</v>
      </c>
      <c r="AJ2049" s="227" t="s">
        <v>915</v>
      </c>
    </row>
    <row r="2050" spans="1:43" s="17" customFormat="1" ht="51" customHeight="1" x14ac:dyDescent="0.2">
      <c r="A2050" s="54" t="s">
        <v>79</v>
      </c>
      <c r="B2050" s="219" t="s">
        <v>48</v>
      </c>
      <c r="C2050" s="227" t="s">
        <v>47</v>
      </c>
      <c r="D2050" s="227" t="s">
        <v>915</v>
      </c>
      <c r="E2050" s="227" t="s">
        <v>915</v>
      </c>
      <c r="F2050" s="221" t="s">
        <v>775</v>
      </c>
      <c r="G2050" s="227" t="s">
        <v>6680</v>
      </c>
      <c r="H2050" s="93" t="s">
        <v>42</v>
      </c>
      <c r="I2050" s="8" t="s">
        <v>6681</v>
      </c>
      <c r="J2050" s="9" t="s">
        <v>108</v>
      </c>
      <c r="K2050" s="10" t="s">
        <v>6682</v>
      </c>
      <c r="L2050" s="10" t="s">
        <v>521</v>
      </c>
      <c r="M2050" s="11" t="s">
        <v>47</v>
      </c>
      <c r="N2050" s="11" t="s">
        <v>46</v>
      </c>
      <c r="O2050" s="10">
        <v>0</v>
      </c>
      <c r="P2050" s="12">
        <v>185</v>
      </c>
      <c r="Q2050" s="55">
        <f>+O2050+(P2050/10000)</f>
        <v>1.8499999999999999E-2</v>
      </c>
      <c r="R2050" s="32"/>
      <c r="S2050" s="93"/>
      <c r="T2050" s="55"/>
      <c r="U2050" s="12"/>
      <c r="V2050" s="12"/>
      <c r="W2050" s="12"/>
      <c r="X2050" s="12"/>
      <c r="Y2050" s="12"/>
      <c r="Z2050" s="12"/>
      <c r="AA2050" s="12"/>
      <c r="AB2050" s="12"/>
      <c r="AC2050" s="12"/>
      <c r="AD2050" s="149">
        <f>+AB2050+(AC2050/10000)</f>
        <v>0</v>
      </c>
      <c r="AE2050" s="12"/>
      <c r="AF2050" s="117" t="s">
        <v>23727</v>
      </c>
      <c r="AG2050" s="227" t="s">
        <v>47</v>
      </c>
      <c r="AH2050" s="227" t="s">
        <v>915</v>
      </c>
      <c r="AI2050" s="227" t="s">
        <v>915</v>
      </c>
      <c r="AJ2050" s="227" t="s">
        <v>915</v>
      </c>
    </row>
    <row r="2051" spans="1:43" s="17" customFormat="1" ht="140.25" customHeight="1" x14ac:dyDescent="0.25">
      <c r="A2051" s="54" t="s">
        <v>79</v>
      </c>
      <c r="B2051" s="219" t="s">
        <v>48</v>
      </c>
      <c r="C2051" s="227" t="s">
        <v>47</v>
      </c>
      <c r="D2051" s="227" t="s">
        <v>915</v>
      </c>
      <c r="E2051" s="227" t="s">
        <v>915</v>
      </c>
      <c r="F2051" s="220" t="s">
        <v>775</v>
      </c>
      <c r="G2051" s="227" t="s">
        <v>6683</v>
      </c>
      <c r="H2051" s="150" t="s">
        <v>777</v>
      </c>
      <c r="I2051" s="8" t="s">
        <v>6684</v>
      </c>
      <c r="J2051" s="9" t="s">
        <v>108</v>
      </c>
      <c r="K2051" s="10" t="s">
        <v>6685</v>
      </c>
      <c r="L2051" s="10" t="s">
        <v>1105</v>
      </c>
      <c r="M2051" s="11" t="s">
        <v>47</v>
      </c>
      <c r="N2051" s="11" t="s">
        <v>46</v>
      </c>
      <c r="O2051" s="10">
        <v>0</v>
      </c>
      <c r="P2051" s="12">
        <v>435</v>
      </c>
      <c r="Q2051" s="55">
        <v>4.3499999999999997E-2</v>
      </c>
      <c r="R2051" s="125"/>
      <c r="S2051" s="150" t="s">
        <v>46</v>
      </c>
      <c r="T2051" s="12" t="s">
        <v>47</v>
      </c>
      <c r="U2051" s="12" t="s">
        <v>47</v>
      </c>
      <c r="V2051" s="127" t="s">
        <v>46</v>
      </c>
      <c r="W2051" s="147" t="s">
        <v>782</v>
      </c>
      <c r="X2051" s="148" t="s">
        <v>111</v>
      </c>
      <c r="Y2051" s="70" t="s">
        <v>6686</v>
      </c>
      <c r="Z2051" s="70" t="s">
        <v>2026</v>
      </c>
      <c r="AA2051" s="127" t="s">
        <v>46</v>
      </c>
      <c r="AB2051" s="151">
        <v>0</v>
      </c>
      <c r="AC2051" s="151">
        <v>435</v>
      </c>
      <c r="AD2051" s="151">
        <f t="shared" ref="AD2051:AD2063" si="408">+AB2051+(AC2051/10000)</f>
        <v>4.3499999999999997E-2</v>
      </c>
      <c r="AE2051" s="127" t="s">
        <v>47</v>
      </c>
      <c r="AF2051" s="152" t="s">
        <v>47</v>
      </c>
      <c r="AG2051" s="227" t="s">
        <v>47</v>
      </c>
      <c r="AH2051" s="227" t="s">
        <v>915</v>
      </c>
      <c r="AI2051" s="227" t="s">
        <v>915</v>
      </c>
      <c r="AJ2051" s="227" t="s">
        <v>915</v>
      </c>
    </row>
    <row r="2052" spans="1:43" s="17" customFormat="1" ht="38.25" hidden="1" x14ac:dyDescent="0.25">
      <c r="A2052" s="54" t="s">
        <v>38</v>
      </c>
      <c r="B2052" s="55" t="s">
        <v>39</v>
      </c>
      <c r="C2052" s="123"/>
      <c r="D2052" s="124"/>
      <c r="E2052" s="125"/>
      <c r="F2052" s="126" t="s">
        <v>775</v>
      </c>
      <c r="G2052" s="127" t="s">
        <v>6687</v>
      </c>
      <c r="H2052" s="127" t="s">
        <v>777</v>
      </c>
      <c r="I2052" s="8" t="s">
        <v>6688</v>
      </c>
      <c r="J2052" s="9" t="s">
        <v>108</v>
      </c>
      <c r="K2052" s="10" t="s">
        <v>6689</v>
      </c>
      <c r="L2052" s="10" t="s">
        <v>1350</v>
      </c>
      <c r="M2052" s="11" t="s">
        <v>47</v>
      </c>
      <c r="N2052" s="11" t="s">
        <v>46</v>
      </c>
      <c r="O2052" s="10">
        <v>1439</v>
      </c>
      <c r="P2052" s="12">
        <v>0</v>
      </c>
      <c r="Q2052" s="55">
        <v>1439</v>
      </c>
      <c r="R2052" s="125"/>
      <c r="S2052" s="150" t="s">
        <v>46</v>
      </c>
      <c r="T2052" s="12" t="s">
        <v>47</v>
      </c>
      <c r="U2052" s="12" t="s">
        <v>47</v>
      </c>
      <c r="V2052" s="127" t="s">
        <v>46</v>
      </c>
      <c r="W2052" s="147" t="s">
        <v>782</v>
      </c>
      <c r="X2052" s="148" t="s">
        <v>288</v>
      </c>
      <c r="Y2052" s="70" t="s">
        <v>6689</v>
      </c>
      <c r="Z2052" s="70" t="s">
        <v>6385</v>
      </c>
      <c r="AA2052" s="127" t="s">
        <v>46</v>
      </c>
      <c r="AB2052" s="151">
        <v>1439</v>
      </c>
      <c r="AC2052" s="151">
        <v>0</v>
      </c>
      <c r="AD2052" s="151">
        <f t="shared" si="408"/>
        <v>1439</v>
      </c>
      <c r="AE2052" s="127" t="s">
        <v>47</v>
      </c>
      <c r="AF2052" s="152" t="s">
        <v>47</v>
      </c>
      <c r="AG2052" s="153"/>
      <c r="AH2052" s="154"/>
      <c r="AI2052" s="154"/>
      <c r="AJ2052" s="125"/>
    </row>
    <row r="2053" spans="1:43" s="17" customFormat="1" ht="51" x14ac:dyDescent="0.25">
      <c r="A2053" s="54" t="s">
        <v>38</v>
      </c>
      <c r="B2053" s="219" t="s">
        <v>48</v>
      </c>
      <c r="C2053" s="227" t="s">
        <v>47</v>
      </c>
      <c r="D2053" s="227" t="s">
        <v>915</v>
      </c>
      <c r="E2053" s="227" t="s">
        <v>915</v>
      </c>
      <c r="F2053" s="220" t="s">
        <v>775</v>
      </c>
      <c r="G2053" s="227" t="s">
        <v>6690</v>
      </c>
      <c r="H2053" s="150" t="s">
        <v>777</v>
      </c>
      <c r="I2053" s="8" t="s">
        <v>6691</v>
      </c>
      <c r="J2053" s="9" t="s">
        <v>108</v>
      </c>
      <c r="K2053" s="10" t="s">
        <v>6692</v>
      </c>
      <c r="L2053" s="10" t="s">
        <v>631</v>
      </c>
      <c r="M2053" s="11" t="s">
        <v>47</v>
      </c>
      <c r="N2053" s="11" t="s">
        <v>46</v>
      </c>
      <c r="O2053" s="10">
        <v>1248</v>
      </c>
      <c r="P2053" s="12">
        <v>3690</v>
      </c>
      <c r="Q2053" s="55">
        <v>1248.3689999999999</v>
      </c>
      <c r="R2053" s="125"/>
      <c r="S2053" s="150" t="s">
        <v>46</v>
      </c>
      <c r="T2053" s="12" t="s">
        <v>47</v>
      </c>
      <c r="U2053" s="12" t="s">
        <v>47</v>
      </c>
      <c r="V2053" s="127" t="s">
        <v>47</v>
      </c>
      <c r="W2053" s="147" t="s">
        <v>782</v>
      </c>
      <c r="X2053" s="148" t="s">
        <v>111</v>
      </c>
      <c r="Y2053" s="70" t="s">
        <v>6693</v>
      </c>
      <c r="Z2053" s="70" t="s">
        <v>6694</v>
      </c>
      <c r="AA2053" s="127" t="s">
        <v>46</v>
      </c>
      <c r="AB2053" s="151">
        <v>1428</v>
      </c>
      <c r="AC2053" s="151">
        <v>3690</v>
      </c>
      <c r="AD2053" s="151">
        <f t="shared" si="408"/>
        <v>1428.3689999999999</v>
      </c>
      <c r="AE2053" s="127" t="s">
        <v>47</v>
      </c>
      <c r="AF2053" s="152" t="s">
        <v>47</v>
      </c>
      <c r="AG2053" s="227" t="s">
        <v>47</v>
      </c>
      <c r="AH2053" s="227" t="s">
        <v>915</v>
      </c>
      <c r="AI2053" s="227" t="s">
        <v>915</v>
      </c>
      <c r="AJ2053" s="227" t="s">
        <v>915</v>
      </c>
      <c r="AK2053" s="2"/>
      <c r="AL2053" s="2"/>
      <c r="AM2053" s="2"/>
      <c r="AN2053" s="2"/>
      <c r="AO2053" s="2"/>
      <c r="AP2053" s="2"/>
      <c r="AQ2053" s="2"/>
    </row>
    <row r="2054" spans="1:43" s="17" customFormat="1" ht="75" hidden="1" customHeight="1" x14ac:dyDescent="0.2">
      <c r="A2054" s="56" t="s">
        <v>79</v>
      </c>
      <c r="B2054" s="57" t="s">
        <v>48</v>
      </c>
      <c r="C2054" s="20"/>
      <c r="D2054" s="20"/>
      <c r="E2054" s="30"/>
      <c r="F2054" s="95" t="s">
        <v>40</v>
      </c>
      <c r="G2054" s="12" t="s">
        <v>6695</v>
      </c>
      <c r="H2054" s="27" t="s">
        <v>42</v>
      </c>
      <c r="I2054" s="23" t="s">
        <v>6696</v>
      </c>
      <c r="J2054" s="24" t="s">
        <v>44</v>
      </c>
      <c r="K2054" s="25" t="s">
        <v>45</v>
      </c>
      <c r="L2054" s="25" t="s">
        <v>45</v>
      </c>
      <c r="M2054" s="25" t="s">
        <v>46</v>
      </c>
      <c r="N2054" s="26" t="s">
        <v>46</v>
      </c>
      <c r="O2054" s="25">
        <v>0</v>
      </c>
      <c r="P2054" s="27">
        <v>255.01</v>
      </c>
      <c r="Q2054" s="57">
        <f>+O2054+(P2054/10000)</f>
        <v>2.5500999999999999E-2</v>
      </c>
      <c r="R2054" s="28" t="s">
        <v>47</v>
      </c>
      <c r="S2054" s="94" t="s">
        <v>45</v>
      </c>
      <c r="T2054" s="25" t="s">
        <v>45</v>
      </c>
      <c r="U2054" s="25" t="s">
        <v>45</v>
      </c>
      <c r="V2054" s="25" t="s">
        <v>45</v>
      </c>
      <c r="W2054" s="27" t="str">
        <f>J2054</f>
        <v>COMPLETO TIENE ÁREA Y LINDEROS</v>
      </c>
      <c r="X2054" s="25" t="s">
        <v>45</v>
      </c>
      <c r="Y2054" s="25" t="s">
        <v>45</v>
      </c>
      <c r="Z2054" s="25" t="s">
        <v>45</v>
      </c>
      <c r="AA2054" s="27" t="s">
        <v>46</v>
      </c>
      <c r="AB2054" s="27">
        <f>O2054</f>
        <v>0</v>
      </c>
      <c r="AC2054" s="27">
        <v>0</v>
      </c>
      <c r="AD2054" s="27">
        <f t="shared" si="408"/>
        <v>0</v>
      </c>
      <c r="AE2054" s="27" t="s">
        <v>47</v>
      </c>
      <c r="AF2054" s="118" t="s">
        <v>47</v>
      </c>
      <c r="AG2054" s="29"/>
      <c r="AH2054" s="20"/>
      <c r="AI2054" s="20"/>
      <c r="AJ2054" s="30"/>
    </row>
    <row r="2055" spans="1:43" s="17" customFormat="1" ht="38.25" x14ac:dyDescent="0.25">
      <c r="A2055" s="54" t="s">
        <v>79</v>
      </c>
      <c r="B2055" s="219" t="s">
        <v>48</v>
      </c>
      <c r="C2055" s="227" t="s">
        <v>47</v>
      </c>
      <c r="D2055" s="227" t="s">
        <v>915</v>
      </c>
      <c r="E2055" s="227" t="s">
        <v>915</v>
      </c>
      <c r="F2055" s="220" t="s">
        <v>775</v>
      </c>
      <c r="G2055" s="227" t="s">
        <v>6697</v>
      </c>
      <c r="H2055" s="150" t="s">
        <v>777</v>
      </c>
      <c r="I2055" s="8" t="s">
        <v>6698</v>
      </c>
      <c r="J2055" s="9" t="s">
        <v>108</v>
      </c>
      <c r="K2055" s="10" t="s">
        <v>6699</v>
      </c>
      <c r="L2055" s="10" t="s">
        <v>521</v>
      </c>
      <c r="M2055" s="11" t="s">
        <v>47</v>
      </c>
      <c r="N2055" s="11" t="s">
        <v>46</v>
      </c>
      <c r="O2055" s="10">
        <v>0</v>
      </c>
      <c r="P2055" s="12">
        <v>200</v>
      </c>
      <c r="Q2055" s="55">
        <v>0.02</v>
      </c>
      <c r="R2055" s="125"/>
      <c r="S2055" s="150" t="s">
        <v>46</v>
      </c>
      <c r="T2055" s="12" t="s">
        <v>47</v>
      </c>
      <c r="U2055" s="12" t="s">
        <v>47</v>
      </c>
      <c r="V2055" s="127" t="s">
        <v>46</v>
      </c>
      <c r="W2055" s="147" t="s">
        <v>782</v>
      </c>
      <c r="X2055" s="148" t="s">
        <v>111</v>
      </c>
      <c r="Y2055" s="70" t="s">
        <v>6700</v>
      </c>
      <c r="Z2055" s="70" t="s">
        <v>6701</v>
      </c>
      <c r="AA2055" s="127" t="s">
        <v>46</v>
      </c>
      <c r="AB2055" s="151">
        <v>0</v>
      </c>
      <c r="AC2055" s="151">
        <v>200</v>
      </c>
      <c r="AD2055" s="151">
        <f t="shared" si="408"/>
        <v>0.02</v>
      </c>
      <c r="AE2055" s="127" t="s">
        <v>47</v>
      </c>
      <c r="AF2055" s="152" t="s">
        <v>47</v>
      </c>
      <c r="AG2055" s="227" t="s">
        <v>47</v>
      </c>
      <c r="AH2055" s="227" t="s">
        <v>915</v>
      </c>
      <c r="AI2055" s="227" t="s">
        <v>915</v>
      </c>
      <c r="AJ2055" s="227" t="s">
        <v>915</v>
      </c>
    </row>
    <row r="2056" spans="1:43" s="17" customFormat="1" ht="51" x14ac:dyDescent="0.25">
      <c r="A2056" s="54" t="s">
        <v>38</v>
      </c>
      <c r="B2056" s="219" t="s">
        <v>48</v>
      </c>
      <c r="C2056" s="227" t="s">
        <v>47</v>
      </c>
      <c r="D2056" s="227" t="s">
        <v>915</v>
      </c>
      <c r="E2056" s="227" t="s">
        <v>915</v>
      </c>
      <c r="F2056" s="220" t="s">
        <v>775</v>
      </c>
      <c r="G2056" s="227" t="s">
        <v>6702</v>
      </c>
      <c r="H2056" s="150" t="s">
        <v>777</v>
      </c>
      <c r="I2056" s="8" t="s">
        <v>6703</v>
      </c>
      <c r="J2056" s="9" t="s">
        <v>108</v>
      </c>
      <c r="K2056" s="10" t="s">
        <v>6704</v>
      </c>
      <c r="L2056" s="10" t="s">
        <v>631</v>
      </c>
      <c r="M2056" s="11" t="s">
        <v>47</v>
      </c>
      <c r="N2056" s="11" t="s">
        <v>46</v>
      </c>
      <c r="O2056" s="10">
        <v>87</v>
      </c>
      <c r="P2056" s="12">
        <v>9250</v>
      </c>
      <c r="Q2056" s="55">
        <v>87.924999999999997</v>
      </c>
      <c r="R2056" s="125"/>
      <c r="S2056" s="150" t="s">
        <v>46</v>
      </c>
      <c r="T2056" s="12" t="s">
        <v>47</v>
      </c>
      <c r="U2056" s="12" t="s">
        <v>47</v>
      </c>
      <c r="V2056" s="127" t="s">
        <v>46</v>
      </c>
      <c r="W2056" s="147" t="s">
        <v>782</v>
      </c>
      <c r="X2056" s="148" t="s">
        <v>288</v>
      </c>
      <c r="Y2056" s="70" t="s">
        <v>6705</v>
      </c>
      <c r="Z2056" s="70" t="s">
        <v>6385</v>
      </c>
      <c r="AA2056" s="127" t="s">
        <v>46</v>
      </c>
      <c r="AB2056" s="151">
        <v>87</v>
      </c>
      <c r="AC2056" s="151">
        <v>9250</v>
      </c>
      <c r="AD2056" s="151">
        <f t="shared" si="408"/>
        <v>87.924999999999997</v>
      </c>
      <c r="AE2056" s="127" t="s">
        <v>47</v>
      </c>
      <c r="AF2056" s="152" t="s">
        <v>47</v>
      </c>
      <c r="AG2056" s="227" t="s">
        <v>47</v>
      </c>
      <c r="AH2056" s="227" t="s">
        <v>915</v>
      </c>
      <c r="AI2056" s="227" t="s">
        <v>915</v>
      </c>
      <c r="AJ2056" s="227" t="s">
        <v>915</v>
      </c>
      <c r="AK2056" s="2"/>
      <c r="AL2056" s="2"/>
      <c r="AM2056" s="2"/>
      <c r="AN2056" s="2"/>
      <c r="AO2056" s="2"/>
      <c r="AP2056" s="2"/>
      <c r="AQ2056" s="2"/>
    </row>
    <row r="2057" spans="1:43" s="17" customFormat="1" ht="51" x14ac:dyDescent="0.25">
      <c r="A2057" s="54" t="s">
        <v>38</v>
      </c>
      <c r="B2057" s="219" t="s">
        <v>48</v>
      </c>
      <c r="C2057" s="227" t="s">
        <v>47</v>
      </c>
      <c r="D2057" s="227" t="s">
        <v>915</v>
      </c>
      <c r="E2057" s="227" t="s">
        <v>915</v>
      </c>
      <c r="F2057" s="220" t="s">
        <v>775</v>
      </c>
      <c r="G2057" s="227" t="s">
        <v>6706</v>
      </c>
      <c r="H2057" s="150" t="s">
        <v>777</v>
      </c>
      <c r="I2057" s="8" t="s">
        <v>6707</v>
      </c>
      <c r="J2057" s="9" t="s">
        <v>108</v>
      </c>
      <c r="K2057" s="10" t="s">
        <v>6708</v>
      </c>
      <c r="L2057" s="10" t="s">
        <v>631</v>
      </c>
      <c r="M2057" s="11" t="s">
        <v>47</v>
      </c>
      <c r="N2057" s="11" t="s">
        <v>46</v>
      </c>
      <c r="O2057" s="10">
        <v>84</v>
      </c>
      <c r="P2057" s="12">
        <v>2750</v>
      </c>
      <c r="Q2057" s="55">
        <v>84.275000000000006</v>
      </c>
      <c r="R2057" s="125"/>
      <c r="S2057" s="150" t="s">
        <v>46</v>
      </c>
      <c r="T2057" s="12" t="s">
        <v>47</v>
      </c>
      <c r="U2057" s="12" t="s">
        <v>47</v>
      </c>
      <c r="V2057" s="127" t="s">
        <v>46</v>
      </c>
      <c r="W2057" s="147" t="s">
        <v>782</v>
      </c>
      <c r="X2057" s="148" t="s">
        <v>288</v>
      </c>
      <c r="Y2057" s="70" t="s">
        <v>6709</v>
      </c>
      <c r="Z2057" s="70" t="s">
        <v>6385</v>
      </c>
      <c r="AA2057" s="127" t="s">
        <v>46</v>
      </c>
      <c r="AB2057" s="151">
        <v>84</v>
      </c>
      <c r="AC2057" s="151">
        <v>2750</v>
      </c>
      <c r="AD2057" s="151">
        <f t="shared" si="408"/>
        <v>84.275000000000006</v>
      </c>
      <c r="AE2057" s="127" t="s">
        <v>47</v>
      </c>
      <c r="AF2057" s="152" t="s">
        <v>47</v>
      </c>
      <c r="AG2057" s="227" t="s">
        <v>47</v>
      </c>
      <c r="AH2057" s="227" t="s">
        <v>915</v>
      </c>
      <c r="AI2057" s="227" t="s">
        <v>915</v>
      </c>
      <c r="AJ2057" s="227" t="s">
        <v>915</v>
      </c>
      <c r="AK2057" s="2"/>
      <c r="AL2057" s="2"/>
      <c r="AM2057" s="2"/>
      <c r="AN2057" s="2"/>
      <c r="AO2057" s="2"/>
      <c r="AP2057" s="2"/>
      <c r="AQ2057" s="2"/>
    </row>
    <row r="2058" spans="1:43" s="17" customFormat="1" ht="51" hidden="1" x14ac:dyDescent="0.25">
      <c r="A2058" s="54" t="s">
        <v>79</v>
      </c>
      <c r="B2058" s="55" t="s">
        <v>39</v>
      </c>
      <c r="C2058" s="123"/>
      <c r="D2058" s="124"/>
      <c r="E2058" s="125"/>
      <c r="F2058" s="126" t="s">
        <v>775</v>
      </c>
      <c r="G2058" s="127" t="s">
        <v>6710</v>
      </c>
      <c r="H2058" s="127" t="s">
        <v>777</v>
      </c>
      <c r="I2058" s="8" t="s">
        <v>6711</v>
      </c>
      <c r="J2058" s="9" t="s">
        <v>108</v>
      </c>
      <c r="K2058" s="10" t="s">
        <v>6712</v>
      </c>
      <c r="L2058" s="10" t="s">
        <v>521</v>
      </c>
      <c r="M2058" s="11" t="s">
        <v>47</v>
      </c>
      <c r="N2058" s="11" t="s">
        <v>46</v>
      </c>
      <c r="O2058" s="10">
        <v>0</v>
      </c>
      <c r="P2058" s="12">
        <v>133.05000000000001</v>
      </c>
      <c r="Q2058" s="55">
        <v>1.3305000000000001E-2</v>
      </c>
      <c r="R2058" s="125"/>
      <c r="S2058" s="150" t="s">
        <v>46</v>
      </c>
      <c r="T2058" s="12" t="s">
        <v>47</v>
      </c>
      <c r="U2058" s="12" t="s">
        <v>47</v>
      </c>
      <c r="V2058" s="127" t="s">
        <v>46</v>
      </c>
      <c r="W2058" s="147" t="s">
        <v>782</v>
      </c>
      <c r="X2058" s="148" t="s">
        <v>111</v>
      </c>
      <c r="Y2058" s="70" t="s">
        <v>6713</v>
      </c>
      <c r="Z2058" s="70" t="s">
        <v>1168</v>
      </c>
      <c r="AA2058" s="127" t="s">
        <v>46</v>
      </c>
      <c r="AB2058" s="151">
        <v>0</v>
      </c>
      <c r="AC2058" s="151">
        <v>133.05000000000001</v>
      </c>
      <c r="AD2058" s="151">
        <f t="shared" si="408"/>
        <v>1.3305000000000001E-2</v>
      </c>
      <c r="AE2058" s="127" t="s">
        <v>47</v>
      </c>
      <c r="AF2058" s="152" t="s">
        <v>47</v>
      </c>
      <c r="AG2058" s="153"/>
      <c r="AH2058" s="154"/>
      <c r="AI2058" s="154"/>
      <c r="AJ2058" s="125"/>
      <c r="AK2058" s="2"/>
      <c r="AL2058" s="2"/>
      <c r="AM2058" s="2"/>
      <c r="AN2058" s="2"/>
      <c r="AO2058" s="2"/>
      <c r="AP2058" s="2"/>
      <c r="AQ2058" s="2"/>
    </row>
    <row r="2059" spans="1:43" s="17" customFormat="1" ht="51" x14ac:dyDescent="0.25">
      <c r="A2059" s="54" t="s">
        <v>38</v>
      </c>
      <c r="B2059" s="219" t="s">
        <v>48</v>
      </c>
      <c r="C2059" s="227" t="s">
        <v>47</v>
      </c>
      <c r="D2059" s="227" t="s">
        <v>24477</v>
      </c>
      <c r="E2059" s="227" t="s">
        <v>915</v>
      </c>
      <c r="F2059" s="220" t="s">
        <v>775</v>
      </c>
      <c r="G2059" s="227" t="s">
        <v>6714</v>
      </c>
      <c r="H2059" s="150" t="s">
        <v>777</v>
      </c>
      <c r="I2059" s="8" t="s">
        <v>6715</v>
      </c>
      <c r="J2059" s="9" t="s">
        <v>108</v>
      </c>
      <c r="K2059" s="10" t="s">
        <v>6716</v>
      </c>
      <c r="L2059" s="10" t="s">
        <v>631</v>
      </c>
      <c r="M2059" s="11" t="s">
        <v>47</v>
      </c>
      <c r="N2059" s="11" t="s">
        <v>46</v>
      </c>
      <c r="O2059" s="10">
        <v>478</v>
      </c>
      <c r="P2059" s="12">
        <v>0</v>
      </c>
      <c r="Q2059" s="55">
        <v>478</v>
      </c>
      <c r="R2059" s="125"/>
      <c r="S2059" s="150" t="s">
        <v>46</v>
      </c>
      <c r="T2059" s="12" t="s">
        <v>47</v>
      </c>
      <c r="U2059" s="12" t="s">
        <v>47</v>
      </c>
      <c r="V2059" s="127" t="s">
        <v>46</v>
      </c>
      <c r="W2059" s="147" t="s">
        <v>782</v>
      </c>
      <c r="X2059" s="148" t="s">
        <v>288</v>
      </c>
      <c r="Y2059" s="70" t="s">
        <v>6717</v>
      </c>
      <c r="Z2059" s="70" t="s">
        <v>6385</v>
      </c>
      <c r="AA2059" s="127" t="s">
        <v>46</v>
      </c>
      <c r="AB2059" s="151">
        <v>478</v>
      </c>
      <c r="AC2059" s="151">
        <v>0</v>
      </c>
      <c r="AD2059" s="151">
        <f t="shared" si="408"/>
        <v>478</v>
      </c>
      <c r="AE2059" s="127" t="s">
        <v>47</v>
      </c>
      <c r="AF2059" s="152" t="s">
        <v>47</v>
      </c>
      <c r="AG2059" s="227" t="s">
        <v>47</v>
      </c>
      <c r="AH2059" s="227" t="s">
        <v>915</v>
      </c>
      <c r="AI2059" s="227" t="s">
        <v>915</v>
      </c>
      <c r="AJ2059" s="227" t="s">
        <v>915</v>
      </c>
    </row>
    <row r="2060" spans="1:43" s="17" customFormat="1" ht="63.75" x14ac:dyDescent="0.25">
      <c r="A2060" s="54" t="s">
        <v>38</v>
      </c>
      <c r="B2060" s="219" t="s">
        <v>48</v>
      </c>
      <c r="C2060" s="227" t="s">
        <v>47</v>
      </c>
      <c r="D2060" s="222" t="s">
        <v>24478</v>
      </c>
      <c r="E2060" s="227" t="s">
        <v>915</v>
      </c>
      <c r="F2060" s="220" t="s">
        <v>775</v>
      </c>
      <c r="G2060" s="227" t="s">
        <v>6718</v>
      </c>
      <c r="H2060" s="150" t="s">
        <v>777</v>
      </c>
      <c r="I2060" s="8" t="s">
        <v>6719</v>
      </c>
      <c r="J2060" s="9" t="s">
        <v>108</v>
      </c>
      <c r="K2060" s="10" t="s">
        <v>6720</v>
      </c>
      <c r="L2060" s="10" t="s">
        <v>631</v>
      </c>
      <c r="M2060" s="11" t="s">
        <v>47</v>
      </c>
      <c r="N2060" s="11" t="s">
        <v>46</v>
      </c>
      <c r="O2060" s="10">
        <v>525</v>
      </c>
      <c r="P2060" s="12">
        <v>7618</v>
      </c>
      <c r="Q2060" s="55">
        <v>525.76179999999999</v>
      </c>
      <c r="R2060" s="125"/>
      <c r="S2060" s="150" t="s">
        <v>46</v>
      </c>
      <c r="T2060" s="12" t="s">
        <v>47</v>
      </c>
      <c r="U2060" s="12" t="s">
        <v>47</v>
      </c>
      <c r="V2060" s="127" t="s">
        <v>46</v>
      </c>
      <c r="W2060" s="147" t="s">
        <v>782</v>
      </c>
      <c r="X2060" s="148" t="s">
        <v>288</v>
      </c>
      <c r="Y2060" s="70" t="s">
        <v>6721</v>
      </c>
      <c r="Z2060" s="70" t="s">
        <v>6385</v>
      </c>
      <c r="AA2060" s="127" t="s">
        <v>46</v>
      </c>
      <c r="AB2060" s="151">
        <v>525</v>
      </c>
      <c r="AC2060" s="151">
        <v>7618</v>
      </c>
      <c r="AD2060" s="151">
        <f t="shared" si="408"/>
        <v>525.76179999999999</v>
      </c>
      <c r="AE2060" s="127" t="s">
        <v>47</v>
      </c>
      <c r="AF2060" s="152" t="s">
        <v>47</v>
      </c>
      <c r="AG2060" s="227" t="s">
        <v>47</v>
      </c>
      <c r="AH2060" s="227" t="s">
        <v>915</v>
      </c>
      <c r="AI2060" s="227" t="s">
        <v>915</v>
      </c>
      <c r="AJ2060" s="227" t="s">
        <v>915</v>
      </c>
    </row>
    <row r="2061" spans="1:43" s="17" customFormat="1" ht="51" customHeight="1" x14ac:dyDescent="0.25">
      <c r="A2061" s="54" t="s">
        <v>38</v>
      </c>
      <c r="B2061" s="219" t="s">
        <v>48</v>
      </c>
      <c r="C2061" s="227" t="s">
        <v>47</v>
      </c>
      <c r="D2061" s="227" t="s">
        <v>24479</v>
      </c>
      <c r="E2061" s="227" t="s">
        <v>915</v>
      </c>
      <c r="F2061" s="220" t="s">
        <v>775</v>
      </c>
      <c r="G2061" s="227" t="s">
        <v>6722</v>
      </c>
      <c r="H2061" s="150" t="s">
        <v>777</v>
      </c>
      <c r="I2061" s="8" t="s">
        <v>6723</v>
      </c>
      <c r="J2061" s="9" t="s">
        <v>108</v>
      </c>
      <c r="K2061" s="10" t="s">
        <v>6724</v>
      </c>
      <c r="L2061" s="10" t="s">
        <v>781</v>
      </c>
      <c r="M2061" s="11" t="s">
        <v>47</v>
      </c>
      <c r="N2061" s="11" t="s">
        <v>46</v>
      </c>
      <c r="O2061" s="10">
        <v>654</v>
      </c>
      <c r="P2061" s="12">
        <v>603</v>
      </c>
      <c r="Q2061" s="55">
        <v>654.06029999999998</v>
      </c>
      <c r="R2061" s="125"/>
      <c r="S2061" s="150" t="s">
        <v>46</v>
      </c>
      <c r="T2061" s="12" t="s">
        <v>47</v>
      </c>
      <c r="U2061" s="12" t="s">
        <v>47</v>
      </c>
      <c r="V2061" s="127" t="s">
        <v>47</v>
      </c>
      <c r="W2061" s="147" t="s">
        <v>782</v>
      </c>
      <c r="X2061" s="148" t="s">
        <v>111</v>
      </c>
      <c r="Y2061" s="70" t="s">
        <v>6725</v>
      </c>
      <c r="Z2061" s="70" t="s">
        <v>917</v>
      </c>
      <c r="AA2061" s="127" t="s">
        <v>46</v>
      </c>
      <c r="AB2061" s="151">
        <v>654</v>
      </c>
      <c r="AC2061" s="151">
        <v>603</v>
      </c>
      <c r="AD2061" s="151">
        <f t="shared" si="408"/>
        <v>654.06029999999998</v>
      </c>
      <c r="AE2061" s="127" t="s">
        <v>47</v>
      </c>
      <c r="AF2061" s="152" t="s">
        <v>47</v>
      </c>
      <c r="AG2061" s="227" t="s">
        <v>47</v>
      </c>
      <c r="AH2061" s="227" t="s">
        <v>915</v>
      </c>
      <c r="AI2061" s="227" t="s">
        <v>915</v>
      </c>
      <c r="AJ2061" s="227" t="s">
        <v>915</v>
      </c>
    </row>
    <row r="2062" spans="1:43" s="17" customFormat="1" ht="63.75" x14ac:dyDescent="0.25">
      <c r="A2062" s="54" t="s">
        <v>38</v>
      </c>
      <c r="B2062" s="219" t="s">
        <v>48</v>
      </c>
      <c r="C2062" s="227" t="s">
        <v>47</v>
      </c>
      <c r="D2062" s="222" t="s">
        <v>24480</v>
      </c>
      <c r="E2062" s="227" t="s">
        <v>915</v>
      </c>
      <c r="F2062" s="220" t="s">
        <v>775</v>
      </c>
      <c r="G2062" s="227" t="s">
        <v>6726</v>
      </c>
      <c r="H2062" s="150" t="s">
        <v>777</v>
      </c>
      <c r="I2062" s="8" t="s">
        <v>6727</v>
      </c>
      <c r="J2062" s="9" t="s">
        <v>108</v>
      </c>
      <c r="K2062" s="10" t="s">
        <v>6728</v>
      </c>
      <c r="L2062" s="10" t="s">
        <v>631</v>
      </c>
      <c r="M2062" s="11" t="s">
        <v>47</v>
      </c>
      <c r="N2062" s="11" t="s">
        <v>46</v>
      </c>
      <c r="O2062" s="10">
        <v>485</v>
      </c>
      <c r="P2062" s="12">
        <v>9496</v>
      </c>
      <c r="Q2062" s="55">
        <v>485.94959999999998</v>
      </c>
      <c r="R2062" s="125"/>
      <c r="S2062" s="150" t="s">
        <v>46</v>
      </c>
      <c r="T2062" s="12" t="s">
        <v>47</v>
      </c>
      <c r="U2062" s="12" t="s">
        <v>47</v>
      </c>
      <c r="V2062" s="127" t="s">
        <v>46</v>
      </c>
      <c r="W2062" s="147" t="s">
        <v>782</v>
      </c>
      <c r="X2062" s="148" t="s">
        <v>288</v>
      </c>
      <c r="Y2062" s="70" t="s">
        <v>6729</v>
      </c>
      <c r="Z2062" s="70" t="s">
        <v>6385</v>
      </c>
      <c r="AA2062" s="127" t="s">
        <v>46</v>
      </c>
      <c r="AB2062" s="151">
        <v>485</v>
      </c>
      <c r="AC2062" s="151">
        <v>9495</v>
      </c>
      <c r="AD2062" s="151">
        <f t="shared" si="408"/>
        <v>485.9495</v>
      </c>
      <c r="AE2062" s="127" t="s">
        <v>47</v>
      </c>
      <c r="AF2062" s="152" t="s">
        <v>47</v>
      </c>
      <c r="AG2062" s="227" t="s">
        <v>47</v>
      </c>
      <c r="AH2062" s="227" t="s">
        <v>915</v>
      </c>
      <c r="AI2062" s="227" t="s">
        <v>915</v>
      </c>
      <c r="AJ2062" s="227" t="s">
        <v>915</v>
      </c>
      <c r="AK2062" s="2"/>
      <c r="AL2062" s="2"/>
      <c r="AM2062" s="2"/>
      <c r="AN2062" s="2"/>
      <c r="AO2062" s="2"/>
      <c r="AP2062" s="2"/>
      <c r="AQ2062" s="2"/>
    </row>
    <row r="2063" spans="1:43" s="17" customFormat="1" ht="178.5" customHeight="1" x14ac:dyDescent="0.25">
      <c r="A2063" s="54" t="s">
        <v>38</v>
      </c>
      <c r="B2063" s="219" t="s">
        <v>48</v>
      </c>
      <c r="C2063" s="227" t="s">
        <v>47</v>
      </c>
      <c r="D2063" s="227" t="s">
        <v>24481</v>
      </c>
      <c r="E2063" s="227" t="s">
        <v>915</v>
      </c>
      <c r="F2063" s="220" t="s">
        <v>775</v>
      </c>
      <c r="G2063" s="227" t="s">
        <v>6730</v>
      </c>
      <c r="H2063" s="150" t="s">
        <v>777</v>
      </c>
      <c r="I2063" s="8" t="s">
        <v>6731</v>
      </c>
      <c r="J2063" s="9" t="s">
        <v>108</v>
      </c>
      <c r="K2063" s="10" t="s">
        <v>6732</v>
      </c>
      <c r="L2063" s="10" t="s">
        <v>781</v>
      </c>
      <c r="M2063" s="11" t="s">
        <v>47</v>
      </c>
      <c r="N2063" s="11" t="s">
        <v>46</v>
      </c>
      <c r="O2063" s="10">
        <v>505</v>
      </c>
      <c r="P2063" s="12">
        <v>4250</v>
      </c>
      <c r="Q2063" s="55">
        <v>505.42500000000001</v>
      </c>
      <c r="R2063" s="125"/>
      <c r="S2063" s="150" t="s">
        <v>46</v>
      </c>
      <c r="T2063" s="12" t="s">
        <v>47</v>
      </c>
      <c r="U2063" s="12" t="s">
        <v>47</v>
      </c>
      <c r="V2063" s="127" t="s">
        <v>46</v>
      </c>
      <c r="W2063" s="147" t="s">
        <v>782</v>
      </c>
      <c r="X2063" s="148" t="s">
        <v>288</v>
      </c>
      <c r="Y2063" s="70" t="s">
        <v>6733</v>
      </c>
      <c r="Z2063" s="70" t="s">
        <v>6385</v>
      </c>
      <c r="AA2063" s="127" t="s">
        <v>46</v>
      </c>
      <c r="AB2063" s="151">
        <v>505</v>
      </c>
      <c r="AC2063" s="151">
        <v>4250</v>
      </c>
      <c r="AD2063" s="151">
        <f t="shared" si="408"/>
        <v>505.42500000000001</v>
      </c>
      <c r="AE2063" s="127" t="s">
        <v>47</v>
      </c>
      <c r="AF2063" s="152" t="s">
        <v>47</v>
      </c>
      <c r="AG2063" s="227" t="s">
        <v>47</v>
      </c>
      <c r="AH2063" s="227" t="s">
        <v>915</v>
      </c>
      <c r="AI2063" s="227" t="s">
        <v>915</v>
      </c>
      <c r="AJ2063" s="227" t="s">
        <v>915</v>
      </c>
      <c r="AK2063" s="2"/>
      <c r="AL2063" s="2"/>
      <c r="AM2063" s="2"/>
      <c r="AN2063" s="2"/>
      <c r="AO2063" s="2"/>
      <c r="AP2063" s="2"/>
      <c r="AQ2063" s="2"/>
    </row>
    <row r="2064" spans="1:43" s="17" customFormat="1" ht="51" x14ac:dyDescent="0.2">
      <c r="A2064" s="54" t="s">
        <v>38</v>
      </c>
      <c r="B2064" s="219" t="s">
        <v>48</v>
      </c>
      <c r="C2064" s="227" t="s">
        <v>47</v>
      </c>
      <c r="D2064" s="227" t="s">
        <v>24482</v>
      </c>
      <c r="E2064" s="227" t="s">
        <v>915</v>
      </c>
      <c r="F2064" s="221" t="s">
        <v>775</v>
      </c>
      <c r="G2064" s="227" t="s">
        <v>6734</v>
      </c>
      <c r="H2064" s="93" t="s">
        <v>42</v>
      </c>
      <c r="I2064" s="8" t="s">
        <v>6735</v>
      </c>
      <c r="J2064" s="9" t="s">
        <v>108</v>
      </c>
      <c r="K2064" s="10" t="s">
        <v>6736</v>
      </c>
      <c r="L2064" s="10" t="s">
        <v>1350</v>
      </c>
      <c r="M2064" s="11" t="s">
        <v>47</v>
      </c>
      <c r="N2064" s="11" t="s">
        <v>46</v>
      </c>
      <c r="O2064" s="10">
        <v>495</v>
      </c>
      <c r="P2064" s="12">
        <v>0</v>
      </c>
      <c r="Q2064" s="55">
        <f>+O2064+(P2064/10000)</f>
        <v>495</v>
      </c>
      <c r="R2064" s="32"/>
      <c r="S2064" s="93"/>
      <c r="T2064" s="55"/>
      <c r="U2064" s="12"/>
      <c r="V2064" s="12"/>
      <c r="W2064" s="12"/>
      <c r="X2064" s="12"/>
      <c r="Y2064" s="12"/>
      <c r="Z2064" s="12"/>
      <c r="AA2064" s="12"/>
      <c r="AB2064" s="12"/>
      <c r="AC2064" s="12"/>
      <c r="AD2064" s="149">
        <f>+AB2064+(AC2064/10000)</f>
        <v>0</v>
      </c>
      <c r="AE2064" s="12"/>
      <c r="AF2064" s="117" t="s">
        <v>23727</v>
      </c>
      <c r="AG2064" s="227" t="s">
        <v>47</v>
      </c>
      <c r="AH2064" s="227" t="s">
        <v>915</v>
      </c>
      <c r="AI2064" s="227" t="s">
        <v>915</v>
      </c>
      <c r="AJ2064" s="227" t="s">
        <v>915</v>
      </c>
    </row>
    <row r="2065" spans="1:43" s="17" customFormat="1" ht="51" hidden="1" customHeight="1" x14ac:dyDescent="0.25">
      <c r="A2065" s="54" t="s">
        <v>79</v>
      </c>
      <c r="B2065" s="55" t="s">
        <v>39</v>
      </c>
      <c r="C2065" s="123"/>
      <c r="D2065" s="124"/>
      <c r="E2065" s="125"/>
      <c r="F2065" s="126" t="s">
        <v>775</v>
      </c>
      <c r="G2065" s="127" t="s">
        <v>6737</v>
      </c>
      <c r="H2065" s="127" t="s">
        <v>777</v>
      </c>
      <c r="I2065" s="8" t="s">
        <v>6738</v>
      </c>
      <c r="J2065" s="9" t="s">
        <v>108</v>
      </c>
      <c r="K2065" s="10" t="s">
        <v>6739</v>
      </c>
      <c r="L2065" s="10" t="s">
        <v>2273</v>
      </c>
      <c r="M2065" s="11" t="s">
        <v>47</v>
      </c>
      <c r="N2065" s="11" t="s">
        <v>46</v>
      </c>
      <c r="O2065" s="10">
        <v>0</v>
      </c>
      <c r="P2065" s="12">
        <v>2000</v>
      </c>
      <c r="Q2065" s="55">
        <v>0.2</v>
      </c>
      <c r="R2065" s="125"/>
      <c r="S2065" s="150" t="s">
        <v>46</v>
      </c>
      <c r="T2065" s="12" t="s">
        <v>47</v>
      </c>
      <c r="U2065" s="12" t="s">
        <v>47</v>
      </c>
      <c r="V2065" s="127" t="s">
        <v>46</v>
      </c>
      <c r="W2065" s="147" t="s">
        <v>782</v>
      </c>
      <c r="X2065" s="148" t="s">
        <v>111</v>
      </c>
      <c r="Y2065" s="70" t="s">
        <v>6740</v>
      </c>
      <c r="Z2065" s="70" t="s">
        <v>6741</v>
      </c>
      <c r="AA2065" s="127" t="s">
        <v>46</v>
      </c>
      <c r="AB2065" s="151">
        <v>0</v>
      </c>
      <c r="AC2065" s="151">
        <v>2000</v>
      </c>
      <c r="AD2065" s="151">
        <f>+AB2065+(AC2065/10000)</f>
        <v>0.2</v>
      </c>
      <c r="AE2065" s="127" t="s">
        <v>47</v>
      </c>
      <c r="AF2065" s="152" t="s">
        <v>47</v>
      </c>
      <c r="AG2065" s="153"/>
      <c r="AH2065" s="154"/>
      <c r="AI2065" s="154"/>
      <c r="AJ2065" s="125"/>
    </row>
    <row r="2066" spans="1:43" s="17" customFormat="1" ht="51" hidden="1" customHeight="1" x14ac:dyDescent="0.2">
      <c r="A2066" s="56" t="s">
        <v>79</v>
      </c>
      <c r="B2066" s="57" t="s">
        <v>48</v>
      </c>
      <c r="C2066" s="20"/>
      <c r="D2066" s="20"/>
      <c r="E2066" s="30"/>
      <c r="F2066" s="95" t="s">
        <v>40</v>
      </c>
      <c r="G2066" s="12" t="s">
        <v>6742</v>
      </c>
      <c r="H2066" s="27" t="s">
        <v>42</v>
      </c>
      <c r="I2066" s="23" t="s">
        <v>6743</v>
      </c>
      <c r="J2066" s="24" t="s">
        <v>44</v>
      </c>
      <c r="K2066" s="25" t="s">
        <v>45</v>
      </c>
      <c r="L2066" s="25" t="s">
        <v>45</v>
      </c>
      <c r="M2066" s="25" t="s">
        <v>46</v>
      </c>
      <c r="N2066" s="26" t="s">
        <v>46</v>
      </c>
      <c r="O2066" s="25">
        <v>0</v>
      </c>
      <c r="P2066" s="27">
        <v>456.85</v>
      </c>
      <c r="Q2066" s="57">
        <f>+O2066+(P2066/10000)</f>
        <v>4.5685000000000003E-2</v>
      </c>
      <c r="R2066" s="28" t="s">
        <v>47</v>
      </c>
      <c r="S2066" s="94" t="s">
        <v>45</v>
      </c>
      <c r="T2066" s="25" t="s">
        <v>45</v>
      </c>
      <c r="U2066" s="25" t="s">
        <v>45</v>
      </c>
      <c r="V2066" s="25" t="s">
        <v>45</v>
      </c>
      <c r="W2066" s="27" t="str">
        <f>J2066</f>
        <v>COMPLETO TIENE ÁREA Y LINDEROS</v>
      </c>
      <c r="X2066" s="25" t="s">
        <v>45</v>
      </c>
      <c r="Y2066" s="25" t="s">
        <v>45</v>
      </c>
      <c r="Z2066" s="25" t="s">
        <v>45</v>
      </c>
      <c r="AA2066" s="27" t="s">
        <v>46</v>
      </c>
      <c r="AB2066" s="27">
        <f>O2066</f>
        <v>0</v>
      </c>
      <c r="AC2066" s="27">
        <v>0</v>
      </c>
      <c r="AD2066" s="27">
        <f>+AB2066+(AC2066/10000)</f>
        <v>0</v>
      </c>
      <c r="AE2066" s="27" t="s">
        <v>47</v>
      </c>
      <c r="AF2066" s="118" t="s">
        <v>47</v>
      </c>
      <c r="AG2066" s="29"/>
      <c r="AH2066" s="20"/>
      <c r="AI2066" s="20"/>
      <c r="AJ2066" s="30"/>
    </row>
    <row r="2067" spans="1:43" s="17" customFormat="1" ht="105" customHeight="1" x14ac:dyDescent="0.2">
      <c r="A2067" s="54" t="s">
        <v>79</v>
      </c>
      <c r="B2067" s="219" t="s">
        <v>48</v>
      </c>
      <c r="C2067" s="227" t="s">
        <v>47</v>
      </c>
      <c r="D2067" s="227" t="s">
        <v>915</v>
      </c>
      <c r="E2067" s="227" t="s">
        <v>915</v>
      </c>
      <c r="F2067" s="221" t="s">
        <v>775</v>
      </c>
      <c r="G2067" s="227" t="s">
        <v>6744</v>
      </c>
      <c r="H2067" s="93" t="s">
        <v>42</v>
      </c>
      <c r="I2067" s="8" t="s">
        <v>6745</v>
      </c>
      <c r="J2067" s="9" t="s">
        <v>108</v>
      </c>
      <c r="K2067" s="10" t="s">
        <v>6746</v>
      </c>
      <c r="L2067" s="10" t="s">
        <v>1265</v>
      </c>
      <c r="M2067" s="11" t="s">
        <v>47</v>
      </c>
      <c r="N2067" s="11" t="s">
        <v>46</v>
      </c>
      <c r="O2067" s="10">
        <v>119</v>
      </c>
      <c r="P2067" s="12">
        <v>0</v>
      </c>
      <c r="Q2067" s="55">
        <f>+O2067+(P2067/10000)</f>
        <v>119</v>
      </c>
      <c r="R2067" s="32"/>
      <c r="S2067" s="93"/>
      <c r="T2067" s="55"/>
      <c r="U2067" s="12"/>
      <c r="V2067" s="12"/>
      <c r="W2067" s="12"/>
      <c r="X2067" s="12"/>
      <c r="Y2067" s="12"/>
      <c r="Z2067" s="12"/>
      <c r="AA2067" s="12"/>
      <c r="AB2067" s="12"/>
      <c r="AC2067" s="12"/>
      <c r="AD2067" s="149">
        <f t="shared" ref="AD2067:AD2068" si="409">+AB2067+(AC2067/10000)</f>
        <v>0</v>
      </c>
      <c r="AE2067" s="12"/>
      <c r="AF2067" s="117" t="s">
        <v>23727</v>
      </c>
      <c r="AG2067" s="227" t="s">
        <v>47</v>
      </c>
      <c r="AH2067" s="227" t="s">
        <v>915</v>
      </c>
      <c r="AI2067" s="227" t="s">
        <v>915</v>
      </c>
      <c r="AJ2067" s="227" t="s">
        <v>915</v>
      </c>
    </row>
    <row r="2068" spans="1:43" s="17" customFormat="1" ht="90" customHeight="1" x14ac:dyDescent="0.2">
      <c r="A2068" s="54" t="s">
        <v>79</v>
      </c>
      <c r="B2068" s="219" t="s">
        <v>48</v>
      </c>
      <c r="C2068" s="227" t="s">
        <v>47</v>
      </c>
      <c r="D2068" s="227" t="s">
        <v>915</v>
      </c>
      <c r="E2068" s="227" t="s">
        <v>915</v>
      </c>
      <c r="F2068" s="221" t="s">
        <v>775</v>
      </c>
      <c r="G2068" s="227" t="s">
        <v>6747</v>
      </c>
      <c r="H2068" s="93" t="s">
        <v>42</v>
      </c>
      <c r="I2068" s="8" t="s">
        <v>6748</v>
      </c>
      <c r="J2068" s="9" t="s">
        <v>108</v>
      </c>
      <c r="K2068" s="10" t="s">
        <v>6749</v>
      </c>
      <c r="L2068" s="10" t="s">
        <v>521</v>
      </c>
      <c r="M2068" s="11" t="s">
        <v>47</v>
      </c>
      <c r="N2068" s="11" t="s">
        <v>46</v>
      </c>
      <c r="O2068" s="10">
        <v>0</v>
      </c>
      <c r="P2068" s="12">
        <v>211.52</v>
      </c>
      <c r="Q2068" s="55">
        <f>+O2068+(P2068/10000)</f>
        <v>2.1152000000000001E-2</v>
      </c>
      <c r="R2068" s="32"/>
      <c r="S2068" s="93"/>
      <c r="T2068" s="55"/>
      <c r="U2068" s="12"/>
      <c r="V2068" s="12"/>
      <c r="W2068" s="12"/>
      <c r="X2068" s="12"/>
      <c r="Y2068" s="12"/>
      <c r="Z2068" s="12"/>
      <c r="AA2068" s="12"/>
      <c r="AB2068" s="12"/>
      <c r="AC2068" s="12"/>
      <c r="AD2068" s="149">
        <f t="shared" si="409"/>
        <v>0</v>
      </c>
      <c r="AE2068" s="12"/>
      <c r="AF2068" s="117" t="s">
        <v>23727</v>
      </c>
      <c r="AG2068" s="227" t="s">
        <v>47</v>
      </c>
      <c r="AH2068" s="227" t="s">
        <v>915</v>
      </c>
      <c r="AI2068" s="227" t="s">
        <v>915</v>
      </c>
      <c r="AJ2068" s="227" t="s">
        <v>915</v>
      </c>
    </row>
    <row r="2069" spans="1:43" s="17" customFormat="1" ht="51" x14ac:dyDescent="0.25">
      <c r="A2069" s="54" t="s">
        <v>38</v>
      </c>
      <c r="B2069" s="219" t="s">
        <v>48</v>
      </c>
      <c r="C2069" s="227" t="s">
        <v>47</v>
      </c>
      <c r="D2069" s="227" t="s">
        <v>915</v>
      </c>
      <c r="E2069" s="227" t="s">
        <v>915</v>
      </c>
      <c r="F2069" s="220" t="s">
        <v>775</v>
      </c>
      <c r="G2069" s="227" t="s">
        <v>6750</v>
      </c>
      <c r="H2069" s="150" t="s">
        <v>777</v>
      </c>
      <c r="I2069" s="8" t="s">
        <v>6751</v>
      </c>
      <c r="J2069" s="9" t="s">
        <v>108</v>
      </c>
      <c r="K2069" s="10" t="s">
        <v>6752</v>
      </c>
      <c r="L2069" s="10" t="s">
        <v>631</v>
      </c>
      <c r="M2069" s="11" t="s">
        <v>47</v>
      </c>
      <c r="N2069" s="11" t="s">
        <v>46</v>
      </c>
      <c r="O2069" s="10">
        <v>902</v>
      </c>
      <c r="P2069" s="12">
        <v>3400</v>
      </c>
      <c r="Q2069" s="55">
        <v>902.34</v>
      </c>
      <c r="R2069" s="125"/>
      <c r="S2069" s="150" t="s">
        <v>46</v>
      </c>
      <c r="T2069" s="12" t="s">
        <v>47</v>
      </c>
      <c r="U2069" s="12" t="s">
        <v>47</v>
      </c>
      <c r="V2069" s="127" t="s">
        <v>47</v>
      </c>
      <c r="W2069" s="147" t="s">
        <v>782</v>
      </c>
      <c r="X2069" s="148" t="s">
        <v>111</v>
      </c>
      <c r="Y2069" s="70" t="s">
        <v>6753</v>
      </c>
      <c r="Z2069" s="70" t="s">
        <v>2483</v>
      </c>
      <c r="AA2069" s="127" t="s">
        <v>46</v>
      </c>
      <c r="AB2069" s="151">
        <v>0</v>
      </c>
      <c r="AC2069" s="151">
        <v>1816.35</v>
      </c>
      <c r="AD2069" s="151">
        <f t="shared" ref="AD2069:AD2079" si="410">+AB2069+(AC2069/10000)</f>
        <v>0.18163499999999999</v>
      </c>
      <c r="AE2069" s="127" t="s">
        <v>47</v>
      </c>
      <c r="AF2069" s="152" t="s">
        <v>47</v>
      </c>
      <c r="AG2069" s="227" t="s">
        <v>47</v>
      </c>
      <c r="AH2069" s="227" t="s">
        <v>915</v>
      </c>
      <c r="AI2069" s="227" t="s">
        <v>915</v>
      </c>
      <c r="AJ2069" s="227" t="s">
        <v>915</v>
      </c>
    </row>
    <row r="2070" spans="1:43" s="17" customFormat="1" ht="127.5" customHeight="1" x14ac:dyDescent="0.25">
      <c r="A2070" s="54" t="s">
        <v>38</v>
      </c>
      <c r="B2070" s="219" t="s">
        <v>48</v>
      </c>
      <c r="C2070" s="227" t="s">
        <v>47</v>
      </c>
      <c r="D2070" s="227" t="s">
        <v>915</v>
      </c>
      <c r="E2070" s="227" t="s">
        <v>915</v>
      </c>
      <c r="F2070" s="220" t="s">
        <v>775</v>
      </c>
      <c r="G2070" s="227" t="s">
        <v>6754</v>
      </c>
      <c r="H2070" s="150" t="s">
        <v>777</v>
      </c>
      <c r="I2070" s="8" t="s">
        <v>6755</v>
      </c>
      <c r="J2070" s="9" t="s">
        <v>108</v>
      </c>
      <c r="K2070" s="10" t="s">
        <v>6756</v>
      </c>
      <c r="L2070" s="10" t="s">
        <v>631</v>
      </c>
      <c r="M2070" s="11" t="s">
        <v>47</v>
      </c>
      <c r="N2070" s="11" t="s">
        <v>46</v>
      </c>
      <c r="O2070" s="10">
        <v>748</v>
      </c>
      <c r="P2070" s="12">
        <v>9900</v>
      </c>
      <c r="Q2070" s="55">
        <v>748.99</v>
      </c>
      <c r="R2070" s="125"/>
      <c r="S2070" s="150" t="s">
        <v>46</v>
      </c>
      <c r="T2070" s="12" t="s">
        <v>47</v>
      </c>
      <c r="U2070" s="12" t="s">
        <v>47</v>
      </c>
      <c r="V2070" s="127" t="s">
        <v>46</v>
      </c>
      <c r="W2070" s="147" t="s">
        <v>782</v>
      </c>
      <c r="X2070" s="148" t="s">
        <v>288</v>
      </c>
      <c r="Y2070" s="70" t="s">
        <v>6757</v>
      </c>
      <c r="Z2070" s="70" t="s">
        <v>6385</v>
      </c>
      <c r="AA2070" s="127" t="s">
        <v>46</v>
      </c>
      <c r="AB2070" s="151">
        <v>0</v>
      </c>
      <c r="AC2070" s="151">
        <v>1816.35</v>
      </c>
      <c r="AD2070" s="151">
        <f t="shared" si="410"/>
        <v>0.18163499999999999</v>
      </c>
      <c r="AE2070" s="127" t="s">
        <v>47</v>
      </c>
      <c r="AF2070" s="152" t="s">
        <v>47</v>
      </c>
      <c r="AG2070" s="227" t="s">
        <v>47</v>
      </c>
      <c r="AH2070" s="227" t="s">
        <v>915</v>
      </c>
      <c r="AI2070" s="227" t="s">
        <v>915</v>
      </c>
      <c r="AJ2070" s="227" t="s">
        <v>915</v>
      </c>
      <c r="AK2070" s="2"/>
      <c r="AL2070" s="2"/>
      <c r="AM2070" s="2"/>
      <c r="AN2070" s="2"/>
      <c r="AO2070" s="2"/>
      <c r="AP2070" s="2"/>
      <c r="AQ2070" s="2"/>
    </row>
    <row r="2071" spans="1:43" s="17" customFormat="1" ht="51" x14ac:dyDescent="0.25">
      <c r="A2071" s="54" t="s">
        <v>38</v>
      </c>
      <c r="B2071" s="219" t="s">
        <v>48</v>
      </c>
      <c r="C2071" s="227" t="s">
        <v>47</v>
      </c>
      <c r="D2071" s="227" t="s">
        <v>915</v>
      </c>
      <c r="E2071" s="227" t="s">
        <v>915</v>
      </c>
      <c r="F2071" s="220" t="s">
        <v>775</v>
      </c>
      <c r="G2071" s="227" t="s">
        <v>6758</v>
      </c>
      <c r="H2071" s="150" t="s">
        <v>777</v>
      </c>
      <c r="I2071" s="8" t="s">
        <v>6759</v>
      </c>
      <c r="J2071" s="9" t="s">
        <v>108</v>
      </c>
      <c r="K2071" s="10" t="s">
        <v>6760</v>
      </c>
      <c r="L2071" s="10" t="s">
        <v>631</v>
      </c>
      <c r="M2071" s="11" t="s">
        <v>47</v>
      </c>
      <c r="N2071" s="11" t="s">
        <v>46</v>
      </c>
      <c r="O2071" s="10">
        <v>872</v>
      </c>
      <c r="P2071" s="12">
        <v>7300</v>
      </c>
      <c r="Q2071" s="55">
        <v>872.73</v>
      </c>
      <c r="R2071" s="125"/>
      <c r="S2071" s="150" t="s">
        <v>46</v>
      </c>
      <c r="T2071" s="12" t="s">
        <v>47</v>
      </c>
      <c r="U2071" s="12" t="s">
        <v>47</v>
      </c>
      <c r="V2071" s="127" t="s">
        <v>46</v>
      </c>
      <c r="W2071" s="147" t="s">
        <v>782</v>
      </c>
      <c r="X2071" s="148" t="s">
        <v>288</v>
      </c>
      <c r="Y2071" s="70" t="s">
        <v>6761</v>
      </c>
      <c r="Z2071" s="70" t="s">
        <v>6385</v>
      </c>
      <c r="AA2071" s="127" t="s">
        <v>46</v>
      </c>
      <c r="AB2071" s="151">
        <v>872</v>
      </c>
      <c r="AC2071" s="151">
        <v>7300</v>
      </c>
      <c r="AD2071" s="151">
        <f t="shared" si="410"/>
        <v>872.73</v>
      </c>
      <c r="AE2071" s="127" t="s">
        <v>47</v>
      </c>
      <c r="AF2071" s="152" t="s">
        <v>47</v>
      </c>
      <c r="AG2071" s="227" t="s">
        <v>47</v>
      </c>
      <c r="AH2071" s="227" t="s">
        <v>915</v>
      </c>
      <c r="AI2071" s="227" t="s">
        <v>915</v>
      </c>
      <c r="AJ2071" s="227" t="s">
        <v>915</v>
      </c>
    </row>
    <row r="2072" spans="1:43" s="17" customFormat="1" ht="51" customHeight="1" x14ac:dyDescent="0.25">
      <c r="A2072" s="54" t="s">
        <v>38</v>
      </c>
      <c r="B2072" s="219" t="s">
        <v>48</v>
      </c>
      <c r="C2072" s="227" t="s">
        <v>47</v>
      </c>
      <c r="D2072" s="227" t="s">
        <v>915</v>
      </c>
      <c r="E2072" s="227" t="s">
        <v>915</v>
      </c>
      <c r="F2072" s="220" t="s">
        <v>775</v>
      </c>
      <c r="G2072" s="227" t="s">
        <v>6762</v>
      </c>
      <c r="H2072" s="150" t="s">
        <v>777</v>
      </c>
      <c r="I2072" s="8" t="s">
        <v>6763</v>
      </c>
      <c r="J2072" s="9" t="s">
        <v>108</v>
      </c>
      <c r="K2072" s="10" t="s">
        <v>6764</v>
      </c>
      <c r="L2072" s="10" t="s">
        <v>781</v>
      </c>
      <c r="M2072" s="11" t="s">
        <v>47</v>
      </c>
      <c r="N2072" s="11" t="s">
        <v>46</v>
      </c>
      <c r="O2072" s="10">
        <v>890</v>
      </c>
      <c r="P2072" s="12">
        <v>1044</v>
      </c>
      <c r="Q2072" s="55">
        <v>890.10440000000006</v>
      </c>
      <c r="R2072" s="125"/>
      <c r="S2072" s="150" t="s">
        <v>46</v>
      </c>
      <c r="T2072" s="12" t="s">
        <v>47</v>
      </c>
      <c r="U2072" s="12" t="s">
        <v>47</v>
      </c>
      <c r="V2072" s="127" t="s">
        <v>46</v>
      </c>
      <c r="W2072" s="147" t="s">
        <v>782</v>
      </c>
      <c r="X2072" s="148" t="s">
        <v>288</v>
      </c>
      <c r="Y2072" s="70" t="s">
        <v>6765</v>
      </c>
      <c r="Z2072" s="70" t="s">
        <v>6385</v>
      </c>
      <c r="AA2072" s="127" t="s">
        <v>46</v>
      </c>
      <c r="AB2072" s="151">
        <v>890</v>
      </c>
      <c r="AC2072" s="151">
        <v>1044</v>
      </c>
      <c r="AD2072" s="151">
        <f t="shared" si="410"/>
        <v>890.10440000000006</v>
      </c>
      <c r="AE2072" s="127" t="s">
        <v>47</v>
      </c>
      <c r="AF2072" s="152" t="s">
        <v>47</v>
      </c>
      <c r="AG2072" s="227" t="s">
        <v>47</v>
      </c>
      <c r="AH2072" s="227" t="s">
        <v>915</v>
      </c>
      <c r="AI2072" s="227" t="s">
        <v>915</v>
      </c>
      <c r="AJ2072" s="227" t="s">
        <v>915</v>
      </c>
    </row>
    <row r="2073" spans="1:43" s="17" customFormat="1" ht="75" customHeight="1" x14ac:dyDescent="0.2">
      <c r="A2073" s="54" t="s">
        <v>79</v>
      </c>
      <c r="B2073" s="219" t="s">
        <v>48</v>
      </c>
      <c r="C2073" s="227" t="s">
        <v>47</v>
      </c>
      <c r="D2073" s="227" t="s">
        <v>24483</v>
      </c>
      <c r="E2073" s="227" t="s">
        <v>915</v>
      </c>
      <c r="F2073" s="221" t="s">
        <v>775</v>
      </c>
      <c r="G2073" s="227" t="s">
        <v>6766</v>
      </c>
      <c r="H2073" s="93" t="s">
        <v>42</v>
      </c>
      <c r="I2073" s="8" t="s">
        <v>6767</v>
      </c>
      <c r="J2073" s="9" t="s">
        <v>108</v>
      </c>
      <c r="K2073" s="10" t="s">
        <v>6768</v>
      </c>
      <c r="L2073" s="10" t="s">
        <v>521</v>
      </c>
      <c r="M2073" s="11" t="s">
        <v>47</v>
      </c>
      <c r="N2073" s="11" t="s">
        <v>46</v>
      </c>
      <c r="O2073" s="10">
        <v>0</v>
      </c>
      <c r="P2073" s="12">
        <v>220.18</v>
      </c>
      <c r="Q2073" s="55">
        <f>+O2073+(P2073/10000)</f>
        <v>2.2017999999999999E-2</v>
      </c>
      <c r="R2073" s="32"/>
      <c r="S2073" s="93"/>
      <c r="T2073" s="55"/>
      <c r="U2073" s="12"/>
      <c r="V2073" s="12"/>
      <c r="W2073" s="12"/>
      <c r="X2073" s="12"/>
      <c r="Y2073" s="12"/>
      <c r="Z2073" s="12"/>
      <c r="AA2073" s="12"/>
      <c r="AB2073" s="12"/>
      <c r="AC2073" s="12"/>
      <c r="AD2073" s="149">
        <f t="shared" si="410"/>
        <v>0</v>
      </c>
      <c r="AE2073" s="12"/>
      <c r="AF2073" s="117" t="s">
        <v>23727</v>
      </c>
      <c r="AG2073" s="227" t="s">
        <v>47</v>
      </c>
      <c r="AH2073" s="227" t="s">
        <v>915</v>
      </c>
      <c r="AI2073" s="227" t="s">
        <v>915</v>
      </c>
      <c r="AJ2073" s="227" t="s">
        <v>915</v>
      </c>
    </row>
    <row r="2074" spans="1:43" s="17" customFormat="1" ht="63.75" customHeight="1" x14ac:dyDescent="0.25">
      <c r="A2074" s="54" t="s">
        <v>79</v>
      </c>
      <c r="B2074" s="219" t="s">
        <v>48</v>
      </c>
      <c r="C2074" s="227" t="s">
        <v>47</v>
      </c>
      <c r="D2074" s="227" t="s">
        <v>915</v>
      </c>
      <c r="E2074" s="227" t="s">
        <v>915</v>
      </c>
      <c r="F2074" s="220" t="s">
        <v>775</v>
      </c>
      <c r="G2074" s="227" t="s">
        <v>6769</v>
      </c>
      <c r="H2074" s="150" t="s">
        <v>777</v>
      </c>
      <c r="I2074" s="8" t="s">
        <v>6770</v>
      </c>
      <c r="J2074" s="9" t="s">
        <v>108</v>
      </c>
      <c r="K2074" s="10" t="s">
        <v>6771</v>
      </c>
      <c r="L2074" s="10" t="s">
        <v>2369</v>
      </c>
      <c r="M2074" s="11" t="s">
        <v>47</v>
      </c>
      <c r="N2074" s="11" t="s">
        <v>46</v>
      </c>
      <c r="O2074" s="10">
        <v>0</v>
      </c>
      <c r="P2074" s="12">
        <v>425</v>
      </c>
      <c r="Q2074" s="55">
        <v>4.2500000000000003E-2</v>
      </c>
      <c r="R2074" s="125"/>
      <c r="S2074" s="150" t="s">
        <v>46</v>
      </c>
      <c r="T2074" s="12" t="s">
        <v>47</v>
      </c>
      <c r="U2074" s="12" t="s">
        <v>47</v>
      </c>
      <c r="V2074" s="127" t="s">
        <v>47</v>
      </c>
      <c r="W2074" s="147" t="s">
        <v>782</v>
      </c>
      <c r="X2074" s="148" t="s">
        <v>111</v>
      </c>
      <c r="Y2074" s="70" t="s">
        <v>6772</v>
      </c>
      <c r="Z2074" s="70" t="s">
        <v>917</v>
      </c>
      <c r="AA2074" s="127" t="s">
        <v>46</v>
      </c>
      <c r="AB2074" s="151">
        <v>0</v>
      </c>
      <c r="AC2074" s="151">
        <v>425</v>
      </c>
      <c r="AD2074" s="151">
        <f t="shared" si="410"/>
        <v>4.2500000000000003E-2</v>
      </c>
      <c r="AE2074" s="127" t="s">
        <v>47</v>
      </c>
      <c r="AF2074" s="152" t="s">
        <v>47</v>
      </c>
      <c r="AG2074" s="227" t="s">
        <v>47</v>
      </c>
      <c r="AH2074" s="227" t="s">
        <v>915</v>
      </c>
      <c r="AI2074" s="227" t="s">
        <v>915</v>
      </c>
      <c r="AJ2074" s="227" t="s">
        <v>915</v>
      </c>
    </row>
    <row r="2075" spans="1:43" s="17" customFormat="1" ht="89.25" customHeight="1" x14ac:dyDescent="0.2">
      <c r="A2075" s="54" t="s">
        <v>38</v>
      </c>
      <c r="B2075" s="219" t="s">
        <v>48</v>
      </c>
      <c r="C2075" s="227" t="s">
        <v>47</v>
      </c>
      <c r="D2075" s="227" t="s">
        <v>915</v>
      </c>
      <c r="E2075" s="227" t="s">
        <v>915</v>
      </c>
      <c r="F2075" s="221" t="s">
        <v>775</v>
      </c>
      <c r="G2075" s="227" t="s">
        <v>6773</v>
      </c>
      <c r="H2075" s="93" t="s">
        <v>42</v>
      </c>
      <c r="I2075" s="8" t="s">
        <v>6774</v>
      </c>
      <c r="J2075" s="9" t="s">
        <v>108</v>
      </c>
      <c r="K2075" s="10" t="s">
        <v>6775</v>
      </c>
      <c r="L2075" s="10" t="s">
        <v>521</v>
      </c>
      <c r="M2075" s="11" t="s">
        <v>47</v>
      </c>
      <c r="N2075" s="11" t="s">
        <v>46</v>
      </c>
      <c r="O2075" s="10">
        <v>0</v>
      </c>
      <c r="P2075" s="12">
        <v>277.44</v>
      </c>
      <c r="Q2075" s="55">
        <f>+O2075+(P2075/10000)</f>
        <v>2.7744000000000001E-2</v>
      </c>
      <c r="R2075" s="32"/>
      <c r="S2075" s="93"/>
      <c r="T2075" s="55"/>
      <c r="U2075" s="12"/>
      <c r="V2075" s="12"/>
      <c r="W2075" s="12"/>
      <c r="X2075" s="12"/>
      <c r="Y2075" s="12"/>
      <c r="Z2075" s="12"/>
      <c r="AA2075" s="12"/>
      <c r="AB2075" s="12"/>
      <c r="AC2075" s="12"/>
      <c r="AD2075" s="149">
        <f t="shared" si="410"/>
        <v>0</v>
      </c>
      <c r="AE2075" s="12"/>
      <c r="AF2075" s="117" t="s">
        <v>23727</v>
      </c>
      <c r="AG2075" s="227" t="s">
        <v>47</v>
      </c>
      <c r="AH2075" s="227" t="s">
        <v>915</v>
      </c>
      <c r="AI2075" s="227" t="s">
        <v>915</v>
      </c>
      <c r="AJ2075" s="227" t="s">
        <v>915</v>
      </c>
    </row>
    <row r="2076" spans="1:43" s="17" customFormat="1" ht="51" customHeight="1" x14ac:dyDescent="0.25">
      <c r="A2076" s="54" t="s">
        <v>79</v>
      </c>
      <c r="B2076" s="219" t="s">
        <v>48</v>
      </c>
      <c r="C2076" s="227" t="s">
        <v>47</v>
      </c>
      <c r="D2076" s="227" t="s">
        <v>915</v>
      </c>
      <c r="E2076" s="227" t="s">
        <v>915</v>
      </c>
      <c r="F2076" s="220" t="s">
        <v>775</v>
      </c>
      <c r="G2076" s="227" t="s">
        <v>6776</v>
      </c>
      <c r="H2076" s="150" t="s">
        <v>777</v>
      </c>
      <c r="I2076" s="8" t="s">
        <v>6777</v>
      </c>
      <c r="J2076" s="9" t="s">
        <v>108</v>
      </c>
      <c r="K2076" s="10" t="s">
        <v>6778</v>
      </c>
      <c r="L2076" s="10" t="s">
        <v>521</v>
      </c>
      <c r="M2076" s="11" t="s">
        <v>47</v>
      </c>
      <c r="N2076" s="11" t="s">
        <v>46</v>
      </c>
      <c r="O2076" s="10">
        <v>0</v>
      </c>
      <c r="P2076" s="12">
        <v>230</v>
      </c>
      <c r="Q2076" s="55">
        <v>2.3E-2</v>
      </c>
      <c r="R2076" s="125"/>
      <c r="S2076" s="150" t="s">
        <v>46</v>
      </c>
      <c r="T2076" s="12" t="s">
        <v>47</v>
      </c>
      <c r="U2076" s="12" t="s">
        <v>47</v>
      </c>
      <c r="V2076" s="127" t="s">
        <v>47</v>
      </c>
      <c r="W2076" s="147" t="s">
        <v>782</v>
      </c>
      <c r="X2076" s="148" t="s">
        <v>111</v>
      </c>
      <c r="Y2076" s="70" t="s">
        <v>6779</v>
      </c>
      <c r="Z2076" s="70" t="s">
        <v>6741</v>
      </c>
      <c r="AA2076" s="127" t="s">
        <v>46</v>
      </c>
      <c r="AB2076" s="151">
        <v>0</v>
      </c>
      <c r="AC2076" s="151">
        <v>230</v>
      </c>
      <c r="AD2076" s="151">
        <f t="shared" si="410"/>
        <v>2.3E-2</v>
      </c>
      <c r="AE2076" s="127" t="s">
        <v>47</v>
      </c>
      <c r="AF2076" s="152" t="s">
        <v>47</v>
      </c>
      <c r="AG2076" s="227" t="s">
        <v>47</v>
      </c>
      <c r="AH2076" s="227" t="s">
        <v>915</v>
      </c>
      <c r="AI2076" s="227" t="s">
        <v>915</v>
      </c>
      <c r="AJ2076" s="227" t="s">
        <v>915</v>
      </c>
    </row>
    <row r="2077" spans="1:43" s="17" customFormat="1" ht="75" customHeight="1" x14ac:dyDescent="0.2">
      <c r="A2077" s="54" t="s">
        <v>79</v>
      </c>
      <c r="B2077" s="219" t="s">
        <v>48</v>
      </c>
      <c r="C2077" s="227" t="s">
        <v>47</v>
      </c>
      <c r="D2077" s="227" t="s">
        <v>915</v>
      </c>
      <c r="E2077" s="227" t="s">
        <v>915</v>
      </c>
      <c r="F2077" s="221" t="s">
        <v>775</v>
      </c>
      <c r="G2077" s="227" t="s">
        <v>6780</v>
      </c>
      <c r="H2077" s="93" t="s">
        <v>42</v>
      </c>
      <c r="I2077" s="8" t="s">
        <v>6781</v>
      </c>
      <c r="J2077" s="9" t="s">
        <v>108</v>
      </c>
      <c r="K2077" s="10" t="s">
        <v>6782</v>
      </c>
      <c r="L2077" s="10" t="s">
        <v>521</v>
      </c>
      <c r="M2077" s="11" t="s">
        <v>47</v>
      </c>
      <c r="N2077" s="11" t="s">
        <v>46</v>
      </c>
      <c r="O2077" s="10">
        <v>0</v>
      </c>
      <c r="P2077" s="12">
        <v>199</v>
      </c>
      <c r="Q2077" s="55">
        <f>+O2077+(P2077/10000)</f>
        <v>1.9900000000000001E-2</v>
      </c>
      <c r="R2077" s="32"/>
      <c r="S2077" s="93"/>
      <c r="T2077" s="55"/>
      <c r="U2077" s="12"/>
      <c r="V2077" s="12"/>
      <c r="W2077" s="12"/>
      <c r="X2077" s="12"/>
      <c r="Y2077" s="12"/>
      <c r="Z2077" s="12"/>
      <c r="AA2077" s="12"/>
      <c r="AB2077" s="12"/>
      <c r="AC2077" s="12"/>
      <c r="AD2077" s="149">
        <f t="shared" si="410"/>
        <v>0</v>
      </c>
      <c r="AE2077" s="12"/>
      <c r="AF2077" s="117" t="s">
        <v>23727</v>
      </c>
      <c r="AG2077" s="227" t="s">
        <v>47</v>
      </c>
      <c r="AH2077" s="227" t="s">
        <v>915</v>
      </c>
      <c r="AI2077" s="227" t="s">
        <v>915</v>
      </c>
      <c r="AJ2077" s="227" t="s">
        <v>915</v>
      </c>
    </row>
    <row r="2078" spans="1:43" s="17" customFormat="1" ht="204" customHeight="1" x14ac:dyDescent="0.25">
      <c r="A2078" s="54" t="s">
        <v>79</v>
      </c>
      <c r="B2078" s="219" t="s">
        <v>48</v>
      </c>
      <c r="C2078" s="227" t="s">
        <v>47</v>
      </c>
      <c r="D2078" s="227" t="s">
        <v>915</v>
      </c>
      <c r="E2078" s="227" t="s">
        <v>915</v>
      </c>
      <c r="F2078" s="220" t="s">
        <v>775</v>
      </c>
      <c r="G2078" s="227" t="s">
        <v>6783</v>
      </c>
      <c r="H2078" s="150" t="s">
        <v>777</v>
      </c>
      <c r="I2078" s="8" t="s">
        <v>6784</v>
      </c>
      <c r="J2078" s="9" t="s">
        <v>108</v>
      </c>
      <c r="K2078" s="10" t="s">
        <v>6785</v>
      </c>
      <c r="L2078" s="10" t="s">
        <v>521</v>
      </c>
      <c r="M2078" s="11" t="s">
        <v>47</v>
      </c>
      <c r="N2078" s="11" t="s">
        <v>46</v>
      </c>
      <c r="O2078" s="10">
        <v>0</v>
      </c>
      <c r="P2078" s="12">
        <v>116.8</v>
      </c>
      <c r="Q2078" s="55">
        <v>1.1679999999999999E-2</v>
      </c>
      <c r="R2078" s="125"/>
      <c r="S2078" s="150" t="s">
        <v>46</v>
      </c>
      <c r="T2078" s="12" t="s">
        <v>47</v>
      </c>
      <c r="U2078" s="12" t="s">
        <v>47</v>
      </c>
      <c r="V2078" s="127" t="s">
        <v>47</v>
      </c>
      <c r="W2078" s="147" t="s">
        <v>782</v>
      </c>
      <c r="X2078" s="148" t="s">
        <v>111</v>
      </c>
      <c r="Y2078" s="70" t="s">
        <v>6786</v>
      </c>
      <c r="Z2078" s="70" t="s">
        <v>6741</v>
      </c>
      <c r="AA2078" s="127" t="s">
        <v>46</v>
      </c>
      <c r="AB2078" s="151">
        <v>0</v>
      </c>
      <c r="AC2078" s="151">
        <v>116.8</v>
      </c>
      <c r="AD2078" s="151">
        <f t="shared" si="410"/>
        <v>1.1679999999999999E-2</v>
      </c>
      <c r="AE2078" s="127" t="s">
        <v>47</v>
      </c>
      <c r="AF2078" s="152" t="s">
        <v>47</v>
      </c>
      <c r="AG2078" s="227" t="s">
        <v>47</v>
      </c>
      <c r="AH2078" s="227" t="s">
        <v>915</v>
      </c>
      <c r="AI2078" s="227" t="s">
        <v>915</v>
      </c>
      <c r="AJ2078" s="227" t="s">
        <v>915</v>
      </c>
    </row>
    <row r="2079" spans="1:43" s="17" customFormat="1" ht="75" customHeight="1" x14ac:dyDescent="0.2">
      <c r="A2079" s="54" t="s">
        <v>79</v>
      </c>
      <c r="B2079" s="219" t="s">
        <v>48</v>
      </c>
      <c r="C2079" s="227" t="s">
        <v>47</v>
      </c>
      <c r="D2079" s="227" t="s">
        <v>915</v>
      </c>
      <c r="E2079" s="227" t="s">
        <v>915</v>
      </c>
      <c r="F2079" s="221" t="s">
        <v>775</v>
      </c>
      <c r="G2079" s="227" t="s">
        <v>6787</v>
      </c>
      <c r="H2079" s="93" t="s">
        <v>42</v>
      </c>
      <c r="I2079" s="8" t="s">
        <v>6788</v>
      </c>
      <c r="J2079" s="9" t="s">
        <v>108</v>
      </c>
      <c r="K2079" s="10" t="s">
        <v>6789</v>
      </c>
      <c r="L2079" s="10" t="s">
        <v>521</v>
      </c>
      <c r="M2079" s="11" t="s">
        <v>47</v>
      </c>
      <c r="N2079" s="11" t="s">
        <v>46</v>
      </c>
      <c r="O2079" s="10">
        <v>0</v>
      </c>
      <c r="P2079" s="12">
        <v>257.3</v>
      </c>
      <c r="Q2079" s="55">
        <f>+O2079+(P2079/10000)</f>
        <v>2.5730000000000003E-2</v>
      </c>
      <c r="R2079" s="32"/>
      <c r="S2079" s="93"/>
      <c r="T2079" s="55"/>
      <c r="U2079" s="12"/>
      <c r="V2079" s="12"/>
      <c r="W2079" s="12"/>
      <c r="X2079" s="12"/>
      <c r="Y2079" s="12"/>
      <c r="Z2079" s="12"/>
      <c r="AA2079" s="12"/>
      <c r="AB2079" s="12"/>
      <c r="AC2079" s="12"/>
      <c r="AD2079" s="149">
        <f t="shared" si="410"/>
        <v>0</v>
      </c>
      <c r="AE2079" s="12"/>
      <c r="AF2079" s="117" t="s">
        <v>23727</v>
      </c>
      <c r="AG2079" s="227" t="s">
        <v>47</v>
      </c>
      <c r="AH2079" s="227" t="s">
        <v>915</v>
      </c>
      <c r="AI2079" s="227" t="s">
        <v>915</v>
      </c>
      <c r="AJ2079" s="227" t="s">
        <v>915</v>
      </c>
    </row>
    <row r="2080" spans="1:43" s="17" customFormat="1" ht="51" customHeight="1" x14ac:dyDescent="0.25">
      <c r="A2080" s="54" t="s">
        <v>79</v>
      </c>
      <c r="B2080" s="219" t="s">
        <v>48</v>
      </c>
      <c r="C2080" s="227" t="s">
        <v>47</v>
      </c>
      <c r="D2080" s="227" t="s">
        <v>915</v>
      </c>
      <c r="E2080" s="227" t="s">
        <v>915</v>
      </c>
      <c r="F2080" s="220" t="s">
        <v>775</v>
      </c>
      <c r="G2080" s="227" t="s">
        <v>6790</v>
      </c>
      <c r="H2080" s="150" t="s">
        <v>777</v>
      </c>
      <c r="I2080" s="8" t="s">
        <v>6791</v>
      </c>
      <c r="J2080" s="9" t="s">
        <v>108</v>
      </c>
      <c r="K2080" s="10" t="s">
        <v>6792</v>
      </c>
      <c r="L2080" s="10" t="s">
        <v>521</v>
      </c>
      <c r="M2080" s="11" t="s">
        <v>47</v>
      </c>
      <c r="N2080" s="11" t="s">
        <v>46</v>
      </c>
      <c r="O2080" s="10">
        <v>0</v>
      </c>
      <c r="P2080" s="12">
        <v>295</v>
      </c>
      <c r="Q2080" s="55">
        <v>2.9499999999999998E-2</v>
      </c>
      <c r="R2080" s="125"/>
      <c r="S2080" s="150" t="s">
        <v>46</v>
      </c>
      <c r="T2080" s="12" t="s">
        <v>47</v>
      </c>
      <c r="U2080" s="12" t="s">
        <v>47</v>
      </c>
      <c r="V2080" s="127" t="s">
        <v>46</v>
      </c>
      <c r="W2080" s="147" t="s">
        <v>782</v>
      </c>
      <c r="X2080" s="148" t="s">
        <v>111</v>
      </c>
      <c r="Y2080" s="70" t="s">
        <v>6793</v>
      </c>
      <c r="Z2080" s="70" t="s">
        <v>6741</v>
      </c>
      <c r="AA2080" s="127" t="s">
        <v>46</v>
      </c>
      <c r="AB2080" s="151">
        <v>0</v>
      </c>
      <c r="AC2080" s="151">
        <v>295</v>
      </c>
      <c r="AD2080" s="151">
        <f t="shared" ref="AD2080:AD2086" si="411">+AB2080+(AC2080/10000)</f>
        <v>2.9499999999999998E-2</v>
      </c>
      <c r="AE2080" s="127" t="s">
        <v>47</v>
      </c>
      <c r="AF2080" s="152" t="s">
        <v>47</v>
      </c>
      <c r="AG2080" s="227" t="s">
        <v>47</v>
      </c>
      <c r="AH2080" s="227" t="s">
        <v>915</v>
      </c>
      <c r="AI2080" s="227" t="s">
        <v>915</v>
      </c>
      <c r="AJ2080" s="227" t="s">
        <v>915</v>
      </c>
    </row>
    <row r="2081" spans="1:43" s="17" customFormat="1" ht="204" hidden="1" x14ac:dyDescent="0.2">
      <c r="A2081" s="56" t="s">
        <v>79</v>
      </c>
      <c r="B2081" s="57" t="s">
        <v>48</v>
      </c>
      <c r="C2081" s="20"/>
      <c r="D2081" s="20"/>
      <c r="E2081" s="30"/>
      <c r="F2081" s="95" t="s">
        <v>40</v>
      </c>
      <c r="G2081" s="12" t="s">
        <v>6794</v>
      </c>
      <c r="H2081" s="27" t="s">
        <v>42</v>
      </c>
      <c r="I2081" s="23" t="s">
        <v>6795</v>
      </c>
      <c r="J2081" s="24" t="s">
        <v>44</v>
      </c>
      <c r="K2081" s="25" t="s">
        <v>45</v>
      </c>
      <c r="L2081" s="25" t="s">
        <v>45</v>
      </c>
      <c r="M2081" s="25" t="s">
        <v>46</v>
      </c>
      <c r="N2081" s="26" t="s">
        <v>46</v>
      </c>
      <c r="O2081" s="25">
        <v>0</v>
      </c>
      <c r="P2081" s="27">
        <v>1299.5</v>
      </c>
      <c r="Q2081" s="57">
        <f>+O2081+(P2081/10000)</f>
        <v>0.12995000000000001</v>
      </c>
      <c r="R2081" s="28" t="s">
        <v>47</v>
      </c>
      <c r="S2081" s="94" t="s">
        <v>45</v>
      </c>
      <c r="T2081" s="25" t="s">
        <v>45</v>
      </c>
      <c r="U2081" s="25" t="s">
        <v>45</v>
      </c>
      <c r="V2081" s="25" t="s">
        <v>45</v>
      </c>
      <c r="W2081" s="27" t="str">
        <f>J2081</f>
        <v>COMPLETO TIENE ÁREA Y LINDEROS</v>
      </c>
      <c r="X2081" s="25" t="s">
        <v>45</v>
      </c>
      <c r="Y2081" s="25" t="s">
        <v>45</v>
      </c>
      <c r="Z2081" s="25" t="s">
        <v>45</v>
      </c>
      <c r="AA2081" s="27" t="s">
        <v>46</v>
      </c>
      <c r="AB2081" s="27">
        <f>O2081</f>
        <v>0</v>
      </c>
      <c r="AC2081" s="27">
        <v>0</v>
      </c>
      <c r="AD2081" s="27">
        <f t="shared" si="411"/>
        <v>0</v>
      </c>
      <c r="AE2081" s="27" t="s">
        <v>47</v>
      </c>
      <c r="AF2081" s="118" t="s">
        <v>47</v>
      </c>
      <c r="AG2081" s="29"/>
      <c r="AH2081" s="20"/>
      <c r="AI2081" s="20"/>
      <c r="AJ2081" s="30"/>
    </row>
    <row r="2082" spans="1:43" s="17" customFormat="1" ht="51" x14ac:dyDescent="0.25">
      <c r="A2082" s="54" t="s">
        <v>79</v>
      </c>
      <c r="B2082" s="219" t="s">
        <v>48</v>
      </c>
      <c r="C2082" s="227" t="s">
        <v>47</v>
      </c>
      <c r="D2082" s="227" t="s">
        <v>915</v>
      </c>
      <c r="E2082" s="227" t="s">
        <v>915</v>
      </c>
      <c r="F2082" s="220" t="s">
        <v>775</v>
      </c>
      <c r="G2082" s="227" t="s">
        <v>6796</v>
      </c>
      <c r="H2082" s="150" t="s">
        <v>777</v>
      </c>
      <c r="I2082" s="8" t="s">
        <v>6797</v>
      </c>
      <c r="J2082" s="9" t="s">
        <v>108</v>
      </c>
      <c r="K2082" s="10" t="s">
        <v>6798</v>
      </c>
      <c r="L2082" s="10" t="s">
        <v>521</v>
      </c>
      <c r="M2082" s="11" t="s">
        <v>47</v>
      </c>
      <c r="N2082" s="11" t="s">
        <v>46</v>
      </c>
      <c r="O2082" s="10">
        <v>0</v>
      </c>
      <c r="P2082" s="12">
        <v>398.32</v>
      </c>
      <c r="Q2082" s="55">
        <v>3.9831999999999999E-2</v>
      </c>
      <c r="R2082" s="125"/>
      <c r="S2082" s="150" t="s">
        <v>46</v>
      </c>
      <c r="T2082" s="12" t="s">
        <v>47</v>
      </c>
      <c r="U2082" s="12" t="s">
        <v>47</v>
      </c>
      <c r="V2082" s="127" t="s">
        <v>46</v>
      </c>
      <c r="W2082" s="147" t="s">
        <v>782</v>
      </c>
      <c r="X2082" s="148" t="s">
        <v>111</v>
      </c>
      <c r="Y2082" s="70" t="s">
        <v>6799</v>
      </c>
      <c r="Z2082" s="70" t="s">
        <v>6741</v>
      </c>
      <c r="AA2082" s="127" t="s">
        <v>46</v>
      </c>
      <c r="AB2082" s="151">
        <v>0</v>
      </c>
      <c r="AC2082" s="151">
        <v>398.32</v>
      </c>
      <c r="AD2082" s="151">
        <f t="shared" si="411"/>
        <v>3.9831999999999999E-2</v>
      </c>
      <c r="AE2082" s="127" t="s">
        <v>47</v>
      </c>
      <c r="AF2082" s="152" t="s">
        <v>47</v>
      </c>
      <c r="AG2082" s="227" t="s">
        <v>47</v>
      </c>
      <c r="AH2082" s="227" t="s">
        <v>915</v>
      </c>
      <c r="AI2082" s="227" t="s">
        <v>915</v>
      </c>
      <c r="AJ2082" s="227" t="s">
        <v>915</v>
      </c>
    </row>
    <row r="2083" spans="1:43" s="17" customFormat="1" ht="75" customHeight="1" x14ac:dyDescent="0.2">
      <c r="A2083" s="54" t="s">
        <v>38</v>
      </c>
      <c r="B2083" s="219" t="s">
        <v>48</v>
      </c>
      <c r="C2083" s="227" t="s">
        <v>47</v>
      </c>
      <c r="D2083" s="227" t="s">
        <v>915</v>
      </c>
      <c r="E2083" s="227" t="s">
        <v>915</v>
      </c>
      <c r="F2083" s="221" t="s">
        <v>775</v>
      </c>
      <c r="G2083" s="227" t="s">
        <v>6800</v>
      </c>
      <c r="H2083" s="93" t="s">
        <v>42</v>
      </c>
      <c r="I2083" s="8" t="s">
        <v>6801</v>
      </c>
      <c r="J2083" s="9" t="s">
        <v>108</v>
      </c>
      <c r="K2083" s="10" t="s">
        <v>6802</v>
      </c>
      <c r="L2083" s="10" t="s">
        <v>631</v>
      </c>
      <c r="M2083" s="11" t="s">
        <v>47</v>
      </c>
      <c r="N2083" s="11" t="s">
        <v>46</v>
      </c>
      <c r="O2083" s="10">
        <v>1792</v>
      </c>
      <c r="P2083" s="12">
        <v>9230</v>
      </c>
      <c r="Q2083" s="55">
        <f>+O2083+(P2083/10000)</f>
        <v>1792.923</v>
      </c>
      <c r="R2083" s="32" t="s">
        <v>47</v>
      </c>
      <c r="S2083" s="93" t="s">
        <v>46</v>
      </c>
      <c r="T2083" s="12" t="s">
        <v>47</v>
      </c>
      <c r="U2083" s="12" t="s">
        <v>47</v>
      </c>
      <c r="V2083" s="12" t="s">
        <v>46</v>
      </c>
      <c r="W2083" s="12" t="s">
        <v>44</v>
      </c>
      <c r="X2083" s="12" t="s">
        <v>288</v>
      </c>
      <c r="Y2083" s="10" t="s">
        <v>6802</v>
      </c>
      <c r="Z2083" s="10" t="s">
        <v>631</v>
      </c>
      <c r="AA2083" s="12" t="s">
        <v>46</v>
      </c>
      <c r="AB2083" s="10">
        <v>1792</v>
      </c>
      <c r="AC2083" s="12">
        <v>9230</v>
      </c>
      <c r="AD2083" s="12">
        <f t="shared" si="411"/>
        <v>1792.923</v>
      </c>
      <c r="AE2083" s="12" t="s">
        <v>47</v>
      </c>
      <c r="AF2083" s="117" t="s">
        <v>47</v>
      </c>
      <c r="AG2083" s="227" t="s">
        <v>47</v>
      </c>
      <c r="AH2083" s="227" t="s">
        <v>915</v>
      </c>
      <c r="AI2083" s="227" t="s">
        <v>915</v>
      </c>
      <c r="AJ2083" s="227" t="s">
        <v>915</v>
      </c>
    </row>
    <row r="2084" spans="1:43" s="17" customFormat="1" ht="51" x14ac:dyDescent="0.2">
      <c r="A2084" s="54" t="s">
        <v>79</v>
      </c>
      <c r="B2084" s="219" t="s">
        <v>48</v>
      </c>
      <c r="C2084" s="227" t="s">
        <v>47</v>
      </c>
      <c r="D2084" s="227" t="s">
        <v>24484</v>
      </c>
      <c r="E2084" s="227" t="s">
        <v>915</v>
      </c>
      <c r="F2084" s="221" t="s">
        <v>775</v>
      </c>
      <c r="G2084" s="227" t="s">
        <v>6803</v>
      </c>
      <c r="H2084" s="93" t="s">
        <v>42</v>
      </c>
      <c r="I2084" s="8" t="s">
        <v>6804</v>
      </c>
      <c r="J2084" s="9" t="s">
        <v>108</v>
      </c>
      <c r="K2084" s="10" t="s">
        <v>6805</v>
      </c>
      <c r="L2084" s="10" t="s">
        <v>521</v>
      </c>
      <c r="M2084" s="11" t="s">
        <v>47</v>
      </c>
      <c r="N2084" s="11" t="s">
        <v>46</v>
      </c>
      <c r="O2084" s="10">
        <v>0</v>
      </c>
      <c r="P2084" s="12">
        <v>200</v>
      </c>
      <c r="Q2084" s="55">
        <f>+O2084+(P2084/10000)</f>
        <v>0.02</v>
      </c>
      <c r="R2084" s="32" t="s">
        <v>47</v>
      </c>
      <c r="S2084" s="93" t="s">
        <v>46</v>
      </c>
      <c r="T2084" s="12" t="s">
        <v>47</v>
      </c>
      <c r="U2084" s="12" t="s">
        <v>47</v>
      </c>
      <c r="V2084" s="12" t="s">
        <v>46</v>
      </c>
      <c r="W2084" s="12" t="s">
        <v>44</v>
      </c>
      <c r="X2084" s="12" t="s">
        <v>855</v>
      </c>
      <c r="Y2084" s="10" t="s">
        <v>6806</v>
      </c>
      <c r="Z2084" s="10" t="s">
        <v>521</v>
      </c>
      <c r="AA2084" s="12" t="s">
        <v>46</v>
      </c>
      <c r="AB2084" s="10">
        <v>0</v>
      </c>
      <c r="AC2084" s="12">
        <v>200</v>
      </c>
      <c r="AD2084" s="12">
        <f t="shared" si="411"/>
        <v>0.02</v>
      </c>
      <c r="AE2084" s="12" t="s">
        <v>47</v>
      </c>
      <c r="AF2084" s="117" t="s">
        <v>47</v>
      </c>
      <c r="AG2084" s="227" t="s">
        <v>47</v>
      </c>
      <c r="AH2084" s="227" t="s">
        <v>915</v>
      </c>
      <c r="AI2084" s="227" t="s">
        <v>915</v>
      </c>
      <c r="AJ2084" s="227" t="s">
        <v>915</v>
      </c>
    </row>
    <row r="2085" spans="1:43" s="17" customFormat="1" ht="127.5" hidden="1" x14ac:dyDescent="0.25">
      <c r="A2085" s="54" t="s">
        <v>79</v>
      </c>
      <c r="B2085" s="55" t="s">
        <v>48</v>
      </c>
      <c r="C2085" s="123"/>
      <c r="D2085" s="124"/>
      <c r="E2085" s="125"/>
      <c r="F2085" s="126" t="s">
        <v>775</v>
      </c>
      <c r="G2085" s="127" t="s">
        <v>6807</v>
      </c>
      <c r="H2085" s="127" t="s">
        <v>777</v>
      </c>
      <c r="I2085" s="8" t="s">
        <v>6808</v>
      </c>
      <c r="J2085" s="9" t="s">
        <v>44</v>
      </c>
      <c r="K2085" s="10" t="s">
        <v>45</v>
      </c>
      <c r="L2085" s="10" t="s">
        <v>45</v>
      </c>
      <c r="M2085" s="11" t="s">
        <v>46</v>
      </c>
      <c r="N2085" s="11" t="s">
        <v>46</v>
      </c>
      <c r="O2085" s="10">
        <v>0</v>
      </c>
      <c r="P2085" s="12">
        <v>315</v>
      </c>
      <c r="Q2085" s="55">
        <v>3.15E-2</v>
      </c>
      <c r="R2085" s="125"/>
      <c r="S2085" s="150" t="s">
        <v>45</v>
      </c>
      <c r="T2085" s="150" t="s">
        <v>45</v>
      </c>
      <c r="U2085" s="150" t="s">
        <v>45</v>
      </c>
      <c r="V2085" s="150" t="s">
        <v>45</v>
      </c>
      <c r="W2085" s="150" t="s">
        <v>45</v>
      </c>
      <c r="X2085" s="150" t="s">
        <v>45</v>
      </c>
      <c r="Y2085" s="150" t="s">
        <v>45</v>
      </c>
      <c r="Z2085" s="150" t="s">
        <v>45</v>
      </c>
      <c r="AA2085" s="150" t="s">
        <v>45</v>
      </c>
      <c r="AB2085" s="150" t="s">
        <v>45</v>
      </c>
      <c r="AC2085" s="150" t="s">
        <v>45</v>
      </c>
      <c r="AD2085" s="150" t="s">
        <v>45</v>
      </c>
      <c r="AE2085" s="150" t="s">
        <v>45</v>
      </c>
      <c r="AF2085" s="150" t="s">
        <v>45</v>
      </c>
      <c r="AG2085" s="153"/>
      <c r="AH2085" s="154"/>
      <c r="AI2085" s="154"/>
      <c r="AJ2085" s="125"/>
    </row>
    <row r="2086" spans="1:43" s="17" customFormat="1" ht="38.25" x14ac:dyDescent="0.25">
      <c r="A2086" s="54" t="s">
        <v>79</v>
      </c>
      <c r="B2086" s="219" t="s">
        <v>48</v>
      </c>
      <c r="C2086" s="227" t="s">
        <v>47</v>
      </c>
      <c r="D2086" s="227" t="s">
        <v>915</v>
      </c>
      <c r="E2086" s="227" t="s">
        <v>915</v>
      </c>
      <c r="F2086" s="220" t="s">
        <v>775</v>
      </c>
      <c r="G2086" s="227" t="s">
        <v>6809</v>
      </c>
      <c r="H2086" s="150" t="s">
        <v>777</v>
      </c>
      <c r="I2086" s="8" t="s">
        <v>6810</v>
      </c>
      <c r="J2086" s="9" t="s">
        <v>108</v>
      </c>
      <c r="K2086" s="10" t="s">
        <v>6811</v>
      </c>
      <c r="L2086" s="10" t="s">
        <v>521</v>
      </c>
      <c r="M2086" s="11" t="s">
        <v>47</v>
      </c>
      <c r="N2086" s="11" t="s">
        <v>46</v>
      </c>
      <c r="O2086" s="10">
        <v>0</v>
      </c>
      <c r="P2086" s="12">
        <v>117</v>
      </c>
      <c r="Q2086" s="55">
        <v>1.17E-2</v>
      </c>
      <c r="R2086" s="125"/>
      <c r="S2086" s="150" t="s">
        <v>46</v>
      </c>
      <c r="T2086" s="12" t="s">
        <v>47</v>
      </c>
      <c r="U2086" s="12" t="s">
        <v>47</v>
      </c>
      <c r="V2086" s="127" t="s">
        <v>46</v>
      </c>
      <c r="W2086" s="147" t="s">
        <v>782</v>
      </c>
      <c r="X2086" s="148" t="s">
        <v>111</v>
      </c>
      <c r="Y2086" s="70" t="s">
        <v>6812</v>
      </c>
      <c r="Z2086" s="70" t="s">
        <v>6741</v>
      </c>
      <c r="AA2086" s="127" t="s">
        <v>46</v>
      </c>
      <c r="AB2086" s="151">
        <v>0</v>
      </c>
      <c r="AC2086" s="151">
        <v>117</v>
      </c>
      <c r="AD2086" s="151">
        <f t="shared" si="411"/>
        <v>1.17E-2</v>
      </c>
      <c r="AE2086" s="127" t="s">
        <v>47</v>
      </c>
      <c r="AF2086" s="152" t="s">
        <v>47</v>
      </c>
      <c r="AG2086" s="227" t="s">
        <v>47</v>
      </c>
      <c r="AH2086" s="227" t="s">
        <v>915</v>
      </c>
      <c r="AI2086" s="227" t="s">
        <v>915</v>
      </c>
      <c r="AJ2086" s="227" t="s">
        <v>915</v>
      </c>
    </row>
    <row r="2087" spans="1:43" s="17" customFormat="1" ht="51" customHeight="1" x14ac:dyDescent="0.2">
      <c r="A2087" s="54" t="s">
        <v>79</v>
      </c>
      <c r="B2087" s="219" t="s">
        <v>48</v>
      </c>
      <c r="C2087" s="227" t="s">
        <v>47</v>
      </c>
      <c r="D2087" s="227" t="s">
        <v>915</v>
      </c>
      <c r="E2087" s="227" t="s">
        <v>915</v>
      </c>
      <c r="F2087" s="221" t="s">
        <v>775</v>
      </c>
      <c r="G2087" s="227" t="s">
        <v>6813</v>
      </c>
      <c r="H2087" s="93" t="s">
        <v>42</v>
      </c>
      <c r="I2087" s="8" t="s">
        <v>6814</v>
      </c>
      <c r="J2087" s="9" t="s">
        <v>108</v>
      </c>
      <c r="K2087" s="10" t="s">
        <v>6815</v>
      </c>
      <c r="L2087" s="10" t="s">
        <v>521</v>
      </c>
      <c r="M2087" s="11" t="s">
        <v>47</v>
      </c>
      <c r="N2087" s="11" t="s">
        <v>46</v>
      </c>
      <c r="O2087" s="10">
        <v>0</v>
      </c>
      <c r="P2087" s="12">
        <v>269</v>
      </c>
      <c r="Q2087" s="55">
        <f>+O2087+(P2087/10000)</f>
        <v>2.69E-2</v>
      </c>
      <c r="R2087" s="32"/>
      <c r="S2087" s="93"/>
      <c r="T2087" s="55"/>
      <c r="U2087" s="12"/>
      <c r="V2087" s="12"/>
      <c r="W2087" s="12"/>
      <c r="X2087" s="12"/>
      <c r="Y2087" s="12"/>
      <c r="Z2087" s="12"/>
      <c r="AA2087" s="12"/>
      <c r="AB2087" s="12"/>
      <c r="AC2087" s="12"/>
      <c r="AD2087" s="149">
        <f>+AB2087+(AC2087/10000)</f>
        <v>0</v>
      </c>
      <c r="AE2087" s="12"/>
      <c r="AF2087" s="117" t="s">
        <v>23727</v>
      </c>
      <c r="AG2087" s="227" t="s">
        <v>47</v>
      </c>
      <c r="AH2087" s="227" t="s">
        <v>915</v>
      </c>
      <c r="AI2087" s="227" t="s">
        <v>915</v>
      </c>
      <c r="AJ2087" s="227" t="s">
        <v>915</v>
      </c>
    </row>
    <row r="2088" spans="1:43" s="17" customFormat="1" ht="51" x14ac:dyDescent="0.25">
      <c r="A2088" s="54" t="s">
        <v>79</v>
      </c>
      <c r="B2088" s="219" t="s">
        <v>48</v>
      </c>
      <c r="C2088" s="227" t="s">
        <v>47</v>
      </c>
      <c r="D2088" s="227" t="s">
        <v>915</v>
      </c>
      <c r="E2088" s="227" t="s">
        <v>915</v>
      </c>
      <c r="F2088" s="220" t="s">
        <v>775</v>
      </c>
      <c r="G2088" s="227" t="s">
        <v>6816</v>
      </c>
      <c r="H2088" s="150" t="s">
        <v>777</v>
      </c>
      <c r="I2088" s="8" t="s">
        <v>6817</v>
      </c>
      <c r="J2088" s="9" t="s">
        <v>108</v>
      </c>
      <c r="K2088" s="10" t="s">
        <v>6818</v>
      </c>
      <c r="L2088" s="10" t="s">
        <v>521</v>
      </c>
      <c r="M2088" s="11" t="s">
        <v>47</v>
      </c>
      <c r="N2088" s="11" t="s">
        <v>46</v>
      </c>
      <c r="O2088" s="10">
        <v>0</v>
      </c>
      <c r="P2088" s="12">
        <v>241</v>
      </c>
      <c r="Q2088" s="55">
        <v>2.41E-2</v>
      </c>
      <c r="R2088" s="125"/>
      <c r="S2088" s="150" t="s">
        <v>46</v>
      </c>
      <c r="T2088" s="12" t="s">
        <v>47</v>
      </c>
      <c r="U2088" s="12" t="s">
        <v>47</v>
      </c>
      <c r="V2088" s="127" t="s">
        <v>46</v>
      </c>
      <c r="W2088" s="147" t="s">
        <v>782</v>
      </c>
      <c r="X2088" s="148" t="s">
        <v>111</v>
      </c>
      <c r="Y2088" s="70" t="s">
        <v>6819</v>
      </c>
      <c r="Z2088" s="70" t="s">
        <v>6820</v>
      </c>
      <c r="AA2088" s="127" t="s">
        <v>46</v>
      </c>
      <c r="AB2088" s="151">
        <v>0</v>
      </c>
      <c r="AC2088" s="151">
        <v>241</v>
      </c>
      <c r="AD2088" s="151">
        <f t="shared" ref="AD2088:AD2094" si="412">+AB2088+(AC2088/10000)</f>
        <v>2.41E-2</v>
      </c>
      <c r="AE2088" s="127" t="s">
        <v>47</v>
      </c>
      <c r="AF2088" s="152" t="s">
        <v>47</v>
      </c>
      <c r="AG2088" s="227" t="s">
        <v>47</v>
      </c>
      <c r="AH2088" s="227" t="s">
        <v>915</v>
      </c>
      <c r="AI2088" s="227" t="s">
        <v>915</v>
      </c>
      <c r="AJ2088" s="227" t="s">
        <v>915</v>
      </c>
    </row>
    <row r="2089" spans="1:43" s="17" customFormat="1" ht="51" x14ac:dyDescent="0.25">
      <c r="A2089" s="54" t="s">
        <v>79</v>
      </c>
      <c r="B2089" s="219" t="s">
        <v>48</v>
      </c>
      <c r="C2089" s="227" t="s">
        <v>47</v>
      </c>
      <c r="D2089" s="227" t="s">
        <v>915</v>
      </c>
      <c r="E2089" s="227" t="s">
        <v>915</v>
      </c>
      <c r="F2089" s="220" t="s">
        <v>775</v>
      </c>
      <c r="G2089" s="227" t="s">
        <v>6821</v>
      </c>
      <c r="H2089" s="150" t="s">
        <v>777</v>
      </c>
      <c r="I2089" s="8" t="s">
        <v>6822</v>
      </c>
      <c r="J2089" s="9" t="s">
        <v>108</v>
      </c>
      <c r="K2089" s="10" t="s">
        <v>6823</v>
      </c>
      <c r="L2089" s="10" t="s">
        <v>521</v>
      </c>
      <c r="M2089" s="11" t="s">
        <v>47</v>
      </c>
      <c r="N2089" s="11" t="s">
        <v>46</v>
      </c>
      <c r="O2089" s="10">
        <v>0</v>
      </c>
      <c r="P2089" s="12">
        <v>170.5</v>
      </c>
      <c r="Q2089" s="55">
        <v>1.7049999999999999E-2</v>
      </c>
      <c r="R2089" s="125"/>
      <c r="S2089" s="150" t="s">
        <v>46</v>
      </c>
      <c r="T2089" s="12" t="s">
        <v>47</v>
      </c>
      <c r="U2089" s="12" t="s">
        <v>47</v>
      </c>
      <c r="V2089" s="127" t="s">
        <v>46</v>
      </c>
      <c r="W2089" s="147" t="s">
        <v>782</v>
      </c>
      <c r="X2089" s="148" t="s">
        <v>111</v>
      </c>
      <c r="Y2089" s="70" t="s">
        <v>6824</v>
      </c>
      <c r="Z2089" s="70" t="s">
        <v>1046</v>
      </c>
      <c r="AA2089" s="127" t="s">
        <v>46</v>
      </c>
      <c r="AB2089" s="151">
        <v>0</v>
      </c>
      <c r="AC2089" s="151">
        <v>170.5</v>
      </c>
      <c r="AD2089" s="151">
        <f t="shared" si="412"/>
        <v>1.7049999999999999E-2</v>
      </c>
      <c r="AE2089" s="127" t="s">
        <v>47</v>
      </c>
      <c r="AF2089" s="152" t="s">
        <v>47</v>
      </c>
      <c r="AG2089" s="227" t="s">
        <v>47</v>
      </c>
      <c r="AH2089" s="227" t="s">
        <v>915</v>
      </c>
      <c r="AI2089" s="227" t="s">
        <v>915</v>
      </c>
      <c r="AJ2089" s="227" t="s">
        <v>915</v>
      </c>
    </row>
    <row r="2090" spans="1:43" s="17" customFormat="1" ht="51" x14ac:dyDescent="0.25">
      <c r="A2090" s="54" t="s">
        <v>79</v>
      </c>
      <c r="B2090" s="219" t="s">
        <v>48</v>
      </c>
      <c r="C2090" s="227" t="s">
        <v>47</v>
      </c>
      <c r="D2090" s="227" t="s">
        <v>915</v>
      </c>
      <c r="E2090" s="227" t="s">
        <v>915</v>
      </c>
      <c r="F2090" s="220" t="s">
        <v>775</v>
      </c>
      <c r="G2090" s="227" t="s">
        <v>6825</v>
      </c>
      <c r="H2090" s="150" t="s">
        <v>777</v>
      </c>
      <c r="I2090" s="8" t="s">
        <v>6826</v>
      </c>
      <c r="J2090" s="9" t="s">
        <v>108</v>
      </c>
      <c r="K2090" s="10" t="s">
        <v>6827</v>
      </c>
      <c r="L2090" s="10" t="s">
        <v>521</v>
      </c>
      <c r="M2090" s="11" t="s">
        <v>47</v>
      </c>
      <c r="N2090" s="11" t="s">
        <v>46</v>
      </c>
      <c r="O2090" s="10">
        <v>0</v>
      </c>
      <c r="P2090" s="12">
        <v>117</v>
      </c>
      <c r="Q2090" s="55">
        <v>1.17E-2</v>
      </c>
      <c r="R2090" s="125"/>
      <c r="S2090" s="150" t="s">
        <v>46</v>
      </c>
      <c r="T2090" s="12" t="s">
        <v>47</v>
      </c>
      <c r="U2090" s="12" t="s">
        <v>47</v>
      </c>
      <c r="V2090" s="127" t="s">
        <v>46</v>
      </c>
      <c r="W2090" s="147" t="s">
        <v>782</v>
      </c>
      <c r="X2090" s="148" t="s">
        <v>111</v>
      </c>
      <c r="Y2090" s="70" t="s">
        <v>6828</v>
      </c>
      <c r="Z2090" s="70" t="s">
        <v>1046</v>
      </c>
      <c r="AA2090" s="127" t="s">
        <v>46</v>
      </c>
      <c r="AB2090" s="151">
        <v>0</v>
      </c>
      <c r="AC2090" s="151">
        <v>117</v>
      </c>
      <c r="AD2090" s="151">
        <f t="shared" si="412"/>
        <v>1.17E-2</v>
      </c>
      <c r="AE2090" s="127" t="s">
        <v>47</v>
      </c>
      <c r="AF2090" s="152" t="s">
        <v>47</v>
      </c>
      <c r="AG2090" s="227" t="s">
        <v>47</v>
      </c>
      <c r="AH2090" s="227" t="s">
        <v>915</v>
      </c>
      <c r="AI2090" s="227" t="s">
        <v>915</v>
      </c>
      <c r="AJ2090" s="227" t="s">
        <v>915</v>
      </c>
    </row>
    <row r="2091" spans="1:43" s="17" customFormat="1" ht="38.25" x14ac:dyDescent="0.25">
      <c r="A2091" s="54" t="s">
        <v>79</v>
      </c>
      <c r="B2091" s="219" t="s">
        <v>48</v>
      </c>
      <c r="C2091" s="227" t="s">
        <v>47</v>
      </c>
      <c r="D2091" s="227" t="s">
        <v>915</v>
      </c>
      <c r="E2091" s="227" t="s">
        <v>915</v>
      </c>
      <c r="F2091" s="220" t="s">
        <v>775</v>
      </c>
      <c r="G2091" s="227" t="s">
        <v>6829</v>
      </c>
      <c r="H2091" s="150" t="s">
        <v>777</v>
      </c>
      <c r="I2091" s="8" t="s">
        <v>6830</v>
      </c>
      <c r="J2091" s="9" t="s">
        <v>108</v>
      </c>
      <c r="K2091" s="10" t="s">
        <v>6831</v>
      </c>
      <c r="L2091" s="10" t="s">
        <v>521</v>
      </c>
      <c r="M2091" s="11" t="s">
        <v>47</v>
      </c>
      <c r="N2091" s="11" t="s">
        <v>46</v>
      </c>
      <c r="O2091" s="10">
        <v>0</v>
      </c>
      <c r="P2091" s="12">
        <v>117</v>
      </c>
      <c r="Q2091" s="55">
        <v>1.17E-2</v>
      </c>
      <c r="R2091" s="125"/>
      <c r="S2091" s="150" t="s">
        <v>46</v>
      </c>
      <c r="T2091" s="12" t="s">
        <v>47</v>
      </c>
      <c r="U2091" s="12" t="s">
        <v>47</v>
      </c>
      <c r="V2091" s="127" t="s">
        <v>47</v>
      </c>
      <c r="W2091" s="147" t="s">
        <v>782</v>
      </c>
      <c r="X2091" s="148" t="s">
        <v>111</v>
      </c>
      <c r="Y2091" s="70" t="s">
        <v>6832</v>
      </c>
      <c r="Z2091" s="70" t="s">
        <v>1046</v>
      </c>
      <c r="AA2091" s="127" t="s">
        <v>46</v>
      </c>
      <c r="AB2091" s="151">
        <v>0</v>
      </c>
      <c r="AC2091" s="151">
        <v>117</v>
      </c>
      <c r="AD2091" s="151">
        <f t="shared" si="412"/>
        <v>1.17E-2</v>
      </c>
      <c r="AE2091" s="127" t="s">
        <v>47</v>
      </c>
      <c r="AF2091" s="152" t="s">
        <v>47</v>
      </c>
      <c r="AG2091" s="227" t="s">
        <v>47</v>
      </c>
      <c r="AH2091" s="227" t="s">
        <v>915</v>
      </c>
      <c r="AI2091" s="227" t="s">
        <v>915</v>
      </c>
      <c r="AJ2091" s="227" t="s">
        <v>915</v>
      </c>
    </row>
    <row r="2092" spans="1:43" s="17" customFormat="1" ht="51" customHeight="1" x14ac:dyDescent="0.25">
      <c r="A2092" s="54" t="s">
        <v>79</v>
      </c>
      <c r="B2092" s="219" t="s">
        <v>48</v>
      </c>
      <c r="C2092" s="227" t="s">
        <v>47</v>
      </c>
      <c r="D2092" s="227" t="s">
        <v>915</v>
      </c>
      <c r="E2092" s="227" t="s">
        <v>915</v>
      </c>
      <c r="F2092" s="220" t="s">
        <v>775</v>
      </c>
      <c r="G2092" s="227" t="s">
        <v>6833</v>
      </c>
      <c r="H2092" s="150" t="s">
        <v>777</v>
      </c>
      <c r="I2092" s="8" t="s">
        <v>6834</v>
      </c>
      <c r="J2092" s="9" t="s">
        <v>108</v>
      </c>
      <c r="K2092" s="10" t="s">
        <v>6835</v>
      </c>
      <c r="L2092" s="10" t="s">
        <v>2273</v>
      </c>
      <c r="M2092" s="11" t="s">
        <v>47</v>
      </c>
      <c r="N2092" s="11" t="s">
        <v>46</v>
      </c>
      <c r="O2092" s="10">
        <v>0</v>
      </c>
      <c r="P2092" s="12">
        <v>117</v>
      </c>
      <c r="Q2092" s="55">
        <v>1.17E-2</v>
      </c>
      <c r="R2092" s="125"/>
      <c r="S2092" s="150" t="s">
        <v>46</v>
      </c>
      <c r="T2092" s="12" t="s">
        <v>47</v>
      </c>
      <c r="U2092" s="12" t="s">
        <v>47</v>
      </c>
      <c r="V2092" s="127" t="s">
        <v>47</v>
      </c>
      <c r="W2092" s="147" t="s">
        <v>782</v>
      </c>
      <c r="X2092" s="148" t="s">
        <v>111</v>
      </c>
      <c r="Y2092" s="70" t="s">
        <v>6836</v>
      </c>
      <c r="Z2092" s="70" t="s">
        <v>1046</v>
      </c>
      <c r="AA2092" s="127" t="s">
        <v>46</v>
      </c>
      <c r="AB2092" s="151">
        <v>0</v>
      </c>
      <c r="AC2092" s="151">
        <v>117</v>
      </c>
      <c r="AD2092" s="151">
        <f t="shared" si="412"/>
        <v>1.17E-2</v>
      </c>
      <c r="AE2092" s="127" t="s">
        <v>47</v>
      </c>
      <c r="AF2092" s="152" t="s">
        <v>47</v>
      </c>
      <c r="AG2092" s="227" t="s">
        <v>47</v>
      </c>
      <c r="AH2092" s="227" t="s">
        <v>915</v>
      </c>
      <c r="AI2092" s="227" t="s">
        <v>915</v>
      </c>
      <c r="AJ2092" s="227" t="s">
        <v>915</v>
      </c>
      <c r="AK2092" s="2"/>
      <c r="AL2092" s="2"/>
      <c r="AM2092" s="2"/>
      <c r="AN2092" s="2"/>
      <c r="AO2092" s="2"/>
      <c r="AP2092" s="2"/>
      <c r="AQ2092" s="2"/>
    </row>
    <row r="2093" spans="1:43" s="17" customFormat="1" ht="51" x14ac:dyDescent="0.25">
      <c r="A2093" s="54" t="s">
        <v>79</v>
      </c>
      <c r="B2093" s="219" t="s">
        <v>48</v>
      </c>
      <c r="C2093" s="227" t="s">
        <v>47</v>
      </c>
      <c r="D2093" s="227" t="s">
        <v>915</v>
      </c>
      <c r="E2093" s="227" t="s">
        <v>915</v>
      </c>
      <c r="F2093" s="220" t="s">
        <v>775</v>
      </c>
      <c r="G2093" s="227" t="s">
        <v>6837</v>
      </c>
      <c r="H2093" s="150" t="s">
        <v>777</v>
      </c>
      <c r="I2093" s="8" t="s">
        <v>6838</v>
      </c>
      <c r="J2093" s="9" t="s">
        <v>108</v>
      </c>
      <c r="K2093" s="10" t="s">
        <v>6839</v>
      </c>
      <c r="L2093" s="10" t="s">
        <v>521</v>
      </c>
      <c r="M2093" s="11" t="s">
        <v>47</v>
      </c>
      <c r="N2093" s="11" t="s">
        <v>46</v>
      </c>
      <c r="O2093" s="10">
        <v>0</v>
      </c>
      <c r="P2093" s="12">
        <v>223</v>
      </c>
      <c r="Q2093" s="55">
        <v>2.23E-2</v>
      </c>
      <c r="R2093" s="125"/>
      <c r="S2093" s="150" t="s">
        <v>46</v>
      </c>
      <c r="T2093" s="12" t="s">
        <v>47</v>
      </c>
      <c r="U2093" s="12" t="s">
        <v>47</v>
      </c>
      <c r="V2093" s="127" t="s">
        <v>47</v>
      </c>
      <c r="W2093" s="147" t="s">
        <v>782</v>
      </c>
      <c r="X2093" s="148" t="s">
        <v>111</v>
      </c>
      <c r="Y2093" s="70" t="s">
        <v>6840</v>
      </c>
      <c r="Z2093" s="70" t="s">
        <v>1046</v>
      </c>
      <c r="AA2093" s="127" t="s">
        <v>46</v>
      </c>
      <c r="AB2093" s="151">
        <v>0</v>
      </c>
      <c r="AC2093" s="151">
        <v>223</v>
      </c>
      <c r="AD2093" s="151">
        <f t="shared" si="412"/>
        <v>2.23E-2</v>
      </c>
      <c r="AE2093" s="127" t="s">
        <v>47</v>
      </c>
      <c r="AF2093" s="152" t="s">
        <v>47</v>
      </c>
      <c r="AG2093" s="227" t="s">
        <v>47</v>
      </c>
      <c r="AH2093" s="227" t="s">
        <v>915</v>
      </c>
      <c r="AI2093" s="227" t="s">
        <v>915</v>
      </c>
      <c r="AJ2093" s="227" t="s">
        <v>915</v>
      </c>
    </row>
    <row r="2094" spans="1:43" s="17" customFormat="1" ht="38.25" x14ac:dyDescent="0.25">
      <c r="A2094" s="54" t="s">
        <v>79</v>
      </c>
      <c r="B2094" s="219" t="s">
        <v>48</v>
      </c>
      <c r="C2094" s="227" t="s">
        <v>47</v>
      </c>
      <c r="D2094" s="227" t="s">
        <v>915</v>
      </c>
      <c r="E2094" s="227" t="s">
        <v>915</v>
      </c>
      <c r="F2094" s="220" t="s">
        <v>775</v>
      </c>
      <c r="G2094" s="227" t="s">
        <v>6841</v>
      </c>
      <c r="H2094" s="150" t="s">
        <v>777</v>
      </c>
      <c r="I2094" s="8" t="s">
        <v>6842</v>
      </c>
      <c r="J2094" s="9" t="s">
        <v>108</v>
      </c>
      <c r="K2094" s="10" t="s">
        <v>6843</v>
      </c>
      <c r="L2094" s="10" t="s">
        <v>521</v>
      </c>
      <c r="M2094" s="11" t="s">
        <v>47</v>
      </c>
      <c r="N2094" s="11" t="s">
        <v>46</v>
      </c>
      <c r="O2094" s="10">
        <v>0</v>
      </c>
      <c r="P2094" s="12">
        <v>300</v>
      </c>
      <c r="Q2094" s="55">
        <v>0.03</v>
      </c>
      <c r="R2094" s="125"/>
      <c r="S2094" s="150" t="s">
        <v>46</v>
      </c>
      <c r="T2094" s="12" t="s">
        <v>47</v>
      </c>
      <c r="U2094" s="12" t="s">
        <v>47</v>
      </c>
      <c r="V2094" s="127" t="s">
        <v>47</v>
      </c>
      <c r="W2094" s="147" t="s">
        <v>782</v>
      </c>
      <c r="X2094" s="148" t="s">
        <v>111</v>
      </c>
      <c r="Y2094" s="70" t="s">
        <v>6844</v>
      </c>
      <c r="Z2094" s="70" t="s">
        <v>6741</v>
      </c>
      <c r="AA2094" s="127" t="s">
        <v>46</v>
      </c>
      <c r="AB2094" s="151">
        <v>0</v>
      </c>
      <c r="AC2094" s="151">
        <v>300</v>
      </c>
      <c r="AD2094" s="151">
        <f t="shared" si="412"/>
        <v>0.03</v>
      </c>
      <c r="AE2094" s="127" t="s">
        <v>47</v>
      </c>
      <c r="AF2094" s="152" t="s">
        <v>47</v>
      </c>
      <c r="AG2094" s="227" t="s">
        <v>47</v>
      </c>
      <c r="AH2094" s="227" t="s">
        <v>915</v>
      </c>
      <c r="AI2094" s="227" t="s">
        <v>915</v>
      </c>
      <c r="AJ2094" s="227" t="s">
        <v>915</v>
      </c>
    </row>
    <row r="2095" spans="1:43" s="17" customFormat="1" ht="75.75" customHeight="1" x14ac:dyDescent="0.2">
      <c r="A2095" s="54" t="s">
        <v>79</v>
      </c>
      <c r="B2095" s="219" t="s">
        <v>48</v>
      </c>
      <c r="C2095" s="227" t="s">
        <v>47</v>
      </c>
      <c r="D2095" s="227" t="s">
        <v>915</v>
      </c>
      <c r="E2095" s="227" t="s">
        <v>915</v>
      </c>
      <c r="F2095" s="221" t="s">
        <v>775</v>
      </c>
      <c r="G2095" s="227" t="s">
        <v>6845</v>
      </c>
      <c r="H2095" s="93" t="s">
        <v>42</v>
      </c>
      <c r="I2095" s="8" t="s">
        <v>6846</v>
      </c>
      <c r="J2095" s="9" t="s">
        <v>108</v>
      </c>
      <c r="K2095" s="10" t="s">
        <v>6847</v>
      </c>
      <c r="L2095" s="10" t="s">
        <v>521</v>
      </c>
      <c r="M2095" s="11" t="s">
        <v>47</v>
      </c>
      <c r="N2095" s="11" t="s">
        <v>46</v>
      </c>
      <c r="O2095" s="10">
        <v>0</v>
      </c>
      <c r="P2095" s="12">
        <v>188</v>
      </c>
      <c r="Q2095" s="55">
        <f>+O2095+(P2095/10000)</f>
        <v>1.8800000000000001E-2</v>
      </c>
      <c r="R2095" s="32"/>
      <c r="S2095" s="93"/>
      <c r="T2095" s="55"/>
      <c r="U2095" s="12"/>
      <c r="V2095" s="12"/>
      <c r="W2095" s="12"/>
      <c r="X2095" s="12"/>
      <c r="Y2095" s="12"/>
      <c r="Z2095" s="12"/>
      <c r="AA2095" s="12"/>
      <c r="AB2095" s="12"/>
      <c r="AC2095" s="12"/>
      <c r="AD2095" s="149">
        <f>+AB2095+(AC2095/10000)</f>
        <v>0</v>
      </c>
      <c r="AE2095" s="12"/>
      <c r="AF2095" s="117" t="s">
        <v>23727</v>
      </c>
      <c r="AG2095" s="227" t="s">
        <v>47</v>
      </c>
      <c r="AH2095" s="227" t="s">
        <v>915</v>
      </c>
      <c r="AI2095" s="227" t="s">
        <v>915</v>
      </c>
      <c r="AJ2095" s="227" t="s">
        <v>915</v>
      </c>
    </row>
    <row r="2096" spans="1:43" s="17" customFormat="1" ht="38.25" hidden="1" x14ac:dyDescent="0.25">
      <c r="A2096" s="54" t="s">
        <v>79</v>
      </c>
      <c r="B2096" s="55" t="s">
        <v>39</v>
      </c>
      <c r="C2096" s="123"/>
      <c r="D2096" s="124"/>
      <c r="E2096" s="125"/>
      <c r="F2096" s="126" t="s">
        <v>775</v>
      </c>
      <c r="G2096" s="127" t="s">
        <v>6848</v>
      </c>
      <c r="H2096" s="127" t="s">
        <v>777</v>
      </c>
      <c r="I2096" s="8" t="s">
        <v>6849</v>
      </c>
      <c r="J2096" s="9" t="s">
        <v>108</v>
      </c>
      <c r="K2096" s="10" t="s">
        <v>6850</v>
      </c>
      <c r="L2096" s="10" t="s">
        <v>521</v>
      </c>
      <c r="M2096" s="11" t="s">
        <v>47</v>
      </c>
      <c r="N2096" s="11" t="s">
        <v>46</v>
      </c>
      <c r="O2096" s="10">
        <v>0</v>
      </c>
      <c r="P2096" s="12">
        <v>2000</v>
      </c>
      <c r="Q2096" s="55">
        <v>0.2</v>
      </c>
      <c r="R2096" s="125"/>
      <c r="S2096" s="150" t="s">
        <v>46</v>
      </c>
      <c r="T2096" s="12" t="s">
        <v>47</v>
      </c>
      <c r="U2096" s="12" t="s">
        <v>47</v>
      </c>
      <c r="V2096" s="127" t="s">
        <v>47</v>
      </c>
      <c r="W2096" s="147" t="s">
        <v>782</v>
      </c>
      <c r="X2096" s="148" t="s">
        <v>111</v>
      </c>
      <c r="Y2096" s="70" t="s">
        <v>6851</v>
      </c>
      <c r="Z2096" s="70" t="s">
        <v>6741</v>
      </c>
      <c r="AA2096" s="127" t="s">
        <v>46</v>
      </c>
      <c r="AB2096" s="151">
        <v>0</v>
      </c>
      <c r="AC2096" s="151">
        <v>2000</v>
      </c>
      <c r="AD2096" s="151">
        <f t="shared" ref="AD2096:AD2105" si="413">+AB2096+(AC2096/10000)</f>
        <v>0.2</v>
      </c>
      <c r="AE2096" s="127" t="s">
        <v>47</v>
      </c>
      <c r="AF2096" s="152" t="s">
        <v>47</v>
      </c>
      <c r="AG2096" s="153"/>
      <c r="AH2096" s="154"/>
      <c r="AI2096" s="154"/>
      <c r="AJ2096" s="125"/>
    </row>
    <row r="2097" spans="1:43" s="17" customFormat="1" ht="38.25" x14ac:dyDescent="0.25">
      <c r="A2097" s="54" t="s">
        <v>79</v>
      </c>
      <c r="B2097" s="219" t="s">
        <v>48</v>
      </c>
      <c r="C2097" s="227" t="s">
        <v>47</v>
      </c>
      <c r="D2097" s="227" t="s">
        <v>915</v>
      </c>
      <c r="E2097" s="227" t="s">
        <v>915</v>
      </c>
      <c r="F2097" s="220" t="s">
        <v>775</v>
      </c>
      <c r="G2097" s="227" t="s">
        <v>6852</v>
      </c>
      <c r="H2097" s="150" t="s">
        <v>777</v>
      </c>
      <c r="I2097" s="8" t="s">
        <v>6853</v>
      </c>
      <c r="J2097" s="9" t="s">
        <v>108</v>
      </c>
      <c r="K2097" s="10" t="s">
        <v>6854</v>
      </c>
      <c r="L2097" s="10" t="s">
        <v>521</v>
      </c>
      <c r="M2097" s="11" t="s">
        <v>47</v>
      </c>
      <c r="N2097" s="11" t="s">
        <v>46</v>
      </c>
      <c r="O2097" s="10">
        <v>0</v>
      </c>
      <c r="P2097" s="12">
        <v>316</v>
      </c>
      <c r="Q2097" s="55">
        <v>3.1600000000000003E-2</v>
      </c>
      <c r="R2097" s="125"/>
      <c r="S2097" s="150" t="s">
        <v>46</v>
      </c>
      <c r="T2097" s="12" t="s">
        <v>47</v>
      </c>
      <c r="U2097" s="12" t="s">
        <v>47</v>
      </c>
      <c r="V2097" s="127" t="s">
        <v>47</v>
      </c>
      <c r="W2097" s="147" t="s">
        <v>782</v>
      </c>
      <c r="X2097" s="148" t="s">
        <v>111</v>
      </c>
      <c r="Y2097" s="70" t="s">
        <v>6855</v>
      </c>
      <c r="Z2097" s="70" t="s">
        <v>6741</v>
      </c>
      <c r="AA2097" s="127" t="s">
        <v>46</v>
      </c>
      <c r="AB2097" s="151">
        <v>0</v>
      </c>
      <c r="AC2097" s="151">
        <v>316</v>
      </c>
      <c r="AD2097" s="151">
        <f t="shared" si="413"/>
        <v>3.1600000000000003E-2</v>
      </c>
      <c r="AE2097" s="127" t="s">
        <v>47</v>
      </c>
      <c r="AF2097" s="152" t="s">
        <v>47</v>
      </c>
      <c r="AG2097" s="227" t="s">
        <v>47</v>
      </c>
      <c r="AH2097" s="227" t="s">
        <v>915</v>
      </c>
      <c r="AI2097" s="227" t="s">
        <v>915</v>
      </c>
      <c r="AJ2097" s="227" t="s">
        <v>915</v>
      </c>
    </row>
    <row r="2098" spans="1:43" s="17" customFormat="1" ht="38.25" x14ac:dyDescent="0.25">
      <c r="A2098" s="54" t="s">
        <v>79</v>
      </c>
      <c r="B2098" s="219" t="s">
        <v>48</v>
      </c>
      <c r="C2098" s="227" t="s">
        <v>47</v>
      </c>
      <c r="D2098" s="227" t="s">
        <v>915</v>
      </c>
      <c r="E2098" s="227" t="s">
        <v>915</v>
      </c>
      <c r="F2098" s="220" t="s">
        <v>775</v>
      </c>
      <c r="G2098" s="227" t="s">
        <v>6856</v>
      </c>
      <c r="H2098" s="150" t="s">
        <v>777</v>
      </c>
      <c r="I2098" s="8" t="s">
        <v>6857</v>
      </c>
      <c r="J2098" s="9" t="s">
        <v>108</v>
      </c>
      <c r="K2098" s="10" t="s">
        <v>6858</v>
      </c>
      <c r="L2098" s="10" t="s">
        <v>521</v>
      </c>
      <c r="M2098" s="11" t="s">
        <v>47</v>
      </c>
      <c r="N2098" s="11" t="s">
        <v>46</v>
      </c>
      <c r="O2098" s="10">
        <v>0</v>
      </c>
      <c r="P2098" s="12">
        <v>117</v>
      </c>
      <c r="Q2098" s="55">
        <v>1.17E-2</v>
      </c>
      <c r="R2098" s="125"/>
      <c r="S2098" s="150" t="s">
        <v>46</v>
      </c>
      <c r="T2098" s="12" t="s">
        <v>47</v>
      </c>
      <c r="U2098" s="12" t="s">
        <v>47</v>
      </c>
      <c r="V2098" s="127" t="s">
        <v>47</v>
      </c>
      <c r="W2098" s="147" t="s">
        <v>782</v>
      </c>
      <c r="X2098" s="148" t="s">
        <v>111</v>
      </c>
      <c r="Y2098" s="70" t="s">
        <v>6859</v>
      </c>
      <c r="Z2098" s="70" t="s">
        <v>6741</v>
      </c>
      <c r="AA2098" s="127" t="s">
        <v>46</v>
      </c>
      <c r="AB2098" s="151">
        <v>0</v>
      </c>
      <c r="AC2098" s="151">
        <v>117</v>
      </c>
      <c r="AD2098" s="151">
        <f t="shared" si="413"/>
        <v>1.17E-2</v>
      </c>
      <c r="AE2098" s="127" t="s">
        <v>47</v>
      </c>
      <c r="AF2098" s="152" t="s">
        <v>47</v>
      </c>
      <c r="AG2098" s="227" t="s">
        <v>47</v>
      </c>
      <c r="AH2098" s="227" t="s">
        <v>915</v>
      </c>
      <c r="AI2098" s="227" t="s">
        <v>915</v>
      </c>
      <c r="AJ2098" s="227" t="s">
        <v>915</v>
      </c>
    </row>
    <row r="2099" spans="1:43" s="17" customFormat="1" ht="38.25" x14ac:dyDescent="0.25">
      <c r="A2099" s="54" t="s">
        <v>79</v>
      </c>
      <c r="B2099" s="219" t="s">
        <v>48</v>
      </c>
      <c r="C2099" s="227" t="s">
        <v>47</v>
      </c>
      <c r="D2099" s="227" t="s">
        <v>915</v>
      </c>
      <c r="E2099" s="227" t="s">
        <v>915</v>
      </c>
      <c r="F2099" s="220" t="s">
        <v>775</v>
      </c>
      <c r="G2099" s="227" t="s">
        <v>6860</v>
      </c>
      <c r="H2099" s="150" t="s">
        <v>777</v>
      </c>
      <c r="I2099" s="8" t="s">
        <v>6861</v>
      </c>
      <c r="J2099" s="9" t="s">
        <v>108</v>
      </c>
      <c r="K2099" s="10" t="s">
        <v>6862</v>
      </c>
      <c r="L2099" s="10" t="s">
        <v>521</v>
      </c>
      <c r="M2099" s="11" t="s">
        <v>47</v>
      </c>
      <c r="N2099" s="11" t="s">
        <v>46</v>
      </c>
      <c r="O2099" s="10">
        <v>0</v>
      </c>
      <c r="P2099" s="12">
        <v>117</v>
      </c>
      <c r="Q2099" s="55">
        <v>1.17E-2</v>
      </c>
      <c r="R2099" s="125"/>
      <c r="S2099" s="150" t="s">
        <v>46</v>
      </c>
      <c r="T2099" s="12" t="s">
        <v>47</v>
      </c>
      <c r="U2099" s="12" t="s">
        <v>47</v>
      </c>
      <c r="V2099" s="127" t="s">
        <v>47</v>
      </c>
      <c r="W2099" s="147" t="s">
        <v>782</v>
      </c>
      <c r="X2099" s="148" t="s">
        <v>111</v>
      </c>
      <c r="Y2099" s="70" t="s">
        <v>6863</v>
      </c>
      <c r="Z2099" s="70" t="s">
        <v>6741</v>
      </c>
      <c r="AA2099" s="127" t="s">
        <v>46</v>
      </c>
      <c r="AB2099" s="151">
        <v>0</v>
      </c>
      <c r="AC2099" s="151">
        <v>117</v>
      </c>
      <c r="AD2099" s="151">
        <f t="shared" si="413"/>
        <v>1.17E-2</v>
      </c>
      <c r="AE2099" s="127" t="s">
        <v>47</v>
      </c>
      <c r="AF2099" s="152" t="s">
        <v>47</v>
      </c>
      <c r="AG2099" s="227" t="s">
        <v>47</v>
      </c>
      <c r="AH2099" s="227" t="s">
        <v>915</v>
      </c>
      <c r="AI2099" s="227" t="s">
        <v>915</v>
      </c>
      <c r="AJ2099" s="227" t="s">
        <v>915</v>
      </c>
      <c r="AK2099" s="2"/>
      <c r="AL2099" s="2"/>
      <c r="AM2099" s="2"/>
      <c r="AN2099" s="2"/>
      <c r="AO2099" s="2"/>
      <c r="AP2099" s="2"/>
      <c r="AQ2099" s="2"/>
    </row>
    <row r="2100" spans="1:43" s="17" customFormat="1" ht="38.25" x14ac:dyDescent="0.25">
      <c r="A2100" s="54" t="s">
        <v>79</v>
      </c>
      <c r="B2100" s="219" t="s">
        <v>48</v>
      </c>
      <c r="C2100" s="227" t="s">
        <v>47</v>
      </c>
      <c r="D2100" s="227" t="s">
        <v>915</v>
      </c>
      <c r="E2100" s="227" t="s">
        <v>915</v>
      </c>
      <c r="F2100" s="220" t="s">
        <v>775</v>
      </c>
      <c r="G2100" s="227" t="s">
        <v>6864</v>
      </c>
      <c r="H2100" s="150" t="s">
        <v>777</v>
      </c>
      <c r="I2100" s="8" t="s">
        <v>6865</v>
      </c>
      <c r="J2100" s="9" t="s">
        <v>108</v>
      </c>
      <c r="K2100" s="10" t="s">
        <v>6866</v>
      </c>
      <c r="L2100" s="10" t="s">
        <v>521</v>
      </c>
      <c r="M2100" s="11" t="s">
        <v>47</v>
      </c>
      <c r="N2100" s="11" t="s">
        <v>46</v>
      </c>
      <c r="O2100" s="10">
        <v>0</v>
      </c>
      <c r="P2100" s="12">
        <v>117</v>
      </c>
      <c r="Q2100" s="55">
        <v>1.17E-2</v>
      </c>
      <c r="R2100" s="125"/>
      <c r="S2100" s="150" t="s">
        <v>46</v>
      </c>
      <c r="T2100" s="12" t="s">
        <v>47</v>
      </c>
      <c r="U2100" s="12" t="s">
        <v>47</v>
      </c>
      <c r="V2100" s="127" t="s">
        <v>46</v>
      </c>
      <c r="W2100" s="147" t="s">
        <v>782</v>
      </c>
      <c r="X2100" s="148" t="s">
        <v>111</v>
      </c>
      <c r="Y2100" s="70" t="s">
        <v>6867</v>
      </c>
      <c r="Z2100" s="70" t="s">
        <v>6741</v>
      </c>
      <c r="AA2100" s="127" t="s">
        <v>46</v>
      </c>
      <c r="AB2100" s="151">
        <v>0</v>
      </c>
      <c r="AC2100" s="151">
        <v>117</v>
      </c>
      <c r="AD2100" s="151">
        <f t="shared" si="413"/>
        <v>1.17E-2</v>
      </c>
      <c r="AE2100" s="127" t="s">
        <v>47</v>
      </c>
      <c r="AF2100" s="152" t="s">
        <v>47</v>
      </c>
      <c r="AG2100" s="227" t="s">
        <v>47</v>
      </c>
      <c r="AH2100" s="227" t="s">
        <v>915</v>
      </c>
      <c r="AI2100" s="227" t="s">
        <v>915</v>
      </c>
      <c r="AJ2100" s="227" t="s">
        <v>915</v>
      </c>
      <c r="AK2100" s="2"/>
      <c r="AL2100" s="2"/>
      <c r="AM2100" s="2"/>
      <c r="AN2100" s="2"/>
      <c r="AO2100" s="2"/>
      <c r="AP2100" s="2"/>
      <c r="AQ2100" s="2"/>
    </row>
    <row r="2101" spans="1:43" s="17" customFormat="1" ht="38.25" x14ac:dyDescent="0.25">
      <c r="A2101" s="54" t="s">
        <v>79</v>
      </c>
      <c r="B2101" s="219" t="s">
        <v>48</v>
      </c>
      <c r="C2101" s="227" t="s">
        <v>47</v>
      </c>
      <c r="D2101" s="227" t="s">
        <v>915</v>
      </c>
      <c r="E2101" s="227" t="s">
        <v>915</v>
      </c>
      <c r="F2101" s="220" t="s">
        <v>775</v>
      </c>
      <c r="G2101" s="227" t="s">
        <v>6868</v>
      </c>
      <c r="H2101" s="150" t="s">
        <v>777</v>
      </c>
      <c r="I2101" s="8" t="s">
        <v>6869</v>
      </c>
      <c r="J2101" s="9" t="s">
        <v>108</v>
      </c>
      <c r="K2101" s="10" t="s">
        <v>6870</v>
      </c>
      <c r="L2101" s="10" t="s">
        <v>2369</v>
      </c>
      <c r="M2101" s="11" t="s">
        <v>47</v>
      </c>
      <c r="N2101" s="11" t="s">
        <v>46</v>
      </c>
      <c r="O2101" s="10">
        <v>0</v>
      </c>
      <c r="P2101" s="12">
        <v>117</v>
      </c>
      <c r="Q2101" s="55">
        <v>1.17E-2</v>
      </c>
      <c r="R2101" s="125"/>
      <c r="S2101" s="150" t="s">
        <v>46</v>
      </c>
      <c r="T2101" s="12" t="s">
        <v>47</v>
      </c>
      <c r="U2101" s="12" t="s">
        <v>47</v>
      </c>
      <c r="V2101" s="127" t="s">
        <v>46</v>
      </c>
      <c r="W2101" s="147" t="s">
        <v>782</v>
      </c>
      <c r="X2101" s="148" t="s">
        <v>111</v>
      </c>
      <c r="Y2101" s="70" t="s">
        <v>6871</v>
      </c>
      <c r="Z2101" s="70" t="s">
        <v>6741</v>
      </c>
      <c r="AA2101" s="127" t="s">
        <v>46</v>
      </c>
      <c r="AB2101" s="151">
        <v>0</v>
      </c>
      <c r="AC2101" s="151">
        <v>117</v>
      </c>
      <c r="AD2101" s="151">
        <f t="shared" si="413"/>
        <v>1.17E-2</v>
      </c>
      <c r="AE2101" s="127" t="s">
        <v>47</v>
      </c>
      <c r="AF2101" s="152" t="s">
        <v>47</v>
      </c>
      <c r="AG2101" s="227" t="s">
        <v>47</v>
      </c>
      <c r="AH2101" s="227" t="s">
        <v>915</v>
      </c>
      <c r="AI2101" s="227" t="s">
        <v>915</v>
      </c>
      <c r="AJ2101" s="227" t="s">
        <v>915</v>
      </c>
    </row>
    <row r="2102" spans="1:43" s="17" customFormat="1" ht="51" x14ac:dyDescent="0.25">
      <c r="A2102" s="54" t="s">
        <v>79</v>
      </c>
      <c r="B2102" s="219" t="s">
        <v>48</v>
      </c>
      <c r="C2102" s="227" t="s">
        <v>47</v>
      </c>
      <c r="D2102" s="227" t="s">
        <v>915</v>
      </c>
      <c r="E2102" s="227" t="s">
        <v>915</v>
      </c>
      <c r="F2102" s="220" t="s">
        <v>775</v>
      </c>
      <c r="G2102" s="227" t="s">
        <v>6872</v>
      </c>
      <c r="H2102" s="150" t="s">
        <v>777</v>
      </c>
      <c r="I2102" s="8" t="s">
        <v>6873</v>
      </c>
      <c r="J2102" s="9" t="s">
        <v>108</v>
      </c>
      <c r="K2102" s="10" t="s">
        <v>6874</v>
      </c>
      <c r="L2102" s="10" t="s">
        <v>521</v>
      </c>
      <c r="M2102" s="11" t="s">
        <v>47</v>
      </c>
      <c r="N2102" s="11" t="s">
        <v>46</v>
      </c>
      <c r="O2102" s="10">
        <v>0</v>
      </c>
      <c r="P2102" s="12">
        <v>136</v>
      </c>
      <c r="Q2102" s="55">
        <v>1.3599999999999999E-2</v>
      </c>
      <c r="R2102" s="125"/>
      <c r="S2102" s="150" t="s">
        <v>46</v>
      </c>
      <c r="T2102" s="12" t="s">
        <v>47</v>
      </c>
      <c r="U2102" s="12" t="s">
        <v>47</v>
      </c>
      <c r="V2102" s="127" t="s">
        <v>46</v>
      </c>
      <c r="W2102" s="147" t="s">
        <v>782</v>
      </c>
      <c r="X2102" s="148" t="s">
        <v>111</v>
      </c>
      <c r="Y2102" s="70" t="s">
        <v>6875</v>
      </c>
      <c r="Z2102" s="70" t="s">
        <v>6741</v>
      </c>
      <c r="AA2102" s="127" t="s">
        <v>46</v>
      </c>
      <c r="AB2102" s="151">
        <v>0</v>
      </c>
      <c r="AC2102" s="151">
        <v>136</v>
      </c>
      <c r="AD2102" s="151">
        <f t="shared" si="413"/>
        <v>1.3599999999999999E-2</v>
      </c>
      <c r="AE2102" s="127" t="s">
        <v>47</v>
      </c>
      <c r="AF2102" s="152" t="s">
        <v>47</v>
      </c>
      <c r="AG2102" s="227" t="s">
        <v>47</v>
      </c>
      <c r="AH2102" s="227" t="s">
        <v>915</v>
      </c>
      <c r="AI2102" s="227" t="s">
        <v>915</v>
      </c>
      <c r="AJ2102" s="227" t="s">
        <v>915</v>
      </c>
    </row>
    <row r="2103" spans="1:43" s="17" customFormat="1" ht="38.25" customHeight="1" x14ac:dyDescent="0.25">
      <c r="A2103" s="54" t="s">
        <v>79</v>
      </c>
      <c r="B2103" s="219" t="s">
        <v>48</v>
      </c>
      <c r="C2103" s="227" t="s">
        <v>47</v>
      </c>
      <c r="D2103" s="227" t="s">
        <v>915</v>
      </c>
      <c r="E2103" s="227" t="s">
        <v>915</v>
      </c>
      <c r="F2103" s="220" t="s">
        <v>775</v>
      </c>
      <c r="G2103" s="227" t="s">
        <v>6876</v>
      </c>
      <c r="H2103" s="150" t="s">
        <v>777</v>
      </c>
      <c r="I2103" s="8" t="s">
        <v>6877</v>
      </c>
      <c r="J2103" s="9" t="s">
        <v>108</v>
      </c>
      <c r="K2103" s="10" t="s">
        <v>6878</v>
      </c>
      <c r="L2103" s="10" t="s">
        <v>521</v>
      </c>
      <c r="M2103" s="11" t="s">
        <v>47</v>
      </c>
      <c r="N2103" s="11" t="s">
        <v>46</v>
      </c>
      <c r="O2103" s="10">
        <v>0</v>
      </c>
      <c r="P2103" s="12">
        <v>200</v>
      </c>
      <c r="Q2103" s="55">
        <v>0.02</v>
      </c>
      <c r="R2103" s="125"/>
      <c r="S2103" s="150" t="s">
        <v>46</v>
      </c>
      <c r="T2103" s="12" t="s">
        <v>47</v>
      </c>
      <c r="U2103" s="12" t="s">
        <v>47</v>
      </c>
      <c r="V2103" s="127" t="s">
        <v>47</v>
      </c>
      <c r="W2103" s="147" t="s">
        <v>782</v>
      </c>
      <c r="X2103" s="148" t="s">
        <v>111</v>
      </c>
      <c r="Y2103" s="70" t="s">
        <v>6879</v>
      </c>
      <c r="Z2103" s="70" t="s">
        <v>6741</v>
      </c>
      <c r="AA2103" s="127" t="s">
        <v>46</v>
      </c>
      <c r="AB2103" s="151">
        <v>0</v>
      </c>
      <c r="AC2103" s="151">
        <v>200</v>
      </c>
      <c r="AD2103" s="151">
        <f t="shared" si="413"/>
        <v>0.02</v>
      </c>
      <c r="AE2103" s="127" t="s">
        <v>47</v>
      </c>
      <c r="AF2103" s="152" t="s">
        <v>47</v>
      </c>
      <c r="AG2103" s="227" t="s">
        <v>47</v>
      </c>
      <c r="AH2103" s="227" t="s">
        <v>915</v>
      </c>
      <c r="AI2103" s="227" t="s">
        <v>915</v>
      </c>
      <c r="AJ2103" s="227" t="s">
        <v>915</v>
      </c>
    </row>
    <row r="2104" spans="1:43" s="17" customFormat="1" ht="51" x14ac:dyDescent="0.25">
      <c r="A2104" s="54" t="s">
        <v>79</v>
      </c>
      <c r="B2104" s="219" t="s">
        <v>48</v>
      </c>
      <c r="C2104" s="227" t="s">
        <v>47</v>
      </c>
      <c r="D2104" s="227" t="s">
        <v>915</v>
      </c>
      <c r="E2104" s="227" t="s">
        <v>915</v>
      </c>
      <c r="F2104" s="220" t="s">
        <v>775</v>
      </c>
      <c r="G2104" s="227" t="s">
        <v>6880</v>
      </c>
      <c r="H2104" s="150" t="s">
        <v>777</v>
      </c>
      <c r="I2104" s="8" t="s">
        <v>6881</v>
      </c>
      <c r="J2104" s="9" t="s">
        <v>108</v>
      </c>
      <c r="K2104" s="10" t="s">
        <v>6882</v>
      </c>
      <c r="L2104" s="10" t="s">
        <v>521</v>
      </c>
      <c r="M2104" s="11" t="s">
        <v>47</v>
      </c>
      <c r="N2104" s="11" t="s">
        <v>46</v>
      </c>
      <c r="O2104" s="10">
        <v>0</v>
      </c>
      <c r="P2104" s="12">
        <v>224</v>
      </c>
      <c r="Q2104" s="55">
        <v>2.24E-2</v>
      </c>
      <c r="R2104" s="125"/>
      <c r="S2104" s="150" t="s">
        <v>46</v>
      </c>
      <c r="T2104" s="12" t="s">
        <v>47</v>
      </c>
      <c r="U2104" s="12" t="s">
        <v>47</v>
      </c>
      <c r="V2104" s="127" t="s">
        <v>47</v>
      </c>
      <c r="W2104" s="147" t="s">
        <v>782</v>
      </c>
      <c r="X2104" s="148" t="s">
        <v>111</v>
      </c>
      <c r="Y2104" s="70" t="s">
        <v>6883</v>
      </c>
      <c r="Z2104" s="70" t="s">
        <v>6741</v>
      </c>
      <c r="AA2104" s="127" t="s">
        <v>46</v>
      </c>
      <c r="AB2104" s="151">
        <v>0</v>
      </c>
      <c r="AC2104" s="151">
        <v>224</v>
      </c>
      <c r="AD2104" s="151">
        <f t="shared" si="413"/>
        <v>2.24E-2</v>
      </c>
      <c r="AE2104" s="127" t="s">
        <v>47</v>
      </c>
      <c r="AF2104" s="152" t="s">
        <v>47</v>
      </c>
      <c r="AG2104" s="227" t="s">
        <v>47</v>
      </c>
      <c r="AH2104" s="227" t="s">
        <v>915</v>
      </c>
      <c r="AI2104" s="227" t="s">
        <v>915</v>
      </c>
      <c r="AJ2104" s="227" t="s">
        <v>915</v>
      </c>
    </row>
    <row r="2105" spans="1:43" s="17" customFormat="1" ht="114.75" customHeight="1" x14ac:dyDescent="0.25">
      <c r="A2105" s="54" t="s">
        <v>79</v>
      </c>
      <c r="B2105" s="219" t="s">
        <v>48</v>
      </c>
      <c r="C2105" s="227" t="s">
        <v>47</v>
      </c>
      <c r="D2105" s="227" t="s">
        <v>915</v>
      </c>
      <c r="E2105" s="227" t="s">
        <v>915</v>
      </c>
      <c r="F2105" s="220" t="s">
        <v>775</v>
      </c>
      <c r="G2105" s="227" t="s">
        <v>6884</v>
      </c>
      <c r="H2105" s="150" t="s">
        <v>777</v>
      </c>
      <c r="I2105" s="8" t="s">
        <v>6885</v>
      </c>
      <c r="J2105" s="9" t="s">
        <v>108</v>
      </c>
      <c r="K2105" s="10" t="s">
        <v>6886</v>
      </c>
      <c r="L2105" s="10" t="s">
        <v>521</v>
      </c>
      <c r="M2105" s="11" t="s">
        <v>47</v>
      </c>
      <c r="N2105" s="11" t="s">
        <v>46</v>
      </c>
      <c r="O2105" s="10">
        <v>0</v>
      </c>
      <c r="P2105" s="12">
        <v>300</v>
      </c>
      <c r="Q2105" s="55">
        <v>0.03</v>
      </c>
      <c r="R2105" s="125"/>
      <c r="S2105" s="150" t="s">
        <v>46</v>
      </c>
      <c r="T2105" s="12" t="s">
        <v>47</v>
      </c>
      <c r="U2105" s="12" t="s">
        <v>47</v>
      </c>
      <c r="V2105" s="127" t="s">
        <v>47</v>
      </c>
      <c r="W2105" s="147" t="s">
        <v>782</v>
      </c>
      <c r="X2105" s="148" t="s">
        <v>111</v>
      </c>
      <c r="Y2105" s="70" t="s">
        <v>6887</v>
      </c>
      <c r="Z2105" s="70" t="s">
        <v>6741</v>
      </c>
      <c r="AA2105" s="127" t="s">
        <v>46</v>
      </c>
      <c r="AB2105" s="151">
        <v>0</v>
      </c>
      <c r="AC2105" s="151">
        <v>300</v>
      </c>
      <c r="AD2105" s="151">
        <f t="shared" si="413"/>
        <v>0.03</v>
      </c>
      <c r="AE2105" s="127" t="s">
        <v>47</v>
      </c>
      <c r="AF2105" s="152" t="s">
        <v>47</v>
      </c>
      <c r="AG2105" s="227" t="s">
        <v>47</v>
      </c>
      <c r="AH2105" s="227" t="s">
        <v>915</v>
      </c>
      <c r="AI2105" s="227" t="s">
        <v>915</v>
      </c>
      <c r="AJ2105" s="227" t="s">
        <v>915</v>
      </c>
    </row>
    <row r="2106" spans="1:43" s="17" customFormat="1" ht="51" customHeight="1" x14ac:dyDescent="0.2">
      <c r="A2106" s="54" t="s">
        <v>79</v>
      </c>
      <c r="B2106" s="219" t="s">
        <v>48</v>
      </c>
      <c r="C2106" s="227" t="s">
        <v>47</v>
      </c>
      <c r="D2106" s="227" t="s">
        <v>915</v>
      </c>
      <c r="E2106" s="227" t="s">
        <v>915</v>
      </c>
      <c r="F2106" s="221" t="s">
        <v>775</v>
      </c>
      <c r="G2106" s="227" t="s">
        <v>6888</v>
      </c>
      <c r="H2106" s="93" t="s">
        <v>42</v>
      </c>
      <c r="I2106" s="8" t="s">
        <v>6889</v>
      </c>
      <c r="J2106" s="9" t="s">
        <v>108</v>
      </c>
      <c r="K2106" s="10" t="s">
        <v>6890</v>
      </c>
      <c r="L2106" s="10" t="s">
        <v>521</v>
      </c>
      <c r="M2106" s="11" t="s">
        <v>47</v>
      </c>
      <c r="N2106" s="11" t="s">
        <v>46</v>
      </c>
      <c r="O2106" s="10">
        <v>0</v>
      </c>
      <c r="P2106" s="12">
        <v>128</v>
      </c>
      <c r="Q2106" s="55">
        <f>+O2106+(P2106/10000)</f>
        <v>1.2800000000000001E-2</v>
      </c>
      <c r="R2106" s="32" t="s">
        <v>47</v>
      </c>
      <c r="S2106" s="93" t="s">
        <v>46</v>
      </c>
      <c r="T2106" s="12" t="s">
        <v>47</v>
      </c>
      <c r="U2106" s="12" t="s">
        <v>47</v>
      </c>
      <c r="V2106" s="12" t="s">
        <v>46</v>
      </c>
      <c r="W2106" s="12" t="s">
        <v>44</v>
      </c>
      <c r="X2106" s="12" t="s">
        <v>855</v>
      </c>
      <c r="Y2106" s="10" t="s">
        <v>6890</v>
      </c>
      <c r="Z2106" s="10" t="s">
        <v>521</v>
      </c>
      <c r="AA2106" s="12" t="s">
        <v>46</v>
      </c>
      <c r="AB2106" s="10">
        <v>0</v>
      </c>
      <c r="AC2106" s="12">
        <v>128</v>
      </c>
      <c r="AD2106" s="12">
        <f>+AB2106+(AC2106/10000)</f>
        <v>1.2800000000000001E-2</v>
      </c>
      <c r="AE2106" s="12" t="s">
        <v>47</v>
      </c>
      <c r="AF2106" s="117" t="s">
        <v>47</v>
      </c>
      <c r="AG2106" s="227" t="s">
        <v>47</v>
      </c>
      <c r="AH2106" s="227" t="s">
        <v>915</v>
      </c>
      <c r="AI2106" s="227" t="s">
        <v>915</v>
      </c>
      <c r="AJ2106" s="227" t="s">
        <v>915</v>
      </c>
      <c r="AK2106" s="2"/>
      <c r="AL2106" s="2"/>
      <c r="AM2106" s="2"/>
      <c r="AN2106" s="2"/>
      <c r="AO2106" s="2"/>
      <c r="AP2106" s="2"/>
      <c r="AQ2106" s="2"/>
    </row>
    <row r="2107" spans="1:43" s="17" customFormat="1" ht="51" customHeight="1" x14ac:dyDescent="0.25">
      <c r="A2107" s="54" t="s">
        <v>38</v>
      </c>
      <c r="B2107" s="219" t="s">
        <v>48</v>
      </c>
      <c r="C2107" s="227" t="s">
        <v>47</v>
      </c>
      <c r="D2107" s="227" t="s">
        <v>915</v>
      </c>
      <c r="E2107" s="227" t="s">
        <v>915</v>
      </c>
      <c r="F2107" s="220" t="s">
        <v>775</v>
      </c>
      <c r="G2107" s="227" t="s">
        <v>6891</v>
      </c>
      <c r="H2107" s="150" t="s">
        <v>777</v>
      </c>
      <c r="I2107" s="8" t="s">
        <v>6892</v>
      </c>
      <c r="J2107" s="9" t="s">
        <v>108</v>
      </c>
      <c r="K2107" s="10" t="s">
        <v>6893</v>
      </c>
      <c r="L2107" s="10" t="s">
        <v>631</v>
      </c>
      <c r="M2107" s="11" t="s">
        <v>47</v>
      </c>
      <c r="N2107" s="11" t="s">
        <v>46</v>
      </c>
      <c r="O2107" s="10">
        <v>814</v>
      </c>
      <c r="P2107" s="12">
        <v>1084</v>
      </c>
      <c r="Q2107" s="55">
        <v>814.10839999999996</v>
      </c>
      <c r="R2107" s="125"/>
      <c r="S2107" s="150" t="s">
        <v>46</v>
      </c>
      <c r="T2107" s="12" t="s">
        <v>47</v>
      </c>
      <c r="U2107" s="12" t="s">
        <v>47</v>
      </c>
      <c r="V2107" s="127" t="s">
        <v>47</v>
      </c>
      <c r="W2107" s="147" t="s">
        <v>782</v>
      </c>
      <c r="X2107" s="148" t="s">
        <v>111</v>
      </c>
      <c r="Y2107" s="70" t="s">
        <v>6894</v>
      </c>
      <c r="Z2107" s="70" t="s">
        <v>6895</v>
      </c>
      <c r="AA2107" s="127" t="s">
        <v>46</v>
      </c>
      <c r="AB2107" s="151">
        <v>0</v>
      </c>
      <c r="AC2107" s="151">
        <v>814.10640000000001</v>
      </c>
      <c r="AD2107" s="151">
        <f>+AB2107+(AC2107/10000)</f>
        <v>8.1410640000000006E-2</v>
      </c>
      <c r="AE2107" s="127" t="s">
        <v>47</v>
      </c>
      <c r="AF2107" s="152" t="s">
        <v>47</v>
      </c>
      <c r="AG2107" s="227" t="s">
        <v>46</v>
      </c>
      <c r="AH2107" s="227">
        <v>484</v>
      </c>
      <c r="AI2107" s="227" t="s">
        <v>24485</v>
      </c>
      <c r="AJ2107" s="227" t="s">
        <v>24233</v>
      </c>
    </row>
    <row r="2108" spans="1:43" s="17" customFormat="1" ht="114.75" x14ac:dyDescent="0.2">
      <c r="A2108" s="54" t="s">
        <v>38</v>
      </c>
      <c r="B2108" s="219" t="s">
        <v>48</v>
      </c>
      <c r="C2108" s="227" t="s">
        <v>47</v>
      </c>
      <c r="D2108" s="227" t="s">
        <v>915</v>
      </c>
      <c r="E2108" s="227" t="s">
        <v>915</v>
      </c>
      <c r="F2108" s="221" t="s">
        <v>775</v>
      </c>
      <c r="G2108" s="227" t="s">
        <v>6896</v>
      </c>
      <c r="H2108" s="93" t="s">
        <v>42</v>
      </c>
      <c r="I2108" s="8" t="s">
        <v>6897</v>
      </c>
      <c r="J2108" s="9" t="s">
        <v>108</v>
      </c>
      <c r="K2108" s="10" t="s">
        <v>6898</v>
      </c>
      <c r="L2108" s="10" t="s">
        <v>631</v>
      </c>
      <c r="M2108" s="11" t="s">
        <v>47</v>
      </c>
      <c r="N2108" s="11" t="s">
        <v>46</v>
      </c>
      <c r="O2108" s="10">
        <v>293</v>
      </c>
      <c r="P2108" s="12">
        <v>7873</v>
      </c>
      <c r="Q2108" s="55">
        <f>+O2108+(P2108/10000)</f>
        <v>293.78730000000002</v>
      </c>
      <c r="R2108" s="32"/>
      <c r="S2108" s="93"/>
      <c r="T2108" s="55"/>
      <c r="U2108" s="12"/>
      <c r="V2108" s="12"/>
      <c r="W2108" s="12"/>
      <c r="X2108" s="12"/>
      <c r="Y2108" s="12"/>
      <c r="Z2108" s="12"/>
      <c r="AA2108" s="12"/>
      <c r="AB2108" s="12"/>
      <c r="AC2108" s="12"/>
      <c r="AD2108" s="149">
        <f>+AB2108+(AC2108/10000)</f>
        <v>0</v>
      </c>
      <c r="AE2108" s="12"/>
      <c r="AF2108" s="117" t="s">
        <v>23727</v>
      </c>
      <c r="AG2108" s="227" t="s">
        <v>47</v>
      </c>
      <c r="AH2108" s="227" t="s">
        <v>915</v>
      </c>
      <c r="AI2108" s="227" t="s">
        <v>915</v>
      </c>
      <c r="AJ2108" s="227" t="s">
        <v>915</v>
      </c>
    </row>
    <row r="2109" spans="1:43" s="17" customFormat="1" ht="51" x14ac:dyDescent="0.25">
      <c r="A2109" s="54" t="s">
        <v>38</v>
      </c>
      <c r="B2109" s="219" t="s">
        <v>48</v>
      </c>
      <c r="C2109" s="227" t="s">
        <v>47</v>
      </c>
      <c r="D2109" s="227" t="s">
        <v>915</v>
      </c>
      <c r="E2109" s="227" t="s">
        <v>915</v>
      </c>
      <c r="F2109" s="220" t="s">
        <v>775</v>
      </c>
      <c r="G2109" s="227" t="s">
        <v>6899</v>
      </c>
      <c r="H2109" s="150" t="s">
        <v>777</v>
      </c>
      <c r="I2109" s="8" t="s">
        <v>6900</v>
      </c>
      <c r="J2109" s="9" t="s">
        <v>108</v>
      </c>
      <c r="K2109" s="10" t="s">
        <v>6901</v>
      </c>
      <c r="L2109" s="10" t="s">
        <v>631</v>
      </c>
      <c r="M2109" s="11" t="s">
        <v>47</v>
      </c>
      <c r="N2109" s="11" t="s">
        <v>46</v>
      </c>
      <c r="O2109" s="10">
        <v>805</v>
      </c>
      <c r="P2109" s="12">
        <v>9617</v>
      </c>
      <c r="Q2109" s="55">
        <v>805.96169999999995</v>
      </c>
      <c r="R2109" s="125"/>
      <c r="S2109" s="150" t="s">
        <v>46</v>
      </c>
      <c r="T2109" s="12" t="s">
        <v>47</v>
      </c>
      <c r="U2109" s="12" t="s">
        <v>47</v>
      </c>
      <c r="V2109" s="127" t="s">
        <v>47</v>
      </c>
      <c r="W2109" s="147" t="s">
        <v>782</v>
      </c>
      <c r="X2109" s="148" t="s">
        <v>111</v>
      </c>
      <c r="Y2109" s="70" t="s">
        <v>6902</v>
      </c>
      <c r="Z2109" s="70" t="s">
        <v>2381</v>
      </c>
      <c r="AA2109" s="127" t="s">
        <v>46</v>
      </c>
      <c r="AB2109" s="151">
        <v>805</v>
      </c>
      <c r="AC2109" s="151">
        <v>9617</v>
      </c>
      <c r="AD2109" s="151">
        <f>+AB2109+(AC2109/10000)</f>
        <v>805.96169999999995</v>
      </c>
      <c r="AE2109" s="127" t="s">
        <v>47</v>
      </c>
      <c r="AF2109" s="152" t="s">
        <v>47</v>
      </c>
      <c r="AG2109" s="227" t="s">
        <v>47</v>
      </c>
      <c r="AH2109" s="227" t="s">
        <v>915</v>
      </c>
      <c r="AI2109" s="227" t="s">
        <v>915</v>
      </c>
      <c r="AJ2109" s="227" t="s">
        <v>915</v>
      </c>
    </row>
    <row r="2110" spans="1:43" s="17" customFormat="1" ht="75" customHeight="1" x14ac:dyDescent="0.2">
      <c r="A2110" s="54" t="s">
        <v>38</v>
      </c>
      <c r="B2110" s="219" t="s">
        <v>48</v>
      </c>
      <c r="C2110" s="227" t="s">
        <v>47</v>
      </c>
      <c r="D2110" s="227" t="s">
        <v>915</v>
      </c>
      <c r="E2110" s="227" t="s">
        <v>915</v>
      </c>
      <c r="F2110" s="221" t="s">
        <v>775</v>
      </c>
      <c r="G2110" s="227" t="s">
        <v>6903</v>
      </c>
      <c r="H2110" s="93" t="s">
        <v>42</v>
      </c>
      <c r="I2110" s="8" t="s">
        <v>6904</v>
      </c>
      <c r="J2110" s="9" t="s">
        <v>108</v>
      </c>
      <c r="K2110" s="10" t="s">
        <v>6905</v>
      </c>
      <c r="L2110" s="10" t="s">
        <v>781</v>
      </c>
      <c r="M2110" s="11" t="s">
        <v>47</v>
      </c>
      <c r="N2110" s="11" t="s">
        <v>46</v>
      </c>
      <c r="O2110" s="10">
        <v>0</v>
      </c>
      <c r="P2110" s="12">
        <v>816.35569999999996</v>
      </c>
      <c r="Q2110" s="55">
        <f>+O2110+(P2110/10000)</f>
        <v>8.1635569999999991E-2</v>
      </c>
      <c r="R2110" s="32"/>
      <c r="S2110" s="93"/>
      <c r="T2110" s="55"/>
      <c r="U2110" s="12"/>
      <c r="V2110" s="12"/>
      <c r="W2110" s="12"/>
      <c r="X2110" s="12"/>
      <c r="Y2110" s="12"/>
      <c r="Z2110" s="12"/>
      <c r="AA2110" s="12"/>
      <c r="AB2110" s="12"/>
      <c r="AC2110" s="12"/>
      <c r="AD2110" s="149">
        <f t="shared" ref="AD2110:AD2111" si="414">+AB2110+(AC2110/10000)</f>
        <v>0</v>
      </c>
      <c r="AE2110" s="12"/>
      <c r="AF2110" s="117" t="s">
        <v>23727</v>
      </c>
      <c r="AG2110" s="227" t="s">
        <v>46</v>
      </c>
      <c r="AH2110" s="227">
        <v>484</v>
      </c>
      <c r="AI2110" s="227" t="s">
        <v>24485</v>
      </c>
      <c r="AJ2110" s="227" t="s">
        <v>24233</v>
      </c>
    </row>
    <row r="2111" spans="1:43" s="17" customFormat="1" ht="90" x14ac:dyDescent="0.2">
      <c r="A2111" s="54" t="s">
        <v>38</v>
      </c>
      <c r="B2111" s="219" t="s">
        <v>48</v>
      </c>
      <c r="C2111" s="227" t="s">
        <v>47</v>
      </c>
      <c r="D2111" s="227" t="s">
        <v>915</v>
      </c>
      <c r="E2111" s="227" t="s">
        <v>915</v>
      </c>
      <c r="F2111" s="221" t="s">
        <v>775</v>
      </c>
      <c r="G2111" s="227" t="s">
        <v>6906</v>
      </c>
      <c r="H2111" s="93" t="s">
        <v>42</v>
      </c>
      <c r="I2111" s="8" t="s">
        <v>6907</v>
      </c>
      <c r="J2111" s="9" t="s">
        <v>108</v>
      </c>
      <c r="K2111" s="10" t="s">
        <v>6908</v>
      </c>
      <c r="L2111" s="10" t="s">
        <v>631</v>
      </c>
      <c r="M2111" s="11" t="s">
        <v>47</v>
      </c>
      <c r="N2111" s="11" t="s">
        <v>46</v>
      </c>
      <c r="O2111" s="10">
        <v>820</v>
      </c>
      <c r="P2111" s="12">
        <v>2705</v>
      </c>
      <c r="Q2111" s="55">
        <f>+O2111+(P2111/10000)</f>
        <v>820.27049999999997</v>
      </c>
      <c r="R2111" s="32"/>
      <c r="S2111" s="93"/>
      <c r="T2111" s="55"/>
      <c r="U2111" s="12"/>
      <c r="V2111" s="12"/>
      <c r="W2111" s="12"/>
      <c r="X2111" s="12"/>
      <c r="Y2111" s="12"/>
      <c r="Z2111" s="12"/>
      <c r="AA2111" s="12"/>
      <c r="AB2111" s="12"/>
      <c r="AC2111" s="12"/>
      <c r="AD2111" s="149">
        <f t="shared" si="414"/>
        <v>0</v>
      </c>
      <c r="AE2111" s="12"/>
      <c r="AF2111" s="117" t="s">
        <v>23727</v>
      </c>
      <c r="AG2111" s="227" t="s">
        <v>46</v>
      </c>
      <c r="AH2111" s="227">
        <v>484</v>
      </c>
      <c r="AI2111" s="227" t="s">
        <v>24485</v>
      </c>
      <c r="AJ2111" s="227" t="s">
        <v>24233</v>
      </c>
    </row>
    <row r="2112" spans="1:43" s="17" customFormat="1" ht="38.25" x14ac:dyDescent="0.25">
      <c r="A2112" s="54" t="s">
        <v>79</v>
      </c>
      <c r="B2112" s="219" t="s">
        <v>48</v>
      </c>
      <c r="C2112" s="227" t="s">
        <v>47</v>
      </c>
      <c r="D2112" s="227" t="s">
        <v>915</v>
      </c>
      <c r="E2112" s="227" t="s">
        <v>915</v>
      </c>
      <c r="F2112" s="220" t="s">
        <v>775</v>
      </c>
      <c r="G2112" s="227" t="s">
        <v>6909</v>
      </c>
      <c r="H2112" s="150" t="s">
        <v>777</v>
      </c>
      <c r="I2112" s="8" t="s">
        <v>6910</v>
      </c>
      <c r="J2112" s="9" t="s">
        <v>108</v>
      </c>
      <c r="K2112" s="10" t="s">
        <v>6911</v>
      </c>
      <c r="L2112" s="10" t="s">
        <v>2273</v>
      </c>
      <c r="M2112" s="11" t="s">
        <v>47</v>
      </c>
      <c r="N2112" s="11" t="s">
        <v>46</v>
      </c>
      <c r="O2112" s="10">
        <v>0</v>
      </c>
      <c r="P2112" s="12">
        <v>555</v>
      </c>
      <c r="Q2112" s="55">
        <v>5.5500000000000001E-2</v>
      </c>
      <c r="R2112" s="125"/>
      <c r="S2112" s="150" t="s">
        <v>46</v>
      </c>
      <c r="T2112" s="12" t="s">
        <v>47</v>
      </c>
      <c r="U2112" s="12" t="s">
        <v>47</v>
      </c>
      <c r="V2112" s="127" t="s">
        <v>46</v>
      </c>
      <c r="W2112" s="147" t="s">
        <v>782</v>
      </c>
      <c r="X2112" s="148" t="s">
        <v>111</v>
      </c>
      <c r="Y2112" s="70" t="s">
        <v>6912</v>
      </c>
      <c r="Z2112" s="70" t="s">
        <v>6741</v>
      </c>
      <c r="AA2112" s="127" t="s">
        <v>46</v>
      </c>
      <c r="AB2112" s="151">
        <v>0</v>
      </c>
      <c r="AC2112" s="151">
        <v>555</v>
      </c>
      <c r="AD2112" s="151">
        <f>+AB2112+(AC2112/10000)</f>
        <v>5.5500000000000001E-2</v>
      </c>
      <c r="AE2112" s="127" t="s">
        <v>47</v>
      </c>
      <c r="AF2112" s="152" t="s">
        <v>47</v>
      </c>
      <c r="AG2112" s="227" t="s">
        <v>47</v>
      </c>
      <c r="AH2112" s="227" t="s">
        <v>915</v>
      </c>
      <c r="AI2112" s="227" t="s">
        <v>915</v>
      </c>
      <c r="AJ2112" s="227" t="s">
        <v>915</v>
      </c>
    </row>
    <row r="2113" spans="1:43" s="17" customFormat="1" ht="38.25" x14ac:dyDescent="0.25">
      <c r="A2113" s="54" t="s">
        <v>79</v>
      </c>
      <c r="B2113" s="219" t="s">
        <v>48</v>
      </c>
      <c r="C2113" s="227" t="s">
        <v>47</v>
      </c>
      <c r="D2113" s="227" t="s">
        <v>915</v>
      </c>
      <c r="E2113" s="227" t="s">
        <v>915</v>
      </c>
      <c r="F2113" s="220" t="s">
        <v>775</v>
      </c>
      <c r="G2113" s="227" t="s">
        <v>6913</v>
      </c>
      <c r="H2113" s="150" t="s">
        <v>777</v>
      </c>
      <c r="I2113" s="8" t="s">
        <v>6914</v>
      </c>
      <c r="J2113" s="9" t="s">
        <v>108</v>
      </c>
      <c r="K2113" s="10" t="s">
        <v>6915</v>
      </c>
      <c r="L2113" s="10" t="s">
        <v>2369</v>
      </c>
      <c r="M2113" s="11" t="s">
        <v>47</v>
      </c>
      <c r="N2113" s="11" t="s">
        <v>46</v>
      </c>
      <c r="O2113" s="10">
        <v>0</v>
      </c>
      <c r="P2113" s="12">
        <v>119</v>
      </c>
      <c r="Q2113" s="55">
        <v>1.1900000000000001E-2</v>
      </c>
      <c r="R2113" s="125"/>
      <c r="S2113" s="150" t="s">
        <v>46</v>
      </c>
      <c r="T2113" s="12" t="s">
        <v>47</v>
      </c>
      <c r="U2113" s="12" t="s">
        <v>47</v>
      </c>
      <c r="V2113" s="127" t="s">
        <v>46</v>
      </c>
      <c r="W2113" s="147" t="s">
        <v>782</v>
      </c>
      <c r="X2113" s="148" t="s">
        <v>111</v>
      </c>
      <c r="Y2113" s="70" t="s">
        <v>6916</v>
      </c>
      <c r="Z2113" s="70" t="s">
        <v>6741</v>
      </c>
      <c r="AA2113" s="127" t="s">
        <v>46</v>
      </c>
      <c r="AB2113" s="151">
        <v>0</v>
      </c>
      <c r="AC2113" s="151">
        <v>119</v>
      </c>
      <c r="AD2113" s="151">
        <f>+AB2113+(AC2113/10000)</f>
        <v>1.1900000000000001E-2</v>
      </c>
      <c r="AE2113" s="127" t="s">
        <v>47</v>
      </c>
      <c r="AF2113" s="152" t="s">
        <v>47</v>
      </c>
      <c r="AG2113" s="227" t="s">
        <v>47</v>
      </c>
      <c r="AH2113" s="227" t="s">
        <v>915</v>
      </c>
      <c r="AI2113" s="227" t="s">
        <v>915</v>
      </c>
      <c r="AJ2113" s="227" t="s">
        <v>915</v>
      </c>
    </row>
    <row r="2114" spans="1:43" s="17" customFormat="1" ht="75" customHeight="1" x14ac:dyDescent="0.2">
      <c r="A2114" s="54" t="s">
        <v>79</v>
      </c>
      <c r="B2114" s="219" t="s">
        <v>48</v>
      </c>
      <c r="C2114" s="227" t="s">
        <v>47</v>
      </c>
      <c r="D2114" s="227" t="s">
        <v>915</v>
      </c>
      <c r="E2114" s="227" t="s">
        <v>915</v>
      </c>
      <c r="F2114" s="221" t="s">
        <v>775</v>
      </c>
      <c r="G2114" s="227" t="s">
        <v>6917</v>
      </c>
      <c r="H2114" s="93" t="s">
        <v>42</v>
      </c>
      <c r="I2114" s="8" t="s">
        <v>6918</v>
      </c>
      <c r="J2114" s="9" t="s">
        <v>108</v>
      </c>
      <c r="K2114" s="10" t="s">
        <v>6919</v>
      </c>
      <c r="L2114" s="10" t="s">
        <v>521</v>
      </c>
      <c r="M2114" s="11" t="s">
        <v>47</v>
      </c>
      <c r="N2114" s="11" t="s">
        <v>46</v>
      </c>
      <c r="O2114" s="10">
        <v>0</v>
      </c>
      <c r="P2114" s="12">
        <v>128</v>
      </c>
      <c r="Q2114" s="55">
        <f>+O2114+(P2114/10000)</f>
        <v>1.2800000000000001E-2</v>
      </c>
      <c r="R2114" s="32" t="s">
        <v>47</v>
      </c>
      <c r="S2114" s="93" t="s">
        <v>46</v>
      </c>
      <c r="T2114" s="12" t="s">
        <v>47</v>
      </c>
      <c r="U2114" s="12" t="s">
        <v>47</v>
      </c>
      <c r="V2114" s="12" t="s">
        <v>46</v>
      </c>
      <c r="W2114" s="12" t="s">
        <v>44</v>
      </c>
      <c r="X2114" s="12" t="s">
        <v>855</v>
      </c>
      <c r="Y2114" s="10" t="s">
        <v>6919</v>
      </c>
      <c r="Z2114" s="10" t="s">
        <v>521</v>
      </c>
      <c r="AA2114" s="12" t="s">
        <v>46</v>
      </c>
      <c r="AB2114" s="10">
        <v>0</v>
      </c>
      <c r="AC2114" s="12">
        <v>128</v>
      </c>
      <c r="AD2114" s="12">
        <f>+AB2114+(AC2114/10000)</f>
        <v>1.2800000000000001E-2</v>
      </c>
      <c r="AE2114" s="12" t="s">
        <v>47</v>
      </c>
      <c r="AF2114" s="117" t="s">
        <v>47</v>
      </c>
      <c r="AG2114" s="227" t="s">
        <v>47</v>
      </c>
      <c r="AH2114" s="227" t="s">
        <v>915</v>
      </c>
      <c r="AI2114" s="227" t="s">
        <v>915</v>
      </c>
      <c r="AJ2114" s="227" t="s">
        <v>915</v>
      </c>
    </row>
    <row r="2115" spans="1:43" s="17" customFormat="1" ht="38.25" x14ac:dyDescent="0.25">
      <c r="A2115" s="54" t="s">
        <v>79</v>
      </c>
      <c r="B2115" s="219" t="s">
        <v>48</v>
      </c>
      <c r="C2115" s="227" t="s">
        <v>47</v>
      </c>
      <c r="D2115" s="227" t="s">
        <v>915</v>
      </c>
      <c r="E2115" s="227" t="s">
        <v>915</v>
      </c>
      <c r="F2115" s="220" t="s">
        <v>775</v>
      </c>
      <c r="G2115" s="227" t="s">
        <v>6920</v>
      </c>
      <c r="H2115" s="150" t="s">
        <v>777</v>
      </c>
      <c r="I2115" s="8" t="s">
        <v>6921</v>
      </c>
      <c r="J2115" s="9" t="s">
        <v>108</v>
      </c>
      <c r="K2115" s="10" t="s">
        <v>6922</v>
      </c>
      <c r="L2115" s="10" t="s">
        <v>521</v>
      </c>
      <c r="M2115" s="11" t="s">
        <v>47</v>
      </c>
      <c r="N2115" s="11" t="s">
        <v>46</v>
      </c>
      <c r="O2115" s="10">
        <v>0</v>
      </c>
      <c r="P2115" s="12">
        <v>117</v>
      </c>
      <c r="Q2115" s="55">
        <v>1.17E-2</v>
      </c>
      <c r="R2115" s="125"/>
      <c r="S2115" s="150" t="s">
        <v>46</v>
      </c>
      <c r="T2115" s="12" t="s">
        <v>47</v>
      </c>
      <c r="U2115" s="12" t="s">
        <v>47</v>
      </c>
      <c r="V2115" s="127" t="s">
        <v>46</v>
      </c>
      <c r="W2115" s="147" t="s">
        <v>782</v>
      </c>
      <c r="X2115" s="148" t="s">
        <v>111</v>
      </c>
      <c r="Y2115" s="70" t="s">
        <v>6916</v>
      </c>
      <c r="Z2115" s="70" t="s">
        <v>6741</v>
      </c>
      <c r="AA2115" s="127" t="s">
        <v>46</v>
      </c>
      <c r="AB2115" s="151">
        <v>0</v>
      </c>
      <c r="AC2115" s="151">
        <v>117</v>
      </c>
      <c r="AD2115" s="151">
        <f t="shared" ref="AD2115:AD2137" si="415">+AB2115+(AC2115/10000)</f>
        <v>1.17E-2</v>
      </c>
      <c r="AE2115" s="127" t="s">
        <v>47</v>
      </c>
      <c r="AF2115" s="152" t="s">
        <v>47</v>
      </c>
      <c r="AG2115" s="227" t="s">
        <v>47</v>
      </c>
      <c r="AH2115" s="227" t="s">
        <v>915</v>
      </c>
      <c r="AI2115" s="227" t="s">
        <v>915</v>
      </c>
      <c r="AJ2115" s="227" t="s">
        <v>915</v>
      </c>
    </row>
    <row r="2116" spans="1:43" s="17" customFormat="1" ht="38.25" x14ac:dyDescent="0.25">
      <c r="A2116" s="54" t="s">
        <v>79</v>
      </c>
      <c r="B2116" s="219" t="s">
        <v>48</v>
      </c>
      <c r="C2116" s="227" t="s">
        <v>47</v>
      </c>
      <c r="D2116" s="227" t="s">
        <v>915</v>
      </c>
      <c r="E2116" s="227" t="s">
        <v>915</v>
      </c>
      <c r="F2116" s="220" t="s">
        <v>775</v>
      </c>
      <c r="G2116" s="227" t="s">
        <v>6923</v>
      </c>
      <c r="H2116" s="150" t="s">
        <v>777</v>
      </c>
      <c r="I2116" s="8" t="s">
        <v>6924</v>
      </c>
      <c r="J2116" s="9" t="s">
        <v>108</v>
      </c>
      <c r="K2116" s="10" t="s">
        <v>6925</v>
      </c>
      <c r="L2116" s="10" t="s">
        <v>521</v>
      </c>
      <c r="M2116" s="11" t="s">
        <v>47</v>
      </c>
      <c r="N2116" s="11" t="s">
        <v>46</v>
      </c>
      <c r="O2116" s="10">
        <v>0</v>
      </c>
      <c r="P2116" s="12">
        <v>300</v>
      </c>
      <c r="Q2116" s="55">
        <v>0.03</v>
      </c>
      <c r="R2116" s="125"/>
      <c r="S2116" s="150" t="s">
        <v>46</v>
      </c>
      <c r="T2116" s="12" t="s">
        <v>47</v>
      </c>
      <c r="U2116" s="12" t="s">
        <v>47</v>
      </c>
      <c r="V2116" s="127" t="s">
        <v>46</v>
      </c>
      <c r="W2116" s="147" t="s">
        <v>782</v>
      </c>
      <c r="X2116" s="148" t="s">
        <v>111</v>
      </c>
      <c r="Y2116" s="70" t="s">
        <v>6926</v>
      </c>
      <c r="Z2116" s="70" t="s">
        <v>1168</v>
      </c>
      <c r="AA2116" s="127" t="s">
        <v>46</v>
      </c>
      <c r="AB2116" s="151">
        <v>0</v>
      </c>
      <c r="AC2116" s="151">
        <v>300</v>
      </c>
      <c r="AD2116" s="151">
        <f t="shared" si="415"/>
        <v>0.03</v>
      </c>
      <c r="AE2116" s="127" t="s">
        <v>47</v>
      </c>
      <c r="AF2116" s="152" t="s">
        <v>47</v>
      </c>
      <c r="AG2116" s="227" t="s">
        <v>47</v>
      </c>
      <c r="AH2116" s="227" t="s">
        <v>915</v>
      </c>
      <c r="AI2116" s="227" t="s">
        <v>915</v>
      </c>
      <c r="AJ2116" s="227" t="s">
        <v>915</v>
      </c>
    </row>
    <row r="2117" spans="1:43" s="17" customFormat="1" ht="51" x14ac:dyDescent="0.25">
      <c r="A2117" s="54" t="s">
        <v>38</v>
      </c>
      <c r="B2117" s="219" t="s">
        <v>48</v>
      </c>
      <c r="C2117" s="227" t="s">
        <v>47</v>
      </c>
      <c r="D2117" s="227" t="s">
        <v>915</v>
      </c>
      <c r="E2117" s="227" t="s">
        <v>915</v>
      </c>
      <c r="F2117" s="220" t="s">
        <v>775</v>
      </c>
      <c r="G2117" s="227" t="s">
        <v>6927</v>
      </c>
      <c r="H2117" s="150" t="s">
        <v>777</v>
      </c>
      <c r="I2117" s="8" t="s">
        <v>6928</v>
      </c>
      <c r="J2117" s="9" t="s">
        <v>108</v>
      </c>
      <c r="K2117" s="10" t="s">
        <v>6929</v>
      </c>
      <c r="L2117" s="10" t="s">
        <v>631</v>
      </c>
      <c r="M2117" s="11" t="s">
        <v>47</v>
      </c>
      <c r="N2117" s="11" t="s">
        <v>46</v>
      </c>
      <c r="O2117" s="10">
        <v>1805</v>
      </c>
      <c r="P2117" s="12">
        <v>7230</v>
      </c>
      <c r="Q2117" s="55">
        <v>1805.723</v>
      </c>
      <c r="R2117" s="125"/>
      <c r="S2117" s="150" t="s">
        <v>46</v>
      </c>
      <c r="T2117" s="12" t="s">
        <v>47</v>
      </c>
      <c r="U2117" s="12" t="s">
        <v>47</v>
      </c>
      <c r="V2117" s="127" t="s">
        <v>46</v>
      </c>
      <c r="W2117" s="147" t="s">
        <v>782</v>
      </c>
      <c r="X2117" s="148" t="s">
        <v>111</v>
      </c>
      <c r="Y2117" s="70" t="s">
        <v>6930</v>
      </c>
      <c r="Z2117" s="70" t="s">
        <v>6741</v>
      </c>
      <c r="AA2117" s="127" t="s">
        <v>46</v>
      </c>
      <c r="AB2117" s="151">
        <v>1805</v>
      </c>
      <c r="AC2117" s="151">
        <v>7230</v>
      </c>
      <c r="AD2117" s="151">
        <f t="shared" si="415"/>
        <v>1805.723</v>
      </c>
      <c r="AE2117" s="127" t="s">
        <v>47</v>
      </c>
      <c r="AF2117" s="152" t="s">
        <v>47</v>
      </c>
      <c r="AG2117" s="227" t="s">
        <v>47</v>
      </c>
      <c r="AH2117" s="227" t="s">
        <v>915</v>
      </c>
      <c r="AI2117" s="227" t="s">
        <v>915</v>
      </c>
      <c r="AJ2117" s="227" t="s">
        <v>915</v>
      </c>
      <c r="AK2117" s="2"/>
      <c r="AL2117" s="2"/>
      <c r="AM2117" s="2"/>
      <c r="AN2117" s="2"/>
      <c r="AO2117" s="2"/>
      <c r="AP2117" s="2"/>
      <c r="AQ2117" s="2"/>
    </row>
    <row r="2118" spans="1:43" s="17" customFormat="1" ht="38.25" x14ac:dyDescent="0.25">
      <c r="A2118" s="54" t="s">
        <v>79</v>
      </c>
      <c r="B2118" s="219" t="s">
        <v>48</v>
      </c>
      <c r="C2118" s="227" t="s">
        <v>47</v>
      </c>
      <c r="D2118" s="227" t="s">
        <v>915</v>
      </c>
      <c r="E2118" s="227" t="s">
        <v>915</v>
      </c>
      <c r="F2118" s="220" t="s">
        <v>775</v>
      </c>
      <c r="G2118" s="227" t="s">
        <v>6931</v>
      </c>
      <c r="H2118" s="150" t="s">
        <v>777</v>
      </c>
      <c r="I2118" s="8" t="s">
        <v>6932</v>
      </c>
      <c r="J2118" s="9" t="s">
        <v>108</v>
      </c>
      <c r="K2118" s="10" t="s">
        <v>6933</v>
      </c>
      <c r="L2118" s="10" t="s">
        <v>521</v>
      </c>
      <c r="M2118" s="11" t="s">
        <v>47</v>
      </c>
      <c r="N2118" s="11" t="s">
        <v>46</v>
      </c>
      <c r="O2118" s="10">
        <v>0</v>
      </c>
      <c r="P2118" s="12">
        <v>128</v>
      </c>
      <c r="Q2118" s="55">
        <v>1.2800000000000001E-2</v>
      </c>
      <c r="R2118" s="125"/>
      <c r="S2118" s="150" t="s">
        <v>46</v>
      </c>
      <c r="T2118" s="12" t="s">
        <v>47</v>
      </c>
      <c r="U2118" s="12" t="s">
        <v>47</v>
      </c>
      <c r="V2118" s="127" t="s">
        <v>46</v>
      </c>
      <c r="W2118" s="147" t="s">
        <v>782</v>
      </c>
      <c r="X2118" s="148" t="s">
        <v>111</v>
      </c>
      <c r="Y2118" s="70" t="s">
        <v>6934</v>
      </c>
      <c r="Z2118" s="70" t="s">
        <v>6741</v>
      </c>
      <c r="AA2118" s="127" t="s">
        <v>46</v>
      </c>
      <c r="AB2118" s="151">
        <v>0</v>
      </c>
      <c r="AC2118" s="151">
        <v>128</v>
      </c>
      <c r="AD2118" s="151">
        <f t="shared" si="415"/>
        <v>1.2800000000000001E-2</v>
      </c>
      <c r="AE2118" s="127" t="s">
        <v>47</v>
      </c>
      <c r="AF2118" s="152" t="s">
        <v>47</v>
      </c>
      <c r="AG2118" s="227" t="s">
        <v>47</v>
      </c>
      <c r="AH2118" s="227" t="s">
        <v>915</v>
      </c>
      <c r="AI2118" s="227" t="s">
        <v>915</v>
      </c>
      <c r="AJ2118" s="227" t="s">
        <v>915</v>
      </c>
    </row>
    <row r="2119" spans="1:43" s="17" customFormat="1" ht="38.25" x14ac:dyDescent="0.25">
      <c r="A2119" s="54" t="s">
        <v>79</v>
      </c>
      <c r="B2119" s="219" t="s">
        <v>48</v>
      </c>
      <c r="C2119" s="227" t="s">
        <v>47</v>
      </c>
      <c r="D2119" s="227" t="s">
        <v>915</v>
      </c>
      <c r="E2119" s="227" t="s">
        <v>915</v>
      </c>
      <c r="F2119" s="220" t="s">
        <v>775</v>
      </c>
      <c r="G2119" s="227" t="s">
        <v>6935</v>
      </c>
      <c r="H2119" s="150" t="s">
        <v>777</v>
      </c>
      <c r="I2119" s="8" t="s">
        <v>6936</v>
      </c>
      <c r="J2119" s="9" t="s">
        <v>108</v>
      </c>
      <c r="K2119" s="10" t="s">
        <v>6937</v>
      </c>
      <c r="L2119" s="10" t="s">
        <v>521</v>
      </c>
      <c r="M2119" s="11" t="s">
        <v>47</v>
      </c>
      <c r="N2119" s="11" t="s">
        <v>46</v>
      </c>
      <c r="O2119" s="10">
        <v>0</v>
      </c>
      <c r="P2119" s="12">
        <v>117</v>
      </c>
      <c r="Q2119" s="55">
        <v>1.17E-2</v>
      </c>
      <c r="R2119" s="125"/>
      <c r="S2119" s="150" t="s">
        <v>46</v>
      </c>
      <c r="T2119" s="12" t="s">
        <v>47</v>
      </c>
      <c r="U2119" s="12" t="s">
        <v>47</v>
      </c>
      <c r="V2119" s="127" t="s">
        <v>46</v>
      </c>
      <c r="W2119" s="147" t="s">
        <v>782</v>
      </c>
      <c r="X2119" s="148" t="s">
        <v>111</v>
      </c>
      <c r="Y2119" s="70" t="s">
        <v>6938</v>
      </c>
      <c r="Z2119" s="70" t="s">
        <v>6741</v>
      </c>
      <c r="AA2119" s="127" t="s">
        <v>46</v>
      </c>
      <c r="AB2119" s="151">
        <v>0</v>
      </c>
      <c r="AC2119" s="151">
        <v>117</v>
      </c>
      <c r="AD2119" s="151">
        <f t="shared" si="415"/>
        <v>1.17E-2</v>
      </c>
      <c r="AE2119" s="127" t="s">
        <v>47</v>
      </c>
      <c r="AF2119" s="152" t="s">
        <v>47</v>
      </c>
      <c r="AG2119" s="227" t="s">
        <v>47</v>
      </c>
      <c r="AH2119" s="227" t="s">
        <v>915</v>
      </c>
      <c r="AI2119" s="227" t="s">
        <v>915</v>
      </c>
      <c r="AJ2119" s="227" t="s">
        <v>915</v>
      </c>
    </row>
    <row r="2120" spans="1:43" s="17" customFormat="1" ht="38.25" x14ac:dyDescent="0.25">
      <c r="A2120" s="54" t="s">
        <v>79</v>
      </c>
      <c r="B2120" s="219" t="s">
        <v>48</v>
      </c>
      <c r="C2120" s="227" t="s">
        <v>47</v>
      </c>
      <c r="D2120" s="227" t="s">
        <v>915</v>
      </c>
      <c r="E2120" s="227" t="s">
        <v>915</v>
      </c>
      <c r="F2120" s="220" t="s">
        <v>775</v>
      </c>
      <c r="G2120" s="227" t="s">
        <v>6939</v>
      </c>
      <c r="H2120" s="150" t="s">
        <v>777</v>
      </c>
      <c r="I2120" s="8" t="s">
        <v>6940</v>
      </c>
      <c r="J2120" s="9" t="s">
        <v>108</v>
      </c>
      <c r="K2120" s="10" t="s">
        <v>6941</v>
      </c>
      <c r="L2120" s="10" t="s">
        <v>521</v>
      </c>
      <c r="M2120" s="11" t="s">
        <v>47</v>
      </c>
      <c r="N2120" s="11" t="s">
        <v>46</v>
      </c>
      <c r="O2120" s="10">
        <v>0</v>
      </c>
      <c r="P2120" s="12">
        <v>117</v>
      </c>
      <c r="Q2120" s="55">
        <v>1.17E-2</v>
      </c>
      <c r="R2120" s="125"/>
      <c r="S2120" s="150" t="s">
        <v>46</v>
      </c>
      <c r="T2120" s="12" t="s">
        <v>47</v>
      </c>
      <c r="U2120" s="12" t="s">
        <v>47</v>
      </c>
      <c r="V2120" s="127" t="s">
        <v>46</v>
      </c>
      <c r="W2120" s="147" t="s">
        <v>782</v>
      </c>
      <c r="X2120" s="148" t="s">
        <v>111</v>
      </c>
      <c r="Y2120" s="70" t="s">
        <v>6942</v>
      </c>
      <c r="Z2120" s="70" t="s">
        <v>6741</v>
      </c>
      <c r="AA2120" s="127" t="s">
        <v>46</v>
      </c>
      <c r="AB2120" s="151">
        <v>0</v>
      </c>
      <c r="AC2120" s="151">
        <v>117</v>
      </c>
      <c r="AD2120" s="151">
        <f t="shared" si="415"/>
        <v>1.17E-2</v>
      </c>
      <c r="AE2120" s="127" t="s">
        <v>47</v>
      </c>
      <c r="AF2120" s="152" t="s">
        <v>47</v>
      </c>
      <c r="AG2120" s="227" t="s">
        <v>47</v>
      </c>
      <c r="AH2120" s="227" t="s">
        <v>915</v>
      </c>
      <c r="AI2120" s="227" t="s">
        <v>915</v>
      </c>
      <c r="AJ2120" s="227" t="s">
        <v>915</v>
      </c>
    </row>
    <row r="2121" spans="1:43" s="17" customFormat="1" ht="51" x14ac:dyDescent="0.25">
      <c r="A2121" s="54" t="s">
        <v>79</v>
      </c>
      <c r="B2121" s="219" t="s">
        <v>48</v>
      </c>
      <c r="C2121" s="227" t="s">
        <v>47</v>
      </c>
      <c r="D2121" s="227" t="s">
        <v>915</v>
      </c>
      <c r="E2121" s="227" t="s">
        <v>915</v>
      </c>
      <c r="F2121" s="220" t="s">
        <v>775</v>
      </c>
      <c r="G2121" s="227" t="s">
        <v>6943</v>
      </c>
      <c r="H2121" s="150" t="s">
        <v>777</v>
      </c>
      <c r="I2121" s="8" t="s">
        <v>6944</v>
      </c>
      <c r="J2121" s="9" t="s">
        <v>108</v>
      </c>
      <c r="K2121" s="10" t="s">
        <v>6945</v>
      </c>
      <c r="L2121" s="10" t="s">
        <v>521</v>
      </c>
      <c r="M2121" s="11" t="s">
        <v>47</v>
      </c>
      <c r="N2121" s="11" t="s">
        <v>46</v>
      </c>
      <c r="O2121" s="10">
        <v>0</v>
      </c>
      <c r="P2121" s="12">
        <v>128</v>
      </c>
      <c r="Q2121" s="55">
        <v>1.2800000000000001E-2</v>
      </c>
      <c r="R2121" s="125"/>
      <c r="S2121" s="150" t="s">
        <v>46</v>
      </c>
      <c r="T2121" s="12" t="s">
        <v>47</v>
      </c>
      <c r="U2121" s="12" t="s">
        <v>47</v>
      </c>
      <c r="V2121" s="127" t="s">
        <v>46</v>
      </c>
      <c r="W2121" s="147" t="s">
        <v>782</v>
      </c>
      <c r="X2121" s="148" t="s">
        <v>111</v>
      </c>
      <c r="Y2121" s="70" t="s">
        <v>6946</v>
      </c>
      <c r="Z2121" s="70" t="s">
        <v>6741</v>
      </c>
      <c r="AA2121" s="127" t="s">
        <v>46</v>
      </c>
      <c r="AB2121" s="151">
        <v>0</v>
      </c>
      <c r="AC2121" s="151">
        <v>128</v>
      </c>
      <c r="AD2121" s="151">
        <f t="shared" si="415"/>
        <v>1.2800000000000001E-2</v>
      </c>
      <c r="AE2121" s="127" t="s">
        <v>47</v>
      </c>
      <c r="AF2121" s="152" t="s">
        <v>47</v>
      </c>
      <c r="AG2121" s="227" t="s">
        <v>47</v>
      </c>
      <c r="AH2121" s="227" t="s">
        <v>915</v>
      </c>
      <c r="AI2121" s="227" t="s">
        <v>915</v>
      </c>
      <c r="AJ2121" s="227" t="s">
        <v>915</v>
      </c>
    </row>
    <row r="2122" spans="1:43" s="17" customFormat="1" ht="51" x14ac:dyDescent="0.25">
      <c r="A2122" s="54" t="s">
        <v>79</v>
      </c>
      <c r="B2122" s="219" t="s">
        <v>48</v>
      </c>
      <c r="C2122" s="227" t="s">
        <v>47</v>
      </c>
      <c r="D2122" s="227" t="s">
        <v>915</v>
      </c>
      <c r="E2122" s="227" t="s">
        <v>915</v>
      </c>
      <c r="F2122" s="220" t="s">
        <v>775</v>
      </c>
      <c r="G2122" s="227" t="s">
        <v>6947</v>
      </c>
      <c r="H2122" s="150" t="s">
        <v>777</v>
      </c>
      <c r="I2122" s="8" t="s">
        <v>6948</v>
      </c>
      <c r="J2122" s="9" t="s">
        <v>108</v>
      </c>
      <c r="K2122" s="10" t="s">
        <v>6949</v>
      </c>
      <c r="L2122" s="10" t="s">
        <v>521</v>
      </c>
      <c r="M2122" s="11" t="s">
        <v>47</v>
      </c>
      <c r="N2122" s="11" t="s">
        <v>46</v>
      </c>
      <c r="O2122" s="10">
        <v>0</v>
      </c>
      <c r="P2122" s="12">
        <v>117</v>
      </c>
      <c r="Q2122" s="55">
        <v>1.17E-2</v>
      </c>
      <c r="R2122" s="125"/>
      <c r="S2122" s="150" t="s">
        <v>46</v>
      </c>
      <c r="T2122" s="12" t="s">
        <v>47</v>
      </c>
      <c r="U2122" s="12" t="s">
        <v>47</v>
      </c>
      <c r="V2122" s="127" t="s">
        <v>46</v>
      </c>
      <c r="W2122" s="147" t="s">
        <v>782</v>
      </c>
      <c r="X2122" s="148" t="s">
        <v>111</v>
      </c>
      <c r="Y2122" s="70" t="s">
        <v>6950</v>
      </c>
      <c r="Z2122" s="70" t="s">
        <v>6741</v>
      </c>
      <c r="AA2122" s="127" t="s">
        <v>46</v>
      </c>
      <c r="AB2122" s="151">
        <v>0</v>
      </c>
      <c r="AC2122" s="151">
        <v>117</v>
      </c>
      <c r="AD2122" s="151">
        <f t="shared" si="415"/>
        <v>1.17E-2</v>
      </c>
      <c r="AE2122" s="127" t="s">
        <v>47</v>
      </c>
      <c r="AF2122" s="152" t="s">
        <v>47</v>
      </c>
      <c r="AG2122" s="227" t="s">
        <v>47</v>
      </c>
      <c r="AH2122" s="227" t="s">
        <v>915</v>
      </c>
      <c r="AI2122" s="227" t="s">
        <v>915</v>
      </c>
      <c r="AJ2122" s="227" t="s">
        <v>915</v>
      </c>
    </row>
    <row r="2123" spans="1:43" s="17" customFormat="1" ht="38.25" x14ac:dyDescent="0.25">
      <c r="A2123" s="54" t="s">
        <v>79</v>
      </c>
      <c r="B2123" s="219" t="s">
        <v>48</v>
      </c>
      <c r="C2123" s="227" t="s">
        <v>47</v>
      </c>
      <c r="D2123" s="227" t="s">
        <v>915</v>
      </c>
      <c r="E2123" s="227" t="s">
        <v>915</v>
      </c>
      <c r="F2123" s="220" t="s">
        <v>775</v>
      </c>
      <c r="G2123" s="227" t="s">
        <v>6951</v>
      </c>
      <c r="H2123" s="150" t="s">
        <v>777</v>
      </c>
      <c r="I2123" s="8" t="s">
        <v>6952</v>
      </c>
      <c r="J2123" s="9" t="s">
        <v>108</v>
      </c>
      <c r="K2123" s="10" t="s">
        <v>6953</v>
      </c>
      <c r="L2123" s="10" t="s">
        <v>521</v>
      </c>
      <c r="M2123" s="11" t="s">
        <v>47</v>
      </c>
      <c r="N2123" s="11" t="s">
        <v>46</v>
      </c>
      <c r="O2123" s="10">
        <v>0</v>
      </c>
      <c r="P2123" s="12">
        <v>117</v>
      </c>
      <c r="Q2123" s="55">
        <v>1.17E-2</v>
      </c>
      <c r="R2123" s="125"/>
      <c r="S2123" s="150" t="s">
        <v>46</v>
      </c>
      <c r="T2123" s="12" t="s">
        <v>47</v>
      </c>
      <c r="U2123" s="12" t="s">
        <v>47</v>
      </c>
      <c r="V2123" s="127" t="s">
        <v>46</v>
      </c>
      <c r="W2123" s="147" t="s">
        <v>782</v>
      </c>
      <c r="X2123" s="148" t="s">
        <v>111</v>
      </c>
      <c r="Y2123" s="70" t="s">
        <v>6954</v>
      </c>
      <c r="Z2123" s="70" t="s">
        <v>6741</v>
      </c>
      <c r="AA2123" s="127" t="s">
        <v>46</v>
      </c>
      <c r="AB2123" s="151">
        <v>0</v>
      </c>
      <c r="AC2123" s="151">
        <v>117</v>
      </c>
      <c r="AD2123" s="151">
        <f t="shared" si="415"/>
        <v>1.17E-2</v>
      </c>
      <c r="AE2123" s="127" t="s">
        <v>47</v>
      </c>
      <c r="AF2123" s="152" t="s">
        <v>47</v>
      </c>
      <c r="AG2123" s="227" t="s">
        <v>47</v>
      </c>
      <c r="AH2123" s="227" t="s">
        <v>915</v>
      </c>
      <c r="AI2123" s="227" t="s">
        <v>915</v>
      </c>
      <c r="AJ2123" s="227" t="s">
        <v>915</v>
      </c>
    </row>
    <row r="2124" spans="1:43" s="17" customFormat="1" ht="280.5" customHeight="1" x14ac:dyDescent="0.25">
      <c r="A2124" s="54" t="s">
        <v>38</v>
      </c>
      <c r="B2124" s="219" t="s">
        <v>48</v>
      </c>
      <c r="C2124" s="227" t="s">
        <v>47</v>
      </c>
      <c r="D2124" s="227" t="s">
        <v>915</v>
      </c>
      <c r="E2124" s="227" t="s">
        <v>915</v>
      </c>
      <c r="F2124" s="220" t="s">
        <v>775</v>
      </c>
      <c r="G2124" s="227" t="s">
        <v>6955</v>
      </c>
      <c r="H2124" s="150" t="s">
        <v>777</v>
      </c>
      <c r="I2124" s="8" t="s">
        <v>6956</v>
      </c>
      <c r="J2124" s="9" t="s">
        <v>108</v>
      </c>
      <c r="K2124" s="10" t="s">
        <v>6957</v>
      </c>
      <c r="L2124" s="10" t="s">
        <v>631</v>
      </c>
      <c r="M2124" s="11" t="s">
        <v>47</v>
      </c>
      <c r="N2124" s="11" t="s">
        <v>46</v>
      </c>
      <c r="O2124" s="10">
        <v>1339</v>
      </c>
      <c r="P2124" s="12">
        <v>6527</v>
      </c>
      <c r="Q2124" s="55">
        <v>1339.6527000000001</v>
      </c>
      <c r="R2124" s="125"/>
      <c r="S2124" s="150" t="s">
        <v>46</v>
      </c>
      <c r="T2124" s="12" t="s">
        <v>47</v>
      </c>
      <c r="U2124" s="12" t="s">
        <v>47</v>
      </c>
      <c r="V2124" s="127" t="s">
        <v>47</v>
      </c>
      <c r="W2124" s="147" t="s">
        <v>6958</v>
      </c>
      <c r="X2124" s="148" t="s">
        <v>111</v>
      </c>
      <c r="Y2124" s="70" t="s">
        <v>6959</v>
      </c>
      <c r="Z2124" s="70" t="s">
        <v>6960</v>
      </c>
      <c r="AA2124" s="127" t="s">
        <v>46</v>
      </c>
      <c r="AB2124" s="151">
        <v>0</v>
      </c>
      <c r="AC2124" s="151">
        <v>117</v>
      </c>
      <c r="AD2124" s="151">
        <f t="shared" si="415"/>
        <v>1.17E-2</v>
      </c>
      <c r="AE2124" s="127" t="s">
        <v>47</v>
      </c>
      <c r="AF2124" s="152" t="s">
        <v>47</v>
      </c>
      <c r="AG2124" s="227" t="s">
        <v>47</v>
      </c>
      <c r="AH2124" s="227" t="s">
        <v>915</v>
      </c>
      <c r="AI2124" s="227" t="s">
        <v>915</v>
      </c>
      <c r="AJ2124" s="227" t="s">
        <v>915</v>
      </c>
    </row>
    <row r="2125" spans="1:43" s="17" customFormat="1" ht="51" x14ac:dyDescent="0.25">
      <c r="A2125" s="54" t="s">
        <v>38</v>
      </c>
      <c r="B2125" s="219" t="s">
        <v>48</v>
      </c>
      <c r="C2125" s="227" t="s">
        <v>47</v>
      </c>
      <c r="D2125" s="227" t="s">
        <v>915</v>
      </c>
      <c r="E2125" s="227" t="s">
        <v>915</v>
      </c>
      <c r="F2125" s="220" t="s">
        <v>775</v>
      </c>
      <c r="G2125" s="227" t="s">
        <v>6961</v>
      </c>
      <c r="H2125" s="150" t="s">
        <v>777</v>
      </c>
      <c r="I2125" s="8" t="s">
        <v>6962</v>
      </c>
      <c r="J2125" s="9" t="s">
        <v>108</v>
      </c>
      <c r="K2125" s="10" t="s">
        <v>6963</v>
      </c>
      <c r="L2125" s="10" t="s">
        <v>631</v>
      </c>
      <c r="M2125" s="11" t="s">
        <v>47</v>
      </c>
      <c r="N2125" s="11" t="s">
        <v>46</v>
      </c>
      <c r="O2125" s="10">
        <v>1332</v>
      </c>
      <c r="P2125" s="12">
        <v>5136</v>
      </c>
      <c r="Q2125" s="55">
        <v>1332.5136</v>
      </c>
      <c r="R2125" s="125"/>
      <c r="S2125" s="150" t="s">
        <v>46</v>
      </c>
      <c r="T2125" s="12" t="s">
        <v>47</v>
      </c>
      <c r="U2125" s="12" t="s">
        <v>47</v>
      </c>
      <c r="V2125" s="127" t="s">
        <v>46</v>
      </c>
      <c r="W2125" s="147" t="s">
        <v>782</v>
      </c>
      <c r="X2125" s="148" t="s">
        <v>111</v>
      </c>
      <c r="Y2125" s="70" t="s">
        <v>6954</v>
      </c>
      <c r="Z2125" s="70" t="s">
        <v>6741</v>
      </c>
      <c r="AA2125" s="127" t="s">
        <v>46</v>
      </c>
      <c r="AB2125" s="151">
        <v>0</v>
      </c>
      <c r="AC2125" s="151">
        <v>117</v>
      </c>
      <c r="AD2125" s="151">
        <f t="shared" si="415"/>
        <v>1.17E-2</v>
      </c>
      <c r="AE2125" s="127" t="s">
        <v>47</v>
      </c>
      <c r="AF2125" s="152" t="s">
        <v>47</v>
      </c>
      <c r="AG2125" s="227" t="s">
        <v>47</v>
      </c>
      <c r="AH2125" s="227" t="s">
        <v>915</v>
      </c>
      <c r="AI2125" s="227" t="s">
        <v>915</v>
      </c>
      <c r="AJ2125" s="227" t="s">
        <v>915</v>
      </c>
    </row>
    <row r="2126" spans="1:43" s="17" customFormat="1" ht="38.25" x14ac:dyDescent="0.25">
      <c r="A2126" s="54" t="s">
        <v>79</v>
      </c>
      <c r="B2126" s="219" t="s">
        <v>48</v>
      </c>
      <c r="C2126" s="227" t="s">
        <v>47</v>
      </c>
      <c r="D2126" s="227" t="s">
        <v>915</v>
      </c>
      <c r="E2126" s="227" t="s">
        <v>915</v>
      </c>
      <c r="F2126" s="220" t="s">
        <v>775</v>
      </c>
      <c r="G2126" s="227" t="s">
        <v>6964</v>
      </c>
      <c r="H2126" s="150" t="s">
        <v>777</v>
      </c>
      <c r="I2126" s="8" t="s">
        <v>6965</v>
      </c>
      <c r="J2126" s="9" t="s">
        <v>108</v>
      </c>
      <c r="K2126" s="10" t="s">
        <v>6966</v>
      </c>
      <c r="L2126" s="10" t="s">
        <v>521</v>
      </c>
      <c r="M2126" s="11" t="s">
        <v>47</v>
      </c>
      <c r="N2126" s="11" t="s">
        <v>46</v>
      </c>
      <c r="O2126" s="10">
        <v>0</v>
      </c>
      <c r="P2126" s="12">
        <v>117</v>
      </c>
      <c r="Q2126" s="55">
        <v>1.17E-2</v>
      </c>
      <c r="R2126" s="125"/>
      <c r="S2126" s="150" t="s">
        <v>46</v>
      </c>
      <c r="T2126" s="12" t="s">
        <v>47</v>
      </c>
      <c r="U2126" s="12" t="s">
        <v>47</v>
      </c>
      <c r="V2126" s="127" t="s">
        <v>46</v>
      </c>
      <c r="W2126" s="147" t="s">
        <v>782</v>
      </c>
      <c r="X2126" s="148" t="s">
        <v>111</v>
      </c>
      <c r="Y2126" s="70" t="s">
        <v>6967</v>
      </c>
      <c r="Z2126" s="70" t="s">
        <v>6741</v>
      </c>
      <c r="AA2126" s="127" t="s">
        <v>46</v>
      </c>
      <c r="AB2126" s="151">
        <v>0</v>
      </c>
      <c r="AC2126" s="151">
        <v>117</v>
      </c>
      <c r="AD2126" s="151">
        <f t="shared" si="415"/>
        <v>1.17E-2</v>
      </c>
      <c r="AE2126" s="127" t="s">
        <v>47</v>
      </c>
      <c r="AF2126" s="152" t="s">
        <v>47</v>
      </c>
      <c r="AG2126" s="227" t="s">
        <v>47</v>
      </c>
      <c r="AH2126" s="227" t="s">
        <v>915</v>
      </c>
      <c r="AI2126" s="227" t="s">
        <v>915</v>
      </c>
      <c r="AJ2126" s="227" t="s">
        <v>915</v>
      </c>
    </row>
    <row r="2127" spans="1:43" s="17" customFormat="1" ht="45" hidden="1" customHeight="1" x14ac:dyDescent="0.2">
      <c r="A2127" s="56" t="s">
        <v>38</v>
      </c>
      <c r="B2127" s="57" t="s">
        <v>48</v>
      </c>
      <c r="C2127" s="20"/>
      <c r="D2127" s="20"/>
      <c r="E2127" s="30"/>
      <c r="F2127" s="95" t="s">
        <v>40</v>
      </c>
      <c r="G2127" s="12" t="s">
        <v>6968</v>
      </c>
      <c r="H2127" s="27" t="s">
        <v>42</v>
      </c>
      <c r="I2127" s="23" t="s">
        <v>6969</v>
      </c>
      <c r="J2127" s="24" t="s">
        <v>44</v>
      </c>
      <c r="K2127" s="25" t="s">
        <v>45</v>
      </c>
      <c r="L2127" s="25" t="s">
        <v>45</v>
      </c>
      <c r="M2127" s="25" t="s">
        <v>46</v>
      </c>
      <c r="N2127" s="26" t="s">
        <v>46</v>
      </c>
      <c r="O2127" s="25">
        <v>576</v>
      </c>
      <c r="P2127" s="27">
        <v>5575</v>
      </c>
      <c r="Q2127" s="57">
        <f>+O2127+(P2127/10000)</f>
        <v>576.5575</v>
      </c>
      <c r="R2127" s="28" t="s">
        <v>47</v>
      </c>
      <c r="S2127" s="94" t="s">
        <v>45</v>
      </c>
      <c r="T2127" s="25" t="s">
        <v>45</v>
      </c>
      <c r="U2127" s="25" t="s">
        <v>45</v>
      </c>
      <c r="V2127" s="25" t="s">
        <v>45</v>
      </c>
      <c r="W2127" s="27" t="str">
        <f>J2127</f>
        <v>COMPLETO TIENE ÁREA Y LINDEROS</v>
      </c>
      <c r="X2127" s="25" t="s">
        <v>45</v>
      </c>
      <c r="Y2127" s="25" t="s">
        <v>45</v>
      </c>
      <c r="Z2127" s="25" t="s">
        <v>45</v>
      </c>
      <c r="AA2127" s="27" t="s">
        <v>46</v>
      </c>
      <c r="AB2127" s="27">
        <f>O2127</f>
        <v>576</v>
      </c>
      <c r="AC2127" s="27">
        <v>0</v>
      </c>
      <c r="AD2127" s="27">
        <f t="shared" si="415"/>
        <v>576</v>
      </c>
      <c r="AE2127" s="27" t="s">
        <v>47</v>
      </c>
      <c r="AF2127" s="118" t="s">
        <v>47</v>
      </c>
      <c r="AG2127" s="29"/>
      <c r="AH2127" s="20"/>
      <c r="AI2127" s="20"/>
      <c r="AJ2127" s="30"/>
    </row>
    <row r="2128" spans="1:43" s="17" customFormat="1" ht="38.25" x14ac:dyDescent="0.25">
      <c r="A2128" s="54" t="s">
        <v>79</v>
      </c>
      <c r="B2128" s="219" t="s">
        <v>48</v>
      </c>
      <c r="C2128" s="227" t="s">
        <v>47</v>
      </c>
      <c r="D2128" s="227" t="s">
        <v>915</v>
      </c>
      <c r="E2128" s="227" t="s">
        <v>915</v>
      </c>
      <c r="F2128" s="220" t="s">
        <v>775</v>
      </c>
      <c r="G2128" s="227" t="s">
        <v>6970</v>
      </c>
      <c r="H2128" s="150" t="s">
        <v>777</v>
      </c>
      <c r="I2128" s="8" t="s">
        <v>6971</v>
      </c>
      <c r="J2128" s="9" t="s">
        <v>108</v>
      </c>
      <c r="K2128" s="10" t="s">
        <v>6972</v>
      </c>
      <c r="L2128" s="10" t="s">
        <v>521</v>
      </c>
      <c r="M2128" s="11" t="s">
        <v>47</v>
      </c>
      <c r="N2128" s="11" t="s">
        <v>46</v>
      </c>
      <c r="O2128" s="10">
        <v>0</v>
      </c>
      <c r="P2128" s="12">
        <v>117</v>
      </c>
      <c r="Q2128" s="55">
        <v>1.17E-2</v>
      </c>
      <c r="R2128" s="125"/>
      <c r="S2128" s="150" t="s">
        <v>46</v>
      </c>
      <c r="T2128" s="12" t="s">
        <v>47</v>
      </c>
      <c r="U2128" s="12" t="s">
        <v>47</v>
      </c>
      <c r="V2128" s="127" t="s">
        <v>46</v>
      </c>
      <c r="W2128" s="147" t="s">
        <v>782</v>
      </c>
      <c r="X2128" s="148" t="s">
        <v>111</v>
      </c>
      <c r="Y2128" s="70" t="s">
        <v>6973</v>
      </c>
      <c r="Z2128" s="70" t="s">
        <v>6741</v>
      </c>
      <c r="AA2128" s="127" t="s">
        <v>46</v>
      </c>
      <c r="AB2128" s="151">
        <v>0</v>
      </c>
      <c r="AC2128" s="151">
        <v>117</v>
      </c>
      <c r="AD2128" s="151">
        <f t="shared" si="415"/>
        <v>1.17E-2</v>
      </c>
      <c r="AE2128" s="127" t="s">
        <v>47</v>
      </c>
      <c r="AF2128" s="152" t="s">
        <v>47</v>
      </c>
      <c r="AG2128" s="227" t="s">
        <v>47</v>
      </c>
      <c r="AH2128" s="227" t="s">
        <v>915</v>
      </c>
      <c r="AI2128" s="227" t="s">
        <v>915</v>
      </c>
      <c r="AJ2128" s="227" t="s">
        <v>915</v>
      </c>
    </row>
    <row r="2129" spans="1:43" s="17" customFormat="1" ht="51" x14ac:dyDescent="0.25">
      <c r="A2129" s="54" t="s">
        <v>79</v>
      </c>
      <c r="B2129" s="219" t="s">
        <v>48</v>
      </c>
      <c r="C2129" s="227" t="s">
        <v>47</v>
      </c>
      <c r="D2129" s="227" t="s">
        <v>915</v>
      </c>
      <c r="E2129" s="227" t="s">
        <v>915</v>
      </c>
      <c r="F2129" s="220" t="s">
        <v>775</v>
      </c>
      <c r="G2129" s="227" t="s">
        <v>6974</v>
      </c>
      <c r="H2129" s="150" t="s">
        <v>777</v>
      </c>
      <c r="I2129" s="8" t="s">
        <v>6975</v>
      </c>
      <c r="J2129" s="9" t="s">
        <v>108</v>
      </c>
      <c r="K2129" s="10" t="s">
        <v>6976</v>
      </c>
      <c r="L2129" s="10" t="s">
        <v>2369</v>
      </c>
      <c r="M2129" s="11" t="s">
        <v>47</v>
      </c>
      <c r="N2129" s="11" t="s">
        <v>46</v>
      </c>
      <c r="O2129" s="10">
        <v>0</v>
      </c>
      <c r="P2129" s="12">
        <v>117</v>
      </c>
      <c r="Q2129" s="55">
        <v>1.17E-2</v>
      </c>
      <c r="R2129" s="125"/>
      <c r="S2129" s="150" t="s">
        <v>46</v>
      </c>
      <c r="T2129" s="12" t="s">
        <v>47</v>
      </c>
      <c r="U2129" s="12" t="s">
        <v>47</v>
      </c>
      <c r="V2129" s="127" t="s">
        <v>46</v>
      </c>
      <c r="W2129" s="147" t="s">
        <v>782</v>
      </c>
      <c r="X2129" s="148" t="s">
        <v>111</v>
      </c>
      <c r="Y2129" s="70" t="s">
        <v>6977</v>
      </c>
      <c r="Z2129" s="70" t="s">
        <v>6741</v>
      </c>
      <c r="AA2129" s="127" t="s">
        <v>46</v>
      </c>
      <c r="AB2129" s="151">
        <v>0</v>
      </c>
      <c r="AC2129" s="151">
        <v>117</v>
      </c>
      <c r="AD2129" s="151">
        <f t="shared" si="415"/>
        <v>1.17E-2</v>
      </c>
      <c r="AE2129" s="127" t="s">
        <v>47</v>
      </c>
      <c r="AF2129" s="152" t="s">
        <v>47</v>
      </c>
      <c r="AG2129" s="227" t="s">
        <v>47</v>
      </c>
      <c r="AH2129" s="227" t="s">
        <v>915</v>
      </c>
      <c r="AI2129" s="227" t="s">
        <v>915</v>
      </c>
      <c r="AJ2129" s="227" t="s">
        <v>915</v>
      </c>
    </row>
    <row r="2130" spans="1:43" s="17" customFormat="1" ht="38.25" x14ac:dyDescent="0.25">
      <c r="A2130" s="54" t="s">
        <v>79</v>
      </c>
      <c r="B2130" s="219" t="s">
        <v>48</v>
      </c>
      <c r="C2130" s="227" t="s">
        <v>47</v>
      </c>
      <c r="D2130" s="227" t="s">
        <v>915</v>
      </c>
      <c r="E2130" s="227" t="s">
        <v>915</v>
      </c>
      <c r="F2130" s="220" t="s">
        <v>775</v>
      </c>
      <c r="G2130" s="227" t="s">
        <v>6978</v>
      </c>
      <c r="H2130" s="150" t="s">
        <v>777</v>
      </c>
      <c r="I2130" s="8" t="s">
        <v>6979</v>
      </c>
      <c r="J2130" s="9" t="s">
        <v>108</v>
      </c>
      <c r="K2130" s="10" t="s">
        <v>6980</v>
      </c>
      <c r="L2130" s="10" t="s">
        <v>521</v>
      </c>
      <c r="M2130" s="11" t="s">
        <v>47</v>
      </c>
      <c r="N2130" s="11" t="s">
        <v>46</v>
      </c>
      <c r="O2130" s="10">
        <v>0</v>
      </c>
      <c r="P2130" s="12">
        <v>128</v>
      </c>
      <c r="Q2130" s="55">
        <v>1.2800000000000001E-2</v>
      </c>
      <c r="R2130" s="125"/>
      <c r="S2130" s="150" t="s">
        <v>46</v>
      </c>
      <c r="T2130" s="12" t="s">
        <v>47</v>
      </c>
      <c r="U2130" s="12" t="s">
        <v>47</v>
      </c>
      <c r="V2130" s="127" t="s">
        <v>46</v>
      </c>
      <c r="W2130" s="147" t="s">
        <v>782</v>
      </c>
      <c r="X2130" s="148" t="s">
        <v>111</v>
      </c>
      <c r="Y2130" s="70" t="s">
        <v>6981</v>
      </c>
      <c r="Z2130" s="70" t="s">
        <v>523</v>
      </c>
      <c r="AA2130" s="127" t="s">
        <v>46</v>
      </c>
      <c r="AB2130" s="151">
        <v>0</v>
      </c>
      <c r="AC2130" s="151">
        <v>117</v>
      </c>
      <c r="AD2130" s="151">
        <f t="shared" si="415"/>
        <v>1.17E-2</v>
      </c>
      <c r="AE2130" s="127" t="s">
        <v>47</v>
      </c>
      <c r="AF2130" s="152" t="s">
        <v>47</v>
      </c>
      <c r="AG2130" s="227" t="s">
        <v>47</v>
      </c>
      <c r="AH2130" s="227" t="s">
        <v>915</v>
      </c>
      <c r="AI2130" s="227" t="s">
        <v>915</v>
      </c>
      <c r="AJ2130" s="227" t="s">
        <v>915</v>
      </c>
    </row>
    <row r="2131" spans="1:43" s="17" customFormat="1" ht="38.25" x14ac:dyDescent="0.25">
      <c r="A2131" s="54" t="s">
        <v>79</v>
      </c>
      <c r="B2131" s="219" t="s">
        <v>48</v>
      </c>
      <c r="C2131" s="227" t="s">
        <v>47</v>
      </c>
      <c r="D2131" s="227" t="s">
        <v>915</v>
      </c>
      <c r="E2131" s="227" t="s">
        <v>915</v>
      </c>
      <c r="F2131" s="220" t="s">
        <v>775</v>
      </c>
      <c r="G2131" s="227" t="s">
        <v>6982</v>
      </c>
      <c r="H2131" s="150" t="s">
        <v>777</v>
      </c>
      <c r="I2131" s="8" t="s">
        <v>6983</v>
      </c>
      <c r="J2131" s="9" t="s">
        <v>108</v>
      </c>
      <c r="K2131" s="10" t="s">
        <v>6984</v>
      </c>
      <c r="L2131" s="10" t="s">
        <v>521</v>
      </c>
      <c r="M2131" s="11" t="s">
        <v>47</v>
      </c>
      <c r="N2131" s="11" t="s">
        <v>46</v>
      </c>
      <c r="O2131" s="10">
        <v>0</v>
      </c>
      <c r="P2131" s="12">
        <v>117</v>
      </c>
      <c r="Q2131" s="55">
        <v>1.17E-2</v>
      </c>
      <c r="R2131" s="125"/>
      <c r="S2131" s="150" t="s">
        <v>46</v>
      </c>
      <c r="T2131" s="12" t="s">
        <v>47</v>
      </c>
      <c r="U2131" s="12" t="s">
        <v>47</v>
      </c>
      <c r="V2131" s="127" t="s">
        <v>46</v>
      </c>
      <c r="W2131" s="147" t="s">
        <v>782</v>
      </c>
      <c r="X2131" s="148" t="s">
        <v>111</v>
      </c>
      <c r="Y2131" s="70" t="s">
        <v>6985</v>
      </c>
      <c r="Z2131" s="70" t="s">
        <v>523</v>
      </c>
      <c r="AA2131" s="127" t="s">
        <v>46</v>
      </c>
      <c r="AB2131" s="151">
        <v>0</v>
      </c>
      <c r="AC2131" s="151">
        <v>117</v>
      </c>
      <c r="AD2131" s="151">
        <f t="shared" si="415"/>
        <v>1.17E-2</v>
      </c>
      <c r="AE2131" s="127" t="s">
        <v>47</v>
      </c>
      <c r="AF2131" s="152" t="s">
        <v>47</v>
      </c>
      <c r="AG2131" s="227" t="s">
        <v>47</v>
      </c>
      <c r="AH2131" s="227" t="s">
        <v>915</v>
      </c>
      <c r="AI2131" s="227" t="s">
        <v>915</v>
      </c>
      <c r="AJ2131" s="227" t="s">
        <v>915</v>
      </c>
    </row>
    <row r="2132" spans="1:43" s="17" customFormat="1" ht="51" x14ac:dyDescent="0.25">
      <c r="A2132" s="54" t="s">
        <v>79</v>
      </c>
      <c r="B2132" s="219" t="s">
        <v>48</v>
      </c>
      <c r="C2132" s="227" t="s">
        <v>47</v>
      </c>
      <c r="D2132" s="227" t="s">
        <v>915</v>
      </c>
      <c r="E2132" s="227" t="s">
        <v>915</v>
      </c>
      <c r="F2132" s="220" t="s">
        <v>775</v>
      </c>
      <c r="G2132" s="227" t="s">
        <v>6986</v>
      </c>
      <c r="H2132" s="150" t="s">
        <v>777</v>
      </c>
      <c r="I2132" s="8" t="s">
        <v>6987</v>
      </c>
      <c r="J2132" s="9" t="s">
        <v>108</v>
      </c>
      <c r="K2132" s="10" t="s">
        <v>6988</v>
      </c>
      <c r="L2132" s="10" t="s">
        <v>521</v>
      </c>
      <c r="M2132" s="11" t="s">
        <v>47</v>
      </c>
      <c r="N2132" s="11" t="s">
        <v>46</v>
      </c>
      <c r="O2132" s="10">
        <v>0</v>
      </c>
      <c r="P2132" s="12">
        <v>195</v>
      </c>
      <c r="Q2132" s="55">
        <v>1.95E-2</v>
      </c>
      <c r="R2132" s="125"/>
      <c r="S2132" s="150" t="s">
        <v>46</v>
      </c>
      <c r="T2132" s="12" t="s">
        <v>47</v>
      </c>
      <c r="U2132" s="12" t="s">
        <v>47</v>
      </c>
      <c r="V2132" s="127" t="s">
        <v>46</v>
      </c>
      <c r="W2132" s="147" t="s">
        <v>782</v>
      </c>
      <c r="X2132" s="148" t="s">
        <v>111</v>
      </c>
      <c r="Y2132" s="70" t="s">
        <v>6989</v>
      </c>
      <c r="Z2132" s="70" t="s">
        <v>523</v>
      </c>
      <c r="AA2132" s="127" t="s">
        <v>46</v>
      </c>
      <c r="AB2132" s="151">
        <v>0</v>
      </c>
      <c r="AC2132" s="151">
        <v>195</v>
      </c>
      <c r="AD2132" s="151">
        <f t="shared" si="415"/>
        <v>1.95E-2</v>
      </c>
      <c r="AE2132" s="127" t="s">
        <v>47</v>
      </c>
      <c r="AF2132" s="152" t="s">
        <v>47</v>
      </c>
      <c r="AG2132" s="227" t="s">
        <v>47</v>
      </c>
      <c r="AH2132" s="227" t="s">
        <v>915</v>
      </c>
      <c r="AI2132" s="227" t="s">
        <v>915</v>
      </c>
      <c r="AJ2132" s="227" t="s">
        <v>915</v>
      </c>
      <c r="AK2132" s="2"/>
      <c r="AL2132" s="2"/>
      <c r="AM2132" s="2"/>
      <c r="AN2132" s="2"/>
      <c r="AO2132" s="2"/>
      <c r="AP2132" s="2"/>
      <c r="AQ2132" s="2"/>
    </row>
    <row r="2133" spans="1:43" s="17" customFormat="1" ht="51" x14ac:dyDescent="0.25">
      <c r="A2133" s="54" t="s">
        <v>79</v>
      </c>
      <c r="B2133" s="219" t="s">
        <v>48</v>
      </c>
      <c r="C2133" s="227" t="s">
        <v>47</v>
      </c>
      <c r="D2133" s="227" t="s">
        <v>915</v>
      </c>
      <c r="E2133" s="227" t="s">
        <v>915</v>
      </c>
      <c r="F2133" s="220" t="s">
        <v>775</v>
      </c>
      <c r="G2133" s="227" t="s">
        <v>6990</v>
      </c>
      <c r="H2133" s="150" t="s">
        <v>777</v>
      </c>
      <c r="I2133" s="8" t="s">
        <v>6991</v>
      </c>
      <c r="J2133" s="9" t="s">
        <v>108</v>
      </c>
      <c r="K2133" s="10" t="s">
        <v>6992</v>
      </c>
      <c r="L2133" s="10" t="s">
        <v>521</v>
      </c>
      <c r="M2133" s="11" t="s">
        <v>47</v>
      </c>
      <c r="N2133" s="11" t="s">
        <v>46</v>
      </c>
      <c r="O2133" s="10">
        <v>0</v>
      </c>
      <c r="P2133" s="12">
        <v>117</v>
      </c>
      <c r="Q2133" s="55">
        <v>1.17E-2</v>
      </c>
      <c r="R2133" s="125"/>
      <c r="S2133" s="150" t="s">
        <v>46</v>
      </c>
      <c r="T2133" s="12" t="s">
        <v>47</v>
      </c>
      <c r="U2133" s="12" t="s">
        <v>47</v>
      </c>
      <c r="V2133" s="127" t="s">
        <v>46</v>
      </c>
      <c r="W2133" s="147" t="s">
        <v>782</v>
      </c>
      <c r="X2133" s="148" t="s">
        <v>111</v>
      </c>
      <c r="Y2133" s="70" t="s">
        <v>6993</v>
      </c>
      <c r="Z2133" s="70" t="s">
        <v>523</v>
      </c>
      <c r="AA2133" s="127" t="s">
        <v>46</v>
      </c>
      <c r="AB2133" s="151">
        <v>0</v>
      </c>
      <c r="AC2133" s="151">
        <v>117</v>
      </c>
      <c r="AD2133" s="151">
        <f t="shared" si="415"/>
        <v>1.17E-2</v>
      </c>
      <c r="AE2133" s="127" t="s">
        <v>47</v>
      </c>
      <c r="AF2133" s="152" t="s">
        <v>47</v>
      </c>
      <c r="AG2133" s="227" t="s">
        <v>47</v>
      </c>
      <c r="AH2133" s="227" t="s">
        <v>915</v>
      </c>
      <c r="AI2133" s="227" t="s">
        <v>915</v>
      </c>
      <c r="AJ2133" s="227" t="s">
        <v>915</v>
      </c>
    </row>
    <row r="2134" spans="1:43" s="17" customFormat="1" ht="51" x14ac:dyDescent="0.25">
      <c r="A2134" s="54" t="s">
        <v>79</v>
      </c>
      <c r="B2134" s="219" t="s">
        <v>48</v>
      </c>
      <c r="C2134" s="227" t="s">
        <v>47</v>
      </c>
      <c r="D2134" s="227" t="s">
        <v>915</v>
      </c>
      <c r="E2134" s="227" t="s">
        <v>915</v>
      </c>
      <c r="F2134" s="220" t="s">
        <v>775</v>
      </c>
      <c r="G2134" s="227" t="s">
        <v>6994</v>
      </c>
      <c r="H2134" s="150" t="s">
        <v>777</v>
      </c>
      <c r="I2134" s="8" t="s">
        <v>6995</v>
      </c>
      <c r="J2134" s="9" t="s">
        <v>108</v>
      </c>
      <c r="K2134" s="10" t="s">
        <v>6996</v>
      </c>
      <c r="L2134" s="10" t="s">
        <v>521</v>
      </c>
      <c r="M2134" s="11" t="s">
        <v>47</v>
      </c>
      <c r="N2134" s="11" t="s">
        <v>46</v>
      </c>
      <c r="O2134" s="10">
        <v>0</v>
      </c>
      <c r="P2134" s="12">
        <v>117</v>
      </c>
      <c r="Q2134" s="55">
        <v>1.17E-2</v>
      </c>
      <c r="R2134" s="125"/>
      <c r="S2134" s="150" t="s">
        <v>46</v>
      </c>
      <c r="T2134" s="12" t="s">
        <v>47</v>
      </c>
      <c r="U2134" s="12" t="s">
        <v>47</v>
      </c>
      <c r="V2134" s="127" t="s">
        <v>46</v>
      </c>
      <c r="W2134" s="147" t="s">
        <v>782</v>
      </c>
      <c r="X2134" s="148" t="s">
        <v>111</v>
      </c>
      <c r="Y2134" s="70" t="s">
        <v>6993</v>
      </c>
      <c r="Z2134" s="70" t="s">
        <v>523</v>
      </c>
      <c r="AA2134" s="127" t="s">
        <v>46</v>
      </c>
      <c r="AB2134" s="151">
        <v>0</v>
      </c>
      <c r="AC2134" s="151"/>
      <c r="AD2134" s="151">
        <f t="shared" si="415"/>
        <v>0</v>
      </c>
      <c r="AE2134" s="127" t="s">
        <v>47</v>
      </c>
      <c r="AF2134" s="152" t="s">
        <v>47</v>
      </c>
      <c r="AG2134" s="227" t="s">
        <v>47</v>
      </c>
      <c r="AH2134" s="227" t="s">
        <v>915</v>
      </c>
      <c r="AI2134" s="227" t="s">
        <v>915</v>
      </c>
      <c r="AJ2134" s="227" t="s">
        <v>915</v>
      </c>
    </row>
    <row r="2135" spans="1:43" s="17" customFormat="1" ht="51" customHeight="1" x14ac:dyDescent="0.25">
      <c r="A2135" s="54" t="s">
        <v>79</v>
      </c>
      <c r="B2135" s="219" t="s">
        <v>48</v>
      </c>
      <c r="C2135" s="227" t="s">
        <v>47</v>
      </c>
      <c r="D2135" s="227" t="s">
        <v>915</v>
      </c>
      <c r="E2135" s="227" t="s">
        <v>915</v>
      </c>
      <c r="F2135" s="220" t="s">
        <v>775</v>
      </c>
      <c r="G2135" s="227" t="s">
        <v>6997</v>
      </c>
      <c r="H2135" s="150" t="s">
        <v>777</v>
      </c>
      <c r="I2135" s="8" t="s">
        <v>6998</v>
      </c>
      <c r="J2135" s="9" t="s">
        <v>108</v>
      </c>
      <c r="K2135" s="10" t="s">
        <v>6999</v>
      </c>
      <c r="L2135" s="10" t="s">
        <v>521</v>
      </c>
      <c r="M2135" s="11" t="s">
        <v>47</v>
      </c>
      <c r="N2135" s="11" t="s">
        <v>46</v>
      </c>
      <c r="O2135" s="10">
        <v>0</v>
      </c>
      <c r="P2135" s="12">
        <v>117</v>
      </c>
      <c r="Q2135" s="55">
        <v>1.17E-2</v>
      </c>
      <c r="R2135" s="125"/>
      <c r="S2135" s="150" t="s">
        <v>46</v>
      </c>
      <c r="T2135" s="12" t="s">
        <v>47</v>
      </c>
      <c r="U2135" s="12" t="s">
        <v>47</v>
      </c>
      <c r="V2135" s="127" t="s">
        <v>46</v>
      </c>
      <c r="W2135" s="147" t="s">
        <v>782</v>
      </c>
      <c r="X2135" s="148" t="s">
        <v>111</v>
      </c>
      <c r="Y2135" s="70" t="s">
        <v>7000</v>
      </c>
      <c r="Z2135" s="70" t="s">
        <v>523</v>
      </c>
      <c r="AA2135" s="127" t="s">
        <v>46</v>
      </c>
      <c r="AB2135" s="151">
        <v>0</v>
      </c>
      <c r="AC2135" s="151">
        <v>117</v>
      </c>
      <c r="AD2135" s="151">
        <f t="shared" si="415"/>
        <v>1.17E-2</v>
      </c>
      <c r="AE2135" s="127" t="s">
        <v>47</v>
      </c>
      <c r="AF2135" s="152" t="s">
        <v>47</v>
      </c>
      <c r="AG2135" s="227" t="s">
        <v>47</v>
      </c>
      <c r="AH2135" s="227" t="s">
        <v>915</v>
      </c>
      <c r="AI2135" s="227" t="s">
        <v>915</v>
      </c>
      <c r="AJ2135" s="227" t="s">
        <v>915</v>
      </c>
      <c r="AK2135" s="2"/>
      <c r="AL2135" s="2"/>
      <c r="AM2135" s="2"/>
      <c r="AN2135" s="2"/>
      <c r="AO2135" s="2"/>
      <c r="AP2135" s="2"/>
      <c r="AQ2135" s="2"/>
    </row>
    <row r="2136" spans="1:43" s="17" customFormat="1" ht="38.25" x14ac:dyDescent="0.25">
      <c r="A2136" s="54" t="s">
        <v>79</v>
      </c>
      <c r="B2136" s="219" t="s">
        <v>48</v>
      </c>
      <c r="C2136" s="227" t="s">
        <v>47</v>
      </c>
      <c r="D2136" s="227" t="s">
        <v>915</v>
      </c>
      <c r="E2136" s="227" t="s">
        <v>915</v>
      </c>
      <c r="F2136" s="220" t="s">
        <v>775</v>
      </c>
      <c r="G2136" s="227" t="s">
        <v>7001</v>
      </c>
      <c r="H2136" s="150" t="s">
        <v>777</v>
      </c>
      <c r="I2136" s="8" t="s">
        <v>7002</v>
      </c>
      <c r="J2136" s="9" t="s">
        <v>108</v>
      </c>
      <c r="K2136" s="10" t="s">
        <v>7003</v>
      </c>
      <c r="L2136" s="10" t="s">
        <v>521</v>
      </c>
      <c r="M2136" s="11" t="s">
        <v>47</v>
      </c>
      <c r="N2136" s="11" t="s">
        <v>46</v>
      </c>
      <c r="O2136" s="10">
        <v>0</v>
      </c>
      <c r="P2136" s="12">
        <v>105</v>
      </c>
      <c r="Q2136" s="55">
        <v>1.0500000000000001E-2</v>
      </c>
      <c r="R2136" s="125"/>
      <c r="S2136" s="150" t="s">
        <v>46</v>
      </c>
      <c r="T2136" s="12" t="s">
        <v>47</v>
      </c>
      <c r="U2136" s="12" t="s">
        <v>47</v>
      </c>
      <c r="V2136" s="127" t="s">
        <v>46</v>
      </c>
      <c r="W2136" s="147" t="s">
        <v>782</v>
      </c>
      <c r="X2136" s="148" t="s">
        <v>111</v>
      </c>
      <c r="Y2136" s="70" t="s">
        <v>7004</v>
      </c>
      <c r="Z2136" s="70" t="s">
        <v>523</v>
      </c>
      <c r="AA2136" s="127" t="s">
        <v>46</v>
      </c>
      <c r="AB2136" s="151">
        <v>0</v>
      </c>
      <c r="AC2136" s="151">
        <v>105</v>
      </c>
      <c r="AD2136" s="151">
        <f t="shared" si="415"/>
        <v>1.0500000000000001E-2</v>
      </c>
      <c r="AE2136" s="127" t="s">
        <v>47</v>
      </c>
      <c r="AF2136" s="152" t="s">
        <v>47</v>
      </c>
      <c r="AG2136" s="227" t="s">
        <v>47</v>
      </c>
      <c r="AH2136" s="227" t="s">
        <v>915</v>
      </c>
      <c r="AI2136" s="227" t="s">
        <v>915</v>
      </c>
      <c r="AJ2136" s="227" t="s">
        <v>915</v>
      </c>
      <c r="AK2136" s="2"/>
      <c r="AL2136" s="2"/>
      <c r="AM2136" s="2"/>
      <c r="AN2136" s="2"/>
      <c r="AO2136" s="2"/>
      <c r="AP2136" s="2"/>
      <c r="AQ2136" s="2"/>
    </row>
    <row r="2137" spans="1:43" s="17" customFormat="1" ht="51" customHeight="1" x14ac:dyDescent="0.25">
      <c r="A2137" s="54" t="s">
        <v>79</v>
      </c>
      <c r="B2137" s="219" t="s">
        <v>48</v>
      </c>
      <c r="C2137" s="227" t="s">
        <v>47</v>
      </c>
      <c r="D2137" s="227" t="s">
        <v>915</v>
      </c>
      <c r="E2137" s="227" t="s">
        <v>915</v>
      </c>
      <c r="F2137" s="220" t="s">
        <v>775</v>
      </c>
      <c r="G2137" s="227" t="s">
        <v>7005</v>
      </c>
      <c r="H2137" s="150" t="s">
        <v>777</v>
      </c>
      <c r="I2137" s="8" t="s">
        <v>7006</v>
      </c>
      <c r="J2137" s="9" t="s">
        <v>108</v>
      </c>
      <c r="K2137" s="10" t="s">
        <v>7007</v>
      </c>
      <c r="L2137" s="10" t="s">
        <v>521</v>
      </c>
      <c r="M2137" s="11" t="s">
        <v>47</v>
      </c>
      <c r="N2137" s="11" t="s">
        <v>46</v>
      </c>
      <c r="O2137" s="10">
        <v>0</v>
      </c>
      <c r="P2137" s="12">
        <v>117</v>
      </c>
      <c r="Q2137" s="55">
        <v>1.17E-2</v>
      </c>
      <c r="R2137" s="125"/>
      <c r="S2137" s="150" t="s">
        <v>46</v>
      </c>
      <c r="T2137" s="12" t="s">
        <v>47</v>
      </c>
      <c r="U2137" s="12" t="s">
        <v>47</v>
      </c>
      <c r="V2137" s="127" t="s">
        <v>46</v>
      </c>
      <c r="W2137" s="147" t="s">
        <v>782</v>
      </c>
      <c r="X2137" s="148" t="s">
        <v>111</v>
      </c>
      <c r="Y2137" s="70" t="s">
        <v>7008</v>
      </c>
      <c r="Z2137" s="70" t="s">
        <v>523</v>
      </c>
      <c r="AA2137" s="127" t="s">
        <v>46</v>
      </c>
      <c r="AB2137" s="151">
        <v>0</v>
      </c>
      <c r="AC2137" s="151">
        <v>117</v>
      </c>
      <c r="AD2137" s="151">
        <f t="shared" si="415"/>
        <v>1.17E-2</v>
      </c>
      <c r="AE2137" s="127" t="s">
        <v>47</v>
      </c>
      <c r="AF2137" s="152" t="s">
        <v>47</v>
      </c>
      <c r="AG2137" s="227" t="s">
        <v>47</v>
      </c>
      <c r="AH2137" s="227" t="s">
        <v>915</v>
      </c>
      <c r="AI2137" s="227" t="s">
        <v>915</v>
      </c>
      <c r="AJ2137" s="227" t="s">
        <v>915</v>
      </c>
      <c r="AK2137" s="2"/>
      <c r="AL2137" s="2"/>
      <c r="AM2137" s="2"/>
      <c r="AN2137" s="2"/>
      <c r="AO2137" s="2"/>
      <c r="AP2137" s="2"/>
      <c r="AQ2137" s="2"/>
    </row>
    <row r="2138" spans="1:43" s="17" customFormat="1" ht="45" customHeight="1" x14ac:dyDescent="0.2">
      <c r="A2138" s="54" t="s">
        <v>79</v>
      </c>
      <c r="B2138" s="219" t="s">
        <v>48</v>
      </c>
      <c r="C2138" s="227" t="s">
        <v>47</v>
      </c>
      <c r="D2138" s="227" t="s">
        <v>915</v>
      </c>
      <c r="E2138" s="227" t="s">
        <v>915</v>
      </c>
      <c r="F2138" s="221" t="s">
        <v>775</v>
      </c>
      <c r="G2138" s="227" t="s">
        <v>7009</v>
      </c>
      <c r="H2138" s="93" t="s">
        <v>42</v>
      </c>
      <c r="I2138" s="8" t="s">
        <v>7010</v>
      </c>
      <c r="J2138" s="9" t="s">
        <v>108</v>
      </c>
      <c r="K2138" s="10" t="s">
        <v>7011</v>
      </c>
      <c r="L2138" s="10" t="s">
        <v>521</v>
      </c>
      <c r="M2138" s="11" t="s">
        <v>47</v>
      </c>
      <c r="N2138" s="11" t="s">
        <v>46</v>
      </c>
      <c r="O2138" s="10">
        <v>0</v>
      </c>
      <c r="P2138" s="12">
        <v>152</v>
      </c>
      <c r="Q2138" s="55">
        <f>+O2138+(P2138/10000)</f>
        <v>1.52E-2</v>
      </c>
      <c r="R2138" s="32"/>
      <c r="S2138" s="93"/>
      <c r="T2138" s="55"/>
      <c r="U2138" s="12"/>
      <c r="V2138" s="12"/>
      <c r="W2138" s="12"/>
      <c r="X2138" s="12"/>
      <c r="Y2138" s="12"/>
      <c r="Z2138" s="12"/>
      <c r="AA2138" s="12"/>
      <c r="AB2138" s="12"/>
      <c r="AC2138" s="12"/>
      <c r="AD2138" s="149">
        <f>+AB2138+(AC2138/10000)</f>
        <v>0</v>
      </c>
      <c r="AE2138" s="12"/>
      <c r="AF2138" s="117" t="s">
        <v>23727</v>
      </c>
      <c r="AG2138" s="227" t="s">
        <v>47</v>
      </c>
      <c r="AH2138" s="227" t="s">
        <v>915</v>
      </c>
      <c r="AI2138" s="227" t="s">
        <v>915</v>
      </c>
      <c r="AJ2138" s="227" t="s">
        <v>915</v>
      </c>
    </row>
    <row r="2139" spans="1:43" s="17" customFormat="1" ht="38.25" x14ac:dyDescent="0.25">
      <c r="A2139" s="54" t="s">
        <v>79</v>
      </c>
      <c r="B2139" s="219" t="s">
        <v>48</v>
      </c>
      <c r="C2139" s="227" t="s">
        <v>47</v>
      </c>
      <c r="D2139" s="227" t="s">
        <v>915</v>
      </c>
      <c r="E2139" s="227" t="s">
        <v>915</v>
      </c>
      <c r="F2139" s="220" t="s">
        <v>775</v>
      </c>
      <c r="G2139" s="227" t="s">
        <v>7012</v>
      </c>
      <c r="H2139" s="150" t="s">
        <v>777</v>
      </c>
      <c r="I2139" s="8" t="s">
        <v>7013</v>
      </c>
      <c r="J2139" s="9" t="s">
        <v>108</v>
      </c>
      <c r="K2139" s="10" t="s">
        <v>7014</v>
      </c>
      <c r="L2139" s="10" t="s">
        <v>521</v>
      </c>
      <c r="M2139" s="11" t="s">
        <v>47</v>
      </c>
      <c r="N2139" s="11" t="s">
        <v>46</v>
      </c>
      <c r="O2139" s="10">
        <v>0</v>
      </c>
      <c r="P2139" s="12">
        <v>200</v>
      </c>
      <c r="Q2139" s="55">
        <v>0.02</v>
      </c>
      <c r="R2139" s="125"/>
      <c r="S2139" s="150" t="s">
        <v>46</v>
      </c>
      <c r="T2139" s="12" t="s">
        <v>47</v>
      </c>
      <c r="U2139" s="12" t="s">
        <v>47</v>
      </c>
      <c r="V2139" s="127" t="s">
        <v>46</v>
      </c>
      <c r="W2139" s="147" t="s">
        <v>782</v>
      </c>
      <c r="X2139" s="148" t="s">
        <v>111</v>
      </c>
      <c r="Y2139" s="70" t="s">
        <v>7015</v>
      </c>
      <c r="Z2139" s="70" t="s">
        <v>523</v>
      </c>
      <c r="AA2139" s="127" t="s">
        <v>46</v>
      </c>
      <c r="AB2139" s="151">
        <v>0</v>
      </c>
      <c r="AC2139" s="151">
        <v>200</v>
      </c>
      <c r="AD2139" s="151">
        <f>+AB2139+(AC2139/10000)</f>
        <v>0.02</v>
      </c>
      <c r="AE2139" s="127" t="s">
        <v>47</v>
      </c>
      <c r="AF2139" s="152" t="s">
        <v>47</v>
      </c>
      <c r="AG2139" s="227" t="s">
        <v>47</v>
      </c>
      <c r="AH2139" s="227" t="s">
        <v>915</v>
      </c>
      <c r="AI2139" s="227" t="s">
        <v>915</v>
      </c>
      <c r="AJ2139" s="227" t="s">
        <v>915</v>
      </c>
    </row>
    <row r="2140" spans="1:43" s="17" customFormat="1" ht="45" customHeight="1" x14ac:dyDescent="0.2">
      <c r="A2140" s="54" t="s">
        <v>79</v>
      </c>
      <c r="B2140" s="219" t="s">
        <v>48</v>
      </c>
      <c r="C2140" s="227" t="s">
        <v>47</v>
      </c>
      <c r="D2140" s="227" t="s">
        <v>915</v>
      </c>
      <c r="E2140" s="227" t="s">
        <v>915</v>
      </c>
      <c r="F2140" s="221" t="s">
        <v>775</v>
      </c>
      <c r="G2140" s="227" t="s">
        <v>7016</v>
      </c>
      <c r="H2140" s="93" t="s">
        <v>42</v>
      </c>
      <c r="I2140" s="8" t="s">
        <v>7017</v>
      </c>
      <c r="J2140" s="9" t="s">
        <v>108</v>
      </c>
      <c r="K2140" s="10" t="s">
        <v>7018</v>
      </c>
      <c r="L2140" s="10" t="s">
        <v>521</v>
      </c>
      <c r="M2140" s="11" t="s">
        <v>47</v>
      </c>
      <c r="N2140" s="11" t="s">
        <v>46</v>
      </c>
      <c r="O2140" s="10">
        <v>0</v>
      </c>
      <c r="P2140" s="12">
        <v>117</v>
      </c>
      <c r="Q2140" s="55">
        <f>+O2140+(P2140/10000)</f>
        <v>1.17E-2</v>
      </c>
      <c r="R2140" s="32"/>
      <c r="S2140" s="93"/>
      <c r="T2140" s="55"/>
      <c r="U2140" s="12"/>
      <c r="V2140" s="12"/>
      <c r="W2140" s="12"/>
      <c r="X2140" s="12"/>
      <c r="Y2140" s="12"/>
      <c r="Z2140" s="12"/>
      <c r="AA2140" s="12"/>
      <c r="AB2140" s="12"/>
      <c r="AC2140" s="12"/>
      <c r="AD2140" s="149">
        <f>+AB2140+(AC2140/10000)</f>
        <v>0</v>
      </c>
      <c r="AE2140" s="12"/>
      <c r="AF2140" s="117" t="s">
        <v>23727</v>
      </c>
      <c r="AG2140" s="227" t="s">
        <v>47</v>
      </c>
      <c r="AH2140" s="227" t="s">
        <v>915</v>
      </c>
      <c r="AI2140" s="227" t="s">
        <v>915</v>
      </c>
      <c r="AJ2140" s="227" t="s">
        <v>915</v>
      </c>
    </row>
    <row r="2141" spans="1:43" s="17" customFormat="1" ht="51" customHeight="1" x14ac:dyDescent="0.25">
      <c r="A2141" s="54" t="s">
        <v>79</v>
      </c>
      <c r="B2141" s="219" t="s">
        <v>48</v>
      </c>
      <c r="C2141" s="227" t="s">
        <v>47</v>
      </c>
      <c r="D2141" s="227" t="s">
        <v>915</v>
      </c>
      <c r="E2141" s="227" t="s">
        <v>915</v>
      </c>
      <c r="F2141" s="220" t="s">
        <v>775</v>
      </c>
      <c r="G2141" s="227" t="s">
        <v>7019</v>
      </c>
      <c r="H2141" s="150" t="s">
        <v>777</v>
      </c>
      <c r="I2141" s="8" t="s">
        <v>7020</v>
      </c>
      <c r="J2141" s="9" t="s">
        <v>108</v>
      </c>
      <c r="K2141" s="10" t="s">
        <v>7021</v>
      </c>
      <c r="L2141" s="10" t="s">
        <v>521</v>
      </c>
      <c r="M2141" s="11" t="s">
        <v>47</v>
      </c>
      <c r="N2141" s="11" t="s">
        <v>46</v>
      </c>
      <c r="O2141" s="10">
        <v>0</v>
      </c>
      <c r="P2141" s="12">
        <v>119</v>
      </c>
      <c r="Q2141" s="55">
        <v>1.1900000000000001E-2</v>
      </c>
      <c r="R2141" s="125"/>
      <c r="S2141" s="150" t="s">
        <v>46</v>
      </c>
      <c r="T2141" s="12" t="s">
        <v>47</v>
      </c>
      <c r="U2141" s="12" t="s">
        <v>47</v>
      </c>
      <c r="V2141" s="127" t="s">
        <v>46</v>
      </c>
      <c r="W2141" s="147" t="s">
        <v>782</v>
      </c>
      <c r="X2141" s="148" t="s">
        <v>111</v>
      </c>
      <c r="Y2141" s="70" t="s">
        <v>7022</v>
      </c>
      <c r="Z2141" s="70" t="s">
        <v>523</v>
      </c>
      <c r="AA2141" s="127" t="s">
        <v>46</v>
      </c>
      <c r="AB2141" s="151">
        <v>0</v>
      </c>
      <c r="AC2141" s="151">
        <v>119</v>
      </c>
      <c r="AD2141" s="151">
        <f t="shared" ref="AD2141:AD2148" si="416">+AB2141+(AC2141/10000)</f>
        <v>1.1900000000000001E-2</v>
      </c>
      <c r="AE2141" s="127" t="s">
        <v>47</v>
      </c>
      <c r="AF2141" s="152" t="s">
        <v>47</v>
      </c>
      <c r="AG2141" s="227" t="s">
        <v>47</v>
      </c>
      <c r="AH2141" s="227" t="s">
        <v>915</v>
      </c>
      <c r="AI2141" s="227" t="s">
        <v>915</v>
      </c>
      <c r="AJ2141" s="227" t="s">
        <v>915</v>
      </c>
    </row>
    <row r="2142" spans="1:43" s="17" customFormat="1" ht="51" x14ac:dyDescent="0.25">
      <c r="A2142" s="54" t="s">
        <v>79</v>
      </c>
      <c r="B2142" s="219" t="s">
        <v>48</v>
      </c>
      <c r="C2142" s="227" t="s">
        <v>47</v>
      </c>
      <c r="D2142" s="227" t="s">
        <v>915</v>
      </c>
      <c r="E2142" s="227" t="s">
        <v>915</v>
      </c>
      <c r="F2142" s="220" t="s">
        <v>775</v>
      </c>
      <c r="G2142" s="227" t="s">
        <v>7023</v>
      </c>
      <c r="H2142" s="150" t="s">
        <v>777</v>
      </c>
      <c r="I2142" s="8" t="s">
        <v>7024</v>
      </c>
      <c r="J2142" s="9" t="s">
        <v>108</v>
      </c>
      <c r="K2142" s="10" t="s">
        <v>7025</v>
      </c>
      <c r="L2142" s="10" t="s">
        <v>521</v>
      </c>
      <c r="M2142" s="11" t="s">
        <v>47</v>
      </c>
      <c r="N2142" s="11" t="s">
        <v>46</v>
      </c>
      <c r="O2142" s="10">
        <v>0</v>
      </c>
      <c r="P2142" s="12">
        <v>128</v>
      </c>
      <c r="Q2142" s="55">
        <v>1.2800000000000001E-2</v>
      </c>
      <c r="R2142" s="125"/>
      <c r="S2142" s="150" t="s">
        <v>46</v>
      </c>
      <c r="T2142" s="12" t="s">
        <v>47</v>
      </c>
      <c r="U2142" s="12" t="s">
        <v>47</v>
      </c>
      <c r="V2142" s="127" t="s">
        <v>46</v>
      </c>
      <c r="W2142" s="147" t="s">
        <v>782</v>
      </c>
      <c r="X2142" s="148" t="s">
        <v>111</v>
      </c>
      <c r="Y2142" s="70" t="s">
        <v>7026</v>
      </c>
      <c r="Z2142" s="70" t="s">
        <v>523</v>
      </c>
      <c r="AA2142" s="127" t="s">
        <v>46</v>
      </c>
      <c r="AB2142" s="151">
        <v>0</v>
      </c>
      <c r="AC2142" s="151">
        <v>170.5</v>
      </c>
      <c r="AD2142" s="151">
        <f t="shared" si="416"/>
        <v>1.7049999999999999E-2</v>
      </c>
      <c r="AE2142" s="127" t="s">
        <v>47</v>
      </c>
      <c r="AF2142" s="152" t="s">
        <v>47</v>
      </c>
      <c r="AG2142" s="227" t="s">
        <v>47</v>
      </c>
      <c r="AH2142" s="227" t="s">
        <v>915</v>
      </c>
      <c r="AI2142" s="227" t="s">
        <v>915</v>
      </c>
      <c r="AJ2142" s="227" t="s">
        <v>915</v>
      </c>
    </row>
    <row r="2143" spans="1:43" s="17" customFormat="1" ht="38.25" hidden="1" x14ac:dyDescent="0.25">
      <c r="A2143" s="54" t="s">
        <v>38</v>
      </c>
      <c r="B2143" s="55" t="s">
        <v>39</v>
      </c>
      <c r="C2143" s="123"/>
      <c r="D2143" s="124"/>
      <c r="E2143" s="125"/>
      <c r="F2143" s="126" t="s">
        <v>775</v>
      </c>
      <c r="G2143" s="127" t="s">
        <v>7027</v>
      </c>
      <c r="H2143" s="127" t="s">
        <v>777</v>
      </c>
      <c r="I2143" s="8" t="s">
        <v>7028</v>
      </c>
      <c r="J2143" s="9" t="s">
        <v>108</v>
      </c>
      <c r="K2143" s="10" t="s">
        <v>7029</v>
      </c>
      <c r="L2143" s="10" t="s">
        <v>781</v>
      </c>
      <c r="M2143" s="11" t="s">
        <v>47</v>
      </c>
      <c r="N2143" s="11" t="s">
        <v>46</v>
      </c>
      <c r="O2143" s="10">
        <v>920</v>
      </c>
      <c r="P2143" s="12">
        <v>0</v>
      </c>
      <c r="Q2143" s="55">
        <v>920</v>
      </c>
      <c r="R2143" s="125"/>
      <c r="S2143" s="150" t="s">
        <v>46</v>
      </c>
      <c r="T2143" s="12" t="s">
        <v>47</v>
      </c>
      <c r="U2143" s="12" t="s">
        <v>47</v>
      </c>
      <c r="V2143" s="127" t="s">
        <v>46</v>
      </c>
      <c r="W2143" s="147" t="s">
        <v>782</v>
      </c>
      <c r="X2143" s="148" t="s">
        <v>111</v>
      </c>
      <c r="Y2143" s="70" t="s">
        <v>7030</v>
      </c>
      <c r="Z2143" s="70" t="s">
        <v>7031</v>
      </c>
      <c r="AA2143" s="127" t="s">
        <v>46</v>
      </c>
      <c r="AB2143" s="151">
        <v>920</v>
      </c>
      <c r="AC2143" s="151">
        <v>170.5</v>
      </c>
      <c r="AD2143" s="151">
        <f t="shared" si="416"/>
        <v>920.01705000000004</v>
      </c>
      <c r="AE2143" s="127" t="s">
        <v>47</v>
      </c>
      <c r="AF2143" s="152" t="s">
        <v>47</v>
      </c>
      <c r="AG2143" s="153"/>
      <c r="AH2143" s="154"/>
      <c r="AI2143" s="154"/>
      <c r="AJ2143" s="125"/>
    </row>
    <row r="2144" spans="1:43" s="17" customFormat="1" ht="51" hidden="1" x14ac:dyDescent="0.2">
      <c r="A2144" s="54" t="s">
        <v>38</v>
      </c>
      <c r="B2144" s="55" t="s">
        <v>39</v>
      </c>
      <c r="C2144" s="5"/>
      <c r="D2144" s="5"/>
      <c r="E2144" s="32"/>
      <c r="F2144" s="95" t="s">
        <v>775</v>
      </c>
      <c r="G2144" s="12" t="s">
        <v>7032</v>
      </c>
      <c r="H2144" s="12" t="s">
        <v>42</v>
      </c>
      <c r="I2144" s="8" t="s">
        <v>7033</v>
      </c>
      <c r="J2144" s="9" t="s">
        <v>108</v>
      </c>
      <c r="K2144" s="10" t="s">
        <v>7034</v>
      </c>
      <c r="L2144" s="10" t="s">
        <v>631</v>
      </c>
      <c r="M2144" s="11" t="s">
        <v>47</v>
      </c>
      <c r="N2144" s="11" t="s">
        <v>46</v>
      </c>
      <c r="O2144" s="10">
        <v>891</v>
      </c>
      <c r="P2144" s="12">
        <v>2459</v>
      </c>
      <c r="Q2144" s="55">
        <f>+O2144+(P2144/10000)</f>
        <v>891.24590000000001</v>
      </c>
      <c r="R2144" s="32" t="s">
        <v>47</v>
      </c>
      <c r="S2144" s="93" t="s">
        <v>46</v>
      </c>
      <c r="T2144" s="12" t="s">
        <v>47</v>
      </c>
      <c r="U2144" s="12" t="s">
        <v>47</v>
      </c>
      <c r="V2144" s="12" t="s">
        <v>46</v>
      </c>
      <c r="W2144" s="12" t="s">
        <v>44</v>
      </c>
      <c r="X2144" s="12" t="s">
        <v>288</v>
      </c>
      <c r="Y2144" s="10" t="s">
        <v>7034</v>
      </c>
      <c r="Z2144" s="10" t="s">
        <v>631</v>
      </c>
      <c r="AA2144" s="12" t="s">
        <v>46</v>
      </c>
      <c r="AB2144" s="10">
        <v>891</v>
      </c>
      <c r="AC2144" s="12">
        <v>2459</v>
      </c>
      <c r="AD2144" s="12">
        <f t="shared" si="416"/>
        <v>891.24590000000001</v>
      </c>
      <c r="AE2144" s="12" t="s">
        <v>47</v>
      </c>
      <c r="AF2144" s="117" t="s">
        <v>47</v>
      </c>
      <c r="AG2144" s="33"/>
      <c r="AH2144" s="5"/>
      <c r="AI2144" s="5"/>
      <c r="AJ2144" s="32"/>
    </row>
    <row r="2145" spans="1:43" s="17" customFormat="1" ht="51" customHeight="1" x14ac:dyDescent="0.25">
      <c r="A2145" s="54" t="s">
        <v>38</v>
      </c>
      <c r="B2145" s="219" t="s">
        <v>48</v>
      </c>
      <c r="C2145" s="227" t="s">
        <v>47</v>
      </c>
      <c r="D2145" s="227" t="s">
        <v>915</v>
      </c>
      <c r="E2145" s="227" t="s">
        <v>915</v>
      </c>
      <c r="F2145" s="220" t="s">
        <v>775</v>
      </c>
      <c r="G2145" s="227" t="s">
        <v>7035</v>
      </c>
      <c r="H2145" s="150" t="s">
        <v>777</v>
      </c>
      <c r="I2145" s="8" t="s">
        <v>7036</v>
      </c>
      <c r="J2145" s="9" t="s">
        <v>108</v>
      </c>
      <c r="K2145" s="10" t="s">
        <v>7037</v>
      </c>
      <c r="L2145" s="10" t="s">
        <v>2351</v>
      </c>
      <c r="M2145" s="11" t="s">
        <v>47</v>
      </c>
      <c r="N2145" s="11" t="s">
        <v>46</v>
      </c>
      <c r="O2145" s="10">
        <v>1743</v>
      </c>
      <c r="P2145" s="12">
        <v>0</v>
      </c>
      <c r="Q2145" s="55">
        <v>1743</v>
      </c>
      <c r="R2145" s="125"/>
      <c r="S2145" s="150" t="s">
        <v>46</v>
      </c>
      <c r="T2145" s="12" t="s">
        <v>47</v>
      </c>
      <c r="U2145" s="12" t="s">
        <v>47</v>
      </c>
      <c r="V2145" s="127" t="s">
        <v>46</v>
      </c>
      <c r="W2145" s="147" t="s">
        <v>782</v>
      </c>
      <c r="X2145" s="148" t="s">
        <v>111</v>
      </c>
      <c r="Y2145" s="70" t="s">
        <v>7038</v>
      </c>
      <c r="Z2145" s="70" t="s">
        <v>7031</v>
      </c>
      <c r="AA2145" s="127" t="s">
        <v>46</v>
      </c>
      <c r="AB2145" s="151">
        <v>1743</v>
      </c>
      <c r="AC2145" s="151">
        <v>0</v>
      </c>
      <c r="AD2145" s="151">
        <f t="shared" si="416"/>
        <v>1743</v>
      </c>
      <c r="AE2145" s="127" t="s">
        <v>47</v>
      </c>
      <c r="AF2145" s="152" t="s">
        <v>47</v>
      </c>
      <c r="AG2145" s="227" t="s">
        <v>46</v>
      </c>
      <c r="AH2145" s="227" t="s">
        <v>24242</v>
      </c>
      <c r="AI2145" s="227" t="s">
        <v>24486</v>
      </c>
      <c r="AJ2145" s="227" t="s">
        <v>24437</v>
      </c>
    </row>
    <row r="2146" spans="1:43" s="17" customFormat="1" ht="51" hidden="1" x14ac:dyDescent="0.25">
      <c r="A2146" s="54" t="s">
        <v>38</v>
      </c>
      <c r="B2146" s="55" t="s">
        <v>39</v>
      </c>
      <c r="C2146" s="123"/>
      <c r="D2146" s="124"/>
      <c r="E2146" s="125"/>
      <c r="F2146" s="126" t="s">
        <v>775</v>
      </c>
      <c r="G2146" s="127" t="s">
        <v>7039</v>
      </c>
      <c r="H2146" s="127" t="s">
        <v>777</v>
      </c>
      <c r="I2146" s="8" t="s">
        <v>7040</v>
      </c>
      <c r="J2146" s="9" t="s">
        <v>108</v>
      </c>
      <c r="K2146" s="10" t="s">
        <v>7041</v>
      </c>
      <c r="L2146" s="10" t="s">
        <v>2351</v>
      </c>
      <c r="M2146" s="11" t="s">
        <v>47</v>
      </c>
      <c r="N2146" s="11" t="s">
        <v>46</v>
      </c>
      <c r="O2146" s="10">
        <v>22</v>
      </c>
      <c r="P2146" s="12">
        <v>7575</v>
      </c>
      <c r="Q2146" s="55">
        <v>22.7575</v>
      </c>
      <c r="R2146" s="125"/>
      <c r="S2146" s="150" t="s">
        <v>46</v>
      </c>
      <c r="T2146" s="12" t="s">
        <v>47</v>
      </c>
      <c r="U2146" s="12" t="s">
        <v>47</v>
      </c>
      <c r="V2146" s="127" t="s">
        <v>46</v>
      </c>
      <c r="W2146" s="147" t="s">
        <v>782</v>
      </c>
      <c r="X2146" s="148" t="s">
        <v>111</v>
      </c>
      <c r="Y2146" s="70" t="s">
        <v>7038</v>
      </c>
      <c r="Z2146" s="70" t="s">
        <v>7031</v>
      </c>
      <c r="AA2146" s="127" t="s">
        <v>46</v>
      </c>
      <c r="AB2146" s="151">
        <v>22</v>
      </c>
      <c r="AC2146" s="151">
        <v>7575</v>
      </c>
      <c r="AD2146" s="151">
        <f t="shared" si="416"/>
        <v>22.7575</v>
      </c>
      <c r="AE2146" s="127" t="s">
        <v>47</v>
      </c>
      <c r="AF2146" s="152" t="s">
        <v>47</v>
      </c>
      <c r="AG2146" s="153"/>
      <c r="AH2146" s="154"/>
      <c r="AI2146" s="154"/>
      <c r="AJ2146" s="125"/>
    </row>
    <row r="2147" spans="1:43" s="17" customFormat="1" ht="38.25" x14ac:dyDescent="0.2">
      <c r="A2147" s="54" t="s">
        <v>79</v>
      </c>
      <c r="B2147" s="219" t="s">
        <v>48</v>
      </c>
      <c r="C2147" s="227" t="s">
        <v>47</v>
      </c>
      <c r="D2147" s="227" t="s">
        <v>915</v>
      </c>
      <c r="E2147" s="227" t="s">
        <v>915</v>
      </c>
      <c r="F2147" s="221" t="s">
        <v>775</v>
      </c>
      <c r="G2147" s="227" t="s">
        <v>7042</v>
      </c>
      <c r="H2147" s="93" t="s">
        <v>42</v>
      </c>
      <c r="I2147" s="8" t="s">
        <v>7043</v>
      </c>
      <c r="J2147" s="9" t="s">
        <v>108</v>
      </c>
      <c r="K2147" s="10" t="s">
        <v>7044</v>
      </c>
      <c r="L2147" s="10" t="s">
        <v>521</v>
      </c>
      <c r="M2147" s="11" t="s">
        <v>47</v>
      </c>
      <c r="N2147" s="11" t="s">
        <v>46</v>
      </c>
      <c r="O2147" s="10">
        <v>0</v>
      </c>
      <c r="P2147" s="12">
        <v>128</v>
      </c>
      <c r="Q2147" s="55">
        <f>+O2147+(P2147/10000)</f>
        <v>1.2800000000000001E-2</v>
      </c>
      <c r="R2147" s="32"/>
      <c r="S2147" s="93"/>
      <c r="T2147" s="55"/>
      <c r="U2147" s="12"/>
      <c r="V2147" s="12"/>
      <c r="W2147" s="12"/>
      <c r="X2147" s="12"/>
      <c r="Y2147" s="12"/>
      <c r="Z2147" s="12"/>
      <c r="AA2147" s="12"/>
      <c r="AB2147" s="12"/>
      <c r="AC2147" s="12"/>
      <c r="AD2147" s="149">
        <f t="shared" si="416"/>
        <v>0</v>
      </c>
      <c r="AE2147" s="12"/>
      <c r="AF2147" s="117" t="s">
        <v>23727</v>
      </c>
      <c r="AG2147" s="227" t="s">
        <v>47</v>
      </c>
      <c r="AH2147" s="227" t="s">
        <v>915</v>
      </c>
      <c r="AI2147" s="227" t="s">
        <v>915</v>
      </c>
      <c r="AJ2147" s="227" t="s">
        <v>915</v>
      </c>
    </row>
    <row r="2148" spans="1:43" s="17" customFormat="1" ht="75" customHeight="1" x14ac:dyDescent="0.2">
      <c r="A2148" s="54" t="s">
        <v>79</v>
      </c>
      <c r="B2148" s="219" t="s">
        <v>48</v>
      </c>
      <c r="C2148" s="227" t="s">
        <v>47</v>
      </c>
      <c r="D2148" s="227" t="s">
        <v>915</v>
      </c>
      <c r="E2148" s="227" t="s">
        <v>915</v>
      </c>
      <c r="F2148" s="221" t="s">
        <v>775</v>
      </c>
      <c r="G2148" s="227" t="s">
        <v>7045</v>
      </c>
      <c r="H2148" s="93" t="s">
        <v>42</v>
      </c>
      <c r="I2148" s="8" t="s">
        <v>7046</v>
      </c>
      <c r="J2148" s="9" t="s">
        <v>108</v>
      </c>
      <c r="K2148" s="10" t="s">
        <v>7047</v>
      </c>
      <c r="L2148" s="10" t="s">
        <v>521</v>
      </c>
      <c r="M2148" s="11" t="s">
        <v>47</v>
      </c>
      <c r="N2148" s="11" t="s">
        <v>46</v>
      </c>
      <c r="O2148" s="10">
        <v>0</v>
      </c>
      <c r="P2148" s="12">
        <v>174.66</v>
      </c>
      <c r="Q2148" s="55">
        <f>+O2148+(P2148/10000)</f>
        <v>1.7465999999999999E-2</v>
      </c>
      <c r="R2148" s="32"/>
      <c r="S2148" s="93"/>
      <c r="T2148" s="55"/>
      <c r="U2148" s="12"/>
      <c r="V2148" s="12"/>
      <c r="W2148" s="12"/>
      <c r="X2148" s="12"/>
      <c r="Y2148" s="12"/>
      <c r="Z2148" s="12"/>
      <c r="AA2148" s="12"/>
      <c r="AB2148" s="12"/>
      <c r="AC2148" s="12"/>
      <c r="AD2148" s="149">
        <f t="shared" si="416"/>
        <v>0</v>
      </c>
      <c r="AE2148" s="12"/>
      <c r="AF2148" s="117" t="s">
        <v>23727</v>
      </c>
      <c r="AG2148" s="227" t="s">
        <v>47</v>
      </c>
      <c r="AH2148" s="227" t="s">
        <v>915</v>
      </c>
      <c r="AI2148" s="227" t="s">
        <v>915</v>
      </c>
      <c r="AJ2148" s="227" t="s">
        <v>915</v>
      </c>
    </row>
    <row r="2149" spans="1:43" s="17" customFormat="1" ht="51" x14ac:dyDescent="0.25">
      <c r="A2149" s="54" t="s">
        <v>79</v>
      </c>
      <c r="B2149" s="219" t="s">
        <v>48</v>
      </c>
      <c r="C2149" s="227" t="s">
        <v>47</v>
      </c>
      <c r="D2149" s="227" t="s">
        <v>915</v>
      </c>
      <c r="E2149" s="227" t="s">
        <v>915</v>
      </c>
      <c r="F2149" s="220" t="s">
        <v>775</v>
      </c>
      <c r="G2149" s="227" t="s">
        <v>7048</v>
      </c>
      <c r="H2149" s="150" t="s">
        <v>777</v>
      </c>
      <c r="I2149" s="8" t="s">
        <v>7049</v>
      </c>
      <c r="J2149" s="9" t="s">
        <v>108</v>
      </c>
      <c r="K2149" s="10" t="s">
        <v>7050</v>
      </c>
      <c r="L2149" s="10" t="s">
        <v>521</v>
      </c>
      <c r="M2149" s="11" t="s">
        <v>47</v>
      </c>
      <c r="N2149" s="11" t="s">
        <v>46</v>
      </c>
      <c r="O2149" s="10">
        <v>0</v>
      </c>
      <c r="P2149" s="12">
        <v>117</v>
      </c>
      <c r="Q2149" s="55">
        <v>1.17E-2</v>
      </c>
      <c r="R2149" s="125"/>
      <c r="S2149" s="150" t="s">
        <v>46</v>
      </c>
      <c r="T2149" s="12" t="s">
        <v>47</v>
      </c>
      <c r="U2149" s="12" t="s">
        <v>47</v>
      </c>
      <c r="V2149" s="127" t="s">
        <v>46</v>
      </c>
      <c r="W2149" s="147" t="s">
        <v>782</v>
      </c>
      <c r="X2149" s="148" t="s">
        <v>111</v>
      </c>
      <c r="Y2149" s="70" t="s">
        <v>7051</v>
      </c>
      <c r="Z2149" s="70" t="s">
        <v>523</v>
      </c>
      <c r="AA2149" s="127" t="s">
        <v>46</v>
      </c>
      <c r="AB2149" s="151">
        <v>0</v>
      </c>
      <c r="AC2149" s="151">
        <v>117</v>
      </c>
      <c r="AD2149" s="151">
        <f t="shared" ref="AD2149:AD2158" si="417">+AB2149+(AC2149/10000)</f>
        <v>1.17E-2</v>
      </c>
      <c r="AE2149" s="127" t="s">
        <v>47</v>
      </c>
      <c r="AF2149" s="152" t="s">
        <v>47</v>
      </c>
      <c r="AG2149" s="227" t="s">
        <v>47</v>
      </c>
      <c r="AH2149" s="227" t="s">
        <v>915</v>
      </c>
      <c r="AI2149" s="227" t="s">
        <v>915</v>
      </c>
      <c r="AJ2149" s="227" t="s">
        <v>915</v>
      </c>
    </row>
    <row r="2150" spans="1:43" s="17" customFormat="1" ht="51" x14ac:dyDescent="0.2">
      <c r="A2150" s="54" t="s">
        <v>79</v>
      </c>
      <c r="B2150" s="219" t="s">
        <v>48</v>
      </c>
      <c r="C2150" s="227" t="s">
        <v>47</v>
      </c>
      <c r="D2150" s="227" t="s">
        <v>915</v>
      </c>
      <c r="E2150" s="227" t="s">
        <v>915</v>
      </c>
      <c r="F2150" s="221" t="s">
        <v>775</v>
      </c>
      <c r="G2150" s="227" t="s">
        <v>7052</v>
      </c>
      <c r="H2150" s="93" t="s">
        <v>42</v>
      </c>
      <c r="I2150" s="8" t="s">
        <v>7053</v>
      </c>
      <c r="J2150" s="9" t="s">
        <v>108</v>
      </c>
      <c r="K2150" s="10" t="s">
        <v>7054</v>
      </c>
      <c r="L2150" s="10" t="s">
        <v>521</v>
      </c>
      <c r="M2150" s="11" t="s">
        <v>47</v>
      </c>
      <c r="N2150" s="11" t="s">
        <v>46</v>
      </c>
      <c r="O2150" s="10">
        <v>0</v>
      </c>
      <c r="P2150" s="12">
        <v>202.8</v>
      </c>
      <c r="Q2150" s="55">
        <f>+O2150+(P2150/10000)</f>
        <v>2.0279999999999999E-2</v>
      </c>
      <c r="R2150" s="32" t="s">
        <v>47</v>
      </c>
      <c r="S2150" s="93" t="s">
        <v>46</v>
      </c>
      <c r="T2150" s="12" t="s">
        <v>47</v>
      </c>
      <c r="U2150" s="12" t="s">
        <v>47</v>
      </c>
      <c r="V2150" s="12" t="s">
        <v>46</v>
      </c>
      <c r="W2150" s="12" t="s">
        <v>44</v>
      </c>
      <c r="X2150" s="12" t="s">
        <v>855</v>
      </c>
      <c r="Y2150" s="10" t="s">
        <v>7054</v>
      </c>
      <c r="Z2150" s="10" t="s">
        <v>521</v>
      </c>
      <c r="AA2150" s="12" t="s">
        <v>46</v>
      </c>
      <c r="AB2150" s="10">
        <v>0</v>
      </c>
      <c r="AC2150" s="12">
        <v>202.8</v>
      </c>
      <c r="AD2150" s="12">
        <f t="shared" si="417"/>
        <v>2.0279999999999999E-2</v>
      </c>
      <c r="AE2150" s="12" t="s">
        <v>47</v>
      </c>
      <c r="AF2150" s="117" t="s">
        <v>47</v>
      </c>
      <c r="AG2150" s="227" t="s">
        <v>47</v>
      </c>
      <c r="AH2150" s="227" t="s">
        <v>915</v>
      </c>
      <c r="AI2150" s="227" t="s">
        <v>915</v>
      </c>
      <c r="AJ2150" s="227" t="s">
        <v>915</v>
      </c>
    </row>
    <row r="2151" spans="1:43" s="17" customFormat="1" ht="51" x14ac:dyDescent="0.25">
      <c r="A2151" s="54" t="s">
        <v>79</v>
      </c>
      <c r="B2151" s="219" t="s">
        <v>48</v>
      </c>
      <c r="C2151" s="227" t="s">
        <v>47</v>
      </c>
      <c r="D2151" s="227" t="s">
        <v>915</v>
      </c>
      <c r="E2151" s="227" t="s">
        <v>915</v>
      </c>
      <c r="F2151" s="220" t="s">
        <v>775</v>
      </c>
      <c r="G2151" s="227" t="s">
        <v>7055</v>
      </c>
      <c r="H2151" s="150" t="s">
        <v>777</v>
      </c>
      <c r="I2151" s="8" t="s">
        <v>7056</v>
      </c>
      <c r="J2151" s="9" t="s">
        <v>108</v>
      </c>
      <c r="K2151" s="10" t="s">
        <v>7057</v>
      </c>
      <c r="L2151" s="10" t="s">
        <v>521</v>
      </c>
      <c r="M2151" s="11" t="s">
        <v>47</v>
      </c>
      <c r="N2151" s="11" t="s">
        <v>46</v>
      </c>
      <c r="O2151" s="10">
        <v>0</v>
      </c>
      <c r="P2151" s="12">
        <v>119</v>
      </c>
      <c r="Q2151" s="55">
        <v>1.1900000000000001E-2</v>
      </c>
      <c r="R2151" s="125"/>
      <c r="S2151" s="150" t="s">
        <v>46</v>
      </c>
      <c r="T2151" s="12" t="s">
        <v>47</v>
      </c>
      <c r="U2151" s="12" t="s">
        <v>47</v>
      </c>
      <c r="V2151" s="127" t="s">
        <v>46</v>
      </c>
      <c r="W2151" s="147" t="s">
        <v>782</v>
      </c>
      <c r="X2151" s="148" t="s">
        <v>111</v>
      </c>
      <c r="Y2151" s="70" t="s">
        <v>7058</v>
      </c>
      <c r="Z2151" s="70" t="s">
        <v>523</v>
      </c>
      <c r="AA2151" s="127" t="s">
        <v>46</v>
      </c>
      <c r="AB2151" s="151">
        <v>0</v>
      </c>
      <c r="AC2151" s="151">
        <v>119</v>
      </c>
      <c r="AD2151" s="151">
        <f t="shared" si="417"/>
        <v>1.1900000000000001E-2</v>
      </c>
      <c r="AE2151" s="127" t="s">
        <v>47</v>
      </c>
      <c r="AF2151" s="152" t="s">
        <v>47</v>
      </c>
      <c r="AG2151" s="227" t="s">
        <v>47</v>
      </c>
      <c r="AH2151" s="227" t="s">
        <v>915</v>
      </c>
      <c r="AI2151" s="227" t="s">
        <v>915</v>
      </c>
      <c r="AJ2151" s="227" t="s">
        <v>915</v>
      </c>
    </row>
    <row r="2152" spans="1:43" s="17" customFormat="1" ht="51" customHeight="1" x14ac:dyDescent="0.25">
      <c r="A2152" s="54" t="s">
        <v>79</v>
      </c>
      <c r="B2152" s="219" t="s">
        <v>48</v>
      </c>
      <c r="C2152" s="227" t="s">
        <v>47</v>
      </c>
      <c r="D2152" s="227" t="s">
        <v>915</v>
      </c>
      <c r="E2152" s="227" t="s">
        <v>915</v>
      </c>
      <c r="F2152" s="220" t="s">
        <v>775</v>
      </c>
      <c r="G2152" s="227" t="s">
        <v>7059</v>
      </c>
      <c r="H2152" s="150" t="s">
        <v>777</v>
      </c>
      <c r="I2152" s="8" t="s">
        <v>7060</v>
      </c>
      <c r="J2152" s="9" t="s">
        <v>108</v>
      </c>
      <c r="K2152" s="10" t="s">
        <v>7061</v>
      </c>
      <c r="L2152" s="10" t="s">
        <v>521</v>
      </c>
      <c r="M2152" s="11" t="s">
        <v>47</v>
      </c>
      <c r="N2152" s="11" t="s">
        <v>46</v>
      </c>
      <c r="O2152" s="10">
        <v>0</v>
      </c>
      <c r="P2152" s="12">
        <v>286</v>
      </c>
      <c r="Q2152" s="55">
        <v>2.86E-2</v>
      </c>
      <c r="R2152" s="125"/>
      <c r="S2152" s="150" t="s">
        <v>46</v>
      </c>
      <c r="T2152" s="12" t="s">
        <v>47</v>
      </c>
      <c r="U2152" s="12" t="s">
        <v>47</v>
      </c>
      <c r="V2152" s="127" t="s">
        <v>46</v>
      </c>
      <c r="W2152" s="147" t="s">
        <v>782</v>
      </c>
      <c r="X2152" s="148" t="s">
        <v>111</v>
      </c>
      <c r="Y2152" s="70" t="s">
        <v>7062</v>
      </c>
      <c r="Z2152" s="70" t="s">
        <v>523</v>
      </c>
      <c r="AA2152" s="127" t="s">
        <v>46</v>
      </c>
      <c r="AB2152" s="151">
        <v>0</v>
      </c>
      <c r="AC2152" s="151">
        <v>286</v>
      </c>
      <c r="AD2152" s="151">
        <f t="shared" si="417"/>
        <v>2.86E-2</v>
      </c>
      <c r="AE2152" s="127" t="s">
        <v>47</v>
      </c>
      <c r="AF2152" s="152" t="s">
        <v>47</v>
      </c>
      <c r="AG2152" s="227" t="s">
        <v>47</v>
      </c>
      <c r="AH2152" s="227" t="s">
        <v>915</v>
      </c>
      <c r="AI2152" s="227" t="s">
        <v>915</v>
      </c>
      <c r="AJ2152" s="227" t="s">
        <v>915</v>
      </c>
    </row>
    <row r="2153" spans="1:43" s="17" customFormat="1" ht="60" customHeight="1" x14ac:dyDescent="0.2">
      <c r="A2153" s="54" t="s">
        <v>79</v>
      </c>
      <c r="B2153" s="219" t="s">
        <v>48</v>
      </c>
      <c r="C2153" s="227" t="s">
        <v>47</v>
      </c>
      <c r="D2153" s="227" t="s">
        <v>915</v>
      </c>
      <c r="E2153" s="227" t="s">
        <v>915</v>
      </c>
      <c r="F2153" s="221" t="s">
        <v>775</v>
      </c>
      <c r="G2153" s="227" t="s">
        <v>7063</v>
      </c>
      <c r="H2153" s="93" t="s">
        <v>42</v>
      </c>
      <c r="I2153" s="8" t="s">
        <v>7064</v>
      </c>
      <c r="J2153" s="9" t="s">
        <v>108</v>
      </c>
      <c r="K2153" s="10" t="s">
        <v>7065</v>
      </c>
      <c r="L2153" s="10" t="s">
        <v>521</v>
      </c>
      <c r="M2153" s="11" t="s">
        <v>47</v>
      </c>
      <c r="N2153" s="11" t="s">
        <v>46</v>
      </c>
      <c r="O2153" s="10">
        <v>0</v>
      </c>
      <c r="P2153" s="12">
        <v>117</v>
      </c>
      <c r="Q2153" s="55">
        <f>+O2153+(P2153/10000)</f>
        <v>1.17E-2</v>
      </c>
      <c r="R2153" s="32"/>
      <c r="S2153" s="93"/>
      <c r="T2153" s="55"/>
      <c r="U2153" s="12"/>
      <c r="V2153" s="12"/>
      <c r="W2153" s="12"/>
      <c r="X2153" s="12"/>
      <c r="Y2153" s="12"/>
      <c r="Z2153" s="12"/>
      <c r="AA2153" s="12"/>
      <c r="AB2153" s="12"/>
      <c r="AC2153" s="12"/>
      <c r="AD2153" s="149">
        <f t="shared" si="417"/>
        <v>0</v>
      </c>
      <c r="AE2153" s="12"/>
      <c r="AF2153" s="117" t="s">
        <v>23727</v>
      </c>
      <c r="AG2153" s="227" t="s">
        <v>47</v>
      </c>
      <c r="AH2153" s="227" t="s">
        <v>915</v>
      </c>
      <c r="AI2153" s="227" t="s">
        <v>915</v>
      </c>
      <c r="AJ2153" s="227" t="s">
        <v>915</v>
      </c>
    </row>
    <row r="2154" spans="1:43" s="17" customFormat="1" ht="51" hidden="1" x14ac:dyDescent="0.25">
      <c r="A2154" s="54" t="s">
        <v>79</v>
      </c>
      <c r="B2154" s="55" t="s">
        <v>39</v>
      </c>
      <c r="C2154" s="123"/>
      <c r="D2154" s="124"/>
      <c r="E2154" s="125"/>
      <c r="F2154" s="126" t="s">
        <v>775</v>
      </c>
      <c r="G2154" s="127" t="s">
        <v>7066</v>
      </c>
      <c r="H2154" s="127" t="s">
        <v>777</v>
      </c>
      <c r="I2154" s="8" t="s">
        <v>7067</v>
      </c>
      <c r="J2154" s="9" t="s">
        <v>108</v>
      </c>
      <c r="K2154" s="10" t="s">
        <v>7068</v>
      </c>
      <c r="L2154" s="10" t="s">
        <v>521</v>
      </c>
      <c r="M2154" s="11" t="s">
        <v>47</v>
      </c>
      <c r="N2154" s="11" t="s">
        <v>46</v>
      </c>
      <c r="O2154" s="10">
        <v>0</v>
      </c>
      <c r="P2154" s="12">
        <v>208</v>
      </c>
      <c r="Q2154" s="55">
        <v>2.0799999999999999E-2</v>
      </c>
      <c r="R2154" s="125"/>
      <c r="S2154" s="150" t="s">
        <v>46</v>
      </c>
      <c r="T2154" s="12" t="s">
        <v>47</v>
      </c>
      <c r="U2154" s="12" t="s">
        <v>47</v>
      </c>
      <c r="V2154" s="127" t="s">
        <v>46</v>
      </c>
      <c r="W2154" s="147" t="s">
        <v>782</v>
      </c>
      <c r="X2154" s="148" t="s">
        <v>111</v>
      </c>
      <c r="Y2154" s="70" t="s">
        <v>7069</v>
      </c>
      <c r="Z2154" s="70" t="s">
        <v>523</v>
      </c>
      <c r="AA2154" s="127" t="s">
        <v>46</v>
      </c>
      <c r="AB2154" s="151">
        <v>0</v>
      </c>
      <c r="AC2154" s="151">
        <v>208</v>
      </c>
      <c r="AD2154" s="151">
        <f t="shared" si="417"/>
        <v>2.0799999999999999E-2</v>
      </c>
      <c r="AE2154" s="127" t="s">
        <v>47</v>
      </c>
      <c r="AF2154" s="152" t="s">
        <v>47</v>
      </c>
      <c r="AG2154" s="153"/>
      <c r="AH2154" s="154"/>
      <c r="AI2154" s="154"/>
      <c r="AJ2154" s="125"/>
      <c r="AK2154" s="2"/>
      <c r="AL2154" s="2"/>
      <c r="AM2154" s="2"/>
      <c r="AN2154" s="2"/>
      <c r="AO2154" s="2"/>
      <c r="AP2154" s="2"/>
      <c r="AQ2154" s="2"/>
    </row>
    <row r="2155" spans="1:43" s="17" customFormat="1" ht="51" x14ac:dyDescent="0.2">
      <c r="A2155" s="54" t="s">
        <v>79</v>
      </c>
      <c r="B2155" s="219" t="s">
        <v>48</v>
      </c>
      <c r="C2155" s="227" t="s">
        <v>47</v>
      </c>
      <c r="D2155" s="227" t="s">
        <v>915</v>
      </c>
      <c r="E2155" s="227" t="s">
        <v>915</v>
      </c>
      <c r="F2155" s="221" t="s">
        <v>775</v>
      </c>
      <c r="G2155" s="227" t="s">
        <v>7070</v>
      </c>
      <c r="H2155" s="93" t="s">
        <v>42</v>
      </c>
      <c r="I2155" s="8" t="s">
        <v>7071</v>
      </c>
      <c r="J2155" s="9" t="s">
        <v>108</v>
      </c>
      <c r="K2155" s="10" t="s">
        <v>7072</v>
      </c>
      <c r="L2155" s="10" t="s">
        <v>521</v>
      </c>
      <c r="M2155" s="11" t="s">
        <v>47</v>
      </c>
      <c r="N2155" s="11" t="s">
        <v>46</v>
      </c>
      <c r="O2155" s="10">
        <v>0</v>
      </c>
      <c r="P2155" s="12">
        <v>117</v>
      </c>
      <c r="Q2155" s="55">
        <f>+O2155+(P2155/10000)</f>
        <v>1.17E-2</v>
      </c>
      <c r="R2155" s="32"/>
      <c r="S2155" s="93"/>
      <c r="T2155" s="55"/>
      <c r="U2155" s="12"/>
      <c r="V2155" s="12"/>
      <c r="W2155" s="12"/>
      <c r="X2155" s="12"/>
      <c r="Y2155" s="12"/>
      <c r="Z2155" s="12"/>
      <c r="AA2155" s="12"/>
      <c r="AB2155" s="12"/>
      <c r="AC2155" s="12"/>
      <c r="AD2155" s="149">
        <f t="shared" si="417"/>
        <v>0</v>
      </c>
      <c r="AE2155" s="12"/>
      <c r="AF2155" s="117" t="s">
        <v>23727</v>
      </c>
      <c r="AG2155" s="227" t="s">
        <v>47</v>
      </c>
      <c r="AH2155" s="227" t="s">
        <v>915</v>
      </c>
      <c r="AI2155" s="227" t="s">
        <v>915</v>
      </c>
      <c r="AJ2155" s="227" t="s">
        <v>915</v>
      </c>
    </row>
    <row r="2156" spans="1:43" s="17" customFormat="1" ht="38.25" x14ac:dyDescent="0.25">
      <c r="A2156" s="54" t="s">
        <v>79</v>
      </c>
      <c r="B2156" s="219" t="s">
        <v>48</v>
      </c>
      <c r="C2156" s="227" t="s">
        <v>47</v>
      </c>
      <c r="D2156" s="227" t="s">
        <v>915</v>
      </c>
      <c r="E2156" s="227" t="s">
        <v>915</v>
      </c>
      <c r="F2156" s="220" t="s">
        <v>775</v>
      </c>
      <c r="G2156" s="227" t="s">
        <v>7073</v>
      </c>
      <c r="H2156" s="150" t="s">
        <v>777</v>
      </c>
      <c r="I2156" s="8" t="s">
        <v>7074</v>
      </c>
      <c r="J2156" s="9" t="s">
        <v>108</v>
      </c>
      <c r="K2156" s="10" t="s">
        <v>7075</v>
      </c>
      <c r="L2156" s="10" t="s">
        <v>521</v>
      </c>
      <c r="M2156" s="11" t="s">
        <v>47</v>
      </c>
      <c r="N2156" s="11" t="s">
        <v>46</v>
      </c>
      <c r="O2156" s="10">
        <v>0</v>
      </c>
      <c r="P2156" s="12">
        <v>117</v>
      </c>
      <c r="Q2156" s="55">
        <v>1.17E-2</v>
      </c>
      <c r="R2156" s="125"/>
      <c r="S2156" s="150" t="s">
        <v>46</v>
      </c>
      <c r="T2156" s="12" t="s">
        <v>47</v>
      </c>
      <c r="U2156" s="12" t="s">
        <v>47</v>
      </c>
      <c r="V2156" s="127" t="s">
        <v>46</v>
      </c>
      <c r="W2156" s="147" t="s">
        <v>782</v>
      </c>
      <c r="X2156" s="148" t="s">
        <v>111</v>
      </c>
      <c r="Y2156" s="70" t="s">
        <v>7076</v>
      </c>
      <c r="Z2156" s="70" t="s">
        <v>523</v>
      </c>
      <c r="AA2156" s="127" t="s">
        <v>46</v>
      </c>
      <c r="AB2156" s="151">
        <v>0</v>
      </c>
      <c r="AC2156" s="151">
        <v>117</v>
      </c>
      <c r="AD2156" s="151">
        <f t="shared" si="417"/>
        <v>1.17E-2</v>
      </c>
      <c r="AE2156" s="127" t="s">
        <v>47</v>
      </c>
      <c r="AF2156" s="152" t="s">
        <v>47</v>
      </c>
      <c r="AG2156" s="227" t="s">
        <v>47</v>
      </c>
      <c r="AH2156" s="227" t="s">
        <v>915</v>
      </c>
      <c r="AI2156" s="227" t="s">
        <v>915</v>
      </c>
      <c r="AJ2156" s="227" t="s">
        <v>915</v>
      </c>
    </row>
    <row r="2157" spans="1:43" s="17" customFormat="1" ht="51" x14ac:dyDescent="0.25">
      <c r="A2157" s="54" t="s">
        <v>79</v>
      </c>
      <c r="B2157" s="219" t="s">
        <v>48</v>
      </c>
      <c r="C2157" s="227" t="s">
        <v>47</v>
      </c>
      <c r="D2157" s="227" t="s">
        <v>915</v>
      </c>
      <c r="E2157" s="227" t="s">
        <v>915</v>
      </c>
      <c r="F2157" s="220" t="s">
        <v>775</v>
      </c>
      <c r="G2157" s="227" t="s">
        <v>7077</v>
      </c>
      <c r="H2157" s="150" t="s">
        <v>777</v>
      </c>
      <c r="I2157" s="8" t="s">
        <v>7078</v>
      </c>
      <c r="J2157" s="9" t="s">
        <v>108</v>
      </c>
      <c r="K2157" s="10" t="s">
        <v>7079</v>
      </c>
      <c r="L2157" s="10" t="s">
        <v>521</v>
      </c>
      <c r="M2157" s="11" t="s">
        <v>47</v>
      </c>
      <c r="N2157" s="11" t="s">
        <v>46</v>
      </c>
      <c r="O2157" s="10">
        <v>0</v>
      </c>
      <c r="P2157" s="12">
        <v>237</v>
      </c>
      <c r="Q2157" s="55">
        <v>2.3699999999999999E-2</v>
      </c>
      <c r="R2157" s="125"/>
      <c r="S2157" s="150" t="s">
        <v>46</v>
      </c>
      <c r="T2157" s="12" t="s">
        <v>47</v>
      </c>
      <c r="U2157" s="12" t="s">
        <v>47</v>
      </c>
      <c r="V2157" s="127" t="s">
        <v>46</v>
      </c>
      <c r="W2157" s="147" t="s">
        <v>782</v>
      </c>
      <c r="X2157" s="148" t="s">
        <v>111</v>
      </c>
      <c r="Y2157" s="70" t="s">
        <v>7080</v>
      </c>
      <c r="Z2157" s="70" t="s">
        <v>523</v>
      </c>
      <c r="AA2157" s="127" t="s">
        <v>46</v>
      </c>
      <c r="AB2157" s="151">
        <v>0</v>
      </c>
      <c r="AC2157" s="151">
        <v>237</v>
      </c>
      <c r="AD2157" s="151">
        <f t="shared" si="417"/>
        <v>2.3699999999999999E-2</v>
      </c>
      <c r="AE2157" s="127" t="s">
        <v>47</v>
      </c>
      <c r="AF2157" s="152" t="s">
        <v>47</v>
      </c>
      <c r="AG2157" s="227" t="s">
        <v>47</v>
      </c>
      <c r="AH2157" s="227" t="s">
        <v>915</v>
      </c>
      <c r="AI2157" s="227" t="s">
        <v>915</v>
      </c>
      <c r="AJ2157" s="227" t="s">
        <v>915</v>
      </c>
    </row>
    <row r="2158" spans="1:43" s="17" customFormat="1" ht="75" customHeight="1" x14ac:dyDescent="0.2">
      <c r="A2158" s="54" t="s">
        <v>79</v>
      </c>
      <c r="B2158" s="219" t="s">
        <v>48</v>
      </c>
      <c r="C2158" s="227" t="s">
        <v>47</v>
      </c>
      <c r="D2158" s="227" t="s">
        <v>915</v>
      </c>
      <c r="E2158" s="227" t="s">
        <v>915</v>
      </c>
      <c r="F2158" s="221" t="s">
        <v>775</v>
      </c>
      <c r="G2158" s="227" t="s">
        <v>7081</v>
      </c>
      <c r="H2158" s="93" t="s">
        <v>42</v>
      </c>
      <c r="I2158" s="8" t="s">
        <v>7082</v>
      </c>
      <c r="J2158" s="9" t="s">
        <v>108</v>
      </c>
      <c r="K2158" s="10" t="s">
        <v>7083</v>
      </c>
      <c r="L2158" s="10" t="s">
        <v>521</v>
      </c>
      <c r="M2158" s="11" t="s">
        <v>47</v>
      </c>
      <c r="N2158" s="11" t="s">
        <v>46</v>
      </c>
      <c r="O2158" s="10">
        <v>0</v>
      </c>
      <c r="P2158" s="12">
        <v>117</v>
      </c>
      <c r="Q2158" s="55">
        <f>+O2158+(P2158/10000)</f>
        <v>1.17E-2</v>
      </c>
      <c r="R2158" s="32"/>
      <c r="S2158" s="93"/>
      <c r="T2158" s="55"/>
      <c r="U2158" s="12"/>
      <c r="V2158" s="12"/>
      <c r="W2158" s="12"/>
      <c r="X2158" s="12"/>
      <c r="Y2158" s="12"/>
      <c r="Z2158" s="12"/>
      <c r="AA2158" s="12"/>
      <c r="AB2158" s="12"/>
      <c r="AC2158" s="12"/>
      <c r="AD2158" s="149">
        <f t="shared" si="417"/>
        <v>0</v>
      </c>
      <c r="AE2158" s="12"/>
      <c r="AF2158" s="117" t="s">
        <v>23727</v>
      </c>
      <c r="AG2158" s="227" t="s">
        <v>47</v>
      </c>
      <c r="AH2158" s="227" t="s">
        <v>915</v>
      </c>
      <c r="AI2158" s="227" t="s">
        <v>915</v>
      </c>
      <c r="AJ2158" s="227" t="s">
        <v>915</v>
      </c>
    </row>
    <row r="2159" spans="1:43" s="17" customFormat="1" ht="38.25" x14ac:dyDescent="0.25">
      <c r="A2159" s="54" t="s">
        <v>79</v>
      </c>
      <c r="B2159" s="219" t="s">
        <v>48</v>
      </c>
      <c r="C2159" s="227" t="s">
        <v>47</v>
      </c>
      <c r="D2159" s="227" t="s">
        <v>915</v>
      </c>
      <c r="E2159" s="227" t="s">
        <v>915</v>
      </c>
      <c r="F2159" s="220" t="s">
        <v>775</v>
      </c>
      <c r="G2159" s="227" t="s">
        <v>7084</v>
      </c>
      <c r="H2159" s="150" t="s">
        <v>777</v>
      </c>
      <c r="I2159" s="8" t="s">
        <v>7085</v>
      </c>
      <c r="J2159" s="9" t="s">
        <v>108</v>
      </c>
      <c r="K2159" s="10" t="s">
        <v>7086</v>
      </c>
      <c r="L2159" s="10" t="s">
        <v>521</v>
      </c>
      <c r="M2159" s="11" t="s">
        <v>47</v>
      </c>
      <c r="N2159" s="11" t="s">
        <v>46</v>
      </c>
      <c r="O2159" s="10">
        <v>0</v>
      </c>
      <c r="P2159" s="12">
        <v>200</v>
      </c>
      <c r="Q2159" s="55">
        <v>0.02</v>
      </c>
      <c r="R2159" s="125"/>
      <c r="S2159" s="150" t="s">
        <v>46</v>
      </c>
      <c r="T2159" s="12" t="s">
        <v>47</v>
      </c>
      <c r="U2159" s="12" t="s">
        <v>47</v>
      </c>
      <c r="V2159" s="127" t="s">
        <v>46</v>
      </c>
      <c r="W2159" s="147" t="s">
        <v>782</v>
      </c>
      <c r="X2159" s="148" t="s">
        <v>111</v>
      </c>
      <c r="Y2159" s="70" t="s">
        <v>7087</v>
      </c>
      <c r="Z2159" s="70" t="s">
        <v>523</v>
      </c>
      <c r="AA2159" s="127" t="s">
        <v>46</v>
      </c>
      <c r="AB2159" s="151">
        <v>0</v>
      </c>
      <c r="AC2159" s="151">
        <v>200</v>
      </c>
      <c r="AD2159" s="151">
        <f t="shared" ref="AD2159:AD2173" si="418">+AB2159+(AC2159/10000)</f>
        <v>0.02</v>
      </c>
      <c r="AE2159" s="127" t="s">
        <v>47</v>
      </c>
      <c r="AF2159" s="152" t="s">
        <v>47</v>
      </c>
      <c r="AG2159" s="227" t="s">
        <v>47</v>
      </c>
      <c r="AH2159" s="227" t="s">
        <v>915</v>
      </c>
      <c r="AI2159" s="227" t="s">
        <v>915</v>
      </c>
      <c r="AJ2159" s="227" t="s">
        <v>915</v>
      </c>
    </row>
    <row r="2160" spans="1:43" s="17" customFormat="1" ht="51" x14ac:dyDescent="0.25">
      <c r="A2160" s="54" t="s">
        <v>79</v>
      </c>
      <c r="B2160" s="219" t="s">
        <v>48</v>
      </c>
      <c r="C2160" s="227" t="s">
        <v>47</v>
      </c>
      <c r="D2160" s="227" t="s">
        <v>915</v>
      </c>
      <c r="E2160" s="227" t="s">
        <v>915</v>
      </c>
      <c r="F2160" s="220" t="s">
        <v>775</v>
      </c>
      <c r="G2160" s="227" t="s">
        <v>7088</v>
      </c>
      <c r="H2160" s="150" t="s">
        <v>777</v>
      </c>
      <c r="I2160" s="8" t="s">
        <v>7089</v>
      </c>
      <c r="J2160" s="9" t="s">
        <v>108</v>
      </c>
      <c r="K2160" s="10" t="s">
        <v>7090</v>
      </c>
      <c r="L2160" s="10" t="s">
        <v>521</v>
      </c>
      <c r="M2160" s="11" t="s">
        <v>47</v>
      </c>
      <c r="N2160" s="11" t="s">
        <v>46</v>
      </c>
      <c r="O2160" s="10">
        <v>0</v>
      </c>
      <c r="P2160" s="12">
        <v>186</v>
      </c>
      <c r="Q2160" s="55">
        <v>1.8599999999999998E-2</v>
      </c>
      <c r="R2160" s="125"/>
      <c r="S2160" s="150" t="s">
        <v>46</v>
      </c>
      <c r="T2160" s="12" t="s">
        <v>47</v>
      </c>
      <c r="U2160" s="12" t="s">
        <v>47</v>
      </c>
      <c r="V2160" s="127" t="s">
        <v>47</v>
      </c>
      <c r="W2160" s="147" t="s">
        <v>782</v>
      </c>
      <c r="X2160" s="148" t="s">
        <v>111</v>
      </c>
      <c r="Y2160" s="70" t="s">
        <v>7091</v>
      </c>
      <c r="Z2160" s="70" t="s">
        <v>523</v>
      </c>
      <c r="AA2160" s="127" t="s">
        <v>46</v>
      </c>
      <c r="AB2160" s="151">
        <v>0</v>
      </c>
      <c r="AC2160" s="151">
        <v>186</v>
      </c>
      <c r="AD2160" s="151">
        <f t="shared" si="418"/>
        <v>1.8599999999999998E-2</v>
      </c>
      <c r="AE2160" s="127" t="s">
        <v>47</v>
      </c>
      <c r="AF2160" s="152" t="s">
        <v>47</v>
      </c>
      <c r="AG2160" s="227" t="s">
        <v>47</v>
      </c>
      <c r="AH2160" s="227" t="s">
        <v>915</v>
      </c>
      <c r="AI2160" s="227" t="s">
        <v>915</v>
      </c>
      <c r="AJ2160" s="227" t="s">
        <v>915</v>
      </c>
    </row>
    <row r="2161" spans="1:43" s="17" customFormat="1" ht="51" x14ac:dyDescent="0.25">
      <c r="A2161" s="54" t="s">
        <v>79</v>
      </c>
      <c r="B2161" s="219" t="s">
        <v>48</v>
      </c>
      <c r="C2161" s="227" t="s">
        <v>47</v>
      </c>
      <c r="D2161" s="227" t="s">
        <v>915</v>
      </c>
      <c r="E2161" s="227" t="s">
        <v>915</v>
      </c>
      <c r="F2161" s="220" t="s">
        <v>775</v>
      </c>
      <c r="G2161" s="227" t="s">
        <v>7092</v>
      </c>
      <c r="H2161" s="150" t="s">
        <v>777</v>
      </c>
      <c r="I2161" s="8" t="s">
        <v>7093</v>
      </c>
      <c r="J2161" s="9" t="s">
        <v>108</v>
      </c>
      <c r="K2161" s="10" t="s">
        <v>7094</v>
      </c>
      <c r="L2161" s="10" t="s">
        <v>521</v>
      </c>
      <c r="M2161" s="11" t="s">
        <v>47</v>
      </c>
      <c r="N2161" s="11" t="s">
        <v>46</v>
      </c>
      <c r="O2161" s="10">
        <v>0</v>
      </c>
      <c r="P2161" s="12">
        <v>128</v>
      </c>
      <c r="Q2161" s="55">
        <v>1.2800000000000001E-2</v>
      </c>
      <c r="R2161" s="125"/>
      <c r="S2161" s="150" t="s">
        <v>46</v>
      </c>
      <c r="T2161" s="12" t="s">
        <v>47</v>
      </c>
      <c r="U2161" s="12" t="s">
        <v>47</v>
      </c>
      <c r="V2161" s="127" t="s">
        <v>47</v>
      </c>
      <c r="W2161" s="147" t="s">
        <v>782</v>
      </c>
      <c r="X2161" s="148" t="s">
        <v>111</v>
      </c>
      <c r="Y2161" s="70" t="s">
        <v>7095</v>
      </c>
      <c r="Z2161" s="70" t="s">
        <v>523</v>
      </c>
      <c r="AA2161" s="127" t="s">
        <v>46</v>
      </c>
      <c r="AB2161" s="151">
        <v>0</v>
      </c>
      <c r="AC2161" s="151">
        <v>128</v>
      </c>
      <c r="AD2161" s="151">
        <f t="shared" si="418"/>
        <v>1.2800000000000001E-2</v>
      </c>
      <c r="AE2161" s="127" t="s">
        <v>47</v>
      </c>
      <c r="AF2161" s="152" t="s">
        <v>47</v>
      </c>
      <c r="AG2161" s="227" t="s">
        <v>47</v>
      </c>
      <c r="AH2161" s="227" t="s">
        <v>915</v>
      </c>
      <c r="AI2161" s="227" t="s">
        <v>915</v>
      </c>
      <c r="AJ2161" s="227" t="s">
        <v>915</v>
      </c>
    </row>
    <row r="2162" spans="1:43" s="17" customFormat="1" ht="51" x14ac:dyDescent="0.25">
      <c r="A2162" s="54" t="s">
        <v>79</v>
      </c>
      <c r="B2162" s="219" t="s">
        <v>48</v>
      </c>
      <c r="C2162" s="227" t="s">
        <v>47</v>
      </c>
      <c r="D2162" s="227" t="s">
        <v>915</v>
      </c>
      <c r="E2162" s="227" t="s">
        <v>915</v>
      </c>
      <c r="F2162" s="220" t="s">
        <v>775</v>
      </c>
      <c r="G2162" s="227" t="s">
        <v>7096</v>
      </c>
      <c r="H2162" s="150" t="s">
        <v>777</v>
      </c>
      <c r="I2162" s="8" t="s">
        <v>7097</v>
      </c>
      <c r="J2162" s="9" t="s">
        <v>108</v>
      </c>
      <c r="K2162" s="10" t="s">
        <v>7098</v>
      </c>
      <c r="L2162" s="10" t="s">
        <v>521</v>
      </c>
      <c r="M2162" s="11" t="s">
        <v>47</v>
      </c>
      <c r="N2162" s="11" t="s">
        <v>46</v>
      </c>
      <c r="O2162" s="10">
        <v>0</v>
      </c>
      <c r="P2162" s="12">
        <v>200</v>
      </c>
      <c r="Q2162" s="55">
        <v>0.02</v>
      </c>
      <c r="R2162" s="125"/>
      <c r="S2162" s="150" t="s">
        <v>46</v>
      </c>
      <c r="T2162" s="12" t="s">
        <v>47</v>
      </c>
      <c r="U2162" s="12" t="s">
        <v>47</v>
      </c>
      <c r="V2162" s="127" t="s">
        <v>47</v>
      </c>
      <c r="W2162" s="147" t="s">
        <v>782</v>
      </c>
      <c r="X2162" s="148" t="s">
        <v>111</v>
      </c>
      <c r="Y2162" s="70" t="s">
        <v>7099</v>
      </c>
      <c r="Z2162" s="70" t="s">
        <v>313</v>
      </c>
      <c r="AA2162" s="127" t="s">
        <v>46</v>
      </c>
      <c r="AB2162" s="151">
        <v>0</v>
      </c>
      <c r="AC2162" s="151">
        <v>200</v>
      </c>
      <c r="AD2162" s="151">
        <f t="shared" si="418"/>
        <v>0.02</v>
      </c>
      <c r="AE2162" s="127" t="s">
        <v>47</v>
      </c>
      <c r="AF2162" s="152" t="s">
        <v>47</v>
      </c>
      <c r="AG2162" s="227" t="s">
        <v>47</v>
      </c>
      <c r="AH2162" s="227" t="s">
        <v>915</v>
      </c>
      <c r="AI2162" s="227" t="s">
        <v>915</v>
      </c>
      <c r="AJ2162" s="227" t="s">
        <v>915</v>
      </c>
    </row>
    <row r="2163" spans="1:43" s="17" customFormat="1" ht="51" x14ac:dyDescent="0.25">
      <c r="A2163" s="54" t="s">
        <v>79</v>
      </c>
      <c r="B2163" s="219" t="s">
        <v>48</v>
      </c>
      <c r="C2163" s="227" t="s">
        <v>47</v>
      </c>
      <c r="D2163" s="227" t="s">
        <v>915</v>
      </c>
      <c r="E2163" s="227" t="s">
        <v>915</v>
      </c>
      <c r="F2163" s="220" t="s">
        <v>775</v>
      </c>
      <c r="G2163" s="227" t="s">
        <v>7100</v>
      </c>
      <c r="H2163" s="150" t="s">
        <v>777</v>
      </c>
      <c r="I2163" s="8" t="s">
        <v>7101</v>
      </c>
      <c r="J2163" s="9" t="s">
        <v>108</v>
      </c>
      <c r="K2163" s="10" t="s">
        <v>7102</v>
      </c>
      <c r="L2163" s="10" t="s">
        <v>521</v>
      </c>
      <c r="M2163" s="11" t="s">
        <v>47</v>
      </c>
      <c r="N2163" s="11" t="s">
        <v>46</v>
      </c>
      <c r="O2163" s="10">
        <v>0</v>
      </c>
      <c r="P2163" s="12">
        <v>1128</v>
      </c>
      <c r="Q2163" s="55">
        <v>0.1128</v>
      </c>
      <c r="R2163" s="125"/>
      <c r="S2163" s="150" t="s">
        <v>46</v>
      </c>
      <c r="T2163" s="12" t="s">
        <v>47</v>
      </c>
      <c r="U2163" s="12" t="s">
        <v>47</v>
      </c>
      <c r="V2163" s="127" t="s">
        <v>47</v>
      </c>
      <c r="W2163" s="147" t="s">
        <v>782</v>
      </c>
      <c r="X2163" s="148" t="s">
        <v>111</v>
      </c>
      <c r="Y2163" s="70" t="s">
        <v>7103</v>
      </c>
      <c r="Z2163" s="70" t="s">
        <v>523</v>
      </c>
      <c r="AA2163" s="127" t="s">
        <v>46</v>
      </c>
      <c r="AB2163" s="151">
        <v>0</v>
      </c>
      <c r="AC2163" s="151">
        <v>128</v>
      </c>
      <c r="AD2163" s="151">
        <f t="shared" si="418"/>
        <v>1.2800000000000001E-2</v>
      </c>
      <c r="AE2163" s="127" t="s">
        <v>47</v>
      </c>
      <c r="AF2163" s="152" t="s">
        <v>47</v>
      </c>
      <c r="AG2163" s="227" t="s">
        <v>47</v>
      </c>
      <c r="AH2163" s="227" t="s">
        <v>915</v>
      </c>
      <c r="AI2163" s="227" t="s">
        <v>915</v>
      </c>
      <c r="AJ2163" s="227" t="s">
        <v>915</v>
      </c>
    </row>
    <row r="2164" spans="1:43" s="17" customFormat="1" ht="51" hidden="1" x14ac:dyDescent="0.25">
      <c r="A2164" s="54" t="s">
        <v>79</v>
      </c>
      <c r="B2164" s="55" t="s">
        <v>39</v>
      </c>
      <c r="C2164" s="123"/>
      <c r="D2164" s="124"/>
      <c r="E2164" s="125"/>
      <c r="F2164" s="126" t="s">
        <v>775</v>
      </c>
      <c r="G2164" s="127" t="s">
        <v>7104</v>
      </c>
      <c r="H2164" s="127" t="s">
        <v>777</v>
      </c>
      <c r="I2164" s="8" t="s">
        <v>7105</v>
      </c>
      <c r="J2164" s="9" t="s">
        <v>108</v>
      </c>
      <c r="K2164" s="10" t="s">
        <v>7106</v>
      </c>
      <c r="L2164" s="10" t="s">
        <v>521</v>
      </c>
      <c r="M2164" s="11" t="s">
        <v>47</v>
      </c>
      <c r="N2164" s="11" t="s">
        <v>46</v>
      </c>
      <c r="O2164" s="10">
        <v>0</v>
      </c>
      <c r="P2164" s="12">
        <v>792</v>
      </c>
      <c r="Q2164" s="55">
        <v>7.9200000000000007E-2</v>
      </c>
      <c r="R2164" s="125"/>
      <c r="S2164" s="150" t="s">
        <v>46</v>
      </c>
      <c r="T2164" s="12" t="s">
        <v>47</v>
      </c>
      <c r="U2164" s="12" t="s">
        <v>47</v>
      </c>
      <c r="V2164" s="127" t="s">
        <v>46</v>
      </c>
      <c r="W2164" s="147" t="s">
        <v>782</v>
      </c>
      <c r="X2164" s="148" t="s">
        <v>111</v>
      </c>
      <c r="Y2164" s="70" t="s">
        <v>7107</v>
      </c>
      <c r="Z2164" s="70" t="s">
        <v>523</v>
      </c>
      <c r="AA2164" s="127" t="s">
        <v>46</v>
      </c>
      <c r="AB2164" s="151">
        <v>0</v>
      </c>
      <c r="AC2164" s="151">
        <v>792</v>
      </c>
      <c r="AD2164" s="151">
        <f t="shared" si="418"/>
        <v>7.9200000000000007E-2</v>
      </c>
      <c r="AE2164" s="127" t="s">
        <v>47</v>
      </c>
      <c r="AF2164" s="152" t="s">
        <v>47</v>
      </c>
      <c r="AG2164" s="153"/>
      <c r="AH2164" s="154"/>
      <c r="AI2164" s="154"/>
      <c r="AJ2164" s="125"/>
    </row>
    <row r="2165" spans="1:43" s="17" customFormat="1" ht="51" x14ac:dyDescent="0.25">
      <c r="A2165" s="54" t="s">
        <v>79</v>
      </c>
      <c r="B2165" s="219" t="s">
        <v>48</v>
      </c>
      <c r="C2165" s="227" t="s">
        <v>47</v>
      </c>
      <c r="D2165" s="227" t="s">
        <v>915</v>
      </c>
      <c r="E2165" s="227" t="s">
        <v>915</v>
      </c>
      <c r="F2165" s="220" t="s">
        <v>775</v>
      </c>
      <c r="G2165" s="227" t="s">
        <v>7108</v>
      </c>
      <c r="H2165" s="150" t="s">
        <v>777</v>
      </c>
      <c r="I2165" s="8" t="s">
        <v>7109</v>
      </c>
      <c r="J2165" s="9" t="s">
        <v>108</v>
      </c>
      <c r="K2165" s="10" t="s">
        <v>7110</v>
      </c>
      <c r="L2165" s="10" t="s">
        <v>2369</v>
      </c>
      <c r="M2165" s="11" t="s">
        <v>47</v>
      </c>
      <c r="N2165" s="11" t="s">
        <v>46</v>
      </c>
      <c r="O2165" s="10">
        <v>0</v>
      </c>
      <c r="P2165" s="12">
        <v>460</v>
      </c>
      <c r="Q2165" s="55">
        <v>4.5999999999999999E-2</v>
      </c>
      <c r="R2165" s="125"/>
      <c r="S2165" s="150" t="s">
        <v>46</v>
      </c>
      <c r="T2165" s="12" t="s">
        <v>47</v>
      </c>
      <c r="U2165" s="12" t="s">
        <v>47</v>
      </c>
      <c r="V2165" s="127" t="s">
        <v>46</v>
      </c>
      <c r="W2165" s="147" t="s">
        <v>782</v>
      </c>
      <c r="X2165" s="148" t="s">
        <v>111</v>
      </c>
      <c r="Y2165" s="70" t="s">
        <v>7111</v>
      </c>
      <c r="Z2165" s="70" t="s">
        <v>523</v>
      </c>
      <c r="AA2165" s="127" t="s">
        <v>46</v>
      </c>
      <c r="AB2165" s="151">
        <v>0</v>
      </c>
      <c r="AC2165" s="151">
        <v>460</v>
      </c>
      <c r="AD2165" s="151">
        <f t="shared" si="418"/>
        <v>4.5999999999999999E-2</v>
      </c>
      <c r="AE2165" s="127" t="s">
        <v>47</v>
      </c>
      <c r="AF2165" s="152" t="s">
        <v>47</v>
      </c>
      <c r="AG2165" s="227" t="s">
        <v>47</v>
      </c>
      <c r="AH2165" s="227" t="s">
        <v>915</v>
      </c>
      <c r="AI2165" s="227" t="s">
        <v>915</v>
      </c>
      <c r="AJ2165" s="227" t="s">
        <v>915</v>
      </c>
    </row>
    <row r="2166" spans="1:43" s="17" customFormat="1" ht="51" x14ac:dyDescent="0.25">
      <c r="A2166" s="54" t="s">
        <v>79</v>
      </c>
      <c r="B2166" s="219" t="s">
        <v>48</v>
      </c>
      <c r="C2166" s="227" t="s">
        <v>47</v>
      </c>
      <c r="D2166" s="227" t="s">
        <v>915</v>
      </c>
      <c r="E2166" s="227" t="s">
        <v>915</v>
      </c>
      <c r="F2166" s="220" t="s">
        <v>775</v>
      </c>
      <c r="G2166" s="227" t="s">
        <v>7112</v>
      </c>
      <c r="H2166" s="150" t="s">
        <v>777</v>
      </c>
      <c r="I2166" s="8" t="s">
        <v>7113</v>
      </c>
      <c r="J2166" s="9" t="s">
        <v>108</v>
      </c>
      <c r="K2166" s="10" t="s">
        <v>7114</v>
      </c>
      <c r="L2166" s="10" t="s">
        <v>521</v>
      </c>
      <c r="M2166" s="11" t="s">
        <v>47</v>
      </c>
      <c r="N2166" s="11" t="s">
        <v>46</v>
      </c>
      <c r="O2166" s="10">
        <v>0</v>
      </c>
      <c r="P2166" s="12">
        <v>505</v>
      </c>
      <c r="Q2166" s="55">
        <v>5.0500000000000003E-2</v>
      </c>
      <c r="R2166" s="125"/>
      <c r="S2166" s="150" t="s">
        <v>46</v>
      </c>
      <c r="T2166" s="12" t="s">
        <v>47</v>
      </c>
      <c r="U2166" s="12" t="s">
        <v>47</v>
      </c>
      <c r="V2166" s="127" t="s">
        <v>46</v>
      </c>
      <c r="W2166" s="147" t="s">
        <v>782</v>
      </c>
      <c r="X2166" s="148" t="s">
        <v>111</v>
      </c>
      <c r="Y2166" s="70" t="s">
        <v>7115</v>
      </c>
      <c r="Z2166" s="70" t="s">
        <v>523</v>
      </c>
      <c r="AA2166" s="127" t="s">
        <v>46</v>
      </c>
      <c r="AB2166" s="151">
        <v>0</v>
      </c>
      <c r="AC2166" s="151">
        <v>505</v>
      </c>
      <c r="AD2166" s="151">
        <f t="shared" si="418"/>
        <v>5.0500000000000003E-2</v>
      </c>
      <c r="AE2166" s="127" t="s">
        <v>47</v>
      </c>
      <c r="AF2166" s="152" t="s">
        <v>47</v>
      </c>
      <c r="AG2166" s="227" t="s">
        <v>47</v>
      </c>
      <c r="AH2166" s="227" t="s">
        <v>915</v>
      </c>
      <c r="AI2166" s="227" t="s">
        <v>915</v>
      </c>
      <c r="AJ2166" s="227" t="s">
        <v>915</v>
      </c>
      <c r="AK2166" s="2"/>
      <c r="AL2166" s="2"/>
      <c r="AM2166" s="2"/>
      <c r="AN2166" s="2"/>
      <c r="AO2166" s="2"/>
      <c r="AP2166" s="2"/>
      <c r="AQ2166" s="2"/>
    </row>
    <row r="2167" spans="1:43" s="17" customFormat="1" ht="51" x14ac:dyDescent="0.25">
      <c r="A2167" s="54" t="s">
        <v>79</v>
      </c>
      <c r="B2167" s="219" t="s">
        <v>48</v>
      </c>
      <c r="C2167" s="227" t="s">
        <v>47</v>
      </c>
      <c r="D2167" s="227" t="s">
        <v>915</v>
      </c>
      <c r="E2167" s="227" t="s">
        <v>915</v>
      </c>
      <c r="F2167" s="220" t="s">
        <v>775</v>
      </c>
      <c r="G2167" s="227" t="s">
        <v>7116</v>
      </c>
      <c r="H2167" s="150" t="s">
        <v>777</v>
      </c>
      <c r="I2167" s="8" t="s">
        <v>7117</v>
      </c>
      <c r="J2167" s="9" t="s">
        <v>108</v>
      </c>
      <c r="K2167" s="10" t="s">
        <v>7118</v>
      </c>
      <c r="L2167" s="10" t="s">
        <v>521</v>
      </c>
      <c r="M2167" s="11" t="s">
        <v>47</v>
      </c>
      <c r="N2167" s="11" t="s">
        <v>46</v>
      </c>
      <c r="O2167" s="10">
        <v>0</v>
      </c>
      <c r="P2167" s="12">
        <v>119</v>
      </c>
      <c r="Q2167" s="55">
        <v>1.1900000000000001E-2</v>
      </c>
      <c r="R2167" s="125"/>
      <c r="S2167" s="150" t="s">
        <v>46</v>
      </c>
      <c r="T2167" s="12" t="s">
        <v>47</v>
      </c>
      <c r="U2167" s="12" t="s">
        <v>47</v>
      </c>
      <c r="V2167" s="127" t="s">
        <v>46</v>
      </c>
      <c r="W2167" s="147" t="s">
        <v>782</v>
      </c>
      <c r="X2167" s="148" t="s">
        <v>111</v>
      </c>
      <c r="Y2167" s="70" t="s">
        <v>7119</v>
      </c>
      <c r="Z2167" s="70" t="s">
        <v>523</v>
      </c>
      <c r="AA2167" s="127" t="s">
        <v>46</v>
      </c>
      <c r="AB2167" s="151">
        <v>0</v>
      </c>
      <c r="AC2167" s="151">
        <v>119</v>
      </c>
      <c r="AD2167" s="151">
        <f t="shared" si="418"/>
        <v>1.1900000000000001E-2</v>
      </c>
      <c r="AE2167" s="127" t="s">
        <v>47</v>
      </c>
      <c r="AF2167" s="152" t="s">
        <v>47</v>
      </c>
      <c r="AG2167" s="227" t="s">
        <v>47</v>
      </c>
      <c r="AH2167" s="227" t="s">
        <v>915</v>
      </c>
      <c r="AI2167" s="227" t="s">
        <v>915</v>
      </c>
      <c r="AJ2167" s="227" t="s">
        <v>915</v>
      </c>
    </row>
    <row r="2168" spans="1:43" s="17" customFormat="1" ht="51" x14ac:dyDescent="0.25">
      <c r="A2168" s="54" t="s">
        <v>79</v>
      </c>
      <c r="B2168" s="219" t="s">
        <v>48</v>
      </c>
      <c r="C2168" s="227" t="s">
        <v>47</v>
      </c>
      <c r="D2168" s="227" t="s">
        <v>915</v>
      </c>
      <c r="E2168" s="227" t="s">
        <v>915</v>
      </c>
      <c r="F2168" s="220" t="s">
        <v>775</v>
      </c>
      <c r="G2168" s="227" t="s">
        <v>7120</v>
      </c>
      <c r="H2168" s="150" t="s">
        <v>777</v>
      </c>
      <c r="I2168" s="8" t="s">
        <v>7121</v>
      </c>
      <c r="J2168" s="9" t="s">
        <v>108</v>
      </c>
      <c r="K2168" s="10" t="s">
        <v>7122</v>
      </c>
      <c r="L2168" s="10" t="s">
        <v>2273</v>
      </c>
      <c r="M2168" s="11" t="s">
        <v>47</v>
      </c>
      <c r="N2168" s="11" t="s">
        <v>46</v>
      </c>
      <c r="O2168" s="10">
        <v>0</v>
      </c>
      <c r="P2168" s="12">
        <v>341</v>
      </c>
      <c r="Q2168" s="55">
        <v>3.4099999999999998E-2</v>
      </c>
      <c r="R2168" s="125"/>
      <c r="S2168" s="150" t="s">
        <v>46</v>
      </c>
      <c r="T2168" s="12" t="s">
        <v>47</v>
      </c>
      <c r="U2168" s="12" t="s">
        <v>47</v>
      </c>
      <c r="V2168" s="127" t="s">
        <v>46</v>
      </c>
      <c r="W2168" s="147" t="s">
        <v>782</v>
      </c>
      <c r="X2168" s="148" t="s">
        <v>111</v>
      </c>
      <c r="Y2168" s="70" t="s">
        <v>7123</v>
      </c>
      <c r="Z2168" s="70" t="s">
        <v>523</v>
      </c>
      <c r="AA2168" s="127" t="s">
        <v>46</v>
      </c>
      <c r="AB2168" s="151">
        <v>0</v>
      </c>
      <c r="AC2168" s="151">
        <v>341</v>
      </c>
      <c r="AD2168" s="151">
        <f t="shared" si="418"/>
        <v>3.4099999999999998E-2</v>
      </c>
      <c r="AE2168" s="127" t="s">
        <v>47</v>
      </c>
      <c r="AF2168" s="152" t="s">
        <v>47</v>
      </c>
      <c r="AG2168" s="227" t="s">
        <v>47</v>
      </c>
      <c r="AH2168" s="227" t="s">
        <v>915</v>
      </c>
      <c r="AI2168" s="227" t="s">
        <v>915</v>
      </c>
      <c r="AJ2168" s="227" t="s">
        <v>915</v>
      </c>
    </row>
    <row r="2169" spans="1:43" s="17" customFormat="1" ht="51" x14ac:dyDescent="0.25">
      <c r="A2169" s="54" t="s">
        <v>79</v>
      </c>
      <c r="B2169" s="219" t="s">
        <v>48</v>
      </c>
      <c r="C2169" s="227" t="s">
        <v>47</v>
      </c>
      <c r="D2169" s="227" t="s">
        <v>915</v>
      </c>
      <c r="E2169" s="227" t="s">
        <v>915</v>
      </c>
      <c r="F2169" s="220" t="s">
        <v>775</v>
      </c>
      <c r="G2169" s="227" t="s">
        <v>7124</v>
      </c>
      <c r="H2169" s="150" t="s">
        <v>777</v>
      </c>
      <c r="I2169" s="8" t="s">
        <v>7125</v>
      </c>
      <c r="J2169" s="9" t="s">
        <v>108</v>
      </c>
      <c r="K2169" s="10" t="s">
        <v>7126</v>
      </c>
      <c r="L2169" s="10" t="s">
        <v>901</v>
      </c>
      <c r="M2169" s="11" t="s">
        <v>47</v>
      </c>
      <c r="N2169" s="11" t="s">
        <v>46</v>
      </c>
      <c r="O2169" s="10">
        <v>0</v>
      </c>
      <c r="P2169" s="12">
        <v>117</v>
      </c>
      <c r="Q2169" s="55">
        <v>1.17E-2</v>
      </c>
      <c r="R2169" s="125"/>
      <c r="S2169" s="150" t="s">
        <v>46</v>
      </c>
      <c r="T2169" s="12" t="s">
        <v>47</v>
      </c>
      <c r="U2169" s="12" t="s">
        <v>47</v>
      </c>
      <c r="V2169" s="127" t="s">
        <v>46</v>
      </c>
      <c r="W2169" s="147" t="s">
        <v>782</v>
      </c>
      <c r="X2169" s="148" t="s">
        <v>111</v>
      </c>
      <c r="Y2169" s="70" t="s">
        <v>7127</v>
      </c>
      <c r="Z2169" s="70" t="s">
        <v>523</v>
      </c>
      <c r="AA2169" s="127" t="s">
        <v>46</v>
      </c>
      <c r="AB2169" s="151">
        <v>0</v>
      </c>
      <c r="AC2169" s="151">
        <v>117</v>
      </c>
      <c r="AD2169" s="151">
        <f t="shared" si="418"/>
        <v>1.17E-2</v>
      </c>
      <c r="AE2169" s="127" t="s">
        <v>47</v>
      </c>
      <c r="AF2169" s="152" t="s">
        <v>47</v>
      </c>
      <c r="AG2169" s="227" t="s">
        <v>47</v>
      </c>
      <c r="AH2169" s="227" t="s">
        <v>915</v>
      </c>
      <c r="AI2169" s="227" t="s">
        <v>915</v>
      </c>
      <c r="AJ2169" s="227" t="s">
        <v>915</v>
      </c>
    </row>
    <row r="2170" spans="1:43" s="17" customFormat="1" ht="51" x14ac:dyDescent="0.25">
      <c r="A2170" s="54" t="s">
        <v>79</v>
      </c>
      <c r="B2170" s="219" t="s">
        <v>48</v>
      </c>
      <c r="C2170" s="227" t="s">
        <v>47</v>
      </c>
      <c r="D2170" s="227" t="s">
        <v>915</v>
      </c>
      <c r="E2170" s="227" t="s">
        <v>915</v>
      </c>
      <c r="F2170" s="220" t="s">
        <v>775</v>
      </c>
      <c r="G2170" s="227" t="s">
        <v>7128</v>
      </c>
      <c r="H2170" s="150" t="s">
        <v>777</v>
      </c>
      <c r="I2170" s="8" t="s">
        <v>7129</v>
      </c>
      <c r="J2170" s="9" t="s">
        <v>108</v>
      </c>
      <c r="K2170" s="10" t="s">
        <v>7130</v>
      </c>
      <c r="L2170" s="10" t="s">
        <v>521</v>
      </c>
      <c r="M2170" s="11" t="s">
        <v>47</v>
      </c>
      <c r="N2170" s="11" t="s">
        <v>46</v>
      </c>
      <c r="O2170" s="10">
        <v>0</v>
      </c>
      <c r="P2170" s="12">
        <v>117</v>
      </c>
      <c r="Q2170" s="55">
        <v>1.17E-2</v>
      </c>
      <c r="R2170" s="125"/>
      <c r="S2170" s="150" t="s">
        <v>46</v>
      </c>
      <c r="T2170" s="12" t="s">
        <v>47</v>
      </c>
      <c r="U2170" s="12" t="s">
        <v>47</v>
      </c>
      <c r="V2170" s="127" t="s">
        <v>46</v>
      </c>
      <c r="W2170" s="147" t="s">
        <v>782</v>
      </c>
      <c r="X2170" s="148" t="s">
        <v>111</v>
      </c>
      <c r="Y2170" s="70" t="s">
        <v>7131</v>
      </c>
      <c r="Z2170" s="70" t="s">
        <v>523</v>
      </c>
      <c r="AA2170" s="127" t="s">
        <v>46</v>
      </c>
      <c r="AB2170" s="151">
        <v>0</v>
      </c>
      <c r="AC2170" s="151">
        <v>117</v>
      </c>
      <c r="AD2170" s="151">
        <f t="shared" si="418"/>
        <v>1.17E-2</v>
      </c>
      <c r="AE2170" s="127" t="s">
        <v>47</v>
      </c>
      <c r="AF2170" s="152" t="s">
        <v>47</v>
      </c>
      <c r="AG2170" s="227" t="s">
        <v>47</v>
      </c>
      <c r="AH2170" s="227" t="s">
        <v>915</v>
      </c>
      <c r="AI2170" s="227" t="s">
        <v>915</v>
      </c>
      <c r="AJ2170" s="227" t="s">
        <v>915</v>
      </c>
    </row>
    <row r="2171" spans="1:43" s="17" customFormat="1" ht="51" customHeight="1" x14ac:dyDescent="0.25">
      <c r="A2171" s="54" t="s">
        <v>38</v>
      </c>
      <c r="B2171" s="219" t="s">
        <v>48</v>
      </c>
      <c r="C2171" s="227" t="s">
        <v>47</v>
      </c>
      <c r="D2171" s="227" t="s">
        <v>915</v>
      </c>
      <c r="E2171" s="227" t="s">
        <v>915</v>
      </c>
      <c r="F2171" s="220" t="s">
        <v>775</v>
      </c>
      <c r="G2171" s="227" t="s">
        <v>7132</v>
      </c>
      <c r="H2171" s="150" t="s">
        <v>777</v>
      </c>
      <c r="I2171" s="8" t="s">
        <v>7133</v>
      </c>
      <c r="J2171" s="9" t="s">
        <v>108</v>
      </c>
      <c r="K2171" s="10" t="s">
        <v>7134</v>
      </c>
      <c r="L2171" s="10" t="s">
        <v>631</v>
      </c>
      <c r="M2171" s="11" t="s">
        <v>47</v>
      </c>
      <c r="N2171" s="11" t="s">
        <v>46</v>
      </c>
      <c r="O2171" s="10">
        <v>826</v>
      </c>
      <c r="P2171" s="12">
        <v>7160</v>
      </c>
      <c r="Q2171" s="55">
        <v>826.71600000000001</v>
      </c>
      <c r="R2171" s="125"/>
      <c r="S2171" s="150" t="s">
        <v>46</v>
      </c>
      <c r="T2171" s="12" t="s">
        <v>47</v>
      </c>
      <c r="U2171" s="12" t="s">
        <v>47</v>
      </c>
      <c r="V2171" s="127" t="s">
        <v>46</v>
      </c>
      <c r="W2171" s="147" t="s">
        <v>782</v>
      </c>
      <c r="X2171" s="148" t="s">
        <v>111</v>
      </c>
      <c r="Y2171" s="70" t="s">
        <v>7135</v>
      </c>
      <c r="Z2171" s="70" t="s">
        <v>7031</v>
      </c>
      <c r="AA2171" s="127" t="s">
        <v>46</v>
      </c>
      <c r="AB2171" s="151">
        <v>826</v>
      </c>
      <c r="AC2171" s="151">
        <v>7160</v>
      </c>
      <c r="AD2171" s="151">
        <f t="shared" si="418"/>
        <v>826.71600000000001</v>
      </c>
      <c r="AE2171" s="127" t="s">
        <v>47</v>
      </c>
      <c r="AF2171" s="152" t="s">
        <v>47</v>
      </c>
      <c r="AG2171" s="227" t="s">
        <v>47</v>
      </c>
      <c r="AH2171" s="227" t="s">
        <v>915</v>
      </c>
      <c r="AI2171" s="227" t="s">
        <v>915</v>
      </c>
      <c r="AJ2171" s="227" t="s">
        <v>915</v>
      </c>
    </row>
    <row r="2172" spans="1:43" s="17" customFormat="1" ht="38.25" x14ac:dyDescent="0.25">
      <c r="A2172" s="54" t="s">
        <v>38</v>
      </c>
      <c r="B2172" s="219" t="s">
        <v>48</v>
      </c>
      <c r="C2172" s="227" t="s">
        <v>47</v>
      </c>
      <c r="D2172" s="227" t="s">
        <v>915</v>
      </c>
      <c r="E2172" s="227" t="s">
        <v>915</v>
      </c>
      <c r="F2172" s="220" t="s">
        <v>775</v>
      </c>
      <c r="G2172" s="227" t="s">
        <v>7136</v>
      </c>
      <c r="H2172" s="150" t="s">
        <v>777</v>
      </c>
      <c r="I2172" s="8" t="s">
        <v>7137</v>
      </c>
      <c r="J2172" s="9" t="s">
        <v>108</v>
      </c>
      <c r="K2172" s="10" t="s">
        <v>7138</v>
      </c>
      <c r="L2172" s="10" t="s">
        <v>631</v>
      </c>
      <c r="M2172" s="11" t="s">
        <v>47</v>
      </c>
      <c r="N2172" s="11" t="s">
        <v>46</v>
      </c>
      <c r="O2172" s="10">
        <v>1000</v>
      </c>
      <c r="P2172" s="12">
        <v>0</v>
      </c>
      <c r="Q2172" s="55">
        <v>1000</v>
      </c>
      <c r="R2172" s="125"/>
      <c r="S2172" s="150" t="s">
        <v>46</v>
      </c>
      <c r="T2172" s="12" t="s">
        <v>47</v>
      </c>
      <c r="U2172" s="12" t="s">
        <v>47</v>
      </c>
      <c r="V2172" s="127" t="s">
        <v>46</v>
      </c>
      <c r="W2172" s="147" t="s">
        <v>782</v>
      </c>
      <c r="X2172" s="148" t="s">
        <v>288</v>
      </c>
      <c r="Y2172" s="70" t="s">
        <v>7135</v>
      </c>
      <c r="Z2172" s="70" t="s">
        <v>7031</v>
      </c>
      <c r="AA2172" s="127" t="s">
        <v>46</v>
      </c>
      <c r="AB2172" s="151">
        <v>826</v>
      </c>
      <c r="AC2172" s="151">
        <v>7160</v>
      </c>
      <c r="AD2172" s="151">
        <f t="shared" si="418"/>
        <v>826.71600000000001</v>
      </c>
      <c r="AE2172" s="127" t="s">
        <v>47</v>
      </c>
      <c r="AF2172" s="152" t="s">
        <v>47</v>
      </c>
      <c r="AG2172" s="227" t="s">
        <v>47</v>
      </c>
      <c r="AH2172" s="227" t="s">
        <v>915</v>
      </c>
      <c r="AI2172" s="227" t="s">
        <v>915</v>
      </c>
      <c r="AJ2172" s="227" t="s">
        <v>915</v>
      </c>
    </row>
    <row r="2173" spans="1:43" s="17" customFormat="1" ht="51" customHeight="1" x14ac:dyDescent="0.25">
      <c r="A2173" s="54" t="s">
        <v>38</v>
      </c>
      <c r="B2173" s="219" t="s">
        <v>48</v>
      </c>
      <c r="C2173" s="227" t="s">
        <v>47</v>
      </c>
      <c r="D2173" s="227" t="s">
        <v>915</v>
      </c>
      <c r="E2173" s="227" t="s">
        <v>915</v>
      </c>
      <c r="F2173" s="220" t="s">
        <v>775</v>
      </c>
      <c r="G2173" s="227" t="s">
        <v>7139</v>
      </c>
      <c r="H2173" s="150" t="s">
        <v>777</v>
      </c>
      <c r="I2173" s="8" t="s">
        <v>7140</v>
      </c>
      <c r="J2173" s="9" t="s">
        <v>108</v>
      </c>
      <c r="K2173" s="10" t="s">
        <v>7141</v>
      </c>
      <c r="L2173" s="10" t="s">
        <v>631</v>
      </c>
      <c r="M2173" s="11" t="s">
        <v>47</v>
      </c>
      <c r="N2173" s="11" t="s">
        <v>46</v>
      </c>
      <c r="O2173" s="10">
        <v>823</v>
      </c>
      <c r="P2173" s="12">
        <v>5630</v>
      </c>
      <c r="Q2173" s="55">
        <v>823.56299999999999</v>
      </c>
      <c r="R2173" s="125"/>
      <c r="S2173" s="150" t="s">
        <v>46</v>
      </c>
      <c r="T2173" s="12" t="s">
        <v>47</v>
      </c>
      <c r="U2173" s="12" t="s">
        <v>47</v>
      </c>
      <c r="V2173" s="127" t="s">
        <v>46</v>
      </c>
      <c r="W2173" s="147" t="s">
        <v>782</v>
      </c>
      <c r="X2173" s="148" t="s">
        <v>111</v>
      </c>
      <c r="Y2173" s="70" t="s">
        <v>7142</v>
      </c>
      <c r="Z2173" s="70" t="s">
        <v>1168</v>
      </c>
      <c r="AA2173" s="127" t="s">
        <v>46</v>
      </c>
      <c r="AB2173" s="151">
        <v>823</v>
      </c>
      <c r="AC2173" s="151">
        <v>5630</v>
      </c>
      <c r="AD2173" s="151">
        <f t="shared" si="418"/>
        <v>823.56299999999999</v>
      </c>
      <c r="AE2173" s="127" t="s">
        <v>47</v>
      </c>
      <c r="AF2173" s="152" t="s">
        <v>47</v>
      </c>
      <c r="AG2173" s="227" t="s">
        <v>47</v>
      </c>
      <c r="AH2173" s="227" t="s">
        <v>915</v>
      </c>
      <c r="AI2173" s="227" t="s">
        <v>915</v>
      </c>
      <c r="AJ2173" s="227" t="s">
        <v>915</v>
      </c>
      <c r="AK2173" s="2"/>
      <c r="AL2173" s="2"/>
      <c r="AM2173" s="2"/>
      <c r="AN2173" s="2"/>
      <c r="AO2173" s="2"/>
      <c r="AP2173" s="2"/>
      <c r="AQ2173" s="2"/>
    </row>
    <row r="2174" spans="1:43" s="17" customFormat="1" ht="60" customHeight="1" x14ac:dyDescent="0.2">
      <c r="A2174" s="54" t="s">
        <v>38</v>
      </c>
      <c r="B2174" s="219" t="s">
        <v>48</v>
      </c>
      <c r="C2174" s="227" t="s">
        <v>47</v>
      </c>
      <c r="D2174" s="227" t="s">
        <v>915</v>
      </c>
      <c r="E2174" s="227" t="s">
        <v>915</v>
      </c>
      <c r="F2174" s="221" t="s">
        <v>775</v>
      </c>
      <c r="G2174" s="227" t="s">
        <v>7143</v>
      </c>
      <c r="H2174" s="93" t="s">
        <v>42</v>
      </c>
      <c r="I2174" s="8" t="s">
        <v>7144</v>
      </c>
      <c r="J2174" s="9" t="s">
        <v>108</v>
      </c>
      <c r="K2174" s="10" t="s">
        <v>7145</v>
      </c>
      <c r="L2174" s="10" t="s">
        <v>980</v>
      </c>
      <c r="M2174" s="11" t="s">
        <v>47</v>
      </c>
      <c r="N2174" s="11" t="s">
        <v>46</v>
      </c>
      <c r="O2174" s="10">
        <v>826</v>
      </c>
      <c r="P2174" s="12">
        <v>2576</v>
      </c>
      <c r="Q2174" s="55">
        <f>+O2174+(P2174/10000)</f>
        <v>826.25760000000002</v>
      </c>
      <c r="R2174" s="32"/>
      <c r="S2174" s="93"/>
      <c r="T2174" s="55"/>
      <c r="U2174" s="12"/>
      <c r="V2174" s="12"/>
      <c r="W2174" s="12"/>
      <c r="X2174" s="12"/>
      <c r="Y2174" s="12"/>
      <c r="Z2174" s="12"/>
      <c r="AA2174" s="12"/>
      <c r="AB2174" s="12"/>
      <c r="AC2174" s="12"/>
      <c r="AD2174" s="149">
        <f t="shared" ref="AD2174:AD2193" si="419">+AB2174+(AC2174/10000)</f>
        <v>0</v>
      </c>
      <c r="AE2174" s="12"/>
      <c r="AF2174" s="117" t="s">
        <v>23727</v>
      </c>
      <c r="AG2174" s="227" t="s">
        <v>47</v>
      </c>
      <c r="AH2174" s="227" t="s">
        <v>915</v>
      </c>
      <c r="AI2174" s="227" t="s">
        <v>915</v>
      </c>
      <c r="AJ2174" s="227" t="s">
        <v>915</v>
      </c>
    </row>
    <row r="2175" spans="1:43" s="17" customFormat="1" ht="51" customHeight="1" x14ac:dyDescent="0.25">
      <c r="A2175" s="54" t="s">
        <v>38</v>
      </c>
      <c r="B2175" s="219" t="s">
        <v>48</v>
      </c>
      <c r="C2175" s="227" t="s">
        <v>47</v>
      </c>
      <c r="D2175" s="227" t="s">
        <v>915</v>
      </c>
      <c r="E2175" s="227" t="s">
        <v>915</v>
      </c>
      <c r="F2175" s="220" t="s">
        <v>775</v>
      </c>
      <c r="G2175" s="227" t="s">
        <v>7146</v>
      </c>
      <c r="H2175" s="150" t="s">
        <v>777</v>
      </c>
      <c r="I2175" s="8" t="s">
        <v>7147</v>
      </c>
      <c r="J2175" s="9" t="s">
        <v>108</v>
      </c>
      <c r="K2175" s="10" t="s">
        <v>7148</v>
      </c>
      <c r="L2175" s="10" t="s">
        <v>1214</v>
      </c>
      <c r="M2175" s="11" t="s">
        <v>47</v>
      </c>
      <c r="N2175" s="11" t="s">
        <v>46</v>
      </c>
      <c r="O2175" s="10">
        <v>647</v>
      </c>
      <c r="P2175" s="12">
        <v>3731</v>
      </c>
      <c r="Q2175" s="55">
        <v>647.37310000000002</v>
      </c>
      <c r="R2175" s="125"/>
      <c r="S2175" s="150" t="s">
        <v>46</v>
      </c>
      <c r="T2175" s="12" t="s">
        <v>47</v>
      </c>
      <c r="U2175" s="12" t="s">
        <v>47</v>
      </c>
      <c r="V2175" s="127" t="s">
        <v>46</v>
      </c>
      <c r="W2175" s="147" t="s">
        <v>782</v>
      </c>
      <c r="X2175" s="148" t="s">
        <v>111</v>
      </c>
      <c r="Y2175" s="70" t="s">
        <v>7149</v>
      </c>
      <c r="Z2175" s="70" t="s">
        <v>7031</v>
      </c>
      <c r="AA2175" s="127" t="s">
        <v>46</v>
      </c>
      <c r="AB2175" s="151">
        <v>647</v>
      </c>
      <c r="AC2175" s="151">
        <v>3731</v>
      </c>
      <c r="AD2175" s="151">
        <f t="shared" si="419"/>
        <v>647.37310000000002</v>
      </c>
      <c r="AE2175" s="127" t="s">
        <v>47</v>
      </c>
      <c r="AF2175" s="152" t="s">
        <v>47</v>
      </c>
      <c r="AG2175" s="227" t="s">
        <v>47</v>
      </c>
      <c r="AH2175" s="227" t="s">
        <v>915</v>
      </c>
      <c r="AI2175" s="227" t="s">
        <v>915</v>
      </c>
      <c r="AJ2175" s="227" t="s">
        <v>915</v>
      </c>
      <c r="AK2175" s="2"/>
      <c r="AL2175" s="2"/>
      <c r="AM2175" s="2"/>
      <c r="AN2175" s="2"/>
      <c r="AO2175" s="2"/>
      <c r="AP2175" s="2"/>
      <c r="AQ2175" s="2"/>
    </row>
    <row r="2176" spans="1:43" s="17" customFormat="1" ht="60" customHeight="1" x14ac:dyDescent="0.2">
      <c r="A2176" s="54" t="s">
        <v>38</v>
      </c>
      <c r="B2176" s="219" t="s">
        <v>48</v>
      </c>
      <c r="C2176" s="227" t="s">
        <v>47</v>
      </c>
      <c r="D2176" s="227" t="s">
        <v>915</v>
      </c>
      <c r="E2176" s="227" t="s">
        <v>915</v>
      </c>
      <c r="F2176" s="221" t="s">
        <v>775</v>
      </c>
      <c r="G2176" s="227" t="s">
        <v>7150</v>
      </c>
      <c r="H2176" s="93" t="s">
        <v>42</v>
      </c>
      <c r="I2176" s="8" t="s">
        <v>7151</v>
      </c>
      <c r="J2176" s="9" t="s">
        <v>108</v>
      </c>
      <c r="K2176" s="10" t="s">
        <v>7152</v>
      </c>
      <c r="L2176" s="10" t="s">
        <v>2351</v>
      </c>
      <c r="M2176" s="11" t="s">
        <v>47</v>
      </c>
      <c r="N2176" s="11" t="s">
        <v>46</v>
      </c>
      <c r="O2176" s="10">
        <v>680</v>
      </c>
      <c r="P2176" s="12">
        <v>3501</v>
      </c>
      <c r="Q2176" s="55">
        <f>+O2176+(P2176/10000)</f>
        <v>680.3501</v>
      </c>
      <c r="R2176" s="32"/>
      <c r="S2176" s="93"/>
      <c r="T2176" s="55"/>
      <c r="U2176" s="12"/>
      <c r="V2176" s="12"/>
      <c r="W2176" s="12"/>
      <c r="X2176" s="12"/>
      <c r="Y2176" s="12"/>
      <c r="Z2176" s="12"/>
      <c r="AA2176" s="12"/>
      <c r="AB2176" s="12"/>
      <c r="AC2176" s="12"/>
      <c r="AD2176" s="149">
        <f t="shared" si="419"/>
        <v>0</v>
      </c>
      <c r="AE2176" s="12"/>
      <c r="AF2176" s="117" t="s">
        <v>23727</v>
      </c>
      <c r="AG2176" s="227" t="s">
        <v>47</v>
      </c>
      <c r="AH2176" s="227" t="s">
        <v>915</v>
      </c>
      <c r="AI2176" s="227" t="s">
        <v>915</v>
      </c>
      <c r="AJ2176" s="227" t="s">
        <v>915</v>
      </c>
    </row>
    <row r="2177" spans="1:36" s="17" customFormat="1" ht="51" x14ac:dyDescent="0.25">
      <c r="A2177" s="54" t="s">
        <v>38</v>
      </c>
      <c r="B2177" s="219" t="s">
        <v>48</v>
      </c>
      <c r="C2177" s="227" t="s">
        <v>47</v>
      </c>
      <c r="D2177" s="227" t="s">
        <v>915</v>
      </c>
      <c r="E2177" s="227" t="s">
        <v>915</v>
      </c>
      <c r="F2177" s="220" t="s">
        <v>775</v>
      </c>
      <c r="G2177" s="227" t="s">
        <v>7153</v>
      </c>
      <c r="H2177" s="150" t="s">
        <v>777</v>
      </c>
      <c r="I2177" s="8" t="s">
        <v>7154</v>
      </c>
      <c r="J2177" s="9" t="s">
        <v>108</v>
      </c>
      <c r="K2177" s="129" t="s">
        <v>7155</v>
      </c>
      <c r="L2177" s="10" t="s">
        <v>1214</v>
      </c>
      <c r="M2177" s="11" t="s">
        <v>47</v>
      </c>
      <c r="N2177" s="11" t="s">
        <v>46</v>
      </c>
      <c r="O2177" s="10">
        <v>568</v>
      </c>
      <c r="P2177" s="12">
        <v>2329</v>
      </c>
      <c r="Q2177" s="55">
        <v>568.23289999999997</v>
      </c>
      <c r="R2177" s="125"/>
      <c r="S2177" s="150" t="s">
        <v>46</v>
      </c>
      <c r="T2177" s="12" t="s">
        <v>47</v>
      </c>
      <c r="U2177" s="12" t="s">
        <v>47</v>
      </c>
      <c r="V2177" s="127" t="s">
        <v>46</v>
      </c>
      <c r="W2177" s="147" t="s">
        <v>782</v>
      </c>
      <c r="X2177" s="148" t="s">
        <v>111</v>
      </c>
      <c r="Y2177" s="70" t="s">
        <v>7156</v>
      </c>
      <c r="Z2177" s="70" t="s">
        <v>7031</v>
      </c>
      <c r="AA2177" s="127" t="s">
        <v>46</v>
      </c>
      <c r="AB2177" s="151">
        <v>568</v>
      </c>
      <c r="AC2177" s="151">
        <v>2399</v>
      </c>
      <c r="AD2177" s="151">
        <f t="shared" si="419"/>
        <v>568.23990000000003</v>
      </c>
      <c r="AE2177" s="127" t="s">
        <v>47</v>
      </c>
      <c r="AF2177" s="152" t="s">
        <v>47</v>
      </c>
      <c r="AG2177" s="227" t="s">
        <v>47</v>
      </c>
      <c r="AH2177" s="227" t="s">
        <v>915</v>
      </c>
      <c r="AI2177" s="227" t="s">
        <v>915</v>
      </c>
      <c r="AJ2177" s="227" t="s">
        <v>915</v>
      </c>
    </row>
    <row r="2178" spans="1:36" s="17" customFormat="1" ht="60" customHeight="1" x14ac:dyDescent="0.2">
      <c r="A2178" s="54" t="s">
        <v>38</v>
      </c>
      <c r="B2178" s="219" t="s">
        <v>48</v>
      </c>
      <c r="C2178" s="227" t="s">
        <v>47</v>
      </c>
      <c r="D2178" s="227" t="s">
        <v>24487</v>
      </c>
      <c r="E2178" s="227" t="s">
        <v>915</v>
      </c>
      <c r="F2178" s="221" t="s">
        <v>775</v>
      </c>
      <c r="G2178" s="227" t="s">
        <v>7157</v>
      </c>
      <c r="H2178" s="93" t="s">
        <v>42</v>
      </c>
      <c r="I2178" s="8" t="s">
        <v>7158</v>
      </c>
      <c r="J2178" s="9" t="s">
        <v>108</v>
      </c>
      <c r="K2178" s="10" t="s">
        <v>7159</v>
      </c>
      <c r="L2178" s="10" t="s">
        <v>4056</v>
      </c>
      <c r="M2178" s="11" t="s">
        <v>47</v>
      </c>
      <c r="N2178" s="11" t="s">
        <v>46</v>
      </c>
      <c r="O2178" s="10">
        <v>5</v>
      </c>
      <c r="P2178" s="12">
        <v>0</v>
      </c>
      <c r="Q2178" s="55">
        <f>+O2178+(P2178/10000)</f>
        <v>5</v>
      </c>
      <c r="R2178" s="32"/>
      <c r="S2178" s="93"/>
      <c r="T2178" s="55"/>
      <c r="U2178" s="12"/>
      <c r="V2178" s="12"/>
      <c r="W2178" s="12"/>
      <c r="X2178" s="12"/>
      <c r="Y2178" s="12"/>
      <c r="Z2178" s="12"/>
      <c r="AA2178" s="12"/>
      <c r="AB2178" s="12"/>
      <c r="AC2178" s="12"/>
      <c r="AD2178" s="149">
        <f t="shared" si="419"/>
        <v>0</v>
      </c>
      <c r="AE2178" s="12"/>
      <c r="AF2178" s="117" t="s">
        <v>23727</v>
      </c>
      <c r="AG2178" s="227" t="s">
        <v>47</v>
      </c>
      <c r="AH2178" s="227" t="s">
        <v>915</v>
      </c>
      <c r="AI2178" s="227" t="s">
        <v>915</v>
      </c>
      <c r="AJ2178" s="227" t="s">
        <v>915</v>
      </c>
    </row>
    <row r="2179" spans="1:36" s="17" customFormat="1" ht="38.25" x14ac:dyDescent="0.25">
      <c r="A2179" s="54" t="s">
        <v>79</v>
      </c>
      <c r="B2179" s="219" t="s">
        <v>48</v>
      </c>
      <c r="C2179" s="227" t="s">
        <v>47</v>
      </c>
      <c r="D2179" s="227" t="s">
        <v>915</v>
      </c>
      <c r="E2179" s="227" t="s">
        <v>915</v>
      </c>
      <c r="F2179" s="220" t="s">
        <v>775</v>
      </c>
      <c r="G2179" s="227" t="s">
        <v>7160</v>
      </c>
      <c r="H2179" s="150" t="s">
        <v>777</v>
      </c>
      <c r="I2179" s="8" t="s">
        <v>7161</v>
      </c>
      <c r="J2179" s="9" t="s">
        <v>108</v>
      </c>
      <c r="K2179" s="10" t="s">
        <v>7162</v>
      </c>
      <c r="L2179" s="10" t="s">
        <v>521</v>
      </c>
      <c r="M2179" s="11" t="s">
        <v>47</v>
      </c>
      <c r="N2179" s="11" t="s">
        <v>46</v>
      </c>
      <c r="O2179" s="10">
        <v>0</v>
      </c>
      <c r="P2179" s="12">
        <v>200</v>
      </c>
      <c r="Q2179" s="55">
        <v>0.02</v>
      </c>
      <c r="R2179" s="125"/>
      <c r="S2179" s="150" t="s">
        <v>46</v>
      </c>
      <c r="T2179" s="12" t="s">
        <v>47</v>
      </c>
      <c r="U2179" s="12" t="s">
        <v>47</v>
      </c>
      <c r="V2179" s="127" t="s">
        <v>46</v>
      </c>
      <c r="W2179" s="147" t="s">
        <v>782</v>
      </c>
      <c r="X2179" s="148" t="s">
        <v>111</v>
      </c>
      <c r="Y2179" s="70" t="s">
        <v>7163</v>
      </c>
      <c r="Z2179" s="70" t="s">
        <v>523</v>
      </c>
      <c r="AA2179" s="127" t="s">
        <v>46</v>
      </c>
      <c r="AB2179" s="151">
        <v>0</v>
      </c>
      <c r="AC2179" s="151">
        <v>200</v>
      </c>
      <c r="AD2179" s="151">
        <f t="shared" si="419"/>
        <v>0.02</v>
      </c>
      <c r="AE2179" s="127" t="s">
        <v>47</v>
      </c>
      <c r="AF2179" s="152" t="s">
        <v>47</v>
      </c>
      <c r="AG2179" s="227" t="s">
        <v>47</v>
      </c>
      <c r="AH2179" s="227" t="s">
        <v>915</v>
      </c>
      <c r="AI2179" s="227" t="s">
        <v>915</v>
      </c>
      <c r="AJ2179" s="227" t="s">
        <v>915</v>
      </c>
    </row>
    <row r="2180" spans="1:36" s="17" customFormat="1" ht="51" x14ac:dyDescent="0.25">
      <c r="A2180" s="54" t="s">
        <v>79</v>
      </c>
      <c r="B2180" s="219" t="s">
        <v>48</v>
      </c>
      <c r="C2180" s="227" t="s">
        <v>47</v>
      </c>
      <c r="D2180" s="227" t="s">
        <v>915</v>
      </c>
      <c r="E2180" s="227" t="s">
        <v>915</v>
      </c>
      <c r="F2180" s="220" t="s">
        <v>775</v>
      </c>
      <c r="G2180" s="227" t="s">
        <v>7164</v>
      </c>
      <c r="H2180" s="150" t="s">
        <v>777</v>
      </c>
      <c r="I2180" s="8" t="s">
        <v>7165</v>
      </c>
      <c r="J2180" s="9" t="s">
        <v>108</v>
      </c>
      <c r="K2180" s="10" t="s">
        <v>7166</v>
      </c>
      <c r="L2180" s="10" t="s">
        <v>521</v>
      </c>
      <c r="M2180" s="11" t="s">
        <v>47</v>
      </c>
      <c r="N2180" s="11" t="s">
        <v>46</v>
      </c>
      <c r="O2180" s="10">
        <v>0</v>
      </c>
      <c r="P2180" s="12">
        <v>128</v>
      </c>
      <c r="Q2180" s="55">
        <v>1.2800000000000001E-2</v>
      </c>
      <c r="R2180" s="125"/>
      <c r="S2180" s="150" t="s">
        <v>46</v>
      </c>
      <c r="T2180" s="12" t="s">
        <v>47</v>
      </c>
      <c r="U2180" s="12" t="s">
        <v>47</v>
      </c>
      <c r="V2180" s="127" t="s">
        <v>46</v>
      </c>
      <c r="W2180" s="147" t="s">
        <v>782</v>
      </c>
      <c r="X2180" s="148" t="s">
        <v>111</v>
      </c>
      <c r="Y2180" s="70" t="s">
        <v>7167</v>
      </c>
      <c r="Z2180" s="70" t="s">
        <v>523</v>
      </c>
      <c r="AA2180" s="127" t="s">
        <v>46</v>
      </c>
      <c r="AB2180" s="151">
        <v>0</v>
      </c>
      <c r="AC2180" s="151">
        <v>128</v>
      </c>
      <c r="AD2180" s="151">
        <f t="shared" si="419"/>
        <v>1.2800000000000001E-2</v>
      </c>
      <c r="AE2180" s="127" t="s">
        <v>47</v>
      </c>
      <c r="AF2180" s="152" t="s">
        <v>47</v>
      </c>
      <c r="AG2180" s="227" t="s">
        <v>47</v>
      </c>
      <c r="AH2180" s="227" t="s">
        <v>915</v>
      </c>
      <c r="AI2180" s="227" t="s">
        <v>915</v>
      </c>
      <c r="AJ2180" s="227" t="s">
        <v>915</v>
      </c>
    </row>
    <row r="2181" spans="1:36" s="17" customFormat="1" ht="51" customHeight="1" x14ac:dyDescent="0.25">
      <c r="A2181" s="54" t="s">
        <v>79</v>
      </c>
      <c r="B2181" s="219" t="s">
        <v>48</v>
      </c>
      <c r="C2181" s="227" t="s">
        <v>47</v>
      </c>
      <c r="D2181" s="227" t="s">
        <v>915</v>
      </c>
      <c r="E2181" s="227" t="s">
        <v>915</v>
      </c>
      <c r="F2181" s="220" t="s">
        <v>775</v>
      </c>
      <c r="G2181" s="227" t="s">
        <v>7168</v>
      </c>
      <c r="H2181" s="150" t="s">
        <v>777</v>
      </c>
      <c r="I2181" s="8" t="s">
        <v>7169</v>
      </c>
      <c r="J2181" s="9" t="s">
        <v>108</v>
      </c>
      <c r="K2181" s="10" t="s">
        <v>7170</v>
      </c>
      <c r="L2181" s="10" t="s">
        <v>521</v>
      </c>
      <c r="M2181" s="11" t="s">
        <v>47</v>
      </c>
      <c r="N2181" s="11" t="s">
        <v>46</v>
      </c>
      <c r="O2181" s="10">
        <v>0</v>
      </c>
      <c r="P2181" s="12">
        <v>117</v>
      </c>
      <c r="Q2181" s="55">
        <v>1.17E-2</v>
      </c>
      <c r="R2181" s="125"/>
      <c r="S2181" s="150" t="s">
        <v>46</v>
      </c>
      <c r="T2181" s="12" t="s">
        <v>47</v>
      </c>
      <c r="U2181" s="12" t="s">
        <v>47</v>
      </c>
      <c r="V2181" s="127" t="s">
        <v>46</v>
      </c>
      <c r="W2181" s="147" t="s">
        <v>782</v>
      </c>
      <c r="X2181" s="148" t="s">
        <v>111</v>
      </c>
      <c r="Y2181" s="70" t="s">
        <v>7171</v>
      </c>
      <c r="Z2181" s="70" t="s">
        <v>523</v>
      </c>
      <c r="AA2181" s="127" t="s">
        <v>46</v>
      </c>
      <c r="AB2181" s="151">
        <v>0</v>
      </c>
      <c r="AC2181" s="151">
        <v>117</v>
      </c>
      <c r="AD2181" s="151">
        <f t="shared" si="419"/>
        <v>1.17E-2</v>
      </c>
      <c r="AE2181" s="127" t="s">
        <v>47</v>
      </c>
      <c r="AF2181" s="152" t="s">
        <v>47</v>
      </c>
      <c r="AG2181" s="227" t="s">
        <v>47</v>
      </c>
      <c r="AH2181" s="227" t="s">
        <v>915</v>
      </c>
      <c r="AI2181" s="227" t="s">
        <v>915</v>
      </c>
      <c r="AJ2181" s="227" t="s">
        <v>915</v>
      </c>
    </row>
    <row r="2182" spans="1:36" s="17" customFormat="1" ht="38.25" x14ac:dyDescent="0.25">
      <c r="A2182" s="54" t="s">
        <v>79</v>
      </c>
      <c r="B2182" s="219" t="s">
        <v>48</v>
      </c>
      <c r="C2182" s="227" t="s">
        <v>47</v>
      </c>
      <c r="D2182" s="227" t="s">
        <v>915</v>
      </c>
      <c r="E2182" s="227" t="s">
        <v>915</v>
      </c>
      <c r="F2182" s="220" t="s">
        <v>775</v>
      </c>
      <c r="G2182" s="227" t="s">
        <v>7172</v>
      </c>
      <c r="H2182" s="150" t="s">
        <v>777</v>
      </c>
      <c r="I2182" s="8" t="s">
        <v>7173</v>
      </c>
      <c r="J2182" s="9" t="s">
        <v>108</v>
      </c>
      <c r="K2182" s="10" t="s">
        <v>7174</v>
      </c>
      <c r="L2182" s="10" t="s">
        <v>2273</v>
      </c>
      <c r="M2182" s="11" t="s">
        <v>47</v>
      </c>
      <c r="N2182" s="11" t="s">
        <v>46</v>
      </c>
      <c r="O2182" s="10">
        <v>0</v>
      </c>
      <c r="P2182" s="12">
        <v>200</v>
      </c>
      <c r="Q2182" s="55">
        <v>0.02</v>
      </c>
      <c r="R2182" s="125"/>
      <c r="S2182" s="150" t="s">
        <v>46</v>
      </c>
      <c r="T2182" s="12" t="s">
        <v>47</v>
      </c>
      <c r="U2182" s="12" t="s">
        <v>47</v>
      </c>
      <c r="V2182" s="127" t="s">
        <v>46</v>
      </c>
      <c r="W2182" s="147" t="s">
        <v>782</v>
      </c>
      <c r="X2182" s="148" t="s">
        <v>111</v>
      </c>
      <c r="Y2182" s="70" t="s">
        <v>7175</v>
      </c>
      <c r="Z2182" s="70" t="s">
        <v>523</v>
      </c>
      <c r="AA2182" s="127" t="s">
        <v>46</v>
      </c>
      <c r="AB2182" s="151">
        <v>0</v>
      </c>
      <c r="AC2182" s="151">
        <v>200</v>
      </c>
      <c r="AD2182" s="151">
        <f t="shared" si="419"/>
        <v>0.02</v>
      </c>
      <c r="AE2182" s="127" t="s">
        <v>47</v>
      </c>
      <c r="AF2182" s="152" t="s">
        <v>47</v>
      </c>
      <c r="AG2182" s="227" t="s">
        <v>47</v>
      </c>
      <c r="AH2182" s="227" t="s">
        <v>915</v>
      </c>
      <c r="AI2182" s="227" t="s">
        <v>915</v>
      </c>
      <c r="AJ2182" s="227" t="s">
        <v>915</v>
      </c>
    </row>
    <row r="2183" spans="1:36" s="17" customFormat="1" ht="51" x14ac:dyDescent="0.25">
      <c r="A2183" s="54" t="s">
        <v>79</v>
      </c>
      <c r="B2183" s="219" t="s">
        <v>48</v>
      </c>
      <c r="C2183" s="227" t="s">
        <v>47</v>
      </c>
      <c r="D2183" s="227" t="s">
        <v>915</v>
      </c>
      <c r="E2183" s="227" t="s">
        <v>915</v>
      </c>
      <c r="F2183" s="220" t="s">
        <v>775</v>
      </c>
      <c r="G2183" s="227" t="s">
        <v>7176</v>
      </c>
      <c r="H2183" s="150" t="s">
        <v>777</v>
      </c>
      <c r="I2183" s="8" t="s">
        <v>7177</v>
      </c>
      <c r="J2183" s="9" t="s">
        <v>108</v>
      </c>
      <c r="K2183" s="10" t="s">
        <v>7178</v>
      </c>
      <c r="L2183" s="10" t="s">
        <v>521</v>
      </c>
      <c r="M2183" s="11" t="s">
        <v>47</v>
      </c>
      <c r="N2183" s="11" t="s">
        <v>46</v>
      </c>
      <c r="O2183" s="10">
        <v>0</v>
      </c>
      <c r="P2183" s="12">
        <v>117</v>
      </c>
      <c r="Q2183" s="55">
        <v>1.17E-2</v>
      </c>
      <c r="R2183" s="125"/>
      <c r="S2183" s="150" t="s">
        <v>46</v>
      </c>
      <c r="T2183" s="12" t="s">
        <v>47</v>
      </c>
      <c r="U2183" s="12" t="s">
        <v>47</v>
      </c>
      <c r="V2183" s="127" t="s">
        <v>46</v>
      </c>
      <c r="W2183" s="147" t="s">
        <v>782</v>
      </c>
      <c r="X2183" s="148" t="s">
        <v>111</v>
      </c>
      <c r="Y2183" s="70" t="s">
        <v>7175</v>
      </c>
      <c r="Z2183" s="70" t="s">
        <v>523</v>
      </c>
      <c r="AA2183" s="127" t="s">
        <v>46</v>
      </c>
      <c r="AB2183" s="151">
        <v>0</v>
      </c>
      <c r="AC2183" s="151">
        <v>117</v>
      </c>
      <c r="AD2183" s="151">
        <f t="shared" si="419"/>
        <v>1.17E-2</v>
      </c>
      <c r="AE2183" s="127" t="s">
        <v>47</v>
      </c>
      <c r="AF2183" s="152" t="s">
        <v>47</v>
      </c>
      <c r="AG2183" s="227" t="s">
        <v>47</v>
      </c>
      <c r="AH2183" s="227" t="s">
        <v>915</v>
      </c>
      <c r="AI2183" s="227" t="s">
        <v>915</v>
      </c>
      <c r="AJ2183" s="227" t="s">
        <v>915</v>
      </c>
    </row>
    <row r="2184" spans="1:36" s="17" customFormat="1" ht="60.75" customHeight="1" x14ac:dyDescent="0.2">
      <c r="A2184" s="54" t="s">
        <v>38</v>
      </c>
      <c r="B2184" s="219" t="s">
        <v>48</v>
      </c>
      <c r="C2184" s="227" t="s">
        <v>47</v>
      </c>
      <c r="D2184" s="227" t="s">
        <v>915</v>
      </c>
      <c r="E2184" s="227" t="s">
        <v>915</v>
      </c>
      <c r="F2184" s="221" t="s">
        <v>775</v>
      </c>
      <c r="G2184" s="227" t="s">
        <v>7179</v>
      </c>
      <c r="H2184" s="93" t="s">
        <v>42</v>
      </c>
      <c r="I2184" s="8" t="s">
        <v>7180</v>
      </c>
      <c r="J2184" s="9" t="s">
        <v>108</v>
      </c>
      <c r="K2184" s="10" t="s">
        <v>7181</v>
      </c>
      <c r="L2184" s="10" t="s">
        <v>980</v>
      </c>
      <c r="M2184" s="11" t="s">
        <v>47</v>
      </c>
      <c r="N2184" s="11" t="s">
        <v>46</v>
      </c>
      <c r="O2184" s="10">
        <v>844</v>
      </c>
      <c r="P2184" s="12">
        <v>9490</v>
      </c>
      <c r="Q2184" s="55">
        <f>+O2184+(P2184/10000)</f>
        <v>844.94899999999996</v>
      </c>
      <c r="R2184" s="32"/>
      <c r="S2184" s="93"/>
      <c r="T2184" s="55"/>
      <c r="U2184" s="12"/>
      <c r="V2184" s="12"/>
      <c r="W2184" s="12"/>
      <c r="X2184" s="12"/>
      <c r="Y2184" s="12"/>
      <c r="Z2184" s="12"/>
      <c r="AA2184" s="12"/>
      <c r="AB2184" s="12"/>
      <c r="AC2184" s="12"/>
      <c r="AD2184" s="149">
        <f t="shared" si="419"/>
        <v>0</v>
      </c>
      <c r="AE2184" s="12"/>
      <c r="AF2184" s="117" t="s">
        <v>23727</v>
      </c>
      <c r="AG2184" s="227" t="s">
        <v>46</v>
      </c>
      <c r="AH2184" s="227" t="s">
        <v>24242</v>
      </c>
      <c r="AI2184" s="227" t="s">
        <v>24488</v>
      </c>
      <c r="AJ2184" s="227" t="s">
        <v>24244</v>
      </c>
    </row>
    <row r="2185" spans="1:36" s="17" customFormat="1" ht="51.75" customHeight="1" x14ac:dyDescent="0.25">
      <c r="A2185" s="54" t="s">
        <v>79</v>
      </c>
      <c r="B2185" s="219" t="s">
        <v>48</v>
      </c>
      <c r="C2185" s="227" t="s">
        <v>47</v>
      </c>
      <c r="D2185" s="227" t="s">
        <v>915</v>
      </c>
      <c r="E2185" s="227" t="s">
        <v>24489</v>
      </c>
      <c r="F2185" s="220" t="s">
        <v>775</v>
      </c>
      <c r="G2185" s="227" t="s">
        <v>7182</v>
      </c>
      <c r="H2185" s="150" t="s">
        <v>777</v>
      </c>
      <c r="I2185" s="8" t="s">
        <v>7183</v>
      </c>
      <c r="J2185" s="9" t="s">
        <v>108</v>
      </c>
      <c r="K2185" s="10" t="s">
        <v>7184</v>
      </c>
      <c r="L2185" s="10" t="s">
        <v>521</v>
      </c>
      <c r="M2185" s="11" t="s">
        <v>47</v>
      </c>
      <c r="N2185" s="11" t="s">
        <v>46</v>
      </c>
      <c r="O2185" s="10">
        <v>0</v>
      </c>
      <c r="P2185" s="12">
        <v>200</v>
      </c>
      <c r="Q2185" s="55">
        <v>0.02</v>
      </c>
      <c r="R2185" s="125"/>
      <c r="S2185" s="150" t="s">
        <v>46</v>
      </c>
      <c r="T2185" s="12" t="s">
        <v>47</v>
      </c>
      <c r="U2185" s="12" t="s">
        <v>47</v>
      </c>
      <c r="V2185" s="127" t="s">
        <v>46</v>
      </c>
      <c r="W2185" s="147" t="s">
        <v>782</v>
      </c>
      <c r="X2185" s="148" t="s">
        <v>111</v>
      </c>
      <c r="Y2185" s="70" t="s">
        <v>7185</v>
      </c>
      <c r="Z2185" s="70" t="s">
        <v>523</v>
      </c>
      <c r="AA2185" s="127" t="s">
        <v>46</v>
      </c>
      <c r="AB2185" s="151">
        <v>0</v>
      </c>
      <c r="AC2185" s="151">
        <v>200</v>
      </c>
      <c r="AD2185" s="151">
        <f t="shared" si="419"/>
        <v>0.02</v>
      </c>
      <c r="AE2185" s="127" t="s">
        <v>47</v>
      </c>
      <c r="AF2185" s="152" t="s">
        <v>47</v>
      </c>
      <c r="AG2185" s="227" t="s">
        <v>47</v>
      </c>
      <c r="AH2185" s="227" t="s">
        <v>915</v>
      </c>
      <c r="AI2185" s="227" t="s">
        <v>915</v>
      </c>
      <c r="AJ2185" s="227" t="s">
        <v>915</v>
      </c>
    </row>
    <row r="2186" spans="1:36" s="17" customFormat="1" ht="38.25" x14ac:dyDescent="0.25">
      <c r="A2186" s="54" t="s">
        <v>79</v>
      </c>
      <c r="B2186" s="219" t="s">
        <v>48</v>
      </c>
      <c r="C2186" s="227" t="s">
        <v>47</v>
      </c>
      <c r="D2186" s="227" t="s">
        <v>915</v>
      </c>
      <c r="E2186" s="227" t="s">
        <v>915</v>
      </c>
      <c r="F2186" s="220" t="s">
        <v>775</v>
      </c>
      <c r="G2186" s="227" t="s">
        <v>7186</v>
      </c>
      <c r="H2186" s="150" t="s">
        <v>777</v>
      </c>
      <c r="I2186" s="8" t="s">
        <v>7187</v>
      </c>
      <c r="J2186" s="9" t="s">
        <v>108</v>
      </c>
      <c r="K2186" s="10" t="s">
        <v>7188</v>
      </c>
      <c r="L2186" s="10" t="s">
        <v>521</v>
      </c>
      <c r="M2186" s="11" t="s">
        <v>47</v>
      </c>
      <c r="N2186" s="11" t="s">
        <v>46</v>
      </c>
      <c r="O2186" s="10">
        <v>0</v>
      </c>
      <c r="P2186" s="12">
        <v>200</v>
      </c>
      <c r="Q2186" s="55">
        <v>0.02</v>
      </c>
      <c r="R2186" s="125"/>
      <c r="S2186" s="150" t="s">
        <v>46</v>
      </c>
      <c r="T2186" s="12" t="s">
        <v>47</v>
      </c>
      <c r="U2186" s="12" t="s">
        <v>47</v>
      </c>
      <c r="V2186" s="127" t="s">
        <v>46</v>
      </c>
      <c r="W2186" s="147" t="s">
        <v>782</v>
      </c>
      <c r="X2186" s="148" t="s">
        <v>111</v>
      </c>
      <c r="Y2186" s="70" t="s">
        <v>7189</v>
      </c>
      <c r="Z2186" s="70" t="s">
        <v>523</v>
      </c>
      <c r="AA2186" s="127" t="s">
        <v>46</v>
      </c>
      <c r="AB2186" s="151">
        <v>0</v>
      </c>
      <c r="AC2186" s="151">
        <v>200</v>
      </c>
      <c r="AD2186" s="151">
        <f t="shared" si="419"/>
        <v>0.02</v>
      </c>
      <c r="AE2186" s="127" t="s">
        <v>47</v>
      </c>
      <c r="AF2186" s="152" t="s">
        <v>47</v>
      </c>
      <c r="AG2186" s="227" t="s">
        <v>47</v>
      </c>
      <c r="AH2186" s="227" t="s">
        <v>915</v>
      </c>
      <c r="AI2186" s="227" t="s">
        <v>915</v>
      </c>
      <c r="AJ2186" s="227" t="s">
        <v>915</v>
      </c>
    </row>
    <row r="2187" spans="1:36" s="17" customFormat="1" ht="38.25" x14ac:dyDescent="0.25">
      <c r="A2187" s="54" t="s">
        <v>79</v>
      </c>
      <c r="B2187" s="219" t="s">
        <v>48</v>
      </c>
      <c r="C2187" s="227" t="s">
        <v>47</v>
      </c>
      <c r="D2187" s="227" t="s">
        <v>915</v>
      </c>
      <c r="E2187" s="227" t="s">
        <v>915</v>
      </c>
      <c r="F2187" s="220" t="s">
        <v>775</v>
      </c>
      <c r="G2187" s="227" t="s">
        <v>7190</v>
      </c>
      <c r="H2187" s="150" t="s">
        <v>777</v>
      </c>
      <c r="I2187" s="8" t="s">
        <v>7191</v>
      </c>
      <c r="J2187" s="9" t="s">
        <v>108</v>
      </c>
      <c r="K2187" s="10" t="s">
        <v>7192</v>
      </c>
      <c r="L2187" s="10" t="s">
        <v>521</v>
      </c>
      <c r="M2187" s="11" t="s">
        <v>47</v>
      </c>
      <c r="N2187" s="11" t="s">
        <v>46</v>
      </c>
      <c r="O2187" s="10">
        <v>0</v>
      </c>
      <c r="P2187" s="12">
        <v>200</v>
      </c>
      <c r="Q2187" s="55">
        <v>0.02</v>
      </c>
      <c r="R2187" s="125"/>
      <c r="S2187" s="150" t="s">
        <v>46</v>
      </c>
      <c r="T2187" s="12" t="s">
        <v>47</v>
      </c>
      <c r="U2187" s="12" t="s">
        <v>47</v>
      </c>
      <c r="V2187" s="127" t="s">
        <v>46</v>
      </c>
      <c r="W2187" s="147" t="s">
        <v>782</v>
      </c>
      <c r="X2187" s="148" t="s">
        <v>111</v>
      </c>
      <c r="Y2187" s="70" t="s">
        <v>7189</v>
      </c>
      <c r="Z2187" s="70" t="s">
        <v>523</v>
      </c>
      <c r="AA2187" s="127" t="s">
        <v>46</v>
      </c>
      <c r="AB2187" s="151">
        <v>0</v>
      </c>
      <c r="AC2187" s="151">
        <v>200</v>
      </c>
      <c r="AD2187" s="151">
        <f t="shared" si="419"/>
        <v>0.02</v>
      </c>
      <c r="AE2187" s="127" t="s">
        <v>47</v>
      </c>
      <c r="AF2187" s="152" t="s">
        <v>47</v>
      </c>
      <c r="AG2187" s="227" t="s">
        <v>47</v>
      </c>
      <c r="AH2187" s="227" t="s">
        <v>915</v>
      </c>
      <c r="AI2187" s="227" t="s">
        <v>915</v>
      </c>
      <c r="AJ2187" s="227" t="s">
        <v>915</v>
      </c>
    </row>
    <row r="2188" spans="1:36" s="17" customFormat="1" ht="45" customHeight="1" x14ac:dyDescent="0.2">
      <c r="A2188" s="54" t="s">
        <v>79</v>
      </c>
      <c r="B2188" s="219" t="s">
        <v>48</v>
      </c>
      <c r="C2188" s="227" t="s">
        <v>47</v>
      </c>
      <c r="D2188" s="227" t="s">
        <v>915</v>
      </c>
      <c r="E2188" s="227" t="s">
        <v>915</v>
      </c>
      <c r="F2188" s="221" t="s">
        <v>775</v>
      </c>
      <c r="G2188" s="227" t="s">
        <v>7193</v>
      </c>
      <c r="H2188" s="93" t="s">
        <v>42</v>
      </c>
      <c r="I2188" s="8" t="s">
        <v>7194</v>
      </c>
      <c r="J2188" s="9" t="s">
        <v>108</v>
      </c>
      <c r="K2188" s="10" t="s">
        <v>7195</v>
      </c>
      <c r="L2188" s="10" t="s">
        <v>521</v>
      </c>
      <c r="M2188" s="11" t="s">
        <v>47</v>
      </c>
      <c r="N2188" s="11" t="s">
        <v>46</v>
      </c>
      <c r="O2188" s="10">
        <v>0</v>
      </c>
      <c r="P2188" s="12">
        <v>148.5</v>
      </c>
      <c r="Q2188" s="55">
        <f>+O2188+(P2188/10000)</f>
        <v>1.485E-2</v>
      </c>
      <c r="R2188" s="32"/>
      <c r="S2188" s="93"/>
      <c r="T2188" s="55"/>
      <c r="U2188" s="12"/>
      <c r="V2188" s="12"/>
      <c r="W2188" s="12"/>
      <c r="X2188" s="12"/>
      <c r="Y2188" s="12"/>
      <c r="Z2188" s="12"/>
      <c r="AA2188" s="12"/>
      <c r="AB2188" s="12"/>
      <c r="AC2188" s="12"/>
      <c r="AD2188" s="149">
        <f t="shared" si="419"/>
        <v>0</v>
      </c>
      <c r="AE2188" s="12"/>
      <c r="AF2188" s="117" t="s">
        <v>23727</v>
      </c>
      <c r="AG2188" s="227" t="s">
        <v>47</v>
      </c>
      <c r="AH2188" s="227" t="s">
        <v>915</v>
      </c>
      <c r="AI2188" s="227" t="s">
        <v>915</v>
      </c>
      <c r="AJ2188" s="227" t="s">
        <v>915</v>
      </c>
    </row>
    <row r="2189" spans="1:36" s="17" customFormat="1" ht="38.25" customHeight="1" x14ac:dyDescent="0.25">
      <c r="A2189" s="54" t="s">
        <v>79</v>
      </c>
      <c r="B2189" s="219" t="s">
        <v>48</v>
      </c>
      <c r="C2189" s="227" t="s">
        <v>47</v>
      </c>
      <c r="D2189" s="227" t="s">
        <v>915</v>
      </c>
      <c r="E2189" s="227" t="s">
        <v>24490</v>
      </c>
      <c r="F2189" s="220" t="s">
        <v>775</v>
      </c>
      <c r="G2189" s="227" t="s">
        <v>7196</v>
      </c>
      <c r="H2189" s="150" t="s">
        <v>777</v>
      </c>
      <c r="I2189" s="8" t="s">
        <v>7197</v>
      </c>
      <c r="J2189" s="9" t="s">
        <v>108</v>
      </c>
      <c r="K2189" s="10" t="s">
        <v>7198</v>
      </c>
      <c r="L2189" s="10" t="s">
        <v>521</v>
      </c>
      <c r="M2189" s="11" t="s">
        <v>47</v>
      </c>
      <c r="N2189" s="11" t="s">
        <v>46</v>
      </c>
      <c r="O2189" s="10">
        <v>0</v>
      </c>
      <c r="P2189" s="12">
        <v>266</v>
      </c>
      <c r="Q2189" s="55">
        <v>2.6599999999999999E-2</v>
      </c>
      <c r="R2189" s="125"/>
      <c r="S2189" s="150" t="s">
        <v>46</v>
      </c>
      <c r="T2189" s="12" t="s">
        <v>47</v>
      </c>
      <c r="U2189" s="12" t="s">
        <v>47</v>
      </c>
      <c r="V2189" s="127" t="s">
        <v>46</v>
      </c>
      <c r="W2189" s="147" t="s">
        <v>782</v>
      </c>
      <c r="X2189" s="148" t="s">
        <v>111</v>
      </c>
      <c r="Y2189" s="70" t="s">
        <v>7199</v>
      </c>
      <c r="Z2189" s="70" t="s">
        <v>523</v>
      </c>
      <c r="AA2189" s="127" t="s">
        <v>46</v>
      </c>
      <c r="AB2189" s="151">
        <v>0</v>
      </c>
      <c r="AC2189" s="151">
        <v>206</v>
      </c>
      <c r="AD2189" s="151">
        <f t="shared" si="419"/>
        <v>2.06E-2</v>
      </c>
      <c r="AE2189" s="127" t="s">
        <v>47</v>
      </c>
      <c r="AF2189" s="152" t="s">
        <v>47</v>
      </c>
      <c r="AG2189" s="227" t="s">
        <v>47</v>
      </c>
      <c r="AH2189" s="227" t="s">
        <v>915</v>
      </c>
      <c r="AI2189" s="227" t="s">
        <v>915</v>
      </c>
      <c r="AJ2189" s="227" t="s">
        <v>915</v>
      </c>
    </row>
    <row r="2190" spans="1:36" s="17" customFormat="1" ht="51" x14ac:dyDescent="0.25">
      <c r="A2190" s="54" t="s">
        <v>79</v>
      </c>
      <c r="B2190" s="219" t="s">
        <v>48</v>
      </c>
      <c r="C2190" s="227" t="s">
        <v>47</v>
      </c>
      <c r="D2190" s="227" t="s">
        <v>915</v>
      </c>
      <c r="E2190" s="227" t="s">
        <v>915</v>
      </c>
      <c r="F2190" s="220" t="s">
        <v>775</v>
      </c>
      <c r="G2190" s="227" t="s">
        <v>7200</v>
      </c>
      <c r="H2190" s="150" t="s">
        <v>777</v>
      </c>
      <c r="I2190" s="8" t="s">
        <v>7201</v>
      </c>
      <c r="J2190" s="9" t="s">
        <v>108</v>
      </c>
      <c r="K2190" s="10" t="s">
        <v>7202</v>
      </c>
      <c r="L2190" s="10" t="s">
        <v>521</v>
      </c>
      <c r="M2190" s="11" t="s">
        <v>47</v>
      </c>
      <c r="N2190" s="11" t="s">
        <v>46</v>
      </c>
      <c r="O2190" s="10">
        <v>0</v>
      </c>
      <c r="P2190" s="12">
        <v>236</v>
      </c>
      <c r="Q2190" s="55">
        <v>2.3599999999999999E-2</v>
      </c>
      <c r="R2190" s="125"/>
      <c r="S2190" s="150" t="s">
        <v>46</v>
      </c>
      <c r="T2190" s="12" t="s">
        <v>47</v>
      </c>
      <c r="U2190" s="12" t="s">
        <v>47</v>
      </c>
      <c r="V2190" s="127" t="s">
        <v>46</v>
      </c>
      <c r="W2190" s="147" t="s">
        <v>782</v>
      </c>
      <c r="X2190" s="148" t="s">
        <v>111</v>
      </c>
      <c r="Y2190" s="70" t="s">
        <v>7203</v>
      </c>
      <c r="Z2190" s="70" t="s">
        <v>523</v>
      </c>
      <c r="AA2190" s="127" t="s">
        <v>46</v>
      </c>
      <c r="AB2190" s="151">
        <v>0</v>
      </c>
      <c r="AC2190" s="151">
        <v>236</v>
      </c>
      <c r="AD2190" s="151">
        <f t="shared" si="419"/>
        <v>2.3599999999999999E-2</v>
      </c>
      <c r="AE2190" s="127" t="s">
        <v>47</v>
      </c>
      <c r="AF2190" s="152" t="s">
        <v>47</v>
      </c>
      <c r="AG2190" s="227" t="s">
        <v>47</v>
      </c>
      <c r="AH2190" s="227" t="s">
        <v>915</v>
      </c>
      <c r="AI2190" s="227" t="s">
        <v>915</v>
      </c>
      <c r="AJ2190" s="227" t="s">
        <v>915</v>
      </c>
    </row>
    <row r="2191" spans="1:36" s="17" customFormat="1" ht="51" customHeight="1" x14ac:dyDescent="0.25">
      <c r="A2191" s="54" t="s">
        <v>79</v>
      </c>
      <c r="B2191" s="219" t="s">
        <v>48</v>
      </c>
      <c r="C2191" s="227" t="s">
        <v>47</v>
      </c>
      <c r="D2191" s="227" t="s">
        <v>915</v>
      </c>
      <c r="E2191" s="227" t="s">
        <v>915</v>
      </c>
      <c r="F2191" s="220" t="s">
        <v>775</v>
      </c>
      <c r="G2191" s="227" t="s">
        <v>7204</v>
      </c>
      <c r="H2191" s="150" t="s">
        <v>777</v>
      </c>
      <c r="I2191" s="8" t="s">
        <v>7205</v>
      </c>
      <c r="J2191" s="9" t="s">
        <v>108</v>
      </c>
      <c r="K2191" s="10" t="s">
        <v>7206</v>
      </c>
      <c r="L2191" s="10" t="s">
        <v>521</v>
      </c>
      <c r="M2191" s="11" t="s">
        <v>47</v>
      </c>
      <c r="N2191" s="11" t="s">
        <v>46</v>
      </c>
      <c r="O2191" s="10">
        <v>0</v>
      </c>
      <c r="P2191" s="12">
        <v>200</v>
      </c>
      <c r="Q2191" s="55">
        <v>0.02</v>
      </c>
      <c r="R2191" s="125"/>
      <c r="S2191" s="150" t="s">
        <v>46</v>
      </c>
      <c r="T2191" s="12" t="s">
        <v>47</v>
      </c>
      <c r="U2191" s="12" t="s">
        <v>47</v>
      </c>
      <c r="V2191" s="127" t="s">
        <v>46</v>
      </c>
      <c r="W2191" s="147" t="s">
        <v>782</v>
      </c>
      <c r="X2191" s="148" t="s">
        <v>111</v>
      </c>
      <c r="Y2191" s="70" t="s">
        <v>7207</v>
      </c>
      <c r="Z2191" s="70" t="s">
        <v>523</v>
      </c>
      <c r="AA2191" s="127" t="s">
        <v>46</v>
      </c>
      <c r="AB2191" s="151">
        <v>0</v>
      </c>
      <c r="AC2191" s="151">
        <v>200</v>
      </c>
      <c r="AD2191" s="151">
        <f t="shared" si="419"/>
        <v>0.02</v>
      </c>
      <c r="AE2191" s="127" t="s">
        <v>47</v>
      </c>
      <c r="AF2191" s="152" t="s">
        <v>47</v>
      </c>
      <c r="AG2191" s="227" t="s">
        <v>47</v>
      </c>
      <c r="AH2191" s="227" t="s">
        <v>915</v>
      </c>
      <c r="AI2191" s="227" t="s">
        <v>915</v>
      </c>
      <c r="AJ2191" s="227" t="s">
        <v>915</v>
      </c>
    </row>
    <row r="2192" spans="1:36" s="17" customFormat="1" ht="38.25" x14ac:dyDescent="0.2">
      <c r="A2192" s="54" t="s">
        <v>79</v>
      </c>
      <c r="B2192" s="219" t="s">
        <v>48</v>
      </c>
      <c r="C2192" s="227" t="s">
        <v>47</v>
      </c>
      <c r="D2192" s="227" t="s">
        <v>915</v>
      </c>
      <c r="E2192" s="227" t="s">
        <v>915</v>
      </c>
      <c r="F2192" s="221" t="s">
        <v>775</v>
      </c>
      <c r="G2192" s="227" t="s">
        <v>7208</v>
      </c>
      <c r="H2192" s="93" t="s">
        <v>42</v>
      </c>
      <c r="I2192" s="8" t="s">
        <v>7209</v>
      </c>
      <c r="J2192" s="9" t="s">
        <v>108</v>
      </c>
      <c r="K2192" s="10" t="s">
        <v>7210</v>
      </c>
      <c r="L2192" s="10" t="s">
        <v>521</v>
      </c>
      <c r="M2192" s="11" t="s">
        <v>47</v>
      </c>
      <c r="N2192" s="11" t="s">
        <v>46</v>
      </c>
      <c r="O2192" s="10">
        <v>0</v>
      </c>
      <c r="P2192" s="12">
        <v>117</v>
      </c>
      <c r="Q2192" s="55">
        <f>+O2192+(P2192/10000)</f>
        <v>1.17E-2</v>
      </c>
      <c r="R2192" s="32"/>
      <c r="S2192" s="93"/>
      <c r="T2192" s="55"/>
      <c r="U2192" s="12"/>
      <c r="V2192" s="12"/>
      <c r="W2192" s="12"/>
      <c r="X2192" s="12"/>
      <c r="Y2192" s="12"/>
      <c r="Z2192" s="12"/>
      <c r="AA2192" s="12"/>
      <c r="AB2192" s="12"/>
      <c r="AC2192" s="12"/>
      <c r="AD2192" s="149">
        <f t="shared" si="419"/>
        <v>0</v>
      </c>
      <c r="AE2192" s="12"/>
      <c r="AF2192" s="117" t="s">
        <v>23727</v>
      </c>
      <c r="AG2192" s="227" t="s">
        <v>47</v>
      </c>
      <c r="AH2192" s="227" t="s">
        <v>915</v>
      </c>
      <c r="AI2192" s="227" t="s">
        <v>915</v>
      </c>
      <c r="AJ2192" s="227" t="s">
        <v>915</v>
      </c>
    </row>
    <row r="2193" spans="1:43" s="17" customFormat="1" ht="51" x14ac:dyDescent="0.25">
      <c r="A2193" s="54" t="s">
        <v>38</v>
      </c>
      <c r="B2193" s="219" t="s">
        <v>48</v>
      </c>
      <c r="C2193" s="227" t="s">
        <v>47</v>
      </c>
      <c r="D2193" s="227" t="s">
        <v>915</v>
      </c>
      <c r="E2193" s="227" t="s">
        <v>915</v>
      </c>
      <c r="F2193" s="220" t="s">
        <v>775</v>
      </c>
      <c r="G2193" s="227" t="s">
        <v>7211</v>
      </c>
      <c r="H2193" s="150" t="s">
        <v>777</v>
      </c>
      <c r="I2193" s="8" t="s">
        <v>7212</v>
      </c>
      <c r="J2193" s="9" t="s">
        <v>108</v>
      </c>
      <c r="K2193" s="10" t="s">
        <v>7213</v>
      </c>
      <c r="L2193" s="10" t="s">
        <v>781</v>
      </c>
      <c r="M2193" s="11" t="s">
        <v>47</v>
      </c>
      <c r="N2193" s="11" t="s">
        <v>46</v>
      </c>
      <c r="O2193" s="10">
        <v>435</v>
      </c>
      <c r="P2193" s="12">
        <v>7978</v>
      </c>
      <c r="Q2193" s="55">
        <v>435.7978</v>
      </c>
      <c r="R2193" s="125"/>
      <c r="S2193" s="150" t="s">
        <v>46</v>
      </c>
      <c r="T2193" s="12" t="s">
        <v>47</v>
      </c>
      <c r="U2193" s="12" t="s">
        <v>47</v>
      </c>
      <c r="V2193" s="127" t="s">
        <v>4795</v>
      </c>
      <c r="W2193" s="147" t="s">
        <v>782</v>
      </c>
      <c r="X2193" s="148" t="s">
        <v>111</v>
      </c>
      <c r="Y2193" s="70" t="s">
        <v>7214</v>
      </c>
      <c r="Z2193" s="70" t="s">
        <v>523</v>
      </c>
      <c r="AA2193" s="127" t="s">
        <v>46</v>
      </c>
      <c r="AB2193" s="151">
        <v>0</v>
      </c>
      <c r="AC2193" s="151">
        <v>200</v>
      </c>
      <c r="AD2193" s="151">
        <f t="shared" si="419"/>
        <v>0.02</v>
      </c>
      <c r="AE2193" s="127" t="s">
        <v>47</v>
      </c>
      <c r="AF2193" s="152" t="s">
        <v>47</v>
      </c>
      <c r="AG2193" s="227" t="s">
        <v>47</v>
      </c>
      <c r="AH2193" s="227" t="s">
        <v>915</v>
      </c>
      <c r="AI2193" s="227" t="s">
        <v>915</v>
      </c>
      <c r="AJ2193" s="227" t="s">
        <v>915</v>
      </c>
    </row>
    <row r="2194" spans="1:43" s="17" customFormat="1" ht="60" customHeight="1" x14ac:dyDescent="0.2">
      <c r="A2194" s="54" t="s">
        <v>79</v>
      </c>
      <c r="B2194" s="219" t="s">
        <v>48</v>
      </c>
      <c r="C2194" s="227" t="s">
        <v>47</v>
      </c>
      <c r="D2194" s="227" t="s">
        <v>915</v>
      </c>
      <c r="E2194" s="227" t="s">
        <v>915</v>
      </c>
      <c r="F2194" s="221" t="s">
        <v>775</v>
      </c>
      <c r="G2194" s="227" t="s">
        <v>7215</v>
      </c>
      <c r="H2194" s="93" t="s">
        <v>42</v>
      </c>
      <c r="I2194" s="8" t="s">
        <v>7216</v>
      </c>
      <c r="J2194" s="9" t="s">
        <v>108</v>
      </c>
      <c r="K2194" s="10" t="s">
        <v>7217</v>
      </c>
      <c r="L2194" s="10" t="s">
        <v>2369</v>
      </c>
      <c r="M2194" s="11" t="s">
        <v>47</v>
      </c>
      <c r="N2194" s="11" t="s">
        <v>46</v>
      </c>
      <c r="O2194" s="10">
        <v>0</v>
      </c>
      <c r="P2194" s="12">
        <v>189</v>
      </c>
      <c r="Q2194" s="55">
        <f>+O2194+(P2194/10000)</f>
        <v>1.89E-2</v>
      </c>
      <c r="R2194" s="32"/>
      <c r="S2194" s="93"/>
      <c r="T2194" s="55"/>
      <c r="U2194" s="12"/>
      <c r="V2194" s="12"/>
      <c r="W2194" s="12"/>
      <c r="X2194" s="12"/>
      <c r="Y2194" s="12"/>
      <c r="Z2194" s="12"/>
      <c r="AA2194" s="12"/>
      <c r="AB2194" s="12"/>
      <c r="AC2194" s="12"/>
      <c r="AD2194" s="149">
        <f t="shared" ref="AD2194:AD2195" si="420">+AB2194+(AC2194/10000)</f>
        <v>0</v>
      </c>
      <c r="AE2194" s="12"/>
      <c r="AF2194" s="117" t="s">
        <v>23727</v>
      </c>
      <c r="AG2194" s="227" t="s">
        <v>47</v>
      </c>
      <c r="AH2194" s="227" t="s">
        <v>915</v>
      </c>
      <c r="AI2194" s="227" t="s">
        <v>915</v>
      </c>
      <c r="AJ2194" s="227" t="s">
        <v>915</v>
      </c>
    </row>
    <row r="2195" spans="1:43" s="17" customFormat="1" ht="45" customHeight="1" x14ac:dyDescent="0.2">
      <c r="A2195" s="54" t="s">
        <v>79</v>
      </c>
      <c r="B2195" s="219" t="s">
        <v>48</v>
      </c>
      <c r="C2195" s="227" t="s">
        <v>47</v>
      </c>
      <c r="D2195" s="227" t="s">
        <v>915</v>
      </c>
      <c r="E2195" s="227" t="s">
        <v>915</v>
      </c>
      <c r="F2195" s="221" t="s">
        <v>775</v>
      </c>
      <c r="G2195" s="227" t="s">
        <v>7218</v>
      </c>
      <c r="H2195" s="93" t="s">
        <v>42</v>
      </c>
      <c r="I2195" s="8" t="s">
        <v>7219</v>
      </c>
      <c r="J2195" s="9" t="s">
        <v>108</v>
      </c>
      <c r="K2195" s="10" t="s">
        <v>7220</v>
      </c>
      <c r="L2195" s="10" t="s">
        <v>521</v>
      </c>
      <c r="M2195" s="11" t="s">
        <v>47</v>
      </c>
      <c r="N2195" s="11" t="s">
        <v>46</v>
      </c>
      <c r="O2195" s="10">
        <v>0</v>
      </c>
      <c r="P2195" s="12">
        <v>117</v>
      </c>
      <c r="Q2195" s="55">
        <f>+O2195+(P2195/10000)</f>
        <v>1.17E-2</v>
      </c>
      <c r="R2195" s="32"/>
      <c r="S2195" s="93"/>
      <c r="T2195" s="55"/>
      <c r="U2195" s="12"/>
      <c r="V2195" s="12"/>
      <c r="W2195" s="12"/>
      <c r="X2195" s="12"/>
      <c r="Y2195" s="12"/>
      <c r="Z2195" s="12"/>
      <c r="AA2195" s="12"/>
      <c r="AB2195" s="12"/>
      <c r="AC2195" s="12"/>
      <c r="AD2195" s="149">
        <f t="shared" si="420"/>
        <v>0</v>
      </c>
      <c r="AE2195" s="12"/>
      <c r="AF2195" s="117" t="s">
        <v>23727</v>
      </c>
      <c r="AG2195" s="227" t="s">
        <v>47</v>
      </c>
      <c r="AH2195" s="227" t="s">
        <v>915</v>
      </c>
      <c r="AI2195" s="227" t="s">
        <v>915</v>
      </c>
      <c r="AJ2195" s="227" t="s">
        <v>915</v>
      </c>
    </row>
    <row r="2196" spans="1:43" s="17" customFormat="1" ht="38.25" x14ac:dyDescent="0.25">
      <c r="A2196" s="54" t="s">
        <v>79</v>
      </c>
      <c r="B2196" s="219" t="s">
        <v>48</v>
      </c>
      <c r="C2196" s="227" t="s">
        <v>47</v>
      </c>
      <c r="D2196" s="227" t="s">
        <v>915</v>
      </c>
      <c r="E2196" s="227" t="s">
        <v>915</v>
      </c>
      <c r="F2196" s="220" t="s">
        <v>775</v>
      </c>
      <c r="G2196" s="227" t="s">
        <v>7221</v>
      </c>
      <c r="H2196" s="150" t="s">
        <v>777</v>
      </c>
      <c r="I2196" s="8" t="s">
        <v>7222</v>
      </c>
      <c r="J2196" s="9" t="s">
        <v>108</v>
      </c>
      <c r="K2196" s="10" t="s">
        <v>7223</v>
      </c>
      <c r="L2196" s="10" t="s">
        <v>2369</v>
      </c>
      <c r="M2196" s="11" t="s">
        <v>47</v>
      </c>
      <c r="N2196" s="11" t="s">
        <v>46</v>
      </c>
      <c r="O2196" s="10">
        <v>0</v>
      </c>
      <c r="P2196" s="12">
        <v>128</v>
      </c>
      <c r="Q2196" s="55">
        <v>1.2800000000000001E-2</v>
      </c>
      <c r="R2196" s="125"/>
      <c r="S2196" s="150" t="s">
        <v>46</v>
      </c>
      <c r="T2196" s="12" t="s">
        <v>47</v>
      </c>
      <c r="U2196" s="12" t="s">
        <v>47</v>
      </c>
      <c r="V2196" s="127" t="s">
        <v>46</v>
      </c>
      <c r="W2196" s="147" t="s">
        <v>782</v>
      </c>
      <c r="X2196" s="148" t="s">
        <v>111</v>
      </c>
      <c r="Y2196" s="70" t="s">
        <v>7224</v>
      </c>
      <c r="Z2196" s="70" t="s">
        <v>2488</v>
      </c>
      <c r="AA2196" s="127" t="s">
        <v>46</v>
      </c>
      <c r="AB2196" s="151">
        <v>0</v>
      </c>
      <c r="AC2196" s="151">
        <v>128</v>
      </c>
      <c r="AD2196" s="151">
        <f t="shared" ref="AD2196:AD2205" si="421">+AB2196+(AC2196/10000)</f>
        <v>1.2800000000000001E-2</v>
      </c>
      <c r="AE2196" s="127" t="s">
        <v>47</v>
      </c>
      <c r="AF2196" s="152" t="s">
        <v>47</v>
      </c>
      <c r="AG2196" s="227" t="s">
        <v>47</v>
      </c>
      <c r="AH2196" s="227" t="s">
        <v>915</v>
      </c>
      <c r="AI2196" s="227" t="s">
        <v>915</v>
      </c>
      <c r="AJ2196" s="227" t="s">
        <v>915</v>
      </c>
      <c r="AK2196" s="2"/>
      <c r="AL2196" s="2"/>
      <c r="AM2196" s="2"/>
      <c r="AN2196" s="2"/>
      <c r="AO2196" s="2"/>
      <c r="AP2196" s="2"/>
      <c r="AQ2196" s="2"/>
    </row>
    <row r="2197" spans="1:43" s="17" customFormat="1" ht="51" x14ac:dyDescent="0.25">
      <c r="A2197" s="54" t="s">
        <v>79</v>
      </c>
      <c r="B2197" s="219" t="s">
        <v>48</v>
      </c>
      <c r="C2197" s="227" t="s">
        <v>47</v>
      </c>
      <c r="D2197" s="227" t="s">
        <v>915</v>
      </c>
      <c r="E2197" s="227" t="s">
        <v>915</v>
      </c>
      <c r="F2197" s="220" t="s">
        <v>775</v>
      </c>
      <c r="G2197" s="227" t="s">
        <v>7225</v>
      </c>
      <c r="H2197" s="150" t="s">
        <v>777</v>
      </c>
      <c r="I2197" s="8" t="s">
        <v>7226</v>
      </c>
      <c r="J2197" s="9" t="s">
        <v>108</v>
      </c>
      <c r="K2197" s="10" t="s">
        <v>7227</v>
      </c>
      <c r="L2197" s="10" t="s">
        <v>521</v>
      </c>
      <c r="M2197" s="11" t="s">
        <v>47</v>
      </c>
      <c r="N2197" s="11" t="s">
        <v>46</v>
      </c>
      <c r="O2197" s="10">
        <v>0</v>
      </c>
      <c r="P2197" s="12">
        <v>117</v>
      </c>
      <c r="Q2197" s="55">
        <v>1.17E-2</v>
      </c>
      <c r="R2197" s="125"/>
      <c r="S2197" s="150" t="s">
        <v>46</v>
      </c>
      <c r="T2197" s="12" t="s">
        <v>47</v>
      </c>
      <c r="U2197" s="12" t="s">
        <v>47</v>
      </c>
      <c r="V2197" s="127" t="s">
        <v>46</v>
      </c>
      <c r="W2197" s="147" t="s">
        <v>782</v>
      </c>
      <c r="X2197" s="148" t="s">
        <v>111</v>
      </c>
      <c r="Y2197" s="70" t="s">
        <v>7228</v>
      </c>
      <c r="Z2197" s="70" t="s">
        <v>523</v>
      </c>
      <c r="AA2197" s="127" t="s">
        <v>46</v>
      </c>
      <c r="AB2197" s="151">
        <v>0</v>
      </c>
      <c r="AC2197" s="151">
        <v>117</v>
      </c>
      <c r="AD2197" s="151">
        <f t="shared" si="421"/>
        <v>1.17E-2</v>
      </c>
      <c r="AE2197" s="127" t="s">
        <v>47</v>
      </c>
      <c r="AF2197" s="152" t="s">
        <v>47</v>
      </c>
      <c r="AG2197" s="227" t="s">
        <v>47</v>
      </c>
      <c r="AH2197" s="227" t="s">
        <v>915</v>
      </c>
      <c r="AI2197" s="227" t="s">
        <v>915</v>
      </c>
      <c r="AJ2197" s="227" t="s">
        <v>915</v>
      </c>
    </row>
    <row r="2198" spans="1:43" s="17" customFormat="1" ht="38.25" x14ac:dyDescent="0.25">
      <c r="A2198" s="54" t="s">
        <v>79</v>
      </c>
      <c r="B2198" s="219" t="s">
        <v>48</v>
      </c>
      <c r="C2198" s="227" t="s">
        <v>47</v>
      </c>
      <c r="D2198" s="227" t="s">
        <v>915</v>
      </c>
      <c r="E2198" s="227" t="s">
        <v>915</v>
      </c>
      <c r="F2198" s="220" t="s">
        <v>775</v>
      </c>
      <c r="G2198" s="227" t="s">
        <v>7229</v>
      </c>
      <c r="H2198" s="150" t="s">
        <v>777</v>
      </c>
      <c r="I2198" s="8" t="s">
        <v>7230</v>
      </c>
      <c r="J2198" s="9" t="s">
        <v>108</v>
      </c>
      <c r="K2198" s="10" t="s">
        <v>7231</v>
      </c>
      <c r="L2198" s="10" t="s">
        <v>521</v>
      </c>
      <c r="M2198" s="11" t="s">
        <v>47</v>
      </c>
      <c r="N2198" s="11" t="s">
        <v>46</v>
      </c>
      <c r="O2198" s="10">
        <v>0</v>
      </c>
      <c r="P2198" s="12">
        <v>117</v>
      </c>
      <c r="Q2198" s="55">
        <v>1.17E-2</v>
      </c>
      <c r="R2198" s="125"/>
      <c r="S2198" s="150" t="s">
        <v>46</v>
      </c>
      <c r="T2198" s="12" t="s">
        <v>47</v>
      </c>
      <c r="U2198" s="12" t="s">
        <v>47</v>
      </c>
      <c r="V2198" s="127" t="s">
        <v>47</v>
      </c>
      <c r="W2198" s="147" t="s">
        <v>782</v>
      </c>
      <c r="X2198" s="148" t="s">
        <v>111</v>
      </c>
      <c r="Y2198" s="70" t="s">
        <v>7232</v>
      </c>
      <c r="Z2198" s="70" t="s">
        <v>523</v>
      </c>
      <c r="AA2198" s="127" t="s">
        <v>46</v>
      </c>
      <c r="AB2198" s="151">
        <v>0</v>
      </c>
      <c r="AC2198" s="151">
        <v>117</v>
      </c>
      <c r="AD2198" s="151">
        <f t="shared" si="421"/>
        <v>1.17E-2</v>
      </c>
      <c r="AE2198" s="127" t="s">
        <v>47</v>
      </c>
      <c r="AF2198" s="152" t="s">
        <v>47</v>
      </c>
      <c r="AG2198" s="227" t="s">
        <v>47</v>
      </c>
      <c r="AH2198" s="227" t="s">
        <v>915</v>
      </c>
      <c r="AI2198" s="227" t="s">
        <v>915</v>
      </c>
      <c r="AJ2198" s="227" t="s">
        <v>915</v>
      </c>
    </row>
    <row r="2199" spans="1:43" s="17" customFormat="1" ht="51" x14ac:dyDescent="0.25">
      <c r="A2199" s="54" t="s">
        <v>79</v>
      </c>
      <c r="B2199" s="219" t="s">
        <v>48</v>
      </c>
      <c r="C2199" s="227" t="s">
        <v>47</v>
      </c>
      <c r="D2199" s="227" t="s">
        <v>915</v>
      </c>
      <c r="E2199" s="227" t="s">
        <v>915</v>
      </c>
      <c r="F2199" s="220" t="s">
        <v>775</v>
      </c>
      <c r="G2199" s="227" t="s">
        <v>7233</v>
      </c>
      <c r="H2199" s="150" t="s">
        <v>777</v>
      </c>
      <c r="I2199" s="8" t="s">
        <v>7234</v>
      </c>
      <c r="J2199" s="9" t="s">
        <v>108</v>
      </c>
      <c r="K2199" s="10" t="s">
        <v>7235</v>
      </c>
      <c r="L2199" s="10" t="s">
        <v>521</v>
      </c>
      <c r="M2199" s="11" t="s">
        <v>47</v>
      </c>
      <c r="N2199" s="11" t="s">
        <v>46</v>
      </c>
      <c r="O2199" s="10">
        <v>0</v>
      </c>
      <c r="P2199" s="12">
        <v>119</v>
      </c>
      <c r="Q2199" s="55">
        <v>1.1900000000000001E-2</v>
      </c>
      <c r="R2199" s="125"/>
      <c r="S2199" s="150" t="s">
        <v>46</v>
      </c>
      <c r="T2199" s="12" t="s">
        <v>47</v>
      </c>
      <c r="U2199" s="12" t="s">
        <v>47</v>
      </c>
      <c r="V2199" s="127" t="s">
        <v>47</v>
      </c>
      <c r="W2199" s="147" t="s">
        <v>782</v>
      </c>
      <c r="X2199" s="148" t="s">
        <v>111</v>
      </c>
      <c r="Y2199" s="70" t="s">
        <v>7236</v>
      </c>
      <c r="Z2199" s="70" t="s">
        <v>523</v>
      </c>
      <c r="AA2199" s="127" t="s">
        <v>46</v>
      </c>
      <c r="AB2199" s="151">
        <v>0</v>
      </c>
      <c r="AC2199" s="151">
        <v>119</v>
      </c>
      <c r="AD2199" s="151">
        <f t="shared" si="421"/>
        <v>1.1900000000000001E-2</v>
      </c>
      <c r="AE2199" s="127" t="s">
        <v>47</v>
      </c>
      <c r="AF2199" s="152" t="s">
        <v>47</v>
      </c>
      <c r="AG2199" s="227" t="s">
        <v>47</v>
      </c>
      <c r="AH2199" s="227" t="s">
        <v>915</v>
      </c>
      <c r="AI2199" s="227" t="s">
        <v>915</v>
      </c>
      <c r="AJ2199" s="227" t="s">
        <v>915</v>
      </c>
    </row>
    <row r="2200" spans="1:43" s="17" customFormat="1" ht="51" x14ac:dyDescent="0.25">
      <c r="A2200" s="54" t="s">
        <v>79</v>
      </c>
      <c r="B2200" s="219" t="s">
        <v>48</v>
      </c>
      <c r="C2200" s="227" t="s">
        <v>47</v>
      </c>
      <c r="D2200" s="227" t="s">
        <v>24491</v>
      </c>
      <c r="E2200" s="227" t="s">
        <v>915</v>
      </c>
      <c r="F2200" s="220" t="s">
        <v>775</v>
      </c>
      <c r="G2200" s="227" t="s">
        <v>7237</v>
      </c>
      <c r="H2200" s="150" t="s">
        <v>777</v>
      </c>
      <c r="I2200" s="8" t="s">
        <v>7238</v>
      </c>
      <c r="J2200" s="9" t="s">
        <v>108</v>
      </c>
      <c r="K2200" s="10" t="s">
        <v>7239</v>
      </c>
      <c r="L2200" s="10" t="s">
        <v>521</v>
      </c>
      <c r="M2200" s="11" t="s">
        <v>47</v>
      </c>
      <c r="N2200" s="11" t="s">
        <v>46</v>
      </c>
      <c r="O2200" s="10">
        <v>0</v>
      </c>
      <c r="P2200" s="12">
        <v>190.1</v>
      </c>
      <c r="Q2200" s="55">
        <v>1.9009999999999999E-2</v>
      </c>
      <c r="R2200" s="125"/>
      <c r="S2200" s="150" t="s">
        <v>46</v>
      </c>
      <c r="T2200" s="12" t="s">
        <v>47</v>
      </c>
      <c r="U2200" s="12" t="s">
        <v>47</v>
      </c>
      <c r="V2200" s="127" t="s">
        <v>47</v>
      </c>
      <c r="W2200" s="147" t="s">
        <v>782</v>
      </c>
      <c r="X2200" s="148" t="s">
        <v>111</v>
      </c>
      <c r="Y2200" s="70" t="s">
        <v>7240</v>
      </c>
      <c r="Z2200" s="70" t="s">
        <v>523</v>
      </c>
      <c r="AA2200" s="127" t="s">
        <v>46</v>
      </c>
      <c r="AB2200" s="151">
        <v>0</v>
      </c>
      <c r="AC2200" s="151">
        <v>190.1</v>
      </c>
      <c r="AD2200" s="151">
        <f t="shared" si="421"/>
        <v>1.9009999999999999E-2</v>
      </c>
      <c r="AE2200" s="127" t="s">
        <v>47</v>
      </c>
      <c r="AF2200" s="152" t="s">
        <v>47</v>
      </c>
      <c r="AG2200" s="227" t="s">
        <v>47</v>
      </c>
      <c r="AH2200" s="227" t="s">
        <v>915</v>
      </c>
      <c r="AI2200" s="227" t="s">
        <v>915</v>
      </c>
      <c r="AJ2200" s="227" t="s">
        <v>915</v>
      </c>
    </row>
    <row r="2201" spans="1:43" s="17" customFormat="1" ht="51" x14ac:dyDescent="0.25">
      <c r="A2201" s="54" t="s">
        <v>79</v>
      </c>
      <c r="B2201" s="219" t="s">
        <v>48</v>
      </c>
      <c r="C2201" s="227" t="s">
        <v>47</v>
      </c>
      <c r="D2201" s="227" t="s">
        <v>915</v>
      </c>
      <c r="E2201" s="227" t="s">
        <v>915</v>
      </c>
      <c r="F2201" s="220" t="s">
        <v>775</v>
      </c>
      <c r="G2201" s="227" t="s">
        <v>7241</v>
      </c>
      <c r="H2201" s="150" t="s">
        <v>777</v>
      </c>
      <c r="I2201" s="8" t="s">
        <v>7242</v>
      </c>
      <c r="J2201" s="9" t="s">
        <v>108</v>
      </c>
      <c r="K2201" s="10" t="s">
        <v>7243</v>
      </c>
      <c r="L2201" s="10" t="s">
        <v>521</v>
      </c>
      <c r="M2201" s="11" t="s">
        <v>47</v>
      </c>
      <c r="N2201" s="11" t="s">
        <v>46</v>
      </c>
      <c r="O2201" s="10">
        <v>0</v>
      </c>
      <c r="P2201" s="12">
        <v>117</v>
      </c>
      <c r="Q2201" s="55">
        <v>1.17E-2</v>
      </c>
      <c r="R2201" s="125"/>
      <c r="S2201" s="150" t="s">
        <v>46</v>
      </c>
      <c r="T2201" s="12" t="s">
        <v>47</v>
      </c>
      <c r="U2201" s="12" t="s">
        <v>47</v>
      </c>
      <c r="V2201" s="127" t="s">
        <v>47</v>
      </c>
      <c r="W2201" s="147" t="s">
        <v>782</v>
      </c>
      <c r="X2201" s="148" t="s">
        <v>111</v>
      </c>
      <c r="Y2201" s="70" t="s">
        <v>7244</v>
      </c>
      <c r="Z2201" s="70" t="s">
        <v>523</v>
      </c>
      <c r="AA2201" s="127" t="s">
        <v>46</v>
      </c>
      <c r="AB2201" s="151">
        <v>0</v>
      </c>
      <c r="AC2201" s="151">
        <v>117</v>
      </c>
      <c r="AD2201" s="151">
        <f t="shared" si="421"/>
        <v>1.17E-2</v>
      </c>
      <c r="AE2201" s="127" t="s">
        <v>47</v>
      </c>
      <c r="AF2201" s="152" t="s">
        <v>47</v>
      </c>
      <c r="AG2201" s="227" t="s">
        <v>47</v>
      </c>
      <c r="AH2201" s="227" t="s">
        <v>915</v>
      </c>
      <c r="AI2201" s="227" t="s">
        <v>915</v>
      </c>
      <c r="AJ2201" s="227" t="s">
        <v>915</v>
      </c>
    </row>
    <row r="2202" spans="1:43" s="17" customFormat="1" ht="51" hidden="1" x14ac:dyDescent="0.25">
      <c r="A2202" s="54" t="s">
        <v>79</v>
      </c>
      <c r="B2202" s="55" t="s">
        <v>39</v>
      </c>
      <c r="C2202" s="123"/>
      <c r="D2202" s="124"/>
      <c r="E2202" s="125"/>
      <c r="F2202" s="126" t="s">
        <v>775</v>
      </c>
      <c r="G2202" s="127" t="s">
        <v>7245</v>
      </c>
      <c r="H2202" s="127" t="s">
        <v>777</v>
      </c>
      <c r="I2202" s="8" t="s">
        <v>7246</v>
      </c>
      <c r="J2202" s="9" t="s">
        <v>108</v>
      </c>
      <c r="K2202" s="10" t="s">
        <v>7247</v>
      </c>
      <c r="L2202" s="10" t="s">
        <v>521</v>
      </c>
      <c r="M2202" s="11" t="s">
        <v>47</v>
      </c>
      <c r="N2202" s="11" t="s">
        <v>46</v>
      </c>
      <c r="O2202" s="10">
        <v>0</v>
      </c>
      <c r="P2202" s="12">
        <v>405.9</v>
      </c>
      <c r="Q2202" s="55">
        <v>4.0590000000000001E-2</v>
      </c>
      <c r="R2202" s="125"/>
      <c r="S2202" s="150" t="s">
        <v>46</v>
      </c>
      <c r="T2202" s="12" t="s">
        <v>47</v>
      </c>
      <c r="U2202" s="12" t="s">
        <v>47</v>
      </c>
      <c r="V2202" s="127" t="s">
        <v>47</v>
      </c>
      <c r="W2202" s="147" t="s">
        <v>782</v>
      </c>
      <c r="X2202" s="148" t="s">
        <v>111</v>
      </c>
      <c r="Y2202" s="70" t="s">
        <v>7248</v>
      </c>
      <c r="Z2202" s="70" t="s">
        <v>523</v>
      </c>
      <c r="AA2202" s="127" t="s">
        <v>46</v>
      </c>
      <c r="AB2202" s="151">
        <v>0</v>
      </c>
      <c r="AC2202" s="151">
        <v>405</v>
      </c>
      <c r="AD2202" s="151">
        <f t="shared" si="421"/>
        <v>4.0500000000000001E-2</v>
      </c>
      <c r="AE2202" s="127" t="s">
        <v>47</v>
      </c>
      <c r="AF2202" s="152" t="s">
        <v>47</v>
      </c>
      <c r="AG2202" s="153"/>
      <c r="AH2202" s="154"/>
      <c r="AI2202" s="154"/>
      <c r="AJ2202" s="125"/>
    </row>
    <row r="2203" spans="1:43" s="17" customFormat="1" ht="51" customHeight="1" x14ac:dyDescent="0.25">
      <c r="A2203" s="54" t="s">
        <v>79</v>
      </c>
      <c r="B2203" s="219" t="s">
        <v>48</v>
      </c>
      <c r="C2203" s="227" t="s">
        <v>47</v>
      </c>
      <c r="D2203" s="227" t="s">
        <v>915</v>
      </c>
      <c r="E2203" s="227" t="s">
        <v>915</v>
      </c>
      <c r="F2203" s="220" t="s">
        <v>775</v>
      </c>
      <c r="G2203" s="227" t="s">
        <v>7249</v>
      </c>
      <c r="H2203" s="150" t="s">
        <v>777</v>
      </c>
      <c r="I2203" s="8" t="s">
        <v>7250</v>
      </c>
      <c r="J2203" s="9" t="s">
        <v>108</v>
      </c>
      <c r="K2203" s="10" t="s">
        <v>7251</v>
      </c>
      <c r="L2203" s="10" t="s">
        <v>521</v>
      </c>
      <c r="M2203" s="11" t="s">
        <v>47</v>
      </c>
      <c r="N2203" s="11" t="s">
        <v>46</v>
      </c>
      <c r="O2203" s="10">
        <v>0</v>
      </c>
      <c r="P2203" s="12">
        <v>272</v>
      </c>
      <c r="Q2203" s="55">
        <v>2.7199999999999998E-2</v>
      </c>
      <c r="R2203" s="125"/>
      <c r="S2203" s="150" t="s">
        <v>46</v>
      </c>
      <c r="T2203" s="12" t="s">
        <v>47</v>
      </c>
      <c r="U2203" s="12" t="s">
        <v>47</v>
      </c>
      <c r="V2203" s="127" t="s">
        <v>46</v>
      </c>
      <c r="W2203" s="147" t="s">
        <v>782</v>
      </c>
      <c r="X2203" s="148" t="s">
        <v>111</v>
      </c>
      <c r="Y2203" s="70" t="s">
        <v>7252</v>
      </c>
      <c r="Z2203" s="70" t="s">
        <v>523</v>
      </c>
      <c r="AA2203" s="127" t="s">
        <v>46</v>
      </c>
      <c r="AB2203" s="151">
        <v>0</v>
      </c>
      <c r="AC2203" s="151">
        <v>272</v>
      </c>
      <c r="AD2203" s="151">
        <f t="shared" si="421"/>
        <v>2.7199999999999998E-2</v>
      </c>
      <c r="AE2203" s="127" t="s">
        <v>47</v>
      </c>
      <c r="AF2203" s="152" t="s">
        <v>47</v>
      </c>
      <c r="AG2203" s="227" t="s">
        <v>47</v>
      </c>
      <c r="AH2203" s="227" t="s">
        <v>915</v>
      </c>
      <c r="AI2203" s="227" t="s">
        <v>915</v>
      </c>
      <c r="AJ2203" s="227" t="s">
        <v>915</v>
      </c>
    </row>
    <row r="2204" spans="1:43" s="17" customFormat="1" ht="38.25" x14ac:dyDescent="0.25">
      <c r="A2204" s="54" t="s">
        <v>79</v>
      </c>
      <c r="B2204" s="219" t="s">
        <v>48</v>
      </c>
      <c r="C2204" s="227" t="s">
        <v>47</v>
      </c>
      <c r="D2204" s="227" t="s">
        <v>915</v>
      </c>
      <c r="E2204" s="227" t="s">
        <v>915</v>
      </c>
      <c r="F2204" s="220" t="s">
        <v>775</v>
      </c>
      <c r="G2204" s="227" t="s">
        <v>7253</v>
      </c>
      <c r="H2204" s="150" t="s">
        <v>777</v>
      </c>
      <c r="I2204" s="8" t="s">
        <v>7254</v>
      </c>
      <c r="J2204" s="9" t="s">
        <v>108</v>
      </c>
      <c r="K2204" s="10" t="s">
        <v>7255</v>
      </c>
      <c r="L2204" s="10" t="s">
        <v>521</v>
      </c>
      <c r="M2204" s="11" t="s">
        <v>47</v>
      </c>
      <c r="N2204" s="11" t="s">
        <v>46</v>
      </c>
      <c r="O2204" s="10">
        <v>0</v>
      </c>
      <c r="P2204" s="12">
        <v>300</v>
      </c>
      <c r="Q2204" s="55">
        <v>0.03</v>
      </c>
      <c r="R2204" s="125"/>
      <c r="S2204" s="150" t="s">
        <v>46</v>
      </c>
      <c r="T2204" s="12" t="s">
        <v>47</v>
      </c>
      <c r="U2204" s="12" t="s">
        <v>47</v>
      </c>
      <c r="V2204" s="127" t="s">
        <v>46</v>
      </c>
      <c r="W2204" s="147" t="s">
        <v>782</v>
      </c>
      <c r="X2204" s="148" t="s">
        <v>111</v>
      </c>
      <c r="Y2204" s="70" t="s">
        <v>7256</v>
      </c>
      <c r="Z2204" s="70" t="s">
        <v>523</v>
      </c>
      <c r="AA2204" s="127" t="s">
        <v>46</v>
      </c>
      <c r="AB2204" s="151">
        <v>0</v>
      </c>
      <c r="AC2204" s="151">
        <v>300</v>
      </c>
      <c r="AD2204" s="151">
        <f t="shared" si="421"/>
        <v>0.03</v>
      </c>
      <c r="AE2204" s="127" t="s">
        <v>47</v>
      </c>
      <c r="AF2204" s="152" t="s">
        <v>47</v>
      </c>
      <c r="AG2204" s="227" t="s">
        <v>47</v>
      </c>
      <c r="AH2204" s="227" t="s">
        <v>915</v>
      </c>
      <c r="AI2204" s="227" t="s">
        <v>915</v>
      </c>
      <c r="AJ2204" s="227" t="s">
        <v>915</v>
      </c>
      <c r="AK2204" s="2"/>
      <c r="AL2204" s="2"/>
      <c r="AM2204" s="2"/>
      <c r="AN2204" s="2"/>
      <c r="AO2204" s="2"/>
      <c r="AP2204" s="2"/>
      <c r="AQ2204" s="2"/>
    </row>
    <row r="2205" spans="1:43" s="17" customFormat="1" ht="38.25" x14ac:dyDescent="0.25">
      <c r="A2205" s="54" t="s">
        <v>1979</v>
      </c>
      <c r="B2205" s="219" t="s">
        <v>48</v>
      </c>
      <c r="C2205" s="227" t="s">
        <v>47</v>
      </c>
      <c r="D2205" s="227" t="s">
        <v>915</v>
      </c>
      <c r="E2205" s="227" t="s">
        <v>915</v>
      </c>
      <c r="F2205" s="220" t="s">
        <v>775</v>
      </c>
      <c r="G2205" s="227" t="s">
        <v>7257</v>
      </c>
      <c r="H2205" s="150" t="s">
        <v>777</v>
      </c>
      <c r="I2205" s="8" t="s">
        <v>7258</v>
      </c>
      <c r="J2205" s="9" t="s">
        <v>108</v>
      </c>
      <c r="K2205" s="10" t="s">
        <v>7259</v>
      </c>
      <c r="L2205" s="10" t="s">
        <v>521</v>
      </c>
      <c r="M2205" s="11" t="s">
        <v>47</v>
      </c>
      <c r="N2205" s="11" t="s">
        <v>46</v>
      </c>
      <c r="O2205" s="10">
        <v>0</v>
      </c>
      <c r="P2205" s="12">
        <v>117</v>
      </c>
      <c r="Q2205" s="55">
        <v>1.17E-2</v>
      </c>
      <c r="R2205" s="125"/>
      <c r="S2205" s="150" t="s">
        <v>46</v>
      </c>
      <c r="T2205" s="12" t="s">
        <v>47</v>
      </c>
      <c r="U2205" s="12" t="s">
        <v>47</v>
      </c>
      <c r="V2205" s="127" t="s">
        <v>46</v>
      </c>
      <c r="W2205" s="147" t="s">
        <v>782</v>
      </c>
      <c r="X2205" s="148" t="s">
        <v>111</v>
      </c>
      <c r="Y2205" s="70" t="s">
        <v>7260</v>
      </c>
      <c r="Z2205" s="70" t="s">
        <v>523</v>
      </c>
      <c r="AA2205" s="127" t="s">
        <v>46</v>
      </c>
      <c r="AB2205" s="151">
        <v>0</v>
      </c>
      <c r="AC2205" s="151">
        <v>117</v>
      </c>
      <c r="AD2205" s="151">
        <f t="shared" si="421"/>
        <v>1.17E-2</v>
      </c>
      <c r="AE2205" s="127" t="s">
        <v>47</v>
      </c>
      <c r="AF2205" s="152" t="s">
        <v>47</v>
      </c>
      <c r="AG2205" s="227" t="s">
        <v>47</v>
      </c>
      <c r="AH2205" s="227" t="s">
        <v>915</v>
      </c>
      <c r="AI2205" s="227" t="s">
        <v>915</v>
      </c>
      <c r="AJ2205" s="227" t="s">
        <v>915</v>
      </c>
    </row>
    <row r="2206" spans="1:43" s="17" customFormat="1" ht="51" customHeight="1" x14ac:dyDescent="0.2">
      <c r="A2206" s="54" t="s">
        <v>79</v>
      </c>
      <c r="B2206" s="219" t="s">
        <v>48</v>
      </c>
      <c r="C2206" s="227" t="s">
        <v>47</v>
      </c>
      <c r="D2206" s="227" t="s">
        <v>915</v>
      </c>
      <c r="E2206" s="227" t="s">
        <v>915</v>
      </c>
      <c r="F2206" s="221" t="s">
        <v>775</v>
      </c>
      <c r="G2206" s="227" t="s">
        <v>7261</v>
      </c>
      <c r="H2206" s="93" t="s">
        <v>42</v>
      </c>
      <c r="I2206" s="8" t="s">
        <v>7262</v>
      </c>
      <c r="J2206" s="9" t="s">
        <v>108</v>
      </c>
      <c r="K2206" s="10" t="s">
        <v>7263</v>
      </c>
      <c r="L2206" s="10" t="s">
        <v>521</v>
      </c>
      <c r="M2206" s="11" t="s">
        <v>47</v>
      </c>
      <c r="N2206" s="11" t="s">
        <v>46</v>
      </c>
      <c r="O2206" s="10">
        <v>0</v>
      </c>
      <c r="P2206" s="12">
        <v>350.5</v>
      </c>
      <c r="Q2206" s="55">
        <f>+O2206+(P2206/10000)</f>
        <v>3.5049999999999998E-2</v>
      </c>
      <c r="R2206" s="32"/>
      <c r="S2206" s="93"/>
      <c r="T2206" s="55"/>
      <c r="U2206" s="12"/>
      <c r="V2206" s="12"/>
      <c r="W2206" s="12"/>
      <c r="X2206" s="12"/>
      <c r="Y2206" s="12"/>
      <c r="Z2206" s="12"/>
      <c r="AA2206" s="12"/>
      <c r="AB2206" s="12"/>
      <c r="AC2206" s="12"/>
      <c r="AD2206" s="149">
        <f>+AB2206+(AC2206/10000)</f>
        <v>0</v>
      </c>
      <c r="AE2206" s="12"/>
      <c r="AF2206" s="117" t="s">
        <v>23727</v>
      </c>
      <c r="AG2206" s="227" t="s">
        <v>47</v>
      </c>
      <c r="AH2206" s="227" t="s">
        <v>915</v>
      </c>
      <c r="AI2206" s="227" t="s">
        <v>915</v>
      </c>
      <c r="AJ2206" s="227" t="s">
        <v>915</v>
      </c>
    </row>
    <row r="2207" spans="1:43" s="17" customFormat="1" ht="51" x14ac:dyDescent="0.25">
      <c r="A2207" s="54" t="s">
        <v>79</v>
      </c>
      <c r="B2207" s="219" t="s">
        <v>48</v>
      </c>
      <c r="C2207" s="227" t="s">
        <v>47</v>
      </c>
      <c r="D2207" s="227" t="s">
        <v>915</v>
      </c>
      <c r="E2207" s="227" t="s">
        <v>915</v>
      </c>
      <c r="F2207" s="220" t="s">
        <v>775</v>
      </c>
      <c r="G2207" s="227" t="s">
        <v>7264</v>
      </c>
      <c r="H2207" s="150" t="s">
        <v>777</v>
      </c>
      <c r="I2207" s="8" t="s">
        <v>7265</v>
      </c>
      <c r="J2207" s="9" t="s">
        <v>108</v>
      </c>
      <c r="K2207" s="10" t="s">
        <v>7266</v>
      </c>
      <c r="L2207" s="10" t="s">
        <v>521</v>
      </c>
      <c r="M2207" s="11" t="s">
        <v>47</v>
      </c>
      <c r="N2207" s="11" t="s">
        <v>46</v>
      </c>
      <c r="O2207" s="10">
        <v>0</v>
      </c>
      <c r="P2207" s="12">
        <v>200</v>
      </c>
      <c r="Q2207" s="55">
        <v>0.02</v>
      </c>
      <c r="R2207" s="125"/>
      <c r="S2207" s="150" t="s">
        <v>46</v>
      </c>
      <c r="T2207" s="12" t="s">
        <v>47</v>
      </c>
      <c r="U2207" s="12" t="s">
        <v>47</v>
      </c>
      <c r="V2207" s="127" t="s">
        <v>47</v>
      </c>
      <c r="W2207" s="147" t="s">
        <v>782</v>
      </c>
      <c r="X2207" s="148" t="s">
        <v>111</v>
      </c>
      <c r="Y2207" s="70" t="s">
        <v>7267</v>
      </c>
      <c r="Z2207" s="70" t="s">
        <v>523</v>
      </c>
      <c r="AA2207" s="127" t="s">
        <v>46</v>
      </c>
      <c r="AB2207" s="151">
        <v>0</v>
      </c>
      <c r="AC2207" s="151">
        <v>200</v>
      </c>
      <c r="AD2207" s="151">
        <f t="shared" ref="AD2207:AD2219" si="422">+AB2207+(AC2207/10000)</f>
        <v>0.02</v>
      </c>
      <c r="AE2207" s="127" t="s">
        <v>47</v>
      </c>
      <c r="AF2207" s="152" t="s">
        <v>47</v>
      </c>
      <c r="AG2207" s="227" t="s">
        <v>47</v>
      </c>
      <c r="AH2207" s="227" t="s">
        <v>915</v>
      </c>
      <c r="AI2207" s="227" t="s">
        <v>915</v>
      </c>
      <c r="AJ2207" s="227" t="s">
        <v>915</v>
      </c>
    </row>
    <row r="2208" spans="1:43" s="17" customFormat="1" ht="51" x14ac:dyDescent="0.25">
      <c r="A2208" s="54" t="s">
        <v>79</v>
      </c>
      <c r="B2208" s="219" t="s">
        <v>48</v>
      </c>
      <c r="C2208" s="227" t="s">
        <v>47</v>
      </c>
      <c r="D2208" s="227" t="s">
        <v>915</v>
      </c>
      <c r="E2208" s="227" t="s">
        <v>915</v>
      </c>
      <c r="F2208" s="220" t="s">
        <v>775</v>
      </c>
      <c r="G2208" s="227" t="s">
        <v>7268</v>
      </c>
      <c r="H2208" s="150" t="s">
        <v>777</v>
      </c>
      <c r="I2208" s="8" t="s">
        <v>7269</v>
      </c>
      <c r="J2208" s="9" t="s">
        <v>108</v>
      </c>
      <c r="K2208" s="10" t="s">
        <v>7270</v>
      </c>
      <c r="L2208" s="10" t="s">
        <v>521</v>
      </c>
      <c r="M2208" s="11" t="s">
        <v>47</v>
      </c>
      <c r="N2208" s="11" t="s">
        <v>46</v>
      </c>
      <c r="O2208" s="10">
        <v>0</v>
      </c>
      <c r="P2208" s="12">
        <v>195</v>
      </c>
      <c r="Q2208" s="55">
        <v>1.95E-2</v>
      </c>
      <c r="R2208" s="125"/>
      <c r="S2208" s="150" t="s">
        <v>46</v>
      </c>
      <c r="T2208" s="12" t="s">
        <v>47</v>
      </c>
      <c r="U2208" s="12" t="s">
        <v>47</v>
      </c>
      <c r="V2208" s="127" t="s">
        <v>47</v>
      </c>
      <c r="W2208" s="147" t="s">
        <v>782</v>
      </c>
      <c r="X2208" s="148" t="s">
        <v>111</v>
      </c>
      <c r="Y2208" s="70" t="s">
        <v>7271</v>
      </c>
      <c r="Z2208" s="70" t="s">
        <v>523</v>
      </c>
      <c r="AA2208" s="127" t="s">
        <v>46</v>
      </c>
      <c r="AB2208" s="151">
        <v>0</v>
      </c>
      <c r="AC2208" s="151">
        <v>193</v>
      </c>
      <c r="AD2208" s="151">
        <f t="shared" si="422"/>
        <v>1.9300000000000001E-2</v>
      </c>
      <c r="AE2208" s="127" t="s">
        <v>47</v>
      </c>
      <c r="AF2208" s="152" t="s">
        <v>47</v>
      </c>
      <c r="AG2208" s="227" t="s">
        <v>47</v>
      </c>
      <c r="AH2208" s="227" t="s">
        <v>915</v>
      </c>
      <c r="AI2208" s="227" t="s">
        <v>915</v>
      </c>
      <c r="AJ2208" s="227" t="s">
        <v>915</v>
      </c>
    </row>
    <row r="2209" spans="1:43" s="17" customFormat="1" ht="51" x14ac:dyDescent="0.25">
      <c r="A2209" s="54" t="s">
        <v>79</v>
      </c>
      <c r="B2209" s="219" t="s">
        <v>48</v>
      </c>
      <c r="C2209" s="227" t="s">
        <v>47</v>
      </c>
      <c r="D2209" s="227" t="s">
        <v>915</v>
      </c>
      <c r="E2209" s="227" t="s">
        <v>915</v>
      </c>
      <c r="F2209" s="220" t="s">
        <v>775</v>
      </c>
      <c r="G2209" s="227" t="s">
        <v>7272</v>
      </c>
      <c r="H2209" s="150" t="s">
        <v>777</v>
      </c>
      <c r="I2209" s="8" t="s">
        <v>7273</v>
      </c>
      <c r="J2209" s="9" t="s">
        <v>108</v>
      </c>
      <c r="K2209" s="10" t="s">
        <v>7274</v>
      </c>
      <c r="L2209" s="10" t="s">
        <v>521</v>
      </c>
      <c r="M2209" s="11" t="s">
        <v>47</v>
      </c>
      <c r="N2209" s="11" t="s">
        <v>46</v>
      </c>
      <c r="O2209" s="10">
        <v>0</v>
      </c>
      <c r="P2209" s="12">
        <v>186</v>
      </c>
      <c r="Q2209" s="55">
        <v>1.8599999999999998E-2</v>
      </c>
      <c r="R2209" s="125"/>
      <c r="S2209" s="150" t="s">
        <v>46</v>
      </c>
      <c r="T2209" s="12" t="s">
        <v>47</v>
      </c>
      <c r="U2209" s="12" t="s">
        <v>47</v>
      </c>
      <c r="V2209" s="127" t="s">
        <v>47</v>
      </c>
      <c r="W2209" s="147" t="s">
        <v>782</v>
      </c>
      <c r="X2209" s="148" t="s">
        <v>111</v>
      </c>
      <c r="Y2209" s="70" t="s">
        <v>7275</v>
      </c>
      <c r="Z2209" s="70" t="s">
        <v>523</v>
      </c>
      <c r="AA2209" s="127" t="s">
        <v>46</v>
      </c>
      <c r="AB2209" s="151">
        <v>0</v>
      </c>
      <c r="AC2209" s="151">
        <v>186</v>
      </c>
      <c r="AD2209" s="151">
        <f t="shared" si="422"/>
        <v>1.8599999999999998E-2</v>
      </c>
      <c r="AE2209" s="127" t="s">
        <v>47</v>
      </c>
      <c r="AF2209" s="152" t="s">
        <v>47</v>
      </c>
      <c r="AG2209" s="227" t="s">
        <v>47</v>
      </c>
      <c r="AH2209" s="227" t="s">
        <v>915</v>
      </c>
      <c r="AI2209" s="227" t="s">
        <v>915</v>
      </c>
      <c r="AJ2209" s="227" t="s">
        <v>915</v>
      </c>
    </row>
    <row r="2210" spans="1:43" s="17" customFormat="1" ht="51" x14ac:dyDescent="0.25">
      <c r="A2210" s="54" t="s">
        <v>79</v>
      </c>
      <c r="B2210" s="219" t="s">
        <v>48</v>
      </c>
      <c r="C2210" s="227" t="s">
        <v>47</v>
      </c>
      <c r="D2210" s="227" t="s">
        <v>915</v>
      </c>
      <c r="E2210" s="227" t="s">
        <v>915</v>
      </c>
      <c r="F2210" s="220" t="s">
        <v>775</v>
      </c>
      <c r="G2210" s="227" t="s">
        <v>7276</v>
      </c>
      <c r="H2210" s="150" t="s">
        <v>777</v>
      </c>
      <c r="I2210" s="8" t="s">
        <v>7277</v>
      </c>
      <c r="J2210" s="9" t="s">
        <v>108</v>
      </c>
      <c r="K2210" s="10" t="s">
        <v>7278</v>
      </c>
      <c r="L2210" s="10" t="s">
        <v>521</v>
      </c>
      <c r="M2210" s="11" t="s">
        <v>47</v>
      </c>
      <c r="N2210" s="11" t="s">
        <v>46</v>
      </c>
      <c r="O2210" s="10">
        <v>0</v>
      </c>
      <c r="P2210" s="12">
        <v>119</v>
      </c>
      <c r="Q2210" s="55">
        <v>1.1900000000000001E-2</v>
      </c>
      <c r="R2210" s="125"/>
      <c r="S2210" s="150" t="s">
        <v>46</v>
      </c>
      <c r="T2210" s="12" t="s">
        <v>47</v>
      </c>
      <c r="U2210" s="12" t="s">
        <v>47</v>
      </c>
      <c r="V2210" s="127" t="s">
        <v>46</v>
      </c>
      <c r="W2210" s="147" t="s">
        <v>782</v>
      </c>
      <c r="X2210" s="148" t="s">
        <v>111</v>
      </c>
      <c r="Y2210" s="70" t="s">
        <v>7279</v>
      </c>
      <c r="Z2210" s="70" t="s">
        <v>523</v>
      </c>
      <c r="AA2210" s="127" t="s">
        <v>46</v>
      </c>
      <c r="AB2210" s="151">
        <v>0</v>
      </c>
      <c r="AC2210" s="151">
        <v>119</v>
      </c>
      <c r="AD2210" s="151">
        <f t="shared" si="422"/>
        <v>1.1900000000000001E-2</v>
      </c>
      <c r="AE2210" s="127" t="s">
        <v>47</v>
      </c>
      <c r="AF2210" s="152" t="s">
        <v>47</v>
      </c>
      <c r="AG2210" s="227" t="s">
        <v>47</v>
      </c>
      <c r="AH2210" s="227" t="s">
        <v>915</v>
      </c>
      <c r="AI2210" s="227" t="s">
        <v>915</v>
      </c>
      <c r="AJ2210" s="227" t="s">
        <v>915</v>
      </c>
    </row>
    <row r="2211" spans="1:43" s="17" customFormat="1" ht="51" x14ac:dyDescent="0.25">
      <c r="A2211" s="54" t="s">
        <v>79</v>
      </c>
      <c r="B2211" s="219" t="s">
        <v>48</v>
      </c>
      <c r="C2211" s="227" t="s">
        <v>47</v>
      </c>
      <c r="D2211" s="227" t="s">
        <v>915</v>
      </c>
      <c r="E2211" s="227" t="s">
        <v>915</v>
      </c>
      <c r="F2211" s="220" t="s">
        <v>775</v>
      </c>
      <c r="G2211" s="227" t="s">
        <v>7280</v>
      </c>
      <c r="H2211" s="150" t="s">
        <v>777</v>
      </c>
      <c r="I2211" s="8" t="s">
        <v>7281</v>
      </c>
      <c r="J2211" s="9" t="s">
        <v>108</v>
      </c>
      <c r="K2211" s="10" t="s">
        <v>7282</v>
      </c>
      <c r="L2211" s="10" t="s">
        <v>521</v>
      </c>
      <c r="M2211" s="11" t="s">
        <v>47</v>
      </c>
      <c r="N2211" s="11" t="s">
        <v>46</v>
      </c>
      <c r="O2211" s="10">
        <v>0</v>
      </c>
      <c r="P2211" s="12">
        <v>193.56</v>
      </c>
      <c r="Q2211" s="55">
        <v>1.9356000000000002E-2</v>
      </c>
      <c r="R2211" s="125"/>
      <c r="S2211" s="150" t="s">
        <v>46</v>
      </c>
      <c r="T2211" s="12" t="s">
        <v>47</v>
      </c>
      <c r="U2211" s="12" t="s">
        <v>47</v>
      </c>
      <c r="V2211" s="127" t="s">
        <v>47</v>
      </c>
      <c r="W2211" s="147" t="s">
        <v>782</v>
      </c>
      <c r="X2211" s="148" t="s">
        <v>111</v>
      </c>
      <c r="Y2211" s="70" t="s">
        <v>7283</v>
      </c>
      <c r="Z2211" s="70" t="s">
        <v>523</v>
      </c>
      <c r="AA2211" s="127" t="s">
        <v>46</v>
      </c>
      <c r="AB2211" s="151">
        <v>0</v>
      </c>
      <c r="AC2211" s="151">
        <v>193.56</v>
      </c>
      <c r="AD2211" s="151">
        <f t="shared" si="422"/>
        <v>1.9356000000000002E-2</v>
      </c>
      <c r="AE2211" s="127" t="s">
        <v>47</v>
      </c>
      <c r="AF2211" s="152" t="s">
        <v>47</v>
      </c>
      <c r="AG2211" s="227" t="s">
        <v>47</v>
      </c>
      <c r="AH2211" s="227" t="s">
        <v>915</v>
      </c>
      <c r="AI2211" s="227" t="s">
        <v>915</v>
      </c>
      <c r="AJ2211" s="227" t="s">
        <v>915</v>
      </c>
    </row>
    <row r="2212" spans="1:43" s="17" customFormat="1" ht="51" x14ac:dyDescent="0.25">
      <c r="A2212" s="54" t="s">
        <v>79</v>
      </c>
      <c r="B2212" s="219" t="s">
        <v>48</v>
      </c>
      <c r="C2212" s="227" t="s">
        <v>47</v>
      </c>
      <c r="D2212" s="227" t="s">
        <v>915</v>
      </c>
      <c r="E2212" s="227" t="s">
        <v>915</v>
      </c>
      <c r="F2212" s="220" t="s">
        <v>775</v>
      </c>
      <c r="G2212" s="227" t="s">
        <v>7284</v>
      </c>
      <c r="H2212" s="150" t="s">
        <v>777</v>
      </c>
      <c r="I2212" s="8" t="s">
        <v>7285</v>
      </c>
      <c r="J2212" s="9" t="s">
        <v>108</v>
      </c>
      <c r="K2212" s="10" t="s">
        <v>7286</v>
      </c>
      <c r="L2212" s="10" t="s">
        <v>901</v>
      </c>
      <c r="M2212" s="11" t="s">
        <v>47</v>
      </c>
      <c r="N2212" s="11" t="s">
        <v>46</v>
      </c>
      <c r="O2212" s="10">
        <v>0</v>
      </c>
      <c r="P2212" s="12">
        <v>117</v>
      </c>
      <c r="Q2212" s="55">
        <v>1.17E-2</v>
      </c>
      <c r="R2212" s="125"/>
      <c r="S2212" s="150" t="s">
        <v>46</v>
      </c>
      <c r="T2212" s="12" t="s">
        <v>47</v>
      </c>
      <c r="U2212" s="12" t="s">
        <v>47</v>
      </c>
      <c r="V2212" s="127" t="s">
        <v>47</v>
      </c>
      <c r="W2212" s="147" t="s">
        <v>782</v>
      </c>
      <c r="X2212" s="148" t="s">
        <v>111</v>
      </c>
      <c r="Y2212" s="70" t="s">
        <v>7287</v>
      </c>
      <c r="Z2212" s="70" t="s">
        <v>523</v>
      </c>
      <c r="AA2212" s="127" t="s">
        <v>46</v>
      </c>
      <c r="AB2212" s="151">
        <v>0</v>
      </c>
      <c r="AC2212" s="151">
        <v>117</v>
      </c>
      <c r="AD2212" s="151">
        <f t="shared" si="422"/>
        <v>1.17E-2</v>
      </c>
      <c r="AE2212" s="127" t="s">
        <v>47</v>
      </c>
      <c r="AF2212" s="152" t="s">
        <v>47</v>
      </c>
      <c r="AG2212" s="227" t="s">
        <v>47</v>
      </c>
      <c r="AH2212" s="227" t="s">
        <v>915</v>
      </c>
      <c r="AI2212" s="227" t="s">
        <v>915</v>
      </c>
      <c r="AJ2212" s="227" t="s">
        <v>915</v>
      </c>
    </row>
    <row r="2213" spans="1:43" s="17" customFormat="1" ht="51" x14ac:dyDescent="0.25">
      <c r="A2213" s="54" t="s">
        <v>79</v>
      </c>
      <c r="B2213" s="219" t="s">
        <v>48</v>
      </c>
      <c r="C2213" s="227" t="s">
        <v>47</v>
      </c>
      <c r="D2213" s="227" t="s">
        <v>915</v>
      </c>
      <c r="E2213" s="227" t="s">
        <v>915</v>
      </c>
      <c r="F2213" s="220" t="s">
        <v>775</v>
      </c>
      <c r="G2213" s="227" t="s">
        <v>7288</v>
      </c>
      <c r="H2213" s="150" t="s">
        <v>777</v>
      </c>
      <c r="I2213" s="8" t="s">
        <v>7289</v>
      </c>
      <c r="J2213" s="9" t="s">
        <v>108</v>
      </c>
      <c r="K2213" s="10" t="s">
        <v>7290</v>
      </c>
      <c r="L2213" s="10" t="s">
        <v>521</v>
      </c>
      <c r="M2213" s="11" t="s">
        <v>47</v>
      </c>
      <c r="N2213" s="11" t="s">
        <v>46</v>
      </c>
      <c r="O2213" s="10">
        <v>0</v>
      </c>
      <c r="P2213" s="12">
        <v>175</v>
      </c>
      <c r="Q2213" s="55">
        <v>1.7500000000000002E-2</v>
      </c>
      <c r="R2213" s="125"/>
      <c r="S2213" s="150" t="s">
        <v>46</v>
      </c>
      <c r="T2213" s="12" t="s">
        <v>47</v>
      </c>
      <c r="U2213" s="12" t="s">
        <v>47</v>
      </c>
      <c r="V2213" s="127" t="s">
        <v>46</v>
      </c>
      <c r="W2213" s="147" t="s">
        <v>782</v>
      </c>
      <c r="X2213" s="148" t="s">
        <v>111</v>
      </c>
      <c r="Y2213" s="70" t="s">
        <v>7291</v>
      </c>
      <c r="Z2213" s="70" t="s">
        <v>523</v>
      </c>
      <c r="AA2213" s="127" t="s">
        <v>46</v>
      </c>
      <c r="AB2213" s="151">
        <v>0</v>
      </c>
      <c r="AC2213" s="151">
        <v>175</v>
      </c>
      <c r="AD2213" s="151">
        <f t="shared" si="422"/>
        <v>1.7500000000000002E-2</v>
      </c>
      <c r="AE2213" s="127" t="s">
        <v>47</v>
      </c>
      <c r="AF2213" s="152" t="s">
        <v>47</v>
      </c>
      <c r="AG2213" s="227" t="s">
        <v>47</v>
      </c>
      <c r="AH2213" s="227" t="s">
        <v>915</v>
      </c>
      <c r="AI2213" s="227" t="s">
        <v>915</v>
      </c>
      <c r="AJ2213" s="227" t="s">
        <v>915</v>
      </c>
    </row>
    <row r="2214" spans="1:43" s="17" customFormat="1" ht="38.25" customHeight="1" x14ac:dyDescent="0.25">
      <c r="A2214" s="54" t="s">
        <v>79</v>
      </c>
      <c r="B2214" s="219" t="s">
        <v>48</v>
      </c>
      <c r="C2214" s="227" t="s">
        <v>47</v>
      </c>
      <c r="D2214" s="227" t="s">
        <v>915</v>
      </c>
      <c r="E2214" s="227" t="s">
        <v>915</v>
      </c>
      <c r="F2214" s="220" t="s">
        <v>775</v>
      </c>
      <c r="G2214" s="227" t="s">
        <v>7292</v>
      </c>
      <c r="H2214" s="150" t="s">
        <v>777</v>
      </c>
      <c r="I2214" s="8" t="s">
        <v>7293</v>
      </c>
      <c r="J2214" s="9" t="s">
        <v>108</v>
      </c>
      <c r="K2214" s="10" t="s">
        <v>7294</v>
      </c>
      <c r="L2214" s="10" t="s">
        <v>2369</v>
      </c>
      <c r="M2214" s="11" t="s">
        <v>47</v>
      </c>
      <c r="N2214" s="11" t="s">
        <v>46</v>
      </c>
      <c r="O2214" s="10">
        <v>0</v>
      </c>
      <c r="P2214" s="12">
        <v>220</v>
      </c>
      <c r="Q2214" s="55">
        <v>2.1999999999999999E-2</v>
      </c>
      <c r="R2214" s="125"/>
      <c r="S2214" s="150" t="s">
        <v>46</v>
      </c>
      <c r="T2214" s="12" t="s">
        <v>47</v>
      </c>
      <c r="U2214" s="12" t="s">
        <v>47</v>
      </c>
      <c r="V2214" s="127" t="s">
        <v>46</v>
      </c>
      <c r="W2214" s="147" t="s">
        <v>782</v>
      </c>
      <c r="X2214" s="148" t="s">
        <v>111</v>
      </c>
      <c r="Y2214" s="70" t="s">
        <v>7295</v>
      </c>
      <c r="Z2214" s="70" t="s">
        <v>523</v>
      </c>
      <c r="AA2214" s="127" t="s">
        <v>46</v>
      </c>
      <c r="AB2214" s="151">
        <v>0</v>
      </c>
      <c r="AC2214" s="151">
        <v>220</v>
      </c>
      <c r="AD2214" s="151">
        <f t="shared" si="422"/>
        <v>2.1999999999999999E-2</v>
      </c>
      <c r="AE2214" s="127" t="s">
        <v>47</v>
      </c>
      <c r="AF2214" s="152" t="s">
        <v>47</v>
      </c>
      <c r="AG2214" s="227" t="s">
        <v>47</v>
      </c>
      <c r="AH2214" s="227" t="s">
        <v>915</v>
      </c>
      <c r="AI2214" s="227" t="s">
        <v>915</v>
      </c>
      <c r="AJ2214" s="227" t="s">
        <v>915</v>
      </c>
    </row>
    <row r="2215" spans="1:43" s="17" customFormat="1" ht="51" customHeight="1" x14ac:dyDescent="0.25">
      <c r="A2215" s="54" t="s">
        <v>79</v>
      </c>
      <c r="B2215" s="219" t="s">
        <v>48</v>
      </c>
      <c r="C2215" s="227" t="s">
        <v>47</v>
      </c>
      <c r="D2215" s="227" t="s">
        <v>915</v>
      </c>
      <c r="E2215" s="227" t="s">
        <v>915</v>
      </c>
      <c r="F2215" s="220" t="s">
        <v>775</v>
      </c>
      <c r="G2215" s="227" t="s">
        <v>7296</v>
      </c>
      <c r="H2215" s="150" t="s">
        <v>777</v>
      </c>
      <c r="I2215" s="8" t="s">
        <v>7297</v>
      </c>
      <c r="J2215" s="9" t="s">
        <v>108</v>
      </c>
      <c r="K2215" s="10" t="s">
        <v>7298</v>
      </c>
      <c r="L2215" s="10" t="s">
        <v>521</v>
      </c>
      <c r="M2215" s="11" t="s">
        <v>47</v>
      </c>
      <c r="N2215" s="11" t="s">
        <v>46</v>
      </c>
      <c r="O2215" s="10">
        <v>0</v>
      </c>
      <c r="P2215" s="12">
        <v>200</v>
      </c>
      <c r="Q2215" s="55">
        <v>0.02</v>
      </c>
      <c r="R2215" s="125"/>
      <c r="S2215" s="150" t="s">
        <v>46</v>
      </c>
      <c r="T2215" s="12" t="s">
        <v>47</v>
      </c>
      <c r="U2215" s="12" t="s">
        <v>47</v>
      </c>
      <c r="V2215" s="127" t="s">
        <v>47</v>
      </c>
      <c r="W2215" s="147" t="s">
        <v>782</v>
      </c>
      <c r="X2215" s="148" t="s">
        <v>111</v>
      </c>
      <c r="Y2215" s="70" t="s">
        <v>7299</v>
      </c>
      <c r="Z2215" s="70" t="s">
        <v>523</v>
      </c>
      <c r="AA2215" s="127" t="s">
        <v>46</v>
      </c>
      <c r="AB2215" s="151">
        <v>0</v>
      </c>
      <c r="AC2215" s="151">
        <v>200</v>
      </c>
      <c r="AD2215" s="151">
        <f t="shared" si="422"/>
        <v>0.02</v>
      </c>
      <c r="AE2215" s="127" t="s">
        <v>47</v>
      </c>
      <c r="AF2215" s="152" t="s">
        <v>47</v>
      </c>
      <c r="AG2215" s="227" t="s">
        <v>47</v>
      </c>
      <c r="AH2215" s="227" t="s">
        <v>915</v>
      </c>
      <c r="AI2215" s="227" t="s">
        <v>915</v>
      </c>
      <c r="AJ2215" s="227" t="s">
        <v>915</v>
      </c>
    </row>
    <row r="2216" spans="1:43" s="17" customFormat="1" ht="38.25" customHeight="1" x14ac:dyDescent="0.25">
      <c r="A2216" s="54" t="s">
        <v>79</v>
      </c>
      <c r="B2216" s="219" t="s">
        <v>48</v>
      </c>
      <c r="C2216" s="227" t="s">
        <v>47</v>
      </c>
      <c r="D2216" s="227" t="s">
        <v>915</v>
      </c>
      <c r="E2216" s="227" t="s">
        <v>915</v>
      </c>
      <c r="F2216" s="220" t="s">
        <v>775</v>
      </c>
      <c r="G2216" s="227" t="s">
        <v>7300</v>
      </c>
      <c r="H2216" s="150" t="s">
        <v>777</v>
      </c>
      <c r="I2216" s="8" t="s">
        <v>7301</v>
      </c>
      <c r="J2216" s="9" t="s">
        <v>108</v>
      </c>
      <c r="K2216" s="10" t="s">
        <v>7302</v>
      </c>
      <c r="L2216" s="10" t="s">
        <v>521</v>
      </c>
      <c r="M2216" s="11" t="s">
        <v>47</v>
      </c>
      <c r="N2216" s="11" t="s">
        <v>46</v>
      </c>
      <c r="O2216" s="10">
        <v>0</v>
      </c>
      <c r="P2216" s="12">
        <v>107</v>
      </c>
      <c r="Q2216" s="55">
        <v>1.0699999999999999E-2</v>
      </c>
      <c r="R2216" s="125"/>
      <c r="S2216" s="150" t="s">
        <v>46</v>
      </c>
      <c r="T2216" s="12" t="s">
        <v>47</v>
      </c>
      <c r="U2216" s="12" t="s">
        <v>47</v>
      </c>
      <c r="V2216" s="127" t="s">
        <v>46</v>
      </c>
      <c r="W2216" s="147" t="s">
        <v>782</v>
      </c>
      <c r="X2216" s="148" t="s">
        <v>111</v>
      </c>
      <c r="Y2216" s="70" t="s">
        <v>7303</v>
      </c>
      <c r="Z2216" s="70" t="s">
        <v>523</v>
      </c>
      <c r="AA2216" s="127" t="s">
        <v>46</v>
      </c>
      <c r="AB2216" s="151">
        <v>0</v>
      </c>
      <c r="AC2216" s="151">
        <v>107</v>
      </c>
      <c r="AD2216" s="151">
        <f t="shared" si="422"/>
        <v>1.0699999999999999E-2</v>
      </c>
      <c r="AE2216" s="127" t="s">
        <v>47</v>
      </c>
      <c r="AF2216" s="152" t="s">
        <v>47</v>
      </c>
      <c r="AG2216" s="227" t="s">
        <v>47</v>
      </c>
      <c r="AH2216" s="227" t="s">
        <v>915</v>
      </c>
      <c r="AI2216" s="227" t="s">
        <v>915</v>
      </c>
      <c r="AJ2216" s="227" t="s">
        <v>915</v>
      </c>
    </row>
    <row r="2217" spans="1:43" s="17" customFormat="1" ht="51" customHeight="1" x14ac:dyDescent="0.2">
      <c r="A2217" s="54" t="s">
        <v>79</v>
      </c>
      <c r="B2217" s="219" t="s">
        <v>48</v>
      </c>
      <c r="C2217" s="227" t="s">
        <v>47</v>
      </c>
      <c r="D2217" s="227" t="s">
        <v>915</v>
      </c>
      <c r="E2217" s="227" t="s">
        <v>915</v>
      </c>
      <c r="F2217" s="221" t="s">
        <v>775</v>
      </c>
      <c r="G2217" s="227" t="s">
        <v>7304</v>
      </c>
      <c r="H2217" s="93" t="s">
        <v>42</v>
      </c>
      <c r="I2217" s="8" t="s">
        <v>7305</v>
      </c>
      <c r="J2217" s="9" t="s">
        <v>108</v>
      </c>
      <c r="K2217" s="10" t="s">
        <v>7306</v>
      </c>
      <c r="L2217" s="10" t="s">
        <v>521</v>
      </c>
      <c r="M2217" s="11" t="s">
        <v>47</v>
      </c>
      <c r="N2217" s="11" t="s">
        <v>46</v>
      </c>
      <c r="O2217" s="10">
        <v>0</v>
      </c>
      <c r="P2217" s="12">
        <v>200</v>
      </c>
      <c r="Q2217" s="55">
        <f>+O2217+(P2217/10000)</f>
        <v>0.02</v>
      </c>
      <c r="R2217" s="32"/>
      <c r="S2217" s="93"/>
      <c r="T2217" s="55"/>
      <c r="U2217" s="12"/>
      <c r="V2217" s="12"/>
      <c r="W2217" s="12"/>
      <c r="X2217" s="12"/>
      <c r="Y2217" s="12"/>
      <c r="Z2217" s="12"/>
      <c r="AA2217" s="12"/>
      <c r="AB2217" s="12"/>
      <c r="AC2217" s="12"/>
      <c r="AD2217" s="149">
        <f t="shared" si="422"/>
        <v>0</v>
      </c>
      <c r="AE2217" s="12"/>
      <c r="AF2217" s="117" t="s">
        <v>23727</v>
      </c>
      <c r="AG2217" s="227" t="s">
        <v>47</v>
      </c>
      <c r="AH2217" s="227" t="s">
        <v>915</v>
      </c>
      <c r="AI2217" s="227" t="s">
        <v>915</v>
      </c>
      <c r="AJ2217" s="227" t="s">
        <v>915</v>
      </c>
    </row>
    <row r="2218" spans="1:43" s="17" customFormat="1" ht="102" customHeight="1" x14ac:dyDescent="0.2">
      <c r="A2218" s="54" t="s">
        <v>79</v>
      </c>
      <c r="B2218" s="219" t="s">
        <v>48</v>
      </c>
      <c r="C2218" s="227" t="s">
        <v>47</v>
      </c>
      <c r="D2218" s="227" t="s">
        <v>915</v>
      </c>
      <c r="E2218" s="227" t="s">
        <v>915</v>
      </c>
      <c r="F2218" s="221" t="s">
        <v>775</v>
      </c>
      <c r="G2218" s="227" t="s">
        <v>7307</v>
      </c>
      <c r="H2218" s="93" t="s">
        <v>42</v>
      </c>
      <c r="I2218" s="8" t="s">
        <v>7308</v>
      </c>
      <c r="J2218" s="9" t="s">
        <v>108</v>
      </c>
      <c r="K2218" s="10" t="s">
        <v>7309</v>
      </c>
      <c r="L2218" s="10" t="s">
        <v>521</v>
      </c>
      <c r="M2218" s="11" t="s">
        <v>47</v>
      </c>
      <c r="N2218" s="11" t="s">
        <v>46</v>
      </c>
      <c r="O2218" s="10">
        <v>0</v>
      </c>
      <c r="P2218" s="12">
        <v>300.8</v>
      </c>
      <c r="Q2218" s="55">
        <f>+O2218+(P2218/10000)</f>
        <v>3.0080000000000003E-2</v>
      </c>
      <c r="R2218" s="32"/>
      <c r="S2218" s="93"/>
      <c r="T2218" s="55"/>
      <c r="U2218" s="12"/>
      <c r="V2218" s="12"/>
      <c r="W2218" s="12"/>
      <c r="X2218" s="12"/>
      <c r="Y2218" s="12"/>
      <c r="Z2218" s="12"/>
      <c r="AA2218" s="12"/>
      <c r="AB2218" s="12"/>
      <c r="AC2218" s="12"/>
      <c r="AD2218" s="149">
        <f t="shared" si="422"/>
        <v>0</v>
      </c>
      <c r="AE2218" s="12"/>
      <c r="AF2218" s="117" t="s">
        <v>23727</v>
      </c>
      <c r="AG2218" s="227" t="s">
        <v>47</v>
      </c>
      <c r="AH2218" s="227" t="s">
        <v>915</v>
      </c>
      <c r="AI2218" s="227" t="s">
        <v>915</v>
      </c>
      <c r="AJ2218" s="227" t="s">
        <v>915</v>
      </c>
    </row>
    <row r="2219" spans="1:43" s="17" customFormat="1" ht="45" customHeight="1" x14ac:dyDescent="0.2">
      <c r="A2219" s="54" t="s">
        <v>79</v>
      </c>
      <c r="B2219" s="219" t="s">
        <v>48</v>
      </c>
      <c r="C2219" s="227" t="s">
        <v>47</v>
      </c>
      <c r="D2219" s="227" t="s">
        <v>915</v>
      </c>
      <c r="E2219" s="227" t="s">
        <v>915</v>
      </c>
      <c r="F2219" s="221" t="s">
        <v>775</v>
      </c>
      <c r="G2219" s="227" t="s">
        <v>7310</v>
      </c>
      <c r="H2219" s="93" t="s">
        <v>42</v>
      </c>
      <c r="I2219" s="8" t="s">
        <v>7311</v>
      </c>
      <c r="J2219" s="9" t="s">
        <v>108</v>
      </c>
      <c r="K2219" s="10" t="s">
        <v>7312</v>
      </c>
      <c r="L2219" s="10" t="s">
        <v>521</v>
      </c>
      <c r="M2219" s="11" t="s">
        <v>47</v>
      </c>
      <c r="N2219" s="11" t="s">
        <v>46</v>
      </c>
      <c r="O2219" s="10">
        <v>0</v>
      </c>
      <c r="P2219" s="12">
        <v>113</v>
      </c>
      <c r="Q2219" s="55">
        <f>+O2219+(P2219/10000)</f>
        <v>1.1299999999999999E-2</v>
      </c>
      <c r="R2219" s="32"/>
      <c r="S2219" s="93"/>
      <c r="T2219" s="55"/>
      <c r="U2219" s="12"/>
      <c r="V2219" s="12"/>
      <c r="W2219" s="12"/>
      <c r="X2219" s="12"/>
      <c r="Y2219" s="12"/>
      <c r="Z2219" s="12"/>
      <c r="AA2219" s="12"/>
      <c r="AB2219" s="12"/>
      <c r="AC2219" s="12"/>
      <c r="AD2219" s="149">
        <f t="shared" si="422"/>
        <v>0</v>
      </c>
      <c r="AE2219" s="12"/>
      <c r="AF2219" s="117" t="s">
        <v>23727</v>
      </c>
      <c r="AG2219" s="227" t="s">
        <v>47</v>
      </c>
      <c r="AH2219" s="227" t="s">
        <v>915</v>
      </c>
      <c r="AI2219" s="227" t="s">
        <v>915</v>
      </c>
      <c r="AJ2219" s="227" t="s">
        <v>915</v>
      </c>
    </row>
    <row r="2220" spans="1:43" s="17" customFormat="1" ht="76.5" customHeight="1" x14ac:dyDescent="0.25">
      <c r="A2220" s="54" t="s">
        <v>79</v>
      </c>
      <c r="B2220" s="219" t="s">
        <v>48</v>
      </c>
      <c r="C2220" s="227" t="s">
        <v>47</v>
      </c>
      <c r="D2220" s="227" t="s">
        <v>915</v>
      </c>
      <c r="E2220" s="227" t="s">
        <v>915</v>
      </c>
      <c r="F2220" s="220" t="s">
        <v>775</v>
      </c>
      <c r="G2220" s="227" t="s">
        <v>7313</v>
      </c>
      <c r="H2220" s="150" t="s">
        <v>777</v>
      </c>
      <c r="I2220" s="8" t="s">
        <v>7314</v>
      </c>
      <c r="J2220" s="9" t="s">
        <v>108</v>
      </c>
      <c r="K2220" s="10" t="s">
        <v>7315</v>
      </c>
      <c r="L2220" s="10" t="s">
        <v>521</v>
      </c>
      <c r="M2220" s="11" t="s">
        <v>47</v>
      </c>
      <c r="N2220" s="11" t="s">
        <v>46</v>
      </c>
      <c r="O2220" s="10">
        <v>0</v>
      </c>
      <c r="P2220" s="12">
        <v>113</v>
      </c>
      <c r="Q2220" s="55">
        <v>1.1299999999999999E-2</v>
      </c>
      <c r="R2220" s="125"/>
      <c r="S2220" s="150" t="s">
        <v>46</v>
      </c>
      <c r="T2220" s="12" t="s">
        <v>47</v>
      </c>
      <c r="U2220" s="12" t="s">
        <v>47</v>
      </c>
      <c r="V2220" s="127" t="s">
        <v>4795</v>
      </c>
      <c r="W2220" s="147" t="s">
        <v>782</v>
      </c>
      <c r="X2220" s="148" t="s">
        <v>111</v>
      </c>
      <c r="Y2220" s="70" t="s">
        <v>7316</v>
      </c>
      <c r="Z2220" s="70" t="s">
        <v>523</v>
      </c>
      <c r="AA2220" s="127" t="s">
        <v>46</v>
      </c>
      <c r="AB2220" s="151">
        <v>0</v>
      </c>
      <c r="AC2220" s="151">
        <v>134</v>
      </c>
      <c r="AD2220" s="151">
        <f>+AB2220+(AC2220/10000)</f>
        <v>1.34E-2</v>
      </c>
      <c r="AE2220" s="127" t="s">
        <v>47</v>
      </c>
      <c r="AF2220" s="152" t="s">
        <v>47</v>
      </c>
      <c r="AG2220" s="227" t="s">
        <v>47</v>
      </c>
      <c r="AH2220" s="227" t="s">
        <v>915</v>
      </c>
      <c r="AI2220" s="227" t="s">
        <v>915</v>
      </c>
      <c r="AJ2220" s="227" t="s">
        <v>915</v>
      </c>
    </row>
    <row r="2221" spans="1:43" s="17" customFormat="1" ht="51" customHeight="1" x14ac:dyDescent="0.25">
      <c r="A2221" s="54" t="s">
        <v>79</v>
      </c>
      <c r="B2221" s="219" t="s">
        <v>48</v>
      </c>
      <c r="C2221" s="227" t="s">
        <v>47</v>
      </c>
      <c r="D2221" s="227" t="s">
        <v>915</v>
      </c>
      <c r="E2221" s="227" t="s">
        <v>915</v>
      </c>
      <c r="F2221" s="220" t="s">
        <v>775</v>
      </c>
      <c r="G2221" s="227" t="s">
        <v>7317</v>
      </c>
      <c r="H2221" s="150" t="s">
        <v>777</v>
      </c>
      <c r="I2221" s="8" t="s">
        <v>7318</v>
      </c>
      <c r="J2221" s="9" t="s">
        <v>108</v>
      </c>
      <c r="K2221" s="10" t="s">
        <v>7319</v>
      </c>
      <c r="L2221" s="10" t="s">
        <v>521</v>
      </c>
      <c r="M2221" s="11" t="s">
        <v>47</v>
      </c>
      <c r="N2221" s="11" t="s">
        <v>46</v>
      </c>
      <c r="O2221" s="10">
        <v>0</v>
      </c>
      <c r="P2221" s="12">
        <v>188.02</v>
      </c>
      <c r="Q2221" s="55">
        <v>1.8802000000000003E-2</v>
      </c>
      <c r="R2221" s="125"/>
      <c r="S2221" s="150" t="s">
        <v>46</v>
      </c>
      <c r="T2221" s="12" t="s">
        <v>47</v>
      </c>
      <c r="U2221" s="12" t="s">
        <v>47</v>
      </c>
      <c r="V2221" s="127" t="s">
        <v>46</v>
      </c>
      <c r="W2221" s="147" t="s">
        <v>782</v>
      </c>
      <c r="X2221" s="148" t="s">
        <v>111</v>
      </c>
      <c r="Y2221" s="70" t="s">
        <v>7320</v>
      </c>
      <c r="Z2221" s="70" t="s">
        <v>523</v>
      </c>
      <c r="AA2221" s="127" t="s">
        <v>46</v>
      </c>
      <c r="AB2221" s="151">
        <v>0</v>
      </c>
      <c r="AC2221" s="151">
        <v>188</v>
      </c>
      <c r="AD2221" s="151">
        <f>+AB2221+(AC2221/10000)</f>
        <v>1.8800000000000001E-2</v>
      </c>
      <c r="AE2221" s="127" t="s">
        <v>47</v>
      </c>
      <c r="AF2221" s="152" t="s">
        <v>47</v>
      </c>
      <c r="AG2221" s="227" t="s">
        <v>47</v>
      </c>
      <c r="AH2221" s="227" t="s">
        <v>915</v>
      </c>
      <c r="AI2221" s="227" t="s">
        <v>915</v>
      </c>
      <c r="AJ2221" s="227" t="s">
        <v>915</v>
      </c>
      <c r="AK2221" s="2"/>
      <c r="AL2221" s="2"/>
      <c r="AM2221" s="2"/>
      <c r="AN2221" s="2"/>
      <c r="AO2221" s="2"/>
      <c r="AP2221" s="2"/>
      <c r="AQ2221" s="2"/>
    </row>
    <row r="2222" spans="1:43" s="17" customFormat="1" ht="51" customHeight="1" x14ac:dyDescent="0.25">
      <c r="A2222" s="54" t="s">
        <v>79</v>
      </c>
      <c r="B2222" s="219" t="s">
        <v>48</v>
      </c>
      <c r="C2222" s="227" t="s">
        <v>47</v>
      </c>
      <c r="D2222" s="227" t="s">
        <v>915</v>
      </c>
      <c r="E2222" s="227" t="s">
        <v>915</v>
      </c>
      <c r="F2222" s="220" t="s">
        <v>775</v>
      </c>
      <c r="G2222" s="227" t="s">
        <v>7321</v>
      </c>
      <c r="H2222" s="150" t="s">
        <v>777</v>
      </c>
      <c r="I2222" s="8" t="s">
        <v>7322</v>
      </c>
      <c r="J2222" s="9" t="s">
        <v>108</v>
      </c>
      <c r="K2222" s="10" t="s">
        <v>7323</v>
      </c>
      <c r="L2222" s="10" t="s">
        <v>2369</v>
      </c>
      <c r="M2222" s="11" t="s">
        <v>47</v>
      </c>
      <c r="N2222" s="11" t="s">
        <v>46</v>
      </c>
      <c r="O2222" s="10">
        <v>0</v>
      </c>
      <c r="P2222" s="12">
        <v>600</v>
      </c>
      <c r="Q2222" s="55">
        <v>0.06</v>
      </c>
      <c r="R2222" s="125"/>
      <c r="S2222" s="150" t="s">
        <v>46</v>
      </c>
      <c r="T2222" s="12" t="s">
        <v>47</v>
      </c>
      <c r="U2222" s="12" t="s">
        <v>47</v>
      </c>
      <c r="V2222" s="127" t="s">
        <v>47</v>
      </c>
      <c r="W2222" s="147" t="s">
        <v>782</v>
      </c>
      <c r="X2222" s="148" t="s">
        <v>111</v>
      </c>
      <c r="Y2222" s="70" t="s">
        <v>7324</v>
      </c>
      <c r="Z2222" s="70" t="s">
        <v>523</v>
      </c>
      <c r="AA2222" s="127" t="s">
        <v>46</v>
      </c>
      <c r="AB2222" s="151">
        <v>0</v>
      </c>
      <c r="AC2222" s="151">
        <v>600</v>
      </c>
      <c r="AD2222" s="151">
        <f>+AB2222+(AC2222/10000)</f>
        <v>0.06</v>
      </c>
      <c r="AE2222" s="127" t="s">
        <v>47</v>
      </c>
      <c r="AF2222" s="152" t="s">
        <v>47</v>
      </c>
      <c r="AG2222" s="227" t="s">
        <v>47</v>
      </c>
      <c r="AH2222" s="227" t="s">
        <v>915</v>
      </c>
      <c r="AI2222" s="227" t="s">
        <v>915</v>
      </c>
      <c r="AJ2222" s="227" t="s">
        <v>915</v>
      </c>
      <c r="AK2222" s="2"/>
      <c r="AL2222" s="2"/>
      <c r="AM2222" s="2"/>
      <c r="AN2222" s="2"/>
      <c r="AO2222" s="2"/>
      <c r="AP2222" s="2"/>
      <c r="AQ2222" s="2"/>
    </row>
    <row r="2223" spans="1:43" s="17" customFormat="1" ht="63.75" customHeight="1" x14ac:dyDescent="0.2">
      <c r="A2223" s="54" t="s">
        <v>79</v>
      </c>
      <c r="B2223" s="219" t="s">
        <v>48</v>
      </c>
      <c r="C2223" s="227" t="s">
        <v>47</v>
      </c>
      <c r="D2223" s="227" t="s">
        <v>915</v>
      </c>
      <c r="E2223" s="227" t="s">
        <v>24492</v>
      </c>
      <c r="F2223" s="221" t="s">
        <v>775</v>
      </c>
      <c r="G2223" s="227" t="s">
        <v>7325</v>
      </c>
      <c r="H2223" s="93" t="s">
        <v>42</v>
      </c>
      <c r="I2223" s="8" t="s">
        <v>7326</v>
      </c>
      <c r="J2223" s="9" t="s">
        <v>108</v>
      </c>
      <c r="K2223" s="10" t="s">
        <v>7327</v>
      </c>
      <c r="L2223" s="10" t="s">
        <v>521</v>
      </c>
      <c r="M2223" s="11" t="s">
        <v>47</v>
      </c>
      <c r="N2223" s="11" t="s">
        <v>46</v>
      </c>
      <c r="O2223" s="10">
        <v>0</v>
      </c>
      <c r="P2223" s="12">
        <v>200</v>
      </c>
      <c r="Q2223" s="55">
        <f>+O2223+(P2223/10000)</f>
        <v>0.02</v>
      </c>
      <c r="R2223" s="32"/>
      <c r="S2223" s="93"/>
      <c r="T2223" s="55"/>
      <c r="U2223" s="12"/>
      <c r="V2223" s="12"/>
      <c r="W2223" s="12"/>
      <c r="X2223" s="12"/>
      <c r="Y2223" s="12"/>
      <c r="Z2223" s="12"/>
      <c r="AA2223" s="12"/>
      <c r="AB2223" s="12"/>
      <c r="AC2223" s="12"/>
      <c r="AD2223" s="149">
        <f t="shared" ref="AD2223:AD2225" si="423">+AB2223+(AC2223/10000)</f>
        <v>0</v>
      </c>
      <c r="AE2223" s="12"/>
      <c r="AF2223" s="117" t="s">
        <v>23727</v>
      </c>
      <c r="AG2223" s="227" t="s">
        <v>47</v>
      </c>
      <c r="AH2223" s="227" t="s">
        <v>915</v>
      </c>
      <c r="AI2223" s="227" t="s">
        <v>915</v>
      </c>
      <c r="AJ2223" s="227" t="s">
        <v>915</v>
      </c>
    </row>
    <row r="2224" spans="1:43" s="17" customFormat="1" ht="51" x14ac:dyDescent="0.2">
      <c r="A2224" s="54" t="s">
        <v>79</v>
      </c>
      <c r="B2224" s="219" t="s">
        <v>48</v>
      </c>
      <c r="C2224" s="227" t="s">
        <v>47</v>
      </c>
      <c r="D2224" s="227" t="s">
        <v>915</v>
      </c>
      <c r="E2224" s="227" t="s">
        <v>915</v>
      </c>
      <c r="F2224" s="221" t="s">
        <v>775</v>
      </c>
      <c r="G2224" s="227" t="s">
        <v>7328</v>
      </c>
      <c r="H2224" s="93" t="s">
        <v>42</v>
      </c>
      <c r="I2224" s="8" t="s">
        <v>7329</v>
      </c>
      <c r="J2224" s="9" t="s">
        <v>108</v>
      </c>
      <c r="K2224" s="10" t="s">
        <v>7330</v>
      </c>
      <c r="L2224" s="10" t="s">
        <v>521</v>
      </c>
      <c r="M2224" s="11" t="s">
        <v>47</v>
      </c>
      <c r="N2224" s="11" t="s">
        <v>46</v>
      </c>
      <c r="O2224" s="10">
        <v>0</v>
      </c>
      <c r="P2224" s="12">
        <v>99</v>
      </c>
      <c r="Q2224" s="55">
        <f>+O2224+(P2224/10000)</f>
        <v>9.9000000000000008E-3</v>
      </c>
      <c r="R2224" s="32"/>
      <c r="S2224" s="93"/>
      <c r="T2224" s="55"/>
      <c r="U2224" s="12"/>
      <c r="V2224" s="12"/>
      <c r="W2224" s="12"/>
      <c r="X2224" s="12"/>
      <c r="Y2224" s="12"/>
      <c r="Z2224" s="12"/>
      <c r="AA2224" s="12"/>
      <c r="AB2224" s="12"/>
      <c r="AC2224" s="12"/>
      <c r="AD2224" s="149">
        <f t="shared" si="423"/>
        <v>0</v>
      </c>
      <c r="AE2224" s="12"/>
      <c r="AF2224" s="117" t="s">
        <v>23727</v>
      </c>
      <c r="AG2224" s="227" t="s">
        <v>47</v>
      </c>
      <c r="AH2224" s="227" t="s">
        <v>915</v>
      </c>
      <c r="AI2224" s="227" t="s">
        <v>915</v>
      </c>
      <c r="AJ2224" s="227" t="s">
        <v>915</v>
      </c>
    </row>
    <row r="2225" spans="1:43" s="17" customFormat="1" ht="60" customHeight="1" x14ac:dyDescent="0.2">
      <c r="A2225" s="54" t="s">
        <v>79</v>
      </c>
      <c r="B2225" s="219" t="s">
        <v>48</v>
      </c>
      <c r="C2225" s="227" t="s">
        <v>47</v>
      </c>
      <c r="D2225" s="227" t="s">
        <v>915</v>
      </c>
      <c r="E2225" s="227" t="s">
        <v>915</v>
      </c>
      <c r="F2225" s="221" t="s">
        <v>775</v>
      </c>
      <c r="G2225" s="227" t="s">
        <v>7331</v>
      </c>
      <c r="H2225" s="93" t="s">
        <v>42</v>
      </c>
      <c r="I2225" s="8" t="s">
        <v>7332</v>
      </c>
      <c r="J2225" s="9" t="s">
        <v>108</v>
      </c>
      <c r="K2225" s="10" t="s">
        <v>7333</v>
      </c>
      <c r="L2225" s="10" t="s">
        <v>2369</v>
      </c>
      <c r="M2225" s="11" t="s">
        <v>47</v>
      </c>
      <c r="N2225" s="11" t="s">
        <v>46</v>
      </c>
      <c r="O2225" s="10">
        <v>0</v>
      </c>
      <c r="P2225" s="12">
        <v>254</v>
      </c>
      <c r="Q2225" s="55">
        <f>+O2225+(P2225/10000)</f>
        <v>2.5399999999999999E-2</v>
      </c>
      <c r="R2225" s="32"/>
      <c r="S2225" s="93"/>
      <c r="T2225" s="55"/>
      <c r="U2225" s="12"/>
      <c r="V2225" s="12"/>
      <c r="W2225" s="12"/>
      <c r="X2225" s="12"/>
      <c r="Y2225" s="12"/>
      <c r="Z2225" s="12"/>
      <c r="AA2225" s="12"/>
      <c r="AB2225" s="12"/>
      <c r="AC2225" s="12"/>
      <c r="AD2225" s="149">
        <f t="shared" si="423"/>
        <v>0</v>
      </c>
      <c r="AE2225" s="12"/>
      <c r="AF2225" s="117" t="s">
        <v>23727</v>
      </c>
      <c r="AG2225" s="227" t="s">
        <v>47</v>
      </c>
      <c r="AH2225" s="227" t="s">
        <v>915</v>
      </c>
      <c r="AI2225" s="227" t="s">
        <v>915</v>
      </c>
      <c r="AJ2225" s="227" t="s">
        <v>915</v>
      </c>
    </row>
    <row r="2226" spans="1:43" s="17" customFormat="1" ht="63.75" x14ac:dyDescent="0.25">
      <c r="A2226" s="54" t="s">
        <v>38</v>
      </c>
      <c r="B2226" s="219" t="s">
        <v>48</v>
      </c>
      <c r="C2226" s="227" t="s">
        <v>47</v>
      </c>
      <c r="D2226" s="227" t="s">
        <v>915</v>
      </c>
      <c r="E2226" s="227" t="s">
        <v>915</v>
      </c>
      <c r="F2226" s="220" t="s">
        <v>775</v>
      </c>
      <c r="G2226" s="227" t="s">
        <v>7334</v>
      </c>
      <c r="H2226" s="150" t="s">
        <v>777</v>
      </c>
      <c r="I2226" s="8" t="s">
        <v>7335</v>
      </c>
      <c r="J2226" s="9" t="s">
        <v>108</v>
      </c>
      <c r="K2226" s="10" t="s">
        <v>7336</v>
      </c>
      <c r="L2226" s="10" t="s">
        <v>1214</v>
      </c>
      <c r="M2226" s="11" t="s">
        <v>47</v>
      </c>
      <c r="N2226" s="11" t="s">
        <v>46</v>
      </c>
      <c r="O2226" s="10">
        <v>891</v>
      </c>
      <c r="P2226" s="12">
        <v>8413</v>
      </c>
      <c r="Q2226" s="55">
        <v>891.84130000000005</v>
      </c>
      <c r="R2226" s="125"/>
      <c r="S2226" s="150" t="s">
        <v>46</v>
      </c>
      <c r="T2226" s="12" t="s">
        <v>47</v>
      </c>
      <c r="U2226" s="12" t="s">
        <v>47</v>
      </c>
      <c r="V2226" s="127" t="s">
        <v>47</v>
      </c>
      <c r="W2226" s="147" t="s">
        <v>782</v>
      </c>
      <c r="X2226" s="148" t="s">
        <v>288</v>
      </c>
      <c r="Y2226" s="70" t="s">
        <v>7337</v>
      </c>
      <c r="Z2226" s="70" t="s">
        <v>7031</v>
      </c>
      <c r="AA2226" s="127" t="s">
        <v>46</v>
      </c>
      <c r="AB2226" s="151">
        <v>891</v>
      </c>
      <c r="AC2226" s="151">
        <v>8431</v>
      </c>
      <c r="AD2226" s="151">
        <f t="shared" ref="AD2226:AD2236" si="424">+AB2226+(AC2226/10000)</f>
        <v>891.84310000000005</v>
      </c>
      <c r="AE2226" s="127" t="s">
        <v>47</v>
      </c>
      <c r="AF2226" s="152" t="s">
        <v>47</v>
      </c>
      <c r="AG2226" s="227" t="s">
        <v>47</v>
      </c>
      <c r="AH2226" s="227" t="s">
        <v>915</v>
      </c>
      <c r="AI2226" s="227" t="s">
        <v>915</v>
      </c>
      <c r="AJ2226" s="227" t="s">
        <v>915</v>
      </c>
      <c r="AK2226" s="2"/>
      <c r="AL2226" s="2"/>
      <c r="AM2226" s="2"/>
      <c r="AN2226" s="2"/>
      <c r="AO2226" s="2"/>
      <c r="AP2226" s="2"/>
      <c r="AQ2226" s="2"/>
    </row>
    <row r="2227" spans="1:43" s="17" customFormat="1" ht="63.75" x14ac:dyDescent="0.2">
      <c r="A2227" s="54" t="s">
        <v>38</v>
      </c>
      <c r="B2227" s="219" t="s">
        <v>48</v>
      </c>
      <c r="C2227" s="227" t="s">
        <v>47</v>
      </c>
      <c r="D2227" s="227" t="s">
        <v>24493</v>
      </c>
      <c r="E2227" s="227" t="s">
        <v>915</v>
      </c>
      <c r="F2227" s="221" t="s">
        <v>775</v>
      </c>
      <c r="G2227" s="227" t="s">
        <v>7338</v>
      </c>
      <c r="H2227" s="93" t="s">
        <v>42</v>
      </c>
      <c r="I2227" s="8" t="s">
        <v>7339</v>
      </c>
      <c r="J2227" s="9" t="s">
        <v>108</v>
      </c>
      <c r="K2227" s="10" t="s">
        <v>7340</v>
      </c>
      <c r="L2227" s="10" t="s">
        <v>631</v>
      </c>
      <c r="M2227" s="11" t="s">
        <v>47</v>
      </c>
      <c r="N2227" s="11" t="s">
        <v>46</v>
      </c>
      <c r="O2227" s="10">
        <v>57</v>
      </c>
      <c r="P2227" s="12">
        <v>1785</v>
      </c>
      <c r="Q2227" s="55">
        <f>+O2227+(P2227/10000)</f>
        <v>57.1785</v>
      </c>
      <c r="R2227" s="32"/>
      <c r="S2227" s="93"/>
      <c r="T2227" s="55"/>
      <c r="U2227" s="12"/>
      <c r="V2227" s="12"/>
      <c r="W2227" s="12"/>
      <c r="X2227" s="12"/>
      <c r="Y2227" s="12"/>
      <c r="Z2227" s="12"/>
      <c r="AA2227" s="12"/>
      <c r="AB2227" s="12"/>
      <c r="AC2227" s="12"/>
      <c r="AD2227" s="149">
        <f t="shared" si="424"/>
        <v>0</v>
      </c>
      <c r="AE2227" s="12"/>
      <c r="AF2227" s="117" t="s">
        <v>23727</v>
      </c>
      <c r="AG2227" s="227" t="s">
        <v>47</v>
      </c>
      <c r="AH2227" s="227" t="s">
        <v>915</v>
      </c>
      <c r="AI2227" s="227" t="s">
        <v>915</v>
      </c>
      <c r="AJ2227" s="227" t="s">
        <v>915</v>
      </c>
    </row>
    <row r="2228" spans="1:43" s="17" customFormat="1" ht="51" x14ac:dyDescent="0.25">
      <c r="A2228" s="54" t="s">
        <v>38</v>
      </c>
      <c r="B2228" s="219" t="s">
        <v>48</v>
      </c>
      <c r="C2228" s="227" t="s">
        <v>47</v>
      </c>
      <c r="D2228" s="227" t="s">
        <v>24494</v>
      </c>
      <c r="E2228" s="227" t="s">
        <v>915</v>
      </c>
      <c r="F2228" s="220" t="s">
        <v>775</v>
      </c>
      <c r="G2228" s="227" t="s">
        <v>7341</v>
      </c>
      <c r="H2228" s="150" t="s">
        <v>777</v>
      </c>
      <c r="I2228" s="8" t="s">
        <v>7342</v>
      </c>
      <c r="J2228" s="9" t="s">
        <v>108</v>
      </c>
      <c r="K2228" s="10" t="s">
        <v>7343</v>
      </c>
      <c r="L2228" s="10" t="s">
        <v>631</v>
      </c>
      <c r="M2228" s="11" t="s">
        <v>47</v>
      </c>
      <c r="N2228" s="11" t="s">
        <v>46</v>
      </c>
      <c r="O2228" s="10">
        <v>57</v>
      </c>
      <c r="P2228" s="12">
        <v>1785</v>
      </c>
      <c r="Q2228" s="55">
        <v>57.1785</v>
      </c>
      <c r="R2228" s="125"/>
      <c r="S2228" s="150" t="s">
        <v>46</v>
      </c>
      <c r="T2228" s="12" t="s">
        <v>47</v>
      </c>
      <c r="U2228" s="12" t="s">
        <v>47</v>
      </c>
      <c r="V2228" s="127" t="s">
        <v>46</v>
      </c>
      <c r="W2228" s="147" t="s">
        <v>782</v>
      </c>
      <c r="X2228" s="148" t="s">
        <v>288</v>
      </c>
      <c r="Y2228" s="70" t="s">
        <v>7344</v>
      </c>
      <c r="Z2228" s="70" t="s">
        <v>7031</v>
      </c>
      <c r="AA2228" s="127" t="s">
        <v>46</v>
      </c>
      <c r="AB2228" s="151">
        <v>57</v>
      </c>
      <c r="AC2228" s="151">
        <v>1785</v>
      </c>
      <c r="AD2228" s="151">
        <f t="shared" si="424"/>
        <v>57.1785</v>
      </c>
      <c r="AE2228" s="127" t="s">
        <v>47</v>
      </c>
      <c r="AF2228" s="152" t="s">
        <v>47</v>
      </c>
      <c r="AG2228" s="227" t="s">
        <v>47</v>
      </c>
      <c r="AH2228" s="227" t="s">
        <v>915</v>
      </c>
      <c r="AI2228" s="227" t="s">
        <v>915</v>
      </c>
      <c r="AJ2228" s="227" t="s">
        <v>915</v>
      </c>
    </row>
    <row r="2229" spans="1:43" s="17" customFormat="1" ht="63.75" customHeight="1" x14ac:dyDescent="0.25">
      <c r="A2229" s="54" t="s">
        <v>38</v>
      </c>
      <c r="B2229" s="219" t="s">
        <v>48</v>
      </c>
      <c r="C2229" s="227" t="s">
        <v>47</v>
      </c>
      <c r="D2229" s="227" t="s">
        <v>24495</v>
      </c>
      <c r="E2229" s="227" t="s">
        <v>915</v>
      </c>
      <c r="F2229" s="220" t="s">
        <v>775</v>
      </c>
      <c r="G2229" s="227" t="s">
        <v>7345</v>
      </c>
      <c r="H2229" s="150" t="s">
        <v>777</v>
      </c>
      <c r="I2229" s="8" t="s">
        <v>7346</v>
      </c>
      <c r="J2229" s="9" t="s">
        <v>108</v>
      </c>
      <c r="K2229" s="10" t="s">
        <v>7347</v>
      </c>
      <c r="L2229" s="10" t="s">
        <v>631</v>
      </c>
      <c r="M2229" s="11" t="s">
        <v>47</v>
      </c>
      <c r="N2229" s="11" t="s">
        <v>46</v>
      </c>
      <c r="O2229" s="10">
        <v>57</v>
      </c>
      <c r="P2229" s="12">
        <v>1785</v>
      </c>
      <c r="Q2229" s="55">
        <v>57.1785</v>
      </c>
      <c r="R2229" s="125"/>
      <c r="S2229" s="150" t="s">
        <v>46</v>
      </c>
      <c r="T2229" s="12" t="s">
        <v>47</v>
      </c>
      <c r="U2229" s="12" t="s">
        <v>47</v>
      </c>
      <c r="V2229" s="127" t="s">
        <v>47</v>
      </c>
      <c r="W2229" s="147" t="s">
        <v>782</v>
      </c>
      <c r="X2229" s="148" t="s">
        <v>288</v>
      </c>
      <c r="Y2229" s="70" t="s">
        <v>7348</v>
      </c>
      <c r="Z2229" s="70" t="s">
        <v>7031</v>
      </c>
      <c r="AA2229" s="127" t="s">
        <v>46</v>
      </c>
      <c r="AB2229" s="151">
        <v>57</v>
      </c>
      <c r="AC2229" s="151">
        <v>1785</v>
      </c>
      <c r="AD2229" s="151">
        <f t="shared" si="424"/>
        <v>57.1785</v>
      </c>
      <c r="AE2229" s="127" t="s">
        <v>47</v>
      </c>
      <c r="AF2229" s="152" t="s">
        <v>47</v>
      </c>
      <c r="AG2229" s="227" t="s">
        <v>47</v>
      </c>
      <c r="AH2229" s="227" t="s">
        <v>915</v>
      </c>
      <c r="AI2229" s="227" t="s">
        <v>915</v>
      </c>
      <c r="AJ2229" s="227" t="s">
        <v>915</v>
      </c>
    </row>
    <row r="2230" spans="1:43" s="17" customFormat="1" ht="63.75" customHeight="1" x14ac:dyDescent="0.2">
      <c r="A2230" s="54" t="s">
        <v>38</v>
      </c>
      <c r="B2230" s="219" t="s">
        <v>48</v>
      </c>
      <c r="C2230" s="227" t="s">
        <v>47</v>
      </c>
      <c r="D2230" s="227" t="s">
        <v>24496</v>
      </c>
      <c r="E2230" s="227" t="s">
        <v>915</v>
      </c>
      <c r="F2230" s="221" t="s">
        <v>775</v>
      </c>
      <c r="G2230" s="227" t="s">
        <v>7349</v>
      </c>
      <c r="H2230" s="93" t="s">
        <v>42</v>
      </c>
      <c r="I2230" s="8" t="s">
        <v>7350</v>
      </c>
      <c r="J2230" s="9" t="s">
        <v>108</v>
      </c>
      <c r="K2230" s="10" t="s">
        <v>7351</v>
      </c>
      <c r="L2230" s="10" t="s">
        <v>980</v>
      </c>
      <c r="M2230" s="11" t="s">
        <v>47</v>
      </c>
      <c r="N2230" s="11" t="s">
        <v>46</v>
      </c>
      <c r="O2230" s="10">
        <v>57</v>
      </c>
      <c r="P2230" s="12">
        <v>1785</v>
      </c>
      <c r="Q2230" s="55">
        <f>+O2230+(P2230/10000)</f>
        <v>57.1785</v>
      </c>
      <c r="R2230" s="32"/>
      <c r="S2230" s="93"/>
      <c r="T2230" s="55"/>
      <c r="U2230" s="12"/>
      <c r="V2230" s="12"/>
      <c r="W2230" s="12"/>
      <c r="X2230" s="12"/>
      <c r="Y2230" s="12"/>
      <c r="Z2230" s="12"/>
      <c r="AA2230" s="12"/>
      <c r="AB2230" s="12"/>
      <c r="AC2230" s="12"/>
      <c r="AD2230" s="149">
        <f t="shared" si="424"/>
        <v>0</v>
      </c>
      <c r="AE2230" s="12"/>
      <c r="AF2230" s="117" t="s">
        <v>23727</v>
      </c>
      <c r="AG2230" s="227" t="s">
        <v>47</v>
      </c>
      <c r="AH2230" s="227" t="s">
        <v>915</v>
      </c>
      <c r="AI2230" s="227" t="s">
        <v>915</v>
      </c>
      <c r="AJ2230" s="227" t="s">
        <v>915</v>
      </c>
    </row>
    <row r="2231" spans="1:43" s="17" customFormat="1" ht="63.75" customHeight="1" x14ac:dyDescent="0.25">
      <c r="A2231" s="54" t="s">
        <v>38</v>
      </c>
      <c r="B2231" s="219" t="s">
        <v>48</v>
      </c>
      <c r="C2231" s="227" t="s">
        <v>47</v>
      </c>
      <c r="D2231" s="227" t="s">
        <v>24497</v>
      </c>
      <c r="E2231" s="227" t="s">
        <v>915</v>
      </c>
      <c r="F2231" s="220" t="s">
        <v>775</v>
      </c>
      <c r="G2231" s="227" t="s">
        <v>7352</v>
      </c>
      <c r="H2231" s="150" t="s">
        <v>777</v>
      </c>
      <c r="I2231" s="8" t="s">
        <v>7353</v>
      </c>
      <c r="J2231" s="9" t="s">
        <v>108</v>
      </c>
      <c r="K2231" s="10" t="s">
        <v>7354</v>
      </c>
      <c r="L2231" s="10" t="s">
        <v>631</v>
      </c>
      <c r="M2231" s="11" t="s">
        <v>47</v>
      </c>
      <c r="N2231" s="11" t="s">
        <v>46</v>
      </c>
      <c r="O2231" s="10">
        <v>57</v>
      </c>
      <c r="P2231" s="12">
        <v>1785</v>
      </c>
      <c r="Q2231" s="55">
        <v>57.1785</v>
      </c>
      <c r="R2231" s="125"/>
      <c r="S2231" s="150" t="s">
        <v>46</v>
      </c>
      <c r="T2231" s="12" t="s">
        <v>47</v>
      </c>
      <c r="U2231" s="12" t="s">
        <v>47</v>
      </c>
      <c r="V2231" s="127" t="s">
        <v>46</v>
      </c>
      <c r="W2231" s="147" t="s">
        <v>782</v>
      </c>
      <c r="X2231" s="148" t="s">
        <v>288</v>
      </c>
      <c r="Y2231" s="70" t="s">
        <v>7355</v>
      </c>
      <c r="Z2231" s="70" t="s">
        <v>7031</v>
      </c>
      <c r="AA2231" s="127" t="s">
        <v>46</v>
      </c>
      <c r="AB2231" s="151">
        <v>57</v>
      </c>
      <c r="AC2231" s="151">
        <v>1785</v>
      </c>
      <c r="AD2231" s="151">
        <f t="shared" si="424"/>
        <v>57.1785</v>
      </c>
      <c r="AE2231" s="127" t="s">
        <v>47</v>
      </c>
      <c r="AF2231" s="152" t="s">
        <v>47</v>
      </c>
      <c r="AG2231" s="227" t="s">
        <v>47</v>
      </c>
      <c r="AH2231" s="227" t="s">
        <v>915</v>
      </c>
      <c r="AI2231" s="227" t="s">
        <v>915</v>
      </c>
      <c r="AJ2231" s="227" t="s">
        <v>915</v>
      </c>
    </row>
    <row r="2232" spans="1:43" s="17" customFormat="1" ht="51" customHeight="1" x14ac:dyDescent="0.2">
      <c r="A2232" s="54" t="s">
        <v>38</v>
      </c>
      <c r="B2232" s="219" t="s">
        <v>48</v>
      </c>
      <c r="C2232" s="227" t="s">
        <v>47</v>
      </c>
      <c r="D2232" s="227" t="s">
        <v>24498</v>
      </c>
      <c r="E2232" s="227" t="s">
        <v>915</v>
      </c>
      <c r="F2232" s="221" t="s">
        <v>775</v>
      </c>
      <c r="G2232" s="227" t="s">
        <v>7356</v>
      </c>
      <c r="H2232" s="93" t="s">
        <v>42</v>
      </c>
      <c r="I2232" s="8" t="s">
        <v>7357</v>
      </c>
      <c r="J2232" s="9" t="s">
        <v>108</v>
      </c>
      <c r="K2232" s="10" t="s">
        <v>7358</v>
      </c>
      <c r="L2232" s="10" t="s">
        <v>2351</v>
      </c>
      <c r="M2232" s="11" t="s">
        <v>47</v>
      </c>
      <c r="N2232" s="11" t="s">
        <v>46</v>
      </c>
      <c r="O2232" s="10">
        <v>1775</v>
      </c>
      <c r="P2232" s="12">
        <v>5228</v>
      </c>
      <c r="Q2232" s="55">
        <f>+O2232+(P2232/10000)</f>
        <v>1775.5228</v>
      </c>
      <c r="R2232" s="32"/>
      <c r="S2232" s="93"/>
      <c r="T2232" s="55"/>
      <c r="U2232" s="12"/>
      <c r="V2232" s="12"/>
      <c r="W2232" s="12"/>
      <c r="X2232" s="12"/>
      <c r="Y2232" s="12"/>
      <c r="Z2232" s="12"/>
      <c r="AA2232" s="12"/>
      <c r="AB2232" s="12"/>
      <c r="AC2232" s="12"/>
      <c r="AD2232" s="149">
        <f t="shared" si="424"/>
        <v>0</v>
      </c>
      <c r="AE2232" s="12"/>
      <c r="AF2232" s="117" t="s">
        <v>23727</v>
      </c>
      <c r="AG2232" s="227" t="s">
        <v>47</v>
      </c>
      <c r="AH2232" s="227" t="s">
        <v>915</v>
      </c>
      <c r="AI2232" s="227" t="s">
        <v>915</v>
      </c>
      <c r="AJ2232" s="227" t="s">
        <v>915</v>
      </c>
    </row>
    <row r="2233" spans="1:43" s="17" customFormat="1" ht="51" customHeight="1" x14ac:dyDescent="0.25">
      <c r="A2233" s="54" t="s">
        <v>38</v>
      </c>
      <c r="B2233" s="219" t="s">
        <v>48</v>
      </c>
      <c r="C2233" s="227" t="s">
        <v>47</v>
      </c>
      <c r="D2233" s="227" t="s">
        <v>24499</v>
      </c>
      <c r="E2233" s="227" t="s">
        <v>915</v>
      </c>
      <c r="F2233" s="220" t="s">
        <v>775</v>
      </c>
      <c r="G2233" s="227" t="s">
        <v>7359</v>
      </c>
      <c r="H2233" s="150" t="s">
        <v>777</v>
      </c>
      <c r="I2233" s="8" t="s">
        <v>7360</v>
      </c>
      <c r="J2233" s="9" t="s">
        <v>108</v>
      </c>
      <c r="K2233" s="10" t="s">
        <v>7361</v>
      </c>
      <c r="L2233" s="10" t="s">
        <v>631</v>
      </c>
      <c r="M2233" s="11" t="s">
        <v>47</v>
      </c>
      <c r="N2233" s="11" t="s">
        <v>46</v>
      </c>
      <c r="O2233" s="10">
        <v>1622</v>
      </c>
      <c r="P2233" s="12">
        <v>7586</v>
      </c>
      <c r="Q2233" s="55">
        <v>1622.7585999999999</v>
      </c>
      <c r="R2233" s="125"/>
      <c r="S2233" s="150" t="s">
        <v>46</v>
      </c>
      <c r="T2233" s="12" t="s">
        <v>47</v>
      </c>
      <c r="U2233" s="12" t="s">
        <v>47</v>
      </c>
      <c r="V2233" s="127" t="s">
        <v>47</v>
      </c>
      <c r="W2233" s="147" t="s">
        <v>782</v>
      </c>
      <c r="X2233" s="148" t="s">
        <v>288</v>
      </c>
      <c r="Y2233" s="70" t="s">
        <v>7362</v>
      </c>
      <c r="Z2233" s="70" t="s">
        <v>2293</v>
      </c>
      <c r="AA2233" s="127" t="s">
        <v>46</v>
      </c>
      <c r="AB2233" s="151">
        <v>1622</v>
      </c>
      <c r="AC2233" s="151">
        <v>1785</v>
      </c>
      <c r="AD2233" s="151">
        <f t="shared" si="424"/>
        <v>1622.1785</v>
      </c>
      <c r="AE2233" s="127" t="s">
        <v>47</v>
      </c>
      <c r="AF2233" s="152" t="s">
        <v>47</v>
      </c>
      <c r="AG2233" s="227" t="s">
        <v>47</v>
      </c>
      <c r="AH2233" s="227" t="s">
        <v>915</v>
      </c>
      <c r="AI2233" s="227" t="s">
        <v>915</v>
      </c>
      <c r="AJ2233" s="227" t="s">
        <v>915</v>
      </c>
    </row>
    <row r="2234" spans="1:43" s="17" customFormat="1" ht="45" customHeight="1" x14ac:dyDescent="0.2">
      <c r="A2234" s="54" t="s">
        <v>38</v>
      </c>
      <c r="B2234" s="219" t="s">
        <v>48</v>
      </c>
      <c r="C2234" s="227" t="s">
        <v>47</v>
      </c>
      <c r="D2234" s="227" t="s">
        <v>24500</v>
      </c>
      <c r="E2234" s="227" t="s">
        <v>915</v>
      </c>
      <c r="F2234" s="221" t="s">
        <v>775</v>
      </c>
      <c r="G2234" s="227" t="s">
        <v>7363</v>
      </c>
      <c r="H2234" s="93" t="s">
        <v>42</v>
      </c>
      <c r="I2234" s="8" t="s">
        <v>7364</v>
      </c>
      <c r="J2234" s="9" t="s">
        <v>108</v>
      </c>
      <c r="K2234" s="10" t="s">
        <v>7365</v>
      </c>
      <c r="L2234" s="10" t="s">
        <v>631</v>
      </c>
      <c r="M2234" s="11" t="s">
        <v>47</v>
      </c>
      <c r="N2234" s="11" t="s">
        <v>46</v>
      </c>
      <c r="O2234" s="10">
        <v>1795</v>
      </c>
      <c r="P2234" s="12">
        <v>6545</v>
      </c>
      <c r="Q2234" s="55">
        <f>+O2234+(P2234/10000)</f>
        <v>1795.6545000000001</v>
      </c>
      <c r="R2234" s="32"/>
      <c r="S2234" s="93"/>
      <c r="T2234" s="55"/>
      <c r="U2234" s="12"/>
      <c r="V2234" s="12"/>
      <c r="W2234" s="12"/>
      <c r="X2234" s="12"/>
      <c r="Y2234" s="12"/>
      <c r="Z2234" s="12"/>
      <c r="AA2234" s="12"/>
      <c r="AB2234" s="12"/>
      <c r="AC2234" s="12"/>
      <c r="AD2234" s="149">
        <f t="shared" si="424"/>
        <v>0</v>
      </c>
      <c r="AE2234" s="12"/>
      <c r="AF2234" s="117" t="s">
        <v>23727</v>
      </c>
      <c r="AG2234" s="227" t="s">
        <v>47</v>
      </c>
      <c r="AH2234" s="227" t="s">
        <v>915</v>
      </c>
      <c r="AI2234" s="227" t="s">
        <v>915</v>
      </c>
      <c r="AJ2234" s="227" t="s">
        <v>915</v>
      </c>
    </row>
    <row r="2235" spans="1:43" s="17" customFormat="1" ht="51" x14ac:dyDescent="0.25">
      <c r="A2235" s="54" t="s">
        <v>38</v>
      </c>
      <c r="B2235" s="219" t="s">
        <v>48</v>
      </c>
      <c r="C2235" s="227" t="s">
        <v>47</v>
      </c>
      <c r="D2235" s="227" t="s">
        <v>24501</v>
      </c>
      <c r="E2235" s="227" t="s">
        <v>915</v>
      </c>
      <c r="F2235" s="220" t="s">
        <v>775</v>
      </c>
      <c r="G2235" s="227" t="s">
        <v>7366</v>
      </c>
      <c r="H2235" s="150" t="s">
        <v>777</v>
      </c>
      <c r="I2235" s="8" t="s">
        <v>7367</v>
      </c>
      <c r="J2235" s="9" t="s">
        <v>108</v>
      </c>
      <c r="K2235" s="10" t="s">
        <v>7368</v>
      </c>
      <c r="L2235" s="10" t="s">
        <v>631</v>
      </c>
      <c r="M2235" s="11" t="s">
        <v>47</v>
      </c>
      <c r="N2235" s="11" t="s">
        <v>46</v>
      </c>
      <c r="O2235" s="10">
        <v>1109</v>
      </c>
      <c r="P2235" s="12">
        <v>3021</v>
      </c>
      <c r="Q2235" s="55">
        <v>1109.3021000000001</v>
      </c>
      <c r="R2235" s="125"/>
      <c r="S2235" s="150" t="s">
        <v>46</v>
      </c>
      <c r="T2235" s="12" t="s">
        <v>47</v>
      </c>
      <c r="U2235" s="12" t="s">
        <v>47</v>
      </c>
      <c r="V2235" s="127" t="s">
        <v>47</v>
      </c>
      <c r="W2235" s="147" t="s">
        <v>782</v>
      </c>
      <c r="X2235" s="148" t="s">
        <v>288</v>
      </c>
      <c r="Y2235" s="70" t="s">
        <v>7369</v>
      </c>
      <c r="Z2235" s="70" t="s">
        <v>1075</v>
      </c>
      <c r="AA2235" s="127" t="s">
        <v>46</v>
      </c>
      <c r="AB2235" s="151">
        <v>0</v>
      </c>
      <c r="AC2235" s="151">
        <v>3021</v>
      </c>
      <c r="AD2235" s="151">
        <f t="shared" si="424"/>
        <v>0.30209999999999998</v>
      </c>
      <c r="AE2235" s="127" t="s">
        <v>47</v>
      </c>
      <c r="AF2235" s="152" t="s">
        <v>47</v>
      </c>
      <c r="AG2235" s="227" t="s">
        <v>47</v>
      </c>
      <c r="AH2235" s="227" t="s">
        <v>915</v>
      </c>
      <c r="AI2235" s="227" t="s">
        <v>915</v>
      </c>
      <c r="AJ2235" s="227" t="s">
        <v>915</v>
      </c>
    </row>
    <row r="2236" spans="1:43" s="17" customFormat="1" ht="60" customHeight="1" x14ac:dyDescent="0.2">
      <c r="A2236" s="54" t="s">
        <v>79</v>
      </c>
      <c r="B2236" s="219" t="s">
        <v>48</v>
      </c>
      <c r="C2236" s="227" t="s">
        <v>47</v>
      </c>
      <c r="D2236" s="227" t="s">
        <v>915</v>
      </c>
      <c r="E2236" s="227" t="s">
        <v>915</v>
      </c>
      <c r="F2236" s="221" t="s">
        <v>775</v>
      </c>
      <c r="G2236" s="227" t="s">
        <v>7370</v>
      </c>
      <c r="H2236" s="93" t="s">
        <v>42</v>
      </c>
      <c r="I2236" s="8" t="s">
        <v>7371</v>
      </c>
      <c r="J2236" s="9" t="s">
        <v>108</v>
      </c>
      <c r="K2236" s="10" t="s">
        <v>7372</v>
      </c>
      <c r="L2236" s="10" t="s">
        <v>521</v>
      </c>
      <c r="M2236" s="11" t="s">
        <v>47</v>
      </c>
      <c r="N2236" s="11" t="s">
        <v>46</v>
      </c>
      <c r="O2236" s="10">
        <v>0</v>
      </c>
      <c r="P2236" s="12">
        <v>207</v>
      </c>
      <c r="Q2236" s="55">
        <f>+O2236+(P2236/10000)</f>
        <v>2.07E-2</v>
      </c>
      <c r="R2236" s="32"/>
      <c r="S2236" s="93"/>
      <c r="T2236" s="55"/>
      <c r="U2236" s="12"/>
      <c r="V2236" s="12"/>
      <c r="W2236" s="12"/>
      <c r="X2236" s="12"/>
      <c r="Y2236" s="12"/>
      <c r="Z2236" s="12"/>
      <c r="AA2236" s="12"/>
      <c r="AB2236" s="12"/>
      <c r="AC2236" s="12"/>
      <c r="AD2236" s="149">
        <f t="shared" si="424"/>
        <v>0</v>
      </c>
      <c r="AE2236" s="12"/>
      <c r="AF2236" s="117" t="s">
        <v>23727</v>
      </c>
      <c r="AG2236" s="227" t="s">
        <v>47</v>
      </c>
      <c r="AH2236" s="227" t="s">
        <v>915</v>
      </c>
      <c r="AI2236" s="227" t="s">
        <v>915</v>
      </c>
      <c r="AJ2236" s="227" t="s">
        <v>915</v>
      </c>
    </row>
    <row r="2237" spans="1:43" s="17" customFormat="1" ht="38.25" x14ac:dyDescent="0.25">
      <c r="A2237" s="54" t="s">
        <v>79</v>
      </c>
      <c r="B2237" s="219" t="s">
        <v>48</v>
      </c>
      <c r="C2237" s="227" t="s">
        <v>47</v>
      </c>
      <c r="D2237" s="227" t="s">
        <v>915</v>
      </c>
      <c r="E2237" s="227" t="s">
        <v>915</v>
      </c>
      <c r="F2237" s="220" t="s">
        <v>775</v>
      </c>
      <c r="G2237" s="227" t="s">
        <v>7373</v>
      </c>
      <c r="H2237" s="150" t="s">
        <v>777</v>
      </c>
      <c r="I2237" s="8" t="s">
        <v>7374</v>
      </c>
      <c r="J2237" s="9" t="s">
        <v>108</v>
      </c>
      <c r="K2237" s="10" t="s">
        <v>7375</v>
      </c>
      <c r="L2237" s="10" t="s">
        <v>521</v>
      </c>
      <c r="M2237" s="11" t="s">
        <v>47</v>
      </c>
      <c r="N2237" s="11" t="s">
        <v>46</v>
      </c>
      <c r="O2237" s="10">
        <v>0</v>
      </c>
      <c r="P2237" s="12">
        <v>190</v>
      </c>
      <c r="Q2237" s="55">
        <v>1.9E-2</v>
      </c>
      <c r="R2237" s="125"/>
      <c r="S2237" s="150" t="s">
        <v>46</v>
      </c>
      <c r="T2237" s="12" t="s">
        <v>47</v>
      </c>
      <c r="U2237" s="12" t="s">
        <v>47</v>
      </c>
      <c r="V2237" s="127" t="s">
        <v>47</v>
      </c>
      <c r="W2237" s="147" t="s">
        <v>782</v>
      </c>
      <c r="X2237" s="148" t="s">
        <v>111</v>
      </c>
      <c r="Y2237" s="70" t="s">
        <v>7376</v>
      </c>
      <c r="Z2237" s="70" t="s">
        <v>1075</v>
      </c>
      <c r="AA2237" s="127" t="s">
        <v>46</v>
      </c>
      <c r="AB2237" s="151">
        <v>0</v>
      </c>
      <c r="AC2237" s="151">
        <v>202</v>
      </c>
      <c r="AD2237" s="151">
        <f t="shared" ref="AD2237:AD2243" si="425">+AB2237+(AC2237/10000)</f>
        <v>2.0199999999999999E-2</v>
      </c>
      <c r="AE2237" s="127" t="s">
        <v>47</v>
      </c>
      <c r="AF2237" s="152" t="s">
        <v>47</v>
      </c>
      <c r="AG2237" s="227" t="s">
        <v>47</v>
      </c>
      <c r="AH2237" s="227" t="s">
        <v>915</v>
      </c>
      <c r="AI2237" s="227" t="s">
        <v>915</v>
      </c>
      <c r="AJ2237" s="227" t="s">
        <v>915</v>
      </c>
      <c r="AK2237" s="2"/>
      <c r="AL2237" s="2"/>
      <c r="AM2237" s="2"/>
      <c r="AN2237" s="2"/>
      <c r="AO2237" s="2"/>
      <c r="AP2237" s="2"/>
      <c r="AQ2237" s="2"/>
    </row>
    <row r="2238" spans="1:43" s="17" customFormat="1" ht="51" x14ac:dyDescent="0.25">
      <c r="A2238" s="54" t="s">
        <v>79</v>
      </c>
      <c r="B2238" s="219" t="s">
        <v>48</v>
      </c>
      <c r="C2238" s="227" t="s">
        <v>47</v>
      </c>
      <c r="D2238" s="227" t="s">
        <v>915</v>
      </c>
      <c r="E2238" s="227" t="s">
        <v>915</v>
      </c>
      <c r="F2238" s="220" t="s">
        <v>775</v>
      </c>
      <c r="G2238" s="227" t="s">
        <v>7377</v>
      </c>
      <c r="H2238" s="150" t="s">
        <v>777</v>
      </c>
      <c r="I2238" s="8" t="s">
        <v>7378</v>
      </c>
      <c r="J2238" s="9" t="s">
        <v>108</v>
      </c>
      <c r="K2238" s="10" t="s">
        <v>7379</v>
      </c>
      <c r="L2238" s="10" t="s">
        <v>521</v>
      </c>
      <c r="M2238" s="11" t="s">
        <v>47</v>
      </c>
      <c r="N2238" s="11" t="s">
        <v>46</v>
      </c>
      <c r="O2238" s="10">
        <v>0</v>
      </c>
      <c r="P2238" s="12">
        <v>347</v>
      </c>
      <c r="Q2238" s="55">
        <v>3.4700000000000002E-2</v>
      </c>
      <c r="R2238" s="125"/>
      <c r="S2238" s="150" t="s">
        <v>46</v>
      </c>
      <c r="T2238" s="12" t="s">
        <v>47</v>
      </c>
      <c r="U2238" s="12" t="s">
        <v>47</v>
      </c>
      <c r="V2238" s="127" t="s">
        <v>47</v>
      </c>
      <c r="W2238" s="147" t="s">
        <v>782</v>
      </c>
      <c r="X2238" s="148" t="s">
        <v>111</v>
      </c>
      <c r="Y2238" s="70" t="s">
        <v>7380</v>
      </c>
      <c r="Z2238" s="70" t="s">
        <v>523</v>
      </c>
      <c r="AA2238" s="127" t="s">
        <v>46</v>
      </c>
      <c r="AB2238" s="151">
        <v>0</v>
      </c>
      <c r="AC2238" s="151">
        <v>347</v>
      </c>
      <c r="AD2238" s="151">
        <f t="shared" si="425"/>
        <v>3.4700000000000002E-2</v>
      </c>
      <c r="AE2238" s="127" t="s">
        <v>47</v>
      </c>
      <c r="AF2238" s="152" t="s">
        <v>47</v>
      </c>
      <c r="AG2238" s="227" t="s">
        <v>47</v>
      </c>
      <c r="AH2238" s="227" t="s">
        <v>915</v>
      </c>
      <c r="AI2238" s="227" t="s">
        <v>915</v>
      </c>
      <c r="AJ2238" s="227" t="s">
        <v>915</v>
      </c>
      <c r="AK2238" s="2"/>
      <c r="AL2238" s="2"/>
      <c r="AM2238" s="2"/>
      <c r="AN2238" s="2"/>
      <c r="AO2238" s="2"/>
      <c r="AP2238" s="2"/>
      <c r="AQ2238" s="2"/>
    </row>
    <row r="2239" spans="1:43" s="17" customFormat="1" ht="51" x14ac:dyDescent="0.25">
      <c r="A2239" s="54" t="s">
        <v>79</v>
      </c>
      <c r="B2239" s="219" t="s">
        <v>48</v>
      </c>
      <c r="C2239" s="227" t="s">
        <v>47</v>
      </c>
      <c r="D2239" s="227" t="s">
        <v>915</v>
      </c>
      <c r="E2239" s="227" t="s">
        <v>915</v>
      </c>
      <c r="F2239" s="220" t="s">
        <v>775</v>
      </c>
      <c r="G2239" s="227" t="s">
        <v>7381</v>
      </c>
      <c r="H2239" s="150" t="s">
        <v>777</v>
      </c>
      <c r="I2239" s="8" t="s">
        <v>7382</v>
      </c>
      <c r="J2239" s="9" t="s">
        <v>108</v>
      </c>
      <c r="K2239" s="10" t="s">
        <v>7383</v>
      </c>
      <c r="L2239" s="10" t="s">
        <v>521</v>
      </c>
      <c r="M2239" s="11" t="s">
        <v>47</v>
      </c>
      <c r="N2239" s="11" t="s">
        <v>46</v>
      </c>
      <c r="O2239" s="10">
        <v>0</v>
      </c>
      <c r="P2239" s="12">
        <v>332</v>
      </c>
      <c r="Q2239" s="55">
        <v>3.32E-2</v>
      </c>
      <c r="R2239" s="125"/>
      <c r="S2239" s="150" t="s">
        <v>46</v>
      </c>
      <c r="T2239" s="12" t="s">
        <v>47</v>
      </c>
      <c r="U2239" s="12" t="s">
        <v>47</v>
      </c>
      <c r="V2239" s="127" t="s">
        <v>47</v>
      </c>
      <c r="W2239" s="147" t="s">
        <v>782</v>
      </c>
      <c r="X2239" s="148" t="s">
        <v>111</v>
      </c>
      <c r="Y2239" s="70" t="s">
        <v>7384</v>
      </c>
      <c r="Z2239" s="70" t="s">
        <v>952</v>
      </c>
      <c r="AA2239" s="127" t="s">
        <v>46</v>
      </c>
      <c r="AB2239" s="151">
        <v>0</v>
      </c>
      <c r="AC2239" s="151">
        <v>322</v>
      </c>
      <c r="AD2239" s="151">
        <f t="shared" si="425"/>
        <v>3.2199999999999999E-2</v>
      </c>
      <c r="AE2239" s="127" t="s">
        <v>47</v>
      </c>
      <c r="AF2239" s="152" t="s">
        <v>47</v>
      </c>
      <c r="AG2239" s="227" t="s">
        <v>47</v>
      </c>
      <c r="AH2239" s="227" t="s">
        <v>915</v>
      </c>
      <c r="AI2239" s="227" t="s">
        <v>915</v>
      </c>
      <c r="AJ2239" s="227" t="s">
        <v>915</v>
      </c>
      <c r="AK2239" s="2"/>
      <c r="AL2239" s="2"/>
      <c r="AM2239" s="2"/>
      <c r="AN2239" s="2"/>
      <c r="AO2239" s="2"/>
      <c r="AP2239" s="2"/>
      <c r="AQ2239" s="2"/>
    </row>
    <row r="2240" spans="1:43" s="17" customFormat="1" ht="51" x14ac:dyDescent="0.25">
      <c r="A2240" s="54" t="s">
        <v>1979</v>
      </c>
      <c r="B2240" s="219" t="s">
        <v>48</v>
      </c>
      <c r="C2240" s="227" t="s">
        <v>47</v>
      </c>
      <c r="D2240" s="227" t="s">
        <v>915</v>
      </c>
      <c r="E2240" s="227" t="s">
        <v>915</v>
      </c>
      <c r="F2240" s="220" t="s">
        <v>775</v>
      </c>
      <c r="G2240" s="227" t="s">
        <v>7385</v>
      </c>
      <c r="H2240" s="150" t="s">
        <v>777</v>
      </c>
      <c r="I2240" s="8" t="s">
        <v>7386</v>
      </c>
      <c r="J2240" s="9" t="s">
        <v>108</v>
      </c>
      <c r="K2240" s="10" t="s">
        <v>7387</v>
      </c>
      <c r="L2240" s="10" t="s">
        <v>1046</v>
      </c>
      <c r="M2240" s="11" t="s">
        <v>47</v>
      </c>
      <c r="N2240" s="11" t="s">
        <v>46</v>
      </c>
      <c r="O2240" s="10">
        <v>0</v>
      </c>
      <c r="P2240" s="12">
        <v>195</v>
      </c>
      <c r="Q2240" s="55">
        <v>1.95E-2</v>
      </c>
      <c r="R2240" s="125"/>
      <c r="S2240" s="150" t="s">
        <v>46</v>
      </c>
      <c r="T2240" s="12" t="s">
        <v>47</v>
      </c>
      <c r="U2240" s="12" t="s">
        <v>47</v>
      </c>
      <c r="V2240" s="127" t="s">
        <v>46</v>
      </c>
      <c r="W2240" s="147" t="s">
        <v>782</v>
      </c>
      <c r="X2240" s="148" t="s">
        <v>111</v>
      </c>
      <c r="Y2240" s="70" t="s">
        <v>7388</v>
      </c>
      <c r="Z2240" s="70" t="s">
        <v>523</v>
      </c>
      <c r="AA2240" s="127" t="s">
        <v>46</v>
      </c>
      <c r="AB2240" s="151">
        <v>0</v>
      </c>
      <c r="AC2240" s="151">
        <v>195</v>
      </c>
      <c r="AD2240" s="151">
        <f t="shared" si="425"/>
        <v>1.95E-2</v>
      </c>
      <c r="AE2240" s="127" t="s">
        <v>47</v>
      </c>
      <c r="AF2240" s="152" t="s">
        <v>47</v>
      </c>
      <c r="AG2240" s="227" t="s">
        <v>47</v>
      </c>
      <c r="AH2240" s="227" t="s">
        <v>915</v>
      </c>
      <c r="AI2240" s="227" t="s">
        <v>915</v>
      </c>
      <c r="AJ2240" s="227" t="s">
        <v>915</v>
      </c>
    </row>
    <row r="2241" spans="1:43" s="17" customFormat="1" ht="38.25" customHeight="1" x14ac:dyDescent="0.25">
      <c r="A2241" s="54" t="s">
        <v>79</v>
      </c>
      <c r="B2241" s="219" t="s">
        <v>48</v>
      </c>
      <c r="C2241" s="227" t="s">
        <v>47</v>
      </c>
      <c r="D2241" s="227" t="s">
        <v>915</v>
      </c>
      <c r="E2241" s="227" t="s">
        <v>915</v>
      </c>
      <c r="F2241" s="220" t="s">
        <v>775</v>
      </c>
      <c r="G2241" s="227" t="s">
        <v>7389</v>
      </c>
      <c r="H2241" s="150" t="s">
        <v>777</v>
      </c>
      <c r="I2241" s="8" t="s">
        <v>7390</v>
      </c>
      <c r="J2241" s="9" t="s">
        <v>108</v>
      </c>
      <c r="K2241" s="10" t="s">
        <v>7391</v>
      </c>
      <c r="L2241" s="10" t="s">
        <v>521</v>
      </c>
      <c r="M2241" s="11" t="s">
        <v>47</v>
      </c>
      <c r="N2241" s="11" t="s">
        <v>46</v>
      </c>
      <c r="O2241" s="10">
        <v>0</v>
      </c>
      <c r="P2241" s="12">
        <v>133</v>
      </c>
      <c r="Q2241" s="55">
        <v>1.3299999999999999E-2</v>
      </c>
      <c r="R2241" s="125"/>
      <c r="S2241" s="150" t="s">
        <v>46</v>
      </c>
      <c r="T2241" s="12" t="s">
        <v>47</v>
      </c>
      <c r="U2241" s="12" t="s">
        <v>47</v>
      </c>
      <c r="V2241" s="127" t="s">
        <v>47</v>
      </c>
      <c r="W2241" s="147" t="s">
        <v>782</v>
      </c>
      <c r="X2241" s="148" t="s">
        <v>111</v>
      </c>
      <c r="Y2241" s="70" t="s">
        <v>7392</v>
      </c>
      <c r="Z2241" s="70" t="s">
        <v>523</v>
      </c>
      <c r="AA2241" s="127" t="s">
        <v>46</v>
      </c>
      <c r="AB2241" s="151">
        <v>0</v>
      </c>
      <c r="AC2241" s="151">
        <v>133</v>
      </c>
      <c r="AD2241" s="151">
        <f t="shared" si="425"/>
        <v>1.3299999999999999E-2</v>
      </c>
      <c r="AE2241" s="127" t="s">
        <v>47</v>
      </c>
      <c r="AF2241" s="152" t="s">
        <v>47</v>
      </c>
      <c r="AG2241" s="227" t="s">
        <v>47</v>
      </c>
      <c r="AH2241" s="227" t="s">
        <v>915</v>
      </c>
      <c r="AI2241" s="227" t="s">
        <v>915</v>
      </c>
      <c r="AJ2241" s="227" t="s">
        <v>915</v>
      </c>
    </row>
    <row r="2242" spans="1:43" s="17" customFormat="1" ht="51" x14ac:dyDescent="0.25">
      <c r="A2242" s="54" t="s">
        <v>79</v>
      </c>
      <c r="B2242" s="219" t="s">
        <v>48</v>
      </c>
      <c r="C2242" s="227" t="s">
        <v>47</v>
      </c>
      <c r="D2242" s="227" t="s">
        <v>915</v>
      </c>
      <c r="E2242" s="227" t="s">
        <v>915</v>
      </c>
      <c r="F2242" s="220" t="s">
        <v>775</v>
      </c>
      <c r="G2242" s="227" t="s">
        <v>7393</v>
      </c>
      <c r="H2242" s="150" t="s">
        <v>777</v>
      </c>
      <c r="I2242" s="8" t="s">
        <v>7394</v>
      </c>
      <c r="J2242" s="9" t="s">
        <v>108</v>
      </c>
      <c r="K2242" s="10" t="s">
        <v>7395</v>
      </c>
      <c r="L2242" s="10" t="s">
        <v>521</v>
      </c>
      <c r="M2242" s="11" t="s">
        <v>47</v>
      </c>
      <c r="N2242" s="11" t="s">
        <v>46</v>
      </c>
      <c r="O2242" s="10">
        <v>0</v>
      </c>
      <c r="P2242" s="12">
        <v>195.5</v>
      </c>
      <c r="Q2242" s="55">
        <v>1.9550000000000001E-2</v>
      </c>
      <c r="R2242" s="125"/>
      <c r="S2242" s="150" t="s">
        <v>46</v>
      </c>
      <c r="T2242" s="12" t="s">
        <v>47</v>
      </c>
      <c r="U2242" s="12" t="s">
        <v>47</v>
      </c>
      <c r="V2242" s="127" t="s">
        <v>46</v>
      </c>
      <c r="W2242" s="147" t="s">
        <v>782</v>
      </c>
      <c r="X2242" s="148" t="s">
        <v>111</v>
      </c>
      <c r="Y2242" s="70" t="s">
        <v>7396</v>
      </c>
      <c r="Z2242" s="70" t="s">
        <v>523</v>
      </c>
      <c r="AA2242" s="127" t="s">
        <v>46</v>
      </c>
      <c r="AB2242" s="151">
        <v>0</v>
      </c>
      <c r="AC2242" s="151">
        <v>195</v>
      </c>
      <c r="AD2242" s="151">
        <f t="shared" si="425"/>
        <v>1.95E-2</v>
      </c>
      <c r="AE2242" s="127" t="s">
        <v>47</v>
      </c>
      <c r="AF2242" s="152" t="s">
        <v>47</v>
      </c>
      <c r="AG2242" s="227" t="s">
        <v>47</v>
      </c>
      <c r="AH2242" s="227" t="s">
        <v>915</v>
      </c>
      <c r="AI2242" s="227" t="s">
        <v>915</v>
      </c>
      <c r="AJ2242" s="227" t="s">
        <v>915</v>
      </c>
    </row>
    <row r="2243" spans="1:43" s="17" customFormat="1" ht="38.25" customHeight="1" x14ac:dyDescent="0.25">
      <c r="A2243" s="54" t="s">
        <v>79</v>
      </c>
      <c r="B2243" s="219" t="s">
        <v>48</v>
      </c>
      <c r="C2243" s="227" t="s">
        <v>47</v>
      </c>
      <c r="D2243" s="227" t="s">
        <v>915</v>
      </c>
      <c r="E2243" s="227" t="s">
        <v>915</v>
      </c>
      <c r="F2243" s="220" t="s">
        <v>775</v>
      </c>
      <c r="G2243" s="227" t="s">
        <v>7397</v>
      </c>
      <c r="H2243" s="150" t="s">
        <v>777</v>
      </c>
      <c r="I2243" s="8" t="s">
        <v>7398</v>
      </c>
      <c r="J2243" s="9" t="s">
        <v>108</v>
      </c>
      <c r="K2243" s="10" t="s">
        <v>7399</v>
      </c>
      <c r="L2243" s="10" t="s">
        <v>521</v>
      </c>
      <c r="M2243" s="11" t="s">
        <v>47</v>
      </c>
      <c r="N2243" s="11" t="s">
        <v>46</v>
      </c>
      <c r="O2243" s="10">
        <v>0</v>
      </c>
      <c r="P2243" s="12">
        <v>117</v>
      </c>
      <c r="Q2243" s="55">
        <v>1.17E-2</v>
      </c>
      <c r="R2243" s="125"/>
      <c r="S2243" s="150" t="s">
        <v>46</v>
      </c>
      <c r="T2243" s="12" t="s">
        <v>47</v>
      </c>
      <c r="U2243" s="12" t="s">
        <v>47</v>
      </c>
      <c r="V2243" s="127" t="s">
        <v>46</v>
      </c>
      <c r="W2243" s="147" t="s">
        <v>782</v>
      </c>
      <c r="X2243" s="148" t="s">
        <v>111</v>
      </c>
      <c r="Y2243" s="70" t="s">
        <v>7400</v>
      </c>
      <c r="Z2243" s="70" t="s">
        <v>523</v>
      </c>
      <c r="AA2243" s="127" t="s">
        <v>46</v>
      </c>
      <c r="AB2243" s="151">
        <v>0</v>
      </c>
      <c r="AC2243" s="151">
        <v>117</v>
      </c>
      <c r="AD2243" s="151">
        <f t="shared" si="425"/>
        <v>1.17E-2</v>
      </c>
      <c r="AE2243" s="127" t="s">
        <v>47</v>
      </c>
      <c r="AF2243" s="152" t="s">
        <v>47</v>
      </c>
      <c r="AG2243" s="227" t="s">
        <v>47</v>
      </c>
      <c r="AH2243" s="227" t="s">
        <v>915</v>
      </c>
      <c r="AI2243" s="227" t="s">
        <v>915</v>
      </c>
      <c r="AJ2243" s="227" t="s">
        <v>915</v>
      </c>
    </row>
    <row r="2244" spans="1:43" s="17" customFormat="1" ht="45" customHeight="1" x14ac:dyDescent="0.2">
      <c r="A2244" s="54" t="s">
        <v>79</v>
      </c>
      <c r="B2244" s="219" t="s">
        <v>48</v>
      </c>
      <c r="C2244" s="227" t="s">
        <v>47</v>
      </c>
      <c r="D2244" s="227" t="s">
        <v>915</v>
      </c>
      <c r="E2244" s="227" t="s">
        <v>915</v>
      </c>
      <c r="F2244" s="221" t="s">
        <v>775</v>
      </c>
      <c r="G2244" s="227" t="s">
        <v>7401</v>
      </c>
      <c r="H2244" s="93" t="s">
        <v>42</v>
      </c>
      <c r="I2244" s="8" t="s">
        <v>7402</v>
      </c>
      <c r="J2244" s="9" t="s">
        <v>108</v>
      </c>
      <c r="K2244" s="10" t="s">
        <v>7403</v>
      </c>
      <c r="L2244" s="10" t="s">
        <v>521</v>
      </c>
      <c r="M2244" s="11" t="s">
        <v>47</v>
      </c>
      <c r="N2244" s="11" t="s">
        <v>46</v>
      </c>
      <c r="O2244" s="10">
        <v>0</v>
      </c>
      <c r="P2244" s="12">
        <v>120</v>
      </c>
      <c r="Q2244" s="55">
        <f>+O2244+(P2244/10000)</f>
        <v>1.2E-2</v>
      </c>
      <c r="R2244" s="32"/>
      <c r="S2244" s="93"/>
      <c r="T2244" s="55"/>
      <c r="U2244" s="12"/>
      <c r="V2244" s="12"/>
      <c r="W2244" s="12"/>
      <c r="X2244" s="12"/>
      <c r="Y2244" s="12"/>
      <c r="Z2244" s="12"/>
      <c r="AA2244" s="12"/>
      <c r="AB2244" s="12"/>
      <c r="AC2244" s="12"/>
      <c r="AD2244" s="149">
        <f t="shared" ref="AD2244:AD2249" si="426">+AB2244+(AC2244/10000)</f>
        <v>0</v>
      </c>
      <c r="AE2244" s="12"/>
      <c r="AF2244" s="117" t="s">
        <v>23727</v>
      </c>
      <c r="AG2244" s="227" t="s">
        <v>47</v>
      </c>
      <c r="AH2244" s="227" t="s">
        <v>915</v>
      </c>
      <c r="AI2244" s="227" t="s">
        <v>915</v>
      </c>
      <c r="AJ2244" s="227" t="s">
        <v>915</v>
      </c>
    </row>
    <row r="2245" spans="1:43" s="17" customFormat="1" ht="51" customHeight="1" x14ac:dyDescent="0.25">
      <c r="A2245" s="54" t="s">
        <v>79</v>
      </c>
      <c r="B2245" s="219" t="s">
        <v>48</v>
      </c>
      <c r="C2245" s="227" t="s">
        <v>47</v>
      </c>
      <c r="D2245" s="227" t="s">
        <v>915</v>
      </c>
      <c r="E2245" s="227" t="s">
        <v>915</v>
      </c>
      <c r="F2245" s="220" t="s">
        <v>775</v>
      </c>
      <c r="G2245" s="227" t="s">
        <v>7404</v>
      </c>
      <c r="H2245" s="150" t="s">
        <v>777</v>
      </c>
      <c r="I2245" s="8" t="s">
        <v>7405</v>
      </c>
      <c r="J2245" s="9" t="s">
        <v>108</v>
      </c>
      <c r="K2245" s="10" t="s">
        <v>7406</v>
      </c>
      <c r="L2245" s="10" t="s">
        <v>521</v>
      </c>
      <c r="M2245" s="11" t="s">
        <v>47</v>
      </c>
      <c r="N2245" s="11" t="s">
        <v>46</v>
      </c>
      <c r="O2245" s="10">
        <v>0</v>
      </c>
      <c r="P2245" s="12">
        <v>117</v>
      </c>
      <c r="Q2245" s="55">
        <v>1.17E-2</v>
      </c>
      <c r="R2245" s="125"/>
      <c r="S2245" s="150" t="s">
        <v>46</v>
      </c>
      <c r="T2245" s="12" t="s">
        <v>47</v>
      </c>
      <c r="U2245" s="12" t="s">
        <v>47</v>
      </c>
      <c r="V2245" s="127" t="s">
        <v>46</v>
      </c>
      <c r="W2245" s="147" t="s">
        <v>782</v>
      </c>
      <c r="X2245" s="148" t="s">
        <v>111</v>
      </c>
      <c r="Y2245" s="70" t="s">
        <v>7407</v>
      </c>
      <c r="Z2245" s="70" t="s">
        <v>523</v>
      </c>
      <c r="AA2245" s="127" t="s">
        <v>46</v>
      </c>
      <c r="AB2245" s="151">
        <v>0</v>
      </c>
      <c r="AC2245" s="151">
        <v>117</v>
      </c>
      <c r="AD2245" s="151">
        <f t="shared" si="426"/>
        <v>1.17E-2</v>
      </c>
      <c r="AE2245" s="127" t="s">
        <v>47</v>
      </c>
      <c r="AF2245" s="152" t="s">
        <v>47</v>
      </c>
      <c r="AG2245" s="227" t="s">
        <v>47</v>
      </c>
      <c r="AH2245" s="227" t="s">
        <v>915</v>
      </c>
      <c r="AI2245" s="227" t="s">
        <v>915</v>
      </c>
      <c r="AJ2245" s="227" t="s">
        <v>915</v>
      </c>
    </row>
    <row r="2246" spans="1:43" s="17" customFormat="1" ht="45" customHeight="1" x14ac:dyDescent="0.2">
      <c r="A2246" s="54" t="s">
        <v>79</v>
      </c>
      <c r="B2246" s="219" t="s">
        <v>48</v>
      </c>
      <c r="C2246" s="227" t="s">
        <v>47</v>
      </c>
      <c r="D2246" s="227" t="s">
        <v>915</v>
      </c>
      <c r="E2246" s="227" t="s">
        <v>915</v>
      </c>
      <c r="F2246" s="221" t="s">
        <v>775</v>
      </c>
      <c r="G2246" s="227" t="s">
        <v>7408</v>
      </c>
      <c r="H2246" s="93" t="s">
        <v>42</v>
      </c>
      <c r="I2246" s="8" t="s">
        <v>7409</v>
      </c>
      <c r="J2246" s="9" t="s">
        <v>108</v>
      </c>
      <c r="K2246" s="10" t="s">
        <v>7410</v>
      </c>
      <c r="L2246" s="10" t="s">
        <v>521</v>
      </c>
      <c r="M2246" s="11" t="s">
        <v>47</v>
      </c>
      <c r="N2246" s="11" t="s">
        <v>46</v>
      </c>
      <c r="O2246" s="10">
        <v>0</v>
      </c>
      <c r="P2246" s="12">
        <v>117</v>
      </c>
      <c r="Q2246" s="55">
        <f>+O2246+(P2246/10000)</f>
        <v>1.17E-2</v>
      </c>
      <c r="R2246" s="32"/>
      <c r="S2246" s="93"/>
      <c r="T2246" s="55"/>
      <c r="U2246" s="12"/>
      <c r="V2246" s="12"/>
      <c r="W2246" s="12"/>
      <c r="X2246" s="12"/>
      <c r="Y2246" s="12"/>
      <c r="Z2246" s="12"/>
      <c r="AA2246" s="12"/>
      <c r="AB2246" s="12"/>
      <c r="AC2246" s="12"/>
      <c r="AD2246" s="149">
        <f t="shared" si="426"/>
        <v>0</v>
      </c>
      <c r="AE2246" s="12"/>
      <c r="AF2246" s="117" t="s">
        <v>23727</v>
      </c>
      <c r="AG2246" s="227" t="s">
        <v>47</v>
      </c>
      <c r="AH2246" s="227" t="s">
        <v>915</v>
      </c>
      <c r="AI2246" s="227" t="s">
        <v>915</v>
      </c>
      <c r="AJ2246" s="227" t="s">
        <v>915</v>
      </c>
    </row>
    <row r="2247" spans="1:43" s="17" customFormat="1" ht="51" customHeight="1" x14ac:dyDescent="0.25">
      <c r="A2247" s="54" t="s">
        <v>79</v>
      </c>
      <c r="B2247" s="219" t="s">
        <v>48</v>
      </c>
      <c r="C2247" s="227" t="s">
        <v>47</v>
      </c>
      <c r="D2247" s="227" t="s">
        <v>915</v>
      </c>
      <c r="E2247" s="227" t="s">
        <v>915</v>
      </c>
      <c r="F2247" s="220" t="s">
        <v>775</v>
      </c>
      <c r="G2247" s="227" t="s">
        <v>7411</v>
      </c>
      <c r="H2247" s="150" t="s">
        <v>777</v>
      </c>
      <c r="I2247" s="8" t="s">
        <v>7412</v>
      </c>
      <c r="J2247" s="9" t="s">
        <v>108</v>
      </c>
      <c r="K2247" s="10" t="s">
        <v>7413</v>
      </c>
      <c r="L2247" s="10" t="s">
        <v>521</v>
      </c>
      <c r="M2247" s="11" t="s">
        <v>47</v>
      </c>
      <c r="N2247" s="11" t="s">
        <v>46</v>
      </c>
      <c r="O2247" s="10">
        <v>0</v>
      </c>
      <c r="P2247" s="12">
        <v>128</v>
      </c>
      <c r="Q2247" s="55">
        <v>1.2800000000000001E-2</v>
      </c>
      <c r="R2247" s="125"/>
      <c r="S2247" s="150" t="s">
        <v>46</v>
      </c>
      <c r="T2247" s="12" t="s">
        <v>47</v>
      </c>
      <c r="U2247" s="12" t="s">
        <v>47</v>
      </c>
      <c r="V2247" s="127" t="s">
        <v>47</v>
      </c>
      <c r="W2247" s="147" t="s">
        <v>782</v>
      </c>
      <c r="X2247" s="148" t="s">
        <v>111</v>
      </c>
      <c r="Y2247" s="70" t="s">
        <v>7414</v>
      </c>
      <c r="Z2247" s="70" t="s">
        <v>523</v>
      </c>
      <c r="AA2247" s="127" t="s">
        <v>46</v>
      </c>
      <c r="AB2247" s="151">
        <v>0</v>
      </c>
      <c r="AC2247" s="151">
        <v>128</v>
      </c>
      <c r="AD2247" s="151">
        <f t="shared" si="426"/>
        <v>1.2800000000000001E-2</v>
      </c>
      <c r="AE2247" s="127" t="s">
        <v>47</v>
      </c>
      <c r="AF2247" s="152" t="s">
        <v>47</v>
      </c>
      <c r="AG2247" s="227" t="s">
        <v>47</v>
      </c>
      <c r="AH2247" s="227" t="s">
        <v>915</v>
      </c>
      <c r="AI2247" s="227" t="s">
        <v>915</v>
      </c>
      <c r="AJ2247" s="227" t="s">
        <v>915</v>
      </c>
    </row>
    <row r="2248" spans="1:43" s="17" customFormat="1" ht="51" x14ac:dyDescent="0.2">
      <c r="A2248" s="54" t="s">
        <v>79</v>
      </c>
      <c r="B2248" s="219" t="s">
        <v>48</v>
      </c>
      <c r="C2248" s="227" t="s">
        <v>47</v>
      </c>
      <c r="D2248" s="227" t="s">
        <v>915</v>
      </c>
      <c r="E2248" s="227" t="s">
        <v>915</v>
      </c>
      <c r="F2248" s="221" t="s">
        <v>775</v>
      </c>
      <c r="G2248" s="227" t="s">
        <v>7415</v>
      </c>
      <c r="H2248" s="93" t="s">
        <v>42</v>
      </c>
      <c r="I2248" s="8" t="s">
        <v>7416</v>
      </c>
      <c r="J2248" s="9" t="s">
        <v>108</v>
      </c>
      <c r="K2248" s="10" t="s">
        <v>7417</v>
      </c>
      <c r="L2248" s="10" t="s">
        <v>521</v>
      </c>
      <c r="M2248" s="11" t="s">
        <v>47</v>
      </c>
      <c r="N2248" s="11" t="s">
        <v>46</v>
      </c>
      <c r="O2248" s="10">
        <v>0</v>
      </c>
      <c r="P2248" s="12">
        <v>127</v>
      </c>
      <c r="Q2248" s="55">
        <f>+O2248+(P2248/10000)</f>
        <v>1.2699999999999999E-2</v>
      </c>
      <c r="R2248" s="32"/>
      <c r="S2248" s="93"/>
      <c r="T2248" s="55"/>
      <c r="U2248" s="12"/>
      <c r="V2248" s="12"/>
      <c r="W2248" s="12"/>
      <c r="X2248" s="12"/>
      <c r="Y2248" s="12"/>
      <c r="Z2248" s="12"/>
      <c r="AA2248" s="12"/>
      <c r="AB2248" s="12"/>
      <c r="AC2248" s="12"/>
      <c r="AD2248" s="149">
        <f t="shared" si="426"/>
        <v>0</v>
      </c>
      <c r="AE2248" s="12"/>
      <c r="AF2248" s="117" t="s">
        <v>23727</v>
      </c>
      <c r="AG2248" s="227" t="s">
        <v>47</v>
      </c>
      <c r="AH2248" s="227" t="s">
        <v>915</v>
      </c>
      <c r="AI2248" s="227" t="s">
        <v>915</v>
      </c>
      <c r="AJ2248" s="227" t="s">
        <v>915</v>
      </c>
    </row>
    <row r="2249" spans="1:43" s="17" customFormat="1" ht="38.25" x14ac:dyDescent="0.25">
      <c r="A2249" s="54" t="s">
        <v>79</v>
      </c>
      <c r="B2249" s="219" t="s">
        <v>48</v>
      </c>
      <c r="C2249" s="227" t="s">
        <v>47</v>
      </c>
      <c r="D2249" s="227" t="s">
        <v>915</v>
      </c>
      <c r="E2249" s="227" t="s">
        <v>915</v>
      </c>
      <c r="F2249" s="220" t="s">
        <v>775</v>
      </c>
      <c r="G2249" s="227" t="s">
        <v>7418</v>
      </c>
      <c r="H2249" s="150" t="s">
        <v>777</v>
      </c>
      <c r="I2249" s="8" t="s">
        <v>7419</v>
      </c>
      <c r="J2249" s="9" t="s">
        <v>108</v>
      </c>
      <c r="K2249" s="10" t="s">
        <v>7420</v>
      </c>
      <c r="L2249" s="10" t="s">
        <v>521</v>
      </c>
      <c r="M2249" s="11" t="s">
        <v>47</v>
      </c>
      <c r="N2249" s="11" t="s">
        <v>46</v>
      </c>
      <c r="O2249" s="10">
        <v>0</v>
      </c>
      <c r="P2249" s="12">
        <v>200</v>
      </c>
      <c r="Q2249" s="55">
        <v>0.02</v>
      </c>
      <c r="R2249" s="125"/>
      <c r="S2249" s="150" t="s">
        <v>46</v>
      </c>
      <c r="T2249" s="12" t="s">
        <v>47</v>
      </c>
      <c r="U2249" s="12" t="s">
        <v>47</v>
      </c>
      <c r="V2249" s="127" t="s">
        <v>47</v>
      </c>
      <c r="W2249" s="147" t="s">
        <v>782</v>
      </c>
      <c r="X2249" s="148" t="s">
        <v>111</v>
      </c>
      <c r="Y2249" s="70" t="s">
        <v>7421</v>
      </c>
      <c r="Z2249" s="70" t="s">
        <v>523</v>
      </c>
      <c r="AA2249" s="127" t="s">
        <v>46</v>
      </c>
      <c r="AB2249" s="151">
        <v>0</v>
      </c>
      <c r="AC2249" s="151">
        <v>200</v>
      </c>
      <c r="AD2249" s="151">
        <f t="shared" si="426"/>
        <v>0.02</v>
      </c>
      <c r="AE2249" s="127" t="s">
        <v>47</v>
      </c>
      <c r="AF2249" s="152" t="s">
        <v>47</v>
      </c>
      <c r="AG2249" s="227" t="s">
        <v>47</v>
      </c>
      <c r="AH2249" s="227" t="s">
        <v>915</v>
      </c>
      <c r="AI2249" s="227" t="s">
        <v>915</v>
      </c>
      <c r="AJ2249" s="227" t="s">
        <v>915</v>
      </c>
    </row>
    <row r="2250" spans="1:43" s="17" customFormat="1" ht="51" customHeight="1" x14ac:dyDescent="0.2">
      <c r="A2250" s="54" t="s">
        <v>38</v>
      </c>
      <c r="B2250" s="219" t="s">
        <v>48</v>
      </c>
      <c r="C2250" s="227" t="s">
        <v>47</v>
      </c>
      <c r="D2250" s="227" t="s">
        <v>915</v>
      </c>
      <c r="E2250" s="227" t="s">
        <v>915</v>
      </c>
      <c r="F2250" s="221" t="s">
        <v>775</v>
      </c>
      <c r="G2250" s="227" t="s">
        <v>7422</v>
      </c>
      <c r="H2250" s="93" t="s">
        <v>42</v>
      </c>
      <c r="I2250" s="8" t="s">
        <v>7423</v>
      </c>
      <c r="J2250" s="9" t="s">
        <v>108</v>
      </c>
      <c r="K2250" s="10" t="s">
        <v>7424</v>
      </c>
      <c r="L2250" s="10" t="s">
        <v>631</v>
      </c>
      <c r="M2250" s="11" t="s">
        <v>47</v>
      </c>
      <c r="N2250" s="11" t="s">
        <v>46</v>
      </c>
      <c r="O2250" s="10">
        <v>295</v>
      </c>
      <c r="P2250" s="12">
        <v>4414</v>
      </c>
      <c r="Q2250" s="55">
        <f>+O2250+(P2250/10000)</f>
        <v>295.44139999999999</v>
      </c>
      <c r="R2250" s="32"/>
      <c r="S2250" s="93"/>
      <c r="T2250" s="55"/>
      <c r="U2250" s="12"/>
      <c r="V2250" s="12"/>
      <c r="W2250" s="12"/>
      <c r="X2250" s="12"/>
      <c r="Y2250" s="12"/>
      <c r="Z2250" s="12"/>
      <c r="AA2250" s="12"/>
      <c r="AB2250" s="12"/>
      <c r="AC2250" s="12"/>
      <c r="AD2250" s="149">
        <f t="shared" ref="AD2250:AD2251" si="427">+AB2250+(AC2250/10000)</f>
        <v>0</v>
      </c>
      <c r="AE2250" s="12"/>
      <c r="AF2250" s="117" t="s">
        <v>23727</v>
      </c>
      <c r="AG2250" s="227" t="s">
        <v>47</v>
      </c>
      <c r="AH2250" s="227" t="s">
        <v>915</v>
      </c>
      <c r="AI2250" s="227" t="s">
        <v>915</v>
      </c>
      <c r="AJ2250" s="227" t="s">
        <v>915</v>
      </c>
    </row>
    <row r="2251" spans="1:43" s="17" customFormat="1" ht="75" customHeight="1" x14ac:dyDescent="0.2">
      <c r="A2251" s="54" t="s">
        <v>38</v>
      </c>
      <c r="B2251" s="219" t="s">
        <v>48</v>
      </c>
      <c r="C2251" s="227" t="s">
        <v>47</v>
      </c>
      <c r="D2251" s="227" t="s">
        <v>915</v>
      </c>
      <c r="E2251" s="227" t="s">
        <v>915</v>
      </c>
      <c r="F2251" s="221" t="s">
        <v>775</v>
      </c>
      <c r="G2251" s="227" t="s">
        <v>7425</v>
      </c>
      <c r="H2251" s="93" t="s">
        <v>42</v>
      </c>
      <c r="I2251" s="8" t="s">
        <v>7426</v>
      </c>
      <c r="J2251" s="9" t="s">
        <v>108</v>
      </c>
      <c r="K2251" s="10" t="s">
        <v>7427</v>
      </c>
      <c r="L2251" s="10" t="s">
        <v>1214</v>
      </c>
      <c r="M2251" s="11" t="s">
        <v>47</v>
      </c>
      <c r="N2251" s="11" t="s">
        <v>46</v>
      </c>
      <c r="O2251" s="10">
        <v>285</v>
      </c>
      <c r="P2251" s="12">
        <v>4728</v>
      </c>
      <c r="Q2251" s="55">
        <f>+O2251+(P2251/10000)</f>
        <v>285.47280000000001</v>
      </c>
      <c r="R2251" s="32"/>
      <c r="S2251" s="93"/>
      <c r="T2251" s="55"/>
      <c r="U2251" s="12"/>
      <c r="V2251" s="12"/>
      <c r="W2251" s="12"/>
      <c r="X2251" s="12"/>
      <c r="Y2251" s="12"/>
      <c r="Z2251" s="12"/>
      <c r="AA2251" s="12"/>
      <c r="AB2251" s="12"/>
      <c r="AC2251" s="12"/>
      <c r="AD2251" s="149">
        <f t="shared" si="427"/>
        <v>0</v>
      </c>
      <c r="AE2251" s="12"/>
      <c r="AF2251" s="117" t="s">
        <v>23727</v>
      </c>
      <c r="AG2251" s="227" t="s">
        <v>47</v>
      </c>
      <c r="AH2251" s="227" t="s">
        <v>915</v>
      </c>
      <c r="AI2251" s="227" t="s">
        <v>915</v>
      </c>
      <c r="AJ2251" s="227" t="s">
        <v>915</v>
      </c>
    </row>
    <row r="2252" spans="1:43" s="17" customFormat="1" ht="38.25" customHeight="1" x14ac:dyDescent="0.25">
      <c r="A2252" s="54" t="s">
        <v>79</v>
      </c>
      <c r="B2252" s="219" t="s">
        <v>48</v>
      </c>
      <c r="C2252" s="227" t="s">
        <v>47</v>
      </c>
      <c r="D2252" s="227" t="s">
        <v>915</v>
      </c>
      <c r="E2252" s="227" t="s">
        <v>915</v>
      </c>
      <c r="F2252" s="220" t="s">
        <v>775</v>
      </c>
      <c r="G2252" s="227" t="s">
        <v>7428</v>
      </c>
      <c r="H2252" s="150" t="s">
        <v>777</v>
      </c>
      <c r="I2252" s="8" t="s">
        <v>7429</v>
      </c>
      <c r="J2252" s="9" t="s">
        <v>108</v>
      </c>
      <c r="K2252" s="10" t="s">
        <v>7430</v>
      </c>
      <c r="L2252" s="10" t="s">
        <v>521</v>
      </c>
      <c r="M2252" s="11" t="s">
        <v>47</v>
      </c>
      <c r="N2252" s="11" t="s">
        <v>46</v>
      </c>
      <c r="O2252" s="10">
        <v>0</v>
      </c>
      <c r="P2252" s="12">
        <v>117</v>
      </c>
      <c r="Q2252" s="55">
        <v>1.17E-2</v>
      </c>
      <c r="R2252" s="125"/>
      <c r="S2252" s="150" t="s">
        <v>46</v>
      </c>
      <c r="T2252" s="12" t="s">
        <v>47</v>
      </c>
      <c r="U2252" s="12" t="s">
        <v>47</v>
      </c>
      <c r="V2252" s="127" t="s">
        <v>46</v>
      </c>
      <c r="W2252" s="147" t="s">
        <v>782</v>
      </c>
      <c r="X2252" s="148" t="s">
        <v>111</v>
      </c>
      <c r="Y2252" s="70" t="s">
        <v>7431</v>
      </c>
      <c r="Z2252" s="70" t="s">
        <v>523</v>
      </c>
      <c r="AA2252" s="127" t="s">
        <v>46</v>
      </c>
      <c r="AB2252" s="151">
        <v>0</v>
      </c>
      <c r="AC2252" s="151">
        <v>117</v>
      </c>
      <c r="AD2252" s="151">
        <f t="shared" ref="AD2252:AD2258" si="428">+AB2252+(AC2252/10000)</f>
        <v>1.17E-2</v>
      </c>
      <c r="AE2252" s="127" t="s">
        <v>47</v>
      </c>
      <c r="AF2252" s="152" t="s">
        <v>47</v>
      </c>
      <c r="AG2252" s="227" t="s">
        <v>47</v>
      </c>
      <c r="AH2252" s="227" t="s">
        <v>915</v>
      </c>
      <c r="AI2252" s="227" t="s">
        <v>915</v>
      </c>
      <c r="AJ2252" s="227" t="s">
        <v>915</v>
      </c>
    </row>
    <row r="2253" spans="1:43" s="17" customFormat="1" ht="51" x14ac:dyDescent="0.25">
      <c r="A2253" s="54" t="s">
        <v>79</v>
      </c>
      <c r="B2253" s="219" t="s">
        <v>48</v>
      </c>
      <c r="C2253" s="227" t="s">
        <v>47</v>
      </c>
      <c r="D2253" s="227" t="s">
        <v>915</v>
      </c>
      <c r="E2253" s="227" t="s">
        <v>915</v>
      </c>
      <c r="F2253" s="220" t="s">
        <v>775</v>
      </c>
      <c r="G2253" s="227" t="s">
        <v>7432</v>
      </c>
      <c r="H2253" s="150" t="s">
        <v>777</v>
      </c>
      <c r="I2253" s="8" t="s">
        <v>7433</v>
      </c>
      <c r="J2253" s="9" t="s">
        <v>108</v>
      </c>
      <c r="K2253" s="10" t="s">
        <v>7434</v>
      </c>
      <c r="L2253" s="10" t="s">
        <v>521</v>
      </c>
      <c r="M2253" s="11" t="s">
        <v>47</v>
      </c>
      <c r="N2253" s="11" t="s">
        <v>46</v>
      </c>
      <c r="O2253" s="10">
        <v>0</v>
      </c>
      <c r="P2253" s="12">
        <v>128</v>
      </c>
      <c r="Q2253" s="55">
        <v>1.2800000000000001E-2</v>
      </c>
      <c r="R2253" s="125"/>
      <c r="S2253" s="150" t="s">
        <v>46</v>
      </c>
      <c r="T2253" s="12" t="s">
        <v>47</v>
      </c>
      <c r="U2253" s="12" t="s">
        <v>47</v>
      </c>
      <c r="V2253" s="127" t="s">
        <v>46</v>
      </c>
      <c r="W2253" s="147" t="s">
        <v>782</v>
      </c>
      <c r="X2253" s="148" t="s">
        <v>111</v>
      </c>
      <c r="Y2253" s="70" t="s">
        <v>7435</v>
      </c>
      <c r="Z2253" s="70" t="s">
        <v>523</v>
      </c>
      <c r="AA2253" s="127" t="s">
        <v>46</v>
      </c>
      <c r="AB2253" s="151">
        <v>0</v>
      </c>
      <c r="AC2253" s="151">
        <v>128</v>
      </c>
      <c r="AD2253" s="151">
        <f t="shared" si="428"/>
        <v>1.2800000000000001E-2</v>
      </c>
      <c r="AE2253" s="127" t="s">
        <v>47</v>
      </c>
      <c r="AF2253" s="152" t="s">
        <v>47</v>
      </c>
      <c r="AG2253" s="227" t="s">
        <v>47</v>
      </c>
      <c r="AH2253" s="227" t="s">
        <v>915</v>
      </c>
      <c r="AI2253" s="227" t="s">
        <v>915</v>
      </c>
      <c r="AJ2253" s="227" t="s">
        <v>915</v>
      </c>
    </row>
    <row r="2254" spans="1:43" s="17" customFormat="1" ht="51" x14ac:dyDescent="0.25">
      <c r="A2254" s="54" t="s">
        <v>79</v>
      </c>
      <c r="B2254" s="219" t="s">
        <v>48</v>
      </c>
      <c r="C2254" s="227" t="s">
        <v>47</v>
      </c>
      <c r="D2254" s="227" t="s">
        <v>915</v>
      </c>
      <c r="E2254" s="227" t="s">
        <v>915</v>
      </c>
      <c r="F2254" s="220" t="s">
        <v>775</v>
      </c>
      <c r="G2254" s="227" t="s">
        <v>7436</v>
      </c>
      <c r="H2254" s="150" t="s">
        <v>777</v>
      </c>
      <c r="I2254" s="8" t="s">
        <v>7437</v>
      </c>
      <c r="J2254" s="9" t="s">
        <v>108</v>
      </c>
      <c r="K2254" s="10" t="s">
        <v>7438</v>
      </c>
      <c r="L2254" s="10" t="s">
        <v>521</v>
      </c>
      <c r="M2254" s="11" t="s">
        <v>47</v>
      </c>
      <c r="N2254" s="11" t="s">
        <v>46</v>
      </c>
      <c r="O2254" s="10">
        <v>0</v>
      </c>
      <c r="P2254" s="12">
        <v>117</v>
      </c>
      <c r="Q2254" s="55">
        <v>1.17E-2</v>
      </c>
      <c r="R2254" s="125"/>
      <c r="S2254" s="150" t="s">
        <v>46</v>
      </c>
      <c r="T2254" s="12" t="s">
        <v>47</v>
      </c>
      <c r="U2254" s="12" t="s">
        <v>47</v>
      </c>
      <c r="V2254" s="127" t="s">
        <v>46</v>
      </c>
      <c r="W2254" s="147" t="s">
        <v>782</v>
      </c>
      <c r="X2254" s="148" t="s">
        <v>111</v>
      </c>
      <c r="Y2254" s="70" t="s">
        <v>7439</v>
      </c>
      <c r="Z2254" s="70" t="s">
        <v>523</v>
      </c>
      <c r="AA2254" s="127" t="s">
        <v>46</v>
      </c>
      <c r="AB2254" s="151">
        <v>0</v>
      </c>
      <c r="AC2254" s="151">
        <v>117</v>
      </c>
      <c r="AD2254" s="151">
        <f t="shared" si="428"/>
        <v>1.17E-2</v>
      </c>
      <c r="AE2254" s="127" t="s">
        <v>47</v>
      </c>
      <c r="AF2254" s="152" t="s">
        <v>47</v>
      </c>
      <c r="AG2254" s="227" t="s">
        <v>47</v>
      </c>
      <c r="AH2254" s="227" t="s">
        <v>915</v>
      </c>
      <c r="AI2254" s="227" t="s">
        <v>915</v>
      </c>
      <c r="AJ2254" s="227" t="s">
        <v>915</v>
      </c>
      <c r="AK2254" s="2"/>
      <c r="AL2254" s="2"/>
      <c r="AM2254" s="2"/>
      <c r="AN2254" s="2"/>
      <c r="AO2254" s="2"/>
      <c r="AP2254" s="2"/>
      <c r="AQ2254" s="2"/>
    </row>
    <row r="2255" spans="1:43" s="17" customFormat="1" ht="51" customHeight="1" x14ac:dyDescent="0.2">
      <c r="A2255" s="54" t="s">
        <v>79</v>
      </c>
      <c r="B2255" s="219" t="s">
        <v>48</v>
      </c>
      <c r="C2255" s="227" t="s">
        <v>47</v>
      </c>
      <c r="D2255" s="227" t="s">
        <v>915</v>
      </c>
      <c r="E2255" s="227" t="s">
        <v>915</v>
      </c>
      <c r="F2255" s="221" t="s">
        <v>775</v>
      </c>
      <c r="G2255" s="227" t="s">
        <v>7440</v>
      </c>
      <c r="H2255" s="93" t="s">
        <v>42</v>
      </c>
      <c r="I2255" s="8" t="s">
        <v>7441</v>
      </c>
      <c r="J2255" s="9" t="s">
        <v>108</v>
      </c>
      <c r="K2255" s="10" t="s">
        <v>7442</v>
      </c>
      <c r="L2255" s="10" t="s">
        <v>3269</v>
      </c>
      <c r="M2255" s="11" t="s">
        <v>47</v>
      </c>
      <c r="N2255" s="11" t="s">
        <v>46</v>
      </c>
      <c r="O2255" s="10">
        <v>0</v>
      </c>
      <c r="P2255" s="12">
        <v>117</v>
      </c>
      <c r="Q2255" s="55">
        <f>+O2255+(P2255/10000)</f>
        <v>1.17E-2</v>
      </c>
      <c r="R2255" s="32"/>
      <c r="S2255" s="93"/>
      <c r="T2255" s="55"/>
      <c r="U2255" s="12"/>
      <c r="V2255" s="12"/>
      <c r="W2255" s="12"/>
      <c r="X2255" s="12"/>
      <c r="Y2255" s="12"/>
      <c r="Z2255" s="12"/>
      <c r="AA2255" s="12"/>
      <c r="AB2255" s="12"/>
      <c r="AC2255" s="12"/>
      <c r="AD2255" s="149">
        <f t="shared" si="428"/>
        <v>0</v>
      </c>
      <c r="AE2255" s="12"/>
      <c r="AF2255" s="117" t="s">
        <v>23727</v>
      </c>
      <c r="AG2255" s="227" t="s">
        <v>47</v>
      </c>
      <c r="AH2255" s="227" t="s">
        <v>915</v>
      </c>
      <c r="AI2255" s="227" t="s">
        <v>915</v>
      </c>
      <c r="AJ2255" s="227" t="s">
        <v>915</v>
      </c>
    </row>
    <row r="2256" spans="1:43" s="17" customFormat="1" ht="51" customHeight="1" x14ac:dyDescent="0.25">
      <c r="A2256" s="54" t="s">
        <v>79</v>
      </c>
      <c r="B2256" s="219" t="s">
        <v>48</v>
      </c>
      <c r="C2256" s="227" t="s">
        <v>47</v>
      </c>
      <c r="D2256" s="227" t="s">
        <v>915</v>
      </c>
      <c r="E2256" s="227" t="s">
        <v>915</v>
      </c>
      <c r="F2256" s="220" t="s">
        <v>775</v>
      </c>
      <c r="G2256" s="227" t="s">
        <v>7443</v>
      </c>
      <c r="H2256" s="150" t="s">
        <v>777</v>
      </c>
      <c r="I2256" s="8" t="s">
        <v>7444</v>
      </c>
      <c r="J2256" s="9" t="s">
        <v>108</v>
      </c>
      <c r="K2256" s="10" t="s">
        <v>7445</v>
      </c>
      <c r="L2256" s="10" t="s">
        <v>521</v>
      </c>
      <c r="M2256" s="11" t="s">
        <v>47</v>
      </c>
      <c r="N2256" s="11" t="s">
        <v>46</v>
      </c>
      <c r="O2256" s="10">
        <v>0</v>
      </c>
      <c r="P2256" s="12">
        <v>132</v>
      </c>
      <c r="Q2256" s="55">
        <v>1.32E-2</v>
      </c>
      <c r="R2256" s="125"/>
      <c r="S2256" s="150" t="s">
        <v>46</v>
      </c>
      <c r="T2256" s="12" t="s">
        <v>47</v>
      </c>
      <c r="U2256" s="12" t="s">
        <v>47</v>
      </c>
      <c r="V2256" s="127" t="s">
        <v>47</v>
      </c>
      <c r="W2256" s="147" t="s">
        <v>782</v>
      </c>
      <c r="X2256" s="148" t="s">
        <v>111</v>
      </c>
      <c r="Y2256" s="70" t="s">
        <v>7446</v>
      </c>
      <c r="Z2256" s="70" t="s">
        <v>523</v>
      </c>
      <c r="AA2256" s="127" t="s">
        <v>46</v>
      </c>
      <c r="AB2256" s="151">
        <v>0</v>
      </c>
      <c r="AC2256" s="151">
        <v>132</v>
      </c>
      <c r="AD2256" s="151">
        <f t="shared" si="428"/>
        <v>1.32E-2</v>
      </c>
      <c r="AE2256" s="127" t="s">
        <v>47</v>
      </c>
      <c r="AF2256" s="152" t="s">
        <v>47</v>
      </c>
      <c r="AG2256" s="227" t="s">
        <v>47</v>
      </c>
      <c r="AH2256" s="227" t="s">
        <v>915</v>
      </c>
      <c r="AI2256" s="227" t="s">
        <v>915</v>
      </c>
      <c r="AJ2256" s="227" t="s">
        <v>915</v>
      </c>
      <c r="AK2256" s="2"/>
      <c r="AL2256" s="2"/>
      <c r="AM2256" s="2"/>
      <c r="AN2256" s="2"/>
      <c r="AO2256" s="2"/>
      <c r="AP2256" s="2"/>
      <c r="AQ2256" s="2"/>
    </row>
    <row r="2257" spans="1:43" s="17" customFormat="1" ht="63.75" customHeight="1" x14ac:dyDescent="0.25">
      <c r="A2257" s="54" t="s">
        <v>38</v>
      </c>
      <c r="B2257" s="219" t="s">
        <v>48</v>
      </c>
      <c r="C2257" s="227" t="s">
        <v>47</v>
      </c>
      <c r="D2257" s="227" t="s">
        <v>24502</v>
      </c>
      <c r="E2257" s="227" t="s">
        <v>24503</v>
      </c>
      <c r="F2257" s="220" t="s">
        <v>775</v>
      </c>
      <c r="G2257" s="227" t="s">
        <v>7447</v>
      </c>
      <c r="H2257" s="150" t="s">
        <v>777</v>
      </c>
      <c r="I2257" s="8" t="s">
        <v>7448</v>
      </c>
      <c r="J2257" s="9" t="s">
        <v>108</v>
      </c>
      <c r="K2257" s="10" t="s">
        <v>7449</v>
      </c>
      <c r="L2257" s="10" t="s">
        <v>1265</v>
      </c>
      <c r="M2257" s="11" t="s">
        <v>47</v>
      </c>
      <c r="N2257" s="11" t="s">
        <v>46</v>
      </c>
      <c r="O2257" s="10">
        <v>2800</v>
      </c>
      <c r="P2257" s="12">
        <v>0</v>
      </c>
      <c r="Q2257" s="55">
        <v>2800</v>
      </c>
      <c r="R2257" s="125"/>
      <c r="S2257" s="150" t="s">
        <v>46</v>
      </c>
      <c r="T2257" s="12" t="s">
        <v>47</v>
      </c>
      <c r="U2257" s="12" t="s">
        <v>47</v>
      </c>
      <c r="V2257" s="127" t="s">
        <v>47</v>
      </c>
      <c r="W2257" s="147" t="s">
        <v>782</v>
      </c>
      <c r="X2257" s="148" t="s">
        <v>111</v>
      </c>
      <c r="Y2257" s="70" t="s">
        <v>7450</v>
      </c>
      <c r="Z2257" s="70" t="s">
        <v>7451</v>
      </c>
      <c r="AA2257" s="127" t="s">
        <v>46</v>
      </c>
      <c r="AB2257" s="151">
        <v>2800</v>
      </c>
      <c r="AC2257" s="151">
        <v>0</v>
      </c>
      <c r="AD2257" s="151">
        <f t="shared" si="428"/>
        <v>2800</v>
      </c>
      <c r="AE2257" s="127" t="s">
        <v>47</v>
      </c>
      <c r="AF2257" s="152" t="s">
        <v>47</v>
      </c>
      <c r="AG2257" s="227" t="s">
        <v>47</v>
      </c>
      <c r="AH2257" s="227" t="s">
        <v>915</v>
      </c>
      <c r="AI2257" s="227" t="s">
        <v>915</v>
      </c>
      <c r="AJ2257" s="227" t="s">
        <v>915</v>
      </c>
    </row>
    <row r="2258" spans="1:43" s="17" customFormat="1" ht="51" customHeight="1" x14ac:dyDescent="0.25">
      <c r="A2258" s="54" t="s">
        <v>79</v>
      </c>
      <c r="B2258" s="219" t="s">
        <v>48</v>
      </c>
      <c r="C2258" s="227" t="s">
        <v>47</v>
      </c>
      <c r="D2258" s="227" t="s">
        <v>915</v>
      </c>
      <c r="E2258" s="227" t="s">
        <v>915</v>
      </c>
      <c r="F2258" s="220" t="s">
        <v>775</v>
      </c>
      <c r="G2258" s="227" t="s">
        <v>7452</v>
      </c>
      <c r="H2258" s="150" t="s">
        <v>777</v>
      </c>
      <c r="I2258" s="8" t="s">
        <v>7453</v>
      </c>
      <c r="J2258" s="9" t="s">
        <v>108</v>
      </c>
      <c r="K2258" s="10" t="s">
        <v>7454</v>
      </c>
      <c r="L2258" s="10" t="s">
        <v>631</v>
      </c>
      <c r="M2258" s="11" t="s">
        <v>47</v>
      </c>
      <c r="N2258" s="11" t="s">
        <v>46</v>
      </c>
      <c r="O2258" s="10">
        <v>0</v>
      </c>
      <c r="P2258" s="12">
        <v>603</v>
      </c>
      <c r="Q2258" s="55">
        <v>6.0299999999999999E-2</v>
      </c>
      <c r="R2258" s="125"/>
      <c r="S2258" s="150" t="s">
        <v>46</v>
      </c>
      <c r="T2258" s="12" t="s">
        <v>47</v>
      </c>
      <c r="U2258" s="12" t="s">
        <v>47</v>
      </c>
      <c r="V2258" s="127" t="s">
        <v>46</v>
      </c>
      <c r="W2258" s="147" t="s">
        <v>782</v>
      </c>
      <c r="X2258" s="148" t="s">
        <v>288</v>
      </c>
      <c r="Y2258" s="70" t="s">
        <v>7455</v>
      </c>
      <c r="Z2258" s="70" t="s">
        <v>7031</v>
      </c>
      <c r="AA2258" s="127" t="s">
        <v>46</v>
      </c>
      <c r="AB2258" s="151">
        <v>0</v>
      </c>
      <c r="AC2258" s="151">
        <v>603</v>
      </c>
      <c r="AD2258" s="151">
        <f t="shared" si="428"/>
        <v>6.0299999999999999E-2</v>
      </c>
      <c r="AE2258" s="127" t="s">
        <v>47</v>
      </c>
      <c r="AF2258" s="152" t="s">
        <v>47</v>
      </c>
      <c r="AG2258" s="227" t="s">
        <v>47</v>
      </c>
      <c r="AH2258" s="227" t="s">
        <v>915</v>
      </c>
      <c r="AI2258" s="227" t="s">
        <v>915</v>
      </c>
      <c r="AJ2258" s="227" t="s">
        <v>915</v>
      </c>
    </row>
    <row r="2259" spans="1:43" s="17" customFormat="1" ht="51" x14ac:dyDescent="0.2">
      <c r="A2259" s="54" t="s">
        <v>38</v>
      </c>
      <c r="B2259" s="219" t="s">
        <v>48</v>
      </c>
      <c r="C2259" s="227" t="s">
        <v>47</v>
      </c>
      <c r="D2259" s="227" t="s">
        <v>24504</v>
      </c>
      <c r="E2259" s="227" t="s">
        <v>915</v>
      </c>
      <c r="F2259" s="221" t="s">
        <v>775</v>
      </c>
      <c r="G2259" s="227" t="s">
        <v>7456</v>
      </c>
      <c r="H2259" s="93" t="s">
        <v>42</v>
      </c>
      <c r="I2259" s="8" t="s">
        <v>7457</v>
      </c>
      <c r="J2259" s="9" t="s">
        <v>108</v>
      </c>
      <c r="K2259" s="10" t="s">
        <v>7458</v>
      </c>
      <c r="L2259" s="10" t="s">
        <v>631</v>
      </c>
      <c r="M2259" s="11" t="s">
        <v>47</v>
      </c>
      <c r="N2259" s="11" t="s">
        <v>46</v>
      </c>
      <c r="O2259" s="10">
        <v>57</v>
      </c>
      <c r="P2259" s="12">
        <v>8948</v>
      </c>
      <c r="Q2259" s="55">
        <f>+O2259+(P2259/10000)</f>
        <v>57.894800000000004</v>
      </c>
      <c r="R2259" s="32"/>
      <c r="S2259" s="93"/>
      <c r="T2259" s="55"/>
      <c r="U2259" s="12"/>
      <c r="V2259" s="12"/>
      <c r="W2259" s="12"/>
      <c r="X2259" s="12"/>
      <c r="Y2259" s="12"/>
      <c r="Z2259" s="12"/>
      <c r="AA2259" s="12"/>
      <c r="AB2259" s="12"/>
      <c r="AC2259" s="12"/>
      <c r="AD2259" s="149">
        <f t="shared" ref="AD2259:AD2262" si="429">+AB2259+(AC2259/10000)</f>
        <v>0</v>
      </c>
      <c r="AE2259" s="12"/>
      <c r="AF2259" s="117" t="s">
        <v>23727</v>
      </c>
      <c r="AG2259" s="227" t="s">
        <v>47</v>
      </c>
      <c r="AH2259" s="227" t="s">
        <v>915</v>
      </c>
      <c r="AI2259" s="227" t="s">
        <v>915</v>
      </c>
      <c r="AJ2259" s="227" t="s">
        <v>915</v>
      </c>
    </row>
    <row r="2260" spans="1:43" s="17" customFormat="1" ht="63.75" customHeight="1" x14ac:dyDescent="0.2">
      <c r="A2260" s="54" t="s">
        <v>38</v>
      </c>
      <c r="B2260" s="219" t="s">
        <v>48</v>
      </c>
      <c r="C2260" s="227" t="s">
        <v>47</v>
      </c>
      <c r="D2260" s="227" t="s">
        <v>915</v>
      </c>
      <c r="E2260" s="227" t="s">
        <v>915</v>
      </c>
      <c r="F2260" s="221" t="s">
        <v>775</v>
      </c>
      <c r="G2260" s="227" t="s">
        <v>7459</v>
      </c>
      <c r="H2260" s="93" t="s">
        <v>42</v>
      </c>
      <c r="I2260" s="8" t="s">
        <v>7460</v>
      </c>
      <c r="J2260" s="9" t="s">
        <v>108</v>
      </c>
      <c r="K2260" s="10" t="s">
        <v>7461</v>
      </c>
      <c r="L2260" s="10" t="s">
        <v>980</v>
      </c>
      <c r="M2260" s="11" t="s">
        <v>47</v>
      </c>
      <c r="N2260" s="11" t="s">
        <v>46</v>
      </c>
      <c r="O2260" s="10">
        <v>295</v>
      </c>
      <c r="P2260" s="12">
        <v>4546</v>
      </c>
      <c r="Q2260" s="55">
        <f>+O2260+(P2260/10000)</f>
        <v>295.45460000000003</v>
      </c>
      <c r="R2260" s="32"/>
      <c r="S2260" s="93"/>
      <c r="T2260" s="55"/>
      <c r="U2260" s="12"/>
      <c r="V2260" s="12"/>
      <c r="W2260" s="12"/>
      <c r="X2260" s="12"/>
      <c r="Y2260" s="12"/>
      <c r="Z2260" s="12"/>
      <c r="AA2260" s="12"/>
      <c r="AB2260" s="12"/>
      <c r="AC2260" s="12"/>
      <c r="AD2260" s="149">
        <f t="shared" si="429"/>
        <v>0</v>
      </c>
      <c r="AE2260" s="12"/>
      <c r="AF2260" s="117" t="s">
        <v>23727</v>
      </c>
      <c r="AG2260" s="227" t="s">
        <v>47</v>
      </c>
      <c r="AH2260" s="227" t="s">
        <v>915</v>
      </c>
      <c r="AI2260" s="227" t="s">
        <v>915</v>
      </c>
      <c r="AJ2260" s="227" t="s">
        <v>915</v>
      </c>
    </row>
    <row r="2261" spans="1:43" s="17" customFormat="1" ht="51" hidden="1" x14ac:dyDescent="0.2">
      <c r="A2261" s="54" t="s">
        <v>38</v>
      </c>
      <c r="B2261" s="55" t="s">
        <v>39</v>
      </c>
      <c r="C2261" s="5"/>
      <c r="D2261" s="5"/>
      <c r="E2261" s="32"/>
      <c r="F2261" s="95" t="s">
        <v>775</v>
      </c>
      <c r="G2261" s="12" t="s">
        <v>7462</v>
      </c>
      <c r="H2261" s="12" t="s">
        <v>42</v>
      </c>
      <c r="I2261" s="8" t="s">
        <v>7463</v>
      </c>
      <c r="J2261" s="9" t="s">
        <v>108</v>
      </c>
      <c r="K2261" s="10" t="s">
        <v>7464</v>
      </c>
      <c r="L2261" s="10" t="s">
        <v>2351</v>
      </c>
      <c r="M2261" s="11" t="s">
        <v>47</v>
      </c>
      <c r="N2261" s="11" t="s">
        <v>46</v>
      </c>
      <c r="O2261" s="10">
        <v>1829</v>
      </c>
      <c r="P2261" s="12">
        <v>7428</v>
      </c>
      <c r="Q2261" s="55">
        <f>+O2261+(P2261/10000)</f>
        <v>1829.7428</v>
      </c>
      <c r="R2261" s="32"/>
      <c r="S2261" s="93"/>
      <c r="T2261" s="55"/>
      <c r="U2261" s="12"/>
      <c r="V2261" s="12"/>
      <c r="W2261" s="12"/>
      <c r="X2261" s="12"/>
      <c r="Y2261" s="12"/>
      <c r="Z2261" s="12"/>
      <c r="AA2261" s="12"/>
      <c r="AB2261" s="12"/>
      <c r="AC2261" s="12"/>
      <c r="AD2261" s="149">
        <f t="shared" si="429"/>
        <v>0</v>
      </c>
      <c r="AE2261" s="12"/>
      <c r="AF2261" s="117" t="s">
        <v>23727</v>
      </c>
      <c r="AG2261" s="33"/>
      <c r="AH2261" s="5"/>
      <c r="AI2261" s="5"/>
      <c r="AJ2261" s="32"/>
    </row>
    <row r="2262" spans="1:43" s="17" customFormat="1" ht="51" customHeight="1" x14ac:dyDescent="0.2">
      <c r="A2262" s="54" t="s">
        <v>38</v>
      </c>
      <c r="B2262" s="219" t="s">
        <v>48</v>
      </c>
      <c r="C2262" s="227" t="s">
        <v>47</v>
      </c>
      <c r="D2262" s="227" t="s">
        <v>915</v>
      </c>
      <c r="E2262" s="227" t="s">
        <v>915</v>
      </c>
      <c r="F2262" s="221" t="s">
        <v>775</v>
      </c>
      <c r="G2262" s="227" t="s">
        <v>7465</v>
      </c>
      <c r="H2262" s="93" t="s">
        <v>42</v>
      </c>
      <c r="I2262" s="8" t="s">
        <v>7466</v>
      </c>
      <c r="J2262" s="9" t="s">
        <v>108</v>
      </c>
      <c r="K2262" s="10" t="s">
        <v>7467</v>
      </c>
      <c r="L2262" s="10" t="s">
        <v>980</v>
      </c>
      <c r="M2262" s="11" t="s">
        <v>47</v>
      </c>
      <c r="N2262" s="11" t="s">
        <v>46</v>
      </c>
      <c r="O2262" s="10">
        <v>291</v>
      </c>
      <c r="P2262" s="12">
        <v>3251</v>
      </c>
      <c r="Q2262" s="55">
        <f>+O2262+(P2262/10000)</f>
        <v>291.32510000000002</v>
      </c>
      <c r="R2262" s="32"/>
      <c r="S2262" s="93"/>
      <c r="T2262" s="55"/>
      <c r="U2262" s="12"/>
      <c r="V2262" s="12"/>
      <c r="W2262" s="12"/>
      <c r="X2262" s="12"/>
      <c r="Y2262" s="12"/>
      <c r="Z2262" s="12"/>
      <c r="AA2262" s="12"/>
      <c r="AB2262" s="12"/>
      <c r="AC2262" s="12"/>
      <c r="AD2262" s="149">
        <f t="shared" si="429"/>
        <v>0</v>
      </c>
      <c r="AE2262" s="12"/>
      <c r="AF2262" s="117" t="s">
        <v>23727</v>
      </c>
      <c r="AG2262" s="227" t="s">
        <v>47</v>
      </c>
      <c r="AH2262" s="227" t="s">
        <v>915</v>
      </c>
      <c r="AI2262" s="227" t="s">
        <v>915</v>
      </c>
      <c r="AJ2262" s="227" t="s">
        <v>915</v>
      </c>
    </row>
    <row r="2263" spans="1:43" s="17" customFormat="1" ht="51" customHeight="1" x14ac:dyDescent="0.25">
      <c r="A2263" s="54" t="s">
        <v>38</v>
      </c>
      <c r="B2263" s="219" t="s">
        <v>48</v>
      </c>
      <c r="C2263" s="227" t="s">
        <v>47</v>
      </c>
      <c r="D2263" s="227" t="s">
        <v>24505</v>
      </c>
      <c r="E2263" s="227" t="s">
        <v>915</v>
      </c>
      <c r="F2263" s="220" t="s">
        <v>775</v>
      </c>
      <c r="G2263" s="227" t="s">
        <v>7468</v>
      </c>
      <c r="H2263" s="150" t="s">
        <v>777</v>
      </c>
      <c r="I2263" s="8" t="s">
        <v>7469</v>
      </c>
      <c r="J2263" s="9" t="s">
        <v>108</v>
      </c>
      <c r="K2263" s="10" t="s">
        <v>7470</v>
      </c>
      <c r="L2263" s="10" t="s">
        <v>980</v>
      </c>
      <c r="M2263" s="11" t="s">
        <v>47</v>
      </c>
      <c r="N2263" s="11" t="s">
        <v>46</v>
      </c>
      <c r="O2263" s="10">
        <v>57</v>
      </c>
      <c r="P2263" s="12">
        <v>8947</v>
      </c>
      <c r="Q2263" s="55">
        <v>57.8947</v>
      </c>
      <c r="R2263" s="125"/>
      <c r="S2263" s="150" t="s">
        <v>46</v>
      </c>
      <c r="T2263" s="12" t="s">
        <v>47</v>
      </c>
      <c r="U2263" s="12" t="s">
        <v>47</v>
      </c>
      <c r="V2263" s="127" t="s">
        <v>46</v>
      </c>
      <c r="W2263" s="147" t="s">
        <v>782</v>
      </c>
      <c r="X2263" s="148" t="s">
        <v>288</v>
      </c>
      <c r="Y2263" s="70" t="s">
        <v>7471</v>
      </c>
      <c r="Z2263" s="70" t="s">
        <v>7031</v>
      </c>
      <c r="AA2263" s="127" t="s">
        <v>46</v>
      </c>
      <c r="AB2263" s="151">
        <v>57</v>
      </c>
      <c r="AC2263" s="151">
        <v>8947</v>
      </c>
      <c r="AD2263" s="151">
        <f t="shared" ref="AD2263:AD2271" si="430">+AB2263+(AC2263/10000)</f>
        <v>57.8947</v>
      </c>
      <c r="AE2263" s="127" t="s">
        <v>47</v>
      </c>
      <c r="AF2263" s="152" t="s">
        <v>47</v>
      </c>
      <c r="AG2263" s="227" t="s">
        <v>47</v>
      </c>
      <c r="AH2263" s="227" t="s">
        <v>915</v>
      </c>
      <c r="AI2263" s="227" t="s">
        <v>915</v>
      </c>
      <c r="AJ2263" s="227" t="s">
        <v>915</v>
      </c>
    </row>
    <row r="2264" spans="1:43" s="17" customFormat="1" ht="51" customHeight="1" x14ac:dyDescent="0.2">
      <c r="A2264" s="54" t="s">
        <v>79</v>
      </c>
      <c r="B2264" s="219" t="s">
        <v>48</v>
      </c>
      <c r="C2264" s="227" t="s">
        <v>47</v>
      </c>
      <c r="D2264" s="227" t="s">
        <v>24506</v>
      </c>
      <c r="E2264" s="227" t="s">
        <v>915</v>
      </c>
      <c r="F2264" s="221" t="s">
        <v>775</v>
      </c>
      <c r="G2264" s="227" t="s">
        <v>7472</v>
      </c>
      <c r="H2264" s="93" t="s">
        <v>42</v>
      </c>
      <c r="I2264" s="8" t="s">
        <v>7473</v>
      </c>
      <c r="J2264" s="9" t="s">
        <v>108</v>
      </c>
      <c r="K2264" s="10" t="s">
        <v>7474</v>
      </c>
      <c r="L2264" s="10" t="s">
        <v>521</v>
      </c>
      <c r="M2264" s="11" t="s">
        <v>47</v>
      </c>
      <c r="N2264" s="11" t="s">
        <v>46</v>
      </c>
      <c r="O2264" s="10">
        <v>0</v>
      </c>
      <c r="P2264" s="12">
        <v>322</v>
      </c>
      <c r="Q2264" s="55">
        <f>+O2264+(P2264/10000)</f>
        <v>3.2199999999999999E-2</v>
      </c>
      <c r="R2264" s="32"/>
      <c r="S2264" s="93"/>
      <c r="T2264" s="55"/>
      <c r="U2264" s="12"/>
      <c r="V2264" s="12"/>
      <c r="W2264" s="12"/>
      <c r="X2264" s="12"/>
      <c r="Y2264" s="12"/>
      <c r="Z2264" s="12"/>
      <c r="AA2264" s="12"/>
      <c r="AB2264" s="12"/>
      <c r="AC2264" s="12"/>
      <c r="AD2264" s="149">
        <f t="shared" si="430"/>
        <v>0</v>
      </c>
      <c r="AE2264" s="12"/>
      <c r="AF2264" s="117" t="s">
        <v>23727</v>
      </c>
      <c r="AG2264" s="227" t="s">
        <v>47</v>
      </c>
      <c r="AH2264" s="227" t="s">
        <v>915</v>
      </c>
      <c r="AI2264" s="227" t="s">
        <v>915</v>
      </c>
      <c r="AJ2264" s="227" t="s">
        <v>915</v>
      </c>
    </row>
    <row r="2265" spans="1:43" s="17" customFormat="1" ht="51" customHeight="1" x14ac:dyDescent="0.25">
      <c r="A2265" s="54" t="s">
        <v>79</v>
      </c>
      <c r="B2265" s="219" t="s">
        <v>48</v>
      </c>
      <c r="C2265" s="227" t="s">
        <v>47</v>
      </c>
      <c r="D2265" s="227" t="s">
        <v>915</v>
      </c>
      <c r="E2265" s="227" t="s">
        <v>915</v>
      </c>
      <c r="F2265" s="220" t="s">
        <v>775</v>
      </c>
      <c r="G2265" s="227" t="s">
        <v>7475</v>
      </c>
      <c r="H2265" s="150" t="s">
        <v>777</v>
      </c>
      <c r="I2265" s="8" t="s">
        <v>7476</v>
      </c>
      <c r="J2265" s="9" t="s">
        <v>108</v>
      </c>
      <c r="K2265" s="10" t="s">
        <v>7477</v>
      </c>
      <c r="L2265" s="10" t="s">
        <v>521</v>
      </c>
      <c r="M2265" s="11" t="s">
        <v>47</v>
      </c>
      <c r="N2265" s="11" t="s">
        <v>46</v>
      </c>
      <c r="O2265" s="10">
        <v>0</v>
      </c>
      <c r="P2265" s="12">
        <v>183.11</v>
      </c>
      <c r="Q2265" s="55">
        <v>1.8311000000000001E-2</v>
      </c>
      <c r="R2265" s="125"/>
      <c r="S2265" s="150" t="s">
        <v>46</v>
      </c>
      <c r="T2265" s="12" t="s">
        <v>47</v>
      </c>
      <c r="U2265" s="12" t="s">
        <v>47</v>
      </c>
      <c r="V2265" s="127" t="s">
        <v>47</v>
      </c>
      <c r="W2265" s="147" t="s">
        <v>782</v>
      </c>
      <c r="X2265" s="148" t="s">
        <v>111</v>
      </c>
      <c r="Y2265" s="70" t="s">
        <v>7478</v>
      </c>
      <c r="Z2265" s="70" t="s">
        <v>7031</v>
      </c>
      <c r="AA2265" s="127" t="s">
        <v>46</v>
      </c>
      <c r="AB2265" s="151">
        <v>0</v>
      </c>
      <c r="AC2265" s="151">
        <v>183.11</v>
      </c>
      <c r="AD2265" s="151">
        <f t="shared" si="430"/>
        <v>1.8311000000000001E-2</v>
      </c>
      <c r="AE2265" s="127" t="s">
        <v>47</v>
      </c>
      <c r="AF2265" s="152" t="s">
        <v>47</v>
      </c>
      <c r="AG2265" s="227" t="s">
        <v>47</v>
      </c>
      <c r="AH2265" s="227" t="s">
        <v>915</v>
      </c>
      <c r="AI2265" s="227" t="s">
        <v>915</v>
      </c>
      <c r="AJ2265" s="227" t="s">
        <v>915</v>
      </c>
    </row>
    <row r="2266" spans="1:43" s="17" customFormat="1" ht="45" customHeight="1" x14ac:dyDescent="0.2">
      <c r="A2266" s="54" t="s">
        <v>79</v>
      </c>
      <c r="B2266" s="219" t="s">
        <v>48</v>
      </c>
      <c r="C2266" s="227" t="s">
        <v>47</v>
      </c>
      <c r="D2266" s="227" t="s">
        <v>915</v>
      </c>
      <c r="E2266" s="227" t="s">
        <v>915</v>
      </c>
      <c r="F2266" s="221" t="s">
        <v>775</v>
      </c>
      <c r="G2266" s="227" t="s">
        <v>7479</v>
      </c>
      <c r="H2266" s="93" t="s">
        <v>42</v>
      </c>
      <c r="I2266" s="8" t="s">
        <v>7480</v>
      </c>
      <c r="J2266" s="9" t="s">
        <v>108</v>
      </c>
      <c r="K2266" s="10" t="s">
        <v>7481</v>
      </c>
      <c r="L2266" s="10" t="s">
        <v>521</v>
      </c>
      <c r="M2266" s="11" t="s">
        <v>47</v>
      </c>
      <c r="N2266" s="11" t="s">
        <v>46</v>
      </c>
      <c r="O2266" s="10">
        <v>0</v>
      </c>
      <c r="P2266" s="12">
        <v>127</v>
      </c>
      <c r="Q2266" s="55">
        <f>+O2266+(P2266/10000)</f>
        <v>1.2699999999999999E-2</v>
      </c>
      <c r="R2266" s="32"/>
      <c r="S2266" s="93"/>
      <c r="T2266" s="55"/>
      <c r="U2266" s="12"/>
      <c r="V2266" s="12"/>
      <c r="W2266" s="12"/>
      <c r="X2266" s="12"/>
      <c r="Y2266" s="12"/>
      <c r="Z2266" s="12"/>
      <c r="AA2266" s="12"/>
      <c r="AB2266" s="12"/>
      <c r="AC2266" s="12"/>
      <c r="AD2266" s="149">
        <f t="shared" si="430"/>
        <v>0</v>
      </c>
      <c r="AE2266" s="12"/>
      <c r="AF2266" s="117" t="s">
        <v>23727</v>
      </c>
      <c r="AG2266" s="227" t="s">
        <v>47</v>
      </c>
      <c r="AH2266" s="227" t="s">
        <v>915</v>
      </c>
      <c r="AI2266" s="227" t="s">
        <v>915</v>
      </c>
      <c r="AJ2266" s="227" t="s">
        <v>915</v>
      </c>
    </row>
    <row r="2267" spans="1:43" s="17" customFormat="1" ht="51" x14ac:dyDescent="0.25">
      <c r="A2267" s="54" t="s">
        <v>38</v>
      </c>
      <c r="B2267" s="219" t="s">
        <v>48</v>
      </c>
      <c r="C2267" s="227" t="s">
        <v>47</v>
      </c>
      <c r="D2267" s="227" t="s">
        <v>915</v>
      </c>
      <c r="E2267" s="227" t="s">
        <v>915</v>
      </c>
      <c r="F2267" s="220" t="s">
        <v>775</v>
      </c>
      <c r="G2267" s="227" t="s">
        <v>7482</v>
      </c>
      <c r="H2267" s="150" t="s">
        <v>777</v>
      </c>
      <c r="I2267" s="8" t="s">
        <v>7483</v>
      </c>
      <c r="J2267" s="9" t="s">
        <v>108</v>
      </c>
      <c r="K2267" s="10" t="s">
        <v>7484</v>
      </c>
      <c r="L2267" s="10" t="s">
        <v>980</v>
      </c>
      <c r="M2267" s="11" t="s">
        <v>47</v>
      </c>
      <c r="N2267" s="11" t="s">
        <v>46</v>
      </c>
      <c r="O2267" s="10">
        <v>292</v>
      </c>
      <c r="P2267" s="12">
        <v>2223</v>
      </c>
      <c r="Q2267" s="55">
        <v>292.22230000000002</v>
      </c>
      <c r="R2267" s="125"/>
      <c r="S2267" s="150" t="s">
        <v>46</v>
      </c>
      <c r="T2267" s="12" t="s">
        <v>47</v>
      </c>
      <c r="U2267" s="12" t="s">
        <v>47</v>
      </c>
      <c r="V2267" s="127" t="s">
        <v>47</v>
      </c>
      <c r="W2267" s="147" t="s">
        <v>782</v>
      </c>
      <c r="X2267" s="148" t="s">
        <v>111</v>
      </c>
      <c r="Y2267" s="70" t="s">
        <v>7485</v>
      </c>
      <c r="Z2267" s="70" t="s">
        <v>523</v>
      </c>
      <c r="AA2267" s="127" t="s">
        <v>46</v>
      </c>
      <c r="AB2267" s="151">
        <v>0</v>
      </c>
      <c r="AC2267" s="151">
        <v>2223</v>
      </c>
      <c r="AD2267" s="151">
        <f t="shared" si="430"/>
        <v>0.2223</v>
      </c>
      <c r="AE2267" s="127" t="s">
        <v>47</v>
      </c>
      <c r="AF2267" s="152" t="s">
        <v>47</v>
      </c>
      <c r="AG2267" s="227" t="s">
        <v>47</v>
      </c>
      <c r="AH2267" s="227" t="s">
        <v>915</v>
      </c>
      <c r="AI2267" s="227" t="s">
        <v>915</v>
      </c>
      <c r="AJ2267" s="227" t="s">
        <v>915</v>
      </c>
    </row>
    <row r="2268" spans="1:43" s="17" customFormat="1" ht="60" customHeight="1" x14ac:dyDescent="0.2">
      <c r="A2268" s="54" t="s">
        <v>38</v>
      </c>
      <c r="B2268" s="219" t="s">
        <v>48</v>
      </c>
      <c r="C2268" s="227" t="s">
        <v>47</v>
      </c>
      <c r="D2268" s="227" t="s">
        <v>915</v>
      </c>
      <c r="E2268" s="227" t="s">
        <v>915</v>
      </c>
      <c r="F2268" s="221" t="s">
        <v>775</v>
      </c>
      <c r="G2268" s="227" t="s">
        <v>7486</v>
      </c>
      <c r="H2268" s="93" t="s">
        <v>42</v>
      </c>
      <c r="I2268" s="8" t="s">
        <v>7487</v>
      </c>
      <c r="J2268" s="9" t="s">
        <v>108</v>
      </c>
      <c r="K2268" s="10" t="s">
        <v>7488</v>
      </c>
      <c r="L2268" s="10" t="s">
        <v>631</v>
      </c>
      <c r="M2268" s="11" t="s">
        <v>47</v>
      </c>
      <c r="N2268" s="11" t="s">
        <v>46</v>
      </c>
      <c r="O2268" s="10">
        <v>295</v>
      </c>
      <c r="P2268" s="12">
        <v>4560</v>
      </c>
      <c r="Q2268" s="55">
        <f>+O2268+(P2268/10000)</f>
        <v>295.45600000000002</v>
      </c>
      <c r="R2268" s="32"/>
      <c r="S2268" s="93"/>
      <c r="T2268" s="55"/>
      <c r="U2268" s="12"/>
      <c r="V2268" s="12"/>
      <c r="W2268" s="12"/>
      <c r="X2268" s="12"/>
      <c r="Y2268" s="12"/>
      <c r="Z2268" s="12"/>
      <c r="AA2268" s="12"/>
      <c r="AB2268" s="12"/>
      <c r="AC2268" s="12"/>
      <c r="AD2268" s="149">
        <f t="shared" si="430"/>
        <v>0</v>
      </c>
      <c r="AE2268" s="12"/>
      <c r="AF2268" s="117" t="s">
        <v>23727</v>
      </c>
      <c r="AG2268" s="227" t="s">
        <v>47</v>
      </c>
      <c r="AH2268" s="227" t="s">
        <v>915</v>
      </c>
      <c r="AI2268" s="227" t="s">
        <v>915</v>
      </c>
      <c r="AJ2268" s="227" t="s">
        <v>915</v>
      </c>
    </row>
    <row r="2269" spans="1:43" s="17" customFormat="1" ht="38.25" hidden="1" customHeight="1" x14ac:dyDescent="0.25">
      <c r="A2269" s="54" t="s">
        <v>79</v>
      </c>
      <c r="B2269" s="55" t="s">
        <v>39</v>
      </c>
      <c r="C2269" s="123"/>
      <c r="D2269" s="124"/>
      <c r="E2269" s="125"/>
      <c r="F2269" s="126" t="s">
        <v>775</v>
      </c>
      <c r="G2269" s="127" t="s">
        <v>7489</v>
      </c>
      <c r="H2269" s="127" t="s">
        <v>777</v>
      </c>
      <c r="I2269" s="8" t="s">
        <v>7490</v>
      </c>
      <c r="J2269" s="9" t="s">
        <v>108</v>
      </c>
      <c r="K2269" s="10" t="s">
        <v>7491</v>
      </c>
      <c r="L2269" s="10" t="s">
        <v>521</v>
      </c>
      <c r="M2269" s="11" t="s">
        <v>47</v>
      </c>
      <c r="N2269" s="11" t="s">
        <v>46</v>
      </c>
      <c r="O2269" s="10">
        <v>0</v>
      </c>
      <c r="P2269" s="12">
        <v>120</v>
      </c>
      <c r="Q2269" s="55">
        <v>1.2E-2</v>
      </c>
      <c r="R2269" s="125"/>
      <c r="S2269" s="150" t="s">
        <v>46</v>
      </c>
      <c r="T2269" s="12" t="s">
        <v>47</v>
      </c>
      <c r="U2269" s="12" t="s">
        <v>47</v>
      </c>
      <c r="V2269" s="127" t="s">
        <v>47</v>
      </c>
      <c r="W2269" s="147" t="s">
        <v>782</v>
      </c>
      <c r="X2269" s="148" t="s">
        <v>111</v>
      </c>
      <c r="Y2269" s="70" t="s">
        <v>7492</v>
      </c>
      <c r="Z2269" s="70" t="s">
        <v>523</v>
      </c>
      <c r="AA2269" s="127" t="s">
        <v>46</v>
      </c>
      <c r="AB2269" s="151">
        <v>0</v>
      </c>
      <c r="AC2269" s="151">
        <v>120</v>
      </c>
      <c r="AD2269" s="151">
        <f t="shared" si="430"/>
        <v>1.2E-2</v>
      </c>
      <c r="AE2269" s="127" t="s">
        <v>47</v>
      </c>
      <c r="AF2269" s="152" t="s">
        <v>47</v>
      </c>
      <c r="AG2269" s="153"/>
      <c r="AH2269" s="154"/>
      <c r="AI2269" s="154"/>
      <c r="AJ2269" s="125"/>
    </row>
    <row r="2270" spans="1:43" s="17" customFormat="1" ht="38.25" customHeight="1" x14ac:dyDescent="0.25">
      <c r="A2270" s="54" t="s">
        <v>79</v>
      </c>
      <c r="B2270" s="219" t="s">
        <v>48</v>
      </c>
      <c r="C2270" s="227" t="s">
        <v>47</v>
      </c>
      <c r="D2270" s="227" t="s">
        <v>915</v>
      </c>
      <c r="E2270" s="227" t="s">
        <v>915</v>
      </c>
      <c r="F2270" s="220" t="s">
        <v>775</v>
      </c>
      <c r="G2270" s="227" t="s">
        <v>7493</v>
      </c>
      <c r="H2270" s="150" t="s">
        <v>777</v>
      </c>
      <c r="I2270" s="8" t="s">
        <v>7494</v>
      </c>
      <c r="J2270" s="9" t="s">
        <v>108</v>
      </c>
      <c r="K2270" s="10" t="s">
        <v>7495</v>
      </c>
      <c r="L2270" s="10" t="s">
        <v>521</v>
      </c>
      <c r="M2270" s="11" t="s">
        <v>47</v>
      </c>
      <c r="N2270" s="11" t="s">
        <v>46</v>
      </c>
      <c r="O2270" s="10">
        <v>0</v>
      </c>
      <c r="P2270" s="12">
        <v>120</v>
      </c>
      <c r="Q2270" s="55">
        <v>1.2E-2</v>
      </c>
      <c r="R2270" s="125"/>
      <c r="S2270" s="150" t="s">
        <v>46</v>
      </c>
      <c r="T2270" s="12" t="s">
        <v>47</v>
      </c>
      <c r="U2270" s="12" t="s">
        <v>47</v>
      </c>
      <c r="V2270" s="127" t="s">
        <v>47</v>
      </c>
      <c r="W2270" s="147" t="s">
        <v>782</v>
      </c>
      <c r="X2270" s="148" t="s">
        <v>111</v>
      </c>
      <c r="Y2270" s="70" t="s">
        <v>7496</v>
      </c>
      <c r="Z2270" s="70" t="s">
        <v>523</v>
      </c>
      <c r="AA2270" s="127" t="s">
        <v>46</v>
      </c>
      <c r="AB2270" s="151">
        <v>0</v>
      </c>
      <c r="AC2270" s="151">
        <v>200</v>
      </c>
      <c r="AD2270" s="151">
        <f t="shared" si="430"/>
        <v>0.02</v>
      </c>
      <c r="AE2270" s="127" t="s">
        <v>47</v>
      </c>
      <c r="AF2270" s="152" t="s">
        <v>47</v>
      </c>
      <c r="AG2270" s="227" t="s">
        <v>47</v>
      </c>
      <c r="AH2270" s="227" t="s">
        <v>915</v>
      </c>
      <c r="AI2270" s="227" t="s">
        <v>915</v>
      </c>
      <c r="AJ2270" s="227" t="s">
        <v>915</v>
      </c>
    </row>
    <row r="2271" spans="1:43" s="17" customFormat="1" ht="38.25" x14ac:dyDescent="0.25">
      <c r="A2271" s="54" t="s">
        <v>79</v>
      </c>
      <c r="B2271" s="219" t="s">
        <v>48</v>
      </c>
      <c r="C2271" s="227" t="s">
        <v>47</v>
      </c>
      <c r="D2271" s="227" t="s">
        <v>915</v>
      </c>
      <c r="E2271" s="227" t="s">
        <v>915</v>
      </c>
      <c r="F2271" s="220" t="s">
        <v>775</v>
      </c>
      <c r="G2271" s="227" t="s">
        <v>7497</v>
      </c>
      <c r="H2271" s="150" t="s">
        <v>777</v>
      </c>
      <c r="I2271" s="8" t="s">
        <v>7498</v>
      </c>
      <c r="J2271" s="9" t="s">
        <v>108</v>
      </c>
      <c r="K2271" s="10" t="s">
        <v>7499</v>
      </c>
      <c r="L2271" s="10" t="s">
        <v>521</v>
      </c>
      <c r="M2271" s="11" t="s">
        <v>47</v>
      </c>
      <c r="N2271" s="11" t="s">
        <v>46</v>
      </c>
      <c r="O2271" s="10">
        <v>0</v>
      </c>
      <c r="P2271" s="12">
        <v>200</v>
      </c>
      <c r="Q2271" s="55">
        <v>0.02</v>
      </c>
      <c r="R2271" s="125"/>
      <c r="S2271" s="150" t="s">
        <v>46</v>
      </c>
      <c r="T2271" s="12" t="s">
        <v>47</v>
      </c>
      <c r="U2271" s="12" t="s">
        <v>47</v>
      </c>
      <c r="V2271" s="127" t="s">
        <v>46</v>
      </c>
      <c r="W2271" s="147" t="s">
        <v>782</v>
      </c>
      <c r="X2271" s="148" t="s">
        <v>111</v>
      </c>
      <c r="Y2271" s="70" t="s">
        <v>7500</v>
      </c>
      <c r="Z2271" s="70" t="s">
        <v>523</v>
      </c>
      <c r="AA2271" s="127" t="s">
        <v>46</v>
      </c>
      <c r="AB2271" s="151">
        <v>0</v>
      </c>
      <c r="AC2271" s="151">
        <v>200</v>
      </c>
      <c r="AD2271" s="151">
        <f t="shared" si="430"/>
        <v>0.02</v>
      </c>
      <c r="AE2271" s="127" t="s">
        <v>47</v>
      </c>
      <c r="AF2271" s="152" t="s">
        <v>47</v>
      </c>
      <c r="AG2271" s="227" t="s">
        <v>47</v>
      </c>
      <c r="AH2271" s="227" t="s">
        <v>915</v>
      </c>
      <c r="AI2271" s="227" t="s">
        <v>915</v>
      </c>
      <c r="AJ2271" s="227" t="s">
        <v>915</v>
      </c>
      <c r="AK2271" s="2"/>
      <c r="AL2271" s="2"/>
      <c r="AM2271" s="2"/>
      <c r="AN2271" s="2"/>
      <c r="AO2271" s="2"/>
      <c r="AP2271" s="2"/>
      <c r="AQ2271" s="2"/>
    </row>
    <row r="2272" spans="1:43" s="17" customFormat="1" ht="60" customHeight="1" x14ac:dyDescent="0.2">
      <c r="A2272" s="54" t="s">
        <v>79</v>
      </c>
      <c r="B2272" s="219" t="s">
        <v>48</v>
      </c>
      <c r="C2272" s="227" t="s">
        <v>47</v>
      </c>
      <c r="D2272" s="227" t="s">
        <v>915</v>
      </c>
      <c r="E2272" s="227" t="s">
        <v>915</v>
      </c>
      <c r="F2272" s="221" t="s">
        <v>775</v>
      </c>
      <c r="G2272" s="227" t="s">
        <v>7501</v>
      </c>
      <c r="H2272" s="93" t="s">
        <v>42</v>
      </c>
      <c r="I2272" s="8" t="s">
        <v>7502</v>
      </c>
      <c r="J2272" s="9" t="s">
        <v>108</v>
      </c>
      <c r="K2272" s="10" t="s">
        <v>7503</v>
      </c>
      <c r="L2272" s="10" t="s">
        <v>521</v>
      </c>
      <c r="M2272" s="11" t="s">
        <v>47</v>
      </c>
      <c r="N2272" s="11" t="s">
        <v>46</v>
      </c>
      <c r="O2272" s="10">
        <v>0</v>
      </c>
      <c r="P2272" s="12">
        <v>128</v>
      </c>
      <c r="Q2272" s="55">
        <f>+O2272+(P2272/10000)</f>
        <v>1.2800000000000001E-2</v>
      </c>
      <c r="R2272" s="32"/>
      <c r="S2272" s="93"/>
      <c r="T2272" s="55"/>
      <c r="U2272" s="12"/>
      <c r="V2272" s="12"/>
      <c r="W2272" s="12"/>
      <c r="X2272" s="12"/>
      <c r="Y2272" s="12"/>
      <c r="Z2272" s="12"/>
      <c r="AA2272" s="12"/>
      <c r="AB2272" s="12"/>
      <c r="AC2272" s="12"/>
      <c r="AD2272" s="149">
        <f t="shared" ref="AD2272:AD2273" si="431">+AB2272+(AC2272/10000)</f>
        <v>0</v>
      </c>
      <c r="AE2272" s="12"/>
      <c r="AF2272" s="117" t="s">
        <v>23727</v>
      </c>
      <c r="AG2272" s="227" t="s">
        <v>47</v>
      </c>
      <c r="AH2272" s="227" t="s">
        <v>915</v>
      </c>
      <c r="AI2272" s="227" t="s">
        <v>915</v>
      </c>
      <c r="AJ2272" s="227" t="s">
        <v>915</v>
      </c>
    </row>
    <row r="2273" spans="1:43" s="17" customFormat="1" ht="45" customHeight="1" x14ac:dyDescent="0.2">
      <c r="A2273" s="54" t="s">
        <v>79</v>
      </c>
      <c r="B2273" s="219" t="s">
        <v>48</v>
      </c>
      <c r="C2273" s="227" t="s">
        <v>47</v>
      </c>
      <c r="D2273" s="227" t="s">
        <v>915</v>
      </c>
      <c r="E2273" s="227" t="s">
        <v>915</v>
      </c>
      <c r="F2273" s="221" t="s">
        <v>775</v>
      </c>
      <c r="G2273" s="227" t="s">
        <v>7504</v>
      </c>
      <c r="H2273" s="93" t="s">
        <v>42</v>
      </c>
      <c r="I2273" s="8" t="s">
        <v>7505</v>
      </c>
      <c r="J2273" s="9" t="s">
        <v>108</v>
      </c>
      <c r="K2273" s="10" t="s">
        <v>7506</v>
      </c>
      <c r="L2273" s="10" t="s">
        <v>1105</v>
      </c>
      <c r="M2273" s="11" t="s">
        <v>47</v>
      </c>
      <c r="N2273" s="11" t="s">
        <v>46</v>
      </c>
      <c r="O2273" s="10">
        <v>0</v>
      </c>
      <c r="P2273" s="12">
        <v>200</v>
      </c>
      <c r="Q2273" s="55">
        <f>+O2273+(P2273/10000)</f>
        <v>0.02</v>
      </c>
      <c r="R2273" s="32"/>
      <c r="S2273" s="93"/>
      <c r="T2273" s="55"/>
      <c r="U2273" s="12"/>
      <c r="V2273" s="12"/>
      <c r="W2273" s="12"/>
      <c r="X2273" s="12"/>
      <c r="Y2273" s="12"/>
      <c r="Z2273" s="12"/>
      <c r="AA2273" s="12"/>
      <c r="AB2273" s="12"/>
      <c r="AC2273" s="12"/>
      <c r="AD2273" s="149">
        <f t="shared" si="431"/>
        <v>0</v>
      </c>
      <c r="AE2273" s="12"/>
      <c r="AF2273" s="117" t="s">
        <v>23727</v>
      </c>
      <c r="AG2273" s="227" t="s">
        <v>47</v>
      </c>
      <c r="AH2273" s="227" t="s">
        <v>915</v>
      </c>
      <c r="AI2273" s="227" t="s">
        <v>915</v>
      </c>
      <c r="AJ2273" s="227" t="s">
        <v>915</v>
      </c>
    </row>
    <row r="2274" spans="1:43" s="17" customFormat="1" ht="51" x14ac:dyDescent="0.25">
      <c r="A2274" s="54" t="s">
        <v>79</v>
      </c>
      <c r="B2274" s="219" t="s">
        <v>48</v>
      </c>
      <c r="C2274" s="227" t="s">
        <v>47</v>
      </c>
      <c r="D2274" s="227" t="s">
        <v>915</v>
      </c>
      <c r="E2274" s="227" t="s">
        <v>915</v>
      </c>
      <c r="F2274" s="220" t="s">
        <v>775</v>
      </c>
      <c r="G2274" s="227" t="s">
        <v>7507</v>
      </c>
      <c r="H2274" s="150" t="s">
        <v>777</v>
      </c>
      <c r="I2274" s="8" t="s">
        <v>7508</v>
      </c>
      <c r="J2274" s="9" t="s">
        <v>108</v>
      </c>
      <c r="K2274" s="10" t="s">
        <v>7509</v>
      </c>
      <c r="L2274" s="10" t="s">
        <v>901</v>
      </c>
      <c r="M2274" s="11" t="s">
        <v>47</v>
      </c>
      <c r="N2274" s="11" t="s">
        <v>46</v>
      </c>
      <c r="O2274" s="10">
        <v>0</v>
      </c>
      <c r="P2274" s="12">
        <v>117</v>
      </c>
      <c r="Q2274" s="55">
        <v>1.17E-2</v>
      </c>
      <c r="R2274" s="125"/>
      <c r="S2274" s="150" t="s">
        <v>46</v>
      </c>
      <c r="T2274" s="12" t="s">
        <v>47</v>
      </c>
      <c r="U2274" s="12" t="s">
        <v>47</v>
      </c>
      <c r="V2274" s="127" t="s">
        <v>46</v>
      </c>
      <c r="W2274" s="147" t="s">
        <v>782</v>
      </c>
      <c r="X2274" s="148" t="s">
        <v>288</v>
      </c>
      <c r="Y2274" s="70" t="s">
        <v>7510</v>
      </c>
      <c r="Z2274" s="70" t="s">
        <v>523</v>
      </c>
      <c r="AA2274" s="127" t="s">
        <v>46</v>
      </c>
      <c r="AB2274" s="151">
        <v>0</v>
      </c>
      <c r="AC2274" s="151">
        <v>117</v>
      </c>
      <c r="AD2274" s="151">
        <f t="shared" ref="AD2274:AD2284" si="432">+AB2274+(AC2274/10000)</f>
        <v>1.17E-2</v>
      </c>
      <c r="AE2274" s="127" t="s">
        <v>47</v>
      </c>
      <c r="AF2274" s="152" t="s">
        <v>47</v>
      </c>
      <c r="AG2274" s="227" t="s">
        <v>47</v>
      </c>
      <c r="AH2274" s="227" t="s">
        <v>915</v>
      </c>
      <c r="AI2274" s="227" t="s">
        <v>915</v>
      </c>
      <c r="AJ2274" s="227" t="s">
        <v>915</v>
      </c>
    </row>
    <row r="2275" spans="1:43" s="17" customFormat="1" ht="51" x14ac:dyDescent="0.25">
      <c r="A2275" s="54" t="s">
        <v>79</v>
      </c>
      <c r="B2275" s="219" t="s">
        <v>48</v>
      </c>
      <c r="C2275" s="227" t="s">
        <v>47</v>
      </c>
      <c r="D2275" s="227" t="s">
        <v>915</v>
      </c>
      <c r="E2275" s="227" t="s">
        <v>915</v>
      </c>
      <c r="F2275" s="220" t="s">
        <v>775</v>
      </c>
      <c r="G2275" s="227" t="s">
        <v>7511</v>
      </c>
      <c r="H2275" s="150" t="s">
        <v>777</v>
      </c>
      <c r="I2275" s="8" t="s">
        <v>7512</v>
      </c>
      <c r="J2275" s="9" t="s">
        <v>108</v>
      </c>
      <c r="K2275" s="10" t="s">
        <v>7513</v>
      </c>
      <c r="L2275" s="10" t="s">
        <v>521</v>
      </c>
      <c r="M2275" s="11" t="s">
        <v>47</v>
      </c>
      <c r="N2275" s="11" t="s">
        <v>46</v>
      </c>
      <c r="O2275" s="10">
        <v>0</v>
      </c>
      <c r="P2275" s="12">
        <v>200</v>
      </c>
      <c r="Q2275" s="55">
        <v>0.02</v>
      </c>
      <c r="R2275" s="125"/>
      <c r="S2275" s="150" t="s">
        <v>46</v>
      </c>
      <c r="T2275" s="12" t="s">
        <v>47</v>
      </c>
      <c r="U2275" s="12" t="s">
        <v>47</v>
      </c>
      <c r="V2275" s="127" t="s">
        <v>46</v>
      </c>
      <c r="W2275" s="147" t="s">
        <v>782</v>
      </c>
      <c r="X2275" s="148" t="s">
        <v>288</v>
      </c>
      <c r="Y2275" s="70" t="s">
        <v>7514</v>
      </c>
      <c r="Z2275" s="70" t="s">
        <v>523</v>
      </c>
      <c r="AA2275" s="127" t="s">
        <v>46</v>
      </c>
      <c r="AB2275" s="151">
        <v>0</v>
      </c>
      <c r="AC2275" s="151">
        <v>200</v>
      </c>
      <c r="AD2275" s="151">
        <f t="shared" si="432"/>
        <v>0.02</v>
      </c>
      <c r="AE2275" s="127" t="s">
        <v>47</v>
      </c>
      <c r="AF2275" s="152" t="s">
        <v>47</v>
      </c>
      <c r="AG2275" s="227" t="s">
        <v>47</v>
      </c>
      <c r="AH2275" s="227" t="s">
        <v>915</v>
      </c>
      <c r="AI2275" s="227" t="s">
        <v>915</v>
      </c>
      <c r="AJ2275" s="227" t="s">
        <v>915</v>
      </c>
    </row>
    <row r="2276" spans="1:43" s="17" customFormat="1" ht="38.25" x14ac:dyDescent="0.25">
      <c r="A2276" s="54" t="s">
        <v>79</v>
      </c>
      <c r="B2276" s="219" t="s">
        <v>48</v>
      </c>
      <c r="C2276" s="227" t="s">
        <v>47</v>
      </c>
      <c r="D2276" s="227" t="s">
        <v>915</v>
      </c>
      <c r="E2276" s="227" t="s">
        <v>915</v>
      </c>
      <c r="F2276" s="220" t="s">
        <v>775</v>
      </c>
      <c r="G2276" s="227" t="s">
        <v>7515</v>
      </c>
      <c r="H2276" s="150" t="s">
        <v>777</v>
      </c>
      <c r="I2276" s="8" t="s">
        <v>7516</v>
      </c>
      <c r="J2276" s="9" t="s">
        <v>108</v>
      </c>
      <c r="K2276" s="10" t="s">
        <v>7517</v>
      </c>
      <c r="L2276" s="10" t="s">
        <v>521</v>
      </c>
      <c r="M2276" s="11" t="s">
        <v>47</v>
      </c>
      <c r="N2276" s="11" t="s">
        <v>46</v>
      </c>
      <c r="O2276" s="10">
        <v>0</v>
      </c>
      <c r="P2276" s="12">
        <v>199</v>
      </c>
      <c r="Q2276" s="55">
        <v>1.9900000000000001E-2</v>
      </c>
      <c r="R2276" s="125"/>
      <c r="S2276" s="150" t="s">
        <v>46</v>
      </c>
      <c r="T2276" s="12" t="s">
        <v>47</v>
      </c>
      <c r="U2276" s="12" t="s">
        <v>47</v>
      </c>
      <c r="V2276" s="127" t="s">
        <v>46</v>
      </c>
      <c r="W2276" s="147" t="s">
        <v>782</v>
      </c>
      <c r="X2276" s="148" t="s">
        <v>288</v>
      </c>
      <c r="Y2276" s="70" t="s">
        <v>7518</v>
      </c>
      <c r="Z2276" s="70" t="s">
        <v>523</v>
      </c>
      <c r="AA2276" s="127" t="s">
        <v>46</v>
      </c>
      <c r="AB2276" s="151">
        <v>0</v>
      </c>
      <c r="AC2276" s="151">
        <v>199</v>
      </c>
      <c r="AD2276" s="151">
        <f t="shared" si="432"/>
        <v>1.9900000000000001E-2</v>
      </c>
      <c r="AE2276" s="127" t="s">
        <v>47</v>
      </c>
      <c r="AF2276" s="152" t="s">
        <v>47</v>
      </c>
      <c r="AG2276" s="227" t="s">
        <v>47</v>
      </c>
      <c r="AH2276" s="227" t="s">
        <v>915</v>
      </c>
      <c r="AI2276" s="227" t="s">
        <v>915</v>
      </c>
      <c r="AJ2276" s="227" t="s">
        <v>915</v>
      </c>
      <c r="AK2276" s="2"/>
      <c r="AL2276" s="2"/>
      <c r="AM2276" s="2"/>
      <c r="AN2276" s="2"/>
      <c r="AO2276" s="2"/>
      <c r="AP2276" s="2"/>
      <c r="AQ2276" s="2"/>
    </row>
    <row r="2277" spans="1:43" s="17" customFormat="1" ht="51" x14ac:dyDescent="0.25">
      <c r="A2277" s="54" t="s">
        <v>79</v>
      </c>
      <c r="B2277" s="219" t="s">
        <v>48</v>
      </c>
      <c r="C2277" s="227" t="s">
        <v>47</v>
      </c>
      <c r="D2277" s="227" t="s">
        <v>915</v>
      </c>
      <c r="E2277" s="227" t="s">
        <v>915</v>
      </c>
      <c r="F2277" s="220" t="s">
        <v>775</v>
      </c>
      <c r="G2277" s="227" t="s">
        <v>7519</v>
      </c>
      <c r="H2277" s="150" t="s">
        <v>777</v>
      </c>
      <c r="I2277" s="8" t="s">
        <v>7520</v>
      </c>
      <c r="J2277" s="9" t="s">
        <v>108</v>
      </c>
      <c r="K2277" s="10" t="s">
        <v>7521</v>
      </c>
      <c r="L2277" s="10" t="s">
        <v>521</v>
      </c>
      <c r="M2277" s="11" t="s">
        <v>47</v>
      </c>
      <c r="N2277" s="11" t="s">
        <v>46</v>
      </c>
      <c r="O2277" s="10">
        <v>0</v>
      </c>
      <c r="P2277" s="12">
        <v>171</v>
      </c>
      <c r="Q2277" s="55">
        <v>1.7100000000000001E-2</v>
      </c>
      <c r="R2277" s="125"/>
      <c r="S2277" s="150" t="s">
        <v>46</v>
      </c>
      <c r="T2277" s="12" t="s">
        <v>47</v>
      </c>
      <c r="U2277" s="12" t="s">
        <v>47</v>
      </c>
      <c r="V2277" s="127" t="s">
        <v>1503</v>
      </c>
      <c r="W2277" s="147" t="s">
        <v>782</v>
      </c>
      <c r="X2277" s="148" t="s">
        <v>111</v>
      </c>
      <c r="Y2277" s="70" t="s">
        <v>7522</v>
      </c>
      <c r="Z2277" s="70" t="s">
        <v>523</v>
      </c>
      <c r="AA2277" s="127" t="s">
        <v>46</v>
      </c>
      <c r="AB2277" s="151">
        <v>0</v>
      </c>
      <c r="AC2277" s="151">
        <v>117</v>
      </c>
      <c r="AD2277" s="151">
        <f t="shared" si="432"/>
        <v>1.17E-2</v>
      </c>
      <c r="AE2277" s="127" t="s">
        <v>47</v>
      </c>
      <c r="AF2277" s="152" t="s">
        <v>47</v>
      </c>
      <c r="AG2277" s="227" t="s">
        <v>47</v>
      </c>
      <c r="AH2277" s="227" t="s">
        <v>915</v>
      </c>
      <c r="AI2277" s="227" t="s">
        <v>915</v>
      </c>
      <c r="AJ2277" s="227" t="s">
        <v>915</v>
      </c>
    </row>
    <row r="2278" spans="1:43" s="17" customFormat="1" ht="51" x14ac:dyDescent="0.25">
      <c r="A2278" s="54" t="s">
        <v>79</v>
      </c>
      <c r="B2278" s="219" t="s">
        <v>48</v>
      </c>
      <c r="C2278" s="227" t="s">
        <v>47</v>
      </c>
      <c r="D2278" s="227" t="s">
        <v>24507</v>
      </c>
      <c r="E2278" s="227" t="s">
        <v>915</v>
      </c>
      <c r="F2278" s="220" t="s">
        <v>775</v>
      </c>
      <c r="G2278" s="227" t="s">
        <v>7523</v>
      </c>
      <c r="H2278" s="150" t="s">
        <v>777</v>
      </c>
      <c r="I2278" s="8" t="s">
        <v>7524</v>
      </c>
      <c r="J2278" s="9" t="s">
        <v>108</v>
      </c>
      <c r="K2278" s="10" t="s">
        <v>7525</v>
      </c>
      <c r="L2278" s="10" t="s">
        <v>2273</v>
      </c>
      <c r="M2278" s="11" t="s">
        <v>47</v>
      </c>
      <c r="N2278" s="11" t="s">
        <v>46</v>
      </c>
      <c r="O2278" s="10">
        <v>0</v>
      </c>
      <c r="P2278" s="12">
        <v>251.75</v>
      </c>
      <c r="Q2278" s="55">
        <v>2.5174999999999999E-2</v>
      </c>
      <c r="R2278" s="125"/>
      <c r="S2278" s="150" t="s">
        <v>46</v>
      </c>
      <c r="T2278" s="12" t="s">
        <v>47</v>
      </c>
      <c r="U2278" s="12" t="s">
        <v>47</v>
      </c>
      <c r="V2278" s="127" t="s">
        <v>1503</v>
      </c>
      <c r="W2278" s="147" t="s">
        <v>782</v>
      </c>
      <c r="X2278" s="148" t="s">
        <v>111</v>
      </c>
      <c r="Y2278" s="70" t="s">
        <v>7526</v>
      </c>
      <c r="Z2278" s="70" t="s">
        <v>1798</v>
      </c>
      <c r="AA2278" s="127" t="s">
        <v>46</v>
      </c>
      <c r="AB2278" s="151">
        <v>0</v>
      </c>
      <c r="AC2278" s="151">
        <v>251.75</v>
      </c>
      <c r="AD2278" s="151">
        <f t="shared" si="432"/>
        <v>2.5174999999999999E-2</v>
      </c>
      <c r="AE2278" s="127" t="s">
        <v>47</v>
      </c>
      <c r="AF2278" s="152" t="s">
        <v>47</v>
      </c>
      <c r="AG2278" s="227" t="s">
        <v>47</v>
      </c>
      <c r="AH2278" s="227" t="s">
        <v>915</v>
      </c>
      <c r="AI2278" s="227" t="s">
        <v>915</v>
      </c>
      <c r="AJ2278" s="227" t="s">
        <v>915</v>
      </c>
    </row>
    <row r="2279" spans="1:43" s="17" customFormat="1" ht="51" x14ac:dyDescent="0.25">
      <c r="A2279" s="54" t="s">
        <v>38</v>
      </c>
      <c r="B2279" s="219" t="s">
        <v>48</v>
      </c>
      <c r="C2279" s="227" t="s">
        <v>47</v>
      </c>
      <c r="D2279" s="227" t="s">
        <v>915</v>
      </c>
      <c r="E2279" s="227" t="s">
        <v>915</v>
      </c>
      <c r="F2279" s="220" t="s">
        <v>775</v>
      </c>
      <c r="G2279" s="227" t="s">
        <v>7527</v>
      </c>
      <c r="H2279" s="150" t="s">
        <v>777</v>
      </c>
      <c r="I2279" s="8" t="s">
        <v>7528</v>
      </c>
      <c r="J2279" s="9" t="s">
        <v>108</v>
      </c>
      <c r="K2279" s="10" t="s">
        <v>7529</v>
      </c>
      <c r="L2279" s="10" t="s">
        <v>980</v>
      </c>
      <c r="M2279" s="11" t="s">
        <v>47</v>
      </c>
      <c r="N2279" s="11" t="s">
        <v>46</v>
      </c>
      <c r="O2279" s="10">
        <v>11</v>
      </c>
      <c r="P2279" s="12">
        <v>7610</v>
      </c>
      <c r="Q2279" s="55">
        <v>11.760999999999999</v>
      </c>
      <c r="R2279" s="125"/>
      <c r="S2279" s="150" t="s">
        <v>46</v>
      </c>
      <c r="T2279" s="12" t="s">
        <v>47</v>
      </c>
      <c r="U2279" s="12" t="s">
        <v>47</v>
      </c>
      <c r="V2279" s="127" t="s">
        <v>1503</v>
      </c>
      <c r="W2279" s="147" t="s">
        <v>782</v>
      </c>
      <c r="X2279" s="148" t="s">
        <v>111</v>
      </c>
      <c r="Y2279" s="70" t="s">
        <v>7530</v>
      </c>
      <c r="Z2279" s="70" t="s">
        <v>2488</v>
      </c>
      <c r="AA2279" s="127" t="s">
        <v>46</v>
      </c>
      <c r="AB2279" s="151">
        <v>0</v>
      </c>
      <c r="AC2279" s="151">
        <v>422.95</v>
      </c>
      <c r="AD2279" s="151">
        <f t="shared" si="432"/>
        <v>4.2294999999999999E-2</v>
      </c>
      <c r="AE2279" s="127" t="s">
        <v>47</v>
      </c>
      <c r="AF2279" s="152" t="s">
        <v>47</v>
      </c>
      <c r="AG2279" s="227" t="s">
        <v>47</v>
      </c>
      <c r="AH2279" s="227" t="s">
        <v>915</v>
      </c>
      <c r="AI2279" s="227" t="s">
        <v>915</v>
      </c>
      <c r="AJ2279" s="227" t="s">
        <v>915</v>
      </c>
    </row>
    <row r="2280" spans="1:43" s="17" customFormat="1" ht="51" customHeight="1" x14ac:dyDescent="0.25">
      <c r="A2280" s="54" t="s">
        <v>79</v>
      </c>
      <c r="B2280" s="219" t="s">
        <v>48</v>
      </c>
      <c r="C2280" s="227" t="s">
        <v>47</v>
      </c>
      <c r="D2280" s="227" t="s">
        <v>915</v>
      </c>
      <c r="E2280" s="227" t="s">
        <v>915</v>
      </c>
      <c r="F2280" s="220" t="s">
        <v>775</v>
      </c>
      <c r="G2280" s="227" t="s">
        <v>7531</v>
      </c>
      <c r="H2280" s="150" t="s">
        <v>777</v>
      </c>
      <c r="I2280" s="8" t="s">
        <v>7532</v>
      </c>
      <c r="J2280" s="9" t="s">
        <v>108</v>
      </c>
      <c r="K2280" s="10" t="s">
        <v>7533</v>
      </c>
      <c r="L2280" s="10" t="s">
        <v>521</v>
      </c>
      <c r="M2280" s="11" t="s">
        <v>47</v>
      </c>
      <c r="N2280" s="11" t="s">
        <v>46</v>
      </c>
      <c r="O2280" s="10">
        <v>0</v>
      </c>
      <c r="P2280" s="12">
        <v>322</v>
      </c>
      <c r="Q2280" s="55">
        <v>3.2199999999999999E-2</v>
      </c>
      <c r="R2280" s="125"/>
      <c r="S2280" s="150" t="s">
        <v>46</v>
      </c>
      <c r="T2280" s="12" t="s">
        <v>47</v>
      </c>
      <c r="U2280" s="12" t="s">
        <v>47</v>
      </c>
      <c r="V2280" s="127" t="s">
        <v>1503</v>
      </c>
      <c r="W2280" s="147" t="s">
        <v>782</v>
      </c>
      <c r="X2280" s="148" t="s">
        <v>111</v>
      </c>
      <c r="Y2280" s="70" t="s">
        <v>7534</v>
      </c>
      <c r="Z2280" s="70" t="s">
        <v>7535</v>
      </c>
      <c r="AA2280" s="127" t="s">
        <v>46</v>
      </c>
      <c r="AB2280" s="151">
        <v>0</v>
      </c>
      <c r="AC2280" s="151">
        <v>322</v>
      </c>
      <c r="AD2280" s="151">
        <f t="shared" si="432"/>
        <v>3.2199999999999999E-2</v>
      </c>
      <c r="AE2280" s="127" t="s">
        <v>47</v>
      </c>
      <c r="AF2280" s="152" t="s">
        <v>47</v>
      </c>
      <c r="AG2280" s="227" t="s">
        <v>47</v>
      </c>
      <c r="AH2280" s="227" t="s">
        <v>915</v>
      </c>
      <c r="AI2280" s="227" t="s">
        <v>915</v>
      </c>
      <c r="AJ2280" s="227" t="s">
        <v>915</v>
      </c>
      <c r="AK2280" s="2"/>
      <c r="AL2280" s="2"/>
      <c r="AM2280" s="2"/>
      <c r="AN2280" s="2"/>
      <c r="AO2280" s="2"/>
      <c r="AP2280" s="2"/>
      <c r="AQ2280" s="2"/>
    </row>
    <row r="2281" spans="1:43" s="17" customFormat="1" ht="51" customHeight="1" x14ac:dyDescent="0.25">
      <c r="A2281" s="54" t="s">
        <v>79</v>
      </c>
      <c r="B2281" s="219" t="s">
        <v>48</v>
      </c>
      <c r="C2281" s="227" t="s">
        <v>47</v>
      </c>
      <c r="D2281" s="227" t="s">
        <v>915</v>
      </c>
      <c r="E2281" s="227" t="s">
        <v>915</v>
      </c>
      <c r="F2281" s="220" t="s">
        <v>775</v>
      </c>
      <c r="G2281" s="227" t="s">
        <v>7536</v>
      </c>
      <c r="H2281" s="150" t="s">
        <v>777</v>
      </c>
      <c r="I2281" s="8" t="s">
        <v>7537</v>
      </c>
      <c r="J2281" s="9" t="s">
        <v>108</v>
      </c>
      <c r="K2281" s="10" t="s">
        <v>7538</v>
      </c>
      <c r="L2281" s="10" t="s">
        <v>521</v>
      </c>
      <c r="M2281" s="11" t="s">
        <v>47</v>
      </c>
      <c r="N2281" s="11" t="s">
        <v>46</v>
      </c>
      <c r="O2281" s="10">
        <v>0</v>
      </c>
      <c r="P2281" s="12">
        <v>240</v>
      </c>
      <c r="Q2281" s="55">
        <v>2.4E-2</v>
      </c>
      <c r="R2281" s="125"/>
      <c r="S2281" s="150" t="s">
        <v>46</v>
      </c>
      <c r="T2281" s="12" t="s">
        <v>47</v>
      </c>
      <c r="U2281" s="12" t="s">
        <v>47</v>
      </c>
      <c r="V2281" s="127" t="s">
        <v>46</v>
      </c>
      <c r="W2281" s="147" t="s">
        <v>782</v>
      </c>
      <c r="X2281" s="148" t="s">
        <v>111</v>
      </c>
      <c r="Y2281" s="70" t="s">
        <v>7539</v>
      </c>
      <c r="Z2281" s="70" t="s">
        <v>523</v>
      </c>
      <c r="AA2281" s="127" t="s">
        <v>46</v>
      </c>
      <c r="AB2281" s="151">
        <v>0</v>
      </c>
      <c r="AC2281" s="151">
        <v>240</v>
      </c>
      <c r="AD2281" s="151">
        <f t="shared" si="432"/>
        <v>2.4E-2</v>
      </c>
      <c r="AE2281" s="127" t="s">
        <v>47</v>
      </c>
      <c r="AF2281" s="152" t="s">
        <v>47</v>
      </c>
      <c r="AG2281" s="227" t="s">
        <v>47</v>
      </c>
      <c r="AH2281" s="227" t="s">
        <v>915</v>
      </c>
      <c r="AI2281" s="227" t="s">
        <v>915</v>
      </c>
      <c r="AJ2281" s="227" t="s">
        <v>915</v>
      </c>
    </row>
    <row r="2282" spans="1:43" s="17" customFormat="1" ht="63.75" x14ac:dyDescent="0.25">
      <c r="A2282" s="54" t="s">
        <v>38</v>
      </c>
      <c r="B2282" s="219" t="s">
        <v>48</v>
      </c>
      <c r="C2282" s="227" t="s">
        <v>47</v>
      </c>
      <c r="D2282" s="227" t="s">
        <v>915</v>
      </c>
      <c r="E2282" s="227" t="s">
        <v>24508</v>
      </c>
      <c r="F2282" s="220" t="s">
        <v>775</v>
      </c>
      <c r="G2282" s="227" t="s">
        <v>7540</v>
      </c>
      <c r="H2282" s="150" t="s">
        <v>777</v>
      </c>
      <c r="I2282" s="8" t="s">
        <v>7541</v>
      </c>
      <c r="J2282" s="9" t="s">
        <v>108</v>
      </c>
      <c r="K2282" s="10" t="s">
        <v>7542</v>
      </c>
      <c r="L2282" s="10" t="s">
        <v>1214</v>
      </c>
      <c r="M2282" s="11" t="s">
        <v>47</v>
      </c>
      <c r="N2282" s="11" t="s">
        <v>46</v>
      </c>
      <c r="O2282" s="10">
        <v>295</v>
      </c>
      <c r="P2282" s="12">
        <v>4546</v>
      </c>
      <c r="Q2282" s="55">
        <v>295.45460000000003</v>
      </c>
      <c r="R2282" s="125"/>
      <c r="S2282" s="150" t="s">
        <v>46</v>
      </c>
      <c r="T2282" s="12" t="s">
        <v>47</v>
      </c>
      <c r="U2282" s="12" t="s">
        <v>47</v>
      </c>
      <c r="V2282" s="127" t="s">
        <v>47</v>
      </c>
      <c r="W2282" s="147" t="s">
        <v>782</v>
      </c>
      <c r="X2282" s="148" t="s">
        <v>111</v>
      </c>
      <c r="Y2282" s="70" t="s">
        <v>7543</v>
      </c>
      <c r="Z2282" s="70" t="s">
        <v>523</v>
      </c>
      <c r="AA2282" s="127" t="s">
        <v>46</v>
      </c>
      <c r="AB2282" s="151">
        <v>295</v>
      </c>
      <c r="AC2282" s="151">
        <v>0</v>
      </c>
      <c r="AD2282" s="151">
        <f t="shared" si="432"/>
        <v>295</v>
      </c>
      <c r="AE2282" s="127" t="s">
        <v>47</v>
      </c>
      <c r="AF2282" s="152" t="s">
        <v>47</v>
      </c>
      <c r="AG2282" s="227" t="s">
        <v>47</v>
      </c>
      <c r="AH2282" s="227" t="s">
        <v>915</v>
      </c>
      <c r="AI2282" s="227" t="s">
        <v>915</v>
      </c>
      <c r="AJ2282" s="227" t="s">
        <v>915</v>
      </c>
      <c r="AK2282" s="2"/>
      <c r="AL2282" s="2"/>
      <c r="AM2282" s="2"/>
      <c r="AN2282" s="2"/>
      <c r="AO2282" s="2"/>
      <c r="AP2282" s="2"/>
      <c r="AQ2282" s="2"/>
    </row>
    <row r="2283" spans="1:43" s="17" customFormat="1" ht="60" customHeight="1" x14ac:dyDescent="0.2">
      <c r="A2283" s="54" t="s">
        <v>38</v>
      </c>
      <c r="B2283" s="219" t="s">
        <v>48</v>
      </c>
      <c r="C2283" s="227" t="s">
        <v>47</v>
      </c>
      <c r="D2283" s="227" t="s">
        <v>24509</v>
      </c>
      <c r="E2283" s="227" t="s">
        <v>915</v>
      </c>
      <c r="F2283" s="221" t="s">
        <v>775</v>
      </c>
      <c r="G2283" s="227" t="s">
        <v>7544</v>
      </c>
      <c r="H2283" s="93" t="s">
        <v>42</v>
      </c>
      <c r="I2283" s="8" t="s">
        <v>7545</v>
      </c>
      <c r="J2283" s="9" t="s">
        <v>108</v>
      </c>
      <c r="K2283" s="10" t="s">
        <v>7546</v>
      </c>
      <c r="L2283" s="10" t="s">
        <v>2351</v>
      </c>
      <c r="M2283" s="11" t="s">
        <v>47</v>
      </c>
      <c r="N2283" s="11" t="s">
        <v>46</v>
      </c>
      <c r="O2283" s="10">
        <v>57</v>
      </c>
      <c r="P2283" s="12">
        <v>1785</v>
      </c>
      <c r="Q2283" s="55">
        <f>+O2283+(P2283/10000)</f>
        <v>57.1785</v>
      </c>
      <c r="R2283" s="32"/>
      <c r="S2283" s="93"/>
      <c r="T2283" s="55"/>
      <c r="U2283" s="12"/>
      <c r="V2283" s="12"/>
      <c r="W2283" s="12"/>
      <c r="X2283" s="12"/>
      <c r="Y2283" s="12"/>
      <c r="Z2283" s="12"/>
      <c r="AA2283" s="12"/>
      <c r="AB2283" s="12"/>
      <c r="AC2283" s="12"/>
      <c r="AD2283" s="149">
        <f t="shared" si="432"/>
        <v>0</v>
      </c>
      <c r="AE2283" s="12"/>
      <c r="AF2283" s="117" t="s">
        <v>23727</v>
      </c>
      <c r="AG2283" s="227" t="s">
        <v>47</v>
      </c>
      <c r="AH2283" s="227" t="s">
        <v>915</v>
      </c>
      <c r="AI2283" s="227" t="s">
        <v>915</v>
      </c>
      <c r="AJ2283" s="227" t="s">
        <v>915</v>
      </c>
    </row>
    <row r="2284" spans="1:43" s="17" customFormat="1" ht="51" x14ac:dyDescent="0.2">
      <c r="A2284" s="54" t="s">
        <v>79</v>
      </c>
      <c r="B2284" s="219" t="s">
        <v>48</v>
      </c>
      <c r="C2284" s="227" t="s">
        <v>47</v>
      </c>
      <c r="D2284" s="227" t="s">
        <v>915</v>
      </c>
      <c r="E2284" s="227" t="s">
        <v>915</v>
      </c>
      <c r="F2284" s="221" t="s">
        <v>775</v>
      </c>
      <c r="G2284" s="227" t="s">
        <v>7547</v>
      </c>
      <c r="H2284" s="93" t="s">
        <v>42</v>
      </c>
      <c r="I2284" s="8" t="s">
        <v>7548</v>
      </c>
      <c r="J2284" s="9" t="s">
        <v>108</v>
      </c>
      <c r="K2284" s="10" t="s">
        <v>7549</v>
      </c>
      <c r="L2284" s="10" t="s">
        <v>521</v>
      </c>
      <c r="M2284" s="11" t="s">
        <v>47</v>
      </c>
      <c r="N2284" s="11" t="s">
        <v>46</v>
      </c>
      <c r="O2284" s="10">
        <v>0</v>
      </c>
      <c r="P2284" s="12">
        <v>117</v>
      </c>
      <c r="Q2284" s="55">
        <f>+O2284+(P2284/10000)</f>
        <v>1.17E-2</v>
      </c>
      <c r="R2284" s="32"/>
      <c r="S2284" s="93"/>
      <c r="T2284" s="55"/>
      <c r="U2284" s="12"/>
      <c r="V2284" s="12"/>
      <c r="W2284" s="12"/>
      <c r="X2284" s="12"/>
      <c r="Y2284" s="12"/>
      <c r="Z2284" s="12"/>
      <c r="AA2284" s="12"/>
      <c r="AB2284" s="12"/>
      <c r="AC2284" s="12"/>
      <c r="AD2284" s="149">
        <f t="shared" si="432"/>
        <v>0</v>
      </c>
      <c r="AE2284" s="12"/>
      <c r="AF2284" s="117" t="s">
        <v>23727</v>
      </c>
      <c r="AG2284" s="227" t="s">
        <v>47</v>
      </c>
      <c r="AH2284" s="227" t="s">
        <v>915</v>
      </c>
      <c r="AI2284" s="227" t="s">
        <v>915</v>
      </c>
      <c r="AJ2284" s="227" t="s">
        <v>915</v>
      </c>
    </row>
    <row r="2285" spans="1:43" s="17" customFormat="1" ht="51" x14ac:dyDescent="0.25">
      <c r="A2285" s="54" t="s">
        <v>79</v>
      </c>
      <c r="B2285" s="219" t="s">
        <v>48</v>
      </c>
      <c r="C2285" s="227" t="s">
        <v>47</v>
      </c>
      <c r="D2285" s="227" t="s">
        <v>915</v>
      </c>
      <c r="E2285" s="227" t="s">
        <v>915</v>
      </c>
      <c r="F2285" s="220" t="s">
        <v>775</v>
      </c>
      <c r="G2285" s="227" t="s">
        <v>7550</v>
      </c>
      <c r="H2285" s="150" t="s">
        <v>777</v>
      </c>
      <c r="I2285" s="8" t="s">
        <v>7551</v>
      </c>
      <c r="J2285" s="9" t="s">
        <v>108</v>
      </c>
      <c r="K2285" s="10" t="s">
        <v>7552</v>
      </c>
      <c r="L2285" s="10" t="s">
        <v>521</v>
      </c>
      <c r="M2285" s="11" t="s">
        <v>47</v>
      </c>
      <c r="N2285" s="11" t="s">
        <v>46</v>
      </c>
      <c r="O2285" s="10">
        <v>0</v>
      </c>
      <c r="P2285" s="12">
        <v>117</v>
      </c>
      <c r="Q2285" s="55">
        <v>1.17E-2</v>
      </c>
      <c r="R2285" s="125"/>
      <c r="S2285" s="150" t="s">
        <v>46</v>
      </c>
      <c r="T2285" s="12" t="s">
        <v>47</v>
      </c>
      <c r="U2285" s="12" t="s">
        <v>47</v>
      </c>
      <c r="V2285" s="127" t="s">
        <v>47</v>
      </c>
      <c r="W2285" s="147" t="s">
        <v>782</v>
      </c>
      <c r="X2285" s="148" t="s">
        <v>111</v>
      </c>
      <c r="Y2285" s="70" t="s">
        <v>7553</v>
      </c>
      <c r="Z2285" s="70" t="s">
        <v>523</v>
      </c>
      <c r="AA2285" s="127" t="s">
        <v>46</v>
      </c>
      <c r="AB2285" s="151">
        <v>0</v>
      </c>
      <c r="AC2285" s="151">
        <v>117</v>
      </c>
      <c r="AD2285" s="151">
        <f t="shared" ref="AD2285:AD2290" si="433">+AB2285+(AC2285/10000)</f>
        <v>1.17E-2</v>
      </c>
      <c r="AE2285" s="127" t="s">
        <v>47</v>
      </c>
      <c r="AF2285" s="152" t="s">
        <v>47</v>
      </c>
      <c r="AG2285" s="227" t="s">
        <v>47</v>
      </c>
      <c r="AH2285" s="227" t="s">
        <v>915</v>
      </c>
      <c r="AI2285" s="227" t="s">
        <v>915</v>
      </c>
      <c r="AJ2285" s="227" t="s">
        <v>915</v>
      </c>
      <c r="AK2285" s="2"/>
      <c r="AL2285" s="2"/>
      <c r="AM2285" s="2"/>
      <c r="AN2285" s="2"/>
      <c r="AO2285" s="2"/>
      <c r="AP2285" s="2"/>
      <c r="AQ2285" s="2"/>
    </row>
    <row r="2286" spans="1:43" s="17" customFormat="1" ht="38.25" x14ac:dyDescent="0.25">
      <c r="A2286" s="54" t="s">
        <v>79</v>
      </c>
      <c r="B2286" s="219" t="s">
        <v>48</v>
      </c>
      <c r="C2286" s="227" t="s">
        <v>47</v>
      </c>
      <c r="D2286" s="227" t="s">
        <v>915</v>
      </c>
      <c r="E2286" s="227" t="s">
        <v>915</v>
      </c>
      <c r="F2286" s="220" t="s">
        <v>775</v>
      </c>
      <c r="G2286" s="227" t="s">
        <v>7554</v>
      </c>
      <c r="H2286" s="150" t="s">
        <v>777</v>
      </c>
      <c r="I2286" s="8" t="s">
        <v>7555</v>
      </c>
      <c r="J2286" s="9" t="s">
        <v>108</v>
      </c>
      <c r="K2286" s="10" t="s">
        <v>7556</v>
      </c>
      <c r="L2286" s="10" t="s">
        <v>521</v>
      </c>
      <c r="M2286" s="11" t="s">
        <v>47</v>
      </c>
      <c r="N2286" s="11" t="s">
        <v>46</v>
      </c>
      <c r="O2286" s="10">
        <v>0</v>
      </c>
      <c r="P2286" s="12">
        <v>90</v>
      </c>
      <c r="Q2286" s="55">
        <v>8.9999999999999993E-3</v>
      </c>
      <c r="R2286" s="125"/>
      <c r="S2286" s="150" t="s">
        <v>46</v>
      </c>
      <c r="T2286" s="12" t="s">
        <v>47</v>
      </c>
      <c r="U2286" s="12" t="s">
        <v>47</v>
      </c>
      <c r="V2286" s="127" t="s">
        <v>47</v>
      </c>
      <c r="W2286" s="147" t="s">
        <v>782</v>
      </c>
      <c r="X2286" s="148" t="s">
        <v>111</v>
      </c>
      <c r="Y2286" s="70" t="s">
        <v>7557</v>
      </c>
      <c r="Z2286" s="70" t="s">
        <v>523</v>
      </c>
      <c r="AA2286" s="127" t="s">
        <v>46</v>
      </c>
      <c r="AB2286" s="151">
        <v>0</v>
      </c>
      <c r="AC2286" s="151">
        <v>90</v>
      </c>
      <c r="AD2286" s="151">
        <f t="shared" si="433"/>
        <v>8.9999999999999993E-3</v>
      </c>
      <c r="AE2286" s="127" t="s">
        <v>47</v>
      </c>
      <c r="AF2286" s="152" t="s">
        <v>47</v>
      </c>
      <c r="AG2286" s="227" t="s">
        <v>47</v>
      </c>
      <c r="AH2286" s="227" t="s">
        <v>915</v>
      </c>
      <c r="AI2286" s="227" t="s">
        <v>915</v>
      </c>
      <c r="AJ2286" s="227" t="s">
        <v>915</v>
      </c>
      <c r="AK2286" s="2"/>
      <c r="AL2286" s="2"/>
      <c r="AM2286" s="2"/>
      <c r="AN2286" s="2"/>
      <c r="AO2286" s="2"/>
      <c r="AP2286" s="2"/>
      <c r="AQ2286" s="2"/>
    </row>
    <row r="2287" spans="1:43" s="17" customFormat="1" ht="51" customHeight="1" x14ac:dyDescent="0.2">
      <c r="A2287" s="54" t="s">
        <v>79</v>
      </c>
      <c r="B2287" s="219" t="s">
        <v>48</v>
      </c>
      <c r="C2287" s="227" t="s">
        <v>47</v>
      </c>
      <c r="D2287" s="227" t="s">
        <v>915</v>
      </c>
      <c r="E2287" s="227" t="s">
        <v>915</v>
      </c>
      <c r="F2287" s="221" t="s">
        <v>775</v>
      </c>
      <c r="G2287" s="227" t="s">
        <v>7558</v>
      </c>
      <c r="H2287" s="93" t="s">
        <v>42</v>
      </c>
      <c r="I2287" s="8" t="s">
        <v>7559</v>
      </c>
      <c r="J2287" s="9" t="s">
        <v>108</v>
      </c>
      <c r="K2287" s="10" t="s">
        <v>7560</v>
      </c>
      <c r="L2287" s="10" t="s">
        <v>2369</v>
      </c>
      <c r="M2287" s="11" t="s">
        <v>47</v>
      </c>
      <c r="N2287" s="11" t="s">
        <v>46</v>
      </c>
      <c r="O2287" s="10">
        <v>0</v>
      </c>
      <c r="P2287" s="12">
        <v>192</v>
      </c>
      <c r="Q2287" s="55">
        <f>+O2287+(P2287/10000)</f>
        <v>1.9199999999999998E-2</v>
      </c>
      <c r="R2287" s="32"/>
      <c r="S2287" s="93"/>
      <c r="T2287" s="55"/>
      <c r="U2287" s="12"/>
      <c r="V2287" s="12"/>
      <c r="W2287" s="12"/>
      <c r="X2287" s="12"/>
      <c r="Y2287" s="12"/>
      <c r="Z2287" s="12"/>
      <c r="AA2287" s="12"/>
      <c r="AB2287" s="12"/>
      <c r="AC2287" s="12"/>
      <c r="AD2287" s="149">
        <f t="shared" si="433"/>
        <v>0</v>
      </c>
      <c r="AE2287" s="12"/>
      <c r="AF2287" s="117" t="s">
        <v>23727</v>
      </c>
      <c r="AG2287" s="227" t="s">
        <v>47</v>
      </c>
      <c r="AH2287" s="227" t="s">
        <v>915</v>
      </c>
      <c r="AI2287" s="227" t="s">
        <v>915</v>
      </c>
      <c r="AJ2287" s="227" t="s">
        <v>915</v>
      </c>
    </row>
    <row r="2288" spans="1:43" s="17" customFormat="1" ht="51" customHeight="1" x14ac:dyDescent="0.25">
      <c r="A2288" s="54" t="s">
        <v>79</v>
      </c>
      <c r="B2288" s="219" t="s">
        <v>48</v>
      </c>
      <c r="C2288" s="227" t="s">
        <v>47</v>
      </c>
      <c r="D2288" s="227" t="s">
        <v>915</v>
      </c>
      <c r="E2288" s="227" t="s">
        <v>915</v>
      </c>
      <c r="F2288" s="220" t="s">
        <v>775</v>
      </c>
      <c r="G2288" s="227" t="s">
        <v>7561</v>
      </c>
      <c r="H2288" s="150" t="s">
        <v>777</v>
      </c>
      <c r="I2288" s="8" t="s">
        <v>7562</v>
      </c>
      <c r="J2288" s="9" t="s">
        <v>108</v>
      </c>
      <c r="K2288" s="10" t="s">
        <v>7563</v>
      </c>
      <c r="L2288" s="10" t="s">
        <v>521</v>
      </c>
      <c r="M2288" s="11" t="s">
        <v>47</v>
      </c>
      <c r="N2288" s="11" t="s">
        <v>46</v>
      </c>
      <c r="O2288" s="10">
        <v>0</v>
      </c>
      <c r="P2288" s="12">
        <v>392</v>
      </c>
      <c r="Q2288" s="55">
        <v>3.9199999999999999E-2</v>
      </c>
      <c r="R2288" s="125"/>
      <c r="S2288" s="150" t="s">
        <v>46</v>
      </c>
      <c r="T2288" s="12" t="s">
        <v>47</v>
      </c>
      <c r="U2288" s="12" t="s">
        <v>47</v>
      </c>
      <c r="V2288" s="127" t="s">
        <v>47</v>
      </c>
      <c r="W2288" s="147" t="s">
        <v>782</v>
      </c>
      <c r="X2288" s="148" t="s">
        <v>111</v>
      </c>
      <c r="Y2288" s="70" t="s">
        <v>7564</v>
      </c>
      <c r="Z2288" s="70" t="s">
        <v>523</v>
      </c>
      <c r="AA2288" s="127" t="s">
        <v>46</v>
      </c>
      <c r="AB2288" s="151">
        <v>0</v>
      </c>
      <c r="AC2288" s="151">
        <v>200</v>
      </c>
      <c r="AD2288" s="151">
        <f t="shared" si="433"/>
        <v>0.02</v>
      </c>
      <c r="AE2288" s="127" t="s">
        <v>47</v>
      </c>
      <c r="AF2288" s="152" t="s">
        <v>47</v>
      </c>
      <c r="AG2288" s="227" t="s">
        <v>47</v>
      </c>
      <c r="AH2288" s="227" t="s">
        <v>915</v>
      </c>
      <c r="AI2288" s="227" t="s">
        <v>915</v>
      </c>
      <c r="AJ2288" s="227" t="s">
        <v>915</v>
      </c>
    </row>
    <row r="2289" spans="1:36" s="17" customFormat="1" ht="51" customHeight="1" x14ac:dyDescent="0.25">
      <c r="A2289" s="54" t="s">
        <v>79</v>
      </c>
      <c r="B2289" s="219" t="s">
        <v>48</v>
      </c>
      <c r="C2289" s="227" t="s">
        <v>47</v>
      </c>
      <c r="D2289" s="227" t="s">
        <v>915</v>
      </c>
      <c r="E2289" s="227" t="s">
        <v>24510</v>
      </c>
      <c r="F2289" s="220" t="s">
        <v>775</v>
      </c>
      <c r="G2289" s="227" t="s">
        <v>7565</v>
      </c>
      <c r="H2289" s="150" t="s">
        <v>777</v>
      </c>
      <c r="I2289" s="8" t="s">
        <v>7566</v>
      </c>
      <c r="J2289" s="9" t="s">
        <v>108</v>
      </c>
      <c r="K2289" s="10" t="s">
        <v>7567</v>
      </c>
      <c r="L2289" s="10" t="s">
        <v>521</v>
      </c>
      <c r="M2289" s="11" t="s">
        <v>47</v>
      </c>
      <c r="N2289" s="11" t="s">
        <v>46</v>
      </c>
      <c r="O2289" s="10">
        <v>0</v>
      </c>
      <c r="P2289" s="12">
        <v>292</v>
      </c>
      <c r="Q2289" s="55">
        <v>2.92E-2</v>
      </c>
      <c r="R2289" s="125"/>
      <c r="S2289" s="150" t="s">
        <v>46</v>
      </c>
      <c r="T2289" s="12" t="s">
        <v>47</v>
      </c>
      <c r="U2289" s="12" t="s">
        <v>47</v>
      </c>
      <c r="V2289" s="127" t="s">
        <v>46</v>
      </c>
      <c r="W2289" s="147" t="s">
        <v>782</v>
      </c>
      <c r="X2289" s="148" t="s">
        <v>111</v>
      </c>
      <c r="Y2289" s="70" t="s">
        <v>7568</v>
      </c>
      <c r="Z2289" s="70" t="s">
        <v>523</v>
      </c>
      <c r="AA2289" s="127" t="s">
        <v>46</v>
      </c>
      <c r="AB2289" s="151">
        <v>0</v>
      </c>
      <c r="AC2289" s="151">
        <v>292</v>
      </c>
      <c r="AD2289" s="151">
        <f t="shared" si="433"/>
        <v>2.92E-2</v>
      </c>
      <c r="AE2289" s="127" t="s">
        <v>47</v>
      </c>
      <c r="AF2289" s="152" t="s">
        <v>47</v>
      </c>
      <c r="AG2289" s="227" t="s">
        <v>47</v>
      </c>
      <c r="AH2289" s="227" t="s">
        <v>915</v>
      </c>
      <c r="AI2289" s="227" t="s">
        <v>915</v>
      </c>
      <c r="AJ2289" s="227" t="s">
        <v>915</v>
      </c>
    </row>
    <row r="2290" spans="1:36" s="17" customFormat="1" ht="51" x14ac:dyDescent="0.25">
      <c r="A2290" s="54" t="s">
        <v>38</v>
      </c>
      <c r="B2290" s="219" t="s">
        <v>48</v>
      </c>
      <c r="C2290" s="227" t="s">
        <v>47</v>
      </c>
      <c r="D2290" s="227" t="s">
        <v>915</v>
      </c>
      <c r="E2290" s="227" t="s">
        <v>915</v>
      </c>
      <c r="F2290" s="220" t="s">
        <v>775</v>
      </c>
      <c r="G2290" s="227" t="s">
        <v>7569</v>
      </c>
      <c r="H2290" s="150" t="s">
        <v>777</v>
      </c>
      <c r="I2290" s="8" t="s">
        <v>7570</v>
      </c>
      <c r="J2290" s="9" t="s">
        <v>108</v>
      </c>
      <c r="K2290" s="10" t="s">
        <v>7571</v>
      </c>
      <c r="L2290" s="10" t="s">
        <v>980</v>
      </c>
      <c r="M2290" s="11" t="s">
        <v>47</v>
      </c>
      <c r="N2290" s="11" t="s">
        <v>46</v>
      </c>
      <c r="O2290" s="10">
        <v>290</v>
      </c>
      <c r="P2290" s="12">
        <v>5010</v>
      </c>
      <c r="Q2290" s="55">
        <v>290.50099999999998</v>
      </c>
      <c r="R2290" s="125"/>
      <c r="S2290" s="150" t="s">
        <v>46</v>
      </c>
      <c r="T2290" s="12" t="s">
        <v>47</v>
      </c>
      <c r="U2290" s="12" t="s">
        <v>47</v>
      </c>
      <c r="V2290" s="127" t="s">
        <v>47</v>
      </c>
      <c r="W2290" s="147" t="s">
        <v>782</v>
      </c>
      <c r="X2290" s="148" t="s">
        <v>111</v>
      </c>
      <c r="Y2290" s="70" t="s">
        <v>7572</v>
      </c>
      <c r="Z2290" s="70" t="s">
        <v>923</v>
      </c>
      <c r="AA2290" s="127" t="s">
        <v>46</v>
      </c>
      <c r="AB2290" s="151">
        <v>290</v>
      </c>
      <c r="AC2290" s="151">
        <v>5011</v>
      </c>
      <c r="AD2290" s="151">
        <f t="shared" si="433"/>
        <v>290.50110000000001</v>
      </c>
      <c r="AE2290" s="127" t="s">
        <v>47</v>
      </c>
      <c r="AF2290" s="152" t="s">
        <v>47</v>
      </c>
      <c r="AG2290" s="227" t="s">
        <v>47</v>
      </c>
      <c r="AH2290" s="227" t="s">
        <v>915</v>
      </c>
      <c r="AI2290" s="227" t="s">
        <v>915</v>
      </c>
      <c r="AJ2290" s="227" t="s">
        <v>915</v>
      </c>
    </row>
    <row r="2291" spans="1:36" s="17" customFormat="1" ht="60" customHeight="1" x14ac:dyDescent="0.2">
      <c r="A2291" s="54" t="s">
        <v>79</v>
      </c>
      <c r="B2291" s="219" t="s">
        <v>48</v>
      </c>
      <c r="C2291" s="227" t="s">
        <v>47</v>
      </c>
      <c r="D2291" s="227" t="s">
        <v>24511</v>
      </c>
      <c r="E2291" s="227" t="s">
        <v>915</v>
      </c>
      <c r="F2291" s="221" t="s">
        <v>775</v>
      </c>
      <c r="G2291" s="227" t="s">
        <v>7573</v>
      </c>
      <c r="H2291" s="93" t="s">
        <v>42</v>
      </c>
      <c r="I2291" s="8" t="s">
        <v>7574</v>
      </c>
      <c r="J2291" s="9" t="s">
        <v>108</v>
      </c>
      <c r="K2291" s="10" t="s">
        <v>7575</v>
      </c>
      <c r="L2291" s="10" t="s">
        <v>521</v>
      </c>
      <c r="M2291" s="11" t="s">
        <v>47</v>
      </c>
      <c r="N2291" s="11" t="s">
        <v>46</v>
      </c>
      <c r="O2291" s="10">
        <v>0</v>
      </c>
      <c r="P2291" s="12">
        <v>1064</v>
      </c>
      <c r="Q2291" s="55">
        <f>+O2291+(P2291/10000)</f>
        <v>0.10639999999999999</v>
      </c>
      <c r="R2291" s="32"/>
      <c r="S2291" s="93"/>
      <c r="T2291" s="55"/>
      <c r="U2291" s="12"/>
      <c r="V2291" s="12"/>
      <c r="W2291" s="12"/>
      <c r="X2291" s="12"/>
      <c r="Y2291" s="12"/>
      <c r="Z2291" s="12"/>
      <c r="AA2291" s="12"/>
      <c r="AB2291" s="12"/>
      <c r="AC2291" s="12"/>
      <c r="AD2291" s="149">
        <f t="shared" ref="AD2291:AD2292" si="434">+AB2291+(AC2291/10000)</f>
        <v>0</v>
      </c>
      <c r="AE2291" s="12"/>
      <c r="AF2291" s="117" t="s">
        <v>23727</v>
      </c>
      <c r="AG2291" s="227" t="s">
        <v>47</v>
      </c>
      <c r="AH2291" s="227" t="s">
        <v>915</v>
      </c>
      <c r="AI2291" s="227" t="s">
        <v>915</v>
      </c>
      <c r="AJ2291" s="227" t="s">
        <v>915</v>
      </c>
    </row>
    <row r="2292" spans="1:36" s="17" customFormat="1" ht="63.75" customHeight="1" x14ac:dyDescent="0.2">
      <c r="A2292" s="54" t="s">
        <v>38</v>
      </c>
      <c r="B2292" s="219" t="s">
        <v>48</v>
      </c>
      <c r="C2292" s="227" t="s">
        <v>47</v>
      </c>
      <c r="D2292" s="227" t="s">
        <v>915</v>
      </c>
      <c r="E2292" s="227" t="s">
        <v>915</v>
      </c>
      <c r="F2292" s="221" t="s">
        <v>775</v>
      </c>
      <c r="G2292" s="227" t="s">
        <v>7576</v>
      </c>
      <c r="H2292" s="93" t="s">
        <v>42</v>
      </c>
      <c r="I2292" s="8" t="s">
        <v>7577</v>
      </c>
      <c r="J2292" s="9" t="s">
        <v>108</v>
      </c>
      <c r="K2292" s="10" t="s">
        <v>7578</v>
      </c>
      <c r="L2292" s="10" t="s">
        <v>631</v>
      </c>
      <c r="M2292" s="11" t="s">
        <v>47</v>
      </c>
      <c r="N2292" s="11" t="s">
        <v>46</v>
      </c>
      <c r="O2292" s="10">
        <v>332</v>
      </c>
      <c r="P2292" s="12">
        <v>403</v>
      </c>
      <c r="Q2292" s="55">
        <f>+O2292+(P2292/10000)</f>
        <v>332.0403</v>
      </c>
      <c r="R2292" s="32"/>
      <c r="S2292" s="93"/>
      <c r="T2292" s="55"/>
      <c r="U2292" s="12"/>
      <c r="V2292" s="12"/>
      <c r="W2292" s="12"/>
      <c r="X2292" s="12"/>
      <c r="Y2292" s="12"/>
      <c r="Z2292" s="12"/>
      <c r="AA2292" s="12"/>
      <c r="AB2292" s="12"/>
      <c r="AC2292" s="12"/>
      <c r="AD2292" s="149">
        <f t="shared" si="434"/>
        <v>0</v>
      </c>
      <c r="AE2292" s="12"/>
      <c r="AF2292" s="117" t="s">
        <v>23727</v>
      </c>
      <c r="AG2292" s="227" t="s">
        <v>47</v>
      </c>
      <c r="AH2292" s="227" t="s">
        <v>915</v>
      </c>
      <c r="AI2292" s="227" t="s">
        <v>915</v>
      </c>
      <c r="AJ2292" s="227" t="s">
        <v>915</v>
      </c>
    </row>
    <row r="2293" spans="1:36" s="17" customFormat="1" ht="51" x14ac:dyDescent="0.25">
      <c r="A2293" s="54" t="s">
        <v>38</v>
      </c>
      <c r="B2293" s="219" t="s">
        <v>48</v>
      </c>
      <c r="C2293" s="227" t="s">
        <v>47</v>
      </c>
      <c r="D2293" s="227" t="s">
        <v>24512</v>
      </c>
      <c r="E2293" s="227" t="s">
        <v>915</v>
      </c>
      <c r="F2293" s="220" t="s">
        <v>775</v>
      </c>
      <c r="G2293" s="227" t="s">
        <v>7579</v>
      </c>
      <c r="H2293" s="150" t="s">
        <v>777</v>
      </c>
      <c r="I2293" s="8" t="s">
        <v>7580</v>
      </c>
      <c r="J2293" s="9" t="s">
        <v>108</v>
      </c>
      <c r="K2293" s="10" t="s">
        <v>7581</v>
      </c>
      <c r="L2293" s="10" t="s">
        <v>980</v>
      </c>
      <c r="M2293" s="11" t="s">
        <v>47</v>
      </c>
      <c r="N2293" s="11" t="s">
        <v>46</v>
      </c>
      <c r="O2293" s="10">
        <v>57</v>
      </c>
      <c r="P2293" s="12">
        <v>1785</v>
      </c>
      <c r="Q2293" s="55">
        <v>57.1785</v>
      </c>
      <c r="R2293" s="125"/>
      <c r="S2293" s="150" t="s">
        <v>46</v>
      </c>
      <c r="T2293" s="12" t="s">
        <v>47</v>
      </c>
      <c r="U2293" s="12" t="s">
        <v>47</v>
      </c>
      <c r="V2293" s="127" t="s">
        <v>46</v>
      </c>
      <c r="W2293" s="147" t="s">
        <v>782</v>
      </c>
      <c r="X2293" s="148" t="s">
        <v>288</v>
      </c>
      <c r="Y2293" s="70" t="s">
        <v>7582</v>
      </c>
      <c r="Z2293" s="70" t="s">
        <v>7031</v>
      </c>
      <c r="AA2293" s="127" t="s">
        <v>46</v>
      </c>
      <c r="AB2293" s="151">
        <v>57</v>
      </c>
      <c r="AC2293" s="151">
        <v>1785</v>
      </c>
      <c r="AD2293" s="151">
        <f t="shared" ref="AD2293:AD2300" si="435">+AB2293+(AC2293/10000)</f>
        <v>57.1785</v>
      </c>
      <c r="AE2293" s="127" t="s">
        <v>47</v>
      </c>
      <c r="AF2293" s="152" t="s">
        <v>47</v>
      </c>
      <c r="AG2293" s="227" t="s">
        <v>47</v>
      </c>
      <c r="AH2293" s="227" t="s">
        <v>915</v>
      </c>
      <c r="AI2293" s="227" t="s">
        <v>915</v>
      </c>
      <c r="AJ2293" s="227" t="s">
        <v>915</v>
      </c>
    </row>
    <row r="2294" spans="1:36" s="17" customFormat="1" ht="51" x14ac:dyDescent="0.25">
      <c r="A2294" s="54" t="s">
        <v>38</v>
      </c>
      <c r="B2294" s="219" t="s">
        <v>48</v>
      </c>
      <c r="C2294" s="227" t="s">
        <v>47</v>
      </c>
      <c r="D2294" s="227" t="s">
        <v>915</v>
      </c>
      <c r="E2294" s="227" t="s">
        <v>915</v>
      </c>
      <c r="F2294" s="220" t="s">
        <v>775</v>
      </c>
      <c r="G2294" s="227" t="s">
        <v>7583</v>
      </c>
      <c r="H2294" s="150" t="s">
        <v>777</v>
      </c>
      <c r="I2294" s="8" t="s">
        <v>7584</v>
      </c>
      <c r="J2294" s="9" t="s">
        <v>108</v>
      </c>
      <c r="K2294" s="10" t="s">
        <v>7585</v>
      </c>
      <c r="L2294" s="10" t="s">
        <v>980</v>
      </c>
      <c r="M2294" s="11" t="s">
        <v>47</v>
      </c>
      <c r="N2294" s="11" t="s">
        <v>46</v>
      </c>
      <c r="O2294" s="10">
        <v>1762</v>
      </c>
      <c r="P2294" s="12">
        <v>3037</v>
      </c>
      <c r="Q2294" s="55">
        <v>1762.3036999999999</v>
      </c>
      <c r="R2294" s="125"/>
      <c r="S2294" s="150" t="s">
        <v>46</v>
      </c>
      <c r="T2294" s="12" t="s">
        <v>47</v>
      </c>
      <c r="U2294" s="12" t="s">
        <v>47</v>
      </c>
      <c r="V2294" s="127" t="s">
        <v>46</v>
      </c>
      <c r="W2294" s="147" t="s">
        <v>782</v>
      </c>
      <c r="X2294" s="148" t="s">
        <v>288</v>
      </c>
      <c r="Y2294" s="70" t="s">
        <v>7586</v>
      </c>
      <c r="Z2294" s="70" t="s">
        <v>7031</v>
      </c>
      <c r="AA2294" s="127" t="s">
        <v>46</v>
      </c>
      <c r="AB2294" s="151">
        <v>1762</v>
      </c>
      <c r="AC2294" s="151">
        <v>3037</v>
      </c>
      <c r="AD2294" s="151">
        <f t="shared" si="435"/>
        <v>1762.3036999999999</v>
      </c>
      <c r="AE2294" s="127" t="s">
        <v>47</v>
      </c>
      <c r="AF2294" s="152" t="s">
        <v>47</v>
      </c>
      <c r="AG2294" s="227" t="s">
        <v>47</v>
      </c>
      <c r="AH2294" s="227" t="s">
        <v>915</v>
      </c>
      <c r="AI2294" s="227" t="s">
        <v>915</v>
      </c>
      <c r="AJ2294" s="227" t="s">
        <v>915</v>
      </c>
    </row>
    <row r="2295" spans="1:36" s="17" customFormat="1" ht="63.75" x14ac:dyDescent="0.25">
      <c r="A2295" s="54" t="s">
        <v>38</v>
      </c>
      <c r="B2295" s="219" t="s">
        <v>48</v>
      </c>
      <c r="C2295" s="227" t="s">
        <v>47</v>
      </c>
      <c r="D2295" s="227" t="s">
        <v>915</v>
      </c>
      <c r="E2295" s="227" t="s">
        <v>915</v>
      </c>
      <c r="F2295" s="220" t="s">
        <v>775</v>
      </c>
      <c r="G2295" s="227" t="s">
        <v>7587</v>
      </c>
      <c r="H2295" s="150" t="s">
        <v>777</v>
      </c>
      <c r="I2295" s="8" t="s">
        <v>7588</v>
      </c>
      <c r="J2295" s="9" t="s">
        <v>108</v>
      </c>
      <c r="K2295" s="10" t="s">
        <v>7589</v>
      </c>
      <c r="L2295" s="10" t="s">
        <v>980</v>
      </c>
      <c r="M2295" s="11" t="s">
        <v>47</v>
      </c>
      <c r="N2295" s="11" t="s">
        <v>46</v>
      </c>
      <c r="O2295" s="10">
        <v>1766</v>
      </c>
      <c r="P2295" s="12">
        <v>6778</v>
      </c>
      <c r="Q2295" s="55">
        <v>1766.6777999999999</v>
      </c>
      <c r="R2295" s="125"/>
      <c r="S2295" s="150" t="s">
        <v>46</v>
      </c>
      <c r="T2295" s="12" t="s">
        <v>47</v>
      </c>
      <c r="U2295" s="12" t="s">
        <v>47</v>
      </c>
      <c r="V2295" s="127" t="s">
        <v>46</v>
      </c>
      <c r="W2295" s="147" t="s">
        <v>782</v>
      </c>
      <c r="X2295" s="148" t="s">
        <v>288</v>
      </c>
      <c r="Y2295" s="70" t="s">
        <v>7590</v>
      </c>
      <c r="Z2295" s="70" t="s">
        <v>7031</v>
      </c>
      <c r="AA2295" s="127" t="s">
        <v>46</v>
      </c>
      <c r="AB2295" s="151">
        <v>1766</v>
      </c>
      <c r="AC2295" s="151">
        <v>6778</v>
      </c>
      <c r="AD2295" s="151">
        <f t="shared" si="435"/>
        <v>1766.6777999999999</v>
      </c>
      <c r="AE2295" s="127" t="s">
        <v>47</v>
      </c>
      <c r="AF2295" s="152" t="s">
        <v>47</v>
      </c>
      <c r="AG2295" s="227" t="s">
        <v>47</v>
      </c>
      <c r="AH2295" s="227" t="s">
        <v>915</v>
      </c>
      <c r="AI2295" s="227" t="s">
        <v>915</v>
      </c>
      <c r="AJ2295" s="227" t="s">
        <v>915</v>
      </c>
    </row>
    <row r="2296" spans="1:36" s="17" customFormat="1" ht="51" x14ac:dyDescent="0.25">
      <c r="A2296" s="54" t="s">
        <v>38</v>
      </c>
      <c r="B2296" s="219" t="s">
        <v>48</v>
      </c>
      <c r="C2296" s="227" t="s">
        <v>47</v>
      </c>
      <c r="D2296" s="227" t="s">
        <v>915</v>
      </c>
      <c r="E2296" s="227" t="s">
        <v>915</v>
      </c>
      <c r="F2296" s="220" t="s">
        <v>775</v>
      </c>
      <c r="G2296" s="227" t="s">
        <v>7591</v>
      </c>
      <c r="H2296" s="150" t="s">
        <v>777</v>
      </c>
      <c r="I2296" s="8" t="s">
        <v>7592</v>
      </c>
      <c r="J2296" s="9" t="s">
        <v>108</v>
      </c>
      <c r="K2296" s="10" t="s">
        <v>7593</v>
      </c>
      <c r="L2296" s="10" t="s">
        <v>1214</v>
      </c>
      <c r="M2296" s="11" t="s">
        <v>47</v>
      </c>
      <c r="N2296" s="11" t="s">
        <v>46</v>
      </c>
      <c r="O2296" s="10">
        <v>1701</v>
      </c>
      <c r="P2296" s="12">
        <v>1522</v>
      </c>
      <c r="Q2296" s="55">
        <v>1701.1522</v>
      </c>
      <c r="R2296" s="125"/>
      <c r="S2296" s="150" t="s">
        <v>46</v>
      </c>
      <c r="T2296" s="12" t="s">
        <v>47</v>
      </c>
      <c r="U2296" s="12" t="s">
        <v>47</v>
      </c>
      <c r="V2296" s="127" t="s">
        <v>46</v>
      </c>
      <c r="W2296" s="147" t="s">
        <v>782</v>
      </c>
      <c r="X2296" s="148" t="s">
        <v>288</v>
      </c>
      <c r="Y2296" s="70" t="s">
        <v>7594</v>
      </c>
      <c r="Z2296" s="70" t="s">
        <v>7031</v>
      </c>
      <c r="AA2296" s="127" t="s">
        <v>46</v>
      </c>
      <c r="AB2296" s="151">
        <v>1701</v>
      </c>
      <c r="AC2296" s="151">
        <v>1522</v>
      </c>
      <c r="AD2296" s="151">
        <f t="shared" si="435"/>
        <v>1701.1522</v>
      </c>
      <c r="AE2296" s="127" t="s">
        <v>47</v>
      </c>
      <c r="AF2296" s="152" t="s">
        <v>47</v>
      </c>
      <c r="AG2296" s="227" t="s">
        <v>47</v>
      </c>
      <c r="AH2296" s="227" t="s">
        <v>915</v>
      </c>
      <c r="AI2296" s="227" t="s">
        <v>915</v>
      </c>
      <c r="AJ2296" s="227" t="s">
        <v>915</v>
      </c>
    </row>
    <row r="2297" spans="1:36" s="17" customFormat="1" ht="51" x14ac:dyDescent="0.25">
      <c r="A2297" s="54" t="s">
        <v>38</v>
      </c>
      <c r="B2297" s="219" t="s">
        <v>48</v>
      </c>
      <c r="C2297" s="227" t="s">
        <v>47</v>
      </c>
      <c r="D2297" s="227" t="s">
        <v>915</v>
      </c>
      <c r="E2297" s="227" t="s">
        <v>915</v>
      </c>
      <c r="F2297" s="220" t="s">
        <v>775</v>
      </c>
      <c r="G2297" s="227" t="s">
        <v>7595</v>
      </c>
      <c r="H2297" s="150" t="s">
        <v>777</v>
      </c>
      <c r="I2297" s="8" t="s">
        <v>7596</v>
      </c>
      <c r="J2297" s="9" t="s">
        <v>108</v>
      </c>
      <c r="K2297" s="10" t="s">
        <v>7597</v>
      </c>
      <c r="L2297" s="10" t="s">
        <v>2351</v>
      </c>
      <c r="M2297" s="11" t="s">
        <v>47</v>
      </c>
      <c r="N2297" s="11" t="s">
        <v>46</v>
      </c>
      <c r="O2297" s="10">
        <v>1657</v>
      </c>
      <c r="P2297" s="12">
        <v>656</v>
      </c>
      <c r="Q2297" s="55">
        <v>1657.0655999999999</v>
      </c>
      <c r="R2297" s="125"/>
      <c r="S2297" s="150" t="s">
        <v>46</v>
      </c>
      <c r="T2297" s="12" t="s">
        <v>47</v>
      </c>
      <c r="U2297" s="12" t="s">
        <v>47</v>
      </c>
      <c r="V2297" s="127" t="s">
        <v>46</v>
      </c>
      <c r="W2297" s="147" t="s">
        <v>782</v>
      </c>
      <c r="X2297" s="148" t="s">
        <v>288</v>
      </c>
      <c r="Y2297" s="70" t="s">
        <v>7598</v>
      </c>
      <c r="Z2297" s="70" t="s">
        <v>7031</v>
      </c>
      <c r="AA2297" s="127" t="s">
        <v>46</v>
      </c>
      <c r="AB2297" s="151">
        <v>0</v>
      </c>
      <c r="AC2297" s="151">
        <v>656</v>
      </c>
      <c r="AD2297" s="151">
        <f t="shared" si="435"/>
        <v>6.5600000000000006E-2</v>
      </c>
      <c r="AE2297" s="127" t="s">
        <v>47</v>
      </c>
      <c r="AF2297" s="152" t="s">
        <v>47</v>
      </c>
      <c r="AG2297" s="227" t="s">
        <v>47</v>
      </c>
      <c r="AH2297" s="227" t="s">
        <v>915</v>
      </c>
      <c r="AI2297" s="227" t="s">
        <v>915</v>
      </c>
      <c r="AJ2297" s="227" t="s">
        <v>915</v>
      </c>
    </row>
    <row r="2298" spans="1:36" s="17" customFormat="1" ht="38.25" customHeight="1" x14ac:dyDescent="0.25">
      <c r="A2298" s="54" t="s">
        <v>38</v>
      </c>
      <c r="B2298" s="219" t="s">
        <v>48</v>
      </c>
      <c r="C2298" s="227" t="s">
        <v>47</v>
      </c>
      <c r="D2298" s="227" t="s">
        <v>915</v>
      </c>
      <c r="E2298" s="227" t="s">
        <v>915</v>
      </c>
      <c r="F2298" s="220" t="s">
        <v>775</v>
      </c>
      <c r="G2298" s="227" t="s">
        <v>7599</v>
      </c>
      <c r="H2298" s="150" t="s">
        <v>777</v>
      </c>
      <c r="I2298" s="8" t="s">
        <v>7600</v>
      </c>
      <c r="J2298" s="9" t="s">
        <v>108</v>
      </c>
      <c r="K2298" s="10" t="s">
        <v>7601</v>
      </c>
      <c r="L2298" s="10" t="s">
        <v>781</v>
      </c>
      <c r="M2298" s="11" t="s">
        <v>47</v>
      </c>
      <c r="N2298" s="11" t="s">
        <v>46</v>
      </c>
      <c r="O2298" s="10">
        <v>1613</v>
      </c>
      <c r="P2298" s="12">
        <v>1007</v>
      </c>
      <c r="Q2298" s="55">
        <v>1613.1007</v>
      </c>
      <c r="R2298" s="125"/>
      <c r="S2298" s="150" t="s">
        <v>46</v>
      </c>
      <c r="T2298" s="12" t="s">
        <v>47</v>
      </c>
      <c r="U2298" s="12" t="s">
        <v>47</v>
      </c>
      <c r="V2298" s="127" t="s">
        <v>46</v>
      </c>
      <c r="W2298" s="147" t="s">
        <v>782</v>
      </c>
      <c r="X2298" s="148" t="s">
        <v>288</v>
      </c>
      <c r="Y2298" s="70" t="s">
        <v>7602</v>
      </c>
      <c r="Z2298" s="70" t="s">
        <v>7031</v>
      </c>
      <c r="AA2298" s="127" t="s">
        <v>46</v>
      </c>
      <c r="AB2298" s="151">
        <v>1613</v>
      </c>
      <c r="AC2298" s="151">
        <v>1007</v>
      </c>
      <c r="AD2298" s="151">
        <f t="shared" si="435"/>
        <v>1613.1007</v>
      </c>
      <c r="AE2298" s="127" t="s">
        <v>47</v>
      </c>
      <c r="AF2298" s="152" t="s">
        <v>47</v>
      </c>
      <c r="AG2298" s="227" t="s">
        <v>47</v>
      </c>
      <c r="AH2298" s="227" t="s">
        <v>915</v>
      </c>
      <c r="AI2298" s="227" t="s">
        <v>915</v>
      </c>
      <c r="AJ2298" s="227" t="s">
        <v>915</v>
      </c>
    </row>
    <row r="2299" spans="1:36" s="17" customFormat="1" ht="51" x14ac:dyDescent="0.25">
      <c r="A2299" s="54" t="s">
        <v>38</v>
      </c>
      <c r="B2299" s="219" t="s">
        <v>48</v>
      </c>
      <c r="C2299" s="227" t="s">
        <v>47</v>
      </c>
      <c r="D2299" s="227" t="s">
        <v>915</v>
      </c>
      <c r="E2299" s="227" t="s">
        <v>915</v>
      </c>
      <c r="F2299" s="220" t="s">
        <v>775</v>
      </c>
      <c r="G2299" s="227" t="s">
        <v>7603</v>
      </c>
      <c r="H2299" s="150" t="s">
        <v>777</v>
      </c>
      <c r="I2299" s="8" t="s">
        <v>7604</v>
      </c>
      <c r="J2299" s="9" t="s">
        <v>108</v>
      </c>
      <c r="K2299" s="10" t="s">
        <v>7605</v>
      </c>
      <c r="L2299" s="10" t="s">
        <v>631</v>
      </c>
      <c r="M2299" s="11" t="s">
        <v>47</v>
      </c>
      <c r="N2299" s="11" t="s">
        <v>46</v>
      </c>
      <c r="O2299" s="10">
        <v>1642</v>
      </c>
      <c r="P2299" s="12">
        <v>2726</v>
      </c>
      <c r="Q2299" s="55">
        <v>1642.2726</v>
      </c>
      <c r="R2299" s="125"/>
      <c r="S2299" s="150" t="s">
        <v>46</v>
      </c>
      <c r="T2299" s="12" t="s">
        <v>47</v>
      </c>
      <c r="U2299" s="12" t="s">
        <v>47</v>
      </c>
      <c r="V2299" s="127" t="s">
        <v>46</v>
      </c>
      <c r="W2299" s="147" t="s">
        <v>782</v>
      </c>
      <c r="X2299" s="148" t="s">
        <v>288</v>
      </c>
      <c r="Y2299" s="70" t="s">
        <v>7606</v>
      </c>
      <c r="Z2299" s="70" t="s">
        <v>7031</v>
      </c>
      <c r="AA2299" s="127" t="s">
        <v>46</v>
      </c>
      <c r="AB2299" s="151">
        <v>1642</v>
      </c>
      <c r="AC2299" s="151">
        <v>2726</v>
      </c>
      <c r="AD2299" s="151">
        <f t="shared" si="435"/>
        <v>1642.2726</v>
      </c>
      <c r="AE2299" s="127" t="s">
        <v>47</v>
      </c>
      <c r="AF2299" s="152" t="s">
        <v>47</v>
      </c>
      <c r="AG2299" s="227" t="s">
        <v>47</v>
      </c>
      <c r="AH2299" s="227" t="s">
        <v>915</v>
      </c>
      <c r="AI2299" s="227" t="s">
        <v>915</v>
      </c>
      <c r="AJ2299" s="227" t="s">
        <v>915</v>
      </c>
    </row>
    <row r="2300" spans="1:36" s="17" customFormat="1" ht="51" customHeight="1" x14ac:dyDescent="0.25">
      <c r="A2300" s="54" t="s">
        <v>38</v>
      </c>
      <c r="B2300" s="219" t="s">
        <v>48</v>
      </c>
      <c r="C2300" s="227" t="s">
        <v>47</v>
      </c>
      <c r="D2300" s="227" t="s">
        <v>915</v>
      </c>
      <c r="E2300" s="227" t="s">
        <v>915</v>
      </c>
      <c r="F2300" s="220" t="s">
        <v>775</v>
      </c>
      <c r="G2300" s="227" t="s">
        <v>7607</v>
      </c>
      <c r="H2300" s="150" t="s">
        <v>777</v>
      </c>
      <c r="I2300" s="8" t="s">
        <v>7608</v>
      </c>
      <c r="J2300" s="9" t="s">
        <v>108</v>
      </c>
      <c r="K2300" s="10" t="s">
        <v>7609</v>
      </c>
      <c r="L2300" s="10" t="s">
        <v>2351</v>
      </c>
      <c r="M2300" s="11" t="s">
        <v>47</v>
      </c>
      <c r="N2300" s="11" t="s">
        <v>46</v>
      </c>
      <c r="O2300" s="10">
        <v>1778</v>
      </c>
      <c r="P2300" s="12">
        <v>7059</v>
      </c>
      <c r="Q2300" s="55">
        <v>1778.7058999999999</v>
      </c>
      <c r="R2300" s="125"/>
      <c r="S2300" s="150" t="s">
        <v>46</v>
      </c>
      <c r="T2300" s="12" t="s">
        <v>47</v>
      </c>
      <c r="U2300" s="12" t="s">
        <v>47</v>
      </c>
      <c r="V2300" s="127" t="s">
        <v>46</v>
      </c>
      <c r="W2300" s="147" t="s">
        <v>782</v>
      </c>
      <c r="X2300" s="148" t="s">
        <v>288</v>
      </c>
      <c r="Y2300" s="70" t="s">
        <v>7610</v>
      </c>
      <c r="Z2300" s="70" t="s">
        <v>7031</v>
      </c>
      <c r="AA2300" s="127" t="s">
        <v>46</v>
      </c>
      <c r="AB2300" s="151">
        <v>1778</v>
      </c>
      <c r="AC2300" s="151">
        <v>7059</v>
      </c>
      <c r="AD2300" s="151">
        <f t="shared" si="435"/>
        <v>1778.7058999999999</v>
      </c>
      <c r="AE2300" s="127" t="s">
        <v>47</v>
      </c>
      <c r="AF2300" s="152" t="s">
        <v>47</v>
      </c>
      <c r="AG2300" s="227" t="s">
        <v>47</v>
      </c>
      <c r="AH2300" s="227" t="s">
        <v>915</v>
      </c>
      <c r="AI2300" s="227" t="s">
        <v>915</v>
      </c>
      <c r="AJ2300" s="227" t="s">
        <v>915</v>
      </c>
    </row>
    <row r="2301" spans="1:36" s="17" customFormat="1" ht="38.25" x14ac:dyDescent="0.2">
      <c r="A2301" s="54" t="s">
        <v>38</v>
      </c>
      <c r="B2301" s="219" t="s">
        <v>48</v>
      </c>
      <c r="C2301" s="227" t="s">
        <v>47</v>
      </c>
      <c r="D2301" s="227" t="s">
        <v>915</v>
      </c>
      <c r="E2301" s="227" t="s">
        <v>915</v>
      </c>
      <c r="F2301" s="221" t="s">
        <v>775</v>
      </c>
      <c r="G2301" s="227" t="s">
        <v>7611</v>
      </c>
      <c r="H2301" s="93" t="s">
        <v>42</v>
      </c>
      <c r="I2301" s="8" t="s">
        <v>7612</v>
      </c>
      <c r="J2301" s="9" t="s">
        <v>108</v>
      </c>
      <c r="K2301" s="10" t="s">
        <v>7613</v>
      </c>
      <c r="L2301" s="10" t="s">
        <v>1265</v>
      </c>
      <c r="M2301" s="11" t="s">
        <v>47</v>
      </c>
      <c r="N2301" s="11" t="s">
        <v>46</v>
      </c>
      <c r="O2301" s="10">
        <v>1741</v>
      </c>
      <c r="P2301" s="12">
        <v>628</v>
      </c>
      <c r="Q2301" s="55">
        <f>+O2301+(P2301/10000)</f>
        <v>1741.0627999999999</v>
      </c>
      <c r="R2301" s="32" t="s">
        <v>47</v>
      </c>
      <c r="S2301" s="93" t="s">
        <v>46</v>
      </c>
      <c r="T2301" s="12" t="s">
        <v>47</v>
      </c>
      <c r="U2301" s="12" t="s">
        <v>47</v>
      </c>
      <c r="V2301" s="12" t="s">
        <v>46</v>
      </c>
      <c r="W2301" s="12" t="s">
        <v>44</v>
      </c>
      <c r="X2301" s="12" t="s">
        <v>288</v>
      </c>
      <c r="Y2301" s="10" t="s">
        <v>7613</v>
      </c>
      <c r="Z2301" s="10" t="s">
        <v>631</v>
      </c>
      <c r="AA2301" s="12" t="s">
        <v>46</v>
      </c>
      <c r="AB2301" s="10">
        <v>1741</v>
      </c>
      <c r="AC2301" s="12">
        <v>628</v>
      </c>
      <c r="AD2301" s="12">
        <f>+AB2301+(AC2301/10000)</f>
        <v>1741.0627999999999</v>
      </c>
      <c r="AE2301" s="12" t="s">
        <v>47</v>
      </c>
      <c r="AF2301" s="117" t="s">
        <v>47</v>
      </c>
      <c r="AG2301" s="227" t="s">
        <v>47</v>
      </c>
      <c r="AH2301" s="227" t="s">
        <v>915</v>
      </c>
      <c r="AI2301" s="227" t="s">
        <v>915</v>
      </c>
      <c r="AJ2301" s="227" t="s">
        <v>915</v>
      </c>
    </row>
    <row r="2302" spans="1:36" s="17" customFormat="1" ht="51" x14ac:dyDescent="0.25">
      <c r="A2302" s="54" t="s">
        <v>79</v>
      </c>
      <c r="B2302" s="219" t="s">
        <v>48</v>
      </c>
      <c r="C2302" s="227" t="s">
        <v>47</v>
      </c>
      <c r="D2302" s="227" t="s">
        <v>915</v>
      </c>
      <c r="E2302" s="227" t="s">
        <v>915</v>
      </c>
      <c r="F2302" s="220" t="s">
        <v>775</v>
      </c>
      <c r="G2302" s="227" t="s">
        <v>7614</v>
      </c>
      <c r="H2302" s="150" t="s">
        <v>777</v>
      </c>
      <c r="I2302" s="8" t="s">
        <v>7615</v>
      </c>
      <c r="J2302" s="9" t="s">
        <v>108</v>
      </c>
      <c r="K2302" s="10" t="s">
        <v>7616</v>
      </c>
      <c r="L2302" s="10" t="s">
        <v>521</v>
      </c>
      <c r="M2302" s="11" t="s">
        <v>47</v>
      </c>
      <c r="N2302" s="11" t="s">
        <v>46</v>
      </c>
      <c r="O2302" s="10">
        <v>0</v>
      </c>
      <c r="P2302" s="12">
        <v>228</v>
      </c>
      <c r="Q2302" s="55">
        <v>2.2800000000000001E-2</v>
      </c>
      <c r="R2302" s="125"/>
      <c r="S2302" s="150" t="s">
        <v>46</v>
      </c>
      <c r="T2302" s="12" t="s">
        <v>47</v>
      </c>
      <c r="U2302" s="12" t="s">
        <v>47</v>
      </c>
      <c r="V2302" s="127" t="s">
        <v>46</v>
      </c>
      <c r="W2302" s="147" t="s">
        <v>782</v>
      </c>
      <c r="X2302" s="148" t="s">
        <v>111</v>
      </c>
      <c r="Y2302" s="70" t="s">
        <v>7617</v>
      </c>
      <c r="Z2302" s="70" t="s">
        <v>523</v>
      </c>
      <c r="AA2302" s="127" t="s">
        <v>46</v>
      </c>
      <c r="AB2302" s="151">
        <v>0</v>
      </c>
      <c r="AC2302" s="151">
        <v>228</v>
      </c>
      <c r="AD2302" s="151">
        <f>+AB2302+(AC2302/10000)</f>
        <v>2.2800000000000001E-2</v>
      </c>
      <c r="AE2302" s="127" t="s">
        <v>47</v>
      </c>
      <c r="AF2302" s="152" t="s">
        <v>47</v>
      </c>
      <c r="AG2302" s="227" t="s">
        <v>47</v>
      </c>
      <c r="AH2302" s="227" t="s">
        <v>915</v>
      </c>
      <c r="AI2302" s="227" t="s">
        <v>915</v>
      </c>
      <c r="AJ2302" s="227" t="s">
        <v>915</v>
      </c>
    </row>
    <row r="2303" spans="1:36" s="17" customFormat="1" ht="45" customHeight="1" x14ac:dyDescent="0.2">
      <c r="A2303" s="54" t="s">
        <v>79</v>
      </c>
      <c r="B2303" s="219" t="s">
        <v>48</v>
      </c>
      <c r="C2303" s="227" t="s">
        <v>47</v>
      </c>
      <c r="D2303" s="227" t="s">
        <v>915</v>
      </c>
      <c r="E2303" s="227" t="s">
        <v>915</v>
      </c>
      <c r="F2303" s="221" t="s">
        <v>775</v>
      </c>
      <c r="G2303" s="227" t="s">
        <v>7618</v>
      </c>
      <c r="H2303" s="93" t="s">
        <v>42</v>
      </c>
      <c r="I2303" s="8" t="s">
        <v>7619</v>
      </c>
      <c r="J2303" s="9" t="s">
        <v>108</v>
      </c>
      <c r="K2303" s="10" t="s">
        <v>7620</v>
      </c>
      <c r="L2303" s="10" t="s">
        <v>3269</v>
      </c>
      <c r="M2303" s="11" t="s">
        <v>47</v>
      </c>
      <c r="N2303" s="11" t="s">
        <v>46</v>
      </c>
      <c r="O2303" s="10">
        <v>0</v>
      </c>
      <c r="P2303" s="12">
        <v>234</v>
      </c>
      <c r="Q2303" s="55">
        <f>+O2303+(P2303/10000)</f>
        <v>2.3400000000000001E-2</v>
      </c>
      <c r="R2303" s="32"/>
      <c r="S2303" s="93"/>
      <c r="T2303" s="55"/>
      <c r="U2303" s="12"/>
      <c r="V2303" s="12"/>
      <c r="W2303" s="12"/>
      <c r="X2303" s="12"/>
      <c r="Y2303" s="12"/>
      <c r="Z2303" s="12"/>
      <c r="AA2303" s="12"/>
      <c r="AB2303" s="12"/>
      <c r="AC2303" s="12"/>
      <c r="AD2303" s="149">
        <f t="shared" ref="AD2303:AD2304" si="436">+AB2303+(AC2303/10000)</f>
        <v>0</v>
      </c>
      <c r="AE2303" s="12"/>
      <c r="AF2303" s="117" t="s">
        <v>23727</v>
      </c>
      <c r="AG2303" s="227" t="s">
        <v>47</v>
      </c>
      <c r="AH2303" s="227" t="s">
        <v>915</v>
      </c>
      <c r="AI2303" s="227" t="s">
        <v>915</v>
      </c>
      <c r="AJ2303" s="227" t="s">
        <v>915</v>
      </c>
    </row>
    <row r="2304" spans="1:36" s="17" customFormat="1" ht="38.25" x14ac:dyDescent="0.2">
      <c r="A2304" s="54" t="s">
        <v>79</v>
      </c>
      <c r="B2304" s="219" t="s">
        <v>48</v>
      </c>
      <c r="C2304" s="227" t="s">
        <v>47</v>
      </c>
      <c r="D2304" s="227" t="s">
        <v>915</v>
      </c>
      <c r="E2304" s="227" t="s">
        <v>915</v>
      </c>
      <c r="F2304" s="221" t="s">
        <v>775</v>
      </c>
      <c r="G2304" s="227" t="s">
        <v>7621</v>
      </c>
      <c r="H2304" s="93" t="s">
        <v>42</v>
      </c>
      <c r="I2304" s="8" t="s">
        <v>7622</v>
      </c>
      <c r="J2304" s="9" t="s">
        <v>108</v>
      </c>
      <c r="K2304" s="10" t="s">
        <v>7623</v>
      </c>
      <c r="L2304" s="10" t="s">
        <v>521</v>
      </c>
      <c r="M2304" s="11" t="s">
        <v>47</v>
      </c>
      <c r="N2304" s="11" t="s">
        <v>46</v>
      </c>
      <c r="O2304" s="10">
        <v>0</v>
      </c>
      <c r="P2304" s="12">
        <v>200</v>
      </c>
      <c r="Q2304" s="55">
        <f>+O2304+(P2304/10000)</f>
        <v>0.02</v>
      </c>
      <c r="R2304" s="32"/>
      <c r="S2304" s="93"/>
      <c r="T2304" s="55"/>
      <c r="U2304" s="12"/>
      <c r="V2304" s="12"/>
      <c r="W2304" s="12"/>
      <c r="X2304" s="12"/>
      <c r="Y2304" s="12"/>
      <c r="Z2304" s="12"/>
      <c r="AA2304" s="12"/>
      <c r="AB2304" s="12"/>
      <c r="AC2304" s="12"/>
      <c r="AD2304" s="149">
        <f t="shared" si="436"/>
        <v>0</v>
      </c>
      <c r="AE2304" s="12"/>
      <c r="AF2304" s="117" t="s">
        <v>23727</v>
      </c>
      <c r="AG2304" s="227" t="s">
        <v>47</v>
      </c>
      <c r="AH2304" s="227" t="s">
        <v>915</v>
      </c>
      <c r="AI2304" s="227" t="s">
        <v>915</v>
      </c>
      <c r="AJ2304" s="227" t="s">
        <v>915</v>
      </c>
    </row>
    <row r="2305" spans="1:43" s="17" customFormat="1" ht="38.25" x14ac:dyDescent="0.25">
      <c r="A2305" s="54" t="s">
        <v>79</v>
      </c>
      <c r="B2305" s="219" t="s">
        <v>48</v>
      </c>
      <c r="C2305" s="227" t="s">
        <v>47</v>
      </c>
      <c r="D2305" s="227" t="s">
        <v>915</v>
      </c>
      <c r="E2305" s="227" t="s">
        <v>915</v>
      </c>
      <c r="F2305" s="220" t="s">
        <v>775</v>
      </c>
      <c r="G2305" s="227" t="s">
        <v>7624</v>
      </c>
      <c r="H2305" s="150" t="s">
        <v>777</v>
      </c>
      <c r="I2305" s="8" t="s">
        <v>7625</v>
      </c>
      <c r="J2305" s="9" t="s">
        <v>108</v>
      </c>
      <c r="K2305" s="10" t="s">
        <v>7626</v>
      </c>
      <c r="L2305" s="10" t="s">
        <v>2369</v>
      </c>
      <c r="M2305" s="11" t="s">
        <v>47</v>
      </c>
      <c r="N2305" s="11" t="s">
        <v>46</v>
      </c>
      <c r="O2305" s="10">
        <v>0</v>
      </c>
      <c r="P2305" s="12">
        <v>142</v>
      </c>
      <c r="Q2305" s="55">
        <v>1.4200000000000001E-2</v>
      </c>
      <c r="R2305" s="125"/>
      <c r="S2305" s="150" t="s">
        <v>46</v>
      </c>
      <c r="T2305" s="12" t="s">
        <v>47</v>
      </c>
      <c r="U2305" s="12" t="s">
        <v>47</v>
      </c>
      <c r="V2305" s="127" t="s">
        <v>46</v>
      </c>
      <c r="W2305" s="147" t="s">
        <v>782</v>
      </c>
      <c r="X2305" s="148" t="s">
        <v>111</v>
      </c>
      <c r="Y2305" s="70" t="s">
        <v>7627</v>
      </c>
      <c r="Z2305" s="70" t="s">
        <v>523</v>
      </c>
      <c r="AA2305" s="127" t="s">
        <v>46</v>
      </c>
      <c r="AB2305" s="151">
        <v>0</v>
      </c>
      <c r="AC2305" s="151">
        <v>142</v>
      </c>
      <c r="AD2305" s="151">
        <f t="shared" ref="AD2305:AD2319" si="437">+AB2305+(AC2305/10000)</f>
        <v>1.4200000000000001E-2</v>
      </c>
      <c r="AE2305" s="127" t="s">
        <v>47</v>
      </c>
      <c r="AF2305" s="152" t="s">
        <v>47</v>
      </c>
      <c r="AG2305" s="227" t="s">
        <v>47</v>
      </c>
      <c r="AH2305" s="227" t="s">
        <v>915</v>
      </c>
      <c r="AI2305" s="227" t="s">
        <v>915</v>
      </c>
      <c r="AJ2305" s="227" t="s">
        <v>915</v>
      </c>
    </row>
    <row r="2306" spans="1:43" s="17" customFormat="1" ht="38.25" x14ac:dyDescent="0.25">
      <c r="A2306" s="54" t="s">
        <v>79</v>
      </c>
      <c r="B2306" s="219" t="s">
        <v>48</v>
      </c>
      <c r="C2306" s="227" t="s">
        <v>47</v>
      </c>
      <c r="D2306" s="227" t="s">
        <v>915</v>
      </c>
      <c r="E2306" s="227" t="s">
        <v>915</v>
      </c>
      <c r="F2306" s="220" t="s">
        <v>775</v>
      </c>
      <c r="G2306" s="227" t="s">
        <v>7628</v>
      </c>
      <c r="H2306" s="150" t="s">
        <v>777</v>
      </c>
      <c r="I2306" s="8" t="s">
        <v>7629</v>
      </c>
      <c r="J2306" s="9" t="s">
        <v>108</v>
      </c>
      <c r="K2306" s="10" t="s">
        <v>7630</v>
      </c>
      <c r="L2306" s="10" t="s">
        <v>521</v>
      </c>
      <c r="M2306" s="11" t="s">
        <v>47</v>
      </c>
      <c r="N2306" s="11" t="s">
        <v>46</v>
      </c>
      <c r="O2306" s="10">
        <v>0</v>
      </c>
      <c r="P2306" s="12">
        <v>200</v>
      </c>
      <c r="Q2306" s="55">
        <v>0.02</v>
      </c>
      <c r="R2306" s="125"/>
      <c r="S2306" s="150" t="s">
        <v>46</v>
      </c>
      <c r="T2306" s="12" t="s">
        <v>47</v>
      </c>
      <c r="U2306" s="12" t="s">
        <v>47</v>
      </c>
      <c r="V2306" s="127" t="s">
        <v>46</v>
      </c>
      <c r="W2306" s="147" t="s">
        <v>782</v>
      </c>
      <c r="X2306" s="148" t="s">
        <v>111</v>
      </c>
      <c r="Y2306" s="70" t="s">
        <v>7631</v>
      </c>
      <c r="Z2306" s="70" t="s">
        <v>523</v>
      </c>
      <c r="AA2306" s="127" t="s">
        <v>46</v>
      </c>
      <c r="AB2306" s="151">
        <v>0</v>
      </c>
      <c r="AC2306" s="151">
        <v>200</v>
      </c>
      <c r="AD2306" s="151">
        <f t="shared" si="437"/>
        <v>0.02</v>
      </c>
      <c r="AE2306" s="127" t="s">
        <v>47</v>
      </c>
      <c r="AF2306" s="152" t="s">
        <v>47</v>
      </c>
      <c r="AG2306" s="227" t="s">
        <v>47</v>
      </c>
      <c r="AH2306" s="227" t="s">
        <v>915</v>
      </c>
      <c r="AI2306" s="227" t="s">
        <v>915</v>
      </c>
      <c r="AJ2306" s="227" t="s">
        <v>915</v>
      </c>
    </row>
    <row r="2307" spans="1:43" s="17" customFormat="1" ht="51" x14ac:dyDescent="0.2">
      <c r="A2307" s="54" t="s">
        <v>79</v>
      </c>
      <c r="B2307" s="219" t="s">
        <v>48</v>
      </c>
      <c r="C2307" s="227" t="s">
        <v>47</v>
      </c>
      <c r="D2307" s="227" t="s">
        <v>915</v>
      </c>
      <c r="E2307" s="227" t="s">
        <v>915</v>
      </c>
      <c r="F2307" s="221" t="s">
        <v>775</v>
      </c>
      <c r="G2307" s="227" t="s">
        <v>7632</v>
      </c>
      <c r="H2307" s="93" t="s">
        <v>42</v>
      </c>
      <c r="I2307" s="8" t="s">
        <v>7633</v>
      </c>
      <c r="J2307" s="9" t="s">
        <v>108</v>
      </c>
      <c r="K2307" s="10" t="s">
        <v>7634</v>
      </c>
      <c r="L2307" s="10" t="s">
        <v>521</v>
      </c>
      <c r="M2307" s="11" t="s">
        <v>47</v>
      </c>
      <c r="N2307" s="11" t="s">
        <v>46</v>
      </c>
      <c r="O2307" s="10">
        <v>0</v>
      </c>
      <c r="P2307" s="12">
        <v>325.5</v>
      </c>
      <c r="Q2307" s="55">
        <f>+O2307+(P2307/10000)</f>
        <v>3.2550000000000003E-2</v>
      </c>
      <c r="R2307" s="32" t="s">
        <v>47</v>
      </c>
      <c r="S2307" s="93" t="s">
        <v>46</v>
      </c>
      <c r="T2307" s="12" t="s">
        <v>47</v>
      </c>
      <c r="U2307" s="12" t="s">
        <v>47</v>
      </c>
      <c r="V2307" s="12" t="s">
        <v>46</v>
      </c>
      <c r="W2307" s="12" t="s">
        <v>44</v>
      </c>
      <c r="X2307" s="12" t="s">
        <v>855</v>
      </c>
      <c r="Y2307" s="10" t="s">
        <v>7634</v>
      </c>
      <c r="Z2307" s="10" t="s">
        <v>521</v>
      </c>
      <c r="AA2307" s="12" t="s">
        <v>46</v>
      </c>
      <c r="AB2307" s="10">
        <v>0</v>
      </c>
      <c r="AC2307" s="12">
        <v>325.5</v>
      </c>
      <c r="AD2307" s="12">
        <f t="shared" si="437"/>
        <v>3.2550000000000003E-2</v>
      </c>
      <c r="AE2307" s="12" t="s">
        <v>47</v>
      </c>
      <c r="AF2307" s="117" t="s">
        <v>47</v>
      </c>
      <c r="AG2307" s="227" t="s">
        <v>47</v>
      </c>
      <c r="AH2307" s="227" t="s">
        <v>915</v>
      </c>
      <c r="AI2307" s="227" t="s">
        <v>915</v>
      </c>
      <c r="AJ2307" s="227" t="s">
        <v>915</v>
      </c>
    </row>
    <row r="2308" spans="1:43" s="17" customFormat="1" ht="38.25" hidden="1" x14ac:dyDescent="0.25">
      <c r="A2308" s="54" t="s">
        <v>79</v>
      </c>
      <c r="B2308" s="55" t="s">
        <v>39</v>
      </c>
      <c r="C2308" s="123"/>
      <c r="D2308" s="124"/>
      <c r="E2308" s="125"/>
      <c r="F2308" s="126" t="s">
        <v>775</v>
      </c>
      <c r="G2308" s="127" t="s">
        <v>7635</v>
      </c>
      <c r="H2308" s="127" t="s">
        <v>777</v>
      </c>
      <c r="I2308" s="8" t="s">
        <v>7636</v>
      </c>
      <c r="J2308" s="9" t="s">
        <v>108</v>
      </c>
      <c r="K2308" s="10" t="s">
        <v>7637</v>
      </c>
      <c r="L2308" s="10" t="s">
        <v>521</v>
      </c>
      <c r="M2308" s="11" t="s">
        <v>47</v>
      </c>
      <c r="N2308" s="11" t="s">
        <v>46</v>
      </c>
      <c r="O2308" s="10">
        <v>0</v>
      </c>
      <c r="P2308" s="12">
        <v>600</v>
      </c>
      <c r="Q2308" s="55">
        <v>0.06</v>
      </c>
      <c r="R2308" s="125"/>
      <c r="S2308" s="150" t="s">
        <v>46</v>
      </c>
      <c r="T2308" s="12" t="s">
        <v>47</v>
      </c>
      <c r="U2308" s="12" t="s">
        <v>47</v>
      </c>
      <c r="V2308" s="127" t="s">
        <v>46</v>
      </c>
      <c r="W2308" s="147" t="s">
        <v>782</v>
      </c>
      <c r="X2308" s="148" t="s">
        <v>111</v>
      </c>
      <c r="Y2308" s="70" t="s">
        <v>7638</v>
      </c>
      <c r="Z2308" s="70" t="s">
        <v>523</v>
      </c>
      <c r="AA2308" s="127" t="s">
        <v>46</v>
      </c>
      <c r="AB2308" s="151">
        <v>0</v>
      </c>
      <c r="AC2308" s="151">
        <v>600</v>
      </c>
      <c r="AD2308" s="151">
        <f t="shared" si="437"/>
        <v>0.06</v>
      </c>
      <c r="AE2308" s="127" t="s">
        <v>47</v>
      </c>
      <c r="AF2308" s="152" t="s">
        <v>47</v>
      </c>
      <c r="AG2308" s="153"/>
      <c r="AH2308" s="154"/>
      <c r="AI2308" s="154"/>
      <c r="AJ2308" s="125"/>
    </row>
    <row r="2309" spans="1:43" s="17" customFormat="1" ht="51" x14ac:dyDescent="0.25">
      <c r="A2309" s="54" t="s">
        <v>79</v>
      </c>
      <c r="B2309" s="219" t="s">
        <v>48</v>
      </c>
      <c r="C2309" s="227" t="s">
        <v>47</v>
      </c>
      <c r="D2309" s="227" t="s">
        <v>915</v>
      </c>
      <c r="E2309" s="227" t="s">
        <v>915</v>
      </c>
      <c r="F2309" s="220" t="s">
        <v>775</v>
      </c>
      <c r="G2309" s="227" t="s">
        <v>7639</v>
      </c>
      <c r="H2309" s="150" t="s">
        <v>777</v>
      </c>
      <c r="I2309" s="8" t="s">
        <v>7640</v>
      </c>
      <c r="J2309" s="9" t="s">
        <v>108</v>
      </c>
      <c r="K2309" s="10" t="s">
        <v>7641</v>
      </c>
      <c r="L2309" s="10" t="s">
        <v>901</v>
      </c>
      <c r="M2309" s="11" t="s">
        <v>47</v>
      </c>
      <c r="N2309" s="11" t="s">
        <v>46</v>
      </c>
      <c r="O2309" s="10">
        <v>0</v>
      </c>
      <c r="P2309" s="12">
        <v>117</v>
      </c>
      <c r="Q2309" s="55">
        <v>1.17E-2</v>
      </c>
      <c r="R2309" s="125"/>
      <c r="S2309" s="150" t="s">
        <v>46</v>
      </c>
      <c r="T2309" s="12" t="s">
        <v>47</v>
      </c>
      <c r="U2309" s="12" t="s">
        <v>47</v>
      </c>
      <c r="V2309" s="127" t="s">
        <v>46</v>
      </c>
      <c r="W2309" s="147" t="s">
        <v>782</v>
      </c>
      <c r="X2309" s="148" t="s">
        <v>111</v>
      </c>
      <c r="Y2309" s="70" t="s">
        <v>7642</v>
      </c>
      <c r="Z2309" s="70" t="s">
        <v>523</v>
      </c>
      <c r="AA2309" s="127" t="s">
        <v>46</v>
      </c>
      <c r="AB2309" s="151">
        <v>0</v>
      </c>
      <c r="AC2309" s="151">
        <v>117</v>
      </c>
      <c r="AD2309" s="151">
        <f t="shared" si="437"/>
        <v>1.17E-2</v>
      </c>
      <c r="AE2309" s="127" t="s">
        <v>47</v>
      </c>
      <c r="AF2309" s="152" t="s">
        <v>47</v>
      </c>
      <c r="AG2309" s="227" t="s">
        <v>47</v>
      </c>
      <c r="AH2309" s="227" t="s">
        <v>915</v>
      </c>
      <c r="AI2309" s="227" t="s">
        <v>915</v>
      </c>
      <c r="AJ2309" s="227" t="s">
        <v>915</v>
      </c>
      <c r="AK2309" s="2"/>
      <c r="AL2309" s="2"/>
      <c r="AM2309" s="2"/>
      <c r="AN2309" s="2"/>
      <c r="AO2309" s="2"/>
      <c r="AP2309" s="2"/>
      <c r="AQ2309" s="2"/>
    </row>
    <row r="2310" spans="1:43" s="17" customFormat="1" ht="51" x14ac:dyDescent="0.2">
      <c r="A2310" s="54" t="s">
        <v>1979</v>
      </c>
      <c r="B2310" s="219" t="s">
        <v>48</v>
      </c>
      <c r="C2310" s="227" t="s">
        <v>47</v>
      </c>
      <c r="D2310" s="227" t="s">
        <v>915</v>
      </c>
      <c r="E2310" s="227" t="s">
        <v>915</v>
      </c>
      <c r="F2310" s="221" t="s">
        <v>775</v>
      </c>
      <c r="G2310" s="227" t="s">
        <v>7643</v>
      </c>
      <c r="H2310" s="93" t="s">
        <v>42</v>
      </c>
      <c r="I2310" s="8" t="s">
        <v>7644</v>
      </c>
      <c r="J2310" s="9" t="s">
        <v>108</v>
      </c>
      <c r="K2310" s="10" t="s">
        <v>7645</v>
      </c>
      <c r="L2310" s="10" t="s">
        <v>521</v>
      </c>
      <c r="M2310" s="11" t="s">
        <v>47</v>
      </c>
      <c r="N2310" s="11" t="s">
        <v>46</v>
      </c>
      <c r="O2310" s="10">
        <v>0</v>
      </c>
      <c r="P2310" s="12">
        <v>594</v>
      </c>
      <c r="Q2310" s="55">
        <f>+O2310+(P2310/10000)</f>
        <v>5.9400000000000001E-2</v>
      </c>
      <c r="R2310" s="32"/>
      <c r="S2310" s="93"/>
      <c r="T2310" s="55"/>
      <c r="U2310" s="12"/>
      <c r="V2310" s="12"/>
      <c r="W2310" s="12"/>
      <c r="X2310" s="12"/>
      <c r="Y2310" s="12"/>
      <c r="Z2310" s="12"/>
      <c r="AA2310" s="12"/>
      <c r="AB2310" s="12"/>
      <c r="AC2310" s="12"/>
      <c r="AD2310" s="149">
        <f t="shared" si="437"/>
        <v>0</v>
      </c>
      <c r="AE2310" s="12"/>
      <c r="AF2310" s="117" t="s">
        <v>23727</v>
      </c>
      <c r="AG2310" s="227" t="s">
        <v>47</v>
      </c>
      <c r="AH2310" s="227" t="s">
        <v>915</v>
      </c>
      <c r="AI2310" s="227" t="s">
        <v>915</v>
      </c>
      <c r="AJ2310" s="227" t="s">
        <v>915</v>
      </c>
    </row>
    <row r="2311" spans="1:43" s="17" customFormat="1" ht="38.25" x14ac:dyDescent="0.25">
      <c r="A2311" s="54" t="s">
        <v>79</v>
      </c>
      <c r="B2311" s="219" t="s">
        <v>48</v>
      </c>
      <c r="C2311" s="227" t="s">
        <v>47</v>
      </c>
      <c r="D2311" s="227" t="s">
        <v>915</v>
      </c>
      <c r="E2311" s="227" t="s">
        <v>915</v>
      </c>
      <c r="F2311" s="220" t="s">
        <v>775</v>
      </c>
      <c r="G2311" s="227" t="s">
        <v>7646</v>
      </c>
      <c r="H2311" s="150" t="s">
        <v>777</v>
      </c>
      <c r="I2311" s="8" t="s">
        <v>7647</v>
      </c>
      <c r="J2311" s="9" t="s">
        <v>108</v>
      </c>
      <c r="K2311" s="10" t="s">
        <v>7648</v>
      </c>
      <c r="L2311" s="10" t="s">
        <v>521</v>
      </c>
      <c r="M2311" s="11" t="s">
        <v>47</v>
      </c>
      <c r="N2311" s="11" t="s">
        <v>46</v>
      </c>
      <c r="O2311" s="10">
        <v>0</v>
      </c>
      <c r="P2311" s="12">
        <v>119</v>
      </c>
      <c r="Q2311" s="55">
        <v>1.1900000000000001E-2</v>
      </c>
      <c r="R2311" s="125"/>
      <c r="S2311" s="150" t="s">
        <v>46</v>
      </c>
      <c r="T2311" s="12" t="s">
        <v>47</v>
      </c>
      <c r="U2311" s="12" t="s">
        <v>47</v>
      </c>
      <c r="V2311" s="127" t="s">
        <v>47</v>
      </c>
      <c r="W2311" s="147" t="s">
        <v>782</v>
      </c>
      <c r="X2311" s="148" t="s">
        <v>111</v>
      </c>
      <c r="Y2311" s="70" t="s">
        <v>7649</v>
      </c>
      <c r="Z2311" s="70" t="s">
        <v>523</v>
      </c>
      <c r="AA2311" s="127" t="s">
        <v>46</v>
      </c>
      <c r="AB2311" s="151">
        <v>0</v>
      </c>
      <c r="AC2311" s="151">
        <v>119</v>
      </c>
      <c r="AD2311" s="151">
        <f t="shared" si="437"/>
        <v>1.1900000000000001E-2</v>
      </c>
      <c r="AE2311" s="127" t="s">
        <v>47</v>
      </c>
      <c r="AF2311" s="152" t="s">
        <v>47</v>
      </c>
      <c r="AG2311" s="227" t="s">
        <v>47</v>
      </c>
      <c r="AH2311" s="227" t="s">
        <v>915</v>
      </c>
      <c r="AI2311" s="227" t="s">
        <v>915</v>
      </c>
      <c r="AJ2311" s="227" t="s">
        <v>915</v>
      </c>
    </row>
    <row r="2312" spans="1:43" s="17" customFormat="1" ht="63.75" customHeight="1" x14ac:dyDescent="0.25">
      <c r="A2312" s="54" t="s">
        <v>38</v>
      </c>
      <c r="B2312" s="219" t="s">
        <v>48</v>
      </c>
      <c r="C2312" s="227" t="s">
        <v>47</v>
      </c>
      <c r="D2312" s="227" t="s">
        <v>915</v>
      </c>
      <c r="E2312" s="227" t="s">
        <v>915</v>
      </c>
      <c r="F2312" s="220" t="s">
        <v>775</v>
      </c>
      <c r="G2312" s="227" t="s">
        <v>7650</v>
      </c>
      <c r="H2312" s="150" t="s">
        <v>777</v>
      </c>
      <c r="I2312" s="8" t="s">
        <v>7651</v>
      </c>
      <c r="J2312" s="9" t="s">
        <v>108</v>
      </c>
      <c r="K2312" s="10" t="s">
        <v>7652</v>
      </c>
      <c r="L2312" s="10" t="s">
        <v>980</v>
      </c>
      <c r="M2312" s="11" t="s">
        <v>47</v>
      </c>
      <c r="N2312" s="11" t="s">
        <v>46</v>
      </c>
      <c r="O2312" s="10">
        <v>568</v>
      </c>
      <c r="P2312" s="12">
        <v>2996</v>
      </c>
      <c r="Q2312" s="55">
        <v>568.29960000000005</v>
      </c>
      <c r="R2312" s="125"/>
      <c r="S2312" s="150" t="s">
        <v>46</v>
      </c>
      <c r="T2312" s="12" t="s">
        <v>47</v>
      </c>
      <c r="U2312" s="12" t="s">
        <v>47</v>
      </c>
      <c r="V2312" s="127" t="s">
        <v>47</v>
      </c>
      <c r="W2312" s="147" t="s">
        <v>782</v>
      </c>
      <c r="X2312" s="148" t="s">
        <v>288</v>
      </c>
      <c r="Y2312" s="70" t="s">
        <v>7653</v>
      </c>
      <c r="Z2312" s="70" t="s">
        <v>7654</v>
      </c>
      <c r="AA2312" s="127" t="s">
        <v>46</v>
      </c>
      <c r="AB2312" s="151">
        <v>568</v>
      </c>
      <c r="AC2312" s="151">
        <v>2996</v>
      </c>
      <c r="AD2312" s="151">
        <f t="shared" si="437"/>
        <v>568.29960000000005</v>
      </c>
      <c r="AE2312" s="127" t="s">
        <v>47</v>
      </c>
      <c r="AF2312" s="152" t="s">
        <v>47</v>
      </c>
      <c r="AG2312" s="227" t="s">
        <v>47</v>
      </c>
      <c r="AH2312" s="227" t="s">
        <v>915</v>
      </c>
      <c r="AI2312" s="227" t="s">
        <v>915</v>
      </c>
      <c r="AJ2312" s="227" t="s">
        <v>915</v>
      </c>
    </row>
    <row r="2313" spans="1:43" s="17" customFormat="1" ht="51" hidden="1" x14ac:dyDescent="0.2">
      <c r="A2313" s="54" t="s">
        <v>79</v>
      </c>
      <c r="B2313" s="55" t="s">
        <v>39</v>
      </c>
      <c r="C2313" s="5"/>
      <c r="D2313" s="5"/>
      <c r="E2313" s="32"/>
      <c r="F2313" s="95" t="s">
        <v>775</v>
      </c>
      <c r="G2313" s="12" t="s">
        <v>7655</v>
      </c>
      <c r="H2313" s="12" t="s">
        <v>42</v>
      </c>
      <c r="I2313" s="8" t="s">
        <v>7656</v>
      </c>
      <c r="J2313" s="9" t="s">
        <v>108</v>
      </c>
      <c r="K2313" s="10" t="s">
        <v>7657</v>
      </c>
      <c r="L2313" s="10" t="s">
        <v>521</v>
      </c>
      <c r="M2313" s="11" t="s">
        <v>47</v>
      </c>
      <c r="N2313" s="11" t="s">
        <v>46</v>
      </c>
      <c r="O2313" s="10">
        <v>0</v>
      </c>
      <c r="P2313" s="12">
        <v>399</v>
      </c>
      <c r="Q2313" s="55">
        <f>+O2313+(P2313/10000)</f>
        <v>3.9899999999999998E-2</v>
      </c>
      <c r="R2313" s="32"/>
      <c r="S2313" s="93"/>
      <c r="T2313" s="55"/>
      <c r="U2313" s="12"/>
      <c r="V2313" s="12"/>
      <c r="W2313" s="12"/>
      <c r="X2313" s="12"/>
      <c r="Y2313" s="12"/>
      <c r="Z2313" s="12"/>
      <c r="AA2313" s="12"/>
      <c r="AB2313" s="12"/>
      <c r="AC2313" s="12"/>
      <c r="AD2313" s="149">
        <f t="shared" si="437"/>
        <v>0</v>
      </c>
      <c r="AE2313" s="12"/>
      <c r="AF2313" s="117" t="s">
        <v>23727</v>
      </c>
      <c r="AG2313" s="33"/>
      <c r="AH2313" s="5"/>
      <c r="AI2313" s="5"/>
      <c r="AJ2313" s="32"/>
    </row>
    <row r="2314" spans="1:43" s="17" customFormat="1" ht="51" x14ac:dyDescent="0.25">
      <c r="A2314" s="54" t="s">
        <v>38</v>
      </c>
      <c r="B2314" s="219" t="s">
        <v>48</v>
      </c>
      <c r="C2314" s="227" t="s">
        <v>47</v>
      </c>
      <c r="D2314" s="227" t="s">
        <v>915</v>
      </c>
      <c r="E2314" s="227" t="s">
        <v>915</v>
      </c>
      <c r="F2314" s="220" t="s">
        <v>775</v>
      </c>
      <c r="G2314" s="227" t="s">
        <v>7658</v>
      </c>
      <c r="H2314" s="150" t="s">
        <v>777</v>
      </c>
      <c r="I2314" s="8" t="s">
        <v>7659</v>
      </c>
      <c r="J2314" s="9" t="s">
        <v>108</v>
      </c>
      <c r="K2314" s="10" t="s">
        <v>7660</v>
      </c>
      <c r="L2314" s="10" t="s">
        <v>781</v>
      </c>
      <c r="M2314" s="11" t="s">
        <v>47</v>
      </c>
      <c r="N2314" s="11" t="s">
        <v>46</v>
      </c>
      <c r="O2314" s="10">
        <v>188</v>
      </c>
      <c r="P2314" s="12">
        <v>1111</v>
      </c>
      <c r="Q2314" s="55">
        <v>188.11109999999999</v>
      </c>
      <c r="R2314" s="125"/>
      <c r="S2314" s="150" t="s">
        <v>46</v>
      </c>
      <c r="T2314" s="12" t="s">
        <v>47</v>
      </c>
      <c r="U2314" s="12" t="s">
        <v>47</v>
      </c>
      <c r="V2314" s="127" t="s">
        <v>47</v>
      </c>
      <c r="W2314" s="147" t="s">
        <v>782</v>
      </c>
      <c r="X2314" s="148" t="s">
        <v>111</v>
      </c>
      <c r="Y2314" s="70" t="s">
        <v>7661</v>
      </c>
      <c r="Z2314" s="70" t="s">
        <v>7654</v>
      </c>
      <c r="AA2314" s="127" t="s">
        <v>46</v>
      </c>
      <c r="AB2314" s="151">
        <v>188</v>
      </c>
      <c r="AC2314" s="151">
        <v>1111</v>
      </c>
      <c r="AD2314" s="151">
        <f t="shared" si="437"/>
        <v>188.11109999999999</v>
      </c>
      <c r="AE2314" s="127" t="s">
        <v>47</v>
      </c>
      <c r="AF2314" s="152" t="s">
        <v>47</v>
      </c>
      <c r="AG2314" s="227" t="s">
        <v>47</v>
      </c>
      <c r="AH2314" s="227" t="s">
        <v>915</v>
      </c>
      <c r="AI2314" s="227" t="s">
        <v>915</v>
      </c>
      <c r="AJ2314" s="227" t="s">
        <v>915</v>
      </c>
      <c r="AK2314" s="2"/>
      <c r="AL2314" s="2"/>
      <c r="AM2314" s="2"/>
      <c r="AN2314" s="2"/>
      <c r="AO2314" s="2"/>
      <c r="AP2314" s="2"/>
      <c r="AQ2314" s="2"/>
    </row>
    <row r="2315" spans="1:43" s="17" customFormat="1" ht="63.75" customHeight="1" x14ac:dyDescent="0.2">
      <c r="A2315" s="54" t="s">
        <v>38</v>
      </c>
      <c r="B2315" s="219" t="s">
        <v>48</v>
      </c>
      <c r="C2315" s="227" t="s">
        <v>47</v>
      </c>
      <c r="D2315" s="227" t="s">
        <v>915</v>
      </c>
      <c r="E2315" s="227" t="s">
        <v>915</v>
      </c>
      <c r="F2315" s="221" t="s">
        <v>775</v>
      </c>
      <c r="G2315" s="227" t="s">
        <v>7662</v>
      </c>
      <c r="H2315" s="93" t="s">
        <v>42</v>
      </c>
      <c r="I2315" s="8" t="s">
        <v>7663</v>
      </c>
      <c r="J2315" s="9" t="s">
        <v>108</v>
      </c>
      <c r="K2315" s="10" t="s">
        <v>7664</v>
      </c>
      <c r="L2315" s="10" t="s">
        <v>2236</v>
      </c>
      <c r="M2315" s="11" t="s">
        <v>47</v>
      </c>
      <c r="N2315" s="11" t="s">
        <v>46</v>
      </c>
      <c r="O2315" s="10">
        <v>858</v>
      </c>
      <c r="P2315" s="12">
        <v>398</v>
      </c>
      <c r="Q2315" s="55">
        <f>+O2315+(P2315/10000)</f>
        <v>858.03980000000001</v>
      </c>
      <c r="R2315" s="32" t="s">
        <v>47</v>
      </c>
      <c r="S2315" s="93" t="s">
        <v>46</v>
      </c>
      <c r="T2315" s="12" t="s">
        <v>47</v>
      </c>
      <c r="U2315" s="12" t="s">
        <v>47</v>
      </c>
      <c r="V2315" s="12" t="s">
        <v>46</v>
      </c>
      <c r="W2315" s="12" t="s">
        <v>44</v>
      </c>
      <c r="X2315" s="12" t="s">
        <v>288</v>
      </c>
      <c r="Y2315" s="10" t="s">
        <v>7664</v>
      </c>
      <c r="Z2315" s="10" t="s">
        <v>2236</v>
      </c>
      <c r="AA2315" s="12" t="s">
        <v>46</v>
      </c>
      <c r="AB2315" s="10">
        <v>858</v>
      </c>
      <c r="AC2315" s="12">
        <v>398</v>
      </c>
      <c r="AD2315" s="12">
        <f t="shared" si="437"/>
        <v>858.03980000000001</v>
      </c>
      <c r="AE2315" s="12" t="s">
        <v>47</v>
      </c>
      <c r="AF2315" s="117" t="s">
        <v>47</v>
      </c>
      <c r="AG2315" s="227" t="s">
        <v>47</v>
      </c>
      <c r="AH2315" s="227" t="s">
        <v>915</v>
      </c>
      <c r="AI2315" s="227" t="s">
        <v>915</v>
      </c>
      <c r="AJ2315" s="227" t="s">
        <v>915</v>
      </c>
    </row>
    <row r="2316" spans="1:43" s="17" customFormat="1" ht="63.75" x14ac:dyDescent="0.2">
      <c r="A2316" s="54" t="s">
        <v>38</v>
      </c>
      <c r="B2316" s="219" t="s">
        <v>48</v>
      </c>
      <c r="C2316" s="227" t="s">
        <v>47</v>
      </c>
      <c r="D2316" s="227" t="s">
        <v>915</v>
      </c>
      <c r="E2316" s="227" t="s">
        <v>915</v>
      </c>
      <c r="F2316" s="221" t="s">
        <v>775</v>
      </c>
      <c r="G2316" s="227" t="s">
        <v>7665</v>
      </c>
      <c r="H2316" s="93" t="s">
        <v>42</v>
      </c>
      <c r="I2316" s="8" t="s">
        <v>7666</v>
      </c>
      <c r="J2316" s="9" t="s">
        <v>108</v>
      </c>
      <c r="K2316" s="10" t="s">
        <v>7667</v>
      </c>
      <c r="L2316" s="10" t="s">
        <v>1214</v>
      </c>
      <c r="M2316" s="11" t="s">
        <v>47</v>
      </c>
      <c r="N2316" s="11" t="s">
        <v>46</v>
      </c>
      <c r="O2316" s="10">
        <v>902</v>
      </c>
      <c r="P2316" s="12">
        <v>9289</v>
      </c>
      <c r="Q2316" s="55">
        <f>+O2316+(P2316/10000)</f>
        <v>902.9289</v>
      </c>
      <c r="R2316" s="32"/>
      <c r="S2316" s="93"/>
      <c r="T2316" s="55"/>
      <c r="U2316" s="12"/>
      <c r="V2316" s="12"/>
      <c r="W2316" s="12"/>
      <c r="X2316" s="12"/>
      <c r="Y2316" s="12"/>
      <c r="Z2316" s="12"/>
      <c r="AA2316" s="12"/>
      <c r="AB2316" s="12"/>
      <c r="AC2316" s="12"/>
      <c r="AD2316" s="149">
        <f t="shared" si="437"/>
        <v>0</v>
      </c>
      <c r="AE2316" s="12"/>
      <c r="AF2316" s="117" t="s">
        <v>23727</v>
      </c>
      <c r="AG2316" s="227" t="s">
        <v>47</v>
      </c>
      <c r="AH2316" s="227" t="s">
        <v>915</v>
      </c>
      <c r="AI2316" s="227" t="s">
        <v>915</v>
      </c>
      <c r="AJ2316" s="227" t="s">
        <v>915</v>
      </c>
    </row>
    <row r="2317" spans="1:43" s="17" customFormat="1" ht="51" x14ac:dyDescent="0.25">
      <c r="A2317" s="54" t="s">
        <v>38</v>
      </c>
      <c r="B2317" s="219" t="s">
        <v>48</v>
      </c>
      <c r="C2317" s="227" t="s">
        <v>47</v>
      </c>
      <c r="D2317" s="227" t="s">
        <v>915</v>
      </c>
      <c r="E2317" s="227" t="s">
        <v>915</v>
      </c>
      <c r="F2317" s="220" t="s">
        <v>775</v>
      </c>
      <c r="G2317" s="227" t="s">
        <v>7668</v>
      </c>
      <c r="H2317" s="150" t="s">
        <v>777</v>
      </c>
      <c r="I2317" s="8" t="s">
        <v>7669</v>
      </c>
      <c r="J2317" s="9" t="s">
        <v>108</v>
      </c>
      <c r="K2317" s="10" t="s">
        <v>7670</v>
      </c>
      <c r="L2317" s="10" t="s">
        <v>631</v>
      </c>
      <c r="M2317" s="11" t="s">
        <v>47</v>
      </c>
      <c r="N2317" s="11" t="s">
        <v>46</v>
      </c>
      <c r="O2317" s="10">
        <v>890</v>
      </c>
      <c r="P2317" s="12">
        <v>6796</v>
      </c>
      <c r="Q2317" s="55">
        <v>890.67960000000005</v>
      </c>
      <c r="R2317" s="125"/>
      <c r="S2317" s="150" t="s">
        <v>46</v>
      </c>
      <c r="T2317" s="12" t="s">
        <v>47</v>
      </c>
      <c r="U2317" s="12" t="s">
        <v>47</v>
      </c>
      <c r="V2317" s="127" t="s">
        <v>47</v>
      </c>
      <c r="W2317" s="147" t="s">
        <v>782</v>
      </c>
      <c r="X2317" s="148" t="s">
        <v>307</v>
      </c>
      <c r="Y2317" s="70" t="s">
        <v>7671</v>
      </c>
      <c r="Z2317" s="70" t="s">
        <v>7672</v>
      </c>
      <c r="AA2317" s="127" t="s">
        <v>46</v>
      </c>
      <c r="AB2317" s="151">
        <v>890</v>
      </c>
      <c r="AC2317" s="151">
        <v>66</v>
      </c>
      <c r="AD2317" s="151">
        <f t="shared" si="437"/>
        <v>890.00660000000005</v>
      </c>
      <c r="AE2317" s="127" t="s">
        <v>47</v>
      </c>
      <c r="AF2317" s="152" t="s">
        <v>47</v>
      </c>
      <c r="AG2317" s="227" t="s">
        <v>47</v>
      </c>
      <c r="AH2317" s="227" t="s">
        <v>915</v>
      </c>
      <c r="AI2317" s="227" t="s">
        <v>915</v>
      </c>
      <c r="AJ2317" s="227" t="s">
        <v>915</v>
      </c>
    </row>
    <row r="2318" spans="1:43" s="17" customFormat="1" ht="63.75" x14ac:dyDescent="0.25">
      <c r="A2318" s="54" t="s">
        <v>38</v>
      </c>
      <c r="B2318" s="219" t="s">
        <v>48</v>
      </c>
      <c r="C2318" s="227" t="s">
        <v>47</v>
      </c>
      <c r="D2318" s="227" t="s">
        <v>915</v>
      </c>
      <c r="E2318" s="227" t="s">
        <v>915</v>
      </c>
      <c r="F2318" s="220" t="s">
        <v>775</v>
      </c>
      <c r="G2318" s="227" t="s">
        <v>7673</v>
      </c>
      <c r="H2318" s="150" t="s">
        <v>777</v>
      </c>
      <c r="I2318" s="8" t="s">
        <v>7674</v>
      </c>
      <c r="J2318" s="9" t="s">
        <v>108</v>
      </c>
      <c r="K2318" s="10" t="s">
        <v>7675</v>
      </c>
      <c r="L2318" s="10" t="s">
        <v>631</v>
      </c>
      <c r="M2318" s="11" t="s">
        <v>47</v>
      </c>
      <c r="N2318" s="11" t="s">
        <v>46</v>
      </c>
      <c r="O2318" s="10">
        <v>905</v>
      </c>
      <c r="P2318" s="12">
        <v>2975</v>
      </c>
      <c r="Q2318" s="55">
        <v>905.29750000000001</v>
      </c>
      <c r="R2318" s="125"/>
      <c r="S2318" s="150" t="s">
        <v>46</v>
      </c>
      <c r="T2318" s="12" t="s">
        <v>47</v>
      </c>
      <c r="U2318" s="12" t="s">
        <v>47</v>
      </c>
      <c r="V2318" s="127" t="s">
        <v>46</v>
      </c>
      <c r="W2318" s="147" t="s">
        <v>782</v>
      </c>
      <c r="X2318" s="148" t="s">
        <v>111</v>
      </c>
      <c r="Y2318" s="70" t="s">
        <v>7676</v>
      </c>
      <c r="Z2318" s="70" t="s">
        <v>7677</v>
      </c>
      <c r="AA2318" s="127" t="s">
        <v>46</v>
      </c>
      <c r="AB2318" s="151">
        <v>905</v>
      </c>
      <c r="AC2318" s="151">
        <v>2975</v>
      </c>
      <c r="AD2318" s="151">
        <f t="shared" si="437"/>
        <v>905.29750000000001</v>
      </c>
      <c r="AE2318" s="127" t="s">
        <v>47</v>
      </c>
      <c r="AF2318" s="152" t="s">
        <v>47</v>
      </c>
      <c r="AG2318" s="227" t="s">
        <v>47</v>
      </c>
      <c r="AH2318" s="227" t="s">
        <v>915</v>
      </c>
      <c r="AI2318" s="227" t="s">
        <v>915</v>
      </c>
      <c r="AJ2318" s="227" t="s">
        <v>915</v>
      </c>
    </row>
    <row r="2319" spans="1:43" s="17" customFormat="1" ht="60" customHeight="1" x14ac:dyDescent="0.2">
      <c r="A2319" s="54" t="s">
        <v>79</v>
      </c>
      <c r="B2319" s="219" t="s">
        <v>48</v>
      </c>
      <c r="C2319" s="227" t="s">
        <v>47</v>
      </c>
      <c r="D2319" s="227" t="s">
        <v>24513</v>
      </c>
      <c r="E2319" s="227" t="s">
        <v>915</v>
      </c>
      <c r="F2319" s="221" t="s">
        <v>775</v>
      </c>
      <c r="G2319" s="227" t="s">
        <v>7678</v>
      </c>
      <c r="H2319" s="93" t="s">
        <v>42</v>
      </c>
      <c r="I2319" s="8" t="s">
        <v>7679</v>
      </c>
      <c r="J2319" s="9" t="s">
        <v>108</v>
      </c>
      <c r="K2319" s="10" t="s">
        <v>7680</v>
      </c>
      <c r="L2319" s="10" t="s">
        <v>521</v>
      </c>
      <c r="M2319" s="11" t="s">
        <v>47</v>
      </c>
      <c r="N2319" s="11" t="s">
        <v>46</v>
      </c>
      <c r="O2319" s="10">
        <v>0</v>
      </c>
      <c r="P2319" s="12">
        <v>174.44</v>
      </c>
      <c r="Q2319" s="55">
        <f>+O2319+(P2319/10000)</f>
        <v>1.7444000000000001E-2</v>
      </c>
      <c r="R2319" s="32"/>
      <c r="S2319" s="93"/>
      <c r="T2319" s="55"/>
      <c r="U2319" s="12"/>
      <c r="V2319" s="12"/>
      <c r="W2319" s="12"/>
      <c r="X2319" s="12"/>
      <c r="Y2319" s="12"/>
      <c r="Z2319" s="12"/>
      <c r="AA2319" s="12"/>
      <c r="AB2319" s="12"/>
      <c r="AC2319" s="12"/>
      <c r="AD2319" s="149">
        <f t="shared" si="437"/>
        <v>0</v>
      </c>
      <c r="AE2319" s="12"/>
      <c r="AF2319" s="117" t="s">
        <v>23727</v>
      </c>
      <c r="AG2319" s="227" t="s">
        <v>47</v>
      </c>
      <c r="AH2319" s="227" t="s">
        <v>915</v>
      </c>
      <c r="AI2319" s="227" t="s">
        <v>915</v>
      </c>
      <c r="AJ2319" s="227" t="s">
        <v>915</v>
      </c>
    </row>
    <row r="2320" spans="1:43" s="17" customFormat="1" ht="38.25" x14ac:dyDescent="0.25">
      <c r="A2320" s="54" t="s">
        <v>38</v>
      </c>
      <c r="B2320" s="219" t="s">
        <v>48</v>
      </c>
      <c r="C2320" s="227" t="s">
        <v>47</v>
      </c>
      <c r="D2320" s="227" t="s">
        <v>24514</v>
      </c>
      <c r="E2320" s="227" t="s">
        <v>915</v>
      </c>
      <c r="F2320" s="220" t="s">
        <v>775</v>
      </c>
      <c r="G2320" s="227" t="s">
        <v>7681</v>
      </c>
      <c r="H2320" s="150" t="s">
        <v>777</v>
      </c>
      <c r="I2320" s="8" t="s">
        <v>7682</v>
      </c>
      <c r="J2320" s="9" t="s">
        <v>108</v>
      </c>
      <c r="K2320" s="10" t="s">
        <v>7683</v>
      </c>
      <c r="L2320" s="10" t="s">
        <v>2301</v>
      </c>
      <c r="M2320" s="11" t="s">
        <v>47</v>
      </c>
      <c r="N2320" s="11" t="s">
        <v>46</v>
      </c>
      <c r="O2320" s="10">
        <v>20</v>
      </c>
      <c r="P2320" s="12">
        <v>0</v>
      </c>
      <c r="Q2320" s="55">
        <v>20</v>
      </c>
      <c r="R2320" s="125"/>
      <c r="S2320" s="150" t="s">
        <v>46</v>
      </c>
      <c r="T2320" s="12" t="s">
        <v>47</v>
      </c>
      <c r="U2320" s="12" t="s">
        <v>47</v>
      </c>
      <c r="V2320" s="127" t="s">
        <v>46</v>
      </c>
      <c r="W2320" s="147" t="s">
        <v>782</v>
      </c>
      <c r="X2320" s="148" t="s">
        <v>111</v>
      </c>
      <c r="Y2320" s="70" t="s">
        <v>7684</v>
      </c>
      <c r="Z2320" s="70" t="s">
        <v>7685</v>
      </c>
      <c r="AA2320" s="127" t="s">
        <v>46</v>
      </c>
      <c r="AB2320" s="151">
        <v>305</v>
      </c>
      <c r="AC2320" s="151">
        <v>2169</v>
      </c>
      <c r="AD2320" s="151">
        <f t="shared" ref="AD2320:AD2331" si="438">+AB2320+(AC2320/10000)</f>
        <v>305.21690000000001</v>
      </c>
      <c r="AE2320" s="127" t="s">
        <v>47</v>
      </c>
      <c r="AF2320" s="152" t="s">
        <v>47</v>
      </c>
      <c r="AG2320" s="227" t="s">
        <v>47</v>
      </c>
      <c r="AH2320" s="227" t="s">
        <v>915</v>
      </c>
      <c r="AI2320" s="227" t="s">
        <v>915</v>
      </c>
      <c r="AJ2320" s="227" t="s">
        <v>915</v>
      </c>
    </row>
    <row r="2321" spans="1:43" s="17" customFormat="1" ht="63.75" x14ac:dyDescent="0.25">
      <c r="A2321" s="54" t="s">
        <v>38</v>
      </c>
      <c r="B2321" s="219" t="s">
        <v>48</v>
      </c>
      <c r="C2321" s="227" t="s">
        <v>47</v>
      </c>
      <c r="D2321" s="227" t="s">
        <v>915</v>
      </c>
      <c r="E2321" s="227" t="s">
        <v>915</v>
      </c>
      <c r="F2321" s="220" t="s">
        <v>775</v>
      </c>
      <c r="G2321" s="227" t="s">
        <v>7686</v>
      </c>
      <c r="H2321" s="150" t="s">
        <v>777</v>
      </c>
      <c r="I2321" s="8" t="s">
        <v>7687</v>
      </c>
      <c r="J2321" s="9" t="s">
        <v>108</v>
      </c>
      <c r="K2321" s="10" t="s">
        <v>7688</v>
      </c>
      <c r="L2321" s="10" t="s">
        <v>980</v>
      </c>
      <c r="M2321" s="11" t="s">
        <v>47</v>
      </c>
      <c r="N2321" s="11" t="s">
        <v>46</v>
      </c>
      <c r="O2321" s="10">
        <v>899</v>
      </c>
      <c r="P2321" s="12">
        <v>7380</v>
      </c>
      <c r="Q2321" s="55">
        <v>899.73800000000006</v>
      </c>
      <c r="R2321" s="125"/>
      <c r="S2321" s="150" t="s">
        <v>46</v>
      </c>
      <c r="T2321" s="12" t="s">
        <v>47</v>
      </c>
      <c r="U2321" s="12" t="s">
        <v>47</v>
      </c>
      <c r="V2321" s="127" t="s">
        <v>46</v>
      </c>
      <c r="W2321" s="147" t="s">
        <v>782</v>
      </c>
      <c r="X2321" s="148" t="s">
        <v>288</v>
      </c>
      <c r="Y2321" s="70" t="s">
        <v>7689</v>
      </c>
      <c r="Z2321" s="70" t="s">
        <v>7031</v>
      </c>
      <c r="AA2321" s="127" t="s">
        <v>46</v>
      </c>
      <c r="AB2321" s="151">
        <v>899</v>
      </c>
      <c r="AC2321" s="151">
        <v>7380</v>
      </c>
      <c r="AD2321" s="151">
        <f t="shared" si="438"/>
        <v>899.73800000000006</v>
      </c>
      <c r="AE2321" s="127" t="s">
        <v>47</v>
      </c>
      <c r="AF2321" s="152" t="s">
        <v>47</v>
      </c>
      <c r="AG2321" s="227" t="s">
        <v>47</v>
      </c>
      <c r="AH2321" s="227" t="s">
        <v>915</v>
      </c>
      <c r="AI2321" s="227" t="s">
        <v>915</v>
      </c>
      <c r="AJ2321" s="227" t="s">
        <v>915</v>
      </c>
    </row>
    <row r="2322" spans="1:43" s="17" customFormat="1" ht="38.25" x14ac:dyDescent="0.25">
      <c r="A2322" s="54" t="s">
        <v>38</v>
      </c>
      <c r="B2322" s="219" t="s">
        <v>48</v>
      </c>
      <c r="C2322" s="227" t="s">
        <v>47</v>
      </c>
      <c r="D2322" s="227" t="s">
        <v>915</v>
      </c>
      <c r="E2322" s="227" t="s">
        <v>915</v>
      </c>
      <c r="F2322" s="220" t="s">
        <v>775</v>
      </c>
      <c r="G2322" s="227" t="s">
        <v>7690</v>
      </c>
      <c r="H2322" s="150" t="s">
        <v>777</v>
      </c>
      <c r="I2322" s="8" t="s">
        <v>7691</v>
      </c>
      <c r="J2322" s="9" t="s">
        <v>108</v>
      </c>
      <c r="K2322" s="10" t="s">
        <v>7692</v>
      </c>
      <c r="L2322" s="10" t="s">
        <v>781</v>
      </c>
      <c r="M2322" s="11" t="s">
        <v>47</v>
      </c>
      <c r="N2322" s="11" t="s">
        <v>46</v>
      </c>
      <c r="O2322" s="10">
        <v>904</v>
      </c>
      <c r="P2322" s="12">
        <v>0</v>
      </c>
      <c r="Q2322" s="55">
        <v>904</v>
      </c>
      <c r="R2322" s="125"/>
      <c r="S2322" s="150" t="s">
        <v>46</v>
      </c>
      <c r="T2322" s="12" t="s">
        <v>47</v>
      </c>
      <c r="U2322" s="12" t="s">
        <v>47</v>
      </c>
      <c r="V2322" s="127" t="s">
        <v>46</v>
      </c>
      <c r="W2322" s="147" t="s">
        <v>782</v>
      </c>
      <c r="X2322" s="148" t="s">
        <v>288</v>
      </c>
      <c r="Y2322" s="70" t="s">
        <v>7693</v>
      </c>
      <c r="Z2322" s="70" t="s">
        <v>7031</v>
      </c>
      <c r="AA2322" s="127" t="s">
        <v>46</v>
      </c>
      <c r="AB2322" s="151">
        <v>904</v>
      </c>
      <c r="AC2322" s="151">
        <v>0</v>
      </c>
      <c r="AD2322" s="151">
        <f t="shared" si="438"/>
        <v>904</v>
      </c>
      <c r="AE2322" s="127" t="s">
        <v>47</v>
      </c>
      <c r="AF2322" s="152" t="s">
        <v>47</v>
      </c>
      <c r="AG2322" s="227" t="s">
        <v>47</v>
      </c>
      <c r="AH2322" s="227" t="s">
        <v>915</v>
      </c>
      <c r="AI2322" s="227" t="s">
        <v>915</v>
      </c>
      <c r="AJ2322" s="227" t="s">
        <v>915</v>
      </c>
    </row>
    <row r="2323" spans="1:43" s="17" customFormat="1" ht="51" x14ac:dyDescent="0.25">
      <c r="A2323" s="54" t="s">
        <v>38</v>
      </c>
      <c r="B2323" s="219" t="s">
        <v>48</v>
      </c>
      <c r="C2323" s="227" t="s">
        <v>47</v>
      </c>
      <c r="D2323" s="227" t="s">
        <v>915</v>
      </c>
      <c r="E2323" s="227" t="s">
        <v>915</v>
      </c>
      <c r="F2323" s="220" t="s">
        <v>775</v>
      </c>
      <c r="G2323" s="227" t="s">
        <v>7694</v>
      </c>
      <c r="H2323" s="150" t="s">
        <v>777</v>
      </c>
      <c r="I2323" s="8" t="s">
        <v>7695</v>
      </c>
      <c r="J2323" s="9" t="s">
        <v>108</v>
      </c>
      <c r="K2323" s="10" t="s">
        <v>7696</v>
      </c>
      <c r="L2323" s="10" t="s">
        <v>2236</v>
      </c>
      <c r="M2323" s="11" t="s">
        <v>47</v>
      </c>
      <c r="N2323" s="11" t="s">
        <v>46</v>
      </c>
      <c r="O2323" s="10">
        <v>908</v>
      </c>
      <c r="P2323" s="12">
        <v>798</v>
      </c>
      <c r="Q2323" s="55">
        <v>908.07979999999998</v>
      </c>
      <c r="R2323" s="125"/>
      <c r="S2323" s="150" t="s">
        <v>46</v>
      </c>
      <c r="T2323" s="12" t="s">
        <v>47</v>
      </c>
      <c r="U2323" s="12" t="s">
        <v>47</v>
      </c>
      <c r="V2323" s="127" t="s">
        <v>46</v>
      </c>
      <c r="W2323" s="147" t="s">
        <v>782</v>
      </c>
      <c r="X2323" s="148" t="s">
        <v>288</v>
      </c>
      <c r="Y2323" s="70" t="s">
        <v>7697</v>
      </c>
      <c r="Z2323" s="70" t="s">
        <v>7031</v>
      </c>
      <c r="AA2323" s="127" t="s">
        <v>46</v>
      </c>
      <c r="AB2323" s="151">
        <v>908</v>
      </c>
      <c r="AC2323" s="151">
        <v>798</v>
      </c>
      <c r="AD2323" s="151">
        <f t="shared" si="438"/>
        <v>908.07979999999998</v>
      </c>
      <c r="AE2323" s="127" t="s">
        <v>47</v>
      </c>
      <c r="AF2323" s="152" t="s">
        <v>47</v>
      </c>
      <c r="AG2323" s="227" t="s">
        <v>47</v>
      </c>
      <c r="AH2323" s="227" t="s">
        <v>915</v>
      </c>
      <c r="AI2323" s="227" t="s">
        <v>915</v>
      </c>
      <c r="AJ2323" s="227" t="s">
        <v>915</v>
      </c>
    </row>
    <row r="2324" spans="1:43" s="17" customFormat="1" ht="76.5" x14ac:dyDescent="0.25">
      <c r="A2324" s="54" t="s">
        <v>38</v>
      </c>
      <c r="B2324" s="219" t="s">
        <v>48</v>
      </c>
      <c r="C2324" s="227" t="s">
        <v>47</v>
      </c>
      <c r="D2324" s="227" t="s">
        <v>24515</v>
      </c>
      <c r="E2324" s="227" t="s">
        <v>915</v>
      </c>
      <c r="F2324" s="220" t="s">
        <v>775</v>
      </c>
      <c r="G2324" s="227" t="s">
        <v>7698</v>
      </c>
      <c r="H2324" s="150" t="s">
        <v>777</v>
      </c>
      <c r="I2324" s="8" t="s">
        <v>7699</v>
      </c>
      <c r="J2324" s="9" t="s">
        <v>108</v>
      </c>
      <c r="K2324" s="10" t="s">
        <v>7700</v>
      </c>
      <c r="L2324" s="10" t="s">
        <v>7701</v>
      </c>
      <c r="M2324" s="11" t="s">
        <v>47</v>
      </c>
      <c r="N2324" s="11" t="s">
        <v>46</v>
      </c>
      <c r="O2324" s="10">
        <v>1400</v>
      </c>
      <c r="P2324" s="12">
        <v>0</v>
      </c>
      <c r="Q2324" s="55">
        <v>1400</v>
      </c>
      <c r="R2324" s="125"/>
      <c r="S2324" s="150" t="s">
        <v>46</v>
      </c>
      <c r="T2324" s="12" t="s">
        <v>47</v>
      </c>
      <c r="U2324" s="12" t="s">
        <v>47</v>
      </c>
      <c r="V2324" s="127" t="s">
        <v>47</v>
      </c>
      <c r="W2324" s="147" t="s">
        <v>782</v>
      </c>
      <c r="X2324" s="148" t="s">
        <v>111</v>
      </c>
      <c r="Y2324" s="70" t="s">
        <v>7702</v>
      </c>
      <c r="Z2324" s="70" t="s">
        <v>7703</v>
      </c>
      <c r="AA2324" s="127" t="s">
        <v>46</v>
      </c>
      <c r="AB2324" s="151">
        <v>1400</v>
      </c>
      <c r="AC2324" s="151">
        <v>0</v>
      </c>
      <c r="AD2324" s="151">
        <f t="shared" si="438"/>
        <v>1400</v>
      </c>
      <c r="AE2324" s="127" t="s">
        <v>47</v>
      </c>
      <c r="AF2324" s="152" t="s">
        <v>47</v>
      </c>
      <c r="AG2324" s="227" t="s">
        <v>47</v>
      </c>
      <c r="AH2324" s="227" t="s">
        <v>915</v>
      </c>
      <c r="AI2324" s="227" t="s">
        <v>915</v>
      </c>
      <c r="AJ2324" s="227" t="s">
        <v>915</v>
      </c>
    </row>
    <row r="2325" spans="1:43" s="17" customFormat="1" ht="127.5" x14ac:dyDescent="0.25">
      <c r="A2325" s="54" t="s">
        <v>38</v>
      </c>
      <c r="B2325" s="219" t="s">
        <v>48</v>
      </c>
      <c r="C2325" s="227" t="s">
        <v>47</v>
      </c>
      <c r="D2325" s="227" t="s">
        <v>24516</v>
      </c>
      <c r="E2325" s="227" t="s">
        <v>24517</v>
      </c>
      <c r="F2325" s="220" t="s">
        <v>775</v>
      </c>
      <c r="G2325" s="227" t="s">
        <v>7704</v>
      </c>
      <c r="H2325" s="150" t="s">
        <v>777</v>
      </c>
      <c r="I2325" s="8" t="s">
        <v>7705</v>
      </c>
      <c r="J2325" s="9" t="s">
        <v>108</v>
      </c>
      <c r="K2325" s="10" t="s">
        <v>7706</v>
      </c>
      <c r="L2325" s="10" t="s">
        <v>4937</v>
      </c>
      <c r="M2325" s="11" t="s">
        <v>47</v>
      </c>
      <c r="N2325" s="11" t="s">
        <v>46</v>
      </c>
      <c r="O2325" s="10">
        <v>1400</v>
      </c>
      <c r="P2325" s="12">
        <v>0</v>
      </c>
      <c r="Q2325" s="55">
        <v>1400</v>
      </c>
      <c r="R2325" s="125"/>
      <c r="S2325" s="150" t="s">
        <v>46</v>
      </c>
      <c r="T2325" s="12" t="s">
        <v>47</v>
      </c>
      <c r="U2325" s="12" t="s">
        <v>47</v>
      </c>
      <c r="V2325" s="127" t="s">
        <v>47</v>
      </c>
      <c r="W2325" s="147" t="s">
        <v>782</v>
      </c>
      <c r="X2325" s="148" t="s">
        <v>111</v>
      </c>
      <c r="Y2325" s="70" t="s">
        <v>7707</v>
      </c>
      <c r="Z2325" s="70" t="s">
        <v>7708</v>
      </c>
      <c r="AA2325" s="127" t="s">
        <v>46</v>
      </c>
      <c r="AB2325" s="151">
        <v>1400</v>
      </c>
      <c r="AC2325" s="151">
        <v>0</v>
      </c>
      <c r="AD2325" s="151">
        <f t="shared" si="438"/>
        <v>1400</v>
      </c>
      <c r="AE2325" s="127" t="s">
        <v>47</v>
      </c>
      <c r="AF2325" s="152" t="s">
        <v>47</v>
      </c>
      <c r="AG2325" s="227" t="s">
        <v>47</v>
      </c>
      <c r="AH2325" s="227" t="s">
        <v>915</v>
      </c>
      <c r="AI2325" s="227" t="s">
        <v>915</v>
      </c>
      <c r="AJ2325" s="227" t="s">
        <v>915</v>
      </c>
    </row>
    <row r="2326" spans="1:43" s="17" customFormat="1" ht="51" x14ac:dyDescent="0.25">
      <c r="A2326" s="54" t="s">
        <v>38</v>
      </c>
      <c r="B2326" s="219" t="s">
        <v>48</v>
      </c>
      <c r="C2326" s="227" t="s">
        <v>47</v>
      </c>
      <c r="D2326" s="227" t="s">
        <v>915</v>
      </c>
      <c r="E2326" s="227" t="s">
        <v>915</v>
      </c>
      <c r="F2326" s="220" t="s">
        <v>775</v>
      </c>
      <c r="G2326" s="227" t="s">
        <v>7709</v>
      </c>
      <c r="H2326" s="150" t="s">
        <v>777</v>
      </c>
      <c r="I2326" s="8" t="s">
        <v>7710</v>
      </c>
      <c r="J2326" s="9" t="s">
        <v>108</v>
      </c>
      <c r="K2326" s="10" t="s">
        <v>7711</v>
      </c>
      <c r="L2326" s="10" t="s">
        <v>631</v>
      </c>
      <c r="M2326" s="11" t="s">
        <v>47</v>
      </c>
      <c r="N2326" s="11" t="s">
        <v>46</v>
      </c>
      <c r="O2326" s="10">
        <v>817</v>
      </c>
      <c r="P2326" s="12">
        <v>2130</v>
      </c>
      <c r="Q2326" s="55">
        <v>817.21299999999997</v>
      </c>
      <c r="R2326" s="125"/>
      <c r="S2326" s="150" t="s">
        <v>46</v>
      </c>
      <c r="T2326" s="12" t="s">
        <v>47</v>
      </c>
      <c r="U2326" s="12" t="s">
        <v>47</v>
      </c>
      <c r="V2326" s="127" t="s">
        <v>46</v>
      </c>
      <c r="W2326" s="147" t="s">
        <v>782</v>
      </c>
      <c r="X2326" s="148" t="s">
        <v>288</v>
      </c>
      <c r="Y2326" s="70" t="s">
        <v>7712</v>
      </c>
      <c r="Z2326" s="70" t="s">
        <v>7031</v>
      </c>
      <c r="AA2326" s="127" t="s">
        <v>46</v>
      </c>
      <c r="AB2326" s="151">
        <v>817</v>
      </c>
      <c r="AC2326" s="151">
        <v>2130</v>
      </c>
      <c r="AD2326" s="151">
        <f t="shared" si="438"/>
        <v>817.21299999999997</v>
      </c>
      <c r="AE2326" s="127" t="s">
        <v>47</v>
      </c>
      <c r="AF2326" s="152" t="s">
        <v>47</v>
      </c>
      <c r="AG2326" s="227" t="s">
        <v>47</v>
      </c>
      <c r="AH2326" s="227" t="s">
        <v>915</v>
      </c>
      <c r="AI2326" s="227" t="s">
        <v>915</v>
      </c>
      <c r="AJ2326" s="227" t="s">
        <v>915</v>
      </c>
      <c r="AK2326" s="2"/>
      <c r="AL2326" s="2"/>
      <c r="AM2326" s="2"/>
      <c r="AN2326" s="2"/>
      <c r="AO2326" s="2"/>
      <c r="AP2326" s="2"/>
      <c r="AQ2326" s="2"/>
    </row>
    <row r="2327" spans="1:43" s="17" customFormat="1" ht="51" x14ac:dyDescent="0.25">
      <c r="A2327" s="54" t="s">
        <v>38</v>
      </c>
      <c r="B2327" s="219" t="s">
        <v>48</v>
      </c>
      <c r="C2327" s="227" t="s">
        <v>47</v>
      </c>
      <c r="D2327" s="227" t="s">
        <v>915</v>
      </c>
      <c r="E2327" s="227" t="s">
        <v>915</v>
      </c>
      <c r="F2327" s="220" t="s">
        <v>775</v>
      </c>
      <c r="G2327" s="227" t="s">
        <v>7713</v>
      </c>
      <c r="H2327" s="150" t="s">
        <v>777</v>
      </c>
      <c r="I2327" s="8" t="s">
        <v>7714</v>
      </c>
      <c r="J2327" s="9" t="s">
        <v>108</v>
      </c>
      <c r="K2327" s="10" t="s">
        <v>7715</v>
      </c>
      <c r="L2327" s="10" t="s">
        <v>1214</v>
      </c>
      <c r="M2327" s="11" t="s">
        <v>47</v>
      </c>
      <c r="N2327" s="11" t="s">
        <v>46</v>
      </c>
      <c r="O2327" s="10">
        <v>787</v>
      </c>
      <c r="P2327" s="12">
        <v>3413</v>
      </c>
      <c r="Q2327" s="55">
        <v>787.34130000000005</v>
      </c>
      <c r="R2327" s="125"/>
      <c r="S2327" s="150" t="s">
        <v>46</v>
      </c>
      <c r="T2327" s="12" t="s">
        <v>47</v>
      </c>
      <c r="U2327" s="12" t="s">
        <v>47</v>
      </c>
      <c r="V2327" s="127" t="s">
        <v>46</v>
      </c>
      <c r="W2327" s="147" t="s">
        <v>782</v>
      </c>
      <c r="X2327" s="148" t="s">
        <v>288</v>
      </c>
      <c r="Y2327" s="70" t="s">
        <v>7716</v>
      </c>
      <c r="Z2327" s="70" t="s">
        <v>7031</v>
      </c>
      <c r="AA2327" s="127" t="s">
        <v>46</v>
      </c>
      <c r="AB2327" s="151">
        <v>787</v>
      </c>
      <c r="AC2327" s="151">
        <v>3413</v>
      </c>
      <c r="AD2327" s="151">
        <f t="shared" si="438"/>
        <v>787.34130000000005</v>
      </c>
      <c r="AE2327" s="127" t="s">
        <v>47</v>
      </c>
      <c r="AF2327" s="152" t="s">
        <v>47</v>
      </c>
      <c r="AG2327" s="227" t="s">
        <v>47</v>
      </c>
      <c r="AH2327" s="227" t="s">
        <v>915</v>
      </c>
      <c r="AI2327" s="227" t="s">
        <v>915</v>
      </c>
      <c r="AJ2327" s="227" t="s">
        <v>915</v>
      </c>
    </row>
    <row r="2328" spans="1:43" s="17" customFormat="1" ht="51" hidden="1" x14ac:dyDescent="0.25">
      <c r="A2328" s="54" t="s">
        <v>38</v>
      </c>
      <c r="B2328" s="55" t="s">
        <v>39</v>
      </c>
      <c r="C2328" s="123"/>
      <c r="D2328" s="124"/>
      <c r="E2328" s="125"/>
      <c r="F2328" s="126" t="s">
        <v>775</v>
      </c>
      <c r="G2328" s="127" t="s">
        <v>7717</v>
      </c>
      <c r="H2328" s="127" t="s">
        <v>777</v>
      </c>
      <c r="I2328" s="8" t="s">
        <v>7718</v>
      </c>
      <c r="J2328" s="9" t="s">
        <v>108</v>
      </c>
      <c r="K2328" s="10" t="s">
        <v>7719</v>
      </c>
      <c r="L2328" s="10" t="s">
        <v>1214</v>
      </c>
      <c r="M2328" s="11" t="s">
        <v>47</v>
      </c>
      <c r="N2328" s="11" t="s">
        <v>46</v>
      </c>
      <c r="O2328" s="10">
        <v>681</v>
      </c>
      <c r="P2328" s="12">
        <v>6707</v>
      </c>
      <c r="Q2328" s="55">
        <v>681.67070000000001</v>
      </c>
      <c r="R2328" s="125"/>
      <c r="S2328" s="150" t="s">
        <v>46</v>
      </c>
      <c r="T2328" s="12" t="s">
        <v>47</v>
      </c>
      <c r="U2328" s="12" t="s">
        <v>47</v>
      </c>
      <c r="V2328" s="127" t="s">
        <v>46</v>
      </c>
      <c r="W2328" s="147" t="s">
        <v>782</v>
      </c>
      <c r="X2328" s="148" t="s">
        <v>288</v>
      </c>
      <c r="Y2328" s="70" t="s">
        <v>7720</v>
      </c>
      <c r="Z2328" s="70" t="s">
        <v>7031</v>
      </c>
      <c r="AA2328" s="127" t="s">
        <v>46</v>
      </c>
      <c r="AB2328" s="151">
        <v>681</v>
      </c>
      <c r="AC2328" s="151">
        <v>6707</v>
      </c>
      <c r="AD2328" s="151">
        <f t="shared" si="438"/>
        <v>681.67070000000001</v>
      </c>
      <c r="AE2328" s="127" t="s">
        <v>47</v>
      </c>
      <c r="AF2328" s="152" t="s">
        <v>47</v>
      </c>
      <c r="AG2328" s="153"/>
      <c r="AH2328" s="154"/>
      <c r="AI2328" s="154"/>
      <c r="AJ2328" s="125"/>
    </row>
    <row r="2329" spans="1:43" s="17" customFormat="1" ht="38.25" customHeight="1" x14ac:dyDescent="0.25">
      <c r="A2329" s="54" t="s">
        <v>79</v>
      </c>
      <c r="B2329" s="219" t="s">
        <v>48</v>
      </c>
      <c r="C2329" s="227" t="s">
        <v>47</v>
      </c>
      <c r="D2329" s="227" t="s">
        <v>915</v>
      </c>
      <c r="E2329" s="227" t="s">
        <v>915</v>
      </c>
      <c r="F2329" s="220" t="s">
        <v>775</v>
      </c>
      <c r="G2329" s="227" t="s">
        <v>7721</v>
      </c>
      <c r="H2329" s="150" t="s">
        <v>777</v>
      </c>
      <c r="I2329" s="8" t="s">
        <v>7722</v>
      </c>
      <c r="J2329" s="9" t="s">
        <v>108</v>
      </c>
      <c r="K2329" s="10" t="s">
        <v>7723</v>
      </c>
      <c r="L2329" s="10" t="s">
        <v>521</v>
      </c>
      <c r="M2329" s="11" t="s">
        <v>47</v>
      </c>
      <c r="N2329" s="11" t="s">
        <v>46</v>
      </c>
      <c r="O2329" s="10">
        <v>0</v>
      </c>
      <c r="P2329" s="12">
        <v>181</v>
      </c>
      <c r="Q2329" s="55">
        <v>1.8100000000000002E-2</v>
      </c>
      <c r="R2329" s="125"/>
      <c r="S2329" s="150" t="s">
        <v>46</v>
      </c>
      <c r="T2329" s="12" t="s">
        <v>47</v>
      </c>
      <c r="U2329" s="12" t="s">
        <v>47</v>
      </c>
      <c r="V2329" s="127" t="s">
        <v>46</v>
      </c>
      <c r="W2329" s="147" t="s">
        <v>782</v>
      </c>
      <c r="X2329" s="148" t="s">
        <v>111</v>
      </c>
      <c r="Y2329" s="70" t="s">
        <v>7724</v>
      </c>
      <c r="Z2329" s="70" t="s">
        <v>523</v>
      </c>
      <c r="AA2329" s="127" t="s">
        <v>46</v>
      </c>
      <c r="AB2329" s="151">
        <v>0</v>
      </c>
      <c r="AC2329" s="151">
        <v>181</v>
      </c>
      <c r="AD2329" s="151">
        <f t="shared" si="438"/>
        <v>1.8100000000000002E-2</v>
      </c>
      <c r="AE2329" s="127" t="s">
        <v>47</v>
      </c>
      <c r="AF2329" s="152" t="s">
        <v>47</v>
      </c>
      <c r="AG2329" s="227" t="s">
        <v>47</v>
      </c>
      <c r="AH2329" s="227" t="s">
        <v>915</v>
      </c>
      <c r="AI2329" s="227" t="s">
        <v>915</v>
      </c>
      <c r="AJ2329" s="227" t="s">
        <v>915</v>
      </c>
    </row>
    <row r="2330" spans="1:43" s="17" customFormat="1" ht="51" hidden="1" x14ac:dyDescent="0.25">
      <c r="A2330" s="54" t="s">
        <v>79</v>
      </c>
      <c r="B2330" s="55" t="s">
        <v>39</v>
      </c>
      <c r="C2330" s="123"/>
      <c r="D2330" s="124"/>
      <c r="E2330" s="125"/>
      <c r="F2330" s="126" t="s">
        <v>775</v>
      </c>
      <c r="G2330" s="127" t="s">
        <v>7725</v>
      </c>
      <c r="H2330" s="127" t="s">
        <v>777</v>
      </c>
      <c r="I2330" s="8" t="s">
        <v>7726</v>
      </c>
      <c r="J2330" s="9" t="s">
        <v>108</v>
      </c>
      <c r="K2330" s="10" t="s">
        <v>7727</v>
      </c>
      <c r="L2330" s="10" t="s">
        <v>521</v>
      </c>
      <c r="M2330" s="11" t="s">
        <v>47</v>
      </c>
      <c r="N2330" s="11" t="s">
        <v>46</v>
      </c>
      <c r="O2330" s="10">
        <v>0</v>
      </c>
      <c r="P2330" s="12">
        <v>175</v>
      </c>
      <c r="Q2330" s="55">
        <v>1.7500000000000002E-2</v>
      </c>
      <c r="R2330" s="125"/>
      <c r="S2330" s="150" t="s">
        <v>46</v>
      </c>
      <c r="T2330" s="12" t="s">
        <v>47</v>
      </c>
      <c r="U2330" s="12" t="s">
        <v>47</v>
      </c>
      <c r="V2330" s="127" t="s">
        <v>46</v>
      </c>
      <c r="W2330" s="147" t="s">
        <v>782</v>
      </c>
      <c r="X2330" s="148" t="s">
        <v>111</v>
      </c>
      <c r="Y2330" s="70" t="s">
        <v>7728</v>
      </c>
      <c r="Z2330" s="70" t="s">
        <v>523</v>
      </c>
      <c r="AA2330" s="127" t="s">
        <v>46</v>
      </c>
      <c r="AB2330" s="151">
        <v>0</v>
      </c>
      <c r="AC2330" s="151">
        <v>175</v>
      </c>
      <c r="AD2330" s="151">
        <f t="shared" si="438"/>
        <v>1.7500000000000002E-2</v>
      </c>
      <c r="AE2330" s="127" t="s">
        <v>47</v>
      </c>
      <c r="AF2330" s="152" t="s">
        <v>47</v>
      </c>
      <c r="AG2330" s="153"/>
      <c r="AH2330" s="154"/>
      <c r="AI2330" s="154"/>
      <c r="AJ2330" s="125"/>
    </row>
    <row r="2331" spans="1:43" s="17" customFormat="1" ht="38.25" x14ac:dyDescent="0.25">
      <c r="A2331" s="54" t="s">
        <v>79</v>
      </c>
      <c r="B2331" s="219" t="s">
        <v>48</v>
      </c>
      <c r="C2331" s="227" t="s">
        <v>47</v>
      </c>
      <c r="D2331" s="227" t="s">
        <v>915</v>
      </c>
      <c r="E2331" s="227" t="s">
        <v>915</v>
      </c>
      <c r="F2331" s="220" t="s">
        <v>775</v>
      </c>
      <c r="G2331" s="227" t="s">
        <v>7729</v>
      </c>
      <c r="H2331" s="150" t="s">
        <v>777</v>
      </c>
      <c r="I2331" s="8" t="s">
        <v>7730</v>
      </c>
      <c r="J2331" s="9" t="s">
        <v>108</v>
      </c>
      <c r="K2331" s="10" t="s">
        <v>7731</v>
      </c>
      <c r="L2331" s="10" t="s">
        <v>521</v>
      </c>
      <c r="M2331" s="11" t="s">
        <v>47</v>
      </c>
      <c r="N2331" s="11" t="s">
        <v>46</v>
      </c>
      <c r="O2331" s="10">
        <v>0</v>
      </c>
      <c r="P2331" s="12">
        <v>119</v>
      </c>
      <c r="Q2331" s="55">
        <v>1.1900000000000001E-2</v>
      </c>
      <c r="R2331" s="125"/>
      <c r="S2331" s="150" t="s">
        <v>46</v>
      </c>
      <c r="T2331" s="12" t="s">
        <v>47</v>
      </c>
      <c r="U2331" s="12" t="s">
        <v>47</v>
      </c>
      <c r="V2331" s="127" t="s">
        <v>47</v>
      </c>
      <c r="W2331" s="147" t="s">
        <v>782</v>
      </c>
      <c r="X2331" s="148" t="s">
        <v>111</v>
      </c>
      <c r="Y2331" s="70" t="s">
        <v>7732</v>
      </c>
      <c r="Z2331" s="70" t="s">
        <v>523</v>
      </c>
      <c r="AA2331" s="127" t="s">
        <v>46</v>
      </c>
      <c r="AB2331" s="151">
        <v>0</v>
      </c>
      <c r="AC2331" s="151">
        <v>119</v>
      </c>
      <c r="AD2331" s="151">
        <f t="shared" si="438"/>
        <v>1.1900000000000001E-2</v>
      </c>
      <c r="AE2331" s="127" t="s">
        <v>47</v>
      </c>
      <c r="AF2331" s="152" t="s">
        <v>47</v>
      </c>
      <c r="AG2331" s="227" t="s">
        <v>47</v>
      </c>
      <c r="AH2331" s="227" t="s">
        <v>915</v>
      </c>
      <c r="AI2331" s="227" t="s">
        <v>915</v>
      </c>
      <c r="AJ2331" s="227" t="s">
        <v>915</v>
      </c>
    </row>
    <row r="2332" spans="1:43" s="17" customFormat="1" ht="45" customHeight="1" x14ac:dyDescent="0.2">
      <c r="A2332" s="54" t="s">
        <v>79</v>
      </c>
      <c r="B2332" s="219" t="s">
        <v>48</v>
      </c>
      <c r="C2332" s="227" t="s">
        <v>47</v>
      </c>
      <c r="D2332" s="227" t="s">
        <v>915</v>
      </c>
      <c r="E2332" s="227" t="s">
        <v>915</v>
      </c>
      <c r="F2332" s="221" t="s">
        <v>775</v>
      </c>
      <c r="G2332" s="227" t="s">
        <v>7733</v>
      </c>
      <c r="H2332" s="93" t="s">
        <v>42</v>
      </c>
      <c r="I2332" s="8" t="s">
        <v>7734</v>
      </c>
      <c r="J2332" s="9" t="s">
        <v>108</v>
      </c>
      <c r="K2332" s="10" t="s">
        <v>7735</v>
      </c>
      <c r="L2332" s="10" t="s">
        <v>521</v>
      </c>
      <c r="M2332" s="11" t="s">
        <v>47</v>
      </c>
      <c r="N2332" s="11" t="s">
        <v>46</v>
      </c>
      <c r="O2332" s="10">
        <v>0</v>
      </c>
      <c r="P2332" s="12">
        <v>2000</v>
      </c>
      <c r="Q2332" s="55">
        <f>+O2332+(P2332/10000)</f>
        <v>0.2</v>
      </c>
      <c r="R2332" s="32"/>
      <c r="S2332" s="93"/>
      <c r="T2332" s="55"/>
      <c r="U2332" s="12"/>
      <c r="V2332" s="12"/>
      <c r="W2332" s="12"/>
      <c r="X2332" s="12"/>
      <c r="Y2332" s="12"/>
      <c r="Z2332" s="12"/>
      <c r="AA2332" s="12"/>
      <c r="AB2332" s="12"/>
      <c r="AC2332" s="12"/>
      <c r="AD2332" s="149">
        <f>+AB2332+(AC2332/10000)</f>
        <v>0</v>
      </c>
      <c r="AE2332" s="12"/>
      <c r="AF2332" s="117" t="s">
        <v>23727</v>
      </c>
      <c r="AG2332" s="227" t="s">
        <v>47</v>
      </c>
      <c r="AH2332" s="227" t="s">
        <v>915</v>
      </c>
      <c r="AI2332" s="227" t="s">
        <v>915</v>
      </c>
      <c r="AJ2332" s="227" t="s">
        <v>915</v>
      </c>
    </row>
    <row r="2333" spans="1:43" s="17" customFormat="1" ht="38.25" x14ac:dyDescent="0.25">
      <c r="A2333" s="54" t="s">
        <v>79</v>
      </c>
      <c r="B2333" s="219" t="s">
        <v>48</v>
      </c>
      <c r="C2333" s="227" t="s">
        <v>47</v>
      </c>
      <c r="D2333" s="227" t="s">
        <v>915</v>
      </c>
      <c r="E2333" s="227" t="s">
        <v>915</v>
      </c>
      <c r="F2333" s="220" t="s">
        <v>775</v>
      </c>
      <c r="G2333" s="227" t="s">
        <v>7736</v>
      </c>
      <c r="H2333" s="150" t="s">
        <v>777</v>
      </c>
      <c r="I2333" s="8" t="s">
        <v>7737</v>
      </c>
      <c r="J2333" s="9" t="s">
        <v>108</v>
      </c>
      <c r="K2333" s="10" t="s">
        <v>7738</v>
      </c>
      <c r="L2333" s="10" t="s">
        <v>521</v>
      </c>
      <c r="M2333" s="11" t="s">
        <v>47</v>
      </c>
      <c r="N2333" s="11" t="s">
        <v>46</v>
      </c>
      <c r="O2333" s="10">
        <v>0</v>
      </c>
      <c r="P2333" s="12">
        <v>117</v>
      </c>
      <c r="Q2333" s="55">
        <v>1.17E-2</v>
      </c>
      <c r="R2333" s="125"/>
      <c r="S2333" s="150" t="s">
        <v>46</v>
      </c>
      <c r="T2333" s="12" t="s">
        <v>47</v>
      </c>
      <c r="U2333" s="12" t="s">
        <v>47</v>
      </c>
      <c r="V2333" s="127" t="s">
        <v>47</v>
      </c>
      <c r="W2333" s="147" t="s">
        <v>782</v>
      </c>
      <c r="X2333" s="148" t="s">
        <v>111</v>
      </c>
      <c r="Y2333" s="70" t="s">
        <v>7739</v>
      </c>
      <c r="Z2333" s="70" t="s">
        <v>523</v>
      </c>
      <c r="AA2333" s="127" t="s">
        <v>46</v>
      </c>
      <c r="AB2333" s="151">
        <v>0</v>
      </c>
      <c r="AC2333" s="151">
        <v>117</v>
      </c>
      <c r="AD2333" s="151">
        <f>+AB2333+(AC2333/10000)</f>
        <v>1.17E-2</v>
      </c>
      <c r="AE2333" s="127" t="s">
        <v>47</v>
      </c>
      <c r="AF2333" s="152" t="s">
        <v>47</v>
      </c>
      <c r="AG2333" s="227" t="s">
        <v>47</v>
      </c>
      <c r="AH2333" s="227" t="s">
        <v>915</v>
      </c>
      <c r="AI2333" s="227" t="s">
        <v>915</v>
      </c>
      <c r="AJ2333" s="227" t="s">
        <v>915</v>
      </c>
      <c r="AK2333" s="2"/>
      <c r="AL2333" s="2"/>
      <c r="AM2333" s="2"/>
      <c r="AN2333" s="2"/>
      <c r="AO2333" s="2"/>
      <c r="AP2333" s="2"/>
      <c r="AQ2333" s="2"/>
    </row>
    <row r="2334" spans="1:43" s="17" customFormat="1" ht="38.25" customHeight="1" x14ac:dyDescent="0.25">
      <c r="A2334" s="54" t="s">
        <v>79</v>
      </c>
      <c r="B2334" s="219" t="s">
        <v>48</v>
      </c>
      <c r="C2334" s="227" t="s">
        <v>47</v>
      </c>
      <c r="D2334" s="227" t="s">
        <v>915</v>
      </c>
      <c r="E2334" s="227" t="s">
        <v>915</v>
      </c>
      <c r="F2334" s="220" t="s">
        <v>775</v>
      </c>
      <c r="G2334" s="227" t="s">
        <v>7740</v>
      </c>
      <c r="H2334" s="150" t="s">
        <v>777</v>
      </c>
      <c r="I2334" s="8" t="s">
        <v>7741</v>
      </c>
      <c r="J2334" s="9" t="s">
        <v>108</v>
      </c>
      <c r="K2334" s="10" t="s">
        <v>7742</v>
      </c>
      <c r="L2334" s="10" t="s">
        <v>2369</v>
      </c>
      <c r="M2334" s="11" t="s">
        <v>47</v>
      </c>
      <c r="N2334" s="11" t="s">
        <v>46</v>
      </c>
      <c r="O2334" s="10">
        <v>0</v>
      </c>
      <c r="P2334" s="12">
        <v>119</v>
      </c>
      <c r="Q2334" s="55">
        <v>1.1900000000000001E-2</v>
      </c>
      <c r="R2334" s="125"/>
      <c r="S2334" s="150" t="s">
        <v>46</v>
      </c>
      <c r="T2334" s="12" t="s">
        <v>47</v>
      </c>
      <c r="U2334" s="12" t="s">
        <v>47</v>
      </c>
      <c r="V2334" s="127" t="s">
        <v>47</v>
      </c>
      <c r="W2334" s="147" t="s">
        <v>782</v>
      </c>
      <c r="X2334" s="148" t="s">
        <v>111</v>
      </c>
      <c r="Y2334" s="70" t="s">
        <v>7743</v>
      </c>
      <c r="Z2334" s="70" t="s">
        <v>523</v>
      </c>
      <c r="AA2334" s="127" t="s">
        <v>46</v>
      </c>
      <c r="AB2334" s="151">
        <v>0</v>
      </c>
      <c r="AC2334" s="151">
        <v>119</v>
      </c>
      <c r="AD2334" s="151">
        <f>+AB2334+(AC2334/10000)</f>
        <v>1.1900000000000001E-2</v>
      </c>
      <c r="AE2334" s="127" t="s">
        <v>47</v>
      </c>
      <c r="AF2334" s="152" t="s">
        <v>47</v>
      </c>
      <c r="AG2334" s="227" t="s">
        <v>47</v>
      </c>
      <c r="AH2334" s="227" t="s">
        <v>915</v>
      </c>
      <c r="AI2334" s="227" t="s">
        <v>915</v>
      </c>
      <c r="AJ2334" s="227" t="s">
        <v>915</v>
      </c>
    </row>
    <row r="2335" spans="1:43" s="17" customFormat="1" ht="51" customHeight="1" x14ac:dyDescent="0.25">
      <c r="A2335" s="54" t="s">
        <v>79</v>
      </c>
      <c r="B2335" s="219" t="s">
        <v>48</v>
      </c>
      <c r="C2335" s="227" t="s">
        <v>47</v>
      </c>
      <c r="D2335" s="227" t="s">
        <v>915</v>
      </c>
      <c r="E2335" s="227" t="s">
        <v>915</v>
      </c>
      <c r="F2335" s="220" t="s">
        <v>775</v>
      </c>
      <c r="G2335" s="227" t="s">
        <v>7744</v>
      </c>
      <c r="H2335" s="150" t="s">
        <v>777</v>
      </c>
      <c r="I2335" s="8" t="s">
        <v>7745</v>
      </c>
      <c r="J2335" s="9" t="s">
        <v>108</v>
      </c>
      <c r="K2335" s="10" t="s">
        <v>7746</v>
      </c>
      <c r="L2335" s="10" t="s">
        <v>521</v>
      </c>
      <c r="M2335" s="11" t="s">
        <v>47</v>
      </c>
      <c r="N2335" s="11" t="s">
        <v>46</v>
      </c>
      <c r="O2335" s="10">
        <v>0</v>
      </c>
      <c r="P2335" s="12">
        <v>305</v>
      </c>
      <c r="Q2335" s="55">
        <v>3.0499999999999999E-2</v>
      </c>
      <c r="R2335" s="125"/>
      <c r="S2335" s="150" t="s">
        <v>46</v>
      </c>
      <c r="T2335" s="12" t="s">
        <v>47</v>
      </c>
      <c r="U2335" s="12" t="s">
        <v>47</v>
      </c>
      <c r="V2335" s="127" t="s">
        <v>47</v>
      </c>
      <c r="W2335" s="147" t="s">
        <v>782</v>
      </c>
      <c r="X2335" s="148" t="s">
        <v>111</v>
      </c>
      <c r="Y2335" s="70" t="s">
        <v>7747</v>
      </c>
      <c r="Z2335" s="70" t="s">
        <v>523</v>
      </c>
      <c r="AA2335" s="127" t="s">
        <v>46</v>
      </c>
      <c r="AB2335" s="151">
        <v>0</v>
      </c>
      <c r="AC2335" s="151">
        <v>305</v>
      </c>
      <c r="AD2335" s="151">
        <f>+AB2335+(AC2335/10000)</f>
        <v>3.0499999999999999E-2</v>
      </c>
      <c r="AE2335" s="127" t="s">
        <v>47</v>
      </c>
      <c r="AF2335" s="152" t="s">
        <v>47</v>
      </c>
      <c r="AG2335" s="227" t="s">
        <v>47</v>
      </c>
      <c r="AH2335" s="227" t="s">
        <v>915</v>
      </c>
      <c r="AI2335" s="227" t="s">
        <v>915</v>
      </c>
      <c r="AJ2335" s="227" t="s">
        <v>915</v>
      </c>
    </row>
    <row r="2336" spans="1:43" s="17" customFormat="1" ht="51" customHeight="1" x14ac:dyDescent="0.25">
      <c r="A2336" s="54" t="s">
        <v>79</v>
      </c>
      <c r="B2336" s="219" t="s">
        <v>48</v>
      </c>
      <c r="C2336" s="227" t="s">
        <v>47</v>
      </c>
      <c r="D2336" s="227" t="s">
        <v>915</v>
      </c>
      <c r="E2336" s="227" t="s">
        <v>915</v>
      </c>
      <c r="F2336" s="220" t="s">
        <v>775</v>
      </c>
      <c r="G2336" s="227" t="s">
        <v>7748</v>
      </c>
      <c r="H2336" s="150" t="s">
        <v>777</v>
      </c>
      <c r="I2336" s="8" t="s">
        <v>7749</v>
      </c>
      <c r="J2336" s="9" t="s">
        <v>108</v>
      </c>
      <c r="K2336" s="10" t="s">
        <v>7750</v>
      </c>
      <c r="L2336" s="10" t="s">
        <v>521</v>
      </c>
      <c r="M2336" s="11" t="s">
        <v>47</v>
      </c>
      <c r="N2336" s="11" t="s">
        <v>46</v>
      </c>
      <c r="O2336" s="10">
        <v>0</v>
      </c>
      <c r="P2336" s="12">
        <v>390</v>
      </c>
      <c r="Q2336" s="55">
        <v>3.9E-2</v>
      </c>
      <c r="R2336" s="125"/>
      <c r="S2336" s="150" t="s">
        <v>46</v>
      </c>
      <c r="T2336" s="12" t="s">
        <v>47</v>
      </c>
      <c r="U2336" s="12" t="s">
        <v>47</v>
      </c>
      <c r="V2336" s="127" t="s">
        <v>47</v>
      </c>
      <c r="W2336" s="147" t="s">
        <v>782</v>
      </c>
      <c r="X2336" s="148" t="s">
        <v>111</v>
      </c>
      <c r="Y2336" s="70" t="s">
        <v>7751</v>
      </c>
      <c r="Z2336" s="70" t="s">
        <v>1798</v>
      </c>
      <c r="AA2336" s="127" t="s">
        <v>46</v>
      </c>
      <c r="AB2336" s="151">
        <v>0</v>
      </c>
      <c r="AC2336" s="151">
        <v>390</v>
      </c>
      <c r="AD2336" s="151">
        <f>+AB2336+(AC2336/10000)</f>
        <v>3.9E-2</v>
      </c>
      <c r="AE2336" s="127" t="s">
        <v>47</v>
      </c>
      <c r="AF2336" s="152" t="s">
        <v>47</v>
      </c>
      <c r="AG2336" s="227" t="s">
        <v>47</v>
      </c>
      <c r="AH2336" s="227" t="s">
        <v>915</v>
      </c>
      <c r="AI2336" s="227" t="s">
        <v>915</v>
      </c>
      <c r="AJ2336" s="227" t="s">
        <v>915</v>
      </c>
    </row>
    <row r="2337" spans="1:43" s="17" customFormat="1" ht="51" customHeight="1" x14ac:dyDescent="0.2">
      <c r="A2337" s="54" t="s">
        <v>79</v>
      </c>
      <c r="B2337" s="219" t="s">
        <v>48</v>
      </c>
      <c r="C2337" s="227" t="s">
        <v>47</v>
      </c>
      <c r="D2337" s="227" t="s">
        <v>915</v>
      </c>
      <c r="E2337" s="227" t="s">
        <v>915</v>
      </c>
      <c r="F2337" s="221" t="s">
        <v>775</v>
      </c>
      <c r="G2337" s="227" t="s">
        <v>7752</v>
      </c>
      <c r="H2337" s="93" t="s">
        <v>42</v>
      </c>
      <c r="I2337" s="8" t="s">
        <v>7753</v>
      </c>
      <c r="J2337" s="9" t="s">
        <v>108</v>
      </c>
      <c r="K2337" s="10" t="s">
        <v>7754</v>
      </c>
      <c r="L2337" s="10" t="s">
        <v>2273</v>
      </c>
      <c r="M2337" s="11" t="s">
        <v>47</v>
      </c>
      <c r="N2337" s="11" t="s">
        <v>46</v>
      </c>
      <c r="O2337" s="10">
        <v>0</v>
      </c>
      <c r="P2337" s="12">
        <v>300</v>
      </c>
      <c r="Q2337" s="55">
        <f>+O2337+(P2337/10000)</f>
        <v>0.03</v>
      </c>
      <c r="R2337" s="32"/>
      <c r="S2337" s="93"/>
      <c r="T2337" s="55"/>
      <c r="U2337" s="12"/>
      <c r="V2337" s="12"/>
      <c r="W2337" s="12"/>
      <c r="X2337" s="12"/>
      <c r="Y2337" s="12"/>
      <c r="Z2337" s="12"/>
      <c r="AA2337" s="12"/>
      <c r="AB2337" s="12"/>
      <c r="AC2337" s="12"/>
      <c r="AD2337" s="149">
        <f t="shared" ref="AD2337:AD2339" si="439">+AB2337+(AC2337/10000)</f>
        <v>0</v>
      </c>
      <c r="AE2337" s="12"/>
      <c r="AF2337" s="117" t="s">
        <v>23727</v>
      </c>
      <c r="AG2337" s="227" t="s">
        <v>47</v>
      </c>
      <c r="AH2337" s="227" t="s">
        <v>915</v>
      </c>
      <c r="AI2337" s="227" t="s">
        <v>915</v>
      </c>
      <c r="AJ2337" s="227" t="s">
        <v>915</v>
      </c>
    </row>
    <row r="2338" spans="1:43" s="17" customFormat="1" ht="51" x14ac:dyDescent="0.2">
      <c r="A2338" s="54" t="s">
        <v>79</v>
      </c>
      <c r="B2338" s="219" t="s">
        <v>48</v>
      </c>
      <c r="C2338" s="227" t="s">
        <v>47</v>
      </c>
      <c r="D2338" s="227" t="s">
        <v>915</v>
      </c>
      <c r="E2338" s="227" t="s">
        <v>915</v>
      </c>
      <c r="F2338" s="221" t="s">
        <v>775</v>
      </c>
      <c r="G2338" s="227" t="s">
        <v>7755</v>
      </c>
      <c r="H2338" s="93" t="s">
        <v>42</v>
      </c>
      <c r="I2338" s="8" t="s">
        <v>7756</v>
      </c>
      <c r="J2338" s="9" t="s">
        <v>108</v>
      </c>
      <c r="K2338" s="10" t="s">
        <v>7757</v>
      </c>
      <c r="L2338" s="10" t="s">
        <v>521</v>
      </c>
      <c r="M2338" s="11" t="s">
        <v>47</v>
      </c>
      <c r="N2338" s="11" t="s">
        <v>46</v>
      </c>
      <c r="O2338" s="10">
        <v>0</v>
      </c>
      <c r="P2338" s="12">
        <v>219</v>
      </c>
      <c r="Q2338" s="55">
        <f>+O2338+(P2338/10000)</f>
        <v>2.1899999999999999E-2</v>
      </c>
      <c r="R2338" s="32"/>
      <c r="S2338" s="93"/>
      <c r="T2338" s="55"/>
      <c r="U2338" s="12"/>
      <c r="V2338" s="12"/>
      <c r="W2338" s="12"/>
      <c r="X2338" s="12"/>
      <c r="Y2338" s="12"/>
      <c r="Z2338" s="12"/>
      <c r="AA2338" s="12"/>
      <c r="AB2338" s="12"/>
      <c r="AC2338" s="12"/>
      <c r="AD2338" s="149">
        <f t="shared" si="439"/>
        <v>0</v>
      </c>
      <c r="AE2338" s="12"/>
      <c r="AF2338" s="117" t="s">
        <v>23727</v>
      </c>
      <c r="AG2338" s="227" t="s">
        <v>47</v>
      </c>
      <c r="AH2338" s="227" t="s">
        <v>915</v>
      </c>
      <c r="AI2338" s="227" t="s">
        <v>915</v>
      </c>
      <c r="AJ2338" s="227" t="s">
        <v>915</v>
      </c>
    </row>
    <row r="2339" spans="1:43" s="17" customFormat="1" ht="60" hidden="1" customHeight="1" x14ac:dyDescent="0.2">
      <c r="A2339" s="54" t="s">
        <v>38</v>
      </c>
      <c r="B2339" s="55" t="s">
        <v>39</v>
      </c>
      <c r="C2339" s="5"/>
      <c r="D2339" s="5"/>
      <c r="E2339" s="32"/>
      <c r="F2339" s="95" t="s">
        <v>775</v>
      </c>
      <c r="G2339" s="12" t="s">
        <v>7758</v>
      </c>
      <c r="H2339" s="12" t="s">
        <v>42</v>
      </c>
      <c r="I2339" s="8" t="s">
        <v>7759</v>
      </c>
      <c r="J2339" s="9" t="s">
        <v>108</v>
      </c>
      <c r="K2339" s="10" t="s">
        <v>7760</v>
      </c>
      <c r="L2339" s="10" t="s">
        <v>781</v>
      </c>
      <c r="M2339" s="11" t="s">
        <v>47</v>
      </c>
      <c r="N2339" s="11" t="s">
        <v>46</v>
      </c>
      <c r="O2339" s="10">
        <v>252</v>
      </c>
      <c r="P2339" s="12">
        <v>3929</v>
      </c>
      <c r="Q2339" s="55">
        <f>+O2339+(P2339/10000)</f>
        <v>252.3929</v>
      </c>
      <c r="R2339" s="32"/>
      <c r="S2339" s="93"/>
      <c r="T2339" s="55"/>
      <c r="U2339" s="12"/>
      <c r="V2339" s="12"/>
      <c r="W2339" s="12"/>
      <c r="X2339" s="12"/>
      <c r="Y2339" s="12"/>
      <c r="Z2339" s="12"/>
      <c r="AA2339" s="12"/>
      <c r="AB2339" s="12"/>
      <c r="AC2339" s="12"/>
      <c r="AD2339" s="149">
        <f t="shared" si="439"/>
        <v>0</v>
      </c>
      <c r="AE2339" s="12"/>
      <c r="AF2339" s="117" t="s">
        <v>23727</v>
      </c>
      <c r="AG2339" s="33"/>
      <c r="AH2339" s="5"/>
      <c r="AI2339" s="5"/>
      <c r="AJ2339" s="32"/>
    </row>
    <row r="2340" spans="1:43" s="17" customFormat="1" ht="51" hidden="1" x14ac:dyDescent="0.25">
      <c r="A2340" s="54" t="s">
        <v>38</v>
      </c>
      <c r="B2340" s="55" t="s">
        <v>39</v>
      </c>
      <c r="C2340" s="123"/>
      <c r="D2340" s="124"/>
      <c r="E2340" s="125"/>
      <c r="F2340" s="126" t="s">
        <v>775</v>
      </c>
      <c r="G2340" s="127" t="s">
        <v>7761</v>
      </c>
      <c r="H2340" s="127" t="s">
        <v>777</v>
      </c>
      <c r="I2340" s="8" t="s">
        <v>7762</v>
      </c>
      <c r="J2340" s="9" t="s">
        <v>108</v>
      </c>
      <c r="K2340" s="10" t="s">
        <v>7763</v>
      </c>
      <c r="L2340" s="10" t="s">
        <v>7764</v>
      </c>
      <c r="M2340" s="11" t="s">
        <v>47</v>
      </c>
      <c r="N2340" s="11" t="s">
        <v>46</v>
      </c>
      <c r="O2340" s="10">
        <v>2</v>
      </c>
      <c r="P2340" s="12">
        <v>981</v>
      </c>
      <c r="Q2340" s="55">
        <v>2.0981000000000001</v>
      </c>
      <c r="R2340" s="125"/>
      <c r="S2340" s="150" t="s">
        <v>46</v>
      </c>
      <c r="T2340" s="12" t="s">
        <v>47</v>
      </c>
      <c r="U2340" s="12" t="s">
        <v>47</v>
      </c>
      <c r="V2340" s="127" t="s">
        <v>47</v>
      </c>
      <c r="W2340" s="147" t="s">
        <v>782</v>
      </c>
      <c r="X2340" s="148" t="s">
        <v>111</v>
      </c>
      <c r="Y2340" s="70" t="s">
        <v>7765</v>
      </c>
      <c r="Z2340" s="70" t="s">
        <v>7766</v>
      </c>
      <c r="AA2340" s="127" t="s">
        <v>46</v>
      </c>
      <c r="AB2340" s="151">
        <v>2</v>
      </c>
      <c r="AC2340" s="151">
        <v>981</v>
      </c>
      <c r="AD2340" s="151">
        <f t="shared" ref="AD2340:AD2345" si="440">+AB2340+(AC2340/10000)</f>
        <v>2.0981000000000001</v>
      </c>
      <c r="AE2340" s="127" t="s">
        <v>47</v>
      </c>
      <c r="AF2340" s="152" t="s">
        <v>47</v>
      </c>
      <c r="AG2340" s="153"/>
      <c r="AH2340" s="154"/>
      <c r="AI2340" s="154"/>
      <c r="AJ2340" s="125"/>
    </row>
    <row r="2341" spans="1:43" s="17" customFormat="1" ht="51" hidden="1" customHeight="1" x14ac:dyDescent="0.2">
      <c r="A2341" s="54" t="s">
        <v>79</v>
      </c>
      <c r="B2341" s="55" t="s">
        <v>39</v>
      </c>
      <c r="C2341" s="5"/>
      <c r="D2341" s="5"/>
      <c r="E2341" s="32"/>
      <c r="F2341" s="95" t="s">
        <v>775</v>
      </c>
      <c r="G2341" s="12" t="s">
        <v>7767</v>
      </c>
      <c r="H2341" s="12" t="s">
        <v>42</v>
      </c>
      <c r="I2341" s="8" t="s">
        <v>7768</v>
      </c>
      <c r="J2341" s="9" t="s">
        <v>108</v>
      </c>
      <c r="K2341" s="10" t="s">
        <v>7769</v>
      </c>
      <c r="L2341" s="10" t="s">
        <v>521</v>
      </c>
      <c r="M2341" s="11" t="s">
        <v>47</v>
      </c>
      <c r="N2341" s="11" t="s">
        <v>46</v>
      </c>
      <c r="O2341" s="10">
        <v>0</v>
      </c>
      <c r="P2341" s="12">
        <v>1572</v>
      </c>
      <c r="Q2341" s="55">
        <f>+O2341+(P2341/10000)</f>
        <v>0.15720000000000001</v>
      </c>
      <c r="R2341" s="32"/>
      <c r="S2341" s="93"/>
      <c r="T2341" s="55"/>
      <c r="U2341" s="12"/>
      <c r="V2341" s="12"/>
      <c r="W2341" s="12"/>
      <c r="X2341" s="12"/>
      <c r="Y2341" s="12"/>
      <c r="Z2341" s="12"/>
      <c r="AA2341" s="12"/>
      <c r="AB2341" s="12"/>
      <c r="AC2341" s="12"/>
      <c r="AD2341" s="149">
        <f t="shared" si="440"/>
        <v>0</v>
      </c>
      <c r="AE2341" s="12"/>
      <c r="AF2341" s="117" t="s">
        <v>23727</v>
      </c>
      <c r="AG2341" s="33"/>
      <c r="AH2341" s="5"/>
      <c r="AI2341" s="5"/>
      <c r="AJ2341" s="32"/>
    </row>
    <row r="2342" spans="1:43" s="17" customFormat="1" ht="38.25" x14ac:dyDescent="0.25">
      <c r="A2342" s="54" t="s">
        <v>79</v>
      </c>
      <c r="B2342" s="219" t="s">
        <v>48</v>
      </c>
      <c r="C2342" s="227" t="s">
        <v>47</v>
      </c>
      <c r="D2342" s="227" t="s">
        <v>915</v>
      </c>
      <c r="E2342" s="227" t="s">
        <v>915</v>
      </c>
      <c r="F2342" s="220" t="s">
        <v>775</v>
      </c>
      <c r="G2342" s="227" t="s">
        <v>7770</v>
      </c>
      <c r="H2342" s="150" t="s">
        <v>777</v>
      </c>
      <c r="I2342" s="8" t="s">
        <v>7771</v>
      </c>
      <c r="J2342" s="9" t="s">
        <v>108</v>
      </c>
      <c r="K2342" s="10" t="s">
        <v>7772</v>
      </c>
      <c r="L2342" s="10" t="s">
        <v>521</v>
      </c>
      <c r="M2342" s="11" t="s">
        <v>47</v>
      </c>
      <c r="N2342" s="11" t="s">
        <v>46</v>
      </c>
      <c r="O2342" s="10">
        <v>0</v>
      </c>
      <c r="P2342" s="12">
        <v>128</v>
      </c>
      <c r="Q2342" s="55">
        <v>1.2800000000000001E-2</v>
      </c>
      <c r="R2342" s="125"/>
      <c r="S2342" s="150" t="s">
        <v>46</v>
      </c>
      <c r="T2342" s="12" t="s">
        <v>47</v>
      </c>
      <c r="U2342" s="12" t="s">
        <v>47</v>
      </c>
      <c r="V2342" s="127" t="s">
        <v>46</v>
      </c>
      <c r="W2342" s="147" t="s">
        <v>782</v>
      </c>
      <c r="X2342" s="148" t="s">
        <v>111</v>
      </c>
      <c r="Y2342" s="70" t="s">
        <v>7773</v>
      </c>
      <c r="Z2342" s="70" t="s">
        <v>523</v>
      </c>
      <c r="AA2342" s="127" t="s">
        <v>46</v>
      </c>
      <c r="AB2342" s="151">
        <v>0</v>
      </c>
      <c r="AC2342" s="151">
        <v>128</v>
      </c>
      <c r="AD2342" s="151">
        <f t="shared" si="440"/>
        <v>1.2800000000000001E-2</v>
      </c>
      <c r="AE2342" s="127" t="s">
        <v>47</v>
      </c>
      <c r="AF2342" s="152" t="s">
        <v>47</v>
      </c>
      <c r="AG2342" s="227" t="s">
        <v>47</v>
      </c>
      <c r="AH2342" s="227" t="s">
        <v>915</v>
      </c>
      <c r="AI2342" s="227" t="s">
        <v>915</v>
      </c>
      <c r="AJ2342" s="227" t="s">
        <v>915</v>
      </c>
    </row>
    <row r="2343" spans="1:43" s="17" customFormat="1" ht="38.25" customHeight="1" x14ac:dyDescent="0.25">
      <c r="A2343" s="54" t="s">
        <v>79</v>
      </c>
      <c r="B2343" s="219" t="s">
        <v>48</v>
      </c>
      <c r="C2343" s="227" t="s">
        <v>47</v>
      </c>
      <c r="D2343" s="227" t="s">
        <v>915</v>
      </c>
      <c r="E2343" s="227" t="s">
        <v>915</v>
      </c>
      <c r="F2343" s="220" t="s">
        <v>775</v>
      </c>
      <c r="G2343" s="227" t="s">
        <v>7774</v>
      </c>
      <c r="H2343" s="150" t="s">
        <v>777</v>
      </c>
      <c r="I2343" s="8" t="s">
        <v>7775</v>
      </c>
      <c r="J2343" s="9" t="s">
        <v>108</v>
      </c>
      <c r="K2343" s="10" t="s">
        <v>7776</v>
      </c>
      <c r="L2343" s="10" t="s">
        <v>521</v>
      </c>
      <c r="M2343" s="11" t="s">
        <v>47</v>
      </c>
      <c r="N2343" s="11" t="s">
        <v>46</v>
      </c>
      <c r="O2343" s="10">
        <v>0</v>
      </c>
      <c r="P2343" s="12">
        <v>117</v>
      </c>
      <c r="Q2343" s="55">
        <v>1.17E-2</v>
      </c>
      <c r="R2343" s="125"/>
      <c r="S2343" s="150" t="s">
        <v>46</v>
      </c>
      <c r="T2343" s="12" t="s">
        <v>47</v>
      </c>
      <c r="U2343" s="12" t="s">
        <v>47</v>
      </c>
      <c r="V2343" s="127" t="s">
        <v>46</v>
      </c>
      <c r="W2343" s="147" t="s">
        <v>782</v>
      </c>
      <c r="X2343" s="148" t="s">
        <v>111</v>
      </c>
      <c r="Y2343" s="70" t="s">
        <v>7777</v>
      </c>
      <c r="Z2343" s="70" t="s">
        <v>523</v>
      </c>
      <c r="AA2343" s="127" t="s">
        <v>46</v>
      </c>
      <c r="AB2343" s="151">
        <v>0</v>
      </c>
      <c r="AC2343" s="151">
        <v>117</v>
      </c>
      <c r="AD2343" s="151">
        <f t="shared" si="440"/>
        <v>1.17E-2</v>
      </c>
      <c r="AE2343" s="127" t="s">
        <v>47</v>
      </c>
      <c r="AF2343" s="152" t="s">
        <v>47</v>
      </c>
      <c r="AG2343" s="227" t="s">
        <v>47</v>
      </c>
      <c r="AH2343" s="227" t="s">
        <v>915</v>
      </c>
      <c r="AI2343" s="227" t="s">
        <v>915</v>
      </c>
      <c r="AJ2343" s="227" t="s">
        <v>915</v>
      </c>
    </row>
    <row r="2344" spans="1:43" s="17" customFormat="1" ht="51" customHeight="1" x14ac:dyDescent="0.25">
      <c r="A2344" s="54" t="s">
        <v>79</v>
      </c>
      <c r="B2344" s="219" t="s">
        <v>48</v>
      </c>
      <c r="C2344" s="227" t="s">
        <v>47</v>
      </c>
      <c r="D2344" s="227" t="s">
        <v>915</v>
      </c>
      <c r="E2344" s="227" t="s">
        <v>915</v>
      </c>
      <c r="F2344" s="220" t="s">
        <v>775</v>
      </c>
      <c r="G2344" s="227" t="s">
        <v>7778</v>
      </c>
      <c r="H2344" s="150" t="s">
        <v>777</v>
      </c>
      <c r="I2344" s="8" t="s">
        <v>7779</v>
      </c>
      <c r="J2344" s="9" t="s">
        <v>108</v>
      </c>
      <c r="K2344" s="10" t="s">
        <v>7780</v>
      </c>
      <c r="L2344" s="10" t="s">
        <v>521</v>
      </c>
      <c r="M2344" s="11" t="s">
        <v>47</v>
      </c>
      <c r="N2344" s="11" t="s">
        <v>46</v>
      </c>
      <c r="O2344" s="10">
        <v>0</v>
      </c>
      <c r="P2344" s="12">
        <v>450</v>
      </c>
      <c r="Q2344" s="55">
        <v>4.4999999999999998E-2</v>
      </c>
      <c r="R2344" s="125"/>
      <c r="S2344" s="150" t="s">
        <v>46</v>
      </c>
      <c r="T2344" s="12" t="s">
        <v>47</v>
      </c>
      <c r="U2344" s="12" t="s">
        <v>47</v>
      </c>
      <c r="V2344" s="127" t="s">
        <v>47</v>
      </c>
      <c r="W2344" s="147" t="s">
        <v>782</v>
      </c>
      <c r="X2344" s="148" t="s">
        <v>111</v>
      </c>
      <c r="Y2344" s="70" t="s">
        <v>7781</v>
      </c>
      <c r="Z2344" s="70" t="s">
        <v>523</v>
      </c>
      <c r="AA2344" s="127" t="s">
        <v>46</v>
      </c>
      <c r="AB2344" s="151">
        <v>0</v>
      </c>
      <c r="AC2344" s="151">
        <v>450</v>
      </c>
      <c r="AD2344" s="151">
        <f t="shared" si="440"/>
        <v>4.4999999999999998E-2</v>
      </c>
      <c r="AE2344" s="127" t="s">
        <v>47</v>
      </c>
      <c r="AF2344" s="152" t="s">
        <v>47</v>
      </c>
      <c r="AG2344" s="227" t="s">
        <v>47</v>
      </c>
      <c r="AH2344" s="227" t="s">
        <v>915</v>
      </c>
      <c r="AI2344" s="227" t="s">
        <v>915</v>
      </c>
      <c r="AJ2344" s="227" t="s">
        <v>915</v>
      </c>
      <c r="AK2344" s="2"/>
      <c r="AL2344" s="2"/>
      <c r="AM2344" s="2"/>
      <c r="AN2344" s="2"/>
      <c r="AO2344" s="2"/>
      <c r="AP2344" s="2"/>
      <c r="AQ2344" s="2"/>
    </row>
    <row r="2345" spans="1:43" s="17" customFormat="1" ht="51" x14ac:dyDescent="0.25">
      <c r="A2345" s="54" t="s">
        <v>79</v>
      </c>
      <c r="B2345" s="219" t="s">
        <v>48</v>
      </c>
      <c r="C2345" s="227" t="s">
        <v>47</v>
      </c>
      <c r="D2345" s="227" t="s">
        <v>915</v>
      </c>
      <c r="E2345" s="227" t="s">
        <v>915</v>
      </c>
      <c r="F2345" s="220" t="s">
        <v>775</v>
      </c>
      <c r="G2345" s="227" t="s">
        <v>7782</v>
      </c>
      <c r="H2345" s="150" t="s">
        <v>777</v>
      </c>
      <c r="I2345" s="8" t="s">
        <v>7783</v>
      </c>
      <c r="J2345" s="9" t="s">
        <v>108</v>
      </c>
      <c r="K2345" s="10" t="s">
        <v>7784</v>
      </c>
      <c r="L2345" s="10" t="s">
        <v>521</v>
      </c>
      <c r="M2345" s="11" t="s">
        <v>47</v>
      </c>
      <c r="N2345" s="11" t="s">
        <v>46</v>
      </c>
      <c r="O2345" s="10">
        <v>0</v>
      </c>
      <c r="P2345" s="12">
        <v>128</v>
      </c>
      <c r="Q2345" s="55">
        <v>1.2800000000000001E-2</v>
      </c>
      <c r="R2345" s="125"/>
      <c r="S2345" s="150" t="s">
        <v>46</v>
      </c>
      <c r="T2345" s="12" t="s">
        <v>47</v>
      </c>
      <c r="U2345" s="12" t="s">
        <v>47</v>
      </c>
      <c r="V2345" s="127" t="s">
        <v>46</v>
      </c>
      <c r="W2345" s="147" t="s">
        <v>782</v>
      </c>
      <c r="X2345" s="148" t="s">
        <v>111</v>
      </c>
      <c r="Y2345" s="70" t="s">
        <v>7785</v>
      </c>
      <c r="Z2345" s="70" t="s">
        <v>523</v>
      </c>
      <c r="AA2345" s="127" t="s">
        <v>46</v>
      </c>
      <c r="AB2345" s="151">
        <v>0</v>
      </c>
      <c r="AC2345" s="151">
        <v>128</v>
      </c>
      <c r="AD2345" s="151">
        <f t="shared" si="440"/>
        <v>1.2800000000000001E-2</v>
      </c>
      <c r="AE2345" s="127" t="s">
        <v>47</v>
      </c>
      <c r="AF2345" s="152" t="s">
        <v>47</v>
      </c>
      <c r="AG2345" s="227" t="s">
        <v>47</v>
      </c>
      <c r="AH2345" s="227" t="s">
        <v>915</v>
      </c>
      <c r="AI2345" s="227" t="s">
        <v>915</v>
      </c>
      <c r="AJ2345" s="227" t="s">
        <v>915</v>
      </c>
      <c r="AK2345" s="2"/>
      <c r="AL2345" s="2"/>
      <c r="AM2345" s="2"/>
      <c r="AN2345" s="2"/>
      <c r="AO2345" s="2"/>
      <c r="AP2345" s="2"/>
      <c r="AQ2345" s="2"/>
    </row>
    <row r="2346" spans="1:43" s="17" customFormat="1" ht="60" customHeight="1" x14ac:dyDescent="0.2">
      <c r="A2346" s="54" t="s">
        <v>79</v>
      </c>
      <c r="B2346" s="219" t="s">
        <v>48</v>
      </c>
      <c r="C2346" s="227" t="s">
        <v>47</v>
      </c>
      <c r="D2346" s="227" t="s">
        <v>915</v>
      </c>
      <c r="E2346" s="227" t="s">
        <v>915</v>
      </c>
      <c r="F2346" s="221" t="s">
        <v>775</v>
      </c>
      <c r="G2346" s="227" t="s">
        <v>7786</v>
      </c>
      <c r="H2346" s="93" t="s">
        <v>42</v>
      </c>
      <c r="I2346" s="8" t="s">
        <v>7787</v>
      </c>
      <c r="J2346" s="9" t="s">
        <v>108</v>
      </c>
      <c r="K2346" s="10" t="s">
        <v>7788</v>
      </c>
      <c r="L2346" s="10" t="s">
        <v>521</v>
      </c>
      <c r="M2346" s="11" t="s">
        <v>47</v>
      </c>
      <c r="N2346" s="11" t="s">
        <v>46</v>
      </c>
      <c r="O2346" s="10">
        <v>0</v>
      </c>
      <c r="P2346" s="12">
        <v>217</v>
      </c>
      <c r="Q2346" s="55">
        <f>+O2346+(P2346/10000)</f>
        <v>2.1700000000000001E-2</v>
      </c>
      <c r="R2346" s="32"/>
      <c r="S2346" s="93"/>
      <c r="T2346" s="55"/>
      <c r="U2346" s="12"/>
      <c r="V2346" s="12"/>
      <c r="W2346" s="12"/>
      <c r="X2346" s="12"/>
      <c r="Y2346" s="12"/>
      <c r="Z2346" s="12"/>
      <c r="AA2346" s="12"/>
      <c r="AB2346" s="12"/>
      <c r="AC2346" s="12"/>
      <c r="AD2346" s="149">
        <f t="shared" ref="AD2346:AD2347" si="441">+AB2346+(AC2346/10000)</f>
        <v>0</v>
      </c>
      <c r="AE2346" s="12"/>
      <c r="AF2346" s="117" t="s">
        <v>23727</v>
      </c>
      <c r="AG2346" s="227" t="s">
        <v>47</v>
      </c>
      <c r="AH2346" s="227" t="s">
        <v>915</v>
      </c>
      <c r="AI2346" s="227" t="s">
        <v>915</v>
      </c>
      <c r="AJ2346" s="227" t="s">
        <v>915</v>
      </c>
    </row>
    <row r="2347" spans="1:43" s="17" customFormat="1" ht="51" customHeight="1" x14ac:dyDescent="0.2">
      <c r="A2347" s="54" t="s">
        <v>79</v>
      </c>
      <c r="B2347" s="219" t="s">
        <v>48</v>
      </c>
      <c r="C2347" s="227" t="s">
        <v>47</v>
      </c>
      <c r="D2347" s="227" t="s">
        <v>915</v>
      </c>
      <c r="E2347" s="227" t="s">
        <v>24518</v>
      </c>
      <c r="F2347" s="221" t="s">
        <v>775</v>
      </c>
      <c r="G2347" s="227" t="s">
        <v>7789</v>
      </c>
      <c r="H2347" s="93" t="s">
        <v>42</v>
      </c>
      <c r="I2347" s="8" t="s">
        <v>7790</v>
      </c>
      <c r="J2347" s="9" t="s">
        <v>108</v>
      </c>
      <c r="K2347" s="10" t="s">
        <v>7791</v>
      </c>
      <c r="L2347" s="10" t="s">
        <v>521</v>
      </c>
      <c r="M2347" s="11" t="s">
        <v>47</v>
      </c>
      <c r="N2347" s="11" t="s">
        <v>46</v>
      </c>
      <c r="O2347" s="10">
        <v>0</v>
      </c>
      <c r="P2347" s="12">
        <v>2000</v>
      </c>
      <c r="Q2347" s="55">
        <f>+O2347+(P2347/10000)</f>
        <v>0.2</v>
      </c>
      <c r="R2347" s="32"/>
      <c r="S2347" s="93"/>
      <c r="T2347" s="55"/>
      <c r="U2347" s="12"/>
      <c r="V2347" s="12"/>
      <c r="W2347" s="12"/>
      <c r="X2347" s="12"/>
      <c r="Y2347" s="12"/>
      <c r="Z2347" s="12"/>
      <c r="AA2347" s="12"/>
      <c r="AB2347" s="12"/>
      <c r="AC2347" s="12"/>
      <c r="AD2347" s="149">
        <f t="shared" si="441"/>
        <v>0</v>
      </c>
      <c r="AE2347" s="12"/>
      <c r="AF2347" s="117" t="s">
        <v>23727</v>
      </c>
      <c r="AG2347" s="227" t="s">
        <v>47</v>
      </c>
      <c r="AH2347" s="227" t="s">
        <v>915</v>
      </c>
      <c r="AI2347" s="227" t="s">
        <v>915</v>
      </c>
      <c r="AJ2347" s="227" t="s">
        <v>915</v>
      </c>
    </row>
    <row r="2348" spans="1:43" s="17" customFormat="1" ht="51" x14ac:dyDescent="0.25">
      <c r="A2348" s="54" t="s">
        <v>79</v>
      </c>
      <c r="B2348" s="219" t="s">
        <v>48</v>
      </c>
      <c r="C2348" s="227" t="s">
        <v>47</v>
      </c>
      <c r="D2348" s="227" t="s">
        <v>915</v>
      </c>
      <c r="E2348" s="227" t="s">
        <v>915</v>
      </c>
      <c r="F2348" s="220" t="s">
        <v>775</v>
      </c>
      <c r="G2348" s="227" t="s">
        <v>7792</v>
      </c>
      <c r="H2348" s="150" t="s">
        <v>777</v>
      </c>
      <c r="I2348" s="8" t="s">
        <v>7793</v>
      </c>
      <c r="J2348" s="9" t="s">
        <v>108</v>
      </c>
      <c r="K2348" s="10" t="s">
        <v>7794</v>
      </c>
      <c r="L2348" s="10" t="s">
        <v>521</v>
      </c>
      <c r="M2348" s="11" t="s">
        <v>47</v>
      </c>
      <c r="N2348" s="11" t="s">
        <v>46</v>
      </c>
      <c r="O2348" s="10">
        <v>0</v>
      </c>
      <c r="P2348" s="12">
        <v>149</v>
      </c>
      <c r="Q2348" s="55">
        <v>1.49E-2</v>
      </c>
      <c r="R2348" s="125"/>
      <c r="S2348" s="150" t="s">
        <v>46</v>
      </c>
      <c r="T2348" s="12" t="s">
        <v>47</v>
      </c>
      <c r="U2348" s="12" t="s">
        <v>47</v>
      </c>
      <c r="V2348" s="127" t="s">
        <v>47</v>
      </c>
      <c r="W2348" s="147" t="s">
        <v>782</v>
      </c>
      <c r="X2348" s="148" t="s">
        <v>111</v>
      </c>
      <c r="Y2348" s="70" t="s">
        <v>7795</v>
      </c>
      <c r="Z2348" s="70" t="s">
        <v>523</v>
      </c>
      <c r="AA2348" s="127" t="s">
        <v>46</v>
      </c>
      <c r="AB2348" s="151">
        <v>0</v>
      </c>
      <c r="AC2348" s="151">
        <v>253</v>
      </c>
      <c r="AD2348" s="151">
        <f t="shared" ref="AD2348:AD2355" si="442">+AB2348+(AC2348/10000)</f>
        <v>2.53E-2</v>
      </c>
      <c r="AE2348" s="127" t="s">
        <v>47</v>
      </c>
      <c r="AF2348" s="152" t="s">
        <v>47</v>
      </c>
      <c r="AG2348" s="227" t="s">
        <v>47</v>
      </c>
      <c r="AH2348" s="227" t="s">
        <v>915</v>
      </c>
      <c r="AI2348" s="227" t="s">
        <v>915</v>
      </c>
      <c r="AJ2348" s="227" t="s">
        <v>915</v>
      </c>
    </row>
    <row r="2349" spans="1:43" s="17" customFormat="1" ht="51" customHeight="1" x14ac:dyDescent="0.25">
      <c r="A2349" s="54" t="s">
        <v>79</v>
      </c>
      <c r="B2349" s="219" t="s">
        <v>48</v>
      </c>
      <c r="C2349" s="227" t="s">
        <v>47</v>
      </c>
      <c r="D2349" s="227" t="s">
        <v>915</v>
      </c>
      <c r="E2349" s="227" t="s">
        <v>915</v>
      </c>
      <c r="F2349" s="220" t="s">
        <v>775</v>
      </c>
      <c r="G2349" s="227" t="s">
        <v>7796</v>
      </c>
      <c r="H2349" s="150" t="s">
        <v>777</v>
      </c>
      <c r="I2349" s="8" t="s">
        <v>7797</v>
      </c>
      <c r="J2349" s="9" t="s">
        <v>108</v>
      </c>
      <c r="K2349" s="10" t="s">
        <v>7798</v>
      </c>
      <c r="L2349" s="10" t="s">
        <v>521</v>
      </c>
      <c r="M2349" s="11" t="s">
        <v>47</v>
      </c>
      <c r="N2349" s="11" t="s">
        <v>46</v>
      </c>
      <c r="O2349" s="10">
        <v>0</v>
      </c>
      <c r="P2349" s="12">
        <v>128</v>
      </c>
      <c r="Q2349" s="55">
        <v>1.2800000000000001E-2</v>
      </c>
      <c r="R2349" s="125"/>
      <c r="S2349" s="150" t="s">
        <v>46</v>
      </c>
      <c r="T2349" s="12" t="s">
        <v>47</v>
      </c>
      <c r="U2349" s="12" t="s">
        <v>47</v>
      </c>
      <c r="V2349" s="127" t="s">
        <v>46</v>
      </c>
      <c r="W2349" s="147" t="s">
        <v>782</v>
      </c>
      <c r="X2349" s="148" t="s">
        <v>111</v>
      </c>
      <c r="Y2349" s="70" t="s">
        <v>7799</v>
      </c>
      <c r="Z2349" s="70" t="s">
        <v>523</v>
      </c>
      <c r="AA2349" s="127" t="s">
        <v>46</v>
      </c>
      <c r="AB2349" s="151">
        <v>0</v>
      </c>
      <c r="AC2349" s="151">
        <v>128</v>
      </c>
      <c r="AD2349" s="151">
        <f t="shared" si="442"/>
        <v>1.2800000000000001E-2</v>
      </c>
      <c r="AE2349" s="127" t="s">
        <v>47</v>
      </c>
      <c r="AF2349" s="152" t="s">
        <v>47</v>
      </c>
      <c r="AG2349" s="227" t="s">
        <v>47</v>
      </c>
      <c r="AH2349" s="227" t="s">
        <v>915</v>
      </c>
      <c r="AI2349" s="227" t="s">
        <v>915</v>
      </c>
      <c r="AJ2349" s="227" t="s">
        <v>915</v>
      </c>
    </row>
    <row r="2350" spans="1:43" s="17" customFormat="1" ht="51" x14ac:dyDescent="0.25">
      <c r="A2350" s="54" t="s">
        <v>79</v>
      </c>
      <c r="B2350" s="219" t="s">
        <v>48</v>
      </c>
      <c r="C2350" s="227" t="s">
        <v>47</v>
      </c>
      <c r="D2350" s="227" t="s">
        <v>915</v>
      </c>
      <c r="E2350" s="227" t="s">
        <v>915</v>
      </c>
      <c r="F2350" s="220" t="s">
        <v>775</v>
      </c>
      <c r="G2350" s="227" t="s">
        <v>7800</v>
      </c>
      <c r="H2350" s="150" t="s">
        <v>777</v>
      </c>
      <c r="I2350" s="8" t="s">
        <v>7801</v>
      </c>
      <c r="J2350" s="9" t="s">
        <v>108</v>
      </c>
      <c r="K2350" s="10" t="s">
        <v>7802</v>
      </c>
      <c r="L2350" s="10" t="s">
        <v>521</v>
      </c>
      <c r="M2350" s="11" t="s">
        <v>47</v>
      </c>
      <c r="N2350" s="11" t="s">
        <v>46</v>
      </c>
      <c r="O2350" s="10">
        <v>0</v>
      </c>
      <c r="P2350" s="12">
        <v>128</v>
      </c>
      <c r="Q2350" s="55">
        <v>1.2800000000000001E-2</v>
      </c>
      <c r="R2350" s="125"/>
      <c r="S2350" s="150" t="s">
        <v>46</v>
      </c>
      <c r="T2350" s="12" t="s">
        <v>47</v>
      </c>
      <c r="U2350" s="12" t="s">
        <v>47</v>
      </c>
      <c r="V2350" s="127" t="s">
        <v>47</v>
      </c>
      <c r="W2350" s="147" t="s">
        <v>782</v>
      </c>
      <c r="X2350" s="148" t="s">
        <v>111</v>
      </c>
      <c r="Y2350" s="70" t="s">
        <v>7803</v>
      </c>
      <c r="Z2350" s="70" t="s">
        <v>523</v>
      </c>
      <c r="AA2350" s="127" t="s">
        <v>46</v>
      </c>
      <c r="AB2350" s="151">
        <v>0</v>
      </c>
      <c r="AC2350" s="151">
        <v>128</v>
      </c>
      <c r="AD2350" s="151">
        <f t="shared" si="442"/>
        <v>1.2800000000000001E-2</v>
      </c>
      <c r="AE2350" s="127" t="s">
        <v>47</v>
      </c>
      <c r="AF2350" s="152" t="s">
        <v>47</v>
      </c>
      <c r="AG2350" s="227" t="s">
        <v>47</v>
      </c>
      <c r="AH2350" s="227" t="s">
        <v>915</v>
      </c>
      <c r="AI2350" s="227" t="s">
        <v>915</v>
      </c>
      <c r="AJ2350" s="227" t="s">
        <v>915</v>
      </c>
      <c r="AK2350" s="2"/>
      <c r="AL2350" s="2"/>
      <c r="AM2350" s="2"/>
      <c r="AN2350" s="2"/>
      <c r="AO2350" s="2"/>
      <c r="AP2350" s="2"/>
      <c r="AQ2350" s="2"/>
    </row>
    <row r="2351" spans="1:43" s="17" customFormat="1" ht="51" x14ac:dyDescent="0.25">
      <c r="A2351" s="54" t="s">
        <v>79</v>
      </c>
      <c r="B2351" s="219" t="s">
        <v>48</v>
      </c>
      <c r="C2351" s="227" t="s">
        <v>47</v>
      </c>
      <c r="D2351" s="227" t="s">
        <v>915</v>
      </c>
      <c r="E2351" s="227" t="s">
        <v>915</v>
      </c>
      <c r="F2351" s="220" t="s">
        <v>775</v>
      </c>
      <c r="G2351" s="227" t="s">
        <v>7804</v>
      </c>
      <c r="H2351" s="150" t="s">
        <v>777</v>
      </c>
      <c r="I2351" s="8" t="s">
        <v>7805</v>
      </c>
      <c r="J2351" s="9" t="s">
        <v>108</v>
      </c>
      <c r="K2351" s="10" t="s">
        <v>7806</v>
      </c>
      <c r="L2351" s="10" t="s">
        <v>521</v>
      </c>
      <c r="M2351" s="11" t="s">
        <v>47</v>
      </c>
      <c r="N2351" s="11" t="s">
        <v>46</v>
      </c>
      <c r="O2351" s="10">
        <v>0</v>
      </c>
      <c r="P2351" s="12">
        <v>2000</v>
      </c>
      <c r="Q2351" s="55">
        <v>0.2</v>
      </c>
      <c r="R2351" s="125"/>
      <c r="S2351" s="150" t="s">
        <v>46</v>
      </c>
      <c r="T2351" s="12" t="s">
        <v>47</v>
      </c>
      <c r="U2351" s="12" t="s">
        <v>47</v>
      </c>
      <c r="V2351" s="127" t="s">
        <v>46</v>
      </c>
      <c r="W2351" s="147" t="s">
        <v>782</v>
      </c>
      <c r="X2351" s="148" t="s">
        <v>111</v>
      </c>
      <c r="Y2351" s="70" t="s">
        <v>7807</v>
      </c>
      <c r="Z2351" s="70" t="s">
        <v>523</v>
      </c>
      <c r="AA2351" s="127" t="s">
        <v>46</v>
      </c>
      <c r="AB2351" s="151">
        <v>0</v>
      </c>
      <c r="AC2351" s="151">
        <v>200</v>
      </c>
      <c r="AD2351" s="151">
        <f t="shared" si="442"/>
        <v>0.02</v>
      </c>
      <c r="AE2351" s="127" t="s">
        <v>47</v>
      </c>
      <c r="AF2351" s="152" t="s">
        <v>47</v>
      </c>
      <c r="AG2351" s="227" t="s">
        <v>47</v>
      </c>
      <c r="AH2351" s="227" t="s">
        <v>915</v>
      </c>
      <c r="AI2351" s="227" t="s">
        <v>915</v>
      </c>
      <c r="AJ2351" s="227" t="s">
        <v>915</v>
      </c>
      <c r="AK2351" s="2"/>
      <c r="AL2351" s="2"/>
      <c r="AM2351" s="2"/>
      <c r="AN2351" s="2"/>
      <c r="AO2351" s="2"/>
      <c r="AP2351" s="2"/>
      <c r="AQ2351" s="2"/>
    </row>
    <row r="2352" spans="1:43" s="17" customFormat="1" ht="45" customHeight="1" x14ac:dyDescent="0.2">
      <c r="A2352" s="54" t="s">
        <v>79</v>
      </c>
      <c r="B2352" s="219" t="s">
        <v>48</v>
      </c>
      <c r="C2352" s="227" t="s">
        <v>47</v>
      </c>
      <c r="D2352" s="227" t="s">
        <v>915</v>
      </c>
      <c r="E2352" s="227" t="s">
        <v>915</v>
      </c>
      <c r="F2352" s="221" t="s">
        <v>775</v>
      </c>
      <c r="G2352" s="227" t="s">
        <v>7808</v>
      </c>
      <c r="H2352" s="93" t="s">
        <v>42</v>
      </c>
      <c r="I2352" s="8" t="s">
        <v>7809</v>
      </c>
      <c r="J2352" s="9" t="s">
        <v>108</v>
      </c>
      <c r="K2352" s="10" t="s">
        <v>7810</v>
      </c>
      <c r="L2352" s="10" t="s">
        <v>521</v>
      </c>
      <c r="M2352" s="11" t="s">
        <v>47</v>
      </c>
      <c r="N2352" s="11" t="s">
        <v>46</v>
      </c>
      <c r="O2352" s="10">
        <v>0</v>
      </c>
      <c r="P2352" s="12">
        <v>216</v>
      </c>
      <c r="Q2352" s="55">
        <f>+O2352+(P2352/10000)</f>
        <v>2.1600000000000001E-2</v>
      </c>
      <c r="R2352" s="32"/>
      <c r="S2352" s="93"/>
      <c r="T2352" s="55"/>
      <c r="U2352" s="12"/>
      <c r="V2352" s="12"/>
      <c r="W2352" s="12"/>
      <c r="X2352" s="12"/>
      <c r="Y2352" s="12"/>
      <c r="Z2352" s="12"/>
      <c r="AA2352" s="12"/>
      <c r="AB2352" s="12"/>
      <c r="AC2352" s="12"/>
      <c r="AD2352" s="149">
        <f t="shared" si="442"/>
        <v>0</v>
      </c>
      <c r="AE2352" s="12"/>
      <c r="AF2352" s="117" t="s">
        <v>23727</v>
      </c>
      <c r="AG2352" s="227" t="s">
        <v>47</v>
      </c>
      <c r="AH2352" s="227" t="s">
        <v>915</v>
      </c>
      <c r="AI2352" s="227" t="s">
        <v>915</v>
      </c>
      <c r="AJ2352" s="227" t="s">
        <v>915</v>
      </c>
    </row>
    <row r="2353" spans="1:43" s="17" customFormat="1" ht="38.25" customHeight="1" x14ac:dyDescent="0.25">
      <c r="A2353" s="54" t="s">
        <v>79</v>
      </c>
      <c r="B2353" s="219" t="s">
        <v>48</v>
      </c>
      <c r="C2353" s="227" t="s">
        <v>47</v>
      </c>
      <c r="D2353" s="227" t="s">
        <v>915</v>
      </c>
      <c r="E2353" s="227" t="s">
        <v>915</v>
      </c>
      <c r="F2353" s="220" t="s">
        <v>775</v>
      </c>
      <c r="G2353" s="227" t="s">
        <v>7811</v>
      </c>
      <c r="H2353" s="150" t="s">
        <v>777</v>
      </c>
      <c r="I2353" s="8" t="s">
        <v>7812</v>
      </c>
      <c r="J2353" s="9" t="s">
        <v>108</v>
      </c>
      <c r="K2353" s="10" t="s">
        <v>7813</v>
      </c>
      <c r="L2353" s="10" t="s">
        <v>521</v>
      </c>
      <c r="M2353" s="11" t="s">
        <v>47</v>
      </c>
      <c r="N2353" s="11" t="s">
        <v>46</v>
      </c>
      <c r="O2353" s="10">
        <v>0</v>
      </c>
      <c r="P2353" s="12">
        <v>128</v>
      </c>
      <c r="Q2353" s="55">
        <v>1.2800000000000001E-2</v>
      </c>
      <c r="R2353" s="125"/>
      <c r="S2353" s="150" t="s">
        <v>46</v>
      </c>
      <c r="T2353" s="12" t="s">
        <v>47</v>
      </c>
      <c r="U2353" s="12" t="s">
        <v>47</v>
      </c>
      <c r="V2353" s="127" t="s">
        <v>46</v>
      </c>
      <c r="W2353" s="147" t="s">
        <v>782</v>
      </c>
      <c r="X2353" s="148" t="s">
        <v>111</v>
      </c>
      <c r="Y2353" s="70" t="s">
        <v>7814</v>
      </c>
      <c r="Z2353" s="70" t="s">
        <v>523</v>
      </c>
      <c r="AA2353" s="127" t="s">
        <v>46</v>
      </c>
      <c r="AB2353" s="151">
        <v>0</v>
      </c>
      <c r="AC2353" s="151">
        <v>128</v>
      </c>
      <c r="AD2353" s="151">
        <f t="shared" si="442"/>
        <v>1.2800000000000001E-2</v>
      </c>
      <c r="AE2353" s="127" t="s">
        <v>47</v>
      </c>
      <c r="AF2353" s="152" t="s">
        <v>47</v>
      </c>
      <c r="AG2353" s="227" t="s">
        <v>47</v>
      </c>
      <c r="AH2353" s="227" t="s">
        <v>915</v>
      </c>
      <c r="AI2353" s="227" t="s">
        <v>915</v>
      </c>
      <c r="AJ2353" s="227" t="s">
        <v>915</v>
      </c>
    </row>
    <row r="2354" spans="1:43" s="17" customFormat="1" ht="38.25" customHeight="1" x14ac:dyDescent="0.25">
      <c r="A2354" s="54" t="s">
        <v>79</v>
      </c>
      <c r="B2354" s="219" t="s">
        <v>48</v>
      </c>
      <c r="C2354" s="227" t="s">
        <v>47</v>
      </c>
      <c r="D2354" s="227" t="s">
        <v>915</v>
      </c>
      <c r="E2354" s="227" t="s">
        <v>915</v>
      </c>
      <c r="F2354" s="220" t="s">
        <v>775</v>
      </c>
      <c r="G2354" s="227" t="s">
        <v>7815</v>
      </c>
      <c r="H2354" s="150" t="s">
        <v>777</v>
      </c>
      <c r="I2354" s="8" t="s">
        <v>7816</v>
      </c>
      <c r="J2354" s="9" t="s">
        <v>108</v>
      </c>
      <c r="K2354" s="10" t="s">
        <v>7817</v>
      </c>
      <c r="L2354" s="10" t="s">
        <v>521</v>
      </c>
      <c r="M2354" s="11" t="s">
        <v>47</v>
      </c>
      <c r="N2354" s="11" t="s">
        <v>46</v>
      </c>
      <c r="O2354" s="10">
        <v>0</v>
      </c>
      <c r="P2354" s="12">
        <v>433</v>
      </c>
      <c r="Q2354" s="55">
        <v>4.3299999999999998E-2</v>
      </c>
      <c r="R2354" s="125"/>
      <c r="S2354" s="150" t="s">
        <v>46</v>
      </c>
      <c r="T2354" s="12" t="s">
        <v>47</v>
      </c>
      <c r="U2354" s="12" t="s">
        <v>47</v>
      </c>
      <c r="V2354" s="127" t="s">
        <v>46</v>
      </c>
      <c r="W2354" s="147" t="s">
        <v>782</v>
      </c>
      <c r="X2354" s="148" t="s">
        <v>111</v>
      </c>
      <c r="Y2354" s="70" t="s">
        <v>7818</v>
      </c>
      <c r="Z2354" s="70" t="s">
        <v>523</v>
      </c>
      <c r="AA2354" s="127" t="s">
        <v>46</v>
      </c>
      <c r="AB2354" s="151">
        <v>0</v>
      </c>
      <c r="AC2354" s="151">
        <v>443</v>
      </c>
      <c r="AD2354" s="151">
        <f t="shared" si="442"/>
        <v>4.4299999999999999E-2</v>
      </c>
      <c r="AE2354" s="127" t="s">
        <v>47</v>
      </c>
      <c r="AF2354" s="152" t="s">
        <v>47</v>
      </c>
      <c r="AG2354" s="227" t="s">
        <v>47</v>
      </c>
      <c r="AH2354" s="227" t="s">
        <v>915</v>
      </c>
      <c r="AI2354" s="227" t="s">
        <v>915</v>
      </c>
      <c r="AJ2354" s="227" t="s">
        <v>915</v>
      </c>
      <c r="AK2354" s="2"/>
      <c r="AL2354" s="2"/>
      <c r="AM2354" s="2"/>
      <c r="AN2354" s="2"/>
      <c r="AO2354" s="2"/>
      <c r="AP2354" s="2"/>
      <c r="AQ2354" s="2"/>
    </row>
    <row r="2355" spans="1:43" s="17" customFormat="1" ht="38.25" customHeight="1" x14ac:dyDescent="0.25">
      <c r="A2355" s="54" t="s">
        <v>79</v>
      </c>
      <c r="B2355" s="219" t="s">
        <v>48</v>
      </c>
      <c r="C2355" s="227" t="s">
        <v>47</v>
      </c>
      <c r="D2355" s="227" t="s">
        <v>915</v>
      </c>
      <c r="E2355" s="227" t="s">
        <v>915</v>
      </c>
      <c r="F2355" s="220" t="s">
        <v>775</v>
      </c>
      <c r="G2355" s="227" t="s">
        <v>7819</v>
      </c>
      <c r="H2355" s="150" t="s">
        <v>777</v>
      </c>
      <c r="I2355" s="8" t="s">
        <v>7820</v>
      </c>
      <c r="J2355" s="9" t="s">
        <v>108</v>
      </c>
      <c r="K2355" s="10" t="s">
        <v>7821</v>
      </c>
      <c r="L2355" s="10" t="s">
        <v>521</v>
      </c>
      <c r="M2355" s="11" t="s">
        <v>47</v>
      </c>
      <c r="N2355" s="11" t="s">
        <v>46</v>
      </c>
      <c r="O2355" s="10">
        <v>0</v>
      </c>
      <c r="P2355" s="12">
        <v>520</v>
      </c>
      <c r="Q2355" s="55">
        <v>5.1999999999999998E-2</v>
      </c>
      <c r="R2355" s="125"/>
      <c r="S2355" s="150" t="s">
        <v>46</v>
      </c>
      <c r="T2355" s="12" t="s">
        <v>47</v>
      </c>
      <c r="U2355" s="12" t="s">
        <v>47</v>
      </c>
      <c r="V2355" s="127" t="s">
        <v>47</v>
      </c>
      <c r="W2355" s="147" t="s">
        <v>782</v>
      </c>
      <c r="X2355" s="148" t="s">
        <v>111</v>
      </c>
      <c r="Y2355" s="70" t="s">
        <v>7822</v>
      </c>
      <c r="Z2355" s="70" t="s">
        <v>523</v>
      </c>
      <c r="AA2355" s="127" t="s">
        <v>46</v>
      </c>
      <c r="AB2355" s="151">
        <v>0</v>
      </c>
      <c r="AC2355" s="151">
        <v>520</v>
      </c>
      <c r="AD2355" s="151">
        <f t="shared" si="442"/>
        <v>5.1999999999999998E-2</v>
      </c>
      <c r="AE2355" s="127" t="s">
        <v>47</v>
      </c>
      <c r="AF2355" s="152" t="s">
        <v>47</v>
      </c>
      <c r="AG2355" s="227" t="s">
        <v>47</v>
      </c>
      <c r="AH2355" s="227" t="s">
        <v>915</v>
      </c>
      <c r="AI2355" s="227" t="s">
        <v>915</v>
      </c>
      <c r="AJ2355" s="227" t="s">
        <v>915</v>
      </c>
      <c r="AK2355" s="2"/>
      <c r="AL2355" s="2"/>
      <c r="AM2355" s="2"/>
      <c r="AN2355" s="2"/>
      <c r="AO2355" s="2"/>
      <c r="AP2355" s="2"/>
      <c r="AQ2355" s="2"/>
    </row>
    <row r="2356" spans="1:43" s="17" customFormat="1" ht="102" customHeight="1" x14ac:dyDescent="0.2">
      <c r="A2356" s="54" t="s">
        <v>79</v>
      </c>
      <c r="B2356" s="219" t="s">
        <v>48</v>
      </c>
      <c r="C2356" s="227" t="s">
        <v>47</v>
      </c>
      <c r="D2356" s="227" t="s">
        <v>915</v>
      </c>
      <c r="E2356" s="227" t="s">
        <v>915</v>
      </c>
      <c r="F2356" s="221" t="s">
        <v>775</v>
      </c>
      <c r="G2356" s="227" t="s">
        <v>7823</v>
      </c>
      <c r="H2356" s="93" t="s">
        <v>42</v>
      </c>
      <c r="I2356" s="8" t="s">
        <v>7824</v>
      </c>
      <c r="J2356" s="9" t="s">
        <v>108</v>
      </c>
      <c r="K2356" s="10" t="s">
        <v>7825</v>
      </c>
      <c r="L2356" s="10" t="s">
        <v>521</v>
      </c>
      <c r="M2356" s="11" t="s">
        <v>47</v>
      </c>
      <c r="N2356" s="11" t="s">
        <v>46</v>
      </c>
      <c r="O2356" s="10">
        <v>0</v>
      </c>
      <c r="P2356" s="12">
        <v>117</v>
      </c>
      <c r="Q2356" s="55">
        <f>+O2356+(P2356/10000)</f>
        <v>1.17E-2</v>
      </c>
      <c r="R2356" s="32"/>
      <c r="S2356" s="93"/>
      <c r="T2356" s="55"/>
      <c r="U2356" s="12"/>
      <c r="V2356" s="12"/>
      <c r="W2356" s="12"/>
      <c r="X2356" s="12"/>
      <c r="Y2356" s="12"/>
      <c r="Z2356" s="12"/>
      <c r="AA2356" s="12"/>
      <c r="AB2356" s="12"/>
      <c r="AC2356" s="12"/>
      <c r="AD2356" s="149">
        <f t="shared" ref="AD2356:AD2358" si="443">+AB2356+(AC2356/10000)</f>
        <v>0</v>
      </c>
      <c r="AE2356" s="12"/>
      <c r="AF2356" s="117" t="s">
        <v>23727</v>
      </c>
      <c r="AG2356" s="227" t="s">
        <v>47</v>
      </c>
      <c r="AH2356" s="227" t="s">
        <v>915</v>
      </c>
      <c r="AI2356" s="227" t="s">
        <v>915</v>
      </c>
      <c r="AJ2356" s="227" t="s">
        <v>915</v>
      </c>
    </row>
    <row r="2357" spans="1:43" s="17" customFormat="1" ht="102" customHeight="1" x14ac:dyDescent="0.2">
      <c r="A2357" s="54" t="s">
        <v>79</v>
      </c>
      <c r="B2357" s="219" t="s">
        <v>48</v>
      </c>
      <c r="C2357" s="227" t="s">
        <v>47</v>
      </c>
      <c r="D2357" s="227" t="s">
        <v>915</v>
      </c>
      <c r="E2357" s="227" t="s">
        <v>915</v>
      </c>
      <c r="F2357" s="221" t="s">
        <v>775</v>
      </c>
      <c r="G2357" s="227" t="s">
        <v>7826</v>
      </c>
      <c r="H2357" s="93" t="s">
        <v>42</v>
      </c>
      <c r="I2357" s="8" t="s">
        <v>7827</v>
      </c>
      <c r="J2357" s="9" t="s">
        <v>108</v>
      </c>
      <c r="K2357" s="10" t="s">
        <v>7828</v>
      </c>
      <c r="L2357" s="10" t="s">
        <v>521</v>
      </c>
      <c r="M2357" s="11" t="s">
        <v>47</v>
      </c>
      <c r="N2357" s="11" t="s">
        <v>46</v>
      </c>
      <c r="O2357" s="10">
        <v>0</v>
      </c>
      <c r="P2357" s="12">
        <v>117</v>
      </c>
      <c r="Q2357" s="55">
        <f>+O2357+(P2357/10000)</f>
        <v>1.17E-2</v>
      </c>
      <c r="R2357" s="32"/>
      <c r="S2357" s="93"/>
      <c r="T2357" s="55"/>
      <c r="U2357" s="12"/>
      <c r="V2357" s="12"/>
      <c r="W2357" s="12"/>
      <c r="X2357" s="12"/>
      <c r="Y2357" s="12"/>
      <c r="Z2357" s="12"/>
      <c r="AA2357" s="12"/>
      <c r="AB2357" s="12"/>
      <c r="AC2357" s="12"/>
      <c r="AD2357" s="149">
        <f t="shared" si="443"/>
        <v>0</v>
      </c>
      <c r="AE2357" s="12"/>
      <c r="AF2357" s="117" t="s">
        <v>23727</v>
      </c>
      <c r="AG2357" s="227" t="s">
        <v>47</v>
      </c>
      <c r="AH2357" s="227" t="s">
        <v>915</v>
      </c>
      <c r="AI2357" s="227" t="s">
        <v>915</v>
      </c>
      <c r="AJ2357" s="227" t="s">
        <v>915</v>
      </c>
    </row>
    <row r="2358" spans="1:43" s="17" customFormat="1" ht="38.25" x14ac:dyDescent="0.2">
      <c r="A2358" s="54" t="s">
        <v>79</v>
      </c>
      <c r="B2358" s="219" t="s">
        <v>48</v>
      </c>
      <c r="C2358" s="227" t="s">
        <v>47</v>
      </c>
      <c r="D2358" s="227" t="s">
        <v>915</v>
      </c>
      <c r="E2358" s="227" t="s">
        <v>915</v>
      </c>
      <c r="F2358" s="221" t="s">
        <v>775</v>
      </c>
      <c r="G2358" s="227" t="s">
        <v>7829</v>
      </c>
      <c r="H2358" s="93" t="s">
        <v>42</v>
      </c>
      <c r="I2358" s="8" t="s">
        <v>7830</v>
      </c>
      <c r="J2358" s="9" t="s">
        <v>108</v>
      </c>
      <c r="K2358" s="10" t="s">
        <v>7831</v>
      </c>
      <c r="L2358" s="10" t="s">
        <v>521</v>
      </c>
      <c r="M2358" s="11" t="s">
        <v>47</v>
      </c>
      <c r="N2358" s="11" t="s">
        <v>46</v>
      </c>
      <c r="O2358" s="10">
        <v>0</v>
      </c>
      <c r="P2358" s="12">
        <v>119</v>
      </c>
      <c r="Q2358" s="55">
        <f>+O2358+(P2358/10000)</f>
        <v>1.1900000000000001E-2</v>
      </c>
      <c r="R2358" s="32"/>
      <c r="S2358" s="93"/>
      <c r="T2358" s="55"/>
      <c r="U2358" s="12"/>
      <c r="V2358" s="12"/>
      <c r="W2358" s="12"/>
      <c r="X2358" s="12"/>
      <c r="Y2358" s="12"/>
      <c r="Z2358" s="12"/>
      <c r="AA2358" s="12"/>
      <c r="AB2358" s="12"/>
      <c r="AC2358" s="12"/>
      <c r="AD2358" s="149">
        <f t="shared" si="443"/>
        <v>0</v>
      </c>
      <c r="AE2358" s="12"/>
      <c r="AF2358" s="117" t="s">
        <v>23727</v>
      </c>
      <c r="AG2358" s="227" t="s">
        <v>47</v>
      </c>
      <c r="AH2358" s="227" t="s">
        <v>915</v>
      </c>
      <c r="AI2358" s="227" t="s">
        <v>915</v>
      </c>
      <c r="AJ2358" s="227" t="s">
        <v>915</v>
      </c>
    </row>
    <row r="2359" spans="1:43" s="17" customFormat="1" ht="102" x14ac:dyDescent="0.25">
      <c r="A2359" s="54" t="s">
        <v>79</v>
      </c>
      <c r="B2359" s="219" t="s">
        <v>48</v>
      </c>
      <c r="C2359" s="227" t="s">
        <v>47</v>
      </c>
      <c r="D2359" s="227" t="s">
        <v>915</v>
      </c>
      <c r="E2359" s="227" t="s">
        <v>915</v>
      </c>
      <c r="F2359" s="220" t="s">
        <v>775</v>
      </c>
      <c r="G2359" s="227" t="s">
        <v>7832</v>
      </c>
      <c r="H2359" s="150" t="s">
        <v>777</v>
      </c>
      <c r="I2359" s="8" t="s">
        <v>7833</v>
      </c>
      <c r="J2359" s="9" t="s">
        <v>108</v>
      </c>
      <c r="K2359" s="10" t="s">
        <v>7834</v>
      </c>
      <c r="L2359" s="10" t="s">
        <v>521</v>
      </c>
      <c r="M2359" s="11" t="s">
        <v>47</v>
      </c>
      <c r="N2359" s="11" t="s">
        <v>46</v>
      </c>
      <c r="O2359" s="10">
        <v>0</v>
      </c>
      <c r="P2359" s="12">
        <v>203</v>
      </c>
      <c r="Q2359" s="55">
        <v>2.0299999999999999E-2</v>
      </c>
      <c r="R2359" s="125"/>
      <c r="S2359" s="150" t="s">
        <v>46</v>
      </c>
      <c r="T2359" s="12" t="s">
        <v>47</v>
      </c>
      <c r="U2359" s="12" t="s">
        <v>47</v>
      </c>
      <c r="V2359" s="127" t="s">
        <v>47</v>
      </c>
      <c r="W2359" s="147" t="s">
        <v>782</v>
      </c>
      <c r="X2359" s="148" t="s">
        <v>111</v>
      </c>
      <c r="Y2359" s="70" t="s">
        <v>7835</v>
      </c>
      <c r="Z2359" s="70" t="s">
        <v>7836</v>
      </c>
      <c r="AA2359" s="127" t="s">
        <v>46</v>
      </c>
      <c r="AB2359" s="151">
        <v>0</v>
      </c>
      <c r="AC2359" s="151">
        <v>203</v>
      </c>
      <c r="AD2359" s="151">
        <f t="shared" ref="AD2359:AD2367" si="444">+AB2359+(AC2359/10000)</f>
        <v>2.0299999999999999E-2</v>
      </c>
      <c r="AE2359" s="127" t="s">
        <v>47</v>
      </c>
      <c r="AF2359" s="152" t="s">
        <v>47</v>
      </c>
      <c r="AG2359" s="227" t="s">
        <v>47</v>
      </c>
      <c r="AH2359" s="227" t="s">
        <v>915</v>
      </c>
      <c r="AI2359" s="227" t="s">
        <v>915</v>
      </c>
      <c r="AJ2359" s="227" t="s">
        <v>915</v>
      </c>
    </row>
    <row r="2360" spans="1:43" s="17" customFormat="1" ht="102" x14ac:dyDescent="0.25">
      <c r="A2360" s="54" t="s">
        <v>79</v>
      </c>
      <c r="B2360" s="219" t="s">
        <v>48</v>
      </c>
      <c r="C2360" s="227" t="s">
        <v>47</v>
      </c>
      <c r="D2360" s="227" t="s">
        <v>915</v>
      </c>
      <c r="E2360" s="227" t="s">
        <v>915</v>
      </c>
      <c r="F2360" s="220" t="s">
        <v>775</v>
      </c>
      <c r="G2360" s="227" t="s">
        <v>7837</v>
      </c>
      <c r="H2360" s="150" t="s">
        <v>777</v>
      </c>
      <c r="I2360" s="8" t="s">
        <v>7838</v>
      </c>
      <c r="J2360" s="9" t="s">
        <v>108</v>
      </c>
      <c r="K2360" s="10" t="s">
        <v>7839</v>
      </c>
      <c r="L2360" s="10" t="s">
        <v>521</v>
      </c>
      <c r="M2360" s="11" t="s">
        <v>47</v>
      </c>
      <c r="N2360" s="11" t="s">
        <v>46</v>
      </c>
      <c r="O2360" s="10">
        <v>0</v>
      </c>
      <c r="P2360" s="12">
        <v>128</v>
      </c>
      <c r="Q2360" s="55">
        <v>1.2800000000000001E-2</v>
      </c>
      <c r="R2360" s="125"/>
      <c r="S2360" s="150" t="s">
        <v>46</v>
      </c>
      <c r="T2360" s="12" t="s">
        <v>47</v>
      </c>
      <c r="U2360" s="12" t="s">
        <v>47</v>
      </c>
      <c r="V2360" s="127" t="s">
        <v>46</v>
      </c>
      <c r="W2360" s="147" t="s">
        <v>782</v>
      </c>
      <c r="X2360" s="148" t="s">
        <v>111</v>
      </c>
      <c r="Y2360" s="70" t="s">
        <v>7840</v>
      </c>
      <c r="Z2360" s="70" t="s">
        <v>523</v>
      </c>
      <c r="AA2360" s="127" t="s">
        <v>46</v>
      </c>
      <c r="AB2360" s="151">
        <v>0</v>
      </c>
      <c r="AC2360" s="151">
        <v>128</v>
      </c>
      <c r="AD2360" s="151">
        <f t="shared" si="444"/>
        <v>1.2800000000000001E-2</v>
      </c>
      <c r="AE2360" s="127" t="s">
        <v>47</v>
      </c>
      <c r="AF2360" s="152" t="s">
        <v>47</v>
      </c>
      <c r="AG2360" s="227" t="s">
        <v>47</v>
      </c>
      <c r="AH2360" s="227" t="s">
        <v>915</v>
      </c>
      <c r="AI2360" s="227" t="s">
        <v>915</v>
      </c>
      <c r="AJ2360" s="227" t="s">
        <v>915</v>
      </c>
    </row>
    <row r="2361" spans="1:43" s="17" customFormat="1" ht="60" hidden="1" customHeight="1" x14ac:dyDescent="0.2">
      <c r="A2361" s="54" t="s">
        <v>79</v>
      </c>
      <c r="B2361" s="55" t="s">
        <v>39</v>
      </c>
      <c r="C2361" s="5"/>
      <c r="D2361" s="5"/>
      <c r="E2361" s="32"/>
      <c r="F2361" s="95" t="s">
        <v>775</v>
      </c>
      <c r="G2361" s="12" t="s">
        <v>7841</v>
      </c>
      <c r="H2361" s="12" t="s">
        <v>42</v>
      </c>
      <c r="I2361" s="8" t="s">
        <v>7842</v>
      </c>
      <c r="J2361" s="9" t="s">
        <v>108</v>
      </c>
      <c r="K2361" s="10" t="s">
        <v>7843</v>
      </c>
      <c r="L2361" s="10" t="s">
        <v>521</v>
      </c>
      <c r="M2361" s="11" t="s">
        <v>47</v>
      </c>
      <c r="N2361" s="11" t="s">
        <v>46</v>
      </c>
      <c r="O2361" s="10">
        <v>0</v>
      </c>
      <c r="P2361" s="12">
        <v>204</v>
      </c>
      <c r="Q2361" s="55">
        <f>+O2361+(P2361/10000)</f>
        <v>2.0400000000000001E-2</v>
      </c>
      <c r="R2361" s="32"/>
      <c r="S2361" s="93"/>
      <c r="T2361" s="55"/>
      <c r="U2361" s="12"/>
      <c r="V2361" s="12"/>
      <c r="W2361" s="12"/>
      <c r="X2361" s="12"/>
      <c r="Y2361" s="12"/>
      <c r="Z2361" s="12"/>
      <c r="AA2361" s="12"/>
      <c r="AB2361" s="12"/>
      <c r="AC2361" s="12"/>
      <c r="AD2361" s="149">
        <f t="shared" si="444"/>
        <v>0</v>
      </c>
      <c r="AE2361" s="12"/>
      <c r="AF2361" s="117" t="s">
        <v>23727</v>
      </c>
      <c r="AG2361" s="33"/>
      <c r="AH2361" s="5"/>
      <c r="AI2361" s="5"/>
      <c r="AJ2361" s="32"/>
    </row>
    <row r="2362" spans="1:43" s="17" customFormat="1" ht="51" x14ac:dyDescent="0.25">
      <c r="A2362" s="54" t="s">
        <v>79</v>
      </c>
      <c r="B2362" s="219" t="s">
        <v>48</v>
      </c>
      <c r="C2362" s="227" t="s">
        <v>47</v>
      </c>
      <c r="D2362" s="227" t="s">
        <v>915</v>
      </c>
      <c r="E2362" s="227" t="s">
        <v>915</v>
      </c>
      <c r="F2362" s="220" t="s">
        <v>775</v>
      </c>
      <c r="G2362" s="227" t="s">
        <v>7844</v>
      </c>
      <c r="H2362" s="150" t="s">
        <v>777</v>
      </c>
      <c r="I2362" s="8" t="s">
        <v>7845</v>
      </c>
      <c r="J2362" s="9" t="s">
        <v>108</v>
      </c>
      <c r="K2362" s="10" t="s">
        <v>7846</v>
      </c>
      <c r="L2362" s="10" t="s">
        <v>521</v>
      </c>
      <c r="M2362" s="11" t="s">
        <v>47</v>
      </c>
      <c r="N2362" s="11" t="s">
        <v>46</v>
      </c>
      <c r="O2362" s="10">
        <v>0</v>
      </c>
      <c r="P2362" s="12">
        <v>212</v>
      </c>
      <c r="Q2362" s="55">
        <v>2.12E-2</v>
      </c>
      <c r="R2362" s="125"/>
      <c r="S2362" s="150" t="s">
        <v>46</v>
      </c>
      <c r="T2362" s="12" t="s">
        <v>47</v>
      </c>
      <c r="U2362" s="12" t="s">
        <v>47</v>
      </c>
      <c r="V2362" s="127" t="s">
        <v>46</v>
      </c>
      <c r="W2362" s="147" t="s">
        <v>782</v>
      </c>
      <c r="X2362" s="148" t="s">
        <v>111</v>
      </c>
      <c r="Y2362" s="70" t="s">
        <v>7847</v>
      </c>
      <c r="Z2362" s="70" t="s">
        <v>523</v>
      </c>
      <c r="AA2362" s="127" t="s">
        <v>46</v>
      </c>
      <c r="AB2362" s="151">
        <v>0</v>
      </c>
      <c r="AC2362" s="151">
        <v>212</v>
      </c>
      <c r="AD2362" s="151">
        <f t="shared" si="444"/>
        <v>2.12E-2</v>
      </c>
      <c r="AE2362" s="127" t="s">
        <v>47</v>
      </c>
      <c r="AF2362" s="152" t="s">
        <v>47</v>
      </c>
      <c r="AG2362" s="227" t="s">
        <v>47</v>
      </c>
      <c r="AH2362" s="227" t="s">
        <v>915</v>
      </c>
      <c r="AI2362" s="227" t="s">
        <v>915</v>
      </c>
      <c r="AJ2362" s="227" t="s">
        <v>915</v>
      </c>
    </row>
    <row r="2363" spans="1:43" s="17" customFormat="1" ht="89.25" x14ac:dyDescent="0.25">
      <c r="A2363" s="54" t="s">
        <v>79</v>
      </c>
      <c r="B2363" s="219" t="s">
        <v>48</v>
      </c>
      <c r="C2363" s="227" t="s">
        <v>47</v>
      </c>
      <c r="D2363" s="227" t="s">
        <v>915</v>
      </c>
      <c r="E2363" s="227" t="s">
        <v>24519</v>
      </c>
      <c r="F2363" s="220" t="s">
        <v>775</v>
      </c>
      <c r="G2363" s="227" t="s">
        <v>7848</v>
      </c>
      <c r="H2363" s="150" t="s">
        <v>777</v>
      </c>
      <c r="I2363" s="8" t="s">
        <v>7849</v>
      </c>
      <c r="J2363" s="9" t="s">
        <v>108</v>
      </c>
      <c r="K2363" s="10" t="s">
        <v>7850</v>
      </c>
      <c r="L2363" s="10" t="s">
        <v>521</v>
      </c>
      <c r="M2363" s="11" t="s">
        <v>47</v>
      </c>
      <c r="N2363" s="11" t="s">
        <v>46</v>
      </c>
      <c r="O2363" s="10">
        <v>0</v>
      </c>
      <c r="P2363" s="12">
        <v>315</v>
      </c>
      <c r="Q2363" s="55">
        <v>3.15E-2</v>
      </c>
      <c r="R2363" s="125"/>
      <c r="S2363" s="150" t="s">
        <v>46</v>
      </c>
      <c r="T2363" s="12" t="s">
        <v>47</v>
      </c>
      <c r="U2363" s="12" t="s">
        <v>47</v>
      </c>
      <c r="V2363" s="127" t="s">
        <v>46</v>
      </c>
      <c r="W2363" s="147" t="s">
        <v>782</v>
      </c>
      <c r="X2363" s="148" t="s">
        <v>111</v>
      </c>
      <c r="Y2363" s="70" t="s">
        <v>7851</v>
      </c>
      <c r="Z2363" s="70" t="s">
        <v>523</v>
      </c>
      <c r="AA2363" s="127" t="s">
        <v>46</v>
      </c>
      <c r="AB2363" s="151">
        <v>0</v>
      </c>
      <c r="AC2363" s="151">
        <v>149</v>
      </c>
      <c r="AD2363" s="151">
        <f t="shared" si="444"/>
        <v>1.49E-2</v>
      </c>
      <c r="AE2363" s="127" t="s">
        <v>47</v>
      </c>
      <c r="AF2363" s="152" t="s">
        <v>47</v>
      </c>
      <c r="AG2363" s="227" t="s">
        <v>47</v>
      </c>
      <c r="AH2363" s="227" t="s">
        <v>915</v>
      </c>
      <c r="AI2363" s="227" t="s">
        <v>915</v>
      </c>
      <c r="AJ2363" s="227" t="s">
        <v>915</v>
      </c>
    </row>
    <row r="2364" spans="1:43" s="17" customFormat="1" ht="38.25" customHeight="1" x14ac:dyDescent="0.25">
      <c r="A2364" s="54" t="s">
        <v>79</v>
      </c>
      <c r="B2364" s="219" t="s">
        <v>48</v>
      </c>
      <c r="C2364" s="227" t="s">
        <v>47</v>
      </c>
      <c r="D2364" s="227" t="s">
        <v>915</v>
      </c>
      <c r="E2364" s="227" t="s">
        <v>915</v>
      </c>
      <c r="F2364" s="220" t="s">
        <v>775</v>
      </c>
      <c r="G2364" s="227" t="s">
        <v>7852</v>
      </c>
      <c r="H2364" s="150" t="s">
        <v>777</v>
      </c>
      <c r="I2364" s="8" t="s">
        <v>7853</v>
      </c>
      <c r="J2364" s="9" t="s">
        <v>108</v>
      </c>
      <c r="K2364" s="10" t="s">
        <v>7854</v>
      </c>
      <c r="L2364" s="10" t="s">
        <v>2369</v>
      </c>
      <c r="M2364" s="11" t="s">
        <v>47</v>
      </c>
      <c r="N2364" s="11" t="s">
        <v>46</v>
      </c>
      <c r="O2364" s="10">
        <v>0</v>
      </c>
      <c r="P2364" s="12">
        <v>214</v>
      </c>
      <c r="Q2364" s="55">
        <v>2.1399999999999999E-2</v>
      </c>
      <c r="R2364" s="125"/>
      <c r="S2364" s="150" t="s">
        <v>46</v>
      </c>
      <c r="T2364" s="12" t="s">
        <v>47</v>
      </c>
      <c r="U2364" s="12" t="s">
        <v>47</v>
      </c>
      <c r="V2364" s="127" t="s">
        <v>46</v>
      </c>
      <c r="W2364" s="147" t="s">
        <v>782</v>
      </c>
      <c r="X2364" s="148" t="s">
        <v>111</v>
      </c>
      <c r="Y2364" s="70" t="s">
        <v>7855</v>
      </c>
      <c r="Z2364" s="70" t="s">
        <v>523</v>
      </c>
      <c r="AA2364" s="127" t="s">
        <v>46</v>
      </c>
      <c r="AB2364" s="151">
        <v>0</v>
      </c>
      <c r="AC2364" s="151">
        <v>214</v>
      </c>
      <c r="AD2364" s="151">
        <f t="shared" si="444"/>
        <v>2.1399999999999999E-2</v>
      </c>
      <c r="AE2364" s="127" t="s">
        <v>47</v>
      </c>
      <c r="AF2364" s="152" t="s">
        <v>47</v>
      </c>
      <c r="AG2364" s="227" t="s">
        <v>47</v>
      </c>
      <c r="AH2364" s="227" t="s">
        <v>915</v>
      </c>
      <c r="AI2364" s="227" t="s">
        <v>915</v>
      </c>
      <c r="AJ2364" s="227" t="s">
        <v>915</v>
      </c>
      <c r="AK2364" s="2"/>
      <c r="AL2364" s="2"/>
      <c r="AM2364" s="2"/>
      <c r="AN2364" s="2"/>
      <c r="AO2364" s="2"/>
      <c r="AP2364" s="2"/>
      <c r="AQ2364" s="2"/>
    </row>
    <row r="2365" spans="1:43" s="17" customFormat="1" ht="51" x14ac:dyDescent="0.25">
      <c r="A2365" s="54" t="s">
        <v>79</v>
      </c>
      <c r="B2365" s="219" t="s">
        <v>48</v>
      </c>
      <c r="C2365" s="227" t="s">
        <v>47</v>
      </c>
      <c r="D2365" s="227" t="s">
        <v>915</v>
      </c>
      <c r="E2365" s="227" t="s">
        <v>915</v>
      </c>
      <c r="F2365" s="220" t="s">
        <v>775</v>
      </c>
      <c r="G2365" s="227" t="s">
        <v>7856</v>
      </c>
      <c r="H2365" s="150" t="s">
        <v>777</v>
      </c>
      <c r="I2365" s="8" t="s">
        <v>7857</v>
      </c>
      <c r="J2365" s="9" t="s">
        <v>108</v>
      </c>
      <c r="K2365" s="10" t="s">
        <v>7858</v>
      </c>
      <c r="L2365" s="10" t="s">
        <v>521</v>
      </c>
      <c r="M2365" s="11" t="s">
        <v>47</v>
      </c>
      <c r="N2365" s="11" t="s">
        <v>46</v>
      </c>
      <c r="O2365" s="10">
        <v>0</v>
      </c>
      <c r="P2365" s="12">
        <v>250</v>
      </c>
      <c r="Q2365" s="55">
        <v>2.5000000000000001E-2</v>
      </c>
      <c r="R2365" s="125"/>
      <c r="S2365" s="150" t="s">
        <v>46</v>
      </c>
      <c r="T2365" s="12" t="s">
        <v>47</v>
      </c>
      <c r="U2365" s="12" t="s">
        <v>47</v>
      </c>
      <c r="V2365" s="127" t="s">
        <v>47</v>
      </c>
      <c r="W2365" s="147" t="s">
        <v>782</v>
      </c>
      <c r="X2365" s="148" t="s">
        <v>111</v>
      </c>
      <c r="Y2365" s="70" t="s">
        <v>7859</v>
      </c>
      <c r="Z2365" s="70" t="s">
        <v>523</v>
      </c>
      <c r="AA2365" s="127" t="s">
        <v>46</v>
      </c>
      <c r="AB2365" s="151">
        <v>0</v>
      </c>
      <c r="AC2365" s="151">
        <v>520</v>
      </c>
      <c r="AD2365" s="151">
        <f t="shared" si="444"/>
        <v>5.1999999999999998E-2</v>
      </c>
      <c r="AE2365" s="127" t="s">
        <v>47</v>
      </c>
      <c r="AF2365" s="152" t="s">
        <v>47</v>
      </c>
      <c r="AG2365" s="227" t="s">
        <v>47</v>
      </c>
      <c r="AH2365" s="227" t="s">
        <v>915</v>
      </c>
      <c r="AI2365" s="227" t="s">
        <v>915</v>
      </c>
      <c r="AJ2365" s="227" t="s">
        <v>915</v>
      </c>
      <c r="AK2365" s="2"/>
      <c r="AL2365" s="2"/>
      <c r="AM2365" s="2"/>
      <c r="AN2365" s="2"/>
      <c r="AO2365" s="2"/>
      <c r="AP2365" s="2"/>
      <c r="AQ2365" s="2"/>
    </row>
    <row r="2366" spans="1:43" s="17" customFormat="1" ht="89.25" x14ac:dyDescent="0.25">
      <c r="A2366" s="54" t="s">
        <v>79</v>
      </c>
      <c r="B2366" s="219" t="s">
        <v>48</v>
      </c>
      <c r="C2366" s="227" t="s">
        <v>47</v>
      </c>
      <c r="D2366" s="227" t="s">
        <v>915</v>
      </c>
      <c r="E2366" s="227" t="s">
        <v>24520</v>
      </c>
      <c r="F2366" s="220" t="s">
        <v>775</v>
      </c>
      <c r="G2366" s="227" t="s">
        <v>7860</v>
      </c>
      <c r="H2366" s="150" t="s">
        <v>777</v>
      </c>
      <c r="I2366" s="8" t="s">
        <v>7861</v>
      </c>
      <c r="J2366" s="9" t="s">
        <v>108</v>
      </c>
      <c r="K2366" s="10" t="s">
        <v>7862</v>
      </c>
      <c r="L2366" s="10" t="s">
        <v>521</v>
      </c>
      <c r="M2366" s="11" t="s">
        <v>47</v>
      </c>
      <c r="N2366" s="11" t="s">
        <v>46</v>
      </c>
      <c r="O2366" s="10">
        <v>0</v>
      </c>
      <c r="P2366" s="12">
        <v>300</v>
      </c>
      <c r="Q2366" s="55">
        <v>0.03</v>
      </c>
      <c r="R2366" s="125"/>
      <c r="S2366" s="150" t="s">
        <v>46</v>
      </c>
      <c r="T2366" s="12" t="s">
        <v>47</v>
      </c>
      <c r="U2366" s="12" t="s">
        <v>47</v>
      </c>
      <c r="V2366" s="127" t="s">
        <v>46</v>
      </c>
      <c r="W2366" s="147" t="s">
        <v>782</v>
      </c>
      <c r="X2366" s="148" t="s">
        <v>111</v>
      </c>
      <c r="Y2366" s="70" t="s">
        <v>7863</v>
      </c>
      <c r="Z2366" s="70" t="s">
        <v>7864</v>
      </c>
      <c r="AA2366" s="127" t="s">
        <v>46</v>
      </c>
      <c r="AB2366" s="151">
        <v>0</v>
      </c>
      <c r="AC2366" s="151">
        <v>3000</v>
      </c>
      <c r="AD2366" s="151">
        <f t="shared" si="444"/>
        <v>0.3</v>
      </c>
      <c r="AE2366" s="127" t="s">
        <v>47</v>
      </c>
      <c r="AF2366" s="152" t="s">
        <v>47</v>
      </c>
      <c r="AG2366" s="227" t="s">
        <v>47</v>
      </c>
      <c r="AH2366" s="227" t="s">
        <v>915</v>
      </c>
      <c r="AI2366" s="227" t="s">
        <v>915</v>
      </c>
      <c r="AJ2366" s="227" t="s">
        <v>915</v>
      </c>
      <c r="AK2366" s="2"/>
      <c r="AL2366" s="2"/>
      <c r="AM2366" s="2"/>
      <c r="AN2366" s="2"/>
      <c r="AO2366" s="2"/>
      <c r="AP2366" s="2"/>
      <c r="AQ2366" s="2"/>
    </row>
    <row r="2367" spans="1:43" s="17" customFormat="1" ht="60" customHeight="1" x14ac:dyDescent="0.2">
      <c r="A2367" s="54" t="s">
        <v>79</v>
      </c>
      <c r="B2367" s="219" t="s">
        <v>48</v>
      </c>
      <c r="C2367" s="227" t="s">
        <v>47</v>
      </c>
      <c r="D2367" s="227" t="s">
        <v>915</v>
      </c>
      <c r="E2367" s="227" t="s">
        <v>915</v>
      </c>
      <c r="F2367" s="221" t="s">
        <v>775</v>
      </c>
      <c r="G2367" s="227" t="s">
        <v>7865</v>
      </c>
      <c r="H2367" s="93" t="s">
        <v>42</v>
      </c>
      <c r="I2367" s="8" t="s">
        <v>7866</v>
      </c>
      <c r="J2367" s="9" t="s">
        <v>108</v>
      </c>
      <c r="K2367" s="10" t="s">
        <v>7867</v>
      </c>
      <c r="L2367" s="10" t="s">
        <v>521</v>
      </c>
      <c r="M2367" s="11" t="s">
        <v>47</v>
      </c>
      <c r="N2367" s="11" t="s">
        <v>46</v>
      </c>
      <c r="O2367" s="10">
        <v>0</v>
      </c>
      <c r="P2367" s="12">
        <v>117</v>
      </c>
      <c r="Q2367" s="55">
        <f>+O2367+(P2367/10000)</f>
        <v>1.17E-2</v>
      </c>
      <c r="R2367" s="32"/>
      <c r="S2367" s="93"/>
      <c r="T2367" s="55"/>
      <c r="U2367" s="12"/>
      <c r="V2367" s="12"/>
      <c r="W2367" s="12"/>
      <c r="X2367" s="12"/>
      <c r="Y2367" s="12"/>
      <c r="Z2367" s="12"/>
      <c r="AA2367" s="12"/>
      <c r="AB2367" s="12"/>
      <c r="AC2367" s="12"/>
      <c r="AD2367" s="149">
        <f t="shared" si="444"/>
        <v>0</v>
      </c>
      <c r="AE2367" s="12"/>
      <c r="AF2367" s="117" t="s">
        <v>23727</v>
      </c>
      <c r="AG2367" s="227" t="s">
        <v>47</v>
      </c>
      <c r="AH2367" s="227" t="s">
        <v>915</v>
      </c>
      <c r="AI2367" s="227" t="s">
        <v>915</v>
      </c>
      <c r="AJ2367" s="227" t="s">
        <v>915</v>
      </c>
    </row>
    <row r="2368" spans="1:43" s="17" customFormat="1" ht="51" x14ac:dyDescent="0.25">
      <c r="A2368" s="54" t="s">
        <v>79</v>
      </c>
      <c r="B2368" s="219" t="s">
        <v>48</v>
      </c>
      <c r="C2368" s="227" t="s">
        <v>47</v>
      </c>
      <c r="D2368" s="227" t="s">
        <v>915</v>
      </c>
      <c r="E2368" s="227" t="s">
        <v>915</v>
      </c>
      <c r="F2368" s="220" t="s">
        <v>775</v>
      </c>
      <c r="G2368" s="227" t="s">
        <v>7868</v>
      </c>
      <c r="H2368" s="150" t="s">
        <v>777</v>
      </c>
      <c r="I2368" s="8" t="s">
        <v>7869</v>
      </c>
      <c r="J2368" s="9" t="s">
        <v>108</v>
      </c>
      <c r="K2368" s="10" t="s">
        <v>7870</v>
      </c>
      <c r="L2368" s="10" t="s">
        <v>521</v>
      </c>
      <c r="M2368" s="11" t="s">
        <v>47</v>
      </c>
      <c r="N2368" s="11" t="s">
        <v>46</v>
      </c>
      <c r="O2368" s="10">
        <v>0</v>
      </c>
      <c r="P2368" s="12">
        <v>117</v>
      </c>
      <c r="Q2368" s="55">
        <v>1.17E-2</v>
      </c>
      <c r="R2368" s="125"/>
      <c r="S2368" s="150" t="s">
        <v>46</v>
      </c>
      <c r="T2368" s="12" t="s">
        <v>47</v>
      </c>
      <c r="U2368" s="12" t="s">
        <v>47</v>
      </c>
      <c r="V2368" s="127" t="s">
        <v>47</v>
      </c>
      <c r="W2368" s="147" t="s">
        <v>782</v>
      </c>
      <c r="X2368" s="148" t="s">
        <v>111</v>
      </c>
      <c r="Y2368" s="70" t="s">
        <v>7871</v>
      </c>
      <c r="Z2368" s="70" t="s">
        <v>7864</v>
      </c>
      <c r="AA2368" s="127" t="s">
        <v>46</v>
      </c>
      <c r="AB2368" s="151">
        <v>0</v>
      </c>
      <c r="AC2368" s="151">
        <v>117</v>
      </c>
      <c r="AD2368" s="151">
        <f t="shared" ref="AD2368:AD2374" si="445">+AB2368+(AC2368/10000)</f>
        <v>1.17E-2</v>
      </c>
      <c r="AE2368" s="127" t="s">
        <v>47</v>
      </c>
      <c r="AF2368" s="152" t="s">
        <v>47</v>
      </c>
      <c r="AG2368" s="227" t="s">
        <v>47</v>
      </c>
      <c r="AH2368" s="227" t="s">
        <v>915</v>
      </c>
      <c r="AI2368" s="227" t="s">
        <v>915</v>
      </c>
      <c r="AJ2368" s="227" t="s">
        <v>915</v>
      </c>
    </row>
    <row r="2369" spans="1:43" s="17" customFormat="1" ht="38.25" x14ac:dyDescent="0.25">
      <c r="A2369" s="54" t="s">
        <v>79</v>
      </c>
      <c r="B2369" s="219" t="s">
        <v>48</v>
      </c>
      <c r="C2369" s="227" t="s">
        <v>47</v>
      </c>
      <c r="D2369" s="227" t="s">
        <v>915</v>
      </c>
      <c r="E2369" s="227" t="s">
        <v>915</v>
      </c>
      <c r="F2369" s="220" t="s">
        <v>775</v>
      </c>
      <c r="G2369" s="227" t="s">
        <v>7872</v>
      </c>
      <c r="H2369" s="150" t="s">
        <v>777</v>
      </c>
      <c r="I2369" s="8" t="s">
        <v>7873</v>
      </c>
      <c r="J2369" s="9" t="s">
        <v>108</v>
      </c>
      <c r="K2369" s="10" t="s">
        <v>7874</v>
      </c>
      <c r="L2369" s="10" t="s">
        <v>521</v>
      </c>
      <c r="M2369" s="11" t="s">
        <v>47</v>
      </c>
      <c r="N2369" s="11" t="s">
        <v>46</v>
      </c>
      <c r="O2369" s="10">
        <v>0</v>
      </c>
      <c r="P2369" s="12">
        <v>200</v>
      </c>
      <c r="Q2369" s="55">
        <v>0.02</v>
      </c>
      <c r="R2369" s="125"/>
      <c r="S2369" s="150" t="s">
        <v>46</v>
      </c>
      <c r="T2369" s="12" t="s">
        <v>47</v>
      </c>
      <c r="U2369" s="12" t="s">
        <v>47</v>
      </c>
      <c r="V2369" s="127" t="s">
        <v>46</v>
      </c>
      <c r="W2369" s="147" t="s">
        <v>782</v>
      </c>
      <c r="X2369" s="148" t="s">
        <v>111</v>
      </c>
      <c r="Y2369" s="70" t="s">
        <v>7875</v>
      </c>
      <c r="Z2369" s="70" t="s">
        <v>523</v>
      </c>
      <c r="AA2369" s="127" t="s">
        <v>46</v>
      </c>
      <c r="AB2369" s="151">
        <v>0</v>
      </c>
      <c r="AC2369" s="151">
        <v>200</v>
      </c>
      <c r="AD2369" s="151">
        <f t="shared" si="445"/>
        <v>0.02</v>
      </c>
      <c r="AE2369" s="127" t="s">
        <v>47</v>
      </c>
      <c r="AF2369" s="152" t="s">
        <v>47</v>
      </c>
      <c r="AG2369" s="227" t="s">
        <v>47</v>
      </c>
      <c r="AH2369" s="227" t="s">
        <v>915</v>
      </c>
      <c r="AI2369" s="227" t="s">
        <v>915</v>
      </c>
      <c r="AJ2369" s="227" t="s">
        <v>915</v>
      </c>
    </row>
    <row r="2370" spans="1:43" s="17" customFormat="1" ht="51" x14ac:dyDescent="0.25">
      <c r="A2370" s="54" t="s">
        <v>79</v>
      </c>
      <c r="B2370" s="219" t="s">
        <v>48</v>
      </c>
      <c r="C2370" s="227" t="s">
        <v>47</v>
      </c>
      <c r="D2370" s="227" t="s">
        <v>915</v>
      </c>
      <c r="E2370" s="227" t="s">
        <v>915</v>
      </c>
      <c r="F2370" s="220" t="s">
        <v>775</v>
      </c>
      <c r="G2370" s="227" t="s">
        <v>7876</v>
      </c>
      <c r="H2370" s="150" t="s">
        <v>777</v>
      </c>
      <c r="I2370" s="8" t="s">
        <v>7877</v>
      </c>
      <c r="J2370" s="9" t="s">
        <v>108</v>
      </c>
      <c r="K2370" s="10" t="s">
        <v>7878</v>
      </c>
      <c r="L2370" s="10" t="s">
        <v>521</v>
      </c>
      <c r="M2370" s="11" t="s">
        <v>47</v>
      </c>
      <c r="N2370" s="11" t="s">
        <v>46</v>
      </c>
      <c r="O2370" s="10">
        <v>0</v>
      </c>
      <c r="P2370" s="12">
        <v>119</v>
      </c>
      <c r="Q2370" s="55">
        <v>1.1900000000000001E-2</v>
      </c>
      <c r="R2370" s="125"/>
      <c r="S2370" s="150" t="s">
        <v>46</v>
      </c>
      <c r="T2370" s="12" t="s">
        <v>47</v>
      </c>
      <c r="U2370" s="12" t="s">
        <v>47</v>
      </c>
      <c r="V2370" s="127" t="s">
        <v>47</v>
      </c>
      <c r="W2370" s="147" t="s">
        <v>782</v>
      </c>
      <c r="X2370" s="148" t="s">
        <v>111</v>
      </c>
      <c r="Y2370" s="70" t="s">
        <v>7879</v>
      </c>
      <c r="Z2370" s="70" t="s">
        <v>1168</v>
      </c>
      <c r="AA2370" s="127" t="s">
        <v>46</v>
      </c>
      <c r="AB2370" s="151">
        <v>0</v>
      </c>
      <c r="AC2370" s="151">
        <v>64</v>
      </c>
      <c r="AD2370" s="151">
        <f t="shared" si="445"/>
        <v>6.4000000000000003E-3</v>
      </c>
      <c r="AE2370" s="127" t="s">
        <v>47</v>
      </c>
      <c r="AF2370" s="152" t="s">
        <v>47</v>
      </c>
      <c r="AG2370" s="227" t="s">
        <v>47</v>
      </c>
      <c r="AH2370" s="227" t="s">
        <v>915</v>
      </c>
      <c r="AI2370" s="227" t="s">
        <v>915</v>
      </c>
      <c r="AJ2370" s="227" t="s">
        <v>915</v>
      </c>
    </row>
    <row r="2371" spans="1:43" s="17" customFormat="1" ht="51" x14ac:dyDescent="0.25">
      <c r="A2371" s="54" t="s">
        <v>79</v>
      </c>
      <c r="B2371" s="219" t="s">
        <v>48</v>
      </c>
      <c r="C2371" s="227" t="s">
        <v>47</v>
      </c>
      <c r="D2371" s="227" t="s">
        <v>24521</v>
      </c>
      <c r="E2371" s="227" t="s">
        <v>915</v>
      </c>
      <c r="F2371" s="220" t="s">
        <v>775</v>
      </c>
      <c r="G2371" s="227" t="s">
        <v>7880</v>
      </c>
      <c r="H2371" s="150" t="s">
        <v>777</v>
      </c>
      <c r="I2371" s="8" t="s">
        <v>7881</v>
      </c>
      <c r="J2371" s="9" t="s">
        <v>108</v>
      </c>
      <c r="K2371" s="10" t="s">
        <v>7882</v>
      </c>
      <c r="L2371" s="10" t="s">
        <v>521</v>
      </c>
      <c r="M2371" s="11" t="s">
        <v>47</v>
      </c>
      <c r="N2371" s="11" t="s">
        <v>46</v>
      </c>
      <c r="O2371" s="10">
        <v>0</v>
      </c>
      <c r="P2371" s="12">
        <v>275</v>
      </c>
      <c r="Q2371" s="55">
        <v>2.75E-2</v>
      </c>
      <c r="R2371" s="125"/>
      <c r="S2371" s="150" t="s">
        <v>46</v>
      </c>
      <c r="T2371" s="12" t="s">
        <v>47</v>
      </c>
      <c r="U2371" s="12" t="s">
        <v>47</v>
      </c>
      <c r="V2371" s="127" t="s">
        <v>46</v>
      </c>
      <c r="W2371" s="147" t="s">
        <v>782</v>
      </c>
      <c r="X2371" s="148" t="s">
        <v>111</v>
      </c>
      <c r="Y2371" s="70" t="s">
        <v>7883</v>
      </c>
      <c r="Z2371" s="70" t="s">
        <v>523</v>
      </c>
      <c r="AA2371" s="127" t="s">
        <v>46</v>
      </c>
      <c r="AB2371" s="151">
        <v>0</v>
      </c>
      <c r="AC2371" s="151">
        <v>275</v>
      </c>
      <c r="AD2371" s="151">
        <f t="shared" si="445"/>
        <v>2.75E-2</v>
      </c>
      <c r="AE2371" s="127" t="s">
        <v>47</v>
      </c>
      <c r="AF2371" s="152" t="s">
        <v>47</v>
      </c>
      <c r="AG2371" s="227" t="s">
        <v>47</v>
      </c>
      <c r="AH2371" s="227" t="s">
        <v>915</v>
      </c>
      <c r="AI2371" s="227" t="s">
        <v>915</v>
      </c>
      <c r="AJ2371" s="227" t="s">
        <v>915</v>
      </c>
    </row>
    <row r="2372" spans="1:43" s="17" customFormat="1" ht="51" customHeight="1" x14ac:dyDescent="0.25">
      <c r="A2372" s="54" t="s">
        <v>79</v>
      </c>
      <c r="B2372" s="219" t="s">
        <v>48</v>
      </c>
      <c r="C2372" s="227" t="s">
        <v>47</v>
      </c>
      <c r="D2372" s="227" t="s">
        <v>915</v>
      </c>
      <c r="E2372" s="227" t="s">
        <v>915</v>
      </c>
      <c r="F2372" s="220" t="s">
        <v>775</v>
      </c>
      <c r="G2372" s="227" t="s">
        <v>7884</v>
      </c>
      <c r="H2372" s="150" t="s">
        <v>777</v>
      </c>
      <c r="I2372" s="8" t="s">
        <v>7885</v>
      </c>
      <c r="J2372" s="9" t="s">
        <v>108</v>
      </c>
      <c r="K2372" s="10" t="s">
        <v>7886</v>
      </c>
      <c r="L2372" s="10" t="s">
        <v>521</v>
      </c>
      <c r="M2372" s="11" t="s">
        <v>47</v>
      </c>
      <c r="N2372" s="11" t="s">
        <v>46</v>
      </c>
      <c r="O2372" s="10">
        <v>0</v>
      </c>
      <c r="P2372" s="12">
        <v>309</v>
      </c>
      <c r="Q2372" s="55">
        <v>3.09E-2</v>
      </c>
      <c r="R2372" s="125"/>
      <c r="S2372" s="150" t="s">
        <v>46</v>
      </c>
      <c r="T2372" s="12" t="s">
        <v>47</v>
      </c>
      <c r="U2372" s="12" t="s">
        <v>47</v>
      </c>
      <c r="V2372" s="127" t="s">
        <v>47</v>
      </c>
      <c r="W2372" s="147" t="s">
        <v>782</v>
      </c>
      <c r="X2372" s="148" t="s">
        <v>111</v>
      </c>
      <c r="Y2372" s="70" t="s">
        <v>7887</v>
      </c>
      <c r="Z2372" s="70" t="s">
        <v>523</v>
      </c>
      <c r="AA2372" s="127" t="s">
        <v>46</v>
      </c>
      <c r="AB2372" s="151">
        <v>0</v>
      </c>
      <c r="AC2372" s="151">
        <v>270</v>
      </c>
      <c r="AD2372" s="151">
        <f t="shared" si="445"/>
        <v>2.7E-2</v>
      </c>
      <c r="AE2372" s="127" t="s">
        <v>47</v>
      </c>
      <c r="AF2372" s="152" t="s">
        <v>47</v>
      </c>
      <c r="AG2372" s="227" t="s">
        <v>47</v>
      </c>
      <c r="AH2372" s="227" t="s">
        <v>915</v>
      </c>
      <c r="AI2372" s="227" t="s">
        <v>915</v>
      </c>
      <c r="AJ2372" s="227" t="s">
        <v>915</v>
      </c>
    </row>
    <row r="2373" spans="1:43" s="17" customFormat="1" ht="51" x14ac:dyDescent="0.25">
      <c r="A2373" s="54" t="s">
        <v>79</v>
      </c>
      <c r="B2373" s="219" t="s">
        <v>48</v>
      </c>
      <c r="C2373" s="227" t="s">
        <v>47</v>
      </c>
      <c r="D2373" s="227" t="s">
        <v>915</v>
      </c>
      <c r="E2373" s="227" t="s">
        <v>915</v>
      </c>
      <c r="F2373" s="220" t="s">
        <v>775</v>
      </c>
      <c r="G2373" s="227" t="s">
        <v>7888</v>
      </c>
      <c r="H2373" s="150" t="s">
        <v>777</v>
      </c>
      <c r="I2373" s="8" t="s">
        <v>7889</v>
      </c>
      <c r="J2373" s="9" t="s">
        <v>108</v>
      </c>
      <c r="K2373" s="10" t="s">
        <v>7890</v>
      </c>
      <c r="L2373" s="10" t="s">
        <v>521</v>
      </c>
      <c r="M2373" s="11" t="s">
        <v>47</v>
      </c>
      <c r="N2373" s="11" t="s">
        <v>46</v>
      </c>
      <c r="O2373" s="10">
        <v>0</v>
      </c>
      <c r="P2373" s="12">
        <v>270</v>
      </c>
      <c r="Q2373" s="55">
        <v>2.7E-2</v>
      </c>
      <c r="R2373" s="125"/>
      <c r="S2373" s="150" t="s">
        <v>46</v>
      </c>
      <c r="T2373" s="12" t="s">
        <v>47</v>
      </c>
      <c r="U2373" s="12" t="s">
        <v>47</v>
      </c>
      <c r="V2373" s="127" t="s">
        <v>47</v>
      </c>
      <c r="W2373" s="147" t="s">
        <v>782</v>
      </c>
      <c r="X2373" s="148" t="s">
        <v>111</v>
      </c>
      <c r="Y2373" s="70" t="s">
        <v>7887</v>
      </c>
      <c r="Z2373" s="70" t="s">
        <v>523</v>
      </c>
      <c r="AA2373" s="127" t="s">
        <v>46</v>
      </c>
      <c r="AB2373" s="151">
        <v>0</v>
      </c>
      <c r="AC2373" s="151">
        <v>270</v>
      </c>
      <c r="AD2373" s="151">
        <f t="shared" si="445"/>
        <v>2.7E-2</v>
      </c>
      <c r="AE2373" s="127" t="s">
        <v>47</v>
      </c>
      <c r="AF2373" s="152" t="s">
        <v>47</v>
      </c>
      <c r="AG2373" s="227" t="s">
        <v>47</v>
      </c>
      <c r="AH2373" s="227" t="s">
        <v>915</v>
      </c>
      <c r="AI2373" s="227" t="s">
        <v>915</v>
      </c>
      <c r="AJ2373" s="227" t="s">
        <v>915</v>
      </c>
    </row>
    <row r="2374" spans="1:43" s="17" customFormat="1" ht="38.25" customHeight="1" x14ac:dyDescent="0.25">
      <c r="A2374" s="54" t="s">
        <v>79</v>
      </c>
      <c r="B2374" s="219" t="s">
        <v>48</v>
      </c>
      <c r="C2374" s="227" t="s">
        <v>47</v>
      </c>
      <c r="D2374" s="227" t="s">
        <v>915</v>
      </c>
      <c r="E2374" s="227" t="s">
        <v>915</v>
      </c>
      <c r="F2374" s="220" t="s">
        <v>775</v>
      </c>
      <c r="G2374" s="227" t="s">
        <v>7891</v>
      </c>
      <c r="H2374" s="150" t="s">
        <v>777</v>
      </c>
      <c r="I2374" s="8" t="s">
        <v>7892</v>
      </c>
      <c r="J2374" s="9" t="s">
        <v>108</v>
      </c>
      <c r="K2374" s="10" t="s">
        <v>7893</v>
      </c>
      <c r="L2374" s="10" t="s">
        <v>521</v>
      </c>
      <c r="M2374" s="11" t="s">
        <v>47</v>
      </c>
      <c r="N2374" s="11" t="s">
        <v>46</v>
      </c>
      <c r="O2374" s="10">
        <v>0</v>
      </c>
      <c r="P2374" s="12">
        <v>385</v>
      </c>
      <c r="Q2374" s="55">
        <v>3.85E-2</v>
      </c>
      <c r="R2374" s="125"/>
      <c r="S2374" s="150" t="s">
        <v>46</v>
      </c>
      <c r="T2374" s="12" t="s">
        <v>47</v>
      </c>
      <c r="U2374" s="12" t="s">
        <v>47</v>
      </c>
      <c r="V2374" s="127" t="s">
        <v>46</v>
      </c>
      <c r="W2374" s="147" t="s">
        <v>782</v>
      </c>
      <c r="X2374" s="148" t="s">
        <v>111</v>
      </c>
      <c r="Y2374" s="70" t="s">
        <v>7894</v>
      </c>
      <c r="Z2374" s="70" t="s">
        <v>523</v>
      </c>
      <c r="AA2374" s="127" t="s">
        <v>46</v>
      </c>
      <c r="AB2374" s="151">
        <v>0</v>
      </c>
      <c r="AC2374" s="151">
        <v>385</v>
      </c>
      <c r="AD2374" s="151">
        <f t="shared" si="445"/>
        <v>3.85E-2</v>
      </c>
      <c r="AE2374" s="127" t="s">
        <v>47</v>
      </c>
      <c r="AF2374" s="152" t="s">
        <v>47</v>
      </c>
      <c r="AG2374" s="227" t="s">
        <v>47</v>
      </c>
      <c r="AH2374" s="227" t="s">
        <v>915</v>
      </c>
      <c r="AI2374" s="227" t="s">
        <v>915</v>
      </c>
      <c r="AJ2374" s="227" t="s">
        <v>915</v>
      </c>
    </row>
    <row r="2375" spans="1:43" s="17" customFormat="1" ht="60" customHeight="1" x14ac:dyDescent="0.2">
      <c r="A2375" s="54" t="s">
        <v>79</v>
      </c>
      <c r="B2375" s="219" t="s">
        <v>48</v>
      </c>
      <c r="C2375" s="227" t="s">
        <v>47</v>
      </c>
      <c r="D2375" s="227" t="s">
        <v>24522</v>
      </c>
      <c r="E2375" s="227" t="s">
        <v>915</v>
      </c>
      <c r="F2375" s="221" t="s">
        <v>775</v>
      </c>
      <c r="G2375" s="227" t="s">
        <v>7895</v>
      </c>
      <c r="H2375" s="93" t="s">
        <v>42</v>
      </c>
      <c r="I2375" s="8" t="s">
        <v>7896</v>
      </c>
      <c r="J2375" s="9" t="s">
        <v>108</v>
      </c>
      <c r="K2375" s="10" t="s">
        <v>7897</v>
      </c>
      <c r="L2375" s="10" t="s">
        <v>521</v>
      </c>
      <c r="M2375" s="11" t="s">
        <v>47</v>
      </c>
      <c r="N2375" s="11" t="s">
        <v>46</v>
      </c>
      <c r="O2375" s="10">
        <v>0</v>
      </c>
      <c r="P2375" s="12">
        <v>162</v>
      </c>
      <c r="Q2375" s="55">
        <f>+O2375+(P2375/10000)</f>
        <v>1.6199999999999999E-2</v>
      </c>
      <c r="R2375" s="32"/>
      <c r="S2375" s="93"/>
      <c r="T2375" s="55"/>
      <c r="U2375" s="12"/>
      <c r="V2375" s="12"/>
      <c r="W2375" s="12"/>
      <c r="X2375" s="12"/>
      <c r="Y2375" s="12"/>
      <c r="Z2375" s="12"/>
      <c r="AA2375" s="12"/>
      <c r="AB2375" s="12"/>
      <c r="AC2375" s="12"/>
      <c r="AD2375" s="149">
        <f>+AB2375+(AC2375/10000)</f>
        <v>0</v>
      </c>
      <c r="AE2375" s="12"/>
      <c r="AF2375" s="117" t="s">
        <v>23727</v>
      </c>
      <c r="AG2375" s="227" t="s">
        <v>47</v>
      </c>
      <c r="AH2375" s="227" t="s">
        <v>915</v>
      </c>
      <c r="AI2375" s="227" t="s">
        <v>915</v>
      </c>
      <c r="AJ2375" s="227" t="s">
        <v>915</v>
      </c>
    </row>
    <row r="2376" spans="1:43" s="17" customFormat="1" ht="90" x14ac:dyDescent="0.25">
      <c r="A2376" s="54" t="s">
        <v>38</v>
      </c>
      <c r="B2376" s="219" t="s">
        <v>48</v>
      </c>
      <c r="C2376" s="227" t="s">
        <v>47</v>
      </c>
      <c r="D2376" s="227" t="s">
        <v>915</v>
      </c>
      <c r="E2376" s="227" t="s">
        <v>915</v>
      </c>
      <c r="F2376" s="220" t="s">
        <v>775</v>
      </c>
      <c r="G2376" s="227" t="s">
        <v>7898</v>
      </c>
      <c r="H2376" s="150" t="s">
        <v>777</v>
      </c>
      <c r="I2376" s="8" t="s">
        <v>7899</v>
      </c>
      <c r="J2376" s="9" t="s">
        <v>108</v>
      </c>
      <c r="K2376" s="10" t="s">
        <v>7900</v>
      </c>
      <c r="L2376" s="10" t="s">
        <v>631</v>
      </c>
      <c r="M2376" s="11" t="s">
        <v>47</v>
      </c>
      <c r="N2376" s="11" t="s">
        <v>46</v>
      </c>
      <c r="O2376" s="10">
        <v>1620</v>
      </c>
      <c r="P2376" s="12">
        <v>8852</v>
      </c>
      <c r="Q2376" s="55">
        <v>1620.8851999999999</v>
      </c>
      <c r="R2376" s="125"/>
      <c r="S2376" s="150" t="s">
        <v>46</v>
      </c>
      <c r="T2376" s="12" t="s">
        <v>47</v>
      </c>
      <c r="U2376" s="12" t="s">
        <v>47</v>
      </c>
      <c r="V2376" s="127" t="s">
        <v>46</v>
      </c>
      <c r="W2376" s="147" t="s">
        <v>782</v>
      </c>
      <c r="X2376" s="148" t="s">
        <v>288</v>
      </c>
      <c r="Y2376" s="70" t="s">
        <v>7901</v>
      </c>
      <c r="Z2376" s="70" t="s">
        <v>7031</v>
      </c>
      <c r="AA2376" s="127" t="s">
        <v>46</v>
      </c>
      <c r="AB2376" s="151">
        <v>1620</v>
      </c>
      <c r="AC2376" s="151">
        <v>8852</v>
      </c>
      <c r="AD2376" s="151">
        <f>+AB2376+(AC2376/10000)</f>
        <v>1620.8851999999999</v>
      </c>
      <c r="AE2376" s="127" t="s">
        <v>47</v>
      </c>
      <c r="AF2376" s="152" t="s">
        <v>47</v>
      </c>
      <c r="AG2376" s="227" t="s">
        <v>46</v>
      </c>
      <c r="AH2376" s="227">
        <v>484</v>
      </c>
      <c r="AI2376" s="227" t="s">
        <v>24296</v>
      </c>
      <c r="AJ2376" s="227" t="s">
        <v>24233</v>
      </c>
      <c r="AK2376" s="2"/>
      <c r="AL2376" s="2"/>
      <c r="AM2376" s="2"/>
      <c r="AN2376" s="2"/>
      <c r="AO2376" s="2"/>
      <c r="AP2376" s="2"/>
      <c r="AQ2376" s="2"/>
    </row>
    <row r="2377" spans="1:43" s="17" customFormat="1" ht="38.25" x14ac:dyDescent="0.2">
      <c r="A2377" s="54" t="s">
        <v>79</v>
      </c>
      <c r="B2377" s="219" t="s">
        <v>48</v>
      </c>
      <c r="C2377" s="227" t="s">
        <v>47</v>
      </c>
      <c r="D2377" s="227" t="s">
        <v>915</v>
      </c>
      <c r="E2377" s="227" t="s">
        <v>915</v>
      </c>
      <c r="F2377" s="221" t="s">
        <v>775</v>
      </c>
      <c r="G2377" s="227" t="s">
        <v>7902</v>
      </c>
      <c r="H2377" s="93" t="s">
        <v>42</v>
      </c>
      <c r="I2377" s="8" t="s">
        <v>7903</v>
      </c>
      <c r="J2377" s="9" t="s">
        <v>108</v>
      </c>
      <c r="K2377" s="10" t="s">
        <v>7904</v>
      </c>
      <c r="L2377" s="10" t="s">
        <v>521</v>
      </c>
      <c r="M2377" s="11" t="s">
        <v>47</v>
      </c>
      <c r="N2377" s="11" t="s">
        <v>46</v>
      </c>
      <c r="O2377" s="10">
        <v>0</v>
      </c>
      <c r="P2377" s="12">
        <v>117</v>
      </c>
      <c r="Q2377" s="55">
        <f>+O2377+(P2377/10000)</f>
        <v>1.17E-2</v>
      </c>
      <c r="R2377" s="32"/>
      <c r="S2377" s="93"/>
      <c r="T2377" s="55"/>
      <c r="U2377" s="12"/>
      <c r="V2377" s="12"/>
      <c r="W2377" s="12"/>
      <c r="X2377" s="12"/>
      <c r="Y2377" s="12"/>
      <c r="Z2377" s="12"/>
      <c r="AA2377" s="12"/>
      <c r="AB2377" s="12"/>
      <c r="AC2377" s="12"/>
      <c r="AD2377" s="149">
        <f>+AB2377+(AC2377/10000)</f>
        <v>0</v>
      </c>
      <c r="AE2377" s="12"/>
      <c r="AF2377" s="117" t="s">
        <v>23727</v>
      </c>
      <c r="AG2377" s="227" t="s">
        <v>47</v>
      </c>
      <c r="AH2377" s="227" t="s">
        <v>915</v>
      </c>
      <c r="AI2377" s="227" t="s">
        <v>915</v>
      </c>
      <c r="AJ2377" s="227" t="s">
        <v>915</v>
      </c>
    </row>
    <row r="2378" spans="1:43" s="17" customFormat="1" ht="51" customHeight="1" x14ac:dyDescent="0.25">
      <c r="A2378" s="54" t="s">
        <v>79</v>
      </c>
      <c r="B2378" s="219" t="s">
        <v>48</v>
      </c>
      <c r="C2378" s="227" t="s">
        <v>47</v>
      </c>
      <c r="D2378" s="227" t="s">
        <v>915</v>
      </c>
      <c r="E2378" s="227" t="s">
        <v>915</v>
      </c>
      <c r="F2378" s="220" t="s">
        <v>775</v>
      </c>
      <c r="G2378" s="227" t="s">
        <v>7905</v>
      </c>
      <c r="H2378" s="150" t="s">
        <v>777</v>
      </c>
      <c r="I2378" s="8" t="s">
        <v>7906</v>
      </c>
      <c r="J2378" s="9" t="s">
        <v>108</v>
      </c>
      <c r="K2378" s="10" t="s">
        <v>7907</v>
      </c>
      <c r="L2378" s="10" t="s">
        <v>521</v>
      </c>
      <c r="M2378" s="11" t="s">
        <v>47</v>
      </c>
      <c r="N2378" s="11" t="s">
        <v>46</v>
      </c>
      <c r="O2378" s="10">
        <v>0</v>
      </c>
      <c r="P2378" s="12">
        <v>117</v>
      </c>
      <c r="Q2378" s="55">
        <v>1.17E-2</v>
      </c>
      <c r="R2378" s="125"/>
      <c r="S2378" s="150" t="s">
        <v>46</v>
      </c>
      <c r="T2378" s="12" t="s">
        <v>47</v>
      </c>
      <c r="U2378" s="12" t="s">
        <v>47</v>
      </c>
      <c r="V2378" s="127" t="s">
        <v>46</v>
      </c>
      <c r="W2378" s="147" t="s">
        <v>782</v>
      </c>
      <c r="X2378" s="148" t="s">
        <v>111</v>
      </c>
      <c r="Y2378" s="70" t="s">
        <v>7908</v>
      </c>
      <c r="Z2378" s="70" t="s">
        <v>523</v>
      </c>
      <c r="AA2378" s="127" t="s">
        <v>46</v>
      </c>
      <c r="AB2378" s="151">
        <v>0</v>
      </c>
      <c r="AC2378" s="151">
        <v>197</v>
      </c>
      <c r="AD2378" s="151">
        <f>+AB2378+(AC2378/10000)</f>
        <v>1.9699999999999999E-2</v>
      </c>
      <c r="AE2378" s="127" t="s">
        <v>47</v>
      </c>
      <c r="AF2378" s="152" t="s">
        <v>47</v>
      </c>
      <c r="AG2378" s="227" t="s">
        <v>47</v>
      </c>
      <c r="AH2378" s="227" t="s">
        <v>915</v>
      </c>
      <c r="AI2378" s="227" t="s">
        <v>915</v>
      </c>
      <c r="AJ2378" s="227" t="s">
        <v>915</v>
      </c>
    </row>
    <row r="2379" spans="1:43" s="17" customFormat="1" ht="51" customHeight="1" x14ac:dyDescent="0.25">
      <c r="A2379" s="54" t="s">
        <v>79</v>
      </c>
      <c r="B2379" s="219" t="s">
        <v>48</v>
      </c>
      <c r="C2379" s="227" t="s">
        <v>47</v>
      </c>
      <c r="D2379" s="227" t="s">
        <v>915</v>
      </c>
      <c r="E2379" s="227" t="s">
        <v>915</v>
      </c>
      <c r="F2379" s="220" t="s">
        <v>775</v>
      </c>
      <c r="G2379" s="227" t="s">
        <v>7909</v>
      </c>
      <c r="H2379" s="150" t="s">
        <v>777</v>
      </c>
      <c r="I2379" s="8" t="s">
        <v>7910</v>
      </c>
      <c r="J2379" s="9" t="s">
        <v>108</v>
      </c>
      <c r="K2379" s="10" t="s">
        <v>7911</v>
      </c>
      <c r="L2379" s="10" t="s">
        <v>521</v>
      </c>
      <c r="M2379" s="11" t="s">
        <v>47</v>
      </c>
      <c r="N2379" s="11" t="s">
        <v>46</v>
      </c>
      <c r="O2379" s="10">
        <v>0</v>
      </c>
      <c r="P2379" s="12">
        <v>117</v>
      </c>
      <c r="Q2379" s="55">
        <v>1.17E-2</v>
      </c>
      <c r="R2379" s="125"/>
      <c r="S2379" s="150" t="s">
        <v>46</v>
      </c>
      <c r="T2379" s="12" t="s">
        <v>47</v>
      </c>
      <c r="U2379" s="12" t="s">
        <v>47</v>
      </c>
      <c r="V2379" s="127" t="s">
        <v>46</v>
      </c>
      <c r="W2379" s="147" t="s">
        <v>782</v>
      </c>
      <c r="X2379" s="148" t="s">
        <v>111</v>
      </c>
      <c r="Y2379" s="70" t="s">
        <v>7912</v>
      </c>
      <c r="Z2379" s="70" t="s">
        <v>523</v>
      </c>
      <c r="AA2379" s="127" t="s">
        <v>46</v>
      </c>
      <c r="AB2379" s="151">
        <v>0</v>
      </c>
      <c r="AC2379" s="151">
        <v>117</v>
      </c>
      <c r="AD2379" s="151">
        <f>+AB2379+(AC2379/10000)</f>
        <v>1.17E-2</v>
      </c>
      <c r="AE2379" s="127" t="s">
        <v>47</v>
      </c>
      <c r="AF2379" s="152" t="s">
        <v>47</v>
      </c>
      <c r="AG2379" s="227" t="s">
        <v>47</v>
      </c>
      <c r="AH2379" s="227" t="s">
        <v>915</v>
      </c>
      <c r="AI2379" s="227" t="s">
        <v>915</v>
      </c>
      <c r="AJ2379" s="227" t="s">
        <v>915</v>
      </c>
    </row>
    <row r="2380" spans="1:43" s="17" customFormat="1" ht="51" customHeight="1" x14ac:dyDescent="0.2">
      <c r="A2380" s="54" t="s">
        <v>79</v>
      </c>
      <c r="B2380" s="219" t="s">
        <v>48</v>
      </c>
      <c r="C2380" s="227" t="s">
        <v>47</v>
      </c>
      <c r="D2380" s="227" t="s">
        <v>24523</v>
      </c>
      <c r="E2380" s="227" t="s">
        <v>915</v>
      </c>
      <c r="F2380" s="221" t="s">
        <v>775</v>
      </c>
      <c r="G2380" s="227" t="s">
        <v>7913</v>
      </c>
      <c r="H2380" s="93" t="s">
        <v>42</v>
      </c>
      <c r="I2380" s="8" t="s">
        <v>7914</v>
      </c>
      <c r="J2380" s="9" t="s">
        <v>108</v>
      </c>
      <c r="K2380" s="10" t="s">
        <v>7915</v>
      </c>
      <c r="L2380" s="10" t="s">
        <v>521</v>
      </c>
      <c r="M2380" s="11" t="s">
        <v>47</v>
      </c>
      <c r="N2380" s="11" t="s">
        <v>46</v>
      </c>
      <c r="O2380" s="10">
        <v>0</v>
      </c>
      <c r="P2380" s="12">
        <v>165.04</v>
      </c>
      <c r="Q2380" s="55">
        <f>+O2380+(P2380/10000)</f>
        <v>1.6503999999999998E-2</v>
      </c>
      <c r="R2380" s="32"/>
      <c r="S2380" s="93"/>
      <c r="T2380" s="55"/>
      <c r="U2380" s="12"/>
      <c r="V2380" s="12"/>
      <c r="W2380" s="12"/>
      <c r="X2380" s="12"/>
      <c r="Y2380" s="12"/>
      <c r="Z2380" s="12"/>
      <c r="AA2380" s="12"/>
      <c r="AB2380" s="12"/>
      <c r="AC2380" s="12"/>
      <c r="AD2380" s="149">
        <f t="shared" ref="AD2380:AD2381" si="446">+AB2380+(AC2380/10000)</f>
        <v>0</v>
      </c>
      <c r="AE2380" s="12"/>
      <c r="AF2380" s="117" t="s">
        <v>23727</v>
      </c>
      <c r="AG2380" s="227" t="s">
        <v>47</v>
      </c>
      <c r="AH2380" s="227" t="s">
        <v>915</v>
      </c>
      <c r="AI2380" s="227" t="s">
        <v>915</v>
      </c>
      <c r="AJ2380" s="227" t="s">
        <v>915</v>
      </c>
    </row>
    <row r="2381" spans="1:43" s="17" customFormat="1" ht="60" customHeight="1" x14ac:dyDescent="0.2">
      <c r="A2381" s="54" t="s">
        <v>79</v>
      </c>
      <c r="B2381" s="219" t="s">
        <v>48</v>
      </c>
      <c r="C2381" s="227" t="s">
        <v>47</v>
      </c>
      <c r="D2381" s="227" t="s">
        <v>24524</v>
      </c>
      <c r="E2381" s="227" t="s">
        <v>915</v>
      </c>
      <c r="F2381" s="221" t="s">
        <v>775</v>
      </c>
      <c r="G2381" s="227" t="s">
        <v>7916</v>
      </c>
      <c r="H2381" s="93" t="s">
        <v>42</v>
      </c>
      <c r="I2381" s="8" t="s">
        <v>7917</v>
      </c>
      <c r="J2381" s="9" t="s">
        <v>108</v>
      </c>
      <c r="K2381" s="10" t="s">
        <v>7918</v>
      </c>
      <c r="L2381" s="10" t="s">
        <v>521</v>
      </c>
      <c r="M2381" s="11" t="s">
        <v>47</v>
      </c>
      <c r="N2381" s="11" t="s">
        <v>46</v>
      </c>
      <c r="O2381" s="10">
        <v>0</v>
      </c>
      <c r="P2381" s="12">
        <v>162.88</v>
      </c>
      <c r="Q2381" s="55">
        <f>+O2381+(P2381/10000)</f>
        <v>1.6288E-2</v>
      </c>
      <c r="R2381" s="32"/>
      <c r="S2381" s="93"/>
      <c r="T2381" s="55"/>
      <c r="U2381" s="12"/>
      <c r="V2381" s="12"/>
      <c r="W2381" s="12"/>
      <c r="X2381" s="12"/>
      <c r="Y2381" s="12"/>
      <c r="Z2381" s="12"/>
      <c r="AA2381" s="12"/>
      <c r="AB2381" s="12"/>
      <c r="AC2381" s="12"/>
      <c r="AD2381" s="149">
        <f t="shared" si="446"/>
        <v>0</v>
      </c>
      <c r="AE2381" s="12"/>
      <c r="AF2381" s="117" t="s">
        <v>23727</v>
      </c>
      <c r="AG2381" s="227" t="s">
        <v>47</v>
      </c>
      <c r="AH2381" s="227" t="s">
        <v>915</v>
      </c>
      <c r="AI2381" s="227" t="s">
        <v>915</v>
      </c>
      <c r="AJ2381" s="227" t="s">
        <v>915</v>
      </c>
    </row>
    <row r="2382" spans="1:43" s="17" customFormat="1" ht="60" customHeight="1" x14ac:dyDescent="0.2">
      <c r="A2382" s="54" t="s">
        <v>79</v>
      </c>
      <c r="B2382" s="219" t="s">
        <v>48</v>
      </c>
      <c r="C2382" s="227" t="s">
        <v>47</v>
      </c>
      <c r="D2382" s="227" t="s">
        <v>24524</v>
      </c>
      <c r="E2382" s="227" t="s">
        <v>915</v>
      </c>
      <c r="F2382" s="221" t="s">
        <v>775</v>
      </c>
      <c r="G2382" s="227" t="s">
        <v>7919</v>
      </c>
      <c r="H2382" s="93" t="s">
        <v>42</v>
      </c>
      <c r="I2382" s="8" t="s">
        <v>7920</v>
      </c>
      <c r="J2382" s="9" t="s">
        <v>108</v>
      </c>
      <c r="K2382" s="10" t="s">
        <v>7918</v>
      </c>
      <c r="L2382" s="10" t="s">
        <v>521</v>
      </c>
      <c r="M2382" s="11" t="s">
        <v>47</v>
      </c>
      <c r="N2382" s="11" t="s">
        <v>46</v>
      </c>
      <c r="O2382" s="10">
        <v>0</v>
      </c>
      <c r="P2382" s="12">
        <v>222</v>
      </c>
      <c r="Q2382" s="55">
        <f>+O2382+(P2382/10000)</f>
        <v>2.2200000000000001E-2</v>
      </c>
      <c r="R2382" s="32" t="s">
        <v>47</v>
      </c>
      <c r="S2382" s="93" t="s">
        <v>46</v>
      </c>
      <c r="T2382" s="12" t="s">
        <v>47</v>
      </c>
      <c r="U2382" s="12" t="s">
        <v>47</v>
      </c>
      <c r="V2382" s="12" t="s">
        <v>47</v>
      </c>
      <c r="W2382" s="12" t="s">
        <v>44</v>
      </c>
      <c r="X2382" s="12" t="s">
        <v>855</v>
      </c>
      <c r="Y2382" s="10" t="s">
        <v>7921</v>
      </c>
      <c r="Z2382" s="10" t="s">
        <v>521</v>
      </c>
      <c r="AA2382" s="12" t="s">
        <v>46</v>
      </c>
      <c r="AB2382" s="10">
        <v>0</v>
      </c>
      <c r="AC2382" s="12">
        <v>222</v>
      </c>
      <c r="AD2382" s="12">
        <f t="shared" ref="AD2382:AD2387" si="447">+AB2382+(AC2382/10000)</f>
        <v>2.2200000000000001E-2</v>
      </c>
      <c r="AE2382" s="12" t="s">
        <v>47</v>
      </c>
      <c r="AF2382" s="117" t="s">
        <v>47</v>
      </c>
      <c r="AG2382" s="227" t="s">
        <v>47</v>
      </c>
      <c r="AH2382" s="227" t="s">
        <v>915</v>
      </c>
      <c r="AI2382" s="227" t="s">
        <v>915</v>
      </c>
      <c r="AJ2382" s="227" t="s">
        <v>915</v>
      </c>
    </row>
    <row r="2383" spans="1:43" s="17" customFormat="1" ht="51" x14ac:dyDescent="0.25">
      <c r="A2383" s="54" t="s">
        <v>79</v>
      </c>
      <c r="B2383" s="219" t="s">
        <v>48</v>
      </c>
      <c r="C2383" s="227" t="s">
        <v>47</v>
      </c>
      <c r="D2383" s="227" t="s">
        <v>915</v>
      </c>
      <c r="E2383" s="227" t="s">
        <v>915</v>
      </c>
      <c r="F2383" s="220" t="s">
        <v>775</v>
      </c>
      <c r="G2383" s="227" t="s">
        <v>7922</v>
      </c>
      <c r="H2383" s="150" t="s">
        <v>777</v>
      </c>
      <c r="I2383" s="8" t="s">
        <v>7923</v>
      </c>
      <c r="J2383" s="9" t="s">
        <v>108</v>
      </c>
      <c r="K2383" s="10" t="s">
        <v>7924</v>
      </c>
      <c r="L2383" s="10" t="s">
        <v>2369</v>
      </c>
      <c r="M2383" s="11" t="s">
        <v>47</v>
      </c>
      <c r="N2383" s="11" t="s">
        <v>46</v>
      </c>
      <c r="O2383" s="10">
        <v>0</v>
      </c>
      <c r="P2383" s="12">
        <v>117</v>
      </c>
      <c r="Q2383" s="55">
        <v>1.17E-2</v>
      </c>
      <c r="R2383" s="125"/>
      <c r="S2383" s="150" t="s">
        <v>46</v>
      </c>
      <c r="T2383" s="12" t="s">
        <v>47</v>
      </c>
      <c r="U2383" s="12" t="s">
        <v>47</v>
      </c>
      <c r="V2383" s="127" t="s">
        <v>47</v>
      </c>
      <c r="W2383" s="147" t="s">
        <v>782</v>
      </c>
      <c r="X2383" s="148" t="s">
        <v>111</v>
      </c>
      <c r="Y2383" s="70" t="s">
        <v>7925</v>
      </c>
      <c r="Z2383" s="70" t="s">
        <v>523</v>
      </c>
      <c r="AA2383" s="127" t="s">
        <v>46</v>
      </c>
      <c r="AB2383" s="151">
        <v>0</v>
      </c>
      <c r="AC2383" s="151">
        <v>117</v>
      </c>
      <c r="AD2383" s="151">
        <f t="shared" si="447"/>
        <v>1.17E-2</v>
      </c>
      <c r="AE2383" s="127" t="s">
        <v>47</v>
      </c>
      <c r="AF2383" s="152" t="s">
        <v>47</v>
      </c>
      <c r="AG2383" s="227" t="s">
        <v>47</v>
      </c>
      <c r="AH2383" s="227" t="s">
        <v>915</v>
      </c>
      <c r="AI2383" s="227" t="s">
        <v>915</v>
      </c>
      <c r="AJ2383" s="227" t="s">
        <v>915</v>
      </c>
      <c r="AK2383" s="2"/>
      <c r="AL2383" s="2"/>
      <c r="AM2383" s="2"/>
      <c r="AN2383" s="2"/>
      <c r="AO2383" s="2"/>
      <c r="AP2383" s="2"/>
      <c r="AQ2383" s="2"/>
    </row>
    <row r="2384" spans="1:43" s="17" customFormat="1" ht="51" x14ac:dyDescent="0.25">
      <c r="A2384" s="54" t="s">
        <v>79</v>
      </c>
      <c r="B2384" s="219" t="s">
        <v>48</v>
      </c>
      <c r="C2384" s="227" t="s">
        <v>47</v>
      </c>
      <c r="D2384" s="227" t="s">
        <v>24525</v>
      </c>
      <c r="E2384" s="227" t="s">
        <v>915</v>
      </c>
      <c r="F2384" s="220" t="s">
        <v>775</v>
      </c>
      <c r="G2384" s="227" t="s">
        <v>7926</v>
      </c>
      <c r="H2384" s="150" t="s">
        <v>777</v>
      </c>
      <c r="I2384" s="8" t="s">
        <v>7927</v>
      </c>
      <c r="J2384" s="9" t="s">
        <v>108</v>
      </c>
      <c r="K2384" s="10" t="s">
        <v>7928</v>
      </c>
      <c r="L2384" s="10" t="s">
        <v>2273</v>
      </c>
      <c r="M2384" s="11" t="s">
        <v>47</v>
      </c>
      <c r="N2384" s="11" t="s">
        <v>46</v>
      </c>
      <c r="O2384" s="10">
        <v>0</v>
      </c>
      <c r="P2384" s="12">
        <v>4803</v>
      </c>
      <c r="Q2384" s="55">
        <v>0.4803</v>
      </c>
      <c r="R2384" s="125"/>
      <c r="S2384" s="150" t="s">
        <v>46</v>
      </c>
      <c r="T2384" s="12" t="s">
        <v>47</v>
      </c>
      <c r="U2384" s="12" t="s">
        <v>47</v>
      </c>
      <c r="V2384" s="127" t="s">
        <v>46</v>
      </c>
      <c r="W2384" s="147" t="s">
        <v>782</v>
      </c>
      <c r="X2384" s="148" t="s">
        <v>111</v>
      </c>
      <c r="Y2384" s="70" t="s">
        <v>7929</v>
      </c>
      <c r="Z2384" s="70" t="s">
        <v>523</v>
      </c>
      <c r="AA2384" s="127" t="s">
        <v>46</v>
      </c>
      <c r="AB2384" s="151">
        <v>0</v>
      </c>
      <c r="AC2384" s="151">
        <v>4803</v>
      </c>
      <c r="AD2384" s="151">
        <f t="shared" si="447"/>
        <v>0.4803</v>
      </c>
      <c r="AE2384" s="127" t="s">
        <v>47</v>
      </c>
      <c r="AF2384" s="152" t="s">
        <v>47</v>
      </c>
      <c r="AG2384" s="227" t="s">
        <v>47</v>
      </c>
      <c r="AH2384" s="227" t="s">
        <v>915</v>
      </c>
      <c r="AI2384" s="227" t="s">
        <v>915</v>
      </c>
      <c r="AJ2384" s="227" t="s">
        <v>915</v>
      </c>
    </row>
    <row r="2385" spans="1:43" s="17" customFormat="1" ht="51" customHeight="1" x14ac:dyDescent="0.25">
      <c r="A2385" s="54" t="s">
        <v>79</v>
      </c>
      <c r="B2385" s="219" t="s">
        <v>48</v>
      </c>
      <c r="C2385" s="227" t="s">
        <v>47</v>
      </c>
      <c r="D2385" s="227" t="s">
        <v>915</v>
      </c>
      <c r="E2385" s="227" t="s">
        <v>915</v>
      </c>
      <c r="F2385" s="220" t="s">
        <v>775</v>
      </c>
      <c r="G2385" s="227" t="s">
        <v>7930</v>
      </c>
      <c r="H2385" s="150" t="s">
        <v>777</v>
      </c>
      <c r="I2385" s="8" t="s">
        <v>7931</v>
      </c>
      <c r="J2385" s="9" t="s">
        <v>108</v>
      </c>
      <c r="K2385" s="10" t="s">
        <v>7932</v>
      </c>
      <c r="L2385" s="10" t="s">
        <v>521</v>
      </c>
      <c r="M2385" s="11" t="s">
        <v>47</v>
      </c>
      <c r="N2385" s="11" t="s">
        <v>46</v>
      </c>
      <c r="O2385" s="10">
        <v>0</v>
      </c>
      <c r="P2385" s="12">
        <v>119</v>
      </c>
      <c r="Q2385" s="55">
        <v>1.1900000000000001E-2</v>
      </c>
      <c r="R2385" s="125"/>
      <c r="S2385" s="150" t="s">
        <v>46</v>
      </c>
      <c r="T2385" s="12" t="s">
        <v>47</v>
      </c>
      <c r="U2385" s="12" t="s">
        <v>47</v>
      </c>
      <c r="V2385" s="127" t="s">
        <v>46</v>
      </c>
      <c r="W2385" s="147" t="s">
        <v>782</v>
      </c>
      <c r="X2385" s="148" t="s">
        <v>111</v>
      </c>
      <c r="Y2385" s="70" t="s">
        <v>7933</v>
      </c>
      <c r="Z2385" s="70" t="s">
        <v>523</v>
      </c>
      <c r="AA2385" s="127" t="s">
        <v>46</v>
      </c>
      <c r="AB2385" s="151">
        <v>0</v>
      </c>
      <c r="AC2385" s="151">
        <v>119</v>
      </c>
      <c r="AD2385" s="151">
        <f t="shared" si="447"/>
        <v>1.1900000000000001E-2</v>
      </c>
      <c r="AE2385" s="127" t="s">
        <v>47</v>
      </c>
      <c r="AF2385" s="152" t="s">
        <v>47</v>
      </c>
      <c r="AG2385" s="227" t="s">
        <v>47</v>
      </c>
      <c r="AH2385" s="227" t="s">
        <v>915</v>
      </c>
      <c r="AI2385" s="227" t="s">
        <v>915</v>
      </c>
      <c r="AJ2385" s="227" t="s">
        <v>915</v>
      </c>
      <c r="AK2385" s="2"/>
      <c r="AL2385" s="2"/>
      <c r="AM2385" s="2"/>
      <c r="AN2385" s="2"/>
      <c r="AO2385" s="2"/>
      <c r="AP2385" s="2"/>
      <c r="AQ2385" s="2"/>
    </row>
    <row r="2386" spans="1:43" s="17" customFormat="1" ht="51" x14ac:dyDescent="0.25">
      <c r="A2386" s="54" t="s">
        <v>38</v>
      </c>
      <c r="B2386" s="219" t="s">
        <v>48</v>
      </c>
      <c r="C2386" s="227" t="s">
        <v>47</v>
      </c>
      <c r="D2386" s="227" t="s">
        <v>915</v>
      </c>
      <c r="E2386" s="227" t="s">
        <v>915</v>
      </c>
      <c r="F2386" s="220" t="s">
        <v>775</v>
      </c>
      <c r="G2386" s="227" t="s">
        <v>7934</v>
      </c>
      <c r="H2386" s="150" t="s">
        <v>777</v>
      </c>
      <c r="I2386" s="8" t="s">
        <v>7935</v>
      </c>
      <c r="J2386" s="9" t="s">
        <v>108</v>
      </c>
      <c r="K2386" s="10" t="s">
        <v>7936</v>
      </c>
      <c r="L2386" s="10" t="s">
        <v>1214</v>
      </c>
      <c r="M2386" s="11" t="s">
        <v>47</v>
      </c>
      <c r="N2386" s="11" t="s">
        <v>46</v>
      </c>
      <c r="O2386" s="10">
        <v>1192</v>
      </c>
      <c r="P2386" s="12">
        <v>452</v>
      </c>
      <c r="Q2386" s="55">
        <v>1192.0452</v>
      </c>
      <c r="R2386" s="125"/>
      <c r="S2386" s="150" t="s">
        <v>46</v>
      </c>
      <c r="T2386" s="12" t="s">
        <v>47</v>
      </c>
      <c r="U2386" s="12" t="s">
        <v>47</v>
      </c>
      <c r="V2386" s="127" t="s">
        <v>46</v>
      </c>
      <c r="W2386" s="147" t="s">
        <v>782</v>
      </c>
      <c r="X2386" s="148" t="s">
        <v>288</v>
      </c>
      <c r="Y2386" s="70" t="s">
        <v>7937</v>
      </c>
      <c r="Z2386" s="70" t="s">
        <v>7031</v>
      </c>
      <c r="AA2386" s="127" t="s">
        <v>46</v>
      </c>
      <c r="AB2386" s="151">
        <v>1192</v>
      </c>
      <c r="AC2386" s="151">
        <v>452</v>
      </c>
      <c r="AD2386" s="151">
        <f t="shared" si="447"/>
        <v>1192.0452</v>
      </c>
      <c r="AE2386" s="127" t="s">
        <v>47</v>
      </c>
      <c r="AF2386" s="152" t="s">
        <v>47</v>
      </c>
      <c r="AG2386" s="227" t="s">
        <v>47</v>
      </c>
      <c r="AH2386" s="227" t="s">
        <v>915</v>
      </c>
      <c r="AI2386" s="227" t="s">
        <v>915</v>
      </c>
      <c r="AJ2386" s="227" t="s">
        <v>915</v>
      </c>
    </row>
    <row r="2387" spans="1:43" s="17" customFormat="1" ht="51" x14ac:dyDescent="0.25">
      <c r="A2387" s="54" t="s">
        <v>38</v>
      </c>
      <c r="B2387" s="219" t="s">
        <v>48</v>
      </c>
      <c r="C2387" s="227" t="s">
        <v>47</v>
      </c>
      <c r="D2387" s="227" t="s">
        <v>915</v>
      </c>
      <c r="E2387" s="227" t="s">
        <v>915</v>
      </c>
      <c r="F2387" s="220" t="s">
        <v>775</v>
      </c>
      <c r="G2387" s="227" t="s">
        <v>7938</v>
      </c>
      <c r="H2387" s="150" t="s">
        <v>777</v>
      </c>
      <c r="I2387" s="8" t="s">
        <v>7939</v>
      </c>
      <c r="J2387" s="9" t="s">
        <v>108</v>
      </c>
      <c r="K2387" s="10" t="s">
        <v>7940</v>
      </c>
      <c r="L2387" s="10" t="s">
        <v>2351</v>
      </c>
      <c r="M2387" s="11" t="s">
        <v>47</v>
      </c>
      <c r="N2387" s="11" t="s">
        <v>46</v>
      </c>
      <c r="O2387" s="10">
        <v>1759</v>
      </c>
      <c r="P2387" s="12">
        <v>4105</v>
      </c>
      <c r="Q2387" s="55">
        <v>1759.4105</v>
      </c>
      <c r="R2387" s="125"/>
      <c r="S2387" s="150" t="s">
        <v>46</v>
      </c>
      <c r="T2387" s="12" t="s">
        <v>47</v>
      </c>
      <c r="U2387" s="12" t="s">
        <v>47</v>
      </c>
      <c r="V2387" s="127" t="s">
        <v>47</v>
      </c>
      <c r="W2387" s="147" t="s">
        <v>782</v>
      </c>
      <c r="X2387" s="148" t="s">
        <v>111</v>
      </c>
      <c r="Y2387" s="70" t="s">
        <v>7941</v>
      </c>
      <c r="Z2387" s="70" t="s">
        <v>7942</v>
      </c>
      <c r="AA2387" s="127" t="s">
        <v>46</v>
      </c>
      <c r="AB2387" s="151">
        <v>1759</v>
      </c>
      <c r="AC2387" s="151">
        <v>4105</v>
      </c>
      <c r="AD2387" s="151">
        <f t="shared" si="447"/>
        <v>1759.4105</v>
      </c>
      <c r="AE2387" s="127" t="s">
        <v>47</v>
      </c>
      <c r="AF2387" s="152" t="s">
        <v>47</v>
      </c>
      <c r="AG2387" s="227" t="s">
        <v>47</v>
      </c>
      <c r="AH2387" s="227" t="s">
        <v>915</v>
      </c>
      <c r="AI2387" s="227" t="s">
        <v>915</v>
      </c>
      <c r="AJ2387" s="227" t="s">
        <v>915</v>
      </c>
    </row>
    <row r="2388" spans="1:43" s="17" customFormat="1" ht="60" customHeight="1" x14ac:dyDescent="0.2">
      <c r="A2388" s="54" t="s">
        <v>38</v>
      </c>
      <c r="B2388" s="219" t="s">
        <v>48</v>
      </c>
      <c r="C2388" s="227" t="s">
        <v>47</v>
      </c>
      <c r="D2388" s="227" t="s">
        <v>915</v>
      </c>
      <c r="E2388" s="227" t="s">
        <v>915</v>
      </c>
      <c r="F2388" s="221" t="s">
        <v>775</v>
      </c>
      <c r="G2388" s="227" t="s">
        <v>7943</v>
      </c>
      <c r="H2388" s="93" t="s">
        <v>42</v>
      </c>
      <c r="I2388" s="8" t="s">
        <v>7944</v>
      </c>
      <c r="J2388" s="9" t="s">
        <v>108</v>
      </c>
      <c r="K2388" s="10" t="s">
        <v>7945</v>
      </c>
      <c r="L2388" s="10" t="s">
        <v>781</v>
      </c>
      <c r="M2388" s="11" t="s">
        <v>47</v>
      </c>
      <c r="N2388" s="11" t="s">
        <v>46</v>
      </c>
      <c r="O2388" s="10">
        <v>1784</v>
      </c>
      <c r="P2388" s="12">
        <v>179</v>
      </c>
      <c r="Q2388" s="55">
        <f>+O2388+(P2388/10000)</f>
        <v>1784.0179000000001</v>
      </c>
      <c r="R2388" s="32"/>
      <c r="S2388" s="93"/>
      <c r="T2388" s="55"/>
      <c r="U2388" s="12"/>
      <c r="V2388" s="12"/>
      <c r="W2388" s="12"/>
      <c r="X2388" s="12"/>
      <c r="Y2388" s="12"/>
      <c r="Z2388" s="12"/>
      <c r="AA2388" s="12"/>
      <c r="AB2388" s="12"/>
      <c r="AC2388" s="12"/>
      <c r="AD2388" s="149">
        <f>+AB2388+(AC2388/10000)</f>
        <v>0</v>
      </c>
      <c r="AE2388" s="12"/>
      <c r="AF2388" s="117" t="s">
        <v>23727</v>
      </c>
      <c r="AG2388" s="227" t="s">
        <v>47</v>
      </c>
      <c r="AH2388" s="227" t="s">
        <v>915</v>
      </c>
      <c r="AI2388" s="227" t="s">
        <v>915</v>
      </c>
      <c r="AJ2388" s="227" t="s">
        <v>915</v>
      </c>
    </row>
    <row r="2389" spans="1:43" s="17" customFormat="1" ht="51" x14ac:dyDescent="0.25">
      <c r="A2389" s="54" t="s">
        <v>79</v>
      </c>
      <c r="B2389" s="219" t="s">
        <v>48</v>
      </c>
      <c r="C2389" s="227" t="s">
        <v>47</v>
      </c>
      <c r="D2389" s="227" t="s">
        <v>915</v>
      </c>
      <c r="E2389" s="227" t="s">
        <v>915</v>
      </c>
      <c r="F2389" s="220" t="s">
        <v>775</v>
      </c>
      <c r="G2389" s="227" t="s">
        <v>7946</v>
      </c>
      <c r="H2389" s="150" t="s">
        <v>777</v>
      </c>
      <c r="I2389" s="8" t="s">
        <v>7947</v>
      </c>
      <c r="J2389" s="9" t="s">
        <v>108</v>
      </c>
      <c r="K2389" s="10" t="s">
        <v>7948</v>
      </c>
      <c r="L2389" s="10" t="s">
        <v>521</v>
      </c>
      <c r="M2389" s="11" t="s">
        <v>47</v>
      </c>
      <c r="N2389" s="11" t="s">
        <v>46</v>
      </c>
      <c r="O2389" s="10">
        <v>0</v>
      </c>
      <c r="P2389" s="12">
        <v>200</v>
      </c>
      <c r="Q2389" s="55">
        <v>0.02</v>
      </c>
      <c r="R2389" s="125"/>
      <c r="S2389" s="150" t="s">
        <v>46</v>
      </c>
      <c r="T2389" s="12" t="s">
        <v>47</v>
      </c>
      <c r="U2389" s="12" t="s">
        <v>47</v>
      </c>
      <c r="V2389" s="127" t="s">
        <v>46</v>
      </c>
      <c r="W2389" s="147" t="s">
        <v>782</v>
      </c>
      <c r="X2389" s="148" t="s">
        <v>111</v>
      </c>
      <c r="Y2389" s="70" t="s">
        <v>7949</v>
      </c>
      <c r="Z2389" s="70" t="s">
        <v>523</v>
      </c>
      <c r="AA2389" s="127" t="s">
        <v>46</v>
      </c>
      <c r="AB2389" s="151">
        <v>0</v>
      </c>
      <c r="AC2389" s="151">
        <v>200</v>
      </c>
      <c r="AD2389" s="151">
        <f t="shared" ref="AD2389:AD2396" si="448">+AB2389+(AC2389/10000)</f>
        <v>0.02</v>
      </c>
      <c r="AE2389" s="127" t="s">
        <v>47</v>
      </c>
      <c r="AF2389" s="152" t="s">
        <v>47</v>
      </c>
      <c r="AG2389" s="227" t="s">
        <v>47</v>
      </c>
      <c r="AH2389" s="227" t="s">
        <v>915</v>
      </c>
      <c r="AI2389" s="227" t="s">
        <v>915</v>
      </c>
      <c r="AJ2389" s="227" t="s">
        <v>915</v>
      </c>
    </row>
    <row r="2390" spans="1:43" s="17" customFormat="1" ht="51" x14ac:dyDescent="0.25">
      <c r="A2390" s="54" t="s">
        <v>38</v>
      </c>
      <c r="B2390" s="219" t="s">
        <v>48</v>
      </c>
      <c r="C2390" s="227" t="s">
        <v>47</v>
      </c>
      <c r="D2390" s="227" t="s">
        <v>24526</v>
      </c>
      <c r="E2390" s="227" t="s">
        <v>915</v>
      </c>
      <c r="F2390" s="220" t="s">
        <v>775</v>
      </c>
      <c r="G2390" s="227" t="s">
        <v>7950</v>
      </c>
      <c r="H2390" s="150" t="s">
        <v>777</v>
      </c>
      <c r="I2390" s="8" t="s">
        <v>7951</v>
      </c>
      <c r="J2390" s="9" t="s">
        <v>108</v>
      </c>
      <c r="K2390" s="10" t="s">
        <v>7952</v>
      </c>
      <c r="L2390" s="10" t="s">
        <v>7953</v>
      </c>
      <c r="M2390" s="11" t="s">
        <v>47</v>
      </c>
      <c r="N2390" s="11" t="s">
        <v>46</v>
      </c>
      <c r="O2390" s="10">
        <v>10</v>
      </c>
      <c r="P2390" s="12">
        <v>0</v>
      </c>
      <c r="Q2390" s="55">
        <v>10</v>
      </c>
      <c r="R2390" s="125"/>
      <c r="S2390" s="150" t="s">
        <v>46</v>
      </c>
      <c r="T2390" s="12" t="s">
        <v>47</v>
      </c>
      <c r="U2390" s="12" t="s">
        <v>47</v>
      </c>
      <c r="V2390" s="127" t="s">
        <v>47</v>
      </c>
      <c r="W2390" s="147" t="s">
        <v>782</v>
      </c>
      <c r="X2390" s="148" t="s">
        <v>111</v>
      </c>
      <c r="Y2390" s="70" t="s">
        <v>7954</v>
      </c>
      <c r="Z2390" s="70" t="s">
        <v>7955</v>
      </c>
      <c r="AA2390" s="127" t="s">
        <v>46</v>
      </c>
      <c r="AB2390" s="151">
        <v>10</v>
      </c>
      <c r="AC2390" s="151">
        <v>0</v>
      </c>
      <c r="AD2390" s="151">
        <f t="shared" si="448"/>
        <v>10</v>
      </c>
      <c r="AE2390" s="127" t="s">
        <v>47</v>
      </c>
      <c r="AF2390" s="152" t="s">
        <v>47</v>
      </c>
      <c r="AG2390" s="227" t="s">
        <v>47</v>
      </c>
      <c r="AH2390" s="227" t="s">
        <v>915</v>
      </c>
      <c r="AI2390" s="227" t="s">
        <v>915</v>
      </c>
      <c r="AJ2390" s="227" t="s">
        <v>915</v>
      </c>
      <c r="AK2390" s="2"/>
      <c r="AL2390" s="2"/>
      <c r="AM2390" s="2"/>
      <c r="AN2390" s="2"/>
      <c r="AO2390" s="2"/>
      <c r="AP2390" s="2"/>
      <c r="AQ2390" s="2"/>
    </row>
    <row r="2391" spans="1:43" s="17" customFormat="1" ht="38.25" x14ac:dyDescent="0.25">
      <c r="A2391" s="54" t="s">
        <v>38</v>
      </c>
      <c r="B2391" s="219" t="s">
        <v>48</v>
      </c>
      <c r="C2391" s="227" t="s">
        <v>47</v>
      </c>
      <c r="D2391" s="227" t="s">
        <v>24527</v>
      </c>
      <c r="E2391" s="227" t="s">
        <v>915</v>
      </c>
      <c r="F2391" s="220" t="s">
        <v>775</v>
      </c>
      <c r="G2391" s="227" t="s">
        <v>7956</v>
      </c>
      <c r="H2391" s="150" t="s">
        <v>777</v>
      </c>
      <c r="I2391" s="8" t="s">
        <v>7957</v>
      </c>
      <c r="J2391" s="9" t="s">
        <v>108</v>
      </c>
      <c r="K2391" s="10" t="s">
        <v>7958</v>
      </c>
      <c r="L2391" s="10" t="s">
        <v>7959</v>
      </c>
      <c r="M2391" s="11" t="s">
        <v>47</v>
      </c>
      <c r="N2391" s="11" t="s">
        <v>46</v>
      </c>
      <c r="O2391" s="10">
        <v>10</v>
      </c>
      <c r="P2391" s="12">
        <v>0</v>
      </c>
      <c r="Q2391" s="55">
        <v>10</v>
      </c>
      <c r="R2391" s="125"/>
      <c r="S2391" s="150" t="s">
        <v>46</v>
      </c>
      <c r="T2391" s="12" t="s">
        <v>47</v>
      </c>
      <c r="U2391" s="12" t="s">
        <v>47</v>
      </c>
      <c r="V2391" s="127" t="s">
        <v>47</v>
      </c>
      <c r="W2391" s="147" t="s">
        <v>782</v>
      </c>
      <c r="X2391" s="148" t="s">
        <v>111</v>
      </c>
      <c r="Y2391" s="70" t="s">
        <v>7960</v>
      </c>
      <c r="Z2391" s="70" t="s">
        <v>2488</v>
      </c>
      <c r="AA2391" s="127" t="s">
        <v>46</v>
      </c>
      <c r="AB2391" s="151">
        <v>10</v>
      </c>
      <c r="AC2391" s="151">
        <v>0</v>
      </c>
      <c r="AD2391" s="151">
        <f t="shared" si="448"/>
        <v>10</v>
      </c>
      <c r="AE2391" s="127" t="s">
        <v>47</v>
      </c>
      <c r="AF2391" s="152" t="s">
        <v>47</v>
      </c>
      <c r="AG2391" s="227" t="s">
        <v>47</v>
      </c>
      <c r="AH2391" s="227" t="s">
        <v>915</v>
      </c>
      <c r="AI2391" s="227" t="s">
        <v>915</v>
      </c>
      <c r="AJ2391" s="227" t="s">
        <v>915</v>
      </c>
    </row>
    <row r="2392" spans="1:43" s="17" customFormat="1" ht="51" customHeight="1" x14ac:dyDescent="0.25">
      <c r="A2392" s="54" t="s">
        <v>79</v>
      </c>
      <c r="B2392" s="219" t="s">
        <v>48</v>
      </c>
      <c r="C2392" s="227" t="s">
        <v>47</v>
      </c>
      <c r="D2392" s="227" t="s">
        <v>915</v>
      </c>
      <c r="E2392" s="227" t="s">
        <v>915</v>
      </c>
      <c r="F2392" s="220" t="s">
        <v>775</v>
      </c>
      <c r="G2392" s="227" t="s">
        <v>7961</v>
      </c>
      <c r="H2392" s="150" t="s">
        <v>777</v>
      </c>
      <c r="I2392" s="8" t="s">
        <v>7962</v>
      </c>
      <c r="J2392" s="9" t="s">
        <v>108</v>
      </c>
      <c r="K2392" s="10" t="s">
        <v>7963</v>
      </c>
      <c r="L2392" s="10" t="s">
        <v>521</v>
      </c>
      <c r="M2392" s="11" t="s">
        <v>47</v>
      </c>
      <c r="N2392" s="11" t="s">
        <v>46</v>
      </c>
      <c r="O2392" s="10">
        <v>0</v>
      </c>
      <c r="P2392" s="12">
        <v>117</v>
      </c>
      <c r="Q2392" s="55">
        <v>1.17E-2</v>
      </c>
      <c r="R2392" s="125"/>
      <c r="S2392" s="150" t="s">
        <v>46</v>
      </c>
      <c r="T2392" s="12" t="s">
        <v>47</v>
      </c>
      <c r="U2392" s="12" t="s">
        <v>47</v>
      </c>
      <c r="V2392" s="127" t="s">
        <v>47</v>
      </c>
      <c r="W2392" s="147" t="s">
        <v>782</v>
      </c>
      <c r="X2392" s="148" t="s">
        <v>111</v>
      </c>
      <c r="Y2392" s="70" t="s">
        <v>7964</v>
      </c>
      <c r="Z2392" s="70" t="s">
        <v>1046</v>
      </c>
      <c r="AA2392" s="127" t="s">
        <v>46</v>
      </c>
      <c r="AB2392" s="151">
        <v>0</v>
      </c>
      <c r="AC2392" s="151">
        <v>117</v>
      </c>
      <c r="AD2392" s="151">
        <f t="shared" si="448"/>
        <v>1.17E-2</v>
      </c>
      <c r="AE2392" s="127" t="s">
        <v>47</v>
      </c>
      <c r="AF2392" s="152" t="s">
        <v>47</v>
      </c>
      <c r="AG2392" s="227" t="s">
        <v>47</v>
      </c>
      <c r="AH2392" s="227" t="s">
        <v>915</v>
      </c>
      <c r="AI2392" s="227" t="s">
        <v>915</v>
      </c>
      <c r="AJ2392" s="227" t="s">
        <v>915</v>
      </c>
    </row>
    <row r="2393" spans="1:43" s="17" customFormat="1" ht="51" customHeight="1" x14ac:dyDescent="0.25">
      <c r="A2393" s="54" t="s">
        <v>79</v>
      </c>
      <c r="B2393" s="219" t="s">
        <v>48</v>
      </c>
      <c r="C2393" s="227" t="s">
        <v>47</v>
      </c>
      <c r="D2393" s="227" t="s">
        <v>24528</v>
      </c>
      <c r="E2393" s="227" t="s">
        <v>24529</v>
      </c>
      <c r="F2393" s="220" t="s">
        <v>775</v>
      </c>
      <c r="G2393" s="227" t="s">
        <v>7965</v>
      </c>
      <c r="H2393" s="150" t="s">
        <v>777</v>
      </c>
      <c r="I2393" s="8" t="s">
        <v>7966</v>
      </c>
      <c r="J2393" s="9" t="s">
        <v>108</v>
      </c>
      <c r="K2393" s="10" t="s">
        <v>7967</v>
      </c>
      <c r="L2393" s="10" t="s">
        <v>521</v>
      </c>
      <c r="M2393" s="11" t="s">
        <v>47</v>
      </c>
      <c r="N2393" s="11" t="s">
        <v>46</v>
      </c>
      <c r="O2393" s="10">
        <v>0</v>
      </c>
      <c r="P2393" s="12">
        <v>672.4</v>
      </c>
      <c r="Q2393" s="55">
        <v>6.7239999999999994E-2</v>
      </c>
      <c r="R2393" s="125"/>
      <c r="S2393" s="150" t="s">
        <v>46</v>
      </c>
      <c r="T2393" s="12" t="s">
        <v>47</v>
      </c>
      <c r="U2393" s="12" t="s">
        <v>47</v>
      </c>
      <c r="V2393" s="127" t="s">
        <v>47</v>
      </c>
      <c r="W2393" s="147" t="s">
        <v>782</v>
      </c>
      <c r="X2393" s="148" t="s">
        <v>111</v>
      </c>
      <c r="Y2393" s="70" t="s">
        <v>7968</v>
      </c>
      <c r="Z2393" s="70" t="s">
        <v>1046</v>
      </c>
      <c r="AA2393" s="127" t="s">
        <v>46</v>
      </c>
      <c r="AB2393" s="151">
        <v>0</v>
      </c>
      <c r="AC2393" s="151">
        <v>672.4</v>
      </c>
      <c r="AD2393" s="151">
        <f t="shared" si="448"/>
        <v>6.7239999999999994E-2</v>
      </c>
      <c r="AE2393" s="127" t="s">
        <v>47</v>
      </c>
      <c r="AF2393" s="152" t="s">
        <v>47</v>
      </c>
      <c r="AG2393" s="227" t="s">
        <v>47</v>
      </c>
      <c r="AH2393" s="227" t="s">
        <v>915</v>
      </c>
      <c r="AI2393" s="227" t="s">
        <v>915</v>
      </c>
      <c r="AJ2393" s="227" t="s">
        <v>915</v>
      </c>
    </row>
    <row r="2394" spans="1:43" s="17" customFormat="1" ht="51" x14ac:dyDescent="0.25">
      <c r="A2394" s="54" t="s">
        <v>79</v>
      </c>
      <c r="B2394" s="219" t="s">
        <v>48</v>
      </c>
      <c r="C2394" s="227" t="s">
        <v>47</v>
      </c>
      <c r="D2394" s="227" t="s">
        <v>24530</v>
      </c>
      <c r="E2394" s="227" t="s">
        <v>915</v>
      </c>
      <c r="F2394" s="220" t="s">
        <v>775</v>
      </c>
      <c r="G2394" s="227" t="s">
        <v>7969</v>
      </c>
      <c r="H2394" s="150" t="s">
        <v>777</v>
      </c>
      <c r="I2394" s="8" t="s">
        <v>7970</v>
      </c>
      <c r="J2394" s="9" t="s">
        <v>108</v>
      </c>
      <c r="K2394" s="10" t="s">
        <v>7971</v>
      </c>
      <c r="L2394" s="10" t="s">
        <v>521</v>
      </c>
      <c r="M2394" s="11" t="s">
        <v>47</v>
      </c>
      <c r="N2394" s="11" t="s">
        <v>46</v>
      </c>
      <c r="O2394" s="10">
        <v>0</v>
      </c>
      <c r="P2394" s="12">
        <v>195</v>
      </c>
      <c r="Q2394" s="55">
        <v>1.95E-2</v>
      </c>
      <c r="R2394" s="125"/>
      <c r="S2394" s="150" t="s">
        <v>46</v>
      </c>
      <c r="T2394" s="12" t="s">
        <v>47</v>
      </c>
      <c r="U2394" s="12" t="s">
        <v>47</v>
      </c>
      <c r="V2394" s="127" t="s">
        <v>47</v>
      </c>
      <c r="W2394" s="147" t="s">
        <v>782</v>
      </c>
      <c r="X2394" s="148" t="s">
        <v>111</v>
      </c>
      <c r="Y2394" s="70" t="s">
        <v>7972</v>
      </c>
      <c r="Z2394" s="70" t="s">
        <v>1046</v>
      </c>
      <c r="AA2394" s="127" t="s">
        <v>46</v>
      </c>
      <c r="AB2394" s="151">
        <v>0</v>
      </c>
      <c r="AC2394" s="151">
        <v>195</v>
      </c>
      <c r="AD2394" s="151">
        <f t="shared" si="448"/>
        <v>1.95E-2</v>
      </c>
      <c r="AE2394" s="127" t="s">
        <v>47</v>
      </c>
      <c r="AF2394" s="152" t="s">
        <v>47</v>
      </c>
      <c r="AG2394" s="227" t="s">
        <v>47</v>
      </c>
      <c r="AH2394" s="227" t="s">
        <v>915</v>
      </c>
      <c r="AI2394" s="227" t="s">
        <v>915</v>
      </c>
      <c r="AJ2394" s="227" t="s">
        <v>915</v>
      </c>
    </row>
    <row r="2395" spans="1:43" s="17" customFormat="1" ht="102" customHeight="1" x14ac:dyDescent="0.2">
      <c r="A2395" s="54" t="s">
        <v>38</v>
      </c>
      <c r="B2395" s="219" t="s">
        <v>48</v>
      </c>
      <c r="C2395" s="227" t="s">
        <v>47</v>
      </c>
      <c r="D2395" s="227" t="s">
        <v>24531</v>
      </c>
      <c r="E2395" s="227" t="s">
        <v>915</v>
      </c>
      <c r="F2395" s="221" t="s">
        <v>775</v>
      </c>
      <c r="G2395" s="227" t="s">
        <v>7973</v>
      </c>
      <c r="H2395" s="93" t="s">
        <v>42</v>
      </c>
      <c r="I2395" s="8" t="s">
        <v>7974</v>
      </c>
      <c r="J2395" s="9" t="s">
        <v>108</v>
      </c>
      <c r="K2395" s="10" t="s">
        <v>7975</v>
      </c>
      <c r="L2395" s="10" t="s">
        <v>2301</v>
      </c>
      <c r="M2395" s="11" t="s">
        <v>47</v>
      </c>
      <c r="N2395" s="11" t="s">
        <v>46</v>
      </c>
      <c r="O2395" s="10">
        <v>163</v>
      </c>
      <c r="P2395" s="12">
        <v>3120</v>
      </c>
      <c r="Q2395" s="55">
        <f>+O2395+(P2395/10000)</f>
        <v>163.31200000000001</v>
      </c>
      <c r="R2395" s="32"/>
      <c r="S2395" s="93"/>
      <c r="T2395" s="55"/>
      <c r="U2395" s="12"/>
      <c r="V2395" s="12"/>
      <c r="W2395" s="12"/>
      <c r="X2395" s="12"/>
      <c r="Y2395" s="12"/>
      <c r="Z2395" s="12"/>
      <c r="AA2395" s="12"/>
      <c r="AB2395" s="12"/>
      <c r="AC2395" s="12"/>
      <c r="AD2395" s="149">
        <f t="shared" si="448"/>
        <v>0</v>
      </c>
      <c r="AE2395" s="12"/>
      <c r="AF2395" s="117" t="s">
        <v>23727</v>
      </c>
      <c r="AG2395" s="227" t="s">
        <v>47</v>
      </c>
      <c r="AH2395" s="227" t="s">
        <v>915</v>
      </c>
      <c r="AI2395" s="227" t="s">
        <v>915</v>
      </c>
      <c r="AJ2395" s="227" t="s">
        <v>915</v>
      </c>
    </row>
    <row r="2396" spans="1:43" s="17" customFormat="1" ht="60" customHeight="1" x14ac:dyDescent="0.2">
      <c r="A2396" s="54" t="s">
        <v>38</v>
      </c>
      <c r="B2396" s="219" t="s">
        <v>48</v>
      </c>
      <c r="C2396" s="227" t="s">
        <v>47</v>
      </c>
      <c r="D2396" s="227" t="s">
        <v>24532</v>
      </c>
      <c r="E2396" s="227" t="s">
        <v>915</v>
      </c>
      <c r="F2396" s="221" t="s">
        <v>775</v>
      </c>
      <c r="G2396" s="227" t="s">
        <v>7976</v>
      </c>
      <c r="H2396" s="93" t="s">
        <v>42</v>
      </c>
      <c r="I2396" s="8" t="s">
        <v>7977</v>
      </c>
      <c r="J2396" s="9" t="s">
        <v>108</v>
      </c>
      <c r="K2396" s="10" t="s">
        <v>7978</v>
      </c>
      <c r="L2396" s="10" t="s">
        <v>631</v>
      </c>
      <c r="M2396" s="11" t="s">
        <v>47</v>
      </c>
      <c r="N2396" s="11" t="s">
        <v>46</v>
      </c>
      <c r="O2396" s="10">
        <v>57</v>
      </c>
      <c r="P2396" s="12">
        <v>8947</v>
      </c>
      <c r="Q2396" s="55">
        <f>+O2396+(P2396/10000)</f>
        <v>57.8947</v>
      </c>
      <c r="R2396" s="32"/>
      <c r="S2396" s="93"/>
      <c r="T2396" s="55"/>
      <c r="U2396" s="12"/>
      <c r="V2396" s="12"/>
      <c r="W2396" s="12"/>
      <c r="X2396" s="12"/>
      <c r="Y2396" s="12"/>
      <c r="Z2396" s="12"/>
      <c r="AA2396" s="12"/>
      <c r="AB2396" s="12"/>
      <c r="AC2396" s="12"/>
      <c r="AD2396" s="149">
        <f t="shared" si="448"/>
        <v>0</v>
      </c>
      <c r="AE2396" s="12"/>
      <c r="AF2396" s="117" t="s">
        <v>23727</v>
      </c>
      <c r="AG2396" s="227" t="s">
        <v>47</v>
      </c>
      <c r="AH2396" s="227" t="s">
        <v>915</v>
      </c>
      <c r="AI2396" s="227" t="s">
        <v>915</v>
      </c>
      <c r="AJ2396" s="227" t="s">
        <v>915</v>
      </c>
    </row>
    <row r="2397" spans="1:43" s="17" customFormat="1" ht="51" x14ac:dyDescent="0.25">
      <c r="A2397" s="54" t="s">
        <v>79</v>
      </c>
      <c r="B2397" s="219" t="s">
        <v>48</v>
      </c>
      <c r="C2397" s="227" t="s">
        <v>47</v>
      </c>
      <c r="D2397" s="227" t="s">
        <v>915</v>
      </c>
      <c r="E2397" s="227" t="s">
        <v>915</v>
      </c>
      <c r="F2397" s="220" t="s">
        <v>775</v>
      </c>
      <c r="G2397" s="227" t="s">
        <v>7979</v>
      </c>
      <c r="H2397" s="150" t="s">
        <v>777</v>
      </c>
      <c r="I2397" s="8" t="s">
        <v>7980</v>
      </c>
      <c r="J2397" s="9" t="s">
        <v>108</v>
      </c>
      <c r="K2397" s="10" t="s">
        <v>7981</v>
      </c>
      <c r="L2397" s="10" t="s">
        <v>521</v>
      </c>
      <c r="M2397" s="11" t="s">
        <v>47</v>
      </c>
      <c r="N2397" s="11" t="s">
        <v>46</v>
      </c>
      <c r="O2397" s="10">
        <v>0</v>
      </c>
      <c r="P2397" s="12">
        <v>750</v>
      </c>
      <c r="Q2397" s="55">
        <v>7.4999999999999997E-2</v>
      </c>
      <c r="R2397" s="125"/>
      <c r="S2397" s="150" t="s">
        <v>46</v>
      </c>
      <c r="T2397" s="12" t="s">
        <v>47</v>
      </c>
      <c r="U2397" s="12" t="s">
        <v>47</v>
      </c>
      <c r="V2397" s="127" t="s">
        <v>46</v>
      </c>
      <c r="W2397" s="147" t="s">
        <v>782</v>
      </c>
      <c r="X2397" s="148" t="s">
        <v>111</v>
      </c>
      <c r="Y2397" s="70" t="s">
        <v>7982</v>
      </c>
      <c r="Z2397" s="70" t="s">
        <v>523</v>
      </c>
      <c r="AA2397" s="127" t="s">
        <v>46</v>
      </c>
      <c r="AB2397" s="151">
        <v>0</v>
      </c>
      <c r="AC2397" s="151">
        <v>750</v>
      </c>
      <c r="AD2397" s="151">
        <f t="shared" ref="AD2397:AD2407" si="449">+AB2397+(AC2397/10000)</f>
        <v>7.4999999999999997E-2</v>
      </c>
      <c r="AE2397" s="127" t="s">
        <v>47</v>
      </c>
      <c r="AF2397" s="152" t="s">
        <v>47</v>
      </c>
      <c r="AG2397" s="227" t="s">
        <v>47</v>
      </c>
      <c r="AH2397" s="227" t="s">
        <v>915</v>
      </c>
      <c r="AI2397" s="227" t="s">
        <v>915</v>
      </c>
      <c r="AJ2397" s="227" t="s">
        <v>915</v>
      </c>
    </row>
    <row r="2398" spans="1:43" s="17" customFormat="1" ht="102" hidden="1" x14ac:dyDescent="0.25">
      <c r="A2398" s="54" t="s">
        <v>79</v>
      </c>
      <c r="B2398" s="55" t="s">
        <v>39</v>
      </c>
      <c r="C2398" s="123"/>
      <c r="D2398" s="124"/>
      <c r="E2398" s="125"/>
      <c r="F2398" s="126" t="s">
        <v>775</v>
      </c>
      <c r="G2398" s="127" t="s">
        <v>7983</v>
      </c>
      <c r="H2398" s="127" t="s">
        <v>777</v>
      </c>
      <c r="I2398" s="8" t="s">
        <v>7984</v>
      </c>
      <c r="J2398" s="9" t="s">
        <v>108</v>
      </c>
      <c r="K2398" s="10" t="s">
        <v>7985</v>
      </c>
      <c r="L2398" s="10" t="s">
        <v>521</v>
      </c>
      <c r="M2398" s="11" t="s">
        <v>47</v>
      </c>
      <c r="N2398" s="11" t="s">
        <v>46</v>
      </c>
      <c r="O2398" s="10">
        <v>0</v>
      </c>
      <c r="P2398" s="12">
        <v>200</v>
      </c>
      <c r="Q2398" s="55">
        <v>0.02</v>
      </c>
      <c r="R2398" s="125"/>
      <c r="S2398" s="150" t="s">
        <v>46</v>
      </c>
      <c r="T2398" s="12" t="s">
        <v>47</v>
      </c>
      <c r="U2398" s="12" t="s">
        <v>47</v>
      </c>
      <c r="V2398" s="127" t="s">
        <v>46</v>
      </c>
      <c r="W2398" s="147" t="s">
        <v>782</v>
      </c>
      <c r="X2398" s="148" t="s">
        <v>111</v>
      </c>
      <c r="Y2398" s="70" t="s">
        <v>7986</v>
      </c>
      <c r="Z2398" s="70" t="s">
        <v>523</v>
      </c>
      <c r="AA2398" s="127" t="s">
        <v>46</v>
      </c>
      <c r="AB2398" s="151">
        <v>0</v>
      </c>
      <c r="AC2398" s="151">
        <v>200</v>
      </c>
      <c r="AD2398" s="151">
        <f t="shared" si="449"/>
        <v>0.02</v>
      </c>
      <c r="AE2398" s="127" t="s">
        <v>47</v>
      </c>
      <c r="AF2398" s="152" t="s">
        <v>47</v>
      </c>
      <c r="AG2398" s="153"/>
      <c r="AH2398" s="154"/>
      <c r="AI2398" s="154"/>
      <c r="AJ2398" s="125"/>
    </row>
    <row r="2399" spans="1:43" s="17" customFormat="1" ht="51" x14ac:dyDescent="0.25">
      <c r="A2399" s="54" t="s">
        <v>79</v>
      </c>
      <c r="B2399" s="219" t="s">
        <v>48</v>
      </c>
      <c r="C2399" s="227" t="s">
        <v>47</v>
      </c>
      <c r="D2399" s="227" t="s">
        <v>915</v>
      </c>
      <c r="E2399" s="227" t="s">
        <v>915</v>
      </c>
      <c r="F2399" s="220" t="s">
        <v>775</v>
      </c>
      <c r="G2399" s="227" t="s">
        <v>7987</v>
      </c>
      <c r="H2399" s="150" t="s">
        <v>777</v>
      </c>
      <c r="I2399" s="8" t="s">
        <v>7988</v>
      </c>
      <c r="J2399" s="9" t="s">
        <v>108</v>
      </c>
      <c r="K2399" s="10" t="s">
        <v>7989</v>
      </c>
      <c r="L2399" s="10" t="s">
        <v>521</v>
      </c>
      <c r="M2399" s="11" t="s">
        <v>47</v>
      </c>
      <c r="N2399" s="11" t="s">
        <v>46</v>
      </c>
      <c r="O2399" s="10">
        <v>0</v>
      </c>
      <c r="P2399" s="12">
        <v>128</v>
      </c>
      <c r="Q2399" s="55">
        <v>1.2800000000000001E-2</v>
      </c>
      <c r="R2399" s="125"/>
      <c r="S2399" s="150" t="s">
        <v>46</v>
      </c>
      <c r="T2399" s="12" t="s">
        <v>47</v>
      </c>
      <c r="U2399" s="12" t="s">
        <v>47</v>
      </c>
      <c r="V2399" s="127" t="s">
        <v>46</v>
      </c>
      <c r="W2399" s="147" t="s">
        <v>782</v>
      </c>
      <c r="X2399" s="148" t="s">
        <v>111</v>
      </c>
      <c r="Y2399" s="70" t="s">
        <v>7990</v>
      </c>
      <c r="Z2399" s="70" t="s">
        <v>523</v>
      </c>
      <c r="AA2399" s="127" t="s">
        <v>46</v>
      </c>
      <c r="AB2399" s="151">
        <v>0</v>
      </c>
      <c r="AC2399" s="151">
        <v>128</v>
      </c>
      <c r="AD2399" s="151">
        <f t="shared" si="449"/>
        <v>1.2800000000000001E-2</v>
      </c>
      <c r="AE2399" s="127" t="s">
        <v>47</v>
      </c>
      <c r="AF2399" s="152" t="s">
        <v>47</v>
      </c>
      <c r="AG2399" s="227" t="s">
        <v>47</v>
      </c>
      <c r="AH2399" s="227" t="s">
        <v>915</v>
      </c>
      <c r="AI2399" s="227" t="s">
        <v>915</v>
      </c>
      <c r="AJ2399" s="227" t="s">
        <v>915</v>
      </c>
    </row>
    <row r="2400" spans="1:43" s="17" customFormat="1" ht="51" x14ac:dyDescent="0.25">
      <c r="A2400" s="54" t="s">
        <v>79</v>
      </c>
      <c r="B2400" s="219" t="s">
        <v>48</v>
      </c>
      <c r="C2400" s="227" t="s">
        <v>47</v>
      </c>
      <c r="D2400" s="227" t="s">
        <v>915</v>
      </c>
      <c r="E2400" s="227" t="s">
        <v>915</v>
      </c>
      <c r="F2400" s="220" t="s">
        <v>775</v>
      </c>
      <c r="G2400" s="227" t="s">
        <v>7991</v>
      </c>
      <c r="H2400" s="150" t="s">
        <v>777</v>
      </c>
      <c r="I2400" s="8" t="s">
        <v>7992</v>
      </c>
      <c r="J2400" s="9" t="s">
        <v>108</v>
      </c>
      <c r="K2400" s="10" t="s">
        <v>7993</v>
      </c>
      <c r="L2400" s="10" t="s">
        <v>521</v>
      </c>
      <c r="M2400" s="11" t="s">
        <v>47</v>
      </c>
      <c r="N2400" s="11" t="s">
        <v>46</v>
      </c>
      <c r="O2400" s="10">
        <v>0</v>
      </c>
      <c r="P2400" s="12">
        <v>320</v>
      </c>
      <c r="Q2400" s="55">
        <v>3.2000000000000001E-2</v>
      </c>
      <c r="R2400" s="125"/>
      <c r="S2400" s="150" t="s">
        <v>46</v>
      </c>
      <c r="T2400" s="12" t="s">
        <v>47</v>
      </c>
      <c r="U2400" s="12" t="s">
        <v>47</v>
      </c>
      <c r="V2400" s="127" t="s">
        <v>47</v>
      </c>
      <c r="W2400" s="147" t="s">
        <v>782</v>
      </c>
      <c r="X2400" s="148" t="s">
        <v>111</v>
      </c>
      <c r="Y2400" s="70" t="s">
        <v>7994</v>
      </c>
      <c r="Z2400" s="70" t="s">
        <v>523</v>
      </c>
      <c r="AA2400" s="127" t="s">
        <v>46</v>
      </c>
      <c r="AB2400" s="151">
        <v>0</v>
      </c>
      <c r="AC2400" s="151">
        <v>320</v>
      </c>
      <c r="AD2400" s="151">
        <f t="shared" si="449"/>
        <v>3.2000000000000001E-2</v>
      </c>
      <c r="AE2400" s="127" t="s">
        <v>47</v>
      </c>
      <c r="AF2400" s="152" t="s">
        <v>47</v>
      </c>
      <c r="AG2400" s="227" t="s">
        <v>47</v>
      </c>
      <c r="AH2400" s="227" t="s">
        <v>915</v>
      </c>
      <c r="AI2400" s="227" t="s">
        <v>915</v>
      </c>
      <c r="AJ2400" s="227" t="s">
        <v>915</v>
      </c>
    </row>
    <row r="2401" spans="1:43" s="17" customFormat="1" ht="38.25" x14ac:dyDescent="0.25">
      <c r="A2401" s="54" t="s">
        <v>79</v>
      </c>
      <c r="B2401" s="219" t="s">
        <v>48</v>
      </c>
      <c r="C2401" s="227" t="s">
        <v>47</v>
      </c>
      <c r="D2401" s="227" t="s">
        <v>915</v>
      </c>
      <c r="E2401" s="227" t="s">
        <v>915</v>
      </c>
      <c r="F2401" s="220" t="s">
        <v>775</v>
      </c>
      <c r="G2401" s="227" t="s">
        <v>7995</v>
      </c>
      <c r="H2401" s="150" t="s">
        <v>777</v>
      </c>
      <c r="I2401" s="8" t="s">
        <v>7996</v>
      </c>
      <c r="J2401" s="9" t="s">
        <v>108</v>
      </c>
      <c r="K2401" s="10" t="s">
        <v>7997</v>
      </c>
      <c r="L2401" s="10" t="s">
        <v>521</v>
      </c>
      <c r="M2401" s="11" t="s">
        <v>47</v>
      </c>
      <c r="N2401" s="11" t="s">
        <v>46</v>
      </c>
      <c r="O2401" s="10">
        <v>0</v>
      </c>
      <c r="P2401" s="12">
        <v>200</v>
      </c>
      <c r="Q2401" s="55">
        <v>0.02</v>
      </c>
      <c r="R2401" s="125"/>
      <c r="S2401" s="150" t="s">
        <v>46</v>
      </c>
      <c r="T2401" s="12" t="s">
        <v>47</v>
      </c>
      <c r="U2401" s="12" t="s">
        <v>47</v>
      </c>
      <c r="V2401" s="127" t="s">
        <v>47</v>
      </c>
      <c r="W2401" s="147" t="s">
        <v>782</v>
      </c>
      <c r="X2401" s="148" t="s">
        <v>111</v>
      </c>
      <c r="Y2401" s="70" t="s">
        <v>7998</v>
      </c>
      <c r="Z2401" s="70" t="s">
        <v>523</v>
      </c>
      <c r="AA2401" s="127" t="s">
        <v>46</v>
      </c>
      <c r="AB2401" s="151">
        <v>0</v>
      </c>
      <c r="AC2401" s="151">
        <v>200</v>
      </c>
      <c r="AD2401" s="151">
        <f t="shared" si="449"/>
        <v>0.02</v>
      </c>
      <c r="AE2401" s="127" t="s">
        <v>47</v>
      </c>
      <c r="AF2401" s="152" t="s">
        <v>47</v>
      </c>
      <c r="AG2401" s="227" t="s">
        <v>47</v>
      </c>
      <c r="AH2401" s="227" t="s">
        <v>915</v>
      </c>
      <c r="AI2401" s="227" t="s">
        <v>915</v>
      </c>
      <c r="AJ2401" s="227" t="s">
        <v>915</v>
      </c>
      <c r="AK2401" s="2"/>
      <c r="AL2401" s="2"/>
      <c r="AM2401" s="2"/>
      <c r="AN2401" s="2"/>
      <c r="AO2401" s="2"/>
      <c r="AP2401" s="2"/>
      <c r="AQ2401" s="2"/>
    </row>
    <row r="2402" spans="1:43" s="17" customFormat="1" ht="51" x14ac:dyDescent="0.25">
      <c r="A2402" s="54" t="s">
        <v>79</v>
      </c>
      <c r="B2402" s="219" t="s">
        <v>48</v>
      </c>
      <c r="C2402" s="227" t="s">
        <v>47</v>
      </c>
      <c r="D2402" s="227" t="s">
        <v>915</v>
      </c>
      <c r="E2402" s="227" t="s">
        <v>915</v>
      </c>
      <c r="F2402" s="220" t="s">
        <v>775</v>
      </c>
      <c r="G2402" s="227" t="s">
        <v>7999</v>
      </c>
      <c r="H2402" s="150" t="s">
        <v>777</v>
      </c>
      <c r="I2402" s="8" t="s">
        <v>8000</v>
      </c>
      <c r="J2402" s="9" t="s">
        <v>108</v>
      </c>
      <c r="K2402" s="10" t="s">
        <v>8001</v>
      </c>
      <c r="L2402" s="10" t="s">
        <v>521</v>
      </c>
      <c r="M2402" s="11" t="s">
        <v>47</v>
      </c>
      <c r="N2402" s="11" t="s">
        <v>46</v>
      </c>
      <c r="O2402" s="10">
        <v>0</v>
      </c>
      <c r="P2402" s="12">
        <v>357</v>
      </c>
      <c r="Q2402" s="55">
        <v>3.5700000000000003E-2</v>
      </c>
      <c r="R2402" s="125"/>
      <c r="S2402" s="150" t="s">
        <v>46</v>
      </c>
      <c r="T2402" s="12" t="s">
        <v>47</v>
      </c>
      <c r="U2402" s="12" t="s">
        <v>47</v>
      </c>
      <c r="V2402" s="127" t="s">
        <v>47</v>
      </c>
      <c r="W2402" s="147" t="s">
        <v>782</v>
      </c>
      <c r="X2402" s="148" t="s">
        <v>111</v>
      </c>
      <c r="Y2402" s="70" t="s">
        <v>8002</v>
      </c>
      <c r="Z2402" s="70" t="s">
        <v>523</v>
      </c>
      <c r="AA2402" s="127" t="s">
        <v>46</v>
      </c>
      <c r="AB2402" s="151">
        <v>0</v>
      </c>
      <c r="AC2402" s="151">
        <v>357</v>
      </c>
      <c r="AD2402" s="151">
        <f t="shared" si="449"/>
        <v>3.5700000000000003E-2</v>
      </c>
      <c r="AE2402" s="127" t="s">
        <v>47</v>
      </c>
      <c r="AF2402" s="152" t="s">
        <v>47</v>
      </c>
      <c r="AG2402" s="227" t="s">
        <v>47</v>
      </c>
      <c r="AH2402" s="227" t="s">
        <v>915</v>
      </c>
      <c r="AI2402" s="227" t="s">
        <v>915</v>
      </c>
      <c r="AJ2402" s="227" t="s">
        <v>915</v>
      </c>
    </row>
    <row r="2403" spans="1:43" s="17" customFormat="1" ht="51" customHeight="1" x14ac:dyDescent="0.25">
      <c r="A2403" s="54" t="s">
        <v>79</v>
      </c>
      <c r="B2403" s="219" t="s">
        <v>48</v>
      </c>
      <c r="C2403" s="227" t="s">
        <v>47</v>
      </c>
      <c r="D2403" s="227" t="s">
        <v>24533</v>
      </c>
      <c r="E2403" s="227" t="s">
        <v>915</v>
      </c>
      <c r="F2403" s="220" t="s">
        <v>775</v>
      </c>
      <c r="G2403" s="227" t="s">
        <v>8003</v>
      </c>
      <c r="H2403" s="150" t="s">
        <v>777</v>
      </c>
      <c r="I2403" s="8" t="s">
        <v>8004</v>
      </c>
      <c r="J2403" s="9" t="s">
        <v>108</v>
      </c>
      <c r="K2403" s="10" t="s">
        <v>8005</v>
      </c>
      <c r="L2403" s="10" t="s">
        <v>521</v>
      </c>
      <c r="M2403" s="11" t="s">
        <v>47</v>
      </c>
      <c r="N2403" s="11" t="s">
        <v>46</v>
      </c>
      <c r="O2403" s="10">
        <v>0</v>
      </c>
      <c r="P2403" s="12">
        <v>208</v>
      </c>
      <c r="Q2403" s="55">
        <v>2.0799999999999999E-2</v>
      </c>
      <c r="R2403" s="125"/>
      <c r="S2403" s="150" t="s">
        <v>46</v>
      </c>
      <c r="T2403" s="12" t="s">
        <v>47</v>
      </c>
      <c r="U2403" s="12" t="s">
        <v>47</v>
      </c>
      <c r="V2403" s="127" t="s">
        <v>47</v>
      </c>
      <c r="W2403" s="147" t="s">
        <v>782</v>
      </c>
      <c r="X2403" s="148" t="s">
        <v>111</v>
      </c>
      <c r="Y2403" s="70" t="s">
        <v>8006</v>
      </c>
      <c r="Z2403" s="70" t="s">
        <v>523</v>
      </c>
      <c r="AA2403" s="127" t="s">
        <v>46</v>
      </c>
      <c r="AB2403" s="151">
        <v>0</v>
      </c>
      <c r="AC2403" s="151">
        <v>208</v>
      </c>
      <c r="AD2403" s="151">
        <f t="shared" si="449"/>
        <v>2.0799999999999999E-2</v>
      </c>
      <c r="AE2403" s="127" t="s">
        <v>47</v>
      </c>
      <c r="AF2403" s="152" t="s">
        <v>47</v>
      </c>
      <c r="AG2403" s="227" t="s">
        <v>47</v>
      </c>
      <c r="AH2403" s="227" t="s">
        <v>915</v>
      </c>
      <c r="AI2403" s="227" t="s">
        <v>915</v>
      </c>
      <c r="AJ2403" s="227" t="s">
        <v>915</v>
      </c>
      <c r="AK2403" s="2"/>
      <c r="AL2403" s="2"/>
      <c r="AM2403" s="2"/>
      <c r="AN2403" s="2"/>
      <c r="AO2403" s="2"/>
      <c r="AP2403" s="2"/>
      <c r="AQ2403" s="2"/>
    </row>
    <row r="2404" spans="1:43" s="17" customFormat="1" ht="51" customHeight="1" x14ac:dyDescent="0.25">
      <c r="A2404" s="54" t="s">
        <v>79</v>
      </c>
      <c r="B2404" s="219" t="s">
        <v>48</v>
      </c>
      <c r="C2404" s="227" t="s">
        <v>47</v>
      </c>
      <c r="D2404" s="227" t="s">
        <v>915</v>
      </c>
      <c r="E2404" s="227" t="s">
        <v>915</v>
      </c>
      <c r="F2404" s="220" t="s">
        <v>775</v>
      </c>
      <c r="G2404" s="227" t="s">
        <v>8007</v>
      </c>
      <c r="H2404" s="150" t="s">
        <v>777</v>
      </c>
      <c r="I2404" s="8" t="s">
        <v>8008</v>
      </c>
      <c r="J2404" s="9" t="s">
        <v>108</v>
      </c>
      <c r="K2404" s="10" t="s">
        <v>8009</v>
      </c>
      <c r="L2404" s="10" t="s">
        <v>521</v>
      </c>
      <c r="M2404" s="11" t="s">
        <v>47</v>
      </c>
      <c r="N2404" s="11" t="s">
        <v>46</v>
      </c>
      <c r="O2404" s="10">
        <v>0</v>
      </c>
      <c r="P2404" s="12">
        <v>200</v>
      </c>
      <c r="Q2404" s="55">
        <v>0.02</v>
      </c>
      <c r="R2404" s="125"/>
      <c r="S2404" s="150" t="s">
        <v>46</v>
      </c>
      <c r="T2404" s="12" t="s">
        <v>47</v>
      </c>
      <c r="U2404" s="12" t="s">
        <v>47</v>
      </c>
      <c r="V2404" s="127" t="s">
        <v>47</v>
      </c>
      <c r="W2404" s="147" t="s">
        <v>782</v>
      </c>
      <c r="X2404" s="148" t="s">
        <v>111</v>
      </c>
      <c r="Y2404" s="70" t="s">
        <v>8010</v>
      </c>
      <c r="Z2404" s="70" t="s">
        <v>2488</v>
      </c>
      <c r="AA2404" s="127" t="s">
        <v>46</v>
      </c>
      <c r="AB2404" s="151">
        <v>0</v>
      </c>
      <c r="AC2404" s="151">
        <v>200</v>
      </c>
      <c r="AD2404" s="151">
        <f t="shared" si="449"/>
        <v>0.02</v>
      </c>
      <c r="AE2404" s="127" t="s">
        <v>47</v>
      </c>
      <c r="AF2404" s="152" t="s">
        <v>47</v>
      </c>
      <c r="AG2404" s="227" t="s">
        <v>47</v>
      </c>
      <c r="AH2404" s="227" t="s">
        <v>915</v>
      </c>
      <c r="AI2404" s="227" t="s">
        <v>915</v>
      </c>
      <c r="AJ2404" s="227" t="s">
        <v>915</v>
      </c>
      <c r="AK2404" s="2"/>
      <c r="AL2404" s="2"/>
      <c r="AM2404" s="2"/>
      <c r="AN2404" s="2"/>
      <c r="AO2404" s="2"/>
      <c r="AP2404" s="2"/>
      <c r="AQ2404" s="2"/>
    </row>
    <row r="2405" spans="1:43" s="17" customFormat="1" ht="38.25" x14ac:dyDescent="0.25">
      <c r="A2405" s="54" t="s">
        <v>79</v>
      </c>
      <c r="B2405" s="219" t="s">
        <v>48</v>
      </c>
      <c r="C2405" s="227" t="s">
        <v>47</v>
      </c>
      <c r="D2405" s="227" t="s">
        <v>915</v>
      </c>
      <c r="E2405" s="227" t="s">
        <v>915</v>
      </c>
      <c r="F2405" s="220" t="s">
        <v>775</v>
      </c>
      <c r="G2405" s="227" t="s">
        <v>8011</v>
      </c>
      <c r="H2405" s="150" t="s">
        <v>777</v>
      </c>
      <c r="I2405" s="8" t="s">
        <v>8012</v>
      </c>
      <c r="J2405" s="9" t="s">
        <v>108</v>
      </c>
      <c r="K2405" s="10" t="s">
        <v>8013</v>
      </c>
      <c r="L2405" s="10" t="s">
        <v>521</v>
      </c>
      <c r="M2405" s="11" t="s">
        <v>47</v>
      </c>
      <c r="N2405" s="11" t="s">
        <v>46</v>
      </c>
      <c r="O2405" s="10">
        <v>0</v>
      </c>
      <c r="P2405" s="12">
        <v>600</v>
      </c>
      <c r="Q2405" s="55">
        <v>0.06</v>
      </c>
      <c r="R2405" s="125"/>
      <c r="S2405" s="150" t="s">
        <v>46</v>
      </c>
      <c r="T2405" s="12" t="s">
        <v>47</v>
      </c>
      <c r="U2405" s="12" t="s">
        <v>47</v>
      </c>
      <c r="V2405" s="127" t="s">
        <v>47</v>
      </c>
      <c r="W2405" s="147" t="s">
        <v>782</v>
      </c>
      <c r="X2405" s="148" t="s">
        <v>111</v>
      </c>
      <c r="Y2405" s="70" t="s">
        <v>8014</v>
      </c>
      <c r="Z2405" s="70" t="s">
        <v>523</v>
      </c>
      <c r="AA2405" s="127" t="s">
        <v>46</v>
      </c>
      <c r="AB2405" s="151">
        <v>0</v>
      </c>
      <c r="AC2405" s="151">
        <v>200</v>
      </c>
      <c r="AD2405" s="151">
        <f t="shared" si="449"/>
        <v>0.02</v>
      </c>
      <c r="AE2405" s="127" t="s">
        <v>47</v>
      </c>
      <c r="AF2405" s="152" t="s">
        <v>47</v>
      </c>
      <c r="AG2405" s="227" t="s">
        <v>47</v>
      </c>
      <c r="AH2405" s="227" t="s">
        <v>915</v>
      </c>
      <c r="AI2405" s="227" t="s">
        <v>915</v>
      </c>
      <c r="AJ2405" s="227" t="s">
        <v>915</v>
      </c>
    </row>
    <row r="2406" spans="1:43" s="17" customFormat="1" ht="51" x14ac:dyDescent="0.2">
      <c r="A2406" s="54" t="s">
        <v>38</v>
      </c>
      <c r="B2406" s="219" t="s">
        <v>48</v>
      </c>
      <c r="C2406" s="227" t="s">
        <v>47</v>
      </c>
      <c r="D2406" s="227" t="s">
        <v>24534</v>
      </c>
      <c r="E2406" s="227" t="s">
        <v>915</v>
      </c>
      <c r="F2406" s="221" t="s">
        <v>775</v>
      </c>
      <c r="G2406" s="227" t="s">
        <v>8015</v>
      </c>
      <c r="H2406" s="93" t="s">
        <v>42</v>
      </c>
      <c r="I2406" s="8" t="s">
        <v>8016</v>
      </c>
      <c r="J2406" s="9" t="s">
        <v>108</v>
      </c>
      <c r="K2406" s="10" t="s">
        <v>8017</v>
      </c>
      <c r="L2406" s="10" t="s">
        <v>631</v>
      </c>
      <c r="M2406" s="11" t="s">
        <v>47</v>
      </c>
      <c r="N2406" s="11" t="s">
        <v>46</v>
      </c>
      <c r="O2406" s="10">
        <v>57</v>
      </c>
      <c r="P2406" s="12">
        <v>8947</v>
      </c>
      <c r="Q2406" s="55">
        <f>+O2406+(P2406/10000)</f>
        <v>57.8947</v>
      </c>
      <c r="R2406" s="32"/>
      <c r="S2406" s="93"/>
      <c r="T2406" s="55"/>
      <c r="U2406" s="12"/>
      <c r="V2406" s="12"/>
      <c r="W2406" s="12"/>
      <c r="X2406" s="12"/>
      <c r="Y2406" s="12"/>
      <c r="Z2406" s="12"/>
      <c r="AA2406" s="12"/>
      <c r="AB2406" s="12"/>
      <c r="AC2406" s="12"/>
      <c r="AD2406" s="149">
        <f t="shared" si="449"/>
        <v>0</v>
      </c>
      <c r="AE2406" s="12"/>
      <c r="AF2406" s="117" t="s">
        <v>23727</v>
      </c>
      <c r="AG2406" s="227" t="s">
        <v>47</v>
      </c>
      <c r="AH2406" s="227" t="s">
        <v>915</v>
      </c>
      <c r="AI2406" s="227" t="s">
        <v>915</v>
      </c>
      <c r="AJ2406" s="227" t="s">
        <v>915</v>
      </c>
    </row>
    <row r="2407" spans="1:43" s="17" customFormat="1" ht="51" x14ac:dyDescent="0.2">
      <c r="A2407" s="54" t="s">
        <v>79</v>
      </c>
      <c r="B2407" s="219" t="s">
        <v>48</v>
      </c>
      <c r="C2407" s="227" t="s">
        <v>47</v>
      </c>
      <c r="D2407" s="227" t="s">
        <v>915</v>
      </c>
      <c r="E2407" s="227" t="s">
        <v>915</v>
      </c>
      <c r="F2407" s="221" t="s">
        <v>775</v>
      </c>
      <c r="G2407" s="227" t="s">
        <v>8018</v>
      </c>
      <c r="H2407" s="93" t="s">
        <v>42</v>
      </c>
      <c r="I2407" s="8" t="s">
        <v>8019</v>
      </c>
      <c r="J2407" s="9" t="s">
        <v>108</v>
      </c>
      <c r="K2407" s="10" t="s">
        <v>8020</v>
      </c>
      <c r="L2407" s="10" t="s">
        <v>521</v>
      </c>
      <c r="M2407" s="11" t="s">
        <v>47</v>
      </c>
      <c r="N2407" s="11" t="s">
        <v>46</v>
      </c>
      <c r="O2407" s="10">
        <v>0</v>
      </c>
      <c r="P2407" s="12">
        <v>178.2</v>
      </c>
      <c r="Q2407" s="55">
        <f>+O2407+(P2407/10000)</f>
        <v>1.7819999999999999E-2</v>
      </c>
      <c r="R2407" s="32"/>
      <c r="S2407" s="93"/>
      <c r="T2407" s="55"/>
      <c r="U2407" s="12"/>
      <c r="V2407" s="12"/>
      <c r="W2407" s="12"/>
      <c r="X2407" s="12"/>
      <c r="Y2407" s="12"/>
      <c r="Z2407" s="12"/>
      <c r="AA2407" s="12"/>
      <c r="AB2407" s="12"/>
      <c r="AC2407" s="12"/>
      <c r="AD2407" s="149">
        <f t="shared" si="449"/>
        <v>0</v>
      </c>
      <c r="AE2407" s="12"/>
      <c r="AF2407" s="117" t="s">
        <v>23727</v>
      </c>
      <c r="AG2407" s="227" t="s">
        <v>47</v>
      </c>
      <c r="AH2407" s="227" t="s">
        <v>915</v>
      </c>
      <c r="AI2407" s="227" t="s">
        <v>915</v>
      </c>
      <c r="AJ2407" s="227" t="s">
        <v>915</v>
      </c>
    </row>
    <row r="2408" spans="1:43" s="17" customFormat="1" ht="51" x14ac:dyDescent="0.25">
      <c r="A2408" s="54" t="s">
        <v>79</v>
      </c>
      <c r="B2408" s="219" t="s">
        <v>48</v>
      </c>
      <c r="C2408" s="227" t="s">
        <v>47</v>
      </c>
      <c r="D2408" s="227" t="s">
        <v>915</v>
      </c>
      <c r="E2408" s="227" t="s">
        <v>915</v>
      </c>
      <c r="F2408" s="220" t="s">
        <v>775</v>
      </c>
      <c r="G2408" s="227" t="s">
        <v>8021</v>
      </c>
      <c r="H2408" s="150" t="s">
        <v>777</v>
      </c>
      <c r="I2408" s="8" t="s">
        <v>8022</v>
      </c>
      <c r="J2408" s="9" t="s">
        <v>108</v>
      </c>
      <c r="K2408" s="10" t="s">
        <v>8023</v>
      </c>
      <c r="L2408" s="10" t="s">
        <v>521</v>
      </c>
      <c r="M2408" s="11" t="s">
        <v>47</v>
      </c>
      <c r="N2408" s="11" t="s">
        <v>46</v>
      </c>
      <c r="O2408" s="10">
        <v>0</v>
      </c>
      <c r="P2408" s="12">
        <v>188</v>
      </c>
      <c r="Q2408" s="55">
        <v>1.8800000000000001E-2</v>
      </c>
      <c r="R2408" s="125"/>
      <c r="S2408" s="150" t="s">
        <v>46</v>
      </c>
      <c r="T2408" s="12" t="s">
        <v>47</v>
      </c>
      <c r="U2408" s="12" t="s">
        <v>47</v>
      </c>
      <c r="V2408" s="127" t="s">
        <v>46</v>
      </c>
      <c r="W2408" s="147" t="s">
        <v>782</v>
      </c>
      <c r="X2408" s="148" t="s">
        <v>111</v>
      </c>
      <c r="Y2408" s="70" t="s">
        <v>8024</v>
      </c>
      <c r="Z2408" s="70" t="s">
        <v>523</v>
      </c>
      <c r="AA2408" s="127" t="s">
        <v>46</v>
      </c>
      <c r="AB2408" s="151">
        <v>0</v>
      </c>
      <c r="AC2408" s="151">
        <v>188</v>
      </c>
      <c r="AD2408" s="151">
        <f>+AB2408+(AC2408/10000)</f>
        <v>1.8800000000000001E-2</v>
      </c>
      <c r="AE2408" s="127" t="s">
        <v>47</v>
      </c>
      <c r="AF2408" s="152" t="s">
        <v>47</v>
      </c>
      <c r="AG2408" s="227" t="s">
        <v>47</v>
      </c>
      <c r="AH2408" s="227" t="s">
        <v>915</v>
      </c>
      <c r="AI2408" s="227" t="s">
        <v>915</v>
      </c>
      <c r="AJ2408" s="227" t="s">
        <v>915</v>
      </c>
    </row>
    <row r="2409" spans="1:43" s="17" customFormat="1" ht="38.25" x14ac:dyDescent="0.2">
      <c r="A2409" s="54" t="s">
        <v>79</v>
      </c>
      <c r="B2409" s="219" t="s">
        <v>48</v>
      </c>
      <c r="C2409" s="227" t="s">
        <v>47</v>
      </c>
      <c r="D2409" s="227" t="s">
        <v>915</v>
      </c>
      <c r="E2409" s="227" t="s">
        <v>915</v>
      </c>
      <c r="F2409" s="221" t="s">
        <v>775</v>
      </c>
      <c r="G2409" s="227" t="s">
        <v>8025</v>
      </c>
      <c r="H2409" s="93" t="s">
        <v>42</v>
      </c>
      <c r="I2409" s="8" t="s">
        <v>8026</v>
      </c>
      <c r="J2409" s="9" t="s">
        <v>108</v>
      </c>
      <c r="K2409" s="10" t="s">
        <v>8027</v>
      </c>
      <c r="L2409" s="10" t="s">
        <v>521</v>
      </c>
      <c r="M2409" s="11" t="s">
        <v>47</v>
      </c>
      <c r="N2409" s="11" t="s">
        <v>46</v>
      </c>
      <c r="O2409" s="10">
        <v>0</v>
      </c>
      <c r="P2409" s="12">
        <v>200</v>
      </c>
      <c r="Q2409" s="55">
        <f>+O2409+(P2409/10000)</f>
        <v>0.02</v>
      </c>
      <c r="R2409" s="32"/>
      <c r="S2409" s="93"/>
      <c r="T2409" s="55"/>
      <c r="U2409" s="12"/>
      <c r="V2409" s="12"/>
      <c r="W2409" s="12"/>
      <c r="X2409" s="12"/>
      <c r="Y2409" s="12"/>
      <c r="Z2409" s="12"/>
      <c r="AA2409" s="12"/>
      <c r="AB2409" s="12"/>
      <c r="AC2409" s="12"/>
      <c r="AD2409" s="149">
        <f>+AB2409+(AC2409/10000)</f>
        <v>0</v>
      </c>
      <c r="AE2409" s="12"/>
      <c r="AF2409" s="117" t="s">
        <v>23727</v>
      </c>
      <c r="AG2409" s="227" t="s">
        <v>47</v>
      </c>
      <c r="AH2409" s="227" t="s">
        <v>915</v>
      </c>
      <c r="AI2409" s="227" t="s">
        <v>915</v>
      </c>
      <c r="AJ2409" s="227" t="s">
        <v>915</v>
      </c>
    </row>
    <row r="2410" spans="1:43" s="17" customFormat="1" ht="38.25" x14ac:dyDescent="0.2">
      <c r="A2410" s="54" t="s">
        <v>79</v>
      </c>
      <c r="B2410" s="219" t="s">
        <v>48</v>
      </c>
      <c r="C2410" s="227" t="s">
        <v>47</v>
      </c>
      <c r="D2410" s="227" t="s">
        <v>915</v>
      </c>
      <c r="E2410" s="227" t="s">
        <v>915</v>
      </c>
      <c r="F2410" s="221" t="s">
        <v>775</v>
      </c>
      <c r="G2410" s="227" t="s">
        <v>8028</v>
      </c>
      <c r="H2410" s="93" t="s">
        <v>42</v>
      </c>
      <c r="I2410" s="8" t="s">
        <v>8029</v>
      </c>
      <c r="J2410" s="9" t="s">
        <v>108</v>
      </c>
      <c r="K2410" s="10" t="s">
        <v>8030</v>
      </c>
      <c r="L2410" s="10" t="s">
        <v>521</v>
      </c>
      <c r="M2410" s="11" t="s">
        <v>47</v>
      </c>
      <c r="N2410" s="11" t="s">
        <v>46</v>
      </c>
      <c r="O2410" s="10">
        <v>0</v>
      </c>
      <c r="P2410" s="12">
        <v>102</v>
      </c>
      <c r="Q2410" s="55">
        <f>+O2410+(P2410/10000)</f>
        <v>1.0200000000000001E-2</v>
      </c>
      <c r="R2410" s="32" t="s">
        <v>47</v>
      </c>
      <c r="S2410" s="93" t="s">
        <v>46</v>
      </c>
      <c r="T2410" s="12" t="s">
        <v>47</v>
      </c>
      <c r="U2410" s="12" t="s">
        <v>47</v>
      </c>
      <c r="V2410" s="12" t="s">
        <v>46</v>
      </c>
      <c r="W2410" s="12" t="s">
        <v>44</v>
      </c>
      <c r="X2410" s="12" t="s">
        <v>855</v>
      </c>
      <c r="Y2410" s="10" t="s">
        <v>8030</v>
      </c>
      <c r="Z2410" s="10" t="s">
        <v>521</v>
      </c>
      <c r="AA2410" s="12" t="s">
        <v>46</v>
      </c>
      <c r="AB2410" s="10">
        <v>0</v>
      </c>
      <c r="AC2410" s="12">
        <v>102</v>
      </c>
      <c r="AD2410" s="12">
        <f t="shared" ref="AD2410:AD2417" si="450">+AB2410+(AC2410/10000)</f>
        <v>1.0200000000000001E-2</v>
      </c>
      <c r="AE2410" s="12" t="s">
        <v>47</v>
      </c>
      <c r="AF2410" s="117" t="s">
        <v>47</v>
      </c>
      <c r="AG2410" s="227" t="s">
        <v>47</v>
      </c>
      <c r="AH2410" s="227" t="s">
        <v>915</v>
      </c>
      <c r="AI2410" s="227" t="s">
        <v>915</v>
      </c>
      <c r="AJ2410" s="227" t="s">
        <v>915</v>
      </c>
      <c r="AK2410" s="2"/>
      <c r="AL2410" s="2"/>
      <c r="AM2410" s="2"/>
      <c r="AN2410" s="2"/>
      <c r="AO2410" s="2"/>
      <c r="AP2410" s="2"/>
      <c r="AQ2410" s="2"/>
    </row>
    <row r="2411" spans="1:43" s="17" customFormat="1" ht="51" customHeight="1" x14ac:dyDescent="0.25">
      <c r="A2411" s="54" t="s">
        <v>79</v>
      </c>
      <c r="B2411" s="219" t="s">
        <v>48</v>
      </c>
      <c r="C2411" s="227" t="s">
        <v>47</v>
      </c>
      <c r="D2411" s="227" t="s">
        <v>915</v>
      </c>
      <c r="E2411" s="227" t="s">
        <v>915</v>
      </c>
      <c r="F2411" s="220" t="s">
        <v>775</v>
      </c>
      <c r="G2411" s="227" t="s">
        <v>8031</v>
      </c>
      <c r="H2411" s="150" t="s">
        <v>777</v>
      </c>
      <c r="I2411" s="8" t="s">
        <v>8032</v>
      </c>
      <c r="J2411" s="9" t="s">
        <v>108</v>
      </c>
      <c r="K2411" s="10" t="s">
        <v>8033</v>
      </c>
      <c r="L2411" s="10" t="s">
        <v>521</v>
      </c>
      <c r="M2411" s="11" t="s">
        <v>47</v>
      </c>
      <c r="N2411" s="11" t="s">
        <v>46</v>
      </c>
      <c r="O2411" s="10">
        <v>0</v>
      </c>
      <c r="P2411" s="12">
        <v>117</v>
      </c>
      <c r="Q2411" s="55">
        <v>1.17E-2</v>
      </c>
      <c r="R2411" s="125"/>
      <c r="S2411" s="150" t="s">
        <v>46</v>
      </c>
      <c r="T2411" s="12" t="s">
        <v>47</v>
      </c>
      <c r="U2411" s="12" t="s">
        <v>47</v>
      </c>
      <c r="V2411" s="127" t="s">
        <v>46</v>
      </c>
      <c r="W2411" s="147" t="s">
        <v>782</v>
      </c>
      <c r="X2411" s="148" t="s">
        <v>111</v>
      </c>
      <c r="Y2411" s="70" t="s">
        <v>8034</v>
      </c>
      <c r="Z2411" s="70" t="s">
        <v>1798</v>
      </c>
      <c r="AA2411" s="127" t="s">
        <v>46</v>
      </c>
      <c r="AB2411" s="151">
        <v>0</v>
      </c>
      <c r="AC2411" s="151">
        <v>117</v>
      </c>
      <c r="AD2411" s="151">
        <f t="shared" si="450"/>
        <v>1.17E-2</v>
      </c>
      <c r="AE2411" s="127" t="s">
        <v>47</v>
      </c>
      <c r="AF2411" s="152" t="s">
        <v>47</v>
      </c>
      <c r="AG2411" s="227" t="s">
        <v>47</v>
      </c>
      <c r="AH2411" s="227" t="s">
        <v>915</v>
      </c>
      <c r="AI2411" s="227" t="s">
        <v>915</v>
      </c>
      <c r="AJ2411" s="227" t="s">
        <v>915</v>
      </c>
      <c r="AK2411" s="2"/>
      <c r="AL2411" s="2"/>
      <c r="AM2411" s="2"/>
      <c r="AN2411" s="2"/>
      <c r="AO2411" s="2"/>
      <c r="AP2411" s="2"/>
      <c r="AQ2411" s="2"/>
    </row>
    <row r="2412" spans="1:43" s="17" customFormat="1" ht="51" x14ac:dyDescent="0.2">
      <c r="A2412" s="54" t="s">
        <v>38</v>
      </c>
      <c r="B2412" s="219" t="s">
        <v>48</v>
      </c>
      <c r="C2412" s="227" t="s">
        <v>47</v>
      </c>
      <c r="D2412" s="227" t="s">
        <v>915</v>
      </c>
      <c r="E2412" s="227" t="s">
        <v>915</v>
      </c>
      <c r="F2412" s="221" t="s">
        <v>775</v>
      </c>
      <c r="G2412" s="227" t="s">
        <v>8035</v>
      </c>
      <c r="H2412" s="93" t="s">
        <v>42</v>
      </c>
      <c r="I2412" s="8" t="s">
        <v>8036</v>
      </c>
      <c r="J2412" s="9" t="s">
        <v>108</v>
      </c>
      <c r="K2412" s="10" t="s">
        <v>8037</v>
      </c>
      <c r="L2412" s="10" t="s">
        <v>2236</v>
      </c>
      <c r="M2412" s="11" t="s">
        <v>47</v>
      </c>
      <c r="N2412" s="11" t="s">
        <v>46</v>
      </c>
      <c r="O2412" s="10">
        <v>1800</v>
      </c>
      <c r="P2412" s="12">
        <v>771</v>
      </c>
      <c r="Q2412" s="55">
        <f t="shared" ref="Q2412:Q2426" si="451">+O2412+(P2412/10000)</f>
        <v>1800.0771</v>
      </c>
      <c r="R2412" s="32" t="s">
        <v>47</v>
      </c>
      <c r="S2412" s="93" t="s">
        <v>46</v>
      </c>
      <c r="T2412" s="12" t="s">
        <v>47</v>
      </c>
      <c r="U2412" s="12" t="s">
        <v>47</v>
      </c>
      <c r="V2412" s="12" t="s">
        <v>46</v>
      </c>
      <c r="W2412" s="12" t="s">
        <v>44</v>
      </c>
      <c r="X2412" s="12" t="s">
        <v>288</v>
      </c>
      <c r="Y2412" s="10" t="s">
        <v>8037</v>
      </c>
      <c r="Z2412" s="10" t="s">
        <v>2236</v>
      </c>
      <c r="AA2412" s="12" t="s">
        <v>46</v>
      </c>
      <c r="AB2412" s="10">
        <v>1800</v>
      </c>
      <c r="AC2412" s="12">
        <v>771</v>
      </c>
      <c r="AD2412" s="12">
        <f t="shared" si="450"/>
        <v>1800.0771</v>
      </c>
      <c r="AE2412" s="12" t="s">
        <v>47</v>
      </c>
      <c r="AF2412" s="117" t="s">
        <v>47</v>
      </c>
      <c r="AG2412" s="227" t="s">
        <v>47</v>
      </c>
      <c r="AH2412" s="227" t="s">
        <v>915</v>
      </c>
      <c r="AI2412" s="227" t="s">
        <v>915</v>
      </c>
      <c r="AJ2412" s="227" t="s">
        <v>915</v>
      </c>
    </row>
    <row r="2413" spans="1:43" s="17" customFormat="1" ht="51" x14ac:dyDescent="0.2">
      <c r="A2413" s="54" t="s">
        <v>79</v>
      </c>
      <c r="B2413" s="219" t="s">
        <v>48</v>
      </c>
      <c r="C2413" s="227" t="s">
        <v>47</v>
      </c>
      <c r="D2413" s="227" t="s">
        <v>915</v>
      </c>
      <c r="E2413" s="227" t="s">
        <v>915</v>
      </c>
      <c r="F2413" s="221" t="s">
        <v>775</v>
      </c>
      <c r="G2413" s="227" t="s">
        <v>8038</v>
      </c>
      <c r="H2413" s="93" t="s">
        <v>42</v>
      </c>
      <c r="I2413" s="8" t="s">
        <v>8039</v>
      </c>
      <c r="J2413" s="9" t="s">
        <v>108</v>
      </c>
      <c r="K2413" s="10" t="s">
        <v>8040</v>
      </c>
      <c r="L2413" s="10" t="s">
        <v>521</v>
      </c>
      <c r="M2413" s="11" t="s">
        <v>47</v>
      </c>
      <c r="N2413" s="11" t="s">
        <v>46</v>
      </c>
      <c r="O2413" s="10">
        <v>0</v>
      </c>
      <c r="P2413" s="12">
        <v>117</v>
      </c>
      <c r="Q2413" s="55">
        <f t="shared" si="451"/>
        <v>1.17E-2</v>
      </c>
      <c r="R2413" s="32" t="s">
        <v>47</v>
      </c>
      <c r="S2413" s="93" t="s">
        <v>46</v>
      </c>
      <c r="T2413" s="12" t="s">
        <v>47</v>
      </c>
      <c r="U2413" s="12" t="s">
        <v>47</v>
      </c>
      <c r="V2413" s="12" t="s">
        <v>47</v>
      </c>
      <c r="W2413" s="12" t="s">
        <v>44</v>
      </c>
      <c r="X2413" s="12" t="s">
        <v>855</v>
      </c>
      <c r="Y2413" s="10" t="s">
        <v>8041</v>
      </c>
      <c r="Z2413" s="10" t="s">
        <v>521</v>
      </c>
      <c r="AA2413" s="12" t="s">
        <v>46</v>
      </c>
      <c r="AB2413" s="10">
        <v>0</v>
      </c>
      <c r="AC2413" s="12">
        <v>117</v>
      </c>
      <c r="AD2413" s="12">
        <f t="shared" si="450"/>
        <v>1.17E-2</v>
      </c>
      <c r="AE2413" s="12" t="s">
        <v>47</v>
      </c>
      <c r="AF2413" s="117" t="s">
        <v>47</v>
      </c>
      <c r="AG2413" s="227" t="s">
        <v>47</v>
      </c>
      <c r="AH2413" s="227" t="s">
        <v>915</v>
      </c>
      <c r="AI2413" s="227" t="s">
        <v>915</v>
      </c>
      <c r="AJ2413" s="227" t="s">
        <v>915</v>
      </c>
    </row>
    <row r="2414" spans="1:43" s="17" customFormat="1" ht="51" x14ac:dyDescent="0.2">
      <c r="A2414" s="54" t="s">
        <v>79</v>
      </c>
      <c r="B2414" s="219" t="s">
        <v>48</v>
      </c>
      <c r="C2414" s="227" t="s">
        <v>47</v>
      </c>
      <c r="D2414" s="227" t="s">
        <v>915</v>
      </c>
      <c r="E2414" s="227" t="s">
        <v>915</v>
      </c>
      <c r="F2414" s="221" t="s">
        <v>775</v>
      </c>
      <c r="G2414" s="227" t="s">
        <v>8042</v>
      </c>
      <c r="H2414" s="93" t="s">
        <v>42</v>
      </c>
      <c r="I2414" s="8" t="s">
        <v>8043</v>
      </c>
      <c r="J2414" s="9" t="s">
        <v>108</v>
      </c>
      <c r="K2414" s="10" t="s">
        <v>8044</v>
      </c>
      <c r="L2414" s="10" t="s">
        <v>521</v>
      </c>
      <c r="M2414" s="11" t="s">
        <v>47</v>
      </c>
      <c r="N2414" s="11" t="s">
        <v>46</v>
      </c>
      <c r="O2414" s="10">
        <v>0</v>
      </c>
      <c r="P2414" s="12">
        <v>128</v>
      </c>
      <c r="Q2414" s="55">
        <f t="shared" si="451"/>
        <v>1.2800000000000001E-2</v>
      </c>
      <c r="R2414" s="32" t="s">
        <v>47</v>
      </c>
      <c r="S2414" s="93" t="s">
        <v>46</v>
      </c>
      <c r="T2414" s="12" t="s">
        <v>47</v>
      </c>
      <c r="U2414" s="12" t="s">
        <v>47</v>
      </c>
      <c r="V2414" s="12" t="s">
        <v>47</v>
      </c>
      <c r="W2414" s="12" t="s">
        <v>44</v>
      </c>
      <c r="X2414" s="12" t="s">
        <v>855</v>
      </c>
      <c r="Y2414" s="10" t="s">
        <v>8045</v>
      </c>
      <c r="Z2414" s="10" t="s">
        <v>521</v>
      </c>
      <c r="AA2414" s="12" t="s">
        <v>46</v>
      </c>
      <c r="AB2414" s="10">
        <v>0</v>
      </c>
      <c r="AC2414" s="12">
        <v>128</v>
      </c>
      <c r="AD2414" s="12">
        <f t="shared" si="450"/>
        <v>1.2800000000000001E-2</v>
      </c>
      <c r="AE2414" s="12" t="s">
        <v>47</v>
      </c>
      <c r="AF2414" s="117" t="s">
        <v>47</v>
      </c>
      <c r="AG2414" s="227" t="s">
        <v>47</v>
      </c>
      <c r="AH2414" s="227" t="s">
        <v>915</v>
      </c>
      <c r="AI2414" s="227" t="s">
        <v>915</v>
      </c>
      <c r="AJ2414" s="227" t="s">
        <v>915</v>
      </c>
    </row>
    <row r="2415" spans="1:43" s="17" customFormat="1" ht="38.25" x14ac:dyDescent="0.2">
      <c r="A2415" s="54" t="s">
        <v>79</v>
      </c>
      <c r="B2415" s="219" t="s">
        <v>48</v>
      </c>
      <c r="C2415" s="227" t="s">
        <v>47</v>
      </c>
      <c r="D2415" s="227" t="s">
        <v>915</v>
      </c>
      <c r="E2415" s="227" t="s">
        <v>915</v>
      </c>
      <c r="F2415" s="221" t="s">
        <v>775</v>
      </c>
      <c r="G2415" s="227" t="s">
        <v>8046</v>
      </c>
      <c r="H2415" s="93" t="s">
        <v>42</v>
      </c>
      <c r="I2415" s="8" t="s">
        <v>8047</v>
      </c>
      <c r="J2415" s="9" t="s">
        <v>108</v>
      </c>
      <c r="K2415" s="10" t="s">
        <v>8048</v>
      </c>
      <c r="L2415" s="10" t="s">
        <v>521</v>
      </c>
      <c r="M2415" s="11" t="s">
        <v>47</v>
      </c>
      <c r="N2415" s="11" t="s">
        <v>46</v>
      </c>
      <c r="O2415" s="10">
        <v>0</v>
      </c>
      <c r="P2415" s="12">
        <v>200</v>
      </c>
      <c r="Q2415" s="55">
        <f t="shared" si="451"/>
        <v>0.02</v>
      </c>
      <c r="R2415" s="32" t="s">
        <v>47</v>
      </c>
      <c r="S2415" s="93" t="s">
        <v>46</v>
      </c>
      <c r="T2415" s="12" t="s">
        <v>47</v>
      </c>
      <c r="U2415" s="12" t="s">
        <v>47</v>
      </c>
      <c r="V2415" s="12" t="s">
        <v>46</v>
      </c>
      <c r="W2415" s="12" t="s">
        <v>44</v>
      </c>
      <c r="X2415" s="12" t="s">
        <v>855</v>
      </c>
      <c r="Y2415" s="10" t="s">
        <v>8049</v>
      </c>
      <c r="Z2415" s="10" t="s">
        <v>521</v>
      </c>
      <c r="AA2415" s="12" t="s">
        <v>46</v>
      </c>
      <c r="AB2415" s="10">
        <v>0</v>
      </c>
      <c r="AC2415" s="12">
        <v>200</v>
      </c>
      <c r="AD2415" s="12">
        <f t="shared" si="450"/>
        <v>0.02</v>
      </c>
      <c r="AE2415" s="12" t="s">
        <v>47</v>
      </c>
      <c r="AF2415" s="117" t="s">
        <v>47</v>
      </c>
      <c r="AG2415" s="227" t="s">
        <v>47</v>
      </c>
      <c r="AH2415" s="227" t="s">
        <v>915</v>
      </c>
      <c r="AI2415" s="227" t="s">
        <v>915</v>
      </c>
      <c r="AJ2415" s="227" t="s">
        <v>915</v>
      </c>
    </row>
    <row r="2416" spans="1:43" s="17" customFormat="1" ht="51" x14ac:dyDescent="0.2">
      <c r="A2416" s="54" t="s">
        <v>79</v>
      </c>
      <c r="B2416" s="219" t="s">
        <v>48</v>
      </c>
      <c r="C2416" s="227" t="s">
        <v>47</v>
      </c>
      <c r="D2416" s="227" t="s">
        <v>915</v>
      </c>
      <c r="E2416" s="227" t="s">
        <v>915</v>
      </c>
      <c r="F2416" s="221" t="s">
        <v>775</v>
      </c>
      <c r="G2416" s="227" t="s">
        <v>8050</v>
      </c>
      <c r="H2416" s="93" t="s">
        <v>42</v>
      </c>
      <c r="I2416" s="8" t="s">
        <v>8051</v>
      </c>
      <c r="J2416" s="9" t="s">
        <v>108</v>
      </c>
      <c r="K2416" s="10" t="s">
        <v>8052</v>
      </c>
      <c r="L2416" s="10" t="s">
        <v>521</v>
      </c>
      <c r="M2416" s="11" t="s">
        <v>47</v>
      </c>
      <c r="N2416" s="11" t="s">
        <v>46</v>
      </c>
      <c r="O2416" s="10">
        <v>0</v>
      </c>
      <c r="P2416" s="12">
        <v>260</v>
      </c>
      <c r="Q2416" s="55">
        <f t="shared" si="451"/>
        <v>2.5999999999999999E-2</v>
      </c>
      <c r="R2416" s="32" t="s">
        <v>47</v>
      </c>
      <c r="S2416" s="93" t="s">
        <v>46</v>
      </c>
      <c r="T2416" s="12" t="s">
        <v>47</v>
      </c>
      <c r="U2416" s="12" t="s">
        <v>47</v>
      </c>
      <c r="V2416" s="12" t="s">
        <v>46</v>
      </c>
      <c r="W2416" s="12" t="s">
        <v>44</v>
      </c>
      <c r="X2416" s="12" t="s">
        <v>855</v>
      </c>
      <c r="Y2416" s="10" t="s">
        <v>8053</v>
      </c>
      <c r="Z2416" s="10" t="s">
        <v>521</v>
      </c>
      <c r="AA2416" s="12" t="s">
        <v>46</v>
      </c>
      <c r="AB2416" s="10">
        <v>0</v>
      </c>
      <c r="AC2416" s="12">
        <v>260</v>
      </c>
      <c r="AD2416" s="12">
        <f t="shared" si="450"/>
        <v>2.5999999999999999E-2</v>
      </c>
      <c r="AE2416" s="12" t="s">
        <v>47</v>
      </c>
      <c r="AF2416" s="117" t="s">
        <v>47</v>
      </c>
      <c r="AG2416" s="227" t="s">
        <v>47</v>
      </c>
      <c r="AH2416" s="227" t="s">
        <v>915</v>
      </c>
      <c r="AI2416" s="227" t="s">
        <v>915</v>
      </c>
      <c r="AJ2416" s="227" t="s">
        <v>915</v>
      </c>
    </row>
    <row r="2417" spans="1:43" s="17" customFormat="1" ht="51" hidden="1" x14ac:dyDescent="0.2">
      <c r="A2417" s="54" t="s">
        <v>79</v>
      </c>
      <c r="B2417" s="55" t="s">
        <v>39</v>
      </c>
      <c r="C2417" s="5"/>
      <c r="D2417" s="5"/>
      <c r="E2417" s="32"/>
      <c r="F2417" s="95" t="s">
        <v>775</v>
      </c>
      <c r="G2417" s="12" t="s">
        <v>8054</v>
      </c>
      <c r="H2417" s="12" t="s">
        <v>42</v>
      </c>
      <c r="I2417" s="8" t="s">
        <v>8055</v>
      </c>
      <c r="J2417" s="9" t="s">
        <v>108</v>
      </c>
      <c r="K2417" s="10" t="s">
        <v>8056</v>
      </c>
      <c r="L2417" s="10" t="s">
        <v>521</v>
      </c>
      <c r="M2417" s="11" t="s">
        <v>47</v>
      </c>
      <c r="N2417" s="11" t="s">
        <v>46</v>
      </c>
      <c r="O2417" s="10">
        <v>0</v>
      </c>
      <c r="P2417" s="12">
        <v>495</v>
      </c>
      <c r="Q2417" s="55">
        <f t="shared" si="451"/>
        <v>4.9500000000000002E-2</v>
      </c>
      <c r="R2417" s="32" t="s">
        <v>47</v>
      </c>
      <c r="S2417" s="93" t="s">
        <v>46</v>
      </c>
      <c r="T2417" s="12" t="s">
        <v>47</v>
      </c>
      <c r="U2417" s="12" t="s">
        <v>47</v>
      </c>
      <c r="V2417" s="12" t="s">
        <v>46</v>
      </c>
      <c r="W2417" s="12" t="s">
        <v>44</v>
      </c>
      <c r="X2417" s="12" t="s">
        <v>855</v>
      </c>
      <c r="Y2417" s="10" t="s">
        <v>8056</v>
      </c>
      <c r="Z2417" s="10" t="s">
        <v>521</v>
      </c>
      <c r="AA2417" s="12" t="s">
        <v>46</v>
      </c>
      <c r="AB2417" s="10">
        <v>0</v>
      </c>
      <c r="AC2417" s="12">
        <v>495</v>
      </c>
      <c r="AD2417" s="12">
        <f t="shared" si="450"/>
        <v>4.9500000000000002E-2</v>
      </c>
      <c r="AE2417" s="12" t="s">
        <v>47</v>
      </c>
      <c r="AF2417" s="117" t="s">
        <v>47</v>
      </c>
      <c r="AG2417" s="33"/>
      <c r="AH2417" s="5"/>
      <c r="AI2417" s="5"/>
      <c r="AJ2417" s="32"/>
    </row>
    <row r="2418" spans="1:43" s="17" customFormat="1" ht="51" x14ac:dyDescent="0.2">
      <c r="A2418" s="54" t="s">
        <v>79</v>
      </c>
      <c r="B2418" s="219" t="s">
        <v>48</v>
      </c>
      <c r="C2418" s="227" t="s">
        <v>47</v>
      </c>
      <c r="D2418" s="227" t="s">
        <v>915</v>
      </c>
      <c r="E2418" s="227" t="s">
        <v>915</v>
      </c>
      <c r="F2418" s="221" t="s">
        <v>775</v>
      </c>
      <c r="G2418" s="227" t="s">
        <v>8057</v>
      </c>
      <c r="H2418" s="93" t="s">
        <v>42</v>
      </c>
      <c r="I2418" s="8" t="s">
        <v>8058</v>
      </c>
      <c r="J2418" s="9" t="s">
        <v>108</v>
      </c>
      <c r="K2418" s="10" t="s">
        <v>8059</v>
      </c>
      <c r="L2418" s="10" t="s">
        <v>521</v>
      </c>
      <c r="M2418" s="11" t="s">
        <v>47</v>
      </c>
      <c r="N2418" s="11" t="s">
        <v>46</v>
      </c>
      <c r="O2418" s="10">
        <v>0</v>
      </c>
      <c r="P2418" s="12">
        <v>294</v>
      </c>
      <c r="Q2418" s="55">
        <f t="shared" si="451"/>
        <v>2.9399999999999999E-2</v>
      </c>
      <c r="R2418" s="32"/>
      <c r="S2418" s="93"/>
      <c r="T2418" s="55"/>
      <c r="U2418" s="12"/>
      <c r="V2418" s="12"/>
      <c r="W2418" s="12"/>
      <c r="X2418" s="12"/>
      <c r="Y2418" s="12"/>
      <c r="Z2418" s="12"/>
      <c r="AA2418" s="12"/>
      <c r="AB2418" s="12"/>
      <c r="AC2418" s="12"/>
      <c r="AD2418" s="149">
        <f t="shared" ref="AD2418:AD2423" si="452">+AB2418+(AC2418/10000)</f>
        <v>0</v>
      </c>
      <c r="AE2418" s="12"/>
      <c r="AF2418" s="117" t="s">
        <v>23727</v>
      </c>
      <c r="AG2418" s="227" t="s">
        <v>47</v>
      </c>
      <c r="AH2418" s="227" t="s">
        <v>915</v>
      </c>
      <c r="AI2418" s="227" t="s">
        <v>915</v>
      </c>
      <c r="AJ2418" s="227" t="s">
        <v>915</v>
      </c>
    </row>
    <row r="2419" spans="1:43" s="17" customFormat="1" ht="89.25" x14ac:dyDescent="0.2">
      <c r="A2419" s="54" t="s">
        <v>79</v>
      </c>
      <c r="B2419" s="219" t="s">
        <v>48</v>
      </c>
      <c r="C2419" s="227" t="s">
        <v>47</v>
      </c>
      <c r="D2419" s="227" t="s">
        <v>915</v>
      </c>
      <c r="E2419" s="227" t="s">
        <v>24535</v>
      </c>
      <c r="F2419" s="221" t="s">
        <v>775</v>
      </c>
      <c r="G2419" s="227" t="s">
        <v>8060</v>
      </c>
      <c r="H2419" s="93" t="s">
        <v>42</v>
      </c>
      <c r="I2419" s="8" t="s">
        <v>8061</v>
      </c>
      <c r="J2419" s="9" t="s">
        <v>108</v>
      </c>
      <c r="K2419" s="10" t="s">
        <v>8062</v>
      </c>
      <c r="L2419" s="10" t="s">
        <v>521</v>
      </c>
      <c r="M2419" s="11" t="s">
        <v>47</v>
      </c>
      <c r="N2419" s="11" t="s">
        <v>46</v>
      </c>
      <c r="O2419" s="10">
        <v>0</v>
      </c>
      <c r="P2419" s="12">
        <v>394</v>
      </c>
      <c r="Q2419" s="55">
        <f t="shared" si="451"/>
        <v>3.9399999999999998E-2</v>
      </c>
      <c r="R2419" s="32" t="s">
        <v>47</v>
      </c>
      <c r="S2419" s="93" t="s">
        <v>46</v>
      </c>
      <c r="T2419" s="12" t="s">
        <v>47</v>
      </c>
      <c r="U2419" s="12" t="s">
        <v>47</v>
      </c>
      <c r="V2419" s="12" t="s">
        <v>46</v>
      </c>
      <c r="W2419" s="12" t="s">
        <v>44</v>
      </c>
      <c r="X2419" s="12" t="s">
        <v>855</v>
      </c>
      <c r="Y2419" s="10" t="s">
        <v>8062</v>
      </c>
      <c r="Z2419" s="10" t="s">
        <v>521</v>
      </c>
      <c r="AA2419" s="12" t="s">
        <v>46</v>
      </c>
      <c r="AB2419" s="10">
        <v>0</v>
      </c>
      <c r="AC2419" s="12">
        <v>394</v>
      </c>
      <c r="AD2419" s="12">
        <f t="shared" si="452"/>
        <v>3.9399999999999998E-2</v>
      </c>
      <c r="AE2419" s="12" t="s">
        <v>47</v>
      </c>
      <c r="AF2419" s="117" t="s">
        <v>47</v>
      </c>
      <c r="AG2419" s="227" t="s">
        <v>47</v>
      </c>
      <c r="AH2419" s="227" t="s">
        <v>915</v>
      </c>
      <c r="AI2419" s="227" t="s">
        <v>915</v>
      </c>
      <c r="AJ2419" s="227" t="s">
        <v>915</v>
      </c>
    </row>
    <row r="2420" spans="1:43" s="17" customFormat="1" ht="51" x14ac:dyDescent="0.2">
      <c r="A2420" s="54" t="s">
        <v>79</v>
      </c>
      <c r="B2420" s="219" t="s">
        <v>48</v>
      </c>
      <c r="C2420" s="227" t="s">
        <v>47</v>
      </c>
      <c r="D2420" s="227" t="s">
        <v>915</v>
      </c>
      <c r="E2420" s="227" t="s">
        <v>915</v>
      </c>
      <c r="F2420" s="221" t="s">
        <v>775</v>
      </c>
      <c r="G2420" s="227" t="s">
        <v>8063</v>
      </c>
      <c r="H2420" s="93" t="s">
        <v>42</v>
      </c>
      <c r="I2420" s="8" t="s">
        <v>8064</v>
      </c>
      <c r="J2420" s="9" t="s">
        <v>108</v>
      </c>
      <c r="K2420" s="10" t="s">
        <v>8065</v>
      </c>
      <c r="L2420" s="10" t="s">
        <v>521</v>
      </c>
      <c r="M2420" s="11" t="s">
        <v>47</v>
      </c>
      <c r="N2420" s="11" t="s">
        <v>46</v>
      </c>
      <c r="O2420" s="10">
        <v>0</v>
      </c>
      <c r="P2420" s="12">
        <v>180</v>
      </c>
      <c r="Q2420" s="55">
        <f t="shared" si="451"/>
        <v>1.7999999999999999E-2</v>
      </c>
      <c r="R2420" s="32" t="s">
        <v>47</v>
      </c>
      <c r="S2420" s="93" t="s">
        <v>46</v>
      </c>
      <c r="T2420" s="12" t="s">
        <v>47</v>
      </c>
      <c r="U2420" s="12" t="s">
        <v>47</v>
      </c>
      <c r="V2420" s="12" t="s">
        <v>46</v>
      </c>
      <c r="W2420" s="12" t="s">
        <v>44</v>
      </c>
      <c r="X2420" s="12" t="s">
        <v>855</v>
      </c>
      <c r="Y2420" s="10" t="s">
        <v>8065</v>
      </c>
      <c r="Z2420" s="10" t="s">
        <v>521</v>
      </c>
      <c r="AA2420" s="12" t="s">
        <v>46</v>
      </c>
      <c r="AB2420" s="10">
        <v>0</v>
      </c>
      <c r="AC2420" s="12">
        <v>180</v>
      </c>
      <c r="AD2420" s="12">
        <f t="shared" si="452"/>
        <v>1.7999999999999999E-2</v>
      </c>
      <c r="AE2420" s="12" t="s">
        <v>47</v>
      </c>
      <c r="AF2420" s="117" t="s">
        <v>47</v>
      </c>
      <c r="AG2420" s="227" t="s">
        <v>47</v>
      </c>
      <c r="AH2420" s="227" t="s">
        <v>915</v>
      </c>
      <c r="AI2420" s="227" t="s">
        <v>915</v>
      </c>
      <c r="AJ2420" s="227" t="s">
        <v>915</v>
      </c>
    </row>
    <row r="2421" spans="1:43" s="17" customFormat="1" ht="38.25" x14ac:dyDescent="0.2">
      <c r="A2421" s="54" t="s">
        <v>79</v>
      </c>
      <c r="B2421" s="219" t="s">
        <v>48</v>
      </c>
      <c r="C2421" s="227" t="s">
        <v>47</v>
      </c>
      <c r="D2421" s="227" t="s">
        <v>24536</v>
      </c>
      <c r="E2421" s="227" t="s">
        <v>915</v>
      </c>
      <c r="F2421" s="221" t="s">
        <v>775</v>
      </c>
      <c r="G2421" s="227" t="s">
        <v>8066</v>
      </c>
      <c r="H2421" s="93" t="s">
        <v>42</v>
      </c>
      <c r="I2421" s="8" t="s">
        <v>8067</v>
      </c>
      <c r="J2421" s="9" t="s">
        <v>108</v>
      </c>
      <c r="K2421" s="10" t="s">
        <v>8068</v>
      </c>
      <c r="L2421" s="10" t="s">
        <v>521</v>
      </c>
      <c r="M2421" s="11" t="s">
        <v>47</v>
      </c>
      <c r="N2421" s="11" t="s">
        <v>46</v>
      </c>
      <c r="O2421" s="10">
        <v>0</v>
      </c>
      <c r="P2421" s="12">
        <v>96</v>
      </c>
      <c r="Q2421" s="55">
        <f t="shared" si="451"/>
        <v>9.5999999999999992E-3</v>
      </c>
      <c r="R2421" s="32"/>
      <c r="S2421" s="93"/>
      <c r="T2421" s="55"/>
      <c r="U2421" s="12"/>
      <c r="V2421" s="12"/>
      <c r="W2421" s="12"/>
      <c r="X2421" s="12"/>
      <c r="Y2421" s="12"/>
      <c r="Z2421" s="12"/>
      <c r="AA2421" s="12"/>
      <c r="AB2421" s="12"/>
      <c r="AC2421" s="12"/>
      <c r="AD2421" s="149">
        <f t="shared" si="452"/>
        <v>0</v>
      </c>
      <c r="AE2421" s="12"/>
      <c r="AF2421" s="117" t="s">
        <v>23727</v>
      </c>
      <c r="AG2421" s="227" t="s">
        <v>47</v>
      </c>
      <c r="AH2421" s="227" t="s">
        <v>915</v>
      </c>
      <c r="AI2421" s="227" t="s">
        <v>915</v>
      </c>
      <c r="AJ2421" s="227" t="s">
        <v>915</v>
      </c>
    </row>
    <row r="2422" spans="1:43" s="17" customFormat="1" ht="51" x14ac:dyDescent="0.2">
      <c r="A2422" s="54" t="s">
        <v>38</v>
      </c>
      <c r="B2422" s="219" t="s">
        <v>48</v>
      </c>
      <c r="C2422" s="227" t="s">
        <v>47</v>
      </c>
      <c r="D2422" s="227" t="s">
        <v>24537</v>
      </c>
      <c r="E2422" s="227" t="s">
        <v>915</v>
      </c>
      <c r="F2422" s="221" t="s">
        <v>775</v>
      </c>
      <c r="G2422" s="227" t="s">
        <v>8069</v>
      </c>
      <c r="H2422" s="93" t="s">
        <v>42</v>
      </c>
      <c r="I2422" s="8" t="s">
        <v>8070</v>
      </c>
      <c r="J2422" s="9" t="s">
        <v>108</v>
      </c>
      <c r="K2422" s="10" t="s">
        <v>8071</v>
      </c>
      <c r="L2422" s="10" t="s">
        <v>631</v>
      </c>
      <c r="M2422" s="11" t="s">
        <v>47</v>
      </c>
      <c r="N2422" s="11" t="s">
        <v>46</v>
      </c>
      <c r="O2422" s="10">
        <v>11</v>
      </c>
      <c r="P2422" s="12">
        <v>9284</v>
      </c>
      <c r="Q2422" s="55">
        <f t="shared" si="451"/>
        <v>11.9284</v>
      </c>
      <c r="R2422" s="32" t="s">
        <v>47</v>
      </c>
      <c r="S2422" s="93" t="s">
        <v>46</v>
      </c>
      <c r="T2422" s="12" t="s">
        <v>47</v>
      </c>
      <c r="U2422" s="12" t="s">
        <v>47</v>
      </c>
      <c r="V2422" s="12" t="s">
        <v>46</v>
      </c>
      <c r="W2422" s="12" t="s">
        <v>44</v>
      </c>
      <c r="X2422" s="12" t="s">
        <v>288</v>
      </c>
      <c r="Y2422" s="10" t="s">
        <v>8071</v>
      </c>
      <c r="Z2422" s="10" t="s">
        <v>631</v>
      </c>
      <c r="AA2422" s="12" t="s">
        <v>46</v>
      </c>
      <c r="AB2422" s="10">
        <v>11</v>
      </c>
      <c r="AC2422" s="12">
        <v>9284</v>
      </c>
      <c r="AD2422" s="12">
        <f t="shared" si="452"/>
        <v>11.9284</v>
      </c>
      <c r="AE2422" s="12" t="s">
        <v>47</v>
      </c>
      <c r="AF2422" s="117" t="s">
        <v>47</v>
      </c>
      <c r="AG2422" s="227" t="s">
        <v>47</v>
      </c>
      <c r="AH2422" s="227" t="s">
        <v>915</v>
      </c>
      <c r="AI2422" s="227" t="s">
        <v>915</v>
      </c>
      <c r="AJ2422" s="227" t="s">
        <v>915</v>
      </c>
    </row>
    <row r="2423" spans="1:43" s="17" customFormat="1" ht="38.25" hidden="1" x14ac:dyDescent="0.2">
      <c r="A2423" s="54" t="s">
        <v>79</v>
      </c>
      <c r="B2423" s="55" t="s">
        <v>39</v>
      </c>
      <c r="C2423" s="5"/>
      <c r="D2423" s="5"/>
      <c r="E2423" s="32"/>
      <c r="F2423" s="95" t="s">
        <v>775</v>
      </c>
      <c r="G2423" s="12" t="s">
        <v>8072</v>
      </c>
      <c r="H2423" s="12" t="s">
        <v>42</v>
      </c>
      <c r="I2423" s="8" t="s">
        <v>8073</v>
      </c>
      <c r="J2423" s="9" t="s">
        <v>108</v>
      </c>
      <c r="K2423" s="10" t="s">
        <v>8074</v>
      </c>
      <c r="L2423" s="10" t="s">
        <v>521</v>
      </c>
      <c r="M2423" s="11" t="s">
        <v>47</v>
      </c>
      <c r="N2423" s="11" t="s">
        <v>46</v>
      </c>
      <c r="O2423" s="10">
        <v>0</v>
      </c>
      <c r="P2423" s="12">
        <v>186</v>
      </c>
      <c r="Q2423" s="55">
        <f t="shared" si="451"/>
        <v>1.8599999999999998E-2</v>
      </c>
      <c r="R2423" s="32"/>
      <c r="S2423" s="93"/>
      <c r="T2423" s="55"/>
      <c r="U2423" s="12"/>
      <c r="V2423" s="12"/>
      <c r="W2423" s="12"/>
      <c r="X2423" s="12"/>
      <c r="Y2423" s="12"/>
      <c r="Z2423" s="12"/>
      <c r="AA2423" s="12"/>
      <c r="AB2423" s="12"/>
      <c r="AC2423" s="12"/>
      <c r="AD2423" s="149">
        <f t="shared" si="452"/>
        <v>0</v>
      </c>
      <c r="AE2423" s="12"/>
      <c r="AF2423" s="117" t="s">
        <v>23727</v>
      </c>
      <c r="AG2423" s="33"/>
      <c r="AH2423" s="5"/>
      <c r="AI2423" s="5"/>
      <c r="AJ2423" s="32"/>
    </row>
    <row r="2424" spans="1:43" s="17" customFormat="1" ht="51" customHeight="1" x14ac:dyDescent="0.2">
      <c r="A2424" s="54" t="s">
        <v>38</v>
      </c>
      <c r="B2424" s="219" t="s">
        <v>48</v>
      </c>
      <c r="C2424" s="227" t="s">
        <v>47</v>
      </c>
      <c r="D2424" s="227" t="s">
        <v>24538</v>
      </c>
      <c r="E2424" s="227" t="s">
        <v>915</v>
      </c>
      <c r="F2424" s="221" t="s">
        <v>775</v>
      </c>
      <c r="G2424" s="227" t="s">
        <v>8075</v>
      </c>
      <c r="H2424" s="93" t="s">
        <v>42</v>
      </c>
      <c r="I2424" s="8" t="s">
        <v>8076</v>
      </c>
      <c r="J2424" s="9" t="s">
        <v>108</v>
      </c>
      <c r="K2424" s="10" t="s">
        <v>8077</v>
      </c>
      <c r="L2424" s="10" t="s">
        <v>980</v>
      </c>
      <c r="M2424" s="11" t="s">
        <v>47</v>
      </c>
      <c r="N2424" s="11" t="s">
        <v>46</v>
      </c>
      <c r="O2424" s="10">
        <v>57</v>
      </c>
      <c r="P2424" s="12">
        <v>1785</v>
      </c>
      <c r="Q2424" s="55">
        <f t="shared" si="451"/>
        <v>57.1785</v>
      </c>
      <c r="R2424" s="32" t="s">
        <v>47</v>
      </c>
      <c r="S2424" s="93" t="s">
        <v>46</v>
      </c>
      <c r="T2424" s="12" t="s">
        <v>47</v>
      </c>
      <c r="U2424" s="12" t="s">
        <v>47</v>
      </c>
      <c r="V2424" s="12" t="s">
        <v>47</v>
      </c>
      <c r="W2424" s="12" t="s">
        <v>44</v>
      </c>
      <c r="X2424" s="12" t="s">
        <v>855</v>
      </c>
      <c r="Y2424" s="10" t="s">
        <v>8078</v>
      </c>
      <c r="Z2424" s="10" t="s">
        <v>8079</v>
      </c>
      <c r="AA2424" s="12" t="s">
        <v>46</v>
      </c>
      <c r="AB2424" s="10">
        <v>57</v>
      </c>
      <c r="AC2424" s="12">
        <v>1785</v>
      </c>
      <c r="AD2424" s="12">
        <f t="shared" ref="AD2424:AD2430" si="453">+AB2424+(AC2424/10000)</f>
        <v>57.1785</v>
      </c>
      <c r="AE2424" s="12" t="s">
        <v>47</v>
      </c>
      <c r="AF2424" s="117" t="s">
        <v>47</v>
      </c>
      <c r="AG2424" s="227" t="s">
        <v>47</v>
      </c>
      <c r="AH2424" s="227" t="s">
        <v>915</v>
      </c>
      <c r="AI2424" s="227" t="s">
        <v>915</v>
      </c>
      <c r="AJ2424" s="227" t="s">
        <v>915</v>
      </c>
    </row>
    <row r="2425" spans="1:43" s="17" customFormat="1" ht="51" x14ac:dyDescent="0.2">
      <c r="A2425" s="54" t="s">
        <v>79</v>
      </c>
      <c r="B2425" s="219" t="s">
        <v>48</v>
      </c>
      <c r="C2425" s="227" t="s">
        <v>47</v>
      </c>
      <c r="D2425" s="227" t="s">
        <v>24539</v>
      </c>
      <c r="E2425" s="227" t="s">
        <v>915</v>
      </c>
      <c r="F2425" s="221" t="s">
        <v>775</v>
      </c>
      <c r="G2425" s="227" t="s">
        <v>8080</v>
      </c>
      <c r="H2425" s="93" t="s">
        <v>42</v>
      </c>
      <c r="I2425" s="8" t="s">
        <v>8081</v>
      </c>
      <c r="J2425" s="9" t="s">
        <v>108</v>
      </c>
      <c r="K2425" s="10" t="s">
        <v>8082</v>
      </c>
      <c r="L2425" s="10" t="s">
        <v>521</v>
      </c>
      <c r="M2425" s="11" t="s">
        <v>47</v>
      </c>
      <c r="N2425" s="11" t="s">
        <v>46</v>
      </c>
      <c r="O2425" s="10">
        <v>0</v>
      </c>
      <c r="P2425" s="12">
        <v>336</v>
      </c>
      <c r="Q2425" s="55">
        <f t="shared" si="451"/>
        <v>3.3599999999999998E-2</v>
      </c>
      <c r="R2425" s="32" t="s">
        <v>47</v>
      </c>
      <c r="S2425" s="93" t="s">
        <v>46</v>
      </c>
      <c r="T2425" s="12" t="s">
        <v>47</v>
      </c>
      <c r="U2425" s="12" t="s">
        <v>47</v>
      </c>
      <c r="V2425" s="12" t="s">
        <v>46</v>
      </c>
      <c r="W2425" s="12" t="s">
        <v>44</v>
      </c>
      <c r="X2425" s="12" t="s">
        <v>855</v>
      </c>
      <c r="Y2425" s="10" t="s">
        <v>8082</v>
      </c>
      <c r="Z2425" s="10" t="s">
        <v>521</v>
      </c>
      <c r="AA2425" s="12" t="s">
        <v>46</v>
      </c>
      <c r="AB2425" s="10">
        <v>0</v>
      </c>
      <c r="AC2425" s="12">
        <v>336</v>
      </c>
      <c r="AD2425" s="12">
        <f t="shared" si="453"/>
        <v>3.3599999999999998E-2</v>
      </c>
      <c r="AE2425" s="12" t="s">
        <v>47</v>
      </c>
      <c r="AF2425" s="117" t="s">
        <v>47</v>
      </c>
      <c r="AG2425" s="227" t="s">
        <v>47</v>
      </c>
      <c r="AH2425" s="227" t="s">
        <v>915</v>
      </c>
      <c r="AI2425" s="227" t="s">
        <v>915</v>
      </c>
      <c r="AJ2425" s="227" t="s">
        <v>915</v>
      </c>
    </row>
    <row r="2426" spans="1:43" s="17" customFormat="1" ht="60" customHeight="1" x14ac:dyDescent="0.2">
      <c r="A2426" s="54" t="s">
        <v>79</v>
      </c>
      <c r="B2426" s="219" t="s">
        <v>48</v>
      </c>
      <c r="C2426" s="227" t="s">
        <v>47</v>
      </c>
      <c r="D2426" s="227" t="s">
        <v>24540</v>
      </c>
      <c r="E2426" s="227" t="s">
        <v>915</v>
      </c>
      <c r="F2426" s="221" t="s">
        <v>775</v>
      </c>
      <c r="G2426" s="227" t="s">
        <v>8083</v>
      </c>
      <c r="H2426" s="93" t="s">
        <v>42</v>
      </c>
      <c r="I2426" s="8" t="s">
        <v>8084</v>
      </c>
      <c r="J2426" s="9" t="s">
        <v>108</v>
      </c>
      <c r="K2426" s="10" t="s">
        <v>8085</v>
      </c>
      <c r="L2426" s="10" t="s">
        <v>521</v>
      </c>
      <c r="M2426" s="11" t="s">
        <v>47</v>
      </c>
      <c r="N2426" s="11" t="s">
        <v>46</v>
      </c>
      <c r="O2426" s="10">
        <v>0</v>
      </c>
      <c r="P2426" s="12">
        <v>128564.21</v>
      </c>
      <c r="Q2426" s="55">
        <f t="shared" si="451"/>
        <v>12.856421000000001</v>
      </c>
      <c r="R2426" s="32" t="s">
        <v>47</v>
      </c>
      <c r="S2426" s="93" t="s">
        <v>46</v>
      </c>
      <c r="T2426" s="12" t="s">
        <v>47</v>
      </c>
      <c r="U2426" s="12" t="s">
        <v>47</v>
      </c>
      <c r="V2426" s="12" t="s">
        <v>46</v>
      </c>
      <c r="W2426" s="12" t="s">
        <v>44</v>
      </c>
      <c r="X2426" s="12" t="s">
        <v>855</v>
      </c>
      <c r="Y2426" s="10" t="s">
        <v>8085</v>
      </c>
      <c r="Z2426" s="10" t="s">
        <v>521</v>
      </c>
      <c r="AA2426" s="12" t="s">
        <v>46</v>
      </c>
      <c r="AB2426" s="10">
        <v>0</v>
      </c>
      <c r="AC2426" s="12">
        <v>128564.21</v>
      </c>
      <c r="AD2426" s="12">
        <f t="shared" si="453"/>
        <v>12.856421000000001</v>
      </c>
      <c r="AE2426" s="12" t="s">
        <v>47</v>
      </c>
      <c r="AF2426" s="117" t="s">
        <v>47</v>
      </c>
      <c r="AG2426" s="227" t="s">
        <v>47</v>
      </c>
      <c r="AH2426" s="227" t="s">
        <v>915</v>
      </c>
      <c r="AI2426" s="227" t="s">
        <v>915</v>
      </c>
      <c r="AJ2426" s="227" t="s">
        <v>915</v>
      </c>
    </row>
    <row r="2427" spans="1:43" s="17" customFormat="1" ht="51" x14ac:dyDescent="0.25">
      <c r="A2427" s="54" t="s">
        <v>38</v>
      </c>
      <c r="B2427" s="219" t="s">
        <v>48</v>
      </c>
      <c r="C2427" s="227" t="s">
        <v>47</v>
      </c>
      <c r="D2427" s="227" t="s">
        <v>915</v>
      </c>
      <c r="E2427" s="227" t="s">
        <v>915</v>
      </c>
      <c r="F2427" s="220" t="s">
        <v>775</v>
      </c>
      <c r="G2427" s="227" t="s">
        <v>8086</v>
      </c>
      <c r="H2427" s="150" t="s">
        <v>777</v>
      </c>
      <c r="I2427" s="8" t="s">
        <v>8087</v>
      </c>
      <c r="J2427" s="9" t="s">
        <v>108</v>
      </c>
      <c r="K2427" s="10" t="s">
        <v>8088</v>
      </c>
      <c r="L2427" s="10" t="s">
        <v>631</v>
      </c>
      <c r="M2427" s="11" t="s">
        <v>47</v>
      </c>
      <c r="N2427" s="11" t="s">
        <v>46</v>
      </c>
      <c r="O2427" s="10">
        <v>152</v>
      </c>
      <c r="P2427" s="12">
        <v>5746</v>
      </c>
      <c r="Q2427" s="55">
        <v>152.5746</v>
      </c>
      <c r="R2427" s="125"/>
      <c r="S2427" s="150" t="s">
        <v>46</v>
      </c>
      <c r="T2427" s="12" t="s">
        <v>47</v>
      </c>
      <c r="U2427" s="12" t="s">
        <v>47</v>
      </c>
      <c r="V2427" s="127" t="s">
        <v>47</v>
      </c>
      <c r="W2427" s="147" t="s">
        <v>782</v>
      </c>
      <c r="X2427" s="148" t="s">
        <v>288</v>
      </c>
      <c r="Y2427" s="70" t="s">
        <v>8089</v>
      </c>
      <c r="Z2427" s="70" t="s">
        <v>7031</v>
      </c>
      <c r="AA2427" s="127" t="s">
        <v>46</v>
      </c>
      <c r="AB2427" s="151">
        <v>152</v>
      </c>
      <c r="AC2427" s="151">
        <v>5746</v>
      </c>
      <c r="AD2427" s="151">
        <f t="shared" si="453"/>
        <v>152.5746</v>
      </c>
      <c r="AE2427" s="127" t="s">
        <v>47</v>
      </c>
      <c r="AF2427" s="152" t="s">
        <v>47</v>
      </c>
      <c r="AG2427" s="227" t="s">
        <v>47</v>
      </c>
      <c r="AH2427" s="227" t="s">
        <v>915</v>
      </c>
      <c r="AI2427" s="227" t="s">
        <v>915</v>
      </c>
      <c r="AJ2427" s="227" t="s">
        <v>915</v>
      </c>
    </row>
    <row r="2428" spans="1:43" s="17" customFormat="1" ht="63.75" x14ac:dyDescent="0.2">
      <c r="A2428" s="54" t="s">
        <v>79</v>
      </c>
      <c r="B2428" s="219" t="s">
        <v>48</v>
      </c>
      <c r="C2428" s="227" t="s">
        <v>47</v>
      </c>
      <c r="D2428" s="227" t="s">
        <v>915</v>
      </c>
      <c r="E2428" s="227" t="s">
        <v>915</v>
      </c>
      <c r="F2428" s="221" t="s">
        <v>775</v>
      </c>
      <c r="G2428" s="227" t="s">
        <v>8090</v>
      </c>
      <c r="H2428" s="93" t="s">
        <v>42</v>
      </c>
      <c r="I2428" s="8" t="s">
        <v>8091</v>
      </c>
      <c r="J2428" s="9" t="s">
        <v>108</v>
      </c>
      <c r="K2428" s="10" t="s">
        <v>8092</v>
      </c>
      <c r="L2428" s="10" t="s">
        <v>2236</v>
      </c>
      <c r="M2428" s="11" t="s">
        <v>47</v>
      </c>
      <c r="N2428" s="11" t="s">
        <v>46</v>
      </c>
      <c r="O2428" s="10">
        <v>917</v>
      </c>
      <c r="P2428" s="12">
        <v>2205</v>
      </c>
      <c r="Q2428" s="55">
        <f>+O2428+(P2428/10000)</f>
        <v>917.22050000000002</v>
      </c>
      <c r="R2428" s="32" t="s">
        <v>47</v>
      </c>
      <c r="S2428" s="93" t="s">
        <v>46</v>
      </c>
      <c r="T2428" s="12" t="s">
        <v>47</v>
      </c>
      <c r="U2428" s="12" t="s">
        <v>47</v>
      </c>
      <c r="V2428" s="12" t="s">
        <v>46</v>
      </c>
      <c r="W2428" s="12" t="s">
        <v>44</v>
      </c>
      <c r="X2428" s="12" t="s">
        <v>288</v>
      </c>
      <c r="Y2428" s="10" t="s">
        <v>8092</v>
      </c>
      <c r="Z2428" s="10" t="s">
        <v>2236</v>
      </c>
      <c r="AA2428" s="12" t="s">
        <v>46</v>
      </c>
      <c r="AB2428" s="10">
        <v>917</v>
      </c>
      <c r="AC2428" s="12">
        <v>2205</v>
      </c>
      <c r="AD2428" s="12">
        <f t="shared" si="453"/>
        <v>917.22050000000002</v>
      </c>
      <c r="AE2428" s="12" t="s">
        <v>47</v>
      </c>
      <c r="AF2428" s="117" t="s">
        <v>47</v>
      </c>
      <c r="AG2428" s="227" t="s">
        <v>47</v>
      </c>
      <c r="AH2428" s="227" t="s">
        <v>915</v>
      </c>
      <c r="AI2428" s="227" t="s">
        <v>915</v>
      </c>
      <c r="AJ2428" s="227" t="s">
        <v>915</v>
      </c>
      <c r="AK2428" s="2"/>
      <c r="AL2428" s="2"/>
      <c r="AM2428" s="2"/>
      <c r="AN2428" s="2"/>
      <c r="AO2428" s="2"/>
      <c r="AP2428" s="2"/>
      <c r="AQ2428" s="2"/>
    </row>
    <row r="2429" spans="1:43" s="17" customFormat="1" ht="38.25" x14ac:dyDescent="0.25">
      <c r="A2429" s="54" t="s">
        <v>79</v>
      </c>
      <c r="B2429" s="219" t="s">
        <v>48</v>
      </c>
      <c r="C2429" s="227" t="s">
        <v>47</v>
      </c>
      <c r="D2429" s="227" t="s">
        <v>915</v>
      </c>
      <c r="E2429" s="227" t="s">
        <v>915</v>
      </c>
      <c r="F2429" s="220" t="s">
        <v>775</v>
      </c>
      <c r="G2429" s="227" t="s">
        <v>8093</v>
      </c>
      <c r="H2429" s="150" t="s">
        <v>777</v>
      </c>
      <c r="I2429" s="8" t="s">
        <v>8094</v>
      </c>
      <c r="J2429" s="9" t="s">
        <v>108</v>
      </c>
      <c r="K2429" s="10" t="s">
        <v>8095</v>
      </c>
      <c r="L2429" s="10" t="s">
        <v>521</v>
      </c>
      <c r="M2429" s="11" t="s">
        <v>47</v>
      </c>
      <c r="N2429" s="11" t="s">
        <v>46</v>
      </c>
      <c r="O2429" s="10">
        <v>0</v>
      </c>
      <c r="P2429" s="12">
        <v>117</v>
      </c>
      <c r="Q2429" s="55">
        <v>1.17E-2</v>
      </c>
      <c r="R2429" s="125"/>
      <c r="S2429" s="150" t="s">
        <v>46</v>
      </c>
      <c r="T2429" s="12" t="s">
        <v>47</v>
      </c>
      <c r="U2429" s="12" t="s">
        <v>47</v>
      </c>
      <c r="V2429" s="127" t="s">
        <v>46</v>
      </c>
      <c r="W2429" s="147" t="s">
        <v>782</v>
      </c>
      <c r="X2429" s="148" t="s">
        <v>111</v>
      </c>
      <c r="Y2429" s="70" t="s">
        <v>8096</v>
      </c>
      <c r="Z2429" s="70" t="s">
        <v>523</v>
      </c>
      <c r="AA2429" s="127" t="s">
        <v>46</v>
      </c>
      <c r="AB2429" s="151">
        <v>0</v>
      </c>
      <c r="AC2429" s="151">
        <v>117</v>
      </c>
      <c r="AD2429" s="151">
        <f t="shared" si="453"/>
        <v>1.17E-2</v>
      </c>
      <c r="AE2429" s="127" t="s">
        <v>47</v>
      </c>
      <c r="AF2429" s="152" t="s">
        <v>47</v>
      </c>
      <c r="AG2429" s="227" t="s">
        <v>47</v>
      </c>
      <c r="AH2429" s="227" t="s">
        <v>915</v>
      </c>
      <c r="AI2429" s="227" t="s">
        <v>915</v>
      </c>
      <c r="AJ2429" s="227" t="s">
        <v>915</v>
      </c>
      <c r="AK2429" s="2"/>
      <c r="AL2429" s="2"/>
      <c r="AM2429" s="2"/>
      <c r="AN2429" s="2"/>
      <c r="AO2429" s="2"/>
      <c r="AP2429" s="2"/>
      <c r="AQ2429" s="2"/>
    </row>
    <row r="2430" spans="1:43" s="17" customFormat="1" ht="51" x14ac:dyDescent="0.25">
      <c r="A2430" s="54" t="s">
        <v>79</v>
      </c>
      <c r="B2430" s="219" t="s">
        <v>48</v>
      </c>
      <c r="C2430" s="227" t="s">
        <v>47</v>
      </c>
      <c r="D2430" s="227" t="s">
        <v>915</v>
      </c>
      <c r="E2430" s="227" t="s">
        <v>915</v>
      </c>
      <c r="F2430" s="220" t="s">
        <v>775</v>
      </c>
      <c r="G2430" s="227" t="s">
        <v>8097</v>
      </c>
      <c r="H2430" s="150" t="s">
        <v>777</v>
      </c>
      <c r="I2430" s="8" t="s">
        <v>8098</v>
      </c>
      <c r="J2430" s="9" t="s">
        <v>108</v>
      </c>
      <c r="K2430" s="10" t="s">
        <v>8099</v>
      </c>
      <c r="L2430" s="10" t="s">
        <v>521</v>
      </c>
      <c r="M2430" s="11" t="s">
        <v>47</v>
      </c>
      <c r="N2430" s="11" t="s">
        <v>46</v>
      </c>
      <c r="O2430" s="10">
        <v>0</v>
      </c>
      <c r="P2430" s="12">
        <v>128</v>
      </c>
      <c r="Q2430" s="55">
        <v>1.2800000000000001E-2</v>
      </c>
      <c r="R2430" s="125"/>
      <c r="S2430" s="150" t="s">
        <v>46</v>
      </c>
      <c r="T2430" s="12" t="s">
        <v>47</v>
      </c>
      <c r="U2430" s="12" t="s">
        <v>47</v>
      </c>
      <c r="V2430" s="127" t="s">
        <v>46</v>
      </c>
      <c r="W2430" s="147" t="s">
        <v>782</v>
      </c>
      <c r="X2430" s="148" t="s">
        <v>111</v>
      </c>
      <c r="Y2430" s="70" t="s">
        <v>8100</v>
      </c>
      <c r="Z2430" s="70" t="s">
        <v>523</v>
      </c>
      <c r="AA2430" s="127" t="s">
        <v>46</v>
      </c>
      <c r="AB2430" s="151">
        <v>0</v>
      </c>
      <c r="AC2430" s="151">
        <v>128</v>
      </c>
      <c r="AD2430" s="151">
        <f t="shared" si="453"/>
        <v>1.2800000000000001E-2</v>
      </c>
      <c r="AE2430" s="127" t="s">
        <v>47</v>
      </c>
      <c r="AF2430" s="152" t="s">
        <v>47</v>
      </c>
      <c r="AG2430" s="227" t="s">
        <v>47</v>
      </c>
      <c r="AH2430" s="227" t="s">
        <v>915</v>
      </c>
      <c r="AI2430" s="227" t="s">
        <v>915</v>
      </c>
      <c r="AJ2430" s="227" t="s">
        <v>915</v>
      </c>
    </row>
    <row r="2431" spans="1:43" s="17" customFormat="1" ht="51" customHeight="1" x14ac:dyDescent="0.2">
      <c r="A2431" s="54" t="s">
        <v>38</v>
      </c>
      <c r="B2431" s="219" t="s">
        <v>48</v>
      </c>
      <c r="C2431" s="227" t="s">
        <v>47</v>
      </c>
      <c r="D2431" s="227" t="s">
        <v>24541</v>
      </c>
      <c r="E2431" s="227" t="s">
        <v>915</v>
      </c>
      <c r="F2431" s="221" t="s">
        <v>775</v>
      </c>
      <c r="G2431" s="227" t="s">
        <v>8101</v>
      </c>
      <c r="H2431" s="93" t="s">
        <v>42</v>
      </c>
      <c r="I2431" s="8" t="s">
        <v>8102</v>
      </c>
      <c r="J2431" s="9" t="s">
        <v>108</v>
      </c>
      <c r="K2431" s="10" t="s">
        <v>8103</v>
      </c>
      <c r="L2431" s="10" t="s">
        <v>980</v>
      </c>
      <c r="M2431" s="11" t="s">
        <v>47</v>
      </c>
      <c r="N2431" s="11" t="s">
        <v>46</v>
      </c>
      <c r="O2431" s="10">
        <v>57</v>
      </c>
      <c r="P2431" s="12">
        <v>8947</v>
      </c>
      <c r="Q2431" s="55">
        <f>+O2431+(P2431/10000)</f>
        <v>57.8947</v>
      </c>
      <c r="R2431" s="32"/>
      <c r="S2431" s="93"/>
      <c r="T2431" s="55"/>
      <c r="U2431" s="12"/>
      <c r="V2431" s="12"/>
      <c r="W2431" s="12"/>
      <c r="X2431" s="12"/>
      <c r="Y2431" s="12"/>
      <c r="Z2431" s="12"/>
      <c r="AA2431" s="12"/>
      <c r="AB2431" s="12"/>
      <c r="AC2431" s="12"/>
      <c r="AD2431" s="149">
        <f>+AB2431+(AC2431/10000)</f>
        <v>0</v>
      </c>
      <c r="AE2431" s="12"/>
      <c r="AF2431" s="117" t="s">
        <v>23727</v>
      </c>
      <c r="AG2431" s="227" t="s">
        <v>47</v>
      </c>
      <c r="AH2431" s="227" t="s">
        <v>915</v>
      </c>
      <c r="AI2431" s="227" t="s">
        <v>915</v>
      </c>
      <c r="AJ2431" s="227" t="s">
        <v>915</v>
      </c>
    </row>
    <row r="2432" spans="1:43" s="17" customFormat="1" ht="51" hidden="1" x14ac:dyDescent="0.25">
      <c r="A2432" s="54" t="s">
        <v>38</v>
      </c>
      <c r="B2432" s="55" t="s">
        <v>39</v>
      </c>
      <c r="C2432" s="123"/>
      <c r="D2432" s="124"/>
      <c r="E2432" s="125"/>
      <c r="F2432" s="126" t="s">
        <v>775</v>
      </c>
      <c r="G2432" s="127" t="s">
        <v>8104</v>
      </c>
      <c r="H2432" s="127" t="s">
        <v>777</v>
      </c>
      <c r="I2432" s="8" t="s">
        <v>8105</v>
      </c>
      <c r="J2432" s="9" t="s">
        <v>108</v>
      </c>
      <c r="K2432" s="10" t="s">
        <v>8106</v>
      </c>
      <c r="L2432" s="10" t="s">
        <v>2351</v>
      </c>
      <c r="M2432" s="11" t="s">
        <v>47</v>
      </c>
      <c r="N2432" s="11" t="s">
        <v>46</v>
      </c>
      <c r="O2432" s="10">
        <v>868</v>
      </c>
      <c r="P2432" s="12">
        <v>5524</v>
      </c>
      <c r="Q2432" s="55">
        <v>868.55240000000003</v>
      </c>
      <c r="R2432" s="125"/>
      <c r="S2432" s="150" t="s">
        <v>46</v>
      </c>
      <c r="T2432" s="12" t="s">
        <v>47</v>
      </c>
      <c r="U2432" s="12" t="s">
        <v>47</v>
      </c>
      <c r="V2432" s="127" t="s">
        <v>47</v>
      </c>
      <c r="W2432" s="147" t="s">
        <v>782</v>
      </c>
      <c r="X2432" s="148" t="s">
        <v>111</v>
      </c>
      <c r="Y2432" s="70" t="s">
        <v>8107</v>
      </c>
      <c r="Z2432" s="70" t="s">
        <v>523</v>
      </c>
      <c r="AA2432" s="127" t="s">
        <v>47</v>
      </c>
      <c r="AB2432" s="151">
        <v>0</v>
      </c>
      <c r="AC2432" s="151">
        <v>0</v>
      </c>
      <c r="AD2432" s="151">
        <f>+AB2432+(AC2432/10000)</f>
        <v>0</v>
      </c>
      <c r="AE2432" s="127" t="s">
        <v>47</v>
      </c>
      <c r="AF2432" s="152" t="s">
        <v>47</v>
      </c>
      <c r="AG2432" s="153"/>
      <c r="AH2432" s="154"/>
      <c r="AI2432" s="154"/>
      <c r="AJ2432" s="125"/>
      <c r="AK2432" s="2"/>
      <c r="AL2432" s="2"/>
      <c r="AM2432" s="2"/>
      <c r="AN2432" s="2"/>
      <c r="AO2432" s="2"/>
      <c r="AP2432" s="2"/>
      <c r="AQ2432" s="2"/>
    </row>
    <row r="2433" spans="1:43" s="17" customFormat="1" ht="51" customHeight="1" x14ac:dyDescent="0.25">
      <c r="A2433" s="54" t="s">
        <v>79</v>
      </c>
      <c r="B2433" s="219" t="s">
        <v>48</v>
      </c>
      <c r="C2433" s="227" t="s">
        <v>47</v>
      </c>
      <c r="D2433" s="227" t="s">
        <v>915</v>
      </c>
      <c r="E2433" s="227" t="s">
        <v>915</v>
      </c>
      <c r="F2433" s="220" t="s">
        <v>775</v>
      </c>
      <c r="G2433" s="227" t="s">
        <v>8108</v>
      </c>
      <c r="H2433" s="150" t="s">
        <v>777</v>
      </c>
      <c r="I2433" s="8" t="s">
        <v>8109</v>
      </c>
      <c r="J2433" s="9" t="s">
        <v>108</v>
      </c>
      <c r="K2433" s="10" t="s">
        <v>8110</v>
      </c>
      <c r="L2433" s="10" t="s">
        <v>521</v>
      </c>
      <c r="M2433" s="11" t="s">
        <v>47</v>
      </c>
      <c r="N2433" s="11" t="s">
        <v>46</v>
      </c>
      <c r="O2433" s="10">
        <v>0</v>
      </c>
      <c r="P2433" s="12">
        <v>237.6</v>
      </c>
      <c r="Q2433" s="55">
        <v>2.376E-2</v>
      </c>
      <c r="R2433" s="125"/>
      <c r="S2433" s="150" t="s">
        <v>46</v>
      </c>
      <c r="T2433" s="12" t="s">
        <v>47</v>
      </c>
      <c r="U2433" s="12" t="s">
        <v>47</v>
      </c>
      <c r="V2433" s="127" t="s">
        <v>47</v>
      </c>
      <c r="W2433" s="147" t="s">
        <v>782</v>
      </c>
      <c r="X2433" s="148" t="s">
        <v>111</v>
      </c>
      <c r="Y2433" s="70" t="s">
        <v>8111</v>
      </c>
      <c r="Z2433" s="70" t="s">
        <v>523</v>
      </c>
      <c r="AA2433" s="127" t="s">
        <v>46</v>
      </c>
      <c r="AB2433" s="151">
        <v>0</v>
      </c>
      <c r="AC2433" s="151">
        <v>237.6</v>
      </c>
      <c r="AD2433" s="151">
        <f>+AB2433+(AC2433/10000)</f>
        <v>2.376E-2</v>
      </c>
      <c r="AE2433" s="127" t="s">
        <v>47</v>
      </c>
      <c r="AF2433" s="152" t="s">
        <v>47</v>
      </c>
      <c r="AG2433" s="227" t="s">
        <v>47</v>
      </c>
      <c r="AH2433" s="227" t="s">
        <v>915</v>
      </c>
      <c r="AI2433" s="227" t="s">
        <v>915</v>
      </c>
      <c r="AJ2433" s="227" t="s">
        <v>915</v>
      </c>
      <c r="AK2433" s="2"/>
      <c r="AL2433" s="2"/>
      <c r="AM2433" s="2"/>
      <c r="AN2433" s="2"/>
      <c r="AO2433" s="2"/>
      <c r="AP2433" s="2"/>
      <c r="AQ2433" s="2"/>
    </row>
    <row r="2434" spans="1:43" s="17" customFormat="1" ht="51" customHeight="1" x14ac:dyDescent="0.25">
      <c r="A2434" s="54" t="s">
        <v>79</v>
      </c>
      <c r="B2434" s="219" t="s">
        <v>48</v>
      </c>
      <c r="C2434" s="227" t="s">
        <v>47</v>
      </c>
      <c r="D2434" s="227" t="s">
        <v>915</v>
      </c>
      <c r="E2434" s="227" t="s">
        <v>915</v>
      </c>
      <c r="F2434" s="220" t="s">
        <v>775</v>
      </c>
      <c r="G2434" s="227" t="s">
        <v>8112</v>
      </c>
      <c r="H2434" s="150" t="s">
        <v>777</v>
      </c>
      <c r="I2434" s="8" t="s">
        <v>8113</v>
      </c>
      <c r="J2434" s="9" t="s">
        <v>108</v>
      </c>
      <c r="K2434" s="10" t="s">
        <v>8114</v>
      </c>
      <c r="L2434" s="10" t="s">
        <v>521</v>
      </c>
      <c r="M2434" s="11" t="s">
        <v>47</v>
      </c>
      <c r="N2434" s="11" t="s">
        <v>46</v>
      </c>
      <c r="O2434" s="10">
        <v>0</v>
      </c>
      <c r="P2434" s="12">
        <v>185</v>
      </c>
      <c r="Q2434" s="55">
        <v>1.8499999999999999E-2</v>
      </c>
      <c r="R2434" s="125"/>
      <c r="S2434" s="150" t="s">
        <v>46</v>
      </c>
      <c r="T2434" s="12" t="s">
        <v>47</v>
      </c>
      <c r="U2434" s="12" t="s">
        <v>47</v>
      </c>
      <c r="V2434" s="127" t="s">
        <v>47</v>
      </c>
      <c r="W2434" s="147" t="s">
        <v>782</v>
      </c>
      <c r="X2434" s="148" t="s">
        <v>111</v>
      </c>
      <c r="Y2434" s="70" t="s">
        <v>8115</v>
      </c>
      <c r="Z2434" s="70" t="s">
        <v>523</v>
      </c>
      <c r="AA2434" s="127" t="s">
        <v>46</v>
      </c>
      <c r="AB2434" s="151">
        <v>0</v>
      </c>
      <c r="AC2434" s="151">
        <v>185</v>
      </c>
      <c r="AD2434" s="151">
        <f>+AB2434+(AC2434/10000)</f>
        <v>1.8499999999999999E-2</v>
      </c>
      <c r="AE2434" s="127" t="s">
        <v>47</v>
      </c>
      <c r="AF2434" s="152" t="s">
        <v>47</v>
      </c>
      <c r="AG2434" s="227" t="s">
        <v>47</v>
      </c>
      <c r="AH2434" s="227" t="s">
        <v>915</v>
      </c>
      <c r="AI2434" s="227" t="s">
        <v>915</v>
      </c>
      <c r="AJ2434" s="227" t="s">
        <v>915</v>
      </c>
      <c r="AK2434" s="2"/>
      <c r="AL2434" s="2"/>
      <c r="AM2434" s="2"/>
      <c r="AN2434" s="2"/>
      <c r="AO2434" s="2"/>
      <c r="AP2434" s="2"/>
      <c r="AQ2434" s="2"/>
    </row>
    <row r="2435" spans="1:43" s="17" customFormat="1" ht="51" x14ac:dyDescent="0.25">
      <c r="A2435" s="54" t="s">
        <v>79</v>
      </c>
      <c r="B2435" s="219" t="s">
        <v>48</v>
      </c>
      <c r="C2435" s="227" t="s">
        <v>47</v>
      </c>
      <c r="D2435" s="227" t="s">
        <v>915</v>
      </c>
      <c r="E2435" s="227" t="s">
        <v>915</v>
      </c>
      <c r="F2435" s="220" t="s">
        <v>775</v>
      </c>
      <c r="G2435" s="227" t="s">
        <v>8116</v>
      </c>
      <c r="H2435" s="150" t="s">
        <v>777</v>
      </c>
      <c r="I2435" s="8" t="s">
        <v>8117</v>
      </c>
      <c r="J2435" s="9" t="s">
        <v>108</v>
      </c>
      <c r="K2435" s="10" t="s">
        <v>8118</v>
      </c>
      <c r="L2435" s="10" t="s">
        <v>521</v>
      </c>
      <c r="M2435" s="11" t="s">
        <v>47</v>
      </c>
      <c r="N2435" s="11" t="s">
        <v>46</v>
      </c>
      <c r="O2435" s="10">
        <v>0</v>
      </c>
      <c r="P2435" s="12">
        <v>288</v>
      </c>
      <c r="Q2435" s="55">
        <v>2.8799999999999999E-2</v>
      </c>
      <c r="R2435" s="125"/>
      <c r="S2435" s="150" t="s">
        <v>46</v>
      </c>
      <c r="T2435" s="12" t="s">
        <v>47</v>
      </c>
      <c r="U2435" s="12" t="s">
        <v>47</v>
      </c>
      <c r="V2435" s="127" t="s">
        <v>46</v>
      </c>
      <c r="W2435" s="147" t="s">
        <v>782</v>
      </c>
      <c r="X2435" s="148" t="s">
        <v>111</v>
      </c>
      <c r="Y2435" s="70" t="s">
        <v>8119</v>
      </c>
      <c r="Z2435" s="70" t="s">
        <v>523</v>
      </c>
      <c r="AA2435" s="127" t="s">
        <v>46</v>
      </c>
      <c r="AB2435" s="151">
        <v>0</v>
      </c>
      <c r="AC2435" s="151">
        <v>288</v>
      </c>
      <c r="AD2435" s="151">
        <f>+AB2435+(AC2435/10000)</f>
        <v>2.8799999999999999E-2</v>
      </c>
      <c r="AE2435" s="127" t="s">
        <v>47</v>
      </c>
      <c r="AF2435" s="152" t="s">
        <v>47</v>
      </c>
      <c r="AG2435" s="227" t="s">
        <v>47</v>
      </c>
      <c r="AH2435" s="227" t="s">
        <v>915</v>
      </c>
      <c r="AI2435" s="227" t="s">
        <v>915</v>
      </c>
      <c r="AJ2435" s="227" t="s">
        <v>915</v>
      </c>
    </row>
    <row r="2436" spans="1:43" s="17" customFormat="1" ht="51" customHeight="1" x14ac:dyDescent="0.2">
      <c r="A2436" s="54" t="s">
        <v>38</v>
      </c>
      <c r="B2436" s="219" t="s">
        <v>48</v>
      </c>
      <c r="C2436" s="227" t="s">
        <v>47</v>
      </c>
      <c r="D2436" s="227" t="s">
        <v>24542</v>
      </c>
      <c r="E2436" s="227" t="s">
        <v>915</v>
      </c>
      <c r="F2436" s="221" t="s">
        <v>775</v>
      </c>
      <c r="G2436" s="227" t="s">
        <v>8120</v>
      </c>
      <c r="H2436" s="93" t="s">
        <v>42</v>
      </c>
      <c r="I2436" s="8" t="s">
        <v>8121</v>
      </c>
      <c r="J2436" s="9" t="s">
        <v>108</v>
      </c>
      <c r="K2436" s="10" t="s">
        <v>8122</v>
      </c>
      <c r="L2436" s="10" t="s">
        <v>2236</v>
      </c>
      <c r="M2436" s="11" t="s">
        <v>47</v>
      </c>
      <c r="N2436" s="11" t="s">
        <v>46</v>
      </c>
      <c r="O2436" s="10">
        <v>57</v>
      </c>
      <c r="P2436" s="12">
        <v>8947</v>
      </c>
      <c r="Q2436" s="55">
        <f>+O2436+(P2436/10000)</f>
        <v>57.8947</v>
      </c>
      <c r="R2436" s="32"/>
      <c r="S2436" s="93"/>
      <c r="T2436" s="55"/>
      <c r="U2436" s="12"/>
      <c r="V2436" s="12"/>
      <c r="W2436" s="12"/>
      <c r="X2436" s="12"/>
      <c r="Y2436" s="12"/>
      <c r="Z2436" s="12"/>
      <c r="AA2436" s="12"/>
      <c r="AB2436" s="12"/>
      <c r="AC2436" s="12"/>
      <c r="AD2436" s="149">
        <f t="shared" ref="AD2436:AD2437" si="454">+AB2436+(AC2436/10000)</f>
        <v>0</v>
      </c>
      <c r="AE2436" s="12"/>
      <c r="AF2436" s="117" t="s">
        <v>23727</v>
      </c>
      <c r="AG2436" s="227" t="s">
        <v>47</v>
      </c>
      <c r="AH2436" s="227" t="s">
        <v>915</v>
      </c>
      <c r="AI2436" s="227" t="s">
        <v>915</v>
      </c>
      <c r="AJ2436" s="227" t="s">
        <v>915</v>
      </c>
    </row>
    <row r="2437" spans="1:43" s="17" customFormat="1" ht="63.75" hidden="1" customHeight="1" x14ac:dyDescent="0.2">
      <c r="A2437" s="54" t="s">
        <v>79</v>
      </c>
      <c r="B2437" s="55" t="s">
        <v>39</v>
      </c>
      <c r="C2437" s="5"/>
      <c r="D2437" s="5"/>
      <c r="E2437" s="32"/>
      <c r="F2437" s="95" t="s">
        <v>775</v>
      </c>
      <c r="G2437" s="12" t="s">
        <v>8123</v>
      </c>
      <c r="H2437" s="12" t="s">
        <v>42</v>
      </c>
      <c r="I2437" s="8" t="s">
        <v>8124</v>
      </c>
      <c r="J2437" s="9" t="s">
        <v>108</v>
      </c>
      <c r="K2437" s="10" t="s">
        <v>8125</v>
      </c>
      <c r="L2437" s="10" t="s">
        <v>521</v>
      </c>
      <c r="M2437" s="11" t="s">
        <v>47</v>
      </c>
      <c r="N2437" s="11" t="s">
        <v>46</v>
      </c>
      <c r="O2437" s="10">
        <v>0</v>
      </c>
      <c r="P2437" s="12">
        <v>195</v>
      </c>
      <c r="Q2437" s="55">
        <f>+O2437+(P2437/10000)</f>
        <v>1.95E-2</v>
      </c>
      <c r="R2437" s="32"/>
      <c r="S2437" s="93"/>
      <c r="T2437" s="55"/>
      <c r="U2437" s="12"/>
      <c r="V2437" s="12"/>
      <c r="W2437" s="12"/>
      <c r="X2437" s="12"/>
      <c r="Y2437" s="12"/>
      <c r="Z2437" s="12"/>
      <c r="AA2437" s="12"/>
      <c r="AB2437" s="12"/>
      <c r="AC2437" s="12"/>
      <c r="AD2437" s="149">
        <f t="shared" si="454"/>
        <v>0</v>
      </c>
      <c r="AE2437" s="12"/>
      <c r="AF2437" s="117" t="s">
        <v>23727</v>
      </c>
      <c r="AG2437" s="33"/>
      <c r="AH2437" s="5"/>
      <c r="AI2437" s="5"/>
      <c r="AJ2437" s="32"/>
    </row>
    <row r="2438" spans="1:43" s="17" customFormat="1" ht="38.25" customHeight="1" x14ac:dyDescent="0.25">
      <c r="A2438" s="54" t="s">
        <v>79</v>
      </c>
      <c r="B2438" s="219" t="s">
        <v>48</v>
      </c>
      <c r="C2438" s="227" t="s">
        <v>47</v>
      </c>
      <c r="D2438" s="227" t="s">
        <v>915</v>
      </c>
      <c r="E2438" s="227" t="s">
        <v>915</v>
      </c>
      <c r="F2438" s="220" t="s">
        <v>775</v>
      </c>
      <c r="G2438" s="227" t="s">
        <v>8126</v>
      </c>
      <c r="H2438" s="150" t="s">
        <v>777</v>
      </c>
      <c r="I2438" s="8" t="s">
        <v>8127</v>
      </c>
      <c r="J2438" s="9" t="s">
        <v>108</v>
      </c>
      <c r="K2438" s="10" t="s">
        <v>8128</v>
      </c>
      <c r="L2438" s="10" t="s">
        <v>521</v>
      </c>
      <c r="M2438" s="11" t="s">
        <v>47</v>
      </c>
      <c r="N2438" s="11" t="s">
        <v>46</v>
      </c>
      <c r="O2438" s="10">
        <v>0</v>
      </c>
      <c r="P2438" s="12">
        <v>128</v>
      </c>
      <c r="Q2438" s="55">
        <v>1.2800000000000001E-2</v>
      </c>
      <c r="R2438" s="125"/>
      <c r="S2438" s="150" t="s">
        <v>46</v>
      </c>
      <c r="T2438" s="12" t="s">
        <v>47</v>
      </c>
      <c r="U2438" s="12" t="s">
        <v>47</v>
      </c>
      <c r="V2438" s="127" t="s">
        <v>46</v>
      </c>
      <c r="W2438" s="147" t="s">
        <v>782</v>
      </c>
      <c r="X2438" s="148" t="s">
        <v>111</v>
      </c>
      <c r="Y2438" s="70" t="s">
        <v>8129</v>
      </c>
      <c r="Z2438" s="70" t="s">
        <v>523</v>
      </c>
      <c r="AA2438" s="127" t="s">
        <v>46</v>
      </c>
      <c r="AB2438" s="151">
        <v>0</v>
      </c>
      <c r="AC2438" s="151">
        <v>128</v>
      </c>
      <c r="AD2438" s="151">
        <f t="shared" ref="AD2438:AD2444" si="455">+AB2438+(AC2438/10000)</f>
        <v>1.2800000000000001E-2</v>
      </c>
      <c r="AE2438" s="127" t="s">
        <v>47</v>
      </c>
      <c r="AF2438" s="152" t="s">
        <v>47</v>
      </c>
      <c r="AG2438" s="227" t="s">
        <v>47</v>
      </c>
      <c r="AH2438" s="227" t="s">
        <v>915</v>
      </c>
      <c r="AI2438" s="227" t="s">
        <v>915</v>
      </c>
      <c r="AJ2438" s="227" t="s">
        <v>915</v>
      </c>
    </row>
    <row r="2439" spans="1:43" s="17" customFormat="1" ht="51" x14ac:dyDescent="0.25">
      <c r="A2439" s="54" t="s">
        <v>79</v>
      </c>
      <c r="B2439" s="219" t="s">
        <v>48</v>
      </c>
      <c r="C2439" s="227" t="s">
        <v>47</v>
      </c>
      <c r="D2439" s="227" t="s">
        <v>915</v>
      </c>
      <c r="E2439" s="227" t="s">
        <v>915</v>
      </c>
      <c r="F2439" s="220" t="s">
        <v>775</v>
      </c>
      <c r="G2439" s="227" t="s">
        <v>8130</v>
      </c>
      <c r="H2439" s="150" t="s">
        <v>777</v>
      </c>
      <c r="I2439" s="8" t="s">
        <v>8131</v>
      </c>
      <c r="J2439" s="9" t="s">
        <v>108</v>
      </c>
      <c r="K2439" s="10" t="s">
        <v>8132</v>
      </c>
      <c r="L2439" s="10" t="s">
        <v>521</v>
      </c>
      <c r="M2439" s="11" t="s">
        <v>47</v>
      </c>
      <c r="N2439" s="11" t="s">
        <v>46</v>
      </c>
      <c r="O2439" s="10">
        <v>0</v>
      </c>
      <c r="P2439" s="12">
        <v>303.33999999999997</v>
      </c>
      <c r="Q2439" s="55">
        <v>3.0333999999999996E-2</v>
      </c>
      <c r="R2439" s="125"/>
      <c r="S2439" s="150" t="s">
        <v>46</v>
      </c>
      <c r="T2439" s="12" t="s">
        <v>47</v>
      </c>
      <c r="U2439" s="12" t="s">
        <v>47</v>
      </c>
      <c r="V2439" s="127" t="s">
        <v>46</v>
      </c>
      <c r="W2439" s="147" t="s">
        <v>782</v>
      </c>
      <c r="X2439" s="148" t="s">
        <v>111</v>
      </c>
      <c r="Y2439" s="70" t="s">
        <v>8133</v>
      </c>
      <c r="Z2439" s="70" t="s">
        <v>523</v>
      </c>
      <c r="AA2439" s="127" t="s">
        <v>46</v>
      </c>
      <c r="AB2439" s="151">
        <v>0</v>
      </c>
      <c r="AC2439" s="151">
        <v>303.33999999999997</v>
      </c>
      <c r="AD2439" s="151">
        <f t="shared" si="455"/>
        <v>3.0333999999999996E-2</v>
      </c>
      <c r="AE2439" s="127" t="s">
        <v>47</v>
      </c>
      <c r="AF2439" s="152" t="s">
        <v>47</v>
      </c>
      <c r="AG2439" s="227" t="s">
        <v>47</v>
      </c>
      <c r="AH2439" s="227" t="s">
        <v>915</v>
      </c>
      <c r="AI2439" s="227" t="s">
        <v>915</v>
      </c>
      <c r="AJ2439" s="227" t="s">
        <v>915</v>
      </c>
      <c r="AK2439" s="2"/>
      <c r="AL2439" s="2"/>
      <c r="AM2439" s="2"/>
      <c r="AN2439" s="2"/>
      <c r="AO2439" s="2"/>
      <c r="AP2439" s="2"/>
      <c r="AQ2439" s="2"/>
    </row>
    <row r="2440" spans="1:43" s="17" customFormat="1" ht="63.75" x14ac:dyDescent="0.25">
      <c r="A2440" s="54" t="s">
        <v>38</v>
      </c>
      <c r="B2440" s="219" t="s">
        <v>48</v>
      </c>
      <c r="C2440" s="227" t="s">
        <v>47</v>
      </c>
      <c r="D2440" s="227" t="s">
        <v>24543</v>
      </c>
      <c r="E2440" s="227" t="s">
        <v>915</v>
      </c>
      <c r="F2440" s="220" t="s">
        <v>775</v>
      </c>
      <c r="G2440" s="227" t="s">
        <v>8134</v>
      </c>
      <c r="H2440" s="150" t="s">
        <v>777</v>
      </c>
      <c r="I2440" s="8" t="s">
        <v>8135</v>
      </c>
      <c r="J2440" s="9" t="s">
        <v>108</v>
      </c>
      <c r="K2440" s="10" t="s">
        <v>8136</v>
      </c>
      <c r="L2440" s="10" t="s">
        <v>631</v>
      </c>
      <c r="M2440" s="11" t="s">
        <v>47</v>
      </c>
      <c r="N2440" s="11" t="s">
        <v>46</v>
      </c>
      <c r="O2440" s="10">
        <v>57</v>
      </c>
      <c r="P2440" s="12">
        <v>8947</v>
      </c>
      <c r="Q2440" s="55">
        <v>57.8947</v>
      </c>
      <c r="R2440" s="125"/>
      <c r="S2440" s="150" t="s">
        <v>46</v>
      </c>
      <c r="T2440" s="12" t="s">
        <v>47</v>
      </c>
      <c r="U2440" s="12" t="s">
        <v>47</v>
      </c>
      <c r="V2440" s="127" t="s">
        <v>46</v>
      </c>
      <c r="W2440" s="147" t="s">
        <v>782</v>
      </c>
      <c r="X2440" s="148" t="s">
        <v>288</v>
      </c>
      <c r="Y2440" s="70" t="s">
        <v>8137</v>
      </c>
      <c r="Z2440" s="70" t="s">
        <v>7031</v>
      </c>
      <c r="AA2440" s="127" t="s">
        <v>46</v>
      </c>
      <c r="AB2440" s="151">
        <v>57</v>
      </c>
      <c r="AC2440" s="151">
        <v>8947</v>
      </c>
      <c r="AD2440" s="151">
        <f t="shared" si="455"/>
        <v>57.8947</v>
      </c>
      <c r="AE2440" s="127" t="s">
        <v>47</v>
      </c>
      <c r="AF2440" s="152" t="s">
        <v>47</v>
      </c>
      <c r="AG2440" s="227" t="s">
        <v>47</v>
      </c>
      <c r="AH2440" s="227" t="s">
        <v>915</v>
      </c>
      <c r="AI2440" s="227" t="s">
        <v>915</v>
      </c>
      <c r="AJ2440" s="227" t="s">
        <v>915</v>
      </c>
    </row>
    <row r="2441" spans="1:43" s="17" customFormat="1" ht="38.25" x14ac:dyDescent="0.2">
      <c r="A2441" s="54" t="s">
        <v>79</v>
      </c>
      <c r="B2441" s="219" t="s">
        <v>48</v>
      </c>
      <c r="C2441" s="227" t="s">
        <v>47</v>
      </c>
      <c r="D2441" s="227" t="s">
        <v>915</v>
      </c>
      <c r="E2441" s="227" t="s">
        <v>915</v>
      </c>
      <c r="F2441" s="221" t="s">
        <v>775</v>
      </c>
      <c r="G2441" s="227" t="s">
        <v>8138</v>
      </c>
      <c r="H2441" s="93" t="s">
        <v>42</v>
      </c>
      <c r="I2441" s="8" t="s">
        <v>8139</v>
      </c>
      <c r="J2441" s="9" t="s">
        <v>108</v>
      </c>
      <c r="K2441" s="10" t="s">
        <v>8140</v>
      </c>
      <c r="L2441" s="10" t="s">
        <v>901</v>
      </c>
      <c r="M2441" s="11" t="s">
        <v>47</v>
      </c>
      <c r="N2441" s="11" t="s">
        <v>46</v>
      </c>
      <c r="O2441" s="10">
        <v>0</v>
      </c>
      <c r="P2441" s="12">
        <v>200</v>
      </c>
      <c r="Q2441" s="55">
        <f>+O2441+(P2441/10000)</f>
        <v>0.02</v>
      </c>
      <c r="R2441" s="32"/>
      <c r="S2441" s="93"/>
      <c r="T2441" s="55"/>
      <c r="U2441" s="12"/>
      <c r="V2441" s="12"/>
      <c r="W2441" s="12"/>
      <c r="X2441" s="12"/>
      <c r="Y2441" s="12"/>
      <c r="Z2441" s="12"/>
      <c r="AA2441" s="12"/>
      <c r="AB2441" s="12"/>
      <c r="AC2441" s="12"/>
      <c r="AD2441" s="149">
        <f t="shared" si="455"/>
        <v>0</v>
      </c>
      <c r="AE2441" s="12"/>
      <c r="AF2441" s="117" t="s">
        <v>23727</v>
      </c>
      <c r="AG2441" s="227" t="s">
        <v>47</v>
      </c>
      <c r="AH2441" s="227" t="s">
        <v>915</v>
      </c>
      <c r="AI2441" s="227" t="s">
        <v>915</v>
      </c>
      <c r="AJ2441" s="227" t="s">
        <v>915</v>
      </c>
    </row>
    <row r="2442" spans="1:43" s="17" customFormat="1" ht="38.25" hidden="1" x14ac:dyDescent="0.25">
      <c r="A2442" s="54" t="s">
        <v>79</v>
      </c>
      <c r="B2442" s="55" t="s">
        <v>39</v>
      </c>
      <c r="C2442" s="123"/>
      <c r="D2442" s="124"/>
      <c r="E2442" s="125"/>
      <c r="F2442" s="126" t="s">
        <v>775</v>
      </c>
      <c r="G2442" s="127" t="s">
        <v>8141</v>
      </c>
      <c r="H2442" s="127" t="s">
        <v>777</v>
      </c>
      <c r="I2442" s="8" t="s">
        <v>8142</v>
      </c>
      <c r="J2442" s="9" t="s">
        <v>108</v>
      </c>
      <c r="K2442" s="10" t="s">
        <v>8143</v>
      </c>
      <c r="L2442" s="10" t="s">
        <v>521</v>
      </c>
      <c r="M2442" s="11" t="s">
        <v>47</v>
      </c>
      <c r="N2442" s="11" t="s">
        <v>46</v>
      </c>
      <c r="O2442" s="10">
        <v>0</v>
      </c>
      <c r="P2442" s="12">
        <v>200</v>
      </c>
      <c r="Q2442" s="55">
        <v>0.02</v>
      </c>
      <c r="R2442" s="125"/>
      <c r="S2442" s="150" t="s">
        <v>46</v>
      </c>
      <c r="T2442" s="12" t="s">
        <v>47</v>
      </c>
      <c r="U2442" s="12" t="s">
        <v>47</v>
      </c>
      <c r="V2442" s="127" t="s">
        <v>47</v>
      </c>
      <c r="W2442" s="147" t="s">
        <v>782</v>
      </c>
      <c r="X2442" s="148" t="s">
        <v>111</v>
      </c>
      <c r="Y2442" s="70" t="s">
        <v>8144</v>
      </c>
      <c r="Z2442" s="70" t="s">
        <v>523</v>
      </c>
      <c r="AA2442" s="127" t="s">
        <v>46</v>
      </c>
      <c r="AB2442" s="151">
        <v>0</v>
      </c>
      <c r="AC2442" s="151">
        <v>200</v>
      </c>
      <c r="AD2442" s="151">
        <f t="shared" si="455"/>
        <v>0.02</v>
      </c>
      <c r="AE2442" s="127" t="s">
        <v>47</v>
      </c>
      <c r="AF2442" s="152" t="s">
        <v>47</v>
      </c>
      <c r="AG2442" s="153"/>
      <c r="AH2442" s="154"/>
      <c r="AI2442" s="154"/>
      <c r="AJ2442" s="125"/>
    </row>
    <row r="2443" spans="1:43" s="17" customFormat="1" ht="51.75" thickBot="1" x14ac:dyDescent="0.3">
      <c r="A2443" s="54" t="s">
        <v>38</v>
      </c>
      <c r="B2443" s="219" t="s">
        <v>48</v>
      </c>
      <c r="C2443" s="227" t="s">
        <v>47</v>
      </c>
      <c r="D2443" s="227" t="s">
        <v>24544</v>
      </c>
      <c r="E2443" s="227" t="s">
        <v>915</v>
      </c>
      <c r="F2443" s="220" t="s">
        <v>775</v>
      </c>
      <c r="G2443" s="227" t="s">
        <v>8145</v>
      </c>
      <c r="H2443" s="150" t="s">
        <v>777</v>
      </c>
      <c r="I2443" s="8" t="s">
        <v>8146</v>
      </c>
      <c r="J2443" s="9" t="s">
        <v>108</v>
      </c>
      <c r="K2443" s="10" t="s">
        <v>8147</v>
      </c>
      <c r="L2443" s="10" t="s">
        <v>781</v>
      </c>
      <c r="M2443" s="11" t="s">
        <v>47</v>
      </c>
      <c r="N2443" s="11" t="s">
        <v>46</v>
      </c>
      <c r="O2443" s="10">
        <v>57</v>
      </c>
      <c r="P2443" s="12">
        <v>8947</v>
      </c>
      <c r="Q2443" s="55">
        <v>57.8947</v>
      </c>
      <c r="R2443" s="125"/>
      <c r="S2443" s="150" t="s">
        <v>46</v>
      </c>
      <c r="T2443" s="12" t="s">
        <v>47</v>
      </c>
      <c r="U2443" s="12" t="s">
        <v>47</v>
      </c>
      <c r="V2443" s="127" t="s">
        <v>47</v>
      </c>
      <c r="W2443" s="147" t="s">
        <v>782</v>
      </c>
      <c r="X2443" s="148" t="s">
        <v>111</v>
      </c>
      <c r="Y2443" s="70" t="s">
        <v>8148</v>
      </c>
      <c r="Z2443" s="70" t="s">
        <v>993</v>
      </c>
      <c r="AA2443" s="127" t="s">
        <v>46</v>
      </c>
      <c r="AB2443" s="151">
        <v>57</v>
      </c>
      <c r="AC2443" s="151">
        <v>8947</v>
      </c>
      <c r="AD2443" s="151">
        <f t="shared" si="455"/>
        <v>57.8947</v>
      </c>
      <c r="AE2443" s="127" t="s">
        <v>47</v>
      </c>
      <c r="AF2443" s="152" t="s">
        <v>47</v>
      </c>
      <c r="AG2443" s="227" t="s">
        <v>47</v>
      </c>
      <c r="AH2443" s="227" t="s">
        <v>915</v>
      </c>
      <c r="AI2443" s="227" t="s">
        <v>915</v>
      </c>
      <c r="AJ2443" s="227" t="s">
        <v>915</v>
      </c>
      <c r="AK2443" s="2"/>
      <c r="AL2443" s="2"/>
      <c r="AM2443" s="2"/>
      <c r="AN2443" s="2"/>
      <c r="AO2443" s="2"/>
      <c r="AP2443" s="2"/>
      <c r="AQ2443" s="2"/>
    </row>
    <row r="2444" spans="1:43" s="17" customFormat="1" ht="102" customHeight="1" thickBot="1" x14ac:dyDescent="0.25">
      <c r="A2444" s="54" t="s">
        <v>38</v>
      </c>
      <c r="B2444" s="219" t="s">
        <v>48</v>
      </c>
      <c r="C2444" s="227" t="s">
        <v>47</v>
      </c>
      <c r="D2444" s="222" t="s">
        <v>24547</v>
      </c>
      <c r="E2444" s="227" t="s">
        <v>915</v>
      </c>
      <c r="F2444" s="225" t="s">
        <v>24545</v>
      </c>
      <c r="G2444" s="222" t="s">
        <v>8149</v>
      </c>
      <c r="H2444" s="226" t="s">
        <v>24546</v>
      </c>
      <c r="I2444" s="8" t="s">
        <v>8150</v>
      </c>
      <c r="J2444" s="9" t="s">
        <v>108</v>
      </c>
      <c r="K2444" s="10" t="s">
        <v>8151</v>
      </c>
      <c r="L2444" s="10" t="s">
        <v>521</v>
      </c>
      <c r="M2444" s="11" t="s">
        <v>47</v>
      </c>
      <c r="N2444" s="11" t="s">
        <v>46</v>
      </c>
      <c r="O2444" s="10">
        <v>6058</v>
      </c>
      <c r="P2444" s="12">
        <v>386</v>
      </c>
      <c r="Q2444" s="55">
        <f>+O2444+(P2444/10000)</f>
        <v>6058.0385999999999</v>
      </c>
      <c r="R2444" s="32"/>
      <c r="S2444" s="93"/>
      <c r="T2444" s="55"/>
      <c r="U2444" s="12"/>
      <c r="V2444" s="12"/>
      <c r="W2444" s="12"/>
      <c r="X2444" s="12"/>
      <c r="Y2444" s="12"/>
      <c r="Z2444" s="12"/>
      <c r="AA2444" s="12"/>
      <c r="AB2444" s="12"/>
      <c r="AC2444" s="12"/>
      <c r="AD2444" s="149">
        <f t="shared" si="455"/>
        <v>0</v>
      </c>
      <c r="AE2444" s="12"/>
      <c r="AF2444" s="117" t="s">
        <v>23727</v>
      </c>
      <c r="AG2444" s="227" t="s">
        <v>47</v>
      </c>
      <c r="AH2444" s="227" t="s">
        <v>915</v>
      </c>
      <c r="AI2444" s="227" t="s">
        <v>915</v>
      </c>
      <c r="AJ2444" s="227" t="s">
        <v>915</v>
      </c>
    </row>
    <row r="2445" spans="1:43" s="17" customFormat="1" ht="51.75" thickBot="1" x14ac:dyDescent="0.3">
      <c r="A2445" s="54" t="s">
        <v>79</v>
      </c>
      <c r="B2445" s="219" t="s">
        <v>48</v>
      </c>
      <c r="C2445" s="227" t="s">
        <v>47</v>
      </c>
      <c r="D2445" s="227" t="s">
        <v>915</v>
      </c>
      <c r="E2445" s="227" t="s">
        <v>915</v>
      </c>
      <c r="F2445" s="223"/>
      <c r="G2445" s="230" t="s">
        <v>8152</v>
      </c>
      <c r="H2445" s="224"/>
      <c r="I2445" s="8" t="s">
        <v>8153</v>
      </c>
      <c r="J2445" s="9" t="s">
        <v>108</v>
      </c>
      <c r="K2445" s="10" t="s">
        <v>8154</v>
      </c>
      <c r="L2445" s="10" t="s">
        <v>521</v>
      </c>
      <c r="M2445" s="11" t="s">
        <v>47</v>
      </c>
      <c r="N2445" s="11" t="s">
        <v>46</v>
      </c>
      <c r="O2445" s="10">
        <v>0</v>
      </c>
      <c r="P2445" s="12">
        <v>113.43</v>
      </c>
      <c r="Q2445" s="55">
        <v>1.1343000000000001E-2</v>
      </c>
      <c r="R2445" s="125"/>
      <c r="S2445" s="150" t="s">
        <v>46</v>
      </c>
      <c r="T2445" s="12" t="s">
        <v>47</v>
      </c>
      <c r="U2445" s="12" t="s">
        <v>47</v>
      </c>
      <c r="V2445" s="127" t="s">
        <v>47</v>
      </c>
      <c r="W2445" s="147" t="s">
        <v>782</v>
      </c>
      <c r="X2445" s="148" t="s">
        <v>111</v>
      </c>
      <c r="Y2445" s="70" t="s">
        <v>8155</v>
      </c>
      <c r="Z2445" s="70" t="s">
        <v>993</v>
      </c>
      <c r="AA2445" s="127" t="s">
        <v>46</v>
      </c>
      <c r="AB2445" s="151">
        <v>0</v>
      </c>
      <c r="AC2445" s="151">
        <v>113.43</v>
      </c>
      <c r="AD2445" s="151">
        <f t="shared" ref="AD2445:AD2453" si="456">+AB2445+(AC2445/10000)</f>
        <v>1.1343000000000001E-2</v>
      </c>
      <c r="AE2445" s="127" t="s">
        <v>47</v>
      </c>
      <c r="AF2445" s="152" t="s">
        <v>47</v>
      </c>
      <c r="AG2445" s="227" t="s">
        <v>47</v>
      </c>
      <c r="AH2445" s="227" t="s">
        <v>915</v>
      </c>
      <c r="AI2445" s="227" t="s">
        <v>915</v>
      </c>
      <c r="AJ2445" s="227" t="s">
        <v>915</v>
      </c>
    </row>
    <row r="2446" spans="1:43" s="17" customFormat="1" ht="38.25" x14ac:dyDescent="0.25">
      <c r="A2446" s="54" t="s">
        <v>79</v>
      </c>
      <c r="B2446" s="219" t="s">
        <v>48</v>
      </c>
      <c r="C2446" s="227" t="s">
        <v>47</v>
      </c>
      <c r="D2446" s="227" t="s">
        <v>24548</v>
      </c>
      <c r="E2446" s="227" t="s">
        <v>915</v>
      </c>
      <c r="F2446" s="220" t="s">
        <v>775</v>
      </c>
      <c r="G2446" s="227" t="s">
        <v>8156</v>
      </c>
      <c r="H2446" s="150" t="s">
        <v>777</v>
      </c>
      <c r="I2446" s="8" t="s">
        <v>8157</v>
      </c>
      <c r="J2446" s="9" t="s">
        <v>108</v>
      </c>
      <c r="K2446" s="10" t="s">
        <v>8158</v>
      </c>
      <c r="L2446" s="10" t="s">
        <v>521</v>
      </c>
      <c r="M2446" s="11" t="s">
        <v>47</v>
      </c>
      <c r="N2446" s="11" t="s">
        <v>46</v>
      </c>
      <c r="O2446" s="10">
        <v>0</v>
      </c>
      <c r="P2446" s="12">
        <v>210</v>
      </c>
      <c r="Q2446" s="55">
        <v>2.1000000000000001E-2</v>
      </c>
      <c r="R2446" s="125"/>
      <c r="S2446" s="150" t="s">
        <v>46</v>
      </c>
      <c r="T2446" s="12" t="s">
        <v>47</v>
      </c>
      <c r="U2446" s="12" t="s">
        <v>47</v>
      </c>
      <c r="V2446" s="127" t="s">
        <v>47</v>
      </c>
      <c r="W2446" s="147" t="s">
        <v>782</v>
      </c>
      <c r="X2446" s="148" t="s">
        <v>111</v>
      </c>
      <c r="Y2446" s="70" t="s">
        <v>8159</v>
      </c>
      <c r="Z2446" s="70" t="s">
        <v>1798</v>
      </c>
      <c r="AA2446" s="127" t="s">
        <v>46</v>
      </c>
      <c r="AB2446" s="151">
        <v>0</v>
      </c>
      <c r="AC2446" s="151">
        <v>210</v>
      </c>
      <c r="AD2446" s="151">
        <f t="shared" si="456"/>
        <v>2.1000000000000001E-2</v>
      </c>
      <c r="AE2446" s="127" t="s">
        <v>47</v>
      </c>
      <c r="AF2446" s="152" t="s">
        <v>47</v>
      </c>
      <c r="AG2446" s="227" t="s">
        <v>47</v>
      </c>
      <c r="AH2446" s="227" t="s">
        <v>915</v>
      </c>
      <c r="AI2446" s="227" t="s">
        <v>915</v>
      </c>
      <c r="AJ2446" s="227" t="s">
        <v>915</v>
      </c>
    </row>
    <row r="2447" spans="1:43" s="17" customFormat="1" ht="102" x14ac:dyDescent="0.25">
      <c r="A2447" s="54" t="s">
        <v>79</v>
      </c>
      <c r="B2447" s="219" t="s">
        <v>48</v>
      </c>
      <c r="C2447" s="227" t="s">
        <v>47</v>
      </c>
      <c r="D2447" s="227" t="s">
        <v>24549</v>
      </c>
      <c r="E2447" s="227" t="s">
        <v>24550</v>
      </c>
      <c r="F2447" s="220" t="s">
        <v>775</v>
      </c>
      <c r="G2447" s="227" t="s">
        <v>8160</v>
      </c>
      <c r="H2447" s="150" t="s">
        <v>777</v>
      </c>
      <c r="I2447" s="8" t="s">
        <v>8161</v>
      </c>
      <c r="J2447" s="9" t="s">
        <v>108</v>
      </c>
      <c r="K2447" s="10" t="s">
        <v>8162</v>
      </c>
      <c r="L2447" s="10" t="s">
        <v>521</v>
      </c>
      <c r="M2447" s="11" t="s">
        <v>47</v>
      </c>
      <c r="N2447" s="11" t="s">
        <v>46</v>
      </c>
      <c r="O2447" s="10">
        <v>0</v>
      </c>
      <c r="P2447" s="12">
        <v>427.31</v>
      </c>
      <c r="Q2447" s="55">
        <v>4.2730999999999998E-2</v>
      </c>
      <c r="R2447" s="125"/>
      <c r="S2447" s="150" t="s">
        <v>46</v>
      </c>
      <c r="T2447" s="12" t="s">
        <v>47</v>
      </c>
      <c r="U2447" s="12" t="s">
        <v>47</v>
      </c>
      <c r="V2447" s="127" t="s">
        <v>47</v>
      </c>
      <c r="W2447" s="147" t="s">
        <v>782</v>
      </c>
      <c r="X2447" s="148" t="s">
        <v>111</v>
      </c>
      <c r="Y2447" s="70" t="s">
        <v>8163</v>
      </c>
      <c r="Z2447" s="70" t="s">
        <v>1798</v>
      </c>
      <c r="AA2447" s="127" t="s">
        <v>46</v>
      </c>
      <c r="AB2447" s="151">
        <v>0</v>
      </c>
      <c r="AC2447" s="151">
        <v>346.11</v>
      </c>
      <c r="AD2447" s="151">
        <f t="shared" si="456"/>
        <v>3.4611000000000003E-2</v>
      </c>
      <c r="AE2447" s="127" t="s">
        <v>47</v>
      </c>
      <c r="AF2447" s="152" t="s">
        <v>47</v>
      </c>
      <c r="AG2447" s="227" t="s">
        <v>47</v>
      </c>
      <c r="AH2447" s="227" t="s">
        <v>915</v>
      </c>
      <c r="AI2447" s="227" t="s">
        <v>915</v>
      </c>
      <c r="AJ2447" s="227" t="s">
        <v>915</v>
      </c>
      <c r="AK2447" s="2"/>
      <c r="AL2447" s="2"/>
      <c r="AM2447" s="2"/>
      <c r="AN2447" s="2"/>
      <c r="AO2447" s="2"/>
      <c r="AP2447" s="2"/>
      <c r="AQ2447" s="2"/>
    </row>
    <row r="2448" spans="1:43" s="17" customFormat="1" ht="51" x14ac:dyDescent="0.25">
      <c r="A2448" s="54" t="s">
        <v>38</v>
      </c>
      <c r="B2448" s="219" t="s">
        <v>48</v>
      </c>
      <c r="C2448" s="227" t="s">
        <v>47</v>
      </c>
      <c r="D2448" s="227" t="s">
        <v>24551</v>
      </c>
      <c r="E2448" s="227" t="s">
        <v>915</v>
      </c>
      <c r="F2448" s="220" t="s">
        <v>775</v>
      </c>
      <c r="G2448" s="227" t="s">
        <v>8164</v>
      </c>
      <c r="H2448" s="150" t="s">
        <v>777</v>
      </c>
      <c r="I2448" s="8" t="s">
        <v>8165</v>
      </c>
      <c r="J2448" s="9" t="s">
        <v>108</v>
      </c>
      <c r="K2448" s="10" t="s">
        <v>8166</v>
      </c>
      <c r="L2448" s="10" t="s">
        <v>631</v>
      </c>
      <c r="M2448" s="11" t="s">
        <v>47</v>
      </c>
      <c r="N2448" s="11" t="s">
        <v>46</v>
      </c>
      <c r="O2448" s="10">
        <v>57</v>
      </c>
      <c r="P2448" s="12">
        <v>1785</v>
      </c>
      <c r="Q2448" s="55">
        <v>57.1785</v>
      </c>
      <c r="R2448" s="125"/>
      <c r="S2448" s="150" t="s">
        <v>46</v>
      </c>
      <c r="T2448" s="12" t="s">
        <v>47</v>
      </c>
      <c r="U2448" s="12" t="s">
        <v>47</v>
      </c>
      <c r="V2448" s="127" t="s">
        <v>46</v>
      </c>
      <c r="W2448" s="147" t="s">
        <v>782</v>
      </c>
      <c r="X2448" s="148" t="s">
        <v>288</v>
      </c>
      <c r="Y2448" s="70" t="s">
        <v>8167</v>
      </c>
      <c r="Z2448" s="70" t="s">
        <v>7031</v>
      </c>
      <c r="AA2448" s="127" t="s">
        <v>46</v>
      </c>
      <c r="AB2448" s="151">
        <v>57</v>
      </c>
      <c r="AC2448" s="151">
        <v>1785</v>
      </c>
      <c r="AD2448" s="151">
        <f t="shared" si="456"/>
        <v>57.1785</v>
      </c>
      <c r="AE2448" s="127" t="s">
        <v>47</v>
      </c>
      <c r="AF2448" s="152" t="s">
        <v>47</v>
      </c>
      <c r="AG2448" s="227" t="s">
        <v>47</v>
      </c>
      <c r="AH2448" s="227" t="s">
        <v>915</v>
      </c>
      <c r="AI2448" s="227" t="s">
        <v>915</v>
      </c>
      <c r="AJ2448" s="227" t="s">
        <v>915</v>
      </c>
    </row>
    <row r="2449" spans="1:43" s="17" customFormat="1" ht="38.25" x14ac:dyDescent="0.25">
      <c r="A2449" s="54" t="s">
        <v>79</v>
      </c>
      <c r="B2449" s="219" t="s">
        <v>48</v>
      </c>
      <c r="C2449" s="227" t="s">
        <v>47</v>
      </c>
      <c r="D2449" s="227" t="s">
        <v>915</v>
      </c>
      <c r="E2449" s="227" t="s">
        <v>915</v>
      </c>
      <c r="F2449" s="220" t="s">
        <v>775</v>
      </c>
      <c r="G2449" s="227" t="s">
        <v>8168</v>
      </c>
      <c r="H2449" s="150" t="s">
        <v>777</v>
      </c>
      <c r="I2449" s="8" t="s">
        <v>8169</v>
      </c>
      <c r="J2449" s="9" t="s">
        <v>108</v>
      </c>
      <c r="K2449" s="10" t="s">
        <v>8170</v>
      </c>
      <c r="L2449" s="10" t="s">
        <v>521</v>
      </c>
      <c r="M2449" s="11" t="s">
        <v>47</v>
      </c>
      <c r="N2449" s="11" t="s">
        <v>46</v>
      </c>
      <c r="O2449" s="10">
        <v>0</v>
      </c>
      <c r="P2449" s="12">
        <v>200</v>
      </c>
      <c r="Q2449" s="55">
        <v>0.02</v>
      </c>
      <c r="R2449" s="125"/>
      <c r="S2449" s="150" t="s">
        <v>46</v>
      </c>
      <c r="T2449" s="12" t="s">
        <v>47</v>
      </c>
      <c r="U2449" s="12" t="s">
        <v>47</v>
      </c>
      <c r="V2449" s="127" t="s">
        <v>46</v>
      </c>
      <c r="W2449" s="147" t="s">
        <v>782</v>
      </c>
      <c r="X2449" s="148" t="s">
        <v>111</v>
      </c>
      <c r="Y2449" s="70" t="s">
        <v>8171</v>
      </c>
      <c r="Z2449" s="70" t="s">
        <v>523</v>
      </c>
      <c r="AA2449" s="127" t="s">
        <v>46</v>
      </c>
      <c r="AB2449" s="151">
        <v>0</v>
      </c>
      <c r="AC2449" s="151">
        <v>200</v>
      </c>
      <c r="AD2449" s="151">
        <f t="shared" si="456"/>
        <v>0.02</v>
      </c>
      <c r="AE2449" s="127" t="s">
        <v>47</v>
      </c>
      <c r="AF2449" s="152" t="s">
        <v>47</v>
      </c>
      <c r="AG2449" s="227" t="s">
        <v>47</v>
      </c>
      <c r="AH2449" s="227" t="s">
        <v>915</v>
      </c>
      <c r="AI2449" s="227" t="s">
        <v>915</v>
      </c>
      <c r="AJ2449" s="227" t="s">
        <v>915</v>
      </c>
    </row>
    <row r="2450" spans="1:43" s="17" customFormat="1" ht="38.25" x14ac:dyDescent="0.25">
      <c r="A2450" s="54" t="s">
        <v>38</v>
      </c>
      <c r="B2450" s="219" t="s">
        <v>48</v>
      </c>
      <c r="C2450" s="227" t="s">
        <v>47</v>
      </c>
      <c r="D2450" s="227" t="s">
        <v>24552</v>
      </c>
      <c r="E2450" s="227" t="s">
        <v>915</v>
      </c>
      <c r="F2450" s="220" t="s">
        <v>775</v>
      </c>
      <c r="G2450" s="227" t="s">
        <v>8172</v>
      </c>
      <c r="H2450" s="150" t="s">
        <v>777</v>
      </c>
      <c r="I2450" s="8" t="s">
        <v>8173</v>
      </c>
      <c r="J2450" s="9" t="s">
        <v>108</v>
      </c>
      <c r="K2450" s="10" t="s">
        <v>8174</v>
      </c>
      <c r="L2450" s="10" t="s">
        <v>521</v>
      </c>
      <c r="M2450" s="11" t="s">
        <v>47</v>
      </c>
      <c r="N2450" s="11" t="s">
        <v>46</v>
      </c>
      <c r="O2450" s="10">
        <v>0</v>
      </c>
      <c r="P2450" s="12">
        <v>80000</v>
      </c>
      <c r="Q2450" s="55">
        <v>8</v>
      </c>
      <c r="R2450" s="125"/>
      <c r="S2450" s="150" t="s">
        <v>46</v>
      </c>
      <c r="T2450" s="12" t="s">
        <v>47</v>
      </c>
      <c r="U2450" s="12" t="s">
        <v>47</v>
      </c>
      <c r="V2450" s="127" t="s">
        <v>46</v>
      </c>
      <c r="W2450" s="147" t="s">
        <v>782</v>
      </c>
      <c r="X2450" s="148" t="s">
        <v>111</v>
      </c>
      <c r="Y2450" s="70" t="s">
        <v>8175</v>
      </c>
      <c r="Z2450" s="70" t="s">
        <v>523</v>
      </c>
      <c r="AA2450" s="127" t="s">
        <v>46</v>
      </c>
      <c r="AB2450" s="151">
        <v>0</v>
      </c>
      <c r="AC2450" s="151">
        <v>80000</v>
      </c>
      <c r="AD2450" s="151">
        <f t="shared" si="456"/>
        <v>8</v>
      </c>
      <c r="AE2450" s="127" t="s">
        <v>47</v>
      </c>
      <c r="AF2450" s="152" t="s">
        <v>47</v>
      </c>
      <c r="AG2450" s="227" t="s">
        <v>47</v>
      </c>
      <c r="AH2450" s="227" t="s">
        <v>915</v>
      </c>
      <c r="AI2450" s="227" t="s">
        <v>915</v>
      </c>
      <c r="AJ2450" s="227" t="s">
        <v>915</v>
      </c>
    </row>
    <row r="2451" spans="1:43" s="17" customFormat="1" ht="102" customHeight="1" x14ac:dyDescent="0.25">
      <c r="A2451" s="54" t="s">
        <v>79</v>
      </c>
      <c r="B2451" s="219" t="s">
        <v>48</v>
      </c>
      <c r="C2451" s="227" t="s">
        <v>47</v>
      </c>
      <c r="D2451" s="227" t="s">
        <v>24553</v>
      </c>
      <c r="E2451" s="227" t="s">
        <v>915</v>
      </c>
      <c r="F2451" s="220" t="s">
        <v>775</v>
      </c>
      <c r="G2451" s="227" t="s">
        <v>8176</v>
      </c>
      <c r="H2451" s="150" t="s">
        <v>777</v>
      </c>
      <c r="I2451" s="8" t="s">
        <v>8177</v>
      </c>
      <c r="J2451" s="9" t="s">
        <v>108</v>
      </c>
      <c r="K2451" s="10" t="s">
        <v>8178</v>
      </c>
      <c r="L2451" s="10" t="s">
        <v>2369</v>
      </c>
      <c r="M2451" s="11" t="s">
        <v>47</v>
      </c>
      <c r="N2451" s="11" t="s">
        <v>46</v>
      </c>
      <c r="O2451" s="10">
        <v>0</v>
      </c>
      <c r="P2451" s="12">
        <v>135.11000000000001</v>
      </c>
      <c r="Q2451" s="55">
        <v>1.3511000000000002E-2</v>
      </c>
      <c r="R2451" s="125"/>
      <c r="S2451" s="150" t="s">
        <v>46</v>
      </c>
      <c r="T2451" s="12" t="s">
        <v>47</v>
      </c>
      <c r="U2451" s="12" t="s">
        <v>47</v>
      </c>
      <c r="V2451" s="127" t="s">
        <v>46</v>
      </c>
      <c r="W2451" s="147" t="s">
        <v>782</v>
      </c>
      <c r="X2451" s="148" t="s">
        <v>111</v>
      </c>
      <c r="Y2451" s="70" t="s">
        <v>8179</v>
      </c>
      <c r="Z2451" s="70" t="s">
        <v>523</v>
      </c>
      <c r="AA2451" s="127" t="s">
        <v>46</v>
      </c>
      <c r="AB2451" s="151">
        <v>0</v>
      </c>
      <c r="AC2451" s="151">
        <v>135.11000000000001</v>
      </c>
      <c r="AD2451" s="151">
        <f t="shared" si="456"/>
        <v>1.3511000000000002E-2</v>
      </c>
      <c r="AE2451" s="127" t="s">
        <v>47</v>
      </c>
      <c r="AF2451" s="152" t="s">
        <v>47</v>
      </c>
      <c r="AG2451" s="227" t="s">
        <v>47</v>
      </c>
      <c r="AH2451" s="227" t="s">
        <v>915</v>
      </c>
      <c r="AI2451" s="227" t="s">
        <v>915</v>
      </c>
      <c r="AJ2451" s="227" t="s">
        <v>915</v>
      </c>
    </row>
    <row r="2452" spans="1:43" s="17" customFormat="1" ht="63.75" hidden="1" x14ac:dyDescent="0.25">
      <c r="A2452" s="54" t="s">
        <v>38</v>
      </c>
      <c r="B2452" s="55" t="s">
        <v>39</v>
      </c>
      <c r="C2452" s="123"/>
      <c r="D2452" s="124"/>
      <c r="E2452" s="125"/>
      <c r="F2452" s="126" t="s">
        <v>775</v>
      </c>
      <c r="G2452" s="127" t="s">
        <v>8180</v>
      </c>
      <c r="H2452" s="127" t="s">
        <v>777</v>
      </c>
      <c r="I2452" s="8" t="s">
        <v>8181</v>
      </c>
      <c r="J2452" s="9" t="s">
        <v>108</v>
      </c>
      <c r="K2452" s="10" t="s">
        <v>8182</v>
      </c>
      <c r="L2452" s="10" t="s">
        <v>4056</v>
      </c>
      <c r="M2452" s="11" t="s">
        <v>47</v>
      </c>
      <c r="N2452" s="11" t="s">
        <v>46</v>
      </c>
      <c r="O2452" s="10">
        <v>2018</v>
      </c>
      <c r="P2452" s="12">
        <v>2123</v>
      </c>
      <c r="Q2452" s="55">
        <v>2018.2122999999999</v>
      </c>
      <c r="R2452" s="125"/>
      <c r="S2452" s="150" t="s">
        <v>46</v>
      </c>
      <c r="T2452" s="12" t="s">
        <v>47</v>
      </c>
      <c r="U2452" s="12" t="s">
        <v>47</v>
      </c>
      <c r="V2452" s="127" t="s">
        <v>46</v>
      </c>
      <c r="W2452" s="147" t="s">
        <v>782</v>
      </c>
      <c r="X2452" s="148" t="s">
        <v>111</v>
      </c>
      <c r="Y2452" s="70" t="s">
        <v>8183</v>
      </c>
      <c r="Z2452" s="70" t="s">
        <v>8184</v>
      </c>
      <c r="AA2452" s="127" t="s">
        <v>46</v>
      </c>
      <c r="AB2452" s="151">
        <v>2018</v>
      </c>
      <c r="AC2452" s="151">
        <v>2123</v>
      </c>
      <c r="AD2452" s="151">
        <f t="shared" si="456"/>
        <v>2018.2122999999999</v>
      </c>
      <c r="AE2452" s="127" t="s">
        <v>47</v>
      </c>
      <c r="AF2452" s="152" t="s">
        <v>47</v>
      </c>
      <c r="AG2452" s="153"/>
      <c r="AH2452" s="154"/>
      <c r="AI2452" s="154"/>
      <c r="AJ2452" s="125"/>
    </row>
    <row r="2453" spans="1:43" s="17" customFormat="1" ht="63.75" customHeight="1" x14ac:dyDescent="0.25">
      <c r="A2453" s="54" t="s">
        <v>79</v>
      </c>
      <c r="B2453" s="219" t="s">
        <v>48</v>
      </c>
      <c r="C2453" s="227" t="s">
        <v>47</v>
      </c>
      <c r="D2453" s="227" t="s">
        <v>24554</v>
      </c>
      <c r="E2453" s="227" t="s">
        <v>915</v>
      </c>
      <c r="F2453" s="220" t="s">
        <v>775</v>
      </c>
      <c r="G2453" s="227" t="s">
        <v>8185</v>
      </c>
      <c r="H2453" s="150" t="s">
        <v>777</v>
      </c>
      <c r="I2453" s="8" t="s">
        <v>8186</v>
      </c>
      <c r="J2453" s="9" t="s">
        <v>108</v>
      </c>
      <c r="K2453" s="10" t="s">
        <v>8187</v>
      </c>
      <c r="L2453" s="10" t="s">
        <v>521</v>
      </c>
      <c r="M2453" s="11" t="s">
        <v>47</v>
      </c>
      <c r="N2453" s="11" t="s">
        <v>46</v>
      </c>
      <c r="O2453" s="10">
        <v>0</v>
      </c>
      <c r="P2453" s="12">
        <v>316.22000000000003</v>
      </c>
      <c r="Q2453" s="55">
        <v>3.1622000000000004E-2</v>
      </c>
      <c r="R2453" s="125"/>
      <c r="S2453" s="150" t="s">
        <v>46</v>
      </c>
      <c r="T2453" s="12" t="s">
        <v>47</v>
      </c>
      <c r="U2453" s="12" t="s">
        <v>47</v>
      </c>
      <c r="V2453" s="127" t="s">
        <v>47</v>
      </c>
      <c r="W2453" s="147" t="s">
        <v>782</v>
      </c>
      <c r="X2453" s="148" t="s">
        <v>111</v>
      </c>
      <c r="Y2453" s="70" t="s">
        <v>8188</v>
      </c>
      <c r="Z2453" s="70" t="s">
        <v>521</v>
      </c>
      <c r="AA2453" s="127" t="s">
        <v>46</v>
      </c>
      <c r="AB2453" s="151">
        <v>2018</v>
      </c>
      <c r="AC2453" s="151">
        <v>2123</v>
      </c>
      <c r="AD2453" s="151">
        <f t="shared" si="456"/>
        <v>2018.2122999999999</v>
      </c>
      <c r="AE2453" s="127" t="s">
        <v>47</v>
      </c>
      <c r="AF2453" s="152" t="s">
        <v>47</v>
      </c>
      <c r="AG2453" s="227" t="s">
        <v>47</v>
      </c>
      <c r="AH2453" s="227" t="s">
        <v>915</v>
      </c>
      <c r="AI2453" s="227" t="s">
        <v>915</v>
      </c>
      <c r="AJ2453" s="227" t="s">
        <v>915</v>
      </c>
    </row>
    <row r="2454" spans="1:43" s="17" customFormat="1" ht="63.75" customHeight="1" x14ac:dyDescent="0.2">
      <c r="A2454" s="54" t="s">
        <v>38</v>
      </c>
      <c r="B2454" s="219" t="s">
        <v>48</v>
      </c>
      <c r="C2454" s="227" t="s">
        <v>47</v>
      </c>
      <c r="D2454" s="227" t="s">
        <v>24554</v>
      </c>
      <c r="E2454" s="227" t="s">
        <v>24555</v>
      </c>
      <c r="F2454" s="221" t="s">
        <v>775</v>
      </c>
      <c r="G2454" s="227" t="s">
        <v>8189</v>
      </c>
      <c r="H2454" s="93" t="s">
        <v>42</v>
      </c>
      <c r="I2454" s="8" t="s">
        <v>8190</v>
      </c>
      <c r="J2454" s="9" t="s">
        <v>108</v>
      </c>
      <c r="K2454" s="10" t="s">
        <v>8187</v>
      </c>
      <c r="L2454" s="10" t="s">
        <v>521</v>
      </c>
      <c r="M2454" s="11" t="s">
        <v>47</v>
      </c>
      <c r="N2454" s="11" t="s">
        <v>46</v>
      </c>
      <c r="O2454" s="10">
        <v>0</v>
      </c>
      <c r="P2454" s="12">
        <v>1498.32</v>
      </c>
      <c r="Q2454" s="55">
        <f>+O2454+(P2454/10000)</f>
        <v>0.14983199999999999</v>
      </c>
      <c r="R2454" s="32"/>
      <c r="S2454" s="93"/>
      <c r="T2454" s="55"/>
      <c r="U2454" s="12"/>
      <c r="V2454" s="12"/>
      <c r="W2454" s="12"/>
      <c r="X2454" s="12"/>
      <c r="Y2454" s="12"/>
      <c r="Z2454" s="12"/>
      <c r="AA2454" s="12"/>
      <c r="AB2454" s="12"/>
      <c r="AC2454" s="12"/>
      <c r="AD2454" s="149">
        <f>+AB2454+(AC2454/10000)</f>
        <v>0</v>
      </c>
      <c r="AE2454" s="12"/>
      <c r="AF2454" s="117" t="s">
        <v>23727</v>
      </c>
      <c r="AG2454" s="227" t="s">
        <v>47</v>
      </c>
      <c r="AH2454" s="227" t="s">
        <v>915</v>
      </c>
      <c r="AI2454" s="227" t="s">
        <v>915</v>
      </c>
      <c r="AJ2454" s="227" t="s">
        <v>915</v>
      </c>
    </row>
    <row r="2455" spans="1:43" s="17" customFormat="1" ht="102" hidden="1" x14ac:dyDescent="0.25">
      <c r="A2455" s="54" t="s">
        <v>38</v>
      </c>
      <c r="B2455" s="55" t="s">
        <v>39</v>
      </c>
      <c r="C2455" s="123"/>
      <c r="D2455" s="124"/>
      <c r="E2455" s="125"/>
      <c r="F2455" s="126" t="s">
        <v>775</v>
      </c>
      <c r="G2455" s="127" t="s">
        <v>8191</v>
      </c>
      <c r="H2455" s="127" t="s">
        <v>777</v>
      </c>
      <c r="I2455" s="8" t="s">
        <v>8192</v>
      </c>
      <c r="J2455" s="9" t="s">
        <v>108</v>
      </c>
      <c r="K2455" s="10" t="s">
        <v>8193</v>
      </c>
      <c r="L2455" s="10" t="s">
        <v>521</v>
      </c>
      <c r="M2455" s="11" t="s">
        <v>47</v>
      </c>
      <c r="N2455" s="11" t="s">
        <v>46</v>
      </c>
      <c r="O2455" s="10">
        <v>13480</v>
      </c>
      <c r="P2455" s="12">
        <v>7712</v>
      </c>
      <c r="Q2455" s="55">
        <v>13480.771199999999</v>
      </c>
      <c r="R2455" s="125"/>
      <c r="S2455" s="150" t="s">
        <v>46</v>
      </c>
      <c r="T2455" s="12" t="s">
        <v>47</v>
      </c>
      <c r="U2455" s="12" t="s">
        <v>47</v>
      </c>
      <c r="V2455" s="127" t="s">
        <v>47</v>
      </c>
      <c r="W2455" s="147" t="s">
        <v>782</v>
      </c>
      <c r="X2455" s="148" t="s">
        <v>111</v>
      </c>
      <c r="Y2455" s="70" t="s">
        <v>8194</v>
      </c>
      <c r="Z2455" s="70" t="s">
        <v>523</v>
      </c>
      <c r="AA2455" s="127" t="s">
        <v>46</v>
      </c>
      <c r="AB2455" s="151">
        <v>13480</v>
      </c>
      <c r="AC2455" s="151">
        <v>7712</v>
      </c>
      <c r="AD2455" s="151">
        <f>+AB2455+(AC2455/10000)</f>
        <v>13480.771199999999</v>
      </c>
      <c r="AE2455" s="127" t="s">
        <v>47</v>
      </c>
      <c r="AF2455" s="152" t="s">
        <v>47</v>
      </c>
      <c r="AG2455" s="153"/>
      <c r="AH2455" s="154"/>
      <c r="AI2455" s="154"/>
      <c r="AJ2455" s="125"/>
    </row>
    <row r="2456" spans="1:43" s="2" customFormat="1" ht="60" customHeight="1" x14ac:dyDescent="0.2">
      <c r="A2456" s="54" t="s">
        <v>38</v>
      </c>
      <c r="B2456" s="219" t="s">
        <v>48</v>
      </c>
      <c r="C2456" s="227" t="s">
        <v>47</v>
      </c>
      <c r="D2456" s="227" t="s">
        <v>915</v>
      </c>
      <c r="E2456" s="227" t="s">
        <v>915</v>
      </c>
      <c r="F2456" s="221" t="s">
        <v>775</v>
      </c>
      <c r="G2456" s="227" t="s">
        <v>8195</v>
      </c>
      <c r="H2456" s="93" t="s">
        <v>42</v>
      </c>
      <c r="I2456" s="8" t="s">
        <v>8196</v>
      </c>
      <c r="J2456" s="9" t="s">
        <v>108</v>
      </c>
      <c r="K2456" s="10" t="s">
        <v>8197</v>
      </c>
      <c r="L2456" s="10" t="s">
        <v>8198</v>
      </c>
      <c r="M2456" s="11" t="s">
        <v>47</v>
      </c>
      <c r="N2456" s="11" t="s">
        <v>46</v>
      </c>
      <c r="O2456" s="10">
        <v>1349</v>
      </c>
      <c r="P2456" s="12">
        <v>9526</v>
      </c>
      <c r="Q2456" s="55">
        <f>+O2456+(P2456/10000)</f>
        <v>1349.9526000000001</v>
      </c>
      <c r="R2456" s="32" t="s">
        <v>47</v>
      </c>
      <c r="S2456" s="93" t="s">
        <v>46</v>
      </c>
      <c r="T2456" s="12" t="s">
        <v>47</v>
      </c>
      <c r="U2456" s="12" t="s">
        <v>47</v>
      </c>
      <c r="V2456" s="12" t="s">
        <v>46</v>
      </c>
      <c r="W2456" s="12" t="s">
        <v>44</v>
      </c>
      <c r="X2456" s="12" t="s">
        <v>288</v>
      </c>
      <c r="Y2456" s="10" t="s">
        <v>8197</v>
      </c>
      <c r="Z2456" s="10" t="s">
        <v>8198</v>
      </c>
      <c r="AA2456" s="12" t="s">
        <v>46</v>
      </c>
      <c r="AB2456" s="10">
        <v>1349</v>
      </c>
      <c r="AC2456" s="12">
        <v>9526</v>
      </c>
      <c r="AD2456" s="12">
        <f>+AB2456+(AC2456/10000)</f>
        <v>1349.9526000000001</v>
      </c>
      <c r="AE2456" s="12" t="s">
        <v>47</v>
      </c>
      <c r="AF2456" s="117" t="s">
        <v>47</v>
      </c>
      <c r="AG2456" s="227" t="s">
        <v>47</v>
      </c>
      <c r="AH2456" s="227" t="s">
        <v>915</v>
      </c>
      <c r="AI2456" s="227" t="s">
        <v>915</v>
      </c>
      <c r="AJ2456" s="227" t="s">
        <v>915</v>
      </c>
      <c r="AK2456" s="17"/>
      <c r="AL2456" s="17"/>
      <c r="AM2456" s="17"/>
      <c r="AN2456" s="17"/>
      <c r="AO2456" s="17"/>
      <c r="AP2456" s="17"/>
      <c r="AQ2456" s="17"/>
    </row>
    <row r="2457" spans="1:43" s="2" customFormat="1" ht="63.75" x14ac:dyDescent="0.25">
      <c r="A2457" s="54" t="s">
        <v>38</v>
      </c>
      <c r="B2457" s="219" t="s">
        <v>48</v>
      </c>
      <c r="C2457" s="227" t="s">
        <v>47</v>
      </c>
      <c r="D2457" s="227" t="s">
        <v>915</v>
      </c>
      <c r="E2457" s="227" t="s">
        <v>915</v>
      </c>
      <c r="F2457" s="220" t="s">
        <v>775</v>
      </c>
      <c r="G2457" s="227" t="s">
        <v>8199</v>
      </c>
      <c r="H2457" s="150" t="s">
        <v>777</v>
      </c>
      <c r="I2457" s="8" t="s">
        <v>8200</v>
      </c>
      <c r="J2457" s="9" t="s">
        <v>108</v>
      </c>
      <c r="K2457" s="10" t="s">
        <v>8201</v>
      </c>
      <c r="L2457" s="10" t="s">
        <v>8198</v>
      </c>
      <c r="M2457" s="11" t="s">
        <v>47</v>
      </c>
      <c r="N2457" s="11" t="s">
        <v>46</v>
      </c>
      <c r="O2457" s="10">
        <v>1404</v>
      </c>
      <c r="P2457" s="12">
        <v>8599</v>
      </c>
      <c r="Q2457" s="55">
        <v>1404.8598999999999</v>
      </c>
      <c r="R2457" s="125"/>
      <c r="S2457" s="150" t="s">
        <v>46</v>
      </c>
      <c r="T2457" s="12" t="s">
        <v>47</v>
      </c>
      <c r="U2457" s="12" t="s">
        <v>47</v>
      </c>
      <c r="V2457" s="127" t="s">
        <v>46</v>
      </c>
      <c r="W2457" s="147" t="s">
        <v>782</v>
      </c>
      <c r="X2457" s="148" t="s">
        <v>288</v>
      </c>
      <c r="Y2457" s="70" t="s">
        <v>8202</v>
      </c>
      <c r="Z2457" s="70" t="s">
        <v>8203</v>
      </c>
      <c r="AA2457" s="127" t="s">
        <v>46</v>
      </c>
      <c r="AB2457" s="151">
        <v>1404</v>
      </c>
      <c r="AC2457" s="151">
        <v>8599</v>
      </c>
      <c r="AD2457" s="151">
        <f t="shared" ref="AD2457:AD2462" si="457">+AB2457+(AC2457/10000)</f>
        <v>1404.8598999999999</v>
      </c>
      <c r="AE2457" s="127" t="s">
        <v>47</v>
      </c>
      <c r="AF2457" s="152" t="s">
        <v>47</v>
      </c>
      <c r="AG2457" s="227" t="s">
        <v>47</v>
      </c>
      <c r="AH2457" s="227" t="s">
        <v>915</v>
      </c>
      <c r="AI2457" s="227" t="s">
        <v>915</v>
      </c>
      <c r="AJ2457" s="227" t="s">
        <v>915</v>
      </c>
    </row>
    <row r="2458" spans="1:43" s="2" customFormat="1" ht="63.75" x14ac:dyDescent="0.25">
      <c r="A2458" s="54" t="s">
        <v>38</v>
      </c>
      <c r="B2458" s="219" t="s">
        <v>48</v>
      </c>
      <c r="C2458" s="227" t="s">
        <v>47</v>
      </c>
      <c r="D2458" s="227" t="s">
        <v>915</v>
      </c>
      <c r="E2458" s="227" t="s">
        <v>915</v>
      </c>
      <c r="F2458" s="220" t="s">
        <v>775</v>
      </c>
      <c r="G2458" s="227" t="s">
        <v>8204</v>
      </c>
      <c r="H2458" s="150" t="s">
        <v>777</v>
      </c>
      <c r="I2458" s="8" t="s">
        <v>8205</v>
      </c>
      <c r="J2458" s="9" t="s">
        <v>108</v>
      </c>
      <c r="K2458" s="10" t="s">
        <v>8206</v>
      </c>
      <c r="L2458" s="10" t="s">
        <v>8198</v>
      </c>
      <c r="M2458" s="11" t="s">
        <v>47</v>
      </c>
      <c r="N2458" s="11" t="s">
        <v>46</v>
      </c>
      <c r="O2458" s="10">
        <v>199</v>
      </c>
      <c r="P2458" s="12">
        <v>8607</v>
      </c>
      <c r="Q2458" s="55">
        <v>199.86070000000001</v>
      </c>
      <c r="R2458" s="125"/>
      <c r="S2458" s="150" t="s">
        <v>46</v>
      </c>
      <c r="T2458" s="12" t="s">
        <v>47</v>
      </c>
      <c r="U2458" s="12" t="s">
        <v>47</v>
      </c>
      <c r="V2458" s="127" t="s">
        <v>46</v>
      </c>
      <c r="W2458" s="147" t="s">
        <v>782</v>
      </c>
      <c r="X2458" s="148" t="s">
        <v>288</v>
      </c>
      <c r="Y2458" s="70" t="s">
        <v>8207</v>
      </c>
      <c r="Z2458" s="70" t="s">
        <v>8203</v>
      </c>
      <c r="AA2458" s="127" t="s">
        <v>46</v>
      </c>
      <c r="AB2458" s="151">
        <v>119</v>
      </c>
      <c r="AC2458" s="151">
        <v>8607</v>
      </c>
      <c r="AD2458" s="151">
        <f t="shared" si="457"/>
        <v>119.86069999999999</v>
      </c>
      <c r="AE2458" s="127" t="s">
        <v>47</v>
      </c>
      <c r="AF2458" s="152" t="s">
        <v>47</v>
      </c>
      <c r="AG2458" s="227" t="s">
        <v>47</v>
      </c>
      <c r="AH2458" s="227" t="s">
        <v>915</v>
      </c>
      <c r="AI2458" s="227" t="s">
        <v>915</v>
      </c>
      <c r="AJ2458" s="227" t="s">
        <v>915</v>
      </c>
    </row>
    <row r="2459" spans="1:43" s="2" customFormat="1" ht="51" x14ac:dyDescent="0.25">
      <c r="A2459" s="54" t="s">
        <v>79</v>
      </c>
      <c r="B2459" s="219" t="s">
        <v>48</v>
      </c>
      <c r="C2459" s="227" t="s">
        <v>47</v>
      </c>
      <c r="D2459" s="227" t="s">
        <v>24556</v>
      </c>
      <c r="E2459" s="227" t="s">
        <v>915</v>
      </c>
      <c r="F2459" s="220" t="s">
        <v>775</v>
      </c>
      <c r="G2459" s="227" t="s">
        <v>8208</v>
      </c>
      <c r="H2459" s="150" t="s">
        <v>777</v>
      </c>
      <c r="I2459" s="8" t="s">
        <v>8209</v>
      </c>
      <c r="J2459" s="9" t="s">
        <v>108</v>
      </c>
      <c r="K2459" s="10" t="s">
        <v>8210</v>
      </c>
      <c r="L2459" s="10" t="s">
        <v>521</v>
      </c>
      <c r="M2459" s="11" t="s">
        <v>47</v>
      </c>
      <c r="N2459" s="11" t="s">
        <v>46</v>
      </c>
      <c r="O2459" s="10">
        <v>0</v>
      </c>
      <c r="P2459" s="12">
        <v>423.5</v>
      </c>
      <c r="Q2459" s="55">
        <v>4.2349999999999999E-2</v>
      </c>
      <c r="R2459" s="125"/>
      <c r="S2459" s="150" t="s">
        <v>46</v>
      </c>
      <c r="T2459" s="12" t="s">
        <v>47</v>
      </c>
      <c r="U2459" s="12" t="s">
        <v>47</v>
      </c>
      <c r="V2459" s="127" t="s">
        <v>46</v>
      </c>
      <c r="W2459" s="147" t="s">
        <v>782</v>
      </c>
      <c r="X2459" s="148" t="s">
        <v>111</v>
      </c>
      <c r="Y2459" s="70" t="s">
        <v>8211</v>
      </c>
      <c r="Z2459" s="70" t="s">
        <v>523</v>
      </c>
      <c r="AA2459" s="127" t="s">
        <v>46</v>
      </c>
      <c r="AB2459" s="151">
        <v>0</v>
      </c>
      <c r="AC2459" s="151">
        <v>423.5</v>
      </c>
      <c r="AD2459" s="151">
        <f t="shared" si="457"/>
        <v>4.2349999999999999E-2</v>
      </c>
      <c r="AE2459" s="127" t="s">
        <v>47</v>
      </c>
      <c r="AF2459" s="152" t="s">
        <v>47</v>
      </c>
      <c r="AG2459" s="227" t="s">
        <v>47</v>
      </c>
      <c r="AH2459" s="227" t="s">
        <v>915</v>
      </c>
      <c r="AI2459" s="227" t="s">
        <v>915</v>
      </c>
      <c r="AJ2459" s="227" t="s">
        <v>915</v>
      </c>
      <c r="AK2459" s="17"/>
      <c r="AL2459" s="17"/>
      <c r="AM2459" s="17"/>
      <c r="AN2459" s="17"/>
      <c r="AO2459" s="17"/>
      <c r="AP2459" s="17"/>
      <c r="AQ2459" s="17"/>
    </row>
    <row r="2460" spans="1:43" s="2" customFormat="1" ht="51" customHeight="1" x14ac:dyDescent="0.25">
      <c r="A2460" s="54" t="s">
        <v>38</v>
      </c>
      <c r="B2460" s="219" t="s">
        <v>48</v>
      </c>
      <c r="C2460" s="227" t="s">
        <v>47</v>
      </c>
      <c r="D2460" s="227" t="s">
        <v>915</v>
      </c>
      <c r="E2460" s="227" t="s">
        <v>915</v>
      </c>
      <c r="F2460" s="220" t="s">
        <v>775</v>
      </c>
      <c r="G2460" s="227" t="s">
        <v>8212</v>
      </c>
      <c r="H2460" s="150" t="s">
        <v>777</v>
      </c>
      <c r="I2460" s="8" t="s">
        <v>8213</v>
      </c>
      <c r="J2460" s="9" t="s">
        <v>108</v>
      </c>
      <c r="K2460" s="10" t="s">
        <v>8214</v>
      </c>
      <c r="L2460" s="10" t="s">
        <v>2236</v>
      </c>
      <c r="M2460" s="11" t="s">
        <v>47</v>
      </c>
      <c r="N2460" s="11" t="s">
        <v>46</v>
      </c>
      <c r="O2460" s="10">
        <v>388</v>
      </c>
      <c r="P2460" s="12">
        <v>4120</v>
      </c>
      <c r="Q2460" s="55">
        <v>388.41199999999998</v>
      </c>
      <c r="R2460" s="125"/>
      <c r="S2460" s="150" t="s">
        <v>46</v>
      </c>
      <c r="T2460" s="12" t="s">
        <v>47</v>
      </c>
      <c r="U2460" s="12" t="s">
        <v>47</v>
      </c>
      <c r="V2460" s="127" t="s">
        <v>46</v>
      </c>
      <c r="W2460" s="147" t="s">
        <v>782</v>
      </c>
      <c r="X2460" s="148" t="s">
        <v>288</v>
      </c>
      <c r="Y2460" s="70" t="s">
        <v>8215</v>
      </c>
      <c r="Z2460" s="70" t="s">
        <v>8203</v>
      </c>
      <c r="AA2460" s="127" t="s">
        <v>46</v>
      </c>
      <c r="AB2460" s="151">
        <v>388</v>
      </c>
      <c r="AC2460" s="151">
        <v>4120</v>
      </c>
      <c r="AD2460" s="151">
        <f t="shared" si="457"/>
        <v>388.41199999999998</v>
      </c>
      <c r="AE2460" s="127" t="s">
        <v>47</v>
      </c>
      <c r="AF2460" s="152" t="s">
        <v>47</v>
      </c>
      <c r="AG2460" s="227" t="s">
        <v>47</v>
      </c>
      <c r="AH2460" s="227" t="s">
        <v>915</v>
      </c>
      <c r="AI2460" s="227" t="s">
        <v>915</v>
      </c>
      <c r="AJ2460" s="227" t="s">
        <v>915</v>
      </c>
      <c r="AK2460" s="17"/>
      <c r="AL2460" s="17"/>
      <c r="AM2460" s="17"/>
      <c r="AN2460" s="17"/>
      <c r="AO2460" s="17"/>
      <c r="AP2460" s="17"/>
      <c r="AQ2460" s="17"/>
    </row>
    <row r="2461" spans="1:43" s="2" customFormat="1" ht="51" customHeight="1" x14ac:dyDescent="0.25">
      <c r="A2461" s="54" t="s">
        <v>38</v>
      </c>
      <c r="B2461" s="219" t="s">
        <v>48</v>
      </c>
      <c r="C2461" s="227" t="s">
        <v>47</v>
      </c>
      <c r="D2461" s="227" t="s">
        <v>24557</v>
      </c>
      <c r="E2461" s="227" t="s">
        <v>915</v>
      </c>
      <c r="F2461" s="220" t="s">
        <v>775</v>
      </c>
      <c r="G2461" s="227" t="s">
        <v>8216</v>
      </c>
      <c r="H2461" s="150" t="s">
        <v>777</v>
      </c>
      <c r="I2461" s="8" t="s">
        <v>8217</v>
      </c>
      <c r="J2461" s="9" t="s">
        <v>108</v>
      </c>
      <c r="K2461" s="10" t="s">
        <v>8218</v>
      </c>
      <c r="L2461" s="10" t="s">
        <v>980</v>
      </c>
      <c r="M2461" s="11" t="s">
        <v>47</v>
      </c>
      <c r="N2461" s="11" t="s">
        <v>46</v>
      </c>
      <c r="O2461" s="10">
        <v>57</v>
      </c>
      <c r="P2461" s="12">
        <v>1785</v>
      </c>
      <c r="Q2461" s="55">
        <v>57.1785</v>
      </c>
      <c r="R2461" s="125"/>
      <c r="S2461" s="150" t="s">
        <v>46</v>
      </c>
      <c r="T2461" s="12" t="s">
        <v>47</v>
      </c>
      <c r="U2461" s="12" t="s">
        <v>47</v>
      </c>
      <c r="V2461" s="127" t="s">
        <v>46</v>
      </c>
      <c r="W2461" s="147" t="s">
        <v>782</v>
      </c>
      <c r="X2461" s="148" t="s">
        <v>288</v>
      </c>
      <c r="Y2461" s="70" t="s">
        <v>8219</v>
      </c>
      <c r="Z2461" s="70" t="s">
        <v>7031</v>
      </c>
      <c r="AA2461" s="127" t="s">
        <v>46</v>
      </c>
      <c r="AB2461" s="151">
        <v>57</v>
      </c>
      <c r="AC2461" s="151">
        <v>1785</v>
      </c>
      <c r="AD2461" s="151">
        <f t="shared" si="457"/>
        <v>57.1785</v>
      </c>
      <c r="AE2461" s="127" t="s">
        <v>47</v>
      </c>
      <c r="AF2461" s="152" t="s">
        <v>47</v>
      </c>
      <c r="AG2461" s="227" t="s">
        <v>47</v>
      </c>
      <c r="AH2461" s="227" t="s">
        <v>915</v>
      </c>
      <c r="AI2461" s="227" t="s">
        <v>915</v>
      </c>
      <c r="AJ2461" s="227" t="s">
        <v>915</v>
      </c>
      <c r="AK2461" s="17"/>
      <c r="AL2461" s="17"/>
      <c r="AM2461" s="17"/>
      <c r="AN2461" s="17"/>
      <c r="AO2461" s="17"/>
      <c r="AP2461" s="17"/>
      <c r="AQ2461" s="17"/>
    </row>
    <row r="2462" spans="1:43" s="2" customFormat="1" ht="51" x14ac:dyDescent="0.25">
      <c r="A2462" s="54" t="s">
        <v>38</v>
      </c>
      <c r="B2462" s="219" t="s">
        <v>48</v>
      </c>
      <c r="C2462" s="227" t="s">
        <v>47</v>
      </c>
      <c r="D2462" s="227" t="s">
        <v>915</v>
      </c>
      <c r="E2462" s="227" t="s">
        <v>915</v>
      </c>
      <c r="F2462" s="220" t="s">
        <v>775</v>
      </c>
      <c r="G2462" s="227" t="s">
        <v>8220</v>
      </c>
      <c r="H2462" s="150" t="s">
        <v>777</v>
      </c>
      <c r="I2462" s="8" t="s">
        <v>8221</v>
      </c>
      <c r="J2462" s="9" t="s">
        <v>108</v>
      </c>
      <c r="K2462" s="10" t="s">
        <v>8222</v>
      </c>
      <c r="L2462" s="10" t="s">
        <v>2351</v>
      </c>
      <c r="M2462" s="11" t="s">
        <v>47</v>
      </c>
      <c r="N2462" s="11" t="s">
        <v>46</v>
      </c>
      <c r="O2462" s="10">
        <v>888</v>
      </c>
      <c r="P2462" s="12">
        <v>6504</v>
      </c>
      <c r="Q2462" s="55">
        <v>888.65039999999999</v>
      </c>
      <c r="R2462" s="125"/>
      <c r="S2462" s="150" t="s">
        <v>46</v>
      </c>
      <c r="T2462" s="12" t="s">
        <v>47</v>
      </c>
      <c r="U2462" s="12" t="s">
        <v>47</v>
      </c>
      <c r="V2462" s="127" t="s">
        <v>46</v>
      </c>
      <c r="W2462" s="147" t="s">
        <v>782</v>
      </c>
      <c r="X2462" s="148" t="s">
        <v>288</v>
      </c>
      <c r="Y2462" s="70" t="s">
        <v>8223</v>
      </c>
      <c r="Z2462" s="70" t="s">
        <v>8203</v>
      </c>
      <c r="AA2462" s="127" t="s">
        <v>46</v>
      </c>
      <c r="AB2462" s="151">
        <v>888</v>
      </c>
      <c r="AC2462" s="151">
        <v>6504</v>
      </c>
      <c r="AD2462" s="151">
        <f t="shared" si="457"/>
        <v>888.65039999999999</v>
      </c>
      <c r="AE2462" s="127" t="s">
        <v>47</v>
      </c>
      <c r="AF2462" s="152" t="s">
        <v>47</v>
      </c>
      <c r="AG2462" s="227" t="s">
        <v>47</v>
      </c>
      <c r="AH2462" s="227" t="s">
        <v>915</v>
      </c>
      <c r="AI2462" s="227" t="s">
        <v>915</v>
      </c>
      <c r="AJ2462" s="227" t="s">
        <v>915</v>
      </c>
    </row>
    <row r="2463" spans="1:43" s="17" customFormat="1" ht="51" x14ac:dyDescent="0.2">
      <c r="A2463" s="54" t="s">
        <v>38</v>
      </c>
      <c r="B2463" s="219" t="s">
        <v>48</v>
      </c>
      <c r="C2463" s="227" t="s">
        <v>47</v>
      </c>
      <c r="D2463" s="227" t="s">
        <v>915</v>
      </c>
      <c r="E2463" s="227" t="s">
        <v>915</v>
      </c>
      <c r="F2463" s="221" t="s">
        <v>775</v>
      </c>
      <c r="G2463" s="227" t="s">
        <v>8224</v>
      </c>
      <c r="H2463" s="93" t="s">
        <v>42</v>
      </c>
      <c r="I2463" s="8" t="s">
        <v>8225</v>
      </c>
      <c r="J2463" s="9" t="s">
        <v>108</v>
      </c>
      <c r="K2463" s="10" t="s">
        <v>8226</v>
      </c>
      <c r="L2463" s="10" t="s">
        <v>2236</v>
      </c>
      <c r="M2463" s="11" t="s">
        <v>47</v>
      </c>
      <c r="N2463" s="11" t="s">
        <v>46</v>
      </c>
      <c r="O2463" s="10">
        <v>391</v>
      </c>
      <c r="P2463" s="12">
        <v>571</v>
      </c>
      <c r="Q2463" s="55">
        <f>+O2463+(P2463/10000)</f>
        <v>391.05709999999999</v>
      </c>
      <c r="R2463" s="32" t="s">
        <v>47</v>
      </c>
      <c r="S2463" s="93" t="s">
        <v>46</v>
      </c>
      <c r="T2463" s="12" t="s">
        <v>47</v>
      </c>
      <c r="U2463" s="12" t="s">
        <v>47</v>
      </c>
      <c r="V2463" s="12" t="s">
        <v>46</v>
      </c>
      <c r="W2463" s="12" t="s">
        <v>44</v>
      </c>
      <c r="X2463" s="12" t="s">
        <v>288</v>
      </c>
      <c r="Y2463" s="10" t="s">
        <v>8226</v>
      </c>
      <c r="Z2463" s="10" t="s">
        <v>2236</v>
      </c>
      <c r="AA2463" s="12" t="s">
        <v>46</v>
      </c>
      <c r="AB2463" s="10">
        <v>391</v>
      </c>
      <c r="AC2463" s="12">
        <v>571</v>
      </c>
      <c r="AD2463" s="12">
        <f t="shared" ref="AD2463:AD2470" si="458">+AB2463+(AC2463/10000)</f>
        <v>391.05709999999999</v>
      </c>
      <c r="AE2463" s="12" t="s">
        <v>47</v>
      </c>
      <c r="AF2463" s="117" t="s">
        <v>47</v>
      </c>
      <c r="AG2463" s="227" t="s">
        <v>47</v>
      </c>
      <c r="AH2463" s="227" t="s">
        <v>915</v>
      </c>
      <c r="AI2463" s="227" t="s">
        <v>915</v>
      </c>
      <c r="AJ2463" s="227" t="s">
        <v>915</v>
      </c>
      <c r="AK2463" s="2"/>
      <c r="AL2463" s="2"/>
      <c r="AM2463" s="2"/>
      <c r="AN2463" s="2"/>
      <c r="AO2463" s="2"/>
      <c r="AP2463" s="2"/>
      <c r="AQ2463" s="2"/>
    </row>
    <row r="2464" spans="1:43" s="17" customFormat="1" ht="51" x14ac:dyDescent="0.2">
      <c r="A2464" s="54" t="s">
        <v>38</v>
      </c>
      <c r="B2464" s="219" t="s">
        <v>48</v>
      </c>
      <c r="C2464" s="227" t="s">
        <v>47</v>
      </c>
      <c r="D2464" s="227" t="s">
        <v>915</v>
      </c>
      <c r="E2464" s="227" t="s">
        <v>915</v>
      </c>
      <c r="F2464" s="221" t="s">
        <v>775</v>
      </c>
      <c r="G2464" s="227" t="s">
        <v>8227</v>
      </c>
      <c r="H2464" s="93" t="s">
        <v>42</v>
      </c>
      <c r="I2464" s="8" t="s">
        <v>8228</v>
      </c>
      <c r="J2464" s="9" t="s">
        <v>108</v>
      </c>
      <c r="K2464" s="10" t="s">
        <v>8229</v>
      </c>
      <c r="L2464" s="10" t="s">
        <v>2236</v>
      </c>
      <c r="M2464" s="11" t="s">
        <v>47</v>
      </c>
      <c r="N2464" s="11" t="s">
        <v>46</v>
      </c>
      <c r="O2464" s="10">
        <v>900</v>
      </c>
      <c r="P2464" s="12">
        <v>4098</v>
      </c>
      <c r="Q2464" s="55">
        <f>+O2464+(P2464/10000)</f>
        <v>900.40980000000002</v>
      </c>
      <c r="R2464" s="32"/>
      <c r="S2464" s="93"/>
      <c r="T2464" s="55"/>
      <c r="U2464" s="12"/>
      <c r="V2464" s="12"/>
      <c r="W2464" s="12"/>
      <c r="X2464" s="12"/>
      <c r="Y2464" s="12"/>
      <c r="Z2464" s="12"/>
      <c r="AA2464" s="12"/>
      <c r="AB2464" s="12"/>
      <c r="AC2464" s="12"/>
      <c r="AD2464" s="149">
        <f t="shared" si="458"/>
        <v>0</v>
      </c>
      <c r="AE2464" s="12"/>
      <c r="AF2464" s="117" t="s">
        <v>23727</v>
      </c>
      <c r="AG2464" s="227" t="s">
        <v>47</v>
      </c>
      <c r="AH2464" s="227" t="s">
        <v>915</v>
      </c>
      <c r="AI2464" s="227" t="s">
        <v>915</v>
      </c>
      <c r="AJ2464" s="227" t="s">
        <v>915</v>
      </c>
    </row>
    <row r="2465" spans="1:43" s="17" customFormat="1" ht="51" x14ac:dyDescent="0.25">
      <c r="A2465" s="54" t="s">
        <v>38</v>
      </c>
      <c r="B2465" s="219" t="s">
        <v>48</v>
      </c>
      <c r="C2465" s="227" t="s">
        <v>47</v>
      </c>
      <c r="D2465" s="227" t="s">
        <v>915</v>
      </c>
      <c r="E2465" s="227" t="s">
        <v>915</v>
      </c>
      <c r="F2465" s="220" t="s">
        <v>775</v>
      </c>
      <c r="G2465" s="227" t="s">
        <v>8230</v>
      </c>
      <c r="H2465" s="150" t="s">
        <v>777</v>
      </c>
      <c r="I2465" s="8" t="s">
        <v>8231</v>
      </c>
      <c r="J2465" s="9" t="s">
        <v>108</v>
      </c>
      <c r="K2465" s="10" t="s">
        <v>8232</v>
      </c>
      <c r="L2465" s="10" t="s">
        <v>2236</v>
      </c>
      <c r="M2465" s="11" t="s">
        <v>47</v>
      </c>
      <c r="N2465" s="11" t="s">
        <v>46</v>
      </c>
      <c r="O2465" s="10">
        <v>912</v>
      </c>
      <c r="P2465" s="12">
        <v>7335</v>
      </c>
      <c r="Q2465" s="55">
        <v>912.73350000000005</v>
      </c>
      <c r="R2465" s="125"/>
      <c r="S2465" s="150" t="s">
        <v>46</v>
      </c>
      <c r="T2465" s="12" t="s">
        <v>47</v>
      </c>
      <c r="U2465" s="12" t="s">
        <v>47</v>
      </c>
      <c r="V2465" s="127" t="s">
        <v>46</v>
      </c>
      <c r="W2465" s="147" t="s">
        <v>782</v>
      </c>
      <c r="X2465" s="148" t="s">
        <v>288</v>
      </c>
      <c r="Y2465" s="70" t="s">
        <v>8233</v>
      </c>
      <c r="Z2465" s="70" t="s">
        <v>8203</v>
      </c>
      <c r="AA2465" s="127" t="s">
        <v>46</v>
      </c>
      <c r="AB2465" s="151">
        <v>912</v>
      </c>
      <c r="AC2465" s="151">
        <v>7335</v>
      </c>
      <c r="AD2465" s="151">
        <f t="shared" si="458"/>
        <v>912.73350000000005</v>
      </c>
      <c r="AE2465" s="127" t="s">
        <v>47</v>
      </c>
      <c r="AF2465" s="152" t="s">
        <v>47</v>
      </c>
      <c r="AG2465" s="227" t="s">
        <v>47</v>
      </c>
      <c r="AH2465" s="227" t="s">
        <v>915</v>
      </c>
      <c r="AI2465" s="227" t="s">
        <v>915</v>
      </c>
      <c r="AJ2465" s="227" t="s">
        <v>915</v>
      </c>
    </row>
    <row r="2466" spans="1:43" s="17" customFormat="1" ht="63.75" hidden="1" x14ac:dyDescent="0.2">
      <c r="A2466" s="54" t="s">
        <v>38</v>
      </c>
      <c r="B2466" s="55" t="s">
        <v>39</v>
      </c>
      <c r="C2466" s="5"/>
      <c r="D2466" s="5"/>
      <c r="E2466" s="32"/>
      <c r="F2466" s="95" t="s">
        <v>775</v>
      </c>
      <c r="G2466" s="12" t="s">
        <v>8234</v>
      </c>
      <c r="H2466" s="12" t="s">
        <v>42</v>
      </c>
      <c r="I2466" s="8" t="s">
        <v>8235</v>
      </c>
      <c r="J2466" s="9" t="s">
        <v>108</v>
      </c>
      <c r="K2466" s="10" t="s">
        <v>8236</v>
      </c>
      <c r="L2466" s="10" t="s">
        <v>2236</v>
      </c>
      <c r="M2466" s="11" t="s">
        <v>47</v>
      </c>
      <c r="N2466" s="11" t="s">
        <v>46</v>
      </c>
      <c r="O2466" s="10">
        <v>833</v>
      </c>
      <c r="P2466" s="12">
        <v>9481</v>
      </c>
      <c r="Q2466" s="55">
        <f>+O2466+(P2466/10000)</f>
        <v>833.94809999999995</v>
      </c>
      <c r="R2466" s="32"/>
      <c r="S2466" s="93"/>
      <c r="T2466" s="55"/>
      <c r="U2466" s="12"/>
      <c r="V2466" s="12"/>
      <c r="W2466" s="12"/>
      <c r="X2466" s="12"/>
      <c r="Y2466" s="12"/>
      <c r="Z2466" s="12"/>
      <c r="AA2466" s="12"/>
      <c r="AB2466" s="12"/>
      <c r="AC2466" s="12"/>
      <c r="AD2466" s="149">
        <f t="shared" si="458"/>
        <v>0</v>
      </c>
      <c r="AE2466" s="12"/>
      <c r="AF2466" s="117" t="s">
        <v>23727</v>
      </c>
      <c r="AG2466" s="33"/>
      <c r="AH2466" s="5"/>
      <c r="AI2466" s="5"/>
      <c r="AJ2466" s="32"/>
    </row>
    <row r="2467" spans="1:43" s="17" customFormat="1" ht="75" customHeight="1" x14ac:dyDescent="0.2">
      <c r="A2467" s="54" t="s">
        <v>38</v>
      </c>
      <c r="B2467" s="219" t="s">
        <v>48</v>
      </c>
      <c r="C2467" s="227" t="s">
        <v>47</v>
      </c>
      <c r="D2467" s="227" t="s">
        <v>915</v>
      </c>
      <c r="E2467" s="227" t="s">
        <v>915</v>
      </c>
      <c r="F2467" s="221" t="s">
        <v>775</v>
      </c>
      <c r="G2467" s="227" t="s">
        <v>8237</v>
      </c>
      <c r="H2467" s="93" t="s">
        <v>42</v>
      </c>
      <c r="I2467" s="8" t="s">
        <v>8238</v>
      </c>
      <c r="J2467" s="9" t="s">
        <v>108</v>
      </c>
      <c r="K2467" s="10" t="s">
        <v>8239</v>
      </c>
      <c r="L2467" s="10" t="s">
        <v>2236</v>
      </c>
      <c r="M2467" s="11" t="s">
        <v>47</v>
      </c>
      <c r="N2467" s="11" t="s">
        <v>46</v>
      </c>
      <c r="O2467" s="10">
        <v>386</v>
      </c>
      <c r="P2467" s="12">
        <v>2048</v>
      </c>
      <c r="Q2467" s="55">
        <f>+O2467+(P2467/10000)</f>
        <v>386.20479999999998</v>
      </c>
      <c r="R2467" s="32" t="s">
        <v>47</v>
      </c>
      <c r="S2467" s="93" t="s">
        <v>46</v>
      </c>
      <c r="T2467" s="12" t="s">
        <v>47</v>
      </c>
      <c r="U2467" s="12" t="s">
        <v>47</v>
      </c>
      <c r="V2467" s="12" t="s">
        <v>47</v>
      </c>
      <c r="W2467" s="12" t="s">
        <v>44</v>
      </c>
      <c r="X2467" s="12" t="s">
        <v>855</v>
      </c>
      <c r="Y2467" s="10" t="s">
        <v>8240</v>
      </c>
      <c r="Z2467" s="10" t="s">
        <v>2488</v>
      </c>
      <c r="AA2467" s="12" t="s">
        <v>46</v>
      </c>
      <c r="AB2467" s="10">
        <v>386</v>
      </c>
      <c r="AC2467" s="12">
        <v>2048</v>
      </c>
      <c r="AD2467" s="12">
        <f t="shared" si="458"/>
        <v>386.20479999999998</v>
      </c>
      <c r="AE2467" s="12" t="s">
        <v>47</v>
      </c>
      <c r="AF2467" s="117" t="s">
        <v>47</v>
      </c>
      <c r="AG2467" s="227" t="s">
        <v>47</v>
      </c>
      <c r="AH2467" s="227" t="s">
        <v>915</v>
      </c>
      <c r="AI2467" s="227" t="s">
        <v>915</v>
      </c>
      <c r="AJ2467" s="227" t="s">
        <v>915</v>
      </c>
    </row>
    <row r="2468" spans="1:43" s="2" customFormat="1" ht="63.75" customHeight="1" x14ac:dyDescent="0.25">
      <c r="A2468" s="54" t="s">
        <v>79</v>
      </c>
      <c r="B2468" s="219" t="s">
        <v>48</v>
      </c>
      <c r="C2468" s="227" t="s">
        <v>47</v>
      </c>
      <c r="D2468" s="227" t="s">
        <v>915</v>
      </c>
      <c r="E2468" s="227" t="s">
        <v>915</v>
      </c>
      <c r="F2468" s="220" t="s">
        <v>775</v>
      </c>
      <c r="G2468" s="227" t="s">
        <v>8241</v>
      </c>
      <c r="H2468" s="150" t="s">
        <v>777</v>
      </c>
      <c r="I2468" s="8" t="s">
        <v>8242</v>
      </c>
      <c r="J2468" s="9" t="s">
        <v>108</v>
      </c>
      <c r="K2468" s="10" t="s">
        <v>8243</v>
      </c>
      <c r="L2468" s="10" t="s">
        <v>8244</v>
      </c>
      <c r="M2468" s="11" t="s">
        <v>47</v>
      </c>
      <c r="N2468" s="11" t="s">
        <v>46</v>
      </c>
      <c r="O2468" s="10">
        <v>0</v>
      </c>
      <c r="P2468" s="12">
        <v>128</v>
      </c>
      <c r="Q2468" s="55">
        <v>1.2800000000000001E-2</v>
      </c>
      <c r="R2468" s="125"/>
      <c r="S2468" s="150" t="s">
        <v>46</v>
      </c>
      <c r="T2468" s="12" t="s">
        <v>47</v>
      </c>
      <c r="U2468" s="12" t="s">
        <v>47</v>
      </c>
      <c r="V2468" s="127" t="s">
        <v>46</v>
      </c>
      <c r="W2468" s="147" t="s">
        <v>782</v>
      </c>
      <c r="X2468" s="148" t="s">
        <v>288</v>
      </c>
      <c r="Y2468" s="70" t="s">
        <v>8245</v>
      </c>
      <c r="Z2468" s="70" t="s">
        <v>523</v>
      </c>
      <c r="AA2468" s="127" t="s">
        <v>46</v>
      </c>
      <c r="AB2468" s="151">
        <v>0</v>
      </c>
      <c r="AC2468" s="151">
        <v>128</v>
      </c>
      <c r="AD2468" s="151">
        <f t="shared" si="458"/>
        <v>1.2800000000000001E-2</v>
      </c>
      <c r="AE2468" s="127" t="s">
        <v>47</v>
      </c>
      <c r="AF2468" s="152" t="s">
        <v>47</v>
      </c>
      <c r="AG2468" s="227" t="s">
        <v>47</v>
      </c>
      <c r="AH2468" s="227" t="s">
        <v>915</v>
      </c>
      <c r="AI2468" s="227" t="s">
        <v>915</v>
      </c>
      <c r="AJ2468" s="227" t="s">
        <v>915</v>
      </c>
      <c r="AK2468" s="17"/>
      <c r="AL2468" s="17"/>
      <c r="AM2468" s="17"/>
      <c r="AN2468" s="17"/>
      <c r="AO2468" s="17"/>
      <c r="AP2468" s="17"/>
      <c r="AQ2468" s="17"/>
    </row>
    <row r="2469" spans="1:43" s="2" customFormat="1" ht="63.75" x14ac:dyDescent="0.2">
      <c r="A2469" s="54" t="s">
        <v>79</v>
      </c>
      <c r="B2469" s="219" t="s">
        <v>48</v>
      </c>
      <c r="C2469" s="227" t="s">
        <v>47</v>
      </c>
      <c r="D2469" s="227" t="s">
        <v>915</v>
      </c>
      <c r="E2469" s="227" t="s">
        <v>915</v>
      </c>
      <c r="F2469" s="221" t="s">
        <v>775</v>
      </c>
      <c r="G2469" s="227" t="s">
        <v>8246</v>
      </c>
      <c r="H2469" s="93" t="s">
        <v>42</v>
      </c>
      <c r="I2469" s="8" t="s">
        <v>8247</v>
      </c>
      <c r="J2469" s="9" t="s">
        <v>108</v>
      </c>
      <c r="K2469" s="10" t="s">
        <v>8248</v>
      </c>
      <c r="L2469" s="10" t="s">
        <v>521</v>
      </c>
      <c r="M2469" s="11" t="s">
        <v>47</v>
      </c>
      <c r="N2469" s="11" t="s">
        <v>46</v>
      </c>
      <c r="O2469" s="10">
        <v>0</v>
      </c>
      <c r="P2469" s="12">
        <v>128</v>
      </c>
      <c r="Q2469" s="55">
        <f>+O2469+(P2469/10000)</f>
        <v>1.2800000000000001E-2</v>
      </c>
      <c r="R2469" s="32" t="s">
        <v>47</v>
      </c>
      <c r="S2469" s="93" t="s">
        <v>46</v>
      </c>
      <c r="T2469" s="12" t="s">
        <v>47</v>
      </c>
      <c r="U2469" s="12" t="s">
        <v>47</v>
      </c>
      <c r="V2469" s="12" t="s">
        <v>47</v>
      </c>
      <c r="W2469" s="12" t="s">
        <v>44</v>
      </c>
      <c r="X2469" s="12" t="s">
        <v>855</v>
      </c>
      <c r="Y2469" s="10" t="s">
        <v>8249</v>
      </c>
      <c r="Z2469" s="10" t="s">
        <v>521</v>
      </c>
      <c r="AA2469" s="12" t="s">
        <v>46</v>
      </c>
      <c r="AB2469" s="10">
        <v>0</v>
      </c>
      <c r="AC2469" s="12">
        <v>128</v>
      </c>
      <c r="AD2469" s="12">
        <f t="shared" si="458"/>
        <v>1.2800000000000001E-2</v>
      </c>
      <c r="AE2469" s="12" t="s">
        <v>47</v>
      </c>
      <c r="AF2469" s="117" t="s">
        <v>47</v>
      </c>
      <c r="AG2469" s="227" t="s">
        <v>47</v>
      </c>
      <c r="AH2469" s="227" t="s">
        <v>915</v>
      </c>
      <c r="AI2469" s="227" t="s">
        <v>915</v>
      </c>
      <c r="AJ2469" s="227" t="s">
        <v>915</v>
      </c>
      <c r="AK2469" s="17"/>
      <c r="AL2469" s="17"/>
      <c r="AM2469" s="17"/>
      <c r="AN2469" s="17"/>
      <c r="AO2469" s="17"/>
      <c r="AP2469" s="17"/>
      <c r="AQ2469" s="17"/>
    </row>
    <row r="2470" spans="1:43" s="2" customFormat="1" ht="63.75" customHeight="1" x14ac:dyDescent="0.25">
      <c r="A2470" s="54" t="s">
        <v>79</v>
      </c>
      <c r="B2470" s="219" t="s">
        <v>48</v>
      </c>
      <c r="C2470" s="227" t="s">
        <v>47</v>
      </c>
      <c r="D2470" s="227" t="s">
        <v>915</v>
      </c>
      <c r="E2470" s="227" t="s">
        <v>915</v>
      </c>
      <c r="F2470" s="220" t="s">
        <v>775</v>
      </c>
      <c r="G2470" s="227" t="s">
        <v>8250</v>
      </c>
      <c r="H2470" s="150" t="s">
        <v>777</v>
      </c>
      <c r="I2470" s="8" t="s">
        <v>8251</v>
      </c>
      <c r="J2470" s="9" t="s">
        <v>108</v>
      </c>
      <c r="K2470" s="10" t="s">
        <v>8252</v>
      </c>
      <c r="L2470" s="10" t="s">
        <v>521</v>
      </c>
      <c r="M2470" s="11" t="s">
        <v>47</v>
      </c>
      <c r="N2470" s="11" t="s">
        <v>46</v>
      </c>
      <c r="O2470" s="10">
        <v>0</v>
      </c>
      <c r="P2470" s="12">
        <v>117</v>
      </c>
      <c r="Q2470" s="55">
        <v>1.17E-2</v>
      </c>
      <c r="R2470" s="125"/>
      <c r="S2470" s="150" t="s">
        <v>46</v>
      </c>
      <c r="T2470" s="12" t="s">
        <v>47</v>
      </c>
      <c r="U2470" s="12" t="s">
        <v>47</v>
      </c>
      <c r="V2470" s="127" t="s">
        <v>46</v>
      </c>
      <c r="W2470" s="147" t="s">
        <v>782</v>
      </c>
      <c r="X2470" s="148" t="s">
        <v>111</v>
      </c>
      <c r="Y2470" s="70" t="s">
        <v>8253</v>
      </c>
      <c r="Z2470" s="70" t="s">
        <v>523</v>
      </c>
      <c r="AA2470" s="127" t="s">
        <v>46</v>
      </c>
      <c r="AB2470" s="151">
        <v>0</v>
      </c>
      <c r="AC2470" s="151">
        <v>117</v>
      </c>
      <c r="AD2470" s="151">
        <f t="shared" si="458"/>
        <v>1.17E-2</v>
      </c>
      <c r="AE2470" s="127" t="s">
        <v>47</v>
      </c>
      <c r="AF2470" s="152" t="s">
        <v>47</v>
      </c>
      <c r="AG2470" s="227" t="s">
        <v>47</v>
      </c>
      <c r="AH2470" s="227" t="s">
        <v>915</v>
      </c>
      <c r="AI2470" s="227" t="s">
        <v>915</v>
      </c>
      <c r="AJ2470" s="227" t="s">
        <v>915</v>
      </c>
    </row>
    <row r="2471" spans="1:43" s="17" customFormat="1" ht="60" customHeight="1" x14ac:dyDescent="0.2">
      <c r="A2471" s="54" t="s">
        <v>79</v>
      </c>
      <c r="B2471" s="219" t="s">
        <v>48</v>
      </c>
      <c r="C2471" s="227" t="s">
        <v>47</v>
      </c>
      <c r="D2471" s="227" t="s">
        <v>915</v>
      </c>
      <c r="E2471" s="227" t="s">
        <v>915</v>
      </c>
      <c r="F2471" s="221" t="s">
        <v>775</v>
      </c>
      <c r="G2471" s="227" t="s">
        <v>8254</v>
      </c>
      <c r="H2471" s="93" t="s">
        <v>42</v>
      </c>
      <c r="I2471" s="8" t="s">
        <v>8255</v>
      </c>
      <c r="J2471" s="9" t="s">
        <v>108</v>
      </c>
      <c r="K2471" s="10" t="s">
        <v>8256</v>
      </c>
      <c r="L2471" s="10" t="s">
        <v>521</v>
      </c>
      <c r="M2471" s="11" t="s">
        <v>47</v>
      </c>
      <c r="N2471" s="11" t="s">
        <v>46</v>
      </c>
      <c r="O2471" s="10">
        <v>0</v>
      </c>
      <c r="P2471" s="12">
        <v>219.6</v>
      </c>
      <c r="Q2471" s="55">
        <f>+O2471+(P2471/10000)</f>
        <v>2.196E-2</v>
      </c>
      <c r="R2471" s="32"/>
      <c r="S2471" s="93"/>
      <c r="T2471" s="55"/>
      <c r="U2471" s="12"/>
      <c r="V2471" s="12"/>
      <c r="W2471" s="12"/>
      <c r="X2471" s="12"/>
      <c r="Y2471" s="12"/>
      <c r="Z2471" s="12"/>
      <c r="AA2471" s="12"/>
      <c r="AB2471" s="12"/>
      <c r="AC2471" s="12"/>
      <c r="AD2471" s="149">
        <f t="shared" ref="AD2471:AD2473" si="459">+AB2471+(AC2471/10000)</f>
        <v>0</v>
      </c>
      <c r="AE2471" s="12"/>
      <c r="AF2471" s="117" t="s">
        <v>23727</v>
      </c>
      <c r="AG2471" s="227" t="s">
        <v>47</v>
      </c>
      <c r="AH2471" s="227" t="s">
        <v>915</v>
      </c>
      <c r="AI2471" s="227" t="s">
        <v>915</v>
      </c>
      <c r="AJ2471" s="227" t="s">
        <v>915</v>
      </c>
    </row>
    <row r="2472" spans="1:43" s="17" customFormat="1" ht="51" customHeight="1" x14ac:dyDescent="0.2">
      <c r="A2472" s="54" t="s">
        <v>79</v>
      </c>
      <c r="B2472" s="219" t="s">
        <v>48</v>
      </c>
      <c r="C2472" s="227" t="s">
        <v>47</v>
      </c>
      <c r="D2472" s="227" t="s">
        <v>915</v>
      </c>
      <c r="E2472" s="227" t="s">
        <v>915</v>
      </c>
      <c r="F2472" s="221" t="s">
        <v>775</v>
      </c>
      <c r="G2472" s="227" t="s">
        <v>8257</v>
      </c>
      <c r="H2472" s="93" t="s">
        <v>42</v>
      </c>
      <c r="I2472" s="8" t="s">
        <v>8258</v>
      </c>
      <c r="J2472" s="9" t="s">
        <v>108</v>
      </c>
      <c r="K2472" s="10" t="s">
        <v>8259</v>
      </c>
      <c r="L2472" s="10" t="s">
        <v>521</v>
      </c>
      <c r="M2472" s="11" t="s">
        <v>47</v>
      </c>
      <c r="N2472" s="11" t="s">
        <v>46</v>
      </c>
      <c r="O2472" s="10">
        <v>0</v>
      </c>
      <c r="P2472" s="12">
        <v>200</v>
      </c>
      <c r="Q2472" s="55">
        <f>+O2472+(P2472/10000)</f>
        <v>0.02</v>
      </c>
      <c r="R2472" s="32"/>
      <c r="S2472" s="93"/>
      <c r="T2472" s="55"/>
      <c r="U2472" s="12"/>
      <c r="V2472" s="12"/>
      <c r="W2472" s="12"/>
      <c r="X2472" s="12"/>
      <c r="Y2472" s="12"/>
      <c r="Z2472" s="12"/>
      <c r="AA2472" s="12"/>
      <c r="AB2472" s="12"/>
      <c r="AC2472" s="12"/>
      <c r="AD2472" s="149">
        <f t="shared" si="459"/>
        <v>0</v>
      </c>
      <c r="AE2472" s="12"/>
      <c r="AF2472" s="117" t="s">
        <v>23727</v>
      </c>
      <c r="AG2472" s="227" t="s">
        <v>47</v>
      </c>
      <c r="AH2472" s="227" t="s">
        <v>915</v>
      </c>
      <c r="AI2472" s="227" t="s">
        <v>915</v>
      </c>
      <c r="AJ2472" s="227" t="s">
        <v>915</v>
      </c>
    </row>
    <row r="2473" spans="1:43" s="17" customFormat="1" ht="63.75" x14ac:dyDescent="0.2">
      <c r="A2473" s="54" t="s">
        <v>79</v>
      </c>
      <c r="B2473" s="219" t="s">
        <v>48</v>
      </c>
      <c r="C2473" s="227" t="s">
        <v>47</v>
      </c>
      <c r="D2473" s="227" t="s">
        <v>915</v>
      </c>
      <c r="E2473" s="227" t="s">
        <v>915</v>
      </c>
      <c r="F2473" s="221" t="s">
        <v>775</v>
      </c>
      <c r="G2473" s="227" t="s">
        <v>8260</v>
      </c>
      <c r="H2473" s="93" t="s">
        <v>42</v>
      </c>
      <c r="I2473" s="8" t="s">
        <v>8261</v>
      </c>
      <c r="J2473" s="9" t="s">
        <v>108</v>
      </c>
      <c r="K2473" s="10" t="s">
        <v>8262</v>
      </c>
      <c r="L2473" s="10" t="s">
        <v>521</v>
      </c>
      <c r="M2473" s="11" t="s">
        <v>47</v>
      </c>
      <c r="N2473" s="11" t="s">
        <v>46</v>
      </c>
      <c r="O2473" s="10">
        <v>0</v>
      </c>
      <c r="P2473" s="12">
        <v>127.8</v>
      </c>
      <c r="Q2473" s="55">
        <f>+O2473+(P2473/10000)</f>
        <v>1.278E-2</v>
      </c>
      <c r="R2473" s="32"/>
      <c r="S2473" s="93"/>
      <c r="T2473" s="55"/>
      <c r="U2473" s="12"/>
      <c r="V2473" s="12"/>
      <c r="W2473" s="12"/>
      <c r="X2473" s="12"/>
      <c r="Y2473" s="12"/>
      <c r="Z2473" s="12"/>
      <c r="AA2473" s="12"/>
      <c r="AB2473" s="12"/>
      <c r="AC2473" s="12"/>
      <c r="AD2473" s="149">
        <f t="shared" si="459"/>
        <v>0</v>
      </c>
      <c r="AE2473" s="12"/>
      <c r="AF2473" s="117" t="s">
        <v>23727</v>
      </c>
      <c r="AG2473" s="227" t="s">
        <v>47</v>
      </c>
      <c r="AH2473" s="227" t="s">
        <v>915</v>
      </c>
      <c r="AI2473" s="227" t="s">
        <v>915</v>
      </c>
      <c r="AJ2473" s="227" t="s">
        <v>915</v>
      </c>
    </row>
    <row r="2474" spans="1:43" s="2" customFormat="1" ht="51" customHeight="1" x14ac:dyDescent="0.25">
      <c r="A2474" s="54" t="s">
        <v>38</v>
      </c>
      <c r="B2474" s="219" t="s">
        <v>48</v>
      </c>
      <c r="C2474" s="227" t="s">
        <v>47</v>
      </c>
      <c r="D2474" s="227" t="s">
        <v>24558</v>
      </c>
      <c r="E2474" s="227" t="s">
        <v>915</v>
      </c>
      <c r="F2474" s="220" t="s">
        <v>775</v>
      </c>
      <c r="G2474" s="227" t="s">
        <v>8263</v>
      </c>
      <c r="H2474" s="150" t="s">
        <v>777</v>
      </c>
      <c r="I2474" s="8" t="s">
        <v>8264</v>
      </c>
      <c r="J2474" s="9" t="s">
        <v>108</v>
      </c>
      <c r="K2474" s="10" t="s">
        <v>8265</v>
      </c>
      <c r="L2474" s="10" t="s">
        <v>521</v>
      </c>
      <c r="M2474" s="11" t="s">
        <v>47</v>
      </c>
      <c r="N2474" s="11" t="s">
        <v>46</v>
      </c>
      <c r="O2474" s="10">
        <v>5</v>
      </c>
      <c r="P2474" s="12">
        <v>0</v>
      </c>
      <c r="Q2474" s="55">
        <v>5</v>
      </c>
      <c r="R2474" s="125"/>
      <c r="S2474" s="150" t="s">
        <v>46</v>
      </c>
      <c r="T2474" s="12" t="s">
        <v>47</v>
      </c>
      <c r="U2474" s="12" t="s">
        <v>47</v>
      </c>
      <c r="V2474" s="127" t="s">
        <v>46</v>
      </c>
      <c r="W2474" s="147" t="s">
        <v>782</v>
      </c>
      <c r="X2474" s="148" t="s">
        <v>111</v>
      </c>
      <c r="Y2474" s="70" t="s">
        <v>8266</v>
      </c>
      <c r="Z2474" s="70" t="s">
        <v>523</v>
      </c>
      <c r="AA2474" s="127" t="s">
        <v>46</v>
      </c>
      <c r="AB2474" s="151">
        <v>5</v>
      </c>
      <c r="AC2474" s="151">
        <v>0</v>
      </c>
      <c r="AD2474" s="151">
        <f>+AB2474+(AC2474/10000)</f>
        <v>5</v>
      </c>
      <c r="AE2474" s="127" t="s">
        <v>47</v>
      </c>
      <c r="AF2474" s="152" t="s">
        <v>47</v>
      </c>
      <c r="AG2474" s="227" t="s">
        <v>47</v>
      </c>
      <c r="AH2474" s="227" t="s">
        <v>915</v>
      </c>
      <c r="AI2474" s="227" t="s">
        <v>915</v>
      </c>
      <c r="AJ2474" s="227" t="s">
        <v>915</v>
      </c>
    </row>
    <row r="2475" spans="1:43" s="2" customFormat="1" ht="51" customHeight="1" x14ac:dyDescent="0.25">
      <c r="A2475" s="54" t="s">
        <v>79</v>
      </c>
      <c r="B2475" s="219" t="s">
        <v>48</v>
      </c>
      <c r="C2475" s="227" t="s">
        <v>47</v>
      </c>
      <c r="D2475" s="227" t="s">
        <v>915</v>
      </c>
      <c r="E2475" s="227" t="s">
        <v>915</v>
      </c>
      <c r="F2475" s="220" t="s">
        <v>775</v>
      </c>
      <c r="G2475" s="227" t="s">
        <v>8267</v>
      </c>
      <c r="H2475" s="150" t="s">
        <v>777</v>
      </c>
      <c r="I2475" s="8" t="s">
        <v>8268</v>
      </c>
      <c r="J2475" s="9" t="s">
        <v>108</v>
      </c>
      <c r="K2475" s="10" t="s">
        <v>8269</v>
      </c>
      <c r="L2475" s="10" t="s">
        <v>521</v>
      </c>
      <c r="M2475" s="11" t="s">
        <v>47</v>
      </c>
      <c r="N2475" s="11" t="s">
        <v>46</v>
      </c>
      <c r="O2475" s="10">
        <v>0</v>
      </c>
      <c r="P2475" s="12">
        <v>208.48</v>
      </c>
      <c r="Q2475" s="55">
        <v>2.0847999999999998E-2</v>
      </c>
      <c r="R2475" s="125"/>
      <c r="S2475" s="150" t="s">
        <v>46</v>
      </c>
      <c r="T2475" s="12" t="s">
        <v>47</v>
      </c>
      <c r="U2475" s="12" t="s">
        <v>47</v>
      </c>
      <c r="V2475" s="127" t="s">
        <v>47</v>
      </c>
      <c r="W2475" s="147" t="s">
        <v>782</v>
      </c>
      <c r="X2475" s="148" t="s">
        <v>111</v>
      </c>
      <c r="Y2475" s="70" t="s">
        <v>8270</v>
      </c>
      <c r="Z2475" s="70" t="s">
        <v>523</v>
      </c>
      <c r="AA2475" s="127" t="s">
        <v>46</v>
      </c>
      <c r="AB2475" s="151">
        <v>0</v>
      </c>
      <c r="AC2475" s="151">
        <v>202.48</v>
      </c>
      <c r="AD2475" s="151">
        <f>+AB2475+(AC2475/10000)</f>
        <v>2.0247999999999999E-2</v>
      </c>
      <c r="AE2475" s="127" t="s">
        <v>47</v>
      </c>
      <c r="AF2475" s="152" t="s">
        <v>47</v>
      </c>
      <c r="AG2475" s="227" t="s">
        <v>47</v>
      </c>
      <c r="AH2475" s="227" t="s">
        <v>915</v>
      </c>
      <c r="AI2475" s="227" t="s">
        <v>915</v>
      </c>
      <c r="AJ2475" s="227" t="s">
        <v>915</v>
      </c>
      <c r="AK2475" s="17"/>
      <c r="AL2475" s="17"/>
      <c r="AM2475" s="17"/>
      <c r="AN2475" s="17"/>
      <c r="AO2475" s="17"/>
      <c r="AP2475" s="17"/>
      <c r="AQ2475" s="17"/>
    </row>
    <row r="2476" spans="1:43" s="17" customFormat="1" ht="38.25" x14ac:dyDescent="0.2">
      <c r="A2476" s="54" t="s">
        <v>79</v>
      </c>
      <c r="B2476" s="219" t="s">
        <v>48</v>
      </c>
      <c r="C2476" s="227" t="s">
        <v>47</v>
      </c>
      <c r="D2476" s="227" t="s">
        <v>915</v>
      </c>
      <c r="E2476" s="227" t="s">
        <v>915</v>
      </c>
      <c r="F2476" s="221" t="s">
        <v>775</v>
      </c>
      <c r="G2476" s="227" t="s">
        <v>8271</v>
      </c>
      <c r="H2476" s="93" t="s">
        <v>42</v>
      </c>
      <c r="I2476" s="8" t="s">
        <v>8272</v>
      </c>
      <c r="J2476" s="9" t="s">
        <v>108</v>
      </c>
      <c r="K2476" s="10" t="s">
        <v>8273</v>
      </c>
      <c r="L2476" s="10" t="s">
        <v>521</v>
      </c>
      <c r="M2476" s="11" t="s">
        <v>47</v>
      </c>
      <c r="N2476" s="11" t="s">
        <v>46</v>
      </c>
      <c r="O2476" s="10">
        <v>0</v>
      </c>
      <c r="P2476" s="12">
        <v>200</v>
      </c>
      <c r="Q2476" s="55">
        <f>+O2476+(P2476/10000)</f>
        <v>0.02</v>
      </c>
      <c r="R2476" s="32"/>
      <c r="S2476" s="93"/>
      <c r="T2476" s="55"/>
      <c r="U2476" s="12"/>
      <c r="V2476" s="12"/>
      <c r="W2476" s="12"/>
      <c r="X2476" s="12"/>
      <c r="Y2476" s="12"/>
      <c r="Z2476" s="12"/>
      <c r="AA2476" s="12"/>
      <c r="AB2476" s="12"/>
      <c r="AC2476" s="12"/>
      <c r="AD2476" s="149">
        <f>+AB2476+(AC2476/10000)</f>
        <v>0</v>
      </c>
      <c r="AE2476" s="12"/>
      <c r="AF2476" s="117" t="s">
        <v>23727</v>
      </c>
      <c r="AG2476" s="227" t="s">
        <v>47</v>
      </c>
      <c r="AH2476" s="227" t="s">
        <v>915</v>
      </c>
      <c r="AI2476" s="227" t="s">
        <v>915</v>
      </c>
      <c r="AJ2476" s="227" t="s">
        <v>915</v>
      </c>
    </row>
    <row r="2477" spans="1:43" s="2" customFormat="1" ht="51" customHeight="1" x14ac:dyDescent="0.2">
      <c r="A2477" s="54" t="s">
        <v>79</v>
      </c>
      <c r="B2477" s="219" t="s">
        <v>48</v>
      </c>
      <c r="C2477" s="227" t="s">
        <v>47</v>
      </c>
      <c r="D2477" s="227" t="s">
        <v>915</v>
      </c>
      <c r="E2477" s="227" t="s">
        <v>915</v>
      </c>
      <c r="F2477" s="221" t="s">
        <v>775</v>
      </c>
      <c r="G2477" s="227" t="s">
        <v>8274</v>
      </c>
      <c r="H2477" s="93" t="s">
        <v>42</v>
      </c>
      <c r="I2477" s="8" t="s">
        <v>8275</v>
      </c>
      <c r="J2477" s="9" t="s">
        <v>108</v>
      </c>
      <c r="K2477" s="10" t="s">
        <v>8276</v>
      </c>
      <c r="L2477" s="10" t="s">
        <v>521</v>
      </c>
      <c r="M2477" s="11" t="s">
        <v>47</v>
      </c>
      <c r="N2477" s="11" t="s">
        <v>46</v>
      </c>
      <c r="O2477" s="10">
        <v>0</v>
      </c>
      <c r="P2477" s="12">
        <v>172.8</v>
      </c>
      <c r="Q2477" s="55">
        <f>+O2477+(P2477/10000)</f>
        <v>1.728E-2</v>
      </c>
      <c r="R2477" s="32" t="s">
        <v>47</v>
      </c>
      <c r="S2477" s="93" t="s">
        <v>46</v>
      </c>
      <c r="T2477" s="12" t="s">
        <v>47</v>
      </c>
      <c r="U2477" s="12" t="s">
        <v>47</v>
      </c>
      <c r="V2477" s="12" t="s">
        <v>46</v>
      </c>
      <c r="W2477" s="12" t="s">
        <v>44</v>
      </c>
      <c r="X2477" s="12" t="s">
        <v>855</v>
      </c>
      <c r="Y2477" s="10" t="s">
        <v>8276</v>
      </c>
      <c r="Z2477" s="10" t="s">
        <v>521</v>
      </c>
      <c r="AA2477" s="12" t="s">
        <v>46</v>
      </c>
      <c r="AB2477" s="10">
        <v>0</v>
      </c>
      <c r="AC2477" s="12">
        <v>172.8</v>
      </c>
      <c r="AD2477" s="12">
        <f>+AB2477+(AC2477/10000)</f>
        <v>1.728E-2</v>
      </c>
      <c r="AE2477" s="12" t="s">
        <v>47</v>
      </c>
      <c r="AF2477" s="117" t="s">
        <v>47</v>
      </c>
      <c r="AG2477" s="227" t="s">
        <v>47</v>
      </c>
      <c r="AH2477" s="227" t="s">
        <v>915</v>
      </c>
      <c r="AI2477" s="227" t="s">
        <v>915</v>
      </c>
      <c r="AJ2477" s="227" t="s">
        <v>915</v>
      </c>
      <c r="AK2477" s="17"/>
      <c r="AL2477" s="17"/>
      <c r="AM2477" s="17"/>
      <c r="AN2477" s="17"/>
      <c r="AO2477" s="17"/>
      <c r="AP2477" s="17"/>
      <c r="AQ2477" s="17"/>
    </row>
    <row r="2478" spans="1:43" s="17" customFormat="1" ht="51" x14ac:dyDescent="0.2">
      <c r="A2478" s="54" t="s">
        <v>38</v>
      </c>
      <c r="B2478" s="219" t="s">
        <v>48</v>
      </c>
      <c r="C2478" s="227" t="s">
        <v>47</v>
      </c>
      <c r="D2478" s="227" t="s">
        <v>915</v>
      </c>
      <c r="E2478" s="227" t="s">
        <v>915</v>
      </c>
      <c r="F2478" s="221" t="s">
        <v>775</v>
      </c>
      <c r="G2478" s="227" t="s">
        <v>8277</v>
      </c>
      <c r="H2478" s="93" t="s">
        <v>42</v>
      </c>
      <c r="I2478" s="8" t="s">
        <v>8278</v>
      </c>
      <c r="J2478" s="9" t="s">
        <v>108</v>
      </c>
      <c r="K2478" s="10" t="s">
        <v>8279</v>
      </c>
      <c r="L2478" s="10" t="s">
        <v>2236</v>
      </c>
      <c r="M2478" s="11" t="s">
        <v>47</v>
      </c>
      <c r="N2478" s="11" t="s">
        <v>46</v>
      </c>
      <c r="O2478" s="10">
        <v>592</v>
      </c>
      <c r="P2478" s="12">
        <v>4323</v>
      </c>
      <c r="Q2478" s="55">
        <f>+O2478+(P2478/10000)</f>
        <v>592.43230000000005</v>
      </c>
      <c r="R2478" s="32"/>
      <c r="S2478" s="93"/>
      <c r="T2478" s="55"/>
      <c r="U2478" s="12"/>
      <c r="V2478" s="12"/>
      <c r="W2478" s="12"/>
      <c r="X2478" s="12"/>
      <c r="Y2478" s="12"/>
      <c r="Z2478" s="12"/>
      <c r="AA2478" s="12"/>
      <c r="AB2478" s="12"/>
      <c r="AC2478" s="12"/>
      <c r="AD2478" s="149">
        <f t="shared" ref="AD2478:AD2479" si="460">+AB2478+(AC2478/10000)</f>
        <v>0</v>
      </c>
      <c r="AE2478" s="12"/>
      <c r="AF2478" s="117" t="s">
        <v>23727</v>
      </c>
      <c r="AG2478" s="227" t="s">
        <v>47</v>
      </c>
      <c r="AH2478" s="227" t="s">
        <v>915</v>
      </c>
      <c r="AI2478" s="227" t="s">
        <v>915</v>
      </c>
      <c r="AJ2478" s="227" t="s">
        <v>915</v>
      </c>
    </row>
    <row r="2479" spans="1:43" s="17" customFormat="1" ht="51" x14ac:dyDescent="0.2">
      <c r="A2479" s="54" t="s">
        <v>38</v>
      </c>
      <c r="B2479" s="219" t="s">
        <v>48</v>
      </c>
      <c r="C2479" s="227" t="s">
        <v>47</v>
      </c>
      <c r="D2479" s="227" t="s">
        <v>915</v>
      </c>
      <c r="E2479" s="227" t="s">
        <v>915</v>
      </c>
      <c r="F2479" s="221" t="s">
        <v>775</v>
      </c>
      <c r="G2479" s="227" t="s">
        <v>8280</v>
      </c>
      <c r="H2479" s="93" t="s">
        <v>42</v>
      </c>
      <c r="I2479" s="8" t="s">
        <v>8281</v>
      </c>
      <c r="J2479" s="9" t="s">
        <v>108</v>
      </c>
      <c r="K2479" s="10" t="s">
        <v>8282</v>
      </c>
      <c r="L2479" s="10" t="s">
        <v>2351</v>
      </c>
      <c r="M2479" s="11" t="s">
        <v>47</v>
      </c>
      <c r="N2479" s="11" t="s">
        <v>46</v>
      </c>
      <c r="O2479" s="10">
        <v>900</v>
      </c>
      <c r="P2479" s="12">
        <v>4198</v>
      </c>
      <c r="Q2479" s="55">
        <f>+O2479+(P2479/10000)</f>
        <v>900.41980000000001</v>
      </c>
      <c r="R2479" s="32"/>
      <c r="S2479" s="93"/>
      <c r="T2479" s="55"/>
      <c r="U2479" s="12"/>
      <c r="V2479" s="12"/>
      <c r="W2479" s="12"/>
      <c r="X2479" s="12"/>
      <c r="Y2479" s="12"/>
      <c r="Z2479" s="12"/>
      <c r="AA2479" s="12"/>
      <c r="AB2479" s="12"/>
      <c r="AC2479" s="12"/>
      <c r="AD2479" s="149">
        <f t="shared" si="460"/>
        <v>0</v>
      </c>
      <c r="AE2479" s="12"/>
      <c r="AF2479" s="117" t="s">
        <v>23727</v>
      </c>
      <c r="AG2479" s="227" t="s">
        <v>47</v>
      </c>
      <c r="AH2479" s="227" t="s">
        <v>915</v>
      </c>
      <c r="AI2479" s="227" t="s">
        <v>915</v>
      </c>
      <c r="AJ2479" s="227" t="s">
        <v>915</v>
      </c>
    </row>
    <row r="2480" spans="1:43" s="2" customFormat="1" ht="51" hidden="1" x14ac:dyDescent="0.25">
      <c r="A2480" s="54" t="s">
        <v>38</v>
      </c>
      <c r="B2480" s="55" t="s">
        <v>39</v>
      </c>
      <c r="C2480" s="123"/>
      <c r="D2480" s="124"/>
      <c r="E2480" s="125"/>
      <c r="F2480" s="126" t="s">
        <v>775</v>
      </c>
      <c r="G2480" s="127" t="s">
        <v>8283</v>
      </c>
      <c r="H2480" s="127" t="s">
        <v>777</v>
      </c>
      <c r="I2480" s="8" t="s">
        <v>8284</v>
      </c>
      <c r="J2480" s="9" t="s">
        <v>108</v>
      </c>
      <c r="K2480" s="10" t="s">
        <v>8285</v>
      </c>
      <c r="L2480" s="10" t="s">
        <v>521</v>
      </c>
      <c r="M2480" s="11" t="s">
        <v>47</v>
      </c>
      <c r="N2480" s="11" t="s">
        <v>46</v>
      </c>
      <c r="O2480" s="10">
        <v>0</v>
      </c>
      <c r="P2480" s="12">
        <v>5557.8</v>
      </c>
      <c r="Q2480" s="55">
        <v>0.55578000000000005</v>
      </c>
      <c r="R2480" s="125"/>
      <c r="S2480" s="150" t="s">
        <v>46</v>
      </c>
      <c r="T2480" s="12" t="s">
        <v>47</v>
      </c>
      <c r="U2480" s="12" t="s">
        <v>47</v>
      </c>
      <c r="V2480" s="127" t="s">
        <v>47</v>
      </c>
      <c r="W2480" s="147" t="s">
        <v>782</v>
      </c>
      <c r="X2480" s="148" t="s">
        <v>111</v>
      </c>
      <c r="Y2480" s="70" t="s">
        <v>8286</v>
      </c>
      <c r="Z2480" s="70" t="s">
        <v>523</v>
      </c>
      <c r="AA2480" s="127" t="s">
        <v>46</v>
      </c>
      <c r="AB2480" s="151">
        <v>0</v>
      </c>
      <c r="AC2480" s="151">
        <v>5557.8</v>
      </c>
      <c r="AD2480" s="151">
        <f>+AB2480+(AC2480/10000)</f>
        <v>0.55578000000000005</v>
      </c>
      <c r="AE2480" s="127" t="s">
        <v>47</v>
      </c>
      <c r="AF2480" s="152" t="s">
        <v>47</v>
      </c>
      <c r="AG2480" s="153"/>
      <c r="AH2480" s="154"/>
      <c r="AI2480" s="154"/>
      <c r="AJ2480" s="125"/>
      <c r="AK2480" s="17"/>
      <c r="AL2480" s="17"/>
      <c r="AM2480" s="17"/>
      <c r="AN2480" s="17"/>
      <c r="AO2480" s="17"/>
      <c r="AP2480" s="17"/>
      <c r="AQ2480" s="17"/>
    </row>
    <row r="2481" spans="1:43" s="17" customFormat="1" ht="51" customHeight="1" x14ac:dyDescent="0.2">
      <c r="A2481" s="54" t="s">
        <v>38</v>
      </c>
      <c r="B2481" s="219" t="s">
        <v>48</v>
      </c>
      <c r="C2481" s="227" t="s">
        <v>47</v>
      </c>
      <c r="D2481" s="227" t="s">
        <v>24559</v>
      </c>
      <c r="E2481" s="227" t="s">
        <v>915</v>
      </c>
      <c r="F2481" s="221" t="s">
        <v>775</v>
      </c>
      <c r="G2481" s="227" t="s">
        <v>8287</v>
      </c>
      <c r="H2481" s="93" t="s">
        <v>42</v>
      </c>
      <c r="I2481" s="8" t="s">
        <v>8288</v>
      </c>
      <c r="J2481" s="9" t="s">
        <v>108</v>
      </c>
      <c r="K2481" s="10" t="s">
        <v>8289</v>
      </c>
      <c r="L2481" s="10" t="s">
        <v>631</v>
      </c>
      <c r="M2481" s="11" t="s">
        <v>47</v>
      </c>
      <c r="N2481" s="11" t="s">
        <v>46</v>
      </c>
      <c r="O2481" s="10">
        <v>57</v>
      </c>
      <c r="P2481" s="12">
        <v>8947</v>
      </c>
      <c r="Q2481" s="55">
        <f>+O2481+(P2481/10000)</f>
        <v>57.8947</v>
      </c>
      <c r="R2481" s="32"/>
      <c r="S2481" s="93"/>
      <c r="T2481" s="55"/>
      <c r="U2481" s="12"/>
      <c r="V2481" s="12"/>
      <c r="W2481" s="12"/>
      <c r="X2481" s="12"/>
      <c r="Y2481" s="12"/>
      <c r="Z2481" s="12"/>
      <c r="AA2481" s="12"/>
      <c r="AB2481" s="12"/>
      <c r="AC2481" s="12"/>
      <c r="AD2481" s="149">
        <f t="shared" ref="AD2481:AD2482" si="461">+AB2481+(AC2481/10000)</f>
        <v>0</v>
      </c>
      <c r="AE2481" s="12"/>
      <c r="AF2481" s="117" t="s">
        <v>23727</v>
      </c>
      <c r="AG2481" s="227" t="s">
        <v>47</v>
      </c>
      <c r="AH2481" s="227" t="s">
        <v>915</v>
      </c>
      <c r="AI2481" s="227" t="s">
        <v>915</v>
      </c>
      <c r="AJ2481" s="227" t="s">
        <v>915</v>
      </c>
    </row>
    <row r="2482" spans="1:43" s="17" customFormat="1" ht="60" hidden="1" customHeight="1" x14ac:dyDescent="0.2">
      <c r="A2482" s="54" t="s">
        <v>38</v>
      </c>
      <c r="B2482" s="55" t="s">
        <v>39</v>
      </c>
      <c r="C2482" s="5"/>
      <c r="D2482" s="5"/>
      <c r="E2482" s="32"/>
      <c r="F2482" s="95" t="s">
        <v>775</v>
      </c>
      <c r="G2482" s="12" t="s">
        <v>8290</v>
      </c>
      <c r="H2482" s="12" t="s">
        <v>42</v>
      </c>
      <c r="I2482" s="8" t="s">
        <v>8291</v>
      </c>
      <c r="J2482" s="9" t="s">
        <v>108</v>
      </c>
      <c r="K2482" s="10" t="s">
        <v>8292</v>
      </c>
      <c r="L2482" s="10" t="s">
        <v>2236</v>
      </c>
      <c r="M2482" s="11" t="s">
        <v>47</v>
      </c>
      <c r="N2482" s="11" t="s">
        <v>46</v>
      </c>
      <c r="O2482" s="10">
        <v>1338</v>
      </c>
      <c r="P2482" s="12">
        <v>7092</v>
      </c>
      <c r="Q2482" s="55">
        <f>+O2482+(P2482/10000)</f>
        <v>1338.7092</v>
      </c>
      <c r="R2482" s="32"/>
      <c r="S2482" s="93"/>
      <c r="T2482" s="55"/>
      <c r="U2482" s="12"/>
      <c r="V2482" s="12"/>
      <c r="W2482" s="12"/>
      <c r="X2482" s="12"/>
      <c r="Y2482" s="12"/>
      <c r="Z2482" s="12"/>
      <c r="AA2482" s="12"/>
      <c r="AB2482" s="12"/>
      <c r="AC2482" s="12"/>
      <c r="AD2482" s="149">
        <f t="shared" si="461"/>
        <v>0</v>
      </c>
      <c r="AE2482" s="12"/>
      <c r="AF2482" s="117" t="s">
        <v>23727</v>
      </c>
      <c r="AG2482" s="33"/>
      <c r="AH2482" s="5"/>
      <c r="AI2482" s="5"/>
      <c r="AJ2482" s="32"/>
    </row>
    <row r="2483" spans="1:43" s="2" customFormat="1" ht="51" hidden="1" x14ac:dyDescent="0.25">
      <c r="A2483" s="54" t="s">
        <v>38</v>
      </c>
      <c r="B2483" s="55" t="s">
        <v>39</v>
      </c>
      <c r="C2483" s="123"/>
      <c r="D2483" s="124"/>
      <c r="E2483" s="125"/>
      <c r="F2483" s="126" t="s">
        <v>775</v>
      </c>
      <c r="G2483" s="127" t="s">
        <v>8293</v>
      </c>
      <c r="H2483" s="127" t="s">
        <v>777</v>
      </c>
      <c r="I2483" s="8" t="s">
        <v>8294</v>
      </c>
      <c r="J2483" s="9" t="s">
        <v>108</v>
      </c>
      <c r="K2483" s="10" t="s">
        <v>8295</v>
      </c>
      <c r="L2483" s="10" t="s">
        <v>2236</v>
      </c>
      <c r="M2483" s="11" t="s">
        <v>47</v>
      </c>
      <c r="N2483" s="11" t="s">
        <v>46</v>
      </c>
      <c r="O2483" s="10">
        <v>991</v>
      </c>
      <c r="P2483" s="12">
        <v>9853</v>
      </c>
      <c r="Q2483" s="55">
        <v>991.98530000000005</v>
      </c>
      <c r="R2483" s="125"/>
      <c r="S2483" s="150" t="s">
        <v>46</v>
      </c>
      <c r="T2483" s="12" t="s">
        <v>47</v>
      </c>
      <c r="U2483" s="12" t="s">
        <v>47</v>
      </c>
      <c r="V2483" s="127" t="s">
        <v>47</v>
      </c>
      <c r="W2483" s="147" t="s">
        <v>782</v>
      </c>
      <c r="X2483" s="148" t="s">
        <v>111</v>
      </c>
      <c r="Y2483" s="70" t="s">
        <v>8296</v>
      </c>
      <c r="Z2483" s="70" t="s">
        <v>1239</v>
      </c>
      <c r="AA2483" s="127" t="s">
        <v>46</v>
      </c>
      <c r="AB2483" s="151">
        <v>991</v>
      </c>
      <c r="AC2483" s="151">
        <v>9853</v>
      </c>
      <c r="AD2483" s="151">
        <f t="shared" ref="AD2483:AD2489" si="462">+AB2483+(AC2483/10000)</f>
        <v>991.98530000000005</v>
      </c>
      <c r="AE2483" s="127" t="s">
        <v>47</v>
      </c>
      <c r="AF2483" s="152" t="s">
        <v>47</v>
      </c>
      <c r="AG2483" s="153"/>
      <c r="AH2483" s="154"/>
      <c r="AI2483" s="154"/>
      <c r="AJ2483" s="125"/>
    </row>
    <row r="2484" spans="1:43" s="17" customFormat="1" ht="51" hidden="1" x14ac:dyDescent="0.25">
      <c r="A2484" s="54" t="s">
        <v>38</v>
      </c>
      <c r="B2484" s="55" t="s">
        <v>39</v>
      </c>
      <c r="C2484" s="123"/>
      <c r="D2484" s="124"/>
      <c r="E2484" s="125"/>
      <c r="F2484" s="126" t="s">
        <v>775</v>
      </c>
      <c r="G2484" s="127" t="s">
        <v>8297</v>
      </c>
      <c r="H2484" s="127" t="s">
        <v>777</v>
      </c>
      <c r="I2484" s="8" t="s">
        <v>8298</v>
      </c>
      <c r="J2484" s="9" t="s">
        <v>108</v>
      </c>
      <c r="K2484" s="10" t="s">
        <v>8299</v>
      </c>
      <c r="L2484" s="10" t="s">
        <v>2236</v>
      </c>
      <c r="M2484" s="11" t="s">
        <v>47</v>
      </c>
      <c r="N2484" s="11" t="s">
        <v>46</v>
      </c>
      <c r="O2484" s="10">
        <v>1338</v>
      </c>
      <c r="P2484" s="12">
        <v>2089</v>
      </c>
      <c r="Q2484" s="55">
        <v>1338.2089000000001</v>
      </c>
      <c r="R2484" s="125"/>
      <c r="S2484" s="150" t="s">
        <v>46</v>
      </c>
      <c r="T2484" s="12" t="s">
        <v>47</v>
      </c>
      <c r="U2484" s="12" t="s">
        <v>47</v>
      </c>
      <c r="V2484" s="127" t="s">
        <v>47</v>
      </c>
      <c r="W2484" s="147" t="s">
        <v>782</v>
      </c>
      <c r="X2484" s="148" t="s">
        <v>111</v>
      </c>
      <c r="Y2484" s="70" t="s">
        <v>8300</v>
      </c>
      <c r="Z2484" s="70" t="s">
        <v>1239</v>
      </c>
      <c r="AA2484" s="127" t="s">
        <v>46</v>
      </c>
      <c r="AB2484" s="151">
        <v>0</v>
      </c>
      <c r="AC2484" s="151">
        <v>1465</v>
      </c>
      <c r="AD2484" s="151">
        <f t="shared" si="462"/>
        <v>0.14649999999999999</v>
      </c>
      <c r="AE2484" s="127" t="s">
        <v>47</v>
      </c>
      <c r="AF2484" s="152" t="s">
        <v>47</v>
      </c>
      <c r="AG2484" s="153"/>
      <c r="AH2484" s="154"/>
      <c r="AI2484" s="154"/>
      <c r="AJ2484" s="125"/>
    </row>
    <row r="2485" spans="1:43" s="2" customFormat="1" ht="51" x14ac:dyDescent="0.25">
      <c r="A2485" s="54" t="s">
        <v>38</v>
      </c>
      <c r="B2485" s="219" t="s">
        <v>48</v>
      </c>
      <c r="C2485" s="227" t="s">
        <v>47</v>
      </c>
      <c r="D2485" s="227" t="s">
        <v>915</v>
      </c>
      <c r="E2485" s="227" t="s">
        <v>915</v>
      </c>
      <c r="F2485" s="220" t="s">
        <v>775</v>
      </c>
      <c r="G2485" s="227" t="s">
        <v>8301</v>
      </c>
      <c r="H2485" s="150" t="s">
        <v>777</v>
      </c>
      <c r="I2485" s="8" t="s">
        <v>8302</v>
      </c>
      <c r="J2485" s="9" t="s">
        <v>108</v>
      </c>
      <c r="K2485" s="10" t="s">
        <v>8303</v>
      </c>
      <c r="L2485" s="10" t="s">
        <v>2236</v>
      </c>
      <c r="M2485" s="11" t="s">
        <v>47</v>
      </c>
      <c r="N2485" s="11" t="s">
        <v>46</v>
      </c>
      <c r="O2485" s="10">
        <v>460</v>
      </c>
      <c r="P2485" s="12">
        <v>8709</v>
      </c>
      <c r="Q2485" s="55">
        <v>460.87090000000001</v>
      </c>
      <c r="R2485" s="125"/>
      <c r="S2485" s="150" t="s">
        <v>46</v>
      </c>
      <c r="T2485" s="12" t="s">
        <v>47</v>
      </c>
      <c r="U2485" s="12" t="s">
        <v>47</v>
      </c>
      <c r="V2485" s="127" t="s">
        <v>47</v>
      </c>
      <c r="W2485" s="147" t="s">
        <v>782</v>
      </c>
      <c r="X2485" s="148" t="s">
        <v>111</v>
      </c>
      <c r="Y2485" s="70" t="s">
        <v>8304</v>
      </c>
      <c r="Z2485" s="70" t="s">
        <v>521</v>
      </c>
      <c r="AA2485" s="127" t="s">
        <v>46</v>
      </c>
      <c r="AB2485" s="151">
        <v>460</v>
      </c>
      <c r="AC2485" s="151">
        <v>8709</v>
      </c>
      <c r="AD2485" s="151">
        <f t="shared" si="462"/>
        <v>460.87090000000001</v>
      </c>
      <c r="AE2485" s="127" t="s">
        <v>47</v>
      </c>
      <c r="AF2485" s="152" t="s">
        <v>47</v>
      </c>
      <c r="AG2485" s="227" t="s">
        <v>47</v>
      </c>
      <c r="AH2485" s="227" t="s">
        <v>915</v>
      </c>
      <c r="AI2485" s="227" t="s">
        <v>915</v>
      </c>
      <c r="AJ2485" s="227" t="s">
        <v>915</v>
      </c>
      <c r="AK2485" s="17"/>
      <c r="AL2485" s="17"/>
      <c r="AM2485" s="17"/>
      <c r="AN2485" s="17"/>
      <c r="AO2485" s="17"/>
      <c r="AP2485" s="17"/>
      <c r="AQ2485" s="17"/>
    </row>
    <row r="2486" spans="1:43" s="2" customFormat="1" ht="51" x14ac:dyDescent="0.25">
      <c r="A2486" s="54" t="s">
        <v>38</v>
      </c>
      <c r="B2486" s="219" t="s">
        <v>48</v>
      </c>
      <c r="C2486" s="227" t="s">
        <v>47</v>
      </c>
      <c r="D2486" s="227" t="s">
        <v>915</v>
      </c>
      <c r="E2486" s="227" t="s">
        <v>915</v>
      </c>
      <c r="F2486" s="220" t="s">
        <v>775</v>
      </c>
      <c r="G2486" s="227" t="s">
        <v>8305</v>
      </c>
      <c r="H2486" s="150" t="s">
        <v>777</v>
      </c>
      <c r="I2486" s="8" t="s">
        <v>8306</v>
      </c>
      <c r="J2486" s="9" t="s">
        <v>108</v>
      </c>
      <c r="K2486" s="10" t="s">
        <v>8307</v>
      </c>
      <c r="L2486" s="10" t="s">
        <v>1214</v>
      </c>
      <c r="M2486" s="11" t="s">
        <v>47</v>
      </c>
      <c r="N2486" s="11" t="s">
        <v>46</v>
      </c>
      <c r="O2486" s="10">
        <v>1031</v>
      </c>
      <c r="P2486" s="12">
        <v>1222</v>
      </c>
      <c r="Q2486" s="55">
        <v>1031.1222</v>
      </c>
      <c r="R2486" s="125"/>
      <c r="S2486" s="150" t="s">
        <v>46</v>
      </c>
      <c r="T2486" s="12" t="s">
        <v>47</v>
      </c>
      <c r="U2486" s="12" t="s">
        <v>47</v>
      </c>
      <c r="V2486" s="127" t="s">
        <v>47</v>
      </c>
      <c r="W2486" s="147" t="s">
        <v>782</v>
      </c>
      <c r="X2486" s="148" t="s">
        <v>111</v>
      </c>
      <c r="Y2486" s="70" t="s">
        <v>8308</v>
      </c>
      <c r="Z2486" s="70" t="s">
        <v>1239</v>
      </c>
      <c r="AA2486" s="127" t="s">
        <v>46</v>
      </c>
      <c r="AB2486" s="151">
        <v>1031</v>
      </c>
      <c r="AC2486" s="151">
        <v>1222</v>
      </c>
      <c r="AD2486" s="151">
        <f t="shared" si="462"/>
        <v>1031.1222</v>
      </c>
      <c r="AE2486" s="127" t="s">
        <v>47</v>
      </c>
      <c r="AF2486" s="152" t="s">
        <v>47</v>
      </c>
      <c r="AG2486" s="227" t="s">
        <v>47</v>
      </c>
      <c r="AH2486" s="227" t="s">
        <v>915</v>
      </c>
      <c r="AI2486" s="227" t="s">
        <v>915</v>
      </c>
      <c r="AJ2486" s="227" t="s">
        <v>915</v>
      </c>
      <c r="AK2486" s="17"/>
      <c r="AL2486" s="17"/>
      <c r="AM2486" s="17"/>
      <c r="AN2486" s="17"/>
      <c r="AO2486" s="17"/>
      <c r="AP2486" s="17"/>
      <c r="AQ2486" s="17"/>
    </row>
    <row r="2487" spans="1:43" s="2" customFormat="1" ht="38.25" customHeight="1" x14ac:dyDescent="0.25">
      <c r="A2487" s="54" t="s">
        <v>38</v>
      </c>
      <c r="B2487" s="219" t="s">
        <v>48</v>
      </c>
      <c r="C2487" s="227" t="s">
        <v>47</v>
      </c>
      <c r="D2487" s="227" t="s">
        <v>915</v>
      </c>
      <c r="E2487" s="227" t="s">
        <v>915</v>
      </c>
      <c r="F2487" s="220" t="s">
        <v>775</v>
      </c>
      <c r="G2487" s="227" t="s">
        <v>8309</v>
      </c>
      <c r="H2487" s="150" t="s">
        <v>777</v>
      </c>
      <c r="I2487" s="8" t="s">
        <v>8310</v>
      </c>
      <c r="J2487" s="9" t="s">
        <v>108</v>
      </c>
      <c r="K2487" s="10" t="s">
        <v>8311</v>
      </c>
      <c r="L2487" s="10" t="s">
        <v>2236</v>
      </c>
      <c r="M2487" s="11" t="s">
        <v>47</v>
      </c>
      <c r="N2487" s="11" t="s">
        <v>46</v>
      </c>
      <c r="O2487" s="10">
        <v>1459</v>
      </c>
      <c r="P2487" s="12">
        <v>1338</v>
      </c>
      <c r="Q2487" s="55">
        <v>1459.1338000000001</v>
      </c>
      <c r="R2487" s="125"/>
      <c r="S2487" s="150" t="s">
        <v>46</v>
      </c>
      <c r="T2487" s="12" t="s">
        <v>47</v>
      </c>
      <c r="U2487" s="12" t="s">
        <v>47</v>
      </c>
      <c r="V2487" s="127" t="s">
        <v>47</v>
      </c>
      <c r="W2487" s="147" t="s">
        <v>782</v>
      </c>
      <c r="X2487" s="148" t="s">
        <v>111</v>
      </c>
      <c r="Y2487" s="70" t="s">
        <v>8312</v>
      </c>
      <c r="Z2487" s="70" t="s">
        <v>8313</v>
      </c>
      <c r="AA2487" s="127" t="s">
        <v>46</v>
      </c>
      <c r="AB2487" s="151">
        <v>14591</v>
      </c>
      <c r="AC2487" s="151">
        <v>388</v>
      </c>
      <c r="AD2487" s="151">
        <f t="shared" si="462"/>
        <v>14591.0388</v>
      </c>
      <c r="AE2487" s="127" t="s">
        <v>47</v>
      </c>
      <c r="AF2487" s="152" t="s">
        <v>47</v>
      </c>
      <c r="AG2487" s="227" t="s">
        <v>47</v>
      </c>
      <c r="AH2487" s="227" t="s">
        <v>915</v>
      </c>
      <c r="AI2487" s="227" t="s">
        <v>915</v>
      </c>
      <c r="AJ2487" s="227" t="s">
        <v>915</v>
      </c>
      <c r="AK2487" s="17"/>
      <c r="AL2487" s="17"/>
      <c r="AM2487" s="17"/>
      <c r="AN2487" s="17"/>
      <c r="AO2487" s="17"/>
      <c r="AP2487" s="17"/>
      <c r="AQ2487" s="17"/>
    </row>
    <row r="2488" spans="1:43" s="2" customFormat="1" ht="51" x14ac:dyDescent="0.25">
      <c r="A2488" s="54" t="s">
        <v>38</v>
      </c>
      <c r="B2488" s="219" t="s">
        <v>48</v>
      </c>
      <c r="C2488" s="227" t="s">
        <v>47</v>
      </c>
      <c r="D2488" s="227" t="s">
        <v>915</v>
      </c>
      <c r="E2488" s="227" t="s">
        <v>915</v>
      </c>
      <c r="F2488" s="220" t="s">
        <v>775</v>
      </c>
      <c r="G2488" s="227" t="s">
        <v>8314</v>
      </c>
      <c r="H2488" s="150" t="s">
        <v>777</v>
      </c>
      <c r="I2488" s="8" t="s">
        <v>8315</v>
      </c>
      <c r="J2488" s="9" t="s">
        <v>108</v>
      </c>
      <c r="K2488" s="10" t="s">
        <v>8316</v>
      </c>
      <c r="L2488" s="10" t="s">
        <v>2236</v>
      </c>
      <c r="M2488" s="11" t="s">
        <v>47</v>
      </c>
      <c r="N2488" s="11" t="s">
        <v>46</v>
      </c>
      <c r="O2488" s="10">
        <v>1405</v>
      </c>
      <c r="P2488" s="12">
        <v>7443</v>
      </c>
      <c r="Q2488" s="55">
        <v>1405.7443000000001</v>
      </c>
      <c r="R2488" s="125"/>
      <c r="S2488" s="150" t="s">
        <v>46</v>
      </c>
      <c r="T2488" s="12" t="s">
        <v>47</v>
      </c>
      <c r="U2488" s="12" t="s">
        <v>47</v>
      </c>
      <c r="V2488" s="127" t="s">
        <v>47</v>
      </c>
      <c r="W2488" s="147" t="s">
        <v>782</v>
      </c>
      <c r="X2488" s="148" t="s">
        <v>111</v>
      </c>
      <c r="Y2488" s="70" t="s">
        <v>8317</v>
      </c>
      <c r="Z2488" s="70" t="s">
        <v>8318</v>
      </c>
      <c r="AA2488" s="127" t="s">
        <v>46</v>
      </c>
      <c r="AB2488" s="151">
        <v>1405</v>
      </c>
      <c r="AC2488" s="151">
        <v>7443</v>
      </c>
      <c r="AD2488" s="151">
        <f t="shared" si="462"/>
        <v>1405.7443000000001</v>
      </c>
      <c r="AE2488" s="127" t="s">
        <v>47</v>
      </c>
      <c r="AF2488" s="152" t="s">
        <v>47</v>
      </c>
      <c r="AG2488" s="227" t="s">
        <v>47</v>
      </c>
      <c r="AH2488" s="227" t="s">
        <v>915</v>
      </c>
      <c r="AI2488" s="227" t="s">
        <v>915</v>
      </c>
      <c r="AJ2488" s="227" t="s">
        <v>915</v>
      </c>
      <c r="AK2488" s="17"/>
      <c r="AL2488" s="17"/>
      <c r="AM2488" s="17"/>
      <c r="AN2488" s="17"/>
      <c r="AO2488" s="17"/>
      <c r="AP2488" s="17"/>
      <c r="AQ2488" s="17"/>
    </row>
    <row r="2489" spans="1:43" s="2" customFormat="1" ht="38.25" x14ac:dyDescent="0.25">
      <c r="A2489" s="54" t="s">
        <v>38</v>
      </c>
      <c r="B2489" s="219" t="s">
        <v>48</v>
      </c>
      <c r="C2489" s="227" t="s">
        <v>47</v>
      </c>
      <c r="D2489" s="227" t="s">
        <v>24560</v>
      </c>
      <c r="E2489" s="227" t="s">
        <v>915</v>
      </c>
      <c r="F2489" s="220" t="s">
        <v>775</v>
      </c>
      <c r="G2489" s="227" t="s">
        <v>8319</v>
      </c>
      <c r="H2489" s="150" t="s">
        <v>777</v>
      </c>
      <c r="I2489" s="8" t="s">
        <v>8320</v>
      </c>
      <c r="J2489" s="9" t="s">
        <v>108</v>
      </c>
      <c r="K2489" s="10" t="s">
        <v>8321</v>
      </c>
      <c r="L2489" s="10" t="s">
        <v>521</v>
      </c>
      <c r="M2489" s="11" t="s">
        <v>47</v>
      </c>
      <c r="N2489" s="11" t="s">
        <v>46</v>
      </c>
      <c r="O2489" s="10">
        <v>0</v>
      </c>
      <c r="P2489" s="12">
        <v>6000</v>
      </c>
      <c r="Q2489" s="55">
        <v>0.6</v>
      </c>
      <c r="R2489" s="125"/>
      <c r="S2489" s="150" t="s">
        <v>46</v>
      </c>
      <c r="T2489" s="12" t="s">
        <v>47</v>
      </c>
      <c r="U2489" s="12" t="s">
        <v>47</v>
      </c>
      <c r="V2489" s="127" t="s">
        <v>46</v>
      </c>
      <c r="W2489" s="147" t="s">
        <v>782</v>
      </c>
      <c r="X2489" s="148" t="s">
        <v>111</v>
      </c>
      <c r="Y2489" s="70" t="s">
        <v>8322</v>
      </c>
      <c r="Z2489" s="70" t="s">
        <v>523</v>
      </c>
      <c r="AA2489" s="127" t="s">
        <v>46</v>
      </c>
      <c r="AB2489" s="151">
        <v>0</v>
      </c>
      <c r="AC2489" s="151">
        <v>6000</v>
      </c>
      <c r="AD2489" s="151">
        <f t="shared" si="462"/>
        <v>0.6</v>
      </c>
      <c r="AE2489" s="127" t="s">
        <v>47</v>
      </c>
      <c r="AF2489" s="152" t="s">
        <v>47</v>
      </c>
      <c r="AG2489" s="227" t="s">
        <v>47</v>
      </c>
      <c r="AH2489" s="227" t="s">
        <v>915</v>
      </c>
      <c r="AI2489" s="227" t="s">
        <v>915</v>
      </c>
      <c r="AJ2489" s="227" t="s">
        <v>915</v>
      </c>
      <c r="AK2489" s="17"/>
      <c r="AL2489" s="17"/>
      <c r="AM2489" s="17"/>
      <c r="AN2489" s="17"/>
      <c r="AO2489" s="17"/>
      <c r="AP2489" s="17"/>
      <c r="AQ2489" s="17"/>
    </row>
    <row r="2490" spans="1:43" s="17" customFormat="1" ht="38.25" x14ac:dyDescent="0.2">
      <c r="A2490" s="54" t="s">
        <v>38</v>
      </c>
      <c r="B2490" s="219" t="s">
        <v>48</v>
      </c>
      <c r="C2490" s="227" t="s">
        <v>47</v>
      </c>
      <c r="D2490" s="227" t="s">
        <v>24561</v>
      </c>
      <c r="E2490" s="227" t="s">
        <v>915</v>
      </c>
      <c r="F2490" s="221" t="s">
        <v>775</v>
      </c>
      <c r="G2490" s="227" t="s">
        <v>8323</v>
      </c>
      <c r="H2490" s="93" t="s">
        <v>42</v>
      </c>
      <c r="I2490" s="8" t="s">
        <v>8324</v>
      </c>
      <c r="J2490" s="9" t="s">
        <v>108</v>
      </c>
      <c r="K2490" s="10" t="s">
        <v>8325</v>
      </c>
      <c r="L2490" s="10" t="s">
        <v>521</v>
      </c>
      <c r="M2490" s="11" t="s">
        <v>47</v>
      </c>
      <c r="N2490" s="11" t="s">
        <v>46</v>
      </c>
      <c r="O2490" s="10">
        <v>0</v>
      </c>
      <c r="P2490" s="12">
        <v>6000</v>
      </c>
      <c r="Q2490" s="55">
        <f>+O2490+(P2490/10000)</f>
        <v>0.6</v>
      </c>
      <c r="R2490" s="32"/>
      <c r="S2490" s="93"/>
      <c r="T2490" s="55"/>
      <c r="U2490" s="12"/>
      <c r="V2490" s="12"/>
      <c r="W2490" s="12"/>
      <c r="X2490" s="12"/>
      <c r="Y2490" s="12"/>
      <c r="Z2490" s="12"/>
      <c r="AA2490" s="12"/>
      <c r="AB2490" s="12"/>
      <c r="AC2490" s="12"/>
      <c r="AD2490" s="149">
        <f>+AB2490+(AC2490/10000)</f>
        <v>0</v>
      </c>
      <c r="AE2490" s="12"/>
      <c r="AF2490" s="117" t="s">
        <v>23727</v>
      </c>
      <c r="AG2490" s="227" t="s">
        <v>47</v>
      </c>
      <c r="AH2490" s="227" t="s">
        <v>915</v>
      </c>
      <c r="AI2490" s="227" t="s">
        <v>915</v>
      </c>
      <c r="AJ2490" s="227" t="s">
        <v>915</v>
      </c>
    </row>
    <row r="2491" spans="1:43" s="2" customFormat="1" ht="51" customHeight="1" x14ac:dyDescent="0.25">
      <c r="A2491" s="54" t="s">
        <v>38</v>
      </c>
      <c r="B2491" s="219" t="s">
        <v>48</v>
      </c>
      <c r="C2491" s="227" t="s">
        <v>47</v>
      </c>
      <c r="D2491" s="227" t="s">
        <v>24562</v>
      </c>
      <c r="E2491" s="227" t="s">
        <v>915</v>
      </c>
      <c r="F2491" s="220" t="s">
        <v>775</v>
      </c>
      <c r="G2491" s="227" t="s">
        <v>8326</v>
      </c>
      <c r="H2491" s="150" t="s">
        <v>777</v>
      </c>
      <c r="I2491" s="8" t="s">
        <v>8327</v>
      </c>
      <c r="J2491" s="9" t="s">
        <v>108</v>
      </c>
      <c r="K2491" s="10" t="s">
        <v>8328</v>
      </c>
      <c r="L2491" s="10" t="s">
        <v>521</v>
      </c>
      <c r="M2491" s="11" t="s">
        <v>47</v>
      </c>
      <c r="N2491" s="11" t="s">
        <v>46</v>
      </c>
      <c r="O2491" s="10">
        <v>0</v>
      </c>
      <c r="P2491" s="12">
        <v>151</v>
      </c>
      <c r="Q2491" s="55">
        <v>1.5100000000000001E-2</v>
      </c>
      <c r="R2491" s="125"/>
      <c r="S2491" s="150" t="s">
        <v>46</v>
      </c>
      <c r="T2491" s="12" t="s">
        <v>47</v>
      </c>
      <c r="U2491" s="12" t="s">
        <v>47</v>
      </c>
      <c r="V2491" s="127" t="s">
        <v>47</v>
      </c>
      <c r="W2491" s="147" t="s">
        <v>782</v>
      </c>
      <c r="X2491" s="148" t="s">
        <v>111</v>
      </c>
      <c r="Y2491" s="70" t="s">
        <v>8329</v>
      </c>
      <c r="Z2491" s="70" t="s">
        <v>523</v>
      </c>
      <c r="AA2491" s="127" t="s">
        <v>46</v>
      </c>
      <c r="AB2491" s="151">
        <v>0</v>
      </c>
      <c r="AC2491" s="151">
        <v>151</v>
      </c>
      <c r="AD2491" s="151">
        <f>+AB2491+(AC2491/10000)</f>
        <v>1.5100000000000001E-2</v>
      </c>
      <c r="AE2491" s="127" t="s">
        <v>47</v>
      </c>
      <c r="AF2491" s="152" t="s">
        <v>47</v>
      </c>
      <c r="AG2491" s="227" t="s">
        <v>47</v>
      </c>
      <c r="AH2491" s="227" t="s">
        <v>915</v>
      </c>
      <c r="AI2491" s="227" t="s">
        <v>915</v>
      </c>
      <c r="AJ2491" s="227" t="s">
        <v>915</v>
      </c>
    </row>
    <row r="2492" spans="1:43" s="2" customFormat="1" ht="51" customHeight="1" x14ac:dyDescent="0.25">
      <c r="A2492" s="54" t="s">
        <v>38</v>
      </c>
      <c r="B2492" s="219" t="s">
        <v>48</v>
      </c>
      <c r="C2492" s="227" t="s">
        <v>47</v>
      </c>
      <c r="D2492" s="227" t="s">
        <v>24563</v>
      </c>
      <c r="E2492" s="227" t="s">
        <v>24564</v>
      </c>
      <c r="F2492" s="220" t="s">
        <v>775</v>
      </c>
      <c r="G2492" s="227" t="s">
        <v>8330</v>
      </c>
      <c r="H2492" s="150" t="s">
        <v>777</v>
      </c>
      <c r="I2492" s="8" t="s">
        <v>8331</v>
      </c>
      <c r="J2492" s="9" t="s">
        <v>108</v>
      </c>
      <c r="K2492" s="10" t="s">
        <v>8332</v>
      </c>
      <c r="L2492" s="10" t="s">
        <v>980</v>
      </c>
      <c r="M2492" s="11" t="s">
        <v>47</v>
      </c>
      <c r="N2492" s="11" t="s">
        <v>46</v>
      </c>
      <c r="O2492" s="10">
        <v>57</v>
      </c>
      <c r="P2492" s="12">
        <v>1785</v>
      </c>
      <c r="Q2492" s="55">
        <v>57.1785</v>
      </c>
      <c r="R2492" s="125"/>
      <c r="S2492" s="150" t="s">
        <v>46</v>
      </c>
      <c r="T2492" s="12" t="s">
        <v>47</v>
      </c>
      <c r="U2492" s="12" t="s">
        <v>47</v>
      </c>
      <c r="V2492" s="127" t="s">
        <v>46</v>
      </c>
      <c r="W2492" s="147" t="s">
        <v>782</v>
      </c>
      <c r="X2492" s="148" t="s">
        <v>288</v>
      </c>
      <c r="Y2492" s="70" t="s">
        <v>8333</v>
      </c>
      <c r="Z2492" s="70" t="s">
        <v>7031</v>
      </c>
      <c r="AA2492" s="127" t="s">
        <v>46</v>
      </c>
      <c r="AB2492" s="151">
        <v>57</v>
      </c>
      <c r="AC2492" s="151">
        <v>1785</v>
      </c>
      <c r="AD2492" s="151">
        <f>+AB2492+(AC2492/10000)</f>
        <v>57.1785</v>
      </c>
      <c r="AE2492" s="127" t="s">
        <v>47</v>
      </c>
      <c r="AF2492" s="152" t="s">
        <v>47</v>
      </c>
      <c r="AG2492" s="227" t="s">
        <v>47</v>
      </c>
      <c r="AH2492" s="227" t="s">
        <v>915</v>
      </c>
      <c r="AI2492" s="227" t="s">
        <v>915</v>
      </c>
      <c r="AJ2492" s="227" t="s">
        <v>915</v>
      </c>
      <c r="AK2492" s="17"/>
      <c r="AL2492" s="17"/>
      <c r="AM2492" s="17"/>
      <c r="AN2492" s="17"/>
      <c r="AO2492" s="17"/>
      <c r="AP2492" s="17"/>
      <c r="AQ2492" s="17"/>
    </row>
    <row r="2493" spans="1:43" s="2" customFormat="1" ht="63.75" x14ac:dyDescent="0.2">
      <c r="A2493" s="54" t="s">
        <v>38</v>
      </c>
      <c r="B2493" s="219" t="s">
        <v>48</v>
      </c>
      <c r="C2493" s="227" t="s">
        <v>47</v>
      </c>
      <c r="D2493" s="227" t="s">
        <v>24565</v>
      </c>
      <c r="E2493" s="227" t="s">
        <v>915</v>
      </c>
      <c r="F2493" s="221" t="s">
        <v>775</v>
      </c>
      <c r="G2493" s="227" t="s">
        <v>8334</v>
      </c>
      <c r="H2493" s="93" t="s">
        <v>42</v>
      </c>
      <c r="I2493" s="8" t="s">
        <v>8335</v>
      </c>
      <c r="J2493" s="9" t="s">
        <v>108</v>
      </c>
      <c r="K2493" s="10" t="s">
        <v>8336</v>
      </c>
      <c r="L2493" s="10" t="s">
        <v>631</v>
      </c>
      <c r="M2493" s="11" t="s">
        <v>47</v>
      </c>
      <c r="N2493" s="11" t="s">
        <v>46</v>
      </c>
      <c r="O2493" s="10">
        <v>57</v>
      </c>
      <c r="P2493" s="12">
        <v>8948</v>
      </c>
      <c r="Q2493" s="55">
        <f t="shared" ref="Q2493:Q2501" si="463">+O2493+(P2493/10000)</f>
        <v>57.894800000000004</v>
      </c>
      <c r="R2493" s="32" t="s">
        <v>47</v>
      </c>
      <c r="S2493" s="93" t="s">
        <v>46</v>
      </c>
      <c r="T2493" s="12" t="s">
        <v>47</v>
      </c>
      <c r="U2493" s="12" t="s">
        <v>47</v>
      </c>
      <c r="V2493" s="12" t="s">
        <v>46</v>
      </c>
      <c r="W2493" s="12" t="s">
        <v>44</v>
      </c>
      <c r="X2493" s="12" t="s">
        <v>288</v>
      </c>
      <c r="Y2493" s="10" t="s">
        <v>8336</v>
      </c>
      <c r="Z2493" s="10" t="s">
        <v>631</v>
      </c>
      <c r="AA2493" s="12" t="s">
        <v>46</v>
      </c>
      <c r="AB2493" s="10">
        <v>57</v>
      </c>
      <c r="AC2493" s="12">
        <v>8948</v>
      </c>
      <c r="AD2493" s="12">
        <f>+AB2493+(AC2493/10000)</f>
        <v>57.894800000000004</v>
      </c>
      <c r="AE2493" s="12" t="s">
        <v>47</v>
      </c>
      <c r="AF2493" s="117" t="s">
        <v>47</v>
      </c>
      <c r="AG2493" s="227" t="s">
        <v>47</v>
      </c>
      <c r="AH2493" s="227" t="s">
        <v>915</v>
      </c>
      <c r="AI2493" s="227" t="s">
        <v>915</v>
      </c>
      <c r="AJ2493" s="227" t="s">
        <v>915</v>
      </c>
      <c r="AK2493" s="17"/>
      <c r="AL2493" s="17"/>
      <c r="AM2493" s="17"/>
      <c r="AN2493" s="17"/>
      <c r="AO2493" s="17"/>
      <c r="AP2493" s="17"/>
      <c r="AQ2493" s="17"/>
    </row>
    <row r="2494" spans="1:43" s="17" customFormat="1" ht="51" x14ac:dyDescent="0.2">
      <c r="A2494" s="54" t="s">
        <v>79</v>
      </c>
      <c r="B2494" s="219" t="s">
        <v>48</v>
      </c>
      <c r="C2494" s="227" t="s">
        <v>47</v>
      </c>
      <c r="D2494" s="227" t="s">
        <v>24566</v>
      </c>
      <c r="E2494" s="227" t="s">
        <v>915</v>
      </c>
      <c r="F2494" s="221" t="s">
        <v>775</v>
      </c>
      <c r="G2494" s="227" t="s">
        <v>8337</v>
      </c>
      <c r="H2494" s="93" t="s">
        <v>42</v>
      </c>
      <c r="I2494" s="8" t="s">
        <v>8338</v>
      </c>
      <c r="J2494" s="9" t="s">
        <v>108</v>
      </c>
      <c r="K2494" s="10" t="s">
        <v>8339</v>
      </c>
      <c r="L2494" s="10" t="s">
        <v>521</v>
      </c>
      <c r="M2494" s="11" t="s">
        <v>47</v>
      </c>
      <c r="N2494" s="11" t="s">
        <v>46</v>
      </c>
      <c r="O2494" s="10">
        <v>0</v>
      </c>
      <c r="P2494" s="12">
        <v>565.09</v>
      </c>
      <c r="Q2494" s="55">
        <f t="shared" si="463"/>
        <v>5.6509000000000004E-2</v>
      </c>
      <c r="R2494" s="32"/>
      <c r="S2494" s="93"/>
      <c r="T2494" s="55"/>
      <c r="U2494" s="12"/>
      <c r="V2494" s="12"/>
      <c r="W2494" s="12"/>
      <c r="X2494" s="12"/>
      <c r="Y2494" s="12"/>
      <c r="Z2494" s="12"/>
      <c r="AA2494" s="12"/>
      <c r="AB2494" s="12"/>
      <c r="AC2494" s="12"/>
      <c r="AD2494" s="149">
        <f t="shared" ref="AD2494:AD2496" si="464">+AB2494+(AC2494/10000)</f>
        <v>0</v>
      </c>
      <c r="AE2494" s="12"/>
      <c r="AF2494" s="117" t="s">
        <v>23727</v>
      </c>
      <c r="AG2494" s="227" t="s">
        <v>47</v>
      </c>
      <c r="AH2494" s="227" t="s">
        <v>915</v>
      </c>
      <c r="AI2494" s="227" t="s">
        <v>915</v>
      </c>
      <c r="AJ2494" s="227" t="s">
        <v>915</v>
      </c>
    </row>
    <row r="2495" spans="1:43" s="17" customFormat="1" ht="51" x14ac:dyDescent="0.2">
      <c r="A2495" s="54" t="s">
        <v>79</v>
      </c>
      <c r="B2495" s="219" t="s">
        <v>48</v>
      </c>
      <c r="C2495" s="227" t="s">
        <v>47</v>
      </c>
      <c r="D2495" s="222" t="s">
        <v>24567</v>
      </c>
      <c r="E2495" s="227" t="s">
        <v>915</v>
      </c>
      <c r="F2495" s="221" t="s">
        <v>775</v>
      </c>
      <c r="G2495" s="227" t="s">
        <v>8340</v>
      </c>
      <c r="H2495" s="93" t="s">
        <v>42</v>
      </c>
      <c r="I2495" s="8" t="s">
        <v>8341</v>
      </c>
      <c r="J2495" s="9" t="s">
        <v>108</v>
      </c>
      <c r="K2495" s="10" t="s">
        <v>8342</v>
      </c>
      <c r="L2495" s="10" t="s">
        <v>521</v>
      </c>
      <c r="M2495" s="11" t="s">
        <v>47</v>
      </c>
      <c r="N2495" s="11" t="s">
        <v>46</v>
      </c>
      <c r="O2495" s="10">
        <v>0</v>
      </c>
      <c r="P2495" s="12">
        <v>186.68</v>
      </c>
      <c r="Q2495" s="55">
        <f t="shared" si="463"/>
        <v>1.8668000000000001E-2</v>
      </c>
      <c r="R2495" s="32"/>
      <c r="S2495" s="93"/>
      <c r="T2495" s="55"/>
      <c r="U2495" s="12"/>
      <c r="V2495" s="12"/>
      <c r="W2495" s="12"/>
      <c r="X2495" s="12"/>
      <c r="Y2495" s="12"/>
      <c r="Z2495" s="12"/>
      <c r="AA2495" s="12"/>
      <c r="AB2495" s="12"/>
      <c r="AC2495" s="12"/>
      <c r="AD2495" s="149">
        <f t="shared" si="464"/>
        <v>0</v>
      </c>
      <c r="AE2495" s="12"/>
      <c r="AF2495" s="117" t="s">
        <v>23727</v>
      </c>
      <c r="AG2495" s="227" t="s">
        <v>47</v>
      </c>
      <c r="AH2495" s="227" t="s">
        <v>915</v>
      </c>
      <c r="AI2495" s="227" t="s">
        <v>915</v>
      </c>
      <c r="AJ2495" s="227" t="s">
        <v>915</v>
      </c>
    </row>
    <row r="2496" spans="1:43" s="17" customFormat="1" ht="135" x14ac:dyDescent="0.2">
      <c r="A2496" s="54" t="s">
        <v>38</v>
      </c>
      <c r="B2496" s="219" t="s">
        <v>48</v>
      </c>
      <c r="C2496" s="227" t="s">
        <v>47</v>
      </c>
      <c r="D2496" s="227" t="s">
        <v>24568</v>
      </c>
      <c r="E2496" s="227" t="s">
        <v>915</v>
      </c>
      <c r="F2496" s="221" t="s">
        <v>775</v>
      </c>
      <c r="G2496" s="227" t="s">
        <v>8343</v>
      </c>
      <c r="H2496" s="93" t="s">
        <v>42</v>
      </c>
      <c r="I2496" s="8" t="s">
        <v>8344</v>
      </c>
      <c r="J2496" s="9" t="s">
        <v>108</v>
      </c>
      <c r="K2496" s="10" t="s">
        <v>8345</v>
      </c>
      <c r="L2496" s="10" t="s">
        <v>8346</v>
      </c>
      <c r="M2496" s="11" t="s">
        <v>47</v>
      </c>
      <c r="N2496" s="11" t="s">
        <v>46</v>
      </c>
      <c r="O2496" s="10">
        <v>6369</v>
      </c>
      <c r="P2496" s="12">
        <v>4577</v>
      </c>
      <c r="Q2496" s="55">
        <f t="shared" si="463"/>
        <v>6369.4576999999999</v>
      </c>
      <c r="R2496" s="32"/>
      <c r="S2496" s="93"/>
      <c r="T2496" s="55"/>
      <c r="U2496" s="12"/>
      <c r="V2496" s="12"/>
      <c r="W2496" s="12"/>
      <c r="X2496" s="12"/>
      <c r="Y2496" s="12"/>
      <c r="Z2496" s="12"/>
      <c r="AA2496" s="12"/>
      <c r="AB2496" s="12"/>
      <c r="AC2496" s="12"/>
      <c r="AD2496" s="149">
        <f t="shared" si="464"/>
        <v>0</v>
      </c>
      <c r="AE2496" s="12"/>
      <c r="AF2496" s="117" t="s">
        <v>23727</v>
      </c>
      <c r="AG2496" s="227" t="s">
        <v>47</v>
      </c>
      <c r="AH2496" s="227" t="s">
        <v>915</v>
      </c>
      <c r="AI2496" s="227" t="s">
        <v>915</v>
      </c>
      <c r="AJ2496" s="227" t="s">
        <v>915</v>
      </c>
    </row>
    <row r="2497" spans="1:43" s="2" customFormat="1" ht="51" x14ac:dyDescent="0.2">
      <c r="A2497" s="54" t="s">
        <v>38</v>
      </c>
      <c r="B2497" s="219" t="s">
        <v>48</v>
      </c>
      <c r="C2497" s="227" t="s">
        <v>47</v>
      </c>
      <c r="D2497" s="227" t="s">
        <v>915</v>
      </c>
      <c r="E2497" s="227" t="s">
        <v>915</v>
      </c>
      <c r="F2497" s="221" t="s">
        <v>775</v>
      </c>
      <c r="G2497" s="227" t="s">
        <v>8347</v>
      </c>
      <c r="H2497" s="93" t="s">
        <v>42</v>
      </c>
      <c r="I2497" s="8" t="s">
        <v>8348</v>
      </c>
      <c r="J2497" s="9" t="s">
        <v>108</v>
      </c>
      <c r="K2497" s="10" t="s">
        <v>8349</v>
      </c>
      <c r="L2497" s="10" t="s">
        <v>2236</v>
      </c>
      <c r="M2497" s="11" t="s">
        <v>47</v>
      </c>
      <c r="N2497" s="11" t="s">
        <v>46</v>
      </c>
      <c r="O2497" s="10">
        <v>102</v>
      </c>
      <c r="P2497" s="12">
        <v>925</v>
      </c>
      <c r="Q2497" s="55">
        <f t="shared" si="463"/>
        <v>102.0925</v>
      </c>
      <c r="R2497" s="32" t="s">
        <v>47</v>
      </c>
      <c r="S2497" s="93" t="s">
        <v>46</v>
      </c>
      <c r="T2497" s="12" t="s">
        <v>47</v>
      </c>
      <c r="U2497" s="12" t="s">
        <v>47</v>
      </c>
      <c r="V2497" s="12" t="s">
        <v>46</v>
      </c>
      <c r="W2497" s="12" t="s">
        <v>44</v>
      </c>
      <c r="X2497" s="12" t="s">
        <v>288</v>
      </c>
      <c r="Y2497" s="10" t="s">
        <v>8349</v>
      </c>
      <c r="Z2497" s="10" t="s">
        <v>2236</v>
      </c>
      <c r="AA2497" s="12" t="s">
        <v>46</v>
      </c>
      <c r="AB2497" s="10">
        <v>102</v>
      </c>
      <c r="AC2497" s="12">
        <v>925</v>
      </c>
      <c r="AD2497" s="12">
        <f t="shared" ref="AD2497:AD2503" si="465">+AB2497+(AC2497/10000)</f>
        <v>102.0925</v>
      </c>
      <c r="AE2497" s="12" t="s">
        <v>47</v>
      </c>
      <c r="AF2497" s="117" t="s">
        <v>47</v>
      </c>
      <c r="AG2497" s="227" t="s">
        <v>47</v>
      </c>
      <c r="AH2497" s="227" t="s">
        <v>915</v>
      </c>
      <c r="AI2497" s="227" t="s">
        <v>915</v>
      </c>
      <c r="AJ2497" s="227" t="s">
        <v>915</v>
      </c>
      <c r="AK2497" s="17"/>
      <c r="AL2497" s="17"/>
      <c r="AM2497" s="17"/>
      <c r="AN2497" s="17"/>
      <c r="AO2497" s="17"/>
      <c r="AP2497" s="17"/>
      <c r="AQ2497" s="17"/>
    </row>
    <row r="2498" spans="1:43" s="2" customFormat="1" ht="89.25" x14ac:dyDescent="0.2">
      <c r="A2498" s="54" t="s">
        <v>79</v>
      </c>
      <c r="B2498" s="219" t="s">
        <v>48</v>
      </c>
      <c r="C2498" s="227" t="s">
        <v>47</v>
      </c>
      <c r="D2498" s="227" t="s">
        <v>915</v>
      </c>
      <c r="E2498" s="227" t="s">
        <v>915</v>
      </c>
      <c r="F2498" s="221" t="s">
        <v>775</v>
      </c>
      <c r="G2498" s="227" t="s">
        <v>8350</v>
      </c>
      <c r="H2498" s="93" t="s">
        <v>42</v>
      </c>
      <c r="I2498" s="8" t="s">
        <v>8351</v>
      </c>
      <c r="J2498" s="9" t="s">
        <v>108</v>
      </c>
      <c r="K2498" s="10" t="s">
        <v>8352</v>
      </c>
      <c r="L2498" s="10" t="s">
        <v>521</v>
      </c>
      <c r="M2498" s="11" t="s">
        <v>47</v>
      </c>
      <c r="N2498" s="11" t="s">
        <v>46</v>
      </c>
      <c r="O2498" s="10">
        <v>0</v>
      </c>
      <c r="P2498" s="12">
        <v>220</v>
      </c>
      <c r="Q2498" s="55">
        <f t="shared" si="463"/>
        <v>2.1999999999999999E-2</v>
      </c>
      <c r="R2498" s="32" t="s">
        <v>47</v>
      </c>
      <c r="S2498" s="93" t="s">
        <v>46</v>
      </c>
      <c r="T2498" s="12" t="s">
        <v>47</v>
      </c>
      <c r="U2498" s="12" t="s">
        <v>47</v>
      </c>
      <c r="V2498" s="12" t="s">
        <v>47</v>
      </c>
      <c r="W2498" s="12" t="s">
        <v>44</v>
      </c>
      <c r="X2498" s="12" t="s">
        <v>288</v>
      </c>
      <c r="Y2498" s="10" t="s">
        <v>8353</v>
      </c>
      <c r="Z2498" s="10" t="s">
        <v>521</v>
      </c>
      <c r="AA2498" s="12" t="s">
        <v>46</v>
      </c>
      <c r="AB2498" s="10">
        <v>0</v>
      </c>
      <c r="AC2498" s="12">
        <v>220</v>
      </c>
      <c r="AD2498" s="12">
        <f t="shared" si="465"/>
        <v>2.1999999999999999E-2</v>
      </c>
      <c r="AE2498" s="12" t="s">
        <v>47</v>
      </c>
      <c r="AF2498" s="117" t="s">
        <v>47</v>
      </c>
      <c r="AG2498" s="227" t="s">
        <v>47</v>
      </c>
      <c r="AH2498" s="227" t="s">
        <v>915</v>
      </c>
      <c r="AI2498" s="227" t="s">
        <v>915</v>
      </c>
      <c r="AJ2498" s="227" t="s">
        <v>915</v>
      </c>
    </row>
    <row r="2499" spans="1:43" s="2" customFormat="1" ht="63.75" customHeight="1" x14ac:dyDescent="0.2">
      <c r="A2499" s="54" t="s">
        <v>79</v>
      </c>
      <c r="B2499" s="219" t="s">
        <v>48</v>
      </c>
      <c r="C2499" s="227" t="s">
        <v>47</v>
      </c>
      <c r="D2499" s="227" t="s">
        <v>915</v>
      </c>
      <c r="E2499" s="227" t="s">
        <v>915</v>
      </c>
      <c r="F2499" s="221" t="s">
        <v>775</v>
      </c>
      <c r="G2499" s="227" t="s">
        <v>8354</v>
      </c>
      <c r="H2499" s="93" t="s">
        <v>42</v>
      </c>
      <c r="I2499" s="8" t="s">
        <v>8355</v>
      </c>
      <c r="J2499" s="9" t="s">
        <v>108</v>
      </c>
      <c r="K2499" s="10" t="s">
        <v>8356</v>
      </c>
      <c r="L2499" s="10" t="s">
        <v>521</v>
      </c>
      <c r="M2499" s="11" t="s">
        <v>47</v>
      </c>
      <c r="N2499" s="11" t="s">
        <v>46</v>
      </c>
      <c r="O2499" s="10">
        <v>0</v>
      </c>
      <c r="P2499" s="12">
        <v>200</v>
      </c>
      <c r="Q2499" s="55">
        <f t="shared" si="463"/>
        <v>0.02</v>
      </c>
      <c r="R2499" s="32" t="s">
        <v>47</v>
      </c>
      <c r="S2499" s="93" t="s">
        <v>46</v>
      </c>
      <c r="T2499" s="12" t="s">
        <v>47</v>
      </c>
      <c r="U2499" s="12" t="s">
        <v>47</v>
      </c>
      <c r="V2499" s="12" t="s">
        <v>47</v>
      </c>
      <c r="W2499" s="12" t="s">
        <v>44</v>
      </c>
      <c r="X2499" s="12" t="s">
        <v>111</v>
      </c>
      <c r="Y2499" s="10" t="s">
        <v>8357</v>
      </c>
      <c r="Z2499" s="10" t="s">
        <v>521</v>
      </c>
      <c r="AA2499" s="12" t="s">
        <v>46</v>
      </c>
      <c r="AB2499" s="10">
        <v>0</v>
      </c>
      <c r="AC2499" s="12">
        <v>200</v>
      </c>
      <c r="AD2499" s="12">
        <f t="shared" si="465"/>
        <v>0.02</v>
      </c>
      <c r="AE2499" s="12" t="s">
        <v>47</v>
      </c>
      <c r="AF2499" s="117" t="s">
        <v>47</v>
      </c>
      <c r="AG2499" s="227" t="s">
        <v>47</v>
      </c>
      <c r="AH2499" s="227" t="s">
        <v>915</v>
      </c>
      <c r="AI2499" s="227" t="s">
        <v>915</v>
      </c>
      <c r="AJ2499" s="227" t="s">
        <v>915</v>
      </c>
      <c r="AK2499" s="17"/>
      <c r="AL2499" s="17"/>
      <c r="AM2499" s="17"/>
      <c r="AN2499" s="17"/>
      <c r="AO2499" s="17"/>
      <c r="AP2499" s="17"/>
      <c r="AQ2499" s="17"/>
    </row>
    <row r="2500" spans="1:43" s="2" customFormat="1" ht="60" hidden="1" customHeight="1" x14ac:dyDescent="0.2">
      <c r="A2500" s="56" t="s">
        <v>79</v>
      </c>
      <c r="B2500" s="57" t="s">
        <v>48</v>
      </c>
      <c r="C2500" s="20"/>
      <c r="D2500" s="20"/>
      <c r="E2500" s="30"/>
      <c r="F2500" s="95" t="s">
        <v>40</v>
      </c>
      <c r="G2500" s="12" t="s">
        <v>8358</v>
      </c>
      <c r="H2500" s="27" t="s">
        <v>42</v>
      </c>
      <c r="I2500" s="23" t="s">
        <v>8359</v>
      </c>
      <c r="J2500" s="24" t="s">
        <v>44</v>
      </c>
      <c r="K2500" s="25" t="s">
        <v>45</v>
      </c>
      <c r="L2500" s="25" t="s">
        <v>45</v>
      </c>
      <c r="M2500" s="25" t="s">
        <v>46</v>
      </c>
      <c r="N2500" s="26" t="s">
        <v>46</v>
      </c>
      <c r="O2500" s="25">
        <v>0</v>
      </c>
      <c r="P2500" s="27">
        <v>138.75</v>
      </c>
      <c r="Q2500" s="57">
        <f t="shared" si="463"/>
        <v>1.3875E-2</v>
      </c>
      <c r="R2500" s="28" t="s">
        <v>47</v>
      </c>
      <c r="S2500" s="94" t="s">
        <v>45</v>
      </c>
      <c r="T2500" s="25" t="s">
        <v>45</v>
      </c>
      <c r="U2500" s="25" t="s">
        <v>45</v>
      </c>
      <c r="V2500" s="25" t="s">
        <v>45</v>
      </c>
      <c r="W2500" s="27" t="str">
        <f>J2500</f>
        <v>COMPLETO TIENE ÁREA Y LINDEROS</v>
      </c>
      <c r="X2500" s="25" t="s">
        <v>45</v>
      </c>
      <c r="Y2500" s="25" t="s">
        <v>45</v>
      </c>
      <c r="Z2500" s="25" t="s">
        <v>45</v>
      </c>
      <c r="AA2500" s="27" t="s">
        <v>46</v>
      </c>
      <c r="AB2500" s="27">
        <f>O2500</f>
        <v>0</v>
      </c>
      <c r="AC2500" s="27">
        <v>0</v>
      </c>
      <c r="AD2500" s="27">
        <f t="shared" si="465"/>
        <v>0</v>
      </c>
      <c r="AE2500" s="27" t="s">
        <v>47</v>
      </c>
      <c r="AF2500" s="118" t="s">
        <v>47</v>
      </c>
      <c r="AG2500" s="29"/>
      <c r="AH2500" s="20"/>
      <c r="AI2500" s="20"/>
      <c r="AJ2500" s="30"/>
    </row>
    <row r="2501" spans="1:43" s="2" customFormat="1" ht="63.75" x14ac:dyDescent="0.2">
      <c r="A2501" s="54" t="s">
        <v>79</v>
      </c>
      <c r="B2501" s="219" t="s">
        <v>48</v>
      </c>
      <c r="C2501" s="227" t="s">
        <v>47</v>
      </c>
      <c r="D2501" s="227" t="s">
        <v>915</v>
      </c>
      <c r="E2501" s="227" t="s">
        <v>915</v>
      </c>
      <c r="F2501" s="221" t="s">
        <v>775</v>
      </c>
      <c r="G2501" s="227" t="s">
        <v>8360</v>
      </c>
      <c r="H2501" s="93" t="s">
        <v>42</v>
      </c>
      <c r="I2501" s="8" t="s">
        <v>8361</v>
      </c>
      <c r="J2501" s="9" t="s">
        <v>108</v>
      </c>
      <c r="K2501" s="10" t="s">
        <v>8362</v>
      </c>
      <c r="L2501" s="10" t="s">
        <v>521</v>
      </c>
      <c r="M2501" s="11" t="s">
        <v>47</v>
      </c>
      <c r="N2501" s="11" t="s">
        <v>46</v>
      </c>
      <c r="O2501" s="10">
        <v>0</v>
      </c>
      <c r="P2501" s="12">
        <v>212</v>
      </c>
      <c r="Q2501" s="55">
        <f t="shared" si="463"/>
        <v>2.12E-2</v>
      </c>
      <c r="R2501" s="32" t="s">
        <v>47</v>
      </c>
      <c r="S2501" s="93" t="s">
        <v>46</v>
      </c>
      <c r="T2501" s="12" t="s">
        <v>47</v>
      </c>
      <c r="U2501" s="12" t="s">
        <v>47</v>
      </c>
      <c r="V2501" s="12" t="s">
        <v>46</v>
      </c>
      <c r="W2501" s="12" t="s">
        <v>44</v>
      </c>
      <c r="X2501" s="12" t="s">
        <v>111</v>
      </c>
      <c r="Y2501" s="10" t="s">
        <v>8362</v>
      </c>
      <c r="Z2501" s="10" t="s">
        <v>521</v>
      </c>
      <c r="AA2501" s="12" t="s">
        <v>46</v>
      </c>
      <c r="AB2501" s="10">
        <v>0</v>
      </c>
      <c r="AC2501" s="12">
        <v>212</v>
      </c>
      <c r="AD2501" s="12">
        <f t="shared" si="465"/>
        <v>2.12E-2</v>
      </c>
      <c r="AE2501" s="12" t="s">
        <v>47</v>
      </c>
      <c r="AF2501" s="117" t="s">
        <v>47</v>
      </c>
      <c r="AG2501" s="227" t="s">
        <v>47</v>
      </c>
      <c r="AH2501" s="227" t="s">
        <v>915</v>
      </c>
      <c r="AI2501" s="227" t="s">
        <v>915</v>
      </c>
      <c r="AJ2501" s="227" t="s">
        <v>915</v>
      </c>
      <c r="AK2501" s="17"/>
      <c r="AL2501" s="17"/>
      <c r="AM2501" s="17"/>
      <c r="AN2501" s="17"/>
      <c r="AO2501" s="17"/>
      <c r="AP2501" s="17"/>
      <c r="AQ2501" s="17"/>
    </row>
    <row r="2502" spans="1:43" s="2" customFormat="1" ht="63.75" x14ac:dyDescent="0.25">
      <c r="A2502" s="54" t="s">
        <v>79</v>
      </c>
      <c r="B2502" s="219" t="s">
        <v>48</v>
      </c>
      <c r="C2502" s="227" t="s">
        <v>47</v>
      </c>
      <c r="D2502" s="227" t="s">
        <v>915</v>
      </c>
      <c r="E2502" s="227" t="s">
        <v>915</v>
      </c>
      <c r="F2502" s="220" t="s">
        <v>775</v>
      </c>
      <c r="G2502" s="227" t="s">
        <v>8363</v>
      </c>
      <c r="H2502" s="150" t="s">
        <v>777</v>
      </c>
      <c r="I2502" s="8" t="s">
        <v>8364</v>
      </c>
      <c r="J2502" s="9" t="s">
        <v>108</v>
      </c>
      <c r="K2502" s="10" t="s">
        <v>8365</v>
      </c>
      <c r="L2502" s="10" t="s">
        <v>521</v>
      </c>
      <c r="M2502" s="11" t="s">
        <v>47</v>
      </c>
      <c r="N2502" s="11" t="s">
        <v>46</v>
      </c>
      <c r="O2502" s="10">
        <v>0</v>
      </c>
      <c r="P2502" s="12">
        <v>116.8</v>
      </c>
      <c r="Q2502" s="55">
        <v>1.1679999999999999E-2</v>
      </c>
      <c r="R2502" s="125"/>
      <c r="S2502" s="150" t="s">
        <v>46</v>
      </c>
      <c r="T2502" s="12" t="s">
        <v>47</v>
      </c>
      <c r="U2502" s="12" t="s">
        <v>47</v>
      </c>
      <c r="V2502" s="127" t="s">
        <v>47</v>
      </c>
      <c r="W2502" s="147" t="s">
        <v>782</v>
      </c>
      <c r="X2502" s="148" t="s">
        <v>855</v>
      </c>
      <c r="Y2502" s="70" t="s">
        <v>8366</v>
      </c>
      <c r="Z2502" s="70" t="s">
        <v>917</v>
      </c>
      <c r="AA2502" s="127" t="s">
        <v>46</v>
      </c>
      <c r="AB2502" s="151">
        <v>0</v>
      </c>
      <c r="AC2502" s="151">
        <v>116.8</v>
      </c>
      <c r="AD2502" s="151">
        <f t="shared" si="465"/>
        <v>1.1679999999999999E-2</v>
      </c>
      <c r="AE2502" s="127" t="s">
        <v>47</v>
      </c>
      <c r="AF2502" s="152" t="s">
        <v>47</v>
      </c>
      <c r="AG2502" s="227" t="s">
        <v>47</v>
      </c>
      <c r="AH2502" s="227" t="s">
        <v>915</v>
      </c>
      <c r="AI2502" s="227" t="s">
        <v>915</v>
      </c>
      <c r="AJ2502" s="227" t="s">
        <v>915</v>
      </c>
      <c r="AK2502" s="17"/>
      <c r="AL2502" s="17"/>
      <c r="AM2502" s="17"/>
      <c r="AN2502" s="17"/>
      <c r="AO2502" s="17"/>
      <c r="AP2502" s="17"/>
      <c r="AQ2502" s="17"/>
    </row>
    <row r="2503" spans="1:43" s="2" customFormat="1" ht="51" x14ac:dyDescent="0.25">
      <c r="A2503" s="54" t="s">
        <v>38</v>
      </c>
      <c r="B2503" s="219" t="s">
        <v>48</v>
      </c>
      <c r="C2503" s="227" t="s">
        <v>47</v>
      </c>
      <c r="D2503" s="227" t="s">
        <v>24569</v>
      </c>
      <c r="E2503" s="227" t="s">
        <v>915</v>
      </c>
      <c r="F2503" s="220" t="s">
        <v>775</v>
      </c>
      <c r="G2503" s="227" t="s">
        <v>8367</v>
      </c>
      <c r="H2503" s="150" t="s">
        <v>777</v>
      </c>
      <c r="I2503" s="8" t="s">
        <v>8368</v>
      </c>
      <c r="J2503" s="9" t="s">
        <v>108</v>
      </c>
      <c r="K2503" s="10" t="s">
        <v>8369</v>
      </c>
      <c r="L2503" s="10" t="s">
        <v>631</v>
      </c>
      <c r="M2503" s="11" t="s">
        <v>47</v>
      </c>
      <c r="N2503" s="11" t="s">
        <v>46</v>
      </c>
      <c r="O2503" s="10">
        <v>57</v>
      </c>
      <c r="P2503" s="12">
        <v>1785</v>
      </c>
      <c r="Q2503" s="55">
        <v>57.1785</v>
      </c>
      <c r="R2503" s="125"/>
      <c r="S2503" s="150" t="s">
        <v>46</v>
      </c>
      <c r="T2503" s="12" t="s">
        <v>47</v>
      </c>
      <c r="U2503" s="12" t="s">
        <v>47</v>
      </c>
      <c r="V2503" s="127" t="s">
        <v>46</v>
      </c>
      <c r="W2503" s="147" t="s">
        <v>782</v>
      </c>
      <c r="X2503" s="148" t="s">
        <v>288</v>
      </c>
      <c r="Y2503" s="70" t="s">
        <v>8370</v>
      </c>
      <c r="Z2503" s="70" t="s">
        <v>7031</v>
      </c>
      <c r="AA2503" s="127" t="s">
        <v>46</v>
      </c>
      <c r="AB2503" s="151">
        <v>0</v>
      </c>
      <c r="AC2503" s="151">
        <v>116.8</v>
      </c>
      <c r="AD2503" s="151">
        <f t="shared" si="465"/>
        <v>1.1679999999999999E-2</v>
      </c>
      <c r="AE2503" s="127" t="s">
        <v>47</v>
      </c>
      <c r="AF2503" s="152" t="s">
        <v>47</v>
      </c>
      <c r="AG2503" s="227" t="s">
        <v>47</v>
      </c>
      <c r="AH2503" s="227" t="s">
        <v>915</v>
      </c>
      <c r="AI2503" s="227" t="s">
        <v>915</v>
      </c>
      <c r="AJ2503" s="227" t="s">
        <v>915</v>
      </c>
      <c r="AK2503" s="17"/>
      <c r="AL2503" s="17"/>
      <c r="AM2503" s="17"/>
      <c r="AN2503" s="17"/>
      <c r="AO2503" s="17"/>
      <c r="AP2503" s="17"/>
      <c r="AQ2503" s="17"/>
    </row>
    <row r="2504" spans="1:43" s="17" customFormat="1" ht="63.75" customHeight="1" x14ac:dyDescent="0.2">
      <c r="A2504" s="54" t="s">
        <v>79</v>
      </c>
      <c r="B2504" s="219" t="s">
        <v>48</v>
      </c>
      <c r="C2504" s="227" t="s">
        <v>47</v>
      </c>
      <c r="D2504" s="227" t="s">
        <v>915</v>
      </c>
      <c r="E2504" s="227" t="s">
        <v>24570</v>
      </c>
      <c r="F2504" s="221" t="s">
        <v>775</v>
      </c>
      <c r="G2504" s="227" t="s">
        <v>8371</v>
      </c>
      <c r="H2504" s="93" t="s">
        <v>42</v>
      </c>
      <c r="I2504" s="8" t="s">
        <v>8372</v>
      </c>
      <c r="J2504" s="9" t="s">
        <v>108</v>
      </c>
      <c r="K2504" s="10" t="s">
        <v>8373</v>
      </c>
      <c r="L2504" s="10" t="s">
        <v>521</v>
      </c>
      <c r="M2504" s="11" t="s">
        <v>47</v>
      </c>
      <c r="N2504" s="11" t="s">
        <v>46</v>
      </c>
      <c r="O2504" s="10">
        <v>0</v>
      </c>
      <c r="P2504" s="12">
        <v>200</v>
      </c>
      <c r="Q2504" s="55">
        <f>+O2504+(P2504/10000)</f>
        <v>0.02</v>
      </c>
      <c r="R2504" s="32"/>
      <c r="S2504" s="93"/>
      <c r="T2504" s="55"/>
      <c r="U2504" s="12"/>
      <c r="V2504" s="12"/>
      <c r="W2504" s="12"/>
      <c r="X2504" s="12"/>
      <c r="Y2504" s="12"/>
      <c r="Z2504" s="12"/>
      <c r="AA2504" s="12"/>
      <c r="AB2504" s="12"/>
      <c r="AC2504" s="12"/>
      <c r="AD2504" s="149">
        <f t="shared" ref="AD2504:AD2514" si="466">+AB2504+(AC2504/10000)</f>
        <v>0</v>
      </c>
      <c r="AE2504" s="12"/>
      <c r="AF2504" s="117" t="s">
        <v>23727</v>
      </c>
      <c r="AG2504" s="227" t="s">
        <v>47</v>
      </c>
      <c r="AH2504" s="227" t="s">
        <v>915</v>
      </c>
      <c r="AI2504" s="227" t="s">
        <v>915</v>
      </c>
      <c r="AJ2504" s="227" t="s">
        <v>915</v>
      </c>
    </row>
    <row r="2505" spans="1:43" s="2" customFormat="1" ht="63.75" x14ac:dyDescent="0.25">
      <c r="A2505" s="54" t="s">
        <v>79</v>
      </c>
      <c r="B2505" s="219" t="s">
        <v>48</v>
      </c>
      <c r="C2505" s="227" t="s">
        <v>47</v>
      </c>
      <c r="D2505" s="227" t="s">
        <v>915</v>
      </c>
      <c r="E2505" s="227" t="s">
        <v>915</v>
      </c>
      <c r="F2505" s="220" t="s">
        <v>775</v>
      </c>
      <c r="G2505" s="227" t="s">
        <v>8374</v>
      </c>
      <c r="H2505" s="150" t="s">
        <v>777</v>
      </c>
      <c r="I2505" s="8" t="s">
        <v>8375</v>
      </c>
      <c r="J2505" s="9" t="s">
        <v>108</v>
      </c>
      <c r="K2505" s="10" t="s">
        <v>8376</v>
      </c>
      <c r="L2505" s="10" t="s">
        <v>521</v>
      </c>
      <c r="M2505" s="11" t="s">
        <v>47</v>
      </c>
      <c r="N2505" s="11" t="s">
        <v>46</v>
      </c>
      <c r="O2505" s="10">
        <v>0</v>
      </c>
      <c r="P2505" s="12">
        <v>332</v>
      </c>
      <c r="Q2505" s="55">
        <v>3.32E-2</v>
      </c>
      <c r="R2505" s="125"/>
      <c r="S2505" s="150" t="s">
        <v>46</v>
      </c>
      <c r="T2505" s="12" t="s">
        <v>47</v>
      </c>
      <c r="U2505" s="12" t="s">
        <v>47</v>
      </c>
      <c r="V2505" s="127" t="s">
        <v>46</v>
      </c>
      <c r="W2505" s="147" t="s">
        <v>782</v>
      </c>
      <c r="X2505" s="148" t="s">
        <v>855</v>
      </c>
      <c r="Y2505" s="70" t="s">
        <v>8377</v>
      </c>
      <c r="Z2505" s="70" t="s">
        <v>910</v>
      </c>
      <c r="AA2505" s="127" t="s">
        <v>46</v>
      </c>
      <c r="AB2505" s="151">
        <v>0</v>
      </c>
      <c r="AC2505" s="151">
        <v>332</v>
      </c>
      <c r="AD2505" s="151">
        <f t="shared" si="466"/>
        <v>3.32E-2</v>
      </c>
      <c r="AE2505" s="127" t="s">
        <v>47</v>
      </c>
      <c r="AF2505" s="152" t="s">
        <v>47</v>
      </c>
      <c r="AG2505" s="227" t="s">
        <v>47</v>
      </c>
      <c r="AH2505" s="227" t="s">
        <v>915</v>
      </c>
      <c r="AI2505" s="227" t="s">
        <v>915</v>
      </c>
      <c r="AJ2505" s="227" t="s">
        <v>915</v>
      </c>
      <c r="AK2505" s="17"/>
      <c r="AL2505" s="17"/>
      <c r="AM2505" s="17"/>
      <c r="AN2505" s="17"/>
      <c r="AO2505" s="17"/>
      <c r="AP2505" s="17"/>
      <c r="AQ2505" s="17"/>
    </row>
    <row r="2506" spans="1:43" s="2" customFormat="1" ht="51" hidden="1" x14ac:dyDescent="0.25">
      <c r="A2506" s="54" t="s">
        <v>79</v>
      </c>
      <c r="B2506" s="55" t="s">
        <v>39</v>
      </c>
      <c r="C2506" s="123"/>
      <c r="D2506" s="124"/>
      <c r="E2506" s="125"/>
      <c r="F2506" s="126" t="s">
        <v>775</v>
      </c>
      <c r="G2506" s="127" t="s">
        <v>8378</v>
      </c>
      <c r="H2506" s="127" t="s">
        <v>777</v>
      </c>
      <c r="I2506" s="8" t="s">
        <v>8379</v>
      </c>
      <c r="J2506" s="9" t="s">
        <v>108</v>
      </c>
      <c r="K2506" s="10" t="s">
        <v>8380</v>
      </c>
      <c r="L2506" s="10" t="s">
        <v>521</v>
      </c>
      <c r="M2506" s="11" t="s">
        <v>47</v>
      </c>
      <c r="N2506" s="11" t="s">
        <v>46</v>
      </c>
      <c r="O2506" s="10">
        <v>0</v>
      </c>
      <c r="P2506" s="12">
        <v>4040</v>
      </c>
      <c r="Q2506" s="55">
        <v>0.40400000000000003</v>
      </c>
      <c r="R2506" s="125"/>
      <c r="S2506" s="150" t="s">
        <v>46</v>
      </c>
      <c r="T2506" s="12" t="s">
        <v>47</v>
      </c>
      <c r="U2506" s="12" t="s">
        <v>47</v>
      </c>
      <c r="V2506" s="127" t="s">
        <v>46</v>
      </c>
      <c r="W2506" s="147" t="s">
        <v>782</v>
      </c>
      <c r="X2506" s="148" t="s">
        <v>855</v>
      </c>
      <c r="Y2506" s="70" t="s">
        <v>8381</v>
      </c>
      <c r="Z2506" s="70" t="s">
        <v>523</v>
      </c>
      <c r="AA2506" s="127" t="s">
        <v>46</v>
      </c>
      <c r="AB2506" s="151">
        <v>0</v>
      </c>
      <c r="AC2506" s="151">
        <v>40.4</v>
      </c>
      <c r="AD2506" s="151">
        <f t="shared" si="466"/>
        <v>4.0400000000000002E-3</v>
      </c>
      <c r="AE2506" s="127" t="s">
        <v>47</v>
      </c>
      <c r="AF2506" s="152" t="s">
        <v>47</v>
      </c>
      <c r="AG2506" s="153"/>
      <c r="AH2506" s="154"/>
      <c r="AI2506" s="154"/>
      <c r="AJ2506" s="125"/>
      <c r="AK2506" s="17"/>
      <c r="AL2506" s="17"/>
      <c r="AM2506" s="17"/>
      <c r="AN2506" s="17"/>
      <c r="AO2506" s="17"/>
      <c r="AP2506" s="17"/>
      <c r="AQ2506" s="17"/>
    </row>
    <row r="2507" spans="1:43" s="2" customFormat="1" ht="63.75" customHeight="1" x14ac:dyDescent="0.25">
      <c r="A2507" s="54" t="s">
        <v>38</v>
      </c>
      <c r="B2507" s="219" t="s">
        <v>48</v>
      </c>
      <c r="C2507" s="227" t="s">
        <v>47</v>
      </c>
      <c r="D2507" s="227" t="s">
        <v>24571</v>
      </c>
      <c r="E2507" s="227" t="s">
        <v>915</v>
      </c>
      <c r="F2507" s="220" t="s">
        <v>775</v>
      </c>
      <c r="G2507" s="227" t="s">
        <v>8382</v>
      </c>
      <c r="H2507" s="150" t="s">
        <v>777</v>
      </c>
      <c r="I2507" s="8" t="s">
        <v>8383</v>
      </c>
      <c r="J2507" s="9" t="s">
        <v>108</v>
      </c>
      <c r="K2507" s="10" t="s">
        <v>8384</v>
      </c>
      <c r="L2507" s="10" t="s">
        <v>2236</v>
      </c>
      <c r="M2507" s="11" t="s">
        <v>47</v>
      </c>
      <c r="N2507" s="11" t="s">
        <v>46</v>
      </c>
      <c r="O2507" s="10">
        <v>1827</v>
      </c>
      <c r="P2507" s="12">
        <v>3389</v>
      </c>
      <c r="Q2507" s="55">
        <v>1827.3389</v>
      </c>
      <c r="R2507" s="125"/>
      <c r="S2507" s="150" t="s">
        <v>46</v>
      </c>
      <c r="T2507" s="12" t="s">
        <v>47</v>
      </c>
      <c r="U2507" s="12" t="s">
        <v>47</v>
      </c>
      <c r="V2507" s="127" t="s">
        <v>47</v>
      </c>
      <c r="W2507" s="147" t="s">
        <v>782</v>
      </c>
      <c r="X2507" s="148" t="s">
        <v>855</v>
      </c>
      <c r="Y2507" s="70" t="s">
        <v>8385</v>
      </c>
      <c r="Z2507" s="70" t="s">
        <v>8386</v>
      </c>
      <c r="AA2507" s="127" t="s">
        <v>46</v>
      </c>
      <c r="AB2507" s="151">
        <v>1827</v>
      </c>
      <c r="AC2507" s="151">
        <v>3389</v>
      </c>
      <c r="AD2507" s="151">
        <f t="shared" si="466"/>
        <v>1827.3389</v>
      </c>
      <c r="AE2507" s="127" t="s">
        <v>47</v>
      </c>
      <c r="AF2507" s="152" t="s">
        <v>47</v>
      </c>
      <c r="AG2507" s="227" t="s">
        <v>47</v>
      </c>
      <c r="AH2507" s="227" t="s">
        <v>915</v>
      </c>
      <c r="AI2507" s="227" t="s">
        <v>915</v>
      </c>
      <c r="AJ2507" s="227" t="s">
        <v>915</v>
      </c>
      <c r="AK2507" s="17"/>
      <c r="AL2507" s="17"/>
      <c r="AM2507" s="17"/>
      <c r="AN2507" s="17"/>
      <c r="AO2507" s="17"/>
      <c r="AP2507" s="17"/>
      <c r="AQ2507" s="17"/>
    </row>
    <row r="2508" spans="1:43" s="2" customFormat="1" ht="51" x14ac:dyDescent="0.25">
      <c r="A2508" s="54" t="s">
        <v>38</v>
      </c>
      <c r="B2508" s="219" t="s">
        <v>48</v>
      </c>
      <c r="C2508" s="227" t="s">
        <v>47</v>
      </c>
      <c r="D2508" s="227" t="s">
        <v>24571</v>
      </c>
      <c r="E2508" s="227" t="s">
        <v>915</v>
      </c>
      <c r="F2508" s="220" t="s">
        <v>775</v>
      </c>
      <c r="G2508" s="227" t="s">
        <v>8387</v>
      </c>
      <c r="H2508" s="150" t="s">
        <v>777</v>
      </c>
      <c r="I2508" s="8" t="s">
        <v>8388</v>
      </c>
      <c r="J2508" s="9" t="s">
        <v>108</v>
      </c>
      <c r="K2508" s="10" t="s">
        <v>8389</v>
      </c>
      <c r="L2508" s="10" t="s">
        <v>2236</v>
      </c>
      <c r="M2508" s="11" t="s">
        <v>47</v>
      </c>
      <c r="N2508" s="11" t="s">
        <v>46</v>
      </c>
      <c r="O2508" s="10">
        <v>1819</v>
      </c>
      <c r="P2508" s="12">
        <v>1059</v>
      </c>
      <c r="Q2508" s="55">
        <v>1819.1059</v>
      </c>
      <c r="R2508" s="125"/>
      <c r="S2508" s="150" t="s">
        <v>46</v>
      </c>
      <c r="T2508" s="12" t="s">
        <v>47</v>
      </c>
      <c r="U2508" s="12" t="s">
        <v>47</v>
      </c>
      <c r="V2508" s="127" t="s">
        <v>47</v>
      </c>
      <c r="W2508" s="147" t="s">
        <v>782</v>
      </c>
      <c r="X2508" s="148" t="s">
        <v>855</v>
      </c>
      <c r="Y2508" s="70" t="s">
        <v>8390</v>
      </c>
      <c r="Z2508" s="70" t="s">
        <v>8386</v>
      </c>
      <c r="AA2508" s="127" t="s">
        <v>46</v>
      </c>
      <c r="AB2508" s="151">
        <v>1819</v>
      </c>
      <c r="AC2508" s="151">
        <v>1059</v>
      </c>
      <c r="AD2508" s="151">
        <f t="shared" si="466"/>
        <v>1819.1059</v>
      </c>
      <c r="AE2508" s="127" t="s">
        <v>47</v>
      </c>
      <c r="AF2508" s="152" t="s">
        <v>47</v>
      </c>
      <c r="AG2508" s="227" t="s">
        <v>47</v>
      </c>
      <c r="AH2508" s="227" t="s">
        <v>915</v>
      </c>
      <c r="AI2508" s="227" t="s">
        <v>915</v>
      </c>
      <c r="AJ2508" s="227" t="s">
        <v>915</v>
      </c>
      <c r="AK2508" s="17"/>
      <c r="AL2508" s="17"/>
      <c r="AM2508" s="17"/>
      <c r="AN2508" s="17"/>
      <c r="AO2508" s="17"/>
      <c r="AP2508" s="17"/>
      <c r="AQ2508" s="17"/>
    </row>
    <row r="2509" spans="1:43" s="2" customFormat="1" ht="51" customHeight="1" x14ac:dyDescent="0.25">
      <c r="A2509" s="54" t="s">
        <v>38</v>
      </c>
      <c r="B2509" s="219" t="s">
        <v>48</v>
      </c>
      <c r="C2509" s="227" t="s">
        <v>47</v>
      </c>
      <c r="D2509" s="227" t="s">
        <v>24571</v>
      </c>
      <c r="E2509" s="227" t="s">
        <v>915</v>
      </c>
      <c r="F2509" s="220" t="s">
        <v>775</v>
      </c>
      <c r="G2509" s="227" t="s">
        <v>8391</v>
      </c>
      <c r="H2509" s="150" t="s">
        <v>777</v>
      </c>
      <c r="I2509" s="8" t="s">
        <v>8392</v>
      </c>
      <c r="J2509" s="9" t="s">
        <v>108</v>
      </c>
      <c r="K2509" s="10" t="s">
        <v>8393</v>
      </c>
      <c r="L2509" s="10" t="s">
        <v>2236</v>
      </c>
      <c r="M2509" s="11" t="s">
        <v>47</v>
      </c>
      <c r="N2509" s="11" t="s">
        <v>46</v>
      </c>
      <c r="O2509" s="10">
        <v>1840</v>
      </c>
      <c r="P2509" s="12">
        <v>0</v>
      </c>
      <c r="Q2509" s="55">
        <v>1840</v>
      </c>
      <c r="R2509" s="125"/>
      <c r="S2509" s="150" t="s">
        <v>46</v>
      </c>
      <c r="T2509" s="12" t="s">
        <v>47</v>
      </c>
      <c r="U2509" s="12" t="s">
        <v>47</v>
      </c>
      <c r="V2509" s="127" t="s">
        <v>47</v>
      </c>
      <c r="W2509" s="147" t="s">
        <v>782</v>
      </c>
      <c r="X2509" s="148" t="s">
        <v>855</v>
      </c>
      <c r="Y2509" s="70" t="s">
        <v>8394</v>
      </c>
      <c r="Z2509" s="70" t="s">
        <v>8395</v>
      </c>
      <c r="AA2509" s="127" t="s">
        <v>46</v>
      </c>
      <c r="AB2509" s="151">
        <v>1840</v>
      </c>
      <c r="AC2509" s="151">
        <v>0</v>
      </c>
      <c r="AD2509" s="151">
        <f t="shared" si="466"/>
        <v>1840</v>
      </c>
      <c r="AE2509" s="127" t="s">
        <v>47</v>
      </c>
      <c r="AF2509" s="152" t="s">
        <v>47</v>
      </c>
      <c r="AG2509" s="227" t="s">
        <v>47</v>
      </c>
      <c r="AH2509" s="227" t="s">
        <v>915</v>
      </c>
      <c r="AI2509" s="227" t="s">
        <v>915</v>
      </c>
      <c r="AJ2509" s="227" t="s">
        <v>915</v>
      </c>
      <c r="AK2509" s="17"/>
      <c r="AL2509" s="17"/>
      <c r="AM2509" s="17"/>
      <c r="AN2509" s="17"/>
      <c r="AO2509" s="17"/>
      <c r="AP2509" s="17"/>
      <c r="AQ2509" s="17"/>
    </row>
    <row r="2510" spans="1:43" s="17" customFormat="1" ht="51" hidden="1" customHeight="1" x14ac:dyDescent="0.2">
      <c r="A2510" s="54" t="s">
        <v>38</v>
      </c>
      <c r="B2510" s="55" t="s">
        <v>39</v>
      </c>
      <c r="C2510" s="5"/>
      <c r="D2510" s="5"/>
      <c r="E2510" s="32"/>
      <c r="F2510" s="95" t="s">
        <v>775</v>
      </c>
      <c r="G2510" s="12" t="s">
        <v>8396</v>
      </c>
      <c r="H2510" s="12" t="s">
        <v>42</v>
      </c>
      <c r="I2510" s="8" t="s">
        <v>8397</v>
      </c>
      <c r="J2510" s="9" t="s">
        <v>108</v>
      </c>
      <c r="K2510" s="10" t="s">
        <v>8398</v>
      </c>
      <c r="L2510" s="10" t="s">
        <v>2236</v>
      </c>
      <c r="M2510" s="11" t="s">
        <v>47</v>
      </c>
      <c r="N2510" s="11" t="s">
        <v>46</v>
      </c>
      <c r="O2510" s="10">
        <v>1779</v>
      </c>
      <c r="P2510" s="12">
        <v>2199</v>
      </c>
      <c r="Q2510" s="55">
        <f>+O2510+(P2510/10000)</f>
        <v>1779.2199000000001</v>
      </c>
      <c r="R2510" s="32"/>
      <c r="S2510" s="93"/>
      <c r="T2510" s="55"/>
      <c r="U2510" s="12"/>
      <c r="V2510" s="12"/>
      <c r="W2510" s="12"/>
      <c r="X2510" s="12"/>
      <c r="Y2510" s="12"/>
      <c r="Z2510" s="12"/>
      <c r="AA2510" s="12"/>
      <c r="AB2510" s="12"/>
      <c r="AC2510" s="12"/>
      <c r="AD2510" s="149">
        <f t="shared" si="466"/>
        <v>0</v>
      </c>
      <c r="AE2510" s="12"/>
      <c r="AF2510" s="117" t="s">
        <v>23727</v>
      </c>
      <c r="AG2510" s="33"/>
      <c r="AH2510" s="5"/>
      <c r="AI2510" s="5"/>
      <c r="AJ2510" s="32"/>
    </row>
    <row r="2511" spans="1:43" s="2" customFormat="1" ht="114.75" x14ac:dyDescent="0.25">
      <c r="A2511" s="54" t="s">
        <v>38</v>
      </c>
      <c r="B2511" s="219" t="s">
        <v>48</v>
      </c>
      <c r="C2511" s="227" t="s">
        <v>47</v>
      </c>
      <c r="D2511" s="227" t="s">
        <v>24571</v>
      </c>
      <c r="E2511" s="227" t="s">
        <v>24572</v>
      </c>
      <c r="F2511" s="220" t="s">
        <v>775</v>
      </c>
      <c r="G2511" s="227" t="s">
        <v>8399</v>
      </c>
      <c r="H2511" s="150" t="s">
        <v>777</v>
      </c>
      <c r="I2511" s="8" t="s">
        <v>8400</v>
      </c>
      <c r="J2511" s="9" t="s">
        <v>108</v>
      </c>
      <c r="K2511" s="10" t="s">
        <v>8401</v>
      </c>
      <c r="L2511" s="10" t="s">
        <v>2236</v>
      </c>
      <c r="M2511" s="11" t="s">
        <v>47</v>
      </c>
      <c r="N2511" s="11" t="s">
        <v>46</v>
      </c>
      <c r="O2511" s="10">
        <v>1799</v>
      </c>
      <c r="P2511" s="12">
        <v>8891</v>
      </c>
      <c r="Q2511" s="55">
        <v>1799.8891000000001</v>
      </c>
      <c r="R2511" s="125"/>
      <c r="S2511" s="150" t="s">
        <v>46</v>
      </c>
      <c r="T2511" s="12" t="s">
        <v>47</v>
      </c>
      <c r="U2511" s="12" t="s">
        <v>47</v>
      </c>
      <c r="V2511" s="127" t="s">
        <v>46</v>
      </c>
      <c r="W2511" s="147" t="s">
        <v>782</v>
      </c>
      <c r="X2511" s="148" t="s">
        <v>288</v>
      </c>
      <c r="Y2511" s="70" t="s">
        <v>8402</v>
      </c>
      <c r="Z2511" s="70" t="s">
        <v>8403</v>
      </c>
      <c r="AA2511" s="127" t="s">
        <v>46</v>
      </c>
      <c r="AB2511" s="151">
        <v>1799</v>
      </c>
      <c r="AC2511" s="151">
        <v>8891</v>
      </c>
      <c r="AD2511" s="151">
        <f t="shared" si="466"/>
        <v>1799.8891000000001</v>
      </c>
      <c r="AE2511" s="127" t="s">
        <v>47</v>
      </c>
      <c r="AF2511" s="152" t="s">
        <v>47</v>
      </c>
      <c r="AG2511" s="227" t="s">
        <v>47</v>
      </c>
      <c r="AH2511" s="227" t="s">
        <v>915</v>
      </c>
      <c r="AI2511" s="227" t="s">
        <v>915</v>
      </c>
      <c r="AJ2511" s="227" t="s">
        <v>915</v>
      </c>
      <c r="AK2511" s="17"/>
      <c r="AL2511" s="17"/>
      <c r="AM2511" s="17"/>
      <c r="AN2511" s="17"/>
      <c r="AO2511" s="17"/>
      <c r="AP2511" s="17"/>
      <c r="AQ2511" s="17"/>
    </row>
    <row r="2512" spans="1:43" s="17" customFormat="1" ht="51" x14ac:dyDescent="0.2">
      <c r="A2512" s="54" t="s">
        <v>38</v>
      </c>
      <c r="B2512" s="219" t="s">
        <v>48</v>
      </c>
      <c r="C2512" s="227" t="s">
        <v>47</v>
      </c>
      <c r="D2512" s="227" t="s">
        <v>24571</v>
      </c>
      <c r="E2512" s="227" t="s">
        <v>915</v>
      </c>
      <c r="F2512" s="221" t="s">
        <v>775</v>
      </c>
      <c r="G2512" s="227" t="s">
        <v>8404</v>
      </c>
      <c r="H2512" s="93" t="s">
        <v>42</v>
      </c>
      <c r="I2512" s="8" t="s">
        <v>8405</v>
      </c>
      <c r="J2512" s="9" t="s">
        <v>108</v>
      </c>
      <c r="K2512" s="10" t="s">
        <v>8406</v>
      </c>
      <c r="L2512" s="10" t="s">
        <v>2236</v>
      </c>
      <c r="M2512" s="11" t="s">
        <v>47</v>
      </c>
      <c r="N2512" s="11" t="s">
        <v>46</v>
      </c>
      <c r="O2512" s="10">
        <v>1823</v>
      </c>
      <c r="P2512" s="12">
        <v>4221</v>
      </c>
      <c r="Q2512" s="55">
        <f>+O2512+(P2512/10000)</f>
        <v>1823.4221</v>
      </c>
      <c r="R2512" s="32"/>
      <c r="S2512" s="93"/>
      <c r="T2512" s="55"/>
      <c r="U2512" s="12"/>
      <c r="V2512" s="12"/>
      <c r="W2512" s="12"/>
      <c r="X2512" s="12"/>
      <c r="Y2512" s="12"/>
      <c r="Z2512" s="12"/>
      <c r="AA2512" s="12"/>
      <c r="AB2512" s="12"/>
      <c r="AC2512" s="12"/>
      <c r="AD2512" s="149">
        <f t="shared" si="466"/>
        <v>0</v>
      </c>
      <c r="AE2512" s="12"/>
      <c r="AF2512" s="117" t="s">
        <v>23727</v>
      </c>
      <c r="AG2512" s="227" t="s">
        <v>47</v>
      </c>
      <c r="AH2512" s="227" t="s">
        <v>915</v>
      </c>
      <c r="AI2512" s="227" t="s">
        <v>915</v>
      </c>
      <c r="AJ2512" s="227" t="s">
        <v>915</v>
      </c>
    </row>
    <row r="2513" spans="1:43" s="2" customFormat="1" ht="63.75" customHeight="1" x14ac:dyDescent="0.25">
      <c r="A2513" s="54" t="s">
        <v>38</v>
      </c>
      <c r="B2513" s="219" t="s">
        <v>48</v>
      </c>
      <c r="C2513" s="227" t="s">
        <v>47</v>
      </c>
      <c r="D2513" s="227" t="s">
        <v>24571</v>
      </c>
      <c r="E2513" s="227" t="s">
        <v>915</v>
      </c>
      <c r="F2513" s="220" t="s">
        <v>775</v>
      </c>
      <c r="G2513" s="227" t="s">
        <v>8407</v>
      </c>
      <c r="H2513" s="150" t="s">
        <v>777</v>
      </c>
      <c r="I2513" s="8" t="s">
        <v>8408</v>
      </c>
      <c r="J2513" s="9" t="s">
        <v>108</v>
      </c>
      <c r="K2513" s="10" t="s">
        <v>8409</v>
      </c>
      <c r="L2513" s="10" t="s">
        <v>2236</v>
      </c>
      <c r="M2513" s="11" t="s">
        <v>47</v>
      </c>
      <c r="N2513" s="11" t="s">
        <v>46</v>
      </c>
      <c r="O2513" s="10">
        <v>1821</v>
      </c>
      <c r="P2513" s="12">
        <v>1687</v>
      </c>
      <c r="Q2513" s="55">
        <v>1821.1686999999999</v>
      </c>
      <c r="R2513" s="125"/>
      <c r="S2513" s="150" t="s">
        <v>46</v>
      </c>
      <c r="T2513" s="12" t="s">
        <v>47</v>
      </c>
      <c r="U2513" s="12" t="s">
        <v>47</v>
      </c>
      <c r="V2513" s="127" t="s">
        <v>46</v>
      </c>
      <c r="W2513" s="147" t="s">
        <v>782</v>
      </c>
      <c r="X2513" s="148" t="s">
        <v>288</v>
      </c>
      <c r="Y2513" s="70" t="s">
        <v>8410</v>
      </c>
      <c r="Z2513" s="70" t="s">
        <v>8203</v>
      </c>
      <c r="AA2513" s="127" t="s">
        <v>46</v>
      </c>
      <c r="AB2513" s="151">
        <v>1821</v>
      </c>
      <c r="AC2513" s="151">
        <v>1687</v>
      </c>
      <c r="AD2513" s="151">
        <f t="shared" si="466"/>
        <v>1821.1686999999999</v>
      </c>
      <c r="AE2513" s="127" t="s">
        <v>47</v>
      </c>
      <c r="AF2513" s="152" t="s">
        <v>47</v>
      </c>
      <c r="AG2513" s="227" t="s">
        <v>47</v>
      </c>
      <c r="AH2513" s="227" t="s">
        <v>915</v>
      </c>
      <c r="AI2513" s="227" t="s">
        <v>915</v>
      </c>
      <c r="AJ2513" s="227" t="s">
        <v>915</v>
      </c>
      <c r="AK2513" s="17"/>
      <c r="AL2513" s="17"/>
      <c r="AM2513" s="17"/>
      <c r="AN2513" s="17"/>
      <c r="AO2513" s="17"/>
      <c r="AP2513" s="17"/>
      <c r="AQ2513" s="17"/>
    </row>
    <row r="2514" spans="1:43" s="2" customFormat="1" ht="51" x14ac:dyDescent="0.25">
      <c r="A2514" s="54" t="s">
        <v>38</v>
      </c>
      <c r="B2514" s="219" t="s">
        <v>48</v>
      </c>
      <c r="C2514" s="227" t="s">
        <v>47</v>
      </c>
      <c r="D2514" s="227" t="s">
        <v>24571</v>
      </c>
      <c r="E2514" s="227" t="s">
        <v>915</v>
      </c>
      <c r="F2514" s="220" t="s">
        <v>775</v>
      </c>
      <c r="G2514" s="227" t="s">
        <v>8411</v>
      </c>
      <c r="H2514" s="150" t="s">
        <v>777</v>
      </c>
      <c r="I2514" s="8" t="s">
        <v>8412</v>
      </c>
      <c r="J2514" s="9" t="s">
        <v>108</v>
      </c>
      <c r="K2514" s="10" t="s">
        <v>8413</v>
      </c>
      <c r="L2514" s="10" t="s">
        <v>2236</v>
      </c>
      <c r="M2514" s="11" t="s">
        <v>47</v>
      </c>
      <c r="N2514" s="11" t="s">
        <v>46</v>
      </c>
      <c r="O2514" s="10">
        <v>1820</v>
      </c>
      <c r="P2514" s="12">
        <v>2850</v>
      </c>
      <c r="Q2514" s="55">
        <v>1820.2850000000001</v>
      </c>
      <c r="R2514" s="125"/>
      <c r="S2514" s="150" t="s">
        <v>46</v>
      </c>
      <c r="T2514" s="12" t="s">
        <v>47</v>
      </c>
      <c r="U2514" s="12" t="s">
        <v>47</v>
      </c>
      <c r="V2514" s="127" t="s">
        <v>47</v>
      </c>
      <c r="W2514" s="147" t="s">
        <v>782</v>
      </c>
      <c r="X2514" s="148" t="s">
        <v>855</v>
      </c>
      <c r="Y2514" s="70" t="s">
        <v>8414</v>
      </c>
      <c r="Z2514" s="70" t="s">
        <v>8313</v>
      </c>
      <c r="AA2514" s="127" t="s">
        <v>46</v>
      </c>
      <c r="AB2514" s="151">
        <v>2850</v>
      </c>
      <c r="AC2514" s="151">
        <v>0</v>
      </c>
      <c r="AD2514" s="151">
        <f t="shared" si="466"/>
        <v>2850</v>
      </c>
      <c r="AE2514" s="127" t="s">
        <v>47</v>
      </c>
      <c r="AF2514" s="152" t="s">
        <v>47</v>
      </c>
      <c r="AG2514" s="227" t="s">
        <v>47</v>
      </c>
      <c r="AH2514" s="227" t="s">
        <v>915</v>
      </c>
      <c r="AI2514" s="227" t="s">
        <v>915</v>
      </c>
      <c r="AJ2514" s="227" t="s">
        <v>915</v>
      </c>
      <c r="AK2514" s="17"/>
      <c r="AL2514" s="17"/>
      <c r="AM2514" s="17"/>
      <c r="AN2514" s="17"/>
      <c r="AO2514" s="17"/>
      <c r="AP2514" s="17"/>
      <c r="AQ2514" s="17"/>
    </row>
    <row r="2515" spans="1:43" s="17" customFormat="1" ht="51" x14ac:dyDescent="0.2">
      <c r="A2515" s="54" t="s">
        <v>38</v>
      </c>
      <c r="B2515" s="219" t="s">
        <v>48</v>
      </c>
      <c r="C2515" s="227" t="s">
        <v>47</v>
      </c>
      <c r="D2515" s="227" t="s">
        <v>24571</v>
      </c>
      <c r="E2515" s="227" t="s">
        <v>915</v>
      </c>
      <c r="F2515" s="221" t="s">
        <v>775</v>
      </c>
      <c r="G2515" s="227" t="s">
        <v>8415</v>
      </c>
      <c r="H2515" s="93" t="s">
        <v>42</v>
      </c>
      <c r="I2515" s="8" t="s">
        <v>8416</v>
      </c>
      <c r="J2515" s="9" t="s">
        <v>108</v>
      </c>
      <c r="K2515" s="10" t="s">
        <v>8417</v>
      </c>
      <c r="L2515" s="10" t="s">
        <v>2236</v>
      </c>
      <c r="M2515" s="11" t="s">
        <v>47</v>
      </c>
      <c r="N2515" s="11" t="s">
        <v>46</v>
      </c>
      <c r="O2515" s="10">
        <v>1811</v>
      </c>
      <c r="P2515" s="12">
        <v>2947</v>
      </c>
      <c r="Q2515" s="55">
        <f>+O2515+(P2515/10000)</f>
        <v>1811.2946999999999</v>
      </c>
      <c r="R2515" s="32"/>
      <c r="S2515" s="93"/>
      <c r="T2515" s="55"/>
      <c r="U2515" s="12"/>
      <c r="V2515" s="12"/>
      <c r="W2515" s="12"/>
      <c r="X2515" s="12"/>
      <c r="Y2515" s="12"/>
      <c r="Z2515" s="12"/>
      <c r="AA2515" s="12"/>
      <c r="AB2515" s="12"/>
      <c r="AC2515" s="12"/>
      <c r="AD2515" s="149">
        <f t="shared" ref="AD2515:AD2516" si="467">+AB2515+(AC2515/10000)</f>
        <v>0</v>
      </c>
      <c r="AE2515" s="12"/>
      <c r="AF2515" s="117" t="s">
        <v>23727</v>
      </c>
      <c r="AG2515" s="227" t="s">
        <v>47</v>
      </c>
      <c r="AH2515" s="227" t="s">
        <v>915</v>
      </c>
      <c r="AI2515" s="227" t="s">
        <v>915</v>
      </c>
      <c r="AJ2515" s="227" t="s">
        <v>915</v>
      </c>
    </row>
    <row r="2516" spans="1:43" s="17" customFormat="1" ht="51" customHeight="1" x14ac:dyDescent="0.2">
      <c r="A2516" s="54" t="s">
        <v>38</v>
      </c>
      <c r="B2516" s="219" t="s">
        <v>48</v>
      </c>
      <c r="C2516" s="227" t="s">
        <v>47</v>
      </c>
      <c r="D2516" s="227" t="s">
        <v>24573</v>
      </c>
      <c r="E2516" s="227" t="s">
        <v>915</v>
      </c>
      <c r="F2516" s="221" t="s">
        <v>775</v>
      </c>
      <c r="G2516" s="227" t="s">
        <v>8418</v>
      </c>
      <c r="H2516" s="93" t="s">
        <v>42</v>
      </c>
      <c r="I2516" s="8" t="s">
        <v>8419</v>
      </c>
      <c r="J2516" s="9" t="s">
        <v>108</v>
      </c>
      <c r="K2516" s="10" t="s">
        <v>8420</v>
      </c>
      <c r="L2516" s="10" t="s">
        <v>631</v>
      </c>
      <c r="M2516" s="11" t="s">
        <v>47</v>
      </c>
      <c r="N2516" s="11" t="s">
        <v>46</v>
      </c>
      <c r="O2516" s="10">
        <v>57</v>
      </c>
      <c r="P2516" s="12">
        <v>1785</v>
      </c>
      <c r="Q2516" s="55">
        <f>+O2516+(P2516/10000)</f>
        <v>57.1785</v>
      </c>
      <c r="R2516" s="32"/>
      <c r="S2516" s="93"/>
      <c r="T2516" s="55"/>
      <c r="U2516" s="12"/>
      <c r="V2516" s="12"/>
      <c r="W2516" s="12"/>
      <c r="X2516" s="12"/>
      <c r="Y2516" s="12"/>
      <c r="Z2516" s="12"/>
      <c r="AA2516" s="12"/>
      <c r="AB2516" s="12"/>
      <c r="AC2516" s="12"/>
      <c r="AD2516" s="149">
        <f t="shared" si="467"/>
        <v>0</v>
      </c>
      <c r="AE2516" s="12"/>
      <c r="AF2516" s="117" t="s">
        <v>23727</v>
      </c>
      <c r="AG2516" s="227" t="s">
        <v>47</v>
      </c>
      <c r="AH2516" s="227" t="s">
        <v>915</v>
      </c>
      <c r="AI2516" s="227" t="s">
        <v>915</v>
      </c>
      <c r="AJ2516" s="227" t="s">
        <v>915</v>
      </c>
    </row>
    <row r="2517" spans="1:43" s="2" customFormat="1" ht="63.75" customHeight="1" x14ac:dyDescent="0.25">
      <c r="A2517" s="54" t="s">
        <v>79</v>
      </c>
      <c r="B2517" s="219" t="s">
        <v>48</v>
      </c>
      <c r="C2517" s="227" t="s">
        <v>47</v>
      </c>
      <c r="D2517" s="227" t="s">
        <v>915</v>
      </c>
      <c r="E2517" s="227" t="s">
        <v>915</v>
      </c>
      <c r="F2517" s="220" t="s">
        <v>775</v>
      </c>
      <c r="G2517" s="227" t="s">
        <v>8421</v>
      </c>
      <c r="H2517" s="150" t="s">
        <v>777</v>
      </c>
      <c r="I2517" s="8" t="s">
        <v>8422</v>
      </c>
      <c r="J2517" s="9" t="s">
        <v>108</v>
      </c>
      <c r="K2517" s="10" t="s">
        <v>8423</v>
      </c>
      <c r="L2517" s="10" t="s">
        <v>521</v>
      </c>
      <c r="M2517" s="11" t="s">
        <v>47</v>
      </c>
      <c r="N2517" s="11" t="s">
        <v>46</v>
      </c>
      <c r="O2517" s="10">
        <v>0</v>
      </c>
      <c r="P2517" s="12">
        <v>70</v>
      </c>
      <c r="Q2517" s="55">
        <v>7.0000000000000001E-3</v>
      </c>
      <c r="R2517" s="125"/>
      <c r="S2517" s="150" t="s">
        <v>46</v>
      </c>
      <c r="T2517" s="12" t="s">
        <v>47</v>
      </c>
      <c r="U2517" s="12" t="s">
        <v>47</v>
      </c>
      <c r="V2517" s="127" t="s">
        <v>46</v>
      </c>
      <c r="W2517" s="147" t="s">
        <v>782</v>
      </c>
      <c r="X2517" s="148" t="s">
        <v>855</v>
      </c>
      <c r="Y2517" s="70" t="s">
        <v>8424</v>
      </c>
      <c r="Z2517" s="70" t="s">
        <v>523</v>
      </c>
      <c r="AA2517" s="127" t="s">
        <v>46</v>
      </c>
      <c r="AB2517" s="151">
        <v>0</v>
      </c>
      <c r="AC2517" s="151">
        <v>70</v>
      </c>
      <c r="AD2517" s="151">
        <f>+AB2517+(AC2517/10000)</f>
        <v>7.0000000000000001E-3</v>
      </c>
      <c r="AE2517" s="127" t="s">
        <v>47</v>
      </c>
      <c r="AF2517" s="152" t="s">
        <v>47</v>
      </c>
      <c r="AG2517" s="227" t="s">
        <v>47</v>
      </c>
      <c r="AH2517" s="227" t="s">
        <v>915</v>
      </c>
      <c r="AI2517" s="227" t="s">
        <v>915</v>
      </c>
      <c r="AJ2517" s="227" t="s">
        <v>915</v>
      </c>
      <c r="AK2517" s="17"/>
      <c r="AL2517" s="17"/>
      <c r="AM2517" s="17"/>
      <c r="AN2517" s="17"/>
      <c r="AO2517" s="17"/>
      <c r="AP2517" s="17"/>
      <c r="AQ2517" s="17"/>
    </row>
    <row r="2518" spans="1:43" s="17" customFormat="1" ht="51" x14ac:dyDescent="0.2">
      <c r="A2518" s="54" t="s">
        <v>79</v>
      </c>
      <c r="B2518" s="219" t="s">
        <v>48</v>
      </c>
      <c r="C2518" s="227" t="s">
        <v>47</v>
      </c>
      <c r="D2518" s="227" t="s">
        <v>24574</v>
      </c>
      <c r="E2518" s="227" t="s">
        <v>915</v>
      </c>
      <c r="F2518" s="221" t="s">
        <v>775</v>
      </c>
      <c r="G2518" s="227" t="s">
        <v>8425</v>
      </c>
      <c r="H2518" s="93" t="s">
        <v>42</v>
      </c>
      <c r="I2518" s="8" t="s">
        <v>8426</v>
      </c>
      <c r="J2518" s="9" t="s">
        <v>108</v>
      </c>
      <c r="K2518" s="10" t="s">
        <v>8427</v>
      </c>
      <c r="L2518" s="10" t="s">
        <v>521</v>
      </c>
      <c r="M2518" s="11" t="s">
        <v>47</v>
      </c>
      <c r="N2518" s="11" t="s">
        <v>46</v>
      </c>
      <c r="O2518" s="10">
        <v>0</v>
      </c>
      <c r="P2518" s="12">
        <v>55.53</v>
      </c>
      <c r="Q2518" s="55">
        <f>+O2518+(P2518/10000)</f>
        <v>5.5529999999999998E-3</v>
      </c>
      <c r="R2518" s="32"/>
      <c r="S2518" s="93"/>
      <c r="T2518" s="55"/>
      <c r="U2518" s="12"/>
      <c r="V2518" s="12"/>
      <c r="W2518" s="12"/>
      <c r="X2518" s="12"/>
      <c r="Y2518" s="12"/>
      <c r="Z2518" s="12"/>
      <c r="AA2518" s="12"/>
      <c r="AB2518" s="12"/>
      <c r="AC2518" s="12"/>
      <c r="AD2518" s="149">
        <f>+AB2518+(AC2518/10000)</f>
        <v>0</v>
      </c>
      <c r="AE2518" s="12"/>
      <c r="AF2518" s="117" t="s">
        <v>23727</v>
      </c>
      <c r="AG2518" s="227" t="s">
        <v>47</v>
      </c>
      <c r="AH2518" s="227" t="s">
        <v>915</v>
      </c>
      <c r="AI2518" s="227" t="s">
        <v>915</v>
      </c>
      <c r="AJ2518" s="227" t="s">
        <v>915</v>
      </c>
    </row>
    <row r="2519" spans="1:43" s="2" customFormat="1" ht="51" customHeight="1" x14ac:dyDescent="0.25">
      <c r="A2519" s="54" t="s">
        <v>38</v>
      </c>
      <c r="B2519" s="219" t="s">
        <v>48</v>
      </c>
      <c r="C2519" s="227" t="s">
        <v>47</v>
      </c>
      <c r="D2519" s="227" t="s">
        <v>915</v>
      </c>
      <c r="E2519" s="227" t="s">
        <v>915</v>
      </c>
      <c r="F2519" s="220" t="s">
        <v>775</v>
      </c>
      <c r="G2519" s="227" t="s">
        <v>8428</v>
      </c>
      <c r="H2519" s="150" t="s">
        <v>777</v>
      </c>
      <c r="I2519" s="8" t="s">
        <v>8429</v>
      </c>
      <c r="J2519" s="9" t="s">
        <v>108</v>
      </c>
      <c r="K2519" s="10" t="s">
        <v>8430</v>
      </c>
      <c r="L2519" s="10" t="s">
        <v>631</v>
      </c>
      <c r="M2519" s="11" t="s">
        <v>47</v>
      </c>
      <c r="N2519" s="11" t="s">
        <v>46</v>
      </c>
      <c r="O2519" s="10">
        <v>1068</v>
      </c>
      <c r="P2519" s="12">
        <v>2782</v>
      </c>
      <c r="Q2519" s="55">
        <v>1068.2782</v>
      </c>
      <c r="R2519" s="125"/>
      <c r="S2519" s="150" t="s">
        <v>46</v>
      </c>
      <c r="T2519" s="12" t="s">
        <v>47</v>
      </c>
      <c r="U2519" s="12" t="s">
        <v>47</v>
      </c>
      <c r="V2519" s="127" t="s">
        <v>47</v>
      </c>
      <c r="W2519" s="147" t="s">
        <v>782</v>
      </c>
      <c r="X2519" s="148" t="s">
        <v>855</v>
      </c>
      <c r="Y2519" s="70" t="s">
        <v>8431</v>
      </c>
      <c r="Z2519" s="70" t="s">
        <v>523</v>
      </c>
      <c r="AA2519" s="127" t="s">
        <v>46</v>
      </c>
      <c r="AB2519" s="151">
        <v>1068</v>
      </c>
      <c r="AC2519" s="151">
        <v>2782</v>
      </c>
      <c r="AD2519" s="151">
        <f>+AB2519+(AC2519/10000)</f>
        <v>1068.2782</v>
      </c>
      <c r="AE2519" s="127" t="s">
        <v>47</v>
      </c>
      <c r="AF2519" s="152" t="s">
        <v>47</v>
      </c>
      <c r="AG2519" s="227" t="s">
        <v>47</v>
      </c>
      <c r="AH2519" s="227" t="s">
        <v>915</v>
      </c>
      <c r="AI2519" s="227" t="s">
        <v>915</v>
      </c>
      <c r="AJ2519" s="227" t="s">
        <v>915</v>
      </c>
    </row>
    <row r="2520" spans="1:43" s="2" customFormat="1" ht="63.75" x14ac:dyDescent="0.2">
      <c r="A2520" s="54" t="s">
        <v>38</v>
      </c>
      <c r="B2520" s="219" t="s">
        <v>48</v>
      </c>
      <c r="C2520" s="227" t="s">
        <v>47</v>
      </c>
      <c r="D2520" s="227" t="s">
        <v>915</v>
      </c>
      <c r="E2520" s="227" t="s">
        <v>915</v>
      </c>
      <c r="F2520" s="221" t="s">
        <v>775</v>
      </c>
      <c r="G2520" s="227" t="s">
        <v>8432</v>
      </c>
      <c r="H2520" s="93" t="s">
        <v>42</v>
      </c>
      <c r="I2520" s="8" t="s">
        <v>8433</v>
      </c>
      <c r="J2520" s="9" t="s">
        <v>108</v>
      </c>
      <c r="K2520" s="10" t="s">
        <v>8434</v>
      </c>
      <c r="L2520" s="10" t="s">
        <v>2351</v>
      </c>
      <c r="M2520" s="11" t="s">
        <v>47</v>
      </c>
      <c r="N2520" s="11" t="s">
        <v>46</v>
      </c>
      <c r="O2520" s="10">
        <v>1322</v>
      </c>
      <c r="P2520" s="12">
        <v>8796</v>
      </c>
      <c r="Q2520" s="55">
        <f>+O2520+(P2520/10000)</f>
        <v>1322.8796</v>
      </c>
      <c r="R2520" s="32" t="s">
        <v>47</v>
      </c>
      <c r="S2520" s="93" t="s">
        <v>46</v>
      </c>
      <c r="T2520" s="12" t="s">
        <v>47</v>
      </c>
      <c r="U2520" s="12" t="s">
        <v>47</v>
      </c>
      <c r="V2520" s="12" t="s">
        <v>47</v>
      </c>
      <c r="W2520" s="12" t="s">
        <v>44</v>
      </c>
      <c r="X2520" s="12" t="s">
        <v>111</v>
      </c>
      <c r="Y2520" s="10" t="s">
        <v>8435</v>
      </c>
      <c r="Z2520" s="10" t="s">
        <v>8436</v>
      </c>
      <c r="AA2520" s="12" t="s">
        <v>46</v>
      </c>
      <c r="AB2520" s="10">
        <v>1322</v>
      </c>
      <c r="AC2520" s="12">
        <v>8796</v>
      </c>
      <c r="AD2520" s="12">
        <f>+AB2520+(AC2520/10000)</f>
        <v>1322.8796</v>
      </c>
      <c r="AE2520" s="12" t="s">
        <v>47</v>
      </c>
      <c r="AF2520" s="117" t="s">
        <v>47</v>
      </c>
      <c r="AG2520" s="227" t="s">
        <v>47</v>
      </c>
      <c r="AH2520" s="227" t="s">
        <v>915</v>
      </c>
      <c r="AI2520" s="227" t="s">
        <v>915</v>
      </c>
      <c r="AJ2520" s="227" t="s">
        <v>915</v>
      </c>
      <c r="AK2520" s="17"/>
      <c r="AL2520" s="17"/>
      <c r="AM2520" s="17"/>
      <c r="AN2520" s="17"/>
      <c r="AO2520" s="17"/>
      <c r="AP2520" s="17"/>
      <c r="AQ2520" s="17"/>
    </row>
    <row r="2521" spans="1:43" s="17" customFormat="1" ht="63.75" x14ac:dyDescent="0.2">
      <c r="A2521" s="54" t="s">
        <v>38</v>
      </c>
      <c r="B2521" s="219" t="s">
        <v>48</v>
      </c>
      <c r="C2521" s="227" t="s">
        <v>47</v>
      </c>
      <c r="D2521" s="227" t="s">
        <v>915</v>
      </c>
      <c r="E2521" s="227" t="s">
        <v>915</v>
      </c>
      <c r="F2521" s="221" t="s">
        <v>775</v>
      </c>
      <c r="G2521" s="227" t="s">
        <v>8437</v>
      </c>
      <c r="H2521" s="93" t="s">
        <v>42</v>
      </c>
      <c r="I2521" s="8" t="s">
        <v>8438</v>
      </c>
      <c r="J2521" s="9" t="s">
        <v>108</v>
      </c>
      <c r="K2521" s="10" t="s">
        <v>8439</v>
      </c>
      <c r="L2521" s="10" t="s">
        <v>1214</v>
      </c>
      <c r="M2521" s="11" t="s">
        <v>47</v>
      </c>
      <c r="N2521" s="11" t="s">
        <v>46</v>
      </c>
      <c r="O2521" s="10">
        <v>1247</v>
      </c>
      <c r="P2521" s="12">
        <v>4014</v>
      </c>
      <c r="Q2521" s="55">
        <f>+O2521+(P2521/10000)</f>
        <v>1247.4014</v>
      </c>
      <c r="R2521" s="32"/>
      <c r="S2521" s="93"/>
      <c r="T2521" s="55"/>
      <c r="U2521" s="12"/>
      <c r="V2521" s="12"/>
      <c r="W2521" s="12"/>
      <c r="X2521" s="12"/>
      <c r="Y2521" s="12"/>
      <c r="Z2521" s="12"/>
      <c r="AA2521" s="12"/>
      <c r="AB2521" s="12"/>
      <c r="AC2521" s="12"/>
      <c r="AD2521" s="149">
        <f t="shared" ref="AD2521:AD2524" si="468">+AB2521+(AC2521/10000)</f>
        <v>0</v>
      </c>
      <c r="AE2521" s="12"/>
      <c r="AF2521" s="117" t="s">
        <v>23727</v>
      </c>
      <c r="AG2521" s="227" t="s">
        <v>47</v>
      </c>
      <c r="AH2521" s="227" t="s">
        <v>915</v>
      </c>
      <c r="AI2521" s="227" t="s">
        <v>915</v>
      </c>
      <c r="AJ2521" s="227" t="s">
        <v>915</v>
      </c>
    </row>
    <row r="2522" spans="1:43" s="17" customFormat="1" ht="51" customHeight="1" x14ac:dyDescent="0.2">
      <c r="A2522" s="54" t="s">
        <v>38</v>
      </c>
      <c r="B2522" s="219" t="s">
        <v>48</v>
      </c>
      <c r="C2522" s="227" t="s">
        <v>47</v>
      </c>
      <c r="D2522" s="227" t="s">
        <v>915</v>
      </c>
      <c r="E2522" s="227" t="s">
        <v>915</v>
      </c>
      <c r="F2522" s="221" t="s">
        <v>775</v>
      </c>
      <c r="G2522" s="227" t="s">
        <v>8440</v>
      </c>
      <c r="H2522" s="93" t="s">
        <v>42</v>
      </c>
      <c r="I2522" s="8" t="s">
        <v>8441</v>
      </c>
      <c r="J2522" s="9" t="s">
        <v>108</v>
      </c>
      <c r="K2522" s="10" t="s">
        <v>8442</v>
      </c>
      <c r="L2522" s="10" t="s">
        <v>781</v>
      </c>
      <c r="M2522" s="11" t="s">
        <v>47</v>
      </c>
      <c r="N2522" s="11" t="s">
        <v>46</v>
      </c>
      <c r="O2522" s="10">
        <v>1097</v>
      </c>
      <c r="P2522" s="12">
        <v>4426</v>
      </c>
      <c r="Q2522" s="55">
        <f>+O2522+(P2522/10000)</f>
        <v>1097.4426000000001</v>
      </c>
      <c r="R2522" s="32"/>
      <c r="S2522" s="93"/>
      <c r="T2522" s="55"/>
      <c r="U2522" s="12"/>
      <c r="V2522" s="12"/>
      <c r="W2522" s="12"/>
      <c r="X2522" s="12"/>
      <c r="Y2522" s="12"/>
      <c r="Z2522" s="12"/>
      <c r="AA2522" s="12"/>
      <c r="AB2522" s="12"/>
      <c r="AC2522" s="12"/>
      <c r="AD2522" s="149">
        <f t="shared" si="468"/>
        <v>0</v>
      </c>
      <c r="AE2522" s="12"/>
      <c r="AF2522" s="117" t="s">
        <v>23727</v>
      </c>
      <c r="AG2522" s="227" t="s">
        <v>47</v>
      </c>
      <c r="AH2522" s="227" t="s">
        <v>915</v>
      </c>
      <c r="AI2522" s="227" t="s">
        <v>915</v>
      </c>
      <c r="AJ2522" s="227" t="s">
        <v>915</v>
      </c>
    </row>
    <row r="2523" spans="1:43" s="17" customFormat="1" ht="51" customHeight="1" x14ac:dyDescent="0.2">
      <c r="A2523" s="54" t="s">
        <v>79</v>
      </c>
      <c r="B2523" s="219" t="s">
        <v>48</v>
      </c>
      <c r="C2523" s="227" t="s">
        <v>47</v>
      </c>
      <c r="D2523" s="227" t="s">
        <v>24575</v>
      </c>
      <c r="E2523" s="227" t="s">
        <v>915</v>
      </c>
      <c r="F2523" s="221" t="s">
        <v>775</v>
      </c>
      <c r="G2523" s="227" t="s">
        <v>8443</v>
      </c>
      <c r="H2523" s="93" t="s">
        <v>42</v>
      </c>
      <c r="I2523" s="8" t="s">
        <v>8444</v>
      </c>
      <c r="J2523" s="9" t="s">
        <v>108</v>
      </c>
      <c r="K2523" s="10" t="s">
        <v>8445</v>
      </c>
      <c r="L2523" s="10" t="s">
        <v>521</v>
      </c>
      <c r="M2523" s="11" t="s">
        <v>47</v>
      </c>
      <c r="N2523" s="11" t="s">
        <v>46</v>
      </c>
      <c r="O2523" s="10">
        <v>0</v>
      </c>
      <c r="P2523" s="12">
        <v>81.2</v>
      </c>
      <c r="Q2523" s="55">
        <f>+O2523+(P2523/10000)</f>
        <v>8.1200000000000005E-3</v>
      </c>
      <c r="R2523" s="32"/>
      <c r="S2523" s="93"/>
      <c r="T2523" s="55"/>
      <c r="U2523" s="12"/>
      <c r="V2523" s="12"/>
      <c r="W2523" s="12"/>
      <c r="X2523" s="12"/>
      <c r="Y2523" s="12"/>
      <c r="Z2523" s="12"/>
      <c r="AA2523" s="12"/>
      <c r="AB2523" s="12"/>
      <c r="AC2523" s="12"/>
      <c r="AD2523" s="149">
        <f t="shared" si="468"/>
        <v>0</v>
      </c>
      <c r="AE2523" s="12"/>
      <c r="AF2523" s="117" t="s">
        <v>23727</v>
      </c>
      <c r="AG2523" s="227" t="s">
        <v>47</v>
      </c>
      <c r="AH2523" s="227" t="s">
        <v>915</v>
      </c>
      <c r="AI2523" s="227" t="s">
        <v>915</v>
      </c>
      <c r="AJ2523" s="227" t="s">
        <v>915</v>
      </c>
    </row>
    <row r="2524" spans="1:43" s="17" customFormat="1" ht="51" customHeight="1" x14ac:dyDescent="0.2">
      <c r="A2524" s="54" t="s">
        <v>79</v>
      </c>
      <c r="B2524" s="219" t="s">
        <v>48</v>
      </c>
      <c r="C2524" s="227" t="s">
        <v>47</v>
      </c>
      <c r="D2524" s="227" t="s">
        <v>915</v>
      </c>
      <c r="E2524" s="227" t="s">
        <v>915</v>
      </c>
      <c r="F2524" s="221" t="s">
        <v>775</v>
      </c>
      <c r="G2524" s="227" t="s">
        <v>8446</v>
      </c>
      <c r="H2524" s="93" t="s">
        <v>42</v>
      </c>
      <c r="I2524" s="8" t="s">
        <v>8447</v>
      </c>
      <c r="J2524" s="9" t="s">
        <v>108</v>
      </c>
      <c r="K2524" s="10" t="s">
        <v>8448</v>
      </c>
      <c r="L2524" s="10" t="s">
        <v>521</v>
      </c>
      <c r="M2524" s="11" t="s">
        <v>47</v>
      </c>
      <c r="N2524" s="11" t="s">
        <v>46</v>
      </c>
      <c r="O2524" s="10">
        <v>0</v>
      </c>
      <c r="P2524" s="12">
        <v>117</v>
      </c>
      <c r="Q2524" s="55">
        <f>+O2524+(P2524/10000)</f>
        <v>1.17E-2</v>
      </c>
      <c r="R2524" s="32"/>
      <c r="S2524" s="93"/>
      <c r="T2524" s="55"/>
      <c r="U2524" s="12"/>
      <c r="V2524" s="12"/>
      <c r="W2524" s="12"/>
      <c r="X2524" s="12"/>
      <c r="Y2524" s="12"/>
      <c r="Z2524" s="12"/>
      <c r="AA2524" s="12"/>
      <c r="AB2524" s="12"/>
      <c r="AC2524" s="12"/>
      <c r="AD2524" s="149">
        <f t="shared" si="468"/>
        <v>0</v>
      </c>
      <c r="AE2524" s="12"/>
      <c r="AF2524" s="117" t="s">
        <v>23727</v>
      </c>
      <c r="AG2524" s="227" t="s">
        <v>47</v>
      </c>
      <c r="AH2524" s="227" t="s">
        <v>915</v>
      </c>
      <c r="AI2524" s="227" t="s">
        <v>915</v>
      </c>
      <c r="AJ2524" s="227" t="s">
        <v>915</v>
      </c>
    </row>
    <row r="2525" spans="1:43" s="2" customFormat="1" ht="51" customHeight="1" x14ac:dyDescent="0.25">
      <c r="A2525" s="54" t="s">
        <v>79</v>
      </c>
      <c r="B2525" s="219" t="s">
        <v>48</v>
      </c>
      <c r="C2525" s="227" t="s">
        <v>47</v>
      </c>
      <c r="D2525" s="227" t="s">
        <v>915</v>
      </c>
      <c r="E2525" s="227" t="s">
        <v>915</v>
      </c>
      <c r="F2525" s="220" t="s">
        <v>775</v>
      </c>
      <c r="G2525" s="227" t="s">
        <v>8449</v>
      </c>
      <c r="H2525" s="150" t="s">
        <v>777</v>
      </c>
      <c r="I2525" s="8" t="s">
        <v>8450</v>
      </c>
      <c r="J2525" s="9" t="s">
        <v>108</v>
      </c>
      <c r="K2525" s="10" t="s">
        <v>8451</v>
      </c>
      <c r="L2525" s="10" t="s">
        <v>521</v>
      </c>
      <c r="M2525" s="11" t="s">
        <v>47</v>
      </c>
      <c r="N2525" s="11" t="s">
        <v>46</v>
      </c>
      <c r="O2525" s="10">
        <v>0</v>
      </c>
      <c r="P2525" s="12">
        <v>234</v>
      </c>
      <c r="Q2525" s="55">
        <v>2.3400000000000001E-2</v>
      </c>
      <c r="R2525" s="125"/>
      <c r="S2525" s="150" t="s">
        <v>46</v>
      </c>
      <c r="T2525" s="12" t="s">
        <v>47</v>
      </c>
      <c r="U2525" s="12" t="s">
        <v>47</v>
      </c>
      <c r="V2525" s="127" t="s">
        <v>47</v>
      </c>
      <c r="W2525" s="147" t="s">
        <v>782</v>
      </c>
      <c r="X2525" s="148" t="s">
        <v>855</v>
      </c>
      <c r="Y2525" s="70" t="s">
        <v>8452</v>
      </c>
      <c r="Z2525" s="70" t="s">
        <v>523</v>
      </c>
      <c r="AA2525" s="127" t="s">
        <v>46</v>
      </c>
      <c r="AB2525" s="151">
        <v>0</v>
      </c>
      <c r="AC2525" s="151">
        <v>234</v>
      </c>
      <c r="AD2525" s="151">
        <f>+AB2525+(AC2525/10000)</f>
        <v>2.3400000000000001E-2</v>
      </c>
      <c r="AE2525" s="127" t="s">
        <v>47</v>
      </c>
      <c r="AF2525" s="152" t="s">
        <v>47</v>
      </c>
      <c r="AG2525" s="227" t="s">
        <v>47</v>
      </c>
      <c r="AH2525" s="227" t="s">
        <v>915</v>
      </c>
      <c r="AI2525" s="227" t="s">
        <v>915</v>
      </c>
      <c r="AJ2525" s="227" t="s">
        <v>915</v>
      </c>
      <c r="AK2525" s="17"/>
      <c r="AL2525" s="17"/>
      <c r="AM2525" s="17"/>
      <c r="AN2525" s="17"/>
      <c r="AO2525" s="17"/>
      <c r="AP2525" s="17"/>
      <c r="AQ2525" s="17"/>
    </row>
    <row r="2526" spans="1:43" s="2" customFormat="1" ht="51" customHeight="1" x14ac:dyDescent="0.25">
      <c r="A2526" s="54" t="s">
        <v>38</v>
      </c>
      <c r="B2526" s="219" t="s">
        <v>48</v>
      </c>
      <c r="C2526" s="227" t="s">
        <v>47</v>
      </c>
      <c r="D2526" s="227" t="s">
        <v>24576</v>
      </c>
      <c r="E2526" s="227" t="s">
        <v>915</v>
      </c>
      <c r="F2526" s="220" t="s">
        <v>775</v>
      </c>
      <c r="G2526" s="227" t="s">
        <v>8453</v>
      </c>
      <c r="H2526" s="150" t="s">
        <v>777</v>
      </c>
      <c r="I2526" s="8" t="s">
        <v>8454</v>
      </c>
      <c r="J2526" s="9" t="s">
        <v>108</v>
      </c>
      <c r="K2526" s="10" t="s">
        <v>8455</v>
      </c>
      <c r="L2526" s="10" t="s">
        <v>2351</v>
      </c>
      <c r="M2526" s="11" t="s">
        <v>47</v>
      </c>
      <c r="N2526" s="11" t="s">
        <v>46</v>
      </c>
      <c r="O2526" s="10">
        <v>57</v>
      </c>
      <c r="P2526" s="12">
        <v>1785</v>
      </c>
      <c r="Q2526" s="55">
        <v>57.1785</v>
      </c>
      <c r="R2526" s="125"/>
      <c r="S2526" s="150" t="s">
        <v>46</v>
      </c>
      <c r="T2526" s="12" t="s">
        <v>47</v>
      </c>
      <c r="U2526" s="12" t="s">
        <v>47</v>
      </c>
      <c r="V2526" s="127" t="s">
        <v>46</v>
      </c>
      <c r="W2526" s="147" t="s">
        <v>782</v>
      </c>
      <c r="X2526" s="148" t="s">
        <v>855</v>
      </c>
      <c r="Y2526" s="70" t="s">
        <v>8456</v>
      </c>
      <c r="Z2526" s="70" t="s">
        <v>8457</v>
      </c>
      <c r="AA2526" s="127" t="s">
        <v>46</v>
      </c>
      <c r="AB2526" s="151">
        <v>57</v>
      </c>
      <c r="AC2526" s="151">
        <v>1785</v>
      </c>
      <c r="AD2526" s="151">
        <f>+AB2526+(AC2526/10000)</f>
        <v>57.1785</v>
      </c>
      <c r="AE2526" s="127" t="s">
        <v>47</v>
      </c>
      <c r="AF2526" s="152" t="s">
        <v>47</v>
      </c>
      <c r="AG2526" s="227" t="s">
        <v>47</v>
      </c>
      <c r="AH2526" s="227" t="s">
        <v>915</v>
      </c>
      <c r="AI2526" s="227" t="s">
        <v>915</v>
      </c>
      <c r="AJ2526" s="227" t="s">
        <v>915</v>
      </c>
      <c r="AK2526" s="17"/>
      <c r="AL2526" s="17"/>
      <c r="AM2526" s="17"/>
      <c r="AN2526" s="17"/>
      <c r="AO2526" s="17"/>
      <c r="AP2526" s="17"/>
      <c r="AQ2526" s="17"/>
    </row>
    <row r="2527" spans="1:43" s="2" customFormat="1" ht="51" customHeight="1" x14ac:dyDescent="0.25">
      <c r="A2527" s="54" t="s">
        <v>38</v>
      </c>
      <c r="B2527" s="219" t="s">
        <v>48</v>
      </c>
      <c r="C2527" s="227" t="s">
        <v>47</v>
      </c>
      <c r="D2527" s="227" t="s">
        <v>24576</v>
      </c>
      <c r="E2527" s="227" t="s">
        <v>915</v>
      </c>
      <c r="F2527" s="220" t="s">
        <v>775</v>
      </c>
      <c r="G2527" s="227" t="s">
        <v>8458</v>
      </c>
      <c r="H2527" s="150" t="s">
        <v>777</v>
      </c>
      <c r="I2527" s="8" t="s">
        <v>8459</v>
      </c>
      <c r="J2527" s="9" t="s">
        <v>108</v>
      </c>
      <c r="K2527" s="10" t="s">
        <v>8460</v>
      </c>
      <c r="L2527" s="10" t="s">
        <v>2351</v>
      </c>
      <c r="M2527" s="11" t="s">
        <v>47</v>
      </c>
      <c r="N2527" s="11" t="s">
        <v>46</v>
      </c>
      <c r="O2527" s="10">
        <v>57</v>
      </c>
      <c r="P2527" s="12">
        <v>1785</v>
      </c>
      <c r="Q2527" s="55">
        <v>57.1785</v>
      </c>
      <c r="R2527" s="125"/>
      <c r="S2527" s="150" t="s">
        <v>46</v>
      </c>
      <c r="T2527" s="12" t="s">
        <v>47</v>
      </c>
      <c r="U2527" s="12" t="s">
        <v>47</v>
      </c>
      <c r="V2527" s="127" t="s">
        <v>46</v>
      </c>
      <c r="W2527" s="147" t="s">
        <v>782</v>
      </c>
      <c r="X2527" s="148" t="s">
        <v>855</v>
      </c>
      <c r="Y2527" s="70" t="s">
        <v>8456</v>
      </c>
      <c r="Z2527" s="70" t="s">
        <v>8457</v>
      </c>
      <c r="AA2527" s="127" t="s">
        <v>46</v>
      </c>
      <c r="AB2527" s="151">
        <v>57</v>
      </c>
      <c r="AC2527" s="151">
        <v>1785</v>
      </c>
      <c r="AD2527" s="151">
        <f>+AB2527+(AC2527/10000)</f>
        <v>57.1785</v>
      </c>
      <c r="AE2527" s="127" t="s">
        <v>47</v>
      </c>
      <c r="AF2527" s="152" t="s">
        <v>47</v>
      </c>
      <c r="AG2527" s="227" t="s">
        <v>47</v>
      </c>
      <c r="AH2527" s="227" t="s">
        <v>915</v>
      </c>
      <c r="AI2527" s="227" t="s">
        <v>915</v>
      </c>
      <c r="AJ2527" s="227" t="s">
        <v>915</v>
      </c>
      <c r="AK2527" s="17"/>
      <c r="AL2527" s="17"/>
      <c r="AM2527" s="17"/>
      <c r="AN2527" s="17"/>
      <c r="AO2527" s="17"/>
      <c r="AP2527" s="17"/>
      <c r="AQ2527" s="17"/>
    </row>
    <row r="2528" spans="1:43" s="17" customFormat="1" ht="51" customHeight="1" x14ac:dyDescent="0.2">
      <c r="A2528" s="54" t="s">
        <v>38</v>
      </c>
      <c r="B2528" s="219" t="s">
        <v>48</v>
      </c>
      <c r="C2528" s="227" t="s">
        <v>47</v>
      </c>
      <c r="D2528" s="227" t="s">
        <v>24576</v>
      </c>
      <c r="E2528" s="227" t="s">
        <v>915</v>
      </c>
      <c r="F2528" s="221" t="s">
        <v>775</v>
      </c>
      <c r="G2528" s="227" t="s">
        <v>8461</v>
      </c>
      <c r="H2528" s="93" t="s">
        <v>42</v>
      </c>
      <c r="I2528" s="8" t="s">
        <v>8462</v>
      </c>
      <c r="J2528" s="9" t="s">
        <v>108</v>
      </c>
      <c r="K2528" s="10" t="s">
        <v>8463</v>
      </c>
      <c r="L2528" s="10" t="s">
        <v>2351</v>
      </c>
      <c r="M2528" s="11" t="s">
        <v>47</v>
      </c>
      <c r="N2528" s="11" t="s">
        <v>46</v>
      </c>
      <c r="O2528" s="10">
        <v>57</v>
      </c>
      <c r="P2528" s="12">
        <v>1785</v>
      </c>
      <c r="Q2528" s="55">
        <f>+O2528+(P2528/10000)</f>
        <v>57.1785</v>
      </c>
      <c r="R2528" s="32"/>
      <c r="S2528" s="93"/>
      <c r="T2528" s="55"/>
      <c r="U2528" s="12"/>
      <c r="V2528" s="12"/>
      <c r="W2528" s="12"/>
      <c r="X2528" s="12"/>
      <c r="Y2528" s="12"/>
      <c r="Z2528" s="12"/>
      <c r="AA2528" s="12"/>
      <c r="AB2528" s="12"/>
      <c r="AC2528" s="12"/>
      <c r="AD2528" s="149">
        <f t="shared" ref="AD2528:AD2530" si="469">+AB2528+(AC2528/10000)</f>
        <v>0</v>
      </c>
      <c r="AE2528" s="12"/>
      <c r="AF2528" s="117" t="s">
        <v>23727</v>
      </c>
      <c r="AG2528" s="227" t="s">
        <v>47</v>
      </c>
      <c r="AH2528" s="227" t="s">
        <v>915</v>
      </c>
      <c r="AI2528" s="227" t="s">
        <v>915</v>
      </c>
      <c r="AJ2528" s="227" t="s">
        <v>915</v>
      </c>
    </row>
    <row r="2529" spans="1:43" s="17" customFormat="1" ht="51" x14ac:dyDescent="0.2">
      <c r="A2529" s="54" t="s">
        <v>38</v>
      </c>
      <c r="B2529" s="219" t="s">
        <v>48</v>
      </c>
      <c r="C2529" s="227" t="s">
        <v>47</v>
      </c>
      <c r="D2529" s="227" t="s">
        <v>24576</v>
      </c>
      <c r="E2529" s="227" t="s">
        <v>915</v>
      </c>
      <c r="F2529" s="221" t="s">
        <v>775</v>
      </c>
      <c r="G2529" s="227" t="s">
        <v>8464</v>
      </c>
      <c r="H2529" s="93" t="s">
        <v>42</v>
      </c>
      <c r="I2529" s="8" t="s">
        <v>8465</v>
      </c>
      <c r="J2529" s="9" t="s">
        <v>108</v>
      </c>
      <c r="K2529" s="10" t="s">
        <v>8466</v>
      </c>
      <c r="L2529" s="10" t="s">
        <v>2351</v>
      </c>
      <c r="M2529" s="11" t="s">
        <v>47</v>
      </c>
      <c r="N2529" s="11" t="s">
        <v>46</v>
      </c>
      <c r="O2529" s="10">
        <v>57</v>
      </c>
      <c r="P2529" s="12">
        <v>1785</v>
      </c>
      <c r="Q2529" s="55">
        <f>+O2529+(P2529/10000)</f>
        <v>57.1785</v>
      </c>
      <c r="R2529" s="32"/>
      <c r="S2529" s="93"/>
      <c r="T2529" s="55"/>
      <c r="U2529" s="12"/>
      <c r="V2529" s="12"/>
      <c r="W2529" s="12"/>
      <c r="X2529" s="12"/>
      <c r="Y2529" s="12"/>
      <c r="Z2529" s="12"/>
      <c r="AA2529" s="12"/>
      <c r="AB2529" s="12"/>
      <c r="AC2529" s="12"/>
      <c r="AD2529" s="149">
        <f t="shared" si="469"/>
        <v>0</v>
      </c>
      <c r="AE2529" s="12"/>
      <c r="AF2529" s="117" t="s">
        <v>23727</v>
      </c>
      <c r="AG2529" s="227" t="s">
        <v>47</v>
      </c>
      <c r="AH2529" s="227" t="s">
        <v>915</v>
      </c>
      <c r="AI2529" s="227" t="s">
        <v>915</v>
      </c>
      <c r="AJ2529" s="227" t="s">
        <v>915</v>
      </c>
    </row>
    <row r="2530" spans="1:43" s="17" customFormat="1" ht="51" customHeight="1" x14ac:dyDescent="0.2">
      <c r="A2530" s="54" t="s">
        <v>38</v>
      </c>
      <c r="B2530" s="219" t="s">
        <v>48</v>
      </c>
      <c r="C2530" s="227" t="s">
        <v>47</v>
      </c>
      <c r="D2530" s="227" t="s">
        <v>24576</v>
      </c>
      <c r="E2530" s="227" t="s">
        <v>915</v>
      </c>
      <c r="F2530" s="221" t="s">
        <v>775</v>
      </c>
      <c r="G2530" s="227" t="s">
        <v>8467</v>
      </c>
      <c r="H2530" s="93" t="s">
        <v>42</v>
      </c>
      <c r="I2530" s="8" t="s">
        <v>8468</v>
      </c>
      <c r="J2530" s="9" t="s">
        <v>108</v>
      </c>
      <c r="K2530" s="10" t="s">
        <v>8469</v>
      </c>
      <c r="L2530" s="10" t="s">
        <v>2351</v>
      </c>
      <c r="M2530" s="11" t="s">
        <v>47</v>
      </c>
      <c r="N2530" s="11" t="s">
        <v>46</v>
      </c>
      <c r="O2530" s="10">
        <v>57</v>
      </c>
      <c r="P2530" s="12">
        <v>1785</v>
      </c>
      <c r="Q2530" s="55">
        <f>+O2530+(P2530/10000)</f>
        <v>57.1785</v>
      </c>
      <c r="R2530" s="32"/>
      <c r="S2530" s="93"/>
      <c r="T2530" s="55"/>
      <c r="U2530" s="12"/>
      <c r="V2530" s="12"/>
      <c r="W2530" s="12"/>
      <c r="X2530" s="12"/>
      <c r="Y2530" s="12"/>
      <c r="Z2530" s="12"/>
      <c r="AA2530" s="12"/>
      <c r="AB2530" s="12"/>
      <c r="AC2530" s="12"/>
      <c r="AD2530" s="149">
        <f t="shared" si="469"/>
        <v>0</v>
      </c>
      <c r="AE2530" s="12"/>
      <c r="AF2530" s="117" t="s">
        <v>23727</v>
      </c>
      <c r="AG2530" s="227" t="s">
        <v>47</v>
      </c>
      <c r="AH2530" s="227" t="s">
        <v>915</v>
      </c>
      <c r="AI2530" s="227" t="s">
        <v>915</v>
      </c>
      <c r="AJ2530" s="227" t="s">
        <v>915</v>
      </c>
    </row>
    <row r="2531" spans="1:43" s="2" customFormat="1" ht="51" x14ac:dyDescent="0.25">
      <c r="A2531" s="54" t="s">
        <v>38</v>
      </c>
      <c r="B2531" s="219" t="s">
        <v>48</v>
      </c>
      <c r="C2531" s="227" t="s">
        <v>47</v>
      </c>
      <c r="D2531" s="227" t="s">
        <v>24576</v>
      </c>
      <c r="E2531" s="227" t="s">
        <v>915</v>
      </c>
      <c r="F2531" s="220" t="s">
        <v>775</v>
      </c>
      <c r="G2531" s="227" t="s">
        <v>8470</v>
      </c>
      <c r="H2531" s="150" t="s">
        <v>777</v>
      </c>
      <c r="I2531" s="8" t="s">
        <v>8471</v>
      </c>
      <c r="J2531" s="9" t="s">
        <v>108</v>
      </c>
      <c r="K2531" s="10" t="s">
        <v>8472</v>
      </c>
      <c r="L2531" s="10" t="s">
        <v>2351</v>
      </c>
      <c r="M2531" s="11" t="s">
        <v>47</v>
      </c>
      <c r="N2531" s="11" t="s">
        <v>46</v>
      </c>
      <c r="O2531" s="10">
        <v>3</v>
      </c>
      <c r="P2531" s="12">
        <v>6402</v>
      </c>
      <c r="Q2531" s="55">
        <v>3.6402000000000001</v>
      </c>
      <c r="R2531" s="125"/>
      <c r="S2531" s="150" t="s">
        <v>46</v>
      </c>
      <c r="T2531" s="12" t="s">
        <v>47</v>
      </c>
      <c r="U2531" s="12" t="s">
        <v>47</v>
      </c>
      <c r="V2531" s="127" t="s">
        <v>46</v>
      </c>
      <c r="W2531" s="147" t="s">
        <v>782</v>
      </c>
      <c r="X2531" s="148" t="s">
        <v>855</v>
      </c>
      <c r="Y2531" s="70" t="s">
        <v>8456</v>
      </c>
      <c r="Z2531" s="70" t="s">
        <v>8457</v>
      </c>
      <c r="AA2531" s="127" t="s">
        <v>46</v>
      </c>
      <c r="AB2531" s="151">
        <v>3</v>
      </c>
      <c r="AC2531" s="151">
        <v>6402</v>
      </c>
      <c r="AD2531" s="151">
        <f t="shared" ref="AD2531:AD2541" si="470">+AB2531+(AC2531/10000)</f>
        <v>3.6402000000000001</v>
      </c>
      <c r="AE2531" s="127" t="s">
        <v>47</v>
      </c>
      <c r="AF2531" s="152" t="s">
        <v>47</v>
      </c>
      <c r="AG2531" s="227" t="s">
        <v>47</v>
      </c>
      <c r="AH2531" s="227" t="s">
        <v>915</v>
      </c>
      <c r="AI2531" s="227" t="s">
        <v>915</v>
      </c>
      <c r="AJ2531" s="227" t="s">
        <v>915</v>
      </c>
    </row>
    <row r="2532" spans="1:43" s="17" customFormat="1" ht="51" customHeight="1" x14ac:dyDescent="0.2">
      <c r="A2532" s="54" t="s">
        <v>38</v>
      </c>
      <c r="B2532" s="219" t="s">
        <v>48</v>
      </c>
      <c r="C2532" s="227" t="s">
        <v>47</v>
      </c>
      <c r="D2532" s="227" t="s">
        <v>24577</v>
      </c>
      <c r="E2532" s="227" t="s">
        <v>915</v>
      </c>
      <c r="F2532" s="221" t="s">
        <v>775</v>
      </c>
      <c r="G2532" s="227" t="s">
        <v>8473</v>
      </c>
      <c r="H2532" s="93" t="s">
        <v>42</v>
      </c>
      <c r="I2532" s="8" t="s">
        <v>8474</v>
      </c>
      <c r="J2532" s="9" t="s">
        <v>108</v>
      </c>
      <c r="K2532" s="10" t="s">
        <v>8475</v>
      </c>
      <c r="L2532" s="10" t="s">
        <v>2351</v>
      </c>
      <c r="M2532" s="11" t="s">
        <v>47</v>
      </c>
      <c r="N2532" s="11" t="s">
        <v>46</v>
      </c>
      <c r="O2532" s="10">
        <v>57</v>
      </c>
      <c r="P2532" s="12">
        <v>8948</v>
      </c>
      <c r="Q2532" s="55">
        <f>+O2532+(P2532/10000)</f>
        <v>57.894800000000004</v>
      </c>
      <c r="R2532" s="32"/>
      <c r="S2532" s="93"/>
      <c r="T2532" s="55"/>
      <c r="U2532" s="12"/>
      <c r="V2532" s="12"/>
      <c r="W2532" s="12"/>
      <c r="X2532" s="12"/>
      <c r="Y2532" s="12"/>
      <c r="Z2532" s="12"/>
      <c r="AA2532" s="12"/>
      <c r="AB2532" s="12"/>
      <c r="AC2532" s="12"/>
      <c r="AD2532" s="149">
        <f t="shared" si="470"/>
        <v>0</v>
      </c>
      <c r="AE2532" s="12"/>
      <c r="AF2532" s="117" t="s">
        <v>23727</v>
      </c>
      <c r="AG2532" s="227" t="s">
        <v>47</v>
      </c>
      <c r="AH2532" s="227" t="s">
        <v>915</v>
      </c>
      <c r="AI2532" s="227" t="s">
        <v>915</v>
      </c>
      <c r="AJ2532" s="227" t="s">
        <v>915</v>
      </c>
    </row>
    <row r="2533" spans="1:43" s="2" customFormat="1" ht="51" customHeight="1" x14ac:dyDescent="0.25">
      <c r="A2533" s="54" t="s">
        <v>38</v>
      </c>
      <c r="B2533" s="219" t="s">
        <v>48</v>
      </c>
      <c r="C2533" s="227" t="s">
        <v>47</v>
      </c>
      <c r="D2533" s="227" t="s">
        <v>24577</v>
      </c>
      <c r="E2533" s="227" t="s">
        <v>915</v>
      </c>
      <c r="F2533" s="220" t="s">
        <v>775</v>
      </c>
      <c r="G2533" s="227" t="s">
        <v>8476</v>
      </c>
      <c r="H2533" s="150" t="s">
        <v>777</v>
      </c>
      <c r="I2533" s="8" t="s">
        <v>8477</v>
      </c>
      <c r="J2533" s="9" t="s">
        <v>108</v>
      </c>
      <c r="K2533" s="10" t="s">
        <v>8478</v>
      </c>
      <c r="L2533" s="10" t="s">
        <v>2351</v>
      </c>
      <c r="M2533" s="11" t="s">
        <v>47</v>
      </c>
      <c r="N2533" s="11" t="s">
        <v>46</v>
      </c>
      <c r="O2533" s="10">
        <v>57</v>
      </c>
      <c r="P2533" s="12">
        <v>8947</v>
      </c>
      <c r="Q2533" s="55">
        <v>57.8947</v>
      </c>
      <c r="R2533" s="125"/>
      <c r="S2533" s="150" t="s">
        <v>46</v>
      </c>
      <c r="T2533" s="12" t="s">
        <v>47</v>
      </c>
      <c r="U2533" s="12" t="s">
        <v>47</v>
      </c>
      <c r="V2533" s="127" t="s">
        <v>46</v>
      </c>
      <c r="W2533" s="147" t="s">
        <v>782</v>
      </c>
      <c r="X2533" s="148" t="s">
        <v>855</v>
      </c>
      <c r="Y2533" s="70" t="s">
        <v>8456</v>
      </c>
      <c r="Z2533" s="70" t="s">
        <v>8457</v>
      </c>
      <c r="AA2533" s="127" t="s">
        <v>46</v>
      </c>
      <c r="AB2533" s="151">
        <v>3</v>
      </c>
      <c r="AC2533" s="151">
        <v>6402</v>
      </c>
      <c r="AD2533" s="151">
        <f t="shared" si="470"/>
        <v>3.6402000000000001</v>
      </c>
      <c r="AE2533" s="127" t="s">
        <v>47</v>
      </c>
      <c r="AF2533" s="152" t="s">
        <v>47</v>
      </c>
      <c r="AG2533" s="227" t="s">
        <v>47</v>
      </c>
      <c r="AH2533" s="227" t="s">
        <v>915</v>
      </c>
      <c r="AI2533" s="227" t="s">
        <v>915</v>
      </c>
      <c r="AJ2533" s="227" t="s">
        <v>915</v>
      </c>
      <c r="AK2533" s="17"/>
      <c r="AL2533" s="17"/>
      <c r="AM2533" s="17"/>
      <c r="AN2533" s="17"/>
      <c r="AO2533" s="17"/>
      <c r="AP2533" s="17"/>
      <c r="AQ2533" s="17"/>
    </row>
    <row r="2534" spans="1:43" s="2" customFormat="1" ht="51" x14ac:dyDescent="0.25">
      <c r="A2534" s="54" t="s">
        <v>38</v>
      </c>
      <c r="B2534" s="219" t="s">
        <v>48</v>
      </c>
      <c r="C2534" s="227" t="s">
        <v>47</v>
      </c>
      <c r="D2534" s="227" t="s">
        <v>24577</v>
      </c>
      <c r="E2534" s="227" t="s">
        <v>915</v>
      </c>
      <c r="F2534" s="220" t="s">
        <v>775</v>
      </c>
      <c r="G2534" s="227" t="s">
        <v>8479</v>
      </c>
      <c r="H2534" s="150" t="s">
        <v>777</v>
      </c>
      <c r="I2534" s="8" t="s">
        <v>8480</v>
      </c>
      <c r="J2534" s="9" t="s">
        <v>108</v>
      </c>
      <c r="K2534" s="10" t="s">
        <v>8481</v>
      </c>
      <c r="L2534" s="10" t="s">
        <v>2351</v>
      </c>
      <c r="M2534" s="11" t="s">
        <v>47</v>
      </c>
      <c r="N2534" s="11" t="s">
        <v>46</v>
      </c>
      <c r="O2534" s="10">
        <v>57</v>
      </c>
      <c r="P2534" s="12">
        <v>8947</v>
      </c>
      <c r="Q2534" s="55">
        <v>57.8947</v>
      </c>
      <c r="R2534" s="125"/>
      <c r="S2534" s="150" t="s">
        <v>46</v>
      </c>
      <c r="T2534" s="12" t="s">
        <v>47</v>
      </c>
      <c r="U2534" s="12" t="s">
        <v>47</v>
      </c>
      <c r="V2534" s="127" t="s">
        <v>46</v>
      </c>
      <c r="W2534" s="147" t="s">
        <v>782</v>
      </c>
      <c r="X2534" s="148" t="s">
        <v>855</v>
      </c>
      <c r="Y2534" s="70" t="s">
        <v>8456</v>
      </c>
      <c r="Z2534" s="70" t="s">
        <v>8457</v>
      </c>
      <c r="AA2534" s="127" t="s">
        <v>46</v>
      </c>
      <c r="AB2534" s="151">
        <v>3</v>
      </c>
      <c r="AC2534" s="151">
        <v>6402</v>
      </c>
      <c r="AD2534" s="151">
        <f t="shared" si="470"/>
        <v>3.6402000000000001</v>
      </c>
      <c r="AE2534" s="127" t="s">
        <v>47</v>
      </c>
      <c r="AF2534" s="152" t="s">
        <v>47</v>
      </c>
      <c r="AG2534" s="227" t="s">
        <v>47</v>
      </c>
      <c r="AH2534" s="227" t="s">
        <v>915</v>
      </c>
      <c r="AI2534" s="227" t="s">
        <v>915</v>
      </c>
      <c r="AJ2534" s="227" t="s">
        <v>915</v>
      </c>
      <c r="AK2534" s="17"/>
      <c r="AL2534" s="17"/>
      <c r="AM2534" s="17"/>
      <c r="AN2534" s="17"/>
      <c r="AO2534" s="17"/>
      <c r="AP2534" s="17"/>
      <c r="AQ2534" s="17"/>
    </row>
    <row r="2535" spans="1:43" s="2" customFormat="1" ht="51" x14ac:dyDescent="0.25">
      <c r="A2535" s="54" t="s">
        <v>38</v>
      </c>
      <c r="B2535" s="219" t="s">
        <v>48</v>
      </c>
      <c r="C2535" s="227" t="s">
        <v>47</v>
      </c>
      <c r="D2535" s="227" t="s">
        <v>24577</v>
      </c>
      <c r="E2535" s="227" t="s">
        <v>915</v>
      </c>
      <c r="F2535" s="220" t="s">
        <v>775</v>
      </c>
      <c r="G2535" s="227" t="s">
        <v>8482</v>
      </c>
      <c r="H2535" s="150" t="s">
        <v>777</v>
      </c>
      <c r="I2535" s="8" t="s">
        <v>8483</v>
      </c>
      <c r="J2535" s="9" t="s">
        <v>108</v>
      </c>
      <c r="K2535" s="10" t="s">
        <v>8484</v>
      </c>
      <c r="L2535" s="10" t="s">
        <v>2351</v>
      </c>
      <c r="M2535" s="11" t="s">
        <v>47</v>
      </c>
      <c r="N2535" s="11" t="s">
        <v>46</v>
      </c>
      <c r="O2535" s="10">
        <v>57</v>
      </c>
      <c r="P2535" s="12">
        <v>8947</v>
      </c>
      <c r="Q2535" s="55">
        <v>57.8947</v>
      </c>
      <c r="R2535" s="125"/>
      <c r="S2535" s="150" t="s">
        <v>46</v>
      </c>
      <c r="T2535" s="12" t="s">
        <v>47</v>
      </c>
      <c r="U2535" s="12" t="s">
        <v>47</v>
      </c>
      <c r="V2535" s="127" t="s">
        <v>46</v>
      </c>
      <c r="W2535" s="147" t="s">
        <v>782</v>
      </c>
      <c r="X2535" s="148" t="s">
        <v>855</v>
      </c>
      <c r="Y2535" s="70" t="s">
        <v>8456</v>
      </c>
      <c r="Z2535" s="70" t="s">
        <v>8457</v>
      </c>
      <c r="AA2535" s="127" t="s">
        <v>46</v>
      </c>
      <c r="AB2535" s="151">
        <v>3</v>
      </c>
      <c r="AC2535" s="151">
        <v>6402</v>
      </c>
      <c r="AD2535" s="151">
        <f t="shared" si="470"/>
        <v>3.6402000000000001</v>
      </c>
      <c r="AE2535" s="127" t="s">
        <v>47</v>
      </c>
      <c r="AF2535" s="152" t="s">
        <v>47</v>
      </c>
      <c r="AG2535" s="227" t="s">
        <v>47</v>
      </c>
      <c r="AH2535" s="227" t="s">
        <v>915</v>
      </c>
      <c r="AI2535" s="227" t="s">
        <v>915</v>
      </c>
      <c r="AJ2535" s="227" t="s">
        <v>915</v>
      </c>
      <c r="AK2535" s="17"/>
      <c r="AL2535" s="17"/>
      <c r="AM2535" s="17"/>
      <c r="AN2535" s="17"/>
      <c r="AO2535" s="17"/>
      <c r="AP2535" s="17"/>
      <c r="AQ2535" s="17"/>
    </row>
    <row r="2536" spans="1:43" s="17" customFormat="1" ht="51" x14ac:dyDescent="0.2">
      <c r="A2536" s="54" t="s">
        <v>79</v>
      </c>
      <c r="B2536" s="219" t="s">
        <v>48</v>
      </c>
      <c r="C2536" s="227" t="s">
        <v>47</v>
      </c>
      <c r="D2536" s="227" t="s">
        <v>915</v>
      </c>
      <c r="E2536" s="227" t="s">
        <v>915</v>
      </c>
      <c r="F2536" s="221" t="s">
        <v>775</v>
      </c>
      <c r="G2536" s="227" t="s">
        <v>8485</v>
      </c>
      <c r="H2536" s="93" t="s">
        <v>42</v>
      </c>
      <c r="I2536" s="8" t="s">
        <v>8486</v>
      </c>
      <c r="J2536" s="9" t="s">
        <v>108</v>
      </c>
      <c r="K2536" s="10" t="s">
        <v>8487</v>
      </c>
      <c r="L2536" s="10" t="s">
        <v>521</v>
      </c>
      <c r="M2536" s="11" t="s">
        <v>47</v>
      </c>
      <c r="N2536" s="11" t="s">
        <v>46</v>
      </c>
      <c r="O2536" s="10">
        <v>0</v>
      </c>
      <c r="P2536" s="12">
        <v>586.17999999999995</v>
      </c>
      <c r="Q2536" s="55">
        <f>+O2536+(P2536/10000)</f>
        <v>5.8617999999999996E-2</v>
      </c>
      <c r="R2536" s="32"/>
      <c r="S2536" s="93"/>
      <c r="T2536" s="55"/>
      <c r="U2536" s="12"/>
      <c r="V2536" s="12"/>
      <c r="W2536" s="12"/>
      <c r="X2536" s="12"/>
      <c r="Y2536" s="12"/>
      <c r="Z2536" s="12"/>
      <c r="AA2536" s="12"/>
      <c r="AB2536" s="12"/>
      <c r="AC2536" s="12"/>
      <c r="AD2536" s="149">
        <f t="shared" si="470"/>
        <v>0</v>
      </c>
      <c r="AE2536" s="12"/>
      <c r="AF2536" s="117" t="s">
        <v>23727</v>
      </c>
      <c r="AG2536" s="227" t="s">
        <v>47</v>
      </c>
      <c r="AH2536" s="227" t="s">
        <v>915</v>
      </c>
      <c r="AI2536" s="227" t="s">
        <v>915</v>
      </c>
      <c r="AJ2536" s="227" t="s">
        <v>915</v>
      </c>
    </row>
    <row r="2537" spans="1:43" s="17" customFormat="1" ht="102" x14ac:dyDescent="0.25">
      <c r="A2537" s="54" t="s">
        <v>79</v>
      </c>
      <c r="B2537" s="219" t="s">
        <v>48</v>
      </c>
      <c r="C2537" s="227" t="s">
        <v>47</v>
      </c>
      <c r="D2537" s="227" t="s">
        <v>915</v>
      </c>
      <c r="E2537" s="227" t="s">
        <v>915</v>
      </c>
      <c r="F2537" s="220" t="s">
        <v>775</v>
      </c>
      <c r="G2537" s="227" t="s">
        <v>8488</v>
      </c>
      <c r="H2537" s="150" t="s">
        <v>777</v>
      </c>
      <c r="I2537" s="8" t="s">
        <v>8489</v>
      </c>
      <c r="J2537" s="9" t="s">
        <v>108</v>
      </c>
      <c r="K2537" s="10" t="s">
        <v>8490</v>
      </c>
      <c r="L2537" s="10" t="s">
        <v>521</v>
      </c>
      <c r="M2537" s="11" t="s">
        <v>47</v>
      </c>
      <c r="N2537" s="11" t="s">
        <v>46</v>
      </c>
      <c r="O2537" s="10">
        <v>0</v>
      </c>
      <c r="P2537" s="12">
        <v>1122.5899999999999</v>
      </c>
      <c r="Q2537" s="55">
        <v>0.112259</v>
      </c>
      <c r="R2537" s="125"/>
      <c r="S2537" s="150" t="s">
        <v>46</v>
      </c>
      <c r="T2537" s="12" t="s">
        <v>47</v>
      </c>
      <c r="U2537" s="12" t="s">
        <v>47</v>
      </c>
      <c r="V2537" s="127" t="s">
        <v>47</v>
      </c>
      <c r="W2537" s="147" t="s">
        <v>782</v>
      </c>
      <c r="X2537" s="148" t="s">
        <v>855</v>
      </c>
      <c r="Y2537" s="70" t="s">
        <v>8491</v>
      </c>
      <c r="Z2537" s="70" t="s">
        <v>917</v>
      </c>
      <c r="AA2537" s="127" t="s">
        <v>46</v>
      </c>
      <c r="AB2537" s="151">
        <v>0</v>
      </c>
      <c r="AC2537" s="151">
        <v>12259</v>
      </c>
      <c r="AD2537" s="151">
        <f t="shared" si="470"/>
        <v>1.2259</v>
      </c>
      <c r="AE2537" s="127" t="s">
        <v>47</v>
      </c>
      <c r="AF2537" s="152" t="s">
        <v>47</v>
      </c>
      <c r="AG2537" s="227" t="s">
        <v>47</v>
      </c>
      <c r="AH2537" s="227" t="s">
        <v>915</v>
      </c>
      <c r="AI2537" s="227" t="s">
        <v>915</v>
      </c>
      <c r="AJ2537" s="227" t="s">
        <v>915</v>
      </c>
    </row>
    <row r="2538" spans="1:43" s="2" customFormat="1" ht="38.25" x14ac:dyDescent="0.25">
      <c r="A2538" s="54" t="s">
        <v>79</v>
      </c>
      <c r="B2538" s="219" t="s">
        <v>48</v>
      </c>
      <c r="C2538" s="227" t="s">
        <v>47</v>
      </c>
      <c r="D2538" s="227" t="s">
        <v>915</v>
      </c>
      <c r="E2538" s="227" t="s">
        <v>915</v>
      </c>
      <c r="F2538" s="220" t="s">
        <v>775</v>
      </c>
      <c r="G2538" s="227" t="s">
        <v>8492</v>
      </c>
      <c r="H2538" s="150" t="s">
        <v>777</v>
      </c>
      <c r="I2538" s="8" t="s">
        <v>8493</v>
      </c>
      <c r="J2538" s="9" t="s">
        <v>108</v>
      </c>
      <c r="K2538" s="10" t="s">
        <v>8494</v>
      </c>
      <c r="L2538" s="10" t="s">
        <v>2369</v>
      </c>
      <c r="M2538" s="11" t="s">
        <v>47</v>
      </c>
      <c r="N2538" s="11" t="s">
        <v>46</v>
      </c>
      <c r="O2538" s="10">
        <v>0</v>
      </c>
      <c r="P2538" s="12">
        <v>117</v>
      </c>
      <c r="Q2538" s="55">
        <v>1.17E-2</v>
      </c>
      <c r="R2538" s="125"/>
      <c r="S2538" s="150" t="s">
        <v>46</v>
      </c>
      <c r="T2538" s="12" t="s">
        <v>47</v>
      </c>
      <c r="U2538" s="12" t="s">
        <v>47</v>
      </c>
      <c r="V2538" s="127" t="s">
        <v>46</v>
      </c>
      <c r="W2538" s="147" t="s">
        <v>782</v>
      </c>
      <c r="X2538" s="148" t="s">
        <v>855</v>
      </c>
      <c r="Y2538" s="70" t="s">
        <v>8495</v>
      </c>
      <c r="Z2538" s="70" t="s">
        <v>523</v>
      </c>
      <c r="AA2538" s="127" t="s">
        <v>46</v>
      </c>
      <c r="AB2538" s="151">
        <v>0</v>
      </c>
      <c r="AC2538" s="151">
        <v>117</v>
      </c>
      <c r="AD2538" s="151">
        <f t="shared" si="470"/>
        <v>1.17E-2</v>
      </c>
      <c r="AE2538" s="127" t="s">
        <v>47</v>
      </c>
      <c r="AF2538" s="152" t="s">
        <v>47</v>
      </c>
      <c r="AG2538" s="227" t="s">
        <v>47</v>
      </c>
      <c r="AH2538" s="227" t="s">
        <v>915</v>
      </c>
      <c r="AI2538" s="227" t="s">
        <v>915</v>
      </c>
      <c r="AJ2538" s="227" t="s">
        <v>915</v>
      </c>
    </row>
    <row r="2539" spans="1:43" s="17" customFormat="1" ht="51" x14ac:dyDescent="0.2">
      <c r="A2539" s="54" t="s">
        <v>79</v>
      </c>
      <c r="B2539" s="219" t="s">
        <v>48</v>
      </c>
      <c r="C2539" s="227" t="s">
        <v>47</v>
      </c>
      <c r="D2539" s="227" t="s">
        <v>915</v>
      </c>
      <c r="E2539" s="227" t="s">
        <v>915</v>
      </c>
      <c r="F2539" s="221" t="s">
        <v>775</v>
      </c>
      <c r="G2539" s="227" t="s">
        <v>8496</v>
      </c>
      <c r="H2539" s="93" t="s">
        <v>42</v>
      </c>
      <c r="I2539" s="8" t="s">
        <v>8497</v>
      </c>
      <c r="J2539" s="9" t="s">
        <v>108</v>
      </c>
      <c r="K2539" s="10" t="s">
        <v>8498</v>
      </c>
      <c r="L2539" s="10" t="s">
        <v>2369</v>
      </c>
      <c r="M2539" s="11" t="s">
        <v>47</v>
      </c>
      <c r="N2539" s="11" t="s">
        <v>46</v>
      </c>
      <c r="O2539" s="10">
        <v>0</v>
      </c>
      <c r="P2539" s="12">
        <v>292.69</v>
      </c>
      <c r="Q2539" s="55">
        <f>+O2539+(P2539/10000)</f>
        <v>2.9269E-2</v>
      </c>
      <c r="R2539" s="32"/>
      <c r="S2539" s="93"/>
      <c r="T2539" s="55"/>
      <c r="U2539" s="12"/>
      <c r="V2539" s="12"/>
      <c r="W2539" s="12"/>
      <c r="X2539" s="12"/>
      <c r="Y2539" s="12"/>
      <c r="Z2539" s="12"/>
      <c r="AA2539" s="12"/>
      <c r="AB2539" s="12"/>
      <c r="AC2539" s="12"/>
      <c r="AD2539" s="149">
        <f t="shared" si="470"/>
        <v>0</v>
      </c>
      <c r="AE2539" s="12"/>
      <c r="AF2539" s="117" t="s">
        <v>23727</v>
      </c>
      <c r="AG2539" s="227" t="s">
        <v>47</v>
      </c>
      <c r="AH2539" s="227" t="s">
        <v>915</v>
      </c>
      <c r="AI2539" s="227" t="s">
        <v>915</v>
      </c>
      <c r="AJ2539" s="227" t="s">
        <v>915</v>
      </c>
    </row>
    <row r="2540" spans="1:43" s="2" customFormat="1" ht="51.75" customHeight="1" x14ac:dyDescent="0.25">
      <c r="A2540" s="54" t="s">
        <v>79</v>
      </c>
      <c r="B2540" s="219" t="s">
        <v>48</v>
      </c>
      <c r="C2540" s="227" t="s">
        <v>47</v>
      </c>
      <c r="D2540" s="227" t="s">
        <v>915</v>
      </c>
      <c r="E2540" s="227" t="s">
        <v>915</v>
      </c>
      <c r="F2540" s="220" t="s">
        <v>775</v>
      </c>
      <c r="G2540" s="227" t="s">
        <v>8499</v>
      </c>
      <c r="H2540" s="150" t="s">
        <v>777</v>
      </c>
      <c r="I2540" s="8" t="s">
        <v>8500</v>
      </c>
      <c r="J2540" s="9" t="s">
        <v>108</v>
      </c>
      <c r="K2540" s="10" t="s">
        <v>8501</v>
      </c>
      <c r="L2540" s="10" t="s">
        <v>521</v>
      </c>
      <c r="M2540" s="11" t="s">
        <v>47</v>
      </c>
      <c r="N2540" s="11" t="s">
        <v>46</v>
      </c>
      <c r="O2540" s="10">
        <v>0</v>
      </c>
      <c r="P2540" s="12">
        <v>274.27</v>
      </c>
      <c r="Q2540" s="55">
        <v>2.7426999999999997E-2</v>
      </c>
      <c r="R2540" s="125"/>
      <c r="S2540" s="150" t="s">
        <v>46</v>
      </c>
      <c r="T2540" s="12" t="s">
        <v>47</v>
      </c>
      <c r="U2540" s="12" t="s">
        <v>47</v>
      </c>
      <c r="V2540" s="127" t="s">
        <v>46</v>
      </c>
      <c r="W2540" s="147" t="s">
        <v>782</v>
      </c>
      <c r="X2540" s="148" t="s">
        <v>855</v>
      </c>
      <c r="Y2540" s="70" t="s">
        <v>8502</v>
      </c>
      <c r="Z2540" s="70" t="s">
        <v>523</v>
      </c>
      <c r="AA2540" s="127" t="s">
        <v>46</v>
      </c>
      <c r="AB2540" s="151">
        <v>0</v>
      </c>
      <c r="AC2540" s="151">
        <v>274.27</v>
      </c>
      <c r="AD2540" s="151">
        <f t="shared" si="470"/>
        <v>2.7426999999999997E-2</v>
      </c>
      <c r="AE2540" s="127" t="s">
        <v>47</v>
      </c>
      <c r="AF2540" s="152" t="s">
        <v>47</v>
      </c>
      <c r="AG2540" s="227" t="s">
        <v>47</v>
      </c>
      <c r="AH2540" s="227" t="s">
        <v>915</v>
      </c>
      <c r="AI2540" s="227" t="s">
        <v>915</v>
      </c>
      <c r="AJ2540" s="227" t="s">
        <v>915</v>
      </c>
    </row>
    <row r="2541" spans="1:43" s="2" customFormat="1" ht="51" customHeight="1" x14ac:dyDescent="0.25">
      <c r="A2541" s="54" t="s">
        <v>38</v>
      </c>
      <c r="B2541" s="219" t="s">
        <v>48</v>
      </c>
      <c r="C2541" s="227" t="s">
        <v>47</v>
      </c>
      <c r="D2541" s="227" t="s">
        <v>24578</v>
      </c>
      <c r="E2541" s="227" t="s">
        <v>915</v>
      </c>
      <c r="F2541" s="220" t="s">
        <v>775</v>
      </c>
      <c r="G2541" s="227" t="s">
        <v>8503</v>
      </c>
      <c r="H2541" s="150" t="s">
        <v>777</v>
      </c>
      <c r="I2541" s="8" t="s">
        <v>8504</v>
      </c>
      <c r="J2541" s="9" t="s">
        <v>108</v>
      </c>
      <c r="K2541" s="10" t="s">
        <v>8505</v>
      </c>
      <c r="L2541" s="10" t="s">
        <v>2301</v>
      </c>
      <c r="M2541" s="11" t="s">
        <v>47</v>
      </c>
      <c r="N2541" s="11" t="s">
        <v>46</v>
      </c>
      <c r="O2541" s="10">
        <v>21</v>
      </c>
      <c r="P2541" s="12">
        <v>6103</v>
      </c>
      <c r="Q2541" s="55">
        <v>21.610299999999999</v>
      </c>
      <c r="R2541" s="125"/>
      <c r="S2541" s="150" t="s">
        <v>46</v>
      </c>
      <c r="T2541" s="12" t="s">
        <v>47</v>
      </c>
      <c r="U2541" s="12" t="s">
        <v>47</v>
      </c>
      <c r="V2541" s="127" t="s">
        <v>47</v>
      </c>
      <c r="W2541" s="147" t="s">
        <v>782</v>
      </c>
      <c r="X2541" s="148" t="s">
        <v>855</v>
      </c>
      <c r="Y2541" s="70" t="s">
        <v>8506</v>
      </c>
      <c r="Z2541" s="70" t="s">
        <v>313</v>
      </c>
      <c r="AA2541" s="127" t="s">
        <v>46</v>
      </c>
      <c r="AB2541" s="151">
        <v>21</v>
      </c>
      <c r="AC2541" s="151">
        <v>6103</v>
      </c>
      <c r="AD2541" s="151">
        <f t="shared" si="470"/>
        <v>21.610299999999999</v>
      </c>
      <c r="AE2541" s="127" t="s">
        <v>47</v>
      </c>
      <c r="AF2541" s="152" t="s">
        <v>47</v>
      </c>
      <c r="AG2541" s="227" t="s">
        <v>47</v>
      </c>
      <c r="AH2541" s="227" t="s">
        <v>915</v>
      </c>
      <c r="AI2541" s="227" t="s">
        <v>915</v>
      </c>
      <c r="AJ2541" s="227" t="s">
        <v>915</v>
      </c>
    </row>
    <row r="2542" spans="1:43" s="17" customFormat="1" ht="45.75" customHeight="1" x14ac:dyDescent="0.2">
      <c r="A2542" s="54" t="s">
        <v>79</v>
      </c>
      <c r="B2542" s="219" t="s">
        <v>48</v>
      </c>
      <c r="C2542" s="227" t="s">
        <v>47</v>
      </c>
      <c r="D2542" s="227" t="s">
        <v>915</v>
      </c>
      <c r="E2542" s="227" t="s">
        <v>915</v>
      </c>
      <c r="F2542" s="221" t="s">
        <v>775</v>
      </c>
      <c r="G2542" s="227" t="s">
        <v>8507</v>
      </c>
      <c r="H2542" s="93" t="s">
        <v>42</v>
      </c>
      <c r="I2542" s="8" t="s">
        <v>8508</v>
      </c>
      <c r="J2542" s="9" t="s">
        <v>108</v>
      </c>
      <c r="K2542" s="10" t="s">
        <v>8509</v>
      </c>
      <c r="L2542" s="10" t="s">
        <v>521</v>
      </c>
      <c r="M2542" s="11" t="s">
        <v>47</v>
      </c>
      <c r="N2542" s="11" t="s">
        <v>46</v>
      </c>
      <c r="O2542" s="10">
        <v>0</v>
      </c>
      <c r="P2542" s="12">
        <v>227.6</v>
      </c>
      <c r="Q2542" s="55">
        <f>+O2542+(P2542/10000)</f>
        <v>2.2759999999999999E-2</v>
      </c>
      <c r="R2542" s="32"/>
      <c r="S2542" s="93"/>
      <c r="T2542" s="55"/>
      <c r="U2542" s="12"/>
      <c r="V2542" s="12"/>
      <c r="W2542" s="12"/>
      <c r="X2542" s="12"/>
      <c r="Y2542" s="12"/>
      <c r="Z2542" s="12"/>
      <c r="AA2542" s="12"/>
      <c r="AB2542" s="12"/>
      <c r="AC2542" s="12"/>
      <c r="AD2542" s="149">
        <f t="shared" ref="AD2542:AD2544" si="471">+AB2542+(AC2542/10000)</f>
        <v>0</v>
      </c>
      <c r="AE2542" s="12"/>
      <c r="AF2542" s="117" t="s">
        <v>23727</v>
      </c>
      <c r="AG2542" s="227" t="s">
        <v>47</v>
      </c>
      <c r="AH2542" s="227" t="s">
        <v>915</v>
      </c>
      <c r="AI2542" s="227" t="s">
        <v>915</v>
      </c>
      <c r="AJ2542" s="227" t="s">
        <v>915</v>
      </c>
    </row>
    <row r="2543" spans="1:43" s="17" customFormat="1" ht="51" x14ac:dyDescent="0.2">
      <c r="A2543" s="54" t="s">
        <v>79</v>
      </c>
      <c r="B2543" s="219" t="s">
        <v>48</v>
      </c>
      <c r="C2543" s="227" t="s">
        <v>47</v>
      </c>
      <c r="D2543" s="227" t="s">
        <v>915</v>
      </c>
      <c r="E2543" s="227" t="s">
        <v>915</v>
      </c>
      <c r="F2543" s="221" t="s">
        <v>775</v>
      </c>
      <c r="G2543" s="227" t="s">
        <v>8510</v>
      </c>
      <c r="H2543" s="93" t="s">
        <v>42</v>
      </c>
      <c r="I2543" s="8" t="s">
        <v>8511</v>
      </c>
      <c r="J2543" s="9" t="s">
        <v>108</v>
      </c>
      <c r="K2543" s="10" t="s">
        <v>8512</v>
      </c>
      <c r="L2543" s="10" t="s">
        <v>521</v>
      </c>
      <c r="M2543" s="11" t="s">
        <v>47</v>
      </c>
      <c r="N2543" s="11" t="s">
        <v>46</v>
      </c>
      <c r="O2543" s="10">
        <v>0</v>
      </c>
      <c r="P2543" s="12">
        <v>522.75</v>
      </c>
      <c r="Q2543" s="55">
        <f>+O2543+(P2543/10000)</f>
        <v>5.2275000000000002E-2</v>
      </c>
      <c r="R2543" s="32"/>
      <c r="S2543" s="93"/>
      <c r="T2543" s="55"/>
      <c r="U2543" s="12"/>
      <c r="V2543" s="12"/>
      <c r="W2543" s="12"/>
      <c r="X2543" s="12"/>
      <c r="Y2543" s="12"/>
      <c r="Z2543" s="12"/>
      <c r="AA2543" s="12"/>
      <c r="AB2543" s="12"/>
      <c r="AC2543" s="12"/>
      <c r="AD2543" s="149">
        <f t="shared" si="471"/>
        <v>0</v>
      </c>
      <c r="AE2543" s="12"/>
      <c r="AF2543" s="117" t="s">
        <v>23727</v>
      </c>
      <c r="AG2543" s="227" t="s">
        <v>47</v>
      </c>
      <c r="AH2543" s="227" t="s">
        <v>915</v>
      </c>
      <c r="AI2543" s="227" t="s">
        <v>915</v>
      </c>
      <c r="AJ2543" s="227" t="s">
        <v>915</v>
      </c>
    </row>
    <row r="2544" spans="1:43" s="17" customFormat="1" ht="60" customHeight="1" x14ac:dyDescent="0.2">
      <c r="A2544" s="54" t="s">
        <v>38</v>
      </c>
      <c r="B2544" s="219" t="s">
        <v>48</v>
      </c>
      <c r="C2544" s="227" t="s">
        <v>47</v>
      </c>
      <c r="D2544" s="227" t="s">
        <v>915</v>
      </c>
      <c r="E2544" s="227" t="s">
        <v>915</v>
      </c>
      <c r="F2544" s="221" t="s">
        <v>775</v>
      </c>
      <c r="G2544" s="227" t="s">
        <v>8513</v>
      </c>
      <c r="H2544" s="93" t="s">
        <v>42</v>
      </c>
      <c r="I2544" s="8" t="s">
        <v>8514</v>
      </c>
      <c r="J2544" s="9" t="s">
        <v>108</v>
      </c>
      <c r="K2544" s="10" t="s">
        <v>8515</v>
      </c>
      <c r="L2544" s="10" t="s">
        <v>1214</v>
      </c>
      <c r="M2544" s="11" t="s">
        <v>47</v>
      </c>
      <c r="N2544" s="11" t="s">
        <v>46</v>
      </c>
      <c r="O2544" s="10">
        <v>1202</v>
      </c>
      <c r="P2544" s="12">
        <v>1489</v>
      </c>
      <c r="Q2544" s="55">
        <f>+O2544+(P2544/10000)</f>
        <v>1202.1488999999999</v>
      </c>
      <c r="R2544" s="32"/>
      <c r="S2544" s="93"/>
      <c r="T2544" s="55"/>
      <c r="U2544" s="12"/>
      <c r="V2544" s="12"/>
      <c r="W2544" s="12"/>
      <c r="X2544" s="12"/>
      <c r="Y2544" s="12"/>
      <c r="Z2544" s="12"/>
      <c r="AA2544" s="12"/>
      <c r="AB2544" s="12"/>
      <c r="AC2544" s="12"/>
      <c r="AD2544" s="149">
        <f t="shared" si="471"/>
        <v>0</v>
      </c>
      <c r="AE2544" s="12"/>
      <c r="AF2544" s="117" t="s">
        <v>23727</v>
      </c>
      <c r="AG2544" s="227" t="s">
        <v>47</v>
      </c>
      <c r="AH2544" s="227" t="s">
        <v>915</v>
      </c>
      <c r="AI2544" s="227" t="s">
        <v>915</v>
      </c>
      <c r="AJ2544" s="227" t="s">
        <v>915</v>
      </c>
    </row>
    <row r="2545" spans="1:43" s="2" customFormat="1" ht="38.25" x14ac:dyDescent="0.25">
      <c r="A2545" s="54" t="s">
        <v>79</v>
      </c>
      <c r="B2545" s="219" t="s">
        <v>48</v>
      </c>
      <c r="C2545" s="227" t="s">
        <v>47</v>
      </c>
      <c r="D2545" s="227" t="s">
        <v>24579</v>
      </c>
      <c r="E2545" s="227" t="s">
        <v>915</v>
      </c>
      <c r="F2545" s="220" t="s">
        <v>775</v>
      </c>
      <c r="G2545" s="227" t="s">
        <v>8516</v>
      </c>
      <c r="H2545" s="150" t="s">
        <v>777</v>
      </c>
      <c r="I2545" s="8" t="s">
        <v>8517</v>
      </c>
      <c r="J2545" s="9" t="s">
        <v>108</v>
      </c>
      <c r="K2545" s="10" t="s">
        <v>8518</v>
      </c>
      <c r="L2545" s="10" t="s">
        <v>521</v>
      </c>
      <c r="M2545" s="11" t="s">
        <v>47</v>
      </c>
      <c r="N2545" s="11" t="s">
        <v>46</v>
      </c>
      <c r="O2545" s="10">
        <v>0</v>
      </c>
      <c r="P2545" s="12">
        <v>140</v>
      </c>
      <c r="Q2545" s="55">
        <v>1.4E-2</v>
      </c>
      <c r="R2545" s="125"/>
      <c r="S2545" s="150" t="s">
        <v>46</v>
      </c>
      <c r="T2545" s="12" t="s">
        <v>47</v>
      </c>
      <c r="U2545" s="12" t="s">
        <v>47</v>
      </c>
      <c r="V2545" s="127" t="s">
        <v>47</v>
      </c>
      <c r="W2545" s="147" t="s">
        <v>782</v>
      </c>
      <c r="X2545" s="148" t="s">
        <v>855</v>
      </c>
      <c r="Y2545" s="70" t="s">
        <v>8519</v>
      </c>
      <c r="Z2545" s="70" t="s">
        <v>8520</v>
      </c>
      <c r="AA2545" s="127" t="s">
        <v>46</v>
      </c>
      <c r="AB2545" s="151">
        <v>0</v>
      </c>
      <c r="AC2545" s="151">
        <v>140</v>
      </c>
      <c r="AD2545" s="151">
        <f t="shared" ref="AD2545:AD2551" si="472">+AB2545+(AC2545/10000)</f>
        <v>1.4E-2</v>
      </c>
      <c r="AE2545" s="127" t="s">
        <v>47</v>
      </c>
      <c r="AF2545" s="152" t="s">
        <v>47</v>
      </c>
      <c r="AG2545" s="227" t="s">
        <v>47</v>
      </c>
      <c r="AH2545" s="227" t="s">
        <v>915</v>
      </c>
      <c r="AI2545" s="227" t="s">
        <v>915</v>
      </c>
      <c r="AJ2545" s="227" t="s">
        <v>915</v>
      </c>
      <c r="AK2545" s="17"/>
      <c r="AL2545" s="17"/>
      <c r="AM2545" s="17"/>
      <c r="AN2545" s="17"/>
      <c r="AO2545" s="17"/>
      <c r="AP2545" s="17"/>
      <c r="AQ2545" s="17"/>
    </row>
    <row r="2546" spans="1:43" s="17" customFormat="1" ht="51" x14ac:dyDescent="0.2">
      <c r="A2546" s="54" t="s">
        <v>79</v>
      </c>
      <c r="B2546" s="219" t="s">
        <v>48</v>
      </c>
      <c r="C2546" s="227" t="s">
        <v>47</v>
      </c>
      <c r="D2546" s="227" t="s">
        <v>24579</v>
      </c>
      <c r="E2546" s="227" t="s">
        <v>24580</v>
      </c>
      <c r="F2546" s="221" t="s">
        <v>775</v>
      </c>
      <c r="G2546" s="227" t="s">
        <v>8521</v>
      </c>
      <c r="H2546" s="93" t="s">
        <v>42</v>
      </c>
      <c r="I2546" s="8" t="s">
        <v>8522</v>
      </c>
      <c r="J2546" s="9" t="s">
        <v>108</v>
      </c>
      <c r="K2546" s="10" t="s">
        <v>8523</v>
      </c>
      <c r="L2546" s="10" t="s">
        <v>521</v>
      </c>
      <c r="M2546" s="11" t="s">
        <v>47</v>
      </c>
      <c r="N2546" s="11" t="s">
        <v>46</v>
      </c>
      <c r="O2546" s="10">
        <v>0</v>
      </c>
      <c r="P2546" s="12">
        <v>652</v>
      </c>
      <c r="Q2546" s="55">
        <f>+O2546+(P2546/10000)</f>
        <v>6.5199999999999994E-2</v>
      </c>
      <c r="R2546" s="32"/>
      <c r="S2546" s="93"/>
      <c r="T2546" s="55"/>
      <c r="U2546" s="12"/>
      <c r="V2546" s="12"/>
      <c r="W2546" s="12"/>
      <c r="X2546" s="12"/>
      <c r="Y2546" s="12"/>
      <c r="Z2546" s="12"/>
      <c r="AA2546" s="12"/>
      <c r="AB2546" s="12"/>
      <c r="AC2546" s="12"/>
      <c r="AD2546" s="149">
        <f t="shared" si="472"/>
        <v>0</v>
      </c>
      <c r="AE2546" s="12"/>
      <c r="AF2546" s="117" t="s">
        <v>23727</v>
      </c>
      <c r="AG2546" s="227" t="s">
        <v>47</v>
      </c>
      <c r="AH2546" s="227" t="s">
        <v>915</v>
      </c>
      <c r="AI2546" s="227" t="s">
        <v>915</v>
      </c>
      <c r="AJ2546" s="227" t="s">
        <v>915</v>
      </c>
    </row>
    <row r="2547" spans="1:43" s="2" customFormat="1" ht="51" hidden="1" x14ac:dyDescent="0.25">
      <c r="A2547" s="54" t="s">
        <v>38</v>
      </c>
      <c r="B2547" s="55" t="s">
        <v>39</v>
      </c>
      <c r="C2547" s="123"/>
      <c r="D2547" s="124"/>
      <c r="E2547" s="125"/>
      <c r="F2547" s="126" t="s">
        <v>775</v>
      </c>
      <c r="G2547" s="127" t="s">
        <v>8524</v>
      </c>
      <c r="H2547" s="127" t="s">
        <v>777</v>
      </c>
      <c r="I2547" s="8" t="s">
        <v>8525</v>
      </c>
      <c r="J2547" s="9" t="s">
        <v>108</v>
      </c>
      <c r="K2547" s="10" t="s">
        <v>8526</v>
      </c>
      <c r="L2547" s="10" t="s">
        <v>521</v>
      </c>
      <c r="M2547" s="11" t="s">
        <v>47</v>
      </c>
      <c r="N2547" s="11" t="s">
        <v>46</v>
      </c>
      <c r="O2547" s="10">
        <v>0</v>
      </c>
      <c r="P2547" s="12">
        <v>5557.8</v>
      </c>
      <c r="Q2547" s="55">
        <v>0.55578000000000005</v>
      </c>
      <c r="R2547" s="125"/>
      <c r="S2547" s="150" t="s">
        <v>46</v>
      </c>
      <c r="T2547" s="12" t="s">
        <v>47</v>
      </c>
      <c r="U2547" s="12" t="s">
        <v>47</v>
      </c>
      <c r="V2547" s="127" t="s">
        <v>47</v>
      </c>
      <c r="W2547" s="147" t="s">
        <v>782</v>
      </c>
      <c r="X2547" s="148" t="s">
        <v>855</v>
      </c>
      <c r="Y2547" s="70" t="s">
        <v>8527</v>
      </c>
      <c r="Z2547" s="70" t="s">
        <v>910</v>
      </c>
      <c r="AA2547" s="127" t="s">
        <v>46</v>
      </c>
      <c r="AB2547" s="151">
        <v>0</v>
      </c>
      <c r="AC2547" s="151">
        <v>5557.8</v>
      </c>
      <c r="AD2547" s="151">
        <f t="shared" si="472"/>
        <v>0.55578000000000005</v>
      </c>
      <c r="AE2547" s="127" t="s">
        <v>47</v>
      </c>
      <c r="AF2547" s="152" t="s">
        <v>47</v>
      </c>
      <c r="AG2547" s="153"/>
      <c r="AH2547" s="154"/>
      <c r="AI2547" s="154"/>
      <c r="AJ2547" s="125"/>
      <c r="AK2547" s="17"/>
      <c r="AL2547" s="17"/>
      <c r="AM2547" s="17"/>
      <c r="AN2547" s="17"/>
      <c r="AO2547" s="17"/>
      <c r="AP2547" s="17"/>
      <c r="AQ2547" s="17"/>
    </row>
    <row r="2548" spans="1:43" s="2" customFormat="1" ht="51" x14ac:dyDescent="0.25">
      <c r="A2548" s="54" t="s">
        <v>79</v>
      </c>
      <c r="B2548" s="219" t="s">
        <v>48</v>
      </c>
      <c r="C2548" s="227" t="s">
        <v>47</v>
      </c>
      <c r="D2548" s="227" t="s">
        <v>915</v>
      </c>
      <c r="E2548" s="227" t="s">
        <v>915</v>
      </c>
      <c r="F2548" s="220" t="s">
        <v>775</v>
      </c>
      <c r="G2548" s="227" t="s">
        <v>8528</v>
      </c>
      <c r="H2548" s="150" t="s">
        <v>777</v>
      </c>
      <c r="I2548" s="8" t="s">
        <v>8529</v>
      </c>
      <c r="J2548" s="9" t="s">
        <v>108</v>
      </c>
      <c r="K2548" s="10" t="s">
        <v>8530</v>
      </c>
      <c r="L2548" s="10" t="s">
        <v>521</v>
      </c>
      <c r="M2548" s="11" t="s">
        <v>47</v>
      </c>
      <c r="N2548" s="11" t="s">
        <v>46</v>
      </c>
      <c r="O2548" s="10">
        <v>0</v>
      </c>
      <c r="P2548" s="12">
        <v>132</v>
      </c>
      <c r="Q2548" s="55">
        <v>1.32E-2</v>
      </c>
      <c r="R2548" s="125"/>
      <c r="S2548" s="150" t="s">
        <v>46</v>
      </c>
      <c r="T2548" s="12" t="s">
        <v>47</v>
      </c>
      <c r="U2548" s="12" t="s">
        <v>47</v>
      </c>
      <c r="V2548" s="127" t="s">
        <v>47</v>
      </c>
      <c r="W2548" s="147" t="s">
        <v>782</v>
      </c>
      <c r="X2548" s="148" t="s">
        <v>855</v>
      </c>
      <c r="Y2548" s="70" t="s">
        <v>8531</v>
      </c>
      <c r="Z2548" s="70" t="s">
        <v>1168</v>
      </c>
      <c r="AA2548" s="127" t="s">
        <v>46</v>
      </c>
      <c r="AB2548" s="151">
        <v>0</v>
      </c>
      <c r="AC2548" s="151">
        <v>132</v>
      </c>
      <c r="AD2548" s="151">
        <f t="shared" si="472"/>
        <v>1.32E-2</v>
      </c>
      <c r="AE2548" s="127" t="s">
        <v>47</v>
      </c>
      <c r="AF2548" s="152" t="s">
        <v>47</v>
      </c>
      <c r="AG2548" s="227" t="s">
        <v>47</v>
      </c>
      <c r="AH2548" s="227" t="s">
        <v>915</v>
      </c>
      <c r="AI2548" s="227" t="s">
        <v>915</v>
      </c>
      <c r="AJ2548" s="227" t="s">
        <v>915</v>
      </c>
      <c r="AK2548" s="17"/>
      <c r="AL2548" s="17"/>
      <c r="AM2548" s="17"/>
      <c r="AN2548" s="17"/>
      <c r="AO2548" s="17"/>
      <c r="AP2548" s="17"/>
      <c r="AQ2548" s="17"/>
    </row>
    <row r="2549" spans="1:43" s="17" customFormat="1" ht="38.25" x14ac:dyDescent="0.2">
      <c r="A2549" s="54" t="s">
        <v>38</v>
      </c>
      <c r="B2549" s="219" t="s">
        <v>48</v>
      </c>
      <c r="C2549" s="227" t="s">
        <v>47</v>
      </c>
      <c r="D2549" s="227" t="s">
        <v>24581</v>
      </c>
      <c r="E2549" s="227" t="s">
        <v>915</v>
      </c>
      <c r="F2549" s="221" t="s">
        <v>775</v>
      </c>
      <c r="G2549" s="227" t="s">
        <v>8532</v>
      </c>
      <c r="H2549" s="93" t="s">
        <v>42</v>
      </c>
      <c r="I2549" s="8" t="s">
        <v>8533</v>
      </c>
      <c r="J2549" s="9" t="s">
        <v>108</v>
      </c>
      <c r="K2549" s="10" t="s">
        <v>8534</v>
      </c>
      <c r="L2549" s="10" t="s">
        <v>521</v>
      </c>
      <c r="M2549" s="11" t="s">
        <v>47</v>
      </c>
      <c r="N2549" s="11" t="s">
        <v>46</v>
      </c>
      <c r="O2549" s="10">
        <v>0</v>
      </c>
      <c r="P2549" s="12">
        <v>10000</v>
      </c>
      <c r="Q2549" s="55">
        <f>+O2549+(P2549/10000)</f>
        <v>1</v>
      </c>
      <c r="R2549" s="32"/>
      <c r="S2549" s="93"/>
      <c r="T2549" s="55"/>
      <c r="U2549" s="12"/>
      <c r="V2549" s="12"/>
      <c r="W2549" s="12"/>
      <c r="X2549" s="12"/>
      <c r="Y2549" s="12"/>
      <c r="Z2549" s="12"/>
      <c r="AA2549" s="12"/>
      <c r="AB2549" s="12"/>
      <c r="AC2549" s="12"/>
      <c r="AD2549" s="149">
        <f t="shared" si="472"/>
        <v>0</v>
      </c>
      <c r="AE2549" s="12"/>
      <c r="AF2549" s="117" t="s">
        <v>23727</v>
      </c>
      <c r="AG2549" s="227" t="s">
        <v>47</v>
      </c>
      <c r="AH2549" s="227" t="s">
        <v>915</v>
      </c>
      <c r="AI2549" s="227" t="s">
        <v>915</v>
      </c>
      <c r="AJ2549" s="227" t="s">
        <v>915</v>
      </c>
    </row>
    <row r="2550" spans="1:43" s="2" customFormat="1" ht="89.25" customHeight="1" x14ac:dyDescent="0.25">
      <c r="A2550" s="54" t="s">
        <v>38</v>
      </c>
      <c r="B2550" s="219" t="s">
        <v>48</v>
      </c>
      <c r="C2550" s="227" t="s">
        <v>47</v>
      </c>
      <c r="D2550" s="227" t="s">
        <v>915</v>
      </c>
      <c r="E2550" s="227" t="s">
        <v>915</v>
      </c>
      <c r="F2550" s="220" t="s">
        <v>775</v>
      </c>
      <c r="G2550" s="227" t="s">
        <v>8535</v>
      </c>
      <c r="H2550" s="150" t="s">
        <v>777</v>
      </c>
      <c r="I2550" s="8" t="s">
        <v>8536</v>
      </c>
      <c r="J2550" s="9" t="s">
        <v>108</v>
      </c>
      <c r="K2550" s="10" t="s">
        <v>8537</v>
      </c>
      <c r="L2550" s="10" t="s">
        <v>2236</v>
      </c>
      <c r="M2550" s="11" t="s">
        <v>47</v>
      </c>
      <c r="N2550" s="11" t="s">
        <v>46</v>
      </c>
      <c r="O2550" s="10">
        <v>352</v>
      </c>
      <c r="P2550" s="12">
        <v>3057</v>
      </c>
      <c r="Q2550" s="55">
        <v>352.3057</v>
      </c>
      <c r="R2550" s="125"/>
      <c r="S2550" s="150" t="s">
        <v>46</v>
      </c>
      <c r="T2550" s="12" t="s">
        <v>47</v>
      </c>
      <c r="U2550" s="12" t="s">
        <v>47</v>
      </c>
      <c r="V2550" s="127" t="s">
        <v>46</v>
      </c>
      <c r="W2550" s="147" t="s">
        <v>782</v>
      </c>
      <c r="X2550" s="148" t="s">
        <v>288</v>
      </c>
      <c r="Y2550" s="70" t="s">
        <v>8538</v>
      </c>
      <c r="Z2550" s="70" t="s">
        <v>7031</v>
      </c>
      <c r="AA2550" s="127" t="s">
        <v>46</v>
      </c>
      <c r="AB2550" s="151">
        <v>352</v>
      </c>
      <c r="AC2550" s="151">
        <v>3057</v>
      </c>
      <c r="AD2550" s="151">
        <f t="shared" si="472"/>
        <v>352.3057</v>
      </c>
      <c r="AE2550" s="127" t="s">
        <v>47</v>
      </c>
      <c r="AF2550" s="152" t="s">
        <v>47</v>
      </c>
      <c r="AG2550" s="227" t="s">
        <v>46</v>
      </c>
      <c r="AH2550" s="227" t="s">
        <v>24242</v>
      </c>
      <c r="AI2550" s="227" t="s">
        <v>24432</v>
      </c>
      <c r="AJ2550" s="227" t="s">
        <v>24433</v>
      </c>
    </row>
    <row r="2551" spans="1:43" s="2" customFormat="1" ht="38.25" customHeight="1" x14ac:dyDescent="0.25">
      <c r="A2551" s="54" t="s">
        <v>79</v>
      </c>
      <c r="B2551" s="219" t="s">
        <v>48</v>
      </c>
      <c r="C2551" s="227" t="s">
        <v>47</v>
      </c>
      <c r="D2551" s="227" t="s">
        <v>915</v>
      </c>
      <c r="E2551" s="227" t="s">
        <v>915</v>
      </c>
      <c r="F2551" s="220" t="s">
        <v>775</v>
      </c>
      <c r="G2551" s="227" t="s">
        <v>8539</v>
      </c>
      <c r="H2551" s="150" t="s">
        <v>777</v>
      </c>
      <c r="I2551" s="8" t="s">
        <v>8540</v>
      </c>
      <c r="J2551" s="9" t="s">
        <v>108</v>
      </c>
      <c r="K2551" s="10" t="s">
        <v>8541</v>
      </c>
      <c r="L2551" s="10" t="s">
        <v>521</v>
      </c>
      <c r="M2551" s="11" t="s">
        <v>47</v>
      </c>
      <c r="N2551" s="11" t="s">
        <v>46</v>
      </c>
      <c r="O2551" s="10">
        <v>0</v>
      </c>
      <c r="P2551" s="12">
        <v>89.7</v>
      </c>
      <c r="Q2551" s="55">
        <v>8.9700000000000005E-3</v>
      </c>
      <c r="R2551" s="125"/>
      <c r="S2551" s="150" t="s">
        <v>46</v>
      </c>
      <c r="T2551" s="12" t="s">
        <v>47</v>
      </c>
      <c r="U2551" s="12" t="s">
        <v>47</v>
      </c>
      <c r="V2551" s="127" t="s">
        <v>46</v>
      </c>
      <c r="W2551" s="147" t="s">
        <v>782</v>
      </c>
      <c r="X2551" s="148" t="s">
        <v>855</v>
      </c>
      <c r="Y2551" s="70" t="s">
        <v>8542</v>
      </c>
      <c r="Z2551" s="70" t="s">
        <v>910</v>
      </c>
      <c r="AA2551" s="127" t="s">
        <v>46</v>
      </c>
      <c r="AB2551" s="151">
        <v>0</v>
      </c>
      <c r="AC2551" s="151">
        <v>89.7</v>
      </c>
      <c r="AD2551" s="151">
        <f t="shared" si="472"/>
        <v>8.9700000000000005E-3</v>
      </c>
      <c r="AE2551" s="127" t="s">
        <v>47</v>
      </c>
      <c r="AF2551" s="152" t="s">
        <v>47</v>
      </c>
      <c r="AG2551" s="227" t="s">
        <v>47</v>
      </c>
      <c r="AH2551" s="227" t="s">
        <v>915</v>
      </c>
      <c r="AI2551" s="227" t="s">
        <v>915</v>
      </c>
      <c r="AJ2551" s="227" t="s">
        <v>915</v>
      </c>
      <c r="AK2551" s="17"/>
      <c r="AL2551" s="17"/>
      <c r="AM2551" s="17"/>
      <c r="AN2551" s="17"/>
      <c r="AO2551" s="17"/>
      <c r="AP2551" s="17"/>
      <c r="AQ2551" s="17"/>
    </row>
    <row r="2552" spans="1:43" s="17" customFormat="1" ht="76.5" customHeight="1" x14ac:dyDescent="0.2">
      <c r="A2552" s="54" t="s">
        <v>79</v>
      </c>
      <c r="B2552" s="219" t="s">
        <v>48</v>
      </c>
      <c r="C2552" s="227" t="s">
        <v>47</v>
      </c>
      <c r="D2552" s="227" t="s">
        <v>915</v>
      </c>
      <c r="E2552" s="227" t="s">
        <v>24582</v>
      </c>
      <c r="F2552" s="221" t="s">
        <v>775</v>
      </c>
      <c r="G2552" s="227" t="s">
        <v>8543</v>
      </c>
      <c r="H2552" s="93" t="s">
        <v>42</v>
      </c>
      <c r="I2552" s="8" t="s">
        <v>8544</v>
      </c>
      <c r="J2552" s="9" t="s">
        <v>108</v>
      </c>
      <c r="K2552" s="10" t="s">
        <v>8545</v>
      </c>
      <c r="L2552" s="10" t="s">
        <v>521</v>
      </c>
      <c r="M2552" s="11" t="s">
        <v>47</v>
      </c>
      <c r="N2552" s="11" t="s">
        <v>46</v>
      </c>
      <c r="O2552" s="10">
        <v>0</v>
      </c>
      <c r="P2552" s="12">
        <v>226.25</v>
      </c>
      <c r="Q2552" s="55">
        <f>+O2552+(P2552/10000)</f>
        <v>2.2624999999999999E-2</v>
      </c>
      <c r="R2552" s="32"/>
      <c r="S2552" s="93"/>
      <c r="T2552" s="55"/>
      <c r="U2552" s="12"/>
      <c r="V2552" s="12"/>
      <c r="W2552" s="12"/>
      <c r="X2552" s="12"/>
      <c r="Y2552" s="12"/>
      <c r="Z2552" s="12"/>
      <c r="AA2552" s="12"/>
      <c r="AB2552" s="12"/>
      <c r="AC2552" s="12"/>
      <c r="AD2552" s="149">
        <f t="shared" ref="AD2552:AD2554" si="473">+AB2552+(AC2552/10000)</f>
        <v>0</v>
      </c>
      <c r="AE2552" s="12"/>
      <c r="AF2552" s="117" t="s">
        <v>23727</v>
      </c>
      <c r="AG2552" s="227" t="s">
        <v>47</v>
      </c>
      <c r="AH2552" s="227" t="s">
        <v>915</v>
      </c>
      <c r="AI2552" s="227" t="s">
        <v>915</v>
      </c>
      <c r="AJ2552" s="227" t="s">
        <v>915</v>
      </c>
    </row>
    <row r="2553" spans="1:43" s="17" customFormat="1" ht="45" customHeight="1" x14ac:dyDescent="0.2">
      <c r="A2553" s="54" t="s">
        <v>79</v>
      </c>
      <c r="B2553" s="219" t="s">
        <v>48</v>
      </c>
      <c r="C2553" s="227" t="s">
        <v>47</v>
      </c>
      <c r="D2553" s="227" t="s">
        <v>915</v>
      </c>
      <c r="E2553" s="227" t="s">
        <v>915</v>
      </c>
      <c r="F2553" s="221" t="s">
        <v>775</v>
      </c>
      <c r="G2553" s="227" t="s">
        <v>8546</v>
      </c>
      <c r="H2553" s="93" t="s">
        <v>42</v>
      </c>
      <c r="I2553" s="8" t="s">
        <v>8547</v>
      </c>
      <c r="J2553" s="9" t="s">
        <v>108</v>
      </c>
      <c r="K2553" s="10" t="s">
        <v>8548</v>
      </c>
      <c r="L2553" s="10" t="s">
        <v>521</v>
      </c>
      <c r="M2553" s="11" t="s">
        <v>47</v>
      </c>
      <c r="N2553" s="11" t="s">
        <v>46</v>
      </c>
      <c r="O2553" s="10">
        <v>0</v>
      </c>
      <c r="P2553" s="12">
        <v>390</v>
      </c>
      <c r="Q2553" s="55">
        <f>+O2553+(P2553/10000)</f>
        <v>3.9E-2</v>
      </c>
      <c r="R2553" s="32"/>
      <c r="S2553" s="93"/>
      <c r="T2553" s="55"/>
      <c r="U2553" s="12"/>
      <c r="V2553" s="12"/>
      <c r="W2553" s="12"/>
      <c r="X2553" s="12"/>
      <c r="Y2553" s="12"/>
      <c r="Z2553" s="12"/>
      <c r="AA2553" s="12"/>
      <c r="AB2553" s="12"/>
      <c r="AC2553" s="12"/>
      <c r="AD2553" s="149">
        <f t="shared" si="473"/>
        <v>0</v>
      </c>
      <c r="AE2553" s="12"/>
      <c r="AF2553" s="117" t="s">
        <v>23727</v>
      </c>
      <c r="AG2553" s="227" t="s">
        <v>47</v>
      </c>
      <c r="AH2553" s="227" t="s">
        <v>915</v>
      </c>
      <c r="AI2553" s="227" t="s">
        <v>915</v>
      </c>
      <c r="AJ2553" s="227" t="s">
        <v>915</v>
      </c>
    </row>
    <row r="2554" spans="1:43" s="17" customFormat="1" ht="63.75" customHeight="1" x14ac:dyDescent="0.2">
      <c r="A2554" s="54" t="s">
        <v>79</v>
      </c>
      <c r="B2554" s="219" t="s">
        <v>48</v>
      </c>
      <c r="C2554" s="227" t="s">
        <v>47</v>
      </c>
      <c r="D2554" s="227" t="s">
        <v>915</v>
      </c>
      <c r="E2554" s="227" t="s">
        <v>915</v>
      </c>
      <c r="F2554" s="221" t="s">
        <v>775</v>
      </c>
      <c r="G2554" s="227" t="s">
        <v>8549</v>
      </c>
      <c r="H2554" s="93" t="s">
        <v>42</v>
      </c>
      <c r="I2554" s="8" t="s">
        <v>8550</v>
      </c>
      <c r="J2554" s="9" t="s">
        <v>108</v>
      </c>
      <c r="K2554" s="10" t="s">
        <v>8551</v>
      </c>
      <c r="L2554" s="10" t="s">
        <v>521</v>
      </c>
      <c r="M2554" s="11" t="s">
        <v>47</v>
      </c>
      <c r="N2554" s="11" t="s">
        <v>46</v>
      </c>
      <c r="O2554" s="10">
        <v>0</v>
      </c>
      <c r="P2554" s="12">
        <v>200</v>
      </c>
      <c r="Q2554" s="55">
        <f>+O2554+(P2554/10000)</f>
        <v>0.02</v>
      </c>
      <c r="R2554" s="32"/>
      <c r="S2554" s="93"/>
      <c r="T2554" s="55"/>
      <c r="U2554" s="12"/>
      <c r="V2554" s="12"/>
      <c r="W2554" s="12"/>
      <c r="X2554" s="12"/>
      <c r="Y2554" s="12"/>
      <c r="Z2554" s="12"/>
      <c r="AA2554" s="12"/>
      <c r="AB2554" s="12"/>
      <c r="AC2554" s="12"/>
      <c r="AD2554" s="149">
        <f t="shared" si="473"/>
        <v>0</v>
      </c>
      <c r="AE2554" s="12"/>
      <c r="AF2554" s="117" t="s">
        <v>23727</v>
      </c>
      <c r="AG2554" s="227" t="s">
        <v>47</v>
      </c>
      <c r="AH2554" s="227" t="s">
        <v>915</v>
      </c>
      <c r="AI2554" s="227" t="s">
        <v>915</v>
      </c>
      <c r="AJ2554" s="227" t="s">
        <v>915</v>
      </c>
    </row>
    <row r="2555" spans="1:43" s="2" customFormat="1" ht="76.5" x14ac:dyDescent="0.25">
      <c r="A2555" s="54" t="s">
        <v>79</v>
      </c>
      <c r="B2555" s="219" t="s">
        <v>48</v>
      </c>
      <c r="C2555" s="227" t="s">
        <v>47</v>
      </c>
      <c r="D2555" s="227" t="s">
        <v>915</v>
      </c>
      <c r="E2555" s="227" t="s">
        <v>915</v>
      </c>
      <c r="F2555" s="220" t="s">
        <v>775</v>
      </c>
      <c r="G2555" s="227" t="s">
        <v>8552</v>
      </c>
      <c r="H2555" s="150" t="s">
        <v>777</v>
      </c>
      <c r="I2555" s="8" t="s">
        <v>8553</v>
      </c>
      <c r="J2555" s="9" t="s">
        <v>108</v>
      </c>
      <c r="K2555" s="10" t="s">
        <v>8554</v>
      </c>
      <c r="L2555" s="10" t="s">
        <v>521</v>
      </c>
      <c r="M2555" s="11" t="s">
        <v>47</v>
      </c>
      <c r="N2555" s="11" t="s">
        <v>46</v>
      </c>
      <c r="O2555" s="10">
        <v>0</v>
      </c>
      <c r="P2555" s="12">
        <v>128</v>
      </c>
      <c r="Q2555" s="55">
        <v>1.2800000000000001E-2</v>
      </c>
      <c r="R2555" s="125"/>
      <c r="S2555" s="150" t="s">
        <v>46</v>
      </c>
      <c r="T2555" s="12" t="s">
        <v>47</v>
      </c>
      <c r="U2555" s="12" t="s">
        <v>47</v>
      </c>
      <c r="V2555" s="127" t="s">
        <v>46</v>
      </c>
      <c r="W2555" s="147" t="s">
        <v>782</v>
      </c>
      <c r="X2555" s="148" t="s">
        <v>855</v>
      </c>
      <c r="Y2555" s="70" t="s">
        <v>8555</v>
      </c>
      <c r="Z2555" s="70" t="s">
        <v>523</v>
      </c>
      <c r="AA2555" s="127" t="s">
        <v>46</v>
      </c>
      <c r="AB2555" s="151">
        <v>0</v>
      </c>
      <c r="AC2555" s="151">
        <v>128</v>
      </c>
      <c r="AD2555" s="151">
        <f>+AB2555+(AC2555/10000)</f>
        <v>1.2800000000000001E-2</v>
      </c>
      <c r="AE2555" s="127" t="s">
        <v>47</v>
      </c>
      <c r="AF2555" s="152" t="s">
        <v>47</v>
      </c>
      <c r="AG2555" s="227" t="s">
        <v>47</v>
      </c>
      <c r="AH2555" s="227" t="s">
        <v>915</v>
      </c>
      <c r="AI2555" s="227" t="s">
        <v>915</v>
      </c>
      <c r="AJ2555" s="227" t="s">
        <v>915</v>
      </c>
    </row>
    <row r="2556" spans="1:43" s="2" customFormat="1" ht="38.25" customHeight="1" x14ac:dyDescent="0.25">
      <c r="A2556" s="54" t="s">
        <v>79</v>
      </c>
      <c r="B2556" s="219" t="s">
        <v>48</v>
      </c>
      <c r="C2556" s="227" t="s">
        <v>47</v>
      </c>
      <c r="D2556" s="227" t="s">
        <v>915</v>
      </c>
      <c r="E2556" s="227" t="s">
        <v>915</v>
      </c>
      <c r="F2556" s="220" t="s">
        <v>775</v>
      </c>
      <c r="G2556" s="227" t="s">
        <v>8556</v>
      </c>
      <c r="H2556" s="150" t="s">
        <v>777</v>
      </c>
      <c r="I2556" s="8" t="s">
        <v>8557</v>
      </c>
      <c r="J2556" s="9" t="s">
        <v>108</v>
      </c>
      <c r="K2556" s="10" t="s">
        <v>8558</v>
      </c>
      <c r="L2556" s="10" t="s">
        <v>521</v>
      </c>
      <c r="M2556" s="11" t="s">
        <v>47</v>
      </c>
      <c r="N2556" s="11" t="s">
        <v>46</v>
      </c>
      <c r="O2556" s="10">
        <v>0</v>
      </c>
      <c r="P2556" s="12">
        <v>200</v>
      </c>
      <c r="Q2556" s="55">
        <v>0.02</v>
      </c>
      <c r="R2556" s="125"/>
      <c r="S2556" s="150" t="s">
        <v>46</v>
      </c>
      <c r="T2556" s="12" t="s">
        <v>47</v>
      </c>
      <c r="U2556" s="12" t="s">
        <v>47</v>
      </c>
      <c r="V2556" s="127" t="s">
        <v>46</v>
      </c>
      <c r="W2556" s="147" t="s">
        <v>782</v>
      </c>
      <c r="X2556" s="148" t="s">
        <v>855</v>
      </c>
      <c r="Y2556" s="70" t="s">
        <v>8559</v>
      </c>
      <c r="Z2556" s="70" t="s">
        <v>523</v>
      </c>
      <c r="AA2556" s="127" t="s">
        <v>46</v>
      </c>
      <c r="AB2556" s="151">
        <v>0</v>
      </c>
      <c r="AC2556" s="151">
        <v>200</v>
      </c>
      <c r="AD2556" s="151">
        <f>+AB2556+(AC2556/10000)</f>
        <v>0.02</v>
      </c>
      <c r="AE2556" s="127" t="s">
        <v>47</v>
      </c>
      <c r="AF2556" s="152" t="s">
        <v>47</v>
      </c>
      <c r="AG2556" s="227" t="s">
        <v>47</v>
      </c>
      <c r="AH2556" s="227" t="s">
        <v>915</v>
      </c>
      <c r="AI2556" s="227" t="s">
        <v>915</v>
      </c>
      <c r="AJ2556" s="227" t="s">
        <v>915</v>
      </c>
    </row>
    <row r="2557" spans="1:43" s="2" customFormat="1" ht="38.25" customHeight="1" x14ac:dyDescent="0.25">
      <c r="A2557" s="54" t="s">
        <v>38</v>
      </c>
      <c r="B2557" s="219" t="s">
        <v>48</v>
      </c>
      <c r="C2557" s="227" t="s">
        <v>47</v>
      </c>
      <c r="D2557" s="227" t="s">
        <v>24583</v>
      </c>
      <c r="E2557" s="227" t="s">
        <v>915</v>
      </c>
      <c r="F2557" s="220" t="s">
        <v>775</v>
      </c>
      <c r="G2557" s="228" t="s">
        <v>8560</v>
      </c>
      <c r="H2557" s="150" t="s">
        <v>777</v>
      </c>
      <c r="I2557" s="8" t="s">
        <v>8561</v>
      </c>
      <c r="J2557" s="9" t="s">
        <v>108</v>
      </c>
      <c r="K2557" s="10" t="s">
        <v>8562</v>
      </c>
      <c r="L2557" s="10" t="s">
        <v>4056</v>
      </c>
      <c r="M2557" s="11" t="s">
        <v>47</v>
      </c>
      <c r="N2557" s="11" t="s">
        <v>46</v>
      </c>
      <c r="O2557" s="10">
        <v>1195</v>
      </c>
      <c r="P2557" s="12">
        <v>2666</v>
      </c>
      <c r="Q2557" s="55">
        <v>1195.2665999999999</v>
      </c>
      <c r="R2557" s="125"/>
      <c r="S2557" s="150" t="s">
        <v>46</v>
      </c>
      <c r="T2557" s="12" t="s">
        <v>47</v>
      </c>
      <c r="U2557" s="12" t="s">
        <v>47</v>
      </c>
      <c r="V2557" s="127" t="s">
        <v>47</v>
      </c>
      <c r="W2557" s="147" t="s">
        <v>782</v>
      </c>
      <c r="X2557" s="148" t="s">
        <v>855</v>
      </c>
      <c r="Y2557" s="70" t="s">
        <v>8563</v>
      </c>
      <c r="Z2557" s="70" t="s">
        <v>1041</v>
      </c>
      <c r="AA2557" s="127" t="s">
        <v>46</v>
      </c>
      <c r="AB2557" s="151">
        <v>1195</v>
      </c>
      <c r="AC2557" s="151">
        <v>2666</v>
      </c>
      <c r="AD2557" s="151">
        <f>+AB2557+(AC2557/10000)</f>
        <v>1195.2665999999999</v>
      </c>
      <c r="AE2557" s="127" t="s">
        <v>47</v>
      </c>
      <c r="AF2557" s="152" t="s">
        <v>47</v>
      </c>
      <c r="AG2557" s="227" t="s">
        <v>47</v>
      </c>
      <c r="AH2557" s="227" t="s">
        <v>915</v>
      </c>
      <c r="AI2557" s="227" t="s">
        <v>915</v>
      </c>
      <c r="AJ2557" s="227" t="s">
        <v>915</v>
      </c>
      <c r="AK2557" s="17" t="s">
        <v>24403</v>
      </c>
      <c r="AL2557" s="17"/>
      <c r="AM2557" s="17"/>
      <c r="AN2557" s="17"/>
      <c r="AO2557" s="17"/>
      <c r="AP2557" s="17"/>
      <c r="AQ2557" s="17"/>
    </row>
    <row r="2558" spans="1:43" s="2" customFormat="1" ht="51" customHeight="1" x14ac:dyDescent="0.25">
      <c r="A2558" s="54" t="s">
        <v>79</v>
      </c>
      <c r="B2558" s="55" t="s">
        <v>48</v>
      </c>
      <c r="C2558" s="123" t="s">
        <v>47</v>
      </c>
      <c r="D2558" s="123" t="s">
        <v>915</v>
      </c>
      <c r="E2558" s="123" t="s">
        <v>915</v>
      </c>
      <c r="F2558" s="126" t="s">
        <v>775</v>
      </c>
      <c r="G2558" s="231" t="s">
        <v>8564</v>
      </c>
      <c r="H2558" s="127" t="s">
        <v>777</v>
      </c>
      <c r="I2558" s="8" t="s">
        <v>8565</v>
      </c>
      <c r="J2558" s="9" t="s">
        <v>108</v>
      </c>
      <c r="K2558" s="10" t="s">
        <v>8566</v>
      </c>
      <c r="L2558" s="10" t="s">
        <v>2369</v>
      </c>
      <c r="M2558" s="11" t="s">
        <v>47</v>
      </c>
      <c r="N2558" s="11" t="s">
        <v>46</v>
      </c>
      <c r="O2558" s="10">
        <v>0</v>
      </c>
      <c r="P2558" s="12">
        <v>202</v>
      </c>
      <c r="Q2558" s="55">
        <v>2.0199999999999999E-2</v>
      </c>
      <c r="R2558" s="125"/>
      <c r="S2558" s="150" t="s">
        <v>46</v>
      </c>
      <c r="T2558" s="12" t="s">
        <v>47</v>
      </c>
      <c r="U2558" s="12" t="s">
        <v>47</v>
      </c>
      <c r="V2558" s="127" t="s">
        <v>46</v>
      </c>
      <c r="W2558" s="147" t="s">
        <v>782</v>
      </c>
      <c r="X2558" s="148" t="s">
        <v>855</v>
      </c>
      <c r="Y2558" s="70" t="s">
        <v>8567</v>
      </c>
      <c r="Z2558" s="70" t="s">
        <v>523</v>
      </c>
      <c r="AA2558" s="127" t="s">
        <v>46</v>
      </c>
      <c r="AB2558" s="151">
        <v>0</v>
      </c>
      <c r="AC2558" s="151">
        <v>202</v>
      </c>
      <c r="AD2558" s="151">
        <f>+AB2558+(AC2558/10000)</f>
        <v>2.0199999999999999E-2</v>
      </c>
      <c r="AE2558" s="127" t="s">
        <v>47</v>
      </c>
      <c r="AF2558" s="152" t="s">
        <v>47</v>
      </c>
      <c r="AG2558" s="153" t="s">
        <v>47</v>
      </c>
      <c r="AH2558" s="154" t="s">
        <v>915</v>
      </c>
      <c r="AI2558" s="154" t="s">
        <v>915</v>
      </c>
      <c r="AJ2558" s="128" t="s">
        <v>915</v>
      </c>
      <c r="AK2558" s="17" t="s">
        <v>24585</v>
      </c>
      <c r="AL2558" s="17"/>
      <c r="AM2558" s="17"/>
      <c r="AN2558" s="17"/>
      <c r="AO2558" s="17"/>
      <c r="AP2558" s="17"/>
      <c r="AQ2558" s="17"/>
    </row>
    <row r="2559" spans="1:43" s="17" customFormat="1" ht="60" hidden="1" customHeight="1" x14ac:dyDescent="0.2">
      <c r="A2559" s="54" t="s">
        <v>79</v>
      </c>
      <c r="B2559" s="55" t="s">
        <v>39</v>
      </c>
      <c r="C2559" s="5"/>
      <c r="D2559" s="5"/>
      <c r="E2559" s="32"/>
      <c r="F2559" s="95" t="s">
        <v>775</v>
      </c>
      <c r="G2559" s="12" t="s">
        <v>8568</v>
      </c>
      <c r="H2559" s="12" t="s">
        <v>42</v>
      </c>
      <c r="I2559" s="8" t="s">
        <v>8569</v>
      </c>
      <c r="J2559" s="9" t="s">
        <v>108</v>
      </c>
      <c r="K2559" s="10" t="s">
        <v>8570</v>
      </c>
      <c r="L2559" s="10" t="s">
        <v>521</v>
      </c>
      <c r="M2559" s="11" t="s">
        <v>47</v>
      </c>
      <c r="N2559" s="11" t="s">
        <v>46</v>
      </c>
      <c r="O2559" s="10">
        <v>0</v>
      </c>
      <c r="P2559" s="12">
        <v>1000</v>
      </c>
      <c r="Q2559" s="55">
        <f>+O2559+(P2559/10000)</f>
        <v>0.1</v>
      </c>
      <c r="R2559" s="32"/>
      <c r="S2559" s="93"/>
      <c r="T2559" s="55"/>
      <c r="U2559" s="12"/>
      <c r="V2559" s="12"/>
      <c r="W2559" s="12"/>
      <c r="X2559" s="12"/>
      <c r="Y2559" s="12"/>
      <c r="Z2559" s="12"/>
      <c r="AA2559" s="12"/>
      <c r="AB2559" s="12"/>
      <c r="AC2559" s="12"/>
      <c r="AD2559" s="149">
        <f t="shared" ref="AD2559:AD2560" si="474">+AB2559+(AC2559/10000)</f>
        <v>0</v>
      </c>
      <c r="AE2559" s="12"/>
      <c r="AF2559" s="117" t="s">
        <v>23727</v>
      </c>
      <c r="AG2559" s="33"/>
      <c r="AH2559" s="5"/>
      <c r="AI2559" s="5"/>
      <c r="AJ2559" s="32"/>
    </row>
    <row r="2560" spans="1:43" s="17" customFormat="1" ht="51" customHeight="1" x14ac:dyDescent="0.25">
      <c r="A2560" s="54" t="s">
        <v>79</v>
      </c>
      <c r="B2560" s="55" t="s">
        <v>48</v>
      </c>
      <c r="C2560" s="227" t="s">
        <v>47</v>
      </c>
      <c r="D2560" s="123" t="s">
        <v>915</v>
      </c>
      <c r="E2560" s="123" t="s">
        <v>915</v>
      </c>
      <c r="F2560" s="95" t="s">
        <v>775</v>
      </c>
      <c r="G2560" s="12" t="s">
        <v>8571</v>
      </c>
      <c r="H2560" s="12" t="s">
        <v>42</v>
      </c>
      <c r="I2560" s="8" t="s">
        <v>8572</v>
      </c>
      <c r="J2560" s="9" t="s">
        <v>108</v>
      </c>
      <c r="K2560" s="10" t="s">
        <v>8573</v>
      </c>
      <c r="L2560" s="10" t="s">
        <v>521</v>
      </c>
      <c r="M2560" s="11" t="s">
        <v>47</v>
      </c>
      <c r="N2560" s="11" t="s">
        <v>46</v>
      </c>
      <c r="O2560" s="10">
        <v>0</v>
      </c>
      <c r="P2560" s="12">
        <v>200</v>
      </c>
      <c r="Q2560" s="55">
        <f>+O2560+(P2560/10000)</f>
        <v>0.02</v>
      </c>
      <c r="R2560" s="32"/>
      <c r="S2560" s="93"/>
      <c r="T2560" s="55"/>
      <c r="U2560" s="12"/>
      <c r="V2560" s="12"/>
      <c r="W2560" s="12"/>
      <c r="X2560" s="12"/>
      <c r="Y2560" s="12"/>
      <c r="Z2560" s="12"/>
      <c r="AA2560" s="12"/>
      <c r="AB2560" s="12"/>
      <c r="AC2560" s="12"/>
      <c r="AD2560" s="149">
        <f t="shared" si="474"/>
        <v>0</v>
      </c>
      <c r="AE2560" s="12"/>
      <c r="AF2560" s="117" t="s">
        <v>23727</v>
      </c>
      <c r="AG2560" s="153" t="s">
        <v>47</v>
      </c>
      <c r="AH2560" s="154" t="s">
        <v>915</v>
      </c>
      <c r="AI2560" s="154" t="s">
        <v>915</v>
      </c>
      <c r="AJ2560" s="128" t="s">
        <v>915</v>
      </c>
    </row>
    <row r="2561" spans="1:43" s="2" customFormat="1" ht="165.75" customHeight="1" x14ac:dyDescent="0.25">
      <c r="A2561" s="54" t="s">
        <v>79</v>
      </c>
      <c r="B2561" s="55" t="s">
        <v>48</v>
      </c>
      <c r="C2561" s="227" t="s">
        <v>47</v>
      </c>
      <c r="D2561" s="5" t="s">
        <v>24586</v>
      </c>
      <c r="E2561" s="123" t="s">
        <v>915</v>
      </c>
      <c r="F2561" s="95" t="s">
        <v>775</v>
      </c>
      <c r="G2561" s="12" t="s">
        <v>8574</v>
      </c>
      <c r="H2561" s="12" t="s">
        <v>42</v>
      </c>
      <c r="I2561" s="8" t="s">
        <v>8575</v>
      </c>
      <c r="J2561" s="9" t="s">
        <v>108</v>
      </c>
      <c r="K2561" s="10" t="s">
        <v>8576</v>
      </c>
      <c r="L2561" s="10" t="s">
        <v>521</v>
      </c>
      <c r="M2561" s="11" t="s">
        <v>47</v>
      </c>
      <c r="N2561" s="11" t="s">
        <v>46</v>
      </c>
      <c r="O2561" s="10">
        <v>0</v>
      </c>
      <c r="P2561" s="12">
        <v>178.05</v>
      </c>
      <c r="Q2561" s="55">
        <f>+O2561+(P2561/10000)</f>
        <v>1.7805000000000001E-2</v>
      </c>
      <c r="R2561" s="32" t="s">
        <v>47</v>
      </c>
      <c r="S2561" s="93" t="s">
        <v>46</v>
      </c>
      <c r="T2561" s="12" t="s">
        <v>47</v>
      </c>
      <c r="U2561" s="12" t="s">
        <v>47</v>
      </c>
      <c r="V2561" s="12" t="s">
        <v>46</v>
      </c>
      <c r="W2561" s="12" t="s">
        <v>44</v>
      </c>
      <c r="X2561" s="12" t="s">
        <v>111</v>
      </c>
      <c r="Y2561" s="10" t="s">
        <v>8577</v>
      </c>
      <c r="Z2561" s="10" t="s">
        <v>521</v>
      </c>
      <c r="AA2561" s="12" t="s">
        <v>46</v>
      </c>
      <c r="AB2561" s="10">
        <v>0</v>
      </c>
      <c r="AC2561" s="12">
        <v>178.05</v>
      </c>
      <c r="AD2561" s="12">
        <f>+AB2561+(AC2561/10000)</f>
        <v>1.7805000000000001E-2</v>
      </c>
      <c r="AE2561" s="12" t="s">
        <v>47</v>
      </c>
      <c r="AF2561" s="117" t="s">
        <v>47</v>
      </c>
      <c r="AG2561" s="153" t="s">
        <v>47</v>
      </c>
      <c r="AH2561" s="154" t="s">
        <v>915</v>
      </c>
      <c r="AI2561" s="154" t="s">
        <v>915</v>
      </c>
      <c r="AJ2561" s="128" t="s">
        <v>915</v>
      </c>
    </row>
    <row r="2562" spans="1:43" s="2" customFormat="1" ht="51" x14ac:dyDescent="0.25">
      <c r="A2562" s="54" t="s">
        <v>79</v>
      </c>
      <c r="B2562" s="55" t="s">
        <v>48</v>
      </c>
      <c r="C2562" s="123" t="s">
        <v>47</v>
      </c>
      <c r="D2562" s="123" t="s">
        <v>24587</v>
      </c>
      <c r="E2562" s="123" t="s">
        <v>915</v>
      </c>
      <c r="F2562" s="126" t="s">
        <v>775</v>
      </c>
      <c r="G2562" s="127" t="s">
        <v>8578</v>
      </c>
      <c r="H2562" s="127" t="s">
        <v>777</v>
      </c>
      <c r="I2562" s="8" t="s">
        <v>8579</v>
      </c>
      <c r="J2562" s="9" t="s">
        <v>108</v>
      </c>
      <c r="K2562" s="10" t="s">
        <v>8580</v>
      </c>
      <c r="L2562" s="10" t="s">
        <v>521</v>
      </c>
      <c r="M2562" s="11" t="s">
        <v>47</v>
      </c>
      <c r="N2562" s="11" t="s">
        <v>46</v>
      </c>
      <c r="O2562" s="10">
        <v>0</v>
      </c>
      <c r="P2562" s="12">
        <v>194.31</v>
      </c>
      <c r="Q2562" s="55">
        <v>1.9431E-2</v>
      </c>
      <c r="R2562" s="125"/>
      <c r="S2562" s="150" t="s">
        <v>46</v>
      </c>
      <c r="T2562" s="12" t="s">
        <v>47</v>
      </c>
      <c r="U2562" s="12" t="s">
        <v>47</v>
      </c>
      <c r="V2562" s="127" t="s">
        <v>46</v>
      </c>
      <c r="W2562" s="147" t="s">
        <v>782</v>
      </c>
      <c r="X2562" s="148" t="s">
        <v>855</v>
      </c>
      <c r="Y2562" s="70" t="s">
        <v>8581</v>
      </c>
      <c r="Z2562" s="70" t="s">
        <v>523</v>
      </c>
      <c r="AA2562" s="127" t="s">
        <v>46</v>
      </c>
      <c r="AB2562" s="151">
        <v>0</v>
      </c>
      <c r="AC2562" s="151">
        <v>194.31</v>
      </c>
      <c r="AD2562" s="151">
        <f t="shared" ref="AD2562:AD2574" si="475">+AB2562+(AC2562/10000)</f>
        <v>1.9431E-2</v>
      </c>
      <c r="AE2562" s="127" t="s">
        <v>47</v>
      </c>
      <c r="AF2562" s="152" t="s">
        <v>47</v>
      </c>
      <c r="AG2562" s="153" t="s">
        <v>47</v>
      </c>
      <c r="AH2562" s="154" t="s">
        <v>915</v>
      </c>
      <c r="AI2562" s="154" t="s">
        <v>915</v>
      </c>
      <c r="AJ2562" s="128" t="s">
        <v>915</v>
      </c>
    </row>
    <row r="2563" spans="1:43" s="2" customFormat="1" ht="51" x14ac:dyDescent="0.25">
      <c r="A2563" s="54" t="s">
        <v>79</v>
      </c>
      <c r="B2563" s="55" t="s">
        <v>48</v>
      </c>
      <c r="C2563" s="123" t="s">
        <v>47</v>
      </c>
      <c r="D2563" s="123" t="s">
        <v>915</v>
      </c>
      <c r="E2563" s="123" t="s">
        <v>915</v>
      </c>
      <c r="F2563" s="126" t="s">
        <v>775</v>
      </c>
      <c r="G2563" s="127" t="s">
        <v>8582</v>
      </c>
      <c r="H2563" s="127" t="s">
        <v>777</v>
      </c>
      <c r="I2563" s="8" t="s">
        <v>8583</v>
      </c>
      <c r="J2563" s="9" t="s">
        <v>108</v>
      </c>
      <c r="K2563" s="10" t="s">
        <v>8584</v>
      </c>
      <c r="L2563" s="10" t="s">
        <v>521</v>
      </c>
      <c r="M2563" s="11" t="s">
        <v>47</v>
      </c>
      <c r="N2563" s="11" t="s">
        <v>46</v>
      </c>
      <c r="O2563" s="10">
        <v>0</v>
      </c>
      <c r="P2563" s="12">
        <v>116.8</v>
      </c>
      <c r="Q2563" s="55">
        <v>1.1679999999999999E-2</v>
      </c>
      <c r="R2563" s="125"/>
      <c r="S2563" s="150" t="s">
        <v>46</v>
      </c>
      <c r="T2563" s="12" t="s">
        <v>47</v>
      </c>
      <c r="U2563" s="12" t="s">
        <v>47</v>
      </c>
      <c r="V2563" s="127" t="s">
        <v>47</v>
      </c>
      <c r="W2563" s="147" t="s">
        <v>782</v>
      </c>
      <c r="X2563" s="148" t="s">
        <v>855</v>
      </c>
      <c r="Y2563" s="70" t="s">
        <v>8585</v>
      </c>
      <c r="Z2563" s="70" t="s">
        <v>523</v>
      </c>
      <c r="AA2563" s="127" t="s">
        <v>46</v>
      </c>
      <c r="AB2563" s="151">
        <v>0</v>
      </c>
      <c r="AC2563" s="151">
        <v>116.8</v>
      </c>
      <c r="AD2563" s="151">
        <f t="shared" si="475"/>
        <v>1.1679999999999999E-2</v>
      </c>
      <c r="AE2563" s="127" t="s">
        <v>47</v>
      </c>
      <c r="AF2563" s="152" t="s">
        <v>47</v>
      </c>
      <c r="AG2563" s="153" t="s">
        <v>47</v>
      </c>
      <c r="AH2563" s="154" t="s">
        <v>915</v>
      </c>
      <c r="AI2563" s="154" t="s">
        <v>915</v>
      </c>
      <c r="AJ2563" s="128" t="s">
        <v>915</v>
      </c>
    </row>
    <row r="2564" spans="1:43" s="2" customFormat="1" ht="165.75" x14ac:dyDescent="0.25">
      <c r="A2564" s="54" t="s">
        <v>79</v>
      </c>
      <c r="B2564" s="55" t="s">
        <v>48</v>
      </c>
      <c r="C2564" s="123" t="s">
        <v>47</v>
      </c>
      <c r="D2564" s="123" t="s">
        <v>915</v>
      </c>
      <c r="E2564" s="123" t="s">
        <v>915</v>
      </c>
      <c r="F2564" s="126" t="s">
        <v>775</v>
      </c>
      <c r="G2564" s="127" t="s">
        <v>8586</v>
      </c>
      <c r="H2564" s="127" t="s">
        <v>777</v>
      </c>
      <c r="I2564" s="8" t="s">
        <v>8587</v>
      </c>
      <c r="J2564" s="9" t="s">
        <v>108</v>
      </c>
      <c r="K2564" s="10" t="s">
        <v>8588</v>
      </c>
      <c r="L2564" s="10" t="s">
        <v>521</v>
      </c>
      <c r="M2564" s="11" t="s">
        <v>47</v>
      </c>
      <c r="N2564" s="11" t="s">
        <v>46</v>
      </c>
      <c r="O2564" s="10">
        <v>0</v>
      </c>
      <c r="P2564" s="12">
        <v>45.25</v>
      </c>
      <c r="Q2564" s="55">
        <v>4.5250000000000004E-3</v>
      </c>
      <c r="R2564" s="125"/>
      <c r="S2564" s="150" t="s">
        <v>46</v>
      </c>
      <c r="T2564" s="12" t="s">
        <v>47</v>
      </c>
      <c r="U2564" s="12" t="s">
        <v>47</v>
      </c>
      <c r="V2564" s="127" t="s">
        <v>47</v>
      </c>
      <c r="W2564" s="147" t="s">
        <v>782</v>
      </c>
      <c r="X2564" s="148" t="s">
        <v>855</v>
      </c>
      <c r="Y2564" s="70" t="s">
        <v>8589</v>
      </c>
      <c r="Z2564" s="70" t="s">
        <v>523</v>
      </c>
      <c r="AA2564" s="127" t="s">
        <v>46</v>
      </c>
      <c r="AB2564" s="151">
        <v>0</v>
      </c>
      <c r="AC2564" s="151">
        <v>45.25</v>
      </c>
      <c r="AD2564" s="151">
        <f t="shared" si="475"/>
        <v>4.5250000000000004E-3</v>
      </c>
      <c r="AE2564" s="127" t="s">
        <v>47</v>
      </c>
      <c r="AF2564" s="152" t="s">
        <v>47</v>
      </c>
      <c r="AG2564" s="153" t="s">
        <v>47</v>
      </c>
      <c r="AH2564" s="154" t="s">
        <v>915</v>
      </c>
      <c r="AI2564" s="154" t="s">
        <v>915</v>
      </c>
      <c r="AJ2564" s="128" t="s">
        <v>915</v>
      </c>
    </row>
    <row r="2565" spans="1:43" s="2" customFormat="1" ht="51" x14ac:dyDescent="0.25">
      <c r="A2565" s="54" t="s">
        <v>38</v>
      </c>
      <c r="B2565" s="55" t="s">
        <v>48</v>
      </c>
      <c r="C2565" s="123" t="s">
        <v>47</v>
      </c>
      <c r="D2565" s="123" t="s">
        <v>915</v>
      </c>
      <c r="E2565" s="123" t="s">
        <v>915</v>
      </c>
      <c r="F2565" s="126" t="s">
        <v>775</v>
      </c>
      <c r="G2565" s="127" t="s">
        <v>8590</v>
      </c>
      <c r="H2565" s="127" t="s">
        <v>777</v>
      </c>
      <c r="I2565" s="8" t="s">
        <v>8591</v>
      </c>
      <c r="J2565" s="9" t="s">
        <v>108</v>
      </c>
      <c r="K2565" s="10" t="s">
        <v>8592</v>
      </c>
      <c r="L2565" s="10" t="s">
        <v>2236</v>
      </c>
      <c r="M2565" s="11" t="s">
        <v>47</v>
      </c>
      <c r="N2565" s="11" t="s">
        <v>46</v>
      </c>
      <c r="O2565" s="10">
        <v>36</v>
      </c>
      <c r="P2565" s="12">
        <v>7328</v>
      </c>
      <c r="Q2565" s="55">
        <v>36.732799999999997</v>
      </c>
      <c r="R2565" s="125"/>
      <c r="S2565" s="150" t="s">
        <v>46</v>
      </c>
      <c r="T2565" s="12" t="s">
        <v>47</v>
      </c>
      <c r="U2565" s="12" t="s">
        <v>47</v>
      </c>
      <c r="V2565" s="127" t="s">
        <v>46</v>
      </c>
      <c r="W2565" s="147" t="s">
        <v>782</v>
      </c>
      <c r="X2565" s="148" t="s">
        <v>855</v>
      </c>
      <c r="Y2565" s="70" t="s">
        <v>8593</v>
      </c>
      <c r="Z2565" s="70" t="s">
        <v>8203</v>
      </c>
      <c r="AA2565" s="127" t="s">
        <v>46</v>
      </c>
      <c r="AB2565" s="151">
        <v>36</v>
      </c>
      <c r="AC2565" s="151">
        <v>7328</v>
      </c>
      <c r="AD2565" s="151">
        <f t="shared" si="475"/>
        <v>36.732799999999997</v>
      </c>
      <c r="AE2565" s="127" t="s">
        <v>47</v>
      </c>
      <c r="AF2565" s="152" t="s">
        <v>47</v>
      </c>
      <c r="AG2565" s="153" t="s">
        <v>47</v>
      </c>
      <c r="AH2565" s="154" t="s">
        <v>915</v>
      </c>
      <c r="AI2565" s="154" t="s">
        <v>915</v>
      </c>
      <c r="AJ2565" s="128" t="s">
        <v>915</v>
      </c>
    </row>
    <row r="2566" spans="1:43" s="2" customFormat="1" ht="76.5" x14ac:dyDescent="0.25">
      <c r="A2566" s="54" t="s">
        <v>79</v>
      </c>
      <c r="B2566" s="55" t="s">
        <v>48</v>
      </c>
      <c r="C2566" s="123" t="s">
        <v>47</v>
      </c>
      <c r="D2566" s="123" t="s">
        <v>915</v>
      </c>
      <c r="E2566" s="123" t="s">
        <v>915</v>
      </c>
      <c r="F2566" s="126" t="s">
        <v>775</v>
      </c>
      <c r="G2566" s="127" t="s">
        <v>8594</v>
      </c>
      <c r="H2566" s="127" t="s">
        <v>777</v>
      </c>
      <c r="I2566" s="8" t="s">
        <v>8595</v>
      </c>
      <c r="J2566" s="9" t="s">
        <v>108</v>
      </c>
      <c r="K2566" s="10" t="s">
        <v>8596</v>
      </c>
      <c r="L2566" s="10" t="s">
        <v>521</v>
      </c>
      <c r="M2566" s="11" t="s">
        <v>47</v>
      </c>
      <c r="N2566" s="11" t="s">
        <v>46</v>
      </c>
      <c r="O2566" s="10">
        <v>0</v>
      </c>
      <c r="P2566" s="12">
        <v>200</v>
      </c>
      <c r="Q2566" s="55">
        <v>0.02</v>
      </c>
      <c r="R2566" s="125"/>
      <c r="S2566" s="150" t="s">
        <v>46</v>
      </c>
      <c r="T2566" s="12" t="s">
        <v>47</v>
      </c>
      <c r="U2566" s="12" t="s">
        <v>47</v>
      </c>
      <c r="V2566" s="127" t="s">
        <v>46</v>
      </c>
      <c r="W2566" s="147" t="s">
        <v>782</v>
      </c>
      <c r="X2566" s="148" t="s">
        <v>855</v>
      </c>
      <c r="Y2566" s="70" t="s">
        <v>8597</v>
      </c>
      <c r="Z2566" s="70" t="s">
        <v>1168</v>
      </c>
      <c r="AA2566" s="127" t="s">
        <v>46</v>
      </c>
      <c r="AB2566" s="151">
        <v>0</v>
      </c>
      <c r="AC2566" s="151">
        <v>200</v>
      </c>
      <c r="AD2566" s="151">
        <f t="shared" si="475"/>
        <v>0.02</v>
      </c>
      <c r="AE2566" s="127" t="s">
        <v>47</v>
      </c>
      <c r="AF2566" s="152" t="s">
        <v>47</v>
      </c>
      <c r="AG2566" s="153" t="s">
        <v>47</v>
      </c>
      <c r="AH2566" s="154" t="s">
        <v>915</v>
      </c>
      <c r="AI2566" s="154" t="s">
        <v>915</v>
      </c>
      <c r="AJ2566" s="128" t="s">
        <v>915</v>
      </c>
      <c r="AK2566" s="17"/>
      <c r="AL2566" s="17"/>
      <c r="AM2566" s="17"/>
      <c r="AN2566" s="17"/>
      <c r="AO2566" s="17"/>
      <c r="AP2566" s="17"/>
      <c r="AQ2566" s="17"/>
    </row>
    <row r="2567" spans="1:43" s="2" customFormat="1" ht="38.25" x14ac:dyDescent="0.25">
      <c r="A2567" s="54" t="s">
        <v>79</v>
      </c>
      <c r="B2567" s="55" t="s">
        <v>48</v>
      </c>
      <c r="C2567" s="123" t="s">
        <v>47</v>
      </c>
      <c r="D2567" s="123" t="s">
        <v>24588</v>
      </c>
      <c r="E2567" s="123" t="s">
        <v>915</v>
      </c>
      <c r="F2567" s="126" t="s">
        <v>775</v>
      </c>
      <c r="G2567" s="127" t="s">
        <v>8598</v>
      </c>
      <c r="H2567" s="127" t="s">
        <v>777</v>
      </c>
      <c r="I2567" s="8" t="s">
        <v>8599</v>
      </c>
      <c r="J2567" s="9" t="s">
        <v>108</v>
      </c>
      <c r="K2567" s="10" t="s">
        <v>8600</v>
      </c>
      <c r="L2567" s="10" t="s">
        <v>521</v>
      </c>
      <c r="M2567" s="11" t="s">
        <v>47</v>
      </c>
      <c r="N2567" s="11" t="s">
        <v>46</v>
      </c>
      <c r="O2567" s="10">
        <v>0</v>
      </c>
      <c r="P2567" s="12">
        <v>22000</v>
      </c>
      <c r="Q2567" s="55">
        <v>2.2000000000000002</v>
      </c>
      <c r="R2567" s="125"/>
      <c r="S2567" s="150" t="s">
        <v>46</v>
      </c>
      <c r="T2567" s="12" t="s">
        <v>47</v>
      </c>
      <c r="U2567" s="12" t="s">
        <v>47</v>
      </c>
      <c r="V2567" s="127" t="s">
        <v>46</v>
      </c>
      <c r="W2567" s="147" t="s">
        <v>782</v>
      </c>
      <c r="X2567" s="148" t="s">
        <v>855</v>
      </c>
      <c r="Y2567" s="70" t="s">
        <v>8601</v>
      </c>
      <c r="Z2567" s="70" t="s">
        <v>523</v>
      </c>
      <c r="AA2567" s="127" t="s">
        <v>46</v>
      </c>
      <c r="AB2567" s="151">
        <v>0</v>
      </c>
      <c r="AC2567" s="151">
        <v>22000</v>
      </c>
      <c r="AD2567" s="151">
        <f t="shared" si="475"/>
        <v>2.2000000000000002</v>
      </c>
      <c r="AE2567" s="127" t="s">
        <v>47</v>
      </c>
      <c r="AF2567" s="152" t="s">
        <v>47</v>
      </c>
      <c r="AG2567" s="153" t="s">
        <v>47</v>
      </c>
      <c r="AH2567" s="154" t="s">
        <v>915</v>
      </c>
      <c r="AI2567" s="154" t="s">
        <v>915</v>
      </c>
      <c r="AJ2567" s="128" t="s">
        <v>915</v>
      </c>
      <c r="AK2567" s="17"/>
      <c r="AL2567" s="17"/>
      <c r="AM2567" s="17"/>
      <c r="AN2567" s="17"/>
      <c r="AO2567" s="17"/>
      <c r="AP2567" s="17"/>
      <c r="AQ2567" s="17"/>
    </row>
    <row r="2568" spans="1:43" s="2" customFormat="1" ht="51" x14ac:dyDescent="0.25">
      <c r="A2568" s="54" t="s">
        <v>38</v>
      </c>
      <c r="B2568" s="55" t="s">
        <v>48</v>
      </c>
      <c r="C2568" s="123" t="s">
        <v>47</v>
      </c>
      <c r="D2568" s="123" t="s">
        <v>915</v>
      </c>
      <c r="E2568" s="123" t="s">
        <v>915</v>
      </c>
      <c r="F2568" s="126" t="s">
        <v>775</v>
      </c>
      <c r="G2568" s="127" t="s">
        <v>8602</v>
      </c>
      <c r="H2568" s="127" t="s">
        <v>777</v>
      </c>
      <c r="I2568" s="8" t="s">
        <v>8603</v>
      </c>
      <c r="J2568" s="9" t="s">
        <v>108</v>
      </c>
      <c r="K2568" s="10" t="s">
        <v>8604</v>
      </c>
      <c r="L2568" s="10" t="s">
        <v>631</v>
      </c>
      <c r="M2568" s="11" t="s">
        <v>47</v>
      </c>
      <c r="N2568" s="11" t="s">
        <v>46</v>
      </c>
      <c r="O2568" s="10">
        <v>1110</v>
      </c>
      <c r="P2568" s="12">
        <v>5862</v>
      </c>
      <c r="Q2568" s="55">
        <v>1110.5862</v>
      </c>
      <c r="R2568" s="125"/>
      <c r="S2568" s="150" t="s">
        <v>46</v>
      </c>
      <c r="T2568" s="12" t="s">
        <v>47</v>
      </c>
      <c r="U2568" s="12" t="s">
        <v>47</v>
      </c>
      <c r="V2568" s="127" t="s">
        <v>47</v>
      </c>
      <c r="W2568" s="147" t="s">
        <v>782</v>
      </c>
      <c r="X2568" s="148" t="s">
        <v>855</v>
      </c>
      <c r="Y2568" s="70" t="s">
        <v>8605</v>
      </c>
      <c r="Z2568" s="70" t="s">
        <v>8606</v>
      </c>
      <c r="AA2568" s="127" t="s">
        <v>46</v>
      </c>
      <c r="AB2568" s="151">
        <v>1110</v>
      </c>
      <c r="AC2568" s="151">
        <v>5862</v>
      </c>
      <c r="AD2568" s="151">
        <f t="shared" si="475"/>
        <v>1110.5862</v>
      </c>
      <c r="AE2568" s="127" t="s">
        <v>47</v>
      </c>
      <c r="AF2568" s="152" t="s">
        <v>47</v>
      </c>
      <c r="AG2568" s="153" t="s">
        <v>47</v>
      </c>
      <c r="AH2568" s="154" t="s">
        <v>915</v>
      </c>
      <c r="AI2568" s="154" t="s">
        <v>915</v>
      </c>
      <c r="AJ2568" s="128" t="s">
        <v>915</v>
      </c>
      <c r="AK2568" s="17"/>
      <c r="AL2568" s="17"/>
      <c r="AM2568" s="17"/>
      <c r="AN2568" s="17"/>
      <c r="AO2568" s="17"/>
      <c r="AP2568" s="17"/>
      <c r="AQ2568" s="17"/>
    </row>
    <row r="2569" spans="1:43" s="2" customFormat="1" ht="51" x14ac:dyDescent="0.25">
      <c r="A2569" s="54" t="s">
        <v>79</v>
      </c>
      <c r="B2569" s="55" t="s">
        <v>48</v>
      </c>
      <c r="C2569" s="123" t="s">
        <v>47</v>
      </c>
      <c r="D2569" s="123" t="s">
        <v>24589</v>
      </c>
      <c r="E2569" s="123" t="s">
        <v>915</v>
      </c>
      <c r="F2569" s="126" t="s">
        <v>775</v>
      </c>
      <c r="G2569" s="127" t="s">
        <v>8607</v>
      </c>
      <c r="H2569" s="127" t="s">
        <v>777</v>
      </c>
      <c r="I2569" s="8" t="s">
        <v>8608</v>
      </c>
      <c r="J2569" s="9" t="s">
        <v>108</v>
      </c>
      <c r="K2569" s="10" t="s">
        <v>8609</v>
      </c>
      <c r="L2569" s="10" t="s">
        <v>521</v>
      </c>
      <c r="M2569" s="11" t="s">
        <v>47</v>
      </c>
      <c r="N2569" s="11" t="s">
        <v>46</v>
      </c>
      <c r="O2569" s="10">
        <v>0</v>
      </c>
      <c r="P2569" s="12">
        <v>160</v>
      </c>
      <c r="Q2569" s="55">
        <v>1.6E-2</v>
      </c>
      <c r="R2569" s="125"/>
      <c r="S2569" s="150" t="s">
        <v>46</v>
      </c>
      <c r="T2569" s="12" t="s">
        <v>47</v>
      </c>
      <c r="U2569" s="12" t="s">
        <v>47</v>
      </c>
      <c r="V2569" s="127" t="s">
        <v>47</v>
      </c>
      <c r="W2569" s="147" t="s">
        <v>782</v>
      </c>
      <c r="X2569" s="148" t="s">
        <v>855</v>
      </c>
      <c r="Y2569" s="70" t="s">
        <v>8610</v>
      </c>
      <c r="Z2569" s="70" t="s">
        <v>523</v>
      </c>
      <c r="AA2569" s="127" t="s">
        <v>46</v>
      </c>
      <c r="AB2569" s="151">
        <v>0</v>
      </c>
      <c r="AC2569" s="151">
        <v>160</v>
      </c>
      <c r="AD2569" s="151">
        <f t="shared" si="475"/>
        <v>1.6E-2</v>
      </c>
      <c r="AE2569" s="127" t="s">
        <v>47</v>
      </c>
      <c r="AF2569" s="152" t="s">
        <v>47</v>
      </c>
      <c r="AG2569" s="153" t="s">
        <v>47</v>
      </c>
      <c r="AH2569" s="154" t="s">
        <v>915</v>
      </c>
      <c r="AI2569" s="154" t="s">
        <v>915</v>
      </c>
      <c r="AJ2569" s="128" t="s">
        <v>915</v>
      </c>
      <c r="AK2569" s="17"/>
      <c r="AL2569" s="17"/>
      <c r="AM2569" s="17"/>
      <c r="AN2569" s="17"/>
      <c r="AO2569" s="17"/>
      <c r="AP2569" s="17"/>
      <c r="AQ2569" s="17"/>
    </row>
    <row r="2570" spans="1:43" s="2" customFormat="1" ht="51" x14ac:dyDescent="0.25">
      <c r="A2570" s="54" t="s">
        <v>38</v>
      </c>
      <c r="B2570" s="55" t="s">
        <v>48</v>
      </c>
      <c r="C2570" s="123" t="s">
        <v>47</v>
      </c>
      <c r="D2570" s="123" t="s">
        <v>915</v>
      </c>
      <c r="E2570" s="123" t="s">
        <v>915</v>
      </c>
      <c r="F2570" s="126" t="s">
        <v>775</v>
      </c>
      <c r="G2570" s="127" t="s">
        <v>8611</v>
      </c>
      <c r="H2570" s="127" t="s">
        <v>777</v>
      </c>
      <c r="I2570" s="8" t="s">
        <v>8612</v>
      </c>
      <c r="J2570" s="9" t="s">
        <v>108</v>
      </c>
      <c r="K2570" s="10" t="s">
        <v>8613</v>
      </c>
      <c r="L2570" s="10" t="s">
        <v>781</v>
      </c>
      <c r="M2570" s="11" t="s">
        <v>47</v>
      </c>
      <c r="N2570" s="11" t="s">
        <v>46</v>
      </c>
      <c r="O2570" s="10">
        <v>329</v>
      </c>
      <c r="P2570" s="12">
        <v>7024</v>
      </c>
      <c r="Q2570" s="55">
        <v>329.70240000000001</v>
      </c>
      <c r="R2570" s="125"/>
      <c r="S2570" s="150" t="s">
        <v>46</v>
      </c>
      <c r="T2570" s="12" t="s">
        <v>47</v>
      </c>
      <c r="U2570" s="12" t="s">
        <v>47</v>
      </c>
      <c r="V2570" s="127" t="s">
        <v>47</v>
      </c>
      <c r="W2570" s="147" t="s">
        <v>782</v>
      </c>
      <c r="X2570" s="148" t="s">
        <v>855</v>
      </c>
      <c r="Y2570" s="70" t="s">
        <v>8614</v>
      </c>
      <c r="Z2570" s="70" t="s">
        <v>917</v>
      </c>
      <c r="AA2570" s="127" t="s">
        <v>46</v>
      </c>
      <c r="AB2570" s="151">
        <v>329</v>
      </c>
      <c r="AC2570" s="151">
        <v>7024</v>
      </c>
      <c r="AD2570" s="151">
        <f t="shared" si="475"/>
        <v>329.70240000000001</v>
      </c>
      <c r="AE2570" s="127" t="s">
        <v>47</v>
      </c>
      <c r="AF2570" s="152" t="s">
        <v>47</v>
      </c>
      <c r="AG2570" s="153" t="s">
        <v>47</v>
      </c>
      <c r="AH2570" s="154" t="s">
        <v>915</v>
      </c>
      <c r="AI2570" s="154" t="s">
        <v>915</v>
      </c>
      <c r="AJ2570" s="128" t="s">
        <v>915</v>
      </c>
      <c r="AK2570" s="17"/>
      <c r="AL2570" s="17"/>
      <c r="AM2570" s="17"/>
      <c r="AN2570" s="17"/>
      <c r="AO2570" s="17"/>
      <c r="AP2570" s="17"/>
      <c r="AQ2570" s="17"/>
    </row>
    <row r="2571" spans="1:43" s="2" customFormat="1" ht="51" hidden="1" x14ac:dyDescent="0.25">
      <c r="A2571" s="54" t="s">
        <v>38</v>
      </c>
      <c r="B2571" s="55" t="s">
        <v>39</v>
      </c>
      <c r="C2571" s="123"/>
      <c r="D2571" s="124"/>
      <c r="E2571" s="125"/>
      <c r="F2571" s="126" t="s">
        <v>775</v>
      </c>
      <c r="G2571" s="127" t="s">
        <v>8615</v>
      </c>
      <c r="H2571" s="127" t="s">
        <v>777</v>
      </c>
      <c r="I2571" s="8" t="s">
        <v>8616</v>
      </c>
      <c r="J2571" s="9" t="s">
        <v>108</v>
      </c>
      <c r="K2571" s="10" t="s">
        <v>8617</v>
      </c>
      <c r="L2571" s="10" t="s">
        <v>2236</v>
      </c>
      <c r="M2571" s="11" t="s">
        <v>47</v>
      </c>
      <c r="N2571" s="11" t="s">
        <v>46</v>
      </c>
      <c r="O2571" s="10">
        <v>335</v>
      </c>
      <c r="P2571" s="12">
        <v>7491</v>
      </c>
      <c r="Q2571" s="55">
        <v>335.7491</v>
      </c>
      <c r="R2571" s="125"/>
      <c r="S2571" s="150" t="s">
        <v>46</v>
      </c>
      <c r="T2571" s="12" t="s">
        <v>47</v>
      </c>
      <c r="U2571" s="12" t="s">
        <v>47</v>
      </c>
      <c r="V2571" s="127" t="s">
        <v>47</v>
      </c>
      <c r="W2571" s="147" t="s">
        <v>782</v>
      </c>
      <c r="X2571" s="148" t="s">
        <v>855</v>
      </c>
      <c r="Y2571" s="70" t="s">
        <v>8618</v>
      </c>
      <c r="Z2571" s="70" t="s">
        <v>917</v>
      </c>
      <c r="AA2571" s="127" t="s">
        <v>46</v>
      </c>
      <c r="AB2571" s="151">
        <v>10</v>
      </c>
      <c r="AC2571" s="151">
        <v>9047</v>
      </c>
      <c r="AD2571" s="151">
        <f t="shared" si="475"/>
        <v>10.9047</v>
      </c>
      <c r="AE2571" s="127" t="s">
        <v>47</v>
      </c>
      <c r="AF2571" s="152" t="s">
        <v>47</v>
      </c>
      <c r="AG2571" s="153"/>
      <c r="AH2571" s="154"/>
      <c r="AI2571" s="154"/>
      <c r="AJ2571" s="125"/>
    </row>
    <row r="2572" spans="1:43" s="17" customFormat="1" ht="114.75" hidden="1" customHeight="1" x14ac:dyDescent="0.25">
      <c r="A2572" s="54" t="s">
        <v>38</v>
      </c>
      <c r="B2572" s="55" t="s">
        <v>39</v>
      </c>
      <c r="C2572" s="123"/>
      <c r="D2572" s="124"/>
      <c r="E2572" s="125"/>
      <c r="F2572" s="126" t="s">
        <v>775</v>
      </c>
      <c r="G2572" s="127" t="s">
        <v>8619</v>
      </c>
      <c r="H2572" s="127" t="s">
        <v>777</v>
      </c>
      <c r="I2572" s="8" t="s">
        <v>8620</v>
      </c>
      <c r="J2572" s="9" t="s">
        <v>108</v>
      </c>
      <c r="K2572" s="10" t="s">
        <v>8621</v>
      </c>
      <c r="L2572" s="10" t="s">
        <v>2236</v>
      </c>
      <c r="M2572" s="11" t="s">
        <v>47</v>
      </c>
      <c r="N2572" s="11" t="s">
        <v>46</v>
      </c>
      <c r="O2572" s="10">
        <v>10</v>
      </c>
      <c r="P2572" s="12">
        <v>9047</v>
      </c>
      <c r="Q2572" s="55">
        <v>10.9047</v>
      </c>
      <c r="R2572" s="125"/>
      <c r="S2572" s="150" t="s">
        <v>46</v>
      </c>
      <c r="T2572" s="12" t="s">
        <v>47</v>
      </c>
      <c r="U2572" s="12" t="s">
        <v>47</v>
      </c>
      <c r="V2572" s="127" t="s">
        <v>47</v>
      </c>
      <c r="W2572" s="147" t="s">
        <v>782</v>
      </c>
      <c r="X2572" s="148" t="s">
        <v>855</v>
      </c>
      <c r="Y2572" s="70" t="s">
        <v>8618</v>
      </c>
      <c r="Z2572" s="70" t="s">
        <v>917</v>
      </c>
      <c r="AA2572" s="127" t="s">
        <v>46</v>
      </c>
      <c r="AB2572" s="151">
        <v>335</v>
      </c>
      <c r="AC2572" s="151">
        <v>7491</v>
      </c>
      <c r="AD2572" s="151">
        <f t="shared" si="475"/>
        <v>335.7491</v>
      </c>
      <c r="AE2572" s="127" t="s">
        <v>47</v>
      </c>
      <c r="AF2572" s="152" t="s">
        <v>47</v>
      </c>
      <c r="AG2572" s="153"/>
      <c r="AH2572" s="154"/>
      <c r="AI2572" s="154"/>
      <c r="AJ2572" s="125"/>
    </row>
    <row r="2573" spans="1:43" s="2" customFormat="1" ht="76.5" x14ac:dyDescent="0.25">
      <c r="A2573" s="54" t="s">
        <v>79</v>
      </c>
      <c r="B2573" s="55" t="s">
        <v>48</v>
      </c>
      <c r="C2573" s="123" t="s">
        <v>47</v>
      </c>
      <c r="D2573" s="123" t="s">
        <v>915</v>
      </c>
      <c r="E2573" s="123" t="s">
        <v>915</v>
      </c>
      <c r="F2573" s="126" t="s">
        <v>775</v>
      </c>
      <c r="G2573" s="127" t="s">
        <v>8622</v>
      </c>
      <c r="H2573" s="127" t="s">
        <v>777</v>
      </c>
      <c r="I2573" s="8" t="s">
        <v>8623</v>
      </c>
      <c r="J2573" s="9" t="s">
        <v>108</v>
      </c>
      <c r="K2573" s="10" t="s">
        <v>8624</v>
      </c>
      <c r="L2573" s="10" t="s">
        <v>521</v>
      </c>
      <c r="M2573" s="11" t="s">
        <v>47</v>
      </c>
      <c r="N2573" s="11" t="s">
        <v>46</v>
      </c>
      <c r="O2573" s="10">
        <v>0</v>
      </c>
      <c r="P2573" s="12">
        <v>176.72</v>
      </c>
      <c r="Q2573" s="55">
        <v>1.7672E-2</v>
      </c>
      <c r="R2573" s="125"/>
      <c r="S2573" s="150" t="s">
        <v>46</v>
      </c>
      <c r="T2573" s="12" t="s">
        <v>47</v>
      </c>
      <c r="U2573" s="12" t="s">
        <v>47</v>
      </c>
      <c r="V2573" s="127" t="s">
        <v>47</v>
      </c>
      <c r="W2573" s="147" t="s">
        <v>782</v>
      </c>
      <c r="X2573" s="148" t="s">
        <v>855</v>
      </c>
      <c r="Y2573" s="70" t="s">
        <v>8625</v>
      </c>
      <c r="Z2573" s="70" t="s">
        <v>917</v>
      </c>
      <c r="AA2573" s="127" t="s">
        <v>46</v>
      </c>
      <c r="AB2573" s="151">
        <v>0</v>
      </c>
      <c r="AC2573" s="151">
        <v>176.72</v>
      </c>
      <c r="AD2573" s="151">
        <f t="shared" si="475"/>
        <v>1.7672E-2</v>
      </c>
      <c r="AE2573" s="127" t="s">
        <v>47</v>
      </c>
      <c r="AF2573" s="152" t="s">
        <v>47</v>
      </c>
      <c r="AG2573" s="153" t="s">
        <v>47</v>
      </c>
      <c r="AH2573" s="154" t="s">
        <v>915</v>
      </c>
      <c r="AI2573" s="154" t="s">
        <v>915</v>
      </c>
      <c r="AJ2573" s="128" t="s">
        <v>915</v>
      </c>
      <c r="AK2573" s="17"/>
      <c r="AL2573" s="17"/>
      <c r="AM2573" s="17"/>
      <c r="AN2573" s="17"/>
      <c r="AO2573" s="17"/>
      <c r="AP2573" s="17"/>
      <c r="AQ2573" s="17"/>
    </row>
    <row r="2574" spans="1:43" s="2" customFormat="1" ht="51" x14ac:dyDescent="0.25">
      <c r="A2574" s="54" t="s">
        <v>79</v>
      </c>
      <c r="B2574" s="55" t="s">
        <v>48</v>
      </c>
      <c r="C2574" s="123" t="s">
        <v>47</v>
      </c>
      <c r="D2574" s="123" t="s">
        <v>24590</v>
      </c>
      <c r="E2574" s="123" t="s">
        <v>915</v>
      </c>
      <c r="F2574" s="126" t="s">
        <v>775</v>
      </c>
      <c r="G2574" s="127" t="s">
        <v>8626</v>
      </c>
      <c r="H2574" s="127" t="s">
        <v>777</v>
      </c>
      <c r="I2574" s="8" t="s">
        <v>8627</v>
      </c>
      <c r="J2574" s="9" t="s">
        <v>108</v>
      </c>
      <c r="K2574" s="10" t="s">
        <v>8628</v>
      </c>
      <c r="L2574" s="10" t="s">
        <v>521</v>
      </c>
      <c r="M2574" s="11" t="s">
        <v>47</v>
      </c>
      <c r="N2574" s="11" t="s">
        <v>46</v>
      </c>
      <c r="O2574" s="10">
        <v>0</v>
      </c>
      <c r="P2574" s="12">
        <v>56</v>
      </c>
      <c r="Q2574" s="55">
        <v>5.5999999999999999E-3</v>
      </c>
      <c r="R2574" s="125"/>
      <c r="S2574" s="150" t="s">
        <v>46</v>
      </c>
      <c r="T2574" s="12" t="s">
        <v>47</v>
      </c>
      <c r="U2574" s="12" t="s">
        <v>47</v>
      </c>
      <c r="V2574" s="127" t="s">
        <v>46</v>
      </c>
      <c r="W2574" s="147" t="s">
        <v>782</v>
      </c>
      <c r="X2574" s="148" t="s">
        <v>855</v>
      </c>
      <c r="Y2574" s="70" t="s">
        <v>8629</v>
      </c>
      <c r="Z2574" s="70" t="s">
        <v>917</v>
      </c>
      <c r="AA2574" s="127" t="s">
        <v>46</v>
      </c>
      <c r="AB2574" s="151">
        <v>0</v>
      </c>
      <c r="AC2574" s="151">
        <v>56</v>
      </c>
      <c r="AD2574" s="151">
        <f t="shared" si="475"/>
        <v>5.5999999999999999E-3</v>
      </c>
      <c r="AE2574" s="127" t="s">
        <v>47</v>
      </c>
      <c r="AF2574" s="152" t="s">
        <v>47</v>
      </c>
      <c r="AG2574" s="153" t="s">
        <v>47</v>
      </c>
      <c r="AH2574" s="154" t="s">
        <v>915</v>
      </c>
      <c r="AI2574" s="154" t="s">
        <v>915</v>
      </c>
      <c r="AJ2574" s="128" t="s">
        <v>915</v>
      </c>
      <c r="AK2574" s="17"/>
      <c r="AL2574" s="17"/>
      <c r="AM2574" s="17"/>
      <c r="AN2574" s="17"/>
      <c r="AO2574" s="17"/>
      <c r="AP2574" s="17"/>
      <c r="AQ2574" s="17"/>
    </row>
    <row r="2575" spans="1:43" s="17" customFormat="1" ht="140.25" customHeight="1" x14ac:dyDescent="0.25">
      <c r="A2575" s="54" t="s">
        <v>79</v>
      </c>
      <c r="B2575" s="55" t="s">
        <v>48</v>
      </c>
      <c r="C2575" s="227" t="s">
        <v>47</v>
      </c>
      <c r="D2575" s="123" t="s">
        <v>915</v>
      </c>
      <c r="E2575" s="123" t="s">
        <v>915</v>
      </c>
      <c r="F2575" s="95" t="s">
        <v>775</v>
      </c>
      <c r="G2575" s="12" t="s">
        <v>8630</v>
      </c>
      <c r="H2575" s="12" t="s">
        <v>42</v>
      </c>
      <c r="I2575" s="8" t="s">
        <v>8631</v>
      </c>
      <c r="J2575" s="9" t="s">
        <v>108</v>
      </c>
      <c r="K2575" s="10" t="s">
        <v>8632</v>
      </c>
      <c r="L2575" s="10" t="s">
        <v>521</v>
      </c>
      <c r="M2575" s="11" t="s">
        <v>47</v>
      </c>
      <c r="N2575" s="11" t="s">
        <v>46</v>
      </c>
      <c r="O2575" s="10">
        <v>0</v>
      </c>
      <c r="P2575" s="12">
        <v>124.03</v>
      </c>
      <c r="Q2575" s="55">
        <f>+O2575+(P2575/10000)</f>
        <v>1.2403000000000001E-2</v>
      </c>
      <c r="R2575" s="32"/>
      <c r="S2575" s="93"/>
      <c r="T2575" s="55"/>
      <c r="U2575" s="12"/>
      <c r="V2575" s="12"/>
      <c r="W2575" s="12"/>
      <c r="X2575" s="12"/>
      <c r="Y2575" s="12"/>
      <c r="Z2575" s="12"/>
      <c r="AA2575" s="12"/>
      <c r="AB2575" s="12"/>
      <c r="AC2575" s="12"/>
      <c r="AD2575" s="149">
        <f>+AB2575+(AC2575/10000)</f>
        <v>0</v>
      </c>
      <c r="AE2575" s="12"/>
      <c r="AF2575" s="117" t="s">
        <v>23727</v>
      </c>
      <c r="AG2575" s="153" t="s">
        <v>47</v>
      </c>
      <c r="AH2575" s="154" t="s">
        <v>915</v>
      </c>
      <c r="AI2575" s="154" t="s">
        <v>915</v>
      </c>
      <c r="AJ2575" s="128" t="s">
        <v>915</v>
      </c>
    </row>
    <row r="2576" spans="1:43" s="2" customFormat="1" ht="38.25" x14ac:dyDescent="0.25">
      <c r="A2576" s="54" t="s">
        <v>79</v>
      </c>
      <c r="B2576" s="55" t="s">
        <v>48</v>
      </c>
      <c r="C2576" s="123" t="s">
        <v>47</v>
      </c>
      <c r="D2576" s="123" t="s">
        <v>915</v>
      </c>
      <c r="E2576" s="123" t="s">
        <v>915</v>
      </c>
      <c r="F2576" s="126" t="s">
        <v>775</v>
      </c>
      <c r="G2576" s="127" t="s">
        <v>8633</v>
      </c>
      <c r="H2576" s="127" t="s">
        <v>777</v>
      </c>
      <c r="I2576" s="8" t="s">
        <v>8634</v>
      </c>
      <c r="J2576" s="9" t="s">
        <v>108</v>
      </c>
      <c r="K2576" s="10" t="s">
        <v>8635</v>
      </c>
      <c r="L2576" s="10" t="s">
        <v>2369</v>
      </c>
      <c r="M2576" s="11" t="s">
        <v>47</v>
      </c>
      <c r="N2576" s="11" t="s">
        <v>46</v>
      </c>
      <c r="O2576" s="10">
        <v>0</v>
      </c>
      <c r="P2576" s="12">
        <v>300</v>
      </c>
      <c r="Q2576" s="55">
        <v>0.03</v>
      </c>
      <c r="R2576" s="125"/>
      <c r="S2576" s="150" t="s">
        <v>46</v>
      </c>
      <c r="T2576" s="12" t="s">
        <v>47</v>
      </c>
      <c r="U2576" s="12" t="s">
        <v>47</v>
      </c>
      <c r="V2576" s="127" t="s">
        <v>46</v>
      </c>
      <c r="W2576" s="147" t="s">
        <v>782</v>
      </c>
      <c r="X2576" s="148" t="s">
        <v>855</v>
      </c>
      <c r="Y2576" s="70" t="s">
        <v>8636</v>
      </c>
      <c r="Z2576" s="70" t="s">
        <v>523</v>
      </c>
      <c r="AA2576" s="127" t="s">
        <v>46</v>
      </c>
      <c r="AB2576" s="151">
        <v>0</v>
      </c>
      <c r="AC2576" s="151">
        <v>300</v>
      </c>
      <c r="AD2576" s="151">
        <f t="shared" ref="AD2576:AD2592" si="476">+AB2576+(AC2576/10000)</f>
        <v>0.03</v>
      </c>
      <c r="AE2576" s="127" t="s">
        <v>47</v>
      </c>
      <c r="AF2576" s="152" t="s">
        <v>47</v>
      </c>
      <c r="AG2576" s="153" t="s">
        <v>47</v>
      </c>
      <c r="AH2576" s="154" t="s">
        <v>915</v>
      </c>
      <c r="AI2576" s="154" t="s">
        <v>915</v>
      </c>
      <c r="AJ2576" s="128" t="s">
        <v>915</v>
      </c>
      <c r="AK2576" s="17"/>
      <c r="AL2576" s="17"/>
      <c r="AM2576" s="17"/>
      <c r="AN2576" s="17"/>
      <c r="AO2576" s="17"/>
      <c r="AP2576" s="17"/>
      <c r="AQ2576" s="17"/>
    </row>
    <row r="2577" spans="1:43" s="2" customFormat="1" ht="63.75" x14ac:dyDescent="0.25">
      <c r="A2577" s="54" t="s">
        <v>38</v>
      </c>
      <c r="B2577" s="55" t="s">
        <v>48</v>
      </c>
      <c r="C2577" s="123" t="s">
        <v>47</v>
      </c>
      <c r="D2577" s="123" t="s">
        <v>24591</v>
      </c>
      <c r="E2577" s="123" t="s">
        <v>915</v>
      </c>
      <c r="F2577" s="126" t="s">
        <v>775</v>
      </c>
      <c r="G2577" s="127" t="s">
        <v>8637</v>
      </c>
      <c r="H2577" s="127" t="s">
        <v>777</v>
      </c>
      <c r="I2577" s="8" t="s">
        <v>8638</v>
      </c>
      <c r="J2577" s="9" t="s">
        <v>108</v>
      </c>
      <c r="K2577" s="10" t="s">
        <v>8639</v>
      </c>
      <c r="L2577" s="10" t="s">
        <v>2301</v>
      </c>
      <c r="M2577" s="11" t="s">
        <v>47</v>
      </c>
      <c r="N2577" s="11" t="s">
        <v>46</v>
      </c>
      <c r="O2577" s="10">
        <v>1989</v>
      </c>
      <c r="P2577" s="12">
        <v>5941</v>
      </c>
      <c r="Q2577" s="55">
        <v>1989.5941</v>
      </c>
      <c r="R2577" s="125"/>
      <c r="S2577" s="150" t="s">
        <v>46</v>
      </c>
      <c r="T2577" s="12" t="s">
        <v>47</v>
      </c>
      <c r="U2577" s="12" t="s">
        <v>47</v>
      </c>
      <c r="V2577" s="127" t="s">
        <v>46</v>
      </c>
      <c r="W2577" s="147" t="s">
        <v>782</v>
      </c>
      <c r="X2577" s="148" t="s">
        <v>855</v>
      </c>
      <c r="Y2577" s="70" t="s">
        <v>8640</v>
      </c>
      <c r="Z2577" s="70" t="s">
        <v>523</v>
      </c>
      <c r="AA2577" s="127" t="s">
        <v>46</v>
      </c>
      <c r="AB2577" s="151">
        <v>1989</v>
      </c>
      <c r="AC2577" s="151">
        <v>5941</v>
      </c>
      <c r="AD2577" s="151">
        <f t="shared" si="476"/>
        <v>1989.5941</v>
      </c>
      <c r="AE2577" s="127" t="s">
        <v>47</v>
      </c>
      <c r="AF2577" s="152" t="s">
        <v>47</v>
      </c>
      <c r="AG2577" s="153" t="s">
        <v>47</v>
      </c>
      <c r="AH2577" s="154" t="s">
        <v>915</v>
      </c>
      <c r="AI2577" s="154" t="s">
        <v>915</v>
      </c>
      <c r="AJ2577" s="128" t="s">
        <v>915</v>
      </c>
      <c r="AK2577" s="17"/>
      <c r="AL2577" s="17"/>
      <c r="AM2577" s="17"/>
      <c r="AN2577" s="17"/>
      <c r="AO2577" s="17"/>
      <c r="AP2577" s="17"/>
      <c r="AQ2577" s="17"/>
    </row>
    <row r="2578" spans="1:43" s="2" customFormat="1" ht="140.25" x14ac:dyDescent="0.25">
      <c r="A2578" s="54" t="s">
        <v>79</v>
      </c>
      <c r="B2578" s="55" t="s">
        <v>48</v>
      </c>
      <c r="C2578" s="123" t="s">
        <v>47</v>
      </c>
      <c r="D2578" s="123" t="s">
        <v>915</v>
      </c>
      <c r="E2578" s="128" t="s">
        <v>24592</v>
      </c>
      <c r="F2578" s="126" t="s">
        <v>775</v>
      </c>
      <c r="G2578" s="127" t="s">
        <v>8641</v>
      </c>
      <c r="H2578" s="127" t="s">
        <v>777</v>
      </c>
      <c r="I2578" s="8" t="s">
        <v>8642</v>
      </c>
      <c r="J2578" s="9" t="s">
        <v>108</v>
      </c>
      <c r="K2578" s="10" t="s">
        <v>8643</v>
      </c>
      <c r="L2578" s="10" t="s">
        <v>521</v>
      </c>
      <c r="M2578" s="11" t="s">
        <v>47</v>
      </c>
      <c r="N2578" s="11" t="s">
        <v>46</v>
      </c>
      <c r="O2578" s="10">
        <v>0</v>
      </c>
      <c r="P2578" s="12">
        <v>702.9</v>
      </c>
      <c r="Q2578" s="55">
        <v>7.0289999999999991E-2</v>
      </c>
      <c r="R2578" s="125"/>
      <c r="S2578" s="150" t="s">
        <v>46</v>
      </c>
      <c r="T2578" s="12" t="s">
        <v>47</v>
      </c>
      <c r="U2578" s="12" t="s">
        <v>47</v>
      </c>
      <c r="V2578" s="127" t="s">
        <v>46</v>
      </c>
      <c r="W2578" s="147" t="s">
        <v>782</v>
      </c>
      <c r="X2578" s="148" t="s">
        <v>855</v>
      </c>
      <c r="Y2578" s="70" t="s">
        <v>8644</v>
      </c>
      <c r="Z2578" s="70" t="s">
        <v>523</v>
      </c>
      <c r="AA2578" s="127" t="s">
        <v>46</v>
      </c>
      <c r="AB2578" s="151">
        <v>546</v>
      </c>
      <c r="AC2578" s="151">
        <v>5941</v>
      </c>
      <c r="AD2578" s="151">
        <f t="shared" si="476"/>
        <v>546.59410000000003</v>
      </c>
      <c r="AE2578" s="127" t="s">
        <v>47</v>
      </c>
      <c r="AF2578" s="152" t="s">
        <v>47</v>
      </c>
      <c r="AG2578" s="153" t="s">
        <v>47</v>
      </c>
      <c r="AH2578" s="154" t="s">
        <v>915</v>
      </c>
      <c r="AI2578" s="154" t="s">
        <v>915</v>
      </c>
      <c r="AJ2578" s="128" t="s">
        <v>915</v>
      </c>
      <c r="AK2578" s="17"/>
      <c r="AL2578" s="17"/>
      <c r="AM2578" s="17"/>
      <c r="AN2578" s="17"/>
      <c r="AO2578" s="17"/>
      <c r="AP2578" s="17"/>
      <c r="AQ2578" s="17"/>
    </row>
    <row r="2579" spans="1:43" s="2" customFormat="1" ht="127.5" x14ac:dyDescent="0.25">
      <c r="A2579" s="54" t="s">
        <v>79</v>
      </c>
      <c r="B2579" s="55" t="s">
        <v>48</v>
      </c>
      <c r="C2579" s="123" t="s">
        <v>47</v>
      </c>
      <c r="D2579" s="123" t="s">
        <v>915</v>
      </c>
      <c r="E2579" s="128" t="s">
        <v>24593</v>
      </c>
      <c r="F2579" s="126" t="s">
        <v>775</v>
      </c>
      <c r="G2579" s="127" t="s">
        <v>8645</v>
      </c>
      <c r="H2579" s="127" t="s">
        <v>777</v>
      </c>
      <c r="I2579" s="8" t="s">
        <v>8646</v>
      </c>
      <c r="J2579" s="9" t="s">
        <v>108</v>
      </c>
      <c r="K2579" s="10" t="s">
        <v>8647</v>
      </c>
      <c r="L2579" s="10" t="s">
        <v>521</v>
      </c>
      <c r="M2579" s="11" t="s">
        <v>47</v>
      </c>
      <c r="N2579" s="11" t="s">
        <v>46</v>
      </c>
      <c r="O2579" s="10">
        <v>0</v>
      </c>
      <c r="P2579" s="12">
        <v>200</v>
      </c>
      <c r="Q2579" s="55">
        <v>0.02</v>
      </c>
      <c r="R2579" s="125"/>
      <c r="S2579" s="150" t="s">
        <v>46</v>
      </c>
      <c r="T2579" s="12" t="s">
        <v>47</v>
      </c>
      <c r="U2579" s="12" t="s">
        <v>47</v>
      </c>
      <c r="V2579" s="127" t="s">
        <v>46</v>
      </c>
      <c r="W2579" s="147" t="s">
        <v>782</v>
      </c>
      <c r="X2579" s="148" t="s">
        <v>855</v>
      </c>
      <c r="Y2579" s="70" t="s">
        <v>8648</v>
      </c>
      <c r="Z2579" s="70" t="s">
        <v>523</v>
      </c>
      <c r="AA2579" s="127" t="s">
        <v>46</v>
      </c>
      <c r="AB2579" s="151">
        <v>0</v>
      </c>
      <c r="AC2579" s="151">
        <v>200</v>
      </c>
      <c r="AD2579" s="151">
        <f t="shared" si="476"/>
        <v>0.02</v>
      </c>
      <c r="AE2579" s="127" t="s">
        <v>47</v>
      </c>
      <c r="AF2579" s="152" t="s">
        <v>47</v>
      </c>
      <c r="AG2579" s="153" t="s">
        <v>47</v>
      </c>
      <c r="AH2579" s="154" t="s">
        <v>915</v>
      </c>
      <c r="AI2579" s="154" t="s">
        <v>915</v>
      </c>
      <c r="AJ2579" s="128" t="s">
        <v>915</v>
      </c>
    </row>
    <row r="2580" spans="1:43" s="2" customFormat="1" ht="76.5" x14ac:dyDescent="0.25">
      <c r="A2580" s="54" t="s">
        <v>79</v>
      </c>
      <c r="B2580" s="55" t="s">
        <v>48</v>
      </c>
      <c r="C2580" s="123" t="s">
        <v>47</v>
      </c>
      <c r="D2580" s="123" t="s">
        <v>915</v>
      </c>
      <c r="E2580" s="123" t="s">
        <v>915</v>
      </c>
      <c r="F2580" s="126" t="s">
        <v>775</v>
      </c>
      <c r="G2580" s="127" t="s">
        <v>8649</v>
      </c>
      <c r="H2580" s="127" t="s">
        <v>777</v>
      </c>
      <c r="I2580" s="8" t="s">
        <v>8650</v>
      </c>
      <c r="J2580" s="9" t="s">
        <v>108</v>
      </c>
      <c r="K2580" s="10" t="s">
        <v>8651</v>
      </c>
      <c r="L2580" s="10" t="s">
        <v>521</v>
      </c>
      <c r="M2580" s="11" t="s">
        <v>47</v>
      </c>
      <c r="N2580" s="11" t="s">
        <v>46</v>
      </c>
      <c r="O2580" s="10">
        <v>0</v>
      </c>
      <c r="P2580" s="12">
        <v>223.6</v>
      </c>
      <c r="Q2580" s="55">
        <v>2.2359999999999998E-2</v>
      </c>
      <c r="R2580" s="125"/>
      <c r="S2580" s="150" t="s">
        <v>46</v>
      </c>
      <c r="T2580" s="12" t="s">
        <v>47</v>
      </c>
      <c r="U2580" s="12" t="s">
        <v>47</v>
      </c>
      <c r="V2580" s="127" t="s">
        <v>46</v>
      </c>
      <c r="W2580" s="147" t="s">
        <v>782</v>
      </c>
      <c r="X2580" s="148" t="s">
        <v>855</v>
      </c>
      <c r="Y2580" s="70" t="s">
        <v>8652</v>
      </c>
      <c r="Z2580" s="70" t="s">
        <v>523</v>
      </c>
      <c r="AA2580" s="127" t="s">
        <v>46</v>
      </c>
      <c r="AB2580" s="151">
        <v>0</v>
      </c>
      <c r="AC2580" s="151">
        <v>223.6</v>
      </c>
      <c r="AD2580" s="151">
        <f t="shared" si="476"/>
        <v>2.2359999999999998E-2</v>
      </c>
      <c r="AE2580" s="127" t="s">
        <v>47</v>
      </c>
      <c r="AF2580" s="152" t="s">
        <v>47</v>
      </c>
      <c r="AG2580" s="153" t="s">
        <v>47</v>
      </c>
      <c r="AH2580" s="154" t="s">
        <v>915</v>
      </c>
      <c r="AI2580" s="154" t="s">
        <v>915</v>
      </c>
      <c r="AJ2580" s="128" t="s">
        <v>915</v>
      </c>
    </row>
    <row r="2581" spans="1:43" s="2" customFormat="1" ht="51" hidden="1" x14ac:dyDescent="0.25">
      <c r="A2581" s="54" t="s">
        <v>79</v>
      </c>
      <c r="B2581" s="55" t="s">
        <v>39</v>
      </c>
      <c r="C2581" s="123"/>
      <c r="D2581" s="124"/>
      <c r="E2581" s="125"/>
      <c r="F2581" s="126" t="s">
        <v>775</v>
      </c>
      <c r="G2581" s="127" t="s">
        <v>8653</v>
      </c>
      <c r="H2581" s="127" t="s">
        <v>777</v>
      </c>
      <c r="I2581" s="8" t="s">
        <v>8654</v>
      </c>
      <c r="J2581" s="9" t="s">
        <v>108</v>
      </c>
      <c r="K2581" s="10" t="s">
        <v>8655</v>
      </c>
      <c r="L2581" s="10" t="s">
        <v>4858</v>
      </c>
      <c r="M2581" s="11" t="s">
        <v>47</v>
      </c>
      <c r="N2581" s="11" t="s">
        <v>46</v>
      </c>
      <c r="O2581" s="10">
        <v>0</v>
      </c>
      <c r="P2581" s="12">
        <v>2250.25</v>
      </c>
      <c r="Q2581" s="55">
        <v>0.225025</v>
      </c>
      <c r="R2581" s="125"/>
      <c r="S2581" s="150" t="s">
        <v>46</v>
      </c>
      <c r="T2581" s="12" t="s">
        <v>47</v>
      </c>
      <c r="U2581" s="12" t="s">
        <v>47</v>
      </c>
      <c r="V2581" s="127" t="s">
        <v>47</v>
      </c>
      <c r="W2581" s="147" t="s">
        <v>782</v>
      </c>
      <c r="X2581" s="148" t="s">
        <v>855</v>
      </c>
      <c r="Y2581" s="70" t="s">
        <v>8656</v>
      </c>
      <c r="Z2581" s="70" t="s">
        <v>2488</v>
      </c>
      <c r="AA2581" s="127" t="s">
        <v>46</v>
      </c>
      <c r="AB2581" s="151">
        <v>0</v>
      </c>
      <c r="AC2581" s="151">
        <v>725.53</v>
      </c>
      <c r="AD2581" s="151">
        <f t="shared" si="476"/>
        <v>7.2552999999999992E-2</v>
      </c>
      <c r="AE2581" s="127" t="s">
        <v>47</v>
      </c>
      <c r="AF2581" s="152" t="s">
        <v>47</v>
      </c>
      <c r="AG2581" s="153"/>
      <c r="AH2581" s="154"/>
      <c r="AI2581" s="154"/>
      <c r="AJ2581" s="125"/>
      <c r="AK2581" s="17"/>
      <c r="AL2581" s="17"/>
      <c r="AM2581" s="17"/>
      <c r="AN2581" s="17"/>
      <c r="AO2581" s="17"/>
      <c r="AP2581" s="17"/>
      <c r="AQ2581" s="17"/>
    </row>
    <row r="2582" spans="1:43" s="17" customFormat="1" ht="51" hidden="1" x14ac:dyDescent="0.25">
      <c r="A2582" s="54" t="s">
        <v>38</v>
      </c>
      <c r="B2582" s="55" t="s">
        <v>39</v>
      </c>
      <c r="C2582" s="123"/>
      <c r="D2582" s="124"/>
      <c r="E2582" s="125"/>
      <c r="F2582" s="126" t="s">
        <v>775</v>
      </c>
      <c r="G2582" s="127" t="s">
        <v>8657</v>
      </c>
      <c r="H2582" s="127" t="s">
        <v>777</v>
      </c>
      <c r="I2582" s="8" t="s">
        <v>8658</v>
      </c>
      <c r="J2582" s="9" t="s">
        <v>108</v>
      </c>
      <c r="K2582" s="10" t="s">
        <v>8659</v>
      </c>
      <c r="L2582" s="10" t="s">
        <v>2236</v>
      </c>
      <c r="M2582" s="11" t="s">
        <v>47</v>
      </c>
      <c r="N2582" s="11" t="s">
        <v>46</v>
      </c>
      <c r="O2582" s="10">
        <v>1824</v>
      </c>
      <c r="P2582" s="12">
        <v>9701</v>
      </c>
      <c r="Q2582" s="55">
        <v>1824.9701</v>
      </c>
      <c r="R2582" s="125"/>
      <c r="S2582" s="150" t="s">
        <v>46</v>
      </c>
      <c r="T2582" s="12" t="s">
        <v>47</v>
      </c>
      <c r="U2582" s="12" t="s">
        <v>47</v>
      </c>
      <c r="V2582" s="127" t="s">
        <v>46</v>
      </c>
      <c r="W2582" s="147" t="s">
        <v>782</v>
      </c>
      <c r="X2582" s="148" t="s">
        <v>288</v>
      </c>
      <c r="Y2582" s="70" t="s">
        <v>8660</v>
      </c>
      <c r="Z2582" s="70" t="s">
        <v>8203</v>
      </c>
      <c r="AA2582" s="127" t="s">
        <v>46</v>
      </c>
      <c r="AB2582" s="151">
        <v>1824</v>
      </c>
      <c r="AC2582" s="151">
        <v>9701</v>
      </c>
      <c r="AD2582" s="151">
        <f t="shared" si="476"/>
        <v>1824.9701</v>
      </c>
      <c r="AE2582" s="127" t="s">
        <v>47</v>
      </c>
      <c r="AF2582" s="152" t="s">
        <v>47</v>
      </c>
      <c r="AG2582" s="153"/>
      <c r="AH2582" s="154"/>
      <c r="AI2582" s="154"/>
      <c r="AJ2582" s="125"/>
    </row>
    <row r="2583" spans="1:43" s="2" customFormat="1" ht="51" hidden="1" x14ac:dyDescent="0.25">
      <c r="A2583" s="54" t="s">
        <v>38</v>
      </c>
      <c r="B2583" s="55" t="s">
        <v>39</v>
      </c>
      <c r="C2583" s="123"/>
      <c r="D2583" s="124"/>
      <c r="E2583" s="125"/>
      <c r="F2583" s="126" t="s">
        <v>775</v>
      </c>
      <c r="G2583" s="127" t="s">
        <v>8661</v>
      </c>
      <c r="H2583" s="127" t="s">
        <v>777</v>
      </c>
      <c r="I2583" s="8" t="s">
        <v>8662</v>
      </c>
      <c r="J2583" s="9" t="s">
        <v>108</v>
      </c>
      <c r="K2583" s="10" t="s">
        <v>8663</v>
      </c>
      <c r="L2583" s="10" t="s">
        <v>2236</v>
      </c>
      <c r="M2583" s="11" t="s">
        <v>47</v>
      </c>
      <c r="N2583" s="11" t="s">
        <v>46</v>
      </c>
      <c r="O2583" s="10">
        <v>1808</v>
      </c>
      <c r="P2583" s="12">
        <v>9784</v>
      </c>
      <c r="Q2583" s="55">
        <v>1808.9784</v>
      </c>
      <c r="R2583" s="125"/>
      <c r="S2583" s="150" t="s">
        <v>46</v>
      </c>
      <c r="T2583" s="12" t="s">
        <v>47</v>
      </c>
      <c r="U2583" s="12" t="s">
        <v>47</v>
      </c>
      <c r="V2583" s="127" t="s">
        <v>46</v>
      </c>
      <c r="W2583" s="147" t="s">
        <v>782</v>
      </c>
      <c r="X2583" s="148" t="s">
        <v>288</v>
      </c>
      <c r="Y2583" s="70" t="s">
        <v>8664</v>
      </c>
      <c r="Z2583" s="70" t="s">
        <v>8203</v>
      </c>
      <c r="AA2583" s="127" t="s">
        <v>46</v>
      </c>
      <c r="AB2583" s="151">
        <v>1825</v>
      </c>
      <c r="AC2583" s="151">
        <v>9788</v>
      </c>
      <c r="AD2583" s="151">
        <f t="shared" si="476"/>
        <v>1825.9788000000001</v>
      </c>
      <c r="AE2583" s="127" t="s">
        <v>47</v>
      </c>
      <c r="AF2583" s="152" t="s">
        <v>47</v>
      </c>
      <c r="AG2583" s="153"/>
      <c r="AH2583" s="154"/>
      <c r="AI2583" s="154"/>
      <c r="AJ2583" s="125"/>
    </row>
    <row r="2584" spans="1:43" s="2" customFormat="1" ht="51" hidden="1" x14ac:dyDescent="0.25">
      <c r="A2584" s="54" t="s">
        <v>38</v>
      </c>
      <c r="B2584" s="55" t="s">
        <v>39</v>
      </c>
      <c r="C2584" s="123"/>
      <c r="D2584" s="124"/>
      <c r="E2584" s="125"/>
      <c r="F2584" s="126" t="s">
        <v>775</v>
      </c>
      <c r="G2584" s="127" t="s">
        <v>8665</v>
      </c>
      <c r="H2584" s="127" t="s">
        <v>777</v>
      </c>
      <c r="I2584" s="8" t="s">
        <v>8666</v>
      </c>
      <c r="J2584" s="9" t="s">
        <v>108</v>
      </c>
      <c r="K2584" s="10" t="s">
        <v>8667</v>
      </c>
      <c r="L2584" s="10" t="s">
        <v>2236</v>
      </c>
      <c r="M2584" s="11" t="s">
        <v>47</v>
      </c>
      <c r="N2584" s="11" t="s">
        <v>46</v>
      </c>
      <c r="O2584" s="10">
        <v>1812</v>
      </c>
      <c r="P2584" s="12">
        <v>2668</v>
      </c>
      <c r="Q2584" s="55">
        <v>1812.2668000000001</v>
      </c>
      <c r="R2584" s="125"/>
      <c r="S2584" s="150" t="s">
        <v>46</v>
      </c>
      <c r="T2584" s="12" t="s">
        <v>47</v>
      </c>
      <c r="U2584" s="12" t="s">
        <v>47</v>
      </c>
      <c r="V2584" s="127" t="s">
        <v>46</v>
      </c>
      <c r="W2584" s="147" t="s">
        <v>782</v>
      </c>
      <c r="X2584" s="148" t="s">
        <v>288</v>
      </c>
      <c r="Y2584" s="70" t="s">
        <v>8668</v>
      </c>
      <c r="Z2584" s="70" t="s">
        <v>8203</v>
      </c>
      <c r="AA2584" s="127" t="s">
        <v>46</v>
      </c>
      <c r="AB2584" s="151">
        <v>1812</v>
      </c>
      <c r="AC2584" s="151">
        <v>9788</v>
      </c>
      <c r="AD2584" s="151">
        <f t="shared" si="476"/>
        <v>1812.9788000000001</v>
      </c>
      <c r="AE2584" s="127" t="s">
        <v>47</v>
      </c>
      <c r="AF2584" s="152" t="s">
        <v>47</v>
      </c>
      <c r="AG2584" s="153"/>
      <c r="AH2584" s="154"/>
      <c r="AI2584" s="154"/>
      <c r="AJ2584" s="125"/>
      <c r="AK2584" s="17"/>
      <c r="AL2584" s="17"/>
      <c r="AM2584" s="17"/>
      <c r="AN2584" s="17"/>
      <c r="AO2584" s="17"/>
      <c r="AP2584" s="17"/>
      <c r="AQ2584" s="17"/>
    </row>
    <row r="2585" spans="1:43" s="2" customFormat="1" ht="63.75" x14ac:dyDescent="0.25">
      <c r="A2585" s="54" t="s">
        <v>38</v>
      </c>
      <c r="B2585" s="55" t="s">
        <v>48</v>
      </c>
      <c r="C2585" s="123" t="s">
        <v>47</v>
      </c>
      <c r="D2585" s="123" t="s">
        <v>915</v>
      </c>
      <c r="E2585" s="123" t="s">
        <v>915</v>
      </c>
      <c r="F2585" s="126" t="s">
        <v>775</v>
      </c>
      <c r="G2585" s="127" t="s">
        <v>8669</v>
      </c>
      <c r="H2585" s="127" t="s">
        <v>777</v>
      </c>
      <c r="I2585" s="8" t="s">
        <v>8670</v>
      </c>
      <c r="J2585" s="9" t="s">
        <v>108</v>
      </c>
      <c r="K2585" s="10" t="s">
        <v>8671</v>
      </c>
      <c r="L2585" s="10" t="s">
        <v>2236</v>
      </c>
      <c r="M2585" s="11" t="s">
        <v>47</v>
      </c>
      <c r="N2585" s="11" t="s">
        <v>46</v>
      </c>
      <c r="O2585" s="10">
        <v>1757</v>
      </c>
      <c r="P2585" s="12">
        <v>8729</v>
      </c>
      <c r="Q2585" s="55">
        <v>1757.8729000000001</v>
      </c>
      <c r="R2585" s="125"/>
      <c r="S2585" s="150" t="s">
        <v>46</v>
      </c>
      <c r="T2585" s="12" t="s">
        <v>47</v>
      </c>
      <c r="U2585" s="12" t="s">
        <v>47</v>
      </c>
      <c r="V2585" s="127" t="s">
        <v>46</v>
      </c>
      <c r="W2585" s="147" t="s">
        <v>782</v>
      </c>
      <c r="X2585" s="148" t="s">
        <v>288</v>
      </c>
      <c r="Y2585" s="70" t="s">
        <v>8672</v>
      </c>
      <c r="Z2585" s="70" t="s">
        <v>8203</v>
      </c>
      <c r="AA2585" s="127" t="s">
        <v>46</v>
      </c>
      <c r="AB2585" s="151">
        <v>1812</v>
      </c>
      <c r="AC2585" s="151">
        <v>9788</v>
      </c>
      <c r="AD2585" s="151">
        <f t="shared" si="476"/>
        <v>1812.9788000000001</v>
      </c>
      <c r="AE2585" s="127" t="s">
        <v>47</v>
      </c>
      <c r="AF2585" s="152" t="s">
        <v>47</v>
      </c>
      <c r="AG2585" s="153" t="s">
        <v>47</v>
      </c>
      <c r="AH2585" s="154" t="s">
        <v>915</v>
      </c>
      <c r="AI2585" s="154" t="s">
        <v>915</v>
      </c>
      <c r="AJ2585" s="128" t="s">
        <v>915</v>
      </c>
      <c r="AK2585" s="17"/>
      <c r="AL2585" s="17"/>
      <c r="AM2585" s="17"/>
      <c r="AN2585" s="17"/>
      <c r="AO2585" s="17"/>
      <c r="AP2585" s="17"/>
      <c r="AQ2585" s="17"/>
    </row>
    <row r="2586" spans="1:43" s="2" customFormat="1" ht="63.75" x14ac:dyDescent="0.25">
      <c r="A2586" s="54" t="s">
        <v>38</v>
      </c>
      <c r="B2586" s="55" t="s">
        <v>48</v>
      </c>
      <c r="C2586" s="123" t="s">
        <v>47</v>
      </c>
      <c r="D2586" s="123" t="s">
        <v>915</v>
      </c>
      <c r="E2586" s="123" t="s">
        <v>915</v>
      </c>
      <c r="F2586" s="126" t="s">
        <v>775</v>
      </c>
      <c r="G2586" s="127" t="s">
        <v>8673</v>
      </c>
      <c r="H2586" s="127" t="s">
        <v>777</v>
      </c>
      <c r="I2586" s="8" t="s">
        <v>8674</v>
      </c>
      <c r="J2586" s="9" t="s">
        <v>108</v>
      </c>
      <c r="K2586" s="10" t="s">
        <v>8675</v>
      </c>
      <c r="L2586" s="10" t="s">
        <v>2236</v>
      </c>
      <c r="M2586" s="11" t="s">
        <v>47</v>
      </c>
      <c r="N2586" s="11" t="s">
        <v>46</v>
      </c>
      <c r="O2586" s="10">
        <v>1806</v>
      </c>
      <c r="P2586" s="12">
        <v>1866</v>
      </c>
      <c r="Q2586" s="55">
        <v>1806.1866</v>
      </c>
      <c r="R2586" s="125"/>
      <c r="S2586" s="150" t="s">
        <v>46</v>
      </c>
      <c r="T2586" s="12" t="s">
        <v>47</v>
      </c>
      <c r="U2586" s="12" t="s">
        <v>47</v>
      </c>
      <c r="V2586" s="127" t="s">
        <v>46</v>
      </c>
      <c r="W2586" s="147" t="s">
        <v>782</v>
      </c>
      <c r="X2586" s="148" t="s">
        <v>288</v>
      </c>
      <c r="Y2586" s="70" t="s">
        <v>8676</v>
      </c>
      <c r="Z2586" s="70" t="s">
        <v>8203</v>
      </c>
      <c r="AA2586" s="127" t="s">
        <v>46</v>
      </c>
      <c r="AB2586" s="151">
        <v>1806</v>
      </c>
      <c r="AC2586" s="151">
        <v>1866</v>
      </c>
      <c r="AD2586" s="151">
        <f t="shared" si="476"/>
        <v>1806.1866</v>
      </c>
      <c r="AE2586" s="127" t="s">
        <v>47</v>
      </c>
      <c r="AF2586" s="152" t="s">
        <v>47</v>
      </c>
      <c r="AG2586" s="153" t="s">
        <v>47</v>
      </c>
      <c r="AH2586" s="154" t="s">
        <v>915</v>
      </c>
      <c r="AI2586" s="154" t="s">
        <v>915</v>
      </c>
      <c r="AJ2586" s="128" t="s">
        <v>915</v>
      </c>
      <c r="AK2586" s="17"/>
      <c r="AL2586" s="17"/>
      <c r="AM2586" s="17"/>
      <c r="AN2586" s="17"/>
      <c r="AO2586" s="17"/>
      <c r="AP2586" s="17"/>
      <c r="AQ2586" s="17"/>
    </row>
    <row r="2587" spans="1:43" s="2" customFormat="1" ht="63.75" hidden="1" x14ac:dyDescent="0.25">
      <c r="A2587" s="54" t="s">
        <v>38</v>
      </c>
      <c r="B2587" s="55" t="s">
        <v>39</v>
      </c>
      <c r="C2587" s="123"/>
      <c r="D2587" s="124"/>
      <c r="E2587" s="125"/>
      <c r="F2587" s="126" t="s">
        <v>775</v>
      </c>
      <c r="G2587" s="127" t="s">
        <v>8677</v>
      </c>
      <c r="H2587" s="127" t="s">
        <v>777</v>
      </c>
      <c r="I2587" s="8" t="s">
        <v>8678</v>
      </c>
      <c r="J2587" s="9" t="s">
        <v>108</v>
      </c>
      <c r="K2587" s="10" t="s">
        <v>8679</v>
      </c>
      <c r="L2587" s="10" t="s">
        <v>2236</v>
      </c>
      <c r="M2587" s="11" t="s">
        <v>47</v>
      </c>
      <c r="N2587" s="11" t="s">
        <v>46</v>
      </c>
      <c r="O2587" s="10">
        <v>1833</v>
      </c>
      <c r="P2587" s="12">
        <v>5141</v>
      </c>
      <c r="Q2587" s="55">
        <v>1833.5141000000001</v>
      </c>
      <c r="R2587" s="125"/>
      <c r="S2587" s="150" t="s">
        <v>46</v>
      </c>
      <c r="T2587" s="12" t="s">
        <v>47</v>
      </c>
      <c r="U2587" s="12" t="s">
        <v>47</v>
      </c>
      <c r="V2587" s="127" t="s">
        <v>46</v>
      </c>
      <c r="W2587" s="147" t="s">
        <v>782</v>
      </c>
      <c r="X2587" s="148" t="s">
        <v>288</v>
      </c>
      <c r="Y2587" s="70" t="s">
        <v>8680</v>
      </c>
      <c r="Z2587" s="70" t="s">
        <v>8203</v>
      </c>
      <c r="AA2587" s="127" t="s">
        <v>46</v>
      </c>
      <c r="AB2587" s="151">
        <v>1833</v>
      </c>
      <c r="AC2587" s="151">
        <v>5141</v>
      </c>
      <c r="AD2587" s="151">
        <f t="shared" si="476"/>
        <v>1833.5141000000001</v>
      </c>
      <c r="AE2587" s="127" t="s">
        <v>47</v>
      </c>
      <c r="AF2587" s="152" t="s">
        <v>47</v>
      </c>
      <c r="AG2587" s="153"/>
      <c r="AH2587" s="154"/>
      <c r="AI2587" s="154"/>
      <c r="AJ2587" s="125"/>
    </row>
    <row r="2588" spans="1:43" s="2" customFormat="1" ht="51" hidden="1" x14ac:dyDescent="0.25">
      <c r="A2588" s="54" t="s">
        <v>38</v>
      </c>
      <c r="B2588" s="55" t="s">
        <v>39</v>
      </c>
      <c r="C2588" s="123"/>
      <c r="D2588" s="124"/>
      <c r="E2588" s="125"/>
      <c r="F2588" s="126" t="s">
        <v>775</v>
      </c>
      <c r="G2588" s="127" t="s">
        <v>8681</v>
      </c>
      <c r="H2588" s="127" t="s">
        <v>777</v>
      </c>
      <c r="I2588" s="8" t="s">
        <v>8682</v>
      </c>
      <c r="J2588" s="9" t="s">
        <v>108</v>
      </c>
      <c r="K2588" s="10" t="s">
        <v>8683</v>
      </c>
      <c r="L2588" s="10" t="s">
        <v>2236</v>
      </c>
      <c r="M2588" s="11" t="s">
        <v>47</v>
      </c>
      <c r="N2588" s="11" t="s">
        <v>46</v>
      </c>
      <c r="O2588" s="10">
        <v>1825</v>
      </c>
      <c r="P2588" s="12">
        <v>68</v>
      </c>
      <c r="Q2588" s="55">
        <v>1825.0068000000001</v>
      </c>
      <c r="R2588" s="125"/>
      <c r="S2588" s="150" t="s">
        <v>46</v>
      </c>
      <c r="T2588" s="12" t="s">
        <v>47</v>
      </c>
      <c r="U2588" s="12" t="s">
        <v>47</v>
      </c>
      <c r="V2588" s="127" t="s">
        <v>46</v>
      </c>
      <c r="W2588" s="147" t="s">
        <v>782</v>
      </c>
      <c r="X2588" s="148" t="s">
        <v>288</v>
      </c>
      <c r="Y2588" s="70" t="s">
        <v>8684</v>
      </c>
      <c r="Z2588" s="70" t="s">
        <v>8203</v>
      </c>
      <c r="AA2588" s="127" t="s">
        <v>46</v>
      </c>
      <c r="AB2588" s="151">
        <v>1825</v>
      </c>
      <c r="AC2588" s="151">
        <v>68</v>
      </c>
      <c r="AD2588" s="151">
        <f t="shared" si="476"/>
        <v>1825.0068000000001</v>
      </c>
      <c r="AE2588" s="127" t="s">
        <v>47</v>
      </c>
      <c r="AF2588" s="152" t="s">
        <v>47</v>
      </c>
      <c r="AG2588" s="153"/>
      <c r="AH2588" s="154"/>
      <c r="AI2588" s="154"/>
      <c r="AJ2588" s="125"/>
      <c r="AK2588" s="17"/>
      <c r="AL2588" s="17"/>
      <c r="AM2588" s="17"/>
      <c r="AN2588" s="17"/>
      <c r="AO2588" s="17"/>
      <c r="AP2588" s="17"/>
      <c r="AQ2588" s="17"/>
    </row>
    <row r="2589" spans="1:43" s="2" customFormat="1" ht="51" hidden="1" x14ac:dyDescent="0.25">
      <c r="A2589" s="54" t="s">
        <v>38</v>
      </c>
      <c r="B2589" s="55" t="s">
        <v>39</v>
      </c>
      <c r="C2589" s="123"/>
      <c r="D2589" s="124"/>
      <c r="E2589" s="125"/>
      <c r="F2589" s="126" t="s">
        <v>775</v>
      </c>
      <c r="G2589" s="127" t="s">
        <v>8685</v>
      </c>
      <c r="H2589" s="127" t="s">
        <v>777</v>
      </c>
      <c r="I2589" s="8" t="s">
        <v>8686</v>
      </c>
      <c r="J2589" s="9" t="s">
        <v>108</v>
      </c>
      <c r="K2589" s="10" t="s">
        <v>8687</v>
      </c>
      <c r="L2589" s="10" t="s">
        <v>2236</v>
      </c>
      <c r="M2589" s="11" t="s">
        <v>47</v>
      </c>
      <c r="N2589" s="11" t="s">
        <v>46</v>
      </c>
      <c r="O2589" s="10">
        <v>1822</v>
      </c>
      <c r="P2589" s="12">
        <v>634</v>
      </c>
      <c r="Q2589" s="55">
        <v>1822.0634</v>
      </c>
      <c r="R2589" s="125"/>
      <c r="S2589" s="150" t="s">
        <v>46</v>
      </c>
      <c r="T2589" s="12" t="s">
        <v>47</v>
      </c>
      <c r="U2589" s="12" t="s">
        <v>47</v>
      </c>
      <c r="V2589" s="127" t="s">
        <v>46</v>
      </c>
      <c r="W2589" s="147" t="s">
        <v>782</v>
      </c>
      <c r="X2589" s="148" t="s">
        <v>288</v>
      </c>
      <c r="Y2589" s="70" t="s">
        <v>8688</v>
      </c>
      <c r="Z2589" s="70" t="s">
        <v>8203</v>
      </c>
      <c r="AA2589" s="127" t="s">
        <v>46</v>
      </c>
      <c r="AB2589" s="151">
        <v>1822</v>
      </c>
      <c r="AC2589" s="151">
        <v>634</v>
      </c>
      <c r="AD2589" s="151">
        <f t="shared" si="476"/>
        <v>1822.0634</v>
      </c>
      <c r="AE2589" s="127" t="s">
        <v>47</v>
      </c>
      <c r="AF2589" s="152" t="s">
        <v>47</v>
      </c>
      <c r="AG2589" s="153"/>
      <c r="AH2589" s="154"/>
      <c r="AI2589" s="154"/>
      <c r="AJ2589" s="125"/>
      <c r="AK2589" s="17"/>
      <c r="AL2589" s="17"/>
      <c r="AM2589" s="17"/>
      <c r="AN2589" s="17"/>
      <c r="AO2589" s="17"/>
      <c r="AP2589" s="17"/>
      <c r="AQ2589" s="17"/>
    </row>
    <row r="2590" spans="1:43" s="2" customFormat="1" ht="51" hidden="1" customHeight="1" x14ac:dyDescent="0.25">
      <c r="A2590" s="54" t="s">
        <v>38</v>
      </c>
      <c r="B2590" s="55" t="s">
        <v>39</v>
      </c>
      <c r="C2590" s="123"/>
      <c r="D2590" s="124"/>
      <c r="E2590" s="125"/>
      <c r="F2590" s="126" t="s">
        <v>775</v>
      </c>
      <c r="G2590" s="127" t="s">
        <v>8689</v>
      </c>
      <c r="H2590" s="127" t="s">
        <v>777</v>
      </c>
      <c r="I2590" s="8" t="s">
        <v>8690</v>
      </c>
      <c r="J2590" s="9" t="s">
        <v>108</v>
      </c>
      <c r="K2590" s="10" t="s">
        <v>8691</v>
      </c>
      <c r="L2590" s="10" t="s">
        <v>2236</v>
      </c>
      <c r="M2590" s="11" t="s">
        <v>47</v>
      </c>
      <c r="N2590" s="11" t="s">
        <v>46</v>
      </c>
      <c r="O2590" s="10">
        <v>1838</v>
      </c>
      <c r="P2590" s="12">
        <v>4790</v>
      </c>
      <c r="Q2590" s="55">
        <v>1838.479</v>
      </c>
      <c r="R2590" s="125"/>
      <c r="S2590" s="150" t="s">
        <v>46</v>
      </c>
      <c r="T2590" s="12" t="s">
        <v>47</v>
      </c>
      <c r="U2590" s="12" t="s">
        <v>47</v>
      </c>
      <c r="V2590" s="127" t="s">
        <v>46</v>
      </c>
      <c r="W2590" s="147" t="s">
        <v>782</v>
      </c>
      <c r="X2590" s="148" t="s">
        <v>288</v>
      </c>
      <c r="Y2590" s="70" t="s">
        <v>8692</v>
      </c>
      <c r="Z2590" s="70" t="s">
        <v>8203</v>
      </c>
      <c r="AA2590" s="127" t="s">
        <v>46</v>
      </c>
      <c r="AB2590" s="151">
        <v>1838</v>
      </c>
      <c r="AC2590" s="151">
        <v>4790</v>
      </c>
      <c r="AD2590" s="151">
        <f t="shared" si="476"/>
        <v>1838.479</v>
      </c>
      <c r="AE2590" s="127" t="s">
        <v>47</v>
      </c>
      <c r="AF2590" s="152" t="s">
        <v>47</v>
      </c>
      <c r="AG2590" s="153"/>
      <c r="AH2590" s="154"/>
      <c r="AI2590" s="154"/>
      <c r="AJ2590" s="125"/>
      <c r="AK2590" s="17"/>
      <c r="AL2590" s="17"/>
      <c r="AM2590" s="17"/>
      <c r="AN2590" s="17"/>
      <c r="AO2590" s="17"/>
      <c r="AP2590" s="17"/>
      <c r="AQ2590" s="17"/>
    </row>
    <row r="2591" spans="1:43" s="2" customFormat="1" ht="51" hidden="1" x14ac:dyDescent="0.25">
      <c r="A2591" s="54" t="s">
        <v>38</v>
      </c>
      <c r="B2591" s="55" t="s">
        <v>39</v>
      </c>
      <c r="C2591" s="123"/>
      <c r="D2591" s="124"/>
      <c r="E2591" s="125"/>
      <c r="F2591" s="126" t="s">
        <v>775</v>
      </c>
      <c r="G2591" s="127" t="s">
        <v>8693</v>
      </c>
      <c r="H2591" s="127" t="s">
        <v>777</v>
      </c>
      <c r="I2591" s="8" t="s">
        <v>8694</v>
      </c>
      <c r="J2591" s="9" t="s">
        <v>108</v>
      </c>
      <c r="K2591" s="10" t="s">
        <v>8695</v>
      </c>
      <c r="L2591" s="10" t="s">
        <v>2236</v>
      </c>
      <c r="M2591" s="11" t="s">
        <v>47</v>
      </c>
      <c r="N2591" s="11" t="s">
        <v>46</v>
      </c>
      <c r="O2591" s="10">
        <v>1793</v>
      </c>
      <c r="P2591" s="12">
        <v>927</v>
      </c>
      <c r="Q2591" s="55">
        <v>1793.0926999999999</v>
      </c>
      <c r="R2591" s="125"/>
      <c r="S2591" s="150" t="s">
        <v>46</v>
      </c>
      <c r="T2591" s="12" t="s">
        <v>47</v>
      </c>
      <c r="U2591" s="12" t="s">
        <v>47</v>
      </c>
      <c r="V2591" s="127" t="s">
        <v>46</v>
      </c>
      <c r="W2591" s="147" t="s">
        <v>782</v>
      </c>
      <c r="X2591" s="148" t="s">
        <v>288</v>
      </c>
      <c r="Y2591" s="70" t="s">
        <v>8696</v>
      </c>
      <c r="Z2591" s="70" t="s">
        <v>8203</v>
      </c>
      <c r="AA2591" s="127" t="s">
        <v>46</v>
      </c>
      <c r="AB2591" s="151">
        <v>1793</v>
      </c>
      <c r="AC2591" s="151">
        <v>927</v>
      </c>
      <c r="AD2591" s="151">
        <f t="shared" si="476"/>
        <v>1793.0926999999999</v>
      </c>
      <c r="AE2591" s="127" t="s">
        <v>47</v>
      </c>
      <c r="AF2591" s="152" t="s">
        <v>47</v>
      </c>
      <c r="AG2591" s="153"/>
      <c r="AH2591" s="154"/>
      <c r="AI2591" s="154"/>
      <c r="AJ2591" s="125"/>
      <c r="AK2591" s="17"/>
      <c r="AL2591" s="17"/>
      <c r="AM2591" s="17"/>
      <c r="AN2591" s="17"/>
      <c r="AO2591" s="17"/>
      <c r="AP2591" s="17"/>
      <c r="AQ2591" s="17"/>
    </row>
    <row r="2592" spans="1:43" s="2" customFormat="1" ht="63.75" hidden="1" x14ac:dyDescent="0.25">
      <c r="A2592" s="54" t="s">
        <v>38</v>
      </c>
      <c r="B2592" s="55" t="s">
        <v>39</v>
      </c>
      <c r="C2592" s="123"/>
      <c r="D2592" s="124"/>
      <c r="E2592" s="125"/>
      <c r="F2592" s="126" t="s">
        <v>775</v>
      </c>
      <c r="G2592" s="127" t="s">
        <v>8697</v>
      </c>
      <c r="H2592" s="127" t="s">
        <v>777</v>
      </c>
      <c r="I2592" s="8" t="s">
        <v>8698</v>
      </c>
      <c r="J2592" s="9" t="s">
        <v>108</v>
      </c>
      <c r="K2592" s="10" t="s">
        <v>8699</v>
      </c>
      <c r="L2592" s="10" t="s">
        <v>2236</v>
      </c>
      <c r="M2592" s="11" t="s">
        <v>47</v>
      </c>
      <c r="N2592" s="11" t="s">
        <v>46</v>
      </c>
      <c r="O2592" s="10">
        <v>1349</v>
      </c>
      <c r="P2592" s="12">
        <v>7156</v>
      </c>
      <c r="Q2592" s="55">
        <v>1349.7156</v>
      </c>
      <c r="R2592" s="125"/>
      <c r="S2592" s="150" t="s">
        <v>46</v>
      </c>
      <c r="T2592" s="12" t="s">
        <v>47</v>
      </c>
      <c r="U2592" s="12" t="s">
        <v>47</v>
      </c>
      <c r="V2592" s="127" t="s">
        <v>46</v>
      </c>
      <c r="W2592" s="147" t="s">
        <v>782</v>
      </c>
      <c r="X2592" s="148" t="s">
        <v>288</v>
      </c>
      <c r="Y2592" s="70" t="s">
        <v>8700</v>
      </c>
      <c r="Z2592" s="70" t="s">
        <v>8203</v>
      </c>
      <c r="AA2592" s="127" t="s">
        <v>46</v>
      </c>
      <c r="AB2592" s="151">
        <v>1793</v>
      </c>
      <c r="AC2592" s="151">
        <v>927</v>
      </c>
      <c r="AD2592" s="151">
        <f t="shared" si="476"/>
        <v>1793.0926999999999</v>
      </c>
      <c r="AE2592" s="127" t="s">
        <v>47</v>
      </c>
      <c r="AF2592" s="152" t="s">
        <v>47</v>
      </c>
      <c r="AG2592" s="153"/>
      <c r="AH2592" s="154"/>
      <c r="AI2592" s="154"/>
      <c r="AJ2592" s="125"/>
      <c r="AK2592" s="17"/>
      <c r="AL2592" s="17"/>
      <c r="AM2592" s="17"/>
      <c r="AN2592" s="17"/>
      <c r="AO2592" s="17"/>
      <c r="AP2592" s="17"/>
      <c r="AQ2592" s="17"/>
    </row>
    <row r="2593" spans="1:43" s="17" customFormat="1" ht="60" customHeight="1" x14ac:dyDescent="0.25">
      <c r="A2593" s="54" t="s">
        <v>38</v>
      </c>
      <c r="B2593" s="55" t="s">
        <v>48</v>
      </c>
      <c r="C2593" s="227" t="s">
        <v>47</v>
      </c>
      <c r="D2593" s="123" t="s">
        <v>915</v>
      </c>
      <c r="E2593" s="123" t="s">
        <v>915</v>
      </c>
      <c r="F2593" s="95" t="s">
        <v>775</v>
      </c>
      <c r="G2593" s="12" t="s">
        <v>8701</v>
      </c>
      <c r="H2593" s="12" t="s">
        <v>42</v>
      </c>
      <c r="I2593" s="8" t="s">
        <v>8702</v>
      </c>
      <c r="J2593" s="9" t="s">
        <v>108</v>
      </c>
      <c r="K2593" s="10" t="s">
        <v>8703</v>
      </c>
      <c r="L2593" s="10" t="s">
        <v>631</v>
      </c>
      <c r="M2593" s="11" t="s">
        <v>47</v>
      </c>
      <c r="N2593" s="11" t="s">
        <v>46</v>
      </c>
      <c r="O2593" s="10">
        <v>1236</v>
      </c>
      <c r="P2593" s="12">
        <v>1094</v>
      </c>
      <c r="Q2593" s="55">
        <f>+O2593+(P2593/10000)</f>
        <v>1236.1094000000001</v>
      </c>
      <c r="R2593" s="32"/>
      <c r="S2593" s="93"/>
      <c r="T2593" s="55"/>
      <c r="U2593" s="12"/>
      <c r="V2593" s="12"/>
      <c r="W2593" s="12"/>
      <c r="X2593" s="12"/>
      <c r="Y2593" s="12"/>
      <c r="Z2593" s="12"/>
      <c r="AA2593" s="12"/>
      <c r="AB2593" s="12"/>
      <c r="AC2593" s="12"/>
      <c r="AD2593" s="149">
        <f t="shared" ref="AD2593:AD2598" si="477">+AB2593+(AC2593/10000)</f>
        <v>0</v>
      </c>
      <c r="AE2593" s="12"/>
      <c r="AF2593" s="117" t="s">
        <v>23727</v>
      </c>
      <c r="AG2593" s="153" t="s">
        <v>47</v>
      </c>
      <c r="AH2593" s="154" t="s">
        <v>915</v>
      </c>
      <c r="AI2593" s="154" t="s">
        <v>915</v>
      </c>
      <c r="AJ2593" s="128" t="s">
        <v>915</v>
      </c>
    </row>
    <row r="2594" spans="1:43" s="2" customFormat="1" ht="63.75" x14ac:dyDescent="0.25">
      <c r="A2594" s="54" t="s">
        <v>38</v>
      </c>
      <c r="B2594" s="55" t="s">
        <v>48</v>
      </c>
      <c r="C2594" s="123" t="s">
        <v>47</v>
      </c>
      <c r="D2594" s="123" t="s">
        <v>915</v>
      </c>
      <c r="E2594" s="123" t="s">
        <v>915</v>
      </c>
      <c r="F2594" s="126" t="s">
        <v>775</v>
      </c>
      <c r="G2594" s="127" t="s">
        <v>8704</v>
      </c>
      <c r="H2594" s="127" t="s">
        <v>777</v>
      </c>
      <c r="I2594" s="8" t="s">
        <v>8705</v>
      </c>
      <c r="J2594" s="9" t="s">
        <v>108</v>
      </c>
      <c r="K2594" s="10" t="s">
        <v>8706</v>
      </c>
      <c r="L2594" s="10" t="s">
        <v>2236</v>
      </c>
      <c r="M2594" s="11" t="s">
        <v>47</v>
      </c>
      <c r="N2594" s="11" t="s">
        <v>46</v>
      </c>
      <c r="O2594" s="10">
        <v>658</v>
      </c>
      <c r="P2594" s="12">
        <v>8606</v>
      </c>
      <c r="Q2594" s="55">
        <v>658.86059999999998</v>
      </c>
      <c r="R2594" s="125"/>
      <c r="S2594" s="150" t="s">
        <v>46</v>
      </c>
      <c r="T2594" s="12" t="s">
        <v>47</v>
      </c>
      <c r="U2594" s="12" t="s">
        <v>47</v>
      </c>
      <c r="V2594" s="127" t="s">
        <v>46</v>
      </c>
      <c r="W2594" s="147" t="s">
        <v>782</v>
      </c>
      <c r="X2594" s="148" t="s">
        <v>288</v>
      </c>
      <c r="Y2594" s="70" t="s">
        <v>8707</v>
      </c>
      <c r="Z2594" s="70" t="s">
        <v>8203</v>
      </c>
      <c r="AA2594" s="127" t="s">
        <v>46</v>
      </c>
      <c r="AB2594" s="151">
        <v>658</v>
      </c>
      <c r="AC2594" s="151">
        <v>8606</v>
      </c>
      <c r="AD2594" s="151">
        <f t="shared" si="477"/>
        <v>658.86059999999998</v>
      </c>
      <c r="AE2594" s="127" t="s">
        <v>47</v>
      </c>
      <c r="AF2594" s="152" t="s">
        <v>47</v>
      </c>
      <c r="AG2594" s="153" t="s">
        <v>47</v>
      </c>
      <c r="AH2594" s="154" t="s">
        <v>915</v>
      </c>
      <c r="AI2594" s="154" t="s">
        <v>915</v>
      </c>
      <c r="AJ2594" s="128" t="s">
        <v>915</v>
      </c>
      <c r="AK2594" s="17"/>
      <c r="AL2594" s="17"/>
      <c r="AM2594" s="17"/>
      <c r="AN2594" s="17"/>
      <c r="AO2594" s="17"/>
      <c r="AP2594" s="17"/>
      <c r="AQ2594" s="17"/>
    </row>
    <row r="2595" spans="1:43" s="2" customFormat="1" ht="89.25" customHeight="1" x14ac:dyDescent="0.25">
      <c r="A2595" s="54" t="s">
        <v>79</v>
      </c>
      <c r="B2595" s="55" t="s">
        <v>48</v>
      </c>
      <c r="C2595" s="123" t="s">
        <v>47</v>
      </c>
      <c r="D2595" s="123" t="s">
        <v>915</v>
      </c>
      <c r="E2595" s="123" t="s">
        <v>915</v>
      </c>
      <c r="F2595" s="126" t="s">
        <v>775</v>
      </c>
      <c r="G2595" s="127" t="s">
        <v>8708</v>
      </c>
      <c r="H2595" s="127" t="s">
        <v>777</v>
      </c>
      <c r="I2595" s="8" t="s">
        <v>8709</v>
      </c>
      <c r="J2595" s="9" t="s">
        <v>108</v>
      </c>
      <c r="K2595" s="10" t="s">
        <v>8710</v>
      </c>
      <c r="L2595" s="10" t="s">
        <v>521</v>
      </c>
      <c r="M2595" s="11" t="s">
        <v>47</v>
      </c>
      <c r="N2595" s="11" t="s">
        <v>46</v>
      </c>
      <c r="O2595" s="10">
        <v>0</v>
      </c>
      <c r="P2595" s="12">
        <v>74.599999999999994</v>
      </c>
      <c r="Q2595" s="55">
        <v>7.4599999999999996E-3</v>
      </c>
      <c r="R2595" s="125"/>
      <c r="S2595" s="150" t="s">
        <v>46</v>
      </c>
      <c r="T2595" s="12" t="s">
        <v>47</v>
      </c>
      <c r="U2595" s="12" t="s">
        <v>47</v>
      </c>
      <c r="V2595" s="127" t="s">
        <v>46</v>
      </c>
      <c r="W2595" s="147" t="s">
        <v>782</v>
      </c>
      <c r="X2595" s="148" t="s">
        <v>855</v>
      </c>
      <c r="Y2595" s="70" t="s">
        <v>8711</v>
      </c>
      <c r="Z2595" s="70" t="s">
        <v>523</v>
      </c>
      <c r="AA2595" s="127" t="s">
        <v>46</v>
      </c>
      <c r="AB2595" s="151">
        <v>0</v>
      </c>
      <c r="AC2595" s="151">
        <v>7460</v>
      </c>
      <c r="AD2595" s="151">
        <f t="shared" si="477"/>
        <v>0.746</v>
      </c>
      <c r="AE2595" s="127" t="s">
        <v>47</v>
      </c>
      <c r="AF2595" s="152" t="s">
        <v>47</v>
      </c>
      <c r="AG2595" s="153" t="s">
        <v>47</v>
      </c>
      <c r="AH2595" s="154" t="s">
        <v>915</v>
      </c>
      <c r="AI2595" s="154" t="s">
        <v>915</v>
      </c>
      <c r="AJ2595" s="128" t="s">
        <v>915</v>
      </c>
      <c r="AK2595" s="17"/>
      <c r="AL2595" s="17"/>
      <c r="AM2595" s="17"/>
      <c r="AN2595" s="17"/>
      <c r="AO2595" s="17"/>
      <c r="AP2595" s="17"/>
      <c r="AQ2595" s="17"/>
    </row>
    <row r="2596" spans="1:43" s="2" customFormat="1" ht="102" customHeight="1" x14ac:dyDescent="0.25">
      <c r="A2596" s="54" t="s">
        <v>38</v>
      </c>
      <c r="B2596" s="55" t="s">
        <v>48</v>
      </c>
      <c r="C2596" s="123" t="s">
        <v>47</v>
      </c>
      <c r="D2596" s="123" t="s">
        <v>915</v>
      </c>
      <c r="E2596" s="123" t="s">
        <v>915</v>
      </c>
      <c r="F2596" s="126" t="s">
        <v>775</v>
      </c>
      <c r="G2596" s="127" t="s">
        <v>8712</v>
      </c>
      <c r="H2596" s="127" t="s">
        <v>777</v>
      </c>
      <c r="I2596" s="8" t="s">
        <v>8713</v>
      </c>
      <c r="J2596" s="9" t="s">
        <v>108</v>
      </c>
      <c r="K2596" s="10" t="s">
        <v>8714</v>
      </c>
      <c r="L2596" s="10" t="s">
        <v>2236</v>
      </c>
      <c r="M2596" s="11" t="s">
        <v>47</v>
      </c>
      <c r="N2596" s="11" t="s">
        <v>46</v>
      </c>
      <c r="O2596" s="10">
        <v>1063</v>
      </c>
      <c r="P2596" s="12">
        <v>6491</v>
      </c>
      <c r="Q2596" s="55">
        <v>1063.6491000000001</v>
      </c>
      <c r="R2596" s="125"/>
      <c r="S2596" s="150" t="s">
        <v>46</v>
      </c>
      <c r="T2596" s="12" t="s">
        <v>47</v>
      </c>
      <c r="U2596" s="12" t="s">
        <v>47</v>
      </c>
      <c r="V2596" s="127" t="s">
        <v>46</v>
      </c>
      <c r="W2596" s="147" t="s">
        <v>782</v>
      </c>
      <c r="X2596" s="148" t="s">
        <v>855</v>
      </c>
      <c r="Y2596" s="70" t="s">
        <v>8715</v>
      </c>
      <c r="Z2596" s="70" t="s">
        <v>8716</v>
      </c>
      <c r="AA2596" s="127" t="s">
        <v>46</v>
      </c>
      <c r="AB2596" s="151">
        <v>1063</v>
      </c>
      <c r="AC2596" s="151">
        <v>6491</v>
      </c>
      <c r="AD2596" s="151">
        <f t="shared" si="477"/>
        <v>1063.6491000000001</v>
      </c>
      <c r="AE2596" s="127" t="s">
        <v>47</v>
      </c>
      <c r="AF2596" s="152" t="s">
        <v>47</v>
      </c>
      <c r="AG2596" s="153" t="s">
        <v>47</v>
      </c>
      <c r="AH2596" s="154" t="s">
        <v>915</v>
      </c>
      <c r="AI2596" s="154" t="s">
        <v>915</v>
      </c>
      <c r="AJ2596" s="128" t="s">
        <v>915</v>
      </c>
      <c r="AK2596" s="17"/>
      <c r="AL2596" s="17"/>
      <c r="AM2596" s="17"/>
      <c r="AN2596" s="17"/>
      <c r="AO2596" s="17"/>
      <c r="AP2596" s="17"/>
      <c r="AQ2596" s="17"/>
    </row>
    <row r="2597" spans="1:43" s="2" customFormat="1" ht="89.25" x14ac:dyDescent="0.25">
      <c r="A2597" s="54" t="s">
        <v>79</v>
      </c>
      <c r="B2597" s="55" t="s">
        <v>48</v>
      </c>
      <c r="C2597" s="123" t="s">
        <v>47</v>
      </c>
      <c r="D2597" s="123" t="s">
        <v>24594</v>
      </c>
      <c r="E2597" s="123" t="s">
        <v>915</v>
      </c>
      <c r="F2597" s="126" t="s">
        <v>775</v>
      </c>
      <c r="G2597" s="127" t="s">
        <v>8717</v>
      </c>
      <c r="H2597" s="127" t="s">
        <v>777</v>
      </c>
      <c r="I2597" s="8" t="s">
        <v>8718</v>
      </c>
      <c r="J2597" s="9" t="s">
        <v>108</v>
      </c>
      <c r="K2597" s="10" t="s">
        <v>8719</v>
      </c>
      <c r="L2597" s="10" t="s">
        <v>521</v>
      </c>
      <c r="M2597" s="11" t="s">
        <v>47</v>
      </c>
      <c r="N2597" s="11" t="s">
        <v>46</v>
      </c>
      <c r="O2597" s="10">
        <v>0</v>
      </c>
      <c r="P2597" s="12">
        <v>126.65</v>
      </c>
      <c r="Q2597" s="55">
        <v>1.2665000000000001E-2</v>
      </c>
      <c r="R2597" s="125"/>
      <c r="S2597" s="150" t="s">
        <v>46</v>
      </c>
      <c r="T2597" s="12" t="s">
        <v>47</v>
      </c>
      <c r="U2597" s="12" t="s">
        <v>47</v>
      </c>
      <c r="V2597" s="127" t="s">
        <v>46</v>
      </c>
      <c r="W2597" s="147" t="s">
        <v>782</v>
      </c>
      <c r="X2597" s="148" t="s">
        <v>855</v>
      </c>
      <c r="Y2597" s="70" t="s">
        <v>8720</v>
      </c>
      <c r="Z2597" s="70" t="s">
        <v>523</v>
      </c>
      <c r="AA2597" s="127" t="s">
        <v>46</v>
      </c>
      <c r="AB2597" s="151">
        <v>0</v>
      </c>
      <c r="AC2597" s="151">
        <v>126.65</v>
      </c>
      <c r="AD2597" s="151">
        <f t="shared" si="477"/>
        <v>1.2665000000000001E-2</v>
      </c>
      <c r="AE2597" s="127" t="s">
        <v>47</v>
      </c>
      <c r="AF2597" s="152" t="s">
        <v>47</v>
      </c>
      <c r="AG2597" s="153" t="s">
        <v>47</v>
      </c>
      <c r="AH2597" s="154" t="s">
        <v>915</v>
      </c>
      <c r="AI2597" s="154" t="s">
        <v>915</v>
      </c>
      <c r="AJ2597" s="128" t="s">
        <v>915</v>
      </c>
      <c r="AK2597" s="17"/>
      <c r="AL2597" s="17"/>
      <c r="AM2597" s="17"/>
      <c r="AN2597" s="17"/>
      <c r="AO2597" s="17"/>
      <c r="AP2597" s="17"/>
      <c r="AQ2597" s="17"/>
    </row>
    <row r="2598" spans="1:43" s="17" customFormat="1" ht="76.5" customHeight="1" x14ac:dyDescent="0.25">
      <c r="A2598" s="54" t="s">
        <v>79</v>
      </c>
      <c r="B2598" s="55" t="s">
        <v>48</v>
      </c>
      <c r="C2598" s="227" t="s">
        <v>47</v>
      </c>
      <c r="D2598" s="123" t="s">
        <v>915</v>
      </c>
      <c r="E2598" s="123" t="s">
        <v>915</v>
      </c>
      <c r="F2598" s="95" t="s">
        <v>775</v>
      </c>
      <c r="G2598" s="12" t="s">
        <v>8721</v>
      </c>
      <c r="H2598" s="12" t="s">
        <v>42</v>
      </c>
      <c r="I2598" s="8" t="s">
        <v>8722</v>
      </c>
      <c r="J2598" s="9" t="s">
        <v>108</v>
      </c>
      <c r="K2598" s="10" t="s">
        <v>8723</v>
      </c>
      <c r="L2598" s="10" t="s">
        <v>521</v>
      </c>
      <c r="M2598" s="11" t="s">
        <v>47</v>
      </c>
      <c r="N2598" s="11" t="s">
        <v>46</v>
      </c>
      <c r="O2598" s="10">
        <v>0</v>
      </c>
      <c r="P2598" s="12">
        <v>200</v>
      </c>
      <c r="Q2598" s="55">
        <f>+O2598+(P2598/10000)</f>
        <v>0.02</v>
      </c>
      <c r="R2598" s="32"/>
      <c r="S2598" s="93"/>
      <c r="T2598" s="55"/>
      <c r="U2598" s="12"/>
      <c r="V2598" s="12"/>
      <c r="W2598" s="12"/>
      <c r="X2598" s="12"/>
      <c r="Y2598" s="12"/>
      <c r="Z2598" s="12"/>
      <c r="AA2598" s="12"/>
      <c r="AB2598" s="12"/>
      <c r="AC2598" s="12"/>
      <c r="AD2598" s="149">
        <f t="shared" si="477"/>
        <v>0</v>
      </c>
      <c r="AE2598" s="12"/>
      <c r="AF2598" s="117" t="s">
        <v>23727</v>
      </c>
      <c r="AG2598" s="153" t="s">
        <v>47</v>
      </c>
      <c r="AH2598" s="154" t="s">
        <v>915</v>
      </c>
      <c r="AI2598" s="154" t="s">
        <v>915</v>
      </c>
      <c r="AJ2598" s="128" t="s">
        <v>915</v>
      </c>
    </row>
    <row r="2599" spans="1:43" s="2" customFormat="1" ht="102" hidden="1" x14ac:dyDescent="0.2">
      <c r="A2599" s="54" t="s">
        <v>79</v>
      </c>
      <c r="B2599" s="55" t="s">
        <v>48</v>
      </c>
      <c r="C2599" s="5"/>
      <c r="D2599" s="5"/>
      <c r="E2599" s="32"/>
      <c r="F2599" s="95" t="s">
        <v>40</v>
      </c>
      <c r="G2599" s="12" t="s">
        <v>8724</v>
      </c>
      <c r="H2599" s="12" t="s">
        <v>42</v>
      </c>
      <c r="I2599" s="8" t="s">
        <v>8725</v>
      </c>
      <c r="J2599" s="9" t="s">
        <v>44</v>
      </c>
      <c r="K2599" s="10" t="s">
        <v>45</v>
      </c>
      <c r="L2599" s="10" t="s">
        <v>45</v>
      </c>
      <c r="M2599" s="11" t="s">
        <v>46</v>
      </c>
      <c r="N2599" s="11" t="s">
        <v>46</v>
      </c>
      <c r="O2599" s="10">
        <v>0</v>
      </c>
      <c r="P2599" s="12">
        <v>456.45</v>
      </c>
      <c r="Q2599" s="55">
        <f>+O2599+(P2599/10000)</f>
        <v>4.5644999999999998E-2</v>
      </c>
      <c r="R2599" s="32"/>
      <c r="S2599" s="93" t="s">
        <v>45</v>
      </c>
      <c r="T2599" s="93" t="s">
        <v>45</v>
      </c>
      <c r="U2599" s="93" t="s">
        <v>45</v>
      </c>
      <c r="V2599" s="93" t="s">
        <v>45</v>
      </c>
      <c r="W2599" s="93" t="s">
        <v>45</v>
      </c>
      <c r="X2599" s="93" t="s">
        <v>45</v>
      </c>
      <c r="Y2599" s="93" t="s">
        <v>45</v>
      </c>
      <c r="Z2599" s="93" t="s">
        <v>45</v>
      </c>
      <c r="AA2599" s="93" t="s">
        <v>45</v>
      </c>
      <c r="AB2599" s="93" t="s">
        <v>45</v>
      </c>
      <c r="AC2599" s="93" t="s">
        <v>45</v>
      </c>
      <c r="AD2599" s="93" t="s">
        <v>45</v>
      </c>
      <c r="AE2599" s="93" t="s">
        <v>45</v>
      </c>
      <c r="AF2599" s="93" t="s">
        <v>45</v>
      </c>
      <c r="AG2599" s="33"/>
      <c r="AH2599" s="5"/>
      <c r="AI2599" s="5"/>
      <c r="AJ2599" s="32"/>
      <c r="AK2599" s="17"/>
      <c r="AL2599" s="17"/>
      <c r="AM2599" s="17"/>
      <c r="AN2599" s="17"/>
      <c r="AO2599" s="17"/>
      <c r="AP2599" s="17"/>
      <c r="AQ2599" s="17"/>
    </row>
    <row r="2600" spans="1:43" s="2" customFormat="1" ht="51" x14ac:dyDescent="0.25">
      <c r="A2600" s="54" t="s">
        <v>79</v>
      </c>
      <c r="B2600" s="55" t="s">
        <v>48</v>
      </c>
      <c r="C2600" s="123" t="s">
        <v>47</v>
      </c>
      <c r="D2600" s="123" t="s">
        <v>915</v>
      </c>
      <c r="E2600" s="123" t="s">
        <v>915</v>
      </c>
      <c r="F2600" s="126" t="s">
        <v>775</v>
      </c>
      <c r="G2600" s="127" t="s">
        <v>8726</v>
      </c>
      <c r="H2600" s="127" t="s">
        <v>777</v>
      </c>
      <c r="I2600" s="8" t="s">
        <v>8727</v>
      </c>
      <c r="J2600" s="9" t="s">
        <v>108</v>
      </c>
      <c r="K2600" s="10" t="s">
        <v>8728</v>
      </c>
      <c r="L2600" s="10" t="s">
        <v>521</v>
      </c>
      <c r="M2600" s="11" t="s">
        <v>47</v>
      </c>
      <c r="N2600" s="11" t="s">
        <v>46</v>
      </c>
      <c r="O2600" s="10">
        <v>0</v>
      </c>
      <c r="P2600" s="12">
        <v>93.75</v>
      </c>
      <c r="Q2600" s="55">
        <v>9.3749999999999997E-3</v>
      </c>
      <c r="R2600" s="125"/>
      <c r="S2600" s="150" t="s">
        <v>46</v>
      </c>
      <c r="T2600" s="12" t="s">
        <v>47</v>
      </c>
      <c r="U2600" s="12" t="s">
        <v>47</v>
      </c>
      <c r="V2600" s="127" t="s">
        <v>46</v>
      </c>
      <c r="W2600" s="147" t="s">
        <v>782</v>
      </c>
      <c r="X2600" s="148" t="s">
        <v>855</v>
      </c>
      <c r="Y2600" s="70" t="s">
        <v>8729</v>
      </c>
      <c r="Z2600" s="70" t="s">
        <v>523</v>
      </c>
      <c r="AA2600" s="127" t="s">
        <v>46</v>
      </c>
      <c r="AB2600" s="151">
        <v>0</v>
      </c>
      <c r="AC2600" s="151">
        <v>93.75</v>
      </c>
      <c r="AD2600" s="151">
        <f>+AB2600+(AC2600/10000)</f>
        <v>9.3749999999999997E-3</v>
      </c>
      <c r="AE2600" s="127" t="s">
        <v>47</v>
      </c>
      <c r="AF2600" s="152" t="s">
        <v>47</v>
      </c>
      <c r="AG2600" s="153" t="s">
        <v>47</v>
      </c>
      <c r="AH2600" s="154" t="s">
        <v>915</v>
      </c>
      <c r="AI2600" s="154" t="s">
        <v>915</v>
      </c>
      <c r="AJ2600" s="128" t="s">
        <v>915</v>
      </c>
      <c r="AK2600" s="17"/>
      <c r="AL2600" s="17"/>
      <c r="AM2600" s="17"/>
      <c r="AN2600" s="17"/>
      <c r="AO2600" s="17"/>
      <c r="AP2600" s="17"/>
      <c r="AQ2600" s="17"/>
    </row>
    <row r="2601" spans="1:43" s="2" customFormat="1" ht="76.5" x14ac:dyDescent="0.25">
      <c r="A2601" s="54" t="s">
        <v>79</v>
      </c>
      <c r="B2601" s="55" t="s">
        <v>48</v>
      </c>
      <c r="C2601" s="123" t="s">
        <v>47</v>
      </c>
      <c r="D2601" s="123" t="s">
        <v>915</v>
      </c>
      <c r="E2601" s="123" t="s">
        <v>915</v>
      </c>
      <c r="F2601" s="126" t="s">
        <v>775</v>
      </c>
      <c r="G2601" s="127" t="s">
        <v>8730</v>
      </c>
      <c r="H2601" s="127" t="s">
        <v>777</v>
      </c>
      <c r="I2601" s="8" t="s">
        <v>8731</v>
      </c>
      <c r="J2601" s="9" t="s">
        <v>108</v>
      </c>
      <c r="K2601" s="10" t="s">
        <v>8732</v>
      </c>
      <c r="L2601" s="10" t="s">
        <v>521</v>
      </c>
      <c r="M2601" s="11" t="s">
        <v>47</v>
      </c>
      <c r="N2601" s="11" t="s">
        <v>46</v>
      </c>
      <c r="O2601" s="10">
        <v>0</v>
      </c>
      <c r="P2601" s="12">
        <v>135</v>
      </c>
      <c r="Q2601" s="55">
        <v>1.35E-2</v>
      </c>
      <c r="R2601" s="125"/>
      <c r="S2601" s="150" t="s">
        <v>46</v>
      </c>
      <c r="T2601" s="12" t="s">
        <v>47</v>
      </c>
      <c r="U2601" s="12" t="s">
        <v>47</v>
      </c>
      <c r="V2601" s="127" t="s">
        <v>46</v>
      </c>
      <c r="W2601" s="147" t="s">
        <v>782</v>
      </c>
      <c r="X2601" s="148" t="s">
        <v>855</v>
      </c>
      <c r="Y2601" s="70" t="s">
        <v>8733</v>
      </c>
      <c r="Z2601" s="70" t="s">
        <v>523</v>
      </c>
      <c r="AA2601" s="127" t="s">
        <v>46</v>
      </c>
      <c r="AB2601" s="151">
        <v>0</v>
      </c>
      <c r="AC2601" s="151">
        <v>135</v>
      </c>
      <c r="AD2601" s="151">
        <f>+AB2601+(AC2601/10000)</f>
        <v>1.35E-2</v>
      </c>
      <c r="AE2601" s="127" t="s">
        <v>47</v>
      </c>
      <c r="AF2601" s="152" t="s">
        <v>47</v>
      </c>
      <c r="AG2601" s="153" t="s">
        <v>47</v>
      </c>
      <c r="AH2601" s="154" t="s">
        <v>915</v>
      </c>
      <c r="AI2601" s="154" t="s">
        <v>915</v>
      </c>
      <c r="AJ2601" s="128" t="s">
        <v>915</v>
      </c>
      <c r="AK2601" s="17"/>
      <c r="AL2601" s="17"/>
      <c r="AM2601" s="17"/>
      <c r="AN2601" s="17"/>
      <c r="AO2601" s="17"/>
      <c r="AP2601" s="17"/>
      <c r="AQ2601" s="17"/>
    </row>
    <row r="2602" spans="1:43" s="17" customFormat="1" ht="102" x14ac:dyDescent="0.25">
      <c r="A2602" s="54" t="s">
        <v>79</v>
      </c>
      <c r="B2602" s="55" t="s">
        <v>48</v>
      </c>
      <c r="C2602" s="227" t="s">
        <v>47</v>
      </c>
      <c r="D2602" s="123" t="s">
        <v>915</v>
      </c>
      <c r="E2602" s="123" t="s">
        <v>915</v>
      </c>
      <c r="F2602" s="95" t="s">
        <v>775</v>
      </c>
      <c r="G2602" s="12" t="s">
        <v>8734</v>
      </c>
      <c r="H2602" s="12" t="s">
        <v>42</v>
      </c>
      <c r="I2602" s="8" t="s">
        <v>8735</v>
      </c>
      <c r="J2602" s="9" t="s">
        <v>108</v>
      </c>
      <c r="K2602" s="10" t="s">
        <v>8732</v>
      </c>
      <c r="L2602" s="10" t="s">
        <v>521</v>
      </c>
      <c r="M2602" s="11" t="s">
        <v>47</v>
      </c>
      <c r="N2602" s="11" t="s">
        <v>46</v>
      </c>
      <c r="O2602" s="10">
        <v>0</v>
      </c>
      <c r="P2602" s="12">
        <v>300</v>
      </c>
      <c r="Q2602" s="55">
        <f>+O2602+(P2602/10000)</f>
        <v>0.03</v>
      </c>
      <c r="R2602" s="32"/>
      <c r="S2602" s="93"/>
      <c r="T2602" s="55"/>
      <c r="U2602" s="12"/>
      <c r="V2602" s="12"/>
      <c r="W2602" s="12"/>
      <c r="X2602" s="12"/>
      <c r="Y2602" s="12"/>
      <c r="Z2602" s="12"/>
      <c r="AA2602" s="12"/>
      <c r="AB2602" s="12"/>
      <c r="AC2602" s="12"/>
      <c r="AD2602" s="149">
        <f>+AB2602+(AC2602/10000)</f>
        <v>0</v>
      </c>
      <c r="AE2602" s="12"/>
      <c r="AF2602" s="117" t="s">
        <v>23727</v>
      </c>
      <c r="AG2602" s="153" t="s">
        <v>47</v>
      </c>
      <c r="AH2602" s="154" t="s">
        <v>915</v>
      </c>
      <c r="AI2602" s="154" t="s">
        <v>915</v>
      </c>
      <c r="AJ2602" s="128" t="s">
        <v>915</v>
      </c>
    </row>
    <row r="2603" spans="1:43" s="2" customFormat="1" ht="51" customHeight="1" x14ac:dyDescent="0.25">
      <c r="A2603" s="54" t="s">
        <v>79</v>
      </c>
      <c r="B2603" s="55" t="s">
        <v>48</v>
      </c>
      <c r="C2603" s="123" t="s">
        <v>47</v>
      </c>
      <c r="D2603" s="123" t="s">
        <v>915</v>
      </c>
      <c r="E2603" s="123" t="s">
        <v>915</v>
      </c>
      <c r="F2603" s="126" t="s">
        <v>775</v>
      </c>
      <c r="G2603" s="127" t="s">
        <v>8736</v>
      </c>
      <c r="H2603" s="127" t="s">
        <v>777</v>
      </c>
      <c r="I2603" s="8" t="s">
        <v>8737</v>
      </c>
      <c r="J2603" s="9" t="s">
        <v>108</v>
      </c>
      <c r="K2603" s="10" t="s">
        <v>8738</v>
      </c>
      <c r="L2603" s="10" t="s">
        <v>521</v>
      </c>
      <c r="M2603" s="11" t="s">
        <v>47</v>
      </c>
      <c r="N2603" s="11" t="s">
        <v>46</v>
      </c>
      <c r="O2603" s="10">
        <v>0</v>
      </c>
      <c r="P2603" s="12">
        <v>200</v>
      </c>
      <c r="Q2603" s="55">
        <v>0.02</v>
      </c>
      <c r="R2603" s="125"/>
      <c r="S2603" s="150" t="s">
        <v>46</v>
      </c>
      <c r="T2603" s="12" t="s">
        <v>47</v>
      </c>
      <c r="U2603" s="12" t="s">
        <v>47</v>
      </c>
      <c r="V2603" s="127" t="s">
        <v>47</v>
      </c>
      <c r="W2603" s="147" t="s">
        <v>782</v>
      </c>
      <c r="X2603" s="148" t="s">
        <v>855</v>
      </c>
      <c r="Y2603" s="70" t="s">
        <v>8739</v>
      </c>
      <c r="Z2603" s="70" t="s">
        <v>952</v>
      </c>
      <c r="AA2603" s="127" t="s">
        <v>46</v>
      </c>
      <c r="AB2603" s="151">
        <v>0</v>
      </c>
      <c r="AC2603" s="151">
        <v>200</v>
      </c>
      <c r="AD2603" s="151">
        <f>+AB2603+(AC2603/10000)</f>
        <v>0.02</v>
      </c>
      <c r="AE2603" s="127" t="s">
        <v>47</v>
      </c>
      <c r="AF2603" s="152" t="s">
        <v>47</v>
      </c>
      <c r="AG2603" s="153" t="s">
        <v>47</v>
      </c>
      <c r="AH2603" s="154" t="s">
        <v>915</v>
      </c>
      <c r="AI2603" s="154" t="s">
        <v>915</v>
      </c>
      <c r="AJ2603" s="128" t="s">
        <v>915</v>
      </c>
      <c r="AK2603" s="17"/>
      <c r="AL2603" s="17"/>
      <c r="AM2603" s="17"/>
      <c r="AN2603" s="17"/>
      <c r="AO2603" s="17"/>
      <c r="AP2603" s="17"/>
      <c r="AQ2603" s="17"/>
    </row>
    <row r="2604" spans="1:43" s="2" customFormat="1" ht="114.75" hidden="1" customHeight="1" x14ac:dyDescent="0.25">
      <c r="A2604" s="54" t="s">
        <v>79</v>
      </c>
      <c r="B2604" s="55" t="s">
        <v>39</v>
      </c>
      <c r="C2604" s="123"/>
      <c r="D2604" s="124"/>
      <c r="E2604" s="125"/>
      <c r="F2604" s="126" t="s">
        <v>775</v>
      </c>
      <c r="G2604" s="127" t="s">
        <v>8740</v>
      </c>
      <c r="H2604" s="127" t="s">
        <v>777</v>
      </c>
      <c r="I2604" s="8" t="s">
        <v>8741</v>
      </c>
      <c r="J2604" s="9" t="s">
        <v>108</v>
      </c>
      <c r="K2604" s="10" t="s">
        <v>8742</v>
      </c>
      <c r="L2604" s="10" t="s">
        <v>2301</v>
      </c>
      <c r="M2604" s="11" t="s">
        <v>47</v>
      </c>
      <c r="N2604" s="11" t="s">
        <v>46</v>
      </c>
      <c r="O2604" s="10">
        <v>0</v>
      </c>
      <c r="P2604" s="12">
        <v>73.5</v>
      </c>
      <c r="Q2604" s="55">
        <v>7.3499999999999998E-3</v>
      </c>
      <c r="R2604" s="125"/>
      <c r="S2604" s="150" t="s">
        <v>46</v>
      </c>
      <c r="T2604" s="12" t="s">
        <v>47</v>
      </c>
      <c r="U2604" s="12" t="s">
        <v>47</v>
      </c>
      <c r="V2604" s="127" t="s">
        <v>47</v>
      </c>
      <c r="W2604" s="147" t="s">
        <v>782</v>
      </c>
      <c r="X2604" s="148" t="s">
        <v>855</v>
      </c>
      <c r="Y2604" s="70" t="s">
        <v>8743</v>
      </c>
      <c r="Z2604" s="70" t="s">
        <v>993</v>
      </c>
      <c r="AA2604" s="127" t="s">
        <v>46</v>
      </c>
      <c r="AB2604" s="151">
        <v>0</v>
      </c>
      <c r="AC2604" s="151">
        <v>7350</v>
      </c>
      <c r="AD2604" s="151">
        <f>+AB2604+(AC2604/10000)</f>
        <v>0.73499999999999999</v>
      </c>
      <c r="AE2604" s="127" t="s">
        <v>47</v>
      </c>
      <c r="AF2604" s="152" t="s">
        <v>47</v>
      </c>
      <c r="AG2604" s="153"/>
      <c r="AH2604" s="154"/>
      <c r="AI2604" s="154"/>
      <c r="AJ2604" s="125"/>
      <c r="AK2604" s="17"/>
      <c r="AL2604" s="17"/>
      <c r="AM2604" s="17"/>
      <c r="AN2604" s="17"/>
      <c r="AO2604" s="17"/>
      <c r="AP2604" s="17"/>
      <c r="AQ2604" s="17"/>
    </row>
    <row r="2605" spans="1:43" s="17" customFormat="1" ht="51" x14ac:dyDescent="0.25">
      <c r="A2605" s="54" t="s">
        <v>79</v>
      </c>
      <c r="B2605" s="55" t="s">
        <v>48</v>
      </c>
      <c r="C2605" s="227" t="s">
        <v>47</v>
      </c>
      <c r="D2605" s="5" t="s">
        <v>24595</v>
      </c>
      <c r="E2605" s="123" t="s">
        <v>915</v>
      </c>
      <c r="F2605" s="95" t="s">
        <v>775</v>
      </c>
      <c r="G2605" s="12" t="s">
        <v>8744</v>
      </c>
      <c r="H2605" s="12" t="s">
        <v>42</v>
      </c>
      <c r="I2605" s="8" t="s">
        <v>8745</v>
      </c>
      <c r="J2605" s="9" t="s">
        <v>108</v>
      </c>
      <c r="K2605" s="10" t="s">
        <v>8746</v>
      </c>
      <c r="L2605" s="10" t="s">
        <v>2301</v>
      </c>
      <c r="M2605" s="11" t="s">
        <v>47</v>
      </c>
      <c r="N2605" s="11" t="s">
        <v>46</v>
      </c>
      <c r="O2605" s="10">
        <v>0</v>
      </c>
      <c r="P2605" s="12">
        <v>365.67</v>
      </c>
      <c r="Q2605" s="55">
        <f>+O2605+(P2605/10000)</f>
        <v>3.6567000000000002E-2</v>
      </c>
      <c r="R2605" s="32"/>
      <c r="S2605" s="93"/>
      <c r="T2605" s="55"/>
      <c r="U2605" s="12"/>
      <c r="V2605" s="12"/>
      <c r="W2605" s="12"/>
      <c r="X2605" s="12"/>
      <c r="Y2605" s="12"/>
      <c r="Z2605" s="12"/>
      <c r="AA2605" s="12"/>
      <c r="AB2605" s="12"/>
      <c r="AC2605" s="12"/>
      <c r="AD2605" s="149">
        <f t="shared" ref="AD2605:AD2607" si="478">+AB2605+(AC2605/10000)</f>
        <v>0</v>
      </c>
      <c r="AE2605" s="12"/>
      <c r="AF2605" s="117" t="s">
        <v>23727</v>
      </c>
      <c r="AG2605" s="153" t="s">
        <v>47</v>
      </c>
      <c r="AH2605" s="154" t="s">
        <v>915</v>
      </c>
      <c r="AI2605" s="154" t="s">
        <v>915</v>
      </c>
      <c r="AJ2605" s="128" t="s">
        <v>915</v>
      </c>
    </row>
    <row r="2606" spans="1:43" s="17" customFormat="1" ht="51" customHeight="1" x14ac:dyDescent="0.25">
      <c r="A2606" s="54" t="s">
        <v>38</v>
      </c>
      <c r="B2606" s="55" t="s">
        <v>48</v>
      </c>
      <c r="C2606" s="227" t="s">
        <v>47</v>
      </c>
      <c r="D2606" s="123" t="s">
        <v>915</v>
      </c>
      <c r="E2606" s="123" t="s">
        <v>915</v>
      </c>
      <c r="F2606" s="95" t="s">
        <v>775</v>
      </c>
      <c r="G2606" s="12" t="s">
        <v>8747</v>
      </c>
      <c r="H2606" s="12" t="s">
        <v>42</v>
      </c>
      <c r="I2606" s="8" t="s">
        <v>8748</v>
      </c>
      <c r="J2606" s="9" t="s">
        <v>108</v>
      </c>
      <c r="K2606" s="10" t="s">
        <v>8749</v>
      </c>
      <c r="L2606" s="10" t="s">
        <v>980</v>
      </c>
      <c r="M2606" s="11" t="s">
        <v>47</v>
      </c>
      <c r="N2606" s="11" t="s">
        <v>46</v>
      </c>
      <c r="O2606" s="10">
        <v>67</v>
      </c>
      <c r="P2606" s="12">
        <v>2250</v>
      </c>
      <c r="Q2606" s="55">
        <f>+O2606+(P2606/10000)</f>
        <v>67.224999999999994</v>
      </c>
      <c r="R2606" s="32"/>
      <c r="S2606" s="93"/>
      <c r="T2606" s="55"/>
      <c r="U2606" s="12"/>
      <c r="V2606" s="12"/>
      <c r="W2606" s="12"/>
      <c r="X2606" s="12"/>
      <c r="Y2606" s="12"/>
      <c r="Z2606" s="12"/>
      <c r="AA2606" s="12"/>
      <c r="AB2606" s="12"/>
      <c r="AC2606" s="12"/>
      <c r="AD2606" s="149">
        <f t="shared" si="478"/>
        <v>0</v>
      </c>
      <c r="AE2606" s="12"/>
      <c r="AF2606" s="117" t="s">
        <v>23727</v>
      </c>
      <c r="AG2606" s="153" t="s">
        <v>47</v>
      </c>
      <c r="AH2606" s="154" t="s">
        <v>915</v>
      </c>
      <c r="AI2606" s="154" t="s">
        <v>915</v>
      </c>
      <c r="AJ2606" s="128" t="s">
        <v>915</v>
      </c>
    </row>
    <row r="2607" spans="1:43" s="17" customFormat="1" ht="114.75" x14ac:dyDescent="0.25">
      <c r="A2607" s="54" t="s">
        <v>79</v>
      </c>
      <c r="B2607" s="55" t="s">
        <v>48</v>
      </c>
      <c r="C2607" s="227" t="s">
        <v>47</v>
      </c>
      <c r="D2607" s="123" t="s">
        <v>915</v>
      </c>
      <c r="E2607" s="123" t="s">
        <v>915</v>
      </c>
      <c r="F2607" s="95" t="s">
        <v>775</v>
      </c>
      <c r="G2607" s="12" t="s">
        <v>8750</v>
      </c>
      <c r="H2607" s="12" t="s">
        <v>42</v>
      </c>
      <c r="I2607" s="8" t="s">
        <v>8751</v>
      </c>
      <c r="J2607" s="9" t="s">
        <v>108</v>
      </c>
      <c r="K2607" s="10" t="s">
        <v>8752</v>
      </c>
      <c r="L2607" s="10" t="s">
        <v>521</v>
      </c>
      <c r="M2607" s="11" t="s">
        <v>47</v>
      </c>
      <c r="N2607" s="11" t="s">
        <v>46</v>
      </c>
      <c r="O2607" s="10">
        <v>0</v>
      </c>
      <c r="P2607" s="12">
        <v>360</v>
      </c>
      <c r="Q2607" s="55">
        <f>+O2607+(P2607/10000)</f>
        <v>3.5999999999999997E-2</v>
      </c>
      <c r="R2607" s="32"/>
      <c r="S2607" s="93"/>
      <c r="T2607" s="55"/>
      <c r="U2607" s="12"/>
      <c r="V2607" s="12"/>
      <c r="W2607" s="12"/>
      <c r="X2607" s="12"/>
      <c r="Y2607" s="12"/>
      <c r="Z2607" s="12"/>
      <c r="AA2607" s="12"/>
      <c r="AB2607" s="12"/>
      <c r="AC2607" s="12"/>
      <c r="AD2607" s="149">
        <f t="shared" si="478"/>
        <v>0</v>
      </c>
      <c r="AE2607" s="12"/>
      <c r="AF2607" s="117" t="s">
        <v>23727</v>
      </c>
      <c r="AG2607" s="153" t="s">
        <v>47</v>
      </c>
      <c r="AH2607" s="154" t="s">
        <v>915</v>
      </c>
      <c r="AI2607" s="154" t="s">
        <v>915</v>
      </c>
      <c r="AJ2607" s="128" t="s">
        <v>915</v>
      </c>
    </row>
    <row r="2608" spans="1:43" s="2" customFormat="1" ht="127.5" customHeight="1" x14ac:dyDescent="0.25">
      <c r="A2608" s="54" t="s">
        <v>79</v>
      </c>
      <c r="B2608" s="55" t="s">
        <v>48</v>
      </c>
      <c r="C2608" s="227" t="s">
        <v>47</v>
      </c>
      <c r="D2608" s="5" t="s">
        <v>24596</v>
      </c>
      <c r="E2608" s="123" t="s">
        <v>915</v>
      </c>
      <c r="F2608" s="95" t="s">
        <v>775</v>
      </c>
      <c r="G2608" s="12" t="s">
        <v>8753</v>
      </c>
      <c r="H2608" s="12" t="s">
        <v>42</v>
      </c>
      <c r="I2608" s="8" t="s">
        <v>8754</v>
      </c>
      <c r="J2608" s="9" t="s">
        <v>108</v>
      </c>
      <c r="K2608" s="10" t="s">
        <v>8755</v>
      </c>
      <c r="L2608" s="10" t="s">
        <v>901</v>
      </c>
      <c r="M2608" s="11" t="s">
        <v>47</v>
      </c>
      <c r="N2608" s="11" t="s">
        <v>46</v>
      </c>
      <c r="O2608" s="10">
        <v>0</v>
      </c>
      <c r="P2608" s="12">
        <v>115.02</v>
      </c>
      <c r="Q2608" s="55">
        <f>+O2608+(P2608/10000)</f>
        <v>1.1502E-2</v>
      </c>
      <c r="R2608" s="32" t="s">
        <v>47</v>
      </c>
      <c r="S2608" s="93" t="s">
        <v>46</v>
      </c>
      <c r="T2608" s="12" t="s">
        <v>47</v>
      </c>
      <c r="U2608" s="12" t="s">
        <v>47</v>
      </c>
      <c r="V2608" s="12" t="s">
        <v>46</v>
      </c>
      <c r="W2608" s="12" t="s">
        <v>44</v>
      </c>
      <c r="X2608" s="12" t="s">
        <v>111</v>
      </c>
      <c r="Y2608" s="10" t="s">
        <v>8755</v>
      </c>
      <c r="Z2608" s="10" t="s">
        <v>901</v>
      </c>
      <c r="AA2608" s="12" t="s">
        <v>46</v>
      </c>
      <c r="AB2608" s="10">
        <v>0</v>
      </c>
      <c r="AC2608" s="12">
        <v>115.02</v>
      </c>
      <c r="AD2608" s="12">
        <f t="shared" ref="AD2608:AD2621" si="479">+AB2608+(AC2608/10000)</f>
        <v>1.1502E-2</v>
      </c>
      <c r="AE2608" s="12" t="s">
        <v>47</v>
      </c>
      <c r="AF2608" s="117" t="s">
        <v>47</v>
      </c>
      <c r="AG2608" s="153" t="s">
        <v>47</v>
      </c>
      <c r="AH2608" s="154" t="s">
        <v>915</v>
      </c>
      <c r="AI2608" s="154" t="s">
        <v>915</v>
      </c>
      <c r="AJ2608" s="128" t="s">
        <v>915</v>
      </c>
      <c r="AK2608" s="17"/>
      <c r="AL2608" s="17"/>
      <c r="AM2608" s="17"/>
      <c r="AN2608" s="17"/>
      <c r="AO2608" s="17"/>
      <c r="AP2608" s="17"/>
      <c r="AQ2608" s="17"/>
    </row>
    <row r="2609" spans="1:43" s="2" customFormat="1" ht="51" x14ac:dyDescent="0.25">
      <c r="A2609" s="54" t="s">
        <v>38</v>
      </c>
      <c r="B2609" s="55" t="s">
        <v>48</v>
      </c>
      <c r="C2609" s="123" t="s">
        <v>47</v>
      </c>
      <c r="D2609" s="123" t="s">
        <v>915</v>
      </c>
      <c r="E2609" s="123" t="s">
        <v>915</v>
      </c>
      <c r="F2609" s="126" t="s">
        <v>775</v>
      </c>
      <c r="G2609" s="127" t="s">
        <v>8756</v>
      </c>
      <c r="H2609" s="127" t="s">
        <v>777</v>
      </c>
      <c r="I2609" s="8" t="s">
        <v>8757</v>
      </c>
      <c r="J2609" s="9" t="s">
        <v>108</v>
      </c>
      <c r="K2609" s="10" t="s">
        <v>8758</v>
      </c>
      <c r="L2609" s="10" t="s">
        <v>2236</v>
      </c>
      <c r="M2609" s="11" t="s">
        <v>47</v>
      </c>
      <c r="N2609" s="11" t="s">
        <v>46</v>
      </c>
      <c r="O2609" s="10">
        <v>11183</v>
      </c>
      <c r="P2609" s="12">
        <v>1674</v>
      </c>
      <c r="Q2609" s="55">
        <v>11183.1674</v>
      </c>
      <c r="R2609" s="125"/>
      <c r="S2609" s="150" t="s">
        <v>46</v>
      </c>
      <c r="T2609" s="12" t="s">
        <v>47</v>
      </c>
      <c r="U2609" s="12" t="s">
        <v>47</v>
      </c>
      <c r="V2609" s="127" t="s">
        <v>47</v>
      </c>
      <c r="W2609" s="147" t="s">
        <v>782</v>
      </c>
      <c r="X2609" s="148" t="s">
        <v>855</v>
      </c>
      <c r="Y2609" s="70" t="s">
        <v>8759</v>
      </c>
      <c r="Z2609" s="70" t="s">
        <v>8760</v>
      </c>
      <c r="AA2609" s="127" t="s">
        <v>46</v>
      </c>
      <c r="AB2609" s="151">
        <v>1183</v>
      </c>
      <c r="AC2609" s="151">
        <v>1674</v>
      </c>
      <c r="AD2609" s="151">
        <f t="shared" si="479"/>
        <v>1183.1674</v>
      </c>
      <c r="AE2609" s="127" t="s">
        <v>47</v>
      </c>
      <c r="AF2609" s="152" t="s">
        <v>47</v>
      </c>
      <c r="AG2609" s="153" t="s">
        <v>47</v>
      </c>
      <c r="AH2609" s="154" t="s">
        <v>915</v>
      </c>
      <c r="AI2609" s="154" t="s">
        <v>915</v>
      </c>
      <c r="AJ2609" s="128" t="s">
        <v>915</v>
      </c>
      <c r="AK2609" s="17"/>
      <c r="AL2609" s="17"/>
      <c r="AM2609" s="17"/>
      <c r="AN2609" s="17"/>
      <c r="AO2609" s="17"/>
      <c r="AP2609" s="17"/>
      <c r="AQ2609" s="17"/>
    </row>
    <row r="2610" spans="1:43" s="17" customFormat="1" ht="51" customHeight="1" x14ac:dyDescent="0.25">
      <c r="A2610" s="54" t="s">
        <v>38</v>
      </c>
      <c r="B2610" s="55" t="s">
        <v>48</v>
      </c>
      <c r="C2610" s="227" t="s">
        <v>47</v>
      </c>
      <c r="D2610" s="123" t="s">
        <v>915</v>
      </c>
      <c r="E2610" s="123" t="s">
        <v>915</v>
      </c>
      <c r="F2610" s="95" t="s">
        <v>775</v>
      </c>
      <c r="G2610" s="12" t="s">
        <v>8761</v>
      </c>
      <c r="H2610" s="12" t="s">
        <v>42</v>
      </c>
      <c r="I2610" s="8" t="s">
        <v>8762</v>
      </c>
      <c r="J2610" s="9" t="s">
        <v>108</v>
      </c>
      <c r="K2610" s="10" t="s">
        <v>8763</v>
      </c>
      <c r="L2610" s="10" t="s">
        <v>2236</v>
      </c>
      <c r="M2610" s="11" t="s">
        <v>47</v>
      </c>
      <c r="N2610" s="11" t="s">
        <v>46</v>
      </c>
      <c r="O2610" s="10">
        <v>1181</v>
      </c>
      <c r="P2610" s="12">
        <v>4782</v>
      </c>
      <c r="Q2610" s="55">
        <f>+O2610+(P2610/10000)</f>
        <v>1181.4782</v>
      </c>
      <c r="R2610" s="32"/>
      <c r="S2610" s="93"/>
      <c r="T2610" s="55"/>
      <c r="U2610" s="12"/>
      <c r="V2610" s="12"/>
      <c r="W2610" s="12"/>
      <c r="X2610" s="12"/>
      <c r="Y2610" s="12"/>
      <c r="Z2610" s="12"/>
      <c r="AA2610" s="12"/>
      <c r="AB2610" s="12"/>
      <c r="AC2610" s="12"/>
      <c r="AD2610" s="149">
        <f t="shared" si="479"/>
        <v>0</v>
      </c>
      <c r="AE2610" s="12"/>
      <c r="AF2610" s="117" t="s">
        <v>23727</v>
      </c>
      <c r="AG2610" s="153" t="s">
        <v>47</v>
      </c>
      <c r="AH2610" s="154" t="s">
        <v>915</v>
      </c>
      <c r="AI2610" s="154" t="s">
        <v>915</v>
      </c>
      <c r="AJ2610" s="128" t="s">
        <v>915</v>
      </c>
    </row>
    <row r="2611" spans="1:43" s="2" customFormat="1" ht="127.5" x14ac:dyDescent="0.25">
      <c r="A2611" s="54" t="s">
        <v>79</v>
      </c>
      <c r="B2611" s="55" t="s">
        <v>48</v>
      </c>
      <c r="C2611" s="123" t="s">
        <v>47</v>
      </c>
      <c r="D2611" s="123" t="s">
        <v>915</v>
      </c>
      <c r="E2611" s="128" t="s">
        <v>24597</v>
      </c>
      <c r="F2611" s="126" t="s">
        <v>775</v>
      </c>
      <c r="G2611" s="127" t="s">
        <v>8764</v>
      </c>
      <c r="H2611" s="127" t="s">
        <v>777</v>
      </c>
      <c r="I2611" s="8" t="s">
        <v>8765</v>
      </c>
      <c r="J2611" s="9" t="s">
        <v>108</v>
      </c>
      <c r="K2611" s="10" t="s">
        <v>8766</v>
      </c>
      <c r="L2611" s="10" t="s">
        <v>521</v>
      </c>
      <c r="M2611" s="11" t="s">
        <v>47</v>
      </c>
      <c r="N2611" s="11" t="s">
        <v>46</v>
      </c>
      <c r="O2611" s="10">
        <v>0</v>
      </c>
      <c r="P2611" s="12">
        <v>240</v>
      </c>
      <c r="Q2611" s="55">
        <v>2.4E-2</v>
      </c>
      <c r="R2611" s="125"/>
      <c r="S2611" s="150" t="s">
        <v>46</v>
      </c>
      <c r="T2611" s="12" t="s">
        <v>47</v>
      </c>
      <c r="U2611" s="12" t="s">
        <v>47</v>
      </c>
      <c r="V2611" s="127" t="s">
        <v>47</v>
      </c>
      <c r="W2611" s="147" t="s">
        <v>5220</v>
      </c>
      <c r="X2611" s="148" t="s">
        <v>855</v>
      </c>
      <c r="Y2611" s="70" t="s">
        <v>8767</v>
      </c>
      <c r="Z2611" s="70" t="s">
        <v>8760</v>
      </c>
      <c r="AA2611" s="127" t="s">
        <v>47</v>
      </c>
      <c r="AB2611" s="151">
        <v>0</v>
      </c>
      <c r="AC2611" s="151">
        <v>0</v>
      </c>
      <c r="AD2611" s="151">
        <f t="shared" si="479"/>
        <v>0</v>
      </c>
      <c r="AE2611" s="127" t="s">
        <v>47</v>
      </c>
      <c r="AF2611" s="152" t="s">
        <v>47</v>
      </c>
      <c r="AG2611" s="153" t="s">
        <v>47</v>
      </c>
      <c r="AH2611" s="154" t="s">
        <v>915</v>
      </c>
      <c r="AI2611" s="154" t="s">
        <v>915</v>
      </c>
      <c r="AJ2611" s="128" t="s">
        <v>915</v>
      </c>
      <c r="AK2611" s="17"/>
      <c r="AL2611" s="17"/>
      <c r="AM2611" s="17"/>
      <c r="AN2611" s="17"/>
      <c r="AO2611" s="17"/>
      <c r="AP2611" s="17"/>
      <c r="AQ2611" s="17"/>
    </row>
    <row r="2612" spans="1:43" s="17" customFormat="1" ht="51" customHeight="1" x14ac:dyDescent="0.25">
      <c r="A2612" s="54" t="s">
        <v>79</v>
      </c>
      <c r="B2612" s="55" t="s">
        <v>48</v>
      </c>
      <c r="C2612" s="123" t="s">
        <v>47</v>
      </c>
      <c r="D2612" s="123" t="s">
        <v>915</v>
      </c>
      <c r="E2612" s="123" t="s">
        <v>915</v>
      </c>
      <c r="F2612" s="126" t="s">
        <v>775</v>
      </c>
      <c r="G2612" s="127" t="s">
        <v>8768</v>
      </c>
      <c r="H2612" s="127" t="s">
        <v>777</v>
      </c>
      <c r="I2612" s="8" t="s">
        <v>8769</v>
      </c>
      <c r="J2612" s="9" t="s">
        <v>108</v>
      </c>
      <c r="K2612" s="10" t="s">
        <v>8770</v>
      </c>
      <c r="L2612" s="10" t="s">
        <v>8771</v>
      </c>
      <c r="M2612" s="11" t="s">
        <v>47</v>
      </c>
      <c r="N2612" s="11" t="s">
        <v>46</v>
      </c>
      <c r="O2612" s="10">
        <v>0</v>
      </c>
      <c r="P2612" s="12">
        <v>444</v>
      </c>
      <c r="Q2612" s="55">
        <v>4.4400000000000002E-2</v>
      </c>
      <c r="R2612" s="125"/>
      <c r="S2612" s="150" t="s">
        <v>46</v>
      </c>
      <c r="T2612" s="12" t="s">
        <v>47</v>
      </c>
      <c r="U2612" s="12" t="s">
        <v>47</v>
      </c>
      <c r="V2612" s="127" t="s">
        <v>46</v>
      </c>
      <c r="W2612" s="147" t="s">
        <v>782</v>
      </c>
      <c r="X2612" s="148" t="s">
        <v>855</v>
      </c>
      <c r="Y2612" s="70" t="s">
        <v>8772</v>
      </c>
      <c r="Z2612" s="70" t="s">
        <v>8203</v>
      </c>
      <c r="AA2612" s="127" t="s">
        <v>46</v>
      </c>
      <c r="AB2612" s="151">
        <v>0</v>
      </c>
      <c r="AC2612" s="151">
        <v>444</v>
      </c>
      <c r="AD2612" s="151">
        <f t="shared" si="479"/>
        <v>4.4400000000000002E-2</v>
      </c>
      <c r="AE2612" s="127" t="s">
        <v>47</v>
      </c>
      <c r="AF2612" s="152" t="s">
        <v>47</v>
      </c>
      <c r="AG2612" s="153" t="s">
        <v>47</v>
      </c>
      <c r="AH2612" s="154" t="s">
        <v>915</v>
      </c>
      <c r="AI2612" s="154" t="s">
        <v>915</v>
      </c>
      <c r="AJ2612" s="128" t="s">
        <v>915</v>
      </c>
    </row>
    <row r="2613" spans="1:43" s="17" customFormat="1" ht="51" x14ac:dyDescent="0.25">
      <c r="A2613" s="54" t="s">
        <v>38</v>
      </c>
      <c r="B2613" s="55" t="s">
        <v>48</v>
      </c>
      <c r="C2613" s="123" t="s">
        <v>47</v>
      </c>
      <c r="D2613" s="123" t="s">
        <v>915</v>
      </c>
      <c r="E2613" s="123" t="s">
        <v>915</v>
      </c>
      <c r="F2613" s="126" t="s">
        <v>775</v>
      </c>
      <c r="G2613" s="127" t="s">
        <v>8773</v>
      </c>
      <c r="H2613" s="127" t="s">
        <v>777</v>
      </c>
      <c r="I2613" s="8" t="s">
        <v>8774</v>
      </c>
      <c r="J2613" s="9" t="s">
        <v>108</v>
      </c>
      <c r="K2613" s="10" t="s">
        <v>8775</v>
      </c>
      <c r="L2613" s="10" t="s">
        <v>2236</v>
      </c>
      <c r="M2613" s="11" t="s">
        <v>47</v>
      </c>
      <c r="N2613" s="11" t="s">
        <v>46</v>
      </c>
      <c r="O2613" s="10">
        <v>1576</v>
      </c>
      <c r="P2613" s="12">
        <v>3761</v>
      </c>
      <c r="Q2613" s="55">
        <v>1576.3761</v>
      </c>
      <c r="R2613" s="125"/>
      <c r="S2613" s="150" t="s">
        <v>46</v>
      </c>
      <c r="T2613" s="12" t="s">
        <v>47</v>
      </c>
      <c r="U2613" s="12" t="s">
        <v>47</v>
      </c>
      <c r="V2613" s="127" t="s">
        <v>47</v>
      </c>
      <c r="W2613" s="147" t="s">
        <v>782</v>
      </c>
      <c r="X2613" s="148" t="s">
        <v>855</v>
      </c>
      <c r="Y2613" s="70" t="s">
        <v>8776</v>
      </c>
      <c r="Z2613" s="70" t="s">
        <v>8777</v>
      </c>
      <c r="AA2613" s="127" t="s">
        <v>46</v>
      </c>
      <c r="AB2613" s="151">
        <v>1576</v>
      </c>
      <c r="AC2613" s="151">
        <v>3761</v>
      </c>
      <c r="AD2613" s="151">
        <f t="shared" si="479"/>
        <v>1576.3761</v>
      </c>
      <c r="AE2613" s="127" t="s">
        <v>47</v>
      </c>
      <c r="AF2613" s="152" t="s">
        <v>47</v>
      </c>
      <c r="AG2613" s="153" t="s">
        <v>47</v>
      </c>
      <c r="AH2613" s="154" t="s">
        <v>915</v>
      </c>
      <c r="AI2613" s="154" t="s">
        <v>915</v>
      </c>
      <c r="AJ2613" s="128" t="s">
        <v>915</v>
      </c>
    </row>
    <row r="2614" spans="1:43" s="17" customFormat="1" ht="51" x14ac:dyDescent="0.25">
      <c r="A2614" s="54" t="s">
        <v>38</v>
      </c>
      <c r="B2614" s="55" t="s">
        <v>48</v>
      </c>
      <c r="C2614" s="123" t="s">
        <v>47</v>
      </c>
      <c r="D2614" s="123" t="s">
        <v>915</v>
      </c>
      <c r="E2614" s="123" t="s">
        <v>915</v>
      </c>
      <c r="F2614" s="126" t="s">
        <v>775</v>
      </c>
      <c r="G2614" s="127" t="s">
        <v>8778</v>
      </c>
      <c r="H2614" s="127" t="s">
        <v>777</v>
      </c>
      <c r="I2614" s="8" t="s">
        <v>8779</v>
      </c>
      <c r="J2614" s="9" t="s">
        <v>108</v>
      </c>
      <c r="K2614" s="10" t="s">
        <v>8780</v>
      </c>
      <c r="L2614" s="10" t="s">
        <v>2236</v>
      </c>
      <c r="M2614" s="11" t="s">
        <v>47</v>
      </c>
      <c r="N2614" s="11" t="s">
        <v>46</v>
      </c>
      <c r="O2614" s="10">
        <v>1504</v>
      </c>
      <c r="P2614" s="12">
        <v>6078</v>
      </c>
      <c r="Q2614" s="55">
        <v>1504.6078</v>
      </c>
      <c r="R2614" s="125"/>
      <c r="S2614" s="150" t="s">
        <v>46</v>
      </c>
      <c r="T2614" s="12" t="s">
        <v>47</v>
      </c>
      <c r="U2614" s="12" t="s">
        <v>47</v>
      </c>
      <c r="V2614" s="127" t="s">
        <v>47</v>
      </c>
      <c r="W2614" s="147" t="s">
        <v>782</v>
      </c>
      <c r="X2614" s="148" t="s">
        <v>855</v>
      </c>
      <c r="Y2614" s="70" t="s">
        <v>8781</v>
      </c>
      <c r="Z2614" s="70" t="s">
        <v>8777</v>
      </c>
      <c r="AA2614" s="127" t="s">
        <v>46</v>
      </c>
      <c r="AB2614" s="151">
        <v>0</v>
      </c>
      <c r="AC2614" s="151">
        <v>70650</v>
      </c>
      <c r="AD2614" s="151">
        <f t="shared" si="479"/>
        <v>7.0650000000000004</v>
      </c>
      <c r="AE2614" s="127" t="s">
        <v>47</v>
      </c>
      <c r="AF2614" s="152" t="s">
        <v>47</v>
      </c>
      <c r="AG2614" s="153" t="s">
        <v>47</v>
      </c>
      <c r="AH2614" s="154" t="s">
        <v>915</v>
      </c>
      <c r="AI2614" s="154" t="s">
        <v>915</v>
      </c>
      <c r="AJ2614" s="128" t="s">
        <v>915</v>
      </c>
    </row>
    <row r="2615" spans="1:43" s="17" customFormat="1" ht="76.5" customHeight="1" x14ac:dyDescent="0.25">
      <c r="A2615" s="54" t="s">
        <v>38</v>
      </c>
      <c r="B2615" s="55" t="s">
        <v>48</v>
      </c>
      <c r="C2615" s="227" t="s">
        <v>47</v>
      </c>
      <c r="D2615" s="123" t="s">
        <v>915</v>
      </c>
      <c r="E2615" s="123" t="s">
        <v>915</v>
      </c>
      <c r="F2615" s="95" t="s">
        <v>775</v>
      </c>
      <c r="G2615" s="12" t="s">
        <v>8782</v>
      </c>
      <c r="H2615" s="12" t="s">
        <v>42</v>
      </c>
      <c r="I2615" s="8" t="s">
        <v>8783</v>
      </c>
      <c r="J2615" s="9" t="s">
        <v>108</v>
      </c>
      <c r="K2615" s="10" t="s">
        <v>8784</v>
      </c>
      <c r="L2615" s="10" t="s">
        <v>2236</v>
      </c>
      <c r="M2615" s="11" t="s">
        <v>47</v>
      </c>
      <c r="N2615" s="11" t="s">
        <v>46</v>
      </c>
      <c r="O2615" s="10">
        <v>1386</v>
      </c>
      <c r="P2615" s="12">
        <v>2696</v>
      </c>
      <c r="Q2615" s="55">
        <f>+O2615+(P2615/10000)</f>
        <v>1386.2696000000001</v>
      </c>
      <c r="R2615" s="32"/>
      <c r="S2615" s="93"/>
      <c r="T2615" s="55"/>
      <c r="U2615" s="12"/>
      <c r="V2615" s="12"/>
      <c r="W2615" s="12"/>
      <c r="X2615" s="12"/>
      <c r="Y2615" s="12"/>
      <c r="Z2615" s="12"/>
      <c r="AA2615" s="12"/>
      <c r="AB2615" s="12"/>
      <c r="AC2615" s="12"/>
      <c r="AD2615" s="149">
        <f t="shared" si="479"/>
        <v>0</v>
      </c>
      <c r="AE2615" s="12"/>
      <c r="AF2615" s="117" t="s">
        <v>23727</v>
      </c>
      <c r="AG2615" s="153" t="s">
        <v>47</v>
      </c>
      <c r="AH2615" s="154" t="s">
        <v>915</v>
      </c>
      <c r="AI2615" s="154" t="s">
        <v>915</v>
      </c>
      <c r="AJ2615" s="128" t="s">
        <v>915</v>
      </c>
    </row>
    <row r="2616" spans="1:43" s="2" customFormat="1" ht="51" x14ac:dyDescent="0.25">
      <c r="A2616" s="54" t="s">
        <v>38</v>
      </c>
      <c r="B2616" s="55" t="s">
        <v>48</v>
      </c>
      <c r="C2616" s="123" t="s">
        <v>47</v>
      </c>
      <c r="D2616" s="123" t="s">
        <v>915</v>
      </c>
      <c r="E2616" s="123" t="s">
        <v>915</v>
      </c>
      <c r="F2616" s="126" t="s">
        <v>775</v>
      </c>
      <c r="G2616" s="127" t="s">
        <v>8785</v>
      </c>
      <c r="H2616" s="127" t="s">
        <v>777</v>
      </c>
      <c r="I2616" s="8" t="s">
        <v>8786</v>
      </c>
      <c r="J2616" s="9" t="s">
        <v>108</v>
      </c>
      <c r="K2616" s="10" t="s">
        <v>8787</v>
      </c>
      <c r="L2616" s="10" t="s">
        <v>2236</v>
      </c>
      <c r="M2616" s="11" t="s">
        <v>47</v>
      </c>
      <c r="N2616" s="11" t="s">
        <v>46</v>
      </c>
      <c r="O2616" s="10">
        <v>903</v>
      </c>
      <c r="P2616" s="12">
        <v>8464</v>
      </c>
      <c r="Q2616" s="55">
        <v>903.84640000000002</v>
      </c>
      <c r="R2616" s="125"/>
      <c r="S2616" s="150" t="s">
        <v>46</v>
      </c>
      <c r="T2616" s="12" t="s">
        <v>47</v>
      </c>
      <c r="U2616" s="12" t="s">
        <v>47</v>
      </c>
      <c r="V2616" s="127" t="s">
        <v>47</v>
      </c>
      <c r="W2616" s="147" t="s">
        <v>782</v>
      </c>
      <c r="X2616" s="148" t="s">
        <v>855</v>
      </c>
      <c r="Y2616" s="70" t="s">
        <v>8788</v>
      </c>
      <c r="Z2616" s="70" t="s">
        <v>8789</v>
      </c>
      <c r="AA2616" s="127" t="s">
        <v>46</v>
      </c>
      <c r="AB2616" s="151">
        <v>903</v>
      </c>
      <c r="AC2616" s="151">
        <v>8464</v>
      </c>
      <c r="AD2616" s="151">
        <f t="shared" si="479"/>
        <v>903.84640000000002</v>
      </c>
      <c r="AE2616" s="127" t="s">
        <v>47</v>
      </c>
      <c r="AF2616" s="152" t="s">
        <v>47</v>
      </c>
      <c r="AG2616" s="153" t="s">
        <v>47</v>
      </c>
      <c r="AH2616" s="154" t="s">
        <v>915</v>
      </c>
      <c r="AI2616" s="154" t="s">
        <v>915</v>
      </c>
      <c r="AJ2616" s="128" t="s">
        <v>915</v>
      </c>
    </row>
    <row r="2617" spans="1:43" s="2" customFormat="1" ht="51" x14ac:dyDescent="0.25">
      <c r="A2617" s="54" t="s">
        <v>38</v>
      </c>
      <c r="B2617" s="55" t="s">
        <v>48</v>
      </c>
      <c r="C2617" s="123" t="s">
        <v>47</v>
      </c>
      <c r="D2617" s="123" t="s">
        <v>915</v>
      </c>
      <c r="E2617" s="123" t="s">
        <v>915</v>
      </c>
      <c r="F2617" s="126" t="s">
        <v>775</v>
      </c>
      <c r="G2617" s="127" t="s">
        <v>8790</v>
      </c>
      <c r="H2617" s="127" t="s">
        <v>777</v>
      </c>
      <c r="I2617" s="8" t="s">
        <v>8791</v>
      </c>
      <c r="J2617" s="9" t="s">
        <v>108</v>
      </c>
      <c r="K2617" s="10" t="s">
        <v>8792</v>
      </c>
      <c r="L2617" s="10" t="s">
        <v>2236</v>
      </c>
      <c r="M2617" s="11" t="s">
        <v>47</v>
      </c>
      <c r="N2617" s="11" t="s">
        <v>46</v>
      </c>
      <c r="O2617" s="10">
        <v>386</v>
      </c>
      <c r="P2617" s="12">
        <v>2058</v>
      </c>
      <c r="Q2617" s="55">
        <v>386.20580000000001</v>
      </c>
      <c r="R2617" s="125"/>
      <c r="S2617" s="150" t="s">
        <v>46</v>
      </c>
      <c r="T2617" s="12" t="s">
        <v>47</v>
      </c>
      <c r="U2617" s="12" t="s">
        <v>47</v>
      </c>
      <c r="V2617" s="127" t="s">
        <v>47</v>
      </c>
      <c r="W2617" s="147" t="s">
        <v>782</v>
      </c>
      <c r="X2617" s="148" t="s">
        <v>855</v>
      </c>
      <c r="Y2617" s="70" t="s">
        <v>8793</v>
      </c>
      <c r="Z2617" s="70" t="s">
        <v>8789</v>
      </c>
      <c r="AA2617" s="127" t="s">
        <v>46</v>
      </c>
      <c r="AB2617" s="151">
        <v>386</v>
      </c>
      <c r="AC2617" s="151">
        <v>2054</v>
      </c>
      <c r="AD2617" s="151">
        <f t="shared" si="479"/>
        <v>386.2054</v>
      </c>
      <c r="AE2617" s="127" t="s">
        <v>47</v>
      </c>
      <c r="AF2617" s="152" t="s">
        <v>47</v>
      </c>
      <c r="AG2617" s="153" t="s">
        <v>47</v>
      </c>
      <c r="AH2617" s="154" t="s">
        <v>915</v>
      </c>
      <c r="AI2617" s="154" t="s">
        <v>915</v>
      </c>
      <c r="AJ2617" s="128" t="s">
        <v>915</v>
      </c>
    </row>
    <row r="2618" spans="1:43" s="2" customFormat="1" ht="63.75" customHeight="1" x14ac:dyDescent="0.25">
      <c r="A2618" s="54" t="s">
        <v>79</v>
      </c>
      <c r="B2618" s="55" t="s">
        <v>48</v>
      </c>
      <c r="C2618" s="123" t="s">
        <v>47</v>
      </c>
      <c r="D2618" s="123" t="s">
        <v>915</v>
      </c>
      <c r="E2618" s="123" t="s">
        <v>915</v>
      </c>
      <c r="F2618" s="126" t="s">
        <v>775</v>
      </c>
      <c r="G2618" s="127" t="s">
        <v>8794</v>
      </c>
      <c r="H2618" s="127" t="s">
        <v>777</v>
      </c>
      <c r="I2618" s="8" t="s">
        <v>8795</v>
      </c>
      <c r="J2618" s="9" t="s">
        <v>108</v>
      </c>
      <c r="K2618" s="10" t="s">
        <v>8796</v>
      </c>
      <c r="L2618" s="10" t="s">
        <v>521</v>
      </c>
      <c r="M2618" s="11" t="s">
        <v>47</v>
      </c>
      <c r="N2618" s="11" t="s">
        <v>46</v>
      </c>
      <c r="O2618" s="10">
        <v>0</v>
      </c>
      <c r="P2618" s="12">
        <v>88.62</v>
      </c>
      <c r="Q2618" s="55">
        <v>8.8620000000000001E-3</v>
      </c>
      <c r="R2618" s="125"/>
      <c r="S2618" s="150" t="s">
        <v>46</v>
      </c>
      <c r="T2618" s="12" t="s">
        <v>47</v>
      </c>
      <c r="U2618" s="12" t="s">
        <v>47</v>
      </c>
      <c r="V2618" s="127" t="s">
        <v>46</v>
      </c>
      <c r="W2618" s="147" t="s">
        <v>782</v>
      </c>
      <c r="X2618" s="148" t="s">
        <v>855</v>
      </c>
      <c r="Y2618" s="70" t="s">
        <v>8797</v>
      </c>
      <c r="Z2618" s="70" t="s">
        <v>523</v>
      </c>
      <c r="AA2618" s="127" t="s">
        <v>46</v>
      </c>
      <c r="AB2618" s="151">
        <v>0</v>
      </c>
      <c r="AC2618" s="151">
        <v>88.62</v>
      </c>
      <c r="AD2618" s="151">
        <f t="shared" si="479"/>
        <v>8.8620000000000001E-3</v>
      </c>
      <c r="AE2618" s="127" t="s">
        <v>47</v>
      </c>
      <c r="AF2618" s="152" t="s">
        <v>47</v>
      </c>
      <c r="AG2618" s="153" t="s">
        <v>47</v>
      </c>
      <c r="AH2618" s="154" t="s">
        <v>915</v>
      </c>
      <c r="AI2618" s="154" t="s">
        <v>915</v>
      </c>
      <c r="AJ2618" s="128" t="s">
        <v>915</v>
      </c>
    </row>
    <row r="2619" spans="1:43" s="2" customFormat="1" ht="38.25" x14ac:dyDescent="0.25">
      <c r="A2619" s="54" t="s">
        <v>38</v>
      </c>
      <c r="B2619" s="55" t="s">
        <v>48</v>
      </c>
      <c r="C2619" s="123" t="s">
        <v>47</v>
      </c>
      <c r="D2619" s="123" t="s">
        <v>915</v>
      </c>
      <c r="E2619" s="123" t="s">
        <v>915</v>
      </c>
      <c r="F2619" s="126" t="s">
        <v>775</v>
      </c>
      <c r="G2619" s="127" t="s">
        <v>8798</v>
      </c>
      <c r="H2619" s="127" t="s">
        <v>777</v>
      </c>
      <c r="I2619" s="8" t="s">
        <v>8799</v>
      </c>
      <c r="J2619" s="9" t="s">
        <v>108</v>
      </c>
      <c r="K2619" s="10" t="s">
        <v>8800</v>
      </c>
      <c r="L2619" s="10" t="s">
        <v>631</v>
      </c>
      <c r="M2619" s="11" t="s">
        <v>47</v>
      </c>
      <c r="N2619" s="11" t="s">
        <v>46</v>
      </c>
      <c r="O2619" s="10">
        <v>920</v>
      </c>
      <c r="P2619" s="12">
        <v>0</v>
      </c>
      <c r="Q2619" s="55">
        <v>920</v>
      </c>
      <c r="R2619" s="125"/>
      <c r="S2619" s="150" t="s">
        <v>46</v>
      </c>
      <c r="T2619" s="12" t="s">
        <v>47</v>
      </c>
      <c r="U2619" s="12" t="s">
        <v>47</v>
      </c>
      <c r="V2619" s="127" t="s">
        <v>46</v>
      </c>
      <c r="W2619" s="147" t="s">
        <v>782</v>
      </c>
      <c r="X2619" s="148" t="s">
        <v>288</v>
      </c>
      <c r="Y2619" s="70" t="s">
        <v>8801</v>
      </c>
      <c r="Z2619" s="70" t="s">
        <v>7031</v>
      </c>
      <c r="AA2619" s="127" t="s">
        <v>46</v>
      </c>
      <c r="AB2619" s="151">
        <v>920</v>
      </c>
      <c r="AC2619" s="151">
        <v>0</v>
      </c>
      <c r="AD2619" s="151">
        <f t="shared" si="479"/>
        <v>920</v>
      </c>
      <c r="AE2619" s="127" t="s">
        <v>47</v>
      </c>
      <c r="AF2619" s="152" t="s">
        <v>47</v>
      </c>
      <c r="AG2619" s="153" t="s">
        <v>47</v>
      </c>
      <c r="AH2619" s="154" t="s">
        <v>915</v>
      </c>
      <c r="AI2619" s="154" t="s">
        <v>915</v>
      </c>
      <c r="AJ2619" s="128" t="s">
        <v>915</v>
      </c>
    </row>
    <row r="2620" spans="1:43" s="2" customFormat="1" ht="51" x14ac:dyDescent="0.25">
      <c r="A2620" s="54" t="s">
        <v>38</v>
      </c>
      <c r="B2620" s="55" t="s">
        <v>48</v>
      </c>
      <c r="C2620" s="123" t="s">
        <v>47</v>
      </c>
      <c r="D2620" s="123" t="s">
        <v>915</v>
      </c>
      <c r="E2620" s="123" t="s">
        <v>915</v>
      </c>
      <c r="F2620" s="126" t="s">
        <v>775</v>
      </c>
      <c r="G2620" s="127" t="s">
        <v>8802</v>
      </c>
      <c r="H2620" s="127" t="s">
        <v>777</v>
      </c>
      <c r="I2620" s="8" t="s">
        <v>8803</v>
      </c>
      <c r="J2620" s="9" t="s">
        <v>108</v>
      </c>
      <c r="K2620" s="10" t="s">
        <v>8804</v>
      </c>
      <c r="L2620" s="10" t="s">
        <v>2236</v>
      </c>
      <c r="M2620" s="11" t="s">
        <v>47</v>
      </c>
      <c r="N2620" s="11" t="s">
        <v>46</v>
      </c>
      <c r="O2620" s="10">
        <v>17</v>
      </c>
      <c r="P2620" s="12">
        <v>6590</v>
      </c>
      <c r="Q2620" s="55">
        <v>17.658999999999999</v>
      </c>
      <c r="R2620" s="125"/>
      <c r="S2620" s="150" t="s">
        <v>46</v>
      </c>
      <c r="T2620" s="12" t="s">
        <v>47</v>
      </c>
      <c r="U2620" s="12" t="s">
        <v>47</v>
      </c>
      <c r="V2620" s="127" t="s">
        <v>46</v>
      </c>
      <c r="W2620" s="147" t="s">
        <v>782</v>
      </c>
      <c r="X2620" s="148" t="s">
        <v>288</v>
      </c>
      <c r="Y2620" s="70" t="s">
        <v>8805</v>
      </c>
      <c r="Z2620" s="70" t="s">
        <v>8203</v>
      </c>
      <c r="AA2620" s="127" t="s">
        <v>46</v>
      </c>
      <c r="AB2620" s="151">
        <v>17</v>
      </c>
      <c r="AC2620" s="151">
        <v>6590</v>
      </c>
      <c r="AD2620" s="151">
        <f t="shared" si="479"/>
        <v>17.658999999999999</v>
      </c>
      <c r="AE2620" s="127" t="s">
        <v>47</v>
      </c>
      <c r="AF2620" s="152" t="s">
        <v>47</v>
      </c>
      <c r="AG2620" s="153" t="s">
        <v>47</v>
      </c>
      <c r="AH2620" s="154" t="s">
        <v>915</v>
      </c>
      <c r="AI2620" s="154" t="s">
        <v>915</v>
      </c>
      <c r="AJ2620" s="128" t="s">
        <v>915</v>
      </c>
      <c r="AK2620" s="17"/>
      <c r="AL2620" s="17"/>
      <c r="AM2620" s="17"/>
      <c r="AN2620" s="17"/>
      <c r="AO2620" s="17"/>
      <c r="AP2620" s="17"/>
      <c r="AQ2620" s="17"/>
    </row>
    <row r="2621" spans="1:43" s="17" customFormat="1" ht="51" customHeight="1" x14ac:dyDescent="0.25">
      <c r="A2621" s="54" t="s">
        <v>79</v>
      </c>
      <c r="B2621" s="55" t="s">
        <v>48</v>
      </c>
      <c r="C2621" s="227" t="s">
        <v>47</v>
      </c>
      <c r="D2621" s="123" t="s">
        <v>915</v>
      </c>
      <c r="E2621" s="123" t="s">
        <v>915</v>
      </c>
      <c r="F2621" s="95" t="s">
        <v>775</v>
      </c>
      <c r="G2621" s="12" t="s">
        <v>8806</v>
      </c>
      <c r="H2621" s="12" t="s">
        <v>42</v>
      </c>
      <c r="I2621" s="8" t="s">
        <v>8807</v>
      </c>
      <c r="J2621" s="9" t="s">
        <v>108</v>
      </c>
      <c r="K2621" s="10" t="s">
        <v>8808</v>
      </c>
      <c r="L2621" s="10" t="s">
        <v>521</v>
      </c>
      <c r="M2621" s="11" t="s">
        <v>47</v>
      </c>
      <c r="N2621" s="11" t="s">
        <v>46</v>
      </c>
      <c r="O2621" s="10">
        <v>0</v>
      </c>
      <c r="P2621" s="12">
        <v>161.63999999999999</v>
      </c>
      <c r="Q2621" s="55">
        <f>+O2621+(P2621/10000)</f>
        <v>1.6163999999999998E-2</v>
      </c>
      <c r="R2621" s="32"/>
      <c r="S2621" s="93"/>
      <c r="T2621" s="55"/>
      <c r="U2621" s="12"/>
      <c r="V2621" s="12"/>
      <c r="W2621" s="12"/>
      <c r="X2621" s="12"/>
      <c r="Y2621" s="12"/>
      <c r="Z2621" s="12"/>
      <c r="AA2621" s="12"/>
      <c r="AB2621" s="12"/>
      <c r="AC2621" s="12"/>
      <c r="AD2621" s="149">
        <f t="shared" si="479"/>
        <v>0</v>
      </c>
      <c r="AE2621" s="12"/>
      <c r="AF2621" s="117" t="s">
        <v>23727</v>
      </c>
      <c r="AG2621" s="153" t="s">
        <v>47</v>
      </c>
      <c r="AH2621" s="154" t="s">
        <v>915</v>
      </c>
      <c r="AI2621" s="154" t="s">
        <v>915</v>
      </c>
      <c r="AJ2621" s="128" t="s">
        <v>915</v>
      </c>
    </row>
    <row r="2622" spans="1:43" s="2" customFormat="1" ht="51" x14ac:dyDescent="0.25">
      <c r="A2622" s="54" t="s">
        <v>79</v>
      </c>
      <c r="B2622" s="55" t="s">
        <v>48</v>
      </c>
      <c r="C2622" s="123" t="s">
        <v>47</v>
      </c>
      <c r="D2622" s="123" t="s">
        <v>24598</v>
      </c>
      <c r="E2622" s="123" t="s">
        <v>915</v>
      </c>
      <c r="F2622" s="126" t="s">
        <v>775</v>
      </c>
      <c r="G2622" s="127" t="s">
        <v>8809</v>
      </c>
      <c r="H2622" s="127" t="s">
        <v>777</v>
      </c>
      <c r="I2622" s="8" t="s">
        <v>8810</v>
      </c>
      <c r="J2622" s="9" t="s">
        <v>108</v>
      </c>
      <c r="K2622" s="10" t="s">
        <v>8811</v>
      </c>
      <c r="L2622" s="10" t="s">
        <v>521</v>
      </c>
      <c r="M2622" s="11" t="s">
        <v>47</v>
      </c>
      <c r="N2622" s="11" t="s">
        <v>46</v>
      </c>
      <c r="O2622" s="10">
        <v>0</v>
      </c>
      <c r="P2622" s="12">
        <v>156.88</v>
      </c>
      <c r="Q2622" s="55">
        <v>1.5688000000000001E-2</v>
      </c>
      <c r="R2622" s="125"/>
      <c r="S2622" s="150" t="s">
        <v>46</v>
      </c>
      <c r="T2622" s="12" t="s">
        <v>47</v>
      </c>
      <c r="U2622" s="12" t="s">
        <v>47</v>
      </c>
      <c r="V2622" s="127" t="s">
        <v>47</v>
      </c>
      <c r="W2622" s="147" t="s">
        <v>782</v>
      </c>
      <c r="X2622" s="148" t="s">
        <v>855</v>
      </c>
      <c r="Y2622" s="70" t="s">
        <v>8812</v>
      </c>
      <c r="Z2622" s="70" t="s">
        <v>8813</v>
      </c>
      <c r="AA2622" s="127" t="s">
        <v>46</v>
      </c>
      <c r="AB2622" s="151">
        <v>0</v>
      </c>
      <c r="AC2622" s="151">
        <v>156.88</v>
      </c>
      <c r="AD2622" s="151">
        <f t="shared" ref="AD2622:AD2629" si="480">+AB2622+(AC2622/10000)</f>
        <v>1.5688000000000001E-2</v>
      </c>
      <c r="AE2622" s="127" t="s">
        <v>47</v>
      </c>
      <c r="AF2622" s="152" t="s">
        <v>47</v>
      </c>
      <c r="AG2622" s="153" t="s">
        <v>47</v>
      </c>
      <c r="AH2622" s="154" t="s">
        <v>915</v>
      </c>
      <c r="AI2622" s="154" t="s">
        <v>915</v>
      </c>
      <c r="AJ2622" s="128" t="s">
        <v>915</v>
      </c>
      <c r="AK2622" s="17"/>
      <c r="AL2622" s="17"/>
      <c r="AM2622" s="17"/>
      <c r="AN2622" s="17"/>
      <c r="AO2622" s="17"/>
      <c r="AP2622" s="17"/>
      <c r="AQ2622" s="17"/>
    </row>
    <row r="2623" spans="1:43" s="2" customFormat="1" ht="51" x14ac:dyDescent="0.25">
      <c r="A2623" s="54" t="s">
        <v>38</v>
      </c>
      <c r="B2623" s="55" t="s">
        <v>48</v>
      </c>
      <c r="C2623" s="123" t="s">
        <v>47</v>
      </c>
      <c r="D2623" s="123" t="s">
        <v>24600</v>
      </c>
      <c r="E2623" s="123" t="s">
        <v>915</v>
      </c>
      <c r="F2623" s="126" t="s">
        <v>775</v>
      </c>
      <c r="G2623" s="127" t="s">
        <v>8814</v>
      </c>
      <c r="H2623" s="127" t="s">
        <v>777</v>
      </c>
      <c r="I2623" s="8" t="s">
        <v>8815</v>
      </c>
      <c r="J2623" s="9" t="s">
        <v>108</v>
      </c>
      <c r="K2623" s="10" t="s">
        <v>8816</v>
      </c>
      <c r="L2623" s="10" t="s">
        <v>8817</v>
      </c>
      <c r="M2623" s="11" t="s">
        <v>47</v>
      </c>
      <c r="N2623" s="11" t="s">
        <v>46</v>
      </c>
      <c r="O2623" s="10">
        <v>719</v>
      </c>
      <c r="P2623" s="12">
        <v>5000</v>
      </c>
      <c r="Q2623" s="12">
        <v>719.5</v>
      </c>
      <c r="R2623" s="125"/>
      <c r="S2623" s="150" t="s">
        <v>46</v>
      </c>
      <c r="T2623" s="12" t="s">
        <v>47</v>
      </c>
      <c r="U2623" s="12" t="s">
        <v>47</v>
      </c>
      <c r="V2623" s="127" t="s">
        <v>47</v>
      </c>
      <c r="W2623" s="147" t="s">
        <v>782</v>
      </c>
      <c r="X2623" s="148" t="s">
        <v>855</v>
      </c>
      <c r="Y2623" s="70" t="s">
        <v>8818</v>
      </c>
      <c r="Z2623" s="70" t="s">
        <v>8813</v>
      </c>
      <c r="AA2623" s="127" t="s">
        <v>46</v>
      </c>
      <c r="AB2623" s="151">
        <v>0</v>
      </c>
      <c r="AC2623" s="151">
        <v>156.88</v>
      </c>
      <c r="AD2623" s="151">
        <f t="shared" si="480"/>
        <v>1.5688000000000001E-2</v>
      </c>
      <c r="AE2623" s="127" t="s">
        <v>47</v>
      </c>
      <c r="AF2623" s="152" t="s">
        <v>47</v>
      </c>
      <c r="AG2623" s="153" t="s">
        <v>46</v>
      </c>
      <c r="AH2623" s="154">
        <v>484</v>
      </c>
      <c r="AI2623" s="154" t="s">
        <v>24599</v>
      </c>
      <c r="AJ2623" s="128" t="s">
        <v>24217</v>
      </c>
      <c r="AK2623" s="17"/>
      <c r="AL2623" s="17"/>
      <c r="AM2623" s="17"/>
      <c r="AN2623" s="17"/>
      <c r="AO2623" s="17"/>
      <c r="AP2623" s="17"/>
      <c r="AQ2623" s="17"/>
    </row>
    <row r="2624" spans="1:43" s="2" customFormat="1" ht="51" x14ac:dyDescent="0.25">
      <c r="A2624" s="54" t="s">
        <v>38</v>
      </c>
      <c r="B2624" s="55" t="s">
        <v>48</v>
      </c>
      <c r="C2624" s="123" t="s">
        <v>47</v>
      </c>
      <c r="D2624" s="123" t="s">
        <v>24601</v>
      </c>
      <c r="E2624" s="123" t="s">
        <v>915</v>
      </c>
      <c r="F2624" s="126" t="s">
        <v>775</v>
      </c>
      <c r="G2624" s="127" t="s">
        <v>8819</v>
      </c>
      <c r="H2624" s="127" t="s">
        <v>777</v>
      </c>
      <c r="I2624" s="8" t="s">
        <v>8820</v>
      </c>
      <c r="J2624" s="9" t="s">
        <v>108</v>
      </c>
      <c r="K2624" s="10" t="s">
        <v>8821</v>
      </c>
      <c r="L2624" s="10" t="s">
        <v>8817</v>
      </c>
      <c r="M2624" s="11" t="s">
        <v>47</v>
      </c>
      <c r="N2624" s="11" t="s">
        <v>46</v>
      </c>
      <c r="O2624" s="10">
        <v>719</v>
      </c>
      <c r="P2624" s="12">
        <v>5000</v>
      </c>
      <c r="Q2624" s="12">
        <v>719.5</v>
      </c>
      <c r="R2624" s="125"/>
      <c r="S2624" s="150" t="s">
        <v>46</v>
      </c>
      <c r="T2624" s="12" t="s">
        <v>47</v>
      </c>
      <c r="U2624" s="12" t="s">
        <v>47</v>
      </c>
      <c r="V2624" s="127" t="s">
        <v>47</v>
      </c>
      <c r="W2624" s="147" t="s">
        <v>782</v>
      </c>
      <c r="X2624" s="148" t="s">
        <v>855</v>
      </c>
      <c r="Y2624" s="70" t="s">
        <v>8822</v>
      </c>
      <c r="Z2624" s="70" t="s">
        <v>8823</v>
      </c>
      <c r="AA2624" s="127" t="s">
        <v>46</v>
      </c>
      <c r="AB2624" s="151">
        <v>1439</v>
      </c>
      <c r="AC2624" s="151">
        <v>0</v>
      </c>
      <c r="AD2624" s="151">
        <f t="shared" si="480"/>
        <v>1439</v>
      </c>
      <c r="AE2624" s="127" t="s">
        <v>47</v>
      </c>
      <c r="AF2624" s="152" t="s">
        <v>47</v>
      </c>
      <c r="AG2624" s="153" t="s">
        <v>46</v>
      </c>
      <c r="AH2624" s="154">
        <v>484</v>
      </c>
      <c r="AI2624" s="154" t="s">
        <v>24599</v>
      </c>
      <c r="AJ2624" s="128" t="s">
        <v>24217</v>
      </c>
      <c r="AK2624" s="17"/>
      <c r="AL2624" s="17"/>
      <c r="AM2624" s="17"/>
      <c r="AN2624" s="17"/>
      <c r="AO2624" s="17"/>
      <c r="AP2624" s="17"/>
      <c r="AQ2624" s="17"/>
    </row>
    <row r="2625" spans="1:43" s="2" customFormat="1" ht="76.5" x14ac:dyDescent="0.25">
      <c r="A2625" s="54" t="s">
        <v>79</v>
      </c>
      <c r="B2625" s="55" t="s">
        <v>48</v>
      </c>
      <c r="C2625" s="123" t="s">
        <v>47</v>
      </c>
      <c r="D2625" s="123" t="s">
        <v>915</v>
      </c>
      <c r="E2625" s="123" t="s">
        <v>915</v>
      </c>
      <c r="F2625" s="126" t="s">
        <v>775</v>
      </c>
      <c r="G2625" s="127" t="s">
        <v>8824</v>
      </c>
      <c r="H2625" s="127" t="s">
        <v>777</v>
      </c>
      <c r="I2625" s="8" t="s">
        <v>8825</v>
      </c>
      <c r="J2625" s="9" t="s">
        <v>108</v>
      </c>
      <c r="K2625" s="10" t="s">
        <v>8826</v>
      </c>
      <c r="L2625" s="10" t="s">
        <v>521</v>
      </c>
      <c r="M2625" s="11" t="s">
        <v>47</v>
      </c>
      <c r="N2625" s="11" t="s">
        <v>46</v>
      </c>
      <c r="O2625" s="10">
        <v>0</v>
      </c>
      <c r="P2625" s="12">
        <v>116.8</v>
      </c>
      <c r="Q2625" s="55">
        <v>1.1679999999999999E-2</v>
      </c>
      <c r="R2625" s="125"/>
      <c r="S2625" s="150" t="s">
        <v>46</v>
      </c>
      <c r="T2625" s="12" t="s">
        <v>47</v>
      </c>
      <c r="U2625" s="12" t="s">
        <v>47</v>
      </c>
      <c r="V2625" s="127" t="s">
        <v>47</v>
      </c>
      <c r="W2625" s="147" t="s">
        <v>782</v>
      </c>
      <c r="X2625" s="148" t="s">
        <v>855</v>
      </c>
      <c r="Y2625" s="70" t="s">
        <v>8827</v>
      </c>
      <c r="Z2625" s="70" t="s">
        <v>952</v>
      </c>
      <c r="AA2625" s="127" t="s">
        <v>46</v>
      </c>
      <c r="AB2625" s="151">
        <v>0</v>
      </c>
      <c r="AC2625" s="151">
        <v>7.3</v>
      </c>
      <c r="AD2625" s="151">
        <f t="shared" si="480"/>
        <v>7.2999999999999996E-4</v>
      </c>
      <c r="AE2625" s="127" t="s">
        <v>47</v>
      </c>
      <c r="AF2625" s="152" t="s">
        <v>47</v>
      </c>
      <c r="AG2625" s="153" t="s">
        <v>47</v>
      </c>
      <c r="AH2625" s="154" t="s">
        <v>915</v>
      </c>
      <c r="AI2625" s="154" t="s">
        <v>915</v>
      </c>
      <c r="AJ2625" s="128" t="s">
        <v>915</v>
      </c>
      <c r="AK2625" s="17"/>
      <c r="AL2625" s="17"/>
      <c r="AM2625" s="17"/>
      <c r="AN2625" s="17"/>
      <c r="AO2625" s="17"/>
      <c r="AP2625" s="17"/>
      <c r="AQ2625" s="17"/>
    </row>
    <row r="2626" spans="1:43" s="2" customFormat="1" ht="63.75" x14ac:dyDescent="0.25">
      <c r="A2626" s="54" t="s">
        <v>79</v>
      </c>
      <c r="B2626" s="55" t="s">
        <v>48</v>
      </c>
      <c r="C2626" s="123" t="s">
        <v>47</v>
      </c>
      <c r="D2626" s="123" t="s">
        <v>915</v>
      </c>
      <c r="E2626" s="123" t="s">
        <v>915</v>
      </c>
      <c r="F2626" s="126" t="s">
        <v>775</v>
      </c>
      <c r="G2626" s="127" t="s">
        <v>8828</v>
      </c>
      <c r="H2626" s="127" t="s">
        <v>777</v>
      </c>
      <c r="I2626" s="8" t="s">
        <v>8829</v>
      </c>
      <c r="J2626" s="9" t="s">
        <v>108</v>
      </c>
      <c r="K2626" s="10" t="s">
        <v>8830</v>
      </c>
      <c r="L2626" s="10" t="s">
        <v>521</v>
      </c>
      <c r="M2626" s="11" t="s">
        <v>47</v>
      </c>
      <c r="N2626" s="11" t="s">
        <v>46</v>
      </c>
      <c r="O2626" s="10">
        <v>0</v>
      </c>
      <c r="P2626" s="12">
        <v>94.77</v>
      </c>
      <c r="Q2626" s="55">
        <v>9.4769999999999993E-3</v>
      </c>
      <c r="R2626" s="125"/>
      <c r="S2626" s="150" t="s">
        <v>46</v>
      </c>
      <c r="T2626" s="12" t="s">
        <v>47</v>
      </c>
      <c r="U2626" s="12" t="s">
        <v>47</v>
      </c>
      <c r="V2626" s="127" t="s">
        <v>47</v>
      </c>
      <c r="W2626" s="147" t="s">
        <v>782</v>
      </c>
      <c r="X2626" s="148" t="s">
        <v>855</v>
      </c>
      <c r="Y2626" s="70" t="s">
        <v>8831</v>
      </c>
      <c r="Z2626" s="70" t="s">
        <v>910</v>
      </c>
      <c r="AA2626" s="127" t="s">
        <v>46</v>
      </c>
      <c r="AB2626" s="151">
        <v>0</v>
      </c>
      <c r="AC2626" s="151">
        <v>94.77</v>
      </c>
      <c r="AD2626" s="151">
        <f t="shared" si="480"/>
        <v>9.4769999999999993E-3</v>
      </c>
      <c r="AE2626" s="127" t="s">
        <v>47</v>
      </c>
      <c r="AF2626" s="152" t="s">
        <v>47</v>
      </c>
      <c r="AG2626" s="153" t="s">
        <v>47</v>
      </c>
      <c r="AH2626" s="154" t="s">
        <v>915</v>
      </c>
      <c r="AI2626" s="154" t="s">
        <v>915</v>
      </c>
      <c r="AJ2626" s="128" t="s">
        <v>915</v>
      </c>
    </row>
    <row r="2627" spans="1:43" s="2" customFormat="1" ht="89.25" customHeight="1" x14ac:dyDescent="0.25">
      <c r="A2627" s="54" t="s">
        <v>79</v>
      </c>
      <c r="B2627" s="55" t="s">
        <v>48</v>
      </c>
      <c r="C2627" s="123" t="s">
        <v>47</v>
      </c>
      <c r="D2627" s="123" t="s">
        <v>915</v>
      </c>
      <c r="E2627" s="123" t="s">
        <v>915</v>
      </c>
      <c r="F2627" s="126" t="s">
        <v>775</v>
      </c>
      <c r="G2627" s="127" t="s">
        <v>8832</v>
      </c>
      <c r="H2627" s="127" t="s">
        <v>777</v>
      </c>
      <c r="I2627" s="8" t="s">
        <v>8833</v>
      </c>
      <c r="J2627" s="9" t="s">
        <v>108</v>
      </c>
      <c r="K2627" s="10" t="s">
        <v>8834</v>
      </c>
      <c r="L2627" s="10" t="s">
        <v>521</v>
      </c>
      <c r="M2627" s="11" t="s">
        <v>47</v>
      </c>
      <c r="N2627" s="11" t="s">
        <v>46</v>
      </c>
      <c r="O2627" s="10">
        <v>0</v>
      </c>
      <c r="P2627" s="12">
        <v>94.77</v>
      </c>
      <c r="Q2627" s="55">
        <v>9.4769999999999993E-3</v>
      </c>
      <c r="R2627" s="125"/>
      <c r="S2627" s="150" t="s">
        <v>46</v>
      </c>
      <c r="T2627" s="12" t="s">
        <v>47</v>
      </c>
      <c r="U2627" s="12" t="s">
        <v>47</v>
      </c>
      <c r="V2627" s="127" t="s">
        <v>47</v>
      </c>
      <c r="W2627" s="147" t="s">
        <v>782</v>
      </c>
      <c r="X2627" s="148" t="s">
        <v>855</v>
      </c>
      <c r="Y2627" s="70" t="s">
        <v>8835</v>
      </c>
      <c r="Z2627" s="70" t="s">
        <v>952</v>
      </c>
      <c r="AA2627" s="127" t="s">
        <v>46</v>
      </c>
      <c r="AB2627" s="151">
        <v>0</v>
      </c>
      <c r="AC2627" s="151">
        <v>94.77</v>
      </c>
      <c r="AD2627" s="151">
        <f t="shared" si="480"/>
        <v>9.4769999999999993E-3</v>
      </c>
      <c r="AE2627" s="127" t="s">
        <v>47</v>
      </c>
      <c r="AF2627" s="152" t="s">
        <v>47</v>
      </c>
      <c r="AG2627" s="153" t="s">
        <v>47</v>
      </c>
      <c r="AH2627" s="154" t="s">
        <v>915</v>
      </c>
      <c r="AI2627" s="154" t="s">
        <v>915</v>
      </c>
      <c r="AJ2627" s="128" t="s">
        <v>915</v>
      </c>
      <c r="AK2627" s="17"/>
      <c r="AL2627" s="17"/>
      <c r="AM2627" s="17"/>
      <c r="AN2627" s="17"/>
      <c r="AO2627" s="17"/>
      <c r="AP2627" s="17"/>
      <c r="AQ2627" s="17"/>
    </row>
    <row r="2628" spans="1:43" s="2" customFormat="1" ht="76.5" x14ac:dyDescent="0.25">
      <c r="A2628" s="54" t="s">
        <v>79</v>
      </c>
      <c r="B2628" s="55" t="s">
        <v>48</v>
      </c>
      <c r="C2628" s="123" t="s">
        <v>47</v>
      </c>
      <c r="D2628" s="123" t="s">
        <v>915</v>
      </c>
      <c r="E2628" s="123" t="s">
        <v>915</v>
      </c>
      <c r="F2628" s="126" t="s">
        <v>775</v>
      </c>
      <c r="G2628" s="127" t="s">
        <v>8836</v>
      </c>
      <c r="H2628" s="127" t="s">
        <v>777</v>
      </c>
      <c r="I2628" s="8" t="s">
        <v>8837</v>
      </c>
      <c r="J2628" s="9" t="s">
        <v>108</v>
      </c>
      <c r="K2628" s="10" t="s">
        <v>8838</v>
      </c>
      <c r="L2628" s="10" t="s">
        <v>521</v>
      </c>
      <c r="M2628" s="11" t="s">
        <v>47</v>
      </c>
      <c r="N2628" s="11" t="s">
        <v>46</v>
      </c>
      <c r="O2628" s="10">
        <v>0</v>
      </c>
      <c r="P2628" s="12">
        <v>94.77</v>
      </c>
      <c r="Q2628" s="55">
        <v>9.4769999999999993E-3</v>
      </c>
      <c r="R2628" s="125"/>
      <c r="S2628" s="150" t="s">
        <v>46</v>
      </c>
      <c r="T2628" s="12" t="s">
        <v>47</v>
      </c>
      <c r="U2628" s="12" t="s">
        <v>47</v>
      </c>
      <c r="V2628" s="127" t="s">
        <v>46</v>
      </c>
      <c r="W2628" s="147" t="s">
        <v>782</v>
      </c>
      <c r="X2628" s="148" t="s">
        <v>855</v>
      </c>
      <c r="Y2628" s="70" t="s">
        <v>8839</v>
      </c>
      <c r="Z2628" s="70" t="s">
        <v>523</v>
      </c>
      <c r="AA2628" s="127" t="s">
        <v>46</v>
      </c>
      <c r="AB2628" s="151">
        <v>0</v>
      </c>
      <c r="AC2628" s="151">
        <v>94.77</v>
      </c>
      <c r="AD2628" s="151">
        <f t="shared" si="480"/>
        <v>9.4769999999999993E-3</v>
      </c>
      <c r="AE2628" s="127" t="s">
        <v>47</v>
      </c>
      <c r="AF2628" s="152" t="s">
        <v>47</v>
      </c>
      <c r="AG2628" s="153" t="s">
        <v>47</v>
      </c>
      <c r="AH2628" s="154" t="s">
        <v>915</v>
      </c>
      <c r="AI2628" s="154" t="s">
        <v>915</v>
      </c>
      <c r="AJ2628" s="128" t="s">
        <v>915</v>
      </c>
    </row>
    <row r="2629" spans="1:43" s="2" customFormat="1" ht="51" customHeight="1" x14ac:dyDescent="0.25">
      <c r="A2629" s="54" t="s">
        <v>79</v>
      </c>
      <c r="B2629" s="55" t="s">
        <v>48</v>
      </c>
      <c r="C2629" s="123" t="s">
        <v>47</v>
      </c>
      <c r="D2629" s="123" t="s">
        <v>915</v>
      </c>
      <c r="E2629" s="123" t="s">
        <v>915</v>
      </c>
      <c r="F2629" s="126" t="s">
        <v>775</v>
      </c>
      <c r="G2629" s="127" t="s">
        <v>8840</v>
      </c>
      <c r="H2629" s="127" t="s">
        <v>777</v>
      </c>
      <c r="I2629" s="8" t="s">
        <v>8841</v>
      </c>
      <c r="J2629" s="9" t="s">
        <v>108</v>
      </c>
      <c r="K2629" s="10" t="s">
        <v>8842</v>
      </c>
      <c r="L2629" s="10" t="s">
        <v>521</v>
      </c>
      <c r="M2629" s="11" t="s">
        <v>47</v>
      </c>
      <c r="N2629" s="11" t="s">
        <v>46</v>
      </c>
      <c r="O2629" s="10">
        <v>0</v>
      </c>
      <c r="P2629" s="12">
        <v>89.09</v>
      </c>
      <c r="Q2629" s="55">
        <v>8.9090000000000003E-3</v>
      </c>
      <c r="R2629" s="125"/>
      <c r="S2629" s="150" t="s">
        <v>46</v>
      </c>
      <c r="T2629" s="12" t="s">
        <v>47</v>
      </c>
      <c r="U2629" s="12" t="s">
        <v>47</v>
      </c>
      <c r="V2629" s="127" t="s">
        <v>47</v>
      </c>
      <c r="W2629" s="147" t="s">
        <v>782</v>
      </c>
      <c r="X2629" s="148" t="s">
        <v>855</v>
      </c>
      <c r="Y2629" s="70" t="s">
        <v>8843</v>
      </c>
      <c r="Z2629" s="70" t="s">
        <v>523</v>
      </c>
      <c r="AA2629" s="127" t="s">
        <v>46</v>
      </c>
      <c r="AB2629" s="151">
        <v>0</v>
      </c>
      <c r="AC2629" s="151">
        <v>89.09</v>
      </c>
      <c r="AD2629" s="151">
        <f t="shared" si="480"/>
        <v>8.9090000000000003E-3</v>
      </c>
      <c r="AE2629" s="127" t="s">
        <v>47</v>
      </c>
      <c r="AF2629" s="152" t="s">
        <v>47</v>
      </c>
      <c r="AG2629" s="153" t="s">
        <v>47</v>
      </c>
      <c r="AH2629" s="154" t="s">
        <v>915</v>
      </c>
      <c r="AI2629" s="154" t="s">
        <v>915</v>
      </c>
      <c r="AJ2629" s="128" t="s">
        <v>915</v>
      </c>
      <c r="AK2629" s="17"/>
      <c r="AL2629" s="17"/>
      <c r="AM2629" s="17"/>
      <c r="AN2629" s="17"/>
      <c r="AO2629" s="17"/>
      <c r="AP2629" s="17"/>
      <c r="AQ2629" s="17"/>
    </row>
    <row r="2630" spans="1:43" s="17" customFormat="1" ht="89.25" x14ac:dyDescent="0.25">
      <c r="A2630" s="54" t="s">
        <v>79</v>
      </c>
      <c r="B2630" s="55" t="s">
        <v>48</v>
      </c>
      <c r="C2630" s="227" t="s">
        <v>47</v>
      </c>
      <c r="D2630" s="123" t="s">
        <v>915</v>
      </c>
      <c r="E2630" s="123" t="s">
        <v>915</v>
      </c>
      <c r="F2630" s="95" t="s">
        <v>775</v>
      </c>
      <c r="G2630" s="12" t="s">
        <v>8844</v>
      </c>
      <c r="H2630" s="12" t="s">
        <v>42</v>
      </c>
      <c r="I2630" s="8" t="s">
        <v>8845</v>
      </c>
      <c r="J2630" s="9" t="s">
        <v>108</v>
      </c>
      <c r="K2630" s="10" t="s">
        <v>8846</v>
      </c>
      <c r="L2630" s="10" t="s">
        <v>521</v>
      </c>
      <c r="M2630" s="11" t="s">
        <v>47</v>
      </c>
      <c r="N2630" s="11" t="s">
        <v>46</v>
      </c>
      <c r="O2630" s="10">
        <v>0</v>
      </c>
      <c r="P2630" s="12">
        <v>256</v>
      </c>
      <c r="Q2630" s="55">
        <f>+O2630+(P2630/10000)</f>
        <v>2.5600000000000001E-2</v>
      </c>
      <c r="R2630" s="32"/>
      <c r="S2630" s="93"/>
      <c r="T2630" s="55"/>
      <c r="U2630" s="12"/>
      <c r="V2630" s="12"/>
      <c r="W2630" s="12"/>
      <c r="X2630" s="12"/>
      <c r="Y2630" s="12"/>
      <c r="Z2630" s="12"/>
      <c r="AA2630" s="12"/>
      <c r="AB2630" s="12"/>
      <c r="AC2630" s="12"/>
      <c r="AD2630" s="149">
        <f>+AB2630+(AC2630/10000)</f>
        <v>0</v>
      </c>
      <c r="AE2630" s="12"/>
      <c r="AF2630" s="117" t="s">
        <v>23727</v>
      </c>
      <c r="AG2630" s="153" t="s">
        <v>47</v>
      </c>
      <c r="AH2630" s="154" t="s">
        <v>915</v>
      </c>
      <c r="AI2630" s="154" t="s">
        <v>915</v>
      </c>
      <c r="AJ2630" s="128" t="s">
        <v>915</v>
      </c>
    </row>
    <row r="2631" spans="1:43" s="2" customFormat="1" ht="51" x14ac:dyDescent="0.25">
      <c r="A2631" s="54" t="s">
        <v>79</v>
      </c>
      <c r="B2631" s="55" t="s">
        <v>48</v>
      </c>
      <c r="C2631" s="123" t="s">
        <v>47</v>
      </c>
      <c r="D2631" s="123" t="s">
        <v>24602</v>
      </c>
      <c r="E2631" s="123" t="s">
        <v>915</v>
      </c>
      <c r="F2631" s="126" t="s">
        <v>775</v>
      </c>
      <c r="G2631" s="127" t="s">
        <v>8847</v>
      </c>
      <c r="H2631" s="127" t="s">
        <v>777</v>
      </c>
      <c r="I2631" s="8" t="s">
        <v>8848</v>
      </c>
      <c r="J2631" s="9" t="s">
        <v>108</v>
      </c>
      <c r="K2631" s="10" t="s">
        <v>8849</v>
      </c>
      <c r="L2631" s="10" t="s">
        <v>521</v>
      </c>
      <c r="M2631" s="11" t="s">
        <v>47</v>
      </c>
      <c r="N2631" s="11" t="s">
        <v>46</v>
      </c>
      <c r="O2631" s="10">
        <v>0</v>
      </c>
      <c r="P2631" s="12">
        <v>225.08</v>
      </c>
      <c r="Q2631" s="55">
        <v>2.2508E-2</v>
      </c>
      <c r="R2631" s="125"/>
      <c r="S2631" s="150" t="s">
        <v>46</v>
      </c>
      <c r="T2631" s="12" t="s">
        <v>47</v>
      </c>
      <c r="U2631" s="12" t="s">
        <v>47</v>
      </c>
      <c r="V2631" s="127" t="s">
        <v>47</v>
      </c>
      <c r="W2631" s="147" t="s">
        <v>782</v>
      </c>
      <c r="X2631" s="148" t="s">
        <v>855</v>
      </c>
      <c r="Y2631" s="70" t="s">
        <v>8850</v>
      </c>
      <c r="Z2631" s="70" t="s">
        <v>523</v>
      </c>
      <c r="AA2631" s="127" t="s">
        <v>46</v>
      </c>
      <c r="AB2631" s="151">
        <v>0</v>
      </c>
      <c r="AC2631" s="151">
        <v>40.799999999999997</v>
      </c>
      <c r="AD2631" s="151">
        <f>+AB2631+(AC2631/10000)</f>
        <v>4.0799999999999994E-3</v>
      </c>
      <c r="AE2631" s="127" t="s">
        <v>47</v>
      </c>
      <c r="AF2631" s="152" t="s">
        <v>47</v>
      </c>
      <c r="AG2631" s="153" t="s">
        <v>47</v>
      </c>
      <c r="AH2631" s="154" t="s">
        <v>915</v>
      </c>
      <c r="AI2631" s="154" t="s">
        <v>915</v>
      </c>
      <c r="AJ2631" s="128" t="s">
        <v>915</v>
      </c>
      <c r="AK2631" s="17"/>
      <c r="AL2631" s="17"/>
      <c r="AM2631" s="17"/>
      <c r="AN2631" s="17"/>
      <c r="AO2631" s="17"/>
      <c r="AP2631" s="17"/>
      <c r="AQ2631" s="17"/>
    </row>
    <row r="2632" spans="1:43" s="17" customFormat="1" ht="102" customHeight="1" x14ac:dyDescent="0.25">
      <c r="A2632" s="54" t="s">
        <v>79</v>
      </c>
      <c r="B2632" s="55" t="s">
        <v>48</v>
      </c>
      <c r="C2632" s="227" t="s">
        <v>47</v>
      </c>
      <c r="D2632" s="123" t="s">
        <v>915</v>
      </c>
      <c r="E2632" s="123" t="s">
        <v>915</v>
      </c>
      <c r="F2632" s="95" t="s">
        <v>775</v>
      </c>
      <c r="G2632" s="12" t="s">
        <v>8851</v>
      </c>
      <c r="H2632" s="12" t="s">
        <v>42</v>
      </c>
      <c r="I2632" s="8" t="s">
        <v>8852</v>
      </c>
      <c r="J2632" s="9" t="s">
        <v>108</v>
      </c>
      <c r="K2632" s="10" t="s">
        <v>8853</v>
      </c>
      <c r="L2632" s="10" t="s">
        <v>521</v>
      </c>
      <c r="M2632" s="11" t="s">
        <v>47</v>
      </c>
      <c r="N2632" s="11" t="s">
        <v>46</v>
      </c>
      <c r="O2632" s="10">
        <v>0</v>
      </c>
      <c r="P2632" s="12">
        <v>200</v>
      </c>
      <c r="Q2632" s="55">
        <f>+O2632+(P2632/10000)</f>
        <v>0.02</v>
      </c>
      <c r="R2632" s="32"/>
      <c r="S2632" s="93"/>
      <c r="T2632" s="55"/>
      <c r="U2632" s="12"/>
      <c r="V2632" s="12"/>
      <c r="W2632" s="12"/>
      <c r="X2632" s="12"/>
      <c r="Y2632" s="12"/>
      <c r="Z2632" s="12"/>
      <c r="AA2632" s="12"/>
      <c r="AB2632" s="12"/>
      <c r="AC2632" s="12"/>
      <c r="AD2632" s="149">
        <f t="shared" ref="AD2632:AD2633" si="481">+AB2632+(AC2632/10000)</f>
        <v>0</v>
      </c>
      <c r="AE2632" s="12"/>
      <c r="AF2632" s="117" t="s">
        <v>23727</v>
      </c>
      <c r="AG2632" s="153" t="s">
        <v>47</v>
      </c>
      <c r="AH2632" s="154" t="s">
        <v>915</v>
      </c>
      <c r="AI2632" s="154" t="s">
        <v>915</v>
      </c>
      <c r="AJ2632" s="128" t="s">
        <v>915</v>
      </c>
    </row>
    <row r="2633" spans="1:43" s="17" customFormat="1" ht="89.25" x14ac:dyDescent="0.25">
      <c r="A2633" s="54" t="s">
        <v>79</v>
      </c>
      <c r="B2633" s="55" t="s">
        <v>48</v>
      </c>
      <c r="C2633" s="227" t="s">
        <v>47</v>
      </c>
      <c r="D2633" s="123" t="s">
        <v>915</v>
      </c>
      <c r="E2633" s="123" t="s">
        <v>915</v>
      </c>
      <c r="F2633" s="95" t="s">
        <v>775</v>
      </c>
      <c r="G2633" s="12" t="s">
        <v>8854</v>
      </c>
      <c r="H2633" s="12" t="s">
        <v>42</v>
      </c>
      <c r="I2633" s="8" t="s">
        <v>8855</v>
      </c>
      <c r="J2633" s="9" t="s">
        <v>108</v>
      </c>
      <c r="K2633" s="10" t="s">
        <v>8856</v>
      </c>
      <c r="L2633" s="10" t="s">
        <v>521</v>
      </c>
      <c r="M2633" s="11" t="s">
        <v>47</v>
      </c>
      <c r="N2633" s="11" t="s">
        <v>46</v>
      </c>
      <c r="O2633" s="10">
        <v>0</v>
      </c>
      <c r="P2633" s="12">
        <v>96</v>
      </c>
      <c r="Q2633" s="55">
        <f>+O2633+(P2633/10000)</f>
        <v>9.5999999999999992E-3</v>
      </c>
      <c r="R2633" s="32"/>
      <c r="S2633" s="93"/>
      <c r="T2633" s="55"/>
      <c r="U2633" s="12"/>
      <c r="V2633" s="12"/>
      <c r="W2633" s="12"/>
      <c r="X2633" s="12"/>
      <c r="Y2633" s="12"/>
      <c r="Z2633" s="12"/>
      <c r="AA2633" s="12"/>
      <c r="AB2633" s="12"/>
      <c r="AC2633" s="12"/>
      <c r="AD2633" s="149">
        <f t="shared" si="481"/>
        <v>0</v>
      </c>
      <c r="AE2633" s="12"/>
      <c r="AF2633" s="117" t="s">
        <v>23727</v>
      </c>
      <c r="AG2633" s="153" t="s">
        <v>47</v>
      </c>
      <c r="AH2633" s="154" t="s">
        <v>915</v>
      </c>
      <c r="AI2633" s="154" t="s">
        <v>915</v>
      </c>
      <c r="AJ2633" s="128" t="s">
        <v>915</v>
      </c>
    </row>
    <row r="2634" spans="1:43" s="2" customFormat="1" ht="89.25" x14ac:dyDescent="0.25">
      <c r="A2634" s="54" t="s">
        <v>79</v>
      </c>
      <c r="B2634" s="55" t="s">
        <v>48</v>
      </c>
      <c r="C2634" s="123" t="s">
        <v>47</v>
      </c>
      <c r="D2634" s="123" t="s">
        <v>915</v>
      </c>
      <c r="E2634" s="123" t="s">
        <v>915</v>
      </c>
      <c r="F2634" s="126" t="s">
        <v>775</v>
      </c>
      <c r="G2634" s="127" t="s">
        <v>8857</v>
      </c>
      <c r="H2634" s="127" t="s">
        <v>777</v>
      </c>
      <c r="I2634" s="8" t="s">
        <v>8858</v>
      </c>
      <c r="J2634" s="9" t="s">
        <v>108</v>
      </c>
      <c r="K2634" s="10" t="s">
        <v>8859</v>
      </c>
      <c r="L2634" s="10" t="s">
        <v>521</v>
      </c>
      <c r="M2634" s="11" t="s">
        <v>47</v>
      </c>
      <c r="N2634" s="11" t="s">
        <v>46</v>
      </c>
      <c r="O2634" s="10">
        <v>0</v>
      </c>
      <c r="P2634" s="12">
        <v>200</v>
      </c>
      <c r="Q2634" s="55">
        <v>0.02</v>
      </c>
      <c r="R2634" s="125"/>
      <c r="S2634" s="150" t="s">
        <v>46</v>
      </c>
      <c r="T2634" s="12" t="s">
        <v>47</v>
      </c>
      <c r="U2634" s="12" t="s">
        <v>47</v>
      </c>
      <c r="V2634" s="127" t="s">
        <v>46</v>
      </c>
      <c r="W2634" s="147" t="s">
        <v>782</v>
      </c>
      <c r="X2634" s="148" t="s">
        <v>855</v>
      </c>
      <c r="Y2634" s="70" t="s">
        <v>8860</v>
      </c>
      <c r="Z2634" s="70" t="s">
        <v>523</v>
      </c>
      <c r="AA2634" s="127" t="s">
        <v>46</v>
      </c>
      <c r="AB2634" s="151">
        <v>0</v>
      </c>
      <c r="AC2634" s="151">
        <v>200</v>
      </c>
      <c r="AD2634" s="151">
        <f>+AB2634+(AC2634/10000)</f>
        <v>0.02</v>
      </c>
      <c r="AE2634" s="127" t="s">
        <v>47</v>
      </c>
      <c r="AF2634" s="152" t="s">
        <v>47</v>
      </c>
      <c r="AG2634" s="153" t="s">
        <v>47</v>
      </c>
      <c r="AH2634" s="154" t="s">
        <v>915</v>
      </c>
      <c r="AI2634" s="154" t="s">
        <v>915</v>
      </c>
      <c r="AJ2634" s="128" t="s">
        <v>915</v>
      </c>
      <c r="AK2634" s="17"/>
      <c r="AL2634" s="17"/>
      <c r="AM2634" s="17"/>
      <c r="AN2634" s="17"/>
      <c r="AO2634" s="17"/>
      <c r="AP2634" s="17"/>
      <c r="AQ2634" s="17"/>
    </row>
    <row r="2635" spans="1:43" s="2" customFormat="1" ht="102" x14ac:dyDescent="0.25">
      <c r="A2635" s="54" t="s">
        <v>79</v>
      </c>
      <c r="B2635" s="55" t="s">
        <v>48</v>
      </c>
      <c r="C2635" s="123" t="s">
        <v>47</v>
      </c>
      <c r="D2635" s="123" t="s">
        <v>915</v>
      </c>
      <c r="E2635" s="123" t="s">
        <v>915</v>
      </c>
      <c r="F2635" s="126" t="s">
        <v>775</v>
      </c>
      <c r="G2635" s="127" t="s">
        <v>8861</v>
      </c>
      <c r="H2635" s="127" t="s">
        <v>777</v>
      </c>
      <c r="I2635" s="8" t="s">
        <v>8862</v>
      </c>
      <c r="J2635" s="9" t="s">
        <v>108</v>
      </c>
      <c r="K2635" s="10" t="s">
        <v>8863</v>
      </c>
      <c r="L2635" s="10" t="s">
        <v>521</v>
      </c>
      <c r="M2635" s="11" t="s">
        <v>47</v>
      </c>
      <c r="N2635" s="11" t="s">
        <v>46</v>
      </c>
      <c r="O2635" s="10">
        <v>0</v>
      </c>
      <c r="P2635" s="12">
        <v>200</v>
      </c>
      <c r="Q2635" s="55">
        <v>0.02</v>
      </c>
      <c r="R2635" s="125"/>
      <c r="S2635" s="150" t="s">
        <v>46</v>
      </c>
      <c r="T2635" s="12" t="s">
        <v>47</v>
      </c>
      <c r="U2635" s="12" t="s">
        <v>47</v>
      </c>
      <c r="V2635" s="127" t="s">
        <v>46</v>
      </c>
      <c r="W2635" s="147" t="s">
        <v>782</v>
      </c>
      <c r="X2635" s="148" t="s">
        <v>855</v>
      </c>
      <c r="Y2635" s="70" t="s">
        <v>8864</v>
      </c>
      <c r="Z2635" s="70" t="s">
        <v>523</v>
      </c>
      <c r="AA2635" s="127" t="s">
        <v>46</v>
      </c>
      <c r="AB2635" s="151">
        <v>0</v>
      </c>
      <c r="AC2635" s="151">
        <v>200</v>
      </c>
      <c r="AD2635" s="151">
        <f>+AB2635+(AC2635/10000)</f>
        <v>0.02</v>
      </c>
      <c r="AE2635" s="127" t="s">
        <v>47</v>
      </c>
      <c r="AF2635" s="152" t="s">
        <v>47</v>
      </c>
      <c r="AG2635" s="153" t="s">
        <v>47</v>
      </c>
      <c r="AH2635" s="154" t="s">
        <v>915</v>
      </c>
      <c r="AI2635" s="154" t="s">
        <v>915</v>
      </c>
      <c r="AJ2635" s="128" t="s">
        <v>915</v>
      </c>
      <c r="AK2635" s="17"/>
      <c r="AL2635" s="17"/>
      <c r="AM2635" s="17"/>
      <c r="AN2635" s="17"/>
      <c r="AO2635" s="17"/>
      <c r="AP2635" s="17"/>
      <c r="AQ2635" s="17"/>
    </row>
    <row r="2636" spans="1:43" s="17" customFormat="1" ht="51" x14ac:dyDescent="0.25">
      <c r="A2636" s="54" t="s">
        <v>79</v>
      </c>
      <c r="B2636" s="55" t="s">
        <v>48</v>
      </c>
      <c r="C2636" s="227" t="s">
        <v>47</v>
      </c>
      <c r="D2636" s="123" t="s">
        <v>915</v>
      </c>
      <c r="E2636" s="123" t="s">
        <v>915</v>
      </c>
      <c r="F2636" s="95" t="s">
        <v>775</v>
      </c>
      <c r="G2636" s="12" t="s">
        <v>8865</v>
      </c>
      <c r="H2636" s="12" t="s">
        <v>42</v>
      </c>
      <c r="I2636" s="8" t="s">
        <v>8866</v>
      </c>
      <c r="J2636" s="9" t="s">
        <v>108</v>
      </c>
      <c r="K2636" s="10" t="s">
        <v>8867</v>
      </c>
      <c r="L2636" s="10" t="s">
        <v>521</v>
      </c>
      <c r="M2636" s="11" t="s">
        <v>47</v>
      </c>
      <c r="N2636" s="11" t="s">
        <v>46</v>
      </c>
      <c r="O2636" s="10">
        <v>0</v>
      </c>
      <c r="P2636" s="12">
        <v>269.67</v>
      </c>
      <c r="Q2636" s="55">
        <f>+O2636+(P2636/10000)</f>
        <v>2.6967000000000001E-2</v>
      </c>
      <c r="R2636" s="32"/>
      <c r="S2636" s="93"/>
      <c r="T2636" s="55"/>
      <c r="U2636" s="12"/>
      <c r="V2636" s="12"/>
      <c r="W2636" s="12"/>
      <c r="X2636" s="12"/>
      <c r="Y2636" s="12"/>
      <c r="Z2636" s="12"/>
      <c r="AA2636" s="12"/>
      <c r="AB2636" s="12"/>
      <c r="AC2636" s="12"/>
      <c r="AD2636" s="149">
        <f>+AB2636+(AC2636/10000)</f>
        <v>0</v>
      </c>
      <c r="AE2636" s="12"/>
      <c r="AF2636" s="117" t="s">
        <v>23727</v>
      </c>
      <c r="AG2636" s="153" t="s">
        <v>47</v>
      </c>
      <c r="AH2636" s="154" t="s">
        <v>915</v>
      </c>
      <c r="AI2636" s="154" t="s">
        <v>915</v>
      </c>
      <c r="AJ2636" s="128" t="s">
        <v>915</v>
      </c>
    </row>
    <row r="2637" spans="1:43" s="2" customFormat="1" ht="102" customHeight="1" x14ac:dyDescent="0.25">
      <c r="A2637" s="54" t="s">
        <v>79</v>
      </c>
      <c r="B2637" s="55" t="s">
        <v>48</v>
      </c>
      <c r="C2637" s="123" t="s">
        <v>47</v>
      </c>
      <c r="D2637" s="246" t="s">
        <v>24603</v>
      </c>
      <c r="E2637" s="123" t="s">
        <v>915</v>
      </c>
      <c r="F2637" s="126" t="s">
        <v>775</v>
      </c>
      <c r="G2637" s="127" t="s">
        <v>8868</v>
      </c>
      <c r="H2637" s="127" t="s">
        <v>777</v>
      </c>
      <c r="I2637" s="8" t="s">
        <v>8869</v>
      </c>
      <c r="J2637" s="9" t="s">
        <v>108</v>
      </c>
      <c r="K2637" s="10" t="s">
        <v>8870</v>
      </c>
      <c r="L2637" s="10" t="s">
        <v>521</v>
      </c>
      <c r="M2637" s="11" t="s">
        <v>47</v>
      </c>
      <c r="N2637" s="11" t="s">
        <v>46</v>
      </c>
      <c r="O2637" s="10">
        <v>0</v>
      </c>
      <c r="P2637" s="12">
        <v>109</v>
      </c>
      <c r="Q2637" s="55">
        <v>1.09E-2</v>
      </c>
      <c r="R2637" s="125"/>
      <c r="S2637" s="150" t="s">
        <v>46</v>
      </c>
      <c r="T2637" s="12" t="s">
        <v>47</v>
      </c>
      <c r="U2637" s="12" t="s">
        <v>47</v>
      </c>
      <c r="V2637" s="127" t="s">
        <v>46</v>
      </c>
      <c r="W2637" s="147" t="s">
        <v>782</v>
      </c>
      <c r="X2637" s="148" t="s">
        <v>855</v>
      </c>
      <c r="Y2637" s="70" t="s">
        <v>8871</v>
      </c>
      <c r="Z2637" s="70" t="s">
        <v>523</v>
      </c>
      <c r="AA2637" s="127" t="s">
        <v>46</v>
      </c>
      <c r="AB2637" s="151">
        <v>0</v>
      </c>
      <c r="AC2637" s="151">
        <v>109</v>
      </c>
      <c r="AD2637" s="151">
        <f>+AB2637+(AC2637/10000)</f>
        <v>1.09E-2</v>
      </c>
      <c r="AE2637" s="127" t="s">
        <v>47</v>
      </c>
      <c r="AF2637" s="152" t="s">
        <v>47</v>
      </c>
      <c r="AG2637" s="153" t="s">
        <v>47</v>
      </c>
      <c r="AH2637" s="154" t="s">
        <v>915</v>
      </c>
      <c r="AI2637" s="154" t="s">
        <v>915</v>
      </c>
      <c r="AJ2637" s="128" t="s">
        <v>915</v>
      </c>
      <c r="AK2637" s="17"/>
      <c r="AL2637" s="17"/>
      <c r="AM2637" s="17"/>
      <c r="AN2637" s="17"/>
      <c r="AO2637" s="17"/>
      <c r="AP2637" s="17"/>
      <c r="AQ2637" s="17"/>
    </row>
    <row r="2638" spans="1:43" s="2" customFormat="1" ht="89.25" x14ac:dyDescent="0.25">
      <c r="A2638" s="54" t="s">
        <v>79</v>
      </c>
      <c r="B2638" s="55" t="s">
        <v>48</v>
      </c>
      <c r="C2638" s="123" t="s">
        <v>47</v>
      </c>
      <c r="D2638" s="123" t="s">
        <v>915</v>
      </c>
      <c r="E2638" s="123" t="s">
        <v>915</v>
      </c>
      <c r="F2638" s="126" t="s">
        <v>775</v>
      </c>
      <c r="G2638" s="127" t="s">
        <v>8872</v>
      </c>
      <c r="H2638" s="127" t="s">
        <v>777</v>
      </c>
      <c r="I2638" s="8" t="s">
        <v>8873</v>
      </c>
      <c r="J2638" s="9" t="s">
        <v>108</v>
      </c>
      <c r="K2638" s="10" t="s">
        <v>8874</v>
      </c>
      <c r="L2638" s="10" t="s">
        <v>521</v>
      </c>
      <c r="M2638" s="11" t="s">
        <v>47</v>
      </c>
      <c r="N2638" s="11" t="s">
        <v>46</v>
      </c>
      <c r="O2638" s="10">
        <v>0</v>
      </c>
      <c r="P2638" s="12">
        <v>169.02</v>
      </c>
      <c r="Q2638" s="55">
        <v>1.6902E-2</v>
      </c>
      <c r="R2638" s="125"/>
      <c r="S2638" s="150" t="s">
        <v>46</v>
      </c>
      <c r="T2638" s="12" t="s">
        <v>47</v>
      </c>
      <c r="U2638" s="12" t="s">
        <v>47</v>
      </c>
      <c r="V2638" s="127" t="s">
        <v>46</v>
      </c>
      <c r="W2638" s="147" t="s">
        <v>782</v>
      </c>
      <c r="X2638" s="148" t="s">
        <v>855</v>
      </c>
      <c r="Y2638" s="70" t="s">
        <v>8875</v>
      </c>
      <c r="Z2638" s="70" t="s">
        <v>523</v>
      </c>
      <c r="AA2638" s="127" t="s">
        <v>46</v>
      </c>
      <c r="AB2638" s="151">
        <v>0</v>
      </c>
      <c r="AC2638" s="151">
        <v>169.02</v>
      </c>
      <c r="AD2638" s="151">
        <f>+AB2638+(AC2638/10000)</f>
        <v>1.6902E-2</v>
      </c>
      <c r="AE2638" s="127" t="s">
        <v>47</v>
      </c>
      <c r="AF2638" s="152" t="s">
        <v>47</v>
      </c>
      <c r="AG2638" s="153" t="s">
        <v>47</v>
      </c>
      <c r="AH2638" s="154" t="s">
        <v>915</v>
      </c>
      <c r="AI2638" s="154" t="s">
        <v>915</v>
      </c>
      <c r="AJ2638" s="128" t="s">
        <v>915</v>
      </c>
    </row>
    <row r="2639" spans="1:43" s="17" customFormat="1" ht="102" customHeight="1" x14ac:dyDescent="0.25">
      <c r="A2639" s="54" t="s">
        <v>79</v>
      </c>
      <c r="B2639" s="55" t="s">
        <v>48</v>
      </c>
      <c r="C2639" s="227" t="s">
        <v>47</v>
      </c>
      <c r="D2639" s="123" t="s">
        <v>915</v>
      </c>
      <c r="E2639" s="123" t="s">
        <v>915</v>
      </c>
      <c r="F2639" s="95" t="s">
        <v>775</v>
      </c>
      <c r="G2639" s="12" t="s">
        <v>8876</v>
      </c>
      <c r="H2639" s="12" t="s">
        <v>42</v>
      </c>
      <c r="I2639" s="8" t="s">
        <v>8877</v>
      </c>
      <c r="J2639" s="9" t="s">
        <v>108</v>
      </c>
      <c r="K2639" s="10" t="s">
        <v>8878</v>
      </c>
      <c r="L2639" s="10" t="s">
        <v>631</v>
      </c>
      <c r="M2639" s="11" t="s">
        <v>47</v>
      </c>
      <c r="N2639" s="11" t="s">
        <v>46</v>
      </c>
      <c r="O2639" s="10">
        <v>0</v>
      </c>
      <c r="P2639" s="12">
        <v>390</v>
      </c>
      <c r="Q2639" s="55">
        <f>+O2639+(P2639/10000)</f>
        <v>3.9E-2</v>
      </c>
      <c r="R2639" s="32"/>
      <c r="S2639" s="93"/>
      <c r="T2639" s="55"/>
      <c r="U2639" s="12"/>
      <c r="V2639" s="12"/>
      <c r="W2639" s="12"/>
      <c r="X2639" s="12"/>
      <c r="Y2639" s="12"/>
      <c r="Z2639" s="12"/>
      <c r="AA2639" s="12"/>
      <c r="AB2639" s="12"/>
      <c r="AC2639" s="12"/>
      <c r="AD2639" s="149">
        <f t="shared" ref="AD2639:AD2640" si="482">+AB2639+(AC2639/10000)</f>
        <v>0</v>
      </c>
      <c r="AE2639" s="12"/>
      <c r="AF2639" s="117" t="s">
        <v>23727</v>
      </c>
      <c r="AG2639" s="153" t="s">
        <v>47</v>
      </c>
      <c r="AH2639" s="154" t="s">
        <v>915</v>
      </c>
      <c r="AI2639" s="154" t="s">
        <v>915</v>
      </c>
      <c r="AJ2639" s="128" t="s">
        <v>915</v>
      </c>
    </row>
    <row r="2640" spans="1:43" s="17" customFormat="1" ht="45" customHeight="1" x14ac:dyDescent="0.25">
      <c r="A2640" s="54" t="s">
        <v>79</v>
      </c>
      <c r="B2640" s="55" t="s">
        <v>48</v>
      </c>
      <c r="C2640" s="227" t="s">
        <v>47</v>
      </c>
      <c r="D2640" s="123" t="s">
        <v>915</v>
      </c>
      <c r="E2640" s="123" t="s">
        <v>915</v>
      </c>
      <c r="F2640" s="95" t="s">
        <v>775</v>
      </c>
      <c r="G2640" s="12" t="s">
        <v>8879</v>
      </c>
      <c r="H2640" s="12" t="s">
        <v>42</v>
      </c>
      <c r="I2640" s="8" t="s">
        <v>8880</v>
      </c>
      <c r="J2640" s="9" t="s">
        <v>108</v>
      </c>
      <c r="K2640" s="10" t="s">
        <v>8881</v>
      </c>
      <c r="L2640" s="10" t="s">
        <v>521</v>
      </c>
      <c r="M2640" s="11" t="s">
        <v>47</v>
      </c>
      <c r="N2640" s="11" t="s">
        <v>46</v>
      </c>
      <c r="O2640" s="10">
        <v>0</v>
      </c>
      <c r="P2640" s="12">
        <v>127.2</v>
      </c>
      <c r="Q2640" s="55">
        <f>+O2640+(P2640/10000)</f>
        <v>1.272E-2</v>
      </c>
      <c r="R2640" s="32"/>
      <c r="S2640" s="93"/>
      <c r="T2640" s="55"/>
      <c r="U2640" s="12"/>
      <c r="V2640" s="12"/>
      <c r="W2640" s="12"/>
      <c r="X2640" s="12"/>
      <c r="Y2640" s="12"/>
      <c r="Z2640" s="12"/>
      <c r="AA2640" s="12"/>
      <c r="AB2640" s="12"/>
      <c r="AC2640" s="12"/>
      <c r="AD2640" s="149">
        <f t="shared" si="482"/>
        <v>0</v>
      </c>
      <c r="AE2640" s="12"/>
      <c r="AF2640" s="117" t="s">
        <v>23727</v>
      </c>
      <c r="AG2640" s="153" t="s">
        <v>47</v>
      </c>
      <c r="AH2640" s="154" t="s">
        <v>915</v>
      </c>
      <c r="AI2640" s="154" t="s">
        <v>915</v>
      </c>
      <c r="AJ2640" s="128" t="s">
        <v>915</v>
      </c>
    </row>
    <row r="2641" spans="1:43" s="2" customFormat="1" ht="89.25" x14ac:dyDescent="0.25">
      <c r="A2641" s="54" t="s">
        <v>79</v>
      </c>
      <c r="B2641" s="55" t="s">
        <v>48</v>
      </c>
      <c r="C2641" s="123" t="s">
        <v>47</v>
      </c>
      <c r="D2641" s="123" t="s">
        <v>915</v>
      </c>
      <c r="E2641" s="123" t="s">
        <v>915</v>
      </c>
      <c r="F2641" s="126" t="s">
        <v>775</v>
      </c>
      <c r="G2641" s="127" t="s">
        <v>8882</v>
      </c>
      <c r="H2641" s="127" t="s">
        <v>777</v>
      </c>
      <c r="I2641" s="8" t="s">
        <v>8883</v>
      </c>
      <c r="J2641" s="9" t="s">
        <v>108</v>
      </c>
      <c r="K2641" s="10" t="s">
        <v>8884</v>
      </c>
      <c r="L2641" s="10" t="s">
        <v>521</v>
      </c>
      <c r="M2641" s="11" t="s">
        <v>47</v>
      </c>
      <c r="N2641" s="11" t="s">
        <v>46</v>
      </c>
      <c r="O2641" s="10">
        <v>0</v>
      </c>
      <c r="P2641" s="12">
        <v>194</v>
      </c>
      <c r="Q2641" s="55">
        <v>1.9400000000000001E-2</v>
      </c>
      <c r="R2641" s="125"/>
      <c r="S2641" s="150" t="s">
        <v>46</v>
      </c>
      <c r="T2641" s="12" t="s">
        <v>47</v>
      </c>
      <c r="U2641" s="12" t="s">
        <v>47</v>
      </c>
      <c r="V2641" s="127" t="s">
        <v>46</v>
      </c>
      <c r="W2641" s="147" t="s">
        <v>782</v>
      </c>
      <c r="X2641" s="148" t="s">
        <v>855</v>
      </c>
      <c r="Y2641" s="70" t="s">
        <v>8885</v>
      </c>
      <c r="Z2641" s="70" t="s">
        <v>523</v>
      </c>
      <c r="AA2641" s="127" t="s">
        <v>46</v>
      </c>
      <c r="AB2641" s="151">
        <v>0</v>
      </c>
      <c r="AC2641" s="151">
        <v>194</v>
      </c>
      <c r="AD2641" s="151">
        <f t="shared" ref="AD2641:AD2651" si="483">+AB2641+(AC2641/10000)</f>
        <v>1.9400000000000001E-2</v>
      </c>
      <c r="AE2641" s="127" t="s">
        <v>47</v>
      </c>
      <c r="AF2641" s="152" t="s">
        <v>47</v>
      </c>
      <c r="AG2641" s="153" t="s">
        <v>47</v>
      </c>
      <c r="AH2641" s="154" t="s">
        <v>915</v>
      </c>
      <c r="AI2641" s="154" t="s">
        <v>915</v>
      </c>
      <c r="AJ2641" s="128" t="s">
        <v>915</v>
      </c>
      <c r="AK2641" s="17"/>
      <c r="AL2641" s="17"/>
      <c r="AM2641" s="17"/>
      <c r="AN2641" s="17"/>
      <c r="AO2641" s="17"/>
      <c r="AP2641" s="17"/>
      <c r="AQ2641" s="17"/>
    </row>
    <row r="2642" spans="1:43" s="2" customFormat="1" ht="115.5" customHeight="1" x14ac:dyDescent="0.25">
      <c r="A2642" s="54" t="s">
        <v>79</v>
      </c>
      <c r="B2642" s="55" t="s">
        <v>48</v>
      </c>
      <c r="C2642" s="123" t="s">
        <v>47</v>
      </c>
      <c r="D2642" s="123" t="s">
        <v>915</v>
      </c>
      <c r="E2642" s="123" t="s">
        <v>915</v>
      </c>
      <c r="F2642" s="126" t="s">
        <v>775</v>
      </c>
      <c r="G2642" s="127" t="s">
        <v>8886</v>
      </c>
      <c r="H2642" s="127" t="s">
        <v>777</v>
      </c>
      <c r="I2642" s="8" t="s">
        <v>8887</v>
      </c>
      <c r="J2642" s="9" t="s">
        <v>108</v>
      </c>
      <c r="K2642" s="10" t="s">
        <v>8888</v>
      </c>
      <c r="L2642" s="10" t="s">
        <v>521</v>
      </c>
      <c r="M2642" s="11" t="s">
        <v>47</v>
      </c>
      <c r="N2642" s="11" t="s">
        <v>46</v>
      </c>
      <c r="O2642" s="10">
        <v>0</v>
      </c>
      <c r="P2642" s="12">
        <v>134.19999999999999</v>
      </c>
      <c r="Q2642" s="55">
        <v>1.342E-2</v>
      </c>
      <c r="R2642" s="125"/>
      <c r="S2642" s="150" t="s">
        <v>46</v>
      </c>
      <c r="T2642" s="12" t="s">
        <v>47</v>
      </c>
      <c r="U2642" s="12" t="s">
        <v>47</v>
      </c>
      <c r="V2642" s="127" t="s">
        <v>47</v>
      </c>
      <c r="W2642" s="147" t="s">
        <v>782</v>
      </c>
      <c r="X2642" s="148" t="s">
        <v>855</v>
      </c>
      <c r="Y2642" s="70" t="s">
        <v>8889</v>
      </c>
      <c r="Z2642" s="70" t="s">
        <v>993</v>
      </c>
      <c r="AA2642" s="127" t="s">
        <v>46</v>
      </c>
      <c r="AB2642" s="151">
        <v>0</v>
      </c>
      <c r="AC2642" s="151">
        <v>134.19999999999999</v>
      </c>
      <c r="AD2642" s="151">
        <f t="shared" si="483"/>
        <v>1.342E-2</v>
      </c>
      <c r="AE2642" s="127" t="s">
        <v>47</v>
      </c>
      <c r="AF2642" s="152" t="s">
        <v>47</v>
      </c>
      <c r="AG2642" s="153" t="s">
        <v>47</v>
      </c>
      <c r="AH2642" s="154" t="s">
        <v>915</v>
      </c>
      <c r="AI2642" s="154" t="s">
        <v>915</v>
      </c>
      <c r="AJ2642" s="128" t="s">
        <v>915</v>
      </c>
    </row>
    <row r="2643" spans="1:43" s="2" customFormat="1" ht="38.25" x14ac:dyDescent="0.25">
      <c r="A2643" s="54" t="s">
        <v>79</v>
      </c>
      <c r="B2643" s="55" t="s">
        <v>48</v>
      </c>
      <c r="C2643" s="123" t="s">
        <v>47</v>
      </c>
      <c r="D2643" s="123" t="s">
        <v>24604</v>
      </c>
      <c r="E2643" s="123" t="s">
        <v>915</v>
      </c>
      <c r="F2643" s="126" t="s">
        <v>775</v>
      </c>
      <c r="G2643" s="127" t="s">
        <v>8890</v>
      </c>
      <c r="H2643" s="127" t="s">
        <v>777</v>
      </c>
      <c r="I2643" s="8" t="s">
        <v>8891</v>
      </c>
      <c r="J2643" s="9" t="s">
        <v>108</v>
      </c>
      <c r="K2643" s="10" t="s">
        <v>8892</v>
      </c>
      <c r="L2643" s="10" t="s">
        <v>2369</v>
      </c>
      <c r="M2643" s="11" t="s">
        <v>47</v>
      </c>
      <c r="N2643" s="11" t="s">
        <v>46</v>
      </c>
      <c r="O2643" s="10">
        <v>0</v>
      </c>
      <c r="P2643" s="12">
        <v>308</v>
      </c>
      <c r="Q2643" s="55">
        <v>3.0800000000000001E-2</v>
      </c>
      <c r="R2643" s="125"/>
      <c r="S2643" s="150" t="s">
        <v>46</v>
      </c>
      <c r="T2643" s="12" t="s">
        <v>47</v>
      </c>
      <c r="U2643" s="12" t="s">
        <v>47</v>
      </c>
      <c r="V2643" s="127" t="s">
        <v>46</v>
      </c>
      <c r="W2643" s="147" t="s">
        <v>782</v>
      </c>
      <c r="X2643" s="148" t="s">
        <v>855</v>
      </c>
      <c r="Y2643" s="70" t="s">
        <v>8893</v>
      </c>
      <c r="Z2643" s="70" t="s">
        <v>523</v>
      </c>
      <c r="AA2643" s="127" t="s">
        <v>46</v>
      </c>
      <c r="AB2643" s="151">
        <v>0</v>
      </c>
      <c r="AC2643" s="151">
        <v>308</v>
      </c>
      <c r="AD2643" s="151">
        <f t="shared" si="483"/>
        <v>3.0800000000000001E-2</v>
      </c>
      <c r="AE2643" s="127" t="s">
        <v>47</v>
      </c>
      <c r="AF2643" s="152" t="s">
        <v>47</v>
      </c>
      <c r="AG2643" s="153" t="s">
        <v>47</v>
      </c>
      <c r="AH2643" s="154" t="s">
        <v>915</v>
      </c>
      <c r="AI2643" s="154" t="s">
        <v>915</v>
      </c>
      <c r="AJ2643" s="128" t="s">
        <v>915</v>
      </c>
    </row>
    <row r="2644" spans="1:43" s="2" customFormat="1" ht="63.75" x14ac:dyDescent="0.25">
      <c r="A2644" s="54" t="s">
        <v>38</v>
      </c>
      <c r="B2644" s="55" t="s">
        <v>48</v>
      </c>
      <c r="C2644" s="123" t="s">
        <v>47</v>
      </c>
      <c r="D2644" s="123" t="s">
        <v>915</v>
      </c>
      <c r="E2644" s="123" t="s">
        <v>915</v>
      </c>
      <c r="F2644" s="126" t="s">
        <v>775</v>
      </c>
      <c r="G2644" s="127" t="s">
        <v>8894</v>
      </c>
      <c r="H2644" s="127" t="s">
        <v>777</v>
      </c>
      <c r="I2644" s="8" t="s">
        <v>8895</v>
      </c>
      <c r="J2644" s="9" t="s">
        <v>108</v>
      </c>
      <c r="K2644" s="10" t="s">
        <v>8896</v>
      </c>
      <c r="L2644" s="10" t="s">
        <v>2236</v>
      </c>
      <c r="M2644" s="11" t="s">
        <v>47</v>
      </c>
      <c r="N2644" s="11" t="s">
        <v>46</v>
      </c>
      <c r="O2644" s="10">
        <v>978</v>
      </c>
      <c r="P2644" s="12">
        <v>5877</v>
      </c>
      <c r="Q2644" s="55">
        <v>978.58770000000004</v>
      </c>
      <c r="R2644" s="125"/>
      <c r="S2644" s="150" t="s">
        <v>46</v>
      </c>
      <c r="T2644" s="12" t="s">
        <v>47</v>
      </c>
      <c r="U2644" s="12" t="s">
        <v>47</v>
      </c>
      <c r="V2644" s="127" t="s">
        <v>46</v>
      </c>
      <c r="W2644" s="147" t="s">
        <v>782</v>
      </c>
      <c r="X2644" s="148" t="s">
        <v>288</v>
      </c>
      <c r="Y2644" s="70" t="s">
        <v>8897</v>
      </c>
      <c r="Z2644" s="70" t="s">
        <v>8203</v>
      </c>
      <c r="AA2644" s="127" t="s">
        <v>46</v>
      </c>
      <c r="AB2644" s="151">
        <v>978</v>
      </c>
      <c r="AC2644" s="151">
        <v>5877</v>
      </c>
      <c r="AD2644" s="151">
        <f t="shared" si="483"/>
        <v>978.58770000000004</v>
      </c>
      <c r="AE2644" s="127" t="s">
        <v>47</v>
      </c>
      <c r="AF2644" s="152" t="s">
        <v>47</v>
      </c>
      <c r="AG2644" s="153" t="s">
        <v>47</v>
      </c>
      <c r="AH2644" s="154" t="s">
        <v>915</v>
      </c>
      <c r="AI2644" s="154" t="s">
        <v>915</v>
      </c>
      <c r="AJ2644" s="128" t="s">
        <v>915</v>
      </c>
      <c r="AK2644" s="17"/>
      <c r="AL2644" s="17"/>
      <c r="AM2644" s="17"/>
      <c r="AN2644" s="17"/>
      <c r="AO2644" s="17"/>
      <c r="AP2644" s="17"/>
      <c r="AQ2644" s="17"/>
    </row>
    <row r="2645" spans="1:43" s="17" customFormat="1" ht="114.75" x14ac:dyDescent="0.25">
      <c r="A2645" s="54" t="s">
        <v>79</v>
      </c>
      <c r="B2645" s="55" t="s">
        <v>48</v>
      </c>
      <c r="C2645" s="227" t="s">
        <v>47</v>
      </c>
      <c r="D2645" s="123" t="s">
        <v>915</v>
      </c>
      <c r="E2645" s="123" t="s">
        <v>915</v>
      </c>
      <c r="F2645" s="95" t="s">
        <v>775</v>
      </c>
      <c r="G2645" s="12" t="s">
        <v>8898</v>
      </c>
      <c r="H2645" s="12" t="s">
        <v>42</v>
      </c>
      <c r="I2645" s="8" t="s">
        <v>8899</v>
      </c>
      <c r="J2645" s="9" t="s">
        <v>108</v>
      </c>
      <c r="K2645" s="10" t="s">
        <v>8900</v>
      </c>
      <c r="L2645" s="10" t="s">
        <v>521</v>
      </c>
      <c r="M2645" s="11" t="s">
        <v>47</v>
      </c>
      <c r="N2645" s="11" t="s">
        <v>46</v>
      </c>
      <c r="O2645" s="10">
        <v>0</v>
      </c>
      <c r="P2645" s="12">
        <v>159.94</v>
      </c>
      <c r="Q2645" s="55">
        <f>+O2645+(P2645/10000)</f>
        <v>1.5994000000000001E-2</v>
      </c>
      <c r="R2645" s="32"/>
      <c r="S2645" s="93"/>
      <c r="T2645" s="55"/>
      <c r="U2645" s="12"/>
      <c r="V2645" s="12"/>
      <c r="W2645" s="12"/>
      <c r="X2645" s="12"/>
      <c r="Y2645" s="12"/>
      <c r="Z2645" s="12"/>
      <c r="AA2645" s="12"/>
      <c r="AB2645" s="12"/>
      <c r="AC2645" s="12"/>
      <c r="AD2645" s="149">
        <f t="shared" si="483"/>
        <v>0</v>
      </c>
      <c r="AE2645" s="12"/>
      <c r="AF2645" s="117" t="s">
        <v>23727</v>
      </c>
      <c r="AG2645" s="153" t="s">
        <v>47</v>
      </c>
      <c r="AH2645" s="154" t="s">
        <v>915</v>
      </c>
      <c r="AI2645" s="154" t="s">
        <v>915</v>
      </c>
      <c r="AJ2645" s="128" t="s">
        <v>915</v>
      </c>
    </row>
    <row r="2646" spans="1:43" s="2" customFormat="1" ht="63.75" x14ac:dyDescent="0.25">
      <c r="A2646" s="54" t="s">
        <v>79</v>
      </c>
      <c r="B2646" s="55" t="s">
        <v>48</v>
      </c>
      <c r="C2646" s="123" t="s">
        <v>47</v>
      </c>
      <c r="D2646" s="123" t="s">
        <v>915</v>
      </c>
      <c r="E2646" s="123" t="s">
        <v>915</v>
      </c>
      <c r="F2646" s="126" t="s">
        <v>775</v>
      </c>
      <c r="G2646" s="127" t="s">
        <v>8901</v>
      </c>
      <c r="H2646" s="127" t="s">
        <v>777</v>
      </c>
      <c r="I2646" s="8" t="s">
        <v>8902</v>
      </c>
      <c r="J2646" s="9" t="s">
        <v>108</v>
      </c>
      <c r="K2646" s="10" t="s">
        <v>8903</v>
      </c>
      <c r="L2646" s="10" t="s">
        <v>521</v>
      </c>
      <c r="M2646" s="11" t="s">
        <v>47</v>
      </c>
      <c r="N2646" s="11" t="s">
        <v>46</v>
      </c>
      <c r="O2646" s="10">
        <v>0</v>
      </c>
      <c r="P2646" s="12">
        <v>216.9</v>
      </c>
      <c r="Q2646" s="55">
        <v>2.1690000000000001E-2</v>
      </c>
      <c r="R2646" s="125"/>
      <c r="S2646" s="150" t="s">
        <v>46</v>
      </c>
      <c r="T2646" s="12" t="s">
        <v>47</v>
      </c>
      <c r="U2646" s="12" t="s">
        <v>47</v>
      </c>
      <c r="V2646" s="127" t="s">
        <v>47</v>
      </c>
      <c r="W2646" s="147" t="s">
        <v>782</v>
      </c>
      <c r="X2646" s="148" t="s">
        <v>855</v>
      </c>
      <c r="Y2646" s="70" t="s">
        <v>8904</v>
      </c>
      <c r="Z2646" s="70" t="s">
        <v>910</v>
      </c>
      <c r="AA2646" s="127" t="s">
        <v>46</v>
      </c>
      <c r="AB2646" s="151">
        <v>0</v>
      </c>
      <c r="AC2646" s="151">
        <v>216.9</v>
      </c>
      <c r="AD2646" s="151">
        <f t="shared" si="483"/>
        <v>2.1690000000000001E-2</v>
      </c>
      <c r="AE2646" s="127" t="s">
        <v>47</v>
      </c>
      <c r="AF2646" s="152" t="s">
        <v>47</v>
      </c>
      <c r="AG2646" s="153" t="s">
        <v>47</v>
      </c>
      <c r="AH2646" s="154" t="s">
        <v>915</v>
      </c>
      <c r="AI2646" s="154" t="s">
        <v>915</v>
      </c>
      <c r="AJ2646" s="128" t="s">
        <v>915</v>
      </c>
    </row>
    <row r="2647" spans="1:43" s="2" customFormat="1" ht="51" hidden="1" x14ac:dyDescent="0.25">
      <c r="A2647" s="54" t="s">
        <v>38</v>
      </c>
      <c r="B2647" s="55" t="s">
        <v>39</v>
      </c>
      <c r="C2647" s="123"/>
      <c r="D2647" s="124"/>
      <c r="E2647" s="125"/>
      <c r="F2647" s="126" t="s">
        <v>775</v>
      </c>
      <c r="G2647" s="127" t="s">
        <v>8905</v>
      </c>
      <c r="H2647" s="127" t="s">
        <v>777</v>
      </c>
      <c r="I2647" s="8" t="s">
        <v>8906</v>
      </c>
      <c r="J2647" s="9" t="s">
        <v>108</v>
      </c>
      <c r="K2647" s="10" t="s">
        <v>8907</v>
      </c>
      <c r="L2647" s="10" t="s">
        <v>2236</v>
      </c>
      <c r="M2647" s="11" t="s">
        <v>47</v>
      </c>
      <c r="N2647" s="11" t="s">
        <v>46</v>
      </c>
      <c r="O2647" s="10">
        <v>882</v>
      </c>
      <c r="P2647" s="12">
        <v>168</v>
      </c>
      <c r="Q2647" s="55">
        <v>882.01679999999999</v>
      </c>
      <c r="R2647" s="125"/>
      <c r="S2647" s="150" t="s">
        <v>46</v>
      </c>
      <c r="T2647" s="12" t="s">
        <v>47</v>
      </c>
      <c r="U2647" s="12" t="s">
        <v>47</v>
      </c>
      <c r="V2647" s="127" t="s">
        <v>47</v>
      </c>
      <c r="W2647" s="147" t="s">
        <v>782</v>
      </c>
      <c r="X2647" s="148" t="s">
        <v>855</v>
      </c>
      <c r="Y2647" s="70" t="s">
        <v>8908</v>
      </c>
      <c r="Z2647" s="70" t="s">
        <v>8909</v>
      </c>
      <c r="AA2647" s="127" t="s">
        <v>46</v>
      </c>
      <c r="AB2647" s="151">
        <v>882</v>
      </c>
      <c r="AC2647" s="151">
        <v>168</v>
      </c>
      <c r="AD2647" s="151">
        <f t="shared" si="483"/>
        <v>882.01679999999999</v>
      </c>
      <c r="AE2647" s="127" t="s">
        <v>47</v>
      </c>
      <c r="AF2647" s="152" t="s">
        <v>47</v>
      </c>
      <c r="AG2647" s="153"/>
      <c r="AH2647" s="154"/>
      <c r="AI2647" s="154"/>
      <c r="AJ2647" s="125"/>
      <c r="AK2647" s="17"/>
      <c r="AL2647" s="17"/>
      <c r="AM2647" s="17"/>
      <c r="AN2647" s="17"/>
      <c r="AO2647" s="17"/>
      <c r="AP2647" s="17"/>
      <c r="AQ2647" s="17"/>
    </row>
    <row r="2648" spans="1:43" s="17" customFormat="1" ht="63.75" customHeight="1" x14ac:dyDescent="0.25">
      <c r="A2648" s="54" t="s">
        <v>79</v>
      </c>
      <c r="B2648" s="55" t="s">
        <v>48</v>
      </c>
      <c r="C2648" s="227" t="s">
        <v>47</v>
      </c>
      <c r="D2648" s="123" t="s">
        <v>915</v>
      </c>
      <c r="E2648" s="123" t="s">
        <v>915</v>
      </c>
      <c r="F2648" s="95" t="s">
        <v>775</v>
      </c>
      <c r="G2648" s="12" t="s">
        <v>8910</v>
      </c>
      <c r="H2648" s="12" t="s">
        <v>42</v>
      </c>
      <c r="I2648" s="8" t="s">
        <v>8911</v>
      </c>
      <c r="J2648" s="9" t="s">
        <v>108</v>
      </c>
      <c r="K2648" s="10" t="s">
        <v>8912</v>
      </c>
      <c r="L2648" s="10" t="s">
        <v>521</v>
      </c>
      <c r="M2648" s="11" t="s">
        <v>47</v>
      </c>
      <c r="N2648" s="11" t="s">
        <v>46</v>
      </c>
      <c r="O2648" s="10">
        <v>0</v>
      </c>
      <c r="P2648" s="12">
        <v>356.5</v>
      </c>
      <c r="Q2648" s="55">
        <f>+O2648+(P2648/10000)</f>
        <v>3.5650000000000001E-2</v>
      </c>
      <c r="R2648" s="32"/>
      <c r="S2648" s="93"/>
      <c r="T2648" s="55"/>
      <c r="U2648" s="12"/>
      <c r="V2648" s="12"/>
      <c r="W2648" s="12"/>
      <c r="X2648" s="12"/>
      <c r="Y2648" s="12"/>
      <c r="Z2648" s="12"/>
      <c r="AA2648" s="12"/>
      <c r="AB2648" s="12"/>
      <c r="AC2648" s="12"/>
      <c r="AD2648" s="149">
        <f t="shared" si="483"/>
        <v>0</v>
      </c>
      <c r="AE2648" s="12"/>
      <c r="AF2648" s="117" t="s">
        <v>23727</v>
      </c>
      <c r="AG2648" s="153" t="s">
        <v>47</v>
      </c>
      <c r="AH2648" s="154" t="s">
        <v>915</v>
      </c>
      <c r="AI2648" s="154" t="s">
        <v>915</v>
      </c>
      <c r="AJ2648" s="128" t="s">
        <v>915</v>
      </c>
    </row>
    <row r="2649" spans="1:43" s="2" customFormat="1" ht="76.5" hidden="1" customHeight="1" x14ac:dyDescent="0.25">
      <c r="A2649" s="54" t="s">
        <v>38</v>
      </c>
      <c r="B2649" s="55" t="s">
        <v>39</v>
      </c>
      <c r="C2649" s="123"/>
      <c r="D2649" s="124"/>
      <c r="E2649" s="125"/>
      <c r="F2649" s="126" t="s">
        <v>775</v>
      </c>
      <c r="G2649" s="127" t="s">
        <v>8913</v>
      </c>
      <c r="H2649" s="127" t="s">
        <v>777</v>
      </c>
      <c r="I2649" s="8" t="s">
        <v>8914</v>
      </c>
      <c r="J2649" s="9" t="s">
        <v>108</v>
      </c>
      <c r="K2649" s="10" t="s">
        <v>8915</v>
      </c>
      <c r="L2649" s="10" t="s">
        <v>4056</v>
      </c>
      <c r="M2649" s="11" t="s">
        <v>47</v>
      </c>
      <c r="N2649" s="11" t="s">
        <v>46</v>
      </c>
      <c r="O2649" s="10">
        <v>3044</v>
      </c>
      <c r="P2649" s="12">
        <v>0</v>
      </c>
      <c r="Q2649" s="55">
        <v>3044</v>
      </c>
      <c r="R2649" s="125"/>
      <c r="S2649" s="150" t="s">
        <v>46</v>
      </c>
      <c r="T2649" s="12" t="s">
        <v>47</v>
      </c>
      <c r="U2649" s="12" t="s">
        <v>47</v>
      </c>
      <c r="V2649" s="127" t="s">
        <v>47</v>
      </c>
      <c r="W2649" s="147" t="s">
        <v>782</v>
      </c>
      <c r="X2649" s="148" t="s">
        <v>855</v>
      </c>
      <c r="Y2649" s="70" t="s">
        <v>8916</v>
      </c>
      <c r="Z2649" s="70" t="s">
        <v>952</v>
      </c>
      <c r="AA2649" s="127" t="s">
        <v>46</v>
      </c>
      <c r="AB2649" s="151">
        <v>786</v>
      </c>
      <c r="AC2649" s="151">
        <v>2272</v>
      </c>
      <c r="AD2649" s="151">
        <f t="shared" si="483"/>
        <v>786.22720000000004</v>
      </c>
      <c r="AE2649" s="127" t="s">
        <v>47</v>
      </c>
      <c r="AF2649" s="152" t="s">
        <v>47</v>
      </c>
      <c r="AG2649" s="153"/>
      <c r="AH2649" s="154"/>
      <c r="AI2649" s="154"/>
      <c r="AJ2649" s="125"/>
      <c r="AK2649" s="17"/>
      <c r="AL2649" s="17"/>
      <c r="AM2649" s="17"/>
      <c r="AN2649" s="17"/>
      <c r="AO2649" s="17"/>
      <c r="AP2649" s="17"/>
      <c r="AQ2649" s="17"/>
    </row>
    <row r="2650" spans="1:43" s="2" customFormat="1" ht="102" customHeight="1" x14ac:dyDescent="0.25">
      <c r="A2650" s="54" t="s">
        <v>38</v>
      </c>
      <c r="B2650" s="55" t="s">
        <v>48</v>
      </c>
      <c r="C2650" s="123" t="s">
        <v>47</v>
      </c>
      <c r="D2650" s="123" t="s">
        <v>915</v>
      </c>
      <c r="E2650" s="123" t="s">
        <v>915</v>
      </c>
      <c r="F2650" s="126" t="s">
        <v>775</v>
      </c>
      <c r="G2650" s="127" t="s">
        <v>8917</v>
      </c>
      <c r="H2650" s="127" t="s">
        <v>777</v>
      </c>
      <c r="I2650" s="8" t="s">
        <v>8918</v>
      </c>
      <c r="J2650" s="9" t="s">
        <v>108</v>
      </c>
      <c r="K2650" s="10" t="s">
        <v>8919</v>
      </c>
      <c r="L2650" s="10" t="s">
        <v>2236</v>
      </c>
      <c r="M2650" s="11" t="s">
        <v>47</v>
      </c>
      <c r="N2650" s="11" t="s">
        <v>46</v>
      </c>
      <c r="O2650" s="10">
        <v>886</v>
      </c>
      <c r="P2650" s="12">
        <v>1455</v>
      </c>
      <c r="Q2650" s="55">
        <v>886.14549999999997</v>
      </c>
      <c r="R2650" s="125"/>
      <c r="S2650" s="150" t="s">
        <v>46</v>
      </c>
      <c r="T2650" s="12" t="s">
        <v>47</v>
      </c>
      <c r="U2650" s="12" t="s">
        <v>47</v>
      </c>
      <c r="V2650" s="127" t="s">
        <v>46</v>
      </c>
      <c r="W2650" s="147" t="s">
        <v>782</v>
      </c>
      <c r="X2650" s="148" t="s">
        <v>288</v>
      </c>
      <c r="Y2650" s="70" t="s">
        <v>8920</v>
      </c>
      <c r="Z2650" s="70" t="s">
        <v>8203</v>
      </c>
      <c r="AA2650" s="127" t="s">
        <v>46</v>
      </c>
      <c r="AB2650" s="151">
        <v>886</v>
      </c>
      <c r="AC2650" s="151">
        <v>2272</v>
      </c>
      <c r="AD2650" s="151">
        <f t="shared" si="483"/>
        <v>886.22720000000004</v>
      </c>
      <c r="AE2650" s="127" t="s">
        <v>47</v>
      </c>
      <c r="AF2650" s="152" t="s">
        <v>47</v>
      </c>
      <c r="AG2650" s="153" t="s">
        <v>47</v>
      </c>
      <c r="AH2650" s="154" t="s">
        <v>915</v>
      </c>
      <c r="AI2650" s="154" t="s">
        <v>915</v>
      </c>
      <c r="AJ2650" s="128" t="s">
        <v>915</v>
      </c>
    </row>
    <row r="2651" spans="1:43" s="2" customFormat="1" ht="102" customHeight="1" x14ac:dyDescent="0.25">
      <c r="A2651" s="54" t="s">
        <v>38</v>
      </c>
      <c r="B2651" s="55" t="s">
        <v>48</v>
      </c>
      <c r="C2651" s="123" t="s">
        <v>47</v>
      </c>
      <c r="D2651" s="123" t="s">
        <v>915</v>
      </c>
      <c r="E2651" s="123" t="s">
        <v>915</v>
      </c>
      <c r="F2651" s="126" t="s">
        <v>775</v>
      </c>
      <c r="G2651" s="127" t="s">
        <v>8921</v>
      </c>
      <c r="H2651" s="127" t="s">
        <v>777</v>
      </c>
      <c r="I2651" s="8" t="s">
        <v>8922</v>
      </c>
      <c r="J2651" s="9" t="s">
        <v>108</v>
      </c>
      <c r="K2651" s="10" t="s">
        <v>8923</v>
      </c>
      <c r="L2651" s="10" t="s">
        <v>2236</v>
      </c>
      <c r="M2651" s="11" t="s">
        <v>47</v>
      </c>
      <c r="N2651" s="11" t="s">
        <v>46</v>
      </c>
      <c r="O2651" s="10">
        <v>473</v>
      </c>
      <c r="P2651" s="12">
        <v>9186</v>
      </c>
      <c r="Q2651" s="55">
        <v>473.91860000000003</v>
      </c>
      <c r="R2651" s="125"/>
      <c r="S2651" s="150" t="s">
        <v>46</v>
      </c>
      <c r="T2651" s="12" t="s">
        <v>47</v>
      </c>
      <c r="U2651" s="12" t="s">
        <v>47</v>
      </c>
      <c r="V2651" s="127" t="s">
        <v>47</v>
      </c>
      <c r="W2651" s="147" t="s">
        <v>782</v>
      </c>
      <c r="X2651" s="148" t="s">
        <v>855</v>
      </c>
      <c r="Y2651" s="70" t="s">
        <v>8924</v>
      </c>
      <c r="Z2651" s="70" t="s">
        <v>8909</v>
      </c>
      <c r="AA2651" s="127" t="s">
        <v>46</v>
      </c>
      <c r="AB2651" s="151">
        <v>473</v>
      </c>
      <c r="AC2651" s="151">
        <v>9186</v>
      </c>
      <c r="AD2651" s="151">
        <f t="shared" si="483"/>
        <v>473.91860000000003</v>
      </c>
      <c r="AE2651" s="127" t="s">
        <v>47</v>
      </c>
      <c r="AF2651" s="152" t="s">
        <v>47</v>
      </c>
      <c r="AG2651" s="153" t="s">
        <v>47</v>
      </c>
      <c r="AH2651" s="154" t="s">
        <v>915</v>
      </c>
      <c r="AI2651" s="154" t="s">
        <v>915</v>
      </c>
      <c r="AJ2651" s="128" t="s">
        <v>915</v>
      </c>
      <c r="AK2651" s="17"/>
      <c r="AL2651" s="17"/>
      <c r="AM2651" s="17"/>
      <c r="AN2651" s="17"/>
      <c r="AO2651" s="17"/>
      <c r="AP2651" s="17"/>
      <c r="AQ2651" s="17"/>
    </row>
    <row r="2652" spans="1:43" s="17" customFormat="1" ht="60" customHeight="1" x14ac:dyDescent="0.25">
      <c r="A2652" s="54" t="s">
        <v>79</v>
      </c>
      <c r="B2652" s="55" t="s">
        <v>48</v>
      </c>
      <c r="C2652" s="227" t="s">
        <v>47</v>
      </c>
      <c r="D2652" s="123" t="s">
        <v>915</v>
      </c>
      <c r="E2652" s="123" t="s">
        <v>915</v>
      </c>
      <c r="F2652" s="95" t="s">
        <v>775</v>
      </c>
      <c r="G2652" s="12" t="s">
        <v>8925</v>
      </c>
      <c r="H2652" s="12" t="s">
        <v>42</v>
      </c>
      <c r="I2652" s="8" t="s">
        <v>8926</v>
      </c>
      <c r="J2652" s="9" t="s">
        <v>108</v>
      </c>
      <c r="K2652" s="10" t="s">
        <v>8927</v>
      </c>
      <c r="L2652" s="10" t="s">
        <v>521</v>
      </c>
      <c r="M2652" s="11" t="s">
        <v>47</v>
      </c>
      <c r="N2652" s="11" t="s">
        <v>46</v>
      </c>
      <c r="O2652" s="10">
        <v>0</v>
      </c>
      <c r="P2652" s="12">
        <v>300</v>
      </c>
      <c r="Q2652" s="55">
        <f>+O2652+(P2652/10000)</f>
        <v>0.03</v>
      </c>
      <c r="R2652" s="32"/>
      <c r="S2652" s="93"/>
      <c r="T2652" s="55"/>
      <c r="U2652" s="12"/>
      <c r="V2652" s="12"/>
      <c r="W2652" s="12"/>
      <c r="X2652" s="12"/>
      <c r="Y2652" s="12"/>
      <c r="Z2652" s="12"/>
      <c r="AA2652" s="12"/>
      <c r="AB2652" s="12"/>
      <c r="AC2652" s="12"/>
      <c r="AD2652" s="149">
        <f t="shared" ref="AD2652:AD2654" si="484">+AB2652+(AC2652/10000)</f>
        <v>0</v>
      </c>
      <c r="AE2652" s="12"/>
      <c r="AF2652" s="117" t="s">
        <v>23727</v>
      </c>
      <c r="AG2652" s="153" t="s">
        <v>47</v>
      </c>
      <c r="AH2652" s="154" t="s">
        <v>915</v>
      </c>
      <c r="AI2652" s="154" t="s">
        <v>915</v>
      </c>
      <c r="AJ2652" s="128" t="s">
        <v>915</v>
      </c>
    </row>
    <row r="2653" spans="1:43" s="17" customFormat="1" ht="60" customHeight="1" x14ac:dyDescent="0.25">
      <c r="A2653" s="54" t="s">
        <v>79</v>
      </c>
      <c r="B2653" s="55" t="s">
        <v>48</v>
      </c>
      <c r="C2653" s="227" t="s">
        <v>47</v>
      </c>
      <c r="D2653" s="123" t="s">
        <v>915</v>
      </c>
      <c r="E2653" s="32" t="s">
        <v>24605</v>
      </c>
      <c r="F2653" s="95" t="s">
        <v>775</v>
      </c>
      <c r="G2653" s="12" t="s">
        <v>8928</v>
      </c>
      <c r="H2653" s="12" t="s">
        <v>42</v>
      </c>
      <c r="I2653" s="8" t="s">
        <v>8929</v>
      </c>
      <c r="J2653" s="9" t="s">
        <v>108</v>
      </c>
      <c r="K2653" s="10" t="s">
        <v>8930</v>
      </c>
      <c r="L2653" s="10" t="s">
        <v>521</v>
      </c>
      <c r="M2653" s="11" t="s">
        <v>47</v>
      </c>
      <c r="N2653" s="11" t="s">
        <v>46</v>
      </c>
      <c r="O2653" s="10">
        <v>0</v>
      </c>
      <c r="P2653" s="12">
        <v>415</v>
      </c>
      <c r="Q2653" s="55">
        <f>+O2653+(P2653/10000)</f>
        <v>4.1500000000000002E-2</v>
      </c>
      <c r="R2653" s="32"/>
      <c r="S2653" s="93"/>
      <c r="T2653" s="55"/>
      <c r="U2653" s="12"/>
      <c r="V2653" s="12"/>
      <c r="W2653" s="12"/>
      <c r="X2653" s="12"/>
      <c r="Y2653" s="12"/>
      <c r="Z2653" s="12"/>
      <c r="AA2653" s="12"/>
      <c r="AB2653" s="12"/>
      <c r="AC2653" s="12"/>
      <c r="AD2653" s="149">
        <f t="shared" si="484"/>
        <v>0</v>
      </c>
      <c r="AE2653" s="12"/>
      <c r="AF2653" s="117" t="s">
        <v>23727</v>
      </c>
      <c r="AG2653" s="153" t="s">
        <v>47</v>
      </c>
      <c r="AH2653" s="154" t="s">
        <v>915</v>
      </c>
      <c r="AI2653" s="154" t="s">
        <v>915</v>
      </c>
      <c r="AJ2653" s="128" t="s">
        <v>915</v>
      </c>
    </row>
    <row r="2654" spans="1:43" s="17" customFormat="1" ht="60" customHeight="1" x14ac:dyDescent="0.25">
      <c r="A2654" s="54" t="s">
        <v>79</v>
      </c>
      <c r="B2654" s="55" t="s">
        <v>48</v>
      </c>
      <c r="C2654" s="227" t="s">
        <v>47</v>
      </c>
      <c r="D2654" s="123" t="s">
        <v>915</v>
      </c>
      <c r="E2654" s="123" t="s">
        <v>915</v>
      </c>
      <c r="F2654" s="95" t="s">
        <v>775</v>
      </c>
      <c r="G2654" s="12" t="s">
        <v>8931</v>
      </c>
      <c r="H2654" s="12" t="s">
        <v>42</v>
      </c>
      <c r="I2654" s="8" t="s">
        <v>8932</v>
      </c>
      <c r="J2654" s="9" t="s">
        <v>108</v>
      </c>
      <c r="K2654" s="10" t="s">
        <v>8933</v>
      </c>
      <c r="L2654" s="10" t="s">
        <v>521</v>
      </c>
      <c r="M2654" s="11" t="s">
        <v>47</v>
      </c>
      <c r="N2654" s="11" t="s">
        <v>46</v>
      </c>
      <c r="O2654" s="10">
        <v>0</v>
      </c>
      <c r="P2654" s="12">
        <v>980.13</v>
      </c>
      <c r="Q2654" s="55">
        <f>+O2654+(P2654/10000)</f>
        <v>9.8013000000000003E-2</v>
      </c>
      <c r="R2654" s="32"/>
      <c r="S2654" s="93"/>
      <c r="T2654" s="55"/>
      <c r="U2654" s="12"/>
      <c r="V2654" s="12"/>
      <c r="W2654" s="12"/>
      <c r="X2654" s="12"/>
      <c r="Y2654" s="12"/>
      <c r="Z2654" s="12"/>
      <c r="AA2654" s="12"/>
      <c r="AB2654" s="12"/>
      <c r="AC2654" s="12"/>
      <c r="AD2654" s="149">
        <f t="shared" si="484"/>
        <v>0</v>
      </c>
      <c r="AE2654" s="12"/>
      <c r="AF2654" s="117" t="s">
        <v>23727</v>
      </c>
      <c r="AG2654" s="153" t="s">
        <v>47</v>
      </c>
      <c r="AH2654" s="154" t="s">
        <v>915</v>
      </c>
      <c r="AI2654" s="154" t="s">
        <v>915</v>
      </c>
      <c r="AJ2654" s="128" t="s">
        <v>915</v>
      </c>
    </row>
    <row r="2655" spans="1:43" s="2" customFormat="1" ht="51" x14ac:dyDescent="0.25">
      <c r="A2655" s="54" t="s">
        <v>79</v>
      </c>
      <c r="B2655" s="55" t="s">
        <v>48</v>
      </c>
      <c r="C2655" s="123" t="s">
        <v>47</v>
      </c>
      <c r="D2655" s="123" t="s">
        <v>24606</v>
      </c>
      <c r="E2655" s="123" t="s">
        <v>915</v>
      </c>
      <c r="F2655" s="126" t="s">
        <v>775</v>
      </c>
      <c r="G2655" s="127" t="s">
        <v>8934</v>
      </c>
      <c r="H2655" s="127" t="s">
        <v>777</v>
      </c>
      <c r="I2655" s="8" t="s">
        <v>8935</v>
      </c>
      <c r="J2655" s="9" t="s">
        <v>108</v>
      </c>
      <c r="K2655" s="10" t="s">
        <v>8936</v>
      </c>
      <c r="L2655" s="10" t="s">
        <v>1306</v>
      </c>
      <c r="M2655" s="11" t="s">
        <v>47</v>
      </c>
      <c r="N2655" s="11" t="s">
        <v>46</v>
      </c>
      <c r="O2655" s="10">
        <v>0</v>
      </c>
      <c r="P2655" s="12">
        <v>466</v>
      </c>
      <c r="Q2655" s="55">
        <v>4.6600000000000003E-2</v>
      </c>
      <c r="R2655" s="125"/>
      <c r="S2655" s="150" t="s">
        <v>46</v>
      </c>
      <c r="T2655" s="12" t="s">
        <v>47</v>
      </c>
      <c r="U2655" s="12" t="s">
        <v>47</v>
      </c>
      <c r="V2655" s="127" t="s">
        <v>47</v>
      </c>
      <c r="W2655" s="147" t="s">
        <v>782</v>
      </c>
      <c r="X2655" s="148" t="s">
        <v>855</v>
      </c>
      <c r="Y2655" s="70" t="s">
        <v>8937</v>
      </c>
      <c r="Z2655" s="70" t="s">
        <v>993</v>
      </c>
      <c r="AA2655" s="127" t="s">
        <v>46</v>
      </c>
      <c r="AB2655" s="151">
        <v>0</v>
      </c>
      <c r="AC2655" s="151">
        <v>466</v>
      </c>
      <c r="AD2655" s="151">
        <f t="shared" ref="AD2655:AD2662" si="485">+AB2655+(AC2655/10000)</f>
        <v>4.6600000000000003E-2</v>
      </c>
      <c r="AE2655" s="127" t="s">
        <v>47</v>
      </c>
      <c r="AF2655" s="152" t="s">
        <v>47</v>
      </c>
      <c r="AG2655" s="153" t="s">
        <v>47</v>
      </c>
      <c r="AH2655" s="154" t="s">
        <v>915</v>
      </c>
      <c r="AI2655" s="154" t="s">
        <v>915</v>
      </c>
      <c r="AJ2655" s="128" t="s">
        <v>915</v>
      </c>
    </row>
    <row r="2656" spans="1:43" s="2" customFormat="1" ht="38.25" x14ac:dyDescent="0.25">
      <c r="A2656" s="54" t="s">
        <v>79</v>
      </c>
      <c r="B2656" s="55" t="s">
        <v>48</v>
      </c>
      <c r="C2656" s="123" t="s">
        <v>47</v>
      </c>
      <c r="D2656" s="123" t="s">
        <v>915</v>
      </c>
      <c r="E2656" s="123" t="s">
        <v>915</v>
      </c>
      <c r="F2656" s="126" t="s">
        <v>775</v>
      </c>
      <c r="G2656" s="127" t="s">
        <v>8938</v>
      </c>
      <c r="H2656" s="127" t="s">
        <v>777</v>
      </c>
      <c r="I2656" s="8" t="s">
        <v>8939</v>
      </c>
      <c r="J2656" s="9" t="s">
        <v>108</v>
      </c>
      <c r="K2656" s="10" t="s">
        <v>8940</v>
      </c>
      <c r="L2656" s="10" t="s">
        <v>521</v>
      </c>
      <c r="M2656" s="11" t="s">
        <v>47</v>
      </c>
      <c r="N2656" s="11" t="s">
        <v>46</v>
      </c>
      <c r="O2656" s="10">
        <v>0</v>
      </c>
      <c r="P2656" s="12">
        <v>200</v>
      </c>
      <c r="Q2656" s="55">
        <v>0.02</v>
      </c>
      <c r="R2656" s="125"/>
      <c r="S2656" s="150" t="s">
        <v>46</v>
      </c>
      <c r="T2656" s="12" t="s">
        <v>47</v>
      </c>
      <c r="U2656" s="12" t="s">
        <v>47</v>
      </c>
      <c r="V2656" s="127" t="s">
        <v>47</v>
      </c>
      <c r="W2656" s="147" t="s">
        <v>782</v>
      </c>
      <c r="X2656" s="148" t="s">
        <v>855</v>
      </c>
      <c r="Y2656" s="70" t="s">
        <v>8941</v>
      </c>
      <c r="Z2656" s="70" t="s">
        <v>993</v>
      </c>
      <c r="AA2656" s="127" t="s">
        <v>46</v>
      </c>
      <c r="AB2656" s="151">
        <v>0</v>
      </c>
      <c r="AC2656" s="151">
        <v>200</v>
      </c>
      <c r="AD2656" s="151">
        <f t="shared" si="485"/>
        <v>0.02</v>
      </c>
      <c r="AE2656" s="127" t="s">
        <v>47</v>
      </c>
      <c r="AF2656" s="152" t="s">
        <v>47</v>
      </c>
      <c r="AG2656" s="153" t="s">
        <v>47</v>
      </c>
      <c r="AH2656" s="154" t="s">
        <v>915</v>
      </c>
      <c r="AI2656" s="154" t="s">
        <v>915</v>
      </c>
      <c r="AJ2656" s="128" t="s">
        <v>915</v>
      </c>
      <c r="AK2656" s="17"/>
      <c r="AL2656" s="17"/>
      <c r="AM2656" s="17"/>
      <c r="AN2656" s="17"/>
      <c r="AO2656" s="17"/>
      <c r="AP2656" s="17"/>
      <c r="AQ2656" s="17"/>
    </row>
    <row r="2657" spans="1:43" s="2" customFormat="1" ht="51" customHeight="1" x14ac:dyDescent="0.25">
      <c r="A2657" s="54" t="s">
        <v>79</v>
      </c>
      <c r="B2657" s="55" t="s">
        <v>48</v>
      </c>
      <c r="C2657" s="123" t="s">
        <v>47</v>
      </c>
      <c r="D2657" s="123" t="s">
        <v>24607</v>
      </c>
      <c r="E2657" s="123" t="s">
        <v>915</v>
      </c>
      <c r="F2657" s="126" t="s">
        <v>775</v>
      </c>
      <c r="G2657" s="127" t="s">
        <v>8942</v>
      </c>
      <c r="H2657" s="127" t="s">
        <v>777</v>
      </c>
      <c r="I2657" s="8" t="s">
        <v>8943</v>
      </c>
      <c r="J2657" s="9" t="s">
        <v>108</v>
      </c>
      <c r="K2657" s="10" t="s">
        <v>8944</v>
      </c>
      <c r="L2657" s="10" t="s">
        <v>521</v>
      </c>
      <c r="M2657" s="11" t="s">
        <v>47</v>
      </c>
      <c r="N2657" s="11" t="s">
        <v>46</v>
      </c>
      <c r="O2657" s="10">
        <v>0</v>
      </c>
      <c r="P2657" s="12">
        <v>295.05</v>
      </c>
      <c r="Q2657" s="55">
        <v>2.9505E-2</v>
      </c>
      <c r="R2657" s="125"/>
      <c r="S2657" s="150" t="s">
        <v>46</v>
      </c>
      <c r="T2657" s="12" t="s">
        <v>47</v>
      </c>
      <c r="U2657" s="12" t="s">
        <v>47</v>
      </c>
      <c r="V2657" s="127" t="s">
        <v>47</v>
      </c>
      <c r="W2657" s="147" t="s">
        <v>782</v>
      </c>
      <c r="X2657" s="148" t="s">
        <v>855</v>
      </c>
      <c r="Y2657" s="70" t="s">
        <v>8945</v>
      </c>
      <c r="Z2657" s="70" t="s">
        <v>910</v>
      </c>
      <c r="AA2657" s="127" t="s">
        <v>46</v>
      </c>
      <c r="AB2657" s="151">
        <v>0</v>
      </c>
      <c r="AC2657" s="151">
        <v>295.05</v>
      </c>
      <c r="AD2657" s="151">
        <f t="shared" si="485"/>
        <v>2.9505E-2</v>
      </c>
      <c r="AE2657" s="127" t="s">
        <v>47</v>
      </c>
      <c r="AF2657" s="152" t="s">
        <v>47</v>
      </c>
      <c r="AG2657" s="153" t="s">
        <v>47</v>
      </c>
      <c r="AH2657" s="154" t="s">
        <v>915</v>
      </c>
      <c r="AI2657" s="154" t="s">
        <v>915</v>
      </c>
      <c r="AJ2657" s="128" t="s">
        <v>915</v>
      </c>
      <c r="AK2657" s="17"/>
      <c r="AL2657" s="17"/>
      <c r="AM2657" s="17"/>
      <c r="AN2657" s="17"/>
      <c r="AO2657" s="17"/>
      <c r="AP2657" s="17"/>
      <c r="AQ2657" s="17"/>
    </row>
    <row r="2658" spans="1:43" s="2" customFormat="1" ht="51" x14ac:dyDescent="0.25">
      <c r="A2658" s="54" t="s">
        <v>79</v>
      </c>
      <c r="B2658" s="55" t="s">
        <v>48</v>
      </c>
      <c r="C2658" s="123" t="s">
        <v>47</v>
      </c>
      <c r="D2658" s="123" t="s">
        <v>24607</v>
      </c>
      <c r="E2658" s="123" t="s">
        <v>915</v>
      </c>
      <c r="F2658" s="126" t="s">
        <v>775</v>
      </c>
      <c r="G2658" s="127" t="s">
        <v>8946</v>
      </c>
      <c r="H2658" s="127" t="s">
        <v>777</v>
      </c>
      <c r="I2658" s="8" t="s">
        <v>8947</v>
      </c>
      <c r="J2658" s="9" t="s">
        <v>108</v>
      </c>
      <c r="K2658" s="10" t="s">
        <v>8948</v>
      </c>
      <c r="L2658" s="10" t="s">
        <v>521</v>
      </c>
      <c r="M2658" s="11" t="s">
        <v>47</v>
      </c>
      <c r="N2658" s="11" t="s">
        <v>46</v>
      </c>
      <c r="O2658" s="10">
        <v>0</v>
      </c>
      <c r="P2658" s="12">
        <v>309</v>
      </c>
      <c r="Q2658" s="55">
        <v>3.09E-2</v>
      </c>
      <c r="R2658" s="125"/>
      <c r="S2658" s="150" t="s">
        <v>46</v>
      </c>
      <c r="T2658" s="12" t="s">
        <v>47</v>
      </c>
      <c r="U2658" s="12" t="s">
        <v>47</v>
      </c>
      <c r="V2658" s="127" t="s">
        <v>47</v>
      </c>
      <c r="W2658" s="147" t="s">
        <v>782</v>
      </c>
      <c r="X2658" s="148" t="s">
        <v>855</v>
      </c>
      <c r="Y2658" s="70" t="s">
        <v>8949</v>
      </c>
      <c r="Z2658" s="70" t="s">
        <v>523</v>
      </c>
      <c r="AA2658" s="127" t="s">
        <v>46</v>
      </c>
      <c r="AB2658" s="151">
        <v>0</v>
      </c>
      <c r="AC2658" s="151">
        <v>309</v>
      </c>
      <c r="AD2658" s="151">
        <f t="shared" si="485"/>
        <v>3.09E-2</v>
      </c>
      <c r="AE2658" s="127" t="s">
        <v>47</v>
      </c>
      <c r="AF2658" s="152" t="s">
        <v>47</v>
      </c>
      <c r="AG2658" s="153" t="s">
        <v>47</v>
      </c>
      <c r="AH2658" s="154" t="s">
        <v>915</v>
      </c>
      <c r="AI2658" s="154" t="s">
        <v>915</v>
      </c>
      <c r="AJ2658" s="128" t="s">
        <v>915</v>
      </c>
      <c r="AK2658" s="17"/>
      <c r="AL2658" s="17"/>
      <c r="AM2658" s="17"/>
      <c r="AN2658" s="17"/>
      <c r="AO2658" s="17"/>
      <c r="AP2658" s="17"/>
      <c r="AQ2658" s="17"/>
    </row>
    <row r="2659" spans="1:43" s="2" customFormat="1" ht="51" x14ac:dyDescent="0.25">
      <c r="A2659" s="54" t="s">
        <v>79</v>
      </c>
      <c r="B2659" s="55" t="s">
        <v>48</v>
      </c>
      <c r="C2659" s="123" t="s">
        <v>47</v>
      </c>
      <c r="D2659" s="123" t="s">
        <v>24607</v>
      </c>
      <c r="E2659" s="123" t="s">
        <v>915</v>
      </c>
      <c r="F2659" s="126" t="s">
        <v>775</v>
      </c>
      <c r="G2659" s="127" t="s">
        <v>8950</v>
      </c>
      <c r="H2659" s="127" t="s">
        <v>777</v>
      </c>
      <c r="I2659" s="8" t="s">
        <v>8951</v>
      </c>
      <c r="J2659" s="9" t="s">
        <v>108</v>
      </c>
      <c r="K2659" s="10" t="s">
        <v>8952</v>
      </c>
      <c r="L2659" s="10" t="s">
        <v>521</v>
      </c>
      <c r="M2659" s="11" t="s">
        <v>47</v>
      </c>
      <c r="N2659" s="11" t="s">
        <v>46</v>
      </c>
      <c r="O2659" s="10">
        <v>0</v>
      </c>
      <c r="P2659" s="12">
        <v>295.05</v>
      </c>
      <c r="Q2659" s="55">
        <v>2.9505E-2</v>
      </c>
      <c r="R2659" s="125"/>
      <c r="S2659" s="150" t="s">
        <v>46</v>
      </c>
      <c r="T2659" s="12" t="s">
        <v>47</v>
      </c>
      <c r="U2659" s="12" t="s">
        <v>47</v>
      </c>
      <c r="V2659" s="127" t="s">
        <v>47</v>
      </c>
      <c r="W2659" s="147" t="s">
        <v>782</v>
      </c>
      <c r="X2659" s="148" t="s">
        <v>855</v>
      </c>
      <c r="Y2659" s="70" t="s">
        <v>8945</v>
      </c>
      <c r="Z2659" s="70" t="s">
        <v>523</v>
      </c>
      <c r="AA2659" s="127" t="s">
        <v>46</v>
      </c>
      <c r="AB2659" s="151">
        <v>0</v>
      </c>
      <c r="AC2659" s="151">
        <v>295.5</v>
      </c>
      <c r="AD2659" s="151">
        <f t="shared" si="485"/>
        <v>2.955E-2</v>
      </c>
      <c r="AE2659" s="127" t="s">
        <v>47</v>
      </c>
      <c r="AF2659" s="152" t="s">
        <v>47</v>
      </c>
      <c r="AG2659" s="153" t="s">
        <v>47</v>
      </c>
      <c r="AH2659" s="154" t="s">
        <v>915</v>
      </c>
      <c r="AI2659" s="154" t="s">
        <v>915</v>
      </c>
      <c r="AJ2659" s="128" t="s">
        <v>915</v>
      </c>
      <c r="AK2659" s="17"/>
      <c r="AL2659" s="17"/>
      <c r="AM2659" s="17"/>
      <c r="AN2659" s="17"/>
      <c r="AO2659" s="17"/>
      <c r="AP2659" s="17"/>
      <c r="AQ2659" s="17"/>
    </row>
    <row r="2660" spans="1:43" s="2" customFormat="1" ht="51" x14ac:dyDescent="0.25">
      <c r="A2660" s="54" t="s">
        <v>79</v>
      </c>
      <c r="B2660" s="55" t="s">
        <v>48</v>
      </c>
      <c r="C2660" s="227" t="s">
        <v>47</v>
      </c>
      <c r="D2660" s="5" t="s">
        <v>24608</v>
      </c>
      <c r="E2660" s="123" t="s">
        <v>915</v>
      </c>
      <c r="F2660" s="95" t="s">
        <v>775</v>
      </c>
      <c r="G2660" s="12" t="s">
        <v>8953</v>
      </c>
      <c r="H2660" s="12" t="s">
        <v>42</v>
      </c>
      <c r="I2660" s="8" t="s">
        <v>8954</v>
      </c>
      <c r="J2660" s="9" t="s">
        <v>108</v>
      </c>
      <c r="K2660" s="10" t="s">
        <v>8955</v>
      </c>
      <c r="L2660" s="10" t="s">
        <v>1306</v>
      </c>
      <c r="M2660" s="11" t="s">
        <v>47</v>
      </c>
      <c r="N2660" s="11" t="s">
        <v>46</v>
      </c>
      <c r="O2660" s="10">
        <v>0</v>
      </c>
      <c r="P2660" s="12">
        <v>180</v>
      </c>
      <c r="Q2660" s="55">
        <f>+O2660+(P2660/10000)</f>
        <v>1.7999999999999999E-2</v>
      </c>
      <c r="R2660" s="32" t="s">
        <v>47</v>
      </c>
      <c r="S2660" s="93" t="s">
        <v>46</v>
      </c>
      <c r="T2660" s="12" t="s">
        <v>47</v>
      </c>
      <c r="U2660" s="12" t="s">
        <v>47</v>
      </c>
      <c r="V2660" s="12" t="s">
        <v>47</v>
      </c>
      <c r="W2660" s="12" t="s">
        <v>44</v>
      </c>
      <c r="X2660" s="12" t="s">
        <v>111</v>
      </c>
      <c r="Y2660" s="10" t="s">
        <v>8956</v>
      </c>
      <c r="Z2660" s="10" t="s">
        <v>901</v>
      </c>
      <c r="AA2660" s="12" t="s">
        <v>46</v>
      </c>
      <c r="AB2660" s="10">
        <v>0</v>
      </c>
      <c r="AC2660" s="12">
        <v>180</v>
      </c>
      <c r="AD2660" s="12">
        <f t="shared" si="485"/>
        <v>1.7999999999999999E-2</v>
      </c>
      <c r="AE2660" s="12" t="s">
        <v>47</v>
      </c>
      <c r="AF2660" s="117" t="s">
        <v>47</v>
      </c>
      <c r="AG2660" s="153" t="s">
        <v>47</v>
      </c>
      <c r="AH2660" s="154" t="s">
        <v>915</v>
      </c>
      <c r="AI2660" s="154" t="s">
        <v>915</v>
      </c>
      <c r="AJ2660" s="128" t="s">
        <v>915</v>
      </c>
    </row>
    <row r="2661" spans="1:43" s="2" customFormat="1" ht="51" x14ac:dyDescent="0.25">
      <c r="A2661" s="54" t="s">
        <v>79</v>
      </c>
      <c r="B2661" s="55" t="s">
        <v>48</v>
      </c>
      <c r="C2661" s="123" t="s">
        <v>47</v>
      </c>
      <c r="D2661" s="123" t="s">
        <v>915</v>
      </c>
      <c r="E2661" s="123" t="s">
        <v>915</v>
      </c>
      <c r="F2661" s="126" t="s">
        <v>775</v>
      </c>
      <c r="G2661" s="127" t="s">
        <v>8957</v>
      </c>
      <c r="H2661" s="127" t="s">
        <v>777</v>
      </c>
      <c r="I2661" s="8" t="s">
        <v>8958</v>
      </c>
      <c r="J2661" s="9" t="s">
        <v>108</v>
      </c>
      <c r="K2661" s="10" t="s">
        <v>8959</v>
      </c>
      <c r="L2661" s="10" t="s">
        <v>2236</v>
      </c>
      <c r="M2661" s="11" t="s">
        <v>47</v>
      </c>
      <c r="N2661" s="11" t="s">
        <v>46</v>
      </c>
      <c r="O2661" s="10">
        <v>0</v>
      </c>
      <c r="P2661" s="12">
        <v>576</v>
      </c>
      <c r="Q2661" s="55">
        <v>5.7599999999999998E-2</v>
      </c>
      <c r="R2661" s="125"/>
      <c r="S2661" s="150" t="s">
        <v>46</v>
      </c>
      <c r="T2661" s="12" t="s">
        <v>47</v>
      </c>
      <c r="U2661" s="12" t="s">
        <v>47</v>
      </c>
      <c r="V2661" s="127" t="s">
        <v>46</v>
      </c>
      <c r="W2661" s="147" t="s">
        <v>782</v>
      </c>
      <c r="X2661" s="148" t="s">
        <v>288</v>
      </c>
      <c r="Y2661" s="70" t="s">
        <v>8960</v>
      </c>
      <c r="Z2661" s="70" t="s">
        <v>7031</v>
      </c>
      <c r="AA2661" s="127" t="s">
        <v>46</v>
      </c>
      <c r="AB2661" s="151">
        <v>0</v>
      </c>
      <c r="AC2661" s="151">
        <v>576</v>
      </c>
      <c r="AD2661" s="151">
        <f t="shared" si="485"/>
        <v>5.7599999999999998E-2</v>
      </c>
      <c r="AE2661" s="127" t="s">
        <v>47</v>
      </c>
      <c r="AF2661" s="152" t="s">
        <v>47</v>
      </c>
      <c r="AG2661" s="153" t="s">
        <v>47</v>
      </c>
      <c r="AH2661" s="154" t="s">
        <v>915</v>
      </c>
      <c r="AI2661" s="154" t="s">
        <v>915</v>
      </c>
      <c r="AJ2661" s="128" t="s">
        <v>915</v>
      </c>
      <c r="AK2661" s="17"/>
      <c r="AL2661" s="17"/>
      <c r="AM2661" s="17"/>
      <c r="AN2661" s="17"/>
      <c r="AO2661" s="17"/>
      <c r="AP2661" s="17"/>
      <c r="AQ2661" s="17"/>
    </row>
    <row r="2662" spans="1:43" s="2" customFormat="1" ht="51" x14ac:dyDescent="0.25">
      <c r="A2662" s="54" t="s">
        <v>79</v>
      </c>
      <c r="B2662" s="55" t="s">
        <v>48</v>
      </c>
      <c r="C2662" s="123" t="s">
        <v>47</v>
      </c>
      <c r="D2662" s="123" t="s">
        <v>915</v>
      </c>
      <c r="E2662" s="123" t="s">
        <v>915</v>
      </c>
      <c r="F2662" s="126" t="s">
        <v>775</v>
      </c>
      <c r="G2662" s="127" t="s">
        <v>8961</v>
      </c>
      <c r="H2662" s="127" t="s">
        <v>777</v>
      </c>
      <c r="I2662" s="8" t="s">
        <v>8962</v>
      </c>
      <c r="J2662" s="9" t="s">
        <v>108</v>
      </c>
      <c r="K2662" s="10" t="s">
        <v>8963</v>
      </c>
      <c r="L2662" s="10" t="s">
        <v>521</v>
      </c>
      <c r="M2662" s="11" t="s">
        <v>47</v>
      </c>
      <c r="N2662" s="11" t="s">
        <v>46</v>
      </c>
      <c r="O2662" s="10">
        <v>0</v>
      </c>
      <c r="P2662" s="12">
        <v>180</v>
      </c>
      <c r="Q2662" s="55">
        <v>1.7999999999999999E-2</v>
      </c>
      <c r="R2662" s="125"/>
      <c r="S2662" s="150" t="s">
        <v>46</v>
      </c>
      <c r="T2662" s="12" t="s">
        <v>47</v>
      </c>
      <c r="U2662" s="12" t="s">
        <v>47</v>
      </c>
      <c r="V2662" s="127" t="s">
        <v>47</v>
      </c>
      <c r="W2662" s="147" t="s">
        <v>782</v>
      </c>
      <c r="X2662" s="148" t="s">
        <v>855</v>
      </c>
      <c r="Y2662" s="70" t="s">
        <v>8964</v>
      </c>
      <c r="Z2662" s="70" t="s">
        <v>523</v>
      </c>
      <c r="AA2662" s="127" t="s">
        <v>46</v>
      </c>
      <c r="AB2662" s="151">
        <v>0</v>
      </c>
      <c r="AC2662" s="151">
        <v>180</v>
      </c>
      <c r="AD2662" s="151">
        <f t="shared" si="485"/>
        <v>1.7999999999999999E-2</v>
      </c>
      <c r="AE2662" s="127" t="s">
        <v>47</v>
      </c>
      <c r="AF2662" s="152" t="s">
        <v>47</v>
      </c>
      <c r="AG2662" s="153" t="s">
        <v>47</v>
      </c>
      <c r="AH2662" s="154" t="s">
        <v>915</v>
      </c>
      <c r="AI2662" s="154" t="s">
        <v>915</v>
      </c>
      <c r="AJ2662" s="128" t="s">
        <v>915</v>
      </c>
      <c r="AK2662" s="17"/>
      <c r="AL2662" s="17"/>
      <c r="AM2662" s="17"/>
      <c r="AN2662" s="17"/>
      <c r="AO2662" s="17"/>
      <c r="AP2662" s="17"/>
      <c r="AQ2662" s="17"/>
    </row>
    <row r="2663" spans="1:43" s="17" customFormat="1" ht="102" x14ac:dyDescent="0.25">
      <c r="A2663" s="54" t="s">
        <v>79</v>
      </c>
      <c r="B2663" s="55" t="s">
        <v>48</v>
      </c>
      <c r="C2663" s="227" t="s">
        <v>47</v>
      </c>
      <c r="D2663" s="123" t="s">
        <v>915</v>
      </c>
      <c r="E2663" s="123" t="s">
        <v>915</v>
      </c>
      <c r="F2663" s="95" t="s">
        <v>775</v>
      </c>
      <c r="G2663" s="12" t="s">
        <v>8965</v>
      </c>
      <c r="H2663" s="12" t="s">
        <v>42</v>
      </c>
      <c r="I2663" s="8" t="s">
        <v>8966</v>
      </c>
      <c r="J2663" s="9" t="s">
        <v>108</v>
      </c>
      <c r="K2663" s="10" t="s">
        <v>8967</v>
      </c>
      <c r="L2663" s="10" t="s">
        <v>521</v>
      </c>
      <c r="M2663" s="11" t="s">
        <v>47</v>
      </c>
      <c r="N2663" s="11" t="s">
        <v>46</v>
      </c>
      <c r="O2663" s="10">
        <v>0</v>
      </c>
      <c r="P2663" s="12">
        <v>116.8</v>
      </c>
      <c r="Q2663" s="55">
        <f>+O2663+(P2663/10000)</f>
        <v>1.1679999999999999E-2</v>
      </c>
      <c r="R2663" s="32"/>
      <c r="S2663" s="93"/>
      <c r="T2663" s="55"/>
      <c r="U2663" s="12"/>
      <c r="V2663" s="12"/>
      <c r="W2663" s="12"/>
      <c r="X2663" s="12"/>
      <c r="Y2663" s="12"/>
      <c r="Z2663" s="12"/>
      <c r="AA2663" s="12"/>
      <c r="AB2663" s="12"/>
      <c r="AC2663" s="12"/>
      <c r="AD2663" s="149">
        <f t="shared" ref="AD2663:AD2669" si="486">+AB2663+(AC2663/10000)</f>
        <v>0</v>
      </c>
      <c r="AE2663" s="12"/>
      <c r="AF2663" s="117" t="s">
        <v>23727</v>
      </c>
      <c r="AG2663" s="153" t="s">
        <v>47</v>
      </c>
      <c r="AH2663" s="154" t="s">
        <v>915</v>
      </c>
      <c r="AI2663" s="154" t="s">
        <v>915</v>
      </c>
      <c r="AJ2663" s="128" t="s">
        <v>915</v>
      </c>
    </row>
    <row r="2664" spans="1:43" s="2" customFormat="1" ht="102" x14ac:dyDescent="0.25">
      <c r="A2664" s="54" t="s">
        <v>79</v>
      </c>
      <c r="B2664" s="55" t="s">
        <v>48</v>
      </c>
      <c r="C2664" s="123" t="s">
        <v>47</v>
      </c>
      <c r="D2664" s="123" t="s">
        <v>915</v>
      </c>
      <c r="E2664" s="123" t="s">
        <v>915</v>
      </c>
      <c r="F2664" s="126" t="s">
        <v>775</v>
      </c>
      <c r="G2664" s="127" t="s">
        <v>8968</v>
      </c>
      <c r="H2664" s="127" t="s">
        <v>777</v>
      </c>
      <c r="I2664" s="8" t="s">
        <v>8969</v>
      </c>
      <c r="J2664" s="9" t="s">
        <v>108</v>
      </c>
      <c r="K2664" s="10" t="s">
        <v>8970</v>
      </c>
      <c r="L2664" s="10" t="s">
        <v>521</v>
      </c>
      <c r="M2664" s="11" t="s">
        <v>47</v>
      </c>
      <c r="N2664" s="11" t="s">
        <v>46</v>
      </c>
      <c r="O2664" s="10">
        <v>0</v>
      </c>
      <c r="P2664" s="12">
        <v>144.05000000000001</v>
      </c>
      <c r="Q2664" s="55">
        <v>1.4405000000000001E-2</v>
      </c>
      <c r="R2664" s="125"/>
      <c r="S2664" s="150" t="s">
        <v>46</v>
      </c>
      <c r="T2664" s="12" t="s">
        <v>47</v>
      </c>
      <c r="U2664" s="12" t="s">
        <v>47</v>
      </c>
      <c r="V2664" s="127" t="s">
        <v>47</v>
      </c>
      <c r="W2664" s="147" t="s">
        <v>782</v>
      </c>
      <c r="X2664" s="148" t="s">
        <v>855</v>
      </c>
      <c r="Y2664" s="70" t="s">
        <v>8971</v>
      </c>
      <c r="Z2664" s="70" t="s">
        <v>523</v>
      </c>
      <c r="AA2664" s="127" t="s">
        <v>46</v>
      </c>
      <c r="AB2664" s="151">
        <v>0</v>
      </c>
      <c r="AC2664" s="151">
        <v>144.5</v>
      </c>
      <c r="AD2664" s="151">
        <f t="shared" si="486"/>
        <v>1.4449999999999999E-2</v>
      </c>
      <c r="AE2664" s="127" t="s">
        <v>47</v>
      </c>
      <c r="AF2664" s="152" t="s">
        <v>47</v>
      </c>
      <c r="AG2664" s="153" t="s">
        <v>47</v>
      </c>
      <c r="AH2664" s="154" t="s">
        <v>915</v>
      </c>
      <c r="AI2664" s="154" t="s">
        <v>915</v>
      </c>
      <c r="AJ2664" s="128" t="s">
        <v>915</v>
      </c>
      <c r="AK2664" s="17"/>
      <c r="AL2664" s="17"/>
      <c r="AM2664" s="17"/>
      <c r="AN2664" s="17"/>
      <c r="AO2664" s="17"/>
      <c r="AP2664" s="17"/>
      <c r="AQ2664" s="17"/>
    </row>
    <row r="2665" spans="1:43" s="2" customFormat="1" ht="102" hidden="1" x14ac:dyDescent="0.25">
      <c r="A2665" s="54" t="s">
        <v>79</v>
      </c>
      <c r="B2665" s="55" t="s">
        <v>39</v>
      </c>
      <c r="C2665" s="123"/>
      <c r="D2665" s="124"/>
      <c r="E2665" s="125"/>
      <c r="F2665" s="126" t="s">
        <v>775</v>
      </c>
      <c r="G2665" s="127" t="s">
        <v>8972</v>
      </c>
      <c r="H2665" s="127" t="s">
        <v>777</v>
      </c>
      <c r="I2665" s="8" t="s">
        <v>8973</v>
      </c>
      <c r="J2665" s="9" t="s">
        <v>108</v>
      </c>
      <c r="K2665" s="10" t="s">
        <v>8974</v>
      </c>
      <c r="L2665" s="10" t="s">
        <v>521</v>
      </c>
      <c r="M2665" s="11" t="s">
        <v>47</v>
      </c>
      <c r="N2665" s="11" t="s">
        <v>46</v>
      </c>
      <c r="O2665" s="10">
        <v>0</v>
      </c>
      <c r="P2665" s="12">
        <v>357.39</v>
      </c>
      <c r="Q2665" s="55">
        <v>3.5739E-2</v>
      </c>
      <c r="R2665" s="125"/>
      <c r="S2665" s="150" t="s">
        <v>46</v>
      </c>
      <c r="T2665" s="12" t="s">
        <v>47</v>
      </c>
      <c r="U2665" s="12" t="s">
        <v>47</v>
      </c>
      <c r="V2665" s="127" t="s">
        <v>46</v>
      </c>
      <c r="W2665" s="147" t="s">
        <v>782</v>
      </c>
      <c r="X2665" s="148" t="s">
        <v>855</v>
      </c>
      <c r="Y2665" s="70" t="s">
        <v>8975</v>
      </c>
      <c r="Z2665" s="70" t="s">
        <v>523</v>
      </c>
      <c r="AA2665" s="127" t="s">
        <v>46</v>
      </c>
      <c r="AB2665" s="151">
        <v>0</v>
      </c>
      <c r="AC2665" s="151">
        <v>357.39</v>
      </c>
      <c r="AD2665" s="151">
        <f t="shared" si="486"/>
        <v>3.5739E-2</v>
      </c>
      <c r="AE2665" s="127" t="s">
        <v>47</v>
      </c>
      <c r="AF2665" s="152" t="s">
        <v>47</v>
      </c>
      <c r="AG2665" s="153"/>
      <c r="AH2665" s="154"/>
      <c r="AI2665" s="154"/>
      <c r="AJ2665" s="125"/>
    </row>
    <row r="2666" spans="1:43" s="17" customFormat="1" ht="51" customHeight="1" x14ac:dyDescent="0.25">
      <c r="A2666" s="54" t="s">
        <v>79</v>
      </c>
      <c r="B2666" s="55" t="s">
        <v>48</v>
      </c>
      <c r="C2666" s="227" t="s">
        <v>47</v>
      </c>
      <c r="D2666" s="123" t="s">
        <v>915</v>
      </c>
      <c r="E2666" s="123" t="s">
        <v>915</v>
      </c>
      <c r="F2666" s="95" t="s">
        <v>775</v>
      </c>
      <c r="G2666" s="12" t="s">
        <v>8976</v>
      </c>
      <c r="H2666" s="12" t="s">
        <v>42</v>
      </c>
      <c r="I2666" s="8" t="s">
        <v>8977</v>
      </c>
      <c r="J2666" s="9" t="s">
        <v>108</v>
      </c>
      <c r="K2666" s="10" t="s">
        <v>8978</v>
      </c>
      <c r="L2666" s="10" t="s">
        <v>2369</v>
      </c>
      <c r="M2666" s="11" t="s">
        <v>47</v>
      </c>
      <c r="N2666" s="11" t="s">
        <v>46</v>
      </c>
      <c r="O2666" s="10">
        <v>0</v>
      </c>
      <c r="P2666" s="12">
        <v>280.08</v>
      </c>
      <c r="Q2666" s="55">
        <f>+O2666+(P2666/10000)</f>
        <v>2.8007999999999998E-2</v>
      </c>
      <c r="R2666" s="32"/>
      <c r="S2666" s="93"/>
      <c r="T2666" s="55"/>
      <c r="U2666" s="12"/>
      <c r="V2666" s="12"/>
      <c r="W2666" s="12"/>
      <c r="X2666" s="12"/>
      <c r="Y2666" s="12"/>
      <c r="Z2666" s="12"/>
      <c r="AA2666" s="12"/>
      <c r="AB2666" s="12"/>
      <c r="AC2666" s="12"/>
      <c r="AD2666" s="149">
        <f t="shared" si="486"/>
        <v>0</v>
      </c>
      <c r="AE2666" s="12"/>
      <c r="AF2666" s="117" t="s">
        <v>23727</v>
      </c>
      <c r="AG2666" s="153" t="s">
        <v>47</v>
      </c>
      <c r="AH2666" s="154" t="s">
        <v>915</v>
      </c>
      <c r="AI2666" s="154" t="s">
        <v>915</v>
      </c>
      <c r="AJ2666" s="128" t="s">
        <v>915</v>
      </c>
    </row>
    <row r="2667" spans="1:43" s="2" customFormat="1" ht="63.75" customHeight="1" x14ac:dyDescent="0.25">
      <c r="A2667" s="54" t="s">
        <v>38</v>
      </c>
      <c r="B2667" s="55" t="s">
        <v>48</v>
      </c>
      <c r="C2667" s="123" t="s">
        <v>47</v>
      </c>
      <c r="D2667" s="123" t="s">
        <v>915</v>
      </c>
      <c r="E2667" s="123" t="s">
        <v>915</v>
      </c>
      <c r="F2667" s="126" t="s">
        <v>775</v>
      </c>
      <c r="G2667" s="127" t="s">
        <v>8979</v>
      </c>
      <c r="H2667" s="127" t="s">
        <v>777</v>
      </c>
      <c r="I2667" s="8" t="s">
        <v>8980</v>
      </c>
      <c r="J2667" s="9" t="s">
        <v>108</v>
      </c>
      <c r="K2667" s="10" t="s">
        <v>8981</v>
      </c>
      <c r="L2667" s="10" t="s">
        <v>2236</v>
      </c>
      <c r="M2667" s="11" t="s">
        <v>47</v>
      </c>
      <c r="N2667" s="11" t="s">
        <v>46</v>
      </c>
      <c r="O2667" s="10">
        <v>814</v>
      </c>
      <c r="P2667" s="12">
        <v>4083</v>
      </c>
      <c r="Q2667" s="55">
        <v>814.40830000000005</v>
      </c>
      <c r="R2667" s="125"/>
      <c r="S2667" s="150" t="s">
        <v>46</v>
      </c>
      <c r="T2667" s="12" t="s">
        <v>47</v>
      </c>
      <c r="U2667" s="12" t="s">
        <v>47</v>
      </c>
      <c r="V2667" s="127" t="s">
        <v>47</v>
      </c>
      <c r="W2667" s="147" t="s">
        <v>782</v>
      </c>
      <c r="X2667" s="148" t="s">
        <v>855</v>
      </c>
      <c r="Y2667" s="70" t="s">
        <v>8982</v>
      </c>
      <c r="Z2667" s="70" t="s">
        <v>952</v>
      </c>
      <c r="AA2667" s="127" t="s">
        <v>46</v>
      </c>
      <c r="AB2667" s="151">
        <v>0</v>
      </c>
      <c r="AC2667" s="151">
        <v>814</v>
      </c>
      <c r="AD2667" s="151">
        <f t="shared" si="486"/>
        <v>8.14E-2</v>
      </c>
      <c r="AE2667" s="127" t="s">
        <v>47</v>
      </c>
      <c r="AF2667" s="152" t="s">
        <v>47</v>
      </c>
      <c r="AG2667" s="153" t="s">
        <v>47</v>
      </c>
      <c r="AH2667" s="154" t="s">
        <v>915</v>
      </c>
      <c r="AI2667" s="154" t="s">
        <v>915</v>
      </c>
      <c r="AJ2667" s="128" t="s">
        <v>915</v>
      </c>
    </row>
    <row r="2668" spans="1:43" s="2" customFormat="1" ht="38.25" hidden="1" customHeight="1" x14ac:dyDescent="0.25">
      <c r="A2668" s="54" t="s">
        <v>38</v>
      </c>
      <c r="B2668" s="55" t="s">
        <v>39</v>
      </c>
      <c r="C2668" s="123"/>
      <c r="D2668" s="124"/>
      <c r="E2668" s="125"/>
      <c r="F2668" s="126" t="s">
        <v>775</v>
      </c>
      <c r="G2668" s="127" t="s">
        <v>8983</v>
      </c>
      <c r="H2668" s="127" t="s">
        <v>777</v>
      </c>
      <c r="I2668" s="8" t="s">
        <v>8984</v>
      </c>
      <c r="J2668" s="9" t="s">
        <v>108</v>
      </c>
      <c r="K2668" s="10" t="s">
        <v>8985</v>
      </c>
      <c r="L2668" s="10" t="s">
        <v>2236</v>
      </c>
      <c r="M2668" s="11" t="s">
        <v>47</v>
      </c>
      <c r="N2668" s="11" t="s">
        <v>46</v>
      </c>
      <c r="O2668" s="10">
        <v>1813</v>
      </c>
      <c r="P2668" s="12">
        <v>8186</v>
      </c>
      <c r="Q2668" s="55">
        <v>1813.8186000000001</v>
      </c>
      <c r="R2668" s="125"/>
      <c r="S2668" s="150" t="s">
        <v>46</v>
      </c>
      <c r="T2668" s="12" t="s">
        <v>47</v>
      </c>
      <c r="U2668" s="12" t="s">
        <v>47</v>
      </c>
      <c r="V2668" s="127" t="s">
        <v>46</v>
      </c>
      <c r="W2668" s="147" t="s">
        <v>782</v>
      </c>
      <c r="X2668" s="148" t="s">
        <v>288</v>
      </c>
      <c r="Y2668" s="70" t="s">
        <v>8986</v>
      </c>
      <c r="Z2668" s="70" t="s">
        <v>8203</v>
      </c>
      <c r="AA2668" s="127" t="s">
        <v>46</v>
      </c>
      <c r="AB2668" s="151">
        <v>0</v>
      </c>
      <c r="AC2668" s="151">
        <v>8186</v>
      </c>
      <c r="AD2668" s="151">
        <f t="shared" si="486"/>
        <v>0.81859999999999999</v>
      </c>
      <c r="AE2668" s="127" t="s">
        <v>47</v>
      </c>
      <c r="AF2668" s="152" t="s">
        <v>47</v>
      </c>
      <c r="AG2668" s="153"/>
      <c r="AH2668" s="154"/>
      <c r="AI2668" s="154"/>
      <c r="AJ2668" s="125"/>
      <c r="AK2668" s="17"/>
      <c r="AL2668" s="17"/>
      <c r="AM2668" s="17"/>
      <c r="AN2668" s="17"/>
      <c r="AO2668" s="17"/>
      <c r="AP2668" s="17"/>
      <c r="AQ2668" s="17"/>
    </row>
    <row r="2669" spans="1:43" s="2" customFormat="1" ht="51" x14ac:dyDescent="0.25">
      <c r="A2669" s="54" t="s">
        <v>79</v>
      </c>
      <c r="B2669" s="55" t="s">
        <v>48</v>
      </c>
      <c r="C2669" s="123" t="s">
        <v>47</v>
      </c>
      <c r="D2669" s="123" t="s">
        <v>915</v>
      </c>
      <c r="E2669" s="123" t="s">
        <v>915</v>
      </c>
      <c r="F2669" s="126" t="s">
        <v>775</v>
      </c>
      <c r="G2669" s="127" t="s">
        <v>8987</v>
      </c>
      <c r="H2669" s="127" t="s">
        <v>777</v>
      </c>
      <c r="I2669" s="8" t="s">
        <v>8988</v>
      </c>
      <c r="J2669" s="9" t="s">
        <v>108</v>
      </c>
      <c r="K2669" s="10" t="s">
        <v>8989</v>
      </c>
      <c r="L2669" s="10" t="s">
        <v>631</v>
      </c>
      <c r="M2669" s="11" t="s">
        <v>47</v>
      </c>
      <c r="N2669" s="11" t="s">
        <v>46</v>
      </c>
      <c r="O2669" s="10">
        <v>0</v>
      </c>
      <c r="P2669" s="12">
        <v>614</v>
      </c>
      <c r="Q2669" s="55">
        <v>6.1400000000000003E-2</v>
      </c>
      <c r="R2669" s="125"/>
      <c r="S2669" s="150" t="s">
        <v>46</v>
      </c>
      <c r="T2669" s="12" t="s">
        <v>47</v>
      </c>
      <c r="U2669" s="12" t="s">
        <v>47</v>
      </c>
      <c r="V2669" s="127" t="s">
        <v>47</v>
      </c>
      <c r="W2669" s="147" t="s">
        <v>782</v>
      </c>
      <c r="X2669" s="148" t="s">
        <v>855</v>
      </c>
      <c r="Y2669" s="70" t="s">
        <v>8990</v>
      </c>
      <c r="Z2669" s="70" t="s">
        <v>523</v>
      </c>
      <c r="AA2669" s="127" t="s">
        <v>46</v>
      </c>
      <c r="AB2669" s="151">
        <v>0</v>
      </c>
      <c r="AC2669" s="151">
        <v>614</v>
      </c>
      <c r="AD2669" s="151">
        <f t="shared" si="486"/>
        <v>6.1400000000000003E-2</v>
      </c>
      <c r="AE2669" s="127" t="s">
        <v>47</v>
      </c>
      <c r="AF2669" s="152" t="s">
        <v>47</v>
      </c>
      <c r="AG2669" s="153" t="s">
        <v>47</v>
      </c>
      <c r="AH2669" s="154" t="s">
        <v>915</v>
      </c>
      <c r="AI2669" s="154" t="s">
        <v>915</v>
      </c>
      <c r="AJ2669" s="128" t="s">
        <v>915</v>
      </c>
    </row>
    <row r="2670" spans="1:43" s="17" customFormat="1" ht="60" customHeight="1" x14ac:dyDescent="0.25">
      <c r="A2670" s="54" t="s">
        <v>38</v>
      </c>
      <c r="B2670" s="55" t="s">
        <v>48</v>
      </c>
      <c r="C2670" s="227" t="s">
        <v>47</v>
      </c>
      <c r="D2670" s="5" t="s">
        <v>24609</v>
      </c>
      <c r="E2670" s="32" t="s">
        <v>24610</v>
      </c>
      <c r="F2670" s="95" t="s">
        <v>775</v>
      </c>
      <c r="G2670" s="12" t="s">
        <v>8991</v>
      </c>
      <c r="H2670" s="12" t="s">
        <v>42</v>
      </c>
      <c r="I2670" s="8" t="s">
        <v>8992</v>
      </c>
      <c r="J2670" s="9" t="s">
        <v>108</v>
      </c>
      <c r="K2670" s="10" t="s">
        <v>8993</v>
      </c>
      <c r="L2670" s="10" t="s">
        <v>4937</v>
      </c>
      <c r="M2670" s="11" t="s">
        <v>47</v>
      </c>
      <c r="N2670" s="11" t="s">
        <v>46</v>
      </c>
      <c r="O2670" s="10">
        <v>19</v>
      </c>
      <c r="P2670" s="12">
        <v>9741</v>
      </c>
      <c r="Q2670" s="55">
        <f>+O2670+(P2670/10000)</f>
        <v>19.9741</v>
      </c>
      <c r="R2670" s="32"/>
      <c r="S2670" s="93"/>
      <c r="T2670" s="55"/>
      <c r="U2670" s="12"/>
      <c r="V2670" s="12"/>
      <c r="W2670" s="12"/>
      <c r="X2670" s="12"/>
      <c r="Y2670" s="12"/>
      <c r="Z2670" s="12"/>
      <c r="AA2670" s="12"/>
      <c r="AB2670" s="12"/>
      <c r="AC2670" s="12"/>
      <c r="AD2670" s="149">
        <f t="shared" ref="AD2670:AD2671" si="487">+AB2670+(AC2670/10000)</f>
        <v>0</v>
      </c>
      <c r="AE2670" s="12"/>
      <c r="AF2670" s="117" t="s">
        <v>23727</v>
      </c>
      <c r="AG2670" s="153" t="s">
        <v>47</v>
      </c>
      <c r="AH2670" s="154" t="s">
        <v>915</v>
      </c>
      <c r="AI2670" s="154" t="s">
        <v>915</v>
      </c>
      <c r="AJ2670" s="128" t="s">
        <v>915</v>
      </c>
    </row>
    <row r="2671" spans="1:43" s="17" customFormat="1" ht="60" customHeight="1" x14ac:dyDescent="0.25">
      <c r="A2671" s="54" t="s">
        <v>38</v>
      </c>
      <c r="B2671" s="55" t="s">
        <v>48</v>
      </c>
      <c r="C2671" s="227" t="s">
        <v>47</v>
      </c>
      <c r="D2671" s="123" t="s">
        <v>915</v>
      </c>
      <c r="E2671" s="123" t="s">
        <v>915</v>
      </c>
      <c r="F2671" s="95" t="s">
        <v>775</v>
      </c>
      <c r="G2671" s="12" t="s">
        <v>8994</v>
      </c>
      <c r="H2671" s="12" t="s">
        <v>42</v>
      </c>
      <c r="I2671" s="8" t="s">
        <v>8995</v>
      </c>
      <c r="J2671" s="9" t="s">
        <v>108</v>
      </c>
      <c r="K2671" s="10" t="s">
        <v>8996</v>
      </c>
      <c r="L2671" s="10" t="s">
        <v>2236</v>
      </c>
      <c r="M2671" s="11" t="s">
        <v>47</v>
      </c>
      <c r="N2671" s="11" t="s">
        <v>46</v>
      </c>
      <c r="O2671" s="10">
        <v>920</v>
      </c>
      <c r="P2671" s="12">
        <v>0</v>
      </c>
      <c r="Q2671" s="55">
        <f>+O2671+(P2671/10000)</f>
        <v>920</v>
      </c>
      <c r="R2671" s="32"/>
      <c r="S2671" s="93"/>
      <c r="T2671" s="55"/>
      <c r="U2671" s="12"/>
      <c r="V2671" s="12"/>
      <c r="W2671" s="12"/>
      <c r="X2671" s="12"/>
      <c r="Y2671" s="12"/>
      <c r="Z2671" s="12"/>
      <c r="AA2671" s="12"/>
      <c r="AB2671" s="12"/>
      <c r="AC2671" s="12"/>
      <c r="AD2671" s="149">
        <f t="shared" si="487"/>
        <v>0</v>
      </c>
      <c r="AE2671" s="12"/>
      <c r="AF2671" s="117" t="s">
        <v>23727</v>
      </c>
      <c r="AG2671" s="153" t="s">
        <v>47</v>
      </c>
      <c r="AH2671" s="154" t="s">
        <v>915</v>
      </c>
      <c r="AI2671" s="154" t="s">
        <v>915</v>
      </c>
      <c r="AJ2671" s="128" t="s">
        <v>915</v>
      </c>
    </row>
    <row r="2672" spans="1:43" s="2" customFormat="1" ht="51" hidden="1" customHeight="1" x14ac:dyDescent="0.25">
      <c r="A2672" s="54" t="s">
        <v>79</v>
      </c>
      <c r="B2672" s="55" t="s">
        <v>39</v>
      </c>
      <c r="C2672" s="123"/>
      <c r="D2672" s="124"/>
      <c r="E2672" s="125"/>
      <c r="F2672" s="126" t="s">
        <v>775</v>
      </c>
      <c r="G2672" s="127" t="s">
        <v>8997</v>
      </c>
      <c r="H2672" s="127" t="s">
        <v>777</v>
      </c>
      <c r="I2672" s="8" t="s">
        <v>8998</v>
      </c>
      <c r="J2672" s="9" t="s">
        <v>108</v>
      </c>
      <c r="K2672" s="10" t="s">
        <v>8999</v>
      </c>
      <c r="L2672" s="10" t="s">
        <v>521</v>
      </c>
      <c r="M2672" s="11" t="s">
        <v>47</v>
      </c>
      <c r="N2672" s="11" t="s">
        <v>46</v>
      </c>
      <c r="O2672" s="10">
        <v>0</v>
      </c>
      <c r="P2672" s="12">
        <v>639.53</v>
      </c>
      <c r="Q2672" s="55">
        <v>6.3952999999999996E-2</v>
      </c>
      <c r="R2672" s="125"/>
      <c r="S2672" s="150" t="s">
        <v>46</v>
      </c>
      <c r="T2672" s="12" t="s">
        <v>47</v>
      </c>
      <c r="U2672" s="12" t="s">
        <v>47</v>
      </c>
      <c r="V2672" s="127" t="s">
        <v>47</v>
      </c>
      <c r="W2672" s="147" t="s">
        <v>782</v>
      </c>
      <c r="X2672" s="148" t="s">
        <v>855</v>
      </c>
      <c r="Y2672" s="70" t="s">
        <v>9000</v>
      </c>
      <c r="Z2672" s="70" t="s">
        <v>523</v>
      </c>
      <c r="AA2672" s="127" t="s">
        <v>46</v>
      </c>
      <c r="AB2672" s="151">
        <v>0</v>
      </c>
      <c r="AC2672" s="151">
        <v>639.53</v>
      </c>
      <c r="AD2672" s="151">
        <f>+AB2672+(AC2672/10000)</f>
        <v>6.3952999999999996E-2</v>
      </c>
      <c r="AE2672" s="127" t="s">
        <v>47</v>
      </c>
      <c r="AF2672" s="152" t="s">
        <v>47</v>
      </c>
      <c r="AG2672" s="153"/>
      <c r="AH2672" s="154"/>
      <c r="AI2672" s="154"/>
      <c r="AJ2672" s="125"/>
      <c r="AK2672" s="17"/>
      <c r="AL2672" s="17"/>
      <c r="AM2672" s="17"/>
      <c r="AN2672" s="17"/>
      <c r="AO2672" s="17"/>
      <c r="AP2672" s="17"/>
      <c r="AQ2672" s="17"/>
    </row>
    <row r="2673" spans="1:43" s="2" customFormat="1" ht="51" x14ac:dyDescent="0.25">
      <c r="A2673" s="54" t="s">
        <v>79</v>
      </c>
      <c r="B2673" s="55" t="s">
        <v>48</v>
      </c>
      <c r="C2673" s="123" t="s">
        <v>47</v>
      </c>
      <c r="D2673" s="123" t="s">
        <v>24611</v>
      </c>
      <c r="E2673" s="123" t="s">
        <v>915</v>
      </c>
      <c r="F2673" s="126" t="s">
        <v>775</v>
      </c>
      <c r="G2673" s="127" t="s">
        <v>9001</v>
      </c>
      <c r="H2673" s="127" t="s">
        <v>777</v>
      </c>
      <c r="I2673" s="8" t="s">
        <v>9002</v>
      </c>
      <c r="J2673" s="9" t="s">
        <v>108</v>
      </c>
      <c r="K2673" s="10" t="s">
        <v>9003</v>
      </c>
      <c r="L2673" s="10" t="s">
        <v>521</v>
      </c>
      <c r="M2673" s="11" t="s">
        <v>47</v>
      </c>
      <c r="N2673" s="11" t="s">
        <v>46</v>
      </c>
      <c r="O2673" s="10">
        <v>0</v>
      </c>
      <c r="P2673" s="12">
        <v>295.45999999999998</v>
      </c>
      <c r="Q2673" s="55">
        <v>2.9545999999999999E-2</v>
      </c>
      <c r="R2673" s="125"/>
      <c r="S2673" s="150" t="s">
        <v>46</v>
      </c>
      <c r="T2673" s="12" t="s">
        <v>47</v>
      </c>
      <c r="U2673" s="12" t="s">
        <v>47</v>
      </c>
      <c r="V2673" s="127" t="s">
        <v>47</v>
      </c>
      <c r="W2673" s="147" t="s">
        <v>782</v>
      </c>
      <c r="X2673" s="148" t="s">
        <v>855</v>
      </c>
      <c r="Y2673" s="70" t="s">
        <v>9004</v>
      </c>
      <c r="Z2673" s="70" t="s">
        <v>225</v>
      </c>
      <c r="AA2673" s="127" t="s">
        <v>46</v>
      </c>
      <c r="AB2673" s="151">
        <v>0</v>
      </c>
      <c r="AC2673" s="151">
        <v>295</v>
      </c>
      <c r="AD2673" s="151">
        <f>+AB2673+(AC2673/10000)</f>
        <v>2.9499999999999998E-2</v>
      </c>
      <c r="AE2673" s="127" t="s">
        <v>47</v>
      </c>
      <c r="AF2673" s="152" t="s">
        <v>47</v>
      </c>
      <c r="AG2673" s="153" t="s">
        <v>47</v>
      </c>
      <c r="AH2673" s="154" t="s">
        <v>915</v>
      </c>
      <c r="AI2673" s="154" t="s">
        <v>915</v>
      </c>
      <c r="AJ2673" s="128" t="s">
        <v>915</v>
      </c>
      <c r="AK2673" s="17"/>
      <c r="AL2673" s="17"/>
      <c r="AM2673" s="17"/>
      <c r="AN2673" s="17"/>
      <c r="AO2673" s="17"/>
      <c r="AP2673" s="17"/>
      <c r="AQ2673" s="17"/>
    </row>
    <row r="2674" spans="1:43" s="2" customFormat="1" ht="51" customHeight="1" x14ac:dyDescent="0.25">
      <c r="A2674" s="54" t="s">
        <v>79</v>
      </c>
      <c r="B2674" s="55" t="s">
        <v>48</v>
      </c>
      <c r="C2674" s="123" t="s">
        <v>47</v>
      </c>
      <c r="D2674" s="123" t="s">
        <v>24611</v>
      </c>
      <c r="E2674" s="123" t="s">
        <v>915</v>
      </c>
      <c r="F2674" s="126" t="s">
        <v>775</v>
      </c>
      <c r="G2674" s="127" t="s">
        <v>9005</v>
      </c>
      <c r="H2674" s="127" t="s">
        <v>777</v>
      </c>
      <c r="I2674" s="8" t="s">
        <v>9006</v>
      </c>
      <c r="J2674" s="9" t="s">
        <v>108</v>
      </c>
      <c r="K2674" s="10" t="s">
        <v>9007</v>
      </c>
      <c r="L2674" s="10" t="s">
        <v>521</v>
      </c>
      <c r="M2674" s="11" t="s">
        <v>47</v>
      </c>
      <c r="N2674" s="11" t="s">
        <v>46</v>
      </c>
      <c r="O2674" s="10">
        <v>0</v>
      </c>
      <c r="P2674" s="12">
        <v>344.07</v>
      </c>
      <c r="Q2674" s="55">
        <v>3.4407E-2</v>
      </c>
      <c r="R2674" s="125"/>
      <c r="S2674" s="150" t="s">
        <v>46</v>
      </c>
      <c r="T2674" s="12" t="s">
        <v>47</v>
      </c>
      <c r="U2674" s="12" t="s">
        <v>47</v>
      </c>
      <c r="V2674" s="127" t="s">
        <v>47</v>
      </c>
      <c r="W2674" s="147" t="s">
        <v>782</v>
      </c>
      <c r="X2674" s="148" t="s">
        <v>855</v>
      </c>
      <c r="Y2674" s="70" t="s">
        <v>9008</v>
      </c>
      <c r="Z2674" s="70" t="s">
        <v>313</v>
      </c>
      <c r="AA2674" s="127" t="s">
        <v>46</v>
      </c>
      <c r="AB2674" s="151">
        <v>0</v>
      </c>
      <c r="AC2674" s="151">
        <v>344.7</v>
      </c>
      <c r="AD2674" s="151">
        <f>+AB2674+(AC2674/10000)</f>
        <v>3.4470000000000001E-2</v>
      </c>
      <c r="AE2674" s="127" t="s">
        <v>47</v>
      </c>
      <c r="AF2674" s="152" t="s">
        <v>47</v>
      </c>
      <c r="AG2674" s="153" t="s">
        <v>47</v>
      </c>
      <c r="AH2674" s="154" t="s">
        <v>915</v>
      </c>
      <c r="AI2674" s="154" t="s">
        <v>915</v>
      </c>
      <c r="AJ2674" s="128" t="s">
        <v>915</v>
      </c>
      <c r="AK2674" s="17"/>
      <c r="AL2674" s="17"/>
      <c r="AM2674" s="17"/>
      <c r="AN2674" s="17"/>
      <c r="AO2674" s="17"/>
      <c r="AP2674" s="17"/>
      <c r="AQ2674" s="17"/>
    </row>
    <row r="2675" spans="1:43" s="17" customFormat="1" ht="51" x14ac:dyDescent="0.25">
      <c r="A2675" s="54" t="s">
        <v>79</v>
      </c>
      <c r="B2675" s="55" t="s">
        <v>48</v>
      </c>
      <c r="C2675" s="227" t="s">
        <v>47</v>
      </c>
      <c r="D2675" s="5" t="s">
        <v>24612</v>
      </c>
      <c r="E2675" s="123" t="s">
        <v>915</v>
      </c>
      <c r="F2675" s="95" t="s">
        <v>775</v>
      </c>
      <c r="G2675" s="12" t="s">
        <v>9009</v>
      </c>
      <c r="H2675" s="12" t="s">
        <v>42</v>
      </c>
      <c r="I2675" s="8" t="s">
        <v>9010</v>
      </c>
      <c r="J2675" s="9" t="s">
        <v>108</v>
      </c>
      <c r="K2675" s="10" t="s">
        <v>9011</v>
      </c>
      <c r="L2675" s="10" t="s">
        <v>521</v>
      </c>
      <c r="M2675" s="11" t="s">
        <v>47</v>
      </c>
      <c r="N2675" s="11" t="s">
        <v>46</v>
      </c>
      <c r="O2675" s="10">
        <v>0</v>
      </c>
      <c r="P2675" s="12">
        <v>137.25</v>
      </c>
      <c r="Q2675" s="55">
        <f>+O2675+(P2675/10000)</f>
        <v>1.3724999999999999E-2</v>
      </c>
      <c r="R2675" s="32"/>
      <c r="S2675" s="93"/>
      <c r="T2675" s="55"/>
      <c r="U2675" s="12"/>
      <c r="V2675" s="12"/>
      <c r="W2675" s="12"/>
      <c r="X2675" s="12"/>
      <c r="Y2675" s="12"/>
      <c r="Z2675" s="12"/>
      <c r="AA2675" s="12"/>
      <c r="AB2675" s="12"/>
      <c r="AC2675" s="12"/>
      <c r="AD2675" s="149">
        <f>+AB2675+(AC2675/10000)</f>
        <v>0</v>
      </c>
      <c r="AE2675" s="12"/>
      <c r="AF2675" s="117" t="s">
        <v>23727</v>
      </c>
      <c r="AG2675" s="153" t="s">
        <v>47</v>
      </c>
      <c r="AH2675" s="154" t="s">
        <v>915</v>
      </c>
      <c r="AI2675" s="154" t="s">
        <v>915</v>
      </c>
      <c r="AJ2675" s="128" t="s">
        <v>915</v>
      </c>
    </row>
    <row r="2676" spans="1:43" s="2" customFormat="1" ht="51" x14ac:dyDescent="0.25">
      <c r="A2676" s="54" t="s">
        <v>79</v>
      </c>
      <c r="B2676" s="55" t="s">
        <v>48</v>
      </c>
      <c r="C2676" s="123" t="s">
        <v>47</v>
      </c>
      <c r="D2676" s="123" t="s">
        <v>24613</v>
      </c>
      <c r="E2676" s="123" t="s">
        <v>915</v>
      </c>
      <c r="F2676" s="126" t="s">
        <v>775</v>
      </c>
      <c r="G2676" s="127" t="s">
        <v>9012</v>
      </c>
      <c r="H2676" s="127" t="s">
        <v>777</v>
      </c>
      <c r="I2676" s="8" t="s">
        <v>9013</v>
      </c>
      <c r="J2676" s="9" t="s">
        <v>108</v>
      </c>
      <c r="K2676" s="10" t="s">
        <v>9014</v>
      </c>
      <c r="L2676" s="10" t="s">
        <v>521</v>
      </c>
      <c r="M2676" s="11" t="s">
        <v>47</v>
      </c>
      <c r="N2676" s="11" t="s">
        <v>46</v>
      </c>
      <c r="O2676" s="10">
        <v>0</v>
      </c>
      <c r="P2676" s="12">
        <v>206.05</v>
      </c>
      <c r="Q2676" s="55">
        <v>2.0605000000000002E-2</v>
      </c>
      <c r="R2676" s="125"/>
      <c r="S2676" s="150" t="s">
        <v>46</v>
      </c>
      <c r="T2676" s="12" t="s">
        <v>47</v>
      </c>
      <c r="U2676" s="12" t="s">
        <v>47</v>
      </c>
      <c r="V2676" s="127" t="s">
        <v>47</v>
      </c>
      <c r="W2676" s="147" t="s">
        <v>782</v>
      </c>
      <c r="X2676" s="148" t="s">
        <v>855</v>
      </c>
      <c r="Y2676" s="70" t="s">
        <v>9015</v>
      </c>
      <c r="Z2676" s="70" t="s">
        <v>225</v>
      </c>
      <c r="AA2676" s="127" t="s">
        <v>46</v>
      </c>
      <c r="AB2676" s="151">
        <v>0</v>
      </c>
      <c r="AC2676" s="151">
        <v>206.5</v>
      </c>
      <c r="AD2676" s="151">
        <f>+AB2676+(AC2676/10000)</f>
        <v>2.0650000000000002E-2</v>
      </c>
      <c r="AE2676" s="127" t="s">
        <v>47</v>
      </c>
      <c r="AF2676" s="152" t="s">
        <v>47</v>
      </c>
      <c r="AG2676" s="153" t="s">
        <v>47</v>
      </c>
      <c r="AH2676" s="154" t="s">
        <v>915</v>
      </c>
      <c r="AI2676" s="154" t="s">
        <v>915</v>
      </c>
      <c r="AJ2676" s="128" t="s">
        <v>915</v>
      </c>
      <c r="AK2676" s="17"/>
      <c r="AL2676" s="17"/>
      <c r="AM2676" s="17"/>
      <c r="AN2676" s="17"/>
      <c r="AO2676" s="17"/>
      <c r="AP2676" s="17"/>
      <c r="AQ2676" s="17"/>
    </row>
    <row r="2677" spans="1:43" s="17" customFormat="1" ht="102" hidden="1" customHeight="1" x14ac:dyDescent="0.2">
      <c r="A2677" s="54" t="s">
        <v>38</v>
      </c>
      <c r="B2677" s="55" t="s">
        <v>39</v>
      </c>
      <c r="C2677" s="5"/>
      <c r="D2677" s="5"/>
      <c r="E2677" s="32"/>
      <c r="F2677" s="95" t="s">
        <v>775</v>
      </c>
      <c r="G2677" s="12" t="s">
        <v>9016</v>
      </c>
      <c r="H2677" s="12" t="s">
        <v>42</v>
      </c>
      <c r="I2677" s="8" t="s">
        <v>9017</v>
      </c>
      <c r="J2677" s="9" t="s">
        <v>108</v>
      </c>
      <c r="K2677" s="10" t="s">
        <v>9018</v>
      </c>
      <c r="L2677" s="10" t="s">
        <v>2236</v>
      </c>
      <c r="M2677" s="11" t="s">
        <v>47</v>
      </c>
      <c r="N2677" s="11" t="s">
        <v>46</v>
      </c>
      <c r="O2677" s="10">
        <v>67</v>
      </c>
      <c r="P2677" s="12">
        <v>3106</v>
      </c>
      <c r="Q2677" s="55">
        <f>+O2677+(P2677/10000)</f>
        <v>67.310599999999994</v>
      </c>
      <c r="R2677" s="32"/>
      <c r="S2677" s="93"/>
      <c r="T2677" s="55"/>
      <c r="U2677" s="12"/>
      <c r="V2677" s="12"/>
      <c r="W2677" s="12"/>
      <c r="X2677" s="12"/>
      <c r="Y2677" s="12"/>
      <c r="Z2677" s="12"/>
      <c r="AA2677" s="12"/>
      <c r="AB2677" s="12"/>
      <c r="AC2677" s="12"/>
      <c r="AD2677" s="149">
        <f t="shared" ref="AD2677:AD2678" si="488">+AB2677+(AC2677/10000)</f>
        <v>0</v>
      </c>
      <c r="AE2677" s="12"/>
      <c r="AF2677" s="117" t="s">
        <v>23727</v>
      </c>
      <c r="AG2677" s="33"/>
      <c r="AH2677" s="5"/>
      <c r="AI2677" s="5"/>
      <c r="AJ2677" s="32"/>
    </row>
    <row r="2678" spans="1:43" s="17" customFormat="1" ht="127.5" x14ac:dyDescent="0.25">
      <c r="A2678" s="54" t="s">
        <v>79</v>
      </c>
      <c r="B2678" s="55" t="s">
        <v>48</v>
      </c>
      <c r="C2678" s="227" t="s">
        <v>47</v>
      </c>
      <c r="D2678" s="123" t="s">
        <v>915</v>
      </c>
      <c r="E2678" s="32" t="s">
        <v>24614</v>
      </c>
      <c r="F2678" s="95" t="s">
        <v>775</v>
      </c>
      <c r="G2678" s="12" t="s">
        <v>9019</v>
      </c>
      <c r="H2678" s="12" t="s">
        <v>42</v>
      </c>
      <c r="I2678" s="8" t="s">
        <v>9020</v>
      </c>
      <c r="J2678" s="9" t="s">
        <v>108</v>
      </c>
      <c r="K2678" s="10" t="s">
        <v>9021</v>
      </c>
      <c r="L2678" s="10" t="s">
        <v>521</v>
      </c>
      <c r="M2678" s="11" t="s">
        <v>47</v>
      </c>
      <c r="N2678" s="11" t="s">
        <v>46</v>
      </c>
      <c r="O2678" s="10">
        <v>0</v>
      </c>
      <c r="P2678" s="12">
        <v>283284</v>
      </c>
      <c r="Q2678" s="55">
        <f>+O2678+(P2678/10000)</f>
        <v>28.328399999999998</v>
      </c>
      <c r="R2678" s="32"/>
      <c r="S2678" s="93"/>
      <c r="T2678" s="55"/>
      <c r="U2678" s="12"/>
      <c r="V2678" s="12"/>
      <c r="W2678" s="12"/>
      <c r="X2678" s="12"/>
      <c r="Y2678" s="12"/>
      <c r="Z2678" s="12"/>
      <c r="AA2678" s="12"/>
      <c r="AB2678" s="12"/>
      <c r="AC2678" s="12"/>
      <c r="AD2678" s="149">
        <f t="shared" si="488"/>
        <v>0</v>
      </c>
      <c r="AE2678" s="12"/>
      <c r="AF2678" s="117" t="s">
        <v>23727</v>
      </c>
      <c r="AG2678" s="153" t="s">
        <v>47</v>
      </c>
      <c r="AH2678" s="154" t="s">
        <v>915</v>
      </c>
      <c r="AI2678" s="154" t="s">
        <v>915</v>
      </c>
      <c r="AJ2678" s="128" t="s">
        <v>915</v>
      </c>
    </row>
    <row r="2679" spans="1:43" s="2" customFormat="1" ht="89.25" x14ac:dyDescent="0.25">
      <c r="A2679" s="54" t="s">
        <v>79</v>
      </c>
      <c r="B2679" s="55" t="s">
        <v>48</v>
      </c>
      <c r="C2679" s="123" t="s">
        <v>47</v>
      </c>
      <c r="D2679" s="123" t="s">
        <v>915</v>
      </c>
      <c r="E2679" s="123" t="s">
        <v>915</v>
      </c>
      <c r="F2679" s="126" t="s">
        <v>775</v>
      </c>
      <c r="G2679" s="127" t="s">
        <v>9022</v>
      </c>
      <c r="H2679" s="127" t="s">
        <v>777</v>
      </c>
      <c r="I2679" s="8" t="s">
        <v>9023</v>
      </c>
      <c r="J2679" s="9" t="s">
        <v>108</v>
      </c>
      <c r="K2679" s="10" t="s">
        <v>9024</v>
      </c>
      <c r="L2679" s="10" t="s">
        <v>521</v>
      </c>
      <c r="M2679" s="11" t="s">
        <v>47</v>
      </c>
      <c r="N2679" s="11" t="s">
        <v>46</v>
      </c>
      <c r="O2679" s="10">
        <v>0</v>
      </c>
      <c r="P2679" s="12">
        <v>146</v>
      </c>
      <c r="Q2679" s="55">
        <v>1.46E-2</v>
      </c>
      <c r="R2679" s="125"/>
      <c r="S2679" s="150" t="s">
        <v>46</v>
      </c>
      <c r="T2679" s="12" t="s">
        <v>47</v>
      </c>
      <c r="U2679" s="12" t="s">
        <v>47</v>
      </c>
      <c r="V2679" s="127" t="s">
        <v>47</v>
      </c>
      <c r="W2679" s="147" t="s">
        <v>782</v>
      </c>
      <c r="X2679" s="148" t="s">
        <v>855</v>
      </c>
      <c r="Y2679" s="70" t="s">
        <v>9025</v>
      </c>
      <c r="Z2679" s="70" t="s">
        <v>9026</v>
      </c>
      <c r="AA2679" s="127" t="s">
        <v>46</v>
      </c>
      <c r="AB2679" s="151">
        <v>0</v>
      </c>
      <c r="AC2679" s="151">
        <v>146</v>
      </c>
      <c r="AD2679" s="151">
        <f t="shared" ref="AD2679:AD2686" si="489">+AB2679+(AC2679/10000)</f>
        <v>1.46E-2</v>
      </c>
      <c r="AE2679" s="127" t="s">
        <v>47</v>
      </c>
      <c r="AF2679" s="152" t="s">
        <v>47</v>
      </c>
      <c r="AG2679" s="153" t="s">
        <v>47</v>
      </c>
      <c r="AH2679" s="154" t="s">
        <v>915</v>
      </c>
      <c r="AI2679" s="154" t="s">
        <v>915</v>
      </c>
      <c r="AJ2679" s="128" t="s">
        <v>915</v>
      </c>
      <c r="AK2679" s="17"/>
      <c r="AL2679" s="17"/>
      <c r="AM2679" s="17"/>
      <c r="AN2679" s="17"/>
      <c r="AO2679" s="17"/>
      <c r="AP2679" s="17"/>
      <c r="AQ2679" s="17"/>
    </row>
    <row r="2680" spans="1:43" s="2" customFormat="1" ht="102" x14ac:dyDescent="0.25">
      <c r="A2680" s="54" t="s">
        <v>79</v>
      </c>
      <c r="B2680" s="55" t="s">
        <v>48</v>
      </c>
      <c r="C2680" s="123" t="s">
        <v>47</v>
      </c>
      <c r="D2680" s="123" t="s">
        <v>915</v>
      </c>
      <c r="E2680" s="123" t="s">
        <v>915</v>
      </c>
      <c r="F2680" s="126" t="s">
        <v>775</v>
      </c>
      <c r="G2680" s="127" t="s">
        <v>9027</v>
      </c>
      <c r="H2680" s="127" t="s">
        <v>777</v>
      </c>
      <c r="I2680" s="8" t="s">
        <v>9028</v>
      </c>
      <c r="J2680" s="9" t="s">
        <v>108</v>
      </c>
      <c r="K2680" s="10" t="s">
        <v>9029</v>
      </c>
      <c r="L2680" s="10" t="s">
        <v>521</v>
      </c>
      <c r="M2680" s="11" t="s">
        <v>47</v>
      </c>
      <c r="N2680" s="11" t="s">
        <v>46</v>
      </c>
      <c r="O2680" s="10">
        <v>0</v>
      </c>
      <c r="P2680" s="12">
        <v>228.8</v>
      </c>
      <c r="Q2680" s="55">
        <v>2.2880000000000001E-2</v>
      </c>
      <c r="R2680" s="125"/>
      <c r="S2680" s="150" t="s">
        <v>46</v>
      </c>
      <c r="T2680" s="12" t="s">
        <v>47</v>
      </c>
      <c r="U2680" s="12" t="s">
        <v>47</v>
      </c>
      <c r="V2680" s="127" t="s">
        <v>46</v>
      </c>
      <c r="W2680" s="147" t="s">
        <v>782</v>
      </c>
      <c r="X2680" s="148" t="s">
        <v>855</v>
      </c>
      <c r="Y2680" s="70" t="s">
        <v>9030</v>
      </c>
      <c r="Z2680" s="70" t="s">
        <v>523</v>
      </c>
      <c r="AA2680" s="127" t="s">
        <v>46</v>
      </c>
      <c r="AB2680" s="151">
        <v>0</v>
      </c>
      <c r="AC2680" s="151">
        <v>228.8</v>
      </c>
      <c r="AD2680" s="151">
        <f t="shared" si="489"/>
        <v>2.2880000000000001E-2</v>
      </c>
      <c r="AE2680" s="127" t="s">
        <v>47</v>
      </c>
      <c r="AF2680" s="152" t="s">
        <v>47</v>
      </c>
      <c r="AG2680" s="153" t="s">
        <v>47</v>
      </c>
      <c r="AH2680" s="154" t="s">
        <v>915</v>
      </c>
      <c r="AI2680" s="154" t="s">
        <v>915</v>
      </c>
      <c r="AJ2680" s="128" t="s">
        <v>915</v>
      </c>
      <c r="AK2680" s="17"/>
      <c r="AL2680" s="17"/>
      <c r="AM2680" s="17"/>
      <c r="AN2680" s="17"/>
      <c r="AO2680" s="17"/>
      <c r="AP2680" s="17"/>
      <c r="AQ2680" s="17"/>
    </row>
    <row r="2681" spans="1:43" s="2" customFormat="1" ht="51" hidden="1" customHeight="1" x14ac:dyDescent="0.2">
      <c r="A2681" s="56" t="s">
        <v>79</v>
      </c>
      <c r="B2681" s="57" t="s">
        <v>48</v>
      </c>
      <c r="C2681" s="20"/>
      <c r="D2681" s="20"/>
      <c r="E2681" s="30"/>
      <c r="F2681" s="95" t="s">
        <v>40</v>
      </c>
      <c r="G2681" s="12" t="s">
        <v>9031</v>
      </c>
      <c r="H2681" s="27" t="s">
        <v>42</v>
      </c>
      <c r="I2681" s="23" t="s">
        <v>9032</v>
      </c>
      <c r="J2681" s="24" t="s">
        <v>44</v>
      </c>
      <c r="K2681" s="25" t="s">
        <v>45</v>
      </c>
      <c r="L2681" s="25" t="s">
        <v>45</v>
      </c>
      <c r="M2681" s="25" t="s">
        <v>46</v>
      </c>
      <c r="N2681" s="26" t="s">
        <v>46</v>
      </c>
      <c r="O2681" s="25">
        <v>0</v>
      </c>
      <c r="P2681" s="27">
        <v>239.54</v>
      </c>
      <c r="Q2681" s="57">
        <f>+O2681+(P2681/10000)</f>
        <v>2.3954E-2</v>
      </c>
      <c r="R2681" s="28" t="s">
        <v>47</v>
      </c>
      <c r="S2681" s="94" t="s">
        <v>45</v>
      </c>
      <c r="T2681" s="25" t="s">
        <v>45</v>
      </c>
      <c r="U2681" s="25" t="s">
        <v>45</v>
      </c>
      <c r="V2681" s="25" t="s">
        <v>45</v>
      </c>
      <c r="W2681" s="27" t="str">
        <f>J2681</f>
        <v>COMPLETO TIENE ÁREA Y LINDEROS</v>
      </c>
      <c r="X2681" s="25" t="s">
        <v>45</v>
      </c>
      <c r="Y2681" s="25" t="s">
        <v>45</v>
      </c>
      <c r="Z2681" s="25" t="s">
        <v>45</v>
      </c>
      <c r="AA2681" s="27" t="s">
        <v>46</v>
      </c>
      <c r="AB2681" s="27">
        <f>O2681</f>
        <v>0</v>
      </c>
      <c r="AC2681" s="27">
        <v>0</v>
      </c>
      <c r="AD2681" s="27">
        <f t="shared" si="489"/>
        <v>0</v>
      </c>
      <c r="AE2681" s="27" t="s">
        <v>47</v>
      </c>
      <c r="AF2681" s="118" t="s">
        <v>47</v>
      </c>
      <c r="AG2681" s="29"/>
      <c r="AH2681" s="20"/>
      <c r="AI2681" s="20"/>
      <c r="AJ2681" s="30"/>
      <c r="AK2681" s="17"/>
      <c r="AL2681" s="17"/>
      <c r="AM2681" s="17"/>
      <c r="AN2681" s="17"/>
      <c r="AO2681" s="17"/>
      <c r="AP2681" s="17"/>
      <c r="AQ2681" s="17"/>
    </row>
    <row r="2682" spans="1:43" s="2" customFormat="1" ht="51" customHeight="1" x14ac:dyDescent="0.25">
      <c r="A2682" s="54" t="s">
        <v>79</v>
      </c>
      <c r="B2682" s="55" t="s">
        <v>48</v>
      </c>
      <c r="C2682" s="123" t="s">
        <v>47</v>
      </c>
      <c r="D2682" s="123" t="s">
        <v>915</v>
      </c>
      <c r="E2682" s="123" t="s">
        <v>915</v>
      </c>
      <c r="F2682" s="126" t="s">
        <v>775</v>
      </c>
      <c r="G2682" s="127" t="s">
        <v>9033</v>
      </c>
      <c r="H2682" s="127" t="s">
        <v>777</v>
      </c>
      <c r="I2682" s="8" t="s">
        <v>9034</v>
      </c>
      <c r="J2682" s="9" t="s">
        <v>108</v>
      </c>
      <c r="K2682" s="10" t="s">
        <v>9035</v>
      </c>
      <c r="L2682" s="10" t="s">
        <v>521</v>
      </c>
      <c r="M2682" s="11" t="s">
        <v>47</v>
      </c>
      <c r="N2682" s="11" t="s">
        <v>46</v>
      </c>
      <c r="O2682" s="10">
        <v>0</v>
      </c>
      <c r="P2682" s="12">
        <v>200</v>
      </c>
      <c r="Q2682" s="55">
        <v>0.02</v>
      </c>
      <c r="R2682" s="125"/>
      <c r="S2682" s="150" t="s">
        <v>46</v>
      </c>
      <c r="T2682" s="12" t="s">
        <v>47</v>
      </c>
      <c r="U2682" s="12" t="s">
        <v>47</v>
      </c>
      <c r="V2682" s="127" t="s">
        <v>46</v>
      </c>
      <c r="W2682" s="147" t="s">
        <v>782</v>
      </c>
      <c r="X2682" s="148" t="s">
        <v>855</v>
      </c>
      <c r="Y2682" s="70" t="s">
        <v>9036</v>
      </c>
      <c r="Z2682" s="70" t="s">
        <v>523</v>
      </c>
      <c r="AA2682" s="127" t="s">
        <v>46</v>
      </c>
      <c r="AB2682" s="151">
        <v>0</v>
      </c>
      <c r="AC2682" s="151">
        <v>200</v>
      </c>
      <c r="AD2682" s="151">
        <f t="shared" si="489"/>
        <v>0.02</v>
      </c>
      <c r="AE2682" s="127" t="s">
        <v>47</v>
      </c>
      <c r="AF2682" s="152" t="s">
        <v>47</v>
      </c>
      <c r="AG2682" s="153" t="s">
        <v>47</v>
      </c>
      <c r="AH2682" s="154" t="s">
        <v>915</v>
      </c>
      <c r="AI2682" s="154" t="s">
        <v>915</v>
      </c>
      <c r="AJ2682" s="128" t="s">
        <v>915</v>
      </c>
      <c r="AK2682" s="17"/>
      <c r="AL2682" s="17"/>
      <c r="AM2682" s="17"/>
      <c r="AN2682" s="17"/>
      <c r="AO2682" s="17"/>
      <c r="AP2682" s="17"/>
      <c r="AQ2682" s="17"/>
    </row>
    <row r="2683" spans="1:43" s="17" customFormat="1" ht="63.75" customHeight="1" x14ac:dyDescent="0.25">
      <c r="A2683" s="54" t="s">
        <v>79</v>
      </c>
      <c r="B2683" s="55" t="s">
        <v>48</v>
      </c>
      <c r="C2683" s="123" t="s">
        <v>47</v>
      </c>
      <c r="D2683" s="123" t="s">
        <v>915</v>
      </c>
      <c r="E2683" s="123" t="s">
        <v>915</v>
      </c>
      <c r="F2683" s="126" t="s">
        <v>775</v>
      </c>
      <c r="G2683" s="127" t="s">
        <v>9037</v>
      </c>
      <c r="H2683" s="127" t="s">
        <v>777</v>
      </c>
      <c r="I2683" s="8" t="s">
        <v>9038</v>
      </c>
      <c r="J2683" s="9" t="s">
        <v>108</v>
      </c>
      <c r="K2683" s="10" t="s">
        <v>9039</v>
      </c>
      <c r="L2683" s="10" t="s">
        <v>521</v>
      </c>
      <c r="M2683" s="11" t="s">
        <v>47</v>
      </c>
      <c r="N2683" s="11" t="s">
        <v>46</v>
      </c>
      <c r="O2683" s="10">
        <v>0</v>
      </c>
      <c r="P2683" s="12">
        <v>300.37</v>
      </c>
      <c r="Q2683" s="55">
        <v>3.0037000000000001E-2</v>
      </c>
      <c r="R2683" s="125"/>
      <c r="S2683" s="150" t="s">
        <v>46</v>
      </c>
      <c r="T2683" s="12" t="s">
        <v>47</v>
      </c>
      <c r="U2683" s="12" t="s">
        <v>47</v>
      </c>
      <c r="V2683" s="127" t="s">
        <v>46</v>
      </c>
      <c r="W2683" s="147" t="s">
        <v>782</v>
      </c>
      <c r="X2683" s="148" t="s">
        <v>855</v>
      </c>
      <c r="Y2683" s="70" t="s">
        <v>9040</v>
      </c>
      <c r="Z2683" s="70" t="s">
        <v>523</v>
      </c>
      <c r="AA2683" s="127" t="s">
        <v>46</v>
      </c>
      <c r="AB2683" s="151">
        <v>0</v>
      </c>
      <c r="AC2683" s="151">
        <v>300.37</v>
      </c>
      <c r="AD2683" s="151">
        <f t="shared" si="489"/>
        <v>3.0037000000000001E-2</v>
      </c>
      <c r="AE2683" s="127" t="s">
        <v>47</v>
      </c>
      <c r="AF2683" s="152" t="s">
        <v>47</v>
      </c>
      <c r="AG2683" s="153" t="s">
        <v>47</v>
      </c>
      <c r="AH2683" s="154" t="s">
        <v>915</v>
      </c>
      <c r="AI2683" s="154" t="s">
        <v>915</v>
      </c>
      <c r="AJ2683" s="128" t="s">
        <v>915</v>
      </c>
    </row>
    <row r="2684" spans="1:43" s="2" customFormat="1" ht="51" x14ac:dyDescent="0.25">
      <c r="A2684" s="54" t="s">
        <v>79</v>
      </c>
      <c r="B2684" s="55" t="s">
        <v>48</v>
      </c>
      <c r="C2684" s="123" t="s">
        <v>47</v>
      </c>
      <c r="D2684" s="123" t="s">
        <v>915</v>
      </c>
      <c r="E2684" s="123" t="s">
        <v>915</v>
      </c>
      <c r="F2684" s="126" t="s">
        <v>775</v>
      </c>
      <c r="G2684" s="127" t="s">
        <v>9041</v>
      </c>
      <c r="H2684" s="127" t="s">
        <v>777</v>
      </c>
      <c r="I2684" s="8" t="s">
        <v>9042</v>
      </c>
      <c r="J2684" s="9" t="s">
        <v>108</v>
      </c>
      <c r="K2684" s="10" t="s">
        <v>9043</v>
      </c>
      <c r="L2684" s="10" t="s">
        <v>521</v>
      </c>
      <c r="M2684" s="11" t="s">
        <v>47</v>
      </c>
      <c r="N2684" s="11" t="s">
        <v>46</v>
      </c>
      <c r="O2684" s="10">
        <v>0</v>
      </c>
      <c r="P2684" s="12">
        <v>117</v>
      </c>
      <c r="Q2684" s="55">
        <v>1.17E-2</v>
      </c>
      <c r="R2684" s="125"/>
      <c r="S2684" s="150" t="s">
        <v>46</v>
      </c>
      <c r="T2684" s="12" t="s">
        <v>47</v>
      </c>
      <c r="U2684" s="12" t="s">
        <v>47</v>
      </c>
      <c r="V2684" s="127" t="s">
        <v>46</v>
      </c>
      <c r="W2684" s="147" t="s">
        <v>782</v>
      </c>
      <c r="X2684" s="148" t="s">
        <v>855</v>
      </c>
      <c r="Y2684" s="70" t="s">
        <v>9044</v>
      </c>
      <c r="Z2684" s="70" t="s">
        <v>523</v>
      </c>
      <c r="AA2684" s="127" t="s">
        <v>46</v>
      </c>
      <c r="AB2684" s="151">
        <v>0</v>
      </c>
      <c r="AC2684" s="151">
        <v>117</v>
      </c>
      <c r="AD2684" s="151">
        <f t="shared" si="489"/>
        <v>1.17E-2</v>
      </c>
      <c r="AE2684" s="127" t="s">
        <v>47</v>
      </c>
      <c r="AF2684" s="152" t="s">
        <v>47</v>
      </c>
      <c r="AG2684" s="153" t="s">
        <v>47</v>
      </c>
      <c r="AH2684" s="154" t="s">
        <v>915</v>
      </c>
      <c r="AI2684" s="154" t="s">
        <v>915</v>
      </c>
      <c r="AJ2684" s="128" t="s">
        <v>915</v>
      </c>
      <c r="AK2684" s="17"/>
      <c r="AL2684" s="17"/>
      <c r="AM2684" s="17"/>
      <c r="AN2684" s="17"/>
      <c r="AO2684" s="17"/>
      <c r="AP2684" s="17"/>
      <c r="AQ2684" s="17"/>
    </row>
    <row r="2685" spans="1:43" s="17" customFormat="1" ht="51" x14ac:dyDescent="0.25">
      <c r="A2685" s="54" t="s">
        <v>38</v>
      </c>
      <c r="B2685" s="55" t="s">
        <v>48</v>
      </c>
      <c r="C2685" s="227" t="s">
        <v>47</v>
      </c>
      <c r="D2685" s="123" t="s">
        <v>915</v>
      </c>
      <c r="E2685" s="123" t="s">
        <v>915</v>
      </c>
      <c r="F2685" s="95" t="s">
        <v>775</v>
      </c>
      <c r="G2685" s="12" t="s">
        <v>9045</v>
      </c>
      <c r="H2685" s="12" t="s">
        <v>42</v>
      </c>
      <c r="I2685" s="8" t="s">
        <v>9046</v>
      </c>
      <c r="J2685" s="9" t="s">
        <v>108</v>
      </c>
      <c r="K2685" s="10" t="s">
        <v>9047</v>
      </c>
      <c r="L2685" s="10" t="s">
        <v>2236</v>
      </c>
      <c r="M2685" s="11" t="s">
        <v>47</v>
      </c>
      <c r="N2685" s="11" t="s">
        <v>46</v>
      </c>
      <c r="O2685" s="10">
        <v>1320</v>
      </c>
      <c r="P2685" s="12">
        <v>5644</v>
      </c>
      <c r="Q2685" s="55">
        <f>+O2685+(P2685/10000)</f>
        <v>1320.5644</v>
      </c>
      <c r="R2685" s="32"/>
      <c r="S2685" s="93"/>
      <c r="T2685" s="55"/>
      <c r="U2685" s="12"/>
      <c r="V2685" s="12"/>
      <c r="W2685" s="12"/>
      <c r="X2685" s="12"/>
      <c r="Y2685" s="12"/>
      <c r="Z2685" s="12"/>
      <c r="AA2685" s="12"/>
      <c r="AB2685" s="12"/>
      <c r="AC2685" s="12"/>
      <c r="AD2685" s="149">
        <f t="shared" si="489"/>
        <v>0</v>
      </c>
      <c r="AE2685" s="12"/>
      <c r="AF2685" s="117" t="s">
        <v>23727</v>
      </c>
      <c r="AG2685" s="153" t="s">
        <v>47</v>
      </c>
      <c r="AH2685" s="154" t="s">
        <v>915</v>
      </c>
      <c r="AI2685" s="154" t="s">
        <v>915</v>
      </c>
      <c r="AJ2685" s="128" t="s">
        <v>915</v>
      </c>
    </row>
    <row r="2686" spans="1:43" s="17" customFormat="1" ht="51" customHeight="1" x14ac:dyDescent="0.25">
      <c r="A2686" s="54" t="s">
        <v>38</v>
      </c>
      <c r="B2686" s="55" t="s">
        <v>48</v>
      </c>
      <c r="C2686" s="227" t="s">
        <v>47</v>
      </c>
      <c r="D2686" s="123" t="s">
        <v>915</v>
      </c>
      <c r="E2686" s="123" t="s">
        <v>915</v>
      </c>
      <c r="F2686" s="95" t="s">
        <v>775</v>
      </c>
      <c r="G2686" s="12" t="s">
        <v>9048</v>
      </c>
      <c r="H2686" s="12" t="s">
        <v>42</v>
      </c>
      <c r="I2686" s="8" t="s">
        <v>9049</v>
      </c>
      <c r="J2686" s="9" t="s">
        <v>108</v>
      </c>
      <c r="K2686" s="10" t="s">
        <v>9050</v>
      </c>
      <c r="L2686" s="10" t="s">
        <v>2236</v>
      </c>
      <c r="M2686" s="11" t="s">
        <v>47</v>
      </c>
      <c r="N2686" s="11" t="s">
        <v>46</v>
      </c>
      <c r="O2686" s="10">
        <v>1478</v>
      </c>
      <c r="P2686" s="12">
        <v>5426</v>
      </c>
      <c r="Q2686" s="55">
        <f>+O2686+(P2686/10000)</f>
        <v>1478.5426</v>
      </c>
      <c r="R2686" s="32"/>
      <c r="S2686" s="93"/>
      <c r="T2686" s="55"/>
      <c r="U2686" s="12"/>
      <c r="V2686" s="12"/>
      <c r="W2686" s="12"/>
      <c r="X2686" s="12"/>
      <c r="Y2686" s="12"/>
      <c r="Z2686" s="12"/>
      <c r="AA2686" s="12"/>
      <c r="AB2686" s="12"/>
      <c r="AC2686" s="12"/>
      <c r="AD2686" s="149">
        <f t="shared" si="489"/>
        <v>0</v>
      </c>
      <c r="AE2686" s="12"/>
      <c r="AF2686" s="117" t="s">
        <v>23727</v>
      </c>
      <c r="AG2686" s="153" t="s">
        <v>47</v>
      </c>
      <c r="AH2686" s="154" t="s">
        <v>915</v>
      </c>
      <c r="AI2686" s="154" t="s">
        <v>915</v>
      </c>
      <c r="AJ2686" s="128" t="s">
        <v>915</v>
      </c>
    </row>
    <row r="2687" spans="1:43" s="2" customFormat="1" ht="51" customHeight="1" x14ac:dyDescent="0.25">
      <c r="A2687" s="54" t="s">
        <v>38</v>
      </c>
      <c r="B2687" s="55" t="s">
        <v>48</v>
      </c>
      <c r="C2687" s="123" t="s">
        <v>47</v>
      </c>
      <c r="D2687" s="123" t="s">
        <v>915</v>
      </c>
      <c r="E2687" s="123" t="s">
        <v>915</v>
      </c>
      <c r="F2687" s="126" t="s">
        <v>775</v>
      </c>
      <c r="G2687" s="127" t="s">
        <v>9051</v>
      </c>
      <c r="H2687" s="127" t="s">
        <v>777</v>
      </c>
      <c r="I2687" s="8" t="s">
        <v>9052</v>
      </c>
      <c r="J2687" s="9" t="s">
        <v>108</v>
      </c>
      <c r="K2687" s="10" t="s">
        <v>9053</v>
      </c>
      <c r="L2687" s="10" t="s">
        <v>631</v>
      </c>
      <c r="M2687" s="11" t="s">
        <v>47</v>
      </c>
      <c r="N2687" s="11" t="s">
        <v>46</v>
      </c>
      <c r="O2687" s="10">
        <v>1413</v>
      </c>
      <c r="P2687" s="12">
        <v>7017</v>
      </c>
      <c r="Q2687" s="55">
        <v>1413.7017000000001</v>
      </c>
      <c r="R2687" s="125"/>
      <c r="S2687" s="150" t="s">
        <v>46</v>
      </c>
      <c r="T2687" s="12" t="s">
        <v>47</v>
      </c>
      <c r="U2687" s="12" t="s">
        <v>47</v>
      </c>
      <c r="V2687" s="127" t="s">
        <v>47</v>
      </c>
      <c r="W2687" s="147" t="s">
        <v>782</v>
      </c>
      <c r="X2687" s="148" t="s">
        <v>855</v>
      </c>
      <c r="Y2687" s="70" t="s">
        <v>9054</v>
      </c>
      <c r="Z2687" s="70" t="s">
        <v>9055</v>
      </c>
      <c r="AA2687" s="127" t="s">
        <v>46</v>
      </c>
      <c r="AB2687" s="151">
        <v>0</v>
      </c>
      <c r="AC2687" s="151">
        <v>185.44</v>
      </c>
      <c r="AD2687" s="151">
        <f>+AB2687+(AC2687/10000)</f>
        <v>1.8544000000000001E-2</v>
      </c>
      <c r="AE2687" s="127" t="s">
        <v>47</v>
      </c>
      <c r="AF2687" s="152" t="s">
        <v>47</v>
      </c>
      <c r="AG2687" s="153" t="s">
        <v>47</v>
      </c>
      <c r="AH2687" s="154" t="s">
        <v>915</v>
      </c>
      <c r="AI2687" s="154" t="s">
        <v>915</v>
      </c>
      <c r="AJ2687" s="128" t="s">
        <v>915</v>
      </c>
      <c r="AK2687" s="17"/>
      <c r="AL2687" s="17"/>
      <c r="AM2687" s="17"/>
      <c r="AN2687" s="17"/>
      <c r="AO2687" s="17"/>
      <c r="AP2687" s="17"/>
      <c r="AQ2687" s="17"/>
    </row>
    <row r="2688" spans="1:43" s="17" customFormat="1" ht="63.75" customHeight="1" x14ac:dyDescent="0.25">
      <c r="A2688" s="54" t="s">
        <v>38</v>
      </c>
      <c r="B2688" s="55" t="s">
        <v>48</v>
      </c>
      <c r="C2688" s="227" t="s">
        <v>47</v>
      </c>
      <c r="D2688" s="123" t="s">
        <v>915</v>
      </c>
      <c r="E2688" s="123" t="s">
        <v>915</v>
      </c>
      <c r="F2688" s="95" t="s">
        <v>775</v>
      </c>
      <c r="G2688" s="12" t="s">
        <v>9056</v>
      </c>
      <c r="H2688" s="12" t="s">
        <v>42</v>
      </c>
      <c r="I2688" s="8" t="s">
        <v>9057</v>
      </c>
      <c r="J2688" s="9" t="s">
        <v>108</v>
      </c>
      <c r="K2688" s="10" t="s">
        <v>9058</v>
      </c>
      <c r="L2688" s="10" t="s">
        <v>2236</v>
      </c>
      <c r="M2688" s="11" t="s">
        <v>47</v>
      </c>
      <c r="N2688" s="11" t="s">
        <v>46</v>
      </c>
      <c r="O2688" s="10">
        <v>9</v>
      </c>
      <c r="P2688" s="12">
        <v>9293</v>
      </c>
      <c r="Q2688" s="55">
        <f>+O2688+(P2688/10000)</f>
        <v>9.9292999999999996</v>
      </c>
      <c r="R2688" s="32"/>
      <c r="S2688" s="93"/>
      <c r="T2688" s="55"/>
      <c r="U2688" s="12"/>
      <c r="V2688" s="12"/>
      <c r="W2688" s="12"/>
      <c r="X2688" s="12"/>
      <c r="Y2688" s="12"/>
      <c r="Z2688" s="12"/>
      <c r="AA2688" s="12"/>
      <c r="AB2688" s="12"/>
      <c r="AC2688" s="12"/>
      <c r="AD2688" s="149">
        <f>+AB2688+(AC2688/10000)</f>
        <v>0</v>
      </c>
      <c r="AE2688" s="12"/>
      <c r="AF2688" s="117" t="s">
        <v>23727</v>
      </c>
      <c r="AG2688" s="153" t="s">
        <v>47</v>
      </c>
      <c r="AH2688" s="154" t="s">
        <v>915</v>
      </c>
      <c r="AI2688" s="154" t="s">
        <v>915</v>
      </c>
      <c r="AJ2688" s="128" t="s">
        <v>915</v>
      </c>
    </row>
    <row r="2689" spans="1:43" s="2" customFormat="1" ht="51" x14ac:dyDescent="0.25">
      <c r="A2689" s="54" t="s">
        <v>38</v>
      </c>
      <c r="B2689" s="55" t="s">
        <v>48</v>
      </c>
      <c r="C2689" s="123" t="s">
        <v>47</v>
      </c>
      <c r="D2689" s="123" t="s">
        <v>915</v>
      </c>
      <c r="E2689" s="123" t="s">
        <v>915</v>
      </c>
      <c r="F2689" s="126" t="s">
        <v>775</v>
      </c>
      <c r="G2689" s="127" t="s">
        <v>9059</v>
      </c>
      <c r="H2689" s="127" t="s">
        <v>777</v>
      </c>
      <c r="I2689" s="8" t="s">
        <v>9060</v>
      </c>
      <c r="J2689" s="9" t="s">
        <v>108</v>
      </c>
      <c r="K2689" s="10" t="s">
        <v>9061</v>
      </c>
      <c r="L2689" s="10" t="s">
        <v>2236</v>
      </c>
      <c r="M2689" s="11" t="s">
        <v>47</v>
      </c>
      <c r="N2689" s="11" t="s">
        <v>46</v>
      </c>
      <c r="O2689" s="10">
        <v>0</v>
      </c>
      <c r="P2689" s="12">
        <v>598</v>
      </c>
      <c r="Q2689" s="55">
        <v>5.9799999999999999E-2</v>
      </c>
      <c r="R2689" s="125"/>
      <c r="S2689" s="150" t="s">
        <v>46</v>
      </c>
      <c r="T2689" s="12" t="s">
        <v>47</v>
      </c>
      <c r="U2689" s="12" t="s">
        <v>47</v>
      </c>
      <c r="V2689" s="127" t="s">
        <v>46</v>
      </c>
      <c r="W2689" s="147" t="s">
        <v>782</v>
      </c>
      <c r="X2689" s="148" t="s">
        <v>855</v>
      </c>
      <c r="Y2689" s="70" t="s">
        <v>9062</v>
      </c>
      <c r="Z2689" s="70" t="s">
        <v>8203</v>
      </c>
      <c r="AA2689" s="127" t="s">
        <v>46</v>
      </c>
      <c r="AB2689" s="151">
        <v>0</v>
      </c>
      <c r="AC2689" s="151">
        <v>185.44</v>
      </c>
      <c r="AD2689" s="151">
        <f>+AB2689+(AC2689/10000)</f>
        <v>1.8544000000000001E-2</v>
      </c>
      <c r="AE2689" s="127" t="s">
        <v>47</v>
      </c>
      <c r="AF2689" s="152" t="s">
        <v>47</v>
      </c>
      <c r="AG2689" s="153" t="s">
        <v>47</v>
      </c>
      <c r="AH2689" s="154" t="s">
        <v>915</v>
      </c>
      <c r="AI2689" s="154" t="s">
        <v>915</v>
      </c>
      <c r="AJ2689" s="128" t="s">
        <v>915</v>
      </c>
    </row>
    <row r="2690" spans="1:43" s="17" customFormat="1" ht="51" customHeight="1" x14ac:dyDescent="0.25">
      <c r="A2690" s="54" t="s">
        <v>38</v>
      </c>
      <c r="B2690" s="55" t="s">
        <v>48</v>
      </c>
      <c r="C2690" s="227" t="s">
        <v>47</v>
      </c>
      <c r="D2690" s="123" t="s">
        <v>915</v>
      </c>
      <c r="E2690" s="123" t="s">
        <v>915</v>
      </c>
      <c r="F2690" s="95" t="s">
        <v>775</v>
      </c>
      <c r="G2690" s="12" t="s">
        <v>9063</v>
      </c>
      <c r="H2690" s="12" t="s">
        <v>42</v>
      </c>
      <c r="I2690" s="8" t="s">
        <v>9064</v>
      </c>
      <c r="J2690" s="9" t="s">
        <v>108</v>
      </c>
      <c r="K2690" s="10" t="s">
        <v>9065</v>
      </c>
      <c r="L2690" s="10" t="s">
        <v>2236</v>
      </c>
      <c r="M2690" s="11" t="s">
        <v>47</v>
      </c>
      <c r="N2690" s="11" t="s">
        <v>46</v>
      </c>
      <c r="O2690" s="10">
        <v>15</v>
      </c>
      <c r="P2690" s="12">
        <v>5929</v>
      </c>
      <c r="Q2690" s="55">
        <f>+O2690+(P2690/10000)</f>
        <v>15.5929</v>
      </c>
      <c r="R2690" s="32"/>
      <c r="S2690" s="93"/>
      <c r="T2690" s="55"/>
      <c r="U2690" s="12"/>
      <c r="V2690" s="12"/>
      <c r="W2690" s="12"/>
      <c r="X2690" s="12"/>
      <c r="Y2690" s="12"/>
      <c r="Z2690" s="12"/>
      <c r="AA2690" s="12"/>
      <c r="AB2690" s="12"/>
      <c r="AC2690" s="12"/>
      <c r="AD2690" s="149">
        <f>+AB2690+(AC2690/10000)</f>
        <v>0</v>
      </c>
      <c r="AE2690" s="12"/>
      <c r="AF2690" s="117" t="s">
        <v>23727</v>
      </c>
      <c r="AG2690" s="153" t="s">
        <v>47</v>
      </c>
      <c r="AH2690" s="154" t="s">
        <v>915</v>
      </c>
      <c r="AI2690" s="154" t="s">
        <v>915</v>
      </c>
      <c r="AJ2690" s="128" t="s">
        <v>915</v>
      </c>
    </row>
    <row r="2691" spans="1:43" s="2" customFormat="1" ht="63.75" x14ac:dyDescent="0.25">
      <c r="A2691" s="54" t="s">
        <v>38</v>
      </c>
      <c r="B2691" s="55" t="s">
        <v>48</v>
      </c>
      <c r="C2691" s="123" t="s">
        <v>47</v>
      </c>
      <c r="D2691" s="123" t="s">
        <v>24615</v>
      </c>
      <c r="E2691" s="123" t="s">
        <v>915</v>
      </c>
      <c r="F2691" s="126" t="s">
        <v>775</v>
      </c>
      <c r="G2691" s="127" t="s">
        <v>9066</v>
      </c>
      <c r="H2691" s="127" t="s">
        <v>777</v>
      </c>
      <c r="I2691" s="8" t="s">
        <v>9067</v>
      </c>
      <c r="J2691" s="9" t="s">
        <v>108</v>
      </c>
      <c r="K2691" s="10" t="s">
        <v>9068</v>
      </c>
      <c r="L2691" s="10" t="s">
        <v>9069</v>
      </c>
      <c r="M2691" s="11" t="s">
        <v>47</v>
      </c>
      <c r="N2691" s="11" t="s">
        <v>46</v>
      </c>
      <c r="O2691" s="10">
        <v>1265</v>
      </c>
      <c r="P2691" s="12">
        <v>779</v>
      </c>
      <c r="Q2691" s="55">
        <v>1265.0779</v>
      </c>
      <c r="R2691" s="125"/>
      <c r="S2691" s="150" t="s">
        <v>46</v>
      </c>
      <c r="T2691" s="12" t="s">
        <v>47</v>
      </c>
      <c r="U2691" s="12" t="s">
        <v>47</v>
      </c>
      <c r="V2691" s="127" t="s">
        <v>47</v>
      </c>
      <c r="W2691" s="147" t="s">
        <v>782</v>
      </c>
      <c r="X2691" s="148" t="s">
        <v>855</v>
      </c>
      <c r="Y2691" s="70" t="s">
        <v>9070</v>
      </c>
      <c r="Z2691" s="70" t="s">
        <v>313</v>
      </c>
      <c r="AA2691" s="127" t="s">
        <v>46</v>
      </c>
      <c r="AB2691" s="151">
        <v>1265</v>
      </c>
      <c r="AC2691" s="151">
        <v>779</v>
      </c>
      <c r="AD2691" s="151">
        <v>779</v>
      </c>
      <c r="AE2691" s="127" t="s">
        <v>47</v>
      </c>
      <c r="AF2691" s="152" t="s">
        <v>47</v>
      </c>
      <c r="AG2691" s="153" t="s">
        <v>47</v>
      </c>
      <c r="AH2691" s="154" t="s">
        <v>915</v>
      </c>
      <c r="AI2691" s="154" t="s">
        <v>915</v>
      </c>
      <c r="AJ2691" s="128" t="s">
        <v>915</v>
      </c>
    </row>
    <row r="2692" spans="1:43" s="2" customFormat="1" ht="51" x14ac:dyDescent="0.25">
      <c r="A2692" s="54" t="s">
        <v>38</v>
      </c>
      <c r="B2692" s="55" t="s">
        <v>48</v>
      </c>
      <c r="C2692" s="123" t="s">
        <v>47</v>
      </c>
      <c r="D2692" s="123" t="s">
        <v>915</v>
      </c>
      <c r="E2692" s="123" t="s">
        <v>915</v>
      </c>
      <c r="F2692" s="126" t="s">
        <v>775</v>
      </c>
      <c r="G2692" s="127" t="s">
        <v>9071</v>
      </c>
      <c r="H2692" s="127" t="s">
        <v>777</v>
      </c>
      <c r="I2692" s="8" t="s">
        <v>9072</v>
      </c>
      <c r="J2692" s="9" t="s">
        <v>108</v>
      </c>
      <c r="K2692" s="10" t="s">
        <v>9073</v>
      </c>
      <c r="L2692" s="10" t="s">
        <v>631</v>
      </c>
      <c r="M2692" s="11" t="s">
        <v>47</v>
      </c>
      <c r="N2692" s="11" t="s">
        <v>46</v>
      </c>
      <c r="O2692" s="10">
        <v>599</v>
      </c>
      <c r="P2692" s="12">
        <v>9104</v>
      </c>
      <c r="Q2692" s="55">
        <v>599.91039999999998</v>
      </c>
      <c r="R2692" s="125"/>
      <c r="S2692" s="150" t="s">
        <v>46</v>
      </c>
      <c r="T2692" s="12" t="s">
        <v>47</v>
      </c>
      <c r="U2692" s="12" t="s">
        <v>47</v>
      </c>
      <c r="V2692" s="127" t="s">
        <v>47</v>
      </c>
      <c r="W2692" s="147" t="s">
        <v>782</v>
      </c>
      <c r="X2692" s="148" t="s">
        <v>855</v>
      </c>
      <c r="Y2692" s="70" t="s">
        <v>9074</v>
      </c>
      <c r="Z2692" s="70" t="s">
        <v>9075</v>
      </c>
      <c r="AA2692" s="127" t="s">
        <v>46</v>
      </c>
      <c r="AB2692" s="151">
        <v>599</v>
      </c>
      <c r="AC2692" s="151">
        <v>9104</v>
      </c>
      <c r="AD2692" s="151">
        <f t="shared" ref="AD2692:AD2698" si="490">+AB2692+(AC2692/10000)</f>
        <v>599.91039999999998</v>
      </c>
      <c r="AE2692" s="127" t="s">
        <v>47</v>
      </c>
      <c r="AF2692" s="152" t="s">
        <v>47</v>
      </c>
      <c r="AG2692" s="153" t="s">
        <v>47</v>
      </c>
      <c r="AH2692" s="154" t="s">
        <v>915</v>
      </c>
      <c r="AI2692" s="154" t="s">
        <v>915</v>
      </c>
      <c r="AJ2692" s="128" t="s">
        <v>915</v>
      </c>
    </row>
    <row r="2693" spans="1:43" s="2" customFormat="1" ht="51" x14ac:dyDescent="0.25">
      <c r="A2693" s="54" t="s">
        <v>38</v>
      </c>
      <c r="B2693" s="55" t="s">
        <v>48</v>
      </c>
      <c r="C2693" s="123" t="s">
        <v>47</v>
      </c>
      <c r="D2693" s="123" t="s">
        <v>24616</v>
      </c>
      <c r="E2693" s="123" t="s">
        <v>915</v>
      </c>
      <c r="F2693" s="126" t="s">
        <v>775</v>
      </c>
      <c r="G2693" s="127" t="s">
        <v>9076</v>
      </c>
      <c r="H2693" s="127" t="s">
        <v>777</v>
      </c>
      <c r="I2693" s="8" t="s">
        <v>9077</v>
      </c>
      <c r="J2693" s="9" t="s">
        <v>108</v>
      </c>
      <c r="K2693" s="10" t="s">
        <v>9078</v>
      </c>
      <c r="L2693" s="10" t="s">
        <v>2236</v>
      </c>
      <c r="M2693" s="11" t="s">
        <v>47</v>
      </c>
      <c r="N2693" s="11" t="s">
        <v>46</v>
      </c>
      <c r="O2693" s="10">
        <v>919</v>
      </c>
      <c r="P2693" s="12">
        <v>9927</v>
      </c>
      <c r="Q2693" s="55">
        <v>919.99270000000001</v>
      </c>
      <c r="R2693" s="125"/>
      <c r="S2693" s="150" t="s">
        <v>46</v>
      </c>
      <c r="T2693" s="12" t="s">
        <v>47</v>
      </c>
      <c r="U2693" s="12" t="s">
        <v>47</v>
      </c>
      <c r="V2693" s="127" t="s">
        <v>47</v>
      </c>
      <c r="W2693" s="147" t="s">
        <v>782</v>
      </c>
      <c r="X2693" s="148" t="s">
        <v>855</v>
      </c>
      <c r="Y2693" s="70" t="s">
        <v>9079</v>
      </c>
      <c r="Z2693" s="70" t="s">
        <v>9080</v>
      </c>
      <c r="AA2693" s="127" t="s">
        <v>46</v>
      </c>
      <c r="AB2693" s="151">
        <v>919</v>
      </c>
      <c r="AC2693" s="151">
        <v>9927</v>
      </c>
      <c r="AD2693" s="151">
        <f t="shared" si="490"/>
        <v>919.99270000000001</v>
      </c>
      <c r="AE2693" s="127" t="s">
        <v>47</v>
      </c>
      <c r="AF2693" s="152" t="s">
        <v>47</v>
      </c>
      <c r="AG2693" s="153" t="s">
        <v>47</v>
      </c>
      <c r="AH2693" s="154" t="s">
        <v>915</v>
      </c>
      <c r="AI2693" s="154" t="s">
        <v>915</v>
      </c>
      <c r="AJ2693" s="128" t="s">
        <v>915</v>
      </c>
    </row>
    <row r="2694" spans="1:43" s="2" customFormat="1" ht="51" x14ac:dyDescent="0.25">
      <c r="A2694" s="54" t="s">
        <v>38</v>
      </c>
      <c r="B2694" s="55" t="s">
        <v>48</v>
      </c>
      <c r="C2694" s="123" t="s">
        <v>47</v>
      </c>
      <c r="D2694" s="123" t="s">
        <v>24617</v>
      </c>
      <c r="E2694" s="123" t="s">
        <v>915</v>
      </c>
      <c r="F2694" s="126" t="s">
        <v>775</v>
      </c>
      <c r="G2694" s="127" t="s">
        <v>9081</v>
      </c>
      <c r="H2694" s="127" t="s">
        <v>777</v>
      </c>
      <c r="I2694" s="8" t="s">
        <v>9082</v>
      </c>
      <c r="J2694" s="9" t="s">
        <v>108</v>
      </c>
      <c r="K2694" s="10" t="s">
        <v>9083</v>
      </c>
      <c r="L2694" s="10" t="s">
        <v>2236</v>
      </c>
      <c r="M2694" s="11" t="s">
        <v>47</v>
      </c>
      <c r="N2694" s="11" t="s">
        <v>46</v>
      </c>
      <c r="O2694" s="10">
        <v>821</v>
      </c>
      <c r="P2694" s="12">
        <v>942</v>
      </c>
      <c r="Q2694" s="55">
        <v>821.0942</v>
      </c>
      <c r="R2694" s="125"/>
      <c r="S2694" s="150" t="s">
        <v>46</v>
      </c>
      <c r="T2694" s="12" t="s">
        <v>47</v>
      </c>
      <c r="U2694" s="12" t="s">
        <v>47</v>
      </c>
      <c r="V2694" s="127" t="s">
        <v>47</v>
      </c>
      <c r="W2694" s="147" t="s">
        <v>782</v>
      </c>
      <c r="X2694" s="148" t="s">
        <v>855</v>
      </c>
      <c r="Y2694" s="70" t="s">
        <v>9084</v>
      </c>
      <c r="Z2694" s="70" t="s">
        <v>6517</v>
      </c>
      <c r="AA2694" s="127" t="s">
        <v>46</v>
      </c>
      <c r="AB2694" s="151">
        <v>821</v>
      </c>
      <c r="AC2694" s="151">
        <v>942</v>
      </c>
      <c r="AD2694" s="151">
        <f t="shared" si="490"/>
        <v>821.0942</v>
      </c>
      <c r="AE2694" s="127" t="s">
        <v>47</v>
      </c>
      <c r="AF2694" s="152" t="s">
        <v>47</v>
      </c>
      <c r="AG2694" s="153" t="s">
        <v>47</v>
      </c>
      <c r="AH2694" s="154" t="s">
        <v>915</v>
      </c>
      <c r="AI2694" s="154" t="s">
        <v>915</v>
      </c>
      <c r="AJ2694" s="128" t="s">
        <v>915</v>
      </c>
    </row>
    <row r="2695" spans="1:43" s="2" customFormat="1" ht="51" x14ac:dyDescent="0.25">
      <c r="A2695" s="54" t="s">
        <v>38</v>
      </c>
      <c r="B2695" s="55" t="s">
        <v>48</v>
      </c>
      <c r="C2695" s="123" t="s">
        <v>47</v>
      </c>
      <c r="D2695" s="123" t="s">
        <v>24618</v>
      </c>
      <c r="E2695" s="123" t="s">
        <v>915</v>
      </c>
      <c r="F2695" s="126" t="s">
        <v>775</v>
      </c>
      <c r="G2695" s="127" t="s">
        <v>9085</v>
      </c>
      <c r="H2695" s="127" t="s">
        <v>777</v>
      </c>
      <c r="I2695" s="8" t="s">
        <v>9086</v>
      </c>
      <c r="J2695" s="9" t="s">
        <v>108</v>
      </c>
      <c r="K2695" s="10" t="s">
        <v>9087</v>
      </c>
      <c r="L2695" s="10" t="s">
        <v>2236</v>
      </c>
      <c r="M2695" s="11" t="s">
        <v>47</v>
      </c>
      <c r="N2695" s="11" t="s">
        <v>46</v>
      </c>
      <c r="O2695" s="10">
        <v>589</v>
      </c>
      <c r="P2695" s="12">
        <v>8876</v>
      </c>
      <c r="Q2695" s="55">
        <v>589.88760000000002</v>
      </c>
      <c r="R2695" s="125"/>
      <c r="S2695" s="150" t="s">
        <v>46</v>
      </c>
      <c r="T2695" s="12" t="s">
        <v>47</v>
      </c>
      <c r="U2695" s="12" t="s">
        <v>47</v>
      </c>
      <c r="V2695" s="127" t="s">
        <v>47</v>
      </c>
      <c r="W2695" s="147" t="s">
        <v>782</v>
      </c>
      <c r="X2695" s="148" t="s">
        <v>855</v>
      </c>
      <c r="Y2695" s="70" t="s">
        <v>9088</v>
      </c>
      <c r="Z2695" s="70" t="s">
        <v>225</v>
      </c>
      <c r="AA2695" s="127" t="s">
        <v>46</v>
      </c>
      <c r="AB2695" s="151">
        <v>0</v>
      </c>
      <c r="AC2695" s="151">
        <v>595.16999999999996</v>
      </c>
      <c r="AD2695" s="151">
        <f t="shared" si="490"/>
        <v>5.9516999999999994E-2</v>
      </c>
      <c r="AE2695" s="127" t="s">
        <v>47</v>
      </c>
      <c r="AF2695" s="152" t="s">
        <v>47</v>
      </c>
      <c r="AG2695" s="153" t="s">
        <v>47</v>
      </c>
      <c r="AH2695" s="154" t="s">
        <v>915</v>
      </c>
      <c r="AI2695" s="154" t="s">
        <v>915</v>
      </c>
      <c r="AJ2695" s="128" t="s">
        <v>915</v>
      </c>
      <c r="AK2695" s="17"/>
      <c r="AL2695" s="17"/>
      <c r="AM2695" s="17"/>
      <c r="AN2695" s="17"/>
      <c r="AO2695" s="17"/>
      <c r="AP2695" s="17"/>
      <c r="AQ2695" s="17"/>
    </row>
    <row r="2696" spans="1:43" s="2" customFormat="1" ht="51" hidden="1" customHeight="1" x14ac:dyDescent="0.25">
      <c r="A2696" s="54" t="s">
        <v>79</v>
      </c>
      <c r="B2696" s="55" t="s">
        <v>39</v>
      </c>
      <c r="C2696" s="123"/>
      <c r="D2696" s="124"/>
      <c r="E2696" s="125"/>
      <c r="F2696" s="126" t="s">
        <v>775</v>
      </c>
      <c r="G2696" s="127" t="s">
        <v>9089</v>
      </c>
      <c r="H2696" s="127" t="s">
        <v>777</v>
      </c>
      <c r="I2696" s="8" t="s">
        <v>9090</v>
      </c>
      <c r="J2696" s="9" t="s">
        <v>108</v>
      </c>
      <c r="K2696" s="10" t="s">
        <v>9091</v>
      </c>
      <c r="L2696" s="10" t="s">
        <v>521</v>
      </c>
      <c r="M2696" s="11" t="s">
        <v>47</v>
      </c>
      <c r="N2696" s="11" t="s">
        <v>46</v>
      </c>
      <c r="O2696" s="10">
        <v>0</v>
      </c>
      <c r="P2696" s="12">
        <v>57</v>
      </c>
      <c r="Q2696" s="55">
        <v>5.7000000000000002E-3</v>
      </c>
      <c r="R2696" s="125"/>
      <c r="S2696" s="150" t="s">
        <v>46</v>
      </c>
      <c r="T2696" s="12" t="s">
        <v>47</v>
      </c>
      <c r="U2696" s="12" t="s">
        <v>47</v>
      </c>
      <c r="V2696" s="127" t="s">
        <v>47</v>
      </c>
      <c r="W2696" s="147" t="s">
        <v>782</v>
      </c>
      <c r="X2696" s="148" t="s">
        <v>855</v>
      </c>
      <c r="Y2696" s="70" t="s">
        <v>9092</v>
      </c>
      <c r="Z2696" s="70" t="s">
        <v>952</v>
      </c>
      <c r="AA2696" s="127" t="s">
        <v>46</v>
      </c>
      <c r="AB2696" s="151">
        <v>0</v>
      </c>
      <c r="AC2696" s="151">
        <v>57</v>
      </c>
      <c r="AD2696" s="151">
        <f t="shared" si="490"/>
        <v>5.7000000000000002E-3</v>
      </c>
      <c r="AE2696" s="127" t="s">
        <v>47</v>
      </c>
      <c r="AF2696" s="152" t="s">
        <v>47</v>
      </c>
      <c r="AG2696" s="153"/>
      <c r="AH2696" s="154"/>
      <c r="AI2696" s="154"/>
      <c r="AJ2696" s="125"/>
      <c r="AK2696" s="17"/>
      <c r="AL2696" s="17"/>
      <c r="AM2696" s="17"/>
      <c r="AN2696" s="17"/>
      <c r="AO2696" s="17"/>
      <c r="AP2696" s="17"/>
      <c r="AQ2696" s="17"/>
    </row>
    <row r="2697" spans="1:43" s="17" customFormat="1" ht="51" x14ac:dyDescent="0.25">
      <c r="A2697" s="54" t="s">
        <v>79</v>
      </c>
      <c r="B2697" s="55" t="s">
        <v>48</v>
      </c>
      <c r="C2697" s="123" t="s">
        <v>47</v>
      </c>
      <c r="D2697" s="123" t="s">
        <v>24619</v>
      </c>
      <c r="E2697" s="123" t="s">
        <v>915</v>
      </c>
      <c r="F2697" s="126" t="s">
        <v>775</v>
      </c>
      <c r="G2697" s="127" t="s">
        <v>9093</v>
      </c>
      <c r="H2697" s="127" t="s">
        <v>777</v>
      </c>
      <c r="I2697" s="8" t="s">
        <v>9094</v>
      </c>
      <c r="J2697" s="9" t="s">
        <v>108</v>
      </c>
      <c r="K2697" s="10" t="s">
        <v>9095</v>
      </c>
      <c r="L2697" s="10" t="s">
        <v>521</v>
      </c>
      <c r="M2697" s="11" t="s">
        <v>47</v>
      </c>
      <c r="N2697" s="11" t="s">
        <v>46</v>
      </c>
      <c r="O2697" s="10">
        <v>0</v>
      </c>
      <c r="P2697" s="12">
        <v>190.05</v>
      </c>
      <c r="Q2697" s="55">
        <v>1.9005000000000001E-2</v>
      </c>
      <c r="R2697" s="125"/>
      <c r="S2697" s="150" t="s">
        <v>46</v>
      </c>
      <c r="T2697" s="12" t="s">
        <v>47</v>
      </c>
      <c r="U2697" s="12" t="s">
        <v>47</v>
      </c>
      <c r="V2697" s="127" t="s">
        <v>46</v>
      </c>
      <c r="W2697" s="147" t="s">
        <v>782</v>
      </c>
      <c r="X2697" s="148" t="s">
        <v>855</v>
      </c>
      <c r="Y2697" s="70" t="s">
        <v>9096</v>
      </c>
      <c r="Z2697" s="70" t="s">
        <v>523</v>
      </c>
      <c r="AA2697" s="127" t="s">
        <v>46</v>
      </c>
      <c r="AB2697" s="151">
        <v>0</v>
      </c>
      <c r="AC2697" s="151">
        <v>190.05</v>
      </c>
      <c r="AD2697" s="151">
        <f t="shared" si="490"/>
        <v>1.9005000000000001E-2</v>
      </c>
      <c r="AE2697" s="127" t="s">
        <v>47</v>
      </c>
      <c r="AF2697" s="152" t="s">
        <v>47</v>
      </c>
      <c r="AG2697" s="153" t="s">
        <v>47</v>
      </c>
      <c r="AH2697" s="154" t="s">
        <v>915</v>
      </c>
      <c r="AI2697" s="154" t="s">
        <v>915</v>
      </c>
      <c r="AJ2697" s="128" t="s">
        <v>915</v>
      </c>
    </row>
    <row r="2698" spans="1:43" s="17" customFormat="1" ht="38.25" customHeight="1" x14ac:dyDescent="0.25">
      <c r="A2698" s="54" t="s">
        <v>79</v>
      </c>
      <c r="B2698" s="55" t="s">
        <v>48</v>
      </c>
      <c r="C2698" s="123" t="s">
        <v>47</v>
      </c>
      <c r="D2698" s="123" t="s">
        <v>24620</v>
      </c>
      <c r="E2698" s="123" t="s">
        <v>915</v>
      </c>
      <c r="F2698" s="126" t="s">
        <v>775</v>
      </c>
      <c r="G2698" s="127" t="s">
        <v>9097</v>
      </c>
      <c r="H2698" s="127" t="s">
        <v>777</v>
      </c>
      <c r="I2698" s="8" t="s">
        <v>9098</v>
      </c>
      <c r="J2698" s="9" t="s">
        <v>108</v>
      </c>
      <c r="K2698" s="10" t="s">
        <v>9099</v>
      </c>
      <c r="L2698" s="10" t="s">
        <v>521</v>
      </c>
      <c r="M2698" s="11" t="s">
        <v>47</v>
      </c>
      <c r="N2698" s="11" t="s">
        <v>46</v>
      </c>
      <c r="O2698" s="10">
        <v>0</v>
      </c>
      <c r="P2698" s="12">
        <v>112</v>
      </c>
      <c r="Q2698" s="55">
        <v>1.12E-2</v>
      </c>
      <c r="R2698" s="125"/>
      <c r="S2698" s="150" t="s">
        <v>46</v>
      </c>
      <c r="T2698" s="12" t="s">
        <v>47</v>
      </c>
      <c r="U2698" s="12" t="s">
        <v>47</v>
      </c>
      <c r="V2698" s="127" t="s">
        <v>47</v>
      </c>
      <c r="W2698" s="147" t="s">
        <v>782</v>
      </c>
      <c r="X2698" s="148" t="s">
        <v>855</v>
      </c>
      <c r="Y2698" s="70" t="s">
        <v>9100</v>
      </c>
      <c r="Z2698" s="70" t="s">
        <v>523</v>
      </c>
      <c r="AA2698" s="127" t="s">
        <v>46</v>
      </c>
      <c r="AB2698" s="151">
        <v>0</v>
      </c>
      <c r="AC2698" s="151">
        <v>118</v>
      </c>
      <c r="AD2698" s="151">
        <f t="shared" si="490"/>
        <v>1.18E-2</v>
      </c>
      <c r="AE2698" s="127" t="s">
        <v>47</v>
      </c>
      <c r="AF2698" s="152" t="s">
        <v>47</v>
      </c>
      <c r="AG2698" s="153" t="s">
        <v>47</v>
      </c>
      <c r="AH2698" s="154" t="s">
        <v>915</v>
      </c>
      <c r="AI2698" s="154" t="s">
        <v>915</v>
      </c>
      <c r="AJ2698" s="128" t="s">
        <v>915</v>
      </c>
    </row>
    <row r="2699" spans="1:43" s="17" customFormat="1" ht="51" customHeight="1" x14ac:dyDescent="0.25">
      <c r="A2699" s="54" t="s">
        <v>38</v>
      </c>
      <c r="B2699" s="55" t="s">
        <v>48</v>
      </c>
      <c r="C2699" s="227" t="s">
        <v>47</v>
      </c>
      <c r="D2699" s="5" t="s">
        <v>24621</v>
      </c>
      <c r="E2699" s="123" t="s">
        <v>915</v>
      </c>
      <c r="F2699" s="95" t="s">
        <v>775</v>
      </c>
      <c r="G2699" s="12" t="s">
        <v>9101</v>
      </c>
      <c r="H2699" s="12" t="s">
        <v>42</v>
      </c>
      <c r="I2699" s="8" t="s">
        <v>9102</v>
      </c>
      <c r="J2699" s="9" t="s">
        <v>108</v>
      </c>
      <c r="K2699" s="10" t="s">
        <v>9103</v>
      </c>
      <c r="L2699" s="10" t="s">
        <v>4937</v>
      </c>
      <c r="M2699" s="11" t="s">
        <v>47</v>
      </c>
      <c r="N2699" s="11" t="s">
        <v>46</v>
      </c>
      <c r="O2699" s="10">
        <v>211</v>
      </c>
      <c r="P2699" s="12">
        <v>750</v>
      </c>
      <c r="Q2699" s="55">
        <f>+O2699+(P2699/10000)</f>
        <v>211.07499999999999</v>
      </c>
      <c r="R2699" s="32"/>
      <c r="S2699" s="93"/>
      <c r="T2699" s="55"/>
      <c r="U2699" s="12"/>
      <c r="V2699" s="12"/>
      <c r="W2699" s="12"/>
      <c r="X2699" s="12"/>
      <c r="Y2699" s="12"/>
      <c r="Z2699" s="12"/>
      <c r="AA2699" s="12"/>
      <c r="AB2699" s="12"/>
      <c r="AC2699" s="12"/>
      <c r="AD2699" s="149">
        <f t="shared" ref="AD2699:AD2704" si="491">+AB2699+(AC2699/10000)</f>
        <v>0</v>
      </c>
      <c r="AE2699" s="12"/>
      <c r="AF2699" s="117" t="s">
        <v>23727</v>
      </c>
      <c r="AG2699" s="153" t="s">
        <v>47</v>
      </c>
      <c r="AH2699" s="154" t="s">
        <v>915</v>
      </c>
      <c r="AI2699" s="154" t="s">
        <v>915</v>
      </c>
      <c r="AJ2699" s="128" t="s">
        <v>915</v>
      </c>
    </row>
    <row r="2700" spans="1:43" s="2" customFormat="1" ht="102" customHeight="1" x14ac:dyDescent="0.25">
      <c r="A2700" s="54" t="s">
        <v>38</v>
      </c>
      <c r="B2700" s="55" t="s">
        <v>48</v>
      </c>
      <c r="C2700" s="123" t="s">
        <v>47</v>
      </c>
      <c r="D2700" s="123" t="s">
        <v>915</v>
      </c>
      <c r="E2700" s="123" t="s">
        <v>915</v>
      </c>
      <c r="F2700" s="126" t="s">
        <v>775</v>
      </c>
      <c r="G2700" s="127" t="s">
        <v>9104</v>
      </c>
      <c r="H2700" s="127" t="s">
        <v>777</v>
      </c>
      <c r="I2700" s="8" t="s">
        <v>9105</v>
      </c>
      <c r="J2700" s="9" t="s">
        <v>108</v>
      </c>
      <c r="K2700" s="10" t="s">
        <v>9106</v>
      </c>
      <c r="L2700" s="10" t="s">
        <v>631</v>
      </c>
      <c r="M2700" s="11" t="s">
        <v>47</v>
      </c>
      <c r="N2700" s="11" t="s">
        <v>46</v>
      </c>
      <c r="O2700" s="10">
        <v>188</v>
      </c>
      <c r="P2700" s="12">
        <v>3782</v>
      </c>
      <c r="Q2700" s="55">
        <v>188.37819999999999</v>
      </c>
      <c r="R2700" s="125"/>
      <c r="S2700" s="150" t="s">
        <v>46</v>
      </c>
      <c r="T2700" s="12" t="s">
        <v>47</v>
      </c>
      <c r="U2700" s="12" t="s">
        <v>47</v>
      </c>
      <c r="V2700" s="127" t="s">
        <v>47</v>
      </c>
      <c r="W2700" s="147" t="s">
        <v>782</v>
      </c>
      <c r="X2700" s="148" t="s">
        <v>288</v>
      </c>
      <c r="Y2700" s="70" t="s">
        <v>9107</v>
      </c>
      <c r="Z2700" s="70" t="s">
        <v>7031</v>
      </c>
      <c r="AA2700" s="127" t="s">
        <v>46</v>
      </c>
      <c r="AB2700" s="151">
        <v>188</v>
      </c>
      <c r="AC2700" s="151">
        <v>3782</v>
      </c>
      <c r="AD2700" s="151">
        <f t="shared" si="491"/>
        <v>188.37819999999999</v>
      </c>
      <c r="AE2700" s="127" t="s">
        <v>47</v>
      </c>
      <c r="AF2700" s="152" t="s">
        <v>47</v>
      </c>
      <c r="AG2700" s="153" t="s">
        <v>47</v>
      </c>
      <c r="AH2700" s="154" t="s">
        <v>915</v>
      </c>
      <c r="AI2700" s="154" t="s">
        <v>915</v>
      </c>
      <c r="AJ2700" s="128" t="s">
        <v>915</v>
      </c>
      <c r="AK2700" s="17"/>
      <c r="AL2700" s="17"/>
      <c r="AM2700" s="17"/>
      <c r="AN2700" s="17"/>
      <c r="AO2700" s="17"/>
      <c r="AP2700" s="17"/>
      <c r="AQ2700" s="17"/>
    </row>
    <row r="2701" spans="1:43" s="17" customFormat="1" ht="60" hidden="1" customHeight="1" x14ac:dyDescent="0.2">
      <c r="A2701" s="54" t="s">
        <v>79</v>
      </c>
      <c r="B2701" s="55" t="s">
        <v>39</v>
      </c>
      <c r="C2701" s="5"/>
      <c r="D2701" s="5"/>
      <c r="E2701" s="32"/>
      <c r="F2701" s="95" t="s">
        <v>775</v>
      </c>
      <c r="G2701" s="12" t="s">
        <v>9108</v>
      </c>
      <c r="H2701" s="12" t="s">
        <v>42</v>
      </c>
      <c r="I2701" s="8" t="s">
        <v>9109</v>
      </c>
      <c r="J2701" s="9" t="s">
        <v>108</v>
      </c>
      <c r="K2701" s="10" t="s">
        <v>9110</v>
      </c>
      <c r="L2701" s="10" t="s">
        <v>521</v>
      </c>
      <c r="M2701" s="11" t="s">
        <v>47</v>
      </c>
      <c r="N2701" s="11" t="s">
        <v>46</v>
      </c>
      <c r="O2701" s="10">
        <v>0</v>
      </c>
      <c r="P2701" s="12">
        <v>108</v>
      </c>
      <c r="Q2701" s="55">
        <f>+O2701+(P2701/10000)</f>
        <v>1.0800000000000001E-2</v>
      </c>
      <c r="R2701" s="32"/>
      <c r="S2701" s="93"/>
      <c r="T2701" s="55"/>
      <c r="U2701" s="12"/>
      <c r="V2701" s="12"/>
      <c r="W2701" s="12"/>
      <c r="X2701" s="12"/>
      <c r="Y2701" s="12"/>
      <c r="Z2701" s="12"/>
      <c r="AA2701" s="12"/>
      <c r="AB2701" s="12"/>
      <c r="AC2701" s="12"/>
      <c r="AD2701" s="149">
        <f t="shared" si="491"/>
        <v>0</v>
      </c>
      <c r="AE2701" s="12"/>
      <c r="AF2701" s="117" t="s">
        <v>23727</v>
      </c>
      <c r="AG2701" s="33"/>
      <c r="AH2701" s="5"/>
      <c r="AI2701" s="5"/>
      <c r="AJ2701" s="32"/>
    </row>
    <row r="2702" spans="1:43" s="2" customFormat="1" ht="51" customHeight="1" x14ac:dyDescent="0.25">
      <c r="A2702" s="54" t="s">
        <v>38</v>
      </c>
      <c r="B2702" s="55" t="s">
        <v>48</v>
      </c>
      <c r="C2702" s="123" t="s">
        <v>47</v>
      </c>
      <c r="D2702" s="123" t="s">
        <v>915</v>
      </c>
      <c r="E2702" s="123" t="s">
        <v>915</v>
      </c>
      <c r="F2702" s="126" t="s">
        <v>775</v>
      </c>
      <c r="G2702" s="127" t="s">
        <v>9111</v>
      </c>
      <c r="H2702" s="127" t="s">
        <v>777</v>
      </c>
      <c r="I2702" s="8" t="s">
        <v>9112</v>
      </c>
      <c r="J2702" s="9" t="s">
        <v>108</v>
      </c>
      <c r="K2702" s="10" t="s">
        <v>9113</v>
      </c>
      <c r="L2702" s="10" t="s">
        <v>2236</v>
      </c>
      <c r="M2702" s="11" t="s">
        <v>47</v>
      </c>
      <c r="N2702" s="11" t="s">
        <v>46</v>
      </c>
      <c r="O2702" s="10">
        <v>824</v>
      </c>
      <c r="P2702" s="12">
        <v>2774</v>
      </c>
      <c r="Q2702" s="55">
        <v>824.27739999999994</v>
      </c>
      <c r="R2702" s="125"/>
      <c r="S2702" s="150" t="s">
        <v>46</v>
      </c>
      <c r="T2702" s="12" t="s">
        <v>47</v>
      </c>
      <c r="U2702" s="12" t="s">
        <v>47</v>
      </c>
      <c r="V2702" s="127" t="s">
        <v>47</v>
      </c>
      <c r="W2702" s="147" t="s">
        <v>782</v>
      </c>
      <c r="X2702" s="148" t="s">
        <v>855</v>
      </c>
      <c r="Y2702" s="70" t="s">
        <v>9114</v>
      </c>
      <c r="Z2702" s="70" t="s">
        <v>9115</v>
      </c>
      <c r="AA2702" s="127" t="s">
        <v>46</v>
      </c>
      <c r="AB2702" s="151">
        <v>824</v>
      </c>
      <c r="AC2702" s="151">
        <v>2774</v>
      </c>
      <c r="AD2702" s="151">
        <f t="shared" si="491"/>
        <v>824.27739999999994</v>
      </c>
      <c r="AE2702" s="127" t="s">
        <v>47</v>
      </c>
      <c r="AF2702" s="152" t="s">
        <v>47</v>
      </c>
      <c r="AG2702" s="153" t="s">
        <v>47</v>
      </c>
      <c r="AH2702" s="154" t="s">
        <v>915</v>
      </c>
      <c r="AI2702" s="154" t="s">
        <v>915</v>
      </c>
      <c r="AJ2702" s="128" t="s">
        <v>915</v>
      </c>
    </row>
    <row r="2703" spans="1:43" s="17" customFormat="1" ht="102" x14ac:dyDescent="0.25">
      <c r="A2703" s="54" t="s">
        <v>79</v>
      </c>
      <c r="B2703" s="55" t="s">
        <v>48</v>
      </c>
      <c r="C2703" s="227" t="s">
        <v>47</v>
      </c>
      <c r="D2703" s="123" t="s">
        <v>915</v>
      </c>
      <c r="E2703" s="123" t="s">
        <v>915</v>
      </c>
      <c r="F2703" s="95" t="s">
        <v>775</v>
      </c>
      <c r="G2703" s="12" t="s">
        <v>9116</v>
      </c>
      <c r="H2703" s="12" t="s">
        <v>42</v>
      </c>
      <c r="I2703" s="8" t="s">
        <v>9117</v>
      </c>
      <c r="J2703" s="9" t="s">
        <v>108</v>
      </c>
      <c r="K2703" s="10" t="s">
        <v>9118</v>
      </c>
      <c r="L2703" s="10" t="s">
        <v>521</v>
      </c>
      <c r="M2703" s="11" t="s">
        <v>47</v>
      </c>
      <c r="N2703" s="11" t="s">
        <v>46</v>
      </c>
      <c r="O2703" s="10">
        <v>0</v>
      </c>
      <c r="P2703" s="12">
        <v>265.82</v>
      </c>
      <c r="Q2703" s="55">
        <f>+O2703+(P2703/10000)</f>
        <v>2.6581999999999998E-2</v>
      </c>
      <c r="R2703" s="32"/>
      <c r="S2703" s="93"/>
      <c r="T2703" s="55"/>
      <c r="U2703" s="12"/>
      <c r="V2703" s="12"/>
      <c r="W2703" s="12"/>
      <c r="X2703" s="12"/>
      <c r="Y2703" s="12"/>
      <c r="Z2703" s="12"/>
      <c r="AA2703" s="12"/>
      <c r="AB2703" s="12"/>
      <c r="AC2703" s="12"/>
      <c r="AD2703" s="149">
        <f t="shared" si="491"/>
        <v>0</v>
      </c>
      <c r="AE2703" s="12"/>
      <c r="AF2703" s="117" t="s">
        <v>23727</v>
      </c>
      <c r="AG2703" s="153" t="s">
        <v>47</v>
      </c>
      <c r="AH2703" s="154" t="s">
        <v>915</v>
      </c>
      <c r="AI2703" s="154" t="s">
        <v>915</v>
      </c>
      <c r="AJ2703" s="128" t="s">
        <v>915</v>
      </c>
    </row>
    <row r="2704" spans="1:43" s="2" customFormat="1" ht="51" hidden="1" customHeight="1" x14ac:dyDescent="0.25">
      <c r="A2704" s="54" t="s">
        <v>38</v>
      </c>
      <c r="B2704" s="55" t="s">
        <v>39</v>
      </c>
      <c r="C2704" s="123"/>
      <c r="D2704" s="124"/>
      <c r="E2704" s="125"/>
      <c r="F2704" s="126" t="s">
        <v>775</v>
      </c>
      <c r="G2704" s="127" t="s">
        <v>9119</v>
      </c>
      <c r="H2704" s="127" t="s">
        <v>777</v>
      </c>
      <c r="I2704" s="8" t="s">
        <v>9120</v>
      </c>
      <c r="J2704" s="9" t="s">
        <v>108</v>
      </c>
      <c r="K2704" s="10" t="s">
        <v>9121</v>
      </c>
      <c r="L2704" s="10" t="s">
        <v>2301</v>
      </c>
      <c r="M2704" s="11" t="s">
        <v>47</v>
      </c>
      <c r="N2704" s="11" t="s">
        <v>46</v>
      </c>
      <c r="O2704" s="10">
        <v>15</v>
      </c>
      <c r="P2704" s="12">
        <v>5869</v>
      </c>
      <c r="Q2704" s="55">
        <v>15.5869</v>
      </c>
      <c r="R2704" s="125"/>
      <c r="S2704" s="150" t="s">
        <v>46</v>
      </c>
      <c r="T2704" s="12" t="s">
        <v>47</v>
      </c>
      <c r="U2704" s="12" t="s">
        <v>47</v>
      </c>
      <c r="V2704" s="127" t="s">
        <v>46</v>
      </c>
      <c r="W2704" s="147" t="s">
        <v>782</v>
      </c>
      <c r="X2704" s="148" t="s">
        <v>855</v>
      </c>
      <c r="Y2704" s="70" t="s">
        <v>9122</v>
      </c>
      <c r="Z2704" s="70" t="s">
        <v>7685</v>
      </c>
      <c r="AA2704" s="127" t="s">
        <v>46</v>
      </c>
      <c r="AB2704" s="151">
        <v>15</v>
      </c>
      <c r="AC2704" s="151">
        <v>5869</v>
      </c>
      <c r="AD2704" s="151">
        <f t="shared" si="491"/>
        <v>15.5869</v>
      </c>
      <c r="AE2704" s="127" t="s">
        <v>47</v>
      </c>
      <c r="AF2704" s="152" t="s">
        <v>47</v>
      </c>
      <c r="AG2704" s="153"/>
      <c r="AH2704" s="154"/>
      <c r="AI2704" s="154"/>
      <c r="AJ2704" s="125"/>
      <c r="AK2704" s="17"/>
      <c r="AL2704" s="17"/>
      <c r="AM2704" s="17"/>
      <c r="AN2704" s="17"/>
      <c r="AO2704" s="17"/>
      <c r="AP2704" s="17"/>
      <c r="AQ2704" s="17"/>
    </row>
    <row r="2705" spans="1:43" s="17" customFormat="1" ht="60" customHeight="1" x14ac:dyDescent="0.25">
      <c r="A2705" s="54" t="s">
        <v>79</v>
      </c>
      <c r="B2705" s="55" t="s">
        <v>48</v>
      </c>
      <c r="C2705" s="227" t="s">
        <v>47</v>
      </c>
      <c r="D2705" s="123" t="s">
        <v>915</v>
      </c>
      <c r="E2705" s="123" t="s">
        <v>915</v>
      </c>
      <c r="F2705" s="95" t="s">
        <v>775</v>
      </c>
      <c r="G2705" s="12" t="s">
        <v>9123</v>
      </c>
      <c r="H2705" s="12" t="s">
        <v>42</v>
      </c>
      <c r="I2705" s="8" t="s">
        <v>9124</v>
      </c>
      <c r="J2705" s="9" t="s">
        <v>108</v>
      </c>
      <c r="K2705" s="10" t="s">
        <v>9125</v>
      </c>
      <c r="L2705" s="10" t="s">
        <v>521</v>
      </c>
      <c r="M2705" s="11" t="s">
        <v>47</v>
      </c>
      <c r="N2705" s="11" t="s">
        <v>46</v>
      </c>
      <c r="O2705" s="10">
        <v>0</v>
      </c>
      <c r="P2705" s="12">
        <v>400</v>
      </c>
      <c r="Q2705" s="55">
        <f>+O2705+(P2705/10000)</f>
        <v>0.04</v>
      </c>
      <c r="R2705" s="32"/>
      <c r="S2705" s="93"/>
      <c r="T2705" s="55"/>
      <c r="U2705" s="12"/>
      <c r="V2705" s="12"/>
      <c r="W2705" s="12"/>
      <c r="X2705" s="12"/>
      <c r="Y2705" s="12"/>
      <c r="Z2705" s="12"/>
      <c r="AA2705" s="12"/>
      <c r="AB2705" s="12"/>
      <c r="AC2705" s="12"/>
      <c r="AD2705" s="149">
        <f t="shared" ref="AD2705:AD2707" si="492">+AB2705+(AC2705/10000)</f>
        <v>0</v>
      </c>
      <c r="AE2705" s="12"/>
      <c r="AF2705" s="117" t="s">
        <v>23727</v>
      </c>
      <c r="AG2705" s="153" t="s">
        <v>47</v>
      </c>
      <c r="AH2705" s="154" t="s">
        <v>915</v>
      </c>
      <c r="AI2705" s="154" t="s">
        <v>915</v>
      </c>
      <c r="AJ2705" s="128" t="s">
        <v>915</v>
      </c>
    </row>
    <row r="2706" spans="1:43" s="17" customFormat="1" ht="60" hidden="1" customHeight="1" x14ac:dyDescent="0.2">
      <c r="A2706" s="54" t="s">
        <v>38</v>
      </c>
      <c r="B2706" s="55" t="s">
        <v>39</v>
      </c>
      <c r="C2706" s="5"/>
      <c r="D2706" s="5"/>
      <c r="E2706" s="32"/>
      <c r="F2706" s="95" t="s">
        <v>775</v>
      </c>
      <c r="G2706" s="12" t="s">
        <v>9126</v>
      </c>
      <c r="H2706" s="12" t="s">
        <v>42</v>
      </c>
      <c r="I2706" s="8" t="s">
        <v>9127</v>
      </c>
      <c r="J2706" s="9" t="s">
        <v>108</v>
      </c>
      <c r="K2706" s="10" t="s">
        <v>9128</v>
      </c>
      <c r="L2706" s="10" t="s">
        <v>521</v>
      </c>
      <c r="M2706" s="11" t="s">
        <v>47</v>
      </c>
      <c r="N2706" s="11" t="s">
        <v>46</v>
      </c>
      <c r="O2706" s="10">
        <v>3</v>
      </c>
      <c r="P2706" s="12">
        <v>165.3</v>
      </c>
      <c r="Q2706" s="55">
        <f>+O2706+(P2706/10000)</f>
        <v>3.0165299999999999</v>
      </c>
      <c r="R2706" s="32"/>
      <c r="S2706" s="93"/>
      <c r="T2706" s="55"/>
      <c r="U2706" s="12"/>
      <c r="V2706" s="12"/>
      <c r="W2706" s="12"/>
      <c r="X2706" s="12"/>
      <c r="Y2706" s="12"/>
      <c r="Z2706" s="12"/>
      <c r="AA2706" s="12"/>
      <c r="AB2706" s="12"/>
      <c r="AC2706" s="12"/>
      <c r="AD2706" s="149">
        <f t="shared" si="492"/>
        <v>0</v>
      </c>
      <c r="AE2706" s="12"/>
      <c r="AF2706" s="117" t="s">
        <v>23727</v>
      </c>
      <c r="AG2706" s="33"/>
      <c r="AH2706" s="5"/>
      <c r="AI2706" s="5"/>
      <c r="AJ2706" s="32"/>
    </row>
    <row r="2707" spans="1:43" s="17" customFormat="1" ht="165" customHeight="1" x14ac:dyDescent="0.25">
      <c r="A2707" s="54" t="s">
        <v>38</v>
      </c>
      <c r="B2707" s="55" t="s">
        <v>48</v>
      </c>
      <c r="C2707" s="227" t="s">
        <v>47</v>
      </c>
      <c r="D2707" s="5" t="s">
        <v>24622</v>
      </c>
      <c r="E2707" s="123" t="s">
        <v>915</v>
      </c>
      <c r="F2707" s="95" t="s">
        <v>775</v>
      </c>
      <c r="G2707" s="12" t="s">
        <v>9129</v>
      </c>
      <c r="H2707" s="12" t="s">
        <v>42</v>
      </c>
      <c r="I2707" s="8" t="s">
        <v>9130</v>
      </c>
      <c r="J2707" s="9" t="s">
        <v>108</v>
      </c>
      <c r="K2707" s="10" t="s">
        <v>9131</v>
      </c>
      <c r="L2707" s="10" t="s">
        <v>9132</v>
      </c>
      <c r="M2707" s="11" t="s">
        <v>47</v>
      </c>
      <c r="N2707" s="11" t="s">
        <v>46</v>
      </c>
      <c r="O2707" s="10">
        <v>4</v>
      </c>
      <c r="P2707" s="12">
        <v>5095.6000000000004</v>
      </c>
      <c r="Q2707" s="55">
        <f>+O2707+(P2707/10000)</f>
        <v>4.5095600000000005</v>
      </c>
      <c r="R2707" s="32"/>
      <c r="S2707" s="93"/>
      <c r="T2707" s="55"/>
      <c r="U2707" s="12"/>
      <c r="V2707" s="12"/>
      <c r="W2707" s="12"/>
      <c r="X2707" s="12"/>
      <c r="Y2707" s="12"/>
      <c r="Z2707" s="12"/>
      <c r="AA2707" s="12"/>
      <c r="AB2707" s="12"/>
      <c r="AC2707" s="12"/>
      <c r="AD2707" s="149">
        <f t="shared" si="492"/>
        <v>0</v>
      </c>
      <c r="AE2707" s="12"/>
      <c r="AF2707" s="117" t="s">
        <v>23727</v>
      </c>
      <c r="AG2707" s="153" t="s">
        <v>47</v>
      </c>
      <c r="AH2707" s="154" t="s">
        <v>915</v>
      </c>
      <c r="AI2707" s="154" t="s">
        <v>915</v>
      </c>
      <c r="AJ2707" s="128" t="s">
        <v>915</v>
      </c>
    </row>
    <row r="2708" spans="1:43" s="2" customFormat="1" ht="51" x14ac:dyDescent="0.25">
      <c r="A2708" s="54" t="s">
        <v>38</v>
      </c>
      <c r="B2708" s="55" t="s">
        <v>48</v>
      </c>
      <c r="C2708" s="123" t="s">
        <v>47</v>
      </c>
      <c r="D2708" s="123" t="s">
        <v>24622</v>
      </c>
      <c r="E2708" s="123" t="s">
        <v>915</v>
      </c>
      <c r="F2708" s="126" t="s">
        <v>775</v>
      </c>
      <c r="G2708" s="127" t="s">
        <v>9133</v>
      </c>
      <c r="H2708" s="127" t="s">
        <v>777</v>
      </c>
      <c r="I2708" s="8" t="s">
        <v>9134</v>
      </c>
      <c r="J2708" s="9" t="s">
        <v>108</v>
      </c>
      <c r="K2708" s="10" t="s">
        <v>9135</v>
      </c>
      <c r="L2708" s="10" t="s">
        <v>4937</v>
      </c>
      <c r="M2708" s="11" t="s">
        <v>47</v>
      </c>
      <c r="N2708" s="11" t="s">
        <v>46</v>
      </c>
      <c r="O2708" s="10">
        <v>4</v>
      </c>
      <c r="P2708" s="12">
        <v>5095.6000000000004</v>
      </c>
      <c r="Q2708" s="55">
        <v>4.5095600000000005</v>
      </c>
      <c r="R2708" s="125"/>
      <c r="S2708" s="150" t="s">
        <v>46</v>
      </c>
      <c r="T2708" s="12" t="s">
        <v>47</v>
      </c>
      <c r="U2708" s="12" t="s">
        <v>47</v>
      </c>
      <c r="V2708" s="127" t="s">
        <v>47</v>
      </c>
      <c r="W2708" s="147" t="s">
        <v>782</v>
      </c>
      <c r="X2708" s="148" t="s">
        <v>855</v>
      </c>
      <c r="Y2708" s="70" t="s">
        <v>9136</v>
      </c>
      <c r="Z2708" s="70" t="s">
        <v>993</v>
      </c>
      <c r="AA2708" s="127" t="s">
        <v>46</v>
      </c>
      <c r="AB2708" s="151">
        <v>4</v>
      </c>
      <c r="AC2708" s="151">
        <v>5095.6000000000004</v>
      </c>
      <c r="AD2708" s="151">
        <f t="shared" ref="AD2708:AD2717" si="493">+AB2708+(AC2708/10000)</f>
        <v>4.5095600000000005</v>
      </c>
      <c r="AE2708" s="127" t="s">
        <v>47</v>
      </c>
      <c r="AF2708" s="152" t="s">
        <v>47</v>
      </c>
      <c r="AG2708" s="153" t="s">
        <v>47</v>
      </c>
      <c r="AH2708" s="154" t="s">
        <v>915</v>
      </c>
      <c r="AI2708" s="154" t="s">
        <v>915</v>
      </c>
      <c r="AJ2708" s="128" t="s">
        <v>915</v>
      </c>
      <c r="AK2708" s="17"/>
      <c r="AL2708" s="17"/>
      <c r="AM2708" s="17"/>
      <c r="AN2708" s="17"/>
      <c r="AO2708" s="17"/>
      <c r="AP2708" s="17"/>
      <c r="AQ2708" s="17"/>
    </row>
    <row r="2709" spans="1:43" s="2" customFormat="1" ht="38.25" x14ac:dyDescent="0.25">
      <c r="A2709" s="54" t="s">
        <v>79</v>
      </c>
      <c r="B2709" s="55" t="s">
        <v>48</v>
      </c>
      <c r="C2709" s="123" t="s">
        <v>47</v>
      </c>
      <c r="D2709" s="123" t="s">
        <v>24623</v>
      </c>
      <c r="E2709" s="123" t="s">
        <v>915</v>
      </c>
      <c r="F2709" s="126" t="s">
        <v>775</v>
      </c>
      <c r="G2709" s="127" t="s">
        <v>9137</v>
      </c>
      <c r="H2709" s="127" t="s">
        <v>777</v>
      </c>
      <c r="I2709" s="8" t="s">
        <v>9138</v>
      </c>
      <c r="J2709" s="9" t="s">
        <v>108</v>
      </c>
      <c r="K2709" s="10" t="s">
        <v>9139</v>
      </c>
      <c r="L2709" s="10" t="s">
        <v>521</v>
      </c>
      <c r="M2709" s="11" t="s">
        <v>47</v>
      </c>
      <c r="N2709" s="11" t="s">
        <v>46</v>
      </c>
      <c r="O2709" s="10">
        <v>0</v>
      </c>
      <c r="P2709" s="12">
        <v>300</v>
      </c>
      <c r="Q2709" s="55">
        <v>0.03</v>
      </c>
      <c r="R2709" s="125"/>
      <c r="S2709" s="150" t="s">
        <v>46</v>
      </c>
      <c r="T2709" s="12" t="s">
        <v>47</v>
      </c>
      <c r="U2709" s="12" t="s">
        <v>47</v>
      </c>
      <c r="V2709" s="127" t="s">
        <v>47</v>
      </c>
      <c r="W2709" s="147" t="s">
        <v>782</v>
      </c>
      <c r="X2709" s="148" t="s">
        <v>855</v>
      </c>
      <c r="Y2709" s="70" t="s">
        <v>9140</v>
      </c>
      <c r="Z2709" s="70" t="s">
        <v>521</v>
      </c>
      <c r="AA2709" s="127" t="s">
        <v>46</v>
      </c>
      <c r="AB2709" s="151">
        <v>0</v>
      </c>
      <c r="AC2709" s="151">
        <v>300</v>
      </c>
      <c r="AD2709" s="151">
        <f t="shared" si="493"/>
        <v>0.03</v>
      </c>
      <c r="AE2709" s="127" t="s">
        <v>47</v>
      </c>
      <c r="AF2709" s="152" t="s">
        <v>47</v>
      </c>
      <c r="AG2709" s="153" t="s">
        <v>47</v>
      </c>
      <c r="AH2709" s="154" t="s">
        <v>915</v>
      </c>
      <c r="AI2709" s="154" t="s">
        <v>915</v>
      </c>
      <c r="AJ2709" s="128" t="s">
        <v>915</v>
      </c>
      <c r="AK2709" s="17"/>
      <c r="AL2709" s="17"/>
      <c r="AM2709" s="17"/>
      <c r="AN2709" s="17"/>
      <c r="AO2709" s="17"/>
      <c r="AP2709" s="17"/>
      <c r="AQ2709" s="17"/>
    </row>
    <row r="2710" spans="1:43" s="2" customFormat="1" ht="153" x14ac:dyDescent="0.25">
      <c r="A2710" s="54" t="s">
        <v>79</v>
      </c>
      <c r="B2710" s="55" t="s">
        <v>48</v>
      </c>
      <c r="C2710" s="123" t="s">
        <v>47</v>
      </c>
      <c r="D2710" s="123" t="s">
        <v>24624</v>
      </c>
      <c r="E2710" s="123" t="s">
        <v>915</v>
      </c>
      <c r="F2710" s="126" t="s">
        <v>775</v>
      </c>
      <c r="G2710" s="127" t="s">
        <v>9141</v>
      </c>
      <c r="H2710" s="127" t="s">
        <v>777</v>
      </c>
      <c r="I2710" s="8" t="s">
        <v>9142</v>
      </c>
      <c r="J2710" s="9" t="s">
        <v>108</v>
      </c>
      <c r="K2710" s="10" t="s">
        <v>9143</v>
      </c>
      <c r="L2710" s="10" t="s">
        <v>521</v>
      </c>
      <c r="M2710" s="11" t="s">
        <v>47</v>
      </c>
      <c r="N2710" s="11" t="s">
        <v>46</v>
      </c>
      <c r="O2710" s="10">
        <v>0</v>
      </c>
      <c r="P2710" s="12">
        <v>120</v>
      </c>
      <c r="Q2710" s="55">
        <v>1.2E-2</v>
      </c>
      <c r="R2710" s="125"/>
      <c r="S2710" s="150" t="s">
        <v>46</v>
      </c>
      <c r="T2710" s="12" t="s">
        <v>47</v>
      </c>
      <c r="U2710" s="12" t="s">
        <v>47</v>
      </c>
      <c r="V2710" s="127" t="s">
        <v>46</v>
      </c>
      <c r="W2710" s="147" t="s">
        <v>782</v>
      </c>
      <c r="X2710" s="148" t="s">
        <v>855</v>
      </c>
      <c r="Y2710" s="70" t="s">
        <v>9144</v>
      </c>
      <c r="Z2710" s="70" t="s">
        <v>523</v>
      </c>
      <c r="AA2710" s="127" t="s">
        <v>46</v>
      </c>
      <c r="AB2710" s="151">
        <v>0</v>
      </c>
      <c r="AC2710" s="151">
        <v>120</v>
      </c>
      <c r="AD2710" s="151">
        <f t="shared" si="493"/>
        <v>1.2E-2</v>
      </c>
      <c r="AE2710" s="127" t="s">
        <v>47</v>
      </c>
      <c r="AF2710" s="152" t="s">
        <v>47</v>
      </c>
      <c r="AG2710" s="153" t="s">
        <v>47</v>
      </c>
      <c r="AH2710" s="154" t="s">
        <v>915</v>
      </c>
      <c r="AI2710" s="154" t="s">
        <v>915</v>
      </c>
      <c r="AJ2710" s="128" t="s">
        <v>915</v>
      </c>
      <c r="AK2710" s="17"/>
      <c r="AL2710" s="17"/>
      <c r="AM2710" s="17"/>
      <c r="AN2710" s="17"/>
      <c r="AO2710" s="17"/>
      <c r="AP2710" s="17"/>
      <c r="AQ2710" s="17"/>
    </row>
    <row r="2711" spans="1:43" s="2" customFormat="1" ht="102" x14ac:dyDescent="0.25">
      <c r="A2711" s="54" t="s">
        <v>79</v>
      </c>
      <c r="B2711" s="55" t="s">
        <v>48</v>
      </c>
      <c r="C2711" s="123" t="s">
        <v>47</v>
      </c>
      <c r="D2711" s="123" t="s">
        <v>915</v>
      </c>
      <c r="E2711" s="123" t="s">
        <v>915</v>
      </c>
      <c r="F2711" s="126" t="s">
        <v>775</v>
      </c>
      <c r="G2711" s="127" t="s">
        <v>9145</v>
      </c>
      <c r="H2711" s="127" t="s">
        <v>777</v>
      </c>
      <c r="I2711" s="8" t="s">
        <v>9146</v>
      </c>
      <c r="J2711" s="9" t="s">
        <v>108</v>
      </c>
      <c r="K2711" s="10" t="s">
        <v>9147</v>
      </c>
      <c r="L2711" s="10" t="s">
        <v>521</v>
      </c>
      <c r="M2711" s="11" t="s">
        <v>47</v>
      </c>
      <c r="N2711" s="11" t="s">
        <v>46</v>
      </c>
      <c r="O2711" s="10">
        <v>0</v>
      </c>
      <c r="P2711" s="12">
        <v>126</v>
      </c>
      <c r="Q2711" s="55">
        <v>1.26E-2</v>
      </c>
      <c r="R2711" s="125"/>
      <c r="S2711" s="150" t="s">
        <v>46</v>
      </c>
      <c r="T2711" s="12" t="s">
        <v>47</v>
      </c>
      <c r="U2711" s="12" t="s">
        <v>47</v>
      </c>
      <c r="V2711" s="127" t="s">
        <v>46</v>
      </c>
      <c r="W2711" s="147" t="s">
        <v>782</v>
      </c>
      <c r="X2711" s="148" t="s">
        <v>855</v>
      </c>
      <c r="Y2711" s="70" t="s">
        <v>9148</v>
      </c>
      <c r="Z2711" s="70" t="s">
        <v>523</v>
      </c>
      <c r="AA2711" s="127" t="s">
        <v>46</v>
      </c>
      <c r="AB2711" s="151">
        <v>0</v>
      </c>
      <c r="AC2711" s="151">
        <v>126</v>
      </c>
      <c r="AD2711" s="151">
        <f t="shared" si="493"/>
        <v>1.26E-2</v>
      </c>
      <c r="AE2711" s="127" t="s">
        <v>47</v>
      </c>
      <c r="AF2711" s="152" t="s">
        <v>47</v>
      </c>
      <c r="AG2711" s="153" t="s">
        <v>47</v>
      </c>
      <c r="AH2711" s="154" t="s">
        <v>915</v>
      </c>
      <c r="AI2711" s="154" t="s">
        <v>915</v>
      </c>
      <c r="AJ2711" s="128" t="s">
        <v>915</v>
      </c>
      <c r="AK2711" s="17"/>
      <c r="AL2711" s="17"/>
      <c r="AM2711" s="17"/>
      <c r="AN2711" s="17"/>
      <c r="AO2711" s="17"/>
      <c r="AP2711" s="17"/>
      <c r="AQ2711" s="17"/>
    </row>
    <row r="2712" spans="1:43" s="2" customFormat="1" ht="63.75" x14ac:dyDescent="0.25">
      <c r="A2712" s="54" t="s">
        <v>79</v>
      </c>
      <c r="B2712" s="55" t="s">
        <v>48</v>
      </c>
      <c r="C2712" s="123" t="s">
        <v>47</v>
      </c>
      <c r="D2712" s="123" t="s">
        <v>915</v>
      </c>
      <c r="E2712" s="123" t="s">
        <v>915</v>
      </c>
      <c r="F2712" s="126" t="s">
        <v>775</v>
      </c>
      <c r="G2712" s="127" t="s">
        <v>9149</v>
      </c>
      <c r="H2712" s="127" t="s">
        <v>777</v>
      </c>
      <c r="I2712" s="8" t="s">
        <v>9150</v>
      </c>
      <c r="J2712" s="9" t="s">
        <v>108</v>
      </c>
      <c r="K2712" s="10" t="s">
        <v>9151</v>
      </c>
      <c r="L2712" s="10" t="s">
        <v>521</v>
      </c>
      <c r="M2712" s="11" t="s">
        <v>47</v>
      </c>
      <c r="N2712" s="11" t="s">
        <v>46</v>
      </c>
      <c r="O2712" s="10">
        <v>0</v>
      </c>
      <c r="P2712" s="12">
        <v>200</v>
      </c>
      <c r="Q2712" s="55">
        <v>0.02</v>
      </c>
      <c r="R2712" s="125"/>
      <c r="S2712" s="150" t="s">
        <v>46</v>
      </c>
      <c r="T2712" s="12" t="s">
        <v>47</v>
      </c>
      <c r="U2712" s="12" t="s">
        <v>47</v>
      </c>
      <c r="V2712" s="127" t="s">
        <v>46</v>
      </c>
      <c r="W2712" s="147" t="s">
        <v>782</v>
      </c>
      <c r="X2712" s="148" t="s">
        <v>855</v>
      </c>
      <c r="Y2712" s="70" t="s">
        <v>9152</v>
      </c>
      <c r="Z2712" s="70" t="s">
        <v>523</v>
      </c>
      <c r="AA2712" s="127" t="s">
        <v>46</v>
      </c>
      <c r="AB2712" s="151">
        <v>0</v>
      </c>
      <c r="AC2712" s="151">
        <v>200</v>
      </c>
      <c r="AD2712" s="151">
        <f t="shared" si="493"/>
        <v>0.02</v>
      </c>
      <c r="AE2712" s="127" t="s">
        <v>47</v>
      </c>
      <c r="AF2712" s="152" t="s">
        <v>47</v>
      </c>
      <c r="AG2712" s="153" t="s">
        <v>47</v>
      </c>
      <c r="AH2712" s="154" t="s">
        <v>915</v>
      </c>
      <c r="AI2712" s="154" t="s">
        <v>915</v>
      </c>
      <c r="AJ2712" s="128" t="s">
        <v>915</v>
      </c>
    </row>
    <row r="2713" spans="1:43" s="2" customFormat="1" ht="38.25" x14ac:dyDescent="0.25">
      <c r="A2713" s="54" t="s">
        <v>79</v>
      </c>
      <c r="B2713" s="55" t="s">
        <v>48</v>
      </c>
      <c r="C2713" s="123" t="s">
        <v>47</v>
      </c>
      <c r="D2713" s="123" t="s">
        <v>24625</v>
      </c>
      <c r="E2713" s="123" t="s">
        <v>915</v>
      </c>
      <c r="F2713" s="126" t="s">
        <v>775</v>
      </c>
      <c r="G2713" s="127" t="s">
        <v>9153</v>
      </c>
      <c r="H2713" s="127" t="s">
        <v>777</v>
      </c>
      <c r="I2713" s="8" t="s">
        <v>9154</v>
      </c>
      <c r="J2713" s="9" t="s">
        <v>108</v>
      </c>
      <c r="K2713" s="10" t="s">
        <v>9155</v>
      </c>
      <c r="L2713" s="10" t="s">
        <v>521</v>
      </c>
      <c r="M2713" s="11" t="s">
        <v>47</v>
      </c>
      <c r="N2713" s="11" t="s">
        <v>46</v>
      </c>
      <c r="O2713" s="10">
        <v>0</v>
      </c>
      <c r="P2713" s="12">
        <v>120</v>
      </c>
      <c r="Q2713" s="55">
        <v>1.2E-2</v>
      </c>
      <c r="R2713" s="125"/>
      <c r="S2713" s="150" t="s">
        <v>46</v>
      </c>
      <c r="T2713" s="12" t="s">
        <v>47</v>
      </c>
      <c r="U2713" s="12" t="s">
        <v>47</v>
      </c>
      <c r="V2713" s="127" t="s">
        <v>46</v>
      </c>
      <c r="W2713" s="147" t="s">
        <v>782</v>
      </c>
      <c r="X2713" s="148" t="s">
        <v>855</v>
      </c>
      <c r="Y2713" s="70" t="s">
        <v>9156</v>
      </c>
      <c r="Z2713" s="70" t="s">
        <v>523</v>
      </c>
      <c r="AA2713" s="127" t="s">
        <v>46</v>
      </c>
      <c r="AB2713" s="151">
        <v>0</v>
      </c>
      <c r="AC2713" s="151">
        <v>120</v>
      </c>
      <c r="AD2713" s="151">
        <f t="shared" si="493"/>
        <v>1.2E-2</v>
      </c>
      <c r="AE2713" s="127" t="s">
        <v>47</v>
      </c>
      <c r="AF2713" s="152" t="s">
        <v>47</v>
      </c>
      <c r="AG2713" s="153" t="s">
        <v>47</v>
      </c>
      <c r="AH2713" s="154" t="s">
        <v>915</v>
      </c>
      <c r="AI2713" s="154" t="s">
        <v>915</v>
      </c>
      <c r="AJ2713" s="128" t="s">
        <v>915</v>
      </c>
    </row>
    <row r="2714" spans="1:43" s="2" customFormat="1" ht="51" x14ac:dyDescent="0.25">
      <c r="A2714" s="54" t="s">
        <v>79</v>
      </c>
      <c r="B2714" s="55" t="s">
        <v>48</v>
      </c>
      <c r="C2714" s="123" t="s">
        <v>47</v>
      </c>
      <c r="D2714" s="123" t="s">
        <v>915</v>
      </c>
      <c r="E2714" s="123" t="s">
        <v>915</v>
      </c>
      <c r="F2714" s="126" t="s">
        <v>775</v>
      </c>
      <c r="G2714" s="127" t="s">
        <v>9157</v>
      </c>
      <c r="H2714" s="127" t="s">
        <v>777</v>
      </c>
      <c r="I2714" s="8" t="s">
        <v>9158</v>
      </c>
      <c r="J2714" s="9" t="s">
        <v>108</v>
      </c>
      <c r="K2714" s="10" t="s">
        <v>9159</v>
      </c>
      <c r="L2714" s="10" t="s">
        <v>1105</v>
      </c>
      <c r="M2714" s="11" t="s">
        <v>47</v>
      </c>
      <c r="N2714" s="11" t="s">
        <v>46</v>
      </c>
      <c r="O2714" s="10">
        <v>0</v>
      </c>
      <c r="P2714" s="12">
        <v>391</v>
      </c>
      <c r="Q2714" s="55">
        <v>3.9100000000000003E-2</v>
      </c>
      <c r="R2714" s="125"/>
      <c r="S2714" s="150" t="s">
        <v>46</v>
      </c>
      <c r="T2714" s="12" t="s">
        <v>47</v>
      </c>
      <c r="U2714" s="12" t="s">
        <v>47</v>
      </c>
      <c r="V2714" s="127" t="s">
        <v>47</v>
      </c>
      <c r="W2714" s="147" t="s">
        <v>782</v>
      </c>
      <c r="X2714" s="148" t="s">
        <v>855</v>
      </c>
      <c r="Y2714" s="70" t="s">
        <v>9160</v>
      </c>
      <c r="Z2714" s="70" t="s">
        <v>523</v>
      </c>
      <c r="AA2714" s="127" t="s">
        <v>46</v>
      </c>
      <c r="AB2714" s="151">
        <v>0</v>
      </c>
      <c r="AC2714" s="151">
        <v>391</v>
      </c>
      <c r="AD2714" s="151">
        <f t="shared" si="493"/>
        <v>3.9100000000000003E-2</v>
      </c>
      <c r="AE2714" s="127" t="s">
        <v>47</v>
      </c>
      <c r="AF2714" s="152" t="s">
        <v>47</v>
      </c>
      <c r="AG2714" s="153" t="s">
        <v>47</v>
      </c>
      <c r="AH2714" s="154" t="s">
        <v>915</v>
      </c>
      <c r="AI2714" s="154" t="s">
        <v>915</v>
      </c>
      <c r="AJ2714" s="128" t="s">
        <v>915</v>
      </c>
    </row>
    <row r="2715" spans="1:43" s="2" customFormat="1" ht="38.25" customHeight="1" x14ac:dyDescent="0.25">
      <c r="A2715" s="54" t="s">
        <v>38</v>
      </c>
      <c r="B2715" s="55" t="s">
        <v>48</v>
      </c>
      <c r="C2715" s="123" t="s">
        <v>47</v>
      </c>
      <c r="D2715" s="123" t="s">
        <v>915</v>
      </c>
      <c r="E2715" s="123" t="s">
        <v>915</v>
      </c>
      <c r="F2715" s="126" t="s">
        <v>775</v>
      </c>
      <c r="G2715" s="127" t="s">
        <v>9161</v>
      </c>
      <c r="H2715" s="127" t="s">
        <v>777</v>
      </c>
      <c r="I2715" s="8" t="s">
        <v>9162</v>
      </c>
      <c r="J2715" s="9" t="s">
        <v>108</v>
      </c>
      <c r="K2715" s="10" t="s">
        <v>9163</v>
      </c>
      <c r="L2715" s="10" t="s">
        <v>2236</v>
      </c>
      <c r="M2715" s="11" t="s">
        <v>47</v>
      </c>
      <c r="N2715" s="11" t="s">
        <v>46</v>
      </c>
      <c r="O2715" s="10">
        <v>927</v>
      </c>
      <c r="P2715" s="12">
        <v>1306</v>
      </c>
      <c r="Q2715" s="55">
        <v>927.13059999999996</v>
      </c>
      <c r="R2715" s="125"/>
      <c r="S2715" s="150" t="s">
        <v>46</v>
      </c>
      <c r="T2715" s="12" t="s">
        <v>47</v>
      </c>
      <c r="U2715" s="12" t="s">
        <v>47</v>
      </c>
      <c r="V2715" s="127" t="s">
        <v>46</v>
      </c>
      <c r="W2715" s="147" t="s">
        <v>782</v>
      </c>
      <c r="X2715" s="148" t="s">
        <v>855</v>
      </c>
      <c r="Y2715" s="70" t="s">
        <v>9160</v>
      </c>
      <c r="Z2715" s="70" t="s">
        <v>523</v>
      </c>
      <c r="AA2715" s="127" t="s">
        <v>46</v>
      </c>
      <c r="AB2715" s="151">
        <v>927</v>
      </c>
      <c r="AC2715" s="151">
        <v>1306</v>
      </c>
      <c r="AD2715" s="151">
        <f t="shared" si="493"/>
        <v>927.13059999999996</v>
      </c>
      <c r="AE2715" s="127" t="s">
        <v>47</v>
      </c>
      <c r="AF2715" s="152" t="s">
        <v>47</v>
      </c>
      <c r="AG2715" s="153" t="s">
        <v>47</v>
      </c>
      <c r="AH2715" s="154" t="s">
        <v>915</v>
      </c>
      <c r="AI2715" s="154" t="s">
        <v>915</v>
      </c>
      <c r="AJ2715" s="128" t="s">
        <v>915</v>
      </c>
      <c r="AK2715" s="17"/>
      <c r="AL2715" s="17"/>
      <c r="AM2715" s="17"/>
      <c r="AN2715" s="17"/>
      <c r="AO2715" s="17"/>
      <c r="AP2715" s="17"/>
      <c r="AQ2715" s="17"/>
    </row>
    <row r="2716" spans="1:43" s="2" customFormat="1" ht="63.75" x14ac:dyDescent="0.25">
      <c r="A2716" s="54" t="s">
        <v>38</v>
      </c>
      <c r="B2716" s="55" t="s">
        <v>48</v>
      </c>
      <c r="C2716" s="123" t="s">
        <v>47</v>
      </c>
      <c r="D2716" s="123" t="s">
        <v>915</v>
      </c>
      <c r="E2716" s="123" t="s">
        <v>915</v>
      </c>
      <c r="F2716" s="126" t="s">
        <v>775</v>
      </c>
      <c r="G2716" s="127" t="s">
        <v>9164</v>
      </c>
      <c r="H2716" s="127" t="s">
        <v>777</v>
      </c>
      <c r="I2716" s="8" t="s">
        <v>9165</v>
      </c>
      <c r="J2716" s="9" t="s">
        <v>108</v>
      </c>
      <c r="K2716" s="10" t="s">
        <v>9166</v>
      </c>
      <c r="L2716" s="10" t="s">
        <v>2236</v>
      </c>
      <c r="M2716" s="11" t="s">
        <v>47</v>
      </c>
      <c r="N2716" s="11" t="s">
        <v>46</v>
      </c>
      <c r="O2716" s="10">
        <v>919</v>
      </c>
      <c r="P2716" s="12">
        <v>9756</v>
      </c>
      <c r="Q2716" s="55">
        <v>919.97559999999999</v>
      </c>
      <c r="R2716" s="125"/>
      <c r="S2716" s="150" t="s">
        <v>46</v>
      </c>
      <c r="T2716" s="12" t="s">
        <v>47</v>
      </c>
      <c r="U2716" s="12" t="s">
        <v>47</v>
      </c>
      <c r="V2716" s="127" t="s">
        <v>47</v>
      </c>
      <c r="W2716" s="147" t="s">
        <v>782</v>
      </c>
      <c r="X2716" s="148" t="s">
        <v>855</v>
      </c>
      <c r="Y2716" s="70" t="s">
        <v>9167</v>
      </c>
      <c r="Z2716" s="70" t="s">
        <v>993</v>
      </c>
      <c r="AA2716" s="127" t="s">
        <v>46</v>
      </c>
      <c r="AB2716" s="151">
        <v>919</v>
      </c>
      <c r="AC2716" s="151">
        <v>9756</v>
      </c>
      <c r="AD2716" s="151">
        <f t="shared" si="493"/>
        <v>919.97559999999999</v>
      </c>
      <c r="AE2716" s="127" t="s">
        <v>47</v>
      </c>
      <c r="AF2716" s="152" t="s">
        <v>47</v>
      </c>
      <c r="AG2716" s="153" t="s">
        <v>47</v>
      </c>
      <c r="AH2716" s="154" t="s">
        <v>915</v>
      </c>
      <c r="AI2716" s="154" t="s">
        <v>915</v>
      </c>
      <c r="AJ2716" s="128" t="s">
        <v>915</v>
      </c>
      <c r="AK2716" s="17"/>
      <c r="AL2716" s="17"/>
      <c r="AM2716" s="17"/>
      <c r="AN2716" s="17"/>
      <c r="AO2716" s="17"/>
      <c r="AP2716" s="17"/>
      <c r="AQ2716" s="17"/>
    </row>
    <row r="2717" spans="1:43" s="2" customFormat="1" ht="127.5" customHeight="1" x14ac:dyDescent="0.25">
      <c r="A2717" s="54" t="s">
        <v>79</v>
      </c>
      <c r="B2717" s="55" t="s">
        <v>48</v>
      </c>
      <c r="C2717" s="123" t="s">
        <v>47</v>
      </c>
      <c r="D2717" s="123" t="s">
        <v>915</v>
      </c>
      <c r="E2717" s="123" t="s">
        <v>915</v>
      </c>
      <c r="F2717" s="126" t="s">
        <v>775</v>
      </c>
      <c r="G2717" s="127" t="s">
        <v>9168</v>
      </c>
      <c r="H2717" s="127" t="s">
        <v>777</v>
      </c>
      <c r="I2717" s="8" t="s">
        <v>9169</v>
      </c>
      <c r="J2717" s="9" t="s">
        <v>108</v>
      </c>
      <c r="K2717" s="10" t="s">
        <v>9170</v>
      </c>
      <c r="L2717" s="10" t="s">
        <v>521</v>
      </c>
      <c r="M2717" s="11" t="s">
        <v>47</v>
      </c>
      <c r="N2717" s="11" t="s">
        <v>46</v>
      </c>
      <c r="O2717" s="10">
        <v>0</v>
      </c>
      <c r="P2717" s="12">
        <v>200</v>
      </c>
      <c r="Q2717" s="55">
        <v>0.02</v>
      </c>
      <c r="R2717" s="125"/>
      <c r="S2717" s="150" t="s">
        <v>46</v>
      </c>
      <c r="T2717" s="12" t="s">
        <v>47</v>
      </c>
      <c r="U2717" s="12" t="s">
        <v>47</v>
      </c>
      <c r="V2717" s="127" t="s">
        <v>47</v>
      </c>
      <c r="W2717" s="147" t="s">
        <v>782</v>
      </c>
      <c r="X2717" s="148" t="s">
        <v>855</v>
      </c>
      <c r="Y2717" s="70" t="s">
        <v>9171</v>
      </c>
      <c r="Z2717" s="70" t="s">
        <v>523</v>
      </c>
      <c r="AA2717" s="127" t="s">
        <v>46</v>
      </c>
      <c r="AB2717" s="151">
        <v>0</v>
      </c>
      <c r="AC2717" s="151">
        <v>200</v>
      </c>
      <c r="AD2717" s="151">
        <f t="shared" si="493"/>
        <v>0.02</v>
      </c>
      <c r="AE2717" s="127" t="s">
        <v>47</v>
      </c>
      <c r="AF2717" s="152" t="s">
        <v>47</v>
      </c>
      <c r="AG2717" s="153" t="s">
        <v>47</v>
      </c>
      <c r="AH2717" s="154" t="s">
        <v>915</v>
      </c>
      <c r="AI2717" s="154" t="s">
        <v>915</v>
      </c>
      <c r="AJ2717" s="128" t="s">
        <v>915</v>
      </c>
    </row>
    <row r="2718" spans="1:43" s="17" customFormat="1" ht="60" customHeight="1" x14ac:dyDescent="0.25">
      <c r="A2718" s="54" t="s">
        <v>38</v>
      </c>
      <c r="B2718" s="55" t="s">
        <v>48</v>
      </c>
      <c r="C2718" s="227" t="s">
        <v>47</v>
      </c>
      <c r="D2718" s="5" t="s">
        <v>24626</v>
      </c>
      <c r="E2718" s="123" t="s">
        <v>915</v>
      </c>
      <c r="F2718" s="95" t="s">
        <v>775</v>
      </c>
      <c r="G2718" s="12" t="s">
        <v>9172</v>
      </c>
      <c r="H2718" s="12" t="s">
        <v>42</v>
      </c>
      <c r="I2718" s="8" t="s">
        <v>9173</v>
      </c>
      <c r="J2718" s="9" t="s">
        <v>108</v>
      </c>
      <c r="K2718" s="10" t="s">
        <v>9174</v>
      </c>
      <c r="L2718" s="10" t="s">
        <v>521</v>
      </c>
      <c r="M2718" s="11" t="s">
        <v>47</v>
      </c>
      <c r="N2718" s="11" t="s">
        <v>46</v>
      </c>
      <c r="O2718" s="10">
        <v>500</v>
      </c>
      <c r="P2718" s="12">
        <v>0</v>
      </c>
      <c r="Q2718" s="55">
        <f>+O2718+(P2718/10000)</f>
        <v>500</v>
      </c>
      <c r="R2718" s="32"/>
      <c r="S2718" s="93"/>
      <c r="T2718" s="55"/>
      <c r="U2718" s="12"/>
      <c r="V2718" s="12"/>
      <c r="W2718" s="12"/>
      <c r="X2718" s="12"/>
      <c r="Y2718" s="12"/>
      <c r="Z2718" s="12"/>
      <c r="AA2718" s="12"/>
      <c r="AB2718" s="12"/>
      <c r="AC2718" s="12"/>
      <c r="AD2718" s="149">
        <f>+AB2718+(AC2718/10000)</f>
        <v>0</v>
      </c>
      <c r="AE2718" s="12"/>
      <c r="AF2718" s="117" t="s">
        <v>23727</v>
      </c>
      <c r="AG2718" s="153" t="s">
        <v>47</v>
      </c>
      <c r="AH2718" s="154" t="s">
        <v>915</v>
      </c>
      <c r="AI2718" s="154" t="s">
        <v>915</v>
      </c>
      <c r="AJ2718" s="128" t="s">
        <v>915</v>
      </c>
    </row>
    <row r="2719" spans="1:43" s="2" customFormat="1" ht="38.25" customHeight="1" x14ac:dyDescent="0.25">
      <c r="A2719" s="54" t="s">
        <v>79</v>
      </c>
      <c r="B2719" s="55" t="s">
        <v>48</v>
      </c>
      <c r="C2719" s="123" t="s">
        <v>47</v>
      </c>
      <c r="D2719" s="123" t="s">
        <v>915</v>
      </c>
      <c r="E2719" s="123" t="s">
        <v>915</v>
      </c>
      <c r="F2719" s="126" t="s">
        <v>775</v>
      </c>
      <c r="G2719" s="127" t="s">
        <v>9175</v>
      </c>
      <c r="H2719" s="127" t="s">
        <v>777</v>
      </c>
      <c r="I2719" s="8" t="s">
        <v>9176</v>
      </c>
      <c r="J2719" s="9" t="s">
        <v>108</v>
      </c>
      <c r="K2719" s="10" t="s">
        <v>9177</v>
      </c>
      <c r="L2719" s="10" t="s">
        <v>521</v>
      </c>
      <c r="M2719" s="11" t="s">
        <v>47</v>
      </c>
      <c r="N2719" s="11" t="s">
        <v>46</v>
      </c>
      <c r="O2719" s="10">
        <v>0</v>
      </c>
      <c r="P2719" s="12">
        <v>230</v>
      </c>
      <c r="Q2719" s="55">
        <v>2.3E-2</v>
      </c>
      <c r="R2719" s="125"/>
      <c r="S2719" s="150" t="s">
        <v>46</v>
      </c>
      <c r="T2719" s="12" t="s">
        <v>47</v>
      </c>
      <c r="U2719" s="12" t="s">
        <v>47</v>
      </c>
      <c r="V2719" s="127" t="s">
        <v>46</v>
      </c>
      <c r="W2719" s="147" t="s">
        <v>782</v>
      </c>
      <c r="X2719" s="148" t="s">
        <v>855</v>
      </c>
      <c r="Y2719" s="70" t="s">
        <v>9178</v>
      </c>
      <c r="Z2719" s="70" t="s">
        <v>523</v>
      </c>
      <c r="AA2719" s="127" t="s">
        <v>46</v>
      </c>
      <c r="AB2719" s="151">
        <v>0</v>
      </c>
      <c r="AC2719" s="151">
        <v>203</v>
      </c>
      <c r="AD2719" s="151">
        <f>+AB2719+(AC2719/10000)</f>
        <v>2.0299999999999999E-2</v>
      </c>
      <c r="AE2719" s="127" t="s">
        <v>47</v>
      </c>
      <c r="AF2719" s="152" t="s">
        <v>47</v>
      </c>
      <c r="AG2719" s="153" t="s">
        <v>47</v>
      </c>
      <c r="AH2719" s="154" t="s">
        <v>915</v>
      </c>
      <c r="AI2719" s="154" t="s">
        <v>915</v>
      </c>
      <c r="AJ2719" s="128" t="s">
        <v>915</v>
      </c>
    </row>
    <row r="2720" spans="1:43" s="17" customFormat="1" ht="127.5" hidden="1" x14ac:dyDescent="0.2">
      <c r="A2720" s="56" t="s">
        <v>38</v>
      </c>
      <c r="B2720" s="57" t="s">
        <v>48</v>
      </c>
      <c r="C2720" s="20"/>
      <c r="D2720" s="20"/>
      <c r="E2720" s="30"/>
      <c r="F2720" s="95" t="s">
        <v>40</v>
      </c>
      <c r="G2720" s="12" t="s">
        <v>9179</v>
      </c>
      <c r="H2720" s="27" t="s">
        <v>42</v>
      </c>
      <c r="I2720" s="23" t="s">
        <v>9180</v>
      </c>
      <c r="J2720" s="24" t="s">
        <v>44</v>
      </c>
      <c r="K2720" s="25" t="s">
        <v>45</v>
      </c>
      <c r="L2720" s="25" t="s">
        <v>45</v>
      </c>
      <c r="M2720" s="25" t="s">
        <v>46</v>
      </c>
      <c r="N2720" s="26" t="s">
        <v>46</v>
      </c>
      <c r="O2720" s="25">
        <v>856</v>
      </c>
      <c r="P2720" s="27">
        <v>1637</v>
      </c>
      <c r="Q2720" s="57">
        <f>+O2720+(P2720/10000)</f>
        <v>856.16369999999995</v>
      </c>
      <c r="R2720" s="28" t="s">
        <v>47</v>
      </c>
      <c r="S2720" s="94" t="s">
        <v>45</v>
      </c>
      <c r="T2720" s="25" t="s">
        <v>45</v>
      </c>
      <c r="U2720" s="25" t="s">
        <v>45</v>
      </c>
      <c r="V2720" s="25" t="s">
        <v>45</v>
      </c>
      <c r="W2720" s="27" t="str">
        <f>J2720</f>
        <v>COMPLETO TIENE ÁREA Y LINDEROS</v>
      </c>
      <c r="X2720" s="25" t="s">
        <v>45</v>
      </c>
      <c r="Y2720" s="25" t="s">
        <v>45</v>
      </c>
      <c r="Z2720" s="25" t="s">
        <v>45</v>
      </c>
      <c r="AA2720" s="27" t="s">
        <v>46</v>
      </c>
      <c r="AB2720" s="27">
        <f>O2720</f>
        <v>856</v>
      </c>
      <c r="AC2720" s="27">
        <v>0</v>
      </c>
      <c r="AD2720" s="27">
        <f>+AB2720+(AC2720/10000)</f>
        <v>856</v>
      </c>
      <c r="AE2720" s="27" t="s">
        <v>47</v>
      </c>
      <c r="AF2720" s="118" t="s">
        <v>47</v>
      </c>
      <c r="AG2720" s="29"/>
      <c r="AH2720" s="20"/>
      <c r="AI2720" s="20"/>
      <c r="AJ2720" s="30"/>
      <c r="AK2720" s="2"/>
      <c r="AL2720" s="2"/>
      <c r="AM2720" s="2"/>
      <c r="AN2720" s="2"/>
      <c r="AO2720" s="2"/>
      <c r="AP2720" s="2"/>
      <c r="AQ2720" s="2"/>
    </row>
    <row r="2721" spans="1:43" s="17" customFormat="1" ht="51" customHeight="1" x14ac:dyDescent="0.25">
      <c r="A2721" s="54" t="s">
        <v>38</v>
      </c>
      <c r="B2721" s="55" t="s">
        <v>48</v>
      </c>
      <c r="C2721" s="123" t="s">
        <v>47</v>
      </c>
      <c r="D2721" s="123" t="s">
        <v>915</v>
      </c>
      <c r="E2721" s="123" t="s">
        <v>915</v>
      </c>
      <c r="F2721" s="126" t="s">
        <v>775</v>
      </c>
      <c r="G2721" s="127" t="s">
        <v>9181</v>
      </c>
      <c r="H2721" s="127" t="s">
        <v>777</v>
      </c>
      <c r="I2721" s="8" t="s">
        <v>9182</v>
      </c>
      <c r="J2721" s="9" t="s">
        <v>108</v>
      </c>
      <c r="K2721" s="10" t="s">
        <v>9183</v>
      </c>
      <c r="L2721" s="10" t="s">
        <v>2236</v>
      </c>
      <c r="M2721" s="11" t="s">
        <v>47</v>
      </c>
      <c r="N2721" s="11" t="s">
        <v>46</v>
      </c>
      <c r="O2721" s="10">
        <v>306</v>
      </c>
      <c r="P2721" s="12">
        <v>8691</v>
      </c>
      <c r="Q2721" s="55">
        <v>306.8691</v>
      </c>
      <c r="R2721" s="125"/>
      <c r="S2721" s="150" t="s">
        <v>46</v>
      </c>
      <c r="T2721" s="12" t="s">
        <v>47</v>
      </c>
      <c r="U2721" s="12" t="s">
        <v>47</v>
      </c>
      <c r="V2721" s="127" t="s">
        <v>46</v>
      </c>
      <c r="W2721" s="147" t="s">
        <v>782</v>
      </c>
      <c r="X2721" s="148" t="s">
        <v>855</v>
      </c>
      <c r="Y2721" s="70" t="s">
        <v>9184</v>
      </c>
      <c r="Z2721" s="70" t="s">
        <v>8203</v>
      </c>
      <c r="AA2721" s="127" t="s">
        <v>46</v>
      </c>
      <c r="AB2721" s="151">
        <v>306</v>
      </c>
      <c r="AC2721" s="151">
        <v>8691</v>
      </c>
      <c r="AD2721" s="151">
        <f>+AB2721+(AC2721/10000)</f>
        <v>306.8691</v>
      </c>
      <c r="AE2721" s="127" t="s">
        <v>47</v>
      </c>
      <c r="AF2721" s="152" t="s">
        <v>47</v>
      </c>
      <c r="AG2721" s="153" t="s">
        <v>47</v>
      </c>
      <c r="AH2721" s="154" t="s">
        <v>915</v>
      </c>
      <c r="AI2721" s="154" t="s">
        <v>915</v>
      </c>
      <c r="AJ2721" s="128" t="s">
        <v>915</v>
      </c>
      <c r="AK2721" s="2"/>
      <c r="AL2721" s="2"/>
      <c r="AM2721" s="2"/>
      <c r="AN2721" s="2"/>
      <c r="AO2721" s="2"/>
      <c r="AP2721" s="2"/>
      <c r="AQ2721" s="2"/>
    </row>
    <row r="2722" spans="1:43" s="17" customFormat="1" ht="51" x14ac:dyDescent="0.25">
      <c r="A2722" s="54" t="s">
        <v>79</v>
      </c>
      <c r="B2722" s="55" t="s">
        <v>48</v>
      </c>
      <c r="C2722" s="227" t="s">
        <v>47</v>
      </c>
      <c r="D2722" s="5" t="s">
        <v>24627</v>
      </c>
      <c r="E2722" s="123" t="s">
        <v>915</v>
      </c>
      <c r="F2722" s="95" t="s">
        <v>775</v>
      </c>
      <c r="G2722" s="12" t="s">
        <v>9185</v>
      </c>
      <c r="H2722" s="12" t="s">
        <v>42</v>
      </c>
      <c r="I2722" s="8" t="s">
        <v>9186</v>
      </c>
      <c r="J2722" s="9" t="s">
        <v>108</v>
      </c>
      <c r="K2722" s="10" t="s">
        <v>9187</v>
      </c>
      <c r="L2722" s="10" t="s">
        <v>521</v>
      </c>
      <c r="M2722" s="11" t="s">
        <v>47</v>
      </c>
      <c r="N2722" s="11" t="s">
        <v>46</v>
      </c>
      <c r="O2722" s="10">
        <v>0</v>
      </c>
      <c r="P2722" s="12">
        <v>72</v>
      </c>
      <c r="Q2722" s="55">
        <f t="shared" ref="Q2722:Q2728" si="494">+O2722+(P2722/10000)</f>
        <v>7.1999999999999998E-3</v>
      </c>
      <c r="R2722" s="32"/>
      <c r="S2722" s="93"/>
      <c r="T2722" s="55"/>
      <c r="U2722" s="12"/>
      <c r="V2722" s="12"/>
      <c r="W2722" s="12"/>
      <c r="X2722" s="12"/>
      <c r="Y2722" s="12"/>
      <c r="Z2722" s="12"/>
      <c r="AA2722" s="12"/>
      <c r="AB2722" s="12"/>
      <c r="AC2722" s="12"/>
      <c r="AD2722" s="149">
        <f t="shared" ref="AD2722:AD2728" si="495">+AB2722+(AC2722/10000)</f>
        <v>0</v>
      </c>
      <c r="AE2722" s="12"/>
      <c r="AF2722" s="117" t="s">
        <v>23727</v>
      </c>
      <c r="AG2722" s="153" t="s">
        <v>47</v>
      </c>
      <c r="AH2722" s="154" t="s">
        <v>915</v>
      </c>
      <c r="AI2722" s="154" t="s">
        <v>915</v>
      </c>
      <c r="AJ2722" s="128" t="s">
        <v>915</v>
      </c>
    </row>
    <row r="2723" spans="1:43" s="17" customFormat="1" ht="63.75" x14ac:dyDescent="0.25">
      <c r="A2723" s="54" t="s">
        <v>38</v>
      </c>
      <c r="B2723" s="55" t="s">
        <v>48</v>
      </c>
      <c r="C2723" s="227" t="s">
        <v>47</v>
      </c>
      <c r="D2723" s="5" t="s">
        <v>24628</v>
      </c>
      <c r="E2723" s="123" t="s">
        <v>915</v>
      </c>
      <c r="F2723" s="95" t="s">
        <v>775</v>
      </c>
      <c r="G2723" s="12" t="s">
        <v>9188</v>
      </c>
      <c r="H2723" s="12" t="s">
        <v>42</v>
      </c>
      <c r="I2723" s="8" t="s">
        <v>9189</v>
      </c>
      <c r="J2723" s="9" t="s">
        <v>108</v>
      </c>
      <c r="K2723" s="10" t="s">
        <v>9190</v>
      </c>
      <c r="L2723" s="10" t="s">
        <v>4937</v>
      </c>
      <c r="M2723" s="11" t="s">
        <v>47</v>
      </c>
      <c r="N2723" s="11" t="s">
        <v>46</v>
      </c>
      <c r="O2723" s="10">
        <v>16</v>
      </c>
      <c r="P2723" s="12">
        <v>2369</v>
      </c>
      <c r="Q2723" s="55">
        <f t="shared" si="494"/>
        <v>16.236899999999999</v>
      </c>
      <c r="R2723" s="32"/>
      <c r="S2723" s="93"/>
      <c r="T2723" s="55"/>
      <c r="U2723" s="12"/>
      <c r="V2723" s="12"/>
      <c r="W2723" s="12"/>
      <c r="X2723" s="12"/>
      <c r="Y2723" s="12"/>
      <c r="Z2723" s="12"/>
      <c r="AA2723" s="12"/>
      <c r="AB2723" s="12"/>
      <c r="AC2723" s="12"/>
      <c r="AD2723" s="149">
        <f t="shared" si="495"/>
        <v>0</v>
      </c>
      <c r="AE2723" s="12"/>
      <c r="AF2723" s="117" t="s">
        <v>23727</v>
      </c>
      <c r="AG2723" s="153" t="s">
        <v>47</v>
      </c>
      <c r="AH2723" s="154" t="s">
        <v>915</v>
      </c>
      <c r="AI2723" s="154" t="s">
        <v>915</v>
      </c>
      <c r="AJ2723" s="128" t="s">
        <v>915</v>
      </c>
    </row>
    <row r="2724" spans="1:43" s="17" customFormat="1" ht="51" hidden="1" x14ac:dyDescent="0.2">
      <c r="A2724" s="54" t="s">
        <v>79</v>
      </c>
      <c r="B2724" s="55" t="s">
        <v>39</v>
      </c>
      <c r="C2724" s="5"/>
      <c r="D2724" s="5"/>
      <c r="E2724" s="32"/>
      <c r="F2724" s="95" t="s">
        <v>775</v>
      </c>
      <c r="G2724" s="12" t="s">
        <v>9191</v>
      </c>
      <c r="H2724" s="12" t="s">
        <v>42</v>
      </c>
      <c r="I2724" s="8" t="s">
        <v>9192</v>
      </c>
      <c r="J2724" s="9" t="s">
        <v>108</v>
      </c>
      <c r="K2724" s="10" t="s">
        <v>9193</v>
      </c>
      <c r="L2724" s="10" t="s">
        <v>521</v>
      </c>
      <c r="M2724" s="11" t="s">
        <v>47</v>
      </c>
      <c r="N2724" s="11" t="s">
        <v>46</v>
      </c>
      <c r="O2724" s="10">
        <v>0</v>
      </c>
      <c r="P2724" s="12">
        <v>280.5</v>
      </c>
      <c r="Q2724" s="55">
        <f t="shared" si="494"/>
        <v>2.8049999999999999E-2</v>
      </c>
      <c r="R2724" s="32"/>
      <c r="S2724" s="93"/>
      <c r="T2724" s="55"/>
      <c r="U2724" s="12"/>
      <c r="V2724" s="12"/>
      <c r="W2724" s="12"/>
      <c r="X2724" s="12"/>
      <c r="Y2724" s="12"/>
      <c r="Z2724" s="12"/>
      <c r="AA2724" s="12"/>
      <c r="AB2724" s="12"/>
      <c r="AC2724" s="12"/>
      <c r="AD2724" s="149">
        <f t="shared" si="495"/>
        <v>0</v>
      </c>
      <c r="AE2724" s="12"/>
      <c r="AF2724" s="117" t="s">
        <v>23727</v>
      </c>
      <c r="AG2724" s="33"/>
      <c r="AH2724" s="5"/>
      <c r="AI2724" s="5"/>
      <c r="AJ2724" s="32"/>
    </row>
    <row r="2725" spans="1:43" s="17" customFormat="1" ht="38.25" x14ac:dyDescent="0.25">
      <c r="A2725" s="54" t="s">
        <v>79</v>
      </c>
      <c r="B2725" s="55" t="s">
        <v>48</v>
      </c>
      <c r="C2725" s="227" t="s">
        <v>47</v>
      </c>
      <c r="D2725" s="5" t="s">
        <v>24629</v>
      </c>
      <c r="E2725" s="123" t="s">
        <v>915</v>
      </c>
      <c r="F2725" s="95" t="s">
        <v>775</v>
      </c>
      <c r="G2725" s="12" t="s">
        <v>9194</v>
      </c>
      <c r="H2725" s="12" t="s">
        <v>42</v>
      </c>
      <c r="I2725" s="8" t="s">
        <v>9195</v>
      </c>
      <c r="J2725" s="9" t="s">
        <v>108</v>
      </c>
      <c r="K2725" s="10" t="s">
        <v>9196</v>
      </c>
      <c r="L2725" s="10" t="s">
        <v>4937</v>
      </c>
      <c r="M2725" s="11" t="s">
        <v>47</v>
      </c>
      <c r="N2725" s="11" t="s">
        <v>46</v>
      </c>
      <c r="O2725" s="10">
        <v>0</v>
      </c>
      <c r="P2725" s="12">
        <v>10000</v>
      </c>
      <c r="Q2725" s="55">
        <f t="shared" si="494"/>
        <v>1</v>
      </c>
      <c r="R2725" s="32"/>
      <c r="S2725" s="93"/>
      <c r="T2725" s="55"/>
      <c r="U2725" s="12"/>
      <c r="V2725" s="12"/>
      <c r="W2725" s="12"/>
      <c r="X2725" s="12"/>
      <c r="Y2725" s="12"/>
      <c r="Z2725" s="12"/>
      <c r="AA2725" s="12"/>
      <c r="AB2725" s="12"/>
      <c r="AC2725" s="12"/>
      <c r="AD2725" s="149">
        <f t="shared" si="495"/>
        <v>0</v>
      </c>
      <c r="AE2725" s="12"/>
      <c r="AF2725" s="117" t="s">
        <v>23727</v>
      </c>
      <c r="AG2725" s="153" t="s">
        <v>47</v>
      </c>
      <c r="AH2725" s="154" t="s">
        <v>915</v>
      </c>
      <c r="AI2725" s="154" t="s">
        <v>915</v>
      </c>
      <c r="AJ2725" s="128" t="s">
        <v>915</v>
      </c>
    </row>
    <row r="2726" spans="1:43" s="17" customFormat="1" ht="60" customHeight="1" x14ac:dyDescent="0.25">
      <c r="A2726" s="54" t="s">
        <v>79</v>
      </c>
      <c r="B2726" s="55" t="s">
        <v>48</v>
      </c>
      <c r="C2726" s="227" t="s">
        <v>47</v>
      </c>
      <c r="D2726" s="5" t="s">
        <v>24629</v>
      </c>
      <c r="E2726" s="123" t="s">
        <v>915</v>
      </c>
      <c r="F2726" s="95" t="s">
        <v>775</v>
      </c>
      <c r="G2726" s="12" t="s">
        <v>9197</v>
      </c>
      <c r="H2726" s="12" t="s">
        <v>42</v>
      </c>
      <c r="I2726" s="8" t="s">
        <v>9198</v>
      </c>
      <c r="J2726" s="9" t="s">
        <v>108</v>
      </c>
      <c r="K2726" s="10" t="s">
        <v>9199</v>
      </c>
      <c r="L2726" s="10" t="s">
        <v>4937</v>
      </c>
      <c r="M2726" s="11" t="s">
        <v>47</v>
      </c>
      <c r="N2726" s="11" t="s">
        <v>46</v>
      </c>
      <c r="O2726" s="10">
        <v>0</v>
      </c>
      <c r="P2726" s="12">
        <v>9000</v>
      </c>
      <c r="Q2726" s="55">
        <f t="shared" si="494"/>
        <v>0.9</v>
      </c>
      <c r="R2726" s="32"/>
      <c r="S2726" s="93"/>
      <c r="T2726" s="55"/>
      <c r="U2726" s="12"/>
      <c r="V2726" s="12"/>
      <c r="W2726" s="12"/>
      <c r="X2726" s="12"/>
      <c r="Y2726" s="12"/>
      <c r="Z2726" s="12"/>
      <c r="AA2726" s="12"/>
      <c r="AB2726" s="12"/>
      <c r="AC2726" s="12"/>
      <c r="AD2726" s="149">
        <f t="shared" si="495"/>
        <v>0</v>
      </c>
      <c r="AE2726" s="12"/>
      <c r="AF2726" s="117" t="s">
        <v>23727</v>
      </c>
      <c r="AG2726" s="153" t="s">
        <v>47</v>
      </c>
      <c r="AH2726" s="154" t="s">
        <v>915</v>
      </c>
      <c r="AI2726" s="154" t="s">
        <v>915</v>
      </c>
      <c r="AJ2726" s="128" t="s">
        <v>915</v>
      </c>
    </row>
    <row r="2727" spans="1:43" s="17" customFormat="1" ht="45" customHeight="1" x14ac:dyDescent="0.25">
      <c r="A2727" s="54" t="s">
        <v>79</v>
      </c>
      <c r="B2727" s="55" t="s">
        <v>48</v>
      </c>
      <c r="C2727" s="227" t="s">
        <v>47</v>
      </c>
      <c r="D2727" s="5" t="s">
        <v>24629</v>
      </c>
      <c r="E2727" s="123" t="s">
        <v>915</v>
      </c>
      <c r="F2727" s="95" t="s">
        <v>775</v>
      </c>
      <c r="G2727" s="12" t="s">
        <v>9200</v>
      </c>
      <c r="H2727" s="12" t="s">
        <v>42</v>
      </c>
      <c r="I2727" s="8" t="s">
        <v>9201</v>
      </c>
      <c r="J2727" s="9" t="s">
        <v>108</v>
      </c>
      <c r="K2727" s="10" t="s">
        <v>9202</v>
      </c>
      <c r="L2727" s="10" t="s">
        <v>4937</v>
      </c>
      <c r="M2727" s="11" t="s">
        <v>47</v>
      </c>
      <c r="N2727" s="11" t="s">
        <v>46</v>
      </c>
      <c r="O2727" s="10">
        <v>0</v>
      </c>
      <c r="P2727" s="121">
        <v>10000</v>
      </c>
      <c r="Q2727" s="55">
        <f t="shared" si="494"/>
        <v>1</v>
      </c>
      <c r="R2727" s="32"/>
      <c r="S2727" s="93"/>
      <c r="T2727" s="55"/>
      <c r="U2727" s="12"/>
      <c r="V2727" s="12"/>
      <c r="W2727" s="12"/>
      <c r="X2727" s="12"/>
      <c r="Y2727" s="12"/>
      <c r="Z2727" s="12"/>
      <c r="AA2727" s="12"/>
      <c r="AB2727" s="12"/>
      <c r="AC2727" s="12"/>
      <c r="AD2727" s="149">
        <f t="shared" si="495"/>
        <v>0</v>
      </c>
      <c r="AE2727" s="12"/>
      <c r="AF2727" s="117" t="s">
        <v>23727</v>
      </c>
      <c r="AG2727" s="153" t="s">
        <v>47</v>
      </c>
      <c r="AH2727" s="154" t="s">
        <v>915</v>
      </c>
      <c r="AI2727" s="154" t="s">
        <v>915</v>
      </c>
      <c r="AJ2727" s="128" t="s">
        <v>915</v>
      </c>
    </row>
    <row r="2728" spans="1:43" s="17" customFormat="1" ht="38.25" hidden="1" x14ac:dyDescent="0.2">
      <c r="A2728" s="54" t="s">
        <v>79</v>
      </c>
      <c r="B2728" s="55" t="s">
        <v>39</v>
      </c>
      <c r="C2728" s="5"/>
      <c r="D2728" s="5"/>
      <c r="E2728" s="32"/>
      <c r="F2728" s="95" t="s">
        <v>775</v>
      </c>
      <c r="G2728" s="12" t="s">
        <v>9203</v>
      </c>
      <c r="H2728" s="12" t="s">
        <v>42</v>
      </c>
      <c r="I2728" s="8" t="s">
        <v>9204</v>
      </c>
      <c r="J2728" s="9" t="s">
        <v>108</v>
      </c>
      <c r="K2728" s="10" t="s">
        <v>9205</v>
      </c>
      <c r="L2728" s="10" t="s">
        <v>4937</v>
      </c>
      <c r="M2728" s="11" t="s">
        <v>47</v>
      </c>
      <c r="N2728" s="11" t="s">
        <v>46</v>
      </c>
      <c r="O2728" s="10">
        <v>0</v>
      </c>
      <c r="P2728" s="12">
        <v>11040</v>
      </c>
      <c r="Q2728" s="55">
        <f t="shared" si="494"/>
        <v>1.1040000000000001</v>
      </c>
      <c r="R2728" s="32"/>
      <c r="S2728" s="93"/>
      <c r="T2728" s="55"/>
      <c r="U2728" s="12"/>
      <c r="V2728" s="12"/>
      <c r="W2728" s="12"/>
      <c r="X2728" s="12"/>
      <c r="Y2728" s="12"/>
      <c r="Z2728" s="12"/>
      <c r="AA2728" s="12"/>
      <c r="AB2728" s="12"/>
      <c r="AC2728" s="12"/>
      <c r="AD2728" s="149">
        <f t="shared" si="495"/>
        <v>0</v>
      </c>
      <c r="AE2728" s="12"/>
      <c r="AF2728" s="117" t="s">
        <v>23727</v>
      </c>
      <c r="AG2728" s="33"/>
      <c r="AH2728" s="5"/>
      <c r="AI2728" s="5"/>
      <c r="AJ2728" s="32"/>
    </row>
    <row r="2729" spans="1:43" s="17" customFormat="1" ht="51" x14ac:dyDescent="0.25">
      <c r="A2729" s="54" t="s">
        <v>79</v>
      </c>
      <c r="B2729" s="55" t="s">
        <v>48</v>
      </c>
      <c r="C2729" s="123" t="s">
        <v>47</v>
      </c>
      <c r="D2729" s="123" t="s">
        <v>24630</v>
      </c>
      <c r="E2729" s="123" t="s">
        <v>915</v>
      </c>
      <c r="F2729" s="126" t="s">
        <v>775</v>
      </c>
      <c r="G2729" s="127" t="s">
        <v>9206</v>
      </c>
      <c r="H2729" s="127" t="s">
        <v>777</v>
      </c>
      <c r="I2729" s="8" t="s">
        <v>9207</v>
      </c>
      <c r="J2729" s="9" t="s">
        <v>108</v>
      </c>
      <c r="K2729" s="10" t="s">
        <v>9208</v>
      </c>
      <c r="L2729" s="10" t="s">
        <v>521</v>
      </c>
      <c r="M2729" s="11" t="s">
        <v>47</v>
      </c>
      <c r="N2729" s="11" t="s">
        <v>46</v>
      </c>
      <c r="O2729" s="10">
        <v>0</v>
      </c>
      <c r="P2729" s="12">
        <v>68</v>
      </c>
      <c r="Q2729" s="55">
        <v>6.7999999999999996E-3</v>
      </c>
      <c r="R2729" s="125"/>
      <c r="S2729" s="150" t="s">
        <v>46</v>
      </c>
      <c r="T2729" s="12" t="s">
        <v>47</v>
      </c>
      <c r="U2729" s="12" t="s">
        <v>47</v>
      </c>
      <c r="V2729" s="127" t="s">
        <v>47</v>
      </c>
      <c r="W2729" s="147" t="s">
        <v>782</v>
      </c>
      <c r="X2729" s="148" t="s">
        <v>111</v>
      </c>
      <c r="Y2729" s="70" t="s">
        <v>9209</v>
      </c>
      <c r="Z2729" s="70" t="s">
        <v>521</v>
      </c>
      <c r="AA2729" s="127" t="s">
        <v>46</v>
      </c>
      <c r="AB2729" s="151">
        <v>0</v>
      </c>
      <c r="AC2729" s="151">
        <v>6807</v>
      </c>
      <c r="AD2729" s="151">
        <f t="shared" ref="AD2729:AD2736" si="496">+AB2729+(AC2729/10000)</f>
        <v>0.68069999999999997</v>
      </c>
      <c r="AE2729" s="127" t="s">
        <v>47</v>
      </c>
      <c r="AF2729" s="152" t="s">
        <v>47</v>
      </c>
      <c r="AG2729" s="153" t="s">
        <v>47</v>
      </c>
      <c r="AH2729" s="154" t="s">
        <v>915</v>
      </c>
      <c r="AI2729" s="154" t="s">
        <v>915</v>
      </c>
      <c r="AJ2729" s="128" t="s">
        <v>915</v>
      </c>
    </row>
    <row r="2730" spans="1:43" s="17" customFormat="1" ht="63.75" hidden="1" customHeight="1" x14ac:dyDescent="0.25">
      <c r="A2730" s="54" t="s">
        <v>38</v>
      </c>
      <c r="B2730" s="55" t="s">
        <v>39</v>
      </c>
      <c r="C2730" s="123"/>
      <c r="D2730" s="124"/>
      <c r="E2730" s="125"/>
      <c r="F2730" s="126" t="s">
        <v>775</v>
      </c>
      <c r="G2730" s="127" t="s">
        <v>9210</v>
      </c>
      <c r="H2730" s="127" t="s">
        <v>777</v>
      </c>
      <c r="I2730" s="8" t="s">
        <v>9211</v>
      </c>
      <c r="J2730" s="9" t="s">
        <v>108</v>
      </c>
      <c r="K2730" s="10" t="s">
        <v>9212</v>
      </c>
      <c r="L2730" s="10" t="s">
        <v>521</v>
      </c>
      <c r="M2730" s="11" t="s">
        <v>47</v>
      </c>
      <c r="N2730" s="11" t="s">
        <v>46</v>
      </c>
      <c r="O2730" s="10">
        <v>100</v>
      </c>
      <c r="P2730" s="12">
        <v>0</v>
      </c>
      <c r="Q2730" s="55">
        <v>100</v>
      </c>
      <c r="R2730" s="125"/>
      <c r="S2730" s="150" t="s">
        <v>46</v>
      </c>
      <c r="T2730" s="12" t="s">
        <v>47</v>
      </c>
      <c r="U2730" s="12" t="s">
        <v>47</v>
      </c>
      <c r="V2730" s="127" t="s">
        <v>46</v>
      </c>
      <c r="W2730" s="147" t="s">
        <v>782</v>
      </c>
      <c r="X2730" s="148" t="s">
        <v>111</v>
      </c>
      <c r="Y2730" s="70" t="s">
        <v>9213</v>
      </c>
      <c r="Z2730" s="70" t="s">
        <v>523</v>
      </c>
      <c r="AA2730" s="127" t="s">
        <v>46</v>
      </c>
      <c r="AB2730" s="151">
        <v>100</v>
      </c>
      <c r="AC2730" s="151">
        <v>0</v>
      </c>
      <c r="AD2730" s="151">
        <f t="shared" si="496"/>
        <v>100</v>
      </c>
      <c r="AE2730" s="127" t="s">
        <v>47</v>
      </c>
      <c r="AF2730" s="152" t="s">
        <v>47</v>
      </c>
      <c r="AG2730" s="153"/>
      <c r="AH2730" s="154"/>
      <c r="AI2730" s="154"/>
      <c r="AJ2730" s="125"/>
    </row>
    <row r="2731" spans="1:43" s="17" customFormat="1" ht="51" customHeight="1" x14ac:dyDescent="0.25">
      <c r="A2731" s="54" t="s">
        <v>38</v>
      </c>
      <c r="B2731" s="55" t="s">
        <v>48</v>
      </c>
      <c r="C2731" s="227" t="s">
        <v>47</v>
      </c>
      <c r="D2731" s="5" t="s">
        <v>24631</v>
      </c>
      <c r="E2731" s="123" t="s">
        <v>915</v>
      </c>
      <c r="F2731" s="95" t="s">
        <v>775</v>
      </c>
      <c r="G2731" s="12" t="s">
        <v>9214</v>
      </c>
      <c r="H2731" s="12" t="s">
        <v>42</v>
      </c>
      <c r="I2731" s="8" t="s">
        <v>9215</v>
      </c>
      <c r="J2731" s="9" t="s">
        <v>108</v>
      </c>
      <c r="K2731" s="10" t="s">
        <v>9216</v>
      </c>
      <c r="L2731" s="10" t="s">
        <v>521</v>
      </c>
      <c r="M2731" s="11" t="s">
        <v>47</v>
      </c>
      <c r="N2731" s="11" t="s">
        <v>46</v>
      </c>
      <c r="O2731" s="10">
        <v>200</v>
      </c>
      <c r="P2731" s="12">
        <v>0</v>
      </c>
      <c r="Q2731" s="55">
        <f>+O2731+(P2731/10000)</f>
        <v>200</v>
      </c>
      <c r="R2731" s="32"/>
      <c r="S2731" s="93"/>
      <c r="T2731" s="55"/>
      <c r="U2731" s="12"/>
      <c r="V2731" s="12"/>
      <c r="W2731" s="12"/>
      <c r="X2731" s="12"/>
      <c r="Y2731" s="12"/>
      <c r="Z2731" s="12"/>
      <c r="AA2731" s="12"/>
      <c r="AB2731" s="12"/>
      <c r="AC2731" s="12"/>
      <c r="AD2731" s="149">
        <f t="shared" si="496"/>
        <v>0</v>
      </c>
      <c r="AE2731" s="12"/>
      <c r="AF2731" s="117" t="s">
        <v>23727</v>
      </c>
      <c r="AG2731" s="153" t="s">
        <v>47</v>
      </c>
      <c r="AH2731" s="154" t="s">
        <v>915</v>
      </c>
      <c r="AI2731" s="154" t="s">
        <v>915</v>
      </c>
      <c r="AJ2731" s="128" t="s">
        <v>915</v>
      </c>
    </row>
    <row r="2732" spans="1:43" s="17" customFormat="1" ht="127.5" hidden="1" x14ac:dyDescent="0.25">
      <c r="A2732" s="54" t="s">
        <v>38</v>
      </c>
      <c r="B2732" s="55" t="s">
        <v>39</v>
      </c>
      <c r="C2732" s="123"/>
      <c r="D2732" s="124"/>
      <c r="E2732" s="125"/>
      <c r="F2732" s="126" t="s">
        <v>775</v>
      </c>
      <c r="G2732" s="127" t="s">
        <v>9217</v>
      </c>
      <c r="H2732" s="127" t="s">
        <v>777</v>
      </c>
      <c r="I2732" s="8" t="s">
        <v>9218</v>
      </c>
      <c r="J2732" s="9" t="s">
        <v>108</v>
      </c>
      <c r="K2732" s="10" t="s">
        <v>9219</v>
      </c>
      <c r="L2732" s="10" t="s">
        <v>631</v>
      </c>
      <c r="M2732" s="11" t="s">
        <v>47</v>
      </c>
      <c r="N2732" s="11" t="s">
        <v>46</v>
      </c>
      <c r="O2732" s="10">
        <v>199</v>
      </c>
      <c r="P2732" s="12">
        <v>8000</v>
      </c>
      <c r="Q2732" s="55">
        <v>199.8</v>
      </c>
      <c r="R2732" s="125"/>
      <c r="S2732" s="150" t="s">
        <v>46</v>
      </c>
      <c r="T2732" s="12" t="s">
        <v>47</v>
      </c>
      <c r="U2732" s="12" t="s">
        <v>47</v>
      </c>
      <c r="V2732" s="127" t="s">
        <v>46</v>
      </c>
      <c r="W2732" s="147" t="s">
        <v>782</v>
      </c>
      <c r="X2732" s="148" t="s">
        <v>111</v>
      </c>
      <c r="Y2732" s="70" t="s">
        <v>9213</v>
      </c>
      <c r="Z2732" s="70" t="s">
        <v>523</v>
      </c>
      <c r="AA2732" s="127" t="s">
        <v>46</v>
      </c>
      <c r="AB2732" s="151">
        <v>100</v>
      </c>
      <c r="AC2732" s="151">
        <v>0</v>
      </c>
      <c r="AD2732" s="151">
        <f t="shared" si="496"/>
        <v>100</v>
      </c>
      <c r="AE2732" s="127" t="s">
        <v>47</v>
      </c>
      <c r="AF2732" s="152" t="s">
        <v>47</v>
      </c>
      <c r="AG2732" s="153"/>
      <c r="AH2732" s="154"/>
      <c r="AI2732" s="154"/>
      <c r="AJ2732" s="125"/>
      <c r="AK2732" s="2"/>
      <c r="AL2732" s="2"/>
      <c r="AM2732" s="2"/>
      <c r="AN2732" s="2"/>
      <c r="AO2732" s="2"/>
      <c r="AP2732" s="2"/>
      <c r="AQ2732" s="2"/>
    </row>
    <row r="2733" spans="1:43" s="17" customFormat="1" ht="63.75" x14ac:dyDescent="0.25">
      <c r="A2733" s="54" t="s">
        <v>38</v>
      </c>
      <c r="B2733" s="55" t="s">
        <v>48</v>
      </c>
      <c r="C2733" s="227" t="s">
        <v>47</v>
      </c>
      <c r="D2733" s="5" t="s">
        <v>24632</v>
      </c>
      <c r="E2733" s="123" t="s">
        <v>915</v>
      </c>
      <c r="F2733" s="95" t="s">
        <v>775</v>
      </c>
      <c r="G2733" s="12" t="s">
        <v>9220</v>
      </c>
      <c r="H2733" s="12" t="s">
        <v>42</v>
      </c>
      <c r="I2733" s="8" t="s">
        <v>9221</v>
      </c>
      <c r="J2733" s="9" t="s">
        <v>108</v>
      </c>
      <c r="K2733" s="10" t="s">
        <v>9222</v>
      </c>
      <c r="L2733" s="10" t="s">
        <v>9223</v>
      </c>
      <c r="M2733" s="11" t="s">
        <v>47</v>
      </c>
      <c r="N2733" s="11" t="s">
        <v>46</v>
      </c>
      <c r="O2733" s="10">
        <v>1</v>
      </c>
      <c r="P2733" s="12">
        <v>6715.23</v>
      </c>
      <c r="Q2733" s="12">
        <f>+O2733+(P2733/10000)</f>
        <v>1.6715230000000001</v>
      </c>
      <c r="R2733" s="32"/>
      <c r="S2733" s="93"/>
      <c r="T2733" s="55"/>
      <c r="U2733" s="12"/>
      <c r="V2733" s="12"/>
      <c r="W2733" s="12"/>
      <c r="X2733" s="12"/>
      <c r="Y2733" s="12"/>
      <c r="Z2733" s="12"/>
      <c r="AA2733" s="12"/>
      <c r="AB2733" s="12"/>
      <c r="AC2733" s="12"/>
      <c r="AD2733" s="149">
        <f t="shared" si="496"/>
        <v>0</v>
      </c>
      <c r="AE2733" s="12"/>
      <c r="AF2733" s="117" t="s">
        <v>23727</v>
      </c>
      <c r="AG2733" s="153" t="s">
        <v>47</v>
      </c>
      <c r="AH2733" s="154" t="s">
        <v>915</v>
      </c>
      <c r="AI2733" s="154" t="s">
        <v>915</v>
      </c>
      <c r="AJ2733" s="128" t="s">
        <v>915</v>
      </c>
    </row>
    <row r="2734" spans="1:43" s="17" customFormat="1" ht="51" x14ac:dyDescent="0.25">
      <c r="A2734" s="54" t="s">
        <v>38</v>
      </c>
      <c r="B2734" s="55" t="s">
        <v>48</v>
      </c>
      <c r="C2734" s="123" t="s">
        <v>47</v>
      </c>
      <c r="D2734" s="123" t="s">
        <v>24632</v>
      </c>
      <c r="E2734" s="123" t="s">
        <v>915</v>
      </c>
      <c r="F2734" s="126" t="s">
        <v>775</v>
      </c>
      <c r="G2734" s="127" t="s">
        <v>9224</v>
      </c>
      <c r="H2734" s="127" t="s">
        <v>777</v>
      </c>
      <c r="I2734" s="8" t="s">
        <v>9225</v>
      </c>
      <c r="J2734" s="9" t="s">
        <v>108</v>
      </c>
      <c r="K2734" s="10" t="s">
        <v>9222</v>
      </c>
      <c r="L2734" s="10" t="s">
        <v>9223</v>
      </c>
      <c r="M2734" s="11" t="s">
        <v>47</v>
      </c>
      <c r="N2734" s="11" t="s">
        <v>46</v>
      </c>
      <c r="O2734" s="10">
        <v>1</v>
      </c>
      <c r="P2734" s="12">
        <v>1731.77</v>
      </c>
      <c r="Q2734" s="12">
        <v>1.1731769999999999</v>
      </c>
      <c r="R2734" s="125"/>
      <c r="S2734" s="150" t="s">
        <v>46</v>
      </c>
      <c r="T2734" s="12" t="s">
        <v>47</v>
      </c>
      <c r="U2734" s="12" t="s">
        <v>47</v>
      </c>
      <c r="V2734" s="127" t="s">
        <v>46</v>
      </c>
      <c r="W2734" s="147" t="s">
        <v>782</v>
      </c>
      <c r="X2734" s="148" t="s">
        <v>111</v>
      </c>
      <c r="Y2734" s="70" t="s">
        <v>9226</v>
      </c>
      <c r="Z2734" s="70" t="s">
        <v>9227</v>
      </c>
      <c r="AA2734" s="127" t="s">
        <v>46</v>
      </c>
      <c r="AB2734" s="151">
        <v>1</v>
      </c>
      <c r="AC2734" s="151">
        <v>1732</v>
      </c>
      <c r="AD2734" s="151">
        <f t="shared" si="496"/>
        <v>1.1732</v>
      </c>
      <c r="AE2734" s="127" t="s">
        <v>47</v>
      </c>
      <c r="AF2734" s="152" t="s">
        <v>47</v>
      </c>
      <c r="AG2734" s="153" t="s">
        <v>47</v>
      </c>
      <c r="AH2734" s="154" t="s">
        <v>915</v>
      </c>
      <c r="AI2734" s="154" t="s">
        <v>915</v>
      </c>
      <c r="AJ2734" s="128" t="s">
        <v>915</v>
      </c>
    </row>
    <row r="2735" spans="1:43" s="17" customFormat="1" ht="114.75" x14ac:dyDescent="0.25">
      <c r="A2735" s="54" t="s">
        <v>79</v>
      </c>
      <c r="B2735" s="55" t="s">
        <v>48</v>
      </c>
      <c r="C2735" s="123" t="s">
        <v>47</v>
      </c>
      <c r="D2735" s="123" t="s">
        <v>915</v>
      </c>
      <c r="E2735" s="123" t="s">
        <v>915</v>
      </c>
      <c r="F2735" s="126" t="s">
        <v>775</v>
      </c>
      <c r="G2735" s="127" t="s">
        <v>9228</v>
      </c>
      <c r="H2735" s="127" t="s">
        <v>777</v>
      </c>
      <c r="I2735" s="8" t="s">
        <v>9229</v>
      </c>
      <c r="J2735" s="9" t="s">
        <v>108</v>
      </c>
      <c r="K2735" s="10" t="s">
        <v>9230</v>
      </c>
      <c r="L2735" s="10" t="s">
        <v>521</v>
      </c>
      <c r="M2735" s="11" t="s">
        <v>47</v>
      </c>
      <c r="N2735" s="11" t="s">
        <v>46</v>
      </c>
      <c r="O2735" s="10">
        <v>0</v>
      </c>
      <c r="P2735" s="12">
        <v>311.32</v>
      </c>
      <c r="Q2735" s="55">
        <v>3.1132E-2</v>
      </c>
      <c r="R2735" s="125"/>
      <c r="S2735" s="150" t="s">
        <v>46</v>
      </c>
      <c r="T2735" s="12" t="s">
        <v>47</v>
      </c>
      <c r="U2735" s="12" t="s">
        <v>47</v>
      </c>
      <c r="V2735" s="127" t="s">
        <v>47</v>
      </c>
      <c r="W2735" s="147" t="s">
        <v>782</v>
      </c>
      <c r="X2735" s="148" t="s">
        <v>111</v>
      </c>
      <c r="Y2735" s="70" t="s">
        <v>9231</v>
      </c>
      <c r="Z2735" s="70" t="s">
        <v>225</v>
      </c>
      <c r="AA2735" s="127" t="s">
        <v>46</v>
      </c>
      <c r="AB2735" s="151">
        <v>0</v>
      </c>
      <c r="AC2735" s="151">
        <v>311.32</v>
      </c>
      <c r="AD2735" s="151">
        <f t="shared" si="496"/>
        <v>3.1132E-2</v>
      </c>
      <c r="AE2735" s="127" t="s">
        <v>47</v>
      </c>
      <c r="AF2735" s="152" t="s">
        <v>47</v>
      </c>
      <c r="AG2735" s="153" t="s">
        <v>47</v>
      </c>
      <c r="AH2735" s="154" t="s">
        <v>915</v>
      </c>
      <c r="AI2735" s="154" t="s">
        <v>915</v>
      </c>
      <c r="AJ2735" s="128" t="s">
        <v>915</v>
      </c>
    </row>
    <row r="2736" spans="1:43" s="17" customFormat="1" ht="102" x14ac:dyDescent="0.25">
      <c r="A2736" s="54" t="s">
        <v>79</v>
      </c>
      <c r="B2736" s="55" t="s">
        <v>48</v>
      </c>
      <c r="C2736" s="227" t="s">
        <v>47</v>
      </c>
      <c r="D2736" s="123" t="s">
        <v>915</v>
      </c>
      <c r="E2736" s="123" t="s">
        <v>915</v>
      </c>
      <c r="F2736" s="95" t="s">
        <v>775</v>
      </c>
      <c r="G2736" s="12" t="s">
        <v>9232</v>
      </c>
      <c r="H2736" s="12" t="s">
        <v>42</v>
      </c>
      <c r="I2736" s="8" t="s">
        <v>9233</v>
      </c>
      <c r="J2736" s="9" t="s">
        <v>108</v>
      </c>
      <c r="K2736" s="10" t="s">
        <v>9234</v>
      </c>
      <c r="L2736" s="10" t="s">
        <v>521</v>
      </c>
      <c r="M2736" s="11" t="s">
        <v>47</v>
      </c>
      <c r="N2736" s="11" t="s">
        <v>46</v>
      </c>
      <c r="O2736" s="10">
        <v>0</v>
      </c>
      <c r="P2736" s="12">
        <v>112.5</v>
      </c>
      <c r="Q2736" s="55">
        <f>+O2736+(P2736/10000)</f>
        <v>1.125E-2</v>
      </c>
      <c r="R2736" s="32"/>
      <c r="S2736" s="93"/>
      <c r="T2736" s="55"/>
      <c r="U2736" s="12"/>
      <c r="V2736" s="12"/>
      <c r="W2736" s="12"/>
      <c r="X2736" s="12"/>
      <c r="Y2736" s="12"/>
      <c r="Z2736" s="12"/>
      <c r="AA2736" s="12"/>
      <c r="AB2736" s="12"/>
      <c r="AC2736" s="12"/>
      <c r="AD2736" s="149">
        <f t="shared" si="496"/>
        <v>0</v>
      </c>
      <c r="AE2736" s="12"/>
      <c r="AF2736" s="117" t="s">
        <v>23727</v>
      </c>
      <c r="AG2736" s="153" t="s">
        <v>47</v>
      </c>
      <c r="AH2736" s="154" t="s">
        <v>915</v>
      </c>
      <c r="AI2736" s="154" t="s">
        <v>915</v>
      </c>
      <c r="AJ2736" s="128" t="s">
        <v>915</v>
      </c>
    </row>
    <row r="2737" spans="1:43" s="17" customFormat="1" ht="89.25" x14ac:dyDescent="0.25">
      <c r="A2737" s="54" t="s">
        <v>79</v>
      </c>
      <c r="B2737" s="55" t="s">
        <v>48</v>
      </c>
      <c r="C2737" s="123" t="s">
        <v>47</v>
      </c>
      <c r="D2737" s="123" t="s">
        <v>915</v>
      </c>
      <c r="E2737" s="123" t="s">
        <v>915</v>
      </c>
      <c r="F2737" s="126" t="s">
        <v>775</v>
      </c>
      <c r="G2737" s="127" t="s">
        <v>9235</v>
      </c>
      <c r="H2737" s="127" t="s">
        <v>777</v>
      </c>
      <c r="I2737" s="8" t="s">
        <v>9236</v>
      </c>
      <c r="J2737" s="9" t="s">
        <v>108</v>
      </c>
      <c r="K2737" s="10" t="s">
        <v>9237</v>
      </c>
      <c r="L2737" s="10" t="s">
        <v>521</v>
      </c>
      <c r="M2737" s="11" t="s">
        <v>47</v>
      </c>
      <c r="N2737" s="11" t="s">
        <v>46</v>
      </c>
      <c r="O2737" s="10">
        <v>0</v>
      </c>
      <c r="P2737" s="12">
        <v>119.35</v>
      </c>
      <c r="Q2737" s="55">
        <v>1.1934999999999999E-2</v>
      </c>
      <c r="R2737" s="125"/>
      <c r="S2737" s="150" t="s">
        <v>46</v>
      </c>
      <c r="T2737" s="12" t="s">
        <v>47</v>
      </c>
      <c r="U2737" s="12" t="s">
        <v>47</v>
      </c>
      <c r="V2737" s="127" t="s">
        <v>47</v>
      </c>
      <c r="W2737" s="147" t="s">
        <v>782</v>
      </c>
      <c r="X2737" s="148" t="s">
        <v>111</v>
      </c>
      <c r="Y2737" s="70" t="s">
        <v>9238</v>
      </c>
      <c r="Z2737" s="70" t="s">
        <v>523</v>
      </c>
      <c r="AA2737" s="127" t="s">
        <v>46</v>
      </c>
      <c r="AB2737" s="151">
        <v>0</v>
      </c>
      <c r="AC2737" s="151">
        <v>119.35</v>
      </c>
      <c r="AD2737" s="151">
        <f t="shared" ref="AD2737:AD2742" si="497">+AB2737+(AC2737/10000)</f>
        <v>1.1934999999999999E-2</v>
      </c>
      <c r="AE2737" s="127" t="s">
        <v>47</v>
      </c>
      <c r="AF2737" s="152" t="s">
        <v>47</v>
      </c>
      <c r="AG2737" s="153" t="s">
        <v>47</v>
      </c>
      <c r="AH2737" s="154" t="s">
        <v>915</v>
      </c>
      <c r="AI2737" s="154" t="s">
        <v>915</v>
      </c>
      <c r="AJ2737" s="128" t="s">
        <v>915</v>
      </c>
      <c r="AK2737" s="2"/>
      <c r="AL2737" s="2"/>
      <c r="AM2737" s="2"/>
      <c r="AN2737" s="2"/>
      <c r="AO2737" s="2"/>
      <c r="AP2737" s="2"/>
      <c r="AQ2737" s="2"/>
    </row>
    <row r="2738" spans="1:43" s="17" customFormat="1" ht="102" x14ac:dyDescent="0.25">
      <c r="A2738" s="54" t="s">
        <v>79</v>
      </c>
      <c r="B2738" s="55" t="s">
        <v>48</v>
      </c>
      <c r="C2738" s="123" t="s">
        <v>47</v>
      </c>
      <c r="D2738" s="123" t="s">
        <v>915</v>
      </c>
      <c r="E2738" s="123" t="s">
        <v>915</v>
      </c>
      <c r="F2738" s="126" t="s">
        <v>775</v>
      </c>
      <c r="G2738" s="127" t="s">
        <v>9239</v>
      </c>
      <c r="H2738" s="127" t="s">
        <v>777</v>
      </c>
      <c r="I2738" s="8" t="s">
        <v>9240</v>
      </c>
      <c r="J2738" s="9" t="s">
        <v>108</v>
      </c>
      <c r="K2738" s="10" t="s">
        <v>9241</v>
      </c>
      <c r="L2738" s="10" t="s">
        <v>2369</v>
      </c>
      <c r="M2738" s="11" t="s">
        <v>47</v>
      </c>
      <c r="N2738" s="11" t="s">
        <v>46</v>
      </c>
      <c r="O2738" s="10">
        <v>0</v>
      </c>
      <c r="P2738" s="12">
        <v>175.71</v>
      </c>
      <c r="Q2738" s="55">
        <v>1.7571E-2</v>
      </c>
      <c r="R2738" s="125"/>
      <c r="S2738" s="150" t="s">
        <v>46</v>
      </c>
      <c r="T2738" s="12" t="s">
        <v>47</v>
      </c>
      <c r="U2738" s="12" t="s">
        <v>47</v>
      </c>
      <c r="V2738" s="127" t="s">
        <v>47</v>
      </c>
      <c r="W2738" s="147" t="s">
        <v>782</v>
      </c>
      <c r="X2738" s="148" t="s">
        <v>111</v>
      </c>
      <c r="Y2738" s="70" t="s">
        <v>9242</v>
      </c>
      <c r="Z2738" s="70" t="s">
        <v>523</v>
      </c>
      <c r="AA2738" s="127" t="s">
        <v>46</v>
      </c>
      <c r="AB2738" s="151">
        <v>0</v>
      </c>
      <c r="AC2738" s="151">
        <v>175.71</v>
      </c>
      <c r="AD2738" s="151">
        <f t="shared" si="497"/>
        <v>1.7571E-2</v>
      </c>
      <c r="AE2738" s="127" t="s">
        <v>47</v>
      </c>
      <c r="AF2738" s="152" t="s">
        <v>47</v>
      </c>
      <c r="AG2738" s="153" t="s">
        <v>47</v>
      </c>
      <c r="AH2738" s="154" t="s">
        <v>915</v>
      </c>
      <c r="AI2738" s="154" t="s">
        <v>915</v>
      </c>
      <c r="AJ2738" s="128" t="s">
        <v>915</v>
      </c>
      <c r="AK2738" s="2"/>
      <c r="AL2738" s="2"/>
      <c r="AM2738" s="2"/>
      <c r="AN2738" s="2"/>
      <c r="AO2738" s="2"/>
      <c r="AP2738" s="2"/>
      <c r="AQ2738" s="2"/>
    </row>
    <row r="2739" spans="1:43" s="17" customFormat="1" ht="51" hidden="1" customHeight="1" x14ac:dyDescent="0.2">
      <c r="A2739" s="56" t="s">
        <v>38</v>
      </c>
      <c r="B2739" s="57" t="s">
        <v>48</v>
      </c>
      <c r="C2739" s="20"/>
      <c r="D2739" s="20"/>
      <c r="E2739" s="30"/>
      <c r="F2739" s="95" t="s">
        <v>40</v>
      </c>
      <c r="G2739" s="12" t="s">
        <v>9243</v>
      </c>
      <c r="H2739" s="27" t="s">
        <v>42</v>
      </c>
      <c r="I2739" s="23" t="s">
        <v>9244</v>
      </c>
      <c r="J2739" s="24" t="s">
        <v>44</v>
      </c>
      <c r="K2739" s="25" t="s">
        <v>45</v>
      </c>
      <c r="L2739" s="25" t="s">
        <v>45</v>
      </c>
      <c r="M2739" s="25" t="s">
        <v>46</v>
      </c>
      <c r="N2739" s="26" t="s">
        <v>46</v>
      </c>
      <c r="O2739" s="25">
        <v>576</v>
      </c>
      <c r="P2739" s="27">
        <v>8003</v>
      </c>
      <c r="Q2739" s="57">
        <f>+O2739+(P2739/10000)</f>
        <v>576.80029999999999</v>
      </c>
      <c r="R2739" s="28" t="s">
        <v>47</v>
      </c>
      <c r="S2739" s="94" t="s">
        <v>45</v>
      </c>
      <c r="T2739" s="25" t="s">
        <v>45</v>
      </c>
      <c r="U2739" s="25" t="s">
        <v>45</v>
      </c>
      <c r="V2739" s="25" t="s">
        <v>45</v>
      </c>
      <c r="W2739" s="27" t="str">
        <f>J2739</f>
        <v>COMPLETO TIENE ÁREA Y LINDEROS</v>
      </c>
      <c r="X2739" s="25" t="s">
        <v>45</v>
      </c>
      <c r="Y2739" s="25" t="s">
        <v>45</v>
      </c>
      <c r="Z2739" s="25" t="s">
        <v>45</v>
      </c>
      <c r="AA2739" s="27" t="s">
        <v>46</v>
      </c>
      <c r="AB2739" s="27">
        <f>O2739</f>
        <v>576</v>
      </c>
      <c r="AC2739" s="27">
        <v>0</v>
      </c>
      <c r="AD2739" s="27">
        <f t="shared" si="497"/>
        <v>576</v>
      </c>
      <c r="AE2739" s="27" t="s">
        <v>47</v>
      </c>
      <c r="AF2739" s="118" t="s">
        <v>47</v>
      </c>
      <c r="AG2739" s="29"/>
      <c r="AH2739" s="20"/>
      <c r="AI2739" s="20"/>
      <c r="AJ2739" s="30"/>
      <c r="AK2739" s="2"/>
      <c r="AL2739" s="2"/>
      <c r="AM2739" s="2"/>
      <c r="AN2739" s="2"/>
      <c r="AO2739" s="2"/>
      <c r="AP2739" s="2"/>
      <c r="AQ2739" s="2"/>
    </row>
    <row r="2740" spans="1:43" s="17" customFormat="1" ht="51" hidden="1" customHeight="1" x14ac:dyDescent="0.25">
      <c r="A2740" s="54" t="s">
        <v>38</v>
      </c>
      <c r="B2740" s="55" t="s">
        <v>39</v>
      </c>
      <c r="C2740" s="123"/>
      <c r="D2740" s="124"/>
      <c r="E2740" s="125"/>
      <c r="F2740" s="126" t="s">
        <v>775</v>
      </c>
      <c r="G2740" s="127" t="s">
        <v>9245</v>
      </c>
      <c r="H2740" s="127" t="s">
        <v>777</v>
      </c>
      <c r="I2740" s="8" t="s">
        <v>9246</v>
      </c>
      <c r="J2740" s="9" t="s">
        <v>108</v>
      </c>
      <c r="K2740" s="10" t="s">
        <v>9247</v>
      </c>
      <c r="L2740" s="10" t="s">
        <v>699</v>
      </c>
      <c r="M2740" s="11" t="s">
        <v>47</v>
      </c>
      <c r="N2740" s="11" t="s">
        <v>46</v>
      </c>
      <c r="O2740" s="10">
        <v>85</v>
      </c>
      <c r="P2740" s="12">
        <v>5591</v>
      </c>
      <c r="Q2740" s="55">
        <v>85.559100000000001</v>
      </c>
      <c r="R2740" s="125"/>
      <c r="S2740" s="150" t="s">
        <v>46</v>
      </c>
      <c r="T2740" s="12" t="s">
        <v>47</v>
      </c>
      <c r="U2740" s="12" t="s">
        <v>47</v>
      </c>
      <c r="V2740" s="127" t="s">
        <v>46</v>
      </c>
      <c r="W2740" s="147" t="s">
        <v>782</v>
      </c>
      <c r="X2740" s="148" t="s">
        <v>111</v>
      </c>
      <c r="Y2740" s="70" t="s">
        <v>9248</v>
      </c>
      <c r="Z2740" s="70" t="s">
        <v>9249</v>
      </c>
      <c r="AA2740" s="127" t="s">
        <v>46</v>
      </c>
      <c r="AB2740" s="151">
        <v>85</v>
      </c>
      <c r="AC2740" s="151">
        <v>5599</v>
      </c>
      <c r="AD2740" s="151">
        <f t="shared" si="497"/>
        <v>85.559899999999999</v>
      </c>
      <c r="AE2740" s="127" t="s">
        <v>47</v>
      </c>
      <c r="AF2740" s="152" t="s">
        <v>47</v>
      </c>
      <c r="AG2740" s="153"/>
      <c r="AH2740" s="154"/>
      <c r="AI2740" s="154"/>
      <c r="AJ2740" s="125"/>
    </row>
    <row r="2741" spans="1:43" s="17" customFormat="1" ht="63.75" x14ac:dyDescent="0.25">
      <c r="A2741" s="54" t="s">
        <v>38</v>
      </c>
      <c r="B2741" s="55" t="s">
        <v>48</v>
      </c>
      <c r="C2741" s="123" t="s">
        <v>47</v>
      </c>
      <c r="D2741" s="123" t="s">
        <v>24633</v>
      </c>
      <c r="E2741" s="123" t="s">
        <v>915</v>
      </c>
      <c r="F2741" s="126" t="s">
        <v>775</v>
      </c>
      <c r="G2741" s="127" t="s">
        <v>9250</v>
      </c>
      <c r="H2741" s="127" t="s">
        <v>777</v>
      </c>
      <c r="I2741" s="8" t="s">
        <v>9251</v>
      </c>
      <c r="J2741" s="9" t="s">
        <v>108</v>
      </c>
      <c r="K2741" s="10" t="s">
        <v>9252</v>
      </c>
      <c r="L2741" s="10" t="s">
        <v>9253</v>
      </c>
      <c r="M2741" s="11" t="s">
        <v>47</v>
      </c>
      <c r="N2741" s="11" t="s">
        <v>46</v>
      </c>
      <c r="O2741" s="10">
        <v>85</v>
      </c>
      <c r="P2741" s="12">
        <v>5591</v>
      </c>
      <c r="Q2741" s="55">
        <v>85.559100000000001</v>
      </c>
      <c r="R2741" s="125"/>
      <c r="S2741" s="150" t="s">
        <v>46</v>
      </c>
      <c r="T2741" s="12" t="s">
        <v>47</v>
      </c>
      <c r="U2741" s="12" t="s">
        <v>47</v>
      </c>
      <c r="V2741" s="127" t="s">
        <v>46</v>
      </c>
      <c r="W2741" s="147" t="s">
        <v>782</v>
      </c>
      <c r="X2741" s="148" t="s">
        <v>111</v>
      </c>
      <c r="Y2741" s="70" t="s">
        <v>9248</v>
      </c>
      <c r="Z2741" s="70" t="s">
        <v>9249</v>
      </c>
      <c r="AA2741" s="127" t="s">
        <v>46</v>
      </c>
      <c r="AB2741" s="151">
        <v>85</v>
      </c>
      <c r="AC2741" s="151">
        <v>5191</v>
      </c>
      <c r="AD2741" s="151">
        <f t="shared" si="497"/>
        <v>85.519099999999995</v>
      </c>
      <c r="AE2741" s="127" t="s">
        <v>47</v>
      </c>
      <c r="AF2741" s="152" t="s">
        <v>47</v>
      </c>
      <c r="AG2741" s="153" t="s">
        <v>47</v>
      </c>
      <c r="AH2741" s="154" t="s">
        <v>915</v>
      </c>
      <c r="AI2741" s="154" t="s">
        <v>915</v>
      </c>
      <c r="AJ2741" s="128" t="s">
        <v>915</v>
      </c>
    </row>
    <row r="2742" spans="1:43" s="17" customFormat="1" ht="127.5" hidden="1" customHeight="1" x14ac:dyDescent="0.25">
      <c r="A2742" s="54" t="s">
        <v>79</v>
      </c>
      <c r="B2742" s="55" t="s">
        <v>39</v>
      </c>
      <c r="C2742" s="123"/>
      <c r="D2742" s="124"/>
      <c r="E2742" s="125"/>
      <c r="F2742" s="126" t="s">
        <v>775</v>
      </c>
      <c r="G2742" s="127" t="s">
        <v>9254</v>
      </c>
      <c r="H2742" s="127" t="s">
        <v>777</v>
      </c>
      <c r="I2742" s="8" t="s">
        <v>9255</v>
      </c>
      <c r="J2742" s="9" t="s">
        <v>108</v>
      </c>
      <c r="K2742" s="10" t="s">
        <v>9256</v>
      </c>
      <c r="L2742" s="10" t="s">
        <v>521</v>
      </c>
      <c r="M2742" s="11" t="s">
        <v>47</v>
      </c>
      <c r="N2742" s="11" t="s">
        <v>46</v>
      </c>
      <c r="O2742" s="10">
        <v>0</v>
      </c>
      <c r="P2742" s="12">
        <v>304.2</v>
      </c>
      <c r="Q2742" s="55">
        <v>3.0419999999999999E-2</v>
      </c>
      <c r="R2742" s="125"/>
      <c r="S2742" s="150" t="s">
        <v>46</v>
      </c>
      <c r="T2742" s="12" t="s">
        <v>47</v>
      </c>
      <c r="U2742" s="12" t="s">
        <v>47</v>
      </c>
      <c r="V2742" s="127" t="s">
        <v>46</v>
      </c>
      <c r="W2742" s="147" t="s">
        <v>782</v>
      </c>
      <c r="X2742" s="148" t="s">
        <v>111</v>
      </c>
      <c r="Y2742" s="70" t="s">
        <v>9257</v>
      </c>
      <c r="Z2742" s="70" t="s">
        <v>523</v>
      </c>
      <c r="AA2742" s="127" t="s">
        <v>46</v>
      </c>
      <c r="AB2742" s="151">
        <v>0</v>
      </c>
      <c r="AC2742" s="151">
        <v>304</v>
      </c>
      <c r="AD2742" s="151">
        <f t="shared" si="497"/>
        <v>3.04E-2</v>
      </c>
      <c r="AE2742" s="127" t="s">
        <v>47</v>
      </c>
      <c r="AF2742" s="152" t="s">
        <v>47</v>
      </c>
      <c r="AG2742" s="153"/>
      <c r="AH2742" s="154"/>
      <c r="AI2742" s="154"/>
      <c r="AJ2742" s="125"/>
      <c r="AK2742" s="2"/>
      <c r="AL2742" s="2"/>
      <c r="AM2742" s="2"/>
      <c r="AN2742" s="2"/>
      <c r="AO2742" s="2"/>
      <c r="AP2742" s="2"/>
      <c r="AQ2742" s="2"/>
    </row>
    <row r="2743" spans="1:43" s="17" customFormat="1" ht="102" customHeight="1" x14ac:dyDescent="0.25">
      <c r="A2743" s="54" t="s">
        <v>79</v>
      </c>
      <c r="B2743" s="55" t="s">
        <v>48</v>
      </c>
      <c r="C2743" s="227" t="s">
        <v>47</v>
      </c>
      <c r="D2743" s="5" t="s">
        <v>24634</v>
      </c>
      <c r="E2743" s="123" t="s">
        <v>915</v>
      </c>
      <c r="F2743" s="95" t="s">
        <v>775</v>
      </c>
      <c r="G2743" s="12" t="s">
        <v>9258</v>
      </c>
      <c r="H2743" s="12" t="s">
        <v>42</v>
      </c>
      <c r="I2743" s="8" t="s">
        <v>9259</v>
      </c>
      <c r="J2743" s="9" t="s">
        <v>108</v>
      </c>
      <c r="K2743" s="10" t="s">
        <v>9260</v>
      </c>
      <c r="L2743" s="10" t="s">
        <v>9261</v>
      </c>
      <c r="M2743" s="11" t="s">
        <v>47</v>
      </c>
      <c r="N2743" s="11" t="s">
        <v>46</v>
      </c>
      <c r="O2743" s="10">
        <v>0</v>
      </c>
      <c r="P2743" s="12">
        <v>3555</v>
      </c>
      <c r="Q2743" s="55">
        <f>+O2743+(P2743/10000)</f>
        <v>0.35549999999999998</v>
      </c>
      <c r="R2743" s="32"/>
      <c r="S2743" s="93"/>
      <c r="T2743" s="55"/>
      <c r="U2743" s="12"/>
      <c r="V2743" s="12"/>
      <c r="W2743" s="12"/>
      <c r="X2743" s="12"/>
      <c r="Y2743" s="12"/>
      <c r="Z2743" s="12"/>
      <c r="AA2743" s="12"/>
      <c r="AB2743" s="12"/>
      <c r="AC2743" s="12"/>
      <c r="AD2743" s="149">
        <f>+AB2743+(AC2743/10000)</f>
        <v>0</v>
      </c>
      <c r="AE2743" s="12"/>
      <c r="AF2743" s="117" t="s">
        <v>23727</v>
      </c>
      <c r="AG2743" s="153" t="s">
        <v>47</v>
      </c>
      <c r="AH2743" s="154" t="s">
        <v>915</v>
      </c>
      <c r="AI2743" s="154" t="s">
        <v>915</v>
      </c>
      <c r="AJ2743" s="128" t="s">
        <v>915</v>
      </c>
    </row>
    <row r="2744" spans="1:43" s="17" customFormat="1" ht="102" x14ac:dyDescent="0.25">
      <c r="A2744" s="54" t="s">
        <v>79</v>
      </c>
      <c r="B2744" s="55" t="s">
        <v>48</v>
      </c>
      <c r="C2744" s="123" t="s">
        <v>47</v>
      </c>
      <c r="D2744" s="123" t="s">
        <v>915</v>
      </c>
      <c r="E2744" s="123" t="s">
        <v>915</v>
      </c>
      <c r="F2744" s="126" t="s">
        <v>775</v>
      </c>
      <c r="G2744" s="127" t="s">
        <v>9262</v>
      </c>
      <c r="H2744" s="127" t="s">
        <v>777</v>
      </c>
      <c r="I2744" s="8" t="s">
        <v>9263</v>
      </c>
      <c r="J2744" s="9" t="s">
        <v>108</v>
      </c>
      <c r="K2744" s="10" t="s">
        <v>9264</v>
      </c>
      <c r="L2744" s="10" t="s">
        <v>521</v>
      </c>
      <c r="M2744" s="11" t="s">
        <v>47</v>
      </c>
      <c r="N2744" s="11" t="s">
        <v>46</v>
      </c>
      <c r="O2744" s="10">
        <v>0</v>
      </c>
      <c r="P2744" s="12">
        <v>116.8</v>
      </c>
      <c r="Q2744" s="55">
        <v>1.1679999999999999E-2</v>
      </c>
      <c r="R2744" s="125"/>
      <c r="S2744" s="150" t="s">
        <v>46</v>
      </c>
      <c r="T2744" s="12" t="s">
        <v>47</v>
      </c>
      <c r="U2744" s="12" t="s">
        <v>47</v>
      </c>
      <c r="V2744" s="127" t="s">
        <v>46</v>
      </c>
      <c r="W2744" s="147" t="s">
        <v>782</v>
      </c>
      <c r="X2744" s="148" t="s">
        <v>111</v>
      </c>
      <c r="Y2744" s="70" t="s">
        <v>9265</v>
      </c>
      <c r="Z2744" s="70" t="s">
        <v>523</v>
      </c>
      <c r="AA2744" s="127" t="s">
        <v>46</v>
      </c>
      <c r="AB2744" s="151">
        <v>0</v>
      </c>
      <c r="AC2744" s="151">
        <v>116.8</v>
      </c>
      <c r="AD2744" s="151">
        <f t="shared" ref="AD2744:AD2750" si="498">+AB2744+(AC2744/10000)</f>
        <v>1.1679999999999999E-2</v>
      </c>
      <c r="AE2744" s="127" t="s">
        <v>47</v>
      </c>
      <c r="AF2744" s="152" t="s">
        <v>47</v>
      </c>
      <c r="AG2744" s="153" t="s">
        <v>47</v>
      </c>
      <c r="AH2744" s="154" t="s">
        <v>915</v>
      </c>
      <c r="AI2744" s="154" t="s">
        <v>915</v>
      </c>
      <c r="AJ2744" s="128" t="s">
        <v>915</v>
      </c>
    </row>
    <row r="2745" spans="1:43" s="17" customFormat="1" ht="60" hidden="1" customHeight="1" x14ac:dyDescent="0.2">
      <c r="A2745" s="56" t="s">
        <v>79</v>
      </c>
      <c r="B2745" s="57" t="s">
        <v>48</v>
      </c>
      <c r="C2745" s="20"/>
      <c r="D2745" s="20"/>
      <c r="E2745" s="30"/>
      <c r="F2745" s="95" t="s">
        <v>40</v>
      </c>
      <c r="G2745" s="12" t="s">
        <v>9266</v>
      </c>
      <c r="H2745" s="27" t="s">
        <v>42</v>
      </c>
      <c r="I2745" s="23" t="s">
        <v>9267</v>
      </c>
      <c r="J2745" s="24" t="s">
        <v>44</v>
      </c>
      <c r="K2745" s="25" t="s">
        <v>45</v>
      </c>
      <c r="L2745" s="25" t="s">
        <v>45</v>
      </c>
      <c r="M2745" s="25" t="s">
        <v>46</v>
      </c>
      <c r="N2745" s="26" t="s">
        <v>46</v>
      </c>
      <c r="O2745" s="25">
        <v>0</v>
      </c>
      <c r="P2745" s="27">
        <v>313</v>
      </c>
      <c r="Q2745" s="57">
        <f>+O2745+(P2745/10000)</f>
        <v>3.1300000000000001E-2</v>
      </c>
      <c r="R2745" s="28" t="s">
        <v>47</v>
      </c>
      <c r="S2745" s="94" t="s">
        <v>45</v>
      </c>
      <c r="T2745" s="25" t="s">
        <v>45</v>
      </c>
      <c r="U2745" s="25" t="s">
        <v>45</v>
      </c>
      <c r="V2745" s="25" t="s">
        <v>45</v>
      </c>
      <c r="W2745" s="27" t="str">
        <f>J2745</f>
        <v>COMPLETO TIENE ÁREA Y LINDEROS</v>
      </c>
      <c r="X2745" s="25" t="s">
        <v>45</v>
      </c>
      <c r="Y2745" s="25" t="s">
        <v>45</v>
      </c>
      <c r="Z2745" s="25" t="s">
        <v>45</v>
      </c>
      <c r="AA2745" s="27" t="s">
        <v>46</v>
      </c>
      <c r="AB2745" s="27">
        <f>O2745</f>
        <v>0</v>
      </c>
      <c r="AC2745" s="27">
        <v>0</v>
      </c>
      <c r="AD2745" s="27">
        <f t="shared" si="498"/>
        <v>0</v>
      </c>
      <c r="AE2745" s="27" t="s">
        <v>47</v>
      </c>
      <c r="AF2745" s="118" t="s">
        <v>47</v>
      </c>
      <c r="AG2745" s="29"/>
      <c r="AH2745" s="20"/>
      <c r="AI2745" s="20"/>
      <c r="AJ2745" s="30"/>
      <c r="AK2745" s="2"/>
      <c r="AL2745" s="2"/>
      <c r="AM2745" s="2"/>
      <c r="AN2745" s="2"/>
      <c r="AO2745" s="2"/>
      <c r="AP2745" s="2"/>
      <c r="AQ2745" s="2"/>
    </row>
    <row r="2746" spans="1:43" s="17" customFormat="1" ht="102" x14ac:dyDescent="0.25">
      <c r="A2746" s="54" t="s">
        <v>79</v>
      </c>
      <c r="B2746" s="55" t="s">
        <v>48</v>
      </c>
      <c r="C2746" s="123" t="s">
        <v>47</v>
      </c>
      <c r="D2746" s="123" t="s">
        <v>915</v>
      </c>
      <c r="E2746" s="123" t="s">
        <v>915</v>
      </c>
      <c r="F2746" s="126" t="s">
        <v>775</v>
      </c>
      <c r="G2746" s="127" t="s">
        <v>9268</v>
      </c>
      <c r="H2746" s="127" t="s">
        <v>777</v>
      </c>
      <c r="I2746" s="8" t="s">
        <v>9269</v>
      </c>
      <c r="J2746" s="9" t="s">
        <v>108</v>
      </c>
      <c r="K2746" s="10" t="s">
        <v>9270</v>
      </c>
      <c r="L2746" s="10" t="s">
        <v>521</v>
      </c>
      <c r="M2746" s="11" t="s">
        <v>47</v>
      </c>
      <c r="N2746" s="11" t="s">
        <v>46</v>
      </c>
      <c r="O2746" s="10">
        <v>0</v>
      </c>
      <c r="P2746" s="12">
        <v>193.93</v>
      </c>
      <c r="Q2746" s="55">
        <v>1.9393000000000001E-2</v>
      </c>
      <c r="R2746" s="125"/>
      <c r="S2746" s="150" t="s">
        <v>46</v>
      </c>
      <c r="T2746" s="12" t="s">
        <v>47</v>
      </c>
      <c r="U2746" s="12" t="s">
        <v>47</v>
      </c>
      <c r="V2746" s="127" t="s">
        <v>46</v>
      </c>
      <c r="W2746" s="147" t="s">
        <v>782</v>
      </c>
      <c r="X2746" s="148" t="s">
        <v>111</v>
      </c>
      <c r="Y2746" s="70" t="s">
        <v>9271</v>
      </c>
      <c r="Z2746" s="70" t="s">
        <v>523</v>
      </c>
      <c r="AA2746" s="127" t="s">
        <v>46</v>
      </c>
      <c r="AB2746" s="151">
        <v>0</v>
      </c>
      <c r="AC2746" s="151">
        <v>194.93</v>
      </c>
      <c r="AD2746" s="151">
        <f t="shared" si="498"/>
        <v>1.9493E-2</v>
      </c>
      <c r="AE2746" s="127" t="s">
        <v>47</v>
      </c>
      <c r="AF2746" s="152" t="s">
        <v>47</v>
      </c>
      <c r="AG2746" s="153" t="s">
        <v>47</v>
      </c>
      <c r="AH2746" s="154" t="s">
        <v>915</v>
      </c>
      <c r="AI2746" s="154" t="s">
        <v>915</v>
      </c>
      <c r="AJ2746" s="128" t="s">
        <v>915</v>
      </c>
    </row>
    <row r="2747" spans="1:43" s="17" customFormat="1" ht="102" x14ac:dyDescent="0.25">
      <c r="A2747" s="54" t="s">
        <v>79</v>
      </c>
      <c r="B2747" s="55" t="s">
        <v>48</v>
      </c>
      <c r="C2747" s="123" t="s">
        <v>47</v>
      </c>
      <c r="D2747" s="123" t="s">
        <v>915</v>
      </c>
      <c r="E2747" s="128" t="s">
        <v>24635</v>
      </c>
      <c r="F2747" s="126" t="s">
        <v>775</v>
      </c>
      <c r="G2747" s="127" t="s">
        <v>9272</v>
      </c>
      <c r="H2747" s="127" t="s">
        <v>777</v>
      </c>
      <c r="I2747" s="8" t="s">
        <v>9273</v>
      </c>
      <c r="J2747" s="9" t="s">
        <v>108</v>
      </c>
      <c r="K2747" s="10" t="s">
        <v>9274</v>
      </c>
      <c r="L2747" s="10" t="s">
        <v>521</v>
      </c>
      <c r="M2747" s="11" t="s">
        <v>47</v>
      </c>
      <c r="N2747" s="11" t="s">
        <v>46</v>
      </c>
      <c r="O2747" s="10">
        <v>0</v>
      </c>
      <c r="P2747" s="12">
        <v>432</v>
      </c>
      <c r="Q2747" s="55">
        <v>4.3200000000000002E-2</v>
      </c>
      <c r="R2747" s="125"/>
      <c r="S2747" s="150" t="s">
        <v>46</v>
      </c>
      <c r="T2747" s="12" t="s">
        <v>47</v>
      </c>
      <c r="U2747" s="12" t="s">
        <v>47</v>
      </c>
      <c r="V2747" s="127" t="s">
        <v>46</v>
      </c>
      <c r="W2747" s="147" t="s">
        <v>782</v>
      </c>
      <c r="X2747" s="148" t="s">
        <v>111</v>
      </c>
      <c r="Y2747" s="70" t="s">
        <v>9275</v>
      </c>
      <c r="Z2747" s="70" t="s">
        <v>523</v>
      </c>
      <c r="AA2747" s="127" t="s">
        <v>46</v>
      </c>
      <c r="AB2747" s="151">
        <v>0</v>
      </c>
      <c r="AC2747" s="151">
        <v>432</v>
      </c>
      <c r="AD2747" s="151">
        <f t="shared" si="498"/>
        <v>4.3200000000000002E-2</v>
      </c>
      <c r="AE2747" s="127" t="s">
        <v>47</v>
      </c>
      <c r="AF2747" s="152" t="s">
        <v>47</v>
      </c>
      <c r="AG2747" s="153" t="s">
        <v>47</v>
      </c>
      <c r="AH2747" s="154" t="s">
        <v>915</v>
      </c>
      <c r="AI2747" s="154" t="s">
        <v>915</v>
      </c>
      <c r="AJ2747" s="128" t="s">
        <v>915</v>
      </c>
    </row>
    <row r="2748" spans="1:43" s="17" customFormat="1" ht="63.75" customHeight="1" x14ac:dyDescent="0.25">
      <c r="A2748" s="54" t="s">
        <v>79</v>
      </c>
      <c r="B2748" s="55" t="s">
        <v>48</v>
      </c>
      <c r="C2748" s="123" t="s">
        <v>47</v>
      </c>
      <c r="D2748" s="123" t="s">
        <v>915</v>
      </c>
      <c r="E2748" s="128" t="s">
        <v>24636</v>
      </c>
      <c r="F2748" s="126" t="s">
        <v>775</v>
      </c>
      <c r="G2748" s="127" t="s">
        <v>9276</v>
      </c>
      <c r="H2748" s="127" t="s">
        <v>777</v>
      </c>
      <c r="I2748" s="8" t="s">
        <v>9277</v>
      </c>
      <c r="J2748" s="9" t="s">
        <v>108</v>
      </c>
      <c r="K2748" s="10" t="s">
        <v>9278</v>
      </c>
      <c r="L2748" s="10" t="s">
        <v>521</v>
      </c>
      <c r="M2748" s="11" t="s">
        <v>47</v>
      </c>
      <c r="N2748" s="11" t="s">
        <v>46</v>
      </c>
      <c r="O2748" s="10">
        <v>0</v>
      </c>
      <c r="P2748" s="12">
        <v>205.87</v>
      </c>
      <c r="Q2748" s="55">
        <v>2.0587000000000001E-2</v>
      </c>
      <c r="R2748" s="125"/>
      <c r="S2748" s="150" t="s">
        <v>46</v>
      </c>
      <c r="T2748" s="12" t="s">
        <v>47</v>
      </c>
      <c r="U2748" s="12" t="s">
        <v>47</v>
      </c>
      <c r="V2748" s="127" t="s">
        <v>47</v>
      </c>
      <c r="W2748" s="147" t="s">
        <v>782</v>
      </c>
      <c r="X2748" s="148" t="s">
        <v>111</v>
      </c>
      <c r="Y2748" s="70" t="s">
        <v>9279</v>
      </c>
      <c r="Z2748" s="70" t="s">
        <v>523</v>
      </c>
      <c r="AA2748" s="127" t="s">
        <v>46</v>
      </c>
      <c r="AB2748" s="151">
        <v>0</v>
      </c>
      <c r="AC2748" s="151">
        <v>505.87</v>
      </c>
      <c r="AD2748" s="151">
        <f t="shared" si="498"/>
        <v>5.0587E-2</v>
      </c>
      <c r="AE2748" s="127" t="s">
        <v>47</v>
      </c>
      <c r="AF2748" s="152" t="s">
        <v>47</v>
      </c>
      <c r="AG2748" s="153" t="s">
        <v>47</v>
      </c>
      <c r="AH2748" s="154" t="s">
        <v>915</v>
      </c>
      <c r="AI2748" s="154" t="s">
        <v>915</v>
      </c>
      <c r="AJ2748" s="128" t="s">
        <v>915</v>
      </c>
    </row>
    <row r="2749" spans="1:43" s="17" customFormat="1" ht="51" x14ac:dyDescent="0.25">
      <c r="A2749" s="54" t="s">
        <v>38</v>
      </c>
      <c r="B2749" s="55" t="s">
        <v>48</v>
      </c>
      <c r="C2749" s="123" t="s">
        <v>47</v>
      </c>
      <c r="D2749" s="123" t="s">
        <v>915</v>
      </c>
      <c r="E2749" s="123" t="s">
        <v>915</v>
      </c>
      <c r="F2749" s="126" t="s">
        <v>775</v>
      </c>
      <c r="G2749" s="127" t="s">
        <v>9280</v>
      </c>
      <c r="H2749" s="127" t="s">
        <v>777</v>
      </c>
      <c r="I2749" s="8" t="s">
        <v>9281</v>
      </c>
      <c r="J2749" s="9" t="s">
        <v>108</v>
      </c>
      <c r="K2749" s="10" t="s">
        <v>9282</v>
      </c>
      <c r="L2749" s="10" t="s">
        <v>2236</v>
      </c>
      <c r="M2749" s="11" t="s">
        <v>47</v>
      </c>
      <c r="N2749" s="11" t="s">
        <v>46</v>
      </c>
      <c r="O2749" s="10">
        <v>377</v>
      </c>
      <c r="P2749" s="12">
        <v>3225</v>
      </c>
      <c r="Q2749" s="55">
        <v>377.32249999999999</v>
      </c>
      <c r="R2749" s="125"/>
      <c r="S2749" s="150" t="s">
        <v>46</v>
      </c>
      <c r="T2749" s="12" t="s">
        <v>47</v>
      </c>
      <c r="U2749" s="12" t="s">
        <v>47</v>
      </c>
      <c r="V2749" s="127" t="s">
        <v>46</v>
      </c>
      <c r="W2749" s="147" t="s">
        <v>782</v>
      </c>
      <c r="X2749" s="148" t="s">
        <v>111</v>
      </c>
      <c r="Y2749" s="70" t="s">
        <v>9279</v>
      </c>
      <c r="Z2749" s="70" t="s">
        <v>523</v>
      </c>
      <c r="AA2749" s="127" t="s">
        <v>46</v>
      </c>
      <c r="AB2749" s="151">
        <v>377</v>
      </c>
      <c r="AC2749" s="151">
        <v>3255</v>
      </c>
      <c r="AD2749" s="151">
        <f t="shared" si="498"/>
        <v>377.32549999999998</v>
      </c>
      <c r="AE2749" s="127" t="s">
        <v>47</v>
      </c>
      <c r="AF2749" s="152" t="s">
        <v>47</v>
      </c>
      <c r="AG2749" s="153" t="s">
        <v>47</v>
      </c>
      <c r="AH2749" s="154" t="s">
        <v>915</v>
      </c>
      <c r="AI2749" s="154" t="s">
        <v>915</v>
      </c>
      <c r="AJ2749" s="128" t="s">
        <v>915</v>
      </c>
    </row>
    <row r="2750" spans="1:43" s="17" customFormat="1" ht="63.75" customHeight="1" x14ac:dyDescent="0.25">
      <c r="A2750" s="54" t="s">
        <v>79</v>
      </c>
      <c r="B2750" s="55" t="s">
        <v>48</v>
      </c>
      <c r="C2750" s="123" t="s">
        <v>47</v>
      </c>
      <c r="D2750" s="123" t="s">
        <v>915</v>
      </c>
      <c r="E2750" s="123" t="s">
        <v>915</v>
      </c>
      <c r="F2750" s="126" t="s">
        <v>775</v>
      </c>
      <c r="G2750" s="127" t="s">
        <v>9283</v>
      </c>
      <c r="H2750" s="127" t="s">
        <v>777</v>
      </c>
      <c r="I2750" s="8" t="s">
        <v>9284</v>
      </c>
      <c r="J2750" s="9" t="s">
        <v>108</v>
      </c>
      <c r="K2750" s="10" t="s">
        <v>9285</v>
      </c>
      <c r="L2750" s="10" t="s">
        <v>521</v>
      </c>
      <c r="M2750" s="11" t="s">
        <v>47</v>
      </c>
      <c r="N2750" s="11" t="s">
        <v>46</v>
      </c>
      <c r="O2750" s="10">
        <v>0</v>
      </c>
      <c r="P2750" s="12">
        <v>500</v>
      </c>
      <c r="Q2750" s="55">
        <v>0.05</v>
      </c>
      <c r="R2750" s="125"/>
      <c r="S2750" s="150" t="s">
        <v>46</v>
      </c>
      <c r="T2750" s="12" t="s">
        <v>47</v>
      </c>
      <c r="U2750" s="12" t="s">
        <v>47</v>
      </c>
      <c r="V2750" s="127" t="s">
        <v>47</v>
      </c>
      <c r="W2750" s="147" t="s">
        <v>782</v>
      </c>
      <c r="X2750" s="148" t="s">
        <v>111</v>
      </c>
      <c r="Y2750" s="70" t="s">
        <v>9286</v>
      </c>
      <c r="Z2750" s="70" t="s">
        <v>523</v>
      </c>
      <c r="AA2750" s="127" t="s">
        <v>46</v>
      </c>
      <c r="AB2750" s="151">
        <v>0</v>
      </c>
      <c r="AC2750" s="151">
        <v>500</v>
      </c>
      <c r="AD2750" s="151">
        <f t="shared" si="498"/>
        <v>0.05</v>
      </c>
      <c r="AE2750" s="127" t="s">
        <v>47</v>
      </c>
      <c r="AF2750" s="152" t="s">
        <v>47</v>
      </c>
      <c r="AG2750" s="153" t="s">
        <v>47</v>
      </c>
      <c r="AH2750" s="154" t="s">
        <v>915</v>
      </c>
      <c r="AI2750" s="154" t="s">
        <v>915</v>
      </c>
      <c r="AJ2750" s="128" t="s">
        <v>915</v>
      </c>
      <c r="AK2750" s="2"/>
      <c r="AL2750" s="2"/>
      <c r="AM2750" s="2"/>
      <c r="AN2750" s="2"/>
      <c r="AO2750" s="2"/>
      <c r="AP2750" s="2"/>
      <c r="AQ2750" s="2"/>
    </row>
    <row r="2751" spans="1:43" s="17" customFormat="1" ht="89.25" hidden="1" customHeight="1" x14ac:dyDescent="0.2">
      <c r="A2751" s="54" t="s">
        <v>38</v>
      </c>
      <c r="B2751" s="55" t="s">
        <v>39</v>
      </c>
      <c r="C2751" s="5"/>
      <c r="D2751" s="5"/>
      <c r="E2751" s="32"/>
      <c r="F2751" s="95" t="s">
        <v>775</v>
      </c>
      <c r="G2751" s="12" t="s">
        <v>9287</v>
      </c>
      <c r="H2751" s="12" t="s">
        <v>42</v>
      </c>
      <c r="I2751" s="8" t="s">
        <v>9288</v>
      </c>
      <c r="J2751" s="9" t="s">
        <v>108</v>
      </c>
      <c r="K2751" s="10" t="s">
        <v>9289</v>
      </c>
      <c r="L2751" s="10" t="s">
        <v>4937</v>
      </c>
      <c r="M2751" s="11" t="s">
        <v>47</v>
      </c>
      <c r="N2751" s="11" t="s">
        <v>46</v>
      </c>
      <c r="O2751" s="10">
        <v>470</v>
      </c>
      <c r="P2751" s="12">
        <v>8637</v>
      </c>
      <c r="Q2751" s="55">
        <f>+O2751+(P2751/10000)</f>
        <v>470.86369999999999</v>
      </c>
      <c r="R2751" s="32"/>
      <c r="S2751" s="93"/>
      <c r="T2751" s="55"/>
      <c r="U2751" s="12"/>
      <c r="V2751" s="12"/>
      <c r="W2751" s="12"/>
      <c r="X2751" s="12"/>
      <c r="Y2751" s="12"/>
      <c r="Z2751" s="12"/>
      <c r="AA2751" s="12"/>
      <c r="AB2751" s="12"/>
      <c r="AC2751" s="12"/>
      <c r="AD2751" s="149">
        <f>+AB2751+(AC2751/10000)</f>
        <v>0</v>
      </c>
      <c r="AE2751" s="12"/>
      <c r="AF2751" s="117" t="s">
        <v>23727</v>
      </c>
      <c r="AG2751" s="33"/>
      <c r="AH2751" s="5"/>
      <c r="AI2751" s="5"/>
      <c r="AJ2751" s="32"/>
    </row>
    <row r="2752" spans="1:43" s="17" customFormat="1" ht="102" x14ac:dyDescent="0.25">
      <c r="A2752" s="54" t="s">
        <v>38</v>
      </c>
      <c r="B2752" s="55" t="s">
        <v>48</v>
      </c>
      <c r="C2752" s="123" t="s">
        <v>47</v>
      </c>
      <c r="D2752" s="123" t="s">
        <v>24637</v>
      </c>
      <c r="E2752" s="123" t="s">
        <v>915</v>
      </c>
      <c r="F2752" s="126" t="s">
        <v>775</v>
      </c>
      <c r="G2752" s="127" t="s">
        <v>9290</v>
      </c>
      <c r="H2752" s="127" t="s">
        <v>777</v>
      </c>
      <c r="I2752" s="8" t="s">
        <v>9291</v>
      </c>
      <c r="J2752" s="9" t="s">
        <v>108</v>
      </c>
      <c r="K2752" s="10" t="s">
        <v>9292</v>
      </c>
      <c r="L2752" s="10" t="s">
        <v>521</v>
      </c>
      <c r="M2752" s="11" t="s">
        <v>47</v>
      </c>
      <c r="N2752" s="11" t="s">
        <v>46</v>
      </c>
      <c r="O2752" s="10">
        <v>243</v>
      </c>
      <c r="P2752" s="12">
        <v>9025</v>
      </c>
      <c r="Q2752" s="55">
        <v>243.9025</v>
      </c>
      <c r="R2752" s="125"/>
      <c r="S2752" s="150" t="s">
        <v>46</v>
      </c>
      <c r="T2752" s="12" t="s">
        <v>47</v>
      </c>
      <c r="U2752" s="12" t="s">
        <v>47</v>
      </c>
      <c r="V2752" s="127" t="s">
        <v>46</v>
      </c>
      <c r="W2752" s="147" t="s">
        <v>782</v>
      </c>
      <c r="X2752" s="148" t="s">
        <v>111</v>
      </c>
      <c r="Y2752" s="70" t="s">
        <v>9293</v>
      </c>
      <c r="Z2752" s="70" t="s">
        <v>9294</v>
      </c>
      <c r="AA2752" s="127" t="s">
        <v>46</v>
      </c>
      <c r="AB2752" s="151">
        <v>243</v>
      </c>
      <c r="AC2752" s="151">
        <v>9025</v>
      </c>
      <c r="AD2752" s="151">
        <f>+AB2752+(AC2752/10000)</f>
        <v>243.9025</v>
      </c>
      <c r="AE2752" s="127" t="s">
        <v>47</v>
      </c>
      <c r="AF2752" s="152" t="s">
        <v>47</v>
      </c>
      <c r="AG2752" s="153" t="s">
        <v>47</v>
      </c>
      <c r="AH2752" s="154" t="s">
        <v>915</v>
      </c>
      <c r="AI2752" s="154" t="s">
        <v>915</v>
      </c>
      <c r="AJ2752" s="128" t="s">
        <v>915</v>
      </c>
    </row>
    <row r="2753" spans="1:43" s="17" customFormat="1" ht="89.25" customHeight="1" x14ac:dyDescent="0.25">
      <c r="A2753" s="54" t="s">
        <v>38</v>
      </c>
      <c r="B2753" s="55" t="s">
        <v>48</v>
      </c>
      <c r="C2753" s="227" t="s">
        <v>47</v>
      </c>
      <c r="D2753" s="5" t="s">
        <v>24638</v>
      </c>
      <c r="E2753" s="123" t="s">
        <v>915</v>
      </c>
      <c r="F2753" s="95" t="s">
        <v>775</v>
      </c>
      <c r="G2753" s="12" t="s">
        <v>9295</v>
      </c>
      <c r="H2753" s="12" t="s">
        <v>42</v>
      </c>
      <c r="I2753" s="8" t="s">
        <v>9296</v>
      </c>
      <c r="J2753" s="9" t="s">
        <v>108</v>
      </c>
      <c r="K2753" s="10" t="s">
        <v>9297</v>
      </c>
      <c r="L2753" s="10" t="s">
        <v>4937</v>
      </c>
      <c r="M2753" s="11" t="s">
        <v>47</v>
      </c>
      <c r="N2753" s="11" t="s">
        <v>46</v>
      </c>
      <c r="O2753" s="10">
        <v>207</v>
      </c>
      <c r="P2753" s="12">
        <v>5506</v>
      </c>
      <c r="Q2753" s="55">
        <f>+O2753+(P2753/10000)</f>
        <v>207.5506</v>
      </c>
      <c r="R2753" s="32"/>
      <c r="S2753" s="93"/>
      <c r="T2753" s="55"/>
      <c r="U2753" s="12"/>
      <c r="V2753" s="12"/>
      <c r="W2753" s="12"/>
      <c r="X2753" s="12"/>
      <c r="Y2753" s="12"/>
      <c r="Z2753" s="12"/>
      <c r="AA2753" s="12"/>
      <c r="AB2753" s="12"/>
      <c r="AC2753" s="12"/>
      <c r="AD2753" s="149">
        <f>+AB2753+(AC2753/10000)</f>
        <v>0</v>
      </c>
      <c r="AE2753" s="12"/>
      <c r="AF2753" s="117" t="s">
        <v>23727</v>
      </c>
      <c r="AG2753" s="153" t="s">
        <v>47</v>
      </c>
      <c r="AH2753" s="154" t="s">
        <v>915</v>
      </c>
      <c r="AI2753" s="154" t="s">
        <v>915</v>
      </c>
      <c r="AJ2753" s="128" t="s">
        <v>915</v>
      </c>
    </row>
    <row r="2754" spans="1:43" s="17" customFormat="1" ht="89.25" x14ac:dyDescent="0.25">
      <c r="A2754" s="54" t="s">
        <v>79</v>
      </c>
      <c r="B2754" s="55" t="s">
        <v>48</v>
      </c>
      <c r="C2754" s="123" t="s">
        <v>47</v>
      </c>
      <c r="D2754" s="123" t="s">
        <v>915</v>
      </c>
      <c r="E2754" s="123" t="s">
        <v>915</v>
      </c>
      <c r="F2754" s="126" t="s">
        <v>775</v>
      </c>
      <c r="G2754" s="127" t="s">
        <v>9298</v>
      </c>
      <c r="H2754" s="127" t="s">
        <v>777</v>
      </c>
      <c r="I2754" s="8" t="s">
        <v>9299</v>
      </c>
      <c r="J2754" s="9" t="s">
        <v>108</v>
      </c>
      <c r="K2754" s="10" t="s">
        <v>9300</v>
      </c>
      <c r="L2754" s="10" t="s">
        <v>2273</v>
      </c>
      <c r="M2754" s="11" t="s">
        <v>47</v>
      </c>
      <c r="N2754" s="11" t="s">
        <v>46</v>
      </c>
      <c r="O2754" s="10">
        <v>0</v>
      </c>
      <c r="P2754" s="12">
        <v>476.43</v>
      </c>
      <c r="Q2754" s="55">
        <v>4.7642999999999998E-2</v>
      </c>
      <c r="R2754" s="125"/>
      <c r="S2754" s="150" t="s">
        <v>46</v>
      </c>
      <c r="T2754" s="12" t="s">
        <v>47</v>
      </c>
      <c r="U2754" s="12" t="s">
        <v>47</v>
      </c>
      <c r="V2754" s="127" t="s">
        <v>46</v>
      </c>
      <c r="W2754" s="147" t="s">
        <v>782</v>
      </c>
      <c r="X2754" s="148" t="s">
        <v>111</v>
      </c>
      <c r="Y2754" s="70" t="s">
        <v>9301</v>
      </c>
      <c r="Z2754" s="70" t="s">
        <v>523</v>
      </c>
      <c r="AA2754" s="127" t="s">
        <v>46</v>
      </c>
      <c r="AB2754" s="151">
        <v>0</v>
      </c>
      <c r="AC2754" s="151">
        <v>476.43</v>
      </c>
      <c r="AD2754" s="151">
        <f t="shared" ref="AD2754:AD2760" si="499">+AB2754+(AC2754/10000)</f>
        <v>4.7642999999999998E-2</v>
      </c>
      <c r="AE2754" s="127" t="s">
        <v>47</v>
      </c>
      <c r="AF2754" s="152" t="s">
        <v>47</v>
      </c>
      <c r="AG2754" s="153" t="s">
        <v>47</v>
      </c>
      <c r="AH2754" s="154" t="s">
        <v>915</v>
      </c>
      <c r="AI2754" s="154" t="s">
        <v>915</v>
      </c>
      <c r="AJ2754" s="128" t="s">
        <v>915</v>
      </c>
    </row>
    <row r="2755" spans="1:43" s="17" customFormat="1" ht="76.5" x14ac:dyDescent="0.25">
      <c r="A2755" s="54" t="s">
        <v>79</v>
      </c>
      <c r="B2755" s="55" t="s">
        <v>48</v>
      </c>
      <c r="C2755" s="123" t="s">
        <v>47</v>
      </c>
      <c r="D2755" s="123" t="s">
        <v>915</v>
      </c>
      <c r="E2755" s="123" t="s">
        <v>915</v>
      </c>
      <c r="F2755" s="126" t="s">
        <v>775</v>
      </c>
      <c r="G2755" s="127" t="s">
        <v>9302</v>
      </c>
      <c r="H2755" s="127" t="s">
        <v>777</v>
      </c>
      <c r="I2755" s="8" t="s">
        <v>9303</v>
      </c>
      <c r="J2755" s="9" t="s">
        <v>108</v>
      </c>
      <c r="K2755" s="10" t="s">
        <v>9304</v>
      </c>
      <c r="L2755" s="10" t="s">
        <v>521</v>
      </c>
      <c r="M2755" s="11" t="s">
        <v>47</v>
      </c>
      <c r="N2755" s="11" t="s">
        <v>46</v>
      </c>
      <c r="O2755" s="10">
        <v>0</v>
      </c>
      <c r="P2755" s="12">
        <v>117</v>
      </c>
      <c r="Q2755" s="55">
        <v>1.17E-2</v>
      </c>
      <c r="R2755" s="125"/>
      <c r="S2755" s="150" t="s">
        <v>46</v>
      </c>
      <c r="T2755" s="12" t="s">
        <v>47</v>
      </c>
      <c r="U2755" s="12" t="s">
        <v>47</v>
      </c>
      <c r="V2755" s="127" t="s">
        <v>46</v>
      </c>
      <c r="W2755" s="147" t="s">
        <v>782</v>
      </c>
      <c r="X2755" s="148" t="s">
        <v>111</v>
      </c>
      <c r="Y2755" s="70" t="s">
        <v>9305</v>
      </c>
      <c r="Z2755" s="70" t="s">
        <v>523</v>
      </c>
      <c r="AA2755" s="127" t="s">
        <v>46</v>
      </c>
      <c r="AB2755" s="151">
        <v>0</v>
      </c>
      <c r="AC2755" s="151">
        <v>117</v>
      </c>
      <c r="AD2755" s="151">
        <f t="shared" si="499"/>
        <v>1.17E-2</v>
      </c>
      <c r="AE2755" s="127" t="s">
        <v>47</v>
      </c>
      <c r="AF2755" s="152" t="s">
        <v>47</v>
      </c>
      <c r="AG2755" s="153" t="s">
        <v>47</v>
      </c>
      <c r="AH2755" s="154" t="s">
        <v>915</v>
      </c>
      <c r="AI2755" s="154" t="s">
        <v>915</v>
      </c>
      <c r="AJ2755" s="128" t="s">
        <v>915</v>
      </c>
    </row>
    <row r="2756" spans="1:43" s="17" customFormat="1" ht="89.25" x14ac:dyDescent="0.25">
      <c r="A2756" s="54" t="s">
        <v>79</v>
      </c>
      <c r="B2756" s="55" t="s">
        <v>48</v>
      </c>
      <c r="C2756" s="123" t="s">
        <v>47</v>
      </c>
      <c r="D2756" s="123" t="s">
        <v>915</v>
      </c>
      <c r="E2756" s="123" t="s">
        <v>915</v>
      </c>
      <c r="F2756" s="126" t="s">
        <v>775</v>
      </c>
      <c r="G2756" s="127" t="s">
        <v>9306</v>
      </c>
      <c r="H2756" s="127" t="s">
        <v>777</v>
      </c>
      <c r="I2756" s="8" t="s">
        <v>9307</v>
      </c>
      <c r="J2756" s="9" t="s">
        <v>108</v>
      </c>
      <c r="K2756" s="10" t="s">
        <v>9308</v>
      </c>
      <c r="L2756" s="10" t="s">
        <v>521</v>
      </c>
      <c r="M2756" s="11" t="s">
        <v>47</v>
      </c>
      <c r="N2756" s="11" t="s">
        <v>46</v>
      </c>
      <c r="O2756" s="10">
        <v>0</v>
      </c>
      <c r="P2756" s="12">
        <v>119</v>
      </c>
      <c r="Q2756" s="55">
        <v>1.1900000000000001E-2</v>
      </c>
      <c r="R2756" s="125"/>
      <c r="S2756" s="150" t="s">
        <v>46</v>
      </c>
      <c r="T2756" s="12" t="s">
        <v>47</v>
      </c>
      <c r="U2756" s="12" t="s">
        <v>47</v>
      </c>
      <c r="V2756" s="127" t="s">
        <v>47</v>
      </c>
      <c r="W2756" s="147" t="s">
        <v>782</v>
      </c>
      <c r="X2756" s="148" t="s">
        <v>111</v>
      </c>
      <c r="Y2756" s="70" t="s">
        <v>9309</v>
      </c>
      <c r="Z2756" s="70" t="s">
        <v>523</v>
      </c>
      <c r="AA2756" s="127" t="s">
        <v>46</v>
      </c>
      <c r="AB2756" s="151">
        <v>0</v>
      </c>
      <c r="AC2756" s="151">
        <v>119</v>
      </c>
      <c r="AD2756" s="151">
        <f t="shared" si="499"/>
        <v>1.1900000000000001E-2</v>
      </c>
      <c r="AE2756" s="127" t="s">
        <v>47</v>
      </c>
      <c r="AF2756" s="152" t="s">
        <v>47</v>
      </c>
      <c r="AG2756" s="153" t="s">
        <v>47</v>
      </c>
      <c r="AH2756" s="154" t="s">
        <v>915</v>
      </c>
      <c r="AI2756" s="154" t="s">
        <v>915</v>
      </c>
      <c r="AJ2756" s="128" t="s">
        <v>915</v>
      </c>
    </row>
    <row r="2757" spans="1:43" s="2" customFormat="1" ht="63.75" x14ac:dyDescent="0.25">
      <c r="A2757" s="54" t="s">
        <v>79</v>
      </c>
      <c r="B2757" s="55" t="s">
        <v>48</v>
      </c>
      <c r="C2757" s="123" t="s">
        <v>47</v>
      </c>
      <c r="D2757" s="123" t="s">
        <v>915</v>
      </c>
      <c r="E2757" s="123" t="s">
        <v>915</v>
      </c>
      <c r="F2757" s="126" t="s">
        <v>775</v>
      </c>
      <c r="G2757" s="127" t="s">
        <v>9310</v>
      </c>
      <c r="H2757" s="127" t="s">
        <v>777</v>
      </c>
      <c r="I2757" s="8" t="s">
        <v>9311</v>
      </c>
      <c r="J2757" s="9" t="s">
        <v>108</v>
      </c>
      <c r="K2757" s="10" t="s">
        <v>9312</v>
      </c>
      <c r="L2757" s="10" t="s">
        <v>521</v>
      </c>
      <c r="M2757" s="11" t="s">
        <v>47</v>
      </c>
      <c r="N2757" s="11" t="s">
        <v>46</v>
      </c>
      <c r="O2757" s="10">
        <v>0</v>
      </c>
      <c r="P2757" s="12">
        <v>239</v>
      </c>
      <c r="Q2757" s="55">
        <v>2.3900000000000001E-2</v>
      </c>
      <c r="R2757" s="125"/>
      <c r="S2757" s="150" t="s">
        <v>46</v>
      </c>
      <c r="T2757" s="12" t="s">
        <v>47</v>
      </c>
      <c r="U2757" s="12" t="s">
        <v>47</v>
      </c>
      <c r="V2757" s="127" t="s">
        <v>47</v>
      </c>
      <c r="W2757" s="147" t="s">
        <v>782</v>
      </c>
      <c r="X2757" s="148" t="s">
        <v>111</v>
      </c>
      <c r="Y2757" s="70" t="s">
        <v>9313</v>
      </c>
      <c r="Z2757" s="70" t="s">
        <v>523</v>
      </c>
      <c r="AA2757" s="127" t="s">
        <v>46</v>
      </c>
      <c r="AB2757" s="151">
        <v>0</v>
      </c>
      <c r="AC2757" s="151">
        <v>251</v>
      </c>
      <c r="AD2757" s="151">
        <f t="shared" si="499"/>
        <v>2.5100000000000001E-2</v>
      </c>
      <c r="AE2757" s="127" t="s">
        <v>47</v>
      </c>
      <c r="AF2757" s="152" t="s">
        <v>47</v>
      </c>
      <c r="AG2757" s="153" t="s">
        <v>47</v>
      </c>
      <c r="AH2757" s="154" t="s">
        <v>915</v>
      </c>
      <c r="AI2757" s="154" t="s">
        <v>915</v>
      </c>
      <c r="AJ2757" s="128" t="s">
        <v>915</v>
      </c>
      <c r="AK2757" s="17"/>
      <c r="AL2757" s="17"/>
      <c r="AM2757" s="17"/>
      <c r="AN2757" s="17"/>
      <c r="AO2757" s="17"/>
      <c r="AP2757" s="17"/>
      <c r="AQ2757" s="17"/>
    </row>
    <row r="2758" spans="1:43" s="2" customFormat="1" ht="114.75" customHeight="1" x14ac:dyDescent="0.25">
      <c r="A2758" s="54" t="s">
        <v>79</v>
      </c>
      <c r="B2758" s="55" t="s">
        <v>48</v>
      </c>
      <c r="C2758" s="123" t="s">
        <v>47</v>
      </c>
      <c r="D2758" s="123" t="s">
        <v>915</v>
      </c>
      <c r="E2758" s="123" t="s">
        <v>915</v>
      </c>
      <c r="F2758" s="126" t="s">
        <v>775</v>
      </c>
      <c r="G2758" s="127" t="s">
        <v>9314</v>
      </c>
      <c r="H2758" s="127" t="s">
        <v>777</v>
      </c>
      <c r="I2758" s="8" t="s">
        <v>9315</v>
      </c>
      <c r="J2758" s="9" t="s">
        <v>108</v>
      </c>
      <c r="K2758" s="10" t="s">
        <v>9316</v>
      </c>
      <c r="L2758" s="10" t="s">
        <v>521</v>
      </c>
      <c r="M2758" s="11" t="s">
        <v>47</v>
      </c>
      <c r="N2758" s="11" t="s">
        <v>46</v>
      </c>
      <c r="O2758" s="10">
        <v>0</v>
      </c>
      <c r="P2758" s="12">
        <v>236.35</v>
      </c>
      <c r="Q2758" s="55">
        <v>2.3635E-2</v>
      </c>
      <c r="R2758" s="125"/>
      <c r="S2758" s="150" t="s">
        <v>46</v>
      </c>
      <c r="T2758" s="12" t="s">
        <v>47</v>
      </c>
      <c r="U2758" s="12" t="s">
        <v>47</v>
      </c>
      <c r="V2758" s="127" t="s">
        <v>47</v>
      </c>
      <c r="W2758" s="147" t="s">
        <v>782</v>
      </c>
      <c r="X2758" s="148" t="s">
        <v>111</v>
      </c>
      <c r="Y2758" s="70" t="s">
        <v>9317</v>
      </c>
      <c r="Z2758" s="70" t="s">
        <v>523</v>
      </c>
      <c r="AA2758" s="127" t="s">
        <v>46</v>
      </c>
      <c r="AB2758" s="151">
        <v>0</v>
      </c>
      <c r="AC2758" s="151">
        <v>236.35</v>
      </c>
      <c r="AD2758" s="151">
        <f t="shared" si="499"/>
        <v>2.3635E-2</v>
      </c>
      <c r="AE2758" s="127" t="s">
        <v>47</v>
      </c>
      <c r="AF2758" s="152" t="s">
        <v>47</v>
      </c>
      <c r="AG2758" s="153" t="s">
        <v>47</v>
      </c>
      <c r="AH2758" s="154" t="s">
        <v>915</v>
      </c>
      <c r="AI2758" s="154" t="s">
        <v>915</v>
      </c>
      <c r="AJ2758" s="128" t="s">
        <v>915</v>
      </c>
    </row>
    <row r="2759" spans="1:43" s="2" customFormat="1" ht="102" x14ac:dyDescent="0.25">
      <c r="A2759" s="54" t="s">
        <v>79</v>
      </c>
      <c r="B2759" s="55" t="s">
        <v>48</v>
      </c>
      <c r="C2759" s="123" t="s">
        <v>47</v>
      </c>
      <c r="D2759" s="123" t="s">
        <v>915</v>
      </c>
      <c r="E2759" s="123" t="s">
        <v>915</v>
      </c>
      <c r="F2759" s="126" t="s">
        <v>775</v>
      </c>
      <c r="G2759" s="127" t="s">
        <v>9318</v>
      </c>
      <c r="H2759" s="127" t="s">
        <v>777</v>
      </c>
      <c r="I2759" s="8" t="s">
        <v>9319</v>
      </c>
      <c r="J2759" s="9" t="s">
        <v>108</v>
      </c>
      <c r="K2759" s="10" t="s">
        <v>9320</v>
      </c>
      <c r="L2759" s="10" t="s">
        <v>521</v>
      </c>
      <c r="M2759" s="11" t="s">
        <v>47</v>
      </c>
      <c r="N2759" s="11" t="s">
        <v>46</v>
      </c>
      <c r="O2759" s="10">
        <v>0</v>
      </c>
      <c r="P2759" s="12">
        <v>101.46</v>
      </c>
      <c r="Q2759" s="55">
        <v>1.0145999999999999E-2</v>
      </c>
      <c r="R2759" s="125"/>
      <c r="S2759" s="150" t="s">
        <v>46</v>
      </c>
      <c r="T2759" s="12" t="s">
        <v>47</v>
      </c>
      <c r="U2759" s="12" t="s">
        <v>47</v>
      </c>
      <c r="V2759" s="127" t="s">
        <v>46</v>
      </c>
      <c r="W2759" s="147" t="s">
        <v>782</v>
      </c>
      <c r="X2759" s="148" t="s">
        <v>111</v>
      </c>
      <c r="Y2759" s="70" t="s">
        <v>9317</v>
      </c>
      <c r="Z2759" s="70" t="s">
        <v>523</v>
      </c>
      <c r="AA2759" s="127" t="s">
        <v>46</v>
      </c>
      <c r="AB2759" s="151">
        <v>0</v>
      </c>
      <c r="AC2759" s="151">
        <v>101.46</v>
      </c>
      <c r="AD2759" s="151">
        <f t="shared" si="499"/>
        <v>1.0145999999999999E-2</v>
      </c>
      <c r="AE2759" s="127" t="s">
        <v>47</v>
      </c>
      <c r="AF2759" s="152" t="s">
        <v>47</v>
      </c>
      <c r="AG2759" s="153" t="s">
        <v>47</v>
      </c>
      <c r="AH2759" s="154" t="s">
        <v>915</v>
      </c>
      <c r="AI2759" s="154" t="s">
        <v>915</v>
      </c>
      <c r="AJ2759" s="128" t="s">
        <v>915</v>
      </c>
      <c r="AK2759" s="17"/>
      <c r="AL2759" s="17"/>
      <c r="AM2759" s="17"/>
      <c r="AN2759" s="17"/>
      <c r="AO2759" s="17"/>
      <c r="AP2759" s="17"/>
      <c r="AQ2759" s="17"/>
    </row>
    <row r="2760" spans="1:43" s="2" customFormat="1" ht="102" x14ac:dyDescent="0.25">
      <c r="A2760" s="54" t="s">
        <v>79</v>
      </c>
      <c r="B2760" s="55" t="s">
        <v>48</v>
      </c>
      <c r="C2760" s="123" t="s">
        <v>47</v>
      </c>
      <c r="D2760" s="123" t="s">
        <v>915</v>
      </c>
      <c r="E2760" s="123" t="s">
        <v>915</v>
      </c>
      <c r="F2760" s="126" t="s">
        <v>775</v>
      </c>
      <c r="G2760" s="127" t="s">
        <v>9321</v>
      </c>
      <c r="H2760" s="127" t="s">
        <v>777</v>
      </c>
      <c r="I2760" s="8" t="s">
        <v>9322</v>
      </c>
      <c r="J2760" s="9" t="s">
        <v>108</v>
      </c>
      <c r="K2760" s="10" t="s">
        <v>9323</v>
      </c>
      <c r="L2760" s="10" t="s">
        <v>2273</v>
      </c>
      <c r="M2760" s="11" t="s">
        <v>47</v>
      </c>
      <c r="N2760" s="11" t="s">
        <v>46</v>
      </c>
      <c r="O2760" s="10">
        <v>0</v>
      </c>
      <c r="P2760" s="12">
        <v>54</v>
      </c>
      <c r="Q2760" s="55">
        <v>5.4000000000000003E-3</v>
      </c>
      <c r="R2760" s="125"/>
      <c r="S2760" s="150" t="s">
        <v>46</v>
      </c>
      <c r="T2760" s="12" t="s">
        <v>47</v>
      </c>
      <c r="U2760" s="12" t="s">
        <v>47</v>
      </c>
      <c r="V2760" s="127" t="s">
        <v>46</v>
      </c>
      <c r="W2760" s="147" t="s">
        <v>782</v>
      </c>
      <c r="X2760" s="148" t="s">
        <v>111</v>
      </c>
      <c r="Y2760" s="70" t="s">
        <v>9324</v>
      </c>
      <c r="Z2760" s="70" t="s">
        <v>523</v>
      </c>
      <c r="AA2760" s="127" t="s">
        <v>46</v>
      </c>
      <c r="AB2760" s="151">
        <v>0</v>
      </c>
      <c r="AC2760" s="151">
        <v>54</v>
      </c>
      <c r="AD2760" s="151">
        <f t="shared" si="499"/>
        <v>5.4000000000000003E-3</v>
      </c>
      <c r="AE2760" s="127" t="s">
        <v>47</v>
      </c>
      <c r="AF2760" s="152" t="s">
        <v>47</v>
      </c>
      <c r="AG2760" s="153" t="s">
        <v>47</v>
      </c>
      <c r="AH2760" s="154" t="s">
        <v>915</v>
      </c>
      <c r="AI2760" s="154" t="s">
        <v>915</v>
      </c>
      <c r="AJ2760" s="128" t="s">
        <v>915</v>
      </c>
      <c r="AK2760" s="17"/>
      <c r="AL2760" s="17"/>
      <c r="AM2760" s="17"/>
      <c r="AN2760" s="17"/>
      <c r="AO2760" s="17"/>
      <c r="AP2760" s="17"/>
      <c r="AQ2760" s="17"/>
    </row>
    <row r="2761" spans="1:43" s="17" customFormat="1" ht="114.75" x14ac:dyDescent="0.25">
      <c r="A2761" s="54" t="s">
        <v>79</v>
      </c>
      <c r="B2761" s="55" t="s">
        <v>48</v>
      </c>
      <c r="C2761" s="227" t="s">
        <v>47</v>
      </c>
      <c r="D2761" s="123" t="s">
        <v>915</v>
      </c>
      <c r="E2761" s="123" t="s">
        <v>915</v>
      </c>
      <c r="F2761" s="95" t="s">
        <v>775</v>
      </c>
      <c r="G2761" s="12" t="s">
        <v>9325</v>
      </c>
      <c r="H2761" s="12" t="s">
        <v>42</v>
      </c>
      <c r="I2761" s="8" t="s">
        <v>9326</v>
      </c>
      <c r="J2761" s="9" t="s">
        <v>108</v>
      </c>
      <c r="K2761" s="10" t="s">
        <v>9327</v>
      </c>
      <c r="L2761" s="10" t="s">
        <v>521</v>
      </c>
      <c r="M2761" s="11" t="s">
        <v>47</v>
      </c>
      <c r="N2761" s="11" t="s">
        <v>46</v>
      </c>
      <c r="O2761" s="10">
        <v>0</v>
      </c>
      <c r="P2761" s="12">
        <v>199.5</v>
      </c>
      <c r="Q2761" s="55">
        <f>+O2761+(P2761/10000)</f>
        <v>1.9949999999999999E-2</v>
      </c>
      <c r="R2761" s="32"/>
      <c r="S2761" s="93"/>
      <c r="T2761" s="55"/>
      <c r="U2761" s="12"/>
      <c r="V2761" s="12"/>
      <c r="W2761" s="12"/>
      <c r="X2761" s="12"/>
      <c r="Y2761" s="12"/>
      <c r="Z2761" s="12"/>
      <c r="AA2761" s="12"/>
      <c r="AB2761" s="12"/>
      <c r="AC2761" s="12"/>
      <c r="AD2761" s="149">
        <f t="shared" ref="AD2761:AD2769" si="500">+AB2761+(AC2761/10000)</f>
        <v>0</v>
      </c>
      <c r="AE2761" s="12"/>
      <c r="AF2761" s="117" t="s">
        <v>23727</v>
      </c>
      <c r="AG2761" s="153" t="s">
        <v>47</v>
      </c>
      <c r="AH2761" s="154" t="s">
        <v>915</v>
      </c>
      <c r="AI2761" s="154" t="s">
        <v>915</v>
      </c>
      <c r="AJ2761" s="128" t="s">
        <v>915</v>
      </c>
    </row>
    <row r="2762" spans="1:43" s="2" customFormat="1" ht="114.75" x14ac:dyDescent="0.25">
      <c r="A2762" s="54" t="s">
        <v>79</v>
      </c>
      <c r="B2762" s="55" t="s">
        <v>48</v>
      </c>
      <c r="C2762" s="123" t="s">
        <v>47</v>
      </c>
      <c r="D2762" s="123" t="s">
        <v>915</v>
      </c>
      <c r="E2762" s="123" t="s">
        <v>915</v>
      </c>
      <c r="F2762" s="126" t="s">
        <v>775</v>
      </c>
      <c r="G2762" s="127" t="s">
        <v>9328</v>
      </c>
      <c r="H2762" s="127" t="s">
        <v>777</v>
      </c>
      <c r="I2762" s="8" t="s">
        <v>9329</v>
      </c>
      <c r="J2762" s="9" t="s">
        <v>108</v>
      </c>
      <c r="K2762" s="10" t="s">
        <v>9330</v>
      </c>
      <c r="L2762" s="10" t="s">
        <v>2369</v>
      </c>
      <c r="M2762" s="11" t="s">
        <v>47</v>
      </c>
      <c r="N2762" s="11" t="s">
        <v>46</v>
      </c>
      <c r="O2762" s="10">
        <v>0</v>
      </c>
      <c r="P2762" s="12">
        <v>110.85</v>
      </c>
      <c r="Q2762" s="55">
        <v>1.1084999999999999E-2</v>
      </c>
      <c r="R2762" s="125"/>
      <c r="S2762" s="150" t="s">
        <v>46</v>
      </c>
      <c r="T2762" s="12" t="s">
        <v>47</v>
      </c>
      <c r="U2762" s="12" t="s">
        <v>47</v>
      </c>
      <c r="V2762" s="127" t="s">
        <v>46</v>
      </c>
      <c r="W2762" s="147" t="s">
        <v>782</v>
      </c>
      <c r="X2762" s="148" t="s">
        <v>111</v>
      </c>
      <c r="Y2762" s="70" t="s">
        <v>9331</v>
      </c>
      <c r="Z2762" s="70" t="s">
        <v>523</v>
      </c>
      <c r="AA2762" s="127" t="s">
        <v>46</v>
      </c>
      <c r="AB2762" s="151">
        <v>0</v>
      </c>
      <c r="AC2762" s="151">
        <v>110.85</v>
      </c>
      <c r="AD2762" s="151">
        <f t="shared" si="500"/>
        <v>1.1084999999999999E-2</v>
      </c>
      <c r="AE2762" s="127" t="s">
        <v>47</v>
      </c>
      <c r="AF2762" s="152" t="s">
        <v>47</v>
      </c>
      <c r="AG2762" s="153" t="s">
        <v>47</v>
      </c>
      <c r="AH2762" s="154" t="s">
        <v>915</v>
      </c>
      <c r="AI2762" s="154" t="s">
        <v>915</v>
      </c>
      <c r="AJ2762" s="128" t="s">
        <v>915</v>
      </c>
      <c r="AK2762" s="17"/>
      <c r="AL2762" s="17"/>
      <c r="AM2762" s="17"/>
      <c r="AN2762" s="17"/>
      <c r="AO2762" s="17"/>
      <c r="AP2762" s="17"/>
      <c r="AQ2762" s="17"/>
    </row>
    <row r="2763" spans="1:43" s="2" customFormat="1" ht="89.25" x14ac:dyDescent="0.25">
      <c r="A2763" s="54" t="s">
        <v>1979</v>
      </c>
      <c r="B2763" s="55" t="s">
        <v>48</v>
      </c>
      <c r="C2763" s="123" t="s">
        <v>47</v>
      </c>
      <c r="D2763" s="123" t="s">
        <v>915</v>
      </c>
      <c r="E2763" s="123" t="s">
        <v>915</v>
      </c>
      <c r="F2763" s="126" t="s">
        <v>775</v>
      </c>
      <c r="G2763" s="127" t="s">
        <v>9332</v>
      </c>
      <c r="H2763" s="127" t="s">
        <v>777</v>
      </c>
      <c r="I2763" s="8" t="s">
        <v>9333</v>
      </c>
      <c r="J2763" s="9" t="s">
        <v>108</v>
      </c>
      <c r="K2763" s="10" t="s">
        <v>9334</v>
      </c>
      <c r="L2763" s="10" t="s">
        <v>521</v>
      </c>
      <c r="M2763" s="11" t="s">
        <v>47</v>
      </c>
      <c r="N2763" s="11" t="s">
        <v>46</v>
      </c>
      <c r="O2763" s="10">
        <v>0</v>
      </c>
      <c r="P2763" s="12">
        <v>135</v>
      </c>
      <c r="Q2763" s="55">
        <v>1.35E-2</v>
      </c>
      <c r="R2763" s="125"/>
      <c r="S2763" s="150" t="s">
        <v>46</v>
      </c>
      <c r="T2763" s="12" t="s">
        <v>47</v>
      </c>
      <c r="U2763" s="12" t="s">
        <v>47</v>
      </c>
      <c r="V2763" s="127" t="s">
        <v>46</v>
      </c>
      <c r="W2763" s="147" t="s">
        <v>782</v>
      </c>
      <c r="X2763" s="148" t="s">
        <v>111</v>
      </c>
      <c r="Y2763" s="70" t="s">
        <v>9335</v>
      </c>
      <c r="Z2763" s="70" t="s">
        <v>523</v>
      </c>
      <c r="AA2763" s="127" t="s">
        <v>46</v>
      </c>
      <c r="AB2763" s="151">
        <v>0</v>
      </c>
      <c r="AC2763" s="151">
        <v>135</v>
      </c>
      <c r="AD2763" s="151">
        <f t="shared" si="500"/>
        <v>1.35E-2</v>
      </c>
      <c r="AE2763" s="127" t="s">
        <v>47</v>
      </c>
      <c r="AF2763" s="152" t="s">
        <v>47</v>
      </c>
      <c r="AG2763" s="153" t="s">
        <v>47</v>
      </c>
      <c r="AH2763" s="154" t="s">
        <v>915</v>
      </c>
      <c r="AI2763" s="154" t="s">
        <v>915</v>
      </c>
      <c r="AJ2763" s="128" t="s">
        <v>915</v>
      </c>
      <c r="AK2763" s="17"/>
      <c r="AL2763" s="17"/>
      <c r="AM2763" s="17"/>
      <c r="AN2763" s="17"/>
      <c r="AO2763" s="17"/>
      <c r="AP2763" s="17"/>
      <c r="AQ2763" s="17"/>
    </row>
    <row r="2764" spans="1:43" s="17" customFormat="1" ht="51" x14ac:dyDescent="0.25">
      <c r="A2764" s="54" t="s">
        <v>79</v>
      </c>
      <c r="B2764" s="55" t="s">
        <v>48</v>
      </c>
      <c r="C2764" s="227" t="s">
        <v>47</v>
      </c>
      <c r="D2764" s="5" t="s">
        <v>24639</v>
      </c>
      <c r="E2764" s="123" t="s">
        <v>915</v>
      </c>
      <c r="F2764" s="95" t="s">
        <v>775</v>
      </c>
      <c r="G2764" s="12" t="s">
        <v>9336</v>
      </c>
      <c r="H2764" s="12" t="s">
        <v>42</v>
      </c>
      <c r="I2764" s="8" t="s">
        <v>9337</v>
      </c>
      <c r="J2764" s="9" t="s">
        <v>108</v>
      </c>
      <c r="K2764" s="10" t="s">
        <v>9338</v>
      </c>
      <c r="L2764" s="10" t="s">
        <v>521</v>
      </c>
      <c r="M2764" s="11" t="s">
        <v>47</v>
      </c>
      <c r="N2764" s="11" t="s">
        <v>46</v>
      </c>
      <c r="O2764" s="10">
        <v>0</v>
      </c>
      <c r="P2764" s="12">
        <v>281.20999999999998</v>
      </c>
      <c r="Q2764" s="55">
        <f>+O2764+(P2764/10000)</f>
        <v>2.8120999999999997E-2</v>
      </c>
      <c r="R2764" s="32"/>
      <c r="S2764" s="93"/>
      <c r="T2764" s="55"/>
      <c r="U2764" s="12"/>
      <c r="V2764" s="12"/>
      <c r="W2764" s="12"/>
      <c r="X2764" s="12"/>
      <c r="Y2764" s="12"/>
      <c r="Z2764" s="12"/>
      <c r="AA2764" s="12"/>
      <c r="AB2764" s="12"/>
      <c r="AC2764" s="12"/>
      <c r="AD2764" s="149">
        <f t="shared" si="500"/>
        <v>0</v>
      </c>
      <c r="AE2764" s="12"/>
      <c r="AF2764" s="117" t="s">
        <v>23727</v>
      </c>
      <c r="AG2764" s="153" t="s">
        <v>47</v>
      </c>
      <c r="AH2764" s="154" t="s">
        <v>915</v>
      </c>
      <c r="AI2764" s="154" t="s">
        <v>915</v>
      </c>
      <c r="AJ2764" s="128" t="s">
        <v>915</v>
      </c>
    </row>
    <row r="2765" spans="1:43" s="2" customFormat="1" ht="102" x14ac:dyDescent="0.25">
      <c r="A2765" s="54" t="s">
        <v>79</v>
      </c>
      <c r="B2765" s="55" t="s">
        <v>48</v>
      </c>
      <c r="C2765" s="123" t="s">
        <v>47</v>
      </c>
      <c r="D2765" s="123" t="s">
        <v>915</v>
      </c>
      <c r="E2765" s="123" t="s">
        <v>915</v>
      </c>
      <c r="F2765" s="126" t="s">
        <v>775</v>
      </c>
      <c r="G2765" s="127" t="s">
        <v>9339</v>
      </c>
      <c r="H2765" s="127" t="s">
        <v>777</v>
      </c>
      <c r="I2765" s="8" t="s">
        <v>9340</v>
      </c>
      <c r="J2765" s="9" t="s">
        <v>108</v>
      </c>
      <c r="K2765" s="10" t="s">
        <v>9341</v>
      </c>
      <c r="L2765" s="10" t="s">
        <v>521</v>
      </c>
      <c r="M2765" s="11" t="s">
        <v>47</v>
      </c>
      <c r="N2765" s="11" t="s">
        <v>46</v>
      </c>
      <c r="O2765" s="10">
        <v>0</v>
      </c>
      <c r="P2765" s="12">
        <v>137.72</v>
      </c>
      <c r="Q2765" s="55">
        <v>1.3772E-2</v>
      </c>
      <c r="R2765" s="125"/>
      <c r="S2765" s="150" t="s">
        <v>46</v>
      </c>
      <c r="T2765" s="12" t="s">
        <v>47</v>
      </c>
      <c r="U2765" s="12" t="s">
        <v>47</v>
      </c>
      <c r="V2765" s="127" t="s">
        <v>47</v>
      </c>
      <c r="W2765" s="147" t="s">
        <v>782</v>
      </c>
      <c r="X2765" s="148" t="s">
        <v>111</v>
      </c>
      <c r="Y2765" s="70" t="s">
        <v>9342</v>
      </c>
      <c r="Z2765" s="70" t="s">
        <v>523</v>
      </c>
      <c r="AA2765" s="127" t="s">
        <v>46</v>
      </c>
      <c r="AB2765" s="151">
        <v>0</v>
      </c>
      <c r="AC2765" s="151">
        <v>137.72</v>
      </c>
      <c r="AD2765" s="151">
        <f t="shared" si="500"/>
        <v>1.3772E-2</v>
      </c>
      <c r="AE2765" s="127" t="s">
        <v>47</v>
      </c>
      <c r="AF2765" s="152" t="s">
        <v>47</v>
      </c>
      <c r="AG2765" s="153" t="s">
        <v>47</v>
      </c>
      <c r="AH2765" s="154" t="s">
        <v>915</v>
      </c>
      <c r="AI2765" s="154" t="s">
        <v>915</v>
      </c>
      <c r="AJ2765" s="128" t="s">
        <v>915</v>
      </c>
      <c r="AK2765" s="17"/>
      <c r="AL2765" s="17"/>
      <c r="AM2765" s="17"/>
      <c r="AN2765" s="17"/>
      <c r="AO2765" s="17"/>
      <c r="AP2765" s="17"/>
      <c r="AQ2765" s="17"/>
    </row>
    <row r="2766" spans="1:43" s="2" customFormat="1" ht="89.25" x14ac:dyDescent="0.25">
      <c r="A2766" s="54" t="s">
        <v>79</v>
      </c>
      <c r="B2766" s="55" t="s">
        <v>48</v>
      </c>
      <c r="C2766" s="123" t="s">
        <v>47</v>
      </c>
      <c r="D2766" s="123" t="s">
        <v>915</v>
      </c>
      <c r="E2766" s="123" t="s">
        <v>915</v>
      </c>
      <c r="F2766" s="126" t="s">
        <v>775</v>
      </c>
      <c r="G2766" s="127" t="s">
        <v>9343</v>
      </c>
      <c r="H2766" s="127" t="s">
        <v>777</v>
      </c>
      <c r="I2766" s="8" t="s">
        <v>9344</v>
      </c>
      <c r="J2766" s="9" t="s">
        <v>108</v>
      </c>
      <c r="K2766" s="10" t="s">
        <v>9345</v>
      </c>
      <c r="L2766" s="10" t="s">
        <v>521</v>
      </c>
      <c r="M2766" s="11" t="s">
        <v>47</v>
      </c>
      <c r="N2766" s="11" t="s">
        <v>46</v>
      </c>
      <c r="O2766" s="10">
        <v>0</v>
      </c>
      <c r="P2766" s="12">
        <v>200</v>
      </c>
      <c r="Q2766" s="55">
        <v>0.02</v>
      </c>
      <c r="R2766" s="125"/>
      <c r="S2766" s="150" t="s">
        <v>46</v>
      </c>
      <c r="T2766" s="12" t="s">
        <v>47</v>
      </c>
      <c r="U2766" s="12" t="s">
        <v>47</v>
      </c>
      <c r="V2766" s="127" t="s">
        <v>47</v>
      </c>
      <c r="W2766" s="147" t="s">
        <v>782</v>
      </c>
      <c r="X2766" s="148" t="s">
        <v>111</v>
      </c>
      <c r="Y2766" s="70" t="s">
        <v>9346</v>
      </c>
      <c r="Z2766" s="70" t="s">
        <v>523</v>
      </c>
      <c r="AA2766" s="127" t="s">
        <v>46</v>
      </c>
      <c r="AB2766" s="151">
        <v>0</v>
      </c>
      <c r="AC2766" s="151">
        <v>10</v>
      </c>
      <c r="AD2766" s="151">
        <f t="shared" si="500"/>
        <v>1E-3</v>
      </c>
      <c r="AE2766" s="127" t="s">
        <v>47</v>
      </c>
      <c r="AF2766" s="152" t="s">
        <v>47</v>
      </c>
      <c r="AG2766" s="153" t="s">
        <v>47</v>
      </c>
      <c r="AH2766" s="154" t="s">
        <v>915</v>
      </c>
      <c r="AI2766" s="154" t="s">
        <v>915</v>
      </c>
      <c r="AJ2766" s="128" t="s">
        <v>915</v>
      </c>
      <c r="AK2766" s="17"/>
      <c r="AL2766" s="17"/>
      <c r="AM2766" s="17"/>
      <c r="AN2766" s="17"/>
      <c r="AO2766" s="17"/>
      <c r="AP2766" s="17"/>
      <c r="AQ2766" s="17"/>
    </row>
    <row r="2767" spans="1:43" s="17" customFormat="1" ht="63.75" x14ac:dyDescent="0.25">
      <c r="A2767" s="54" t="s">
        <v>38</v>
      </c>
      <c r="B2767" s="55" t="s">
        <v>48</v>
      </c>
      <c r="C2767" s="227" t="s">
        <v>47</v>
      </c>
      <c r="D2767" s="5" t="s">
        <v>24640</v>
      </c>
      <c r="E2767" s="123" t="s">
        <v>915</v>
      </c>
      <c r="F2767" s="95" t="s">
        <v>775</v>
      </c>
      <c r="G2767" s="12" t="s">
        <v>9347</v>
      </c>
      <c r="H2767" s="12" t="s">
        <v>42</v>
      </c>
      <c r="I2767" s="8" t="s">
        <v>9348</v>
      </c>
      <c r="J2767" s="9" t="s">
        <v>108</v>
      </c>
      <c r="K2767" s="10" t="s">
        <v>9349</v>
      </c>
      <c r="L2767" s="10" t="s">
        <v>9350</v>
      </c>
      <c r="M2767" s="11" t="s">
        <v>47</v>
      </c>
      <c r="N2767" s="11" t="s">
        <v>46</v>
      </c>
      <c r="O2767" s="10">
        <v>677</v>
      </c>
      <c r="P2767" s="12">
        <v>6257.22</v>
      </c>
      <c r="Q2767" s="12">
        <f>+O2767+(P2767/10000)</f>
        <v>677.625722</v>
      </c>
      <c r="R2767" s="32"/>
      <c r="S2767" s="93"/>
      <c r="T2767" s="55"/>
      <c r="U2767" s="12"/>
      <c r="V2767" s="12"/>
      <c r="W2767" s="12"/>
      <c r="X2767" s="12"/>
      <c r="Y2767" s="12"/>
      <c r="Z2767" s="12"/>
      <c r="AA2767" s="12"/>
      <c r="AB2767" s="12"/>
      <c r="AC2767" s="12"/>
      <c r="AD2767" s="149">
        <f t="shared" si="500"/>
        <v>0</v>
      </c>
      <c r="AE2767" s="12"/>
      <c r="AF2767" s="117" t="s">
        <v>23727</v>
      </c>
      <c r="AG2767" s="153" t="s">
        <v>47</v>
      </c>
      <c r="AH2767" s="154" t="s">
        <v>915</v>
      </c>
      <c r="AI2767" s="154" t="s">
        <v>915</v>
      </c>
      <c r="AJ2767" s="128" t="s">
        <v>915</v>
      </c>
    </row>
    <row r="2768" spans="1:43" s="2" customFormat="1" ht="102" customHeight="1" x14ac:dyDescent="0.25">
      <c r="A2768" s="54" t="s">
        <v>1979</v>
      </c>
      <c r="B2768" s="55" t="s">
        <v>48</v>
      </c>
      <c r="C2768" s="123" t="s">
        <v>47</v>
      </c>
      <c r="D2768" s="123" t="s">
        <v>24640</v>
      </c>
      <c r="E2768" s="123" t="s">
        <v>915</v>
      </c>
      <c r="F2768" s="126" t="s">
        <v>775</v>
      </c>
      <c r="G2768" s="127" t="s">
        <v>9351</v>
      </c>
      <c r="H2768" s="127" t="s">
        <v>777</v>
      </c>
      <c r="I2768" s="8" t="s">
        <v>9352</v>
      </c>
      <c r="J2768" s="9" t="s">
        <v>108</v>
      </c>
      <c r="K2768" s="10" t="s">
        <v>9349</v>
      </c>
      <c r="L2768" s="10" t="s">
        <v>9350</v>
      </c>
      <c r="M2768" s="11" t="s">
        <v>47</v>
      </c>
      <c r="N2768" s="11" t="s">
        <v>46</v>
      </c>
      <c r="O2768" s="10">
        <v>720</v>
      </c>
      <c r="P2768" s="12">
        <v>4500</v>
      </c>
      <c r="Q2768" s="12">
        <v>720.45</v>
      </c>
      <c r="R2768" s="125"/>
      <c r="S2768" s="150" t="s">
        <v>46</v>
      </c>
      <c r="T2768" s="12" t="s">
        <v>47</v>
      </c>
      <c r="U2768" s="12" t="s">
        <v>47</v>
      </c>
      <c r="V2768" s="127" t="s">
        <v>46</v>
      </c>
      <c r="W2768" s="147" t="s">
        <v>782</v>
      </c>
      <c r="X2768" s="148" t="s">
        <v>307</v>
      </c>
      <c r="Y2768" s="70" t="s">
        <v>9353</v>
      </c>
      <c r="Z2768" s="70" t="s">
        <v>9354</v>
      </c>
      <c r="AA2768" s="127" t="s">
        <v>46</v>
      </c>
      <c r="AB2768" s="151">
        <v>720</v>
      </c>
      <c r="AC2768" s="151">
        <v>4500</v>
      </c>
      <c r="AD2768" s="151">
        <f t="shared" si="500"/>
        <v>720.45</v>
      </c>
      <c r="AE2768" s="127" t="s">
        <v>47</v>
      </c>
      <c r="AF2768" s="152" t="s">
        <v>47</v>
      </c>
      <c r="AG2768" s="153" t="s">
        <v>47</v>
      </c>
      <c r="AH2768" s="154" t="s">
        <v>915</v>
      </c>
      <c r="AI2768" s="154" t="s">
        <v>915</v>
      </c>
      <c r="AJ2768" s="128" t="s">
        <v>915</v>
      </c>
    </row>
    <row r="2769" spans="1:43" s="2" customFormat="1" ht="51" customHeight="1" x14ac:dyDescent="0.25">
      <c r="A2769" s="54" t="s">
        <v>79</v>
      </c>
      <c r="B2769" s="55" t="s">
        <v>48</v>
      </c>
      <c r="C2769" s="123" t="s">
        <v>47</v>
      </c>
      <c r="D2769" s="123" t="s">
        <v>915</v>
      </c>
      <c r="E2769" s="123" t="s">
        <v>915</v>
      </c>
      <c r="F2769" s="126" t="s">
        <v>775</v>
      </c>
      <c r="G2769" s="127" t="s">
        <v>9355</v>
      </c>
      <c r="H2769" s="127" t="s">
        <v>777</v>
      </c>
      <c r="I2769" s="8" t="s">
        <v>9356</v>
      </c>
      <c r="J2769" s="9" t="s">
        <v>108</v>
      </c>
      <c r="K2769" s="10" t="s">
        <v>9357</v>
      </c>
      <c r="L2769" s="10" t="s">
        <v>1105</v>
      </c>
      <c r="M2769" s="11" t="s">
        <v>47</v>
      </c>
      <c r="N2769" s="11" t="s">
        <v>46</v>
      </c>
      <c r="O2769" s="10">
        <v>0</v>
      </c>
      <c r="P2769" s="12">
        <v>262.5</v>
      </c>
      <c r="Q2769" s="55">
        <v>2.6249999999999999E-2</v>
      </c>
      <c r="R2769" s="125"/>
      <c r="S2769" s="150" t="s">
        <v>46</v>
      </c>
      <c r="T2769" s="12" t="s">
        <v>47</v>
      </c>
      <c r="U2769" s="12" t="s">
        <v>47</v>
      </c>
      <c r="V2769" s="127" t="s">
        <v>47</v>
      </c>
      <c r="W2769" s="147" t="s">
        <v>782</v>
      </c>
      <c r="X2769" s="148" t="s">
        <v>111</v>
      </c>
      <c r="Y2769" s="70" t="s">
        <v>9358</v>
      </c>
      <c r="Z2769" s="70" t="s">
        <v>523</v>
      </c>
      <c r="AA2769" s="127" t="s">
        <v>46</v>
      </c>
      <c r="AB2769" s="151">
        <v>0</v>
      </c>
      <c r="AC2769" s="151">
        <v>262.5</v>
      </c>
      <c r="AD2769" s="151">
        <f t="shared" si="500"/>
        <v>2.6249999999999999E-2</v>
      </c>
      <c r="AE2769" s="127" t="s">
        <v>47</v>
      </c>
      <c r="AF2769" s="152" t="s">
        <v>47</v>
      </c>
      <c r="AG2769" s="153" t="s">
        <v>47</v>
      </c>
      <c r="AH2769" s="154" t="s">
        <v>915</v>
      </c>
      <c r="AI2769" s="154" t="s">
        <v>915</v>
      </c>
      <c r="AJ2769" s="128" t="s">
        <v>915</v>
      </c>
    </row>
    <row r="2770" spans="1:43" s="17" customFormat="1" ht="114.75" x14ac:dyDescent="0.25">
      <c r="A2770" s="54" t="s">
        <v>79</v>
      </c>
      <c r="B2770" s="55" t="s">
        <v>48</v>
      </c>
      <c r="C2770" s="227" t="s">
        <v>47</v>
      </c>
      <c r="D2770" s="123" t="s">
        <v>915</v>
      </c>
      <c r="E2770" s="123" t="s">
        <v>915</v>
      </c>
      <c r="F2770" s="95" t="s">
        <v>775</v>
      </c>
      <c r="G2770" s="12" t="s">
        <v>9359</v>
      </c>
      <c r="H2770" s="12" t="s">
        <v>42</v>
      </c>
      <c r="I2770" s="8" t="s">
        <v>9360</v>
      </c>
      <c r="J2770" s="9" t="s">
        <v>108</v>
      </c>
      <c r="K2770" s="10" t="s">
        <v>9361</v>
      </c>
      <c r="L2770" s="10" t="s">
        <v>521</v>
      </c>
      <c r="M2770" s="11" t="s">
        <v>47</v>
      </c>
      <c r="N2770" s="11" t="s">
        <v>46</v>
      </c>
      <c r="O2770" s="10">
        <v>0</v>
      </c>
      <c r="P2770" s="12">
        <v>227.69</v>
      </c>
      <c r="Q2770" s="55">
        <f>+O2770+(P2770/10000)</f>
        <v>2.2769000000000001E-2</v>
      </c>
      <c r="R2770" s="32"/>
      <c r="S2770" s="93"/>
      <c r="T2770" s="55"/>
      <c r="U2770" s="12"/>
      <c r="V2770" s="12"/>
      <c r="W2770" s="12"/>
      <c r="X2770" s="12"/>
      <c r="Y2770" s="12"/>
      <c r="Z2770" s="12"/>
      <c r="AA2770" s="12"/>
      <c r="AB2770" s="12"/>
      <c r="AC2770" s="12"/>
      <c r="AD2770" s="149">
        <f t="shared" ref="AD2770:AD2773" si="501">+AB2770+(AC2770/10000)</f>
        <v>0</v>
      </c>
      <c r="AE2770" s="12"/>
      <c r="AF2770" s="117" t="s">
        <v>23727</v>
      </c>
      <c r="AG2770" s="153" t="s">
        <v>47</v>
      </c>
      <c r="AH2770" s="154" t="s">
        <v>915</v>
      </c>
      <c r="AI2770" s="154" t="s">
        <v>915</v>
      </c>
      <c r="AJ2770" s="128" t="s">
        <v>915</v>
      </c>
    </row>
    <row r="2771" spans="1:43" s="17" customFormat="1" ht="102" customHeight="1" x14ac:dyDescent="0.25">
      <c r="A2771" s="54" t="s">
        <v>79</v>
      </c>
      <c r="B2771" s="55" t="s">
        <v>48</v>
      </c>
      <c r="C2771" s="227" t="s">
        <v>47</v>
      </c>
      <c r="D2771" s="123" t="s">
        <v>915</v>
      </c>
      <c r="E2771" s="123" t="s">
        <v>915</v>
      </c>
      <c r="F2771" s="95" t="s">
        <v>775</v>
      </c>
      <c r="G2771" s="12" t="s">
        <v>9362</v>
      </c>
      <c r="H2771" s="12" t="s">
        <v>42</v>
      </c>
      <c r="I2771" s="8" t="s">
        <v>9363</v>
      </c>
      <c r="J2771" s="9" t="s">
        <v>108</v>
      </c>
      <c r="K2771" s="10" t="s">
        <v>9364</v>
      </c>
      <c r="L2771" s="10" t="s">
        <v>521</v>
      </c>
      <c r="M2771" s="11" t="s">
        <v>47</v>
      </c>
      <c r="N2771" s="11" t="s">
        <v>46</v>
      </c>
      <c r="O2771" s="10">
        <v>0</v>
      </c>
      <c r="P2771" s="12">
        <v>351</v>
      </c>
      <c r="Q2771" s="55">
        <f>+O2771+(P2771/10000)</f>
        <v>3.5099999999999999E-2</v>
      </c>
      <c r="R2771" s="32"/>
      <c r="S2771" s="93"/>
      <c r="T2771" s="55"/>
      <c r="U2771" s="12"/>
      <c r="V2771" s="12"/>
      <c r="W2771" s="12"/>
      <c r="X2771" s="12"/>
      <c r="Y2771" s="12"/>
      <c r="Z2771" s="12"/>
      <c r="AA2771" s="12"/>
      <c r="AB2771" s="12"/>
      <c r="AC2771" s="12"/>
      <c r="AD2771" s="149">
        <f t="shared" si="501"/>
        <v>0</v>
      </c>
      <c r="AE2771" s="12"/>
      <c r="AF2771" s="117" t="s">
        <v>23727</v>
      </c>
      <c r="AG2771" s="153" t="s">
        <v>47</v>
      </c>
      <c r="AH2771" s="154" t="s">
        <v>915</v>
      </c>
      <c r="AI2771" s="154" t="s">
        <v>915</v>
      </c>
      <c r="AJ2771" s="128" t="s">
        <v>915</v>
      </c>
    </row>
    <row r="2772" spans="1:43" s="17" customFormat="1" ht="51" customHeight="1" x14ac:dyDescent="0.25">
      <c r="A2772" s="54" t="s">
        <v>79</v>
      </c>
      <c r="B2772" s="55" t="s">
        <v>48</v>
      </c>
      <c r="C2772" s="227" t="s">
        <v>47</v>
      </c>
      <c r="D2772" s="5" t="s">
        <v>24641</v>
      </c>
      <c r="E2772" s="123" t="s">
        <v>915</v>
      </c>
      <c r="F2772" s="95" t="s">
        <v>775</v>
      </c>
      <c r="G2772" s="12" t="s">
        <v>9365</v>
      </c>
      <c r="H2772" s="12" t="s">
        <v>42</v>
      </c>
      <c r="I2772" s="8" t="s">
        <v>9366</v>
      </c>
      <c r="J2772" s="9" t="s">
        <v>108</v>
      </c>
      <c r="K2772" s="10" t="s">
        <v>9367</v>
      </c>
      <c r="L2772" s="10" t="s">
        <v>521</v>
      </c>
      <c r="M2772" s="11" t="s">
        <v>47</v>
      </c>
      <c r="N2772" s="11" t="s">
        <v>46</v>
      </c>
      <c r="O2772" s="10">
        <v>0</v>
      </c>
      <c r="P2772" s="12">
        <v>104.5</v>
      </c>
      <c r="Q2772" s="55">
        <f>+O2772+(P2772/10000)</f>
        <v>1.0449999999999999E-2</v>
      </c>
      <c r="R2772" s="32"/>
      <c r="S2772" s="93"/>
      <c r="T2772" s="55"/>
      <c r="U2772" s="12"/>
      <c r="V2772" s="12"/>
      <c r="W2772" s="12"/>
      <c r="X2772" s="12"/>
      <c r="Y2772" s="12"/>
      <c r="Z2772" s="12"/>
      <c r="AA2772" s="12"/>
      <c r="AB2772" s="12"/>
      <c r="AC2772" s="12"/>
      <c r="AD2772" s="149">
        <f t="shared" si="501"/>
        <v>0</v>
      </c>
      <c r="AE2772" s="12"/>
      <c r="AF2772" s="117" t="s">
        <v>23727</v>
      </c>
      <c r="AG2772" s="153" t="s">
        <v>47</v>
      </c>
      <c r="AH2772" s="154" t="s">
        <v>915</v>
      </c>
      <c r="AI2772" s="154" t="s">
        <v>915</v>
      </c>
      <c r="AJ2772" s="128" t="s">
        <v>915</v>
      </c>
    </row>
    <row r="2773" spans="1:43" s="17" customFormat="1" ht="60" customHeight="1" x14ac:dyDescent="0.25">
      <c r="A2773" s="54" t="s">
        <v>79</v>
      </c>
      <c r="B2773" s="55" t="s">
        <v>48</v>
      </c>
      <c r="C2773" s="227" t="s">
        <v>47</v>
      </c>
      <c r="D2773" s="5" t="s">
        <v>24641</v>
      </c>
      <c r="E2773" s="123" t="s">
        <v>915</v>
      </c>
      <c r="F2773" s="95" t="s">
        <v>775</v>
      </c>
      <c r="G2773" s="12" t="s">
        <v>9368</v>
      </c>
      <c r="H2773" s="12" t="s">
        <v>42</v>
      </c>
      <c r="I2773" s="8" t="s">
        <v>9369</v>
      </c>
      <c r="J2773" s="9" t="s">
        <v>108</v>
      </c>
      <c r="K2773" s="10" t="s">
        <v>9370</v>
      </c>
      <c r="L2773" s="10" t="s">
        <v>521</v>
      </c>
      <c r="M2773" s="11" t="s">
        <v>47</v>
      </c>
      <c r="N2773" s="11" t="s">
        <v>46</v>
      </c>
      <c r="O2773" s="10">
        <v>0</v>
      </c>
      <c r="P2773" s="12">
        <v>105.6</v>
      </c>
      <c r="Q2773" s="55">
        <f>+O2773+(P2773/10000)</f>
        <v>1.056E-2</v>
      </c>
      <c r="R2773" s="32"/>
      <c r="S2773" s="93"/>
      <c r="T2773" s="55"/>
      <c r="U2773" s="12"/>
      <c r="V2773" s="12"/>
      <c r="W2773" s="12"/>
      <c r="X2773" s="12"/>
      <c r="Y2773" s="12"/>
      <c r="Z2773" s="12"/>
      <c r="AA2773" s="12"/>
      <c r="AB2773" s="12"/>
      <c r="AC2773" s="12"/>
      <c r="AD2773" s="149">
        <f t="shared" si="501"/>
        <v>0</v>
      </c>
      <c r="AE2773" s="12"/>
      <c r="AF2773" s="117" t="s">
        <v>23727</v>
      </c>
      <c r="AG2773" s="153" t="s">
        <v>47</v>
      </c>
      <c r="AH2773" s="154" t="s">
        <v>915</v>
      </c>
      <c r="AI2773" s="154" t="s">
        <v>915</v>
      </c>
      <c r="AJ2773" s="128" t="s">
        <v>915</v>
      </c>
    </row>
    <row r="2774" spans="1:43" s="2" customFormat="1" ht="102" x14ac:dyDescent="0.25">
      <c r="A2774" s="54" t="s">
        <v>79</v>
      </c>
      <c r="B2774" s="55" t="s">
        <v>48</v>
      </c>
      <c r="C2774" s="123" t="s">
        <v>47</v>
      </c>
      <c r="D2774" s="123" t="s">
        <v>915</v>
      </c>
      <c r="E2774" s="123" t="s">
        <v>915</v>
      </c>
      <c r="F2774" s="126" t="s">
        <v>775</v>
      </c>
      <c r="G2774" s="127" t="s">
        <v>9371</v>
      </c>
      <c r="H2774" s="127" t="s">
        <v>777</v>
      </c>
      <c r="I2774" s="8" t="s">
        <v>9372</v>
      </c>
      <c r="J2774" s="9" t="s">
        <v>108</v>
      </c>
      <c r="K2774" s="10" t="s">
        <v>9373</v>
      </c>
      <c r="L2774" s="10" t="s">
        <v>521</v>
      </c>
      <c r="M2774" s="11" t="s">
        <v>47</v>
      </c>
      <c r="N2774" s="11" t="s">
        <v>46</v>
      </c>
      <c r="O2774" s="10">
        <v>0</v>
      </c>
      <c r="P2774" s="12">
        <v>72.44</v>
      </c>
      <c r="Q2774" s="55">
        <v>7.2439999999999996E-3</v>
      </c>
      <c r="R2774" s="125"/>
      <c r="S2774" s="150" t="s">
        <v>46</v>
      </c>
      <c r="T2774" s="12" t="s">
        <v>47</v>
      </c>
      <c r="U2774" s="12" t="s">
        <v>47</v>
      </c>
      <c r="V2774" s="127" t="s">
        <v>46</v>
      </c>
      <c r="W2774" s="147" t="s">
        <v>782</v>
      </c>
      <c r="X2774" s="148" t="s">
        <v>111</v>
      </c>
      <c r="Y2774" s="70" t="s">
        <v>9374</v>
      </c>
      <c r="Z2774" s="70" t="s">
        <v>523</v>
      </c>
      <c r="AA2774" s="127" t="s">
        <v>46</v>
      </c>
      <c r="AB2774" s="151">
        <v>0</v>
      </c>
      <c r="AC2774" s="151">
        <v>72.44</v>
      </c>
      <c r="AD2774" s="151">
        <f>+AB2774+(AC2774/10000)</f>
        <v>7.2439999999999996E-3</v>
      </c>
      <c r="AE2774" s="127" t="s">
        <v>47</v>
      </c>
      <c r="AF2774" s="152" t="s">
        <v>47</v>
      </c>
      <c r="AG2774" s="153" t="s">
        <v>47</v>
      </c>
      <c r="AH2774" s="154" t="s">
        <v>915</v>
      </c>
      <c r="AI2774" s="154" t="s">
        <v>915</v>
      </c>
      <c r="AJ2774" s="128" t="s">
        <v>915</v>
      </c>
      <c r="AK2774" s="17"/>
      <c r="AL2774" s="17"/>
      <c r="AM2774" s="17"/>
      <c r="AN2774" s="17"/>
      <c r="AO2774" s="17"/>
      <c r="AP2774" s="17"/>
      <c r="AQ2774" s="17"/>
    </row>
    <row r="2775" spans="1:43" s="2" customFormat="1" ht="102" customHeight="1" x14ac:dyDescent="0.25">
      <c r="A2775" s="54" t="s">
        <v>79</v>
      </c>
      <c r="B2775" s="55" t="s">
        <v>48</v>
      </c>
      <c r="C2775" s="123" t="s">
        <v>47</v>
      </c>
      <c r="D2775" s="123" t="s">
        <v>915</v>
      </c>
      <c r="E2775" s="123" t="s">
        <v>915</v>
      </c>
      <c r="F2775" s="126" t="s">
        <v>775</v>
      </c>
      <c r="G2775" s="127" t="s">
        <v>9375</v>
      </c>
      <c r="H2775" s="127" t="s">
        <v>777</v>
      </c>
      <c r="I2775" s="8" t="s">
        <v>9376</v>
      </c>
      <c r="J2775" s="9" t="s">
        <v>108</v>
      </c>
      <c r="K2775" s="10" t="s">
        <v>9377</v>
      </c>
      <c r="L2775" s="10" t="s">
        <v>521</v>
      </c>
      <c r="M2775" s="11" t="s">
        <v>47</v>
      </c>
      <c r="N2775" s="11" t="s">
        <v>46</v>
      </c>
      <c r="O2775" s="10">
        <v>0</v>
      </c>
      <c r="P2775" s="12">
        <v>169</v>
      </c>
      <c r="Q2775" s="55">
        <v>1.6899999999999998E-2</v>
      </c>
      <c r="R2775" s="125"/>
      <c r="S2775" s="150" t="s">
        <v>46</v>
      </c>
      <c r="T2775" s="12" t="s">
        <v>47</v>
      </c>
      <c r="U2775" s="12" t="s">
        <v>47</v>
      </c>
      <c r="V2775" s="127" t="s">
        <v>47</v>
      </c>
      <c r="W2775" s="147" t="s">
        <v>782</v>
      </c>
      <c r="X2775" s="148" t="s">
        <v>111</v>
      </c>
      <c r="Y2775" s="70" t="s">
        <v>9378</v>
      </c>
      <c r="Z2775" s="70" t="s">
        <v>523</v>
      </c>
      <c r="AA2775" s="127" t="s">
        <v>46</v>
      </c>
      <c r="AB2775" s="151">
        <v>0</v>
      </c>
      <c r="AC2775" s="151">
        <v>169</v>
      </c>
      <c r="AD2775" s="151">
        <f>+AB2775+(AC2775/10000)</f>
        <v>1.6899999999999998E-2</v>
      </c>
      <c r="AE2775" s="127" t="s">
        <v>47</v>
      </c>
      <c r="AF2775" s="152" t="s">
        <v>47</v>
      </c>
      <c r="AG2775" s="153" t="s">
        <v>47</v>
      </c>
      <c r="AH2775" s="154" t="s">
        <v>915</v>
      </c>
      <c r="AI2775" s="154" t="s">
        <v>915</v>
      </c>
      <c r="AJ2775" s="128" t="s">
        <v>915</v>
      </c>
    </row>
    <row r="2776" spans="1:43" s="2" customFormat="1" ht="63.75" hidden="1" customHeight="1" x14ac:dyDescent="0.25">
      <c r="A2776" s="54" t="s">
        <v>79</v>
      </c>
      <c r="B2776" s="55" t="s">
        <v>39</v>
      </c>
      <c r="C2776" s="123"/>
      <c r="D2776" s="124"/>
      <c r="E2776" s="125"/>
      <c r="F2776" s="126" t="s">
        <v>775</v>
      </c>
      <c r="G2776" s="127" t="s">
        <v>9379</v>
      </c>
      <c r="H2776" s="127" t="s">
        <v>777</v>
      </c>
      <c r="I2776" s="8" t="s">
        <v>9380</v>
      </c>
      <c r="J2776" s="9" t="s">
        <v>108</v>
      </c>
      <c r="K2776" s="10" t="s">
        <v>9381</v>
      </c>
      <c r="L2776" s="10" t="s">
        <v>521</v>
      </c>
      <c r="M2776" s="11" t="s">
        <v>47</v>
      </c>
      <c r="N2776" s="11" t="s">
        <v>46</v>
      </c>
      <c r="O2776" s="10">
        <v>0</v>
      </c>
      <c r="P2776" s="12">
        <v>194.2</v>
      </c>
      <c r="Q2776" s="55">
        <v>1.942E-2</v>
      </c>
      <c r="R2776" s="125"/>
      <c r="S2776" s="150" t="s">
        <v>46</v>
      </c>
      <c r="T2776" s="12" t="s">
        <v>47</v>
      </c>
      <c r="U2776" s="12" t="s">
        <v>47</v>
      </c>
      <c r="V2776" s="127" t="s">
        <v>46</v>
      </c>
      <c r="W2776" s="147" t="s">
        <v>782</v>
      </c>
      <c r="X2776" s="148" t="s">
        <v>111</v>
      </c>
      <c r="Y2776" s="70" t="s">
        <v>9382</v>
      </c>
      <c r="Z2776" s="70" t="s">
        <v>523</v>
      </c>
      <c r="AA2776" s="127" t="s">
        <v>46</v>
      </c>
      <c r="AB2776" s="151">
        <v>0</v>
      </c>
      <c r="AC2776" s="151">
        <v>194.2</v>
      </c>
      <c r="AD2776" s="151">
        <f>+AB2776+(AC2776/10000)</f>
        <v>1.942E-2</v>
      </c>
      <c r="AE2776" s="127" t="s">
        <v>47</v>
      </c>
      <c r="AF2776" s="152" t="s">
        <v>47</v>
      </c>
      <c r="AG2776" s="153"/>
      <c r="AH2776" s="154"/>
      <c r="AI2776" s="154"/>
      <c r="AJ2776" s="125"/>
      <c r="AK2776" s="17"/>
      <c r="AL2776" s="17"/>
      <c r="AM2776" s="17"/>
      <c r="AN2776" s="17"/>
      <c r="AO2776" s="17"/>
      <c r="AP2776" s="17"/>
      <c r="AQ2776" s="17"/>
    </row>
    <row r="2777" spans="1:43" s="2" customFormat="1" ht="178.5" hidden="1" customHeight="1" x14ac:dyDescent="0.25">
      <c r="A2777" s="54" t="s">
        <v>79</v>
      </c>
      <c r="B2777" s="55" t="s">
        <v>39</v>
      </c>
      <c r="C2777" s="123"/>
      <c r="D2777" s="124"/>
      <c r="E2777" s="125"/>
      <c r="F2777" s="126" t="s">
        <v>775</v>
      </c>
      <c r="G2777" s="127" t="s">
        <v>9383</v>
      </c>
      <c r="H2777" s="127" t="s">
        <v>777</v>
      </c>
      <c r="I2777" s="8" t="s">
        <v>9384</v>
      </c>
      <c r="J2777" s="9" t="s">
        <v>108</v>
      </c>
      <c r="K2777" s="10" t="s">
        <v>9385</v>
      </c>
      <c r="L2777" s="10" t="s">
        <v>521</v>
      </c>
      <c r="M2777" s="11" t="s">
        <v>47</v>
      </c>
      <c r="N2777" s="11" t="s">
        <v>46</v>
      </c>
      <c r="O2777" s="10">
        <v>0</v>
      </c>
      <c r="P2777" s="12">
        <v>88.36</v>
      </c>
      <c r="Q2777" s="55">
        <v>8.8360000000000001E-3</v>
      </c>
      <c r="R2777" s="125"/>
      <c r="S2777" s="150" t="s">
        <v>46</v>
      </c>
      <c r="T2777" s="12" t="s">
        <v>47</v>
      </c>
      <c r="U2777" s="12" t="s">
        <v>47</v>
      </c>
      <c r="V2777" s="127" t="s">
        <v>46</v>
      </c>
      <c r="W2777" s="147" t="s">
        <v>782</v>
      </c>
      <c r="X2777" s="148" t="s">
        <v>111</v>
      </c>
      <c r="Y2777" s="70" t="s">
        <v>9386</v>
      </c>
      <c r="Z2777" s="70" t="s">
        <v>523</v>
      </c>
      <c r="AA2777" s="127" t="s">
        <v>46</v>
      </c>
      <c r="AB2777" s="151">
        <v>0</v>
      </c>
      <c r="AC2777" s="151">
        <v>88.36</v>
      </c>
      <c r="AD2777" s="151">
        <f>+AB2777+(AC2777/10000)</f>
        <v>8.8360000000000001E-3</v>
      </c>
      <c r="AE2777" s="127" t="s">
        <v>47</v>
      </c>
      <c r="AF2777" s="152" t="s">
        <v>47</v>
      </c>
      <c r="AG2777" s="153"/>
      <c r="AH2777" s="154"/>
      <c r="AI2777" s="154"/>
      <c r="AJ2777" s="125"/>
      <c r="AK2777" s="17"/>
      <c r="AL2777" s="17"/>
      <c r="AM2777" s="17"/>
      <c r="AN2777" s="17"/>
      <c r="AO2777" s="17"/>
      <c r="AP2777" s="17"/>
      <c r="AQ2777" s="17"/>
    </row>
    <row r="2778" spans="1:43" s="17" customFormat="1" ht="102" x14ac:dyDescent="0.25">
      <c r="A2778" s="54" t="s">
        <v>79</v>
      </c>
      <c r="B2778" s="55" t="s">
        <v>48</v>
      </c>
      <c r="C2778" s="227" t="s">
        <v>47</v>
      </c>
      <c r="D2778" s="123" t="s">
        <v>915</v>
      </c>
      <c r="E2778" s="123" t="s">
        <v>915</v>
      </c>
      <c r="F2778" s="95" t="s">
        <v>775</v>
      </c>
      <c r="G2778" s="12" t="s">
        <v>9387</v>
      </c>
      <c r="H2778" s="12" t="s">
        <v>42</v>
      </c>
      <c r="I2778" s="8" t="s">
        <v>9388</v>
      </c>
      <c r="J2778" s="9" t="s">
        <v>108</v>
      </c>
      <c r="K2778" s="10" t="s">
        <v>9389</v>
      </c>
      <c r="L2778" s="10" t="s">
        <v>521</v>
      </c>
      <c r="M2778" s="11" t="s">
        <v>47</v>
      </c>
      <c r="N2778" s="11" t="s">
        <v>46</v>
      </c>
      <c r="O2778" s="10">
        <v>0</v>
      </c>
      <c r="P2778" s="12">
        <v>116.8</v>
      </c>
      <c r="Q2778" s="55">
        <f>+O2778+(P2778/10000)</f>
        <v>1.1679999999999999E-2</v>
      </c>
      <c r="R2778" s="32"/>
      <c r="S2778" s="93"/>
      <c r="T2778" s="55"/>
      <c r="U2778" s="12"/>
      <c r="V2778" s="12"/>
      <c r="W2778" s="12"/>
      <c r="X2778" s="12"/>
      <c r="Y2778" s="12"/>
      <c r="Z2778" s="12"/>
      <c r="AA2778" s="12"/>
      <c r="AB2778" s="12"/>
      <c r="AC2778" s="12"/>
      <c r="AD2778" s="149">
        <f t="shared" ref="AD2778:AD2779" si="502">+AB2778+(AC2778/10000)</f>
        <v>0</v>
      </c>
      <c r="AE2778" s="12"/>
      <c r="AF2778" s="117" t="s">
        <v>23727</v>
      </c>
      <c r="AG2778" s="153" t="s">
        <v>47</v>
      </c>
      <c r="AH2778" s="154" t="s">
        <v>915</v>
      </c>
      <c r="AI2778" s="154" t="s">
        <v>915</v>
      </c>
      <c r="AJ2778" s="128" t="s">
        <v>915</v>
      </c>
    </row>
    <row r="2779" spans="1:43" s="17" customFormat="1" ht="60" customHeight="1" x14ac:dyDescent="0.25">
      <c r="A2779" s="54" t="s">
        <v>38</v>
      </c>
      <c r="B2779" s="55" t="s">
        <v>48</v>
      </c>
      <c r="C2779" s="227" t="s">
        <v>47</v>
      </c>
      <c r="D2779" s="123" t="s">
        <v>915</v>
      </c>
      <c r="E2779" s="123" t="s">
        <v>915</v>
      </c>
      <c r="F2779" s="95" t="s">
        <v>775</v>
      </c>
      <c r="G2779" s="12" t="s">
        <v>9390</v>
      </c>
      <c r="H2779" s="12" t="s">
        <v>42</v>
      </c>
      <c r="I2779" s="8" t="s">
        <v>9391</v>
      </c>
      <c r="J2779" s="9" t="s">
        <v>108</v>
      </c>
      <c r="K2779" s="10" t="s">
        <v>9392</v>
      </c>
      <c r="L2779" s="10" t="s">
        <v>631</v>
      </c>
      <c r="M2779" s="11" t="s">
        <v>47</v>
      </c>
      <c r="N2779" s="11" t="s">
        <v>46</v>
      </c>
      <c r="O2779" s="10">
        <v>836</v>
      </c>
      <c r="P2779" s="12">
        <v>4743</v>
      </c>
      <c r="Q2779" s="55">
        <f>+O2779+(P2779/10000)</f>
        <v>836.47429999999997</v>
      </c>
      <c r="R2779" s="32"/>
      <c r="S2779" s="93"/>
      <c r="T2779" s="55"/>
      <c r="U2779" s="12"/>
      <c r="V2779" s="12"/>
      <c r="W2779" s="12"/>
      <c r="X2779" s="12"/>
      <c r="Y2779" s="12"/>
      <c r="Z2779" s="12"/>
      <c r="AA2779" s="12"/>
      <c r="AB2779" s="12"/>
      <c r="AC2779" s="12"/>
      <c r="AD2779" s="149">
        <f t="shared" si="502"/>
        <v>0</v>
      </c>
      <c r="AE2779" s="12"/>
      <c r="AF2779" s="117" t="s">
        <v>23727</v>
      </c>
      <c r="AG2779" s="153" t="s">
        <v>47</v>
      </c>
      <c r="AH2779" s="154" t="s">
        <v>915</v>
      </c>
      <c r="AI2779" s="154" t="s">
        <v>915</v>
      </c>
      <c r="AJ2779" s="128" t="s">
        <v>915</v>
      </c>
    </row>
    <row r="2780" spans="1:43" s="2" customFormat="1" ht="45" hidden="1" customHeight="1" x14ac:dyDescent="0.2">
      <c r="A2780" s="54" t="s">
        <v>38</v>
      </c>
      <c r="B2780" s="55" t="s">
        <v>48</v>
      </c>
      <c r="C2780" s="5"/>
      <c r="D2780" s="5"/>
      <c r="E2780" s="32"/>
      <c r="F2780" s="95" t="s">
        <v>40</v>
      </c>
      <c r="G2780" s="12" t="s">
        <v>9393</v>
      </c>
      <c r="H2780" s="12" t="s">
        <v>42</v>
      </c>
      <c r="I2780" s="8" t="s">
        <v>9394</v>
      </c>
      <c r="J2780" s="9" t="s">
        <v>44</v>
      </c>
      <c r="K2780" s="10" t="s">
        <v>45</v>
      </c>
      <c r="L2780" s="10" t="s">
        <v>45</v>
      </c>
      <c r="M2780" s="11" t="s">
        <v>46</v>
      </c>
      <c r="N2780" s="11" t="s">
        <v>46</v>
      </c>
      <c r="O2780" s="10">
        <v>920</v>
      </c>
      <c r="P2780" s="12">
        <v>0</v>
      </c>
      <c r="Q2780" s="55">
        <f>+O2780+(P2780/10000)</f>
        <v>920</v>
      </c>
      <c r="R2780" s="28" t="s">
        <v>47</v>
      </c>
      <c r="S2780" s="94" t="s">
        <v>45</v>
      </c>
      <c r="T2780" s="25" t="s">
        <v>45</v>
      </c>
      <c r="U2780" s="25" t="s">
        <v>45</v>
      </c>
      <c r="V2780" s="25" t="s">
        <v>45</v>
      </c>
      <c r="W2780" s="27" t="str">
        <f>J2780</f>
        <v>COMPLETO TIENE ÁREA Y LINDEROS</v>
      </c>
      <c r="X2780" s="25" t="s">
        <v>45</v>
      </c>
      <c r="Y2780" s="25" t="s">
        <v>45</v>
      </c>
      <c r="Z2780" s="25" t="s">
        <v>45</v>
      </c>
      <c r="AA2780" s="27" t="s">
        <v>46</v>
      </c>
      <c r="AB2780" s="27">
        <f>O2780</f>
        <v>920</v>
      </c>
      <c r="AC2780" s="27">
        <v>0</v>
      </c>
      <c r="AD2780" s="27">
        <f>+AB2780+(AC2780/10000)</f>
        <v>920</v>
      </c>
      <c r="AE2780" s="27" t="s">
        <v>47</v>
      </c>
      <c r="AF2780" s="118" t="s">
        <v>47</v>
      </c>
      <c r="AG2780" s="29"/>
      <c r="AH2780" s="20"/>
      <c r="AI2780" s="20"/>
      <c r="AJ2780" s="30"/>
      <c r="AK2780" s="17"/>
      <c r="AL2780" s="17"/>
      <c r="AM2780" s="17"/>
      <c r="AN2780" s="17"/>
      <c r="AO2780" s="17"/>
      <c r="AP2780" s="17"/>
      <c r="AQ2780" s="17"/>
    </row>
    <row r="2781" spans="1:43" s="17" customFormat="1" ht="51" customHeight="1" x14ac:dyDescent="0.25">
      <c r="A2781" s="54" t="s">
        <v>79</v>
      </c>
      <c r="B2781" s="55" t="s">
        <v>48</v>
      </c>
      <c r="C2781" s="227" t="s">
        <v>47</v>
      </c>
      <c r="D2781" s="123" t="s">
        <v>915</v>
      </c>
      <c r="E2781" s="123" t="s">
        <v>915</v>
      </c>
      <c r="F2781" s="95" t="s">
        <v>775</v>
      </c>
      <c r="G2781" s="12" t="s">
        <v>9395</v>
      </c>
      <c r="H2781" s="12" t="s">
        <v>42</v>
      </c>
      <c r="I2781" s="8" t="s">
        <v>9396</v>
      </c>
      <c r="J2781" s="9" t="s">
        <v>108</v>
      </c>
      <c r="K2781" s="10" t="s">
        <v>9397</v>
      </c>
      <c r="L2781" s="10" t="s">
        <v>1265</v>
      </c>
      <c r="M2781" s="11" t="s">
        <v>47</v>
      </c>
      <c r="N2781" s="11" t="s">
        <v>46</v>
      </c>
      <c r="O2781" s="10">
        <v>0</v>
      </c>
      <c r="P2781" s="12">
        <v>119</v>
      </c>
      <c r="Q2781" s="55">
        <f>+O2781+(P2781/10000)</f>
        <v>1.1900000000000001E-2</v>
      </c>
      <c r="R2781" s="32"/>
      <c r="S2781" s="93"/>
      <c r="T2781" s="55"/>
      <c r="U2781" s="12"/>
      <c r="V2781" s="12"/>
      <c r="W2781" s="12"/>
      <c r="X2781" s="12"/>
      <c r="Y2781" s="12"/>
      <c r="Z2781" s="12"/>
      <c r="AA2781" s="12"/>
      <c r="AB2781" s="12"/>
      <c r="AC2781" s="12"/>
      <c r="AD2781" s="149">
        <f>+AB2781+(AC2781/10000)</f>
        <v>0</v>
      </c>
      <c r="AE2781" s="12"/>
      <c r="AF2781" s="117" t="s">
        <v>23727</v>
      </c>
      <c r="AG2781" s="153" t="s">
        <v>47</v>
      </c>
      <c r="AH2781" s="154" t="s">
        <v>915</v>
      </c>
      <c r="AI2781" s="154" t="s">
        <v>915</v>
      </c>
      <c r="AJ2781" s="128" t="s">
        <v>915</v>
      </c>
    </row>
    <row r="2782" spans="1:43" s="2" customFormat="1" ht="51" x14ac:dyDescent="0.25">
      <c r="A2782" s="54" t="s">
        <v>38</v>
      </c>
      <c r="B2782" s="55" t="s">
        <v>48</v>
      </c>
      <c r="C2782" s="123" t="s">
        <v>47</v>
      </c>
      <c r="D2782" s="123" t="s">
        <v>24642</v>
      </c>
      <c r="E2782" s="123" t="s">
        <v>915</v>
      </c>
      <c r="F2782" s="126" t="s">
        <v>775</v>
      </c>
      <c r="G2782" s="127" t="s">
        <v>9398</v>
      </c>
      <c r="H2782" s="127" t="s">
        <v>777</v>
      </c>
      <c r="I2782" s="8" t="s">
        <v>9399</v>
      </c>
      <c r="J2782" s="9" t="s">
        <v>108</v>
      </c>
      <c r="K2782" s="10" t="s">
        <v>9400</v>
      </c>
      <c r="L2782" s="10" t="s">
        <v>521</v>
      </c>
      <c r="M2782" s="11" t="s">
        <v>47</v>
      </c>
      <c r="N2782" s="11" t="s">
        <v>46</v>
      </c>
      <c r="O2782" s="10">
        <v>10</v>
      </c>
      <c r="P2782" s="12">
        <v>0</v>
      </c>
      <c r="Q2782" s="55">
        <v>10</v>
      </c>
      <c r="R2782" s="125"/>
      <c r="S2782" s="150" t="s">
        <v>46</v>
      </c>
      <c r="T2782" s="12" t="s">
        <v>47</v>
      </c>
      <c r="U2782" s="12" t="s">
        <v>47</v>
      </c>
      <c r="V2782" s="127" t="s">
        <v>46</v>
      </c>
      <c r="W2782" s="147" t="s">
        <v>782</v>
      </c>
      <c r="X2782" s="148" t="s">
        <v>111</v>
      </c>
      <c r="Y2782" s="70" t="s">
        <v>9401</v>
      </c>
      <c r="Z2782" s="70" t="s">
        <v>523</v>
      </c>
      <c r="AA2782" s="127" t="s">
        <v>46</v>
      </c>
      <c r="AB2782" s="151">
        <v>10</v>
      </c>
      <c r="AC2782" s="151">
        <v>0</v>
      </c>
      <c r="AD2782" s="151">
        <f t="shared" ref="AD2782:AD2788" si="503">+AB2782+(AC2782/10000)</f>
        <v>10</v>
      </c>
      <c r="AE2782" s="127" t="s">
        <v>47</v>
      </c>
      <c r="AF2782" s="152" t="s">
        <v>47</v>
      </c>
      <c r="AG2782" s="153" t="s">
        <v>47</v>
      </c>
      <c r="AH2782" s="154" t="s">
        <v>915</v>
      </c>
      <c r="AI2782" s="154" t="s">
        <v>915</v>
      </c>
      <c r="AJ2782" s="128" t="s">
        <v>915</v>
      </c>
      <c r="AK2782" s="17"/>
      <c r="AL2782" s="17"/>
      <c r="AM2782" s="17"/>
      <c r="AN2782" s="17"/>
      <c r="AO2782" s="17"/>
      <c r="AP2782" s="17"/>
      <c r="AQ2782" s="17"/>
    </row>
    <row r="2783" spans="1:43" s="2" customFormat="1" ht="38.25" x14ac:dyDescent="0.25">
      <c r="A2783" s="54" t="s">
        <v>38</v>
      </c>
      <c r="B2783" s="55" t="s">
        <v>48</v>
      </c>
      <c r="C2783" s="123" t="s">
        <v>47</v>
      </c>
      <c r="D2783" s="123" t="s">
        <v>24643</v>
      </c>
      <c r="E2783" s="123" t="s">
        <v>915</v>
      </c>
      <c r="F2783" s="126" t="s">
        <v>775</v>
      </c>
      <c r="G2783" s="127" t="s">
        <v>9402</v>
      </c>
      <c r="H2783" s="127" t="s">
        <v>777</v>
      </c>
      <c r="I2783" s="8" t="s">
        <v>9403</v>
      </c>
      <c r="J2783" s="9" t="s">
        <v>108</v>
      </c>
      <c r="K2783" s="10" t="s">
        <v>9404</v>
      </c>
      <c r="L2783" s="10" t="s">
        <v>9405</v>
      </c>
      <c r="M2783" s="11" t="s">
        <v>47</v>
      </c>
      <c r="N2783" s="11" t="s">
        <v>46</v>
      </c>
      <c r="O2783" s="10">
        <v>1000</v>
      </c>
      <c r="P2783" s="12">
        <v>0</v>
      </c>
      <c r="Q2783" s="12">
        <v>1000</v>
      </c>
      <c r="R2783" s="125"/>
      <c r="S2783" s="150" t="s">
        <v>46</v>
      </c>
      <c r="T2783" s="12" t="s">
        <v>47</v>
      </c>
      <c r="U2783" s="12" t="s">
        <v>47</v>
      </c>
      <c r="V2783" s="127" t="s">
        <v>47</v>
      </c>
      <c r="W2783" s="147" t="s">
        <v>782</v>
      </c>
      <c r="X2783" s="148" t="s">
        <v>111</v>
      </c>
      <c r="Y2783" s="70" t="s">
        <v>9406</v>
      </c>
      <c r="Z2783" s="70" t="s">
        <v>9407</v>
      </c>
      <c r="AA2783" s="127" t="s">
        <v>46</v>
      </c>
      <c r="AB2783" s="151">
        <v>0</v>
      </c>
      <c r="AC2783" s="151">
        <v>3546.23</v>
      </c>
      <c r="AD2783" s="151">
        <f t="shared" si="503"/>
        <v>0.35462300000000002</v>
      </c>
      <c r="AE2783" s="127" t="s">
        <v>47</v>
      </c>
      <c r="AF2783" s="152" t="s">
        <v>47</v>
      </c>
      <c r="AG2783" s="153" t="s">
        <v>47</v>
      </c>
      <c r="AH2783" s="154" t="s">
        <v>915</v>
      </c>
      <c r="AI2783" s="154" t="s">
        <v>915</v>
      </c>
      <c r="AJ2783" s="128" t="s">
        <v>915</v>
      </c>
    </row>
    <row r="2784" spans="1:43" s="2" customFormat="1" ht="51" hidden="1" x14ac:dyDescent="0.25">
      <c r="A2784" s="54" t="s">
        <v>38</v>
      </c>
      <c r="B2784" s="55" t="s">
        <v>39</v>
      </c>
      <c r="C2784" s="123"/>
      <c r="D2784" s="124"/>
      <c r="E2784" s="125"/>
      <c r="F2784" s="126" t="s">
        <v>775</v>
      </c>
      <c r="G2784" s="127" t="s">
        <v>9408</v>
      </c>
      <c r="H2784" s="127" t="s">
        <v>777</v>
      </c>
      <c r="I2784" s="8" t="s">
        <v>9409</v>
      </c>
      <c r="J2784" s="9" t="s">
        <v>108</v>
      </c>
      <c r="K2784" s="10" t="s">
        <v>9410</v>
      </c>
      <c r="L2784" s="10" t="s">
        <v>4937</v>
      </c>
      <c r="M2784" s="11" t="s">
        <v>47</v>
      </c>
      <c r="N2784" s="11" t="s">
        <v>46</v>
      </c>
      <c r="O2784" s="10">
        <v>4641</v>
      </c>
      <c r="P2784" s="12">
        <v>500</v>
      </c>
      <c r="Q2784" s="55">
        <v>4641.05</v>
      </c>
      <c r="R2784" s="125"/>
      <c r="S2784" s="150" t="s">
        <v>46</v>
      </c>
      <c r="T2784" s="12" t="s">
        <v>47</v>
      </c>
      <c r="U2784" s="12" t="s">
        <v>47</v>
      </c>
      <c r="V2784" s="127" t="s">
        <v>47</v>
      </c>
      <c r="W2784" s="147" t="s">
        <v>782</v>
      </c>
      <c r="X2784" s="148" t="s">
        <v>111</v>
      </c>
      <c r="Y2784" s="70" t="s">
        <v>9411</v>
      </c>
      <c r="Z2784" s="70" t="s">
        <v>9412</v>
      </c>
      <c r="AA2784" s="127" t="s">
        <v>46</v>
      </c>
      <c r="AB2784" s="151">
        <v>4641</v>
      </c>
      <c r="AC2784" s="151">
        <v>500</v>
      </c>
      <c r="AD2784" s="151">
        <f t="shared" si="503"/>
        <v>4641.05</v>
      </c>
      <c r="AE2784" s="127" t="s">
        <v>47</v>
      </c>
      <c r="AF2784" s="152" t="s">
        <v>47</v>
      </c>
      <c r="AG2784" s="153"/>
      <c r="AH2784" s="154"/>
      <c r="AI2784" s="154"/>
      <c r="AJ2784" s="125"/>
      <c r="AK2784" s="17"/>
      <c r="AL2784" s="17"/>
      <c r="AM2784" s="17"/>
      <c r="AN2784" s="17"/>
      <c r="AO2784" s="17"/>
      <c r="AP2784" s="17"/>
      <c r="AQ2784" s="17"/>
    </row>
    <row r="2785" spans="1:43" s="2" customFormat="1" ht="51" hidden="1" x14ac:dyDescent="0.25">
      <c r="A2785" s="54" t="s">
        <v>38</v>
      </c>
      <c r="B2785" s="55" t="s">
        <v>39</v>
      </c>
      <c r="C2785" s="123"/>
      <c r="D2785" s="124"/>
      <c r="E2785" s="125"/>
      <c r="F2785" s="126" t="s">
        <v>775</v>
      </c>
      <c r="G2785" s="127" t="s">
        <v>9413</v>
      </c>
      <c r="H2785" s="127" t="s">
        <v>777</v>
      </c>
      <c r="I2785" s="8" t="s">
        <v>9414</v>
      </c>
      <c r="J2785" s="9" t="s">
        <v>108</v>
      </c>
      <c r="K2785" s="10" t="s">
        <v>9415</v>
      </c>
      <c r="L2785" s="10" t="s">
        <v>4937</v>
      </c>
      <c r="M2785" s="11" t="s">
        <v>47</v>
      </c>
      <c r="N2785" s="11" t="s">
        <v>46</v>
      </c>
      <c r="O2785" s="10">
        <v>4730</v>
      </c>
      <c r="P2785" s="12">
        <v>3000</v>
      </c>
      <c r="Q2785" s="55">
        <v>4730.3</v>
      </c>
      <c r="R2785" s="125"/>
      <c r="S2785" s="150" t="s">
        <v>46</v>
      </c>
      <c r="T2785" s="12" t="s">
        <v>47</v>
      </c>
      <c r="U2785" s="12" t="s">
        <v>47</v>
      </c>
      <c r="V2785" s="127" t="s">
        <v>47</v>
      </c>
      <c r="W2785" s="147" t="s">
        <v>782</v>
      </c>
      <c r="X2785" s="148" t="s">
        <v>111</v>
      </c>
      <c r="Y2785" s="70" t="s">
        <v>9416</v>
      </c>
      <c r="Z2785" s="70" t="s">
        <v>9412</v>
      </c>
      <c r="AA2785" s="127" t="s">
        <v>46</v>
      </c>
      <c r="AB2785" s="151">
        <v>4730</v>
      </c>
      <c r="AC2785" s="151">
        <v>3000</v>
      </c>
      <c r="AD2785" s="151">
        <f t="shared" si="503"/>
        <v>4730.3</v>
      </c>
      <c r="AE2785" s="127" t="s">
        <v>47</v>
      </c>
      <c r="AF2785" s="152" t="s">
        <v>47</v>
      </c>
      <c r="AG2785" s="153"/>
      <c r="AH2785" s="154"/>
      <c r="AI2785" s="154"/>
      <c r="AJ2785" s="125"/>
    </row>
    <row r="2786" spans="1:43" s="2" customFormat="1" ht="114.75" hidden="1" customHeight="1" x14ac:dyDescent="0.25">
      <c r="A2786" s="54" t="s">
        <v>38</v>
      </c>
      <c r="B2786" s="55" t="s">
        <v>39</v>
      </c>
      <c r="C2786" s="123"/>
      <c r="D2786" s="124"/>
      <c r="E2786" s="125"/>
      <c r="F2786" s="126" t="s">
        <v>775</v>
      </c>
      <c r="G2786" s="127" t="s">
        <v>9417</v>
      </c>
      <c r="H2786" s="127" t="s">
        <v>777</v>
      </c>
      <c r="I2786" s="8" t="s">
        <v>9418</v>
      </c>
      <c r="J2786" s="9" t="s">
        <v>108</v>
      </c>
      <c r="K2786" s="10" t="s">
        <v>9419</v>
      </c>
      <c r="L2786" s="10" t="s">
        <v>4937</v>
      </c>
      <c r="M2786" s="11" t="s">
        <v>47</v>
      </c>
      <c r="N2786" s="11" t="s">
        <v>46</v>
      </c>
      <c r="O2786" s="10">
        <v>5681</v>
      </c>
      <c r="P2786" s="12">
        <v>2105</v>
      </c>
      <c r="Q2786" s="55">
        <v>5681.2105000000001</v>
      </c>
      <c r="R2786" s="125"/>
      <c r="S2786" s="150" t="s">
        <v>46</v>
      </c>
      <c r="T2786" s="12" t="s">
        <v>47</v>
      </c>
      <c r="U2786" s="12" t="s">
        <v>47</v>
      </c>
      <c r="V2786" s="127" t="s">
        <v>47</v>
      </c>
      <c r="W2786" s="147" t="s">
        <v>782</v>
      </c>
      <c r="X2786" s="148" t="s">
        <v>111</v>
      </c>
      <c r="Y2786" s="70" t="s">
        <v>9420</v>
      </c>
      <c r="Z2786" s="70" t="s">
        <v>1798</v>
      </c>
      <c r="AA2786" s="127" t="s">
        <v>46</v>
      </c>
      <c r="AB2786" s="151">
        <v>0</v>
      </c>
      <c r="AC2786" s="151">
        <v>5145</v>
      </c>
      <c r="AD2786" s="151">
        <f t="shared" si="503"/>
        <v>0.51449999999999996</v>
      </c>
      <c r="AE2786" s="127" t="s">
        <v>47</v>
      </c>
      <c r="AF2786" s="152" t="s">
        <v>47</v>
      </c>
      <c r="AG2786" s="153"/>
      <c r="AH2786" s="154"/>
      <c r="AI2786" s="154"/>
      <c r="AJ2786" s="125"/>
      <c r="AK2786" s="17"/>
      <c r="AL2786" s="17"/>
      <c r="AM2786" s="17"/>
      <c r="AN2786" s="17"/>
      <c r="AO2786" s="17"/>
      <c r="AP2786" s="17"/>
      <c r="AQ2786" s="17"/>
    </row>
    <row r="2787" spans="1:43" s="2" customFormat="1" ht="51" hidden="1" x14ac:dyDescent="0.25">
      <c r="A2787" s="54" t="s">
        <v>38</v>
      </c>
      <c r="B2787" s="55" t="s">
        <v>39</v>
      </c>
      <c r="C2787" s="123"/>
      <c r="D2787" s="124"/>
      <c r="E2787" s="125"/>
      <c r="F2787" s="126" t="s">
        <v>775</v>
      </c>
      <c r="G2787" s="127" t="s">
        <v>9421</v>
      </c>
      <c r="H2787" s="127" t="s">
        <v>777</v>
      </c>
      <c r="I2787" s="8" t="s">
        <v>9422</v>
      </c>
      <c r="J2787" s="9" t="s">
        <v>108</v>
      </c>
      <c r="K2787" s="10" t="s">
        <v>9423</v>
      </c>
      <c r="L2787" s="10" t="s">
        <v>4937</v>
      </c>
      <c r="M2787" s="11" t="s">
        <v>47</v>
      </c>
      <c r="N2787" s="11" t="s">
        <v>46</v>
      </c>
      <c r="O2787" s="10">
        <v>5969</v>
      </c>
      <c r="P2787" s="12">
        <v>5000</v>
      </c>
      <c r="Q2787" s="55">
        <v>5969.5</v>
      </c>
      <c r="R2787" s="125"/>
      <c r="S2787" s="150" t="s">
        <v>46</v>
      </c>
      <c r="T2787" s="12" t="s">
        <v>47</v>
      </c>
      <c r="U2787" s="12" t="s">
        <v>47</v>
      </c>
      <c r="V2787" s="127" t="s">
        <v>47</v>
      </c>
      <c r="W2787" s="147" t="s">
        <v>782</v>
      </c>
      <c r="X2787" s="148" t="s">
        <v>111</v>
      </c>
      <c r="Y2787" s="70" t="s">
        <v>9420</v>
      </c>
      <c r="Z2787" s="70" t="s">
        <v>1798</v>
      </c>
      <c r="AA2787" s="127" t="s">
        <v>46</v>
      </c>
      <c r="AB2787" s="151">
        <v>0</v>
      </c>
      <c r="AC2787" s="151">
        <v>5145</v>
      </c>
      <c r="AD2787" s="151">
        <f t="shared" si="503"/>
        <v>0.51449999999999996</v>
      </c>
      <c r="AE2787" s="127" t="s">
        <v>47</v>
      </c>
      <c r="AF2787" s="152" t="s">
        <v>47</v>
      </c>
      <c r="AG2787" s="153"/>
      <c r="AH2787" s="154"/>
      <c r="AI2787" s="154"/>
      <c r="AJ2787" s="125"/>
      <c r="AK2787" s="17"/>
      <c r="AL2787" s="17"/>
      <c r="AM2787" s="17"/>
      <c r="AN2787" s="17"/>
      <c r="AO2787" s="17"/>
      <c r="AP2787" s="17"/>
      <c r="AQ2787" s="17"/>
    </row>
    <row r="2788" spans="1:43" s="2" customFormat="1" ht="51" hidden="1" x14ac:dyDescent="0.25">
      <c r="A2788" s="54" t="s">
        <v>38</v>
      </c>
      <c r="B2788" s="55" t="s">
        <v>39</v>
      </c>
      <c r="C2788" s="123"/>
      <c r="D2788" s="124"/>
      <c r="E2788" s="125"/>
      <c r="F2788" s="126" t="s">
        <v>775</v>
      </c>
      <c r="G2788" s="127" t="s">
        <v>9424</v>
      </c>
      <c r="H2788" s="127" t="s">
        <v>777</v>
      </c>
      <c r="I2788" s="8" t="s">
        <v>9425</v>
      </c>
      <c r="J2788" s="9" t="s">
        <v>108</v>
      </c>
      <c r="K2788" s="10" t="s">
        <v>9426</v>
      </c>
      <c r="L2788" s="10" t="s">
        <v>1932</v>
      </c>
      <c r="M2788" s="11" t="s">
        <v>47</v>
      </c>
      <c r="N2788" s="11" t="s">
        <v>46</v>
      </c>
      <c r="O2788" s="10">
        <v>4918</v>
      </c>
      <c r="P2788" s="12">
        <v>3000</v>
      </c>
      <c r="Q2788" s="55">
        <v>4918.3</v>
      </c>
      <c r="R2788" s="125"/>
      <c r="S2788" s="150" t="s">
        <v>46</v>
      </c>
      <c r="T2788" s="12" t="s">
        <v>47</v>
      </c>
      <c r="U2788" s="12" t="s">
        <v>47</v>
      </c>
      <c r="V2788" s="127" t="s">
        <v>47</v>
      </c>
      <c r="W2788" s="147" t="s">
        <v>782</v>
      </c>
      <c r="X2788" s="148" t="s">
        <v>111</v>
      </c>
      <c r="Y2788" s="70" t="s">
        <v>9420</v>
      </c>
      <c r="Z2788" s="70" t="s">
        <v>1798</v>
      </c>
      <c r="AA2788" s="127" t="s">
        <v>46</v>
      </c>
      <c r="AB2788" s="151">
        <v>0</v>
      </c>
      <c r="AC2788" s="151">
        <v>5145</v>
      </c>
      <c r="AD2788" s="151">
        <f t="shared" si="503"/>
        <v>0.51449999999999996</v>
      </c>
      <c r="AE2788" s="127" t="s">
        <v>47</v>
      </c>
      <c r="AF2788" s="152" t="s">
        <v>47</v>
      </c>
      <c r="AG2788" s="153"/>
      <c r="AH2788" s="154"/>
      <c r="AI2788" s="154"/>
      <c r="AJ2788" s="125"/>
    </row>
    <row r="2789" spans="1:43" s="17" customFormat="1" ht="51" customHeight="1" x14ac:dyDescent="0.25">
      <c r="A2789" s="54" t="s">
        <v>79</v>
      </c>
      <c r="B2789" s="55" t="s">
        <v>48</v>
      </c>
      <c r="C2789" s="227" t="s">
        <v>47</v>
      </c>
      <c r="D2789" s="123" t="s">
        <v>915</v>
      </c>
      <c r="E2789" s="123" t="s">
        <v>915</v>
      </c>
      <c r="F2789" s="95" t="s">
        <v>775</v>
      </c>
      <c r="G2789" s="12" t="s">
        <v>9427</v>
      </c>
      <c r="H2789" s="12" t="s">
        <v>42</v>
      </c>
      <c r="I2789" s="8" t="s">
        <v>9428</v>
      </c>
      <c r="J2789" s="9" t="s">
        <v>108</v>
      </c>
      <c r="K2789" s="10" t="s">
        <v>9429</v>
      </c>
      <c r="L2789" s="10" t="s">
        <v>521</v>
      </c>
      <c r="M2789" s="11" t="s">
        <v>47</v>
      </c>
      <c r="N2789" s="11" t="s">
        <v>46</v>
      </c>
      <c r="O2789" s="10">
        <v>0</v>
      </c>
      <c r="P2789" s="12">
        <v>188.79</v>
      </c>
      <c r="Q2789" s="55">
        <f>+O2789+(P2789/10000)</f>
        <v>1.8879E-2</v>
      </c>
      <c r="R2789" s="32"/>
      <c r="S2789" s="93"/>
      <c r="T2789" s="55"/>
      <c r="U2789" s="12"/>
      <c r="V2789" s="12"/>
      <c r="W2789" s="12"/>
      <c r="X2789" s="12"/>
      <c r="Y2789" s="12"/>
      <c r="Z2789" s="12"/>
      <c r="AA2789" s="12"/>
      <c r="AB2789" s="12"/>
      <c r="AC2789" s="12"/>
      <c r="AD2789" s="149">
        <f>+AB2789+(AC2789/10000)</f>
        <v>0</v>
      </c>
      <c r="AE2789" s="12"/>
      <c r="AF2789" s="117" t="s">
        <v>23727</v>
      </c>
      <c r="AG2789" s="153" t="s">
        <v>47</v>
      </c>
      <c r="AH2789" s="154" t="s">
        <v>915</v>
      </c>
      <c r="AI2789" s="154" t="s">
        <v>915</v>
      </c>
      <c r="AJ2789" s="128" t="s">
        <v>915</v>
      </c>
    </row>
    <row r="2790" spans="1:43" s="2" customFormat="1" ht="63.75" x14ac:dyDescent="0.25">
      <c r="A2790" s="54" t="s">
        <v>79</v>
      </c>
      <c r="B2790" s="55" t="s">
        <v>48</v>
      </c>
      <c r="C2790" s="123" t="s">
        <v>47</v>
      </c>
      <c r="D2790" s="123" t="s">
        <v>915</v>
      </c>
      <c r="E2790" s="123" t="s">
        <v>915</v>
      </c>
      <c r="F2790" s="126" t="s">
        <v>775</v>
      </c>
      <c r="G2790" s="127" t="s">
        <v>9430</v>
      </c>
      <c r="H2790" s="127" t="s">
        <v>777</v>
      </c>
      <c r="I2790" s="8" t="s">
        <v>9431</v>
      </c>
      <c r="J2790" s="9" t="s">
        <v>108</v>
      </c>
      <c r="K2790" s="10" t="s">
        <v>9432</v>
      </c>
      <c r="L2790" s="10" t="s">
        <v>521</v>
      </c>
      <c r="M2790" s="11" t="s">
        <v>47</v>
      </c>
      <c r="N2790" s="11" t="s">
        <v>46</v>
      </c>
      <c r="O2790" s="10">
        <v>0</v>
      </c>
      <c r="P2790" s="12">
        <v>289.89999999999998</v>
      </c>
      <c r="Q2790" s="55">
        <v>2.8989999999999998E-2</v>
      </c>
      <c r="R2790" s="125"/>
      <c r="S2790" s="150" t="s">
        <v>46</v>
      </c>
      <c r="T2790" s="12" t="s">
        <v>47</v>
      </c>
      <c r="U2790" s="12" t="s">
        <v>47</v>
      </c>
      <c r="V2790" s="127" t="s">
        <v>46</v>
      </c>
      <c r="W2790" s="147" t="s">
        <v>782</v>
      </c>
      <c r="X2790" s="148" t="s">
        <v>111</v>
      </c>
      <c r="Y2790" s="70" t="s">
        <v>9433</v>
      </c>
      <c r="Z2790" s="70" t="s">
        <v>523</v>
      </c>
      <c r="AA2790" s="127" t="s">
        <v>46</v>
      </c>
      <c r="AB2790" s="151">
        <v>0</v>
      </c>
      <c r="AC2790" s="151">
        <v>289.89999999999998</v>
      </c>
      <c r="AD2790" s="151">
        <f t="shared" ref="AD2790:AD2803" si="504">+AB2790+(AC2790/10000)</f>
        <v>2.8989999999999998E-2</v>
      </c>
      <c r="AE2790" s="127" t="s">
        <v>47</v>
      </c>
      <c r="AF2790" s="152" t="s">
        <v>47</v>
      </c>
      <c r="AG2790" s="153" t="s">
        <v>47</v>
      </c>
      <c r="AH2790" s="154" t="s">
        <v>915</v>
      </c>
      <c r="AI2790" s="154" t="s">
        <v>915</v>
      </c>
      <c r="AJ2790" s="128" t="s">
        <v>915</v>
      </c>
      <c r="AK2790" s="17"/>
      <c r="AL2790" s="17"/>
      <c r="AM2790" s="17"/>
      <c r="AN2790" s="17"/>
      <c r="AO2790" s="17"/>
      <c r="AP2790" s="17"/>
      <c r="AQ2790" s="17"/>
    </row>
    <row r="2791" spans="1:43" s="2" customFormat="1" ht="76.5" x14ac:dyDescent="0.25">
      <c r="A2791" s="54" t="s">
        <v>79</v>
      </c>
      <c r="B2791" s="55" t="s">
        <v>48</v>
      </c>
      <c r="C2791" s="123" t="s">
        <v>47</v>
      </c>
      <c r="D2791" s="123" t="s">
        <v>915</v>
      </c>
      <c r="E2791" s="123" t="s">
        <v>915</v>
      </c>
      <c r="F2791" s="126" t="s">
        <v>775</v>
      </c>
      <c r="G2791" s="127" t="s">
        <v>9434</v>
      </c>
      <c r="H2791" s="127" t="s">
        <v>777</v>
      </c>
      <c r="I2791" s="8" t="s">
        <v>9435</v>
      </c>
      <c r="J2791" s="9" t="s">
        <v>108</v>
      </c>
      <c r="K2791" s="10" t="s">
        <v>9436</v>
      </c>
      <c r="L2791" s="10" t="s">
        <v>521</v>
      </c>
      <c r="M2791" s="11" t="s">
        <v>47</v>
      </c>
      <c r="N2791" s="11" t="s">
        <v>46</v>
      </c>
      <c r="O2791" s="10">
        <v>0</v>
      </c>
      <c r="P2791" s="12">
        <v>200</v>
      </c>
      <c r="Q2791" s="55">
        <v>0.02</v>
      </c>
      <c r="R2791" s="125"/>
      <c r="S2791" s="150" t="s">
        <v>46</v>
      </c>
      <c r="T2791" s="12" t="s">
        <v>47</v>
      </c>
      <c r="U2791" s="12" t="s">
        <v>47</v>
      </c>
      <c r="V2791" s="127" t="s">
        <v>46</v>
      </c>
      <c r="W2791" s="147" t="s">
        <v>782</v>
      </c>
      <c r="X2791" s="148" t="s">
        <v>111</v>
      </c>
      <c r="Y2791" s="70" t="s">
        <v>9437</v>
      </c>
      <c r="Z2791" s="70" t="s">
        <v>523</v>
      </c>
      <c r="AA2791" s="127" t="s">
        <v>46</v>
      </c>
      <c r="AB2791" s="151">
        <v>0</v>
      </c>
      <c r="AC2791" s="151">
        <v>200</v>
      </c>
      <c r="AD2791" s="151">
        <f t="shared" si="504"/>
        <v>0.02</v>
      </c>
      <c r="AE2791" s="127" t="s">
        <v>47</v>
      </c>
      <c r="AF2791" s="152" t="s">
        <v>47</v>
      </c>
      <c r="AG2791" s="153" t="s">
        <v>47</v>
      </c>
      <c r="AH2791" s="154" t="s">
        <v>915</v>
      </c>
      <c r="AI2791" s="154" t="s">
        <v>915</v>
      </c>
      <c r="AJ2791" s="128" t="s">
        <v>915</v>
      </c>
      <c r="AK2791" s="17"/>
      <c r="AL2791" s="17"/>
      <c r="AM2791" s="17"/>
      <c r="AN2791" s="17"/>
      <c r="AO2791" s="17"/>
      <c r="AP2791" s="17"/>
      <c r="AQ2791" s="17"/>
    </row>
    <row r="2792" spans="1:43" s="2" customFormat="1" ht="51" x14ac:dyDescent="0.25">
      <c r="A2792" s="54" t="s">
        <v>79</v>
      </c>
      <c r="B2792" s="55" t="s">
        <v>48</v>
      </c>
      <c r="C2792" s="123" t="s">
        <v>47</v>
      </c>
      <c r="D2792" s="123" t="s">
        <v>915</v>
      </c>
      <c r="E2792" s="123" t="s">
        <v>915</v>
      </c>
      <c r="F2792" s="126" t="s">
        <v>775</v>
      </c>
      <c r="G2792" s="127" t="s">
        <v>9438</v>
      </c>
      <c r="H2792" s="127" t="s">
        <v>777</v>
      </c>
      <c r="I2792" s="8" t="s">
        <v>9439</v>
      </c>
      <c r="J2792" s="9" t="s">
        <v>108</v>
      </c>
      <c r="K2792" s="10" t="s">
        <v>9440</v>
      </c>
      <c r="L2792" s="10" t="s">
        <v>521</v>
      </c>
      <c r="M2792" s="11" t="s">
        <v>47</v>
      </c>
      <c r="N2792" s="11" t="s">
        <v>46</v>
      </c>
      <c r="O2792" s="10">
        <v>0</v>
      </c>
      <c r="P2792" s="12">
        <v>60.29</v>
      </c>
      <c r="Q2792" s="55">
        <v>6.0289999999999996E-3</v>
      </c>
      <c r="R2792" s="125"/>
      <c r="S2792" s="150" t="s">
        <v>46</v>
      </c>
      <c r="T2792" s="12" t="s">
        <v>47</v>
      </c>
      <c r="U2792" s="12" t="s">
        <v>47</v>
      </c>
      <c r="V2792" s="127" t="s">
        <v>47</v>
      </c>
      <c r="W2792" s="147" t="s">
        <v>782</v>
      </c>
      <c r="X2792" s="148" t="s">
        <v>111</v>
      </c>
      <c r="Y2792" s="70" t="s">
        <v>9441</v>
      </c>
      <c r="Z2792" s="70" t="s">
        <v>523</v>
      </c>
      <c r="AA2792" s="127" t="s">
        <v>46</v>
      </c>
      <c r="AB2792" s="151">
        <v>0</v>
      </c>
      <c r="AC2792" s="151">
        <v>60.29</v>
      </c>
      <c r="AD2792" s="151">
        <f t="shared" si="504"/>
        <v>6.0289999999999996E-3</v>
      </c>
      <c r="AE2792" s="127" t="s">
        <v>47</v>
      </c>
      <c r="AF2792" s="152" t="s">
        <v>47</v>
      </c>
      <c r="AG2792" s="153" t="s">
        <v>47</v>
      </c>
      <c r="AH2792" s="154" t="s">
        <v>915</v>
      </c>
      <c r="AI2792" s="154" t="s">
        <v>915</v>
      </c>
      <c r="AJ2792" s="128" t="s">
        <v>915</v>
      </c>
      <c r="AK2792" s="17"/>
      <c r="AL2792" s="17"/>
      <c r="AM2792" s="17"/>
      <c r="AN2792" s="17"/>
      <c r="AO2792" s="17"/>
      <c r="AP2792" s="17"/>
      <c r="AQ2792" s="17"/>
    </row>
    <row r="2793" spans="1:43" s="2" customFormat="1" ht="89.25" x14ac:dyDescent="0.25">
      <c r="A2793" s="54" t="s">
        <v>79</v>
      </c>
      <c r="B2793" s="55" t="s">
        <v>48</v>
      </c>
      <c r="C2793" s="123" t="s">
        <v>47</v>
      </c>
      <c r="D2793" s="123" t="s">
        <v>915</v>
      </c>
      <c r="E2793" s="128" t="s">
        <v>24644</v>
      </c>
      <c r="F2793" s="126" t="s">
        <v>775</v>
      </c>
      <c r="G2793" s="127" t="s">
        <v>9442</v>
      </c>
      <c r="H2793" s="127" t="s">
        <v>777</v>
      </c>
      <c r="I2793" s="8" t="s">
        <v>9443</v>
      </c>
      <c r="J2793" s="9" t="s">
        <v>108</v>
      </c>
      <c r="K2793" s="10" t="s">
        <v>9444</v>
      </c>
      <c r="L2793" s="10" t="s">
        <v>521</v>
      </c>
      <c r="M2793" s="11" t="s">
        <v>47</v>
      </c>
      <c r="N2793" s="11" t="s">
        <v>46</v>
      </c>
      <c r="O2793" s="10">
        <v>0</v>
      </c>
      <c r="P2793" s="12">
        <v>194</v>
      </c>
      <c r="Q2793" s="55">
        <v>1.9400000000000001E-2</v>
      </c>
      <c r="R2793" s="125"/>
      <c r="S2793" s="150" t="s">
        <v>46</v>
      </c>
      <c r="T2793" s="12" t="s">
        <v>47</v>
      </c>
      <c r="U2793" s="12" t="s">
        <v>47</v>
      </c>
      <c r="V2793" s="127" t="s">
        <v>47</v>
      </c>
      <c r="W2793" s="147" t="s">
        <v>782</v>
      </c>
      <c r="X2793" s="148" t="s">
        <v>111</v>
      </c>
      <c r="Y2793" s="70" t="s">
        <v>9445</v>
      </c>
      <c r="Z2793" s="70" t="s">
        <v>523</v>
      </c>
      <c r="AA2793" s="127" t="s">
        <v>46</v>
      </c>
      <c r="AB2793" s="151">
        <v>0</v>
      </c>
      <c r="AC2793" s="151">
        <v>194</v>
      </c>
      <c r="AD2793" s="151">
        <f t="shared" si="504"/>
        <v>1.9400000000000001E-2</v>
      </c>
      <c r="AE2793" s="127" t="s">
        <v>47</v>
      </c>
      <c r="AF2793" s="152" t="s">
        <v>47</v>
      </c>
      <c r="AG2793" s="153" t="s">
        <v>47</v>
      </c>
      <c r="AH2793" s="154" t="s">
        <v>915</v>
      </c>
      <c r="AI2793" s="154" t="s">
        <v>915</v>
      </c>
      <c r="AJ2793" s="128" t="s">
        <v>915</v>
      </c>
    </row>
    <row r="2794" spans="1:43" s="2" customFormat="1" ht="51" x14ac:dyDescent="0.25">
      <c r="A2794" s="54" t="s">
        <v>38</v>
      </c>
      <c r="B2794" s="55" t="s">
        <v>48</v>
      </c>
      <c r="C2794" s="123" t="s">
        <v>47</v>
      </c>
      <c r="D2794" s="123" t="s">
        <v>24645</v>
      </c>
      <c r="E2794" s="123" t="s">
        <v>915</v>
      </c>
      <c r="F2794" s="126" t="s">
        <v>775</v>
      </c>
      <c r="G2794" s="127" t="s">
        <v>9446</v>
      </c>
      <c r="H2794" s="127" t="s">
        <v>777</v>
      </c>
      <c r="I2794" s="8" t="s">
        <v>9447</v>
      </c>
      <c r="J2794" s="9" t="s">
        <v>108</v>
      </c>
      <c r="K2794" s="10" t="s">
        <v>9448</v>
      </c>
      <c r="L2794" s="10" t="s">
        <v>9449</v>
      </c>
      <c r="M2794" s="11" t="s">
        <v>47</v>
      </c>
      <c r="N2794" s="11" t="s">
        <v>46</v>
      </c>
      <c r="O2794" s="10">
        <v>316</v>
      </c>
      <c r="P2794" s="12">
        <v>1708</v>
      </c>
      <c r="Q2794" s="55">
        <v>316.17079999999999</v>
      </c>
      <c r="R2794" s="125"/>
      <c r="S2794" s="150" t="s">
        <v>46</v>
      </c>
      <c r="T2794" s="12" t="s">
        <v>47</v>
      </c>
      <c r="U2794" s="12" t="s">
        <v>47</v>
      </c>
      <c r="V2794" s="127" t="s">
        <v>46</v>
      </c>
      <c r="W2794" s="147" t="s">
        <v>782</v>
      </c>
      <c r="X2794" s="148" t="s">
        <v>111</v>
      </c>
      <c r="Y2794" s="70" t="s">
        <v>9450</v>
      </c>
      <c r="Z2794" s="70" t="s">
        <v>9451</v>
      </c>
      <c r="AA2794" s="127" t="s">
        <v>46</v>
      </c>
      <c r="AB2794" s="151">
        <v>316</v>
      </c>
      <c r="AC2794" s="151">
        <v>1708</v>
      </c>
      <c r="AD2794" s="151">
        <f t="shared" si="504"/>
        <v>316.17079999999999</v>
      </c>
      <c r="AE2794" s="127" t="s">
        <v>47</v>
      </c>
      <c r="AF2794" s="152" t="s">
        <v>47</v>
      </c>
      <c r="AG2794" s="153" t="s">
        <v>47</v>
      </c>
      <c r="AH2794" s="154" t="s">
        <v>915</v>
      </c>
      <c r="AI2794" s="154" t="s">
        <v>915</v>
      </c>
      <c r="AJ2794" s="128" t="s">
        <v>915</v>
      </c>
      <c r="AK2794" s="17"/>
      <c r="AL2794" s="17"/>
      <c r="AM2794" s="17"/>
      <c r="AN2794" s="17"/>
      <c r="AO2794" s="17"/>
      <c r="AP2794" s="17"/>
      <c r="AQ2794" s="17"/>
    </row>
    <row r="2795" spans="1:43" s="2" customFormat="1" ht="63.75" x14ac:dyDescent="0.25">
      <c r="A2795" s="54" t="s">
        <v>38</v>
      </c>
      <c r="B2795" s="55" t="s">
        <v>48</v>
      </c>
      <c r="C2795" s="123" t="s">
        <v>47</v>
      </c>
      <c r="D2795" s="123" t="s">
        <v>24645</v>
      </c>
      <c r="E2795" s="123" t="s">
        <v>915</v>
      </c>
      <c r="F2795" s="126" t="s">
        <v>775</v>
      </c>
      <c r="G2795" s="127" t="s">
        <v>9452</v>
      </c>
      <c r="H2795" s="127" t="s">
        <v>777</v>
      </c>
      <c r="I2795" s="8" t="s">
        <v>9453</v>
      </c>
      <c r="J2795" s="9" t="s">
        <v>108</v>
      </c>
      <c r="K2795" s="10" t="s">
        <v>9448</v>
      </c>
      <c r="L2795" s="10" t="s">
        <v>9454</v>
      </c>
      <c r="M2795" s="11" t="s">
        <v>47</v>
      </c>
      <c r="N2795" s="11" t="s">
        <v>46</v>
      </c>
      <c r="O2795" s="10">
        <v>210</v>
      </c>
      <c r="P2795" s="12">
        <v>7804.8</v>
      </c>
      <c r="Q2795" s="55">
        <v>210.78048000000001</v>
      </c>
      <c r="R2795" s="125"/>
      <c r="S2795" s="150" t="s">
        <v>46</v>
      </c>
      <c r="T2795" s="12" t="s">
        <v>47</v>
      </c>
      <c r="U2795" s="12" t="s">
        <v>47</v>
      </c>
      <c r="V2795" s="127" t="s">
        <v>46</v>
      </c>
      <c r="W2795" s="147" t="s">
        <v>782</v>
      </c>
      <c r="X2795" s="148" t="s">
        <v>111</v>
      </c>
      <c r="Y2795" s="70" t="s">
        <v>9450</v>
      </c>
      <c r="Z2795" s="70" t="s">
        <v>9451</v>
      </c>
      <c r="AA2795" s="127" t="s">
        <v>46</v>
      </c>
      <c r="AB2795" s="151">
        <v>210</v>
      </c>
      <c r="AC2795" s="151">
        <v>7804.8</v>
      </c>
      <c r="AD2795" s="151">
        <f t="shared" si="504"/>
        <v>210.78048000000001</v>
      </c>
      <c r="AE2795" s="127" t="s">
        <v>47</v>
      </c>
      <c r="AF2795" s="152" t="s">
        <v>47</v>
      </c>
      <c r="AG2795" s="153" t="s">
        <v>47</v>
      </c>
      <c r="AH2795" s="154" t="s">
        <v>915</v>
      </c>
      <c r="AI2795" s="154" t="s">
        <v>915</v>
      </c>
      <c r="AJ2795" s="128" t="s">
        <v>915</v>
      </c>
      <c r="AK2795" s="17"/>
      <c r="AL2795" s="17"/>
      <c r="AM2795" s="17"/>
      <c r="AN2795" s="17"/>
      <c r="AO2795" s="17"/>
      <c r="AP2795" s="17"/>
      <c r="AQ2795" s="17"/>
    </row>
    <row r="2796" spans="1:43" s="2" customFormat="1" ht="76.5" x14ac:dyDescent="0.25">
      <c r="A2796" s="54" t="s">
        <v>79</v>
      </c>
      <c r="B2796" s="55" t="s">
        <v>48</v>
      </c>
      <c r="C2796" s="123" t="s">
        <v>47</v>
      </c>
      <c r="D2796" s="123" t="s">
        <v>915</v>
      </c>
      <c r="E2796" s="123" t="s">
        <v>915</v>
      </c>
      <c r="F2796" s="126" t="s">
        <v>775</v>
      </c>
      <c r="G2796" s="127" t="s">
        <v>9455</v>
      </c>
      <c r="H2796" s="127" t="s">
        <v>777</v>
      </c>
      <c r="I2796" s="8" t="s">
        <v>9456</v>
      </c>
      <c r="J2796" s="9" t="s">
        <v>108</v>
      </c>
      <c r="K2796" s="10" t="s">
        <v>9457</v>
      </c>
      <c r="L2796" s="10" t="s">
        <v>521</v>
      </c>
      <c r="M2796" s="11" t="s">
        <v>47</v>
      </c>
      <c r="N2796" s="11" t="s">
        <v>46</v>
      </c>
      <c r="O2796" s="10">
        <v>0</v>
      </c>
      <c r="P2796" s="12">
        <v>199</v>
      </c>
      <c r="Q2796" s="55">
        <v>1.9900000000000001E-2</v>
      </c>
      <c r="R2796" s="125"/>
      <c r="S2796" s="150" t="s">
        <v>46</v>
      </c>
      <c r="T2796" s="12" t="s">
        <v>47</v>
      </c>
      <c r="U2796" s="12" t="s">
        <v>47</v>
      </c>
      <c r="V2796" s="127" t="s">
        <v>47</v>
      </c>
      <c r="W2796" s="147" t="s">
        <v>782</v>
      </c>
      <c r="X2796" s="148" t="s">
        <v>111</v>
      </c>
      <c r="Y2796" s="70" t="s">
        <v>9458</v>
      </c>
      <c r="Z2796" s="70" t="s">
        <v>523</v>
      </c>
      <c r="AA2796" s="127" t="s">
        <v>46</v>
      </c>
      <c r="AB2796" s="151">
        <v>0</v>
      </c>
      <c r="AC2796" s="151">
        <v>199</v>
      </c>
      <c r="AD2796" s="151">
        <f t="shared" si="504"/>
        <v>1.9900000000000001E-2</v>
      </c>
      <c r="AE2796" s="127" t="s">
        <v>47</v>
      </c>
      <c r="AF2796" s="152" t="s">
        <v>47</v>
      </c>
      <c r="AG2796" s="153" t="s">
        <v>47</v>
      </c>
      <c r="AH2796" s="154" t="s">
        <v>915</v>
      </c>
      <c r="AI2796" s="154" t="s">
        <v>915</v>
      </c>
      <c r="AJ2796" s="128" t="s">
        <v>915</v>
      </c>
    </row>
    <row r="2797" spans="1:43" s="2" customFormat="1" ht="76.5" x14ac:dyDescent="0.25">
      <c r="A2797" s="54" t="s">
        <v>79</v>
      </c>
      <c r="B2797" s="55" t="s">
        <v>48</v>
      </c>
      <c r="C2797" s="123" t="s">
        <v>47</v>
      </c>
      <c r="D2797" s="123" t="s">
        <v>24646</v>
      </c>
      <c r="E2797" s="123" t="s">
        <v>915</v>
      </c>
      <c r="F2797" s="126" t="s">
        <v>775</v>
      </c>
      <c r="G2797" s="127" t="s">
        <v>9459</v>
      </c>
      <c r="H2797" s="127" t="s">
        <v>777</v>
      </c>
      <c r="I2797" s="8" t="s">
        <v>9460</v>
      </c>
      <c r="J2797" s="9" t="s">
        <v>108</v>
      </c>
      <c r="K2797" s="10" t="s">
        <v>9461</v>
      </c>
      <c r="L2797" s="10" t="s">
        <v>521</v>
      </c>
      <c r="M2797" s="11" t="s">
        <v>47</v>
      </c>
      <c r="N2797" s="11" t="s">
        <v>46</v>
      </c>
      <c r="O2797" s="10">
        <v>0</v>
      </c>
      <c r="P2797" s="12">
        <v>83.25</v>
      </c>
      <c r="Q2797" s="55">
        <v>8.3250000000000008E-3</v>
      </c>
      <c r="R2797" s="125"/>
      <c r="S2797" s="150" t="s">
        <v>46</v>
      </c>
      <c r="T2797" s="12" t="s">
        <v>47</v>
      </c>
      <c r="U2797" s="12" t="s">
        <v>47</v>
      </c>
      <c r="V2797" s="127" t="s">
        <v>47</v>
      </c>
      <c r="W2797" s="147" t="s">
        <v>782</v>
      </c>
      <c r="X2797" s="148" t="s">
        <v>111</v>
      </c>
      <c r="Y2797" s="70" t="s">
        <v>9462</v>
      </c>
      <c r="Z2797" s="70" t="s">
        <v>313</v>
      </c>
      <c r="AA2797" s="127" t="s">
        <v>46</v>
      </c>
      <c r="AB2797" s="151">
        <v>0</v>
      </c>
      <c r="AC2797" s="151">
        <v>83.25</v>
      </c>
      <c r="AD2797" s="151">
        <f t="shared" si="504"/>
        <v>8.3250000000000008E-3</v>
      </c>
      <c r="AE2797" s="127" t="s">
        <v>47</v>
      </c>
      <c r="AF2797" s="152" t="s">
        <v>47</v>
      </c>
      <c r="AG2797" s="153" t="s">
        <v>47</v>
      </c>
      <c r="AH2797" s="154" t="s">
        <v>915</v>
      </c>
      <c r="AI2797" s="154" t="s">
        <v>915</v>
      </c>
      <c r="AJ2797" s="128" t="s">
        <v>915</v>
      </c>
      <c r="AK2797" s="17"/>
      <c r="AL2797" s="17"/>
      <c r="AM2797" s="17"/>
      <c r="AN2797" s="17"/>
      <c r="AO2797" s="17"/>
      <c r="AP2797" s="17"/>
      <c r="AQ2797" s="17"/>
    </row>
    <row r="2798" spans="1:43" s="2" customFormat="1" ht="89.25" x14ac:dyDescent="0.25">
      <c r="A2798" s="54" t="s">
        <v>79</v>
      </c>
      <c r="B2798" s="55" t="s">
        <v>48</v>
      </c>
      <c r="C2798" s="123" t="s">
        <v>47</v>
      </c>
      <c r="D2798" s="123" t="s">
        <v>915</v>
      </c>
      <c r="E2798" s="123" t="s">
        <v>915</v>
      </c>
      <c r="F2798" s="126" t="s">
        <v>775</v>
      </c>
      <c r="G2798" s="127" t="s">
        <v>9463</v>
      </c>
      <c r="H2798" s="127" t="s">
        <v>777</v>
      </c>
      <c r="I2798" s="8" t="s">
        <v>9464</v>
      </c>
      <c r="J2798" s="9" t="s">
        <v>108</v>
      </c>
      <c r="K2798" s="10" t="s">
        <v>9465</v>
      </c>
      <c r="L2798" s="10" t="s">
        <v>901</v>
      </c>
      <c r="M2798" s="11" t="s">
        <v>47</v>
      </c>
      <c r="N2798" s="11" t="s">
        <v>46</v>
      </c>
      <c r="O2798" s="10">
        <v>0</v>
      </c>
      <c r="P2798" s="12">
        <v>125.55</v>
      </c>
      <c r="Q2798" s="55">
        <v>1.2555E-2</v>
      </c>
      <c r="R2798" s="125"/>
      <c r="S2798" s="150" t="s">
        <v>46</v>
      </c>
      <c r="T2798" s="12" t="s">
        <v>47</v>
      </c>
      <c r="U2798" s="12" t="s">
        <v>47</v>
      </c>
      <c r="V2798" s="127" t="s">
        <v>47</v>
      </c>
      <c r="W2798" s="147" t="s">
        <v>782</v>
      </c>
      <c r="X2798" s="148" t="s">
        <v>111</v>
      </c>
      <c r="Y2798" s="70" t="s">
        <v>9466</v>
      </c>
      <c r="Z2798" s="70" t="s">
        <v>523</v>
      </c>
      <c r="AA2798" s="127" t="s">
        <v>46</v>
      </c>
      <c r="AB2798" s="151">
        <v>0</v>
      </c>
      <c r="AC2798" s="151">
        <v>125.55</v>
      </c>
      <c r="AD2798" s="151">
        <f t="shared" si="504"/>
        <v>1.2555E-2</v>
      </c>
      <c r="AE2798" s="127" t="s">
        <v>47</v>
      </c>
      <c r="AF2798" s="152" t="s">
        <v>47</v>
      </c>
      <c r="AG2798" s="153" t="s">
        <v>47</v>
      </c>
      <c r="AH2798" s="154" t="s">
        <v>915</v>
      </c>
      <c r="AI2798" s="154" t="s">
        <v>915</v>
      </c>
      <c r="AJ2798" s="128" t="s">
        <v>915</v>
      </c>
    </row>
    <row r="2799" spans="1:43" s="2" customFormat="1" ht="51" hidden="1" customHeight="1" x14ac:dyDescent="0.25">
      <c r="A2799" s="54" t="s">
        <v>79</v>
      </c>
      <c r="B2799" s="55" t="s">
        <v>39</v>
      </c>
      <c r="C2799" s="123"/>
      <c r="D2799" s="124"/>
      <c r="E2799" s="125"/>
      <c r="F2799" s="126" t="s">
        <v>775</v>
      </c>
      <c r="G2799" s="127" t="s">
        <v>9467</v>
      </c>
      <c r="H2799" s="127" t="s">
        <v>777</v>
      </c>
      <c r="I2799" s="8" t="s">
        <v>9468</v>
      </c>
      <c r="J2799" s="9" t="s">
        <v>108</v>
      </c>
      <c r="K2799" s="10" t="s">
        <v>9469</v>
      </c>
      <c r="L2799" s="10" t="s">
        <v>521</v>
      </c>
      <c r="M2799" s="11" t="s">
        <v>47</v>
      </c>
      <c r="N2799" s="11" t="s">
        <v>46</v>
      </c>
      <c r="O2799" s="10">
        <v>0</v>
      </c>
      <c r="P2799" s="12">
        <v>48</v>
      </c>
      <c r="Q2799" s="55">
        <v>4.7999999999999996E-3</v>
      </c>
      <c r="R2799" s="125"/>
      <c r="S2799" s="150" t="s">
        <v>46</v>
      </c>
      <c r="T2799" s="12" t="s">
        <v>47</v>
      </c>
      <c r="U2799" s="12" t="s">
        <v>47</v>
      </c>
      <c r="V2799" s="127" t="s">
        <v>46</v>
      </c>
      <c r="W2799" s="147" t="s">
        <v>782</v>
      </c>
      <c r="X2799" s="148" t="s">
        <v>111</v>
      </c>
      <c r="Y2799" s="70" t="s">
        <v>9470</v>
      </c>
      <c r="Z2799" s="70" t="s">
        <v>523</v>
      </c>
      <c r="AA2799" s="127" t="s">
        <v>46</v>
      </c>
      <c r="AB2799" s="151">
        <v>0</v>
      </c>
      <c r="AC2799" s="151">
        <v>96</v>
      </c>
      <c r="AD2799" s="151">
        <f t="shared" si="504"/>
        <v>9.5999999999999992E-3</v>
      </c>
      <c r="AE2799" s="127" t="s">
        <v>47</v>
      </c>
      <c r="AF2799" s="152" t="s">
        <v>47</v>
      </c>
      <c r="AG2799" s="153"/>
      <c r="AH2799" s="154"/>
      <c r="AI2799" s="154"/>
      <c r="AJ2799" s="125"/>
      <c r="AK2799" s="17"/>
      <c r="AL2799" s="17"/>
      <c r="AM2799" s="17"/>
      <c r="AN2799" s="17"/>
      <c r="AO2799" s="17"/>
      <c r="AP2799" s="17"/>
      <c r="AQ2799" s="17"/>
    </row>
    <row r="2800" spans="1:43" s="2" customFormat="1" ht="51" customHeight="1" x14ac:dyDescent="0.25">
      <c r="A2800" s="54" t="s">
        <v>79</v>
      </c>
      <c r="B2800" s="55" t="s">
        <v>48</v>
      </c>
      <c r="C2800" s="123" t="s">
        <v>47</v>
      </c>
      <c r="D2800" s="123" t="s">
        <v>24647</v>
      </c>
      <c r="E2800" s="123" t="s">
        <v>915</v>
      </c>
      <c r="F2800" s="126" t="s">
        <v>775</v>
      </c>
      <c r="G2800" s="127" t="s">
        <v>9471</v>
      </c>
      <c r="H2800" s="127" t="s">
        <v>777</v>
      </c>
      <c r="I2800" s="8" t="s">
        <v>9472</v>
      </c>
      <c r="J2800" s="9" t="s">
        <v>108</v>
      </c>
      <c r="K2800" s="10" t="s">
        <v>9473</v>
      </c>
      <c r="L2800" s="10" t="s">
        <v>521</v>
      </c>
      <c r="M2800" s="11" t="s">
        <v>47</v>
      </c>
      <c r="N2800" s="11" t="s">
        <v>46</v>
      </c>
      <c r="O2800" s="10">
        <v>0</v>
      </c>
      <c r="P2800" s="12">
        <v>96</v>
      </c>
      <c r="Q2800" s="55">
        <v>9.5999999999999992E-3</v>
      </c>
      <c r="R2800" s="125"/>
      <c r="S2800" s="150" t="s">
        <v>46</v>
      </c>
      <c r="T2800" s="12" t="s">
        <v>47</v>
      </c>
      <c r="U2800" s="12" t="s">
        <v>47</v>
      </c>
      <c r="V2800" s="127" t="s">
        <v>46</v>
      </c>
      <c r="W2800" s="147" t="s">
        <v>782</v>
      </c>
      <c r="X2800" s="148" t="s">
        <v>111</v>
      </c>
      <c r="Y2800" s="70" t="s">
        <v>9470</v>
      </c>
      <c r="Z2800" s="70" t="s">
        <v>523</v>
      </c>
      <c r="AA2800" s="127" t="s">
        <v>46</v>
      </c>
      <c r="AB2800" s="151">
        <v>0</v>
      </c>
      <c r="AC2800" s="151">
        <v>96</v>
      </c>
      <c r="AD2800" s="151">
        <f t="shared" si="504"/>
        <v>9.5999999999999992E-3</v>
      </c>
      <c r="AE2800" s="127" t="s">
        <v>47</v>
      </c>
      <c r="AF2800" s="152" t="s">
        <v>47</v>
      </c>
      <c r="AG2800" s="153" t="s">
        <v>47</v>
      </c>
      <c r="AH2800" s="154" t="s">
        <v>915</v>
      </c>
      <c r="AI2800" s="154" t="s">
        <v>915</v>
      </c>
      <c r="AJ2800" s="128" t="s">
        <v>915</v>
      </c>
      <c r="AK2800" s="17"/>
      <c r="AL2800" s="17"/>
      <c r="AM2800" s="17"/>
      <c r="AN2800" s="17"/>
      <c r="AO2800" s="17"/>
      <c r="AP2800" s="17"/>
      <c r="AQ2800" s="17"/>
    </row>
    <row r="2801" spans="1:43" s="2" customFormat="1" ht="51" x14ac:dyDescent="0.25">
      <c r="A2801" s="54" t="s">
        <v>79</v>
      </c>
      <c r="B2801" s="55" t="s">
        <v>48</v>
      </c>
      <c r="C2801" s="123" t="s">
        <v>47</v>
      </c>
      <c r="D2801" s="123" t="s">
        <v>24647</v>
      </c>
      <c r="E2801" s="123" t="s">
        <v>915</v>
      </c>
      <c r="F2801" s="126" t="s">
        <v>775</v>
      </c>
      <c r="G2801" s="127" t="s">
        <v>9474</v>
      </c>
      <c r="H2801" s="127" t="s">
        <v>777</v>
      </c>
      <c r="I2801" s="8" t="s">
        <v>9475</v>
      </c>
      <c r="J2801" s="9" t="s">
        <v>108</v>
      </c>
      <c r="K2801" s="10" t="s">
        <v>9476</v>
      </c>
      <c r="L2801" s="10" t="s">
        <v>521</v>
      </c>
      <c r="M2801" s="11" t="s">
        <v>47</v>
      </c>
      <c r="N2801" s="11" t="s">
        <v>46</v>
      </c>
      <c r="O2801" s="10">
        <v>0</v>
      </c>
      <c r="P2801" s="12">
        <v>84</v>
      </c>
      <c r="Q2801" s="55">
        <v>8.3999999999999995E-3</v>
      </c>
      <c r="R2801" s="125"/>
      <c r="S2801" s="150" t="s">
        <v>46</v>
      </c>
      <c r="T2801" s="12" t="s">
        <v>47</v>
      </c>
      <c r="U2801" s="12" t="s">
        <v>47</v>
      </c>
      <c r="V2801" s="127" t="s">
        <v>46</v>
      </c>
      <c r="W2801" s="147" t="s">
        <v>782</v>
      </c>
      <c r="X2801" s="148" t="s">
        <v>111</v>
      </c>
      <c r="Y2801" s="70" t="s">
        <v>9470</v>
      </c>
      <c r="Z2801" s="70" t="s">
        <v>523</v>
      </c>
      <c r="AA2801" s="127" t="s">
        <v>46</v>
      </c>
      <c r="AB2801" s="151">
        <v>0</v>
      </c>
      <c r="AC2801" s="151">
        <v>96</v>
      </c>
      <c r="AD2801" s="151">
        <f t="shared" si="504"/>
        <v>9.5999999999999992E-3</v>
      </c>
      <c r="AE2801" s="127" t="s">
        <v>47</v>
      </c>
      <c r="AF2801" s="152" t="s">
        <v>47</v>
      </c>
      <c r="AG2801" s="153" t="s">
        <v>47</v>
      </c>
      <c r="AH2801" s="154" t="s">
        <v>915</v>
      </c>
      <c r="AI2801" s="154" t="s">
        <v>915</v>
      </c>
      <c r="AJ2801" s="128" t="s">
        <v>915</v>
      </c>
      <c r="AK2801" s="17"/>
      <c r="AL2801" s="17"/>
      <c r="AM2801" s="17"/>
      <c r="AN2801" s="17"/>
      <c r="AO2801" s="17"/>
      <c r="AP2801" s="17"/>
      <c r="AQ2801" s="17"/>
    </row>
    <row r="2802" spans="1:43" s="17" customFormat="1" ht="51" x14ac:dyDescent="0.25">
      <c r="A2802" s="54" t="s">
        <v>79</v>
      </c>
      <c r="B2802" s="55" t="s">
        <v>48</v>
      </c>
      <c r="C2802" s="227" t="s">
        <v>47</v>
      </c>
      <c r="D2802" s="5" t="s">
        <v>24647</v>
      </c>
      <c r="E2802" s="123" t="s">
        <v>915</v>
      </c>
      <c r="F2802" s="95" t="s">
        <v>775</v>
      </c>
      <c r="G2802" s="12" t="s">
        <v>9477</v>
      </c>
      <c r="H2802" s="12" t="s">
        <v>42</v>
      </c>
      <c r="I2802" s="8" t="s">
        <v>9478</v>
      </c>
      <c r="J2802" s="9" t="s">
        <v>108</v>
      </c>
      <c r="K2802" s="10" t="s">
        <v>9479</v>
      </c>
      <c r="L2802" s="10" t="s">
        <v>2369</v>
      </c>
      <c r="M2802" s="11" t="s">
        <v>47</v>
      </c>
      <c r="N2802" s="11" t="s">
        <v>46</v>
      </c>
      <c r="O2802" s="10">
        <v>0</v>
      </c>
      <c r="P2802" s="12">
        <v>204</v>
      </c>
      <c r="Q2802" s="55">
        <f>+O2802+(P2802/10000)</f>
        <v>2.0400000000000001E-2</v>
      </c>
      <c r="R2802" s="32"/>
      <c r="S2802" s="93"/>
      <c r="T2802" s="55"/>
      <c r="U2802" s="12"/>
      <c r="V2802" s="12"/>
      <c r="W2802" s="12"/>
      <c r="X2802" s="12"/>
      <c r="Y2802" s="12"/>
      <c r="Z2802" s="12"/>
      <c r="AA2802" s="12"/>
      <c r="AB2802" s="12"/>
      <c r="AC2802" s="12"/>
      <c r="AD2802" s="149">
        <f t="shared" si="504"/>
        <v>0</v>
      </c>
      <c r="AE2802" s="12"/>
      <c r="AF2802" s="117" t="s">
        <v>23727</v>
      </c>
      <c r="AG2802" s="153" t="s">
        <v>47</v>
      </c>
      <c r="AH2802" s="154" t="s">
        <v>915</v>
      </c>
      <c r="AI2802" s="154" t="s">
        <v>915</v>
      </c>
      <c r="AJ2802" s="128" t="s">
        <v>915</v>
      </c>
    </row>
    <row r="2803" spans="1:43" s="17" customFormat="1" ht="102" hidden="1" customHeight="1" x14ac:dyDescent="0.2">
      <c r="A2803" s="54" t="s">
        <v>79</v>
      </c>
      <c r="B2803" s="55" t="s">
        <v>39</v>
      </c>
      <c r="C2803" s="5"/>
      <c r="D2803" s="5"/>
      <c r="E2803" s="32"/>
      <c r="F2803" s="95" t="s">
        <v>775</v>
      </c>
      <c r="G2803" s="12" t="s">
        <v>9480</v>
      </c>
      <c r="H2803" s="12" t="s">
        <v>42</v>
      </c>
      <c r="I2803" s="8" t="s">
        <v>9481</v>
      </c>
      <c r="J2803" s="9" t="s">
        <v>108</v>
      </c>
      <c r="K2803" s="10" t="s">
        <v>9476</v>
      </c>
      <c r="L2803" s="10" t="s">
        <v>521</v>
      </c>
      <c r="M2803" s="11" t="s">
        <v>47</v>
      </c>
      <c r="N2803" s="11" t="s">
        <v>46</v>
      </c>
      <c r="O2803" s="10">
        <v>0</v>
      </c>
      <c r="P2803" s="12">
        <v>104.11</v>
      </c>
      <c r="Q2803" s="55">
        <f>+O2803+(P2803/10000)</f>
        <v>1.0411E-2</v>
      </c>
      <c r="R2803" s="32"/>
      <c r="S2803" s="93"/>
      <c r="T2803" s="55"/>
      <c r="U2803" s="12"/>
      <c r="V2803" s="12"/>
      <c r="W2803" s="12"/>
      <c r="X2803" s="12"/>
      <c r="Y2803" s="12"/>
      <c r="Z2803" s="12"/>
      <c r="AA2803" s="12"/>
      <c r="AB2803" s="12"/>
      <c r="AC2803" s="12"/>
      <c r="AD2803" s="149">
        <f t="shared" si="504"/>
        <v>0</v>
      </c>
      <c r="AE2803" s="12"/>
      <c r="AF2803" s="117" t="s">
        <v>23727</v>
      </c>
      <c r="AG2803" s="33"/>
      <c r="AH2803" s="5"/>
      <c r="AI2803" s="5"/>
      <c r="AJ2803" s="32"/>
    </row>
    <row r="2804" spans="1:43" s="2" customFormat="1" ht="51" x14ac:dyDescent="0.25">
      <c r="A2804" s="54" t="s">
        <v>79</v>
      </c>
      <c r="B2804" s="55" t="s">
        <v>48</v>
      </c>
      <c r="C2804" s="123" t="s">
        <v>47</v>
      </c>
      <c r="D2804" s="123" t="s">
        <v>915</v>
      </c>
      <c r="E2804" s="123" t="s">
        <v>915</v>
      </c>
      <c r="F2804" s="126" t="s">
        <v>775</v>
      </c>
      <c r="G2804" s="127" t="s">
        <v>9482</v>
      </c>
      <c r="H2804" s="127" t="s">
        <v>777</v>
      </c>
      <c r="I2804" s="8" t="s">
        <v>9483</v>
      </c>
      <c r="J2804" s="9" t="s">
        <v>108</v>
      </c>
      <c r="K2804" s="10" t="s">
        <v>9484</v>
      </c>
      <c r="L2804" s="10" t="s">
        <v>521</v>
      </c>
      <c r="M2804" s="11" t="s">
        <v>47</v>
      </c>
      <c r="N2804" s="11" t="s">
        <v>46</v>
      </c>
      <c r="O2804" s="10">
        <v>0</v>
      </c>
      <c r="P2804" s="12">
        <v>188.4</v>
      </c>
      <c r="Q2804" s="55">
        <v>1.8839999999999999E-2</v>
      </c>
      <c r="R2804" s="125"/>
      <c r="S2804" s="150" t="s">
        <v>46</v>
      </c>
      <c r="T2804" s="12" t="s">
        <v>47</v>
      </c>
      <c r="U2804" s="12" t="s">
        <v>47</v>
      </c>
      <c r="V2804" s="127" t="s">
        <v>47</v>
      </c>
      <c r="W2804" s="147" t="s">
        <v>782</v>
      </c>
      <c r="X2804" s="148" t="s">
        <v>111</v>
      </c>
      <c r="Y2804" s="70" t="s">
        <v>9485</v>
      </c>
      <c r="Z2804" s="70" t="s">
        <v>523</v>
      </c>
      <c r="AA2804" s="127" t="s">
        <v>46</v>
      </c>
      <c r="AB2804" s="151">
        <v>0</v>
      </c>
      <c r="AC2804" s="151">
        <v>188</v>
      </c>
      <c r="AD2804" s="151">
        <f t="shared" ref="AD2804:AD2813" si="505">+AB2804+(AC2804/10000)</f>
        <v>1.8800000000000001E-2</v>
      </c>
      <c r="AE2804" s="127" t="s">
        <v>47</v>
      </c>
      <c r="AF2804" s="152" t="s">
        <v>47</v>
      </c>
      <c r="AG2804" s="153" t="s">
        <v>47</v>
      </c>
      <c r="AH2804" s="154" t="s">
        <v>915</v>
      </c>
      <c r="AI2804" s="154" t="s">
        <v>915</v>
      </c>
      <c r="AJ2804" s="128" t="s">
        <v>915</v>
      </c>
    </row>
    <row r="2805" spans="1:43" s="17" customFormat="1" ht="60" customHeight="1" x14ac:dyDescent="0.25">
      <c r="A2805" s="54" t="s">
        <v>79</v>
      </c>
      <c r="B2805" s="55" t="s">
        <v>48</v>
      </c>
      <c r="C2805" s="227" t="s">
        <v>47</v>
      </c>
      <c r="D2805" s="123" t="s">
        <v>915</v>
      </c>
      <c r="E2805" s="123" t="s">
        <v>915</v>
      </c>
      <c r="F2805" s="95" t="s">
        <v>775</v>
      </c>
      <c r="G2805" s="12" t="s">
        <v>9486</v>
      </c>
      <c r="H2805" s="12" t="s">
        <v>42</v>
      </c>
      <c r="I2805" s="8" t="s">
        <v>9487</v>
      </c>
      <c r="J2805" s="9" t="s">
        <v>108</v>
      </c>
      <c r="K2805" s="10" t="s">
        <v>9488</v>
      </c>
      <c r="L2805" s="10" t="s">
        <v>521</v>
      </c>
      <c r="M2805" s="11" t="s">
        <v>47</v>
      </c>
      <c r="N2805" s="11" t="s">
        <v>46</v>
      </c>
      <c r="O2805" s="10">
        <v>0</v>
      </c>
      <c r="P2805" s="12">
        <v>116.8</v>
      </c>
      <c r="Q2805" s="55">
        <f>+O2805+(P2805/10000)</f>
        <v>1.1679999999999999E-2</v>
      </c>
      <c r="R2805" s="32"/>
      <c r="S2805" s="93"/>
      <c r="T2805" s="55"/>
      <c r="U2805" s="12"/>
      <c r="V2805" s="12"/>
      <c r="W2805" s="12"/>
      <c r="X2805" s="12"/>
      <c r="Y2805" s="12"/>
      <c r="Z2805" s="12"/>
      <c r="AA2805" s="12"/>
      <c r="AB2805" s="12"/>
      <c r="AC2805" s="12"/>
      <c r="AD2805" s="149">
        <f t="shared" si="505"/>
        <v>0</v>
      </c>
      <c r="AE2805" s="12"/>
      <c r="AF2805" s="117" t="s">
        <v>23727</v>
      </c>
      <c r="AG2805" s="153" t="s">
        <v>47</v>
      </c>
      <c r="AH2805" s="154" t="s">
        <v>915</v>
      </c>
      <c r="AI2805" s="154" t="s">
        <v>915</v>
      </c>
      <c r="AJ2805" s="128" t="s">
        <v>915</v>
      </c>
    </row>
    <row r="2806" spans="1:43" s="2" customFormat="1" ht="114.75" customHeight="1" x14ac:dyDescent="0.25">
      <c r="A2806" s="54" t="s">
        <v>79</v>
      </c>
      <c r="B2806" s="55" t="s">
        <v>48</v>
      </c>
      <c r="C2806" s="123" t="s">
        <v>47</v>
      </c>
      <c r="D2806" s="123" t="s">
        <v>915</v>
      </c>
      <c r="E2806" s="123" t="s">
        <v>915</v>
      </c>
      <c r="F2806" s="126" t="s">
        <v>775</v>
      </c>
      <c r="G2806" s="127" t="s">
        <v>9489</v>
      </c>
      <c r="H2806" s="127" t="s">
        <v>777</v>
      </c>
      <c r="I2806" s="8" t="s">
        <v>9490</v>
      </c>
      <c r="J2806" s="9" t="s">
        <v>108</v>
      </c>
      <c r="K2806" s="10" t="s">
        <v>9491</v>
      </c>
      <c r="L2806" s="10" t="s">
        <v>521</v>
      </c>
      <c r="M2806" s="11" t="s">
        <v>47</v>
      </c>
      <c r="N2806" s="11" t="s">
        <v>46</v>
      </c>
      <c r="O2806" s="10">
        <v>0</v>
      </c>
      <c r="P2806" s="12">
        <v>116.8</v>
      </c>
      <c r="Q2806" s="55">
        <v>1.1679999999999999E-2</v>
      </c>
      <c r="R2806" s="125"/>
      <c r="S2806" s="150" t="s">
        <v>46</v>
      </c>
      <c r="T2806" s="12" t="s">
        <v>47</v>
      </c>
      <c r="U2806" s="12" t="s">
        <v>47</v>
      </c>
      <c r="V2806" s="127" t="s">
        <v>46</v>
      </c>
      <c r="W2806" s="147" t="s">
        <v>782</v>
      </c>
      <c r="X2806" s="148" t="s">
        <v>111</v>
      </c>
      <c r="Y2806" s="70" t="s">
        <v>9492</v>
      </c>
      <c r="Z2806" s="70" t="s">
        <v>523</v>
      </c>
      <c r="AA2806" s="127" t="s">
        <v>46</v>
      </c>
      <c r="AB2806" s="151">
        <v>0</v>
      </c>
      <c r="AC2806" s="151">
        <v>116.8</v>
      </c>
      <c r="AD2806" s="151">
        <f t="shared" si="505"/>
        <v>1.1679999999999999E-2</v>
      </c>
      <c r="AE2806" s="127" t="s">
        <v>47</v>
      </c>
      <c r="AF2806" s="152" t="s">
        <v>47</v>
      </c>
      <c r="AG2806" s="153" t="s">
        <v>47</v>
      </c>
      <c r="AH2806" s="154" t="s">
        <v>915</v>
      </c>
      <c r="AI2806" s="154" t="s">
        <v>915</v>
      </c>
      <c r="AJ2806" s="128" t="s">
        <v>915</v>
      </c>
    </row>
    <row r="2807" spans="1:43" s="2" customFormat="1" ht="102" x14ac:dyDescent="0.25">
      <c r="A2807" s="54" t="s">
        <v>79</v>
      </c>
      <c r="B2807" s="55" t="s">
        <v>48</v>
      </c>
      <c r="C2807" s="123" t="s">
        <v>47</v>
      </c>
      <c r="D2807" s="123" t="s">
        <v>915</v>
      </c>
      <c r="E2807" s="123" t="s">
        <v>915</v>
      </c>
      <c r="F2807" s="126" t="s">
        <v>775</v>
      </c>
      <c r="G2807" s="127" t="s">
        <v>9493</v>
      </c>
      <c r="H2807" s="127" t="s">
        <v>777</v>
      </c>
      <c r="I2807" s="8" t="s">
        <v>9494</v>
      </c>
      <c r="J2807" s="9" t="s">
        <v>108</v>
      </c>
      <c r="K2807" s="10" t="s">
        <v>9495</v>
      </c>
      <c r="L2807" s="10" t="s">
        <v>521</v>
      </c>
      <c r="M2807" s="11" t="s">
        <v>47</v>
      </c>
      <c r="N2807" s="11" t="s">
        <v>46</v>
      </c>
      <c r="O2807" s="10">
        <v>0</v>
      </c>
      <c r="P2807" s="12">
        <v>210</v>
      </c>
      <c r="Q2807" s="55">
        <v>2.1000000000000001E-2</v>
      </c>
      <c r="R2807" s="125"/>
      <c r="S2807" s="150" t="s">
        <v>46</v>
      </c>
      <c r="T2807" s="12" t="s">
        <v>47</v>
      </c>
      <c r="U2807" s="12" t="s">
        <v>47</v>
      </c>
      <c r="V2807" s="127" t="s">
        <v>46</v>
      </c>
      <c r="W2807" s="147" t="s">
        <v>782</v>
      </c>
      <c r="X2807" s="148" t="s">
        <v>111</v>
      </c>
      <c r="Y2807" s="70" t="s">
        <v>9496</v>
      </c>
      <c r="Z2807" s="70" t="s">
        <v>523</v>
      </c>
      <c r="AA2807" s="127" t="s">
        <v>46</v>
      </c>
      <c r="AB2807" s="151">
        <v>0</v>
      </c>
      <c r="AC2807" s="151">
        <v>210</v>
      </c>
      <c r="AD2807" s="151">
        <f t="shared" si="505"/>
        <v>2.1000000000000001E-2</v>
      </c>
      <c r="AE2807" s="127" t="s">
        <v>47</v>
      </c>
      <c r="AF2807" s="152" t="s">
        <v>47</v>
      </c>
      <c r="AG2807" s="153" t="s">
        <v>47</v>
      </c>
      <c r="AH2807" s="154" t="s">
        <v>915</v>
      </c>
      <c r="AI2807" s="154" t="s">
        <v>915</v>
      </c>
      <c r="AJ2807" s="128" t="s">
        <v>915</v>
      </c>
    </row>
    <row r="2808" spans="1:43" s="2" customFormat="1" ht="178.5" customHeight="1" x14ac:dyDescent="0.25">
      <c r="A2808" s="54" t="s">
        <v>38</v>
      </c>
      <c r="B2808" s="55" t="s">
        <v>48</v>
      </c>
      <c r="C2808" s="123" t="s">
        <v>47</v>
      </c>
      <c r="D2808" s="123" t="s">
        <v>24648</v>
      </c>
      <c r="E2808" s="123" t="s">
        <v>915</v>
      </c>
      <c r="F2808" s="126" t="s">
        <v>775</v>
      </c>
      <c r="G2808" s="127" t="s">
        <v>9497</v>
      </c>
      <c r="H2808" s="127" t="s">
        <v>777</v>
      </c>
      <c r="I2808" s="8" t="s">
        <v>9498</v>
      </c>
      <c r="J2808" s="9" t="s">
        <v>108</v>
      </c>
      <c r="K2808" s="10" t="s">
        <v>9499</v>
      </c>
      <c r="L2808" s="10" t="s">
        <v>699</v>
      </c>
      <c r="M2808" s="11" t="s">
        <v>47</v>
      </c>
      <c r="N2808" s="11" t="s">
        <v>46</v>
      </c>
      <c r="O2808" s="10">
        <v>6</v>
      </c>
      <c r="P2808" s="12">
        <v>0</v>
      </c>
      <c r="Q2808" s="55">
        <v>6</v>
      </c>
      <c r="R2808" s="125"/>
      <c r="S2808" s="150" t="s">
        <v>46</v>
      </c>
      <c r="T2808" s="12" t="s">
        <v>47</v>
      </c>
      <c r="U2808" s="12" t="s">
        <v>47</v>
      </c>
      <c r="V2808" s="127" t="s">
        <v>46</v>
      </c>
      <c r="W2808" s="147" t="s">
        <v>782</v>
      </c>
      <c r="X2808" s="148" t="s">
        <v>111</v>
      </c>
      <c r="Y2808" s="70" t="s">
        <v>9500</v>
      </c>
      <c r="Z2808" s="70" t="s">
        <v>9249</v>
      </c>
      <c r="AA2808" s="127" t="s">
        <v>46</v>
      </c>
      <c r="AB2808" s="151">
        <v>6</v>
      </c>
      <c r="AC2808" s="151">
        <v>0</v>
      </c>
      <c r="AD2808" s="151">
        <f t="shared" si="505"/>
        <v>6</v>
      </c>
      <c r="AE2808" s="127" t="s">
        <v>47</v>
      </c>
      <c r="AF2808" s="152" t="s">
        <v>47</v>
      </c>
      <c r="AG2808" s="153" t="s">
        <v>47</v>
      </c>
      <c r="AH2808" s="154" t="s">
        <v>915</v>
      </c>
      <c r="AI2808" s="154" t="s">
        <v>915</v>
      </c>
      <c r="AJ2808" s="128" t="s">
        <v>915</v>
      </c>
      <c r="AK2808" s="17"/>
      <c r="AL2808" s="17"/>
      <c r="AM2808" s="17"/>
      <c r="AN2808" s="17"/>
      <c r="AO2808" s="17"/>
      <c r="AP2808" s="17"/>
      <c r="AQ2808" s="17"/>
    </row>
    <row r="2809" spans="1:43" s="17" customFormat="1" ht="102" customHeight="1" x14ac:dyDescent="0.25">
      <c r="A2809" s="54" t="s">
        <v>79</v>
      </c>
      <c r="B2809" s="55" t="s">
        <v>48</v>
      </c>
      <c r="C2809" s="227" t="s">
        <v>47</v>
      </c>
      <c r="D2809" s="123" t="s">
        <v>915</v>
      </c>
      <c r="E2809" s="123" t="s">
        <v>915</v>
      </c>
      <c r="F2809" s="95" t="s">
        <v>775</v>
      </c>
      <c r="G2809" s="12" t="s">
        <v>9501</v>
      </c>
      <c r="H2809" s="12" t="s">
        <v>42</v>
      </c>
      <c r="I2809" s="8" t="s">
        <v>9502</v>
      </c>
      <c r="J2809" s="9" t="s">
        <v>108</v>
      </c>
      <c r="K2809" s="10" t="s">
        <v>9503</v>
      </c>
      <c r="L2809" s="10" t="s">
        <v>901</v>
      </c>
      <c r="M2809" s="11" t="s">
        <v>47</v>
      </c>
      <c r="N2809" s="11" t="s">
        <v>46</v>
      </c>
      <c r="O2809" s="10">
        <v>0</v>
      </c>
      <c r="P2809" s="12">
        <v>620</v>
      </c>
      <c r="Q2809" s="55">
        <f>+O2809+(P2809/10000)</f>
        <v>6.2E-2</v>
      </c>
      <c r="R2809" s="32"/>
      <c r="S2809" s="93"/>
      <c r="T2809" s="55"/>
      <c r="U2809" s="12"/>
      <c r="V2809" s="12"/>
      <c r="W2809" s="12"/>
      <c r="X2809" s="12"/>
      <c r="Y2809" s="12"/>
      <c r="Z2809" s="12"/>
      <c r="AA2809" s="12"/>
      <c r="AB2809" s="12"/>
      <c r="AC2809" s="12"/>
      <c r="AD2809" s="149">
        <f t="shared" si="505"/>
        <v>0</v>
      </c>
      <c r="AE2809" s="12"/>
      <c r="AF2809" s="117" t="s">
        <v>23727</v>
      </c>
      <c r="AG2809" s="153" t="s">
        <v>47</v>
      </c>
      <c r="AH2809" s="154" t="s">
        <v>915</v>
      </c>
      <c r="AI2809" s="154" t="s">
        <v>915</v>
      </c>
      <c r="AJ2809" s="128" t="s">
        <v>915</v>
      </c>
    </row>
    <row r="2810" spans="1:43" s="2" customFormat="1" ht="102" x14ac:dyDescent="0.25">
      <c r="A2810" s="54" t="s">
        <v>79</v>
      </c>
      <c r="B2810" s="55" t="s">
        <v>48</v>
      </c>
      <c r="C2810" s="123" t="s">
        <v>47</v>
      </c>
      <c r="D2810" s="123" t="s">
        <v>915</v>
      </c>
      <c r="E2810" s="123" t="s">
        <v>915</v>
      </c>
      <c r="F2810" s="126" t="s">
        <v>775</v>
      </c>
      <c r="G2810" s="127" t="s">
        <v>9504</v>
      </c>
      <c r="H2810" s="127" t="s">
        <v>777</v>
      </c>
      <c r="I2810" s="8" t="s">
        <v>9505</v>
      </c>
      <c r="J2810" s="9" t="s">
        <v>108</v>
      </c>
      <c r="K2810" s="10" t="s">
        <v>9506</v>
      </c>
      <c r="L2810" s="10" t="s">
        <v>521</v>
      </c>
      <c r="M2810" s="11" t="s">
        <v>47</v>
      </c>
      <c r="N2810" s="11" t="s">
        <v>46</v>
      </c>
      <c r="O2810" s="10">
        <v>0</v>
      </c>
      <c r="P2810" s="12">
        <v>119.7</v>
      </c>
      <c r="Q2810" s="55">
        <v>1.197E-2</v>
      </c>
      <c r="R2810" s="125"/>
      <c r="S2810" s="150" t="s">
        <v>46</v>
      </c>
      <c r="T2810" s="12" t="s">
        <v>47</v>
      </c>
      <c r="U2810" s="12" t="s">
        <v>47</v>
      </c>
      <c r="V2810" s="127" t="s">
        <v>46</v>
      </c>
      <c r="W2810" s="147" t="s">
        <v>782</v>
      </c>
      <c r="X2810" s="148" t="s">
        <v>111</v>
      </c>
      <c r="Y2810" s="70" t="s">
        <v>9507</v>
      </c>
      <c r="Z2810" s="70" t="s">
        <v>523</v>
      </c>
      <c r="AA2810" s="127" t="s">
        <v>46</v>
      </c>
      <c r="AB2810" s="151">
        <v>0</v>
      </c>
      <c r="AC2810" s="151">
        <v>119.7</v>
      </c>
      <c r="AD2810" s="151">
        <f t="shared" si="505"/>
        <v>1.197E-2</v>
      </c>
      <c r="AE2810" s="127" t="s">
        <v>47</v>
      </c>
      <c r="AF2810" s="152" t="s">
        <v>47</v>
      </c>
      <c r="AG2810" s="153" t="s">
        <v>47</v>
      </c>
      <c r="AH2810" s="154" t="s">
        <v>915</v>
      </c>
      <c r="AI2810" s="154" t="s">
        <v>915</v>
      </c>
      <c r="AJ2810" s="128" t="s">
        <v>915</v>
      </c>
      <c r="AK2810" s="17"/>
      <c r="AL2810" s="17"/>
      <c r="AM2810" s="17"/>
      <c r="AN2810" s="17"/>
      <c r="AO2810" s="17"/>
      <c r="AP2810" s="17"/>
      <c r="AQ2810" s="17"/>
    </row>
    <row r="2811" spans="1:43" s="2" customFormat="1" ht="178.5" hidden="1" x14ac:dyDescent="0.2">
      <c r="A2811" s="56" t="s">
        <v>38</v>
      </c>
      <c r="B2811" s="57" t="s">
        <v>39</v>
      </c>
      <c r="C2811" s="20"/>
      <c r="D2811" s="20"/>
      <c r="E2811" s="30"/>
      <c r="F2811" s="95" t="s">
        <v>40</v>
      </c>
      <c r="G2811" s="12" t="s">
        <v>9508</v>
      </c>
      <c r="H2811" s="27" t="s">
        <v>42</v>
      </c>
      <c r="I2811" s="23" t="s">
        <v>9509</v>
      </c>
      <c r="J2811" s="24" t="s">
        <v>44</v>
      </c>
      <c r="K2811" s="25" t="s">
        <v>45</v>
      </c>
      <c r="L2811" s="25" t="s">
        <v>45</v>
      </c>
      <c r="M2811" s="25" t="s">
        <v>46</v>
      </c>
      <c r="N2811" s="26" t="s">
        <v>46</v>
      </c>
      <c r="O2811" s="25">
        <v>10</v>
      </c>
      <c r="P2811" s="27">
        <v>617</v>
      </c>
      <c r="Q2811" s="57">
        <f>+O2811+(P2811/10000)</f>
        <v>10.0617</v>
      </c>
      <c r="R2811" s="28" t="s">
        <v>47</v>
      </c>
      <c r="S2811" s="94" t="s">
        <v>45</v>
      </c>
      <c r="T2811" s="25" t="s">
        <v>45</v>
      </c>
      <c r="U2811" s="25" t="s">
        <v>45</v>
      </c>
      <c r="V2811" s="25" t="s">
        <v>45</v>
      </c>
      <c r="W2811" s="27" t="str">
        <f>J2811</f>
        <v>COMPLETO TIENE ÁREA Y LINDEROS</v>
      </c>
      <c r="X2811" s="25" t="s">
        <v>45</v>
      </c>
      <c r="Y2811" s="25" t="s">
        <v>45</v>
      </c>
      <c r="Z2811" s="25" t="s">
        <v>45</v>
      </c>
      <c r="AA2811" s="27" t="s">
        <v>46</v>
      </c>
      <c r="AB2811" s="27">
        <f>O2811</f>
        <v>10</v>
      </c>
      <c r="AC2811" s="27">
        <v>0</v>
      </c>
      <c r="AD2811" s="27">
        <f t="shared" si="505"/>
        <v>10</v>
      </c>
      <c r="AE2811" s="27" t="s">
        <v>47</v>
      </c>
      <c r="AF2811" s="118" t="s">
        <v>47</v>
      </c>
      <c r="AG2811" s="29"/>
      <c r="AH2811" s="20"/>
      <c r="AI2811" s="20"/>
      <c r="AJ2811" s="30"/>
      <c r="AK2811" s="17"/>
      <c r="AL2811" s="17"/>
      <c r="AM2811" s="17"/>
      <c r="AN2811" s="17"/>
      <c r="AO2811" s="17"/>
      <c r="AP2811" s="17"/>
      <c r="AQ2811" s="17"/>
    </row>
    <row r="2812" spans="1:43" s="2" customFormat="1" ht="38.25" customHeight="1" x14ac:dyDescent="0.25">
      <c r="A2812" s="54" t="s">
        <v>79</v>
      </c>
      <c r="B2812" s="55" t="s">
        <v>48</v>
      </c>
      <c r="C2812" s="123" t="s">
        <v>47</v>
      </c>
      <c r="D2812" s="123" t="s">
        <v>915</v>
      </c>
      <c r="E2812" s="123" t="s">
        <v>915</v>
      </c>
      <c r="F2812" s="126" t="s">
        <v>775</v>
      </c>
      <c r="G2812" s="127" t="s">
        <v>9510</v>
      </c>
      <c r="H2812" s="127" t="s">
        <v>777</v>
      </c>
      <c r="I2812" s="8" t="s">
        <v>9511</v>
      </c>
      <c r="J2812" s="9" t="s">
        <v>108</v>
      </c>
      <c r="K2812" s="10" t="s">
        <v>9512</v>
      </c>
      <c r="L2812" s="10" t="s">
        <v>521</v>
      </c>
      <c r="M2812" s="11" t="s">
        <v>47</v>
      </c>
      <c r="N2812" s="11" t="s">
        <v>46</v>
      </c>
      <c r="O2812" s="10">
        <v>0</v>
      </c>
      <c r="P2812" s="12">
        <v>117</v>
      </c>
      <c r="Q2812" s="55">
        <v>1.17E-2</v>
      </c>
      <c r="R2812" s="125"/>
      <c r="S2812" s="150" t="s">
        <v>46</v>
      </c>
      <c r="T2812" s="12" t="s">
        <v>47</v>
      </c>
      <c r="U2812" s="12" t="s">
        <v>47</v>
      </c>
      <c r="V2812" s="127" t="s">
        <v>46</v>
      </c>
      <c r="W2812" s="147" t="s">
        <v>782</v>
      </c>
      <c r="X2812" s="148" t="s">
        <v>111</v>
      </c>
      <c r="Y2812" s="70" t="s">
        <v>9513</v>
      </c>
      <c r="Z2812" s="70" t="s">
        <v>523</v>
      </c>
      <c r="AA2812" s="127" t="s">
        <v>46</v>
      </c>
      <c r="AB2812" s="151">
        <v>0</v>
      </c>
      <c r="AC2812" s="151">
        <v>117</v>
      </c>
      <c r="AD2812" s="151">
        <f t="shared" si="505"/>
        <v>1.17E-2</v>
      </c>
      <c r="AE2812" s="127" t="s">
        <v>47</v>
      </c>
      <c r="AF2812" s="152" t="s">
        <v>47</v>
      </c>
      <c r="AG2812" s="153" t="s">
        <v>47</v>
      </c>
      <c r="AH2812" s="154" t="s">
        <v>915</v>
      </c>
      <c r="AI2812" s="154" t="s">
        <v>915</v>
      </c>
      <c r="AJ2812" s="128" t="s">
        <v>915</v>
      </c>
      <c r="AK2812" s="17"/>
      <c r="AL2812" s="17"/>
      <c r="AM2812" s="17"/>
      <c r="AN2812" s="17"/>
      <c r="AO2812" s="17"/>
      <c r="AP2812" s="17"/>
      <c r="AQ2812" s="17"/>
    </row>
    <row r="2813" spans="1:43" s="17" customFormat="1" ht="63.75" customHeight="1" x14ac:dyDescent="0.25">
      <c r="A2813" s="54" t="s">
        <v>79</v>
      </c>
      <c r="B2813" s="55" t="s">
        <v>48</v>
      </c>
      <c r="C2813" s="123" t="s">
        <v>47</v>
      </c>
      <c r="D2813" s="123" t="s">
        <v>24649</v>
      </c>
      <c r="E2813" s="123" t="s">
        <v>915</v>
      </c>
      <c r="F2813" s="126" t="s">
        <v>775</v>
      </c>
      <c r="G2813" s="127" t="s">
        <v>9514</v>
      </c>
      <c r="H2813" s="127" t="s">
        <v>777</v>
      </c>
      <c r="I2813" s="8" t="s">
        <v>9515</v>
      </c>
      <c r="J2813" s="9" t="s">
        <v>108</v>
      </c>
      <c r="K2813" s="10" t="s">
        <v>9516</v>
      </c>
      <c r="L2813" s="10" t="s">
        <v>521</v>
      </c>
      <c r="M2813" s="11" t="s">
        <v>47</v>
      </c>
      <c r="N2813" s="11" t="s">
        <v>46</v>
      </c>
      <c r="O2813" s="10">
        <v>0</v>
      </c>
      <c r="P2813" s="12">
        <v>89</v>
      </c>
      <c r="Q2813" s="55">
        <v>8.8999999999999999E-3</v>
      </c>
      <c r="R2813" s="125"/>
      <c r="S2813" s="150" t="s">
        <v>46</v>
      </c>
      <c r="T2813" s="12" t="s">
        <v>47</v>
      </c>
      <c r="U2813" s="12" t="s">
        <v>47</v>
      </c>
      <c r="V2813" s="127" t="s">
        <v>46</v>
      </c>
      <c r="W2813" s="147" t="s">
        <v>782</v>
      </c>
      <c r="X2813" s="148" t="s">
        <v>111</v>
      </c>
      <c r="Y2813" s="70" t="s">
        <v>9517</v>
      </c>
      <c r="Z2813" s="70" t="s">
        <v>523</v>
      </c>
      <c r="AA2813" s="127" t="s">
        <v>46</v>
      </c>
      <c r="AB2813" s="151">
        <v>0</v>
      </c>
      <c r="AC2813" s="151">
        <v>89</v>
      </c>
      <c r="AD2813" s="151">
        <f t="shared" si="505"/>
        <v>8.8999999999999999E-3</v>
      </c>
      <c r="AE2813" s="127" t="s">
        <v>47</v>
      </c>
      <c r="AF2813" s="152" t="s">
        <v>47</v>
      </c>
      <c r="AG2813" s="153" t="s">
        <v>47</v>
      </c>
      <c r="AH2813" s="154" t="s">
        <v>915</v>
      </c>
      <c r="AI2813" s="154" t="s">
        <v>915</v>
      </c>
      <c r="AJ2813" s="128" t="s">
        <v>915</v>
      </c>
    </row>
    <row r="2814" spans="1:43" s="2" customFormat="1" ht="51" x14ac:dyDescent="0.25">
      <c r="A2814" s="54" t="s">
        <v>38</v>
      </c>
      <c r="B2814" s="55" t="s">
        <v>48</v>
      </c>
      <c r="C2814" s="227" t="s">
        <v>47</v>
      </c>
      <c r="D2814" s="5" t="s">
        <v>24650</v>
      </c>
      <c r="E2814" s="123" t="s">
        <v>915</v>
      </c>
      <c r="F2814" s="95" t="s">
        <v>775</v>
      </c>
      <c r="G2814" s="12" t="s">
        <v>9518</v>
      </c>
      <c r="H2814" s="12" t="s">
        <v>42</v>
      </c>
      <c r="I2814" s="8" t="s">
        <v>9519</v>
      </c>
      <c r="J2814" s="9" t="s">
        <v>779</v>
      </c>
      <c r="K2814" s="10" t="s">
        <v>9520</v>
      </c>
      <c r="L2814" s="10" t="s">
        <v>1265</v>
      </c>
      <c r="M2814" s="11" t="s">
        <v>47</v>
      </c>
      <c r="N2814" s="11" t="s">
        <v>47</v>
      </c>
      <c r="O2814" s="10">
        <v>0</v>
      </c>
      <c r="P2814" s="12">
        <v>0</v>
      </c>
      <c r="Q2814" s="55">
        <f t="shared" ref="Q2814:Q2841" si="506">+O2814+(P2814/10000)</f>
        <v>0</v>
      </c>
      <c r="R2814" s="32" t="s">
        <v>47</v>
      </c>
      <c r="S2814" s="93" t="s">
        <v>46</v>
      </c>
      <c r="T2814" s="12" t="s">
        <v>47</v>
      </c>
      <c r="U2814" s="12" t="s">
        <v>47</v>
      </c>
      <c r="V2814" s="12" t="s">
        <v>47</v>
      </c>
      <c r="W2814" s="12" t="s">
        <v>44</v>
      </c>
      <c r="X2814" s="12" t="s">
        <v>111</v>
      </c>
      <c r="Y2814" s="10" t="s">
        <v>9520</v>
      </c>
      <c r="Z2814" s="10" t="s">
        <v>901</v>
      </c>
      <c r="AA2814" s="12" t="s">
        <v>46</v>
      </c>
      <c r="AB2814" s="10">
        <v>529</v>
      </c>
      <c r="AC2814" s="12">
        <v>180</v>
      </c>
      <c r="AD2814" s="12">
        <f t="shared" ref="AD2814:AD2828" si="507">+AB2814+(AC2814/10000)</f>
        <v>529.01800000000003</v>
      </c>
      <c r="AE2814" s="12" t="s">
        <v>47</v>
      </c>
      <c r="AF2814" s="117" t="s">
        <v>47</v>
      </c>
      <c r="AG2814" s="153" t="s">
        <v>47</v>
      </c>
      <c r="AH2814" s="154" t="s">
        <v>915</v>
      </c>
      <c r="AI2814" s="154" t="s">
        <v>915</v>
      </c>
      <c r="AJ2814" s="128" t="s">
        <v>915</v>
      </c>
      <c r="AK2814" s="17"/>
      <c r="AL2814" s="17"/>
      <c r="AM2814" s="17"/>
      <c r="AN2814" s="17"/>
      <c r="AO2814" s="17"/>
      <c r="AP2814" s="17"/>
      <c r="AQ2814" s="17"/>
    </row>
    <row r="2815" spans="1:43" s="2" customFormat="1" ht="38.25" x14ac:dyDescent="0.25">
      <c r="A2815" s="54" t="s">
        <v>38</v>
      </c>
      <c r="B2815" s="55" t="s">
        <v>48</v>
      </c>
      <c r="C2815" s="227" t="s">
        <v>47</v>
      </c>
      <c r="D2815" s="5" t="s">
        <v>24651</v>
      </c>
      <c r="E2815" s="123" t="s">
        <v>915</v>
      </c>
      <c r="F2815" s="95" t="s">
        <v>775</v>
      </c>
      <c r="G2815" s="12" t="s">
        <v>9521</v>
      </c>
      <c r="H2815" s="12" t="s">
        <v>42</v>
      </c>
      <c r="I2815" s="8" t="s">
        <v>9522</v>
      </c>
      <c r="J2815" s="9" t="s">
        <v>108</v>
      </c>
      <c r="K2815" s="10" t="s">
        <v>9523</v>
      </c>
      <c r="L2815" s="10" t="s">
        <v>4937</v>
      </c>
      <c r="M2815" s="11" t="s">
        <v>47</v>
      </c>
      <c r="N2815" s="11" t="s">
        <v>46</v>
      </c>
      <c r="O2815" s="10">
        <v>3</v>
      </c>
      <c r="P2815" s="12">
        <v>0</v>
      </c>
      <c r="Q2815" s="55">
        <f t="shared" si="506"/>
        <v>3</v>
      </c>
      <c r="R2815" s="32" t="s">
        <v>47</v>
      </c>
      <c r="S2815" s="93" t="s">
        <v>46</v>
      </c>
      <c r="T2815" s="12" t="s">
        <v>47</v>
      </c>
      <c r="U2815" s="12" t="s">
        <v>47</v>
      </c>
      <c r="V2815" s="12" t="s">
        <v>46</v>
      </c>
      <c r="W2815" s="12" t="s">
        <v>44</v>
      </c>
      <c r="X2815" s="12" t="s">
        <v>111</v>
      </c>
      <c r="Y2815" s="10" t="s">
        <v>9523</v>
      </c>
      <c r="Z2815" s="10" t="s">
        <v>4937</v>
      </c>
      <c r="AA2815" s="12" t="s">
        <v>46</v>
      </c>
      <c r="AB2815" s="10">
        <v>3</v>
      </c>
      <c r="AC2815" s="12">
        <v>0</v>
      </c>
      <c r="AD2815" s="12">
        <f t="shared" si="507"/>
        <v>3</v>
      </c>
      <c r="AE2815" s="12" t="s">
        <v>47</v>
      </c>
      <c r="AF2815" s="117" t="s">
        <v>47</v>
      </c>
      <c r="AG2815" s="153" t="s">
        <v>47</v>
      </c>
      <c r="AH2815" s="154" t="s">
        <v>915</v>
      </c>
      <c r="AI2815" s="154" t="s">
        <v>915</v>
      </c>
      <c r="AJ2815" s="128" t="s">
        <v>915</v>
      </c>
      <c r="AK2815" s="17"/>
      <c r="AL2815" s="17"/>
      <c r="AM2815" s="17"/>
      <c r="AN2815" s="17"/>
      <c r="AO2815" s="17"/>
      <c r="AP2815" s="17"/>
      <c r="AQ2815" s="17"/>
    </row>
    <row r="2816" spans="1:43" s="2" customFormat="1" ht="63.75" x14ac:dyDescent="0.25">
      <c r="A2816" s="54" t="s">
        <v>38</v>
      </c>
      <c r="B2816" s="55" t="s">
        <v>48</v>
      </c>
      <c r="C2816" s="227" t="s">
        <v>47</v>
      </c>
      <c r="D2816" s="123" t="s">
        <v>915</v>
      </c>
      <c r="E2816" s="123" t="s">
        <v>915</v>
      </c>
      <c r="F2816" s="95" t="s">
        <v>775</v>
      </c>
      <c r="G2816" s="12" t="s">
        <v>9524</v>
      </c>
      <c r="H2816" s="12" t="s">
        <v>42</v>
      </c>
      <c r="I2816" s="8" t="s">
        <v>9525</v>
      </c>
      <c r="J2816" s="9" t="s">
        <v>108</v>
      </c>
      <c r="K2816" s="10" t="s">
        <v>9526</v>
      </c>
      <c r="L2816" s="10" t="s">
        <v>2236</v>
      </c>
      <c r="M2816" s="11" t="s">
        <v>47</v>
      </c>
      <c r="N2816" s="11" t="s">
        <v>46</v>
      </c>
      <c r="O2816" s="10">
        <v>1382</v>
      </c>
      <c r="P2816" s="12">
        <v>5894</v>
      </c>
      <c r="Q2816" s="55">
        <f t="shared" si="506"/>
        <v>1382.5894000000001</v>
      </c>
      <c r="R2816" s="32" t="s">
        <v>47</v>
      </c>
      <c r="S2816" s="93" t="s">
        <v>46</v>
      </c>
      <c r="T2816" s="12" t="s">
        <v>47</v>
      </c>
      <c r="U2816" s="12" t="s">
        <v>47</v>
      </c>
      <c r="V2816" s="12" t="s">
        <v>46</v>
      </c>
      <c r="W2816" s="12" t="s">
        <v>44</v>
      </c>
      <c r="X2816" s="12" t="s">
        <v>288</v>
      </c>
      <c r="Y2816" s="10" t="s">
        <v>9526</v>
      </c>
      <c r="Z2816" s="10" t="s">
        <v>2236</v>
      </c>
      <c r="AA2816" s="12" t="s">
        <v>46</v>
      </c>
      <c r="AB2816" s="10">
        <v>1382</v>
      </c>
      <c r="AC2816" s="12">
        <v>5894</v>
      </c>
      <c r="AD2816" s="12">
        <f t="shared" si="507"/>
        <v>1382.5894000000001</v>
      </c>
      <c r="AE2816" s="12" t="s">
        <v>47</v>
      </c>
      <c r="AF2816" s="117" t="s">
        <v>47</v>
      </c>
      <c r="AG2816" s="153" t="s">
        <v>47</v>
      </c>
      <c r="AH2816" s="154" t="s">
        <v>915</v>
      </c>
      <c r="AI2816" s="154" t="s">
        <v>915</v>
      </c>
      <c r="AJ2816" s="128" t="s">
        <v>915</v>
      </c>
      <c r="AK2816" s="17"/>
      <c r="AL2816" s="17"/>
      <c r="AM2816" s="17"/>
      <c r="AN2816" s="17"/>
      <c r="AO2816" s="17"/>
      <c r="AP2816" s="17"/>
      <c r="AQ2816" s="17"/>
    </row>
    <row r="2817" spans="1:43" s="2" customFormat="1" ht="63.75" x14ac:dyDescent="0.25">
      <c r="A2817" s="54" t="s">
        <v>38</v>
      </c>
      <c r="B2817" s="55" t="s">
        <v>48</v>
      </c>
      <c r="C2817" s="227" t="s">
        <v>47</v>
      </c>
      <c r="D2817" s="123" t="s">
        <v>915</v>
      </c>
      <c r="E2817" s="123" t="s">
        <v>915</v>
      </c>
      <c r="F2817" s="95" t="s">
        <v>775</v>
      </c>
      <c r="G2817" s="12" t="s">
        <v>9527</v>
      </c>
      <c r="H2817" s="12" t="s">
        <v>42</v>
      </c>
      <c r="I2817" s="8" t="s">
        <v>9528</v>
      </c>
      <c r="J2817" s="9" t="s">
        <v>108</v>
      </c>
      <c r="K2817" s="10" t="s">
        <v>9529</v>
      </c>
      <c r="L2817" s="10" t="s">
        <v>2236</v>
      </c>
      <c r="M2817" s="11" t="s">
        <v>47</v>
      </c>
      <c r="N2817" s="11" t="s">
        <v>46</v>
      </c>
      <c r="O2817" s="10">
        <v>1388</v>
      </c>
      <c r="P2817" s="12">
        <v>3025</v>
      </c>
      <c r="Q2817" s="55">
        <f t="shared" si="506"/>
        <v>1388.3025</v>
      </c>
      <c r="R2817" s="32" t="s">
        <v>47</v>
      </c>
      <c r="S2817" s="93" t="s">
        <v>46</v>
      </c>
      <c r="T2817" s="12" t="s">
        <v>47</v>
      </c>
      <c r="U2817" s="12" t="s">
        <v>47</v>
      </c>
      <c r="V2817" s="12" t="s">
        <v>46</v>
      </c>
      <c r="W2817" s="12" t="s">
        <v>44</v>
      </c>
      <c r="X2817" s="12" t="s">
        <v>288</v>
      </c>
      <c r="Y2817" s="10" t="s">
        <v>9529</v>
      </c>
      <c r="Z2817" s="10" t="s">
        <v>2236</v>
      </c>
      <c r="AA2817" s="12" t="s">
        <v>46</v>
      </c>
      <c r="AB2817" s="10">
        <v>1388</v>
      </c>
      <c r="AC2817" s="12">
        <v>3025</v>
      </c>
      <c r="AD2817" s="12">
        <f t="shared" si="507"/>
        <v>1388.3025</v>
      </c>
      <c r="AE2817" s="12" t="s">
        <v>47</v>
      </c>
      <c r="AF2817" s="117" t="s">
        <v>47</v>
      </c>
      <c r="AG2817" s="153" t="s">
        <v>47</v>
      </c>
      <c r="AH2817" s="154" t="s">
        <v>915</v>
      </c>
      <c r="AI2817" s="154" t="s">
        <v>915</v>
      </c>
      <c r="AJ2817" s="128" t="s">
        <v>915</v>
      </c>
      <c r="AK2817" s="17"/>
      <c r="AL2817" s="17"/>
      <c r="AM2817" s="17"/>
      <c r="AN2817" s="17"/>
      <c r="AO2817" s="17"/>
      <c r="AP2817" s="17"/>
      <c r="AQ2817" s="17"/>
    </row>
    <row r="2818" spans="1:43" s="2" customFormat="1" ht="89.25" x14ac:dyDescent="0.25">
      <c r="A2818" s="54" t="s">
        <v>79</v>
      </c>
      <c r="B2818" s="55" t="s">
        <v>48</v>
      </c>
      <c r="C2818" s="227" t="s">
        <v>47</v>
      </c>
      <c r="D2818" s="123" t="s">
        <v>915</v>
      </c>
      <c r="E2818" s="123" t="s">
        <v>915</v>
      </c>
      <c r="F2818" s="95" t="s">
        <v>775</v>
      </c>
      <c r="G2818" s="12" t="s">
        <v>9530</v>
      </c>
      <c r="H2818" s="12" t="s">
        <v>42</v>
      </c>
      <c r="I2818" s="8" t="s">
        <v>9531</v>
      </c>
      <c r="J2818" s="9" t="s">
        <v>108</v>
      </c>
      <c r="K2818" s="10" t="s">
        <v>9532</v>
      </c>
      <c r="L2818" s="10" t="s">
        <v>521</v>
      </c>
      <c r="M2818" s="11" t="s">
        <v>47</v>
      </c>
      <c r="N2818" s="11" t="s">
        <v>46</v>
      </c>
      <c r="O2818" s="10">
        <v>0</v>
      </c>
      <c r="P2818" s="12">
        <v>573.5</v>
      </c>
      <c r="Q2818" s="55">
        <f t="shared" si="506"/>
        <v>5.7349999999999998E-2</v>
      </c>
      <c r="R2818" s="32" t="s">
        <v>47</v>
      </c>
      <c r="S2818" s="93" t="s">
        <v>46</v>
      </c>
      <c r="T2818" s="12" t="s">
        <v>47</v>
      </c>
      <c r="U2818" s="12" t="s">
        <v>47</v>
      </c>
      <c r="V2818" s="12" t="s">
        <v>46</v>
      </c>
      <c r="W2818" s="12" t="s">
        <v>44</v>
      </c>
      <c r="X2818" s="12" t="s">
        <v>111</v>
      </c>
      <c r="Y2818" s="10" t="s">
        <v>9532</v>
      </c>
      <c r="Z2818" s="10" t="s">
        <v>521</v>
      </c>
      <c r="AA2818" s="12" t="s">
        <v>46</v>
      </c>
      <c r="AB2818" s="10">
        <v>0</v>
      </c>
      <c r="AC2818" s="12">
        <v>573.5</v>
      </c>
      <c r="AD2818" s="12">
        <f t="shared" si="507"/>
        <v>5.7349999999999998E-2</v>
      </c>
      <c r="AE2818" s="12" t="s">
        <v>47</v>
      </c>
      <c r="AF2818" s="117" t="s">
        <v>47</v>
      </c>
      <c r="AG2818" s="153" t="s">
        <v>47</v>
      </c>
      <c r="AH2818" s="154" t="s">
        <v>915</v>
      </c>
      <c r="AI2818" s="154" t="s">
        <v>915</v>
      </c>
      <c r="AJ2818" s="128" t="s">
        <v>915</v>
      </c>
      <c r="AK2818" s="17"/>
      <c r="AL2818" s="17"/>
      <c r="AM2818" s="17"/>
      <c r="AN2818" s="17"/>
      <c r="AO2818" s="17"/>
      <c r="AP2818" s="17"/>
      <c r="AQ2818" s="17"/>
    </row>
    <row r="2819" spans="1:43" s="2" customFormat="1" ht="51" x14ac:dyDescent="0.25">
      <c r="A2819" s="54" t="s">
        <v>38</v>
      </c>
      <c r="B2819" s="55" t="s">
        <v>48</v>
      </c>
      <c r="C2819" s="227" t="s">
        <v>47</v>
      </c>
      <c r="D2819" s="5" t="s">
        <v>24652</v>
      </c>
      <c r="E2819" s="123" t="s">
        <v>915</v>
      </c>
      <c r="F2819" s="95" t="s">
        <v>775</v>
      </c>
      <c r="G2819" s="12" t="s">
        <v>9533</v>
      </c>
      <c r="H2819" s="12" t="s">
        <v>42</v>
      </c>
      <c r="I2819" s="8" t="s">
        <v>9534</v>
      </c>
      <c r="J2819" s="9" t="s">
        <v>108</v>
      </c>
      <c r="K2819" s="10" t="s">
        <v>9535</v>
      </c>
      <c r="L2819" s="10" t="s">
        <v>4937</v>
      </c>
      <c r="M2819" s="11" t="s">
        <v>47</v>
      </c>
      <c r="N2819" s="11" t="s">
        <v>46</v>
      </c>
      <c r="O2819" s="10">
        <v>2</v>
      </c>
      <c r="P2819" s="12">
        <v>9219</v>
      </c>
      <c r="Q2819" s="55">
        <f t="shared" si="506"/>
        <v>2.9218999999999999</v>
      </c>
      <c r="R2819" s="32" t="s">
        <v>47</v>
      </c>
      <c r="S2819" s="93" t="s">
        <v>46</v>
      </c>
      <c r="T2819" s="12" t="s">
        <v>47</v>
      </c>
      <c r="U2819" s="12" t="s">
        <v>47</v>
      </c>
      <c r="V2819" s="12" t="s">
        <v>46</v>
      </c>
      <c r="W2819" s="12" t="s">
        <v>44</v>
      </c>
      <c r="X2819" s="12" t="s">
        <v>111</v>
      </c>
      <c r="Y2819" s="10" t="s">
        <v>9535</v>
      </c>
      <c r="Z2819" s="10" t="s">
        <v>4937</v>
      </c>
      <c r="AA2819" s="12" t="s">
        <v>46</v>
      </c>
      <c r="AB2819" s="10">
        <v>2</v>
      </c>
      <c r="AC2819" s="12">
        <v>9219</v>
      </c>
      <c r="AD2819" s="12">
        <f t="shared" si="507"/>
        <v>2.9218999999999999</v>
      </c>
      <c r="AE2819" s="12" t="s">
        <v>47</v>
      </c>
      <c r="AF2819" s="117" t="s">
        <v>47</v>
      </c>
      <c r="AG2819" s="153" t="s">
        <v>47</v>
      </c>
      <c r="AH2819" s="154" t="s">
        <v>915</v>
      </c>
      <c r="AI2819" s="154" t="s">
        <v>915</v>
      </c>
      <c r="AJ2819" s="128" t="s">
        <v>915</v>
      </c>
      <c r="AK2819" s="17"/>
      <c r="AL2819" s="17"/>
      <c r="AM2819" s="17"/>
      <c r="AN2819" s="17"/>
      <c r="AO2819" s="17"/>
      <c r="AP2819" s="17"/>
      <c r="AQ2819" s="17"/>
    </row>
    <row r="2820" spans="1:43" s="2" customFormat="1" ht="51" x14ac:dyDescent="0.25">
      <c r="A2820" s="54" t="s">
        <v>38</v>
      </c>
      <c r="B2820" s="55" t="s">
        <v>48</v>
      </c>
      <c r="C2820" s="227" t="s">
        <v>47</v>
      </c>
      <c r="D2820" s="5" t="s">
        <v>24652</v>
      </c>
      <c r="E2820" s="123" t="s">
        <v>915</v>
      </c>
      <c r="F2820" s="95" t="s">
        <v>775</v>
      </c>
      <c r="G2820" s="12" t="s">
        <v>9536</v>
      </c>
      <c r="H2820" s="12" t="s">
        <v>42</v>
      </c>
      <c r="I2820" s="8" t="s">
        <v>9534</v>
      </c>
      <c r="J2820" s="9" t="s">
        <v>108</v>
      </c>
      <c r="K2820" s="10" t="s">
        <v>9537</v>
      </c>
      <c r="L2820" s="10" t="s">
        <v>4937</v>
      </c>
      <c r="M2820" s="11" t="s">
        <v>47</v>
      </c>
      <c r="N2820" s="11" t="s">
        <v>46</v>
      </c>
      <c r="O2820" s="10">
        <v>2</v>
      </c>
      <c r="P2820" s="12">
        <v>9219</v>
      </c>
      <c r="Q2820" s="55">
        <f t="shared" si="506"/>
        <v>2.9218999999999999</v>
      </c>
      <c r="R2820" s="32" t="s">
        <v>47</v>
      </c>
      <c r="S2820" s="93" t="s">
        <v>46</v>
      </c>
      <c r="T2820" s="12" t="s">
        <v>47</v>
      </c>
      <c r="U2820" s="12" t="s">
        <v>47</v>
      </c>
      <c r="V2820" s="12" t="s">
        <v>46</v>
      </c>
      <c r="W2820" s="12" t="s">
        <v>44</v>
      </c>
      <c r="X2820" s="12" t="s">
        <v>111</v>
      </c>
      <c r="Y2820" s="10" t="s">
        <v>9535</v>
      </c>
      <c r="Z2820" s="10" t="s">
        <v>4937</v>
      </c>
      <c r="AA2820" s="12" t="s">
        <v>46</v>
      </c>
      <c r="AB2820" s="10">
        <v>2</v>
      </c>
      <c r="AC2820" s="12">
        <v>9219</v>
      </c>
      <c r="AD2820" s="12">
        <f t="shared" si="507"/>
        <v>2.9218999999999999</v>
      </c>
      <c r="AE2820" s="12" t="s">
        <v>47</v>
      </c>
      <c r="AF2820" s="117" t="s">
        <v>47</v>
      </c>
      <c r="AG2820" s="153" t="s">
        <v>47</v>
      </c>
      <c r="AH2820" s="154" t="s">
        <v>915</v>
      </c>
      <c r="AI2820" s="154" t="s">
        <v>915</v>
      </c>
      <c r="AJ2820" s="128" t="s">
        <v>915</v>
      </c>
    </row>
    <row r="2821" spans="1:43" s="2" customFormat="1" ht="51" x14ac:dyDescent="0.25">
      <c r="A2821" s="54" t="s">
        <v>38</v>
      </c>
      <c r="B2821" s="55" t="s">
        <v>48</v>
      </c>
      <c r="C2821" s="227" t="s">
        <v>47</v>
      </c>
      <c r="D2821" s="5" t="s">
        <v>24652</v>
      </c>
      <c r="E2821" s="123" t="s">
        <v>915</v>
      </c>
      <c r="F2821" s="95" t="s">
        <v>775</v>
      </c>
      <c r="G2821" s="12" t="s">
        <v>9538</v>
      </c>
      <c r="H2821" s="12" t="s">
        <v>42</v>
      </c>
      <c r="I2821" s="8" t="s">
        <v>9539</v>
      </c>
      <c r="J2821" s="9" t="s">
        <v>108</v>
      </c>
      <c r="K2821" s="10" t="s">
        <v>9537</v>
      </c>
      <c r="L2821" s="10" t="s">
        <v>4937</v>
      </c>
      <c r="M2821" s="11" t="s">
        <v>47</v>
      </c>
      <c r="N2821" s="11" t="s">
        <v>46</v>
      </c>
      <c r="O2821" s="10">
        <v>2</v>
      </c>
      <c r="P2821" s="12">
        <v>9219</v>
      </c>
      <c r="Q2821" s="55">
        <f t="shared" si="506"/>
        <v>2.9218999999999999</v>
      </c>
      <c r="R2821" s="32" t="s">
        <v>47</v>
      </c>
      <c r="S2821" s="93" t="s">
        <v>46</v>
      </c>
      <c r="T2821" s="12" t="s">
        <v>47</v>
      </c>
      <c r="U2821" s="12" t="s">
        <v>47</v>
      </c>
      <c r="V2821" s="12" t="s">
        <v>46</v>
      </c>
      <c r="W2821" s="12" t="s">
        <v>44</v>
      </c>
      <c r="X2821" s="12" t="s">
        <v>111</v>
      </c>
      <c r="Y2821" s="10" t="s">
        <v>9535</v>
      </c>
      <c r="Z2821" s="10" t="s">
        <v>4937</v>
      </c>
      <c r="AA2821" s="12" t="s">
        <v>46</v>
      </c>
      <c r="AB2821" s="10">
        <v>2</v>
      </c>
      <c r="AC2821" s="12">
        <v>9219</v>
      </c>
      <c r="AD2821" s="12">
        <f t="shared" si="507"/>
        <v>2.9218999999999999</v>
      </c>
      <c r="AE2821" s="12" t="s">
        <v>47</v>
      </c>
      <c r="AF2821" s="117" t="s">
        <v>47</v>
      </c>
      <c r="AG2821" s="153" t="s">
        <v>47</v>
      </c>
      <c r="AH2821" s="154" t="s">
        <v>915</v>
      </c>
      <c r="AI2821" s="154" t="s">
        <v>915</v>
      </c>
      <c r="AJ2821" s="128" t="s">
        <v>915</v>
      </c>
      <c r="AK2821" s="17"/>
      <c r="AL2821" s="17"/>
      <c r="AM2821" s="17"/>
      <c r="AN2821" s="17"/>
      <c r="AO2821" s="17"/>
      <c r="AP2821" s="17"/>
      <c r="AQ2821" s="17"/>
    </row>
    <row r="2822" spans="1:43" s="17" customFormat="1" ht="51" x14ac:dyDescent="0.25">
      <c r="A2822" s="54" t="s">
        <v>38</v>
      </c>
      <c r="B2822" s="55" t="s">
        <v>48</v>
      </c>
      <c r="C2822" s="227" t="s">
        <v>47</v>
      </c>
      <c r="D2822" s="5" t="s">
        <v>24652</v>
      </c>
      <c r="E2822" s="123" t="s">
        <v>915</v>
      </c>
      <c r="F2822" s="95" t="s">
        <v>775</v>
      </c>
      <c r="G2822" s="12" t="s">
        <v>9540</v>
      </c>
      <c r="H2822" s="12" t="s">
        <v>42</v>
      </c>
      <c r="I2822" s="8" t="s">
        <v>9541</v>
      </c>
      <c r="J2822" s="9" t="s">
        <v>108</v>
      </c>
      <c r="K2822" s="10" t="s">
        <v>9537</v>
      </c>
      <c r="L2822" s="10" t="s">
        <v>4937</v>
      </c>
      <c r="M2822" s="11" t="s">
        <v>47</v>
      </c>
      <c r="N2822" s="11" t="s">
        <v>46</v>
      </c>
      <c r="O2822" s="10">
        <v>3</v>
      </c>
      <c r="P2822" s="12">
        <v>4942.8500000000004</v>
      </c>
      <c r="Q2822" s="55">
        <f t="shared" si="506"/>
        <v>3.4942850000000001</v>
      </c>
      <c r="R2822" s="32" t="s">
        <v>47</v>
      </c>
      <c r="S2822" s="93" t="s">
        <v>46</v>
      </c>
      <c r="T2822" s="12" t="s">
        <v>47</v>
      </c>
      <c r="U2822" s="12" t="s">
        <v>47</v>
      </c>
      <c r="V2822" s="12" t="s">
        <v>46</v>
      </c>
      <c r="W2822" s="12" t="s">
        <v>44</v>
      </c>
      <c r="X2822" s="12" t="s">
        <v>111</v>
      </c>
      <c r="Y2822" s="10" t="s">
        <v>9535</v>
      </c>
      <c r="Z2822" s="10" t="s">
        <v>4937</v>
      </c>
      <c r="AA2822" s="12" t="s">
        <v>46</v>
      </c>
      <c r="AB2822" s="10">
        <v>3</v>
      </c>
      <c r="AC2822" s="12">
        <v>4942.8500000000004</v>
      </c>
      <c r="AD2822" s="12">
        <f t="shared" si="507"/>
        <v>3.4942850000000001</v>
      </c>
      <c r="AE2822" s="12" t="s">
        <v>47</v>
      </c>
      <c r="AF2822" s="117" t="s">
        <v>47</v>
      </c>
      <c r="AG2822" s="153" t="s">
        <v>47</v>
      </c>
      <c r="AH2822" s="154" t="s">
        <v>915</v>
      </c>
      <c r="AI2822" s="154" t="s">
        <v>915</v>
      </c>
      <c r="AJ2822" s="128" t="s">
        <v>915</v>
      </c>
    </row>
    <row r="2823" spans="1:43" s="17" customFormat="1" ht="51" x14ac:dyDescent="0.25">
      <c r="A2823" s="54" t="s">
        <v>38</v>
      </c>
      <c r="B2823" s="55" t="s">
        <v>48</v>
      </c>
      <c r="C2823" s="227" t="s">
        <v>47</v>
      </c>
      <c r="D2823" s="5" t="s">
        <v>24652</v>
      </c>
      <c r="E2823" s="123" t="s">
        <v>915</v>
      </c>
      <c r="F2823" s="95" t="s">
        <v>775</v>
      </c>
      <c r="G2823" s="12" t="s">
        <v>9542</v>
      </c>
      <c r="H2823" s="12" t="s">
        <v>42</v>
      </c>
      <c r="I2823" s="8" t="s">
        <v>9543</v>
      </c>
      <c r="J2823" s="9" t="s">
        <v>108</v>
      </c>
      <c r="K2823" s="10" t="s">
        <v>9537</v>
      </c>
      <c r="L2823" s="10" t="s">
        <v>4937</v>
      </c>
      <c r="M2823" s="11" t="s">
        <v>47</v>
      </c>
      <c r="N2823" s="11" t="s">
        <v>46</v>
      </c>
      <c r="O2823" s="10">
        <v>2</v>
      </c>
      <c r="P2823" s="12">
        <v>9221</v>
      </c>
      <c r="Q2823" s="55">
        <f t="shared" si="506"/>
        <v>2.9220999999999999</v>
      </c>
      <c r="R2823" s="32"/>
      <c r="S2823" s="93"/>
      <c r="T2823" s="55"/>
      <c r="U2823" s="12"/>
      <c r="V2823" s="12"/>
      <c r="W2823" s="12"/>
      <c r="X2823" s="12"/>
      <c r="Y2823" s="12"/>
      <c r="Z2823" s="12"/>
      <c r="AA2823" s="12"/>
      <c r="AB2823" s="12"/>
      <c r="AC2823" s="12"/>
      <c r="AD2823" s="149">
        <f>+AB2823+(AC2823/10000)</f>
        <v>0</v>
      </c>
      <c r="AE2823" s="12"/>
      <c r="AF2823" s="117" t="s">
        <v>23727</v>
      </c>
      <c r="AG2823" s="153" t="s">
        <v>47</v>
      </c>
      <c r="AH2823" s="154" t="s">
        <v>915</v>
      </c>
      <c r="AI2823" s="154" t="s">
        <v>915</v>
      </c>
      <c r="AJ2823" s="128" t="s">
        <v>915</v>
      </c>
    </row>
    <row r="2824" spans="1:43" s="17" customFormat="1" ht="51" x14ac:dyDescent="0.25">
      <c r="A2824" s="54" t="s">
        <v>38</v>
      </c>
      <c r="B2824" s="55" t="s">
        <v>48</v>
      </c>
      <c r="C2824" s="227" t="s">
        <v>47</v>
      </c>
      <c r="D2824" s="123" t="s">
        <v>915</v>
      </c>
      <c r="E2824" s="123" t="s">
        <v>915</v>
      </c>
      <c r="F2824" s="95" t="s">
        <v>775</v>
      </c>
      <c r="G2824" s="12" t="s">
        <v>9544</v>
      </c>
      <c r="H2824" s="12" t="s">
        <v>42</v>
      </c>
      <c r="I2824" s="8" t="s">
        <v>9545</v>
      </c>
      <c r="J2824" s="9" t="s">
        <v>108</v>
      </c>
      <c r="K2824" s="10" t="s">
        <v>9546</v>
      </c>
      <c r="L2824" s="10" t="s">
        <v>2236</v>
      </c>
      <c r="M2824" s="11" t="s">
        <v>47</v>
      </c>
      <c r="N2824" s="11" t="s">
        <v>46</v>
      </c>
      <c r="O2824" s="10">
        <v>942</v>
      </c>
      <c r="P2824" s="12">
        <v>6078</v>
      </c>
      <c r="Q2824" s="55">
        <f t="shared" si="506"/>
        <v>942.6078</v>
      </c>
      <c r="R2824" s="32" t="s">
        <v>47</v>
      </c>
      <c r="S2824" s="93" t="s">
        <v>46</v>
      </c>
      <c r="T2824" s="12" t="s">
        <v>47</v>
      </c>
      <c r="U2824" s="12" t="s">
        <v>47</v>
      </c>
      <c r="V2824" s="12" t="s">
        <v>46</v>
      </c>
      <c r="W2824" s="12" t="s">
        <v>44</v>
      </c>
      <c r="X2824" s="12" t="s">
        <v>288</v>
      </c>
      <c r="Y2824" s="10" t="s">
        <v>9546</v>
      </c>
      <c r="Z2824" s="10" t="s">
        <v>2236</v>
      </c>
      <c r="AA2824" s="12" t="s">
        <v>46</v>
      </c>
      <c r="AB2824" s="10">
        <v>942</v>
      </c>
      <c r="AC2824" s="12">
        <v>6078</v>
      </c>
      <c r="AD2824" s="12">
        <f t="shared" si="507"/>
        <v>942.6078</v>
      </c>
      <c r="AE2824" s="12" t="s">
        <v>47</v>
      </c>
      <c r="AF2824" s="117" t="s">
        <v>47</v>
      </c>
      <c r="AG2824" s="153" t="s">
        <v>47</v>
      </c>
      <c r="AH2824" s="154" t="s">
        <v>915</v>
      </c>
      <c r="AI2824" s="154" t="s">
        <v>915</v>
      </c>
      <c r="AJ2824" s="128" t="s">
        <v>915</v>
      </c>
    </row>
    <row r="2825" spans="1:43" s="17" customFormat="1" ht="63.75" x14ac:dyDescent="0.25">
      <c r="A2825" s="54" t="s">
        <v>38</v>
      </c>
      <c r="B2825" s="55" t="s">
        <v>48</v>
      </c>
      <c r="C2825" s="227" t="s">
        <v>47</v>
      </c>
      <c r="D2825" s="123" t="s">
        <v>915</v>
      </c>
      <c r="E2825" s="123" t="s">
        <v>915</v>
      </c>
      <c r="F2825" s="95" t="s">
        <v>775</v>
      </c>
      <c r="G2825" s="12" t="s">
        <v>9547</v>
      </c>
      <c r="H2825" s="12" t="s">
        <v>42</v>
      </c>
      <c r="I2825" s="8" t="s">
        <v>9548</v>
      </c>
      <c r="J2825" s="9" t="s">
        <v>108</v>
      </c>
      <c r="K2825" s="10" t="s">
        <v>9549</v>
      </c>
      <c r="L2825" s="10" t="s">
        <v>2236</v>
      </c>
      <c r="M2825" s="11" t="s">
        <v>47</v>
      </c>
      <c r="N2825" s="11" t="s">
        <v>46</v>
      </c>
      <c r="O2825" s="10">
        <v>903</v>
      </c>
      <c r="P2825" s="12">
        <v>760</v>
      </c>
      <c r="Q2825" s="55">
        <f t="shared" si="506"/>
        <v>903.07600000000002</v>
      </c>
      <c r="R2825" s="32" t="s">
        <v>47</v>
      </c>
      <c r="S2825" s="93" t="s">
        <v>46</v>
      </c>
      <c r="T2825" s="12" t="s">
        <v>47</v>
      </c>
      <c r="U2825" s="12" t="s">
        <v>47</v>
      </c>
      <c r="V2825" s="12" t="s">
        <v>46</v>
      </c>
      <c r="W2825" s="12" t="s">
        <v>44</v>
      </c>
      <c r="X2825" s="12" t="s">
        <v>288</v>
      </c>
      <c r="Y2825" s="10" t="s">
        <v>9550</v>
      </c>
      <c r="Z2825" s="10" t="s">
        <v>980</v>
      </c>
      <c r="AA2825" s="12" t="s">
        <v>46</v>
      </c>
      <c r="AB2825" s="10">
        <v>903</v>
      </c>
      <c r="AC2825" s="12">
        <v>760</v>
      </c>
      <c r="AD2825" s="12">
        <f t="shared" si="507"/>
        <v>903.07600000000002</v>
      </c>
      <c r="AE2825" s="12" t="s">
        <v>47</v>
      </c>
      <c r="AF2825" s="117" t="s">
        <v>47</v>
      </c>
      <c r="AG2825" s="153" t="s">
        <v>47</v>
      </c>
      <c r="AH2825" s="154" t="s">
        <v>915</v>
      </c>
      <c r="AI2825" s="154" t="s">
        <v>915</v>
      </c>
      <c r="AJ2825" s="128" t="s">
        <v>915</v>
      </c>
      <c r="AK2825" s="2"/>
      <c r="AL2825" s="2"/>
      <c r="AM2825" s="2"/>
      <c r="AN2825" s="2"/>
      <c r="AO2825" s="2"/>
      <c r="AP2825" s="2"/>
      <c r="AQ2825" s="2"/>
    </row>
    <row r="2826" spans="1:43" s="17" customFormat="1" ht="51" hidden="1" x14ac:dyDescent="0.2">
      <c r="A2826" s="54" t="s">
        <v>38</v>
      </c>
      <c r="B2826" s="55" t="s">
        <v>39</v>
      </c>
      <c r="C2826" s="5"/>
      <c r="D2826" s="5"/>
      <c r="E2826" s="32"/>
      <c r="F2826" s="95" t="s">
        <v>775</v>
      </c>
      <c r="G2826" s="12" t="s">
        <v>9551</v>
      </c>
      <c r="H2826" s="12" t="s">
        <v>42</v>
      </c>
      <c r="I2826" s="8" t="s">
        <v>9552</v>
      </c>
      <c r="J2826" s="9" t="s">
        <v>108</v>
      </c>
      <c r="K2826" s="10" t="s">
        <v>9550</v>
      </c>
      <c r="L2826" s="10" t="s">
        <v>980</v>
      </c>
      <c r="M2826" s="11" t="s">
        <v>47</v>
      </c>
      <c r="N2826" s="11" t="s">
        <v>46</v>
      </c>
      <c r="O2826" s="10">
        <v>1729</v>
      </c>
      <c r="P2826" s="12">
        <v>0</v>
      </c>
      <c r="Q2826" s="55">
        <f t="shared" si="506"/>
        <v>1729</v>
      </c>
      <c r="R2826" s="32" t="s">
        <v>47</v>
      </c>
      <c r="S2826" s="93" t="s">
        <v>46</v>
      </c>
      <c r="T2826" s="12" t="s">
        <v>47</v>
      </c>
      <c r="U2826" s="12" t="s">
        <v>47</v>
      </c>
      <c r="V2826" s="12" t="s">
        <v>46</v>
      </c>
      <c r="W2826" s="12" t="s">
        <v>44</v>
      </c>
      <c r="X2826" s="12" t="s">
        <v>288</v>
      </c>
      <c r="Y2826" s="10" t="s">
        <v>9550</v>
      </c>
      <c r="Z2826" s="10" t="s">
        <v>980</v>
      </c>
      <c r="AA2826" s="12" t="s">
        <v>46</v>
      </c>
      <c r="AB2826" s="10">
        <v>1729</v>
      </c>
      <c r="AC2826" s="12">
        <v>0</v>
      </c>
      <c r="AD2826" s="12">
        <f t="shared" si="507"/>
        <v>1729</v>
      </c>
      <c r="AE2826" s="12" t="s">
        <v>47</v>
      </c>
      <c r="AF2826" s="117" t="s">
        <v>47</v>
      </c>
      <c r="AG2826" s="33"/>
      <c r="AH2826" s="5"/>
      <c r="AI2826" s="5"/>
      <c r="AJ2826" s="32"/>
    </row>
    <row r="2827" spans="1:43" s="17" customFormat="1" ht="51" hidden="1" x14ac:dyDescent="0.2">
      <c r="A2827" s="54" t="s">
        <v>38</v>
      </c>
      <c r="B2827" s="55" t="s">
        <v>39</v>
      </c>
      <c r="C2827" s="5"/>
      <c r="D2827" s="5"/>
      <c r="E2827" s="32"/>
      <c r="F2827" s="95" t="s">
        <v>775</v>
      </c>
      <c r="G2827" s="12" t="s">
        <v>9553</v>
      </c>
      <c r="H2827" s="12" t="s">
        <v>42</v>
      </c>
      <c r="I2827" s="8" t="s">
        <v>9554</v>
      </c>
      <c r="J2827" s="9" t="s">
        <v>108</v>
      </c>
      <c r="K2827" s="10" t="s">
        <v>9555</v>
      </c>
      <c r="L2827" s="10" t="s">
        <v>781</v>
      </c>
      <c r="M2827" s="11" t="s">
        <v>47</v>
      </c>
      <c r="N2827" s="11" t="s">
        <v>46</v>
      </c>
      <c r="O2827" s="10">
        <v>1740</v>
      </c>
      <c r="P2827" s="12">
        <v>0</v>
      </c>
      <c r="Q2827" s="55">
        <f t="shared" si="506"/>
        <v>1740</v>
      </c>
      <c r="R2827" s="32" t="s">
        <v>47</v>
      </c>
      <c r="S2827" s="93" t="s">
        <v>46</v>
      </c>
      <c r="T2827" s="12" t="s">
        <v>47</v>
      </c>
      <c r="U2827" s="12" t="s">
        <v>47</v>
      </c>
      <c r="V2827" s="12" t="s">
        <v>46</v>
      </c>
      <c r="W2827" s="12" t="s">
        <v>44</v>
      </c>
      <c r="X2827" s="12" t="s">
        <v>288</v>
      </c>
      <c r="Y2827" s="10" t="s">
        <v>9555</v>
      </c>
      <c r="Z2827" s="10" t="s">
        <v>781</v>
      </c>
      <c r="AA2827" s="12" t="s">
        <v>46</v>
      </c>
      <c r="AB2827" s="10">
        <v>1740</v>
      </c>
      <c r="AC2827" s="12">
        <v>0</v>
      </c>
      <c r="AD2827" s="12">
        <f t="shared" si="507"/>
        <v>1740</v>
      </c>
      <c r="AE2827" s="12" t="s">
        <v>47</v>
      </c>
      <c r="AF2827" s="117" t="s">
        <v>47</v>
      </c>
      <c r="AG2827" s="33"/>
      <c r="AH2827" s="5"/>
      <c r="AI2827" s="5"/>
      <c r="AJ2827" s="32"/>
    </row>
    <row r="2828" spans="1:43" s="17" customFormat="1" ht="38.25" hidden="1" x14ac:dyDescent="0.2">
      <c r="A2828" s="54" t="s">
        <v>38</v>
      </c>
      <c r="B2828" s="55" t="s">
        <v>39</v>
      </c>
      <c r="C2828" s="5"/>
      <c r="D2828" s="5"/>
      <c r="E2828" s="32"/>
      <c r="F2828" s="95" t="s">
        <v>775</v>
      </c>
      <c r="G2828" s="12" t="s">
        <v>9556</v>
      </c>
      <c r="H2828" s="12" t="s">
        <v>42</v>
      </c>
      <c r="I2828" s="8" t="s">
        <v>9557</v>
      </c>
      <c r="J2828" s="9" t="s">
        <v>108</v>
      </c>
      <c r="K2828" s="10" t="s">
        <v>9558</v>
      </c>
      <c r="L2828" s="10" t="s">
        <v>980</v>
      </c>
      <c r="M2828" s="11" t="s">
        <v>47</v>
      </c>
      <c r="N2828" s="11" t="s">
        <v>46</v>
      </c>
      <c r="O2828" s="10">
        <v>0</v>
      </c>
      <c r="P2828" s="12">
        <v>1592</v>
      </c>
      <c r="Q2828" s="55">
        <f t="shared" si="506"/>
        <v>0.15920000000000001</v>
      </c>
      <c r="R2828" s="32" t="s">
        <v>47</v>
      </c>
      <c r="S2828" s="93" t="s">
        <v>46</v>
      </c>
      <c r="T2828" s="12" t="s">
        <v>47</v>
      </c>
      <c r="U2828" s="12" t="s">
        <v>47</v>
      </c>
      <c r="V2828" s="12" t="s">
        <v>46</v>
      </c>
      <c r="W2828" s="12" t="s">
        <v>44</v>
      </c>
      <c r="X2828" s="12" t="s">
        <v>288</v>
      </c>
      <c r="Y2828" s="10" t="s">
        <v>9558</v>
      </c>
      <c r="Z2828" s="10" t="s">
        <v>980</v>
      </c>
      <c r="AA2828" s="12" t="s">
        <v>46</v>
      </c>
      <c r="AB2828" s="10">
        <v>1740</v>
      </c>
      <c r="AC2828" s="10">
        <v>0</v>
      </c>
      <c r="AD2828" s="12">
        <f t="shared" si="507"/>
        <v>1740</v>
      </c>
      <c r="AE2828" s="12" t="s">
        <v>47</v>
      </c>
      <c r="AF2828" s="117" t="s">
        <v>47</v>
      </c>
      <c r="AG2828" s="33"/>
      <c r="AH2828" s="5"/>
      <c r="AI2828" s="5"/>
      <c r="AJ2828" s="32"/>
    </row>
    <row r="2829" spans="1:43" s="2" customFormat="1" ht="216.75" hidden="1" x14ac:dyDescent="0.2">
      <c r="A2829" s="56" t="s">
        <v>38</v>
      </c>
      <c r="B2829" s="57" t="s">
        <v>48</v>
      </c>
      <c r="C2829" s="20"/>
      <c r="D2829" s="20"/>
      <c r="E2829" s="30"/>
      <c r="F2829" s="95" t="s">
        <v>40</v>
      </c>
      <c r="G2829" s="12" t="s">
        <v>9559</v>
      </c>
      <c r="H2829" s="27" t="s">
        <v>42</v>
      </c>
      <c r="I2829" s="23" t="s">
        <v>9560</v>
      </c>
      <c r="J2829" s="24" t="s">
        <v>44</v>
      </c>
      <c r="K2829" s="25" t="s">
        <v>45</v>
      </c>
      <c r="L2829" s="25" t="s">
        <v>45</v>
      </c>
      <c r="M2829" s="25" t="s">
        <v>46</v>
      </c>
      <c r="N2829" s="26" t="s">
        <v>46</v>
      </c>
      <c r="O2829" s="25">
        <v>5308</v>
      </c>
      <c r="P2829" s="27">
        <v>3405</v>
      </c>
      <c r="Q2829" s="57">
        <f t="shared" si="506"/>
        <v>5308.3405000000002</v>
      </c>
      <c r="R2829" s="28" t="s">
        <v>47</v>
      </c>
      <c r="S2829" s="94" t="s">
        <v>45</v>
      </c>
      <c r="T2829" s="25" t="s">
        <v>45</v>
      </c>
      <c r="U2829" s="25" t="s">
        <v>45</v>
      </c>
      <c r="V2829" s="25" t="s">
        <v>45</v>
      </c>
      <c r="W2829" s="27" t="str">
        <f>J2829</f>
        <v>COMPLETO TIENE ÁREA Y LINDEROS</v>
      </c>
      <c r="X2829" s="25" t="s">
        <v>45</v>
      </c>
      <c r="Y2829" s="25" t="s">
        <v>45</v>
      </c>
      <c r="Z2829" s="25" t="s">
        <v>45</v>
      </c>
      <c r="AA2829" s="27" t="s">
        <v>46</v>
      </c>
      <c r="AB2829" s="27">
        <f>O2829</f>
        <v>5308</v>
      </c>
      <c r="AC2829" s="27">
        <v>0</v>
      </c>
      <c r="AD2829" s="27">
        <f>+AB2829+(AC2829/10000)</f>
        <v>5308</v>
      </c>
      <c r="AE2829" s="27" t="s">
        <v>47</v>
      </c>
      <c r="AF2829" s="118" t="s">
        <v>47</v>
      </c>
      <c r="AG2829" s="29"/>
      <c r="AH2829" s="20"/>
      <c r="AI2829" s="20"/>
      <c r="AJ2829" s="30"/>
      <c r="AK2829" s="17"/>
      <c r="AL2829" s="17"/>
      <c r="AM2829" s="17"/>
      <c r="AN2829" s="17"/>
      <c r="AO2829" s="17"/>
      <c r="AP2829" s="17"/>
      <c r="AQ2829" s="17"/>
    </row>
    <row r="2830" spans="1:43" s="17" customFormat="1" ht="63.75" x14ac:dyDescent="0.25">
      <c r="A2830" s="54" t="s">
        <v>38</v>
      </c>
      <c r="B2830" s="55" t="s">
        <v>48</v>
      </c>
      <c r="C2830" s="227" t="s">
        <v>47</v>
      </c>
      <c r="D2830" s="5" t="s">
        <v>24653</v>
      </c>
      <c r="E2830" s="123" t="s">
        <v>915</v>
      </c>
      <c r="F2830" s="95" t="s">
        <v>775</v>
      </c>
      <c r="G2830" s="12" t="s">
        <v>9561</v>
      </c>
      <c r="H2830" s="12" t="s">
        <v>42</v>
      </c>
      <c r="I2830" s="8" t="s">
        <v>9562</v>
      </c>
      <c r="J2830" s="9" t="s">
        <v>108</v>
      </c>
      <c r="K2830" s="10" t="s">
        <v>9563</v>
      </c>
      <c r="L2830" s="10" t="s">
        <v>4937</v>
      </c>
      <c r="M2830" s="11" t="s">
        <v>47</v>
      </c>
      <c r="N2830" s="11" t="s">
        <v>46</v>
      </c>
      <c r="O2830" s="10">
        <v>155</v>
      </c>
      <c r="P2830" s="12">
        <v>3772</v>
      </c>
      <c r="Q2830" s="55">
        <f t="shared" si="506"/>
        <v>155.37719999999999</v>
      </c>
      <c r="R2830" s="32"/>
      <c r="S2830" s="93"/>
      <c r="T2830" s="55"/>
      <c r="U2830" s="12"/>
      <c r="V2830" s="12"/>
      <c r="W2830" s="12"/>
      <c r="X2830" s="12"/>
      <c r="Y2830" s="12"/>
      <c r="Z2830" s="12"/>
      <c r="AA2830" s="12"/>
      <c r="AB2830" s="12"/>
      <c r="AC2830" s="12"/>
      <c r="AD2830" s="149">
        <f>+AB2830+(AC2830/10000)</f>
        <v>0</v>
      </c>
      <c r="AE2830" s="12"/>
      <c r="AF2830" s="117" t="s">
        <v>23727</v>
      </c>
      <c r="AG2830" s="153" t="s">
        <v>47</v>
      </c>
      <c r="AH2830" s="154" t="s">
        <v>915</v>
      </c>
      <c r="AI2830" s="154" t="s">
        <v>915</v>
      </c>
      <c r="AJ2830" s="128" t="s">
        <v>915</v>
      </c>
    </row>
    <row r="2831" spans="1:43" s="2" customFormat="1" ht="51" x14ac:dyDescent="0.25">
      <c r="A2831" s="54" t="s">
        <v>79</v>
      </c>
      <c r="B2831" s="55" t="s">
        <v>48</v>
      </c>
      <c r="C2831" s="227" t="s">
        <v>47</v>
      </c>
      <c r="D2831" s="123" t="s">
        <v>915</v>
      </c>
      <c r="E2831" s="32" t="s">
        <v>24654</v>
      </c>
      <c r="F2831" s="95" t="s">
        <v>775</v>
      </c>
      <c r="G2831" s="12" t="s">
        <v>9564</v>
      </c>
      <c r="H2831" s="12" t="s">
        <v>42</v>
      </c>
      <c r="I2831" s="8" t="s">
        <v>9565</v>
      </c>
      <c r="J2831" s="9" t="s">
        <v>108</v>
      </c>
      <c r="K2831" s="10" t="s">
        <v>9566</v>
      </c>
      <c r="L2831" s="10" t="s">
        <v>521</v>
      </c>
      <c r="M2831" s="11" t="s">
        <v>47</v>
      </c>
      <c r="N2831" s="11" t="s">
        <v>46</v>
      </c>
      <c r="O2831" s="10">
        <v>0</v>
      </c>
      <c r="P2831" s="12">
        <v>2979.18</v>
      </c>
      <c r="Q2831" s="55">
        <f t="shared" si="506"/>
        <v>0.29791799999999996</v>
      </c>
      <c r="R2831" s="32" t="s">
        <v>47</v>
      </c>
      <c r="S2831" s="93" t="s">
        <v>46</v>
      </c>
      <c r="T2831" s="12" t="s">
        <v>47</v>
      </c>
      <c r="U2831" s="12" t="s">
        <v>47</v>
      </c>
      <c r="V2831" s="12" t="s">
        <v>46</v>
      </c>
      <c r="W2831" s="12" t="s">
        <v>44</v>
      </c>
      <c r="X2831" s="12" t="s">
        <v>111</v>
      </c>
      <c r="Y2831" s="10" t="s">
        <v>9567</v>
      </c>
      <c r="Z2831" s="10" t="s">
        <v>521</v>
      </c>
      <c r="AA2831" s="12" t="s">
        <v>46</v>
      </c>
      <c r="AB2831" s="10">
        <v>0</v>
      </c>
      <c r="AC2831" s="12">
        <v>2979.18</v>
      </c>
      <c r="AD2831" s="12">
        <f t="shared" ref="AD2831:AD2832" si="508">+AB2831+(AC2831/10000)</f>
        <v>0.29791799999999996</v>
      </c>
      <c r="AE2831" s="12" t="s">
        <v>47</v>
      </c>
      <c r="AF2831" s="117" t="s">
        <v>47</v>
      </c>
      <c r="AG2831" s="153" t="s">
        <v>47</v>
      </c>
      <c r="AH2831" s="154" t="s">
        <v>915</v>
      </c>
      <c r="AI2831" s="154" t="s">
        <v>915</v>
      </c>
      <c r="AJ2831" s="128" t="s">
        <v>915</v>
      </c>
      <c r="AK2831" s="17"/>
      <c r="AL2831" s="17"/>
      <c r="AM2831" s="17"/>
      <c r="AN2831" s="17"/>
      <c r="AO2831" s="17"/>
      <c r="AP2831" s="17"/>
      <c r="AQ2831" s="17"/>
    </row>
    <row r="2832" spans="1:43" s="2" customFormat="1" ht="51" x14ac:dyDescent="0.25">
      <c r="A2832" s="54" t="s">
        <v>38</v>
      </c>
      <c r="B2832" s="55" t="s">
        <v>48</v>
      </c>
      <c r="C2832" s="227" t="s">
        <v>47</v>
      </c>
      <c r="D2832" s="5" t="s">
        <v>24655</v>
      </c>
      <c r="E2832" s="123" t="s">
        <v>915</v>
      </c>
      <c r="F2832" s="95" t="s">
        <v>775</v>
      </c>
      <c r="G2832" s="12" t="s">
        <v>9568</v>
      </c>
      <c r="H2832" s="12" t="s">
        <v>42</v>
      </c>
      <c r="I2832" s="8" t="s">
        <v>9569</v>
      </c>
      <c r="J2832" s="9" t="s">
        <v>108</v>
      </c>
      <c r="K2832" s="10" t="s">
        <v>9570</v>
      </c>
      <c r="L2832" s="10" t="s">
        <v>2301</v>
      </c>
      <c r="M2832" s="11" t="s">
        <v>47</v>
      </c>
      <c r="N2832" s="11" t="s">
        <v>46</v>
      </c>
      <c r="O2832" s="10">
        <v>15</v>
      </c>
      <c r="P2832" s="12">
        <v>137</v>
      </c>
      <c r="Q2832" s="55">
        <f t="shared" si="506"/>
        <v>15.0137</v>
      </c>
      <c r="R2832" s="32" t="s">
        <v>47</v>
      </c>
      <c r="S2832" s="93" t="s">
        <v>46</v>
      </c>
      <c r="T2832" s="12" t="s">
        <v>47</v>
      </c>
      <c r="U2832" s="12" t="s">
        <v>47</v>
      </c>
      <c r="V2832" s="12" t="s">
        <v>46</v>
      </c>
      <c r="W2832" s="12" t="s">
        <v>44</v>
      </c>
      <c r="X2832" s="12" t="s">
        <v>111</v>
      </c>
      <c r="Y2832" s="10" t="s">
        <v>9570</v>
      </c>
      <c r="Z2832" s="10" t="s">
        <v>2301</v>
      </c>
      <c r="AA2832" s="12" t="s">
        <v>46</v>
      </c>
      <c r="AB2832" s="10">
        <v>15</v>
      </c>
      <c r="AC2832" s="12">
        <v>137</v>
      </c>
      <c r="AD2832" s="12">
        <f t="shared" si="508"/>
        <v>15.0137</v>
      </c>
      <c r="AE2832" s="12" t="s">
        <v>47</v>
      </c>
      <c r="AF2832" s="117" t="s">
        <v>47</v>
      </c>
      <c r="AG2832" s="153" t="s">
        <v>47</v>
      </c>
      <c r="AH2832" s="154" t="s">
        <v>915</v>
      </c>
      <c r="AI2832" s="154" t="s">
        <v>915</v>
      </c>
      <c r="AJ2832" s="128" t="s">
        <v>915</v>
      </c>
    </row>
    <row r="2833" spans="1:43" s="17" customFormat="1" ht="51" x14ac:dyDescent="0.25">
      <c r="A2833" s="54" t="s">
        <v>38</v>
      </c>
      <c r="B2833" s="55" t="s">
        <v>48</v>
      </c>
      <c r="C2833" s="227" t="s">
        <v>47</v>
      </c>
      <c r="D2833" s="5" t="s">
        <v>24656</v>
      </c>
      <c r="E2833" s="123" t="s">
        <v>915</v>
      </c>
      <c r="F2833" s="95" t="s">
        <v>775</v>
      </c>
      <c r="G2833" s="12" t="s">
        <v>9571</v>
      </c>
      <c r="H2833" s="12" t="s">
        <v>42</v>
      </c>
      <c r="I2833" s="8" t="s">
        <v>9572</v>
      </c>
      <c r="J2833" s="9" t="s">
        <v>108</v>
      </c>
      <c r="K2833" s="10" t="s">
        <v>9573</v>
      </c>
      <c r="L2833" s="10" t="s">
        <v>699</v>
      </c>
      <c r="M2833" s="11" t="s">
        <v>47</v>
      </c>
      <c r="N2833" s="11" t="s">
        <v>46</v>
      </c>
      <c r="O2833" s="10">
        <v>144</v>
      </c>
      <c r="P2833" s="12">
        <v>7840</v>
      </c>
      <c r="Q2833" s="55">
        <f t="shared" si="506"/>
        <v>144.78399999999999</v>
      </c>
      <c r="R2833" s="32"/>
      <c r="S2833" s="93"/>
      <c r="T2833" s="55"/>
      <c r="U2833" s="12"/>
      <c r="V2833" s="12"/>
      <c r="W2833" s="12"/>
      <c r="X2833" s="12"/>
      <c r="Y2833" s="12"/>
      <c r="Z2833" s="12"/>
      <c r="AA2833" s="12"/>
      <c r="AB2833" s="12"/>
      <c r="AC2833" s="12"/>
      <c r="AD2833" s="149">
        <f>+AB2833+(AC2833/10000)</f>
        <v>0</v>
      </c>
      <c r="AE2833" s="12"/>
      <c r="AF2833" s="117" t="s">
        <v>23727</v>
      </c>
      <c r="AG2833" s="153" t="s">
        <v>47</v>
      </c>
      <c r="AH2833" s="154" t="s">
        <v>915</v>
      </c>
      <c r="AI2833" s="154" t="s">
        <v>915</v>
      </c>
      <c r="AJ2833" s="128" t="s">
        <v>915</v>
      </c>
    </row>
    <row r="2834" spans="1:43" s="2" customFormat="1" ht="63.75" x14ac:dyDescent="0.25">
      <c r="A2834" s="54" t="s">
        <v>38</v>
      </c>
      <c r="B2834" s="55" t="s">
        <v>48</v>
      </c>
      <c r="C2834" s="227" t="s">
        <v>47</v>
      </c>
      <c r="D2834" s="5" t="s">
        <v>24656</v>
      </c>
      <c r="E2834" s="123" t="s">
        <v>915</v>
      </c>
      <c r="F2834" s="95" t="s">
        <v>775</v>
      </c>
      <c r="G2834" s="12" t="s">
        <v>9574</v>
      </c>
      <c r="H2834" s="12" t="s">
        <v>42</v>
      </c>
      <c r="I2834" s="8" t="s">
        <v>9575</v>
      </c>
      <c r="J2834" s="9" t="s">
        <v>108</v>
      </c>
      <c r="K2834" s="10" t="s">
        <v>9573</v>
      </c>
      <c r="L2834" s="10" t="s">
        <v>699</v>
      </c>
      <c r="M2834" s="11" t="s">
        <v>47</v>
      </c>
      <c r="N2834" s="11" t="s">
        <v>46</v>
      </c>
      <c r="O2834" s="10">
        <v>144</v>
      </c>
      <c r="P2834" s="12">
        <v>7840</v>
      </c>
      <c r="Q2834" s="55">
        <f t="shared" si="506"/>
        <v>144.78399999999999</v>
      </c>
      <c r="R2834" s="32" t="s">
        <v>47</v>
      </c>
      <c r="S2834" s="93" t="s">
        <v>46</v>
      </c>
      <c r="T2834" s="12" t="s">
        <v>47</v>
      </c>
      <c r="U2834" s="12" t="s">
        <v>47</v>
      </c>
      <c r="V2834" s="12" t="s">
        <v>47</v>
      </c>
      <c r="W2834" s="12" t="s">
        <v>44</v>
      </c>
      <c r="X2834" s="12" t="s">
        <v>111</v>
      </c>
      <c r="Y2834" s="10" t="s">
        <v>9576</v>
      </c>
      <c r="Z2834" s="10" t="s">
        <v>9577</v>
      </c>
      <c r="AA2834" s="12" t="s">
        <v>46</v>
      </c>
      <c r="AB2834" s="10">
        <v>144</v>
      </c>
      <c r="AC2834" s="12">
        <v>7840</v>
      </c>
      <c r="AD2834" s="12">
        <f t="shared" ref="AD2834:AD2835" si="509">+AB2834+(AC2834/10000)</f>
        <v>144.78399999999999</v>
      </c>
      <c r="AE2834" s="12" t="s">
        <v>47</v>
      </c>
      <c r="AF2834" s="117" t="s">
        <v>47</v>
      </c>
      <c r="AG2834" s="153" t="s">
        <v>47</v>
      </c>
      <c r="AH2834" s="154" t="s">
        <v>915</v>
      </c>
      <c r="AI2834" s="154" t="s">
        <v>915</v>
      </c>
      <c r="AJ2834" s="128" t="s">
        <v>915</v>
      </c>
      <c r="AK2834" s="17"/>
      <c r="AL2834" s="17"/>
      <c r="AM2834" s="17"/>
      <c r="AN2834" s="17"/>
      <c r="AO2834" s="17"/>
      <c r="AP2834" s="17"/>
      <c r="AQ2834" s="17"/>
    </row>
    <row r="2835" spans="1:43" s="2" customFormat="1" ht="51" x14ac:dyDescent="0.25">
      <c r="A2835" s="54" t="s">
        <v>38</v>
      </c>
      <c r="B2835" s="55" t="s">
        <v>48</v>
      </c>
      <c r="C2835" s="227" t="s">
        <v>47</v>
      </c>
      <c r="D2835" s="5" t="s">
        <v>24657</v>
      </c>
      <c r="E2835" s="123" t="s">
        <v>915</v>
      </c>
      <c r="F2835" s="95" t="s">
        <v>775</v>
      </c>
      <c r="G2835" s="12" t="s">
        <v>9578</v>
      </c>
      <c r="H2835" s="12" t="s">
        <v>42</v>
      </c>
      <c r="I2835" s="8" t="s">
        <v>9579</v>
      </c>
      <c r="J2835" s="9" t="s">
        <v>108</v>
      </c>
      <c r="K2835" s="10" t="s">
        <v>9580</v>
      </c>
      <c r="L2835" s="10" t="s">
        <v>4056</v>
      </c>
      <c r="M2835" s="11" t="s">
        <v>47</v>
      </c>
      <c r="N2835" s="11" t="s">
        <v>46</v>
      </c>
      <c r="O2835" s="10">
        <v>15</v>
      </c>
      <c r="P2835" s="12">
        <v>800</v>
      </c>
      <c r="Q2835" s="55">
        <f t="shared" si="506"/>
        <v>15.08</v>
      </c>
      <c r="R2835" s="32" t="s">
        <v>47</v>
      </c>
      <c r="S2835" s="93" t="s">
        <v>46</v>
      </c>
      <c r="T2835" s="12" t="s">
        <v>47</v>
      </c>
      <c r="U2835" s="12" t="s">
        <v>47</v>
      </c>
      <c r="V2835" s="12" t="s">
        <v>46</v>
      </c>
      <c r="W2835" s="12" t="s">
        <v>44</v>
      </c>
      <c r="X2835" s="12" t="s">
        <v>111</v>
      </c>
      <c r="Y2835" s="10" t="s">
        <v>9580</v>
      </c>
      <c r="Z2835" s="10" t="s">
        <v>4056</v>
      </c>
      <c r="AA2835" s="12" t="s">
        <v>46</v>
      </c>
      <c r="AB2835" s="10">
        <v>15</v>
      </c>
      <c r="AC2835" s="12">
        <v>800</v>
      </c>
      <c r="AD2835" s="12">
        <f t="shared" si="509"/>
        <v>15.08</v>
      </c>
      <c r="AE2835" s="12" t="s">
        <v>47</v>
      </c>
      <c r="AF2835" s="117" t="s">
        <v>47</v>
      </c>
      <c r="AG2835" s="153" t="s">
        <v>47</v>
      </c>
      <c r="AH2835" s="154" t="s">
        <v>915</v>
      </c>
      <c r="AI2835" s="154" t="s">
        <v>915</v>
      </c>
      <c r="AJ2835" s="128" t="s">
        <v>915</v>
      </c>
    </row>
    <row r="2836" spans="1:43" s="17" customFormat="1" ht="114.75" x14ac:dyDescent="0.25">
      <c r="A2836" s="54" t="s">
        <v>79</v>
      </c>
      <c r="B2836" s="55" t="s">
        <v>48</v>
      </c>
      <c r="C2836" s="227" t="s">
        <v>47</v>
      </c>
      <c r="D2836" s="123" t="s">
        <v>915</v>
      </c>
      <c r="E2836" s="123" t="s">
        <v>915</v>
      </c>
      <c r="F2836" s="95" t="s">
        <v>775</v>
      </c>
      <c r="G2836" s="12" t="s">
        <v>9581</v>
      </c>
      <c r="H2836" s="12" t="s">
        <v>42</v>
      </c>
      <c r="I2836" s="8" t="s">
        <v>9582</v>
      </c>
      <c r="J2836" s="9" t="s">
        <v>108</v>
      </c>
      <c r="K2836" s="10" t="s">
        <v>9583</v>
      </c>
      <c r="L2836" s="10" t="s">
        <v>521</v>
      </c>
      <c r="M2836" s="11" t="s">
        <v>47</v>
      </c>
      <c r="N2836" s="11" t="s">
        <v>46</v>
      </c>
      <c r="O2836" s="10">
        <v>0</v>
      </c>
      <c r="P2836" s="12">
        <v>331.9</v>
      </c>
      <c r="Q2836" s="55">
        <f t="shared" si="506"/>
        <v>3.3189999999999997E-2</v>
      </c>
      <c r="R2836" s="32"/>
      <c r="S2836" s="93"/>
      <c r="T2836" s="55"/>
      <c r="U2836" s="12"/>
      <c r="V2836" s="12"/>
      <c r="W2836" s="12"/>
      <c r="X2836" s="12"/>
      <c r="Y2836" s="12"/>
      <c r="Z2836" s="12"/>
      <c r="AA2836" s="12"/>
      <c r="AB2836" s="12"/>
      <c r="AC2836" s="12"/>
      <c r="AD2836" s="149">
        <f>+AB2836+(AC2836/10000)</f>
        <v>0</v>
      </c>
      <c r="AE2836" s="12"/>
      <c r="AF2836" s="117" t="s">
        <v>23727</v>
      </c>
      <c r="AG2836" s="153" t="s">
        <v>47</v>
      </c>
      <c r="AH2836" s="154" t="s">
        <v>915</v>
      </c>
      <c r="AI2836" s="154" t="s">
        <v>915</v>
      </c>
      <c r="AJ2836" s="128" t="s">
        <v>915</v>
      </c>
    </row>
    <row r="2837" spans="1:43" s="2" customFormat="1" ht="114.75" x14ac:dyDescent="0.25">
      <c r="A2837" s="54" t="s">
        <v>38</v>
      </c>
      <c r="B2837" s="55" t="s">
        <v>48</v>
      </c>
      <c r="C2837" s="227" t="s">
        <v>47</v>
      </c>
      <c r="D2837" s="123" t="s">
        <v>915</v>
      </c>
      <c r="E2837" s="32" t="s">
        <v>24658</v>
      </c>
      <c r="F2837" s="95" t="s">
        <v>775</v>
      </c>
      <c r="G2837" s="12" t="s">
        <v>9584</v>
      </c>
      <c r="H2837" s="12" t="s">
        <v>42</v>
      </c>
      <c r="I2837" s="8" t="s">
        <v>9585</v>
      </c>
      <c r="J2837" s="9" t="s">
        <v>108</v>
      </c>
      <c r="K2837" s="10" t="s">
        <v>9586</v>
      </c>
      <c r="L2837" s="10" t="s">
        <v>631</v>
      </c>
      <c r="M2837" s="11" t="s">
        <v>47</v>
      </c>
      <c r="N2837" s="11" t="s">
        <v>46</v>
      </c>
      <c r="O2837" s="10">
        <v>534</v>
      </c>
      <c r="P2837" s="12">
        <v>0</v>
      </c>
      <c r="Q2837" s="55">
        <f t="shared" si="506"/>
        <v>534</v>
      </c>
      <c r="R2837" s="32" t="s">
        <v>47</v>
      </c>
      <c r="S2837" s="93" t="s">
        <v>46</v>
      </c>
      <c r="T2837" s="12" t="s">
        <v>47</v>
      </c>
      <c r="U2837" s="12" t="s">
        <v>47</v>
      </c>
      <c r="V2837" s="12" t="s">
        <v>46</v>
      </c>
      <c r="W2837" s="12" t="s">
        <v>44</v>
      </c>
      <c r="X2837" s="12" t="s">
        <v>288</v>
      </c>
      <c r="Y2837" s="10" t="s">
        <v>9587</v>
      </c>
      <c r="Z2837" s="10" t="s">
        <v>631</v>
      </c>
      <c r="AA2837" s="12" t="s">
        <v>46</v>
      </c>
      <c r="AB2837" s="10">
        <v>534</v>
      </c>
      <c r="AC2837" s="12">
        <v>0</v>
      </c>
      <c r="AD2837" s="12">
        <f t="shared" ref="AD2837" si="510">+AB2837+(AC2837/10000)</f>
        <v>534</v>
      </c>
      <c r="AE2837" s="12" t="s">
        <v>47</v>
      </c>
      <c r="AF2837" s="117" t="s">
        <v>47</v>
      </c>
      <c r="AG2837" s="153" t="s">
        <v>47</v>
      </c>
      <c r="AH2837" s="154" t="s">
        <v>915</v>
      </c>
      <c r="AI2837" s="154" t="s">
        <v>915</v>
      </c>
      <c r="AJ2837" s="128" t="s">
        <v>915</v>
      </c>
    </row>
    <row r="2838" spans="1:43" s="2" customFormat="1" ht="51" x14ac:dyDescent="0.25">
      <c r="A2838" s="54" t="s">
        <v>79</v>
      </c>
      <c r="B2838" s="55" t="s">
        <v>48</v>
      </c>
      <c r="C2838" s="227" t="s">
        <v>47</v>
      </c>
      <c r="D2838" s="5" t="s">
        <v>24659</v>
      </c>
      <c r="E2838" s="123" t="s">
        <v>915</v>
      </c>
      <c r="F2838" s="95" t="s">
        <v>775</v>
      </c>
      <c r="G2838" s="12" t="s">
        <v>9588</v>
      </c>
      <c r="H2838" s="12" t="s">
        <v>42</v>
      </c>
      <c r="I2838" s="8" t="s">
        <v>9589</v>
      </c>
      <c r="J2838" s="9" t="s">
        <v>108</v>
      </c>
      <c r="K2838" s="10" t="s">
        <v>9590</v>
      </c>
      <c r="L2838" s="10" t="s">
        <v>521</v>
      </c>
      <c r="M2838" s="11" t="s">
        <v>47</v>
      </c>
      <c r="N2838" s="11" t="s">
        <v>46</v>
      </c>
      <c r="O2838" s="10">
        <v>0</v>
      </c>
      <c r="P2838" s="12">
        <v>86.83</v>
      </c>
      <c r="Q2838" s="55">
        <f t="shared" si="506"/>
        <v>8.6829999999999997E-3</v>
      </c>
      <c r="R2838" s="32" t="s">
        <v>47</v>
      </c>
      <c r="S2838" s="93" t="s">
        <v>46</v>
      </c>
      <c r="T2838" s="12" t="s">
        <v>47</v>
      </c>
      <c r="U2838" s="12" t="s">
        <v>47</v>
      </c>
      <c r="V2838" s="12" t="s">
        <v>46</v>
      </c>
      <c r="W2838" s="12" t="s">
        <v>44</v>
      </c>
      <c r="X2838" s="12" t="s">
        <v>111</v>
      </c>
      <c r="Y2838" s="10" t="s">
        <v>9590</v>
      </c>
      <c r="Z2838" s="10" t="s">
        <v>521</v>
      </c>
      <c r="AA2838" s="12" t="s">
        <v>46</v>
      </c>
      <c r="AB2838" s="10">
        <v>0</v>
      </c>
      <c r="AC2838" s="12">
        <v>86.83</v>
      </c>
      <c r="AD2838" s="12">
        <f t="shared" ref="AD2838:AD2839" si="511">+AB2838+(AC2838/10000)</f>
        <v>8.6829999999999997E-3</v>
      </c>
      <c r="AE2838" s="12" t="s">
        <v>47</v>
      </c>
      <c r="AF2838" s="117" t="s">
        <v>47</v>
      </c>
      <c r="AG2838" s="153" t="s">
        <v>47</v>
      </c>
      <c r="AH2838" s="154" t="s">
        <v>915</v>
      </c>
      <c r="AI2838" s="154" t="s">
        <v>915</v>
      </c>
      <c r="AJ2838" s="128" t="s">
        <v>915</v>
      </c>
    </row>
    <row r="2839" spans="1:43" s="2" customFormat="1" ht="63.75" customHeight="1" x14ac:dyDescent="0.25">
      <c r="A2839" s="54" t="s">
        <v>79</v>
      </c>
      <c r="B2839" s="55" t="s">
        <v>48</v>
      </c>
      <c r="C2839" s="227" t="s">
        <v>47</v>
      </c>
      <c r="D2839" s="5" t="s">
        <v>24660</v>
      </c>
      <c r="E2839" s="123" t="s">
        <v>915</v>
      </c>
      <c r="F2839" s="95" t="s">
        <v>775</v>
      </c>
      <c r="G2839" s="12" t="s">
        <v>9591</v>
      </c>
      <c r="H2839" s="12" t="s">
        <v>42</v>
      </c>
      <c r="I2839" s="8" t="s">
        <v>9592</v>
      </c>
      <c r="J2839" s="9" t="s">
        <v>108</v>
      </c>
      <c r="K2839" s="10" t="s">
        <v>9593</v>
      </c>
      <c r="L2839" s="10" t="s">
        <v>521</v>
      </c>
      <c r="M2839" s="11" t="s">
        <v>47</v>
      </c>
      <c r="N2839" s="11" t="s">
        <v>46</v>
      </c>
      <c r="O2839" s="10">
        <v>0</v>
      </c>
      <c r="P2839" s="12">
        <v>66.989999999999995</v>
      </c>
      <c r="Q2839" s="55">
        <f t="shared" si="506"/>
        <v>6.6989999999999992E-3</v>
      </c>
      <c r="R2839" s="32" t="s">
        <v>47</v>
      </c>
      <c r="S2839" s="93" t="s">
        <v>46</v>
      </c>
      <c r="T2839" s="12" t="s">
        <v>47</v>
      </c>
      <c r="U2839" s="12" t="s">
        <v>47</v>
      </c>
      <c r="V2839" s="12" t="s">
        <v>46</v>
      </c>
      <c r="W2839" s="12" t="s">
        <v>44</v>
      </c>
      <c r="X2839" s="12" t="s">
        <v>111</v>
      </c>
      <c r="Y2839" s="10" t="s">
        <v>9593</v>
      </c>
      <c r="Z2839" s="10" t="s">
        <v>521</v>
      </c>
      <c r="AA2839" s="12" t="s">
        <v>46</v>
      </c>
      <c r="AB2839" s="10">
        <v>0</v>
      </c>
      <c r="AC2839" s="12">
        <v>66.989999999999995</v>
      </c>
      <c r="AD2839" s="12">
        <f t="shared" si="511"/>
        <v>6.6989999999999992E-3</v>
      </c>
      <c r="AE2839" s="12" t="s">
        <v>47</v>
      </c>
      <c r="AF2839" s="117" t="s">
        <v>47</v>
      </c>
      <c r="AG2839" s="153" t="s">
        <v>47</v>
      </c>
      <c r="AH2839" s="154" t="s">
        <v>915</v>
      </c>
      <c r="AI2839" s="154" t="s">
        <v>915</v>
      </c>
      <c r="AJ2839" s="128" t="s">
        <v>915</v>
      </c>
      <c r="AK2839" s="17"/>
      <c r="AL2839" s="17"/>
      <c r="AM2839" s="17"/>
      <c r="AN2839" s="17"/>
      <c r="AO2839" s="17"/>
      <c r="AP2839" s="17"/>
      <c r="AQ2839" s="17"/>
    </row>
    <row r="2840" spans="1:43" s="2" customFormat="1" ht="76.5" hidden="1" customHeight="1" x14ac:dyDescent="0.2">
      <c r="A2840" s="54" t="s">
        <v>79</v>
      </c>
      <c r="B2840" s="55" t="s">
        <v>48</v>
      </c>
      <c r="C2840" s="5"/>
      <c r="D2840" s="5"/>
      <c r="E2840" s="32"/>
      <c r="F2840" s="95" t="s">
        <v>40</v>
      </c>
      <c r="G2840" s="12" t="s">
        <v>9594</v>
      </c>
      <c r="H2840" s="12" t="s">
        <v>42</v>
      </c>
      <c r="I2840" s="8" t="s">
        <v>9595</v>
      </c>
      <c r="J2840" s="9" t="s">
        <v>44</v>
      </c>
      <c r="K2840" s="10" t="s">
        <v>45</v>
      </c>
      <c r="L2840" s="10" t="s">
        <v>45</v>
      </c>
      <c r="M2840" s="11" t="s">
        <v>46</v>
      </c>
      <c r="N2840" s="11" t="s">
        <v>46</v>
      </c>
      <c r="O2840" s="10">
        <v>0</v>
      </c>
      <c r="P2840" s="12">
        <v>140</v>
      </c>
      <c r="Q2840" s="55">
        <f t="shared" si="506"/>
        <v>1.4E-2</v>
      </c>
      <c r="R2840" s="28" t="s">
        <v>47</v>
      </c>
      <c r="S2840" s="94" t="s">
        <v>45</v>
      </c>
      <c r="T2840" s="25" t="s">
        <v>45</v>
      </c>
      <c r="U2840" s="25" t="s">
        <v>45</v>
      </c>
      <c r="V2840" s="25" t="s">
        <v>45</v>
      </c>
      <c r="W2840" s="27" t="str">
        <f>J2840</f>
        <v>COMPLETO TIENE ÁREA Y LINDEROS</v>
      </c>
      <c r="X2840" s="25" t="s">
        <v>45</v>
      </c>
      <c r="Y2840" s="25" t="s">
        <v>45</v>
      </c>
      <c r="Z2840" s="25" t="s">
        <v>45</v>
      </c>
      <c r="AA2840" s="27" t="s">
        <v>46</v>
      </c>
      <c r="AB2840" s="27">
        <f>O2840</f>
        <v>0</v>
      </c>
      <c r="AC2840" s="27">
        <v>0</v>
      </c>
      <c r="AD2840" s="27">
        <f>+AB2840+(AC2840/10000)</f>
        <v>0</v>
      </c>
      <c r="AE2840" s="27" t="s">
        <v>47</v>
      </c>
      <c r="AF2840" s="118" t="s">
        <v>47</v>
      </c>
      <c r="AG2840" s="29"/>
      <c r="AH2840" s="20"/>
      <c r="AI2840" s="20"/>
      <c r="AJ2840" s="30"/>
    </row>
    <row r="2841" spans="1:43" s="17" customFormat="1" ht="51" customHeight="1" x14ac:dyDescent="0.25">
      <c r="A2841" s="54" t="s">
        <v>79</v>
      </c>
      <c r="B2841" s="55" t="s">
        <v>48</v>
      </c>
      <c r="C2841" s="227" t="s">
        <v>47</v>
      </c>
      <c r="D2841" s="5" t="s">
        <v>24661</v>
      </c>
      <c r="E2841" s="123" t="s">
        <v>915</v>
      </c>
      <c r="F2841" s="95" t="s">
        <v>775</v>
      </c>
      <c r="G2841" s="12" t="s">
        <v>9596</v>
      </c>
      <c r="H2841" s="12" t="s">
        <v>42</v>
      </c>
      <c r="I2841" s="8" t="s">
        <v>9597</v>
      </c>
      <c r="J2841" s="9" t="s">
        <v>108</v>
      </c>
      <c r="K2841" s="10" t="s">
        <v>9598</v>
      </c>
      <c r="L2841" s="10" t="s">
        <v>521</v>
      </c>
      <c r="M2841" s="11" t="s">
        <v>47</v>
      </c>
      <c r="N2841" s="11" t="s">
        <v>46</v>
      </c>
      <c r="O2841" s="10">
        <v>0</v>
      </c>
      <c r="P2841" s="12">
        <v>137</v>
      </c>
      <c r="Q2841" s="55">
        <f t="shared" si="506"/>
        <v>1.37E-2</v>
      </c>
      <c r="R2841" s="32"/>
      <c r="S2841" s="93"/>
      <c r="T2841" s="55"/>
      <c r="U2841" s="12"/>
      <c r="V2841" s="12"/>
      <c r="W2841" s="12"/>
      <c r="X2841" s="12"/>
      <c r="Y2841" s="12"/>
      <c r="Z2841" s="12"/>
      <c r="AA2841" s="12"/>
      <c r="AB2841" s="12"/>
      <c r="AC2841" s="12"/>
      <c r="AD2841" s="149">
        <f>+AB2841+(AC2841/10000)</f>
        <v>0</v>
      </c>
      <c r="AE2841" s="12"/>
      <c r="AF2841" s="117" t="s">
        <v>23727</v>
      </c>
      <c r="AG2841" s="153" t="s">
        <v>47</v>
      </c>
      <c r="AH2841" s="154" t="s">
        <v>915</v>
      </c>
      <c r="AI2841" s="154" t="s">
        <v>915</v>
      </c>
      <c r="AJ2841" s="128" t="s">
        <v>915</v>
      </c>
    </row>
    <row r="2842" spans="1:43" s="2" customFormat="1" ht="63.75" x14ac:dyDescent="0.25">
      <c r="A2842" s="54" t="s">
        <v>79</v>
      </c>
      <c r="B2842" s="55" t="s">
        <v>48</v>
      </c>
      <c r="C2842" s="123" t="s">
        <v>47</v>
      </c>
      <c r="D2842" s="123" t="s">
        <v>915</v>
      </c>
      <c r="E2842" s="123" t="s">
        <v>915</v>
      </c>
      <c r="F2842" s="126" t="s">
        <v>775</v>
      </c>
      <c r="G2842" s="127" t="s">
        <v>9599</v>
      </c>
      <c r="H2842" s="127" t="s">
        <v>777</v>
      </c>
      <c r="I2842" s="8" t="s">
        <v>9600</v>
      </c>
      <c r="J2842" s="9" t="s">
        <v>108</v>
      </c>
      <c r="K2842" s="10" t="s">
        <v>9601</v>
      </c>
      <c r="L2842" s="10" t="s">
        <v>521</v>
      </c>
      <c r="M2842" s="11" t="s">
        <v>47</v>
      </c>
      <c r="N2842" s="11" t="s">
        <v>46</v>
      </c>
      <c r="O2842" s="10">
        <v>0</v>
      </c>
      <c r="P2842" s="12">
        <v>251.14</v>
      </c>
      <c r="Q2842" s="55">
        <v>2.5113999999999997E-2</v>
      </c>
      <c r="R2842" s="125"/>
      <c r="S2842" s="150" t="s">
        <v>46</v>
      </c>
      <c r="T2842" s="12" t="s">
        <v>47</v>
      </c>
      <c r="U2842" s="12" t="s">
        <v>47</v>
      </c>
      <c r="V2842" s="127" t="s">
        <v>46</v>
      </c>
      <c r="W2842" s="147" t="s">
        <v>782</v>
      </c>
      <c r="X2842" s="148" t="s">
        <v>111</v>
      </c>
      <c r="Y2842" s="70" t="s">
        <v>9602</v>
      </c>
      <c r="Z2842" s="70" t="s">
        <v>523</v>
      </c>
      <c r="AA2842" s="127" t="s">
        <v>46</v>
      </c>
      <c r="AB2842" s="151">
        <v>0</v>
      </c>
      <c r="AC2842" s="151">
        <v>251.14</v>
      </c>
      <c r="AD2842" s="151">
        <f t="shared" ref="AD2842:AD2849" si="512">+AB2842+(AC2842/10000)</f>
        <v>2.5113999999999997E-2</v>
      </c>
      <c r="AE2842" s="127" t="s">
        <v>47</v>
      </c>
      <c r="AF2842" s="152" t="s">
        <v>47</v>
      </c>
      <c r="AG2842" s="153" t="s">
        <v>47</v>
      </c>
      <c r="AH2842" s="154" t="s">
        <v>915</v>
      </c>
      <c r="AI2842" s="154" t="s">
        <v>915</v>
      </c>
      <c r="AJ2842" s="128" t="s">
        <v>915</v>
      </c>
      <c r="AK2842" s="17"/>
      <c r="AL2842" s="17"/>
      <c r="AM2842" s="17"/>
      <c r="AN2842" s="17"/>
      <c r="AO2842" s="17"/>
      <c r="AP2842" s="17"/>
      <c r="AQ2842" s="17"/>
    </row>
    <row r="2843" spans="1:43" s="2" customFormat="1" ht="76.5" x14ac:dyDescent="0.25">
      <c r="A2843" s="54" t="s">
        <v>79</v>
      </c>
      <c r="B2843" s="55" t="s">
        <v>48</v>
      </c>
      <c r="C2843" s="123" t="s">
        <v>47</v>
      </c>
      <c r="D2843" s="123" t="s">
        <v>915</v>
      </c>
      <c r="E2843" s="123" t="s">
        <v>915</v>
      </c>
      <c r="F2843" s="126" t="s">
        <v>775</v>
      </c>
      <c r="G2843" s="127" t="s">
        <v>9603</v>
      </c>
      <c r="H2843" s="127" t="s">
        <v>777</v>
      </c>
      <c r="I2843" s="8" t="s">
        <v>9604</v>
      </c>
      <c r="J2843" s="9" t="s">
        <v>108</v>
      </c>
      <c r="K2843" s="10" t="s">
        <v>9605</v>
      </c>
      <c r="L2843" s="10" t="s">
        <v>521</v>
      </c>
      <c r="M2843" s="11" t="s">
        <v>47</v>
      </c>
      <c r="N2843" s="11" t="s">
        <v>46</v>
      </c>
      <c r="O2843" s="10">
        <v>0</v>
      </c>
      <c r="P2843" s="12">
        <v>119</v>
      </c>
      <c r="Q2843" s="55">
        <v>1.1900000000000001E-2</v>
      </c>
      <c r="R2843" s="125"/>
      <c r="S2843" s="150" t="s">
        <v>46</v>
      </c>
      <c r="T2843" s="12" t="s">
        <v>47</v>
      </c>
      <c r="U2843" s="12" t="s">
        <v>47</v>
      </c>
      <c r="V2843" s="127" t="s">
        <v>47</v>
      </c>
      <c r="W2843" s="147" t="s">
        <v>782</v>
      </c>
      <c r="X2843" s="148" t="s">
        <v>111</v>
      </c>
      <c r="Y2843" s="70" t="s">
        <v>9606</v>
      </c>
      <c r="Z2843" s="70" t="s">
        <v>523</v>
      </c>
      <c r="AA2843" s="127" t="s">
        <v>46</v>
      </c>
      <c r="AB2843" s="151">
        <v>0</v>
      </c>
      <c r="AC2843" s="151">
        <v>251.14</v>
      </c>
      <c r="AD2843" s="151">
        <f t="shared" si="512"/>
        <v>2.5113999999999997E-2</v>
      </c>
      <c r="AE2843" s="127" t="s">
        <v>47</v>
      </c>
      <c r="AF2843" s="152" t="s">
        <v>47</v>
      </c>
      <c r="AG2843" s="153" t="s">
        <v>47</v>
      </c>
      <c r="AH2843" s="154" t="s">
        <v>915</v>
      </c>
      <c r="AI2843" s="154" t="s">
        <v>915</v>
      </c>
      <c r="AJ2843" s="128" t="s">
        <v>915</v>
      </c>
      <c r="AK2843" s="17"/>
      <c r="AL2843" s="17"/>
      <c r="AM2843" s="17"/>
      <c r="AN2843" s="17"/>
      <c r="AO2843" s="17"/>
      <c r="AP2843" s="17"/>
      <c r="AQ2843" s="17"/>
    </row>
    <row r="2844" spans="1:43" s="2" customFormat="1" ht="51" x14ac:dyDescent="0.25">
      <c r="A2844" s="54" t="s">
        <v>38</v>
      </c>
      <c r="B2844" s="55" t="s">
        <v>48</v>
      </c>
      <c r="C2844" s="123" t="s">
        <v>47</v>
      </c>
      <c r="D2844" s="123" t="s">
        <v>24662</v>
      </c>
      <c r="E2844" s="123" t="s">
        <v>915</v>
      </c>
      <c r="F2844" s="126" t="s">
        <v>775</v>
      </c>
      <c r="G2844" s="127" t="s">
        <v>9607</v>
      </c>
      <c r="H2844" s="127" t="s">
        <v>777</v>
      </c>
      <c r="I2844" s="8" t="s">
        <v>9608</v>
      </c>
      <c r="J2844" s="9" t="s">
        <v>108</v>
      </c>
      <c r="K2844" s="10" t="s">
        <v>9609</v>
      </c>
      <c r="L2844" s="10" t="s">
        <v>9610</v>
      </c>
      <c r="M2844" s="11" t="s">
        <v>47</v>
      </c>
      <c r="N2844" s="11" t="s">
        <v>46</v>
      </c>
      <c r="O2844" s="10">
        <v>1008</v>
      </c>
      <c r="P2844" s="12">
        <v>4840</v>
      </c>
      <c r="Q2844" s="12">
        <v>1008.484</v>
      </c>
      <c r="R2844" s="125"/>
      <c r="S2844" s="150" t="s">
        <v>46</v>
      </c>
      <c r="T2844" s="12" t="s">
        <v>47</v>
      </c>
      <c r="U2844" s="12" t="s">
        <v>47</v>
      </c>
      <c r="V2844" s="127" t="s">
        <v>47</v>
      </c>
      <c r="W2844" s="147" t="s">
        <v>782</v>
      </c>
      <c r="X2844" s="148" t="s">
        <v>111</v>
      </c>
      <c r="Y2844" s="70" t="s">
        <v>9611</v>
      </c>
      <c r="Z2844" s="70" t="s">
        <v>1270</v>
      </c>
      <c r="AA2844" s="127" t="s">
        <v>46</v>
      </c>
      <c r="AB2844" s="151">
        <v>0</v>
      </c>
      <c r="AC2844" s="151">
        <v>119</v>
      </c>
      <c r="AD2844" s="151">
        <f t="shared" si="512"/>
        <v>1.1900000000000001E-2</v>
      </c>
      <c r="AE2844" s="127" t="s">
        <v>47</v>
      </c>
      <c r="AF2844" s="152" t="s">
        <v>47</v>
      </c>
      <c r="AG2844" s="153" t="s">
        <v>47</v>
      </c>
      <c r="AH2844" s="154" t="s">
        <v>915</v>
      </c>
      <c r="AI2844" s="154" t="s">
        <v>915</v>
      </c>
      <c r="AJ2844" s="128" t="s">
        <v>915</v>
      </c>
    </row>
    <row r="2845" spans="1:43" s="2" customFormat="1" ht="51" customHeight="1" x14ac:dyDescent="0.25">
      <c r="A2845" s="54" t="s">
        <v>79</v>
      </c>
      <c r="B2845" s="55" t="s">
        <v>48</v>
      </c>
      <c r="C2845" s="123" t="s">
        <v>47</v>
      </c>
      <c r="D2845" s="123" t="s">
        <v>24663</v>
      </c>
      <c r="E2845" s="123" t="s">
        <v>915</v>
      </c>
      <c r="F2845" s="126" t="s">
        <v>775</v>
      </c>
      <c r="G2845" s="127" t="s">
        <v>9612</v>
      </c>
      <c r="H2845" s="127" t="s">
        <v>777</v>
      </c>
      <c r="I2845" s="8" t="s">
        <v>9613</v>
      </c>
      <c r="J2845" s="9" t="s">
        <v>108</v>
      </c>
      <c r="K2845" s="10" t="s">
        <v>9614</v>
      </c>
      <c r="L2845" s="10" t="s">
        <v>5732</v>
      </c>
      <c r="M2845" s="11" t="s">
        <v>47</v>
      </c>
      <c r="N2845" s="11" t="s">
        <v>46</v>
      </c>
      <c r="O2845" s="10">
        <v>0</v>
      </c>
      <c r="P2845" s="12">
        <v>245.97</v>
      </c>
      <c r="Q2845" s="55">
        <v>2.4597000000000001E-2</v>
      </c>
      <c r="R2845" s="125"/>
      <c r="S2845" s="150" t="s">
        <v>46</v>
      </c>
      <c r="T2845" s="12" t="s">
        <v>47</v>
      </c>
      <c r="U2845" s="12" t="s">
        <v>47</v>
      </c>
      <c r="V2845" s="127" t="s">
        <v>47</v>
      </c>
      <c r="W2845" s="147" t="s">
        <v>782</v>
      </c>
      <c r="X2845" s="148" t="s">
        <v>111</v>
      </c>
      <c r="Y2845" s="70" t="s">
        <v>9615</v>
      </c>
      <c r="Z2845" s="70" t="s">
        <v>1932</v>
      </c>
      <c r="AA2845" s="127" t="s">
        <v>46</v>
      </c>
      <c r="AB2845" s="151">
        <v>0</v>
      </c>
      <c r="AC2845" s="151">
        <v>246.97</v>
      </c>
      <c r="AD2845" s="151">
        <f t="shared" si="512"/>
        <v>2.4697E-2</v>
      </c>
      <c r="AE2845" s="127" t="s">
        <v>47</v>
      </c>
      <c r="AF2845" s="152" t="s">
        <v>47</v>
      </c>
      <c r="AG2845" s="153" t="s">
        <v>47</v>
      </c>
      <c r="AH2845" s="154" t="s">
        <v>915</v>
      </c>
      <c r="AI2845" s="154" t="s">
        <v>915</v>
      </c>
      <c r="AJ2845" s="128" t="s">
        <v>915</v>
      </c>
      <c r="AK2845" s="17"/>
      <c r="AL2845" s="17"/>
      <c r="AM2845" s="17"/>
      <c r="AN2845" s="17"/>
      <c r="AO2845" s="17"/>
      <c r="AP2845" s="17"/>
      <c r="AQ2845" s="17"/>
    </row>
    <row r="2846" spans="1:43" s="17" customFormat="1" ht="102" hidden="1" customHeight="1" x14ac:dyDescent="0.25">
      <c r="A2846" s="54" t="s">
        <v>79</v>
      </c>
      <c r="B2846" s="55" t="s">
        <v>39</v>
      </c>
      <c r="C2846" s="123"/>
      <c r="D2846" s="124"/>
      <c r="E2846" s="125"/>
      <c r="F2846" s="126" t="s">
        <v>775</v>
      </c>
      <c r="G2846" s="127" t="s">
        <v>9616</v>
      </c>
      <c r="H2846" s="127" t="s">
        <v>777</v>
      </c>
      <c r="I2846" s="8" t="s">
        <v>9617</v>
      </c>
      <c r="J2846" s="9" t="s">
        <v>108</v>
      </c>
      <c r="K2846" s="10" t="s">
        <v>9618</v>
      </c>
      <c r="L2846" s="10" t="s">
        <v>521</v>
      </c>
      <c r="M2846" s="11" t="s">
        <v>47</v>
      </c>
      <c r="N2846" s="11" t="s">
        <v>46</v>
      </c>
      <c r="O2846" s="10">
        <v>0</v>
      </c>
      <c r="P2846" s="12">
        <v>650</v>
      </c>
      <c r="Q2846" s="55">
        <v>6.5000000000000002E-2</v>
      </c>
      <c r="R2846" s="125"/>
      <c r="S2846" s="150" t="s">
        <v>46</v>
      </c>
      <c r="T2846" s="12" t="s">
        <v>47</v>
      </c>
      <c r="U2846" s="12" t="s">
        <v>47</v>
      </c>
      <c r="V2846" s="127" t="s">
        <v>47</v>
      </c>
      <c r="W2846" s="147" t="s">
        <v>782</v>
      </c>
      <c r="X2846" s="148" t="s">
        <v>111</v>
      </c>
      <c r="Y2846" s="70" t="s">
        <v>9619</v>
      </c>
      <c r="Z2846" s="70" t="s">
        <v>523</v>
      </c>
      <c r="AA2846" s="127" t="s">
        <v>46</v>
      </c>
      <c r="AB2846" s="151">
        <v>0</v>
      </c>
      <c r="AC2846" s="151">
        <v>172.5</v>
      </c>
      <c r="AD2846" s="151">
        <f t="shared" si="512"/>
        <v>1.7250000000000001E-2</v>
      </c>
      <c r="AE2846" s="127" t="s">
        <v>47</v>
      </c>
      <c r="AF2846" s="152" t="s">
        <v>47</v>
      </c>
      <c r="AG2846" s="153"/>
      <c r="AH2846" s="154"/>
      <c r="AI2846" s="154"/>
      <c r="AJ2846" s="125"/>
      <c r="AK2846" s="2"/>
      <c r="AL2846" s="2"/>
      <c r="AM2846" s="2"/>
      <c r="AN2846" s="2"/>
      <c r="AO2846" s="2"/>
      <c r="AP2846" s="2"/>
      <c r="AQ2846" s="2"/>
    </row>
    <row r="2847" spans="1:43" s="2" customFormat="1" ht="51" x14ac:dyDescent="0.25">
      <c r="A2847" s="54" t="s">
        <v>79</v>
      </c>
      <c r="B2847" s="55" t="s">
        <v>48</v>
      </c>
      <c r="C2847" s="123" t="s">
        <v>47</v>
      </c>
      <c r="D2847" s="123" t="s">
        <v>24664</v>
      </c>
      <c r="E2847" s="123" t="s">
        <v>915</v>
      </c>
      <c r="F2847" s="126" t="s">
        <v>775</v>
      </c>
      <c r="G2847" s="127" t="s">
        <v>9620</v>
      </c>
      <c r="H2847" s="127" t="s">
        <v>777</v>
      </c>
      <c r="I2847" s="8" t="s">
        <v>9621</v>
      </c>
      <c r="J2847" s="9" t="s">
        <v>108</v>
      </c>
      <c r="K2847" s="10" t="s">
        <v>9622</v>
      </c>
      <c r="L2847" s="10" t="s">
        <v>2301</v>
      </c>
      <c r="M2847" s="11" t="s">
        <v>47</v>
      </c>
      <c r="N2847" s="11" t="s">
        <v>46</v>
      </c>
      <c r="O2847" s="10">
        <v>0</v>
      </c>
      <c r="P2847" s="12">
        <v>209.71</v>
      </c>
      <c r="Q2847" s="55">
        <v>2.0971E-2</v>
      </c>
      <c r="R2847" s="125"/>
      <c r="S2847" s="150" t="s">
        <v>46</v>
      </c>
      <c r="T2847" s="12" t="s">
        <v>47</v>
      </c>
      <c r="U2847" s="12" t="s">
        <v>47</v>
      </c>
      <c r="V2847" s="127" t="s">
        <v>46</v>
      </c>
      <c r="W2847" s="147" t="s">
        <v>782</v>
      </c>
      <c r="X2847" s="148" t="s">
        <v>111</v>
      </c>
      <c r="Y2847" s="70" t="s">
        <v>9623</v>
      </c>
      <c r="Z2847" s="70" t="s">
        <v>9624</v>
      </c>
      <c r="AA2847" s="127" t="s">
        <v>46</v>
      </c>
      <c r="AB2847" s="151">
        <v>0</v>
      </c>
      <c r="AC2847" s="151">
        <v>209.71</v>
      </c>
      <c r="AD2847" s="151">
        <f t="shared" si="512"/>
        <v>2.0971E-2</v>
      </c>
      <c r="AE2847" s="127" t="s">
        <v>47</v>
      </c>
      <c r="AF2847" s="152" t="s">
        <v>47</v>
      </c>
      <c r="AG2847" s="153" t="s">
        <v>47</v>
      </c>
      <c r="AH2847" s="154" t="s">
        <v>915</v>
      </c>
      <c r="AI2847" s="154" t="s">
        <v>915</v>
      </c>
      <c r="AJ2847" s="128" t="s">
        <v>915</v>
      </c>
      <c r="AK2847" s="17"/>
      <c r="AL2847" s="17"/>
      <c r="AM2847" s="17"/>
      <c r="AN2847" s="17"/>
      <c r="AO2847" s="17"/>
      <c r="AP2847" s="17"/>
      <c r="AQ2847" s="17"/>
    </row>
    <row r="2848" spans="1:43" s="17" customFormat="1" ht="51" x14ac:dyDescent="0.25">
      <c r="A2848" s="54" t="s">
        <v>79</v>
      </c>
      <c r="B2848" s="55" t="s">
        <v>48</v>
      </c>
      <c r="C2848" s="227" t="s">
        <v>47</v>
      </c>
      <c r="D2848" s="5" t="s">
        <v>24665</v>
      </c>
      <c r="E2848" s="123" t="s">
        <v>915</v>
      </c>
      <c r="F2848" s="95" t="s">
        <v>775</v>
      </c>
      <c r="G2848" s="12" t="s">
        <v>9625</v>
      </c>
      <c r="H2848" s="12" t="s">
        <v>42</v>
      </c>
      <c r="I2848" s="8" t="s">
        <v>9626</v>
      </c>
      <c r="J2848" s="9" t="s">
        <v>108</v>
      </c>
      <c r="K2848" s="10" t="s">
        <v>9627</v>
      </c>
      <c r="L2848" s="10" t="s">
        <v>521</v>
      </c>
      <c r="M2848" s="11" t="s">
        <v>47</v>
      </c>
      <c r="N2848" s="11" t="s">
        <v>46</v>
      </c>
      <c r="O2848" s="10">
        <v>0</v>
      </c>
      <c r="P2848" s="12">
        <v>158.9</v>
      </c>
      <c r="Q2848" s="55">
        <f>+O2848+(P2848/10000)</f>
        <v>1.5890000000000001E-2</v>
      </c>
      <c r="R2848" s="32"/>
      <c r="S2848" s="93"/>
      <c r="T2848" s="55"/>
      <c r="U2848" s="12"/>
      <c r="V2848" s="12"/>
      <c r="W2848" s="12"/>
      <c r="X2848" s="12"/>
      <c r="Y2848" s="12"/>
      <c r="Z2848" s="12"/>
      <c r="AA2848" s="12"/>
      <c r="AB2848" s="12"/>
      <c r="AC2848" s="12"/>
      <c r="AD2848" s="149">
        <f t="shared" si="512"/>
        <v>0</v>
      </c>
      <c r="AE2848" s="12"/>
      <c r="AF2848" s="117" t="s">
        <v>23727</v>
      </c>
      <c r="AG2848" s="153" t="s">
        <v>47</v>
      </c>
      <c r="AH2848" s="154" t="s">
        <v>915</v>
      </c>
      <c r="AI2848" s="154" t="s">
        <v>915</v>
      </c>
      <c r="AJ2848" s="128" t="s">
        <v>915</v>
      </c>
    </row>
    <row r="2849" spans="1:43" s="17" customFormat="1" ht="102" x14ac:dyDescent="0.25">
      <c r="A2849" s="54" t="s">
        <v>79</v>
      </c>
      <c r="B2849" s="55" t="s">
        <v>48</v>
      </c>
      <c r="C2849" s="227" t="s">
        <v>47</v>
      </c>
      <c r="D2849" s="123" t="s">
        <v>915</v>
      </c>
      <c r="E2849" s="123" t="s">
        <v>915</v>
      </c>
      <c r="F2849" s="95" t="s">
        <v>775</v>
      </c>
      <c r="G2849" s="12" t="s">
        <v>9628</v>
      </c>
      <c r="H2849" s="12" t="s">
        <v>42</v>
      </c>
      <c r="I2849" s="8" t="s">
        <v>9629</v>
      </c>
      <c r="J2849" s="9" t="s">
        <v>108</v>
      </c>
      <c r="K2849" s="10" t="s">
        <v>9630</v>
      </c>
      <c r="L2849" s="10" t="s">
        <v>521</v>
      </c>
      <c r="M2849" s="11" t="s">
        <v>47</v>
      </c>
      <c r="N2849" s="11" t="s">
        <v>46</v>
      </c>
      <c r="O2849" s="10">
        <v>0</v>
      </c>
      <c r="P2849" s="12">
        <v>119</v>
      </c>
      <c r="Q2849" s="55">
        <f>+O2849+(P2849/10000)</f>
        <v>1.1900000000000001E-2</v>
      </c>
      <c r="R2849" s="32"/>
      <c r="S2849" s="93"/>
      <c r="T2849" s="55"/>
      <c r="U2849" s="12"/>
      <c r="V2849" s="12"/>
      <c r="W2849" s="12"/>
      <c r="X2849" s="12"/>
      <c r="Y2849" s="12"/>
      <c r="Z2849" s="12"/>
      <c r="AA2849" s="12"/>
      <c r="AB2849" s="12"/>
      <c r="AC2849" s="12"/>
      <c r="AD2849" s="149">
        <f t="shared" si="512"/>
        <v>0</v>
      </c>
      <c r="AE2849" s="12"/>
      <c r="AF2849" s="117" t="s">
        <v>23727</v>
      </c>
      <c r="AG2849" s="153" t="s">
        <v>47</v>
      </c>
      <c r="AH2849" s="154" t="s">
        <v>915</v>
      </c>
      <c r="AI2849" s="154" t="s">
        <v>915</v>
      </c>
      <c r="AJ2849" s="128" t="s">
        <v>915</v>
      </c>
    </row>
    <row r="2850" spans="1:43" s="2" customFormat="1" ht="51" x14ac:dyDescent="0.25">
      <c r="A2850" s="54" t="s">
        <v>1979</v>
      </c>
      <c r="B2850" s="55" t="s">
        <v>48</v>
      </c>
      <c r="C2850" s="123" t="s">
        <v>47</v>
      </c>
      <c r="D2850" s="123" t="s">
        <v>915</v>
      </c>
      <c r="E2850" s="123" t="s">
        <v>915</v>
      </c>
      <c r="F2850" s="126" t="s">
        <v>775</v>
      </c>
      <c r="G2850" s="127" t="s">
        <v>9631</v>
      </c>
      <c r="H2850" s="127" t="s">
        <v>777</v>
      </c>
      <c r="I2850" s="8" t="s">
        <v>9632</v>
      </c>
      <c r="J2850" s="9" t="s">
        <v>108</v>
      </c>
      <c r="K2850" s="10" t="s">
        <v>9633</v>
      </c>
      <c r="L2850" s="10" t="s">
        <v>631</v>
      </c>
      <c r="M2850" s="11" t="s">
        <v>47</v>
      </c>
      <c r="N2850" s="11" t="s">
        <v>46</v>
      </c>
      <c r="O2850" s="10">
        <v>0</v>
      </c>
      <c r="P2850" s="12">
        <v>343</v>
      </c>
      <c r="Q2850" s="55">
        <v>3.4299999999999997E-2</v>
      </c>
      <c r="R2850" s="125"/>
      <c r="S2850" s="150" t="s">
        <v>46</v>
      </c>
      <c r="T2850" s="12" t="s">
        <v>47</v>
      </c>
      <c r="U2850" s="12" t="s">
        <v>47</v>
      </c>
      <c r="V2850" s="127" t="s">
        <v>46</v>
      </c>
      <c r="W2850" s="147" t="s">
        <v>782</v>
      </c>
      <c r="X2850" s="148" t="s">
        <v>288</v>
      </c>
      <c r="Y2850" s="70" t="s">
        <v>9634</v>
      </c>
      <c r="Z2850" s="70" t="s">
        <v>781</v>
      </c>
      <c r="AA2850" s="127" t="s">
        <v>46</v>
      </c>
      <c r="AB2850" s="151">
        <v>0</v>
      </c>
      <c r="AC2850" s="151">
        <v>343</v>
      </c>
      <c r="AD2850" s="151">
        <f>+AB2850+(AC2850/10000)</f>
        <v>3.4299999999999997E-2</v>
      </c>
      <c r="AE2850" s="127" t="s">
        <v>47</v>
      </c>
      <c r="AF2850" s="152" t="s">
        <v>47</v>
      </c>
      <c r="AG2850" s="153" t="s">
        <v>47</v>
      </c>
      <c r="AH2850" s="154" t="s">
        <v>915</v>
      </c>
      <c r="AI2850" s="154" t="s">
        <v>915</v>
      </c>
      <c r="AJ2850" s="128" t="s">
        <v>915</v>
      </c>
      <c r="AK2850" s="17"/>
      <c r="AL2850" s="17"/>
      <c r="AM2850" s="17"/>
      <c r="AN2850" s="17"/>
      <c r="AO2850" s="17"/>
      <c r="AP2850" s="17"/>
      <c r="AQ2850" s="17"/>
    </row>
    <row r="2851" spans="1:43" s="17" customFormat="1" ht="63.75" customHeight="1" x14ac:dyDescent="0.25">
      <c r="A2851" s="54" t="s">
        <v>79</v>
      </c>
      <c r="B2851" s="55" t="s">
        <v>48</v>
      </c>
      <c r="C2851" s="227" t="s">
        <v>47</v>
      </c>
      <c r="D2851" s="123" t="s">
        <v>915</v>
      </c>
      <c r="E2851" s="123" t="s">
        <v>915</v>
      </c>
      <c r="F2851" s="95" t="s">
        <v>775</v>
      </c>
      <c r="G2851" s="12" t="s">
        <v>9635</v>
      </c>
      <c r="H2851" s="12" t="s">
        <v>42</v>
      </c>
      <c r="I2851" s="8" t="s">
        <v>9636</v>
      </c>
      <c r="J2851" s="9" t="s">
        <v>108</v>
      </c>
      <c r="K2851" s="10" t="s">
        <v>9637</v>
      </c>
      <c r="L2851" s="10" t="s">
        <v>631</v>
      </c>
      <c r="M2851" s="11" t="s">
        <v>47</v>
      </c>
      <c r="N2851" s="11" t="s">
        <v>46</v>
      </c>
      <c r="O2851" s="10">
        <v>0</v>
      </c>
      <c r="P2851" s="12">
        <v>521</v>
      </c>
      <c r="Q2851" s="55">
        <f>+O2851+(P2851/10000)</f>
        <v>5.21E-2</v>
      </c>
      <c r="R2851" s="32"/>
      <c r="S2851" s="93"/>
      <c r="T2851" s="55"/>
      <c r="U2851" s="12"/>
      <c r="V2851" s="12"/>
      <c r="W2851" s="12"/>
      <c r="X2851" s="12"/>
      <c r="Y2851" s="12"/>
      <c r="Z2851" s="12"/>
      <c r="AA2851" s="12"/>
      <c r="AB2851" s="12"/>
      <c r="AC2851" s="12"/>
      <c r="AD2851" s="149">
        <f t="shared" ref="AD2851:AD2852" si="513">+AB2851+(AC2851/10000)</f>
        <v>0</v>
      </c>
      <c r="AE2851" s="12"/>
      <c r="AF2851" s="117" t="s">
        <v>23727</v>
      </c>
      <c r="AG2851" s="153" t="s">
        <v>47</v>
      </c>
      <c r="AH2851" s="154" t="s">
        <v>915</v>
      </c>
      <c r="AI2851" s="154" t="s">
        <v>915</v>
      </c>
      <c r="AJ2851" s="128" t="s">
        <v>915</v>
      </c>
    </row>
    <row r="2852" spans="1:43" s="17" customFormat="1" ht="63.75" hidden="1" customHeight="1" x14ac:dyDescent="0.2">
      <c r="A2852" s="54" t="s">
        <v>38</v>
      </c>
      <c r="B2852" s="55" t="s">
        <v>39</v>
      </c>
      <c r="C2852" s="5"/>
      <c r="D2852" s="5"/>
      <c r="E2852" s="32"/>
      <c r="F2852" s="95" t="s">
        <v>775</v>
      </c>
      <c r="G2852" s="12" t="s">
        <v>9638</v>
      </c>
      <c r="H2852" s="12" t="s">
        <v>42</v>
      </c>
      <c r="I2852" s="8" t="s">
        <v>9639</v>
      </c>
      <c r="J2852" s="9" t="s">
        <v>108</v>
      </c>
      <c r="K2852" s="10" t="s">
        <v>9640</v>
      </c>
      <c r="L2852" s="10" t="s">
        <v>4056</v>
      </c>
      <c r="M2852" s="11" t="s">
        <v>47</v>
      </c>
      <c r="N2852" s="11" t="s">
        <v>46</v>
      </c>
      <c r="O2852" s="10">
        <v>11</v>
      </c>
      <c r="P2852" s="12">
        <v>0</v>
      </c>
      <c r="Q2852" s="55">
        <f>+O2852+(P2852/10000)</f>
        <v>11</v>
      </c>
      <c r="R2852" s="32"/>
      <c r="S2852" s="93"/>
      <c r="T2852" s="55"/>
      <c r="U2852" s="12"/>
      <c r="V2852" s="12"/>
      <c r="W2852" s="12"/>
      <c r="X2852" s="12"/>
      <c r="Y2852" s="12"/>
      <c r="Z2852" s="12"/>
      <c r="AA2852" s="12"/>
      <c r="AB2852" s="12"/>
      <c r="AC2852" s="12"/>
      <c r="AD2852" s="149">
        <f t="shared" si="513"/>
        <v>0</v>
      </c>
      <c r="AE2852" s="12"/>
      <c r="AF2852" s="117" t="s">
        <v>23727</v>
      </c>
      <c r="AG2852" s="33"/>
      <c r="AH2852" s="5"/>
      <c r="AI2852" s="5"/>
      <c r="AJ2852" s="32"/>
    </row>
    <row r="2853" spans="1:43" s="2" customFormat="1" ht="51" x14ac:dyDescent="0.25">
      <c r="A2853" s="54" t="s">
        <v>38</v>
      </c>
      <c r="B2853" s="55" t="s">
        <v>48</v>
      </c>
      <c r="C2853" s="123" t="s">
        <v>47</v>
      </c>
      <c r="D2853" s="123" t="s">
        <v>24666</v>
      </c>
      <c r="E2853" s="123" t="s">
        <v>915</v>
      </c>
      <c r="F2853" s="126" t="s">
        <v>775</v>
      </c>
      <c r="G2853" s="127" t="s">
        <v>9641</v>
      </c>
      <c r="H2853" s="127" t="s">
        <v>777</v>
      </c>
      <c r="I2853" s="8" t="s">
        <v>9642</v>
      </c>
      <c r="J2853" s="9" t="s">
        <v>108</v>
      </c>
      <c r="K2853" s="10" t="s">
        <v>9643</v>
      </c>
      <c r="L2853" s="10" t="s">
        <v>4056</v>
      </c>
      <c r="M2853" s="11" t="s">
        <v>47</v>
      </c>
      <c r="N2853" s="11" t="s">
        <v>46</v>
      </c>
      <c r="O2853" s="10">
        <v>6</v>
      </c>
      <c r="P2853" s="12">
        <v>122</v>
      </c>
      <c r="Q2853" s="55">
        <v>6.0122</v>
      </c>
      <c r="R2853" s="125"/>
      <c r="S2853" s="150" t="s">
        <v>46</v>
      </c>
      <c r="T2853" s="12" t="s">
        <v>47</v>
      </c>
      <c r="U2853" s="12" t="s">
        <v>47</v>
      </c>
      <c r="V2853" s="127" t="s">
        <v>46</v>
      </c>
      <c r="W2853" s="147" t="s">
        <v>782</v>
      </c>
      <c r="X2853" s="148" t="s">
        <v>111</v>
      </c>
      <c r="Y2853" s="70" t="s">
        <v>9644</v>
      </c>
      <c r="Z2853" s="70" t="s">
        <v>9645</v>
      </c>
      <c r="AA2853" s="127" t="s">
        <v>46</v>
      </c>
      <c r="AB2853" s="151">
        <v>6</v>
      </c>
      <c r="AC2853" s="151">
        <v>122</v>
      </c>
      <c r="AD2853" s="151">
        <f t="shared" ref="AD2853:AD2859" si="514">+AB2853+(AC2853/10000)</f>
        <v>6.0122</v>
      </c>
      <c r="AE2853" s="127" t="s">
        <v>47</v>
      </c>
      <c r="AF2853" s="152" t="s">
        <v>47</v>
      </c>
      <c r="AG2853" s="153" t="s">
        <v>47</v>
      </c>
      <c r="AH2853" s="154" t="s">
        <v>915</v>
      </c>
      <c r="AI2853" s="154" t="s">
        <v>915</v>
      </c>
      <c r="AJ2853" s="128" t="s">
        <v>915</v>
      </c>
    </row>
    <row r="2854" spans="1:43" s="2" customFormat="1" ht="120" x14ac:dyDescent="0.25">
      <c r="A2854" s="54" t="s">
        <v>38</v>
      </c>
      <c r="B2854" s="55" t="s">
        <v>48</v>
      </c>
      <c r="C2854" s="123" t="s">
        <v>47</v>
      </c>
      <c r="D2854" s="123" t="s">
        <v>24667</v>
      </c>
      <c r="E2854" s="123" t="s">
        <v>915</v>
      </c>
      <c r="F2854" s="126" t="s">
        <v>775</v>
      </c>
      <c r="G2854" s="127" t="s">
        <v>9646</v>
      </c>
      <c r="H2854" s="127" t="s">
        <v>777</v>
      </c>
      <c r="I2854" s="8" t="s">
        <v>9647</v>
      </c>
      <c r="J2854" s="9" t="s">
        <v>108</v>
      </c>
      <c r="K2854" s="10" t="s">
        <v>9648</v>
      </c>
      <c r="L2854" s="10" t="s">
        <v>521</v>
      </c>
      <c r="M2854" s="11" t="s">
        <v>47</v>
      </c>
      <c r="N2854" s="11" t="s">
        <v>46</v>
      </c>
      <c r="O2854" s="10">
        <v>5670</v>
      </c>
      <c r="P2854" s="12">
        <v>4849</v>
      </c>
      <c r="Q2854" s="55">
        <v>5670.4849000000004</v>
      </c>
      <c r="R2854" s="125"/>
      <c r="S2854" s="150" t="s">
        <v>46</v>
      </c>
      <c r="T2854" s="12" t="s">
        <v>47</v>
      </c>
      <c r="U2854" s="12" t="s">
        <v>47</v>
      </c>
      <c r="V2854" s="127" t="s">
        <v>46</v>
      </c>
      <c r="W2854" s="147" t="s">
        <v>782</v>
      </c>
      <c r="X2854" s="148" t="s">
        <v>111</v>
      </c>
      <c r="Y2854" s="70" t="s">
        <v>9649</v>
      </c>
      <c r="Z2854" s="70" t="s">
        <v>523</v>
      </c>
      <c r="AA2854" s="127" t="s">
        <v>46</v>
      </c>
      <c r="AB2854" s="151">
        <v>5670</v>
      </c>
      <c r="AC2854" s="151">
        <v>4849</v>
      </c>
      <c r="AD2854" s="151">
        <f t="shared" si="514"/>
        <v>5670.4849000000004</v>
      </c>
      <c r="AE2854" s="127" t="s">
        <v>47</v>
      </c>
      <c r="AF2854" s="152" t="s">
        <v>47</v>
      </c>
      <c r="AG2854" s="153" t="s">
        <v>47</v>
      </c>
      <c r="AH2854" s="154" t="s">
        <v>915</v>
      </c>
      <c r="AI2854" s="154" t="s">
        <v>915</v>
      </c>
      <c r="AJ2854" s="128" t="s">
        <v>915</v>
      </c>
      <c r="AK2854" s="17"/>
      <c r="AL2854" s="17"/>
      <c r="AM2854" s="17"/>
      <c r="AN2854" s="17"/>
      <c r="AO2854" s="17"/>
      <c r="AP2854" s="17"/>
      <c r="AQ2854" s="17"/>
    </row>
    <row r="2855" spans="1:43" s="2" customFormat="1" ht="63.75" x14ac:dyDescent="0.25">
      <c r="A2855" s="54" t="s">
        <v>79</v>
      </c>
      <c r="B2855" s="55" t="s">
        <v>48</v>
      </c>
      <c r="C2855" s="123" t="s">
        <v>47</v>
      </c>
      <c r="D2855" s="123" t="s">
        <v>915</v>
      </c>
      <c r="E2855" s="123" t="s">
        <v>915</v>
      </c>
      <c r="F2855" s="126" t="s">
        <v>775</v>
      </c>
      <c r="G2855" s="127" t="s">
        <v>9650</v>
      </c>
      <c r="H2855" s="127" t="s">
        <v>777</v>
      </c>
      <c r="I2855" s="8" t="s">
        <v>9651</v>
      </c>
      <c r="J2855" s="9" t="s">
        <v>108</v>
      </c>
      <c r="K2855" s="10" t="s">
        <v>9652</v>
      </c>
      <c r="L2855" s="10" t="s">
        <v>2351</v>
      </c>
      <c r="M2855" s="11" t="s">
        <v>47</v>
      </c>
      <c r="N2855" s="11" t="s">
        <v>46</v>
      </c>
      <c r="O2855" s="10">
        <v>0</v>
      </c>
      <c r="P2855" s="130">
        <v>5814.44</v>
      </c>
      <c r="Q2855" s="55">
        <v>0.58144399999999996</v>
      </c>
      <c r="R2855" s="125"/>
      <c r="S2855" s="150" t="s">
        <v>46</v>
      </c>
      <c r="T2855" s="12" t="s">
        <v>47</v>
      </c>
      <c r="U2855" s="12" t="s">
        <v>47</v>
      </c>
      <c r="V2855" s="127" t="s">
        <v>46</v>
      </c>
      <c r="W2855" s="147" t="s">
        <v>782</v>
      </c>
      <c r="X2855" s="148" t="s">
        <v>288</v>
      </c>
      <c r="Y2855" s="70" t="s">
        <v>9653</v>
      </c>
      <c r="Z2855" s="70" t="s">
        <v>9654</v>
      </c>
      <c r="AA2855" s="127" t="s">
        <v>46</v>
      </c>
      <c r="AB2855" s="151">
        <v>0</v>
      </c>
      <c r="AC2855" s="151">
        <v>5814.44</v>
      </c>
      <c r="AD2855" s="151">
        <f t="shared" si="514"/>
        <v>0.58144399999999996</v>
      </c>
      <c r="AE2855" s="127" t="s">
        <v>47</v>
      </c>
      <c r="AF2855" s="152" t="s">
        <v>47</v>
      </c>
      <c r="AG2855" s="153" t="s">
        <v>47</v>
      </c>
      <c r="AH2855" s="154" t="s">
        <v>915</v>
      </c>
      <c r="AI2855" s="154" t="s">
        <v>915</v>
      </c>
      <c r="AJ2855" s="128" t="s">
        <v>915</v>
      </c>
      <c r="AK2855" s="17"/>
      <c r="AL2855" s="17"/>
      <c r="AM2855" s="17"/>
      <c r="AN2855" s="17"/>
      <c r="AO2855" s="17"/>
      <c r="AP2855" s="17"/>
      <c r="AQ2855" s="17"/>
    </row>
    <row r="2856" spans="1:43" s="2" customFormat="1" ht="114.75" customHeight="1" x14ac:dyDescent="0.25">
      <c r="A2856" s="54" t="s">
        <v>79</v>
      </c>
      <c r="B2856" s="55" t="s">
        <v>48</v>
      </c>
      <c r="C2856" s="123" t="s">
        <v>47</v>
      </c>
      <c r="D2856" s="123" t="s">
        <v>915</v>
      </c>
      <c r="E2856" s="123" t="s">
        <v>915</v>
      </c>
      <c r="F2856" s="126" t="s">
        <v>775</v>
      </c>
      <c r="G2856" s="127" t="s">
        <v>9655</v>
      </c>
      <c r="H2856" s="127" t="s">
        <v>777</v>
      </c>
      <c r="I2856" s="8" t="s">
        <v>9656</v>
      </c>
      <c r="J2856" s="9" t="s">
        <v>108</v>
      </c>
      <c r="K2856" s="10" t="s">
        <v>9657</v>
      </c>
      <c r="L2856" s="10" t="s">
        <v>2351</v>
      </c>
      <c r="M2856" s="11" t="s">
        <v>47</v>
      </c>
      <c r="N2856" s="11" t="s">
        <v>46</v>
      </c>
      <c r="O2856" s="10">
        <v>0</v>
      </c>
      <c r="P2856" s="130">
        <v>2905.41</v>
      </c>
      <c r="Q2856" s="55">
        <v>0.29054099999999999</v>
      </c>
      <c r="R2856" s="125"/>
      <c r="S2856" s="150" t="s">
        <v>46</v>
      </c>
      <c r="T2856" s="12" t="s">
        <v>47</v>
      </c>
      <c r="U2856" s="12" t="s">
        <v>47</v>
      </c>
      <c r="V2856" s="127" t="s">
        <v>46</v>
      </c>
      <c r="W2856" s="147" t="s">
        <v>782</v>
      </c>
      <c r="X2856" s="148" t="s">
        <v>288</v>
      </c>
      <c r="Y2856" s="70" t="s">
        <v>9658</v>
      </c>
      <c r="Z2856" s="70" t="s">
        <v>9654</v>
      </c>
      <c r="AA2856" s="127" t="s">
        <v>46</v>
      </c>
      <c r="AB2856" s="151">
        <v>0</v>
      </c>
      <c r="AC2856" s="151">
        <v>2905</v>
      </c>
      <c r="AD2856" s="151">
        <f t="shared" si="514"/>
        <v>0.29049999999999998</v>
      </c>
      <c r="AE2856" s="127" t="s">
        <v>47</v>
      </c>
      <c r="AF2856" s="152" t="s">
        <v>47</v>
      </c>
      <c r="AG2856" s="153" t="s">
        <v>47</v>
      </c>
      <c r="AH2856" s="154" t="s">
        <v>915</v>
      </c>
      <c r="AI2856" s="154" t="s">
        <v>915</v>
      </c>
      <c r="AJ2856" s="128" t="s">
        <v>915</v>
      </c>
      <c r="AK2856" s="17"/>
      <c r="AL2856" s="17"/>
      <c r="AM2856" s="17"/>
      <c r="AN2856" s="17"/>
      <c r="AO2856" s="17"/>
      <c r="AP2856" s="17"/>
      <c r="AQ2856" s="17"/>
    </row>
    <row r="2857" spans="1:43" s="2" customFormat="1" ht="63.75" x14ac:dyDescent="0.25">
      <c r="A2857" s="54" t="s">
        <v>79</v>
      </c>
      <c r="B2857" s="55" t="s">
        <v>48</v>
      </c>
      <c r="C2857" s="123" t="s">
        <v>47</v>
      </c>
      <c r="D2857" s="123" t="s">
        <v>915</v>
      </c>
      <c r="E2857" s="123" t="s">
        <v>915</v>
      </c>
      <c r="F2857" s="126" t="s">
        <v>775</v>
      </c>
      <c r="G2857" s="127" t="s">
        <v>9659</v>
      </c>
      <c r="H2857" s="127" t="s">
        <v>777</v>
      </c>
      <c r="I2857" s="8" t="s">
        <v>9660</v>
      </c>
      <c r="J2857" s="9" t="s">
        <v>108</v>
      </c>
      <c r="K2857" s="10" t="s">
        <v>9661</v>
      </c>
      <c r="L2857" s="10" t="s">
        <v>2351</v>
      </c>
      <c r="M2857" s="11" t="s">
        <v>47</v>
      </c>
      <c r="N2857" s="11" t="s">
        <v>46</v>
      </c>
      <c r="O2857" s="10">
        <v>1</v>
      </c>
      <c r="P2857" s="130">
        <v>3256.86</v>
      </c>
      <c r="Q2857" s="55">
        <v>1.3256860000000001</v>
      </c>
      <c r="R2857" s="125"/>
      <c r="S2857" s="150" t="s">
        <v>46</v>
      </c>
      <c r="T2857" s="12" t="s">
        <v>47</v>
      </c>
      <c r="U2857" s="12" t="s">
        <v>47</v>
      </c>
      <c r="V2857" s="127" t="s">
        <v>46</v>
      </c>
      <c r="W2857" s="147" t="s">
        <v>782</v>
      </c>
      <c r="X2857" s="148" t="s">
        <v>288</v>
      </c>
      <c r="Y2857" s="70" t="s">
        <v>9662</v>
      </c>
      <c r="Z2857" s="70" t="s">
        <v>9654</v>
      </c>
      <c r="AA2857" s="127" t="s">
        <v>46</v>
      </c>
      <c r="AB2857" s="151">
        <v>1</v>
      </c>
      <c r="AC2857" s="151">
        <v>3256.86</v>
      </c>
      <c r="AD2857" s="151">
        <f t="shared" si="514"/>
        <v>1.3256860000000001</v>
      </c>
      <c r="AE2857" s="127" t="s">
        <v>47</v>
      </c>
      <c r="AF2857" s="152" t="s">
        <v>47</v>
      </c>
      <c r="AG2857" s="153" t="s">
        <v>47</v>
      </c>
      <c r="AH2857" s="154" t="s">
        <v>915</v>
      </c>
      <c r="AI2857" s="154" t="s">
        <v>915</v>
      </c>
      <c r="AJ2857" s="128" t="s">
        <v>915</v>
      </c>
      <c r="AK2857" s="17"/>
      <c r="AL2857" s="17"/>
      <c r="AM2857" s="17"/>
      <c r="AN2857" s="17"/>
      <c r="AO2857" s="17"/>
      <c r="AP2857" s="17"/>
      <c r="AQ2857" s="17"/>
    </row>
    <row r="2858" spans="1:43" s="2" customFormat="1" ht="51" x14ac:dyDescent="0.25">
      <c r="A2858" s="54" t="s">
        <v>79</v>
      </c>
      <c r="B2858" s="55" t="s">
        <v>48</v>
      </c>
      <c r="C2858" s="123" t="s">
        <v>47</v>
      </c>
      <c r="D2858" s="123" t="s">
        <v>915</v>
      </c>
      <c r="E2858" s="123" t="s">
        <v>915</v>
      </c>
      <c r="F2858" s="126" t="s">
        <v>775</v>
      </c>
      <c r="G2858" s="127" t="s">
        <v>9663</v>
      </c>
      <c r="H2858" s="127" t="s">
        <v>777</v>
      </c>
      <c r="I2858" s="8" t="s">
        <v>9664</v>
      </c>
      <c r="J2858" s="9" t="s">
        <v>108</v>
      </c>
      <c r="K2858" s="10" t="s">
        <v>9665</v>
      </c>
      <c r="L2858" s="10" t="s">
        <v>2351</v>
      </c>
      <c r="M2858" s="11" t="s">
        <v>47</v>
      </c>
      <c r="N2858" s="11" t="s">
        <v>46</v>
      </c>
      <c r="O2858" s="10">
        <v>0</v>
      </c>
      <c r="P2858" s="130">
        <v>9868.1200000000008</v>
      </c>
      <c r="Q2858" s="55">
        <v>0.98681200000000013</v>
      </c>
      <c r="R2858" s="125"/>
      <c r="S2858" s="150" t="s">
        <v>46</v>
      </c>
      <c r="T2858" s="12" t="s">
        <v>47</v>
      </c>
      <c r="U2858" s="12" t="s">
        <v>47</v>
      </c>
      <c r="V2858" s="127" t="s">
        <v>46</v>
      </c>
      <c r="W2858" s="147" t="s">
        <v>782</v>
      </c>
      <c r="X2858" s="148" t="s">
        <v>288</v>
      </c>
      <c r="Y2858" s="70" t="s">
        <v>9666</v>
      </c>
      <c r="Z2858" s="70" t="s">
        <v>9654</v>
      </c>
      <c r="AA2858" s="127" t="s">
        <v>46</v>
      </c>
      <c r="AB2858" s="151">
        <v>0</v>
      </c>
      <c r="AC2858" s="151">
        <v>9868.1200000000008</v>
      </c>
      <c r="AD2858" s="151">
        <f t="shared" si="514"/>
        <v>0.98681200000000013</v>
      </c>
      <c r="AE2858" s="127" t="s">
        <v>47</v>
      </c>
      <c r="AF2858" s="152" t="s">
        <v>47</v>
      </c>
      <c r="AG2858" s="153" t="s">
        <v>47</v>
      </c>
      <c r="AH2858" s="154" t="s">
        <v>915</v>
      </c>
      <c r="AI2858" s="154" t="s">
        <v>915</v>
      </c>
      <c r="AJ2858" s="128" t="s">
        <v>915</v>
      </c>
    </row>
    <row r="2859" spans="1:43" s="2" customFormat="1" ht="63.75" customHeight="1" x14ac:dyDescent="0.25">
      <c r="A2859" s="54" t="s">
        <v>79</v>
      </c>
      <c r="B2859" s="55" t="s">
        <v>48</v>
      </c>
      <c r="C2859" s="227" t="s">
        <v>47</v>
      </c>
      <c r="D2859" s="123" t="s">
        <v>915</v>
      </c>
      <c r="E2859" s="123" t="s">
        <v>915</v>
      </c>
      <c r="F2859" s="95" t="s">
        <v>775</v>
      </c>
      <c r="G2859" s="12" t="s">
        <v>9667</v>
      </c>
      <c r="H2859" s="12" t="s">
        <v>42</v>
      </c>
      <c r="I2859" s="8" t="s">
        <v>9668</v>
      </c>
      <c r="J2859" s="9" t="s">
        <v>9669</v>
      </c>
      <c r="K2859" s="10" t="s">
        <v>9670</v>
      </c>
      <c r="L2859" s="10" t="s">
        <v>9671</v>
      </c>
      <c r="M2859" s="10" t="s">
        <v>46</v>
      </c>
      <c r="N2859" s="11" t="s">
        <v>47</v>
      </c>
      <c r="O2859" s="10">
        <v>0</v>
      </c>
      <c r="P2859" s="12">
        <v>0</v>
      </c>
      <c r="Q2859" s="55">
        <f>+O2859+(P2859/10000)</f>
        <v>0</v>
      </c>
      <c r="R2859" s="32" t="s">
        <v>47</v>
      </c>
      <c r="S2859" s="93" t="s">
        <v>46</v>
      </c>
      <c r="T2859" s="12" t="s">
        <v>47</v>
      </c>
      <c r="U2859" s="12" t="s">
        <v>47</v>
      </c>
      <c r="V2859" s="12" t="s">
        <v>46</v>
      </c>
      <c r="W2859" s="12" t="s">
        <v>5220</v>
      </c>
      <c r="X2859" s="12" t="s">
        <v>288</v>
      </c>
      <c r="Y2859" s="10" t="s">
        <v>9670</v>
      </c>
      <c r="Z2859" s="10" t="s">
        <v>9671</v>
      </c>
      <c r="AA2859" s="12" t="s">
        <v>47</v>
      </c>
      <c r="AB2859" s="10">
        <v>0</v>
      </c>
      <c r="AC2859" s="12">
        <v>0</v>
      </c>
      <c r="AD2859" s="12">
        <f t="shared" si="514"/>
        <v>0</v>
      </c>
      <c r="AE2859" s="12" t="s">
        <v>47</v>
      </c>
      <c r="AF2859" s="117" t="s">
        <v>47</v>
      </c>
      <c r="AG2859" s="153" t="s">
        <v>47</v>
      </c>
      <c r="AH2859" s="154" t="s">
        <v>915</v>
      </c>
      <c r="AI2859" s="154" t="s">
        <v>915</v>
      </c>
      <c r="AJ2859" s="128" t="s">
        <v>915</v>
      </c>
      <c r="AK2859" s="17"/>
      <c r="AL2859" s="17"/>
      <c r="AM2859" s="17"/>
      <c r="AN2859" s="17"/>
      <c r="AO2859" s="17"/>
      <c r="AP2859" s="17"/>
      <c r="AQ2859" s="17"/>
    </row>
    <row r="2860" spans="1:43" s="2" customFormat="1" ht="38.25" x14ac:dyDescent="0.25">
      <c r="A2860" s="54" t="s">
        <v>79</v>
      </c>
      <c r="B2860" s="55" t="s">
        <v>48</v>
      </c>
      <c r="C2860" s="123" t="s">
        <v>47</v>
      </c>
      <c r="D2860" s="123" t="s">
        <v>915</v>
      </c>
      <c r="E2860" s="123" t="s">
        <v>915</v>
      </c>
      <c r="F2860" s="126" t="s">
        <v>775</v>
      </c>
      <c r="G2860" s="127" t="s">
        <v>9672</v>
      </c>
      <c r="H2860" s="127" t="s">
        <v>777</v>
      </c>
      <c r="I2860" s="8" t="s">
        <v>9673</v>
      </c>
      <c r="J2860" s="9" t="s">
        <v>779</v>
      </c>
      <c r="K2860" s="10" t="s">
        <v>9674</v>
      </c>
      <c r="L2860" s="10" t="s">
        <v>2351</v>
      </c>
      <c r="M2860" s="11" t="s">
        <v>47</v>
      </c>
      <c r="N2860" s="11" t="s">
        <v>47</v>
      </c>
      <c r="O2860" s="10">
        <v>0</v>
      </c>
      <c r="P2860" s="12">
        <v>0</v>
      </c>
      <c r="Q2860" s="55">
        <v>0</v>
      </c>
      <c r="R2860" s="125"/>
      <c r="S2860" s="150" t="s">
        <v>46</v>
      </c>
      <c r="T2860" s="12" t="s">
        <v>47</v>
      </c>
      <c r="U2860" s="12" t="s">
        <v>47</v>
      </c>
      <c r="V2860" s="127" t="s">
        <v>46</v>
      </c>
      <c r="W2860" s="147" t="s">
        <v>5220</v>
      </c>
      <c r="X2860" s="148" t="s">
        <v>288</v>
      </c>
      <c r="Y2860" s="70" t="s">
        <v>9675</v>
      </c>
      <c r="Z2860" s="70" t="s">
        <v>9654</v>
      </c>
      <c r="AA2860" s="127" t="s">
        <v>47</v>
      </c>
      <c r="AB2860" s="151">
        <v>0</v>
      </c>
      <c r="AC2860" s="151">
        <v>0</v>
      </c>
      <c r="AD2860" s="151">
        <f t="shared" ref="AD2860:AD2880" si="515">+AB2860+(AC2860/10000)</f>
        <v>0</v>
      </c>
      <c r="AE2860" s="127" t="s">
        <v>47</v>
      </c>
      <c r="AF2860" s="152" t="s">
        <v>47</v>
      </c>
      <c r="AG2860" s="153" t="s">
        <v>47</v>
      </c>
      <c r="AH2860" s="154" t="s">
        <v>915</v>
      </c>
      <c r="AI2860" s="154" t="s">
        <v>915</v>
      </c>
      <c r="AJ2860" s="128" t="s">
        <v>915</v>
      </c>
      <c r="AK2860" s="17"/>
      <c r="AL2860" s="17"/>
      <c r="AM2860" s="17"/>
      <c r="AN2860" s="17"/>
      <c r="AO2860" s="17"/>
      <c r="AP2860" s="17"/>
      <c r="AQ2860" s="17"/>
    </row>
    <row r="2861" spans="1:43" s="2" customFormat="1" ht="63.75" x14ac:dyDescent="0.25">
      <c r="A2861" s="54" t="s">
        <v>79</v>
      </c>
      <c r="B2861" s="55" t="s">
        <v>48</v>
      </c>
      <c r="C2861" s="123" t="s">
        <v>47</v>
      </c>
      <c r="D2861" s="123" t="s">
        <v>915</v>
      </c>
      <c r="E2861" s="123" t="s">
        <v>915</v>
      </c>
      <c r="F2861" s="126" t="s">
        <v>775</v>
      </c>
      <c r="G2861" s="127" t="s">
        <v>9676</v>
      </c>
      <c r="H2861" s="127" t="s">
        <v>777</v>
      </c>
      <c r="I2861" s="8" t="s">
        <v>9677</v>
      </c>
      <c r="J2861" s="9" t="s">
        <v>108</v>
      </c>
      <c r="K2861" s="10" t="s">
        <v>9678</v>
      </c>
      <c r="L2861" s="10" t="s">
        <v>2351</v>
      </c>
      <c r="M2861" s="11" t="s">
        <v>47</v>
      </c>
      <c r="N2861" s="11" t="s">
        <v>46</v>
      </c>
      <c r="O2861" s="10">
        <v>4</v>
      </c>
      <c r="P2861" s="130">
        <v>9641.18</v>
      </c>
      <c r="Q2861" s="55">
        <v>4.964118</v>
      </c>
      <c r="R2861" s="125"/>
      <c r="S2861" s="150" t="s">
        <v>46</v>
      </c>
      <c r="T2861" s="12" t="s">
        <v>47</v>
      </c>
      <c r="U2861" s="12" t="s">
        <v>47</v>
      </c>
      <c r="V2861" s="127" t="s">
        <v>46</v>
      </c>
      <c r="W2861" s="147" t="s">
        <v>782</v>
      </c>
      <c r="X2861" s="148" t="s">
        <v>288</v>
      </c>
      <c r="Y2861" s="70" t="s">
        <v>9679</v>
      </c>
      <c r="Z2861" s="70" t="s">
        <v>9654</v>
      </c>
      <c r="AA2861" s="127" t="s">
        <v>46</v>
      </c>
      <c r="AB2861" s="151">
        <v>4</v>
      </c>
      <c r="AC2861" s="151">
        <v>9641.18</v>
      </c>
      <c r="AD2861" s="151">
        <f t="shared" si="515"/>
        <v>4.964118</v>
      </c>
      <c r="AE2861" s="127" t="s">
        <v>47</v>
      </c>
      <c r="AF2861" s="152" t="s">
        <v>47</v>
      </c>
      <c r="AG2861" s="153" t="s">
        <v>47</v>
      </c>
      <c r="AH2861" s="154" t="s">
        <v>915</v>
      </c>
      <c r="AI2861" s="154" t="s">
        <v>915</v>
      </c>
      <c r="AJ2861" s="128" t="s">
        <v>915</v>
      </c>
    </row>
    <row r="2862" spans="1:43" s="2" customFormat="1" ht="63.75" x14ac:dyDescent="0.25">
      <c r="A2862" s="54" t="s">
        <v>79</v>
      </c>
      <c r="B2862" s="55" t="s">
        <v>48</v>
      </c>
      <c r="C2862" s="123" t="s">
        <v>47</v>
      </c>
      <c r="D2862" s="123" t="s">
        <v>915</v>
      </c>
      <c r="E2862" s="123" t="s">
        <v>915</v>
      </c>
      <c r="F2862" s="126" t="s">
        <v>775</v>
      </c>
      <c r="G2862" s="127" t="s">
        <v>9680</v>
      </c>
      <c r="H2862" s="127" t="s">
        <v>777</v>
      </c>
      <c r="I2862" s="8" t="s">
        <v>9681</v>
      </c>
      <c r="J2862" s="9" t="s">
        <v>108</v>
      </c>
      <c r="K2862" s="10" t="s">
        <v>9682</v>
      </c>
      <c r="L2862" s="10" t="s">
        <v>9683</v>
      </c>
      <c r="M2862" s="11" t="s">
        <v>47</v>
      </c>
      <c r="N2862" s="11" t="s">
        <v>46</v>
      </c>
      <c r="O2862" s="10">
        <v>17</v>
      </c>
      <c r="P2862" s="12">
        <v>4703.2</v>
      </c>
      <c r="Q2862" s="55">
        <v>17.470320000000001</v>
      </c>
      <c r="R2862" s="125"/>
      <c r="S2862" s="150" t="s">
        <v>46</v>
      </c>
      <c r="T2862" s="12" t="s">
        <v>47</v>
      </c>
      <c r="U2862" s="12" t="s">
        <v>47</v>
      </c>
      <c r="V2862" s="127" t="s">
        <v>46</v>
      </c>
      <c r="W2862" s="147" t="s">
        <v>782</v>
      </c>
      <c r="X2862" s="148" t="s">
        <v>288</v>
      </c>
      <c r="Y2862" s="70" t="s">
        <v>9684</v>
      </c>
      <c r="Z2862" s="70" t="s">
        <v>9654</v>
      </c>
      <c r="AA2862" s="127" t="s">
        <v>46</v>
      </c>
      <c r="AB2862" s="151">
        <v>17</v>
      </c>
      <c r="AC2862" s="151">
        <v>4703</v>
      </c>
      <c r="AD2862" s="151">
        <f t="shared" si="515"/>
        <v>17.470300000000002</v>
      </c>
      <c r="AE2862" s="127" t="s">
        <v>47</v>
      </c>
      <c r="AF2862" s="152" t="s">
        <v>47</v>
      </c>
      <c r="AG2862" s="153" t="s">
        <v>47</v>
      </c>
      <c r="AH2862" s="154" t="s">
        <v>915</v>
      </c>
      <c r="AI2862" s="154" t="s">
        <v>915</v>
      </c>
      <c r="AJ2862" s="128" t="s">
        <v>915</v>
      </c>
      <c r="AK2862" s="17"/>
      <c r="AL2862" s="17"/>
      <c r="AM2862" s="17"/>
      <c r="AN2862" s="17"/>
      <c r="AO2862" s="17"/>
      <c r="AP2862" s="17"/>
      <c r="AQ2862" s="17"/>
    </row>
    <row r="2863" spans="1:43" s="2" customFormat="1" ht="63.75" hidden="1" x14ac:dyDescent="0.25">
      <c r="A2863" s="54" t="s">
        <v>79</v>
      </c>
      <c r="B2863" s="55" t="s">
        <v>39</v>
      </c>
      <c r="C2863" s="123"/>
      <c r="D2863" s="124"/>
      <c r="E2863" s="125"/>
      <c r="F2863" s="126" t="s">
        <v>775</v>
      </c>
      <c r="G2863" s="127" t="s">
        <v>9685</v>
      </c>
      <c r="H2863" s="127" t="s">
        <v>777</v>
      </c>
      <c r="I2863" s="8" t="s">
        <v>9686</v>
      </c>
      <c r="J2863" s="9" t="s">
        <v>108</v>
      </c>
      <c r="K2863" s="10" t="s">
        <v>9687</v>
      </c>
      <c r="L2863" s="10" t="s">
        <v>9683</v>
      </c>
      <c r="M2863" s="11" t="s">
        <v>47</v>
      </c>
      <c r="N2863" s="11" t="s">
        <v>46</v>
      </c>
      <c r="O2863" s="10">
        <v>2</v>
      </c>
      <c r="P2863" s="12">
        <v>2374.71</v>
      </c>
      <c r="Q2863" s="55">
        <v>2.2374710000000002</v>
      </c>
      <c r="R2863" s="125"/>
      <c r="S2863" s="150" t="s">
        <v>46</v>
      </c>
      <c r="T2863" s="12" t="s">
        <v>47</v>
      </c>
      <c r="U2863" s="12" t="s">
        <v>47</v>
      </c>
      <c r="V2863" s="127" t="s">
        <v>46</v>
      </c>
      <c r="W2863" s="147" t="s">
        <v>782</v>
      </c>
      <c r="X2863" s="148" t="s">
        <v>288</v>
      </c>
      <c r="Y2863" s="70" t="s">
        <v>9688</v>
      </c>
      <c r="Z2863" s="70" t="s">
        <v>9654</v>
      </c>
      <c r="AA2863" s="127" t="s">
        <v>46</v>
      </c>
      <c r="AB2863" s="151">
        <v>2</v>
      </c>
      <c r="AC2863" s="151">
        <v>2374.71</v>
      </c>
      <c r="AD2863" s="151">
        <f t="shared" si="515"/>
        <v>2.2374710000000002</v>
      </c>
      <c r="AE2863" s="127" t="s">
        <v>47</v>
      </c>
      <c r="AF2863" s="152" t="s">
        <v>47</v>
      </c>
      <c r="AG2863" s="153"/>
      <c r="AH2863" s="154"/>
      <c r="AI2863" s="154"/>
      <c r="AJ2863" s="125"/>
    </row>
    <row r="2864" spans="1:43" s="2" customFormat="1" ht="63.75" x14ac:dyDescent="0.25">
      <c r="A2864" s="54" t="s">
        <v>79</v>
      </c>
      <c r="B2864" s="55" t="s">
        <v>48</v>
      </c>
      <c r="C2864" s="123" t="s">
        <v>47</v>
      </c>
      <c r="D2864" s="123" t="s">
        <v>915</v>
      </c>
      <c r="E2864" s="123" t="s">
        <v>915</v>
      </c>
      <c r="F2864" s="126" t="s">
        <v>775</v>
      </c>
      <c r="G2864" s="127" t="s">
        <v>9689</v>
      </c>
      <c r="H2864" s="127" t="s">
        <v>777</v>
      </c>
      <c r="I2864" s="8" t="s">
        <v>9690</v>
      </c>
      <c r="J2864" s="9" t="s">
        <v>108</v>
      </c>
      <c r="K2864" s="10" t="s">
        <v>9691</v>
      </c>
      <c r="L2864" s="10" t="s">
        <v>9683</v>
      </c>
      <c r="M2864" s="11" t="s">
        <v>47</v>
      </c>
      <c r="N2864" s="11" t="s">
        <v>46</v>
      </c>
      <c r="O2864" s="10">
        <v>0</v>
      </c>
      <c r="P2864" s="12">
        <v>9137.59</v>
      </c>
      <c r="Q2864" s="55">
        <v>0.91375899999999999</v>
      </c>
      <c r="R2864" s="125"/>
      <c r="S2864" s="150" t="s">
        <v>46</v>
      </c>
      <c r="T2864" s="12" t="s">
        <v>47</v>
      </c>
      <c r="U2864" s="12" t="s">
        <v>47</v>
      </c>
      <c r="V2864" s="127" t="s">
        <v>46</v>
      </c>
      <c r="W2864" s="147" t="s">
        <v>782</v>
      </c>
      <c r="X2864" s="148" t="s">
        <v>288</v>
      </c>
      <c r="Y2864" s="70" t="s">
        <v>9692</v>
      </c>
      <c r="Z2864" s="70" t="s">
        <v>9654</v>
      </c>
      <c r="AA2864" s="127" t="s">
        <v>46</v>
      </c>
      <c r="AB2864" s="151">
        <v>0</v>
      </c>
      <c r="AC2864" s="151">
        <v>9137.5400000000009</v>
      </c>
      <c r="AD2864" s="151">
        <f t="shared" si="515"/>
        <v>0.91375400000000007</v>
      </c>
      <c r="AE2864" s="127" t="s">
        <v>47</v>
      </c>
      <c r="AF2864" s="152" t="s">
        <v>47</v>
      </c>
      <c r="AG2864" s="153" t="s">
        <v>47</v>
      </c>
      <c r="AH2864" s="154" t="s">
        <v>915</v>
      </c>
      <c r="AI2864" s="154" t="s">
        <v>915</v>
      </c>
      <c r="AJ2864" s="128" t="s">
        <v>915</v>
      </c>
      <c r="AK2864" s="17"/>
      <c r="AL2864" s="17"/>
      <c r="AM2864" s="17"/>
      <c r="AN2864" s="17"/>
      <c r="AO2864" s="17"/>
      <c r="AP2864" s="17"/>
      <c r="AQ2864" s="17"/>
    </row>
    <row r="2865" spans="1:43" s="2" customFormat="1" ht="63.75" x14ac:dyDescent="0.25">
      <c r="A2865" s="54" t="s">
        <v>79</v>
      </c>
      <c r="B2865" s="55" t="s">
        <v>48</v>
      </c>
      <c r="C2865" s="123" t="s">
        <v>47</v>
      </c>
      <c r="D2865" s="123" t="s">
        <v>915</v>
      </c>
      <c r="E2865" s="123" t="s">
        <v>915</v>
      </c>
      <c r="F2865" s="126" t="s">
        <v>775</v>
      </c>
      <c r="G2865" s="127" t="s">
        <v>9693</v>
      </c>
      <c r="H2865" s="127" t="s">
        <v>777</v>
      </c>
      <c r="I2865" s="8" t="s">
        <v>9694</v>
      </c>
      <c r="J2865" s="9" t="s">
        <v>108</v>
      </c>
      <c r="K2865" s="10" t="s">
        <v>9695</v>
      </c>
      <c r="L2865" s="10" t="s">
        <v>9683</v>
      </c>
      <c r="M2865" s="11" t="s">
        <v>47</v>
      </c>
      <c r="N2865" s="11" t="s">
        <v>46</v>
      </c>
      <c r="O2865" s="10">
        <v>0</v>
      </c>
      <c r="P2865" s="12">
        <v>9326.4699999999993</v>
      </c>
      <c r="Q2865" s="55">
        <v>0.93264699999999989</v>
      </c>
      <c r="R2865" s="125"/>
      <c r="S2865" s="150" t="s">
        <v>46</v>
      </c>
      <c r="T2865" s="12" t="s">
        <v>47</v>
      </c>
      <c r="U2865" s="12" t="s">
        <v>47</v>
      </c>
      <c r="V2865" s="127" t="s">
        <v>46</v>
      </c>
      <c r="W2865" s="147" t="s">
        <v>782</v>
      </c>
      <c r="X2865" s="148" t="s">
        <v>288</v>
      </c>
      <c r="Y2865" s="70" t="s">
        <v>9696</v>
      </c>
      <c r="Z2865" s="70" t="s">
        <v>9654</v>
      </c>
      <c r="AA2865" s="127" t="s">
        <v>46</v>
      </c>
      <c r="AB2865" s="151">
        <v>0</v>
      </c>
      <c r="AC2865" s="151">
        <v>9326.4699999999993</v>
      </c>
      <c r="AD2865" s="151">
        <f t="shared" si="515"/>
        <v>0.93264699999999989</v>
      </c>
      <c r="AE2865" s="127" t="s">
        <v>47</v>
      </c>
      <c r="AF2865" s="152" t="s">
        <v>47</v>
      </c>
      <c r="AG2865" s="153" t="s">
        <v>47</v>
      </c>
      <c r="AH2865" s="154" t="s">
        <v>915</v>
      </c>
      <c r="AI2865" s="154" t="s">
        <v>915</v>
      </c>
      <c r="AJ2865" s="128" t="s">
        <v>915</v>
      </c>
      <c r="AK2865" s="17"/>
      <c r="AL2865" s="17"/>
      <c r="AM2865" s="17"/>
      <c r="AN2865" s="17"/>
      <c r="AO2865" s="17"/>
      <c r="AP2865" s="17"/>
      <c r="AQ2865" s="17"/>
    </row>
    <row r="2866" spans="1:43" s="2" customFormat="1" ht="38.25" x14ac:dyDescent="0.25">
      <c r="A2866" s="54" t="s">
        <v>79</v>
      </c>
      <c r="B2866" s="55" t="s">
        <v>48</v>
      </c>
      <c r="C2866" s="123" t="s">
        <v>47</v>
      </c>
      <c r="D2866" s="123" t="s">
        <v>915</v>
      </c>
      <c r="E2866" s="123" t="s">
        <v>915</v>
      </c>
      <c r="F2866" s="126" t="s">
        <v>775</v>
      </c>
      <c r="G2866" s="127" t="s">
        <v>9697</v>
      </c>
      <c r="H2866" s="127" t="s">
        <v>777</v>
      </c>
      <c r="I2866" s="8" t="s">
        <v>9698</v>
      </c>
      <c r="J2866" s="9" t="s">
        <v>779</v>
      </c>
      <c r="K2866" s="10" t="s">
        <v>9699</v>
      </c>
      <c r="L2866" s="10" t="s">
        <v>9683</v>
      </c>
      <c r="M2866" s="11" t="s">
        <v>47</v>
      </c>
      <c r="N2866" s="11" t="s">
        <v>47</v>
      </c>
      <c r="O2866" s="10">
        <v>0</v>
      </c>
      <c r="P2866" s="12">
        <v>0</v>
      </c>
      <c r="Q2866" s="55">
        <v>0</v>
      </c>
      <c r="R2866" s="125"/>
      <c r="S2866" s="150" t="s">
        <v>46</v>
      </c>
      <c r="T2866" s="12" t="s">
        <v>47</v>
      </c>
      <c r="U2866" s="12" t="s">
        <v>47</v>
      </c>
      <c r="V2866" s="127" t="s">
        <v>46</v>
      </c>
      <c r="W2866" s="147" t="s">
        <v>5220</v>
      </c>
      <c r="X2866" s="148" t="s">
        <v>288</v>
      </c>
      <c r="Y2866" s="70" t="s">
        <v>9700</v>
      </c>
      <c r="Z2866" s="70" t="s">
        <v>9654</v>
      </c>
      <c r="AA2866" s="127" t="s">
        <v>47</v>
      </c>
      <c r="AB2866" s="151">
        <v>0</v>
      </c>
      <c r="AC2866" s="151">
        <v>0</v>
      </c>
      <c r="AD2866" s="151">
        <f t="shared" si="515"/>
        <v>0</v>
      </c>
      <c r="AE2866" s="127" t="s">
        <v>47</v>
      </c>
      <c r="AF2866" s="152" t="s">
        <v>47</v>
      </c>
      <c r="AG2866" s="153" t="s">
        <v>47</v>
      </c>
      <c r="AH2866" s="154" t="s">
        <v>915</v>
      </c>
      <c r="AI2866" s="154" t="s">
        <v>915</v>
      </c>
      <c r="AJ2866" s="128" t="s">
        <v>915</v>
      </c>
      <c r="AK2866" s="17"/>
      <c r="AL2866" s="17"/>
      <c r="AM2866" s="17"/>
      <c r="AN2866" s="17"/>
      <c r="AO2866" s="17"/>
      <c r="AP2866" s="17"/>
      <c r="AQ2866" s="17"/>
    </row>
    <row r="2867" spans="1:43" s="2" customFormat="1" ht="51" x14ac:dyDescent="0.25">
      <c r="A2867" s="54" t="s">
        <v>79</v>
      </c>
      <c r="B2867" s="55" t="s">
        <v>48</v>
      </c>
      <c r="C2867" s="123" t="s">
        <v>47</v>
      </c>
      <c r="D2867" s="123" t="s">
        <v>915</v>
      </c>
      <c r="E2867" s="123" t="s">
        <v>915</v>
      </c>
      <c r="F2867" s="126" t="s">
        <v>775</v>
      </c>
      <c r="G2867" s="127" t="s">
        <v>9701</v>
      </c>
      <c r="H2867" s="127" t="s">
        <v>777</v>
      </c>
      <c r="I2867" s="8" t="s">
        <v>9702</v>
      </c>
      <c r="J2867" s="9" t="s">
        <v>108</v>
      </c>
      <c r="K2867" s="10" t="s">
        <v>9703</v>
      </c>
      <c r="L2867" s="10" t="s">
        <v>9683</v>
      </c>
      <c r="M2867" s="11" t="s">
        <v>47</v>
      </c>
      <c r="N2867" s="11" t="s">
        <v>46</v>
      </c>
      <c r="O2867" s="10">
        <v>0</v>
      </c>
      <c r="P2867" s="12">
        <v>1922.3</v>
      </c>
      <c r="Q2867" s="55">
        <v>0.19222999999999998</v>
      </c>
      <c r="R2867" s="125"/>
      <c r="S2867" s="150" t="s">
        <v>46</v>
      </c>
      <c r="T2867" s="12" t="s">
        <v>47</v>
      </c>
      <c r="U2867" s="12" t="s">
        <v>47</v>
      </c>
      <c r="V2867" s="127" t="s">
        <v>46</v>
      </c>
      <c r="W2867" s="147" t="s">
        <v>782</v>
      </c>
      <c r="X2867" s="148" t="s">
        <v>288</v>
      </c>
      <c r="Y2867" s="70" t="s">
        <v>9704</v>
      </c>
      <c r="Z2867" s="70" t="s">
        <v>9654</v>
      </c>
      <c r="AA2867" s="127" t="s">
        <v>46</v>
      </c>
      <c r="AB2867" s="151">
        <v>0</v>
      </c>
      <c r="AC2867" s="151">
        <v>1922.3</v>
      </c>
      <c r="AD2867" s="151">
        <f t="shared" si="515"/>
        <v>0.19222999999999998</v>
      </c>
      <c r="AE2867" s="127" t="s">
        <v>47</v>
      </c>
      <c r="AF2867" s="152" t="s">
        <v>47</v>
      </c>
      <c r="AG2867" s="153" t="s">
        <v>47</v>
      </c>
      <c r="AH2867" s="154" t="s">
        <v>915</v>
      </c>
      <c r="AI2867" s="154" t="s">
        <v>915</v>
      </c>
      <c r="AJ2867" s="128" t="s">
        <v>915</v>
      </c>
      <c r="AK2867" s="17"/>
      <c r="AL2867" s="17"/>
      <c r="AM2867" s="17"/>
      <c r="AN2867" s="17"/>
      <c r="AO2867" s="17"/>
      <c r="AP2867" s="17"/>
      <c r="AQ2867" s="17"/>
    </row>
    <row r="2868" spans="1:43" s="2" customFormat="1" ht="38.25" x14ac:dyDescent="0.25">
      <c r="A2868" s="54" t="s">
        <v>79</v>
      </c>
      <c r="B2868" s="55" t="s">
        <v>48</v>
      </c>
      <c r="C2868" s="123" t="s">
        <v>47</v>
      </c>
      <c r="D2868" s="123" t="s">
        <v>915</v>
      </c>
      <c r="E2868" s="123" t="s">
        <v>915</v>
      </c>
      <c r="F2868" s="126" t="s">
        <v>775</v>
      </c>
      <c r="G2868" s="127" t="s">
        <v>9705</v>
      </c>
      <c r="H2868" s="127" t="s">
        <v>777</v>
      </c>
      <c r="I2868" s="8" t="s">
        <v>9706</v>
      </c>
      <c r="J2868" s="9" t="s">
        <v>779</v>
      </c>
      <c r="K2868" s="10" t="s">
        <v>9707</v>
      </c>
      <c r="L2868" s="10" t="s">
        <v>9683</v>
      </c>
      <c r="M2868" s="11" t="s">
        <v>47</v>
      </c>
      <c r="N2868" s="11" t="s">
        <v>47</v>
      </c>
      <c r="O2868" s="10">
        <v>0</v>
      </c>
      <c r="P2868" s="12">
        <v>0</v>
      </c>
      <c r="Q2868" s="55">
        <v>0</v>
      </c>
      <c r="R2868" s="125"/>
      <c r="S2868" s="150" t="s">
        <v>46</v>
      </c>
      <c r="T2868" s="12" t="s">
        <v>47</v>
      </c>
      <c r="U2868" s="12" t="s">
        <v>47</v>
      </c>
      <c r="V2868" s="127" t="s">
        <v>46</v>
      </c>
      <c r="W2868" s="147" t="s">
        <v>5220</v>
      </c>
      <c r="X2868" s="148" t="s">
        <v>288</v>
      </c>
      <c r="Y2868" s="70" t="s">
        <v>9708</v>
      </c>
      <c r="Z2868" s="70" t="s">
        <v>9654</v>
      </c>
      <c r="AA2868" s="127" t="s">
        <v>47</v>
      </c>
      <c r="AB2868" s="151">
        <v>0</v>
      </c>
      <c r="AC2868" s="151">
        <v>0</v>
      </c>
      <c r="AD2868" s="151">
        <f t="shared" si="515"/>
        <v>0</v>
      </c>
      <c r="AE2868" s="127" t="s">
        <v>47</v>
      </c>
      <c r="AF2868" s="152" t="s">
        <v>47</v>
      </c>
      <c r="AG2868" s="153" t="s">
        <v>47</v>
      </c>
      <c r="AH2868" s="154" t="s">
        <v>915</v>
      </c>
      <c r="AI2868" s="154" t="s">
        <v>915</v>
      </c>
      <c r="AJ2868" s="128" t="s">
        <v>915</v>
      </c>
      <c r="AK2868" s="17"/>
      <c r="AL2868" s="17"/>
      <c r="AM2868" s="17"/>
      <c r="AN2868" s="17"/>
      <c r="AO2868" s="17"/>
      <c r="AP2868" s="17"/>
      <c r="AQ2868" s="17"/>
    </row>
    <row r="2869" spans="1:43" s="2" customFormat="1" ht="63.75" x14ac:dyDescent="0.25">
      <c r="A2869" s="54" t="s">
        <v>79</v>
      </c>
      <c r="B2869" s="55" t="s">
        <v>48</v>
      </c>
      <c r="C2869" s="123" t="s">
        <v>47</v>
      </c>
      <c r="D2869" s="123" t="s">
        <v>915</v>
      </c>
      <c r="E2869" s="123" t="s">
        <v>915</v>
      </c>
      <c r="F2869" s="126" t="s">
        <v>775</v>
      </c>
      <c r="G2869" s="127" t="s">
        <v>9709</v>
      </c>
      <c r="H2869" s="127" t="s">
        <v>777</v>
      </c>
      <c r="I2869" s="8" t="s">
        <v>9710</v>
      </c>
      <c r="J2869" s="9" t="s">
        <v>108</v>
      </c>
      <c r="K2869" s="10" t="s">
        <v>9711</v>
      </c>
      <c r="L2869" s="10" t="s">
        <v>9683</v>
      </c>
      <c r="M2869" s="11" t="s">
        <v>47</v>
      </c>
      <c r="N2869" s="11" t="s">
        <v>46</v>
      </c>
      <c r="O2869" s="10">
        <v>0</v>
      </c>
      <c r="P2869" s="12">
        <v>2192.4699999999998</v>
      </c>
      <c r="Q2869" s="55">
        <v>0.21924699999999997</v>
      </c>
      <c r="R2869" s="125"/>
      <c r="S2869" s="150" t="s">
        <v>46</v>
      </c>
      <c r="T2869" s="12" t="s">
        <v>47</v>
      </c>
      <c r="U2869" s="12" t="s">
        <v>47</v>
      </c>
      <c r="V2869" s="127" t="s">
        <v>46</v>
      </c>
      <c r="W2869" s="147" t="s">
        <v>782</v>
      </c>
      <c r="X2869" s="148" t="s">
        <v>288</v>
      </c>
      <c r="Y2869" s="70" t="s">
        <v>9712</v>
      </c>
      <c r="Z2869" s="70" t="s">
        <v>9654</v>
      </c>
      <c r="AA2869" s="127" t="s">
        <v>46</v>
      </c>
      <c r="AB2869" s="151">
        <v>0</v>
      </c>
      <c r="AC2869" s="151">
        <v>2192.4699999999998</v>
      </c>
      <c r="AD2869" s="151">
        <f t="shared" si="515"/>
        <v>0.21924699999999997</v>
      </c>
      <c r="AE2869" s="127" t="s">
        <v>47</v>
      </c>
      <c r="AF2869" s="152" t="s">
        <v>47</v>
      </c>
      <c r="AG2869" s="153" t="s">
        <v>47</v>
      </c>
      <c r="AH2869" s="154" t="s">
        <v>915</v>
      </c>
      <c r="AI2869" s="154" t="s">
        <v>915</v>
      </c>
      <c r="AJ2869" s="128" t="s">
        <v>915</v>
      </c>
      <c r="AK2869" s="17"/>
      <c r="AL2869" s="17"/>
      <c r="AM2869" s="17"/>
      <c r="AN2869" s="17"/>
      <c r="AO2869" s="17"/>
      <c r="AP2869" s="17"/>
      <c r="AQ2869" s="17"/>
    </row>
    <row r="2870" spans="1:43" s="2" customFormat="1" ht="51" x14ac:dyDescent="0.25">
      <c r="A2870" s="54" t="s">
        <v>79</v>
      </c>
      <c r="B2870" s="55" t="s">
        <v>48</v>
      </c>
      <c r="C2870" s="123" t="s">
        <v>47</v>
      </c>
      <c r="D2870" s="123" t="s">
        <v>915</v>
      </c>
      <c r="E2870" s="123" t="s">
        <v>915</v>
      </c>
      <c r="F2870" s="126" t="s">
        <v>775</v>
      </c>
      <c r="G2870" s="127" t="s">
        <v>9713</v>
      </c>
      <c r="H2870" s="127" t="s">
        <v>777</v>
      </c>
      <c r="I2870" s="8" t="s">
        <v>9714</v>
      </c>
      <c r="J2870" s="9" t="s">
        <v>108</v>
      </c>
      <c r="K2870" s="10" t="s">
        <v>9715</v>
      </c>
      <c r="L2870" s="10" t="s">
        <v>9683</v>
      </c>
      <c r="M2870" s="11" t="s">
        <v>47</v>
      </c>
      <c r="N2870" s="11" t="s">
        <v>46</v>
      </c>
      <c r="O2870" s="10">
        <v>0</v>
      </c>
      <c r="P2870" s="12">
        <v>1346.85</v>
      </c>
      <c r="Q2870" s="55">
        <v>0.134685</v>
      </c>
      <c r="R2870" s="125"/>
      <c r="S2870" s="150" t="s">
        <v>46</v>
      </c>
      <c r="T2870" s="12" t="s">
        <v>47</v>
      </c>
      <c r="U2870" s="12" t="s">
        <v>47</v>
      </c>
      <c r="V2870" s="127" t="s">
        <v>46</v>
      </c>
      <c r="W2870" s="147" t="s">
        <v>782</v>
      </c>
      <c r="X2870" s="148" t="s">
        <v>288</v>
      </c>
      <c r="Y2870" s="70" t="s">
        <v>9716</v>
      </c>
      <c r="Z2870" s="70" t="s">
        <v>9654</v>
      </c>
      <c r="AA2870" s="127" t="s">
        <v>46</v>
      </c>
      <c r="AB2870" s="151">
        <v>0</v>
      </c>
      <c r="AC2870" s="151">
        <v>1346.85</v>
      </c>
      <c r="AD2870" s="151">
        <f t="shared" si="515"/>
        <v>0.134685</v>
      </c>
      <c r="AE2870" s="127" t="s">
        <v>47</v>
      </c>
      <c r="AF2870" s="152" t="s">
        <v>47</v>
      </c>
      <c r="AG2870" s="153" t="s">
        <v>47</v>
      </c>
      <c r="AH2870" s="154" t="s">
        <v>915</v>
      </c>
      <c r="AI2870" s="154" t="s">
        <v>915</v>
      </c>
      <c r="AJ2870" s="128" t="s">
        <v>915</v>
      </c>
      <c r="AK2870" s="17"/>
      <c r="AL2870" s="17"/>
      <c r="AM2870" s="17"/>
      <c r="AN2870" s="17"/>
      <c r="AO2870" s="17"/>
      <c r="AP2870" s="17"/>
      <c r="AQ2870" s="17"/>
    </row>
    <row r="2871" spans="1:43" s="2" customFormat="1" ht="51" x14ac:dyDescent="0.25">
      <c r="A2871" s="54" t="s">
        <v>79</v>
      </c>
      <c r="B2871" s="55" t="s">
        <v>48</v>
      </c>
      <c r="C2871" s="123" t="s">
        <v>47</v>
      </c>
      <c r="D2871" s="123" t="s">
        <v>915</v>
      </c>
      <c r="E2871" s="123" t="s">
        <v>915</v>
      </c>
      <c r="F2871" s="126" t="s">
        <v>775</v>
      </c>
      <c r="G2871" s="127" t="s">
        <v>9717</v>
      </c>
      <c r="H2871" s="127" t="s">
        <v>777</v>
      </c>
      <c r="I2871" s="8" t="s">
        <v>9718</v>
      </c>
      <c r="J2871" s="9" t="s">
        <v>779</v>
      </c>
      <c r="K2871" s="10" t="s">
        <v>9719</v>
      </c>
      <c r="L2871" s="10" t="s">
        <v>9683</v>
      </c>
      <c r="M2871" s="11" t="s">
        <v>47</v>
      </c>
      <c r="N2871" s="11" t="s">
        <v>47</v>
      </c>
      <c r="O2871" s="10">
        <v>0</v>
      </c>
      <c r="P2871" s="12">
        <v>0</v>
      </c>
      <c r="Q2871" s="55">
        <v>0</v>
      </c>
      <c r="R2871" s="125"/>
      <c r="S2871" s="150" t="s">
        <v>46</v>
      </c>
      <c r="T2871" s="12" t="s">
        <v>47</v>
      </c>
      <c r="U2871" s="12" t="s">
        <v>47</v>
      </c>
      <c r="V2871" s="127" t="s">
        <v>46</v>
      </c>
      <c r="W2871" s="147" t="s">
        <v>5220</v>
      </c>
      <c r="X2871" s="148" t="s">
        <v>288</v>
      </c>
      <c r="Y2871" s="70" t="s">
        <v>9720</v>
      </c>
      <c r="Z2871" s="70" t="s">
        <v>9654</v>
      </c>
      <c r="AA2871" s="127" t="s">
        <v>47</v>
      </c>
      <c r="AB2871" s="151">
        <v>0</v>
      </c>
      <c r="AC2871" s="151">
        <v>0</v>
      </c>
      <c r="AD2871" s="151">
        <f t="shared" si="515"/>
        <v>0</v>
      </c>
      <c r="AE2871" s="127" t="s">
        <v>47</v>
      </c>
      <c r="AF2871" s="152" t="s">
        <v>47</v>
      </c>
      <c r="AG2871" s="153" t="s">
        <v>47</v>
      </c>
      <c r="AH2871" s="154" t="s">
        <v>915</v>
      </c>
      <c r="AI2871" s="154" t="s">
        <v>915</v>
      </c>
      <c r="AJ2871" s="128" t="s">
        <v>915</v>
      </c>
      <c r="AK2871" s="17"/>
      <c r="AL2871" s="17"/>
      <c r="AM2871" s="17"/>
      <c r="AN2871" s="17"/>
      <c r="AO2871" s="17"/>
      <c r="AP2871" s="17"/>
      <c r="AQ2871" s="17"/>
    </row>
    <row r="2872" spans="1:43" s="2" customFormat="1" ht="51" x14ac:dyDescent="0.25">
      <c r="A2872" s="54" t="s">
        <v>79</v>
      </c>
      <c r="B2872" s="55" t="s">
        <v>48</v>
      </c>
      <c r="C2872" s="123" t="s">
        <v>47</v>
      </c>
      <c r="D2872" s="123" t="s">
        <v>915</v>
      </c>
      <c r="E2872" s="123" t="s">
        <v>915</v>
      </c>
      <c r="F2872" s="126" t="s">
        <v>775</v>
      </c>
      <c r="G2872" s="127" t="s">
        <v>9721</v>
      </c>
      <c r="H2872" s="127" t="s">
        <v>777</v>
      </c>
      <c r="I2872" s="8" t="s">
        <v>9722</v>
      </c>
      <c r="J2872" s="9" t="s">
        <v>108</v>
      </c>
      <c r="K2872" s="10" t="s">
        <v>9723</v>
      </c>
      <c r="L2872" s="10" t="s">
        <v>9683</v>
      </c>
      <c r="M2872" s="11" t="s">
        <v>47</v>
      </c>
      <c r="N2872" s="11" t="s">
        <v>46</v>
      </c>
      <c r="O2872" s="10">
        <v>0</v>
      </c>
      <c r="P2872" s="121">
        <v>10000</v>
      </c>
      <c r="Q2872" s="55">
        <v>1</v>
      </c>
      <c r="R2872" s="125"/>
      <c r="S2872" s="150" t="s">
        <v>46</v>
      </c>
      <c r="T2872" s="12" t="s">
        <v>47</v>
      </c>
      <c r="U2872" s="12" t="s">
        <v>47</v>
      </c>
      <c r="V2872" s="127" t="s">
        <v>46</v>
      </c>
      <c r="W2872" s="147" t="s">
        <v>782</v>
      </c>
      <c r="X2872" s="148" t="s">
        <v>288</v>
      </c>
      <c r="Y2872" s="70" t="s">
        <v>9724</v>
      </c>
      <c r="Z2872" s="70" t="s">
        <v>9654</v>
      </c>
      <c r="AA2872" s="127" t="s">
        <v>46</v>
      </c>
      <c r="AB2872" s="151">
        <v>0</v>
      </c>
      <c r="AC2872" s="151">
        <v>10000</v>
      </c>
      <c r="AD2872" s="151">
        <f t="shared" si="515"/>
        <v>1</v>
      </c>
      <c r="AE2872" s="127" t="s">
        <v>47</v>
      </c>
      <c r="AF2872" s="152" t="s">
        <v>47</v>
      </c>
      <c r="AG2872" s="153" t="s">
        <v>47</v>
      </c>
      <c r="AH2872" s="154" t="s">
        <v>915</v>
      </c>
      <c r="AI2872" s="154" t="s">
        <v>915</v>
      </c>
      <c r="AJ2872" s="128" t="s">
        <v>915</v>
      </c>
      <c r="AK2872" s="17"/>
      <c r="AL2872" s="17"/>
      <c r="AM2872" s="17"/>
      <c r="AN2872" s="17"/>
      <c r="AO2872" s="17"/>
      <c r="AP2872" s="17"/>
      <c r="AQ2872" s="17"/>
    </row>
    <row r="2873" spans="1:43" s="2" customFormat="1" ht="63.75" x14ac:dyDescent="0.25">
      <c r="A2873" s="54" t="s">
        <v>79</v>
      </c>
      <c r="B2873" s="55" t="s">
        <v>48</v>
      </c>
      <c r="C2873" s="123" t="s">
        <v>47</v>
      </c>
      <c r="D2873" s="123" t="s">
        <v>915</v>
      </c>
      <c r="E2873" s="123" t="s">
        <v>915</v>
      </c>
      <c r="F2873" s="126" t="s">
        <v>775</v>
      </c>
      <c r="G2873" s="127" t="s">
        <v>9725</v>
      </c>
      <c r="H2873" s="127" t="s">
        <v>777</v>
      </c>
      <c r="I2873" s="8" t="s">
        <v>9726</v>
      </c>
      <c r="J2873" s="9" t="s">
        <v>108</v>
      </c>
      <c r="K2873" s="10" t="s">
        <v>9727</v>
      </c>
      <c r="L2873" s="10" t="s">
        <v>9683</v>
      </c>
      <c r="M2873" s="11" t="s">
        <v>47</v>
      </c>
      <c r="N2873" s="11" t="s">
        <v>46</v>
      </c>
      <c r="O2873" s="10">
        <v>0</v>
      </c>
      <c r="P2873" s="12">
        <v>1181.72</v>
      </c>
      <c r="Q2873" s="55">
        <v>0.118172</v>
      </c>
      <c r="R2873" s="125"/>
      <c r="S2873" s="150" t="s">
        <v>46</v>
      </c>
      <c r="T2873" s="12" t="s">
        <v>47</v>
      </c>
      <c r="U2873" s="12" t="s">
        <v>47</v>
      </c>
      <c r="V2873" s="127" t="s">
        <v>46</v>
      </c>
      <c r="W2873" s="147" t="s">
        <v>782</v>
      </c>
      <c r="X2873" s="148" t="s">
        <v>288</v>
      </c>
      <c r="Y2873" s="70" t="s">
        <v>9728</v>
      </c>
      <c r="Z2873" s="70" t="s">
        <v>9654</v>
      </c>
      <c r="AA2873" s="127" t="s">
        <v>46</v>
      </c>
      <c r="AB2873" s="151">
        <v>0</v>
      </c>
      <c r="AC2873" s="151">
        <v>1181.72</v>
      </c>
      <c r="AD2873" s="151">
        <f t="shared" si="515"/>
        <v>0.118172</v>
      </c>
      <c r="AE2873" s="127" t="s">
        <v>47</v>
      </c>
      <c r="AF2873" s="152" t="s">
        <v>47</v>
      </c>
      <c r="AG2873" s="153" t="s">
        <v>47</v>
      </c>
      <c r="AH2873" s="154" t="s">
        <v>915</v>
      </c>
      <c r="AI2873" s="154" t="s">
        <v>915</v>
      </c>
      <c r="AJ2873" s="128" t="s">
        <v>915</v>
      </c>
      <c r="AK2873" s="17"/>
      <c r="AL2873" s="17"/>
      <c r="AM2873" s="17"/>
      <c r="AN2873" s="17"/>
      <c r="AO2873" s="17"/>
      <c r="AP2873" s="17"/>
      <c r="AQ2873" s="17"/>
    </row>
    <row r="2874" spans="1:43" s="2" customFormat="1" ht="51" x14ac:dyDescent="0.25">
      <c r="A2874" s="54" t="s">
        <v>79</v>
      </c>
      <c r="B2874" s="55" t="s">
        <v>48</v>
      </c>
      <c r="C2874" s="123" t="s">
        <v>47</v>
      </c>
      <c r="D2874" s="123" t="s">
        <v>915</v>
      </c>
      <c r="E2874" s="123" t="s">
        <v>915</v>
      </c>
      <c r="F2874" s="126" t="s">
        <v>775</v>
      </c>
      <c r="G2874" s="127" t="s">
        <v>9729</v>
      </c>
      <c r="H2874" s="127" t="s">
        <v>777</v>
      </c>
      <c r="I2874" s="8" t="s">
        <v>9730</v>
      </c>
      <c r="J2874" s="9" t="s">
        <v>108</v>
      </c>
      <c r="K2874" s="10" t="s">
        <v>9731</v>
      </c>
      <c r="L2874" s="10" t="s">
        <v>9683</v>
      </c>
      <c r="M2874" s="11" t="s">
        <v>47</v>
      </c>
      <c r="N2874" s="11" t="s">
        <v>46</v>
      </c>
      <c r="O2874" s="10">
        <v>0</v>
      </c>
      <c r="P2874" s="12">
        <v>2057.96</v>
      </c>
      <c r="Q2874" s="55">
        <v>0.20579600000000001</v>
      </c>
      <c r="R2874" s="125"/>
      <c r="S2874" s="150" t="s">
        <v>46</v>
      </c>
      <c r="T2874" s="12" t="s">
        <v>47</v>
      </c>
      <c r="U2874" s="12" t="s">
        <v>47</v>
      </c>
      <c r="V2874" s="127" t="s">
        <v>46</v>
      </c>
      <c r="W2874" s="147" t="s">
        <v>782</v>
      </c>
      <c r="X2874" s="148" t="s">
        <v>288</v>
      </c>
      <c r="Y2874" s="70" t="s">
        <v>9732</v>
      </c>
      <c r="Z2874" s="70" t="s">
        <v>9654</v>
      </c>
      <c r="AA2874" s="127" t="s">
        <v>46</v>
      </c>
      <c r="AB2874" s="151">
        <v>0</v>
      </c>
      <c r="AC2874" s="151">
        <v>2057.96</v>
      </c>
      <c r="AD2874" s="151">
        <f t="shared" si="515"/>
        <v>0.20579600000000001</v>
      </c>
      <c r="AE2874" s="127" t="s">
        <v>47</v>
      </c>
      <c r="AF2874" s="152" t="s">
        <v>47</v>
      </c>
      <c r="AG2874" s="153" t="s">
        <v>47</v>
      </c>
      <c r="AH2874" s="154" t="s">
        <v>915</v>
      </c>
      <c r="AI2874" s="154" t="s">
        <v>915</v>
      </c>
      <c r="AJ2874" s="128" t="s">
        <v>915</v>
      </c>
    </row>
    <row r="2875" spans="1:43" s="2" customFormat="1" ht="51" x14ac:dyDescent="0.25">
      <c r="A2875" s="54" t="s">
        <v>79</v>
      </c>
      <c r="B2875" s="55" t="s">
        <v>48</v>
      </c>
      <c r="C2875" s="123" t="s">
        <v>47</v>
      </c>
      <c r="D2875" s="123" t="s">
        <v>915</v>
      </c>
      <c r="E2875" s="123" t="s">
        <v>915</v>
      </c>
      <c r="F2875" s="126" t="s">
        <v>775</v>
      </c>
      <c r="G2875" s="127" t="s">
        <v>9733</v>
      </c>
      <c r="H2875" s="127" t="s">
        <v>777</v>
      </c>
      <c r="I2875" s="8" t="s">
        <v>9734</v>
      </c>
      <c r="J2875" s="9" t="s">
        <v>108</v>
      </c>
      <c r="K2875" s="10" t="s">
        <v>9735</v>
      </c>
      <c r="L2875" s="10" t="s">
        <v>9683</v>
      </c>
      <c r="M2875" s="11" t="s">
        <v>47</v>
      </c>
      <c r="N2875" s="11" t="s">
        <v>46</v>
      </c>
      <c r="O2875" s="10">
        <v>0</v>
      </c>
      <c r="P2875" s="12">
        <v>1792</v>
      </c>
      <c r="Q2875" s="55">
        <v>0.1792</v>
      </c>
      <c r="R2875" s="125"/>
      <c r="S2875" s="150" t="s">
        <v>46</v>
      </c>
      <c r="T2875" s="12" t="s">
        <v>47</v>
      </c>
      <c r="U2875" s="12" t="s">
        <v>47</v>
      </c>
      <c r="V2875" s="127" t="s">
        <v>46</v>
      </c>
      <c r="W2875" s="147" t="s">
        <v>782</v>
      </c>
      <c r="X2875" s="148" t="s">
        <v>288</v>
      </c>
      <c r="Y2875" s="70" t="s">
        <v>9736</v>
      </c>
      <c r="Z2875" s="70" t="s">
        <v>9654</v>
      </c>
      <c r="AA2875" s="127" t="s">
        <v>46</v>
      </c>
      <c r="AB2875" s="151">
        <v>0</v>
      </c>
      <c r="AC2875" s="151">
        <v>1792</v>
      </c>
      <c r="AD2875" s="151">
        <f t="shared" si="515"/>
        <v>0.1792</v>
      </c>
      <c r="AE2875" s="127" t="s">
        <v>47</v>
      </c>
      <c r="AF2875" s="152" t="s">
        <v>47</v>
      </c>
      <c r="AG2875" s="153" t="s">
        <v>47</v>
      </c>
      <c r="AH2875" s="154" t="s">
        <v>915</v>
      </c>
      <c r="AI2875" s="154" t="s">
        <v>915</v>
      </c>
      <c r="AJ2875" s="128" t="s">
        <v>915</v>
      </c>
      <c r="AK2875" s="17"/>
      <c r="AL2875" s="17"/>
      <c r="AM2875" s="17"/>
      <c r="AN2875" s="17"/>
      <c r="AO2875" s="17"/>
      <c r="AP2875" s="17"/>
      <c r="AQ2875" s="17"/>
    </row>
    <row r="2876" spans="1:43" s="2" customFormat="1" ht="63.75" x14ac:dyDescent="0.25">
      <c r="A2876" s="54" t="s">
        <v>79</v>
      </c>
      <c r="B2876" s="55" t="s">
        <v>48</v>
      </c>
      <c r="C2876" s="123" t="s">
        <v>47</v>
      </c>
      <c r="D2876" s="123" t="s">
        <v>915</v>
      </c>
      <c r="E2876" s="123" t="s">
        <v>915</v>
      </c>
      <c r="F2876" s="126" t="s">
        <v>775</v>
      </c>
      <c r="G2876" s="127" t="s">
        <v>9737</v>
      </c>
      <c r="H2876" s="127" t="s">
        <v>777</v>
      </c>
      <c r="I2876" s="8" t="s">
        <v>9738</v>
      </c>
      <c r="J2876" s="9" t="s">
        <v>108</v>
      </c>
      <c r="K2876" s="10" t="s">
        <v>9739</v>
      </c>
      <c r="L2876" s="10" t="s">
        <v>9683</v>
      </c>
      <c r="M2876" s="11" t="s">
        <v>47</v>
      </c>
      <c r="N2876" s="11" t="s">
        <v>46</v>
      </c>
      <c r="O2876" s="10">
        <v>0</v>
      </c>
      <c r="P2876" s="12">
        <v>1491.58</v>
      </c>
      <c r="Q2876" s="55">
        <v>0.14915799999999999</v>
      </c>
      <c r="R2876" s="125"/>
      <c r="S2876" s="150" t="s">
        <v>46</v>
      </c>
      <c r="T2876" s="12" t="s">
        <v>47</v>
      </c>
      <c r="U2876" s="12" t="s">
        <v>47</v>
      </c>
      <c r="V2876" s="127" t="s">
        <v>46</v>
      </c>
      <c r="W2876" s="147" t="s">
        <v>782</v>
      </c>
      <c r="X2876" s="148" t="s">
        <v>288</v>
      </c>
      <c r="Y2876" s="70" t="s">
        <v>9740</v>
      </c>
      <c r="Z2876" s="70" t="s">
        <v>9654</v>
      </c>
      <c r="AA2876" s="127" t="s">
        <v>46</v>
      </c>
      <c r="AB2876" s="151">
        <v>0</v>
      </c>
      <c r="AC2876" s="151">
        <v>1491.58</v>
      </c>
      <c r="AD2876" s="151">
        <f t="shared" si="515"/>
        <v>0.14915799999999999</v>
      </c>
      <c r="AE2876" s="127" t="s">
        <v>47</v>
      </c>
      <c r="AF2876" s="152" t="s">
        <v>47</v>
      </c>
      <c r="AG2876" s="153" t="s">
        <v>47</v>
      </c>
      <c r="AH2876" s="154" t="s">
        <v>915</v>
      </c>
      <c r="AI2876" s="154" t="s">
        <v>915</v>
      </c>
      <c r="AJ2876" s="128" t="s">
        <v>915</v>
      </c>
      <c r="AK2876" s="17"/>
      <c r="AL2876" s="17"/>
      <c r="AM2876" s="17"/>
      <c r="AN2876" s="17"/>
      <c r="AO2876" s="17"/>
      <c r="AP2876" s="17"/>
      <c r="AQ2876" s="17"/>
    </row>
    <row r="2877" spans="1:43" s="17" customFormat="1" ht="51" x14ac:dyDescent="0.25">
      <c r="A2877" s="54" t="s">
        <v>79</v>
      </c>
      <c r="B2877" s="55" t="s">
        <v>48</v>
      </c>
      <c r="C2877" s="123" t="s">
        <v>47</v>
      </c>
      <c r="D2877" s="123" t="s">
        <v>915</v>
      </c>
      <c r="E2877" s="123" t="s">
        <v>915</v>
      </c>
      <c r="F2877" s="126" t="s">
        <v>775</v>
      </c>
      <c r="G2877" s="127" t="s">
        <v>9741</v>
      </c>
      <c r="H2877" s="127" t="s">
        <v>777</v>
      </c>
      <c r="I2877" s="8" t="s">
        <v>9742</v>
      </c>
      <c r="J2877" s="9" t="s">
        <v>108</v>
      </c>
      <c r="K2877" s="10" t="s">
        <v>9743</v>
      </c>
      <c r="L2877" s="10" t="s">
        <v>9683</v>
      </c>
      <c r="M2877" s="11" t="s">
        <v>47</v>
      </c>
      <c r="N2877" s="11" t="s">
        <v>46</v>
      </c>
      <c r="O2877" s="10">
        <v>0</v>
      </c>
      <c r="P2877" s="12">
        <v>5067.75</v>
      </c>
      <c r="Q2877" s="55">
        <v>0.50677499999999998</v>
      </c>
      <c r="R2877" s="125"/>
      <c r="S2877" s="150" t="s">
        <v>46</v>
      </c>
      <c r="T2877" s="12" t="s">
        <v>47</v>
      </c>
      <c r="U2877" s="12" t="s">
        <v>47</v>
      </c>
      <c r="V2877" s="127" t="s">
        <v>46</v>
      </c>
      <c r="W2877" s="147" t="s">
        <v>782</v>
      </c>
      <c r="X2877" s="148" t="s">
        <v>288</v>
      </c>
      <c r="Y2877" s="70" t="s">
        <v>9744</v>
      </c>
      <c r="Z2877" s="70" t="s">
        <v>9654</v>
      </c>
      <c r="AA2877" s="127" t="s">
        <v>46</v>
      </c>
      <c r="AB2877" s="151">
        <v>0</v>
      </c>
      <c r="AC2877" s="151">
        <v>5067.75</v>
      </c>
      <c r="AD2877" s="151">
        <f t="shared" si="515"/>
        <v>0.50677499999999998</v>
      </c>
      <c r="AE2877" s="127" t="s">
        <v>47</v>
      </c>
      <c r="AF2877" s="152" t="s">
        <v>47</v>
      </c>
      <c r="AG2877" s="153" t="s">
        <v>47</v>
      </c>
      <c r="AH2877" s="154" t="s">
        <v>915</v>
      </c>
      <c r="AI2877" s="154" t="s">
        <v>915</v>
      </c>
      <c r="AJ2877" s="128" t="s">
        <v>915</v>
      </c>
    </row>
    <row r="2878" spans="1:43" s="2" customFormat="1" ht="51" customHeight="1" x14ac:dyDescent="0.25">
      <c r="A2878" s="54" t="s">
        <v>79</v>
      </c>
      <c r="B2878" s="55" t="s">
        <v>48</v>
      </c>
      <c r="C2878" s="123" t="s">
        <v>47</v>
      </c>
      <c r="D2878" s="123" t="s">
        <v>915</v>
      </c>
      <c r="E2878" s="123" t="s">
        <v>915</v>
      </c>
      <c r="F2878" s="126" t="s">
        <v>775</v>
      </c>
      <c r="G2878" s="127" t="s">
        <v>9745</v>
      </c>
      <c r="H2878" s="127" t="s">
        <v>777</v>
      </c>
      <c r="I2878" s="8" t="s">
        <v>9746</v>
      </c>
      <c r="J2878" s="9" t="s">
        <v>108</v>
      </c>
      <c r="K2878" s="10" t="s">
        <v>9747</v>
      </c>
      <c r="L2878" s="10" t="s">
        <v>9683</v>
      </c>
      <c r="M2878" s="11" t="s">
        <v>47</v>
      </c>
      <c r="N2878" s="11" t="s">
        <v>46</v>
      </c>
      <c r="O2878" s="10">
        <v>0</v>
      </c>
      <c r="P2878" s="12">
        <v>6319.87</v>
      </c>
      <c r="Q2878" s="55">
        <v>0.63198699999999997</v>
      </c>
      <c r="R2878" s="125"/>
      <c r="S2878" s="150" t="s">
        <v>46</v>
      </c>
      <c r="T2878" s="12" t="s">
        <v>47</v>
      </c>
      <c r="U2878" s="12" t="s">
        <v>47</v>
      </c>
      <c r="V2878" s="127" t="s">
        <v>46</v>
      </c>
      <c r="W2878" s="147" t="s">
        <v>782</v>
      </c>
      <c r="X2878" s="148" t="s">
        <v>288</v>
      </c>
      <c r="Y2878" s="70" t="s">
        <v>9748</v>
      </c>
      <c r="Z2878" s="70" t="s">
        <v>9654</v>
      </c>
      <c r="AA2878" s="127" t="s">
        <v>46</v>
      </c>
      <c r="AB2878" s="151">
        <v>0</v>
      </c>
      <c r="AC2878" s="151">
        <v>6319.87</v>
      </c>
      <c r="AD2878" s="151">
        <f t="shared" si="515"/>
        <v>0.63198699999999997</v>
      </c>
      <c r="AE2878" s="127" t="s">
        <v>47</v>
      </c>
      <c r="AF2878" s="152" t="s">
        <v>47</v>
      </c>
      <c r="AG2878" s="153" t="s">
        <v>47</v>
      </c>
      <c r="AH2878" s="154" t="s">
        <v>915</v>
      </c>
      <c r="AI2878" s="154" t="s">
        <v>915</v>
      </c>
      <c r="AJ2878" s="128" t="s">
        <v>915</v>
      </c>
    </row>
    <row r="2879" spans="1:43" s="2" customFormat="1" ht="51" x14ac:dyDescent="0.25">
      <c r="A2879" s="54" t="s">
        <v>79</v>
      </c>
      <c r="B2879" s="55" t="s">
        <v>48</v>
      </c>
      <c r="C2879" s="123" t="s">
        <v>47</v>
      </c>
      <c r="D2879" s="123" t="s">
        <v>915</v>
      </c>
      <c r="E2879" s="123" t="s">
        <v>915</v>
      </c>
      <c r="F2879" s="126" t="s">
        <v>775</v>
      </c>
      <c r="G2879" s="127" t="s">
        <v>9749</v>
      </c>
      <c r="H2879" s="127" t="s">
        <v>777</v>
      </c>
      <c r="I2879" s="8" t="s">
        <v>9750</v>
      </c>
      <c r="J2879" s="9" t="s">
        <v>108</v>
      </c>
      <c r="K2879" s="10" t="s">
        <v>9751</v>
      </c>
      <c r="L2879" s="10" t="s">
        <v>9683</v>
      </c>
      <c r="M2879" s="11" t="s">
        <v>47</v>
      </c>
      <c r="N2879" s="11" t="s">
        <v>46</v>
      </c>
      <c r="O2879" s="10">
        <v>1</v>
      </c>
      <c r="P2879" s="12">
        <v>0</v>
      </c>
      <c r="Q2879" s="55">
        <v>1</v>
      </c>
      <c r="R2879" s="125"/>
      <c r="S2879" s="150" t="s">
        <v>46</v>
      </c>
      <c r="T2879" s="12" t="s">
        <v>47</v>
      </c>
      <c r="U2879" s="12" t="s">
        <v>47</v>
      </c>
      <c r="V2879" s="127" t="s">
        <v>46</v>
      </c>
      <c r="W2879" s="147" t="s">
        <v>782</v>
      </c>
      <c r="X2879" s="148" t="s">
        <v>288</v>
      </c>
      <c r="Y2879" s="70" t="s">
        <v>9748</v>
      </c>
      <c r="Z2879" s="70" t="s">
        <v>9654</v>
      </c>
      <c r="AA2879" s="127" t="s">
        <v>46</v>
      </c>
      <c r="AB2879" s="151">
        <v>1</v>
      </c>
      <c r="AC2879" s="151">
        <v>0</v>
      </c>
      <c r="AD2879" s="151">
        <f t="shared" si="515"/>
        <v>1</v>
      </c>
      <c r="AE2879" s="127" t="s">
        <v>47</v>
      </c>
      <c r="AF2879" s="152" t="s">
        <v>47</v>
      </c>
      <c r="AG2879" s="153" t="s">
        <v>47</v>
      </c>
      <c r="AH2879" s="154" t="s">
        <v>915</v>
      </c>
      <c r="AI2879" s="154" t="s">
        <v>915</v>
      </c>
      <c r="AJ2879" s="128" t="s">
        <v>915</v>
      </c>
    </row>
    <row r="2880" spans="1:43" s="2" customFormat="1" ht="51" x14ac:dyDescent="0.25">
      <c r="A2880" s="54" t="s">
        <v>79</v>
      </c>
      <c r="B2880" s="55" t="s">
        <v>48</v>
      </c>
      <c r="C2880" s="123" t="s">
        <v>47</v>
      </c>
      <c r="D2880" s="123" t="s">
        <v>915</v>
      </c>
      <c r="E2880" s="123" t="s">
        <v>915</v>
      </c>
      <c r="F2880" s="126" t="s">
        <v>775</v>
      </c>
      <c r="G2880" s="127" t="s">
        <v>9752</v>
      </c>
      <c r="H2880" s="127" t="s">
        <v>777</v>
      </c>
      <c r="I2880" s="8" t="s">
        <v>9753</v>
      </c>
      <c r="J2880" s="9" t="s">
        <v>108</v>
      </c>
      <c r="K2880" s="10" t="s">
        <v>9754</v>
      </c>
      <c r="L2880" s="10" t="s">
        <v>9683</v>
      </c>
      <c r="M2880" s="11" t="s">
        <v>47</v>
      </c>
      <c r="N2880" s="11" t="s">
        <v>46</v>
      </c>
      <c r="O2880" s="10">
        <v>0</v>
      </c>
      <c r="P2880" s="121">
        <v>10000</v>
      </c>
      <c r="Q2880" s="55">
        <v>1</v>
      </c>
      <c r="R2880" s="125"/>
      <c r="S2880" s="150" t="s">
        <v>46</v>
      </c>
      <c r="T2880" s="12" t="s">
        <v>47</v>
      </c>
      <c r="U2880" s="12" t="s">
        <v>47</v>
      </c>
      <c r="V2880" s="127" t="s">
        <v>46</v>
      </c>
      <c r="W2880" s="147" t="s">
        <v>782</v>
      </c>
      <c r="X2880" s="148" t="s">
        <v>288</v>
      </c>
      <c r="Y2880" s="70" t="s">
        <v>9755</v>
      </c>
      <c r="Z2880" s="70" t="s">
        <v>9654</v>
      </c>
      <c r="AA2880" s="127" t="s">
        <v>46</v>
      </c>
      <c r="AB2880" s="151">
        <v>0</v>
      </c>
      <c r="AC2880" s="151">
        <v>10000</v>
      </c>
      <c r="AD2880" s="151">
        <f t="shared" si="515"/>
        <v>1</v>
      </c>
      <c r="AE2880" s="127" t="s">
        <v>47</v>
      </c>
      <c r="AF2880" s="152" t="s">
        <v>47</v>
      </c>
      <c r="AG2880" s="153" t="s">
        <v>47</v>
      </c>
      <c r="AH2880" s="154" t="s">
        <v>915</v>
      </c>
      <c r="AI2880" s="154" t="s">
        <v>915</v>
      </c>
      <c r="AJ2880" s="128" t="s">
        <v>915</v>
      </c>
      <c r="AK2880" s="17"/>
      <c r="AL2880" s="17"/>
      <c r="AM2880" s="17"/>
      <c r="AN2880" s="17"/>
      <c r="AO2880" s="17"/>
      <c r="AP2880" s="17"/>
      <c r="AQ2880" s="17"/>
    </row>
    <row r="2881" spans="1:43" s="17" customFormat="1" ht="51" x14ac:dyDescent="0.25">
      <c r="A2881" s="54" t="s">
        <v>38</v>
      </c>
      <c r="B2881" s="55" t="s">
        <v>48</v>
      </c>
      <c r="C2881" s="227" t="s">
        <v>47</v>
      </c>
      <c r="D2881" s="5" t="s">
        <v>24668</v>
      </c>
      <c r="E2881" s="123" t="s">
        <v>915</v>
      </c>
      <c r="F2881" s="95" t="s">
        <v>775</v>
      </c>
      <c r="G2881" s="12" t="s">
        <v>9756</v>
      </c>
      <c r="H2881" s="12" t="s">
        <v>42</v>
      </c>
      <c r="I2881" s="8" t="s">
        <v>9757</v>
      </c>
      <c r="J2881" s="9" t="s">
        <v>108</v>
      </c>
      <c r="K2881" s="10" t="s">
        <v>9758</v>
      </c>
      <c r="L2881" s="10" t="s">
        <v>9759</v>
      </c>
      <c r="M2881" s="11" t="s">
        <v>47</v>
      </c>
      <c r="N2881" s="11" t="s">
        <v>46</v>
      </c>
      <c r="O2881" s="10">
        <v>3468</v>
      </c>
      <c r="P2881" s="12">
        <v>0</v>
      </c>
      <c r="Q2881" s="12">
        <f>+O2881+(P2881/10000)</f>
        <v>3468</v>
      </c>
      <c r="R2881" s="32"/>
      <c r="S2881" s="93"/>
      <c r="T2881" s="55"/>
      <c r="U2881" s="12"/>
      <c r="V2881" s="12"/>
      <c r="W2881" s="12"/>
      <c r="X2881" s="12"/>
      <c r="Y2881" s="12"/>
      <c r="Z2881" s="12"/>
      <c r="AA2881" s="12"/>
      <c r="AB2881" s="12"/>
      <c r="AC2881" s="12"/>
      <c r="AD2881" s="149">
        <f>+AB2881+(AC2881/10000)</f>
        <v>0</v>
      </c>
      <c r="AE2881" s="12"/>
      <c r="AF2881" s="117" t="s">
        <v>23727</v>
      </c>
      <c r="AG2881" s="153" t="s">
        <v>47</v>
      </c>
      <c r="AH2881" s="154" t="s">
        <v>915</v>
      </c>
      <c r="AI2881" s="154" t="s">
        <v>915</v>
      </c>
      <c r="AJ2881" s="128" t="s">
        <v>915</v>
      </c>
    </row>
    <row r="2882" spans="1:43" s="2" customFormat="1" ht="51" hidden="1" customHeight="1" x14ac:dyDescent="0.25">
      <c r="A2882" s="54" t="s">
        <v>79</v>
      </c>
      <c r="B2882" s="55" t="s">
        <v>39</v>
      </c>
      <c r="C2882" s="123"/>
      <c r="D2882" s="124"/>
      <c r="E2882" s="125"/>
      <c r="F2882" s="126" t="s">
        <v>775</v>
      </c>
      <c r="G2882" s="127" t="s">
        <v>9760</v>
      </c>
      <c r="H2882" s="127" t="s">
        <v>777</v>
      </c>
      <c r="I2882" s="8" t="s">
        <v>9761</v>
      </c>
      <c r="J2882" s="9" t="s">
        <v>108</v>
      </c>
      <c r="K2882" s="10" t="s">
        <v>9762</v>
      </c>
      <c r="L2882" s="10" t="s">
        <v>521</v>
      </c>
      <c r="M2882" s="11" t="s">
        <v>47</v>
      </c>
      <c r="N2882" s="11" t="s">
        <v>46</v>
      </c>
      <c r="O2882" s="10">
        <v>0</v>
      </c>
      <c r="P2882" s="12">
        <v>169.85</v>
      </c>
      <c r="Q2882" s="55">
        <v>1.6985E-2</v>
      </c>
      <c r="R2882" s="125"/>
      <c r="S2882" s="150" t="s">
        <v>46</v>
      </c>
      <c r="T2882" s="12" t="s">
        <v>47</v>
      </c>
      <c r="U2882" s="12" t="s">
        <v>47</v>
      </c>
      <c r="V2882" s="127" t="s">
        <v>47</v>
      </c>
      <c r="W2882" s="147" t="s">
        <v>782</v>
      </c>
      <c r="X2882" s="148" t="s">
        <v>855</v>
      </c>
      <c r="Y2882" s="70" t="s">
        <v>9763</v>
      </c>
      <c r="Z2882" s="70" t="s">
        <v>1168</v>
      </c>
      <c r="AA2882" s="127" t="s">
        <v>46</v>
      </c>
      <c r="AB2882" s="151">
        <v>0</v>
      </c>
      <c r="AC2882" s="151">
        <v>169.85</v>
      </c>
      <c r="AD2882" s="151">
        <f>+AB2882+(AC2882/10000)</f>
        <v>1.6985E-2</v>
      </c>
      <c r="AE2882" s="127" t="s">
        <v>47</v>
      </c>
      <c r="AF2882" s="152" t="s">
        <v>47</v>
      </c>
      <c r="AG2882" s="153"/>
      <c r="AH2882" s="154"/>
      <c r="AI2882" s="154"/>
      <c r="AJ2882" s="125"/>
    </row>
    <row r="2883" spans="1:43" s="2" customFormat="1" ht="63.75" x14ac:dyDescent="0.25">
      <c r="A2883" s="54" t="s">
        <v>79</v>
      </c>
      <c r="B2883" s="55" t="s">
        <v>48</v>
      </c>
      <c r="C2883" s="123" t="s">
        <v>47</v>
      </c>
      <c r="D2883" s="123" t="s">
        <v>915</v>
      </c>
      <c r="E2883" s="123" t="s">
        <v>915</v>
      </c>
      <c r="F2883" s="126" t="s">
        <v>775</v>
      </c>
      <c r="G2883" s="127" t="s">
        <v>9764</v>
      </c>
      <c r="H2883" s="127" t="s">
        <v>777</v>
      </c>
      <c r="I2883" s="8" t="s">
        <v>9765</v>
      </c>
      <c r="J2883" s="9" t="s">
        <v>108</v>
      </c>
      <c r="K2883" s="10" t="s">
        <v>9766</v>
      </c>
      <c r="L2883" s="10" t="s">
        <v>521</v>
      </c>
      <c r="M2883" s="11" t="s">
        <v>47</v>
      </c>
      <c r="N2883" s="11" t="s">
        <v>46</v>
      </c>
      <c r="O2883" s="10">
        <v>0</v>
      </c>
      <c r="P2883" s="12">
        <v>261.52</v>
      </c>
      <c r="Q2883" s="55">
        <v>2.6151999999999998E-2</v>
      </c>
      <c r="R2883" s="125"/>
      <c r="S2883" s="150" t="s">
        <v>46</v>
      </c>
      <c r="T2883" s="12" t="s">
        <v>47</v>
      </c>
      <c r="U2883" s="12" t="s">
        <v>47</v>
      </c>
      <c r="V2883" s="127" t="s">
        <v>46</v>
      </c>
      <c r="W2883" s="147" t="s">
        <v>782</v>
      </c>
      <c r="X2883" s="148" t="s">
        <v>855</v>
      </c>
      <c r="Y2883" s="70" t="s">
        <v>9767</v>
      </c>
      <c r="Z2883" s="70" t="s">
        <v>523</v>
      </c>
      <c r="AA2883" s="127" t="s">
        <v>46</v>
      </c>
      <c r="AB2883" s="151">
        <v>0</v>
      </c>
      <c r="AC2883" s="151">
        <v>261.52</v>
      </c>
      <c r="AD2883" s="151">
        <f>+AB2883+(AC2883/10000)</f>
        <v>2.6151999999999998E-2</v>
      </c>
      <c r="AE2883" s="127" t="s">
        <v>47</v>
      </c>
      <c r="AF2883" s="152" t="s">
        <v>47</v>
      </c>
      <c r="AG2883" s="153" t="s">
        <v>47</v>
      </c>
      <c r="AH2883" s="154" t="s">
        <v>915</v>
      </c>
      <c r="AI2883" s="154" t="s">
        <v>915</v>
      </c>
      <c r="AJ2883" s="128" t="s">
        <v>915</v>
      </c>
      <c r="AK2883" s="17"/>
      <c r="AL2883" s="17"/>
      <c r="AM2883" s="17"/>
      <c r="AN2883" s="17"/>
      <c r="AO2883" s="17"/>
      <c r="AP2883" s="17"/>
      <c r="AQ2883" s="17"/>
    </row>
    <row r="2884" spans="1:43" s="17" customFormat="1" ht="60" customHeight="1" x14ac:dyDescent="0.25">
      <c r="A2884" s="54" t="s">
        <v>79</v>
      </c>
      <c r="B2884" s="55" t="s">
        <v>48</v>
      </c>
      <c r="C2884" s="227" t="s">
        <v>47</v>
      </c>
      <c r="D2884" s="123" t="s">
        <v>915</v>
      </c>
      <c r="E2884" s="123" t="s">
        <v>915</v>
      </c>
      <c r="F2884" s="95" t="s">
        <v>775</v>
      </c>
      <c r="G2884" s="12" t="s">
        <v>9768</v>
      </c>
      <c r="H2884" s="12" t="s">
        <v>42</v>
      </c>
      <c r="I2884" s="8" t="s">
        <v>9769</v>
      </c>
      <c r="J2884" s="9" t="s">
        <v>108</v>
      </c>
      <c r="K2884" s="10" t="s">
        <v>9770</v>
      </c>
      <c r="L2884" s="10" t="s">
        <v>521</v>
      </c>
      <c r="M2884" s="11" t="s">
        <v>47</v>
      </c>
      <c r="N2884" s="11" t="s">
        <v>46</v>
      </c>
      <c r="O2884" s="10">
        <v>0</v>
      </c>
      <c r="P2884" s="12">
        <v>437.85</v>
      </c>
      <c r="Q2884" s="55">
        <f>+O2884+(P2884/10000)</f>
        <v>4.3785000000000004E-2</v>
      </c>
      <c r="R2884" s="32"/>
      <c r="S2884" s="93"/>
      <c r="T2884" s="55"/>
      <c r="U2884" s="12"/>
      <c r="V2884" s="12"/>
      <c r="W2884" s="12"/>
      <c r="X2884" s="12"/>
      <c r="Y2884" s="12"/>
      <c r="Z2884" s="12"/>
      <c r="AA2884" s="12"/>
      <c r="AB2884" s="12"/>
      <c r="AC2884" s="12"/>
      <c r="AD2884" s="149">
        <f t="shared" ref="AD2884:AD2885" si="516">+AB2884+(AC2884/10000)</f>
        <v>0</v>
      </c>
      <c r="AE2884" s="12"/>
      <c r="AF2884" s="117" t="s">
        <v>23727</v>
      </c>
      <c r="AG2884" s="153" t="s">
        <v>47</v>
      </c>
      <c r="AH2884" s="154" t="s">
        <v>915</v>
      </c>
      <c r="AI2884" s="154" t="s">
        <v>915</v>
      </c>
      <c r="AJ2884" s="128" t="s">
        <v>915</v>
      </c>
    </row>
    <row r="2885" spans="1:43" s="17" customFormat="1" ht="60" customHeight="1" x14ac:dyDescent="0.25">
      <c r="A2885" s="54" t="s">
        <v>38</v>
      </c>
      <c r="B2885" s="55" t="s">
        <v>48</v>
      </c>
      <c r="C2885" s="227" t="s">
        <v>47</v>
      </c>
      <c r="D2885" s="5" t="s">
        <v>24669</v>
      </c>
      <c r="E2885" s="123" t="s">
        <v>915</v>
      </c>
      <c r="F2885" s="95" t="s">
        <v>775</v>
      </c>
      <c r="G2885" s="12" t="s">
        <v>9771</v>
      </c>
      <c r="H2885" s="12" t="s">
        <v>42</v>
      </c>
      <c r="I2885" s="8" t="s">
        <v>9772</v>
      </c>
      <c r="J2885" s="9" t="s">
        <v>108</v>
      </c>
      <c r="K2885" s="10" t="s">
        <v>9773</v>
      </c>
      <c r="L2885" s="10" t="s">
        <v>2301</v>
      </c>
      <c r="M2885" s="11" t="s">
        <v>47</v>
      </c>
      <c r="N2885" s="11" t="s">
        <v>46</v>
      </c>
      <c r="O2885" s="10">
        <v>3</v>
      </c>
      <c r="P2885" s="12">
        <v>62</v>
      </c>
      <c r="Q2885" s="55">
        <f>+O2885+(P2885/10000)</f>
        <v>3.0062000000000002</v>
      </c>
      <c r="R2885" s="32"/>
      <c r="S2885" s="93"/>
      <c r="T2885" s="55"/>
      <c r="U2885" s="12"/>
      <c r="V2885" s="12"/>
      <c r="W2885" s="12"/>
      <c r="X2885" s="12"/>
      <c r="Y2885" s="12"/>
      <c r="Z2885" s="12"/>
      <c r="AA2885" s="12"/>
      <c r="AB2885" s="12"/>
      <c r="AC2885" s="12"/>
      <c r="AD2885" s="149">
        <f t="shared" si="516"/>
        <v>0</v>
      </c>
      <c r="AE2885" s="12"/>
      <c r="AF2885" s="117" t="s">
        <v>23727</v>
      </c>
      <c r="AG2885" s="153" t="s">
        <v>47</v>
      </c>
      <c r="AH2885" s="154" t="s">
        <v>915</v>
      </c>
      <c r="AI2885" s="154" t="s">
        <v>915</v>
      </c>
      <c r="AJ2885" s="128" t="s">
        <v>915</v>
      </c>
    </row>
    <row r="2886" spans="1:43" s="2" customFormat="1" ht="102" x14ac:dyDescent="0.25">
      <c r="A2886" s="54" t="s">
        <v>79</v>
      </c>
      <c r="B2886" s="55" t="s">
        <v>48</v>
      </c>
      <c r="C2886" s="123" t="s">
        <v>47</v>
      </c>
      <c r="D2886" s="123" t="s">
        <v>915</v>
      </c>
      <c r="E2886" s="123" t="s">
        <v>915</v>
      </c>
      <c r="F2886" s="126" t="s">
        <v>775</v>
      </c>
      <c r="G2886" s="127" t="s">
        <v>9774</v>
      </c>
      <c r="H2886" s="127" t="s">
        <v>777</v>
      </c>
      <c r="I2886" s="8" t="s">
        <v>9775</v>
      </c>
      <c r="J2886" s="9" t="s">
        <v>108</v>
      </c>
      <c r="K2886" s="10" t="s">
        <v>9776</v>
      </c>
      <c r="L2886" s="10" t="s">
        <v>521</v>
      </c>
      <c r="M2886" s="11" t="s">
        <v>47</v>
      </c>
      <c r="N2886" s="11" t="s">
        <v>46</v>
      </c>
      <c r="O2886" s="10">
        <v>0</v>
      </c>
      <c r="P2886" s="12">
        <v>187.2</v>
      </c>
      <c r="Q2886" s="55">
        <v>1.8720000000000001E-2</v>
      </c>
      <c r="R2886" s="125"/>
      <c r="S2886" s="150" t="s">
        <v>46</v>
      </c>
      <c r="T2886" s="12" t="s">
        <v>47</v>
      </c>
      <c r="U2886" s="12" t="s">
        <v>47</v>
      </c>
      <c r="V2886" s="127" t="s">
        <v>46</v>
      </c>
      <c r="W2886" s="147" t="s">
        <v>782</v>
      </c>
      <c r="X2886" s="148" t="s">
        <v>855</v>
      </c>
      <c r="Y2886" s="70" t="s">
        <v>9777</v>
      </c>
      <c r="Z2886" s="70" t="s">
        <v>523</v>
      </c>
      <c r="AA2886" s="127" t="s">
        <v>46</v>
      </c>
      <c r="AB2886" s="151">
        <v>0</v>
      </c>
      <c r="AC2886" s="151">
        <v>187.2</v>
      </c>
      <c r="AD2886" s="151">
        <f t="shared" ref="AD2886:AD2896" si="517">+AB2886+(AC2886/10000)</f>
        <v>1.8720000000000001E-2</v>
      </c>
      <c r="AE2886" s="127" t="s">
        <v>47</v>
      </c>
      <c r="AF2886" s="152" t="s">
        <v>47</v>
      </c>
      <c r="AG2886" s="153" t="s">
        <v>47</v>
      </c>
      <c r="AH2886" s="154" t="s">
        <v>915</v>
      </c>
      <c r="AI2886" s="154" t="s">
        <v>915</v>
      </c>
      <c r="AJ2886" s="128" t="s">
        <v>915</v>
      </c>
      <c r="AK2886" s="17"/>
      <c r="AL2886" s="17"/>
      <c r="AM2886" s="17"/>
      <c r="AN2886" s="17"/>
      <c r="AO2886" s="17"/>
      <c r="AP2886" s="17"/>
      <c r="AQ2886" s="17"/>
    </row>
    <row r="2887" spans="1:43" s="2" customFormat="1" ht="51" customHeight="1" x14ac:dyDescent="0.25">
      <c r="A2887" s="54" t="s">
        <v>38</v>
      </c>
      <c r="B2887" s="55" t="s">
        <v>48</v>
      </c>
      <c r="C2887" s="123" t="s">
        <v>47</v>
      </c>
      <c r="D2887" s="123" t="s">
        <v>24670</v>
      </c>
      <c r="E2887" s="123" t="s">
        <v>915</v>
      </c>
      <c r="F2887" s="126" t="s">
        <v>775</v>
      </c>
      <c r="G2887" s="127" t="s">
        <v>9778</v>
      </c>
      <c r="H2887" s="127" t="s">
        <v>777</v>
      </c>
      <c r="I2887" s="8" t="s">
        <v>9779</v>
      </c>
      <c r="J2887" s="9" t="s">
        <v>108</v>
      </c>
      <c r="K2887" s="10" t="s">
        <v>9780</v>
      </c>
      <c r="L2887" s="10" t="s">
        <v>2236</v>
      </c>
      <c r="M2887" s="11" t="s">
        <v>47</v>
      </c>
      <c r="N2887" s="11" t="s">
        <v>46</v>
      </c>
      <c r="O2887" s="10">
        <v>576</v>
      </c>
      <c r="P2887" s="12">
        <v>7249</v>
      </c>
      <c r="Q2887" s="55">
        <v>576.72490000000005</v>
      </c>
      <c r="R2887" s="125"/>
      <c r="S2887" s="150" t="s">
        <v>46</v>
      </c>
      <c r="T2887" s="12" t="s">
        <v>47</v>
      </c>
      <c r="U2887" s="12" t="s">
        <v>47</v>
      </c>
      <c r="V2887" s="127" t="s">
        <v>46</v>
      </c>
      <c r="W2887" s="147" t="s">
        <v>782</v>
      </c>
      <c r="X2887" s="148" t="s">
        <v>288</v>
      </c>
      <c r="Y2887" s="70" t="s">
        <v>9781</v>
      </c>
      <c r="Z2887" s="70" t="s">
        <v>1932</v>
      </c>
      <c r="AA2887" s="127" t="s">
        <v>46</v>
      </c>
      <c r="AB2887" s="151">
        <v>576</v>
      </c>
      <c r="AC2887" s="151">
        <v>7249</v>
      </c>
      <c r="AD2887" s="151">
        <f t="shared" si="517"/>
        <v>576.72490000000005</v>
      </c>
      <c r="AE2887" s="127" t="s">
        <v>47</v>
      </c>
      <c r="AF2887" s="152" t="s">
        <v>47</v>
      </c>
      <c r="AG2887" s="153" t="s">
        <v>47</v>
      </c>
      <c r="AH2887" s="154" t="s">
        <v>915</v>
      </c>
      <c r="AI2887" s="154" t="s">
        <v>915</v>
      </c>
      <c r="AJ2887" s="128" t="s">
        <v>915</v>
      </c>
    </row>
    <row r="2888" spans="1:43" s="2" customFormat="1" ht="51" x14ac:dyDescent="0.25">
      <c r="A2888" s="54" t="s">
        <v>38</v>
      </c>
      <c r="B2888" s="55" t="s">
        <v>48</v>
      </c>
      <c r="C2888" s="123" t="s">
        <v>47</v>
      </c>
      <c r="D2888" s="123" t="s">
        <v>915</v>
      </c>
      <c r="E2888" s="123" t="s">
        <v>915</v>
      </c>
      <c r="F2888" s="126" t="s">
        <v>775</v>
      </c>
      <c r="G2888" s="127" t="s">
        <v>9782</v>
      </c>
      <c r="H2888" s="127" t="s">
        <v>777</v>
      </c>
      <c r="I2888" s="8" t="s">
        <v>9783</v>
      </c>
      <c r="J2888" s="9" t="s">
        <v>108</v>
      </c>
      <c r="K2888" s="10" t="s">
        <v>9784</v>
      </c>
      <c r="L2888" s="10" t="s">
        <v>631</v>
      </c>
      <c r="M2888" s="11" t="s">
        <v>47</v>
      </c>
      <c r="N2888" s="11" t="s">
        <v>46</v>
      </c>
      <c r="O2888" s="10">
        <v>64</v>
      </c>
      <c r="P2888" s="12">
        <v>2500</v>
      </c>
      <c r="Q2888" s="55">
        <v>64.25</v>
      </c>
      <c r="R2888" s="125"/>
      <c r="S2888" s="150" t="s">
        <v>46</v>
      </c>
      <c r="T2888" s="12" t="s">
        <v>47</v>
      </c>
      <c r="U2888" s="12" t="s">
        <v>47</v>
      </c>
      <c r="V2888" s="127" t="s">
        <v>46</v>
      </c>
      <c r="W2888" s="147" t="s">
        <v>782</v>
      </c>
      <c r="X2888" s="148" t="s">
        <v>288</v>
      </c>
      <c r="Y2888" s="70" t="s">
        <v>9785</v>
      </c>
      <c r="Z2888" s="70" t="s">
        <v>781</v>
      </c>
      <c r="AA2888" s="127" t="s">
        <v>46</v>
      </c>
      <c r="AB2888" s="151">
        <v>64</v>
      </c>
      <c r="AC2888" s="151">
        <v>2500</v>
      </c>
      <c r="AD2888" s="151">
        <f t="shared" si="517"/>
        <v>64.25</v>
      </c>
      <c r="AE2888" s="127" t="s">
        <v>47</v>
      </c>
      <c r="AF2888" s="152" t="s">
        <v>47</v>
      </c>
      <c r="AG2888" s="153" t="s">
        <v>46</v>
      </c>
      <c r="AH2888" s="154">
        <v>484</v>
      </c>
      <c r="AI2888" s="154" t="s">
        <v>24671</v>
      </c>
      <c r="AJ2888" s="128" t="s">
        <v>24217</v>
      </c>
      <c r="AK2888" s="17"/>
      <c r="AL2888" s="17"/>
      <c r="AM2888" s="17"/>
      <c r="AN2888" s="17"/>
      <c r="AO2888" s="17"/>
      <c r="AP2888" s="17"/>
      <c r="AQ2888" s="17"/>
    </row>
    <row r="2889" spans="1:43" s="2" customFormat="1" ht="51" x14ac:dyDescent="0.25">
      <c r="A2889" s="54" t="s">
        <v>38</v>
      </c>
      <c r="B2889" s="55" t="s">
        <v>48</v>
      </c>
      <c r="C2889" s="123" t="s">
        <v>47</v>
      </c>
      <c r="D2889" s="123" t="s">
        <v>24672</v>
      </c>
      <c r="E2889" s="123" t="s">
        <v>915</v>
      </c>
      <c r="F2889" s="126" t="s">
        <v>775</v>
      </c>
      <c r="G2889" s="127" t="s">
        <v>9786</v>
      </c>
      <c r="H2889" s="127" t="s">
        <v>777</v>
      </c>
      <c r="I2889" s="8" t="s">
        <v>9787</v>
      </c>
      <c r="J2889" s="9" t="s">
        <v>108</v>
      </c>
      <c r="K2889" s="10" t="s">
        <v>9788</v>
      </c>
      <c r="L2889" s="10" t="s">
        <v>9683</v>
      </c>
      <c r="M2889" s="11" t="s">
        <v>47</v>
      </c>
      <c r="N2889" s="11" t="s">
        <v>46</v>
      </c>
      <c r="O2889" s="10">
        <v>74</v>
      </c>
      <c r="P2889" s="12">
        <v>0</v>
      </c>
      <c r="Q2889" s="55">
        <v>74</v>
      </c>
      <c r="R2889" s="125"/>
      <c r="S2889" s="150" t="s">
        <v>46</v>
      </c>
      <c r="T2889" s="12" t="s">
        <v>47</v>
      </c>
      <c r="U2889" s="12" t="s">
        <v>47</v>
      </c>
      <c r="V2889" s="127" t="s">
        <v>46</v>
      </c>
      <c r="W2889" s="147" t="s">
        <v>782</v>
      </c>
      <c r="X2889" s="148" t="s">
        <v>288</v>
      </c>
      <c r="Y2889" s="70" t="s">
        <v>9789</v>
      </c>
      <c r="Z2889" s="70" t="s">
        <v>9790</v>
      </c>
      <c r="AA2889" s="127" t="s">
        <v>46</v>
      </c>
      <c r="AB2889" s="151">
        <v>74</v>
      </c>
      <c r="AC2889" s="151">
        <v>2500</v>
      </c>
      <c r="AD2889" s="151">
        <f t="shared" si="517"/>
        <v>74.25</v>
      </c>
      <c r="AE2889" s="127" t="s">
        <v>47</v>
      </c>
      <c r="AF2889" s="152" t="s">
        <v>47</v>
      </c>
      <c r="AG2889" s="153" t="s">
        <v>47</v>
      </c>
      <c r="AH2889" s="154" t="s">
        <v>915</v>
      </c>
      <c r="AI2889" s="154" t="s">
        <v>915</v>
      </c>
      <c r="AJ2889" s="128" t="s">
        <v>915</v>
      </c>
    </row>
    <row r="2890" spans="1:43" s="17" customFormat="1" ht="102" customHeight="1" x14ac:dyDescent="0.25">
      <c r="A2890" s="54" t="s">
        <v>38</v>
      </c>
      <c r="B2890" s="55" t="s">
        <v>48</v>
      </c>
      <c r="C2890" s="227" t="s">
        <v>47</v>
      </c>
      <c r="D2890" s="5" t="s">
        <v>24673</v>
      </c>
      <c r="E2890" s="123" t="s">
        <v>915</v>
      </c>
      <c r="F2890" s="95" t="s">
        <v>775</v>
      </c>
      <c r="G2890" s="12" t="s">
        <v>9791</v>
      </c>
      <c r="H2890" s="12" t="s">
        <v>42</v>
      </c>
      <c r="I2890" s="8" t="s">
        <v>9792</v>
      </c>
      <c r="J2890" s="9" t="s">
        <v>108</v>
      </c>
      <c r="K2890" s="10" t="s">
        <v>9793</v>
      </c>
      <c r="L2890" s="10" t="s">
        <v>9794</v>
      </c>
      <c r="M2890" s="11" t="s">
        <v>47</v>
      </c>
      <c r="N2890" s="11" t="s">
        <v>46</v>
      </c>
      <c r="O2890" s="10">
        <v>2400</v>
      </c>
      <c r="P2890" s="12">
        <v>8905</v>
      </c>
      <c r="Q2890" s="12">
        <f>+O2890+(P2890/10000)</f>
        <v>2400.8905</v>
      </c>
      <c r="R2890" s="32"/>
      <c r="S2890" s="93"/>
      <c r="T2890" s="55"/>
      <c r="U2890" s="12"/>
      <c r="V2890" s="12"/>
      <c r="W2890" s="12"/>
      <c r="X2890" s="12"/>
      <c r="Y2890" s="12"/>
      <c r="Z2890" s="12"/>
      <c r="AA2890" s="12"/>
      <c r="AB2890" s="12"/>
      <c r="AC2890" s="12"/>
      <c r="AD2890" s="149">
        <f t="shared" si="517"/>
        <v>0</v>
      </c>
      <c r="AE2890" s="12"/>
      <c r="AF2890" s="117" t="s">
        <v>23727</v>
      </c>
      <c r="AG2890" s="153" t="s">
        <v>47</v>
      </c>
      <c r="AH2890" s="154" t="s">
        <v>915</v>
      </c>
      <c r="AI2890" s="154" t="s">
        <v>915</v>
      </c>
      <c r="AJ2890" s="128" t="s">
        <v>915</v>
      </c>
    </row>
    <row r="2891" spans="1:43" s="2" customFormat="1" ht="51" x14ac:dyDescent="0.25">
      <c r="A2891" s="54" t="s">
        <v>79</v>
      </c>
      <c r="B2891" s="55" t="s">
        <v>48</v>
      </c>
      <c r="C2891" s="123" t="s">
        <v>47</v>
      </c>
      <c r="D2891" s="123" t="s">
        <v>24674</v>
      </c>
      <c r="E2891" s="123" t="s">
        <v>915</v>
      </c>
      <c r="F2891" s="126" t="s">
        <v>775</v>
      </c>
      <c r="G2891" s="127" t="s">
        <v>9795</v>
      </c>
      <c r="H2891" s="127" t="s">
        <v>777</v>
      </c>
      <c r="I2891" s="8" t="s">
        <v>9796</v>
      </c>
      <c r="J2891" s="9" t="s">
        <v>108</v>
      </c>
      <c r="K2891" s="10" t="s">
        <v>9797</v>
      </c>
      <c r="L2891" s="10" t="s">
        <v>521</v>
      </c>
      <c r="M2891" s="11" t="s">
        <v>47</v>
      </c>
      <c r="N2891" s="11" t="s">
        <v>46</v>
      </c>
      <c r="O2891" s="10">
        <v>0</v>
      </c>
      <c r="P2891" s="12">
        <v>125.35</v>
      </c>
      <c r="Q2891" s="55">
        <v>1.2534999999999999E-2</v>
      </c>
      <c r="R2891" s="125"/>
      <c r="S2891" s="150" t="s">
        <v>46</v>
      </c>
      <c r="T2891" s="12" t="s">
        <v>47</v>
      </c>
      <c r="U2891" s="12" t="s">
        <v>47</v>
      </c>
      <c r="V2891" s="127" t="s">
        <v>46</v>
      </c>
      <c r="W2891" s="147" t="s">
        <v>782</v>
      </c>
      <c r="X2891" s="148" t="s">
        <v>855</v>
      </c>
      <c r="Y2891" s="70" t="s">
        <v>9798</v>
      </c>
      <c r="Z2891" s="70" t="s">
        <v>523</v>
      </c>
      <c r="AA2891" s="127" t="s">
        <v>46</v>
      </c>
      <c r="AB2891" s="151">
        <v>0</v>
      </c>
      <c r="AC2891" s="151">
        <v>1235</v>
      </c>
      <c r="AD2891" s="151">
        <f t="shared" si="517"/>
        <v>0.1235</v>
      </c>
      <c r="AE2891" s="127" t="s">
        <v>47</v>
      </c>
      <c r="AF2891" s="152" t="s">
        <v>47</v>
      </c>
      <c r="AG2891" s="153" t="s">
        <v>47</v>
      </c>
      <c r="AH2891" s="154" t="s">
        <v>915</v>
      </c>
      <c r="AI2891" s="154" t="s">
        <v>915</v>
      </c>
      <c r="AJ2891" s="128" t="s">
        <v>915</v>
      </c>
      <c r="AK2891" s="17"/>
      <c r="AL2891" s="17"/>
      <c r="AM2891" s="17"/>
      <c r="AN2891" s="17"/>
      <c r="AO2891" s="17"/>
      <c r="AP2891" s="17"/>
      <c r="AQ2891" s="17"/>
    </row>
    <row r="2892" spans="1:43" s="2" customFormat="1" ht="51" x14ac:dyDescent="0.25">
      <c r="A2892" s="54" t="s">
        <v>79</v>
      </c>
      <c r="B2892" s="55" t="s">
        <v>48</v>
      </c>
      <c r="C2892" s="123" t="s">
        <v>47</v>
      </c>
      <c r="D2892" s="123" t="s">
        <v>915</v>
      </c>
      <c r="E2892" s="123" t="s">
        <v>915</v>
      </c>
      <c r="F2892" s="126" t="s">
        <v>775</v>
      </c>
      <c r="G2892" s="127" t="s">
        <v>9799</v>
      </c>
      <c r="H2892" s="127" t="s">
        <v>777</v>
      </c>
      <c r="I2892" s="8" t="s">
        <v>9800</v>
      </c>
      <c r="J2892" s="9" t="s">
        <v>108</v>
      </c>
      <c r="K2892" s="10" t="s">
        <v>9801</v>
      </c>
      <c r="L2892" s="10" t="s">
        <v>781</v>
      </c>
      <c r="M2892" s="11" t="s">
        <v>47</v>
      </c>
      <c r="N2892" s="11" t="s">
        <v>46</v>
      </c>
      <c r="O2892" s="10">
        <v>1672</v>
      </c>
      <c r="P2892" s="12">
        <v>0</v>
      </c>
      <c r="Q2892" s="55">
        <v>1672</v>
      </c>
      <c r="R2892" s="125"/>
      <c r="S2892" s="150" t="s">
        <v>46</v>
      </c>
      <c r="T2892" s="12" t="s">
        <v>47</v>
      </c>
      <c r="U2892" s="12" t="s">
        <v>47</v>
      </c>
      <c r="V2892" s="127" t="s">
        <v>46</v>
      </c>
      <c r="W2892" s="147" t="s">
        <v>782</v>
      </c>
      <c r="X2892" s="148" t="s">
        <v>288</v>
      </c>
      <c r="Y2892" s="70" t="s">
        <v>9802</v>
      </c>
      <c r="Z2892" s="70" t="s">
        <v>781</v>
      </c>
      <c r="AA2892" s="127" t="s">
        <v>46</v>
      </c>
      <c r="AB2892" s="151">
        <v>0</v>
      </c>
      <c r="AC2892" s="151">
        <v>1672</v>
      </c>
      <c r="AD2892" s="151">
        <f t="shared" si="517"/>
        <v>0.16719999999999999</v>
      </c>
      <c r="AE2892" s="127" t="s">
        <v>47</v>
      </c>
      <c r="AF2892" s="152" t="s">
        <v>47</v>
      </c>
      <c r="AG2892" s="153" t="s">
        <v>47</v>
      </c>
      <c r="AH2892" s="154" t="s">
        <v>915</v>
      </c>
      <c r="AI2892" s="154" t="s">
        <v>915</v>
      </c>
      <c r="AJ2892" s="128" t="s">
        <v>915</v>
      </c>
      <c r="AK2892" s="17"/>
      <c r="AL2892" s="17"/>
      <c r="AM2892" s="17"/>
      <c r="AN2892" s="17"/>
      <c r="AO2892" s="17"/>
      <c r="AP2892" s="17"/>
      <c r="AQ2892" s="17"/>
    </row>
    <row r="2893" spans="1:43" s="2" customFormat="1" ht="114.75" customHeight="1" x14ac:dyDescent="0.25">
      <c r="A2893" s="54" t="s">
        <v>79</v>
      </c>
      <c r="B2893" s="55" t="s">
        <v>48</v>
      </c>
      <c r="C2893" s="123" t="s">
        <v>47</v>
      </c>
      <c r="D2893" s="123" t="s">
        <v>915</v>
      </c>
      <c r="E2893" s="123" t="s">
        <v>915</v>
      </c>
      <c r="F2893" s="126" t="s">
        <v>775</v>
      </c>
      <c r="G2893" s="127" t="s">
        <v>9803</v>
      </c>
      <c r="H2893" s="127" t="s">
        <v>777</v>
      </c>
      <c r="I2893" s="8" t="s">
        <v>9804</v>
      </c>
      <c r="J2893" s="9" t="s">
        <v>108</v>
      </c>
      <c r="K2893" s="10" t="s">
        <v>9805</v>
      </c>
      <c r="L2893" s="10" t="s">
        <v>521</v>
      </c>
      <c r="M2893" s="11" t="s">
        <v>47</v>
      </c>
      <c r="N2893" s="11" t="s">
        <v>46</v>
      </c>
      <c r="O2893" s="10">
        <v>0</v>
      </c>
      <c r="P2893" s="12">
        <v>127.2</v>
      </c>
      <c r="Q2893" s="55">
        <v>1.272E-2</v>
      </c>
      <c r="R2893" s="125"/>
      <c r="S2893" s="150" t="s">
        <v>46</v>
      </c>
      <c r="T2893" s="12" t="s">
        <v>47</v>
      </c>
      <c r="U2893" s="12" t="s">
        <v>47</v>
      </c>
      <c r="V2893" s="127" t="s">
        <v>46</v>
      </c>
      <c r="W2893" s="147" t="s">
        <v>782</v>
      </c>
      <c r="X2893" s="148" t="s">
        <v>855</v>
      </c>
      <c r="Y2893" s="70" t="s">
        <v>9806</v>
      </c>
      <c r="Z2893" s="70" t="s">
        <v>523</v>
      </c>
      <c r="AA2893" s="127" t="s">
        <v>46</v>
      </c>
      <c r="AB2893" s="151">
        <v>0</v>
      </c>
      <c r="AC2893" s="151">
        <v>127.2</v>
      </c>
      <c r="AD2893" s="151">
        <f t="shared" si="517"/>
        <v>1.272E-2</v>
      </c>
      <c r="AE2893" s="127" t="s">
        <v>47</v>
      </c>
      <c r="AF2893" s="152" t="s">
        <v>47</v>
      </c>
      <c r="AG2893" s="153" t="s">
        <v>47</v>
      </c>
      <c r="AH2893" s="154" t="s">
        <v>915</v>
      </c>
      <c r="AI2893" s="154" t="s">
        <v>915</v>
      </c>
      <c r="AJ2893" s="128" t="s">
        <v>915</v>
      </c>
      <c r="AK2893" s="17"/>
      <c r="AL2893" s="17"/>
      <c r="AM2893" s="17"/>
      <c r="AN2893" s="17"/>
      <c r="AO2893" s="17"/>
      <c r="AP2893" s="17"/>
      <c r="AQ2893" s="17"/>
    </row>
    <row r="2894" spans="1:43" s="2" customFormat="1" ht="409.5" customHeight="1" x14ac:dyDescent="0.25">
      <c r="A2894" s="54" t="s">
        <v>79</v>
      </c>
      <c r="B2894" s="55" t="s">
        <v>48</v>
      </c>
      <c r="C2894" s="123" t="s">
        <v>47</v>
      </c>
      <c r="D2894" s="123" t="s">
        <v>915</v>
      </c>
      <c r="E2894" s="123" t="s">
        <v>915</v>
      </c>
      <c r="F2894" s="126" t="s">
        <v>775</v>
      </c>
      <c r="G2894" s="127" t="s">
        <v>9807</v>
      </c>
      <c r="H2894" s="127" t="s">
        <v>777</v>
      </c>
      <c r="I2894" s="8" t="s">
        <v>9808</v>
      </c>
      <c r="J2894" s="9" t="s">
        <v>779</v>
      </c>
      <c r="K2894" s="10" t="s">
        <v>9809</v>
      </c>
      <c r="L2894" s="10" t="s">
        <v>9683</v>
      </c>
      <c r="M2894" s="11" t="s">
        <v>47</v>
      </c>
      <c r="N2894" s="11" t="s">
        <v>47</v>
      </c>
      <c r="O2894" s="10">
        <v>0</v>
      </c>
      <c r="P2894" s="12">
        <v>0</v>
      </c>
      <c r="Q2894" s="55">
        <v>0</v>
      </c>
      <c r="R2894" s="125"/>
      <c r="S2894" s="150" t="s">
        <v>46</v>
      </c>
      <c r="T2894" s="12" t="s">
        <v>47</v>
      </c>
      <c r="U2894" s="12" t="s">
        <v>47</v>
      </c>
      <c r="V2894" s="127" t="s">
        <v>46</v>
      </c>
      <c r="W2894" s="147" t="s">
        <v>782</v>
      </c>
      <c r="X2894" s="148" t="s">
        <v>288</v>
      </c>
      <c r="Y2894" s="70" t="s">
        <v>9810</v>
      </c>
      <c r="Z2894" s="70" t="s">
        <v>9654</v>
      </c>
      <c r="AA2894" s="127" t="s">
        <v>46</v>
      </c>
      <c r="AB2894" s="151">
        <v>0</v>
      </c>
      <c r="AC2894" s="151">
        <v>127.2</v>
      </c>
      <c r="AD2894" s="151">
        <f t="shared" si="517"/>
        <v>1.272E-2</v>
      </c>
      <c r="AE2894" s="127" t="s">
        <v>47</v>
      </c>
      <c r="AF2894" s="152" t="s">
        <v>47</v>
      </c>
      <c r="AG2894" s="153" t="s">
        <v>47</v>
      </c>
      <c r="AH2894" s="154" t="s">
        <v>915</v>
      </c>
      <c r="AI2894" s="154" t="s">
        <v>915</v>
      </c>
      <c r="AJ2894" s="128" t="s">
        <v>915</v>
      </c>
      <c r="AK2894" s="17"/>
      <c r="AL2894" s="17"/>
      <c r="AM2894" s="17"/>
      <c r="AN2894" s="17"/>
      <c r="AO2894" s="17"/>
      <c r="AP2894" s="17"/>
      <c r="AQ2894" s="17"/>
    </row>
    <row r="2895" spans="1:43" s="2" customFormat="1" ht="89.25" x14ac:dyDescent="0.25">
      <c r="A2895" s="54" t="s">
        <v>38</v>
      </c>
      <c r="B2895" s="55" t="s">
        <v>48</v>
      </c>
      <c r="C2895" s="123" t="s">
        <v>47</v>
      </c>
      <c r="D2895" s="123" t="s">
        <v>915</v>
      </c>
      <c r="E2895" s="123" t="s">
        <v>915</v>
      </c>
      <c r="F2895" s="126" t="s">
        <v>775</v>
      </c>
      <c r="G2895" s="127" t="s">
        <v>9811</v>
      </c>
      <c r="H2895" s="127" t="s">
        <v>777</v>
      </c>
      <c r="I2895" s="8" t="s">
        <v>9812</v>
      </c>
      <c r="J2895" s="9" t="s">
        <v>108</v>
      </c>
      <c r="K2895" s="10" t="s">
        <v>9813</v>
      </c>
      <c r="L2895" s="10" t="s">
        <v>2301</v>
      </c>
      <c r="M2895" s="11" t="s">
        <v>47</v>
      </c>
      <c r="N2895" s="11" t="s">
        <v>46</v>
      </c>
      <c r="O2895" s="10">
        <v>5000</v>
      </c>
      <c r="P2895" s="12">
        <v>0</v>
      </c>
      <c r="Q2895" s="55">
        <v>5000</v>
      </c>
      <c r="R2895" s="125"/>
      <c r="S2895" s="150" t="s">
        <v>46</v>
      </c>
      <c r="T2895" s="12" t="s">
        <v>47</v>
      </c>
      <c r="U2895" s="12" t="s">
        <v>47</v>
      </c>
      <c r="V2895" s="127" t="s">
        <v>46</v>
      </c>
      <c r="W2895" s="147" t="s">
        <v>782</v>
      </c>
      <c r="X2895" s="148" t="s">
        <v>855</v>
      </c>
      <c r="Y2895" s="70" t="s">
        <v>9814</v>
      </c>
      <c r="Z2895" s="70" t="s">
        <v>9654</v>
      </c>
      <c r="AA2895" s="127" t="s">
        <v>46</v>
      </c>
      <c r="AB2895" s="151">
        <v>5000</v>
      </c>
      <c r="AC2895" s="151">
        <v>0</v>
      </c>
      <c r="AD2895" s="151">
        <f t="shared" si="517"/>
        <v>5000</v>
      </c>
      <c r="AE2895" s="127" t="s">
        <v>47</v>
      </c>
      <c r="AF2895" s="152" t="s">
        <v>47</v>
      </c>
      <c r="AG2895" s="153" t="s">
        <v>46</v>
      </c>
      <c r="AH2895" s="154">
        <v>484</v>
      </c>
      <c r="AI2895" s="154" t="s">
        <v>24675</v>
      </c>
      <c r="AJ2895" s="128" t="s">
        <v>24233</v>
      </c>
      <c r="AK2895" s="17"/>
      <c r="AL2895" s="17"/>
      <c r="AM2895" s="17"/>
      <c r="AN2895" s="17"/>
      <c r="AO2895" s="17"/>
      <c r="AP2895" s="17"/>
      <c r="AQ2895" s="17"/>
    </row>
    <row r="2896" spans="1:43" s="17" customFormat="1" ht="102" customHeight="1" x14ac:dyDescent="0.25">
      <c r="A2896" s="54" t="s">
        <v>79</v>
      </c>
      <c r="B2896" s="55" t="s">
        <v>48</v>
      </c>
      <c r="C2896" s="227" t="s">
        <v>47</v>
      </c>
      <c r="D2896" s="123" t="s">
        <v>915</v>
      </c>
      <c r="E2896" s="32" t="s">
        <v>24676</v>
      </c>
      <c r="F2896" s="95" t="s">
        <v>775</v>
      </c>
      <c r="G2896" s="12" t="s">
        <v>9815</v>
      </c>
      <c r="H2896" s="12" t="s">
        <v>42</v>
      </c>
      <c r="I2896" s="8" t="s">
        <v>9816</v>
      </c>
      <c r="J2896" s="9" t="s">
        <v>108</v>
      </c>
      <c r="K2896" s="10" t="s">
        <v>9817</v>
      </c>
      <c r="L2896" s="10" t="s">
        <v>521</v>
      </c>
      <c r="M2896" s="11" t="s">
        <v>47</v>
      </c>
      <c r="N2896" s="11" t="s">
        <v>46</v>
      </c>
      <c r="O2896" s="10">
        <v>0</v>
      </c>
      <c r="P2896" s="12">
        <v>187.63</v>
      </c>
      <c r="Q2896" s="55">
        <f>+O2896+(P2896/10000)</f>
        <v>1.8762999999999998E-2</v>
      </c>
      <c r="R2896" s="32"/>
      <c r="S2896" s="93"/>
      <c r="T2896" s="55"/>
      <c r="U2896" s="12"/>
      <c r="V2896" s="12"/>
      <c r="W2896" s="12"/>
      <c r="X2896" s="12"/>
      <c r="Y2896" s="12"/>
      <c r="Z2896" s="12"/>
      <c r="AA2896" s="12"/>
      <c r="AB2896" s="12"/>
      <c r="AC2896" s="12"/>
      <c r="AD2896" s="149">
        <f t="shared" si="517"/>
        <v>0</v>
      </c>
      <c r="AE2896" s="12"/>
      <c r="AF2896" s="117" t="s">
        <v>23727</v>
      </c>
      <c r="AG2896" s="153" t="s">
        <v>47</v>
      </c>
      <c r="AH2896" s="154" t="s">
        <v>915</v>
      </c>
      <c r="AI2896" s="154" t="s">
        <v>915</v>
      </c>
      <c r="AJ2896" s="128" t="s">
        <v>915</v>
      </c>
    </row>
    <row r="2897" spans="1:43" s="2" customFormat="1" ht="127.5" hidden="1" customHeight="1" x14ac:dyDescent="0.2">
      <c r="A2897" s="56" t="s">
        <v>38</v>
      </c>
      <c r="B2897" s="57" t="s">
        <v>48</v>
      </c>
      <c r="C2897" s="20"/>
      <c r="D2897" s="20"/>
      <c r="E2897" s="30"/>
      <c r="F2897" s="95" t="s">
        <v>40</v>
      </c>
      <c r="G2897" s="12" t="s">
        <v>9818</v>
      </c>
      <c r="H2897" s="27" t="s">
        <v>42</v>
      </c>
      <c r="I2897" s="23" t="s">
        <v>9819</v>
      </c>
      <c r="J2897" s="24" t="s">
        <v>44</v>
      </c>
      <c r="K2897" s="25" t="s">
        <v>45</v>
      </c>
      <c r="L2897" s="25" t="s">
        <v>45</v>
      </c>
      <c r="M2897" s="25" t="s">
        <v>46</v>
      </c>
      <c r="N2897" s="26" t="s">
        <v>46</v>
      </c>
      <c r="O2897" s="43">
        <v>18083</v>
      </c>
      <c r="P2897" s="27">
        <v>782</v>
      </c>
      <c r="Q2897" s="57">
        <f>+O2897+(P2897/10000)</f>
        <v>18083.0782</v>
      </c>
      <c r="R2897" s="28" t="s">
        <v>47</v>
      </c>
      <c r="S2897" s="94" t="s">
        <v>45</v>
      </c>
      <c r="T2897" s="25" t="s">
        <v>45</v>
      </c>
      <c r="U2897" s="25" t="s">
        <v>45</v>
      </c>
      <c r="V2897" s="25" t="s">
        <v>45</v>
      </c>
      <c r="W2897" s="27" t="str">
        <f>J2897</f>
        <v>COMPLETO TIENE ÁREA Y LINDEROS</v>
      </c>
      <c r="X2897" s="25" t="s">
        <v>45</v>
      </c>
      <c r="Y2897" s="25" t="s">
        <v>45</v>
      </c>
      <c r="Z2897" s="25" t="s">
        <v>45</v>
      </c>
      <c r="AA2897" s="27" t="s">
        <v>46</v>
      </c>
      <c r="AB2897" s="27">
        <f>O2897</f>
        <v>18083</v>
      </c>
      <c r="AC2897" s="27">
        <v>0</v>
      </c>
      <c r="AD2897" s="27">
        <f t="shared" ref="AD2897:AD2910" si="518">+AB2897+(AC2897/10000)</f>
        <v>18083</v>
      </c>
      <c r="AE2897" s="27" t="s">
        <v>47</v>
      </c>
      <c r="AF2897" s="118" t="s">
        <v>47</v>
      </c>
      <c r="AG2897" s="29"/>
      <c r="AH2897" s="20"/>
      <c r="AI2897" s="20"/>
      <c r="AJ2897" s="30"/>
      <c r="AK2897" s="17"/>
      <c r="AL2897" s="17"/>
      <c r="AM2897" s="17"/>
      <c r="AN2897" s="17"/>
      <c r="AO2897" s="17"/>
      <c r="AP2897" s="17"/>
      <c r="AQ2897" s="17"/>
    </row>
    <row r="2898" spans="1:43" s="2" customFormat="1" ht="38.25" x14ac:dyDescent="0.25">
      <c r="A2898" s="54" t="s">
        <v>79</v>
      </c>
      <c r="B2898" s="55" t="s">
        <v>48</v>
      </c>
      <c r="C2898" s="123" t="s">
        <v>47</v>
      </c>
      <c r="D2898" s="123" t="s">
        <v>915</v>
      </c>
      <c r="E2898" s="123" t="s">
        <v>915</v>
      </c>
      <c r="F2898" s="126" t="s">
        <v>775</v>
      </c>
      <c r="G2898" s="127" t="s">
        <v>9820</v>
      </c>
      <c r="H2898" s="127" t="s">
        <v>777</v>
      </c>
      <c r="I2898" s="8" t="s">
        <v>9821</v>
      </c>
      <c r="J2898" s="9" t="s">
        <v>779</v>
      </c>
      <c r="K2898" s="10" t="s">
        <v>9822</v>
      </c>
      <c r="L2898" s="10" t="s">
        <v>9683</v>
      </c>
      <c r="M2898" s="11" t="s">
        <v>47</v>
      </c>
      <c r="N2898" s="11" t="s">
        <v>47</v>
      </c>
      <c r="O2898" s="10">
        <v>0</v>
      </c>
      <c r="P2898" s="12">
        <v>0</v>
      </c>
      <c r="Q2898" s="55">
        <v>0</v>
      </c>
      <c r="R2898" s="125"/>
      <c r="S2898" s="150" t="s">
        <v>46</v>
      </c>
      <c r="T2898" s="12" t="s">
        <v>47</v>
      </c>
      <c r="U2898" s="12" t="s">
        <v>47</v>
      </c>
      <c r="V2898" s="127" t="s">
        <v>46</v>
      </c>
      <c r="W2898" s="147" t="s">
        <v>1743</v>
      </c>
      <c r="X2898" s="148" t="s">
        <v>855</v>
      </c>
      <c r="Y2898" s="70" t="s">
        <v>9823</v>
      </c>
      <c r="Z2898" s="70" t="s">
        <v>9654</v>
      </c>
      <c r="AA2898" s="127" t="s">
        <v>46</v>
      </c>
      <c r="AB2898" s="151">
        <v>5000</v>
      </c>
      <c r="AC2898" s="151">
        <v>0</v>
      </c>
      <c r="AD2898" s="151">
        <f t="shared" si="518"/>
        <v>5000</v>
      </c>
      <c r="AE2898" s="127" t="s">
        <v>47</v>
      </c>
      <c r="AF2898" s="152" t="s">
        <v>47</v>
      </c>
      <c r="AG2898" s="153" t="s">
        <v>47</v>
      </c>
      <c r="AH2898" s="154" t="s">
        <v>915</v>
      </c>
      <c r="AI2898" s="154" t="s">
        <v>915</v>
      </c>
      <c r="AJ2898" s="128" t="s">
        <v>915</v>
      </c>
      <c r="AK2898" s="17"/>
      <c r="AL2898" s="17"/>
      <c r="AM2898" s="17"/>
      <c r="AN2898" s="17"/>
      <c r="AO2898" s="17"/>
      <c r="AP2898" s="17"/>
      <c r="AQ2898" s="17"/>
    </row>
    <row r="2899" spans="1:43" s="2" customFormat="1" ht="102" x14ac:dyDescent="0.25">
      <c r="A2899" s="54" t="s">
        <v>79</v>
      </c>
      <c r="B2899" s="55" t="s">
        <v>48</v>
      </c>
      <c r="C2899" s="123" t="s">
        <v>47</v>
      </c>
      <c r="D2899" s="123" t="s">
        <v>915</v>
      </c>
      <c r="E2899" s="123" t="s">
        <v>915</v>
      </c>
      <c r="F2899" s="126" t="s">
        <v>775</v>
      </c>
      <c r="G2899" s="127" t="s">
        <v>9824</v>
      </c>
      <c r="H2899" s="127" t="s">
        <v>777</v>
      </c>
      <c r="I2899" s="8" t="s">
        <v>9825</v>
      </c>
      <c r="J2899" s="9" t="s">
        <v>108</v>
      </c>
      <c r="K2899" s="10" t="s">
        <v>9826</v>
      </c>
      <c r="L2899" s="10" t="s">
        <v>521</v>
      </c>
      <c r="M2899" s="11" t="s">
        <v>47</v>
      </c>
      <c r="N2899" s="11" t="s">
        <v>46</v>
      </c>
      <c r="O2899" s="10">
        <v>0</v>
      </c>
      <c r="P2899" s="12">
        <v>196</v>
      </c>
      <c r="Q2899" s="55">
        <v>1.9599999999999999E-2</v>
      </c>
      <c r="R2899" s="125"/>
      <c r="S2899" s="150" t="s">
        <v>46</v>
      </c>
      <c r="T2899" s="12" t="s">
        <v>47</v>
      </c>
      <c r="U2899" s="12" t="s">
        <v>47</v>
      </c>
      <c r="V2899" s="127" t="s">
        <v>46</v>
      </c>
      <c r="W2899" s="147" t="s">
        <v>1743</v>
      </c>
      <c r="X2899" s="148" t="s">
        <v>855</v>
      </c>
      <c r="Y2899" s="70" t="s">
        <v>9827</v>
      </c>
      <c r="Z2899" s="70" t="s">
        <v>523</v>
      </c>
      <c r="AA2899" s="127" t="s">
        <v>46</v>
      </c>
      <c r="AB2899" s="151">
        <v>0</v>
      </c>
      <c r="AC2899" s="151">
        <v>196</v>
      </c>
      <c r="AD2899" s="151">
        <f t="shared" si="518"/>
        <v>1.9599999999999999E-2</v>
      </c>
      <c r="AE2899" s="127" t="s">
        <v>47</v>
      </c>
      <c r="AF2899" s="152" t="s">
        <v>47</v>
      </c>
      <c r="AG2899" s="153" t="s">
        <v>47</v>
      </c>
      <c r="AH2899" s="154" t="s">
        <v>915</v>
      </c>
      <c r="AI2899" s="154" t="s">
        <v>915</v>
      </c>
      <c r="AJ2899" s="128" t="s">
        <v>915</v>
      </c>
      <c r="AK2899" s="17"/>
      <c r="AL2899" s="17"/>
      <c r="AM2899" s="17"/>
      <c r="AN2899" s="17"/>
      <c r="AO2899" s="17"/>
      <c r="AP2899" s="17"/>
      <c r="AQ2899" s="17"/>
    </row>
    <row r="2900" spans="1:43" s="2" customFormat="1" ht="127.5" x14ac:dyDescent="0.25">
      <c r="A2900" s="54" t="s">
        <v>79</v>
      </c>
      <c r="B2900" s="55" t="s">
        <v>48</v>
      </c>
      <c r="C2900" s="123" t="s">
        <v>47</v>
      </c>
      <c r="D2900" s="123" t="s">
        <v>915</v>
      </c>
      <c r="E2900" s="123" t="s">
        <v>915</v>
      </c>
      <c r="F2900" s="126" t="s">
        <v>775</v>
      </c>
      <c r="G2900" s="127" t="s">
        <v>9828</v>
      </c>
      <c r="H2900" s="127" t="s">
        <v>777</v>
      </c>
      <c r="I2900" s="8" t="s">
        <v>9829</v>
      </c>
      <c r="J2900" s="9" t="s">
        <v>108</v>
      </c>
      <c r="K2900" s="10" t="s">
        <v>9830</v>
      </c>
      <c r="L2900" s="10" t="s">
        <v>521</v>
      </c>
      <c r="M2900" s="11" t="s">
        <v>47</v>
      </c>
      <c r="N2900" s="11" t="s">
        <v>46</v>
      </c>
      <c r="O2900" s="10">
        <v>0</v>
      </c>
      <c r="P2900" s="12">
        <v>255.37</v>
      </c>
      <c r="Q2900" s="55">
        <v>2.5537000000000001E-2</v>
      </c>
      <c r="R2900" s="125"/>
      <c r="S2900" s="150" t="s">
        <v>46</v>
      </c>
      <c r="T2900" s="12" t="s">
        <v>47</v>
      </c>
      <c r="U2900" s="12" t="s">
        <v>47</v>
      </c>
      <c r="V2900" s="127" t="s">
        <v>46</v>
      </c>
      <c r="W2900" s="147" t="s">
        <v>1743</v>
      </c>
      <c r="X2900" s="148" t="s">
        <v>855</v>
      </c>
      <c r="Y2900" s="70" t="s">
        <v>9831</v>
      </c>
      <c r="Z2900" s="70" t="s">
        <v>523</v>
      </c>
      <c r="AA2900" s="127" t="s">
        <v>46</v>
      </c>
      <c r="AB2900" s="151">
        <v>0</v>
      </c>
      <c r="AC2900" s="151">
        <v>255.37</v>
      </c>
      <c r="AD2900" s="151">
        <f t="shared" si="518"/>
        <v>2.5537000000000001E-2</v>
      </c>
      <c r="AE2900" s="127" t="s">
        <v>47</v>
      </c>
      <c r="AF2900" s="152" t="s">
        <v>47</v>
      </c>
      <c r="AG2900" s="153" t="s">
        <v>47</v>
      </c>
      <c r="AH2900" s="154" t="s">
        <v>915</v>
      </c>
      <c r="AI2900" s="154" t="s">
        <v>915</v>
      </c>
      <c r="AJ2900" s="128" t="s">
        <v>915</v>
      </c>
      <c r="AK2900" s="17"/>
      <c r="AL2900" s="17"/>
      <c r="AM2900" s="17"/>
      <c r="AN2900" s="17"/>
      <c r="AO2900" s="17"/>
      <c r="AP2900" s="17"/>
      <c r="AQ2900" s="17"/>
    </row>
    <row r="2901" spans="1:43" s="2" customFormat="1" ht="51" hidden="1" x14ac:dyDescent="0.25">
      <c r="A2901" s="54" t="s">
        <v>38</v>
      </c>
      <c r="B2901" s="55" t="s">
        <v>39</v>
      </c>
      <c r="C2901" s="123"/>
      <c r="D2901" s="124"/>
      <c r="E2901" s="125"/>
      <c r="F2901" s="126" t="s">
        <v>775</v>
      </c>
      <c r="G2901" s="127" t="s">
        <v>9832</v>
      </c>
      <c r="H2901" s="127" t="s">
        <v>777</v>
      </c>
      <c r="I2901" s="8" t="s">
        <v>9833</v>
      </c>
      <c r="J2901" s="9" t="s">
        <v>108</v>
      </c>
      <c r="K2901" s="10" t="s">
        <v>9834</v>
      </c>
      <c r="L2901" s="10" t="s">
        <v>4056</v>
      </c>
      <c r="M2901" s="11" t="s">
        <v>47</v>
      </c>
      <c r="N2901" s="11" t="s">
        <v>46</v>
      </c>
      <c r="O2901" s="10">
        <v>11</v>
      </c>
      <c r="P2901" s="12">
        <v>304</v>
      </c>
      <c r="Q2901" s="55">
        <v>11.0304</v>
      </c>
      <c r="R2901" s="125"/>
      <c r="S2901" s="150" t="s">
        <v>46</v>
      </c>
      <c r="T2901" s="12" t="s">
        <v>47</v>
      </c>
      <c r="U2901" s="12" t="s">
        <v>47</v>
      </c>
      <c r="V2901" s="127" t="s">
        <v>46</v>
      </c>
      <c r="W2901" s="147" t="s">
        <v>1743</v>
      </c>
      <c r="X2901" s="148" t="s">
        <v>855</v>
      </c>
      <c r="Y2901" s="70" t="s">
        <v>9835</v>
      </c>
      <c r="Z2901" s="70" t="s">
        <v>9645</v>
      </c>
      <c r="AA2901" s="127" t="s">
        <v>46</v>
      </c>
      <c r="AB2901" s="151">
        <v>11</v>
      </c>
      <c r="AC2901" s="151">
        <v>304</v>
      </c>
      <c r="AD2901" s="151">
        <f t="shared" si="518"/>
        <v>11.0304</v>
      </c>
      <c r="AE2901" s="127" t="s">
        <v>47</v>
      </c>
      <c r="AF2901" s="152" t="s">
        <v>47</v>
      </c>
      <c r="AG2901" s="153"/>
      <c r="AH2901" s="154"/>
      <c r="AI2901" s="154"/>
      <c r="AJ2901" s="125"/>
      <c r="AK2901" s="17"/>
      <c r="AL2901" s="17"/>
      <c r="AM2901" s="17"/>
      <c r="AN2901" s="17"/>
      <c r="AO2901" s="17"/>
      <c r="AP2901" s="17"/>
      <c r="AQ2901" s="17"/>
    </row>
    <row r="2902" spans="1:43" s="2" customFormat="1" ht="51" x14ac:dyDescent="0.25">
      <c r="A2902" s="54" t="s">
        <v>38</v>
      </c>
      <c r="B2902" s="55" t="s">
        <v>48</v>
      </c>
      <c r="C2902" s="123" t="s">
        <v>47</v>
      </c>
      <c r="D2902" s="123" t="s">
        <v>915</v>
      </c>
      <c r="E2902" s="123" t="s">
        <v>915</v>
      </c>
      <c r="F2902" s="126" t="s">
        <v>775</v>
      </c>
      <c r="G2902" s="127" t="s">
        <v>9836</v>
      </c>
      <c r="H2902" s="127" t="s">
        <v>777</v>
      </c>
      <c r="I2902" s="8" t="s">
        <v>9837</v>
      </c>
      <c r="J2902" s="9" t="s">
        <v>108</v>
      </c>
      <c r="K2902" s="10" t="s">
        <v>9838</v>
      </c>
      <c r="L2902" s="10" t="s">
        <v>1265</v>
      </c>
      <c r="M2902" s="11" t="s">
        <v>47</v>
      </c>
      <c r="N2902" s="11" t="s">
        <v>46</v>
      </c>
      <c r="O2902" s="10">
        <v>725</v>
      </c>
      <c r="P2902" s="12">
        <v>0</v>
      </c>
      <c r="Q2902" s="12">
        <v>725</v>
      </c>
      <c r="R2902" s="125"/>
      <c r="S2902" s="150" t="s">
        <v>46</v>
      </c>
      <c r="T2902" s="12" t="s">
        <v>47</v>
      </c>
      <c r="U2902" s="12" t="s">
        <v>47</v>
      </c>
      <c r="V2902" s="127" t="s">
        <v>46</v>
      </c>
      <c r="W2902" s="147" t="s">
        <v>1743</v>
      </c>
      <c r="X2902" s="148" t="s">
        <v>855</v>
      </c>
      <c r="Y2902" s="70" t="s">
        <v>9839</v>
      </c>
      <c r="Z2902" s="70" t="s">
        <v>9840</v>
      </c>
      <c r="AA2902" s="127" t="s">
        <v>46</v>
      </c>
      <c r="AB2902" s="151">
        <v>725</v>
      </c>
      <c r="AC2902" s="151">
        <v>0</v>
      </c>
      <c r="AD2902" s="151">
        <f t="shared" si="518"/>
        <v>725</v>
      </c>
      <c r="AE2902" s="127" t="s">
        <v>47</v>
      </c>
      <c r="AF2902" s="152" t="s">
        <v>47</v>
      </c>
      <c r="AG2902" s="153" t="s">
        <v>47</v>
      </c>
      <c r="AH2902" s="154" t="s">
        <v>915</v>
      </c>
      <c r="AI2902" s="154" t="s">
        <v>915</v>
      </c>
      <c r="AJ2902" s="128" t="s">
        <v>915</v>
      </c>
    </row>
    <row r="2903" spans="1:43" s="2" customFormat="1" ht="25.5" x14ac:dyDescent="0.25">
      <c r="A2903" s="54" t="s">
        <v>38</v>
      </c>
      <c r="B2903" s="55" t="s">
        <v>48</v>
      </c>
      <c r="C2903" s="123" t="s">
        <v>47</v>
      </c>
      <c r="D2903" s="123" t="s">
        <v>915</v>
      </c>
      <c r="E2903" s="123" t="s">
        <v>915</v>
      </c>
      <c r="F2903" s="126" t="s">
        <v>775</v>
      </c>
      <c r="G2903" s="127" t="s">
        <v>9841</v>
      </c>
      <c r="H2903" s="127" t="s">
        <v>777</v>
      </c>
      <c r="I2903" s="8" t="s">
        <v>9842</v>
      </c>
      <c r="J2903" s="9" t="s">
        <v>9843</v>
      </c>
      <c r="K2903" s="5" t="s">
        <v>121</v>
      </c>
      <c r="L2903" s="5" t="s">
        <v>121</v>
      </c>
      <c r="M2903" s="5" t="s">
        <v>47</v>
      </c>
      <c r="N2903" s="11" t="s">
        <v>46</v>
      </c>
      <c r="O2903" s="131">
        <v>45000</v>
      </c>
      <c r="P2903" s="12">
        <v>0</v>
      </c>
      <c r="Q2903" s="132">
        <v>45000</v>
      </c>
      <c r="R2903" s="125"/>
      <c r="S2903" s="150" t="s">
        <v>46</v>
      </c>
      <c r="T2903" s="12" t="s">
        <v>47</v>
      </c>
      <c r="U2903" s="12" t="s">
        <v>47</v>
      </c>
      <c r="V2903" s="127" t="s">
        <v>47</v>
      </c>
      <c r="W2903" s="147" t="s">
        <v>1743</v>
      </c>
      <c r="X2903" s="148" t="s">
        <v>855</v>
      </c>
      <c r="Y2903" s="70" t="s">
        <v>9844</v>
      </c>
      <c r="Z2903" s="70" t="s">
        <v>9845</v>
      </c>
      <c r="AA2903" s="127" t="s">
        <v>46</v>
      </c>
      <c r="AB2903" s="151">
        <v>45000</v>
      </c>
      <c r="AC2903" s="151">
        <v>0</v>
      </c>
      <c r="AD2903" s="151">
        <f t="shared" si="518"/>
        <v>45000</v>
      </c>
      <c r="AE2903" s="127" t="s">
        <v>47</v>
      </c>
      <c r="AF2903" s="152" t="s">
        <v>47</v>
      </c>
      <c r="AG2903" s="153" t="s">
        <v>47</v>
      </c>
      <c r="AH2903" s="154" t="s">
        <v>915</v>
      </c>
      <c r="AI2903" s="154" t="s">
        <v>915</v>
      </c>
      <c r="AJ2903" s="128" t="s">
        <v>915</v>
      </c>
      <c r="AK2903" s="17"/>
      <c r="AL2903" s="17"/>
      <c r="AM2903" s="17"/>
      <c r="AN2903" s="17"/>
      <c r="AO2903" s="17"/>
      <c r="AP2903" s="17"/>
      <c r="AQ2903" s="17"/>
    </row>
    <row r="2904" spans="1:43" s="2" customFormat="1" ht="51" x14ac:dyDescent="0.25">
      <c r="A2904" s="54" t="s">
        <v>79</v>
      </c>
      <c r="B2904" s="55" t="s">
        <v>48</v>
      </c>
      <c r="C2904" s="123" t="s">
        <v>47</v>
      </c>
      <c r="D2904" s="123" t="s">
        <v>915</v>
      </c>
      <c r="E2904" s="123" t="s">
        <v>915</v>
      </c>
      <c r="F2904" s="126" t="s">
        <v>775</v>
      </c>
      <c r="G2904" s="127" t="s">
        <v>9846</v>
      </c>
      <c r="H2904" s="127" t="s">
        <v>777</v>
      </c>
      <c r="I2904" s="8" t="s">
        <v>9847</v>
      </c>
      <c r="J2904" s="9" t="s">
        <v>108</v>
      </c>
      <c r="K2904" s="10" t="s">
        <v>9848</v>
      </c>
      <c r="L2904" s="10" t="s">
        <v>521</v>
      </c>
      <c r="M2904" s="11" t="s">
        <v>47</v>
      </c>
      <c r="N2904" s="11" t="s">
        <v>46</v>
      </c>
      <c r="O2904" s="10">
        <v>0</v>
      </c>
      <c r="P2904" s="12">
        <v>85.58</v>
      </c>
      <c r="Q2904" s="55">
        <v>8.5579999999999996E-3</v>
      </c>
      <c r="R2904" s="125"/>
      <c r="S2904" s="150" t="s">
        <v>46</v>
      </c>
      <c r="T2904" s="12" t="s">
        <v>47</v>
      </c>
      <c r="U2904" s="12" t="s">
        <v>47</v>
      </c>
      <c r="V2904" s="127" t="s">
        <v>47</v>
      </c>
      <c r="W2904" s="147" t="s">
        <v>1743</v>
      </c>
      <c r="X2904" s="148" t="s">
        <v>855</v>
      </c>
      <c r="Y2904" s="70" t="s">
        <v>9849</v>
      </c>
      <c r="Z2904" s="70" t="s">
        <v>523</v>
      </c>
      <c r="AA2904" s="127" t="s">
        <v>46</v>
      </c>
      <c r="AB2904" s="151">
        <v>0</v>
      </c>
      <c r="AC2904" s="151">
        <v>85.58</v>
      </c>
      <c r="AD2904" s="151">
        <f t="shared" si="518"/>
        <v>8.5579999999999996E-3</v>
      </c>
      <c r="AE2904" s="127" t="s">
        <v>47</v>
      </c>
      <c r="AF2904" s="152" t="s">
        <v>47</v>
      </c>
      <c r="AG2904" s="153" t="s">
        <v>47</v>
      </c>
      <c r="AH2904" s="154" t="s">
        <v>915</v>
      </c>
      <c r="AI2904" s="154" t="s">
        <v>915</v>
      </c>
      <c r="AJ2904" s="128" t="s">
        <v>915</v>
      </c>
      <c r="AK2904" s="17"/>
      <c r="AL2904" s="17"/>
      <c r="AM2904" s="17"/>
      <c r="AN2904" s="17"/>
      <c r="AO2904" s="17"/>
      <c r="AP2904" s="17"/>
      <c r="AQ2904" s="17"/>
    </row>
    <row r="2905" spans="1:43" s="2" customFormat="1" ht="51" x14ac:dyDescent="0.25">
      <c r="A2905" s="54" t="s">
        <v>79</v>
      </c>
      <c r="B2905" s="55" t="s">
        <v>48</v>
      </c>
      <c r="C2905" s="123" t="s">
        <v>47</v>
      </c>
      <c r="D2905" s="123" t="s">
        <v>915</v>
      </c>
      <c r="E2905" s="123" t="s">
        <v>915</v>
      </c>
      <c r="F2905" s="126" t="s">
        <v>775</v>
      </c>
      <c r="G2905" s="127" t="s">
        <v>9850</v>
      </c>
      <c r="H2905" s="127" t="s">
        <v>777</v>
      </c>
      <c r="I2905" s="8" t="s">
        <v>9851</v>
      </c>
      <c r="J2905" s="9" t="s">
        <v>108</v>
      </c>
      <c r="K2905" s="10" t="s">
        <v>9852</v>
      </c>
      <c r="L2905" s="10" t="s">
        <v>521</v>
      </c>
      <c r="M2905" s="11" t="s">
        <v>47</v>
      </c>
      <c r="N2905" s="11" t="s">
        <v>46</v>
      </c>
      <c r="O2905" s="10">
        <v>0</v>
      </c>
      <c r="P2905" s="12">
        <v>286.83999999999997</v>
      </c>
      <c r="Q2905" s="55">
        <v>2.8683999999999998E-2</v>
      </c>
      <c r="R2905" s="125"/>
      <c r="S2905" s="150" t="s">
        <v>46</v>
      </c>
      <c r="T2905" s="12" t="s">
        <v>47</v>
      </c>
      <c r="U2905" s="12" t="s">
        <v>47</v>
      </c>
      <c r="V2905" s="127" t="s">
        <v>47</v>
      </c>
      <c r="W2905" s="147" t="s">
        <v>1743</v>
      </c>
      <c r="X2905" s="148" t="s">
        <v>855</v>
      </c>
      <c r="Y2905" s="70" t="s">
        <v>9853</v>
      </c>
      <c r="Z2905" s="70" t="s">
        <v>523</v>
      </c>
      <c r="AA2905" s="127" t="s">
        <v>46</v>
      </c>
      <c r="AB2905" s="151">
        <v>0</v>
      </c>
      <c r="AC2905" s="151">
        <v>286.83999999999997</v>
      </c>
      <c r="AD2905" s="151">
        <f t="shared" si="518"/>
        <v>2.8683999999999998E-2</v>
      </c>
      <c r="AE2905" s="127" t="s">
        <v>47</v>
      </c>
      <c r="AF2905" s="152" t="s">
        <v>47</v>
      </c>
      <c r="AG2905" s="153" t="s">
        <v>47</v>
      </c>
      <c r="AH2905" s="154" t="s">
        <v>915</v>
      </c>
      <c r="AI2905" s="154" t="s">
        <v>915</v>
      </c>
      <c r="AJ2905" s="128" t="s">
        <v>915</v>
      </c>
    </row>
    <row r="2906" spans="1:43" s="2" customFormat="1" ht="51" hidden="1" customHeight="1" x14ac:dyDescent="0.25">
      <c r="A2906" s="54" t="s">
        <v>38</v>
      </c>
      <c r="B2906" s="55" t="s">
        <v>39</v>
      </c>
      <c r="C2906" s="123"/>
      <c r="D2906" s="124"/>
      <c r="E2906" s="125"/>
      <c r="F2906" s="126" t="s">
        <v>775</v>
      </c>
      <c r="G2906" s="127" t="s">
        <v>9854</v>
      </c>
      <c r="H2906" s="127" t="s">
        <v>777</v>
      </c>
      <c r="I2906" s="8" t="s">
        <v>9855</v>
      </c>
      <c r="J2906" s="9" t="s">
        <v>108</v>
      </c>
      <c r="K2906" s="10" t="s">
        <v>9856</v>
      </c>
      <c r="L2906" s="10" t="s">
        <v>631</v>
      </c>
      <c r="M2906" s="11" t="s">
        <v>47</v>
      </c>
      <c r="N2906" s="11" t="s">
        <v>46</v>
      </c>
      <c r="O2906" s="10">
        <v>837</v>
      </c>
      <c r="P2906" s="12">
        <v>9882</v>
      </c>
      <c r="Q2906" s="55">
        <v>837.98820000000001</v>
      </c>
      <c r="R2906" s="125"/>
      <c r="S2906" s="150" t="s">
        <v>46</v>
      </c>
      <c r="T2906" s="12" t="s">
        <v>47</v>
      </c>
      <c r="U2906" s="12" t="s">
        <v>47</v>
      </c>
      <c r="V2906" s="127" t="s">
        <v>46</v>
      </c>
      <c r="W2906" s="147" t="s">
        <v>1743</v>
      </c>
      <c r="X2906" s="148" t="s">
        <v>855</v>
      </c>
      <c r="Y2906" s="70" t="s">
        <v>9857</v>
      </c>
      <c r="Z2906" s="70" t="s">
        <v>781</v>
      </c>
      <c r="AA2906" s="127" t="s">
        <v>46</v>
      </c>
      <c r="AB2906" s="151">
        <v>837</v>
      </c>
      <c r="AC2906" s="151">
        <v>9882</v>
      </c>
      <c r="AD2906" s="151">
        <f t="shared" si="518"/>
        <v>837.98820000000001</v>
      </c>
      <c r="AE2906" s="127" t="s">
        <v>47</v>
      </c>
      <c r="AF2906" s="152" t="s">
        <v>47</v>
      </c>
      <c r="AG2906" s="153"/>
      <c r="AH2906" s="154"/>
      <c r="AI2906" s="154"/>
      <c r="AJ2906" s="125"/>
    </row>
    <row r="2907" spans="1:43" s="2" customFormat="1" ht="51" customHeight="1" x14ac:dyDescent="0.25">
      <c r="A2907" s="54" t="s">
        <v>38</v>
      </c>
      <c r="B2907" s="55" t="s">
        <v>48</v>
      </c>
      <c r="C2907" s="123" t="s">
        <v>47</v>
      </c>
      <c r="D2907" s="123" t="s">
        <v>915</v>
      </c>
      <c r="E2907" s="123" t="s">
        <v>915</v>
      </c>
      <c r="F2907" s="126" t="s">
        <v>775</v>
      </c>
      <c r="G2907" s="127" t="s">
        <v>9858</v>
      </c>
      <c r="H2907" s="127" t="s">
        <v>777</v>
      </c>
      <c r="I2907" s="8" t="s">
        <v>9859</v>
      </c>
      <c r="J2907" s="9" t="s">
        <v>108</v>
      </c>
      <c r="K2907" s="10" t="s">
        <v>9860</v>
      </c>
      <c r="L2907" s="10" t="s">
        <v>9861</v>
      </c>
      <c r="M2907" s="11" t="s">
        <v>47</v>
      </c>
      <c r="N2907" s="11" t="s">
        <v>46</v>
      </c>
      <c r="O2907" s="10">
        <v>0</v>
      </c>
      <c r="P2907" s="12">
        <v>2784</v>
      </c>
      <c r="Q2907" s="55">
        <v>0.27839999999999998</v>
      </c>
      <c r="R2907" s="125"/>
      <c r="S2907" s="150" t="s">
        <v>46</v>
      </c>
      <c r="T2907" s="12" t="s">
        <v>47</v>
      </c>
      <c r="U2907" s="12" t="s">
        <v>47</v>
      </c>
      <c r="V2907" s="127" t="s">
        <v>46</v>
      </c>
      <c r="W2907" s="147" t="s">
        <v>1743</v>
      </c>
      <c r="X2907" s="148" t="s">
        <v>855</v>
      </c>
      <c r="Y2907" s="70" t="s">
        <v>9862</v>
      </c>
      <c r="Z2907" s="70" t="s">
        <v>9863</v>
      </c>
      <c r="AA2907" s="127" t="s">
        <v>46</v>
      </c>
      <c r="AB2907" s="151">
        <v>0</v>
      </c>
      <c r="AC2907" s="151">
        <v>2784</v>
      </c>
      <c r="AD2907" s="151">
        <f t="shared" si="518"/>
        <v>0.27839999999999998</v>
      </c>
      <c r="AE2907" s="127" t="s">
        <v>47</v>
      </c>
      <c r="AF2907" s="152" t="s">
        <v>47</v>
      </c>
      <c r="AG2907" s="153" t="s">
        <v>47</v>
      </c>
      <c r="AH2907" s="154" t="s">
        <v>915</v>
      </c>
      <c r="AI2907" s="154" t="s">
        <v>915</v>
      </c>
      <c r="AJ2907" s="128" t="s">
        <v>915</v>
      </c>
    </row>
    <row r="2908" spans="1:43" s="17" customFormat="1" ht="63.75" x14ac:dyDescent="0.25">
      <c r="A2908" s="54" t="s">
        <v>38</v>
      </c>
      <c r="B2908" s="55" t="s">
        <v>48</v>
      </c>
      <c r="C2908" s="123" t="s">
        <v>47</v>
      </c>
      <c r="D2908" s="123" t="s">
        <v>24677</v>
      </c>
      <c r="E2908" s="123" t="s">
        <v>915</v>
      </c>
      <c r="F2908" s="126" t="s">
        <v>775</v>
      </c>
      <c r="G2908" s="127" t="s">
        <v>9864</v>
      </c>
      <c r="H2908" s="127" t="s">
        <v>777</v>
      </c>
      <c r="I2908" s="8" t="s">
        <v>9865</v>
      </c>
      <c r="J2908" s="9" t="s">
        <v>108</v>
      </c>
      <c r="K2908" s="10" t="s">
        <v>9866</v>
      </c>
      <c r="L2908" s="10" t="s">
        <v>4937</v>
      </c>
      <c r="M2908" s="11" t="s">
        <v>47</v>
      </c>
      <c r="N2908" s="11" t="s">
        <v>46</v>
      </c>
      <c r="O2908" s="10">
        <v>1755</v>
      </c>
      <c r="P2908" s="12">
        <v>4526</v>
      </c>
      <c r="Q2908" s="55">
        <v>1755.4526000000001</v>
      </c>
      <c r="R2908" s="125"/>
      <c r="S2908" s="150" t="s">
        <v>46</v>
      </c>
      <c r="T2908" s="12" t="s">
        <v>47</v>
      </c>
      <c r="U2908" s="12" t="s">
        <v>47</v>
      </c>
      <c r="V2908" s="127" t="s">
        <v>47</v>
      </c>
      <c r="W2908" s="147" t="s">
        <v>1743</v>
      </c>
      <c r="X2908" s="148" t="s">
        <v>855</v>
      </c>
      <c r="Y2908" s="70" t="s">
        <v>9867</v>
      </c>
      <c r="Z2908" s="70" t="s">
        <v>781</v>
      </c>
      <c r="AA2908" s="127" t="s">
        <v>46</v>
      </c>
      <c r="AB2908" s="151">
        <v>837</v>
      </c>
      <c r="AC2908" s="151">
        <v>2784</v>
      </c>
      <c r="AD2908" s="151">
        <f t="shared" si="518"/>
        <v>837.27840000000003</v>
      </c>
      <c r="AE2908" s="127" t="s">
        <v>47</v>
      </c>
      <c r="AF2908" s="152" t="s">
        <v>47</v>
      </c>
      <c r="AG2908" s="153" t="s">
        <v>47</v>
      </c>
      <c r="AH2908" s="154" t="s">
        <v>915</v>
      </c>
      <c r="AI2908" s="154" t="s">
        <v>915</v>
      </c>
      <c r="AJ2908" s="128" t="s">
        <v>915</v>
      </c>
    </row>
    <row r="2909" spans="1:43" s="17" customFormat="1" ht="63.75" customHeight="1" x14ac:dyDescent="0.25">
      <c r="A2909" s="54" t="s">
        <v>79</v>
      </c>
      <c r="B2909" s="55" t="s">
        <v>48</v>
      </c>
      <c r="C2909" s="227" t="s">
        <v>47</v>
      </c>
      <c r="D2909" s="5" t="s">
        <v>24678</v>
      </c>
      <c r="E2909" s="123" t="s">
        <v>915</v>
      </c>
      <c r="F2909" s="95" t="s">
        <v>775</v>
      </c>
      <c r="G2909" s="12" t="s">
        <v>9868</v>
      </c>
      <c r="H2909" s="12" t="s">
        <v>42</v>
      </c>
      <c r="I2909" s="8" t="s">
        <v>9869</v>
      </c>
      <c r="J2909" s="9" t="s">
        <v>108</v>
      </c>
      <c r="K2909" s="10" t="s">
        <v>9870</v>
      </c>
      <c r="L2909" s="10" t="s">
        <v>521</v>
      </c>
      <c r="M2909" s="11" t="s">
        <v>47</v>
      </c>
      <c r="N2909" s="11" t="s">
        <v>46</v>
      </c>
      <c r="O2909" s="10">
        <v>0</v>
      </c>
      <c r="P2909" s="12">
        <v>112</v>
      </c>
      <c r="Q2909" s="55">
        <f>+O2909+(P2909/10000)</f>
        <v>1.12E-2</v>
      </c>
      <c r="R2909" s="32"/>
      <c r="S2909" s="93"/>
      <c r="T2909" s="55"/>
      <c r="U2909" s="12"/>
      <c r="V2909" s="12"/>
      <c r="W2909" s="12"/>
      <c r="X2909" s="12"/>
      <c r="Y2909" s="12"/>
      <c r="Z2909" s="12"/>
      <c r="AA2909" s="12"/>
      <c r="AB2909" s="12"/>
      <c r="AC2909" s="12"/>
      <c r="AD2909" s="149">
        <f t="shared" si="518"/>
        <v>0</v>
      </c>
      <c r="AE2909" s="12"/>
      <c r="AF2909" s="117" t="s">
        <v>23727</v>
      </c>
      <c r="AG2909" s="153" t="s">
        <v>47</v>
      </c>
      <c r="AH2909" s="154" t="s">
        <v>915</v>
      </c>
      <c r="AI2909" s="154" t="s">
        <v>915</v>
      </c>
      <c r="AJ2909" s="128" t="s">
        <v>915</v>
      </c>
    </row>
    <row r="2910" spans="1:43" s="17" customFormat="1" ht="60" customHeight="1" x14ac:dyDescent="0.25">
      <c r="A2910" s="54" t="s">
        <v>38</v>
      </c>
      <c r="B2910" s="55" t="s">
        <v>48</v>
      </c>
      <c r="C2910" s="227" t="s">
        <v>47</v>
      </c>
      <c r="D2910" s="5" t="s">
        <v>24679</v>
      </c>
      <c r="E2910" s="123" t="s">
        <v>915</v>
      </c>
      <c r="F2910" s="95" t="s">
        <v>775</v>
      </c>
      <c r="G2910" s="12" t="s">
        <v>9871</v>
      </c>
      <c r="H2910" s="12" t="s">
        <v>42</v>
      </c>
      <c r="I2910" s="8" t="s">
        <v>9872</v>
      </c>
      <c r="J2910" s="9" t="s">
        <v>108</v>
      </c>
      <c r="K2910" s="10" t="s">
        <v>9873</v>
      </c>
      <c r="L2910" s="10" t="s">
        <v>699</v>
      </c>
      <c r="M2910" s="11" t="s">
        <v>47</v>
      </c>
      <c r="N2910" s="11" t="s">
        <v>46</v>
      </c>
      <c r="O2910" s="10">
        <v>0</v>
      </c>
      <c r="P2910" s="12">
        <v>6941</v>
      </c>
      <c r="Q2910" s="55">
        <f>+O2910+(P2910/10000)</f>
        <v>0.69410000000000005</v>
      </c>
      <c r="R2910" s="32"/>
      <c r="S2910" s="93"/>
      <c r="T2910" s="55"/>
      <c r="U2910" s="12"/>
      <c r="V2910" s="12"/>
      <c r="W2910" s="12"/>
      <c r="X2910" s="12"/>
      <c r="Y2910" s="12"/>
      <c r="Z2910" s="12"/>
      <c r="AA2910" s="12"/>
      <c r="AB2910" s="12"/>
      <c r="AC2910" s="12"/>
      <c r="AD2910" s="149">
        <f t="shared" si="518"/>
        <v>0</v>
      </c>
      <c r="AE2910" s="12"/>
      <c r="AF2910" s="117" t="s">
        <v>23727</v>
      </c>
      <c r="AG2910" s="153" t="s">
        <v>47</v>
      </c>
      <c r="AH2910" s="154" t="s">
        <v>915</v>
      </c>
      <c r="AI2910" s="154" t="s">
        <v>915</v>
      </c>
      <c r="AJ2910" s="128" t="s">
        <v>915</v>
      </c>
    </row>
    <row r="2911" spans="1:43" s="2" customFormat="1" ht="38.25" x14ac:dyDescent="0.25">
      <c r="A2911" s="54" t="s">
        <v>38</v>
      </c>
      <c r="B2911" s="55" t="s">
        <v>48</v>
      </c>
      <c r="C2911" s="123" t="s">
        <v>47</v>
      </c>
      <c r="D2911" s="123" t="s">
        <v>915</v>
      </c>
      <c r="E2911" s="123" t="s">
        <v>915</v>
      </c>
      <c r="F2911" s="126" t="s">
        <v>775</v>
      </c>
      <c r="G2911" s="127" t="s">
        <v>9874</v>
      </c>
      <c r="H2911" s="127" t="s">
        <v>777</v>
      </c>
      <c r="I2911" s="8" t="s">
        <v>9875</v>
      </c>
      <c r="J2911" s="9" t="s">
        <v>108</v>
      </c>
      <c r="K2911" s="10" t="s">
        <v>9876</v>
      </c>
      <c r="L2911" s="10" t="s">
        <v>2236</v>
      </c>
      <c r="M2911" s="11" t="s">
        <v>47</v>
      </c>
      <c r="N2911" s="11" t="s">
        <v>46</v>
      </c>
      <c r="O2911" s="10">
        <v>20901</v>
      </c>
      <c r="P2911" s="12">
        <v>28</v>
      </c>
      <c r="Q2911" s="55">
        <v>20901.002799999998</v>
      </c>
      <c r="R2911" s="125"/>
      <c r="S2911" s="150" t="s">
        <v>46</v>
      </c>
      <c r="T2911" s="12" t="s">
        <v>47</v>
      </c>
      <c r="U2911" s="12" t="s">
        <v>47</v>
      </c>
      <c r="V2911" s="127" t="s">
        <v>46</v>
      </c>
      <c r="W2911" s="147" t="s">
        <v>1743</v>
      </c>
      <c r="X2911" s="148" t="s">
        <v>855</v>
      </c>
      <c r="Y2911" s="70" t="s">
        <v>9877</v>
      </c>
      <c r="Z2911" s="70" t="s">
        <v>8203</v>
      </c>
      <c r="AA2911" s="127" t="s">
        <v>46</v>
      </c>
      <c r="AB2911" s="151">
        <v>28</v>
      </c>
      <c r="AC2911" s="151">
        <v>20901</v>
      </c>
      <c r="AD2911" s="151">
        <f t="shared" ref="AD2911:AD2926" si="519">+AB2911+(AC2911/10000)</f>
        <v>30.0901</v>
      </c>
      <c r="AE2911" s="127" t="s">
        <v>47</v>
      </c>
      <c r="AF2911" s="152" t="s">
        <v>47</v>
      </c>
      <c r="AG2911" s="153" t="s">
        <v>47</v>
      </c>
      <c r="AH2911" s="154" t="s">
        <v>915</v>
      </c>
      <c r="AI2911" s="154" t="s">
        <v>915</v>
      </c>
      <c r="AJ2911" s="128" t="s">
        <v>915</v>
      </c>
      <c r="AK2911" s="17"/>
      <c r="AL2911" s="17"/>
      <c r="AM2911" s="17"/>
      <c r="AN2911" s="17"/>
      <c r="AO2911" s="17"/>
      <c r="AP2911" s="17"/>
      <c r="AQ2911" s="17"/>
    </row>
    <row r="2912" spans="1:43" s="17" customFormat="1" ht="63.75" x14ac:dyDescent="0.25">
      <c r="A2912" s="54" t="s">
        <v>38</v>
      </c>
      <c r="B2912" s="55" t="s">
        <v>48</v>
      </c>
      <c r="C2912" s="123" t="s">
        <v>47</v>
      </c>
      <c r="D2912" s="123" t="s">
        <v>915</v>
      </c>
      <c r="E2912" s="123" t="s">
        <v>915</v>
      </c>
      <c r="F2912" s="126" t="s">
        <v>775</v>
      </c>
      <c r="G2912" s="127" t="s">
        <v>9878</v>
      </c>
      <c r="H2912" s="127" t="s">
        <v>777</v>
      </c>
      <c r="I2912" s="8" t="s">
        <v>9879</v>
      </c>
      <c r="J2912" s="9" t="s">
        <v>108</v>
      </c>
      <c r="K2912" s="10" t="s">
        <v>9880</v>
      </c>
      <c r="L2912" s="10" t="s">
        <v>2236</v>
      </c>
      <c r="M2912" s="11" t="s">
        <v>47</v>
      </c>
      <c r="N2912" s="11" t="s">
        <v>46</v>
      </c>
      <c r="O2912" s="10">
        <v>1895</v>
      </c>
      <c r="P2912" s="12">
        <v>3416</v>
      </c>
      <c r="Q2912" s="55">
        <v>1895.3416</v>
      </c>
      <c r="R2912" s="125"/>
      <c r="S2912" s="150" t="s">
        <v>46</v>
      </c>
      <c r="T2912" s="12" t="s">
        <v>47</v>
      </c>
      <c r="U2912" s="12" t="s">
        <v>47</v>
      </c>
      <c r="V2912" s="127" t="s">
        <v>46</v>
      </c>
      <c r="W2912" s="147" t="s">
        <v>1743</v>
      </c>
      <c r="X2912" s="148" t="s">
        <v>855</v>
      </c>
      <c r="Y2912" s="70" t="s">
        <v>9881</v>
      </c>
      <c r="Z2912" s="70" t="s">
        <v>8203</v>
      </c>
      <c r="AA2912" s="127" t="s">
        <v>46</v>
      </c>
      <c r="AB2912" s="151">
        <v>1895</v>
      </c>
      <c r="AC2912" s="151">
        <v>3416</v>
      </c>
      <c r="AD2912" s="151">
        <f t="shared" si="519"/>
        <v>1895.3416</v>
      </c>
      <c r="AE2912" s="127" t="s">
        <v>47</v>
      </c>
      <c r="AF2912" s="152" t="s">
        <v>47</v>
      </c>
      <c r="AG2912" s="153" t="s">
        <v>47</v>
      </c>
      <c r="AH2912" s="154" t="s">
        <v>915</v>
      </c>
      <c r="AI2912" s="154" t="s">
        <v>915</v>
      </c>
      <c r="AJ2912" s="128" t="s">
        <v>915</v>
      </c>
      <c r="AK2912" s="2"/>
      <c r="AL2912" s="2"/>
      <c r="AM2912" s="2"/>
      <c r="AN2912" s="2"/>
      <c r="AO2912" s="2"/>
      <c r="AP2912" s="2"/>
      <c r="AQ2912" s="2"/>
    </row>
    <row r="2913" spans="1:43" s="2" customFormat="1" ht="51" x14ac:dyDescent="0.25">
      <c r="A2913" s="54" t="s">
        <v>38</v>
      </c>
      <c r="B2913" s="55" t="s">
        <v>48</v>
      </c>
      <c r="C2913" s="123" t="s">
        <v>47</v>
      </c>
      <c r="D2913" s="123" t="s">
        <v>915</v>
      </c>
      <c r="E2913" s="123" t="s">
        <v>915</v>
      </c>
      <c r="F2913" s="126" t="s">
        <v>775</v>
      </c>
      <c r="G2913" s="127" t="s">
        <v>9882</v>
      </c>
      <c r="H2913" s="127" t="s">
        <v>777</v>
      </c>
      <c r="I2913" s="8" t="s">
        <v>9883</v>
      </c>
      <c r="J2913" s="9" t="s">
        <v>108</v>
      </c>
      <c r="K2913" s="10" t="s">
        <v>9884</v>
      </c>
      <c r="L2913" s="10" t="s">
        <v>1265</v>
      </c>
      <c r="M2913" s="11" t="s">
        <v>47</v>
      </c>
      <c r="N2913" s="11" t="s">
        <v>46</v>
      </c>
      <c r="O2913" s="10">
        <v>1107</v>
      </c>
      <c r="P2913" s="12">
        <v>7090</v>
      </c>
      <c r="Q2913" s="55">
        <v>1107.7090000000001</v>
      </c>
      <c r="R2913" s="125"/>
      <c r="S2913" s="150" t="s">
        <v>46</v>
      </c>
      <c r="T2913" s="12" t="s">
        <v>47</v>
      </c>
      <c r="U2913" s="12" t="s">
        <v>47</v>
      </c>
      <c r="V2913" s="127" t="s">
        <v>46</v>
      </c>
      <c r="W2913" s="147" t="s">
        <v>1743</v>
      </c>
      <c r="X2913" s="148" t="s">
        <v>855</v>
      </c>
      <c r="Y2913" s="70" t="s">
        <v>9881</v>
      </c>
      <c r="Z2913" s="70" t="s">
        <v>8203</v>
      </c>
      <c r="AA2913" s="127" t="s">
        <v>46</v>
      </c>
      <c r="AB2913" s="151">
        <v>1107</v>
      </c>
      <c r="AC2913" s="151">
        <v>7090</v>
      </c>
      <c r="AD2913" s="151">
        <f t="shared" si="519"/>
        <v>1107.7090000000001</v>
      </c>
      <c r="AE2913" s="127" t="s">
        <v>47</v>
      </c>
      <c r="AF2913" s="152" t="s">
        <v>47</v>
      </c>
      <c r="AG2913" s="153" t="s">
        <v>47</v>
      </c>
      <c r="AH2913" s="154" t="s">
        <v>915</v>
      </c>
      <c r="AI2913" s="154" t="s">
        <v>915</v>
      </c>
      <c r="AJ2913" s="128" t="s">
        <v>915</v>
      </c>
      <c r="AK2913" s="17"/>
      <c r="AL2913" s="17"/>
      <c r="AM2913" s="17"/>
      <c r="AN2913" s="17"/>
      <c r="AO2913" s="17"/>
      <c r="AP2913" s="17"/>
      <c r="AQ2913" s="17"/>
    </row>
    <row r="2914" spans="1:43" s="17" customFormat="1" ht="51" x14ac:dyDescent="0.25">
      <c r="A2914" s="54" t="s">
        <v>38</v>
      </c>
      <c r="B2914" s="55" t="s">
        <v>48</v>
      </c>
      <c r="C2914" s="123" t="s">
        <v>47</v>
      </c>
      <c r="D2914" s="123" t="s">
        <v>24680</v>
      </c>
      <c r="E2914" s="123" t="s">
        <v>915</v>
      </c>
      <c r="F2914" s="126" t="s">
        <v>775</v>
      </c>
      <c r="G2914" s="127" t="s">
        <v>9885</v>
      </c>
      <c r="H2914" s="127" t="s">
        <v>777</v>
      </c>
      <c r="I2914" s="8" t="s">
        <v>9886</v>
      </c>
      <c r="J2914" s="9" t="s">
        <v>108</v>
      </c>
      <c r="K2914" s="10" t="s">
        <v>9887</v>
      </c>
      <c r="L2914" s="10" t="s">
        <v>9888</v>
      </c>
      <c r="M2914" s="11" t="s">
        <v>47</v>
      </c>
      <c r="N2914" s="11" t="s">
        <v>46</v>
      </c>
      <c r="O2914" s="10">
        <v>119</v>
      </c>
      <c r="P2914" s="12">
        <v>2936</v>
      </c>
      <c r="Q2914" s="55">
        <v>119.2936</v>
      </c>
      <c r="R2914" s="125"/>
      <c r="S2914" s="150" t="s">
        <v>46</v>
      </c>
      <c r="T2914" s="12" t="s">
        <v>47</v>
      </c>
      <c r="U2914" s="12" t="s">
        <v>47</v>
      </c>
      <c r="V2914" s="127" t="s">
        <v>46</v>
      </c>
      <c r="W2914" s="147" t="s">
        <v>1743</v>
      </c>
      <c r="X2914" s="148" t="s">
        <v>855</v>
      </c>
      <c r="Y2914" s="70" t="s">
        <v>9889</v>
      </c>
      <c r="Z2914" s="70" t="s">
        <v>9890</v>
      </c>
      <c r="AA2914" s="127" t="s">
        <v>46</v>
      </c>
      <c r="AB2914" s="151">
        <v>19</v>
      </c>
      <c r="AC2914" s="151">
        <v>2936</v>
      </c>
      <c r="AD2914" s="151">
        <f t="shared" si="519"/>
        <v>19.293600000000001</v>
      </c>
      <c r="AE2914" s="127" t="s">
        <v>47</v>
      </c>
      <c r="AF2914" s="152" t="s">
        <v>47</v>
      </c>
      <c r="AG2914" s="153" t="s">
        <v>47</v>
      </c>
      <c r="AH2914" s="154" t="s">
        <v>915</v>
      </c>
      <c r="AI2914" s="154" t="s">
        <v>915</v>
      </c>
      <c r="AJ2914" s="128" t="s">
        <v>915</v>
      </c>
      <c r="AK2914" s="2"/>
      <c r="AL2914" s="2"/>
      <c r="AM2914" s="2"/>
      <c r="AN2914" s="2"/>
      <c r="AO2914" s="2"/>
      <c r="AP2914" s="2"/>
      <c r="AQ2914" s="2"/>
    </row>
    <row r="2915" spans="1:43" s="17" customFormat="1" ht="102" x14ac:dyDescent="0.25">
      <c r="A2915" s="54" t="s">
        <v>79</v>
      </c>
      <c r="B2915" s="55" t="s">
        <v>48</v>
      </c>
      <c r="C2915" s="123" t="s">
        <v>47</v>
      </c>
      <c r="D2915" s="123" t="s">
        <v>915</v>
      </c>
      <c r="E2915" s="123" t="s">
        <v>915</v>
      </c>
      <c r="F2915" s="126" t="s">
        <v>775</v>
      </c>
      <c r="G2915" s="127" t="s">
        <v>9891</v>
      </c>
      <c r="H2915" s="127" t="s">
        <v>777</v>
      </c>
      <c r="I2915" s="8" t="s">
        <v>9892</v>
      </c>
      <c r="J2915" s="9" t="s">
        <v>108</v>
      </c>
      <c r="K2915" s="10" t="s">
        <v>9893</v>
      </c>
      <c r="L2915" s="10" t="s">
        <v>521</v>
      </c>
      <c r="M2915" s="11" t="s">
        <v>47</v>
      </c>
      <c r="N2915" s="11" t="s">
        <v>46</v>
      </c>
      <c r="O2915" s="10">
        <v>0</v>
      </c>
      <c r="P2915" s="12">
        <v>112.95</v>
      </c>
      <c r="Q2915" s="55">
        <v>1.1294999999999999E-2</v>
      </c>
      <c r="R2915" s="125"/>
      <c r="S2915" s="150" t="s">
        <v>46</v>
      </c>
      <c r="T2915" s="12" t="s">
        <v>47</v>
      </c>
      <c r="U2915" s="12" t="s">
        <v>47</v>
      </c>
      <c r="V2915" s="127" t="s">
        <v>47</v>
      </c>
      <c r="W2915" s="147" t="s">
        <v>1743</v>
      </c>
      <c r="X2915" s="148" t="s">
        <v>855</v>
      </c>
      <c r="Y2915" s="70" t="s">
        <v>9894</v>
      </c>
      <c r="Z2915" s="70" t="s">
        <v>1046</v>
      </c>
      <c r="AA2915" s="127" t="s">
        <v>46</v>
      </c>
      <c r="AB2915" s="151">
        <v>0</v>
      </c>
      <c r="AC2915" s="151">
        <v>112.95</v>
      </c>
      <c r="AD2915" s="151">
        <f t="shared" si="519"/>
        <v>1.1294999999999999E-2</v>
      </c>
      <c r="AE2915" s="127" t="s">
        <v>47</v>
      </c>
      <c r="AF2915" s="152" t="s">
        <v>47</v>
      </c>
      <c r="AG2915" s="153" t="s">
        <v>47</v>
      </c>
      <c r="AH2915" s="154" t="s">
        <v>915</v>
      </c>
      <c r="AI2915" s="154" t="s">
        <v>915</v>
      </c>
      <c r="AJ2915" s="128" t="s">
        <v>915</v>
      </c>
      <c r="AK2915" s="2"/>
      <c r="AL2915" s="2"/>
      <c r="AM2915" s="2"/>
      <c r="AN2915" s="2"/>
      <c r="AO2915" s="2"/>
      <c r="AP2915" s="2"/>
      <c r="AQ2915" s="2"/>
    </row>
    <row r="2916" spans="1:43" s="2" customFormat="1" ht="63.75" x14ac:dyDescent="0.25">
      <c r="A2916" s="54" t="s">
        <v>38</v>
      </c>
      <c r="B2916" s="55" t="s">
        <v>48</v>
      </c>
      <c r="C2916" s="123" t="s">
        <v>47</v>
      </c>
      <c r="D2916" s="123" t="s">
        <v>915</v>
      </c>
      <c r="E2916" s="123" t="s">
        <v>915</v>
      </c>
      <c r="F2916" s="126" t="s">
        <v>775</v>
      </c>
      <c r="G2916" s="127" t="s">
        <v>9895</v>
      </c>
      <c r="H2916" s="127" t="s">
        <v>777</v>
      </c>
      <c r="I2916" s="8" t="s">
        <v>9896</v>
      </c>
      <c r="J2916" s="9" t="s">
        <v>108</v>
      </c>
      <c r="K2916" s="10" t="s">
        <v>9897</v>
      </c>
      <c r="L2916" s="10" t="s">
        <v>2236</v>
      </c>
      <c r="M2916" s="11" t="s">
        <v>47</v>
      </c>
      <c r="N2916" s="11" t="s">
        <v>46</v>
      </c>
      <c r="O2916" s="10">
        <v>1236</v>
      </c>
      <c r="P2916" s="12">
        <v>1108</v>
      </c>
      <c r="Q2916" s="55">
        <v>1236.1107999999999</v>
      </c>
      <c r="R2916" s="125"/>
      <c r="S2916" s="150" t="s">
        <v>46</v>
      </c>
      <c r="T2916" s="12" t="s">
        <v>47</v>
      </c>
      <c r="U2916" s="12" t="s">
        <v>47</v>
      </c>
      <c r="V2916" s="127" t="s">
        <v>46</v>
      </c>
      <c r="W2916" s="147" t="s">
        <v>1743</v>
      </c>
      <c r="X2916" s="148" t="s">
        <v>855</v>
      </c>
      <c r="Y2916" s="70" t="s">
        <v>9898</v>
      </c>
      <c r="Z2916" s="70" t="s">
        <v>8203</v>
      </c>
      <c r="AA2916" s="127" t="s">
        <v>46</v>
      </c>
      <c r="AB2916" s="151">
        <v>1236</v>
      </c>
      <c r="AC2916" s="151">
        <v>1108</v>
      </c>
      <c r="AD2916" s="151">
        <f t="shared" si="519"/>
        <v>1236.1107999999999</v>
      </c>
      <c r="AE2916" s="127" t="s">
        <v>47</v>
      </c>
      <c r="AF2916" s="152" t="s">
        <v>47</v>
      </c>
      <c r="AG2916" s="153" t="s">
        <v>47</v>
      </c>
      <c r="AH2916" s="154" t="s">
        <v>915</v>
      </c>
      <c r="AI2916" s="154" t="s">
        <v>915</v>
      </c>
      <c r="AJ2916" s="128" t="s">
        <v>915</v>
      </c>
    </row>
    <row r="2917" spans="1:43" s="2" customFormat="1" ht="38.25" x14ac:dyDescent="0.25">
      <c r="A2917" s="54" t="s">
        <v>38</v>
      </c>
      <c r="B2917" s="55" t="s">
        <v>48</v>
      </c>
      <c r="C2917" s="123" t="s">
        <v>47</v>
      </c>
      <c r="D2917" s="123" t="s">
        <v>24681</v>
      </c>
      <c r="E2917" s="123" t="s">
        <v>915</v>
      </c>
      <c r="F2917" s="126" t="s">
        <v>775</v>
      </c>
      <c r="G2917" s="127" t="s">
        <v>9899</v>
      </c>
      <c r="H2917" s="127" t="s">
        <v>777</v>
      </c>
      <c r="I2917" s="8" t="s">
        <v>9900</v>
      </c>
      <c r="J2917" s="9" t="s">
        <v>108</v>
      </c>
      <c r="K2917" s="10" t="s">
        <v>9901</v>
      </c>
      <c r="L2917" s="10" t="s">
        <v>699</v>
      </c>
      <c r="M2917" s="11" t="s">
        <v>47</v>
      </c>
      <c r="N2917" s="11" t="s">
        <v>46</v>
      </c>
      <c r="O2917" s="10">
        <v>4000</v>
      </c>
      <c r="P2917" s="12">
        <v>0</v>
      </c>
      <c r="Q2917" s="55">
        <v>4000</v>
      </c>
      <c r="R2917" s="125"/>
      <c r="S2917" s="150" t="s">
        <v>46</v>
      </c>
      <c r="T2917" s="12" t="s">
        <v>47</v>
      </c>
      <c r="U2917" s="12" t="s">
        <v>47</v>
      </c>
      <c r="V2917" s="127" t="s">
        <v>46</v>
      </c>
      <c r="W2917" s="147" t="s">
        <v>1743</v>
      </c>
      <c r="X2917" s="148" t="s">
        <v>855</v>
      </c>
      <c r="Y2917" s="70" t="s">
        <v>9902</v>
      </c>
      <c r="Z2917" s="70" t="s">
        <v>9249</v>
      </c>
      <c r="AA2917" s="127" t="s">
        <v>46</v>
      </c>
      <c r="AB2917" s="151">
        <v>4000</v>
      </c>
      <c r="AC2917" s="151">
        <v>0</v>
      </c>
      <c r="AD2917" s="151">
        <f t="shared" si="519"/>
        <v>4000</v>
      </c>
      <c r="AE2917" s="127" t="s">
        <v>47</v>
      </c>
      <c r="AF2917" s="152" t="s">
        <v>47</v>
      </c>
      <c r="AG2917" s="153" t="s">
        <v>47</v>
      </c>
      <c r="AH2917" s="154" t="s">
        <v>915</v>
      </c>
      <c r="AI2917" s="154" t="s">
        <v>915</v>
      </c>
      <c r="AJ2917" s="128" t="s">
        <v>915</v>
      </c>
      <c r="AK2917" s="17"/>
      <c r="AL2917" s="17"/>
      <c r="AM2917" s="17"/>
      <c r="AN2917" s="17"/>
      <c r="AO2917" s="17"/>
      <c r="AP2917" s="17"/>
      <c r="AQ2917" s="17"/>
    </row>
    <row r="2918" spans="1:43" s="2" customFormat="1" ht="38.25" x14ac:dyDescent="0.25">
      <c r="A2918" s="54" t="s">
        <v>38</v>
      </c>
      <c r="B2918" s="55" t="s">
        <v>48</v>
      </c>
      <c r="C2918" s="123" t="s">
        <v>47</v>
      </c>
      <c r="D2918" s="123" t="s">
        <v>24681</v>
      </c>
      <c r="E2918" s="123" t="s">
        <v>915</v>
      </c>
      <c r="F2918" s="126" t="s">
        <v>775</v>
      </c>
      <c r="G2918" s="127" t="s">
        <v>9903</v>
      </c>
      <c r="H2918" s="127" t="s">
        <v>777</v>
      </c>
      <c r="I2918" s="8" t="s">
        <v>9904</v>
      </c>
      <c r="J2918" s="9" t="s">
        <v>108</v>
      </c>
      <c r="K2918" s="10" t="s">
        <v>9901</v>
      </c>
      <c r="L2918" s="10" t="s">
        <v>699</v>
      </c>
      <c r="M2918" s="11" t="s">
        <v>47</v>
      </c>
      <c r="N2918" s="11" t="s">
        <v>46</v>
      </c>
      <c r="O2918" s="10">
        <v>6000</v>
      </c>
      <c r="P2918" s="12">
        <v>0</v>
      </c>
      <c r="Q2918" s="55">
        <v>6000</v>
      </c>
      <c r="R2918" s="125"/>
      <c r="S2918" s="150" t="s">
        <v>46</v>
      </c>
      <c r="T2918" s="12" t="s">
        <v>47</v>
      </c>
      <c r="U2918" s="12" t="s">
        <v>47</v>
      </c>
      <c r="V2918" s="127" t="s">
        <v>46</v>
      </c>
      <c r="W2918" s="147" t="s">
        <v>1743</v>
      </c>
      <c r="X2918" s="148" t="s">
        <v>855</v>
      </c>
      <c r="Y2918" s="70" t="s">
        <v>9902</v>
      </c>
      <c r="Z2918" s="70" t="s">
        <v>9249</v>
      </c>
      <c r="AA2918" s="127" t="s">
        <v>46</v>
      </c>
      <c r="AB2918" s="151">
        <v>6000</v>
      </c>
      <c r="AC2918" s="151">
        <v>0</v>
      </c>
      <c r="AD2918" s="151">
        <f t="shared" si="519"/>
        <v>6000</v>
      </c>
      <c r="AE2918" s="127" t="s">
        <v>47</v>
      </c>
      <c r="AF2918" s="152" t="s">
        <v>47</v>
      </c>
      <c r="AG2918" s="153" t="s">
        <v>47</v>
      </c>
      <c r="AH2918" s="154" t="s">
        <v>915</v>
      </c>
      <c r="AI2918" s="154" t="s">
        <v>915</v>
      </c>
      <c r="AJ2918" s="128" t="s">
        <v>915</v>
      </c>
    </row>
    <row r="2919" spans="1:43" s="17" customFormat="1" ht="63.75" x14ac:dyDescent="0.25">
      <c r="A2919" s="54" t="s">
        <v>38</v>
      </c>
      <c r="B2919" s="55" t="s">
        <v>48</v>
      </c>
      <c r="C2919" s="123" t="s">
        <v>47</v>
      </c>
      <c r="D2919" s="123" t="s">
        <v>915</v>
      </c>
      <c r="E2919" s="123" t="s">
        <v>915</v>
      </c>
      <c r="F2919" s="126" t="s">
        <v>775</v>
      </c>
      <c r="G2919" s="127" t="s">
        <v>9905</v>
      </c>
      <c r="H2919" s="127" t="s">
        <v>777</v>
      </c>
      <c r="I2919" s="8" t="s">
        <v>9906</v>
      </c>
      <c r="J2919" s="9" t="s">
        <v>108</v>
      </c>
      <c r="K2919" s="10" t="s">
        <v>9907</v>
      </c>
      <c r="L2919" s="10" t="s">
        <v>2236</v>
      </c>
      <c r="M2919" s="11" t="s">
        <v>47</v>
      </c>
      <c r="N2919" s="11" t="s">
        <v>46</v>
      </c>
      <c r="O2919" s="10">
        <v>1300</v>
      </c>
      <c r="P2919" s="12">
        <v>2636</v>
      </c>
      <c r="Q2919" s="55">
        <v>1300.2636</v>
      </c>
      <c r="R2919" s="125"/>
      <c r="S2919" s="150" t="s">
        <v>46</v>
      </c>
      <c r="T2919" s="12" t="s">
        <v>47</v>
      </c>
      <c r="U2919" s="12" t="s">
        <v>47</v>
      </c>
      <c r="V2919" s="127" t="s">
        <v>46</v>
      </c>
      <c r="W2919" s="147" t="s">
        <v>1743</v>
      </c>
      <c r="X2919" s="148" t="s">
        <v>288</v>
      </c>
      <c r="Y2919" s="70" t="s">
        <v>9908</v>
      </c>
      <c r="Z2919" s="70" t="s">
        <v>8203</v>
      </c>
      <c r="AA2919" s="127" t="s">
        <v>46</v>
      </c>
      <c r="AB2919" s="151">
        <v>1300</v>
      </c>
      <c r="AC2919" s="151">
        <v>2636</v>
      </c>
      <c r="AD2919" s="151">
        <f t="shared" si="519"/>
        <v>1300.2636</v>
      </c>
      <c r="AE2919" s="127" t="s">
        <v>47</v>
      </c>
      <c r="AF2919" s="152" t="s">
        <v>47</v>
      </c>
      <c r="AG2919" s="153" t="s">
        <v>47</v>
      </c>
      <c r="AH2919" s="154" t="s">
        <v>915</v>
      </c>
      <c r="AI2919" s="154" t="s">
        <v>915</v>
      </c>
      <c r="AJ2919" s="128" t="s">
        <v>915</v>
      </c>
      <c r="AK2919" s="2"/>
      <c r="AL2919" s="2"/>
      <c r="AM2919" s="2"/>
      <c r="AN2919" s="2"/>
      <c r="AO2919" s="2"/>
      <c r="AP2919" s="2"/>
      <c r="AQ2919" s="2"/>
    </row>
    <row r="2920" spans="1:43" s="2" customFormat="1" ht="51" x14ac:dyDescent="0.25">
      <c r="A2920" s="54" t="s">
        <v>38</v>
      </c>
      <c r="B2920" s="55" t="s">
        <v>48</v>
      </c>
      <c r="C2920" s="123" t="s">
        <v>47</v>
      </c>
      <c r="D2920" s="123" t="s">
        <v>24682</v>
      </c>
      <c r="E2920" s="128" t="s">
        <v>24683</v>
      </c>
      <c r="F2920" s="126" t="s">
        <v>775</v>
      </c>
      <c r="G2920" s="127" t="s">
        <v>9909</v>
      </c>
      <c r="H2920" s="127" t="s">
        <v>777</v>
      </c>
      <c r="I2920" s="8" t="s">
        <v>9910</v>
      </c>
      <c r="J2920" s="9" t="s">
        <v>108</v>
      </c>
      <c r="K2920" s="10" t="s">
        <v>9911</v>
      </c>
      <c r="L2920" s="10" t="s">
        <v>4937</v>
      </c>
      <c r="M2920" s="11" t="s">
        <v>47</v>
      </c>
      <c r="N2920" s="11" t="s">
        <v>46</v>
      </c>
      <c r="O2920" s="10">
        <v>393</v>
      </c>
      <c r="P2920" s="12">
        <v>200</v>
      </c>
      <c r="Q2920" s="55">
        <v>393.02</v>
      </c>
      <c r="R2920" s="125"/>
      <c r="S2920" s="150" t="s">
        <v>46</v>
      </c>
      <c r="T2920" s="12" t="s">
        <v>47</v>
      </c>
      <c r="U2920" s="12" t="s">
        <v>47</v>
      </c>
      <c r="V2920" s="127" t="s">
        <v>46</v>
      </c>
      <c r="W2920" s="147" t="s">
        <v>1743</v>
      </c>
      <c r="X2920" s="148" t="s">
        <v>855</v>
      </c>
      <c r="Y2920" s="70" t="s">
        <v>9912</v>
      </c>
      <c r="Z2920" s="70" t="s">
        <v>9913</v>
      </c>
      <c r="AA2920" s="127" t="s">
        <v>46</v>
      </c>
      <c r="AB2920" s="151">
        <v>393</v>
      </c>
      <c r="AC2920" s="151">
        <v>200</v>
      </c>
      <c r="AD2920" s="151">
        <f t="shared" si="519"/>
        <v>393.02</v>
      </c>
      <c r="AE2920" s="127" t="s">
        <v>47</v>
      </c>
      <c r="AF2920" s="152" t="s">
        <v>47</v>
      </c>
      <c r="AG2920" s="153" t="s">
        <v>47</v>
      </c>
      <c r="AH2920" s="154" t="s">
        <v>915</v>
      </c>
      <c r="AI2920" s="154" t="s">
        <v>915</v>
      </c>
      <c r="AJ2920" s="128" t="s">
        <v>915</v>
      </c>
    </row>
    <row r="2921" spans="1:43" s="2" customFormat="1" ht="63.75" x14ac:dyDescent="0.25">
      <c r="A2921" s="54" t="s">
        <v>38</v>
      </c>
      <c r="B2921" s="55" t="s">
        <v>48</v>
      </c>
      <c r="C2921" s="123" t="s">
        <v>47</v>
      </c>
      <c r="D2921" s="123" t="s">
        <v>24684</v>
      </c>
      <c r="E2921" s="253" t="s">
        <v>24685</v>
      </c>
      <c r="F2921" s="126" t="s">
        <v>775</v>
      </c>
      <c r="G2921" s="127" t="s">
        <v>9914</v>
      </c>
      <c r="H2921" s="127" t="s">
        <v>777</v>
      </c>
      <c r="I2921" s="8" t="s">
        <v>9915</v>
      </c>
      <c r="J2921" s="9" t="s">
        <v>108</v>
      </c>
      <c r="K2921" s="10" t="s">
        <v>9916</v>
      </c>
      <c r="L2921" s="10" t="s">
        <v>4937</v>
      </c>
      <c r="M2921" s="11" t="s">
        <v>47</v>
      </c>
      <c r="N2921" s="11" t="s">
        <v>46</v>
      </c>
      <c r="O2921" s="10">
        <v>604</v>
      </c>
      <c r="P2921" s="12">
        <v>2400</v>
      </c>
      <c r="Q2921" s="55">
        <v>604.24</v>
      </c>
      <c r="R2921" s="125"/>
      <c r="S2921" s="150" t="s">
        <v>46</v>
      </c>
      <c r="T2921" s="12" t="s">
        <v>47</v>
      </c>
      <c r="U2921" s="12" t="s">
        <v>47</v>
      </c>
      <c r="V2921" s="127" t="s">
        <v>47</v>
      </c>
      <c r="W2921" s="147" t="s">
        <v>1743</v>
      </c>
      <c r="X2921" s="148" t="s">
        <v>855</v>
      </c>
      <c r="Y2921" s="70" t="s">
        <v>9917</v>
      </c>
      <c r="Z2921" s="70" t="s">
        <v>9918</v>
      </c>
      <c r="AA2921" s="127" t="s">
        <v>46</v>
      </c>
      <c r="AB2921" s="151">
        <v>1500</v>
      </c>
      <c r="AC2921" s="151">
        <v>0</v>
      </c>
      <c r="AD2921" s="151">
        <f t="shared" si="519"/>
        <v>1500</v>
      </c>
      <c r="AE2921" s="127" t="s">
        <v>47</v>
      </c>
      <c r="AF2921" s="152" t="s">
        <v>47</v>
      </c>
      <c r="AG2921" s="153" t="s">
        <v>47</v>
      </c>
      <c r="AH2921" s="154" t="s">
        <v>915</v>
      </c>
      <c r="AI2921" s="154" t="s">
        <v>915</v>
      </c>
      <c r="AJ2921" s="128" t="s">
        <v>915</v>
      </c>
    </row>
    <row r="2922" spans="1:43" s="2" customFormat="1" ht="51" x14ac:dyDescent="0.25">
      <c r="A2922" s="54" t="s">
        <v>38</v>
      </c>
      <c r="B2922" s="55" t="s">
        <v>48</v>
      </c>
      <c r="C2922" s="123" t="s">
        <v>47</v>
      </c>
      <c r="D2922" s="123" t="s">
        <v>24686</v>
      </c>
      <c r="E2922" s="128" t="s">
        <v>24683</v>
      </c>
      <c r="F2922" s="126" t="s">
        <v>775</v>
      </c>
      <c r="G2922" s="127" t="s">
        <v>9919</v>
      </c>
      <c r="H2922" s="127" t="s">
        <v>777</v>
      </c>
      <c r="I2922" s="8" t="s">
        <v>9920</v>
      </c>
      <c r="J2922" s="9" t="s">
        <v>108</v>
      </c>
      <c r="K2922" s="10" t="s">
        <v>9921</v>
      </c>
      <c r="L2922" s="10" t="s">
        <v>4937</v>
      </c>
      <c r="M2922" s="11" t="s">
        <v>47</v>
      </c>
      <c r="N2922" s="11" t="s">
        <v>46</v>
      </c>
      <c r="O2922" s="10">
        <v>986</v>
      </c>
      <c r="P2922" s="12">
        <v>2700</v>
      </c>
      <c r="Q2922" s="55">
        <v>986.27</v>
      </c>
      <c r="R2922" s="125"/>
      <c r="S2922" s="150" t="s">
        <v>46</v>
      </c>
      <c r="T2922" s="12" t="s">
        <v>47</v>
      </c>
      <c r="U2922" s="12" t="s">
        <v>47</v>
      </c>
      <c r="V2922" s="127" t="s">
        <v>47</v>
      </c>
      <c r="W2922" s="147" t="s">
        <v>1743</v>
      </c>
      <c r="X2922" s="148" t="s">
        <v>855</v>
      </c>
      <c r="Y2922" s="70" t="s">
        <v>9917</v>
      </c>
      <c r="Z2922" s="70" t="s">
        <v>9918</v>
      </c>
      <c r="AA2922" s="127" t="s">
        <v>46</v>
      </c>
      <c r="AB2922" s="151">
        <v>986</v>
      </c>
      <c r="AC2922" s="151">
        <v>2700</v>
      </c>
      <c r="AD2922" s="151">
        <f t="shared" si="519"/>
        <v>986.27</v>
      </c>
      <c r="AE2922" s="127" t="s">
        <v>47</v>
      </c>
      <c r="AF2922" s="152" t="s">
        <v>47</v>
      </c>
      <c r="AG2922" s="153" t="s">
        <v>47</v>
      </c>
      <c r="AH2922" s="154" t="s">
        <v>915</v>
      </c>
      <c r="AI2922" s="154" t="s">
        <v>915</v>
      </c>
      <c r="AJ2922" s="128" t="s">
        <v>915</v>
      </c>
      <c r="AK2922" s="17"/>
      <c r="AL2922" s="17"/>
      <c r="AM2922" s="17"/>
      <c r="AN2922" s="17"/>
      <c r="AO2922" s="17"/>
      <c r="AP2922" s="17"/>
      <c r="AQ2922" s="17"/>
    </row>
    <row r="2923" spans="1:43" s="2" customFormat="1" ht="51" x14ac:dyDescent="0.25">
      <c r="A2923" s="54" t="s">
        <v>38</v>
      </c>
      <c r="B2923" s="55" t="s">
        <v>48</v>
      </c>
      <c r="C2923" s="123" t="s">
        <v>47</v>
      </c>
      <c r="D2923" s="123" t="s">
        <v>24687</v>
      </c>
      <c r="E2923" s="123" t="s">
        <v>915</v>
      </c>
      <c r="F2923" s="126" t="s">
        <v>775</v>
      </c>
      <c r="G2923" s="127" t="s">
        <v>9922</v>
      </c>
      <c r="H2923" s="127" t="s">
        <v>777</v>
      </c>
      <c r="I2923" s="8" t="s">
        <v>9923</v>
      </c>
      <c r="J2923" s="9" t="s">
        <v>108</v>
      </c>
      <c r="K2923" s="10" t="s">
        <v>9911</v>
      </c>
      <c r="L2923" s="10" t="s">
        <v>4937</v>
      </c>
      <c r="M2923" s="11" t="s">
        <v>47</v>
      </c>
      <c r="N2923" s="11" t="s">
        <v>46</v>
      </c>
      <c r="O2923" s="10">
        <v>1983</v>
      </c>
      <c r="P2923" s="12">
        <v>5000</v>
      </c>
      <c r="Q2923" s="55">
        <v>1983.5</v>
      </c>
      <c r="R2923" s="125"/>
      <c r="S2923" s="150" t="s">
        <v>46</v>
      </c>
      <c r="T2923" s="12" t="s">
        <v>47</v>
      </c>
      <c r="U2923" s="12" t="s">
        <v>47</v>
      </c>
      <c r="V2923" s="127" t="s">
        <v>47</v>
      </c>
      <c r="W2923" s="147" t="s">
        <v>1743</v>
      </c>
      <c r="X2923" s="148" t="s">
        <v>855</v>
      </c>
      <c r="Y2923" s="70" t="s">
        <v>9917</v>
      </c>
      <c r="Z2923" s="70" t="s">
        <v>9918</v>
      </c>
      <c r="AA2923" s="127" t="s">
        <v>46</v>
      </c>
      <c r="AB2923" s="151">
        <v>1983</v>
      </c>
      <c r="AC2923" s="151">
        <v>5000</v>
      </c>
      <c r="AD2923" s="151">
        <f t="shared" si="519"/>
        <v>1983.5</v>
      </c>
      <c r="AE2923" s="127" t="s">
        <v>47</v>
      </c>
      <c r="AF2923" s="152" t="s">
        <v>47</v>
      </c>
      <c r="AG2923" s="153" t="s">
        <v>47</v>
      </c>
      <c r="AH2923" s="154" t="s">
        <v>915</v>
      </c>
      <c r="AI2923" s="154" t="s">
        <v>915</v>
      </c>
      <c r="AJ2923" s="128" t="s">
        <v>915</v>
      </c>
      <c r="AK2923" s="17"/>
      <c r="AL2923" s="17"/>
      <c r="AM2923" s="17"/>
      <c r="AN2923" s="17"/>
      <c r="AO2923" s="17"/>
      <c r="AP2923" s="17"/>
      <c r="AQ2923" s="17"/>
    </row>
    <row r="2924" spans="1:43" s="2" customFormat="1" ht="51" customHeight="1" x14ac:dyDescent="0.25">
      <c r="A2924" s="54" t="s">
        <v>38</v>
      </c>
      <c r="B2924" s="55" t="s">
        <v>48</v>
      </c>
      <c r="C2924" s="123" t="s">
        <v>47</v>
      </c>
      <c r="D2924" s="123" t="s">
        <v>915</v>
      </c>
      <c r="E2924" s="123" t="s">
        <v>915</v>
      </c>
      <c r="F2924" s="126" t="s">
        <v>775</v>
      </c>
      <c r="G2924" s="127" t="s">
        <v>9924</v>
      </c>
      <c r="H2924" s="127" t="s">
        <v>777</v>
      </c>
      <c r="I2924" s="8" t="s">
        <v>9925</v>
      </c>
      <c r="J2924" s="9" t="s">
        <v>108</v>
      </c>
      <c r="K2924" s="10" t="s">
        <v>9926</v>
      </c>
      <c r="L2924" s="10" t="s">
        <v>2236</v>
      </c>
      <c r="M2924" s="11" t="s">
        <v>47</v>
      </c>
      <c r="N2924" s="11" t="s">
        <v>46</v>
      </c>
      <c r="O2924" s="10">
        <v>1083</v>
      </c>
      <c r="P2924" s="12">
        <v>3940</v>
      </c>
      <c r="Q2924" s="55">
        <v>1083.394</v>
      </c>
      <c r="R2924" s="125"/>
      <c r="S2924" s="150" t="s">
        <v>46</v>
      </c>
      <c r="T2924" s="12" t="s">
        <v>47</v>
      </c>
      <c r="U2924" s="12" t="s">
        <v>47</v>
      </c>
      <c r="V2924" s="127" t="s">
        <v>47</v>
      </c>
      <c r="W2924" s="147" t="s">
        <v>1743</v>
      </c>
      <c r="X2924" s="148" t="s">
        <v>288</v>
      </c>
      <c r="Y2924" s="70" t="s">
        <v>9927</v>
      </c>
      <c r="Z2924" s="70" t="s">
        <v>9928</v>
      </c>
      <c r="AA2924" s="127" t="s">
        <v>46</v>
      </c>
      <c r="AB2924" s="151">
        <v>1083</v>
      </c>
      <c r="AC2924" s="151">
        <v>3940</v>
      </c>
      <c r="AD2924" s="151">
        <f t="shared" si="519"/>
        <v>1083.394</v>
      </c>
      <c r="AE2924" s="127" t="s">
        <v>47</v>
      </c>
      <c r="AF2924" s="152" t="s">
        <v>47</v>
      </c>
      <c r="AG2924" s="153" t="s">
        <v>47</v>
      </c>
      <c r="AH2924" s="154" t="s">
        <v>915</v>
      </c>
      <c r="AI2924" s="154" t="s">
        <v>915</v>
      </c>
      <c r="AJ2924" s="128" t="s">
        <v>915</v>
      </c>
      <c r="AK2924" s="17"/>
      <c r="AL2924" s="17"/>
      <c r="AM2924" s="17"/>
      <c r="AN2924" s="17"/>
      <c r="AO2924" s="17"/>
      <c r="AP2924" s="17"/>
      <c r="AQ2924" s="17"/>
    </row>
    <row r="2925" spans="1:43" s="2" customFormat="1" ht="114.75" x14ac:dyDescent="0.25">
      <c r="A2925" s="54" t="s">
        <v>79</v>
      </c>
      <c r="B2925" s="55" t="s">
        <v>48</v>
      </c>
      <c r="C2925" s="123" t="s">
        <v>47</v>
      </c>
      <c r="D2925" s="123" t="s">
        <v>915</v>
      </c>
      <c r="E2925" s="123" t="s">
        <v>915</v>
      </c>
      <c r="F2925" s="126" t="s">
        <v>775</v>
      </c>
      <c r="G2925" s="127" t="s">
        <v>9929</v>
      </c>
      <c r="H2925" s="127" t="s">
        <v>777</v>
      </c>
      <c r="I2925" s="8" t="s">
        <v>9930</v>
      </c>
      <c r="J2925" s="9" t="s">
        <v>108</v>
      </c>
      <c r="K2925" s="10" t="s">
        <v>9931</v>
      </c>
      <c r="L2925" s="10" t="s">
        <v>521</v>
      </c>
      <c r="M2925" s="11" t="s">
        <v>47</v>
      </c>
      <c r="N2925" s="11" t="s">
        <v>46</v>
      </c>
      <c r="O2925" s="10">
        <v>0</v>
      </c>
      <c r="P2925" s="12">
        <v>696.55</v>
      </c>
      <c r="Q2925" s="55">
        <v>6.9654999999999995E-2</v>
      </c>
      <c r="R2925" s="125"/>
      <c r="S2925" s="150" t="s">
        <v>46</v>
      </c>
      <c r="T2925" s="12" t="s">
        <v>47</v>
      </c>
      <c r="U2925" s="12" t="s">
        <v>47</v>
      </c>
      <c r="V2925" s="127" t="s">
        <v>46</v>
      </c>
      <c r="W2925" s="147" t="s">
        <v>1743</v>
      </c>
      <c r="X2925" s="148" t="s">
        <v>855</v>
      </c>
      <c r="Y2925" s="70" t="s">
        <v>9932</v>
      </c>
      <c r="Z2925" s="70" t="s">
        <v>523</v>
      </c>
      <c r="AA2925" s="127" t="s">
        <v>46</v>
      </c>
      <c r="AB2925" s="151">
        <v>0</v>
      </c>
      <c r="AC2925" s="151">
        <v>696.55</v>
      </c>
      <c r="AD2925" s="151">
        <f t="shared" si="519"/>
        <v>6.9654999999999995E-2</v>
      </c>
      <c r="AE2925" s="127" t="s">
        <v>47</v>
      </c>
      <c r="AF2925" s="152" t="s">
        <v>47</v>
      </c>
      <c r="AG2925" s="153" t="s">
        <v>47</v>
      </c>
      <c r="AH2925" s="154" t="s">
        <v>915</v>
      </c>
      <c r="AI2925" s="154" t="s">
        <v>915</v>
      </c>
      <c r="AJ2925" s="128" t="s">
        <v>915</v>
      </c>
    </row>
    <row r="2926" spans="1:43" s="2" customFormat="1" ht="51" x14ac:dyDescent="0.25">
      <c r="A2926" s="54" t="s">
        <v>38</v>
      </c>
      <c r="B2926" s="55" t="s">
        <v>48</v>
      </c>
      <c r="C2926" s="123" t="s">
        <v>47</v>
      </c>
      <c r="D2926" s="123" t="s">
        <v>915</v>
      </c>
      <c r="E2926" s="123" t="s">
        <v>915</v>
      </c>
      <c r="F2926" s="126" t="s">
        <v>775</v>
      </c>
      <c r="G2926" s="127" t="s">
        <v>9933</v>
      </c>
      <c r="H2926" s="127" t="s">
        <v>777</v>
      </c>
      <c r="I2926" s="8" t="s">
        <v>9934</v>
      </c>
      <c r="J2926" s="9" t="s">
        <v>108</v>
      </c>
      <c r="K2926" s="10" t="s">
        <v>9935</v>
      </c>
      <c r="L2926" s="10" t="s">
        <v>2236</v>
      </c>
      <c r="M2926" s="11" t="s">
        <v>47</v>
      </c>
      <c r="N2926" s="11" t="s">
        <v>46</v>
      </c>
      <c r="O2926" s="10">
        <v>1319</v>
      </c>
      <c r="P2926" s="12">
        <v>8236</v>
      </c>
      <c r="Q2926" s="55">
        <v>1319.8235999999999</v>
      </c>
      <c r="R2926" s="125"/>
      <c r="S2926" s="150" t="s">
        <v>46</v>
      </c>
      <c r="T2926" s="12" t="s">
        <v>47</v>
      </c>
      <c r="U2926" s="12" t="s">
        <v>47</v>
      </c>
      <c r="V2926" s="127" t="s">
        <v>46</v>
      </c>
      <c r="W2926" s="147" t="s">
        <v>1743</v>
      </c>
      <c r="X2926" s="148" t="s">
        <v>288</v>
      </c>
      <c r="Y2926" s="70" t="s">
        <v>9936</v>
      </c>
      <c r="Z2926" s="70" t="s">
        <v>8203</v>
      </c>
      <c r="AA2926" s="127" t="s">
        <v>46</v>
      </c>
      <c r="AB2926" s="151">
        <v>1319</v>
      </c>
      <c r="AC2926" s="151">
        <v>8236</v>
      </c>
      <c r="AD2926" s="151">
        <f t="shared" si="519"/>
        <v>1319.8235999999999</v>
      </c>
      <c r="AE2926" s="127" t="s">
        <v>47</v>
      </c>
      <c r="AF2926" s="152" t="s">
        <v>47</v>
      </c>
      <c r="AG2926" s="153" t="s">
        <v>47</v>
      </c>
      <c r="AH2926" s="154" t="s">
        <v>915</v>
      </c>
      <c r="AI2926" s="154" t="s">
        <v>915</v>
      </c>
      <c r="AJ2926" s="128" t="s">
        <v>915</v>
      </c>
      <c r="AK2926" s="17"/>
      <c r="AL2926" s="17"/>
      <c r="AM2926" s="17"/>
      <c r="AN2926" s="17"/>
      <c r="AO2926" s="17"/>
      <c r="AP2926" s="17"/>
      <c r="AQ2926" s="17"/>
    </row>
    <row r="2927" spans="1:43" s="17" customFormat="1" ht="63.75" customHeight="1" x14ac:dyDescent="0.25">
      <c r="A2927" s="54" t="s">
        <v>38</v>
      </c>
      <c r="B2927" s="55" t="s">
        <v>48</v>
      </c>
      <c r="C2927" s="227" t="s">
        <v>47</v>
      </c>
      <c r="D2927" s="5" t="s">
        <v>24688</v>
      </c>
      <c r="E2927" s="123" t="s">
        <v>915</v>
      </c>
      <c r="F2927" s="95" t="s">
        <v>775</v>
      </c>
      <c r="G2927" s="12" t="s">
        <v>9937</v>
      </c>
      <c r="H2927" s="12" t="s">
        <v>42</v>
      </c>
      <c r="I2927" s="8" t="s">
        <v>9938</v>
      </c>
      <c r="J2927" s="9" t="s">
        <v>108</v>
      </c>
      <c r="K2927" s="10" t="s">
        <v>9939</v>
      </c>
      <c r="L2927" s="10" t="s">
        <v>9940</v>
      </c>
      <c r="M2927" s="11" t="s">
        <v>47</v>
      </c>
      <c r="N2927" s="11" t="s">
        <v>46</v>
      </c>
      <c r="O2927" s="10">
        <v>4</v>
      </c>
      <c r="P2927" s="12">
        <v>36</v>
      </c>
      <c r="Q2927" s="55">
        <f>+O2927+(P2927/10000)</f>
        <v>4.0035999999999996</v>
      </c>
      <c r="R2927" s="32"/>
      <c r="S2927" s="93"/>
      <c r="T2927" s="55"/>
      <c r="U2927" s="12"/>
      <c r="V2927" s="12"/>
      <c r="W2927" s="12"/>
      <c r="X2927" s="12"/>
      <c r="Y2927" s="12"/>
      <c r="Z2927" s="12"/>
      <c r="AA2927" s="12"/>
      <c r="AB2927" s="12"/>
      <c r="AC2927" s="12"/>
      <c r="AD2927" s="149">
        <f>+AB2927+(AC2927/10000)</f>
        <v>0</v>
      </c>
      <c r="AE2927" s="12"/>
      <c r="AF2927" s="117" t="s">
        <v>23727</v>
      </c>
      <c r="AG2927" s="153" t="s">
        <v>47</v>
      </c>
      <c r="AH2927" s="154" t="s">
        <v>915</v>
      </c>
      <c r="AI2927" s="154" t="s">
        <v>915</v>
      </c>
      <c r="AJ2927" s="128" t="s">
        <v>915</v>
      </c>
    </row>
    <row r="2928" spans="1:43" s="17" customFormat="1" ht="51" x14ac:dyDescent="0.25">
      <c r="A2928" s="54" t="s">
        <v>38</v>
      </c>
      <c r="B2928" s="55" t="s">
        <v>48</v>
      </c>
      <c r="C2928" s="123" t="s">
        <v>47</v>
      </c>
      <c r="D2928" s="123" t="s">
        <v>915</v>
      </c>
      <c r="E2928" s="123" t="s">
        <v>915</v>
      </c>
      <c r="F2928" s="126" t="s">
        <v>775</v>
      </c>
      <c r="G2928" s="127" t="s">
        <v>9941</v>
      </c>
      <c r="H2928" s="127" t="s">
        <v>777</v>
      </c>
      <c r="I2928" s="8" t="s">
        <v>9942</v>
      </c>
      <c r="J2928" s="9" t="s">
        <v>108</v>
      </c>
      <c r="K2928" s="10" t="s">
        <v>9943</v>
      </c>
      <c r="L2928" s="10" t="s">
        <v>2236</v>
      </c>
      <c r="M2928" s="11" t="s">
        <v>47</v>
      </c>
      <c r="N2928" s="11" t="s">
        <v>46</v>
      </c>
      <c r="O2928" s="10">
        <v>854</v>
      </c>
      <c r="P2928" s="12">
        <v>9202</v>
      </c>
      <c r="Q2928" s="55">
        <v>854.92020000000002</v>
      </c>
      <c r="R2928" s="125"/>
      <c r="S2928" s="150" t="s">
        <v>46</v>
      </c>
      <c r="T2928" s="12" t="s">
        <v>47</v>
      </c>
      <c r="U2928" s="12" t="s">
        <v>47</v>
      </c>
      <c r="V2928" s="127" t="s">
        <v>46</v>
      </c>
      <c r="W2928" s="147" t="s">
        <v>1743</v>
      </c>
      <c r="X2928" s="148" t="s">
        <v>288</v>
      </c>
      <c r="Y2928" s="70" t="s">
        <v>9944</v>
      </c>
      <c r="Z2928" s="70" t="s">
        <v>8203</v>
      </c>
      <c r="AA2928" s="127" t="s">
        <v>46</v>
      </c>
      <c r="AB2928" s="151">
        <v>854</v>
      </c>
      <c r="AC2928" s="151">
        <v>9202</v>
      </c>
      <c r="AD2928" s="151">
        <f>+AB2928+(AC2928/10000)</f>
        <v>854.92020000000002</v>
      </c>
      <c r="AE2928" s="127" t="s">
        <v>47</v>
      </c>
      <c r="AF2928" s="152" t="s">
        <v>47</v>
      </c>
      <c r="AG2928" s="153" t="s">
        <v>47</v>
      </c>
      <c r="AH2928" s="154" t="s">
        <v>915</v>
      </c>
      <c r="AI2928" s="154" t="s">
        <v>915</v>
      </c>
      <c r="AJ2928" s="128" t="s">
        <v>915</v>
      </c>
    </row>
    <row r="2929" spans="1:43" s="2" customFormat="1" ht="51" customHeight="1" x14ac:dyDescent="0.25">
      <c r="A2929" s="54" t="s">
        <v>79</v>
      </c>
      <c r="B2929" s="55" t="s">
        <v>48</v>
      </c>
      <c r="C2929" s="123" t="s">
        <v>47</v>
      </c>
      <c r="D2929" s="123" t="s">
        <v>915</v>
      </c>
      <c r="E2929" s="123" t="s">
        <v>915</v>
      </c>
      <c r="F2929" s="126" t="s">
        <v>775</v>
      </c>
      <c r="G2929" s="127" t="s">
        <v>9945</v>
      </c>
      <c r="H2929" s="127" t="s">
        <v>777</v>
      </c>
      <c r="I2929" s="8" t="s">
        <v>9946</v>
      </c>
      <c r="J2929" s="9" t="s">
        <v>108</v>
      </c>
      <c r="K2929" s="10" t="s">
        <v>9947</v>
      </c>
      <c r="L2929" s="10" t="s">
        <v>901</v>
      </c>
      <c r="M2929" s="11" t="s">
        <v>47</v>
      </c>
      <c r="N2929" s="11" t="s">
        <v>46</v>
      </c>
      <c r="O2929" s="10">
        <v>0</v>
      </c>
      <c r="P2929" s="12">
        <v>399.6</v>
      </c>
      <c r="Q2929" s="55">
        <v>3.9960000000000002E-2</v>
      </c>
      <c r="R2929" s="125"/>
      <c r="S2929" s="150" t="s">
        <v>46</v>
      </c>
      <c r="T2929" s="12" t="s">
        <v>47</v>
      </c>
      <c r="U2929" s="12" t="s">
        <v>47</v>
      </c>
      <c r="V2929" s="127" t="s">
        <v>46</v>
      </c>
      <c r="W2929" s="147" t="s">
        <v>1743</v>
      </c>
      <c r="X2929" s="148" t="s">
        <v>288</v>
      </c>
      <c r="Y2929" s="70" t="s">
        <v>9948</v>
      </c>
      <c r="Z2929" s="70" t="s">
        <v>523</v>
      </c>
      <c r="AA2929" s="127" t="s">
        <v>46</v>
      </c>
      <c r="AB2929" s="151">
        <v>0</v>
      </c>
      <c r="AC2929" s="151">
        <v>399.6</v>
      </c>
      <c r="AD2929" s="151">
        <f>+AB2929+(AC2929/10000)</f>
        <v>3.9960000000000002E-2</v>
      </c>
      <c r="AE2929" s="127" t="s">
        <v>47</v>
      </c>
      <c r="AF2929" s="152" t="s">
        <v>47</v>
      </c>
      <c r="AG2929" s="153" t="s">
        <v>47</v>
      </c>
      <c r="AH2929" s="154" t="s">
        <v>915</v>
      </c>
      <c r="AI2929" s="154" t="s">
        <v>915</v>
      </c>
      <c r="AJ2929" s="128" t="s">
        <v>915</v>
      </c>
    </row>
    <row r="2930" spans="1:43" s="2" customFormat="1" ht="63.75" x14ac:dyDescent="0.25">
      <c r="A2930" s="54" t="s">
        <v>79</v>
      </c>
      <c r="B2930" s="55" t="s">
        <v>48</v>
      </c>
      <c r="C2930" s="123" t="s">
        <v>47</v>
      </c>
      <c r="D2930" s="123" t="s">
        <v>915</v>
      </c>
      <c r="E2930" s="123" t="s">
        <v>915</v>
      </c>
      <c r="F2930" s="126" t="s">
        <v>775</v>
      </c>
      <c r="G2930" s="127" t="s">
        <v>9949</v>
      </c>
      <c r="H2930" s="127" t="s">
        <v>777</v>
      </c>
      <c r="I2930" s="8" t="s">
        <v>9950</v>
      </c>
      <c r="J2930" s="9" t="s">
        <v>108</v>
      </c>
      <c r="K2930" s="10" t="s">
        <v>9951</v>
      </c>
      <c r="L2930" s="10" t="s">
        <v>9683</v>
      </c>
      <c r="M2930" s="11" t="s">
        <v>47</v>
      </c>
      <c r="N2930" s="11" t="s">
        <v>46</v>
      </c>
      <c r="O2930" s="10">
        <v>0</v>
      </c>
      <c r="P2930" s="12">
        <v>8559.5</v>
      </c>
      <c r="Q2930" s="55">
        <v>0.85594999999999999</v>
      </c>
      <c r="R2930" s="125"/>
      <c r="S2930" s="150" t="s">
        <v>46</v>
      </c>
      <c r="T2930" s="12" t="s">
        <v>47</v>
      </c>
      <c r="U2930" s="12" t="s">
        <v>47</v>
      </c>
      <c r="V2930" s="127" t="s">
        <v>46</v>
      </c>
      <c r="W2930" s="147" t="s">
        <v>1743</v>
      </c>
      <c r="X2930" s="148" t="s">
        <v>288</v>
      </c>
      <c r="Y2930" s="70" t="s">
        <v>9952</v>
      </c>
      <c r="Z2930" s="70" t="s">
        <v>9654</v>
      </c>
      <c r="AA2930" s="127" t="s">
        <v>46</v>
      </c>
      <c r="AB2930" s="151">
        <v>0</v>
      </c>
      <c r="AC2930" s="151">
        <v>8559.5</v>
      </c>
      <c r="AD2930" s="151">
        <f>+AB2930+(AC2930/10000)</f>
        <v>0.85594999999999999</v>
      </c>
      <c r="AE2930" s="127" t="s">
        <v>47</v>
      </c>
      <c r="AF2930" s="152" t="s">
        <v>47</v>
      </c>
      <c r="AG2930" s="153" t="s">
        <v>47</v>
      </c>
      <c r="AH2930" s="154" t="s">
        <v>915</v>
      </c>
      <c r="AI2930" s="154" t="s">
        <v>915</v>
      </c>
      <c r="AJ2930" s="128" t="s">
        <v>915</v>
      </c>
      <c r="AK2930" s="17"/>
      <c r="AL2930" s="17"/>
      <c r="AM2930" s="17"/>
      <c r="AN2930" s="17"/>
      <c r="AO2930" s="17"/>
      <c r="AP2930" s="17"/>
      <c r="AQ2930" s="17"/>
    </row>
    <row r="2931" spans="1:43" s="17" customFormat="1" ht="51" customHeight="1" x14ac:dyDescent="0.25">
      <c r="A2931" s="54" t="s">
        <v>79</v>
      </c>
      <c r="B2931" s="55" t="s">
        <v>48</v>
      </c>
      <c r="C2931" s="123" t="s">
        <v>47</v>
      </c>
      <c r="D2931" s="123" t="s">
        <v>915</v>
      </c>
      <c r="E2931" s="123" t="s">
        <v>915</v>
      </c>
      <c r="F2931" s="126" t="s">
        <v>775</v>
      </c>
      <c r="G2931" s="127" t="s">
        <v>9953</v>
      </c>
      <c r="H2931" s="127" t="s">
        <v>777</v>
      </c>
      <c r="I2931" s="8" t="s">
        <v>9954</v>
      </c>
      <c r="J2931" s="9" t="s">
        <v>108</v>
      </c>
      <c r="K2931" s="10" t="s">
        <v>9955</v>
      </c>
      <c r="L2931" s="10" t="s">
        <v>9683</v>
      </c>
      <c r="M2931" s="11" t="s">
        <v>47</v>
      </c>
      <c r="N2931" s="11" t="s">
        <v>46</v>
      </c>
      <c r="O2931" s="10">
        <v>0</v>
      </c>
      <c r="P2931" s="12">
        <v>2043.75</v>
      </c>
      <c r="Q2931" s="55">
        <v>0.204375</v>
      </c>
      <c r="R2931" s="125"/>
      <c r="S2931" s="150" t="s">
        <v>46</v>
      </c>
      <c r="T2931" s="12" t="s">
        <v>47</v>
      </c>
      <c r="U2931" s="12" t="s">
        <v>47</v>
      </c>
      <c r="V2931" s="127" t="s">
        <v>46</v>
      </c>
      <c r="W2931" s="147" t="s">
        <v>1743</v>
      </c>
      <c r="X2931" s="148" t="s">
        <v>288</v>
      </c>
      <c r="Y2931" s="70" t="s">
        <v>9956</v>
      </c>
      <c r="Z2931" s="70" t="s">
        <v>9654</v>
      </c>
      <c r="AA2931" s="127" t="s">
        <v>46</v>
      </c>
      <c r="AB2931" s="151">
        <v>0</v>
      </c>
      <c r="AC2931" s="151">
        <v>8559.5</v>
      </c>
      <c r="AD2931" s="151">
        <f>+AB2931+(AC2931/10000)</f>
        <v>0.85594999999999999</v>
      </c>
      <c r="AE2931" s="127" t="s">
        <v>47</v>
      </c>
      <c r="AF2931" s="152" t="s">
        <v>47</v>
      </c>
      <c r="AG2931" s="153" t="s">
        <v>47</v>
      </c>
      <c r="AH2931" s="154" t="s">
        <v>915</v>
      </c>
      <c r="AI2931" s="154" t="s">
        <v>915</v>
      </c>
      <c r="AJ2931" s="128" t="s">
        <v>915</v>
      </c>
      <c r="AK2931" s="2"/>
      <c r="AL2931" s="2"/>
      <c r="AM2931" s="2"/>
      <c r="AN2931" s="2"/>
      <c r="AO2931" s="2"/>
      <c r="AP2931" s="2"/>
      <c r="AQ2931" s="2"/>
    </row>
    <row r="2932" spans="1:43" s="2" customFormat="1" ht="51" customHeight="1" x14ac:dyDescent="0.25">
      <c r="A2932" s="54" t="s">
        <v>38</v>
      </c>
      <c r="B2932" s="55" t="s">
        <v>48</v>
      </c>
      <c r="C2932" s="227" t="s">
        <v>47</v>
      </c>
      <c r="D2932" s="5" t="s">
        <v>24689</v>
      </c>
      <c r="E2932" s="123" t="s">
        <v>915</v>
      </c>
      <c r="F2932" s="95" t="s">
        <v>775</v>
      </c>
      <c r="G2932" s="12" t="s">
        <v>9957</v>
      </c>
      <c r="H2932" s="12" t="s">
        <v>42</v>
      </c>
      <c r="I2932" s="8" t="s">
        <v>9958</v>
      </c>
      <c r="J2932" s="9" t="s">
        <v>108</v>
      </c>
      <c r="K2932" s="10" t="s">
        <v>9959</v>
      </c>
      <c r="L2932" s="10" t="s">
        <v>4937</v>
      </c>
      <c r="M2932" s="11" t="s">
        <v>47</v>
      </c>
      <c r="N2932" s="11" t="s">
        <v>46</v>
      </c>
      <c r="O2932" s="10">
        <v>63</v>
      </c>
      <c r="P2932" s="12">
        <v>4200</v>
      </c>
      <c r="Q2932" s="55">
        <f>+O2932+(P2932/10000)</f>
        <v>63.42</v>
      </c>
      <c r="R2932" s="32" t="s">
        <v>47</v>
      </c>
      <c r="S2932" s="93" t="s">
        <v>46</v>
      </c>
      <c r="T2932" s="12" t="s">
        <v>47</v>
      </c>
      <c r="U2932" s="12" t="s">
        <v>47</v>
      </c>
      <c r="V2932" s="12" t="s">
        <v>46</v>
      </c>
      <c r="W2932" s="12" t="s">
        <v>44</v>
      </c>
      <c r="X2932" s="12" t="s">
        <v>111</v>
      </c>
      <c r="Y2932" s="10" t="s">
        <v>9959</v>
      </c>
      <c r="Z2932" s="10" t="s">
        <v>4937</v>
      </c>
      <c r="AA2932" s="12" t="s">
        <v>47</v>
      </c>
      <c r="AB2932" s="10">
        <v>63</v>
      </c>
      <c r="AC2932" s="12">
        <v>4200</v>
      </c>
      <c r="AD2932" s="12">
        <f t="shared" ref="AD2932" si="520">+AB2932+(AC2932/10000)</f>
        <v>63.42</v>
      </c>
      <c r="AE2932" s="12" t="s">
        <v>47</v>
      </c>
      <c r="AF2932" s="117" t="s">
        <v>47</v>
      </c>
      <c r="AG2932" s="153" t="s">
        <v>47</v>
      </c>
      <c r="AH2932" s="154" t="s">
        <v>915</v>
      </c>
      <c r="AI2932" s="154" t="s">
        <v>915</v>
      </c>
      <c r="AJ2932" s="128" t="s">
        <v>915</v>
      </c>
      <c r="AK2932" s="17"/>
      <c r="AL2932" s="17"/>
      <c r="AM2932" s="17"/>
      <c r="AN2932" s="17"/>
      <c r="AO2932" s="17"/>
      <c r="AP2932" s="17"/>
      <c r="AQ2932" s="17"/>
    </row>
    <row r="2933" spans="1:43" s="2" customFormat="1" ht="102" x14ac:dyDescent="0.25">
      <c r="A2933" s="54" t="s">
        <v>79</v>
      </c>
      <c r="B2933" s="55" t="s">
        <v>48</v>
      </c>
      <c r="C2933" s="123" t="s">
        <v>47</v>
      </c>
      <c r="D2933" s="123" t="s">
        <v>915</v>
      </c>
      <c r="E2933" s="123" t="s">
        <v>915</v>
      </c>
      <c r="F2933" s="126" t="s">
        <v>775</v>
      </c>
      <c r="G2933" s="127" t="s">
        <v>9960</v>
      </c>
      <c r="H2933" s="127" t="s">
        <v>777</v>
      </c>
      <c r="I2933" s="8" t="s">
        <v>9961</v>
      </c>
      <c r="J2933" s="9" t="s">
        <v>108</v>
      </c>
      <c r="K2933" s="10" t="s">
        <v>9962</v>
      </c>
      <c r="L2933" s="10" t="s">
        <v>521</v>
      </c>
      <c r="M2933" s="11" t="s">
        <v>47</v>
      </c>
      <c r="N2933" s="11" t="s">
        <v>46</v>
      </c>
      <c r="O2933" s="10">
        <v>0</v>
      </c>
      <c r="P2933" s="12">
        <v>168.81</v>
      </c>
      <c r="Q2933" s="55">
        <v>1.6881E-2</v>
      </c>
      <c r="R2933" s="125"/>
      <c r="S2933" s="150" t="s">
        <v>46</v>
      </c>
      <c r="T2933" s="12" t="s">
        <v>47</v>
      </c>
      <c r="U2933" s="12" t="s">
        <v>47</v>
      </c>
      <c r="V2933" s="127" t="s">
        <v>46</v>
      </c>
      <c r="W2933" s="147" t="s">
        <v>1743</v>
      </c>
      <c r="X2933" s="148" t="s">
        <v>855</v>
      </c>
      <c r="Y2933" s="70" t="s">
        <v>9963</v>
      </c>
      <c r="Z2933" s="70" t="s">
        <v>523</v>
      </c>
      <c r="AA2933" s="127" t="s">
        <v>46</v>
      </c>
      <c r="AB2933" s="151">
        <v>0</v>
      </c>
      <c r="AC2933" s="151">
        <v>164.81</v>
      </c>
      <c r="AD2933" s="151">
        <f t="shared" ref="AD2933:AD2945" si="521">+AB2933+(AC2933/10000)</f>
        <v>1.6480999999999999E-2</v>
      </c>
      <c r="AE2933" s="127" t="s">
        <v>47</v>
      </c>
      <c r="AF2933" s="152" t="s">
        <v>47</v>
      </c>
      <c r="AG2933" s="153" t="s">
        <v>47</v>
      </c>
      <c r="AH2933" s="154" t="s">
        <v>915</v>
      </c>
      <c r="AI2933" s="154" t="s">
        <v>915</v>
      </c>
      <c r="AJ2933" s="128" t="s">
        <v>915</v>
      </c>
      <c r="AK2933" s="17"/>
      <c r="AL2933" s="17"/>
      <c r="AM2933" s="17"/>
      <c r="AN2933" s="17"/>
      <c r="AO2933" s="17"/>
      <c r="AP2933" s="17"/>
      <c r="AQ2933" s="17"/>
    </row>
    <row r="2934" spans="1:43" s="17" customFormat="1" ht="51" x14ac:dyDescent="0.25">
      <c r="A2934" s="54" t="s">
        <v>38</v>
      </c>
      <c r="B2934" s="55" t="s">
        <v>48</v>
      </c>
      <c r="C2934" s="227" t="s">
        <v>47</v>
      </c>
      <c r="D2934" s="5" t="s">
        <v>24690</v>
      </c>
      <c r="E2934" s="123" t="s">
        <v>915</v>
      </c>
      <c r="F2934" s="95" t="s">
        <v>775</v>
      </c>
      <c r="G2934" s="12" t="s">
        <v>9964</v>
      </c>
      <c r="H2934" s="12" t="s">
        <v>42</v>
      </c>
      <c r="I2934" s="8" t="s">
        <v>9965</v>
      </c>
      <c r="J2934" s="9" t="s">
        <v>108</v>
      </c>
      <c r="K2934" s="10" t="s">
        <v>9966</v>
      </c>
      <c r="L2934" s="10" t="s">
        <v>2301</v>
      </c>
      <c r="M2934" s="11" t="s">
        <v>47</v>
      </c>
      <c r="N2934" s="11" t="s">
        <v>46</v>
      </c>
      <c r="O2934" s="10">
        <v>4</v>
      </c>
      <c r="P2934" s="12">
        <v>122</v>
      </c>
      <c r="Q2934" s="55">
        <f>+O2934+(P2934/10000)</f>
        <v>4.0122</v>
      </c>
      <c r="R2934" s="32"/>
      <c r="S2934" s="93"/>
      <c r="T2934" s="55"/>
      <c r="U2934" s="12"/>
      <c r="V2934" s="12"/>
      <c r="W2934" s="12"/>
      <c r="X2934" s="12"/>
      <c r="Y2934" s="12"/>
      <c r="Z2934" s="12"/>
      <c r="AA2934" s="12"/>
      <c r="AB2934" s="12"/>
      <c r="AC2934" s="12"/>
      <c r="AD2934" s="149">
        <f t="shared" si="521"/>
        <v>0</v>
      </c>
      <c r="AE2934" s="12"/>
      <c r="AF2934" s="117" t="s">
        <v>23727</v>
      </c>
      <c r="AG2934" s="153" t="s">
        <v>47</v>
      </c>
      <c r="AH2934" s="154" t="s">
        <v>915</v>
      </c>
      <c r="AI2934" s="154" t="s">
        <v>915</v>
      </c>
      <c r="AJ2934" s="128" t="s">
        <v>915</v>
      </c>
    </row>
    <row r="2935" spans="1:43" s="2" customFormat="1" ht="51" x14ac:dyDescent="0.25">
      <c r="A2935" s="54" t="s">
        <v>79</v>
      </c>
      <c r="B2935" s="55" t="s">
        <v>48</v>
      </c>
      <c r="C2935" s="123" t="s">
        <v>47</v>
      </c>
      <c r="D2935" s="123" t="s">
        <v>24691</v>
      </c>
      <c r="E2935" s="123" t="s">
        <v>915</v>
      </c>
      <c r="F2935" s="126" t="s">
        <v>775</v>
      </c>
      <c r="G2935" s="127" t="s">
        <v>9967</v>
      </c>
      <c r="H2935" s="127" t="s">
        <v>777</v>
      </c>
      <c r="I2935" s="8" t="s">
        <v>9968</v>
      </c>
      <c r="J2935" s="9" t="s">
        <v>108</v>
      </c>
      <c r="K2935" s="10" t="s">
        <v>9969</v>
      </c>
      <c r="L2935" s="10" t="s">
        <v>521</v>
      </c>
      <c r="M2935" s="11" t="s">
        <v>47</v>
      </c>
      <c r="N2935" s="11" t="s">
        <v>46</v>
      </c>
      <c r="O2935" s="10">
        <v>0</v>
      </c>
      <c r="P2935" s="12">
        <v>94.5</v>
      </c>
      <c r="Q2935" s="55">
        <v>9.4500000000000001E-3</v>
      </c>
      <c r="R2935" s="125"/>
      <c r="S2935" s="150" t="s">
        <v>46</v>
      </c>
      <c r="T2935" s="12" t="s">
        <v>47</v>
      </c>
      <c r="U2935" s="12" t="s">
        <v>47</v>
      </c>
      <c r="V2935" s="127" t="s">
        <v>46</v>
      </c>
      <c r="W2935" s="147" t="s">
        <v>5220</v>
      </c>
      <c r="X2935" s="148" t="s">
        <v>855</v>
      </c>
      <c r="Y2935" s="70" t="s">
        <v>9970</v>
      </c>
      <c r="Z2935" s="70" t="s">
        <v>523</v>
      </c>
      <c r="AA2935" s="127" t="s">
        <v>46</v>
      </c>
      <c r="AB2935" s="151">
        <v>0</v>
      </c>
      <c r="AC2935" s="151">
        <v>94.5</v>
      </c>
      <c r="AD2935" s="151">
        <f t="shared" si="521"/>
        <v>9.4500000000000001E-3</v>
      </c>
      <c r="AE2935" s="127" t="s">
        <v>47</v>
      </c>
      <c r="AF2935" s="152" t="s">
        <v>47</v>
      </c>
      <c r="AG2935" s="153" t="s">
        <v>47</v>
      </c>
      <c r="AH2935" s="154" t="s">
        <v>915</v>
      </c>
      <c r="AI2935" s="154" t="s">
        <v>915</v>
      </c>
      <c r="AJ2935" s="128" t="s">
        <v>915</v>
      </c>
      <c r="AK2935" s="17"/>
      <c r="AL2935" s="17"/>
      <c r="AM2935" s="17"/>
      <c r="AN2935" s="17"/>
      <c r="AO2935" s="17"/>
      <c r="AP2935" s="17"/>
      <c r="AQ2935" s="17"/>
    </row>
    <row r="2936" spans="1:43" s="2" customFormat="1" ht="51" customHeight="1" x14ac:dyDescent="0.25">
      <c r="A2936" s="54" t="s">
        <v>79</v>
      </c>
      <c r="B2936" s="55" t="s">
        <v>48</v>
      </c>
      <c r="C2936" s="123" t="s">
        <v>47</v>
      </c>
      <c r="D2936" s="123" t="s">
        <v>24691</v>
      </c>
      <c r="E2936" s="123" t="s">
        <v>915</v>
      </c>
      <c r="F2936" s="126" t="s">
        <v>775</v>
      </c>
      <c r="G2936" s="127" t="s">
        <v>9971</v>
      </c>
      <c r="H2936" s="127" t="s">
        <v>777</v>
      </c>
      <c r="I2936" s="8" t="s">
        <v>9972</v>
      </c>
      <c r="J2936" s="9" t="s">
        <v>108</v>
      </c>
      <c r="K2936" s="10" t="s">
        <v>9973</v>
      </c>
      <c r="L2936" s="10" t="s">
        <v>521</v>
      </c>
      <c r="M2936" s="11" t="s">
        <v>47</v>
      </c>
      <c r="N2936" s="11" t="s">
        <v>46</v>
      </c>
      <c r="O2936" s="10">
        <v>0</v>
      </c>
      <c r="P2936" s="12">
        <v>94.5</v>
      </c>
      <c r="Q2936" s="55">
        <v>9.4500000000000001E-3</v>
      </c>
      <c r="R2936" s="125"/>
      <c r="S2936" s="150" t="s">
        <v>46</v>
      </c>
      <c r="T2936" s="12" t="s">
        <v>47</v>
      </c>
      <c r="U2936" s="12" t="s">
        <v>47</v>
      </c>
      <c r="V2936" s="127" t="s">
        <v>46</v>
      </c>
      <c r="W2936" s="147" t="s">
        <v>1743</v>
      </c>
      <c r="X2936" s="148" t="s">
        <v>855</v>
      </c>
      <c r="Y2936" s="70" t="s">
        <v>9970</v>
      </c>
      <c r="Z2936" s="70" t="s">
        <v>523</v>
      </c>
      <c r="AA2936" s="127" t="s">
        <v>46</v>
      </c>
      <c r="AB2936" s="151">
        <v>0</v>
      </c>
      <c r="AC2936" s="151">
        <v>94.5</v>
      </c>
      <c r="AD2936" s="151">
        <f t="shared" si="521"/>
        <v>9.4500000000000001E-3</v>
      </c>
      <c r="AE2936" s="127" t="s">
        <v>47</v>
      </c>
      <c r="AF2936" s="152" t="s">
        <v>47</v>
      </c>
      <c r="AG2936" s="153" t="s">
        <v>47</v>
      </c>
      <c r="AH2936" s="154" t="s">
        <v>915</v>
      </c>
      <c r="AI2936" s="154" t="s">
        <v>915</v>
      </c>
      <c r="AJ2936" s="128" t="s">
        <v>915</v>
      </c>
    </row>
    <row r="2937" spans="1:43" s="17" customFormat="1" ht="51" customHeight="1" x14ac:dyDescent="0.25">
      <c r="A2937" s="54" t="s">
        <v>79</v>
      </c>
      <c r="B2937" s="55" t="s">
        <v>48</v>
      </c>
      <c r="C2937" s="227" t="s">
        <v>47</v>
      </c>
      <c r="D2937" s="5" t="s">
        <v>24691</v>
      </c>
      <c r="E2937" s="123" t="s">
        <v>915</v>
      </c>
      <c r="F2937" s="95" t="s">
        <v>775</v>
      </c>
      <c r="G2937" s="12" t="s">
        <v>9974</v>
      </c>
      <c r="H2937" s="12" t="s">
        <v>42</v>
      </c>
      <c r="I2937" s="8" t="s">
        <v>9975</v>
      </c>
      <c r="J2937" s="9" t="s">
        <v>108</v>
      </c>
      <c r="K2937" s="10" t="s">
        <v>9976</v>
      </c>
      <c r="L2937" s="10" t="s">
        <v>521</v>
      </c>
      <c r="M2937" s="11" t="s">
        <v>47</v>
      </c>
      <c r="N2937" s="11" t="s">
        <v>46</v>
      </c>
      <c r="O2937" s="10">
        <v>0</v>
      </c>
      <c r="P2937" s="12">
        <v>94.5</v>
      </c>
      <c r="Q2937" s="55">
        <f>+O2937+(P2937/10000)</f>
        <v>9.4500000000000001E-3</v>
      </c>
      <c r="R2937" s="32"/>
      <c r="S2937" s="93"/>
      <c r="T2937" s="55"/>
      <c r="U2937" s="12"/>
      <c r="V2937" s="12"/>
      <c r="W2937" s="12"/>
      <c r="X2937" s="12"/>
      <c r="Y2937" s="12"/>
      <c r="Z2937" s="12"/>
      <c r="AA2937" s="12"/>
      <c r="AB2937" s="12"/>
      <c r="AC2937" s="12"/>
      <c r="AD2937" s="149">
        <f t="shared" si="521"/>
        <v>0</v>
      </c>
      <c r="AE2937" s="12"/>
      <c r="AF2937" s="117" t="s">
        <v>23727</v>
      </c>
      <c r="AG2937" s="153" t="s">
        <v>47</v>
      </c>
      <c r="AH2937" s="154" t="s">
        <v>915</v>
      </c>
      <c r="AI2937" s="154" t="s">
        <v>915</v>
      </c>
      <c r="AJ2937" s="128" t="s">
        <v>915</v>
      </c>
    </row>
    <row r="2938" spans="1:43" s="2" customFormat="1" ht="51" x14ac:dyDescent="0.25">
      <c r="A2938" s="54" t="s">
        <v>79</v>
      </c>
      <c r="B2938" s="55" t="s">
        <v>48</v>
      </c>
      <c r="C2938" s="123" t="s">
        <v>47</v>
      </c>
      <c r="D2938" s="123" t="s">
        <v>24691</v>
      </c>
      <c r="E2938" s="123" t="s">
        <v>915</v>
      </c>
      <c r="F2938" s="126" t="s">
        <v>775</v>
      </c>
      <c r="G2938" s="127" t="s">
        <v>9977</v>
      </c>
      <c r="H2938" s="127" t="s">
        <v>777</v>
      </c>
      <c r="I2938" s="8" t="s">
        <v>9978</v>
      </c>
      <c r="J2938" s="9" t="s">
        <v>108</v>
      </c>
      <c r="K2938" s="10" t="s">
        <v>9976</v>
      </c>
      <c r="L2938" s="10" t="s">
        <v>521</v>
      </c>
      <c r="M2938" s="11" t="s">
        <v>47</v>
      </c>
      <c r="N2938" s="11" t="s">
        <v>46</v>
      </c>
      <c r="O2938" s="10">
        <v>0</v>
      </c>
      <c r="P2938" s="12">
        <v>94.5</v>
      </c>
      <c r="Q2938" s="55">
        <v>9.4500000000000001E-3</v>
      </c>
      <c r="R2938" s="125"/>
      <c r="S2938" s="150" t="s">
        <v>46</v>
      </c>
      <c r="T2938" s="12" t="s">
        <v>47</v>
      </c>
      <c r="U2938" s="12" t="s">
        <v>47</v>
      </c>
      <c r="V2938" s="127" t="s">
        <v>46</v>
      </c>
      <c r="W2938" s="147" t="s">
        <v>1743</v>
      </c>
      <c r="X2938" s="148" t="s">
        <v>855</v>
      </c>
      <c r="Y2938" s="70" t="s">
        <v>9970</v>
      </c>
      <c r="Z2938" s="70" t="s">
        <v>523</v>
      </c>
      <c r="AA2938" s="127" t="s">
        <v>46</v>
      </c>
      <c r="AB2938" s="151">
        <v>0</v>
      </c>
      <c r="AC2938" s="151">
        <v>94.5</v>
      </c>
      <c r="AD2938" s="151">
        <f t="shared" si="521"/>
        <v>9.4500000000000001E-3</v>
      </c>
      <c r="AE2938" s="127" t="s">
        <v>47</v>
      </c>
      <c r="AF2938" s="152" t="s">
        <v>47</v>
      </c>
      <c r="AG2938" s="153" t="s">
        <v>47</v>
      </c>
      <c r="AH2938" s="154" t="s">
        <v>915</v>
      </c>
      <c r="AI2938" s="154" t="s">
        <v>915</v>
      </c>
      <c r="AJ2938" s="128" t="s">
        <v>915</v>
      </c>
    </row>
    <row r="2939" spans="1:43" s="17" customFormat="1" ht="51" customHeight="1" x14ac:dyDescent="0.25">
      <c r="A2939" s="54" t="s">
        <v>79</v>
      </c>
      <c r="B2939" s="55" t="s">
        <v>48</v>
      </c>
      <c r="C2939" s="227" t="s">
        <v>47</v>
      </c>
      <c r="D2939" s="5" t="s">
        <v>24691</v>
      </c>
      <c r="E2939" s="123" t="s">
        <v>915</v>
      </c>
      <c r="F2939" s="95" t="s">
        <v>775</v>
      </c>
      <c r="G2939" s="12" t="s">
        <v>9979</v>
      </c>
      <c r="H2939" s="12" t="s">
        <v>42</v>
      </c>
      <c r="I2939" s="8" t="s">
        <v>9980</v>
      </c>
      <c r="J2939" s="9" t="s">
        <v>108</v>
      </c>
      <c r="K2939" s="10" t="s">
        <v>9976</v>
      </c>
      <c r="L2939" s="10" t="s">
        <v>521</v>
      </c>
      <c r="M2939" s="11" t="s">
        <v>47</v>
      </c>
      <c r="N2939" s="11" t="s">
        <v>46</v>
      </c>
      <c r="O2939" s="10">
        <v>0</v>
      </c>
      <c r="P2939" s="12">
        <v>94.5</v>
      </c>
      <c r="Q2939" s="55">
        <f>+O2939+(P2939/10000)</f>
        <v>9.4500000000000001E-3</v>
      </c>
      <c r="R2939" s="32"/>
      <c r="S2939" s="93"/>
      <c r="T2939" s="55"/>
      <c r="U2939" s="12"/>
      <c r="V2939" s="12"/>
      <c r="W2939" s="12"/>
      <c r="X2939" s="12"/>
      <c r="Y2939" s="12"/>
      <c r="Z2939" s="12"/>
      <c r="AA2939" s="12"/>
      <c r="AB2939" s="12"/>
      <c r="AC2939" s="12"/>
      <c r="AD2939" s="149">
        <f t="shared" si="521"/>
        <v>0</v>
      </c>
      <c r="AE2939" s="12"/>
      <c r="AF2939" s="117" t="s">
        <v>23727</v>
      </c>
      <c r="AG2939" s="153" t="s">
        <v>47</v>
      </c>
      <c r="AH2939" s="154" t="s">
        <v>915</v>
      </c>
      <c r="AI2939" s="154" t="s">
        <v>915</v>
      </c>
      <c r="AJ2939" s="128" t="s">
        <v>915</v>
      </c>
    </row>
    <row r="2940" spans="1:43" s="2" customFormat="1" ht="51" customHeight="1" x14ac:dyDescent="0.25">
      <c r="A2940" s="54" t="s">
        <v>79</v>
      </c>
      <c r="B2940" s="55" t="s">
        <v>48</v>
      </c>
      <c r="C2940" s="123" t="s">
        <v>47</v>
      </c>
      <c r="D2940" s="123" t="s">
        <v>24691</v>
      </c>
      <c r="E2940" s="123" t="s">
        <v>915</v>
      </c>
      <c r="F2940" s="126" t="s">
        <v>775</v>
      </c>
      <c r="G2940" s="127" t="s">
        <v>9981</v>
      </c>
      <c r="H2940" s="127" t="s">
        <v>777</v>
      </c>
      <c r="I2940" s="8" t="s">
        <v>9982</v>
      </c>
      <c r="J2940" s="9" t="s">
        <v>108</v>
      </c>
      <c r="K2940" s="10" t="s">
        <v>9976</v>
      </c>
      <c r="L2940" s="10" t="s">
        <v>521</v>
      </c>
      <c r="M2940" s="11" t="s">
        <v>47</v>
      </c>
      <c r="N2940" s="11" t="s">
        <v>46</v>
      </c>
      <c r="O2940" s="10">
        <v>0</v>
      </c>
      <c r="P2940" s="12">
        <v>94.5</v>
      </c>
      <c r="Q2940" s="55">
        <v>9.4500000000000001E-3</v>
      </c>
      <c r="R2940" s="125"/>
      <c r="S2940" s="150" t="s">
        <v>46</v>
      </c>
      <c r="T2940" s="12" t="s">
        <v>47</v>
      </c>
      <c r="U2940" s="12" t="s">
        <v>47</v>
      </c>
      <c r="V2940" s="127" t="s">
        <v>46</v>
      </c>
      <c r="W2940" s="147" t="s">
        <v>1743</v>
      </c>
      <c r="X2940" s="148" t="s">
        <v>855</v>
      </c>
      <c r="Y2940" s="70" t="s">
        <v>9970</v>
      </c>
      <c r="Z2940" s="70" t="s">
        <v>523</v>
      </c>
      <c r="AA2940" s="127" t="s">
        <v>46</v>
      </c>
      <c r="AB2940" s="151">
        <v>0</v>
      </c>
      <c r="AC2940" s="151">
        <v>94.5</v>
      </c>
      <c r="AD2940" s="151">
        <f t="shared" si="521"/>
        <v>9.4500000000000001E-3</v>
      </c>
      <c r="AE2940" s="127" t="s">
        <v>47</v>
      </c>
      <c r="AF2940" s="152" t="s">
        <v>47</v>
      </c>
      <c r="AG2940" s="153" t="s">
        <v>47</v>
      </c>
      <c r="AH2940" s="154" t="s">
        <v>915</v>
      </c>
      <c r="AI2940" s="154" t="s">
        <v>915</v>
      </c>
      <c r="AJ2940" s="128" t="s">
        <v>915</v>
      </c>
    </row>
    <row r="2941" spans="1:43" s="2" customFormat="1" ht="51" x14ac:dyDescent="0.25">
      <c r="A2941" s="54" t="s">
        <v>79</v>
      </c>
      <c r="B2941" s="55" t="s">
        <v>48</v>
      </c>
      <c r="C2941" s="123" t="s">
        <v>47</v>
      </c>
      <c r="D2941" s="123" t="s">
        <v>24691</v>
      </c>
      <c r="E2941" s="123" t="s">
        <v>915</v>
      </c>
      <c r="F2941" s="126" t="s">
        <v>775</v>
      </c>
      <c r="G2941" s="127" t="s">
        <v>9983</v>
      </c>
      <c r="H2941" s="127" t="s">
        <v>777</v>
      </c>
      <c r="I2941" s="8" t="s">
        <v>9984</v>
      </c>
      <c r="J2941" s="9" t="s">
        <v>108</v>
      </c>
      <c r="K2941" s="10" t="s">
        <v>9976</v>
      </c>
      <c r="L2941" s="10" t="s">
        <v>521</v>
      </c>
      <c r="M2941" s="11" t="s">
        <v>47</v>
      </c>
      <c r="N2941" s="11" t="s">
        <v>46</v>
      </c>
      <c r="O2941" s="10">
        <v>0</v>
      </c>
      <c r="P2941" s="12">
        <v>94.5</v>
      </c>
      <c r="Q2941" s="55">
        <v>9.4500000000000001E-3</v>
      </c>
      <c r="R2941" s="125"/>
      <c r="S2941" s="150" t="s">
        <v>46</v>
      </c>
      <c r="T2941" s="12" t="s">
        <v>47</v>
      </c>
      <c r="U2941" s="12" t="s">
        <v>47</v>
      </c>
      <c r="V2941" s="127" t="s">
        <v>46</v>
      </c>
      <c r="W2941" s="147" t="s">
        <v>1743</v>
      </c>
      <c r="X2941" s="148" t="s">
        <v>855</v>
      </c>
      <c r="Y2941" s="70" t="s">
        <v>9970</v>
      </c>
      <c r="Z2941" s="70" t="s">
        <v>523</v>
      </c>
      <c r="AA2941" s="127" t="s">
        <v>46</v>
      </c>
      <c r="AB2941" s="151">
        <v>0</v>
      </c>
      <c r="AC2941" s="151">
        <v>94.5</v>
      </c>
      <c r="AD2941" s="151">
        <f t="shared" si="521"/>
        <v>9.4500000000000001E-3</v>
      </c>
      <c r="AE2941" s="127" t="s">
        <v>47</v>
      </c>
      <c r="AF2941" s="152" t="s">
        <v>47</v>
      </c>
      <c r="AG2941" s="153" t="s">
        <v>47</v>
      </c>
      <c r="AH2941" s="154" t="s">
        <v>915</v>
      </c>
      <c r="AI2941" s="154" t="s">
        <v>915</v>
      </c>
      <c r="AJ2941" s="128" t="s">
        <v>915</v>
      </c>
      <c r="AK2941" s="17"/>
      <c r="AL2941" s="17"/>
      <c r="AM2941" s="17"/>
      <c r="AN2941" s="17"/>
      <c r="AO2941" s="17"/>
      <c r="AP2941" s="17"/>
      <c r="AQ2941" s="17"/>
    </row>
    <row r="2942" spans="1:43" s="2" customFormat="1" ht="51" x14ac:dyDescent="0.25">
      <c r="A2942" s="54" t="s">
        <v>79</v>
      </c>
      <c r="B2942" s="55" t="s">
        <v>48</v>
      </c>
      <c r="C2942" s="123" t="s">
        <v>47</v>
      </c>
      <c r="D2942" s="123" t="s">
        <v>24691</v>
      </c>
      <c r="E2942" s="123" t="s">
        <v>915</v>
      </c>
      <c r="F2942" s="126" t="s">
        <v>775</v>
      </c>
      <c r="G2942" s="127" t="s">
        <v>9985</v>
      </c>
      <c r="H2942" s="127" t="s">
        <v>777</v>
      </c>
      <c r="I2942" s="8" t="s">
        <v>9986</v>
      </c>
      <c r="J2942" s="9" t="s">
        <v>108</v>
      </c>
      <c r="K2942" s="10" t="s">
        <v>9987</v>
      </c>
      <c r="L2942" s="10" t="s">
        <v>901</v>
      </c>
      <c r="M2942" s="11" t="s">
        <v>47</v>
      </c>
      <c r="N2942" s="11" t="s">
        <v>46</v>
      </c>
      <c r="O2942" s="10">
        <v>0</v>
      </c>
      <c r="P2942" s="12">
        <v>94.5</v>
      </c>
      <c r="Q2942" s="55">
        <v>9.4500000000000001E-3</v>
      </c>
      <c r="R2942" s="125"/>
      <c r="S2942" s="150" t="s">
        <v>46</v>
      </c>
      <c r="T2942" s="12" t="s">
        <v>47</v>
      </c>
      <c r="U2942" s="12" t="s">
        <v>47</v>
      </c>
      <c r="V2942" s="127" t="s">
        <v>46</v>
      </c>
      <c r="W2942" s="147" t="s">
        <v>1743</v>
      </c>
      <c r="X2942" s="148" t="s">
        <v>855</v>
      </c>
      <c r="Y2942" s="70" t="s">
        <v>9970</v>
      </c>
      <c r="Z2942" s="70" t="s">
        <v>523</v>
      </c>
      <c r="AA2942" s="127" t="s">
        <v>46</v>
      </c>
      <c r="AB2942" s="151">
        <v>0</v>
      </c>
      <c r="AC2942" s="151">
        <v>94.5</v>
      </c>
      <c r="AD2942" s="151">
        <f t="shared" si="521"/>
        <v>9.4500000000000001E-3</v>
      </c>
      <c r="AE2942" s="127" t="s">
        <v>47</v>
      </c>
      <c r="AF2942" s="152" t="s">
        <v>47</v>
      </c>
      <c r="AG2942" s="153" t="s">
        <v>47</v>
      </c>
      <c r="AH2942" s="154" t="s">
        <v>915</v>
      </c>
      <c r="AI2942" s="154" t="s">
        <v>915</v>
      </c>
      <c r="AJ2942" s="128" t="s">
        <v>915</v>
      </c>
    </row>
    <row r="2943" spans="1:43" s="17" customFormat="1" ht="51" x14ac:dyDescent="0.25">
      <c r="A2943" s="54" t="s">
        <v>79</v>
      </c>
      <c r="B2943" s="55" t="s">
        <v>48</v>
      </c>
      <c r="C2943" s="227" t="s">
        <v>47</v>
      </c>
      <c r="D2943" s="5" t="s">
        <v>24691</v>
      </c>
      <c r="E2943" s="123" t="s">
        <v>915</v>
      </c>
      <c r="F2943" s="95" t="s">
        <v>775</v>
      </c>
      <c r="G2943" s="12" t="s">
        <v>9988</v>
      </c>
      <c r="H2943" s="12" t="s">
        <v>42</v>
      </c>
      <c r="I2943" s="8" t="s">
        <v>9989</v>
      </c>
      <c r="J2943" s="9" t="s">
        <v>108</v>
      </c>
      <c r="K2943" s="10" t="s">
        <v>9990</v>
      </c>
      <c r="L2943" s="10" t="s">
        <v>2369</v>
      </c>
      <c r="M2943" s="11" t="s">
        <v>47</v>
      </c>
      <c r="N2943" s="11" t="s">
        <v>46</v>
      </c>
      <c r="O2943" s="10">
        <v>0</v>
      </c>
      <c r="P2943" s="12">
        <v>94.5</v>
      </c>
      <c r="Q2943" s="55">
        <f>+O2943+(P2943/10000)</f>
        <v>9.4500000000000001E-3</v>
      </c>
      <c r="R2943" s="32"/>
      <c r="S2943" s="93"/>
      <c r="T2943" s="55"/>
      <c r="U2943" s="12"/>
      <c r="V2943" s="12"/>
      <c r="W2943" s="12"/>
      <c r="X2943" s="12"/>
      <c r="Y2943" s="12"/>
      <c r="Z2943" s="12"/>
      <c r="AA2943" s="12"/>
      <c r="AB2943" s="12"/>
      <c r="AC2943" s="12"/>
      <c r="AD2943" s="149">
        <f t="shared" si="521"/>
        <v>0</v>
      </c>
      <c r="AE2943" s="12"/>
      <c r="AF2943" s="117" t="s">
        <v>23727</v>
      </c>
      <c r="AG2943" s="153" t="s">
        <v>47</v>
      </c>
      <c r="AH2943" s="154" t="s">
        <v>915</v>
      </c>
      <c r="AI2943" s="154" t="s">
        <v>915</v>
      </c>
      <c r="AJ2943" s="128" t="s">
        <v>915</v>
      </c>
    </row>
    <row r="2944" spans="1:43" s="2" customFormat="1" ht="51" customHeight="1" x14ac:dyDescent="0.25">
      <c r="A2944" s="54" t="s">
        <v>79</v>
      </c>
      <c r="B2944" s="55" t="s">
        <v>48</v>
      </c>
      <c r="C2944" s="123" t="s">
        <v>47</v>
      </c>
      <c r="D2944" s="123" t="s">
        <v>24691</v>
      </c>
      <c r="E2944" s="123" t="s">
        <v>915</v>
      </c>
      <c r="F2944" s="126" t="s">
        <v>775</v>
      </c>
      <c r="G2944" s="127" t="s">
        <v>9991</v>
      </c>
      <c r="H2944" s="127" t="s">
        <v>777</v>
      </c>
      <c r="I2944" s="8" t="s">
        <v>9992</v>
      </c>
      <c r="J2944" s="9" t="s">
        <v>108</v>
      </c>
      <c r="K2944" s="10" t="s">
        <v>9976</v>
      </c>
      <c r="L2944" s="10" t="s">
        <v>521</v>
      </c>
      <c r="M2944" s="11" t="s">
        <v>47</v>
      </c>
      <c r="N2944" s="11" t="s">
        <v>46</v>
      </c>
      <c r="O2944" s="10">
        <v>0</v>
      </c>
      <c r="P2944" s="12">
        <v>94.5</v>
      </c>
      <c r="Q2944" s="55">
        <v>9.4500000000000001E-3</v>
      </c>
      <c r="R2944" s="125"/>
      <c r="S2944" s="150" t="s">
        <v>46</v>
      </c>
      <c r="T2944" s="12" t="s">
        <v>47</v>
      </c>
      <c r="U2944" s="12" t="s">
        <v>47</v>
      </c>
      <c r="V2944" s="127" t="s">
        <v>46</v>
      </c>
      <c r="W2944" s="147" t="s">
        <v>1743</v>
      </c>
      <c r="X2944" s="148" t="s">
        <v>855</v>
      </c>
      <c r="Y2944" s="70" t="s">
        <v>9970</v>
      </c>
      <c r="Z2944" s="70" t="s">
        <v>523</v>
      </c>
      <c r="AA2944" s="127" t="s">
        <v>46</v>
      </c>
      <c r="AB2944" s="151">
        <v>0</v>
      </c>
      <c r="AC2944" s="151">
        <v>94.5</v>
      </c>
      <c r="AD2944" s="151">
        <f t="shared" si="521"/>
        <v>9.4500000000000001E-3</v>
      </c>
      <c r="AE2944" s="127" t="s">
        <v>47</v>
      </c>
      <c r="AF2944" s="152" t="s">
        <v>47</v>
      </c>
      <c r="AG2944" s="153" t="s">
        <v>47</v>
      </c>
      <c r="AH2944" s="154" t="s">
        <v>915</v>
      </c>
      <c r="AI2944" s="154" t="s">
        <v>915</v>
      </c>
      <c r="AJ2944" s="128" t="s">
        <v>915</v>
      </c>
      <c r="AK2944" s="17"/>
      <c r="AL2944" s="17"/>
      <c r="AM2944" s="17"/>
      <c r="AN2944" s="17"/>
      <c r="AO2944" s="17"/>
      <c r="AP2944" s="17"/>
      <c r="AQ2944" s="17"/>
    </row>
    <row r="2945" spans="1:43" s="2" customFormat="1" ht="51" x14ac:dyDescent="0.25">
      <c r="A2945" s="54" t="s">
        <v>79</v>
      </c>
      <c r="B2945" s="55" t="s">
        <v>48</v>
      </c>
      <c r="C2945" s="123" t="s">
        <v>47</v>
      </c>
      <c r="D2945" s="123" t="s">
        <v>24691</v>
      </c>
      <c r="E2945" s="123" t="s">
        <v>915</v>
      </c>
      <c r="F2945" s="126" t="s">
        <v>775</v>
      </c>
      <c r="G2945" s="127" t="s">
        <v>9993</v>
      </c>
      <c r="H2945" s="127" t="s">
        <v>777</v>
      </c>
      <c r="I2945" s="8" t="s">
        <v>9994</v>
      </c>
      <c r="J2945" s="9" t="s">
        <v>108</v>
      </c>
      <c r="K2945" s="10" t="s">
        <v>9976</v>
      </c>
      <c r="L2945" s="10" t="s">
        <v>521</v>
      </c>
      <c r="M2945" s="11" t="s">
        <v>47</v>
      </c>
      <c r="N2945" s="11" t="s">
        <v>46</v>
      </c>
      <c r="O2945" s="10">
        <v>0</v>
      </c>
      <c r="P2945" s="12">
        <v>94.5</v>
      </c>
      <c r="Q2945" s="55">
        <v>9.4500000000000001E-3</v>
      </c>
      <c r="R2945" s="125"/>
      <c r="S2945" s="150" t="s">
        <v>46</v>
      </c>
      <c r="T2945" s="12" t="s">
        <v>47</v>
      </c>
      <c r="U2945" s="12" t="s">
        <v>47</v>
      </c>
      <c r="V2945" s="127" t="s">
        <v>46</v>
      </c>
      <c r="W2945" s="147" t="s">
        <v>1743</v>
      </c>
      <c r="X2945" s="148" t="s">
        <v>855</v>
      </c>
      <c r="Y2945" s="70" t="s">
        <v>9970</v>
      </c>
      <c r="Z2945" s="70" t="s">
        <v>523</v>
      </c>
      <c r="AA2945" s="127" t="s">
        <v>46</v>
      </c>
      <c r="AB2945" s="151">
        <v>0</v>
      </c>
      <c r="AC2945" s="151">
        <v>94.5</v>
      </c>
      <c r="AD2945" s="151">
        <f t="shared" si="521"/>
        <v>9.4500000000000001E-3</v>
      </c>
      <c r="AE2945" s="127" t="s">
        <v>47</v>
      </c>
      <c r="AF2945" s="152" t="s">
        <v>47</v>
      </c>
      <c r="AG2945" s="153" t="s">
        <v>47</v>
      </c>
      <c r="AH2945" s="154" t="s">
        <v>915</v>
      </c>
      <c r="AI2945" s="154" t="s">
        <v>915</v>
      </c>
      <c r="AJ2945" s="128" t="s">
        <v>915</v>
      </c>
    </row>
    <row r="2946" spans="1:43" s="17" customFormat="1" ht="51" customHeight="1" x14ac:dyDescent="0.25">
      <c r="A2946" s="54" t="s">
        <v>79</v>
      </c>
      <c r="B2946" s="55" t="s">
        <v>48</v>
      </c>
      <c r="C2946" s="227" t="s">
        <v>47</v>
      </c>
      <c r="D2946" s="123" t="s">
        <v>24691</v>
      </c>
      <c r="E2946" s="123" t="s">
        <v>915</v>
      </c>
      <c r="F2946" s="95" t="s">
        <v>775</v>
      </c>
      <c r="G2946" s="12" t="s">
        <v>9995</v>
      </c>
      <c r="H2946" s="12" t="s">
        <v>42</v>
      </c>
      <c r="I2946" s="8" t="s">
        <v>9996</v>
      </c>
      <c r="J2946" s="9" t="s">
        <v>108</v>
      </c>
      <c r="K2946" s="10" t="s">
        <v>9976</v>
      </c>
      <c r="L2946" s="10" t="s">
        <v>521</v>
      </c>
      <c r="M2946" s="11" t="s">
        <v>47</v>
      </c>
      <c r="N2946" s="11" t="s">
        <v>46</v>
      </c>
      <c r="O2946" s="10">
        <v>0</v>
      </c>
      <c r="P2946" s="12">
        <v>94.5</v>
      </c>
      <c r="Q2946" s="55">
        <f>+O2946+(P2946/10000)</f>
        <v>9.4500000000000001E-3</v>
      </c>
      <c r="R2946" s="32"/>
      <c r="S2946" s="93"/>
      <c r="T2946" s="55"/>
      <c r="U2946" s="12"/>
      <c r="V2946" s="12"/>
      <c r="W2946" s="12"/>
      <c r="X2946" s="12"/>
      <c r="Y2946" s="12"/>
      <c r="Z2946" s="12"/>
      <c r="AA2946" s="12"/>
      <c r="AB2946" s="12"/>
      <c r="AC2946" s="12"/>
      <c r="AD2946" s="149">
        <f t="shared" ref="AD2946:AD2947" si="522">+AB2946+(AC2946/10000)</f>
        <v>0</v>
      </c>
      <c r="AE2946" s="12"/>
      <c r="AF2946" s="117" t="s">
        <v>23727</v>
      </c>
      <c r="AG2946" s="153" t="s">
        <v>47</v>
      </c>
      <c r="AH2946" s="154" t="s">
        <v>915</v>
      </c>
      <c r="AI2946" s="154" t="s">
        <v>915</v>
      </c>
      <c r="AJ2946" s="128" t="s">
        <v>915</v>
      </c>
    </row>
    <row r="2947" spans="1:43" s="17" customFormat="1" ht="51" customHeight="1" x14ac:dyDescent="0.25">
      <c r="A2947" s="54" t="s">
        <v>79</v>
      </c>
      <c r="B2947" s="55" t="s">
        <v>48</v>
      </c>
      <c r="C2947" s="227" t="s">
        <v>47</v>
      </c>
      <c r="D2947" s="123" t="s">
        <v>24691</v>
      </c>
      <c r="E2947" s="123" t="s">
        <v>915</v>
      </c>
      <c r="F2947" s="95" t="s">
        <v>775</v>
      </c>
      <c r="G2947" s="12" t="s">
        <v>9997</v>
      </c>
      <c r="H2947" s="12" t="s">
        <v>42</v>
      </c>
      <c r="I2947" s="8" t="s">
        <v>9998</v>
      </c>
      <c r="J2947" s="9" t="s">
        <v>108</v>
      </c>
      <c r="K2947" s="10" t="s">
        <v>9976</v>
      </c>
      <c r="L2947" s="10" t="s">
        <v>521</v>
      </c>
      <c r="M2947" s="11" t="s">
        <v>47</v>
      </c>
      <c r="N2947" s="11" t="s">
        <v>46</v>
      </c>
      <c r="O2947" s="10">
        <v>0</v>
      </c>
      <c r="P2947" s="12">
        <v>94.5</v>
      </c>
      <c r="Q2947" s="55">
        <f>+O2947+(P2947/10000)</f>
        <v>9.4500000000000001E-3</v>
      </c>
      <c r="R2947" s="32"/>
      <c r="S2947" s="93"/>
      <c r="T2947" s="55"/>
      <c r="U2947" s="12"/>
      <c r="V2947" s="12"/>
      <c r="W2947" s="12"/>
      <c r="X2947" s="12"/>
      <c r="Y2947" s="12"/>
      <c r="Z2947" s="12"/>
      <c r="AA2947" s="12"/>
      <c r="AB2947" s="12"/>
      <c r="AC2947" s="12"/>
      <c r="AD2947" s="149">
        <f t="shared" si="522"/>
        <v>0</v>
      </c>
      <c r="AE2947" s="12"/>
      <c r="AF2947" s="117" t="s">
        <v>23727</v>
      </c>
      <c r="AG2947" s="153" t="s">
        <v>47</v>
      </c>
      <c r="AH2947" s="154" t="s">
        <v>915</v>
      </c>
      <c r="AI2947" s="154" t="s">
        <v>915</v>
      </c>
      <c r="AJ2947" s="128" t="s">
        <v>915</v>
      </c>
    </row>
    <row r="2948" spans="1:43" s="2" customFormat="1" ht="51" customHeight="1" x14ac:dyDescent="0.25">
      <c r="A2948" s="54" t="s">
        <v>79</v>
      </c>
      <c r="B2948" s="55" t="s">
        <v>48</v>
      </c>
      <c r="C2948" s="123" t="s">
        <v>47</v>
      </c>
      <c r="D2948" s="123" t="s">
        <v>24691</v>
      </c>
      <c r="E2948" s="123" t="s">
        <v>915</v>
      </c>
      <c r="F2948" s="126" t="s">
        <v>775</v>
      </c>
      <c r="G2948" s="127" t="s">
        <v>9999</v>
      </c>
      <c r="H2948" s="127" t="s">
        <v>777</v>
      </c>
      <c r="I2948" s="8" t="s">
        <v>10000</v>
      </c>
      <c r="J2948" s="9" t="s">
        <v>108</v>
      </c>
      <c r="K2948" s="10" t="s">
        <v>10001</v>
      </c>
      <c r="L2948" s="10" t="s">
        <v>2369</v>
      </c>
      <c r="M2948" s="11" t="s">
        <v>47</v>
      </c>
      <c r="N2948" s="11" t="s">
        <v>46</v>
      </c>
      <c r="O2948" s="10">
        <v>0</v>
      </c>
      <c r="P2948" s="12">
        <v>94.5</v>
      </c>
      <c r="Q2948" s="55">
        <v>9.4500000000000001E-3</v>
      </c>
      <c r="R2948" s="125"/>
      <c r="S2948" s="150" t="s">
        <v>46</v>
      </c>
      <c r="T2948" s="12" t="s">
        <v>47</v>
      </c>
      <c r="U2948" s="12" t="s">
        <v>47</v>
      </c>
      <c r="V2948" s="127" t="s">
        <v>47</v>
      </c>
      <c r="W2948" s="147" t="s">
        <v>1743</v>
      </c>
      <c r="X2948" s="148" t="s">
        <v>855</v>
      </c>
      <c r="Y2948" s="70" t="s">
        <v>10002</v>
      </c>
      <c r="Z2948" s="70" t="s">
        <v>523</v>
      </c>
      <c r="AA2948" s="127" t="s">
        <v>46</v>
      </c>
      <c r="AB2948" s="151">
        <v>0</v>
      </c>
      <c r="AC2948" s="151">
        <v>94.5</v>
      </c>
      <c r="AD2948" s="151">
        <f t="shared" ref="AD2948:AD2956" si="523">+AB2948+(AC2948/10000)</f>
        <v>9.4500000000000001E-3</v>
      </c>
      <c r="AE2948" s="127" t="s">
        <v>47</v>
      </c>
      <c r="AF2948" s="152" t="s">
        <v>47</v>
      </c>
      <c r="AG2948" s="153" t="s">
        <v>47</v>
      </c>
      <c r="AH2948" s="154" t="s">
        <v>915</v>
      </c>
      <c r="AI2948" s="154" t="s">
        <v>915</v>
      </c>
      <c r="AJ2948" s="128" t="s">
        <v>915</v>
      </c>
      <c r="AK2948" s="17"/>
      <c r="AL2948" s="17"/>
      <c r="AM2948" s="17"/>
      <c r="AN2948" s="17"/>
      <c r="AO2948" s="17"/>
      <c r="AP2948" s="17"/>
      <c r="AQ2948" s="17"/>
    </row>
    <row r="2949" spans="1:43" s="2" customFormat="1" ht="51" x14ac:dyDescent="0.25">
      <c r="A2949" s="54" t="s">
        <v>79</v>
      </c>
      <c r="B2949" s="55" t="s">
        <v>48</v>
      </c>
      <c r="C2949" s="123" t="s">
        <v>47</v>
      </c>
      <c r="D2949" s="123" t="s">
        <v>24691</v>
      </c>
      <c r="E2949" s="123" t="s">
        <v>915</v>
      </c>
      <c r="F2949" s="126" t="s">
        <v>775</v>
      </c>
      <c r="G2949" s="127" t="s">
        <v>10003</v>
      </c>
      <c r="H2949" s="127" t="s">
        <v>777</v>
      </c>
      <c r="I2949" s="8" t="s">
        <v>10004</v>
      </c>
      <c r="J2949" s="9" t="s">
        <v>108</v>
      </c>
      <c r="K2949" s="10" t="s">
        <v>9976</v>
      </c>
      <c r="L2949" s="10" t="s">
        <v>521</v>
      </c>
      <c r="M2949" s="11" t="s">
        <v>47</v>
      </c>
      <c r="N2949" s="11" t="s">
        <v>46</v>
      </c>
      <c r="O2949" s="10">
        <v>0</v>
      </c>
      <c r="P2949" s="12">
        <v>127.75</v>
      </c>
      <c r="Q2949" s="55">
        <v>1.2775E-2</v>
      </c>
      <c r="R2949" s="125"/>
      <c r="S2949" s="150" t="s">
        <v>46</v>
      </c>
      <c r="T2949" s="12" t="s">
        <v>47</v>
      </c>
      <c r="U2949" s="12" t="s">
        <v>47</v>
      </c>
      <c r="V2949" s="127" t="s">
        <v>46</v>
      </c>
      <c r="W2949" s="147" t="s">
        <v>1743</v>
      </c>
      <c r="X2949" s="148" t="s">
        <v>855</v>
      </c>
      <c r="Y2949" s="70" t="s">
        <v>9970</v>
      </c>
      <c r="Z2949" s="70" t="s">
        <v>523</v>
      </c>
      <c r="AA2949" s="127" t="s">
        <v>46</v>
      </c>
      <c r="AB2949" s="151">
        <v>0</v>
      </c>
      <c r="AC2949" s="151">
        <v>94.5</v>
      </c>
      <c r="AD2949" s="151">
        <f t="shared" si="523"/>
        <v>9.4500000000000001E-3</v>
      </c>
      <c r="AE2949" s="127" t="s">
        <v>47</v>
      </c>
      <c r="AF2949" s="152" t="s">
        <v>47</v>
      </c>
      <c r="AG2949" s="153" t="s">
        <v>47</v>
      </c>
      <c r="AH2949" s="154" t="s">
        <v>915</v>
      </c>
      <c r="AI2949" s="154" t="s">
        <v>915</v>
      </c>
      <c r="AJ2949" s="128" t="s">
        <v>915</v>
      </c>
      <c r="AK2949" s="17"/>
      <c r="AL2949" s="17"/>
      <c r="AM2949" s="17"/>
      <c r="AN2949" s="17"/>
      <c r="AO2949" s="17"/>
      <c r="AP2949" s="17"/>
      <c r="AQ2949" s="17"/>
    </row>
    <row r="2950" spans="1:43" s="2" customFormat="1" ht="51" x14ac:dyDescent="0.25">
      <c r="A2950" s="54" t="s">
        <v>79</v>
      </c>
      <c r="B2950" s="55" t="s">
        <v>48</v>
      </c>
      <c r="C2950" s="123" t="s">
        <v>47</v>
      </c>
      <c r="D2950" s="123" t="s">
        <v>24691</v>
      </c>
      <c r="E2950" s="123" t="s">
        <v>915</v>
      </c>
      <c r="F2950" s="126" t="s">
        <v>775</v>
      </c>
      <c r="G2950" s="127" t="s">
        <v>10005</v>
      </c>
      <c r="H2950" s="127" t="s">
        <v>777</v>
      </c>
      <c r="I2950" s="8" t="s">
        <v>10006</v>
      </c>
      <c r="J2950" s="9" t="s">
        <v>108</v>
      </c>
      <c r="K2950" s="10" t="s">
        <v>9976</v>
      </c>
      <c r="L2950" s="10" t="s">
        <v>521</v>
      </c>
      <c r="M2950" s="11" t="s">
        <v>47</v>
      </c>
      <c r="N2950" s="11" t="s">
        <v>46</v>
      </c>
      <c r="O2950" s="10">
        <v>0</v>
      </c>
      <c r="P2950" s="12">
        <v>187.75</v>
      </c>
      <c r="Q2950" s="55">
        <v>1.8775E-2</v>
      </c>
      <c r="R2950" s="125"/>
      <c r="S2950" s="150" t="s">
        <v>46</v>
      </c>
      <c r="T2950" s="12" t="s">
        <v>47</v>
      </c>
      <c r="U2950" s="12" t="s">
        <v>47</v>
      </c>
      <c r="V2950" s="127" t="s">
        <v>46</v>
      </c>
      <c r="W2950" s="147" t="s">
        <v>1743</v>
      </c>
      <c r="X2950" s="148" t="s">
        <v>855</v>
      </c>
      <c r="Y2950" s="70" t="s">
        <v>9970</v>
      </c>
      <c r="Z2950" s="70" t="s">
        <v>523</v>
      </c>
      <c r="AA2950" s="127" t="s">
        <v>46</v>
      </c>
      <c r="AB2950" s="151">
        <v>0</v>
      </c>
      <c r="AC2950" s="151">
        <v>94.5</v>
      </c>
      <c r="AD2950" s="151">
        <f t="shared" si="523"/>
        <v>9.4500000000000001E-3</v>
      </c>
      <c r="AE2950" s="127" t="s">
        <v>47</v>
      </c>
      <c r="AF2950" s="152" t="s">
        <v>47</v>
      </c>
      <c r="AG2950" s="153" t="s">
        <v>47</v>
      </c>
      <c r="AH2950" s="154" t="s">
        <v>915</v>
      </c>
      <c r="AI2950" s="154" t="s">
        <v>915</v>
      </c>
      <c r="AJ2950" s="128" t="s">
        <v>915</v>
      </c>
      <c r="AK2950" s="17"/>
      <c r="AL2950" s="17"/>
      <c r="AM2950" s="17"/>
      <c r="AN2950" s="17"/>
      <c r="AO2950" s="17"/>
      <c r="AP2950" s="17"/>
      <c r="AQ2950" s="17"/>
    </row>
    <row r="2951" spans="1:43" s="17" customFormat="1" ht="51" customHeight="1" x14ac:dyDescent="0.25">
      <c r="A2951" s="54" t="s">
        <v>79</v>
      </c>
      <c r="B2951" s="55" t="s">
        <v>48</v>
      </c>
      <c r="C2951" s="227" t="s">
        <v>47</v>
      </c>
      <c r="D2951" s="123" t="s">
        <v>24691</v>
      </c>
      <c r="E2951" s="123" t="s">
        <v>915</v>
      </c>
      <c r="F2951" s="95" t="s">
        <v>775</v>
      </c>
      <c r="G2951" s="12" t="s">
        <v>10007</v>
      </c>
      <c r="H2951" s="12" t="s">
        <v>42</v>
      </c>
      <c r="I2951" s="8" t="s">
        <v>10008</v>
      </c>
      <c r="J2951" s="9" t="s">
        <v>108</v>
      </c>
      <c r="K2951" s="10" t="s">
        <v>9976</v>
      </c>
      <c r="L2951" s="10" t="s">
        <v>521</v>
      </c>
      <c r="M2951" s="11" t="s">
        <v>47</v>
      </c>
      <c r="N2951" s="11" t="s">
        <v>46</v>
      </c>
      <c r="O2951" s="10">
        <v>0</v>
      </c>
      <c r="P2951" s="12">
        <v>94.5</v>
      </c>
      <c r="Q2951" s="55">
        <f>+O2951+(P2951/10000)</f>
        <v>9.4500000000000001E-3</v>
      </c>
      <c r="R2951" s="32"/>
      <c r="S2951" s="93"/>
      <c r="T2951" s="55"/>
      <c r="U2951" s="12"/>
      <c r="V2951" s="12"/>
      <c r="W2951" s="12"/>
      <c r="X2951" s="12"/>
      <c r="Y2951" s="12"/>
      <c r="Z2951" s="12"/>
      <c r="AA2951" s="12"/>
      <c r="AB2951" s="12"/>
      <c r="AC2951" s="12"/>
      <c r="AD2951" s="149">
        <f t="shared" si="523"/>
        <v>0</v>
      </c>
      <c r="AE2951" s="12"/>
      <c r="AF2951" s="117" t="s">
        <v>23727</v>
      </c>
      <c r="AG2951" s="153" t="s">
        <v>47</v>
      </c>
      <c r="AH2951" s="154" t="s">
        <v>915</v>
      </c>
      <c r="AI2951" s="154" t="s">
        <v>915</v>
      </c>
      <c r="AJ2951" s="128" t="s">
        <v>915</v>
      </c>
    </row>
    <row r="2952" spans="1:43" s="2" customFormat="1" ht="51" customHeight="1" x14ac:dyDescent="0.25">
      <c r="A2952" s="54" t="s">
        <v>79</v>
      </c>
      <c r="B2952" s="55" t="s">
        <v>48</v>
      </c>
      <c r="C2952" s="123" t="s">
        <v>47</v>
      </c>
      <c r="D2952" s="123" t="s">
        <v>24691</v>
      </c>
      <c r="E2952" s="123" t="s">
        <v>915</v>
      </c>
      <c r="F2952" s="126" t="s">
        <v>775</v>
      </c>
      <c r="G2952" s="127" t="s">
        <v>10009</v>
      </c>
      <c r="H2952" s="127" t="s">
        <v>777</v>
      </c>
      <c r="I2952" s="8" t="s">
        <v>10010</v>
      </c>
      <c r="J2952" s="9" t="s">
        <v>108</v>
      </c>
      <c r="K2952" s="10" t="s">
        <v>9976</v>
      </c>
      <c r="L2952" s="10" t="s">
        <v>521</v>
      </c>
      <c r="M2952" s="11" t="s">
        <v>47</v>
      </c>
      <c r="N2952" s="11" t="s">
        <v>46</v>
      </c>
      <c r="O2952" s="10">
        <v>0</v>
      </c>
      <c r="P2952" s="12">
        <v>94.5</v>
      </c>
      <c r="Q2952" s="55">
        <v>9.4500000000000001E-3</v>
      </c>
      <c r="R2952" s="125"/>
      <c r="S2952" s="150" t="s">
        <v>46</v>
      </c>
      <c r="T2952" s="12" t="s">
        <v>47</v>
      </c>
      <c r="U2952" s="12" t="s">
        <v>47</v>
      </c>
      <c r="V2952" s="127" t="s">
        <v>46</v>
      </c>
      <c r="W2952" s="147" t="s">
        <v>1743</v>
      </c>
      <c r="X2952" s="148" t="s">
        <v>855</v>
      </c>
      <c r="Y2952" s="70" t="s">
        <v>9970</v>
      </c>
      <c r="Z2952" s="70" t="s">
        <v>523</v>
      </c>
      <c r="AA2952" s="127" t="s">
        <v>46</v>
      </c>
      <c r="AB2952" s="151">
        <v>0</v>
      </c>
      <c r="AC2952" s="151">
        <v>94.5</v>
      </c>
      <c r="AD2952" s="151">
        <f t="shared" si="523"/>
        <v>9.4500000000000001E-3</v>
      </c>
      <c r="AE2952" s="127" t="s">
        <v>47</v>
      </c>
      <c r="AF2952" s="152" t="s">
        <v>47</v>
      </c>
      <c r="AG2952" s="153" t="s">
        <v>47</v>
      </c>
      <c r="AH2952" s="154" t="s">
        <v>915</v>
      </c>
      <c r="AI2952" s="154" t="s">
        <v>915</v>
      </c>
      <c r="AJ2952" s="128" t="s">
        <v>915</v>
      </c>
    </row>
    <row r="2953" spans="1:43" s="2" customFormat="1" ht="51" x14ac:dyDescent="0.25">
      <c r="A2953" s="54" t="s">
        <v>79</v>
      </c>
      <c r="B2953" s="55" t="s">
        <v>48</v>
      </c>
      <c r="C2953" s="123" t="s">
        <v>47</v>
      </c>
      <c r="D2953" s="123" t="s">
        <v>24691</v>
      </c>
      <c r="E2953" s="123" t="s">
        <v>915</v>
      </c>
      <c r="F2953" s="126" t="s">
        <v>775</v>
      </c>
      <c r="G2953" s="127" t="s">
        <v>10011</v>
      </c>
      <c r="H2953" s="127" t="s">
        <v>777</v>
      </c>
      <c r="I2953" s="8" t="s">
        <v>9978</v>
      </c>
      <c r="J2953" s="9" t="s">
        <v>108</v>
      </c>
      <c r="K2953" s="10" t="s">
        <v>9976</v>
      </c>
      <c r="L2953" s="10" t="s">
        <v>521</v>
      </c>
      <c r="M2953" s="11" t="s">
        <v>47</v>
      </c>
      <c r="N2953" s="11" t="s">
        <v>46</v>
      </c>
      <c r="O2953" s="10">
        <v>0</v>
      </c>
      <c r="P2953" s="12">
        <v>94.5</v>
      </c>
      <c r="Q2953" s="55">
        <v>9.4500000000000001E-3</v>
      </c>
      <c r="R2953" s="125"/>
      <c r="S2953" s="150" t="s">
        <v>46</v>
      </c>
      <c r="T2953" s="12" t="s">
        <v>47</v>
      </c>
      <c r="U2953" s="12" t="s">
        <v>47</v>
      </c>
      <c r="V2953" s="127" t="s">
        <v>46</v>
      </c>
      <c r="W2953" s="147" t="s">
        <v>1743</v>
      </c>
      <c r="X2953" s="148" t="s">
        <v>855</v>
      </c>
      <c r="Y2953" s="70" t="s">
        <v>9970</v>
      </c>
      <c r="Z2953" s="70" t="s">
        <v>523</v>
      </c>
      <c r="AA2953" s="127" t="s">
        <v>46</v>
      </c>
      <c r="AB2953" s="151">
        <v>0</v>
      </c>
      <c r="AC2953" s="151">
        <v>94.5</v>
      </c>
      <c r="AD2953" s="151">
        <f t="shared" si="523"/>
        <v>9.4500000000000001E-3</v>
      </c>
      <c r="AE2953" s="127" t="s">
        <v>47</v>
      </c>
      <c r="AF2953" s="152" t="s">
        <v>47</v>
      </c>
      <c r="AG2953" s="153" t="s">
        <v>47</v>
      </c>
      <c r="AH2953" s="154" t="s">
        <v>915</v>
      </c>
      <c r="AI2953" s="154" t="s">
        <v>915</v>
      </c>
      <c r="AJ2953" s="128" t="s">
        <v>915</v>
      </c>
      <c r="AK2953" s="17"/>
      <c r="AL2953" s="17"/>
      <c r="AM2953" s="17"/>
      <c r="AN2953" s="17"/>
      <c r="AO2953" s="17"/>
      <c r="AP2953" s="17"/>
      <c r="AQ2953" s="17"/>
    </row>
    <row r="2954" spans="1:43" s="2" customFormat="1" ht="51" customHeight="1" x14ac:dyDescent="0.25">
      <c r="A2954" s="54" t="s">
        <v>79</v>
      </c>
      <c r="B2954" s="55" t="s">
        <v>48</v>
      </c>
      <c r="C2954" s="123" t="s">
        <v>47</v>
      </c>
      <c r="D2954" s="123" t="s">
        <v>24691</v>
      </c>
      <c r="E2954" s="123" t="s">
        <v>915</v>
      </c>
      <c r="F2954" s="126" t="s">
        <v>775</v>
      </c>
      <c r="G2954" s="127" t="s">
        <v>10012</v>
      </c>
      <c r="H2954" s="127" t="s">
        <v>777</v>
      </c>
      <c r="I2954" s="8" t="s">
        <v>9978</v>
      </c>
      <c r="J2954" s="9" t="s">
        <v>108</v>
      </c>
      <c r="K2954" s="10" t="s">
        <v>9976</v>
      </c>
      <c r="L2954" s="10" t="s">
        <v>521</v>
      </c>
      <c r="M2954" s="11" t="s">
        <v>47</v>
      </c>
      <c r="N2954" s="11" t="s">
        <v>46</v>
      </c>
      <c r="O2954" s="10">
        <v>0</v>
      </c>
      <c r="P2954" s="12">
        <v>94.5</v>
      </c>
      <c r="Q2954" s="55">
        <v>9.4500000000000001E-3</v>
      </c>
      <c r="R2954" s="125"/>
      <c r="S2954" s="150" t="s">
        <v>46</v>
      </c>
      <c r="T2954" s="12" t="s">
        <v>47</v>
      </c>
      <c r="U2954" s="12" t="s">
        <v>47</v>
      </c>
      <c r="V2954" s="127" t="s">
        <v>46</v>
      </c>
      <c r="W2954" s="147" t="s">
        <v>1743</v>
      </c>
      <c r="X2954" s="148" t="s">
        <v>855</v>
      </c>
      <c r="Y2954" s="70" t="s">
        <v>9970</v>
      </c>
      <c r="Z2954" s="70" t="s">
        <v>523</v>
      </c>
      <c r="AA2954" s="127" t="s">
        <v>46</v>
      </c>
      <c r="AB2954" s="151">
        <v>0</v>
      </c>
      <c r="AC2954" s="151">
        <v>94.5</v>
      </c>
      <c r="AD2954" s="151">
        <f t="shared" si="523"/>
        <v>9.4500000000000001E-3</v>
      </c>
      <c r="AE2954" s="127" t="s">
        <v>47</v>
      </c>
      <c r="AF2954" s="152" t="s">
        <v>47</v>
      </c>
      <c r="AG2954" s="153" t="s">
        <v>47</v>
      </c>
      <c r="AH2954" s="154" t="s">
        <v>915</v>
      </c>
      <c r="AI2954" s="154" t="s">
        <v>915</v>
      </c>
      <c r="AJ2954" s="128" t="s">
        <v>915</v>
      </c>
      <c r="AK2954" s="17"/>
      <c r="AL2954" s="17"/>
      <c r="AM2954" s="17"/>
      <c r="AN2954" s="17"/>
      <c r="AO2954" s="17"/>
      <c r="AP2954" s="17"/>
      <c r="AQ2954" s="17"/>
    </row>
    <row r="2955" spans="1:43" s="17" customFormat="1" ht="51" x14ac:dyDescent="0.25">
      <c r="A2955" s="54" t="s">
        <v>79</v>
      </c>
      <c r="B2955" s="55" t="s">
        <v>48</v>
      </c>
      <c r="C2955" s="227" t="s">
        <v>47</v>
      </c>
      <c r="D2955" s="123" t="s">
        <v>24691</v>
      </c>
      <c r="E2955" s="123" t="s">
        <v>915</v>
      </c>
      <c r="F2955" s="95" t="s">
        <v>775</v>
      </c>
      <c r="G2955" s="12" t="s">
        <v>10013</v>
      </c>
      <c r="H2955" s="12" t="s">
        <v>42</v>
      </c>
      <c r="I2955" s="8" t="s">
        <v>10014</v>
      </c>
      <c r="J2955" s="9" t="s">
        <v>108</v>
      </c>
      <c r="K2955" s="10" t="s">
        <v>9976</v>
      </c>
      <c r="L2955" s="10" t="s">
        <v>521</v>
      </c>
      <c r="M2955" s="11" t="s">
        <v>47</v>
      </c>
      <c r="N2955" s="11" t="s">
        <v>46</v>
      </c>
      <c r="O2955" s="10">
        <v>0</v>
      </c>
      <c r="P2955" s="12">
        <v>94.5</v>
      </c>
      <c r="Q2955" s="55">
        <f>+O2955+(P2955/10000)</f>
        <v>9.4500000000000001E-3</v>
      </c>
      <c r="R2955" s="32"/>
      <c r="S2955" s="93"/>
      <c r="T2955" s="55"/>
      <c r="U2955" s="12"/>
      <c r="V2955" s="12"/>
      <c r="W2955" s="12"/>
      <c r="X2955" s="12"/>
      <c r="Y2955" s="12"/>
      <c r="Z2955" s="12"/>
      <c r="AA2955" s="12"/>
      <c r="AB2955" s="12"/>
      <c r="AC2955" s="12"/>
      <c r="AD2955" s="149">
        <f t="shared" si="523"/>
        <v>0</v>
      </c>
      <c r="AE2955" s="12"/>
      <c r="AF2955" s="117" t="s">
        <v>23727</v>
      </c>
      <c r="AG2955" s="153" t="s">
        <v>47</v>
      </c>
      <c r="AH2955" s="154" t="s">
        <v>915</v>
      </c>
      <c r="AI2955" s="154" t="s">
        <v>915</v>
      </c>
      <c r="AJ2955" s="128" t="s">
        <v>915</v>
      </c>
    </row>
    <row r="2956" spans="1:43" s="2" customFormat="1" ht="51" customHeight="1" x14ac:dyDescent="0.25">
      <c r="A2956" s="54" t="s">
        <v>79</v>
      </c>
      <c r="B2956" s="55" t="s">
        <v>48</v>
      </c>
      <c r="C2956" s="123" t="s">
        <v>47</v>
      </c>
      <c r="D2956" s="123" t="s">
        <v>24691</v>
      </c>
      <c r="E2956" s="123" t="s">
        <v>915</v>
      </c>
      <c r="F2956" s="126" t="s">
        <v>775</v>
      </c>
      <c r="G2956" s="127" t="s">
        <v>10015</v>
      </c>
      <c r="H2956" s="127" t="s">
        <v>777</v>
      </c>
      <c r="I2956" s="8" t="s">
        <v>10016</v>
      </c>
      <c r="J2956" s="9" t="s">
        <v>108</v>
      </c>
      <c r="K2956" s="10" t="s">
        <v>9976</v>
      </c>
      <c r="L2956" s="10" t="s">
        <v>521</v>
      </c>
      <c r="M2956" s="11" t="s">
        <v>47</v>
      </c>
      <c r="N2956" s="11" t="s">
        <v>46</v>
      </c>
      <c r="O2956" s="10">
        <v>0</v>
      </c>
      <c r="P2956" s="12">
        <v>94.5</v>
      </c>
      <c r="Q2956" s="55">
        <v>9.4500000000000001E-3</v>
      </c>
      <c r="R2956" s="125"/>
      <c r="S2956" s="150" t="s">
        <v>46</v>
      </c>
      <c r="T2956" s="12" t="s">
        <v>47</v>
      </c>
      <c r="U2956" s="12" t="s">
        <v>47</v>
      </c>
      <c r="V2956" s="127" t="s">
        <v>46</v>
      </c>
      <c r="W2956" s="147" t="s">
        <v>1743</v>
      </c>
      <c r="X2956" s="148" t="s">
        <v>855</v>
      </c>
      <c r="Y2956" s="70" t="s">
        <v>9970</v>
      </c>
      <c r="Z2956" s="70" t="s">
        <v>523</v>
      </c>
      <c r="AA2956" s="127" t="s">
        <v>46</v>
      </c>
      <c r="AB2956" s="151">
        <v>0</v>
      </c>
      <c r="AC2956" s="151">
        <v>94.5</v>
      </c>
      <c r="AD2956" s="151">
        <f t="shared" si="523"/>
        <v>9.4500000000000001E-3</v>
      </c>
      <c r="AE2956" s="127" t="s">
        <v>47</v>
      </c>
      <c r="AF2956" s="152" t="s">
        <v>47</v>
      </c>
      <c r="AG2956" s="153" t="s">
        <v>47</v>
      </c>
      <c r="AH2956" s="154" t="s">
        <v>915</v>
      </c>
      <c r="AI2956" s="154" t="s">
        <v>915</v>
      </c>
      <c r="AJ2956" s="128" t="s">
        <v>915</v>
      </c>
      <c r="AK2956" s="17"/>
      <c r="AL2956" s="17"/>
      <c r="AM2956" s="17"/>
      <c r="AN2956" s="17"/>
      <c r="AO2956" s="17"/>
      <c r="AP2956" s="17"/>
      <c r="AQ2956" s="17"/>
    </row>
    <row r="2957" spans="1:43" s="17" customFormat="1" ht="51" customHeight="1" x14ac:dyDescent="0.25">
      <c r="A2957" s="54" t="s">
        <v>79</v>
      </c>
      <c r="B2957" s="55" t="s">
        <v>48</v>
      </c>
      <c r="C2957" s="227" t="s">
        <v>47</v>
      </c>
      <c r="D2957" s="123" t="s">
        <v>24691</v>
      </c>
      <c r="E2957" s="123" t="s">
        <v>915</v>
      </c>
      <c r="F2957" s="95" t="s">
        <v>775</v>
      </c>
      <c r="G2957" s="12" t="s">
        <v>10017</v>
      </c>
      <c r="H2957" s="12" t="s">
        <v>42</v>
      </c>
      <c r="I2957" s="8" t="s">
        <v>10010</v>
      </c>
      <c r="J2957" s="9" t="s">
        <v>108</v>
      </c>
      <c r="K2957" s="10" t="s">
        <v>9976</v>
      </c>
      <c r="L2957" s="10" t="s">
        <v>521</v>
      </c>
      <c r="M2957" s="11" t="s">
        <v>47</v>
      </c>
      <c r="N2957" s="11" t="s">
        <v>46</v>
      </c>
      <c r="O2957" s="10">
        <v>0</v>
      </c>
      <c r="P2957" s="12">
        <v>94.5</v>
      </c>
      <c r="Q2957" s="55">
        <f>+O2957+(P2957/10000)</f>
        <v>9.4500000000000001E-3</v>
      </c>
      <c r="R2957" s="32"/>
      <c r="S2957" s="93"/>
      <c r="T2957" s="55"/>
      <c r="U2957" s="12"/>
      <c r="V2957" s="12"/>
      <c r="W2957" s="12"/>
      <c r="X2957" s="12"/>
      <c r="Y2957" s="12"/>
      <c r="Z2957" s="12"/>
      <c r="AA2957" s="12"/>
      <c r="AB2957" s="12"/>
      <c r="AC2957" s="12"/>
      <c r="AD2957" s="149">
        <f t="shared" ref="AD2957:AD2959" si="524">+AB2957+(AC2957/10000)</f>
        <v>0</v>
      </c>
      <c r="AE2957" s="12"/>
      <c r="AF2957" s="117" t="s">
        <v>23727</v>
      </c>
      <c r="AG2957" s="153" t="s">
        <v>47</v>
      </c>
      <c r="AH2957" s="154" t="s">
        <v>915</v>
      </c>
      <c r="AI2957" s="154" t="s">
        <v>915</v>
      </c>
      <c r="AJ2957" s="128" t="s">
        <v>915</v>
      </c>
    </row>
    <row r="2958" spans="1:43" s="17" customFormat="1" ht="51" customHeight="1" x14ac:dyDescent="0.25">
      <c r="A2958" s="54" t="s">
        <v>79</v>
      </c>
      <c r="B2958" s="55" t="s">
        <v>48</v>
      </c>
      <c r="C2958" s="227" t="s">
        <v>47</v>
      </c>
      <c r="D2958" s="123" t="s">
        <v>24691</v>
      </c>
      <c r="E2958" s="123" t="s">
        <v>915</v>
      </c>
      <c r="F2958" s="95" t="s">
        <v>775</v>
      </c>
      <c r="G2958" s="12" t="s">
        <v>10018</v>
      </c>
      <c r="H2958" s="12" t="s">
        <v>42</v>
      </c>
      <c r="I2958" s="8" t="s">
        <v>9978</v>
      </c>
      <c r="J2958" s="9" t="s">
        <v>108</v>
      </c>
      <c r="K2958" s="10" t="s">
        <v>9976</v>
      </c>
      <c r="L2958" s="10" t="s">
        <v>521</v>
      </c>
      <c r="M2958" s="11" t="s">
        <v>47</v>
      </c>
      <c r="N2958" s="11" t="s">
        <v>46</v>
      </c>
      <c r="O2958" s="10">
        <v>0</v>
      </c>
      <c r="P2958" s="12">
        <v>94.5</v>
      </c>
      <c r="Q2958" s="55">
        <f>+O2958+(P2958/10000)</f>
        <v>9.4500000000000001E-3</v>
      </c>
      <c r="R2958" s="32"/>
      <c r="S2958" s="93"/>
      <c r="T2958" s="55"/>
      <c r="U2958" s="12"/>
      <c r="V2958" s="12"/>
      <c r="W2958" s="12"/>
      <c r="X2958" s="12"/>
      <c r="Y2958" s="12"/>
      <c r="Z2958" s="12"/>
      <c r="AA2958" s="12"/>
      <c r="AB2958" s="12"/>
      <c r="AC2958" s="12"/>
      <c r="AD2958" s="149">
        <f t="shared" si="524"/>
        <v>0</v>
      </c>
      <c r="AE2958" s="12"/>
      <c r="AF2958" s="117" t="s">
        <v>23727</v>
      </c>
      <c r="AG2958" s="153" t="s">
        <v>47</v>
      </c>
      <c r="AH2958" s="154" t="s">
        <v>915</v>
      </c>
      <c r="AI2958" s="154" t="s">
        <v>915</v>
      </c>
      <c r="AJ2958" s="128" t="s">
        <v>915</v>
      </c>
    </row>
    <row r="2959" spans="1:43" s="17" customFormat="1" ht="51" x14ac:dyDescent="0.25">
      <c r="A2959" s="54" t="s">
        <v>79</v>
      </c>
      <c r="B2959" s="55" t="s">
        <v>48</v>
      </c>
      <c r="C2959" s="227" t="s">
        <v>47</v>
      </c>
      <c r="D2959" s="5" t="s">
        <v>24691</v>
      </c>
      <c r="E2959" s="123" t="s">
        <v>915</v>
      </c>
      <c r="F2959" s="95" t="s">
        <v>775</v>
      </c>
      <c r="G2959" s="12" t="s">
        <v>10019</v>
      </c>
      <c r="H2959" s="12" t="s">
        <v>42</v>
      </c>
      <c r="I2959" s="8" t="s">
        <v>9978</v>
      </c>
      <c r="J2959" s="9" t="s">
        <v>108</v>
      </c>
      <c r="K2959" s="10" t="s">
        <v>9976</v>
      </c>
      <c r="L2959" s="10" t="s">
        <v>521</v>
      </c>
      <c r="M2959" s="11" t="s">
        <v>47</v>
      </c>
      <c r="N2959" s="11" t="s">
        <v>46</v>
      </c>
      <c r="O2959" s="10">
        <v>0</v>
      </c>
      <c r="P2959" s="12">
        <v>94.5</v>
      </c>
      <c r="Q2959" s="55">
        <f>+O2959+(P2959/10000)</f>
        <v>9.4500000000000001E-3</v>
      </c>
      <c r="R2959" s="32"/>
      <c r="S2959" s="93"/>
      <c r="T2959" s="55"/>
      <c r="U2959" s="12"/>
      <c r="V2959" s="12"/>
      <c r="W2959" s="12"/>
      <c r="X2959" s="12"/>
      <c r="Y2959" s="12"/>
      <c r="Z2959" s="12"/>
      <c r="AA2959" s="12"/>
      <c r="AB2959" s="12"/>
      <c r="AC2959" s="12"/>
      <c r="AD2959" s="149">
        <f t="shared" si="524"/>
        <v>0</v>
      </c>
      <c r="AE2959" s="12"/>
      <c r="AF2959" s="117" t="s">
        <v>23727</v>
      </c>
      <c r="AG2959" s="153" t="s">
        <v>47</v>
      </c>
      <c r="AH2959" s="154" t="s">
        <v>915</v>
      </c>
      <c r="AI2959" s="154" t="s">
        <v>915</v>
      </c>
      <c r="AJ2959" s="128" t="s">
        <v>915</v>
      </c>
    </row>
    <row r="2960" spans="1:43" s="2" customFormat="1" ht="51" hidden="1" customHeight="1" x14ac:dyDescent="0.25">
      <c r="A2960" s="54" t="s">
        <v>79</v>
      </c>
      <c r="B2960" s="55" t="s">
        <v>39</v>
      </c>
      <c r="C2960" s="123"/>
      <c r="D2960" s="124"/>
      <c r="E2960" s="125"/>
      <c r="F2960" s="126" t="s">
        <v>775</v>
      </c>
      <c r="G2960" s="127" t="s">
        <v>10020</v>
      </c>
      <c r="H2960" s="127" t="s">
        <v>777</v>
      </c>
      <c r="I2960" s="8" t="s">
        <v>10021</v>
      </c>
      <c r="J2960" s="9" t="s">
        <v>108</v>
      </c>
      <c r="K2960" s="10" t="s">
        <v>9976</v>
      </c>
      <c r="L2960" s="10" t="s">
        <v>521</v>
      </c>
      <c r="M2960" s="11" t="s">
        <v>47</v>
      </c>
      <c r="N2960" s="11" t="s">
        <v>46</v>
      </c>
      <c r="O2960" s="10">
        <v>0</v>
      </c>
      <c r="P2960" s="12">
        <v>94.5</v>
      </c>
      <c r="Q2960" s="55">
        <v>9.4500000000000001E-3</v>
      </c>
      <c r="R2960" s="125"/>
      <c r="S2960" s="150" t="s">
        <v>46</v>
      </c>
      <c r="T2960" s="12" t="s">
        <v>47</v>
      </c>
      <c r="U2960" s="12" t="s">
        <v>47</v>
      </c>
      <c r="V2960" s="127" t="s">
        <v>46</v>
      </c>
      <c r="W2960" s="147" t="s">
        <v>1743</v>
      </c>
      <c r="X2960" s="148" t="s">
        <v>855</v>
      </c>
      <c r="Y2960" s="70" t="s">
        <v>9970</v>
      </c>
      <c r="Z2960" s="70" t="s">
        <v>523</v>
      </c>
      <c r="AA2960" s="127" t="s">
        <v>46</v>
      </c>
      <c r="AB2960" s="151">
        <v>0</v>
      </c>
      <c r="AC2960" s="151">
        <v>94.5</v>
      </c>
      <c r="AD2960" s="151">
        <f>+AB2960+(AC2960/10000)</f>
        <v>9.4500000000000001E-3</v>
      </c>
      <c r="AE2960" s="127" t="s">
        <v>47</v>
      </c>
      <c r="AF2960" s="152" t="s">
        <v>47</v>
      </c>
      <c r="AG2960" s="153"/>
      <c r="AH2960" s="154"/>
      <c r="AI2960" s="154"/>
      <c r="AJ2960" s="125"/>
      <c r="AK2960" s="17"/>
      <c r="AL2960" s="17"/>
      <c r="AM2960" s="17"/>
      <c r="AN2960" s="17"/>
      <c r="AO2960" s="17"/>
      <c r="AP2960" s="17"/>
      <c r="AQ2960" s="17"/>
    </row>
    <row r="2961" spans="1:43" s="2" customFormat="1" ht="51" hidden="1" customHeight="1" x14ac:dyDescent="0.25">
      <c r="A2961" s="54" t="s">
        <v>79</v>
      </c>
      <c r="B2961" s="55" t="s">
        <v>39</v>
      </c>
      <c r="C2961" s="123"/>
      <c r="D2961" s="124"/>
      <c r="E2961" s="125"/>
      <c r="F2961" s="126" t="s">
        <v>775</v>
      </c>
      <c r="G2961" s="127" t="s">
        <v>10022</v>
      </c>
      <c r="H2961" s="127" t="s">
        <v>777</v>
      </c>
      <c r="I2961" s="8" t="s">
        <v>10023</v>
      </c>
      <c r="J2961" s="9" t="s">
        <v>108</v>
      </c>
      <c r="K2961" s="10" t="s">
        <v>9976</v>
      </c>
      <c r="L2961" s="10" t="s">
        <v>521</v>
      </c>
      <c r="M2961" s="11" t="s">
        <v>47</v>
      </c>
      <c r="N2961" s="11" t="s">
        <v>46</v>
      </c>
      <c r="O2961" s="10">
        <v>0</v>
      </c>
      <c r="P2961" s="12">
        <v>94.5</v>
      </c>
      <c r="Q2961" s="55">
        <v>9.4500000000000001E-3</v>
      </c>
      <c r="R2961" s="125"/>
      <c r="S2961" s="150" t="s">
        <v>46</v>
      </c>
      <c r="T2961" s="12" t="s">
        <v>47</v>
      </c>
      <c r="U2961" s="12" t="s">
        <v>47</v>
      </c>
      <c r="V2961" s="127" t="s">
        <v>46</v>
      </c>
      <c r="W2961" s="147" t="s">
        <v>1743</v>
      </c>
      <c r="X2961" s="148" t="s">
        <v>855</v>
      </c>
      <c r="Y2961" s="70" t="s">
        <v>9970</v>
      </c>
      <c r="Z2961" s="70" t="s">
        <v>523</v>
      </c>
      <c r="AA2961" s="127" t="s">
        <v>46</v>
      </c>
      <c r="AB2961" s="151">
        <v>0</v>
      </c>
      <c r="AC2961" s="151">
        <v>94.5</v>
      </c>
      <c r="AD2961" s="151">
        <f>+AB2961+(AC2961/10000)</f>
        <v>9.4500000000000001E-3</v>
      </c>
      <c r="AE2961" s="127" t="s">
        <v>47</v>
      </c>
      <c r="AF2961" s="152" t="s">
        <v>47</v>
      </c>
      <c r="AG2961" s="153"/>
      <c r="AH2961" s="154"/>
      <c r="AI2961" s="154"/>
      <c r="AJ2961" s="125"/>
      <c r="AK2961" s="17"/>
      <c r="AL2961" s="17"/>
      <c r="AM2961" s="17"/>
      <c r="AN2961" s="17"/>
      <c r="AO2961" s="17"/>
      <c r="AP2961" s="17"/>
      <c r="AQ2961" s="17"/>
    </row>
    <row r="2962" spans="1:43" s="17" customFormat="1" ht="51" x14ac:dyDescent="0.25">
      <c r="A2962" s="54" t="s">
        <v>79</v>
      </c>
      <c r="B2962" s="55" t="s">
        <v>48</v>
      </c>
      <c r="C2962" s="227" t="s">
        <v>47</v>
      </c>
      <c r="D2962" s="5" t="s">
        <v>24691</v>
      </c>
      <c r="E2962" s="123" t="s">
        <v>915</v>
      </c>
      <c r="F2962" s="95" t="s">
        <v>775</v>
      </c>
      <c r="G2962" s="12" t="s">
        <v>10024</v>
      </c>
      <c r="H2962" s="12" t="s">
        <v>42</v>
      </c>
      <c r="I2962" s="8" t="s">
        <v>9978</v>
      </c>
      <c r="J2962" s="9" t="s">
        <v>108</v>
      </c>
      <c r="K2962" s="10" t="s">
        <v>9976</v>
      </c>
      <c r="L2962" s="10" t="s">
        <v>521</v>
      </c>
      <c r="M2962" s="11" t="s">
        <v>47</v>
      </c>
      <c r="N2962" s="11" t="s">
        <v>46</v>
      </c>
      <c r="O2962" s="10">
        <v>0</v>
      </c>
      <c r="P2962" s="12">
        <v>94.5</v>
      </c>
      <c r="Q2962" s="55">
        <f t="shared" ref="Q2962:Q2967" si="525">+O2962+(P2962/10000)</f>
        <v>9.4500000000000001E-3</v>
      </c>
      <c r="R2962" s="32"/>
      <c r="S2962" s="93"/>
      <c r="T2962" s="55"/>
      <c r="U2962" s="12"/>
      <c r="V2962" s="12"/>
      <c r="W2962" s="12"/>
      <c r="X2962" s="12"/>
      <c r="Y2962" s="12"/>
      <c r="Z2962" s="12"/>
      <c r="AA2962" s="12"/>
      <c r="AB2962" s="12"/>
      <c r="AC2962" s="12"/>
      <c r="AD2962" s="149">
        <f t="shared" ref="AD2962:AD2967" si="526">+AB2962+(AC2962/10000)</f>
        <v>0</v>
      </c>
      <c r="AE2962" s="12"/>
      <c r="AF2962" s="117" t="s">
        <v>23727</v>
      </c>
      <c r="AG2962" s="153" t="s">
        <v>47</v>
      </c>
      <c r="AH2962" s="154" t="s">
        <v>915</v>
      </c>
      <c r="AI2962" s="154" t="s">
        <v>915</v>
      </c>
      <c r="AJ2962" s="128" t="s">
        <v>915</v>
      </c>
    </row>
    <row r="2963" spans="1:43" s="17" customFormat="1" ht="51" x14ac:dyDescent="0.25">
      <c r="A2963" s="54" t="s">
        <v>79</v>
      </c>
      <c r="B2963" s="55" t="s">
        <v>48</v>
      </c>
      <c r="C2963" s="227" t="s">
        <v>47</v>
      </c>
      <c r="D2963" s="5" t="s">
        <v>24691</v>
      </c>
      <c r="E2963" s="123" t="s">
        <v>915</v>
      </c>
      <c r="F2963" s="95" t="s">
        <v>775</v>
      </c>
      <c r="G2963" s="12" t="s">
        <v>10025</v>
      </c>
      <c r="H2963" s="12" t="s">
        <v>42</v>
      </c>
      <c r="I2963" s="8" t="s">
        <v>10010</v>
      </c>
      <c r="J2963" s="9" t="s">
        <v>108</v>
      </c>
      <c r="K2963" s="10" t="s">
        <v>9976</v>
      </c>
      <c r="L2963" s="10" t="s">
        <v>521</v>
      </c>
      <c r="M2963" s="11" t="s">
        <v>47</v>
      </c>
      <c r="N2963" s="11" t="s">
        <v>46</v>
      </c>
      <c r="O2963" s="10">
        <v>0</v>
      </c>
      <c r="P2963" s="12">
        <v>94.5</v>
      </c>
      <c r="Q2963" s="55">
        <f t="shared" si="525"/>
        <v>9.4500000000000001E-3</v>
      </c>
      <c r="R2963" s="32"/>
      <c r="S2963" s="93"/>
      <c r="T2963" s="55"/>
      <c r="U2963" s="12"/>
      <c r="V2963" s="12"/>
      <c r="W2963" s="12"/>
      <c r="X2963" s="12"/>
      <c r="Y2963" s="12"/>
      <c r="Z2963" s="12"/>
      <c r="AA2963" s="12"/>
      <c r="AB2963" s="12"/>
      <c r="AC2963" s="12"/>
      <c r="AD2963" s="149">
        <f t="shared" si="526"/>
        <v>0</v>
      </c>
      <c r="AE2963" s="12"/>
      <c r="AF2963" s="117" t="s">
        <v>23727</v>
      </c>
      <c r="AG2963" s="153" t="s">
        <v>47</v>
      </c>
      <c r="AH2963" s="154" t="s">
        <v>915</v>
      </c>
      <c r="AI2963" s="154" t="s">
        <v>915</v>
      </c>
      <c r="AJ2963" s="128" t="s">
        <v>915</v>
      </c>
    </row>
    <row r="2964" spans="1:43" s="17" customFormat="1" ht="51" x14ac:dyDescent="0.25">
      <c r="A2964" s="54" t="s">
        <v>79</v>
      </c>
      <c r="B2964" s="55" t="s">
        <v>48</v>
      </c>
      <c r="C2964" s="227" t="s">
        <v>47</v>
      </c>
      <c r="D2964" s="5" t="s">
        <v>24691</v>
      </c>
      <c r="E2964" s="123" t="s">
        <v>915</v>
      </c>
      <c r="F2964" s="95" t="s">
        <v>775</v>
      </c>
      <c r="G2964" s="12" t="s">
        <v>10026</v>
      </c>
      <c r="H2964" s="12" t="s">
        <v>42</v>
      </c>
      <c r="I2964" s="8" t="s">
        <v>10027</v>
      </c>
      <c r="J2964" s="9" t="s">
        <v>108</v>
      </c>
      <c r="K2964" s="10" t="s">
        <v>9976</v>
      </c>
      <c r="L2964" s="10" t="s">
        <v>521</v>
      </c>
      <c r="M2964" s="11" t="s">
        <v>47</v>
      </c>
      <c r="N2964" s="11" t="s">
        <v>46</v>
      </c>
      <c r="O2964" s="10">
        <v>0</v>
      </c>
      <c r="P2964" s="12">
        <v>94.5</v>
      </c>
      <c r="Q2964" s="55">
        <f t="shared" si="525"/>
        <v>9.4500000000000001E-3</v>
      </c>
      <c r="R2964" s="32"/>
      <c r="S2964" s="93"/>
      <c r="T2964" s="55"/>
      <c r="U2964" s="12"/>
      <c r="V2964" s="12"/>
      <c r="W2964" s="12"/>
      <c r="X2964" s="12"/>
      <c r="Y2964" s="12"/>
      <c r="Z2964" s="12"/>
      <c r="AA2964" s="12"/>
      <c r="AB2964" s="12"/>
      <c r="AC2964" s="12"/>
      <c r="AD2964" s="149">
        <f t="shared" si="526"/>
        <v>0</v>
      </c>
      <c r="AE2964" s="12"/>
      <c r="AF2964" s="117" t="s">
        <v>23727</v>
      </c>
      <c r="AG2964" s="153" t="s">
        <v>47</v>
      </c>
      <c r="AH2964" s="154" t="s">
        <v>915</v>
      </c>
      <c r="AI2964" s="154" t="s">
        <v>915</v>
      </c>
      <c r="AJ2964" s="128" t="s">
        <v>915</v>
      </c>
    </row>
    <row r="2965" spans="1:43" s="17" customFormat="1" ht="51" customHeight="1" x14ac:dyDescent="0.25">
      <c r="A2965" s="54" t="s">
        <v>79</v>
      </c>
      <c r="B2965" s="55" t="s">
        <v>48</v>
      </c>
      <c r="C2965" s="227" t="s">
        <v>47</v>
      </c>
      <c r="D2965" s="5" t="s">
        <v>24691</v>
      </c>
      <c r="E2965" s="123" t="s">
        <v>915</v>
      </c>
      <c r="F2965" s="95" t="s">
        <v>775</v>
      </c>
      <c r="G2965" s="12" t="s">
        <v>10028</v>
      </c>
      <c r="H2965" s="12" t="s">
        <v>42</v>
      </c>
      <c r="I2965" s="8" t="s">
        <v>10029</v>
      </c>
      <c r="J2965" s="9" t="s">
        <v>108</v>
      </c>
      <c r="K2965" s="10" t="s">
        <v>9976</v>
      </c>
      <c r="L2965" s="10" t="s">
        <v>521</v>
      </c>
      <c r="M2965" s="11" t="s">
        <v>47</v>
      </c>
      <c r="N2965" s="11" t="s">
        <v>46</v>
      </c>
      <c r="O2965" s="10">
        <v>0</v>
      </c>
      <c r="P2965" s="12">
        <v>94.5</v>
      </c>
      <c r="Q2965" s="55">
        <f t="shared" si="525"/>
        <v>9.4500000000000001E-3</v>
      </c>
      <c r="R2965" s="32"/>
      <c r="S2965" s="93"/>
      <c r="T2965" s="55"/>
      <c r="U2965" s="12"/>
      <c r="V2965" s="12"/>
      <c r="W2965" s="12"/>
      <c r="X2965" s="12"/>
      <c r="Y2965" s="12"/>
      <c r="Z2965" s="12"/>
      <c r="AA2965" s="12"/>
      <c r="AB2965" s="12"/>
      <c r="AC2965" s="12"/>
      <c r="AD2965" s="149">
        <f t="shared" si="526"/>
        <v>0</v>
      </c>
      <c r="AE2965" s="12"/>
      <c r="AF2965" s="117" t="s">
        <v>23727</v>
      </c>
      <c r="AG2965" s="153" t="s">
        <v>47</v>
      </c>
      <c r="AH2965" s="154" t="s">
        <v>915</v>
      </c>
      <c r="AI2965" s="154" t="s">
        <v>915</v>
      </c>
      <c r="AJ2965" s="128" t="s">
        <v>915</v>
      </c>
    </row>
    <row r="2966" spans="1:43" s="17" customFormat="1" ht="51" customHeight="1" x14ac:dyDescent="0.25">
      <c r="A2966" s="54" t="s">
        <v>79</v>
      </c>
      <c r="B2966" s="55" t="s">
        <v>48</v>
      </c>
      <c r="C2966" s="227" t="s">
        <v>47</v>
      </c>
      <c r="D2966" s="5" t="s">
        <v>24691</v>
      </c>
      <c r="E2966" s="123" t="s">
        <v>915</v>
      </c>
      <c r="F2966" s="95" t="s">
        <v>775</v>
      </c>
      <c r="G2966" s="12" t="s">
        <v>10030</v>
      </c>
      <c r="H2966" s="12" t="s">
        <v>42</v>
      </c>
      <c r="I2966" s="8" t="s">
        <v>10031</v>
      </c>
      <c r="J2966" s="9" t="s">
        <v>108</v>
      </c>
      <c r="K2966" s="10" t="s">
        <v>9976</v>
      </c>
      <c r="L2966" s="10" t="s">
        <v>521</v>
      </c>
      <c r="M2966" s="11" t="s">
        <v>47</v>
      </c>
      <c r="N2966" s="11" t="s">
        <v>46</v>
      </c>
      <c r="O2966" s="10">
        <v>0</v>
      </c>
      <c r="P2966" s="12">
        <v>94.5</v>
      </c>
      <c r="Q2966" s="55">
        <f t="shared" si="525"/>
        <v>9.4500000000000001E-3</v>
      </c>
      <c r="R2966" s="32"/>
      <c r="S2966" s="93"/>
      <c r="T2966" s="55"/>
      <c r="U2966" s="12"/>
      <c r="V2966" s="12"/>
      <c r="W2966" s="12"/>
      <c r="X2966" s="12"/>
      <c r="Y2966" s="12"/>
      <c r="Z2966" s="12"/>
      <c r="AA2966" s="12"/>
      <c r="AB2966" s="12"/>
      <c r="AC2966" s="12"/>
      <c r="AD2966" s="149">
        <f t="shared" si="526"/>
        <v>0</v>
      </c>
      <c r="AE2966" s="12"/>
      <c r="AF2966" s="117" t="s">
        <v>23727</v>
      </c>
      <c r="AG2966" s="153" t="s">
        <v>47</v>
      </c>
      <c r="AH2966" s="154" t="s">
        <v>915</v>
      </c>
      <c r="AI2966" s="154" t="s">
        <v>915</v>
      </c>
      <c r="AJ2966" s="128" t="s">
        <v>915</v>
      </c>
    </row>
    <row r="2967" spans="1:43" s="17" customFormat="1" ht="51" x14ac:dyDescent="0.25">
      <c r="A2967" s="54" t="s">
        <v>79</v>
      </c>
      <c r="B2967" s="55" t="s">
        <v>48</v>
      </c>
      <c r="C2967" s="227" t="s">
        <v>47</v>
      </c>
      <c r="D2967" s="5" t="s">
        <v>24691</v>
      </c>
      <c r="E2967" s="123" t="s">
        <v>915</v>
      </c>
      <c r="F2967" s="95" t="s">
        <v>775</v>
      </c>
      <c r="G2967" s="12" t="s">
        <v>10032</v>
      </c>
      <c r="H2967" s="12" t="s">
        <v>42</v>
      </c>
      <c r="I2967" s="8" t="s">
        <v>10033</v>
      </c>
      <c r="J2967" s="9" t="s">
        <v>108</v>
      </c>
      <c r="K2967" s="10" t="s">
        <v>10034</v>
      </c>
      <c r="L2967" s="10" t="s">
        <v>901</v>
      </c>
      <c r="M2967" s="11" t="s">
        <v>47</v>
      </c>
      <c r="N2967" s="11" t="s">
        <v>46</v>
      </c>
      <c r="O2967" s="10">
        <v>0</v>
      </c>
      <c r="P2967" s="12">
        <v>94.5</v>
      </c>
      <c r="Q2967" s="55">
        <f t="shared" si="525"/>
        <v>9.4500000000000001E-3</v>
      </c>
      <c r="R2967" s="32"/>
      <c r="S2967" s="93"/>
      <c r="T2967" s="55"/>
      <c r="U2967" s="12"/>
      <c r="V2967" s="12"/>
      <c r="W2967" s="12"/>
      <c r="X2967" s="12"/>
      <c r="Y2967" s="12"/>
      <c r="Z2967" s="12"/>
      <c r="AA2967" s="12"/>
      <c r="AB2967" s="12"/>
      <c r="AC2967" s="12"/>
      <c r="AD2967" s="149">
        <f t="shared" si="526"/>
        <v>0</v>
      </c>
      <c r="AE2967" s="12"/>
      <c r="AF2967" s="117" t="s">
        <v>23727</v>
      </c>
      <c r="AG2967" s="153" t="s">
        <v>47</v>
      </c>
      <c r="AH2967" s="154" t="s">
        <v>915</v>
      </c>
      <c r="AI2967" s="154" t="s">
        <v>915</v>
      </c>
      <c r="AJ2967" s="128" t="s">
        <v>915</v>
      </c>
    </row>
    <row r="2968" spans="1:43" s="2" customFormat="1" ht="51" x14ac:dyDescent="0.25">
      <c r="A2968" s="54" t="s">
        <v>79</v>
      </c>
      <c r="B2968" s="55" t="s">
        <v>48</v>
      </c>
      <c r="C2968" s="123" t="s">
        <v>47</v>
      </c>
      <c r="D2968" s="5" t="s">
        <v>24691</v>
      </c>
      <c r="E2968" s="123" t="s">
        <v>915</v>
      </c>
      <c r="F2968" s="126" t="s">
        <v>775</v>
      </c>
      <c r="G2968" s="127" t="s">
        <v>10035</v>
      </c>
      <c r="H2968" s="127" t="s">
        <v>777</v>
      </c>
      <c r="I2968" s="8" t="s">
        <v>10036</v>
      </c>
      <c r="J2968" s="9" t="s">
        <v>108</v>
      </c>
      <c r="K2968" s="10" t="s">
        <v>9976</v>
      </c>
      <c r="L2968" s="10" t="s">
        <v>521</v>
      </c>
      <c r="M2968" s="11" t="s">
        <v>47</v>
      </c>
      <c r="N2968" s="11" t="s">
        <v>46</v>
      </c>
      <c r="O2968" s="10">
        <v>0</v>
      </c>
      <c r="P2968" s="12">
        <v>94.5</v>
      </c>
      <c r="Q2968" s="55">
        <v>9.4500000000000001E-3</v>
      </c>
      <c r="R2968" s="125"/>
      <c r="S2968" s="150" t="s">
        <v>46</v>
      </c>
      <c r="T2968" s="12" t="s">
        <v>47</v>
      </c>
      <c r="U2968" s="12" t="s">
        <v>47</v>
      </c>
      <c r="V2968" s="127" t="s">
        <v>46</v>
      </c>
      <c r="W2968" s="147" t="s">
        <v>1743</v>
      </c>
      <c r="X2968" s="148" t="s">
        <v>855</v>
      </c>
      <c r="Y2968" s="70" t="s">
        <v>9970</v>
      </c>
      <c r="Z2968" s="70" t="s">
        <v>523</v>
      </c>
      <c r="AA2968" s="127" t="s">
        <v>46</v>
      </c>
      <c r="AB2968" s="151">
        <v>0</v>
      </c>
      <c r="AC2968" s="151">
        <v>94.5</v>
      </c>
      <c r="AD2968" s="151">
        <f>+AB2968+(AC2968/10000)</f>
        <v>9.4500000000000001E-3</v>
      </c>
      <c r="AE2968" s="127" t="s">
        <v>47</v>
      </c>
      <c r="AF2968" s="152" t="s">
        <v>47</v>
      </c>
      <c r="AG2968" s="153" t="s">
        <v>47</v>
      </c>
      <c r="AH2968" s="154" t="s">
        <v>915</v>
      </c>
      <c r="AI2968" s="154" t="s">
        <v>915</v>
      </c>
      <c r="AJ2968" s="128" t="s">
        <v>915</v>
      </c>
    </row>
    <row r="2969" spans="1:43" s="2" customFormat="1" ht="51" x14ac:dyDescent="0.25">
      <c r="A2969" s="54" t="s">
        <v>79</v>
      </c>
      <c r="B2969" s="55" t="s">
        <v>48</v>
      </c>
      <c r="C2969" s="123" t="s">
        <v>47</v>
      </c>
      <c r="D2969" s="5" t="s">
        <v>24691</v>
      </c>
      <c r="E2969" s="123" t="s">
        <v>915</v>
      </c>
      <c r="F2969" s="126" t="s">
        <v>775</v>
      </c>
      <c r="G2969" s="127" t="s">
        <v>10037</v>
      </c>
      <c r="H2969" s="127" t="s">
        <v>777</v>
      </c>
      <c r="I2969" s="8" t="s">
        <v>10038</v>
      </c>
      <c r="J2969" s="9" t="s">
        <v>108</v>
      </c>
      <c r="K2969" s="10" t="s">
        <v>9976</v>
      </c>
      <c r="L2969" s="10" t="s">
        <v>521</v>
      </c>
      <c r="M2969" s="11" t="s">
        <v>47</v>
      </c>
      <c r="N2969" s="11" t="s">
        <v>46</v>
      </c>
      <c r="O2969" s="10">
        <v>0</v>
      </c>
      <c r="P2969" s="12">
        <v>94.5</v>
      </c>
      <c r="Q2969" s="55">
        <v>9.4500000000000001E-3</v>
      </c>
      <c r="R2969" s="125"/>
      <c r="S2969" s="150" t="s">
        <v>46</v>
      </c>
      <c r="T2969" s="12" t="s">
        <v>47</v>
      </c>
      <c r="U2969" s="12" t="s">
        <v>47</v>
      </c>
      <c r="V2969" s="127" t="s">
        <v>46</v>
      </c>
      <c r="W2969" s="147" t="s">
        <v>1743</v>
      </c>
      <c r="X2969" s="148" t="s">
        <v>855</v>
      </c>
      <c r="Y2969" s="70" t="s">
        <v>9970</v>
      </c>
      <c r="Z2969" s="70" t="s">
        <v>523</v>
      </c>
      <c r="AA2969" s="127" t="s">
        <v>46</v>
      </c>
      <c r="AB2969" s="151">
        <v>0</v>
      </c>
      <c r="AC2969" s="151">
        <v>94.5</v>
      </c>
      <c r="AD2969" s="151">
        <f>+AB2969+(AC2969/10000)</f>
        <v>9.4500000000000001E-3</v>
      </c>
      <c r="AE2969" s="127" t="s">
        <v>47</v>
      </c>
      <c r="AF2969" s="152" t="s">
        <v>47</v>
      </c>
      <c r="AG2969" s="153" t="s">
        <v>47</v>
      </c>
      <c r="AH2969" s="154" t="s">
        <v>915</v>
      </c>
      <c r="AI2969" s="154" t="s">
        <v>915</v>
      </c>
      <c r="AJ2969" s="128" t="s">
        <v>915</v>
      </c>
      <c r="AK2969" s="17"/>
      <c r="AL2969" s="17"/>
      <c r="AM2969" s="17"/>
      <c r="AN2969" s="17"/>
      <c r="AO2969" s="17"/>
      <c r="AP2969" s="17"/>
      <c r="AQ2969" s="17"/>
    </row>
    <row r="2970" spans="1:43" s="17" customFormat="1" ht="51" x14ac:dyDescent="0.25">
      <c r="A2970" s="54" t="s">
        <v>79</v>
      </c>
      <c r="B2970" s="55" t="s">
        <v>48</v>
      </c>
      <c r="C2970" s="227" t="s">
        <v>47</v>
      </c>
      <c r="D2970" s="5" t="s">
        <v>24691</v>
      </c>
      <c r="E2970" s="123" t="s">
        <v>915</v>
      </c>
      <c r="F2970" s="95" t="s">
        <v>775</v>
      </c>
      <c r="G2970" s="12" t="s">
        <v>10039</v>
      </c>
      <c r="H2970" s="12" t="s">
        <v>42</v>
      </c>
      <c r="I2970" s="8" t="s">
        <v>10040</v>
      </c>
      <c r="J2970" s="9" t="s">
        <v>108</v>
      </c>
      <c r="K2970" s="10" t="s">
        <v>9976</v>
      </c>
      <c r="L2970" s="10" t="s">
        <v>521</v>
      </c>
      <c r="M2970" s="11" t="s">
        <v>47</v>
      </c>
      <c r="N2970" s="11" t="s">
        <v>46</v>
      </c>
      <c r="O2970" s="10">
        <v>0</v>
      </c>
      <c r="P2970" s="12">
        <v>94.5</v>
      </c>
      <c r="Q2970" s="55">
        <f>+O2970+(P2970/10000)</f>
        <v>9.4500000000000001E-3</v>
      </c>
      <c r="R2970" s="32"/>
      <c r="S2970" s="93"/>
      <c r="T2970" s="55"/>
      <c r="U2970" s="12"/>
      <c r="V2970" s="12"/>
      <c r="W2970" s="12"/>
      <c r="X2970" s="12"/>
      <c r="Y2970" s="12"/>
      <c r="Z2970" s="12"/>
      <c r="AA2970" s="12"/>
      <c r="AB2970" s="12"/>
      <c r="AC2970" s="12"/>
      <c r="AD2970" s="149">
        <f>+AB2970+(AC2970/10000)</f>
        <v>0</v>
      </c>
      <c r="AE2970" s="12"/>
      <c r="AF2970" s="117" t="s">
        <v>23727</v>
      </c>
      <c r="AG2970" s="153" t="s">
        <v>47</v>
      </c>
      <c r="AH2970" s="154" t="s">
        <v>915</v>
      </c>
      <c r="AI2970" s="154" t="s">
        <v>915</v>
      </c>
      <c r="AJ2970" s="128" t="s">
        <v>915</v>
      </c>
    </row>
    <row r="2971" spans="1:43" s="2" customFormat="1" ht="51" customHeight="1" x14ac:dyDescent="0.25">
      <c r="A2971" s="54" t="s">
        <v>79</v>
      </c>
      <c r="B2971" s="55" t="s">
        <v>48</v>
      </c>
      <c r="C2971" s="123" t="s">
        <v>47</v>
      </c>
      <c r="D2971" s="5" t="s">
        <v>24691</v>
      </c>
      <c r="E2971" s="123" t="s">
        <v>915</v>
      </c>
      <c r="F2971" s="126" t="s">
        <v>775</v>
      </c>
      <c r="G2971" s="127" t="s">
        <v>10041</v>
      </c>
      <c r="H2971" s="127" t="s">
        <v>777</v>
      </c>
      <c r="I2971" s="8" t="s">
        <v>10042</v>
      </c>
      <c r="J2971" s="9" t="s">
        <v>108</v>
      </c>
      <c r="K2971" s="10" t="s">
        <v>9976</v>
      </c>
      <c r="L2971" s="10" t="s">
        <v>521</v>
      </c>
      <c r="M2971" s="11" t="s">
        <v>47</v>
      </c>
      <c r="N2971" s="11" t="s">
        <v>46</v>
      </c>
      <c r="O2971" s="10">
        <v>0</v>
      </c>
      <c r="P2971" s="12">
        <v>94.5</v>
      </c>
      <c r="Q2971" s="55">
        <v>9.4500000000000001E-3</v>
      </c>
      <c r="R2971" s="125"/>
      <c r="S2971" s="150" t="s">
        <v>46</v>
      </c>
      <c r="T2971" s="12" t="s">
        <v>47</v>
      </c>
      <c r="U2971" s="12" t="s">
        <v>47</v>
      </c>
      <c r="V2971" s="127" t="s">
        <v>46</v>
      </c>
      <c r="W2971" s="147" t="s">
        <v>1743</v>
      </c>
      <c r="X2971" s="148" t="s">
        <v>855</v>
      </c>
      <c r="Y2971" s="70" t="s">
        <v>9970</v>
      </c>
      <c r="Z2971" s="70" t="s">
        <v>523</v>
      </c>
      <c r="AA2971" s="127" t="s">
        <v>46</v>
      </c>
      <c r="AB2971" s="151">
        <v>0</v>
      </c>
      <c r="AC2971" s="151">
        <v>94.5</v>
      </c>
      <c r="AD2971" s="151">
        <f>+AB2971+(AC2971/10000)</f>
        <v>9.4500000000000001E-3</v>
      </c>
      <c r="AE2971" s="127" t="s">
        <v>47</v>
      </c>
      <c r="AF2971" s="152" t="s">
        <v>47</v>
      </c>
      <c r="AG2971" s="153" t="s">
        <v>47</v>
      </c>
      <c r="AH2971" s="154" t="s">
        <v>915</v>
      </c>
      <c r="AI2971" s="154" t="s">
        <v>915</v>
      </c>
      <c r="AJ2971" s="128" t="s">
        <v>915</v>
      </c>
    </row>
    <row r="2972" spans="1:43" s="2" customFormat="1" ht="51" x14ac:dyDescent="0.25">
      <c r="A2972" s="54" t="s">
        <v>79</v>
      </c>
      <c r="B2972" s="55" t="s">
        <v>48</v>
      </c>
      <c r="C2972" s="123" t="s">
        <v>47</v>
      </c>
      <c r="D2972" s="5" t="s">
        <v>24691</v>
      </c>
      <c r="E2972" s="123" t="s">
        <v>915</v>
      </c>
      <c r="F2972" s="126" t="s">
        <v>775</v>
      </c>
      <c r="G2972" s="127" t="s">
        <v>10043</v>
      </c>
      <c r="H2972" s="127" t="s">
        <v>777</v>
      </c>
      <c r="I2972" s="8" t="s">
        <v>10044</v>
      </c>
      <c r="J2972" s="9" t="s">
        <v>108</v>
      </c>
      <c r="K2972" s="10" t="s">
        <v>10045</v>
      </c>
      <c r="L2972" s="10" t="s">
        <v>2273</v>
      </c>
      <c r="M2972" s="11" t="s">
        <v>47</v>
      </c>
      <c r="N2972" s="11" t="s">
        <v>46</v>
      </c>
      <c r="O2972" s="10">
        <v>0</v>
      </c>
      <c r="P2972" s="12">
        <v>94.5</v>
      </c>
      <c r="Q2972" s="55">
        <v>9.4500000000000001E-3</v>
      </c>
      <c r="R2972" s="125"/>
      <c r="S2972" s="150" t="s">
        <v>46</v>
      </c>
      <c r="T2972" s="12" t="s">
        <v>47</v>
      </c>
      <c r="U2972" s="12" t="s">
        <v>47</v>
      </c>
      <c r="V2972" s="127" t="s">
        <v>46</v>
      </c>
      <c r="W2972" s="147" t="s">
        <v>1743</v>
      </c>
      <c r="X2972" s="148" t="s">
        <v>855</v>
      </c>
      <c r="Y2972" s="70" t="s">
        <v>9970</v>
      </c>
      <c r="Z2972" s="70" t="s">
        <v>523</v>
      </c>
      <c r="AA2972" s="127" t="s">
        <v>46</v>
      </c>
      <c r="AB2972" s="151">
        <v>0</v>
      </c>
      <c r="AC2972" s="151">
        <v>94.5</v>
      </c>
      <c r="AD2972" s="151">
        <f>+AB2972+(AC2972/10000)</f>
        <v>9.4500000000000001E-3</v>
      </c>
      <c r="AE2972" s="127" t="s">
        <v>47</v>
      </c>
      <c r="AF2972" s="152" t="s">
        <v>47</v>
      </c>
      <c r="AG2972" s="153" t="s">
        <v>47</v>
      </c>
      <c r="AH2972" s="154" t="s">
        <v>915</v>
      </c>
      <c r="AI2972" s="154" t="s">
        <v>915</v>
      </c>
      <c r="AJ2972" s="128" t="s">
        <v>915</v>
      </c>
      <c r="AK2972" s="17"/>
      <c r="AL2972" s="17"/>
      <c r="AM2972" s="17"/>
      <c r="AN2972" s="17"/>
      <c r="AO2972" s="17"/>
      <c r="AP2972" s="17"/>
      <c r="AQ2972" s="17"/>
    </row>
    <row r="2973" spans="1:43" s="17" customFormat="1" ht="51" customHeight="1" x14ac:dyDescent="0.25">
      <c r="A2973" s="54" t="s">
        <v>79</v>
      </c>
      <c r="B2973" s="55" t="s">
        <v>48</v>
      </c>
      <c r="C2973" s="227" t="s">
        <v>47</v>
      </c>
      <c r="D2973" s="5" t="s">
        <v>24691</v>
      </c>
      <c r="E2973" s="123" t="s">
        <v>915</v>
      </c>
      <c r="F2973" s="95" t="s">
        <v>775</v>
      </c>
      <c r="G2973" s="12" t="s">
        <v>10046</v>
      </c>
      <c r="H2973" s="12" t="s">
        <v>42</v>
      </c>
      <c r="I2973" s="8" t="s">
        <v>10047</v>
      </c>
      <c r="J2973" s="9" t="s">
        <v>108</v>
      </c>
      <c r="K2973" s="10" t="s">
        <v>9976</v>
      </c>
      <c r="L2973" s="10" t="s">
        <v>521</v>
      </c>
      <c r="M2973" s="11" t="s">
        <v>47</v>
      </c>
      <c r="N2973" s="11" t="s">
        <v>46</v>
      </c>
      <c r="O2973" s="10">
        <v>0</v>
      </c>
      <c r="P2973" s="12">
        <v>94.5</v>
      </c>
      <c r="Q2973" s="55">
        <f>+O2973+(P2973/10000)</f>
        <v>9.4500000000000001E-3</v>
      </c>
      <c r="R2973" s="32"/>
      <c r="S2973" s="93"/>
      <c r="T2973" s="55"/>
      <c r="U2973" s="12"/>
      <c r="V2973" s="12"/>
      <c r="W2973" s="12"/>
      <c r="X2973" s="12"/>
      <c r="Y2973" s="12"/>
      <c r="Z2973" s="12"/>
      <c r="AA2973" s="12"/>
      <c r="AB2973" s="12"/>
      <c r="AC2973" s="12"/>
      <c r="AD2973" s="149">
        <f t="shared" ref="AD2973:AD2974" si="527">+AB2973+(AC2973/10000)</f>
        <v>0</v>
      </c>
      <c r="AE2973" s="12"/>
      <c r="AF2973" s="117" t="s">
        <v>23727</v>
      </c>
      <c r="AG2973" s="153" t="s">
        <v>47</v>
      </c>
      <c r="AH2973" s="154" t="s">
        <v>915</v>
      </c>
      <c r="AI2973" s="154" t="s">
        <v>915</v>
      </c>
      <c r="AJ2973" s="128" t="s">
        <v>915</v>
      </c>
    </row>
    <row r="2974" spans="1:43" s="17" customFormat="1" ht="51" customHeight="1" x14ac:dyDescent="0.25">
      <c r="A2974" s="54" t="s">
        <v>79</v>
      </c>
      <c r="B2974" s="55" t="s">
        <v>48</v>
      </c>
      <c r="C2974" s="227" t="s">
        <v>47</v>
      </c>
      <c r="D2974" s="5" t="s">
        <v>24691</v>
      </c>
      <c r="E2974" s="123" t="s">
        <v>915</v>
      </c>
      <c r="F2974" s="95" t="s">
        <v>775</v>
      </c>
      <c r="G2974" s="12" t="s">
        <v>10048</v>
      </c>
      <c r="H2974" s="12" t="s">
        <v>42</v>
      </c>
      <c r="I2974" s="8" t="s">
        <v>10049</v>
      </c>
      <c r="J2974" s="9" t="s">
        <v>108</v>
      </c>
      <c r="K2974" s="10" t="s">
        <v>9976</v>
      </c>
      <c r="L2974" s="10" t="s">
        <v>521</v>
      </c>
      <c r="M2974" s="11" t="s">
        <v>47</v>
      </c>
      <c r="N2974" s="11" t="s">
        <v>46</v>
      </c>
      <c r="O2974" s="10">
        <v>0</v>
      </c>
      <c r="P2974" s="12">
        <v>94.5</v>
      </c>
      <c r="Q2974" s="55">
        <f>+O2974+(P2974/10000)</f>
        <v>9.4500000000000001E-3</v>
      </c>
      <c r="R2974" s="32"/>
      <c r="S2974" s="93"/>
      <c r="T2974" s="55"/>
      <c r="U2974" s="12"/>
      <c r="V2974" s="12"/>
      <c r="W2974" s="12"/>
      <c r="X2974" s="12"/>
      <c r="Y2974" s="12"/>
      <c r="Z2974" s="12"/>
      <c r="AA2974" s="12"/>
      <c r="AB2974" s="12"/>
      <c r="AC2974" s="12"/>
      <c r="AD2974" s="149">
        <f t="shared" si="527"/>
        <v>0</v>
      </c>
      <c r="AE2974" s="12"/>
      <c r="AF2974" s="117" t="s">
        <v>23727</v>
      </c>
      <c r="AG2974" s="153" t="s">
        <v>47</v>
      </c>
      <c r="AH2974" s="154" t="s">
        <v>915</v>
      </c>
      <c r="AI2974" s="154" t="s">
        <v>915</v>
      </c>
      <c r="AJ2974" s="128" t="s">
        <v>915</v>
      </c>
    </row>
    <row r="2975" spans="1:43" s="2" customFormat="1" ht="51" x14ac:dyDescent="0.25">
      <c r="A2975" s="54" t="s">
        <v>79</v>
      </c>
      <c r="B2975" s="55" t="s">
        <v>48</v>
      </c>
      <c r="C2975" s="123" t="s">
        <v>47</v>
      </c>
      <c r="D2975" s="5" t="s">
        <v>24691</v>
      </c>
      <c r="E2975" s="123" t="s">
        <v>915</v>
      </c>
      <c r="F2975" s="126" t="s">
        <v>775</v>
      </c>
      <c r="G2975" s="127" t="s">
        <v>10050</v>
      </c>
      <c r="H2975" s="127" t="s">
        <v>777</v>
      </c>
      <c r="I2975" s="8" t="s">
        <v>10051</v>
      </c>
      <c r="J2975" s="9" t="s">
        <v>108</v>
      </c>
      <c r="K2975" s="10" t="s">
        <v>9976</v>
      </c>
      <c r="L2975" s="10" t="s">
        <v>521</v>
      </c>
      <c r="M2975" s="11" t="s">
        <v>47</v>
      </c>
      <c r="N2975" s="11" t="s">
        <v>46</v>
      </c>
      <c r="O2975" s="10">
        <v>0</v>
      </c>
      <c r="P2975" s="12">
        <v>94.5</v>
      </c>
      <c r="Q2975" s="55">
        <v>9.4500000000000001E-3</v>
      </c>
      <c r="R2975" s="125"/>
      <c r="S2975" s="150" t="s">
        <v>46</v>
      </c>
      <c r="T2975" s="12" t="s">
        <v>47</v>
      </c>
      <c r="U2975" s="12" t="s">
        <v>47</v>
      </c>
      <c r="V2975" s="127" t="s">
        <v>46</v>
      </c>
      <c r="W2975" s="147" t="s">
        <v>1743</v>
      </c>
      <c r="X2975" s="148" t="s">
        <v>855</v>
      </c>
      <c r="Y2975" s="70" t="s">
        <v>9970</v>
      </c>
      <c r="Z2975" s="70" t="s">
        <v>523</v>
      </c>
      <c r="AA2975" s="127" t="s">
        <v>46</v>
      </c>
      <c r="AB2975" s="151">
        <v>0</v>
      </c>
      <c r="AC2975" s="151">
        <v>94.5</v>
      </c>
      <c r="AD2975" s="151">
        <f t="shared" ref="AD2975:AD2981" si="528">+AB2975+(AC2975/10000)</f>
        <v>9.4500000000000001E-3</v>
      </c>
      <c r="AE2975" s="127" t="s">
        <v>47</v>
      </c>
      <c r="AF2975" s="152" t="s">
        <v>47</v>
      </c>
      <c r="AG2975" s="153" t="s">
        <v>47</v>
      </c>
      <c r="AH2975" s="154" t="s">
        <v>915</v>
      </c>
      <c r="AI2975" s="154" t="s">
        <v>915</v>
      </c>
      <c r="AJ2975" s="128" t="s">
        <v>915</v>
      </c>
      <c r="AK2975" s="17"/>
      <c r="AL2975" s="17"/>
      <c r="AM2975" s="17"/>
      <c r="AN2975" s="17"/>
      <c r="AO2975" s="17"/>
      <c r="AP2975" s="17"/>
      <c r="AQ2975" s="17"/>
    </row>
    <row r="2976" spans="1:43" s="2" customFormat="1" ht="51" x14ac:dyDescent="0.25">
      <c r="A2976" s="54" t="s">
        <v>79</v>
      </c>
      <c r="B2976" s="55" t="s">
        <v>48</v>
      </c>
      <c r="C2976" s="123" t="s">
        <v>47</v>
      </c>
      <c r="D2976" s="5" t="s">
        <v>24691</v>
      </c>
      <c r="E2976" s="123" t="s">
        <v>915</v>
      </c>
      <c r="F2976" s="126" t="s">
        <v>775</v>
      </c>
      <c r="G2976" s="127" t="s">
        <v>10052</v>
      </c>
      <c r="H2976" s="127" t="s">
        <v>777</v>
      </c>
      <c r="I2976" s="8" t="s">
        <v>10053</v>
      </c>
      <c r="J2976" s="9" t="s">
        <v>108</v>
      </c>
      <c r="K2976" s="10" t="s">
        <v>9976</v>
      </c>
      <c r="L2976" s="10" t="s">
        <v>521</v>
      </c>
      <c r="M2976" s="11" t="s">
        <v>47</v>
      </c>
      <c r="N2976" s="11" t="s">
        <v>46</v>
      </c>
      <c r="O2976" s="10">
        <v>0</v>
      </c>
      <c r="P2976" s="12">
        <v>94.5</v>
      </c>
      <c r="Q2976" s="55">
        <v>9.4500000000000001E-3</v>
      </c>
      <c r="R2976" s="125"/>
      <c r="S2976" s="150" t="s">
        <v>46</v>
      </c>
      <c r="T2976" s="12" t="s">
        <v>47</v>
      </c>
      <c r="U2976" s="12" t="s">
        <v>47</v>
      </c>
      <c r="V2976" s="127" t="s">
        <v>46</v>
      </c>
      <c r="W2976" s="147" t="s">
        <v>1743</v>
      </c>
      <c r="X2976" s="148" t="s">
        <v>855</v>
      </c>
      <c r="Y2976" s="70" t="s">
        <v>9970</v>
      </c>
      <c r="Z2976" s="70" t="s">
        <v>523</v>
      </c>
      <c r="AA2976" s="127" t="s">
        <v>46</v>
      </c>
      <c r="AB2976" s="151">
        <v>0</v>
      </c>
      <c r="AC2976" s="151">
        <v>94.5</v>
      </c>
      <c r="AD2976" s="151">
        <f t="shared" si="528"/>
        <v>9.4500000000000001E-3</v>
      </c>
      <c r="AE2976" s="127" t="s">
        <v>47</v>
      </c>
      <c r="AF2976" s="152" t="s">
        <v>47</v>
      </c>
      <c r="AG2976" s="153" t="s">
        <v>47</v>
      </c>
      <c r="AH2976" s="154" t="s">
        <v>915</v>
      </c>
      <c r="AI2976" s="154" t="s">
        <v>915</v>
      </c>
      <c r="AJ2976" s="128" t="s">
        <v>915</v>
      </c>
      <c r="AK2976" s="17"/>
      <c r="AL2976" s="17"/>
      <c r="AM2976" s="17"/>
      <c r="AN2976" s="17"/>
      <c r="AO2976" s="17"/>
      <c r="AP2976" s="17"/>
      <c r="AQ2976" s="17"/>
    </row>
    <row r="2977" spans="1:43" s="2" customFormat="1" ht="51" x14ac:dyDescent="0.25">
      <c r="A2977" s="54" t="s">
        <v>79</v>
      </c>
      <c r="B2977" s="55" t="s">
        <v>48</v>
      </c>
      <c r="C2977" s="123" t="s">
        <v>47</v>
      </c>
      <c r="D2977" s="5" t="s">
        <v>24691</v>
      </c>
      <c r="E2977" s="123" t="s">
        <v>915</v>
      </c>
      <c r="F2977" s="126" t="s">
        <v>775</v>
      </c>
      <c r="G2977" s="127" t="s">
        <v>10054</v>
      </c>
      <c r="H2977" s="127" t="s">
        <v>777</v>
      </c>
      <c r="I2977" s="8" t="s">
        <v>10055</v>
      </c>
      <c r="J2977" s="9" t="s">
        <v>108</v>
      </c>
      <c r="K2977" s="10" t="s">
        <v>9976</v>
      </c>
      <c r="L2977" s="10" t="s">
        <v>521</v>
      </c>
      <c r="M2977" s="11" t="s">
        <v>47</v>
      </c>
      <c r="N2977" s="11" t="s">
        <v>46</v>
      </c>
      <c r="O2977" s="10">
        <v>0</v>
      </c>
      <c r="P2977" s="12">
        <v>94.5</v>
      </c>
      <c r="Q2977" s="55">
        <v>9.4500000000000001E-3</v>
      </c>
      <c r="R2977" s="125"/>
      <c r="S2977" s="150" t="s">
        <v>46</v>
      </c>
      <c r="T2977" s="12" t="s">
        <v>47</v>
      </c>
      <c r="U2977" s="12" t="s">
        <v>47</v>
      </c>
      <c r="V2977" s="127" t="s">
        <v>46</v>
      </c>
      <c r="W2977" s="147" t="s">
        <v>1743</v>
      </c>
      <c r="X2977" s="148" t="s">
        <v>855</v>
      </c>
      <c r="Y2977" s="70" t="s">
        <v>9970</v>
      </c>
      <c r="Z2977" s="70" t="s">
        <v>523</v>
      </c>
      <c r="AA2977" s="127" t="s">
        <v>46</v>
      </c>
      <c r="AB2977" s="151">
        <v>0</v>
      </c>
      <c r="AC2977" s="151">
        <v>94.5</v>
      </c>
      <c r="AD2977" s="151">
        <f t="shared" si="528"/>
        <v>9.4500000000000001E-3</v>
      </c>
      <c r="AE2977" s="127" t="s">
        <v>47</v>
      </c>
      <c r="AF2977" s="152" t="s">
        <v>47</v>
      </c>
      <c r="AG2977" s="153" t="s">
        <v>47</v>
      </c>
      <c r="AH2977" s="154" t="s">
        <v>915</v>
      </c>
      <c r="AI2977" s="154" t="s">
        <v>915</v>
      </c>
      <c r="AJ2977" s="128" t="s">
        <v>915</v>
      </c>
      <c r="AK2977" s="17"/>
      <c r="AL2977" s="17"/>
      <c r="AM2977" s="17"/>
      <c r="AN2977" s="17"/>
      <c r="AO2977" s="17"/>
      <c r="AP2977" s="17"/>
      <c r="AQ2977" s="17"/>
    </row>
    <row r="2978" spans="1:43" s="2" customFormat="1" ht="51" customHeight="1" x14ac:dyDescent="0.25">
      <c r="A2978" s="54" t="s">
        <v>79</v>
      </c>
      <c r="B2978" s="55" t="s">
        <v>48</v>
      </c>
      <c r="C2978" s="123" t="s">
        <v>47</v>
      </c>
      <c r="D2978" s="5" t="s">
        <v>24691</v>
      </c>
      <c r="E2978" s="123" t="s">
        <v>915</v>
      </c>
      <c r="F2978" s="126" t="s">
        <v>775</v>
      </c>
      <c r="G2978" s="127" t="s">
        <v>10056</v>
      </c>
      <c r="H2978" s="127" t="s">
        <v>777</v>
      </c>
      <c r="I2978" s="8" t="s">
        <v>10057</v>
      </c>
      <c r="J2978" s="9" t="s">
        <v>108</v>
      </c>
      <c r="K2978" s="10" t="s">
        <v>9976</v>
      </c>
      <c r="L2978" s="10" t="s">
        <v>521</v>
      </c>
      <c r="M2978" s="11" t="s">
        <v>47</v>
      </c>
      <c r="N2978" s="11" t="s">
        <v>46</v>
      </c>
      <c r="O2978" s="10">
        <v>0</v>
      </c>
      <c r="P2978" s="12">
        <v>94.5</v>
      </c>
      <c r="Q2978" s="55">
        <v>9.4500000000000001E-3</v>
      </c>
      <c r="R2978" s="125"/>
      <c r="S2978" s="150" t="s">
        <v>46</v>
      </c>
      <c r="T2978" s="12" t="s">
        <v>47</v>
      </c>
      <c r="U2978" s="12" t="s">
        <v>47</v>
      </c>
      <c r="V2978" s="127" t="s">
        <v>46</v>
      </c>
      <c r="W2978" s="147" t="s">
        <v>1743</v>
      </c>
      <c r="X2978" s="148" t="s">
        <v>855</v>
      </c>
      <c r="Y2978" s="70" t="s">
        <v>9970</v>
      </c>
      <c r="Z2978" s="70" t="s">
        <v>523</v>
      </c>
      <c r="AA2978" s="127" t="s">
        <v>46</v>
      </c>
      <c r="AB2978" s="151">
        <v>0</v>
      </c>
      <c r="AC2978" s="151">
        <v>94.5</v>
      </c>
      <c r="AD2978" s="151">
        <f t="shared" si="528"/>
        <v>9.4500000000000001E-3</v>
      </c>
      <c r="AE2978" s="127" t="s">
        <v>47</v>
      </c>
      <c r="AF2978" s="152" t="s">
        <v>47</v>
      </c>
      <c r="AG2978" s="153" t="s">
        <v>47</v>
      </c>
      <c r="AH2978" s="154" t="s">
        <v>915</v>
      </c>
      <c r="AI2978" s="154" t="s">
        <v>915</v>
      </c>
      <c r="AJ2978" s="128" t="s">
        <v>915</v>
      </c>
      <c r="AK2978" s="17"/>
      <c r="AL2978" s="17"/>
      <c r="AM2978" s="17"/>
      <c r="AN2978" s="17"/>
      <c r="AO2978" s="17"/>
      <c r="AP2978" s="17"/>
      <c r="AQ2978" s="17"/>
    </row>
    <row r="2979" spans="1:43" s="2" customFormat="1" ht="76.5" x14ac:dyDescent="0.25">
      <c r="A2979" s="54" t="s">
        <v>79</v>
      </c>
      <c r="B2979" s="55" t="s">
        <v>48</v>
      </c>
      <c r="C2979" s="123" t="s">
        <v>47</v>
      </c>
      <c r="D2979" s="5" t="s">
        <v>24691</v>
      </c>
      <c r="E2979" s="123" t="s">
        <v>915</v>
      </c>
      <c r="F2979" s="126" t="s">
        <v>775</v>
      </c>
      <c r="G2979" s="127" t="s">
        <v>10058</v>
      </c>
      <c r="H2979" s="127" t="s">
        <v>777</v>
      </c>
      <c r="I2979" s="8" t="s">
        <v>10059</v>
      </c>
      <c r="J2979" s="9" t="s">
        <v>108</v>
      </c>
      <c r="K2979" s="10" t="s">
        <v>9976</v>
      </c>
      <c r="L2979" s="10" t="s">
        <v>521</v>
      </c>
      <c r="M2979" s="11" t="s">
        <v>47</v>
      </c>
      <c r="N2979" s="11" t="s">
        <v>46</v>
      </c>
      <c r="O2979" s="10">
        <v>0</v>
      </c>
      <c r="P2979" s="12">
        <v>185.62</v>
      </c>
      <c r="Q2979" s="55">
        <v>1.8562000000000002E-2</v>
      </c>
      <c r="R2979" s="125"/>
      <c r="S2979" s="150" t="s">
        <v>46</v>
      </c>
      <c r="T2979" s="12" t="s">
        <v>47</v>
      </c>
      <c r="U2979" s="12" t="s">
        <v>47</v>
      </c>
      <c r="V2979" s="127" t="s">
        <v>46</v>
      </c>
      <c r="W2979" s="147" t="s">
        <v>1743</v>
      </c>
      <c r="X2979" s="148" t="s">
        <v>855</v>
      </c>
      <c r="Y2979" s="70" t="s">
        <v>9970</v>
      </c>
      <c r="Z2979" s="70" t="s">
        <v>523</v>
      </c>
      <c r="AA2979" s="127" t="s">
        <v>46</v>
      </c>
      <c r="AB2979" s="151">
        <v>0</v>
      </c>
      <c r="AC2979" s="151">
        <v>94.5</v>
      </c>
      <c r="AD2979" s="151">
        <f t="shared" si="528"/>
        <v>9.4500000000000001E-3</v>
      </c>
      <c r="AE2979" s="127" t="s">
        <v>47</v>
      </c>
      <c r="AF2979" s="152" t="s">
        <v>47</v>
      </c>
      <c r="AG2979" s="153" t="s">
        <v>47</v>
      </c>
      <c r="AH2979" s="154" t="s">
        <v>915</v>
      </c>
      <c r="AI2979" s="154" t="s">
        <v>915</v>
      </c>
      <c r="AJ2979" s="128" t="s">
        <v>915</v>
      </c>
      <c r="AK2979" s="17"/>
      <c r="AL2979" s="17"/>
      <c r="AM2979" s="17"/>
      <c r="AN2979" s="17"/>
      <c r="AO2979" s="17"/>
      <c r="AP2979" s="17"/>
      <c r="AQ2979" s="17"/>
    </row>
    <row r="2980" spans="1:43" s="2" customFormat="1" ht="51" x14ac:dyDescent="0.25">
      <c r="A2980" s="54" t="s">
        <v>79</v>
      </c>
      <c r="B2980" s="55" t="s">
        <v>48</v>
      </c>
      <c r="C2980" s="123" t="s">
        <v>47</v>
      </c>
      <c r="D2980" s="5" t="s">
        <v>24691</v>
      </c>
      <c r="E2980" s="123" t="s">
        <v>915</v>
      </c>
      <c r="F2980" s="126" t="s">
        <v>775</v>
      </c>
      <c r="G2980" s="127" t="s">
        <v>10060</v>
      </c>
      <c r="H2980" s="127" t="s">
        <v>777</v>
      </c>
      <c r="I2980" s="8" t="s">
        <v>10061</v>
      </c>
      <c r="J2980" s="9" t="s">
        <v>108</v>
      </c>
      <c r="K2980" s="10" t="s">
        <v>9976</v>
      </c>
      <c r="L2980" s="10" t="s">
        <v>521</v>
      </c>
      <c r="M2980" s="11" t="s">
        <v>47</v>
      </c>
      <c r="N2980" s="11" t="s">
        <v>46</v>
      </c>
      <c r="O2980" s="10">
        <v>0</v>
      </c>
      <c r="P2980" s="12">
        <v>778.52</v>
      </c>
      <c r="Q2980" s="55">
        <v>7.7852000000000005E-2</v>
      </c>
      <c r="R2980" s="125"/>
      <c r="S2980" s="150" t="s">
        <v>46</v>
      </c>
      <c r="T2980" s="12" t="s">
        <v>47</v>
      </c>
      <c r="U2980" s="12" t="s">
        <v>47</v>
      </c>
      <c r="V2980" s="127" t="s">
        <v>46</v>
      </c>
      <c r="W2980" s="147" t="s">
        <v>1743</v>
      </c>
      <c r="X2980" s="148" t="s">
        <v>855</v>
      </c>
      <c r="Y2980" s="70" t="s">
        <v>9970</v>
      </c>
      <c r="Z2980" s="70" t="s">
        <v>523</v>
      </c>
      <c r="AA2980" s="127" t="s">
        <v>46</v>
      </c>
      <c r="AB2980" s="151">
        <v>0</v>
      </c>
      <c r="AC2980" s="151">
        <v>94.5</v>
      </c>
      <c r="AD2980" s="151">
        <f t="shared" si="528"/>
        <v>9.4500000000000001E-3</v>
      </c>
      <c r="AE2980" s="127" t="s">
        <v>47</v>
      </c>
      <c r="AF2980" s="152" t="s">
        <v>47</v>
      </c>
      <c r="AG2980" s="153" t="s">
        <v>47</v>
      </c>
      <c r="AH2980" s="154" t="s">
        <v>915</v>
      </c>
      <c r="AI2980" s="154" t="s">
        <v>915</v>
      </c>
      <c r="AJ2980" s="128" t="s">
        <v>915</v>
      </c>
      <c r="AK2980" s="17"/>
      <c r="AL2980" s="17"/>
      <c r="AM2980" s="17"/>
      <c r="AN2980" s="17"/>
      <c r="AO2980" s="17"/>
      <c r="AP2980" s="17"/>
      <c r="AQ2980" s="17"/>
    </row>
    <row r="2981" spans="1:43" s="2" customFormat="1" ht="51" customHeight="1" x14ac:dyDescent="0.25">
      <c r="A2981" s="54" t="s">
        <v>79</v>
      </c>
      <c r="B2981" s="55" t="s">
        <v>48</v>
      </c>
      <c r="C2981" s="227" t="s">
        <v>47</v>
      </c>
      <c r="D2981" s="5" t="s">
        <v>24691</v>
      </c>
      <c r="E2981" s="123" t="s">
        <v>915</v>
      </c>
      <c r="F2981" s="95" t="s">
        <v>775</v>
      </c>
      <c r="G2981" s="12" t="s">
        <v>10062</v>
      </c>
      <c r="H2981" s="12" t="s">
        <v>42</v>
      </c>
      <c r="I2981" s="8" t="s">
        <v>10063</v>
      </c>
      <c r="J2981" s="9" t="s">
        <v>108</v>
      </c>
      <c r="K2981" s="10" t="s">
        <v>9976</v>
      </c>
      <c r="L2981" s="10" t="s">
        <v>521</v>
      </c>
      <c r="M2981" s="11" t="s">
        <v>47</v>
      </c>
      <c r="N2981" s="11" t="s">
        <v>46</v>
      </c>
      <c r="O2981" s="10">
        <v>0</v>
      </c>
      <c r="P2981" s="12">
        <v>221.41</v>
      </c>
      <c r="Q2981" s="55">
        <f>+O2981+(P2981/10000)</f>
        <v>2.2141000000000001E-2</v>
      </c>
      <c r="R2981" s="32" t="s">
        <v>47</v>
      </c>
      <c r="S2981" s="93" t="s">
        <v>46</v>
      </c>
      <c r="T2981" s="12" t="s">
        <v>47</v>
      </c>
      <c r="U2981" s="12" t="s">
        <v>47</v>
      </c>
      <c r="V2981" s="12" t="s">
        <v>46</v>
      </c>
      <c r="W2981" s="12" t="s">
        <v>44</v>
      </c>
      <c r="X2981" s="12" t="s">
        <v>111</v>
      </c>
      <c r="Y2981" s="10" t="s">
        <v>9976</v>
      </c>
      <c r="Z2981" s="10" t="s">
        <v>521</v>
      </c>
      <c r="AA2981" s="12" t="s">
        <v>47</v>
      </c>
      <c r="AB2981" s="10">
        <v>0</v>
      </c>
      <c r="AC2981" s="12">
        <v>221.41</v>
      </c>
      <c r="AD2981" s="12">
        <f t="shared" si="528"/>
        <v>2.2141000000000001E-2</v>
      </c>
      <c r="AE2981" s="12" t="s">
        <v>47</v>
      </c>
      <c r="AF2981" s="117" t="s">
        <v>47</v>
      </c>
      <c r="AG2981" s="153" t="s">
        <v>47</v>
      </c>
      <c r="AH2981" s="154" t="s">
        <v>915</v>
      </c>
      <c r="AI2981" s="154" t="s">
        <v>915</v>
      </c>
      <c r="AJ2981" s="128" t="s">
        <v>915</v>
      </c>
    </row>
    <row r="2982" spans="1:43" s="2" customFormat="1" ht="51" x14ac:dyDescent="0.25">
      <c r="A2982" s="54" t="s">
        <v>79</v>
      </c>
      <c r="B2982" s="55" t="s">
        <v>48</v>
      </c>
      <c r="C2982" s="123" t="s">
        <v>47</v>
      </c>
      <c r="D2982" s="123" t="s">
        <v>24691</v>
      </c>
      <c r="E2982" s="123" t="s">
        <v>915</v>
      </c>
      <c r="F2982" s="126" t="s">
        <v>775</v>
      </c>
      <c r="G2982" s="127" t="s">
        <v>10064</v>
      </c>
      <c r="H2982" s="127" t="s">
        <v>777</v>
      </c>
      <c r="I2982" s="8" t="s">
        <v>10065</v>
      </c>
      <c r="J2982" s="9" t="s">
        <v>108</v>
      </c>
      <c r="K2982" s="10" t="s">
        <v>9976</v>
      </c>
      <c r="L2982" s="10" t="s">
        <v>521</v>
      </c>
      <c r="M2982" s="11" t="s">
        <v>47</v>
      </c>
      <c r="N2982" s="11" t="s">
        <v>46</v>
      </c>
      <c r="O2982" s="10">
        <v>0</v>
      </c>
      <c r="P2982" s="12">
        <v>89.58</v>
      </c>
      <c r="Q2982" s="55">
        <v>8.9580000000000007E-3</v>
      </c>
      <c r="R2982" s="125"/>
      <c r="S2982" s="150" t="s">
        <v>46</v>
      </c>
      <c r="T2982" s="12" t="s">
        <v>47</v>
      </c>
      <c r="U2982" s="12" t="s">
        <v>47</v>
      </c>
      <c r="V2982" s="127" t="s">
        <v>46</v>
      </c>
      <c r="W2982" s="147" t="s">
        <v>1743</v>
      </c>
      <c r="X2982" s="148" t="s">
        <v>855</v>
      </c>
      <c r="Y2982" s="70" t="s">
        <v>9970</v>
      </c>
      <c r="Z2982" s="70" t="s">
        <v>523</v>
      </c>
      <c r="AA2982" s="127" t="s">
        <v>46</v>
      </c>
      <c r="AB2982" s="151">
        <v>0</v>
      </c>
      <c r="AC2982" s="151">
        <v>89.58</v>
      </c>
      <c r="AD2982" s="151">
        <f t="shared" ref="AD2982:AD2995" si="529">+AB2982+(AC2982/10000)</f>
        <v>8.9580000000000007E-3</v>
      </c>
      <c r="AE2982" s="127" t="s">
        <v>47</v>
      </c>
      <c r="AF2982" s="152" t="s">
        <v>47</v>
      </c>
      <c r="AG2982" s="153" t="s">
        <v>47</v>
      </c>
      <c r="AH2982" s="154" t="s">
        <v>915</v>
      </c>
      <c r="AI2982" s="154" t="s">
        <v>915</v>
      </c>
      <c r="AJ2982" s="128" t="s">
        <v>915</v>
      </c>
      <c r="AK2982" s="17"/>
      <c r="AL2982" s="17"/>
      <c r="AM2982" s="17"/>
      <c r="AN2982" s="17"/>
      <c r="AO2982" s="17"/>
      <c r="AP2982" s="17"/>
      <c r="AQ2982" s="17"/>
    </row>
    <row r="2983" spans="1:43" s="2" customFormat="1" ht="51" x14ac:dyDescent="0.25">
      <c r="A2983" s="54" t="s">
        <v>38</v>
      </c>
      <c r="B2983" s="55" t="s">
        <v>48</v>
      </c>
      <c r="C2983" s="123" t="s">
        <v>47</v>
      </c>
      <c r="D2983" s="123" t="s">
        <v>24692</v>
      </c>
      <c r="E2983" s="123" t="s">
        <v>915</v>
      </c>
      <c r="F2983" s="126" t="s">
        <v>775</v>
      </c>
      <c r="G2983" s="127" t="s">
        <v>10066</v>
      </c>
      <c r="H2983" s="127" t="s">
        <v>777</v>
      </c>
      <c r="I2983" s="8" t="s">
        <v>10067</v>
      </c>
      <c r="J2983" s="9" t="s">
        <v>108</v>
      </c>
      <c r="K2983" s="10" t="s">
        <v>10068</v>
      </c>
      <c r="L2983" s="10" t="s">
        <v>901</v>
      </c>
      <c r="M2983" s="11" t="s">
        <v>47</v>
      </c>
      <c r="N2983" s="11" t="s">
        <v>46</v>
      </c>
      <c r="O2983" s="10">
        <v>1405</v>
      </c>
      <c r="P2983" s="12">
        <v>2566</v>
      </c>
      <c r="Q2983" s="55">
        <v>1405.2565999999999</v>
      </c>
      <c r="R2983" s="125"/>
      <c r="S2983" s="150" t="s">
        <v>46</v>
      </c>
      <c r="T2983" s="12" t="s">
        <v>47</v>
      </c>
      <c r="U2983" s="12" t="s">
        <v>47</v>
      </c>
      <c r="V2983" s="127" t="s">
        <v>46</v>
      </c>
      <c r="W2983" s="147" t="s">
        <v>1743</v>
      </c>
      <c r="X2983" s="148" t="s">
        <v>855</v>
      </c>
      <c r="Y2983" s="70" t="s">
        <v>10069</v>
      </c>
      <c r="Z2983" s="70" t="s">
        <v>523</v>
      </c>
      <c r="AA2983" s="127" t="s">
        <v>46</v>
      </c>
      <c r="AB2983" s="151">
        <v>1405</v>
      </c>
      <c r="AC2983" s="151">
        <v>2566</v>
      </c>
      <c r="AD2983" s="151">
        <f t="shared" si="529"/>
        <v>1405.2565999999999</v>
      </c>
      <c r="AE2983" s="127" t="s">
        <v>47</v>
      </c>
      <c r="AF2983" s="152" t="s">
        <v>47</v>
      </c>
      <c r="AG2983" s="153" t="s">
        <v>47</v>
      </c>
      <c r="AH2983" s="154" t="s">
        <v>915</v>
      </c>
      <c r="AI2983" s="154" t="s">
        <v>915</v>
      </c>
      <c r="AJ2983" s="128" t="s">
        <v>915</v>
      </c>
      <c r="AK2983" s="17"/>
      <c r="AL2983" s="17"/>
      <c r="AM2983" s="17"/>
      <c r="AN2983" s="17"/>
      <c r="AO2983" s="17"/>
      <c r="AP2983" s="17"/>
      <c r="AQ2983" s="17"/>
    </row>
    <row r="2984" spans="1:43" s="2" customFormat="1" ht="51" customHeight="1" x14ac:dyDescent="0.25">
      <c r="A2984" s="54" t="s">
        <v>38</v>
      </c>
      <c r="B2984" s="55" t="s">
        <v>48</v>
      </c>
      <c r="C2984" s="123" t="s">
        <v>47</v>
      </c>
      <c r="D2984" s="123" t="s">
        <v>24693</v>
      </c>
      <c r="E2984" s="123" t="s">
        <v>915</v>
      </c>
      <c r="F2984" s="126" t="s">
        <v>775</v>
      </c>
      <c r="G2984" s="127" t="s">
        <v>10070</v>
      </c>
      <c r="H2984" s="127" t="s">
        <v>777</v>
      </c>
      <c r="I2984" s="8" t="s">
        <v>10071</v>
      </c>
      <c r="J2984" s="9" t="s">
        <v>108</v>
      </c>
      <c r="K2984" s="10" t="s">
        <v>10072</v>
      </c>
      <c r="L2984" s="10" t="s">
        <v>901</v>
      </c>
      <c r="M2984" s="11" t="s">
        <v>47</v>
      </c>
      <c r="N2984" s="11" t="s">
        <v>46</v>
      </c>
      <c r="O2984" s="10">
        <v>2092</v>
      </c>
      <c r="P2984" s="12">
        <v>7834</v>
      </c>
      <c r="Q2984" s="55">
        <v>2092.7833999999998</v>
      </c>
      <c r="R2984" s="125"/>
      <c r="S2984" s="150" t="s">
        <v>46</v>
      </c>
      <c r="T2984" s="12" t="s">
        <v>47</v>
      </c>
      <c r="U2984" s="12" t="s">
        <v>47</v>
      </c>
      <c r="V2984" s="127" t="s">
        <v>46</v>
      </c>
      <c r="W2984" s="147" t="s">
        <v>1743</v>
      </c>
      <c r="X2984" s="148" t="s">
        <v>855</v>
      </c>
      <c r="Y2984" s="70" t="s">
        <v>10073</v>
      </c>
      <c r="Z2984" s="70" t="s">
        <v>523</v>
      </c>
      <c r="AA2984" s="127" t="s">
        <v>46</v>
      </c>
      <c r="AB2984" s="151">
        <v>2092</v>
      </c>
      <c r="AC2984" s="151">
        <v>7834</v>
      </c>
      <c r="AD2984" s="151">
        <f t="shared" si="529"/>
        <v>2092.7833999999998</v>
      </c>
      <c r="AE2984" s="127" t="s">
        <v>47</v>
      </c>
      <c r="AF2984" s="152" t="s">
        <v>47</v>
      </c>
      <c r="AG2984" s="153" t="s">
        <v>47</v>
      </c>
      <c r="AH2984" s="154" t="s">
        <v>915</v>
      </c>
      <c r="AI2984" s="154" t="s">
        <v>915</v>
      </c>
      <c r="AJ2984" s="128" t="s">
        <v>915</v>
      </c>
      <c r="AK2984" s="17"/>
      <c r="AL2984" s="17"/>
      <c r="AM2984" s="17"/>
      <c r="AN2984" s="17"/>
      <c r="AO2984" s="17"/>
      <c r="AP2984" s="17"/>
      <c r="AQ2984" s="17"/>
    </row>
    <row r="2985" spans="1:43" s="2" customFormat="1" ht="63.75" x14ac:dyDescent="0.25">
      <c r="A2985" s="54" t="s">
        <v>38</v>
      </c>
      <c r="B2985" s="55" t="s">
        <v>48</v>
      </c>
      <c r="C2985" s="123" t="s">
        <v>47</v>
      </c>
      <c r="D2985" s="123" t="s">
        <v>24694</v>
      </c>
      <c r="E2985" s="123" t="s">
        <v>915</v>
      </c>
      <c r="F2985" s="126" t="s">
        <v>775</v>
      </c>
      <c r="G2985" s="127" t="s">
        <v>10074</v>
      </c>
      <c r="H2985" s="127" t="s">
        <v>777</v>
      </c>
      <c r="I2985" s="8" t="s">
        <v>10075</v>
      </c>
      <c r="J2985" s="9" t="s">
        <v>108</v>
      </c>
      <c r="K2985" s="10" t="s">
        <v>10076</v>
      </c>
      <c r="L2985" s="10" t="s">
        <v>4937</v>
      </c>
      <c r="M2985" s="11" t="s">
        <v>47</v>
      </c>
      <c r="N2985" s="11" t="s">
        <v>46</v>
      </c>
      <c r="O2985" s="10">
        <v>1942</v>
      </c>
      <c r="P2985" s="12">
        <v>1179.8900000000001</v>
      </c>
      <c r="Q2985" s="55">
        <v>1942.1179890000001</v>
      </c>
      <c r="R2985" s="125"/>
      <c r="S2985" s="150" t="s">
        <v>46</v>
      </c>
      <c r="T2985" s="12" t="s">
        <v>47</v>
      </c>
      <c r="U2985" s="12" t="s">
        <v>47</v>
      </c>
      <c r="V2985" s="127" t="s">
        <v>46</v>
      </c>
      <c r="W2985" s="147" t="s">
        <v>1743</v>
      </c>
      <c r="X2985" s="148" t="s">
        <v>855</v>
      </c>
      <c r="Y2985" s="70" t="s">
        <v>10077</v>
      </c>
      <c r="Z2985" s="70" t="s">
        <v>9913</v>
      </c>
      <c r="AA2985" s="127" t="s">
        <v>46</v>
      </c>
      <c r="AB2985" s="151">
        <v>2942</v>
      </c>
      <c r="AC2985" s="151">
        <v>1179.8900000000001</v>
      </c>
      <c r="AD2985" s="151">
        <f t="shared" si="529"/>
        <v>2942.1179889999999</v>
      </c>
      <c r="AE2985" s="127" t="s">
        <v>47</v>
      </c>
      <c r="AF2985" s="152" t="s">
        <v>47</v>
      </c>
      <c r="AG2985" s="153" t="s">
        <v>47</v>
      </c>
      <c r="AH2985" s="154" t="s">
        <v>915</v>
      </c>
      <c r="AI2985" s="154" t="s">
        <v>915</v>
      </c>
      <c r="AJ2985" s="128" t="s">
        <v>915</v>
      </c>
      <c r="AK2985" s="17"/>
      <c r="AL2985" s="17"/>
      <c r="AM2985" s="17"/>
      <c r="AN2985" s="17"/>
      <c r="AO2985" s="17"/>
      <c r="AP2985" s="17"/>
      <c r="AQ2985" s="17"/>
    </row>
    <row r="2986" spans="1:43" s="2" customFormat="1" ht="51" x14ac:dyDescent="0.25">
      <c r="A2986" s="54" t="s">
        <v>38</v>
      </c>
      <c r="B2986" s="55" t="s">
        <v>48</v>
      </c>
      <c r="C2986" s="123" t="s">
        <v>47</v>
      </c>
      <c r="D2986" s="123" t="s">
        <v>24694</v>
      </c>
      <c r="E2986" s="123" t="s">
        <v>915</v>
      </c>
      <c r="F2986" s="126" t="s">
        <v>775</v>
      </c>
      <c r="G2986" s="127" t="s">
        <v>10078</v>
      </c>
      <c r="H2986" s="127" t="s">
        <v>777</v>
      </c>
      <c r="I2986" s="8" t="s">
        <v>10079</v>
      </c>
      <c r="J2986" s="9" t="s">
        <v>108</v>
      </c>
      <c r="K2986" s="10" t="s">
        <v>10080</v>
      </c>
      <c r="L2986" s="10" t="s">
        <v>4937</v>
      </c>
      <c r="M2986" s="11" t="s">
        <v>47</v>
      </c>
      <c r="N2986" s="11" t="s">
        <v>46</v>
      </c>
      <c r="O2986" s="10">
        <v>720</v>
      </c>
      <c r="P2986" s="12">
        <v>8703</v>
      </c>
      <c r="Q2986" s="55">
        <v>720.87030000000004</v>
      </c>
      <c r="R2986" s="125"/>
      <c r="S2986" s="150" t="s">
        <v>46</v>
      </c>
      <c r="T2986" s="12" t="s">
        <v>47</v>
      </c>
      <c r="U2986" s="12" t="s">
        <v>47</v>
      </c>
      <c r="V2986" s="127" t="s">
        <v>46</v>
      </c>
      <c r="W2986" s="147" t="s">
        <v>1743</v>
      </c>
      <c r="X2986" s="148" t="s">
        <v>855</v>
      </c>
      <c r="Y2986" s="70" t="s">
        <v>10077</v>
      </c>
      <c r="Z2986" s="70" t="s">
        <v>9913</v>
      </c>
      <c r="AA2986" s="127" t="s">
        <v>46</v>
      </c>
      <c r="AB2986" s="151">
        <v>720</v>
      </c>
      <c r="AC2986" s="151">
        <v>8703.11</v>
      </c>
      <c r="AD2986" s="151">
        <f t="shared" si="529"/>
        <v>720.87031100000002</v>
      </c>
      <c r="AE2986" s="127" t="s">
        <v>47</v>
      </c>
      <c r="AF2986" s="152" t="s">
        <v>47</v>
      </c>
      <c r="AG2986" s="153" t="s">
        <v>47</v>
      </c>
      <c r="AH2986" s="154" t="s">
        <v>915</v>
      </c>
      <c r="AI2986" s="154" t="s">
        <v>915</v>
      </c>
      <c r="AJ2986" s="128" t="s">
        <v>915</v>
      </c>
      <c r="AK2986" s="17"/>
      <c r="AL2986" s="17"/>
      <c r="AM2986" s="17"/>
      <c r="AN2986" s="17"/>
      <c r="AO2986" s="17"/>
      <c r="AP2986" s="17"/>
      <c r="AQ2986" s="17"/>
    </row>
    <row r="2987" spans="1:43" s="17" customFormat="1" ht="51" x14ac:dyDescent="0.25">
      <c r="A2987" s="54" t="s">
        <v>79</v>
      </c>
      <c r="B2987" s="55" t="s">
        <v>48</v>
      </c>
      <c r="C2987" s="227" t="s">
        <v>47</v>
      </c>
      <c r="D2987" s="5" t="s">
        <v>24695</v>
      </c>
      <c r="E2987" s="123" t="s">
        <v>915</v>
      </c>
      <c r="F2987" s="95" t="s">
        <v>775</v>
      </c>
      <c r="G2987" s="12" t="s">
        <v>10081</v>
      </c>
      <c r="H2987" s="12" t="s">
        <v>42</v>
      </c>
      <c r="I2987" s="8" t="s">
        <v>10082</v>
      </c>
      <c r="J2987" s="9" t="s">
        <v>108</v>
      </c>
      <c r="K2987" s="10" t="s">
        <v>10083</v>
      </c>
      <c r="L2987" s="10" t="s">
        <v>901</v>
      </c>
      <c r="M2987" s="11" t="s">
        <v>47</v>
      </c>
      <c r="N2987" s="11" t="s">
        <v>46</v>
      </c>
      <c r="O2987" s="10">
        <v>0</v>
      </c>
      <c r="P2987" s="12">
        <v>304.2</v>
      </c>
      <c r="Q2987" s="55">
        <f>+O2987+(P2987/10000)</f>
        <v>3.0419999999999999E-2</v>
      </c>
      <c r="R2987" s="32"/>
      <c r="S2987" s="93"/>
      <c r="T2987" s="55"/>
      <c r="U2987" s="12"/>
      <c r="V2987" s="12"/>
      <c r="W2987" s="12"/>
      <c r="X2987" s="12"/>
      <c r="Y2987" s="12"/>
      <c r="Z2987" s="12"/>
      <c r="AA2987" s="12"/>
      <c r="AB2987" s="12"/>
      <c r="AC2987" s="12"/>
      <c r="AD2987" s="149">
        <f t="shared" si="529"/>
        <v>0</v>
      </c>
      <c r="AE2987" s="12"/>
      <c r="AF2987" s="117" t="s">
        <v>23727</v>
      </c>
      <c r="AG2987" s="153" t="s">
        <v>47</v>
      </c>
      <c r="AH2987" s="154" t="s">
        <v>915</v>
      </c>
      <c r="AI2987" s="154" t="s">
        <v>915</v>
      </c>
      <c r="AJ2987" s="128" t="s">
        <v>915</v>
      </c>
    </row>
    <row r="2988" spans="1:43" s="2" customFormat="1" ht="51" x14ac:dyDescent="0.25">
      <c r="A2988" s="54" t="s">
        <v>79</v>
      </c>
      <c r="B2988" s="55" t="s">
        <v>48</v>
      </c>
      <c r="C2988" s="123" t="s">
        <v>47</v>
      </c>
      <c r="D2988" s="123" t="s">
        <v>915</v>
      </c>
      <c r="E2988" s="123" t="s">
        <v>915</v>
      </c>
      <c r="F2988" s="126" t="s">
        <v>775</v>
      </c>
      <c r="G2988" s="127" t="s">
        <v>10084</v>
      </c>
      <c r="H2988" s="127" t="s">
        <v>777</v>
      </c>
      <c r="I2988" s="8" t="s">
        <v>10085</v>
      </c>
      <c r="J2988" s="9" t="s">
        <v>108</v>
      </c>
      <c r="K2988" s="10" t="s">
        <v>10086</v>
      </c>
      <c r="L2988" s="10" t="s">
        <v>521</v>
      </c>
      <c r="M2988" s="11" t="s">
        <v>47</v>
      </c>
      <c r="N2988" s="11" t="s">
        <v>46</v>
      </c>
      <c r="O2988" s="10">
        <v>0</v>
      </c>
      <c r="P2988" s="12">
        <v>265</v>
      </c>
      <c r="Q2988" s="55">
        <v>2.6499999999999999E-2</v>
      </c>
      <c r="R2988" s="125"/>
      <c r="S2988" s="150" t="s">
        <v>46</v>
      </c>
      <c r="T2988" s="12" t="s">
        <v>47</v>
      </c>
      <c r="U2988" s="12" t="s">
        <v>47</v>
      </c>
      <c r="V2988" s="127" t="s">
        <v>47</v>
      </c>
      <c r="W2988" s="147" t="s">
        <v>1743</v>
      </c>
      <c r="X2988" s="148" t="s">
        <v>855</v>
      </c>
      <c r="Y2988" s="70" t="s">
        <v>10087</v>
      </c>
      <c r="Z2988" s="70" t="s">
        <v>10088</v>
      </c>
      <c r="AA2988" s="127" t="s">
        <v>46</v>
      </c>
      <c r="AB2988" s="151">
        <v>0</v>
      </c>
      <c r="AC2988" s="151">
        <v>265</v>
      </c>
      <c r="AD2988" s="151">
        <f t="shared" si="529"/>
        <v>2.6499999999999999E-2</v>
      </c>
      <c r="AE2988" s="127" t="s">
        <v>47</v>
      </c>
      <c r="AF2988" s="152" t="s">
        <v>47</v>
      </c>
      <c r="AG2988" s="153" t="s">
        <v>47</v>
      </c>
      <c r="AH2988" s="154" t="s">
        <v>915</v>
      </c>
      <c r="AI2988" s="154" t="s">
        <v>915</v>
      </c>
      <c r="AJ2988" s="128" t="s">
        <v>915</v>
      </c>
      <c r="AK2988" s="17"/>
      <c r="AL2988" s="17"/>
      <c r="AM2988" s="17"/>
      <c r="AN2988" s="17"/>
      <c r="AO2988" s="17"/>
      <c r="AP2988" s="17"/>
      <c r="AQ2988" s="17"/>
    </row>
    <row r="2989" spans="1:43" s="2" customFormat="1" ht="89.25" x14ac:dyDescent="0.25">
      <c r="A2989" s="54" t="s">
        <v>79</v>
      </c>
      <c r="B2989" s="55" t="s">
        <v>48</v>
      </c>
      <c r="C2989" s="123" t="s">
        <v>47</v>
      </c>
      <c r="D2989" s="123" t="s">
        <v>915</v>
      </c>
      <c r="E2989" s="123" t="s">
        <v>915</v>
      </c>
      <c r="F2989" s="126" t="s">
        <v>775</v>
      </c>
      <c r="G2989" s="127" t="s">
        <v>10089</v>
      </c>
      <c r="H2989" s="127" t="s">
        <v>777</v>
      </c>
      <c r="I2989" s="8" t="s">
        <v>10090</v>
      </c>
      <c r="J2989" s="9" t="s">
        <v>108</v>
      </c>
      <c r="K2989" s="10" t="s">
        <v>10091</v>
      </c>
      <c r="L2989" s="10" t="s">
        <v>521</v>
      </c>
      <c r="M2989" s="11" t="s">
        <v>47</v>
      </c>
      <c r="N2989" s="11" t="s">
        <v>46</v>
      </c>
      <c r="O2989" s="10">
        <v>0</v>
      </c>
      <c r="P2989" s="12">
        <v>200</v>
      </c>
      <c r="Q2989" s="55">
        <v>0.02</v>
      </c>
      <c r="R2989" s="125"/>
      <c r="S2989" s="150" t="s">
        <v>46</v>
      </c>
      <c r="T2989" s="12" t="s">
        <v>47</v>
      </c>
      <c r="U2989" s="12" t="s">
        <v>47</v>
      </c>
      <c r="V2989" s="127" t="s">
        <v>46</v>
      </c>
      <c r="W2989" s="147" t="s">
        <v>1743</v>
      </c>
      <c r="X2989" s="148" t="s">
        <v>855</v>
      </c>
      <c r="Y2989" s="70" t="s">
        <v>10092</v>
      </c>
      <c r="Z2989" s="70" t="s">
        <v>523</v>
      </c>
      <c r="AA2989" s="127" t="s">
        <v>46</v>
      </c>
      <c r="AB2989" s="151">
        <v>0</v>
      </c>
      <c r="AC2989" s="151">
        <v>200</v>
      </c>
      <c r="AD2989" s="151">
        <f t="shared" si="529"/>
        <v>0.02</v>
      </c>
      <c r="AE2989" s="127" t="s">
        <v>47</v>
      </c>
      <c r="AF2989" s="152" t="s">
        <v>47</v>
      </c>
      <c r="AG2989" s="153" t="s">
        <v>47</v>
      </c>
      <c r="AH2989" s="154" t="s">
        <v>915</v>
      </c>
      <c r="AI2989" s="154" t="s">
        <v>915</v>
      </c>
      <c r="AJ2989" s="128" t="s">
        <v>915</v>
      </c>
      <c r="AK2989" s="17"/>
      <c r="AL2989" s="17"/>
      <c r="AM2989" s="17"/>
      <c r="AN2989" s="17"/>
      <c r="AO2989" s="17"/>
      <c r="AP2989" s="17"/>
      <c r="AQ2989" s="17"/>
    </row>
    <row r="2990" spans="1:43" s="17" customFormat="1" ht="51" x14ac:dyDescent="0.25">
      <c r="A2990" s="54" t="s">
        <v>38</v>
      </c>
      <c r="B2990" s="55" t="s">
        <v>48</v>
      </c>
      <c r="C2990" s="227" t="s">
        <v>47</v>
      </c>
      <c r="D2990" s="5" t="s">
        <v>24696</v>
      </c>
      <c r="E2990" s="123" t="s">
        <v>915</v>
      </c>
      <c r="F2990" s="95" t="s">
        <v>775</v>
      </c>
      <c r="G2990" s="12" t="s">
        <v>10093</v>
      </c>
      <c r="H2990" s="12" t="s">
        <v>42</v>
      </c>
      <c r="I2990" s="8" t="s">
        <v>10094</v>
      </c>
      <c r="J2990" s="9" t="s">
        <v>108</v>
      </c>
      <c r="K2990" s="10" t="s">
        <v>10095</v>
      </c>
      <c r="L2990" s="10" t="s">
        <v>5149</v>
      </c>
      <c r="M2990" s="11" t="s">
        <v>47</v>
      </c>
      <c r="N2990" s="11" t="s">
        <v>46</v>
      </c>
      <c r="O2990" s="10">
        <v>4</v>
      </c>
      <c r="P2990" s="12">
        <v>5127</v>
      </c>
      <c r="Q2990" s="55">
        <f>+O2990+(P2990/10000)</f>
        <v>4.5126999999999997</v>
      </c>
      <c r="R2990" s="32"/>
      <c r="S2990" s="93"/>
      <c r="T2990" s="55"/>
      <c r="U2990" s="12"/>
      <c r="V2990" s="12"/>
      <c r="W2990" s="12"/>
      <c r="X2990" s="12"/>
      <c r="Y2990" s="12"/>
      <c r="Z2990" s="12"/>
      <c r="AA2990" s="12"/>
      <c r="AB2990" s="12"/>
      <c r="AC2990" s="12"/>
      <c r="AD2990" s="149">
        <f t="shared" si="529"/>
        <v>0</v>
      </c>
      <c r="AE2990" s="12"/>
      <c r="AF2990" s="117" t="s">
        <v>23727</v>
      </c>
      <c r="AG2990" s="153" t="s">
        <v>47</v>
      </c>
      <c r="AH2990" s="154" t="s">
        <v>915</v>
      </c>
      <c r="AI2990" s="154" t="s">
        <v>915</v>
      </c>
      <c r="AJ2990" s="128" t="s">
        <v>915</v>
      </c>
    </row>
    <row r="2991" spans="1:43" s="2" customFormat="1" ht="51" x14ac:dyDescent="0.25">
      <c r="A2991" s="54" t="s">
        <v>79</v>
      </c>
      <c r="B2991" s="55" t="s">
        <v>48</v>
      </c>
      <c r="C2991" s="123" t="s">
        <v>47</v>
      </c>
      <c r="D2991" s="123" t="s">
        <v>915</v>
      </c>
      <c r="E2991" s="123" t="s">
        <v>915</v>
      </c>
      <c r="F2991" s="126" t="s">
        <v>775</v>
      </c>
      <c r="G2991" s="127" t="s">
        <v>10096</v>
      </c>
      <c r="H2991" s="127" t="s">
        <v>777</v>
      </c>
      <c r="I2991" s="8" t="s">
        <v>10097</v>
      </c>
      <c r="J2991" s="9" t="s">
        <v>108</v>
      </c>
      <c r="K2991" s="10" t="s">
        <v>10098</v>
      </c>
      <c r="L2991" s="10" t="s">
        <v>980</v>
      </c>
      <c r="M2991" s="11" t="s">
        <v>47</v>
      </c>
      <c r="N2991" s="11" t="s">
        <v>46</v>
      </c>
      <c r="O2991" s="10">
        <v>0</v>
      </c>
      <c r="P2991" s="12">
        <v>1592</v>
      </c>
      <c r="Q2991" s="55">
        <v>0.15920000000000001</v>
      </c>
      <c r="R2991" s="125"/>
      <c r="S2991" s="150" t="s">
        <v>46</v>
      </c>
      <c r="T2991" s="12" t="s">
        <v>47</v>
      </c>
      <c r="U2991" s="12" t="s">
        <v>47</v>
      </c>
      <c r="V2991" s="127" t="s">
        <v>46</v>
      </c>
      <c r="W2991" s="147" t="s">
        <v>1743</v>
      </c>
      <c r="X2991" s="148" t="s">
        <v>288</v>
      </c>
      <c r="Y2991" s="70" t="s">
        <v>10099</v>
      </c>
      <c r="Z2991" s="70" t="s">
        <v>781</v>
      </c>
      <c r="AA2991" s="127" t="s">
        <v>46</v>
      </c>
      <c r="AB2991" s="151">
        <v>0</v>
      </c>
      <c r="AC2991" s="151">
        <v>1592</v>
      </c>
      <c r="AD2991" s="151">
        <f t="shared" si="529"/>
        <v>0.15920000000000001</v>
      </c>
      <c r="AE2991" s="127" t="s">
        <v>47</v>
      </c>
      <c r="AF2991" s="152" t="s">
        <v>47</v>
      </c>
      <c r="AG2991" s="153" t="s">
        <v>47</v>
      </c>
      <c r="AH2991" s="154" t="s">
        <v>915</v>
      </c>
      <c r="AI2991" s="154" t="s">
        <v>915</v>
      </c>
      <c r="AJ2991" s="128" t="s">
        <v>915</v>
      </c>
      <c r="AK2991" s="17"/>
      <c r="AL2991" s="17"/>
      <c r="AM2991" s="17"/>
      <c r="AN2991" s="17"/>
      <c r="AO2991" s="17"/>
      <c r="AP2991" s="17"/>
      <c r="AQ2991" s="17"/>
    </row>
    <row r="2992" spans="1:43" s="2" customFormat="1" ht="51" x14ac:dyDescent="0.25">
      <c r="A2992" s="54" t="s">
        <v>38</v>
      </c>
      <c r="B2992" s="55" t="s">
        <v>48</v>
      </c>
      <c r="C2992" s="123" t="s">
        <v>47</v>
      </c>
      <c r="D2992" s="123" t="s">
        <v>24697</v>
      </c>
      <c r="E2992" s="128" t="s">
        <v>24698</v>
      </c>
      <c r="F2992" s="126" t="s">
        <v>775</v>
      </c>
      <c r="G2992" s="127" t="s">
        <v>10100</v>
      </c>
      <c r="H2992" s="127" t="s">
        <v>777</v>
      </c>
      <c r="I2992" s="8" t="s">
        <v>10101</v>
      </c>
      <c r="J2992" s="9" t="s">
        <v>108</v>
      </c>
      <c r="K2992" s="10" t="s">
        <v>10102</v>
      </c>
      <c r="L2992" s="10" t="s">
        <v>4056</v>
      </c>
      <c r="M2992" s="11" t="s">
        <v>47</v>
      </c>
      <c r="N2992" s="11" t="s">
        <v>46</v>
      </c>
      <c r="O2992" s="10">
        <v>105</v>
      </c>
      <c r="P2992" s="12">
        <v>1301</v>
      </c>
      <c r="Q2992" s="55">
        <v>105.1301</v>
      </c>
      <c r="R2992" s="125"/>
      <c r="S2992" s="150" t="s">
        <v>46</v>
      </c>
      <c r="T2992" s="12" t="s">
        <v>47</v>
      </c>
      <c r="U2992" s="12" t="s">
        <v>47</v>
      </c>
      <c r="V2992" s="127" t="s">
        <v>47</v>
      </c>
      <c r="W2992" s="147" t="s">
        <v>1743</v>
      </c>
      <c r="X2992" s="148" t="s">
        <v>288</v>
      </c>
      <c r="Y2992" s="70" t="s">
        <v>10103</v>
      </c>
      <c r="Z2992" s="70" t="s">
        <v>9840</v>
      </c>
      <c r="AA2992" s="127" t="s">
        <v>46</v>
      </c>
      <c r="AB2992" s="151">
        <v>105</v>
      </c>
      <c r="AC2992" s="151">
        <v>1301</v>
      </c>
      <c r="AD2992" s="151">
        <f t="shared" si="529"/>
        <v>105.1301</v>
      </c>
      <c r="AE2992" s="127" t="s">
        <v>47</v>
      </c>
      <c r="AF2992" s="152" t="s">
        <v>47</v>
      </c>
      <c r="AG2992" s="153" t="s">
        <v>47</v>
      </c>
      <c r="AH2992" s="154" t="s">
        <v>915</v>
      </c>
      <c r="AI2992" s="154" t="s">
        <v>915</v>
      </c>
      <c r="AJ2992" s="128" t="s">
        <v>915</v>
      </c>
      <c r="AK2992" s="17"/>
      <c r="AL2992" s="17"/>
      <c r="AM2992" s="17"/>
      <c r="AN2992" s="17"/>
      <c r="AO2992" s="17"/>
      <c r="AP2992" s="17"/>
      <c r="AQ2992" s="17"/>
    </row>
    <row r="2993" spans="1:43" s="17" customFormat="1" ht="51" x14ac:dyDescent="0.25">
      <c r="A2993" s="54" t="s">
        <v>38</v>
      </c>
      <c r="B2993" s="55" t="s">
        <v>48</v>
      </c>
      <c r="C2993" s="227" t="s">
        <v>47</v>
      </c>
      <c r="D2993" s="5" t="s">
        <v>24697</v>
      </c>
      <c r="E2993" s="123" t="s">
        <v>915</v>
      </c>
      <c r="F2993" s="95" t="s">
        <v>775</v>
      </c>
      <c r="G2993" s="12" t="s">
        <v>10104</v>
      </c>
      <c r="H2993" s="12" t="s">
        <v>42</v>
      </c>
      <c r="I2993" s="8" t="s">
        <v>10105</v>
      </c>
      <c r="J2993" s="9" t="s">
        <v>108</v>
      </c>
      <c r="K2993" s="10" t="s">
        <v>10102</v>
      </c>
      <c r="L2993" s="10" t="s">
        <v>4056</v>
      </c>
      <c r="M2993" s="11" t="s">
        <v>47</v>
      </c>
      <c r="N2993" s="11" t="s">
        <v>46</v>
      </c>
      <c r="O2993" s="10">
        <v>5</v>
      </c>
      <c r="P2993" s="12">
        <v>3238</v>
      </c>
      <c r="Q2993" s="55">
        <f>+O2993+(P2993/10000)</f>
        <v>5.3238000000000003</v>
      </c>
      <c r="R2993" s="32"/>
      <c r="S2993" s="93"/>
      <c r="T2993" s="55"/>
      <c r="U2993" s="12"/>
      <c r="V2993" s="12"/>
      <c r="W2993" s="12"/>
      <c r="X2993" s="12"/>
      <c r="Y2993" s="12"/>
      <c r="Z2993" s="12"/>
      <c r="AA2993" s="12"/>
      <c r="AB2993" s="12"/>
      <c r="AC2993" s="12"/>
      <c r="AD2993" s="149">
        <f t="shared" si="529"/>
        <v>0</v>
      </c>
      <c r="AE2993" s="12"/>
      <c r="AF2993" s="117" t="s">
        <v>23727</v>
      </c>
      <c r="AG2993" s="153" t="s">
        <v>47</v>
      </c>
      <c r="AH2993" s="154" t="s">
        <v>915</v>
      </c>
      <c r="AI2993" s="154" t="s">
        <v>915</v>
      </c>
      <c r="AJ2993" s="128" t="s">
        <v>915</v>
      </c>
    </row>
    <row r="2994" spans="1:43" s="2" customFormat="1" ht="51" x14ac:dyDescent="0.25">
      <c r="A2994" s="54" t="s">
        <v>79</v>
      </c>
      <c r="B2994" s="55" t="s">
        <v>48</v>
      </c>
      <c r="C2994" s="123" t="s">
        <v>47</v>
      </c>
      <c r="D2994" s="123" t="s">
        <v>915</v>
      </c>
      <c r="E2994" s="123" t="s">
        <v>915</v>
      </c>
      <c r="F2994" s="126" t="s">
        <v>775</v>
      </c>
      <c r="G2994" s="127" t="s">
        <v>10106</v>
      </c>
      <c r="H2994" s="127" t="s">
        <v>777</v>
      </c>
      <c r="I2994" s="8" t="s">
        <v>10107</v>
      </c>
      <c r="J2994" s="9" t="s">
        <v>108</v>
      </c>
      <c r="K2994" s="10" t="s">
        <v>10108</v>
      </c>
      <c r="L2994" s="10" t="s">
        <v>9683</v>
      </c>
      <c r="M2994" s="11" t="s">
        <v>47</v>
      </c>
      <c r="N2994" s="11" t="s">
        <v>46</v>
      </c>
      <c r="O2994" s="10">
        <v>0</v>
      </c>
      <c r="P2994" s="12">
        <v>116.8</v>
      </c>
      <c r="Q2994" s="55">
        <v>1.1679999999999999E-2</v>
      </c>
      <c r="R2994" s="125"/>
      <c r="S2994" s="150" t="s">
        <v>46</v>
      </c>
      <c r="T2994" s="12" t="s">
        <v>47</v>
      </c>
      <c r="U2994" s="12" t="s">
        <v>47</v>
      </c>
      <c r="V2994" s="127" t="s">
        <v>46</v>
      </c>
      <c r="W2994" s="147" t="s">
        <v>1743</v>
      </c>
      <c r="X2994" s="148" t="s">
        <v>288</v>
      </c>
      <c r="Y2994" s="70" t="s">
        <v>10109</v>
      </c>
      <c r="Z2994" s="70" t="s">
        <v>9654</v>
      </c>
      <c r="AA2994" s="127" t="s">
        <v>46</v>
      </c>
      <c r="AB2994" s="151">
        <v>0</v>
      </c>
      <c r="AC2994" s="151">
        <v>116.8</v>
      </c>
      <c r="AD2994" s="151">
        <f t="shared" si="529"/>
        <v>1.1679999999999999E-2</v>
      </c>
      <c r="AE2994" s="127" t="s">
        <v>47</v>
      </c>
      <c r="AF2994" s="152" t="s">
        <v>47</v>
      </c>
      <c r="AG2994" s="153" t="s">
        <v>47</v>
      </c>
      <c r="AH2994" s="154" t="s">
        <v>915</v>
      </c>
      <c r="AI2994" s="154" t="s">
        <v>915</v>
      </c>
      <c r="AJ2994" s="128" t="s">
        <v>915</v>
      </c>
    </row>
    <row r="2995" spans="1:43" s="2" customFormat="1" ht="51" x14ac:dyDescent="0.25">
      <c r="A2995" s="54" t="s">
        <v>79</v>
      </c>
      <c r="B2995" s="55" t="s">
        <v>48</v>
      </c>
      <c r="C2995" s="123" t="s">
        <v>47</v>
      </c>
      <c r="D2995" s="123" t="s">
        <v>915</v>
      </c>
      <c r="E2995" s="123" t="s">
        <v>915</v>
      </c>
      <c r="F2995" s="126" t="s">
        <v>775</v>
      </c>
      <c r="G2995" s="127" t="s">
        <v>10110</v>
      </c>
      <c r="H2995" s="127" t="s">
        <v>777</v>
      </c>
      <c r="I2995" s="8" t="s">
        <v>10111</v>
      </c>
      <c r="J2995" s="9" t="s">
        <v>108</v>
      </c>
      <c r="K2995" s="10" t="s">
        <v>10112</v>
      </c>
      <c r="L2995" s="10" t="s">
        <v>9683</v>
      </c>
      <c r="M2995" s="11" t="s">
        <v>47</v>
      </c>
      <c r="N2995" s="11" t="s">
        <v>46</v>
      </c>
      <c r="O2995" s="10">
        <v>0</v>
      </c>
      <c r="P2995" s="12">
        <v>116.8</v>
      </c>
      <c r="Q2995" s="55">
        <v>1.1679999999999999E-2</v>
      </c>
      <c r="R2995" s="125"/>
      <c r="S2995" s="150" t="s">
        <v>46</v>
      </c>
      <c r="T2995" s="12" t="s">
        <v>47</v>
      </c>
      <c r="U2995" s="12" t="s">
        <v>47</v>
      </c>
      <c r="V2995" s="127" t="s">
        <v>46</v>
      </c>
      <c r="W2995" s="147" t="s">
        <v>1743</v>
      </c>
      <c r="X2995" s="148" t="s">
        <v>288</v>
      </c>
      <c r="Y2995" s="70" t="s">
        <v>10109</v>
      </c>
      <c r="Z2995" s="70" t="s">
        <v>9654</v>
      </c>
      <c r="AA2995" s="127" t="s">
        <v>46</v>
      </c>
      <c r="AB2995" s="151">
        <v>0</v>
      </c>
      <c r="AC2995" s="151">
        <v>116.8</v>
      </c>
      <c r="AD2995" s="151">
        <f t="shared" si="529"/>
        <v>1.1679999999999999E-2</v>
      </c>
      <c r="AE2995" s="127" t="s">
        <v>47</v>
      </c>
      <c r="AF2995" s="152" t="s">
        <v>47</v>
      </c>
      <c r="AG2995" s="153" t="s">
        <v>47</v>
      </c>
      <c r="AH2995" s="154" t="s">
        <v>915</v>
      </c>
      <c r="AI2995" s="154" t="s">
        <v>915</v>
      </c>
      <c r="AJ2995" s="128" t="s">
        <v>915</v>
      </c>
      <c r="AK2995" s="17"/>
      <c r="AL2995" s="17"/>
      <c r="AM2995" s="17"/>
      <c r="AN2995" s="17"/>
      <c r="AO2995" s="17"/>
      <c r="AP2995" s="17"/>
      <c r="AQ2995" s="17"/>
    </row>
    <row r="2996" spans="1:43" s="2" customFormat="1" ht="60" customHeight="1" x14ac:dyDescent="0.25">
      <c r="A2996" s="54" t="s">
        <v>79</v>
      </c>
      <c r="B2996" s="55" t="s">
        <v>48</v>
      </c>
      <c r="C2996" s="227" t="s">
        <v>47</v>
      </c>
      <c r="D2996" s="123" t="s">
        <v>915</v>
      </c>
      <c r="E2996" s="123" t="s">
        <v>915</v>
      </c>
      <c r="F2996" s="95" t="s">
        <v>775</v>
      </c>
      <c r="G2996" s="12" t="s">
        <v>10113</v>
      </c>
      <c r="H2996" s="12" t="s">
        <v>42</v>
      </c>
      <c r="I2996" s="8" t="s">
        <v>10114</v>
      </c>
      <c r="J2996" s="9" t="s">
        <v>108</v>
      </c>
      <c r="K2996" s="10" t="s">
        <v>10112</v>
      </c>
      <c r="L2996" s="10" t="s">
        <v>9683</v>
      </c>
      <c r="M2996" s="11" t="s">
        <v>47</v>
      </c>
      <c r="N2996" s="11" t="s">
        <v>46</v>
      </c>
      <c r="O2996" s="10">
        <v>0</v>
      </c>
      <c r="P2996" s="12">
        <v>116.8</v>
      </c>
      <c r="Q2996" s="55">
        <f>+O2996+(P2996/10000)</f>
        <v>1.1679999999999999E-2</v>
      </c>
      <c r="R2996" s="32" t="s">
        <v>47</v>
      </c>
      <c r="S2996" s="93" t="s">
        <v>46</v>
      </c>
      <c r="T2996" s="12" t="s">
        <v>47</v>
      </c>
      <c r="U2996" s="12" t="s">
        <v>47</v>
      </c>
      <c r="V2996" s="12" t="s">
        <v>46</v>
      </c>
      <c r="W2996" s="12" t="s">
        <v>44</v>
      </c>
      <c r="X2996" s="12" t="s">
        <v>288</v>
      </c>
      <c r="Y2996" s="10" t="s">
        <v>10112</v>
      </c>
      <c r="Z2996" s="10" t="s">
        <v>9683</v>
      </c>
      <c r="AA2996" s="12" t="s">
        <v>47</v>
      </c>
      <c r="AB2996" s="10">
        <v>0</v>
      </c>
      <c r="AC2996" s="12">
        <v>116.8</v>
      </c>
      <c r="AD2996" s="12">
        <f t="shared" ref="AD2996" si="530">+AB2996+(AC2996/10000)</f>
        <v>1.1679999999999999E-2</v>
      </c>
      <c r="AE2996" s="12" t="s">
        <v>47</v>
      </c>
      <c r="AF2996" s="117" t="s">
        <v>47</v>
      </c>
      <c r="AG2996" s="153" t="s">
        <v>47</v>
      </c>
      <c r="AH2996" s="154" t="s">
        <v>915</v>
      </c>
      <c r="AI2996" s="154" t="s">
        <v>915</v>
      </c>
      <c r="AJ2996" s="128" t="s">
        <v>915</v>
      </c>
      <c r="AK2996" s="17"/>
      <c r="AL2996" s="17"/>
      <c r="AM2996" s="17"/>
      <c r="AN2996" s="17"/>
      <c r="AO2996" s="17"/>
      <c r="AP2996" s="17"/>
      <c r="AQ2996" s="17"/>
    </row>
    <row r="2997" spans="1:43" s="2" customFormat="1" ht="51" x14ac:dyDescent="0.25">
      <c r="A2997" s="54" t="s">
        <v>79</v>
      </c>
      <c r="B2997" s="55" t="s">
        <v>48</v>
      </c>
      <c r="C2997" s="123" t="s">
        <v>47</v>
      </c>
      <c r="D2997" s="123" t="s">
        <v>915</v>
      </c>
      <c r="E2997" s="123" t="s">
        <v>915</v>
      </c>
      <c r="F2997" s="126" t="s">
        <v>775</v>
      </c>
      <c r="G2997" s="127" t="s">
        <v>10115</v>
      </c>
      <c r="H2997" s="127" t="s">
        <v>777</v>
      </c>
      <c r="I2997" s="8" t="s">
        <v>10116</v>
      </c>
      <c r="J2997" s="9" t="s">
        <v>108</v>
      </c>
      <c r="K2997" s="10" t="s">
        <v>10112</v>
      </c>
      <c r="L2997" s="10" t="s">
        <v>9683</v>
      </c>
      <c r="M2997" s="11" t="s">
        <v>47</v>
      </c>
      <c r="N2997" s="11" t="s">
        <v>46</v>
      </c>
      <c r="O2997" s="10">
        <v>0</v>
      </c>
      <c r="P2997" s="12">
        <v>116.8</v>
      </c>
      <c r="Q2997" s="55">
        <v>1.1679999999999999E-2</v>
      </c>
      <c r="R2997" s="125"/>
      <c r="S2997" s="150" t="s">
        <v>46</v>
      </c>
      <c r="T2997" s="12" t="s">
        <v>47</v>
      </c>
      <c r="U2997" s="12" t="s">
        <v>47</v>
      </c>
      <c r="V2997" s="127" t="s">
        <v>46</v>
      </c>
      <c r="W2997" s="147" t="s">
        <v>1743</v>
      </c>
      <c r="X2997" s="148" t="s">
        <v>288</v>
      </c>
      <c r="Y2997" s="70" t="s">
        <v>10109</v>
      </c>
      <c r="Z2997" s="70" t="s">
        <v>9654</v>
      </c>
      <c r="AA2997" s="127" t="s">
        <v>46</v>
      </c>
      <c r="AB2997" s="151">
        <v>0</v>
      </c>
      <c r="AC2997" s="151">
        <v>116.8</v>
      </c>
      <c r="AD2997" s="151" t="e">
        <f>+#REF!+(#REF!/10000)</f>
        <v>#REF!</v>
      </c>
      <c r="AE2997" s="127" t="s">
        <v>47</v>
      </c>
      <c r="AF2997" s="152" t="s">
        <v>47</v>
      </c>
      <c r="AG2997" s="153" t="s">
        <v>47</v>
      </c>
      <c r="AH2997" s="154" t="s">
        <v>915</v>
      </c>
      <c r="AI2997" s="154" t="s">
        <v>915</v>
      </c>
      <c r="AJ2997" s="128" t="s">
        <v>915</v>
      </c>
      <c r="AK2997" s="17"/>
      <c r="AL2997" s="17"/>
      <c r="AM2997" s="17"/>
      <c r="AN2997" s="17"/>
      <c r="AO2997" s="17"/>
      <c r="AP2997" s="17"/>
      <c r="AQ2997" s="17"/>
    </row>
    <row r="2998" spans="1:43" s="2" customFormat="1" ht="51" x14ac:dyDescent="0.25">
      <c r="A2998" s="54" t="s">
        <v>79</v>
      </c>
      <c r="B2998" s="55" t="s">
        <v>48</v>
      </c>
      <c r="C2998" s="123" t="s">
        <v>47</v>
      </c>
      <c r="D2998" s="123" t="s">
        <v>915</v>
      </c>
      <c r="E2998" s="123" t="s">
        <v>915</v>
      </c>
      <c r="F2998" s="126" t="s">
        <v>775</v>
      </c>
      <c r="G2998" s="127" t="s">
        <v>10117</v>
      </c>
      <c r="H2998" s="127" t="s">
        <v>777</v>
      </c>
      <c r="I2998" s="8" t="s">
        <v>10118</v>
      </c>
      <c r="J2998" s="9" t="s">
        <v>108</v>
      </c>
      <c r="K2998" s="10" t="s">
        <v>10112</v>
      </c>
      <c r="L2998" s="10" t="s">
        <v>9683</v>
      </c>
      <c r="M2998" s="11" t="s">
        <v>47</v>
      </c>
      <c r="N2998" s="11" t="s">
        <v>46</v>
      </c>
      <c r="O2998" s="10">
        <v>0</v>
      </c>
      <c r="P2998" s="12">
        <v>116.8</v>
      </c>
      <c r="Q2998" s="55">
        <v>1.1679999999999999E-2</v>
      </c>
      <c r="R2998" s="125"/>
      <c r="S2998" s="150" t="s">
        <v>46</v>
      </c>
      <c r="T2998" s="12" t="s">
        <v>47</v>
      </c>
      <c r="U2998" s="12" t="s">
        <v>47</v>
      </c>
      <c r="V2998" s="127" t="s">
        <v>46</v>
      </c>
      <c r="W2998" s="147" t="s">
        <v>1743</v>
      </c>
      <c r="X2998" s="148" t="s">
        <v>288</v>
      </c>
      <c r="Y2998" s="70" t="s">
        <v>10109</v>
      </c>
      <c r="Z2998" s="70" t="s">
        <v>9654</v>
      </c>
      <c r="AA2998" s="127" t="s">
        <v>46</v>
      </c>
      <c r="AB2998" s="151">
        <v>0</v>
      </c>
      <c r="AC2998" s="151">
        <v>116.8</v>
      </c>
      <c r="AD2998" s="151">
        <f t="shared" ref="AD2998:AD3005" si="531">+AB2998+(AC2998/10000)</f>
        <v>1.1679999999999999E-2</v>
      </c>
      <c r="AE2998" s="127" t="s">
        <v>47</v>
      </c>
      <c r="AF2998" s="152" t="s">
        <v>47</v>
      </c>
      <c r="AG2998" s="153" t="s">
        <v>47</v>
      </c>
      <c r="AH2998" s="154" t="s">
        <v>915</v>
      </c>
      <c r="AI2998" s="154" t="s">
        <v>915</v>
      </c>
      <c r="AJ2998" s="128" t="s">
        <v>915</v>
      </c>
      <c r="AK2998" s="17"/>
      <c r="AL2998" s="17"/>
      <c r="AM2998" s="17"/>
      <c r="AN2998" s="17"/>
      <c r="AO2998" s="17"/>
      <c r="AP2998" s="17"/>
      <c r="AQ2998" s="17"/>
    </row>
    <row r="2999" spans="1:43" s="2" customFormat="1" ht="51" x14ac:dyDescent="0.25">
      <c r="A2999" s="54" t="s">
        <v>79</v>
      </c>
      <c r="B2999" s="55" t="s">
        <v>48</v>
      </c>
      <c r="C2999" s="123" t="s">
        <v>47</v>
      </c>
      <c r="D2999" s="123" t="s">
        <v>915</v>
      </c>
      <c r="E2999" s="123" t="s">
        <v>915</v>
      </c>
      <c r="F2999" s="126" t="s">
        <v>775</v>
      </c>
      <c r="G2999" s="127" t="s">
        <v>10119</v>
      </c>
      <c r="H2999" s="127" t="s">
        <v>777</v>
      </c>
      <c r="I2999" s="8" t="s">
        <v>10120</v>
      </c>
      <c r="J2999" s="9" t="s">
        <v>108</v>
      </c>
      <c r="K2999" s="10" t="s">
        <v>10112</v>
      </c>
      <c r="L2999" s="10" t="s">
        <v>9683</v>
      </c>
      <c r="M2999" s="11" t="s">
        <v>47</v>
      </c>
      <c r="N2999" s="11" t="s">
        <v>46</v>
      </c>
      <c r="O2999" s="10">
        <v>0</v>
      </c>
      <c r="P2999" s="12">
        <v>116.8</v>
      </c>
      <c r="Q2999" s="55">
        <v>1.1679999999999999E-2</v>
      </c>
      <c r="R2999" s="125"/>
      <c r="S2999" s="150" t="s">
        <v>46</v>
      </c>
      <c r="T2999" s="12" t="s">
        <v>47</v>
      </c>
      <c r="U2999" s="12" t="s">
        <v>47</v>
      </c>
      <c r="V2999" s="127" t="s">
        <v>46</v>
      </c>
      <c r="W2999" s="147" t="s">
        <v>1743</v>
      </c>
      <c r="X2999" s="148" t="s">
        <v>288</v>
      </c>
      <c r="Y2999" s="70" t="s">
        <v>10109</v>
      </c>
      <c r="Z2999" s="70" t="s">
        <v>9654</v>
      </c>
      <c r="AA2999" s="127" t="s">
        <v>46</v>
      </c>
      <c r="AB2999" s="151">
        <v>0</v>
      </c>
      <c r="AC2999" s="151">
        <v>116.8</v>
      </c>
      <c r="AD2999" s="151">
        <f t="shared" si="531"/>
        <v>1.1679999999999999E-2</v>
      </c>
      <c r="AE2999" s="127" t="s">
        <v>47</v>
      </c>
      <c r="AF2999" s="152" t="s">
        <v>47</v>
      </c>
      <c r="AG2999" s="153" t="s">
        <v>47</v>
      </c>
      <c r="AH2999" s="154" t="s">
        <v>915</v>
      </c>
      <c r="AI2999" s="154" t="s">
        <v>915</v>
      </c>
      <c r="AJ2999" s="128" t="s">
        <v>915</v>
      </c>
      <c r="AK2999" s="17"/>
      <c r="AL2999" s="17"/>
      <c r="AM2999" s="17"/>
      <c r="AN2999" s="17"/>
      <c r="AO2999" s="17"/>
      <c r="AP2999" s="17"/>
      <c r="AQ2999" s="17"/>
    </row>
    <row r="3000" spans="1:43" s="2" customFormat="1" ht="51" x14ac:dyDescent="0.25">
      <c r="A3000" s="54" t="s">
        <v>79</v>
      </c>
      <c r="B3000" s="55" t="s">
        <v>48</v>
      </c>
      <c r="C3000" s="123" t="s">
        <v>47</v>
      </c>
      <c r="D3000" s="123" t="s">
        <v>915</v>
      </c>
      <c r="E3000" s="123" t="s">
        <v>915</v>
      </c>
      <c r="F3000" s="126" t="s">
        <v>775</v>
      </c>
      <c r="G3000" s="127" t="s">
        <v>10121</v>
      </c>
      <c r="H3000" s="127" t="s">
        <v>777</v>
      </c>
      <c r="I3000" s="8" t="s">
        <v>10111</v>
      </c>
      <c r="J3000" s="9" t="s">
        <v>108</v>
      </c>
      <c r="K3000" s="10" t="s">
        <v>10112</v>
      </c>
      <c r="L3000" s="10" t="s">
        <v>9683</v>
      </c>
      <c r="M3000" s="11" t="s">
        <v>47</v>
      </c>
      <c r="N3000" s="11" t="s">
        <v>46</v>
      </c>
      <c r="O3000" s="10">
        <v>0</v>
      </c>
      <c r="P3000" s="12">
        <v>116.8</v>
      </c>
      <c r="Q3000" s="55">
        <v>1.1679999999999999E-2</v>
      </c>
      <c r="R3000" s="125"/>
      <c r="S3000" s="150" t="s">
        <v>46</v>
      </c>
      <c r="T3000" s="12" t="s">
        <v>47</v>
      </c>
      <c r="U3000" s="12" t="s">
        <v>47</v>
      </c>
      <c r="V3000" s="127" t="s">
        <v>46</v>
      </c>
      <c r="W3000" s="147" t="s">
        <v>1743</v>
      </c>
      <c r="X3000" s="148" t="s">
        <v>288</v>
      </c>
      <c r="Y3000" s="70" t="s">
        <v>10109</v>
      </c>
      <c r="Z3000" s="70" t="s">
        <v>9654</v>
      </c>
      <c r="AA3000" s="127" t="s">
        <v>46</v>
      </c>
      <c r="AB3000" s="151">
        <v>0</v>
      </c>
      <c r="AC3000" s="151">
        <v>116.8</v>
      </c>
      <c r="AD3000" s="151">
        <f t="shared" si="531"/>
        <v>1.1679999999999999E-2</v>
      </c>
      <c r="AE3000" s="127" t="s">
        <v>47</v>
      </c>
      <c r="AF3000" s="152" t="s">
        <v>47</v>
      </c>
      <c r="AG3000" s="153" t="s">
        <v>47</v>
      </c>
      <c r="AH3000" s="154" t="s">
        <v>915</v>
      </c>
      <c r="AI3000" s="154" t="s">
        <v>915</v>
      </c>
      <c r="AJ3000" s="128" t="s">
        <v>915</v>
      </c>
      <c r="AK3000" s="17"/>
      <c r="AL3000" s="17"/>
      <c r="AM3000" s="17"/>
      <c r="AN3000" s="17"/>
      <c r="AO3000" s="17"/>
      <c r="AP3000" s="17"/>
      <c r="AQ3000" s="17"/>
    </row>
    <row r="3001" spans="1:43" s="2" customFormat="1" ht="51" customHeight="1" x14ac:dyDescent="0.25">
      <c r="A3001" s="54" t="s">
        <v>79</v>
      </c>
      <c r="B3001" s="55" t="s">
        <v>48</v>
      </c>
      <c r="C3001" s="123" t="s">
        <v>47</v>
      </c>
      <c r="D3001" s="123" t="s">
        <v>915</v>
      </c>
      <c r="E3001" s="123" t="s">
        <v>915</v>
      </c>
      <c r="F3001" s="126" t="s">
        <v>775</v>
      </c>
      <c r="G3001" s="127" t="s">
        <v>10122</v>
      </c>
      <c r="H3001" s="127" t="s">
        <v>777</v>
      </c>
      <c r="I3001" s="8" t="s">
        <v>10123</v>
      </c>
      <c r="J3001" s="9" t="s">
        <v>108</v>
      </c>
      <c r="K3001" s="10" t="s">
        <v>10112</v>
      </c>
      <c r="L3001" s="10" t="s">
        <v>9683</v>
      </c>
      <c r="M3001" s="11" t="s">
        <v>47</v>
      </c>
      <c r="N3001" s="11" t="s">
        <v>46</v>
      </c>
      <c r="O3001" s="10">
        <v>0</v>
      </c>
      <c r="P3001" s="12">
        <v>116.8</v>
      </c>
      <c r="Q3001" s="55">
        <v>1.1679999999999999E-2</v>
      </c>
      <c r="R3001" s="125"/>
      <c r="S3001" s="150" t="s">
        <v>46</v>
      </c>
      <c r="T3001" s="12" t="s">
        <v>47</v>
      </c>
      <c r="U3001" s="12" t="s">
        <v>47</v>
      </c>
      <c r="V3001" s="127" t="s">
        <v>46</v>
      </c>
      <c r="W3001" s="147" t="s">
        <v>1743</v>
      </c>
      <c r="X3001" s="148" t="s">
        <v>288</v>
      </c>
      <c r="Y3001" s="70" t="s">
        <v>10109</v>
      </c>
      <c r="Z3001" s="70" t="s">
        <v>9654</v>
      </c>
      <c r="AA3001" s="127" t="s">
        <v>46</v>
      </c>
      <c r="AB3001" s="151">
        <v>0</v>
      </c>
      <c r="AC3001" s="151">
        <v>116.8</v>
      </c>
      <c r="AD3001" s="151">
        <f t="shared" si="531"/>
        <v>1.1679999999999999E-2</v>
      </c>
      <c r="AE3001" s="127" t="s">
        <v>47</v>
      </c>
      <c r="AF3001" s="152" t="s">
        <v>47</v>
      </c>
      <c r="AG3001" s="153" t="s">
        <v>47</v>
      </c>
      <c r="AH3001" s="154" t="s">
        <v>915</v>
      </c>
      <c r="AI3001" s="154" t="s">
        <v>915</v>
      </c>
      <c r="AJ3001" s="128" t="s">
        <v>915</v>
      </c>
      <c r="AK3001" s="17"/>
      <c r="AL3001" s="17"/>
      <c r="AM3001" s="17"/>
      <c r="AN3001" s="17"/>
      <c r="AO3001" s="17"/>
      <c r="AP3001" s="17"/>
      <c r="AQ3001" s="17"/>
    </row>
    <row r="3002" spans="1:43" s="2" customFormat="1" ht="51" customHeight="1" x14ac:dyDescent="0.25">
      <c r="A3002" s="54" t="s">
        <v>79</v>
      </c>
      <c r="B3002" s="55" t="s">
        <v>48</v>
      </c>
      <c r="C3002" s="123" t="s">
        <v>47</v>
      </c>
      <c r="D3002" s="123" t="s">
        <v>915</v>
      </c>
      <c r="E3002" s="123" t="s">
        <v>915</v>
      </c>
      <c r="F3002" s="126" t="s">
        <v>775</v>
      </c>
      <c r="G3002" s="127" t="s">
        <v>10124</v>
      </c>
      <c r="H3002" s="127" t="s">
        <v>777</v>
      </c>
      <c r="I3002" s="8" t="s">
        <v>10125</v>
      </c>
      <c r="J3002" s="9" t="s">
        <v>108</v>
      </c>
      <c r="K3002" s="10" t="s">
        <v>10112</v>
      </c>
      <c r="L3002" s="10" t="s">
        <v>9683</v>
      </c>
      <c r="M3002" s="11" t="s">
        <v>47</v>
      </c>
      <c r="N3002" s="11" t="s">
        <v>46</v>
      </c>
      <c r="O3002" s="10">
        <v>0</v>
      </c>
      <c r="P3002" s="12">
        <v>116.8</v>
      </c>
      <c r="Q3002" s="55">
        <v>1.1679999999999999E-2</v>
      </c>
      <c r="R3002" s="125"/>
      <c r="S3002" s="150" t="s">
        <v>46</v>
      </c>
      <c r="T3002" s="12" t="s">
        <v>47</v>
      </c>
      <c r="U3002" s="12" t="s">
        <v>47</v>
      </c>
      <c r="V3002" s="127" t="s">
        <v>46</v>
      </c>
      <c r="W3002" s="147" t="s">
        <v>1743</v>
      </c>
      <c r="X3002" s="148" t="s">
        <v>288</v>
      </c>
      <c r="Y3002" s="70" t="s">
        <v>10109</v>
      </c>
      <c r="Z3002" s="70" t="s">
        <v>9654</v>
      </c>
      <c r="AA3002" s="127" t="s">
        <v>46</v>
      </c>
      <c r="AB3002" s="151">
        <v>0</v>
      </c>
      <c r="AC3002" s="151">
        <v>116.8</v>
      </c>
      <c r="AD3002" s="151">
        <f t="shared" si="531"/>
        <v>1.1679999999999999E-2</v>
      </c>
      <c r="AE3002" s="127" t="s">
        <v>47</v>
      </c>
      <c r="AF3002" s="152" t="s">
        <v>47</v>
      </c>
      <c r="AG3002" s="153" t="s">
        <v>47</v>
      </c>
      <c r="AH3002" s="154" t="s">
        <v>915</v>
      </c>
      <c r="AI3002" s="154" t="s">
        <v>915</v>
      </c>
      <c r="AJ3002" s="128" t="s">
        <v>915</v>
      </c>
      <c r="AK3002" s="17"/>
      <c r="AL3002" s="17"/>
      <c r="AM3002" s="17"/>
      <c r="AN3002" s="17"/>
      <c r="AO3002" s="17"/>
      <c r="AP3002" s="17"/>
      <c r="AQ3002" s="17"/>
    </row>
    <row r="3003" spans="1:43" s="2" customFormat="1" ht="51" x14ac:dyDescent="0.25">
      <c r="A3003" s="54" t="s">
        <v>79</v>
      </c>
      <c r="B3003" s="55" t="s">
        <v>48</v>
      </c>
      <c r="C3003" s="123" t="s">
        <v>47</v>
      </c>
      <c r="D3003" s="123" t="s">
        <v>915</v>
      </c>
      <c r="E3003" s="123" t="s">
        <v>915</v>
      </c>
      <c r="F3003" s="126" t="s">
        <v>775</v>
      </c>
      <c r="G3003" s="127" t="s">
        <v>10126</v>
      </c>
      <c r="H3003" s="127" t="s">
        <v>777</v>
      </c>
      <c r="I3003" s="8" t="s">
        <v>10127</v>
      </c>
      <c r="J3003" s="9" t="s">
        <v>108</v>
      </c>
      <c r="K3003" s="10" t="s">
        <v>10112</v>
      </c>
      <c r="L3003" s="10" t="s">
        <v>9683</v>
      </c>
      <c r="M3003" s="11" t="s">
        <v>47</v>
      </c>
      <c r="N3003" s="11" t="s">
        <v>46</v>
      </c>
      <c r="O3003" s="10">
        <v>0</v>
      </c>
      <c r="P3003" s="12">
        <v>116.8</v>
      </c>
      <c r="Q3003" s="55">
        <v>1.1679999999999999E-2</v>
      </c>
      <c r="R3003" s="125"/>
      <c r="S3003" s="150" t="s">
        <v>46</v>
      </c>
      <c r="T3003" s="12" t="s">
        <v>47</v>
      </c>
      <c r="U3003" s="12" t="s">
        <v>47</v>
      </c>
      <c r="V3003" s="127" t="s">
        <v>46</v>
      </c>
      <c r="W3003" s="147" t="s">
        <v>1743</v>
      </c>
      <c r="X3003" s="148" t="s">
        <v>288</v>
      </c>
      <c r="Y3003" s="70" t="s">
        <v>10109</v>
      </c>
      <c r="Z3003" s="70" t="s">
        <v>9654</v>
      </c>
      <c r="AA3003" s="127" t="s">
        <v>46</v>
      </c>
      <c r="AB3003" s="151">
        <v>0</v>
      </c>
      <c r="AC3003" s="151">
        <v>116.8</v>
      </c>
      <c r="AD3003" s="151">
        <f t="shared" si="531"/>
        <v>1.1679999999999999E-2</v>
      </c>
      <c r="AE3003" s="127" t="s">
        <v>47</v>
      </c>
      <c r="AF3003" s="152" t="s">
        <v>47</v>
      </c>
      <c r="AG3003" s="153" t="s">
        <v>47</v>
      </c>
      <c r="AH3003" s="154" t="s">
        <v>915</v>
      </c>
      <c r="AI3003" s="154" t="s">
        <v>915</v>
      </c>
      <c r="AJ3003" s="128" t="s">
        <v>915</v>
      </c>
      <c r="AK3003" s="17"/>
      <c r="AL3003" s="17"/>
      <c r="AM3003" s="17"/>
      <c r="AN3003" s="17"/>
      <c r="AO3003" s="17"/>
      <c r="AP3003" s="17"/>
      <c r="AQ3003" s="17"/>
    </row>
    <row r="3004" spans="1:43" s="17" customFormat="1" ht="60" customHeight="1" x14ac:dyDescent="0.25">
      <c r="A3004" s="54" t="s">
        <v>79</v>
      </c>
      <c r="B3004" s="55" t="s">
        <v>48</v>
      </c>
      <c r="C3004" s="227" t="s">
        <v>47</v>
      </c>
      <c r="D3004" s="123" t="s">
        <v>915</v>
      </c>
      <c r="E3004" s="123" t="s">
        <v>915</v>
      </c>
      <c r="F3004" s="95" t="s">
        <v>775</v>
      </c>
      <c r="G3004" s="12" t="s">
        <v>10128</v>
      </c>
      <c r="H3004" s="12" t="s">
        <v>42</v>
      </c>
      <c r="I3004" s="8" t="s">
        <v>10111</v>
      </c>
      <c r="J3004" s="9" t="s">
        <v>108</v>
      </c>
      <c r="K3004" s="10" t="s">
        <v>10112</v>
      </c>
      <c r="L3004" s="10" t="s">
        <v>9683</v>
      </c>
      <c r="M3004" s="11" t="s">
        <v>47</v>
      </c>
      <c r="N3004" s="11" t="s">
        <v>46</v>
      </c>
      <c r="O3004" s="10">
        <v>0</v>
      </c>
      <c r="P3004" s="12">
        <v>116.8</v>
      </c>
      <c r="Q3004" s="55">
        <f>+O3004+(P3004/10000)</f>
        <v>1.1679999999999999E-2</v>
      </c>
      <c r="R3004" s="32"/>
      <c r="S3004" s="93"/>
      <c r="T3004" s="55"/>
      <c r="U3004" s="12"/>
      <c r="V3004" s="12"/>
      <c r="W3004" s="12"/>
      <c r="X3004" s="12"/>
      <c r="Y3004" s="12"/>
      <c r="Z3004" s="12"/>
      <c r="AA3004" s="12"/>
      <c r="AB3004" s="12"/>
      <c r="AC3004" s="12"/>
      <c r="AD3004" s="149">
        <f t="shared" si="531"/>
        <v>0</v>
      </c>
      <c r="AE3004" s="12"/>
      <c r="AF3004" s="117" t="s">
        <v>23727</v>
      </c>
      <c r="AG3004" s="153" t="s">
        <v>47</v>
      </c>
      <c r="AH3004" s="154" t="s">
        <v>915</v>
      </c>
      <c r="AI3004" s="154" t="s">
        <v>915</v>
      </c>
      <c r="AJ3004" s="128" t="s">
        <v>915</v>
      </c>
    </row>
    <row r="3005" spans="1:43" s="17" customFormat="1" ht="60" customHeight="1" x14ac:dyDescent="0.25">
      <c r="A3005" s="54" t="s">
        <v>79</v>
      </c>
      <c r="B3005" s="55" t="s">
        <v>48</v>
      </c>
      <c r="C3005" s="227" t="s">
        <v>47</v>
      </c>
      <c r="D3005" s="123" t="s">
        <v>915</v>
      </c>
      <c r="E3005" s="123" t="s">
        <v>915</v>
      </c>
      <c r="F3005" s="95" t="s">
        <v>775</v>
      </c>
      <c r="G3005" s="12" t="s">
        <v>10129</v>
      </c>
      <c r="H3005" s="12" t="s">
        <v>42</v>
      </c>
      <c r="I3005" s="8" t="s">
        <v>10130</v>
      </c>
      <c r="J3005" s="9" t="s">
        <v>108</v>
      </c>
      <c r="K3005" s="10" t="s">
        <v>10112</v>
      </c>
      <c r="L3005" s="10" t="s">
        <v>9683</v>
      </c>
      <c r="M3005" s="11" t="s">
        <v>47</v>
      </c>
      <c r="N3005" s="11" t="s">
        <v>46</v>
      </c>
      <c r="O3005" s="10">
        <v>0</v>
      </c>
      <c r="P3005" s="12">
        <v>116.8</v>
      </c>
      <c r="Q3005" s="55">
        <f>+O3005+(P3005/10000)</f>
        <v>1.1679999999999999E-2</v>
      </c>
      <c r="R3005" s="32"/>
      <c r="S3005" s="93"/>
      <c r="T3005" s="55"/>
      <c r="U3005" s="12"/>
      <c r="V3005" s="12"/>
      <c r="W3005" s="12"/>
      <c r="X3005" s="12"/>
      <c r="Y3005" s="12"/>
      <c r="Z3005" s="12"/>
      <c r="AA3005" s="12"/>
      <c r="AB3005" s="12"/>
      <c r="AC3005" s="12"/>
      <c r="AD3005" s="149">
        <f t="shared" si="531"/>
        <v>0</v>
      </c>
      <c r="AE3005" s="12"/>
      <c r="AF3005" s="117" t="s">
        <v>23727</v>
      </c>
      <c r="AG3005" s="153" t="s">
        <v>47</v>
      </c>
      <c r="AH3005" s="154" t="s">
        <v>915</v>
      </c>
      <c r="AI3005" s="154" t="s">
        <v>915</v>
      </c>
      <c r="AJ3005" s="128" t="s">
        <v>915</v>
      </c>
    </row>
    <row r="3006" spans="1:43" s="2" customFormat="1" ht="51" x14ac:dyDescent="0.25">
      <c r="A3006" s="54" t="s">
        <v>79</v>
      </c>
      <c r="B3006" s="55" t="s">
        <v>48</v>
      </c>
      <c r="C3006" s="123" t="s">
        <v>47</v>
      </c>
      <c r="D3006" s="123" t="s">
        <v>915</v>
      </c>
      <c r="E3006" s="123" t="s">
        <v>915</v>
      </c>
      <c r="F3006" s="126" t="s">
        <v>775</v>
      </c>
      <c r="G3006" s="127" t="s">
        <v>10131</v>
      </c>
      <c r="H3006" s="127" t="s">
        <v>777</v>
      </c>
      <c r="I3006" s="8" t="s">
        <v>10132</v>
      </c>
      <c r="J3006" s="9" t="s">
        <v>108</v>
      </c>
      <c r="K3006" s="10" t="s">
        <v>10112</v>
      </c>
      <c r="L3006" s="10" t="s">
        <v>9683</v>
      </c>
      <c r="M3006" s="11" t="s">
        <v>47</v>
      </c>
      <c r="N3006" s="11" t="s">
        <v>46</v>
      </c>
      <c r="O3006" s="10">
        <v>0</v>
      </c>
      <c r="P3006" s="12">
        <v>116.8</v>
      </c>
      <c r="Q3006" s="55">
        <v>1.1679999999999999E-2</v>
      </c>
      <c r="R3006" s="125"/>
      <c r="S3006" s="150" t="s">
        <v>46</v>
      </c>
      <c r="T3006" s="12" t="s">
        <v>47</v>
      </c>
      <c r="U3006" s="12" t="s">
        <v>47</v>
      </c>
      <c r="V3006" s="127" t="s">
        <v>46</v>
      </c>
      <c r="W3006" s="147" t="s">
        <v>1743</v>
      </c>
      <c r="X3006" s="148" t="s">
        <v>288</v>
      </c>
      <c r="Y3006" s="70" t="s">
        <v>10109</v>
      </c>
      <c r="Z3006" s="70" t="s">
        <v>9654</v>
      </c>
      <c r="AA3006" s="127" t="s">
        <v>46</v>
      </c>
      <c r="AB3006" s="151">
        <v>0</v>
      </c>
      <c r="AC3006" s="151">
        <v>116.8</v>
      </c>
      <c r="AD3006" s="151">
        <f t="shared" ref="AD3006:AD3018" si="532">+AB3006+(AC3006/10000)</f>
        <v>1.1679999999999999E-2</v>
      </c>
      <c r="AE3006" s="127" t="s">
        <v>47</v>
      </c>
      <c r="AF3006" s="152" t="s">
        <v>47</v>
      </c>
      <c r="AG3006" s="153" t="s">
        <v>47</v>
      </c>
      <c r="AH3006" s="154" t="s">
        <v>915</v>
      </c>
      <c r="AI3006" s="154" t="s">
        <v>915</v>
      </c>
      <c r="AJ3006" s="128" t="s">
        <v>915</v>
      </c>
      <c r="AK3006" s="17"/>
      <c r="AL3006" s="17"/>
      <c r="AM3006" s="17"/>
      <c r="AN3006" s="17"/>
      <c r="AO3006" s="17"/>
      <c r="AP3006" s="17"/>
      <c r="AQ3006" s="17"/>
    </row>
    <row r="3007" spans="1:43" s="2" customFormat="1" ht="114.75" customHeight="1" x14ac:dyDescent="0.25">
      <c r="A3007" s="54" t="s">
        <v>79</v>
      </c>
      <c r="B3007" s="55" t="s">
        <v>48</v>
      </c>
      <c r="C3007" s="123" t="s">
        <v>47</v>
      </c>
      <c r="D3007" s="123" t="s">
        <v>915</v>
      </c>
      <c r="E3007" s="123" t="s">
        <v>915</v>
      </c>
      <c r="F3007" s="126" t="s">
        <v>775</v>
      </c>
      <c r="G3007" s="127" t="s">
        <v>10133</v>
      </c>
      <c r="H3007" s="127" t="s">
        <v>777</v>
      </c>
      <c r="I3007" s="8" t="s">
        <v>10134</v>
      </c>
      <c r="J3007" s="9" t="s">
        <v>108</v>
      </c>
      <c r="K3007" s="10" t="s">
        <v>10112</v>
      </c>
      <c r="L3007" s="10" t="s">
        <v>9683</v>
      </c>
      <c r="M3007" s="11" t="s">
        <v>47</v>
      </c>
      <c r="N3007" s="11" t="s">
        <v>46</v>
      </c>
      <c r="O3007" s="10">
        <v>0</v>
      </c>
      <c r="P3007" s="12">
        <v>116.8</v>
      </c>
      <c r="Q3007" s="55">
        <v>1.1679999999999999E-2</v>
      </c>
      <c r="R3007" s="125"/>
      <c r="S3007" s="150" t="s">
        <v>46</v>
      </c>
      <c r="T3007" s="12" t="s">
        <v>47</v>
      </c>
      <c r="U3007" s="12" t="s">
        <v>47</v>
      </c>
      <c r="V3007" s="127" t="s">
        <v>46</v>
      </c>
      <c r="W3007" s="147" t="s">
        <v>1743</v>
      </c>
      <c r="X3007" s="148" t="s">
        <v>288</v>
      </c>
      <c r="Y3007" s="70" t="s">
        <v>10109</v>
      </c>
      <c r="Z3007" s="70" t="s">
        <v>9654</v>
      </c>
      <c r="AA3007" s="127" t="s">
        <v>46</v>
      </c>
      <c r="AB3007" s="151">
        <v>0</v>
      </c>
      <c r="AC3007" s="151">
        <v>116.8</v>
      </c>
      <c r="AD3007" s="151">
        <f t="shared" si="532"/>
        <v>1.1679999999999999E-2</v>
      </c>
      <c r="AE3007" s="127" t="s">
        <v>47</v>
      </c>
      <c r="AF3007" s="152" t="s">
        <v>47</v>
      </c>
      <c r="AG3007" s="153" t="s">
        <v>47</v>
      </c>
      <c r="AH3007" s="154" t="s">
        <v>915</v>
      </c>
      <c r="AI3007" s="154" t="s">
        <v>915</v>
      </c>
      <c r="AJ3007" s="128" t="s">
        <v>915</v>
      </c>
      <c r="AK3007" s="17"/>
      <c r="AL3007" s="17"/>
      <c r="AM3007" s="17"/>
      <c r="AN3007" s="17"/>
      <c r="AO3007" s="17"/>
      <c r="AP3007" s="17"/>
      <c r="AQ3007" s="17"/>
    </row>
    <row r="3008" spans="1:43" s="2" customFormat="1" ht="51" x14ac:dyDescent="0.25">
      <c r="A3008" s="54" t="s">
        <v>79</v>
      </c>
      <c r="B3008" s="55" t="s">
        <v>48</v>
      </c>
      <c r="C3008" s="123" t="s">
        <v>47</v>
      </c>
      <c r="D3008" s="123" t="s">
        <v>915</v>
      </c>
      <c r="E3008" s="123" t="s">
        <v>915</v>
      </c>
      <c r="F3008" s="126" t="s">
        <v>775</v>
      </c>
      <c r="G3008" s="127" t="s">
        <v>10135</v>
      </c>
      <c r="H3008" s="127" t="s">
        <v>777</v>
      </c>
      <c r="I3008" s="8" t="s">
        <v>10136</v>
      </c>
      <c r="J3008" s="9" t="s">
        <v>108</v>
      </c>
      <c r="K3008" s="10" t="s">
        <v>10112</v>
      </c>
      <c r="L3008" s="10" t="s">
        <v>9683</v>
      </c>
      <c r="M3008" s="11" t="s">
        <v>47</v>
      </c>
      <c r="N3008" s="11" t="s">
        <v>46</v>
      </c>
      <c r="O3008" s="10">
        <v>0</v>
      </c>
      <c r="P3008" s="12">
        <v>116.8</v>
      </c>
      <c r="Q3008" s="55">
        <v>1.1679999999999999E-2</v>
      </c>
      <c r="R3008" s="125"/>
      <c r="S3008" s="150" t="s">
        <v>46</v>
      </c>
      <c r="T3008" s="12" t="s">
        <v>47</v>
      </c>
      <c r="U3008" s="12" t="s">
        <v>47</v>
      </c>
      <c r="V3008" s="127" t="s">
        <v>46</v>
      </c>
      <c r="W3008" s="147" t="s">
        <v>1743</v>
      </c>
      <c r="X3008" s="148" t="s">
        <v>288</v>
      </c>
      <c r="Y3008" s="70" t="s">
        <v>10109</v>
      </c>
      <c r="Z3008" s="70" t="s">
        <v>9654</v>
      </c>
      <c r="AA3008" s="127" t="s">
        <v>46</v>
      </c>
      <c r="AB3008" s="151">
        <v>0</v>
      </c>
      <c r="AC3008" s="151">
        <v>116.8</v>
      </c>
      <c r="AD3008" s="151">
        <f t="shared" si="532"/>
        <v>1.1679999999999999E-2</v>
      </c>
      <c r="AE3008" s="127" t="s">
        <v>47</v>
      </c>
      <c r="AF3008" s="152" t="s">
        <v>47</v>
      </c>
      <c r="AG3008" s="153" t="s">
        <v>47</v>
      </c>
      <c r="AH3008" s="154" t="s">
        <v>915</v>
      </c>
      <c r="AI3008" s="154" t="s">
        <v>915</v>
      </c>
      <c r="AJ3008" s="128" t="s">
        <v>915</v>
      </c>
      <c r="AK3008" s="17"/>
      <c r="AL3008" s="17"/>
      <c r="AM3008" s="17"/>
      <c r="AN3008" s="17"/>
      <c r="AO3008" s="17"/>
      <c r="AP3008" s="17"/>
      <c r="AQ3008" s="17"/>
    </row>
    <row r="3009" spans="1:43" s="2" customFormat="1" ht="51" x14ac:dyDescent="0.25">
      <c r="A3009" s="54" t="s">
        <v>79</v>
      </c>
      <c r="B3009" s="55" t="s">
        <v>48</v>
      </c>
      <c r="C3009" s="123" t="s">
        <v>47</v>
      </c>
      <c r="D3009" s="123" t="s">
        <v>915</v>
      </c>
      <c r="E3009" s="123" t="s">
        <v>915</v>
      </c>
      <c r="F3009" s="126" t="s">
        <v>775</v>
      </c>
      <c r="G3009" s="127" t="s">
        <v>10137</v>
      </c>
      <c r="H3009" s="127" t="s">
        <v>777</v>
      </c>
      <c r="I3009" s="8" t="s">
        <v>10138</v>
      </c>
      <c r="J3009" s="9" t="s">
        <v>108</v>
      </c>
      <c r="K3009" s="10" t="s">
        <v>10112</v>
      </c>
      <c r="L3009" s="10" t="s">
        <v>9683</v>
      </c>
      <c r="M3009" s="11" t="s">
        <v>47</v>
      </c>
      <c r="N3009" s="11" t="s">
        <v>46</v>
      </c>
      <c r="O3009" s="10">
        <v>0</v>
      </c>
      <c r="P3009" s="12">
        <v>116.8</v>
      </c>
      <c r="Q3009" s="55">
        <v>1.1679999999999999E-2</v>
      </c>
      <c r="R3009" s="125"/>
      <c r="S3009" s="150" t="s">
        <v>46</v>
      </c>
      <c r="T3009" s="12" t="s">
        <v>47</v>
      </c>
      <c r="U3009" s="12" t="s">
        <v>47</v>
      </c>
      <c r="V3009" s="127" t="s">
        <v>46</v>
      </c>
      <c r="W3009" s="147" t="s">
        <v>1743</v>
      </c>
      <c r="X3009" s="148" t="s">
        <v>288</v>
      </c>
      <c r="Y3009" s="70" t="s">
        <v>10109</v>
      </c>
      <c r="Z3009" s="70" t="s">
        <v>9654</v>
      </c>
      <c r="AA3009" s="127" t="s">
        <v>46</v>
      </c>
      <c r="AB3009" s="151">
        <v>0</v>
      </c>
      <c r="AC3009" s="151">
        <v>116.8</v>
      </c>
      <c r="AD3009" s="151">
        <f t="shared" si="532"/>
        <v>1.1679999999999999E-2</v>
      </c>
      <c r="AE3009" s="127" t="s">
        <v>47</v>
      </c>
      <c r="AF3009" s="152" t="s">
        <v>47</v>
      </c>
      <c r="AG3009" s="153" t="s">
        <v>47</v>
      </c>
      <c r="AH3009" s="154" t="s">
        <v>915</v>
      </c>
      <c r="AI3009" s="154" t="s">
        <v>915</v>
      </c>
      <c r="AJ3009" s="128" t="s">
        <v>915</v>
      </c>
      <c r="AK3009" s="17"/>
      <c r="AL3009" s="17"/>
      <c r="AM3009" s="17"/>
      <c r="AN3009" s="17"/>
      <c r="AO3009" s="17"/>
      <c r="AP3009" s="17"/>
      <c r="AQ3009" s="17"/>
    </row>
    <row r="3010" spans="1:43" s="2" customFormat="1" ht="60" hidden="1" customHeight="1" x14ac:dyDescent="0.2">
      <c r="A3010" s="56" t="s">
        <v>79</v>
      </c>
      <c r="B3010" s="57" t="s">
        <v>48</v>
      </c>
      <c r="C3010" s="20"/>
      <c r="D3010" s="20"/>
      <c r="E3010" s="30"/>
      <c r="F3010" s="95" t="s">
        <v>40</v>
      </c>
      <c r="G3010" s="12" t="s">
        <v>10139</v>
      </c>
      <c r="H3010" s="27" t="s">
        <v>42</v>
      </c>
      <c r="I3010" s="23" t="s">
        <v>10140</v>
      </c>
      <c r="J3010" s="24" t="s">
        <v>44</v>
      </c>
      <c r="K3010" s="25" t="s">
        <v>45</v>
      </c>
      <c r="L3010" s="25" t="s">
        <v>45</v>
      </c>
      <c r="M3010" s="25" t="s">
        <v>46</v>
      </c>
      <c r="N3010" s="26" t="s">
        <v>46</v>
      </c>
      <c r="O3010" s="25">
        <v>0</v>
      </c>
      <c r="P3010" s="27">
        <v>116.8</v>
      </c>
      <c r="Q3010" s="57">
        <f>+O3010+(P3010/10000)</f>
        <v>1.1679999999999999E-2</v>
      </c>
      <c r="R3010" s="28" t="s">
        <v>47</v>
      </c>
      <c r="S3010" s="94" t="s">
        <v>45</v>
      </c>
      <c r="T3010" s="25" t="s">
        <v>45</v>
      </c>
      <c r="U3010" s="25" t="s">
        <v>45</v>
      </c>
      <c r="V3010" s="25" t="s">
        <v>45</v>
      </c>
      <c r="W3010" s="27" t="str">
        <f>J3010</f>
        <v>COMPLETO TIENE ÁREA Y LINDEROS</v>
      </c>
      <c r="X3010" s="25" t="s">
        <v>45</v>
      </c>
      <c r="Y3010" s="25" t="s">
        <v>45</v>
      </c>
      <c r="Z3010" s="25" t="s">
        <v>45</v>
      </c>
      <c r="AA3010" s="27" t="s">
        <v>46</v>
      </c>
      <c r="AB3010" s="27">
        <f>O3010</f>
        <v>0</v>
      </c>
      <c r="AC3010" s="27">
        <v>0</v>
      </c>
      <c r="AD3010" s="27">
        <f t="shared" si="532"/>
        <v>0</v>
      </c>
      <c r="AE3010" s="27" t="s">
        <v>47</v>
      </c>
      <c r="AF3010" s="118" t="s">
        <v>47</v>
      </c>
      <c r="AG3010" s="29"/>
      <c r="AH3010" s="20"/>
      <c r="AI3010" s="20"/>
      <c r="AJ3010" s="30"/>
      <c r="AK3010" s="17"/>
      <c r="AL3010" s="17"/>
      <c r="AM3010" s="17"/>
      <c r="AN3010" s="17"/>
      <c r="AO3010" s="17"/>
      <c r="AP3010" s="17"/>
      <c r="AQ3010" s="17"/>
    </row>
    <row r="3011" spans="1:43" s="2" customFormat="1" ht="51" x14ac:dyDescent="0.25">
      <c r="A3011" s="54" t="s">
        <v>79</v>
      </c>
      <c r="B3011" s="55" t="s">
        <v>48</v>
      </c>
      <c r="C3011" s="123" t="s">
        <v>47</v>
      </c>
      <c r="D3011" s="123" t="s">
        <v>915</v>
      </c>
      <c r="E3011" s="123" t="s">
        <v>915</v>
      </c>
      <c r="F3011" s="126" t="s">
        <v>775</v>
      </c>
      <c r="G3011" s="127" t="s">
        <v>10141</v>
      </c>
      <c r="H3011" s="127" t="s">
        <v>777</v>
      </c>
      <c r="I3011" s="8" t="s">
        <v>10142</v>
      </c>
      <c r="J3011" s="9" t="s">
        <v>108</v>
      </c>
      <c r="K3011" s="10" t="s">
        <v>10112</v>
      </c>
      <c r="L3011" s="10" t="s">
        <v>9683</v>
      </c>
      <c r="M3011" s="11" t="s">
        <v>47</v>
      </c>
      <c r="N3011" s="11" t="s">
        <v>46</v>
      </c>
      <c r="O3011" s="10">
        <v>0</v>
      </c>
      <c r="P3011" s="12">
        <v>116.8</v>
      </c>
      <c r="Q3011" s="55">
        <v>1.1679999999999999E-2</v>
      </c>
      <c r="R3011" s="125"/>
      <c r="S3011" s="150" t="s">
        <v>46</v>
      </c>
      <c r="T3011" s="12" t="s">
        <v>47</v>
      </c>
      <c r="U3011" s="12" t="s">
        <v>47</v>
      </c>
      <c r="V3011" s="127" t="s">
        <v>46</v>
      </c>
      <c r="W3011" s="147" t="s">
        <v>1743</v>
      </c>
      <c r="X3011" s="148" t="s">
        <v>288</v>
      </c>
      <c r="Y3011" s="70" t="s">
        <v>10109</v>
      </c>
      <c r="Z3011" s="70" t="s">
        <v>9654</v>
      </c>
      <c r="AA3011" s="127" t="s">
        <v>46</v>
      </c>
      <c r="AB3011" s="151">
        <v>0</v>
      </c>
      <c r="AC3011" s="151">
        <v>116.8</v>
      </c>
      <c r="AD3011" s="151">
        <f t="shared" si="532"/>
        <v>1.1679999999999999E-2</v>
      </c>
      <c r="AE3011" s="127" t="s">
        <v>47</v>
      </c>
      <c r="AF3011" s="152" t="s">
        <v>47</v>
      </c>
      <c r="AG3011" s="153" t="s">
        <v>47</v>
      </c>
      <c r="AH3011" s="154" t="s">
        <v>915</v>
      </c>
      <c r="AI3011" s="154" t="s">
        <v>915</v>
      </c>
      <c r="AJ3011" s="128" t="s">
        <v>915</v>
      </c>
      <c r="AK3011" s="17"/>
      <c r="AL3011" s="17"/>
      <c r="AM3011" s="17"/>
      <c r="AN3011" s="17"/>
      <c r="AO3011" s="17"/>
      <c r="AP3011" s="17"/>
      <c r="AQ3011" s="17"/>
    </row>
    <row r="3012" spans="1:43" s="2" customFormat="1" ht="51" x14ac:dyDescent="0.25">
      <c r="A3012" s="54" t="s">
        <v>79</v>
      </c>
      <c r="B3012" s="55" t="s">
        <v>48</v>
      </c>
      <c r="C3012" s="123" t="s">
        <v>47</v>
      </c>
      <c r="D3012" s="123" t="s">
        <v>915</v>
      </c>
      <c r="E3012" s="123" t="s">
        <v>915</v>
      </c>
      <c r="F3012" s="126" t="s">
        <v>775</v>
      </c>
      <c r="G3012" s="127" t="s">
        <v>10143</v>
      </c>
      <c r="H3012" s="127" t="s">
        <v>777</v>
      </c>
      <c r="I3012" s="8" t="s">
        <v>10144</v>
      </c>
      <c r="J3012" s="9" t="s">
        <v>108</v>
      </c>
      <c r="K3012" s="10" t="s">
        <v>10112</v>
      </c>
      <c r="L3012" s="10" t="s">
        <v>9683</v>
      </c>
      <c r="M3012" s="11" t="s">
        <v>47</v>
      </c>
      <c r="N3012" s="11" t="s">
        <v>46</v>
      </c>
      <c r="O3012" s="10">
        <v>0</v>
      </c>
      <c r="P3012" s="12">
        <v>116.8</v>
      </c>
      <c r="Q3012" s="55">
        <v>1.1679999999999999E-2</v>
      </c>
      <c r="R3012" s="125"/>
      <c r="S3012" s="150" t="s">
        <v>46</v>
      </c>
      <c r="T3012" s="12" t="s">
        <v>47</v>
      </c>
      <c r="U3012" s="12" t="s">
        <v>47</v>
      </c>
      <c r="V3012" s="127" t="s">
        <v>46</v>
      </c>
      <c r="W3012" s="147" t="s">
        <v>1743</v>
      </c>
      <c r="X3012" s="148" t="s">
        <v>288</v>
      </c>
      <c r="Y3012" s="70" t="s">
        <v>10109</v>
      </c>
      <c r="Z3012" s="70" t="s">
        <v>9654</v>
      </c>
      <c r="AA3012" s="127" t="s">
        <v>46</v>
      </c>
      <c r="AB3012" s="151">
        <v>0</v>
      </c>
      <c r="AC3012" s="151">
        <v>116.8</v>
      </c>
      <c r="AD3012" s="151">
        <f t="shared" si="532"/>
        <v>1.1679999999999999E-2</v>
      </c>
      <c r="AE3012" s="127" t="s">
        <v>47</v>
      </c>
      <c r="AF3012" s="152" t="s">
        <v>47</v>
      </c>
      <c r="AG3012" s="153" t="s">
        <v>47</v>
      </c>
      <c r="AH3012" s="154" t="s">
        <v>915</v>
      </c>
      <c r="AI3012" s="154" t="s">
        <v>915</v>
      </c>
      <c r="AJ3012" s="128" t="s">
        <v>915</v>
      </c>
      <c r="AK3012" s="17"/>
      <c r="AL3012" s="17"/>
      <c r="AM3012" s="17"/>
      <c r="AN3012" s="17"/>
      <c r="AO3012" s="17"/>
      <c r="AP3012" s="17"/>
      <c r="AQ3012" s="17"/>
    </row>
    <row r="3013" spans="1:43" s="2" customFormat="1" ht="51" x14ac:dyDescent="0.25">
      <c r="A3013" s="54" t="s">
        <v>79</v>
      </c>
      <c r="B3013" s="55" t="s">
        <v>48</v>
      </c>
      <c r="C3013" s="123" t="s">
        <v>47</v>
      </c>
      <c r="D3013" s="123" t="s">
        <v>915</v>
      </c>
      <c r="E3013" s="123" t="s">
        <v>915</v>
      </c>
      <c r="F3013" s="126" t="s">
        <v>775</v>
      </c>
      <c r="G3013" s="127" t="s">
        <v>10145</v>
      </c>
      <c r="H3013" s="127" t="s">
        <v>777</v>
      </c>
      <c r="I3013" s="8" t="s">
        <v>10146</v>
      </c>
      <c r="J3013" s="9" t="s">
        <v>108</v>
      </c>
      <c r="K3013" s="10" t="s">
        <v>10112</v>
      </c>
      <c r="L3013" s="10" t="s">
        <v>9683</v>
      </c>
      <c r="M3013" s="11" t="s">
        <v>47</v>
      </c>
      <c r="N3013" s="11" t="s">
        <v>46</v>
      </c>
      <c r="O3013" s="10">
        <v>0</v>
      </c>
      <c r="P3013" s="12">
        <v>116.8</v>
      </c>
      <c r="Q3013" s="55">
        <v>1.1679999999999999E-2</v>
      </c>
      <c r="R3013" s="125"/>
      <c r="S3013" s="150" t="s">
        <v>46</v>
      </c>
      <c r="T3013" s="12" t="s">
        <v>47</v>
      </c>
      <c r="U3013" s="12" t="s">
        <v>47</v>
      </c>
      <c r="V3013" s="127" t="s">
        <v>46</v>
      </c>
      <c r="W3013" s="147" t="s">
        <v>1743</v>
      </c>
      <c r="X3013" s="148" t="s">
        <v>288</v>
      </c>
      <c r="Y3013" s="70" t="s">
        <v>10109</v>
      </c>
      <c r="Z3013" s="70" t="s">
        <v>9654</v>
      </c>
      <c r="AA3013" s="127" t="s">
        <v>46</v>
      </c>
      <c r="AB3013" s="151">
        <v>0</v>
      </c>
      <c r="AC3013" s="151">
        <v>116.8</v>
      </c>
      <c r="AD3013" s="151">
        <f t="shared" si="532"/>
        <v>1.1679999999999999E-2</v>
      </c>
      <c r="AE3013" s="127" t="s">
        <v>47</v>
      </c>
      <c r="AF3013" s="152" t="s">
        <v>47</v>
      </c>
      <c r="AG3013" s="153" t="s">
        <v>47</v>
      </c>
      <c r="AH3013" s="154" t="s">
        <v>915</v>
      </c>
      <c r="AI3013" s="154" t="s">
        <v>915</v>
      </c>
      <c r="AJ3013" s="128" t="s">
        <v>915</v>
      </c>
      <c r="AK3013" s="17"/>
      <c r="AL3013" s="17"/>
      <c r="AM3013" s="17"/>
      <c r="AN3013" s="17"/>
      <c r="AO3013" s="17"/>
      <c r="AP3013" s="17"/>
      <c r="AQ3013" s="17"/>
    </row>
    <row r="3014" spans="1:43" s="2" customFormat="1" ht="51" x14ac:dyDescent="0.25">
      <c r="A3014" s="54" t="s">
        <v>79</v>
      </c>
      <c r="B3014" s="55" t="s">
        <v>48</v>
      </c>
      <c r="C3014" s="123" t="s">
        <v>47</v>
      </c>
      <c r="D3014" s="123" t="s">
        <v>915</v>
      </c>
      <c r="E3014" s="123" t="s">
        <v>915</v>
      </c>
      <c r="F3014" s="126" t="s">
        <v>775</v>
      </c>
      <c r="G3014" s="127" t="s">
        <v>10147</v>
      </c>
      <c r="H3014" s="127" t="s">
        <v>777</v>
      </c>
      <c r="I3014" s="8" t="s">
        <v>10148</v>
      </c>
      <c r="J3014" s="9" t="s">
        <v>108</v>
      </c>
      <c r="K3014" s="10" t="s">
        <v>10112</v>
      </c>
      <c r="L3014" s="10" t="s">
        <v>9683</v>
      </c>
      <c r="M3014" s="11" t="s">
        <v>47</v>
      </c>
      <c r="N3014" s="11" t="s">
        <v>46</v>
      </c>
      <c r="O3014" s="10">
        <v>0</v>
      </c>
      <c r="P3014" s="12">
        <v>116.8</v>
      </c>
      <c r="Q3014" s="55">
        <v>1.1679999999999999E-2</v>
      </c>
      <c r="R3014" s="125"/>
      <c r="S3014" s="150" t="s">
        <v>46</v>
      </c>
      <c r="T3014" s="12" t="s">
        <v>47</v>
      </c>
      <c r="U3014" s="12" t="s">
        <v>47</v>
      </c>
      <c r="V3014" s="127" t="s">
        <v>46</v>
      </c>
      <c r="W3014" s="147" t="s">
        <v>1743</v>
      </c>
      <c r="X3014" s="148" t="s">
        <v>288</v>
      </c>
      <c r="Y3014" s="70" t="s">
        <v>10109</v>
      </c>
      <c r="Z3014" s="70" t="s">
        <v>9654</v>
      </c>
      <c r="AA3014" s="127" t="s">
        <v>46</v>
      </c>
      <c r="AB3014" s="151">
        <v>0</v>
      </c>
      <c r="AC3014" s="151">
        <v>116.8</v>
      </c>
      <c r="AD3014" s="151">
        <f t="shared" si="532"/>
        <v>1.1679999999999999E-2</v>
      </c>
      <c r="AE3014" s="127" t="s">
        <v>47</v>
      </c>
      <c r="AF3014" s="152" t="s">
        <v>47</v>
      </c>
      <c r="AG3014" s="153" t="s">
        <v>47</v>
      </c>
      <c r="AH3014" s="154" t="s">
        <v>915</v>
      </c>
      <c r="AI3014" s="154" t="s">
        <v>915</v>
      </c>
      <c r="AJ3014" s="128" t="s">
        <v>915</v>
      </c>
    </row>
    <row r="3015" spans="1:43" s="2" customFormat="1" ht="51" x14ac:dyDescent="0.25">
      <c r="A3015" s="54" t="s">
        <v>79</v>
      </c>
      <c r="B3015" s="55" t="s">
        <v>48</v>
      </c>
      <c r="C3015" s="123" t="s">
        <v>47</v>
      </c>
      <c r="D3015" s="123" t="s">
        <v>915</v>
      </c>
      <c r="E3015" s="123" t="s">
        <v>915</v>
      </c>
      <c r="F3015" s="126" t="s">
        <v>775</v>
      </c>
      <c r="G3015" s="127" t="s">
        <v>10149</v>
      </c>
      <c r="H3015" s="127" t="s">
        <v>777</v>
      </c>
      <c r="I3015" s="8" t="s">
        <v>10150</v>
      </c>
      <c r="J3015" s="9" t="s">
        <v>108</v>
      </c>
      <c r="K3015" s="10" t="s">
        <v>10112</v>
      </c>
      <c r="L3015" s="10" t="s">
        <v>9683</v>
      </c>
      <c r="M3015" s="11" t="s">
        <v>47</v>
      </c>
      <c r="N3015" s="11" t="s">
        <v>46</v>
      </c>
      <c r="O3015" s="10">
        <v>0</v>
      </c>
      <c r="P3015" s="12">
        <v>116.8</v>
      </c>
      <c r="Q3015" s="55">
        <v>1.1679999999999999E-2</v>
      </c>
      <c r="R3015" s="125"/>
      <c r="S3015" s="150" t="s">
        <v>46</v>
      </c>
      <c r="T3015" s="12" t="s">
        <v>47</v>
      </c>
      <c r="U3015" s="12" t="s">
        <v>47</v>
      </c>
      <c r="V3015" s="127" t="s">
        <v>46</v>
      </c>
      <c r="W3015" s="147" t="s">
        <v>1743</v>
      </c>
      <c r="X3015" s="148" t="s">
        <v>288</v>
      </c>
      <c r="Y3015" s="70" t="s">
        <v>10109</v>
      </c>
      <c r="Z3015" s="70" t="s">
        <v>9654</v>
      </c>
      <c r="AA3015" s="127" t="s">
        <v>46</v>
      </c>
      <c r="AB3015" s="151">
        <v>0</v>
      </c>
      <c r="AC3015" s="151">
        <v>116.8</v>
      </c>
      <c r="AD3015" s="151">
        <f t="shared" si="532"/>
        <v>1.1679999999999999E-2</v>
      </c>
      <c r="AE3015" s="127" t="s">
        <v>47</v>
      </c>
      <c r="AF3015" s="152" t="s">
        <v>47</v>
      </c>
      <c r="AG3015" s="153" t="s">
        <v>47</v>
      </c>
      <c r="AH3015" s="154" t="s">
        <v>915</v>
      </c>
      <c r="AI3015" s="154" t="s">
        <v>915</v>
      </c>
      <c r="AJ3015" s="128" t="s">
        <v>915</v>
      </c>
    </row>
    <row r="3016" spans="1:43" s="2" customFormat="1" ht="51" customHeight="1" x14ac:dyDescent="0.25">
      <c r="A3016" s="54" t="s">
        <v>79</v>
      </c>
      <c r="B3016" s="55" t="s">
        <v>48</v>
      </c>
      <c r="C3016" s="123" t="s">
        <v>47</v>
      </c>
      <c r="D3016" s="123" t="s">
        <v>915</v>
      </c>
      <c r="E3016" s="123" t="s">
        <v>915</v>
      </c>
      <c r="F3016" s="126" t="s">
        <v>775</v>
      </c>
      <c r="G3016" s="127" t="s">
        <v>10151</v>
      </c>
      <c r="H3016" s="127" t="s">
        <v>777</v>
      </c>
      <c r="I3016" s="8" t="s">
        <v>10152</v>
      </c>
      <c r="J3016" s="9" t="s">
        <v>108</v>
      </c>
      <c r="K3016" s="10" t="s">
        <v>10112</v>
      </c>
      <c r="L3016" s="10" t="s">
        <v>9683</v>
      </c>
      <c r="M3016" s="11" t="s">
        <v>47</v>
      </c>
      <c r="N3016" s="11" t="s">
        <v>46</v>
      </c>
      <c r="O3016" s="10">
        <v>0</v>
      </c>
      <c r="P3016" s="12">
        <v>116.8</v>
      </c>
      <c r="Q3016" s="55">
        <v>1.1679999999999999E-2</v>
      </c>
      <c r="R3016" s="125"/>
      <c r="S3016" s="150" t="s">
        <v>46</v>
      </c>
      <c r="T3016" s="12" t="s">
        <v>47</v>
      </c>
      <c r="U3016" s="12" t="s">
        <v>47</v>
      </c>
      <c r="V3016" s="127" t="s">
        <v>46</v>
      </c>
      <c r="W3016" s="147" t="s">
        <v>1743</v>
      </c>
      <c r="X3016" s="148" t="s">
        <v>288</v>
      </c>
      <c r="Y3016" s="70" t="s">
        <v>10109</v>
      </c>
      <c r="Z3016" s="70" t="s">
        <v>9654</v>
      </c>
      <c r="AA3016" s="127" t="s">
        <v>46</v>
      </c>
      <c r="AB3016" s="151">
        <v>0</v>
      </c>
      <c r="AC3016" s="151">
        <v>116.8</v>
      </c>
      <c r="AD3016" s="151">
        <f t="shared" si="532"/>
        <v>1.1679999999999999E-2</v>
      </c>
      <c r="AE3016" s="127" t="s">
        <v>47</v>
      </c>
      <c r="AF3016" s="152" t="s">
        <v>47</v>
      </c>
      <c r="AG3016" s="153" t="s">
        <v>47</v>
      </c>
      <c r="AH3016" s="154" t="s">
        <v>915</v>
      </c>
      <c r="AI3016" s="154" t="s">
        <v>915</v>
      </c>
      <c r="AJ3016" s="128" t="s">
        <v>915</v>
      </c>
    </row>
    <row r="3017" spans="1:43" s="2" customFormat="1" ht="51" x14ac:dyDescent="0.25">
      <c r="A3017" s="54" t="s">
        <v>79</v>
      </c>
      <c r="B3017" s="55" t="s">
        <v>48</v>
      </c>
      <c r="C3017" s="123" t="s">
        <v>47</v>
      </c>
      <c r="D3017" s="123" t="s">
        <v>915</v>
      </c>
      <c r="E3017" s="123" t="s">
        <v>915</v>
      </c>
      <c r="F3017" s="126" t="s">
        <v>775</v>
      </c>
      <c r="G3017" s="127" t="s">
        <v>10153</v>
      </c>
      <c r="H3017" s="127" t="s">
        <v>777</v>
      </c>
      <c r="I3017" s="8" t="s">
        <v>10111</v>
      </c>
      <c r="J3017" s="9" t="s">
        <v>108</v>
      </c>
      <c r="K3017" s="10" t="s">
        <v>10112</v>
      </c>
      <c r="L3017" s="10" t="s">
        <v>9683</v>
      </c>
      <c r="M3017" s="11" t="s">
        <v>47</v>
      </c>
      <c r="N3017" s="11" t="s">
        <v>46</v>
      </c>
      <c r="O3017" s="10">
        <v>0</v>
      </c>
      <c r="P3017" s="12">
        <v>116.8</v>
      </c>
      <c r="Q3017" s="55">
        <v>1.1679999999999999E-2</v>
      </c>
      <c r="R3017" s="125"/>
      <c r="S3017" s="150" t="s">
        <v>46</v>
      </c>
      <c r="T3017" s="12" t="s">
        <v>47</v>
      </c>
      <c r="U3017" s="12" t="s">
        <v>47</v>
      </c>
      <c r="V3017" s="127" t="s">
        <v>46</v>
      </c>
      <c r="W3017" s="147" t="s">
        <v>1743</v>
      </c>
      <c r="X3017" s="148" t="s">
        <v>288</v>
      </c>
      <c r="Y3017" s="70" t="s">
        <v>10109</v>
      </c>
      <c r="Z3017" s="70" t="s">
        <v>9654</v>
      </c>
      <c r="AA3017" s="127" t="s">
        <v>46</v>
      </c>
      <c r="AB3017" s="151">
        <v>0</v>
      </c>
      <c r="AC3017" s="151">
        <v>116.8</v>
      </c>
      <c r="AD3017" s="151">
        <f t="shared" si="532"/>
        <v>1.1679999999999999E-2</v>
      </c>
      <c r="AE3017" s="127" t="s">
        <v>47</v>
      </c>
      <c r="AF3017" s="152" t="s">
        <v>47</v>
      </c>
      <c r="AG3017" s="153" t="s">
        <v>47</v>
      </c>
      <c r="AH3017" s="154" t="s">
        <v>915</v>
      </c>
      <c r="AI3017" s="154" t="s">
        <v>915</v>
      </c>
      <c r="AJ3017" s="128" t="s">
        <v>915</v>
      </c>
      <c r="AK3017" s="17"/>
      <c r="AL3017" s="17"/>
      <c r="AM3017" s="17"/>
      <c r="AN3017" s="17"/>
      <c r="AO3017" s="17"/>
      <c r="AP3017" s="17"/>
      <c r="AQ3017" s="17"/>
    </row>
    <row r="3018" spans="1:43" s="2" customFormat="1" ht="51" customHeight="1" x14ac:dyDescent="0.25">
      <c r="A3018" s="54" t="s">
        <v>79</v>
      </c>
      <c r="B3018" s="55" t="s">
        <v>48</v>
      </c>
      <c r="C3018" s="123" t="s">
        <v>47</v>
      </c>
      <c r="D3018" s="123" t="s">
        <v>915</v>
      </c>
      <c r="E3018" s="123" t="s">
        <v>915</v>
      </c>
      <c r="F3018" s="126" t="s">
        <v>775</v>
      </c>
      <c r="G3018" s="127" t="s">
        <v>10154</v>
      </c>
      <c r="H3018" s="127" t="s">
        <v>777</v>
      </c>
      <c r="I3018" s="8" t="s">
        <v>10155</v>
      </c>
      <c r="J3018" s="9" t="s">
        <v>108</v>
      </c>
      <c r="K3018" s="10" t="s">
        <v>10112</v>
      </c>
      <c r="L3018" s="10" t="s">
        <v>9683</v>
      </c>
      <c r="M3018" s="11" t="s">
        <v>47</v>
      </c>
      <c r="N3018" s="11" t="s">
        <v>46</v>
      </c>
      <c r="O3018" s="10">
        <v>0</v>
      </c>
      <c r="P3018" s="12">
        <v>116.8</v>
      </c>
      <c r="Q3018" s="55">
        <v>1.1679999999999999E-2</v>
      </c>
      <c r="R3018" s="125"/>
      <c r="S3018" s="150" t="s">
        <v>46</v>
      </c>
      <c r="T3018" s="12" t="s">
        <v>47</v>
      </c>
      <c r="U3018" s="12" t="s">
        <v>47</v>
      </c>
      <c r="V3018" s="127" t="s">
        <v>46</v>
      </c>
      <c r="W3018" s="147" t="s">
        <v>1743</v>
      </c>
      <c r="X3018" s="148" t="s">
        <v>288</v>
      </c>
      <c r="Y3018" s="70" t="s">
        <v>10109</v>
      </c>
      <c r="Z3018" s="70" t="s">
        <v>9654</v>
      </c>
      <c r="AA3018" s="127" t="s">
        <v>46</v>
      </c>
      <c r="AB3018" s="151">
        <v>0</v>
      </c>
      <c r="AC3018" s="151">
        <v>116.8</v>
      </c>
      <c r="AD3018" s="151">
        <f t="shared" si="532"/>
        <v>1.1679999999999999E-2</v>
      </c>
      <c r="AE3018" s="127" t="s">
        <v>47</v>
      </c>
      <c r="AF3018" s="152" t="s">
        <v>47</v>
      </c>
      <c r="AG3018" s="153" t="s">
        <v>47</v>
      </c>
      <c r="AH3018" s="154" t="s">
        <v>915</v>
      </c>
      <c r="AI3018" s="154" t="s">
        <v>915</v>
      </c>
      <c r="AJ3018" s="128" t="s">
        <v>915</v>
      </c>
      <c r="AK3018" s="17"/>
      <c r="AL3018" s="17"/>
      <c r="AM3018" s="17"/>
      <c r="AN3018" s="17"/>
      <c r="AO3018" s="17"/>
      <c r="AP3018" s="17"/>
      <c r="AQ3018" s="17"/>
    </row>
    <row r="3019" spans="1:43" s="17" customFormat="1" ht="60" customHeight="1" x14ac:dyDescent="0.25">
      <c r="A3019" s="54" t="s">
        <v>79</v>
      </c>
      <c r="B3019" s="55" t="s">
        <v>48</v>
      </c>
      <c r="C3019" s="227" t="s">
        <v>47</v>
      </c>
      <c r="D3019" s="123" t="s">
        <v>915</v>
      </c>
      <c r="E3019" s="123" t="s">
        <v>915</v>
      </c>
      <c r="F3019" s="95" t="s">
        <v>775</v>
      </c>
      <c r="G3019" s="232" t="s">
        <v>10156</v>
      </c>
      <c r="H3019" s="12" t="s">
        <v>42</v>
      </c>
      <c r="I3019" s="8" t="s">
        <v>10111</v>
      </c>
      <c r="J3019" s="9" t="s">
        <v>108</v>
      </c>
      <c r="K3019" s="10" t="s">
        <v>10112</v>
      </c>
      <c r="L3019" s="10" t="s">
        <v>9683</v>
      </c>
      <c r="M3019" s="11" t="s">
        <v>47</v>
      </c>
      <c r="N3019" s="11" t="s">
        <v>46</v>
      </c>
      <c r="O3019" s="10">
        <v>0</v>
      </c>
      <c r="P3019" s="12">
        <v>116.8</v>
      </c>
      <c r="Q3019" s="55">
        <f>+O3019+(P3019/10000)</f>
        <v>1.1679999999999999E-2</v>
      </c>
      <c r="R3019" s="32"/>
      <c r="S3019" s="93"/>
      <c r="T3019" s="55"/>
      <c r="U3019" s="12"/>
      <c r="V3019" s="12"/>
      <c r="W3019" s="12"/>
      <c r="X3019" s="12"/>
      <c r="Y3019" s="12"/>
      <c r="Z3019" s="12"/>
      <c r="AA3019" s="12"/>
      <c r="AB3019" s="12"/>
      <c r="AC3019" s="12"/>
      <c r="AD3019" s="149">
        <f t="shared" ref="AD3019:AD3024" si="533">+AB3019+(AC3019/10000)</f>
        <v>0</v>
      </c>
      <c r="AE3019" s="12"/>
      <c r="AF3019" s="117" t="s">
        <v>23727</v>
      </c>
      <c r="AG3019" s="153" t="s">
        <v>47</v>
      </c>
      <c r="AH3019" s="154" t="s">
        <v>915</v>
      </c>
      <c r="AI3019" s="154" t="s">
        <v>915</v>
      </c>
      <c r="AJ3019" s="128" t="s">
        <v>915</v>
      </c>
    </row>
    <row r="3020" spans="1:43" s="2" customFormat="1" ht="51" customHeight="1" x14ac:dyDescent="0.25">
      <c r="A3020" s="54" t="s">
        <v>79</v>
      </c>
      <c r="B3020" s="55" t="s">
        <v>48</v>
      </c>
      <c r="C3020" s="123" t="s">
        <v>47</v>
      </c>
      <c r="D3020" s="123" t="s">
        <v>915</v>
      </c>
      <c r="E3020" s="123" t="s">
        <v>915</v>
      </c>
      <c r="F3020" s="126" t="s">
        <v>775</v>
      </c>
      <c r="G3020" s="127" t="s">
        <v>10157</v>
      </c>
      <c r="H3020" s="127" t="s">
        <v>777</v>
      </c>
      <c r="I3020" s="8" t="s">
        <v>10158</v>
      </c>
      <c r="J3020" s="9" t="s">
        <v>108</v>
      </c>
      <c r="K3020" s="10" t="s">
        <v>10112</v>
      </c>
      <c r="L3020" s="10" t="s">
        <v>9683</v>
      </c>
      <c r="M3020" s="11" t="s">
        <v>47</v>
      </c>
      <c r="N3020" s="11" t="s">
        <v>46</v>
      </c>
      <c r="O3020" s="10">
        <v>0</v>
      </c>
      <c r="P3020" s="12">
        <v>116.8</v>
      </c>
      <c r="Q3020" s="55">
        <v>1.1679999999999999E-2</v>
      </c>
      <c r="R3020" s="125"/>
      <c r="S3020" s="150" t="s">
        <v>46</v>
      </c>
      <c r="T3020" s="12" t="s">
        <v>47</v>
      </c>
      <c r="U3020" s="12" t="s">
        <v>47</v>
      </c>
      <c r="V3020" s="127" t="s">
        <v>46</v>
      </c>
      <c r="W3020" s="147" t="s">
        <v>1743</v>
      </c>
      <c r="X3020" s="148" t="s">
        <v>288</v>
      </c>
      <c r="Y3020" s="70" t="s">
        <v>10109</v>
      </c>
      <c r="Z3020" s="70" t="s">
        <v>9654</v>
      </c>
      <c r="AA3020" s="127" t="s">
        <v>46</v>
      </c>
      <c r="AB3020" s="151">
        <v>0</v>
      </c>
      <c r="AC3020" s="151">
        <v>116.8</v>
      </c>
      <c r="AD3020" s="151">
        <f t="shared" si="533"/>
        <v>1.1679999999999999E-2</v>
      </c>
      <c r="AE3020" s="127" t="s">
        <v>47</v>
      </c>
      <c r="AF3020" s="152" t="s">
        <v>47</v>
      </c>
      <c r="AG3020" s="153" t="s">
        <v>47</v>
      </c>
      <c r="AH3020" s="154" t="s">
        <v>915</v>
      </c>
      <c r="AI3020" s="154" t="s">
        <v>915</v>
      </c>
      <c r="AJ3020" s="128" t="s">
        <v>915</v>
      </c>
      <c r="AK3020" s="17"/>
      <c r="AL3020" s="17"/>
      <c r="AM3020" s="17"/>
      <c r="AN3020" s="17"/>
      <c r="AO3020" s="17"/>
      <c r="AP3020" s="17"/>
      <c r="AQ3020" s="17"/>
    </row>
    <row r="3021" spans="1:43" s="17" customFormat="1" ht="60" customHeight="1" x14ac:dyDescent="0.25">
      <c r="A3021" s="54" t="s">
        <v>79</v>
      </c>
      <c r="B3021" s="55" t="s">
        <v>48</v>
      </c>
      <c r="C3021" s="227" t="s">
        <v>47</v>
      </c>
      <c r="D3021" s="123" t="s">
        <v>915</v>
      </c>
      <c r="E3021" s="123" t="s">
        <v>915</v>
      </c>
      <c r="F3021" s="95" t="s">
        <v>775</v>
      </c>
      <c r="G3021" s="12" t="s">
        <v>10159</v>
      </c>
      <c r="H3021" s="12" t="s">
        <v>42</v>
      </c>
      <c r="I3021" s="8" t="s">
        <v>10160</v>
      </c>
      <c r="J3021" s="9" t="s">
        <v>108</v>
      </c>
      <c r="K3021" s="10" t="s">
        <v>10112</v>
      </c>
      <c r="L3021" s="10" t="s">
        <v>9683</v>
      </c>
      <c r="M3021" s="11" t="s">
        <v>47</v>
      </c>
      <c r="N3021" s="11" t="s">
        <v>46</v>
      </c>
      <c r="O3021" s="10">
        <v>0</v>
      </c>
      <c r="P3021" s="12">
        <v>116.8</v>
      </c>
      <c r="Q3021" s="55">
        <f>+O3021+(P3021/10000)</f>
        <v>1.1679999999999999E-2</v>
      </c>
      <c r="R3021" s="32"/>
      <c r="S3021" s="93"/>
      <c r="T3021" s="55"/>
      <c r="U3021" s="12"/>
      <c r="V3021" s="12"/>
      <c r="W3021" s="12"/>
      <c r="X3021" s="12"/>
      <c r="Y3021" s="12"/>
      <c r="Z3021" s="12"/>
      <c r="AA3021" s="12"/>
      <c r="AB3021" s="12"/>
      <c r="AC3021" s="12"/>
      <c r="AD3021" s="149">
        <f t="shared" si="533"/>
        <v>0</v>
      </c>
      <c r="AE3021" s="12"/>
      <c r="AF3021" s="117" t="s">
        <v>23727</v>
      </c>
      <c r="AG3021" s="153" t="s">
        <v>47</v>
      </c>
      <c r="AH3021" s="154" t="s">
        <v>915</v>
      </c>
      <c r="AI3021" s="154" t="s">
        <v>915</v>
      </c>
      <c r="AJ3021" s="128" t="s">
        <v>915</v>
      </c>
    </row>
    <row r="3022" spans="1:43" s="2" customFormat="1" ht="51" customHeight="1" x14ac:dyDescent="0.25">
      <c r="A3022" s="54" t="s">
        <v>79</v>
      </c>
      <c r="B3022" s="55" t="s">
        <v>48</v>
      </c>
      <c r="C3022" s="123" t="s">
        <v>47</v>
      </c>
      <c r="D3022" s="123" t="s">
        <v>915</v>
      </c>
      <c r="E3022" s="123" t="s">
        <v>915</v>
      </c>
      <c r="F3022" s="126" t="s">
        <v>775</v>
      </c>
      <c r="G3022" s="127" t="s">
        <v>10161</v>
      </c>
      <c r="H3022" s="127" t="s">
        <v>777</v>
      </c>
      <c r="I3022" s="8" t="s">
        <v>10162</v>
      </c>
      <c r="J3022" s="9" t="s">
        <v>108</v>
      </c>
      <c r="K3022" s="10" t="s">
        <v>10112</v>
      </c>
      <c r="L3022" s="10" t="s">
        <v>9683</v>
      </c>
      <c r="M3022" s="11" t="s">
        <v>47</v>
      </c>
      <c r="N3022" s="11" t="s">
        <v>46</v>
      </c>
      <c r="O3022" s="10">
        <v>0</v>
      </c>
      <c r="P3022" s="12">
        <v>116.8</v>
      </c>
      <c r="Q3022" s="55">
        <v>1.1679999999999999E-2</v>
      </c>
      <c r="R3022" s="125"/>
      <c r="S3022" s="150" t="s">
        <v>46</v>
      </c>
      <c r="T3022" s="12" t="s">
        <v>47</v>
      </c>
      <c r="U3022" s="12" t="s">
        <v>47</v>
      </c>
      <c r="V3022" s="127" t="s">
        <v>46</v>
      </c>
      <c r="W3022" s="147" t="s">
        <v>1743</v>
      </c>
      <c r="X3022" s="148" t="s">
        <v>288</v>
      </c>
      <c r="Y3022" s="70" t="s">
        <v>10109</v>
      </c>
      <c r="Z3022" s="70" t="s">
        <v>9654</v>
      </c>
      <c r="AA3022" s="127" t="s">
        <v>46</v>
      </c>
      <c r="AB3022" s="151">
        <v>0</v>
      </c>
      <c r="AC3022" s="151">
        <v>116.8</v>
      </c>
      <c r="AD3022" s="151">
        <f t="shared" si="533"/>
        <v>1.1679999999999999E-2</v>
      </c>
      <c r="AE3022" s="127" t="s">
        <v>47</v>
      </c>
      <c r="AF3022" s="152" t="s">
        <v>47</v>
      </c>
      <c r="AG3022" s="153" t="s">
        <v>47</v>
      </c>
      <c r="AH3022" s="154" t="s">
        <v>915</v>
      </c>
      <c r="AI3022" s="154" t="s">
        <v>915</v>
      </c>
      <c r="AJ3022" s="128" t="s">
        <v>915</v>
      </c>
      <c r="AK3022" s="17"/>
      <c r="AL3022" s="17"/>
      <c r="AM3022" s="17"/>
      <c r="AN3022" s="17"/>
      <c r="AO3022" s="17"/>
      <c r="AP3022" s="17"/>
      <c r="AQ3022" s="17"/>
    </row>
    <row r="3023" spans="1:43" s="17" customFormat="1" ht="51" x14ac:dyDescent="0.25">
      <c r="A3023" s="54" t="s">
        <v>79</v>
      </c>
      <c r="B3023" s="55" t="s">
        <v>48</v>
      </c>
      <c r="C3023" s="227" t="s">
        <v>47</v>
      </c>
      <c r="D3023" s="123" t="s">
        <v>915</v>
      </c>
      <c r="E3023" s="123" t="s">
        <v>915</v>
      </c>
      <c r="F3023" s="95" t="s">
        <v>775</v>
      </c>
      <c r="G3023" s="12" t="s">
        <v>10163</v>
      </c>
      <c r="H3023" s="12" t="s">
        <v>42</v>
      </c>
      <c r="I3023" s="8" t="s">
        <v>10164</v>
      </c>
      <c r="J3023" s="9" t="s">
        <v>108</v>
      </c>
      <c r="K3023" s="10" t="s">
        <v>10112</v>
      </c>
      <c r="L3023" s="10" t="s">
        <v>9683</v>
      </c>
      <c r="M3023" s="11" t="s">
        <v>47</v>
      </c>
      <c r="N3023" s="11" t="s">
        <v>46</v>
      </c>
      <c r="O3023" s="10">
        <v>0</v>
      </c>
      <c r="P3023" s="12">
        <v>116.8</v>
      </c>
      <c r="Q3023" s="55">
        <f>+O3023+(P3023/10000)</f>
        <v>1.1679999999999999E-2</v>
      </c>
      <c r="R3023" s="32"/>
      <c r="S3023" s="93"/>
      <c r="T3023" s="55"/>
      <c r="U3023" s="12"/>
      <c r="V3023" s="12"/>
      <c r="W3023" s="12"/>
      <c r="X3023" s="12"/>
      <c r="Y3023" s="12"/>
      <c r="Z3023" s="12"/>
      <c r="AA3023" s="12"/>
      <c r="AB3023" s="12"/>
      <c r="AC3023" s="12"/>
      <c r="AD3023" s="149">
        <f t="shared" si="533"/>
        <v>0</v>
      </c>
      <c r="AE3023" s="12"/>
      <c r="AF3023" s="117" t="s">
        <v>23727</v>
      </c>
      <c r="AG3023" s="153" t="s">
        <v>47</v>
      </c>
      <c r="AH3023" s="154" t="s">
        <v>915</v>
      </c>
      <c r="AI3023" s="154" t="s">
        <v>915</v>
      </c>
      <c r="AJ3023" s="128" t="s">
        <v>915</v>
      </c>
    </row>
    <row r="3024" spans="1:43" s="2" customFormat="1" ht="51" customHeight="1" x14ac:dyDescent="0.25">
      <c r="A3024" s="54" t="s">
        <v>79</v>
      </c>
      <c r="B3024" s="55" t="s">
        <v>48</v>
      </c>
      <c r="C3024" s="123" t="s">
        <v>47</v>
      </c>
      <c r="D3024" s="123" t="s">
        <v>915</v>
      </c>
      <c r="E3024" s="123" t="s">
        <v>915</v>
      </c>
      <c r="F3024" s="126" t="s">
        <v>775</v>
      </c>
      <c r="G3024" s="127" t="s">
        <v>10165</v>
      </c>
      <c r="H3024" s="127" t="s">
        <v>777</v>
      </c>
      <c r="I3024" s="8" t="s">
        <v>10166</v>
      </c>
      <c r="J3024" s="9" t="s">
        <v>108</v>
      </c>
      <c r="K3024" s="10" t="s">
        <v>10112</v>
      </c>
      <c r="L3024" s="10" t="s">
        <v>9683</v>
      </c>
      <c r="M3024" s="11" t="s">
        <v>47</v>
      </c>
      <c r="N3024" s="11" t="s">
        <v>46</v>
      </c>
      <c r="O3024" s="10">
        <v>0</v>
      </c>
      <c r="P3024" s="12">
        <v>116.8</v>
      </c>
      <c r="Q3024" s="55">
        <v>1.1679999999999999E-2</v>
      </c>
      <c r="R3024" s="125"/>
      <c r="S3024" s="150" t="s">
        <v>46</v>
      </c>
      <c r="T3024" s="12" t="s">
        <v>47</v>
      </c>
      <c r="U3024" s="12" t="s">
        <v>47</v>
      </c>
      <c r="V3024" s="127" t="s">
        <v>46</v>
      </c>
      <c r="W3024" s="147" t="s">
        <v>1743</v>
      </c>
      <c r="X3024" s="148" t="s">
        <v>288</v>
      </c>
      <c r="Y3024" s="70" t="s">
        <v>10109</v>
      </c>
      <c r="Z3024" s="70" t="s">
        <v>9654</v>
      </c>
      <c r="AA3024" s="127" t="s">
        <v>46</v>
      </c>
      <c r="AB3024" s="151">
        <v>0</v>
      </c>
      <c r="AC3024" s="151">
        <v>116.8</v>
      </c>
      <c r="AD3024" s="151">
        <f t="shared" si="533"/>
        <v>1.1679999999999999E-2</v>
      </c>
      <c r="AE3024" s="127" t="s">
        <v>47</v>
      </c>
      <c r="AF3024" s="152" t="s">
        <v>47</v>
      </c>
      <c r="AG3024" s="153" t="s">
        <v>47</v>
      </c>
      <c r="AH3024" s="154" t="s">
        <v>915</v>
      </c>
      <c r="AI3024" s="154" t="s">
        <v>915</v>
      </c>
      <c r="AJ3024" s="128" t="s">
        <v>915</v>
      </c>
      <c r="AK3024" s="17"/>
      <c r="AL3024" s="17"/>
      <c r="AM3024" s="17"/>
      <c r="AN3024" s="17"/>
      <c r="AO3024" s="17"/>
      <c r="AP3024" s="17"/>
      <c r="AQ3024" s="17"/>
    </row>
    <row r="3025" spans="1:43" s="17" customFormat="1" ht="60" customHeight="1" x14ac:dyDescent="0.25">
      <c r="A3025" s="54" t="s">
        <v>79</v>
      </c>
      <c r="B3025" s="55" t="s">
        <v>48</v>
      </c>
      <c r="C3025" s="227" t="s">
        <v>47</v>
      </c>
      <c r="D3025" s="123" t="s">
        <v>915</v>
      </c>
      <c r="E3025" s="123" t="s">
        <v>915</v>
      </c>
      <c r="F3025" s="95" t="s">
        <v>775</v>
      </c>
      <c r="G3025" s="12" t="s">
        <v>10167</v>
      </c>
      <c r="H3025" s="12" t="s">
        <v>42</v>
      </c>
      <c r="I3025" s="8" t="s">
        <v>10168</v>
      </c>
      <c r="J3025" s="9" t="s">
        <v>108</v>
      </c>
      <c r="K3025" s="10" t="s">
        <v>10112</v>
      </c>
      <c r="L3025" s="10" t="s">
        <v>9683</v>
      </c>
      <c r="M3025" s="11" t="s">
        <v>47</v>
      </c>
      <c r="N3025" s="11" t="s">
        <v>46</v>
      </c>
      <c r="O3025" s="10">
        <v>0</v>
      </c>
      <c r="P3025" s="12">
        <v>116.8</v>
      </c>
      <c r="Q3025" s="55">
        <f>+O3025+(P3025/10000)</f>
        <v>1.1679999999999999E-2</v>
      </c>
      <c r="R3025" s="32"/>
      <c r="S3025" s="93"/>
      <c r="T3025" s="55"/>
      <c r="U3025" s="12"/>
      <c r="V3025" s="12"/>
      <c r="W3025" s="12"/>
      <c r="X3025" s="12"/>
      <c r="Y3025" s="12"/>
      <c r="Z3025" s="12"/>
      <c r="AA3025" s="12"/>
      <c r="AB3025" s="12"/>
      <c r="AC3025" s="12"/>
      <c r="AD3025" s="149">
        <f t="shared" ref="AD3025:AD3027" si="534">+AB3025+(AC3025/10000)</f>
        <v>0</v>
      </c>
      <c r="AE3025" s="12"/>
      <c r="AF3025" s="117" t="s">
        <v>23727</v>
      </c>
      <c r="AG3025" s="153" t="s">
        <v>47</v>
      </c>
      <c r="AH3025" s="154" t="s">
        <v>915</v>
      </c>
      <c r="AI3025" s="154" t="s">
        <v>915</v>
      </c>
      <c r="AJ3025" s="128" t="s">
        <v>915</v>
      </c>
    </row>
    <row r="3026" spans="1:43" s="17" customFormat="1" ht="60" customHeight="1" x14ac:dyDescent="0.25">
      <c r="A3026" s="54" t="s">
        <v>79</v>
      </c>
      <c r="B3026" s="55" t="s">
        <v>48</v>
      </c>
      <c r="C3026" s="227" t="s">
        <v>47</v>
      </c>
      <c r="D3026" s="123" t="s">
        <v>915</v>
      </c>
      <c r="E3026" s="123" t="s">
        <v>915</v>
      </c>
      <c r="F3026" s="95" t="s">
        <v>775</v>
      </c>
      <c r="G3026" s="12" t="s">
        <v>10169</v>
      </c>
      <c r="H3026" s="12" t="s">
        <v>42</v>
      </c>
      <c r="I3026" s="8" t="s">
        <v>10170</v>
      </c>
      <c r="J3026" s="9" t="s">
        <v>108</v>
      </c>
      <c r="K3026" s="10" t="s">
        <v>10112</v>
      </c>
      <c r="L3026" s="10" t="s">
        <v>9683</v>
      </c>
      <c r="M3026" s="11" t="s">
        <v>47</v>
      </c>
      <c r="N3026" s="11" t="s">
        <v>46</v>
      </c>
      <c r="O3026" s="10">
        <v>0</v>
      </c>
      <c r="P3026" s="12">
        <v>116.8</v>
      </c>
      <c r="Q3026" s="55">
        <f>+O3026+(P3026/10000)</f>
        <v>1.1679999999999999E-2</v>
      </c>
      <c r="R3026" s="32"/>
      <c r="S3026" s="93"/>
      <c r="T3026" s="55"/>
      <c r="U3026" s="12"/>
      <c r="V3026" s="12"/>
      <c r="W3026" s="12"/>
      <c r="X3026" s="12"/>
      <c r="Y3026" s="12"/>
      <c r="Z3026" s="12"/>
      <c r="AA3026" s="12"/>
      <c r="AB3026" s="12"/>
      <c r="AC3026" s="12"/>
      <c r="AD3026" s="149">
        <f t="shared" si="534"/>
        <v>0</v>
      </c>
      <c r="AE3026" s="12"/>
      <c r="AF3026" s="117" t="s">
        <v>23727</v>
      </c>
      <c r="AG3026" s="153" t="s">
        <v>47</v>
      </c>
      <c r="AH3026" s="154" t="s">
        <v>915</v>
      </c>
      <c r="AI3026" s="154" t="s">
        <v>915</v>
      </c>
      <c r="AJ3026" s="128" t="s">
        <v>915</v>
      </c>
    </row>
    <row r="3027" spans="1:43" s="17" customFormat="1" ht="60" customHeight="1" x14ac:dyDescent="0.25">
      <c r="A3027" s="54" t="s">
        <v>79</v>
      </c>
      <c r="B3027" s="55" t="s">
        <v>48</v>
      </c>
      <c r="C3027" s="227" t="s">
        <v>47</v>
      </c>
      <c r="D3027" s="123" t="s">
        <v>915</v>
      </c>
      <c r="E3027" s="123" t="s">
        <v>915</v>
      </c>
      <c r="F3027" s="95" t="s">
        <v>775</v>
      </c>
      <c r="G3027" s="12" t="s">
        <v>10171</v>
      </c>
      <c r="H3027" s="12" t="s">
        <v>42</v>
      </c>
      <c r="I3027" s="8" t="s">
        <v>10172</v>
      </c>
      <c r="J3027" s="9" t="s">
        <v>108</v>
      </c>
      <c r="K3027" s="10" t="s">
        <v>10112</v>
      </c>
      <c r="L3027" s="10" t="s">
        <v>9683</v>
      </c>
      <c r="M3027" s="11" t="s">
        <v>47</v>
      </c>
      <c r="N3027" s="11" t="s">
        <v>46</v>
      </c>
      <c r="O3027" s="10">
        <v>0</v>
      </c>
      <c r="P3027" s="12">
        <v>116.8</v>
      </c>
      <c r="Q3027" s="55">
        <f>+O3027+(P3027/10000)</f>
        <v>1.1679999999999999E-2</v>
      </c>
      <c r="R3027" s="32"/>
      <c r="S3027" s="93"/>
      <c r="T3027" s="55"/>
      <c r="U3027" s="12"/>
      <c r="V3027" s="12"/>
      <c r="W3027" s="12"/>
      <c r="X3027" s="12"/>
      <c r="Y3027" s="12"/>
      <c r="Z3027" s="12"/>
      <c r="AA3027" s="12"/>
      <c r="AB3027" s="12"/>
      <c r="AC3027" s="12"/>
      <c r="AD3027" s="149">
        <f t="shared" si="534"/>
        <v>0</v>
      </c>
      <c r="AE3027" s="12"/>
      <c r="AF3027" s="117" t="s">
        <v>23727</v>
      </c>
      <c r="AG3027" s="153" t="s">
        <v>47</v>
      </c>
      <c r="AH3027" s="154" t="s">
        <v>915</v>
      </c>
      <c r="AI3027" s="154" t="s">
        <v>915</v>
      </c>
      <c r="AJ3027" s="128" t="s">
        <v>915</v>
      </c>
    </row>
    <row r="3028" spans="1:43" s="2" customFormat="1" ht="51" customHeight="1" x14ac:dyDescent="0.25">
      <c r="A3028" s="54" t="s">
        <v>79</v>
      </c>
      <c r="B3028" s="55" t="s">
        <v>48</v>
      </c>
      <c r="C3028" s="123" t="s">
        <v>47</v>
      </c>
      <c r="D3028" s="123" t="s">
        <v>915</v>
      </c>
      <c r="E3028" s="123" t="s">
        <v>915</v>
      </c>
      <c r="F3028" s="126" t="s">
        <v>775</v>
      </c>
      <c r="G3028" s="127" t="s">
        <v>10173</v>
      </c>
      <c r="H3028" s="127" t="s">
        <v>777</v>
      </c>
      <c r="I3028" s="8" t="s">
        <v>10174</v>
      </c>
      <c r="J3028" s="9" t="s">
        <v>108</v>
      </c>
      <c r="K3028" s="10" t="s">
        <v>10112</v>
      </c>
      <c r="L3028" s="10" t="s">
        <v>9683</v>
      </c>
      <c r="M3028" s="11" t="s">
        <v>47</v>
      </c>
      <c r="N3028" s="11" t="s">
        <v>46</v>
      </c>
      <c r="O3028" s="10">
        <v>0</v>
      </c>
      <c r="P3028" s="12">
        <v>116.8</v>
      </c>
      <c r="Q3028" s="55">
        <v>1.1679999999999999E-2</v>
      </c>
      <c r="R3028" s="125"/>
      <c r="S3028" s="150" t="s">
        <v>46</v>
      </c>
      <c r="T3028" s="12" t="s">
        <v>47</v>
      </c>
      <c r="U3028" s="12" t="s">
        <v>47</v>
      </c>
      <c r="V3028" s="127" t="s">
        <v>46</v>
      </c>
      <c r="W3028" s="147" t="s">
        <v>1743</v>
      </c>
      <c r="X3028" s="148" t="s">
        <v>288</v>
      </c>
      <c r="Y3028" s="70" t="s">
        <v>10109</v>
      </c>
      <c r="Z3028" s="70" t="s">
        <v>9654</v>
      </c>
      <c r="AA3028" s="127" t="s">
        <v>46</v>
      </c>
      <c r="AB3028" s="151">
        <v>0</v>
      </c>
      <c r="AC3028" s="151">
        <v>116.8</v>
      </c>
      <c r="AD3028" s="151">
        <f>+AB3028+(AC3028/10000)</f>
        <v>1.1679999999999999E-2</v>
      </c>
      <c r="AE3028" s="127" t="s">
        <v>47</v>
      </c>
      <c r="AF3028" s="152" t="s">
        <v>47</v>
      </c>
      <c r="AG3028" s="153" t="s">
        <v>47</v>
      </c>
      <c r="AH3028" s="154" t="s">
        <v>915</v>
      </c>
      <c r="AI3028" s="154" t="s">
        <v>915</v>
      </c>
      <c r="AJ3028" s="128" t="s">
        <v>915</v>
      </c>
      <c r="AK3028" s="17"/>
      <c r="AL3028" s="17"/>
      <c r="AM3028" s="17"/>
      <c r="AN3028" s="17"/>
      <c r="AO3028" s="17"/>
      <c r="AP3028" s="17"/>
      <c r="AQ3028" s="17"/>
    </row>
    <row r="3029" spans="1:43" s="2" customFormat="1" ht="51" x14ac:dyDescent="0.25">
      <c r="A3029" s="54" t="s">
        <v>79</v>
      </c>
      <c r="B3029" s="55" t="s">
        <v>48</v>
      </c>
      <c r="C3029" s="123" t="s">
        <v>47</v>
      </c>
      <c r="D3029" s="123" t="s">
        <v>915</v>
      </c>
      <c r="E3029" s="123" t="s">
        <v>915</v>
      </c>
      <c r="F3029" s="126" t="s">
        <v>775</v>
      </c>
      <c r="G3029" s="127" t="s">
        <v>10175</v>
      </c>
      <c r="H3029" s="127" t="s">
        <v>777</v>
      </c>
      <c r="I3029" s="8" t="s">
        <v>10176</v>
      </c>
      <c r="J3029" s="9" t="s">
        <v>108</v>
      </c>
      <c r="K3029" s="10" t="s">
        <v>10112</v>
      </c>
      <c r="L3029" s="10" t="s">
        <v>9683</v>
      </c>
      <c r="M3029" s="11" t="s">
        <v>47</v>
      </c>
      <c r="N3029" s="11" t="s">
        <v>46</v>
      </c>
      <c r="O3029" s="10">
        <v>0</v>
      </c>
      <c r="P3029" s="12">
        <v>116.8</v>
      </c>
      <c r="Q3029" s="55">
        <v>1.1679999999999999E-2</v>
      </c>
      <c r="R3029" s="125"/>
      <c r="S3029" s="150" t="s">
        <v>46</v>
      </c>
      <c r="T3029" s="12" t="s">
        <v>47</v>
      </c>
      <c r="U3029" s="12" t="s">
        <v>47</v>
      </c>
      <c r="V3029" s="127" t="s">
        <v>46</v>
      </c>
      <c r="W3029" s="147" t="s">
        <v>1743</v>
      </c>
      <c r="X3029" s="148" t="s">
        <v>288</v>
      </c>
      <c r="Y3029" s="70" t="s">
        <v>10109</v>
      </c>
      <c r="Z3029" s="70" t="s">
        <v>9654</v>
      </c>
      <c r="AA3029" s="127" t="s">
        <v>46</v>
      </c>
      <c r="AB3029" s="151">
        <v>0</v>
      </c>
      <c r="AC3029" s="151">
        <v>116.8</v>
      </c>
      <c r="AD3029" s="151">
        <f>+AB3029+(AC3029/10000)</f>
        <v>1.1679999999999999E-2</v>
      </c>
      <c r="AE3029" s="127" t="s">
        <v>47</v>
      </c>
      <c r="AF3029" s="152" t="s">
        <v>47</v>
      </c>
      <c r="AG3029" s="153" t="s">
        <v>47</v>
      </c>
      <c r="AH3029" s="154" t="s">
        <v>915</v>
      </c>
      <c r="AI3029" s="154" t="s">
        <v>915</v>
      </c>
      <c r="AJ3029" s="128" t="s">
        <v>915</v>
      </c>
      <c r="AK3029" s="17"/>
      <c r="AL3029" s="17"/>
      <c r="AM3029" s="17"/>
      <c r="AN3029" s="17"/>
      <c r="AO3029" s="17"/>
      <c r="AP3029" s="17"/>
      <c r="AQ3029" s="17"/>
    </row>
    <row r="3030" spans="1:43" s="2" customFormat="1" ht="51" customHeight="1" x14ac:dyDescent="0.25">
      <c r="A3030" s="54" t="s">
        <v>79</v>
      </c>
      <c r="B3030" s="55" t="s">
        <v>48</v>
      </c>
      <c r="C3030" s="123" t="s">
        <v>47</v>
      </c>
      <c r="D3030" s="123" t="s">
        <v>915</v>
      </c>
      <c r="E3030" s="123" t="s">
        <v>915</v>
      </c>
      <c r="F3030" s="126" t="s">
        <v>775</v>
      </c>
      <c r="G3030" s="127" t="s">
        <v>10177</v>
      </c>
      <c r="H3030" s="127" t="s">
        <v>777</v>
      </c>
      <c r="I3030" s="8" t="s">
        <v>10178</v>
      </c>
      <c r="J3030" s="9" t="s">
        <v>108</v>
      </c>
      <c r="K3030" s="10" t="s">
        <v>10112</v>
      </c>
      <c r="L3030" s="10" t="s">
        <v>9683</v>
      </c>
      <c r="M3030" s="11" t="s">
        <v>47</v>
      </c>
      <c r="N3030" s="11" t="s">
        <v>46</v>
      </c>
      <c r="O3030" s="10">
        <v>0</v>
      </c>
      <c r="P3030" s="12">
        <v>116.8</v>
      </c>
      <c r="Q3030" s="55">
        <v>1.1679999999999999E-2</v>
      </c>
      <c r="R3030" s="125"/>
      <c r="S3030" s="150" t="s">
        <v>46</v>
      </c>
      <c r="T3030" s="12" t="s">
        <v>47</v>
      </c>
      <c r="U3030" s="12" t="s">
        <v>47</v>
      </c>
      <c r="V3030" s="127" t="s">
        <v>46</v>
      </c>
      <c r="W3030" s="147" t="s">
        <v>1743</v>
      </c>
      <c r="X3030" s="148" t="s">
        <v>288</v>
      </c>
      <c r="Y3030" s="70" t="s">
        <v>10109</v>
      </c>
      <c r="Z3030" s="70" t="s">
        <v>9654</v>
      </c>
      <c r="AA3030" s="127" t="s">
        <v>46</v>
      </c>
      <c r="AB3030" s="151">
        <v>0</v>
      </c>
      <c r="AC3030" s="151">
        <v>116.8</v>
      </c>
      <c r="AD3030" s="151">
        <f>+AB3030+(AC3030/10000)</f>
        <v>1.1679999999999999E-2</v>
      </c>
      <c r="AE3030" s="127" t="s">
        <v>47</v>
      </c>
      <c r="AF3030" s="152" t="s">
        <v>47</v>
      </c>
      <c r="AG3030" s="153" t="s">
        <v>47</v>
      </c>
      <c r="AH3030" s="154" t="s">
        <v>915</v>
      </c>
      <c r="AI3030" s="154" t="s">
        <v>915</v>
      </c>
      <c r="AJ3030" s="128" t="s">
        <v>915</v>
      </c>
    </row>
    <row r="3031" spans="1:43" s="17" customFormat="1" ht="51" x14ac:dyDescent="0.25">
      <c r="A3031" s="54" t="s">
        <v>79</v>
      </c>
      <c r="B3031" s="55" t="s">
        <v>48</v>
      </c>
      <c r="C3031" s="227" t="s">
        <v>47</v>
      </c>
      <c r="D3031" s="123" t="s">
        <v>915</v>
      </c>
      <c r="E3031" s="123" t="s">
        <v>915</v>
      </c>
      <c r="F3031" s="95" t="s">
        <v>775</v>
      </c>
      <c r="G3031" s="12" t="s">
        <v>10179</v>
      </c>
      <c r="H3031" s="12" t="s">
        <v>42</v>
      </c>
      <c r="I3031" s="8" t="s">
        <v>10180</v>
      </c>
      <c r="J3031" s="9" t="s">
        <v>108</v>
      </c>
      <c r="K3031" s="10" t="s">
        <v>10112</v>
      </c>
      <c r="L3031" s="10" t="s">
        <v>9683</v>
      </c>
      <c r="M3031" s="11" t="s">
        <v>47</v>
      </c>
      <c r="N3031" s="11" t="s">
        <v>46</v>
      </c>
      <c r="O3031" s="10">
        <v>0</v>
      </c>
      <c r="P3031" s="12">
        <v>116.8</v>
      </c>
      <c r="Q3031" s="55">
        <f>+O3031+(P3031/10000)</f>
        <v>1.1679999999999999E-2</v>
      </c>
      <c r="R3031" s="32"/>
      <c r="S3031" s="93"/>
      <c r="T3031" s="55"/>
      <c r="U3031" s="12"/>
      <c r="V3031" s="12"/>
      <c r="W3031" s="12"/>
      <c r="X3031" s="12"/>
      <c r="Y3031" s="12"/>
      <c r="Z3031" s="12"/>
      <c r="AA3031" s="12"/>
      <c r="AB3031" s="12"/>
      <c r="AC3031" s="12"/>
      <c r="AD3031" s="149">
        <f>+AB3031+(AC3031/10000)</f>
        <v>0</v>
      </c>
      <c r="AE3031" s="12"/>
      <c r="AF3031" s="117" t="s">
        <v>23727</v>
      </c>
      <c r="AG3031" s="153" t="s">
        <v>47</v>
      </c>
      <c r="AH3031" s="154" t="s">
        <v>915</v>
      </c>
      <c r="AI3031" s="154" t="s">
        <v>915</v>
      </c>
      <c r="AJ3031" s="128" t="s">
        <v>915</v>
      </c>
    </row>
    <row r="3032" spans="1:43" s="2" customFormat="1" ht="51" customHeight="1" x14ac:dyDescent="0.25">
      <c r="A3032" s="54" t="s">
        <v>79</v>
      </c>
      <c r="B3032" s="55" t="s">
        <v>48</v>
      </c>
      <c r="C3032" s="123" t="s">
        <v>47</v>
      </c>
      <c r="D3032" s="123" t="s">
        <v>915</v>
      </c>
      <c r="E3032" s="123" t="s">
        <v>915</v>
      </c>
      <c r="F3032" s="126" t="s">
        <v>775</v>
      </c>
      <c r="G3032" s="127" t="s">
        <v>10181</v>
      </c>
      <c r="H3032" s="127" t="s">
        <v>777</v>
      </c>
      <c r="I3032" s="8" t="s">
        <v>10182</v>
      </c>
      <c r="J3032" s="9" t="s">
        <v>108</v>
      </c>
      <c r="K3032" s="10" t="s">
        <v>10112</v>
      </c>
      <c r="L3032" s="10" t="s">
        <v>9683</v>
      </c>
      <c r="M3032" s="11" t="s">
        <v>47</v>
      </c>
      <c r="N3032" s="11" t="s">
        <v>46</v>
      </c>
      <c r="O3032" s="10">
        <v>0</v>
      </c>
      <c r="P3032" s="12">
        <v>116.8</v>
      </c>
      <c r="Q3032" s="55">
        <v>1.1679999999999999E-2</v>
      </c>
      <c r="R3032" s="125"/>
      <c r="S3032" s="150" t="s">
        <v>46</v>
      </c>
      <c r="T3032" s="12" t="s">
        <v>47</v>
      </c>
      <c r="U3032" s="12" t="s">
        <v>47</v>
      </c>
      <c r="V3032" s="127" t="s">
        <v>46</v>
      </c>
      <c r="W3032" s="147" t="s">
        <v>1743</v>
      </c>
      <c r="X3032" s="148" t="s">
        <v>288</v>
      </c>
      <c r="Y3032" s="70" t="s">
        <v>10109</v>
      </c>
      <c r="Z3032" s="70" t="s">
        <v>9654</v>
      </c>
      <c r="AA3032" s="127" t="s">
        <v>46</v>
      </c>
      <c r="AB3032" s="151">
        <v>0</v>
      </c>
      <c r="AC3032" s="151">
        <v>116.8</v>
      </c>
      <c r="AD3032" s="151">
        <f>+AB3032+(AC3032/10000)</f>
        <v>1.1679999999999999E-2</v>
      </c>
      <c r="AE3032" s="127" t="s">
        <v>47</v>
      </c>
      <c r="AF3032" s="152" t="s">
        <v>47</v>
      </c>
      <c r="AG3032" s="153" t="s">
        <v>47</v>
      </c>
      <c r="AH3032" s="154" t="s">
        <v>915</v>
      </c>
      <c r="AI3032" s="154" t="s">
        <v>915</v>
      </c>
      <c r="AJ3032" s="128" t="s">
        <v>915</v>
      </c>
      <c r="AK3032" s="17"/>
      <c r="AL3032" s="17"/>
      <c r="AM3032" s="17"/>
      <c r="AN3032" s="17"/>
      <c r="AO3032" s="17"/>
      <c r="AP3032" s="17"/>
      <c r="AQ3032" s="17"/>
    </row>
    <row r="3033" spans="1:43" s="17" customFormat="1" ht="60" customHeight="1" x14ac:dyDescent="0.25">
      <c r="A3033" s="54" t="s">
        <v>79</v>
      </c>
      <c r="B3033" s="55" t="s">
        <v>48</v>
      </c>
      <c r="C3033" s="227" t="s">
        <v>47</v>
      </c>
      <c r="D3033" s="123" t="s">
        <v>915</v>
      </c>
      <c r="E3033" s="123" t="s">
        <v>915</v>
      </c>
      <c r="F3033" s="95" t="s">
        <v>775</v>
      </c>
      <c r="G3033" s="12" t="s">
        <v>10183</v>
      </c>
      <c r="H3033" s="12" t="s">
        <v>42</v>
      </c>
      <c r="I3033" s="8" t="s">
        <v>10184</v>
      </c>
      <c r="J3033" s="9" t="s">
        <v>108</v>
      </c>
      <c r="K3033" s="10" t="s">
        <v>10112</v>
      </c>
      <c r="L3033" s="10" t="s">
        <v>9683</v>
      </c>
      <c r="M3033" s="11" t="s">
        <v>47</v>
      </c>
      <c r="N3033" s="11" t="s">
        <v>46</v>
      </c>
      <c r="O3033" s="10">
        <v>0</v>
      </c>
      <c r="P3033" s="12">
        <v>116.8</v>
      </c>
      <c r="Q3033" s="55">
        <f>+O3033+(P3033/10000)</f>
        <v>1.1679999999999999E-2</v>
      </c>
      <c r="R3033" s="32"/>
      <c r="S3033" s="93"/>
      <c r="T3033" s="55"/>
      <c r="U3033" s="12"/>
      <c r="V3033" s="12"/>
      <c r="W3033" s="12"/>
      <c r="X3033" s="12"/>
      <c r="Y3033" s="12"/>
      <c r="Z3033" s="12"/>
      <c r="AA3033" s="12"/>
      <c r="AB3033" s="12"/>
      <c r="AC3033" s="12"/>
      <c r="AD3033" s="149">
        <f t="shared" ref="AD3033:AD3035" si="535">+AB3033+(AC3033/10000)</f>
        <v>0</v>
      </c>
      <c r="AE3033" s="12"/>
      <c r="AF3033" s="117" t="s">
        <v>23727</v>
      </c>
      <c r="AG3033" s="153" t="s">
        <v>47</v>
      </c>
      <c r="AH3033" s="154" t="s">
        <v>915</v>
      </c>
      <c r="AI3033" s="154" t="s">
        <v>915</v>
      </c>
      <c r="AJ3033" s="128" t="s">
        <v>915</v>
      </c>
    </row>
    <row r="3034" spans="1:43" s="17" customFormat="1" ht="60" customHeight="1" x14ac:dyDescent="0.25">
      <c r="A3034" s="54" t="s">
        <v>79</v>
      </c>
      <c r="B3034" s="55" t="s">
        <v>48</v>
      </c>
      <c r="C3034" s="227" t="s">
        <v>47</v>
      </c>
      <c r="D3034" s="123" t="s">
        <v>915</v>
      </c>
      <c r="E3034" s="123" t="s">
        <v>915</v>
      </c>
      <c r="F3034" s="95" t="s">
        <v>775</v>
      </c>
      <c r="G3034" s="12" t="s">
        <v>10185</v>
      </c>
      <c r="H3034" s="12" t="s">
        <v>42</v>
      </c>
      <c r="I3034" s="8" t="s">
        <v>10186</v>
      </c>
      <c r="J3034" s="9" t="s">
        <v>108</v>
      </c>
      <c r="K3034" s="10" t="s">
        <v>10112</v>
      </c>
      <c r="L3034" s="10" t="s">
        <v>9683</v>
      </c>
      <c r="M3034" s="11" t="s">
        <v>47</v>
      </c>
      <c r="N3034" s="11" t="s">
        <v>46</v>
      </c>
      <c r="O3034" s="10">
        <v>0</v>
      </c>
      <c r="P3034" s="12">
        <v>116.8</v>
      </c>
      <c r="Q3034" s="55">
        <f>+O3034+(P3034/10000)</f>
        <v>1.1679999999999999E-2</v>
      </c>
      <c r="R3034" s="32"/>
      <c r="S3034" s="93"/>
      <c r="T3034" s="55"/>
      <c r="U3034" s="12"/>
      <c r="V3034" s="12"/>
      <c r="W3034" s="12"/>
      <c r="X3034" s="12"/>
      <c r="Y3034" s="12"/>
      <c r="Z3034" s="12"/>
      <c r="AA3034" s="12"/>
      <c r="AB3034" s="12"/>
      <c r="AC3034" s="12"/>
      <c r="AD3034" s="149">
        <f t="shared" si="535"/>
        <v>0</v>
      </c>
      <c r="AE3034" s="12"/>
      <c r="AF3034" s="117" t="s">
        <v>23727</v>
      </c>
      <c r="AG3034" s="153" t="s">
        <v>47</v>
      </c>
      <c r="AH3034" s="154" t="s">
        <v>915</v>
      </c>
      <c r="AI3034" s="154" t="s">
        <v>915</v>
      </c>
      <c r="AJ3034" s="128" t="s">
        <v>915</v>
      </c>
    </row>
    <row r="3035" spans="1:43" s="17" customFormat="1" ht="51" x14ac:dyDescent="0.25">
      <c r="A3035" s="54" t="s">
        <v>79</v>
      </c>
      <c r="B3035" s="55" t="s">
        <v>48</v>
      </c>
      <c r="C3035" s="227" t="s">
        <v>47</v>
      </c>
      <c r="D3035" s="123" t="s">
        <v>915</v>
      </c>
      <c r="E3035" s="123" t="s">
        <v>915</v>
      </c>
      <c r="F3035" s="95" t="s">
        <v>775</v>
      </c>
      <c r="G3035" s="12" t="s">
        <v>10187</v>
      </c>
      <c r="H3035" s="12" t="s">
        <v>42</v>
      </c>
      <c r="I3035" s="8" t="s">
        <v>10111</v>
      </c>
      <c r="J3035" s="9" t="s">
        <v>108</v>
      </c>
      <c r="K3035" s="10" t="s">
        <v>10112</v>
      </c>
      <c r="L3035" s="10" t="s">
        <v>9683</v>
      </c>
      <c r="M3035" s="11" t="s">
        <v>47</v>
      </c>
      <c r="N3035" s="11" t="s">
        <v>46</v>
      </c>
      <c r="O3035" s="10">
        <v>0</v>
      </c>
      <c r="P3035" s="12">
        <v>116.8</v>
      </c>
      <c r="Q3035" s="55">
        <f>+O3035+(P3035/10000)</f>
        <v>1.1679999999999999E-2</v>
      </c>
      <c r="R3035" s="32"/>
      <c r="S3035" s="93"/>
      <c r="T3035" s="55"/>
      <c r="U3035" s="12"/>
      <c r="V3035" s="12"/>
      <c r="W3035" s="12"/>
      <c r="X3035" s="12"/>
      <c r="Y3035" s="12"/>
      <c r="Z3035" s="12"/>
      <c r="AA3035" s="12"/>
      <c r="AB3035" s="12"/>
      <c r="AC3035" s="12"/>
      <c r="AD3035" s="149">
        <f t="shared" si="535"/>
        <v>0</v>
      </c>
      <c r="AE3035" s="12"/>
      <c r="AF3035" s="117" t="s">
        <v>23727</v>
      </c>
      <c r="AG3035" s="153" t="s">
        <v>47</v>
      </c>
      <c r="AH3035" s="154" t="s">
        <v>915</v>
      </c>
      <c r="AI3035" s="154" t="s">
        <v>915</v>
      </c>
      <c r="AJ3035" s="128" t="s">
        <v>915</v>
      </c>
    </row>
    <row r="3036" spans="1:43" s="2" customFormat="1" ht="51" customHeight="1" x14ac:dyDescent="0.25">
      <c r="A3036" s="54" t="s">
        <v>79</v>
      </c>
      <c r="B3036" s="55" t="s">
        <v>48</v>
      </c>
      <c r="C3036" s="123" t="s">
        <v>47</v>
      </c>
      <c r="D3036" s="123" t="s">
        <v>915</v>
      </c>
      <c r="E3036" s="123" t="s">
        <v>915</v>
      </c>
      <c r="F3036" s="126" t="s">
        <v>775</v>
      </c>
      <c r="G3036" s="127" t="s">
        <v>10188</v>
      </c>
      <c r="H3036" s="127" t="s">
        <v>777</v>
      </c>
      <c r="I3036" s="8" t="s">
        <v>10189</v>
      </c>
      <c r="J3036" s="9" t="s">
        <v>108</v>
      </c>
      <c r="K3036" s="10" t="s">
        <v>10112</v>
      </c>
      <c r="L3036" s="10" t="s">
        <v>9683</v>
      </c>
      <c r="M3036" s="11" t="s">
        <v>47</v>
      </c>
      <c r="N3036" s="11" t="s">
        <v>46</v>
      </c>
      <c r="O3036" s="10">
        <v>0</v>
      </c>
      <c r="P3036" s="12">
        <v>116.8</v>
      </c>
      <c r="Q3036" s="55">
        <v>1.1679999999999999E-2</v>
      </c>
      <c r="R3036" s="125"/>
      <c r="S3036" s="150" t="s">
        <v>46</v>
      </c>
      <c r="T3036" s="12" t="s">
        <v>47</v>
      </c>
      <c r="U3036" s="12" t="s">
        <v>47</v>
      </c>
      <c r="V3036" s="127" t="s">
        <v>46</v>
      </c>
      <c r="W3036" s="147" t="s">
        <v>1743</v>
      </c>
      <c r="X3036" s="148" t="s">
        <v>288</v>
      </c>
      <c r="Y3036" s="70" t="s">
        <v>10109</v>
      </c>
      <c r="Z3036" s="70" t="s">
        <v>9654</v>
      </c>
      <c r="AA3036" s="127" t="s">
        <v>46</v>
      </c>
      <c r="AB3036" s="151">
        <v>0</v>
      </c>
      <c r="AC3036" s="151">
        <v>116.8</v>
      </c>
      <c r="AD3036" s="151">
        <f>+AB3036+(AC3036/10000)</f>
        <v>1.1679999999999999E-2</v>
      </c>
      <c r="AE3036" s="127" t="s">
        <v>47</v>
      </c>
      <c r="AF3036" s="152" t="s">
        <v>47</v>
      </c>
      <c r="AG3036" s="153" t="s">
        <v>47</v>
      </c>
      <c r="AH3036" s="154" t="s">
        <v>915</v>
      </c>
      <c r="AI3036" s="154" t="s">
        <v>915</v>
      </c>
      <c r="AJ3036" s="128" t="s">
        <v>915</v>
      </c>
      <c r="AK3036" s="17"/>
      <c r="AL3036" s="17"/>
      <c r="AM3036" s="17"/>
      <c r="AN3036" s="17"/>
      <c r="AO3036" s="17"/>
      <c r="AP3036" s="17"/>
      <c r="AQ3036" s="17"/>
    </row>
    <row r="3037" spans="1:43" s="2" customFormat="1" ht="51" customHeight="1" x14ac:dyDescent="0.25">
      <c r="A3037" s="54" t="s">
        <v>79</v>
      </c>
      <c r="B3037" s="55" t="s">
        <v>48</v>
      </c>
      <c r="C3037" s="123" t="s">
        <v>47</v>
      </c>
      <c r="D3037" s="123" t="s">
        <v>915</v>
      </c>
      <c r="E3037" s="123" t="s">
        <v>915</v>
      </c>
      <c r="F3037" s="126" t="s">
        <v>775</v>
      </c>
      <c r="G3037" s="127" t="s">
        <v>10190</v>
      </c>
      <c r="H3037" s="127" t="s">
        <v>777</v>
      </c>
      <c r="I3037" s="8" t="s">
        <v>10191</v>
      </c>
      <c r="J3037" s="9" t="s">
        <v>108</v>
      </c>
      <c r="K3037" s="10" t="s">
        <v>10112</v>
      </c>
      <c r="L3037" s="10" t="s">
        <v>9683</v>
      </c>
      <c r="M3037" s="11" t="s">
        <v>47</v>
      </c>
      <c r="N3037" s="11" t="s">
        <v>46</v>
      </c>
      <c r="O3037" s="10">
        <v>0</v>
      </c>
      <c r="P3037" s="12">
        <v>116.8</v>
      </c>
      <c r="Q3037" s="55">
        <v>1.1679999999999999E-2</v>
      </c>
      <c r="R3037" s="125"/>
      <c r="S3037" s="150" t="s">
        <v>46</v>
      </c>
      <c r="T3037" s="12" t="s">
        <v>47</v>
      </c>
      <c r="U3037" s="12" t="s">
        <v>47</v>
      </c>
      <c r="V3037" s="127" t="s">
        <v>46</v>
      </c>
      <c r="W3037" s="147" t="s">
        <v>1743</v>
      </c>
      <c r="X3037" s="148" t="s">
        <v>288</v>
      </c>
      <c r="Y3037" s="70" t="s">
        <v>10109</v>
      </c>
      <c r="Z3037" s="70" t="s">
        <v>9654</v>
      </c>
      <c r="AA3037" s="127" t="s">
        <v>46</v>
      </c>
      <c r="AB3037" s="151">
        <v>0</v>
      </c>
      <c r="AC3037" s="151">
        <v>116.8</v>
      </c>
      <c r="AD3037" s="151">
        <f>+AB3037+(AC3037/10000)</f>
        <v>1.1679999999999999E-2</v>
      </c>
      <c r="AE3037" s="127" t="s">
        <v>47</v>
      </c>
      <c r="AF3037" s="152" t="s">
        <v>47</v>
      </c>
      <c r="AG3037" s="153" t="s">
        <v>47</v>
      </c>
      <c r="AH3037" s="154" t="s">
        <v>915</v>
      </c>
      <c r="AI3037" s="154" t="s">
        <v>915</v>
      </c>
      <c r="AJ3037" s="128" t="s">
        <v>915</v>
      </c>
      <c r="AK3037" s="17"/>
      <c r="AL3037" s="17"/>
      <c r="AM3037" s="17"/>
      <c r="AN3037" s="17"/>
      <c r="AO3037" s="17"/>
      <c r="AP3037" s="17"/>
      <c r="AQ3037" s="17"/>
    </row>
    <row r="3038" spans="1:43" s="17" customFormat="1" ht="60" customHeight="1" x14ac:dyDescent="0.25">
      <c r="A3038" s="54" t="s">
        <v>79</v>
      </c>
      <c r="B3038" s="55" t="s">
        <v>48</v>
      </c>
      <c r="C3038" s="227" t="s">
        <v>47</v>
      </c>
      <c r="D3038" s="123" t="s">
        <v>915</v>
      </c>
      <c r="E3038" s="123" t="s">
        <v>915</v>
      </c>
      <c r="F3038" s="95" t="s">
        <v>775</v>
      </c>
      <c r="G3038" s="12" t="s">
        <v>10192</v>
      </c>
      <c r="H3038" s="12" t="s">
        <v>42</v>
      </c>
      <c r="I3038" s="8" t="s">
        <v>10193</v>
      </c>
      <c r="J3038" s="9" t="s">
        <v>108</v>
      </c>
      <c r="K3038" s="10" t="s">
        <v>10112</v>
      </c>
      <c r="L3038" s="10" t="s">
        <v>9683</v>
      </c>
      <c r="M3038" s="11" t="s">
        <v>47</v>
      </c>
      <c r="N3038" s="11" t="s">
        <v>46</v>
      </c>
      <c r="O3038" s="10">
        <v>0</v>
      </c>
      <c r="P3038" s="12">
        <v>116.8</v>
      </c>
      <c r="Q3038" s="55">
        <f>+O3038+(P3038/10000)</f>
        <v>1.1679999999999999E-2</v>
      </c>
      <c r="R3038" s="32"/>
      <c r="S3038" s="93"/>
      <c r="T3038" s="55"/>
      <c r="U3038" s="12"/>
      <c r="V3038" s="12"/>
      <c r="W3038" s="12"/>
      <c r="X3038" s="12"/>
      <c r="Y3038" s="12"/>
      <c r="Z3038" s="12"/>
      <c r="AA3038" s="12"/>
      <c r="AB3038" s="12"/>
      <c r="AC3038" s="12"/>
      <c r="AD3038" s="149">
        <f t="shared" ref="AD3038:AD3040" si="536">+AB3038+(AC3038/10000)</f>
        <v>0</v>
      </c>
      <c r="AE3038" s="12"/>
      <c r="AF3038" s="117" t="s">
        <v>23727</v>
      </c>
      <c r="AG3038" s="153" t="s">
        <v>47</v>
      </c>
      <c r="AH3038" s="154" t="s">
        <v>915</v>
      </c>
      <c r="AI3038" s="154" t="s">
        <v>915</v>
      </c>
      <c r="AJ3038" s="128" t="s">
        <v>915</v>
      </c>
    </row>
    <row r="3039" spans="1:43" s="17" customFormat="1" ht="60" customHeight="1" x14ac:dyDescent="0.25">
      <c r="A3039" s="54" t="s">
        <v>79</v>
      </c>
      <c r="B3039" s="55" t="s">
        <v>48</v>
      </c>
      <c r="C3039" s="227" t="s">
        <v>47</v>
      </c>
      <c r="D3039" s="123" t="s">
        <v>915</v>
      </c>
      <c r="E3039" s="123" t="s">
        <v>915</v>
      </c>
      <c r="F3039" s="95" t="s">
        <v>775</v>
      </c>
      <c r="G3039" s="12" t="s">
        <v>10194</v>
      </c>
      <c r="H3039" s="12" t="s">
        <v>42</v>
      </c>
      <c r="I3039" s="8" t="s">
        <v>10132</v>
      </c>
      <c r="J3039" s="9" t="s">
        <v>108</v>
      </c>
      <c r="K3039" s="10" t="s">
        <v>10112</v>
      </c>
      <c r="L3039" s="10" t="s">
        <v>9683</v>
      </c>
      <c r="M3039" s="11" t="s">
        <v>47</v>
      </c>
      <c r="N3039" s="11" t="s">
        <v>46</v>
      </c>
      <c r="O3039" s="10">
        <v>0</v>
      </c>
      <c r="P3039" s="12">
        <v>116.8</v>
      </c>
      <c r="Q3039" s="55">
        <f>+O3039+(P3039/10000)</f>
        <v>1.1679999999999999E-2</v>
      </c>
      <c r="R3039" s="32"/>
      <c r="S3039" s="93"/>
      <c r="T3039" s="55"/>
      <c r="U3039" s="12"/>
      <c r="V3039" s="12"/>
      <c r="W3039" s="12"/>
      <c r="X3039" s="12"/>
      <c r="Y3039" s="12"/>
      <c r="Z3039" s="12"/>
      <c r="AA3039" s="12"/>
      <c r="AB3039" s="12"/>
      <c r="AC3039" s="12"/>
      <c r="AD3039" s="149">
        <f t="shared" si="536"/>
        <v>0</v>
      </c>
      <c r="AE3039" s="12"/>
      <c r="AF3039" s="117" t="s">
        <v>23727</v>
      </c>
      <c r="AG3039" s="153" t="s">
        <v>47</v>
      </c>
      <c r="AH3039" s="154" t="s">
        <v>915</v>
      </c>
      <c r="AI3039" s="154" t="s">
        <v>915</v>
      </c>
      <c r="AJ3039" s="128" t="s">
        <v>915</v>
      </c>
    </row>
    <row r="3040" spans="1:43" s="17" customFormat="1" ht="60" customHeight="1" x14ac:dyDescent="0.25">
      <c r="A3040" s="54" t="s">
        <v>79</v>
      </c>
      <c r="B3040" s="55" t="s">
        <v>48</v>
      </c>
      <c r="C3040" s="227" t="s">
        <v>47</v>
      </c>
      <c r="D3040" s="123" t="s">
        <v>915</v>
      </c>
      <c r="E3040" s="123" t="s">
        <v>915</v>
      </c>
      <c r="F3040" s="95" t="s">
        <v>775</v>
      </c>
      <c r="G3040" s="12" t="s">
        <v>10195</v>
      </c>
      <c r="H3040" s="12" t="s">
        <v>42</v>
      </c>
      <c r="I3040" s="8" t="s">
        <v>10196</v>
      </c>
      <c r="J3040" s="9" t="s">
        <v>108</v>
      </c>
      <c r="K3040" s="10" t="s">
        <v>10112</v>
      </c>
      <c r="L3040" s="10" t="s">
        <v>9683</v>
      </c>
      <c r="M3040" s="11" t="s">
        <v>47</v>
      </c>
      <c r="N3040" s="11" t="s">
        <v>46</v>
      </c>
      <c r="O3040" s="10">
        <v>0</v>
      </c>
      <c r="P3040" s="12">
        <v>116.8</v>
      </c>
      <c r="Q3040" s="55">
        <f>+O3040+(P3040/10000)</f>
        <v>1.1679999999999999E-2</v>
      </c>
      <c r="R3040" s="32"/>
      <c r="S3040" s="93"/>
      <c r="T3040" s="55"/>
      <c r="U3040" s="12"/>
      <c r="V3040" s="12"/>
      <c r="W3040" s="12"/>
      <c r="X3040" s="12"/>
      <c r="Y3040" s="12"/>
      <c r="Z3040" s="12"/>
      <c r="AA3040" s="12"/>
      <c r="AB3040" s="12"/>
      <c r="AC3040" s="12"/>
      <c r="AD3040" s="149">
        <f t="shared" si="536"/>
        <v>0</v>
      </c>
      <c r="AE3040" s="12"/>
      <c r="AF3040" s="117" t="s">
        <v>23727</v>
      </c>
      <c r="AG3040" s="153" t="s">
        <v>47</v>
      </c>
      <c r="AH3040" s="154" t="s">
        <v>915</v>
      </c>
      <c r="AI3040" s="154" t="s">
        <v>915</v>
      </c>
      <c r="AJ3040" s="128" t="s">
        <v>915</v>
      </c>
    </row>
    <row r="3041" spans="1:43" s="2" customFormat="1" ht="51" x14ac:dyDescent="0.25">
      <c r="A3041" s="54" t="s">
        <v>79</v>
      </c>
      <c r="B3041" s="55" t="s">
        <v>48</v>
      </c>
      <c r="C3041" s="123" t="s">
        <v>47</v>
      </c>
      <c r="D3041" s="123" t="s">
        <v>915</v>
      </c>
      <c r="E3041" s="123" t="s">
        <v>915</v>
      </c>
      <c r="F3041" s="126" t="s">
        <v>775</v>
      </c>
      <c r="G3041" s="127" t="s">
        <v>10197</v>
      </c>
      <c r="H3041" s="127" t="s">
        <v>777</v>
      </c>
      <c r="I3041" s="8" t="s">
        <v>10198</v>
      </c>
      <c r="J3041" s="9" t="s">
        <v>108</v>
      </c>
      <c r="K3041" s="10" t="s">
        <v>10112</v>
      </c>
      <c r="L3041" s="10" t="s">
        <v>9683</v>
      </c>
      <c r="M3041" s="11" t="s">
        <v>47</v>
      </c>
      <c r="N3041" s="11" t="s">
        <v>46</v>
      </c>
      <c r="O3041" s="10">
        <v>0</v>
      </c>
      <c r="P3041" s="12">
        <v>116.8</v>
      </c>
      <c r="Q3041" s="55">
        <v>1.1679999999999999E-2</v>
      </c>
      <c r="R3041" s="125"/>
      <c r="S3041" s="150" t="s">
        <v>46</v>
      </c>
      <c r="T3041" s="12" t="s">
        <v>47</v>
      </c>
      <c r="U3041" s="12" t="s">
        <v>47</v>
      </c>
      <c r="V3041" s="127" t="s">
        <v>46</v>
      </c>
      <c r="W3041" s="147" t="s">
        <v>1743</v>
      </c>
      <c r="X3041" s="148" t="s">
        <v>288</v>
      </c>
      <c r="Y3041" s="70" t="s">
        <v>10109</v>
      </c>
      <c r="Z3041" s="70" t="s">
        <v>9654</v>
      </c>
      <c r="AA3041" s="127" t="s">
        <v>46</v>
      </c>
      <c r="AB3041" s="151">
        <v>0</v>
      </c>
      <c r="AC3041" s="151">
        <v>116.8</v>
      </c>
      <c r="AD3041" s="151">
        <f t="shared" ref="AD3041:AD3054" si="537">+AB3041+(AC3041/10000)</f>
        <v>1.1679999999999999E-2</v>
      </c>
      <c r="AE3041" s="127" t="s">
        <v>47</v>
      </c>
      <c r="AF3041" s="152" t="s">
        <v>47</v>
      </c>
      <c r="AG3041" s="153" t="s">
        <v>47</v>
      </c>
      <c r="AH3041" s="154" t="s">
        <v>915</v>
      </c>
      <c r="AI3041" s="154" t="s">
        <v>915</v>
      </c>
      <c r="AJ3041" s="128" t="s">
        <v>915</v>
      </c>
      <c r="AK3041" s="17"/>
      <c r="AL3041" s="17"/>
      <c r="AM3041" s="17"/>
      <c r="AN3041" s="17"/>
      <c r="AO3041" s="17"/>
      <c r="AP3041" s="17"/>
      <c r="AQ3041" s="17"/>
    </row>
    <row r="3042" spans="1:43" s="2" customFormat="1" ht="51" x14ac:dyDescent="0.25">
      <c r="A3042" s="54" t="s">
        <v>79</v>
      </c>
      <c r="B3042" s="55" t="s">
        <v>48</v>
      </c>
      <c r="C3042" s="123" t="s">
        <v>47</v>
      </c>
      <c r="D3042" s="123" t="s">
        <v>915</v>
      </c>
      <c r="E3042" s="123" t="s">
        <v>915</v>
      </c>
      <c r="F3042" s="126" t="s">
        <v>775</v>
      </c>
      <c r="G3042" s="127" t="s">
        <v>10199</v>
      </c>
      <c r="H3042" s="127" t="s">
        <v>777</v>
      </c>
      <c r="I3042" s="8" t="s">
        <v>10200</v>
      </c>
      <c r="J3042" s="9" t="s">
        <v>108</v>
      </c>
      <c r="K3042" s="10" t="s">
        <v>10112</v>
      </c>
      <c r="L3042" s="10" t="s">
        <v>9683</v>
      </c>
      <c r="M3042" s="11" t="s">
        <v>47</v>
      </c>
      <c r="N3042" s="11" t="s">
        <v>46</v>
      </c>
      <c r="O3042" s="10">
        <v>0</v>
      </c>
      <c r="P3042" s="12">
        <v>116.8</v>
      </c>
      <c r="Q3042" s="55">
        <v>1.1679999999999999E-2</v>
      </c>
      <c r="R3042" s="125"/>
      <c r="S3042" s="150" t="s">
        <v>46</v>
      </c>
      <c r="T3042" s="12" t="s">
        <v>47</v>
      </c>
      <c r="U3042" s="12" t="s">
        <v>47</v>
      </c>
      <c r="V3042" s="127" t="s">
        <v>46</v>
      </c>
      <c r="W3042" s="147" t="s">
        <v>1743</v>
      </c>
      <c r="X3042" s="148" t="s">
        <v>288</v>
      </c>
      <c r="Y3042" s="70" t="s">
        <v>10109</v>
      </c>
      <c r="Z3042" s="70" t="s">
        <v>9654</v>
      </c>
      <c r="AA3042" s="127" t="s">
        <v>46</v>
      </c>
      <c r="AB3042" s="151">
        <v>0</v>
      </c>
      <c r="AC3042" s="151">
        <v>116.8</v>
      </c>
      <c r="AD3042" s="151">
        <f t="shared" si="537"/>
        <v>1.1679999999999999E-2</v>
      </c>
      <c r="AE3042" s="127" t="s">
        <v>47</v>
      </c>
      <c r="AF3042" s="152" t="s">
        <v>47</v>
      </c>
      <c r="AG3042" s="153" t="s">
        <v>47</v>
      </c>
      <c r="AH3042" s="154" t="s">
        <v>915</v>
      </c>
      <c r="AI3042" s="154" t="s">
        <v>915</v>
      </c>
      <c r="AJ3042" s="128" t="s">
        <v>915</v>
      </c>
      <c r="AK3042" s="17"/>
      <c r="AL3042" s="17"/>
      <c r="AM3042" s="17"/>
      <c r="AN3042" s="17"/>
      <c r="AO3042" s="17"/>
      <c r="AP3042" s="17"/>
      <c r="AQ3042" s="17"/>
    </row>
    <row r="3043" spans="1:43" s="2" customFormat="1" ht="51" x14ac:dyDescent="0.25">
      <c r="A3043" s="54" t="s">
        <v>79</v>
      </c>
      <c r="B3043" s="55" t="s">
        <v>48</v>
      </c>
      <c r="C3043" s="123" t="s">
        <v>47</v>
      </c>
      <c r="D3043" s="123" t="s">
        <v>915</v>
      </c>
      <c r="E3043" s="123" t="s">
        <v>915</v>
      </c>
      <c r="F3043" s="126" t="s">
        <v>775</v>
      </c>
      <c r="G3043" s="127" t="s">
        <v>10201</v>
      </c>
      <c r="H3043" s="127" t="s">
        <v>777</v>
      </c>
      <c r="I3043" s="8" t="s">
        <v>10202</v>
      </c>
      <c r="J3043" s="9" t="s">
        <v>108</v>
      </c>
      <c r="K3043" s="10" t="s">
        <v>10112</v>
      </c>
      <c r="L3043" s="10" t="s">
        <v>9683</v>
      </c>
      <c r="M3043" s="11" t="s">
        <v>47</v>
      </c>
      <c r="N3043" s="11" t="s">
        <v>46</v>
      </c>
      <c r="O3043" s="10">
        <v>0</v>
      </c>
      <c r="P3043" s="12">
        <v>116.8</v>
      </c>
      <c r="Q3043" s="55">
        <v>1.1679999999999999E-2</v>
      </c>
      <c r="R3043" s="125"/>
      <c r="S3043" s="150" t="s">
        <v>46</v>
      </c>
      <c r="T3043" s="12" t="s">
        <v>47</v>
      </c>
      <c r="U3043" s="12" t="s">
        <v>47</v>
      </c>
      <c r="V3043" s="127" t="s">
        <v>46</v>
      </c>
      <c r="W3043" s="147" t="s">
        <v>1743</v>
      </c>
      <c r="X3043" s="148" t="s">
        <v>288</v>
      </c>
      <c r="Y3043" s="70" t="s">
        <v>10109</v>
      </c>
      <c r="Z3043" s="70" t="s">
        <v>9654</v>
      </c>
      <c r="AA3043" s="127" t="s">
        <v>46</v>
      </c>
      <c r="AB3043" s="151">
        <v>0</v>
      </c>
      <c r="AC3043" s="151">
        <v>116.8</v>
      </c>
      <c r="AD3043" s="151">
        <f t="shared" si="537"/>
        <v>1.1679999999999999E-2</v>
      </c>
      <c r="AE3043" s="127" t="s">
        <v>47</v>
      </c>
      <c r="AF3043" s="152" t="s">
        <v>47</v>
      </c>
      <c r="AG3043" s="153" t="s">
        <v>47</v>
      </c>
      <c r="AH3043" s="154" t="s">
        <v>915</v>
      </c>
      <c r="AI3043" s="154" t="s">
        <v>915</v>
      </c>
      <c r="AJ3043" s="128" t="s">
        <v>915</v>
      </c>
      <c r="AK3043" s="17"/>
      <c r="AL3043" s="17"/>
      <c r="AM3043" s="17"/>
      <c r="AN3043" s="17"/>
      <c r="AO3043" s="17"/>
      <c r="AP3043" s="17"/>
      <c r="AQ3043" s="17"/>
    </row>
    <row r="3044" spans="1:43" s="2" customFormat="1" ht="51" x14ac:dyDescent="0.25">
      <c r="A3044" s="54" t="s">
        <v>79</v>
      </c>
      <c r="B3044" s="55" t="s">
        <v>48</v>
      </c>
      <c r="C3044" s="123" t="s">
        <v>47</v>
      </c>
      <c r="D3044" s="123" t="s">
        <v>915</v>
      </c>
      <c r="E3044" s="123" t="s">
        <v>915</v>
      </c>
      <c r="F3044" s="126" t="s">
        <v>775</v>
      </c>
      <c r="G3044" s="127" t="s">
        <v>10203</v>
      </c>
      <c r="H3044" s="127" t="s">
        <v>777</v>
      </c>
      <c r="I3044" s="8" t="s">
        <v>10204</v>
      </c>
      <c r="J3044" s="9" t="s">
        <v>108</v>
      </c>
      <c r="K3044" s="10" t="s">
        <v>10112</v>
      </c>
      <c r="L3044" s="10" t="s">
        <v>9683</v>
      </c>
      <c r="M3044" s="11" t="s">
        <v>47</v>
      </c>
      <c r="N3044" s="11" t="s">
        <v>46</v>
      </c>
      <c r="O3044" s="10">
        <v>0</v>
      </c>
      <c r="P3044" s="12">
        <v>116.8</v>
      </c>
      <c r="Q3044" s="55">
        <v>1.1679999999999999E-2</v>
      </c>
      <c r="R3044" s="125"/>
      <c r="S3044" s="150" t="s">
        <v>46</v>
      </c>
      <c r="T3044" s="12" t="s">
        <v>47</v>
      </c>
      <c r="U3044" s="12" t="s">
        <v>47</v>
      </c>
      <c r="V3044" s="127" t="s">
        <v>46</v>
      </c>
      <c r="W3044" s="147" t="s">
        <v>1743</v>
      </c>
      <c r="X3044" s="148" t="s">
        <v>288</v>
      </c>
      <c r="Y3044" s="70" t="s">
        <v>10109</v>
      </c>
      <c r="Z3044" s="70" t="s">
        <v>9654</v>
      </c>
      <c r="AA3044" s="127" t="s">
        <v>46</v>
      </c>
      <c r="AB3044" s="151">
        <v>0</v>
      </c>
      <c r="AC3044" s="151">
        <v>116.8</v>
      </c>
      <c r="AD3044" s="151">
        <f t="shared" si="537"/>
        <v>1.1679999999999999E-2</v>
      </c>
      <c r="AE3044" s="127" t="s">
        <v>47</v>
      </c>
      <c r="AF3044" s="152" t="s">
        <v>47</v>
      </c>
      <c r="AG3044" s="153" t="s">
        <v>47</v>
      </c>
      <c r="AH3044" s="154" t="s">
        <v>915</v>
      </c>
      <c r="AI3044" s="154" t="s">
        <v>915</v>
      </c>
      <c r="AJ3044" s="128" t="s">
        <v>915</v>
      </c>
      <c r="AK3044" s="17"/>
      <c r="AL3044" s="17"/>
      <c r="AM3044" s="17"/>
      <c r="AN3044" s="17"/>
      <c r="AO3044" s="17"/>
      <c r="AP3044" s="17"/>
      <c r="AQ3044" s="17"/>
    </row>
    <row r="3045" spans="1:43" s="2" customFormat="1" ht="51" x14ac:dyDescent="0.25">
      <c r="A3045" s="54" t="s">
        <v>79</v>
      </c>
      <c r="B3045" s="55" t="s">
        <v>48</v>
      </c>
      <c r="C3045" s="123" t="s">
        <v>47</v>
      </c>
      <c r="D3045" s="123" t="s">
        <v>915</v>
      </c>
      <c r="E3045" s="123" t="s">
        <v>915</v>
      </c>
      <c r="F3045" s="126" t="s">
        <v>775</v>
      </c>
      <c r="G3045" s="127" t="s">
        <v>10205</v>
      </c>
      <c r="H3045" s="127" t="s">
        <v>777</v>
      </c>
      <c r="I3045" s="8" t="s">
        <v>10111</v>
      </c>
      <c r="J3045" s="9" t="s">
        <v>108</v>
      </c>
      <c r="K3045" s="10" t="s">
        <v>10112</v>
      </c>
      <c r="L3045" s="10" t="s">
        <v>9683</v>
      </c>
      <c r="M3045" s="11" t="s">
        <v>47</v>
      </c>
      <c r="N3045" s="11" t="s">
        <v>46</v>
      </c>
      <c r="O3045" s="10">
        <v>0</v>
      </c>
      <c r="P3045" s="12">
        <v>116.8</v>
      </c>
      <c r="Q3045" s="55">
        <v>1.1679999999999999E-2</v>
      </c>
      <c r="R3045" s="125"/>
      <c r="S3045" s="150" t="s">
        <v>46</v>
      </c>
      <c r="T3045" s="12" t="s">
        <v>47</v>
      </c>
      <c r="U3045" s="12" t="s">
        <v>47</v>
      </c>
      <c r="V3045" s="127" t="s">
        <v>46</v>
      </c>
      <c r="W3045" s="147" t="s">
        <v>1743</v>
      </c>
      <c r="X3045" s="148" t="s">
        <v>288</v>
      </c>
      <c r="Y3045" s="70" t="s">
        <v>10109</v>
      </c>
      <c r="Z3045" s="70" t="s">
        <v>9654</v>
      </c>
      <c r="AA3045" s="127" t="s">
        <v>46</v>
      </c>
      <c r="AB3045" s="151">
        <v>0</v>
      </c>
      <c r="AC3045" s="151">
        <v>116.8</v>
      </c>
      <c r="AD3045" s="151">
        <f t="shared" si="537"/>
        <v>1.1679999999999999E-2</v>
      </c>
      <c r="AE3045" s="127" t="s">
        <v>47</v>
      </c>
      <c r="AF3045" s="152" t="s">
        <v>47</v>
      </c>
      <c r="AG3045" s="153" t="s">
        <v>47</v>
      </c>
      <c r="AH3045" s="154" t="s">
        <v>915</v>
      </c>
      <c r="AI3045" s="154" t="s">
        <v>915</v>
      </c>
      <c r="AJ3045" s="128" t="s">
        <v>915</v>
      </c>
      <c r="AK3045" s="17"/>
      <c r="AL3045" s="17"/>
      <c r="AM3045" s="17"/>
      <c r="AN3045" s="17"/>
      <c r="AO3045" s="17"/>
      <c r="AP3045" s="17"/>
      <c r="AQ3045" s="17"/>
    </row>
    <row r="3046" spans="1:43" s="2" customFormat="1" ht="114.75" customHeight="1" x14ac:dyDescent="0.25">
      <c r="A3046" s="54" t="s">
        <v>79</v>
      </c>
      <c r="B3046" s="55" t="s">
        <v>48</v>
      </c>
      <c r="C3046" s="123" t="s">
        <v>47</v>
      </c>
      <c r="D3046" s="123" t="s">
        <v>915</v>
      </c>
      <c r="E3046" s="123" t="s">
        <v>915</v>
      </c>
      <c r="F3046" s="126" t="s">
        <v>775</v>
      </c>
      <c r="G3046" s="127" t="s">
        <v>10206</v>
      </c>
      <c r="H3046" s="127" t="s">
        <v>777</v>
      </c>
      <c r="I3046" s="8" t="s">
        <v>10207</v>
      </c>
      <c r="J3046" s="9" t="s">
        <v>108</v>
      </c>
      <c r="K3046" s="10" t="s">
        <v>10112</v>
      </c>
      <c r="L3046" s="10" t="s">
        <v>9683</v>
      </c>
      <c r="M3046" s="11" t="s">
        <v>47</v>
      </c>
      <c r="N3046" s="11" t="s">
        <v>46</v>
      </c>
      <c r="O3046" s="10">
        <v>0</v>
      </c>
      <c r="P3046" s="12">
        <v>116.8</v>
      </c>
      <c r="Q3046" s="55">
        <v>1.1679999999999999E-2</v>
      </c>
      <c r="R3046" s="125"/>
      <c r="S3046" s="150" t="s">
        <v>46</v>
      </c>
      <c r="T3046" s="12" t="s">
        <v>47</v>
      </c>
      <c r="U3046" s="12" t="s">
        <v>47</v>
      </c>
      <c r="V3046" s="127" t="s">
        <v>46</v>
      </c>
      <c r="W3046" s="147" t="s">
        <v>1743</v>
      </c>
      <c r="X3046" s="148" t="s">
        <v>288</v>
      </c>
      <c r="Y3046" s="70" t="s">
        <v>10109</v>
      </c>
      <c r="Z3046" s="70" t="s">
        <v>9654</v>
      </c>
      <c r="AA3046" s="127" t="s">
        <v>46</v>
      </c>
      <c r="AB3046" s="151">
        <v>0</v>
      </c>
      <c r="AC3046" s="151">
        <v>116.8</v>
      </c>
      <c r="AD3046" s="151">
        <f t="shared" si="537"/>
        <v>1.1679999999999999E-2</v>
      </c>
      <c r="AE3046" s="127" t="s">
        <v>47</v>
      </c>
      <c r="AF3046" s="152" t="s">
        <v>47</v>
      </c>
      <c r="AG3046" s="153" t="s">
        <v>47</v>
      </c>
      <c r="AH3046" s="154" t="s">
        <v>915</v>
      </c>
      <c r="AI3046" s="154" t="s">
        <v>915</v>
      </c>
      <c r="AJ3046" s="128" t="s">
        <v>915</v>
      </c>
      <c r="AK3046" s="17"/>
      <c r="AL3046" s="17"/>
      <c r="AM3046" s="17"/>
      <c r="AN3046" s="17"/>
      <c r="AO3046" s="17"/>
      <c r="AP3046" s="17"/>
      <c r="AQ3046" s="17"/>
    </row>
    <row r="3047" spans="1:43" s="2" customFormat="1" ht="51" x14ac:dyDescent="0.25">
      <c r="A3047" s="54" t="s">
        <v>79</v>
      </c>
      <c r="B3047" s="55" t="s">
        <v>48</v>
      </c>
      <c r="C3047" s="123" t="s">
        <v>47</v>
      </c>
      <c r="D3047" s="123" t="s">
        <v>915</v>
      </c>
      <c r="E3047" s="123" t="s">
        <v>915</v>
      </c>
      <c r="F3047" s="126" t="s">
        <v>775</v>
      </c>
      <c r="G3047" s="127" t="s">
        <v>10208</v>
      </c>
      <c r="H3047" s="127" t="s">
        <v>777</v>
      </c>
      <c r="I3047" s="8" t="s">
        <v>10209</v>
      </c>
      <c r="J3047" s="9" t="s">
        <v>108</v>
      </c>
      <c r="K3047" s="10" t="s">
        <v>10112</v>
      </c>
      <c r="L3047" s="10" t="s">
        <v>9683</v>
      </c>
      <c r="M3047" s="11" t="s">
        <v>47</v>
      </c>
      <c r="N3047" s="11" t="s">
        <v>46</v>
      </c>
      <c r="O3047" s="10">
        <v>0</v>
      </c>
      <c r="P3047" s="12">
        <v>116.8</v>
      </c>
      <c r="Q3047" s="55">
        <v>1.1679999999999999E-2</v>
      </c>
      <c r="R3047" s="125"/>
      <c r="S3047" s="150" t="s">
        <v>46</v>
      </c>
      <c r="T3047" s="12" t="s">
        <v>47</v>
      </c>
      <c r="U3047" s="12" t="s">
        <v>47</v>
      </c>
      <c r="V3047" s="127" t="s">
        <v>46</v>
      </c>
      <c r="W3047" s="147" t="s">
        <v>1743</v>
      </c>
      <c r="X3047" s="148" t="s">
        <v>288</v>
      </c>
      <c r="Y3047" s="70" t="s">
        <v>10109</v>
      </c>
      <c r="Z3047" s="70" t="s">
        <v>9654</v>
      </c>
      <c r="AA3047" s="127" t="s">
        <v>46</v>
      </c>
      <c r="AB3047" s="151">
        <v>0</v>
      </c>
      <c r="AC3047" s="151">
        <v>116.8</v>
      </c>
      <c r="AD3047" s="151">
        <f t="shared" si="537"/>
        <v>1.1679999999999999E-2</v>
      </c>
      <c r="AE3047" s="127" t="s">
        <v>47</v>
      </c>
      <c r="AF3047" s="152" t="s">
        <v>47</v>
      </c>
      <c r="AG3047" s="153" t="s">
        <v>47</v>
      </c>
      <c r="AH3047" s="154" t="s">
        <v>915</v>
      </c>
      <c r="AI3047" s="154" t="s">
        <v>915</v>
      </c>
      <c r="AJ3047" s="128" t="s">
        <v>915</v>
      </c>
      <c r="AK3047" s="17"/>
      <c r="AL3047" s="17"/>
      <c r="AM3047" s="17"/>
      <c r="AN3047" s="17"/>
      <c r="AO3047" s="17"/>
      <c r="AP3047" s="17"/>
      <c r="AQ3047" s="17"/>
    </row>
    <row r="3048" spans="1:43" s="2" customFormat="1" ht="51" x14ac:dyDescent="0.25">
      <c r="A3048" s="54" t="s">
        <v>79</v>
      </c>
      <c r="B3048" s="55" t="s">
        <v>48</v>
      </c>
      <c r="C3048" s="123" t="s">
        <v>47</v>
      </c>
      <c r="D3048" s="123" t="s">
        <v>915</v>
      </c>
      <c r="E3048" s="123" t="s">
        <v>915</v>
      </c>
      <c r="F3048" s="126" t="s">
        <v>775</v>
      </c>
      <c r="G3048" s="127" t="s">
        <v>10210</v>
      </c>
      <c r="H3048" s="127" t="s">
        <v>777</v>
      </c>
      <c r="I3048" s="8" t="s">
        <v>10211</v>
      </c>
      <c r="J3048" s="9" t="s">
        <v>108</v>
      </c>
      <c r="K3048" s="10" t="s">
        <v>10112</v>
      </c>
      <c r="L3048" s="10" t="s">
        <v>9683</v>
      </c>
      <c r="M3048" s="11" t="s">
        <v>47</v>
      </c>
      <c r="N3048" s="11" t="s">
        <v>46</v>
      </c>
      <c r="O3048" s="10">
        <v>0</v>
      </c>
      <c r="P3048" s="12">
        <v>116.8</v>
      </c>
      <c r="Q3048" s="55">
        <v>1.1679999999999999E-2</v>
      </c>
      <c r="R3048" s="125"/>
      <c r="S3048" s="150" t="s">
        <v>46</v>
      </c>
      <c r="T3048" s="12" t="s">
        <v>47</v>
      </c>
      <c r="U3048" s="12" t="s">
        <v>47</v>
      </c>
      <c r="V3048" s="127" t="s">
        <v>46</v>
      </c>
      <c r="W3048" s="147" t="s">
        <v>1743</v>
      </c>
      <c r="X3048" s="148" t="s">
        <v>288</v>
      </c>
      <c r="Y3048" s="70" t="s">
        <v>10109</v>
      </c>
      <c r="Z3048" s="70" t="s">
        <v>9654</v>
      </c>
      <c r="AA3048" s="127" t="s">
        <v>46</v>
      </c>
      <c r="AB3048" s="151">
        <v>0</v>
      </c>
      <c r="AC3048" s="151">
        <v>116.8</v>
      </c>
      <c r="AD3048" s="151">
        <f t="shared" si="537"/>
        <v>1.1679999999999999E-2</v>
      </c>
      <c r="AE3048" s="127" t="s">
        <v>47</v>
      </c>
      <c r="AF3048" s="152" t="s">
        <v>47</v>
      </c>
      <c r="AG3048" s="153" t="s">
        <v>47</v>
      </c>
      <c r="AH3048" s="154" t="s">
        <v>915</v>
      </c>
      <c r="AI3048" s="154" t="s">
        <v>915</v>
      </c>
      <c r="AJ3048" s="128" t="s">
        <v>915</v>
      </c>
      <c r="AK3048" s="17"/>
      <c r="AL3048" s="17"/>
      <c r="AM3048" s="17"/>
      <c r="AN3048" s="17"/>
      <c r="AO3048" s="17"/>
      <c r="AP3048" s="17"/>
      <c r="AQ3048" s="17"/>
    </row>
    <row r="3049" spans="1:43" s="2" customFormat="1" ht="60" hidden="1" customHeight="1" x14ac:dyDescent="0.2">
      <c r="A3049" s="56" t="s">
        <v>79</v>
      </c>
      <c r="B3049" s="57" t="s">
        <v>48</v>
      </c>
      <c r="C3049" s="20"/>
      <c r="D3049" s="20"/>
      <c r="E3049" s="30"/>
      <c r="F3049" s="95" t="s">
        <v>40</v>
      </c>
      <c r="G3049" s="12" t="s">
        <v>10212</v>
      </c>
      <c r="H3049" s="27" t="s">
        <v>42</v>
      </c>
      <c r="I3049" s="23" t="s">
        <v>10213</v>
      </c>
      <c r="J3049" s="24" t="s">
        <v>44</v>
      </c>
      <c r="K3049" s="25" t="s">
        <v>45</v>
      </c>
      <c r="L3049" s="25" t="s">
        <v>45</v>
      </c>
      <c r="M3049" s="25" t="s">
        <v>46</v>
      </c>
      <c r="N3049" s="26" t="s">
        <v>46</v>
      </c>
      <c r="O3049" s="25">
        <v>0</v>
      </c>
      <c r="P3049" s="27">
        <v>116.8</v>
      </c>
      <c r="Q3049" s="57">
        <f>+O3049+(P3049/10000)</f>
        <v>1.1679999999999999E-2</v>
      </c>
      <c r="R3049" s="28" t="s">
        <v>47</v>
      </c>
      <c r="S3049" s="94" t="s">
        <v>45</v>
      </c>
      <c r="T3049" s="25" t="s">
        <v>45</v>
      </c>
      <c r="U3049" s="25" t="s">
        <v>45</v>
      </c>
      <c r="V3049" s="25" t="s">
        <v>45</v>
      </c>
      <c r="W3049" s="27" t="str">
        <f>J3049</f>
        <v>COMPLETO TIENE ÁREA Y LINDEROS</v>
      </c>
      <c r="X3049" s="25" t="s">
        <v>45</v>
      </c>
      <c r="Y3049" s="25" t="s">
        <v>45</v>
      </c>
      <c r="Z3049" s="25" t="s">
        <v>45</v>
      </c>
      <c r="AA3049" s="27" t="s">
        <v>46</v>
      </c>
      <c r="AB3049" s="27">
        <f>O3049</f>
        <v>0</v>
      </c>
      <c r="AC3049" s="27">
        <v>0</v>
      </c>
      <c r="AD3049" s="27">
        <f t="shared" si="537"/>
        <v>0</v>
      </c>
      <c r="AE3049" s="27" t="s">
        <v>47</v>
      </c>
      <c r="AF3049" s="118" t="s">
        <v>47</v>
      </c>
      <c r="AG3049" s="29"/>
      <c r="AH3049" s="20"/>
      <c r="AI3049" s="20"/>
      <c r="AJ3049" s="30"/>
      <c r="AK3049" s="17"/>
      <c r="AL3049" s="17"/>
      <c r="AM3049" s="17"/>
      <c r="AN3049" s="17"/>
      <c r="AO3049" s="17"/>
      <c r="AP3049" s="17"/>
      <c r="AQ3049" s="17"/>
    </row>
    <row r="3050" spans="1:43" s="2" customFormat="1" ht="51" customHeight="1" x14ac:dyDescent="0.25">
      <c r="A3050" s="54" t="s">
        <v>79</v>
      </c>
      <c r="B3050" s="55" t="s">
        <v>48</v>
      </c>
      <c r="C3050" s="123" t="s">
        <v>47</v>
      </c>
      <c r="D3050" s="123" t="s">
        <v>915</v>
      </c>
      <c r="E3050" s="123" t="s">
        <v>915</v>
      </c>
      <c r="F3050" s="126" t="s">
        <v>775</v>
      </c>
      <c r="G3050" s="127" t="s">
        <v>10214</v>
      </c>
      <c r="H3050" s="127" t="s">
        <v>777</v>
      </c>
      <c r="I3050" s="8" t="s">
        <v>10111</v>
      </c>
      <c r="J3050" s="9" t="s">
        <v>108</v>
      </c>
      <c r="K3050" s="10" t="s">
        <v>10112</v>
      </c>
      <c r="L3050" s="10" t="s">
        <v>9683</v>
      </c>
      <c r="M3050" s="11" t="s">
        <v>47</v>
      </c>
      <c r="N3050" s="11" t="s">
        <v>46</v>
      </c>
      <c r="O3050" s="10">
        <v>0</v>
      </c>
      <c r="P3050" s="12">
        <v>116.8</v>
      </c>
      <c r="Q3050" s="55">
        <v>1.1679999999999999E-2</v>
      </c>
      <c r="R3050" s="125"/>
      <c r="S3050" s="150" t="s">
        <v>46</v>
      </c>
      <c r="T3050" s="12" t="s">
        <v>47</v>
      </c>
      <c r="U3050" s="12" t="s">
        <v>47</v>
      </c>
      <c r="V3050" s="127" t="s">
        <v>46</v>
      </c>
      <c r="W3050" s="147" t="s">
        <v>1743</v>
      </c>
      <c r="X3050" s="148" t="s">
        <v>288</v>
      </c>
      <c r="Y3050" s="70" t="s">
        <v>10109</v>
      </c>
      <c r="Z3050" s="70" t="s">
        <v>9654</v>
      </c>
      <c r="AA3050" s="127" t="s">
        <v>46</v>
      </c>
      <c r="AB3050" s="151">
        <v>0</v>
      </c>
      <c r="AC3050" s="151">
        <v>116.8</v>
      </c>
      <c r="AD3050" s="151">
        <f t="shared" si="537"/>
        <v>1.1679999999999999E-2</v>
      </c>
      <c r="AE3050" s="127" t="s">
        <v>47</v>
      </c>
      <c r="AF3050" s="152" t="s">
        <v>47</v>
      </c>
      <c r="AG3050" s="153" t="s">
        <v>47</v>
      </c>
      <c r="AH3050" s="154" t="s">
        <v>915</v>
      </c>
      <c r="AI3050" s="154" t="s">
        <v>915</v>
      </c>
      <c r="AJ3050" s="128" t="s">
        <v>915</v>
      </c>
      <c r="AK3050" s="17"/>
      <c r="AL3050" s="17"/>
      <c r="AM3050" s="17"/>
      <c r="AN3050" s="17"/>
      <c r="AO3050" s="17"/>
      <c r="AP3050" s="17"/>
      <c r="AQ3050" s="17"/>
    </row>
    <row r="3051" spans="1:43" s="2" customFormat="1" ht="51" customHeight="1" x14ac:dyDescent="0.25">
      <c r="A3051" s="54" t="s">
        <v>79</v>
      </c>
      <c r="B3051" s="55" t="s">
        <v>48</v>
      </c>
      <c r="C3051" s="123" t="s">
        <v>47</v>
      </c>
      <c r="D3051" s="123" t="s">
        <v>915</v>
      </c>
      <c r="E3051" s="123" t="s">
        <v>915</v>
      </c>
      <c r="F3051" s="126" t="s">
        <v>775</v>
      </c>
      <c r="G3051" s="127" t="s">
        <v>10215</v>
      </c>
      <c r="H3051" s="127" t="s">
        <v>777</v>
      </c>
      <c r="I3051" s="8" t="s">
        <v>10207</v>
      </c>
      <c r="J3051" s="9" t="s">
        <v>108</v>
      </c>
      <c r="K3051" s="10" t="s">
        <v>10112</v>
      </c>
      <c r="L3051" s="10" t="s">
        <v>9683</v>
      </c>
      <c r="M3051" s="11" t="s">
        <v>47</v>
      </c>
      <c r="N3051" s="11" t="s">
        <v>46</v>
      </c>
      <c r="O3051" s="10">
        <v>0</v>
      </c>
      <c r="P3051" s="12">
        <v>116.8</v>
      </c>
      <c r="Q3051" s="55">
        <v>1.1679999999999999E-2</v>
      </c>
      <c r="R3051" s="125"/>
      <c r="S3051" s="150" t="s">
        <v>46</v>
      </c>
      <c r="T3051" s="12" t="s">
        <v>47</v>
      </c>
      <c r="U3051" s="12" t="s">
        <v>47</v>
      </c>
      <c r="V3051" s="127" t="s">
        <v>46</v>
      </c>
      <c r="W3051" s="147" t="s">
        <v>1743</v>
      </c>
      <c r="X3051" s="148" t="s">
        <v>288</v>
      </c>
      <c r="Y3051" s="70" t="s">
        <v>10109</v>
      </c>
      <c r="Z3051" s="70" t="s">
        <v>9654</v>
      </c>
      <c r="AA3051" s="127" t="s">
        <v>46</v>
      </c>
      <c r="AB3051" s="151">
        <v>0</v>
      </c>
      <c r="AC3051" s="151">
        <v>116.8</v>
      </c>
      <c r="AD3051" s="151">
        <f t="shared" si="537"/>
        <v>1.1679999999999999E-2</v>
      </c>
      <c r="AE3051" s="127" t="s">
        <v>47</v>
      </c>
      <c r="AF3051" s="152" t="s">
        <v>47</v>
      </c>
      <c r="AG3051" s="153" t="s">
        <v>47</v>
      </c>
      <c r="AH3051" s="154" t="s">
        <v>915</v>
      </c>
      <c r="AI3051" s="154" t="s">
        <v>915</v>
      </c>
      <c r="AJ3051" s="128" t="s">
        <v>915</v>
      </c>
      <c r="AK3051" s="17"/>
      <c r="AL3051" s="17"/>
      <c r="AM3051" s="17"/>
      <c r="AN3051" s="17"/>
      <c r="AO3051" s="17"/>
      <c r="AP3051" s="17"/>
      <c r="AQ3051" s="17"/>
    </row>
    <row r="3052" spans="1:43" s="17" customFormat="1" ht="51" x14ac:dyDescent="0.25">
      <c r="A3052" s="54" t="s">
        <v>79</v>
      </c>
      <c r="B3052" s="55" t="s">
        <v>48</v>
      </c>
      <c r="C3052" s="123" t="s">
        <v>47</v>
      </c>
      <c r="D3052" s="123" t="s">
        <v>915</v>
      </c>
      <c r="E3052" s="123" t="s">
        <v>915</v>
      </c>
      <c r="F3052" s="126" t="s">
        <v>775</v>
      </c>
      <c r="G3052" s="127" t="s">
        <v>10216</v>
      </c>
      <c r="H3052" s="127" t="s">
        <v>777</v>
      </c>
      <c r="I3052" s="8" t="s">
        <v>10217</v>
      </c>
      <c r="J3052" s="9" t="s">
        <v>108</v>
      </c>
      <c r="K3052" s="10" t="s">
        <v>10112</v>
      </c>
      <c r="L3052" s="10" t="s">
        <v>9683</v>
      </c>
      <c r="M3052" s="11" t="s">
        <v>47</v>
      </c>
      <c r="N3052" s="11" t="s">
        <v>46</v>
      </c>
      <c r="O3052" s="10">
        <v>0</v>
      </c>
      <c r="P3052" s="12">
        <v>116.8</v>
      </c>
      <c r="Q3052" s="55">
        <v>1.1679999999999999E-2</v>
      </c>
      <c r="R3052" s="125"/>
      <c r="S3052" s="150" t="s">
        <v>46</v>
      </c>
      <c r="T3052" s="12" t="s">
        <v>47</v>
      </c>
      <c r="U3052" s="12" t="s">
        <v>47</v>
      </c>
      <c r="V3052" s="127" t="s">
        <v>46</v>
      </c>
      <c r="W3052" s="147" t="s">
        <v>1743</v>
      </c>
      <c r="X3052" s="148" t="s">
        <v>288</v>
      </c>
      <c r="Y3052" s="70" t="s">
        <v>10109</v>
      </c>
      <c r="Z3052" s="70" t="s">
        <v>9654</v>
      </c>
      <c r="AA3052" s="127" t="s">
        <v>46</v>
      </c>
      <c r="AB3052" s="151">
        <v>0</v>
      </c>
      <c r="AC3052" s="151">
        <v>116.8</v>
      </c>
      <c r="AD3052" s="151">
        <f t="shared" si="537"/>
        <v>1.1679999999999999E-2</v>
      </c>
      <c r="AE3052" s="127" t="s">
        <v>47</v>
      </c>
      <c r="AF3052" s="152" t="s">
        <v>47</v>
      </c>
      <c r="AG3052" s="153" t="s">
        <v>47</v>
      </c>
      <c r="AH3052" s="154" t="s">
        <v>915</v>
      </c>
      <c r="AI3052" s="154" t="s">
        <v>915</v>
      </c>
      <c r="AJ3052" s="128" t="s">
        <v>915</v>
      </c>
    </row>
    <row r="3053" spans="1:43" s="17" customFormat="1" ht="51" x14ac:dyDescent="0.25">
      <c r="A3053" s="54" t="s">
        <v>79</v>
      </c>
      <c r="B3053" s="55" t="s">
        <v>48</v>
      </c>
      <c r="C3053" s="227" t="s">
        <v>47</v>
      </c>
      <c r="D3053" s="123" t="s">
        <v>915</v>
      </c>
      <c r="E3053" s="123" t="s">
        <v>915</v>
      </c>
      <c r="F3053" s="95" t="s">
        <v>775</v>
      </c>
      <c r="G3053" s="12" t="s">
        <v>10218</v>
      </c>
      <c r="H3053" s="12" t="s">
        <v>42</v>
      </c>
      <c r="I3053" s="8" t="s">
        <v>10219</v>
      </c>
      <c r="J3053" s="9" t="s">
        <v>108</v>
      </c>
      <c r="K3053" s="10" t="s">
        <v>10112</v>
      </c>
      <c r="L3053" s="10" t="s">
        <v>9683</v>
      </c>
      <c r="M3053" s="11" t="s">
        <v>47</v>
      </c>
      <c r="N3053" s="11" t="s">
        <v>46</v>
      </c>
      <c r="O3053" s="10">
        <v>0</v>
      </c>
      <c r="P3053" s="12">
        <v>116.8</v>
      </c>
      <c r="Q3053" s="55">
        <f>+O3053+(P3053/10000)</f>
        <v>1.1679999999999999E-2</v>
      </c>
      <c r="R3053" s="32"/>
      <c r="S3053" s="93"/>
      <c r="T3053" s="55"/>
      <c r="U3053" s="12"/>
      <c r="V3053" s="12"/>
      <c r="W3053" s="12"/>
      <c r="X3053" s="12"/>
      <c r="Y3053" s="12"/>
      <c r="Z3053" s="12"/>
      <c r="AA3053" s="12"/>
      <c r="AB3053" s="12"/>
      <c r="AC3053" s="12"/>
      <c r="AD3053" s="149">
        <f t="shared" si="537"/>
        <v>0</v>
      </c>
      <c r="AE3053" s="12"/>
      <c r="AF3053" s="117" t="s">
        <v>23727</v>
      </c>
      <c r="AG3053" s="153" t="s">
        <v>47</v>
      </c>
      <c r="AH3053" s="154" t="s">
        <v>915</v>
      </c>
      <c r="AI3053" s="154" t="s">
        <v>915</v>
      </c>
      <c r="AJ3053" s="128" t="s">
        <v>915</v>
      </c>
    </row>
    <row r="3054" spans="1:43" s="17" customFormat="1" ht="60" customHeight="1" x14ac:dyDescent="0.25">
      <c r="A3054" s="54" t="s">
        <v>79</v>
      </c>
      <c r="B3054" s="55" t="s">
        <v>48</v>
      </c>
      <c r="C3054" s="227" t="s">
        <v>47</v>
      </c>
      <c r="D3054" s="123" t="s">
        <v>915</v>
      </c>
      <c r="E3054" s="123" t="s">
        <v>915</v>
      </c>
      <c r="F3054" s="95" t="s">
        <v>775</v>
      </c>
      <c r="G3054" s="12" t="s">
        <v>10220</v>
      </c>
      <c r="H3054" s="12" t="s">
        <v>42</v>
      </c>
      <c r="I3054" s="8" t="s">
        <v>10221</v>
      </c>
      <c r="J3054" s="9" t="s">
        <v>108</v>
      </c>
      <c r="K3054" s="10" t="s">
        <v>10112</v>
      </c>
      <c r="L3054" s="10" t="s">
        <v>9683</v>
      </c>
      <c r="M3054" s="11" t="s">
        <v>47</v>
      </c>
      <c r="N3054" s="11" t="s">
        <v>46</v>
      </c>
      <c r="O3054" s="10">
        <v>0</v>
      </c>
      <c r="P3054" s="12">
        <v>116.8</v>
      </c>
      <c r="Q3054" s="55">
        <f>+O3054+(P3054/10000)</f>
        <v>1.1679999999999999E-2</v>
      </c>
      <c r="R3054" s="32"/>
      <c r="S3054" s="93"/>
      <c r="T3054" s="55"/>
      <c r="U3054" s="12"/>
      <c r="V3054" s="12"/>
      <c r="W3054" s="12"/>
      <c r="X3054" s="12"/>
      <c r="Y3054" s="12"/>
      <c r="Z3054" s="12"/>
      <c r="AA3054" s="12"/>
      <c r="AB3054" s="12"/>
      <c r="AC3054" s="12"/>
      <c r="AD3054" s="149">
        <f t="shared" si="537"/>
        <v>0</v>
      </c>
      <c r="AE3054" s="12"/>
      <c r="AF3054" s="117" t="s">
        <v>23727</v>
      </c>
      <c r="AG3054" s="153" t="s">
        <v>47</v>
      </c>
      <c r="AH3054" s="154" t="s">
        <v>915</v>
      </c>
      <c r="AI3054" s="154" t="s">
        <v>915</v>
      </c>
      <c r="AJ3054" s="128" t="s">
        <v>915</v>
      </c>
    </row>
    <row r="3055" spans="1:43" s="2" customFormat="1" ht="51" customHeight="1" x14ac:dyDescent="0.25">
      <c r="A3055" s="54" t="s">
        <v>79</v>
      </c>
      <c r="B3055" s="55" t="s">
        <v>48</v>
      </c>
      <c r="C3055" s="123" t="s">
        <v>47</v>
      </c>
      <c r="D3055" s="123" t="s">
        <v>915</v>
      </c>
      <c r="E3055" s="123" t="s">
        <v>915</v>
      </c>
      <c r="F3055" s="126" t="s">
        <v>775</v>
      </c>
      <c r="G3055" s="127" t="s">
        <v>10222</v>
      </c>
      <c r="H3055" s="127" t="s">
        <v>777</v>
      </c>
      <c r="I3055" s="8" t="s">
        <v>10223</v>
      </c>
      <c r="J3055" s="9" t="s">
        <v>108</v>
      </c>
      <c r="K3055" s="10" t="s">
        <v>10112</v>
      </c>
      <c r="L3055" s="10" t="s">
        <v>9683</v>
      </c>
      <c r="M3055" s="11" t="s">
        <v>47</v>
      </c>
      <c r="N3055" s="11" t="s">
        <v>46</v>
      </c>
      <c r="O3055" s="10">
        <v>0</v>
      </c>
      <c r="P3055" s="12">
        <v>116.8</v>
      </c>
      <c r="Q3055" s="55">
        <v>1.1679999999999999E-2</v>
      </c>
      <c r="R3055" s="125"/>
      <c r="S3055" s="150" t="s">
        <v>46</v>
      </c>
      <c r="T3055" s="12" t="s">
        <v>47</v>
      </c>
      <c r="U3055" s="12" t="s">
        <v>47</v>
      </c>
      <c r="V3055" s="127" t="s">
        <v>46</v>
      </c>
      <c r="W3055" s="147" t="s">
        <v>1743</v>
      </c>
      <c r="X3055" s="148" t="s">
        <v>288</v>
      </c>
      <c r="Y3055" s="70" t="s">
        <v>10109</v>
      </c>
      <c r="Z3055" s="70" t="s">
        <v>9654</v>
      </c>
      <c r="AA3055" s="127" t="s">
        <v>46</v>
      </c>
      <c r="AB3055" s="151">
        <v>0</v>
      </c>
      <c r="AC3055" s="151">
        <v>116.8</v>
      </c>
      <c r="AD3055" s="151">
        <f>+AB3055+(AC3055/10000)</f>
        <v>1.1679999999999999E-2</v>
      </c>
      <c r="AE3055" s="127" t="s">
        <v>47</v>
      </c>
      <c r="AF3055" s="152" t="s">
        <v>47</v>
      </c>
      <c r="AG3055" s="153" t="s">
        <v>47</v>
      </c>
      <c r="AH3055" s="154" t="s">
        <v>915</v>
      </c>
      <c r="AI3055" s="154" t="s">
        <v>915</v>
      </c>
      <c r="AJ3055" s="128" t="s">
        <v>915</v>
      </c>
      <c r="AK3055" s="17"/>
      <c r="AL3055" s="17"/>
      <c r="AM3055" s="17"/>
      <c r="AN3055" s="17"/>
      <c r="AO3055" s="17"/>
      <c r="AP3055" s="17"/>
      <c r="AQ3055" s="17"/>
    </row>
    <row r="3056" spans="1:43" s="17" customFormat="1" ht="51" x14ac:dyDescent="0.25">
      <c r="A3056" s="54" t="s">
        <v>79</v>
      </c>
      <c r="B3056" s="55" t="s">
        <v>48</v>
      </c>
      <c r="C3056" s="227" t="s">
        <v>47</v>
      </c>
      <c r="D3056" s="123" t="s">
        <v>915</v>
      </c>
      <c r="E3056" s="123" t="s">
        <v>915</v>
      </c>
      <c r="F3056" s="95" t="s">
        <v>775</v>
      </c>
      <c r="G3056" s="12" t="s">
        <v>10224</v>
      </c>
      <c r="H3056" s="12" t="s">
        <v>42</v>
      </c>
      <c r="I3056" s="8" t="s">
        <v>10225</v>
      </c>
      <c r="J3056" s="9" t="s">
        <v>108</v>
      </c>
      <c r="K3056" s="10" t="s">
        <v>10112</v>
      </c>
      <c r="L3056" s="10" t="s">
        <v>9683</v>
      </c>
      <c r="M3056" s="11" t="s">
        <v>47</v>
      </c>
      <c r="N3056" s="11" t="s">
        <v>46</v>
      </c>
      <c r="O3056" s="10">
        <v>0</v>
      </c>
      <c r="P3056" s="12">
        <v>116.8</v>
      </c>
      <c r="Q3056" s="55">
        <f>+O3056+(P3056/10000)</f>
        <v>1.1679999999999999E-2</v>
      </c>
      <c r="R3056" s="32"/>
      <c r="S3056" s="93"/>
      <c r="T3056" s="55"/>
      <c r="U3056" s="12"/>
      <c r="V3056" s="12"/>
      <c r="W3056" s="12"/>
      <c r="X3056" s="12"/>
      <c r="Y3056" s="12"/>
      <c r="Z3056" s="12"/>
      <c r="AA3056" s="12"/>
      <c r="AB3056" s="12"/>
      <c r="AC3056" s="12"/>
      <c r="AD3056" s="149">
        <f>+AB3056+(AC3056/10000)</f>
        <v>0</v>
      </c>
      <c r="AE3056" s="12"/>
      <c r="AF3056" s="117" t="s">
        <v>23727</v>
      </c>
      <c r="AG3056" s="153" t="s">
        <v>47</v>
      </c>
      <c r="AH3056" s="154" t="s">
        <v>915</v>
      </c>
      <c r="AI3056" s="154" t="s">
        <v>915</v>
      </c>
      <c r="AJ3056" s="128" t="s">
        <v>915</v>
      </c>
    </row>
    <row r="3057" spans="1:43" s="2" customFormat="1" ht="51" x14ac:dyDescent="0.25">
      <c r="A3057" s="54" t="s">
        <v>79</v>
      </c>
      <c r="B3057" s="55" t="s">
        <v>48</v>
      </c>
      <c r="C3057" s="123" t="s">
        <v>47</v>
      </c>
      <c r="D3057" s="123" t="s">
        <v>915</v>
      </c>
      <c r="E3057" s="123" t="s">
        <v>915</v>
      </c>
      <c r="F3057" s="126" t="s">
        <v>775</v>
      </c>
      <c r="G3057" s="127" t="s">
        <v>10226</v>
      </c>
      <c r="H3057" s="127" t="s">
        <v>777</v>
      </c>
      <c r="I3057" s="8" t="s">
        <v>10227</v>
      </c>
      <c r="J3057" s="9" t="s">
        <v>108</v>
      </c>
      <c r="K3057" s="10" t="s">
        <v>10112</v>
      </c>
      <c r="L3057" s="10" t="s">
        <v>9683</v>
      </c>
      <c r="M3057" s="11" t="s">
        <v>47</v>
      </c>
      <c r="N3057" s="11" t="s">
        <v>46</v>
      </c>
      <c r="O3057" s="10">
        <v>0</v>
      </c>
      <c r="P3057" s="12">
        <v>116.8</v>
      </c>
      <c r="Q3057" s="55">
        <v>1.1679999999999999E-2</v>
      </c>
      <c r="R3057" s="125"/>
      <c r="S3057" s="150" t="s">
        <v>46</v>
      </c>
      <c r="T3057" s="12" t="s">
        <v>47</v>
      </c>
      <c r="U3057" s="12" t="s">
        <v>47</v>
      </c>
      <c r="V3057" s="127" t="s">
        <v>46</v>
      </c>
      <c r="W3057" s="147" t="s">
        <v>1743</v>
      </c>
      <c r="X3057" s="148" t="s">
        <v>288</v>
      </c>
      <c r="Y3057" s="70" t="s">
        <v>10109</v>
      </c>
      <c r="Z3057" s="70" t="s">
        <v>9654</v>
      </c>
      <c r="AA3057" s="127" t="s">
        <v>46</v>
      </c>
      <c r="AB3057" s="151">
        <v>0</v>
      </c>
      <c r="AC3057" s="151">
        <v>116.8</v>
      </c>
      <c r="AD3057" s="151">
        <f>+AB3057+(AC3057/10000)</f>
        <v>1.1679999999999999E-2</v>
      </c>
      <c r="AE3057" s="127" t="s">
        <v>47</v>
      </c>
      <c r="AF3057" s="152" t="s">
        <v>47</v>
      </c>
      <c r="AG3057" s="153" t="s">
        <v>47</v>
      </c>
      <c r="AH3057" s="154" t="s">
        <v>915</v>
      </c>
      <c r="AI3057" s="154" t="s">
        <v>915</v>
      </c>
      <c r="AJ3057" s="128" t="s">
        <v>915</v>
      </c>
      <c r="AK3057" s="17"/>
      <c r="AL3057" s="17"/>
      <c r="AM3057" s="17"/>
      <c r="AN3057" s="17"/>
      <c r="AO3057" s="17"/>
      <c r="AP3057" s="17"/>
      <c r="AQ3057" s="17"/>
    </row>
    <row r="3058" spans="1:43" s="17" customFormat="1" ht="60" customHeight="1" x14ac:dyDescent="0.25">
      <c r="A3058" s="54" t="s">
        <v>79</v>
      </c>
      <c r="B3058" s="55" t="s">
        <v>48</v>
      </c>
      <c r="C3058" s="227" t="s">
        <v>47</v>
      </c>
      <c r="D3058" s="123" t="s">
        <v>915</v>
      </c>
      <c r="E3058" s="123" t="s">
        <v>915</v>
      </c>
      <c r="F3058" s="95" t="s">
        <v>775</v>
      </c>
      <c r="G3058" s="12" t="s">
        <v>10228</v>
      </c>
      <c r="H3058" s="12" t="s">
        <v>42</v>
      </c>
      <c r="I3058" s="8" t="s">
        <v>10229</v>
      </c>
      <c r="J3058" s="9" t="s">
        <v>108</v>
      </c>
      <c r="K3058" s="10" t="s">
        <v>10112</v>
      </c>
      <c r="L3058" s="10" t="s">
        <v>9683</v>
      </c>
      <c r="M3058" s="11" t="s">
        <v>47</v>
      </c>
      <c r="N3058" s="11" t="s">
        <v>46</v>
      </c>
      <c r="O3058" s="10">
        <v>0</v>
      </c>
      <c r="P3058" s="12">
        <v>116.8</v>
      </c>
      <c r="Q3058" s="55">
        <f>+O3058+(P3058/10000)</f>
        <v>1.1679999999999999E-2</v>
      </c>
      <c r="R3058" s="32"/>
      <c r="S3058" s="93"/>
      <c r="T3058" s="55"/>
      <c r="U3058" s="12"/>
      <c r="V3058" s="12"/>
      <c r="W3058" s="12"/>
      <c r="X3058" s="12"/>
      <c r="Y3058" s="12"/>
      <c r="Z3058" s="12"/>
      <c r="AA3058" s="12"/>
      <c r="AB3058" s="12"/>
      <c r="AC3058" s="12"/>
      <c r="AD3058" s="149">
        <f t="shared" ref="AD3058:AD3059" si="538">+AB3058+(AC3058/10000)</f>
        <v>0</v>
      </c>
      <c r="AE3058" s="12"/>
      <c r="AF3058" s="117" t="s">
        <v>23727</v>
      </c>
      <c r="AG3058" s="153" t="s">
        <v>47</v>
      </c>
      <c r="AH3058" s="154" t="s">
        <v>915</v>
      </c>
      <c r="AI3058" s="154" t="s">
        <v>915</v>
      </c>
      <c r="AJ3058" s="128" t="s">
        <v>915</v>
      </c>
    </row>
    <row r="3059" spans="1:43" s="17" customFormat="1" ht="60" customHeight="1" x14ac:dyDescent="0.25">
      <c r="A3059" s="54" t="s">
        <v>79</v>
      </c>
      <c r="B3059" s="55" t="s">
        <v>48</v>
      </c>
      <c r="C3059" s="227" t="s">
        <v>47</v>
      </c>
      <c r="D3059" s="123" t="s">
        <v>915</v>
      </c>
      <c r="E3059" s="123" t="s">
        <v>915</v>
      </c>
      <c r="F3059" s="95" t="s">
        <v>775</v>
      </c>
      <c r="G3059" s="12" t="s">
        <v>10230</v>
      </c>
      <c r="H3059" s="12" t="s">
        <v>42</v>
      </c>
      <c r="I3059" s="8" t="s">
        <v>10231</v>
      </c>
      <c r="J3059" s="9" t="s">
        <v>108</v>
      </c>
      <c r="K3059" s="10" t="s">
        <v>10112</v>
      </c>
      <c r="L3059" s="10" t="s">
        <v>9683</v>
      </c>
      <c r="M3059" s="11" t="s">
        <v>47</v>
      </c>
      <c r="N3059" s="11" t="s">
        <v>46</v>
      </c>
      <c r="O3059" s="10">
        <v>0</v>
      </c>
      <c r="P3059" s="12">
        <v>116.8</v>
      </c>
      <c r="Q3059" s="55">
        <f>+O3059+(P3059/10000)</f>
        <v>1.1679999999999999E-2</v>
      </c>
      <c r="R3059" s="32"/>
      <c r="S3059" s="93"/>
      <c r="T3059" s="55"/>
      <c r="U3059" s="12"/>
      <c r="V3059" s="12"/>
      <c r="W3059" s="12"/>
      <c r="X3059" s="12"/>
      <c r="Y3059" s="12"/>
      <c r="Z3059" s="12"/>
      <c r="AA3059" s="12"/>
      <c r="AB3059" s="12"/>
      <c r="AC3059" s="12"/>
      <c r="AD3059" s="149">
        <f t="shared" si="538"/>
        <v>0</v>
      </c>
      <c r="AE3059" s="12"/>
      <c r="AF3059" s="117" t="s">
        <v>23727</v>
      </c>
      <c r="AG3059" s="153" t="s">
        <v>47</v>
      </c>
      <c r="AH3059" s="154" t="s">
        <v>915</v>
      </c>
      <c r="AI3059" s="154" t="s">
        <v>915</v>
      </c>
      <c r="AJ3059" s="128" t="s">
        <v>915</v>
      </c>
    </row>
    <row r="3060" spans="1:43" s="2" customFormat="1" ht="114.75" customHeight="1" x14ac:dyDescent="0.25">
      <c r="A3060" s="54" t="s">
        <v>79</v>
      </c>
      <c r="B3060" s="55" t="s">
        <v>48</v>
      </c>
      <c r="C3060" s="123" t="s">
        <v>47</v>
      </c>
      <c r="D3060" s="123" t="s">
        <v>915</v>
      </c>
      <c r="E3060" s="123" t="s">
        <v>915</v>
      </c>
      <c r="F3060" s="126" t="s">
        <v>775</v>
      </c>
      <c r="G3060" s="127" t="s">
        <v>10232</v>
      </c>
      <c r="H3060" s="127" t="s">
        <v>777</v>
      </c>
      <c r="I3060" s="8" t="s">
        <v>10111</v>
      </c>
      <c r="J3060" s="9" t="s">
        <v>108</v>
      </c>
      <c r="K3060" s="10" t="s">
        <v>10112</v>
      </c>
      <c r="L3060" s="10" t="s">
        <v>9683</v>
      </c>
      <c r="M3060" s="11" t="s">
        <v>47</v>
      </c>
      <c r="N3060" s="11" t="s">
        <v>46</v>
      </c>
      <c r="O3060" s="10">
        <v>0</v>
      </c>
      <c r="P3060" s="12">
        <v>116.8</v>
      </c>
      <c r="Q3060" s="55">
        <v>1.1679999999999999E-2</v>
      </c>
      <c r="R3060" s="125"/>
      <c r="S3060" s="150" t="s">
        <v>46</v>
      </c>
      <c r="T3060" s="12" t="s">
        <v>47</v>
      </c>
      <c r="U3060" s="12" t="s">
        <v>47</v>
      </c>
      <c r="V3060" s="127" t="s">
        <v>46</v>
      </c>
      <c r="W3060" s="147" t="s">
        <v>1743</v>
      </c>
      <c r="X3060" s="148" t="s">
        <v>288</v>
      </c>
      <c r="Y3060" s="70" t="s">
        <v>10109</v>
      </c>
      <c r="Z3060" s="70" t="s">
        <v>9654</v>
      </c>
      <c r="AA3060" s="127" t="s">
        <v>46</v>
      </c>
      <c r="AB3060" s="151">
        <v>0</v>
      </c>
      <c r="AC3060" s="151">
        <v>116.8</v>
      </c>
      <c r="AD3060" s="151">
        <f t="shared" ref="AD3060:AD3065" si="539">+AB3060+(AC3060/10000)</f>
        <v>1.1679999999999999E-2</v>
      </c>
      <c r="AE3060" s="127" t="s">
        <v>47</v>
      </c>
      <c r="AF3060" s="152" t="s">
        <v>47</v>
      </c>
      <c r="AG3060" s="153" t="s">
        <v>47</v>
      </c>
      <c r="AH3060" s="154" t="s">
        <v>915</v>
      </c>
      <c r="AI3060" s="154" t="s">
        <v>915</v>
      </c>
      <c r="AJ3060" s="128" t="s">
        <v>915</v>
      </c>
      <c r="AK3060" s="17"/>
      <c r="AL3060" s="17"/>
      <c r="AM3060" s="17"/>
      <c r="AN3060" s="17"/>
      <c r="AO3060" s="17"/>
      <c r="AP3060" s="17"/>
      <c r="AQ3060" s="17"/>
    </row>
    <row r="3061" spans="1:43" s="2" customFormat="1" ht="51" customHeight="1" x14ac:dyDescent="0.25">
      <c r="A3061" s="54" t="s">
        <v>79</v>
      </c>
      <c r="B3061" s="55" t="s">
        <v>48</v>
      </c>
      <c r="C3061" s="123" t="s">
        <v>47</v>
      </c>
      <c r="D3061" s="123" t="s">
        <v>915</v>
      </c>
      <c r="E3061" s="123" t="s">
        <v>915</v>
      </c>
      <c r="F3061" s="126" t="s">
        <v>775</v>
      </c>
      <c r="G3061" s="127" t="s">
        <v>10233</v>
      </c>
      <c r="H3061" s="127" t="s">
        <v>777</v>
      </c>
      <c r="I3061" s="8" t="s">
        <v>10234</v>
      </c>
      <c r="J3061" s="9" t="s">
        <v>108</v>
      </c>
      <c r="K3061" s="10" t="s">
        <v>10112</v>
      </c>
      <c r="L3061" s="10" t="s">
        <v>9683</v>
      </c>
      <c r="M3061" s="11" t="s">
        <v>47</v>
      </c>
      <c r="N3061" s="11" t="s">
        <v>46</v>
      </c>
      <c r="O3061" s="10">
        <v>0</v>
      </c>
      <c r="P3061" s="12">
        <v>116.8</v>
      </c>
      <c r="Q3061" s="55">
        <v>1.1679999999999999E-2</v>
      </c>
      <c r="R3061" s="125"/>
      <c r="S3061" s="150" t="s">
        <v>46</v>
      </c>
      <c r="T3061" s="12" t="s">
        <v>47</v>
      </c>
      <c r="U3061" s="12" t="s">
        <v>47</v>
      </c>
      <c r="V3061" s="127" t="s">
        <v>46</v>
      </c>
      <c r="W3061" s="147" t="s">
        <v>1743</v>
      </c>
      <c r="X3061" s="148" t="s">
        <v>288</v>
      </c>
      <c r="Y3061" s="70" t="s">
        <v>10109</v>
      </c>
      <c r="Z3061" s="70" t="s">
        <v>9654</v>
      </c>
      <c r="AA3061" s="127" t="s">
        <v>46</v>
      </c>
      <c r="AB3061" s="151">
        <v>0</v>
      </c>
      <c r="AC3061" s="151">
        <v>116.8</v>
      </c>
      <c r="AD3061" s="151">
        <f t="shared" si="539"/>
        <v>1.1679999999999999E-2</v>
      </c>
      <c r="AE3061" s="127" t="s">
        <v>47</v>
      </c>
      <c r="AF3061" s="152" t="s">
        <v>47</v>
      </c>
      <c r="AG3061" s="153" t="s">
        <v>47</v>
      </c>
      <c r="AH3061" s="154" t="s">
        <v>915</v>
      </c>
      <c r="AI3061" s="154" t="s">
        <v>915</v>
      </c>
      <c r="AJ3061" s="128" t="s">
        <v>915</v>
      </c>
      <c r="AK3061" s="17"/>
      <c r="AL3061" s="17"/>
      <c r="AM3061" s="17"/>
      <c r="AN3061" s="17"/>
      <c r="AO3061" s="17"/>
      <c r="AP3061" s="17"/>
      <c r="AQ3061" s="17"/>
    </row>
    <row r="3062" spans="1:43" s="2" customFormat="1" ht="51" x14ac:dyDescent="0.25">
      <c r="A3062" s="54" t="s">
        <v>79</v>
      </c>
      <c r="B3062" s="55" t="s">
        <v>48</v>
      </c>
      <c r="C3062" s="123" t="s">
        <v>47</v>
      </c>
      <c r="D3062" s="123" t="s">
        <v>915</v>
      </c>
      <c r="E3062" s="123" t="s">
        <v>915</v>
      </c>
      <c r="F3062" s="126" t="s">
        <v>775</v>
      </c>
      <c r="G3062" s="127" t="s">
        <v>10235</v>
      </c>
      <c r="H3062" s="127" t="s">
        <v>777</v>
      </c>
      <c r="I3062" s="8" t="s">
        <v>10236</v>
      </c>
      <c r="J3062" s="9" t="s">
        <v>108</v>
      </c>
      <c r="K3062" s="10" t="s">
        <v>10112</v>
      </c>
      <c r="L3062" s="10" t="s">
        <v>9683</v>
      </c>
      <c r="M3062" s="11" t="s">
        <v>47</v>
      </c>
      <c r="N3062" s="11" t="s">
        <v>46</v>
      </c>
      <c r="O3062" s="10">
        <v>0</v>
      </c>
      <c r="P3062" s="12">
        <v>116.8</v>
      </c>
      <c r="Q3062" s="55">
        <v>1.1679999999999999E-2</v>
      </c>
      <c r="R3062" s="125"/>
      <c r="S3062" s="150" t="s">
        <v>46</v>
      </c>
      <c r="T3062" s="12" t="s">
        <v>47</v>
      </c>
      <c r="U3062" s="12" t="s">
        <v>47</v>
      </c>
      <c r="V3062" s="127" t="s">
        <v>46</v>
      </c>
      <c r="W3062" s="147" t="s">
        <v>1743</v>
      </c>
      <c r="X3062" s="148" t="s">
        <v>288</v>
      </c>
      <c r="Y3062" s="70" t="s">
        <v>10109</v>
      </c>
      <c r="Z3062" s="70" t="s">
        <v>9654</v>
      </c>
      <c r="AA3062" s="127" t="s">
        <v>46</v>
      </c>
      <c r="AB3062" s="151">
        <v>0</v>
      </c>
      <c r="AC3062" s="151">
        <v>116.8</v>
      </c>
      <c r="AD3062" s="151">
        <f t="shared" si="539"/>
        <v>1.1679999999999999E-2</v>
      </c>
      <c r="AE3062" s="127" t="s">
        <v>47</v>
      </c>
      <c r="AF3062" s="152" t="s">
        <v>47</v>
      </c>
      <c r="AG3062" s="153" t="s">
        <v>47</v>
      </c>
      <c r="AH3062" s="154" t="s">
        <v>915</v>
      </c>
      <c r="AI3062" s="154" t="s">
        <v>915</v>
      </c>
      <c r="AJ3062" s="128" t="s">
        <v>915</v>
      </c>
      <c r="AK3062" s="17"/>
      <c r="AL3062" s="17"/>
      <c r="AM3062" s="17"/>
      <c r="AN3062" s="17"/>
      <c r="AO3062" s="17"/>
      <c r="AP3062" s="17"/>
      <c r="AQ3062" s="17"/>
    </row>
    <row r="3063" spans="1:43" s="2" customFormat="1" ht="114.75" hidden="1" x14ac:dyDescent="0.2">
      <c r="A3063" s="56" t="s">
        <v>79</v>
      </c>
      <c r="B3063" s="57" t="s">
        <v>48</v>
      </c>
      <c r="C3063" s="20"/>
      <c r="D3063" s="20"/>
      <c r="E3063" s="30"/>
      <c r="F3063" s="95" t="s">
        <v>40</v>
      </c>
      <c r="G3063" s="12" t="s">
        <v>10237</v>
      </c>
      <c r="H3063" s="27" t="s">
        <v>42</v>
      </c>
      <c r="I3063" s="23" t="s">
        <v>10238</v>
      </c>
      <c r="J3063" s="24" t="s">
        <v>44</v>
      </c>
      <c r="K3063" s="25" t="s">
        <v>45</v>
      </c>
      <c r="L3063" s="25" t="s">
        <v>45</v>
      </c>
      <c r="M3063" s="25" t="s">
        <v>46</v>
      </c>
      <c r="N3063" s="26" t="s">
        <v>46</v>
      </c>
      <c r="O3063" s="25">
        <v>0</v>
      </c>
      <c r="P3063" s="27">
        <v>96</v>
      </c>
      <c r="Q3063" s="57">
        <f>+O3063+(P3063/10000)</f>
        <v>9.5999999999999992E-3</v>
      </c>
      <c r="R3063" s="28" t="s">
        <v>47</v>
      </c>
      <c r="S3063" s="94" t="s">
        <v>45</v>
      </c>
      <c r="T3063" s="25" t="s">
        <v>45</v>
      </c>
      <c r="U3063" s="25" t="s">
        <v>45</v>
      </c>
      <c r="V3063" s="25" t="s">
        <v>45</v>
      </c>
      <c r="W3063" s="27" t="str">
        <f>J3063</f>
        <v>COMPLETO TIENE ÁREA Y LINDEROS</v>
      </c>
      <c r="X3063" s="25" t="s">
        <v>45</v>
      </c>
      <c r="Y3063" s="25" t="s">
        <v>45</v>
      </c>
      <c r="Z3063" s="25" t="s">
        <v>45</v>
      </c>
      <c r="AA3063" s="27" t="s">
        <v>46</v>
      </c>
      <c r="AB3063" s="27">
        <f>O3063</f>
        <v>0</v>
      </c>
      <c r="AC3063" s="27">
        <v>0</v>
      </c>
      <c r="AD3063" s="27">
        <f t="shared" si="539"/>
        <v>0</v>
      </c>
      <c r="AE3063" s="27" t="s">
        <v>47</v>
      </c>
      <c r="AF3063" s="118" t="s">
        <v>47</v>
      </c>
      <c r="AG3063" s="29"/>
      <c r="AH3063" s="20"/>
      <c r="AI3063" s="20"/>
      <c r="AJ3063" s="30"/>
      <c r="AK3063" s="17"/>
      <c r="AL3063" s="17"/>
      <c r="AM3063" s="17"/>
      <c r="AN3063" s="17"/>
      <c r="AO3063" s="17"/>
      <c r="AP3063" s="17"/>
      <c r="AQ3063" s="17"/>
    </row>
    <row r="3064" spans="1:43" s="17" customFormat="1" ht="51" x14ac:dyDescent="0.25">
      <c r="A3064" s="54" t="s">
        <v>79</v>
      </c>
      <c r="B3064" s="55" t="s">
        <v>48</v>
      </c>
      <c r="C3064" s="227" t="s">
        <v>47</v>
      </c>
      <c r="D3064" s="123" t="s">
        <v>915</v>
      </c>
      <c r="E3064" s="123" t="s">
        <v>915</v>
      </c>
      <c r="F3064" s="95" t="s">
        <v>775</v>
      </c>
      <c r="G3064" s="12" t="s">
        <v>10239</v>
      </c>
      <c r="H3064" s="12" t="s">
        <v>42</v>
      </c>
      <c r="I3064" s="8" t="s">
        <v>10240</v>
      </c>
      <c r="J3064" s="9" t="s">
        <v>108</v>
      </c>
      <c r="K3064" s="10" t="s">
        <v>10112</v>
      </c>
      <c r="L3064" s="10" t="s">
        <v>10241</v>
      </c>
      <c r="M3064" s="11" t="s">
        <v>47</v>
      </c>
      <c r="N3064" s="11" t="s">
        <v>46</v>
      </c>
      <c r="O3064" s="10">
        <v>0</v>
      </c>
      <c r="P3064" s="12">
        <v>96</v>
      </c>
      <c r="Q3064" s="55">
        <f>+O3064+(P3064/10000)</f>
        <v>9.5999999999999992E-3</v>
      </c>
      <c r="R3064" s="32"/>
      <c r="S3064" s="93"/>
      <c r="T3064" s="55"/>
      <c r="U3064" s="12"/>
      <c r="V3064" s="12"/>
      <c r="W3064" s="12"/>
      <c r="X3064" s="12"/>
      <c r="Y3064" s="12"/>
      <c r="Z3064" s="12"/>
      <c r="AA3064" s="12"/>
      <c r="AB3064" s="12"/>
      <c r="AC3064" s="12"/>
      <c r="AD3064" s="149">
        <f t="shared" si="539"/>
        <v>0</v>
      </c>
      <c r="AE3064" s="12"/>
      <c r="AF3064" s="117" t="s">
        <v>23727</v>
      </c>
      <c r="AG3064" s="153" t="s">
        <v>47</v>
      </c>
      <c r="AH3064" s="154" t="s">
        <v>915</v>
      </c>
      <c r="AI3064" s="154" t="s">
        <v>915</v>
      </c>
      <c r="AJ3064" s="128" t="s">
        <v>915</v>
      </c>
    </row>
    <row r="3065" spans="1:43" s="2" customFormat="1" ht="51" x14ac:dyDescent="0.25">
      <c r="A3065" s="54" t="s">
        <v>79</v>
      </c>
      <c r="B3065" s="55" t="s">
        <v>48</v>
      </c>
      <c r="C3065" s="123" t="s">
        <v>47</v>
      </c>
      <c r="D3065" s="123" t="s">
        <v>915</v>
      </c>
      <c r="E3065" s="123" t="s">
        <v>915</v>
      </c>
      <c r="F3065" s="126" t="s">
        <v>775</v>
      </c>
      <c r="G3065" s="127" t="s">
        <v>10242</v>
      </c>
      <c r="H3065" s="127" t="s">
        <v>777</v>
      </c>
      <c r="I3065" s="8" t="s">
        <v>10243</v>
      </c>
      <c r="J3065" s="9" t="s">
        <v>108</v>
      </c>
      <c r="K3065" s="10" t="s">
        <v>10112</v>
      </c>
      <c r="L3065" s="10" t="s">
        <v>10241</v>
      </c>
      <c r="M3065" s="11" t="s">
        <v>47</v>
      </c>
      <c r="N3065" s="11" t="s">
        <v>46</v>
      </c>
      <c r="O3065" s="10">
        <v>0</v>
      </c>
      <c r="P3065" s="12">
        <v>96</v>
      </c>
      <c r="Q3065" s="55">
        <v>9.5999999999999992E-3</v>
      </c>
      <c r="R3065" s="125"/>
      <c r="S3065" s="150" t="s">
        <v>46</v>
      </c>
      <c r="T3065" s="12" t="s">
        <v>47</v>
      </c>
      <c r="U3065" s="12" t="s">
        <v>47</v>
      </c>
      <c r="V3065" s="127" t="s">
        <v>46</v>
      </c>
      <c r="W3065" s="147" t="s">
        <v>1743</v>
      </c>
      <c r="X3065" s="148" t="s">
        <v>288</v>
      </c>
      <c r="Y3065" s="70" t="s">
        <v>10109</v>
      </c>
      <c r="Z3065" s="70" t="s">
        <v>9654</v>
      </c>
      <c r="AA3065" s="127" t="s">
        <v>46</v>
      </c>
      <c r="AB3065" s="151">
        <v>0</v>
      </c>
      <c r="AC3065" s="151">
        <v>96</v>
      </c>
      <c r="AD3065" s="151">
        <f t="shared" si="539"/>
        <v>9.5999999999999992E-3</v>
      </c>
      <c r="AE3065" s="127" t="s">
        <v>47</v>
      </c>
      <c r="AF3065" s="152" t="s">
        <v>47</v>
      </c>
      <c r="AG3065" s="153" t="s">
        <v>47</v>
      </c>
      <c r="AH3065" s="154" t="s">
        <v>915</v>
      </c>
      <c r="AI3065" s="154" t="s">
        <v>915</v>
      </c>
      <c r="AJ3065" s="128" t="s">
        <v>915</v>
      </c>
      <c r="AK3065" s="17"/>
      <c r="AL3065" s="17"/>
      <c r="AM3065" s="17"/>
      <c r="AN3065" s="17"/>
      <c r="AO3065" s="17"/>
      <c r="AP3065" s="17"/>
      <c r="AQ3065" s="17"/>
    </row>
    <row r="3066" spans="1:43" s="17" customFormat="1" ht="60" customHeight="1" x14ac:dyDescent="0.25">
      <c r="A3066" s="54" t="s">
        <v>79</v>
      </c>
      <c r="B3066" s="55" t="s">
        <v>48</v>
      </c>
      <c r="C3066" s="227" t="s">
        <v>47</v>
      </c>
      <c r="D3066" s="123" t="s">
        <v>915</v>
      </c>
      <c r="E3066" s="123" t="s">
        <v>915</v>
      </c>
      <c r="F3066" s="95" t="s">
        <v>775</v>
      </c>
      <c r="G3066" s="12" t="s">
        <v>10244</v>
      </c>
      <c r="H3066" s="12" t="s">
        <v>42</v>
      </c>
      <c r="I3066" s="8" t="s">
        <v>10245</v>
      </c>
      <c r="J3066" s="9" t="s">
        <v>108</v>
      </c>
      <c r="K3066" s="10" t="s">
        <v>10112</v>
      </c>
      <c r="L3066" s="10" t="s">
        <v>10241</v>
      </c>
      <c r="M3066" s="11" t="s">
        <v>47</v>
      </c>
      <c r="N3066" s="11" t="s">
        <v>46</v>
      </c>
      <c r="O3066" s="10">
        <v>0</v>
      </c>
      <c r="P3066" s="12">
        <v>96</v>
      </c>
      <c r="Q3066" s="55">
        <f>+O3066+(P3066/10000)</f>
        <v>9.5999999999999992E-3</v>
      </c>
      <c r="R3066" s="32"/>
      <c r="S3066" s="93"/>
      <c r="T3066" s="55"/>
      <c r="U3066" s="12"/>
      <c r="V3066" s="12"/>
      <c r="W3066" s="12"/>
      <c r="X3066" s="12"/>
      <c r="Y3066" s="12"/>
      <c r="Z3066" s="12"/>
      <c r="AA3066" s="12"/>
      <c r="AB3066" s="12"/>
      <c r="AC3066" s="12"/>
      <c r="AD3066" s="149">
        <f t="shared" ref="AD3066:AD3067" si="540">+AB3066+(AC3066/10000)</f>
        <v>0</v>
      </c>
      <c r="AE3066" s="12"/>
      <c r="AF3066" s="117" t="s">
        <v>23727</v>
      </c>
      <c r="AG3066" s="153" t="s">
        <v>47</v>
      </c>
      <c r="AH3066" s="154" t="s">
        <v>915</v>
      </c>
      <c r="AI3066" s="154" t="s">
        <v>915</v>
      </c>
      <c r="AJ3066" s="128" t="s">
        <v>915</v>
      </c>
    </row>
    <row r="3067" spans="1:43" s="17" customFormat="1" ht="60" customHeight="1" x14ac:dyDescent="0.25">
      <c r="A3067" s="54" t="s">
        <v>79</v>
      </c>
      <c r="B3067" s="55" t="s">
        <v>48</v>
      </c>
      <c r="C3067" s="227" t="s">
        <v>47</v>
      </c>
      <c r="D3067" s="123" t="s">
        <v>915</v>
      </c>
      <c r="E3067" s="123" t="s">
        <v>915</v>
      </c>
      <c r="F3067" s="95" t="s">
        <v>775</v>
      </c>
      <c r="G3067" s="12" t="s">
        <v>10246</v>
      </c>
      <c r="H3067" s="12" t="s">
        <v>42</v>
      </c>
      <c r="I3067" s="8" t="s">
        <v>10247</v>
      </c>
      <c r="J3067" s="9" t="s">
        <v>108</v>
      </c>
      <c r="K3067" s="10" t="s">
        <v>10112</v>
      </c>
      <c r="L3067" s="10" t="s">
        <v>10241</v>
      </c>
      <c r="M3067" s="11" t="s">
        <v>47</v>
      </c>
      <c r="N3067" s="11" t="s">
        <v>46</v>
      </c>
      <c r="O3067" s="10">
        <v>0</v>
      </c>
      <c r="P3067" s="12">
        <v>96</v>
      </c>
      <c r="Q3067" s="55">
        <f>+O3067+(P3067/10000)</f>
        <v>9.5999999999999992E-3</v>
      </c>
      <c r="R3067" s="32"/>
      <c r="S3067" s="93"/>
      <c r="T3067" s="55"/>
      <c r="U3067" s="12"/>
      <c r="V3067" s="12"/>
      <c r="W3067" s="12"/>
      <c r="X3067" s="12"/>
      <c r="Y3067" s="12"/>
      <c r="Z3067" s="12"/>
      <c r="AA3067" s="12"/>
      <c r="AB3067" s="12"/>
      <c r="AC3067" s="12"/>
      <c r="AD3067" s="149">
        <f t="shared" si="540"/>
        <v>0</v>
      </c>
      <c r="AE3067" s="12"/>
      <c r="AF3067" s="117" t="s">
        <v>23727</v>
      </c>
      <c r="AG3067" s="153" t="s">
        <v>47</v>
      </c>
      <c r="AH3067" s="154" t="s">
        <v>915</v>
      </c>
      <c r="AI3067" s="154" t="s">
        <v>915</v>
      </c>
      <c r="AJ3067" s="128" t="s">
        <v>915</v>
      </c>
    </row>
    <row r="3068" spans="1:43" s="2" customFormat="1" ht="140.25" customHeight="1" x14ac:dyDescent="0.25">
      <c r="A3068" s="54" t="s">
        <v>79</v>
      </c>
      <c r="B3068" s="55" t="s">
        <v>48</v>
      </c>
      <c r="C3068" s="123" t="s">
        <v>47</v>
      </c>
      <c r="D3068" s="123" t="s">
        <v>915</v>
      </c>
      <c r="E3068" s="123" t="s">
        <v>915</v>
      </c>
      <c r="F3068" s="126" t="s">
        <v>775</v>
      </c>
      <c r="G3068" s="127" t="s">
        <v>10248</v>
      </c>
      <c r="H3068" s="127" t="s">
        <v>777</v>
      </c>
      <c r="I3068" s="8" t="s">
        <v>10249</v>
      </c>
      <c r="J3068" s="9" t="s">
        <v>108</v>
      </c>
      <c r="K3068" s="10" t="s">
        <v>10112</v>
      </c>
      <c r="L3068" s="10" t="s">
        <v>10241</v>
      </c>
      <c r="M3068" s="11" t="s">
        <v>47</v>
      </c>
      <c r="N3068" s="11" t="s">
        <v>46</v>
      </c>
      <c r="O3068" s="10">
        <v>0</v>
      </c>
      <c r="P3068" s="12">
        <v>96</v>
      </c>
      <c r="Q3068" s="55">
        <v>9.5999999999999992E-3</v>
      </c>
      <c r="R3068" s="125"/>
      <c r="S3068" s="150" t="s">
        <v>46</v>
      </c>
      <c r="T3068" s="12" t="s">
        <v>47</v>
      </c>
      <c r="U3068" s="12" t="s">
        <v>47</v>
      </c>
      <c r="V3068" s="127" t="s">
        <v>46</v>
      </c>
      <c r="W3068" s="147" t="s">
        <v>1743</v>
      </c>
      <c r="X3068" s="148" t="s">
        <v>288</v>
      </c>
      <c r="Y3068" s="70" t="s">
        <v>10109</v>
      </c>
      <c r="Z3068" s="70" t="s">
        <v>9654</v>
      </c>
      <c r="AA3068" s="127" t="s">
        <v>46</v>
      </c>
      <c r="AB3068" s="151">
        <v>0</v>
      </c>
      <c r="AC3068" s="151">
        <v>96</v>
      </c>
      <c r="AD3068" s="151">
        <f>+AB3068+(AC3068/10000)</f>
        <v>9.5999999999999992E-3</v>
      </c>
      <c r="AE3068" s="127" t="s">
        <v>47</v>
      </c>
      <c r="AF3068" s="152" t="s">
        <v>47</v>
      </c>
      <c r="AG3068" s="153" t="s">
        <v>47</v>
      </c>
      <c r="AH3068" s="154" t="s">
        <v>915</v>
      </c>
      <c r="AI3068" s="154" t="s">
        <v>915</v>
      </c>
      <c r="AJ3068" s="128" t="s">
        <v>915</v>
      </c>
      <c r="AK3068" s="17"/>
      <c r="AL3068" s="17"/>
      <c r="AM3068" s="17"/>
      <c r="AN3068" s="17"/>
      <c r="AO3068" s="17"/>
      <c r="AP3068" s="17"/>
      <c r="AQ3068" s="17"/>
    </row>
    <row r="3069" spans="1:43" s="2" customFormat="1" ht="51" x14ac:dyDescent="0.25">
      <c r="A3069" s="54" t="s">
        <v>79</v>
      </c>
      <c r="B3069" s="55" t="s">
        <v>48</v>
      </c>
      <c r="C3069" s="123" t="s">
        <v>47</v>
      </c>
      <c r="D3069" s="123" t="s">
        <v>915</v>
      </c>
      <c r="E3069" s="123" t="s">
        <v>915</v>
      </c>
      <c r="F3069" s="126" t="s">
        <v>775</v>
      </c>
      <c r="G3069" s="127" t="s">
        <v>10250</v>
      </c>
      <c r="H3069" s="127" t="s">
        <v>777</v>
      </c>
      <c r="I3069" s="8" t="s">
        <v>10251</v>
      </c>
      <c r="J3069" s="9" t="s">
        <v>108</v>
      </c>
      <c r="K3069" s="10" t="s">
        <v>10112</v>
      </c>
      <c r="L3069" s="10" t="s">
        <v>10241</v>
      </c>
      <c r="M3069" s="11" t="s">
        <v>47</v>
      </c>
      <c r="N3069" s="11" t="s">
        <v>46</v>
      </c>
      <c r="O3069" s="10">
        <v>0</v>
      </c>
      <c r="P3069" s="12">
        <v>96</v>
      </c>
      <c r="Q3069" s="55">
        <v>9.5999999999999992E-3</v>
      </c>
      <c r="R3069" s="125"/>
      <c r="S3069" s="150" t="s">
        <v>46</v>
      </c>
      <c r="T3069" s="12" t="s">
        <v>47</v>
      </c>
      <c r="U3069" s="12" t="s">
        <v>47</v>
      </c>
      <c r="V3069" s="127" t="s">
        <v>46</v>
      </c>
      <c r="W3069" s="147" t="s">
        <v>1743</v>
      </c>
      <c r="X3069" s="148" t="s">
        <v>288</v>
      </c>
      <c r="Y3069" s="70" t="s">
        <v>10109</v>
      </c>
      <c r="Z3069" s="70" t="s">
        <v>9654</v>
      </c>
      <c r="AA3069" s="127" t="s">
        <v>46</v>
      </c>
      <c r="AB3069" s="151">
        <v>0</v>
      </c>
      <c r="AC3069" s="151">
        <v>96</v>
      </c>
      <c r="AD3069" s="151">
        <f>+AB3069+(AC3069/10000)</f>
        <v>9.5999999999999992E-3</v>
      </c>
      <c r="AE3069" s="127" t="s">
        <v>47</v>
      </c>
      <c r="AF3069" s="152" t="s">
        <v>47</v>
      </c>
      <c r="AG3069" s="153" t="s">
        <v>47</v>
      </c>
      <c r="AH3069" s="154" t="s">
        <v>915</v>
      </c>
      <c r="AI3069" s="154" t="s">
        <v>915</v>
      </c>
      <c r="AJ3069" s="128" t="s">
        <v>915</v>
      </c>
      <c r="AK3069" s="17"/>
      <c r="AL3069" s="17"/>
      <c r="AM3069" s="17"/>
      <c r="AN3069" s="17"/>
      <c r="AO3069" s="17"/>
      <c r="AP3069" s="17"/>
      <c r="AQ3069" s="17"/>
    </row>
    <row r="3070" spans="1:43" s="2" customFormat="1" ht="51" customHeight="1" x14ac:dyDescent="0.25">
      <c r="A3070" s="54" t="s">
        <v>79</v>
      </c>
      <c r="B3070" s="55" t="s">
        <v>48</v>
      </c>
      <c r="C3070" s="123" t="s">
        <v>47</v>
      </c>
      <c r="D3070" s="123" t="s">
        <v>915</v>
      </c>
      <c r="E3070" s="123" t="s">
        <v>915</v>
      </c>
      <c r="F3070" s="126" t="s">
        <v>775</v>
      </c>
      <c r="G3070" s="127" t="s">
        <v>10252</v>
      </c>
      <c r="H3070" s="127" t="s">
        <v>777</v>
      </c>
      <c r="I3070" s="8" t="s">
        <v>10253</v>
      </c>
      <c r="J3070" s="9" t="s">
        <v>108</v>
      </c>
      <c r="K3070" s="10" t="s">
        <v>10112</v>
      </c>
      <c r="L3070" s="10" t="s">
        <v>10241</v>
      </c>
      <c r="M3070" s="11" t="s">
        <v>47</v>
      </c>
      <c r="N3070" s="11" t="s">
        <v>46</v>
      </c>
      <c r="O3070" s="10">
        <v>0</v>
      </c>
      <c r="P3070" s="12">
        <v>95.43</v>
      </c>
      <c r="Q3070" s="55">
        <v>9.5430000000000011E-3</v>
      </c>
      <c r="R3070" s="125"/>
      <c r="S3070" s="150" t="s">
        <v>46</v>
      </c>
      <c r="T3070" s="12" t="s">
        <v>47</v>
      </c>
      <c r="U3070" s="12" t="s">
        <v>47</v>
      </c>
      <c r="V3070" s="127" t="s">
        <v>46</v>
      </c>
      <c r="W3070" s="147" t="s">
        <v>1743</v>
      </c>
      <c r="X3070" s="148" t="s">
        <v>288</v>
      </c>
      <c r="Y3070" s="70" t="s">
        <v>10109</v>
      </c>
      <c r="Z3070" s="70" t="s">
        <v>9654</v>
      </c>
      <c r="AA3070" s="127" t="s">
        <v>46</v>
      </c>
      <c r="AB3070" s="151">
        <v>0</v>
      </c>
      <c r="AC3070" s="151">
        <v>96</v>
      </c>
      <c r="AD3070" s="151">
        <f>+AB3070+(AC3070/10000)</f>
        <v>9.5999999999999992E-3</v>
      </c>
      <c r="AE3070" s="127" t="s">
        <v>47</v>
      </c>
      <c r="AF3070" s="152" t="s">
        <v>47</v>
      </c>
      <c r="AG3070" s="153" t="s">
        <v>47</v>
      </c>
      <c r="AH3070" s="154" t="s">
        <v>915</v>
      </c>
      <c r="AI3070" s="154" t="s">
        <v>915</v>
      </c>
      <c r="AJ3070" s="128" t="s">
        <v>915</v>
      </c>
    </row>
    <row r="3071" spans="1:43" s="2" customFormat="1" ht="140.25" hidden="1" x14ac:dyDescent="0.2">
      <c r="A3071" s="56" t="s">
        <v>79</v>
      </c>
      <c r="B3071" s="57" t="s">
        <v>48</v>
      </c>
      <c r="C3071" s="20"/>
      <c r="D3071" s="20"/>
      <c r="E3071" s="30"/>
      <c r="F3071" s="95" t="s">
        <v>40</v>
      </c>
      <c r="G3071" s="12" t="s">
        <v>10254</v>
      </c>
      <c r="H3071" s="27" t="s">
        <v>42</v>
      </c>
      <c r="I3071" s="23" t="s">
        <v>10255</v>
      </c>
      <c r="J3071" s="24" t="s">
        <v>44</v>
      </c>
      <c r="K3071" s="25" t="s">
        <v>45</v>
      </c>
      <c r="L3071" s="25" t="s">
        <v>45</v>
      </c>
      <c r="M3071" s="25" t="s">
        <v>46</v>
      </c>
      <c r="N3071" s="26" t="s">
        <v>46</v>
      </c>
      <c r="O3071" s="25">
        <v>0</v>
      </c>
      <c r="P3071" s="27">
        <v>96.58</v>
      </c>
      <c r="Q3071" s="57">
        <f>+O3071+(P3071/10000)</f>
        <v>9.6579999999999999E-3</v>
      </c>
      <c r="R3071" s="28" t="s">
        <v>47</v>
      </c>
      <c r="S3071" s="94" t="s">
        <v>45</v>
      </c>
      <c r="T3071" s="25" t="s">
        <v>45</v>
      </c>
      <c r="U3071" s="25" t="s">
        <v>45</v>
      </c>
      <c r="V3071" s="25" t="s">
        <v>45</v>
      </c>
      <c r="W3071" s="27" t="str">
        <f>J3071</f>
        <v>COMPLETO TIENE ÁREA Y LINDEROS</v>
      </c>
      <c r="X3071" s="25" t="s">
        <v>45</v>
      </c>
      <c r="Y3071" s="25" t="s">
        <v>45</v>
      </c>
      <c r="Z3071" s="25" t="s">
        <v>45</v>
      </c>
      <c r="AA3071" s="27" t="s">
        <v>46</v>
      </c>
      <c r="AB3071" s="27">
        <f>O3071</f>
        <v>0</v>
      </c>
      <c r="AC3071" s="27">
        <v>0</v>
      </c>
      <c r="AD3071" s="27">
        <f>+AB3071+(AC3071/10000)</f>
        <v>0</v>
      </c>
      <c r="AE3071" s="27" t="s">
        <v>47</v>
      </c>
      <c r="AF3071" s="118" t="s">
        <v>47</v>
      </c>
      <c r="AG3071" s="29"/>
      <c r="AH3071" s="20"/>
      <c r="AI3071" s="20"/>
      <c r="AJ3071" s="30"/>
    </row>
    <row r="3072" spans="1:43" s="2" customFormat="1" ht="51" x14ac:dyDescent="0.25">
      <c r="A3072" s="54" t="s">
        <v>79</v>
      </c>
      <c r="B3072" s="55" t="s">
        <v>48</v>
      </c>
      <c r="C3072" s="123" t="s">
        <v>47</v>
      </c>
      <c r="D3072" s="123" t="s">
        <v>915</v>
      </c>
      <c r="E3072" s="123" t="s">
        <v>915</v>
      </c>
      <c r="F3072" s="126" t="s">
        <v>775</v>
      </c>
      <c r="G3072" s="127" t="s">
        <v>10256</v>
      </c>
      <c r="H3072" s="127" t="s">
        <v>777</v>
      </c>
      <c r="I3072" s="8" t="s">
        <v>10257</v>
      </c>
      <c r="J3072" s="9" t="s">
        <v>108</v>
      </c>
      <c r="K3072" s="10" t="s">
        <v>10112</v>
      </c>
      <c r="L3072" s="10" t="s">
        <v>10241</v>
      </c>
      <c r="M3072" s="11" t="s">
        <v>47</v>
      </c>
      <c r="N3072" s="11" t="s">
        <v>46</v>
      </c>
      <c r="O3072" s="10">
        <v>0</v>
      </c>
      <c r="P3072" s="12">
        <v>96</v>
      </c>
      <c r="Q3072" s="55">
        <v>9.5999999999999992E-3</v>
      </c>
      <c r="R3072" s="125"/>
      <c r="S3072" s="150" t="s">
        <v>46</v>
      </c>
      <c r="T3072" s="12" t="s">
        <v>47</v>
      </c>
      <c r="U3072" s="12" t="s">
        <v>47</v>
      </c>
      <c r="V3072" s="127" t="s">
        <v>46</v>
      </c>
      <c r="W3072" s="147" t="s">
        <v>1743</v>
      </c>
      <c r="X3072" s="148" t="s">
        <v>288</v>
      </c>
      <c r="Y3072" s="70" t="s">
        <v>10109</v>
      </c>
      <c r="Z3072" s="70" t="s">
        <v>9654</v>
      </c>
      <c r="AA3072" s="127" t="s">
        <v>46</v>
      </c>
      <c r="AB3072" s="151">
        <v>0</v>
      </c>
      <c r="AC3072" s="151">
        <v>96</v>
      </c>
      <c r="AD3072" s="151">
        <f>+AB3072+(AC3072/10000)</f>
        <v>9.5999999999999992E-3</v>
      </c>
      <c r="AE3072" s="127" t="s">
        <v>47</v>
      </c>
      <c r="AF3072" s="152" t="s">
        <v>47</v>
      </c>
      <c r="AG3072" s="153" t="s">
        <v>47</v>
      </c>
      <c r="AH3072" s="154" t="s">
        <v>915</v>
      </c>
      <c r="AI3072" s="154" t="s">
        <v>915</v>
      </c>
      <c r="AJ3072" s="128" t="s">
        <v>915</v>
      </c>
      <c r="AK3072" s="17"/>
      <c r="AL3072" s="17"/>
      <c r="AM3072" s="17"/>
      <c r="AN3072" s="17"/>
      <c r="AO3072" s="17"/>
      <c r="AP3072" s="17"/>
      <c r="AQ3072" s="17"/>
    </row>
    <row r="3073" spans="1:43" s="17" customFormat="1" ht="51" x14ac:dyDescent="0.25">
      <c r="A3073" s="54" t="s">
        <v>79</v>
      </c>
      <c r="B3073" s="55" t="s">
        <v>48</v>
      </c>
      <c r="C3073" s="227" t="s">
        <v>47</v>
      </c>
      <c r="D3073" s="123" t="s">
        <v>915</v>
      </c>
      <c r="E3073" s="123" t="s">
        <v>915</v>
      </c>
      <c r="F3073" s="95" t="s">
        <v>775</v>
      </c>
      <c r="G3073" s="12" t="s">
        <v>10258</v>
      </c>
      <c r="H3073" s="12" t="s">
        <v>42</v>
      </c>
      <c r="I3073" s="8" t="s">
        <v>10259</v>
      </c>
      <c r="J3073" s="9" t="s">
        <v>108</v>
      </c>
      <c r="K3073" s="10" t="s">
        <v>10112</v>
      </c>
      <c r="L3073" s="10" t="s">
        <v>10241</v>
      </c>
      <c r="M3073" s="11" t="s">
        <v>47</v>
      </c>
      <c r="N3073" s="11" t="s">
        <v>46</v>
      </c>
      <c r="O3073" s="10">
        <v>0</v>
      </c>
      <c r="P3073" s="12">
        <v>96</v>
      </c>
      <c r="Q3073" s="55">
        <f>+O3073+(P3073/10000)</f>
        <v>9.5999999999999992E-3</v>
      </c>
      <c r="R3073" s="32"/>
      <c r="S3073" s="93"/>
      <c r="T3073" s="55"/>
      <c r="U3073" s="12"/>
      <c r="V3073" s="12"/>
      <c r="W3073" s="12"/>
      <c r="X3073" s="12"/>
      <c r="Y3073" s="12"/>
      <c r="Z3073" s="12"/>
      <c r="AA3073" s="12"/>
      <c r="AB3073" s="12"/>
      <c r="AC3073" s="12"/>
      <c r="AD3073" s="149">
        <f t="shared" ref="AD3073:AD3074" si="541">+AB3073+(AC3073/10000)</f>
        <v>0</v>
      </c>
      <c r="AE3073" s="12"/>
      <c r="AF3073" s="117" t="s">
        <v>23727</v>
      </c>
      <c r="AG3073" s="153" t="s">
        <v>47</v>
      </c>
      <c r="AH3073" s="154" t="s">
        <v>915</v>
      </c>
      <c r="AI3073" s="154" t="s">
        <v>915</v>
      </c>
      <c r="AJ3073" s="128" t="s">
        <v>915</v>
      </c>
    </row>
    <row r="3074" spans="1:43" s="17" customFormat="1" ht="60" customHeight="1" x14ac:dyDescent="0.25">
      <c r="A3074" s="54" t="s">
        <v>79</v>
      </c>
      <c r="B3074" s="55" t="s">
        <v>48</v>
      </c>
      <c r="C3074" s="227" t="s">
        <v>47</v>
      </c>
      <c r="D3074" s="123" t="s">
        <v>915</v>
      </c>
      <c r="E3074" s="123" t="s">
        <v>915</v>
      </c>
      <c r="F3074" s="95" t="s">
        <v>775</v>
      </c>
      <c r="G3074" s="12" t="s">
        <v>10260</v>
      </c>
      <c r="H3074" s="12" t="s">
        <v>42</v>
      </c>
      <c r="I3074" s="8" t="s">
        <v>10261</v>
      </c>
      <c r="J3074" s="9" t="s">
        <v>108</v>
      </c>
      <c r="K3074" s="10" t="s">
        <v>10112</v>
      </c>
      <c r="L3074" s="10" t="s">
        <v>10241</v>
      </c>
      <c r="M3074" s="11" t="s">
        <v>47</v>
      </c>
      <c r="N3074" s="11" t="s">
        <v>46</v>
      </c>
      <c r="O3074" s="10">
        <v>0</v>
      </c>
      <c r="P3074" s="12">
        <v>96</v>
      </c>
      <c r="Q3074" s="55">
        <f>+O3074+(P3074/10000)</f>
        <v>9.5999999999999992E-3</v>
      </c>
      <c r="R3074" s="32"/>
      <c r="S3074" s="93"/>
      <c r="T3074" s="55"/>
      <c r="U3074" s="12"/>
      <c r="V3074" s="12"/>
      <c r="W3074" s="12"/>
      <c r="X3074" s="12"/>
      <c r="Y3074" s="12"/>
      <c r="Z3074" s="12"/>
      <c r="AA3074" s="12"/>
      <c r="AB3074" s="12"/>
      <c r="AC3074" s="12"/>
      <c r="AD3074" s="149">
        <f t="shared" si="541"/>
        <v>0</v>
      </c>
      <c r="AE3074" s="12"/>
      <c r="AF3074" s="117" t="s">
        <v>23727</v>
      </c>
      <c r="AG3074" s="153" t="s">
        <v>47</v>
      </c>
      <c r="AH3074" s="154" t="s">
        <v>915</v>
      </c>
      <c r="AI3074" s="154" t="s">
        <v>915</v>
      </c>
      <c r="AJ3074" s="128" t="s">
        <v>915</v>
      </c>
    </row>
    <row r="3075" spans="1:43" s="2" customFormat="1" ht="51" x14ac:dyDescent="0.25">
      <c r="A3075" s="54" t="s">
        <v>79</v>
      </c>
      <c r="B3075" s="55" t="s">
        <v>48</v>
      </c>
      <c r="C3075" s="123" t="s">
        <v>47</v>
      </c>
      <c r="D3075" s="123" t="s">
        <v>915</v>
      </c>
      <c r="E3075" s="123" t="s">
        <v>915</v>
      </c>
      <c r="F3075" s="126" t="s">
        <v>775</v>
      </c>
      <c r="G3075" s="127" t="s">
        <v>10262</v>
      </c>
      <c r="H3075" s="127" t="s">
        <v>777</v>
      </c>
      <c r="I3075" s="8" t="s">
        <v>10263</v>
      </c>
      <c r="J3075" s="9" t="s">
        <v>108</v>
      </c>
      <c r="K3075" s="10" t="s">
        <v>10264</v>
      </c>
      <c r="L3075" s="10" t="s">
        <v>10265</v>
      </c>
      <c r="M3075" s="11" t="s">
        <v>47</v>
      </c>
      <c r="N3075" s="11" t="s">
        <v>46</v>
      </c>
      <c r="O3075" s="10">
        <v>0</v>
      </c>
      <c r="P3075" s="12">
        <v>96</v>
      </c>
      <c r="Q3075" s="55">
        <v>9.5999999999999992E-3</v>
      </c>
      <c r="R3075" s="125"/>
      <c r="S3075" s="150" t="s">
        <v>46</v>
      </c>
      <c r="T3075" s="12" t="s">
        <v>47</v>
      </c>
      <c r="U3075" s="12" t="s">
        <v>47</v>
      </c>
      <c r="V3075" s="127" t="s">
        <v>46</v>
      </c>
      <c r="W3075" s="147" t="s">
        <v>1743</v>
      </c>
      <c r="X3075" s="148" t="s">
        <v>288</v>
      </c>
      <c r="Y3075" s="70" t="s">
        <v>10109</v>
      </c>
      <c r="Z3075" s="70" t="s">
        <v>9654</v>
      </c>
      <c r="AA3075" s="127" t="s">
        <v>46</v>
      </c>
      <c r="AB3075" s="151">
        <v>0</v>
      </c>
      <c r="AC3075" s="151">
        <v>96</v>
      </c>
      <c r="AD3075" s="151">
        <f t="shared" ref="AD3075:AD3082" si="542">+AB3075+(AC3075/10000)</f>
        <v>9.5999999999999992E-3</v>
      </c>
      <c r="AE3075" s="127" t="s">
        <v>47</v>
      </c>
      <c r="AF3075" s="152" t="s">
        <v>47</v>
      </c>
      <c r="AG3075" s="153" t="s">
        <v>47</v>
      </c>
      <c r="AH3075" s="154" t="s">
        <v>915</v>
      </c>
      <c r="AI3075" s="154" t="s">
        <v>915</v>
      </c>
      <c r="AJ3075" s="128" t="s">
        <v>915</v>
      </c>
      <c r="AK3075" s="17"/>
      <c r="AL3075" s="17"/>
      <c r="AM3075" s="17"/>
      <c r="AN3075" s="17"/>
      <c r="AO3075" s="17"/>
      <c r="AP3075" s="17"/>
      <c r="AQ3075" s="17"/>
    </row>
    <row r="3076" spans="1:43" s="17" customFormat="1" ht="51" x14ac:dyDescent="0.25">
      <c r="A3076" s="54" t="s">
        <v>79</v>
      </c>
      <c r="B3076" s="55" t="s">
        <v>48</v>
      </c>
      <c r="C3076" s="227" t="s">
        <v>47</v>
      </c>
      <c r="D3076" s="123" t="s">
        <v>915</v>
      </c>
      <c r="E3076" s="123" t="s">
        <v>915</v>
      </c>
      <c r="F3076" s="95" t="s">
        <v>775</v>
      </c>
      <c r="G3076" s="12" t="s">
        <v>10266</v>
      </c>
      <c r="H3076" s="12" t="s">
        <v>42</v>
      </c>
      <c r="I3076" s="8" t="s">
        <v>10267</v>
      </c>
      <c r="J3076" s="9" t="s">
        <v>108</v>
      </c>
      <c r="K3076" s="10" t="s">
        <v>10112</v>
      </c>
      <c r="L3076" s="10" t="s">
        <v>10241</v>
      </c>
      <c r="M3076" s="11" t="s">
        <v>47</v>
      </c>
      <c r="N3076" s="11" t="s">
        <v>46</v>
      </c>
      <c r="O3076" s="10">
        <v>0</v>
      </c>
      <c r="P3076" s="12">
        <v>96</v>
      </c>
      <c r="Q3076" s="55">
        <f>+O3076+(P3076/10000)</f>
        <v>9.5999999999999992E-3</v>
      </c>
      <c r="R3076" s="32"/>
      <c r="S3076" s="93"/>
      <c r="T3076" s="55"/>
      <c r="U3076" s="12"/>
      <c r="V3076" s="12"/>
      <c r="W3076" s="12"/>
      <c r="X3076" s="12"/>
      <c r="Y3076" s="12"/>
      <c r="Z3076" s="12"/>
      <c r="AA3076" s="12"/>
      <c r="AB3076" s="12"/>
      <c r="AC3076" s="12"/>
      <c r="AD3076" s="149">
        <f t="shared" si="542"/>
        <v>0</v>
      </c>
      <c r="AE3076" s="12"/>
      <c r="AF3076" s="117" t="s">
        <v>23727</v>
      </c>
      <c r="AG3076" s="153" t="s">
        <v>47</v>
      </c>
      <c r="AH3076" s="154" t="s">
        <v>915</v>
      </c>
      <c r="AI3076" s="154" t="s">
        <v>915</v>
      </c>
      <c r="AJ3076" s="128" t="s">
        <v>915</v>
      </c>
    </row>
    <row r="3077" spans="1:43" s="2" customFormat="1" ht="51" x14ac:dyDescent="0.25">
      <c r="A3077" s="54" t="s">
        <v>79</v>
      </c>
      <c r="B3077" s="55" t="s">
        <v>48</v>
      </c>
      <c r="C3077" s="123" t="s">
        <v>47</v>
      </c>
      <c r="D3077" s="123" t="s">
        <v>915</v>
      </c>
      <c r="E3077" s="123" t="s">
        <v>915</v>
      </c>
      <c r="F3077" s="126" t="s">
        <v>775</v>
      </c>
      <c r="G3077" s="127" t="s">
        <v>10268</v>
      </c>
      <c r="H3077" s="127" t="s">
        <v>777</v>
      </c>
      <c r="I3077" s="8" t="s">
        <v>10269</v>
      </c>
      <c r="J3077" s="9" t="s">
        <v>108</v>
      </c>
      <c r="K3077" s="10" t="s">
        <v>10112</v>
      </c>
      <c r="L3077" s="10" t="s">
        <v>10241</v>
      </c>
      <c r="M3077" s="11" t="s">
        <v>47</v>
      </c>
      <c r="N3077" s="11" t="s">
        <v>46</v>
      </c>
      <c r="O3077" s="10">
        <v>0</v>
      </c>
      <c r="P3077" s="12">
        <v>96</v>
      </c>
      <c r="Q3077" s="55">
        <v>9.5999999999999992E-3</v>
      </c>
      <c r="R3077" s="125"/>
      <c r="S3077" s="150" t="s">
        <v>46</v>
      </c>
      <c r="T3077" s="12" t="s">
        <v>47</v>
      </c>
      <c r="U3077" s="12" t="s">
        <v>47</v>
      </c>
      <c r="V3077" s="127" t="s">
        <v>46</v>
      </c>
      <c r="W3077" s="147" t="s">
        <v>1743</v>
      </c>
      <c r="X3077" s="148" t="s">
        <v>288</v>
      </c>
      <c r="Y3077" s="70" t="s">
        <v>10109</v>
      </c>
      <c r="Z3077" s="70" t="s">
        <v>9654</v>
      </c>
      <c r="AA3077" s="127" t="s">
        <v>46</v>
      </c>
      <c r="AB3077" s="151">
        <v>0</v>
      </c>
      <c r="AC3077" s="151">
        <v>96</v>
      </c>
      <c r="AD3077" s="151">
        <f t="shared" si="542"/>
        <v>9.5999999999999992E-3</v>
      </c>
      <c r="AE3077" s="127" t="s">
        <v>47</v>
      </c>
      <c r="AF3077" s="152" t="s">
        <v>47</v>
      </c>
      <c r="AG3077" s="153" t="s">
        <v>47</v>
      </c>
      <c r="AH3077" s="154" t="s">
        <v>915</v>
      </c>
      <c r="AI3077" s="154" t="s">
        <v>915</v>
      </c>
      <c r="AJ3077" s="128" t="s">
        <v>915</v>
      </c>
      <c r="AK3077" s="17"/>
      <c r="AL3077" s="17"/>
      <c r="AM3077" s="17"/>
      <c r="AN3077" s="17"/>
      <c r="AO3077" s="17"/>
      <c r="AP3077" s="17"/>
      <c r="AQ3077" s="17"/>
    </row>
    <row r="3078" spans="1:43" s="2" customFormat="1" ht="51" x14ac:dyDescent="0.25">
      <c r="A3078" s="54" t="s">
        <v>79</v>
      </c>
      <c r="B3078" s="55" t="s">
        <v>48</v>
      </c>
      <c r="C3078" s="123" t="s">
        <v>47</v>
      </c>
      <c r="D3078" s="123" t="s">
        <v>915</v>
      </c>
      <c r="E3078" s="123" t="s">
        <v>915</v>
      </c>
      <c r="F3078" s="126" t="s">
        <v>775</v>
      </c>
      <c r="G3078" s="127" t="s">
        <v>10270</v>
      </c>
      <c r="H3078" s="127" t="s">
        <v>777</v>
      </c>
      <c r="I3078" s="8" t="s">
        <v>10271</v>
      </c>
      <c r="J3078" s="9" t="s">
        <v>108</v>
      </c>
      <c r="K3078" s="10" t="s">
        <v>10112</v>
      </c>
      <c r="L3078" s="10" t="s">
        <v>10241</v>
      </c>
      <c r="M3078" s="11" t="s">
        <v>47</v>
      </c>
      <c r="N3078" s="11" t="s">
        <v>46</v>
      </c>
      <c r="O3078" s="10">
        <v>0</v>
      </c>
      <c r="P3078" s="12">
        <v>96</v>
      </c>
      <c r="Q3078" s="55">
        <v>9.5999999999999992E-3</v>
      </c>
      <c r="R3078" s="125"/>
      <c r="S3078" s="150" t="s">
        <v>46</v>
      </c>
      <c r="T3078" s="12" t="s">
        <v>47</v>
      </c>
      <c r="U3078" s="12" t="s">
        <v>47</v>
      </c>
      <c r="V3078" s="127" t="s">
        <v>46</v>
      </c>
      <c r="W3078" s="147" t="s">
        <v>1743</v>
      </c>
      <c r="X3078" s="148" t="s">
        <v>288</v>
      </c>
      <c r="Y3078" s="70" t="s">
        <v>10109</v>
      </c>
      <c r="Z3078" s="70" t="s">
        <v>9654</v>
      </c>
      <c r="AA3078" s="127" t="s">
        <v>46</v>
      </c>
      <c r="AB3078" s="151">
        <v>0</v>
      </c>
      <c r="AC3078" s="151">
        <v>96</v>
      </c>
      <c r="AD3078" s="151">
        <f t="shared" si="542"/>
        <v>9.5999999999999992E-3</v>
      </c>
      <c r="AE3078" s="127" t="s">
        <v>47</v>
      </c>
      <c r="AF3078" s="152" t="s">
        <v>47</v>
      </c>
      <c r="AG3078" s="153" t="s">
        <v>47</v>
      </c>
      <c r="AH3078" s="154" t="s">
        <v>915</v>
      </c>
      <c r="AI3078" s="154" t="s">
        <v>915</v>
      </c>
      <c r="AJ3078" s="128" t="s">
        <v>915</v>
      </c>
      <c r="AK3078" s="17"/>
      <c r="AL3078" s="17"/>
      <c r="AM3078" s="17"/>
      <c r="AN3078" s="17"/>
      <c r="AO3078" s="17"/>
      <c r="AP3078" s="17"/>
      <c r="AQ3078" s="17"/>
    </row>
    <row r="3079" spans="1:43" s="17" customFormat="1" ht="51" x14ac:dyDescent="0.25">
      <c r="A3079" s="54" t="s">
        <v>79</v>
      </c>
      <c r="B3079" s="55" t="s">
        <v>48</v>
      </c>
      <c r="C3079" s="227" t="s">
        <v>47</v>
      </c>
      <c r="D3079" s="123" t="s">
        <v>915</v>
      </c>
      <c r="E3079" s="123" t="s">
        <v>915</v>
      </c>
      <c r="F3079" s="95" t="s">
        <v>775</v>
      </c>
      <c r="G3079" s="12" t="s">
        <v>10272</v>
      </c>
      <c r="H3079" s="12" t="s">
        <v>42</v>
      </c>
      <c r="I3079" s="8" t="s">
        <v>10273</v>
      </c>
      <c r="J3079" s="9" t="s">
        <v>108</v>
      </c>
      <c r="K3079" s="10" t="s">
        <v>10112</v>
      </c>
      <c r="L3079" s="10" t="s">
        <v>10241</v>
      </c>
      <c r="M3079" s="11" t="s">
        <v>47</v>
      </c>
      <c r="N3079" s="11" t="s">
        <v>46</v>
      </c>
      <c r="O3079" s="10">
        <v>0</v>
      </c>
      <c r="P3079" s="12">
        <v>96</v>
      </c>
      <c r="Q3079" s="55">
        <f>+O3079+(P3079/10000)</f>
        <v>9.5999999999999992E-3</v>
      </c>
      <c r="R3079" s="32"/>
      <c r="S3079" s="93"/>
      <c r="T3079" s="55"/>
      <c r="U3079" s="12"/>
      <c r="V3079" s="12"/>
      <c r="W3079" s="12"/>
      <c r="X3079" s="12"/>
      <c r="Y3079" s="12"/>
      <c r="Z3079" s="12"/>
      <c r="AA3079" s="12"/>
      <c r="AB3079" s="12"/>
      <c r="AC3079" s="12"/>
      <c r="AD3079" s="149">
        <f t="shared" si="542"/>
        <v>0</v>
      </c>
      <c r="AE3079" s="12"/>
      <c r="AF3079" s="117" t="s">
        <v>23727</v>
      </c>
      <c r="AG3079" s="153" t="s">
        <v>47</v>
      </c>
      <c r="AH3079" s="154" t="s">
        <v>915</v>
      </c>
      <c r="AI3079" s="154" t="s">
        <v>915</v>
      </c>
      <c r="AJ3079" s="128" t="s">
        <v>915</v>
      </c>
    </row>
    <row r="3080" spans="1:43" s="2" customFormat="1" ht="51" customHeight="1" x14ac:dyDescent="0.25">
      <c r="A3080" s="54" t="s">
        <v>79</v>
      </c>
      <c r="B3080" s="55" t="s">
        <v>48</v>
      </c>
      <c r="C3080" s="123" t="s">
        <v>47</v>
      </c>
      <c r="D3080" s="123" t="s">
        <v>915</v>
      </c>
      <c r="E3080" s="123" t="s">
        <v>915</v>
      </c>
      <c r="F3080" s="126" t="s">
        <v>775</v>
      </c>
      <c r="G3080" s="127" t="s">
        <v>10274</v>
      </c>
      <c r="H3080" s="127" t="s">
        <v>777</v>
      </c>
      <c r="I3080" s="8" t="s">
        <v>10275</v>
      </c>
      <c r="J3080" s="9" t="s">
        <v>108</v>
      </c>
      <c r="K3080" s="10" t="s">
        <v>10112</v>
      </c>
      <c r="L3080" s="10" t="s">
        <v>10241</v>
      </c>
      <c r="M3080" s="11" t="s">
        <v>47</v>
      </c>
      <c r="N3080" s="11" t="s">
        <v>46</v>
      </c>
      <c r="O3080" s="10">
        <v>0</v>
      </c>
      <c r="P3080" s="12">
        <v>96</v>
      </c>
      <c r="Q3080" s="55">
        <v>9.5999999999999992E-3</v>
      </c>
      <c r="R3080" s="125"/>
      <c r="S3080" s="150" t="s">
        <v>46</v>
      </c>
      <c r="T3080" s="12" t="s">
        <v>47</v>
      </c>
      <c r="U3080" s="12" t="s">
        <v>47</v>
      </c>
      <c r="V3080" s="127" t="s">
        <v>46</v>
      </c>
      <c r="W3080" s="147" t="s">
        <v>1743</v>
      </c>
      <c r="X3080" s="148" t="s">
        <v>288</v>
      </c>
      <c r="Y3080" s="70" t="s">
        <v>10109</v>
      </c>
      <c r="Z3080" s="70" t="s">
        <v>9654</v>
      </c>
      <c r="AA3080" s="127" t="s">
        <v>46</v>
      </c>
      <c r="AB3080" s="151">
        <v>0</v>
      </c>
      <c r="AC3080" s="151">
        <v>96</v>
      </c>
      <c r="AD3080" s="151">
        <f t="shared" si="542"/>
        <v>9.5999999999999992E-3</v>
      </c>
      <c r="AE3080" s="127" t="s">
        <v>47</v>
      </c>
      <c r="AF3080" s="152" t="s">
        <v>47</v>
      </c>
      <c r="AG3080" s="153" t="s">
        <v>47</v>
      </c>
      <c r="AH3080" s="154" t="s">
        <v>915</v>
      </c>
      <c r="AI3080" s="154" t="s">
        <v>915</v>
      </c>
      <c r="AJ3080" s="128" t="s">
        <v>915</v>
      </c>
      <c r="AK3080" s="17"/>
      <c r="AL3080" s="17"/>
      <c r="AM3080" s="17"/>
      <c r="AN3080" s="17"/>
      <c r="AO3080" s="17"/>
      <c r="AP3080" s="17"/>
      <c r="AQ3080" s="17"/>
    </row>
    <row r="3081" spans="1:43" s="2" customFormat="1" ht="51" customHeight="1" x14ac:dyDescent="0.25">
      <c r="A3081" s="54" t="s">
        <v>79</v>
      </c>
      <c r="B3081" s="55" t="s">
        <v>48</v>
      </c>
      <c r="C3081" s="123" t="s">
        <v>47</v>
      </c>
      <c r="D3081" s="123" t="s">
        <v>915</v>
      </c>
      <c r="E3081" s="123" t="s">
        <v>915</v>
      </c>
      <c r="F3081" s="126" t="s">
        <v>775</v>
      </c>
      <c r="G3081" s="127" t="s">
        <v>10276</v>
      </c>
      <c r="H3081" s="127" t="s">
        <v>777</v>
      </c>
      <c r="I3081" s="8" t="s">
        <v>10277</v>
      </c>
      <c r="J3081" s="9" t="s">
        <v>108</v>
      </c>
      <c r="K3081" s="10" t="s">
        <v>10112</v>
      </c>
      <c r="L3081" s="10" t="s">
        <v>10241</v>
      </c>
      <c r="M3081" s="11" t="s">
        <v>47</v>
      </c>
      <c r="N3081" s="11" t="s">
        <v>46</v>
      </c>
      <c r="O3081" s="10">
        <v>0</v>
      </c>
      <c r="P3081" s="12">
        <v>96</v>
      </c>
      <c r="Q3081" s="55">
        <v>9.5999999999999992E-3</v>
      </c>
      <c r="R3081" s="125"/>
      <c r="S3081" s="150" t="s">
        <v>46</v>
      </c>
      <c r="T3081" s="12" t="s">
        <v>47</v>
      </c>
      <c r="U3081" s="12" t="s">
        <v>47</v>
      </c>
      <c r="V3081" s="127" t="s">
        <v>46</v>
      </c>
      <c r="W3081" s="147" t="s">
        <v>1743</v>
      </c>
      <c r="X3081" s="148" t="s">
        <v>288</v>
      </c>
      <c r="Y3081" s="70" t="s">
        <v>10109</v>
      </c>
      <c r="Z3081" s="70" t="s">
        <v>9654</v>
      </c>
      <c r="AA3081" s="127" t="s">
        <v>46</v>
      </c>
      <c r="AB3081" s="151">
        <v>0</v>
      </c>
      <c r="AC3081" s="151">
        <v>96</v>
      </c>
      <c r="AD3081" s="151">
        <f t="shared" si="542"/>
        <v>9.5999999999999992E-3</v>
      </c>
      <c r="AE3081" s="127" t="s">
        <v>47</v>
      </c>
      <c r="AF3081" s="152" t="s">
        <v>47</v>
      </c>
      <c r="AG3081" s="153" t="s">
        <v>47</v>
      </c>
      <c r="AH3081" s="154" t="s">
        <v>915</v>
      </c>
      <c r="AI3081" s="154" t="s">
        <v>915</v>
      </c>
      <c r="AJ3081" s="128" t="s">
        <v>915</v>
      </c>
      <c r="AK3081" s="17"/>
      <c r="AL3081" s="17"/>
      <c r="AM3081" s="17"/>
      <c r="AN3081" s="17"/>
      <c r="AO3081" s="17"/>
      <c r="AP3081" s="17"/>
      <c r="AQ3081" s="17"/>
    </row>
    <row r="3082" spans="1:43" s="2" customFormat="1" ht="60" hidden="1" customHeight="1" x14ac:dyDescent="0.2">
      <c r="A3082" s="56" t="s">
        <v>79</v>
      </c>
      <c r="B3082" s="57" t="s">
        <v>48</v>
      </c>
      <c r="C3082" s="20"/>
      <c r="D3082" s="20"/>
      <c r="E3082" s="30"/>
      <c r="F3082" s="95" t="s">
        <v>40</v>
      </c>
      <c r="G3082" s="12" t="s">
        <v>10278</v>
      </c>
      <c r="H3082" s="27" t="s">
        <v>42</v>
      </c>
      <c r="I3082" s="23" t="s">
        <v>10279</v>
      </c>
      <c r="J3082" s="24" t="s">
        <v>44</v>
      </c>
      <c r="K3082" s="25" t="s">
        <v>45</v>
      </c>
      <c r="L3082" s="25" t="s">
        <v>45</v>
      </c>
      <c r="M3082" s="25" t="s">
        <v>46</v>
      </c>
      <c r="N3082" s="26" t="s">
        <v>46</v>
      </c>
      <c r="O3082" s="25">
        <v>0</v>
      </c>
      <c r="P3082" s="27">
        <v>96</v>
      </c>
      <c r="Q3082" s="57">
        <f>+O3082+(P3082/10000)</f>
        <v>9.5999999999999992E-3</v>
      </c>
      <c r="R3082" s="28" t="s">
        <v>47</v>
      </c>
      <c r="S3082" s="94" t="s">
        <v>45</v>
      </c>
      <c r="T3082" s="25" t="s">
        <v>45</v>
      </c>
      <c r="U3082" s="25" t="s">
        <v>45</v>
      </c>
      <c r="V3082" s="25" t="s">
        <v>45</v>
      </c>
      <c r="W3082" s="27" t="str">
        <f>J3082</f>
        <v>COMPLETO TIENE ÁREA Y LINDEROS</v>
      </c>
      <c r="X3082" s="25" t="s">
        <v>45</v>
      </c>
      <c r="Y3082" s="25" t="s">
        <v>45</v>
      </c>
      <c r="Z3082" s="25" t="s">
        <v>45</v>
      </c>
      <c r="AA3082" s="27" t="s">
        <v>46</v>
      </c>
      <c r="AB3082" s="27">
        <f>O3082</f>
        <v>0</v>
      </c>
      <c r="AC3082" s="27">
        <v>0</v>
      </c>
      <c r="AD3082" s="27">
        <f t="shared" si="542"/>
        <v>0</v>
      </c>
      <c r="AE3082" s="27" t="s">
        <v>47</v>
      </c>
      <c r="AF3082" s="118" t="s">
        <v>47</v>
      </c>
      <c r="AG3082" s="29"/>
      <c r="AH3082" s="20"/>
      <c r="AI3082" s="20"/>
      <c r="AJ3082" s="30"/>
      <c r="AK3082" s="17"/>
      <c r="AL3082" s="17"/>
      <c r="AM3082" s="17"/>
      <c r="AN3082" s="17"/>
      <c r="AO3082" s="17"/>
      <c r="AP3082" s="17"/>
      <c r="AQ3082" s="17"/>
    </row>
    <row r="3083" spans="1:43" s="17" customFormat="1" ht="60" customHeight="1" x14ac:dyDescent="0.25">
      <c r="A3083" s="54" t="s">
        <v>79</v>
      </c>
      <c r="B3083" s="55" t="s">
        <v>48</v>
      </c>
      <c r="C3083" s="227" t="s">
        <v>47</v>
      </c>
      <c r="D3083" s="123" t="s">
        <v>915</v>
      </c>
      <c r="E3083" s="123" t="s">
        <v>915</v>
      </c>
      <c r="F3083" s="95" t="s">
        <v>775</v>
      </c>
      <c r="G3083" s="12" t="s">
        <v>10280</v>
      </c>
      <c r="H3083" s="12" t="s">
        <v>42</v>
      </c>
      <c r="I3083" s="8" t="s">
        <v>10281</v>
      </c>
      <c r="J3083" s="9" t="s">
        <v>108</v>
      </c>
      <c r="K3083" s="10" t="s">
        <v>10112</v>
      </c>
      <c r="L3083" s="10" t="s">
        <v>10241</v>
      </c>
      <c r="M3083" s="11" t="s">
        <v>47</v>
      </c>
      <c r="N3083" s="11" t="s">
        <v>46</v>
      </c>
      <c r="O3083" s="10">
        <v>0</v>
      </c>
      <c r="P3083" s="12">
        <v>96</v>
      </c>
      <c r="Q3083" s="55">
        <f>+O3083+(P3083/10000)</f>
        <v>9.5999999999999992E-3</v>
      </c>
      <c r="R3083" s="32"/>
      <c r="S3083" s="93"/>
      <c r="T3083" s="55"/>
      <c r="U3083" s="12"/>
      <c r="V3083" s="12"/>
      <c r="W3083" s="12"/>
      <c r="X3083" s="12"/>
      <c r="Y3083" s="12"/>
      <c r="Z3083" s="12"/>
      <c r="AA3083" s="12"/>
      <c r="AB3083" s="12"/>
      <c r="AC3083" s="12"/>
      <c r="AD3083" s="149">
        <f t="shared" ref="AD3083:AD3084" si="543">+AB3083+(AC3083/10000)</f>
        <v>0</v>
      </c>
      <c r="AE3083" s="12"/>
      <c r="AF3083" s="117" t="s">
        <v>23727</v>
      </c>
      <c r="AG3083" s="153" t="s">
        <v>47</v>
      </c>
      <c r="AH3083" s="154" t="s">
        <v>915</v>
      </c>
      <c r="AI3083" s="154" t="s">
        <v>915</v>
      </c>
      <c r="AJ3083" s="128" t="s">
        <v>915</v>
      </c>
    </row>
    <row r="3084" spans="1:43" s="17" customFormat="1" ht="60" customHeight="1" x14ac:dyDescent="0.25">
      <c r="A3084" s="54" t="s">
        <v>79</v>
      </c>
      <c r="B3084" s="55" t="s">
        <v>48</v>
      </c>
      <c r="C3084" s="227" t="s">
        <v>47</v>
      </c>
      <c r="D3084" s="123" t="s">
        <v>915</v>
      </c>
      <c r="E3084" s="123" t="s">
        <v>915</v>
      </c>
      <c r="F3084" s="95" t="s">
        <v>775</v>
      </c>
      <c r="G3084" s="12" t="s">
        <v>10282</v>
      </c>
      <c r="H3084" s="12" t="s">
        <v>42</v>
      </c>
      <c r="I3084" s="8" t="s">
        <v>10283</v>
      </c>
      <c r="J3084" s="9" t="s">
        <v>108</v>
      </c>
      <c r="K3084" s="10" t="s">
        <v>10112</v>
      </c>
      <c r="L3084" s="10" t="s">
        <v>10241</v>
      </c>
      <c r="M3084" s="11" t="s">
        <v>47</v>
      </c>
      <c r="N3084" s="11" t="s">
        <v>46</v>
      </c>
      <c r="O3084" s="10">
        <v>0</v>
      </c>
      <c r="P3084" s="12">
        <v>96</v>
      </c>
      <c r="Q3084" s="55">
        <f>+O3084+(P3084/10000)</f>
        <v>9.5999999999999992E-3</v>
      </c>
      <c r="R3084" s="32"/>
      <c r="S3084" s="93"/>
      <c r="T3084" s="55"/>
      <c r="U3084" s="12"/>
      <c r="V3084" s="12"/>
      <c r="W3084" s="12"/>
      <c r="X3084" s="12"/>
      <c r="Y3084" s="12"/>
      <c r="Z3084" s="12"/>
      <c r="AA3084" s="12"/>
      <c r="AB3084" s="12"/>
      <c r="AC3084" s="12"/>
      <c r="AD3084" s="149">
        <f t="shared" si="543"/>
        <v>0</v>
      </c>
      <c r="AE3084" s="12"/>
      <c r="AF3084" s="117" t="s">
        <v>23727</v>
      </c>
      <c r="AG3084" s="153" t="s">
        <v>47</v>
      </c>
      <c r="AH3084" s="154" t="s">
        <v>915</v>
      </c>
      <c r="AI3084" s="154" t="s">
        <v>915</v>
      </c>
      <c r="AJ3084" s="128" t="s">
        <v>915</v>
      </c>
    </row>
    <row r="3085" spans="1:43" s="2" customFormat="1" ht="51" x14ac:dyDescent="0.25">
      <c r="A3085" s="54" t="s">
        <v>79</v>
      </c>
      <c r="B3085" s="55" t="s">
        <v>48</v>
      </c>
      <c r="C3085" s="123" t="s">
        <v>47</v>
      </c>
      <c r="D3085" s="123" t="s">
        <v>915</v>
      </c>
      <c r="E3085" s="123" t="s">
        <v>915</v>
      </c>
      <c r="F3085" s="126" t="s">
        <v>775</v>
      </c>
      <c r="G3085" s="127" t="s">
        <v>10284</v>
      </c>
      <c r="H3085" s="127" t="s">
        <v>777</v>
      </c>
      <c r="I3085" s="8" t="s">
        <v>10285</v>
      </c>
      <c r="J3085" s="9" t="s">
        <v>108</v>
      </c>
      <c r="K3085" s="10" t="s">
        <v>10112</v>
      </c>
      <c r="L3085" s="10" t="s">
        <v>10241</v>
      </c>
      <c r="M3085" s="11" t="s">
        <v>47</v>
      </c>
      <c r="N3085" s="11" t="s">
        <v>46</v>
      </c>
      <c r="O3085" s="10">
        <v>0</v>
      </c>
      <c r="P3085" s="12">
        <v>96</v>
      </c>
      <c r="Q3085" s="55">
        <v>9.5999999999999992E-3</v>
      </c>
      <c r="R3085" s="125"/>
      <c r="S3085" s="150" t="s">
        <v>46</v>
      </c>
      <c r="T3085" s="12" t="s">
        <v>47</v>
      </c>
      <c r="U3085" s="12" t="s">
        <v>47</v>
      </c>
      <c r="V3085" s="127" t="s">
        <v>46</v>
      </c>
      <c r="W3085" s="147" t="s">
        <v>1743</v>
      </c>
      <c r="X3085" s="148" t="s">
        <v>288</v>
      </c>
      <c r="Y3085" s="70" t="s">
        <v>10109</v>
      </c>
      <c r="Z3085" s="70" t="s">
        <v>9654</v>
      </c>
      <c r="AA3085" s="127" t="s">
        <v>46</v>
      </c>
      <c r="AB3085" s="151">
        <v>0</v>
      </c>
      <c r="AC3085" s="151">
        <v>96</v>
      </c>
      <c r="AD3085" s="151">
        <f t="shared" ref="AD3085:AD3092" si="544">+AB3085+(AC3085/10000)</f>
        <v>9.5999999999999992E-3</v>
      </c>
      <c r="AE3085" s="127" t="s">
        <v>47</v>
      </c>
      <c r="AF3085" s="152" t="s">
        <v>47</v>
      </c>
      <c r="AG3085" s="153" t="s">
        <v>47</v>
      </c>
      <c r="AH3085" s="154" t="s">
        <v>915</v>
      </c>
      <c r="AI3085" s="154" t="s">
        <v>915</v>
      </c>
      <c r="AJ3085" s="128" t="s">
        <v>915</v>
      </c>
    </row>
    <row r="3086" spans="1:43" s="2" customFormat="1" ht="51" x14ac:dyDescent="0.25">
      <c r="A3086" s="54" t="s">
        <v>79</v>
      </c>
      <c r="B3086" s="55" t="s">
        <v>48</v>
      </c>
      <c r="C3086" s="123" t="s">
        <v>47</v>
      </c>
      <c r="D3086" s="123" t="s">
        <v>915</v>
      </c>
      <c r="E3086" s="123" t="s">
        <v>915</v>
      </c>
      <c r="F3086" s="126" t="s">
        <v>775</v>
      </c>
      <c r="G3086" s="127" t="s">
        <v>10286</v>
      </c>
      <c r="H3086" s="127" t="s">
        <v>777</v>
      </c>
      <c r="I3086" s="8" t="s">
        <v>10287</v>
      </c>
      <c r="J3086" s="9" t="s">
        <v>108</v>
      </c>
      <c r="K3086" s="10" t="s">
        <v>10112</v>
      </c>
      <c r="L3086" s="10" t="s">
        <v>10241</v>
      </c>
      <c r="M3086" s="11" t="s">
        <v>47</v>
      </c>
      <c r="N3086" s="11" t="s">
        <v>46</v>
      </c>
      <c r="O3086" s="10">
        <v>0</v>
      </c>
      <c r="P3086" s="12">
        <v>96</v>
      </c>
      <c r="Q3086" s="55">
        <v>9.5999999999999992E-3</v>
      </c>
      <c r="R3086" s="125"/>
      <c r="S3086" s="150" t="s">
        <v>46</v>
      </c>
      <c r="T3086" s="12" t="s">
        <v>47</v>
      </c>
      <c r="U3086" s="12" t="s">
        <v>47</v>
      </c>
      <c r="V3086" s="127" t="s">
        <v>46</v>
      </c>
      <c r="W3086" s="147" t="s">
        <v>1743</v>
      </c>
      <c r="X3086" s="148" t="s">
        <v>288</v>
      </c>
      <c r="Y3086" s="70" t="s">
        <v>10109</v>
      </c>
      <c r="Z3086" s="70" t="s">
        <v>9654</v>
      </c>
      <c r="AA3086" s="127" t="s">
        <v>46</v>
      </c>
      <c r="AB3086" s="151">
        <v>0</v>
      </c>
      <c r="AC3086" s="151">
        <v>96</v>
      </c>
      <c r="AD3086" s="151">
        <f t="shared" si="544"/>
        <v>9.5999999999999992E-3</v>
      </c>
      <c r="AE3086" s="127" t="s">
        <v>47</v>
      </c>
      <c r="AF3086" s="152" t="s">
        <v>47</v>
      </c>
      <c r="AG3086" s="153" t="s">
        <v>47</v>
      </c>
      <c r="AH3086" s="154" t="s">
        <v>915</v>
      </c>
      <c r="AI3086" s="154" t="s">
        <v>915</v>
      </c>
      <c r="AJ3086" s="128" t="s">
        <v>915</v>
      </c>
      <c r="AK3086" s="17"/>
      <c r="AL3086" s="17"/>
      <c r="AM3086" s="17"/>
      <c r="AN3086" s="17"/>
      <c r="AO3086" s="17"/>
      <c r="AP3086" s="17"/>
      <c r="AQ3086" s="17"/>
    </row>
    <row r="3087" spans="1:43" s="2" customFormat="1" ht="51" customHeight="1" x14ac:dyDescent="0.25">
      <c r="A3087" s="54" t="s">
        <v>79</v>
      </c>
      <c r="B3087" s="55" t="s">
        <v>48</v>
      </c>
      <c r="C3087" s="123" t="s">
        <v>47</v>
      </c>
      <c r="D3087" s="123" t="s">
        <v>915</v>
      </c>
      <c r="E3087" s="123" t="s">
        <v>915</v>
      </c>
      <c r="F3087" s="126" t="s">
        <v>775</v>
      </c>
      <c r="G3087" s="127" t="s">
        <v>10288</v>
      </c>
      <c r="H3087" s="127" t="s">
        <v>777</v>
      </c>
      <c r="I3087" s="8" t="s">
        <v>10289</v>
      </c>
      <c r="J3087" s="9" t="s">
        <v>108</v>
      </c>
      <c r="K3087" s="10" t="s">
        <v>10112</v>
      </c>
      <c r="L3087" s="10" t="s">
        <v>10241</v>
      </c>
      <c r="M3087" s="11" t="s">
        <v>47</v>
      </c>
      <c r="N3087" s="11" t="s">
        <v>46</v>
      </c>
      <c r="O3087" s="10">
        <v>0</v>
      </c>
      <c r="P3087" s="12">
        <v>96</v>
      </c>
      <c r="Q3087" s="55">
        <v>9.5999999999999992E-3</v>
      </c>
      <c r="R3087" s="125"/>
      <c r="S3087" s="150" t="s">
        <v>46</v>
      </c>
      <c r="T3087" s="12" t="s">
        <v>47</v>
      </c>
      <c r="U3087" s="12" t="s">
        <v>47</v>
      </c>
      <c r="V3087" s="127" t="s">
        <v>46</v>
      </c>
      <c r="W3087" s="147" t="s">
        <v>1743</v>
      </c>
      <c r="X3087" s="148" t="s">
        <v>288</v>
      </c>
      <c r="Y3087" s="70" t="s">
        <v>10109</v>
      </c>
      <c r="Z3087" s="70" t="s">
        <v>9654</v>
      </c>
      <c r="AA3087" s="127" t="s">
        <v>46</v>
      </c>
      <c r="AB3087" s="151">
        <v>0</v>
      </c>
      <c r="AC3087" s="151">
        <v>96</v>
      </c>
      <c r="AD3087" s="151">
        <f t="shared" si="544"/>
        <v>9.5999999999999992E-3</v>
      </c>
      <c r="AE3087" s="127" t="s">
        <v>47</v>
      </c>
      <c r="AF3087" s="152" t="s">
        <v>47</v>
      </c>
      <c r="AG3087" s="153" t="s">
        <v>47</v>
      </c>
      <c r="AH3087" s="154" t="s">
        <v>915</v>
      </c>
      <c r="AI3087" s="154" t="s">
        <v>915</v>
      </c>
      <c r="AJ3087" s="128" t="s">
        <v>915</v>
      </c>
    </row>
    <row r="3088" spans="1:43" s="2" customFormat="1" ht="51" x14ac:dyDescent="0.25">
      <c r="A3088" s="54" t="s">
        <v>79</v>
      </c>
      <c r="B3088" s="55" t="s">
        <v>48</v>
      </c>
      <c r="C3088" s="123" t="s">
        <v>47</v>
      </c>
      <c r="D3088" s="123" t="s">
        <v>915</v>
      </c>
      <c r="E3088" s="123" t="s">
        <v>915</v>
      </c>
      <c r="F3088" s="126" t="s">
        <v>775</v>
      </c>
      <c r="G3088" s="127" t="s">
        <v>10290</v>
      </c>
      <c r="H3088" s="127" t="s">
        <v>777</v>
      </c>
      <c r="I3088" s="8" t="s">
        <v>10291</v>
      </c>
      <c r="J3088" s="9" t="s">
        <v>108</v>
      </c>
      <c r="K3088" s="10" t="s">
        <v>10112</v>
      </c>
      <c r="L3088" s="10" t="s">
        <v>10241</v>
      </c>
      <c r="M3088" s="11" t="s">
        <v>47</v>
      </c>
      <c r="N3088" s="11" t="s">
        <v>46</v>
      </c>
      <c r="O3088" s="10">
        <v>0</v>
      </c>
      <c r="P3088" s="12">
        <v>74.040000000000006</v>
      </c>
      <c r="Q3088" s="55">
        <v>7.4040000000000009E-3</v>
      </c>
      <c r="R3088" s="125"/>
      <c r="S3088" s="150" t="s">
        <v>46</v>
      </c>
      <c r="T3088" s="12" t="s">
        <v>47</v>
      </c>
      <c r="U3088" s="12" t="s">
        <v>47</v>
      </c>
      <c r="V3088" s="127" t="s">
        <v>46</v>
      </c>
      <c r="W3088" s="147" t="s">
        <v>1743</v>
      </c>
      <c r="X3088" s="148" t="s">
        <v>288</v>
      </c>
      <c r="Y3088" s="70" t="s">
        <v>10109</v>
      </c>
      <c r="Z3088" s="70" t="s">
        <v>9654</v>
      </c>
      <c r="AA3088" s="127" t="s">
        <v>46</v>
      </c>
      <c r="AB3088" s="151">
        <v>0</v>
      </c>
      <c r="AC3088" s="151">
        <v>74.400000000000006</v>
      </c>
      <c r="AD3088" s="151">
        <f t="shared" si="544"/>
        <v>7.4400000000000004E-3</v>
      </c>
      <c r="AE3088" s="127" t="s">
        <v>47</v>
      </c>
      <c r="AF3088" s="152" t="s">
        <v>47</v>
      </c>
      <c r="AG3088" s="153" t="s">
        <v>47</v>
      </c>
      <c r="AH3088" s="154" t="s">
        <v>915</v>
      </c>
      <c r="AI3088" s="154" t="s">
        <v>915</v>
      </c>
      <c r="AJ3088" s="128" t="s">
        <v>915</v>
      </c>
      <c r="AK3088" s="17"/>
      <c r="AL3088" s="17"/>
      <c r="AM3088" s="17"/>
      <c r="AN3088" s="17"/>
      <c r="AO3088" s="17"/>
      <c r="AP3088" s="17"/>
      <c r="AQ3088" s="17"/>
    </row>
    <row r="3089" spans="1:43" s="2" customFormat="1" ht="51" customHeight="1" x14ac:dyDescent="0.25">
      <c r="A3089" s="54" t="s">
        <v>79</v>
      </c>
      <c r="B3089" s="55" t="s">
        <v>48</v>
      </c>
      <c r="C3089" s="123" t="s">
        <v>47</v>
      </c>
      <c r="D3089" s="123" t="s">
        <v>915</v>
      </c>
      <c r="E3089" s="123" t="s">
        <v>915</v>
      </c>
      <c r="F3089" s="126" t="s">
        <v>775</v>
      </c>
      <c r="G3089" s="127" t="s">
        <v>10292</v>
      </c>
      <c r="H3089" s="127" t="s">
        <v>777</v>
      </c>
      <c r="I3089" s="8" t="s">
        <v>10293</v>
      </c>
      <c r="J3089" s="9" t="s">
        <v>108</v>
      </c>
      <c r="K3089" s="10" t="s">
        <v>10112</v>
      </c>
      <c r="L3089" s="10" t="s">
        <v>10241</v>
      </c>
      <c r="M3089" s="11" t="s">
        <v>47</v>
      </c>
      <c r="N3089" s="11" t="s">
        <v>46</v>
      </c>
      <c r="O3089" s="10">
        <v>0</v>
      </c>
      <c r="P3089" s="12">
        <v>89.3</v>
      </c>
      <c r="Q3089" s="55">
        <v>8.9300000000000004E-3</v>
      </c>
      <c r="R3089" s="125"/>
      <c r="S3089" s="150" t="s">
        <v>46</v>
      </c>
      <c r="T3089" s="12" t="s">
        <v>47</v>
      </c>
      <c r="U3089" s="12" t="s">
        <v>47</v>
      </c>
      <c r="V3089" s="127" t="s">
        <v>46</v>
      </c>
      <c r="W3089" s="147" t="s">
        <v>1743</v>
      </c>
      <c r="X3089" s="148" t="s">
        <v>288</v>
      </c>
      <c r="Y3089" s="70" t="s">
        <v>10109</v>
      </c>
      <c r="Z3089" s="70" t="s">
        <v>9654</v>
      </c>
      <c r="AA3089" s="127" t="s">
        <v>46</v>
      </c>
      <c r="AB3089" s="151">
        <v>0</v>
      </c>
      <c r="AC3089" s="151">
        <v>89.3</v>
      </c>
      <c r="AD3089" s="151">
        <f t="shared" si="544"/>
        <v>8.9300000000000004E-3</v>
      </c>
      <c r="AE3089" s="127" t="s">
        <v>47</v>
      </c>
      <c r="AF3089" s="152" t="s">
        <v>47</v>
      </c>
      <c r="AG3089" s="153" t="s">
        <v>47</v>
      </c>
      <c r="AH3089" s="154" t="s">
        <v>915</v>
      </c>
      <c r="AI3089" s="154" t="s">
        <v>915</v>
      </c>
      <c r="AJ3089" s="128" t="s">
        <v>915</v>
      </c>
      <c r="AK3089" s="17"/>
      <c r="AL3089" s="17"/>
      <c r="AM3089" s="17"/>
      <c r="AN3089" s="17"/>
      <c r="AO3089" s="17"/>
      <c r="AP3089" s="17"/>
      <c r="AQ3089" s="17"/>
    </row>
    <row r="3090" spans="1:43" s="17" customFormat="1" ht="60" customHeight="1" x14ac:dyDescent="0.25">
      <c r="A3090" s="54" t="s">
        <v>79</v>
      </c>
      <c r="B3090" s="55" t="s">
        <v>48</v>
      </c>
      <c r="C3090" s="227" t="s">
        <v>47</v>
      </c>
      <c r="D3090" s="123" t="s">
        <v>915</v>
      </c>
      <c r="E3090" s="123" t="s">
        <v>915</v>
      </c>
      <c r="F3090" s="95" t="s">
        <v>775</v>
      </c>
      <c r="G3090" s="12" t="s">
        <v>10294</v>
      </c>
      <c r="H3090" s="12" t="s">
        <v>42</v>
      </c>
      <c r="I3090" s="8" t="s">
        <v>10295</v>
      </c>
      <c r="J3090" s="9" t="s">
        <v>108</v>
      </c>
      <c r="K3090" s="10" t="s">
        <v>10112</v>
      </c>
      <c r="L3090" s="10" t="s">
        <v>10241</v>
      </c>
      <c r="M3090" s="11" t="s">
        <v>47</v>
      </c>
      <c r="N3090" s="11" t="s">
        <v>46</v>
      </c>
      <c r="O3090" s="10">
        <v>0</v>
      </c>
      <c r="P3090" s="12">
        <v>96</v>
      </c>
      <c r="Q3090" s="55">
        <f>+O3090+(P3090/10000)</f>
        <v>9.5999999999999992E-3</v>
      </c>
      <c r="R3090" s="32"/>
      <c r="S3090" s="93"/>
      <c r="T3090" s="55"/>
      <c r="U3090" s="12"/>
      <c r="V3090" s="12"/>
      <c r="W3090" s="12"/>
      <c r="X3090" s="12"/>
      <c r="Y3090" s="12"/>
      <c r="Z3090" s="12"/>
      <c r="AA3090" s="12"/>
      <c r="AB3090" s="12"/>
      <c r="AC3090" s="12"/>
      <c r="AD3090" s="149">
        <f t="shared" si="544"/>
        <v>0</v>
      </c>
      <c r="AE3090" s="12"/>
      <c r="AF3090" s="117" t="s">
        <v>23727</v>
      </c>
      <c r="AG3090" s="153" t="s">
        <v>47</v>
      </c>
      <c r="AH3090" s="154" t="s">
        <v>915</v>
      </c>
      <c r="AI3090" s="154" t="s">
        <v>915</v>
      </c>
      <c r="AJ3090" s="128" t="s">
        <v>915</v>
      </c>
    </row>
    <row r="3091" spans="1:43" s="2" customFormat="1" ht="51" x14ac:dyDescent="0.25">
      <c r="A3091" s="54" t="s">
        <v>79</v>
      </c>
      <c r="B3091" s="55" t="s">
        <v>48</v>
      </c>
      <c r="C3091" s="123" t="s">
        <v>47</v>
      </c>
      <c r="D3091" s="123" t="s">
        <v>915</v>
      </c>
      <c r="E3091" s="123" t="s">
        <v>915</v>
      </c>
      <c r="F3091" s="126" t="s">
        <v>775</v>
      </c>
      <c r="G3091" s="127" t="s">
        <v>10296</v>
      </c>
      <c r="H3091" s="127" t="s">
        <v>777</v>
      </c>
      <c r="I3091" s="8" t="s">
        <v>10297</v>
      </c>
      <c r="J3091" s="9" t="s">
        <v>108</v>
      </c>
      <c r="K3091" s="10" t="s">
        <v>10112</v>
      </c>
      <c r="L3091" s="10" t="s">
        <v>10241</v>
      </c>
      <c r="M3091" s="11" t="s">
        <v>47</v>
      </c>
      <c r="N3091" s="11" t="s">
        <v>46</v>
      </c>
      <c r="O3091" s="10">
        <v>0</v>
      </c>
      <c r="P3091" s="12">
        <v>96</v>
      </c>
      <c r="Q3091" s="55">
        <v>9.5999999999999992E-3</v>
      </c>
      <c r="R3091" s="125"/>
      <c r="S3091" s="150" t="s">
        <v>46</v>
      </c>
      <c r="T3091" s="12" t="s">
        <v>47</v>
      </c>
      <c r="U3091" s="12" t="s">
        <v>47</v>
      </c>
      <c r="V3091" s="127" t="s">
        <v>46</v>
      </c>
      <c r="W3091" s="147" t="s">
        <v>1743</v>
      </c>
      <c r="X3091" s="148" t="s">
        <v>288</v>
      </c>
      <c r="Y3091" s="70" t="s">
        <v>10109</v>
      </c>
      <c r="Z3091" s="70" t="s">
        <v>9654</v>
      </c>
      <c r="AA3091" s="127" t="s">
        <v>46</v>
      </c>
      <c r="AB3091" s="151">
        <v>0</v>
      </c>
      <c r="AC3091" s="151">
        <v>96</v>
      </c>
      <c r="AD3091" s="151">
        <f t="shared" si="544"/>
        <v>9.5999999999999992E-3</v>
      </c>
      <c r="AE3091" s="127" t="s">
        <v>47</v>
      </c>
      <c r="AF3091" s="152" t="s">
        <v>47</v>
      </c>
      <c r="AG3091" s="153" t="s">
        <v>47</v>
      </c>
      <c r="AH3091" s="154" t="s">
        <v>915</v>
      </c>
      <c r="AI3091" s="154" t="s">
        <v>915</v>
      </c>
      <c r="AJ3091" s="128" t="s">
        <v>915</v>
      </c>
      <c r="AK3091" s="17"/>
      <c r="AL3091" s="17"/>
      <c r="AM3091" s="17"/>
      <c r="AN3091" s="17"/>
      <c r="AO3091" s="17"/>
      <c r="AP3091" s="17"/>
      <c r="AQ3091" s="17"/>
    </row>
    <row r="3092" spans="1:43" s="17" customFormat="1" ht="51" x14ac:dyDescent="0.25">
      <c r="A3092" s="54" t="s">
        <v>79</v>
      </c>
      <c r="B3092" s="55" t="s">
        <v>48</v>
      </c>
      <c r="C3092" s="227" t="s">
        <v>47</v>
      </c>
      <c r="D3092" s="123" t="s">
        <v>915</v>
      </c>
      <c r="E3092" s="123" t="s">
        <v>915</v>
      </c>
      <c r="F3092" s="95" t="s">
        <v>775</v>
      </c>
      <c r="G3092" s="12" t="s">
        <v>10298</v>
      </c>
      <c r="H3092" s="12" t="s">
        <v>42</v>
      </c>
      <c r="I3092" s="8" t="s">
        <v>10299</v>
      </c>
      <c r="J3092" s="9" t="s">
        <v>108</v>
      </c>
      <c r="K3092" s="10" t="s">
        <v>10112</v>
      </c>
      <c r="L3092" s="10" t="s">
        <v>10241</v>
      </c>
      <c r="M3092" s="11" t="s">
        <v>47</v>
      </c>
      <c r="N3092" s="11" t="s">
        <v>46</v>
      </c>
      <c r="O3092" s="10">
        <v>0</v>
      </c>
      <c r="P3092" s="12">
        <v>96</v>
      </c>
      <c r="Q3092" s="55">
        <f>+O3092+(P3092/10000)</f>
        <v>9.5999999999999992E-3</v>
      </c>
      <c r="R3092" s="32"/>
      <c r="S3092" s="93"/>
      <c r="T3092" s="55"/>
      <c r="U3092" s="12"/>
      <c r="V3092" s="12"/>
      <c r="W3092" s="12"/>
      <c r="X3092" s="12"/>
      <c r="Y3092" s="12"/>
      <c r="Z3092" s="12"/>
      <c r="AA3092" s="12"/>
      <c r="AB3092" s="12"/>
      <c r="AC3092" s="12"/>
      <c r="AD3092" s="149">
        <f t="shared" si="544"/>
        <v>0</v>
      </c>
      <c r="AE3092" s="12"/>
      <c r="AF3092" s="117" t="s">
        <v>23727</v>
      </c>
      <c r="AG3092" s="153" t="s">
        <v>47</v>
      </c>
      <c r="AH3092" s="154" t="s">
        <v>915</v>
      </c>
      <c r="AI3092" s="154" t="s">
        <v>915</v>
      </c>
      <c r="AJ3092" s="128" t="s">
        <v>915</v>
      </c>
    </row>
    <row r="3093" spans="1:43" s="2" customFormat="1" ht="51" x14ac:dyDescent="0.25">
      <c r="A3093" s="54" t="s">
        <v>79</v>
      </c>
      <c r="B3093" s="55" t="s">
        <v>48</v>
      </c>
      <c r="C3093" s="123" t="s">
        <v>47</v>
      </c>
      <c r="D3093" s="123" t="s">
        <v>915</v>
      </c>
      <c r="E3093" s="123" t="s">
        <v>915</v>
      </c>
      <c r="F3093" s="126" t="s">
        <v>775</v>
      </c>
      <c r="G3093" s="127" t="s">
        <v>10300</v>
      </c>
      <c r="H3093" s="127" t="s">
        <v>777</v>
      </c>
      <c r="I3093" s="8" t="s">
        <v>10301</v>
      </c>
      <c r="J3093" s="9" t="s">
        <v>108</v>
      </c>
      <c r="K3093" s="10" t="s">
        <v>10112</v>
      </c>
      <c r="L3093" s="10" t="s">
        <v>10241</v>
      </c>
      <c r="M3093" s="11" t="s">
        <v>47</v>
      </c>
      <c r="N3093" s="11" t="s">
        <v>46</v>
      </c>
      <c r="O3093" s="10">
        <v>0</v>
      </c>
      <c r="P3093" s="12">
        <v>96</v>
      </c>
      <c r="Q3093" s="55">
        <v>9.5999999999999992E-3</v>
      </c>
      <c r="R3093" s="125"/>
      <c r="S3093" s="150" t="s">
        <v>46</v>
      </c>
      <c r="T3093" s="12" t="s">
        <v>47</v>
      </c>
      <c r="U3093" s="12" t="s">
        <v>47</v>
      </c>
      <c r="V3093" s="127" t="s">
        <v>46</v>
      </c>
      <c r="W3093" s="147" t="s">
        <v>1743</v>
      </c>
      <c r="X3093" s="148" t="s">
        <v>288</v>
      </c>
      <c r="Y3093" s="70" t="s">
        <v>10109</v>
      </c>
      <c r="Z3093" s="70" t="s">
        <v>9654</v>
      </c>
      <c r="AA3093" s="127" t="s">
        <v>46</v>
      </c>
      <c r="AB3093" s="151">
        <v>0</v>
      </c>
      <c r="AC3093" s="151">
        <v>96</v>
      </c>
      <c r="AD3093" s="151">
        <f t="shared" ref="AD3093:AD3100" si="545">+AB3093+(AC3093/10000)</f>
        <v>9.5999999999999992E-3</v>
      </c>
      <c r="AE3093" s="127" t="s">
        <v>47</v>
      </c>
      <c r="AF3093" s="152" t="s">
        <v>47</v>
      </c>
      <c r="AG3093" s="153" t="s">
        <v>47</v>
      </c>
      <c r="AH3093" s="154" t="s">
        <v>915</v>
      </c>
      <c r="AI3093" s="154" t="s">
        <v>915</v>
      </c>
      <c r="AJ3093" s="128" t="s">
        <v>915</v>
      </c>
      <c r="AK3093" s="17"/>
      <c r="AL3093" s="17"/>
      <c r="AM3093" s="17"/>
      <c r="AN3093" s="17"/>
      <c r="AO3093" s="17"/>
      <c r="AP3093" s="17"/>
      <c r="AQ3093" s="17"/>
    </row>
    <row r="3094" spans="1:43" s="2" customFormat="1" ht="51" x14ac:dyDescent="0.25">
      <c r="A3094" s="54" t="s">
        <v>79</v>
      </c>
      <c r="B3094" s="55" t="s">
        <v>48</v>
      </c>
      <c r="C3094" s="123" t="s">
        <v>47</v>
      </c>
      <c r="D3094" s="123" t="s">
        <v>915</v>
      </c>
      <c r="E3094" s="123" t="s">
        <v>915</v>
      </c>
      <c r="F3094" s="126" t="s">
        <v>775</v>
      </c>
      <c r="G3094" s="127" t="s">
        <v>10302</v>
      </c>
      <c r="H3094" s="127" t="s">
        <v>777</v>
      </c>
      <c r="I3094" s="8" t="s">
        <v>10303</v>
      </c>
      <c r="J3094" s="9" t="s">
        <v>108</v>
      </c>
      <c r="K3094" s="10" t="s">
        <v>10112</v>
      </c>
      <c r="L3094" s="10" t="s">
        <v>10241</v>
      </c>
      <c r="M3094" s="11" t="s">
        <v>47</v>
      </c>
      <c r="N3094" s="11" t="s">
        <v>46</v>
      </c>
      <c r="O3094" s="10">
        <v>0</v>
      </c>
      <c r="P3094" s="12">
        <v>96</v>
      </c>
      <c r="Q3094" s="55">
        <v>9.5999999999999992E-3</v>
      </c>
      <c r="R3094" s="125"/>
      <c r="S3094" s="150" t="s">
        <v>46</v>
      </c>
      <c r="T3094" s="12" t="s">
        <v>47</v>
      </c>
      <c r="U3094" s="12" t="s">
        <v>47</v>
      </c>
      <c r="V3094" s="127" t="s">
        <v>46</v>
      </c>
      <c r="W3094" s="147" t="s">
        <v>1743</v>
      </c>
      <c r="X3094" s="148" t="s">
        <v>288</v>
      </c>
      <c r="Y3094" s="70" t="s">
        <v>10109</v>
      </c>
      <c r="Z3094" s="70" t="s">
        <v>9654</v>
      </c>
      <c r="AA3094" s="127" t="s">
        <v>46</v>
      </c>
      <c r="AB3094" s="151">
        <v>0</v>
      </c>
      <c r="AC3094" s="151">
        <v>96</v>
      </c>
      <c r="AD3094" s="151">
        <f t="shared" si="545"/>
        <v>9.5999999999999992E-3</v>
      </c>
      <c r="AE3094" s="127" t="s">
        <v>47</v>
      </c>
      <c r="AF3094" s="152" t="s">
        <v>47</v>
      </c>
      <c r="AG3094" s="153" t="s">
        <v>47</v>
      </c>
      <c r="AH3094" s="154" t="s">
        <v>915</v>
      </c>
      <c r="AI3094" s="154" t="s">
        <v>915</v>
      </c>
      <c r="AJ3094" s="128" t="s">
        <v>915</v>
      </c>
      <c r="AK3094" s="17"/>
      <c r="AL3094" s="17"/>
      <c r="AM3094" s="17"/>
      <c r="AN3094" s="17"/>
      <c r="AO3094" s="17"/>
      <c r="AP3094" s="17"/>
      <c r="AQ3094" s="17"/>
    </row>
    <row r="3095" spans="1:43" s="2" customFormat="1" ht="60" hidden="1" customHeight="1" x14ac:dyDescent="0.2">
      <c r="A3095" s="56" t="s">
        <v>79</v>
      </c>
      <c r="B3095" s="57" t="s">
        <v>48</v>
      </c>
      <c r="C3095" s="20"/>
      <c r="D3095" s="20"/>
      <c r="E3095" s="30"/>
      <c r="F3095" s="95" t="s">
        <v>40</v>
      </c>
      <c r="G3095" s="12" t="s">
        <v>10304</v>
      </c>
      <c r="H3095" s="27" t="s">
        <v>42</v>
      </c>
      <c r="I3095" s="23" t="s">
        <v>10305</v>
      </c>
      <c r="J3095" s="24" t="s">
        <v>44</v>
      </c>
      <c r="K3095" s="25" t="s">
        <v>45</v>
      </c>
      <c r="L3095" s="25" t="s">
        <v>45</v>
      </c>
      <c r="M3095" s="25" t="s">
        <v>46</v>
      </c>
      <c r="N3095" s="26" t="s">
        <v>46</v>
      </c>
      <c r="O3095" s="25">
        <v>0</v>
      </c>
      <c r="P3095" s="27">
        <v>96</v>
      </c>
      <c r="Q3095" s="57">
        <f>+O3095+(P3095/10000)</f>
        <v>9.5999999999999992E-3</v>
      </c>
      <c r="R3095" s="28" t="s">
        <v>47</v>
      </c>
      <c r="S3095" s="94" t="s">
        <v>45</v>
      </c>
      <c r="T3095" s="25" t="s">
        <v>45</v>
      </c>
      <c r="U3095" s="25" t="s">
        <v>45</v>
      </c>
      <c r="V3095" s="25" t="s">
        <v>45</v>
      </c>
      <c r="W3095" s="27" t="str">
        <f>J3095</f>
        <v>COMPLETO TIENE ÁREA Y LINDEROS</v>
      </c>
      <c r="X3095" s="25" t="s">
        <v>45</v>
      </c>
      <c r="Y3095" s="25" t="s">
        <v>45</v>
      </c>
      <c r="Z3095" s="25" t="s">
        <v>45</v>
      </c>
      <c r="AA3095" s="27" t="s">
        <v>46</v>
      </c>
      <c r="AB3095" s="27">
        <f>O3095</f>
        <v>0</v>
      </c>
      <c r="AC3095" s="27">
        <v>0</v>
      </c>
      <c r="AD3095" s="27">
        <f t="shared" si="545"/>
        <v>0</v>
      </c>
      <c r="AE3095" s="27" t="s">
        <v>47</v>
      </c>
      <c r="AF3095" s="118" t="s">
        <v>47</v>
      </c>
      <c r="AG3095" s="29"/>
      <c r="AH3095" s="20"/>
      <c r="AI3095" s="20"/>
      <c r="AJ3095" s="30"/>
      <c r="AK3095" s="17"/>
      <c r="AL3095" s="17"/>
      <c r="AM3095" s="17"/>
      <c r="AN3095" s="17"/>
      <c r="AO3095" s="17"/>
      <c r="AP3095" s="17"/>
      <c r="AQ3095" s="17"/>
    </row>
    <row r="3096" spans="1:43" s="2" customFormat="1" ht="51" x14ac:dyDescent="0.25">
      <c r="A3096" s="54" t="s">
        <v>79</v>
      </c>
      <c r="B3096" s="55" t="s">
        <v>48</v>
      </c>
      <c r="C3096" s="123" t="s">
        <v>47</v>
      </c>
      <c r="D3096" s="123" t="s">
        <v>915</v>
      </c>
      <c r="E3096" s="123" t="s">
        <v>915</v>
      </c>
      <c r="F3096" s="126" t="s">
        <v>775</v>
      </c>
      <c r="G3096" s="127" t="s">
        <v>10306</v>
      </c>
      <c r="H3096" s="127" t="s">
        <v>777</v>
      </c>
      <c r="I3096" s="8" t="s">
        <v>10307</v>
      </c>
      <c r="J3096" s="9" t="s">
        <v>108</v>
      </c>
      <c r="K3096" s="10" t="s">
        <v>10264</v>
      </c>
      <c r="L3096" s="10" t="s">
        <v>10265</v>
      </c>
      <c r="M3096" s="11" t="s">
        <v>47</v>
      </c>
      <c r="N3096" s="11" t="s">
        <v>46</v>
      </c>
      <c r="O3096" s="10">
        <v>0</v>
      </c>
      <c r="P3096" s="12">
        <v>96</v>
      </c>
      <c r="Q3096" s="55">
        <v>9.5999999999999992E-3</v>
      </c>
      <c r="R3096" s="125"/>
      <c r="S3096" s="150" t="s">
        <v>46</v>
      </c>
      <c r="T3096" s="12" t="s">
        <v>47</v>
      </c>
      <c r="U3096" s="12" t="s">
        <v>47</v>
      </c>
      <c r="V3096" s="127" t="s">
        <v>46</v>
      </c>
      <c r="W3096" s="147" t="s">
        <v>1743</v>
      </c>
      <c r="X3096" s="148" t="s">
        <v>288</v>
      </c>
      <c r="Y3096" s="70" t="s">
        <v>10109</v>
      </c>
      <c r="Z3096" s="70" t="s">
        <v>9654</v>
      </c>
      <c r="AA3096" s="127" t="s">
        <v>46</v>
      </c>
      <c r="AB3096" s="151">
        <v>0</v>
      </c>
      <c r="AC3096" s="151">
        <v>96</v>
      </c>
      <c r="AD3096" s="151">
        <f t="shared" si="545"/>
        <v>9.5999999999999992E-3</v>
      </c>
      <c r="AE3096" s="127" t="s">
        <v>47</v>
      </c>
      <c r="AF3096" s="152" t="s">
        <v>47</v>
      </c>
      <c r="AG3096" s="153" t="s">
        <v>47</v>
      </c>
      <c r="AH3096" s="154" t="s">
        <v>915</v>
      </c>
      <c r="AI3096" s="154" t="s">
        <v>915</v>
      </c>
      <c r="AJ3096" s="128" t="s">
        <v>915</v>
      </c>
      <c r="AK3096" s="17"/>
      <c r="AL3096" s="17"/>
      <c r="AM3096" s="17"/>
      <c r="AN3096" s="17"/>
      <c r="AO3096" s="17"/>
      <c r="AP3096" s="17"/>
      <c r="AQ3096" s="17"/>
    </row>
    <row r="3097" spans="1:43" s="2" customFormat="1" ht="51" customHeight="1" x14ac:dyDescent="0.25">
      <c r="A3097" s="54" t="s">
        <v>79</v>
      </c>
      <c r="B3097" s="55" t="s">
        <v>48</v>
      </c>
      <c r="C3097" s="123" t="s">
        <v>47</v>
      </c>
      <c r="D3097" s="123" t="s">
        <v>915</v>
      </c>
      <c r="E3097" s="123" t="s">
        <v>915</v>
      </c>
      <c r="F3097" s="126" t="s">
        <v>775</v>
      </c>
      <c r="G3097" s="127" t="s">
        <v>10308</v>
      </c>
      <c r="H3097" s="127" t="s">
        <v>777</v>
      </c>
      <c r="I3097" s="8" t="s">
        <v>10309</v>
      </c>
      <c r="J3097" s="9" t="s">
        <v>108</v>
      </c>
      <c r="K3097" s="10" t="s">
        <v>10112</v>
      </c>
      <c r="L3097" s="10" t="s">
        <v>10241</v>
      </c>
      <c r="M3097" s="11" t="s">
        <v>47</v>
      </c>
      <c r="N3097" s="11" t="s">
        <v>46</v>
      </c>
      <c r="O3097" s="10">
        <v>0</v>
      </c>
      <c r="P3097" s="12">
        <v>96</v>
      </c>
      <c r="Q3097" s="55">
        <v>9.5999999999999992E-3</v>
      </c>
      <c r="R3097" s="125"/>
      <c r="S3097" s="150" t="s">
        <v>46</v>
      </c>
      <c r="T3097" s="12" t="s">
        <v>47</v>
      </c>
      <c r="U3097" s="12" t="s">
        <v>47</v>
      </c>
      <c r="V3097" s="127" t="s">
        <v>46</v>
      </c>
      <c r="W3097" s="147" t="s">
        <v>1743</v>
      </c>
      <c r="X3097" s="148" t="s">
        <v>288</v>
      </c>
      <c r="Y3097" s="70" t="s">
        <v>10109</v>
      </c>
      <c r="Z3097" s="70" t="s">
        <v>9654</v>
      </c>
      <c r="AA3097" s="127" t="s">
        <v>46</v>
      </c>
      <c r="AB3097" s="151">
        <v>0</v>
      </c>
      <c r="AC3097" s="151">
        <v>96</v>
      </c>
      <c r="AD3097" s="151">
        <f t="shared" si="545"/>
        <v>9.5999999999999992E-3</v>
      </c>
      <c r="AE3097" s="127" t="s">
        <v>47</v>
      </c>
      <c r="AF3097" s="152" t="s">
        <v>47</v>
      </c>
      <c r="AG3097" s="153" t="s">
        <v>47</v>
      </c>
      <c r="AH3097" s="154" t="s">
        <v>915</v>
      </c>
      <c r="AI3097" s="154" t="s">
        <v>915</v>
      </c>
      <c r="AJ3097" s="128" t="s">
        <v>915</v>
      </c>
    </row>
    <row r="3098" spans="1:43" s="2" customFormat="1" ht="51" x14ac:dyDescent="0.25">
      <c r="A3098" s="54" t="s">
        <v>79</v>
      </c>
      <c r="B3098" s="55" t="s">
        <v>48</v>
      </c>
      <c r="C3098" s="123" t="s">
        <v>47</v>
      </c>
      <c r="D3098" s="123" t="s">
        <v>915</v>
      </c>
      <c r="E3098" s="123" t="s">
        <v>915</v>
      </c>
      <c r="F3098" s="126" t="s">
        <v>775</v>
      </c>
      <c r="G3098" s="127" t="s">
        <v>10310</v>
      </c>
      <c r="H3098" s="127" t="s">
        <v>777</v>
      </c>
      <c r="I3098" s="8" t="s">
        <v>10311</v>
      </c>
      <c r="J3098" s="9" t="s">
        <v>108</v>
      </c>
      <c r="K3098" s="10" t="s">
        <v>10112</v>
      </c>
      <c r="L3098" s="10" t="s">
        <v>10241</v>
      </c>
      <c r="M3098" s="11" t="s">
        <v>47</v>
      </c>
      <c r="N3098" s="11" t="s">
        <v>46</v>
      </c>
      <c r="O3098" s="10">
        <v>0</v>
      </c>
      <c r="P3098" s="12">
        <v>96</v>
      </c>
      <c r="Q3098" s="55">
        <v>9.5999999999999992E-3</v>
      </c>
      <c r="R3098" s="125"/>
      <c r="S3098" s="150" t="s">
        <v>46</v>
      </c>
      <c r="T3098" s="12" t="s">
        <v>47</v>
      </c>
      <c r="U3098" s="12" t="s">
        <v>47</v>
      </c>
      <c r="V3098" s="127" t="s">
        <v>46</v>
      </c>
      <c r="W3098" s="147" t="s">
        <v>1743</v>
      </c>
      <c r="X3098" s="148" t="s">
        <v>288</v>
      </c>
      <c r="Y3098" s="70" t="s">
        <v>10109</v>
      </c>
      <c r="Z3098" s="70" t="s">
        <v>9654</v>
      </c>
      <c r="AA3098" s="127" t="s">
        <v>46</v>
      </c>
      <c r="AB3098" s="151">
        <v>0</v>
      </c>
      <c r="AC3098" s="151">
        <v>96</v>
      </c>
      <c r="AD3098" s="151">
        <f t="shared" si="545"/>
        <v>9.5999999999999992E-3</v>
      </c>
      <c r="AE3098" s="127" t="s">
        <v>47</v>
      </c>
      <c r="AF3098" s="152" t="s">
        <v>47</v>
      </c>
      <c r="AG3098" s="153" t="s">
        <v>47</v>
      </c>
      <c r="AH3098" s="154" t="s">
        <v>915</v>
      </c>
      <c r="AI3098" s="154" t="s">
        <v>915</v>
      </c>
      <c r="AJ3098" s="128" t="s">
        <v>915</v>
      </c>
    </row>
    <row r="3099" spans="1:43" s="2" customFormat="1" ht="51" customHeight="1" x14ac:dyDescent="0.25">
      <c r="A3099" s="54" t="s">
        <v>79</v>
      </c>
      <c r="B3099" s="55" t="s">
        <v>48</v>
      </c>
      <c r="C3099" s="123" t="s">
        <v>47</v>
      </c>
      <c r="D3099" s="123" t="s">
        <v>915</v>
      </c>
      <c r="E3099" s="123" t="s">
        <v>915</v>
      </c>
      <c r="F3099" s="126" t="s">
        <v>775</v>
      </c>
      <c r="G3099" s="127" t="s">
        <v>10312</v>
      </c>
      <c r="H3099" s="127" t="s">
        <v>777</v>
      </c>
      <c r="I3099" s="8" t="s">
        <v>10313</v>
      </c>
      <c r="J3099" s="9" t="s">
        <v>108</v>
      </c>
      <c r="K3099" s="10" t="s">
        <v>10112</v>
      </c>
      <c r="L3099" s="10" t="s">
        <v>10241</v>
      </c>
      <c r="M3099" s="11" t="s">
        <v>47</v>
      </c>
      <c r="N3099" s="11" t="s">
        <v>46</v>
      </c>
      <c r="O3099" s="10">
        <v>0</v>
      </c>
      <c r="P3099" s="12">
        <v>96</v>
      </c>
      <c r="Q3099" s="55">
        <v>9.5999999999999992E-3</v>
      </c>
      <c r="R3099" s="125"/>
      <c r="S3099" s="150" t="s">
        <v>46</v>
      </c>
      <c r="T3099" s="12" t="s">
        <v>47</v>
      </c>
      <c r="U3099" s="12" t="s">
        <v>47</v>
      </c>
      <c r="V3099" s="127" t="s">
        <v>46</v>
      </c>
      <c r="W3099" s="147" t="s">
        <v>1743</v>
      </c>
      <c r="X3099" s="148" t="s">
        <v>288</v>
      </c>
      <c r="Y3099" s="70" t="s">
        <v>10109</v>
      </c>
      <c r="Z3099" s="70" t="s">
        <v>9654</v>
      </c>
      <c r="AA3099" s="127" t="s">
        <v>46</v>
      </c>
      <c r="AB3099" s="151">
        <v>0</v>
      </c>
      <c r="AC3099" s="151">
        <v>96</v>
      </c>
      <c r="AD3099" s="151">
        <f t="shared" si="545"/>
        <v>9.5999999999999992E-3</v>
      </c>
      <c r="AE3099" s="127" t="s">
        <v>47</v>
      </c>
      <c r="AF3099" s="152" t="s">
        <v>47</v>
      </c>
      <c r="AG3099" s="153" t="s">
        <v>47</v>
      </c>
      <c r="AH3099" s="154" t="s">
        <v>915</v>
      </c>
      <c r="AI3099" s="154" t="s">
        <v>915</v>
      </c>
      <c r="AJ3099" s="128" t="s">
        <v>915</v>
      </c>
      <c r="AK3099" s="17"/>
      <c r="AL3099" s="17"/>
      <c r="AM3099" s="17"/>
      <c r="AN3099" s="17"/>
      <c r="AO3099" s="17"/>
      <c r="AP3099" s="17"/>
      <c r="AQ3099" s="17"/>
    </row>
    <row r="3100" spans="1:43" s="2" customFormat="1" ht="60.75" customHeight="1" x14ac:dyDescent="0.25">
      <c r="A3100" s="54" t="s">
        <v>79</v>
      </c>
      <c r="B3100" s="55" t="s">
        <v>48</v>
      </c>
      <c r="C3100" s="227" t="s">
        <v>47</v>
      </c>
      <c r="D3100" s="123" t="s">
        <v>915</v>
      </c>
      <c r="E3100" s="123" t="s">
        <v>915</v>
      </c>
      <c r="F3100" s="95" t="s">
        <v>775</v>
      </c>
      <c r="G3100" s="12" t="s">
        <v>10314</v>
      </c>
      <c r="H3100" s="12" t="s">
        <v>42</v>
      </c>
      <c r="I3100" s="8" t="s">
        <v>10315</v>
      </c>
      <c r="J3100" s="9" t="s">
        <v>108</v>
      </c>
      <c r="K3100" s="10" t="s">
        <v>10112</v>
      </c>
      <c r="L3100" s="10" t="s">
        <v>10241</v>
      </c>
      <c r="M3100" s="11" t="s">
        <v>47</v>
      </c>
      <c r="N3100" s="11" t="s">
        <v>46</v>
      </c>
      <c r="O3100" s="10">
        <v>0</v>
      </c>
      <c r="P3100" s="12">
        <v>96</v>
      </c>
      <c r="Q3100" s="55">
        <f>+O3100+(P3100/10000)</f>
        <v>9.5999999999999992E-3</v>
      </c>
      <c r="R3100" s="32" t="s">
        <v>47</v>
      </c>
      <c r="S3100" s="93" t="s">
        <v>46</v>
      </c>
      <c r="T3100" s="12" t="s">
        <v>47</v>
      </c>
      <c r="U3100" s="12" t="s">
        <v>47</v>
      </c>
      <c r="V3100" s="12" t="s">
        <v>46</v>
      </c>
      <c r="W3100" s="12" t="s">
        <v>44</v>
      </c>
      <c r="X3100" s="12" t="s">
        <v>288</v>
      </c>
      <c r="Y3100" s="10" t="s">
        <v>10112</v>
      </c>
      <c r="Z3100" s="10" t="s">
        <v>9683</v>
      </c>
      <c r="AA3100" s="12" t="s">
        <v>47</v>
      </c>
      <c r="AB3100" s="10">
        <v>0</v>
      </c>
      <c r="AC3100" s="12">
        <v>96</v>
      </c>
      <c r="AD3100" s="12">
        <f t="shared" si="545"/>
        <v>9.5999999999999992E-3</v>
      </c>
      <c r="AE3100" s="12" t="s">
        <v>47</v>
      </c>
      <c r="AF3100" s="117" t="s">
        <v>47</v>
      </c>
      <c r="AG3100" s="153" t="s">
        <v>47</v>
      </c>
      <c r="AH3100" s="154" t="s">
        <v>915</v>
      </c>
      <c r="AI3100" s="154" t="s">
        <v>915</v>
      </c>
      <c r="AJ3100" s="128" t="s">
        <v>915</v>
      </c>
      <c r="AK3100" s="17"/>
      <c r="AL3100" s="17"/>
      <c r="AM3100" s="17"/>
      <c r="AN3100" s="17"/>
      <c r="AO3100" s="17"/>
      <c r="AP3100" s="17"/>
      <c r="AQ3100" s="17"/>
    </row>
    <row r="3101" spans="1:43" s="2" customFormat="1" ht="51" x14ac:dyDescent="0.25">
      <c r="A3101" s="54" t="s">
        <v>79</v>
      </c>
      <c r="B3101" s="55" t="s">
        <v>48</v>
      </c>
      <c r="C3101" s="123" t="s">
        <v>47</v>
      </c>
      <c r="D3101" s="123" t="s">
        <v>915</v>
      </c>
      <c r="E3101" s="123" t="s">
        <v>915</v>
      </c>
      <c r="F3101" s="126" t="s">
        <v>775</v>
      </c>
      <c r="G3101" s="127" t="s">
        <v>10316</v>
      </c>
      <c r="H3101" s="127" t="s">
        <v>777</v>
      </c>
      <c r="I3101" s="8" t="s">
        <v>10317</v>
      </c>
      <c r="J3101" s="9" t="s">
        <v>108</v>
      </c>
      <c r="K3101" s="10" t="s">
        <v>10112</v>
      </c>
      <c r="L3101" s="10" t="s">
        <v>10241</v>
      </c>
      <c r="M3101" s="11" t="s">
        <v>47</v>
      </c>
      <c r="N3101" s="11" t="s">
        <v>46</v>
      </c>
      <c r="O3101" s="10">
        <v>0</v>
      </c>
      <c r="P3101" s="12">
        <v>96</v>
      </c>
      <c r="Q3101" s="55">
        <v>9.5999999999999992E-3</v>
      </c>
      <c r="R3101" s="125"/>
      <c r="S3101" s="150" t="s">
        <v>46</v>
      </c>
      <c r="T3101" s="12" t="s">
        <v>47</v>
      </c>
      <c r="U3101" s="12" t="s">
        <v>47</v>
      </c>
      <c r="V3101" s="127" t="s">
        <v>46</v>
      </c>
      <c r="W3101" s="147" t="s">
        <v>1743</v>
      </c>
      <c r="X3101" s="148" t="s">
        <v>288</v>
      </c>
      <c r="Y3101" s="70" t="s">
        <v>10109</v>
      </c>
      <c r="Z3101" s="70" t="s">
        <v>9654</v>
      </c>
      <c r="AA3101" s="127" t="s">
        <v>46</v>
      </c>
      <c r="AB3101" s="151">
        <v>0</v>
      </c>
      <c r="AC3101" s="151">
        <v>96</v>
      </c>
      <c r="AD3101" s="151">
        <f t="shared" ref="AD3101:AD3107" si="546">+AB3101+(AC3101/10000)</f>
        <v>9.5999999999999992E-3</v>
      </c>
      <c r="AE3101" s="127" t="s">
        <v>47</v>
      </c>
      <c r="AF3101" s="152" t="s">
        <v>47</v>
      </c>
      <c r="AG3101" s="153" t="s">
        <v>47</v>
      </c>
      <c r="AH3101" s="154" t="s">
        <v>915</v>
      </c>
      <c r="AI3101" s="154" t="s">
        <v>915</v>
      </c>
      <c r="AJ3101" s="128" t="s">
        <v>915</v>
      </c>
      <c r="AK3101" s="17"/>
      <c r="AL3101" s="17"/>
      <c r="AM3101" s="17"/>
      <c r="AN3101" s="17"/>
      <c r="AO3101" s="17"/>
      <c r="AP3101" s="17"/>
      <c r="AQ3101" s="17"/>
    </row>
    <row r="3102" spans="1:43" s="17" customFormat="1" ht="60" customHeight="1" x14ac:dyDescent="0.25">
      <c r="A3102" s="54" t="s">
        <v>79</v>
      </c>
      <c r="B3102" s="55" t="s">
        <v>48</v>
      </c>
      <c r="C3102" s="227" t="s">
        <v>47</v>
      </c>
      <c r="D3102" s="123" t="s">
        <v>915</v>
      </c>
      <c r="E3102" s="123" t="s">
        <v>915</v>
      </c>
      <c r="F3102" s="95" t="s">
        <v>775</v>
      </c>
      <c r="G3102" s="12" t="s">
        <v>10318</v>
      </c>
      <c r="H3102" s="12" t="s">
        <v>42</v>
      </c>
      <c r="I3102" s="8" t="s">
        <v>10319</v>
      </c>
      <c r="J3102" s="9" t="s">
        <v>108</v>
      </c>
      <c r="K3102" s="10" t="s">
        <v>10112</v>
      </c>
      <c r="L3102" s="10" t="s">
        <v>10241</v>
      </c>
      <c r="M3102" s="11" t="s">
        <v>47</v>
      </c>
      <c r="N3102" s="11" t="s">
        <v>46</v>
      </c>
      <c r="O3102" s="10">
        <v>0</v>
      </c>
      <c r="P3102" s="12">
        <v>96</v>
      </c>
      <c r="Q3102" s="55">
        <f>+O3102+(P3102/10000)</f>
        <v>9.5999999999999992E-3</v>
      </c>
      <c r="R3102" s="32"/>
      <c r="S3102" s="93"/>
      <c r="T3102" s="55"/>
      <c r="U3102" s="12"/>
      <c r="V3102" s="12"/>
      <c r="W3102" s="12"/>
      <c r="X3102" s="12"/>
      <c r="Y3102" s="12"/>
      <c r="Z3102" s="12"/>
      <c r="AA3102" s="12"/>
      <c r="AB3102" s="12"/>
      <c r="AC3102" s="12"/>
      <c r="AD3102" s="149">
        <f t="shared" si="546"/>
        <v>0</v>
      </c>
      <c r="AE3102" s="12"/>
      <c r="AF3102" s="117" t="s">
        <v>23727</v>
      </c>
      <c r="AG3102" s="153" t="s">
        <v>47</v>
      </c>
      <c r="AH3102" s="154" t="s">
        <v>915</v>
      </c>
      <c r="AI3102" s="154" t="s">
        <v>915</v>
      </c>
      <c r="AJ3102" s="128" t="s">
        <v>915</v>
      </c>
    </row>
    <row r="3103" spans="1:43" s="2" customFormat="1" ht="51" x14ac:dyDescent="0.25">
      <c r="A3103" s="54" t="s">
        <v>79</v>
      </c>
      <c r="B3103" s="55" t="s">
        <v>48</v>
      </c>
      <c r="C3103" s="123" t="s">
        <v>47</v>
      </c>
      <c r="D3103" s="123" t="s">
        <v>915</v>
      </c>
      <c r="E3103" s="123" t="s">
        <v>915</v>
      </c>
      <c r="F3103" s="126" t="s">
        <v>775</v>
      </c>
      <c r="G3103" s="127" t="s">
        <v>10320</v>
      </c>
      <c r="H3103" s="127" t="s">
        <v>777</v>
      </c>
      <c r="I3103" s="8" t="s">
        <v>10321</v>
      </c>
      <c r="J3103" s="9" t="s">
        <v>108</v>
      </c>
      <c r="K3103" s="10" t="s">
        <v>10112</v>
      </c>
      <c r="L3103" s="10" t="s">
        <v>10241</v>
      </c>
      <c r="M3103" s="11" t="s">
        <v>47</v>
      </c>
      <c r="N3103" s="11" t="s">
        <v>46</v>
      </c>
      <c r="O3103" s="10">
        <v>0</v>
      </c>
      <c r="P3103" s="12">
        <v>96</v>
      </c>
      <c r="Q3103" s="55">
        <v>9.5999999999999992E-3</v>
      </c>
      <c r="R3103" s="125"/>
      <c r="S3103" s="150" t="s">
        <v>46</v>
      </c>
      <c r="T3103" s="12" t="s">
        <v>47</v>
      </c>
      <c r="U3103" s="12" t="s">
        <v>47</v>
      </c>
      <c r="V3103" s="127" t="s">
        <v>46</v>
      </c>
      <c r="W3103" s="147" t="s">
        <v>1743</v>
      </c>
      <c r="X3103" s="148" t="s">
        <v>288</v>
      </c>
      <c r="Y3103" s="70" t="s">
        <v>10109</v>
      </c>
      <c r="Z3103" s="70" t="s">
        <v>9654</v>
      </c>
      <c r="AA3103" s="127" t="s">
        <v>46</v>
      </c>
      <c r="AB3103" s="151">
        <v>0</v>
      </c>
      <c r="AC3103" s="151">
        <v>96</v>
      </c>
      <c r="AD3103" s="151">
        <f t="shared" si="546"/>
        <v>9.5999999999999992E-3</v>
      </c>
      <c r="AE3103" s="127" t="s">
        <v>47</v>
      </c>
      <c r="AF3103" s="152" t="s">
        <v>47</v>
      </c>
      <c r="AG3103" s="153" t="s">
        <v>47</v>
      </c>
      <c r="AH3103" s="154" t="s">
        <v>915</v>
      </c>
      <c r="AI3103" s="154" t="s">
        <v>915</v>
      </c>
      <c r="AJ3103" s="128" t="s">
        <v>915</v>
      </c>
      <c r="AK3103" s="17"/>
      <c r="AL3103" s="17"/>
      <c r="AM3103" s="17"/>
      <c r="AN3103" s="17"/>
      <c r="AO3103" s="17"/>
      <c r="AP3103" s="17"/>
      <c r="AQ3103" s="17"/>
    </row>
    <row r="3104" spans="1:43" s="2" customFormat="1" ht="51" x14ac:dyDescent="0.25">
      <c r="A3104" s="54" t="s">
        <v>79</v>
      </c>
      <c r="B3104" s="55" t="s">
        <v>48</v>
      </c>
      <c r="C3104" s="123" t="s">
        <v>47</v>
      </c>
      <c r="D3104" s="123" t="s">
        <v>915</v>
      </c>
      <c r="E3104" s="123" t="s">
        <v>915</v>
      </c>
      <c r="F3104" s="126" t="s">
        <v>775</v>
      </c>
      <c r="G3104" s="127" t="s">
        <v>10322</v>
      </c>
      <c r="H3104" s="127" t="s">
        <v>777</v>
      </c>
      <c r="I3104" s="8" t="s">
        <v>10323</v>
      </c>
      <c r="J3104" s="9" t="s">
        <v>108</v>
      </c>
      <c r="K3104" s="10" t="s">
        <v>10112</v>
      </c>
      <c r="L3104" s="10" t="s">
        <v>10241</v>
      </c>
      <c r="M3104" s="11" t="s">
        <v>47</v>
      </c>
      <c r="N3104" s="11" t="s">
        <v>46</v>
      </c>
      <c r="O3104" s="10">
        <v>0</v>
      </c>
      <c r="P3104" s="12">
        <v>96</v>
      </c>
      <c r="Q3104" s="55">
        <v>9.5999999999999992E-3</v>
      </c>
      <c r="R3104" s="125"/>
      <c r="S3104" s="150" t="s">
        <v>46</v>
      </c>
      <c r="T3104" s="12" t="s">
        <v>47</v>
      </c>
      <c r="U3104" s="12" t="s">
        <v>47</v>
      </c>
      <c r="V3104" s="127" t="s">
        <v>46</v>
      </c>
      <c r="W3104" s="147" t="s">
        <v>1743</v>
      </c>
      <c r="X3104" s="148" t="s">
        <v>288</v>
      </c>
      <c r="Y3104" s="70" t="s">
        <v>10109</v>
      </c>
      <c r="Z3104" s="70" t="s">
        <v>9654</v>
      </c>
      <c r="AA3104" s="127" t="s">
        <v>46</v>
      </c>
      <c r="AB3104" s="151">
        <v>0</v>
      </c>
      <c r="AC3104" s="151">
        <v>96</v>
      </c>
      <c r="AD3104" s="151">
        <f t="shared" si="546"/>
        <v>9.5999999999999992E-3</v>
      </c>
      <c r="AE3104" s="127" t="s">
        <v>47</v>
      </c>
      <c r="AF3104" s="152" t="s">
        <v>47</v>
      </c>
      <c r="AG3104" s="153" t="s">
        <v>47</v>
      </c>
      <c r="AH3104" s="154" t="s">
        <v>915</v>
      </c>
      <c r="AI3104" s="154" t="s">
        <v>915</v>
      </c>
      <c r="AJ3104" s="128" t="s">
        <v>915</v>
      </c>
      <c r="AK3104" s="17"/>
      <c r="AL3104" s="17"/>
      <c r="AM3104" s="17"/>
      <c r="AN3104" s="17"/>
      <c r="AO3104" s="17"/>
      <c r="AP3104" s="17"/>
      <c r="AQ3104" s="17"/>
    </row>
    <row r="3105" spans="1:43" s="2" customFormat="1" ht="51" customHeight="1" x14ac:dyDescent="0.25">
      <c r="A3105" s="54" t="s">
        <v>79</v>
      </c>
      <c r="B3105" s="55" t="s">
        <v>48</v>
      </c>
      <c r="C3105" s="123" t="s">
        <v>47</v>
      </c>
      <c r="D3105" s="123" t="s">
        <v>915</v>
      </c>
      <c r="E3105" s="123" t="s">
        <v>915</v>
      </c>
      <c r="F3105" s="126" t="s">
        <v>775</v>
      </c>
      <c r="G3105" s="127" t="s">
        <v>10324</v>
      </c>
      <c r="H3105" s="127" t="s">
        <v>777</v>
      </c>
      <c r="I3105" s="8" t="s">
        <v>10325</v>
      </c>
      <c r="J3105" s="9" t="s">
        <v>108</v>
      </c>
      <c r="K3105" s="10" t="s">
        <v>10264</v>
      </c>
      <c r="L3105" s="10" t="s">
        <v>10265</v>
      </c>
      <c r="M3105" s="11" t="s">
        <v>47</v>
      </c>
      <c r="N3105" s="11" t="s">
        <v>46</v>
      </c>
      <c r="O3105" s="10">
        <v>0</v>
      </c>
      <c r="P3105" s="133">
        <v>109.72</v>
      </c>
      <c r="Q3105" s="55">
        <v>1.0971999999999999E-2</v>
      </c>
      <c r="R3105" s="125"/>
      <c r="S3105" s="150" t="s">
        <v>46</v>
      </c>
      <c r="T3105" s="12" t="s">
        <v>47</v>
      </c>
      <c r="U3105" s="12" t="s">
        <v>47</v>
      </c>
      <c r="V3105" s="127" t="s">
        <v>46</v>
      </c>
      <c r="W3105" s="147" t="s">
        <v>1743</v>
      </c>
      <c r="X3105" s="148" t="s">
        <v>288</v>
      </c>
      <c r="Y3105" s="70" t="s">
        <v>10109</v>
      </c>
      <c r="Z3105" s="70" t="s">
        <v>9654</v>
      </c>
      <c r="AA3105" s="127" t="s">
        <v>46</v>
      </c>
      <c r="AB3105" s="151">
        <v>109</v>
      </c>
      <c r="AC3105" s="151">
        <v>7294.5</v>
      </c>
      <c r="AD3105" s="151">
        <f t="shared" si="546"/>
        <v>109.72945</v>
      </c>
      <c r="AE3105" s="127" t="s">
        <v>47</v>
      </c>
      <c r="AF3105" s="152" t="s">
        <v>47</v>
      </c>
      <c r="AG3105" s="153" t="s">
        <v>47</v>
      </c>
      <c r="AH3105" s="154" t="s">
        <v>915</v>
      </c>
      <c r="AI3105" s="154" t="s">
        <v>915</v>
      </c>
      <c r="AJ3105" s="128" t="s">
        <v>915</v>
      </c>
    </row>
    <row r="3106" spans="1:43" s="2" customFormat="1" ht="51" customHeight="1" x14ac:dyDescent="0.25">
      <c r="A3106" s="54" t="s">
        <v>79</v>
      </c>
      <c r="B3106" s="55" t="s">
        <v>48</v>
      </c>
      <c r="C3106" s="123" t="s">
        <v>47</v>
      </c>
      <c r="D3106" s="123" t="s">
        <v>915</v>
      </c>
      <c r="E3106" s="123" t="s">
        <v>915</v>
      </c>
      <c r="F3106" s="126" t="s">
        <v>775</v>
      </c>
      <c r="G3106" s="127" t="s">
        <v>10326</v>
      </c>
      <c r="H3106" s="127" t="s">
        <v>777</v>
      </c>
      <c r="I3106" s="8" t="s">
        <v>10327</v>
      </c>
      <c r="J3106" s="9" t="s">
        <v>108</v>
      </c>
      <c r="K3106" s="10" t="s">
        <v>10112</v>
      </c>
      <c r="L3106" s="10" t="s">
        <v>10241</v>
      </c>
      <c r="M3106" s="11" t="s">
        <v>47</v>
      </c>
      <c r="N3106" s="11" t="s">
        <v>46</v>
      </c>
      <c r="O3106" s="10">
        <v>0</v>
      </c>
      <c r="P3106" s="12">
        <v>96</v>
      </c>
      <c r="Q3106" s="55">
        <v>9.5999999999999992E-3</v>
      </c>
      <c r="R3106" s="125"/>
      <c r="S3106" s="150" t="s">
        <v>46</v>
      </c>
      <c r="T3106" s="12" t="s">
        <v>47</v>
      </c>
      <c r="U3106" s="12" t="s">
        <v>47</v>
      </c>
      <c r="V3106" s="127" t="s">
        <v>46</v>
      </c>
      <c r="W3106" s="147" t="s">
        <v>1743</v>
      </c>
      <c r="X3106" s="148" t="s">
        <v>288</v>
      </c>
      <c r="Y3106" s="70" t="s">
        <v>10109</v>
      </c>
      <c r="Z3106" s="70" t="s">
        <v>9654</v>
      </c>
      <c r="AA3106" s="127" t="s">
        <v>46</v>
      </c>
      <c r="AB3106" s="151">
        <v>0</v>
      </c>
      <c r="AC3106" s="151">
        <v>161.65</v>
      </c>
      <c r="AD3106" s="151">
        <f t="shared" si="546"/>
        <v>1.6165000000000002E-2</v>
      </c>
      <c r="AE3106" s="127" t="s">
        <v>47</v>
      </c>
      <c r="AF3106" s="152" t="s">
        <v>47</v>
      </c>
      <c r="AG3106" s="153" t="s">
        <v>47</v>
      </c>
      <c r="AH3106" s="154" t="s">
        <v>915</v>
      </c>
      <c r="AI3106" s="154" t="s">
        <v>915</v>
      </c>
      <c r="AJ3106" s="128" t="s">
        <v>915</v>
      </c>
    </row>
    <row r="3107" spans="1:43" s="2" customFormat="1" ht="51" x14ac:dyDescent="0.25">
      <c r="A3107" s="54" t="s">
        <v>79</v>
      </c>
      <c r="B3107" s="55" t="s">
        <v>48</v>
      </c>
      <c r="C3107" s="123" t="s">
        <v>47</v>
      </c>
      <c r="D3107" s="123" t="s">
        <v>915</v>
      </c>
      <c r="E3107" s="123" t="s">
        <v>915</v>
      </c>
      <c r="F3107" s="126" t="s">
        <v>775</v>
      </c>
      <c r="G3107" s="127" t="s">
        <v>10328</v>
      </c>
      <c r="H3107" s="127" t="s">
        <v>777</v>
      </c>
      <c r="I3107" s="8" t="s">
        <v>10329</v>
      </c>
      <c r="J3107" s="9" t="s">
        <v>108</v>
      </c>
      <c r="K3107" s="10" t="s">
        <v>10112</v>
      </c>
      <c r="L3107" s="10" t="s">
        <v>10241</v>
      </c>
      <c r="M3107" s="11" t="s">
        <v>47</v>
      </c>
      <c r="N3107" s="11" t="s">
        <v>46</v>
      </c>
      <c r="O3107" s="10">
        <v>0</v>
      </c>
      <c r="P3107" s="12">
        <v>96</v>
      </c>
      <c r="Q3107" s="55">
        <v>9.5999999999999992E-3</v>
      </c>
      <c r="R3107" s="125"/>
      <c r="S3107" s="150" t="s">
        <v>46</v>
      </c>
      <c r="T3107" s="12" t="s">
        <v>47</v>
      </c>
      <c r="U3107" s="12" t="s">
        <v>47</v>
      </c>
      <c r="V3107" s="127" t="s">
        <v>46</v>
      </c>
      <c r="W3107" s="147" t="s">
        <v>1743</v>
      </c>
      <c r="X3107" s="148" t="s">
        <v>288</v>
      </c>
      <c r="Y3107" s="70" t="s">
        <v>10109</v>
      </c>
      <c r="Z3107" s="70" t="s">
        <v>9654</v>
      </c>
      <c r="AA3107" s="127" t="s">
        <v>46</v>
      </c>
      <c r="AB3107" s="151">
        <v>0</v>
      </c>
      <c r="AC3107" s="151">
        <v>96</v>
      </c>
      <c r="AD3107" s="151">
        <f t="shared" si="546"/>
        <v>9.5999999999999992E-3</v>
      </c>
      <c r="AE3107" s="127" t="s">
        <v>47</v>
      </c>
      <c r="AF3107" s="152" t="s">
        <v>47</v>
      </c>
      <c r="AG3107" s="153" t="s">
        <v>47</v>
      </c>
      <c r="AH3107" s="154" t="s">
        <v>915</v>
      </c>
      <c r="AI3107" s="154" t="s">
        <v>915</v>
      </c>
      <c r="AJ3107" s="128" t="s">
        <v>915</v>
      </c>
      <c r="AK3107" s="17"/>
      <c r="AL3107" s="17"/>
      <c r="AM3107" s="17"/>
      <c r="AN3107" s="17"/>
      <c r="AO3107" s="17"/>
      <c r="AP3107" s="17"/>
      <c r="AQ3107" s="17"/>
    </row>
    <row r="3108" spans="1:43" s="17" customFormat="1" ht="60" customHeight="1" x14ac:dyDescent="0.25">
      <c r="A3108" s="54" t="s">
        <v>79</v>
      </c>
      <c r="B3108" s="55" t="s">
        <v>48</v>
      </c>
      <c r="C3108" s="227" t="s">
        <v>47</v>
      </c>
      <c r="D3108" s="123" t="s">
        <v>915</v>
      </c>
      <c r="E3108" s="123" t="s">
        <v>915</v>
      </c>
      <c r="F3108" s="95" t="s">
        <v>775</v>
      </c>
      <c r="G3108" s="12" t="s">
        <v>10330</v>
      </c>
      <c r="H3108" s="12" t="s">
        <v>42</v>
      </c>
      <c r="I3108" s="8" t="s">
        <v>10331</v>
      </c>
      <c r="J3108" s="9" t="s">
        <v>108</v>
      </c>
      <c r="K3108" s="10" t="s">
        <v>10112</v>
      </c>
      <c r="L3108" s="10" t="s">
        <v>10241</v>
      </c>
      <c r="M3108" s="11" t="s">
        <v>47</v>
      </c>
      <c r="N3108" s="11" t="s">
        <v>46</v>
      </c>
      <c r="O3108" s="10">
        <v>0</v>
      </c>
      <c r="P3108" s="12">
        <v>96</v>
      </c>
      <c r="Q3108" s="55">
        <f>+O3108+(P3108/10000)</f>
        <v>9.5999999999999992E-3</v>
      </c>
      <c r="R3108" s="32"/>
      <c r="S3108" s="93"/>
      <c r="T3108" s="55"/>
      <c r="U3108" s="12"/>
      <c r="V3108" s="12"/>
      <c r="W3108" s="12"/>
      <c r="X3108" s="12"/>
      <c r="Y3108" s="12"/>
      <c r="Z3108" s="12"/>
      <c r="AA3108" s="12"/>
      <c r="AB3108" s="12"/>
      <c r="AC3108" s="12"/>
      <c r="AD3108" s="149">
        <f t="shared" ref="AD3108:AD3109" si="547">+AB3108+(AC3108/10000)</f>
        <v>0</v>
      </c>
      <c r="AE3108" s="12"/>
      <c r="AF3108" s="117" t="s">
        <v>23727</v>
      </c>
      <c r="AG3108" s="153" t="s">
        <v>47</v>
      </c>
      <c r="AH3108" s="154" t="s">
        <v>915</v>
      </c>
      <c r="AI3108" s="154" t="s">
        <v>915</v>
      </c>
      <c r="AJ3108" s="128" t="s">
        <v>915</v>
      </c>
    </row>
    <row r="3109" spans="1:43" s="17" customFormat="1" ht="51" x14ac:dyDescent="0.25">
      <c r="A3109" s="54" t="s">
        <v>79</v>
      </c>
      <c r="B3109" s="55" t="s">
        <v>48</v>
      </c>
      <c r="C3109" s="227" t="s">
        <v>47</v>
      </c>
      <c r="D3109" s="123" t="s">
        <v>915</v>
      </c>
      <c r="E3109" s="123" t="s">
        <v>915</v>
      </c>
      <c r="F3109" s="95" t="s">
        <v>775</v>
      </c>
      <c r="G3109" s="12" t="s">
        <v>10332</v>
      </c>
      <c r="H3109" s="12" t="s">
        <v>42</v>
      </c>
      <c r="I3109" s="8" t="s">
        <v>10333</v>
      </c>
      <c r="J3109" s="9" t="s">
        <v>108</v>
      </c>
      <c r="K3109" s="10" t="s">
        <v>10112</v>
      </c>
      <c r="L3109" s="10" t="s">
        <v>10241</v>
      </c>
      <c r="M3109" s="11" t="s">
        <v>47</v>
      </c>
      <c r="N3109" s="11" t="s">
        <v>46</v>
      </c>
      <c r="O3109" s="10">
        <v>0</v>
      </c>
      <c r="P3109" s="12">
        <v>96</v>
      </c>
      <c r="Q3109" s="55">
        <f>+O3109+(P3109/10000)</f>
        <v>9.5999999999999992E-3</v>
      </c>
      <c r="R3109" s="32"/>
      <c r="S3109" s="93"/>
      <c r="T3109" s="55"/>
      <c r="U3109" s="12"/>
      <c r="V3109" s="12"/>
      <c r="W3109" s="12"/>
      <c r="X3109" s="12"/>
      <c r="Y3109" s="12"/>
      <c r="Z3109" s="12"/>
      <c r="AA3109" s="12"/>
      <c r="AB3109" s="12"/>
      <c r="AC3109" s="12"/>
      <c r="AD3109" s="149">
        <f t="shared" si="547"/>
        <v>0</v>
      </c>
      <c r="AE3109" s="12"/>
      <c r="AF3109" s="117" t="s">
        <v>23727</v>
      </c>
      <c r="AG3109" s="153" t="s">
        <v>47</v>
      </c>
      <c r="AH3109" s="154" t="s">
        <v>915</v>
      </c>
      <c r="AI3109" s="154" t="s">
        <v>915</v>
      </c>
      <c r="AJ3109" s="128" t="s">
        <v>915</v>
      </c>
    </row>
    <row r="3110" spans="1:43" s="2" customFormat="1" ht="51" x14ac:dyDescent="0.25">
      <c r="A3110" s="54" t="s">
        <v>79</v>
      </c>
      <c r="B3110" s="55" t="s">
        <v>48</v>
      </c>
      <c r="C3110" s="123" t="s">
        <v>47</v>
      </c>
      <c r="D3110" s="123" t="s">
        <v>915</v>
      </c>
      <c r="E3110" s="123" t="s">
        <v>915</v>
      </c>
      <c r="F3110" s="126" t="s">
        <v>775</v>
      </c>
      <c r="G3110" s="127" t="s">
        <v>10334</v>
      </c>
      <c r="H3110" s="127" t="s">
        <v>777</v>
      </c>
      <c r="I3110" s="8" t="s">
        <v>10335</v>
      </c>
      <c r="J3110" s="9" t="s">
        <v>108</v>
      </c>
      <c r="K3110" s="10" t="s">
        <v>10112</v>
      </c>
      <c r="L3110" s="10" t="s">
        <v>10241</v>
      </c>
      <c r="M3110" s="11" t="s">
        <v>47</v>
      </c>
      <c r="N3110" s="11" t="s">
        <v>46</v>
      </c>
      <c r="O3110" s="10">
        <v>0</v>
      </c>
      <c r="P3110" s="12">
        <v>96</v>
      </c>
      <c r="Q3110" s="55">
        <v>9.5999999999999992E-3</v>
      </c>
      <c r="R3110" s="125"/>
      <c r="S3110" s="150" t="s">
        <v>46</v>
      </c>
      <c r="T3110" s="12" t="s">
        <v>47</v>
      </c>
      <c r="U3110" s="12" t="s">
        <v>47</v>
      </c>
      <c r="V3110" s="127" t="s">
        <v>46</v>
      </c>
      <c r="W3110" s="147" t="s">
        <v>1743</v>
      </c>
      <c r="X3110" s="148" t="s">
        <v>288</v>
      </c>
      <c r="Y3110" s="70" t="s">
        <v>10109</v>
      </c>
      <c r="Z3110" s="70" t="s">
        <v>9654</v>
      </c>
      <c r="AA3110" s="127" t="s">
        <v>46</v>
      </c>
      <c r="AB3110" s="151">
        <v>0</v>
      </c>
      <c r="AC3110" s="151">
        <v>96</v>
      </c>
      <c r="AD3110" s="151">
        <f t="shared" ref="AD3110:AD3119" si="548">+AB3110+(AC3110/10000)</f>
        <v>9.5999999999999992E-3</v>
      </c>
      <c r="AE3110" s="127" t="s">
        <v>47</v>
      </c>
      <c r="AF3110" s="152" t="s">
        <v>47</v>
      </c>
      <c r="AG3110" s="153" t="s">
        <v>47</v>
      </c>
      <c r="AH3110" s="154" t="s">
        <v>915</v>
      </c>
      <c r="AI3110" s="154" t="s">
        <v>915</v>
      </c>
      <c r="AJ3110" s="128" t="s">
        <v>915</v>
      </c>
      <c r="AK3110" s="17"/>
      <c r="AL3110" s="17"/>
      <c r="AM3110" s="17"/>
      <c r="AN3110" s="17"/>
      <c r="AO3110" s="17"/>
      <c r="AP3110" s="17"/>
      <c r="AQ3110" s="17"/>
    </row>
    <row r="3111" spans="1:43" s="2" customFormat="1" ht="51" x14ac:dyDescent="0.25">
      <c r="A3111" s="54" t="s">
        <v>79</v>
      </c>
      <c r="B3111" s="55" t="s">
        <v>48</v>
      </c>
      <c r="C3111" s="123" t="s">
        <v>47</v>
      </c>
      <c r="D3111" s="123" t="s">
        <v>915</v>
      </c>
      <c r="E3111" s="123" t="s">
        <v>915</v>
      </c>
      <c r="F3111" s="126" t="s">
        <v>775</v>
      </c>
      <c r="G3111" s="127" t="s">
        <v>10336</v>
      </c>
      <c r="H3111" s="127" t="s">
        <v>777</v>
      </c>
      <c r="I3111" s="8" t="s">
        <v>10337</v>
      </c>
      <c r="J3111" s="9" t="s">
        <v>108</v>
      </c>
      <c r="K3111" s="10" t="s">
        <v>10112</v>
      </c>
      <c r="L3111" s="10" t="s">
        <v>10241</v>
      </c>
      <c r="M3111" s="11" t="s">
        <v>47</v>
      </c>
      <c r="N3111" s="11" t="s">
        <v>46</v>
      </c>
      <c r="O3111" s="10">
        <v>0</v>
      </c>
      <c r="P3111" s="12">
        <v>96</v>
      </c>
      <c r="Q3111" s="55">
        <v>9.5999999999999992E-3</v>
      </c>
      <c r="R3111" s="125"/>
      <c r="S3111" s="150" t="s">
        <v>46</v>
      </c>
      <c r="T3111" s="12" t="s">
        <v>47</v>
      </c>
      <c r="U3111" s="12" t="s">
        <v>47</v>
      </c>
      <c r="V3111" s="127" t="s">
        <v>46</v>
      </c>
      <c r="W3111" s="147" t="s">
        <v>1743</v>
      </c>
      <c r="X3111" s="148" t="s">
        <v>288</v>
      </c>
      <c r="Y3111" s="70" t="s">
        <v>10109</v>
      </c>
      <c r="Z3111" s="70" t="s">
        <v>9654</v>
      </c>
      <c r="AA3111" s="127" t="s">
        <v>46</v>
      </c>
      <c r="AB3111" s="151">
        <v>0</v>
      </c>
      <c r="AC3111" s="151">
        <v>96</v>
      </c>
      <c r="AD3111" s="151">
        <f t="shared" si="548"/>
        <v>9.5999999999999992E-3</v>
      </c>
      <c r="AE3111" s="127" t="s">
        <v>47</v>
      </c>
      <c r="AF3111" s="152" t="s">
        <v>47</v>
      </c>
      <c r="AG3111" s="153" t="s">
        <v>47</v>
      </c>
      <c r="AH3111" s="154" t="s">
        <v>915</v>
      </c>
      <c r="AI3111" s="154" t="s">
        <v>915</v>
      </c>
      <c r="AJ3111" s="128" t="s">
        <v>915</v>
      </c>
    </row>
    <row r="3112" spans="1:43" s="17" customFormat="1" ht="60" customHeight="1" x14ac:dyDescent="0.25">
      <c r="A3112" s="54" t="s">
        <v>79</v>
      </c>
      <c r="B3112" s="55" t="s">
        <v>48</v>
      </c>
      <c r="C3112" s="227" t="s">
        <v>47</v>
      </c>
      <c r="D3112" s="123" t="s">
        <v>915</v>
      </c>
      <c r="E3112" s="123" t="s">
        <v>915</v>
      </c>
      <c r="F3112" s="95" t="s">
        <v>775</v>
      </c>
      <c r="G3112" s="12" t="s">
        <v>10338</v>
      </c>
      <c r="H3112" s="12" t="s">
        <v>42</v>
      </c>
      <c r="I3112" s="8" t="s">
        <v>10335</v>
      </c>
      <c r="J3112" s="9" t="s">
        <v>108</v>
      </c>
      <c r="K3112" s="10" t="s">
        <v>10112</v>
      </c>
      <c r="L3112" s="10" t="s">
        <v>10241</v>
      </c>
      <c r="M3112" s="11" t="s">
        <v>47</v>
      </c>
      <c r="N3112" s="11" t="s">
        <v>46</v>
      </c>
      <c r="O3112" s="10">
        <v>0</v>
      </c>
      <c r="P3112" s="12">
        <v>96</v>
      </c>
      <c r="Q3112" s="55">
        <f>+O3112+(P3112/10000)</f>
        <v>9.5999999999999992E-3</v>
      </c>
      <c r="R3112" s="32"/>
      <c r="S3112" s="93"/>
      <c r="T3112" s="55"/>
      <c r="U3112" s="12"/>
      <c r="V3112" s="12"/>
      <c r="W3112" s="12"/>
      <c r="X3112" s="12"/>
      <c r="Y3112" s="12"/>
      <c r="Z3112" s="12"/>
      <c r="AA3112" s="12"/>
      <c r="AB3112" s="12"/>
      <c r="AC3112" s="12"/>
      <c r="AD3112" s="149">
        <f t="shared" si="548"/>
        <v>0</v>
      </c>
      <c r="AE3112" s="12"/>
      <c r="AF3112" s="117" t="s">
        <v>23727</v>
      </c>
      <c r="AG3112" s="153" t="s">
        <v>47</v>
      </c>
      <c r="AH3112" s="154" t="s">
        <v>915</v>
      </c>
      <c r="AI3112" s="154" t="s">
        <v>915</v>
      </c>
      <c r="AJ3112" s="128" t="s">
        <v>915</v>
      </c>
    </row>
    <row r="3113" spans="1:43" s="2" customFormat="1" ht="51" x14ac:dyDescent="0.25">
      <c r="A3113" s="54" t="s">
        <v>79</v>
      </c>
      <c r="B3113" s="55" t="s">
        <v>48</v>
      </c>
      <c r="C3113" s="123" t="s">
        <v>47</v>
      </c>
      <c r="D3113" s="123" t="s">
        <v>915</v>
      </c>
      <c r="E3113" s="123" t="s">
        <v>915</v>
      </c>
      <c r="F3113" s="126" t="s">
        <v>775</v>
      </c>
      <c r="G3113" s="127" t="s">
        <v>10339</v>
      </c>
      <c r="H3113" s="127" t="s">
        <v>777</v>
      </c>
      <c r="I3113" s="8" t="s">
        <v>10335</v>
      </c>
      <c r="J3113" s="9" t="s">
        <v>108</v>
      </c>
      <c r="K3113" s="10" t="s">
        <v>10112</v>
      </c>
      <c r="L3113" s="10" t="s">
        <v>10241</v>
      </c>
      <c r="M3113" s="11" t="s">
        <v>47</v>
      </c>
      <c r="N3113" s="11" t="s">
        <v>46</v>
      </c>
      <c r="O3113" s="10">
        <v>0</v>
      </c>
      <c r="P3113" s="12">
        <v>96</v>
      </c>
      <c r="Q3113" s="55">
        <v>9.5999999999999992E-3</v>
      </c>
      <c r="R3113" s="125"/>
      <c r="S3113" s="150" t="s">
        <v>46</v>
      </c>
      <c r="T3113" s="12" t="s">
        <v>47</v>
      </c>
      <c r="U3113" s="12" t="s">
        <v>47</v>
      </c>
      <c r="V3113" s="127" t="s">
        <v>46</v>
      </c>
      <c r="W3113" s="147" t="s">
        <v>1743</v>
      </c>
      <c r="X3113" s="148" t="s">
        <v>288</v>
      </c>
      <c r="Y3113" s="70" t="s">
        <v>10109</v>
      </c>
      <c r="Z3113" s="70" t="s">
        <v>9654</v>
      </c>
      <c r="AA3113" s="127" t="s">
        <v>46</v>
      </c>
      <c r="AB3113" s="151">
        <v>0</v>
      </c>
      <c r="AC3113" s="151">
        <v>96</v>
      </c>
      <c r="AD3113" s="151">
        <f t="shared" si="548"/>
        <v>9.5999999999999992E-3</v>
      </c>
      <c r="AE3113" s="127" t="s">
        <v>47</v>
      </c>
      <c r="AF3113" s="152" t="s">
        <v>47</v>
      </c>
      <c r="AG3113" s="153" t="s">
        <v>47</v>
      </c>
      <c r="AH3113" s="154" t="s">
        <v>915</v>
      </c>
      <c r="AI3113" s="154" t="s">
        <v>915</v>
      </c>
      <c r="AJ3113" s="128" t="s">
        <v>915</v>
      </c>
      <c r="AK3113" s="17"/>
      <c r="AL3113" s="17"/>
      <c r="AM3113" s="17"/>
      <c r="AN3113" s="17"/>
      <c r="AO3113" s="17"/>
      <c r="AP3113" s="17"/>
      <c r="AQ3113" s="17"/>
    </row>
    <row r="3114" spans="1:43" s="2" customFormat="1" ht="51" customHeight="1" x14ac:dyDescent="0.25">
      <c r="A3114" s="54" t="s">
        <v>79</v>
      </c>
      <c r="B3114" s="55" t="s">
        <v>48</v>
      </c>
      <c r="C3114" s="123" t="s">
        <v>47</v>
      </c>
      <c r="D3114" s="123" t="s">
        <v>915</v>
      </c>
      <c r="E3114" s="123" t="s">
        <v>915</v>
      </c>
      <c r="F3114" s="126" t="s">
        <v>775</v>
      </c>
      <c r="G3114" s="127" t="s">
        <v>10340</v>
      </c>
      <c r="H3114" s="127" t="s">
        <v>777</v>
      </c>
      <c r="I3114" s="8" t="s">
        <v>10341</v>
      </c>
      <c r="J3114" s="9" t="s">
        <v>108</v>
      </c>
      <c r="K3114" s="10" t="s">
        <v>10112</v>
      </c>
      <c r="L3114" s="10" t="s">
        <v>10241</v>
      </c>
      <c r="M3114" s="11" t="s">
        <v>47</v>
      </c>
      <c r="N3114" s="11" t="s">
        <v>46</v>
      </c>
      <c r="O3114" s="10">
        <v>0</v>
      </c>
      <c r="P3114" s="12">
        <v>96</v>
      </c>
      <c r="Q3114" s="55">
        <v>9.5999999999999992E-3</v>
      </c>
      <c r="R3114" s="125"/>
      <c r="S3114" s="150" t="s">
        <v>46</v>
      </c>
      <c r="T3114" s="12" t="s">
        <v>47</v>
      </c>
      <c r="U3114" s="12" t="s">
        <v>47</v>
      </c>
      <c r="V3114" s="127" t="s">
        <v>46</v>
      </c>
      <c r="W3114" s="147" t="s">
        <v>1743</v>
      </c>
      <c r="X3114" s="148" t="s">
        <v>288</v>
      </c>
      <c r="Y3114" s="70" t="s">
        <v>10109</v>
      </c>
      <c r="Z3114" s="70" t="s">
        <v>9654</v>
      </c>
      <c r="AA3114" s="127" t="s">
        <v>46</v>
      </c>
      <c r="AB3114" s="151">
        <v>0</v>
      </c>
      <c r="AC3114" s="151">
        <v>96</v>
      </c>
      <c r="AD3114" s="151">
        <f t="shared" si="548"/>
        <v>9.5999999999999992E-3</v>
      </c>
      <c r="AE3114" s="127" t="s">
        <v>47</v>
      </c>
      <c r="AF3114" s="152" t="s">
        <v>47</v>
      </c>
      <c r="AG3114" s="153" t="s">
        <v>47</v>
      </c>
      <c r="AH3114" s="154" t="s">
        <v>915</v>
      </c>
      <c r="AI3114" s="154" t="s">
        <v>915</v>
      </c>
      <c r="AJ3114" s="128" t="s">
        <v>915</v>
      </c>
      <c r="AK3114" s="17"/>
      <c r="AL3114" s="17"/>
      <c r="AM3114" s="17"/>
      <c r="AN3114" s="17"/>
      <c r="AO3114" s="17"/>
      <c r="AP3114" s="17"/>
      <c r="AQ3114" s="17"/>
    </row>
    <row r="3115" spans="1:43" s="2" customFormat="1" ht="51" x14ac:dyDescent="0.25">
      <c r="A3115" s="54" t="s">
        <v>79</v>
      </c>
      <c r="B3115" s="55" t="s">
        <v>48</v>
      </c>
      <c r="C3115" s="123" t="s">
        <v>47</v>
      </c>
      <c r="D3115" s="123" t="s">
        <v>915</v>
      </c>
      <c r="E3115" s="123" t="s">
        <v>915</v>
      </c>
      <c r="F3115" s="126" t="s">
        <v>775</v>
      </c>
      <c r="G3115" s="127" t="s">
        <v>10342</v>
      </c>
      <c r="H3115" s="127" t="s">
        <v>777</v>
      </c>
      <c r="I3115" s="8" t="s">
        <v>10343</v>
      </c>
      <c r="J3115" s="9" t="s">
        <v>108</v>
      </c>
      <c r="K3115" s="10" t="s">
        <v>10112</v>
      </c>
      <c r="L3115" s="10" t="s">
        <v>10241</v>
      </c>
      <c r="M3115" s="11" t="s">
        <v>47</v>
      </c>
      <c r="N3115" s="11" t="s">
        <v>46</v>
      </c>
      <c r="O3115" s="10">
        <v>0</v>
      </c>
      <c r="P3115" s="12">
        <v>96</v>
      </c>
      <c r="Q3115" s="55">
        <v>9.5999999999999992E-3</v>
      </c>
      <c r="R3115" s="125"/>
      <c r="S3115" s="150" t="s">
        <v>46</v>
      </c>
      <c r="T3115" s="12" t="s">
        <v>47</v>
      </c>
      <c r="U3115" s="12" t="s">
        <v>47</v>
      </c>
      <c r="V3115" s="127" t="s">
        <v>46</v>
      </c>
      <c r="W3115" s="147" t="s">
        <v>1743</v>
      </c>
      <c r="X3115" s="148" t="s">
        <v>288</v>
      </c>
      <c r="Y3115" s="70" t="s">
        <v>10109</v>
      </c>
      <c r="Z3115" s="70" t="s">
        <v>9654</v>
      </c>
      <c r="AA3115" s="127" t="s">
        <v>46</v>
      </c>
      <c r="AB3115" s="151">
        <v>0</v>
      </c>
      <c r="AC3115" s="151">
        <v>96</v>
      </c>
      <c r="AD3115" s="151">
        <f t="shared" si="548"/>
        <v>9.5999999999999992E-3</v>
      </c>
      <c r="AE3115" s="127" t="s">
        <v>47</v>
      </c>
      <c r="AF3115" s="152" t="s">
        <v>47</v>
      </c>
      <c r="AG3115" s="153" t="s">
        <v>47</v>
      </c>
      <c r="AH3115" s="154" t="s">
        <v>915</v>
      </c>
      <c r="AI3115" s="154" t="s">
        <v>915</v>
      </c>
      <c r="AJ3115" s="128" t="s">
        <v>915</v>
      </c>
      <c r="AK3115" s="17"/>
      <c r="AL3115" s="17"/>
      <c r="AM3115" s="17"/>
      <c r="AN3115" s="17"/>
      <c r="AO3115" s="17"/>
      <c r="AP3115" s="17"/>
      <c r="AQ3115" s="17"/>
    </row>
    <row r="3116" spans="1:43" s="2" customFormat="1" ht="51" customHeight="1" x14ac:dyDescent="0.25">
      <c r="A3116" s="54" t="s">
        <v>79</v>
      </c>
      <c r="B3116" s="55" t="s">
        <v>48</v>
      </c>
      <c r="C3116" s="123" t="s">
        <v>47</v>
      </c>
      <c r="D3116" s="123" t="s">
        <v>915</v>
      </c>
      <c r="E3116" s="123" t="s">
        <v>915</v>
      </c>
      <c r="F3116" s="126" t="s">
        <v>775</v>
      </c>
      <c r="G3116" s="127" t="s">
        <v>10344</v>
      </c>
      <c r="H3116" s="127" t="s">
        <v>777</v>
      </c>
      <c r="I3116" s="8" t="s">
        <v>10345</v>
      </c>
      <c r="J3116" s="9" t="s">
        <v>108</v>
      </c>
      <c r="K3116" s="10" t="s">
        <v>10112</v>
      </c>
      <c r="L3116" s="10" t="s">
        <v>10241</v>
      </c>
      <c r="M3116" s="11" t="s">
        <v>47</v>
      </c>
      <c r="N3116" s="11" t="s">
        <v>46</v>
      </c>
      <c r="O3116" s="10">
        <v>0</v>
      </c>
      <c r="P3116" s="12">
        <v>96</v>
      </c>
      <c r="Q3116" s="55">
        <v>9.5999999999999992E-3</v>
      </c>
      <c r="R3116" s="125"/>
      <c r="S3116" s="150" t="s">
        <v>46</v>
      </c>
      <c r="T3116" s="12" t="s">
        <v>47</v>
      </c>
      <c r="U3116" s="12" t="s">
        <v>47</v>
      </c>
      <c r="V3116" s="127" t="s">
        <v>46</v>
      </c>
      <c r="W3116" s="147" t="s">
        <v>1743</v>
      </c>
      <c r="X3116" s="148" t="s">
        <v>288</v>
      </c>
      <c r="Y3116" s="70" t="s">
        <v>10109</v>
      </c>
      <c r="Z3116" s="70" t="s">
        <v>9654</v>
      </c>
      <c r="AA3116" s="127" t="s">
        <v>46</v>
      </c>
      <c r="AB3116" s="151">
        <v>0</v>
      </c>
      <c r="AC3116" s="151">
        <v>96</v>
      </c>
      <c r="AD3116" s="151">
        <f t="shared" si="548"/>
        <v>9.5999999999999992E-3</v>
      </c>
      <c r="AE3116" s="127" t="s">
        <v>47</v>
      </c>
      <c r="AF3116" s="152" t="s">
        <v>47</v>
      </c>
      <c r="AG3116" s="153" t="s">
        <v>47</v>
      </c>
      <c r="AH3116" s="154" t="s">
        <v>915</v>
      </c>
      <c r="AI3116" s="154" t="s">
        <v>915</v>
      </c>
      <c r="AJ3116" s="128" t="s">
        <v>915</v>
      </c>
    </row>
    <row r="3117" spans="1:43" s="17" customFormat="1" ht="51" x14ac:dyDescent="0.25">
      <c r="A3117" s="54" t="s">
        <v>79</v>
      </c>
      <c r="B3117" s="55" t="s">
        <v>48</v>
      </c>
      <c r="C3117" s="227" t="s">
        <v>47</v>
      </c>
      <c r="D3117" s="123" t="s">
        <v>915</v>
      </c>
      <c r="E3117" s="123" t="s">
        <v>915</v>
      </c>
      <c r="F3117" s="95" t="s">
        <v>775</v>
      </c>
      <c r="G3117" s="12" t="s">
        <v>10346</v>
      </c>
      <c r="H3117" s="12" t="s">
        <v>42</v>
      </c>
      <c r="I3117" s="8" t="s">
        <v>10347</v>
      </c>
      <c r="J3117" s="9" t="s">
        <v>108</v>
      </c>
      <c r="K3117" s="10" t="s">
        <v>10112</v>
      </c>
      <c r="L3117" s="10" t="s">
        <v>10241</v>
      </c>
      <c r="M3117" s="11" t="s">
        <v>47</v>
      </c>
      <c r="N3117" s="11" t="s">
        <v>46</v>
      </c>
      <c r="O3117" s="10">
        <v>0</v>
      </c>
      <c r="P3117" s="12">
        <v>96</v>
      </c>
      <c r="Q3117" s="55">
        <f>+O3117+(P3117/10000)</f>
        <v>9.5999999999999992E-3</v>
      </c>
      <c r="R3117" s="32"/>
      <c r="S3117" s="93"/>
      <c r="T3117" s="55"/>
      <c r="U3117" s="12"/>
      <c r="V3117" s="12"/>
      <c r="W3117" s="12"/>
      <c r="X3117" s="12"/>
      <c r="Y3117" s="12"/>
      <c r="Z3117" s="12"/>
      <c r="AA3117" s="12"/>
      <c r="AB3117" s="12"/>
      <c r="AC3117" s="12"/>
      <c r="AD3117" s="149">
        <f t="shared" si="548"/>
        <v>0</v>
      </c>
      <c r="AE3117" s="12"/>
      <c r="AF3117" s="117" t="s">
        <v>23727</v>
      </c>
      <c r="AG3117" s="153" t="s">
        <v>47</v>
      </c>
      <c r="AH3117" s="154" t="s">
        <v>915</v>
      </c>
      <c r="AI3117" s="154" t="s">
        <v>915</v>
      </c>
      <c r="AJ3117" s="128" t="s">
        <v>915</v>
      </c>
    </row>
    <row r="3118" spans="1:43" s="2" customFormat="1" ht="51" x14ac:dyDescent="0.25">
      <c r="A3118" s="54" t="s">
        <v>79</v>
      </c>
      <c r="B3118" s="55" t="s">
        <v>48</v>
      </c>
      <c r="C3118" s="123" t="s">
        <v>47</v>
      </c>
      <c r="D3118" s="123" t="s">
        <v>915</v>
      </c>
      <c r="E3118" s="123" t="s">
        <v>915</v>
      </c>
      <c r="F3118" s="126" t="s">
        <v>775</v>
      </c>
      <c r="G3118" s="127" t="s">
        <v>10348</v>
      </c>
      <c r="H3118" s="127" t="s">
        <v>777</v>
      </c>
      <c r="I3118" s="8" t="s">
        <v>10349</v>
      </c>
      <c r="J3118" s="9" t="s">
        <v>108</v>
      </c>
      <c r="K3118" s="10" t="s">
        <v>10112</v>
      </c>
      <c r="L3118" s="10" t="s">
        <v>10241</v>
      </c>
      <c r="M3118" s="11" t="s">
        <v>47</v>
      </c>
      <c r="N3118" s="11" t="s">
        <v>46</v>
      </c>
      <c r="O3118" s="10">
        <v>0</v>
      </c>
      <c r="P3118" s="12">
        <v>96</v>
      </c>
      <c r="Q3118" s="55">
        <v>9.5999999999999992E-3</v>
      </c>
      <c r="R3118" s="125"/>
      <c r="S3118" s="150" t="s">
        <v>46</v>
      </c>
      <c r="T3118" s="12" t="s">
        <v>47</v>
      </c>
      <c r="U3118" s="12" t="s">
        <v>47</v>
      </c>
      <c r="V3118" s="127" t="s">
        <v>46</v>
      </c>
      <c r="W3118" s="147" t="s">
        <v>1743</v>
      </c>
      <c r="X3118" s="148" t="s">
        <v>288</v>
      </c>
      <c r="Y3118" s="70" t="s">
        <v>10109</v>
      </c>
      <c r="Z3118" s="70" t="s">
        <v>9654</v>
      </c>
      <c r="AA3118" s="127" t="s">
        <v>46</v>
      </c>
      <c r="AB3118" s="151">
        <v>0</v>
      </c>
      <c r="AC3118" s="151">
        <v>96</v>
      </c>
      <c r="AD3118" s="151">
        <f t="shared" si="548"/>
        <v>9.5999999999999992E-3</v>
      </c>
      <c r="AE3118" s="127" t="s">
        <v>47</v>
      </c>
      <c r="AF3118" s="152" t="s">
        <v>47</v>
      </c>
      <c r="AG3118" s="153" t="s">
        <v>47</v>
      </c>
      <c r="AH3118" s="154" t="s">
        <v>915</v>
      </c>
      <c r="AI3118" s="154" t="s">
        <v>915</v>
      </c>
      <c r="AJ3118" s="128" t="s">
        <v>915</v>
      </c>
      <c r="AK3118" s="17"/>
      <c r="AL3118" s="17"/>
      <c r="AM3118" s="17"/>
      <c r="AN3118" s="17"/>
      <c r="AO3118" s="17"/>
      <c r="AP3118" s="17"/>
      <c r="AQ3118" s="17"/>
    </row>
    <row r="3119" spans="1:43" s="17" customFormat="1" ht="60" customHeight="1" x14ac:dyDescent="0.25">
      <c r="A3119" s="54" t="s">
        <v>79</v>
      </c>
      <c r="B3119" s="55" t="s">
        <v>48</v>
      </c>
      <c r="C3119" s="227" t="s">
        <v>47</v>
      </c>
      <c r="D3119" s="123" t="s">
        <v>915</v>
      </c>
      <c r="E3119" s="123" t="s">
        <v>915</v>
      </c>
      <c r="F3119" s="95" t="s">
        <v>775</v>
      </c>
      <c r="G3119" s="12" t="s">
        <v>10350</v>
      </c>
      <c r="H3119" s="12" t="s">
        <v>42</v>
      </c>
      <c r="I3119" s="8" t="s">
        <v>10351</v>
      </c>
      <c r="J3119" s="9" t="s">
        <v>779</v>
      </c>
      <c r="K3119" s="10" t="s">
        <v>10112</v>
      </c>
      <c r="L3119" s="10" t="s">
        <v>10241</v>
      </c>
      <c r="M3119" s="11" t="s">
        <v>47</v>
      </c>
      <c r="N3119" s="11" t="s">
        <v>47</v>
      </c>
      <c r="O3119" s="10">
        <v>0</v>
      </c>
      <c r="P3119" s="12">
        <v>0</v>
      </c>
      <c r="Q3119" s="55">
        <f>+O3119+(P3119/10000)</f>
        <v>0</v>
      </c>
      <c r="R3119" s="32"/>
      <c r="S3119" s="93"/>
      <c r="T3119" s="55"/>
      <c r="U3119" s="12"/>
      <c r="V3119" s="12"/>
      <c r="W3119" s="12"/>
      <c r="X3119" s="12"/>
      <c r="Y3119" s="12"/>
      <c r="Z3119" s="12"/>
      <c r="AA3119" s="12"/>
      <c r="AB3119" s="12"/>
      <c r="AC3119" s="12"/>
      <c r="AD3119" s="149">
        <f t="shared" si="548"/>
        <v>0</v>
      </c>
      <c r="AE3119" s="12"/>
      <c r="AF3119" s="117" t="s">
        <v>23727</v>
      </c>
      <c r="AG3119" s="153" t="s">
        <v>47</v>
      </c>
      <c r="AH3119" s="154" t="s">
        <v>915</v>
      </c>
      <c r="AI3119" s="154" t="s">
        <v>915</v>
      </c>
      <c r="AJ3119" s="128" t="s">
        <v>915</v>
      </c>
    </row>
    <row r="3120" spans="1:43" s="2" customFormat="1" ht="102" hidden="1" customHeight="1" x14ac:dyDescent="0.2">
      <c r="A3120" s="56" t="s">
        <v>79</v>
      </c>
      <c r="B3120" s="57" t="s">
        <v>48</v>
      </c>
      <c r="C3120" s="20"/>
      <c r="D3120" s="20"/>
      <c r="E3120" s="30"/>
      <c r="F3120" s="95" t="s">
        <v>40</v>
      </c>
      <c r="G3120" s="12" t="s">
        <v>10352</v>
      </c>
      <c r="H3120" s="27" t="s">
        <v>42</v>
      </c>
      <c r="I3120" s="23" t="s">
        <v>10353</v>
      </c>
      <c r="J3120" s="24" t="s">
        <v>44</v>
      </c>
      <c r="K3120" s="25" t="s">
        <v>45</v>
      </c>
      <c r="L3120" s="25" t="s">
        <v>45</v>
      </c>
      <c r="M3120" s="25" t="s">
        <v>46</v>
      </c>
      <c r="N3120" s="26" t="s">
        <v>46</v>
      </c>
      <c r="O3120" s="25">
        <v>0</v>
      </c>
      <c r="P3120" s="27">
        <v>96</v>
      </c>
      <c r="Q3120" s="57">
        <f>+O3120+(P3120/10000)</f>
        <v>9.5999999999999992E-3</v>
      </c>
      <c r="R3120" s="28" t="s">
        <v>47</v>
      </c>
      <c r="S3120" s="94" t="s">
        <v>45</v>
      </c>
      <c r="T3120" s="25" t="s">
        <v>45</v>
      </c>
      <c r="U3120" s="25" t="s">
        <v>45</v>
      </c>
      <c r="V3120" s="25" t="s">
        <v>45</v>
      </c>
      <c r="W3120" s="27" t="str">
        <f>J3120</f>
        <v>COMPLETO TIENE ÁREA Y LINDEROS</v>
      </c>
      <c r="X3120" s="25" t="s">
        <v>45</v>
      </c>
      <c r="Y3120" s="25" t="s">
        <v>45</v>
      </c>
      <c r="Z3120" s="25" t="s">
        <v>45</v>
      </c>
      <c r="AA3120" s="27" t="s">
        <v>46</v>
      </c>
      <c r="AB3120" s="27">
        <f>O3120</f>
        <v>0</v>
      </c>
      <c r="AC3120" s="27">
        <v>0</v>
      </c>
      <c r="AD3120" s="27">
        <f t="shared" ref="AD3120:AD3130" si="549">+AB3120+(AC3120/10000)</f>
        <v>0</v>
      </c>
      <c r="AE3120" s="27" t="s">
        <v>47</v>
      </c>
      <c r="AF3120" s="118" t="s">
        <v>47</v>
      </c>
      <c r="AG3120" s="29"/>
      <c r="AH3120" s="20"/>
      <c r="AI3120" s="20"/>
      <c r="AJ3120" s="30"/>
    </row>
    <row r="3121" spans="1:43" s="2" customFormat="1" ht="51" x14ac:dyDescent="0.25">
      <c r="A3121" s="54" t="s">
        <v>79</v>
      </c>
      <c r="B3121" s="55" t="s">
        <v>48</v>
      </c>
      <c r="C3121" s="123" t="s">
        <v>47</v>
      </c>
      <c r="D3121" s="123" t="s">
        <v>915</v>
      </c>
      <c r="E3121" s="123" t="s">
        <v>915</v>
      </c>
      <c r="F3121" s="126" t="s">
        <v>775</v>
      </c>
      <c r="G3121" s="127" t="s">
        <v>10354</v>
      </c>
      <c r="H3121" s="127" t="s">
        <v>777</v>
      </c>
      <c r="I3121" s="8" t="s">
        <v>10355</v>
      </c>
      <c r="J3121" s="9" t="s">
        <v>108</v>
      </c>
      <c r="K3121" s="10" t="s">
        <v>10112</v>
      </c>
      <c r="L3121" s="10" t="s">
        <v>10241</v>
      </c>
      <c r="M3121" s="11" t="s">
        <v>47</v>
      </c>
      <c r="N3121" s="11" t="s">
        <v>46</v>
      </c>
      <c r="O3121" s="10">
        <v>0</v>
      </c>
      <c r="P3121" s="12">
        <v>71.33</v>
      </c>
      <c r="Q3121" s="55">
        <v>7.1329999999999996E-3</v>
      </c>
      <c r="R3121" s="125"/>
      <c r="S3121" s="150" t="s">
        <v>46</v>
      </c>
      <c r="T3121" s="12" t="s">
        <v>47</v>
      </c>
      <c r="U3121" s="12" t="s">
        <v>47</v>
      </c>
      <c r="V3121" s="127" t="s">
        <v>46</v>
      </c>
      <c r="W3121" s="147" t="s">
        <v>1743</v>
      </c>
      <c r="X3121" s="148" t="s">
        <v>288</v>
      </c>
      <c r="Y3121" s="70" t="s">
        <v>10109</v>
      </c>
      <c r="Z3121" s="70" t="s">
        <v>9654</v>
      </c>
      <c r="AA3121" s="127" t="s">
        <v>46</v>
      </c>
      <c r="AB3121" s="151">
        <v>0</v>
      </c>
      <c r="AC3121" s="151">
        <v>71.33</v>
      </c>
      <c r="AD3121" s="151">
        <f t="shared" si="549"/>
        <v>7.1329999999999996E-3</v>
      </c>
      <c r="AE3121" s="127" t="s">
        <v>47</v>
      </c>
      <c r="AF3121" s="152" t="s">
        <v>47</v>
      </c>
      <c r="AG3121" s="153" t="s">
        <v>47</v>
      </c>
      <c r="AH3121" s="154" t="s">
        <v>915</v>
      </c>
      <c r="AI3121" s="154" t="s">
        <v>915</v>
      </c>
      <c r="AJ3121" s="128" t="s">
        <v>915</v>
      </c>
      <c r="AK3121" s="17"/>
      <c r="AL3121" s="17"/>
      <c r="AM3121" s="17"/>
      <c r="AN3121" s="17"/>
      <c r="AO3121" s="17"/>
      <c r="AP3121" s="17"/>
      <c r="AQ3121" s="17"/>
    </row>
    <row r="3122" spans="1:43" s="2" customFormat="1" ht="51" x14ac:dyDescent="0.25">
      <c r="A3122" s="54" t="s">
        <v>79</v>
      </c>
      <c r="B3122" s="55" t="s">
        <v>48</v>
      </c>
      <c r="C3122" s="123" t="s">
        <v>47</v>
      </c>
      <c r="D3122" s="123" t="s">
        <v>915</v>
      </c>
      <c r="E3122" s="123" t="s">
        <v>915</v>
      </c>
      <c r="F3122" s="126" t="s">
        <v>775</v>
      </c>
      <c r="G3122" s="127" t="s">
        <v>10356</v>
      </c>
      <c r="H3122" s="127" t="s">
        <v>777</v>
      </c>
      <c r="I3122" s="8" t="s">
        <v>10357</v>
      </c>
      <c r="J3122" s="9" t="s">
        <v>779</v>
      </c>
      <c r="K3122" s="10" t="s">
        <v>10112</v>
      </c>
      <c r="L3122" s="10" t="s">
        <v>10241</v>
      </c>
      <c r="M3122" s="11" t="s">
        <v>47</v>
      </c>
      <c r="N3122" s="11" t="s">
        <v>47</v>
      </c>
      <c r="O3122" s="10">
        <v>0</v>
      </c>
      <c r="P3122" s="12">
        <v>0</v>
      </c>
      <c r="Q3122" s="55">
        <v>0</v>
      </c>
      <c r="R3122" s="125"/>
      <c r="S3122" s="150" t="s">
        <v>46</v>
      </c>
      <c r="T3122" s="12" t="s">
        <v>47</v>
      </c>
      <c r="U3122" s="12" t="s">
        <v>47</v>
      </c>
      <c r="V3122" s="127" t="s">
        <v>46</v>
      </c>
      <c r="W3122" s="147" t="s">
        <v>1743</v>
      </c>
      <c r="X3122" s="148" t="s">
        <v>288</v>
      </c>
      <c r="Y3122" s="70" t="s">
        <v>10109</v>
      </c>
      <c r="Z3122" s="70" t="s">
        <v>9654</v>
      </c>
      <c r="AA3122" s="127" t="s">
        <v>46</v>
      </c>
      <c r="AB3122" s="151">
        <v>0</v>
      </c>
      <c r="AC3122" s="151">
        <v>96</v>
      </c>
      <c r="AD3122" s="151">
        <f t="shared" si="549"/>
        <v>9.5999999999999992E-3</v>
      </c>
      <c r="AE3122" s="127" t="s">
        <v>47</v>
      </c>
      <c r="AF3122" s="152" t="s">
        <v>47</v>
      </c>
      <c r="AG3122" s="153" t="s">
        <v>47</v>
      </c>
      <c r="AH3122" s="154" t="s">
        <v>915</v>
      </c>
      <c r="AI3122" s="154" t="s">
        <v>915</v>
      </c>
      <c r="AJ3122" s="128" t="s">
        <v>915</v>
      </c>
    </row>
    <row r="3123" spans="1:43" s="2" customFormat="1" ht="102" x14ac:dyDescent="0.25">
      <c r="A3123" s="54" t="s">
        <v>79</v>
      </c>
      <c r="B3123" s="55" t="s">
        <v>48</v>
      </c>
      <c r="C3123" s="123" t="s">
        <v>47</v>
      </c>
      <c r="D3123" s="123" t="s">
        <v>915</v>
      </c>
      <c r="E3123" s="123" t="s">
        <v>915</v>
      </c>
      <c r="F3123" s="126" t="s">
        <v>775</v>
      </c>
      <c r="G3123" s="127" t="s">
        <v>10358</v>
      </c>
      <c r="H3123" s="127" t="s">
        <v>777</v>
      </c>
      <c r="I3123" s="8" t="s">
        <v>10359</v>
      </c>
      <c r="J3123" s="9" t="s">
        <v>9669</v>
      </c>
      <c r="K3123" s="10" t="s">
        <v>10360</v>
      </c>
      <c r="L3123" s="10" t="s">
        <v>9671</v>
      </c>
      <c r="M3123" s="10" t="s">
        <v>46</v>
      </c>
      <c r="N3123" s="11" t="s">
        <v>47</v>
      </c>
      <c r="O3123" s="10">
        <v>0</v>
      </c>
      <c r="P3123" s="12">
        <v>0</v>
      </c>
      <c r="Q3123" s="55">
        <v>0</v>
      </c>
      <c r="R3123" s="125"/>
      <c r="S3123" s="150" t="s">
        <v>46</v>
      </c>
      <c r="T3123" s="12" t="s">
        <v>47</v>
      </c>
      <c r="U3123" s="12" t="s">
        <v>47</v>
      </c>
      <c r="V3123" s="127" t="s">
        <v>46</v>
      </c>
      <c r="W3123" s="147" t="s">
        <v>1743</v>
      </c>
      <c r="X3123" s="148" t="s">
        <v>288</v>
      </c>
      <c r="Y3123" s="70" t="s">
        <v>10109</v>
      </c>
      <c r="Z3123" s="70" t="s">
        <v>9654</v>
      </c>
      <c r="AA3123" s="127" t="s">
        <v>46</v>
      </c>
      <c r="AB3123" s="151">
        <v>0</v>
      </c>
      <c r="AC3123" s="151">
        <v>96</v>
      </c>
      <c r="AD3123" s="151">
        <f t="shared" si="549"/>
        <v>9.5999999999999992E-3</v>
      </c>
      <c r="AE3123" s="127" t="s">
        <v>47</v>
      </c>
      <c r="AF3123" s="152" t="s">
        <v>47</v>
      </c>
      <c r="AG3123" s="153" t="s">
        <v>47</v>
      </c>
      <c r="AH3123" s="154" t="s">
        <v>915</v>
      </c>
      <c r="AI3123" s="154" t="s">
        <v>915</v>
      </c>
      <c r="AJ3123" s="128" t="s">
        <v>915</v>
      </c>
    </row>
    <row r="3124" spans="1:43" s="2" customFormat="1" ht="51" x14ac:dyDescent="0.25">
      <c r="A3124" s="54" t="s">
        <v>79</v>
      </c>
      <c r="B3124" s="55" t="s">
        <v>48</v>
      </c>
      <c r="C3124" s="123" t="s">
        <v>47</v>
      </c>
      <c r="D3124" s="123" t="s">
        <v>915</v>
      </c>
      <c r="E3124" s="123" t="s">
        <v>915</v>
      </c>
      <c r="F3124" s="126" t="s">
        <v>775</v>
      </c>
      <c r="G3124" s="127" t="s">
        <v>10361</v>
      </c>
      <c r="H3124" s="127" t="s">
        <v>777</v>
      </c>
      <c r="I3124" s="8" t="s">
        <v>10362</v>
      </c>
      <c r="J3124" s="9" t="s">
        <v>779</v>
      </c>
      <c r="K3124" s="10" t="s">
        <v>10112</v>
      </c>
      <c r="L3124" s="10" t="s">
        <v>10241</v>
      </c>
      <c r="M3124" s="11" t="s">
        <v>47</v>
      </c>
      <c r="N3124" s="11" t="s">
        <v>47</v>
      </c>
      <c r="O3124" s="10">
        <v>0</v>
      </c>
      <c r="P3124" s="12">
        <v>0</v>
      </c>
      <c r="Q3124" s="55">
        <v>0</v>
      </c>
      <c r="R3124" s="125"/>
      <c r="S3124" s="150" t="s">
        <v>46</v>
      </c>
      <c r="T3124" s="12" t="s">
        <v>47</v>
      </c>
      <c r="U3124" s="12" t="s">
        <v>47</v>
      </c>
      <c r="V3124" s="127" t="s">
        <v>46</v>
      </c>
      <c r="W3124" s="147" t="s">
        <v>1743</v>
      </c>
      <c r="X3124" s="148" t="s">
        <v>288</v>
      </c>
      <c r="Y3124" s="70" t="s">
        <v>10109</v>
      </c>
      <c r="Z3124" s="70" t="s">
        <v>9654</v>
      </c>
      <c r="AA3124" s="127" t="s">
        <v>46</v>
      </c>
      <c r="AB3124" s="151">
        <v>0</v>
      </c>
      <c r="AC3124" s="151">
        <v>96</v>
      </c>
      <c r="AD3124" s="151">
        <f t="shared" si="549"/>
        <v>9.5999999999999992E-3</v>
      </c>
      <c r="AE3124" s="127" t="s">
        <v>47</v>
      </c>
      <c r="AF3124" s="152" t="s">
        <v>47</v>
      </c>
      <c r="AG3124" s="153" t="s">
        <v>47</v>
      </c>
      <c r="AH3124" s="154" t="s">
        <v>915</v>
      </c>
      <c r="AI3124" s="154" t="s">
        <v>915</v>
      </c>
      <c r="AJ3124" s="128" t="s">
        <v>915</v>
      </c>
      <c r="AK3124" s="17"/>
      <c r="AL3124" s="17"/>
      <c r="AM3124" s="17"/>
      <c r="AN3124" s="17"/>
      <c r="AO3124" s="17"/>
      <c r="AP3124" s="17"/>
      <c r="AQ3124" s="17"/>
    </row>
    <row r="3125" spans="1:43" s="2" customFormat="1" ht="51" x14ac:dyDescent="0.25">
      <c r="A3125" s="54" t="s">
        <v>79</v>
      </c>
      <c r="B3125" s="55" t="s">
        <v>48</v>
      </c>
      <c r="C3125" s="123" t="s">
        <v>47</v>
      </c>
      <c r="D3125" s="123" t="s">
        <v>915</v>
      </c>
      <c r="E3125" s="123" t="s">
        <v>915</v>
      </c>
      <c r="F3125" s="126" t="s">
        <v>775</v>
      </c>
      <c r="G3125" s="127" t="s">
        <v>10363</v>
      </c>
      <c r="H3125" s="127" t="s">
        <v>777</v>
      </c>
      <c r="I3125" s="8" t="s">
        <v>10364</v>
      </c>
      <c r="J3125" s="9" t="s">
        <v>779</v>
      </c>
      <c r="K3125" s="10" t="s">
        <v>10112</v>
      </c>
      <c r="L3125" s="10" t="s">
        <v>10241</v>
      </c>
      <c r="M3125" s="11" t="s">
        <v>47</v>
      </c>
      <c r="N3125" s="11" t="s">
        <v>47</v>
      </c>
      <c r="O3125" s="10">
        <v>0</v>
      </c>
      <c r="P3125" s="12">
        <v>0</v>
      </c>
      <c r="Q3125" s="55">
        <v>0</v>
      </c>
      <c r="R3125" s="125"/>
      <c r="S3125" s="150" t="s">
        <v>46</v>
      </c>
      <c r="T3125" s="12" t="s">
        <v>47</v>
      </c>
      <c r="U3125" s="12" t="s">
        <v>47</v>
      </c>
      <c r="V3125" s="127" t="s">
        <v>46</v>
      </c>
      <c r="W3125" s="147" t="s">
        <v>1743</v>
      </c>
      <c r="X3125" s="148" t="s">
        <v>288</v>
      </c>
      <c r="Y3125" s="70" t="s">
        <v>10109</v>
      </c>
      <c r="Z3125" s="70" t="s">
        <v>9654</v>
      </c>
      <c r="AA3125" s="127" t="s">
        <v>46</v>
      </c>
      <c r="AB3125" s="151">
        <v>0</v>
      </c>
      <c r="AC3125" s="151">
        <v>96</v>
      </c>
      <c r="AD3125" s="151">
        <f t="shared" si="549"/>
        <v>9.5999999999999992E-3</v>
      </c>
      <c r="AE3125" s="127" t="s">
        <v>47</v>
      </c>
      <c r="AF3125" s="152" t="s">
        <v>47</v>
      </c>
      <c r="AG3125" s="153" t="s">
        <v>47</v>
      </c>
      <c r="AH3125" s="154" t="s">
        <v>915</v>
      </c>
      <c r="AI3125" s="154" t="s">
        <v>915</v>
      </c>
      <c r="AJ3125" s="128" t="s">
        <v>915</v>
      </c>
      <c r="AK3125" s="17"/>
      <c r="AL3125" s="17"/>
      <c r="AM3125" s="17"/>
      <c r="AN3125" s="17"/>
      <c r="AO3125" s="17"/>
      <c r="AP3125" s="17"/>
      <c r="AQ3125" s="17"/>
    </row>
    <row r="3126" spans="1:43" s="2" customFormat="1" ht="51" x14ac:dyDescent="0.25">
      <c r="A3126" s="54" t="s">
        <v>79</v>
      </c>
      <c r="B3126" s="55" t="s">
        <v>48</v>
      </c>
      <c r="C3126" s="123" t="s">
        <v>47</v>
      </c>
      <c r="D3126" s="123" t="s">
        <v>915</v>
      </c>
      <c r="E3126" s="123" t="s">
        <v>915</v>
      </c>
      <c r="F3126" s="126" t="s">
        <v>775</v>
      </c>
      <c r="G3126" s="127" t="s">
        <v>10365</v>
      </c>
      <c r="H3126" s="127" t="s">
        <v>777</v>
      </c>
      <c r="I3126" s="8" t="s">
        <v>10366</v>
      </c>
      <c r="J3126" s="9" t="s">
        <v>108</v>
      </c>
      <c r="K3126" s="10" t="s">
        <v>10112</v>
      </c>
      <c r="L3126" s="10" t="s">
        <v>10241</v>
      </c>
      <c r="M3126" s="11" t="s">
        <v>47</v>
      </c>
      <c r="N3126" s="11" t="s">
        <v>46</v>
      </c>
      <c r="O3126" s="10">
        <v>0</v>
      </c>
      <c r="P3126" s="12">
        <v>116.8</v>
      </c>
      <c r="Q3126" s="55">
        <v>1.1679999999999999E-2</v>
      </c>
      <c r="R3126" s="125"/>
      <c r="S3126" s="150" t="s">
        <v>46</v>
      </c>
      <c r="T3126" s="12" t="s">
        <v>47</v>
      </c>
      <c r="U3126" s="12" t="s">
        <v>47</v>
      </c>
      <c r="V3126" s="127" t="s">
        <v>46</v>
      </c>
      <c r="W3126" s="147" t="s">
        <v>5220</v>
      </c>
      <c r="X3126" s="148" t="s">
        <v>288</v>
      </c>
      <c r="Y3126" s="70" t="s">
        <v>10109</v>
      </c>
      <c r="Z3126" s="70" t="s">
        <v>9654</v>
      </c>
      <c r="AA3126" s="127" t="s">
        <v>46</v>
      </c>
      <c r="AB3126" s="151">
        <v>0</v>
      </c>
      <c r="AC3126" s="151">
        <v>96</v>
      </c>
      <c r="AD3126" s="151">
        <f t="shared" si="549"/>
        <v>9.5999999999999992E-3</v>
      </c>
      <c r="AE3126" s="127" t="s">
        <v>47</v>
      </c>
      <c r="AF3126" s="152" t="s">
        <v>47</v>
      </c>
      <c r="AG3126" s="153" t="s">
        <v>47</v>
      </c>
      <c r="AH3126" s="154" t="s">
        <v>915</v>
      </c>
      <c r="AI3126" s="154" t="s">
        <v>915</v>
      </c>
      <c r="AJ3126" s="128" t="s">
        <v>915</v>
      </c>
      <c r="AK3126" s="17"/>
      <c r="AL3126" s="17"/>
      <c r="AM3126" s="17"/>
      <c r="AN3126" s="17"/>
      <c r="AO3126" s="17"/>
      <c r="AP3126" s="17"/>
      <c r="AQ3126" s="17"/>
    </row>
    <row r="3127" spans="1:43" s="2" customFormat="1" ht="102" customHeight="1" x14ac:dyDescent="0.25">
      <c r="A3127" s="54" t="s">
        <v>79</v>
      </c>
      <c r="B3127" s="55" t="s">
        <v>48</v>
      </c>
      <c r="C3127" s="123" t="s">
        <v>47</v>
      </c>
      <c r="D3127" s="123" t="s">
        <v>915</v>
      </c>
      <c r="E3127" s="123" t="s">
        <v>915</v>
      </c>
      <c r="F3127" s="126" t="s">
        <v>775</v>
      </c>
      <c r="G3127" s="127" t="s">
        <v>10367</v>
      </c>
      <c r="H3127" s="127" t="s">
        <v>777</v>
      </c>
      <c r="I3127" s="8" t="s">
        <v>10368</v>
      </c>
      <c r="J3127" s="9" t="s">
        <v>779</v>
      </c>
      <c r="K3127" s="10" t="s">
        <v>10112</v>
      </c>
      <c r="L3127" s="10" t="s">
        <v>10241</v>
      </c>
      <c r="M3127" s="11" t="s">
        <v>47</v>
      </c>
      <c r="N3127" s="11" t="s">
        <v>47</v>
      </c>
      <c r="O3127" s="10">
        <v>0</v>
      </c>
      <c r="P3127" s="12">
        <v>0</v>
      </c>
      <c r="Q3127" s="55">
        <v>0</v>
      </c>
      <c r="R3127" s="125"/>
      <c r="S3127" s="150" t="s">
        <v>46</v>
      </c>
      <c r="T3127" s="12" t="s">
        <v>47</v>
      </c>
      <c r="U3127" s="12" t="s">
        <v>47</v>
      </c>
      <c r="V3127" s="127" t="s">
        <v>46</v>
      </c>
      <c r="W3127" s="147" t="s">
        <v>1743</v>
      </c>
      <c r="X3127" s="148" t="s">
        <v>288</v>
      </c>
      <c r="Y3127" s="70" t="s">
        <v>10109</v>
      </c>
      <c r="Z3127" s="70" t="s">
        <v>9654</v>
      </c>
      <c r="AA3127" s="127" t="s">
        <v>46</v>
      </c>
      <c r="AB3127" s="151">
        <v>0</v>
      </c>
      <c r="AC3127" s="151">
        <v>96</v>
      </c>
      <c r="AD3127" s="151">
        <f t="shared" si="549"/>
        <v>9.5999999999999992E-3</v>
      </c>
      <c r="AE3127" s="127" t="s">
        <v>47</v>
      </c>
      <c r="AF3127" s="152" t="s">
        <v>47</v>
      </c>
      <c r="AG3127" s="153" t="s">
        <v>47</v>
      </c>
      <c r="AH3127" s="154" t="s">
        <v>915</v>
      </c>
      <c r="AI3127" s="154" t="s">
        <v>915</v>
      </c>
      <c r="AJ3127" s="128" t="s">
        <v>915</v>
      </c>
      <c r="AK3127" s="17"/>
      <c r="AL3127" s="17"/>
      <c r="AM3127" s="17"/>
      <c r="AN3127" s="17"/>
      <c r="AO3127" s="17"/>
      <c r="AP3127" s="17"/>
      <c r="AQ3127" s="17"/>
    </row>
    <row r="3128" spans="1:43" s="2" customFormat="1" ht="51" x14ac:dyDescent="0.25">
      <c r="A3128" s="54" t="s">
        <v>79</v>
      </c>
      <c r="B3128" s="55" t="s">
        <v>48</v>
      </c>
      <c r="C3128" s="123" t="s">
        <v>47</v>
      </c>
      <c r="D3128" s="123" t="s">
        <v>915</v>
      </c>
      <c r="E3128" s="123" t="s">
        <v>915</v>
      </c>
      <c r="F3128" s="126" t="s">
        <v>775</v>
      </c>
      <c r="G3128" s="127" t="s">
        <v>10369</v>
      </c>
      <c r="H3128" s="127" t="s">
        <v>777</v>
      </c>
      <c r="I3128" s="8" t="s">
        <v>10370</v>
      </c>
      <c r="J3128" s="9" t="s">
        <v>779</v>
      </c>
      <c r="K3128" s="10" t="s">
        <v>10112</v>
      </c>
      <c r="L3128" s="10" t="s">
        <v>10241</v>
      </c>
      <c r="M3128" s="11" t="s">
        <v>47</v>
      </c>
      <c r="N3128" s="11" t="s">
        <v>47</v>
      </c>
      <c r="O3128" s="10">
        <v>0</v>
      </c>
      <c r="P3128" s="12">
        <v>0</v>
      </c>
      <c r="Q3128" s="55">
        <v>0</v>
      </c>
      <c r="R3128" s="125"/>
      <c r="S3128" s="150" t="s">
        <v>46</v>
      </c>
      <c r="T3128" s="12" t="s">
        <v>47</v>
      </c>
      <c r="U3128" s="12" t="s">
        <v>47</v>
      </c>
      <c r="V3128" s="127" t="s">
        <v>46</v>
      </c>
      <c r="W3128" s="147" t="s">
        <v>1743</v>
      </c>
      <c r="X3128" s="148" t="s">
        <v>288</v>
      </c>
      <c r="Y3128" s="70" t="s">
        <v>10109</v>
      </c>
      <c r="Z3128" s="70" t="s">
        <v>9654</v>
      </c>
      <c r="AA3128" s="127" t="s">
        <v>46</v>
      </c>
      <c r="AB3128" s="151">
        <v>0</v>
      </c>
      <c r="AC3128" s="151">
        <v>96</v>
      </c>
      <c r="AD3128" s="151">
        <f t="shared" si="549"/>
        <v>9.5999999999999992E-3</v>
      </c>
      <c r="AE3128" s="127" t="s">
        <v>47</v>
      </c>
      <c r="AF3128" s="152" t="s">
        <v>47</v>
      </c>
      <c r="AG3128" s="153" t="s">
        <v>47</v>
      </c>
      <c r="AH3128" s="154" t="s">
        <v>915</v>
      </c>
      <c r="AI3128" s="154" t="s">
        <v>915</v>
      </c>
      <c r="AJ3128" s="128" t="s">
        <v>915</v>
      </c>
      <c r="AK3128" s="17"/>
      <c r="AL3128" s="17"/>
      <c r="AM3128" s="17"/>
      <c r="AN3128" s="17"/>
      <c r="AO3128" s="17"/>
      <c r="AP3128" s="17"/>
      <c r="AQ3128" s="17"/>
    </row>
    <row r="3129" spans="1:43" s="2" customFormat="1" ht="51" customHeight="1" x14ac:dyDescent="0.25">
      <c r="A3129" s="54" t="s">
        <v>79</v>
      </c>
      <c r="B3129" s="55" t="s">
        <v>48</v>
      </c>
      <c r="C3129" s="123" t="s">
        <v>47</v>
      </c>
      <c r="D3129" s="123" t="s">
        <v>915</v>
      </c>
      <c r="E3129" s="123" t="s">
        <v>915</v>
      </c>
      <c r="F3129" s="126" t="s">
        <v>775</v>
      </c>
      <c r="G3129" s="127" t="s">
        <v>10371</v>
      </c>
      <c r="H3129" s="127" t="s">
        <v>777</v>
      </c>
      <c r="I3129" s="8" t="s">
        <v>10372</v>
      </c>
      <c r="J3129" s="9" t="s">
        <v>779</v>
      </c>
      <c r="K3129" s="10" t="s">
        <v>10112</v>
      </c>
      <c r="L3129" s="10" t="s">
        <v>10241</v>
      </c>
      <c r="M3129" s="11" t="s">
        <v>47</v>
      </c>
      <c r="N3129" s="11" t="s">
        <v>47</v>
      </c>
      <c r="O3129" s="10">
        <v>0</v>
      </c>
      <c r="P3129" s="12">
        <v>0</v>
      </c>
      <c r="Q3129" s="55">
        <v>0</v>
      </c>
      <c r="R3129" s="125"/>
      <c r="S3129" s="150" t="s">
        <v>46</v>
      </c>
      <c r="T3129" s="12" t="s">
        <v>47</v>
      </c>
      <c r="U3129" s="12" t="s">
        <v>47</v>
      </c>
      <c r="V3129" s="127" t="s">
        <v>46</v>
      </c>
      <c r="W3129" s="147" t="s">
        <v>1743</v>
      </c>
      <c r="X3129" s="148" t="s">
        <v>288</v>
      </c>
      <c r="Y3129" s="70" t="s">
        <v>10109</v>
      </c>
      <c r="Z3129" s="70" t="s">
        <v>9654</v>
      </c>
      <c r="AA3129" s="127" t="s">
        <v>46</v>
      </c>
      <c r="AB3129" s="151">
        <v>0</v>
      </c>
      <c r="AC3129" s="151">
        <v>96</v>
      </c>
      <c r="AD3129" s="151">
        <f t="shared" si="549"/>
        <v>9.5999999999999992E-3</v>
      </c>
      <c r="AE3129" s="127" t="s">
        <v>47</v>
      </c>
      <c r="AF3129" s="152" t="s">
        <v>47</v>
      </c>
      <c r="AG3129" s="153" t="s">
        <v>47</v>
      </c>
      <c r="AH3129" s="154" t="s">
        <v>915</v>
      </c>
      <c r="AI3129" s="154" t="s">
        <v>915</v>
      </c>
      <c r="AJ3129" s="128" t="s">
        <v>915</v>
      </c>
      <c r="AK3129" s="17"/>
      <c r="AL3129" s="17"/>
      <c r="AM3129" s="17"/>
      <c r="AN3129" s="17"/>
      <c r="AO3129" s="17"/>
      <c r="AP3129" s="17"/>
      <c r="AQ3129" s="17"/>
    </row>
    <row r="3130" spans="1:43" s="2" customFormat="1" ht="102" x14ac:dyDescent="0.25">
      <c r="A3130" s="54" t="s">
        <v>79</v>
      </c>
      <c r="B3130" s="55" t="s">
        <v>48</v>
      </c>
      <c r="C3130" s="227" t="s">
        <v>47</v>
      </c>
      <c r="D3130" s="123" t="s">
        <v>915</v>
      </c>
      <c r="E3130" s="123" t="s">
        <v>915</v>
      </c>
      <c r="F3130" s="95" t="s">
        <v>775</v>
      </c>
      <c r="G3130" s="12" t="s">
        <v>10373</v>
      </c>
      <c r="H3130" s="12" t="s">
        <v>42</v>
      </c>
      <c r="I3130" s="8" t="s">
        <v>10374</v>
      </c>
      <c r="J3130" s="9" t="s">
        <v>9669</v>
      </c>
      <c r="K3130" s="10" t="s">
        <v>10375</v>
      </c>
      <c r="L3130" s="10" t="s">
        <v>9671</v>
      </c>
      <c r="M3130" s="11" t="s">
        <v>46</v>
      </c>
      <c r="N3130" s="11" t="s">
        <v>47</v>
      </c>
      <c r="O3130" s="10">
        <v>0</v>
      </c>
      <c r="P3130" s="12">
        <v>0</v>
      </c>
      <c r="Q3130" s="55">
        <f>+O3130+(P3130/10000)</f>
        <v>0</v>
      </c>
      <c r="R3130" s="32" t="s">
        <v>47</v>
      </c>
      <c r="S3130" s="93" t="s">
        <v>46</v>
      </c>
      <c r="T3130" s="12" t="s">
        <v>47</v>
      </c>
      <c r="U3130" s="12" t="s">
        <v>47</v>
      </c>
      <c r="V3130" s="12" t="s">
        <v>46</v>
      </c>
      <c r="W3130" s="12" t="s">
        <v>44</v>
      </c>
      <c r="X3130" s="12" t="s">
        <v>288</v>
      </c>
      <c r="Y3130" s="10" t="s">
        <v>10112</v>
      </c>
      <c r="Z3130" s="10" t="s">
        <v>9683</v>
      </c>
      <c r="AA3130" s="12" t="s">
        <v>47</v>
      </c>
      <c r="AB3130" s="10">
        <v>0</v>
      </c>
      <c r="AC3130" s="12">
        <v>105</v>
      </c>
      <c r="AD3130" s="12">
        <f t="shared" si="549"/>
        <v>1.0500000000000001E-2</v>
      </c>
      <c r="AE3130" s="12" t="s">
        <v>47</v>
      </c>
      <c r="AF3130" s="117" t="s">
        <v>47</v>
      </c>
      <c r="AG3130" s="153" t="s">
        <v>47</v>
      </c>
      <c r="AH3130" s="154" t="s">
        <v>915</v>
      </c>
      <c r="AI3130" s="154" t="s">
        <v>915</v>
      </c>
      <c r="AJ3130" s="128" t="s">
        <v>915</v>
      </c>
    </row>
    <row r="3131" spans="1:43" s="2" customFormat="1" ht="51" x14ac:dyDescent="0.25">
      <c r="A3131" s="54" t="s">
        <v>79</v>
      </c>
      <c r="B3131" s="55" t="s">
        <v>48</v>
      </c>
      <c r="C3131" s="123" t="s">
        <v>47</v>
      </c>
      <c r="D3131" s="123" t="s">
        <v>915</v>
      </c>
      <c r="E3131" s="123" t="s">
        <v>915</v>
      </c>
      <c r="F3131" s="126" t="s">
        <v>775</v>
      </c>
      <c r="G3131" s="127" t="s">
        <v>10376</v>
      </c>
      <c r="H3131" s="127" t="s">
        <v>777</v>
      </c>
      <c r="I3131" s="8" t="s">
        <v>10377</v>
      </c>
      <c r="J3131" s="9" t="s">
        <v>779</v>
      </c>
      <c r="K3131" s="10" t="s">
        <v>10112</v>
      </c>
      <c r="L3131" s="10" t="s">
        <v>10241</v>
      </c>
      <c r="M3131" s="11" t="s">
        <v>47</v>
      </c>
      <c r="N3131" s="11" t="s">
        <v>47</v>
      </c>
      <c r="O3131" s="10">
        <v>0</v>
      </c>
      <c r="P3131" s="12">
        <v>0</v>
      </c>
      <c r="Q3131" s="55">
        <v>0</v>
      </c>
      <c r="R3131" s="125"/>
      <c r="S3131" s="150" t="s">
        <v>46</v>
      </c>
      <c r="T3131" s="12" t="s">
        <v>47</v>
      </c>
      <c r="U3131" s="12" t="s">
        <v>47</v>
      </c>
      <c r="V3131" s="127" t="s">
        <v>46</v>
      </c>
      <c r="W3131" s="147" t="s">
        <v>1743</v>
      </c>
      <c r="X3131" s="148" t="s">
        <v>288</v>
      </c>
      <c r="Y3131" s="70" t="s">
        <v>10109</v>
      </c>
      <c r="Z3131" s="70" t="s">
        <v>9654</v>
      </c>
      <c r="AA3131" s="127" t="s">
        <v>46</v>
      </c>
      <c r="AB3131" s="151">
        <v>0</v>
      </c>
      <c r="AC3131" s="151">
        <v>96</v>
      </c>
      <c r="AD3131" s="151">
        <f>+AB3131+(AC3131/10000)</f>
        <v>9.5999999999999992E-3</v>
      </c>
      <c r="AE3131" s="127" t="s">
        <v>47</v>
      </c>
      <c r="AF3131" s="152" t="s">
        <v>47</v>
      </c>
      <c r="AG3131" s="153" t="s">
        <v>47</v>
      </c>
      <c r="AH3131" s="154" t="s">
        <v>915</v>
      </c>
      <c r="AI3131" s="154" t="s">
        <v>915</v>
      </c>
      <c r="AJ3131" s="128" t="s">
        <v>915</v>
      </c>
    </row>
    <row r="3132" spans="1:43" s="17" customFormat="1" ht="60" customHeight="1" x14ac:dyDescent="0.25">
      <c r="A3132" s="54" t="s">
        <v>79</v>
      </c>
      <c r="B3132" s="55" t="s">
        <v>48</v>
      </c>
      <c r="C3132" s="227" t="s">
        <v>47</v>
      </c>
      <c r="D3132" s="123" t="s">
        <v>915</v>
      </c>
      <c r="E3132" s="123" t="s">
        <v>915</v>
      </c>
      <c r="F3132" s="95" t="s">
        <v>775</v>
      </c>
      <c r="G3132" s="12" t="s">
        <v>10378</v>
      </c>
      <c r="H3132" s="12" t="s">
        <v>42</v>
      </c>
      <c r="I3132" s="8" t="s">
        <v>10379</v>
      </c>
      <c r="J3132" s="9" t="s">
        <v>779</v>
      </c>
      <c r="K3132" s="10" t="s">
        <v>10112</v>
      </c>
      <c r="L3132" s="10" t="s">
        <v>10241</v>
      </c>
      <c r="M3132" s="11" t="s">
        <v>47</v>
      </c>
      <c r="N3132" s="11" t="s">
        <v>47</v>
      </c>
      <c r="O3132" s="10">
        <v>0</v>
      </c>
      <c r="P3132" s="12">
        <v>0</v>
      </c>
      <c r="Q3132" s="55">
        <f>+O3132+(P3132/10000)</f>
        <v>0</v>
      </c>
      <c r="R3132" s="32"/>
      <c r="S3132" s="93"/>
      <c r="T3132" s="55"/>
      <c r="U3132" s="12"/>
      <c r="V3132" s="12"/>
      <c r="W3132" s="12"/>
      <c r="X3132" s="12"/>
      <c r="Y3132" s="12"/>
      <c r="Z3132" s="12"/>
      <c r="AA3132" s="12"/>
      <c r="AB3132" s="12"/>
      <c r="AC3132" s="12"/>
      <c r="AD3132" s="149">
        <f t="shared" ref="AD3132:AD3133" si="550">+AB3132+(AC3132/10000)</f>
        <v>0</v>
      </c>
      <c r="AE3132" s="12"/>
      <c r="AF3132" s="117" t="s">
        <v>23727</v>
      </c>
      <c r="AG3132" s="153" t="s">
        <v>47</v>
      </c>
      <c r="AH3132" s="154" t="s">
        <v>915</v>
      </c>
      <c r="AI3132" s="154" t="s">
        <v>915</v>
      </c>
      <c r="AJ3132" s="128" t="s">
        <v>915</v>
      </c>
    </row>
    <row r="3133" spans="1:43" s="17" customFormat="1" ht="60" customHeight="1" x14ac:dyDescent="0.25">
      <c r="A3133" s="54" t="s">
        <v>79</v>
      </c>
      <c r="B3133" s="55" t="s">
        <v>48</v>
      </c>
      <c r="C3133" s="227" t="s">
        <v>47</v>
      </c>
      <c r="D3133" s="123" t="s">
        <v>915</v>
      </c>
      <c r="E3133" s="123" t="s">
        <v>915</v>
      </c>
      <c r="F3133" s="95" t="s">
        <v>775</v>
      </c>
      <c r="G3133" s="12" t="s">
        <v>10380</v>
      </c>
      <c r="H3133" s="12" t="s">
        <v>42</v>
      </c>
      <c r="I3133" s="8" t="s">
        <v>10381</v>
      </c>
      <c r="J3133" s="9" t="s">
        <v>779</v>
      </c>
      <c r="K3133" s="10" t="s">
        <v>10112</v>
      </c>
      <c r="L3133" s="10" t="s">
        <v>10241</v>
      </c>
      <c r="M3133" s="11" t="s">
        <v>47</v>
      </c>
      <c r="N3133" s="11" t="s">
        <v>47</v>
      </c>
      <c r="O3133" s="10">
        <v>0</v>
      </c>
      <c r="P3133" s="12">
        <v>0</v>
      </c>
      <c r="Q3133" s="55">
        <f>+O3133+(P3133/10000)</f>
        <v>0</v>
      </c>
      <c r="R3133" s="32"/>
      <c r="S3133" s="93"/>
      <c r="T3133" s="55"/>
      <c r="U3133" s="12"/>
      <c r="V3133" s="12"/>
      <c r="W3133" s="12"/>
      <c r="X3133" s="12"/>
      <c r="Y3133" s="12"/>
      <c r="Z3133" s="12"/>
      <c r="AA3133" s="12"/>
      <c r="AB3133" s="12"/>
      <c r="AC3133" s="12"/>
      <c r="AD3133" s="149">
        <f t="shared" si="550"/>
        <v>0</v>
      </c>
      <c r="AE3133" s="12"/>
      <c r="AF3133" s="117" t="s">
        <v>23727</v>
      </c>
      <c r="AG3133" s="153" t="s">
        <v>47</v>
      </c>
      <c r="AH3133" s="154" t="s">
        <v>915</v>
      </c>
      <c r="AI3133" s="154" t="s">
        <v>915</v>
      </c>
      <c r="AJ3133" s="128" t="s">
        <v>915</v>
      </c>
    </row>
    <row r="3134" spans="1:43" s="2" customFormat="1" ht="140.25" customHeight="1" x14ac:dyDescent="0.25">
      <c r="A3134" s="54" t="s">
        <v>79</v>
      </c>
      <c r="B3134" s="55" t="s">
        <v>48</v>
      </c>
      <c r="C3134" s="123" t="s">
        <v>47</v>
      </c>
      <c r="D3134" s="123" t="s">
        <v>915</v>
      </c>
      <c r="E3134" s="123" t="s">
        <v>915</v>
      </c>
      <c r="F3134" s="126" t="s">
        <v>775</v>
      </c>
      <c r="G3134" s="127" t="s">
        <v>10382</v>
      </c>
      <c r="H3134" s="127" t="s">
        <v>777</v>
      </c>
      <c r="I3134" s="8" t="s">
        <v>10383</v>
      </c>
      <c r="J3134" s="9" t="s">
        <v>779</v>
      </c>
      <c r="K3134" s="10" t="s">
        <v>10112</v>
      </c>
      <c r="L3134" s="10" t="s">
        <v>10241</v>
      </c>
      <c r="M3134" s="11" t="s">
        <v>47</v>
      </c>
      <c r="N3134" s="11" t="s">
        <v>47</v>
      </c>
      <c r="O3134" s="10">
        <v>0</v>
      </c>
      <c r="P3134" s="12">
        <v>0</v>
      </c>
      <c r="Q3134" s="55">
        <v>0</v>
      </c>
      <c r="R3134" s="125"/>
      <c r="S3134" s="150" t="s">
        <v>46</v>
      </c>
      <c r="T3134" s="12" t="s">
        <v>47</v>
      </c>
      <c r="U3134" s="12" t="s">
        <v>47</v>
      </c>
      <c r="V3134" s="127" t="s">
        <v>46</v>
      </c>
      <c r="W3134" s="147" t="s">
        <v>1743</v>
      </c>
      <c r="X3134" s="148" t="s">
        <v>288</v>
      </c>
      <c r="Y3134" s="70" t="s">
        <v>10109</v>
      </c>
      <c r="Z3134" s="70" t="s">
        <v>9654</v>
      </c>
      <c r="AA3134" s="127" t="s">
        <v>46</v>
      </c>
      <c r="AB3134" s="151">
        <v>0</v>
      </c>
      <c r="AC3134" s="151">
        <v>96</v>
      </c>
      <c r="AD3134" s="151">
        <f>+AB3134+(AC3134/10000)</f>
        <v>9.5999999999999992E-3</v>
      </c>
      <c r="AE3134" s="127" t="s">
        <v>47</v>
      </c>
      <c r="AF3134" s="152" t="s">
        <v>47</v>
      </c>
      <c r="AG3134" s="153" t="s">
        <v>47</v>
      </c>
      <c r="AH3134" s="154" t="s">
        <v>915</v>
      </c>
      <c r="AI3134" s="154" t="s">
        <v>915</v>
      </c>
      <c r="AJ3134" s="128" t="s">
        <v>915</v>
      </c>
      <c r="AK3134" s="17"/>
      <c r="AL3134" s="17"/>
      <c r="AM3134" s="17"/>
      <c r="AN3134" s="17"/>
      <c r="AO3134" s="17"/>
      <c r="AP3134" s="17"/>
      <c r="AQ3134" s="17"/>
    </row>
    <row r="3135" spans="1:43" s="2" customFormat="1" ht="51" x14ac:dyDescent="0.25">
      <c r="A3135" s="54" t="s">
        <v>79</v>
      </c>
      <c r="B3135" s="55" t="s">
        <v>48</v>
      </c>
      <c r="C3135" s="123" t="s">
        <v>47</v>
      </c>
      <c r="D3135" s="123" t="s">
        <v>915</v>
      </c>
      <c r="E3135" s="123" t="s">
        <v>915</v>
      </c>
      <c r="F3135" s="126" t="s">
        <v>775</v>
      </c>
      <c r="G3135" s="127" t="s">
        <v>10384</v>
      </c>
      <c r="H3135" s="127" t="s">
        <v>777</v>
      </c>
      <c r="I3135" s="8" t="s">
        <v>10385</v>
      </c>
      <c r="J3135" s="9" t="s">
        <v>779</v>
      </c>
      <c r="K3135" s="10" t="s">
        <v>10112</v>
      </c>
      <c r="L3135" s="10" t="s">
        <v>10241</v>
      </c>
      <c r="M3135" s="11" t="s">
        <v>47</v>
      </c>
      <c r="N3135" s="11" t="s">
        <v>47</v>
      </c>
      <c r="O3135" s="10">
        <v>0</v>
      </c>
      <c r="P3135" s="12">
        <v>0</v>
      </c>
      <c r="Q3135" s="55">
        <v>0</v>
      </c>
      <c r="R3135" s="125"/>
      <c r="S3135" s="150" t="s">
        <v>46</v>
      </c>
      <c r="T3135" s="12" t="s">
        <v>47</v>
      </c>
      <c r="U3135" s="12" t="s">
        <v>47</v>
      </c>
      <c r="V3135" s="127" t="s">
        <v>46</v>
      </c>
      <c r="W3135" s="147" t="s">
        <v>1743</v>
      </c>
      <c r="X3135" s="148" t="s">
        <v>288</v>
      </c>
      <c r="Y3135" s="70" t="s">
        <v>10109</v>
      </c>
      <c r="Z3135" s="70" t="s">
        <v>9654</v>
      </c>
      <c r="AA3135" s="127" t="s">
        <v>46</v>
      </c>
      <c r="AB3135" s="151">
        <v>0</v>
      </c>
      <c r="AC3135" s="151">
        <v>96</v>
      </c>
      <c r="AD3135" s="151">
        <f>+AB3135+(AC3135/10000)</f>
        <v>9.5999999999999992E-3</v>
      </c>
      <c r="AE3135" s="127" t="s">
        <v>47</v>
      </c>
      <c r="AF3135" s="152" t="s">
        <v>47</v>
      </c>
      <c r="AG3135" s="153" t="s">
        <v>47</v>
      </c>
      <c r="AH3135" s="154" t="s">
        <v>915</v>
      </c>
      <c r="AI3135" s="154" t="s">
        <v>915</v>
      </c>
      <c r="AJ3135" s="128" t="s">
        <v>915</v>
      </c>
      <c r="AK3135" s="17"/>
      <c r="AL3135" s="17"/>
      <c r="AM3135" s="17"/>
      <c r="AN3135" s="17"/>
      <c r="AO3135" s="17"/>
      <c r="AP3135" s="17"/>
      <c r="AQ3135" s="17"/>
    </row>
    <row r="3136" spans="1:43" s="2" customFormat="1" ht="38.25" customHeight="1" x14ac:dyDescent="0.25">
      <c r="A3136" s="54" t="s">
        <v>79</v>
      </c>
      <c r="B3136" s="55" t="s">
        <v>48</v>
      </c>
      <c r="C3136" s="123" t="s">
        <v>47</v>
      </c>
      <c r="D3136" s="123" t="s">
        <v>915</v>
      </c>
      <c r="E3136" s="123" t="s">
        <v>915</v>
      </c>
      <c r="F3136" s="126" t="s">
        <v>775</v>
      </c>
      <c r="G3136" s="127" t="s">
        <v>10386</v>
      </c>
      <c r="H3136" s="127" t="s">
        <v>777</v>
      </c>
      <c r="I3136" s="8" t="s">
        <v>10387</v>
      </c>
      <c r="J3136" s="9" t="s">
        <v>779</v>
      </c>
      <c r="K3136" s="10" t="s">
        <v>10112</v>
      </c>
      <c r="L3136" s="10" t="s">
        <v>10241</v>
      </c>
      <c r="M3136" s="11" t="s">
        <v>47</v>
      </c>
      <c r="N3136" s="11" t="s">
        <v>47</v>
      </c>
      <c r="O3136" s="10">
        <v>0</v>
      </c>
      <c r="P3136" s="12">
        <v>0</v>
      </c>
      <c r="Q3136" s="55">
        <v>0</v>
      </c>
      <c r="R3136" s="125"/>
      <c r="S3136" s="150" t="s">
        <v>46</v>
      </c>
      <c r="T3136" s="12" t="s">
        <v>47</v>
      </c>
      <c r="U3136" s="12" t="s">
        <v>47</v>
      </c>
      <c r="V3136" s="127" t="s">
        <v>46</v>
      </c>
      <c r="W3136" s="147" t="s">
        <v>1743</v>
      </c>
      <c r="X3136" s="148" t="s">
        <v>288</v>
      </c>
      <c r="Y3136" s="70" t="s">
        <v>10109</v>
      </c>
      <c r="Z3136" s="70" t="s">
        <v>9654</v>
      </c>
      <c r="AA3136" s="127" t="s">
        <v>46</v>
      </c>
      <c r="AB3136" s="151">
        <v>0</v>
      </c>
      <c r="AC3136" s="151">
        <v>96</v>
      </c>
      <c r="AD3136" s="151">
        <f>+AB3136+(AC3136/10000)</f>
        <v>9.5999999999999992E-3</v>
      </c>
      <c r="AE3136" s="127" t="s">
        <v>47</v>
      </c>
      <c r="AF3136" s="152" t="s">
        <v>47</v>
      </c>
      <c r="AG3136" s="153" t="s">
        <v>47</v>
      </c>
      <c r="AH3136" s="154" t="s">
        <v>915</v>
      </c>
      <c r="AI3136" s="154" t="s">
        <v>915</v>
      </c>
      <c r="AJ3136" s="128" t="s">
        <v>915</v>
      </c>
      <c r="AK3136" s="17"/>
      <c r="AL3136" s="17"/>
      <c r="AM3136" s="17"/>
      <c r="AN3136" s="17"/>
      <c r="AO3136" s="17"/>
      <c r="AP3136" s="17"/>
      <c r="AQ3136" s="17"/>
    </row>
    <row r="3137" spans="1:43" s="2" customFormat="1" ht="60" customHeight="1" x14ac:dyDescent="0.25">
      <c r="A3137" s="54" t="s">
        <v>79</v>
      </c>
      <c r="B3137" s="55" t="s">
        <v>48</v>
      </c>
      <c r="C3137" s="227" t="s">
        <v>47</v>
      </c>
      <c r="D3137" s="123" t="s">
        <v>915</v>
      </c>
      <c r="E3137" s="123" t="s">
        <v>915</v>
      </c>
      <c r="F3137" s="95" t="s">
        <v>775</v>
      </c>
      <c r="G3137" s="12" t="s">
        <v>10388</v>
      </c>
      <c r="H3137" s="12" t="s">
        <v>42</v>
      </c>
      <c r="I3137" s="8" t="s">
        <v>10389</v>
      </c>
      <c r="J3137" s="9" t="s">
        <v>9669</v>
      </c>
      <c r="K3137" s="10" t="s">
        <v>10390</v>
      </c>
      <c r="L3137" s="10" t="s">
        <v>9671</v>
      </c>
      <c r="M3137" s="11" t="s">
        <v>46</v>
      </c>
      <c r="N3137" s="11" t="s">
        <v>47</v>
      </c>
      <c r="O3137" s="10">
        <v>0</v>
      </c>
      <c r="P3137" s="12">
        <v>0</v>
      </c>
      <c r="Q3137" s="55">
        <f>+O3137+(P3137/10000)</f>
        <v>0</v>
      </c>
      <c r="R3137" s="32" t="s">
        <v>47</v>
      </c>
      <c r="S3137" s="93" t="s">
        <v>46</v>
      </c>
      <c r="T3137" s="12" t="s">
        <v>47</v>
      </c>
      <c r="U3137" s="12" t="s">
        <v>47</v>
      </c>
      <c r="V3137" s="12" t="s">
        <v>46</v>
      </c>
      <c r="W3137" s="12" t="s">
        <v>44</v>
      </c>
      <c r="X3137" s="12" t="s">
        <v>288</v>
      </c>
      <c r="Y3137" s="10" t="s">
        <v>10112</v>
      </c>
      <c r="Z3137" s="10" t="s">
        <v>9683</v>
      </c>
      <c r="AA3137" s="12" t="s">
        <v>47</v>
      </c>
      <c r="AB3137" s="10">
        <v>0</v>
      </c>
      <c r="AC3137" s="12">
        <v>105</v>
      </c>
      <c r="AD3137" s="12">
        <f t="shared" ref="AD3137" si="551">+AB3137+(AC3137/10000)</f>
        <v>1.0500000000000001E-2</v>
      </c>
      <c r="AE3137" s="12" t="s">
        <v>47</v>
      </c>
      <c r="AF3137" s="117" t="s">
        <v>47</v>
      </c>
      <c r="AG3137" s="153" t="s">
        <v>47</v>
      </c>
      <c r="AH3137" s="154" t="s">
        <v>915</v>
      </c>
      <c r="AI3137" s="154" t="s">
        <v>915</v>
      </c>
      <c r="AJ3137" s="128" t="s">
        <v>915</v>
      </c>
    </row>
    <row r="3138" spans="1:43" s="2" customFormat="1" ht="51" customHeight="1" x14ac:dyDescent="0.25">
      <c r="A3138" s="54" t="s">
        <v>79</v>
      </c>
      <c r="B3138" s="55" t="s">
        <v>48</v>
      </c>
      <c r="C3138" s="123" t="s">
        <v>47</v>
      </c>
      <c r="D3138" s="123" t="s">
        <v>915</v>
      </c>
      <c r="E3138" s="123" t="s">
        <v>915</v>
      </c>
      <c r="F3138" s="126" t="s">
        <v>775</v>
      </c>
      <c r="G3138" s="127" t="s">
        <v>10391</v>
      </c>
      <c r="H3138" s="127" t="s">
        <v>777</v>
      </c>
      <c r="I3138" s="8" t="s">
        <v>10392</v>
      </c>
      <c r="J3138" s="9" t="s">
        <v>779</v>
      </c>
      <c r="K3138" s="10" t="s">
        <v>10112</v>
      </c>
      <c r="L3138" s="10" t="s">
        <v>10241</v>
      </c>
      <c r="M3138" s="11" t="s">
        <v>47</v>
      </c>
      <c r="N3138" s="11" t="s">
        <v>47</v>
      </c>
      <c r="O3138" s="10">
        <v>0</v>
      </c>
      <c r="P3138" s="12">
        <v>0</v>
      </c>
      <c r="Q3138" s="55">
        <v>0</v>
      </c>
      <c r="R3138" s="125"/>
      <c r="S3138" s="150" t="s">
        <v>46</v>
      </c>
      <c r="T3138" s="12" t="s">
        <v>47</v>
      </c>
      <c r="U3138" s="12" t="s">
        <v>47</v>
      </c>
      <c r="V3138" s="127" t="s">
        <v>46</v>
      </c>
      <c r="W3138" s="147" t="s">
        <v>1743</v>
      </c>
      <c r="X3138" s="148" t="s">
        <v>288</v>
      </c>
      <c r="Y3138" s="70" t="s">
        <v>10109</v>
      </c>
      <c r="Z3138" s="70" t="s">
        <v>9654</v>
      </c>
      <c r="AA3138" s="127" t="s">
        <v>46</v>
      </c>
      <c r="AB3138" s="151">
        <v>0</v>
      </c>
      <c r="AC3138" s="151">
        <v>96</v>
      </c>
      <c r="AD3138" s="151">
        <f>+AB3138+(AC3138/10000)</f>
        <v>9.5999999999999992E-3</v>
      </c>
      <c r="AE3138" s="127" t="s">
        <v>47</v>
      </c>
      <c r="AF3138" s="152" t="s">
        <v>47</v>
      </c>
      <c r="AG3138" s="153" t="s">
        <v>47</v>
      </c>
      <c r="AH3138" s="154" t="s">
        <v>915</v>
      </c>
      <c r="AI3138" s="154" t="s">
        <v>915</v>
      </c>
      <c r="AJ3138" s="128" t="s">
        <v>915</v>
      </c>
      <c r="AK3138" s="17"/>
      <c r="AL3138" s="17"/>
      <c r="AM3138" s="17"/>
      <c r="AN3138" s="17"/>
      <c r="AO3138" s="17"/>
      <c r="AP3138" s="17"/>
      <c r="AQ3138" s="17"/>
    </row>
    <row r="3139" spans="1:43" s="17" customFormat="1" ht="38.25" x14ac:dyDescent="0.25">
      <c r="A3139" s="54" t="s">
        <v>79</v>
      </c>
      <c r="B3139" s="55" t="s">
        <v>48</v>
      </c>
      <c r="C3139" s="227" t="s">
        <v>47</v>
      </c>
      <c r="D3139" s="123" t="s">
        <v>915</v>
      </c>
      <c r="E3139" s="123" t="s">
        <v>915</v>
      </c>
      <c r="F3139" s="95" t="s">
        <v>775</v>
      </c>
      <c r="G3139" s="12" t="s">
        <v>10393</v>
      </c>
      <c r="H3139" s="12" t="s">
        <v>42</v>
      </c>
      <c r="I3139" s="8" t="s">
        <v>10394</v>
      </c>
      <c r="J3139" s="9" t="s">
        <v>779</v>
      </c>
      <c r="K3139" s="10" t="s">
        <v>10264</v>
      </c>
      <c r="L3139" s="10" t="s">
        <v>10265</v>
      </c>
      <c r="M3139" s="11" t="s">
        <v>47</v>
      </c>
      <c r="N3139" s="11" t="s">
        <v>47</v>
      </c>
      <c r="O3139" s="10">
        <v>0</v>
      </c>
      <c r="P3139" s="12">
        <v>0</v>
      </c>
      <c r="Q3139" s="55">
        <f>+O3139+(P3139/10000)</f>
        <v>0</v>
      </c>
      <c r="R3139" s="32"/>
      <c r="S3139" s="93"/>
      <c r="T3139" s="55"/>
      <c r="U3139" s="12"/>
      <c r="V3139" s="12"/>
      <c r="W3139" s="12"/>
      <c r="X3139" s="12"/>
      <c r="Y3139" s="12"/>
      <c r="Z3139" s="12"/>
      <c r="AA3139" s="12"/>
      <c r="AB3139" s="12"/>
      <c r="AC3139" s="12"/>
      <c r="AD3139" s="149">
        <f>+AB3139+(AC3139/10000)</f>
        <v>0</v>
      </c>
      <c r="AE3139" s="12"/>
      <c r="AF3139" s="117" t="s">
        <v>23727</v>
      </c>
      <c r="AG3139" s="153" t="s">
        <v>47</v>
      </c>
      <c r="AH3139" s="154" t="s">
        <v>915</v>
      </c>
      <c r="AI3139" s="154" t="s">
        <v>915</v>
      </c>
      <c r="AJ3139" s="128" t="s">
        <v>915</v>
      </c>
    </row>
    <row r="3140" spans="1:43" s="2" customFormat="1" ht="51" customHeight="1" x14ac:dyDescent="0.25">
      <c r="A3140" s="54" t="s">
        <v>79</v>
      </c>
      <c r="B3140" s="55" t="s">
        <v>48</v>
      </c>
      <c r="C3140" s="123" t="s">
        <v>47</v>
      </c>
      <c r="D3140" s="123" t="s">
        <v>915</v>
      </c>
      <c r="E3140" s="123" t="s">
        <v>915</v>
      </c>
      <c r="F3140" s="126" t="s">
        <v>775</v>
      </c>
      <c r="G3140" s="127" t="s">
        <v>10395</v>
      </c>
      <c r="H3140" s="127" t="s">
        <v>777</v>
      </c>
      <c r="I3140" s="8" t="s">
        <v>10396</v>
      </c>
      <c r="J3140" s="9" t="s">
        <v>779</v>
      </c>
      <c r="K3140" s="10" t="s">
        <v>10112</v>
      </c>
      <c r="L3140" s="10" t="s">
        <v>10241</v>
      </c>
      <c r="M3140" s="11" t="s">
        <v>47</v>
      </c>
      <c r="N3140" s="11" t="s">
        <v>47</v>
      </c>
      <c r="O3140" s="10">
        <v>0</v>
      </c>
      <c r="P3140" s="12">
        <v>0</v>
      </c>
      <c r="Q3140" s="55">
        <v>0</v>
      </c>
      <c r="R3140" s="125"/>
      <c r="S3140" s="150" t="s">
        <v>46</v>
      </c>
      <c r="T3140" s="12" t="s">
        <v>47</v>
      </c>
      <c r="U3140" s="12" t="s">
        <v>47</v>
      </c>
      <c r="V3140" s="127" t="s">
        <v>46</v>
      </c>
      <c r="W3140" s="147" t="s">
        <v>1743</v>
      </c>
      <c r="X3140" s="148" t="s">
        <v>288</v>
      </c>
      <c r="Y3140" s="70" t="s">
        <v>10109</v>
      </c>
      <c r="Z3140" s="70" t="s">
        <v>9654</v>
      </c>
      <c r="AA3140" s="127" t="s">
        <v>46</v>
      </c>
      <c r="AB3140" s="151">
        <v>0</v>
      </c>
      <c r="AC3140" s="151">
        <v>0</v>
      </c>
      <c r="AD3140" s="151">
        <f>+AB3140+(AC3140/10000)</f>
        <v>0</v>
      </c>
      <c r="AE3140" s="127" t="s">
        <v>47</v>
      </c>
      <c r="AF3140" s="152" t="s">
        <v>47</v>
      </c>
      <c r="AG3140" s="153" t="s">
        <v>47</v>
      </c>
      <c r="AH3140" s="154" t="s">
        <v>915</v>
      </c>
      <c r="AI3140" s="154" t="s">
        <v>915</v>
      </c>
      <c r="AJ3140" s="128" t="s">
        <v>915</v>
      </c>
      <c r="AK3140" s="17"/>
      <c r="AL3140" s="17"/>
      <c r="AM3140" s="17"/>
      <c r="AN3140" s="17"/>
      <c r="AO3140" s="17"/>
      <c r="AP3140" s="17"/>
      <c r="AQ3140" s="17"/>
    </row>
    <row r="3141" spans="1:43" s="17" customFormat="1" ht="60" customHeight="1" x14ac:dyDescent="0.25">
      <c r="A3141" s="54" t="s">
        <v>79</v>
      </c>
      <c r="B3141" s="55" t="s">
        <v>48</v>
      </c>
      <c r="C3141" s="227" t="s">
        <v>47</v>
      </c>
      <c r="D3141" s="123" t="s">
        <v>915</v>
      </c>
      <c r="E3141" s="123" t="s">
        <v>915</v>
      </c>
      <c r="F3141" s="95" t="s">
        <v>775</v>
      </c>
      <c r="G3141" s="12" t="s">
        <v>10397</v>
      </c>
      <c r="H3141" s="12" t="s">
        <v>42</v>
      </c>
      <c r="I3141" s="8" t="s">
        <v>10398</v>
      </c>
      <c r="J3141" s="9" t="s">
        <v>108</v>
      </c>
      <c r="K3141" s="10" t="s">
        <v>10112</v>
      </c>
      <c r="L3141" s="10" t="s">
        <v>10241</v>
      </c>
      <c r="M3141" s="11" t="s">
        <v>47</v>
      </c>
      <c r="N3141" s="11" t="s">
        <v>46</v>
      </c>
      <c r="O3141" s="10">
        <v>0</v>
      </c>
      <c r="P3141" s="12">
        <v>84</v>
      </c>
      <c r="Q3141" s="55">
        <f>+O3141+(P3141/10000)</f>
        <v>8.3999999999999995E-3</v>
      </c>
      <c r="R3141" s="32"/>
      <c r="S3141" s="93"/>
      <c r="T3141" s="55"/>
      <c r="U3141" s="12"/>
      <c r="V3141" s="12"/>
      <c r="W3141" s="12"/>
      <c r="X3141" s="12"/>
      <c r="Y3141" s="12"/>
      <c r="Z3141" s="12"/>
      <c r="AA3141" s="12"/>
      <c r="AB3141" s="12"/>
      <c r="AC3141" s="12"/>
      <c r="AD3141" s="149">
        <f t="shared" ref="AD3141:AD3143" si="552">+AB3141+(AC3141/10000)</f>
        <v>0</v>
      </c>
      <c r="AE3141" s="12"/>
      <c r="AF3141" s="117" t="s">
        <v>23727</v>
      </c>
      <c r="AG3141" s="153" t="s">
        <v>47</v>
      </c>
      <c r="AH3141" s="154" t="s">
        <v>915</v>
      </c>
      <c r="AI3141" s="154" t="s">
        <v>915</v>
      </c>
      <c r="AJ3141" s="128" t="s">
        <v>915</v>
      </c>
    </row>
    <row r="3142" spans="1:43" s="17" customFormat="1" ht="60" customHeight="1" x14ac:dyDescent="0.25">
      <c r="A3142" s="54" t="s">
        <v>79</v>
      </c>
      <c r="B3142" s="55" t="s">
        <v>48</v>
      </c>
      <c r="C3142" s="227" t="s">
        <v>47</v>
      </c>
      <c r="D3142" s="123" t="s">
        <v>915</v>
      </c>
      <c r="E3142" s="123" t="s">
        <v>915</v>
      </c>
      <c r="F3142" s="95" t="s">
        <v>775</v>
      </c>
      <c r="G3142" s="12" t="s">
        <v>10399</v>
      </c>
      <c r="H3142" s="12" t="s">
        <v>42</v>
      </c>
      <c r="I3142" s="8" t="s">
        <v>10400</v>
      </c>
      <c r="J3142" s="9" t="s">
        <v>108</v>
      </c>
      <c r="K3142" s="10" t="s">
        <v>10112</v>
      </c>
      <c r="L3142" s="10" t="s">
        <v>10241</v>
      </c>
      <c r="M3142" s="11" t="s">
        <v>47</v>
      </c>
      <c r="N3142" s="11" t="s">
        <v>46</v>
      </c>
      <c r="O3142" s="10">
        <v>0</v>
      </c>
      <c r="P3142" s="12">
        <v>84</v>
      </c>
      <c r="Q3142" s="55">
        <f>+O3142+(P3142/10000)</f>
        <v>8.3999999999999995E-3</v>
      </c>
      <c r="R3142" s="32"/>
      <c r="S3142" s="93"/>
      <c r="T3142" s="55"/>
      <c r="U3142" s="12"/>
      <c r="V3142" s="12"/>
      <c r="W3142" s="12"/>
      <c r="X3142" s="12"/>
      <c r="Y3142" s="12"/>
      <c r="Z3142" s="12"/>
      <c r="AA3142" s="12"/>
      <c r="AB3142" s="12"/>
      <c r="AC3142" s="12"/>
      <c r="AD3142" s="149">
        <f t="shared" si="552"/>
        <v>0</v>
      </c>
      <c r="AE3142" s="12"/>
      <c r="AF3142" s="117" t="s">
        <v>23727</v>
      </c>
      <c r="AG3142" s="153" t="s">
        <v>47</v>
      </c>
      <c r="AH3142" s="154" t="s">
        <v>915</v>
      </c>
      <c r="AI3142" s="154" t="s">
        <v>915</v>
      </c>
      <c r="AJ3142" s="128" t="s">
        <v>915</v>
      </c>
    </row>
    <row r="3143" spans="1:43" s="17" customFormat="1" ht="51" x14ac:dyDescent="0.25">
      <c r="A3143" s="54" t="s">
        <v>79</v>
      </c>
      <c r="B3143" s="55" t="s">
        <v>48</v>
      </c>
      <c r="C3143" s="227" t="s">
        <v>47</v>
      </c>
      <c r="D3143" s="123" t="s">
        <v>915</v>
      </c>
      <c r="E3143" s="123" t="s">
        <v>915</v>
      </c>
      <c r="F3143" s="95" t="s">
        <v>775</v>
      </c>
      <c r="G3143" s="12" t="s">
        <v>10401</v>
      </c>
      <c r="H3143" s="12" t="s">
        <v>42</v>
      </c>
      <c r="I3143" s="8" t="s">
        <v>10402</v>
      </c>
      <c r="J3143" s="9" t="s">
        <v>108</v>
      </c>
      <c r="K3143" s="10" t="s">
        <v>10112</v>
      </c>
      <c r="L3143" s="10" t="s">
        <v>10241</v>
      </c>
      <c r="M3143" s="11" t="s">
        <v>47</v>
      </c>
      <c r="N3143" s="11" t="s">
        <v>46</v>
      </c>
      <c r="O3143" s="10">
        <v>0</v>
      </c>
      <c r="P3143" s="12">
        <v>84</v>
      </c>
      <c r="Q3143" s="55">
        <f>+O3143+(P3143/10000)</f>
        <v>8.3999999999999995E-3</v>
      </c>
      <c r="R3143" s="32"/>
      <c r="S3143" s="93"/>
      <c r="T3143" s="55"/>
      <c r="U3143" s="12"/>
      <c r="V3143" s="12"/>
      <c r="W3143" s="12"/>
      <c r="X3143" s="12"/>
      <c r="Y3143" s="12"/>
      <c r="Z3143" s="12"/>
      <c r="AA3143" s="12"/>
      <c r="AB3143" s="12"/>
      <c r="AC3143" s="12"/>
      <c r="AD3143" s="149">
        <f t="shared" si="552"/>
        <v>0</v>
      </c>
      <c r="AE3143" s="12"/>
      <c r="AF3143" s="117" t="s">
        <v>23727</v>
      </c>
      <c r="AG3143" s="153" t="s">
        <v>47</v>
      </c>
      <c r="AH3143" s="154" t="s">
        <v>915</v>
      </c>
      <c r="AI3143" s="154" t="s">
        <v>915</v>
      </c>
      <c r="AJ3143" s="128" t="s">
        <v>915</v>
      </c>
    </row>
    <row r="3144" spans="1:43" s="2" customFormat="1" ht="51" customHeight="1" x14ac:dyDescent="0.25">
      <c r="A3144" s="54" t="s">
        <v>79</v>
      </c>
      <c r="B3144" s="55" t="s">
        <v>48</v>
      </c>
      <c r="C3144" s="123" t="s">
        <v>47</v>
      </c>
      <c r="D3144" s="123" t="s">
        <v>915</v>
      </c>
      <c r="E3144" s="123" t="s">
        <v>915</v>
      </c>
      <c r="F3144" s="126" t="s">
        <v>775</v>
      </c>
      <c r="G3144" s="127" t="s">
        <v>10403</v>
      </c>
      <c r="H3144" s="127" t="s">
        <v>777</v>
      </c>
      <c r="I3144" s="8" t="s">
        <v>10404</v>
      </c>
      <c r="J3144" s="9" t="s">
        <v>108</v>
      </c>
      <c r="K3144" s="10" t="s">
        <v>10112</v>
      </c>
      <c r="L3144" s="10" t="s">
        <v>10241</v>
      </c>
      <c r="M3144" s="11" t="s">
        <v>47</v>
      </c>
      <c r="N3144" s="11" t="s">
        <v>46</v>
      </c>
      <c r="O3144" s="10">
        <v>0</v>
      </c>
      <c r="P3144" s="12">
        <v>84</v>
      </c>
      <c r="Q3144" s="55">
        <v>8.3999999999999995E-3</v>
      </c>
      <c r="R3144" s="125"/>
      <c r="S3144" s="150" t="s">
        <v>46</v>
      </c>
      <c r="T3144" s="12" t="s">
        <v>47</v>
      </c>
      <c r="U3144" s="12" t="s">
        <v>47</v>
      </c>
      <c r="V3144" s="127" t="s">
        <v>46</v>
      </c>
      <c r="W3144" s="147" t="s">
        <v>1743</v>
      </c>
      <c r="X3144" s="148" t="s">
        <v>288</v>
      </c>
      <c r="Y3144" s="70" t="s">
        <v>10109</v>
      </c>
      <c r="Z3144" s="70" t="s">
        <v>9654</v>
      </c>
      <c r="AA3144" s="127" t="s">
        <v>46</v>
      </c>
      <c r="AB3144" s="151">
        <v>0</v>
      </c>
      <c r="AC3144" s="151">
        <v>84</v>
      </c>
      <c r="AD3144" s="151">
        <f>+AB3144+(AC3144/10000)</f>
        <v>8.3999999999999995E-3</v>
      </c>
      <c r="AE3144" s="127" t="s">
        <v>47</v>
      </c>
      <c r="AF3144" s="152" t="s">
        <v>47</v>
      </c>
      <c r="AG3144" s="153" t="s">
        <v>47</v>
      </c>
      <c r="AH3144" s="154" t="s">
        <v>915</v>
      </c>
      <c r="AI3144" s="154" t="s">
        <v>915</v>
      </c>
      <c r="AJ3144" s="128" t="s">
        <v>915</v>
      </c>
    </row>
    <row r="3145" spans="1:43" s="2" customFormat="1" ht="51" customHeight="1" x14ac:dyDescent="0.25">
      <c r="A3145" s="54" t="s">
        <v>79</v>
      </c>
      <c r="B3145" s="55" t="s">
        <v>48</v>
      </c>
      <c r="C3145" s="123" t="s">
        <v>47</v>
      </c>
      <c r="D3145" s="123" t="s">
        <v>915</v>
      </c>
      <c r="E3145" s="123" t="s">
        <v>915</v>
      </c>
      <c r="F3145" s="126" t="s">
        <v>775</v>
      </c>
      <c r="G3145" s="127" t="s">
        <v>10405</v>
      </c>
      <c r="H3145" s="127" t="s">
        <v>777</v>
      </c>
      <c r="I3145" s="8" t="s">
        <v>10406</v>
      </c>
      <c r="J3145" s="9" t="s">
        <v>108</v>
      </c>
      <c r="K3145" s="10" t="s">
        <v>10112</v>
      </c>
      <c r="L3145" s="10" t="s">
        <v>10241</v>
      </c>
      <c r="M3145" s="11" t="s">
        <v>47</v>
      </c>
      <c r="N3145" s="11" t="s">
        <v>46</v>
      </c>
      <c r="O3145" s="10">
        <v>0</v>
      </c>
      <c r="P3145" s="12">
        <v>84</v>
      </c>
      <c r="Q3145" s="55">
        <v>8.3999999999999995E-3</v>
      </c>
      <c r="R3145" s="125"/>
      <c r="S3145" s="150" t="s">
        <v>46</v>
      </c>
      <c r="T3145" s="12" t="s">
        <v>47</v>
      </c>
      <c r="U3145" s="12" t="s">
        <v>47</v>
      </c>
      <c r="V3145" s="127" t="s">
        <v>46</v>
      </c>
      <c r="W3145" s="147" t="s">
        <v>1743</v>
      </c>
      <c r="X3145" s="148" t="s">
        <v>288</v>
      </c>
      <c r="Y3145" s="70" t="s">
        <v>10109</v>
      </c>
      <c r="Z3145" s="70" t="s">
        <v>9654</v>
      </c>
      <c r="AA3145" s="127" t="s">
        <v>46</v>
      </c>
      <c r="AB3145" s="151">
        <v>0</v>
      </c>
      <c r="AC3145" s="151">
        <v>84</v>
      </c>
      <c r="AD3145" s="151">
        <f>+AB3145+(AC3145/10000)</f>
        <v>8.3999999999999995E-3</v>
      </c>
      <c r="AE3145" s="127" t="s">
        <v>47</v>
      </c>
      <c r="AF3145" s="152" t="s">
        <v>47</v>
      </c>
      <c r="AG3145" s="153" t="s">
        <v>47</v>
      </c>
      <c r="AH3145" s="154" t="s">
        <v>915</v>
      </c>
      <c r="AI3145" s="154" t="s">
        <v>915</v>
      </c>
      <c r="AJ3145" s="128" t="s">
        <v>915</v>
      </c>
    </row>
    <row r="3146" spans="1:43" s="17" customFormat="1" ht="51" x14ac:dyDescent="0.25">
      <c r="A3146" s="54" t="s">
        <v>79</v>
      </c>
      <c r="B3146" s="55" t="s">
        <v>48</v>
      </c>
      <c r="C3146" s="227" t="s">
        <v>47</v>
      </c>
      <c r="D3146" s="123" t="s">
        <v>915</v>
      </c>
      <c r="E3146" s="123" t="s">
        <v>915</v>
      </c>
      <c r="F3146" s="95" t="s">
        <v>775</v>
      </c>
      <c r="G3146" s="12" t="s">
        <v>10407</v>
      </c>
      <c r="H3146" s="12" t="s">
        <v>42</v>
      </c>
      <c r="I3146" s="8" t="s">
        <v>10408</v>
      </c>
      <c r="J3146" s="9" t="s">
        <v>108</v>
      </c>
      <c r="K3146" s="10" t="s">
        <v>10112</v>
      </c>
      <c r="L3146" s="10" t="s">
        <v>10241</v>
      </c>
      <c r="M3146" s="11" t="s">
        <v>47</v>
      </c>
      <c r="N3146" s="11" t="s">
        <v>46</v>
      </c>
      <c r="O3146" s="10">
        <v>0</v>
      </c>
      <c r="P3146" s="12">
        <v>84</v>
      </c>
      <c r="Q3146" s="55">
        <f>+O3146+(P3146/10000)</f>
        <v>8.3999999999999995E-3</v>
      </c>
      <c r="R3146" s="32"/>
      <c r="S3146" s="93"/>
      <c r="T3146" s="55"/>
      <c r="U3146" s="12"/>
      <c r="V3146" s="12"/>
      <c r="W3146" s="12"/>
      <c r="X3146" s="12"/>
      <c r="Y3146" s="12"/>
      <c r="Z3146" s="12"/>
      <c r="AA3146" s="12"/>
      <c r="AB3146" s="12"/>
      <c r="AC3146" s="12"/>
      <c r="AD3146" s="149">
        <f>+AB3146+(AC3146/10000)</f>
        <v>0</v>
      </c>
      <c r="AE3146" s="12"/>
      <c r="AF3146" s="117" t="s">
        <v>23727</v>
      </c>
      <c r="AG3146" s="153" t="s">
        <v>47</v>
      </c>
      <c r="AH3146" s="154" t="s">
        <v>915</v>
      </c>
      <c r="AI3146" s="154" t="s">
        <v>915</v>
      </c>
      <c r="AJ3146" s="128" t="s">
        <v>915</v>
      </c>
    </row>
    <row r="3147" spans="1:43" s="2" customFormat="1" ht="60" customHeight="1" x14ac:dyDescent="0.25">
      <c r="A3147" s="54" t="s">
        <v>79</v>
      </c>
      <c r="B3147" s="55" t="s">
        <v>48</v>
      </c>
      <c r="C3147" s="227" t="s">
        <v>47</v>
      </c>
      <c r="D3147" s="123" t="s">
        <v>915</v>
      </c>
      <c r="E3147" s="123" t="s">
        <v>915</v>
      </c>
      <c r="F3147" s="95" t="s">
        <v>775</v>
      </c>
      <c r="G3147" s="12" t="s">
        <v>10409</v>
      </c>
      <c r="H3147" s="12" t="s">
        <v>42</v>
      </c>
      <c r="I3147" s="8" t="s">
        <v>10410</v>
      </c>
      <c r="J3147" s="9" t="s">
        <v>108</v>
      </c>
      <c r="K3147" s="10" t="s">
        <v>10112</v>
      </c>
      <c r="L3147" s="10" t="s">
        <v>10241</v>
      </c>
      <c r="M3147" s="11" t="s">
        <v>47</v>
      </c>
      <c r="N3147" s="11" t="s">
        <v>46</v>
      </c>
      <c r="O3147" s="10">
        <v>0</v>
      </c>
      <c r="P3147" s="12">
        <v>84</v>
      </c>
      <c r="Q3147" s="55">
        <f>+O3147+(P3147/10000)</f>
        <v>8.3999999999999995E-3</v>
      </c>
      <c r="R3147" s="32" t="s">
        <v>47</v>
      </c>
      <c r="S3147" s="93" t="s">
        <v>46</v>
      </c>
      <c r="T3147" s="12" t="s">
        <v>47</v>
      </c>
      <c r="U3147" s="12" t="s">
        <v>47</v>
      </c>
      <c r="V3147" s="12" t="s">
        <v>46</v>
      </c>
      <c r="W3147" s="12" t="s">
        <v>44</v>
      </c>
      <c r="X3147" s="12" t="s">
        <v>288</v>
      </c>
      <c r="Y3147" s="10" t="s">
        <v>10112</v>
      </c>
      <c r="Z3147" s="10" t="s">
        <v>9683</v>
      </c>
      <c r="AA3147" s="12" t="s">
        <v>47</v>
      </c>
      <c r="AB3147" s="10">
        <v>0</v>
      </c>
      <c r="AC3147" s="12">
        <v>84</v>
      </c>
      <c r="AD3147" s="12">
        <f t="shared" ref="AD3147:AD3149" si="553">+AB3147+(AC3147/10000)</f>
        <v>8.3999999999999995E-3</v>
      </c>
      <c r="AE3147" s="12" t="s">
        <v>47</v>
      </c>
      <c r="AF3147" s="117" t="s">
        <v>47</v>
      </c>
      <c r="AG3147" s="153" t="s">
        <v>47</v>
      </c>
      <c r="AH3147" s="154" t="s">
        <v>915</v>
      </c>
      <c r="AI3147" s="154" t="s">
        <v>915</v>
      </c>
      <c r="AJ3147" s="128" t="s">
        <v>915</v>
      </c>
    </row>
    <row r="3148" spans="1:43" s="17" customFormat="1" ht="60" customHeight="1" x14ac:dyDescent="0.25">
      <c r="A3148" s="54" t="s">
        <v>79</v>
      </c>
      <c r="B3148" s="55" t="s">
        <v>48</v>
      </c>
      <c r="C3148" s="227" t="s">
        <v>47</v>
      </c>
      <c r="D3148" s="123" t="s">
        <v>915</v>
      </c>
      <c r="E3148" s="123" t="s">
        <v>915</v>
      </c>
      <c r="F3148" s="95" t="s">
        <v>775</v>
      </c>
      <c r="G3148" s="12" t="s">
        <v>10411</v>
      </c>
      <c r="H3148" s="12" t="s">
        <v>42</v>
      </c>
      <c r="I3148" s="8" t="s">
        <v>10412</v>
      </c>
      <c r="J3148" s="9" t="s">
        <v>108</v>
      </c>
      <c r="K3148" s="10" t="s">
        <v>10112</v>
      </c>
      <c r="L3148" s="10" t="s">
        <v>10241</v>
      </c>
      <c r="M3148" s="11" t="s">
        <v>47</v>
      </c>
      <c r="N3148" s="11" t="s">
        <v>46</v>
      </c>
      <c r="O3148" s="10">
        <v>0</v>
      </c>
      <c r="P3148" s="12">
        <v>84</v>
      </c>
      <c r="Q3148" s="55">
        <f>+O3148+(P3148/10000)</f>
        <v>8.3999999999999995E-3</v>
      </c>
      <c r="R3148" s="32" t="s">
        <v>47</v>
      </c>
      <c r="S3148" s="93" t="s">
        <v>46</v>
      </c>
      <c r="T3148" s="12" t="s">
        <v>47</v>
      </c>
      <c r="U3148" s="12" t="s">
        <v>47</v>
      </c>
      <c r="V3148" s="12" t="s">
        <v>46</v>
      </c>
      <c r="W3148" s="12" t="s">
        <v>44</v>
      </c>
      <c r="X3148" s="12" t="s">
        <v>288</v>
      </c>
      <c r="Y3148" s="10" t="s">
        <v>10112</v>
      </c>
      <c r="Z3148" s="10" t="s">
        <v>10241</v>
      </c>
      <c r="AA3148" s="12" t="s">
        <v>10413</v>
      </c>
      <c r="AB3148" s="12">
        <f>O3148</f>
        <v>0</v>
      </c>
      <c r="AC3148" s="12">
        <f>P3148</f>
        <v>84</v>
      </c>
      <c r="AD3148" s="149">
        <f t="shared" si="553"/>
        <v>8.3999999999999995E-3</v>
      </c>
      <c r="AE3148" s="12" t="s">
        <v>47</v>
      </c>
      <c r="AF3148" s="117" t="s">
        <v>23727</v>
      </c>
      <c r="AG3148" s="153" t="s">
        <v>47</v>
      </c>
      <c r="AH3148" s="154" t="s">
        <v>915</v>
      </c>
      <c r="AI3148" s="154" t="s">
        <v>915</v>
      </c>
      <c r="AJ3148" s="128" t="s">
        <v>915</v>
      </c>
    </row>
    <row r="3149" spans="1:43" s="17" customFormat="1" ht="60" customHeight="1" x14ac:dyDescent="0.25">
      <c r="A3149" s="54" t="s">
        <v>79</v>
      </c>
      <c r="B3149" s="55" t="s">
        <v>48</v>
      </c>
      <c r="C3149" s="227" t="s">
        <v>47</v>
      </c>
      <c r="D3149" s="123" t="s">
        <v>915</v>
      </c>
      <c r="E3149" s="123" t="s">
        <v>915</v>
      </c>
      <c r="F3149" s="95" t="s">
        <v>775</v>
      </c>
      <c r="G3149" s="12" t="s">
        <v>10414</v>
      </c>
      <c r="H3149" s="12" t="s">
        <v>42</v>
      </c>
      <c r="I3149" s="8" t="s">
        <v>10415</v>
      </c>
      <c r="J3149" s="9" t="s">
        <v>108</v>
      </c>
      <c r="K3149" s="10" t="s">
        <v>10112</v>
      </c>
      <c r="L3149" s="10" t="s">
        <v>10241</v>
      </c>
      <c r="M3149" s="11" t="s">
        <v>47</v>
      </c>
      <c r="N3149" s="11" t="s">
        <v>46</v>
      </c>
      <c r="O3149" s="10">
        <v>0</v>
      </c>
      <c r="P3149" s="12">
        <v>84</v>
      </c>
      <c r="Q3149" s="55">
        <f>+O3149+(P3149/10000)</f>
        <v>8.3999999999999995E-3</v>
      </c>
      <c r="R3149" s="32" t="s">
        <v>47</v>
      </c>
      <c r="S3149" s="93" t="s">
        <v>46</v>
      </c>
      <c r="T3149" s="12" t="s">
        <v>47</v>
      </c>
      <c r="U3149" s="12" t="s">
        <v>47</v>
      </c>
      <c r="V3149" s="12" t="s">
        <v>46</v>
      </c>
      <c r="W3149" s="12" t="s">
        <v>44</v>
      </c>
      <c r="X3149" s="12" t="s">
        <v>288</v>
      </c>
      <c r="Y3149" s="10" t="s">
        <v>10112</v>
      </c>
      <c r="Z3149" s="10" t="s">
        <v>10241</v>
      </c>
      <c r="AA3149" s="12" t="s">
        <v>10413</v>
      </c>
      <c r="AB3149" s="12">
        <f>O3149</f>
        <v>0</v>
      </c>
      <c r="AC3149" s="12">
        <f>P3149</f>
        <v>84</v>
      </c>
      <c r="AD3149" s="149">
        <f t="shared" si="553"/>
        <v>8.3999999999999995E-3</v>
      </c>
      <c r="AE3149" s="12" t="s">
        <v>47</v>
      </c>
      <c r="AF3149" s="117" t="s">
        <v>23727</v>
      </c>
      <c r="AG3149" s="153" t="s">
        <v>47</v>
      </c>
      <c r="AH3149" s="154" t="s">
        <v>915</v>
      </c>
      <c r="AI3149" s="154" t="s">
        <v>915</v>
      </c>
      <c r="AJ3149" s="128" t="s">
        <v>915</v>
      </c>
    </row>
    <row r="3150" spans="1:43" s="2" customFormat="1" ht="51" x14ac:dyDescent="0.25">
      <c r="A3150" s="54" t="s">
        <v>79</v>
      </c>
      <c r="B3150" s="55" t="s">
        <v>48</v>
      </c>
      <c r="C3150" s="123" t="s">
        <v>47</v>
      </c>
      <c r="D3150" s="123" t="s">
        <v>915</v>
      </c>
      <c r="E3150" s="123" t="s">
        <v>915</v>
      </c>
      <c r="F3150" s="126" t="s">
        <v>775</v>
      </c>
      <c r="G3150" s="127" t="s">
        <v>10416</v>
      </c>
      <c r="H3150" s="127" t="s">
        <v>777</v>
      </c>
      <c r="I3150" s="8" t="s">
        <v>10417</v>
      </c>
      <c r="J3150" s="9" t="s">
        <v>108</v>
      </c>
      <c r="K3150" s="10" t="s">
        <v>10112</v>
      </c>
      <c r="L3150" s="10" t="s">
        <v>10241</v>
      </c>
      <c r="M3150" s="11" t="s">
        <v>47</v>
      </c>
      <c r="N3150" s="11" t="s">
        <v>46</v>
      </c>
      <c r="O3150" s="10">
        <v>0</v>
      </c>
      <c r="P3150" s="12">
        <v>84</v>
      </c>
      <c r="Q3150" s="55">
        <v>8.3999999999999995E-3</v>
      </c>
      <c r="R3150" s="125"/>
      <c r="S3150" s="150" t="s">
        <v>46</v>
      </c>
      <c r="T3150" s="12" t="s">
        <v>47</v>
      </c>
      <c r="U3150" s="12" t="s">
        <v>47</v>
      </c>
      <c r="V3150" s="127" t="s">
        <v>46</v>
      </c>
      <c r="W3150" s="147" t="s">
        <v>1743</v>
      </c>
      <c r="X3150" s="148" t="s">
        <v>288</v>
      </c>
      <c r="Y3150" s="70" t="s">
        <v>10109</v>
      </c>
      <c r="Z3150" s="70" t="s">
        <v>9654</v>
      </c>
      <c r="AA3150" s="127" t="s">
        <v>46</v>
      </c>
      <c r="AB3150" s="151">
        <v>0</v>
      </c>
      <c r="AC3150" s="151">
        <v>84</v>
      </c>
      <c r="AD3150" s="151">
        <f t="shared" ref="AD3150:AD3155" si="554">+AB3150+(AC3150/10000)</f>
        <v>8.3999999999999995E-3</v>
      </c>
      <c r="AE3150" s="127" t="s">
        <v>47</v>
      </c>
      <c r="AF3150" s="152" t="s">
        <v>47</v>
      </c>
      <c r="AG3150" s="153" t="s">
        <v>47</v>
      </c>
      <c r="AH3150" s="154" t="s">
        <v>915</v>
      </c>
      <c r="AI3150" s="154" t="s">
        <v>915</v>
      </c>
      <c r="AJ3150" s="128" t="s">
        <v>915</v>
      </c>
      <c r="AK3150" s="17"/>
      <c r="AL3150" s="17"/>
      <c r="AM3150" s="17"/>
      <c r="AN3150" s="17"/>
      <c r="AO3150" s="17"/>
      <c r="AP3150" s="17"/>
      <c r="AQ3150" s="17"/>
    </row>
    <row r="3151" spans="1:43" s="2" customFormat="1" ht="51" x14ac:dyDescent="0.25">
      <c r="A3151" s="54" t="s">
        <v>79</v>
      </c>
      <c r="B3151" s="55" t="s">
        <v>48</v>
      </c>
      <c r="C3151" s="123" t="s">
        <v>47</v>
      </c>
      <c r="D3151" s="123" t="s">
        <v>915</v>
      </c>
      <c r="E3151" s="123" t="s">
        <v>915</v>
      </c>
      <c r="F3151" s="126" t="s">
        <v>775</v>
      </c>
      <c r="G3151" s="127" t="s">
        <v>10418</v>
      </c>
      <c r="H3151" s="127" t="s">
        <v>777</v>
      </c>
      <c r="I3151" s="8" t="s">
        <v>10419</v>
      </c>
      <c r="J3151" s="9" t="s">
        <v>108</v>
      </c>
      <c r="K3151" s="10" t="s">
        <v>10112</v>
      </c>
      <c r="L3151" s="10" t="s">
        <v>10241</v>
      </c>
      <c r="M3151" s="11" t="s">
        <v>47</v>
      </c>
      <c r="N3151" s="11" t="s">
        <v>46</v>
      </c>
      <c r="O3151" s="10">
        <v>0</v>
      </c>
      <c r="P3151" s="12">
        <v>84</v>
      </c>
      <c r="Q3151" s="55">
        <v>8.3999999999999995E-3</v>
      </c>
      <c r="R3151" s="125"/>
      <c r="S3151" s="150" t="s">
        <v>46</v>
      </c>
      <c r="T3151" s="12" t="s">
        <v>47</v>
      </c>
      <c r="U3151" s="12" t="s">
        <v>47</v>
      </c>
      <c r="V3151" s="127" t="s">
        <v>46</v>
      </c>
      <c r="W3151" s="147" t="s">
        <v>1743</v>
      </c>
      <c r="X3151" s="148" t="s">
        <v>288</v>
      </c>
      <c r="Y3151" s="70" t="s">
        <v>10109</v>
      </c>
      <c r="Z3151" s="70" t="s">
        <v>9654</v>
      </c>
      <c r="AA3151" s="127" t="s">
        <v>46</v>
      </c>
      <c r="AB3151" s="151">
        <v>0</v>
      </c>
      <c r="AC3151" s="151">
        <v>84</v>
      </c>
      <c r="AD3151" s="151">
        <f t="shared" si="554"/>
        <v>8.3999999999999995E-3</v>
      </c>
      <c r="AE3151" s="127" t="s">
        <v>47</v>
      </c>
      <c r="AF3151" s="152" t="s">
        <v>47</v>
      </c>
      <c r="AG3151" s="153" t="s">
        <v>47</v>
      </c>
      <c r="AH3151" s="154" t="s">
        <v>915</v>
      </c>
      <c r="AI3151" s="154" t="s">
        <v>915</v>
      </c>
      <c r="AJ3151" s="128" t="s">
        <v>915</v>
      </c>
      <c r="AK3151" s="17"/>
      <c r="AL3151" s="17"/>
      <c r="AM3151" s="17"/>
      <c r="AN3151" s="17"/>
      <c r="AO3151" s="17"/>
      <c r="AP3151" s="17"/>
      <c r="AQ3151" s="17"/>
    </row>
    <row r="3152" spans="1:43" s="2" customFormat="1" ht="51" x14ac:dyDescent="0.25">
      <c r="A3152" s="54" t="s">
        <v>79</v>
      </c>
      <c r="B3152" s="55" t="s">
        <v>48</v>
      </c>
      <c r="C3152" s="123" t="s">
        <v>47</v>
      </c>
      <c r="D3152" s="123" t="s">
        <v>915</v>
      </c>
      <c r="E3152" s="123" t="s">
        <v>915</v>
      </c>
      <c r="F3152" s="126" t="s">
        <v>775</v>
      </c>
      <c r="G3152" s="127" t="s">
        <v>10420</v>
      </c>
      <c r="H3152" s="127" t="s">
        <v>777</v>
      </c>
      <c r="I3152" s="8" t="s">
        <v>10421</v>
      </c>
      <c r="J3152" s="9" t="s">
        <v>108</v>
      </c>
      <c r="K3152" s="10" t="s">
        <v>10112</v>
      </c>
      <c r="L3152" s="10" t="s">
        <v>10241</v>
      </c>
      <c r="M3152" s="11" t="s">
        <v>47</v>
      </c>
      <c r="N3152" s="11" t="s">
        <v>46</v>
      </c>
      <c r="O3152" s="10">
        <v>0</v>
      </c>
      <c r="P3152" s="12">
        <v>90</v>
      </c>
      <c r="Q3152" s="55">
        <v>8.9999999999999993E-3</v>
      </c>
      <c r="R3152" s="125"/>
      <c r="S3152" s="150" t="s">
        <v>46</v>
      </c>
      <c r="T3152" s="12" t="s">
        <v>47</v>
      </c>
      <c r="U3152" s="12" t="s">
        <v>47</v>
      </c>
      <c r="V3152" s="127" t="s">
        <v>46</v>
      </c>
      <c r="W3152" s="147" t="s">
        <v>1743</v>
      </c>
      <c r="X3152" s="148" t="s">
        <v>288</v>
      </c>
      <c r="Y3152" s="70" t="s">
        <v>10109</v>
      </c>
      <c r="Z3152" s="70" t="s">
        <v>9654</v>
      </c>
      <c r="AA3152" s="127" t="s">
        <v>46</v>
      </c>
      <c r="AB3152" s="151">
        <v>0</v>
      </c>
      <c r="AC3152" s="151">
        <v>84</v>
      </c>
      <c r="AD3152" s="151">
        <f t="shared" si="554"/>
        <v>8.3999999999999995E-3</v>
      </c>
      <c r="AE3152" s="127" t="s">
        <v>47</v>
      </c>
      <c r="AF3152" s="152" t="s">
        <v>47</v>
      </c>
      <c r="AG3152" s="153" t="s">
        <v>47</v>
      </c>
      <c r="AH3152" s="154" t="s">
        <v>915</v>
      </c>
      <c r="AI3152" s="154" t="s">
        <v>915</v>
      </c>
      <c r="AJ3152" s="128" t="s">
        <v>915</v>
      </c>
      <c r="AK3152" s="17"/>
      <c r="AL3152" s="17"/>
      <c r="AM3152" s="17"/>
      <c r="AN3152" s="17"/>
      <c r="AO3152" s="17"/>
      <c r="AP3152" s="17"/>
      <c r="AQ3152" s="17"/>
    </row>
    <row r="3153" spans="1:43" s="2" customFormat="1" ht="51" customHeight="1" x14ac:dyDescent="0.25">
      <c r="A3153" s="54" t="s">
        <v>79</v>
      </c>
      <c r="B3153" s="55" t="s">
        <v>48</v>
      </c>
      <c r="C3153" s="123" t="s">
        <v>47</v>
      </c>
      <c r="D3153" s="123" t="s">
        <v>915</v>
      </c>
      <c r="E3153" s="123" t="s">
        <v>915</v>
      </c>
      <c r="F3153" s="126" t="s">
        <v>775</v>
      </c>
      <c r="G3153" s="127" t="s">
        <v>10422</v>
      </c>
      <c r="H3153" s="127" t="s">
        <v>777</v>
      </c>
      <c r="I3153" s="8" t="s">
        <v>10423</v>
      </c>
      <c r="J3153" s="9" t="s">
        <v>108</v>
      </c>
      <c r="K3153" s="10" t="s">
        <v>10112</v>
      </c>
      <c r="L3153" s="10" t="s">
        <v>10241</v>
      </c>
      <c r="M3153" s="11" t="s">
        <v>47</v>
      </c>
      <c r="N3153" s="11" t="s">
        <v>46</v>
      </c>
      <c r="O3153" s="10">
        <v>0</v>
      </c>
      <c r="P3153" s="12">
        <v>782.24</v>
      </c>
      <c r="Q3153" s="55">
        <v>7.8224000000000002E-2</v>
      </c>
      <c r="R3153" s="125"/>
      <c r="S3153" s="150" t="s">
        <v>46</v>
      </c>
      <c r="T3153" s="12" t="s">
        <v>47</v>
      </c>
      <c r="U3153" s="12" t="s">
        <v>47</v>
      </c>
      <c r="V3153" s="127" t="s">
        <v>46</v>
      </c>
      <c r="W3153" s="147" t="s">
        <v>1743</v>
      </c>
      <c r="X3153" s="148" t="s">
        <v>288</v>
      </c>
      <c r="Y3153" s="70" t="s">
        <v>10109</v>
      </c>
      <c r="Z3153" s="70" t="s">
        <v>9654</v>
      </c>
      <c r="AA3153" s="127" t="s">
        <v>46</v>
      </c>
      <c r="AB3153" s="151">
        <v>0</v>
      </c>
      <c r="AC3153" s="151">
        <v>782.24</v>
      </c>
      <c r="AD3153" s="151">
        <f t="shared" si="554"/>
        <v>7.8224000000000002E-2</v>
      </c>
      <c r="AE3153" s="127" t="s">
        <v>47</v>
      </c>
      <c r="AF3153" s="152" t="s">
        <v>47</v>
      </c>
      <c r="AG3153" s="153" t="s">
        <v>47</v>
      </c>
      <c r="AH3153" s="154" t="s">
        <v>915</v>
      </c>
      <c r="AI3153" s="154" t="s">
        <v>915</v>
      </c>
      <c r="AJ3153" s="128" t="s">
        <v>915</v>
      </c>
    </row>
    <row r="3154" spans="1:43" s="2" customFormat="1" ht="51" x14ac:dyDescent="0.25">
      <c r="A3154" s="54" t="s">
        <v>79</v>
      </c>
      <c r="B3154" s="55" t="s">
        <v>48</v>
      </c>
      <c r="C3154" s="123" t="s">
        <v>47</v>
      </c>
      <c r="D3154" s="123" t="s">
        <v>915</v>
      </c>
      <c r="E3154" s="123" t="s">
        <v>915</v>
      </c>
      <c r="F3154" s="126" t="s">
        <v>775</v>
      </c>
      <c r="G3154" s="127" t="s">
        <v>10424</v>
      </c>
      <c r="H3154" s="127" t="s">
        <v>777</v>
      </c>
      <c r="I3154" s="8" t="s">
        <v>10425</v>
      </c>
      <c r="J3154" s="9" t="s">
        <v>108</v>
      </c>
      <c r="K3154" s="10" t="s">
        <v>10112</v>
      </c>
      <c r="L3154" s="10" t="s">
        <v>10241</v>
      </c>
      <c r="M3154" s="11" t="s">
        <v>47</v>
      </c>
      <c r="N3154" s="11" t="s">
        <v>46</v>
      </c>
      <c r="O3154" s="10">
        <v>0</v>
      </c>
      <c r="P3154" s="12">
        <v>84</v>
      </c>
      <c r="Q3154" s="55">
        <v>8.3999999999999995E-3</v>
      </c>
      <c r="R3154" s="125"/>
      <c r="S3154" s="150" t="s">
        <v>46</v>
      </c>
      <c r="T3154" s="12" t="s">
        <v>47</v>
      </c>
      <c r="U3154" s="12" t="s">
        <v>47</v>
      </c>
      <c r="V3154" s="127" t="s">
        <v>46</v>
      </c>
      <c r="W3154" s="147" t="s">
        <v>1743</v>
      </c>
      <c r="X3154" s="148" t="s">
        <v>288</v>
      </c>
      <c r="Y3154" s="70" t="s">
        <v>10109</v>
      </c>
      <c r="Z3154" s="70" t="s">
        <v>9654</v>
      </c>
      <c r="AA3154" s="127" t="s">
        <v>46</v>
      </c>
      <c r="AB3154" s="151">
        <v>0</v>
      </c>
      <c r="AC3154" s="151">
        <v>84</v>
      </c>
      <c r="AD3154" s="151">
        <f t="shared" si="554"/>
        <v>8.3999999999999995E-3</v>
      </c>
      <c r="AE3154" s="127" t="s">
        <v>47</v>
      </c>
      <c r="AF3154" s="152" t="s">
        <v>47</v>
      </c>
      <c r="AG3154" s="153" t="s">
        <v>47</v>
      </c>
      <c r="AH3154" s="154" t="s">
        <v>915</v>
      </c>
      <c r="AI3154" s="154" t="s">
        <v>915</v>
      </c>
      <c r="AJ3154" s="128" t="s">
        <v>915</v>
      </c>
      <c r="AK3154" s="17"/>
      <c r="AL3154" s="17"/>
      <c r="AM3154" s="17"/>
      <c r="AN3154" s="17"/>
      <c r="AO3154" s="17"/>
      <c r="AP3154" s="17"/>
      <c r="AQ3154" s="17"/>
    </row>
    <row r="3155" spans="1:43" s="2" customFormat="1" ht="51" customHeight="1" x14ac:dyDescent="0.25">
      <c r="A3155" s="54" t="s">
        <v>79</v>
      </c>
      <c r="B3155" s="55" t="s">
        <v>48</v>
      </c>
      <c r="C3155" s="123" t="s">
        <v>47</v>
      </c>
      <c r="D3155" s="123" t="s">
        <v>915</v>
      </c>
      <c r="E3155" s="123" t="s">
        <v>915</v>
      </c>
      <c r="F3155" s="126" t="s">
        <v>775</v>
      </c>
      <c r="G3155" s="127" t="s">
        <v>10426</v>
      </c>
      <c r="H3155" s="127" t="s">
        <v>777</v>
      </c>
      <c r="I3155" s="8" t="s">
        <v>10427</v>
      </c>
      <c r="J3155" s="9" t="s">
        <v>108</v>
      </c>
      <c r="K3155" s="10" t="s">
        <v>10112</v>
      </c>
      <c r="L3155" s="10" t="s">
        <v>10241</v>
      </c>
      <c r="M3155" s="11" t="s">
        <v>47</v>
      </c>
      <c r="N3155" s="11" t="s">
        <v>46</v>
      </c>
      <c r="O3155" s="10">
        <v>0</v>
      </c>
      <c r="P3155" s="12">
        <v>84</v>
      </c>
      <c r="Q3155" s="55">
        <v>8.3999999999999995E-3</v>
      </c>
      <c r="R3155" s="125"/>
      <c r="S3155" s="150" t="s">
        <v>46</v>
      </c>
      <c r="T3155" s="12" t="s">
        <v>47</v>
      </c>
      <c r="U3155" s="12" t="s">
        <v>47</v>
      </c>
      <c r="V3155" s="127" t="s">
        <v>46</v>
      </c>
      <c r="W3155" s="147" t="s">
        <v>1743</v>
      </c>
      <c r="X3155" s="148" t="s">
        <v>288</v>
      </c>
      <c r="Y3155" s="70" t="s">
        <v>10109</v>
      </c>
      <c r="Z3155" s="70" t="s">
        <v>9654</v>
      </c>
      <c r="AA3155" s="127" t="s">
        <v>46</v>
      </c>
      <c r="AB3155" s="151">
        <v>0</v>
      </c>
      <c r="AC3155" s="151">
        <v>84</v>
      </c>
      <c r="AD3155" s="151">
        <f t="shared" si="554"/>
        <v>8.3999999999999995E-3</v>
      </c>
      <c r="AE3155" s="127" t="s">
        <v>47</v>
      </c>
      <c r="AF3155" s="152" t="s">
        <v>47</v>
      </c>
      <c r="AG3155" s="153" t="s">
        <v>47</v>
      </c>
      <c r="AH3155" s="154" t="s">
        <v>915</v>
      </c>
      <c r="AI3155" s="154" t="s">
        <v>915</v>
      </c>
      <c r="AJ3155" s="128" t="s">
        <v>915</v>
      </c>
    </row>
    <row r="3156" spans="1:43" s="17" customFormat="1" ht="60" customHeight="1" x14ac:dyDescent="0.25">
      <c r="A3156" s="54" t="s">
        <v>79</v>
      </c>
      <c r="B3156" s="55" t="s">
        <v>48</v>
      </c>
      <c r="C3156" s="227" t="s">
        <v>47</v>
      </c>
      <c r="D3156" s="123" t="s">
        <v>915</v>
      </c>
      <c r="E3156" s="123" t="s">
        <v>915</v>
      </c>
      <c r="F3156" s="95" t="s">
        <v>775</v>
      </c>
      <c r="G3156" s="12" t="s">
        <v>10428</v>
      </c>
      <c r="H3156" s="12" t="s">
        <v>42</v>
      </c>
      <c r="I3156" s="8" t="s">
        <v>10429</v>
      </c>
      <c r="J3156" s="9" t="s">
        <v>108</v>
      </c>
      <c r="K3156" s="10" t="s">
        <v>10112</v>
      </c>
      <c r="L3156" s="10" t="s">
        <v>10241</v>
      </c>
      <c r="M3156" s="11" t="s">
        <v>47</v>
      </c>
      <c r="N3156" s="11" t="s">
        <v>46</v>
      </c>
      <c r="O3156" s="10">
        <v>0</v>
      </c>
      <c r="P3156" s="12">
        <v>84</v>
      </c>
      <c r="Q3156" s="55">
        <f>+O3156+(P3156/10000)</f>
        <v>8.3999999999999995E-3</v>
      </c>
      <c r="R3156" s="32" t="s">
        <v>47</v>
      </c>
      <c r="S3156" s="93" t="s">
        <v>46</v>
      </c>
      <c r="T3156" s="12" t="s">
        <v>47</v>
      </c>
      <c r="U3156" s="12" t="s">
        <v>47</v>
      </c>
      <c r="V3156" s="12" t="s">
        <v>46</v>
      </c>
      <c r="W3156" s="12" t="s">
        <v>44</v>
      </c>
      <c r="X3156" s="12" t="s">
        <v>288</v>
      </c>
      <c r="Y3156" s="10" t="s">
        <v>10112</v>
      </c>
      <c r="Z3156" s="10" t="s">
        <v>10241</v>
      </c>
      <c r="AA3156" s="12" t="s">
        <v>10413</v>
      </c>
      <c r="AB3156" s="12">
        <f>O3156</f>
        <v>0</v>
      </c>
      <c r="AC3156" s="12">
        <f>P3156</f>
        <v>84</v>
      </c>
      <c r="AD3156" s="149">
        <f t="shared" ref="AD3156:AD3180" si="555">+AB3156+(AC3156/10000)</f>
        <v>8.3999999999999995E-3</v>
      </c>
      <c r="AE3156" s="12" t="s">
        <v>47</v>
      </c>
      <c r="AF3156" s="117" t="s">
        <v>23727</v>
      </c>
      <c r="AG3156" s="153" t="s">
        <v>47</v>
      </c>
      <c r="AH3156" s="154" t="s">
        <v>915</v>
      </c>
      <c r="AI3156" s="154" t="s">
        <v>915</v>
      </c>
      <c r="AJ3156" s="128" t="s">
        <v>915</v>
      </c>
    </row>
    <row r="3157" spans="1:43" s="2" customFormat="1" ht="114.75" customHeight="1" x14ac:dyDescent="0.25">
      <c r="A3157" s="54" t="s">
        <v>79</v>
      </c>
      <c r="B3157" s="55" t="s">
        <v>48</v>
      </c>
      <c r="C3157" s="123" t="s">
        <v>47</v>
      </c>
      <c r="D3157" s="123" t="s">
        <v>915</v>
      </c>
      <c r="E3157" s="123" t="s">
        <v>915</v>
      </c>
      <c r="F3157" s="126" t="s">
        <v>775</v>
      </c>
      <c r="G3157" s="127" t="s">
        <v>10430</v>
      </c>
      <c r="H3157" s="127" t="s">
        <v>777</v>
      </c>
      <c r="I3157" s="8" t="s">
        <v>10431</v>
      </c>
      <c r="J3157" s="9" t="s">
        <v>108</v>
      </c>
      <c r="K3157" s="10" t="s">
        <v>10112</v>
      </c>
      <c r="L3157" s="10" t="s">
        <v>10241</v>
      </c>
      <c r="M3157" s="11" t="s">
        <v>47</v>
      </c>
      <c r="N3157" s="11" t="s">
        <v>46</v>
      </c>
      <c r="O3157" s="10">
        <v>0</v>
      </c>
      <c r="P3157" s="12">
        <v>84</v>
      </c>
      <c r="Q3157" s="55">
        <v>8.3999999999999995E-3</v>
      </c>
      <c r="R3157" s="125"/>
      <c r="S3157" s="150" t="s">
        <v>46</v>
      </c>
      <c r="T3157" s="12" t="s">
        <v>47</v>
      </c>
      <c r="U3157" s="12" t="s">
        <v>47</v>
      </c>
      <c r="V3157" s="127" t="s">
        <v>46</v>
      </c>
      <c r="W3157" s="147" t="s">
        <v>1743</v>
      </c>
      <c r="X3157" s="148" t="s">
        <v>288</v>
      </c>
      <c r="Y3157" s="70" t="s">
        <v>10109</v>
      </c>
      <c r="Z3157" s="70" t="s">
        <v>9654</v>
      </c>
      <c r="AA3157" s="127" t="s">
        <v>46</v>
      </c>
      <c r="AB3157" s="151">
        <v>0</v>
      </c>
      <c r="AC3157" s="151">
        <v>84</v>
      </c>
      <c r="AD3157" s="151">
        <f t="shared" si="555"/>
        <v>8.3999999999999995E-3</v>
      </c>
      <c r="AE3157" s="127" t="s">
        <v>47</v>
      </c>
      <c r="AF3157" s="152" t="s">
        <v>47</v>
      </c>
      <c r="AG3157" s="153" t="s">
        <v>47</v>
      </c>
      <c r="AH3157" s="154" t="s">
        <v>915</v>
      </c>
      <c r="AI3157" s="154" t="s">
        <v>915</v>
      </c>
      <c r="AJ3157" s="128" t="s">
        <v>915</v>
      </c>
      <c r="AK3157" s="17"/>
      <c r="AL3157" s="17"/>
      <c r="AM3157" s="17"/>
      <c r="AN3157" s="17"/>
      <c r="AO3157" s="17"/>
      <c r="AP3157" s="17"/>
      <c r="AQ3157" s="17"/>
    </row>
    <row r="3158" spans="1:43" s="17" customFormat="1" ht="60" customHeight="1" x14ac:dyDescent="0.25">
      <c r="A3158" s="54" t="s">
        <v>79</v>
      </c>
      <c r="B3158" s="55" t="s">
        <v>48</v>
      </c>
      <c r="C3158" s="227" t="s">
        <v>47</v>
      </c>
      <c r="D3158" s="123" t="s">
        <v>915</v>
      </c>
      <c r="E3158" s="123" t="s">
        <v>915</v>
      </c>
      <c r="F3158" s="95" t="s">
        <v>775</v>
      </c>
      <c r="G3158" s="12" t="s">
        <v>10432</v>
      </c>
      <c r="H3158" s="12" t="s">
        <v>42</v>
      </c>
      <c r="I3158" s="8" t="s">
        <v>10433</v>
      </c>
      <c r="J3158" s="9" t="s">
        <v>108</v>
      </c>
      <c r="K3158" s="10" t="s">
        <v>10112</v>
      </c>
      <c r="L3158" s="10" t="s">
        <v>10241</v>
      </c>
      <c r="M3158" s="11" t="s">
        <v>47</v>
      </c>
      <c r="N3158" s="11" t="s">
        <v>46</v>
      </c>
      <c r="O3158" s="10">
        <v>0</v>
      </c>
      <c r="P3158" s="12">
        <v>84</v>
      </c>
      <c r="Q3158" s="55">
        <f>+O3158+(P3158/10000)</f>
        <v>8.3999999999999995E-3</v>
      </c>
      <c r="R3158" s="32" t="s">
        <v>47</v>
      </c>
      <c r="S3158" s="93" t="s">
        <v>46</v>
      </c>
      <c r="T3158" s="12" t="s">
        <v>47</v>
      </c>
      <c r="U3158" s="12" t="s">
        <v>47</v>
      </c>
      <c r="V3158" s="12" t="s">
        <v>46</v>
      </c>
      <c r="W3158" s="12" t="s">
        <v>44</v>
      </c>
      <c r="X3158" s="12" t="s">
        <v>288</v>
      </c>
      <c r="Y3158" s="10" t="s">
        <v>10112</v>
      </c>
      <c r="Z3158" s="10" t="s">
        <v>10241</v>
      </c>
      <c r="AA3158" s="12" t="s">
        <v>10413</v>
      </c>
      <c r="AB3158" s="12">
        <f>O3158</f>
        <v>0</v>
      </c>
      <c r="AC3158" s="12">
        <f>P3158</f>
        <v>84</v>
      </c>
      <c r="AD3158" s="149">
        <f t="shared" si="555"/>
        <v>8.3999999999999995E-3</v>
      </c>
      <c r="AE3158" s="12" t="s">
        <v>47</v>
      </c>
      <c r="AF3158" s="117" t="s">
        <v>23727</v>
      </c>
      <c r="AG3158" s="153" t="s">
        <v>47</v>
      </c>
      <c r="AH3158" s="154" t="s">
        <v>915</v>
      </c>
      <c r="AI3158" s="154" t="s">
        <v>915</v>
      </c>
      <c r="AJ3158" s="128" t="s">
        <v>915</v>
      </c>
    </row>
    <row r="3159" spans="1:43" s="17" customFormat="1" ht="51" customHeight="1" x14ac:dyDescent="0.25">
      <c r="A3159" s="54" t="s">
        <v>79</v>
      </c>
      <c r="B3159" s="55" t="s">
        <v>48</v>
      </c>
      <c r="C3159" s="123" t="s">
        <v>47</v>
      </c>
      <c r="D3159" s="123" t="s">
        <v>915</v>
      </c>
      <c r="E3159" s="123" t="s">
        <v>915</v>
      </c>
      <c r="F3159" s="126" t="s">
        <v>775</v>
      </c>
      <c r="G3159" s="127" t="s">
        <v>10434</v>
      </c>
      <c r="H3159" s="127" t="s">
        <v>777</v>
      </c>
      <c r="I3159" s="8" t="s">
        <v>10435</v>
      </c>
      <c r="J3159" s="9" t="s">
        <v>108</v>
      </c>
      <c r="K3159" s="10" t="s">
        <v>10264</v>
      </c>
      <c r="L3159" s="10" t="s">
        <v>10265</v>
      </c>
      <c r="M3159" s="11" t="s">
        <v>47</v>
      </c>
      <c r="N3159" s="11" t="s">
        <v>46</v>
      </c>
      <c r="O3159" s="10">
        <v>0</v>
      </c>
      <c r="P3159" s="12">
        <v>84</v>
      </c>
      <c r="Q3159" s="55">
        <v>8.3999999999999995E-3</v>
      </c>
      <c r="R3159" s="125"/>
      <c r="S3159" s="150" t="s">
        <v>46</v>
      </c>
      <c r="T3159" s="12" t="s">
        <v>47</v>
      </c>
      <c r="U3159" s="12" t="s">
        <v>47</v>
      </c>
      <c r="V3159" s="127" t="s">
        <v>46</v>
      </c>
      <c r="W3159" s="147" t="s">
        <v>1743</v>
      </c>
      <c r="X3159" s="148" t="s">
        <v>288</v>
      </c>
      <c r="Y3159" s="70" t="s">
        <v>10109</v>
      </c>
      <c r="Z3159" s="70" t="s">
        <v>9654</v>
      </c>
      <c r="AA3159" s="127" t="s">
        <v>46</v>
      </c>
      <c r="AB3159" s="151">
        <v>0</v>
      </c>
      <c r="AC3159" s="151">
        <v>84</v>
      </c>
      <c r="AD3159" s="151">
        <f t="shared" si="555"/>
        <v>8.3999999999999995E-3</v>
      </c>
      <c r="AE3159" s="127" t="s">
        <v>47</v>
      </c>
      <c r="AF3159" s="152" t="s">
        <v>47</v>
      </c>
      <c r="AG3159" s="153" t="s">
        <v>47</v>
      </c>
      <c r="AH3159" s="154" t="s">
        <v>915</v>
      </c>
      <c r="AI3159" s="154" t="s">
        <v>915</v>
      </c>
      <c r="AJ3159" s="128" t="s">
        <v>915</v>
      </c>
      <c r="AK3159" s="2"/>
      <c r="AL3159" s="2"/>
      <c r="AM3159" s="2"/>
      <c r="AN3159" s="2"/>
      <c r="AO3159" s="2"/>
      <c r="AP3159" s="2"/>
      <c r="AQ3159" s="2"/>
    </row>
    <row r="3160" spans="1:43" s="2" customFormat="1" ht="60" hidden="1" customHeight="1" x14ac:dyDescent="0.2">
      <c r="A3160" s="56" t="s">
        <v>79</v>
      </c>
      <c r="B3160" s="57" t="s">
        <v>48</v>
      </c>
      <c r="C3160" s="20"/>
      <c r="D3160" s="20"/>
      <c r="E3160" s="30"/>
      <c r="F3160" s="95" t="s">
        <v>40</v>
      </c>
      <c r="G3160" s="12" t="s">
        <v>10436</v>
      </c>
      <c r="H3160" s="27" t="s">
        <v>42</v>
      </c>
      <c r="I3160" s="23" t="s">
        <v>10437</v>
      </c>
      <c r="J3160" s="24" t="s">
        <v>44</v>
      </c>
      <c r="K3160" s="25" t="s">
        <v>45</v>
      </c>
      <c r="L3160" s="25" t="s">
        <v>45</v>
      </c>
      <c r="M3160" s="25" t="s">
        <v>46</v>
      </c>
      <c r="N3160" s="26" t="s">
        <v>46</v>
      </c>
      <c r="O3160" s="25">
        <v>0</v>
      </c>
      <c r="P3160" s="27">
        <v>84</v>
      </c>
      <c r="Q3160" s="57">
        <f>+O3160+(P3160/10000)</f>
        <v>8.3999999999999995E-3</v>
      </c>
      <c r="R3160" s="28" t="s">
        <v>47</v>
      </c>
      <c r="S3160" s="94" t="s">
        <v>45</v>
      </c>
      <c r="T3160" s="25" t="s">
        <v>45</v>
      </c>
      <c r="U3160" s="25" t="s">
        <v>45</v>
      </c>
      <c r="V3160" s="25" t="s">
        <v>45</v>
      </c>
      <c r="W3160" s="27" t="str">
        <f>J3160</f>
        <v>COMPLETO TIENE ÁREA Y LINDEROS</v>
      </c>
      <c r="X3160" s="25" t="s">
        <v>45</v>
      </c>
      <c r="Y3160" s="25" t="s">
        <v>45</v>
      </c>
      <c r="Z3160" s="25" t="s">
        <v>45</v>
      </c>
      <c r="AA3160" s="27" t="s">
        <v>46</v>
      </c>
      <c r="AB3160" s="27">
        <f>O3160</f>
        <v>0</v>
      </c>
      <c r="AC3160" s="27">
        <v>0</v>
      </c>
      <c r="AD3160" s="27">
        <f t="shared" si="555"/>
        <v>0</v>
      </c>
      <c r="AE3160" s="27" t="s">
        <v>47</v>
      </c>
      <c r="AF3160" s="118" t="s">
        <v>47</v>
      </c>
      <c r="AG3160" s="29"/>
      <c r="AH3160" s="20"/>
      <c r="AI3160" s="20"/>
      <c r="AJ3160" s="30"/>
      <c r="AK3160" s="17"/>
      <c r="AL3160" s="17"/>
      <c r="AM3160" s="17"/>
      <c r="AN3160" s="17"/>
      <c r="AO3160" s="17"/>
      <c r="AP3160" s="17"/>
      <c r="AQ3160" s="17"/>
    </row>
    <row r="3161" spans="1:43" s="2" customFormat="1" ht="51" x14ac:dyDescent="0.25">
      <c r="A3161" s="54" t="s">
        <v>79</v>
      </c>
      <c r="B3161" s="55" t="s">
        <v>48</v>
      </c>
      <c r="C3161" s="123" t="s">
        <v>47</v>
      </c>
      <c r="D3161" s="123" t="s">
        <v>915</v>
      </c>
      <c r="E3161" s="123" t="s">
        <v>915</v>
      </c>
      <c r="F3161" s="126" t="s">
        <v>775</v>
      </c>
      <c r="G3161" s="127" t="s">
        <v>10438</v>
      </c>
      <c r="H3161" s="127" t="s">
        <v>777</v>
      </c>
      <c r="I3161" s="8" t="s">
        <v>10439</v>
      </c>
      <c r="J3161" s="9" t="s">
        <v>108</v>
      </c>
      <c r="K3161" s="10" t="s">
        <v>10112</v>
      </c>
      <c r="L3161" s="10" t="s">
        <v>10241</v>
      </c>
      <c r="M3161" s="11" t="s">
        <v>47</v>
      </c>
      <c r="N3161" s="11" t="s">
        <v>46</v>
      </c>
      <c r="O3161" s="10">
        <v>0</v>
      </c>
      <c r="P3161" s="12">
        <v>84</v>
      </c>
      <c r="Q3161" s="55">
        <v>8.3999999999999995E-3</v>
      </c>
      <c r="R3161" s="125"/>
      <c r="S3161" s="150" t="s">
        <v>46</v>
      </c>
      <c r="T3161" s="12" t="s">
        <v>47</v>
      </c>
      <c r="U3161" s="12" t="s">
        <v>47</v>
      </c>
      <c r="V3161" s="127" t="s">
        <v>46</v>
      </c>
      <c r="W3161" s="147" t="s">
        <v>1743</v>
      </c>
      <c r="X3161" s="148" t="s">
        <v>288</v>
      </c>
      <c r="Y3161" s="70" t="s">
        <v>10109</v>
      </c>
      <c r="Z3161" s="70" t="s">
        <v>9654</v>
      </c>
      <c r="AA3161" s="127" t="s">
        <v>46</v>
      </c>
      <c r="AB3161" s="151">
        <v>0</v>
      </c>
      <c r="AC3161" s="151">
        <v>84</v>
      </c>
      <c r="AD3161" s="151">
        <f t="shared" si="555"/>
        <v>8.3999999999999995E-3</v>
      </c>
      <c r="AE3161" s="127" t="s">
        <v>47</v>
      </c>
      <c r="AF3161" s="152" t="s">
        <v>47</v>
      </c>
      <c r="AG3161" s="153" t="s">
        <v>47</v>
      </c>
      <c r="AH3161" s="154" t="s">
        <v>915</v>
      </c>
      <c r="AI3161" s="154" t="s">
        <v>915</v>
      </c>
      <c r="AJ3161" s="128" t="s">
        <v>915</v>
      </c>
      <c r="AK3161" s="17"/>
      <c r="AL3161" s="17"/>
      <c r="AM3161" s="17"/>
      <c r="AN3161" s="17"/>
      <c r="AO3161" s="17"/>
      <c r="AP3161" s="17"/>
      <c r="AQ3161" s="17"/>
    </row>
    <row r="3162" spans="1:43" s="17" customFormat="1" ht="60" customHeight="1" x14ac:dyDescent="0.25">
      <c r="A3162" s="54" t="s">
        <v>79</v>
      </c>
      <c r="B3162" s="55" t="s">
        <v>48</v>
      </c>
      <c r="C3162" s="227" t="s">
        <v>47</v>
      </c>
      <c r="D3162" s="123" t="s">
        <v>915</v>
      </c>
      <c r="E3162" s="123" t="s">
        <v>915</v>
      </c>
      <c r="F3162" s="95" t="s">
        <v>775</v>
      </c>
      <c r="G3162" s="12" t="s">
        <v>10440</v>
      </c>
      <c r="H3162" s="12" t="s">
        <v>42</v>
      </c>
      <c r="I3162" s="8" t="s">
        <v>10441</v>
      </c>
      <c r="J3162" s="9" t="s">
        <v>108</v>
      </c>
      <c r="K3162" s="10" t="s">
        <v>10112</v>
      </c>
      <c r="L3162" s="10" t="s">
        <v>10241</v>
      </c>
      <c r="M3162" s="11" t="s">
        <v>47</v>
      </c>
      <c r="N3162" s="11" t="s">
        <v>46</v>
      </c>
      <c r="O3162" s="10">
        <v>0</v>
      </c>
      <c r="P3162" s="12">
        <v>84</v>
      </c>
      <c r="Q3162" s="55">
        <f>+O3162+(P3162/10000)</f>
        <v>8.3999999999999995E-3</v>
      </c>
      <c r="R3162" s="32" t="s">
        <v>47</v>
      </c>
      <c r="S3162" s="32" t="s">
        <v>46</v>
      </c>
      <c r="T3162" s="93" t="s">
        <v>46</v>
      </c>
      <c r="U3162" s="12" t="s">
        <v>45</v>
      </c>
      <c r="V3162" s="12" t="s">
        <v>46</v>
      </c>
      <c r="W3162" s="12" t="s">
        <v>44</v>
      </c>
      <c r="X3162" s="12" t="s">
        <v>288</v>
      </c>
      <c r="Y3162" s="10" t="s">
        <v>10112</v>
      </c>
      <c r="Z3162" s="10" t="s">
        <v>10241</v>
      </c>
      <c r="AA3162" s="12" t="s">
        <v>10413</v>
      </c>
      <c r="AB3162" s="12">
        <f>O3162</f>
        <v>0</v>
      </c>
      <c r="AC3162" s="12">
        <f>P3162</f>
        <v>84</v>
      </c>
      <c r="AD3162" s="149">
        <f t="shared" si="555"/>
        <v>8.3999999999999995E-3</v>
      </c>
      <c r="AE3162" s="12" t="s">
        <v>47</v>
      </c>
      <c r="AF3162" s="117" t="s">
        <v>23727</v>
      </c>
      <c r="AG3162" s="153" t="s">
        <v>47</v>
      </c>
      <c r="AH3162" s="154" t="s">
        <v>915</v>
      </c>
      <c r="AI3162" s="154" t="s">
        <v>915</v>
      </c>
      <c r="AJ3162" s="128" t="s">
        <v>915</v>
      </c>
    </row>
    <row r="3163" spans="1:43" s="2" customFormat="1" ht="140.25" customHeight="1" x14ac:dyDescent="0.25">
      <c r="A3163" s="54" t="s">
        <v>79</v>
      </c>
      <c r="B3163" s="55" t="s">
        <v>48</v>
      </c>
      <c r="C3163" s="123" t="s">
        <v>47</v>
      </c>
      <c r="D3163" s="123" t="s">
        <v>915</v>
      </c>
      <c r="E3163" s="123" t="s">
        <v>915</v>
      </c>
      <c r="F3163" s="126" t="s">
        <v>775</v>
      </c>
      <c r="G3163" s="127" t="s">
        <v>10442</v>
      </c>
      <c r="H3163" s="127" t="s">
        <v>777</v>
      </c>
      <c r="I3163" s="8" t="s">
        <v>10443</v>
      </c>
      <c r="J3163" s="9" t="s">
        <v>108</v>
      </c>
      <c r="K3163" s="10" t="s">
        <v>10112</v>
      </c>
      <c r="L3163" s="10" t="s">
        <v>10241</v>
      </c>
      <c r="M3163" s="11" t="s">
        <v>47</v>
      </c>
      <c r="N3163" s="11" t="s">
        <v>46</v>
      </c>
      <c r="O3163" s="10">
        <v>0</v>
      </c>
      <c r="P3163" s="12">
        <v>84</v>
      </c>
      <c r="Q3163" s="55">
        <v>8.3999999999999995E-3</v>
      </c>
      <c r="R3163" s="125"/>
      <c r="S3163" s="150" t="s">
        <v>46</v>
      </c>
      <c r="T3163" s="12" t="s">
        <v>47</v>
      </c>
      <c r="U3163" s="12" t="s">
        <v>47</v>
      </c>
      <c r="V3163" s="127" t="s">
        <v>46</v>
      </c>
      <c r="W3163" s="147" t="s">
        <v>1743</v>
      </c>
      <c r="X3163" s="148" t="s">
        <v>288</v>
      </c>
      <c r="Y3163" s="70" t="s">
        <v>10109</v>
      </c>
      <c r="Z3163" s="70" t="s">
        <v>9654</v>
      </c>
      <c r="AA3163" s="127" t="s">
        <v>46</v>
      </c>
      <c r="AB3163" s="151">
        <v>0</v>
      </c>
      <c r="AC3163" s="151">
        <v>84</v>
      </c>
      <c r="AD3163" s="151">
        <f t="shared" si="555"/>
        <v>8.3999999999999995E-3</v>
      </c>
      <c r="AE3163" s="127" t="s">
        <v>47</v>
      </c>
      <c r="AF3163" s="152" t="s">
        <v>47</v>
      </c>
      <c r="AG3163" s="153" t="s">
        <v>47</v>
      </c>
      <c r="AH3163" s="154" t="s">
        <v>915</v>
      </c>
      <c r="AI3163" s="154" t="s">
        <v>915</v>
      </c>
      <c r="AJ3163" s="128" t="s">
        <v>915</v>
      </c>
      <c r="AK3163" s="17"/>
      <c r="AL3163" s="17"/>
      <c r="AM3163" s="17"/>
      <c r="AN3163" s="17"/>
      <c r="AO3163" s="17"/>
      <c r="AP3163" s="17"/>
      <c r="AQ3163" s="17"/>
    </row>
    <row r="3164" spans="1:43" s="2" customFormat="1" ht="51" x14ac:dyDescent="0.25">
      <c r="A3164" s="54" t="s">
        <v>79</v>
      </c>
      <c r="B3164" s="55" t="s">
        <v>48</v>
      </c>
      <c r="C3164" s="123" t="s">
        <v>47</v>
      </c>
      <c r="D3164" s="123" t="s">
        <v>915</v>
      </c>
      <c r="E3164" s="123" t="s">
        <v>915</v>
      </c>
      <c r="F3164" s="126" t="s">
        <v>775</v>
      </c>
      <c r="G3164" s="127" t="s">
        <v>10444</v>
      </c>
      <c r="H3164" s="127" t="s">
        <v>777</v>
      </c>
      <c r="I3164" s="8" t="s">
        <v>10445</v>
      </c>
      <c r="J3164" s="9" t="s">
        <v>108</v>
      </c>
      <c r="K3164" s="10" t="s">
        <v>10112</v>
      </c>
      <c r="L3164" s="10" t="s">
        <v>10241</v>
      </c>
      <c r="M3164" s="11" t="s">
        <v>47</v>
      </c>
      <c r="N3164" s="11" t="s">
        <v>46</v>
      </c>
      <c r="O3164" s="10">
        <v>0</v>
      </c>
      <c r="P3164" s="12">
        <v>84</v>
      </c>
      <c r="Q3164" s="55">
        <v>8.3999999999999995E-3</v>
      </c>
      <c r="R3164" s="125"/>
      <c r="S3164" s="150" t="s">
        <v>46</v>
      </c>
      <c r="T3164" s="12" t="s">
        <v>47</v>
      </c>
      <c r="U3164" s="12" t="s">
        <v>47</v>
      </c>
      <c r="V3164" s="127" t="s">
        <v>46</v>
      </c>
      <c r="W3164" s="147" t="s">
        <v>1743</v>
      </c>
      <c r="X3164" s="148" t="s">
        <v>288</v>
      </c>
      <c r="Y3164" s="70" t="s">
        <v>10109</v>
      </c>
      <c r="Z3164" s="70" t="s">
        <v>9654</v>
      </c>
      <c r="AA3164" s="127" t="s">
        <v>46</v>
      </c>
      <c r="AB3164" s="151">
        <v>0</v>
      </c>
      <c r="AC3164" s="151">
        <v>84</v>
      </c>
      <c r="AD3164" s="151">
        <f t="shared" si="555"/>
        <v>8.3999999999999995E-3</v>
      </c>
      <c r="AE3164" s="127" t="s">
        <v>47</v>
      </c>
      <c r="AF3164" s="152" t="s">
        <v>47</v>
      </c>
      <c r="AG3164" s="153" t="s">
        <v>47</v>
      </c>
      <c r="AH3164" s="154" t="s">
        <v>915</v>
      </c>
      <c r="AI3164" s="154" t="s">
        <v>915</v>
      </c>
      <c r="AJ3164" s="128" t="s">
        <v>915</v>
      </c>
    </row>
    <row r="3165" spans="1:43" s="2" customFormat="1" ht="51" customHeight="1" x14ac:dyDescent="0.25">
      <c r="A3165" s="54" t="s">
        <v>79</v>
      </c>
      <c r="B3165" s="55" t="s">
        <v>48</v>
      </c>
      <c r="C3165" s="123" t="s">
        <v>47</v>
      </c>
      <c r="D3165" s="123" t="s">
        <v>915</v>
      </c>
      <c r="E3165" s="123" t="s">
        <v>915</v>
      </c>
      <c r="F3165" s="126" t="s">
        <v>775</v>
      </c>
      <c r="G3165" s="127" t="s">
        <v>10446</v>
      </c>
      <c r="H3165" s="127" t="s">
        <v>777</v>
      </c>
      <c r="I3165" s="8" t="s">
        <v>10447</v>
      </c>
      <c r="J3165" s="9" t="s">
        <v>108</v>
      </c>
      <c r="K3165" s="10" t="s">
        <v>10112</v>
      </c>
      <c r="L3165" s="10" t="s">
        <v>10241</v>
      </c>
      <c r="M3165" s="11" t="s">
        <v>47</v>
      </c>
      <c r="N3165" s="11" t="s">
        <v>46</v>
      </c>
      <c r="O3165" s="10">
        <v>0</v>
      </c>
      <c r="P3165" s="12">
        <v>98.42</v>
      </c>
      <c r="Q3165" s="55">
        <v>9.8420000000000001E-3</v>
      </c>
      <c r="R3165" s="125"/>
      <c r="S3165" s="150" t="s">
        <v>46</v>
      </c>
      <c r="T3165" s="12" t="s">
        <v>47</v>
      </c>
      <c r="U3165" s="12" t="s">
        <v>47</v>
      </c>
      <c r="V3165" s="127" t="s">
        <v>46</v>
      </c>
      <c r="W3165" s="147" t="s">
        <v>1743</v>
      </c>
      <c r="X3165" s="148" t="s">
        <v>288</v>
      </c>
      <c r="Y3165" s="70" t="s">
        <v>10109</v>
      </c>
      <c r="Z3165" s="70" t="s">
        <v>9654</v>
      </c>
      <c r="AA3165" s="127" t="s">
        <v>46</v>
      </c>
      <c r="AB3165" s="151">
        <v>0</v>
      </c>
      <c r="AC3165" s="151">
        <v>98.42</v>
      </c>
      <c r="AD3165" s="151">
        <f t="shared" si="555"/>
        <v>9.8420000000000001E-3</v>
      </c>
      <c r="AE3165" s="127" t="s">
        <v>47</v>
      </c>
      <c r="AF3165" s="152" t="s">
        <v>47</v>
      </c>
      <c r="AG3165" s="153" t="s">
        <v>47</v>
      </c>
      <c r="AH3165" s="154" t="s">
        <v>915</v>
      </c>
      <c r="AI3165" s="154" t="s">
        <v>915</v>
      </c>
      <c r="AJ3165" s="128" t="s">
        <v>915</v>
      </c>
      <c r="AK3165" s="17"/>
      <c r="AL3165" s="17"/>
      <c r="AM3165" s="17"/>
      <c r="AN3165" s="17"/>
      <c r="AO3165" s="17"/>
      <c r="AP3165" s="17"/>
      <c r="AQ3165" s="17"/>
    </row>
    <row r="3166" spans="1:43" s="2" customFormat="1" ht="60" hidden="1" customHeight="1" x14ac:dyDescent="0.2">
      <c r="A3166" s="56" t="s">
        <v>79</v>
      </c>
      <c r="B3166" s="57" t="s">
        <v>48</v>
      </c>
      <c r="C3166" s="20"/>
      <c r="D3166" s="20"/>
      <c r="E3166" s="30"/>
      <c r="F3166" s="95" t="s">
        <v>40</v>
      </c>
      <c r="G3166" s="12" t="s">
        <v>10448</v>
      </c>
      <c r="H3166" s="27" t="s">
        <v>42</v>
      </c>
      <c r="I3166" s="23" t="s">
        <v>10449</v>
      </c>
      <c r="J3166" s="24" t="s">
        <v>44</v>
      </c>
      <c r="K3166" s="25" t="s">
        <v>45</v>
      </c>
      <c r="L3166" s="25" t="s">
        <v>45</v>
      </c>
      <c r="M3166" s="25" t="s">
        <v>46</v>
      </c>
      <c r="N3166" s="26" t="s">
        <v>46</v>
      </c>
      <c r="O3166" s="25">
        <v>0</v>
      </c>
      <c r="P3166" s="27">
        <v>98.42</v>
      </c>
      <c r="Q3166" s="57">
        <f>+O3166+(P3166/10000)</f>
        <v>9.8420000000000001E-3</v>
      </c>
      <c r="R3166" s="28" t="s">
        <v>47</v>
      </c>
      <c r="S3166" s="94" t="s">
        <v>45</v>
      </c>
      <c r="T3166" s="25" t="s">
        <v>45</v>
      </c>
      <c r="U3166" s="25" t="s">
        <v>45</v>
      </c>
      <c r="V3166" s="25" t="s">
        <v>45</v>
      </c>
      <c r="W3166" s="27" t="str">
        <f>J3166</f>
        <v>COMPLETO TIENE ÁREA Y LINDEROS</v>
      </c>
      <c r="X3166" s="25" t="s">
        <v>45</v>
      </c>
      <c r="Y3166" s="25" t="s">
        <v>45</v>
      </c>
      <c r="Z3166" s="25" t="s">
        <v>45</v>
      </c>
      <c r="AA3166" s="27" t="s">
        <v>46</v>
      </c>
      <c r="AB3166" s="27">
        <f>O3166</f>
        <v>0</v>
      </c>
      <c r="AC3166" s="27">
        <v>0</v>
      </c>
      <c r="AD3166" s="27">
        <f t="shared" si="555"/>
        <v>0</v>
      </c>
      <c r="AE3166" s="27" t="s">
        <v>47</v>
      </c>
      <c r="AF3166" s="118" t="s">
        <v>47</v>
      </c>
      <c r="AG3166" s="29"/>
      <c r="AH3166" s="20"/>
      <c r="AI3166" s="20"/>
      <c r="AJ3166" s="30"/>
    </row>
    <row r="3167" spans="1:43" s="2" customFormat="1" ht="25.5" x14ac:dyDescent="0.25">
      <c r="A3167" s="54" t="s">
        <v>79</v>
      </c>
      <c r="B3167" s="55" t="s">
        <v>48</v>
      </c>
      <c r="C3167" s="123" t="s">
        <v>47</v>
      </c>
      <c r="D3167" s="123" t="s">
        <v>915</v>
      </c>
      <c r="E3167" s="123" t="s">
        <v>915</v>
      </c>
      <c r="F3167" s="126" t="s">
        <v>775</v>
      </c>
      <c r="G3167" s="127" t="s">
        <v>10450</v>
      </c>
      <c r="H3167" s="127" t="s">
        <v>777</v>
      </c>
      <c r="I3167" s="8" t="s">
        <v>10451</v>
      </c>
      <c r="J3167" s="9" t="s">
        <v>10452</v>
      </c>
      <c r="K3167" s="5" t="s">
        <v>121</v>
      </c>
      <c r="L3167" s="5" t="s">
        <v>121</v>
      </c>
      <c r="M3167" s="11" t="s">
        <v>47</v>
      </c>
      <c r="N3167" s="11" t="s">
        <v>47</v>
      </c>
      <c r="O3167" s="10">
        <v>0</v>
      </c>
      <c r="P3167" s="12">
        <v>0</v>
      </c>
      <c r="Q3167" s="55">
        <v>0</v>
      </c>
      <c r="R3167" s="125"/>
      <c r="S3167" s="150" t="s">
        <v>46</v>
      </c>
      <c r="T3167" s="12" t="s">
        <v>47</v>
      </c>
      <c r="U3167" s="12" t="s">
        <v>47</v>
      </c>
      <c r="V3167" s="127" t="s">
        <v>46</v>
      </c>
      <c r="W3167" s="147" t="s">
        <v>1743</v>
      </c>
      <c r="X3167" s="148" t="s">
        <v>288</v>
      </c>
      <c r="Y3167" s="70" t="s">
        <v>10109</v>
      </c>
      <c r="Z3167" s="70" t="s">
        <v>9654</v>
      </c>
      <c r="AA3167" s="127" t="s">
        <v>46</v>
      </c>
      <c r="AB3167" s="151">
        <v>0</v>
      </c>
      <c r="AC3167" s="151">
        <v>84</v>
      </c>
      <c r="AD3167" s="151">
        <f t="shared" si="555"/>
        <v>8.3999999999999995E-3</v>
      </c>
      <c r="AE3167" s="127" t="s">
        <v>47</v>
      </c>
      <c r="AF3167" s="152" t="s">
        <v>47</v>
      </c>
      <c r="AG3167" s="153" t="s">
        <v>47</v>
      </c>
      <c r="AH3167" s="154" t="s">
        <v>915</v>
      </c>
      <c r="AI3167" s="154" t="s">
        <v>915</v>
      </c>
      <c r="AJ3167" s="128" t="s">
        <v>915</v>
      </c>
      <c r="AK3167" s="17"/>
      <c r="AL3167" s="17"/>
      <c r="AM3167" s="17"/>
      <c r="AN3167" s="17"/>
      <c r="AO3167" s="17"/>
      <c r="AP3167" s="17"/>
      <c r="AQ3167" s="17"/>
    </row>
    <row r="3168" spans="1:43" s="17" customFormat="1" ht="60" customHeight="1" x14ac:dyDescent="0.25">
      <c r="A3168" s="54" t="s">
        <v>79</v>
      </c>
      <c r="B3168" s="55" t="s">
        <v>48</v>
      </c>
      <c r="C3168" s="227" t="s">
        <v>47</v>
      </c>
      <c r="D3168" s="123" t="s">
        <v>915</v>
      </c>
      <c r="E3168" s="123" t="s">
        <v>915</v>
      </c>
      <c r="F3168" s="95" t="s">
        <v>775</v>
      </c>
      <c r="G3168" s="12" t="s">
        <v>10453</v>
      </c>
      <c r="H3168" s="12" t="s">
        <v>42</v>
      </c>
      <c r="I3168" s="8" t="s">
        <v>10454</v>
      </c>
      <c r="J3168" s="9" t="s">
        <v>108</v>
      </c>
      <c r="K3168" s="10" t="s">
        <v>10112</v>
      </c>
      <c r="L3168" s="10" t="s">
        <v>10241</v>
      </c>
      <c r="M3168" s="11" t="s">
        <v>47</v>
      </c>
      <c r="N3168" s="11" t="s">
        <v>46</v>
      </c>
      <c r="O3168" s="10">
        <v>0</v>
      </c>
      <c r="P3168" s="12">
        <v>102.2</v>
      </c>
      <c r="Q3168" s="55">
        <f>+O3168+(P3168/10000)</f>
        <v>1.022E-2</v>
      </c>
      <c r="R3168" s="32" t="s">
        <v>47</v>
      </c>
      <c r="S3168" s="32" t="s">
        <v>46</v>
      </c>
      <c r="T3168" s="93" t="s">
        <v>46</v>
      </c>
      <c r="U3168" s="12" t="s">
        <v>45</v>
      </c>
      <c r="V3168" s="12" t="s">
        <v>46</v>
      </c>
      <c r="W3168" s="12" t="s">
        <v>44</v>
      </c>
      <c r="X3168" s="12" t="s">
        <v>288</v>
      </c>
      <c r="Y3168" s="10" t="s">
        <v>10112</v>
      </c>
      <c r="Z3168" s="10" t="s">
        <v>10241</v>
      </c>
      <c r="AA3168" s="12" t="s">
        <v>10413</v>
      </c>
      <c r="AB3168" s="12">
        <f>O3168</f>
        <v>0</v>
      </c>
      <c r="AC3168" s="12">
        <f>P3168</f>
        <v>102.2</v>
      </c>
      <c r="AD3168" s="149">
        <f t="shared" si="555"/>
        <v>1.022E-2</v>
      </c>
      <c r="AE3168" s="12" t="s">
        <v>47</v>
      </c>
      <c r="AF3168" s="117" t="s">
        <v>23727</v>
      </c>
      <c r="AG3168" s="153" t="s">
        <v>47</v>
      </c>
      <c r="AH3168" s="154" t="s">
        <v>915</v>
      </c>
      <c r="AI3168" s="154" t="s">
        <v>915</v>
      </c>
      <c r="AJ3168" s="128" t="s">
        <v>915</v>
      </c>
    </row>
    <row r="3169" spans="1:43" s="2" customFormat="1" ht="51" customHeight="1" x14ac:dyDescent="0.25">
      <c r="A3169" s="54" t="s">
        <v>79</v>
      </c>
      <c r="B3169" s="55" t="s">
        <v>48</v>
      </c>
      <c r="C3169" s="123" t="s">
        <v>47</v>
      </c>
      <c r="D3169" s="123" t="s">
        <v>915</v>
      </c>
      <c r="E3169" s="123" t="s">
        <v>915</v>
      </c>
      <c r="F3169" s="126" t="s">
        <v>775</v>
      </c>
      <c r="G3169" s="127" t="s">
        <v>10455</v>
      </c>
      <c r="H3169" s="127" t="s">
        <v>777</v>
      </c>
      <c r="I3169" s="8" t="s">
        <v>10456</v>
      </c>
      <c r="J3169" s="9" t="s">
        <v>108</v>
      </c>
      <c r="K3169" s="10" t="s">
        <v>10112</v>
      </c>
      <c r="L3169" s="10" t="s">
        <v>10241</v>
      </c>
      <c r="M3169" s="11" t="s">
        <v>47</v>
      </c>
      <c r="N3169" s="11" t="s">
        <v>46</v>
      </c>
      <c r="O3169" s="10">
        <v>0</v>
      </c>
      <c r="P3169" s="12">
        <v>102.76</v>
      </c>
      <c r="Q3169" s="55">
        <v>1.0276E-2</v>
      </c>
      <c r="R3169" s="125"/>
      <c r="S3169" s="150" t="s">
        <v>46</v>
      </c>
      <c r="T3169" s="12" t="s">
        <v>47</v>
      </c>
      <c r="U3169" s="12" t="s">
        <v>47</v>
      </c>
      <c r="V3169" s="127" t="s">
        <v>46</v>
      </c>
      <c r="W3169" s="147" t="s">
        <v>1743</v>
      </c>
      <c r="X3169" s="148" t="s">
        <v>288</v>
      </c>
      <c r="Y3169" s="70" t="s">
        <v>10109</v>
      </c>
      <c r="Z3169" s="70" t="s">
        <v>9654</v>
      </c>
      <c r="AA3169" s="127" t="s">
        <v>46</v>
      </c>
      <c r="AB3169" s="151">
        <v>0</v>
      </c>
      <c r="AC3169" s="151">
        <v>102.76</v>
      </c>
      <c r="AD3169" s="151">
        <f t="shared" si="555"/>
        <v>1.0276E-2</v>
      </c>
      <c r="AE3169" s="127" t="s">
        <v>47</v>
      </c>
      <c r="AF3169" s="152" t="s">
        <v>47</v>
      </c>
      <c r="AG3169" s="153" t="s">
        <v>47</v>
      </c>
      <c r="AH3169" s="154" t="s">
        <v>915</v>
      </c>
      <c r="AI3169" s="154" t="s">
        <v>915</v>
      </c>
      <c r="AJ3169" s="128" t="s">
        <v>915</v>
      </c>
    </row>
    <row r="3170" spans="1:43" s="2" customFormat="1" ht="51" x14ac:dyDescent="0.25">
      <c r="A3170" s="54" t="s">
        <v>79</v>
      </c>
      <c r="B3170" s="55" t="s">
        <v>48</v>
      </c>
      <c r="C3170" s="123" t="s">
        <v>47</v>
      </c>
      <c r="D3170" s="123" t="s">
        <v>915</v>
      </c>
      <c r="E3170" s="123" t="s">
        <v>915</v>
      </c>
      <c r="F3170" s="126" t="s">
        <v>775</v>
      </c>
      <c r="G3170" s="127" t="s">
        <v>10457</v>
      </c>
      <c r="H3170" s="127" t="s">
        <v>777</v>
      </c>
      <c r="I3170" s="8" t="s">
        <v>10458</v>
      </c>
      <c r="J3170" s="9" t="s">
        <v>108</v>
      </c>
      <c r="K3170" s="10" t="s">
        <v>10112</v>
      </c>
      <c r="L3170" s="10" t="s">
        <v>10241</v>
      </c>
      <c r="M3170" s="11" t="s">
        <v>47</v>
      </c>
      <c r="N3170" s="11" t="s">
        <v>46</v>
      </c>
      <c r="O3170" s="10">
        <v>0</v>
      </c>
      <c r="P3170" s="12">
        <v>102.76</v>
      </c>
      <c r="Q3170" s="55">
        <v>1.0276E-2</v>
      </c>
      <c r="R3170" s="125"/>
      <c r="S3170" s="150" t="s">
        <v>46</v>
      </c>
      <c r="T3170" s="12" t="s">
        <v>47</v>
      </c>
      <c r="U3170" s="12" t="s">
        <v>47</v>
      </c>
      <c r="V3170" s="127" t="s">
        <v>46</v>
      </c>
      <c r="W3170" s="147" t="s">
        <v>1743</v>
      </c>
      <c r="X3170" s="148" t="s">
        <v>288</v>
      </c>
      <c r="Y3170" s="70" t="s">
        <v>10109</v>
      </c>
      <c r="Z3170" s="70" t="s">
        <v>9654</v>
      </c>
      <c r="AA3170" s="127" t="s">
        <v>46</v>
      </c>
      <c r="AB3170" s="151">
        <v>0</v>
      </c>
      <c r="AC3170" s="151">
        <v>102.76</v>
      </c>
      <c r="AD3170" s="151">
        <f t="shared" si="555"/>
        <v>1.0276E-2</v>
      </c>
      <c r="AE3170" s="127" t="s">
        <v>47</v>
      </c>
      <c r="AF3170" s="152" t="s">
        <v>47</v>
      </c>
      <c r="AG3170" s="153" t="s">
        <v>47</v>
      </c>
      <c r="AH3170" s="154" t="s">
        <v>915</v>
      </c>
      <c r="AI3170" s="154" t="s">
        <v>915</v>
      </c>
      <c r="AJ3170" s="128" t="s">
        <v>915</v>
      </c>
      <c r="AK3170" s="17"/>
      <c r="AL3170" s="17"/>
      <c r="AM3170" s="17"/>
      <c r="AN3170" s="17"/>
      <c r="AO3170" s="17"/>
      <c r="AP3170" s="17"/>
      <c r="AQ3170" s="17"/>
    </row>
    <row r="3171" spans="1:43" s="2" customFormat="1" ht="51" x14ac:dyDescent="0.25">
      <c r="A3171" s="54" t="s">
        <v>79</v>
      </c>
      <c r="B3171" s="55" t="s">
        <v>48</v>
      </c>
      <c r="C3171" s="123" t="s">
        <v>47</v>
      </c>
      <c r="D3171" s="123" t="s">
        <v>915</v>
      </c>
      <c r="E3171" s="123" t="s">
        <v>915</v>
      </c>
      <c r="F3171" s="126" t="s">
        <v>775</v>
      </c>
      <c r="G3171" s="127" t="s">
        <v>10459</v>
      </c>
      <c r="H3171" s="127" t="s">
        <v>777</v>
      </c>
      <c r="I3171" s="8" t="s">
        <v>10460</v>
      </c>
      <c r="J3171" s="9" t="s">
        <v>108</v>
      </c>
      <c r="K3171" s="10" t="s">
        <v>10264</v>
      </c>
      <c r="L3171" s="10" t="s">
        <v>10265</v>
      </c>
      <c r="M3171" s="11" t="s">
        <v>47</v>
      </c>
      <c r="N3171" s="11" t="s">
        <v>46</v>
      </c>
      <c r="O3171" s="10">
        <v>0</v>
      </c>
      <c r="P3171" s="12">
        <v>102.76</v>
      </c>
      <c r="Q3171" s="55">
        <v>1.0276E-2</v>
      </c>
      <c r="R3171" s="125"/>
      <c r="S3171" s="150" t="s">
        <v>46</v>
      </c>
      <c r="T3171" s="12" t="s">
        <v>47</v>
      </c>
      <c r="U3171" s="12" t="s">
        <v>47</v>
      </c>
      <c r="V3171" s="127" t="s">
        <v>46</v>
      </c>
      <c r="W3171" s="147" t="s">
        <v>1743</v>
      </c>
      <c r="X3171" s="148" t="s">
        <v>288</v>
      </c>
      <c r="Y3171" s="70" t="s">
        <v>10109</v>
      </c>
      <c r="Z3171" s="70" t="s">
        <v>9654</v>
      </c>
      <c r="AA3171" s="127" t="s">
        <v>46</v>
      </c>
      <c r="AB3171" s="151">
        <v>0</v>
      </c>
      <c r="AC3171" s="151">
        <v>102.76</v>
      </c>
      <c r="AD3171" s="151">
        <f t="shared" si="555"/>
        <v>1.0276E-2</v>
      </c>
      <c r="AE3171" s="127" t="s">
        <v>47</v>
      </c>
      <c r="AF3171" s="152" t="s">
        <v>47</v>
      </c>
      <c r="AG3171" s="153" t="s">
        <v>47</v>
      </c>
      <c r="AH3171" s="154" t="s">
        <v>915</v>
      </c>
      <c r="AI3171" s="154" t="s">
        <v>915</v>
      </c>
      <c r="AJ3171" s="128" t="s">
        <v>915</v>
      </c>
      <c r="AK3171" s="17"/>
      <c r="AL3171" s="17"/>
      <c r="AM3171" s="17"/>
      <c r="AN3171" s="17"/>
      <c r="AO3171" s="17"/>
      <c r="AP3171" s="17"/>
      <c r="AQ3171" s="17"/>
    </row>
    <row r="3172" spans="1:43" s="17" customFormat="1" ht="60" customHeight="1" x14ac:dyDescent="0.25">
      <c r="A3172" s="54" t="s">
        <v>79</v>
      </c>
      <c r="B3172" s="55" t="s">
        <v>48</v>
      </c>
      <c r="C3172" s="227" t="s">
        <v>47</v>
      </c>
      <c r="D3172" s="123" t="s">
        <v>915</v>
      </c>
      <c r="E3172" s="123" t="s">
        <v>915</v>
      </c>
      <c r="F3172" s="95" t="s">
        <v>775</v>
      </c>
      <c r="G3172" s="12" t="s">
        <v>10461</v>
      </c>
      <c r="H3172" s="12" t="s">
        <v>42</v>
      </c>
      <c r="I3172" s="8" t="s">
        <v>10462</v>
      </c>
      <c r="J3172" s="9" t="s">
        <v>108</v>
      </c>
      <c r="K3172" s="10" t="s">
        <v>10112</v>
      </c>
      <c r="L3172" s="10" t="s">
        <v>10241</v>
      </c>
      <c r="M3172" s="11" t="s">
        <v>47</v>
      </c>
      <c r="N3172" s="11" t="s">
        <v>46</v>
      </c>
      <c r="O3172" s="10">
        <v>0</v>
      </c>
      <c r="P3172" s="12">
        <v>102.76</v>
      </c>
      <c r="Q3172" s="55">
        <f>+O3172+(P3172/10000)</f>
        <v>1.0276E-2</v>
      </c>
      <c r="R3172" s="32" t="s">
        <v>47</v>
      </c>
      <c r="S3172" s="32" t="s">
        <v>46</v>
      </c>
      <c r="T3172" s="93" t="s">
        <v>46</v>
      </c>
      <c r="U3172" s="12" t="s">
        <v>45</v>
      </c>
      <c r="V3172" s="12" t="s">
        <v>46</v>
      </c>
      <c r="W3172" s="12" t="s">
        <v>44</v>
      </c>
      <c r="X3172" s="12" t="s">
        <v>288</v>
      </c>
      <c r="Y3172" s="10" t="s">
        <v>10112</v>
      </c>
      <c r="Z3172" s="10" t="s">
        <v>10241</v>
      </c>
      <c r="AA3172" s="12" t="s">
        <v>10413</v>
      </c>
      <c r="AB3172" s="12">
        <f>O3172</f>
        <v>0</v>
      </c>
      <c r="AC3172" s="12">
        <f>P3172</f>
        <v>102.76</v>
      </c>
      <c r="AD3172" s="149">
        <f t="shared" si="555"/>
        <v>1.0276E-2</v>
      </c>
      <c r="AE3172" s="12" t="s">
        <v>47</v>
      </c>
      <c r="AF3172" s="117" t="s">
        <v>23727</v>
      </c>
      <c r="AG3172" s="153" t="s">
        <v>47</v>
      </c>
      <c r="AH3172" s="154" t="s">
        <v>915</v>
      </c>
      <c r="AI3172" s="154" t="s">
        <v>915</v>
      </c>
      <c r="AJ3172" s="128" t="s">
        <v>915</v>
      </c>
    </row>
    <row r="3173" spans="1:43" s="2" customFormat="1" ht="51" x14ac:dyDescent="0.25">
      <c r="A3173" s="54" t="s">
        <v>79</v>
      </c>
      <c r="B3173" s="55" t="s">
        <v>48</v>
      </c>
      <c r="C3173" s="123" t="s">
        <v>47</v>
      </c>
      <c r="D3173" s="123" t="s">
        <v>915</v>
      </c>
      <c r="E3173" s="123" t="s">
        <v>915</v>
      </c>
      <c r="F3173" s="126" t="s">
        <v>775</v>
      </c>
      <c r="G3173" s="127" t="s">
        <v>10463</v>
      </c>
      <c r="H3173" s="127" t="s">
        <v>777</v>
      </c>
      <c r="I3173" s="8" t="s">
        <v>10464</v>
      </c>
      <c r="J3173" s="9" t="s">
        <v>108</v>
      </c>
      <c r="K3173" s="10" t="s">
        <v>10112</v>
      </c>
      <c r="L3173" s="10" t="s">
        <v>10241</v>
      </c>
      <c r="M3173" s="11" t="s">
        <v>47</v>
      </c>
      <c r="N3173" s="11" t="s">
        <v>46</v>
      </c>
      <c r="O3173" s="10">
        <v>0</v>
      </c>
      <c r="P3173" s="12">
        <v>102.76</v>
      </c>
      <c r="Q3173" s="55">
        <v>1.0276E-2</v>
      </c>
      <c r="R3173" s="125"/>
      <c r="S3173" s="150" t="s">
        <v>46</v>
      </c>
      <c r="T3173" s="12" t="s">
        <v>47</v>
      </c>
      <c r="U3173" s="12" t="s">
        <v>47</v>
      </c>
      <c r="V3173" s="127" t="s">
        <v>46</v>
      </c>
      <c r="W3173" s="147" t="s">
        <v>1743</v>
      </c>
      <c r="X3173" s="148" t="s">
        <v>288</v>
      </c>
      <c r="Y3173" s="70" t="s">
        <v>10109</v>
      </c>
      <c r="Z3173" s="70" t="s">
        <v>9654</v>
      </c>
      <c r="AA3173" s="127" t="s">
        <v>46</v>
      </c>
      <c r="AB3173" s="151">
        <v>0</v>
      </c>
      <c r="AC3173" s="151">
        <v>102.76</v>
      </c>
      <c r="AD3173" s="151">
        <f t="shared" si="555"/>
        <v>1.0276E-2</v>
      </c>
      <c r="AE3173" s="127" t="s">
        <v>47</v>
      </c>
      <c r="AF3173" s="152" t="s">
        <v>47</v>
      </c>
      <c r="AG3173" s="153" t="s">
        <v>47</v>
      </c>
      <c r="AH3173" s="154" t="s">
        <v>915</v>
      </c>
      <c r="AI3173" s="154" t="s">
        <v>915</v>
      </c>
      <c r="AJ3173" s="128" t="s">
        <v>915</v>
      </c>
      <c r="AK3173" s="17"/>
      <c r="AL3173" s="17"/>
      <c r="AM3173" s="17"/>
      <c r="AN3173" s="17"/>
      <c r="AO3173" s="17"/>
      <c r="AP3173" s="17"/>
      <c r="AQ3173" s="17"/>
    </row>
    <row r="3174" spans="1:43" s="2" customFormat="1" ht="141" customHeight="1" x14ac:dyDescent="0.25">
      <c r="A3174" s="54" t="s">
        <v>79</v>
      </c>
      <c r="B3174" s="55" t="s">
        <v>48</v>
      </c>
      <c r="C3174" s="123" t="s">
        <v>47</v>
      </c>
      <c r="D3174" s="123" t="s">
        <v>915</v>
      </c>
      <c r="E3174" s="123" t="s">
        <v>915</v>
      </c>
      <c r="F3174" s="126" t="s">
        <v>775</v>
      </c>
      <c r="G3174" s="127" t="s">
        <v>10465</v>
      </c>
      <c r="H3174" s="127" t="s">
        <v>777</v>
      </c>
      <c r="I3174" s="8" t="s">
        <v>10466</v>
      </c>
      <c r="J3174" s="9" t="s">
        <v>108</v>
      </c>
      <c r="K3174" s="10" t="s">
        <v>10467</v>
      </c>
      <c r="L3174" s="10" t="s">
        <v>10241</v>
      </c>
      <c r="M3174" s="11" t="s">
        <v>47</v>
      </c>
      <c r="N3174" s="11" t="s">
        <v>46</v>
      </c>
      <c r="O3174" s="10">
        <v>0</v>
      </c>
      <c r="P3174" s="12">
        <v>102.76</v>
      </c>
      <c r="Q3174" s="55">
        <v>1.0276E-2</v>
      </c>
      <c r="R3174" s="125"/>
      <c r="S3174" s="150" t="s">
        <v>46</v>
      </c>
      <c r="T3174" s="12" t="s">
        <v>47</v>
      </c>
      <c r="U3174" s="12" t="s">
        <v>47</v>
      </c>
      <c r="V3174" s="127" t="s">
        <v>46</v>
      </c>
      <c r="W3174" s="147" t="s">
        <v>1743</v>
      </c>
      <c r="X3174" s="148" t="s">
        <v>288</v>
      </c>
      <c r="Y3174" s="70" t="s">
        <v>10109</v>
      </c>
      <c r="Z3174" s="70" t="s">
        <v>9654</v>
      </c>
      <c r="AA3174" s="127" t="s">
        <v>46</v>
      </c>
      <c r="AB3174" s="151">
        <v>0</v>
      </c>
      <c r="AC3174" s="151">
        <v>102.76</v>
      </c>
      <c r="AD3174" s="151">
        <f t="shared" si="555"/>
        <v>1.0276E-2</v>
      </c>
      <c r="AE3174" s="127" t="s">
        <v>47</v>
      </c>
      <c r="AF3174" s="152" t="s">
        <v>47</v>
      </c>
      <c r="AG3174" s="153" t="s">
        <v>47</v>
      </c>
      <c r="AH3174" s="154" t="s">
        <v>915</v>
      </c>
      <c r="AI3174" s="154" t="s">
        <v>915</v>
      </c>
      <c r="AJ3174" s="128" t="s">
        <v>915</v>
      </c>
      <c r="AK3174" s="17"/>
      <c r="AL3174" s="17"/>
      <c r="AM3174" s="17"/>
      <c r="AN3174" s="17"/>
      <c r="AO3174" s="17"/>
      <c r="AP3174" s="17"/>
      <c r="AQ3174" s="17"/>
    </row>
    <row r="3175" spans="1:43" s="2" customFormat="1" ht="51" customHeight="1" x14ac:dyDescent="0.25">
      <c r="A3175" s="54" t="s">
        <v>79</v>
      </c>
      <c r="B3175" s="55" t="s">
        <v>48</v>
      </c>
      <c r="C3175" s="123" t="s">
        <v>47</v>
      </c>
      <c r="D3175" s="123" t="s">
        <v>915</v>
      </c>
      <c r="E3175" s="123" t="s">
        <v>915</v>
      </c>
      <c r="F3175" s="126" t="s">
        <v>775</v>
      </c>
      <c r="G3175" s="127" t="s">
        <v>10468</v>
      </c>
      <c r="H3175" s="127" t="s">
        <v>777</v>
      </c>
      <c r="I3175" s="8" t="s">
        <v>10469</v>
      </c>
      <c r="J3175" s="9" t="s">
        <v>108</v>
      </c>
      <c r="K3175" s="10" t="s">
        <v>10467</v>
      </c>
      <c r="L3175" s="10" t="s">
        <v>10241</v>
      </c>
      <c r="M3175" s="11" t="s">
        <v>47</v>
      </c>
      <c r="N3175" s="11" t="s">
        <v>46</v>
      </c>
      <c r="O3175" s="10">
        <v>0</v>
      </c>
      <c r="P3175" s="12">
        <v>102.76</v>
      </c>
      <c r="Q3175" s="55">
        <v>1.0276E-2</v>
      </c>
      <c r="R3175" s="125"/>
      <c r="S3175" s="150" t="s">
        <v>46</v>
      </c>
      <c r="T3175" s="12" t="s">
        <v>47</v>
      </c>
      <c r="U3175" s="12" t="s">
        <v>47</v>
      </c>
      <c r="V3175" s="127" t="s">
        <v>46</v>
      </c>
      <c r="W3175" s="147" t="s">
        <v>1743</v>
      </c>
      <c r="X3175" s="148" t="s">
        <v>288</v>
      </c>
      <c r="Y3175" s="70" t="s">
        <v>10109</v>
      </c>
      <c r="Z3175" s="70" t="s">
        <v>9654</v>
      </c>
      <c r="AA3175" s="127" t="s">
        <v>46</v>
      </c>
      <c r="AB3175" s="151">
        <v>0</v>
      </c>
      <c r="AC3175" s="151">
        <v>102.76</v>
      </c>
      <c r="AD3175" s="151">
        <f t="shared" si="555"/>
        <v>1.0276E-2</v>
      </c>
      <c r="AE3175" s="127" t="s">
        <v>47</v>
      </c>
      <c r="AF3175" s="152" t="s">
        <v>47</v>
      </c>
      <c r="AG3175" s="153" t="s">
        <v>47</v>
      </c>
      <c r="AH3175" s="154" t="s">
        <v>915</v>
      </c>
      <c r="AI3175" s="154" t="s">
        <v>915</v>
      </c>
      <c r="AJ3175" s="128" t="s">
        <v>915</v>
      </c>
      <c r="AK3175" s="17"/>
      <c r="AL3175" s="17"/>
      <c r="AM3175" s="17"/>
      <c r="AN3175" s="17"/>
      <c r="AO3175" s="17"/>
      <c r="AP3175" s="17"/>
      <c r="AQ3175" s="17"/>
    </row>
    <row r="3176" spans="1:43" s="2" customFormat="1" ht="51" x14ac:dyDescent="0.25">
      <c r="A3176" s="54" t="s">
        <v>79</v>
      </c>
      <c r="B3176" s="55" t="s">
        <v>48</v>
      </c>
      <c r="C3176" s="123" t="s">
        <v>47</v>
      </c>
      <c r="D3176" s="123" t="s">
        <v>915</v>
      </c>
      <c r="E3176" s="123" t="s">
        <v>915</v>
      </c>
      <c r="F3176" s="126" t="s">
        <v>775</v>
      </c>
      <c r="G3176" s="127" t="s">
        <v>10470</v>
      </c>
      <c r="H3176" s="127" t="s">
        <v>777</v>
      </c>
      <c r="I3176" s="8" t="s">
        <v>10471</v>
      </c>
      <c r="J3176" s="9" t="s">
        <v>108</v>
      </c>
      <c r="K3176" s="10" t="s">
        <v>10467</v>
      </c>
      <c r="L3176" s="10" t="s">
        <v>10241</v>
      </c>
      <c r="M3176" s="11" t="s">
        <v>47</v>
      </c>
      <c r="N3176" s="11" t="s">
        <v>46</v>
      </c>
      <c r="O3176" s="10">
        <v>0</v>
      </c>
      <c r="P3176" s="12">
        <v>102.76</v>
      </c>
      <c r="Q3176" s="55">
        <v>1.0276E-2</v>
      </c>
      <c r="R3176" s="125"/>
      <c r="S3176" s="150" t="s">
        <v>46</v>
      </c>
      <c r="T3176" s="12" t="s">
        <v>47</v>
      </c>
      <c r="U3176" s="12" t="s">
        <v>47</v>
      </c>
      <c r="V3176" s="127" t="s">
        <v>46</v>
      </c>
      <c r="W3176" s="147" t="s">
        <v>1743</v>
      </c>
      <c r="X3176" s="148" t="s">
        <v>288</v>
      </c>
      <c r="Y3176" s="70" t="s">
        <v>10109</v>
      </c>
      <c r="Z3176" s="70" t="s">
        <v>9654</v>
      </c>
      <c r="AA3176" s="127" t="s">
        <v>46</v>
      </c>
      <c r="AB3176" s="151">
        <v>0</v>
      </c>
      <c r="AC3176" s="151">
        <v>102.76</v>
      </c>
      <c r="AD3176" s="151">
        <f t="shared" si="555"/>
        <v>1.0276E-2</v>
      </c>
      <c r="AE3176" s="127" t="s">
        <v>47</v>
      </c>
      <c r="AF3176" s="152" t="s">
        <v>47</v>
      </c>
      <c r="AG3176" s="153" t="s">
        <v>47</v>
      </c>
      <c r="AH3176" s="154" t="s">
        <v>915</v>
      </c>
      <c r="AI3176" s="154" t="s">
        <v>915</v>
      </c>
      <c r="AJ3176" s="128" t="s">
        <v>915</v>
      </c>
    </row>
    <row r="3177" spans="1:43" s="2" customFormat="1" ht="60" hidden="1" customHeight="1" x14ac:dyDescent="0.2">
      <c r="A3177" s="56" t="s">
        <v>79</v>
      </c>
      <c r="B3177" s="57" t="s">
        <v>48</v>
      </c>
      <c r="C3177" s="20"/>
      <c r="D3177" s="20"/>
      <c r="E3177" s="30"/>
      <c r="F3177" s="95" t="s">
        <v>40</v>
      </c>
      <c r="G3177" s="12" t="s">
        <v>10472</v>
      </c>
      <c r="H3177" s="27" t="s">
        <v>42</v>
      </c>
      <c r="I3177" s="23" t="s">
        <v>10473</v>
      </c>
      <c r="J3177" s="24" t="s">
        <v>44</v>
      </c>
      <c r="K3177" s="25" t="s">
        <v>45</v>
      </c>
      <c r="L3177" s="25" t="s">
        <v>45</v>
      </c>
      <c r="M3177" s="25" t="s">
        <v>46</v>
      </c>
      <c r="N3177" s="26" t="s">
        <v>46</v>
      </c>
      <c r="O3177" s="25">
        <v>0</v>
      </c>
      <c r="P3177" s="27">
        <v>102.76</v>
      </c>
      <c r="Q3177" s="57">
        <f>+O3177+(P3177/10000)</f>
        <v>1.0276E-2</v>
      </c>
      <c r="R3177" s="28" t="s">
        <v>47</v>
      </c>
      <c r="S3177" s="94" t="s">
        <v>45</v>
      </c>
      <c r="T3177" s="25" t="s">
        <v>45</v>
      </c>
      <c r="U3177" s="25" t="s">
        <v>45</v>
      </c>
      <c r="V3177" s="25" t="s">
        <v>45</v>
      </c>
      <c r="W3177" s="27" t="str">
        <f>J3177</f>
        <v>COMPLETO TIENE ÁREA Y LINDEROS</v>
      </c>
      <c r="X3177" s="25" t="s">
        <v>45</v>
      </c>
      <c r="Y3177" s="25" t="s">
        <v>45</v>
      </c>
      <c r="Z3177" s="25" t="s">
        <v>45</v>
      </c>
      <c r="AA3177" s="27" t="s">
        <v>46</v>
      </c>
      <c r="AB3177" s="27">
        <f>O3177</f>
        <v>0</v>
      </c>
      <c r="AC3177" s="27">
        <v>0</v>
      </c>
      <c r="AD3177" s="27">
        <f t="shared" si="555"/>
        <v>0</v>
      </c>
      <c r="AE3177" s="27" t="s">
        <v>47</v>
      </c>
      <c r="AF3177" s="118" t="s">
        <v>47</v>
      </c>
      <c r="AG3177" s="29"/>
      <c r="AH3177" s="20"/>
      <c r="AI3177" s="20"/>
      <c r="AJ3177" s="30"/>
    </row>
    <row r="3178" spans="1:43" s="17" customFormat="1" ht="51" x14ac:dyDescent="0.25">
      <c r="A3178" s="54" t="s">
        <v>79</v>
      </c>
      <c r="B3178" s="55" t="s">
        <v>48</v>
      </c>
      <c r="C3178" s="227" t="s">
        <v>47</v>
      </c>
      <c r="D3178" s="123" t="s">
        <v>915</v>
      </c>
      <c r="E3178" s="123" t="s">
        <v>915</v>
      </c>
      <c r="F3178" s="95" t="s">
        <v>775</v>
      </c>
      <c r="G3178" s="12" t="s">
        <v>10474</v>
      </c>
      <c r="H3178" s="12" t="s">
        <v>42</v>
      </c>
      <c r="I3178" s="8" t="s">
        <v>10475</v>
      </c>
      <c r="J3178" s="9" t="s">
        <v>108</v>
      </c>
      <c r="K3178" s="10" t="s">
        <v>10467</v>
      </c>
      <c r="L3178" s="10" t="s">
        <v>10241</v>
      </c>
      <c r="M3178" s="11" t="s">
        <v>47</v>
      </c>
      <c r="N3178" s="11" t="s">
        <v>46</v>
      </c>
      <c r="O3178" s="10">
        <v>0</v>
      </c>
      <c r="P3178" s="12">
        <v>102.76</v>
      </c>
      <c r="Q3178" s="55">
        <f>+O3178+(P3178/10000)</f>
        <v>1.0276E-2</v>
      </c>
      <c r="R3178" s="32" t="s">
        <v>47</v>
      </c>
      <c r="S3178" s="32" t="s">
        <v>46</v>
      </c>
      <c r="T3178" s="93" t="s">
        <v>46</v>
      </c>
      <c r="U3178" s="12" t="s">
        <v>45</v>
      </c>
      <c r="V3178" s="12" t="s">
        <v>46</v>
      </c>
      <c r="W3178" s="12" t="s">
        <v>44</v>
      </c>
      <c r="X3178" s="12" t="s">
        <v>288</v>
      </c>
      <c r="Y3178" s="10" t="s">
        <v>10112</v>
      </c>
      <c r="Z3178" s="10" t="s">
        <v>10241</v>
      </c>
      <c r="AA3178" s="12" t="s">
        <v>10413</v>
      </c>
      <c r="AB3178" s="12">
        <f>O3178</f>
        <v>0</v>
      </c>
      <c r="AC3178" s="12">
        <f>P3178</f>
        <v>102.76</v>
      </c>
      <c r="AD3178" s="149">
        <f t="shared" si="555"/>
        <v>1.0276E-2</v>
      </c>
      <c r="AE3178" s="12" t="s">
        <v>47</v>
      </c>
      <c r="AF3178" s="117" t="s">
        <v>23727</v>
      </c>
      <c r="AG3178" s="153" t="s">
        <v>47</v>
      </c>
      <c r="AH3178" s="154" t="s">
        <v>915</v>
      </c>
      <c r="AI3178" s="154" t="s">
        <v>915</v>
      </c>
      <c r="AJ3178" s="128" t="s">
        <v>915</v>
      </c>
    </row>
    <row r="3179" spans="1:43" s="2" customFormat="1" ht="51" customHeight="1" x14ac:dyDescent="0.25">
      <c r="A3179" s="54" t="s">
        <v>79</v>
      </c>
      <c r="B3179" s="55" t="s">
        <v>48</v>
      </c>
      <c r="C3179" s="123" t="s">
        <v>47</v>
      </c>
      <c r="D3179" s="123" t="s">
        <v>915</v>
      </c>
      <c r="E3179" s="123" t="s">
        <v>915</v>
      </c>
      <c r="F3179" s="126" t="s">
        <v>775</v>
      </c>
      <c r="G3179" s="127" t="s">
        <v>10476</v>
      </c>
      <c r="H3179" s="127" t="s">
        <v>777</v>
      </c>
      <c r="I3179" s="8" t="s">
        <v>10477</v>
      </c>
      <c r="J3179" s="9" t="s">
        <v>108</v>
      </c>
      <c r="K3179" s="10" t="s">
        <v>10112</v>
      </c>
      <c r="L3179" s="10" t="s">
        <v>10241</v>
      </c>
      <c r="M3179" s="11" t="s">
        <v>47</v>
      </c>
      <c r="N3179" s="11" t="s">
        <v>46</v>
      </c>
      <c r="O3179" s="10">
        <v>0</v>
      </c>
      <c r="P3179" s="12">
        <v>105.62</v>
      </c>
      <c r="Q3179" s="55">
        <v>1.0562E-2</v>
      </c>
      <c r="R3179" s="125"/>
      <c r="S3179" s="150" t="s">
        <v>46</v>
      </c>
      <c r="T3179" s="12" t="s">
        <v>47</v>
      </c>
      <c r="U3179" s="12" t="s">
        <v>47</v>
      </c>
      <c r="V3179" s="127" t="s">
        <v>46</v>
      </c>
      <c r="W3179" s="147" t="s">
        <v>1743</v>
      </c>
      <c r="X3179" s="148" t="s">
        <v>288</v>
      </c>
      <c r="Y3179" s="70" t="s">
        <v>10109</v>
      </c>
      <c r="Z3179" s="70" t="s">
        <v>9654</v>
      </c>
      <c r="AA3179" s="127" t="s">
        <v>46</v>
      </c>
      <c r="AB3179" s="151">
        <v>0</v>
      </c>
      <c r="AC3179" s="151">
        <v>102.76</v>
      </c>
      <c r="AD3179" s="151">
        <f t="shared" si="555"/>
        <v>1.0276E-2</v>
      </c>
      <c r="AE3179" s="127" t="s">
        <v>47</v>
      </c>
      <c r="AF3179" s="152" t="s">
        <v>47</v>
      </c>
      <c r="AG3179" s="153" t="s">
        <v>47</v>
      </c>
      <c r="AH3179" s="154" t="s">
        <v>915</v>
      </c>
      <c r="AI3179" s="154" t="s">
        <v>915</v>
      </c>
      <c r="AJ3179" s="128" t="s">
        <v>915</v>
      </c>
      <c r="AK3179" s="17"/>
      <c r="AL3179" s="17"/>
      <c r="AM3179" s="17"/>
      <c r="AN3179" s="17"/>
      <c r="AO3179" s="17"/>
      <c r="AP3179" s="17"/>
      <c r="AQ3179" s="17"/>
    </row>
    <row r="3180" spans="1:43" s="2" customFormat="1" ht="51" customHeight="1" x14ac:dyDescent="0.25">
      <c r="A3180" s="54" t="s">
        <v>79</v>
      </c>
      <c r="B3180" s="55" t="s">
        <v>48</v>
      </c>
      <c r="C3180" s="123" t="s">
        <v>47</v>
      </c>
      <c r="D3180" s="123" t="s">
        <v>915</v>
      </c>
      <c r="E3180" s="123" t="s">
        <v>915</v>
      </c>
      <c r="F3180" s="126" t="s">
        <v>775</v>
      </c>
      <c r="G3180" s="127" t="s">
        <v>10478</v>
      </c>
      <c r="H3180" s="127" t="s">
        <v>777</v>
      </c>
      <c r="I3180" s="8" t="s">
        <v>10479</v>
      </c>
      <c r="J3180" s="9" t="s">
        <v>108</v>
      </c>
      <c r="K3180" s="10" t="s">
        <v>10112</v>
      </c>
      <c r="L3180" s="10" t="s">
        <v>10241</v>
      </c>
      <c r="M3180" s="11" t="s">
        <v>47</v>
      </c>
      <c r="N3180" s="11" t="s">
        <v>46</v>
      </c>
      <c r="O3180" s="10">
        <v>0</v>
      </c>
      <c r="P3180" s="12">
        <v>120</v>
      </c>
      <c r="Q3180" s="55">
        <v>1.2E-2</v>
      </c>
      <c r="R3180" s="125"/>
      <c r="S3180" s="150" t="s">
        <v>46</v>
      </c>
      <c r="T3180" s="12" t="s">
        <v>47</v>
      </c>
      <c r="U3180" s="12" t="s">
        <v>47</v>
      </c>
      <c r="V3180" s="127" t="s">
        <v>46</v>
      </c>
      <c r="W3180" s="147" t="s">
        <v>1743</v>
      </c>
      <c r="X3180" s="148" t="s">
        <v>288</v>
      </c>
      <c r="Y3180" s="70" t="s">
        <v>10109</v>
      </c>
      <c r="Z3180" s="70" t="s">
        <v>9654</v>
      </c>
      <c r="AA3180" s="127" t="s">
        <v>46</v>
      </c>
      <c r="AB3180" s="151">
        <v>0</v>
      </c>
      <c r="AC3180" s="151">
        <v>102.76</v>
      </c>
      <c r="AD3180" s="151">
        <f t="shared" si="555"/>
        <v>1.0276E-2</v>
      </c>
      <c r="AE3180" s="127" t="s">
        <v>47</v>
      </c>
      <c r="AF3180" s="152" t="s">
        <v>47</v>
      </c>
      <c r="AG3180" s="153" t="s">
        <v>47</v>
      </c>
      <c r="AH3180" s="154" t="s">
        <v>915</v>
      </c>
      <c r="AI3180" s="154" t="s">
        <v>915</v>
      </c>
      <c r="AJ3180" s="128" t="s">
        <v>915</v>
      </c>
      <c r="AK3180" s="17"/>
      <c r="AL3180" s="17"/>
      <c r="AM3180" s="17"/>
      <c r="AN3180" s="17"/>
      <c r="AO3180" s="17"/>
      <c r="AP3180" s="17"/>
      <c r="AQ3180" s="17"/>
    </row>
    <row r="3181" spans="1:43" s="17" customFormat="1" ht="51" x14ac:dyDescent="0.25">
      <c r="A3181" s="54" t="s">
        <v>79</v>
      </c>
      <c r="B3181" s="55" t="s">
        <v>48</v>
      </c>
      <c r="C3181" s="227" t="s">
        <v>47</v>
      </c>
      <c r="D3181" s="123" t="s">
        <v>915</v>
      </c>
      <c r="E3181" s="123" t="s">
        <v>915</v>
      </c>
      <c r="F3181" s="95" t="s">
        <v>775</v>
      </c>
      <c r="G3181" s="12" t="s">
        <v>10480</v>
      </c>
      <c r="H3181" s="12" t="s">
        <v>42</v>
      </c>
      <c r="I3181" s="8" t="s">
        <v>10481</v>
      </c>
      <c r="J3181" s="9" t="s">
        <v>108</v>
      </c>
      <c r="K3181" s="10" t="s">
        <v>10112</v>
      </c>
      <c r="L3181" s="10" t="s">
        <v>10241</v>
      </c>
      <c r="M3181" s="11" t="s">
        <v>47</v>
      </c>
      <c r="N3181" s="11" t="s">
        <v>46</v>
      </c>
      <c r="O3181" s="10">
        <v>0</v>
      </c>
      <c r="P3181" s="12">
        <v>86.98</v>
      </c>
      <c r="Q3181" s="55">
        <f>+O3181+(P3181/10000)</f>
        <v>8.6980000000000009E-3</v>
      </c>
      <c r="R3181" s="32" t="s">
        <v>47</v>
      </c>
      <c r="S3181" s="32" t="s">
        <v>46</v>
      </c>
      <c r="T3181" s="93" t="s">
        <v>46</v>
      </c>
      <c r="U3181" s="12" t="s">
        <v>45</v>
      </c>
      <c r="V3181" s="12" t="s">
        <v>46</v>
      </c>
      <c r="W3181" s="12" t="s">
        <v>44</v>
      </c>
      <c r="X3181" s="12" t="s">
        <v>288</v>
      </c>
      <c r="Y3181" s="10" t="s">
        <v>10112</v>
      </c>
      <c r="Z3181" s="10" t="s">
        <v>10241</v>
      </c>
      <c r="AA3181" s="12" t="s">
        <v>10413</v>
      </c>
      <c r="AB3181" s="12">
        <f t="shared" ref="AB3181:AC3183" si="556">O3181</f>
        <v>0</v>
      </c>
      <c r="AC3181" s="12">
        <f t="shared" si="556"/>
        <v>86.98</v>
      </c>
      <c r="AD3181" s="149">
        <f t="shared" ref="AD3181:AD3183" si="557">+AB3181+(AC3181/10000)</f>
        <v>8.6980000000000009E-3</v>
      </c>
      <c r="AE3181" s="12" t="s">
        <v>47</v>
      </c>
      <c r="AF3181" s="117" t="s">
        <v>23727</v>
      </c>
      <c r="AG3181" s="153" t="s">
        <v>47</v>
      </c>
      <c r="AH3181" s="154" t="s">
        <v>915</v>
      </c>
      <c r="AI3181" s="154" t="s">
        <v>915</v>
      </c>
      <c r="AJ3181" s="128" t="s">
        <v>915</v>
      </c>
    </row>
    <row r="3182" spans="1:43" s="17" customFormat="1" ht="60" customHeight="1" x14ac:dyDescent="0.25">
      <c r="A3182" s="54" t="s">
        <v>79</v>
      </c>
      <c r="B3182" s="55" t="s">
        <v>48</v>
      </c>
      <c r="C3182" s="227" t="s">
        <v>47</v>
      </c>
      <c r="D3182" s="123" t="s">
        <v>915</v>
      </c>
      <c r="E3182" s="123" t="s">
        <v>915</v>
      </c>
      <c r="F3182" s="95" t="s">
        <v>775</v>
      </c>
      <c r="G3182" s="12" t="s">
        <v>10482</v>
      </c>
      <c r="H3182" s="12" t="s">
        <v>42</v>
      </c>
      <c r="I3182" s="8" t="s">
        <v>10483</v>
      </c>
      <c r="J3182" s="9" t="s">
        <v>108</v>
      </c>
      <c r="K3182" s="10" t="s">
        <v>10112</v>
      </c>
      <c r="L3182" s="10" t="s">
        <v>10241</v>
      </c>
      <c r="M3182" s="11" t="s">
        <v>47</v>
      </c>
      <c r="N3182" s="11" t="s">
        <v>46</v>
      </c>
      <c r="O3182" s="10">
        <v>0</v>
      </c>
      <c r="P3182" s="12">
        <v>86.98</v>
      </c>
      <c r="Q3182" s="55">
        <f>+O3182+(P3182/10000)</f>
        <v>8.6980000000000009E-3</v>
      </c>
      <c r="R3182" s="32" t="s">
        <v>47</v>
      </c>
      <c r="S3182" s="32" t="s">
        <v>46</v>
      </c>
      <c r="T3182" s="93" t="s">
        <v>46</v>
      </c>
      <c r="U3182" s="12" t="s">
        <v>45</v>
      </c>
      <c r="V3182" s="12" t="s">
        <v>46</v>
      </c>
      <c r="W3182" s="12" t="s">
        <v>44</v>
      </c>
      <c r="X3182" s="12" t="s">
        <v>288</v>
      </c>
      <c r="Y3182" s="10" t="s">
        <v>10112</v>
      </c>
      <c r="Z3182" s="10" t="s">
        <v>10241</v>
      </c>
      <c r="AA3182" s="12" t="s">
        <v>10413</v>
      </c>
      <c r="AB3182" s="12">
        <f t="shared" si="556"/>
        <v>0</v>
      </c>
      <c r="AC3182" s="12">
        <f t="shared" si="556"/>
        <v>86.98</v>
      </c>
      <c r="AD3182" s="149">
        <f t="shared" si="557"/>
        <v>8.6980000000000009E-3</v>
      </c>
      <c r="AE3182" s="12" t="s">
        <v>47</v>
      </c>
      <c r="AF3182" s="117" t="s">
        <v>23727</v>
      </c>
      <c r="AG3182" s="153" t="s">
        <v>47</v>
      </c>
      <c r="AH3182" s="154" t="s">
        <v>915</v>
      </c>
      <c r="AI3182" s="154" t="s">
        <v>915</v>
      </c>
      <c r="AJ3182" s="128" t="s">
        <v>915</v>
      </c>
    </row>
    <row r="3183" spans="1:43" s="17" customFormat="1" ht="51" x14ac:dyDescent="0.25">
      <c r="A3183" s="54" t="s">
        <v>79</v>
      </c>
      <c r="B3183" s="55" t="s">
        <v>48</v>
      </c>
      <c r="C3183" s="227" t="s">
        <v>47</v>
      </c>
      <c r="D3183" s="123" t="s">
        <v>915</v>
      </c>
      <c r="E3183" s="123" t="s">
        <v>915</v>
      </c>
      <c r="F3183" s="95" t="s">
        <v>775</v>
      </c>
      <c r="G3183" s="12" t="s">
        <v>10484</v>
      </c>
      <c r="H3183" s="12" t="s">
        <v>42</v>
      </c>
      <c r="I3183" s="8" t="s">
        <v>10485</v>
      </c>
      <c r="J3183" s="9" t="s">
        <v>108</v>
      </c>
      <c r="K3183" s="10" t="s">
        <v>10112</v>
      </c>
      <c r="L3183" s="10" t="s">
        <v>10241</v>
      </c>
      <c r="M3183" s="11" t="s">
        <v>47</v>
      </c>
      <c r="N3183" s="11" t="s">
        <v>46</v>
      </c>
      <c r="O3183" s="10">
        <v>0</v>
      </c>
      <c r="P3183" s="12">
        <v>86.98</v>
      </c>
      <c r="Q3183" s="55">
        <f>+O3183+(P3183/10000)</f>
        <v>8.6980000000000009E-3</v>
      </c>
      <c r="R3183" s="32" t="s">
        <v>47</v>
      </c>
      <c r="S3183" s="32" t="s">
        <v>46</v>
      </c>
      <c r="T3183" s="93" t="s">
        <v>46</v>
      </c>
      <c r="U3183" s="12" t="s">
        <v>45</v>
      </c>
      <c r="V3183" s="12" t="s">
        <v>46</v>
      </c>
      <c r="W3183" s="12" t="s">
        <v>44</v>
      </c>
      <c r="X3183" s="12" t="s">
        <v>288</v>
      </c>
      <c r="Y3183" s="10" t="s">
        <v>10112</v>
      </c>
      <c r="Z3183" s="10" t="s">
        <v>10241</v>
      </c>
      <c r="AA3183" s="12" t="s">
        <v>10413</v>
      </c>
      <c r="AB3183" s="12">
        <f t="shared" si="556"/>
        <v>0</v>
      </c>
      <c r="AC3183" s="12">
        <f t="shared" si="556"/>
        <v>86.98</v>
      </c>
      <c r="AD3183" s="149">
        <f t="shared" si="557"/>
        <v>8.6980000000000009E-3</v>
      </c>
      <c r="AE3183" s="12" t="s">
        <v>47</v>
      </c>
      <c r="AF3183" s="117" t="s">
        <v>23727</v>
      </c>
      <c r="AG3183" s="153" t="s">
        <v>47</v>
      </c>
      <c r="AH3183" s="154" t="s">
        <v>915</v>
      </c>
      <c r="AI3183" s="154" t="s">
        <v>915</v>
      </c>
      <c r="AJ3183" s="128" t="s">
        <v>915</v>
      </c>
    </row>
    <row r="3184" spans="1:43" s="2" customFormat="1" ht="114.75" hidden="1" x14ac:dyDescent="0.2">
      <c r="A3184" s="56" t="s">
        <v>79</v>
      </c>
      <c r="B3184" s="57" t="s">
        <v>48</v>
      </c>
      <c r="C3184" s="20"/>
      <c r="D3184" s="20"/>
      <c r="E3184" s="30"/>
      <c r="F3184" s="95" t="s">
        <v>40</v>
      </c>
      <c r="G3184" s="12" t="s">
        <v>10486</v>
      </c>
      <c r="H3184" s="27" t="s">
        <v>42</v>
      </c>
      <c r="I3184" s="23" t="s">
        <v>10487</v>
      </c>
      <c r="J3184" s="24" t="s">
        <v>44</v>
      </c>
      <c r="K3184" s="25" t="s">
        <v>45</v>
      </c>
      <c r="L3184" s="25" t="s">
        <v>45</v>
      </c>
      <c r="M3184" s="25" t="s">
        <v>46</v>
      </c>
      <c r="N3184" s="26" t="s">
        <v>46</v>
      </c>
      <c r="O3184" s="25">
        <v>0</v>
      </c>
      <c r="P3184" s="27">
        <v>86.98</v>
      </c>
      <c r="Q3184" s="57">
        <f>+O3184+(P3184/10000)</f>
        <v>8.6980000000000009E-3</v>
      </c>
      <c r="R3184" s="28" t="s">
        <v>47</v>
      </c>
      <c r="S3184" s="94" t="s">
        <v>45</v>
      </c>
      <c r="T3184" s="25" t="s">
        <v>45</v>
      </c>
      <c r="U3184" s="25" t="s">
        <v>45</v>
      </c>
      <c r="V3184" s="25" t="s">
        <v>45</v>
      </c>
      <c r="W3184" s="27" t="str">
        <f>J3184</f>
        <v>COMPLETO TIENE ÁREA Y LINDEROS</v>
      </c>
      <c r="X3184" s="25" t="s">
        <v>45</v>
      </c>
      <c r="Y3184" s="25" t="s">
        <v>45</v>
      </c>
      <c r="Z3184" s="25" t="s">
        <v>45</v>
      </c>
      <c r="AA3184" s="27" t="s">
        <v>46</v>
      </c>
      <c r="AB3184" s="27">
        <f>O3184</f>
        <v>0</v>
      </c>
      <c r="AC3184" s="27">
        <v>0</v>
      </c>
      <c r="AD3184" s="27">
        <f>+AB3184+(AC3184/10000)</f>
        <v>0</v>
      </c>
      <c r="AE3184" s="27" t="s">
        <v>47</v>
      </c>
      <c r="AF3184" s="118" t="s">
        <v>47</v>
      </c>
      <c r="AG3184" s="29"/>
      <c r="AH3184" s="20"/>
      <c r="AI3184" s="20"/>
      <c r="AJ3184" s="30"/>
      <c r="AK3184" s="17"/>
      <c r="AL3184" s="17"/>
      <c r="AM3184" s="17"/>
      <c r="AN3184" s="17"/>
      <c r="AO3184" s="17"/>
      <c r="AP3184" s="17"/>
      <c r="AQ3184" s="17"/>
    </row>
    <row r="3185" spans="1:43" s="2" customFormat="1" ht="51" x14ac:dyDescent="0.25">
      <c r="A3185" s="54" t="s">
        <v>79</v>
      </c>
      <c r="B3185" s="55" t="s">
        <v>48</v>
      </c>
      <c r="C3185" s="123" t="s">
        <v>47</v>
      </c>
      <c r="D3185" s="123" t="s">
        <v>915</v>
      </c>
      <c r="E3185" s="123" t="s">
        <v>915</v>
      </c>
      <c r="F3185" s="126" t="s">
        <v>775</v>
      </c>
      <c r="G3185" s="127" t="s">
        <v>10488</v>
      </c>
      <c r="H3185" s="127" t="s">
        <v>777</v>
      </c>
      <c r="I3185" s="8" t="s">
        <v>10489</v>
      </c>
      <c r="J3185" s="9" t="s">
        <v>108</v>
      </c>
      <c r="K3185" s="10" t="s">
        <v>10112</v>
      </c>
      <c r="L3185" s="10" t="s">
        <v>10241</v>
      </c>
      <c r="M3185" s="11" t="s">
        <v>47</v>
      </c>
      <c r="N3185" s="11" t="s">
        <v>46</v>
      </c>
      <c r="O3185" s="10">
        <v>0</v>
      </c>
      <c r="P3185" s="12">
        <v>86.98</v>
      </c>
      <c r="Q3185" s="55">
        <v>8.6980000000000009E-3</v>
      </c>
      <c r="R3185" s="125"/>
      <c r="S3185" s="150" t="s">
        <v>46</v>
      </c>
      <c r="T3185" s="12" t="s">
        <v>47</v>
      </c>
      <c r="U3185" s="12" t="s">
        <v>47</v>
      </c>
      <c r="V3185" s="127" t="s">
        <v>46</v>
      </c>
      <c r="W3185" s="147" t="s">
        <v>1743</v>
      </c>
      <c r="X3185" s="148" t="s">
        <v>288</v>
      </c>
      <c r="Y3185" s="70" t="s">
        <v>10109</v>
      </c>
      <c r="Z3185" s="70" t="s">
        <v>9654</v>
      </c>
      <c r="AA3185" s="127" t="s">
        <v>46</v>
      </c>
      <c r="AB3185" s="151">
        <v>0</v>
      </c>
      <c r="AC3185" s="151">
        <v>86.98</v>
      </c>
      <c r="AD3185" s="151">
        <f>+AB3185+(AC3185/10000)</f>
        <v>8.6980000000000009E-3</v>
      </c>
      <c r="AE3185" s="127" t="s">
        <v>47</v>
      </c>
      <c r="AF3185" s="152" t="s">
        <v>47</v>
      </c>
      <c r="AG3185" s="153" t="s">
        <v>47</v>
      </c>
      <c r="AH3185" s="154" t="s">
        <v>915</v>
      </c>
      <c r="AI3185" s="154" t="s">
        <v>915</v>
      </c>
      <c r="AJ3185" s="128" t="s">
        <v>915</v>
      </c>
      <c r="AK3185" s="17"/>
      <c r="AL3185" s="17"/>
      <c r="AM3185" s="17"/>
      <c r="AN3185" s="17"/>
      <c r="AO3185" s="17"/>
      <c r="AP3185" s="17"/>
      <c r="AQ3185" s="17"/>
    </row>
    <row r="3186" spans="1:43" s="17" customFormat="1" ht="51" x14ac:dyDescent="0.25">
      <c r="A3186" s="54" t="s">
        <v>79</v>
      </c>
      <c r="B3186" s="55" t="s">
        <v>48</v>
      </c>
      <c r="C3186" s="227" t="s">
        <v>47</v>
      </c>
      <c r="D3186" s="123" t="s">
        <v>915</v>
      </c>
      <c r="E3186" s="123" t="s">
        <v>915</v>
      </c>
      <c r="F3186" s="95" t="s">
        <v>775</v>
      </c>
      <c r="G3186" s="12" t="s">
        <v>10490</v>
      </c>
      <c r="H3186" s="12" t="s">
        <v>42</v>
      </c>
      <c r="I3186" s="8" t="s">
        <v>10491</v>
      </c>
      <c r="J3186" s="9" t="s">
        <v>108</v>
      </c>
      <c r="K3186" s="10" t="s">
        <v>10112</v>
      </c>
      <c r="L3186" s="10" t="s">
        <v>10241</v>
      </c>
      <c r="M3186" s="11" t="s">
        <v>47</v>
      </c>
      <c r="N3186" s="11" t="s">
        <v>46</v>
      </c>
      <c r="O3186" s="10">
        <v>0</v>
      </c>
      <c r="P3186" s="12">
        <v>84</v>
      </c>
      <c r="Q3186" s="55">
        <f>+O3186+(P3186/10000)</f>
        <v>8.3999999999999995E-3</v>
      </c>
      <c r="R3186" s="32" t="s">
        <v>47</v>
      </c>
      <c r="S3186" s="32" t="s">
        <v>46</v>
      </c>
      <c r="T3186" s="93" t="s">
        <v>46</v>
      </c>
      <c r="U3186" s="12" t="s">
        <v>45</v>
      </c>
      <c r="V3186" s="12" t="s">
        <v>46</v>
      </c>
      <c r="W3186" s="12" t="s">
        <v>44</v>
      </c>
      <c r="X3186" s="12" t="s">
        <v>288</v>
      </c>
      <c r="Y3186" s="10" t="s">
        <v>10112</v>
      </c>
      <c r="Z3186" s="10" t="s">
        <v>10241</v>
      </c>
      <c r="AA3186" s="12" t="s">
        <v>10413</v>
      </c>
      <c r="AB3186" s="12">
        <f>O3186</f>
        <v>0</v>
      </c>
      <c r="AC3186" s="12">
        <f>P3186</f>
        <v>84</v>
      </c>
      <c r="AD3186" s="149">
        <f t="shared" ref="AD3186:AD3187" si="558">+AB3186+(AC3186/10000)</f>
        <v>8.3999999999999995E-3</v>
      </c>
      <c r="AE3186" s="12" t="s">
        <v>47</v>
      </c>
      <c r="AF3186" s="117" t="s">
        <v>23727</v>
      </c>
      <c r="AG3186" s="153" t="s">
        <v>47</v>
      </c>
      <c r="AH3186" s="154" t="s">
        <v>915</v>
      </c>
      <c r="AI3186" s="154" t="s">
        <v>915</v>
      </c>
      <c r="AJ3186" s="128" t="s">
        <v>915</v>
      </c>
    </row>
    <row r="3187" spans="1:43" s="17" customFormat="1" ht="51" x14ac:dyDescent="0.25">
      <c r="A3187" s="54" t="s">
        <v>79</v>
      </c>
      <c r="B3187" s="55" t="s">
        <v>48</v>
      </c>
      <c r="C3187" s="227" t="s">
        <v>47</v>
      </c>
      <c r="D3187" s="123" t="s">
        <v>915</v>
      </c>
      <c r="E3187" s="123" t="s">
        <v>915</v>
      </c>
      <c r="F3187" s="95" t="s">
        <v>775</v>
      </c>
      <c r="G3187" s="12" t="s">
        <v>10492</v>
      </c>
      <c r="H3187" s="12" t="s">
        <v>42</v>
      </c>
      <c r="I3187" s="8" t="s">
        <v>10493</v>
      </c>
      <c r="J3187" s="9" t="s">
        <v>108</v>
      </c>
      <c r="K3187" s="10" t="s">
        <v>10112</v>
      </c>
      <c r="L3187" s="10" t="s">
        <v>10241</v>
      </c>
      <c r="M3187" s="11" t="s">
        <v>47</v>
      </c>
      <c r="N3187" s="11" t="s">
        <v>46</v>
      </c>
      <c r="O3187" s="10">
        <v>0</v>
      </c>
      <c r="P3187" s="12">
        <v>84</v>
      </c>
      <c r="Q3187" s="55">
        <f>+O3187+(P3187/10000)</f>
        <v>8.3999999999999995E-3</v>
      </c>
      <c r="R3187" s="32" t="s">
        <v>47</v>
      </c>
      <c r="S3187" s="32" t="s">
        <v>46</v>
      </c>
      <c r="T3187" s="93" t="s">
        <v>46</v>
      </c>
      <c r="U3187" s="12" t="s">
        <v>45</v>
      </c>
      <c r="V3187" s="12" t="s">
        <v>46</v>
      </c>
      <c r="W3187" s="12" t="s">
        <v>44</v>
      </c>
      <c r="X3187" s="12" t="s">
        <v>288</v>
      </c>
      <c r="Y3187" s="10" t="s">
        <v>10112</v>
      </c>
      <c r="Z3187" s="10" t="s">
        <v>10241</v>
      </c>
      <c r="AA3187" s="12" t="s">
        <v>10413</v>
      </c>
      <c r="AB3187" s="12">
        <f>O3187</f>
        <v>0</v>
      </c>
      <c r="AC3187" s="12">
        <f>P3187</f>
        <v>84</v>
      </c>
      <c r="AD3187" s="149">
        <f t="shared" si="558"/>
        <v>8.3999999999999995E-3</v>
      </c>
      <c r="AE3187" s="12" t="s">
        <v>47</v>
      </c>
      <c r="AF3187" s="117" t="s">
        <v>23727</v>
      </c>
      <c r="AG3187" s="153" t="s">
        <v>47</v>
      </c>
      <c r="AH3187" s="154" t="s">
        <v>915</v>
      </c>
      <c r="AI3187" s="154" t="s">
        <v>915</v>
      </c>
      <c r="AJ3187" s="128" t="s">
        <v>915</v>
      </c>
    </row>
    <row r="3188" spans="1:43" s="2" customFormat="1" ht="51" customHeight="1" x14ac:dyDescent="0.25">
      <c r="A3188" s="54" t="s">
        <v>79</v>
      </c>
      <c r="B3188" s="55" t="s">
        <v>48</v>
      </c>
      <c r="C3188" s="123" t="s">
        <v>47</v>
      </c>
      <c r="D3188" s="123" t="s">
        <v>915</v>
      </c>
      <c r="E3188" s="123" t="s">
        <v>915</v>
      </c>
      <c r="F3188" s="126" t="s">
        <v>775</v>
      </c>
      <c r="G3188" s="127" t="s">
        <v>10494</v>
      </c>
      <c r="H3188" s="127" t="s">
        <v>777</v>
      </c>
      <c r="I3188" s="8" t="s">
        <v>10495</v>
      </c>
      <c r="J3188" s="9" t="s">
        <v>108</v>
      </c>
      <c r="K3188" s="10" t="s">
        <v>10112</v>
      </c>
      <c r="L3188" s="10" t="s">
        <v>10241</v>
      </c>
      <c r="M3188" s="11" t="s">
        <v>47</v>
      </c>
      <c r="N3188" s="11" t="s">
        <v>46</v>
      </c>
      <c r="O3188" s="10">
        <v>0</v>
      </c>
      <c r="P3188" s="12">
        <v>84</v>
      </c>
      <c r="Q3188" s="55">
        <v>8.3999999999999995E-3</v>
      </c>
      <c r="R3188" s="125"/>
      <c r="S3188" s="150" t="s">
        <v>46</v>
      </c>
      <c r="T3188" s="12" t="s">
        <v>47</v>
      </c>
      <c r="U3188" s="12" t="s">
        <v>47</v>
      </c>
      <c r="V3188" s="127" t="s">
        <v>46</v>
      </c>
      <c r="W3188" s="147" t="s">
        <v>1743</v>
      </c>
      <c r="X3188" s="148" t="s">
        <v>288</v>
      </c>
      <c r="Y3188" s="70" t="s">
        <v>10109</v>
      </c>
      <c r="Z3188" s="70" t="s">
        <v>9654</v>
      </c>
      <c r="AA3188" s="127" t="s">
        <v>46</v>
      </c>
      <c r="AB3188" s="151">
        <v>0</v>
      </c>
      <c r="AC3188" s="151">
        <v>84</v>
      </c>
      <c r="AD3188" s="151">
        <f>+AB3188+(AC3188/10000)</f>
        <v>8.3999999999999995E-3</v>
      </c>
      <c r="AE3188" s="127" t="s">
        <v>47</v>
      </c>
      <c r="AF3188" s="152" t="s">
        <v>47</v>
      </c>
      <c r="AG3188" s="153" t="s">
        <v>47</v>
      </c>
      <c r="AH3188" s="154" t="s">
        <v>915</v>
      </c>
      <c r="AI3188" s="154" t="s">
        <v>915</v>
      </c>
      <c r="AJ3188" s="128" t="s">
        <v>915</v>
      </c>
      <c r="AK3188" s="17"/>
      <c r="AL3188" s="17"/>
      <c r="AM3188" s="17"/>
      <c r="AN3188" s="17"/>
      <c r="AO3188" s="17"/>
      <c r="AP3188" s="17"/>
      <c r="AQ3188" s="17"/>
    </row>
    <row r="3189" spans="1:43" s="2" customFormat="1" ht="114.75" hidden="1" x14ac:dyDescent="0.2">
      <c r="A3189" s="56" t="s">
        <v>79</v>
      </c>
      <c r="B3189" s="57" t="s">
        <v>48</v>
      </c>
      <c r="C3189" s="20"/>
      <c r="D3189" s="20"/>
      <c r="E3189" s="30"/>
      <c r="F3189" s="95" t="s">
        <v>40</v>
      </c>
      <c r="G3189" s="12" t="s">
        <v>10496</v>
      </c>
      <c r="H3189" s="27" t="s">
        <v>42</v>
      </c>
      <c r="I3189" s="23" t="s">
        <v>10497</v>
      </c>
      <c r="J3189" s="24" t="s">
        <v>44</v>
      </c>
      <c r="K3189" s="25" t="s">
        <v>45</v>
      </c>
      <c r="L3189" s="25" t="s">
        <v>45</v>
      </c>
      <c r="M3189" s="25" t="s">
        <v>46</v>
      </c>
      <c r="N3189" s="26" t="s">
        <v>46</v>
      </c>
      <c r="O3189" s="25">
        <v>0</v>
      </c>
      <c r="P3189" s="27">
        <v>84</v>
      </c>
      <c r="Q3189" s="57">
        <f>+O3189+(P3189/10000)</f>
        <v>8.3999999999999995E-3</v>
      </c>
      <c r="R3189" s="28" t="s">
        <v>47</v>
      </c>
      <c r="S3189" s="94" t="s">
        <v>45</v>
      </c>
      <c r="T3189" s="25" t="s">
        <v>45</v>
      </c>
      <c r="U3189" s="25" t="s">
        <v>45</v>
      </c>
      <c r="V3189" s="25" t="s">
        <v>45</v>
      </c>
      <c r="W3189" s="27" t="str">
        <f>J3189</f>
        <v>COMPLETO TIENE ÁREA Y LINDEROS</v>
      </c>
      <c r="X3189" s="25" t="s">
        <v>45</v>
      </c>
      <c r="Y3189" s="25" t="s">
        <v>45</v>
      </c>
      <c r="Z3189" s="25" t="s">
        <v>45</v>
      </c>
      <c r="AA3189" s="27" t="s">
        <v>46</v>
      </c>
      <c r="AB3189" s="27">
        <f>O3189</f>
        <v>0</v>
      </c>
      <c r="AC3189" s="27">
        <v>0</v>
      </c>
      <c r="AD3189" s="27">
        <f>+AB3189+(AC3189/10000)</f>
        <v>0</v>
      </c>
      <c r="AE3189" s="27" t="s">
        <v>47</v>
      </c>
      <c r="AF3189" s="118" t="s">
        <v>47</v>
      </c>
      <c r="AG3189" s="29"/>
      <c r="AH3189" s="20"/>
      <c r="AI3189" s="20"/>
      <c r="AJ3189" s="30"/>
      <c r="AK3189" s="17"/>
      <c r="AL3189" s="17"/>
      <c r="AM3189" s="17"/>
      <c r="AN3189" s="17"/>
      <c r="AO3189" s="17"/>
      <c r="AP3189" s="17"/>
      <c r="AQ3189" s="17"/>
    </row>
    <row r="3190" spans="1:43" s="17" customFormat="1" ht="60" customHeight="1" x14ac:dyDescent="0.25">
      <c r="A3190" s="54" t="s">
        <v>79</v>
      </c>
      <c r="B3190" s="55" t="s">
        <v>48</v>
      </c>
      <c r="C3190" s="227" t="s">
        <v>47</v>
      </c>
      <c r="D3190" s="123" t="s">
        <v>915</v>
      </c>
      <c r="E3190" s="123" t="s">
        <v>915</v>
      </c>
      <c r="F3190" s="95" t="s">
        <v>775</v>
      </c>
      <c r="G3190" s="12" t="s">
        <v>10498</v>
      </c>
      <c r="H3190" s="12" t="s">
        <v>42</v>
      </c>
      <c r="I3190" s="8" t="s">
        <v>10499</v>
      </c>
      <c r="J3190" s="9" t="s">
        <v>108</v>
      </c>
      <c r="K3190" s="10" t="s">
        <v>10112</v>
      </c>
      <c r="L3190" s="10" t="s">
        <v>10241</v>
      </c>
      <c r="M3190" s="11" t="s">
        <v>47</v>
      </c>
      <c r="N3190" s="11" t="s">
        <v>46</v>
      </c>
      <c r="O3190" s="10">
        <v>0</v>
      </c>
      <c r="P3190" s="12">
        <v>84</v>
      </c>
      <c r="Q3190" s="55">
        <f>+O3190+(P3190/10000)</f>
        <v>8.3999999999999995E-3</v>
      </c>
      <c r="R3190" s="32" t="s">
        <v>47</v>
      </c>
      <c r="S3190" s="32" t="s">
        <v>46</v>
      </c>
      <c r="T3190" s="93" t="s">
        <v>46</v>
      </c>
      <c r="U3190" s="12" t="s">
        <v>45</v>
      </c>
      <c r="V3190" s="12" t="s">
        <v>46</v>
      </c>
      <c r="W3190" s="12" t="s">
        <v>44</v>
      </c>
      <c r="X3190" s="12" t="s">
        <v>288</v>
      </c>
      <c r="Y3190" s="10" t="s">
        <v>10112</v>
      </c>
      <c r="Z3190" s="10" t="s">
        <v>10241</v>
      </c>
      <c r="AA3190" s="12" t="s">
        <v>10413</v>
      </c>
      <c r="AB3190" s="12">
        <f>O3190</f>
        <v>0</v>
      </c>
      <c r="AC3190" s="12">
        <f>P3190</f>
        <v>84</v>
      </c>
      <c r="AD3190" s="149">
        <f t="shared" ref="AD3190:AD3192" si="559">+AB3190+(AC3190/10000)</f>
        <v>8.3999999999999995E-3</v>
      </c>
      <c r="AE3190" s="12" t="s">
        <v>47</v>
      </c>
      <c r="AF3190" s="117" t="s">
        <v>23727</v>
      </c>
      <c r="AG3190" s="153" t="s">
        <v>47</v>
      </c>
      <c r="AH3190" s="154" t="s">
        <v>915</v>
      </c>
      <c r="AI3190" s="154" t="s">
        <v>915</v>
      </c>
      <c r="AJ3190" s="128" t="s">
        <v>915</v>
      </c>
    </row>
    <row r="3191" spans="1:43" s="17" customFormat="1" ht="51" x14ac:dyDescent="0.25">
      <c r="A3191" s="54" t="s">
        <v>79</v>
      </c>
      <c r="B3191" s="55" t="s">
        <v>48</v>
      </c>
      <c r="C3191" s="227" t="s">
        <v>47</v>
      </c>
      <c r="D3191" s="123" t="s">
        <v>915</v>
      </c>
      <c r="E3191" s="123" t="s">
        <v>915</v>
      </c>
      <c r="F3191" s="95" t="s">
        <v>775</v>
      </c>
      <c r="G3191" s="12" t="s">
        <v>10500</v>
      </c>
      <c r="H3191" s="12" t="s">
        <v>42</v>
      </c>
      <c r="I3191" s="8" t="s">
        <v>10501</v>
      </c>
      <c r="J3191" s="9" t="s">
        <v>108</v>
      </c>
      <c r="K3191" s="10" t="s">
        <v>10112</v>
      </c>
      <c r="L3191" s="10" t="s">
        <v>10241</v>
      </c>
      <c r="M3191" s="11" t="s">
        <v>47</v>
      </c>
      <c r="N3191" s="11" t="s">
        <v>46</v>
      </c>
      <c r="O3191" s="10">
        <v>0</v>
      </c>
      <c r="P3191" s="12">
        <v>84</v>
      </c>
      <c r="Q3191" s="55">
        <f>+O3191+(P3191/10000)</f>
        <v>8.3999999999999995E-3</v>
      </c>
      <c r="R3191" s="32" t="s">
        <v>47</v>
      </c>
      <c r="S3191" s="32" t="s">
        <v>46</v>
      </c>
      <c r="T3191" s="93" t="s">
        <v>46</v>
      </c>
      <c r="U3191" s="12" t="s">
        <v>45</v>
      </c>
      <c r="V3191" s="12" t="s">
        <v>46</v>
      </c>
      <c r="W3191" s="12" t="s">
        <v>44</v>
      </c>
      <c r="X3191" s="12" t="s">
        <v>288</v>
      </c>
      <c r="Y3191" s="10" t="s">
        <v>10112</v>
      </c>
      <c r="Z3191" s="10" t="s">
        <v>10241</v>
      </c>
      <c r="AA3191" s="12" t="s">
        <v>10413</v>
      </c>
      <c r="AB3191" s="12">
        <f>O3191</f>
        <v>0</v>
      </c>
      <c r="AC3191" s="12">
        <f>P3191</f>
        <v>84</v>
      </c>
      <c r="AD3191" s="149">
        <f t="shared" si="559"/>
        <v>8.3999999999999995E-3</v>
      </c>
      <c r="AE3191" s="12" t="s">
        <v>47</v>
      </c>
      <c r="AF3191" s="117" t="s">
        <v>23727</v>
      </c>
      <c r="AG3191" s="153" t="s">
        <v>47</v>
      </c>
      <c r="AH3191" s="154" t="s">
        <v>915</v>
      </c>
      <c r="AI3191" s="154" t="s">
        <v>915</v>
      </c>
      <c r="AJ3191" s="128" t="s">
        <v>915</v>
      </c>
    </row>
    <row r="3192" spans="1:43" s="17" customFormat="1" ht="60" customHeight="1" x14ac:dyDescent="0.25">
      <c r="A3192" s="54" t="s">
        <v>79</v>
      </c>
      <c r="B3192" s="55" t="s">
        <v>48</v>
      </c>
      <c r="C3192" s="227" t="s">
        <v>47</v>
      </c>
      <c r="D3192" s="123" t="s">
        <v>915</v>
      </c>
      <c r="E3192" s="123" t="s">
        <v>915</v>
      </c>
      <c r="F3192" s="95" t="s">
        <v>775</v>
      </c>
      <c r="G3192" s="12" t="s">
        <v>10502</v>
      </c>
      <c r="H3192" s="12" t="s">
        <v>42</v>
      </c>
      <c r="I3192" s="8" t="s">
        <v>10493</v>
      </c>
      <c r="J3192" s="9" t="s">
        <v>108</v>
      </c>
      <c r="K3192" s="10" t="s">
        <v>10112</v>
      </c>
      <c r="L3192" s="10" t="s">
        <v>10241</v>
      </c>
      <c r="M3192" s="11" t="s">
        <v>47</v>
      </c>
      <c r="N3192" s="11" t="s">
        <v>46</v>
      </c>
      <c r="O3192" s="10">
        <v>0</v>
      </c>
      <c r="P3192" s="12">
        <v>84</v>
      </c>
      <c r="Q3192" s="55">
        <f>+O3192+(P3192/10000)</f>
        <v>8.3999999999999995E-3</v>
      </c>
      <c r="R3192" s="32" t="s">
        <v>47</v>
      </c>
      <c r="S3192" s="32" t="s">
        <v>46</v>
      </c>
      <c r="T3192" s="93" t="s">
        <v>46</v>
      </c>
      <c r="U3192" s="12" t="s">
        <v>45</v>
      </c>
      <c r="V3192" s="12" t="s">
        <v>46</v>
      </c>
      <c r="W3192" s="12" t="s">
        <v>44</v>
      </c>
      <c r="X3192" s="12" t="s">
        <v>288</v>
      </c>
      <c r="Y3192" s="10" t="s">
        <v>10112</v>
      </c>
      <c r="Z3192" s="10" t="s">
        <v>10241</v>
      </c>
      <c r="AA3192" s="12" t="s">
        <v>10413</v>
      </c>
      <c r="AB3192" s="12">
        <f>O3192</f>
        <v>0</v>
      </c>
      <c r="AC3192" s="12">
        <f>P3192</f>
        <v>84</v>
      </c>
      <c r="AD3192" s="149">
        <f t="shared" si="559"/>
        <v>8.3999999999999995E-3</v>
      </c>
      <c r="AE3192" s="12" t="s">
        <v>47</v>
      </c>
      <c r="AF3192" s="117" t="s">
        <v>23727</v>
      </c>
      <c r="AG3192" s="153" t="s">
        <v>47</v>
      </c>
      <c r="AH3192" s="154" t="s">
        <v>915</v>
      </c>
      <c r="AI3192" s="154" t="s">
        <v>915</v>
      </c>
      <c r="AJ3192" s="128" t="s">
        <v>915</v>
      </c>
    </row>
    <row r="3193" spans="1:43" s="2" customFormat="1" ht="140.25" customHeight="1" x14ac:dyDescent="0.25">
      <c r="A3193" s="54" t="s">
        <v>79</v>
      </c>
      <c r="B3193" s="55" t="s">
        <v>48</v>
      </c>
      <c r="C3193" s="123" t="s">
        <v>47</v>
      </c>
      <c r="D3193" s="123" t="s">
        <v>915</v>
      </c>
      <c r="E3193" s="123" t="s">
        <v>915</v>
      </c>
      <c r="F3193" s="126" t="s">
        <v>775</v>
      </c>
      <c r="G3193" s="127" t="s">
        <v>10503</v>
      </c>
      <c r="H3193" s="127" t="s">
        <v>777</v>
      </c>
      <c r="I3193" s="8" t="s">
        <v>10504</v>
      </c>
      <c r="J3193" s="9" t="s">
        <v>108</v>
      </c>
      <c r="K3193" s="10" t="s">
        <v>10112</v>
      </c>
      <c r="L3193" s="10" t="s">
        <v>10241</v>
      </c>
      <c r="M3193" s="11" t="s">
        <v>47</v>
      </c>
      <c r="N3193" s="11" t="s">
        <v>46</v>
      </c>
      <c r="O3193" s="10">
        <v>0</v>
      </c>
      <c r="P3193" s="12">
        <v>84</v>
      </c>
      <c r="Q3193" s="55">
        <v>8.3999999999999995E-3</v>
      </c>
      <c r="R3193" s="125"/>
      <c r="S3193" s="150" t="s">
        <v>46</v>
      </c>
      <c r="T3193" s="12" t="s">
        <v>47</v>
      </c>
      <c r="U3193" s="12" t="s">
        <v>47</v>
      </c>
      <c r="V3193" s="127" t="s">
        <v>46</v>
      </c>
      <c r="W3193" s="147" t="s">
        <v>1743</v>
      </c>
      <c r="X3193" s="148" t="s">
        <v>288</v>
      </c>
      <c r="Y3193" s="70" t="s">
        <v>10109</v>
      </c>
      <c r="Z3193" s="70" t="s">
        <v>9654</v>
      </c>
      <c r="AA3193" s="127" t="s">
        <v>46</v>
      </c>
      <c r="AB3193" s="151">
        <v>0</v>
      </c>
      <c r="AC3193" s="151">
        <v>84</v>
      </c>
      <c r="AD3193" s="151">
        <f t="shared" ref="AD3193:AD3198" si="560">+AB3193+(AC3193/10000)</f>
        <v>8.3999999999999995E-3</v>
      </c>
      <c r="AE3193" s="127" t="s">
        <v>47</v>
      </c>
      <c r="AF3193" s="152" t="s">
        <v>47</v>
      </c>
      <c r="AG3193" s="153" t="s">
        <v>47</v>
      </c>
      <c r="AH3193" s="154" t="s">
        <v>915</v>
      </c>
      <c r="AI3193" s="154" t="s">
        <v>915</v>
      </c>
      <c r="AJ3193" s="128" t="s">
        <v>915</v>
      </c>
      <c r="AK3193" s="17"/>
      <c r="AL3193" s="17"/>
      <c r="AM3193" s="17"/>
      <c r="AN3193" s="17"/>
      <c r="AO3193" s="17"/>
      <c r="AP3193" s="17"/>
      <c r="AQ3193" s="17"/>
    </row>
    <row r="3194" spans="1:43" s="17" customFormat="1" ht="60" customHeight="1" x14ac:dyDescent="0.25">
      <c r="A3194" s="54" t="s">
        <v>79</v>
      </c>
      <c r="B3194" s="55" t="s">
        <v>48</v>
      </c>
      <c r="C3194" s="227" t="s">
        <v>47</v>
      </c>
      <c r="D3194" s="123" t="s">
        <v>915</v>
      </c>
      <c r="E3194" s="123" t="s">
        <v>915</v>
      </c>
      <c r="F3194" s="95" t="s">
        <v>775</v>
      </c>
      <c r="G3194" s="12" t="s">
        <v>10505</v>
      </c>
      <c r="H3194" s="12" t="s">
        <v>42</v>
      </c>
      <c r="I3194" s="8" t="s">
        <v>10506</v>
      </c>
      <c r="J3194" s="9" t="s">
        <v>108</v>
      </c>
      <c r="K3194" s="10" t="s">
        <v>10112</v>
      </c>
      <c r="L3194" s="10" t="s">
        <v>10241</v>
      </c>
      <c r="M3194" s="11" t="s">
        <v>47</v>
      </c>
      <c r="N3194" s="11" t="s">
        <v>46</v>
      </c>
      <c r="O3194" s="10">
        <v>0</v>
      </c>
      <c r="P3194" s="12">
        <v>84</v>
      </c>
      <c r="Q3194" s="55">
        <f>+O3194+(P3194/10000)</f>
        <v>8.3999999999999995E-3</v>
      </c>
      <c r="R3194" s="32" t="s">
        <v>47</v>
      </c>
      <c r="S3194" s="32" t="s">
        <v>46</v>
      </c>
      <c r="T3194" s="93" t="s">
        <v>46</v>
      </c>
      <c r="U3194" s="12" t="s">
        <v>45</v>
      </c>
      <c r="V3194" s="12" t="s">
        <v>46</v>
      </c>
      <c r="W3194" s="12" t="s">
        <v>44</v>
      </c>
      <c r="X3194" s="12" t="s">
        <v>288</v>
      </c>
      <c r="Y3194" s="10" t="s">
        <v>10112</v>
      </c>
      <c r="Z3194" s="10" t="s">
        <v>10241</v>
      </c>
      <c r="AA3194" s="12" t="s">
        <v>10413</v>
      </c>
      <c r="AB3194" s="12">
        <f>O3194</f>
        <v>0</v>
      </c>
      <c r="AC3194" s="12">
        <f>P3194</f>
        <v>84</v>
      </c>
      <c r="AD3194" s="149">
        <f t="shared" si="560"/>
        <v>8.3999999999999995E-3</v>
      </c>
      <c r="AE3194" s="12" t="s">
        <v>47</v>
      </c>
      <c r="AF3194" s="117" t="s">
        <v>23727</v>
      </c>
      <c r="AG3194" s="153" t="s">
        <v>47</v>
      </c>
      <c r="AH3194" s="154" t="s">
        <v>915</v>
      </c>
      <c r="AI3194" s="154" t="s">
        <v>915</v>
      </c>
      <c r="AJ3194" s="128" t="s">
        <v>915</v>
      </c>
    </row>
    <row r="3195" spans="1:43" s="2" customFormat="1" ht="51" x14ac:dyDescent="0.25">
      <c r="A3195" s="54" t="s">
        <v>79</v>
      </c>
      <c r="B3195" s="55" t="s">
        <v>48</v>
      </c>
      <c r="C3195" s="123" t="s">
        <v>47</v>
      </c>
      <c r="D3195" s="123" t="s">
        <v>915</v>
      </c>
      <c r="E3195" s="123" t="s">
        <v>915</v>
      </c>
      <c r="F3195" s="126" t="s">
        <v>775</v>
      </c>
      <c r="G3195" s="127" t="s">
        <v>10507</v>
      </c>
      <c r="H3195" s="127" t="s">
        <v>777</v>
      </c>
      <c r="I3195" s="8" t="s">
        <v>10508</v>
      </c>
      <c r="J3195" s="9" t="s">
        <v>108</v>
      </c>
      <c r="K3195" s="10" t="s">
        <v>10112</v>
      </c>
      <c r="L3195" s="10" t="s">
        <v>10241</v>
      </c>
      <c r="M3195" s="11" t="s">
        <v>47</v>
      </c>
      <c r="N3195" s="11" t="s">
        <v>46</v>
      </c>
      <c r="O3195" s="10">
        <v>0</v>
      </c>
      <c r="P3195" s="12">
        <v>113.76</v>
      </c>
      <c r="Q3195" s="55">
        <v>1.1376000000000001E-2</v>
      </c>
      <c r="R3195" s="125"/>
      <c r="S3195" s="150" t="s">
        <v>46</v>
      </c>
      <c r="T3195" s="12" t="s">
        <v>47</v>
      </c>
      <c r="U3195" s="12" t="s">
        <v>47</v>
      </c>
      <c r="V3195" s="127" t="s">
        <v>46</v>
      </c>
      <c r="W3195" s="147" t="s">
        <v>1743</v>
      </c>
      <c r="X3195" s="148" t="s">
        <v>288</v>
      </c>
      <c r="Y3195" s="70" t="s">
        <v>10109</v>
      </c>
      <c r="Z3195" s="70" t="s">
        <v>9654</v>
      </c>
      <c r="AA3195" s="127" t="s">
        <v>46</v>
      </c>
      <c r="AB3195" s="151">
        <v>0</v>
      </c>
      <c r="AC3195" s="151">
        <v>113.75</v>
      </c>
      <c r="AD3195" s="151">
        <f t="shared" si="560"/>
        <v>1.1375E-2</v>
      </c>
      <c r="AE3195" s="127" t="s">
        <v>47</v>
      </c>
      <c r="AF3195" s="152" t="s">
        <v>47</v>
      </c>
      <c r="AG3195" s="153" t="s">
        <v>47</v>
      </c>
      <c r="AH3195" s="154" t="s">
        <v>915</v>
      </c>
      <c r="AI3195" s="154" t="s">
        <v>915</v>
      </c>
      <c r="AJ3195" s="128" t="s">
        <v>915</v>
      </c>
      <c r="AK3195" s="17"/>
      <c r="AL3195" s="17"/>
      <c r="AM3195" s="17"/>
      <c r="AN3195" s="17"/>
      <c r="AO3195" s="17"/>
      <c r="AP3195" s="17"/>
      <c r="AQ3195" s="17"/>
    </row>
    <row r="3196" spans="1:43" s="2" customFormat="1" ht="140.25" hidden="1" x14ac:dyDescent="0.2">
      <c r="A3196" s="56" t="s">
        <v>79</v>
      </c>
      <c r="B3196" s="57" t="s">
        <v>48</v>
      </c>
      <c r="C3196" s="20"/>
      <c r="D3196" s="20"/>
      <c r="E3196" s="30"/>
      <c r="F3196" s="95" t="s">
        <v>40</v>
      </c>
      <c r="G3196" s="12" t="s">
        <v>10509</v>
      </c>
      <c r="H3196" s="27" t="s">
        <v>42</v>
      </c>
      <c r="I3196" s="23" t="s">
        <v>10510</v>
      </c>
      <c r="J3196" s="24" t="s">
        <v>44</v>
      </c>
      <c r="K3196" s="25" t="s">
        <v>45</v>
      </c>
      <c r="L3196" s="25" t="s">
        <v>45</v>
      </c>
      <c r="M3196" s="25" t="s">
        <v>46</v>
      </c>
      <c r="N3196" s="26" t="s">
        <v>46</v>
      </c>
      <c r="O3196" s="25">
        <v>0</v>
      </c>
      <c r="P3196" s="27">
        <v>103.92</v>
      </c>
      <c r="Q3196" s="57">
        <f>+O3196+(P3196/10000)</f>
        <v>1.0392E-2</v>
      </c>
      <c r="R3196" s="28" t="s">
        <v>47</v>
      </c>
      <c r="S3196" s="94" t="s">
        <v>45</v>
      </c>
      <c r="T3196" s="25" t="s">
        <v>45</v>
      </c>
      <c r="U3196" s="25" t="s">
        <v>45</v>
      </c>
      <c r="V3196" s="25" t="s">
        <v>45</v>
      </c>
      <c r="W3196" s="27" t="str">
        <f>J3196</f>
        <v>COMPLETO TIENE ÁREA Y LINDEROS</v>
      </c>
      <c r="X3196" s="25" t="s">
        <v>45</v>
      </c>
      <c r="Y3196" s="25" t="s">
        <v>45</v>
      </c>
      <c r="Z3196" s="25" t="s">
        <v>45</v>
      </c>
      <c r="AA3196" s="27" t="s">
        <v>46</v>
      </c>
      <c r="AB3196" s="27">
        <f>O3196</f>
        <v>0</v>
      </c>
      <c r="AC3196" s="27">
        <v>0</v>
      </c>
      <c r="AD3196" s="27">
        <f t="shared" si="560"/>
        <v>0</v>
      </c>
      <c r="AE3196" s="27" t="s">
        <v>47</v>
      </c>
      <c r="AF3196" s="118" t="s">
        <v>47</v>
      </c>
      <c r="AG3196" s="29"/>
      <c r="AH3196" s="20"/>
      <c r="AI3196" s="20"/>
      <c r="AJ3196" s="30"/>
      <c r="AK3196" s="17"/>
      <c r="AL3196" s="17"/>
      <c r="AM3196" s="17"/>
      <c r="AN3196" s="17"/>
      <c r="AO3196" s="17"/>
      <c r="AP3196" s="17"/>
      <c r="AQ3196" s="17"/>
    </row>
    <row r="3197" spans="1:43" s="2" customFormat="1" ht="51" customHeight="1" x14ac:dyDescent="0.25">
      <c r="A3197" s="54" t="s">
        <v>79</v>
      </c>
      <c r="B3197" s="55" t="s">
        <v>48</v>
      </c>
      <c r="C3197" s="123" t="s">
        <v>47</v>
      </c>
      <c r="D3197" s="123" t="s">
        <v>915</v>
      </c>
      <c r="E3197" s="123" t="s">
        <v>915</v>
      </c>
      <c r="F3197" s="126" t="s">
        <v>775</v>
      </c>
      <c r="G3197" s="127" t="s">
        <v>10511</v>
      </c>
      <c r="H3197" s="127" t="s">
        <v>777</v>
      </c>
      <c r="I3197" s="8" t="s">
        <v>10512</v>
      </c>
      <c r="J3197" s="9" t="s">
        <v>108</v>
      </c>
      <c r="K3197" s="10" t="s">
        <v>10112</v>
      </c>
      <c r="L3197" s="10" t="s">
        <v>10241</v>
      </c>
      <c r="M3197" s="11" t="s">
        <v>47</v>
      </c>
      <c r="N3197" s="11" t="s">
        <v>46</v>
      </c>
      <c r="O3197" s="10">
        <v>0</v>
      </c>
      <c r="P3197" s="12">
        <v>84</v>
      </c>
      <c r="Q3197" s="55">
        <v>8.3999999999999995E-3</v>
      </c>
      <c r="R3197" s="125"/>
      <c r="S3197" s="150" t="s">
        <v>46</v>
      </c>
      <c r="T3197" s="12" t="s">
        <v>47</v>
      </c>
      <c r="U3197" s="12" t="s">
        <v>47</v>
      </c>
      <c r="V3197" s="127" t="s">
        <v>46</v>
      </c>
      <c r="W3197" s="147" t="s">
        <v>1743</v>
      </c>
      <c r="X3197" s="148" t="s">
        <v>288</v>
      </c>
      <c r="Y3197" s="70" t="s">
        <v>10109</v>
      </c>
      <c r="Z3197" s="70" t="s">
        <v>9654</v>
      </c>
      <c r="AA3197" s="127" t="s">
        <v>46</v>
      </c>
      <c r="AB3197" s="151">
        <v>0</v>
      </c>
      <c r="AC3197" s="151">
        <v>84</v>
      </c>
      <c r="AD3197" s="151">
        <f t="shared" si="560"/>
        <v>8.3999999999999995E-3</v>
      </c>
      <c r="AE3197" s="127" t="s">
        <v>47</v>
      </c>
      <c r="AF3197" s="152" t="s">
        <v>47</v>
      </c>
      <c r="AG3197" s="153" t="s">
        <v>47</v>
      </c>
      <c r="AH3197" s="154" t="s">
        <v>915</v>
      </c>
      <c r="AI3197" s="154" t="s">
        <v>915</v>
      </c>
      <c r="AJ3197" s="128" t="s">
        <v>915</v>
      </c>
      <c r="AK3197" s="17"/>
      <c r="AL3197" s="17"/>
      <c r="AM3197" s="17"/>
      <c r="AN3197" s="17"/>
      <c r="AO3197" s="17"/>
      <c r="AP3197" s="17"/>
      <c r="AQ3197" s="17"/>
    </row>
    <row r="3198" spans="1:43" s="2" customFormat="1" ht="51" customHeight="1" x14ac:dyDescent="0.25">
      <c r="A3198" s="54" t="s">
        <v>79</v>
      </c>
      <c r="B3198" s="55" t="s">
        <v>48</v>
      </c>
      <c r="C3198" s="123" t="s">
        <v>47</v>
      </c>
      <c r="D3198" s="123" t="s">
        <v>915</v>
      </c>
      <c r="E3198" s="123" t="s">
        <v>915</v>
      </c>
      <c r="F3198" s="126" t="s">
        <v>775</v>
      </c>
      <c r="G3198" s="127" t="s">
        <v>10513</v>
      </c>
      <c r="H3198" s="127" t="s">
        <v>777</v>
      </c>
      <c r="I3198" s="8" t="s">
        <v>10514</v>
      </c>
      <c r="J3198" s="9" t="s">
        <v>108</v>
      </c>
      <c r="K3198" s="10" t="s">
        <v>10112</v>
      </c>
      <c r="L3198" s="10" t="s">
        <v>10241</v>
      </c>
      <c r="M3198" s="11" t="s">
        <v>47</v>
      </c>
      <c r="N3198" s="11" t="s">
        <v>46</v>
      </c>
      <c r="O3198" s="10">
        <v>0</v>
      </c>
      <c r="P3198" s="12">
        <v>84</v>
      </c>
      <c r="Q3198" s="55">
        <v>8.3999999999999995E-3</v>
      </c>
      <c r="R3198" s="125"/>
      <c r="S3198" s="150" t="s">
        <v>46</v>
      </c>
      <c r="T3198" s="12" t="s">
        <v>47</v>
      </c>
      <c r="U3198" s="12" t="s">
        <v>47</v>
      </c>
      <c r="V3198" s="127" t="s">
        <v>46</v>
      </c>
      <c r="W3198" s="147" t="s">
        <v>1743</v>
      </c>
      <c r="X3198" s="148" t="s">
        <v>288</v>
      </c>
      <c r="Y3198" s="70" t="s">
        <v>10109</v>
      </c>
      <c r="Z3198" s="70" t="s">
        <v>9654</v>
      </c>
      <c r="AA3198" s="127" t="s">
        <v>46</v>
      </c>
      <c r="AB3198" s="151">
        <v>0</v>
      </c>
      <c r="AC3198" s="151">
        <v>84</v>
      </c>
      <c r="AD3198" s="151">
        <f t="shared" si="560"/>
        <v>8.3999999999999995E-3</v>
      </c>
      <c r="AE3198" s="127" t="s">
        <v>47</v>
      </c>
      <c r="AF3198" s="152" t="s">
        <v>47</v>
      </c>
      <c r="AG3198" s="153" t="s">
        <v>47</v>
      </c>
      <c r="AH3198" s="154" t="s">
        <v>915</v>
      </c>
      <c r="AI3198" s="154" t="s">
        <v>915</v>
      </c>
      <c r="AJ3198" s="128" t="s">
        <v>915</v>
      </c>
      <c r="AK3198" s="17"/>
      <c r="AL3198" s="17"/>
      <c r="AM3198" s="17"/>
      <c r="AN3198" s="17"/>
      <c r="AO3198" s="17"/>
      <c r="AP3198" s="17"/>
      <c r="AQ3198" s="17"/>
    </row>
    <row r="3199" spans="1:43" s="17" customFormat="1" ht="51" x14ac:dyDescent="0.25">
      <c r="A3199" s="54" t="s">
        <v>79</v>
      </c>
      <c r="B3199" s="55" t="s">
        <v>48</v>
      </c>
      <c r="C3199" s="227" t="s">
        <v>47</v>
      </c>
      <c r="D3199" s="123" t="s">
        <v>915</v>
      </c>
      <c r="E3199" s="123" t="s">
        <v>915</v>
      </c>
      <c r="F3199" s="95" t="s">
        <v>775</v>
      </c>
      <c r="G3199" s="12" t="s">
        <v>10515</v>
      </c>
      <c r="H3199" s="12" t="s">
        <v>42</v>
      </c>
      <c r="I3199" s="8" t="s">
        <v>10516</v>
      </c>
      <c r="J3199" s="9" t="s">
        <v>108</v>
      </c>
      <c r="K3199" s="10" t="s">
        <v>10112</v>
      </c>
      <c r="L3199" s="10" t="s">
        <v>10241</v>
      </c>
      <c r="M3199" s="11" t="s">
        <v>47</v>
      </c>
      <c r="N3199" s="11" t="s">
        <v>46</v>
      </c>
      <c r="O3199" s="10">
        <v>0</v>
      </c>
      <c r="P3199" s="12">
        <v>84</v>
      </c>
      <c r="Q3199" s="55">
        <f t="shared" ref="Q3199:Q3204" si="561">+O3199+(P3199/10000)</f>
        <v>8.3999999999999995E-3</v>
      </c>
      <c r="R3199" s="32" t="s">
        <v>47</v>
      </c>
      <c r="S3199" s="32" t="s">
        <v>46</v>
      </c>
      <c r="T3199" s="93" t="s">
        <v>46</v>
      </c>
      <c r="U3199" s="12" t="s">
        <v>45</v>
      </c>
      <c r="V3199" s="12" t="s">
        <v>46</v>
      </c>
      <c r="W3199" s="12" t="s">
        <v>44</v>
      </c>
      <c r="X3199" s="12" t="s">
        <v>288</v>
      </c>
      <c r="Y3199" s="10" t="s">
        <v>10112</v>
      </c>
      <c r="Z3199" s="10" t="s">
        <v>10241</v>
      </c>
      <c r="AA3199" s="12" t="s">
        <v>10413</v>
      </c>
      <c r="AB3199" s="12">
        <f t="shared" ref="AB3199:AC3204" si="562">O3199</f>
        <v>0</v>
      </c>
      <c r="AC3199" s="12">
        <f t="shared" si="562"/>
        <v>84</v>
      </c>
      <c r="AD3199" s="149">
        <f t="shared" ref="AD3199:AD3204" si="563">+AB3199+(AC3199/10000)</f>
        <v>8.3999999999999995E-3</v>
      </c>
      <c r="AE3199" s="12" t="s">
        <v>47</v>
      </c>
      <c r="AF3199" s="117" t="s">
        <v>23727</v>
      </c>
      <c r="AG3199" s="153" t="s">
        <v>47</v>
      </c>
      <c r="AH3199" s="154" t="s">
        <v>915</v>
      </c>
      <c r="AI3199" s="154" t="s">
        <v>915</v>
      </c>
      <c r="AJ3199" s="128" t="s">
        <v>915</v>
      </c>
    </row>
    <row r="3200" spans="1:43" s="17" customFormat="1" ht="51" x14ac:dyDescent="0.25">
      <c r="A3200" s="54" t="s">
        <v>79</v>
      </c>
      <c r="B3200" s="55" t="s">
        <v>48</v>
      </c>
      <c r="C3200" s="227" t="s">
        <v>47</v>
      </c>
      <c r="D3200" s="123" t="s">
        <v>915</v>
      </c>
      <c r="E3200" s="123" t="s">
        <v>915</v>
      </c>
      <c r="F3200" s="95" t="s">
        <v>775</v>
      </c>
      <c r="G3200" s="12" t="s">
        <v>10517</v>
      </c>
      <c r="H3200" s="12" t="s">
        <v>42</v>
      </c>
      <c r="I3200" s="8" t="s">
        <v>10518</v>
      </c>
      <c r="J3200" s="9" t="s">
        <v>108</v>
      </c>
      <c r="K3200" s="10" t="s">
        <v>10112</v>
      </c>
      <c r="L3200" s="10" t="s">
        <v>10241</v>
      </c>
      <c r="M3200" s="11" t="s">
        <v>47</v>
      </c>
      <c r="N3200" s="11" t="s">
        <v>46</v>
      </c>
      <c r="O3200" s="10">
        <v>0</v>
      </c>
      <c r="P3200" s="12">
        <v>84</v>
      </c>
      <c r="Q3200" s="55">
        <f t="shared" si="561"/>
        <v>8.3999999999999995E-3</v>
      </c>
      <c r="R3200" s="32" t="s">
        <v>47</v>
      </c>
      <c r="S3200" s="32" t="s">
        <v>46</v>
      </c>
      <c r="T3200" s="93" t="s">
        <v>46</v>
      </c>
      <c r="U3200" s="12" t="s">
        <v>45</v>
      </c>
      <c r="V3200" s="12" t="s">
        <v>46</v>
      </c>
      <c r="W3200" s="12" t="s">
        <v>44</v>
      </c>
      <c r="X3200" s="12" t="s">
        <v>288</v>
      </c>
      <c r="Y3200" s="10" t="s">
        <v>10112</v>
      </c>
      <c r="Z3200" s="10" t="s">
        <v>10241</v>
      </c>
      <c r="AA3200" s="12" t="s">
        <v>10413</v>
      </c>
      <c r="AB3200" s="12">
        <f t="shared" si="562"/>
        <v>0</v>
      </c>
      <c r="AC3200" s="12">
        <f t="shared" si="562"/>
        <v>84</v>
      </c>
      <c r="AD3200" s="149">
        <f t="shared" si="563"/>
        <v>8.3999999999999995E-3</v>
      </c>
      <c r="AE3200" s="12" t="s">
        <v>47</v>
      </c>
      <c r="AF3200" s="117" t="s">
        <v>23727</v>
      </c>
      <c r="AG3200" s="153" t="s">
        <v>47</v>
      </c>
      <c r="AH3200" s="154" t="s">
        <v>915</v>
      </c>
      <c r="AI3200" s="154" t="s">
        <v>915</v>
      </c>
      <c r="AJ3200" s="128" t="s">
        <v>915</v>
      </c>
    </row>
    <row r="3201" spans="1:43" s="17" customFormat="1" ht="51" x14ac:dyDescent="0.25">
      <c r="A3201" s="54" t="s">
        <v>79</v>
      </c>
      <c r="B3201" s="55" t="s">
        <v>48</v>
      </c>
      <c r="C3201" s="227" t="s">
        <v>47</v>
      </c>
      <c r="D3201" s="123" t="s">
        <v>915</v>
      </c>
      <c r="E3201" s="123" t="s">
        <v>915</v>
      </c>
      <c r="F3201" s="95" t="s">
        <v>775</v>
      </c>
      <c r="G3201" s="12" t="s">
        <v>10519</v>
      </c>
      <c r="H3201" s="12" t="s">
        <v>42</v>
      </c>
      <c r="I3201" s="8" t="s">
        <v>10493</v>
      </c>
      <c r="J3201" s="9" t="s">
        <v>108</v>
      </c>
      <c r="K3201" s="10" t="s">
        <v>10112</v>
      </c>
      <c r="L3201" s="10" t="s">
        <v>10241</v>
      </c>
      <c r="M3201" s="11" t="s">
        <v>47</v>
      </c>
      <c r="N3201" s="11" t="s">
        <v>46</v>
      </c>
      <c r="O3201" s="10">
        <v>0</v>
      </c>
      <c r="P3201" s="12">
        <v>84</v>
      </c>
      <c r="Q3201" s="55">
        <f t="shared" si="561"/>
        <v>8.3999999999999995E-3</v>
      </c>
      <c r="R3201" s="32" t="s">
        <v>47</v>
      </c>
      <c r="S3201" s="32" t="s">
        <v>46</v>
      </c>
      <c r="T3201" s="93" t="s">
        <v>46</v>
      </c>
      <c r="U3201" s="12" t="s">
        <v>45</v>
      </c>
      <c r="V3201" s="12" t="s">
        <v>46</v>
      </c>
      <c r="W3201" s="12" t="s">
        <v>44</v>
      </c>
      <c r="X3201" s="12" t="s">
        <v>288</v>
      </c>
      <c r="Y3201" s="10" t="s">
        <v>10112</v>
      </c>
      <c r="Z3201" s="10" t="s">
        <v>10241</v>
      </c>
      <c r="AA3201" s="12" t="s">
        <v>10413</v>
      </c>
      <c r="AB3201" s="12">
        <f t="shared" si="562"/>
        <v>0</v>
      </c>
      <c r="AC3201" s="12">
        <f t="shared" si="562"/>
        <v>84</v>
      </c>
      <c r="AD3201" s="149">
        <f t="shared" si="563"/>
        <v>8.3999999999999995E-3</v>
      </c>
      <c r="AE3201" s="12" t="s">
        <v>47</v>
      </c>
      <c r="AF3201" s="117" t="s">
        <v>23727</v>
      </c>
      <c r="AG3201" s="153" t="s">
        <v>47</v>
      </c>
      <c r="AH3201" s="154" t="s">
        <v>915</v>
      </c>
      <c r="AI3201" s="154" t="s">
        <v>915</v>
      </c>
      <c r="AJ3201" s="128" t="s">
        <v>915</v>
      </c>
    </row>
    <row r="3202" spans="1:43" s="17" customFormat="1" ht="60" customHeight="1" x14ac:dyDescent="0.25">
      <c r="A3202" s="54" t="s">
        <v>79</v>
      </c>
      <c r="B3202" s="55" t="s">
        <v>48</v>
      </c>
      <c r="C3202" s="227" t="s">
        <v>47</v>
      </c>
      <c r="D3202" s="123" t="s">
        <v>915</v>
      </c>
      <c r="E3202" s="123" t="s">
        <v>915</v>
      </c>
      <c r="F3202" s="95" t="s">
        <v>775</v>
      </c>
      <c r="G3202" s="12" t="s">
        <v>10520</v>
      </c>
      <c r="H3202" s="12" t="s">
        <v>42</v>
      </c>
      <c r="I3202" s="8" t="s">
        <v>10521</v>
      </c>
      <c r="J3202" s="9" t="s">
        <v>108</v>
      </c>
      <c r="K3202" s="10" t="s">
        <v>10112</v>
      </c>
      <c r="L3202" s="10" t="s">
        <v>10241</v>
      </c>
      <c r="M3202" s="11" t="s">
        <v>47</v>
      </c>
      <c r="N3202" s="11" t="s">
        <v>46</v>
      </c>
      <c r="O3202" s="10">
        <v>0</v>
      </c>
      <c r="P3202" s="12">
        <v>84</v>
      </c>
      <c r="Q3202" s="55">
        <f t="shared" si="561"/>
        <v>8.3999999999999995E-3</v>
      </c>
      <c r="R3202" s="32" t="s">
        <v>47</v>
      </c>
      <c r="S3202" s="32" t="s">
        <v>46</v>
      </c>
      <c r="T3202" s="93" t="s">
        <v>46</v>
      </c>
      <c r="U3202" s="12" t="s">
        <v>45</v>
      </c>
      <c r="V3202" s="12" t="s">
        <v>46</v>
      </c>
      <c r="W3202" s="12" t="s">
        <v>44</v>
      </c>
      <c r="X3202" s="12" t="s">
        <v>288</v>
      </c>
      <c r="Y3202" s="10" t="s">
        <v>10112</v>
      </c>
      <c r="Z3202" s="10" t="s">
        <v>10241</v>
      </c>
      <c r="AA3202" s="12" t="s">
        <v>10413</v>
      </c>
      <c r="AB3202" s="12">
        <f t="shared" si="562"/>
        <v>0</v>
      </c>
      <c r="AC3202" s="12">
        <f t="shared" si="562"/>
        <v>84</v>
      </c>
      <c r="AD3202" s="149">
        <f t="shared" si="563"/>
        <v>8.3999999999999995E-3</v>
      </c>
      <c r="AE3202" s="12" t="s">
        <v>47</v>
      </c>
      <c r="AF3202" s="117" t="s">
        <v>23727</v>
      </c>
      <c r="AG3202" s="153" t="s">
        <v>47</v>
      </c>
      <c r="AH3202" s="154" t="s">
        <v>915</v>
      </c>
      <c r="AI3202" s="154" t="s">
        <v>915</v>
      </c>
      <c r="AJ3202" s="128" t="s">
        <v>915</v>
      </c>
    </row>
    <row r="3203" spans="1:43" s="17" customFormat="1" ht="60" customHeight="1" x14ac:dyDescent="0.25">
      <c r="A3203" s="54" t="s">
        <v>79</v>
      </c>
      <c r="B3203" s="55" t="s">
        <v>48</v>
      </c>
      <c r="C3203" s="227" t="s">
        <v>47</v>
      </c>
      <c r="D3203" s="123" t="s">
        <v>915</v>
      </c>
      <c r="E3203" s="123" t="s">
        <v>915</v>
      </c>
      <c r="F3203" s="95" t="s">
        <v>775</v>
      </c>
      <c r="G3203" s="12" t="s">
        <v>10522</v>
      </c>
      <c r="H3203" s="12" t="s">
        <v>42</v>
      </c>
      <c r="I3203" s="8" t="s">
        <v>10523</v>
      </c>
      <c r="J3203" s="9" t="s">
        <v>108</v>
      </c>
      <c r="K3203" s="10" t="s">
        <v>10112</v>
      </c>
      <c r="L3203" s="10" t="s">
        <v>10241</v>
      </c>
      <c r="M3203" s="11" t="s">
        <v>47</v>
      </c>
      <c r="N3203" s="11" t="s">
        <v>46</v>
      </c>
      <c r="O3203" s="10">
        <v>0</v>
      </c>
      <c r="P3203" s="12">
        <v>84</v>
      </c>
      <c r="Q3203" s="55">
        <f t="shared" si="561"/>
        <v>8.3999999999999995E-3</v>
      </c>
      <c r="R3203" s="32" t="s">
        <v>47</v>
      </c>
      <c r="S3203" s="32" t="s">
        <v>46</v>
      </c>
      <c r="T3203" s="93" t="s">
        <v>46</v>
      </c>
      <c r="U3203" s="12" t="s">
        <v>45</v>
      </c>
      <c r="V3203" s="12" t="s">
        <v>46</v>
      </c>
      <c r="W3203" s="12" t="s">
        <v>44</v>
      </c>
      <c r="X3203" s="12" t="s">
        <v>288</v>
      </c>
      <c r="Y3203" s="10" t="s">
        <v>10112</v>
      </c>
      <c r="Z3203" s="10" t="s">
        <v>10241</v>
      </c>
      <c r="AA3203" s="12" t="s">
        <v>10413</v>
      </c>
      <c r="AB3203" s="12">
        <f t="shared" si="562"/>
        <v>0</v>
      </c>
      <c r="AC3203" s="12">
        <f t="shared" si="562"/>
        <v>84</v>
      </c>
      <c r="AD3203" s="149">
        <f t="shared" si="563"/>
        <v>8.3999999999999995E-3</v>
      </c>
      <c r="AE3203" s="12" t="s">
        <v>47</v>
      </c>
      <c r="AF3203" s="117" t="s">
        <v>23727</v>
      </c>
      <c r="AG3203" s="153" t="s">
        <v>47</v>
      </c>
      <c r="AH3203" s="154" t="s">
        <v>915</v>
      </c>
      <c r="AI3203" s="154" t="s">
        <v>915</v>
      </c>
      <c r="AJ3203" s="128" t="s">
        <v>915</v>
      </c>
    </row>
    <row r="3204" spans="1:43" s="17" customFormat="1" ht="51" x14ac:dyDescent="0.25">
      <c r="A3204" s="54" t="s">
        <v>79</v>
      </c>
      <c r="B3204" s="55" t="s">
        <v>48</v>
      </c>
      <c r="C3204" s="227" t="s">
        <v>47</v>
      </c>
      <c r="D3204" s="123" t="s">
        <v>915</v>
      </c>
      <c r="E3204" s="123" t="s">
        <v>915</v>
      </c>
      <c r="F3204" s="95" t="s">
        <v>775</v>
      </c>
      <c r="G3204" s="12" t="s">
        <v>10524</v>
      </c>
      <c r="H3204" s="12" t="s">
        <v>42</v>
      </c>
      <c r="I3204" s="8" t="s">
        <v>10493</v>
      </c>
      <c r="J3204" s="9" t="s">
        <v>108</v>
      </c>
      <c r="K3204" s="10" t="s">
        <v>10112</v>
      </c>
      <c r="L3204" s="10" t="s">
        <v>10241</v>
      </c>
      <c r="M3204" s="11" t="s">
        <v>47</v>
      </c>
      <c r="N3204" s="11" t="s">
        <v>46</v>
      </c>
      <c r="O3204" s="10">
        <v>0</v>
      </c>
      <c r="P3204" s="12">
        <v>84</v>
      </c>
      <c r="Q3204" s="55">
        <f t="shared" si="561"/>
        <v>8.3999999999999995E-3</v>
      </c>
      <c r="R3204" s="32" t="s">
        <v>47</v>
      </c>
      <c r="S3204" s="32" t="s">
        <v>46</v>
      </c>
      <c r="T3204" s="93" t="s">
        <v>46</v>
      </c>
      <c r="U3204" s="12" t="s">
        <v>45</v>
      </c>
      <c r="V3204" s="12" t="s">
        <v>46</v>
      </c>
      <c r="W3204" s="12" t="s">
        <v>44</v>
      </c>
      <c r="X3204" s="12" t="s">
        <v>288</v>
      </c>
      <c r="Y3204" s="10" t="s">
        <v>10112</v>
      </c>
      <c r="Z3204" s="10" t="s">
        <v>10241</v>
      </c>
      <c r="AA3204" s="12" t="s">
        <v>10413</v>
      </c>
      <c r="AB3204" s="12">
        <f t="shared" si="562"/>
        <v>0</v>
      </c>
      <c r="AC3204" s="12">
        <f t="shared" si="562"/>
        <v>84</v>
      </c>
      <c r="AD3204" s="149">
        <f t="shared" si="563"/>
        <v>8.3999999999999995E-3</v>
      </c>
      <c r="AE3204" s="12" t="s">
        <v>47</v>
      </c>
      <c r="AF3204" s="117" t="s">
        <v>23727</v>
      </c>
      <c r="AG3204" s="153" t="s">
        <v>47</v>
      </c>
      <c r="AH3204" s="154" t="s">
        <v>915</v>
      </c>
      <c r="AI3204" s="154" t="s">
        <v>915</v>
      </c>
      <c r="AJ3204" s="128" t="s">
        <v>915</v>
      </c>
    </row>
    <row r="3205" spans="1:43" s="2" customFormat="1" ht="51" customHeight="1" x14ac:dyDescent="0.25">
      <c r="A3205" s="54" t="s">
        <v>79</v>
      </c>
      <c r="B3205" s="55" t="s">
        <v>48</v>
      </c>
      <c r="C3205" s="123" t="s">
        <v>47</v>
      </c>
      <c r="D3205" s="123" t="s">
        <v>915</v>
      </c>
      <c r="E3205" s="123" t="s">
        <v>915</v>
      </c>
      <c r="F3205" s="126" t="s">
        <v>775</v>
      </c>
      <c r="G3205" s="127" t="s">
        <v>10525</v>
      </c>
      <c r="H3205" s="127" t="s">
        <v>777</v>
      </c>
      <c r="I3205" s="8" t="s">
        <v>10526</v>
      </c>
      <c r="J3205" s="9" t="s">
        <v>108</v>
      </c>
      <c r="K3205" s="10" t="s">
        <v>10112</v>
      </c>
      <c r="L3205" s="10" t="s">
        <v>10241</v>
      </c>
      <c r="M3205" s="11" t="s">
        <v>47</v>
      </c>
      <c r="N3205" s="11" t="s">
        <v>46</v>
      </c>
      <c r="O3205" s="10">
        <v>0</v>
      </c>
      <c r="P3205" s="12">
        <v>84</v>
      </c>
      <c r="Q3205" s="55">
        <v>8.3999999999999995E-3</v>
      </c>
      <c r="R3205" s="125"/>
      <c r="S3205" s="150" t="s">
        <v>46</v>
      </c>
      <c r="T3205" s="12" t="s">
        <v>47</v>
      </c>
      <c r="U3205" s="12" t="s">
        <v>47</v>
      </c>
      <c r="V3205" s="127" t="s">
        <v>46</v>
      </c>
      <c r="W3205" s="147" t="s">
        <v>1743</v>
      </c>
      <c r="X3205" s="148" t="s">
        <v>288</v>
      </c>
      <c r="Y3205" s="70" t="s">
        <v>10109</v>
      </c>
      <c r="Z3205" s="70" t="s">
        <v>9654</v>
      </c>
      <c r="AA3205" s="127" t="s">
        <v>46</v>
      </c>
      <c r="AB3205" s="151">
        <v>0</v>
      </c>
      <c r="AC3205" s="151">
        <v>84</v>
      </c>
      <c r="AD3205" s="151">
        <f>+AB3205+(AC3205/10000)</f>
        <v>8.3999999999999995E-3</v>
      </c>
      <c r="AE3205" s="127" t="s">
        <v>47</v>
      </c>
      <c r="AF3205" s="152" t="s">
        <v>47</v>
      </c>
      <c r="AG3205" s="153" t="s">
        <v>47</v>
      </c>
      <c r="AH3205" s="154" t="s">
        <v>915</v>
      </c>
      <c r="AI3205" s="154" t="s">
        <v>915</v>
      </c>
      <c r="AJ3205" s="128" t="s">
        <v>915</v>
      </c>
      <c r="AK3205" s="17"/>
      <c r="AL3205" s="17"/>
      <c r="AM3205" s="17"/>
      <c r="AN3205" s="17"/>
      <c r="AO3205" s="17"/>
      <c r="AP3205" s="17"/>
      <c r="AQ3205" s="17"/>
    </row>
    <row r="3206" spans="1:43" s="2" customFormat="1" ht="51" customHeight="1" x14ac:dyDescent="0.25">
      <c r="A3206" s="54" t="s">
        <v>79</v>
      </c>
      <c r="B3206" s="55" t="s">
        <v>48</v>
      </c>
      <c r="C3206" s="123" t="s">
        <v>47</v>
      </c>
      <c r="D3206" s="123" t="s">
        <v>915</v>
      </c>
      <c r="E3206" s="123" t="s">
        <v>915</v>
      </c>
      <c r="F3206" s="126" t="s">
        <v>775</v>
      </c>
      <c r="G3206" s="127" t="s">
        <v>10527</v>
      </c>
      <c r="H3206" s="127" t="s">
        <v>777</v>
      </c>
      <c r="I3206" s="8" t="s">
        <v>10528</v>
      </c>
      <c r="J3206" s="9" t="s">
        <v>108</v>
      </c>
      <c r="K3206" s="10" t="s">
        <v>10112</v>
      </c>
      <c r="L3206" s="10" t="s">
        <v>10241</v>
      </c>
      <c r="M3206" s="11" t="s">
        <v>47</v>
      </c>
      <c r="N3206" s="11" t="s">
        <v>46</v>
      </c>
      <c r="O3206" s="10">
        <v>0</v>
      </c>
      <c r="P3206" s="12">
        <v>84</v>
      </c>
      <c r="Q3206" s="55">
        <v>8.3999999999999995E-3</v>
      </c>
      <c r="R3206" s="125"/>
      <c r="S3206" s="150" t="s">
        <v>46</v>
      </c>
      <c r="T3206" s="12" t="s">
        <v>47</v>
      </c>
      <c r="U3206" s="12" t="s">
        <v>47</v>
      </c>
      <c r="V3206" s="127" t="s">
        <v>46</v>
      </c>
      <c r="W3206" s="147" t="s">
        <v>1743</v>
      </c>
      <c r="X3206" s="148" t="s">
        <v>288</v>
      </c>
      <c r="Y3206" s="70" t="s">
        <v>10109</v>
      </c>
      <c r="Z3206" s="70" t="s">
        <v>9654</v>
      </c>
      <c r="AA3206" s="127" t="s">
        <v>46</v>
      </c>
      <c r="AB3206" s="151">
        <v>0</v>
      </c>
      <c r="AC3206" s="151">
        <v>84</v>
      </c>
      <c r="AD3206" s="151">
        <f>+AB3206+(AC3206/10000)</f>
        <v>8.3999999999999995E-3</v>
      </c>
      <c r="AE3206" s="127" t="s">
        <v>47</v>
      </c>
      <c r="AF3206" s="152" t="s">
        <v>47</v>
      </c>
      <c r="AG3206" s="153" t="s">
        <v>47</v>
      </c>
      <c r="AH3206" s="154" t="s">
        <v>915</v>
      </c>
      <c r="AI3206" s="154" t="s">
        <v>915</v>
      </c>
      <c r="AJ3206" s="128" t="s">
        <v>915</v>
      </c>
      <c r="AK3206" s="17"/>
      <c r="AL3206" s="17"/>
      <c r="AM3206" s="17"/>
      <c r="AN3206" s="17"/>
      <c r="AO3206" s="17"/>
      <c r="AP3206" s="17"/>
      <c r="AQ3206" s="17"/>
    </row>
    <row r="3207" spans="1:43" s="17" customFormat="1" ht="51" x14ac:dyDescent="0.25">
      <c r="A3207" s="54" t="s">
        <v>79</v>
      </c>
      <c r="B3207" s="55" t="s">
        <v>48</v>
      </c>
      <c r="C3207" s="227" t="s">
        <v>47</v>
      </c>
      <c r="D3207" s="123" t="s">
        <v>915</v>
      </c>
      <c r="E3207" s="123" t="s">
        <v>915</v>
      </c>
      <c r="F3207" s="95" t="s">
        <v>775</v>
      </c>
      <c r="G3207" s="12" t="s">
        <v>10529</v>
      </c>
      <c r="H3207" s="12" t="s">
        <v>42</v>
      </c>
      <c r="I3207" s="8" t="s">
        <v>10530</v>
      </c>
      <c r="J3207" s="9" t="s">
        <v>108</v>
      </c>
      <c r="K3207" s="10" t="s">
        <v>10112</v>
      </c>
      <c r="L3207" s="10" t="s">
        <v>10241</v>
      </c>
      <c r="M3207" s="11" t="s">
        <v>47</v>
      </c>
      <c r="N3207" s="11" t="s">
        <v>46</v>
      </c>
      <c r="O3207" s="10">
        <v>0</v>
      </c>
      <c r="P3207" s="12">
        <v>84</v>
      </c>
      <c r="Q3207" s="55">
        <f>+O3207+(P3207/10000)</f>
        <v>8.3999999999999995E-3</v>
      </c>
      <c r="R3207" s="32" t="s">
        <v>47</v>
      </c>
      <c r="S3207" s="32" t="s">
        <v>46</v>
      </c>
      <c r="T3207" s="93" t="s">
        <v>46</v>
      </c>
      <c r="U3207" s="12" t="s">
        <v>45</v>
      </c>
      <c r="V3207" s="12" t="s">
        <v>46</v>
      </c>
      <c r="W3207" s="12" t="s">
        <v>44</v>
      </c>
      <c r="X3207" s="12" t="s">
        <v>288</v>
      </c>
      <c r="Y3207" s="10" t="s">
        <v>10112</v>
      </c>
      <c r="Z3207" s="10" t="s">
        <v>10241</v>
      </c>
      <c r="AA3207" s="12" t="s">
        <v>10413</v>
      </c>
      <c r="AB3207" s="12">
        <f t="shared" ref="AB3207:AC3210" si="564">O3207</f>
        <v>0</v>
      </c>
      <c r="AC3207" s="12">
        <f t="shared" si="564"/>
        <v>84</v>
      </c>
      <c r="AD3207" s="149">
        <f t="shared" ref="AD3207:AD3210" si="565">+AB3207+(AC3207/10000)</f>
        <v>8.3999999999999995E-3</v>
      </c>
      <c r="AE3207" s="12" t="s">
        <v>47</v>
      </c>
      <c r="AF3207" s="117" t="s">
        <v>23727</v>
      </c>
      <c r="AG3207" s="153" t="s">
        <v>47</v>
      </c>
      <c r="AH3207" s="154" t="s">
        <v>915</v>
      </c>
      <c r="AI3207" s="154" t="s">
        <v>915</v>
      </c>
      <c r="AJ3207" s="128" t="s">
        <v>915</v>
      </c>
    </row>
    <row r="3208" spans="1:43" s="17" customFormat="1" ht="60" customHeight="1" x14ac:dyDescent="0.25">
      <c r="A3208" s="54" t="s">
        <v>79</v>
      </c>
      <c r="B3208" s="55" t="s">
        <v>48</v>
      </c>
      <c r="C3208" s="227" t="s">
        <v>47</v>
      </c>
      <c r="D3208" s="123" t="s">
        <v>915</v>
      </c>
      <c r="E3208" s="123" t="s">
        <v>915</v>
      </c>
      <c r="F3208" s="95" t="s">
        <v>775</v>
      </c>
      <c r="G3208" s="12" t="s">
        <v>10531</v>
      </c>
      <c r="H3208" s="12" t="s">
        <v>42</v>
      </c>
      <c r="I3208" s="8" t="s">
        <v>10532</v>
      </c>
      <c r="J3208" s="9" t="s">
        <v>108</v>
      </c>
      <c r="K3208" s="10" t="s">
        <v>10112</v>
      </c>
      <c r="L3208" s="10" t="s">
        <v>10241</v>
      </c>
      <c r="M3208" s="11" t="s">
        <v>47</v>
      </c>
      <c r="N3208" s="11" t="s">
        <v>46</v>
      </c>
      <c r="O3208" s="10">
        <v>0</v>
      </c>
      <c r="P3208" s="12">
        <v>84</v>
      </c>
      <c r="Q3208" s="55">
        <f>+O3208+(P3208/10000)</f>
        <v>8.3999999999999995E-3</v>
      </c>
      <c r="R3208" s="32" t="s">
        <v>47</v>
      </c>
      <c r="S3208" s="32" t="s">
        <v>46</v>
      </c>
      <c r="T3208" s="93" t="s">
        <v>46</v>
      </c>
      <c r="U3208" s="12" t="s">
        <v>45</v>
      </c>
      <c r="V3208" s="12" t="s">
        <v>46</v>
      </c>
      <c r="W3208" s="12" t="s">
        <v>44</v>
      </c>
      <c r="X3208" s="12" t="s">
        <v>288</v>
      </c>
      <c r="Y3208" s="10" t="s">
        <v>10112</v>
      </c>
      <c r="Z3208" s="10" t="s">
        <v>10241</v>
      </c>
      <c r="AA3208" s="12" t="s">
        <v>10413</v>
      </c>
      <c r="AB3208" s="12">
        <f t="shared" si="564"/>
        <v>0</v>
      </c>
      <c r="AC3208" s="12">
        <f t="shared" si="564"/>
        <v>84</v>
      </c>
      <c r="AD3208" s="149">
        <f t="shared" si="565"/>
        <v>8.3999999999999995E-3</v>
      </c>
      <c r="AE3208" s="12" t="s">
        <v>47</v>
      </c>
      <c r="AF3208" s="117" t="s">
        <v>23727</v>
      </c>
      <c r="AG3208" s="153" t="s">
        <v>47</v>
      </c>
      <c r="AH3208" s="154" t="s">
        <v>915</v>
      </c>
      <c r="AI3208" s="154" t="s">
        <v>915</v>
      </c>
      <c r="AJ3208" s="128" t="s">
        <v>915</v>
      </c>
    </row>
    <row r="3209" spans="1:43" s="17" customFormat="1" ht="51" x14ac:dyDescent="0.25">
      <c r="A3209" s="54" t="s">
        <v>79</v>
      </c>
      <c r="B3209" s="55" t="s">
        <v>48</v>
      </c>
      <c r="C3209" s="227" t="s">
        <v>47</v>
      </c>
      <c r="D3209" s="123" t="s">
        <v>915</v>
      </c>
      <c r="E3209" s="123" t="s">
        <v>915</v>
      </c>
      <c r="F3209" s="95" t="s">
        <v>775</v>
      </c>
      <c r="G3209" s="12" t="s">
        <v>10533</v>
      </c>
      <c r="H3209" s="12" t="s">
        <v>42</v>
      </c>
      <c r="I3209" s="8" t="s">
        <v>10493</v>
      </c>
      <c r="J3209" s="9" t="s">
        <v>108</v>
      </c>
      <c r="K3209" s="10" t="s">
        <v>10112</v>
      </c>
      <c r="L3209" s="10" t="s">
        <v>10241</v>
      </c>
      <c r="M3209" s="11" t="s">
        <v>47</v>
      </c>
      <c r="N3209" s="11" t="s">
        <v>46</v>
      </c>
      <c r="O3209" s="10">
        <v>0</v>
      </c>
      <c r="P3209" s="12">
        <v>84</v>
      </c>
      <c r="Q3209" s="55">
        <f>+O3209+(P3209/10000)</f>
        <v>8.3999999999999995E-3</v>
      </c>
      <c r="R3209" s="32" t="s">
        <v>47</v>
      </c>
      <c r="S3209" s="32" t="s">
        <v>46</v>
      </c>
      <c r="T3209" s="93" t="s">
        <v>46</v>
      </c>
      <c r="U3209" s="12" t="s">
        <v>45</v>
      </c>
      <c r="V3209" s="12" t="s">
        <v>46</v>
      </c>
      <c r="W3209" s="12" t="s">
        <v>44</v>
      </c>
      <c r="X3209" s="12" t="s">
        <v>288</v>
      </c>
      <c r="Y3209" s="10" t="s">
        <v>10112</v>
      </c>
      <c r="Z3209" s="10" t="s">
        <v>10241</v>
      </c>
      <c r="AA3209" s="12" t="s">
        <v>10413</v>
      </c>
      <c r="AB3209" s="12">
        <f t="shared" si="564"/>
        <v>0</v>
      </c>
      <c r="AC3209" s="12">
        <f t="shared" si="564"/>
        <v>84</v>
      </c>
      <c r="AD3209" s="149">
        <f t="shared" si="565"/>
        <v>8.3999999999999995E-3</v>
      </c>
      <c r="AE3209" s="12" t="s">
        <v>47</v>
      </c>
      <c r="AF3209" s="117" t="s">
        <v>23727</v>
      </c>
      <c r="AG3209" s="153" t="s">
        <v>47</v>
      </c>
      <c r="AH3209" s="154" t="s">
        <v>915</v>
      </c>
      <c r="AI3209" s="154" t="s">
        <v>915</v>
      </c>
      <c r="AJ3209" s="128" t="s">
        <v>915</v>
      </c>
    </row>
    <row r="3210" spans="1:43" s="17" customFormat="1" ht="60" customHeight="1" x14ac:dyDescent="0.25">
      <c r="A3210" s="54" t="s">
        <v>79</v>
      </c>
      <c r="B3210" s="55" t="s">
        <v>48</v>
      </c>
      <c r="C3210" s="227" t="s">
        <v>47</v>
      </c>
      <c r="D3210" s="123" t="s">
        <v>915</v>
      </c>
      <c r="E3210" s="123" t="s">
        <v>915</v>
      </c>
      <c r="F3210" s="95" t="s">
        <v>775</v>
      </c>
      <c r="G3210" s="12" t="s">
        <v>10534</v>
      </c>
      <c r="H3210" s="12" t="s">
        <v>42</v>
      </c>
      <c r="I3210" s="8" t="s">
        <v>10535</v>
      </c>
      <c r="J3210" s="9" t="s">
        <v>108</v>
      </c>
      <c r="K3210" s="10" t="s">
        <v>10112</v>
      </c>
      <c r="L3210" s="10" t="s">
        <v>10241</v>
      </c>
      <c r="M3210" s="11" t="s">
        <v>47</v>
      </c>
      <c r="N3210" s="11" t="s">
        <v>46</v>
      </c>
      <c r="O3210" s="10">
        <v>0</v>
      </c>
      <c r="P3210" s="12">
        <v>168.08</v>
      </c>
      <c r="Q3210" s="55">
        <f>+O3210+(P3210/10000)</f>
        <v>1.6808E-2</v>
      </c>
      <c r="R3210" s="32" t="s">
        <v>47</v>
      </c>
      <c r="S3210" s="32" t="s">
        <v>46</v>
      </c>
      <c r="T3210" s="93" t="s">
        <v>46</v>
      </c>
      <c r="U3210" s="12" t="s">
        <v>45</v>
      </c>
      <c r="V3210" s="12" t="s">
        <v>46</v>
      </c>
      <c r="W3210" s="12" t="s">
        <v>44</v>
      </c>
      <c r="X3210" s="12" t="s">
        <v>288</v>
      </c>
      <c r="Y3210" s="10" t="s">
        <v>10112</v>
      </c>
      <c r="Z3210" s="10" t="s">
        <v>10241</v>
      </c>
      <c r="AA3210" s="12" t="s">
        <v>10413</v>
      </c>
      <c r="AB3210" s="12">
        <f t="shared" si="564"/>
        <v>0</v>
      </c>
      <c r="AC3210" s="12">
        <f t="shared" si="564"/>
        <v>168.08</v>
      </c>
      <c r="AD3210" s="149">
        <f t="shared" si="565"/>
        <v>1.6808E-2</v>
      </c>
      <c r="AE3210" s="12" t="s">
        <v>47</v>
      </c>
      <c r="AF3210" s="117" t="s">
        <v>23727</v>
      </c>
      <c r="AG3210" s="153" t="s">
        <v>47</v>
      </c>
      <c r="AH3210" s="154" t="s">
        <v>915</v>
      </c>
      <c r="AI3210" s="154" t="s">
        <v>915</v>
      </c>
      <c r="AJ3210" s="128" t="s">
        <v>915</v>
      </c>
    </row>
    <row r="3211" spans="1:43" s="2" customFormat="1" ht="114.75" customHeight="1" x14ac:dyDescent="0.25">
      <c r="A3211" s="54" t="s">
        <v>79</v>
      </c>
      <c r="B3211" s="55" t="s">
        <v>48</v>
      </c>
      <c r="C3211" s="123" t="s">
        <v>47</v>
      </c>
      <c r="D3211" s="123" t="s">
        <v>915</v>
      </c>
      <c r="E3211" s="123" t="s">
        <v>915</v>
      </c>
      <c r="F3211" s="126" t="s">
        <v>775</v>
      </c>
      <c r="G3211" s="127" t="s">
        <v>10536</v>
      </c>
      <c r="H3211" s="127" t="s">
        <v>777</v>
      </c>
      <c r="I3211" s="8" t="s">
        <v>10537</v>
      </c>
      <c r="J3211" s="9" t="s">
        <v>108</v>
      </c>
      <c r="K3211" s="10" t="s">
        <v>10112</v>
      </c>
      <c r="L3211" s="10" t="s">
        <v>10241</v>
      </c>
      <c r="M3211" s="11" t="s">
        <v>47</v>
      </c>
      <c r="N3211" s="11" t="s">
        <v>46</v>
      </c>
      <c r="O3211" s="10">
        <v>0</v>
      </c>
      <c r="P3211" s="12">
        <v>91.42</v>
      </c>
      <c r="Q3211" s="55">
        <v>9.1420000000000008E-3</v>
      </c>
      <c r="R3211" s="125"/>
      <c r="S3211" s="150" t="s">
        <v>46</v>
      </c>
      <c r="T3211" s="12" t="s">
        <v>47</v>
      </c>
      <c r="U3211" s="12" t="s">
        <v>47</v>
      </c>
      <c r="V3211" s="127" t="s">
        <v>46</v>
      </c>
      <c r="W3211" s="147" t="s">
        <v>1743</v>
      </c>
      <c r="X3211" s="148" t="s">
        <v>288</v>
      </c>
      <c r="Y3211" s="70" t="s">
        <v>10109</v>
      </c>
      <c r="Z3211" s="70" t="s">
        <v>9654</v>
      </c>
      <c r="AA3211" s="127" t="s">
        <v>46</v>
      </c>
      <c r="AB3211" s="151">
        <v>0</v>
      </c>
      <c r="AC3211" s="151">
        <v>91.42</v>
      </c>
      <c r="AD3211" s="151">
        <f>+AB3211+(AC3211/10000)</f>
        <v>9.1420000000000008E-3</v>
      </c>
      <c r="AE3211" s="127" t="s">
        <v>47</v>
      </c>
      <c r="AF3211" s="152" t="s">
        <v>47</v>
      </c>
      <c r="AG3211" s="153" t="s">
        <v>47</v>
      </c>
      <c r="AH3211" s="154" t="s">
        <v>915</v>
      </c>
      <c r="AI3211" s="154" t="s">
        <v>915</v>
      </c>
      <c r="AJ3211" s="128" t="s">
        <v>915</v>
      </c>
      <c r="AK3211" s="17"/>
      <c r="AL3211" s="17"/>
      <c r="AM3211" s="17"/>
      <c r="AN3211" s="17"/>
      <c r="AO3211" s="17"/>
      <c r="AP3211" s="17"/>
      <c r="AQ3211" s="17"/>
    </row>
    <row r="3212" spans="1:43" s="17" customFormat="1" ht="51" x14ac:dyDescent="0.25">
      <c r="A3212" s="54" t="s">
        <v>79</v>
      </c>
      <c r="B3212" s="55" t="s">
        <v>48</v>
      </c>
      <c r="C3212" s="227" t="s">
        <v>47</v>
      </c>
      <c r="D3212" s="123" t="s">
        <v>915</v>
      </c>
      <c r="E3212" s="123" t="s">
        <v>915</v>
      </c>
      <c r="F3212" s="95" t="s">
        <v>775</v>
      </c>
      <c r="G3212" s="12" t="s">
        <v>10538</v>
      </c>
      <c r="H3212" s="12" t="s">
        <v>42</v>
      </c>
      <c r="I3212" s="8" t="s">
        <v>10493</v>
      </c>
      <c r="J3212" s="9" t="s">
        <v>108</v>
      </c>
      <c r="K3212" s="10" t="s">
        <v>10112</v>
      </c>
      <c r="L3212" s="10" t="s">
        <v>10241</v>
      </c>
      <c r="M3212" s="11" t="s">
        <v>47</v>
      </c>
      <c r="N3212" s="11" t="s">
        <v>46</v>
      </c>
      <c r="O3212" s="10">
        <v>0</v>
      </c>
      <c r="P3212" s="12">
        <v>84</v>
      </c>
      <c r="Q3212" s="55">
        <f>+O3212+(P3212/10000)</f>
        <v>8.3999999999999995E-3</v>
      </c>
      <c r="R3212" s="32" t="s">
        <v>47</v>
      </c>
      <c r="S3212" s="32" t="s">
        <v>46</v>
      </c>
      <c r="T3212" s="93" t="s">
        <v>46</v>
      </c>
      <c r="U3212" s="12" t="s">
        <v>45</v>
      </c>
      <c r="V3212" s="12" t="s">
        <v>46</v>
      </c>
      <c r="W3212" s="12" t="s">
        <v>44</v>
      </c>
      <c r="X3212" s="12" t="s">
        <v>855</v>
      </c>
      <c r="Y3212" s="12" t="s">
        <v>10539</v>
      </c>
      <c r="Z3212" s="5" t="s">
        <v>1206</v>
      </c>
      <c r="AA3212" s="12" t="s">
        <v>10413</v>
      </c>
      <c r="AB3212" s="12">
        <f>O3212</f>
        <v>0</v>
      </c>
      <c r="AC3212" s="12">
        <f>P3212</f>
        <v>84</v>
      </c>
      <c r="AD3212" s="149">
        <f>+AB3212+(AC3212/10000)</f>
        <v>8.3999999999999995E-3</v>
      </c>
      <c r="AE3212" s="12" t="s">
        <v>47</v>
      </c>
      <c r="AF3212" s="117" t="s">
        <v>23727</v>
      </c>
      <c r="AG3212" s="153" t="s">
        <v>47</v>
      </c>
      <c r="AH3212" s="154" t="s">
        <v>915</v>
      </c>
      <c r="AI3212" s="154" t="s">
        <v>915</v>
      </c>
      <c r="AJ3212" s="128" t="s">
        <v>915</v>
      </c>
    </row>
    <row r="3213" spans="1:43" s="2" customFormat="1" ht="51" customHeight="1" x14ac:dyDescent="0.25">
      <c r="A3213" s="54" t="s">
        <v>79</v>
      </c>
      <c r="B3213" s="55" t="s">
        <v>48</v>
      </c>
      <c r="C3213" s="123" t="s">
        <v>47</v>
      </c>
      <c r="D3213" s="123" t="s">
        <v>915</v>
      </c>
      <c r="E3213" s="123" t="s">
        <v>915</v>
      </c>
      <c r="F3213" s="126" t="s">
        <v>775</v>
      </c>
      <c r="G3213" s="127" t="s">
        <v>10540</v>
      </c>
      <c r="H3213" s="127" t="s">
        <v>777</v>
      </c>
      <c r="I3213" s="8" t="s">
        <v>10541</v>
      </c>
      <c r="J3213" s="9" t="s">
        <v>108</v>
      </c>
      <c r="K3213" s="10" t="s">
        <v>10112</v>
      </c>
      <c r="L3213" s="10" t="s">
        <v>10241</v>
      </c>
      <c r="M3213" s="11" t="s">
        <v>47</v>
      </c>
      <c r="N3213" s="11" t="s">
        <v>46</v>
      </c>
      <c r="O3213" s="10">
        <v>0</v>
      </c>
      <c r="P3213" s="12">
        <v>84</v>
      </c>
      <c r="Q3213" s="55">
        <v>8.3999999999999995E-3</v>
      </c>
      <c r="R3213" s="125"/>
      <c r="S3213" s="150" t="s">
        <v>46</v>
      </c>
      <c r="T3213" s="12" t="s">
        <v>47</v>
      </c>
      <c r="U3213" s="12" t="s">
        <v>47</v>
      </c>
      <c r="V3213" s="127" t="s">
        <v>46</v>
      </c>
      <c r="W3213" s="147" t="s">
        <v>1743</v>
      </c>
      <c r="X3213" s="148" t="s">
        <v>288</v>
      </c>
      <c r="Y3213" s="70" t="s">
        <v>10109</v>
      </c>
      <c r="Z3213" s="70" t="s">
        <v>9654</v>
      </c>
      <c r="AA3213" s="127" t="s">
        <v>46</v>
      </c>
      <c r="AB3213" s="151">
        <v>0</v>
      </c>
      <c r="AC3213" s="151">
        <v>84</v>
      </c>
      <c r="AD3213" s="151">
        <f>+AB3213+(AC3213/10000)</f>
        <v>8.3999999999999995E-3</v>
      </c>
      <c r="AE3213" s="127" t="s">
        <v>47</v>
      </c>
      <c r="AF3213" s="152" t="s">
        <v>47</v>
      </c>
      <c r="AG3213" s="153" t="s">
        <v>47</v>
      </c>
      <c r="AH3213" s="154" t="s">
        <v>915</v>
      </c>
      <c r="AI3213" s="154" t="s">
        <v>915</v>
      </c>
      <c r="AJ3213" s="128" t="s">
        <v>915</v>
      </c>
      <c r="AK3213" s="17"/>
      <c r="AL3213" s="17"/>
      <c r="AM3213" s="17"/>
      <c r="AN3213" s="17"/>
      <c r="AO3213" s="17"/>
      <c r="AP3213" s="17"/>
      <c r="AQ3213" s="17"/>
    </row>
    <row r="3214" spans="1:43" s="2" customFormat="1" ht="60" hidden="1" customHeight="1" x14ac:dyDescent="0.2">
      <c r="A3214" s="56" t="s">
        <v>79</v>
      </c>
      <c r="B3214" s="57" t="s">
        <v>48</v>
      </c>
      <c r="C3214" s="20"/>
      <c r="D3214" s="20"/>
      <c r="E3214" s="30"/>
      <c r="F3214" s="95" t="s">
        <v>40</v>
      </c>
      <c r="G3214" s="12" t="s">
        <v>10542</v>
      </c>
      <c r="H3214" s="27" t="s">
        <v>42</v>
      </c>
      <c r="I3214" s="23" t="s">
        <v>10543</v>
      </c>
      <c r="J3214" s="24" t="s">
        <v>44</v>
      </c>
      <c r="K3214" s="25" t="s">
        <v>45</v>
      </c>
      <c r="L3214" s="25" t="s">
        <v>45</v>
      </c>
      <c r="M3214" s="25" t="s">
        <v>46</v>
      </c>
      <c r="N3214" s="26" t="s">
        <v>46</v>
      </c>
      <c r="O3214" s="25">
        <v>0</v>
      </c>
      <c r="P3214" s="27">
        <v>84</v>
      </c>
      <c r="Q3214" s="57">
        <f>+O3214+(P3214/10000)</f>
        <v>8.3999999999999995E-3</v>
      </c>
      <c r="R3214" s="28" t="s">
        <v>47</v>
      </c>
      <c r="S3214" s="94" t="s">
        <v>45</v>
      </c>
      <c r="T3214" s="25" t="s">
        <v>45</v>
      </c>
      <c r="U3214" s="25" t="s">
        <v>45</v>
      </c>
      <c r="V3214" s="25" t="s">
        <v>45</v>
      </c>
      <c r="W3214" s="27" t="str">
        <f>J3214</f>
        <v>COMPLETO TIENE ÁREA Y LINDEROS</v>
      </c>
      <c r="X3214" s="25" t="s">
        <v>45</v>
      </c>
      <c r="Y3214" s="25" t="s">
        <v>45</v>
      </c>
      <c r="Z3214" s="25" t="s">
        <v>45</v>
      </c>
      <c r="AA3214" s="27" t="s">
        <v>46</v>
      </c>
      <c r="AB3214" s="27">
        <f>O3214</f>
        <v>0</v>
      </c>
      <c r="AC3214" s="27">
        <v>0</v>
      </c>
      <c r="AD3214" s="27">
        <f>+AB3214+(AC3214/10000)</f>
        <v>0</v>
      </c>
      <c r="AE3214" s="27" t="s">
        <v>47</v>
      </c>
      <c r="AF3214" s="118" t="s">
        <v>47</v>
      </c>
      <c r="AG3214" s="29"/>
      <c r="AH3214" s="20"/>
      <c r="AI3214" s="20"/>
      <c r="AJ3214" s="30"/>
    </row>
    <row r="3215" spans="1:43" s="17" customFormat="1" ht="51" x14ac:dyDescent="0.25">
      <c r="A3215" s="54" t="s">
        <v>79</v>
      </c>
      <c r="B3215" s="55" t="s">
        <v>48</v>
      </c>
      <c r="C3215" s="227" t="s">
        <v>47</v>
      </c>
      <c r="D3215" s="123" t="s">
        <v>915</v>
      </c>
      <c r="E3215" s="123" t="s">
        <v>915</v>
      </c>
      <c r="F3215" s="95" t="s">
        <v>775</v>
      </c>
      <c r="G3215" s="12" t="s">
        <v>10544</v>
      </c>
      <c r="H3215" s="12" t="s">
        <v>42</v>
      </c>
      <c r="I3215" s="8" t="s">
        <v>10545</v>
      </c>
      <c r="J3215" s="9" t="s">
        <v>108</v>
      </c>
      <c r="K3215" s="10" t="s">
        <v>10112</v>
      </c>
      <c r="L3215" s="10" t="s">
        <v>10241</v>
      </c>
      <c r="M3215" s="11" t="s">
        <v>47</v>
      </c>
      <c r="N3215" s="11" t="s">
        <v>46</v>
      </c>
      <c r="O3215" s="10">
        <v>0</v>
      </c>
      <c r="P3215" s="12">
        <v>84</v>
      </c>
      <c r="Q3215" s="55">
        <f>+O3215+(P3215/10000)</f>
        <v>8.3999999999999995E-3</v>
      </c>
      <c r="R3215" s="32" t="s">
        <v>47</v>
      </c>
      <c r="S3215" s="32" t="s">
        <v>46</v>
      </c>
      <c r="T3215" s="93" t="s">
        <v>46</v>
      </c>
      <c r="U3215" s="12" t="s">
        <v>45</v>
      </c>
      <c r="V3215" s="12" t="s">
        <v>46</v>
      </c>
      <c r="W3215" s="12" t="s">
        <v>44</v>
      </c>
      <c r="X3215" s="12" t="s">
        <v>288</v>
      </c>
      <c r="Y3215" s="10" t="s">
        <v>10112</v>
      </c>
      <c r="Z3215" s="10" t="s">
        <v>10241</v>
      </c>
      <c r="AA3215" s="12" t="s">
        <v>10413</v>
      </c>
      <c r="AB3215" s="12">
        <f>O3215</f>
        <v>0</v>
      </c>
      <c r="AC3215" s="12">
        <f>P3215</f>
        <v>84</v>
      </c>
      <c r="AD3215" s="149">
        <f t="shared" ref="AD3215:AD3216" si="566">+AB3215+(AC3215/10000)</f>
        <v>8.3999999999999995E-3</v>
      </c>
      <c r="AE3215" s="12" t="s">
        <v>47</v>
      </c>
      <c r="AF3215" s="117" t="s">
        <v>23727</v>
      </c>
      <c r="AG3215" s="153" t="s">
        <v>47</v>
      </c>
      <c r="AH3215" s="154" t="s">
        <v>915</v>
      </c>
      <c r="AI3215" s="154" t="s">
        <v>915</v>
      </c>
      <c r="AJ3215" s="128" t="s">
        <v>915</v>
      </c>
    </row>
    <row r="3216" spans="1:43" s="17" customFormat="1" ht="51" x14ac:dyDescent="0.25">
      <c r="A3216" s="54" t="s">
        <v>79</v>
      </c>
      <c r="B3216" s="55" t="s">
        <v>48</v>
      </c>
      <c r="C3216" s="227" t="s">
        <v>47</v>
      </c>
      <c r="D3216" s="123" t="s">
        <v>915</v>
      </c>
      <c r="E3216" s="123" t="s">
        <v>915</v>
      </c>
      <c r="F3216" s="95" t="s">
        <v>775</v>
      </c>
      <c r="G3216" s="12" t="s">
        <v>10546</v>
      </c>
      <c r="H3216" s="12" t="s">
        <v>42</v>
      </c>
      <c r="I3216" s="8" t="s">
        <v>10441</v>
      </c>
      <c r="J3216" s="9" t="s">
        <v>108</v>
      </c>
      <c r="K3216" s="10" t="s">
        <v>10112</v>
      </c>
      <c r="L3216" s="10" t="s">
        <v>10241</v>
      </c>
      <c r="M3216" s="11" t="s">
        <v>47</v>
      </c>
      <c r="N3216" s="11" t="s">
        <v>46</v>
      </c>
      <c r="O3216" s="10">
        <v>0</v>
      </c>
      <c r="P3216" s="12">
        <v>84</v>
      </c>
      <c r="Q3216" s="55">
        <f>+O3216+(P3216/10000)</f>
        <v>8.3999999999999995E-3</v>
      </c>
      <c r="R3216" s="32" t="s">
        <v>47</v>
      </c>
      <c r="S3216" s="32" t="s">
        <v>46</v>
      </c>
      <c r="T3216" s="93" t="s">
        <v>46</v>
      </c>
      <c r="U3216" s="12" t="s">
        <v>45</v>
      </c>
      <c r="V3216" s="12" t="s">
        <v>46</v>
      </c>
      <c r="W3216" s="12" t="s">
        <v>44</v>
      </c>
      <c r="X3216" s="12" t="s">
        <v>288</v>
      </c>
      <c r="Y3216" s="10" t="s">
        <v>10112</v>
      </c>
      <c r="Z3216" s="10" t="s">
        <v>10241</v>
      </c>
      <c r="AA3216" s="12" t="s">
        <v>10413</v>
      </c>
      <c r="AB3216" s="12">
        <f>O3216</f>
        <v>0</v>
      </c>
      <c r="AC3216" s="12">
        <f>P3216</f>
        <v>84</v>
      </c>
      <c r="AD3216" s="149">
        <f t="shared" si="566"/>
        <v>8.3999999999999995E-3</v>
      </c>
      <c r="AE3216" s="12" t="s">
        <v>47</v>
      </c>
      <c r="AF3216" s="117" t="s">
        <v>23727</v>
      </c>
      <c r="AG3216" s="153" t="s">
        <v>47</v>
      </c>
      <c r="AH3216" s="154" t="s">
        <v>915</v>
      </c>
      <c r="AI3216" s="154" t="s">
        <v>915</v>
      </c>
      <c r="AJ3216" s="128" t="s">
        <v>915</v>
      </c>
    </row>
    <row r="3217" spans="1:43" s="2" customFormat="1" ht="51" customHeight="1" x14ac:dyDescent="0.25">
      <c r="A3217" s="54" t="s">
        <v>79</v>
      </c>
      <c r="B3217" s="55" t="s">
        <v>48</v>
      </c>
      <c r="C3217" s="123" t="s">
        <v>47</v>
      </c>
      <c r="D3217" s="123" t="s">
        <v>915</v>
      </c>
      <c r="E3217" s="123" t="s">
        <v>915</v>
      </c>
      <c r="F3217" s="126" t="s">
        <v>775</v>
      </c>
      <c r="G3217" s="127" t="s">
        <v>10547</v>
      </c>
      <c r="H3217" s="127" t="s">
        <v>777</v>
      </c>
      <c r="I3217" s="8" t="s">
        <v>10548</v>
      </c>
      <c r="J3217" s="9" t="s">
        <v>108</v>
      </c>
      <c r="K3217" s="10" t="s">
        <v>10112</v>
      </c>
      <c r="L3217" s="10" t="s">
        <v>10241</v>
      </c>
      <c r="M3217" s="11" t="s">
        <v>47</v>
      </c>
      <c r="N3217" s="11" t="s">
        <v>46</v>
      </c>
      <c r="O3217" s="10">
        <v>0</v>
      </c>
      <c r="P3217" s="12">
        <v>84</v>
      </c>
      <c r="Q3217" s="55">
        <v>8.3999999999999995E-3</v>
      </c>
      <c r="R3217" s="125"/>
      <c r="S3217" s="150" t="s">
        <v>46</v>
      </c>
      <c r="T3217" s="12" t="s">
        <v>47</v>
      </c>
      <c r="U3217" s="12" t="s">
        <v>47</v>
      </c>
      <c r="V3217" s="127" t="s">
        <v>46</v>
      </c>
      <c r="W3217" s="147" t="s">
        <v>1743</v>
      </c>
      <c r="X3217" s="148" t="s">
        <v>288</v>
      </c>
      <c r="Y3217" s="70" t="s">
        <v>10109</v>
      </c>
      <c r="Z3217" s="70" t="s">
        <v>9654</v>
      </c>
      <c r="AA3217" s="127" t="s">
        <v>46</v>
      </c>
      <c r="AB3217" s="151">
        <v>0</v>
      </c>
      <c r="AC3217" s="151">
        <v>84</v>
      </c>
      <c r="AD3217" s="151">
        <f>+AB3217+(AC3217/10000)</f>
        <v>8.3999999999999995E-3</v>
      </c>
      <c r="AE3217" s="127" t="s">
        <v>47</v>
      </c>
      <c r="AF3217" s="152" t="s">
        <v>47</v>
      </c>
      <c r="AG3217" s="153" t="s">
        <v>47</v>
      </c>
      <c r="AH3217" s="154" t="s">
        <v>915</v>
      </c>
      <c r="AI3217" s="154" t="s">
        <v>915</v>
      </c>
      <c r="AJ3217" s="128" t="s">
        <v>915</v>
      </c>
      <c r="AK3217" s="17"/>
      <c r="AL3217" s="17"/>
      <c r="AM3217" s="17"/>
      <c r="AN3217" s="17"/>
      <c r="AO3217" s="17"/>
      <c r="AP3217" s="17"/>
      <c r="AQ3217" s="17"/>
    </row>
    <row r="3218" spans="1:43" s="17" customFormat="1" ht="51" x14ac:dyDescent="0.25">
      <c r="A3218" s="54" t="s">
        <v>79</v>
      </c>
      <c r="B3218" s="55" t="s">
        <v>48</v>
      </c>
      <c r="C3218" s="227" t="s">
        <v>47</v>
      </c>
      <c r="D3218" s="123" t="s">
        <v>915</v>
      </c>
      <c r="E3218" s="123" t="s">
        <v>915</v>
      </c>
      <c r="F3218" s="95" t="s">
        <v>775</v>
      </c>
      <c r="G3218" s="12" t="s">
        <v>10549</v>
      </c>
      <c r="H3218" s="12" t="s">
        <v>42</v>
      </c>
      <c r="I3218" s="8" t="s">
        <v>10493</v>
      </c>
      <c r="J3218" s="9" t="s">
        <v>108</v>
      </c>
      <c r="K3218" s="10" t="s">
        <v>10112</v>
      </c>
      <c r="L3218" s="10" t="s">
        <v>10241</v>
      </c>
      <c r="M3218" s="11" t="s">
        <v>47</v>
      </c>
      <c r="N3218" s="11" t="s">
        <v>46</v>
      </c>
      <c r="O3218" s="10">
        <v>0</v>
      </c>
      <c r="P3218" s="12">
        <v>84</v>
      </c>
      <c r="Q3218" s="55">
        <f>+O3218+(P3218/10000)</f>
        <v>8.3999999999999995E-3</v>
      </c>
      <c r="R3218" s="32" t="s">
        <v>47</v>
      </c>
      <c r="S3218" s="32" t="s">
        <v>46</v>
      </c>
      <c r="T3218" s="93" t="s">
        <v>46</v>
      </c>
      <c r="U3218" s="12" t="s">
        <v>45</v>
      </c>
      <c r="V3218" s="12" t="s">
        <v>46</v>
      </c>
      <c r="W3218" s="12" t="s">
        <v>44</v>
      </c>
      <c r="X3218" s="12" t="s">
        <v>288</v>
      </c>
      <c r="Y3218" s="10" t="s">
        <v>10112</v>
      </c>
      <c r="Z3218" s="10" t="s">
        <v>10241</v>
      </c>
      <c r="AA3218" s="12" t="s">
        <v>10413</v>
      </c>
      <c r="AB3218" s="12">
        <f t="shared" ref="AB3218:AC3220" si="567">O3218</f>
        <v>0</v>
      </c>
      <c r="AC3218" s="12">
        <f t="shared" si="567"/>
        <v>84</v>
      </c>
      <c r="AD3218" s="149">
        <f t="shared" ref="AD3218:AD3220" si="568">+AB3218+(AC3218/10000)</f>
        <v>8.3999999999999995E-3</v>
      </c>
      <c r="AE3218" s="12" t="s">
        <v>47</v>
      </c>
      <c r="AF3218" s="117" t="s">
        <v>23727</v>
      </c>
      <c r="AG3218" s="153" t="s">
        <v>47</v>
      </c>
      <c r="AH3218" s="154" t="s">
        <v>915</v>
      </c>
      <c r="AI3218" s="154" t="s">
        <v>915</v>
      </c>
      <c r="AJ3218" s="128" t="s">
        <v>915</v>
      </c>
    </row>
    <row r="3219" spans="1:43" s="17" customFormat="1" ht="60" customHeight="1" x14ac:dyDescent="0.25">
      <c r="A3219" s="54" t="s">
        <v>79</v>
      </c>
      <c r="B3219" s="55" t="s">
        <v>48</v>
      </c>
      <c r="C3219" s="227" t="s">
        <v>47</v>
      </c>
      <c r="D3219" s="123" t="s">
        <v>915</v>
      </c>
      <c r="E3219" s="123" t="s">
        <v>915</v>
      </c>
      <c r="F3219" s="95" t="s">
        <v>775</v>
      </c>
      <c r="G3219" s="12" t="s">
        <v>10550</v>
      </c>
      <c r="H3219" s="12" t="s">
        <v>42</v>
      </c>
      <c r="I3219" s="8" t="s">
        <v>10551</v>
      </c>
      <c r="J3219" s="9" t="s">
        <v>108</v>
      </c>
      <c r="K3219" s="10" t="s">
        <v>10112</v>
      </c>
      <c r="L3219" s="10" t="s">
        <v>10241</v>
      </c>
      <c r="M3219" s="11" t="s">
        <v>47</v>
      </c>
      <c r="N3219" s="11" t="s">
        <v>46</v>
      </c>
      <c r="O3219" s="10">
        <v>0</v>
      </c>
      <c r="P3219" s="12">
        <v>84</v>
      </c>
      <c r="Q3219" s="55">
        <f>+O3219+(P3219/10000)</f>
        <v>8.3999999999999995E-3</v>
      </c>
      <c r="R3219" s="32" t="s">
        <v>47</v>
      </c>
      <c r="S3219" s="32" t="s">
        <v>46</v>
      </c>
      <c r="T3219" s="93" t="s">
        <v>46</v>
      </c>
      <c r="U3219" s="12" t="s">
        <v>45</v>
      </c>
      <c r="V3219" s="12" t="s">
        <v>46</v>
      </c>
      <c r="W3219" s="12" t="s">
        <v>44</v>
      </c>
      <c r="X3219" s="12" t="s">
        <v>288</v>
      </c>
      <c r="Y3219" s="10" t="s">
        <v>10112</v>
      </c>
      <c r="Z3219" s="10" t="s">
        <v>10241</v>
      </c>
      <c r="AA3219" s="12" t="s">
        <v>10413</v>
      </c>
      <c r="AB3219" s="12">
        <f t="shared" si="567"/>
        <v>0</v>
      </c>
      <c r="AC3219" s="12">
        <f t="shared" si="567"/>
        <v>84</v>
      </c>
      <c r="AD3219" s="149">
        <f t="shared" si="568"/>
        <v>8.3999999999999995E-3</v>
      </c>
      <c r="AE3219" s="12" t="s">
        <v>47</v>
      </c>
      <c r="AF3219" s="117" t="s">
        <v>23727</v>
      </c>
      <c r="AG3219" s="153" t="s">
        <v>47</v>
      </c>
      <c r="AH3219" s="154" t="s">
        <v>915</v>
      </c>
      <c r="AI3219" s="154" t="s">
        <v>915</v>
      </c>
      <c r="AJ3219" s="128" t="s">
        <v>915</v>
      </c>
    </row>
    <row r="3220" spans="1:43" s="17" customFormat="1" ht="51" x14ac:dyDescent="0.25">
      <c r="A3220" s="54" t="s">
        <v>79</v>
      </c>
      <c r="B3220" s="55" t="s">
        <v>48</v>
      </c>
      <c r="C3220" s="227" t="s">
        <v>47</v>
      </c>
      <c r="D3220" s="123" t="s">
        <v>915</v>
      </c>
      <c r="E3220" s="123" t="s">
        <v>915</v>
      </c>
      <c r="F3220" s="95" t="s">
        <v>775</v>
      </c>
      <c r="G3220" s="12" t="s">
        <v>10552</v>
      </c>
      <c r="H3220" s="12" t="s">
        <v>42</v>
      </c>
      <c r="I3220" s="8" t="s">
        <v>10553</v>
      </c>
      <c r="J3220" s="9" t="s">
        <v>108</v>
      </c>
      <c r="K3220" s="10" t="s">
        <v>10112</v>
      </c>
      <c r="L3220" s="10" t="s">
        <v>10241</v>
      </c>
      <c r="M3220" s="11" t="s">
        <v>47</v>
      </c>
      <c r="N3220" s="11" t="s">
        <v>46</v>
      </c>
      <c r="O3220" s="10">
        <v>0</v>
      </c>
      <c r="P3220" s="12">
        <v>84</v>
      </c>
      <c r="Q3220" s="55">
        <f>+O3220+(P3220/10000)</f>
        <v>8.3999999999999995E-3</v>
      </c>
      <c r="R3220" s="32" t="s">
        <v>47</v>
      </c>
      <c r="S3220" s="32" t="s">
        <v>46</v>
      </c>
      <c r="T3220" s="93" t="s">
        <v>46</v>
      </c>
      <c r="U3220" s="12" t="s">
        <v>45</v>
      </c>
      <c r="V3220" s="12" t="s">
        <v>46</v>
      </c>
      <c r="W3220" s="12" t="s">
        <v>44</v>
      </c>
      <c r="X3220" s="12" t="s">
        <v>288</v>
      </c>
      <c r="Y3220" s="10" t="s">
        <v>10112</v>
      </c>
      <c r="Z3220" s="10" t="s">
        <v>10241</v>
      </c>
      <c r="AA3220" s="12" t="s">
        <v>10413</v>
      </c>
      <c r="AB3220" s="12">
        <f t="shared" si="567"/>
        <v>0</v>
      </c>
      <c r="AC3220" s="12">
        <f t="shared" si="567"/>
        <v>84</v>
      </c>
      <c r="AD3220" s="149">
        <f t="shared" si="568"/>
        <v>8.3999999999999995E-3</v>
      </c>
      <c r="AE3220" s="12" t="s">
        <v>47</v>
      </c>
      <c r="AF3220" s="117" t="s">
        <v>23727</v>
      </c>
      <c r="AG3220" s="153" t="s">
        <v>47</v>
      </c>
      <c r="AH3220" s="154" t="s">
        <v>915</v>
      </c>
      <c r="AI3220" s="154" t="s">
        <v>915</v>
      </c>
      <c r="AJ3220" s="128" t="s">
        <v>915</v>
      </c>
    </row>
    <row r="3221" spans="1:43" s="2" customFormat="1" ht="60" hidden="1" customHeight="1" x14ac:dyDescent="0.2">
      <c r="A3221" s="56" t="s">
        <v>79</v>
      </c>
      <c r="B3221" s="57" t="s">
        <v>48</v>
      </c>
      <c r="C3221" s="20"/>
      <c r="D3221" s="20"/>
      <c r="E3221" s="30"/>
      <c r="F3221" s="95" t="s">
        <v>40</v>
      </c>
      <c r="G3221" s="12" t="s">
        <v>10554</v>
      </c>
      <c r="H3221" s="27" t="s">
        <v>42</v>
      </c>
      <c r="I3221" s="23" t="s">
        <v>10555</v>
      </c>
      <c r="J3221" s="24" t="s">
        <v>44</v>
      </c>
      <c r="K3221" s="25" t="s">
        <v>45</v>
      </c>
      <c r="L3221" s="25" t="s">
        <v>45</v>
      </c>
      <c r="M3221" s="25" t="s">
        <v>46</v>
      </c>
      <c r="N3221" s="26" t="s">
        <v>46</v>
      </c>
      <c r="O3221" s="25">
        <v>0</v>
      </c>
      <c r="P3221" s="27">
        <v>84</v>
      </c>
      <c r="Q3221" s="57">
        <f>+O3221+(P3221/10000)</f>
        <v>8.3999999999999995E-3</v>
      </c>
      <c r="R3221" s="28" t="s">
        <v>47</v>
      </c>
      <c r="S3221" s="94" t="s">
        <v>45</v>
      </c>
      <c r="T3221" s="25" t="s">
        <v>45</v>
      </c>
      <c r="U3221" s="25" t="s">
        <v>45</v>
      </c>
      <c r="V3221" s="25" t="s">
        <v>45</v>
      </c>
      <c r="W3221" s="27" t="str">
        <f>J3221</f>
        <v>COMPLETO TIENE ÁREA Y LINDEROS</v>
      </c>
      <c r="X3221" s="25" t="s">
        <v>45</v>
      </c>
      <c r="Y3221" s="25" t="s">
        <v>45</v>
      </c>
      <c r="Z3221" s="25" t="s">
        <v>45</v>
      </c>
      <c r="AA3221" s="27" t="s">
        <v>46</v>
      </c>
      <c r="AB3221" s="27">
        <f>O3221</f>
        <v>0</v>
      </c>
      <c r="AC3221" s="27">
        <v>0</v>
      </c>
      <c r="AD3221" s="27">
        <f>+AB3221+(AC3221/10000)</f>
        <v>0</v>
      </c>
      <c r="AE3221" s="27" t="s">
        <v>47</v>
      </c>
      <c r="AF3221" s="118" t="s">
        <v>47</v>
      </c>
      <c r="AG3221" s="29"/>
      <c r="AH3221" s="20"/>
      <c r="AI3221" s="20"/>
      <c r="AJ3221" s="30"/>
      <c r="AK3221" s="17"/>
      <c r="AL3221" s="17"/>
      <c r="AM3221" s="17"/>
      <c r="AN3221" s="17"/>
      <c r="AO3221" s="17"/>
      <c r="AP3221" s="17"/>
      <c r="AQ3221" s="17"/>
    </row>
    <row r="3222" spans="1:43" s="2" customFormat="1" ht="51" x14ac:dyDescent="0.25">
      <c r="A3222" s="54" t="s">
        <v>79</v>
      </c>
      <c r="B3222" s="55" t="s">
        <v>48</v>
      </c>
      <c r="C3222" s="123" t="s">
        <v>47</v>
      </c>
      <c r="D3222" s="123" t="s">
        <v>915</v>
      </c>
      <c r="E3222" s="123" t="s">
        <v>915</v>
      </c>
      <c r="F3222" s="126" t="s">
        <v>775</v>
      </c>
      <c r="G3222" s="127" t="s">
        <v>10556</v>
      </c>
      <c r="H3222" s="127" t="s">
        <v>777</v>
      </c>
      <c r="I3222" s="8" t="s">
        <v>10557</v>
      </c>
      <c r="J3222" s="9" t="s">
        <v>108</v>
      </c>
      <c r="K3222" s="10" t="s">
        <v>10112</v>
      </c>
      <c r="L3222" s="10" t="s">
        <v>10241</v>
      </c>
      <c r="M3222" s="11" t="s">
        <v>47</v>
      </c>
      <c r="N3222" s="11" t="s">
        <v>46</v>
      </c>
      <c r="O3222" s="10">
        <v>0</v>
      </c>
      <c r="P3222" s="12">
        <v>84</v>
      </c>
      <c r="Q3222" s="55">
        <v>8.3999999999999995E-3</v>
      </c>
      <c r="R3222" s="125"/>
      <c r="S3222" s="150" t="s">
        <v>46</v>
      </c>
      <c r="T3222" s="12" t="s">
        <v>47</v>
      </c>
      <c r="U3222" s="12" t="s">
        <v>47</v>
      </c>
      <c r="V3222" s="127" t="s">
        <v>46</v>
      </c>
      <c r="W3222" s="147" t="s">
        <v>1743</v>
      </c>
      <c r="X3222" s="148" t="s">
        <v>288</v>
      </c>
      <c r="Y3222" s="70" t="s">
        <v>10109</v>
      </c>
      <c r="Z3222" s="70" t="s">
        <v>9654</v>
      </c>
      <c r="AA3222" s="127" t="s">
        <v>46</v>
      </c>
      <c r="AB3222" s="151">
        <v>0</v>
      </c>
      <c r="AC3222" s="151">
        <v>84</v>
      </c>
      <c r="AD3222" s="151">
        <v>84</v>
      </c>
      <c r="AE3222" s="127" t="s">
        <v>47</v>
      </c>
      <c r="AF3222" s="152" t="s">
        <v>47</v>
      </c>
      <c r="AG3222" s="153" t="s">
        <v>47</v>
      </c>
      <c r="AH3222" s="154" t="s">
        <v>915</v>
      </c>
      <c r="AI3222" s="154" t="s">
        <v>915</v>
      </c>
      <c r="AJ3222" s="128" t="s">
        <v>915</v>
      </c>
      <c r="AK3222" s="17"/>
      <c r="AL3222" s="17"/>
      <c r="AM3222" s="17"/>
      <c r="AN3222" s="17"/>
      <c r="AO3222" s="17"/>
      <c r="AP3222" s="17"/>
      <c r="AQ3222" s="17"/>
    </row>
    <row r="3223" spans="1:43" s="17" customFormat="1" ht="60" customHeight="1" x14ac:dyDescent="0.25">
      <c r="A3223" s="54" t="s">
        <v>79</v>
      </c>
      <c r="B3223" s="55" t="s">
        <v>48</v>
      </c>
      <c r="C3223" s="227" t="s">
        <v>47</v>
      </c>
      <c r="D3223" s="123" t="s">
        <v>915</v>
      </c>
      <c r="E3223" s="123" t="s">
        <v>915</v>
      </c>
      <c r="F3223" s="95" t="s">
        <v>775</v>
      </c>
      <c r="G3223" s="12" t="s">
        <v>10558</v>
      </c>
      <c r="H3223" s="12" t="s">
        <v>42</v>
      </c>
      <c r="I3223" s="8" t="s">
        <v>10559</v>
      </c>
      <c r="J3223" s="9" t="s">
        <v>108</v>
      </c>
      <c r="K3223" s="10" t="s">
        <v>10112</v>
      </c>
      <c r="L3223" s="10" t="s">
        <v>10241</v>
      </c>
      <c r="M3223" s="11" t="s">
        <v>47</v>
      </c>
      <c r="N3223" s="11" t="s">
        <v>46</v>
      </c>
      <c r="O3223" s="10">
        <v>0</v>
      </c>
      <c r="P3223" s="12">
        <v>84</v>
      </c>
      <c r="Q3223" s="55">
        <f>+O3223+(P3223/10000)</f>
        <v>8.3999999999999995E-3</v>
      </c>
      <c r="R3223" s="32" t="s">
        <v>47</v>
      </c>
      <c r="S3223" s="32" t="s">
        <v>46</v>
      </c>
      <c r="T3223" s="93" t="s">
        <v>46</v>
      </c>
      <c r="U3223" s="12" t="s">
        <v>45</v>
      </c>
      <c r="V3223" s="12" t="s">
        <v>46</v>
      </c>
      <c r="W3223" s="12" t="s">
        <v>44</v>
      </c>
      <c r="X3223" s="12" t="s">
        <v>288</v>
      </c>
      <c r="Y3223" s="10" t="s">
        <v>10560</v>
      </c>
      <c r="Z3223" s="10" t="s">
        <v>10241</v>
      </c>
      <c r="AA3223" s="12" t="s">
        <v>10413</v>
      </c>
      <c r="AB3223" s="12">
        <f>O3223</f>
        <v>0</v>
      </c>
      <c r="AC3223" s="12">
        <f>P3223</f>
        <v>84</v>
      </c>
      <c r="AD3223" s="149">
        <f>+AB3223+(AC3223/10000)</f>
        <v>8.3999999999999995E-3</v>
      </c>
      <c r="AE3223" s="12" t="s">
        <v>47</v>
      </c>
      <c r="AF3223" s="117" t="s">
        <v>23727</v>
      </c>
      <c r="AG3223" s="153" t="s">
        <v>47</v>
      </c>
      <c r="AH3223" s="154" t="s">
        <v>915</v>
      </c>
      <c r="AI3223" s="154" t="s">
        <v>915</v>
      </c>
      <c r="AJ3223" s="128" t="s">
        <v>915</v>
      </c>
    </row>
    <row r="3224" spans="1:43" s="2" customFormat="1" ht="51" x14ac:dyDescent="0.25">
      <c r="A3224" s="54" t="s">
        <v>79</v>
      </c>
      <c r="B3224" s="55" t="s">
        <v>48</v>
      </c>
      <c r="C3224" s="123" t="s">
        <v>47</v>
      </c>
      <c r="D3224" s="123" t="s">
        <v>915</v>
      </c>
      <c r="E3224" s="123" t="s">
        <v>915</v>
      </c>
      <c r="F3224" s="126" t="s">
        <v>775</v>
      </c>
      <c r="G3224" s="127" t="s">
        <v>10561</v>
      </c>
      <c r="H3224" s="127" t="s">
        <v>777</v>
      </c>
      <c r="I3224" s="8" t="s">
        <v>10562</v>
      </c>
      <c r="J3224" s="9" t="s">
        <v>108</v>
      </c>
      <c r="K3224" s="10" t="s">
        <v>10112</v>
      </c>
      <c r="L3224" s="10" t="s">
        <v>10241</v>
      </c>
      <c r="M3224" s="11" t="s">
        <v>47</v>
      </c>
      <c r="N3224" s="11" t="s">
        <v>46</v>
      </c>
      <c r="O3224" s="10">
        <v>0</v>
      </c>
      <c r="P3224" s="12">
        <v>113.92</v>
      </c>
      <c r="Q3224" s="55">
        <v>1.1391999999999999E-2</v>
      </c>
      <c r="R3224" s="125"/>
      <c r="S3224" s="150" t="s">
        <v>46</v>
      </c>
      <c r="T3224" s="12" t="s">
        <v>47</v>
      </c>
      <c r="U3224" s="12" t="s">
        <v>47</v>
      </c>
      <c r="V3224" s="127" t="s">
        <v>46</v>
      </c>
      <c r="W3224" s="147" t="s">
        <v>1743</v>
      </c>
      <c r="X3224" s="148" t="s">
        <v>288</v>
      </c>
      <c r="Y3224" s="70" t="s">
        <v>10109</v>
      </c>
      <c r="Z3224" s="70" t="s">
        <v>9654</v>
      </c>
      <c r="AA3224" s="127" t="s">
        <v>46</v>
      </c>
      <c r="AB3224" s="151">
        <v>0</v>
      </c>
      <c r="AC3224" s="151">
        <v>113.92</v>
      </c>
      <c r="AD3224" s="151">
        <f>+AB3224+(AC3224/10000)</f>
        <v>1.1391999999999999E-2</v>
      </c>
      <c r="AE3224" s="127" t="s">
        <v>47</v>
      </c>
      <c r="AF3224" s="152" t="s">
        <v>47</v>
      </c>
      <c r="AG3224" s="153" t="s">
        <v>47</v>
      </c>
      <c r="AH3224" s="154" t="s">
        <v>915</v>
      </c>
      <c r="AI3224" s="154" t="s">
        <v>915</v>
      </c>
      <c r="AJ3224" s="128" t="s">
        <v>915</v>
      </c>
      <c r="AK3224" s="17"/>
      <c r="AL3224" s="17"/>
      <c r="AM3224" s="17"/>
      <c r="AN3224" s="17"/>
      <c r="AO3224" s="17"/>
      <c r="AP3224" s="17"/>
      <c r="AQ3224" s="17"/>
    </row>
    <row r="3225" spans="1:43" s="2" customFormat="1" ht="51" customHeight="1" x14ac:dyDescent="0.25">
      <c r="A3225" s="54" t="s">
        <v>79</v>
      </c>
      <c r="B3225" s="55" t="s">
        <v>48</v>
      </c>
      <c r="C3225" s="123" t="s">
        <v>47</v>
      </c>
      <c r="D3225" s="123" t="s">
        <v>915</v>
      </c>
      <c r="E3225" s="123" t="s">
        <v>915</v>
      </c>
      <c r="F3225" s="126" t="s">
        <v>775</v>
      </c>
      <c r="G3225" s="127" t="s">
        <v>10563</v>
      </c>
      <c r="H3225" s="127" t="s">
        <v>777</v>
      </c>
      <c r="I3225" s="8" t="s">
        <v>10564</v>
      </c>
      <c r="J3225" s="9" t="s">
        <v>108</v>
      </c>
      <c r="K3225" s="10" t="s">
        <v>10112</v>
      </c>
      <c r="L3225" s="10" t="s">
        <v>10241</v>
      </c>
      <c r="M3225" s="11" t="s">
        <v>47</v>
      </c>
      <c r="N3225" s="11" t="s">
        <v>46</v>
      </c>
      <c r="O3225" s="10">
        <v>0</v>
      </c>
      <c r="P3225" s="12">
        <v>113.92</v>
      </c>
      <c r="Q3225" s="55">
        <v>1.1391999999999999E-2</v>
      </c>
      <c r="R3225" s="125"/>
      <c r="S3225" s="150" t="s">
        <v>46</v>
      </c>
      <c r="T3225" s="12" t="s">
        <v>47</v>
      </c>
      <c r="U3225" s="12" t="s">
        <v>47</v>
      </c>
      <c r="V3225" s="127" t="s">
        <v>46</v>
      </c>
      <c r="W3225" s="147" t="s">
        <v>1743</v>
      </c>
      <c r="X3225" s="148" t="s">
        <v>288</v>
      </c>
      <c r="Y3225" s="70" t="s">
        <v>10109</v>
      </c>
      <c r="Z3225" s="70" t="s">
        <v>9654</v>
      </c>
      <c r="AA3225" s="127" t="s">
        <v>46</v>
      </c>
      <c r="AB3225" s="151">
        <v>0</v>
      </c>
      <c r="AC3225" s="151">
        <v>113.92</v>
      </c>
      <c r="AD3225" s="151">
        <f>+AB3225+(AC3225/10000)</f>
        <v>1.1391999999999999E-2</v>
      </c>
      <c r="AE3225" s="127" t="s">
        <v>47</v>
      </c>
      <c r="AF3225" s="152" t="s">
        <v>47</v>
      </c>
      <c r="AG3225" s="153" t="s">
        <v>47</v>
      </c>
      <c r="AH3225" s="154" t="s">
        <v>915</v>
      </c>
      <c r="AI3225" s="154" t="s">
        <v>915</v>
      </c>
      <c r="AJ3225" s="128" t="s">
        <v>915</v>
      </c>
      <c r="AK3225" s="17"/>
      <c r="AL3225" s="17"/>
      <c r="AM3225" s="17"/>
      <c r="AN3225" s="17"/>
      <c r="AO3225" s="17"/>
      <c r="AP3225" s="17"/>
      <c r="AQ3225" s="17"/>
    </row>
    <row r="3226" spans="1:43" s="2" customFormat="1" ht="51" customHeight="1" x14ac:dyDescent="0.25">
      <c r="A3226" s="54" t="s">
        <v>79</v>
      </c>
      <c r="B3226" s="55" t="s">
        <v>48</v>
      </c>
      <c r="C3226" s="123" t="s">
        <v>47</v>
      </c>
      <c r="D3226" s="123" t="s">
        <v>915</v>
      </c>
      <c r="E3226" s="123" t="s">
        <v>915</v>
      </c>
      <c r="F3226" s="126" t="s">
        <v>775</v>
      </c>
      <c r="G3226" s="127" t="s">
        <v>10565</v>
      </c>
      <c r="H3226" s="127" t="s">
        <v>777</v>
      </c>
      <c r="I3226" s="8" t="s">
        <v>10566</v>
      </c>
      <c r="J3226" s="9" t="s">
        <v>108</v>
      </c>
      <c r="K3226" s="10" t="s">
        <v>10112</v>
      </c>
      <c r="L3226" s="10" t="s">
        <v>10241</v>
      </c>
      <c r="M3226" s="11" t="s">
        <v>47</v>
      </c>
      <c r="N3226" s="11" t="s">
        <v>46</v>
      </c>
      <c r="O3226" s="10">
        <v>0</v>
      </c>
      <c r="P3226" s="12">
        <v>84</v>
      </c>
      <c r="Q3226" s="55">
        <v>8.3999999999999995E-3</v>
      </c>
      <c r="R3226" s="125"/>
      <c r="S3226" s="150" t="s">
        <v>46</v>
      </c>
      <c r="T3226" s="12" t="s">
        <v>47</v>
      </c>
      <c r="U3226" s="12" t="s">
        <v>47</v>
      </c>
      <c r="V3226" s="127" t="s">
        <v>46</v>
      </c>
      <c r="W3226" s="147" t="s">
        <v>1743</v>
      </c>
      <c r="X3226" s="148" t="s">
        <v>288</v>
      </c>
      <c r="Y3226" s="70" t="s">
        <v>10109</v>
      </c>
      <c r="Z3226" s="70" t="s">
        <v>9654</v>
      </c>
      <c r="AA3226" s="127" t="s">
        <v>46</v>
      </c>
      <c r="AB3226" s="151">
        <v>0</v>
      </c>
      <c r="AC3226" s="151">
        <v>84</v>
      </c>
      <c r="AD3226" s="151">
        <f>+AB3226+(AC3226/10000)</f>
        <v>8.3999999999999995E-3</v>
      </c>
      <c r="AE3226" s="127" t="s">
        <v>47</v>
      </c>
      <c r="AF3226" s="152" t="s">
        <v>47</v>
      </c>
      <c r="AG3226" s="153" t="s">
        <v>47</v>
      </c>
      <c r="AH3226" s="154" t="s">
        <v>915</v>
      </c>
      <c r="AI3226" s="154" t="s">
        <v>915</v>
      </c>
      <c r="AJ3226" s="128" t="s">
        <v>915</v>
      </c>
      <c r="AK3226" s="17"/>
      <c r="AL3226" s="17"/>
      <c r="AM3226" s="17"/>
      <c r="AN3226" s="17"/>
      <c r="AO3226" s="17"/>
      <c r="AP3226" s="17"/>
      <c r="AQ3226" s="17"/>
    </row>
    <row r="3227" spans="1:43" s="2" customFormat="1" ht="51" x14ac:dyDescent="0.25">
      <c r="A3227" s="54" t="s">
        <v>79</v>
      </c>
      <c r="B3227" s="55" t="s">
        <v>48</v>
      </c>
      <c r="C3227" s="123" t="s">
        <v>47</v>
      </c>
      <c r="D3227" s="123" t="s">
        <v>915</v>
      </c>
      <c r="E3227" s="123" t="s">
        <v>915</v>
      </c>
      <c r="F3227" s="126" t="s">
        <v>775</v>
      </c>
      <c r="G3227" s="127" t="s">
        <v>10567</v>
      </c>
      <c r="H3227" s="127" t="s">
        <v>777</v>
      </c>
      <c r="I3227" s="8" t="s">
        <v>10419</v>
      </c>
      <c r="J3227" s="9" t="s">
        <v>108</v>
      </c>
      <c r="K3227" s="10" t="s">
        <v>10112</v>
      </c>
      <c r="L3227" s="10" t="s">
        <v>10241</v>
      </c>
      <c r="M3227" s="11" t="s">
        <v>47</v>
      </c>
      <c r="N3227" s="11" t="s">
        <v>46</v>
      </c>
      <c r="O3227" s="10">
        <v>0</v>
      </c>
      <c r="P3227" s="12">
        <v>84</v>
      </c>
      <c r="Q3227" s="55">
        <v>8.3999999999999995E-3</v>
      </c>
      <c r="R3227" s="125"/>
      <c r="S3227" s="150" t="s">
        <v>46</v>
      </c>
      <c r="T3227" s="12" t="s">
        <v>47</v>
      </c>
      <c r="U3227" s="12" t="s">
        <v>47</v>
      </c>
      <c r="V3227" s="127" t="s">
        <v>46</v>
      </c>
      <c r="W3227" s="147" t="s">
        <v>1743</v>
      </c>
      <c r="X3227" s="148" t="s">
        <v>288</v>
      </c>
      <c r="Y3227" s="70" t="s">
        <v>10109</v>
      </c>
      <c r="Z3227" s="70" t="s">
        <v>9654</v>
      </c>
      <c r="AA3227" s="127" t="s">
        <v>46</v>
      </c>
      <c r="AB3227" s="151">
        <v>0</v>
      </c>
      <c r="AC3227" s="151">
        <v>84</v>
      </c>
      <c r="AD3227" s="151">
        <f>+AB3227+(AC3227/10000)</f>
        <v>8.3999999999999995E-3</v>
      </c>
      <c r="AE3227" s="127" t="s">
        <v>47</v>
      </c>
      <c r="AF3227" s="152" t="s">
        <v>47</v>
      </c>
      <c r="AG3227" s="153" t="s">
        <v>47</v>
      </c>
      <c r="AH3227" s="154" t="s">
        <v>915</v>
      </c>
      <c r="AI3227" s="154" t="s">
        <v>915</v>
      </c>
      <c r="AJ3227" s="128" t="s">
        <v>915</v>
      </c>
    </row>
    <row r="3228" spans="1:43" s="17" customFormat="1" ht="51" x14ac:dyDescent="0.25">
      <c r="A3228" s="54" t="s">
        <v>79</v>
      </c>
      <c r="B3228" s="55" t="s">
        <v>48</v>
      </c>
      <c r="C3228" s="227" t="s">
        <v>47</v>
      </c>
      <c r="D3228" s="123" t="s">
        <v>915</v>
      </c>
      <c r="E3228" s="123" t="s">
        <v>915</v>
      </c>
      <c r="F3228" s="95" t="s">
        <v>775</v>
      </c>
      <c r="G3228" s="12" t="s">
        <v>10568</v>
      </c>
      <c r="H3228" s="12" t="s">
        <v>42</v>
      </c>
      <c r="I3228" s="8" t="s">
        <v>10569</v>
      </c>
      <c r="J3228" s="9" t="s">
        <v>108</v>
      </c>
      <c r="K3228" s="10" t="s">
        <v>10112</v>
      </c>
      <c r="L3228" s="10" t="s">
        <v>10241</v>
      </c>
      <c r="M3228" s="11" t="s">
        <v>47</v>
      </c>
      <c r="N3228" s="11" t="s">
        <v>46</v>
      </c>
      <c r="O3228" s="10">
        <v>0</v>
      </c>
      <c r="P3228" s="12">
        <v>84</v>
      </c>
      <c r="Q3228" s="55">
        <f>+O3228+(P3228/10000)</f>
        <v>8.3999999999999995E-3</v>
      </c>
      <c r="R3228" s="32" t="s">
        <v>47</v>
      </c>
      <c r="S3228" s="32" t="s">
        <v>46</v>
      </c>
      <c r="T3228" s="93" t="s">
        <v>46</v>
      </c>
      <c r="U3228" s="12" t="s">
        <v>45</v>
      </c>
      <c r="V3228" s="12" t="s">
        <v>46</v>
      </c>
      <c r="W3228" s="12" t="s">
        <v>44</v>
      </c>
      <c r="X3228" s="12" t="s">
        <v>288</v>
      </c>
      <c r="Y3228" s="10" t="s">
        <v>10112</v>
      </c>
      <c r="Z3228" s="10" t="s">
        <v>10241</v>
      </c>
      <c r="AA3228" s="12" t="s">
        <v>10413</v>
      </c>
      <c r="AB3228" s="12">
        <f>O3228</f>
        <v>0</v>
      </c>
      <c r="AC3228" s="12">
        <f>P3228</f>
        <v>84</v>
      </c>
      <c r="AD3228" s="149">
        <f t="shared" ref="AD3228:AD3229" si="569">+AB3228+(AC3228/10000)</f>
        <v>8.3999999999999995E-3</v>
      </c>
      <c r="AE3228" s="12" t="s">
        <v>47</v>
      </c>
      <c r="AF3228" s="117" t="s">
        <v>23727</v>
      </c>
      <c r="AG3228" s="153" t="s">
        <v>47</v>
      </c>
      <c r="AH3228" s="154" t="s">
        <v>915</v>
      </c>
      <c r="AI3228" s="154" t="s">
        <v>915</v>
      </c>
      <c r="AJ3228" s="128" t="s">
        <v>915</v>
      </c>
    </row>
    <row r="3229" spans="1:43" s="17" customFormat="1" ht="51" x14ac:dyDescent="0.25">
      <c r="A3229" s="54" t="s">
        <v>79</v>
      </c>
      <c r="B3229" s="55" t="s">
        <v>48</v>
      </c>
      <c r="C3229" s="227" t="s">
        <v>47</v>
      </c>
      <c r="D3229" s="123" t="s">
        <v>915</v>
      </c>
      <c r="E3229" s="123" t="s">
        <v>915</v>
      </c>
      <c r="F3229" s="95" t="s">
        <v>775</v>
      </c>
      <c r="G3229" s="12" t="s">
        <v>10570</v>
      </c>
      <c r="H3229" s="12" t="s">
        <v>42</v>
      </c>
      <c r="I3229" s="8" t="s">
        <v>10571</v>
      </c>
      <c r="J3229" s="9" t="s">
        <v>108</v>
      </c>
      <c r="K3229" s="10" t="s">
        <v>10112</v>
      </c>
      <c r="L3229" s="10" t="s">
        <v>10241</v>
      </c>
      <c r="M3229" s="11" t="s">
        <v>47</v>
      </c>
      <c r="N3229" s="11" t="s">
        <v>46</v>
      </c>
      <c r="O3229" s="10">
        <v>0</v>
      </c>
      <c r="P3229" s="12">
        <v>84</v>
      </c>
      <c r="Q3229" s="55">
        <f>+O3229+(P3229/10000)</f>
        <v>8.3999999999999995E-3</v>
      </c>
      <c r="R3229" s="32" t="s">
        <v>47</v>
      </c>
      <c r="S3229" s="32" t="s">
        <v>46</v>
      </c>
      <c r="T3229" s="93" t="s">
        <v>46</v>
      </c>
      <c r="U3229" s="12" t="s">
        <v>45</v>
      </c>
      <c r="V3229" s="12" t="s">
        <v>46</v>
      </c>
      <c r="W3229" s="12" t="s">
        <v>44</v>
      </c>
      <c r="X3229" s="12" t="s">
        <v>288</v>
      </c>
      <c r="Y3229" s="10" t="s">
        <v>10112</v>
      </c>
      <c r="Z3229" s="10" t="s">
        <v>10241</v>
      </c>
      <c r="AA3229" s="12" t="s">
        <v>10413</v>
      </c>
      <c r="AB3229" s="12">
        <f>O3229</f>
        <v>0</v>
      </c>
      <c r="AC3229" s="12">
        <f>P3229</f>
        <v>84</v>
      </c>
      <c r="AD3229" s="149">
        <f t="shared" si="569"/>
        <v>8.3999999999999995E-3</v>
      </c>
      <c r="AE3229" s="12" t="s">
        <v>47</v>
      </c>
      <c r="AF3229" s="117" t="s">
        <v>23727</v>
      </c>
      <c r="AG3229" s="153" t="s">
        <v>47</v>
      </c>
      <c r="AH3229" s="154" t="s">
        <v>915</v>
      </c>
      <c r="AI3229" s="154" t="s">
        <v>915</v>
      </c>
      <c r="AJ3229" s="128" t="s">
        <v>915</v>
      </c>
    </row>
    <row r="3230" spans="1:43" s="2" customFormat="1" ht="51" customHeight="1" x14ac:dyDescent="0.25">
      <c r="A3230" s="54" t="s">
        <v>79</v>
      </c>
      <c r="B3230" s="55" t="s">
        <v>48</v>
      </c>
      <c r="C3230" s="123" t="s">
        <v>47</v>
      </c>
      <c r="D3230" s="123" t="s">
        <v>915</v>
      </c>
      <c r="E3230" s="123" t="s">
        <v>915</v>
      </c>
      <c r="F3230" s="126" t="s">
        <v>775</v>
      </c>
      <c r="G3230" s="127" t="s">
        <v>10572</v>
      </c>
      <c r="H3230" s="127" t="s">
        <v>777</v>
      </c>
      <c r="I3230" s="8" t="s">
        <v>10573</v>
      </c>
      <c r="J3230" s="9" t="s">
        <v>108</v>
      </c>
      <c r="K3230" s="10" t="s">
        <v>10264</v>
      </c>
      <c r="L3230" s="10" t="s">
        <v>10265</v>
      </c>
      <c r="M3230" s="11" t="s">
        <v>47</v>
      </c>
      <c r="N3230" s="11" t="s">
        <v>46</v>
      </c>
      <c r="O3230" s="10">
        <v>0</v>
      </c>
      <c r="P3230" s="12">
        <v>84</v>
      </c>
      <c r="Q3230" s="55">
        <v>8.3999999999999995E-3</v>
      </c>
      <c r="R3230" s="125"/>
      <c r="S3230" s="150" t="s">
        <v>46</v>
      </c>
      <c r="T3230" s="12" t="s">
        <v>47</v>
      </c>
      <c r="U3230" s="12" t="s">
        <v>47</v>
      </c>
      <c r="V3230" s="127" t="s">
        <v>46</v>
      </c>
      <c r="W3230" s="147" t="s">
        <v>1743</v>
      </c>
      <c r="X3230" s="148" t="s">
        <v>288</v>
      </c>
      <c r="Y3230" s="70" t="s">
        <v>10109</v>
      </c>
      <c r="Z3230" s="70" t="s">
        <v>9654</v>
      </c>
      <c r="AA3230" s="127" t="s">
        <v>46</v>
      </c>
      <c r="AB3230" s="151">
        <v>0</v>
      </c>
      <c r="AC3230" s="151">
        <v>84</v>
      </c>
      <c r="AD3230" s="151">
        <f>+AB3230+(AC3230/10000)</f>
        <v>8.3999999999999995E-3</v>
      </c>
      <c r="AE3230" s="127" t="s">
        <v>47</v>
      </c>
      <c r="AF3230" s="152" t="s">
        <v>47</v>
      </c>
      <c r="AG3230" s="153" t="s">
        <v>47</v>
      </c>
      <c r="AH3230" s="154" t="s">
        <v>915</v>
      </c>
      <c r="AI3230" s="154" t="s">
        <v>915</v>
      </c>
      <c r="AJ3230" s="128" t="s">
        <v>915</v>
      </c>
      <c r="AK3230" s="17"/>
      <c r="AL3230" s="17"/>
      <c r="AM3230" s="17"/>
      <c r="AN3230" s="17"/>
      <c r="AO3230" s="17"/>
      <c r="AP3230" s="17"/>
      <c r="AQ3230" s="17"/>
    </row>
    <row r="3231" spans="1:43" s="17" customFormat="1" ht="51" x14ac:dyDescent="0.25">
      <c r="A3231" s="54" t="s">
        <v>79</v>
      </c>
      <c r="B3231" s="55" t="s">
        <v>48</v>
      </c>
      <c r="C3231" s="227" t="s">
        <v>47</v>
      </c>
      <c r="D3231" s="123" t="s">
        <v>915</v>
      </c>
      <c r="E3231" s="123" t="s">
        <v>915</v>
      </c>
      <c r="F3231" s="95" t="s">
        <v>775</v>
      </c>
      <c r="G3231" s="12" t="s">
        <v>10574</v>
      </c>
      <c r="H3231" s="12" t="s">
        <v>42</v>
      </c>
      <c r="I3231" s="8" t="s">
        <v>10575</v>
      </c>
      <c r="J3231" s="9" t="s">
        <v>108</v>
      </c>
      <c r="K3231" s="10" t="s">
        <v>10112</v>
      </c>
      <c r="L3231" s="10" t="s">
        <v>10241</v>
      </c>
      <c r="M3231" s="11" t="s">
        <v>47</v>
      </c>
      <c r="N3231" s="11" t="s">
        <v>46</v>
      </c>
      <c r="O3231" s="10">
        <v>0</v>
      </c>
      <c r="P3231" s="12">
        <v>84</v>
      </c>
      <c r="Q3231" s="55">
        <f>+O3231+(P3231/10000)</f>
        <v>8.3999999999999995E-3</v>
      </c>
      <c r="R3231" s="32" t="s">
        <v>47</v>
      </c>
      <c r="S3231" s="32" t="s">
        <v>46</v>
      </c>
      <c r="T3231" s="93" t="s">
        <v>46</v>
      </c>
      <c r="U3231" s="12" t="s">
        <v>45</v>
      </c>
      <c r="V3231" s="12" t="s">
        <v>46</v>
      </c>
      <c r="W3231" s="12" t="s">
        <v>44</v>
      </c>
      <c r="X3231" s="12" t="s">
        <v>288</v>
      </c>
      <c r="Y3231" s="10" t="s">
        <v>10576</v>
      </c>
      <c r="Z3231" s="10" t="s">
        <v>10241</v>
      </c>
      <c r="AA3231" s="12" t="s">
        <v>10413</v>
      </c>
      <c r="AB3231" s="12">
        <f t="shared" ref="AB3231:AC3235" si="570">O3231</f>
        <v>0</v>
      </c>
      <c r="AC3231" s="12">
        <f t="shared" si="570"/>
        <v>84</v>
      </c>
      <c r="AD3231" s="149">
        <f t="shared" ref="AD3231:AD3235" si="571">+AB3231+(AC3231/10000)</f>
        <v>8.3999999999999995E-3</v>
      </c>
      <c r="AE3231" s="12" t="s">
        <v>47</v>
      </c>
      <c r="AF3231" s="117" t="s">
        <v>23727</v>
      </c>
      <c r="AG3231" s="153" t="s">
        <v>47</v>
      </c>
      <c r="AH3231" s="154" t="s">
        <v>915</v>
      </c>
      <c r="AI3231" s="154" t="s">
        <v>915</v>
      </c>
      <c r="AJ3231" s="128" t="s">
        <v>915</v>
      </c>
    </row>
    <row r="3232" spans="1:43" s="17" customFormat="1" ht="51" x14ac:dyDescent="0.25">
      <c r="A3232" s="54" t="s">
        <v>79</v>
      </c>
      <c r="B3232" s="55" t="s">
        <v>48</v>
      </c>
      <c r="C3232" s="227" t="s">
        <v>47</v>
      </c>
      <c r="D3232" s="123" t="s">
        <v>915</v>
      </c>
      <c r="E3232" s="123" t="s">
        <v>915</v>
      </c>
      <c r="F3232" s="95" t="s">
        <v>775</v>
      </c>
      <c r="G3232" s="12" t="s">
        <v>10577</v>
      </c>
      <c r="H3232" s="12" t="s">
        <v>42</v>
      </c>
      <c r="I3232" s="8" t="s">
        <v>10578</v>
      </c>
      <c r="J3232" s="9" t="s">
        <v>108</v>
      </c>
      <c r="K3232" s="10" t="s">
        <v>10112</v>
      </c>
      <c r="L3232" s="10" t="s">
        <v>10241</v>
      </c>
      <c r="M3232" s="11" t="s">
        <v>47</v>
      </c>
      <c r="N3232" s="11" t="s">
        <v>46</v>
      </c>
      <c r="O3232" s="10">
        <v>0</v>
      </c>
      <c r="P3232" s="12">
        <v>84</v>
      </c>
      <c r="Q3232" s="55">
        <f>+O3232+(P3232/10000)</f>
        <v>8.3999999999999995E-3</v>
      </c>
      <c r="R3232" s="32" t="s">
        <v>47</v>
      </c>
      <c r="S3232" s="32" t="s">
        <v>46</v>
      </c>
      <c r="T3232" s="93" t="s">
        <v>46</v>
      </c>
      <c r="U3232" s="12" t="s">
        <v>45</v>
      </c>
      <c r="V3232" s="12" t="s">
        <v>46</v>
      </c>
      <c r="W3232" s="12" t="s">
        <v>44</v>
      </c>
      <c r="X3232" s="12" t="s">
        <v>288</v>
      </c>
      <c r="Y3232" s="10" t="s">
        <v>10112</v>
      </c>
      <c r="Z3232" s="10" t="s">
        <v>10241</v>
      </c>
      <c r="AA3232" s="12" t="s">
        <v>10413</v>
      </c>
      <c r="AB3232" s="12">
        <f t="shared" si="570"/>
        <v>0</v>
      </c>
      <c r="AC3232" s="12">
        <f t="shared" si="570"/>
        <v>84</v>
      </c>
      <c r="AD3232" s="149">
        <f t="shared" si="571"/>
        <v>8.3999999999999995E-3</v>
      </c>
      <c r="AE3232" s="12" t="s">
        <v>47</v>
      </c>
      <c r="AF3232" s="117" t="s">
        <v>23727</v>
      </c>
      <c r="AG3232" s="153" t="s">
        <v>47</v>
      </c>
      <c r="AH3232" s="154" t="s">
        <v>915</v>
      </c>
      <c r="AI3232" s="154" t="s">
        <v>915</v>
      </c>
      <c r="AJ3232" s="128" t="s">
        <v>915</v>
      </c>
    </row>
    <row r="3233" spans="1:43" s="17" customFormat="1" ht="60" customHeight="1" x14ac:dyDescent="0.25">
      <c r="A3233" s="54" t="s">
        <v>79</v>
      </c>
      <c r="B3233" s="55" t="s">
        <v>48</v>
      </c>
      <c r="C3233" s="227" t="s">
        <v>47</v>
      </c>
      <c r="D3233" s="123" t="s">
        <v>915</v>
      </c>
      <c r="E3233" s="123" t="s">
        <v>915</v>
      </c>
      <c r="F3233" s="95" t="s">
        <v>775</v>
      </c>
      <c r="G3233" s="12" t="s">
        <v>10579</v>
      </c>
      <c r="H3233" s="12" t="s">
        <v>42</v>
      </c>
      <c r="I3233" s="8" t="s">
        <v>10580</v>
      </c>
      <c r="J3233" s="9" t="s">
        <v>108</v>
      </c>
      <c r="K3233" s="10" t="s">
        <v>10112</v>
      </c>
      <c r="L3233" s="10" t="s">
        <v>10241</v>
      </c>
      <c r="M3233" s="11" t="s">
        <v>47</v>
      </c>
      <c r="N3233" s="11" t="s">
        <v>46</v>
      </c>
      <c r="O3233" s="10">
        <v>0</v>
      </c>
      <c r="P3233" s="12">
        <v>84</v>
      </c>
      <c r="Q3233" s="55">
        <f>+O3233+(P3233/10000)</f>
        <v>8.3999999999999995E-3</v>
      </c>
      <c r="R3233" s="32" t="s">
        <v>47</v>
      </c>
      <c r="S3233" s="32" t="s">
        <v>46</v>
      </c>
      <c r="T3233" s="93" t="s">
        <v>46</v>
      </c>
      <c r="U3233" s="12" t="s">
        <v>45</v>
      </c>
      <c r="V3233" s="12" t="s">
        <v>46</v>
      </c>
      <c r="W3233" s="12" t="s">
        <v>44</v>
      </c>
      <c r="X3233" s="12" t="s">
        <v>288</v>
      </c>
      <c r="Y3233" s="10" t="s">
        <v>10581</v>
      </c>
      <c r="Z3233" s="10" t="s">
        <v>10241</v>
      </c>
      <c r="AA3233" s="12" t="s">
        <v>10413</v>
      </c>
      <c r="AB3233" s="12">
        <f t="shared" si="570"/>
        <v>0</v>
      </c>
      <c r="AC3233" s="12">
        <f t="shared" si="570"/>
        <v>84</v>
      </c>
      <c r="AD3233" s="149">
        <f t="shared" si="571"/>
        <v>8.3999999999999995E-3</v>
      </c>
      <c r="AE3233" s="12" t="s">
        <v>47</v>
      </c>
      <c r="AF3233" s="117" t="s">
        <v>23727</v>
      </c>
      <c r="AG3233" s="153" t="s">
        <v>47</v>
      </c>
      <c r="AH3233" s="154" t="s">
        <v>915</v>
      </c>
      <c r="AI3233" s="154" t="s">
        <v>915</v>
      </c>
      <c r="AJ3233" s="128" t="s">
        <v>915</v>
      </c>
    </row>
    <row r="3234" spans="1:43" s="17" customFormat="1" ht="51" x14ac:dyDescent="0.25">
      <c r="A3234" s="54" t="s">
        <v>79</v>
      </c>
      <c r="B3234" s="55" t="s">
        <v>48</v>
      </c>
      <c r="C3234" s="227" t="s">
        <v>47</v>
      </c>
      <c r="D3234" s="123" t="s">
        <v>915</v>
      </c>
      <c r="E3234" s="123" t="s">
        <v>915</v>
      </c>
      <c r="F3234" s="95" t="s">
        <v>775</v>
      </c>
      <c r="G3234" s="12" t="s">
        <v>10582</v>
      </c>
      <c r="H3234" s="12" t="s">
        <v>42</v>
      </c>
      <c r="I3234" s="8" t="s">
        <v>10583</v>
      </c>
      <c r="J3234" s="9" t="s">
        <v>108</v>
      </c>
      <c r="K3234" s="10" t="s">
        <v>10112</v>
      </c>
      <c r="L3234" s="10" t="s">
        <v>10241</v>
      </c>
      <c r="M3234" s="11" t="s">
        <v>47</v>
      </c>
      <c r="N3234" s="11" t="s">
        <v>46</v>
      </c>
      <c r="O3234" s="10">
        <v>0</v>
      </c>
      <c r="P3234" s="12">
        <v>84</v>
      </c>
      <c r="Q3234" s="55">
        <f>+O3234+(P3234/10000)</f>
        <v>8.3999999999999995E-3</v>
      </c>
      <c r="R3234" s="32" t="s">
        <v>47</v>
      </c>
      <c r="S3234" s="32" t="s">
        <v>46</v>
      </c>
      <c r="T3234" s="93" t="s">
        <v>46</v>
      </c>
      <c r="U3234" s="12" t="s">
        <v>45</v>
      </c>
      <c r="V3234" s="12" t="s">
        <v>46</v>
      </c>
      <c r="W3234" s="12" t="s">
        <v>44</v>
      </c>
      <c r="X3234" s="12" t="s">
        <v>288</v>
      </c>
      <c r="Y3234" s="10" t="s">
        <v>10112</v>
      </c>
      <c r="Z3234" s="10" t="s">
        <v>10241</v>
      </c>
      <c r="AA3234" s="12" t="s">
        <v>10413</v>
      </c>
      <c r="AB3234" s="12">
        <f t="shared" si="570"/>
        <v>0</v>
      </c>
      <c r="AC3234" s="12">
        <f t="shared" si="570"/>
        <v>84</v>
      </c>
      <c r="AD3234" s="149">
        <f t="shared" si="571"/>
        <v>8.3999999999999995E-3</v>
      </c>
      <c r="AE3234" s="12" t="s">
        <v>47</v>
      </c>
      <c r="AF3234" s="117" t="s">
        <v>23727</v>
      </c>
      <c r="AG3234" s="153" t="s">
        <v>47</v>
      </c>
      <c r="AH3234" s="154" t="s">
        <v>915</v>
      </c>
      <c r="AI3234" s="154" t="s">
        <v>915</v>
      </c>
      <c r="AJ3234" s="128" t="s">
        <v>915</v>
      </c>
    </row>
    <row r="3235" spans="1:43" s="17" customFormat="1" ht="51" x14ac:dyDescent="0.25">
      <c r="A3235" s="54" t="s">
        <v>79</v>
      </c>
      <c r="B3235" s="55" t="s">
        <v>48</v>
      </c>
      <c r="C3235" s="227" t="s">
        <v>47</v>
      </c>
      <c r="D3235" s="123" t="s">
        <v>915</v>
      </c>
      <c r="E3235" s="123" t="s">
        <v>915</v>
      </c>
      <c r="F3235" s="95" t="s">
        <v>775</v>
      </c>
      <c r="G3235" s="12" t="s">
        <v>10584</v>
      </c>
      <c r="H3235" s="12" t="s">
        <v>42</v>
      </c>
      <c r="I3235" s="8" t="s">
        <v>10585</v>
      </c>
      <c r="J3235" s="9" t="s">
        <v>108</v>
      </c>
      <c r="K3235" s="10" t="s">
        <v>10112</v>
      </c>
      <c r="L3235" s="10" t="s">
        <v>10241</v>
      </c>
      <c r="M3235" s="11" t="s">
        <v>47</v>
      </c>
      <c r="N3235" s="11" t="s">
        <v>46</v>
      </c>
      <c r="O3235" s="10">
        <v>0</v>
      </c>
      <c r="P3235" s="12">
        <v>84</v>
      </c>
      <c r="Q3235" s="55">
        <f>+O3235+(P3235/10000)</f>
        <v>8.3999999999999995E-3</v>
      </c>
      <c r="R3235" s="32" t="s">
        <v>47</v>
      </c>
      <c r="S3235" s="32" t="s">
        <v>46</v>
      </c>
      <c r="T3235" s="93" t="s">
        <v>46</v>
      </c>
      <c r="U3235" s="12" t="s">
        <v>45</v>
      </c>
      <c r="V3235" s="12" t="s">
        <v>46</v>
      </c>
      <c r="W3235" s="12" t="s">
        <v>44</v>
      </c>
      <c r="X3235" s="12" t="s">
        <v>288</v>
      </c>
      <c r="Y3235" s="10" t="s">
        <v>10586</v>
      </c>
      <c r="Z3235" s="10" t="s">
        <v>10241</v>
      </c>
      <c r="AA3235" s="12" t="s">
        <v>10413</v>
      </c>
      <c r="AB3235" s="12">
        <f t="shared" si="570"/>
        <v>0</v>
      </c>
      <c r="AC3235" s="12">
        <f t="shared" si="570"/>
        <v>84</v>
      </c>
      <c r="AD3235" s="149">
        <f t="shared" si="571"/>
        <v>8.3999999999999995E-3</v>
      </c>
      <c r="AE3235" s="12" t="s">
        <v>47</v>
      </c>
      <c r="AF3235" s="117" t="s">
        <v>23727</v>
      </c>
      <c r="AG3235" s="153" t="s">
        <v>47</v>
      </c>
      <c r="AH3235" s="154" t="s">
        <v>915</v>
      </c>
      <c r="AI3235" s="154" t="s">
        <v>915</v>
      </c>
      <c r="AJ3235" s="128" t="s">
        <v>915</v>
      </c>
    </row>
    <row r="3236" spans="1:43" s="2" customFormat="1" ht="51" customHeight="1" x14ac:dyDescent="0.25">
      <c r="A3236" s="54" t="s">
        <v>79</v>
      </c>
      <c r="B3236" s="55" t="s">
        <v>48</v>
      </c>
      <c r="C3236" s="123" t="s">
        <v>47</v>
      </c>
      <c r="D3236" s="123" t="s">
        <v>915</v>
      </c>
      <c r="E3236" s="123" t="s">
        <v>915</v>
      </c>
      <c r="F3236" s="126" t="s">
        <v>775</v>
      </c>
      <c r="G3236" s="127" t="s">
        <v>10587</v>
      </c>
      <c r="H3236" s="127" t="s">
        <v>777</v>
      </c>
      <c r="I3236" s="8" t="s">
        <v>10588</v>
      </c>
      <c r="J3236" s="9" t="s">
        <v>108</v>
      </c>
      <c r="K3236" s="10" t="s">
        <v>10112</v>
      </c>
      <c r="L3236" s="10" t="s">
        <v>10241</v>
      </c>
      <c r="M3236" s="11" t="s">
        <v>47</v>
      </c>
      <c r="N3236" s="11" t="s">
        <v>46</v>
      </c>
      <c r="O3236" s="10">
        <v>0</v>
      </c>
      <c r="P3236" s="12">
        <v>84</v>
      </c>
      <c r="Q3236" s="55">
        <v>8.3999999999999995E-3</v>
      </c>
      <c r="R3236" s="125"/>
      <c r="S3236" s="150" t="s">
        <v>46</v>
      </c>
      <c r="T3236" s="12" t="s">
        <v>47</v>
      </c>
      <c r="U3236" s="12" t="s">
        <v>47</v>
      </c>
      <c r="V3236" s="127" t="s">
        <v>46</v>
      </c>
      <c r="W3236" s="147" t="s">
        <v>1743</v>
      </c>
      <c r="X3236" s="148" t="s">
        <v>288</v>
      </c>
      <c r="Y3236" s="70" t="s">
        <v>10109</v>
      </c>
      <c r="Z3236" s="70" t="s">
        <v>9654</v>
      </c>
      <c r="AA3236" s="127" t="s">
        <v>46</v>
      </c>
      <c r="AB3236" s="151">
        <v>0</v>
      </c>
      <c r="AC3236" s="151">
        <v>84</v>
      </c>
      <c r="AD3236" s="151">
        <f>+AB3236+(AC3236/10000)</f>
        <v>8.3999999999999995E-3</v>
      </c>
      <c r="AE3236" s="127" t="s">
        <v>47</v>
      </c>
      <c r="AF3236" s="152" t="s">
        <v>47</v>
      </c>
      <c r="AG3236" s="153" t="s">
        <v>47</v>
      </c>
      <c r="AH3236" s="154" t="s">
        <v>915</v>
      </c>
      <c r="AI3236" s="154" t="s">
        <v>915</v>
      </c>
      <c r="AJ3236" s="128" t="s">
        <v>915</v>
      </c>
      <c r="AK3236" s="17"/>
      <c r="AL3236" s="17"/>
      <c r="AM3236" s="17"/>
      <c r="AN3236" s="17"/>
      <c r="AO3236" s="17"/>
      <c r="AP3236" s="17"/>
      <c r="AQ3236" s="17"/>
    </row>
    <row r="3237" spans="1:43" s="17" customFormat="1" ht="51" x14ac:dyDescent="0.25">
      <c r="A3237" s="54" t="s">
        <v>79</v>
      </c>
      <c r="B3237" s="55" t="s">
        <v>48</v>
      </c>
      <c r="C3237" s="227" t="s">
        <v>47</v>
      </c>
      <c r="D3237" s="123" t="s">
        <v>915</v>
      </c>
      <c r="E3237" s="123" t="s">
        <v>915</v>
      </c>
      <c r="F3237" s="95" t="s">
        <v>775</v>
      </c>
      <c r="G3237" s="12" t="s">
        <v>10589</v>
      </c>
      <c r="H3237" s="12" t="s">
        <v>42</v>
      </c>
      <c r="I3237" s="8" t="s">
        <v>10590</v>
      </c>
      <c r="J3237" s="9" t="s">
        <v>108</v>
      </c>
      <c r="K3237" s="10" t="s">
        <v>10112</v>
      </c>
      <c r="L3237" s="10" t="s">
        <v>10241</v>
      </c>
      <c r="M3237" s="11" t="s">
        <v>47</v>
      </c>
      <c r="N3237" s="11" t="s">
        <v>46</v>
      </c>
      <c r="O3237" s="10">
        <v>0</v>
      </c>
      <c r="P3237" s="12">
        <v>84</v>
      </c>
      <c r="Q3237" s="55">
        <f t="shared" ref="Q3237:Q3242" si="572">+O3237+(P3237/10000)</f>
        <v>8.3999999999999995E-3</v>
      </c>
      <c r="R3237" s="32" t="s">
        <v>47</v>
      </c>
      <c r="S3237" s="32" t="s">
        <v>46</v>
      </c>
      <c r="T3237" s="93" t="s">
        <v>46</v>
      </c>
      <c r="U3237" s="12" t="s">
        <v>45</v>
      </c>
      <c r="V3237" s="12" t="s">
        <v>46</v>
      </c>
      <c r="W3237" s="12" t="s">
        <v>44</v>
      </c>
      <c r="X3237" s="12" t="s">
        <v>288</v>
      </c>
      <c r="Y3237" s="10" t="s">
        <v>10591</v>
      </c>
      <c r="Z3237" s="10" t="s">
        <v>10241</v>
      </c>
      <c r="AA3237" s="12" t="s">
        <v>10413</v>
      </c>
      <c r="AB3237" s="12">
        <f t="shared" ref="AB3237:AC3242" si="573">O3237</f>
        <v>0</v>
      </c>
      <c r="AC3237" s="12">
        <f t="shared" si="573"/>
        <v>84</v>
      </c>
      <c r="AD3237" s="149">
        <f t="shared" ref="AD3237:AD3242" si="574">+AB3237+(AC3237/10000)</f>
        <v>8.3999999999999995E-3</v>
      </c>
      <c r="AE3237" s="12" t="s">
        <v>47</v>
      </c>
      <c r="AF3237" s="117" t="s">
        <v>23727</v>
      </c>
      <c r="AG3237" s="153" t="s">
        <v>47</v>
      </c>
      <c r="AH3237" s="154" t="s">
        <v>915</v>
      </c>
      <c r="AI3237" s="154" t="s">
        <v>915</v>
      </c>
      <c r="AJ3237" s="128" t="s">
        <v>915</v>
      </c>
    </row>
    <row r="3238" spans="1:43" s="17" customFormat="1" ht="51" x14ac:dyDescent="0.25">
      <c r="A3238" s="54" t="s">
        <v>79</v>
      </c>
      <c r="B3238" s="55" t="s">
        <v>48</v>
      </c>
      <c r="C3238" s="227" t="s">
        <v>47</v>
      </c>
      <c r="D3238" s="123" t="s">
        <v>915</v>
      </c>
      <c r="E3238" s="123" t="s">
        <v>915</v>
      </c>
      <c r="F3238" s="95" t="s">
        <v>775</v>
      </c>
      <c r="G3238" s="12" t="s">
        <v>10592</v>
      </c>
      <c r="H3238" s="12" t="s">
        <v>42</v>
      </c>
      <c r="I3238" s="8" t="s">
        <v>10593</v>
      </c>
      <c r="J3238" s="9" t="s">
        <v>108</v>
      </c>
      <c r="K3238" s="10" t="s">
        <v>10112</v>
      </c>
      <c r="L3238" s="10" t="s">
        <v>10241</v>
      </c>
      <c r="M3238" s="11" t="s">
        <v>47</v>
      </c>
      <c r="N3238" s="11" t="s">
        <v>46</v>
      </c>
      <c r="O3238" s="10">
        <v>0</v>
      </c>
      <c r="P3238" s="12">
        <v>84</v>
      </c>
      <c r="Q3238" s="55">
        <f t="shared" si="572"/>
        <v>8.3999999999999995E-3</v>
      </c>
      <c r="R3238" s="32" t="s">
        <v>47</v>
      </c>
      <c r="S3238" s="32" t="s">
        <v>46</v>
      </c>
      <c r="T3238" s="93" t="s">
        <v>46</v>
      </c>
      <c r="U3238" s="12" t="s">
        <v>45</v>
      </c>
      <c r="V3238" s="12" t="s">
        <v>46</v>
      </c>
      <c r="W3238" s="12" t="s">
        <v>44</v>
      </c>
      <c r="X3238" s="12" t="s">
        <v>288</v>
      </c>
      <c r="Y3238" s="10" t="s">
        <v>10594</v>
      </c>
      <c r="Z3238" s="10" t="s">
        <v>10241</v>
      </c>
      <c r="AA3238" s="12" t="s">
        <v>10413</v>
      </c>
      <c r="AB3238" s="12">
        <f t="shared" si="573"/>
        <v>0</v>
      </c>
      <c r="AC3238" s="12">
        <f t="shared" si="573"/>
        <v>84</v>
      </c>
      <c r="AD3238" s="149">
        <f t="shared" si="574"/>
        <v>8.3999999999999995E-3</v>
      </c>
      <c r="AE3238" s="12" t="s">
        <v>47</v>
      </c>
      <c r="AF3238" s="117" t="s">
        <v>23727</v>
      </c>
      <c r="AG3238" s="153" t="s">
        <v>47</v>
      </c>
      <c r="AH3238" s="154" t="s">
        <v>915</v>
      </c>
      <c r="AI3238" s="154" t="s">
        <v>915</v>
      </c>
      <c r="AJ3238" s="128" t="s">
        <v>915</v>
      </c>
    </row>
    <row r="3239" spans="1:43" s="17" customFormat="1" ht="51" x14ac:dyDescent="0.25">
      <c r="A3239" s="54" t="s">
        <v>79</v>
      </c>
      <c r="B3239" s="55" t="s">
        <v>48</v>
      </c>
      <c r="C3239" s="227" t="s">
        <v>47</v>
      </c>
      <c r="D3239" s="123" t="s">
        <v>915</v>
      </c>
      <c r="E3239" s="123" t="s">
        <v>915</v>
      </c>
      <c r="F3239" s="95" t="s">
        <v>775</v>
      </c>
      <c r="G3239" s="12" t="s">
        <v>10595</v>
      </c>
      <c r="H3239" s="12" t="s">
        <v>42</v>
      </c>
      <c r="I3239" s="8" t="s">
        <v>10596</v>
      </c>
      <c r="J3239" s="9" t="s">
        <v>108</v>
      </c>
      <c r="K3239" s="10" t="s">
        <v>10112</v>
      </c>
      <c r="L3239" s="10" t="s">
        <v>10241</v>
      </c>
      <c r="M3239" s="11" t="s">
        <v>47</v>
      </c>
      <c r="N3239" s="11" t="s">
        <v>46</v>
      </c>
      <c r="O3239" s="10">
        <v>0</v>
      </c>
      <c r="P3239" s="12">
        <v>83.42</v>
      </c>
      <c r="Q3239" s="55">
        <f t="shared" si="572"/>
        <v>8.3420000000000005E-3</v>
      </c>
      <c r="R3239" s="32" t="s">
        <v>47</v>
      </c>
      <c r="S3239" s="32" t="s">
        <v>46</v>
      </c>
      <c r="T3239" s="93" t="s">
        <v>46</v>
      </c>
      <c r="U3239" s="12" t="s">
        <v>45</v>
      </c>
      <c r="V3239" s="12" t="s">
        <v>46</v>
      </c>
      <c r="W3239" s="12" t="s">
        <v>44</v>
      </c>
      <c r="X3239" s="12" t="s">
        <v>288</v>
      </c>
      <c r="Y3239" s="10" t="s">
        <v>10597</v>
      </c>
      <c r="Z3239" s="10" t="s">
        <v>10241</v>
      </c>
      <c r="AA3239" s="12" t="s">
        <v>10413</v>
      </c>
      <c r="AB3239" s="12">
        <f t="shared" si="573"/>
        <v>0</v>
      </c>
      <c r="AC3239" s="12">
        <f t="shared" si="573"/>
        <v>83.42</v>
      </c>
      <c r="AD3239" s="149">
        <f t="shared" si="574"/>
        <v>8.3420000000000005E-3</v>
      </c>
      <c r="AE3239" s="12" t="s">
        <v>47</v>
      </c>
      <c r="AF3239" s="117" t="s">
        <v>23727</v>
      </c>
      <c r="AG3239" s="153" t="s">
        <v>47</v>
      </c>
      <c r="AH3239" s="154" t="s">
        <v>915</v>
      </c>
      <c r="AI3239" s="154" t="s">
        <v>915</v>
      </c>
      <c r="AJ3239" s="128" t="s">
        <v>915</v>
      </c>
    </row>
    <row r="3240" spans="1:43" s="17" customFormat="1" ht="60" customHeight="1" x14ac:dyDescent="0.25">
      <c r="A3240" s="54" t="s">
        <v>79</v>
      </c>
      <c r="B3240" s="55" t="s">
        <v>48</v>
      </c>
      <c r="C3240" s="227" t="s">
        <v>47</v>
      </c>
      <c r="D3240" s="123" t="s">
        <v>915</v>
      </c>
      <c r="E3240" s="123" t="s">
        <v>915</v>
      </c>
      <c r="F3240" s="95" t="s">
        <v>775</v>
      </c>
      <c r="G3240" s="12" t="s">
        <v>10598</v>
      </c>
      <c r="H3240" s="12" t="s">
        <v>42</v>
      </c>
      <c r="I3240" s="8" t="s">
        <v>10528</v>
      </c>
      <c r="J3240" s="9" t="s">
        <v>108</v>
      </c>
      <c r="K3240" s="10" t="s">
        <v>10112</v>
      </c>
      <c r="L3240" s="10" t="s">
        <v>10241</v>
      </c>
      <c r="M3240" s="11" t="s">
        <v>47</v>
      </c>
      <c r="N3240" s="11" t="s">
        <v>46</v>
      </c>
      <c r="O3240" s="10">
        <v>0</v>
      </c>
      <c r="P3240" s="12">
        <v>84</v>
      </c>
      <c r="Q3240" s="55">
        <f t="shared" si="572"/>
        <v>8.3999999999999995E-3</v>
      </c>
      <c r="R3240" s="32" t="s">
        <v>47</v>
      </c>
      <c r="S3240" s="32" t="s">
        <v>46</v>
      </c>
      <c r="T3240" s="93" t="s">
        <v>46</v>
      </c>
      <c r="U3240" s="12" t="s">
        <v>45</v>
      </c>
      <c r="V3240" s="12" t="s">
        <v>46</v>
      </c>
      <c r="W3240" s="12" t="s">
        <v>44</v>
      </c>
      <c r="X3240" s="12" t="s">
        <v>288</v>
      </c>
      <c r="Y3240" s="10" t="s">
        <v>10599</v>
      </c>
      <c r="Z3240" s="10" t="s">
        <v>10241</v>
      </c>
      <c r="AA3240" s="12" t="s">
        <v>10413</v>
      </c>
      <c r="AB3240" s="12">
        <f t="shared" si="573"/>
        <v>0</v>
      </c>
      <c r="AC3240" s="12">
        <f t="shared" si="573"/>
        <v>84</v>
      </c>
      <c r="AD3240" s="149">
        <f t="shared" si="574"/>
        <v>8.3999999999999995E-3</v>
      </c>
      <c r="AE3240" s="12" t="s">
        <v>47</v>
      </c>
      <c r="AF3240" s="117" t="s">
        <v>23727</v>
      </c>
      <c r="AG3240" s="153" t="s">
        <v>47</v>
      </c>
      <c r="AH3240" s="154" t="s">
        <v>915</v>
      </c>
      <c r="AI3240" s="154" t="s">
        <v>915</v>
      </c>
      <c r="AJ3240" s="128" t="s">
        <v>915</v>
      </c>
    </row>
    <row r="3241" spans="1:43" s="17" customFormat="1" ht="51" x14ac:dyDescent="0.25">
      <c r="A3241" s="54" t="s">
        <v>79</v>
      </c>
      <c r="B3241" s="55" t="s">
        <v>48</v>
      </c>
      <c r="C3241" s="227" t="s">
        <v>47</v>
      </c>
      <c r="D3241" s="123" t="s">
        <v>915</v>
      </c>
      <c r="E3241" s="123" t="s">
        <v>915</v>
      </c>
      <c r="F3241" s="95" t="s">
        <v>775</v>
      </c>
      <c r="G3241" s="12" t="s">
        <v>10600</v>
      </c>
      <c r="H3241" s="12" t="s">
        <v>42</v>
      </c>
      <c r="I3241" s="8" t="s">
        <v>10601</v>
      </c>
      <c r="J3241" s="9" t="s">
        <v>108</v>
      </c>
      <c r="K3241" s="10" t="s">
        <v>10112</v>
      </c>
      <c r="L3241" s="10" t="s">
        <v>10241</v>
      </c>
      <c r="M3241" s="11" t="s">
        <v>47</v>
      </c>
      <c r="N3241" s="11" t="s">
        <v>46</v>
      </c>
      <c r="O3241" s="10">
        <v>0</v>
      </c>
      <c r="P3241" s="12">
        <v>84</v>
      </c>
      <c r="Q3241" s="55">
        <f t="shared" si="572"/>
        <v>8.3999999999999995E-3</v>
      </c>
      <c r="R3241" s="32" t="s">
        <v>47</v>
      </c>
      <c r="S3241" s="32" t="s">
        <v>46</v>
      </c>
      <c r="T3241" s="93" t="s">
        <v>46</v>
      </c>
      <c r="U3241" s="12" t="s">
        <v>45</v>
      </c>
      <c r="V3241" s="12" t="s">
        <v>46</v>
      </c>
      <c r="W3241" s="12" t="s">
        <v>44</v>
      </c>
      <c r="X3241" s="12" t="s">
        <v>288</v>
      </c>
      <c r="Y3241" s="10" t="s">
        <v>10602</v>
      </c>
      <c r="Z3241" s="10" t="s">
        <v>10241</v>
      </c>
      <c r="AA3241" s="12" t="s">
        <v>10413</v>
      </c>
      <c r="AB3241" s="12">
        <f t="shared" si="573"/>
        <v>0</v>
      </c>
      <c r="AC3241" s="12">
        <f t="shared" si="573"/>
        <v>84</v>
      </c>
      <c r="AD3241" s="149">
        <f t="shared" si="574"/>
        <v>8.3999999999999995E-3</v>
      </c>
      <c r="AE3241" s="12" t="s">
        <v>47</v>
      </c>
      <c r="AF3241" s="117" t="s">
        <v>23727</v>
      </c>
      <c r="AG3241" s="153" t="s">
        <v>47</v>
      </c>
      <c r="AH3241" s="154" t="s">
        <v>915</v>
      </c>
      <c r="AI3241" s="154" t="s">
        <v>915</v>
      </c>
      <c r="AJ3241" s="128" t="s">
        <v>915</v>
      </c>
    </row>
    <row r="3242" spans="1:43" s="17" customFormat="1" ht="51" x14ac:dyDescent="0.25">
      <c r="A3242" s="54" t="s">
        <v>79</v>
      </c>
      <c r="B3242" s="55" t="s">
        <v>48</v>
      </c>
      <c r="C3242" s="227" t="s">
        <v>47</v>
      </c>
      <c r="D3242" s="123" t="s">
        <v>915</v>
      </c>
      <c r="E3242" s="123" t="s">
        <v>915</v>
      </c>
      <c r="F3242" s="95" t="s">
        <v>775</v>
      </c>
      <c r="G3242" s="12" t="s">
        <v>10603</v>
      </c>
      <c r="H3242" s="12" t="s">
        <v>42</v>
      </c>
      <c r="I3242" s="8" t="s">
        <v>10604</v>
      </c>
      <c r="J3242" s="9" t="s">
        <v>108</v>
      </c>
      <c r="K3242" s="10" t="s">
        <v>10112</v>
      </c>
      <c r="L3242" s="10" t="s">
        <v>10241</v>
      </c>
      <c r="M3242" s="11" t="s">
        <v>47</v>
      </c>
      <c r="N3242" s="11" t="s">
        <v>46</v>
      </c>
      <c r="O3242" s="10">
        <v>0</v>
      </c>
      <c r="P3242" s="12">
        <v>84</v>
      </c>
      <c r="Q3242" s="55">
        <f t="shared" si="572"/>
        <v>8.3999999999999995E-3</v>
      </c>
      <c r="R3242" s="32" t="s">
        <v>47</v>
      </c>
      <c r="S3242" s="32" t="s">
        <v>46</v>
      </c>
      <c r="T3242" s="93" t="s">
        <v>46</v>
      </c>
      <c r="U3242" s="12" t="s">
        <v>45</v>
      </c>
      <c r="V3242" s="12" t="s">
        <v>46</v>
      </c>
      <c r="W3242" s="12" t="s">
        <v>44</v>
      </c>
      <c r="X3242" s="12" t="s">
        <v>288</v>
      </c>
      <c r="Y3242" s="10" t="s">
        <v>10605</v>
      </c>
      <c r="Z3242" s="10" t="s">
        <v>10241</v>
      </c>
      <c r="AA3242" s="12" t="s">
        <v>10413</v>
      </c>
      <c r="AB3242" s="12">
        <f t="shared" si="573"/>
        <v>0</v>
      </c>
      <c r="AC3242" s="12">
        <f t="shared" si="573"/>
        <v>84</v>
      </c>
      <c r="AD3242" s="149">
        <f t="shared" si="574"/>
        <v>8.3999999999999995E-3</v>
      </c>
      <c r="AE3242" s="12" t="s">
        <v>47</v>
      </c>
      <c r="AF3242" s="117" t="s">
        <v>23727</v>
      </c>
      <c r="AG3242" s="153" t="s">
        <v>47</v>
      </c>
      <c r="AH3242" s="154" t="s">
        <v>915</v>
      </c>
      <c r="AI3242" s="154" t="s">
        <v>915</v>
      </c>
      <c r="AJ3242" s="128" t="s">
        <v>915</v>
      </c>
    </row>
    <row r="3243" spans="1:43" s="2" customFormat="1" ht="114.75" customHeight="1" x14ac:dyDescent="0.25">
      <c r="A3243" s="54" t="s">
        <v>79</v>
      </c>
      <c r="B3243" s="55" t="s">
        <v>48</v>
      </c>
      <c r="C3243" s="123" t="s">
        <v>47</v>
      </c>
      <c r="D3243" s="123" t="s">
        <v>915</v>
      </c>
      <c r="E3243" s="123" t="s">
        <v>915</v>
      </c>
      <c r="F3243" s="126" t="s">
        <v>775</v>
      </c>
      <c r="G3243" s="127" t="s">
        <v>10606</v>
      </c>
      <c r="H3243" s="127" t="s">
        <v>777</v>
      </c>
      <c r="I3243" s="8" t="s">
        <v>10607</v>
      </c>
      <c r="J3243" s="9" t="s">
        <v>108</v>
      </c>
      <c r="K3243" s="10" t="s">
        <v>10112</v>
      </c>
      <c r="L3243" s="10" t="s">
        <v>10241</v>
      </c>
      <c r="M3243" s="11" t="s">
        <v>47</v>
      </c>
      <c r="N3243" s="11" t="s">
        <v>46</v>
      </c>
      <c r="O3243" s="10">
        <v>0</v>
      </c>
      <c r="P3243" s="12">
        <v>84</v>
      </c>
      <c r="Q3243" s="55">
        <v>8.3999999999999995E-3</v>
      </c>
      <c r="R3243" s="125"/>
      <c r="S3243" s="150" t="s">
        <v>46</v>
      </c>
      <c r="T3243" s="12" t="s">
        <v>47</v>
      </c>
      <c r="U3243" s="12" t="s">
        <v>47</v>
      </c>
      <c r="V3243" s="127" t="s">
        <v>46</v>
      </c>
      <c r="W3243" s="147" t="s">
        <v>1743</v>
      </c>
      <c r="X3243" s="148" t="s">
        <v>288</v>
      </c>
      <c r="Y3243" s="70" t="s">
        <v>10109</v>
      </c>
      <c r="Z3243" s="70" t="s">
        <v>9654</v>
      </c>
      <c r="AA3243" s="127" t="s">
        <v>46</v>
      </c>
      <c r="AB3243" s="151">
        <v>0</v>
      </c>
      <c r="AC3243" s="151">
        <v>84</v>
      </c>
      <c r="AD3243" s="151">
        <f>+AB3243+(AC3243/10000)</f>
        <v>8.3999999999999995E-3</v>
      </c>
      <c r="AE3243" s="127" t="s">
        <v>47</v>
      </c>
      <c r="AF3243" s="152" t="s">
        <v>47</v>
      </c>
      <c r="AG3243" s="153" t="s">
        <v>47</v>
      </c>
      <c r="AH3243" s="154" t="s">
        <v>915</v>
      </c>
      <c r="AI3243" s="154" t="s">
        <v>915</v>
      </c>
      <c r="AJ3243" s="128" t="s">
        <v>915</v>
      </c>
    </row>
    <row r="3244" spans="1:43" s="17" customFormat="1" ht="60" customHeight="1" x14ac:dyDescent="0.25">
      <c r="A3244" s="54" t="s">
        <v>79</v>
      </c>
      <c r="B3244" s="55" t="s">
        <v>48</v>
      </c>
      <c r="C3244" s="227" t="s">
        <v>47</v>
      </c>
      <c r="D3244" s="123" t="s">
        <v>915</v>
      </c>
      <c r="E3244" s="123" t="s">
        <v>915</v>
      </c>
      <c r="F3244" s="95" t="s">
        <v>775</v>
      </c>
      <c r="G3244" s="12" t="s">
        <v>10608</v>
      </c>
      <c r="H3244" s="12" t="s">
        <v>42</v>
      </c>
      <c r="I3244" s="8" t="s">
        <v>10609</v>
      </c>
      <c r="J3244" s="9" t="s">
        <v>108</v>
      </c>
      <c r="K3244" s="10" t="s">
        <v>10112</v>
      </c>
      <c r="L3244" s="10" t="s">
        <v>10241</v>
      </c>
      <c r="M3244" s="11" t="s">
        <v>47</v>
      </c>
      <c r="N3244" s="11" t="s">
        <v>46</v>
      </c>
      <c r="O3244" s="10">
        <v>0</v>
      </c>
      <c r="P3244" s="12">
        <v>84</v>
      </c>
      <c r="Q3244" s="55">
        <f>+O3244+(P3244/10000)</f>
        <v>8.3999999999999995E-3</v>
      </c>
      <c r="R3244" s="32" t="s">
        <v>47</v>
      </c>
      <c r="S3244" s="32" t="s">
        <v>46</v>
      </c>
      <c r="T3244" s="93" t="s">
        <v>46</v>
      </c>
      <c r="U3244" s="12" t="s">
        <v>45</v>
      </c>
      <c r="V3244" s="12" t="s">
        <v>46</v>
      </c>
      <c r="W3244" s="12" t="s">
        <v>44</v>
      </c>
      <c r="X3244" s="12" t="s">
        <v>288</v>
      </c>
      <c r="Y3244" s="10" t="s">
        <v>10610</v>
      </c>
      <c r="Z3244" s="10" t="s">
        <v>10241</v>
      </c>
      <c r="AA3244" s="12" t="s">
        <v>10413</v>
      </c>
      <c r="AB3244" s="12">
        <f>O3244</f>
        <v>0</v>
      </c>
      <c r="AC3244" s="12">
        <f>P3244</f>
        <v>84</v>
      </c>
      <c r="AD3244" s="149">
        <f t="shared" ref="AD3244:AD3245" si="575">+AB3244+(AC3244/10000)</f>
        <v>8.3999999999999995E-3</v>
      </c>
      <c r="AE3244" s="12" t="s">
        <v>47</v>
      </c>
      <c r="AF3244" s="117" t="s">
        <v>23727</v>
      </c>
      <c r="AG3244" s="153" t="s">
        <v>47</v>
      </c>
      <c r="AH3244" s="154" t="s">
        <v>915</v>
      </c>
      <c r="AI3244" s="154" t="s">
        <v>915</v>
      </c>
      <c r="AJ3244" s="128" t="s">
        <v>915</v>
      </c>
    </row>
    <row r="3245" spans="1:43" s="17" customFormat="1" ht="60" customHeight="1" x14ac:dyDescent="0.25">
      <c r="A3245" s="54" t="s">
        <v>79</v>
      </c>
      <c r="B3245" s="55" t="s">
        <v>48</v>
      </c>
      <c r="C3245" s="227" t="s">
        <v>47</v>
      </c>
      <c r="D3245" s="123" t="s">
        <v>915</v>
      </c>
      <c r="E3245" s="123" t="s">
        <v>915</v>
      </c>
      <c r="F3245" s="95" t="s">
        <v>775</v>
      </c>
      <c r="G3245" s="12" t="s">
        <v>10611</v>
      </c>
      <c r="H3245" s="12" t="s">
        <v>42</v>
      </c>
      <c r="I3245" s="8" t="s">
        <v>10612</v>
      </c>
      <c r="J3245" s="9" t="s">
        <v>108</v>
      </c>
      <c r="K3245" s="10" t="s">
        <v>10112</v>
      </c>
      <c r="L3245" s="10" t="s">
        <v>10241</v>
      </c>
      <c r="M3245" s="11" t="s">
        <v>47</v>
      </c>
      <c r="N3245" s="11" t="s">
        <v>46</v>
      </c>
      <c r="O3245" s="10">
        <v>0</v>
      </c>
      <c r="P3245" s="12">
        <v>84</v>
      </c>
      <c r="Q3245" s="55">
        <f>+O3245+(P3245/10000)</f>
        <v>8.3999999999999995E-3</v>
      </c>
      <c r="R3245" s="32" t="s">
        <v>47</v>
      </c>
      <c r="S3245" s="32" t="s">
        <v>46</v>
      </c>
      <c r="T3245" s="93" t="s">
        <v>46</v>
      </c>
      <c r="U3245" s="12" t="s">
        <v>45</v>
      </c>
      <c r="V3245" s="12" t="s">
        <v>46</v>
      </c>
      <c r="W3245" s="12" t="s">
        <v>44</v>
      </c>
      <c r="X3245" s="12" t="s">
        <v>288</v>
      </c>
      <c r="Y3245" s="10" t="s">
        <v>10613</v>
      </c>
      <c r="Z3245" s="10" t="s">
        <v>10241</v>
      </c>
      <c r="AA3245" s="12" t="s">
        <v>10413</v>
      </c>
      <c r="AB3245" s="12">
        <f>O3245</f>
        <v>0</v>
      </c>
      <c r="AC3245" s="12">
        <f>P3245</f>
        <v>84</v>
      </c>
      <c r="AD3245" s="149">
        <f t="shared" si="575"/>
        <v>8.3999999999999995E-3</v>
      </c>
      <c r="AE3245" s="12" t="s">
        <v>47</v>
      </c>
      <c r="AF3245" s="117" t="s">
        <v>23727</v>
      </c>
      <c r="AG3245" s="153" t="s">
        <v>47</v>
      </c>
      <c r="AH3245" s="154" t="s">
        <v>915</v>
      </c>
      <c r="AI3245" s="154" t="s">
        <v>915</v>
      </c>
      <c r="AJ3245" s="128" t="s">
        <v>915</v>
      </c>
    </row>
    <row r="3246" spans="1:43" s="2" customFormat="1" ht="114.75" hidden="1" x14ac:dyDescent="0.2">
      <c r="A3246" s="56" t="s">
        <v>79</v>
      </c>
      <c r="B3246" s="57" t="s">
        <v>48</v>
      </c>
      <c r="C3246" s="20"/>
      <c r="D3246" s="20"/>
      <c r="E3246" s="30"/>
      <c r="F3246" s="95" t="s">
        <v>40</v>
      </c>
      <c r="G3246" s="12" t="s">
        <v>10614</v>
      </c>
      <c r="H3246" s="27" t="s">
        <v>42</v>
      </c>
      <c r="I3246" s="23" t="s">
        <v>10615</v>
      </c>
      <c r="J3246" s="24" t="s">
        <v>44</v>
      </c>
      <c r="K3246" s="25" t="s">
        <v>45</v>
      </c>
      <c r="L3246" s="25" t="s">
        <v>45</v>
      </c>
      <c r="M3246" s="25" t="s">
        <v>46</v>
      </c>
      <c r="N3246" s="26" t="s">
        <v>46</v>
      </c>
      <c r="O3246" s="25">
        <v>0</v>
      </c>
      <c r="P3246" s="27">
        <v>84</v>
      </c>
      <c r="Q3246" s="57">
        <f>+O3246+(P3246/10000)</f>
        <v>8.3999999999999995E-3</v>
      </c>
      <c r="R3246" s="28" t="s">
        <v>47</v>
      </c>
      <c r="S3246" s="94" t="s">
        <v>45</v>
      </c>
      <c r="T3246" s="25" t="s">
        <v>45</v>
      </c>
      <c r="U3246" s="25" t="s">
        <v>45</v>
      </c>
      <c r="V3246" s="25" t="s">
        <v>45</v>
      </c>
      <c r="W3246" s="27" t="str">
        <f>J3246</f>
        <v>COMPLETO TIENE ÁREA Y LINDEROS</v>
      </c>
      <c r="X3246" s="25" t="s">
        <v>45</v>
      </c>
      <c r="Y3246" s="25" t="s">
        <v>45</v>
      </c>
      <c r="Z3246" s="25" t="s">
        <v>45</v>
      </c>
      <c r="AA3246" s="27" t="s">
        <v>46</v>
      </c>
      <c r="AB3246" s="27">
        <f>O3246</f>
        <v>0</v>
      </c>
      <c r="AC3246" s="27">
        <v>0</v>
      </c>
      <c r="AD3246" s="27">
        <f>+AB3246+(AC3246/10000)</f>
        <v>0</v>
      </c>
      <c r="AE3246" s="27" t="s">
        <v>47</v>
      </c>
      <c r="AF3246" s="118" t="s">
        <v>47</v>
      </c>
      <c r="AG3246" s="29"/>
      <c r="AH3246" s="20"/>
      <c r="AI3246" s="20"/>
      <c r="AJ3246" s="30"/>
      <c r="AK3246" s="17"/>
      <c r="AL3246" s="17"/>
      <c r="AM3246" s="17"/>
      <c r="AN3246" s="17"/>
      <c r="AO3246" s="17"/>
      <c r="AP3246" s="17"/>
      <c r="AQ3246" s="17"/>
    </row>
    <row r="3247" spans="1:43" s="2" customFormat="1" ht="51" customHeight="1" x14ac:dyDescent="0.25">
      <c r="A3247" s="54" t="s">
        <v>79</v>
      </c>
      <c r="B3247" s="55" t="s">
        <v>48</v>
      </c>
      <c r="C3247" s="123" t="s">
        <v>47</v>
      </c>
      <c r="D3247" s="123" t="s">
        <v>915</v>
      </c>
      <c r="E3247" s="123" t="s">
        <v>915</v>
      </c>
      <c r="F3247" s="126" t="s">
        <v>775</v>
      </c>
      <c r="G3247" s="127" t="s">
        <v>10616</v>
      </c>
      <c r="H3247" s="127" t="s">
        <v>777</v>
      </c>
      <c r="I3247" s="8" t="s">
        <v>10617</v>
      </c>
      <c r="J3247" s="9" t="s">
        <v>108</v>
      </c>
      <c r="K3247" s="10" t="s">
        <v>10112</v>
      </c>
      <c r="L3247" s="10" t="s">
        <v>10241</v>
      </c>
      <c r="M3247" s="11" t="s">
        <v>47</v>
      </c>
      <c r="N3247" s="11" t="s">
        <v>46</v>
      </c>
      <c r="O3247" s="10">
        <v>0</v>
      </c>
      <c r="P3247" s="12">
        <v>84</v>
      </c>
      <c r="Q3247" s="55">
        <v>8.3999999999999995E-3</v>
      </c>
      <c r="R3247" s="125"/>
      <c r="S3247" s="150" t="s">
        <v>46</v>
      </c>
      <c r="T3247" s="12" t="s">
        <v>47</v>
      </c>
      <c r="U3247" s="12" t="s">
        <v>47</v>
      </c>
      <c r="V3247" s="127" t="s">
        <v>46</v>
      </c>
      <c r="W3247" s="147" t="s">
        <v>1743</v>
      </c>
      <c r="X3247" s="148" t="s">
        <v>288</v>
      </c>
      <c r="Y3247" s="70" t="s">
        <v>10109</v>
      </c>
      <c r="Z3247" s="70" t="s">
        <v>9654</v>
      </c>
      <c r="AA3247" s="127" t="s">
        <v>46</v>
      </c>
      <c r="AB3247" s="151">
        <v>0</v>
      </c>
      <c r="AC3247" s="151">
        <v>84</v>
      </c>
      <c r="AD3247" s="151">
        <f>+AB3247+(AC3247/10000)</f>
        <v>8.3999999999999995E-3</v>
      </c>
      <c r="AE3247" s="127" t="s">
        <v>47</v>
      </c>
      <c r="AF3247" s="152" t="s">
        <v>47</v>
      </c>
      <c r="AG3247" s="153" t="s">
        <v>47</v>
      </c>
      <c r="AH3247" s="154" t="s">
        <v>915</v>
      </c>
      <c r="AI3247" s="154" t="s">
        <v>915</v>
      </c>
      <c r="AJ3247" s="128" t="s">
        <v>915</v>
      </c>
      <c r="AK3247" s="17"/>
      <c r="AL3247" s="17"/>
      <c r="AM3247" s="17"/>
      <c r="AN3247" s="17"/>
      <c r="AO3247" s="17"/>
      <c r="AP3247" s="17"/>
      <c r="AQ3247" s="17"/>
    </row>
    <row r="3248" spans="1:43" s="2" customFormat="1" ht="51" x14ac:dyDescent="0.25">
      <c r="A3248" s="54" t="s">
        <v>79</v>
      </c>
      <c r="B3248" s="55" t="s">
        <v>48</v>
      </c>
      <c r="C3248" s="123" t="s">
        <v>47</v>
      </c>
      <c r="D3248" s="123" t="s">
        <v>915</v>
      </c>
      <c r="E3248" s="123" t="s">
        <v>915</v>
      </c>
      <c r="F3248" s="126" t="s">
        <v>775</v>
      </c>
      <c r="G3248" s="127" t="s">
        <v>10618</v>
      </c>
      <c r="H3248" s="127" t="s">
        <v>777</v>
      </c>
      <c r="I3248" s="8" t="s">
        <v>10619</v>
      </c>
      <c r="J3248" s="9" t="s">
        <v>108</v>
      </c>
      <c r="K3248" s="10" t="s">
        <v>10112</v>
      </c>
      <c r="L3248" s="10" t="s">
        <v>10241</v>
      </c>
      <c r="M3248" s="11" t="s">
        <v>47</v>
      </c>
      <c r="N3248" s="11" t="s">
        <v>46</v>
      </c>
      <c r="O3248" s="10">
        <v>0</v>
      </c>
      <c r="P3248" s="12">
        <v>84</v>
      </c>
      <c r="Q3248" s="55">
        <v>8.3999999999999995E-3</v>
      </c>
      <c r="R3248" s="125"/>
      <c r="S3248" s="150" t="s">
        <v>46</v>
      </c>
      <c r="T3248" s="12" t="s">
        <v>47</v>
      </c>
      <c r="U3248" s="12" t="s">
        <v>47</v>
      </c>
      <c r="V3248" s="127" t="s">
        <v>46</v>
      </c>
      <c r="W3248" s="147" t="s">
        <v>1743</v>
      </c>
      <c r="X3248" s="148" t="s">
        <v>288</v>
      </c>
      <c r="Y3248" s="70" t="s">
        <v>10109</v>
      </c>
      <c r="Z3248" s="70" t="s">
        <v>9654</v>
      </c>
      <c r="AA3248" s="127" t="s">
        <v>46</v>
      </c>
      <c r="AB3248" s="151">
        <v>0</v>
      </c>
      <c r="AC3248" s="151">
        <v>84</v>
      </c>
      <c r="AD3248" s="151">
        <f>+AB3248+(AC3248/10000)</f>
        <v>8.3999999999999995E-3</v>
      </c>
      <c r="AE3248" s="127" t="s">
        <v>47</v>
      </c>
      <c r="AF3248" s="152" t="s">
        <v>47</v>
      </c>
      <c r="AG3248" s="153" t="s">
        <v>47</v>
      </c>
      <c r="AH3248" s="154" t="s">
        <v>915</v>
      </c>
      <c r="AI3248" s="154" t="s">
        <v>915</v>
      </c>
      <c r="AJ3248" s="128" t="s">
        <v>915</v>
      </c>
    </row>
    <row r="3249" spans="1:43" s="17" customFormat="1" ht="60" customHeight="1" x14ac:dyDescent="0.25">
      <c r="A3249" s="54" t="s">
        <v>79</v>
      </c>
      <c r="B3249" s="55" t="s">
        <v>48</v>
      </c>
      <c r="C3249" s="227" t="s">
        <v>47</v>
      </c>
      <c r="D3249" s="123" t="s">
        <v>915</v>
      </c>
      <c r="E3249" s="123" t="s">
        <v>915</v>
      </c>
      <c r="F3249" s="95" t="s">
        <v>775</v>
      </c>
      <c r="G3249" s="12" t="s">
        <v>10620</v>
      </c>
      <c r="H3249" s="12" t="s">
        <v>42</v>
      </c>
      <c r="I3249" s="8" t="s">
        <v>10621</v>
      </c>
      <c r="J3249" s="9" t="s">
        <v>108</v>
      </c>
      <c r="K3249" s="10" t="s">
        <v>10112</v>
      </c>
      <c r="L3249" s="10" t="s">
        <v>10241</v>
      </c>
      <c r="M3249" s="11" t="s">
        <v>47</v>
      </c>
      <c r="N3249" s="11" t="s">
        <v>46</v>
      </c>
      <c r="O3249" s="10">
        <v>0</v>
      </c>
      <c r="P3249" s="12">
        <v>84</v>
      </c>
      <c r="Q3249" s="55">
        <f>+O3249+(P3249/10000)</f>
        <v>8.3999999999999995E-3</v>
      </c>
      <c r="R3249" s="32" t="s">
        <v>47</v>
      </c>
      <c r="S3249" s="32" t="s">
        <v>46</v>
      </c>
      <c r="T3249" s="93" t="s">
        <v>46</v>
      </c>
      <c r="U3249" s="12" t="s">
        <v>45</v>
      </c>
      <c r="V3249" s="12" t="s">
        <v>46</v>
      </c>
      <c r="W3249" s="12" t="s">
        <v>44</v>
      </c>
      <c r="X3249" s="12" t="s">
        <v>288</v>
      </c>
      <c r="Y3249" s="10" t="s">
        <v>10622</v>
      </c>
      <c r="Z3249" s="10" t="s">
        <v>10241</v>
      </c>
      <c r="AA3249" s="12" t="s">
        <v>10413</v>
      </c>
      <c r="AB3249" s="12">
        <f>O3249</f>
        <v>0</v>
      </c>
      <c r="AC3249" s="12">
        <f>P3249</f>
        <v>84</v>
      </c>
      <c r="AD3249" s="149">
        <f t="shared" ref="AD3249:AD3250" si="576">+AB3249+(AC3249/10000)</f>
        <v>8.3999999999999995E-3</v>
      </c>
      <c r="AE3249" s="12" t="s">
        <v>47</v>
      </c>
      <c r="AF3249" s="117" t="s">
        <v>23727</v>
      </c>
      <c r="AG3249" s="153" t="s">
        <v>47</v>
      </c>
      <c r="AH3249" s="154" t="s">
        <v>915</v>
      </c>
      <c r="AI3249" s="154" t="s">
        <v>915</v>
      </c>
      <c r="AJ3249" s="128" t="s">
        <v>915</v>
      </c>
    </row>
    <row r="3250" spans="1:43" s="17" customFormat="1" ht="60" customHeight="1" x14ac:dyDescent="0.25">
      <c r="A3250" s="54" t="s">
        <v>79</v>
      </c>
      <c r="B3250" s="55" t="s">
        <v>48</v>
      </c>
      <c r="C3250" s="227" t="s">
        <v>47</v>
      </c>
      <c r="D3250" s="123" t="s">
        <v>915</v>
      </c>
      <c r="E3250" s="123" t="s">
        <v>915</v>
      </c>
      <c r="F3250" s="95" t="s">
        <v>775</v>
      </c>
      <c r="G3250" s="12" t="s">
        <v>10623</v>
      </c>
      <c r="H3250" s="12" t="s">
        <v>42</v>
      </c>
      <c r="I3250" s="8" t="s">
        <v>10624</v>
      </c>
      <c r="J3250" s="9" t="s">
        <v>108</v>
      </c>
      <c r="K3250" s="10" t="s">
        <v>10112</v>
      </c>
      <c r="L3250" s="10" t="s">
        <v>10241</v>
      </c>
      <c r="M3250" s="11" t="s">
        <v>47</v>
      </c>
      <c r="N3250" s="11" t="s">
        <v>46</v>
      </c>
      <c r="O3250" s="10">
        <v>0</v>
      </c>
      <c r="P3250" s="12">
        <v>84</v>
      </c>
      <c r="Q3250" s="55">
        <f>+O3250+(P3250/10000)</f>
        <v>8.3999999999999995E-3</v>
      </c>
      <c r="R3250" s="32" t="s">
        <v>47</v>
      </c>
      <c r="S3250" s="32" t="s">
        <v>46</v>
      </c>
      <c r="T3250" s="93" t="s">
        <v>46</v>
      </c>
      <c r="U3250" s="12" t="s">
        <v>45</v>
      </c>
      <c r="V3250" s="12" t="s">
        <v>46</v>
      </c>
      <c r="W3250" s="12" t="s">
        <v>44</v>
      </c>
      <c r="X3250" s="12" t="s">
        <v>288</v>
      </c>
      <c r="Y3250" s="10" t="s">
        <v>10625</v>
      </c>
      <c r="Z3250" s="10" t="s">
        <v>10241</v>
      </c>
      <c r="AA3250" s="12" t="s">
        <v>10413</v>
      </c>
      <c r="AB3250" s="12">
        <f>O3250</f>
        <v>0</v>
      </c>
      <c r="AC3250" s="12">
        <f>P3250</f>
        <v>84</v>
      </c>
      <c r="AD3250" s="149">
        <f t="shared" si="576"/>
        <v>8.3999999999999995E-3</v>
      </c>
      <c r="AE3250" s="12" t="s">
        <v>47</v>
      </c>
      <c r="AF3250" s="117" t="s">
        <v>23727</v>
      </c>
      <c r="AG3250" s="153" t="s">
        <v>47</v>
      </c>
      <c r="AH3250" s="154" t="s">
        <v>915</v>
      </c>
      <c r="AI3250" s="154" t="s">
        <v>915</v>
      </c>
      <c r="AJ3250" s="128" t="s">
        <v>915</v>
      </c>
    </row>
    <row r="3251" spans="1:43" s="2" customFormat="1" ht="51" x14ac:dyDescent="0.25">
      <c r="A3251" s="54" t="s">
        <v>79</v>
      </c>
      <c r="B3251" s="55" t="s">
        <v>48</v>
      </c>
      <c r="C3251" s="123" t="s">
        <v>47</v>
      </c>
      <c r="D3251" s="123" t="s">
        <v>915</v>
      </c>
      <c r="E3251" s="123" t="s">
        <v>915</v>
      </c>
      <c r="F3251" s="126" t="s">
        <v>775</v>
      </c>
      <c r="G3251" s="127" t="s">
        <v>10626</v>
      </c>
      <c r="H3251" s="127" t="s">
        <v>777</v>
      </c>
      <c r="I3251" s="8" t="s">
        <v>10627</v>
      </c>
      <c r="J3251" s="9" t="s">
        <v>108</v>
      </c>
      <c r="K3251" s="10" t="s">
        <v>10112</v>
      </c>
      <c r="L3251" s="10" t="s">
        <v>10241</v>
      </c>
      <c r="M3251" s="11" t="s">
        <v>47</v>
      </c>
      <c r="N3251" s="11" t="s">
        <v>46</v>
      </c>
      <c r="O3251" s="10">
        <v>0</v>
      </c>
      <c r="P3251" s="12">
        <v>85</v>
      </c>
      <c r="Q3251" s="55">
        <v>8.5000000000000006E-3</v>
      </c>
      <c r="R3251" s="125"/>
      <c r="S3251" s="150" t="s">
        <v>46</v>
      </c>
      <c r="T3251" s="12" t="s">
        <v>47</v>
      </c>
      <c r="U3251" s="12" t="s">
        <v>47</v>
      </c>
      <c r="V3251" s="127" t="s">
        <v>46</v>
      </c>
      <c r="W3251" s="147" t="s">
        <v>1743</v>
      </c>
      <c r="X3251" s="148" t="s">
        <v>288</v>
      </c>
      <c r="Y3251" s="70" t="s">
        <v>10109</v>
      </c>
      <c r="Z3251" s="70" t="s">
        <v>9654</v>
      </c>
      <c r="AA3251" s="127" t="s">
        <v>46</v>
      </c>
      <c r="AB3251" s="151">
        <v>0</v>
      </c>
      <c r="AC3251" s="151">
        <v>84</v>
      </c>
      <c r="AD3251" s="151">
        <f t="shared" ref="AD3251:AD3257" si="577">+AB3251+(AC3251/10000)</f>
        <v>8.3999999999999995E-3</v>
      </c>
      <c r="AE3251" s="127" t="s">
        <v>47</v>
      </c>
      <c r="AF3251" s="152" t="s">
        <v>47</v>
      </c>
      <c r="AG3251" s="153" t="s">
        <v>47</v>
      </c>
      <c r="AH3251" s="154" t="s">
        <v>915</v>
      </c>
      <c r="AI3251" s="154" t="s">
        <v>915</v>
      </c>
      <c r="AJ3251" s="128" t="s">
        <v>915</v>
      </c>
      <c r="AK3251" s="17"/>
      <c r="AL3251" s="17"/>
      <c r="AM3251" s="17"/>
      <c r="AN3251" s="17"/>
      <c r="AO3251" s="17"/>
      <c r="AP3251" s="17"/>
      <c r="AQ3251" s="17"/>
    </row>
    <row r="3252" spans="1:43" s="2" customFormat="1" ht="51" x14ac:dyDescent="0.25">
      <c r="A3252" s="54" t="s">
        <v>79</v>
      </c>
      <c r="B3252" s="55" t="s">
        <v>48</v>
      </c>
      <c r="C3252" s="123" t="s">
        <v>47</v>
      </c>
      <c r="D3252" s="123" t="s">
        <v>915</v>
      </c>
      <c r="E3252" s="123" t="s">
        <v>915</v>
      </c>
      <c r="F3252" s="126" t="s">
        <v>775</v>
      </c>
      <c r="G3252" s="127" t="s">
        <v>10628</v>
      </c>
      <c r="H3252" s="127" t="s">
        <v>777</v>
      </c>
      <c r="I3252" s="8" t="s">
        <v>10629</v>
      </c>
      <c r="J3252" s="9" t="s">
        <v>108</v>
      </c>
      <c r="K3252" s="10" t="s">
        <v>10112</v>
      </c>
      <c r="L3252" s="10" t="s">
        <v>10241</v>
      </c>
      <c r="M3252" s="11" t="s">
        <v>47</v>
      </c>
      <c r="N3252" s="11" t="s">
        <v>46</v>
      </c>
      <c r="O3252" s="10">
        <v>0</v>
      </c>
      <c r="P3252" s="12">
        <v>89.78</v>
      </c>
      <c r="Q3252" s="55">
        <v>8.9779999999999999E-3</v>
      </c>
      <c r="R3252" s="125"/>
      <c r="S3252" s="150" t="s">
        <v>46</v>
      </c>
      <c r="T3252" s="12" t="s">
        <v>47</v>
      </c>
      <c r="U3252" s="12" t="s">
        <v>47</v>
      </c>
      <c r="V3252" s="127" t="s">
        <v>46</v>
      </c>
      <c r="W3252" s="147" t="s">
        <v>1743</v>
      </c>
      <c r="X3252" s="148" t="s">
        <v>288</v>
      </c>
      <c r="Y3252" s="70" t="s">
        <v>10109</v>
      </c>
      <c r="Z3252" s="70" t="s">
        <v>9654</v>
      </c>
      <c r="AA3252" s="127" t="s">
        <v>46</v>
      </c>
      <c r="AB3252" s="151">
        <v>0</v>
      </c>
      <c r="AC3252" s="151">
        <v>89.78</v>
      </c>
      <c r="AD3252" s="151">
        <f t="shared" si="577"/>
        <v>8.9779999999999999E-3</v>
      </c>
      <c r="AE3252" s="127" t="s">
        <v>47</v>
      </c>
      <c r="AF3252" s="152" t="s">
        <v>47</v>
      </c>
      <c r="AG3252" s="153" t="s">
        <v>47</v>
      </c>
      <c r="AH3252" s="154" t="s">
        <v>915</v>
      </c>
      <c r="AI3252" s="154" t="s">
        <v>915</v>
      </c>
      <c r="AJ3252" s="128" t="s">
        <v>915</v>
      </c>
    </row>
    <row r="3253" spans="1:43" s="2" customFormat="1" ht="51" x14ac:dyDescent="0.25">
      <c r="A3253" s="54" t="s">
        <v>79</v>
      </c>
      <c r="B3253" s="55" t="s">
        <v>48</v>
      </c>
      <c r="C3253" s="123" t="s">
        <v>47</v>
      </c>
      <c r="D3253" s="123" t="s">
        <v>915</v>
      </c>
      <c r="E3253" s="123" t="s">
        <v>915</v>
      </c>
      <c r="F3253" s="126" t="s">
        <v>775</v>
      </c>
      <c r="G3253" s="127" t="s">
        <v>10630</v>
      </c>
      <c r="H3253" s="127" t="s">
        <v>777</v>
      </c>
      <c r="I3253" s="8" t="s">
        <v>10631</v>
      </c>
      <c r="J3253" s="9" t="s">
        <v>108</v>
      </c>
      <c r="K3253" s="10" t="s">
        <v>10112</v>
      </c>
      <c r="L3253" s="10" t="s">
        <v>10241</v>
      </c>
      <c r="M3253" s="11" t="s">
        <v>47</v>
      </c>
      <c r="N3253" s="11" t="s">
        <v>46</v>
      </c>
      <c r="O3253" s="10">
        <v>0</v>
      </c>
      <c r="P3253" s="12">
        <v>84</v>
      </c>
      <c r="Q3253" s="55">
        <v>8.3999999999999995E-3</v>
      </c>
      <c r="R3253" s="125"/>
      <c r="S3253" s="150" t="s">
        <v>46</v>
      </c>
      <c r="T3253" s="12" t="s">
        <v>47</v>
      </c>
      <c r="U3253" s="12" t="s">
        <v>47</v>
      </c>
      <c r="V3253" s="127" t="s">
        <v>46</v>
      </c>
      <c r="W3253" s="147" t="s">
        <v>1743</v>
      </c>
      <c r="X3253" s="148" t="s">
        <v>288</v>
      </c>
      <c r="Y3253" s="70" t="s">
        <v>10109</v>
      </c>
      <c r="Z3253" s="70" t="s">
        <v>9654</v>
      </c>
      <c r="AA3253" s="127" t="s">
        <v>46</v>
      </c>
      <c r="AB3253" s="151">
        <v>0</v>
      </c>
      <c r="AC3253" s="151">
        <v>84</v>
      </c>
      <c r="AD3253" s="151">
        <f t="shared" si="577"/>
        <v>8.3999999999999995E-3</v>
      </c>
      <c r="AE3253" s="127" t="s">
        <v>47</v>
      </c>
      <c r="AF3253" s="152" t="s">
        <v>47</v>
      </c>
      <c r="AG3253" s="153" t="s">
        <v>47</v>
      </c>
      <c r="AH3253" s="154" t="s">
        <v>915</v>
      </c>
      <c r="AI3253" s="154" t="s">
        <v>915</v>
      </c>
      <c r="AJ3253" s="128" t="s">
        <v>915</v>
      </c>
      <c r="AK3253" s="17"/>
      <c r="AL3253" s="17"/>
      <c r="AM3253" s="17"/>
      <c r="AN3253" s="17"/>
      <c r="AO3253" s="17"/>
      <c r="AP3253" s="17"/>
      <c r="AQ3253" s="17"/>
    </row>
    <row r="3254" spans="1:43" s="2" customFormat="1" ht="51" x14ac:dyDescent="0.25">
      <c r="A3254" s="54" t="s">
        <v>79</v>
      </c>
      <c r="B3254" s="55" t="s">
        <v>48</v>
      </c>
      <c r="C3254" s="123" t="s">
        <v>47</v>
      </c>
      <c r="D3254" s="123" t="s">
        <v>915</v>
      </c>
      <c r="E3254" s="123" t="s">
        <v>915</v>
      </c>
      <c r="F3254" s="126" t="s">
        <v>775</v>
      </c>
      <c r="G3254" s="127" t="s">
        <v>10632</v>
      </c>
      <c r="H3254" s="127" t="s">
        <v>777</v>
      </c>
      <c r="I3254" s="8" t="s">
        <v>10633</v>
      </c>
      <c r="J3254" s="9" t="s">
        <v>108</v>
      </c>
      <c r="K3254" s="10" t="s">
        <v>10112</v>
      </c>
      <c r="L3254" s="10" t="s">
        <v>10241</v>
      </c>
      <c r="M3254" s="11" t="s">
        <v>47</v>
      </c>
      <c r="N3254" s="11" t="s">
        <v>46</v>
      </c>
      <c r="O3254" s="10">
        <v>0</v>
      </c>
      <c r="P3254" s="12">
        <v>84</v>
      </c>
      <c r="Q3254" s="55">
        <v>8.3999999999999995E-3</v>
      </c>
      <c r="R3254" s="125"/>
      <c r="S3254" s="150" t="s">
        <v>46</v>
      </c>
      <c r="T3254" s="12" t="s">
        <v>47</v>
      </c>
      <c r="U3254" s="12" t="s">
        <v>47</v>
      </c>
      <c r="V3254" s="127" t="s">
        <v>46</v>
      </c>
      <c r="W3254" s="147" t="s">
        <v>1743</v>
      </c>
      <c r="X3254" s="148" t="s">
        <v>288</v>
      </c>
      <c r="Y3254" s="70" t="s">
        <v>10109</v>
      </c>
      <c r="Z3254" s="70" t="s">
        <v>9654</v>
      </c>
      <c r="AA3254" s="127" t="s">
        <v>46</v>
      </c>
      <c r="AB3254" s="151">
        <v>0</v>
      </c>
      <c r="AC3254" s="151">
        <v>84</v>
      </c>
      <c r="AD3254" s="151">
        <f t="shared" si="577"/>
        <v>8.3999999999999995E-3</v>
      </c>
      <c r="AE3254" s="127" t="s">
        <v>47</v>
      </c>
      <c r="AF3254" s="152" t="s">
        <v>47</v>
      </c>
      <c r="AG3254" s="153" t="s">
        <v>47</v>
      </c>
      <c r="AH3254" s="154" t="s">
        <v>915</v>
      </c>
      <c r="AI3254" s="154" t="s">
        <v>915</v>
      </c>
      <c r="AJ3254" s="128" t="s">
        <v>915</v>
      </c>
      <c r="AK3254" s="17"/>
      <c r="AL3254" s="17"/>
      <c r="AM3254" s="17"/>
      <c r="AN3254" s="17"/>
      <c r="AO3254" s="17"/>
      <c r="AP3254" s="17"/>
      <c r="AQ3254" s="17"/>
    </row>
    <row r="3255" spans="1:43" s="2" customFormat="1" ht="51" customHeight="1" x14ac:dyDescent="0.25">
      <c r="A3255" s="54" t="s">
        <v>79</v>
      </c>
      <c r="B3255" s="55" t="s">
        <v>48</v>
      </c>
      <c r="C3255" s="123" t="s">
        <v>47</v>
      </c>
      <c r="D3255" s="123" t="s">
        <v>915</v>
      </c>
      <c r="E3255" s="123" t="s">
        <v>915</v>
      </c>
      <c r="F3255" s="126" t="s">
        <v>775</v>
      </c>
      <c r="G3255" s="127" t="s">
        <v>10634</v>
      </c>
      <c r="H3255" s="127" t="s">
        <v>777</v>
      </c>
      <c r="I3255" s="8" t="s">
        <v>10635</v>
      </c>
      <c r="J3255" s="9" t="s">
        <v>108</v>
      </c>
      <c r="K3255" s="10" t="s">
        <v>10112</v>
      </c>
      <c r="L3255" s="10" t="s">
        <v>10241</v>
      </c>
      <c r="M3255" s="11" t="s">
        <v>47</v>
      </c>
      <c r="N3255" s="11" t="s">
        <v>46</v>
      </c>
      <c r="O3255" s="10">
        <v>0</v>
      </c>
      <c r="P3255" s="12">
        <v>84</v>
      </c>
      <c r="Q3255" s="55">
        <v>8.3999999999999995E-3</v>
      </c>
      <c r="R3255" s="125"/>
      <c r="S3255" s="150" t="s">
        <v>46</v>
      </c>
      <c r="T3255" s="12" t="s">
        <v>47</v>
      </c>
      <c r="U3255" s="12" t="s">
        <v>47</v>
      </c>
      <c r="V3255" s="127" t="s">
        <v>46</v>
      </c>
      <c r="W3255" s="147" t="s">
        <v>1743</v>
      </c>
      <c r="X3255" s="148" t="s">
        <v>288</v>
      </c>
      <c r="Y3255" s="70" t="s">
        <v>10109</v>
      </c>
      <c r="Z3255" s="70" t="s">
        <v>9654</v>
      </c>
      <c r="AA3255" s="127" t="s">
        <v>46</v>
      </c>
      <c r="AB3255" s="151">
        <v>0</v>
      </c>
      <c r="AC3255" s="151">
        <v>84</v>
      </c>
      <c r="AD3255" s="151">
        <f t="shared" si="577"/>
        <v>8.3999999999999995E-3</v>
      </c>
      <c r="AE3255" s="127" t="s">
        <v>47</v>
      </c>
      <c r="AF3255" s="152" t="s">
        <v>47</v>
      </c>
      <c r="AG3255" s="153" t="s">
        <v>47</v>
      </c>
      <c r="AH3255" s="154" t="s">
        <v>915</v>
      </c>
      <c r="AI3255" s="154" t="s">
        <v>915</v>
      </c>
      <c r="AJ3255" s="128" t="s">
        <v>915</v>
      </c>
      <c r="AK3255" s="17"/>
      <c r="AL3255" s="17"/>
      <c r="AM3255" s="17"/>
      <c r="AN3255" s="17"/>
      <c r="AO3255" s="17"/>
      <c r="AP3255" s="17"/>
      <c r="AQ3255" s="17"/>
    </row>
    <row r="3256" spans="1:43" s="2" customFormat="1" ht="51" x14ac:dyDescent="0.25">
      <c r="A3256" s="54" t="s">
        <v>79</v>
      </c>
      <c r="B3256" s="55" t="s">
        <v>48</v>
      </c>
      <c r="C3256" s="123" t="s">
        <v>47</v>
      </c>
      <c r="D3256" s="123" t="s">
        <v>915</v>
      </c>
      <c r="E3256" s="123" t="s">
        <v>915</v>
      </c>
      <c r="F3256" s="126" t="s">
        <v>775</v>
      </c>
      <c r="G3256" s="127" t="s">
        <v>10636</v>
      </c>
      <c r="H3256" s="127" t="s">
        <v>777</v>
      </c>
      <c r="I3256" s="8" t="s">
        <v>10404</v>
      </c>
      <c r="J3256" s="9" t="s">
        <v>108</v>
      </c>
      <c r="K3256" s="10" t="s">
        <v>10112</v>
      </c>
      <c r="L3256" s="10" t="s">
        <v>10241</v>
      </c>
      <c r="M3256" s="11" t="s">
        <v>47</v>
      </c>
      <c r="N3256" s="11" t="s">
        <v>46</v>
      </c>
      <c r="O3256" s="10">
        <v>0</v>
      </c>
      <c r="P3256" s="12">
        <v>84</v>
      </c>
      <c r="Q3256" s="55">
        <v>8.3999999999999995E-3</v>
      </c>
      <c r="R3256" s="125"/>
      <c r="S3256" s="150" t="s">
        <v>46</v>
      </c>
      <c r="T3256" s="12" t="s">
        <v>47</v>
      </c>
      <c r="U3256" s="12" t="s">
        <v>47</v>
      </c>
      <c r="V3256" s="127" t="s">
        <v>46</v>
      </c>
      <c r="W3256" s="147" t="s">
        <v>1743</v>
      </c>
      <c r="X3256" s="148" t="s">
        <v>288</v>
      </c>
      <c r="Y3256" s="70" t="s">
        <v>10109</v>
      </c>
      <c r="Z3256" s="70" t="s">
        <v>9654</v>
      </c>
      <c r="AA3256" s="127" t="s">
        <v>46</v>
      </c>
      <c r="AB3256" s="151">
        <v>0</v>
      </c>
      <c r="AC3256" s="151">
        <v>84</v>
      </c>
      <c r="AD3256" s="151">
        <f t="shared" si="577"/>
        <v>8.3999999999999995E-3</v>
      </c>
      <c r="AE3256" s="127" t="s">
        <v>47</v>
      </c>
      <c r="AF3256" s="152" t="s">
        <v>47</v>
      </c>
      <c r="AG3256" s="153" t="s">
        <v>47</v>
      </c>
      <c r="AH3256" s="154" t="s">
        <v>915</v>
      </c>
      <c r="AI3256" s="154" t="s">
        <v>915</v>
      </c>
      <c r="AJ3256" s="128" t="s">
        <v>915</v>
      </c>
      <c r="AK3256" s="17"/>
      <c r="AL3256" s="17"/>
      <c r="AM3256" s="17"/>
      <c r="AN3256" s="17"/>
      <c r="AO3256" s="17"/>
      <c r="AP3256" s="17"/>
      <c r="AQ3256" s="17"/>
    </row>
    <row r="3257" spans="1:43" s="2" customFormat="1" ht="51" x14ac:dyDescent="0.25">
      <c r="A3257" s="54" t="s">
        <v>79</v>
      </c>
      <c r="B3257" s="55" t="s">
        <v>48</v>
      </c>
      <c r="C3257" s="123" t="s">
        <v>47</v>
      </c>
      <c r="D3257" s="123" t="s">
        <v>915</v>
      </c>
      <c r="E3257" s="123" t="s">
        <v>915</v>
      </c>
      <c r="F3257" s="126" t="s">
        <v>775</v>
      </c>
      <c r="G3257" s="127" t="s">
        <v>10637</v>
      </c>
      <c r="H3257" s="127" t="s">
        <v>777</v>
      </c>
      <c r="I3257" s="8" t="s">
        <v>10638</v>
      </c>
      <c r="J3257" s="9" t="s">
        <v>108</v>
      </c>
      <c r="K3257" s="10" t="s">
        <v>10112</v>
      </c>
      <c r="L3257" s="10" t="s">
        <v>10241</v>
      </c>
      <c r="M3257" s="11" t="s">
        <v>47</v>
      </c>
      <c r="N3257" s="11" t="s">
        <v>46</v>
      </c>
      <c r="O3257" s="10">
        <v>0</v>
      </c>
      <c r="P3257" s="12">
        <v>84</v>
      </c>
      <c r="Q3257" s="55">
        <v>8.3999999999999995E-3</v>
      </c>
      <c r="R3257" s="125"/>
      <c r="S3257" s="150" t="s">
        <v>46</v>
      </c>
      <c r="T3257" s="12" t="s">
        <v>47</v>
      </c>
      <c r="U3257" s="12" t="s">
        <v>47</v>
      </c>
      <c r="V3257" s="127" t="s">
        <v>46</v>
      </c>
      <c r="W3257" s="147" t="s">
        <v>1743</v>
      </c>
      <c r="X3257" s="148" t="s">
        <v>288</v>
      </c>
      <c r="Y3257" s="70" t="s">
        <v>10109</v>
      </c>
      <c r="Z3257" s="70" t="s">
        <v>9654</v>
      </c>
      <c r="AA3257" s="127" t="s">
        <v>46</v>
      </c>
      <c r="AB3257" s="151">
        <v>0</v>
      </c>
      <c r="AC3257" s="151">
        <v>84</v>
      </c>
      <c r="AD3257" s="151">
        <f t="shared" si="577"/>
        <v>8.3999999999999995E-3</v>
      </c>
      <c r="AE3257" s="127" t="s">
        <v>47</v>
      </c>
      <c r="AF3257" s="152" t="s">
        <v>47</v>
      </c>
      <c r="AG3257" s="153" t="s">
        <v>47</v>
      </c>
      <c r="AH3257" s="154" t="s">
        <v>915</v>
      </c>
      <c r="AI3257" s="154" t="s">
        <v>915</v>
      </c>
      <c r="AJ3257" s="128" t="s">
        <v>915</v>
      </c>
      <c r="AK3257" s="17"/>
      <c r="AL3257" s="17"/>
      <c r="AM3257" s="17"/>
      <c r="AN3257" s="17"/>
      <c r="AO3257" s="17"/>
      <c r="AP3257" s="17"/>
      <c r="AQ3257" s="17"/>
    </row>
    <row r="3258" spans="1:43" s="17" customFormat="1" ht="51" x14ac:dyDescent="0.25">
      <c r="A3258" s="54" t="s">
        <v>79</v>
      </c>
      <c r="B3258" s="55" t="s">
        <v>48</v>
      </c>
      <c r="C3258" s="227" t="s">
        <v>47</v>
      </c>
      <c r="D3258" s="123" t="s">
        <v>915</v>
      </c>
      <c r="E3258" s="123" t="s">
        <v>915</v>
      </c>
      <c r="F3258" s="95" t="s">
        <v>775</v>
      </c>
      <c r="G3258" s="12" t="s">
        <v>10639</v>
      </c>
      <c r="H3258" s="12" t="s">
        <v>42</v>
      </c>
      <c r="I3258" s="8" t="s">
        <v>10640</v>
      </c>
      <c r="J3258" s="9" t="s">
        <v>108</v>
      </c>
      <c r="K3258" s="10" t="s">
        <v>10112</v>
      </c>
      <c r="L3258" s="10" t="s">
        <v>10241</v>
      </c>
      <c r="M3258" s="11" t="s">
        <v>47</v>
      </c>
      <c r="N3258" s="11" t="s">
        <v>46</v>
      </c>
      <c r="O3258" s="10">
        <v>0</v>
      </c>
      <c r="P3258" s="12">
        <v>84</v>
      </c>
      <c r="Q3258" s="55">
        <f>+O3258+(P3258/10000)</f>
        <v>8.3999999999999995E-3</v>
      </c>
      <c r="R3258" s="32" t="s">
        <v>47</v>
      </c>
      <c r="S3258" s="93" t="s">
        <v>46</v>
      </c>
      <c r="T3258" s="12" t="s">
        <v>47</v>
      </c>
      <c r="U3258" s="12" t="s">
        <v>47</v>
      </c>
      <c r="V3258" s="12" t="s">
        <v>46</v>
      </c>
      <c r="W3258" s="12" t="s">
        <v>44</v>
      </c>
      <c r="X3258" s="12" t="s">
        <v>288</v>
      </c>
      <c r="Y3258" s="10" t="s">
        <v>10641</v>
      </c>
      <c r="Z3258" s="10" t="s">
        <v>10241</v>
      </c>
      <c r="AA3258" s="12" t="s">
        <v>10413</v>
      </c>
      <c r="AB3258" s="12">
        <f>O3258</f>
        <v>0</v>
      </c>
      <c r="AC3258" s="12">
        <f>P3258</f>
        <v>84</v>
      </c>
      <c r="AD3258" s="149">
        <f>+AB3258+(AC3258/10000)</f>
        <v>8.3999999999999995E-3</v>
      </c>
      <c r="AE3258" s="12" t="s">
        <v>47</v>
      </c>
      <c r="AF3258" s="117" t="s">
        <v>23727</v>
      </c>
      <c r="AG3258" s="153" t="s">
        <v>47</v>
      </c>
      <c r="AH3258" s="154" t="s">
        <v>915</v>
      </c>
      <c r="AI3258" s="154" t="s">
        <v>915</v>
      </c>
      <c r="AJ3258" s="128" t="s">
        <v>915</v>
      </c>
    </row>
    <row r="3259" spans="1:43" s="2" customFormat="1" ht="51" customHeight="1" x14ac:dyDescent="0.25">
      <c r="A3259" s="54" t="s">
        <v>79</v>
      </c>
      <c r="B3259" s="55" t="s">
        <v>48</v>
      </c>
      <c r="C3259" s="123" t="s">
        <v>47</v>
      </c>
      <c r="D3259" s="123" t="s">
        <v>915</v>
      </c>
      <c r="E3259" s="123" t="s">
        <v>915</v>
      </c>
      <c r="F3259" s="126" t="s">
        <v>775</v>
      </c>
      <c r="G3259" s="127" t="s">
        <v>10642</v>
      </c>
      <c r="H3259" s="127" t="s">
        <v>777</v>
      </c>
      <c r="I3259" s="8" t="s">
        <v>10643</v>
      </c>
      <c r="J3259" s="9" t="s">
        <v>108</v>
      </c>
      <c r="K3259" s="10" t="s">
        <v>10112</v>
      </c>
      <c r="L3259" s="10" t="s">
        <v>10241</v>
      </c>
      <c r="M3259" s="11" t="s">
        <v>47</v>
      </c>
      <c r="N3259" s="11" t="s">
        <v>46</v>
      </c>
      <c r="O3259" s="10">
        <v>0</v>
      </c>
      <c r="P3259" s="12">
        <v>84</v>
      </c>
      <c r="Q3259" s="55">
        <v>8.3999999999999995E-3</v>
      </c>
      <c r="R3259" s="125"/>
      <c r="S3259" s="150" t="s">
        <v>46</v>
      </c>
      <c r="T3259" s="12" t="s">
        <v>47</v>
      </c>
      <c r="U3259" s="12" t="s">
        <v>47</v>
      </c>
      <c r="V3259" s="127" t="s">
        <v>46</v>
      </c>
      <c r="W3259" s="147" t="s">
        <v>1743</v>
      </c>
      <c r="X3259" s="148" t="s">
        <v>288</v>
      </c>
      <c r="Y3259" s="70" t="s">
        <v>10109</v>
      </c>
      <c r="Z3259" s="70" t="s">
        <v>9654</v>
      </c>
      <c r="AA3259" s="127" t="s">
        <v>46</v>
      </c>
      <c r="AB3259" s="151">
        <v>0</v>
      </c>
      <c r="AC3259" s="151">
        <v>84</v>
      </c>
      <c r="AD3259" s="151">
        <f>+AB3259+(AC3259/10000)</f>
        <v>8.3999999999999995E-3</v>
      </c>
      <c r="AE3259" s="127" t="s">
        <v>47</v>
      </c>
      <c r="AF3259" s="152" t="s">
        <v>47</v>
      </c>
      <c r="AG3259" s="153" t="s">
        <v>47</v>
      </c>
      <c r="AH3259" s="154" t="s">
        <v>915</v>
      </c>
      <c r="AI3259" s="154" t="s">
        <v>915</v>
      </c>
      <c r="AJ3259" s="128" t="s">
        <v>915</v>
      </c>
      <c r="AK3259" s="17"/>
      <c r="AL3259" s="17"/>
      <c r="AM3259" s="17"/>
      <c r="AN3259" s="17"/>
      <c r="AO3259" s="17"/>
      <c r="AP3259" s="17"/>
      <c r="AQ3259" s="17"/>
    </row>
    <row r="3260" spans="1:43" s="2" customFormat="1" ht="51" customHeight="1" x14ac:dyDescent="0.25">
      <c r="A3260" s="54" t="s">
        <v>79</v>
      </c>
      <c r="B3260" s="55" t="s">
        <v>48</v>
      </c>
      <c r="C3260" s="123" t="s">
        <v>47</v>
      </c>
      <c r="D3260" s="123" t="s">
        <v>915</v>
      </c>
      <c r="E3260" s="123" t="s">
        <v>915</v>
      </c>
      <c r="F3260" s="126" t="s">
        <v>775</v>
      </c>
      <c r="G3260" s="127" t="s">
        <v>10644</v>
      </c>
      <c r="H3260" s="127" t="s">
        <v>777</v>
      </c>
      <c r="I3260" s="8" t="s">
        <v>10645</v>
      </c>
      <c r="J3260" s="9" t="s">
        <v>108</v>
      </c>
      <c r="K3260" s="10" t="s">
        <v>10112</v>
      </c>
      <c r="L3260" s="10" t="s">
        <v>10241</v>
      </c>
      <c r="M3260" s="11" t="s">
        <v>47</v>
      </c>
      <c r="N3260" s="11" t="s">
        <v>46</v>
      </c>
      <c r="O3260" s="10">
        <v>0</v>
      </c>
      <c r="P3260" s="12">
        <v>84</v>
      </c>
      <c r="Q3260" s="55">
        <v>8.3999999999999995E-3</v>
      </c>
      <c r="R3260" s="125"/>
      <c r="S3260" s="150" t="s">
        <v>46</v>
      </c>
      <c r="T3260" s="12" t="s">
        <v>47</v>
      </c>
      <c r="U3260" s="12" t="s">
        <v>47</v>
      </c>
      <c r="V3260" s="127" t="s">
        <v>46</v>
      </c>
      <c r="W3260" s="147" t="s">
        <v>1743</v>
      </c>
      <c r="X3260" s="148" t="s">
        <v>288</v>
      </c>
      <c r="Y3260" s="70" t="s">
        <v>10109</v>
      </c>
      <c r="Z3260" s="70" t="s">
        <v>9654</v>
      </c>
      <c r="AA3260" s="127" t="s">
        <v>46</v>
      </c>
      <c r="AB3260" s="151">
        <v>0</v>
      </c>
      <c r="AC3260" s="151">
        <v>84</v>
      </c>
      <c r="AD3260" s="151">
        <f>+AB3260+(AC3260/10000)</f>
        <v>8.3999999999999995E-3</v>
      </c>
      <c r="AE3260" s="127" t="s">
        <v>47</v>
      </c>
      <c r="AF3260" s="152" t="s">
        <v>47</v>
      </c>
      <c r="AG3260" s="153" t="s">
        <v>47</v>
      </c>
      <c r="AH3260" s="154" t="s">
        <v>915</v>
      </c>
      <c r="AI3260" s="154" t="s">
        <v>915</v>
      </c>
      <c r="AJ3260" s="128" t="s">
        <v>915</v>
      </c>
      <c r="AK3260" s="17"/>
      <c r="AL3260" s="17"/>
      <c r="AM3260" s="17"/>
      <c r="AN3260" s="17"/>
      <c r="AO3260" s="17"/>
      <c r="AP3260" s="17"/>
      <c r="AQ3260" s="17"/>
    </row>
    <row r="3261" spans="1:43" s="17" customFormat="1" ht="60" customHeight="1" x14ac:dyDescent="0.25">
      <c r="A3261" s="54" t="s">
        <v>79</v>
      </c>
      <c r="B3261" s="55" t="s">
        <v>48</v>
      </c>
      <c r="C3261" s="227" t="s">
        <v>47</v>
      </c>
      <c r="D3261" s="123" t="s">
        <v>915</v>
      </c>
      <c r="E3261" s="123" t="s">
        <v>915</v>
      </c>
      <c r="F3261" s="95" t="s">
        <v>775</v>
      </c>
      <c r="G3261" s="12" t="s">
        <v>10646</v>
      </c>
      <c r="H3261" s="12" t="s">
        <v>42</v>
      </c>
      <c r="I3261" s="8" t="s">
        <v>10419</v>
      </c>
      <c r="J3261" s="9" t="s">
        <v>108</v>
      </c>
      <c r="K3261" s="10" t="s">
        <v>10112</v>
      </c>
      <c r="L3261" s="10" t="s">
        <v>10241</v>
      </c>
      <c r="M3261" s="11" t="s">
        <v>47</v>
      </c>
      <c r="N3261" s="11" t="s">
        <v>46</v>
      </c>
      <c r="O3261" s="10">
        <v>0</v>
      </c>
      <c r="P3261" s="12">
        <v>84</v>
      </c>
      <c r="Q3261" s="55">
        <f>+O3261+(P3261/10000)</f>
        <v>8.3999999999999995E-3</v>
      </c>
      <c r="R3261" s="32" t="s">
        <v>47</v>
      </c>
      <c r="S3261" s="93" t="s">
        <v>46</v>
      </c>
      <c r="T3261" s="12" t="s">
        <v>47</v>
      </c>
      <c r="U3261" s="12" t="s">
        <v>47</v>
      </c>
      <c r="V3261" s="12" t="s">
        <v>46</v>
      </c>
      <c r="W3261" s="12" t="s">
        <v>44</v>
      </c>
      <c r="X3261" s="12" t="s">
        <v>288</v>
      </c>
      <c r="Y3261" s="10" t="s">
        <v>10647</v>
      </c>
      <c r="Z3261" s="10" t="s">
        <v>10241</v>
      </c>
      <c r="AA3261" s="12" t="s">
        <v>10413</v>
      </c>
      <c r="AB3261" s="12">
        <f t="shared" ref="AB3261:AC3263" si="578">O3261</f>
        <v>0</v>
      </c>
      <c r="AC3261" s="12">
        <f t="shared" si="578"/>
        <v>84</v>
      </c>
      <c r="AD3261" s="149">
        <f t="shared" ref="AD3261:AD3263" si="579">+AB3261+(AC3261/10000)</f>
        <v>8.3999999999999995E-3</v>
      </c>
      <c r="AE3261" s="12" t="s">
        <v>47</v>
      </c>
      <c r="AF3261" s="117" t="s">
        <v>23727</v>
      </c>
      <c r="AG3261" s="153" t="s">
        <v>47</v>
      </c>
      <c r="AH3261" s="154" t="s">
        <v>915</v>
      </c>
      <c r="AI3261" s="154" t="s">
        <v>915</v>
      </c>
      <c r="AJ3261" s="128" t="s">
        <v>915</v>
      </c>
    </row>
    <row r="3262" spans="1:43" s="17" customFormat="1" ht="60" customHeight="1" x14ac:dyDescent="0.25">
      <c r="A3262" s="54" t="s">
        <v>79</v>
      </c>
      <c r="B3262" s="55" t="s">
        <v>48</v>
      </c>
      <c r="C3262" s="227" t="s">
        <v>47</v>
      </c>
      <c r="D3262" s="123" t="s">
        <v>915</v>
      </c>
      <c r="E3262" s="123" t="s">
        <v>915</v>
      </c>
      <c r="F3262" s="95" t="s">
        <v>775</v>
      </c>
      <c r="G3262" s="12" t="s">
        <v>10648</v>
      </c>
      <c r="H3262" s="12" t="s">
        <v>42</v>
      </c>
      <c r="I3262" s="8" t="s">
        <v>10649</v>
      </c>
      <c r="J3262" s="9" t="s">
        <v>108</v>
      </c>
      <c r="K3262" s="10" t="s">
        <v>10112</v>
      </c>
      <c r="L3262" s="10" t="s">
        <v>10241</v>
      </c>
      <c r="M3262" s="11" t="s">
        <v>47</v>
      </c>
      <c r="N3262" s="11" t="s">
        <v>46</v>
      </c>
      <c r="O3262" s="10">
        <v>0</v>
      </c>
      <c r="P3262" s="12">
        <v>84</v>
      </c>
      <c r="Q3262" s="55">
        <f>+O3262+(P3262/10000)</f>
        <v>8.3999999999999995E-3</v>
      </c>
      <c r="R3262" s="32" t="s">
        <v>47</v>
      </c>
      <c r="S3262" s="93" t="s">
        <v>46</v>
      </c>
      <c r="T3262" s="12" t="s">
        <v>47</v>
      </c>
      <c r="U3262" s="12" t="s">
        <v>47</v>
      </c>
      <c r="V3262" s="12" t="s">
        <v>46</v>
      </c>
      <c r="W3262" s="12" t="s">
        <v>44</v>
      </c>
      <c r="X3262" s="12" t="s">
        <v>288</v>
      </c>
      <c r="Y3262" s="10" t="s">
        <v>10112</v>
      </c>
      <c r="Z3262" s="10" t="s">
        <v>10241</v>
      </c>
      <c r="AA3262" s="12" t="s">
        <v>10413</v>
      </c>
      <c r="AB3262" s="12">
        <f t="shared" si="578"/>
        <v>0</v>
      </c>
      <c r="AC3262" s="12">
        <f t="shared" si="578"/>
        <v>84</v>
      </c>
      <c r="AD3262" s="149">
        <f t="shared" si="579"/>
        <v>8.3999999999999995E-3</v>
      </c>
      <c r="AE3262" s="12" t="s">
        <v>47</v>
      </c>
      <c r="AF3262" s="117" t="s">
        <v>23727</v>
      </c>
      <c r="AG3262" s="153" t="s">
        <v>47</v>
      </c>
      <c r="AH3262" s="154" t="s">
        <v>915</v>
      </c>
      <c r="AI3262" s="154" t="s">
        <v>915</v>
      </c>
      <c r="AJ3262" s="128" t="s">
        <v>915</v>
      </c>
    </row>
    <row r="3263" spans="1:43" s="17" customFormat="1" ht="51" x14ac:dyDescent="0.25">
      <c r="A3263" s="54" t="s">
        <v>79</v>
      </c>
      <c r="B3263" s="55" t="s">
        <v>48</v>
      </c>
      <c r="C3263" s="227" t="s">
        <v>47</v>
      </c>
      <c r="D3263" s="123" t="s">
        <v>915</v>
      </c>
      <c r="E3263" s="123" t="s">
        <v>915</v>
      </c>
      <c r="F3263" s="95" t="s">
        <v>775</v>
      </c>
      <c r="G3263" s="12" t="s">
        <v>10650</v>
      </c>
      <c r="H3263" s="12" t="s">
        <v>42</v>
      </c>
      <c r="I3263" s="8" t="s">
        <v>10651</v>
      </c>
      <c r="J3263" s="9" t="s">
        <v>108</v>
      </c>
      <c r="K3263" s="10" t="s">
        <v>10112</v>
      </c>
      <c r="L3263" s="10" t="s">
        <v>10241</v>
      </c>
      <c r="M3263" s="11" t="s">
        <v>47</v>
      </c>
      <c r="N3263" s="11" t="s">
        <v>46</v>
      </c>
      <c r="O3263" s="10">
        <v>0</v>
      </c>
      <c r="P3263" s="12">
        <v>84</v>
      </c>
      <c r="Q3263" s="55">
        <f>+O3263+(P3263/10000)</f>
        <v>8.3999999999999995E-3</v>
      </c>
      <c r="R3263" s="32" t="s">
        <v>47</v>
      </c>
      <c r="S3263" s="93" t="s">
        <v>46</v>
      </c>
      <c r="T3263" s="12" t="s">
        <v>47</v>
      </c>
      <c r="U3263" s="12" t="s">
        <v>47</v>
      </c>
      <c r="V3263" s="12" t="s">
        <v>46</v>
      </c>
      <c r="W3263" s="12" t="s">
        <v>44</v>
      </c>
      <c r="X3263" s="12" t="s">
        <v>288</v>
      </c>
      <c r="Y3263" s="10" t="s">
        <v>10652</v>
      </c>
      <c r="Z3263" s="10" t="s">
        <v>10241</v>
      </c>
      <c r="AA3263" s="12" t="s">
        <v>10413</v>
      </c>
      <c r="AB3263" s="12">
        <f t="shared" si="578"/>
        <v>0</v>
      </c>
      <c r="AC3263" s="12">
        <f t="shared" si="578"/>
        <v>84</v>
      </c>
      <c r="AD3263" s="149">
        <f t="shared" si="579"/>
        <v>8.3999999999999995E-3</v>
      </c>
      <c r="AE3263" s="12" t="s">
        <v>47</v>
      </c>
      <c r="AF3263" s="117" t="s">
        <v>23727</v>
      </c>
      <c r="AG3263" s="153" t="s">
        <v>47</v>
      </c>
      <c r="AH3263" s="154" t="s">
        <v>915</v>
      </c>
      <c r="AI3263" s="154" t="s">
        <v>915</v>
      </c>
      <c r="AJ3263" s="128" t="s">
        <v>915</v>
      </c>
    </row>
    <row r="3264" spans="1:43" s="2" customFormat="1" ht="114.75" customHeight="1" x14ac:dyDescent="0.25">
      <c r="A3264" s="54" t="s">
        <v>79</v>
      </c>
      <c r="B3264" s="55" t="s">
        <v>48</v>
      </c>
      <c r="C3264" s="123" t="s">
        <v>47</v>
      </c>
      <c r="D3264" s="123" t="s">
        <v>915</v>
      </c>
      <c r="E3264" s="123" t="s">
        <v>915</v>
      </c>
      <c r="F3264" s="126" t="s">
        <v>775</v>
      </c>
      <c r="G3264" s="127" t="s">
        <v>10653</v>
      </c>
      <c r="H3264" s="127" t="s">
        <v>777</v>
      </c>
      <c r="I3264" s="8" t="s">
        <v>10654</v>
      </c>
      <c r="J3264" s="9" t="s">
        <v>108</v>
      </c>
      <c r="K3264" s="10" t="s">
        <v>10112</v>
      </c>
      <c r="L3264" s="10" t="s">
        <v>10241</v>
      </c>
      <c r="M3264" s="11" t="s">
        <v>47</v>
      </c>
      <c r="N3264" s="11" t="s">
        <v>46</v>
      </c>
      <c r="O3264" s="10">
        <v>0</v>
      </c>
      <c r="P3264" s="12">
        <v>83.6</v>
      </c>
      <c r="Q3264" s="55">
        <v>8.3599999999999994E-3</v>
      </c>
      <c r="R3264" s="125"/>
      <c r="S3264" s="150" t="s">
        <v>46</v>
      </c>
      <c r="T3264" s="12" t="s">
        <v>47</v>
      </c>
      <c r="U3264" s="12" t="s">
        <v>47</v>
      </c>
      <c r="V3264" s="127" t="s">
        <v>46</v>
      </c>
      <c r="W3264" s="147" t="s">
        <v>1743</v>
      </c>
      <c r="X3264" s="148" t="s">
        <v>288</v>
      </c>
      <c r="Y3264" s="70" t="s">
        <v>10109</v>
      </c>
      <c r="Z3264" s="70" t="s">
        <v>9654</v>
      </c>
      <c r="AA3264" s="127" t="s">
        <v>46</v>
      </c>
      <c r="AB3264" s="151">
        <v>0</v>
      </c>
      <c r="AC3264" s="151">
        <v>83.6</v>
      </c>
      <c r="AD3264" s="151">
        <f t="shared" ref="AD3264:AD3269" si="580">+AB3264+(AC3264/10000)</f>
        <v>8.3599999999999994E-3</v>
      </c>
      <c r="AE3264" s="127" t="s">
        <v>47</v>
      </c>
      <c r="AF3264" s="152" t="s">
        <v>47</v>
      </c>
      <c r="AG3264" s="153" t="s">
        <v>47</v>
      </c>
      <c r="AH3264" s="154" t="s">
        <v>915</v>
      </c>
      <c r="AI3264" s="154" t="s">
        <v>915</v>
      </c>
      <c r="AJ3264" s="128" t="s">
        <v>915</v>
      </c>
      <c r="AK3264" s="17"/>
      <c r="AL3264" s="17"/>
      <c r="AM3264" s="17"/>
      <c r="AN3264" s="17"/>
      <c r="AO3264" s="17"/>
      <c r="AP3264" s="17"/>
      <c r="AQ3264" s="17"/>
    </row>
    <row r="3265" spans="1:43" s="2" customFormat="1" ht="51" customHeight="1" x14ac:dyDescent="0.25">
      <c r="A3265" s="54" t="s">
        <v>79</v>
      </c>
      <c r="B3265" s="55" t="s">
        <v>48</v>
      </c>
      <c r="C3265" s="123" t="s">
        <v>47</v>
      </c>
      <c r="D3265" s="123" t="s">
        <v>915</v>
      </c>
      <c r="E3265" s="123" t="s">
        <v>915</v>
      </c>
      <c r="F3265" s="126" t="s">
        <v>775</v>
      </c>
      <c r="G3265" s="127" t="s">
        <v>10655</v>
      </c>
      <c r="H3265" s="127" t="s">
        <v>777</v>
      </c>
      <c r="I3265" s="8" t="s">
        <v>10656</v>
      </c>
      <c r="J3265" s="9" t="s">
        <v>108</v>
      </c>
      <c r="K3265" s="10" t="s">
        <v>10112</v>
      </c>
      <c r="L3265" s="10" t="s">
        <v>10241</v>
      </c>
      <c r="M3265" s="11" t="s">
        <v>47</v>
      </c>
      <c r="N3265" s="11" t="s">
        <v>46</v>
      </c>
      <c r="O3265" s="10">
        <v>0</v>
      </c>
      <c r="P3265" s="12">
        <v>84</v>
      </c>
      <c r="Q3265" s="55">
        <v>8.3999999999999995E-3</v>
      </c>
      <c r="R3265" s="125"/>
      <c r="S3265" s="150" t="s">
        <v>46</v>
      </c>
      <c r="T3265" s="12" t="s">
        <v>47</v>
      </c>
      <c r="U3265" s="12" t="s">
        <v>47</v>
      </c>
      <c r="V3265" s="127" t="s">
        <v>46</v>
      </c>
      <c r="W3265" s="147" t="s">
        <v>1743</v>
      </c>
      <c r="X3265" s="148" t="s">
        <v>288</v>
      </c>
      <c r="Y3265" s="70" t="s">
        <v>10109</v>
      </c>
      <c r="Z3265" s="70" t="s">
        <v>9654</v>
      </c>
      <c r="AA3265" s="127" t="s">
        <v>46</v>
      </c>
      <c r="AB3265" s="151">
        <v>0</v>
      </c>
      <c r="AC3265" s="151">
        <v>84</v>
      </c>
      <c r="AD3265" s="151">
        <f t="shared" si="580"/>
        <v>8.3999999999999995E-3</v>
      </c>
      <c r="AE3265" s="127" t="s">
        <v>47</v>
      </c>
      <c r="AF3265" s="152" t="s">
        <v>47</v>
      </c>
      <c r="AG3265" s="153" t="s">
        <v>47</v>
      </c>
      <c r="AH3265" s="154" t="s">
        <v>915</v>
      </c>
      <c r="AI3265" s="154" t="s">
        <v>915</v>
      </c>
      <c r="AJ3265" s="128" t="s">
        <v>915</v>
      </c>
      <c r="AK3265" s="17"/>
      <c r="AL3265" s="17"/>
      <c r="AM3265" s="17"/>
      <c r="AN3265" s="17"/>
      <c r="AO3265" s="17"/>
      <c r="AP3265" s="17"/>
      <c r="AQ3265" s="17"/>
    </row>
    <row r="3266" spans="1:43" s="17" customFormat="1" ht="60" customHeight="1" x14ac:dyDescent="0.25">
      <c r="A3266" s="54" t="s">
        <v>79</v>
      </c>
      <c r="B3266" s="55" t="s">
        <v>48</v>
      </c>
      <c r="C3266" s="227" t="s">
        <v>47</v>
      </c>
      <c r="D3266" s="123" t="s">
        <v>915</v>
      </c>
      <c r="E3266" s="123" t="s">
        <v>915</v>
      </c>
      <c r="F3266" s="95" t="s">
        <v>775</v>
      </c>
      <c r="G3266" s="12" t="s">
        <v>10657</v>
      </c>
      <c r="H3266" s="12" t="s">
        <v>42</v>
      </c>
      <c r="I3266" s="8" t="s">
        <v>10658</v>
      </c>
      <c r="J3266" s="9" t="s">
        <v>108</v>
      </c>
      <c r="K3266" s="10" t="s">
        <v>10112</v>
      </c>
      <c r="L3266" s="10" t="s">
        <v>10241</v>
      </c>
      <c r="M3266" s="11" t="s">
        <v>47</v>
      </c>
      <c r="N3266" s="11" t="s">
        <v>46</v>
      </c>
      <c r="O3266" s="10">
        <v>0</v>
      </c>
      <c r="P3266" s="12">
        <v>84</v>
      </c>
      <c r="Q3266" s="55">
        <f>+O3266+(P3266/10000)</f>
        <v>8.3999999999999995E-3</v>
      </c>
      <c r="R3266" s="32" t="s">
        <v>47</v>
      </c>
      <c r="S3266" s="93" t="s">
        <v>46</v>
      </c>
      <c r="T3266" s="12" t="s">
        <v>47</v>
      </c>
      <c r="U3266" s="12" t="s">
        <v>47</v>
      </c>
      <c r="V3266" s="12" t="s">
        <v>46</v>
      </c>
      <c r="W3266" s="12" t="s">
        <v>44</v>
      </c>
      <c r="X3266" s="12" t="s">
        <v>288</v>
      </c>
      <c r="Y3266" s="10" t="s">
        <v>10659</v>
      </c>
      <c r="Z3266" s="10" t="s">
        <v>10241</v>
      </c>
      <c r="AA3266" s="12" t="s">
        <v>10413</v>
      </c>
      <c r="AB3266" s="12">
        <f>O3266</f>
        <v>0</v>
      </c>
      <c r="AC3266" s="12">
        <f>P3266</f>
        <v>84</v>
      </c>
      <c r="AD3266" s="149">
        <f t="shared" si="580"/>
        <v>8.3999999999999995E-3</v>
      </c>
      <c r="AE3266" s="12" t="s">
        <v>47</v>
      </c>
      <c r="AF3266" s="117" t="s">
        <v>23727</v>
      </c>
      <c r="AG3266" s="153" t="s">
        <v>47</v>
      </c>
      <c r="AH3266" s="154" t="s">
        <v>915</v>
      </c>
      <c r="AI3266" s="154" t="s">
        <v>915</v>
      </c>
      <c r="AJ3266" s="128" t="s">
        <v>915</v>
      </c>
    </row>
    <row r="3267" spans="1:43" s="2" customFormat="1" ht="114.75" hidden="1" x14ac:dyDescent="0.2">
      <c r="A3267" s="56" t="s">
        <v>79</v>
      </c>
      <c r="B3267" s="57" t="s">
        <v>48</v>
      </c>
      <c r="C3267" s="20"/>
      <c r="D3267" s="20"/>
      <c r="E3267" s="30"/>
      <c r="F3267" s="95" t="s">
        <v>40</v>
      </c>
      <c r="G3267" s="12" t="s">
        <v>10660</v>
      </c>
      <c r="H3267" s="27" t="s">
        <v>42</v>
      </c>
      <c r="I3267" s="23" t="s">
        <v>10661</v>
      </c>
      <c r="J3267" s="24" t="s">
        <v>44</v>
      </c>
      <c r="K3267" s="25" t="s">
        <v>45</v>
      </c>
      <c r="L3267" s="25" t="s">
        <v>45</v>
      </c>
      <c r="M3267" s="25" t="s">
        <v>46</v>
      </c>
      <c r="N3267" s="26" t="s">
        <v>46</v>
      </c>
      <c r="O3267" s="25">
        <v>0</v>
      </c>
      <c r="P3267" s="27">
        <v>84</v>
      </c>
      <c r="Q3267" s="57">
        <f>+O3267+(P3267/10000)</f>
        <v>8.3999999999999995E-3</v>
      </c>
      <c r="R3267" s="28" t="s">
        <v>47</v>
      </c>
      <c r="S3267" s="94" t="s">
        <v>45</v>
      </c>
      <c r="T3267" s="25" t="s">
        <v>45</v>
      </c>
      <c r="U3267" s="25" t="s">
        <v>45</v>
      </c>
      <c r="V3267" s="25" t="s">
        <v>45</v>
      </c>
      <c r="W3267" s="27" t="str">
        <f>J3267</f>
        <v>COMPLETO TIENE ÁREA Y LINDEROS</v>
      </c>
      <c r="X3267" s="25" t="s">
        <v>45</v>
      </c>
      <c r="Y3267" s="25" t="s">
        <v>45</v>
      </c>
      <c r="Z3267" s="25" t="s">
        <v>45</v>
      </c>
      <c r="AA3267" s="27" t="s">
        <v>46</v>
      </c>
      <c r="AB3267" s="27">
        <f>O3267</f>
        <v>0</v>
      </c>
      <c r="AC3267" s="27">
        <v>0</v>
      </c>
      <c r="AD3267" s="27">
        <f t="shared" si="580"/>
        <v>0</v>
      </c>
      <c r="AE3267" s="27" t="s">
        <v>47</v>
      </c>
      <c r="AF3267" s="118" t="s">
        <v>47</v>
      </c>
      <c r="AG3267" s="29"/>
      <c r="AH3267" s="20"/>
      <c r="AI3267" s="20"/>
      <c r="AJ3267" s="30"/>
      <c r="AK3267" s="17"/>
      <c r="AL3267" s="17"/>
      <c r="AM3267" s="17"/>
      <c r="AN3267" s="17"/>
      <c r="AO3267" s="17"/>
      <c r="AP3267" s="17"/>
      <c r="AQ3267" s="17"/>
    </row>
    <row r="3268" spans="1:43" s="17" customFormat="1" ht="51" x14ac:dyDescent="0.25">
      <c r="A3268" s="54" t="s">
        <v>79</v>
      </c>
      <c r="B3268" s="55" t="s">
        <v>48</v>
      </c>
      <c r="C3268" s="227" t="s">
        <v>47</v>
      </c>
      <c r="D3268" s="123" t="s">
        <v>915</v>
      </c>
      <c r="E3268" s="123" t="s">
        <v>915</v>
      </c>
      <c r="F3268" s="95" t="s">
        <v>775</v>
      </c>
      <c r="G3268" s="12" t="s">
        <v>10662</v>
      </c>
      <c r="H3268" s="12" t="s">
        <v>42</v>
      </c>
      <c r="I3268" s="8" t="s">
        <v>10663</v>
      </c>
      <c r="J3268" s="9" t="s">
        <v>108</v>
      </c>
      <c r="K3268" s="10" t="s">
        <v>10112</v>
      </c>
      <c r="L3268" s="10" t="s">
        <v>10241</v>
      </c>
      <c r="M3268" s="11" t="s">
        <v>47</v>
      </c>
      <c r="N3268" s="11" t="s">
        <v>46</v>
      </c>
      <c r="O3268" s="10">
        <v>0</v>
      </c>
      <c r="P3268" s="12">
        <v>84</v>
      </c>
      <c r="Q3268" s="55">
        <f>+O3268+(P3268/10000)</f>
        <v>8.3999999999999995E-3</v>
      </c>
      <c r="R3268" s="32" t="s">
        <v>47</v>
      </c>
      <c r="S3268" s="93" t="s">
        <v>46</v>
      </c>
      <c r="T3268" s="12" t="s">
        <v>47</v>
      </c>
      <c r="U3268" s="12" t="s">
        <v>47</v>
      </c>
      <c r="V3268" s="12" t="s">
        <v>46</v>
      </c>
      <c r="W3268" s="12" t="s">
        <v>44</v>
      </c>
      <c r="X3268" s="12" t="s">
        <v>288</v>
      </c>
      <c r="Y3268" s="10" t="s">
        <v>10112</v>
      </c>
      <c r="Z3268" s="10" t="s">
        <v>10241</v>
      </c>
      <c r="AA3268" s="12" t="s">
        <v>10413</v>
      </c>
      <c r="AB3268" s="12">
        <f>O3268</f>
        <v>0</v>
      </c>
      <c r="AC3268" s="12">
        <f>P3268</f>
        <v>84</v>
      </c>
      <c r="AD3268" s="149">
        <f t="shared" si="580"/>
        <v>8.3999999999999995E-3</v>
      </c>
      <c r="AE3268" s="12" t="s">
        <v>47</v>
      </c>
      <c r="AF3268" s="117" t="s">
        <v>23727</v>
      </c>
      <c r="AG3268" s="153" t="s">
        <v>47</v>
      </c>
      <c r="AH3268" s="154" t="s">
        <v>915</v>
      </c>
      <c r="AI3268" s="154" t="s">
        <v>915</v>
      </c>
      <c r="AJ3268" s="128" t="s">
        <v>915</v>
      </c>
    </row>
    <row r="3269" spans="1:43" s="2" customFormat="1" ht="51" customHeight="1" x14ac:dyDescent="0.25">
      <c r="A3269" s="54" t="s">
        <v>79</v>
      </c>
      <c r="B3269" s="55" t="s">
        <v>48</v>
      </c>
      <c r="C3269" s="123" t="s">
        <v>47</v>
      </c>
      <c r="D3269" s="123" t="s">
        <v>915</v>
      </c>
      <c r="E3269" s="123" t="s">
        <v>915</v>
      </c>
      <c r="F3269" s="126" t="s">
        <v>775</v>
      </c>
      <c r="G3269" s="127" t="s">
        <v>10664</v>
      </c>
      <c r="H3269" s="127" t="s">
        <v>777</v>
      </c>
      <c r="I3269" s="8" t="s">
        <v>10665</v>
      </c>
      <c r="J3269" s="9" t="s">
        <v>108</v>
      </c>
      <c r="K3269" s="10" t="s">
        <v>10112</v>
      </c>
      <c r="L3269" s="10" t="s">
        <v>10241</v>
      </c>
      <c r="M3269" s="11" t="s">
        <v>47</v>
      </c>
      <c r="N3269" s="11" t="s">
        <v>46</v>
      </c>
      <c r="O3269" s="10">
        <v>0</v>
      </c>
      <c r="P3269" s="12">
        <v>84</v>
      </c>
      <c r="Q3269" s="55">
        <v>8.3999999999999995E-3</v>
      </c>
      <c r="R3269" s="125"/>
      <c r="S3269" s="150" t="s">
        <v>46</v>
      </c>
      <c r="T3269" s="12" t="s">
        <v>47</v>
      </c>
      <c r="U3269" s="12" t="s">
        <v>47</v>
      </c>
      <c r="V3269" s="127" t="s">
        <v>46</v>
      </c>
      <c r="W3269" s="147" t="s">
        <v>1743</v>
      </c>
      <c r="X3269" s="148" t="s">
        <v>288</v>
      </c>
      <c r="Y3269" s="70" t="s">
        <v>10109</v>
      </c>
      <c r="Z3269" s="70" t="s">
        <v>9654</v>
      </c>
      <c r="AA3269" s="127" t="s">
        <v>46</v>
      </c>
      <c r="AB3269" s="151">
        <v>0</v>
      </c>
      <c r="AC3269" s="151">
        <v>84</v>
      </c>
      <c r="AD3269" s="151">
        <f t="shared" si="580"/>
        <v>8.3999999999999995E-3</v>
      </c>
      <c r="AE3269" s="127" t="s">
        <v>47</v>
      </c>
      <c r="AF3269" s="152" t="s">
        <v>47</v>
      </c>
      <c r="AG3269" s="153" t="s">
        <v>47</v>
      </c>
      <c r="AH3269" s="154" t="s">
        <v>915</v>
      </c>
      <c r="AI3269" s="154" t="s">
        <v>915</v>
      </c>
      <c r="AJ3269" s="128" t="s">
        <v>915</v>
      </c>
      <c r="AK3269" s="17"/>
      <c r="AL3269" s="17"/>
      <c r="AM3269" s="17"/>
      <c r="AN3269" s="17"/>
      <c r="AO3269" s="17"/>
      <c r="AP3269" s="17"/>
      <c r="AQ3269" s="17"/>
    </row>
    <row r="3270" spans="1:43" s="17" customFormat="1" ht="51" x14ac:dyDescent="0.25">
      <c r="A3270" s="54" t="s">
        <v>79</v>
      </c>
      <c r="B3270" s="55" t="s">
        <v>48</v>
      </c>
      <c r="C3270" s="227" t="s">
        <v>47</v>
      </c>
      <c r="D3270" s="123" t="s">
        <v>915</v>
      </c>
      <c r="E3270" s="123" t="s">
        <v>915</v>
      </c>
      <c r="F3270" s="95" t="s">
        <v>775</v>
      </c>
      <c r="G3270" s="12" t="s">
        <v>10666</v>
      </c>
      <c r="H3270" s="12" t="s">
        <v>42</v>
      </c>
      <c r="I3270" s="8" t="s">
        <v>10667</v>
      </c>
      <c r="J3270" s="9" t="s">
        <v>108</v>
      </c>
      <c r="K3270" s="10" t="s">
        <v>10112</v>
      </c>
      <c r="L3270" s="10" t="s">
        <v>10241</v>
      </c>
      <c r="M3270" s="11" t="s">
        <v>47</v>
      </c>
      <c r="N3270" s="11" t="s">
        <v>46</v>
      </c>
      <c r="O3270" s="10">
        <v>0</v>
      </c>
      <c r="P3270" s="12">
        <v>84</v>
      </c>
      <c r="Q3270" s="55">
        <f t="shared" ref="Q3270:Q3277" si="581">+O3270+(P3270/10000)</f>
        <v>8.3999999999999995E-3</v>
      </c>
      <c r="R3270" s="32" t="s">
        <v>47</v>
      </c>
      <c r="S3270" s="93" t="s">
        <v>46</v>
      </c>
      <c r="T3270" s="12" t="s">
        <v>47</v>
      </c>
      <c r="U3270" s="12" t="s">
        <v>47</v>
      </c>
      <c r="V3270" s="12" t="s">
        <v>46</v>
      </c>
      <c r="W3270" s="12" t="s">
        <v>44</v>
      </c>
      <c r="X3270" s="12" t="s">
        <v>288</v>
      </c>
      <c r="Y3270" s="10" t="s">
        <v>10112</v>
      </c>
      <c r="Z3270" s="10" t="s">
        <v>10241</v>
      </c>
      <c r="AA3270" s="12" t="s">
        <v>10413</v>
      </c>
      <c r="AB3270" s="12">
        <f t="shared" ref="AB3270:AC3275" si="582">O3270</f>
        <v>0</v>
      </c>
      <c r="AC3270" s="12">
        <f t="shared" si="582"/>
        <v>84</v>
      </c>
      <c r="AD3270" s="149">
        <f t="shared" ref="AD3270:AD3275" si="583">+AB3270+(AC3270/10000)</f>
        <v>8.3999999999999995E-3</v>
      </c>
      <c r="AE3270" s="12" t="s">
        <v>47</v>
      </c>
      <c r="AF3270" s="117" t="s">
        <v>23727</v>
      </c>
      <c r="AG3270" s="153" t="s">
        <v>47</v>
      </c>
      <c r="AH3270" s="154" t="s">
        <v>915</v>
      </c>
      <c r="AI3270" s="154" t="s">
        <v>915</v>
      </c>
      <c r="AJ3270" s="128" t="s">
        <v>915</v>
      </c>
    </row>
    <row r="3271" spans="1:43" s="17" customFormat="1" ht="51" x14ac:dyDescent="0.25">
      <c r="A3271" s="54" t="s">
        <v>79</v>
      </c>
      <c r="B3271" s="55" t="s">
        <v>48</v>
      </c>
      <c r="C3271" s="227" t="s">
        <v>47</v>
      </c>
      <c r="D3271" s="123" t="s">
        <v>915</v>
      </c>
      <c r="E3271" s="123" t="s">
        <v>915</v>
      </c>
      <c r="F3271" s="95" t="s">
        <v>775</v>
      </c>
      <c r="G3271" s="12" t="s">
        <v>10668</v>
      </c>
      <c r="H3271" s="12" t="s">
        <v>42</v>
      </c>
      <c r="I3271" s="8" t="s">
        <v>10669</v>
      </c>
      <c r="J3271" s="9" t="s">
        <v>108</v>
      </c>
      <c r="K3271" s="10" t="s">
        <v>10264</v>
      </c>
      <c r="L3271" s="10" t="s">
        <v>10265</v>
      </c>
      <c r="M3271" s="11" t="s">
        <v>47</v>
      </c>
      <c r="N3271" s="11" t="s">
        <v>46</v>
      </c>
      <c r="O3271" s="10">
        <v>0</v>
      </c>
      <c r="P3271" s="12">
        <v>84</v>
      </c>
      <c r="Q3271" s="55">
        <f t="shared" si="581"/>
        <v>8.3999999999999995E-3</v>
      </c>
      <c r="R3271" s="32" t="s">
        <v>47</v>
      </c>
      <c r="S3271" s="93" t="s">
        <v>46</v>
      </c>
      <c r="T3271" s="12" t="s">
        <v>47</v>
      </c>
      <c r="U3271" s="12" t="s">
        <v>47</v>
      </c>
      <c r="V3271" s="12" t="s">
        <v>46</v>
      </c>
      <c r="W3271" s="12" t="s">
        <v>44</v>
      </c>
      <c r="X3271" s="12" t="s">
        <v>288</v>
      </c>
      <c r="Y3271" s="10" t="s">
        <v>10670</v>
      </c>
      <c r="Z3271" s="10" t="s">
        <v>10241</v>
      </c>
      <c r="AA3271" s="12" t="s">
        <v>10413</v>
      </c>
      <c r="AB3271" s="12">
        <f t="shared" si="582"/>
        <v>0</v>
      </c>
      <c r="AC3271" s="12">
        <f t="shared" si="582"/>
        <v>84</v>
      </c>
      <c r="AD3271" s="149">
        <f t="shared" si="583"/>
        <v>8.3999999999999995E-3</v>
      </c>
      <c r="AE3271" s="12" t="s">
        <v>47</v>
      </c>
      <c r="AF3271" s="117" t="s">
        <v>23727</v>
      </c>
      <c r="AG3271" s="153" t="s">
        <v>47</v>
      </c>
      <c r="AH3271" s="154" t="s">
        <v>915</v>
      </c>
      <c r="AI3271" s="154" t="s">
        <v>915</v>
      </c>
      <c r="AJ3271" s="128" t="s">
        <v>915</v>
      </c>
    </row>
    <row r="3272" spans="1:43" s="17" customFormat="1" ht="51" x14ac:dyDescent="0.25">
      <c r="A3272" s="54" t="s">
        <v>79</v>
      </c>
      <c r="B3272" s="55" t="s">
        <v>48</v>
      </c>
      <c r="C3272" s="227" t="s">
        <v>47</v>
      </c>
      <c r="D3272" s="123" t="s">
        <v>915</v>
      </c>
      <c r="E3272" s="123" t="s">
        <v>915</v>
      </c>
      <c r="F3272" s="95" t="s">
        <v>775</v>
      </c>
      <c r="G3272" s="12" t="s">
        <v>10671</v>
      </c>
      <c r="H3272" s="12" t="s">
        <v>42</v>
      </c>
      <c r="I3272" s="8" t="s">
        <v>10672</v>
      </c>
      <c r="J3272" s="9" t="s">
        <v>108</v>
      </c>
      <c r="K3272" s="10" t="s">
        <v>10112</v>
      </c>
      <c r="L3272" s="10" t="s">
        <v>10241</v>
      </c>
      <c r="M3272" s="11" t="s">
        <v>47</v>
      </c>
      <c r="N3272" s="11" t="s">
        <v>46</v>
      </c>
      <c r="O3272" s="10">
        <v>0</v>
      </c>
      <c r="P3272" s="12">
        <v>84</v>
      </c>
      <c r="Q3272" s="55">
        <f t="shared" si="581"/>
        <v>8.3999999999999995E-3</v>
      </c>
      <c r="R3272" s="32" t="s">
        <v>47</v>
      </c>
      <c r="S3272" s="93" t="s">
        <v>46</v>
      </c>
      <c r="T3272" s="12" t="s">
        <v>47</v>
      </c>
      <c r="U3272" s="12" t="s">
        <v>47</v>
      </c>
      <c r="V3272" s="12" t="s">
        <v>46</v>
      </c>
      <c r="W3272" s="12" t="s">
        <v>44</v>
      </c>
      <c r="X3272" s="12" t="s">
        <v>288</v>
      </c>
      <c r="Y3272" s="10" t="s">
        <v>10673</v>
      </c>
      <c r="Z3272" s="10" t="s">
        <v>10241</v>
      </c>
      <c r="AA3272" s="12" t="s">
        <v>10413</v>
      </c>
      <c r="AB3272" s="12">
        <f t="shared" si="582"/>
        <v>0</v>
      </c>
      <c r="AC3272" s="12">
        <f t="shared" si="582"/>
        <v>84</v>
      </c>
      <c r="AD3272" s="149">
        <f t="shared" si="583"/>
        <v>8.3999999999999995E-3</v>
      </c>
      <c r="AE3272" s="12" t="s">
        <v>47</v>
      </c>
      <c r="AF3272" s="117" t="s">
        <v>23727</v>
      </c>
      <c r="AG3272" s="153" t="s">
        <v>47</v>
      </c>
      <c r="AH3272" s="154" t="s">
        <v>915</v>
      </c>
      <c r="AI3272" s="154" t="s">
        <v>915</v>
      </c>
      <c r="AJ3272" s="128" t="s">
        <v>915</v>
      </c>
    </row>
    <row r="3273" spans="1:43" s="17" customFormat="1" ht="51" x14ac:dyDescent="0.25">
      <c r="A3273" s="54" t="s">
        <v>79</v>
      </c>
      <c r="B3273" s="55" t="s">
        <v>48</v>
      </c>
      <c r="C3273" s="227" t="s">
        <v>47</v>
      </c>
      <c r="D3273" s="123" t="s">
        <v>915</v>
      </c>
      <c r="E3273" s="123" t="s">
        <v>915</v>
      </c>
      <c r="F3273" s="95" t="s">
        <v>775</v>
      </c>
      <c r="G3273" s="12" t="s">
        <v>10674</v>
      </c>
      <c r="H3273" s="12" t="s">
        <v>42</v>
      </c>
      <c r="I3273" s="8" t="s">
        <v>10675</v>
      </c>
      <c r="J3273" s="9" t="s">
        <v>108</v>
      </c>
      <c r="K3273" s="10" t="s">
        <v>10112</v>
      </c>
      <c r="L3273" s="10" t="s">
        <v>10241</v>
      </c>
      <c r="M3273" s="11" t="s">
        <v>47</v>
      </c>
      <c r="N3273" s="11" t="s">
        <v>46</v>
      </c>
      <c r="O3273" s="10">
        <v>0</v>
      </c>
      <c r="P3273" s="12">
        <v>84</v>
      </c>
      <c r="Q3273" s="55">
        <f t="shared" si="581"/>
        <v>8.3999999999999995E-3</v>
      </c>
      <c r="R3273" s="32" t="s">
        <v>47</v>
      </c>
      <c r="S3273" s="93" t="s">
        <v>46</v>
      </c>
      <c r="T3273" s="12" t="s">
        <v>47</v>
      </c>
      <c r="U3273" s="12" t="s">
        <v>47</v>
      </c>
      <c r="V3273" s="12" t="s">
        <v>46</v>
      </c>
      <c r="W3273" s="12" t="s">
        <v>44</v>
      </c>
      <c r="X3273" s="12" t="s">
        <v>288</v>
      </c>
      <c r="Y3273" s="10" t="s">
        <v>10112</v>
      </c>
      <c r="Z3273" s="10" t="s">
        <v>10241</v>
      </c>
      <c r="AA3273" s="12" t="s">
        <v>10413</v>
      </c>
      <c r="AB3273" s="12">
        <f t="shared" si="582"/>
        <v>0</v>
      </c>
      <c r="AC3273" s="12">
        <f t="shared" si="582"/>
        <v>84</v>
      </c>
      <c r="AD3273" s="149">
        <f t="shared" si="583"/>
        <v>8.3999999999999995E-3</v>
      </c>
      <c r="AE3273" s="12" t="s">
        <v>47</v>
      </c>
      <c r="AF3273" s="117" t="s">
        <v>23727</v>
      </c>
      <c r="AG3273" s="153" t="s">
        <v>47</v>
      </c>
      <c r="AH3273" s="154" t="s">
        <v>915</v>
      </c>
      <c r="AI3273" s="154" t="s">
        <v>915</v>
      </c>
      <c r="AJ3273" s="128" t="s">
        <v>915</v>
      </c>
    </row>
    <row r="3274" spans="1:43" s="17" customFormat="1" ht="51" x14ac:dyDescent="0.25">
      <c r="A3274" s="54" t="s">
        <v>79</v>
      </c>
      <c r="B3274" s="55" t="s">
        <v>48</v>
      </c>
      <c r="C3274" s="227" t="s">
        <v>47</v>
      </c>
      <c r="D3274" s="123" t="s">
        <v>915</v>
      </c>
      <c r="E3274" s="123" t="s">
        <v>915</v>
      </c>
      <c r="F3274" s="95" t="s">
        <v>775</v>
      </c>
      <c r="G3274" s="12" t="s">
        <v>10676</v>
      </c>
      <c r="H3274" s="12" t="s">
        <v>42</v>
      </c>
      <c r="I3274" s="8" t="s">
        <v>10419</v>
      </c>
      <c r="J3274" s="9" t="s">
        <v>108</v>
      </c>
      <c r="K3274" s="10" t="s">
        <v>10112</v>
      </c>
      <c r="L3274" s="10" t="s">
        <v>10241</v>
      </c>
      <c r="M3274" s="11" t="s">
        <v>47</v>
      </c>
      <c r="N3274" s="11" t="s">
        <v>46</v>
      </c>
      <c r="O3274" s="10">
        <v>0</v>
      </c>
      <c r="P3274" s="12">
        <v>84</v>
      </c>
      <c r="Q3274" s="55">
        <f t="shared" si="581"/>
        <v>8.3999999999999995E-3</v>
      </c>
      <c r="R3274" s="32" t="s">
        <v>47</v>
      </c>
      <c r="S3274" s="93" t="s">
        <v>46</v>
      </c>
      <c r="T3274" s="12" t="s">
        <v>47</v>
      </c>
      <c r="U3274" s="12" t="s">
        <v>47</v>
      </c>
      <c r="V3274" s="12" t="s">
        <v>46</v>
      </c>
      <c r="W3274" s="12" t="s">
        <v>44</v>
      </c>
      <c r="X3274" s="12" t="s">
        <v>288</v>
      </c>
      <c r="Y3274" s="10" t="s">
        <v>10677</v>
      </c>
      <c r="Z3274" s="10" t="s">
        <v>10241</v>
      </c>
      <c r="AA3274" s="12" t="s">
        <v>10413</v>
      </c>
      <c r="AB3274" s="12">
        <f t="shared" si="582"/>
        <v>0</v>
      </c>
      <c r="AC3274" s="12">
        <f t="shared" si="582"/>
        <v>84</v>
      </c>
      <c r="AD3274" s="149">
        <f t="shared" si="583"/>
        <v>8.3999999999999995E-3</v>
      </c>
      <c r="AE3274" s="12" t="s">
        <v>47</v>
      </c>
      <c r="AF3274" s="117" t="s">
        <v>23727</v>
      </c>
      <c r="AG3274" s="153" t="s">
        <v>47</v>
      </c>
      <c r="AH3274" s="154" t="s">
        <v>915</v>
      </c>
      <c r="AI3274" s="154" t="s">
        <v>915</v>
      </c>
      <c r="AJ3274" s="128" t="s">
        <v>915</v>
      </c>
    </row>
    <row r="3275" spans="1:43" s="17" customFormat="1" ht="60" customHeight="1" x14ac:dyDescent="0.25">
      <c r="A3275" s="54" t="s">
        <v>79</v>
      </c>
      <c r="B3275" s="55" t="s">
        <v>48</v>
      </c>
      <c r="C3275" s="227" t="s">
        <v>47</v>
      </c>
      <c r="D3275" s="123" t="s">
        <v>915</v>
      </c>
      <c r="E3275" s="123" t="s">
        <v>915</v>
      </c>
      <c r="F3275" s="95" t="s">
        <v>775</v>
      </c>
      <c r="G3275" s="12" t="s">
        <v>10678</v>
      </c>
      <c r="H3275" s="12" t="s">
        <v>42</v>
      </c>
      <c r="I3275" s="8" t="s">
        <v>10679</v>
      </c>
      <c r="J3275" s="9" t="s">
        <v>108</v>
      </c>
      <c r="K3275" s="10" t="s">
        <v>10112</v>
      </c>
      <c r="L3275" s="10" t="s">
        <v>10241</v>
      </c>
      <c r="M3275" s="11" t="s">
        <v>47</v>
      </c>
      <c r="N3275" s="11" t="s">
        <v>46</v>
      </c>
      <c r="O3275" s="10">
        <v>0</v>
      </c>
      <c r="P3275" s="12">
        <v>84</v>
      </c>
      <c r="Q3275" s="55">
        <f t="shared" si="581"/>
        <v>8.3999999999999995E-3</v>
      </c>
      <c r="R3275" s="32" t="s">
        <v>47</v>
      </c>
      <c r="S3275" s="93" t="s">
        <v>46</v>
      </c>
      <c r="T3275" s="12" t="s">
        <v>47</v>
      </c>
      <c r="U3275" s="12" t="s">
        <v>47</v>
      </c>
      <c r="V3275" s="12" t="s">
        <v>46</v>
      </c>
      <c r="W3275" s="12" t="s">
        <v>44</v>
      </c>
      <c r="X3275" s="12" t="s">
        <v>288</v>
      </c>
      <c r="Y3275" s="10" t="s">
        <v>10112</v>
      </c>
      <c r="Z3275" s="10" t="s">
        <v>10241</v>
      </c>
      <c r="AA3275" s="12" t="s">
        <v>10413</v>
      </c>
      <c r="AB3275" s="12">
        <f t="shared" si="582"/>
        <v>0</v>
      </c>
      <c r="AC3275" s="12">
        <f t="shared" si="582"/>
        <v>84</v>
      </c>
      <c r="AD3275" s="149">
        <f t="shared" si="583"/>
        <v>8.3999999999999995E-3</v>
      </c>
      <c r="AE3275" s="12" t="s">
        <v>47</v>
      </c>
      <c r="AF3275" s="117" t="s">
        <v>23727</v>
      </c>
      <c r="AG3275" s="153" t="s">
        <v>47</v>
      </c>
      <c r="AH3275" s="154" t="s">
        <v>915</v>
      </c>
      <c r="AI3275" s="154" t="s">
        <v>915</v>
      </c>
      <c r="AJ3275" s="128" t="s">
        <v>915</v>
      </c>
    </row>
    <row r="3276" spans="1:43" s="2" customFormat="1" ht="60" hidden="1" customHeight="1" x14ac:dyDescent="0.2">
      <c r="A3276" s="56" t="s">
        <v>79</v>
      </c>
      <c r="B3276" s="57" t="s">
        <v>48</v>
      </c>
      <c r="C3276" s="20"/>
      <c r="D3276" s="20"/>
      <c r="E3276" s="30"/>
      <c r="F3276" s="95" t="s">
        <v>40</v>
      </c>
      <c r="G3276" s="12" t="s">
        <v>10680</v>
      </c>
      <c r="H3276" s="27" t="s">
        <v>42</v>
      </c>
      <c r="I3276" s="23" t="s">
        <v>10681</v>
      </c>
      <c r="J3276" s="24" t="s">
        <v>44</v>
      </c>
      <c r="K3276" s="25" t="s">
        <v>45</v>
      </c>
      <c r="L3276" s="25" t="s">
        <v>45</v>
      </c>
      <c r="M3276" s="25" t="s">
        <v>46</v>
      </c>
      <c r="N3276" s="26" t="s">
        <v>46</v>
      </c>
      <c r="O3276" s="25">
        <v>0</v>
      </c>
      <c r="P3276" s="27">
        <v>91.9</v>
      </c>
      <c r="Q3276" s="57">
        <f t="shared" si="581"/>
        <v>9.1900000000000003E-3</v>
      </c>
      <c r="R3276" s="28" t="s">
        <v>47</v>
      </c>
      <c r="S3276" s="94" t="s">
        <v>45</v>
      </c>
      <c r="T3276" s="25" t="s">
        <v>45</v>
      </c>
      <c r="U3276" s="25" t="s">
        <v>45</v>
      </c>
      <c r="V3276" s="25" t="s">
        <v>45</v>
      </c>
      <c r="W3276" s="27" t="str">
        <f>J3276</f>
        <v>COMPLETO TIENE ÁREA Y LINDEROS</v>
      </c>
      <c r="X3276" s="25" t="s">
        <v>45</v>
      </c>
      <c r="Y3276" s="25" t="s">
        <v>45</v>
      </c>
      <c r="Z3276" s="25" t="s">
        <v>45</v>
      </c>
      <c r="AA3276" s="27" t="s">
        <v>46</v>
      </c>
      <c r="AB3276" s="27">
        <f>O3276</f>
        <v>0</v>
      </c>
      <c r="AC3276" s="27">
        <v>0</v>
      </c>
      <c r="AD3276" s="27">
        <f>+AB3276+(AC3276/10000)</f>
        <v>0</v>
      </c>
      <c r="AE3276" s="27" t="s">
        <v>47</v>
      </c>
      <c r="AF3276" s="118" t="s">
        <v>47</v>
      </c>
      <c r="AG3276" s="29"/>
      <c r="AH3276" s="20"/>
      <c r="AI3276" s="20"/>
      <c r="AJ3276" s="30"/>
      <c r="AK3276" s="17"/>
      <c r="AL3276" s="17"/>
      <c r="AM3276" s="17"/>
      <c r="AN3276" s="17"/>
      <c r="AO3276" s="17"/>
      <c r="AP3276" s="17"/>
      <c r="AQ3276" s="17"/>
    </row>
    <row r="3277" spans="1:43" s="17" customFormat="1" ht="60" customHeight="1" x14ac:dyDescent="0.25">
      <c r="A3277" s="54" t="s">
        <v>79</v>
      </c>
      <c r="B3277" s="55" t="s">
        <v>48</v>
      </c>
      <c r="C3277" s="227" t="s">
        <v>47</v>
      </c>
      <c r="D3277" s="123" t="s">
        <v>915</v>
      </c>
      <c r="E3277" s="123" t="s">
        <v>915</v>
      </c>
      <c r="F3277" s="95" t="s">
        <v>775</v>
      </c>
      <c r="G3277" s="12" t="s">
        <v>10682</v>
      </c>
      <c r="H3277" s="12" t="s">
        <v>42</v>
      </c>
      <c r="I3277" s="8" t="s">
        <v>10683</v>
      </c>
      <c r="J3277" s="9" t="s">
        <v>108</v>
      </c>
      <c r="K3277" s="10" t="s">
        <v>10112</v>
      </c>
      <c r="L3277" s="10" t="s">
        <v>10241</v>
      </c>
      <c r="M3277" s="11" t="s">
        <v>47</v>
      </c>
      <c r="N3277" s="11" t="s">
        <v>46</v>
      </c>
      <c r="O3277" s="10">
        <v>0</v>
      </c>
      <c r="P3277" s="12">
        <v>84</v>
      </c>
      <c r="Q3277" s="55">
        <f t="shared" si="581"/>
        <v>8.3999999999999995E-3</v>
      </c>
      <c r="R3277" s="32" t="s">
        <v>47</v>
      </c>
      <c r="S3277" s="93" t="s">
        <v>46</v>
      </c>
      <c r="T3277" s="12" t="s">
        <v>47</v>
      </c>
      <c r="U3277" s="12" t="s">
        <v>47</v>
      </c>
      <c r="V3277" s="12" t="s">
        <v>46</v>
      </c>
      <c r="W3277" s="12" t="s">
        <v>44</v>
      </c>
      <c r="X3277" s="12" t="s">
        <v>288</v>
      </c>
      <c r="Y3277" s="10" t="s">
        <v>10684</v>
      </c>
      <c r="Z3277" s="10" t="s">
        <v>10241</v>
      </c>
      <c r="AA3277" s="12" t="s">
        <v>10413</v>
      </c>
      <c r="AB3277" s="12">
        <f>O3277</f>
        <v>0</v>
      </c>
      <c r="AC3277" s="12">
        <f>P3277</f>
        <v>84</v>
      </c>
      <c r="AD3277" s="149">
        <f>+AB3277+(AC3277/10000)</f>
        <v>8.3999999999999995E-3</v>
      </c>
      <c r="AE3277" s="12" t="s">
        <v>47</v>
      </c>
      <c r="AF3277" s="117" t="s">
        <v>23727</v>
      </c>
      <c r="AG3277" s="153" t="s">
        <v>47</v>
      </c>
      <c r="AH3277" s="154" t="s">
        <v>915</v>
      </c>
      <c r="AI3277" s="154" t="s">
        <v>915</v>
      </c>
      <c r="AJ3277" s="128" t="s">
        <v>915</v>
      </c>
    </row>
    <row r="3278" spans="1:43" s="2" customFormat="1" ht="51" x14ac:dyDescent="0.25">
      <c r="A3278" s="54" t="s">
        <v>79</v>
      </c>
      <c r="B3278" s="55" t="s">
        <v>48</v>
      </c>
      <c r="C3278" s="123" t="s">
        <v>47</v>
      </c>
      <c r="D3278" s="123" t="s">
        <v>915</v>
      </c>
      <c r="E3278" s="123" t="s">
        <v>915</v>
      </c>
      <c r="F3278" s="126" t="s">
        <v>775</v>
      </c>
      <c r="G3278" s="127" t="s">
        <v>10685</v>
      </c>
      <c r="H3278" s="127" t="s">
        <v>777</v>
      </c>
      <c r="I3278" s="8" t="s">
        <v>10686</v>
      </c>
      <c r="J3278" s="9" t="s">
        <v>108</v>
      </c>
      <c r="K3278" s="10" t="s">
        <v>10112</v>
      </c>
      <c r="L3278" s="10" t="s">
        <v>10241</v>
      </c>
      <c r="M3278" s="11" t="s">
        <v>47</v>
      </c>
      <c r="N3278" s="11" t="s">
        <v>46</v>
      </c>
      <c r="O3278" s="10">
        <v>0</v>
      </c>
      <c r="P3278" s="12">
        <v>84</v>
      </c>
      <c r="Q3278" s="55">
        <v>8.3999999999999995E-3</v>
      </c>
      <c r="R3278" s="125"/>
      <c r="S3278" s="150" t="s">
        <v>46</v>
      </c>
      <c r="T3278" s="12" t="s">
        <v>47</v>
      </c>
      <c r="U3278" s="12" t="s">
        <v>47</v>
      </c>
      <c r="V3278" s="127" t="s">
        <v>46</v>
      </c>
      <c r="W3278" s="147" t="s">
        <v>1743</v>
      </c>
      <c r="X3278" s="148" t="s">
        <v>288</v>
      </c>
      <c r="Y3278" s="70" t="s">
        <v>10109</v>
      </c>
      <c r="Z3278" s="70" t="s">
        <v>9654</v>
      </c>
      <c r="AA3278" s="127" t="s">
        <v>46</v>
      </c>
      <c r="AB3278" s="151">
        <v>0</v>
      </c>
      <c r="AC3278" s="151">
        <v>84</v>
      </c>
      <c r="AD3278" s="151">
        <f t="shared" ref="AD3278:AD3283" si="584">+AB3278+(AC3278/10000)</f>
        <v>8.3999999999999995E-3</v>
      </c>
      <c r="AE3278" s="127" t="s">
        <v>47</v>
      </c>
      <c r="AF3278" s="152" t="s">
        <v>47</v>
      </c>
      <c r="AG3278" s="153" t="s">
        <v>47</v>
      </c>
      <c r="AH3278" s="154" t="s">
        <v>915</v>
      </c>
      <c r="AI3278" s="154" t="s">
        <v>915</v>
      </c>
      <c r="AJ3278" s="128" t="s">
        <v>915</v>
      </c>
    </row>
    <row r="3279" spans="1:43" s="2" customFormat="1" ht="51" x14ac:dyDescent="0.25">
      <c r="A3279" s="54" t="s">
        <v>79</v>
      </c>
      <c r="B3279" s="55" t="s">
        <v>48</v>
      </c>
      <c r="C3279" s="123" t="s">
        <v>47</v>
      </c>
      <c r="D3279" s="123" t="s">
        <v>915</v>
      </c>
      <c r="E3279" s="123" t="s">
        <v>915</v>
      </c>
      <c r="F3279" s="126" t="s">
        <v>775</v>
      </c>
      <c r="G3279" s="127" t="s">
        <v>10687</v>
      </c>
      <c r="H3279" s="127" t="s">
        <v>777</v>
      </c>
      <c r="I3279" s="8" t="s">
        <v>10688</v>
      </c>
      <c r="J3279" s="9" t="s">
        <v>108</v>
      </c>
      <c r="K3279" s="10" t="s">
        <v>10112</v>
      </c>
      <c r="L3279" s="10" t="s">
        <v>10241</v>
      </c>
      <c r="M3279" s="11" t="s">
        <v>47</v>
      </c>
      <c r="N3279" s="11" t="s">
        <v>46</v>
      </c>
      <c r="O3279" s="10">
        <v>0</v>
      </c>
      <c r="P3279" s="12">
        <v>84</v>
      </c>
      <c r="Q3279" s="55">
        <v>8.3999999999999995E-3</v>
      </c>
      <c r="R3279" s="125"/>
      <c r="S3279" s="150" t="s">
        <v>46</v>
      </c>
      <c r="T3279" s="12" t="s">
        <v>47</v>
      </c>
      <c r="U3279" s="12" t="s">
        <v>47</v>
      </c>
      <c r="V3279" s="127" t="s">
        <v>46</v>
      </c>
      <c r="W3279" s="147" t="s">
        <v>1743</v>
      </c>
      <c r="X3279" s="148" t="s">
        <v>288</v>
      </c>
      <c r="Y3279" s="70" t="s">
        <v>10109</v>
      </c>
      <c r="Z3279" s="70" t="s">
        <v>9654</v>
      </c>
      <c r="AA3279" s="127" t="s">
        <v>46</v>
      </c>
      <c r="AB3279" s="151">
        <v>0</v>
      </c>
      <c r="AC3279" s="151">
        <v>84</v>
      </c>
      <c r="AD3279" s="151">
        <f t="shared" si="584"/>
        <v>8.3999999999999995E-3</v>
      </c>
      <c r="AE3279" s="127" t="s">
        <v>47</v>
      </c>
      <c r="AF3279" s="152" t="s">
        <v>47</v>
      </c>
      <c r="AG3279" s="153" t="s">
        <v>47</v>
      </c>
      <c r="AH3279" s="154" t="s">
        <v>915</v>
      </c>
      <c r="AI3279" s="154" t="s">
        <v>915</v>
      </c>
      <c r="AJ3279" s="128" t="s">
        <v>915</v>
      </c>
    </row>
    <row r="3280" spans="1:43" s="2" customFormat="1" ht="51" x14ac:dyDescent="0.25">
      <c r="A3280" s="54" t="s">
        <v>79</v>
      </c>
      <c r="B3280" s="55" t="s">
        <v>48</v>
      </c>
      <c r="C3280" s="123" t="s">
        <v>47</v>
      </c>
      <c r="D3280" s="123" t="s">
        <v>915</v>
      </c>
      <c r="E3280" s="123" t="s">
        <v>915</v>
      </c>
      <c r="F3280" s="126" t="s">
        <v>775</v>
      </c>
      <c r="G3280" s="127" t="s">
        <v>10689</v>
      </c>
      <c r="H3280" s="127" t="s">
        <v>777</v>
      </c>
      <c r="I3280" s="8" t="s">
        <v>10690</v>
      </c>
      <c r="J3280" s="9" t="s">
        <v>108</v>
      </c>
      <c r="K3280" s="10" t="s">
        <v>10112</v>
      </c>
      <c r="L3280" s="10" t="s">
        <v>10241</v>
      </c>
      <c r="M3280" s="11" t="s">
        <v>47</v>
      </c>
      <c r="N3280" s="11" t="s">
        <v>46</v>
      </c>
      <c r="O3280" s="10">
        <v>0</v>
      </c>
      <c r="P3280" s="12">
        <v>84</v>
      </c>
      <c r="Q3280" s="55">
        <v>8.3999999999999995E-3</v>
      </c>
      <c r="R3280" s="125"/>
      <c r="S3280" s="150" t="s">
        <v>46</v>
      </c>
      <c r="T3280" s="12" t="s">
        <v>47</v>
      </c>
      <c r="U3280" s="12" t="s">
        <v>47</v>
      </c>
      <c r="V3280" s="127" t="s">
        <v>46</v>
      </c>
      <c r="W3280" s="147" t="s">
        <v>1743</v>
      </c>
      <c r="X3280" s="148" t="s">
        <v>288</v>
      </c>
      <c r="Y3280" s="70" t="s">
        <v>10109</v>
      </c>
      <c r="Z3280" s="70" t="s">
        <v>9654</v>
      </c>
      <c r="AA3280" s="127" t="s">
        <v>46</v>
      </c>
      <c r="AB3280" s="151">
        <v>0</v>
      </c>
      <c r="AC3280" s="151">
        <v>84</v>
      </c>
      <c r="AD3280" s="151">
        <f t="shared" si="584"/>
        <v>8.3999999999999995E-3</v>
      </c>
      <c r="AE3280" s="127" t="s">
        <v>47</v>
      </c>
      <c r="AF3280" s="152" t="s">
        <v>47</v>
      </c>
      <c r="AG3280" s="153" t="s">
        <v>47</v>
      </c>
      <c r="AH3280" s="154" t="s">
        <v>915</v>
      </c>
      <c r="AI3280" s="154" t="s">
        <v>915</v>
      </c>
      <c r="AJ3280" s="128" t="s">
        <v>915</v>
      </c>
      <c r="AK3280" s="17"/>
      <c r="AL3280" s="17"/>
      <c r="AM3280" s="17"/>
      <c r="AN3280" s="17"/>
      <c r="AO3280" s="17"/>
      <c r="AP3280" s="17"/>
      <c r="AQ3280" s="17"/>
    </row>
    <row r="3281" spans="1:43" s="2" customFormat="1" ht="51" customHeight="1" x14ac:dyDescent="0.25">
      <c r="A3281" s="54" t="s">
        <v>79</v>
      </c>
      <c r="B3281" s="55" t="s">
        <v>48</v>
      </c>
      <c r="C3281" s="123" t="s">
        <v>47</v>
      </c>
      <c r="D3281" s="123" t="s">
        <v>915</v>
      </c>
      <c r="E3281" s="123" t="s">
        <v>915</v>
      </c>
      <c r="F3281" s="126" t="s">
        <v>775</v>
      </c>
      <c r="G3281" s="127" t="s">
        <v>10691</v>
      </c>
      <c r="H3281" s="127" t="s">
        <v>777</v>
      </c>
      <c r="I3281" s="8" t="s">
        <v>10692</v>
      </c>
      <c r="J3281" s="9" t="s">
        <v>108</v>
      </c>
      <c r="K3281" s="10" t="s">
        <v>10112</v>
      </c>
      <c r="L3281" s="10" t="s">
        <v>10241</v>
      </c>
      <c r="M3281" s="11" t="s">
        <v>47</v>
      </c>
      <c r="N3281" s="11" t="s">
        <v>46</v>
      </c>
      <c r="O3281" s="10">
        <v>0</v>
      </c>
      <c r="P3281" s="12">
        <v>84</v>
      </c>
      <c r="Q3281" s="55">
        <v>8.3999999999999995E-3</v>
      </c>
      <c r="R3281" s="125"/>
      <c r="S3281" s="150" t="s">
        <v>46</v>
      </c>
      <c r="T3281" s="12" t="s">
        <v>47</v>
      </c>
      <c r="U3281" s="12" t="s">
        <v>47</v>
      </c>
      <c r="V3281" s="127" t="s">
        <v>46</v>
      </c>
      <c r="W3281" s="147" t="s">
        <v>1743</v>
      </c>
      <c r="X3281" s="148" t="s">
        <v>288</v>
      </c>
      <c r="Y3281" s="70" t="s">
        <v>10109</v>
      </c>
      <c r="Z3281" s="70" t="s">
        <v>9654</v>
      </c>
      <c r="AA3281" s="127" t="s">
        <v>46</v>
      </c>
      <c r="AB3281" s="151">
        <v>0</v>
      </c>
      <c r="AC3281" s="151">
        <v>84</v>
      </c>
      <c r="AD3281" s="151">
        <f t="shared" si="584"/>
        <v>8.3999999999999995E-3</v>
      </c>
      <c r="AE3281" s="127" t="s">
        <v>47</v>
      </c>
      <c r="AF3281" s="152" t="s">
        <v>47</v>
      </c>
      <c r="AG3281" s="153" t="s">
        <v>47</v>
      </c>
      <c r="AH3281" s="154" t="s">
        <v>915</v>
      </c>
      <c r="AI3281" s="154" t="s">
        <v>915</v>
      </c>
      <c r="AJ3281" s="128" t="s">
        <v>915</v>
      </c>
      <c r="AK3281" s="17"/>
      <c r="AL3281" s="17"/>
      <c r="AM3281" s="17"/>
      <c r="AN3281" s="17"/>
      <c r="AO3281" s="17"/>
      <c r="AP3281" s="17"/>
      <c r="AQ3281" s="17"/>
    </row>
    <row r="3282" spans="1:43" s="2" customFormat="1" ht="51" x14ac:dyDescent="0.25">
      <c r="A3282" s="54" t="s">
        <v>79</v>
      </c>
      <c r="B3282" s="55" t="s">
        <v>48</v>
      </c>
      <c r="C3282" s="123" t="s">
        <v>47</v>
      </c>
      <c r="D3282" s="123" t="s">
        <v>915</v>
      </c>
      <c r="E3282" s="123" t="s">
        <v>915</v>
      </c>
      <c r="F3282" s="126" t="s">
        <v>775</v>
      </c>
      <c r="G3282" s="127" t="s">
        <v>10693</v>
      </c>
      <c r="H3282" s="127" t="s">
        <v>777</v>
      </c>
      <c r="I3282" s="8" t="s">
        <v>10419</v>
      </c>
      <c r="J3282" s="9" t="s">
        <v>108</v>
      </c>
      <c r="K3282" s="10" t="s">
        <v>10112</v>
      </c>
      <c r="L3282" s="10" t="s">
        <v>10241</v>
      </c>
      <c r="M3282" s="11" t="s">
        <v>47</v>
      </c>
      <c r="N3282" s="11" t="s">
        <v>46</v>
      </c>
      <c r="O3282" s="10">
        <v>0</v>
      </c>
      <c r="P3282" s="12">
        <v>84</v>
      </c>
      <c r="Q3282" s="55">
        <v>8.3999999999999995E-3</v>
      </c>
      <c r="R3282" s="125"/>
      <c r="S3282" s="150" t="s">
        <v>46</v>
      </c>
      <c r="T3282" s="12" t="s">
        <v>47</v>
      </c>
      <c r="U3282" s="12" t="s">
        <v>47</v>
      </c>
      <c r="V3282" s="127" t="s">
        <v>46</v>
      </c>
      <c r="W3282" s="147" t="s">
        <v>1743</v>
      </c>
      <c r="X3282" s="148" t="s">
        <v>288</v>
      </c>
      <c r="Y3282" s="70" t="s">
        <v>10109</v>
      </c>
      <c r="Z3282" s="70" t="s">
        <v>9654</v>
      </c>
      <c r="AA3282" s="127" t="s">
        <v>46</v>
      </c>
      <c r="AB3282" s="151">
        <v>0</v>
      </c>
      <c r="AC3282" s="151">
        <v>84</v>
      </c>
      <c r="AD3282" s="151">
        <f t="shared" si="584"/>
        <v>8.3999999999999995E-3</v>
      </c>
      <c r="AE3282" s="127" t="s">
        <v>47</v>
      </c>
      <c r="AF3282" s="152" t="s">
        <v>47</v>
      </c>
      <c r="AG3282" s="153" t="s">
        <v>47</v>
      </c>
      <c r="AH3282" s="154" t="s">
        <v>915</v>
      </c>
      <c r="AI3282" s="154" t="s">
        <v>915</v>
      </c>
      <c r="AJ3282" s="128" t="s">
        <v>915</v>
      </c>
      <c r="AK3282" s="17"/>
      <c r="AL3282" s="17"/>
      <c r="AM3282" s="17"/>
      <c r="AN3282" s="17"/>
      <c r="AO3282" s="17"/>
      <c r="AP3282" s="17"/>
      <c r="AQ3282" s="17"/>
    </row>
    <row r="3283" spans="1:43" s="2" customFormat="1" ht="51" x14ac:dyDescent="0.25">
      <c r="A3283" s="54" t="s">
        <v>79</v>
      </c>
      <c r="B3283" s="55" t="s">
        <v>48</v>
      </c>
      <c r="C3283" s="123" t="s">
        <v>47</v>
      </c>
      <c r="D3283" s="123" t="s">
        <v>915</v>
      </c>
      <c r="E3283" s="123" t="s">
        <v>915</v>
      </c>
      <c r="F3283" s="126" t="s">
        <v>775</v>
      </c>
      <c r="G3283" s="127" t="s">
        <v>10694</v>
      </c>
      <c r="H3283" s="127" t="s">
        <v>777</v>
      </c>
      <c r="I3283" s="8" t="s">
        <v>10635</v>
      </c>
      <c r="J3283" s="9" t="s">
        <v>108</v>
      </c>
      <c r="K3283" s="10" t="s">
        <v>10112</v>
      </c>
      <c r="L3283" s="10" t="s">
        <v>10241</v>
      </c>
      <c r="M3283" s="11" t="s">
        <v>47</v>
      </c>
      <c r="N3283" s="11" t="s">
        <v>46</v>
      </c>
      <c r="O3283" s="10">
        <v>0</v>
      </c>
      <c r="P3283" s="12">
        <v>84</v>
      </c>
      <c r="Q3283" s="55">
        <v>8.3999999999999995E-3</v>
      </c>
      <c r="R3283" s="125"/>
      <c r="S3283" s="150" t="s">
        <v>46</v>
      </c>
      <c r="T3283" s="12" t="s">
        <v>47</v>
      </c>
      <c r="U3283" s="12" t="s">
        <v>47</v>
      </c>
      <c r="V3283" s="127" t="s">
        <v>46</v>
      </c>
      <c r="W3283" s="147" t="s">
        <v>1743</v>
      </c>
      <c r="X3283" s="148" t="s">
        <v>288</v>
      </c>
      <c r="Y3283" s="70" t="s">
        <v>10109</v>
      </c>
      <c r="Z3283" s="70" t="s">
        <v>9654</v>
      </c>
      <c r="AA3283" s="127" t="s">
        <v>46</v>
      </c>
      <c r="AB3283" s="151">
        <v>0</v>
      </c>
      <c r="AC3283" s="151">
        <v>84</v>
      </c>
      <c r="AD3283" s="151">
        <f t="shared" si="584"/>
        <v>8.3999999999999995E-3</v>
      </c>
      <c r="AE3283" s="127" t="s">
        <v>47</v>
      </c>
      <c r="AF3283" s="152" t="s">
        <v>47</v>
      </c>
      <c r="AG3283" s="153" t="s">
        <v>47</v>
      </c>
      <c r="AH3283" s="154" t="s">
        <v>915</v>
      </c>
      <c r="AI3283" s="154" t="s">
        <v>915</v>
      </c>
      <c r="AJ3283" s="128" t="s">
        <v>915</v>
      </c>
      <c r="AK3283" s="17"/>
      <c r="AL3283" s="17"/>
      <c r="AM3283" s="17"/>
      <c r="AN3283" s="17"/>
      <c r="AO3283" s="17"/>
      <c r="AP3283" s="17"/>
      <c r="AQ3283" s="17"/>
    </row>
    <row r="3284" spans="1:43" s="17" customFormat="1" ht="51" x14ac:dyDescent="0.25">
      <c r="A3284" s="54" t="s">
        <v>79</v>
      </c>
      <c r="B3284" s="55" t="s">
        <v>48</v>
      </c>
      <c r="C3284" s="227" t="s">
        <v>47</v>
      </c>
      <c r="D3284" s="123" t="s">
        <v>915</v>
      </c>
      <c r="E3284" s="123" t="s">
        <v>915</v>
      </c>
      <c r="F3284" s="95" t="s">
        <v>775</v>
      </c>
      <c r="G3284" s="12" t="s">
        <v>10695</v>
      </c>
      <c r="H3284" s="12" t="s">
        <v>42</v>
      </c>
      <c r="I3284" s="8" t="s">
        <v>10696</v>
      </c>
      <c r="J3284" s="9" t="s">
        <v>108</v>
      </c>
      <c r="K3284" s="10" t="s">
        <v>10112</v>
      </c>
      <c r="L3284" s="10" t="s">
        <v>10241</v>
      </c>
      <c r="M3284" s="11" t="s">
        <v>47</v>
      </c>
      <c r="N3284" s="11" t="s">
        <v>46</v>
      </c>
      <c r="O3284" s="10">
        <v>0</v>
      </c>
      <c r="P3284" s="12">
        <v>84</v>
      </c>
      <c r="Q3284" s="55">
        <f>+O3284+(P3284/10000)</f>
        <v>8.3999999999999995E-3</v>
      </c>
      <c r="R3284" s="32" t="s">
        <v>47</v>
      </c>
      <c r="S3284" s="93" t="s">
        <v>46</v>
      </c>
      <c r="T3284" s="12" t="s">
        <v>47</v>
      </c>
      <c r="U3284" s="12" t="s">
        <v>47</v>
      </c>
      <c r="V3284" s="12" t="s">
        <v>46</v>
      </c>
      <c r="W3284" s="12" t="s">
        <v>44</v>
      </c>
      <c r="X3284" s="12" t="s">
        <v>288</v>
      </c>
      <c r="Y3284" s="12" t="s">
        <v>10697</v>
      </c>
      <c r="Z3284" s="10" t="s">
        <v>10241</v>
      </c>
      <c r="AA3284" s="12" t="s">
        <v>10413</v>
      </c>
      <c r="AB3284" s="12">
        <f>O3284</f>
        <v>0</v>
      </c>
      <c r="AC3284" s="12">
        <f>P3284</f>
        <v>84</v>
      </c>
      <c r="AD3284" s="149">
        <f>+AB3284+(AC3284/10000)</f>
        <v>8.3999999999999995E-3</v>
      </c>
      <c r="AE3284" s="12" t="s">
        <v>47</v>
      </c>
      <c r="AF3284" s="117" t="s">
        <v>23727</v>
      </c>
      <c r="AG3284" s="153" t="s">
        <v>47</v>
      </c>
      <c r="AH3284" s="154" t="s">
        <v>915</v>
      </c>
      <c r="AI3284" s="154" t="s">
        <v>915</v>
      </c>
      <c r="AJ3284" s="128" t="s">
        <v>915</v>
      </c>
    </row>
    <row r="3285" spans="1:43" s="2" customFormat="1" ht="51" x14ac:dyDescent="0.25">
      <c r="A3285" s="54" t="s">
        <v>79</v>
      </c>
      <c r="B3285" s="55" t="s">
        <v>48</v>
      </c>
      <c r="C3285" s="123" t="s">
        <v>47</v>
      </c>
      <c r="D3285" s="123" t="s">
        <v>915</v>
      </c>
      <c r="E3285" s="123" t="s">
        <v>915</v>
      </c>
      <c r="F3285" s="126" t="s">
        <v>775</v>
      </c>
      <c r="G3285" s="127" t="s">
        <v>10698</v>
      </c>
      <c r="H3285" s="127" t="s">
        <v>777</v>
      </c>
      <c r="I3285" s="8" t="s">
        <v>10699</v>
      </c>
      <c r="J3285" s="9" t="s">
        <v>108</v>
      </c>
      <c r="K3285" s="10" t="s">
        <v>10112</v>
      </c>
      <c r="L3285" s="10" t="s">
        <v>10241</v>
      </c>
      <c r="M3285" s="11" t="s">
        <v>47</v>
      </c>
      <c r="N3285" s="11" t="s">
        <v>46</v>
      </c>
      <c r="O3285" s="10">
        <v>0</v>
      </c>
      <c r="P3285" s="12">
        <v>84</v>
      </c>
      <c r="Q3285" s="55">
        <v>8.3999999999999995E-3</v>
      </c>
      <c r="R3285" s="125"/>
      <c r="S3285" s="150" t="s">
        <v>46</v>
      </c>
      <c r="T3285" s="12" t="s">
        <v>47</v>
      </c>
      <c r="U3285" s="12" t="s">
        <v>47</v>
      </c>
      <c r="V3285" s="127" t="s">
        <v>46</v>
      </c>
      <c r="W3285" s="147" t="s">
        <v>1743</v>
      </c>
      <c r="X3285" s="148" t="s">
        <v>288</v>
      </c>
      <c r="Y3285" s="70" t="s">
        <v>10109</v>
      </c>
      <c r="Z3285" s="70" t="s">
        <v>9654</v>
      </c>
      <c r="AA3285" s="127" t="s">
        <v>46</v>
      </c>
      <c r="AB3285" s="151">
        <v>0</v>
      </c>
      <c r="AC3285" s="151">
        <v>84</v>
      </c>
      <c r="AD3285" s="151">
        <f t="shared" ref="AD3285:AD3296" si="585">+AB3285+(AC3285/10000)</f>
        <v>8.3999999999999995E-3</v>
      </c>
      <c r="AE3285" s="127" t="s">
        <v>47</v>
      </c>
      <c r="AF3285" s="152" t="s">
        <v>47</v>
      </c>
      <c r="AG3285" s="153" t="s">
        <v>47</v>
      </c>
      <c r="AH3285" s="154" t="s">
        <v>915</v>
      </c>
      <c r="AI3285" s="154" t="s">
        <v>915</v>
      </c>
      <c r="AJ3285" s="128" t="s">
        <v>915</v>
      </c>
      <c r="AK3285" s="17"/>
      <c r="AL3285" s="17"/>
      <c r="AM3285" s="17"/>
      <c r="AN3285" s="17"/>
      <c r="AO3285" s="17"/>
      <c r="AP3285" s="17"/>
      <c r="AQ3285" s="17"/>
    </row>
    <row r="3286" spans="1:43" s="2" customFormat="1" ht="51" x14ac:dyDescent="0.25">
      <c r="A3286" s="54" t="s">
        <v>79</v>
      </c>
      <c r="B3286" s="55" t="s">
        <v>48</v>
      </c>
      <c r="C3286" s="123" t="s">
        <v>47</v>
      </c>
      <c r="D3286" s="123" t="s">
        <v>915</v>
      </c>
      <c r="E3286" s="123" t="s">
        <v>915</v>
      </c>
      <c r="F3286" s="126" t="s">
        <v>775</v>
      </c>
      <c r="G3286" s="127" t="s">
        <v>10700</v>
      </c>
      <c r="H3286" s="127" t="s">
        <v>777</v>
      </c>
      <c r="I3286" s="8" t="s">
        <v>10701</v>
      </c>
      <c r="J3286" s="9" t="s">
        <v>108</v>
      </c>
      <c r="K3286" s="10" t="s">
        <v>10112</v>
      </c>
      <c r="L3286" s="10" t="s">
        <v>10241</v>
      </c>
      <c r="M3286" s="11" t="s">
        <v>47</v>
      </c>
      <c r="N3286" s="11" t="s">
        <v>46</v>
      </c>
      <c r="O3286" s="10">
        <v>0</v>
      </c>
      <c r="P3286" s="12">
        <v>84</v>
      </c>
      <c r="Q3286" s="55">
        <v>8.3999999999999995E-3</v>
      </c>
      <c r="R3286" s="125"/>
      <c r="S3286" s="150" t="s">
        <v>46</v>
      </c>
      <c r="T3286" s="12" t="s">
        <v>47</v>
      </c>
      <c r="U3286" s="12" t="s">
        <v>47</v>
      </c>
      <c r="V3286" s="127" t="s">
        <v>46</v>
      </c>
      <c r="W3286" s="147" t="s">
        <v>1743</v>
      </c>
      <c r="X3286" s="148" t="s">
        <v>288</v>
      </c>
      <c r="Y3286" s="70" t="s">
        <v>10109</v>
      </c>
      <c r="Z3286" s="70" t="s">
        <v>9654</v>
      </c>
      <c r="AA3286" s="127" t="s">
        <v>46</v>
      </c>
      <c r="AB3286" s="151">
        <v>0</v>
      </c>
      <c r="AC3286" s="151">
        <v>84</v>
      </c>
      <c r="AD3286" s="151">
        <f t="shared" si="585"/>
        <v>8.3999999999999995E-3</v>
      </c>
      <c r="AE3286" s="127" t="s">
        <v>47</v>
      </c>
      <c r="AF3286" s="152" t="s">
        <v>47</v>
      </c>
      <c r="AG3286" s="153" t="s">
        <v>47</v>
      </c>
      <c r="AH3286" s="154" t="s">
        <v>915</v>
      </c>
      <c r="AI3286" s="154" t="s">
        <v>915</v>
      </c>
      <c r="AJ3286" s="128" t="s">
        <v>915</v>
      </c>
      <c r="AK3286" s="17"/>
      <c r="AL3286" s="17"/>
      <c r="AM3286" s="17"/>
      <c r="AN3286" s="17"/>
      <c r="AO3286" s="17"/>
      <c r="AP3286" s="17"/>
      <c r="AQ3286" s="17"/>
    </row>
    <row r="3287" spans="1:43" s="2" customFormat="1" ht="60" hidden="1" customHeight="1" x14ac:dyDescent="0.2">
      <c r="A3287" s="56" t="s">
        <v>79</v>
      </c>
      <c r="B3287" s="57" t="s">
        <v>48</v>
      </c>
      <c r="C3287" s="20"/>
      <c r="D3287" s="20"/>
      <c r="E3287" s="30"/>
      <c r="F3287" s="95" t="s">
        <v>40</v>
      </c>
      <c r="G3287" s="12" t="s">
        <v>10702</v>
      </c>
      <c r="H3287" s="27" t="s">
        <v>42</v>
      </c>
      <c r="I3287" s="23" t="s">
        <v>10703</v>
      </c>
      <c r="J3287" s="24" t="s">
        <v>44</v>
      </c>
      <c r="K3287" s="25" t="s">
        <v>45</v>
      </c>
      <c r="L3287" s="25" t="s">
        <v>45</v>
      </c>
      <c r="M3287" s="25" t="s">
        <v>46</v>
      </c>
      <c r="N3287" s="26" t="s">
        <v>46</v>
      </c>
      <c r="O3287" s="25">
        <v>0</v>
      </c>
      <c r="P3287" s="27">
        <v>84</v>
      </c>
      <c r="Q3287" s="57">
        <f>+O3287+(P3287/10000)</f>
        <v>8.3999999999999995E-3</v>
      </c>
      <c r="R3287" s="28" t="s">
        <v>47</v>
      </c>
      <c r="S3287" s="94" t="s">
        <v>45</v>
      </c>
      <c r="T3287" s="25" t="s">
        <v>45</v>
      </c>
      <c r="U3287" s="25" t="s">
        <v>45</v>
      </c>
      <c r="V3287" s="25" t="s">
        <v>45</v>
      </c>
      <c r="W3287" s="27" t="str">
        <f>J3287</f>
        <v>COMPLETO TIENE ÁREA Y LINDEROS</v>
      </c>
      <c r="X3287" s="25" t="s">
        <v>45</v>
      </c>
      <c r="Y3287" s="25" t="s">
        <v>45</v>
      </c>
      <c r="Z3287" s="25" t="s">
        <v>45</v>
      </c>
      <c r="AA3287" s="27" t="s">
        <v>46</v>
      </c>
      <c r="AB3287" s="27">
        <f>O3287</f>
        <v>0</v>
      </c>
      <c r="AC3287" s="27">
        <v>0</v>
      </c>
      <c r="AD3287" s="27">
        <f t="shared" si="585"/>
        <v>0</v>
      </c>
      <c r="AE3287" s="27" t="s">
        <v>47</v>
      </c>
      <c r="AF3287" s="118" t="s">
        <v>47</v>
      </c>
      <c r="AG3287" s="29"/>
      <c r="AH3287" s="20"/>
      <c r="AI3287" s="20"/>
      <c r="AJ3287" s="30"/>
      <c r="AK3287" s="17"/>
      <c r="AL3287" s="17"/>
      <c r="AM3287" s="17"/>
      <c r="AN3287" s="17"/>
      <c r="AO3287" s="17"/>
      <c r="AP3287" s="17"/>
      <c r="AQ3287" s="17"/>
    </row>
    <row r="3288" spans="1:43" s="2" customFormat="1" ht="51" x14ac:dyDescent="0.25">
      <c r="A3288" s="54" t="s">
        <v>79</v>
      </c>
      <c r="B3288" s="55" t="s">
        <v>48</v>
      </c>
      <c r="C3288" s="123" t="s">
        <v>47</v>
      </c>
      <c r="D3288" s="123" t="s">
        <v>915</v>
      </c>
      <c r="E3288" s="123" t="s">
        <v>915</v>
      </c>
      <c r="F3288" s="126" t="s">
        <v>775</v>
      </c>
      <c r="G3288" s="127" t="s">
        <v>10704</v>
      </c>
      <c r="H3288" s="127" t="s">
        <v>777</v>
      </c>
      <c r="I3288" s="8" t="s">
        <v>10705</v>
      </c>
      <c r="J3288" s="9" t="s">
        <v>108</v>
      </c>
      <c r="K3288" s="10" t="s">
        <v>10112</v>
      </c>
      <c r="L3288" s="10" t="s">
        <v>10241</v>
      </c>
      <c r="M3288" s="11" t="s">
        <v>47</v>
      </c>
      <c r="N3288" s="11" t="s">
        <v>46</v>
      </c>
      <c r="O3288" s="10">
        <v>0</v>
      </c>
      <c r="P3288" s="12">
        <v>2490.11</v>
      </c>
      <c r="Q3288" s="55">
        <v>0.24901100000000001</v>
      </c>
      <c r="R3288" s="125"/>
      <c r="S3288" s="150" t="s">
        <v>46</v>
      </c>
      <c r="T3288" s="12" t="s">
        <v>47</v>
      </c>
      <c r="U3288" s="12" t="s">
        <v>47</v>
      </c>
      <c r="V3288" s="127" t="s">
        <v>46</v>
      </c>
      <c r="W3288" s="147" t="s">
        <v>1743</v>
      </c>
      <c r="X3288" s="148" t="s">
        <v>288</v>
      </c>
      <c r="Y3288" s="70" t="s">
        <v>10109</v>
      </c>
      <c r="Z3288" s="70" t="s">
        <v>9654</v>
      </c>
      <c r="AA3288" s="127" t="s">
        <v>46</v>
      </c>
      <c r="AB3288" s="151">
        <v>0</v>
      </c>
      <c r="AC3288" s="151">
        <v>249.11</v>
      </c>
      <c r="AD3288" s="151">
        <f t="shared" si="585"/>
        <v>2.4911000000000003E-2</v>
      </c>
      <c r="AE3288" s="127" t="s">
        <v>47</v>
      </c>
      <c r="AF3288" s="152" t="s">
        <v>47</v>
      </c>
      <c r="AG3288" s="153" t="s">
        <v>47</v>
      </c>
      <c r="AH3288" s="154" t="s">
        <v>915</v>
      </c>
      <c r="AI3288" s="154" t="s">
        <v>915</v>
      </c>
      <c r="AJ3288" s="128" t="s">
        <v>915</v>
      </c>
      <c r="AK3288" s="17"/>
      <c r="AL3288" s="17"/>
      <c r="AM3288" s="17"/>
      <c r="AN3288" s="17"/>
      <c r="AO3288" s="17"/>
      <c r="AP3288" s="17"/>
      <c r="AQ3288" s="17"/>
    </row>
    <row r="3289" spans="1:43" s="2" customFormat="1" ht="51" x14ac:dyDescent="0.25">
      <c r="A3289" s="54" t="s">
        <v>79</v>
      </c>
      <c r="B3289" s="55" t="s">
        <v>48</v>
      </c>
      <c r="C3289" s="123" t="s">
        <v>47</v>
      </c>
      <c r="D3289" s="123" t="s">
        <v>915</v>
      </c>
      <c r="E3289" s="123" t="s">
        <v>915</v>
      </c>
      <c r="F3289" s="126" t="s">
        <v>775</v>
      </c>
      <c r="G3289" s="127" t="s">
        <v>10706</v>
      </c>
      <c r="H3289" s="127" t="s">
        <v>777</v>
      </c>
      <c r="I3289" s="8" t="s">
        <v>10707</v>
      </c>
      <c r="J3289" s="9" t="s">
        <v>108</v>
      </c>
      <c r="K3289" s="10" t="s">
        <v>10112</v>
      </c>
      <c r="L3289" s="10" t="s">
        <v>10241</v>
      </c>
      <c r="M3289" s="11" t="s">
        <v>47</v>
      </c>
      <c r="N3289" s="11" t="s">
        <v>46</v>
      </c>
      <c r="O3289" s="10">
        <v>0</v>
      </c>
      <c r="P3289" s="12">
        <v>2482.16</v>
      </c>
      <c r="Q3289" s="55">
        <v>0.24821599999999999</v>
      </c>
      <c r="R3289" s="125"/>
      <c r="S3289" s="150" t="s">
        <v>46</v>
      </c>
      <c r="T3289" s="12" t="s">
        <v>47</v>
      </c>
      <c r="U3289" s="12" t="s">
        <v>47</v>
      </c>
      <c r="V3289" s="127" t="s">
        <v>46</v>
      </c>
      <c r="W3289" s="147" t="s">
        <v>1743</v>
      </c>
      <c r="X3289" s="148" t="s">
        <v>288</v>
      </c>
      <c r="Y3289" s="70" t="s">
        <v>10109</v>
      </c>
      <c r="Z3289" s="70" t="s">
        <v>9654</v>
      </c>
      <c r="AA3289" s="127" t="s">
        <v>46</v>
      </c>
      <c r="AB3289" s="151">
        <v>0</v>
      </c>
      <c r="AC3289" s="151">
        <v>2482.16</v>
      </c>
      <c r="AD3289" s="151">
        <f t="shared" si="585"/>
        <v>0.24821599999999999</v>
      </c>
      <c r="AE3289" s="127" t="s">
        <v>47</v>
      </c>
      <c r="AF3289" s="152" t="s">
        <v>47</v>
      </c>
      <c r="AG3289" s="153" t="s">
        <v>47</v>
      </c>
      <c r="AH3289" s="154" t="s">
        <v>915</v>
      </c>
      <c r="AI3289" s="154" t="s">
        <v>915</v>
      </c>
      <c r="AJ3289" s="128" t="s">
        <v>915</v>
      </c>
      <c r="AK3289" s="17"/>
      <c r="AL3289" s="17"/>
      <c r="AM3289" s="17"/>
      <c r="AN3289" s="17"/>
      <c r="AO3289" s="17"/>
      <c r="AP3289" s="17"/>
      <c r="AQ3289" s="17"/>
    </row>
    <row r="3290" spans="1:43" s="2" customFormat="1" ht="51" customHeight="1" x14ac:dyDescent="0.25">
      <c r="A3290" s="54" t="s">
        <v>79</v>
      </c>
      <c r="B3290" s="55" t="s">
        <v>48</v>
      </c>
      <c r="C3290" s="123" t="s">
        <v>47</v>
      </c>
      <c r="D3290" s="123" t="s">
        <v>915</v>
      </c>
      <c r="E3290" s="123" t="s">
        <v>915</v>
      </c>
      <c r="F3290" s="126" t="s">
        <v>775</v>
      </c>
      <c r="G3290" s="127" t="s">
        <v>10708</v>
      </c>
      <c r="H3290" s="127" t="s">
        <v>777</v>
      </c>
      <c r="I3290" s="8" t="s">
        <v>10709</v>
      </c>
      <c r="J3290" s="9" t="s">
        <v>108</v>
      </c>
      <c r="K3290" s="10" t="s">
        <v>10112</v>
      </c>
      <c r="L3290" s="10" t="s">
        <v>10241</v>
      </c>
      <c r="M3290" s="11" t="s">
        <v>47</v>
      </c>
      <c r="N3290" s="11" t="s">
        <v>46</v>
      </c>
      <c r="O3290" s="10">
        <v>0</v>
      </c>
      <c r="P3290" s="12">
        <v>5446.45</v>
      </c>
      <c r="Q3290" s="55">
        <v>0.54464499999999993</v>
      </c>
      <c r="R3290" s="125"/>
      <c r="S3290" s="150" t="s">
        <v>46</v>
      </c>
      <c r="T3290" s="12" t="s">
        <v>47</v>
      </c>
      <c r="U3290" s="12" t="s">
        <v>47</v>
      </c>
      <c r="V3290" s="127" t="s">
        <v>46</v>
      </c>
      <c r="W3290" s="147" t="s">
        <v>1743</v>
      </c>
      <c r="X3290" s="148" t="s">
        <v>288</v>
      </c>
      <c r="Y3290" s="70" t="s">
        <v>10109</v>
      </c>
      <c r="Z3290" s="70" t="s">
        <v>9654</v>
      </c>
      <c r="AA3290" s="127" t="s">
        <v>46</v>
      </c>
      <c r="AB3290" s="151">
        <v>0</v>
      </c>
      <c r="AC3290" s="151">
        <v>5446.45</v>
      </c>
      <c r="AD3290" s="151">
        <f t="shared" si="585"/>
        <v>0.54464499999999993</v>
      </c>
      <c r="AE3290" s="127" t="s">
        <v>47</v>
      </c>
      <c r="AF3290" s="152" t="s">
        <v>47</v>
      </c>
      <c r="AG3290" s="153" t="s">
        <v>47</v>
      </c>
      <c r="AH3290" s="154" t="s">
        <v>915</v>
      </c>
      <c r="AI3290" s="154" t="s">
        <v>915</v>
      </c>
      <c r="AJ3290" s="128" t="s">
        <v>915</v>
      </c>
      <c r="AK3290" s="17"/>
      <c r="AL3290" s="17"/>
      <c r="AM3290" s="17"/>
      <c r="AN3290" s="17"/>
      <c r="AO3290" s="17"/>
      <c r="AP3290" s="17"/>
      <c r="AQ3290" s="17"/>
    </row>
    <row r="3291" spans="1:43" s="2" customFormat="1" ht="51" customHeight="1" x14ac:dyDescent="0.25">
      <c r="A3291" s="54" t="s">
        <v>79</v>
      </c>
      <c r="B3291" s="55" t="s">
        <v>48</v>
      </c>
      <c r="C3291" s="123" t="s">
        <v>47</v>
      </c>
      <c r="D3291" s="123" t="s">
        <v>915</v>
      </c>
      <c r="E3291" s="123" t="s">
        <v>915</v>
      </c>
      <c r="F3291" s="126" t="s">
        <v>775</v>
      </c>
      <c r="G3291" s="127" t="s">
        <v>10710</v>
      </c>
      <c r="H3291" s="127" t="s">
        <v>777</v>
      </c>
      <c r="I3291" s="8" t="s">
        <v>10711</v>
      </c>
      <c r="J3291" s="9" t="s">
        <v>108</v>
      </c>
      <c r="K3291" s="10" t="s">
        <v>10712</v>
      </c>
      <c r="L3291" s="10" t="s">
        <v>521</v>
      </c>
      <c r="M3291" s="11" t="s">
        <v>47</v>
      </c>
      <c r="N3291" s="11" t="s">
        <v>46</v>
      </c>
      <c r="O3291" s="10">
        <v>0</v>
      </c>
      <c r="P3291" s="12">
        <v>84.15</v>
      </c>
      <c r="Q3291" s="55">
        <v>8.4150000000000006E-3</v>
      </c>
      <c r="R3291" s="125"/>
      <c r="S3291" s="150" t="s">
        <v>46</v>
      </c>
      <c r="T3291" s="12" t="s">
        <v>47</v>
      </c>
      <c r="U3291" s="12" t="s">
        <v>47</v>
      </c>
      <c r="V3291" s="127" t="s">
        <v>46</v>
      </c>
      <c r="W3291" s="147" t="s">
        <v>1743</v>
      </c>
      <c r="X3291" s="148" t="s">
        <v>855</v>
      </c>
      <c r="Y3291" s="70" t="s">
        <v>10713</v>
      </c>
      <c r="Z3291" s="70" t="s">
        <v>10714</v>
      </c>
      <c r="AA3291" s="127" t="s">
        <v>46</v>
      </c>
      <c r="AB3291" s="151">
        <v>0</v>
      </c>
      <c r="AC3291" s="151">
        <v>84.15</v>
      </c>
      <c r="AD3291" s="151">
        <f t="shared" si="585"/>
        <v>8.4150000000000006E-3</v>
      </c>
      <c r="AE3291" s="127" t="s">
        <v>47</v>
      </c>
      <c r="AF3291" s="152" t="s">
        <v>47</v>
      </c>
      <c r="AG3291" s="153" t="s">
        <v>47</v>
      </c>
      <c r="AH3291" s="154" t="s">
        <v>915</v>
      </c>
      <c r="AI3291" s="154" t="s">
        <v>915</v>
      </c>
      <c r="AJ3291" s="128" t="s">
        <v>915</v>
      </c>
      <c r="AK3291" s="17"/>
      <c r="AL3291" s="17"/>
      <c r="AM3291" s="17"/>
      <c r="AN3291" s="17"/>
      <c r="AO3291" s="17"/>
      <c r="AP3291" s="17"/>
      <c r="AQ3291" s="17"/>
    </row>
    <row r="3292" spans="1:43" s="2" customFormat="1" ht="51" customHeight="1" x14ac:dyDescent="0.25">
      <c r="A3292" s="54" t="s">
        <v>79</v>
      </c>
      <c r="B3292" s="55" t="s">
        <v>48</v>
      </c>
      <c r="C3292" s="123" t="s">
        <v>47</v>
      </c>
      <c r="D3292" s="123" t="s">
        <v>915</v>
      </c>
      <c r="E3292" s="123" t="s">
        <v>915</v>
      </c>
      <c r="F3292" s="126" t="s">
        <v>775</v>
      </c>
      <c r="G3292" s="127" t="s">
        <v>10715</v>
      </c>
      <c r="H3292" s="127" t="s">
        <v>777</v>
      </c>
      <c r="I3292" s="8" t="s">
        <v>10716</v>
      </c>
      <c r="J3292" s="9" t="s">
        <v>108</v>
      </c>
      <c r="K3292" s="10" t="s">
        <v>10717</v>
      </c>
      <c r="L3292" s="10" t="s">
        <v>521</v>
      </c>
      <c r="M3292" s="11" t="s">
        <v>47</v>
      </c>
      <c r="N3292" s="11" t="s">
        <v>46</v>
      </c>
      <c r="O3292" s="10">
        <v>0</v>
      </c>
      <c r="P3292" s="12">
        <v>114.8</v>
      </c>
      <c r="Q3292" s="55">
        <v>1.1479999999999999E-2</v>
      </c>
      <c r="R3292" s="125"/>
      <c r="S3292" s="150" t="s">
        <v>46</v>
      </c>
      <c r="T3292" s="12" t="s">
        <v>47</v>
      </c>
      <c r="U3292" s="12" t="s">
        <v>47</v>
      </c>
      <c r="V3292" s="127" t="s">
        <v>46</v>
      </c>
      <c r="W3292" s="147" t="s">
        <v>1743</v>
      </c>
      <c r="X3292" s="148" t="s">
        <v>855</v>
      </c>
      <c r="Y3292" s="70" t="s">
        <v>10718</v>
      </c>
      <c r="Z3292" s="70" t="s">
        <v>523</v>
      </c>
      <c r="AA3292" s="127" t="s">
        <v>46</v>
      </c>
      <c r="AB3292" s="151">
        <v>0</v>
      </c>
      <c r="AC3292" s="151">
        <v>114.8</v>
      </c>
      <c r="AD3292" s="151">
        <f t="shared" si="585"/>
        <v>1.1479999999999999E-2</v>
      </c>
      <c r="AE3292" s="127" t="s">
        <v>47</v>
      </c>
      <c r="AF3292" s="152" t="s">
        <v>47</v>
      </c>
      <c r="AG3292" s="153" t="s">
        <v>47</v>
      </c>
      <c r="AH3292" s="154" t="s">
        <v>915</v>
      </c>
      <c r="AI3292" s="154" t="s">
        <v>915</v>
      </c>
      <c r="AJ3292" s="128" t="s">
        <v>915</v>
      </c>
      <c r="AK3292" s="17"/>
      <c r="AL3292" s="17"/>
      <c r="AM3292" s="17"/>
      <c r="AN3292" s="17"/>
      <c r="AO3292" s="17"/>
      <c r="AP3292" s="17"/>
      <c r="AQ3292" s="17"/>
    </row>
    <row r="3293" spans="1:43" s="17" customFormat="1" ht="51" x14ac:dyDescent="0.25">
      <c r="A3293" s="54" t="s">
        <v>38</v>
      </c>
      <c r="B3293" s="55" t="s">
        <v>48</v>
      </c>
      <c r="C3293" s="227" t="s">
        <v>47</v>
      </c>
      <c r="D3293" s="123" t="s">
        <v>915</v>
      </c>
      <c r="E3293" s="123" t="s">
        <v>915</v>
      </c>
      <c r="F3293" s="95" t="s">
        <v>775</v>
      </c>
      <c r="G3293" s="12" t="s">
        <v>10719</v>
      </c>
      <c r="H3293" s="12" t="s">
        <v>42</v>
      </c>
      <c r="I3293" s="8" t="s">
        <v>10720</v>
      </c>
      <c r="J3293" s="9" t="s">
        <v>108</v>
      </c>
      <c r="K3293" s="10" t="s">
        <v>10721</v>
      </c>
      <c r="L3293" s="10" t="s">
        <v>521</v>
      </c>
      <c r="M3293" s="11" t="s">
        <v>47</v>
      </c>
      <c r="N3293" s="11" t="s">
        <v>46</v>
      </c>
      <c r="O3293" s="10">
        <v>0</v>
      </c>
      <c r="P3293" s="12">
        <v>15000.779</v>
      </c>
      <c r="Q3293" s="55">
        <f>+O3293+(P3293/10000)</f>
        <v>1.5000779</v>
      </c>
      <c r="R3293" s="32" t="s">
        <v>47</v>
      </c>
      <c r="S3293" s="93" t="s">
        <v>46</v>
      </c>
      <c r="T3293" s="12" t="s">
        <v>47</v>
      </c>
      <c r="U3293" s="12" t="s">
        <v>47</v>
      </c>
      <c r="V3293" s="12" t="s">
        <v>46</v>
      </c>
      <c r="W3293" s="12" t="s">
        <v>44</v>
      </c>
      <c r="X3293" s="12" t="s">
        <v>855</v>
      </c>
      <c r="Y3293" s="12" t="s">
        <v>10722</v>
      </c>
      <c r="Z3293" s="12" t="s">
        <v>1168</v>
      </c>
      <c r="AA3293" s="12" t="s">
        <v>10413</v>
      </c>
      <c r="AB3293" s="12">
        <f t="shared" ref="AB3293:AC3296" si="586">O3293</f>
        <v>0</v>
      </c>
      <c r="AC3293" s="12">
        <f t="shared" si="586"/>
        <v>15000.779</v>
      </c>
      <c r="AD3293" s="149">
        <f t="shared" si="585"/>
        <v>1.5000779</v>
      </c>
      <c r="AE3293" s="12" t="s">
        <v>47</v>
      </c>
      <c r="AF3293" s="117" t="s">
        <v>23727</v>
      </c>
      <c r="AG3293" s="153" t="s">
        <v>47</v>
      </c>
      <c r="AH3293" s="154" t="s">
        <v>915</v>
      </c>
      <c r="AI3293" s="154" t="s">
        <v>915</v>
      </c>
      <c r="AJ3293" s="128" t="s">
        <v>915</v>
      </c>
    </row>
    <row r="3294" spans="1:43" s="17" customFormat="1" ht="51" customHeight="1" x14ac:dyDescent="0.25">
      <c r="A3294" s="54" t="s">
        <v>38</v>
      </c>
      <c r="B3294" s="55" t="s">
        <v>48</v>
      </c>
      <c r="C3294" s="227" t="s">
        <v>47</v>
      </c>
      <c r="D3294" s="123" t="s">
        <v>915</v>
      </c>
      <c r="E3294" s="123" t="s">
        <v>915</v>
      </c>
      <c r="F3294" s="95" t="s">
        <v>775</v>
      </c>
      <c r="G3294" s="12" t="s">
        <v>10723</v>
      </c>
      <c r="H3294" s="12" t="s">
        <v>42</v>
      </c>
      <c r="I3294" s="8" t="s">
        <v>10724</v>
      </c>
      <c r="J3294" s="9" t="s">
        <v>108</v>
      </c>
      <c r="K3294" s="10" t="s">
        <v>10725</v>
      </c>
      <c r="L3294" s="10" t="s">
        <v>901</v>
      </c>
      <c r="M3294" s="11" t="s">
        <v>47</v>
      </c>
      <c r="N3294" s="11" t="s">
        <v>46</v>
      </c>
      <c r="O3294" s="10">
        <v>0</v>
      </c>
      <c r="P3294" s="12">
        <v>15000.101000000001</v>
      </c>
      <c r="Q3294" s="55">
        <f>+O3294+(P3294/10000)</f>
        <v>1.5000101000000001</v>
      </c>
      <c r="R3294" s="32" t="s">
        <v>47</v>
      </c>
      <c r="S3294" s="93" t="s">
        <v>46</v>
      </c>
      <c r="T3294" s="12" t="s">
        <v>47</v>
      </c>
      <c r="U3294" s="12" t="s">
        <v>47</v>
      </c>
      <c r="V3294" s="12" t="s">
        <v>46</v>
      </c>
      <c r="W3294" s="12" t="s">
        <v>44</v>
      </c>
      <c r="X3294" s="12" t="s">
        <v>855</v>
      </c>
      <c r="Y3294" s="12" t="s">
        <v>10722</v>
      </c>
      <c r="Z3294" s="12" t="s">
        <v>1168</v>
      </c>
      <c r="AA3294" s="12" t="s">
        <v>10413</v>
      </c>
      <c r="AB3294" s="12">
        <f t="shared" si="586"/>
        <v>0</v>
      </c>
      <c r="AC3294" s="12">
        <f t="shared" si="586"/>
        <v>15000.101000000001</v>
      </c>
      <c r="AD3294" s="149">
        <f t="shared" si="585"/>
        <v>1.5000101000000001</v>
      </c>
      <c r="AE3294" s="12" t="s">
        <v>47</v>
      </c>
      <c r="AF3294" s="117" t="s">
        <v>23727</v>
      </c>
      <c r="AG3294" s="153" t="s">
        <v>47</v>
      </c>
      <c r="AH3294" s="154" t="s">
        <v>915</v>
      </c>
      <c r="AI3294" s="154" t="s">
        <v>915</v>
      </c>
      <c r="AJ3294" s="128" t="s">
        <v>915</v>
      </c>
    </row>
    <row r="3295" spans="1:43" s="17" customFormat="1" ht="102" customHeight="1" x14ac:dyDescent="0.25">
      <c r="A3295" s="54" t="s">
        <v>38</v>
      </c>
      <c r="B3295" s="55" t="s">
        <v>48</v>
      </c>
      <c r="C3295" s="227" t="s">
        <v>47</v>
      </c>
      <c r="D3295" s="123" t="s">
        <v>915</v>
      </c>
      <c r="E3295" s="123" t="s">
        <v>915</v>
      </c>
      <c r="F3295" s="95" t="s">
        <v>775</v>
      </c>
      <c r="G3295" s="12" t="s">
        <v>10726</v>
      </c>
      <c r="H3295" s="12" t="s">
        <v>42</v>
      </c>
      <c r="I3295" s="8" t="s">
        <v>10727</v>
      </c>
      <c r="J3295" s="9" t="s">
        <v>108</v>
      </c>
      <c r="K3295" s="10" t="s">
        <v>10725</v>
      </c>
      <c r="L3295" s="10" t="s">
        <v>901</v>
      </c>
      <c r="M3295" s="11" t="s">
        <v>47</v>
      </c>
      <c r="N3295" s="11" t="s">
        <v>46</v>
      </c>
      <c r="O3295" s="10">
        <v>0</v>
      </c>
      <c r="P3295" s="12">
        <v>15000.778</v>
      </c>
      <c r="Q3295" s="55">
        <f>+O3295+(P3295/10000)</f>
        <v>1.5000778000000001</v>
      </c>
      <c r="R3295" s="32" t="s">
        <v>47</v>
      </c>
      <c r="S3295" s="93" t="s">
        <v>46</v>
      </c>
      <c r="T3295" s="12" t="s">
        <v>47</v>
      </c>
      <c r="U3295" s="12" t="s">
        <v>47</v>
      </c>
      <c r="V3295" s="12" t="s">
        <v>46</v>
      </c>
      <c r="W3295" s="12" t="s">
        <v>44</v>
      </c>
      <c r="X3295" s="12" t="s">
        <v>855</v>
      </c>
      <c r="Y3295" s="12" t="s">
        <v>10728</v>
      </c>
      <c r="Z3295" s="12" t="s">
        <v>1168</v>
      </c>
      <c r="AA3295" s="12" t="s">
        <v>10413</v>
      </c>
      <c r="AB3295" s="12">
        <f t="shared" si="586"/>
        <v>0</v>
      </c>
      <c r="AC3295" s="12">
        <f t="shared" si="586"/>
        <v>15000.778</v>
      </c>
      <c r="AD3295" s="149">
        <f t="shared" si="585"/>
        <v>1.5000778000000001</v>
      </c>
      <c r="AE3295" s="12" t="s">
        <v>47</v>
      </c>
      <c r="AF3295" s="117" t="s">
        <v>23727</v>
      </c>
      <c r="AG3295" s="153" t="s">
        <v>47</v>
      </c>
      <c r="AH3295" s="154" t="s">
        <v>915</v>
      </c>
      <c r="AI3295" s="154" t="s">
        <v>915</v>
      </c>
      <c r="AJ3295" s="128" t="s">
        <v>915</v>
      </c>
    </row>
    <row r="3296" spans="1:43" s="17" customFormat="1" ht="51" customHeight="1" x14ac:dyDescent="0.25">
      <c r="A3296" s="54" t="s">
        <v>38</v>
      </c>
      <c r="B3296" s="55" t="s">
        <v>48</v>
      </c>
      <c r="C3296" s="227" t="s">
        <v>47</v>
      </c>
      <c r="D3296" s="123" t="s">
        <v>915</v>
      </c>
      <c r="E3296" s="123" t="s">
        <v>915</v>
      </c>
      <c r="F3296" s="95" t="s">
        <v>775</v>
      </c>
      <c r="G3296" s="12" t="s">
        <v>10729</v>
      </c>
      <c r="H3296" s="12" t="s">
        <v>42</v>
      </c>
      <c r="I3296" s="8" t="s">
        <v>10730</v>
      </c>
      <c r="J3296" s="9" t="s">
        <v>108</v>
      </c>
      <c r="K3296" s="10" t="s">
        <v>10725</v>
      </c>
      <c r="L3296" s="10" t="s">
        <v>901</v>
      </c>
      <c r="M3296" s="11" t="s">
        <v>47</v>
      </c>
      <c r="N3296" s="11" t="s">
        <v>46</v>
      </c>
      <c r="O3296" s="10">
        <v>0</v>
      </c>
      <c r="P3296" s="12">
        <v>1555.46</v>
      </c>
      <c r="Q3296" s="55">
        <f>+O3296+(P3296/10000)</f>
        <v>0.15554599999999999</v>
      </c>
      <c r="R3296" s="32" t="s">
        <v>47</v>
      </c>
      <c r="S3296" s="93" t="s">
        <v>46</v>
      </c>
      <c r="T3296" s="12" t="s">
        <v>47</v>
      </c>
      <c r="U3296" s="12" t="s">
        <v>47</v>
      </c>
      <c r="V3296" s="12" t="s">
        <v>46</v>
      </c>
      <c r="W3296" s="12" t="s">
        <v>44</v>
      </c>
      <c r="X3296" s="12" t="s">
        <v>855</v>
      </c>
      <c r="Y3296" s="12" t="s">
        <v>10731</v>
      </c>
      <c r="Z3296" s="12" t="s">
        <v>1168</v>
      </c>
      <c r="AA3296" s="12" t="s">
        <v>10413</v>
      </c>
      <c r="AB3296" s="12">
        <f t="shared" si="586"/>
        <v>0</v>
      </c>
      <c r="AC3296" s="12">
        <f t="shared" si="586"/>
        <v>1555.46</v>
      </c>
      <c r="AD3296" s="149">
        <f t="shared" si="585"/>
        <v>0.15554599999999999</v>
      </c>
      <c r="AE3296" s="12" t="s">
        <v>47</v>
      </c>
      <c r="AF3296" s="117" t="s">
        <v>23727</v>
      </c>
      <c r="AG3296" s="153" t="s">
        <v>47</v>
      </c>
      <c r="AH3296" s="154" t="s">
        <v>915</v>
      </c>
      <c r="AI3296" s="154" t="s">
        <v>915</v>
      </c>
      <c r="AJ3296" s="128" t="s">
        <v>915</v>
      </c>
    </row>
    <row r="3297" spans="1:43" s="2" customFormat="1" ht="51" x14ac:dyDescent="0.25">
      <c r="A3297" s="54" t="s">
        <v>38</v>
      </c>
      <c r="B3297" s="55" t="s">
        <v>48</v>
      </c>
      <c r="C3297" s="123" t="s">
        <v>47</v>
      </c>
      <c r="D3297" s="123" t="s">
        <v>915</v>
      </c>
      <c r="E3297" s="123" t="s">
        <v>915</v>
      </c>
      <c r="F3297" s="126" t="s">
        <v>775</v>
      </c>
      <c r="G3297" s="127" t="s">
        <v>10732</v>
      </c>
      <c r="H3297" s="127" t="s">
        <v>777</v>
      </c>
      <c r="I3297" s="8" t="s">
        <v>10733</v>
      </c>
      <c r="J3297" s="9" t="s">
        <v>108</v>
      </c>
      <c r="K3297" s="10" t="s">
        <v>10734</v>
      </c>
      <c r="L3297" s="10" t="s">
        <v>521</v>
      </c>
      <c r="M3297" s="11" t="s">
        <v>47</v>
      </c>
      <c r="N3297" s="11" t="s">
        <v>46</v>
      </c>
      <c r="O3297" s="10">
        <v>0</v>
      </c>
      <c r="P3297" s="12">
        <v>29999.616000000002</v>
      </c>
      <c r="Q3297" s="55">
        <v>2.9999616000000002</v>
      </c>
      <c r="R3297" s="125"/>
      <c r="S3297" s="150" t="s">
        <v>46</v>
      </c>
      <c r="T3297" s="12" t="s">
        <v>47</v>
      </c>
      <c r="U3297" s="12" t="s">
        <v>47</v>
      </c>
      <c r="V3297" s="127" t="s">
        <v>47</v>
      </c>
      <c r="W3297" s="147" t="s">
        <v>1743</v>
      </c>
      <c r="X3297" s="148" t="s">
        <v>855</v>
      </c>
      <c r="Y3297" s="70" t="s">
        <v>10735</v>
      </c>
      <c r="Z3297" s="70" t="s">
        <v>523</v>
      </c>
      <c r="AA3297" s="127" t="s">
        <v>46</v>
      </c>
      <c r="AB3297" s="151">
        <v>0</v>
      </c>
      <c r="AC3297" s="151">
        <v>299999.61599999998</v>
      </c>
      <c r="AD3297" s="151">
        <f t="shared" ref="AD3297:AD3303" si="587">+AB3297+(AC3297/10000)</f>
        <v>29.999961599999999</v>
      </c>
      <c r="AE3297" s="127" t="s">
        <v>47</v>
      </c>
      <c r="AF3297" s="152" t="s">
        <v>47</v>
      </c>
      <c r="AG3297" s="153" t="s">
        <v>47</v>
      </c>
      <c r="AH3297" s="154" t="s">
        <v>915</v>
      </c>
      <c r="AI3297" s="154" t="s">
        <v>915</v>
      </c>
      <c r="AJ3297" s="128" t="s">
        <v>915</v>
      </c>
      <c r="AK3297" s="17"/>
      <c r="AL3297" s="17"/>
      <c r="AM3297" s="17"/>
      <c r="AN3297" s="17"/>
      <c r="AO3297" s="17"/>
      <c r="AP3297" s="17"/>
      <c r="AQ3297" s="17"/>
    </row>
    <row r="3298" spans="1:43" s="2" customFormat="1" ht="102" x14ac:dyDescent="0.25">
      <c r="A3298" s="54" t="s">
        <v>79</v>
      </c>
      <c r="B3298" s="55" t="s">
        <v>48</v>
      </c>
      <c r="C3298" s="123" t="s">
        <v>47</v>
      </c>
      <c r="D3298" s="123" t="s">
        <v>915</v>
      </c>
      <c r="E3298" s="123" t="s">
        <v>915</v>
      </c>
      <c r="F3298" s="126" t="s">
        <v>775</v>
      </c>
      <c r="G3298" s="127" t="s">
        <v>10736</v>
      </c>
      <c r="H3298" s="127" t="s">
        <v>777</v>
      </c>
      <c r="I3298" s="8" t="s">
        <v>10737</v>
      </c>
      <c r="J3298" s="9" t="s">
        <v>108</v>
      </c>
      <c r="K3298" s="10" t="s">
        <v>10738</v>
      </c>
      <c r="L3298" s="10" t="s">
        <v>521</v>
      </c>
      <c r="M3298" s="11" t="s">
        <v>47</v>
      </c>
      <c r="N3298" s="11" t="s">
        <v>46</v>
      </c>
      <c r="O3298" s="10">
        <v>0</v>
      </c>
      <c r="P3298" s="12">
        <v>117</v>
      </c>
      <c r="Q3298" s="55">
        <v>1.17E-2</v>
      </c>
      <c r="R3298" s="125"/>
      <c r="S3298" s="150" t="s">
        <v>46</v>
      </c>
      <c r="T3298" s="12" t="s">
        <v>47</v>
      </c>
      <c r="U3298" s="12" t="s">
        <v>47</v>
      </c>
      <c r="V3298" s="127" t="s">
        <v>46</v>
      </c>
      <c r="W3298" s="147" t="s">
        <v>1743</v>
      </c>
      <c r="X3298" s="148" t="s">
        <v>855</v>
      </c>
      <c r="Y3298" s="70" t="s">
        <v>10739</v>
      </c>
      <c r="Z3298" s="70" t="s">
        <v>523</v>
      </c>
      <c r="AA3298" s="127" t="s">
        <v>46</v>
      </c>
      <c r="AB3298" s="151">
        <v>0</v>
      </c>
      <c r="AC3298" s="151">
        <v>117</v>
      </c>
      <c r="AD3298" s="151">
        <f t="shared" si="587"/>
        <v>1.17E-2</v>
      </c>
      <c r="AE3298" s="127" t="s">
        <v>47</v>
      </c>
      <c r="AF3298" s="152" t="s">
        <v>47</v>
      </c>
      <c r="AG3298" s="153" t="s">
        <v>47</v>
      </c>
      <c r="AH3298" s="154" t="s">
        <v>915</v>
      </c>
      <c r="AI3298" s="154" t="s">
        <v>915</v>
      </c>
      <c r="AJ3298" s="128" t="s">
        <v>915</v>
      </c>
      <c r="AK3298" s="17"/>
      <c r="AL3298" s="17"/>
      <c r="AM3298" s="17"/>
      <c r="AN3298" s="17"/>
      <c r="AO3298" s="17"/>
      <c r="AP3298" s="17"/>
      <c r="AQ3298" s="17"/>
    </row>
    <row r="3299" spans="1:43" s="2" customFormat="1" ht="51" x14ac:dyDescent="0.25">
      <c r="A3299" s="54" t="s">
        <v>79</v>
      </c>
      <c r="B3299" s="55" t="s">
        <v>48</v>
      </c>
      <c r="C3299" s="123" t="s">
        <v>47</v>
      </c>
      <c r="D3299" s="123" t="s">
        <v>915</v>
      </c>
      <c r="E3299" s="123" t="s">
        <v>915</v>
      </c>
      <c r="F3299" s="126" t="s">
        <v>775</v>
      </c>
      <c r="G3299" s="127" t="s">
        <v>10740</v>
      </c>
      <c r="H3299" s="127" t="s">
        <v>777</v>
      </c>
      <c r="I3299" s="8" t="s">
        <v>10741</v>
      </c>
      <c r="J3299" s="9" t="s">
        <v>108</v>
      </c>
      <c r="K3299" s="10" t="s">
        <v>10742</v>
      </c>
      <c r="L3299" s="10" t="s">
        <v>521</v>
      </c>
      <c r="M3299" s="11" t="s">
        <v>47</v>
      </c>
      <c r="N3299" s="11" t="s">
        <v>46</v>
      </c>
      <c r="O3299" s="10">
        <v>0</v>
      </c>
      <c r="P3299" s="12">
        <v>763</v>
      </c>
      <c r="Q3299" s="55">
        <v>7.6300000000000007E-2</v>
      </c>
      <c r="R3299" s="125"/>
      <c r="S3299" s="150" t="s">
        <v>46</v>
      </c>
      <c r="T3299" s="12" t="s">
        <v>47</v>
      </c>
      <c r="U3299" s="12" t="s">
        <v>47</v>
      </c>
      <c r="V3299" s="127" t="s">
        <v>46</v>
      </c>
      <c r="W3299" s="147" t="s">
        <v>1743</v>
      </c>
      <c r="X3299" s="148" t="s">
        <v>855</v>
      </c>
      <c r="Y3299" s="70" t="s">
        <v>10743</v>
      </c>
      <c r="Z3299" s="70" t="s">
        <v>523</v>
      </c>
      <c r="AA3299" s="127" t="s">
        <v>46</v>
      </c>
      <c r="AB3299" s="151">
        <v>0</v>
      </c>
      <c r="AC3299" s="151">
        <v>763</v>
      </c>
      <c r="AD3299" s="151">
        <f t="shared" si="587"/>
        <v>7.6300000000000007E-2</v>
      </c>
      <c r="AE3299" s="127" t="s">
        <v>47</v>
      </c>
      <c r="AF3299" s="152" t="s">
        <v>47</v>
      </c>
      <c r="AG3299" s="153" t="s">
        <v>47</v>
      </c>
      <c r="AH3299" s="154" t="s">
        <v>915</v>
      </c>
      <c r="AI3299" s="154" t="s">
        <v>915</v>
      </c>
      <c r="AJ3299" s="128" t="s">
        <v>915</v>
      </c>
      <c r="AK3299" s="17"/>
      <c r="AL3299" s="17"/>
      <c r="AM3299" s="17"/>
      <c r="AN3299" s="17"/>
      <c r="AO3299" s="17"/>
      <c r="AP3299" s="17"/>
      <c r="AQ3299" s="17"/>
    </row>
    <row r="3300" spans="1:43" s="2" customFormat="1" ht="51" x14ac:dyDescent="0.25">
      <c r="A3300" s="54" t="s">
        <v>38</v>
      </c>
      <c r="B3300" s="55" t="s">
        <v>48</v>
      </c>
      <c r="C3300" s="123" t="s">
        <v>47</v>
      </c>
      <c r="D3300" s="123" t="s">
        <v>915</v>
      </c>
      <c r="E3300" s="123" t="s">
        <v>915</v>
      </c>
      <c r="F3300" s="126" t="s">
        <v>775</v>
      </c>
      <c r="G3300" s="127" t="s">
        <v>10744</v>
      </c>
      <c r="H3300" s="127" t="s">
        <v>777</v>
      </c>
      <c r="I3300" s="8" t="s">
        <v>10745</v>
      </c>
      <c r="J3300" s="9" t="s">
        <v>108</v>
      </c>
      <c r="K3300" s="10" t="s">
        <v>10746</v>
      </c>
      <c r="L3300" s="10" t="s">
        <v>2236</v>
      </c>
      <c r="M3300" s="11" t="s">
        <v>47</v>
      </c>
      <c r="N3300" s="11" t="s">
        <v>46</v>
      </c>
      <c r="O3300" s="10">
        <v>817</v>
      </c>
      <c r="P3300" s="12">
        <v>2130</v>
      </c>
      <c r="Q3300" s="55">
        <v>817.21299999999997</v>
      </c>
      <c r="R3300" s="125"/>
      <c r="S3300" s="150" t="s">
        <v>46</v>
      </c>
      <c r="T3300" s="12" t="s">
        <v>47</v>
      </c>
      <c r="U3300" s="12" t="s">
        <v>47</v>
      </c>
      <c r="V3300" s="127" t="s">
        <v>46</v>
      </c>
      <c r="W3300" s="147" t="s">
        <v>1743</v>
      </c>
      <c r="X3300" s="148" t="s">
        <v>288</v>
      </c>
      <c r="Y3300" s="70" t="s">
        <v>10747</v>
      </c>
      <c r="Z3300" s="70" t="s">
        <v>10748</v>
      </c>
      <c r="AA3300" s="127" t="s">
        <v>46</v>
      </c>
      <c r="AB3300" s="151">
        <v>817</v>
      </c>
      <c r="AC3300" s="151">
        <v>2130</v>
      </c>
      <c r="AD3300" s="151">
        <f t="shared" si="587"/>
        <v>817.21299999999997</v>
      </c>
      <c r="AE3300" s="127" t="s">
        <v>47</v>
      </c>
      <c r="AF3300" s="152" t="s">
        <v>47</v>
      </c>
      <c r="AG3300" s="153" t="s">
        <v>47</v>
      </c>
      <c r="AH3300" s="154" t="s">
        <v>915</v>
      </c>
      <c r="AI3300" s="154" t="s">
        <v>915</v>
      </c>
      <c r="AJ3300" s="128" t="s">
        <v>915</v>
      </c>
    </row>
    <row r="3301" spans="1:43" s="2" customFormat="1" ht="51" customHeight="1" x14ac:dyDescent="0.25">
      <c r="A3301" s="54" t="s">
        <v>38</v>
      </c>
      <c r="B3301" s="55" t="s">
        <v>48</v>
      </c>
      <c r="C3301" s="123" t="s">
        <v>47</v>
      </c>
      <c r="D3301" s="123" t="s">
        <v>915</v>
      </c>
      <c r="E3301" s="123" t="s">
        <v>915</v>
      </c>
      <c r="F3301" s="126" t="s">
        <v>775</v>
      </c>
      <c r="G3301" s="127" t="s">
        <v>10749</v>
      </c>
      <c r="H3301" s="127" t="s">
        <v>777</v>
      </c>
      <c r="I3301" s="8" t="s">
        <v>10750</v>
      </c>
      <c r="J3301" s="9" t="s">
        <v>108</v>
      </c>
      <c r="K3301" s="10" t="s">
        <v>10751</v>
      </c>
      <c r="L3301" s="10" t="s">
        <v>2236</v>
      </c>
      <c r="M3301" s="11" t="s">
        <v>47</v>
      </c>
      <c r="N3301" s="11" t="s">
        <v>46</v>
      </c>
      <c r="O3301" s="10">
        <v>787</v>
      </c>
      <c r="P3301" s="12">
        <v>341</v>
      </c>
      <c r="Q3301" s="55">
        <v>787.03409999999997</v>
      </c>
      <c r="R3301" s="125"/>
      <c r="S3301" s="150" t="s">
        <v>46</v>
      </c>
      <c r="T3301" s="12" t="s">
        <v>47</v>
      </c>
      <c r="U3301" s="12" t="s">
        <v>47</v>
      </c>
      <c r="V3301" s="127" t="s">
        <v>46</v>
      </c>
      <c r="W3301" s="147" t="s">
        <v>1743</v>
      </c>
      <c r="X3301" s="148" t="s">
        <v>288</v>
      </c>
      <c r="Y3301" s="70" t="s">
        <v>10747</v>
      </c>
      <c r="Z3301" s="70" t="s">
        <v>10748</v>
      </c>
      <c r="AA3301" s="127" t="s">
        <v>46</v>
      </c>
      <c r="AB3301" s="151">
        <v>787</v>
      </c>
      <c r="AC3301" s="151">
        <v>341</v>
      </c>
      <c r="AD3301" s="151">
        <f t="shared" si="587"/>
        <v>787.03409999999997</v>
      </c>
      <c r="AE3301" s="127" t="s">
        <v>47</v>
      </c>
      <c r="AF3301" s="152" t="s">
        <v>47</v>
      </c>
      <c r="AG3301" s="153" t="s">
        <v>47</v>
      </c>
      <c r="AH3301" s="154" t="s">
        <v>915</v>
      </c>
      <c r="AI3301" s="154" t="s">
        <v>915</v>
      </c>
      <c r="AJ3301" s="128" t="s">
        <v>915</v>
      </c>
      <c r="AK3301" s="17"/>
      <c r="AL3301" s="17"/>
      <c r="AM3301" s="17"/>
      <c r="AN3301" s="17"/>
      <c r="AO3301" s="17"/>
      <c r="AP3301" s="17"/>
      <c r="AQ3301" s="17"/>
    </row>
    <row r="3302" spans="1:43" s="2" customFormat="1" ht="51" x14ac:dyDescent="0.25">
      <c r="A3302" s="54" t="s">
        <v>38</v>
      </c>
      <c r="B3302" s="55" t="s">
        <v>48</v>
      </c>
      <c r="C3302" s="123" t="s">
        <v>47</v>
      </c>
      <c r="D3302" s="123" t="s">
        <v>915</v>
      </c>
      <c r="E3302" s="123" t="s">
        <v>915</v>
      </c>
      <c r="F3302" s="126" t="s">
        <v>775</v>
      </c>
      <c r="G3302" s="127" t="s">
        <v>10752</v>
      </c>
      <c r="H3302" s="127" t="s">
        <v>777</v>
      </c>
      <c r="I3302" s="8" t="s">
        <v>10753</v>
      </c>
      <c r="J3302" s="9" t="s">
        <v>108</v>
      </c>
      <c r="K3302" s="10" t="s">
        <v>10754</v>
      </c>
      <c r="L3302" s="10" t="s">
        <v>2236</v>
      </c>
      <c r="M3302" s="11" t="s">
        <v>47</v>
      </c>
      <c r="N3302" s="11" t="s">
        <v>46</v>
      </c>
      <c r="O3302" s="10">
        <v>681</v>
      </c>
      <c r="P3302" s="12">
        <v>6707</v>
      </c>
      <c r="Q3302" s="55">
        <v>681.67070000000001</v>
      </c>
      <c r="R3302" s="125"/>
      <c r="S3302" s="150" t="s">
        <v>46</v>
      </c>
      <c r="T3302" s="12" t="s">
        <v>47</v>
      </c>
      <c r="U3302" s="12" t="s">
        <v>47</v>
      </c>
      <c r="V3302" s="127" t="s">
        <v>46</v>
      </c>
      <c r="W3302" s="147" t="s">
        <v>1743</v>
      </c>
      <c r="X3302" s="148" t="s">
        <v>288</v>
      </c>
      <c r="Y3302" s="70" t="s">
        <v>10747</v>
      </c>
      <c r="Z3302" s="70" t="s">
        <v>10748</v>
      </c>
      <c r="AA3302" s="127" t="s">
        <v>46</v>
      </c>
      <c r="AB3302" s="151">
        <v>681</v>
      </c>
      <c r="AC3302" s="151">
        <v>6707</v>
      </c>
      <c r="AD3302" s="151">
        <f t="shared" si="587"/>
        <v>681.67070000000001</v>
      </c>
      <c r="AE3302" s="127" t="s">
        <v>47</v>
      </c>
      <c r="AF3302" s="152" t="s">
        <v>47</v>
      </c>
      <c r="AG3302" s="153" t="s">
        <v>47</v>
      </c>
      <c r="AH3302" s="154" t="s">
        <v>915</v>
      </c>
      <c r="AI3302" s="154" t="s">
        <v>915</v>
      </c>
      <c r="AJ3302" s="128" t="s">
        <v>915</v>
      </c>
      <c r="AK3302" s="17"/>
      <c r="AL3302" s="17"/>
      <c r="AM3302" s="17"/>
      <c r="AN3302" s="17"/>
      <c r="AO3302" s="17"/>
      <c r="AP3302" s="17"/>
      <c r="AQ3302" s="17"/>
    </row>
    <row r="3303" spans="1:43" s="2" customFormat="1" ht="51" x14ac:dyDescent="0.25">
      <c r="A3303" s="54" t="s">
        <v>79</v>
      </c>
      <c r="B3303" s="55" t="s">
        <v>48</v>
      </c>
      <c r="C3303" s="123" t="s">
        <v>47</v>
      </c>
      <c r="D3303" s="123" t="s">
        <v>915</v>
      </c>
      <c r="E3303" s="123" t="s">
        <v>915</v>
      </c>
      <c r="F3303" s="126" t="s">
        <v>775</v>
      </c>
      <c r="G3303" s="127" t="s">
        <v>10755</v>
      </c>
      <c r="H3303" s="127" t="s">
        <v>777</v>
      </c>
      <c r="I3303" s="8" t="s">
        <v>10756</v>
      </c>
      <c r="J3303" s="9" t="s">
        <v>108</v>
      </c>
      <c r="K3303" s="10" t="s">
        <v>10757</v>
      </c>
      <c r="L3303" s="10" t="s">
        <v>521</v>
      </c>
      <c r="M3303" s="11" t="s">
        <v>47</v>
      </c>
      <c r="N3303" s="11" t="s">
        <v>46</v>
      </c>
      <c r="O3303" s="10">
        <v>0</v>
      </c>
      <c r="P3303" s="12">
        <v>3000</v>
      </c>
      <c r="Q3303" s="55">
        <v>0.3</v>
      </c>
      <c r="R3303" s="125"/>
      <c r="S3303" s="150" t="s">
        <v>46</v>
      </c>
      <c r="T3303" s="12" t="s">
        <v>47</v>
      </c>
      <c r="U3303" s="12" t="s">
        <v>47</v>
      </c>
      <c r="V3303" s="127" t="s">
        <v>46</v>
      </c>
      <c r="W3303" s="147" t="s">
        <v>1743</v>
      </c>
      <c r="X3303" s="148" t="s">
        <v>855</v>
      </c>
      <c r="Y3303" s="70" t="s">
        <v>10758</v>
      </c>
      <c r="Z3303" s="70" t="s">
        <v>523</v>
      </c>
      <c r="AA3303" s="127" t="s">
        <v>46</v>
      </c>
      <c r="AB3303" s="151">
        <v>0</v>
      </c>
      <c r="AC3303" s="151">
        <v>3000</v>
      </c>
      <c r="AD3303" s="151">
        <f t="shared" si="587"/>
        <v>0.3</v>
      </c>
      <c r="AE3303" s="127" t="s">
        <v>47</v>
      </c>
      <c r="AF3303" s="152" t="s">
        <v>47</v>
      </c>
      <c r="AG3303" s="153" t="s">
        <v>47</v>
      </c>
      <c r="AH3303" s="154" t="s">
        <v>915</v>
      </c>
      <c r="AI3303" s="154" t="s">
        <v>915</v>
      </c>
      <c r="AJ3303" s="128" t="s">
        <v>915</v>
      </c>
    </row>
    <row r="3304" spans="1:43" s="17" customFormat="1" ht="51" x14ac:dyDescent="0.25">
      <c r="A3304" s="54" t="s">
        <v>79</v>
      </c>
      <c r="B3304" s="55" t="s">
        <v>48</v>
      </c>
      <c r="C3304" s="227" t="s">
        <v>47</v>
      </c>
      <c r="D3304" s="123" t="s">
        <v>915</v>
      </c>
      <c r="E3304" s="123" t="s">
        <v>915</v>
      </c>
      <c r="F3304" s="95" t="s">
        <v>775</v>
      </c>
      <c r="G3304" s="12" t="s">
        <v>10759</v>
      </c>
      <c r="H3304" s="12" t="s">
        <v>42</v>
      </c>
      <c r="I3304" s="8" t="s">
        <v>10760</v>
      </c>
      <c r="J3304" s="9" t="s">
        <v>108</v>
      </c>
      <c r="K3304" s="10" t="s">
        <v>10761</v>
      </c>
      <c r="L3304" s="10" t="s">
        <v>521</v>
      </c>
      <c r="M3304" s="11" t="s">
        <v>47</v>
      </c>
      <c r="N3304" s="11" t="s">
        <v>46</v>
      </c>
      <c r="O3304" s="10">
        <v>0</v>
      </c>
      <c r="P3304" s="12">
        <v>453</v>
      </c>
      <c r="Q3304" s="55">
        <f>+O3304+(P3304/10000)</f>
        <v>4.53E-2</v>
      </c>
      <c r="R3304" s="32" t="s">
        <v>47</v>
      </c>
      <c r="S3304" s="93" t="s">
        <v>46</v>
      </c>
      <c r="T3304" s="12" t="s">
        <v>47</v>
      </c>
      <c r="U3304" s="12" t="s">
        <v>47</v>
      </c>
      <c r="V3304" s="12" t="s">
        <v>46</v>
      </c>
      <c r="W3304" s="12" t="s">
        <v>44</v>
      </c>
      <c r="X3304" s="12" t="s">
        <v>855</v>
      </c>
      <c r="Y3304" s="12" t="s">
        <v>10762</v>
      </c>
      <c r="Z3304" s="12" t="s">
        <v>1168</v>
      </c>
      <c r="AA3304" s="12" t="s">
        <v>10413</v>
      </c>
      <c r="AB3304" s="12">
        <f>O3304</f>
        <v>0</v>
      </c>
      <c r="AC3304" s="12">
        <f>P3304</f>
        <v>453</v>
      </c>
      <c r="AD3304" s="149">
        <f>+AB3304+(AC3304/10000)</f>
        <v>4.53E-2</v>
      </c>
      <c r="AE3304" s="12" t="s">
        <v>47</v>
      </c>
      <c r="AF3304" s="117" t="s">
        <v>23727</v>
      </c>
      <c r="AG3304" s="153" t="s">
        <v>47</v>
      </c>
      <c r="AH3304" s="154" t="s">
        <v>915</v>
      </c>
      <c r="AI3304" s="154" t="s">
        <v>915</v>
      </c>
      <c r="AJ3304" s="128" t="s">
        <v>915</v>
      </c>
    </row>
    <row r="3305" spans="1:43" s="2" customFormat="1" ht="63.75" customHeight="1" x14ac:dyDescent="0.25">
      <c r="A3305" s="54" t="s">
        <v>79</v>
      </c>
      <c r="B3305" s="55" t="s">
        <v>48</v>
      </c>
      <c r="C3305" s="123" t="s">
        <v>47</v>
      </c>
      <c r="D3305" s="123" t="s">
        <v>915</v>
      </c>
      <c r="E3305" s="123" t="s">
        <v>915</v>
      </c>
      <c r="F3305" s="126" t="s">
        <v>775</v>
      </c>
      <c r="G3305" s="127" t="s">
        <v>10763</v>
      </c>
      <c r="H3305" s="127" t="s">
        <v>777</v>
      </c>
      <c r="I3305" s="8" t="s">
        <v>10764</v>
      </c>
      <c r="J3305" s="9" t="s">
        <v>108</v>
      </c>
      <c r="K3305" s="10" t="s">
        <v>10765</v>
      </c>
      <c r="L3305" s="10" t="s">
        <v>521</v>
      </c>
      <c r="M3305" s="11" t="s">
        <v>47</v>
      </c>
      <c r="N3305" s="11" t="s">
        <v>46</v>
      </c>
      <c r="O3305" s="10">
        <v>0</v>
      </c>
      <c r="P3305" s="12">
        <v>312.82</v>
      </c>
      <c r="Q3305" s="55">
        <v>3.1281999999999997E-2</v>
      </c>
      <c r="R3305" s="125"/>
      <c r="S3305" s="150" t="s">
        <v>46</v>
      </c>
      <c r="T3305" s="12" t="s">
        <v>47</v>
      </c>
      <c r="U3305" s="12" t="s">
        <v>47</v>
      </c>
      <c r="V3305" s="127" t="s">
        <v>46</v>
      </c>
      <c r="W3305" s="147" t="s">
        <v>1743</v>
      </c>
      <c r="X3305" s="148" t="s">
        <v>855</v>
      </c>
      <c r="Y3305" s="70" t="s">
        <v>10766</v>
      </c>
      <c r="Z3305" s="70" t="s">
        <v>523</v>
      </c>
      <c r="AA3305" s="127" t="s">
        <v>46</v>
      </c>
      <c r="AB3305" s="151">
        <v>0</v>
      </c>
      <c r="AC3305" s="151">
        <v>312.82</v>
      </c>
      <c r="AD3305" s="151">
        <f>+AB3305+(AC3305/10000)</f>
        <v>3.1281999999999997E-2</v>
      </c>
      <c r="AE3305" s="127" t="s">
        <v>47</v>
      </c>
      <c r="AF3305" s="152" t="s">
        <v>47</v>
      </c>
      <c r="AG3305" s="153" t="s">
        <v>47</v>
      </c>
      <c r="AH3305" s="154" t="s">
        <v>915</v>
      </c>
      <c r="AI3305" s="154" t="s">
        <v>915</v>
      </c>
      <c r="AJ3305" s="128" t="s">
        <v>915</v>
      </c>
    </row>
    <row r="3306" spans="1:43" s="2" customFormat="1" ht="51" customHeight="1" x14ac:dyDescent="0.25">
      <c r="A3306" s="54" t="s">
        <v>79</v>
      </c>
      <c r="B3306" s="55" t="s">
        <v>48</v>
      </c>
      <c r="C3306" s="123" t="s">
        <v>47</v>
      </c>
      <c r="D3306" s="123" t="s">
        <v>915</v>
      </c>
      <c r="E3306" s="123" t="s">
        <v>915</v>
      </c>
      <c r="F3306" s="126" t="s">
        <v>775</v>
      </c>
      <c r="G3306" s="127" t="s">
        <v>10767</v>
      </c>
      <c r="H3306" s="127" t="s">
        <v>777</v>
      </c>
      <c r="I3306" s="8" t="s">
        <v>10768</v>
      </c>
      <c r="J3306" s="9" t="s">
        <v>108</v>
      </c>
      <c r="K3306" s="10" t="s">
        <v>10769</v>
      </c>
      <c r="L3306" s="10" t="s">
        <v>521</v>
      </c>
      <c r="M3306" s="11" t="s">
        <v>47</v>
      </c>
      <c r="N3306" s="11" t="s">
        <v>46</v>
      </c>
      <c r="O3306" s="10">
        <v>0</v>
      </c>
      <c r="P3306" s="12">
        <v>200</v>
      </c>
      <c r="Q3306" s="55">
        <v>0.02</v>
      </c>
      <c r="R3306" s="125"/>
      <c r="S3306" s="150" t="s">
        <v>46</v>
      </c>
      <c r="T3306" s="12" t="s">
        <v>47</v>
      </c>
      <c r="U3306" s="12" t="s">
        <v>47</v>
      </c>
      <c r="V3306" s="127" t="s">
        <v>46</v>
      </c>
      <c r="W3306" s="147" t="s">
        <v>1743</v>
      </c>
      <c r="X3306" s="148" t="s">
        <v>855</v>
      </c>
      <c r="Y3306" s="70" t="s">
        <v>10770</v>
      </c>
      <c r="Z3306" s="70" t="s">
        <v>523</v>
      </c>
      <c r="AA3306" s="127" t="s">
        <v>46</v>
      </c>
      <c r="AB3306" s="151">
        <v>0</v>
      </c>
      <c r="AC3306" s="151">
        <v>200</v>
      </c>
      <c r="AD3306" s="151">
        <f>+AB3306+(AC3306/10000)</f>
        <v>0.02</v>
      </c>
      <c r="AE3306" s="127" t="s">
        <v>47</v>
      </c>
      <c r="AF3306" s="152" t="s">
        <v>47</v>
      </c>
      <c r="AG3306" s="153" t="s">
        <v>47</v>
      </c>
      <c r="AH3306" s="154" t="s">
        <v>915</v>
      </c>
      <c r="AI3306" s="154" t="s">
        <v>915</v>
      </c>
      <c r="AJ3306" s="128" t="s">
        <v>915</v>
      </c>
    </row>
    <row r="3307" spans="1:43" s="2" customFormat="1" ht="60" hidden="1" customHeight="1" x14ac:dyDescent="0.2">
      <c r="A3307" s="56" t="s">
        <v>38</v>
      </c>
      <c r="B3307" s="57" t="s">
        <v>48</v>
      </c>
      <c r="C3307" s="20"/>
      <c r="D3307" s="20"/>
      <c r="E3307" s="30"/>
      <c r="F3307" s="95" t="s">
        <v>40</v>
      </c>
      <c r="G3307" s="12" t="s">
        <v>10771</v>
      </c>
      <c r="H3307" s="27" t="s">
        <v>42</v>
      </c>
      <c r="I3307" s="23" t="s">
        <v>10772</v>
      </c>
      <c r="J3307" s="24" t="s">
        <v>44</v>
      </c>
      <c r="K3307" s="25" t="s">
        <v>45</v>
      </c>
      <c r="L3307" s="25" t="s">
        <v>45</v>
      </c>
      <c r="M3307" s="25" t="s">
        <v>46</v>
      </c>
      <c r="N3307" s="26" t="s">
        <v>46</v>
      </c>
      <c r="O3307" s="25">
        <v>1070</v>
      </c>
      <c r="P3307" s="27">
        <v>1369</v>
      </c>
      <c r="Q3307" s="57">
        <f>+O3307+(P3307/10000)</f>
        <v>1070.1369</v>
      </c>
      <c r="R3307" s="28" t="s">
        <v>47</v>
      </c>
      <c r="S3307" s="94" t="s">
        <v>45</v>
      </c>
      <c r="T3307" s="25" t="s">
        <v>45</v>
      </c>
      <c r="U3307" s="25" t="s">
        <v>45</v>
      </c>
      <c r="V3307" s="25" t="s">
        <v>45</v>
      </c>
      <c r="W3307" s="27" t="str">
        <f>J3307</f>
        <v>COMPLETO TIENE ÁREA Y LINDEROS</v>
      </c>
      <c r="X3307" s="25" t="s">
        <v>45</v>
      </c>
      <c r="Y3307" s="25" t="s">
        <v>45</v>
      </c>
      <c r="Z3307" s="25" t="s">
        <v>45</v>
      </c>
      <c r="AA3307" s="27" t="s">
        <v>46</v>
      </c>
      <c r="AB3307" s="27">
        <f>O3307</f>
        <v>1070</v>
      </c>
      <c r="AC3307" s="27">
        <v>0</v>
      </c>
      <c r="AD3307" s="27">
        <f>+AB3307+(AC3307/10000)</f>
        <v>1070</v>
      </c>
      <c r="AE3307" s="27" t="s">
        <v>47</v>
      </c>
      <c r="AF3307" s="118" t="s">
        <v>47</v>
      </c>
      <c r="AG3307" s="29"/>
      <c r="AH3307" s="20"/>
      <c r="AI3307" s="20"/>
      <c r="AJ3307" s="30"/>
    </row>
    <row r="3308" spans="1:43" s="2" customFormat="1" ht="63.75" hidden="1" customHeight="1" x14ac:dyDescent="0.2">
      <c r="A3308" s="54" t="s">
        <v>38</v>
      </c>
      <c r="B3308" s="55" t="s">
        <v>39</v>
      </c>
      <c r="C3308" s="5"/>
      <c r="D3308" s="5"/>
      <c r="E3308" s="32"/>
      <c r="F3308" s="95" t="s">
        <v>775</v>
      </c>
      <c r="G3308" s="12" t="s">
        <v>10773</v>
      </c>
      <c r="H3308" s="12" t="s">
        <v>42</v>
      </c>
      <c r="I3308" s="8" t="s">
        <v>10774</v>
      </c>
      <c r="J3308" s="9" t="s">
        <v>108</v>
      </c>
      <c r="K3308" s="10" t="s">
        <v>10775</v>
      </c>
      <c r="L3308" s="10" t="s">
        <v>10776</v>
      </c>
      <c r="M3308" s="11" t="s">
        <v>47</v>
      </c>
      <c r="N3308" s="11" t="s">
        <v>46</v>
      </c>
      <c r="O3308" s="10">
        <v>1043</v>
      </c>
      <c r="P3308" s="12">
        <v>1065</v>
      </c>
      <c r="Q3308" s="55">
        <f>+O3308+(P3308/10000)</f>
        <v>1043.1065000000001</v>
      </c>
      <c r="R3308" s="32" t="s">
        <v>47</v>
      </c>
      <c r="S3308" s="93" t="s">
        <v>46</v>
      </c>
      <c r="T3308" s="12" t="s">
        <v>47</v>
      </c>
      <c r="U3308" s="12" t="s">
        <v>47</v>
      </c>
      <c r="V3308" s="12" t="s">
        <v>46</v>
      </c>
      <c r="W3308" s="12" t="s">
        <v>44</v>
      </c>
      <c r="X3308" s="12" t="s">
        <v>288</v>
      </c>
      <c r="Y3308" s="10" t="s">
        <v>10777</v>
      </c>
      <c r="Z3308" s="10" t="s">
        <v>10776</v>
      </c>
      <c r="AA3308" s="12" t="s">
        <v>10413</v>
      </c>
      <c r="AB3308" s="10">
        <v>1043</v>
      </c>
      <c r="AC3308" s="12">
        <v>1065</v>
      </c>
      <c r="AD3308" s="12">
        <f t="shared" ref="AD3308" si="588">+AB3308+(AC3308/10000)</f>
        <v>1043.1065000000001</v>
      </c>
      <c r="AE3308" s="12" t="s">
        <v>47</v>
      </c>
      <c r="AF3308" s="117" t="s">
        <v>47</v>
      </c>
      <c r="AG3308" s="33"/>
      <c r="AH3308" s="5"/>
      <c r="AI3308" s="5"/>
      <c r="AJ3308" s="32"/>
      <c r="AK3308" s="17"/>
      <c r="AL3308" s="17"/>
      <c r="AM3308" s="17"/>
      <c r="AN3308" s="17"/>
      <c r="AO3308" s="17"/>
      <c r="AP3308" s="17"/>
      <c r="AQ3308" s="17"/>
    </row>
    <row r="3309" spans="1:43" s="17" customFormat="1" ht="51" customHeight="1" x14ac:dyDescent="0.25">
      <c r="A3309" s="54" t="s">
        <v>79</v>
      </c>
      <c r="B3309" s="55" t="s">
        <v>48</v>
      </c>
      <c r="C3309" s="227" t="s">
        <v>47</v>
      </c>
      <c r="D3309" s="246" t="s">
        <v>24699</v>
      </c>
      <c r="E3309" s="32" t="s">
        <v>24700</v>
      </c>
      <c r="F3309" s="95" t="s">
        <v>775</v>
      </c>
      <c r="G3309" s="12" t="s">
        <v>10778</v>
      </c>
      <c r="H3309" s="12" t="s">
        <v>42</v>
      </c>
      <c r="I3309" s="8" t="s">
        <v>10779</v>
      </c>
      <c r="J3309" s="9" t="s">
        <v>108</v>
      </c>
      <c r="K3309" s="10" t="s">
        <v>10780</v>
      </c>
      <c r="L3309" s="10" t="s">
        <v>521</v>
      </c>
      <c r="M3309" s="11" t="s">
        <v>47</v>
      </c>
      <c r="N3309" s="11" t="s">
        <v>46</v>
      </c>
      <c r="O3309" s="10">
        <v>0</v>
      </c>
      <c r="P3309" s="12">
        <v>332</v>
      </c>
      <c r="Q3309" s="55">
        <f>+O3309+(P3309/10000)</f>
        <v>3.32E-2</v>
      </c>
      <c r="R3309" s="32" t="s">
        <v>47</v>
      </c>
      <c r="S3309" s="93" t="s">
        <v>46</v>
      </c>
      <c r="T3309" s="12" t="s">
        <v>47</v>
      </c>
      <c r="U3309" s="12" t="s">
        <v>47</v>
      </c>
      <c r="V3309" s="12" t="s">
        <v>46</v>
      </c>
      <c r="W3309" s="12" t="s">
        <v>44</v>
      </c>
      <c r="X3309" s="12" t="s">
        <v>855</v>
      </c>
      <c r="Y3309" s="12" t="s">
        <v>10781</v>
      </c>
      <c r="Z3309" s="5" t="s">
        <v>1206</v>
      </c>
      <c r="AA3309" s="12" t="s">
        <v>10413</v>
      </c>
      <c r="AB3309" s="10">
        <v>1043</v>
      </c>
      <c r="AC3309" s="12">
        <v>1065</v>
      </c>
      <c r="AD3309" s="149">
        <f>+AB3309+(AC3309/10000)</f>
        <v>1043.1065000000001</v>
      </c>
      <c r="AE3309" s="12" t="s">
        <v>47</v>
      </c>
      <c r="AF3309" s="117" t="s">
        <v>23727</v>
      </c>
      <c r="AG3309" s="153" t="s">
        <v>47</v>
      </c>
      <c r="AH3309" s="154" t="s">
        <v>915</v>
      </c>
      <c r="AI3309" s="154" t="s">
        <v>915</v>
      </c>
      <c r="AJ3309" s="128" t="s">
        <v>915</v>
      </c>
    </row>
    <row r="3310" spans="1:43" s="2" customFormat="1" ht="51" x14ac:dyDescent="0.25">
      <c r="A3310" s="54" t="s">
        <v>79</v>
      </c>
      <c r="B3310" s="55" t="s">
        <v>48</v>
      </c>
      <c r="C3310" s="123" t="s">
        <v>47</v>
      </c>
      <c r="D3310" s="123" t="s">
        <v>915</v>
      </c>
      <c r="E3310" s="123" t="s">
        <v>915</v>
      </c>
      <c r="F3310" s="126" t="s">
        <v>775</v>
      </c>
      <c r="G3310" s="127" t="s">
        <v>10782</v>
      </c>
      <c r="H3310" s="127" t="s">
        <v>777</v>
      </c>
      <c r="I3310" s="8" t="s">
        <v>10783</v>
      </c>
      <c r="J3310" s="9" t="s">
        <v>108</v>
      </c>
      <c r="K3310" s="10" t="s">
        <v>10784</v>
      </c>
      <c r="L3310" s="10" t="s">
        <v>521</v>
      </c>
      <c r="M3310" s="11" t="s">
        <v>47</v>
      </c>
      <c r="N3310" s="11" t="s">
        <v>46</v>
      </c>
      <c r="O3310" s="10">
        <v>0</v>
      </c>
      <c r="P3310" s="12">
        <v>275.39999999999998</v>
      </c>
      <c r="Q3310" s="55">
        <v>2.7539999999999999E-2</v>
      </c>
      <c r="R3310" s="125"/>
      <c r="S3310" s="150" t="s">
        <v>46</v>
      </c>
      <c r="T3310" s="12" t="s">
        <v>47</v>
      </c>
      <c r="U3310" s="12" t="s">
        <v>47</v>
      </c>
      <c r="V3310" s="127" t="s">
        <v>47</v>
      </c>
      <c r="W3310" s="147" t="s">
        <v>1743</v>
      </c>
      <c r="X3310" s="148" t="s">
        <v>855</v>
      </c>
      <c r="Y3310" s="70" t="s">
        <v>10785</v>
      </c>
      <c r="Z3310" s="70" t="s">
        <v>313</v>
      </c>
      <c r="AA3310" s="127" t="s">
        <v>46</v>
      </c>
      <c r="AB3310" s="151">
        <v>0</v>
      </c>
      <c r="AC3310" s="151">
        <v>275.39999999999998</v>
      </c>
      <c r="AD3310" s="151">
        <f t="shared" ref="AD3310:AD3322" si="589">+AB3310+(AC3310/10000)</f>
        <v>2.7539999999999999E-2</v>
      </c>
      <c r="AE3310" s="127" t="s">
        <v>47</v>
      </c>
      <c r="AF3310" s="152" t="s">
        <v>47</v>
      </c>
      <c r="AG3310" s="153" t="s">
        <v>47</v>
      </c>
      <c r="AH3310" s="154" t="s">
        <v>915</v>
      </c>
      <c r="AI3310" s="154" t="s">
        <v>915</v>
      </c>
      <c r="AJ3310" s="128" t="s">
        <v>915</v>
      </c>
      <c r="AK3310" s="17"/>
      <c r="AL3310" s="17"/>
      <c r="AM3310" s="17"/>
      <c r="AN3310" s="17"/>
      <c r="AO3310" s="17"/>
      <c r="AP3310" s="17"/>
      <c r="AQ3310" s="17"/>
    </row>
    <row r="3311" spans="1:43" s="2" customFormat="1" ht="63.75" x14ac:dyDescent="0.25">
      <c r="A3311" s="54" t="s">
        <v>79</v>
      </c>
      <c r="B3311" s="55" t="s">
        <v>48</v>
      </c>
      <c r="C3311" s="123" t="s">
        <v>47</v>
      </c>
      <c r="D3311" s="123" t="s">
        <v>915</v>
      </c>
      <c r="E3311" s="123" t="s">
        <v>915</v>
      </c>
      <c r="F3311" s="126" t="s">
        <v>775</v>
      </c>
      <c r="G3311" s="127" t="s">
        <v>10786</v>
      </c>
      <c r="H3311" s="127" t="s">
        <v>777</v>
      </c>
      <c r="I3311" s="8" t="s">
        <v>10787</v>
      </c>
      <c r="J3311" s="9" t="s">
        <v>108</v>
      </c>
      <c r="K3311" s="10" t="s">
        <v>10788</v>
      </c>
      <c r="L3311" s="10" t="s">
        <v>521</v>
      </c>
      <c r="M3311" s="11" t="s">
        <v>47</v>
      </c>
      <c r="N3311" s="11" t="s">
        <v>46</v>
      </c>
      <c r="O3311" s="10">
        <v>0</v>
      </c>
      <c r="P3311" s="12">
        <v>65.099999999999994</v>
      </c>
      <c r="Q3311" s="55">
        <v>6.5099999999999993E-3</v>
      </c>
      <c r="R3311" s="125"/>
      <c r="S3311" s="150" t="s">
        <v>46</v>
      </c>
      <c r="T3311" s="12" t="s">
        <v>47</v>
      </c>
      <c r="U3311" s="12" t="s">
        <v>47</v>
      </c>
      <c r="V3311" s="127" t="s">
        <v>46</v>
      </c>
      <c r="W3311" s="147" t="s">
        <v>1743</v>
      </c>
      <c r="X3311" s="148" t="s">
        <v>855</v>
      </c>
      <c r="Y3311" s="70" t="s">
        <v>10789</v>
      </c>
      <c r="Z3311" s="70" t="s">
        <v>523</v>
      </c>
      <c r="AA3311" s="127" t="s">
        <v>46</v>
      </c>
      <c r="AB3311" s="151">
        <v>0</v>
      </c>
      <c r="AC3311" s="151">
        <v>65.099999999999994</v>
      </c>
      <c r="AD3311" s="151">
        <f t="shared" si="589"/>
        <v>6.5099999999999993E-3</v>
      </c>
      <c r="AE3311" s="127" t="s">
        <v>47</v>
      </c>
      <c r="AF3311" s="152" t="s">
        <v>47</v>
      </c>
      <c r="AG3311" s="153" t="s">
        <v>47</v>
      </c>
      <c r="AH3311" s="154" t="s">
        <v>915</v>
      </c>
      <c r="AI3311" s="154" t="s">
        <v>915</v>
      </c>
      <c r="AJ3311" s="128" t="s">
        <v>915</v>
      </c>
      <c r="AK3311" s="17"/>
      <c r="AL3311" s="17"/>
      <c r="AM3311" s="17"/>
      <c r="AN3311" s="17"/>
      <c r="AO3311" s="17"/>
      <c r="AP3311" s="17"/>
      <c r="AQ3311" s="17"/>
    </row>
    <row r="3312" spans="1:43" s="2" customFormat="1" ht="51" x14ac:dyDescent="0.25">
      <c r="A3312" s="54" t="s">
        <v>79</v>
      </c>
      <c r="B3312" s="55" t="s">
        <v>48</v>
      </c>
      <c r="C3312" s="123" t="s">
        <v>47</v>
      </c>
      <c r="D3312" s="123" t="s">
        <v>915</v>
      </c>
      <c r="E3312" s="123" t="s">
        <v>915</v>
      </c>
      <c r="F3312" s="126" t="s">
        <v>775</v>
      </c>
      <c r="G3312" s="127" t="s">
        <v>10790</v>
      </c>
      <c r="H3312" s="127" t="s">
        <v>777</v>
      </c>
      <c r="I3312" s="8" t="s">
        <v>10791</v>
      </c>
      <c r="J3312" s="9" t="s">
        <v>108</v>
      </c>
      <c r="K3312" s="10" t="s">
        <v>10792</v>
      </c>
      <c r="L3312" s="10" t="s">
        <v>521</v>
      </c>
      <c r="M3312" s="11" t="s">
        <v>47</v>
      </c>
      <c r="N3312" s="11" t="s">
        <v>46</v>
      </c>
      <c r="O3312" s="10">
        <v>0</v>
      </c>
      <c r="P3312" s="12">
        <v>199.94</v>
      </c>
      <c r="Q3312" s="55">
        <v>1.9994000000000001E-2</v>
      </c>
      <c r="R3312" s="125"/>
      <c r="S3312" s="150" t="s">
        <v>46</v>
      </c>
      <c r="T3312" s="12" t="s">
        <v>47</v>
      </c>
      <c r="U3312" s="12" t="s">
        <v>47</v>
      </c>
      <c r="V3312" s="127" t="s">
        <v>46</v>
      </c>
      <c r="W3312" s="147" t="s">
        <v>1743</v>
      </c>
      <c r="X3312" s="148" t="s">
        <v>855</v>
      </c>
      <c r="Y3312" s="70" t="s">
        <v>10793</v>
      </c>
      <c r="Z3312" s="70" t="s">
        <v>523</v>
      </c>
      <c r="AA3312" s="127" t="s">
        <v>46</v>
      </c>
      <c r="AB3312" s="151">
        <v>0</v>
      </c>
      <c r="AC3312" s="151">
        <v>199.94</v>
      </c>
      <c r="AD3312" s="151">
        <f t="shared" si="589"/>
        <v>1.9994000000000001E-2</v>
      </c>
      <c r="AE3312" s="127" t="s">
        <v>47</v>
      </c>
      <c r="AF3312" s="152" t="s">
        <v>47</v>
      </c>
      <c r="AG3312" s="153" t="s">
        <v>47</v>
      </c>
      <c r="AH3312" s="154" t="s">
        <v>915</v>
      </c>
      <c r="AI3312" s="154" t="s">
        <v>915</v>
      </c>
      <c r="AJ3312" s="128" t="s">
        <v>915</v>
      </c>
      <c r="AK3312" s="17"/>
      <c r="AL3312" s="17"/>
      <c r="AM3312" s="17"/>
      <c r="AN3312" s="17"/>
      <c r="AO3312" s="17"/>
      <c r="AP3312" s="17"/>
      <c r="AQ3312" s="17"/>
    </row>
    <row r="3313" spans="1:43" s="2" customFormat="1" ht="102" x14ac:dyDescent="0.25">
      <c r="A3313" s="54" t="s">
        <v>79</v>
      </c>
      <c r="B3313" s="55" t="s">
        <v>48</v>
      </c>
      <c r="C3313" s="123" t="s">
        <v>47</v>
      </c>
      <c r="D3313" s="123" t="s">
        <v>915</v>
      </c>
      <c r="E3313" s="123" t="s">
        <v>915</v>
      </c>
      <c r="F3313" s="126" t="s">
        <v>775</v>
      </c>
      <c r="G3313" s="127" t="s">
        <v>10794</v>
      </c>
      <c r="H3313" s="127" t="s">
        <v>777</v>
      </c>
      <c r="I3313" s="8" t="s">
        <v>10795</v>
      </c>
      <c r="J3313" s="9" t="s">
        <v>108</v>
      </c>
      <c r="K3313" s="10" t="s">
        <v>10796</v>
      </c>
      <c r="L3313" s="10" t="s">
        <v>521</v>
      </c>
      <c r="M3313" s="11" t="s">
        <v>47</v>
      </c>
      <c r="N3313" s="11" t="s">
        <v>46</v>
      </c>
      <c r="O3313" s="10">
        <v>0</v>
      </c>
      <c r="P3313" s="12">
        <v>337.17</v>
      </c>
      <c r="Q3313" s="55">
        <v>3.3717000000000004E-2</v>
      </c>
      <c r="R3313" s="125"/>
      <c r="S3313" s="150" t="s">
        <v>46</v>
      </c>
      <c r="T3313" s="12" t="s">
        <v>47</v>
      </c>
      <c r="U3313" s="12" t="s">
        <v>47</v>
      </c>
      <c r="V3313" s="127" t="s">
        <v>46</v>
      </c>
      <c r="W3313" s="147" t="s">
        <v>1743</v>
      </c>
      <c r="X3313" s="148" t="s">
        <v>855</v>
      </c>
      <c r="Y3313" s="70" t="s">
        <v>10797</v>
      </c>
      <c r="Z3313" s="70" t="s">
        <v>523</v>
      </c>
      <c r="AA3313" s="127" t="s">
        <v>46</v>
      </c>
      <c r="AB3313" s="151">
        <v>0</v>
      </c>
      <c r="AC3313" s="151">
        <v>337.17</v>
      </c>
      <c r="AD3313" s="151">
        <f t="shared" si="589"/>
        <v>3.3717000000000004E-2</v>
      </c>
      <c r="AE3313" s="127" t="s">
        <v>47</v>
      </c>
      <c r="AF3313" s="152" t="s">
        <v>47</v>
      </c>
      <c r="AG3313" s="153" t="s">
        <v>47</v>
      </c>
      <c r="AH3313" s="154" t="s">
        <v>915</v>
      </c>
      <c r="AI3313" s="154" t="s">
        <v>915</v>
      </c>
      <c r="AJ3313" s="128" t="s">
        <v>915</v>
      </c>
      <c r="AK3313" s="17"/>
      <c r="AL3313" s="17"/>
      <c r="AM3313" s="17"/>
      <c r="AN3313" s="17"/>
      <c r="AO3313" s="17"/>
      <c r="AP3313" s="17"/>
      <c r="AQ3313" s="17"/>
    </row>
    <row r="3314" spans="1:43" s="2" customFormat="1" ht="51" x14ac:dyDescent="0.25">
      <c r="A3314" s="54" t="s">
        <v>79</v>
      </c>
      <c r="B3314" s="55" t="s">
        <v>48</v>
      </c>
      <c r="C3314" s="123" t="s">
        <v>47</v>
      </c>
      <c r="D3314" s="123" t="s">
        <v>24701</v>
      </c>
      <c r="E3314" s="123" t="s">
        <v>915</v>
      </c>
      <c r="F3314" s="126" t="s">
        <v>775</v>
      </c>
      <c r="G3314" s="127" t="s">
        <v>10798</v>
      </c>
      <c r="H3314" s="127" t="s">
        <v>777</v>
      </c>
      <c r="I3314" s="8" t="s">
        <v>10799</v>
      </c>
      <c r="J3314" s="9" t="s">
        <v>108</v>
      </c>
      <c r="K3314" s="10" t="s">
        <v>10800</v>
      </c>
      <c r="L3314" s="10" t="s">
        <v>4056</v>
      </c>
      <c r="M3314" s="11" t="s">
        <v>47</v>
      </c>
      <c r="N3314" s="11" t="s">
        <v>46</v>
      </c>
      <c r="O3314" s="10">
        <v>0</v>
      </c>
      <c r="P3314" s="12">
        <v>4325</v>
      </c>
      <c r="Q3314" s="55">
        <v>0.4325</v>
      </c>
      <c r="R3314" s="125"/>
      <c r="S3314" s="150" t="s">
        <v>46</v>
      </c>
      <c r="T3314" s="12" t="s">
        <v>47</v>
      </c>
      <c r="U3314" s="12" t="s">
        <v>47</v>
      </c>
      <c r="V3314" s="127" t="s">
        <v>47</v>
      </c>
      <c r="W3314" s="147" t="s">
        <v>1743</v>
      </c>
      <c r="X3314" s="148" t="s">
        <v>855</v>
      </c>
      <c r="Y3314" s="70" t="s">
        <v>10801</v>
      </c>
      <c r="Z3314" s="70" t="s">
        <v>2488</v>
      </c>
      <c r="AA3314" s="127" t="s">
        <v>46</v>
      </c>
      <c r="AB3314" s="151">
        <v>0</v>
      </c>
      <c r="AC3314" s="151">
        <v>1836</v>
      </c>
      <c r="AD3314" s="151">
        <f t="shared" si="589"/>
        <v>0.18360000000000001</v>
      </c>
      <c r="AE3314" s="127" t="s">
        <v>47</v>
      </c>
      <c r="AF3314" s="152" t="s">
        <v>47</v>
      </c>
      <c r="AG3314" s="153" t="s">
        <v>47</v>
      </c>
      <c r="AH3314" s="154" t="s">
        <v>915</v>
      </c>
      <c r="AI3314" s="154" t="s">
        <v>915</v>
      </c>
      <c r="AJ3314" s="128" t="s">
        <v>915</v>
      </c>
      <c r="AK3314" s="17"/>
      <c r="AL3314" s="17"/>
      <c r="AM3314" s="17"/>
      <c r="AN3314" s="17"/>
      <c r="AO3314" s="17"/>
      <c r="AP3314" s="17"/>
      <c r="AQ3314" s="17"/>
    </row>
    <row r="3315" spans="1:43" s="2" customFormat="1" ht="114.75" x14ac:dyDescent="0.25">
      <c r="A3315" s="54" t="s">
        <v>79</v>
      </c>
      <c r="B3315" s="55" t="s">
        <v>48</v>
      </c>
      <c r="C3315" s="123" t="s">
        <v>47</v>
      </c>
      <c r="D3315" s="123" t="s">
        <v>915</v>
      </c>
      <c r="E3315" s="123" t="s">
        <v>915</v>
      </c>
      <c r="F3315" s="126" t="s">
        <v>775</v>
      </c>
      <c r="G3315" s="127" t="s">
        <v>10802</v>
      </c>
      <c r="H3315" s="127" t="s">
        <v>777</v>
      </c>
      <c r="I3315" s="8" t="s">
        <v>10803</v>
      </c>
      <c r="J3315" s="9" t="s">
        <v>108</v>
      </c>
      <c r="K3315" s="10" t="s">
        <v>10804</v>
      </c>
      <c r="L3315" s="10" t="s">
        <v>521</v>
      </c>
      <c r="M3315" s="11" t="s">
        <v>47</v>
      </c>
      <c r="N3315" s="11" t="s">
        <v>46</v>
      </c>
      <c r="O3315" s="10">
        <v>0</v>
      </c>
      <c r="P3315" s="12">
        <v>374.74</v>
      </c>
      <c r="Q3315" s="55">
        <v>3.7474E-2</v>
      </c>
      <c r="R3315" s="125"/>
      <c r="S3315" s="150" t="s">
        <v>46</v>
      </c>
      <c r="T3315" s="12" t="s">
        <v>47</v>
      </c>
      <c r="U3315" s="12" t="s">
        <v>47</v>
      </c>
      <c r="V3315" s="127" t="s">
        <v>46</v>
      </c>
      <c r="W3315" s="147" t="s">
        <v>1743</v>
      </c>
      <c r="X3315" s="148" t="s">
        <v>855</v>
      </c>
      <c r="Y3315" s="70" t="s">
        <v>10805</v>
      </c>
      <c r="Z3315" s="70" t="s">
        <v>523</v>
      </c>
      <c r="AA3315" s="127" t="s">
        <v>46</v>
      </c>
      <c r="AB3315" s="151">
        <v>0</v>
      </c>
      <c r="AC3315" s="151">
        <v>374.74</v>
      </c>
      <c r="AD3315" s="151">
        <f t="shared" si="589"/>
        <v>3.7474E-2</v>
      </c>
      <c r="AE3315" s="127" t="s">
        <v>47</v>
      </c>
      <c r="AF3315" s="152" t="s">
        <v>47</v>
      </c>
      <c r="AG3315" s="153" t="s">
        <v>47</v>
      </c>
      <c r="AH3315" s="154" t="s">
        <v>915</v>
      </c>
      <c r="AI3315" s="154" t="s">
        <v>915</v>
      </c>
      <c r="AJ3315" s="128" t="s">
        <v>915</v>
      </c>
      <c r="AK3315" s="17"/>
      <c r="AL3315" s="17"/>
      <c r="AM3315" s="17"/>
      <c r="AN3315" s="17"/>
      <c r="AO3315" s="17"/>
      <c r="AP3315" s="17"/>
      <c r="AQ3315" s="17"/>
    </row>
    <row r="3316" spans="1:43" s="2" customFormat="1" ht="51" x14ac:dyDescent="0.25">
      <c r="A3316" s="54" t="s">
        <v>38</v>
      </c>
      <c r="B3316" s="55" t="s">
        <v>48</v>
      </c>
      <c r="C3316" s="123" t="s">
        <v>47</v>
      </c>
      <c r="D3316" s="123" t="s">
        <v>915</v>
      </c>
      <c r="E3316" s="128" t="s">
        <v>24702</v>
      </c>
      <c r="F3316" s="126" t="s">
        <v>775</v>
      </c>
      <c r="G3316" s="127" t="s">
        <v>10806</v>
      </c>
      <c r="H3316" s="127" t="s">
        <v>777</v>
      </c>
      <c r="I3316" s="8" t="s">
        <v>10807</v>
      </c>
      <c r="J3316" s="9" t="s">
        <v>108</v>
      </c>
      <c r="K3316" s="10" t="s">
        <v>10808</v>
      </c>
      <c r="L3316" s="10" t="s">
        <v>2236</v>
      </c>
      <c r="M3316" s="11" t="s">
        <v>47</v>
      </c>
      <c r="N3316" s="11" t="s">
        <v>46</v>
      </c>
      <c r="O3316" s="10">
        <v>899</v>
      </c>
      <c r="P3316" s="12">
        <v>7380</v>
      </c>
      <c r="Q3316" s="55">
        <v>899.73800000000006</v>
      </c>
      <c r="R3316" s="125"/>
      <c r="S3316" s="150" t="s">
        <v>46</v>
      </c>
      <c r="T3316" s="12" t="s">
        <v>47</v>
      </c>
      <c r="U3316" s="12" t="s">
        <v>47</v>
      </c>
      <c r="V3316" s="127" t="s">
        <v>47</v>
      </c>
      <c r="W3316" s="147" t="s">
        <v>1743</v>
      </c>
      <c r="X3316" s="148" t="s">
        <v>288</v>
      </c>
      <c r="Y3316" s="70" t="s">
        <v>10809</v>
      </c>
      <c r="Z3316" s="70" t="s">
        <v>10748</v>
      </c>
      <c r="AA3316" s="127" t="s">
        <v>46</v>
      </c>
      <c r="AB3316" s="151">
        <v>89</v>
      </c>
      <c r="AC3316" s="151">
        <v>7380</v>
      </c>
      <c r="AD3316" s="151">
        <f t="shared" si="589"/>
        <v>89.738</v>
      </c>
      <c r="AE3316" s="127" t="s">
        <v>47</v>
      </c>
      <c r="AF3316" s="152" t="s">
        <v>47</v>
      </c>
      <c r="AG3316" s="153" t="s">
        <v>47</v>
      </c>
      <c r="AH3316" s="154" t="s">
        <v>915</v>
      </c>
      <c r="AI3316" s="154" t="s">
        <v>915</v>
      </c>
      <c r="AJ3316" s="128" t="s">
        <v>915</v>
      </c>
    </row>
    <row r="3317" spans="1:43" s="2" customFormat="1" ht="51" x14ac:dyDescent="0.25">
      <c r="A3317" s="54" t="s">
        <v>38</v>
      </c>
      <c r="B3317" s="55" t="s">
        <v>48</v>
      </c>
      <c r="C3317" s="123" t="s">
        <v>47</v>
      </c>
      <c r="D3317" s="123" t="s">
        <v>915</v>
      </c>
      <c r="E3317" s="128" t="s">
        <v>24702</v>
      </c>
      <c r="F3317" s="126" t="s">
        <v>775</v>
      </c>
      <c r="G3317" s="127" t="s">
        <v>10810</v>
      </c>
      <c r="H3317" s="127" t="s">
        <v>777</v>
      </c>
      <c r="I3317" s="8" t="s">
        <v>10811</v>
      </c>
      <c r="J3317" s="9" t="s">
        <v>108</v>
      </c>
      <c r="K3317" s="10" t="s">
        <v>10812</v>
      </c>
      <c r="L3317" s="10" t="s">
        <v>2236</v>
      </c>
      <c r="M3317" s="11" t="s">
        <v>47</v>
      </c>
      <c r="N3317" s="11" t="s">
        <v>46</v>
      </c>
      <c r="O3317" s="10">
        <v>899</v>
      </c>
      <c r="P3317" s="12">
        <v>0</v>
      </c>
      <c r="Q3317" s="55">
        <v>899</v>
      </c>
      <c r="R3317" s="125"/>
      <c r="S3317" s="150" t="s">
        <v>46</v>
      </c>
      <c r="T3317" s="12" t="s">
        <v>47</v>
      </c>
      <c r="U3317" s="12" t="s">
        <v>47</v>
      </c>
      <c r="V3317" s="127" t="s">
        <v>46</v>
      </c>
      <c r="W3317" s="147" t="s">
        <v>1743</v>
      </c>
      <c r="X3317" s="148" t="s">
        <v>288</v>
      </c>
      <c r="Y3317" s="70" t="s">
        <v>10813</v>
      </c>
      <c r="Z3317" s="70" t="s">
        <v>10748</v>
      </c>
      <c r="AA3317" s="127" t="s">
        <v>46</v>
      </c>
      <c r="AB3317" s="151">
        <v>899</v>
      </c>
      <c r="AC3317" s="151">
        <v>0</v>
      </c>
      <c r="AD3317" s="151">
        <f t="shared" si="589"/>
        <v>899</v>
      </c>
      <c r="AE3317" s="127" t="s">
        <v>47</v>
      </c>
      <c r="AF3317" s="152" t="s">
        <v>47</v>
      </c>
      <c r="AG3317" s="153" t="s">
        <v>47</v>
      </c>
      <c r="AH3317" s="154" t="s">
        <v>915</v>
      </c>
      <c r="AI3317" s="154" t="s">
        <v>915</v>
      </c>
      <c r="AJ3317" s="128" t="s">
        <v>915</v>
      </c>
      <c r="AK3317" s="17"/>
      <c r="AL3317" s="17"/>
      <c r="AM3317" s="17"/>
      <c r="AN3317" s="17"/>
      <c r="AO3317" s="17"/>
      <c r="AP3317" s="17"/>
      <c r="AQ3317" s="17"/>
    </row>
    <row r="3318" spans="1:43" s="2" customFormat="1" ht="38.25" x14ac:dyDescent="0.25">
      <c r="A3318" s="54" t="s">
        <v>38</v>
      </c>
      <c r="B3318" s="55" t="s">
        <v>48</v>
      </c>
      <c r="C3318" s="123" t="s">
        <v>47</v>
      </c>
      <c r="D3318" s="123" t="s">
        <v>915</v>
      </c>
      <c r="E3318" s="128" t="s">
        <v>24702</v>
      </c>
      <c r="F3318" s="126" t="s">
        <v>775</v>
      </c>
      <c r="G3318" s="127" t="s">
        <v>10814</v>
      </c>
      <c r="H3318" s="127" t="s">
        <v>777</v>
      </c>
      <c r="I3318" s="8" t="s">
        <v>10815</v>
      </c>
      <c r="J3318" s="9" t="s">
        <v>108</v>
      </c>
      <c r="K3318" s="10" t="s">
        <v>10816</v>
      </c>
      <c r="L3318" s="10" t="s">
        <v>2351</v>
      </c>
      <c r="M3318" s="11" t="s">
        <v>47</v>
      </c>
      <c r="N3318" s="11" t="s">
        <v>46</v>
      </c>
      <c r="O3318" s="10">
        <v>904</v>
      </c>
      <c r="P3318" s="12">
        <v>0</v>
      </c>
      <c r="Q3318" s="55">
        <v>904</v>
      </c>
      <c r="R3318" s="125"/>
      <c r="S3318" s="150" t="s">
        <v>46</v>
      </c>
      <c r="T3318" s="12" t="s">
        <v>47</v>
      </c>
      <c r="U3318" s="12" t="s">
        <v>47</v>
      </c>
      <c r="V3318" s="127" t="s">
        <v>46</v>
      </c>
      <c r="W3318" s="147" t="s">
        <v>1743</v>
      </c>
      <c r="X3318" s="148" t="s">
        <v>288</v>
      </c>
      <c r="Y3318" s="70" t="s">
        <v>10817</v>
      </c>
      <c r="Z3318" s="70" t="s">
        <v>10748</v>
      </c>
      <c r="AA3318" s="127" t="s">
        <v>46</v>
      </c>
      <c r="AB3318" s="151">
        <v>904</v>
      </c>
      <c r="AC3318" s="151">
        <v>0</v>
      </c>
      <c r="AD3318" s="151">
        <f t="shared" si="589"/>
        <v>904</v>
      </c>
      <c r="AE3318" s="127" t="s">
        <v>47</v>
      </c>
      <c r="AF3318" s="152" t="s">
        <v>47</v>
      </c>
      <c r="AG3318" s="153" t="s">
        <v>47</v>
      </c>
      <c r="AH3318" s="154" t="s">
        <v>915</v>
      </c>
      <c r="AI3318" s="154" t="s">
        <v>915</v>
      </c>
      <c r="AJ3318" s="128" t="s">
        <v>915</v>
      </c>
      <c r="AK3318" s="17"/>
      <c r="AL3318" s="17"/>
      <c r="AM3318" s="17"/>
      <c r="AN3318" s="17"/>
      <c r="AO3318" s="17"/>
      <c r="AP3318" s="17"/>
      <c r="AQ3318" s="17"/>
    </row>
    <row r="3319" spans="1:43" s="17" customFormat="1" ht="51" x14ac:dyDescent="0.25">
      <c r="A3319" s="54" t="s">
        <v>38</v>
      </c>
      <c r="B3319" s="55" t="s">
        <v>48</v>
      </c>
      <c r="C3319" s="123" t="s">
        <v>47</v>
      </c>
      <c r="D3319" s="123" t="s">
        <v>915</v>
      </c>
      <c r="E3319" s="128" t="s">
        <v>24702</v>
      </c>
      <c r="F3319" s="126" t="s">
        <v>775</v>
      </c>
      <c r="G3319" s="127" t="s">
        <v>10818</v>
      </c>
      <c r="H3319" s="127" t="s">
        <v>777</v>
      </c>
      <c r="I3319" s="8" t="s">
        <v>10819</v>
      </c>
      <c r="J3319" s="9" t="s">
        <v>108</v>
      </c>
      <c r="K3319" s="10" t="s">
        <v>10820</v>
      </c>
      <c r="L3319" s="10" t="s">
        <v>2236</v>
      </c>
      <c r="M3319" s="11" t="s">
        <v>47</v>
      </c>
      <c r="N3319" s="11" t="s">
        <v>46</v>
      </c>
      <c r="O3319" s="10">
        <v>908</v>
      </c>
      <c r="P3319" s="12">
        <v>798</v>
      </c>
      <c r="Q3319" s="55">
        <v>908.07979999999998</v>
      </c>
      <c r="R3319" s="125"/>
      <c r="S3319" s="150" t="s">
        <v>46</v>
      </c>
      <c r="T3319" s="12" t="s">
        <v>47</v>
      </c>
      <c r="U3319" s="12" t="s">
        <v>47</v>
      </c>
      <c r="V3319" s="127" t="s">
        <v>46</v>
      </c>
      <c r="W3319" s="147" t="s">
        <v>1743</v>
      </c>
      <c r="X3319" s="148" t="s">
        <v>288</v>
      </c>
      <c r="Y3319" s="70" t="s">
        <v>10821</v>
      </c>
      <c r="Z3319" s="70" t="s">
        <v>10748</v>
      </c>
      <c r="AA3319" s="127" t="s">
        <v>46</v>
      </c>
      <c r="AB3319" s="151">
        <v>908</v>
      </c>
      <c r="AC3319" s="151">
        <v>798</v>
      </c>
      <c r="AD3319" s="151">
        <f t="shared" si="589"/>
        <v>908.07979999999998</v>
      </c>
      <c r="AE3319" s="127" t="s">
        <v>47</v>
      </c>
      <c r="AF3319" s="152" t="s">
        <v>47</v>
      </c>
      <c r="AG3319" s="153" t="s">
        <v>47</v>
      </c>
      <c r="AH3319" s="154" t="s">
        <v>915</v>
      </c>
      <c r="AI3319" s="154" t="s">
        <v>915</v>
      </c>
      <c r="AJ3319" s="128" t="s">
        <v>915</v>
      </c>
      <c r="AK3319" s="2"/>
      <c r="AL3319" s="2"/>
      <c r="AM3319" s="2"/>
      <c r="AN3319" s="2"/>
      <c r="AO3319" s="2"/>
      <c r="AP3319" s="2"/>
      <c r="AQ3319" s="2"/>
    </row>
    <row r="3320" spans="1:43" s="2" customFormat="1" ht="102" customHeight="1" x14ac:dyDescent="0.25">
      <c r="A3320" s="54" t="s">
        <v>79</v>
      </c>
      <c r="B3320" s="55" t="s">
        <v>48</v>
      </c>
      <c r="C3320" s="123" t="s">
        <v>47</v>
      </c>
      <c r="D3320" s="123" t="s">
        <v>915</v>
      </c>
      <c r="E3320" s="128" t="s">
        <v>24703</v>
      </c>
      <c r="F3320" s="126" t="s">
        <v>775</v>
      </c>
      <c r="G3320" s="127" t="s">
        <v>10822</v>
      </c>
      <c r="H3320" s="127" t="s">
        <v>777</v>
      </c>
      <c r="I3320" s="8" t="s">
        <v>10823</v>
      </c>
      <c r="J3320" s="9" t="s">
        <v>108</v>
      </c>
      <c r="K3320" s="10" t="s">
        <v>10824</v>
      </c>
      <c r="L3320" s="10" t="s">
        <v>521</v>
      </c>
      <c r="M3320" s="11" t="s">
        <v>47</v>
      </c>
      <c r="N3320" s="11" t="s">
        <v>46</v>
      </c>
      <c r="O3320" s="10">
        <v>0</v>
      </c>
      <c r="P3320" s="12">
        <v>143.4</v>
      </c>
      <c r="Q3320" s="55">
        <v>1.434E-2</v>
      </c>
      <c r="R3320" s="125"/>
      <c r="S3320" s="150" t="s">
        <v>46</v>
      </c>
      <c r="T3320" s="12" t="s">
        <v>47</v>
      </c>
      <c r="U3320" s="12" t="s">
        <v>47</v>
      </c>
      <c r="V3320" s="127" t="s">
        <v>46</v>
      </c>
      <c r="W3320" s="147" t="s">
        <v>1743</v>
      </c>
      <c r="X3320" s="148" t="s">
        <v>855</v>
      </c>
      <c r="Y3320" s="70" t="s">
        <v>10825</v>
      </c>
      <c r="Z3320" s="70" t="s">
        <v>523</v>
      </c>
      <c r="AA3320" s="127" t="s">
        <v>46</v>
      </c>
      <c r="AB3320" s="151">
        <v>0</v>
      </c>
      <c r="AC3320" s="151">
        <v>143.4</v>
      </c>
      <c r="AD3320" s="151">
        <f t="shared" si="589"/>
        <v>1.434E-2</v>
      </c>
      <c r="AE3320" s="127" t="s">
        <v>47</v>
      </c>
      <c r="AF3320" s="152" t="s">
        <v>47</v>
      </c>
      <c r="AG3320" s="153" t="s">
        <v>47</v>
      </c>
      <c r="AH3320" s="154" t="s">
        <v>915</v>
      </c>
      <c r="AI3320" s="154" t="s">
        <v>915</v>
      </c>
      <c r="AJ3320" s="128" t="s">
        <v>915</v>
      </c>
      <c r="AK3320" s="17"/>
      <c r="AL3320" s="17"/>
      <c r="AM3320" s="17"/>
      <c r="AN3320" s="17"/>
      <c r="AO3320" s="17"/>
      <c r="AP3320" s="17"/>
      <c r="AQ3320" s="17"/>
    </row>
    <row r="3321" spans="1:43" s="17" customFormat="1" ht="102" x14ac:dyDescent="0.25">
      <c r="A3321" s="54" t="s">
        <v>79</v>
      </c>
      <c r="B3321" s="55" t="s">
        <v>48</v>
      </c>
      <c r="C3321" s="123" t="s">
        <v>47</v>
      </c>
      <c r="D3321" s="123" t="s">
        <v>915</v>
      </c>
      <c r="E3321" s="123" t="s">
        <v>915</v>
      </c>
      <c r="F3321" s="126" t="s">
        <v>775</v>
      </c>
      <c r="G3321" s="127" t="s">
        <v>10826</v>
      </c>
      <c r="H3321" s="127" t="s">
        <v>777</v>
      </c>
      <c r="I3321" s="8" t="s">
        <v>10827</v>
      </c>
      <c r="J3321" s="9" t="s">
        <v>108</v>
      </c>
      <c r="K3321" s="10" t="s">
        <v>10828</v>
      </c>
      <c r="L3321" s="10" t="s">
        <v>521</v>
      </c>
      <c r="M3321" s="11" t="s">
        <v>47</v>
      </c>
      <c r="N3321" s="11" t="s">
        <v>46</v>
      </c>
      <c r="O3321" s="10">
        <v>0</v>
      </c>
      <c r="P3321" s="12">
        <v>180</v>
      </c>
      <c r="Q3321" s="55">
        <v>1.7999999999999999E-2</v>
      </c>
      <c r="R3321" s="125"/>
      <c r="S3321" s="150" t="s">
        <v>46</v>
      </c>
      <c r="T3321" s="12" t="s">
        <v>47</v>
      </c>
      <c r="U3321" s="12" t="s">
        <v>47</v>
      </c>
      <c r="V3321" s="127" t="s">
        <v>46</v>
      </c>
      <c r="W3321" s="147" t="s">
        <v>1743</v>
      </c>
      <c r="X3321" s="148" t="s">
        <v>855</v>
      </c>
      <c r="Y3321" s="70" t="s">
        <v>10829</v>
      </c>
      <c r="Z3321" s="70" t="s">
        <v>523</v>
      </c>
      <c r="AA3321" s="127" t="s">
        <v>46</v>
      </c>
      <c r="AB3321" s="151">
        <v>0</v>
      </c>
      <c r="AC3321" s="151">
        <v>180</v>
      </c>
      <c r="AD3321" s="151">
        <f t="shared" si="589"/>
        <v>1.7999999999999999E-2</v>
      </c>
      <c r="AE3321" s="127" t="s">
        <v>47</v>
      </c>
      <c r="AF3321" s="152" t="s">
        <v>47</v>
      </c>
      <c r="AG3321" s="153" t="s">
        <v>47</v>
      </c>
      <c r="AH3321" s="154" t="s">
        <v>915</v>
      </c>
      <c r="AI3321" s="154" t="s">
        <v>915</v>
      </c>
      <c r="AJ3321" s="128" t="s">
        <v>915</v>
      </c>
    </row>
    <row r="3322" spans="1:43" s="2" customFormat="1" ht="127.5" x14ac:dyDescent="0.25">
      <c r="A3322" s="54" t="s">
        <v>79</v>
      </c>
      <c r="B3322" s="55" t="s">
        <v>48</v>
      </c>
      <c r="C3322" s="123" t="s">
        <v>47</v>
      </c>
      <c r="D3322" s="123" t="s">
        <v>915</v>
      </c>
      <c r="E3322" s="128" t="s">
        <v>24704</v>
      </c>
      <c r="F3322" s="126" t="s">
        <v>775</v>
      </c>
      <c r="G3322" s="127" t="s">
        <v>10830</v>
      </c>
      <c r="H3322" s="127" t="s">
        <v>777</v>
      </c>
      <c r="I3322" s="8" t="s">
        <v>10831</v>
      </c>
      <c r="J3322" s="9" t="s">
        <v>108</v>
      </c>
      <c r="K3322" s="10" t="s">
        <v>10832</v>
      </c>
      <c r="L3322" s="10" t="s">
        <v>901</v>
      </c>
      <c r="M3322" s="11" t="s">
        <v>47</v>
      </c>
      <c r="N3322" s="11" t="s">
        <v>46</v>
      </c>
      <c r="O3322" s="10">
        <v>0</v>
      </c>
      <c r="P3322" s="130">
        <v>1545.46</v>
      </c>
      <c r="Q3322" s="55">
        <v>0.15454600000000002</v>
      </c>
      <c r="R3322" s="125"/>
      <c r="S3322" s="150" t="s">
        <v>46</v>
      </c>
      <c r="T3322" s="12" t="s">
        <v>47</v>
      </c>
      <c r="U3322" s="12" t="s">
        <v>47</v>
      </c>
      <c r="V3322" s="127" t="s">
        <v>46</v>
      </c>
      <c r="W3322" s="147" t="s">
        <v>1743</v>
      </c>
      <c r="X3322" s="148" t="s">
        <v>855</v>
      </c>
      <c r="Y3322" s="70" t="s">
        <v>10833</v>
      </c>
      <c r="Z3322" s="70" t="s">
        <v>10834</v>
      </c>
      <c r="AA3322" s="127" t="s">
        <v>46</v>
      </c>
      <c r="AB3322" s="151">
        <v>0</v>
      </c>
      <c r="AC3322" s="151">
        <v>1244.82</v>
      </c>
      <c r="AD3322" s="151">
        <f t="shared" si="589"/>
        <v>0.124482</v>
      </c>
      <c r="AE3322" s="127" t="s">
        <v>47</v>
      </c>
      <c r="AF3322" s="152" t="s">
        <v>47</v>
      </c>
      <c r="AG3322" s="153" t="s">
        <v>47</v>
      </c>
      <c r="AH3322" s="154" t="s">
        <v>915</v>
      </c>
      <c r="AI3322" s="154" t="s">
        <v>915</v>
      </c>
      <c r="AJ3322" s="128" t="s">
        <v>915</v>
      </c>
    </row>
    <row r="3323" spans="1:43" s="17" customFormat="1" ht="63.75" customHeight="1" x14ac:dyDescent="0.25">
      <c r="A3323" s="54" t="s">
        <v>38</v>
      </c>
      <c r="B3323" s="55" t="s">
        <v>48</v>
      </c>
      <c r="C3323" s="227" t="s">
        <v>47</v>
      </c>
      <c r="D3323" s="5" t="s">
        <v>24705</v>
      </c>
      <c r="E3323" s="32" t="s">
        <v>24706</v>
      </c>
      <c r="F3323" s="95" t="s">
        <v>775</v>
      </c>
      <c r="G3323" s="12" t="s">
        <v>10835</v>
      </c>
      <c r="H3323" s="12" t="s">
        <v>42</v>
      </c>
      <c r="I3323" s="8" t="s">
        <v>10836</v>
      </c>
      <c r="J3323" s="9" t="s">
        <v>108</v>
      </c>
      <c r="K3323" s="10" t="s">
        <v>10837</v>
      </c>
      <c r="L3323" s="10" t="s">
        <v>521</v>
      </c>
      <c r="M3323" s="11" t="s">
        <v>47</v>
      </c>
      <c r="N3323" s="11" t="s">
        <v>46</v>
      </c>
      <c r="O3323" s="10">
        <v>0</v>
      </c>
      <c r="P3323" s="12">
        <v>1944</v>
      </c>
      <c r="Q3323" s="55">
        <f>+O3323+(P3323/10000)</f>
        <v>0.19439999999999999</v>
      </c>
      <c r="R3323" s="32" t="s">
        <v>47</v>
      </c>
      <c r="S3323" s="93" t="s">
        <v>46</v>
      </c>
      <c r="T3323" s="12" t="s">
        <v>47</v>
      </c>
      <c r="U3323" s="12" t="s">
        <v>47</v>
      </c>
      <c r="V3323" s="12" t="s">
        <v>46</v>
      </c>
      <c r="W3323" s="12" t="s">
        <v>44</v>
      </c>
      <c r="X3323" s="12" t="s">
        <v>855</v>
      </c>
      <c r="Y3323" s="12" t="s">
        <v>10838</v>
      </c>
      <c r="Z3323" s="5" t="s">
        <v>10839</v>
      </c>
      <c r="AA3323" s="12" t="s">
        <v>46</v>
      </c>
      <c r="AB3323" s="10">
        <v>1043</v>
      </c>
      <c r="AC3323" s="12">
        <v>1065</v>
      </c>
      <c r="AD3323" s="149">
        <f>+AB3323+(AC3323/10000)</f>
        <v>1043.1065000000001</v>
      </c>
      <c r="AE3323" s="12" t="s">
        <v>47</v>
      </c>
      <c r="AF3323" s="117" t="s">
        <v>23727</v>
      </c>
      <c r="AG3323" s="153" t="s">
        <v>47</v>
      </c>
      <c r="AH3323" s="154" t="s">
        <v>915</v>
      </c>
      <c r="AI3323" s="154" t="s">
        <v>915</v>
      </c>
      <c r="AJ3323" s="128" t="s">
        <v>915</v>
      </c>
    </row>
    <row r="3324" spans="1:43" s="2" customFormat="1" ht="63.75" x14ac:dyDescent="0.25">
      <c r="A3324" s="54" t="s">
        <v>38</v>
      </c>
      <c r="B3324" s="55" t="s">
        <v>48</v>
      </c>
      <c r="C3324" s="123" t="s">
        <v>47</v>
      </c>
      <c r="D3324" s="123" t="s">
        <v>24705</v>
      </c>
      <c r="E3324" s="123" t="s">
        <v>915</v>
      </c>
      <c r="F3324" s="126" t="s">
        <v>775</v>
      </c>
      <c r="G3324" s="127" t="s">
        <v>10840</v>
      </c>
      <c r="H3324" s="127" t="s">
        <v>777</v>
      </c>
      <c r="I3324" s="8" t="s">
        <v>10841</v>
      </c>
      <c r="J3324" s="9" t="s">
        <v>108</v>
      </c>
      <c r="K3324" s="10" t="s">
        <v>10842</v>
      </c>
      <c r="L3324" s="10" t="s">
        <v>699</v>
      </c>
      <c r="M3324" s="11" t="s">
        <v>47</v>
      </c>
      <c r="N3324" s="11" t="s">
        <v>46</v>
      </c>
      <c r="O3324" s="10">
        <v>9</v>
      </c>
      <c r="P3324" s="12">
        <v>203</v>
      </c>
      <c r="Q3324" s="55">
        <v>9.0203000000000007</v>
      </c>
      <c r="R3324" s="125"/>
      <c r="S3324" s="150" t="s">
        <v>46</v>
      </c>
      <c r="T3324" s="12" t="s">
        <v>47</v>
      </c>
      <c r="U3324" s="12" t="s">
        <v>47</v>
      </c>
      <c r="V3324" s="127" t="s">
        <v>47</v>
      </c>
      <c r="W3324" s="147" t="s">
        <v>1743</v>
      </c>
      <c r="X3324" s="148" t="s">
        <v>855</v>
      </c>
      <c r="Y3324" s="70" t="s">
        <v>10843</v>
      </c>
      <c r="Z3324" s="70" t="s">
        <v>313</v>
      </c>
      <c r="AA3324" s="127" t="s">
        <v>46</v>
      </c>
      <c r="AB3324" s="151">
        <v>9</v>
      </c>
      <c r="AC3324" s="151">
        <v>203</v>
      </c>
      <c r="AD3324" s="151">
        <f t="shared" ref="AD3324:AD3331" si="590">+AB3324+(AC3324/10000)</f>
        <v>9.0203000000000007</v>
      </c>
      <c r="AE3324" s="127" t="s">
        <v>47</v>
      </c>
      <c r="AF3324" s="152" t="s">
        <v>47</v>
      </c>
      <c r="AG3324" s="153" t="s">
        <v>47</v>
      </c>
      <c r="AH3324" s="154" t="s">
        <v>915</v>
      </c>
      <c r="AI3324" s="154" t="s">
        <v>915</v>
      </c>
      <c r="AJ3324" s="128" t="s">
        <v>915</v>
      </c>
    </row>
    <row r="3325" spans="1:43" s="2" customFormat="1" ht="135" x14ac:dyDescent="0.25">
      <c r="A3325" s="54" t="s">
        <v>38</v>
      </c>
      <c r="B3325" s="55" t="s">
        <v>48</v>
      </c>
      <c r="C3325" s="123" t="s">
        <v>47</v>
      </c>
      <c r="D3325" s="123" t="s">
        <v>24705</v>
      </c>
      <c r="E3325" s="233" t="s">
        <v>24707</v>
      </c>
      <c r="F3325" s="126" t="s">
        <v>775</v>
      </c>
      <c r="G3325" s="127" t="s">
        <v>10844</v>
      </c>
      <c r="H3325" s="127" t="s">
        <v>777</v>
      </c>
      <c r="I3325" s="8" t="s">
        <v>10845</v>
      </c>
      <c r="J3325" s="9" t="s">
        <v>108</v>
      </c>
      <c r="K3325" s="10" t="s">
        <v>10842</v>
      </c>
      <c r="L3325" s="10" t="s">
        <v>699</v>
      </c>
      <c r="M3325" s="11" t="s">
        <v>47</v>
      </c>
      <c r="N3325" s="11" t="s">
        <v>46</v>
      </c>
      <c r="O3325" s="10">
        <v>8</v>
      </c>
      <c r="P3325" s="12">
        <v>4237</v>
      </c>
      <c r="Q3325" s="55">
        <v>8.4237000000000002</v>
      </c>
      <c r="R3325" s="125"/>
      <c r="S3325" s="150" t="s">
        <v>46</v>
      </c>
      <c r="T3325" s="12" t="s">
        <v>47</v>
      </c>
      <c r="U3325" s="12" t="s">
        <v>47</v>
      </c>
      <c r="V3325" s="127" t="s">
        <v>46</v>
      </c>
      <c r="W3325" s="147" t="s">
        <v>1743</v>
      </c>
      <c r="X3325" s="148" t="s">
        <v>855</v>
      </c>
      <c r="Y3325" s="70" t="s">
        <v>10846</v>
      </c>
      <c r="Z3325" s="70" t="s">
        <v>9249</v>
      </c>
      <c r="AA3325" s="127" t="s">
        <v>46</v>
      </c>
      <c r="AB3325" s="151">
        <v>8</v>
      </c>
      <c r="AC3325" s="151">
        <v>4237</v>
      </c>
      <c r="AD3325" s="151">
        <f t="shared" si="590"/>
        <v>8.4237000000000002</v>
      </c>
      <c r="AE3325" s="127" t="s">
        <v>47</v>
      </c>
      <c r="AF3325" s="152" t="s">
        <v>47</v>
      </c>
      <c r="AG3325" s="153" t="s">
        <v>47</v>
      </c>
      <c r="AH3325" s="154" t="s">
        <v>915</v>
      </c>
      <c r="AI3325" s="154" t="s">
        <v>915</v>
      </c>
      <c r="AJ3325" s="128" t="s">
        <v>915</v>
      </c>
      <c r="AK3325" s="17"/>
      <c r="AL3325" s="17"/>
      <c r="AM3325" s="17"/>
      <c r="AN3325" s="17"/>
      <c r="AO3325" s="17"/>
      <c r="AP3325" s="17"/>
      <c r="AQ3325" s="17"/>
    </row>
    <row r="3326" spans="1:43" s="2" customFormat="1" ht="63.75" x14ac:dyDescent="0.25">
      <c r="A3326" s="54" t="s">
        <v>38</v>
      </c>
      <c r="B3326" s="55" t="s">
        <v>48</v>
      </c>
      <c r="C3326" s="123" t="s">
        <v>47</v>
      </c>
      <c r="D3326" s="123" t="s">
        <v>24705</v>
      </c>
      <c r="E3326" s="123" t="s">
        <v>915</v>
      </c>
      <c r="F3326" s="126" t="s">
        <v>775</v>
      </c>
      <c r="G3326" s="127" t="s">
        <v>10847</v>
      </c>
      <c r="H3326" s="127" t="s">
        <v>777</v>
      </c>
      <c r="I3326" s="8" t="s">
        <v>10848</v>
      </c>
      <c r="J3326" s="9" t="s">
        <v>108</v>
      </c>
      <c r="K3326" s="10" t="s">
        <v>10842</v>
      </c>
      <c r="L3326" s="10" t="s">
        <v>699</v>
      </c>
      <c r="M3326" s="11" t="s">
        <v>47</v>
      </c>
      <c r="N3326" s="11" t="s">
        <v>46</v>
      </c>
      <c r="O3326" s="10">
        <v>4</v>
      </c>
      <c r="P3326" s="12">
        <v>280</v>
      </c>
      <c r="Q3326" s="55">
        <v>4.0279999999999996</v>
      </c>
      <c r="R3326" s="125"/>
      <c r="S3326" s="150" t="s">
        <v>46</v>
      </c>
      <c r="T3326" s="12" t="s">
        <v>47</v>
      </c>
      <c r="U3326" s="12" t="s">
        <v>47</v>
      </c>
      <c r="V3326" s="127" t="s">
        <v>47</v>
      </c>
      <c r="W3326" s="147" t="s">
        <v>1743</v>
      </c>
      <c r="X3326" s="148" t="s">
        <v>855</v>
      </c>
      <c r="Y3326" s="70" t="s">
        <v>10849</v>
      </c>
      <c r="Z3326" s="70" t="s">
        <v>9249</v>
      </c>
      <c r="AA3326" s="127" t="s">
        <v>46</v>
      </c>
      <c r="AB3326" s="151">
        <v>4</v>
      </c>
      <c r="AC3326" s="151">
        <v>280</v>
      </c>
      <c r="AD3326" s="151">
        <f t="shared" si="590"/>
        <v>4.0279999999999996</v>
      </c>
      <c r="AE3326" s="127" t="s">
        <v>47</v>
      </c>
      <c r="AF3326" s="152" t="s">
        <v>47</v>
      </c>
      <c r="AG3326" s="153" t="s">
        <v>47</v>
      </c>
      <c r="AH3326" s="154" t="s">
        <v>915</v>
      </c>
      <c r="AI3326" s="154" t="s">
        <v>915</v>
      </c>
      <c r="AJ3326" s="128" t="s">
        <v>915</v>
      </c>
      <c r="AK3326" s="17"/>
      <c r="AL3326" s="17"/>
      <c r="AM3326" s="17"/>
      <c r="AN3326" s="17"/>
      <c r="AO3326" s="17"/>
      <c r="AP3326" s="17"/>
      <c r="AQ3326" s="17"/>
    </row>
    <row r="3327" spans="1:43" s="2" customFormat="1" ht="63.75" x14ac:dyDescent="0.25">
      <c r="A3327" s="54" t="s">
        <v>38</v>
      </c>
      <c r="B3327" s="55" t="s">
        <v>48</v>
      </c>
      <c r="C3327" s="123" t="s">
        <v>47</v>
      </c>
      <c r="D3327" s="123" t="s">
        <v>24705</v>
      </c>
      <c r="E3327" s="123" t="s">
        <v>915</v>
      </c>
      <c r="F3327" s="126" t="s">
        <v>775</v>
      </c>
      <c r="G3327" s="127" t="s">
        <v>10850</v>
      </c>
      <c r="H3327" s="127" t="s">
        <v>777</v>
      </c>
      <c r="I3327" s="8" t="s">
        <v>10851</v>
      </c>
      <c r="J3327" s="9" t="s">
        <v>108</v>
      </c>
      <c r="K3327" s="10" t="s">
        <v>10842</v>
      </c>
      <c r="L3327" s="10" t="s">
        <v>699</v>
      </c>
      <c r="M3327" s="11" t="s">
        <v>47</v>
      </c>
      <c r="N3327" s="11" t="s">
        <v>46</v>
      </c>
      <c r="O3327" s="10">
        <v>0</v>
      </c>
      <c r="P3327" s="12">
        <v>8337</v>
      </c>
      <c r="Q3327" s="55">
        <v>0.8337</v>
      </c>
      <c r="R3327" s="125"/>
      <c r="S3327" s="150" t="s">
        <v>46</v>
      </c>
      <c r="T3327" s="12" t="s">
        <v>47</v>
      </c>
      <c r="U3327" s="12" t="s">
        <v>47</v>
      </c>
      <c r="V3327" s="127" t="s">
        <v>46</v>
      </c>
      <c r="W3327" s="147" t="s">
        <v>1743</v>
      </c>
      <c r="X3327" s="148" t="s">
        <v>855</v>
      </c>
      <c r="Y3327" s="70" t="s">
        <v>10846</v>
      </c>
      <c r="Z3327" s="70" t="s">
        <v>9249</v>
      </c>
      <c r="AA3327" s="127" t="s">
        <v>46</v>
      </c>
      <c r="AB3327" s="151">
        <v>0</v>
      </c>
      <c r="AC3327" s="151">
        <v>8337</v>
      </c>
      <c r="AD3327" s="151">
        <f t="shared" si="590"/>
        <v>0.8337</v>
      </c>
      <c r="AE3327" s="127" t="s">
        <v>47</v>
      </c>
      <c r="AF3327" s="152" t="s">
        <v>47</v>
      </c>
      <c r="AG3327" s="153" t="s">
        <v>47</v>
      </c>
      <c r="AH3327" s="154" t="s">
        <v>915</v>
      </c>
      <c r="AI3327" s="154" t="s">
        <v>915</v>
      </c>
      <c r="AJ3327" s="128" t="s">
        <v>915</v>
      </c>
    </row>
    <row r="3328" spans="1:43" s="2" customFormat="1" ht="51" hidden="1" x14ac:dyDescent="0.25">
      <c r="A3328" s="54" t="s">
        <v>38</v>
      </c>
      <c r="B3328" s="55" t="s">
        <v>39</v>
      </c>
      <c r="C3328" s="123"/>
      <c r="D3328" s="124"/>
      <c r="E3328" s="125"/>
      <c r="F3328" s="126" t="s">
        <v>775</v>
      </c>
      <c r="G3328" s="127" t="s">
        <v>10852</v>
      </c>
      <c r="H3328" s="127" t="s">
        <v>777</v>
      </c>
      <c r="I3328" s="8" t="s">
        <v>10853</v>
      </c>
      <c r="J3328" s="9" t="s">
        <v>108</v>
      </c>
      <c r="K3328" s="10" t="s">
        <v>10854</v>
      </c>
      <c r="L3328" s="10" t="s">
        <v>10855</v>
      </c>
      <c r="M3328" s="11" t="s">
        <v>47</v>
      </c>
      <c r="N3328" s="11" t="s">
        <v>46</v>
      </c>
      <c r="O3328" s="10">
        <v>389</v>
      </c>
      <c r="P3328" s="12">
        <v>2103</v>
      </c>
      <c r="Q3328" s="55">
        <v>389.21030000000002</v>
      </c>
      <c r="R3328" s="125"/>
      <c r="S3328" s="150" t="s">
        <v>46</v>
      </c>
      <c r="T3328" s="12" t="s">
        <v>47</v>
      </c>
      <c r="U3328" s="12" t="s">
        <v>47</v>
      </c>
      <c r="V3328" s="127" t="s">
        <v>46</v>
      </c>
      <c r="W3328" s="147" t="s">
        <v>1743</v>
      </c>
      <c r="X3328" s="148" t="s">
        <v>855</v>
      </c>
      <c r="Y3328" s="70" t="s">
        <v>10856</v>
      </c>
      <c r="Z3328" s="70" t="s">
        <v>9624</v>
      </c>
      <c r="AA3328" s="127" t="s">
        <v>46</v>
      </c>
      <c r="AB3328" s="151">
        <v>381</v>
      </c>
      <c r="AC3328" s="151">
        <v>2103</v>
      </c>
      <c r="AD3328" s="151">
        <f t="shared" si="590"/>
        <v>381.21030000000002</v>
      </c>
      <c r="AE3328" s="127" t="s">
        <v>47</v>
      </c>
      <c r="AF3328" s="152" t="s">
        <v>47</v>
      </c>
      <c r="AG3328" s="153"/>
      <c r="AH3328" s="154"/>
      <c r="AI3328" s="154"/>
      <c r="AJ3328" s="125"/>
      <c r="AK3328" s="17"/>
      <c r="AL3328" s="17"/>
      <c r="AM3328" s="17"/>
      <c r="AN3328" s="17"/>
      <c r="AO3328" s="17"/>
      <c r="AP3328" s="17"/>
      <c r="AQ3328" s="17"/>
    </row>
    <row r="3329" spans="1:43" s="2" customFormat="1" ht="102" hidden="1" customHeight="1" x14ac:dyDescent="0.25">
      <c r="A3329" s="54" t="s">
        <v>38</v>
      </c>
      <c r="B3329" s="55" t="s">
        <v>39</v>
      </c>
      <c r="C3329" s="123"/>
      <c r="D3329" s="124"/>
      <c r="E3329" s="125"/>
      <c r="F3329" s="126" t="s">
        <v>775</v>
      </c>
      <c r="G3329" s="127" t="s">
        <v>10857</v>
      </c>
      <c r="H3329" s="127" t="s">
        <v>777</v>
      </c>
      <c r="I3329" s="8" t="s">
        <v>10858</v>
      </c>
      <c r="J3329" s="9" t="s">
        <v>108</v>
      </c>
      <c r="K3329" s="10" t="s">
        <v>10859</v>
      </c>
      <c r="L3329" s="10" t="s">
        <v>10860</v>
      </c>
      <c r="M3329" s="11" t="s">
        <v>47</v>
      </c>
      <c r="N3329" s="11" t="s">
        <v>46</v>
      </c>
      <c r="O3329" s="10">
        <v>259</v>
      </c>
      <c r="P3329" s="12">
        <v>735</v>
      </c>
      <c r="Q3329" s="55">
        <v>259.07350000000002</v>
      </c>
      <c r="R3329" s="125"/>
      <c r="S3329" s="150" t="s">
        <v>46</v>
      </c>
      <c r="T3329" s="12" t="s">
        <v>47</v>
      </c>
      <c r="U3329" s="12" t="s">
        <v>47</v>
      </c>
      <c r="V3329" s="127" t="s">
        <v>46</v>
      </c>
      <c r="W3329" s="147" t="s">
        <v>1743</v>
      </c>
      <c r="X3329" s="148" t="s">
        <v>855</v>
      </c>
      <c r="Y3329" s="70" t="s">
        <v>10856</v>
      </c>
      <c r="Z3329" s="70" t="s">
        <v>9624</v>
      </c>
      <c r="AA3329" s="127" t="s">
        <v>46</v>
      </c>
      <c r="AB3329" s="151">
        <v>259</v>
      </c>
      <c r="AC3329" s="151">
        <v>4735</v>
      </c>
      <c r="AD3329" s="151">
        <f t="shared" si="590"/>
        <v>259.4735</v>
      </c>
      <c r="AE3329" s="127" t="s">
        <v>47</v>
      </c>
      <c r="AF3329" s="152" t="s">
        <v>47</v>
      </c>
      <c r="AG3329" s="153"/>
      <c r="AH3329" s="154"/>
      <c r="AI3329" s="154"/>
      <c r="AJ3329" s="125"/>
    </row>
    <row r="3330" spans="1:43" s="2" customFormat="1" ht="114.75" x14ac:dyDescent="0.25">
      <c r="A3330" s="54" t="s">
        <v>79</v>
      </c>
      <c r="B3330" s="55" t="s">
        <v>48</v>
      </c>
      <c r="C3330" s="123" t="s">
        <v>47</v>
      </c>
      <c r="D3330" s="123" t="s">
        <v>915</v>
      </c>
      <c r="E3330" s="123" t="s">
        <v>915</v>
      </c>
      <c r="F3330" s="126" t="s">
        <v>775</v>
      </c>
      <c r="G3330" s="127" t="s">
        <v>10861</v>
      </c>
      <c r="H3330" s="127" t="s">
        <v>777</v>
      </c>
      <c r="I3330" s="8" t="s">
        <v>10862</v>
      </c>
      <c r="J3330" s="9" t="s">
        <v>108</v>
      </c>
      <c r="K3330" s="10" t="s">
        <v>10863</v>
      </c>
      <c r="L3330" s="10" t="s">
        <v>521</v>
      </c>
      <c r="M3330" s="11" t="s">
        <v>47</v>
      </c>
      <c r="N3330" s="11" t="s">
        <v>46</v>
      </c>
      <c r="O3330" s="10">
        <v>0</v>
      </c>
      <c r="P3330" s="12">
        <v>114.75</v>
      </c>
      <c r="Q3330" s="55">
        <v>1.1475000000000001E-2</v>
      </c>
      <c r="R3330" s="125"/>
      <c r="S3330" s="150" t="s">
        <v>46</v>
      </c>
      <c r="T3330" s="12" t="s">
        <v>47</v>
      </c>
      <c r="U3330" s="12" t="s">
        <v>47</v>
      </c>
      <c r="V3330" s="127" t="s">
        <v>47</v>
      </c>
      <c r="W3330" s="147" t="s">
        <v>1743</v>
      </c>
      <c r="X3330" s="148" t="s">
        <v>855</v>
      </c>
      <c r="Y3330" s="70" t="s">
        <v>10864</v>
      </c>
      <c r="Z3330" s="70" t="s">
        <v>2488</v>
      </c>
      <c r="AA3330" s="127" t="s">
        <v>46</v>
      </c>
      <c r="AB3330" s="151">
        <v>0</v>
      </c>
      <c r="AC3330" s="151">
        <v>114.75</v>
      </c>
      <c r="AD3330" s="151">
        <f t="shared" si="590"/>
        <v>1.1475000000000001E-2</v>
      </c>
      <c r="AE3330" s="127" t="s">
        <v>47</v>
      </c>
      <c r="AF3330" s="152" t="s">
        <v>47</v>
      </c>
      <c r="AG3330" s="153" t="s">
        <v>47</v>
      </c>
      <c r="AH3330" s="154" t="s">
        <v>915</v>
      </c>
      <c r="AI3330" s="154" t="s">
        <v>915</v>
      </c>
      <c r="AJ3330" s="128" t="s">
        <v>915</v>
      </c>
      <c r="AK3330" s="17"/>
      <c r="AL3330" s="17"/>
      <c r="AM3330" s="17"/>
      <c r="AN3330" s="17"/>
      <c r="AO3330" s="17"/>
      <c r="AP3330" s="17"/>
      <c r="AQ3330" s="17"/>
    </row>
    <row r="3331" spans="1:43" s="2" customFormat="1" ht="102" x14ac:dyDescent="0.25">
      <c r="A3331" s="54" t="s">
        <v>79</v>
      </c>
      <c r="B3331" s="55" t="s">
        <v>48</v>
      </c>
      <c r="C3331" s="123" t="s">
        <v>47</v>
      </c>
      <c r="D3331" s="123" t="s">
        <v>915</v>
      </c>
      <c r="E3331" s="123" t="s">
        <v>915</v>
      </c>
      <c r="F3331" s="126" t="s">
        <v>775</v>
      </c>
      <c r="G3331" s="127" t="s">
        <v>10865</v>
      </c>
      <c r="H3331" s="127" t="s">
        <v>777</v>
      </c>
      <c r="I3331" s="8" t="s">
        <v>10866</v>
      </c>
      <c r="J3331" s="9" t="s">
        <v>108</v>
      </c>
      <c r="K3331" s="10" t="s">
        <v>10867</v>
      </c>
      <c r="L3331" s="10" t="s">
        <v>521</v>
      </c>
      <c r="M3331" s="11" t="s">
        <v>47</v>
      </c>
      <c r="N3331" s="11" t="s">
        <v>46</v>
      </c>
      <c r="O3331" s="10">
        <v>0</v>
      </c>
      <c r="P3331" s="12">
        <v>200</v>
      </c>
      <c r="Q3331" s="55">
        <v>0.02</v>
      </c>
      <c r="R3331" s="125"/>
      <c r="S3331" s="150" t="s">
        <v>46</v>
      </c>
      <c r="T3331" s="12" t="s">
        <v>47</v>
      </c>
      <c r="U3331" s="12" t="s">
        <v>47</v>
      </c>
      <c r="V3331" s="127" t="s">
        <v>47</v>
      </c>
      <c r="W3331" s="147" t="s">
        <v>1743</v>
      </c>
      <c r="X3331" s="148" t="s">
        <v>855</v>
      </c>
      <c r="Y3331" s="70" t="s">
        <v>10868</v>
      </c>
      <c r="Z3331" s="70" t="s">
        <v>1046</v>
      </c>
      <c r="AA3331" s="127" t="s">
        <v>46</v>
      </c>
      <c r="AB3331" s="151">
        <v>0</v>
      </c>
      <c r="AC3331" s="151">
        <v>200</v>
      </c>
      <c r="AD3331" s="151">
        <f t="shared" si="590"/>
        <v>0.02</v>
      </c>
      <c r="AE3331" s="127" t="s">
        <v>47</v>
      </c>
      <c r="AF3331" s="152" t="s">
        <v>47</v>
      </c>
      <c r="AG3331" s="153" t="s">
        <v>47</v>
      </c>
      <c r="AH3331" s="154" t="s">
        <v>915</v>
      </c>
      <c r="AI3331" s="154" t="s">
        <v>915</v>
      </c>
      <c r="AJ3331" s="128" t="s">
        <v>915</v>
      </c>
    </row>
    <row r="3332" spans="1:43" s="17" customFormat="1" ht="89.25" customHeight="1" x14ac:dyDescent="0.25">
      <c r="A3332" s="54" t="s">
        <v>79</v>
      </c>
      <c r="B3332" s="55" t="s">
        <v>48</v>
      </c>
      <c r="C3332" s="227" t="s">
        <v>47</v>
      </c>
      <c r="D3332" s="123" t="s">
        <v>915</v>
      </c>
      <c r="E3332" s="123" t="s">
        <v>915</v>
      </c>
      <c r="F3332" s="95" t="s">
        <v>775</v>
      </c>
      <c r="G3332" s="12" t="s">
        <v>10869</v>
      </c>
      <c r="H3332" s="12" t="s">
        <v>42</v>
      </c>
      <c r="I3332" s="8" t="s">
        <v>10870</v>
      </c>
      <c r="J3332" s="9" t="s">
        <v>108</v>
      </c>
      <c r="K3332" s="10" t="s">
        <v>10871</v>
      </c>
      <c r="L3332" s="10" t="s">
        <v>521</v>
      </c>
      <c r="M3332" s="11" t="s">
        <v>47</v>
      </c>
      <c r="N3332" s="11" t="s">
        <v>46</v>
      </c>
      <c r="O3332" s="10">
        <v>0</v>
      </c>
      <c r="P3332" s="12">
        <v>98.5</v>
      </c>
      <c r="Q3332" s="55">
        <f>+O3332+(P3332/10000)</f>
        <v>9.8499999999999994E-3</v>
      </c>
      <c r="R3332" s="32" t="s">
        <v>47</v>
      </c>
      <c r="S3332" s="93" t="s">
        <v>46</v>
      </c>
      <c r="T3332" s="12" t="s">
        <v>47</v>
      </c>
      <c r="U3332" s="12" t="s">
        <v>47</v>
      </c>
      <c r="V3332" s="12" t="s">
        <v>46</v>
      </c>
      <c r="W3332" s="12" t="s">
        <v>44</v>
      </c>
      <c r="X3332" s="12" t="s">
        <v>855</v>
      </c>
      <c r="Y3332" s="12" t="s">
        <v>10872</v>
      </c>
      <c r="Z3332" s="5" t="s">
        <v>1206</v>
      </c>
      <c r="AA3332" s="12" t="s">
        <v>46</v>
      </c>
      <c r="AB3332" s="10">
        <v>1043</v>
      </c>
      <c r="AC3332" s="12">
        <v>1065</v>
      </c>
      <c r="AD3332" s="149">
        <f t="shared" ref="AD3332:AD3340" si="591">+AB3332+(AC3332/10000)</f>
        <v>1043.1065000000001</v>
      </c>
      <c r="AE3332" s="12" t="s">
        <v>47</v>
      </c>
      <c r="AF3332" s="117" t="s">
        <v>23727</v>
      </c>
      <c r="AG3332" s="153" t="s">
        <v>47</v>
      </c>
      <c r="AH3332" s="154" t="s">
        <v>915</v>
      </c>
      <c r="AI3332" s="154" t="s">
        <v>915</v>
      </c>
      <c r="AJ3332" s="128" t="s">
        <v>915</v>
      </c>
    </row>
    <row r="3333" spans="1:43" s="2" customFormat="1" ht="63.75" x14ac:dyDescent="0.25">
      <c r="A3333" s="54" t="s">
        <v>38</v>
      </c>
      <c r="B3333" s="55" t="s">
        <v>48</v>
      </c>
      <c r="C3333" s="123" t="s">
        <v>47</v>
      </c>
      <c r="D3333" s="123" t="s">
        <v>915</v>
      </c>
      <c r="E3333" s="128" t="s">
        <v>24708</v>
      </c>
      <c r="F3333" s="126" t="s">
        <v>775</v>
      </c>
      <c r="G3333" s="127" t="s">
        <v>10873</v>
      </c>
      <c r="H3333" s="127" t="s">
        <v>777</v>
      </c>
      <c r="I3333" s="8" t="s">
        <v>10874</v>
      </c>
      <c r="J3333" s="9" t="s">
        <v>108</v>
      </c>
      <c r="K3333" s="10" t="s">
        <v>10875</v>
      </c>
      <c r="L3333" s="10" t="s">
        <v>631</v>
      </c>
      <c r="M3333" s="11" t="s">
        <v>47</v>
      </c>
      <c r="N3333" s="11" t="s">
        <v>46</v>
      </c>
      <c r="O3333" s="10">
        <v>2331</v>
      </c>
      <c r="P3333" s="12">
        <v>3293</v>
      </c>
      <c r="Q3333" s="55">
        <v>2331.3292999999999</v>
      </c>
      <c r="R3333" s="125"/>
      <c r="S3333" s="150" t="s">
        <v>46</v>
      </c>
      <c r="T3333" s="12" t="s">
        <v>47</v>
      </c>
      <c r="U3333" s="12" t="s">
        <v>47</v>
      </c>
      <c r="V3333" s="127" t="s">
        <v>47</v>
      </c>
      <c r="W3333" s="147" t="s">
        <v>1743</v>
      </c>
      <c r="X3333" s="148" t="s">
        <v>288</v>
      </c>
      <c r="Y3333" s="70" t="s">
        <v>10876</v>
      </c>
      <c r="Z3333" s="70" t="s">
        <v>10748</v>
      </c>
      <c r="AA3333" s="127" t="s">
        <v>46</v>
      </c>
      <c r="AB3333" s="151">
        <v>2331</v>
      </c>
      <c r="AC3333" s="151">
        <v>3293</v>
      </c>
      <c r="AD3333" s="151">
        <f t="shared" si="591"/>
        <v>2331.3292999999999</v>
      </c>
      <c r="AE3333" s="127" t="s">
        <v>47</v>
      </c>
      <c r="AF3333" s="152" t="s">
        <v>47</v>
      </c>
      <c r="AG3333" s="153" t="s">
        <v>47</v>
      </c>
      <c r="AH3333" s="154" t="s">
        <v>915</v>
      </c>
      <c r="AI3333" s="154" t="s">
        <v>915</v>
      </c>
      <c r="AJ3333" s="128" t="s">
        <v>915</v>
      </c>
      <c r="AK3333" s="17"/>
      <c r="AL3333" s="17"/>
      <c r="AM3333" s="17"/>
      <c r="AN3333" s="17"/>
      <c r="AO3333" s="17"/>
      <c r="AP3333" s="17"/>
      <c r="AQ3333" s="17"/>
    </row>
    <row r="3334" spans="1:43" s="2" customFormat="1" ht="51" customHeight="1" x14ac:dyDescent="0.25">
      <c r="A3334" s="54" t="s">
        <v>38</v>
      </c>
      <c r="B3334" s="55" t="s">
        <v>48</v>
      </c>
      <c r="C3334" s="123" t="s">
        <v>47</v>
      </c>
      <c r="D3334" s="123" t="s">
        <v>24709</v>
      </c>
      <c r="E3334" s="123" t="s">
        <v>915</v>
      </c>
      <c r="F3334" s="126" t="s">
        <v>775</v>
      </c>
      <c r="G3334" s="127" t="s">
        <v>10877</v>
      </c>
      <c r="H3334" s="127" t="s">
        <v>777</v>
      </c>
      <c r="I3334" s="8" t="s">
        <v>10878</v>
      </c>
      <c r="J3334" s="9" t="s">
        <v>108</v>
      </c>
      <c r="K3334" s="10" t="s">
        <v>10879</v>
      </c>
      <c r="L3334" s="10" t="s">
        <v>2301</v>
      </c>
      <c r="M3334" s="11" t="s">
        <v>47</v>
      </c>
      <c r="N3334" s="11" t="s">
        <v>46</v>
      </c>
      <c r="O3334" s="10">
        <v>7</v>
      </c>
      <c r="P3334" s="12">
        <v>0</v>
      </c>
      <c r="Q3334" s="55">
        <v>7</v>
      </c>
      <c r="R3334" s="125"/>
      <c r="S3334" s="150" t="s">
        <v>46</v>
      </c>
      <c r="T3334" s="12" t="s">
        <v>47</v>
      </c>
      <c r="U3334" s="12" t="s">
        <v>47</v>
      </c>
      <c r="V3334" s="127" t="s">
        <v>46</v>
      </c>
      <c r="W3334" s="147" t="s">
        <v>1743</v>
      </c>
      <c r="X3334" s="148" t="s">
        <v>855</v>
      </c>
      <c r="Y3334" s="70" t="s">
        <v>10880</v>
      </c>
      <c r="Z3334" s="70" t="s">
        <v>9624</v>
      </c>
      <c r="AA3334" s="127" t="s">
        <v>46</v>
      </c>
      <c r="AB3334" s="151">
        <v>7</v>
      </c>
      <c r="AC3334" s="151">
        <v>0</v>
      </c>
      <c r="AD3334" s="151">
        <f t="shared" si="591"/>
        <v>7</v>
      </c>
      <c r="AE3334" s="127" t="s">
        <v>47</v>
      </c>
      <c r="AF3334" s="152" t="s">
        <v>47</v>
      </c>
      <c r="AG3334" s="153" t="s">
        <v>47</v>
      </c>
      <c r="AH3334" s="154" t="s">
        <v>915</v>
      </c>
      <c r="AI3334" s="154" t="s">
        <v>915</v>
      </c>
      <c r="AJ3334" s="128" t="s">
        <v>915</v>
      </c>
      <c r="AK3334" s="17"/>
      <c r="AL3334" s="17"/>
      <c r="AM3334" s="17"/>
      <c r="AN3334" s="17"/>
      <c r="AO3334" s="17"/>
      <c r="AP3334" s="17"/>
      <c r="AQ3334" s="17"/>
    </row>
    <row r="3335" spans="1:43" s="2" customFormat="1" ht="89.25" x14ac:dyDescent="0.25">
      <c r="A3335" s="54" t="s">
        <v>79</v>
      </c>
      <c r="B3335" s="55" t="s">
        <v>48</v>
      </c>
      <c r="C3335" s="123" t="s">
        <v>47</v>
      </c>
      <c r="D3335" s="123" t="s">
        <v>915</v>
      </c>
      <c r="E3335" s="123" t="s">
        <v>915</v>
      </c>
      <c r="F3335" s="126" t="s">
        <v>775</v>
      </c>
      <c r="G3335" s="127" t="s">
        <v>10881</v>
      </c>
      <c r="H3335" s="127" t="s">
        <v>777</v>
      </c>
      <c r="I3335" s="8" t="s">
        <v>10882</v>
      </c>
      <c r="J3335" s="9" t="s">
        <v>108</v>
      </c>
      <c r="K3335" s="10" t="s">
        <v>10883</v>
      </c>
      <c r="L3335" s="10" t="s">
        <v>521</v>
      </c>
      <c r="M3335" s="11" t="s">
        <v>47</v>
      </c>
      <c r="N3335" s="11" t="s">
        <v>46</v>
      </c>
      <c r="O3335" s="10">
        <v>0</v>
      </c>
      <c r="P3335" s="12">
        <v>240</v>
      </c>
      <c r="Q3335" s="55">
        <v>2.4E-2</v>
      </c>
      <c r="R3335" s="125"/>
      <c r="S3335" s="150" t="s">
        <v>46</v>
      </c>
      <c r="T3335" s="12" t="s">
        <v>47</v>
      </c>
      <c r="U3335" s="12" t="s">
        <v>47</v>
      </c>
      <c r="V3335" s="127" t="s">
        <v>46</v>
      </c>
      <c r="W3335" s="147" t="s">
        <v>1743</v>
      </c>
      <c r="X3335" s="148" t="s">
        <v>855</v>
      </c>
      <c r="Y3335" s="70" t="s">
        <v>10884</v>
      </c>
      <c r="Z3335" s="70" t="s">
        <v>10885</v>
      </c>
      <c r="AA3335" s="127" t="s">
        <v>46</v>
      </c>
      <c r="AB3335" s="151">
        <v>0</v>
      </c>
      <c r="AC3335" s="151">
        <v>240</v>
      </c>
      <c r="AD3335" s="151">
        <f t="shared" si="591"/>
        <v>2.4E-2</v>
      </c>
      <c r="AE3335" s="127" t="s">
        <v>47</v>
      </c>
      <c r="AF3335" s="152" t="s">
        <v>47</v>
      </c>
      <c r="AG3335" s="153" t="s">
        <v>47</v>
      </c>
      <c r="AH3335" s="154" t="s">
        <v>915</v>
      </c>
      <c r="AI3335" s="154" t="s">
        <v>915</v>
      </c>
      <c r="AJ3335" s="128" t="s">
        <v>915</v>
      </c>
      <c r="AK3335" s="17"/>
      <c r="AL3335" s="17"/>
      <c r="AM3335" s="17"/>
      <c r="AN3335" s="17"/>
      <c r="AO3335" s="17"/>
      <c r="AP3335" s="17"/>
      <c r="AQ3335" s="17"/>
    </row>
    <row r="3336" spans="1:43" s="2" customFormat="1" ht="51" customHeight="1" x14ac:dyDescent="0.25">
      <c r="A3336" s="54" t="s">
        <v>38</v>
      </c>
      <c r="B3336" s="55" t="s">
        <v>48</v>
      </c>
      <c r="C3336" s="123" t="s">
        <v>47</v>
      </c>
      <c r="D3336" s="123" t="s">
        <v>915</v>
      </c>
      <c r="E3336" s="123" t="s">
        <v>915</v>
      </c>
      <c r="F3336" s="126" t="s">
        <v>775</v>
      </c>
      <c r="G3336" s="127" t="s">
        <v>10886</v>
      </c>
      <c r="H3336" s="127" t="s">
        <v>777</v>
      </c>
      <c r="I3336" s="8" t="s">
        <v>10887</v>
      </c>
      <c r="J3336" s="9" t="s">
        <v>108</v>
      </c>
      <c r="K3336" s="10" t="s">
        <v>10888</v>
      </c>
      <c r="L3336" s="10" t="s">
        <v>2236</v>
      </c>
      <c r="M3336" s="11" t="s">
        <v>47</v>
      </c>
      <c r="N3336" s="11" t="s">
        <v>46</v>
      </c>
      <c r="O3336" s="10">
        <v>642</v>
      </c>
      <c r="P3336" s="12">
        <v>4531</v>
      </c>
      <c r="Q3336" s="55">
        <v>642.45309999999995</v>
      </c>
      <c r="R3336" s="125"/>
      <c r="S3336" s="150" t="s">
        <v>46</v>
      </c>
      <c r="T3336" s="12" t="s">
        <v>47</v>
      </c>
      <c r="U3336" s="12" t="s">
        <v>47</v>
      </c>
      <c r="V3336" s="127" t="s">
        <v>47</v>
      </c>
      <c r="W3336" s="147" t="s">
        <v>1743</v>
      </c>
      <c r="X3336" s="148" t="s">
        <v>855</v>
      </c>
      <c r="Y3336" s="70" t="s">
        <v>10889</v>
      </c>
      <c r="Z3336" s="70" t="s">
        <v>313</v>
      </c>
      <c r="AA3336" s="127" t="s">
        <v>46</v>
      </c>
      <c r="AB3336" s="151">
        <v>642</v>
      </c>
      <c r="AC3336" s="151">
        <v>4531</v>
      </c>
      <c r="AD3336" s="151">
        <f t="shared" si="591"/>
        <v>642.45309999999995</v>
      </c>
      <c r="AE3336" s="127" t="s">
        <v>47</v>
      </c>
      <c r="AF3336" s="152" t="s">
        <v>47</v>
      </c>
      <c r="AG3336" s="153" t="s">
        <v>47</v>
      </c>
      <c r="AH3336" s="154" t="s">
        <v>915</v>
      </c>
      <c r="AI3336" s="154" t="s">
        <v>915</v>
      </c>
      <c r="AJ3336" s="128" t="s">
        <v>915</v>
      </c>
      <c r="AK3336" s="17"/>
      <c r="AL3336" s="17"/>
      <c r="AM3336" s="17"/>
      <c r="AN3336" s="17"/>
      <c r="AO3336" s="17"/>
      <c r="AP3336" s="17"/>
      <c r="AQ3336" s="17"/>
    </row>
    <row r="3337" spans="1:43" s="17" customFormat="1" ht="60" customHeight="1" x14ac:dyDescent="0.25">
      <c r="A3337" s="54" t="s">
        <v>38</v>
      </c>
      <c r="B3337" s="55" t="s">
        <v>48</v>
      </c>
      <c r="C3337" s="227" t="s">
        <v>47</v>
      </c>
      <c r="D3337" s="123" t="s">
        <v>915</v>
      </c>
      <c r="E3337" s="123" t="s">
        <v>915</v>
      </c>
      <c r="F3337" s="95" t="s">
        <v>775</v>
      </c>
      <c r="G3337" s="12" t="s">
        <v>10890</v>
      </c>
      <c r="H3337" s="12" t="s">
        <v>42</v>
      </c>
      <c r="I3337" s="8" t="s">
        <v>10891</v>
      </c>
      <c r="J3337" s="9" t="s">
        <v>108</v>
      </c>
      <c r="K3337" s="10" t="s">
        <v>10892</v>
      </c>
      <c r="L3337" s="10" t="s">
        <v>631</v>
      </c>
      <c r="M3337" s="11" t="s">
        <v>47</v>
      </c>
      <c r="N3337" s="11" t="s">
        <v>46</v>
      </c>
      <c r="O3337" s="10">
        <v>1177</v>
      </c>
      <c r="P3337" s="12">
        <v>214.9</v>
      </c>
      <c r="Q3337" s="55">
        <f>+O3337+(P3337/10000)</f>
        <v>1177.0214900000001</v>
      </c>
      <c r="R3337" s="32" t="s">
        <v>47</v>
      </c>
      <c r="S3337" s="93" t="s">
        <v>46</v>
      </c>
      <c r="T3337" s="12" t="s">
        <v>47</v>
      </c>
      <c r="U3337" s="12" t="s">
        <v>47</v>
      </c>
      <c r="V3337" s="12" t="s">
        <v>46</v>
      </c>
      <c r="W3337" s="12" t="s">
        <v>44</v>
      </c>
      <c r="X3337" s="12" t="s">
        <v>855</v>
      </c>
      <c r="Y3337" s="12" t="s">
        <v>10893</v>
      </c>
      <c r="Z3337" s="5" t="s">
        <v>10894</v>
      </c>
      <c r="AA3337" s="12" t="s">
        <v>46</v>
      </c>
      <c r="AB3337" s="10">
        <v>1043</v>
      </c>
      <c r="AC3337" s="12">
        <v>1065</v>
      </c>
      <c r="AD3337" s="149">
        <f t="shared" si="591"/>
        <v>1043.1065000000001</v>
      </c>
      <c r="AE3337" s="12" t="s">
        <v>47</v>
      </c>
      <c r="AF3337" s="117" t="s">
        <v>23727</v>
      </c>
      <c r="AG3337" s="153" t="s">
        <v>47</v>
      </c>
      <c r="AH3337" s="154" t="s">
        <v>915</v>
      </c>
      <c r="AI3337" s="154" t="s">
        <v>915</v>
      </c>
      <c r="AJ3337" s="128" t="s">
        <v>915</v>
      </c>
    </row>
    <row r="3338" spans="1:43" s="2" customFormat="1" ht="51" customHeight="1" x14ac:dyDescent="0.25">
      <c r="A3338" s="54" t="s">
        <v>79</v>
      </c>
      <c r="B3338" s="55" t="s">
        <v>48</v>
      </c>
      <c r="C3338" s="123" t="s">
        <v>47</v>
      </c>
      <c r="D3338" s="123" t="s">
        <v>915</v>
      </c>
      <c r="E3338" s="123" t="s">
        <v>915</v>
      </c>
      <c r="F3338" s="126" t="s">
        <v>775</v>
      </c>
      <c r="G3338" s="127" t="s">
        <v>10895</v>
      </c>
      <c r="H3338" s="127" t="s">
        <v>777</v>
      </c>
      <c r="I3338" s="8" t="s">
        <v>10896</v>
      </c>
      <c r="J3338" s="9" t="s">
        <v>108</v>
      </c>
      <c r="K3338" s="10" t="s">
        <v>10897</v>
      </c>
      <c r="L3338" s="10" t="s">
        <v>521</v>
      </c>
      <c r="M3338" s="11" t="s">
        <v>47</v>
      </c>
      <c r="N3338" s="11" t="s">
        <v>46</v>
      </c>
      <c r="O3338" s="10">
        <v>0</v>
      </c>
      <c r="P3338" s="12">
        <v>186</v>
      </c>
      <c r="Q3338" s="55">
        <v>1.8599999999999998E-2</v>
      </c>
      <c r="R3338" s="125"/>
      <c r="S3338" s="150" t="s">
        <v>46</v>
      </c>
      <c r="T3338" s="12" t="s">
        <v>47</v>
      </c>
      <c r="U3338" s="12" t="s">
        <v>47</v>
      </c>
      <c r="V3338" s="127" t="s">
        <v>47</v>
      </c>
      <c r="W3338" s="147" t="s">
        <v>1743</v>
      </c>
      <c r="X3338" s="148" t="s">
        <v>855</v>
      </c>
      <c r="Y3338" s="70" t="s">
        <v>10898</v>
      </c>
      <c r="Z3338" s="70" t="s">
        <v>10885</v>
      </c>
      <c r="AA3338" s="127" t="s">
        <v>46</v>
      </c>
      <c r="AB3338" s="151">
        <v>0</v>
      </c>
      <c r="AC3338" s="151">
        <v>186</v>
      </c>
      <c r="AD3338" s="151">
        <f t="shared" si="591"/>
        <v>1.8599999999999998E-2</v>
      </c>
      <c r="AE3338" s="127" t="s">
        <v>47</v>
      </c>
      <c r="AF3338" s="152" t="s">
        <v>47</v>
      </c>
      <c r="AG3338" s="153" t="s">
        <v>47</v>
      </c>
      <c r="AH3338" s="154" t="s">
        <v>915</v>
      </c>
      <c r="AI3338" s="154" t="s">
        <v>915</v>
      </c>
      <c r="AJ3338" s="128" t="s">
        <v>915</v>
      </c>
      <c r="AK3338" s="17"/>
      <c r="AL3338" s="17"/>
      <c r="AM3338" s="17"/>
      <c r="AN3338" s="17"/>
      <c r="AO3338" s="17"/>
      <c r="AP3338" s="17"/>
      <c r="AQ3338" s="17"/>
    </row>
    <row r="3339" spans="1:43" s="17" customFormat="1" ht="63.75" customHeight="1" x14ac:dyDescent="0.25">
      <c r="A3339" s="54" t="s">
        <v>38</v>
      </c>
      <c r="B3339" s="55" t="s">
        <v>48</v>
      </c>
      <c r="C3339" s="227" t="s">
        <v>47</v>
      </c>
      <c r="D3339" s="123" t="s">
        <v>915</v>
      </c>
      <c r="E3339" s="123" t="s">
        <v>915</v>
      </c>
      <c r="F3339" s="95" t="s">
        <v>775</v>
      </c>
      <c r="G3339" s="12" t="s">
        <v>10899</v>
      </c>
      <c r="H3339" s="12" t="s">
        <v>42</v>
      </c>
      <c r="I3339" s="8" t="s">
        <v>10900</v>
      </c>
      <c r="J3339" s="9" t="s">
        <v>108</v>
      </c>
      <c r="K3339" s="10" t="s">
        <v>10901</v>
      </c>
      <c r="L3339" s="10" t="s">
        <v>2236</v>
      </c>
      <c r="M3339" s="11" t="s">
        <v>47</v>
      </c>
      <c r="N3339" s="11" t="s">
        <v>46</v>
      </c>
      <c r="O3339" s="10">
        <v>919</v>
      </c>
      <c r="P3339" s="12">
        <v>8220</v>
      </c>
      <c r="Q3339" s="55">
        <f>+O3339+(P3339/10000)</f>
        <v>919.822</v>
      </c>
      <c r="R3339" s="32" t="s">
        <v>47</v>
      </c>
      <c r="S3339" s="93" t="s">
        <v>46</v>
      </c>
      <c r="T3339" s="12" t="s">
        <v>47</v>
      </c>
      <c r="U3339" s="12" t="s">
        <v>47</v>
      </c>
      <c r="V3339" s="12" t="s">
        <v>46</v>
      </c>
      <c r="W3339" s="12" t="s">
        <v>44</v>
      </c>
      <c r="X3339" s="12" t="s">
        <v>855</v>
      </c>
      <c r="Y3339" s="12" t="s">
        <v>10902</v>
      </c>
      <c r="Z3339" s="5" t="s">
        <v>10903</v>
      </c>
      <c r="AA3339" s="12" t="s">
        <v>46</v>
      </c>
      <c r="AB3339" s="10">
        <v>1043</v>
      </c>
      <c r="AC3339" s="12">
        <v>1065</v>
      </c>
      <c r="AD3339" s="149">
        <f t="shared" si="591"/>
        <v>1043.1065000000001</v>
      </c>
      <c r="AE3339" s="12" t="s">
        <v>47</v>
      </c>
      <c r="AF3339" s="117" t="s">
        <v>23727</v>
      </c>
      <c r="AG3339" s="153" t="s">
        <v>47</v>
      </c>
      <c r="AH3339" s="154" t="s">
        <v>915</v>
      </c>
      <c r="AI3339" s="154" t="s">
        <v>915</v>
      </c>
      <c r="AJ3339" s="128" t="s">
        <v>915</v>
      </c>
    </row>
    <row r="3340" spans="1:43" s="2" customFormat="1" ht="51" x14ac:dyDescent="0.25">
      <c r="A3340" s="54" t="s">
        <v>38</v>
      </c>
      <c r="B3340" s="55" t="s">
        <v>48</v>
      </c>
      <c r="C3340" s="123" t="s">
        <v>47</v>
      </c>
      <c r="D3340" s="123" t="s">
        <v>24710</v>
      </c>
      <c r="E3340" s="123" t="s">
        <v>915</v>
      </c>
      <c r="F3340" s="126" t="s">
        <v>775</v>
      </c>
      <c r="G3340" s="127" t="s">
        <v>10904</v>
      </c>
      <c r="H3340" s="127" t="s">
        <v>777</v>
      </c>
      <c r="I3340" s="8" t="s">
        <v>10905</v>
      </c>
      <c r="J3340" s="9" t="s">
        <v>108</v>
      </c>
      <c r="K3340" s="10" t="s">
        <v>10906</v>
      </c>
      <c r="L3340" s="10" t="s">
        <v>4056</v>
      </c>
      <c r="M3340" s="11" t="s">
        <v>47</v>
      </c>
      <c r="N3340" s="11" t="s">
        <v>46</v>
      </c>
      <c r="O3340" s="10">
        <v>10</v>
      </c>
      <c r="P3340" s="12">
        <v>186</v>
      </c>
      <c r="Q3340" s="55">
        <v>10.018599999999999</v>
      </c>
      <c r="R3340" s="125"/>
      <c r="S3340" s="150" t="s">
        <v>46</v>
      </c>
      <c r="T3340" s="12" t="s">
        <v>47</v>
      </c>
      <c r="U3340" s="12" t="s">
        <v>47</v>
      </c>
      <c r="V3340" s="127" t="s">
        <v>47</v>
      </c>
      <c r="W3340" s="147" t="s">
        <v>1743</v>
      </c>
      <c r="X3340" s="148" t="s">
        <v>855</v>
      </c>
      <c r="Y3340" s="70" t="s">
        <v>10907</v>
      </c>
      <c r="Z3340" s="70" t="s">
        <v>1168</v>
      </c>
      <c r="AA3340" s="127" t="s">
        <v>46</v>
      </c>
      <c r="AB3340" s="151">
        <v>105</v>
      </c>
      <c r="AC3340" s="151">
        <v>1301</v>
      </c>
      <c r="AD3340" s="151">
        <f t="shared" si="591"/>
        <v>105.1301</v>
      </c>
      <c r="AE3340" s="127" t="s">
        <v>47</v>
      </c>
      <c r="AF3340" s="152" t="s">
        <v>47</v>
      </c>
      <c r="AG3340" s="153" t="s">
        <v>47</v>
      </c>
      <c r="AH3340" s="154" t="s">
        <v>915</v>
      </c>
      <c r="AI3340" s="154" t="s">
        <v>915</v>
      </c>
      <c r="AJ3340" s="128" t="s">
        <v>915</v>
      </c>
      <c r="AK3340" s="17"/>
      <c r="AL3340" s="17"/>
      <c r="AM3340" s="17"/>
      <c r="AN3340" s="17"/>
      <c r="AO3340" s="17"/>
      <c r="AP3340" s="17"/>
      <c r="AQ3340" s="17"/>
    </row>
    <row r="3341" spans="1:43" s="2" customFormat="1" ht="60" hidden="1" customHeight="1" x14ac:dyDescent="0.2">
      <c r="A3341" s="54" t="s">
        <v>38</v>
      </c>
      <c r="B3341" s="55" t="s">
        <v>39</v>
      </c>
      <c r="C3341" s="5"/>
      <c r="D3341" s="5"/>
      <c r="E3341" s="32"/>
      <c r="F3341" s="95" t="s">
        <v>775</v>
      </c>
      <c r="G3341" s="12" t="s">
        <v>10908</v>
      </c>
      <c r="H3341" s="12" t="s">
        <v>42</v>
      </c>
      <c r="I3341" s="8" t="s">
        <v>10909</v>
      </c>
      <c r="J3341" s="9" t="s">
        <v>108</v>
      </c>
      <c r="K3341" s="10" t="s">
        <v>10910</v>
      </c>
      <c r="L3341" s="10" t="s">
        <v>4056</v>
      </c>
      <c r="M3341" s="11" t="s">
        <v>47</v>
      </c>
      <c r="N3341" s="11" t="s">
        <v>46</v>
      </c>
      <c r="O3341" s="10">
        <v>95</v>
      </c>
      <c r="P3341" s="12">
        <v>1115</v>
      </c>
      <c r="Q3341" s="55">
        <f>+O3341+(P3341/10000)</f>
        <v>95.111500000000007</v>
      </c>
      <c r="R3341" s="32" t="s">
        <v>47</v>
      </c>
      <c r="S3341" s="93" t="s">
        <v>46</v>
      </c>
      <c r="T3341" s="12" t="s">
        <v>47</v>
      </c>
      <c r="U3341" s="12" t="s">
        <v>47</v>
      </c>
      <c r="V3341" s="12" t="s">
        <v>46</v>
      </c>
      <c r="W3341" s="12" t="s">
        <v>44</v>
      </c>
      <c r="X3341" s="12" t="s">
        <v>855</v>
      </c>
      <c r="Y3341" s="10" t="s">
        <v>10910</v>
      </c>
      <c r="Z3341" s="10" t="s">
        <v>4056</v>
      </c>
      <c r="AA3341" s="12" t="s">
        <v>46</v>
      </c>
      <c r="AB3341" s="10">
        <v>95</v>
      </c>
      <c r="AC3341" s="12">
        <v>1115</v>
      </c>
      <c r="AD3341" s="12">
        <f t="shared" ref="AD3341" si="592">+AB3341+(AC3341/10000)</f>
        <v>95.111500000000007</v>
      </c>
      <c r="AE3341" s="12" t="s">
        <v>47</v>
      </c>
      <c r="AF3341" s="117" t="s">
        <v>47</v>
      </c>
      <c r="AG3341" s="33"/>
      <c r="AH3341" s="5"/>
      <c r="AI3341" s="5"/>
      <c r="AJ3341" s="32"/>
    </row>
    <row r="3342" spans="1:43" s="2" customFormat="1" ht="63.75" hidden="1" x14ac:dyDescent="0.25">
      <c r="A3342" s="54" t="s">
        <v>38</v>
      </c>
      <c r="B3342" s="55" t="s">
        <v>39</v>
      </c>
      <c r="C3342" s="123"/>
      <c r="D3342" s="124"/>
      <c r="E3342" s="125"/>
      <c r="F3342" s="126" t="s">
        <v>775</v>
      </c>
      <c r="G3342" s="127" t="s">
        <v>10911</v>
      </c>
      <c r="H3342" s="127" t="s">
        <v>777</v>
      </c>
      <c r="I3342" s="8" t="s">
        <v>10912</v>
      </c>
      <c r="J3342" s="9" t="s">
        <v>108</v>
      </c>
      <c r="K3342" s="10" t="s">
        <v>10913</v>
      </c>
      <c r="L3342" s="10" t="s">
        <v>2301</v>
      </c>
      <c r="M3342" s="11" t="s">
        <v>47</v>
      </c>
      <c r="N3342" s="11" t="s">
        <v>46</v>
      </c>
      <c r="O3342" s="10">
        <v>4207</v>
      </c>
      <c r="P3342" s="12">
        <v>6853</v>
      </c>
      <c r="Q3342" s="55">
        <v>4207.6853000000001</v>
      </c>
      <c r="R3342" s="125"/>
      <c r="S3342" s="150" t="s">
        <v>46</v>
      </c>
      <c r="T3342" s="12" t="s">
        <v>47</v>
      </c>
      <c r="U3342" s="12" t="s">
        <v>47</v>
      </c>
      <c r="V3342" s="127" t="s">
        <v>47</v>
      </c>
      <c r="W3342" s="147" t="s">
        <v>1743</v>
      </c>
      <c r="X3342" s="148" t="s">
        <v>855</v>
      </c>
      <c r="Y3342" s="70" t="s">
        <v>10914</v>
      </c>
      <c r="Z3342" s="70" t="s">
        <v>1168</v>
      </c>
      <c r="AA3342" s="127" t="s">
        <v>46</v>
      </c>
      <c r="AB3342" s="151">
        <v>809</v>
      </c>
      <c r="AC3342" s="151">
        <v>6560</v>
      </c>
      <c r="AD3342" s="151">
        <f t="shared" ref="AD3342:AD3347" si="593">+AB3342+(AC3342/10000)</f>
        <v>809.65599999999995</v>
      </c>
      <c r="AE3342" s="127" t="s">
        <v>47</v>
      </c>
      <c r="AF3342" s="152" t="s">
        <v>47</v>
      </c>
      <c r="AG3342" s="153"/>
      <c r="AH3342" s="154"/>
      <c r="AI3342" s="154"/>
      <c r="AJ3342" s="125"/>
    </row>
    <row r="3343" spans="1:43" s="2" customFormat="1" ht="102" x14ac:dyDescent="0.25">
      <c r="A3343" s="54" t="s">
        <v>79</v>
      </c>
      <c r="B3343" s="55" t="s">
        <v>48</v>
      </c>
      <c r="C3343" s="123" t="s">
        <v>47</v>
      </c>
      <c r="D3343" s="123" t="s">
        <v>915</v>
      </c>
      <c r="E3343" s="123" t="s">
        <v>915</v>
      </c>
      <c r="F3343" s="126" t="s">
        <v>775</v>
      </c>
      <c r="G3343" s="127" t="s">
        <v>10915</v>
      </c>
      <c r="H3343" s="127" t="s">
        <v>777</v>
      </c>
      <c r="I3343" s="8" t="s">
        <v>10916</v>
      </c>
      <c r="J3343" s="9" t="s">
        <v>108</v>
      </c>
      <c r="K3343" s="10" t="s">
        <v>10917</v>
      </c>
      <c r="L3343" s="10" t="s">
        <v>521</v>
      </c>
      <c r="M3343" s="11" t="s">
        <v>47</v>
      </c>
      <c r="N3343" s="11" t="s">
        <v>46</v>
      </c>
      <c r="O3343" s="10">
        <v>0</v>
      </c>
      <c r="P3343" s="12">
        <v>186.54</v>
      </c>
      <c r="Q3343" s="55">
        <v>1.8654E-2</v>
      </c>
      <c r="R3343" s="125"/>
      <c r="S3343" s="150" t="s">
        <v>46</v>
      </c>
      <c r="T3343" s="12" t="s">
        <v>47</v>
      </c>
      <c r="U3343" s="12" t="s">
        <v>47</v>
      </c>
      <c r="V3343" s="127" t="s">
        <v>46</v>
      </c>
      <c r="W3343" s="147" t="s">
        <v>1743</v>
      </c>
      <c r="X3343" s="148" t="s">
        <v>855</v>
      </c>
      <c r="Y3343" s="70" t="s">
        <v>10918</v>
      </c>
      <c r="Z3343" s="70" t="s">
        <v>10885</v>
      </c>
      <c r="AA3343" s="127" t="s">
        <v>46</v>
      </c>
      <c r="AB3343" s="151">
        <v>0</v>
      </c>
      <c r="AC3343" s="151">
        <v>186.54</v>
      </c>
      <c r="AD3343" s="151">
        <f t="shared" si="593"/>
        <v>1.8654E-2</v>
      </c>
      <c r="AE3343" s="127" t="s">
        <v>47</v>
      </c>
      <c r="AF3343" s="152" t="s">
        <v>47</v>
      </c>
      <c r="AG3343" s="153" t="s">
        <v>47</v>
      </c>
      <c r="AH3343" s="154" t="s">
        <v>915</v>
      </c>
      <c r="AI3343" s="154" t="s">
        <v>915</v>
      </c>
      <c r="AJ3343" s="128" t="s">
        <v>915</v>
      </c>
    </row>
    <row r="3344" spans="1:43" s="2" customFormat="1" ht="51" x14ac:dyDescent="0.25">
      <c r="A3344" s="54" t="s">
        <v>38</v>
      </c>
      <c r="B3344" s="55" t="s">
        <v>48</v>
      </c>
      <c r="C3344" s="123" t="s">
        <v>47</v>
      </c>
      <c r="D3344" s="123" t="s">
        <v>24711</v>
      </c>
      <c r="E3344" s="123" t="s">
        <v>915</v>
      </c>
      <c r="F3344" s="126" t="s">
        <v>775</v>
      </c>
      <c r="G3344" s="127" t="s">
        <v>10919</v>
      </c>
      <c r="H3344" s="127" t="s">
        <v>777</v>
      </c>
      <c r="I3344" s="8" t="s">
        <v>10920</v>
      </c>
      <c r="J3344" s="9" t="s">
        <v>108</v>
      </c>
      <c r="K3344" s="10" t="s">
        <v>10921</v>
      </c>
      <c r="L3344" s="10" t="s">
        <v>910</v>
      </c>
      <c r="M3344" s="11" t="s">
        <v>47</v>
      </c>
      <c r="N3344" s="11" t="s">
        <v>46</v>
      </c>
      <c r="O3344" s="10">
        <v>73</v>
      </c>
      <c r="P3344" s="12">
        <v>4546</v>
      </c>
      <c r="Q3344" s="55">
        <v>73.454599999999999</v>
      </c>
      <c r="R3344" s="125"/>
      <c r="S3344" s="150" t="s">
        <v>46</v>
      </c>
      <c r="T3344" s="12" t="s">
        <v>47</v>
      </c>
      <c r="U3344" s="12" t="s">
        <v>47</v>
      </c>
      <c r="V3344" s="127" t="s">
        <v>47</v>
      </c>
      <c r="W3344" s="147" t="s">
        <v>1743</v>
      </c>
      <c r="X3344" s="148" t="s">
        <v>855</v>
      </c>
      <c r="Y3344" s="70" t="s">
        <v>10922</v>
      </c>
      <c r="Z3344" s="70" t="s">
        <v>2488</v>
      </c>
      <c r="AA3344" s="127" t="s">
        <v>46</v>
      </c>
      <c r="AB3344" s="151">
        <v>73</v>
      </c>
      <c r="AC3344" s="151">
        <v>4546</v>
      </c>
      <c r="AD3344" s="151">
        <f t="shared" si="593"/>
        <v>73.454599999999999</v>
      </c>
      <c r="AE3344" s="127" t="s">
        <v>47</v>
      </c>
      <c r="AF3344" s="152" t="s">
        <v>47</v>
      </c>
      <c r="AG3344" s="153" t="s">
        <v>47</v>
      </c>
      <c r="AH3344" s="154" t="s">
        <v>915</v>
      </c>
      <c r="AI3344" s="154" t="s">
        <v>915</v>
      </c>
      <c r="AJ3344" s="128" t="s">
        <v>915</v>
      </c>
      <c r="AK3344" s="17"/>
      <c r="AL3344" s="17"/>
      <c r="AM3344" s="17"/>
      <c r="AN3344" s="17"/>
      <c r="AO3344" s="17"/>
      <c r="AP3344" s="17"/>
      <c r="AQ3344" s="17"/>
    </row>
    <row r="3345" spans="1:43" s="2" customFormat="1" ht="51" customHeight="1" x14ac:dyDescent="0.25">
      <c r="A3345" s="54" t="s">
        <v>38</v>
      </c>
      <c r="B3345" s="55" t="s">
        <v>48</v>
      </c>
      <c r="C3345" s="123" t="s">
        <v>47</v>
      </c>
      <c r="D3345" s="123" t="s">
        <v>24711</v>
      </c>
      <c r="E3345" s="123" t="s">
        <v>915</v>
      </c>
      <c r="F3345" s="126" t="s">
        <v>775</v>
      </c>
      <c r="G3345" s="127" t="s">
        <v>10923</v>
      </c>
      <c r="H3345" s="127" t="s">
        <v>777</v>
      </c>
      <c r="I3345" s="8" t="s">
        <v>10924</v>
      </c>
      <c r="J3345" s="9" t="s">
        <v>108</v>
      </c>
      <c r="K3345" s="10" t="s">
        <v>10925</v>
      </c>
      <c r="L3345" s="10" t="s">
        <v>521</v>
      </c>
      <c r="M3345" s="11" t="s">
        <v>47</v>
      </c>
      <c r="N3345" s="11" t="s">
        <v>46</v>
      </c>
      <c r="O3345" s="10">
        <v>73</v>
      </c>
      <c r="P3345" s="12">
        <v>4546</v>
      </c>
      <c r="Q3345" s="55">
        <v>73.454599999999999</v>
      </c>
      <c r="R3345" s="125"/>
      <c r="S3345" s="150" t="s">
        <v>46</v>
      </c>
      <c r="T3345" s="12" t="s">
        <v>47</v>
      </c>
      <c r="U3345" s="12" t="s">
        <v>47</v>
      </c>
      <c r="V3345" s="127" t="s">
        <v>47</v>
      </c>
      <c r="W3345" s="147" t="s">
        <v>1743</v>
      </c>
      <c r="X3345" s="148" t="s">
        <v>855</v>
      </c>
      <c r="Y3345" s="70" t="s">
        <v>10926</v>
      </c>
      <c r="Z3345" s="70" t="s">
        <v>917</v>
      </c>
      <c r="AA3345" s="127" t="s">
        <v>46</v>
      </c>
      <c r="AB3345" s="151">
        <v>73</v>
      </c>
      <c r="AC3345" s="151">
        <v>4546</v>
      </c>
      <c r="AD3345" s="151">
        <f t="shared" si="593"/>
        <v>73.454599999999999</v>
      </c>
      <c r="AE3345" s="127" t="s">
        <v>47</v>
      </c>
      <c r="AF3345" s="152" t="s">
        <v>47</v>
      </c>
      <c r="AG3345" s="153" t="s">
        <v>47</v>
      </c>
      <c r="AH3345" s="154" t="s">
        <v>915</v>
      </c>
      <c r="AI3345" s="154" t="s">
        <v>915</v>
      </c>
      <c r="AJ3345" s="128" t="s">
        <v>915</v>
      </c>
      <c r="AK3345" s="17"/>
      <c r="AL3345" s="17"/>
      <c r="AM3345" s="17"/>
      <c r="AN3345" s="17"/>
      <c r="AO3345" s="17"/>
      <c r="AP3345" s="17"/>
      <c r="AQ3345" s="17"/>
    </row>
    <row r="3346" spans="1:43" s="2" customFormat="1" ht="51" x14ac:dyDescent="0.25">
      <c r="A3346" s="54" t="s">
        <v>38</v>
      </c>
      <c r="B3346" s="55" t="s">
        <v>48</v>
      </c>
      <c r="C3346" s="123" t="s">
        <v>47</v>
      </c>
      <c r="D3346" s="123" t="s">
        <v>24711</v>
      </c>
      <c r="E3346" s="123" t="s">
        <v>915</v>
      </c>
      <c r="F3346" s="126" t="s">
        <v>775</v>
      </c>
      <c r="G3346" s="127" t="s">
        <v>10927</v>
      </c>
      <c r="H3346" s="127" t="s">
        <v>777</v>
      </c>
      <c r="I3346" s="8" t="s">
        <v>10928</v>
      </c>
      <c r="J3346" s="9" t="s">
        <v>108</v>
      </c>
      <c r="K3346" s="10" t="s">
        <v>10929</v>
      </c>
      <c r="L3346" s="10" t="s">
        <v>521</v>
      </c>
      <c r="M3346" s="11" t="s">
        <v>47</v>
      </c>
      <c r="N3346" s="11" t="s">
        <v>46</v>
      </c>
      <c r="O3346" s="10">
        <v>73</v>
      </c>
      <c r="P3346" s="12">
        <v>8637</v>
      </c>
      <c r="Q3346" s="55">
        <v>73.863699999999994</v>
      </c>
      <c r="R3346" s="125"/>
      <c r="S3346" s="150" t="s">
        <v>46</v>
      </c>
      <c r="T3346" s="12" t="s">
        <v>47</v>
      </c>
      <c r="U3346" s="12" t="s">
        <v>47</v>
      </c>
      <c r="V3346" s="127" t="s">
        <v>47</v>
      </c>
      <c r="W3346" s="147" t="s">
        <v>1743</v>
      </c>
      <c r="X3346" s="148" t="s">
        <v>855</v>
      </c>
      <c r="Y3346" s="70" t="s">
        <v>10930</v>
      </c>
      <c r="Z3346" s="70" t="s">
        <v>2488</v>
      </c>
      <c r="AA3346" s="127" t="s">
        <v>46</v>
      </c>
      <c r="AB3346" s="151">
        <v>73</v>
      </c>
      <c r="AC3346" s="151">
        <v>8637</v>
      </c>
      <c r="AD3346" s="151">
        <f t="shared" si="593"/>
        <v>73.863699999999994</v>
      </c>
      <c r="AE3346" s="127" t="s">
        <v>47</v>
      </c>
      <c r="AF3346" s="152" t="s">
        <v>47</v>
      </c>
      <c r="AG3346" s="153" t="s">
        <v>47</v>
      </c>
      <c r="AH3346" s="154" t="s">
        <v>915</v>
      </c>
      <c r="AI3346" s="154" t="s">
        <v>915</v>
      </c>
      <c r="AJ3346" s="128" t="s">
        <v>915</v>
      </c>
      <c r="AK3346" s="17"/>
      <c r="AL3346" s="17"/>
      <c r="AM3346" s="17"/>
      <c r="AN3346" s="17"/>
      <c r="AO3346" s="17"/>
      <c r="AP3346" s="17"/>
      <c r="AQ3346" s="17"/>
    </row>
    <row r="3347" spans="1:43" s="17" customFormat="1" ht="51" x14ac:dyDescent="0.25">
      <c r="A3347" s="54" t="s">
        <v>38</v>
      </c>
      <c r="B3347" s="55" t="s">
        <v>48</v>
      </c>
      <c r="C3347" s="123" t="s">
        <v>47</v>
      </c>
      <c r="D3347" s="123" t="s">
        <v>24712</v>
      </c>
      <c r="E3347" s="123" t="s">
        <v>915</v>
      </c>
      <c r="F3347" s="126" t="s">
        <v>775</v>
      </c>
      <c r="G3347" s="127" t="s">
        <v>10931</v>
      </c>
      <c r="H3347" s="127" t="s">
        <v>777</v>
      </c>
      <c r="I3347" s="8" t="s">
        <v>10932</v>
      </c>
      <c r="J3347" s="9" t="s">
        <v>108</v>
      </c>
      <c r="K3347" s="10" t="s">
        <v>10929</v>
      </c>
      <c r="L3347" s="10" t="s">
        <v>521</v>
      </c>
      <c r="M3347" s="11" t="s">
        <v>47</v>
      </c>
      <c r="N3347" s="11" t="s">
        <v>46</v>
      </c>
      <c r="O3347" s="10">
        <v>73</v>
      </c>
      <c r="P3347" s="12">
        <v>8637</v>
      </c>
      <c r="Q3347" s="55">
        <v>73.863699999999994</v>
      </c>
      <c r="R3347" s="125"/>
      <c r="S3347" s="150" t="s">
        <v>46</v>
      </c>
      <c r="T3347" s="12" t="s">
        <v>47</v>
      </c>
      <c r="U3347" s="12" t="s">
        <v>47</v>
      </c>
      <c r="V3347" s="127" t="s">
        <v>46</v>
      </c>
      <c r="W3347" s="147" t="s">
        <v>1743</v>
      </c>
      <c r="X3347" s="148" t="s">
        <v>855</v>
      </c>
      <c r="Y3347" s="70" t="s">
        <v>10933</v>
      </c>
      <c r="Z3347" s="70" t="s">
        <v>2488</v>
      </c>
      <c r="AA3347" s="127" t="s">
        <v>46</v>
      </c>
      <c r="AB3347" s="151">
        <v>73</v>
      </c>
      <c r="AC3347" s="151">
        <v>8637</v>
      </c>
      <c r="AD3347" s="151">
        <f t="shared" si="593"/>
        <v>73.863699999999994</v>
      </c>
      <c r="AE3347" s="127" t="s">
        <v>47</v>
      </c>
      <c r="AF3347" s="152" t="s">
        <v>47</v>
      </c>
      <c r="AG3347" s="153" t="s">
        <v>47</v>
      </c>
      <c r="AH3347" s="154" t="s">
        <v>915</v>
      </c>
      <c r="AI3347" s="154" t="s">
        <v>915</v>
      </c>
      <c r="AJ3347" s="128" t="s">
        <v>915</v>
      </c>
      <c r="AK3347" s="2"/>
      <c r="AL3347" s="2"/>
      <c r="AM3347" s="2"/>
      <c r="AN3347" s="2"/>
      <c r="AO3347" s="2"/>
      <c r="AP3347" s="2"/>
      <c r="AQ3347" s="2"/>
    </row>
    <row r="3348" spans="1:43" s="17" customFormat="1" ht="63.75" customHeight="1" x14ac:dyDescent="0.25">
      <c r="A3348" s="54" t="s">
        <v>38</v>
      </c>
      <c r="B3348" s="55" t="s">
        <v>48</v>
      </c>
      <c r="C3348" s="227" t="s">
        <v>47</v>
      </c>
      <c r="D3348" s="123" t="s">
        <v>915</v>
      </c>
      <c r="E3348" s="123" t="s">
        <v>915</v>
      </c>
      <c r="F3348" s="95" t="s">
        <v>775</v>
      </c>
      <c r="G3348" s="12" t="s">
        <v>10934</v>
      </c>
      <c r="H3348" s="12" t="s">
        <v>42</v>
      </c>
      <c r="I3348" s="8" t="s">
        <v>10935</v>
      </c>
      <c r="J3348" s="9" t="s">
        <v>108</v>
      </c>
      <c r="K3348" s="10" t="s">
        <v>10936</v>
      </c>
      <c r="L3348" s="10" t="s">
        <v>2236</v>
      </c>
      <c r="M3348" s="11" t="s">
        <v>47</v>
      </c>
      <c r="N3348" s="11" t="s">
        <v>46</v>
      </c>
      <c r="O3348" s="10">
        <v>912</v>
      </c>
      <c r="P3348" s="12">
        <v>5087</v>
      </c>
      <c r="Q3348" s="55">
        <f>+O3348+(P3348/10000)</f>
        <v>912.50869999999998</v>
      </c>
      <c r="R3348" s="32" t="s">
        <v>47</v>
      </c>
      <c r="S3348" s="93" t="s">
        <v>46</v>
      </c>
      <c r="T3348" s="12" t="s">
        <v>47</v>
      </c>
      <c r="U3348" s="12" t="s">
        <v>47</v>
      </c>
      <c r="V3348" s="12" t="s">
        <v>46</v>
      </c>
      <c r="W3348" s="12" t="s">
        <v>44</v>
      </c>
      <c r="X3348" s="12" t="s">
        <v>855</v>
      </c>
      <c r="Y3348" s="10" t="s">
        <v>10937</v>
      </c>
      <c r="Z3348" s="10" t="s">
        <v>10938</v>
      </c>
      <c r="AA3348" s="12" t="s">
        <v>46</v>
      </c>
      <c r="AB3348" s="10">
        <v>95</v>
      </c>
      <c r="AC3348" s="12">
        <v>1115</v>
      </c>
      <c r="AD3348" s="149">
        <f>+AB3348+(AC3348/10000)</f>
        <v>95.111500000000007</v>
      </c>
      <c r="AE3348" s="12" t="s">
        <v>47</v>
      </c>
      <c r="AF3348" s="117" t="s">
        <v>23727</v>
      </c>
      <c r="AG3348" s="153" t="s">
        <v>47</v>
      </c>
      <c r="AH3348" s="154" t="s">
        <v>915</v>
      </c>
      <c r="AI3348" s="154" t="s">
        <v>915</v>
      </c>
      <c r="AJ3348" s="128" t="s">
        <v>915</v>
      </c>
    </row>
    <row r="3349" spans="1:43" s="2" customFormat="1" ht="51" x14ac:dyDescent="0.25">
      <c r="A3349" s="54" t="s">
        <v>38</v>
      </c>
      <c r="B3349" s="55" t="s">
        <v>48</v>
      </c>
      <c r="C3349" s="123" t="s">
        <v>47</v>
      </c>
      <c r="D3349" s="123" t="s">
        <v>915</v>
      </c>
      <c r="E3349" s="123" t="s">
        <v>915</v>
      </c>
      <c r="F3349" s="126" t="s">
        <v>775</v>
      </c>
      <c r="G3349" s="127" t="s">
        <v>10939</v>
      </c>
      <c r="H3349" s="127" t="s">
        <v>777</v>
      </c>
      <c r="I3349" s="8" t="s">
        <v>10940</v>
      </c>
      <c r="J3349" s="9" t="s">
        <v>108</v>
      </c>
      <c r="K3349" s="10" t="s">
        <v>10941</v>
      </c>
      <c r="L3349" s="10" t="s">
        <v>2236</v>
      </c>
      <c r="M3349" s="11" t="s">
        <v>47</v>
      </c>
      <c r="N3349" s="11" t="s">
        <v>46</v>
      </c>
      <c r="O3349" s="10">
        <v>916</v>
      </c>
      <c r="P3349" s="12">
        <v>8566</v>
      </c>
      <c r="Q3349" s="55">
        <v>916.85659999999996</v>
      </c>
      <c r="R3349" s="125"/>
      <c r="S3349" s="150" t="s">
        <v>46</v>
      </c>
      <c r="T3349" s="12" t="s">
        <v>47</v>
      </c>
      <c r="U3349" s="12" t="s">
        <v>47</v>
      </c>
      <c r="V3349" s="127" t="s">
        <v>46</v>
      </c>
      <c r="W3349" s="147" t="s">
        <v>1743</v>
      </c>
      <c r="X3349" s="148" t="s">
        <v>288</v>
      </c>
      <c r="Y3349" s="70" t="s">
        <v>10942</v>
      </c>
      <c r="Z3349" s="70" t="s">
        <v>10748</v>
      </c>
      <c r="AA3349" s="127" t="s">
        <v>46</v>
      </c>
      <c r="AB3349" s="151">
        <v>916</v>
      </c>
      <c r="AC3349" s="151">
        <v>8556</v>
      </c>
      <c r="AD3349" s="151">
        <f t="shared" ref="AD3349:AD3355" si="594">+AB3349+(AC3349/10000)</f>
        <v>916.85559999999998</v>
      </c>
      <c r="AE3349" s="127" t="s">
        <v>47</v>
      </c>
      <c r="AF3349" s="152" t="s">
        <v>47</v>
      </c>
      <c r="AG3349" s="153" t="s">
        <v>47</v>
      </c>
      <c r="AH3349" s="154" t="s">
        <v>915</v>
      </c>
      <c r="AI3349" s="154" t="s">
        <v>915</v>
      </c>
      <c r="AJ3349" s="128" t="s">
        <v>915</v>
      </c>
    </row>
    <row r="3350" spans="1:43" s="2" customFormat="1" ht="51" x14ac:dyDescent="0.25">
      <c r="A3350" s="54" t="s">
        <v>38</v>
      </c>
      <c r="B3350" s="55" t="s">
        <v>48</v>
      </c>
      <c r="C3350" s="123" t="s">
        <v>47</v>
      </c>
      <c r="D3350" s="123" t="s">
        <v>915</v>
      </c>
      <c r="E3350" s="123" t="s">
        <v>915</v>
      </c>
      <c r="F3350" s="126" t="s">
        <v>775</v>
      </c>
      <c r="G3350" s="127" t="s">
        <v>10943</v>
      </c>
      <c r="H3350" s="127" t="s">
        <v>777</v>
      </c>
      <c r="I3350" s="8" t="s">
        <v>10944</v>
      </c>
      <c r="J3350" s="9" t="s">
        <v>108</v>
      </c>
      <c r="K3350" s="10" t="s">
        <v>10945</v>
      </c>
      <c r="L3350" s="10" t="s">
        <v>2236</v>
      </c>
      <c r="M3350" s="11" t="s">
        <v>47</v>
      </c>
      <c r="N3350" s="11" t="s">
        <v>46</v>
      </c>
      <c r="O3350" s="10">
        <v>914</v>
      </c>
      <c r="P3350" s="12">
        <v>794</v>
      </c>
      <c r="Q3350" s="55">
        <v>914.07939999999996</v>
      </c>
      <c r="R3350" s="125"/>
      <c r="S3350" s="150" t="s">
        <v>46</v>
      </c>
      <c r="T3350" s="12" t="s">
        <v>47</v>
      </c>
      <c r="U3350" s="12" t="s">
        <v>47</v>
      </c>
      <c r="V3350" s="127" t="s">
        <v>46</v>
      </c>
      <c r="W3350" s="147" t="s">
        <v>1743</v>
      </c>
      <c r="X3350" s="148" t="s">
        <v>288</v>
      </c>
      <c r="Y3350" s="70" t="s">
        <v>10946</v>
      </c>
      <c r="Z3350" s="70" t="s">
        <v>10748</v>
      </c>
      <c r="AA3350" s="127" t="s">
        <v>46</v>
      </c>
      <c r="AB3350" s="151">
        <v>914</v>
      </c>
      <c r="AC3350" s="151">
        <v>794</v>
      </c>
      <c r="AD3350" s="151">
        <f t="shared" si="594"/>
        <v>914.07939999999996</v>
      </c>
      <c r="AE3350" s="127" t="s">
        <v>47</v>
      </c>
      <c r="AF3350" s="152" t="s">
        <v>47</v>
      </c>
      <c r="AG3350" s="153" t="s">
        <v>47</v>
      </c>
      <c r="AH3350" s="154" t="s">
        <v>915</v>
      </c>
      <c r="AI3350" s="154" t="s">
        <v>915</v>
      </c>
      <c r="AJ3350" s="128" t="s">
        <v>915</v>
      </c>
      <c r="AK3350" s="17"/>
      <c r="AL3350" s="17"/>
      <c r="AM3350" s="17"/>
      <c r="AN3350" s="17"/>
      <c r="AO3350" s="17"/>
      <c r="AP3350" s="17"/>
      <c r="AQ3350" s="17"/>
    </row>
    <row r="3351" spans="1:43" s="2" customFormat="1" ht="63.75" x14ac:dyDescent="0.25">
      <c r="A3351" s="54" t="s">
        <v>79</v>
      </c>
      <c r="B3351" s="55" t="s">
        <v>48</v>
      </c>
      <c r="C3351" s="123" t="s">
        <v>47</v>
      </c>
      <c r="D3351" s="123" t="s">
        <v>915</v>
      </c>
      <c r="E3351" s="123" t="s">
        <v>915</v>
      </c>
      <c r="F3351" s="126" t="s">
        <v>775</v>
      </c>
      <c r="G3351" s="127" t="s">
        <v>10947</v>
      </c>
      <c r="H3351" s="127" t="s">
        <v>777</v>
      </c>
      <c r="I3351" s="8" t="s">
        <v>10948</v>
      </c>
      <c r="J3351" s="9" t="s">
        <v>108</v>
      </c>
      <c r="K3351" s="10" t="s">
        <v>10949</v>
      </c>
      <c r="L3351" s="10" t="s">
        <v>521</v>
      </c>
      <c r="M3351" s="11" t="s">
        <v>47</v>
      </c>
      <c r="N3351" s="11" t="s">
        <v>46</v>
      </c>
      <c r="O3351" s="10">
        <v>0</v>
      </c>
      <c r="P3351" s="12">
        <v>199.87</v>
      </c>
      <c r="Q3351" s="55">
        <v>1.9987000000000001E-2</v>
      </c>
      <c r="R3351" s="125"/>
      <c r="S3351" s="150" t="s">
        <v>46</v>
      </c>
      <c r="T3351" s="12" t="s">
        <v>47</v>
      </c>
      <c r="U3351" s="12" t="s">
        <v>47</v>
      </c>
      <c r="V3351" s="127" t="s">
        <v>46</v>
      </c>
      <c r="W3351" s="147" t="s">
        <v>1743</v>
      </c>
      <c r="X3351" s="148" t="s">
        <v>288</v>
      </c>
      <c r="Y3351" s="70" t="s">
        <v>10950</v>
      </c>
      <c r="Z3351" s="70" t="s">
        <v>10885</v>
      </c>
      <c r="AA3351" s="127" t="s">
        <v>46</v>
      </c>
      <c r="AB3351" s="151">
        <v>0</v>
      </c>
      <c r="AC3351" s="151">
        <v>197.87</v>
      </c>
      <c r="AD3351" s="151">
        <f t="shared" si="594"/>
        <v>1.9786999999999999E-2</v>
      </c>
      <c r="AE3351" s="127" t="s">
        <v>47</v>
      </c>
      <c r="AF3351" s="152" t="s">
        <v>47</v>
      </c>
      <c r="AG3351" s="153" t="s">
        <v>47</v>
      </c>
      <c r="AH3351" s="154" t="s">
        <v>915</v>
      </c>
      <c r="AI3351" s="154" t="s">
        <v>915</v>
      </c>
      <c r="AJ3351" s="128" t="s">
        <v>915</v>
      </c>
      <c r="AK3351" s="17"/>
      <c r="AL3351" s="17"/>
      <c r="AM3351" s="17"/>
      <c r="AN3351" s="17"/>
      <c r="AO3351" s="17"/>
      <c r="AP3351" s="17"/>
      <c r="AQ3351" s="17"/>
    </row>
    <row r="3352" spans="1:43" s="2" customFormat="1" ht="51" x14ac:dyDescent="0.25">
      <c r="A3352" s="54" t="s">
        <v>38</v>
      </c>
      <c r="B3352" s="55" t="s">
        <v>48</v>
      </c>
      <c r="C3352" s="123" t="s">
        <v>47</v>
      </c>
      <c r="D3352" s="123" t="s">
        <v>24713</v>
      </c>
      <c r="E3352" s="123" t="s">
        <v>915</v>
      </c>
      <c r="F3352" s="126" t="s">
        <v>775</v>
      </c>
      <c r="G3352" s="127" t="s">
        <v>10951</v>
      </c>
      <c r="H3352" s="127" t="s">
        <v>777</v>
      </c>
      <c r="I3352" s="8" t="s">
        <v>10952</v>
      </c>
      <c r="J3352" s="9" t="s">
        <v>108</v>
      </c>
      <c r="K3352" s="10" t="s">
        <v>10953</v>
      </c>
      <c r="L3352" s="10" t="s">
        <v>10954</v>
      </c>
      <c r="M3352" s="11" t="s">
        <v>47</v>
      </c>
      <c r="N3352" s="11" t="s">
        <v>46</v>
      </c>
      <c r="O3352" s="10">
        <v>90</v>
      </c>
      <c r="P3352" s="12">
        <v>0</v>
      </c>
      <c r="Q3352" s="55">
        <v>90</v>
      </c>
      <c r="R3352" s="125"/>
      <c r="S3352" s="150" t="s">
        <v>46</v>
      </c>
      <c r="T3352" s="12" t="s">
        <v>47</v>
      </c>
      <c r="U3352" s="12" t="s">
        <v>47</v>
      </c>
      <c r="V3352" s="127" t="s">
        <v>46</v>
      </c>
      <c r="W3352" s="147" t="s">
        <v>1743</v>
      </c>
      <c r="X3352" s="148" t="s">
        <v>855</v>
      </c>
      <c r="Y3352" s="70" t="s">
        <v>10955</v>
      </c>
      <c r="Z3352" s="70" t="s">
        <v>9249</v>
      </c>
      <c r="AA3352" s="127" t="s">
        <v>46</v>
      </c>
      <c r="AB3352" s="151">
        <v>90</v>
      </c>
      <c r="AC3352" s="151">
        <v>0</v>
      </c>
      <c r="AD3352" s="151">
        <f t="shared" si="594"/>
        <v>90</v>
      </c>
      <c r="AE3352" s="127" t="s">
        <v>47</v>
      </c>
      <c r="AF3352" s="152" t="s">
        <v>47</v>
      </c>
      <c r="AG3352" s="153" t="s">
        <v>47</v>
      </c>
      <c r="AH3352" s="154" t="s">
        <v>915</v>
      </c>
      <c r="AI3352" s="154" t="s">
        <v>915</v>
      </c>
      <c r="AJ3352" s="128" t="s">
        <v>915</v>
      </c>
      <c r="AK3352" s="17"/>
      <c r="AL3352" s="17"/>
      <c r="AM3352" s="17"/>
      <c r="AN3352" s="17"/>
      <c r="AO3352" s="17"/>
      <c r="AP3352" s="17"/>
      <c r="AQ3352" s="17"/>
    </row>
    <row r="3353" spans="1:43" s="2" customFormat="1" ht="38.25" customHeight="1" x14ac:dyDescent="0.25">
      <c r="A3353" s="54" t="s">
        <v>38</v>
      </c>
      <c r="B3353" s="55" t="s">
        <v>48</v>
      </c>
      <c r="C3353" s="123" t="s">
        <v>47</v>
      </c>
      <c r="D3353" s="123" t="s">
        <v>24714</v>
      </c>
      <c r="E3353" s="123" t="s">
        <v>915</v>
      </c>
      <c r="F3353" s="126" t="s">
        <v>775</v>
      </c>
      <c r="G3353" s="127" t="s">
        <v>10956</v>
      </c>
      <c r="H3353" s="127" t="s">
        <v>777</v>
      </c>
      <c r="I3353" s="8" t="s">
        <v>10957</v>
      </c>
      <c r="J3353" s="9" t="s">
        <v>108</v>
      </c>
      <c r="K3353" s="10" t="s">
        <v>10958</v>
      </c>
      <c r="L3353" s="10" t="s">
        <v>699</v>
      </c>
      <c r="M3353" s="11" t="s">
        <v>47</v>
      </c>
      <c r="N3353" s="11" t="s">
        <v>46</v>
      </c>
      <c r="O3353" s="10">
        <v>3610</v>
      </c>
      <c r="P3353" s="12">
        <v>8178</v>
      </c>
      <c r="Q3353" s="55">
        <v>3610.8177999999998</v>
      </c>
      <c r="R3353" s="125"/>
      <c r="S3353" s="150" t="s">
        <v>46</v>
      </c>
      <c r="T3353" s="12" t="s">
        <v>47</v>
      </c>
      <c r="U3353" s="12" t="s">
        <v>47</v>
      </c>
      <c r="V3353" s="127" t="s">
        <v>46</v>
      </c>
      <c r="W3353" s="147" t="s">
        <v>1743</v>
      </c>
      <c r="X3353" s="148" t="s">
        <v>855</v>
      </c>
      <c r="Y3353" s="70" t="s">
        <v>10959</v>
      </c>
      <c r="Z3353" s="70" t="s">
        <v>9249</v>
      </c>
      <c r="AA3353" s="127" t="s">
        <v>46</v>
      </c>
      <c r="AB3353" s="151">
        <v>3610</v>
      </c>
      <c r="AC3353" s="151">
        <v>8178</v>
      </c>
      <c r="AD3353" s="151">
        <f t="shared" si="594"/>
        <v>3610.8177999999998</v>
      </c>
      <c r="AE3353" s="127" t="s">
        <v>47</v>
      </c>
      <c r="AF3353" s="152" t="s">
        <v>47</v>
      </c>
      <c r="AG3353" s="153" t="s">
        <v>47</v>
      </c>
      <c r="AH3353" s="154" t="s">
        <v>915</v>
      </c>
      <c r="AI3353" s="154" t="s">
        <v>915</v>
      </c>
      <c r="AJ3353" s="128" t="s">
        <v>915</v>
      </c>
      <c r="AK3353" s="17"/>
      <c r="AL3353" s="17"/>
      <c r="AM3353" s="17"/>
      <c r="AN3353" s="17"/>
      <c r="AO3353" s="17"/>
      <c r="AP3353" s="17"/>
      <c r="AQ3353" s="17"/>
    </row>
    <row r="3354" spans="1:43" s="2" customFormat="1" ht="102" x14ac:dyDescent="0.25">
      <c r="A3354" s="54" t="s">
        <v>79</v>
      </c>
      <c r="B3354" s="55" t="s">
        <v>48</v>
      </c>
      <c r="C3354" s="123" t="s">
        <v>47</v>
      </c>
      <c r="D3354" s="123" t="s">
        <v>915</v>
      </c>
      <c r="E3354" s="123" t="s">
        <v>915</v>
      </c>
      <c r="F3354" s="126" t="s">
        <v>775</v>
      </c>
      <c r="G3354" s="127" t="s">
        <v>10960</v>
      </c>
      <c r="H3354" s="127" t="s">
        <v>777</v>
      </c>
      <c r="I3354" s="8" t="s">
        <v>10961</v>
      </c>
      <c r="J3354" s="9" t="s">
        <v>108</v>
      </c>
      <c r="K3354" s="10" t="s">
        <v>10962</v>
      </c>
      <c r="L3354" s="10" t="s">
        <v>521</v>
      </c>
      <c r="M3354" s="11" t="s">
        <v>47</v>
      </c>
      <c r="N3354" s="11" t="s">
        <v>46</v>
      </c>
      <c r="O3354" s="10">
        <v>0</v>
      </c>
      <c r="P3354" s="12">
        <v>117</v>
      </c>
      <c r="Q3354" s="55">
        <v>1.17E-2</v>
      </c>
      <c r="R3354" s="125"/>
      <c r="S3354" s="150" t="s">
        <v>46</v>
      </c>
      <c r="T3354" s="12" t="s">
        <v>47</v>
      </c>
      <c r="U3354" s="12" t="s">
        <v>47</v>
      </c>
      <c r="V3354" s="127" t="s">
        <v>46</v>
      </c>
      <c r="W3354" s="147" t="s">
        <v>1743</v>
      </c>
      <c r="X3354" s="148" t="s">
        <v>855</v>
      </c>
      <c r="Y3354" s="70" t="s">
        <v>10963</v>
      </c>
      <c r="Z3354" s="70" t="s">
        <v>9249</v>
      </c>
      <c r="AA3354" s="127" t="s">
        <v>46</v>
      </c>
      <c r="AB3354" s="151">
        <v>0</v>
      </c>
      <c r="AC3354" s="151">
        <v>117</v>
      </c>
      <c r="AD3354" s="151">
        <f t="shared" si="594"/>
        <v>1.17E-2</v>
      </c>
      <c r="AE3354" s="127" t="s">
        <v>47</v>
      </c>
      <c r="AF3354" s="152" t="s">
        <v>47</v>
      </c>
      <c r="AG3354" s="153" t="s">
        <v>47</v>
      </c>
      <c r="AH3354" s="154" t="s">
        <v>915</v>
      </c>
      <c r="AI3354" s="154" t="s">
        <v>915</v>
      </c>
      <c r="AJ3354" s="128" t="s">
        <v>915</v>
      </c>
    </row>
    <row r="3355" spans="1:43" s="2" customFormat="1" ht="51" customHeight="1" x14ac:dyDescent="0.25">
      <c r="A3355" s="54" t="s">
        <v>38</v>
      </c>
      <c r="B3355" s="55" t="s">
        <v>48</v>
      </c>
      <c r="C3355" s="123" t="s">
        <v>47</v>
      </c>
      <c r="D3355" s="123" t="s">
        <v>24715</v>
      </c>
      <c r="E3355" s="123" t="s">
        <v>915</v>
      </c>
      <c r="F3355" s="126" t="s">
        <v>775</v>
      </c>
      <c r="G3355" s="127" t="s">
        <v>10964</v>
      </c>
      <c r="H3355" s="127" t="s">
        <v>777</v>
      </c>
      <c r="I3355" s="8" t="s">
        <v>10965</v>
      </c>
      <c r="J3355" s="9" t="s">
        <v>108</v>
      </c>
      <c r="K3355" s="10" t="s">
        <v>10966</v>
      </c>
      <c r="L3355" s="10" t="s">
        <v>4056</v>
      </c>
      <c r="M3355" s="11" t="s">
        <v>47</v>
      </c>
      <c r="N3355" s="11" t="s">
        <v>46</v>
      </c>
      <c r="O3355" s="10">
        <v>16</v>
      </c>
      <c r="P3355" s="12">
        <v>8900</v>
      </c>
      <c r="Q3355" s="55">
        <v>16.89</v>
      </c>
      <c r="R3355" s="125"/>
      <c r="S3355" s="150" t="s">
        <v>46</v>
      </c>
      <c r="T3355" s="12" t="s">
        <v>47</v>
      </c>
      <c r="U3355" s="12" t="s">
        <v>47</v>
      </c>
      <c r="V3355" s="127" t="s">
        <v>47</v>
      </c>
      <c r="W3355" s="147" t="s">
        <v>1743</v>
      </c>
      <c r="X3355" s="148" t="s">
        <v>855</v>
      </c>
      <c r="Y3355" s="70" t="s">
        <v>10967</v>
      </c>
      <c r="Z3355" s="70" t="s">
        <v>10968</v>
      </c>
      <c r="AA3355" s="127" t="s">
        <v>46</v>
      </c>
      <c r="AB3355" s="151">
        <v>0</v>
      </c>
      <c r="AC3355" s="151">
        <v>490.53</v>
      </c>
      <c r="AD3355" s="151">
        <f t="shared" si="594"/>
        <v>4.9052999999999999E-2</v>
      </c>
      <c r="AE3355" s="127" t="s">
        <v>47</v>
      </c>
      <c r="AF3355" s="152" t="s">
        <v>47</v>
      </c>
      <c r="AG3355" s="153" t="s">
        <v>47</v>
      </c>
      <c r="AH3355" s="154" t="s">
        <v>915</v>
      </c>
      <c r="AI3355" s="154" t="s">
        <v>915</v>
      </c>
      <c r="AJ3355" s="128" t="s">
        <v>915</v>
      </c>
      <c r="AK3355" s="17"/>
      <c r="AL3355" s="17"/>
      <c r="AM3355" s="17"/>
      <c r="AN3355" s="17"/>
      <c r="AO3355" s="17"/>
      <c r="AP3355" s="17"/>
      <c r="AQ3355" s="17"/>
    </row>
    <row r="3356" spans="1:43" s="17" customFormat="1" ht="38.25" x14ac:dyDescent="0.25">
      <c r="A3356" s="54" t="s">
        <v>38</v>
      </c>
      <c r="B3356" s="55" t="s">
        <v>48</v>
      </c>
      <c r="C3356" s="227" t="s">
        <v>47</v>
      </c>
      <c r="D3356" s="5" t="s">
        <v>24715</v>
      </c>
      <c r="E3356" s="123" t="s">
        <v>915</v>
      </c>
      <c r="F3356" s="95" t="s">
        <v>775</v>
      </c>
      <c r="G3356" s="12" t="s">
        <v>10969</v>
      </c>
      <c r="H3356" s="12" t="s">
        <v>42</v>
      </c>
      <c r="I3356" s="8" t="s">
        <v>10970</v>
      </c>
      <c r="J3356" s="9" t="s">
        <v>108</v>
      </c>
      <c r="K3356" s="10" t="s">
        <v>10971</v>
      </c>
      <c r="L3356" s="10" t="s">
        <v>4056</v>
      </c>
      <c r="M3356" s="11" t="s">
        <v>47</v>
      </c>
      <c r="N3356" s="11" t="s">
        <v>46</v>
      </c>
      <c r="O3356" s="10">
        <v>15</v>
      </c>
      <c r="P3356" s="12">
        <v>0</v>
      </c>
      <c r="Q3356" s="55">
        <f>+O3356+(P3356/10000)</f>
        <v>15</v>
      </c>
      <c r="R3356" s="32" t="s">
        <v>47</v>
      </c>
      <c r="S3356" s="93" t="s">
        <v>46</v>
      </c>
      <c r="T3356" s="12" t="s">
        <v>47</v>
      </c>
      <c r="U3356" s="12" t="s">
        <v>47</v>
      </c>
      <c r="V3356" s="12" t="s">
        <v>46</v>
      </c>
      <c r="W3356" s="12" t="s">
        <v>44</v>
      </c>
      <c r="X3356" s="12" t="s">
        <v>855</v>
      </c>
      <c r="Y3356" s="10" t="s">
        <v>10972</v>
      </c>
      <c r="Z3356" s="10" t="s">
        <v>1206</v>
      </c>
      <c r="AA3356" s="12" t="s">
        <v>46</v>
      </c>
      <c r="AB3356" s="10">
        <v>95</v>
      </c>
      <c r="AC3356" s="12">
        <v>1115</v>
      </c>
      <c r="AD3356" s="149">
        <f>+AB3356+(AC3356/10000)</f>
        <v>95.111500000000007</v>
      </c>
      <c r="AE3356" s="12" t="s">
        <v>47</v>
      </c>
      <c r="AF3356" s="117" t="s">
        <v>23727</v>
      </c>
      <c r="AG3356" s="153" t="s">
        <v>47</v>
      </c>
      <c r="AH3356" s="154" t="s">
        <v>915</v>
      </c>
      <c r="AI3356" s="154" t="s">
        <v>915</v>
      </c>
      <c r="AJ3356" s="128" t="s">
        <v>915</v>
      </c>
    </row>
    <row r="3357" spans="1:43" s="2" customFormat="1" ht="114.75" hidden="1" customHeight="1" x14ac:dyDescent="0.25">
      <c r="A3357" s="54" t="s">
        <v>38</v>
      </c>
      <c r="B3357" s="55" t="s">
        <v>39</v>
      </c>
      <c r="C3357" s="123"/>
      <c r="D3357" s="124"/>
      <c r="E3357" s="125"/>
      <c r="F3357" s="126" t="s">
        <v>775</v>
      </c>
      <c r="G3357" s="127" t="s">
        <v>10973</v>
      </c>
      <c r="H3357" s="127" t="s">
        <v>777</v>
      </c>
      <c r="I3357" s="8" t="s">
        <v>10974</v>
      </c>
      <c r="J3357" s="9" t="s">
        <v>108</v>
      </c>
      <c r="K3357" s="10" t="s">
        <v>10975</v>
      </c>
      <c r="L3357" s="10" t="s">
        <v>4056</v>
      </c>
      <c r="M3357" s="11" t="s">
        <v>47</v>
      </c>
      <c r="N3357" s="11" t="s">
        <v>46</v>
      </c>
      <c r="O3357" s="10">
        <v>132</v>
      </c>
      <c r="P3357" s="12">
        <v>7735</v>
      </c>
      <c r="Q3357" s="55">
        <v>132.77350000000001</v>
      </c>
      <c r="R3357" s="125"/>
      <c r="S3357" s="150" t="s">
        <v>46</v>
      </c>
      <c r="T3357" s="12" t="s">
        <v>47</v>
      </c>
      <c r="U3357" s="12" t="s">
        <v>47</v>
      </c>
      <c r="V3357" s="127" t="s">
        <v>47</v>
      </c>
      <c r="W3357" s="147" t="s">
        <v>1743</v>
      </c>
      <c r="X3357" s="148" t="s">
        <v>855</v>
      </c>
      <c r="Y3357" s="70" t="s">
        <v>10967</v>
      </c>
      <c r="Z3357" s="70" t="s">
        <v>10968</v>
      </c>
      <c r="AA3357" s="127" t="s">
        <v>46</v>
      </c>
      <c r="AB3357" s="151">
        <v>132</v>
      </c>
      <c r="AC3357" s="151">
        <v>7735</v>
      </c>
      <c r="AD3357" s="151">
        <f>+AB3357+(AC3357/10000)</f>
        <v>132.77350000000001</v>
      </c>
      <c r="AE3357" s="127" t="s">
        <v>47</v>
      </c>
      <c r="AF3357" s="152" t="s">
        <v>47</v>
      </c>
      <c r="AG3357" s="153"/>
      <c r="AH3357" s="154"/>
      <c r="AI3357" s="154"/>
      <c r="AJ3357" s="125"/>
    </row>
    <row r="3358" spans="1:43" s="17" customFormat="1" ht="60" customHeight="1" x14ac:dyDescent="0.25">
      <c r="A3358" s="54" t="s">
        <v>38</v>
      </c>
      <c r="B3358" s="55" t="s">
        <v>48</v>
      </c>
      <c r="C3358" s="227" t="s">
        <v>47</v>
      </c>
      <c r="D3358" s="5" t="s">
        <v>24715</v>
      </c>
      <c r="E3358" s="32" t="s">
        <v>24716</v>
      </c>
      <c r="F3358" s="95" t="s">
        <v>775</v>
      </c>
      <c r="G3358" s="12" t="s">
        <v>10976</v>
      </c>
      <c r="H3358" s="12" t="s">
        <v>42</v>
      </c>
      <c r="I3358" s="8" t="s">
        <v>10977</v>
      </c>
      <c r="J3358" s="9" t="s">
        <v>108</v>
      </c>
      <c r="K3358" s="10" t="s">
        <v>10975</v>
      </c>
      <c r="L3358" s="10" t="s">
        <v>4056</v>
      </c>
      <c r="M3358" s="11" t="s">
        <v>47</v>
      </c>
      <c r="N3358" s="11" t="s">
        <v>46</v>
      </c>
      <c r="O3358" s="10">
        <v>66</v>
      </c>
      <c r="P3358" s="12">
        <v>3</v>
      </c>
      <c r="Q3358" s="55">
        <f>+O3358+(P3358/10000)</f>
        <v>66.000299999999996</v>
      </c>
      <c r="R3358" s="32" t="s">
        <v>47</v>
      </c>
      <c r="S3358" s="93" t="s">
        <v>46</v>
      </c>
      <c r="T3358" s="12" t="s">
        <v>47</v>
      </c>
      <c r="U3358" s="12" t="s">
        <v>47</v>
      </c>
      <c r="V3358" s="12" t="s">
        <v>46</v>
      </c>
      <c r="W3358" s="12" t="s">
        <v>44</v>
      </c>
      <c r="X3358" s="12" t="s">
        <v>855</v>
      </c>
      <c r="Y3358" s="10" t="s">
        <v>10978</v>
      </c>
      <c r="Z3358" s="10" t="s">
        <v>10979</v>
      </c>
      <c r="AA3358" s="12" t="s">
        <v>46</v>
      </c>
      <c r="AB3358" s="10">
        <v>95</v>
      </c>
      <c r="AC3358" s="12">
        <v>1115</v>
      </c>
      <c r="AD3358" s="149">
        <f t="shared" ref="AD3358:AD3359" si="595">+AB3358+(AC3358/10000)</f>
        <v>95.111500000000007</v>
      </c>
      <c r="AE3358" s="12" t="s">
        <v>47</v>
      </c>
      <c r="AF3358" s="117" t="s">
        <v>23727</v>
      </c>
      <c r="AG3358" s="153" t="s">
        <v>47</v>
      </c>
      <c r="AH3358" s="154" t="s">
        <v>915</v>
      </c>
      <c r="AI3358" s="154" t="s">
        <v>915</v>
      </c>
      <c r="AJ3358" s="128" t="s">
        <v>915</v>
      </c>
    </row>
    <row r="3359" spans="1:43" s="17" customFormat="1" ht="89.25" customHeight="1" x14ac:dyDescent="0.25">
      <c r="A3359" s="54" t="s">
        <v>38</v>
      </c>
      <c r="B3359" s="55" t="s">
        <v>48</v>
      </c>
      <c r="C3359" s="227" t="s">
        <v>47</v>
      </c>
      <c r="D3359" s="5" t="s">
        <v>24715</v>
      </c>
      <c r="E3359" s="123" t="s">
        <v>915</v>
      </c>
      <c r="F3359" s="95" t="s">
        <v>775</v>
      </c>
      <c r="G3359" s="12" t="s">
        <v>10980</v>
      </c>
      <c r="H3359" s="12" t="s">
        <v>42</v>
      </c>
      <c r="I3359" s="8" t="s">
        <v>10981</v>
      </c>
      <c r="J3359" s="9" t="s">
        <v>108</v>
      </c>
      <c r="K3359" s="10" t="s">
        <v>10982</v>
      </c>
      <c r="L3359" s="10" t="s">
        <v>4056</v>
      </c>
      <c r="M3359" s="11" t="s">
        <v>47</v>
      </c>
      <c r="N3359" s="11" t="s">
        <v>46</v>
      </c>
      <c r="O3359" s="10">
        <v>29</v>
      </c>
      <c r="P3359" s="12">
        <v>0</v>
      </c>
      <c r="Q3359" s="55">
        <f>+O3359+(P3359/10000)</f>
        <v>29</v>
      </c>
      <c r="R3359" s="32" t="s">
        <v>47</v>
      </c>
      <c r="S3359" s="93" t="s">
        <v>46</v>
      </c>
      <c r="T3359" s="12" t="s">
        <v>47</v>
      </c>
      <c r="U3359" s="12" t="s">
        <v>47</v>
      </c>
      <c r="V3359" s="12" t="s">
        <v>46</v>
      </c>
      <c r="W3359" s="12" t="s">
        <v>44</v>
      </c>
      <c r="X3359" s="12" t="s">
        <v>855</v>
      </c>
      <c r="Y3359" s="10" t="s">
        <v>10983</v>
      </c>
      <c r="Z3359" s="10" t="s">
        <v>1206</v>
      </c>
      <c r="AA3359" s="12" t="s">
        <v>46</v>
      </c>
      <c r="AB3359" s="10">
        <v>95</v>
      </c>
      <c r="AC3359" s="12">
        <v>1115</v>
      </c>
      <c r="AD3359" s="149">
        <f t="shared" si="595"/>
        <v>95.111500000000007</v>
      </c>
      <c r="AE3359" s="12" t="s">
        <v>47</v>
      </c>
      <c r="AF3359" s="117" t="s">
        <v>23727</v>
      </c>
      <c r="AG3359" s="153" t="s">
        <v>47</v>
      </c>
      <c r="AH3359" s="154" t="s">
        <v>915</v>
      </c>
      <c r="AI3359" s="154" t="s">
        <v>915</v>
      </c>
      <c r="AJ3359" s="128" t="s">
        <v>915</v>
      </c>
    </row>
    <row r="3360" spans="1:43" s="2" customFormat="1" ht="51" customHeight="1" x14ac:dyDescent="0.25">
      <c r="A3360" s="54" t="s">
        <v>79</v>
      </c>
      <c r="B3360" s="55" t="s">
        <v>48</v>
      </c>
      <c r="C3360" s="227" t="s">
        <v>47</v>
      </c>
      <c r="D3360" s="123" t="s">
        <v>915</v>
      </c>
      <c r="E3360" s="123" t="s">
        <v>915</v>
      </c>
      <c r="F3360" s="95" t="s">
        <v>775</v>
      </c>
      <c r="G3360" s="12" t="s">
        <v>10984</v>
      </c>
      <c r="H3360" s="12" t="s">
        <v>42</v>
      </c>
      <c r="I3360" s="8" t="s">
        <v>10985</v>
      </c>
      <c r="J3360" s="9" t="s">
        <v>108</v>
      </c>
      <c r="K3360" s="10" t="s">
        <v>10986</v>
      </c>
      <c r="L3360" s="10" t="s">
        <v>521</v>
      </c>
      <c r="M3360" s="11" t="s">
        <v>47</v>
      </c>
      <c r="N3360" s="11" t="s">
        <v>46</v>
      </c>
      <c r="O3360" s="10">
        <v>0</v>
      </c>
      <c r="P3360" s="12">
        <v>204.76</v>
      </c>
      <c r="Q3360" s="55">
        <f>+O3360+(P3360/10000)</f>
        <v>2.0475999999999998E-2</v>
      </c>
      <c r="R3360" s="32" t="s">
        <v>47</v>
      </c>
      <c r="S3360" s="93" t="s">
        <v>46</v>
      </c>
      <c r="T3360" s="12" t="s">
        <v>47</v>
      </c>
      <c r="U3360" s="12" t="s">
        <v>47</v>
      </c>
      <c r="V3360" s="12" t="s">
        <v>46</v>
      </c>
      <c r="W3360" s="12" t="s">
        <v>44</v>
      </c>
      <c r="X3360" s="12" t="s">
        <v>855</v>
      </c>
      <c r="Y3360" s="10" t="s">
        <v>10986</v>
      </c>
      <c r="Z3360" s="10" t="s">
        <v>521</v>
      </c>
      <c r="AA3360" s="12" t="s">
        <v>46</v>
      </c>
      <c r="AB3360" s="10">
        <v>0</v>
      </c>
      <c r="AC3360" s="12">
        <v>204.76</v>
      </c>
      <c r="AD3360" s="12">
        <f t="shared" ref="AD3360" si="596">+AB3360+(AC3360/10000)</f>
        <v>2.0475999999999998E-2</v>
      </c>
      <c r="AE3360" s="12" t="s">
        <v>47</v>
      </c>
      <c r="AF3360" s="117" t="s">
        <v>47</v>
      </c>
      <c r="AG3360" s="153" t="s">
        <v>47</v>
      </c>
      <c r="AH3360" s="154" t="s">
        <v>915</v>
      </c>
      <c r="AI3360" s="154" t="s">
        <v>915</v>
      </c>
      <c r="AJ3360" s="128" t="s">
        <v>915</v>
      </c>
      <c r="AK3360" s="17"/>
      <c r="AL3360" s="17"/>
      <c r="AM3360" s="17"/>
      <c r="AN3360" s="17"/>
      <c r="AO3360" s="17"/>
      <c r="AP3360" s="17"/>
      <c r="AQ3360" s="17"/>
    </row>
    <row r="3361" spans="1:43" s="2" customFormat="1" ht="51" x14ac:dyDescent="0.25">
      <c r="A3361" s="54" t="s">
        <v>38</v>
      </c>
      <c r="B3361" s="55" t="s">
        <v>48</v>
      </c>
      <c r="C3361" s="123" t="s">
        <v>47</v>
      </c>
      <c r="D3361" s="123" t="s">
        <v>915</v>
      </c>
      <c r="E3361" s="123" t="s">
        <v>915</v>
      </c>
      <c r="F3361" s="126" t="s">
        <v>775</v>
      </c>
      <c r="G3361" s="127" t="s">
        <v>10987</v>
      </c>
      <c r="H3361" s="127" t="s">
        <v>777</v>
      </c>
      <c r="I3361" s="8" t="s">
        <v>10988</v>
      </c>
      <c r="J3361" s="9" t="s">
        <v>108</v>
      </c>
      <c r="K3361" s="10" t="s">
        <v>10989</v>
      </c>
      <c r="L3361" s="10" t="s">
        <v>521</v>
      </c>
      <c r="M3361" s="11" t="s">
        <v>47</v>
      </c>
      <c r="N3361" s="11" t="s">
        <v>46</v>
      </c>
      <c r="O3361" s="10">
        <v>0</v>
      </c>
      <c r="P3361" s="12">
        <v>29900</v>
      </c>
      <c r="Q3361" s="55">
        <v>2.99</v>
      </c>
      <c r="R3361" s="125"/>
      <c r="S3361" s="150" t="s">
        <v>46</v>
      </c>
      <c r="T3361" s="12" t="s">
        <v>47</v>
      </c>
      <c r="U3361" s="12" t="s">
        <v>47</v>
      </c>
      <c r="V3361" s="127" t="s">
        <v>46</v>
      </c>
      <c r="W3361" s="147" t="s">
        <v>1743</v>
      </c>
      <c r="X3361" s="148" t="s">
        <v>855</v>
      </c>
      <c r="Y3361" s="70" t="s">
        <v>10990</v>
      </c>
      <c r="Z3361" s="70" t="s">
        <v>523</v>
      </c>
      <c r="AA3361" s="127" t="s">
        <v>46</v>
      </c>
      <c r="AB3361" s="151">
        <v>0</v>
      </c>
      <c r="AC3361" s="151">
        <v>29900</v>
      </c>
      <c r="AD3361" s="151">
        <f>+AB3361+(AC3361/10000)</f>
        <v>2.99</v>
      </c>
      <c r="AE3361" s="127" t="s">
        <v>47</v>
      </c>
      <c r="AF3361" s="152" t="s">
        <v>47</v>
      </c>
      <c r="AG3361" s="153" t="s">
        <v>47</v>
      </c>
      <c r="AH3361" s="154" t="s">
        <v>915</v>
      </c>
      <c r="AI3361" s="154" t="s">
        <v>915</v>
      </c>
      <c r="AJ3361" s="128" t="s">
        <v>915</v>
      </c>
      <c r="AK3361" s="17"/>
      <c r="AL3361" s="17"/>
      <c r="AM3361" s="17"/>
      <c r="AN3361" s="17"/>
      <c r="AO3361" s="17"/>
      <c r="AP3361" s="17"/>
      <c r="AQ3361" s="17"/>
    </row>
    <row r="3362" spans="1:43" s="2" customFormat="1" ht="102" customHeight="1" x14ac:dyDescent="0.25">
      <c r="A3362" s="54" t="s">
        <v>79</v>
      </c>
      <c r="B3362" s="55" t="s">
        <v>48</v>
      </c>
      <c r="C3362" s="123" t="s">
        <v>47</v>
      </c>
      <c r="D3362" s="123" t="s">
        <v>915</v>
      </c>
      <c r="E3362" s="123" t="s">
        <v>915</v>
      </c>
      <c r="F3362" s="126" t="s">
        <v>775</v>
      </c>
      <c r="G3362" s="127" t="s">
        <v>10991</v>
      </c>
      <c r="H3362" s="127" t="s">
        <v>777</v>
      </c>
      <c r="I3362" s="8" t="s">
        <v>10992</v>
      </c>
      <c r="J3362" s="9" t="s">
        <v>108</v>
      </c>
      <c r="K3362" s="10" t="s">
        <v>10993</v>
      </c>
      <c r="L3362" s="10" t="s">
        <v>521</v>
      </c>
      <c r="M3362" s="11" t="s">
        <v>47</v>
      </c>
      <c r="N3362" s="11" t="s">
        <v>46</v>
      </c>
      <c r="O3362" s="10">
        <v>0</v>
      </c>
      <c r="P3362" s="12">
        <v>115.6</v>
      </c>
      <c r="Q3362" s="55">
        <v>1.1559999999999999E-2</v>
      </c>
      <c r="R3362" s="125"/>
      <c r="S3362" s="150" t="s">
        <v>46</v>
      </c>
      <c r="T3362" s="12" t="s">
        <v>47</v>
      </c>
      <c r="U3362" s="12" t="s">
        <v>47</v>
      </c>
      <c r="V3362" s="127" t="s">
        <v>47</v>
      </c>
      <c r="W3362" s="147" t="s">
        <v>1743</v>
      </c>
      <c r="X3362" s="148" t="s">
        <v>855</v>
      </c>
      <c r="Y3362" s="70" t="s">
        <v>10994</v>
      </c>
      <c r="Z3362" s="70" t="s">
        <v>523</v>
      </c>
      <c r="AA3362" s="127" t="s">
        <v>46</v>
      </c>
      <c r="AB3362" s="151">
        <v>0</v>
      </c>
      <c r="AC3362" s="151">
        <v>115.6</v>
      </c>
      <c r="AD3362" s="151">
        <f>+AB3362+(AC3362/10000)</f>
        <v>1.1559999999999999E-2</v>
      </c>
      <c r="AE3362" s="127" t="s">
        <v>47</v>
      </c>
      <c r="AF3362" s="152" t="s">
        <v>47</v>
      </c>
      <c r="AG3362" s="153" t="s">
        <v>47</v>
      </c>
      <c r="AH3362" s="154" t="s">
        <v>915</v>
      </c>
      <c r="AI3362" s="154" t="s">
        <v>915</v>
      </c>
      <c r="AJ3362" s="128" t="s">
        <v>915</v>
      </c>
      <c r="AK3362" s="17"/>
      <c r="AL3362" s="17"/>
      <c r="AM3362" s="17"/>
      <c r="AN3362" s="17"/>
      <c r="AO3362" s="17"/>
      <c r="AP3362" s="17"/>
      <c r="AQ3362" s="17"/>
    </row>
    <row r="3363" spans="1:43" s="2" customFormat="1" ht="51" x14ac:dyDescent="0.25">
      <c r="A3363" s="54" t="s">
        <v>38</v>
      </c>
      <c r="B3363" s="55" t="s">
        <v>48</v>
      </c>
      <c r="C3363" s="123" t="s">
        <v>47</v>
      </c>
      <c r="D3363" s="123" t="s">
        <v>24717</v>
      </c>
      <c r="E3363" s="123" t="s">
        <v>915</v>
      </c>
      <c r="F3363" s="126" t="s">
        <v>775</v>
      </c>
      <c r="G3363" s="127" t="s">
        <v>10995</v>
      </c>
      <c r="H3363" s="127" t="s">
        <v>777</v>
      </c>
      <c r="I3363" s="8" t="s">
        <v>10996</v>
      </c>
      <c r="J3363" s="9" t="s">
        <v>108</v>
      </c>
      <c r="K3363" s="10" t="s">
        <v>10997</v>
      </c>
      <c r="L3363" s="10" t="s">
        <v>631</v>
      </c>
      <c r="M3363" s="11" t="s">
        <v>47</v>
      </c>
      <c r="N3363" s="11" t="s">
        <v>46</v>
      </c>
      <c r="O3363" s="10">
        <v>999</v>
      </c>
      <c r="P3363" s="12">
        <v>7741</v>
      </c>
      <c r="Q3363" s="55">
        <v>999.77409999999998</v>
      </c>
      <c r="R3363" s="125"/>
      <c r="S3363" s="150" t="s">
        <v>46</v>
      </c>
      <c r="T3363" s="12" t="s">
        <v>47</v>
      </c>
      <c r="U3363" s="12" t="s">
        <v>47</v>
      </c>
      <c r="V3363" s="127" t="s">
        <v>46</v>
      </c>
      <c r="W3363" s="147" t="s">
        <v>1743</v>
      </c>
      <c r="X3363" s="148" t="s">
        <v>288</v>
      </c>
      <c r="Y3363" s="70" t="s">
        <v>10998</v>
      </c>
      <c r="Z3363" s="70" t="s">
        <v>781</v>
      </c>
      <c r="AA3363" s="127" t="s">
        <v>46</v>
      </c>
      <c r="AB3363" s="151">
        <v>999</v>
      </c>
      <c r="AC3363" s="151">
        <v>7741</v>
      </c>
      <c r="AD3363" s="151">
        <f>+AB3363+(AC3363/10000)</f>
        <v>999.77409999999998</v>
      </c>
      <c r="AE3363" s="127" t="s">
        <v>47</v>
      </c>
      <c r="AF3363" s="152" t="s">
        <v>47</v>
      </c>
      <c r="AG3363" s="153" t="s">
        <v>47</v>
      </c>
      <c r="AH3363" s="154" t="s">
        <v>915</v>
      </c>
      <c r="AI3363" s="154" t="s">
        <v>915</v>
      </c>
      <c r="AJ3363" s="128" t="s">
        <v>915</v>
      </c>
      <c r="AK3363" s="17"/>
      <c r="AL3363" s="17"/>
      <c r="AM3363" s="17"/>
      <c r="AN3363" s="17"/>
      <c r="AO3363" s="17"/>
      <c r="AP3363" s="17"/>
      <c r="AQ3363" s="17"/>
    </row>
    <row r="3364" spans="1:43" s="2" customFormat="1" ht="76.5" x14ac:dyDescent="0.25">
      <c r="A3364" s="54" t="s">
        <v>79</v>
      </c>
      <c r="B3364" s="55" t="s">
        <v>48</v>
      </c>
      <c r="C3364" s="123" t="s">
        <v>47</v>
      </c>
      <c r="D3364" s="123" t="s">
        <v>915</v>
      </c>
      <c r="E3364" s="123" t="s">
        <v>915</v>
      </c>
      <c r="F3364" s="126" t="s">
        <v>775</v>
      </c>
      <c r="G3364" s="127" t="s">
        <v>10999</v>
      </c>
      <c r="H3364" s="127" t="s">
        <v>777</v>
      </c>
      <c r="I3364" s="8" t="s">
        <v>11000</v>
      </c>
      <c r="J3364" s="9" t="s">
        <v>108</v>
      </c>
      <c r="K3364" s="10" t="s">
        <v>11001</v>
      </c>
      <c r="L3364" s="10" t="s">
        <v>521</v>
      </c>
      <c r="M3364" s="11" t="s">
        <v>47</v>
      </c>
      <c r="N3364" s="11" t="s">
        <v>46</v>
      </c>
      <c r="O3364" s="10">
        <v>0</v>
      </c>
      <c r="P3364" s="12">
        <v>200.19</v>
      </c>
      <c r="Q3364" s="55">
        <v>2.0018999999999999E-2</v>
      </c>
      <c r="R3364" s="125"/>
      <c r="S3364" s="150" t="s">
        <v>46</v>
      </c>
      <c r="T3364" s="12" t="s">
        <v>47</v>
      </c>
      <c r="U3364" s="12" t="s">
        <v>47</v>
      </c>
      <c r="V3364" s="127" t="s">
        <v>46</v>
      </c>
      <c r="W3364" s="147" t="s">
        <v>1743</v>
      </c>
      <c r="X3364" s="148" t="s">
        <v>855</v>
      </c>
      <c r="Y3364" s="70" t="s">
        <v>11002</v>
      </c>
      <c r="Z3364" s="70" t="s">
        <v>523</v>
      </c>
      <c r="AA3364" s="127" t="s">
        <v>46</v>
      </c>
      <c r="AB3364" s="151">
        <v>0</v>
      </c>
      <c r="AC3364" s="151">
        <v>200.19</v>
      </c>
      <c r="AD3364" s="151">
        <f>+AB3364+(AC3364/10000)</f>
        <v>2.0018999999999999E-2</v>
      </c>
      <c r="AE3364" s="127" t="s">
        <v>47</v>
      </c>
      <c r="AF3364" s="152" t="s">
        <v>47</v>
      </c>
      <c r="AG3364" s="153" t="s">
        <v>47</v>
      </c>
      <c r="AH3364" s="154" t="s">
        <v>915</v>
      </c>
      <c r="AI3364" s="154" t="s">
        <v>915</v>
      </c>
      <c r="AJ3364" s="128" t="s">
        <v>915</v>
      </c>
      <c r="AK3364" s="17"/>
      <c r="AL3364" s="17"/>
      <c r="AM3364" s="17"/>
      <c r="AN3364" s="17"/>
      <c r="AO3364" s="17"/>
      <c r="AP3364" s="17"/>
      <c r="AQ3364" s="17"/>
    </row>
    <row r="3365" spans="1:43" s="17" customFormat="1" ht="63.75" customHeight="1" x14ac:dyDescent="0.25">
      <c r="A3365" s="54" t="s">
        <v>79</v>
      </c>
      <c r="B3365" s="55" t="s">
        <v>48</v>
      </c>
      <c r="C3365" s="227" t="s">
        <v>47</v>
      </c>
      <c r="D3365" s="123" t="s">
        <v>915</v>
      </c>
      <c r="E3365" s="123" t="s">
        <v>915</v>
      </c>
      <c r="F3365" s="95" t="s">
        <v>775</v>
      </c>
      <c r="G3365" s="12" t="s">
        <v>11003</v>
      </c>
      <c r="H3365" s="12" t="s">
        <v>42</v>
      </c>
      <c r="I3365" s="8" t="s">
        <v>11004</v>
      </c>
      <c r="J3365" s="9" t="s">
        <v>108</v>
      </c>
      <c r="K3365" s="10" t="s">
        <v>11005</v>
      </c>
      <c r="L3365" s="10" t="s">
        <v>521</v>
      </c>
      <c r="M3365" s="11" t="s">
        <v>47</v>
      </c>
      <c r="N3365" s="11" t="s">
        <v>46</v>
      </c>
      <c r="O3365" s="10">
        <v>0</v>
      </c>
      <c r="P3365" s="12">
        <v>227</v>
      </c>
      <c r="Q3365" s="55">
        <f>+O3365+(P3365/10000)</f>
        <v>2.2700000000000001E-2</v>
      </c>
      <c r="R3365" s="32" t="s">
        <v>47</v>
      </c>
      <c r="S3365" s="93" t="s">
        <v>46</v>
      </c>
      <c r="T3365" s="12" t="s">
        <v>47</v>
      </c>
      <c r="U3365" s="12" t="s">
        <v>47</v>
      </c>
      <c r="V3365" s="12" t="s">
        <v>46</v>
      </c>
      <c r="W3365" s="12" t="s">
        <v>44</v>
      </c>
      <c r="X3365" s="12" t="s">
        <v>855</v>
      </c>
      <c r="Y3365" s="10" t="s">
        <v>11006</v>
      </c>
      <c r="Z3365" s="10" t="s">
        <v>1206</v>
      </c>
      <c r="AA3365" s="12" t="s">
        <v>46</v>
      </c>
      <c r="AB3365" s="10">
        <v>0</v>
      </c>
      <c r="AC3365" s="12">
        <v>204.76</v>
      </c>
      <c r="AD3365" s="149">
        <f>+AB3365+(AC3365/10000)</f>
        <v>2.0475999999999998E-2</v>
      </c>
      <c r="AE3365" s="12" t="s">
        <v>47</v>
      </c>
      <c r="AF3365" s="117" t="s">
        <v>23727</v>
      </c>
      <c r="AG3365" s="153" t="s">
        <v>47</v>
      </c>
      <c r="AH3365" s="154" t="s">
        <v>915</v>
      </c>
      <c r="AI3365" s="154" t="s">
        <v>915</v>
      </c>
      <c r="AJ3365" s="128" t="s">
        <v>915</v>
      </c>
    </row>
    <row r="3366" spans="1:43" s="2" customFormat="1" ht="102" x14ac:dyDescent="0.25">
      <c r="A3366" s="54" t="s">
        <v>79</v>
      </c>
      <c r="B3366" s="55" t="s">
        <v>48</v>
      </c>
      <c r="C3366" s="123" t="s">
        <v>47</v>
      </c>
      <c r="D3366" s="123" t="s">
        <v>915</v>
      </c>
      <c r="E3366" s="123" t="s">
        <v>915</v>
      </c>
      <c r="F3366" s="126" t="s">
        <v>775</v>
      </c>
      <c r="G3366" s="127" t="s">
        <v>11007</v>
      </c>
      <c r="H3366" s="127" t="s">
        <v>777</v>
      </c>
      <c r="I3366" s="8" t="s">
        <v>11008</v>
      </c>
      <c r="J3366" s="9" t="s">
        <v>108</v>
      </c>
      <c r="K3366" s="10" t="s">
        <v>11009</v>
      </c>
      <c r="L3366" s="10" t="s">
        <v>521</v>
      </c>
      <c r="M3366" s="11" t="s">
        <v>47</v>
      </c>
      <c r="N3366" s="11" t="s">
        <v>46</v>
      </c>
      <c r="O3366" s="10">
        <v>0</v>
      </c>
      <c r="P3366" s="12">
        <v>213.84</v>
      </c>
      <c r="Q3366" s="55">
        <v>2.1384E-2</v>
      </c>
      <c r="R3366" s="125"/>
      <c r="S3366" s="150" t="s">
        <v>46</v>
      </c>
      <c r="T3366" s="12" t="s">
        <v>47</v>
      </c>
      <c r="U3366" s="12" t="s">
        <v>47</v>
      </c>
      <c r="V3366" s="127" t="s">
        <v>46</v>
      </c>
      <c r="W3366" s="147" t="s">
        <v>1743</v>
      </c>
      <c r="X3366" s="148" t="s">
        <v>855</v>
      </c>
      <c r="Y3366" s="70" t="s">
        <v>11010</v>
      </c>
      <c r="Z3366" s="70" t="s">
        <v>523</v>
      </c>
      <c r="AA3366" s="127" t="s">
        <v>46</v>
      </c>
      <c r="AB3366" s="151">
        <v>0</v>
      </c>
      <c r="AC3366" s="151">
        <v>213.84</v>
      </c>
      <c r="AD3366" s="151">
        <f t="shared" ref="AD3366:AD3374" si="597">+AB3366+(AC3366/10000)</f>
        <v>2.1384E-2</v>
      </c>
      <c r="AE3366" s="127" t="s">
        <v>47</v>
      </c>
      <c r="AF3366" s="152" t="s">
        <v>47</v>
      </c>
      <c r="AG3366" s="153" t="s">
        <v>47</v>
      </c>
      <c r="AH3366" s="154" t="s">
        <v>915</v>
      </c>
      <c r="AI3366" s="154" t="s">
        <v>915</v>
      </c>
      <c r="AJ3366" s="128" t="s">
        <v>915</v>
      </c>
      <c r="AK3366" s="17"/>
      <c r="AL3366" s="17"/>
      <c r="AM3366" s="17"/>
      <c r="AN3366" s="17"/>
      <c r="AO3366" s="17"/>
      <c r="AP3366" s="17"/>
      <c r="AQ3366" s="17"/>
    </row>
    <row r="3367" spans="1:43" s="2" customFormat="1" ht="102" x14ac:dyDescent="0.25">
      <c r="A3367" s="54" t="s">
        <v>79</v>
      </c>
      <c r="B3367" s="55" t="s">
        <v>48</v>
      </c>
      <c r="C3367" s="123" t="s">
        <v>47</v>
      </c>
      <c r="D3367" s="123" t="s">
        <v>915</v>
      </c>
      <c r="E3367" s="123" t="s">
        <v>915</v>
      </c>
      <c r="F3367" s="126" t="s">
        <v>775</v>
      </c>
      <c r="G3367" s="127" t="s">
        <v>11011</v>
      </c>
      <c r="H3367" s="127" t="s">
        <v>777</v>
      </c>
      <c r="I3367" s="8" t="s">
        <v>11012</v>
      </c>
      <c r="J3367" s="9" t="s">
        <v>108</v>
      </c>
      <c r="K3367" s="10" t="s">
        <v>11013</v>
      </c>
      <c r="L3367" s="10" t="s">
        <v>521</v>
      </c>
      <c r="M3367" s="11" t="s">
        <v>47</v>
      </c>
      <c r="N3367" s="11" t="s">
        <v>46</v>
      </c>
      <c r="O3367" s="10">
        <v>0</v>
      </c>
      <c r="P3367" s="12">
        <v>305</v>
      </c>
      <c r="Q3367" s="55">
        <v>3.0499999999999999E-2</v>
      </c>
      <c r="R3367" s="125"/>
      <c r="S3367" s="150" t="s">
        <v>46</v>
      </c>
      <c r="T3367" s="12" t="s">
        <v>47</v>
      </c>
      <c r="U3367" s="12" t="s">
        <v>47</v>
      </c>
      <c r="V3367" s="127" t="s">
        <v>46</v>
      </c>
      <c r="W3367" s="147" t="s">
        <v>1743</v>
      </c>
      <c r="X3367" s="148" t="s">
        <v>855</v>
      </c>
      <c r="Y3367" s="70" t="s">
        <v>11014</v>
      </c>
      <c r="Z3367" s="70" t="s">
        <v>523</v>
      </c>
      <c r="AA3367" s="127" t="s">
        <v>46</v>
      </c>
      <c r="AB3367" s="151">
        <v>0</v>
      </c>
      <c r="AC3367" s="151">
        <v>305</v>
      </c>
      <c r="AD3367" s="151">
        <f t="shared" si="597"/>
        <v>3.0499999999999999E-2</v>
      </c>
      <c r="AE3367" s="127" t="s">
        <v>47</v>
      </c>
      <c r="AF3367" s="152" t="s">
        <v>47</v>
      </c>
      <c r="AG3367" s="153" t="s">
        <v>47</v>
      </c>
      <c r="AH3367" s="154" t="s">
        <v>915</v>
      </c>
      <c r="AI3367" s="154" t="s">
        <v>915</v>
      </c>
      <c r="AJ3367" s="128" t="s">
        <v>915</v>
      </c>
      <c r="AK3367" s="17"/>
      <c r="AL3367" s="17"/>
      <c r="AM3367" s="17"/>
      <c r="AN3367" s="17"/>
      <c r="AO3367" s="17"/>
      <c r="AP3367" s="17"/>
      <c r="AQ3367" s="17"/>
    </row>
    <row r="3368" spans="1:43" s="2" customFormat="1" ht="63.75" x14ac:dyDescent="0.25">
      <c r="A3368" s="54" t="s">
        <v>79</v>
      </c>
      <c r="B3368" s="55" t="s">
        <v>48</v>
      </c>
      <c r="C3368" s="123" t="s">
        <v>47</v>
      </c>
      <c r="D3368" s="123" t="s">
        <v>915</v>
      </c>
      <c r="E3368" s="123" t="s">
        <v>915</v>
      </c>
      <c r="F3368" s="126" t="s">
        <v>775</v>
      </c>
      <c r="G3368" s="127" t="s">
        <v>11015</v>
      </c>
      <c r="H3368" s="127" t="s">
        <v>777</v>
      </c>
      <c r="I3368" s="8" t="s">
        <v>11016</v>
      </c>
      <c r="J3368" s="9" t="s">
        <v>108</v>
      </c>
      <c r="K3368" s="10" t="s">
        <v>11017</v>
      </c>
      <c r="L3368" s="10" t="s">
        <v>521</v>
      </c>
      <c r="M3368" s="11" t="s">
        <v>47</v>
      </c>
      <c r="N3368" s="11" t="s">
        <v>46</v>
      </c>
      <c r="O3368" s="10">
        <v>0</v>
      </c>
      <c r="P3368" s="12">
        <v>345</v>
      </c>
      <c r="Q3368" s="55">
        <v>3.4500000000000003E-2</v>
      </c>
      <c r="R3368" s="125"/>
      <c r="S3368" s="150" t="s">
        <v>46</v>
      </c>
      <c r="T3368" s="12" t="s">
        <v>47</v>
      </c>
      <c r="U3368" s="12" t="s">
        <v>47</v>
      </c>
      <c r="V3368" s="127" t="s">
        <v>46</v>
      </c>
      <c r="W3368" s="147" t="s">
        <v>1743</v>
      </c>
      <c r="X3368" s="148" t="s">
        <v>855</v>
      </c>
      <c r="Y3368" s="70" t="s">
        <v>11018</v>
      </c>
      <c r="Z3368" s="70" t="s">
        <v>523</v>
      </c>
      <c r="AA3368" s="127" t="s">
        <v>46</v>
      </c>
      <c r="AB3368" s="151">
        <v>0</v>
      </c>
      <c r="AC3368" s="151">
        <v>345</v>
      </c>
      <c r="AD3368" s="151">
        <f t="shared" si="597"/>
        <v>3.4500000000000003E-2</v>
      </c>
      <c r="AE3368" s="127" t="s">
        <v>47</v>
      </c>
      <c r="AF3368" s="152" t="s">
        <v>47</v>
      </c>
      <c r="AG3368" s="153" t="s">
        <v>47</v>
      </c>
      <c r="AH3368" s="154" t="s">
        <v>915</v>
      </c>
      <c r="AI3368" s="154" t="s">
        <v>915</v>
      </c>
      <c r="AJ3368" s="128" t="s">
        <v>915</v>
      </c>
      <c r="AK3368" s="17"/>
      <c r="AL3368" s="17"/>
      <c r="AM3368" s="17"/>
      <c r="AN3368" s="17"/>
      <c r="AO3368" s="17"/>
      <c r="AP3368" s="17"/>
      <c r="AQ3368" s="17"/>
    </row>
    <row r="3369" spans="1:43" s="2" customFormat="1" ht="51" hidden="1" x14ac:dyDescent="0.25">
      <c r="A3369" s="54" t="s">
        <v>79</v>
      </c>
      <c r="B3369" s="55" t="s">
        <v>39</v>
      </c>
      <c r="C3369" s="123"/>
      <c r="D3369" s="124"/>
      <c r="E3369" s="125"/>
      <c r="F3369" s="126" t="s">
        <v>775</v>
      </c>
      <c r="G3369" s="127" t="s">
        <v>11019</v>
      </c>
      <c r="H3369" s="127" t="s">
        <v>777</v>
      </c>
      <c r="I3369" s="8" t="s">
        <v>11020</v>
      </c>
      <c r="J3369" s="9" t="s">
        <v>108</v>
      </c>
      <c r="K3369" s="10" t="s">
        <v>11021</v>
      </c>
      <c r="L3369" s="10" t="s">
        <v>699</v>
      </c>
      <c r="M3369" s="11" t="s">
        <v>47</v>
      </c>
      <c r="N3369" s="11" t="s">
        <v>46</v>
      </c>
      <c r="O3369" s="10">
        <v>0</v>
      </c>
      <c r="P3369" s="12">
        <v>300.64</v>
      </c>
      <c r="Q3369" s="55">
        <v>3.0063999999999997E-2</v>
      </c>
      <c r="R3369" s="125"/>
      <c r="S3369" s="150" t="s">
        <v>46</v>
      </c>
      <c r="T3369" s="12" t="s">
        <v>47</v>
      </c>
      <c r="U3369" s="12" t="s">
        <v>47</v>
      </c>
      <c r="V3369" s="127" t="s">
        <v>46</v>
      </c>
      <c r="W3369" s="147" t="s">
        <v>1743</v>
      </c>
      <c r="X3369" s="148" t="s">
        <v>855</v>
      </c>
      <c r="Y3369" s="70" t="s">
        <v>11022</v>
      </c>
      <c r="Z3369" s="70" t="s">
        <v>11023</v>
      </c>
      <c r="AA3369" s="127" t="s">
        <v>46</v>
      </c>
      <c r="AB3369" s="151">
        <v>0</v>
      </c>
      <c r="AC3369" s="151">
        <v>300.64</v>
      </c>
      <c r="AD3369" s="151">
        <f t="shared" si="597"/>
        <v>3.0063999999999997E-2</v>
      </c>
      <c r="AE3369" s="127" t="s">
        <v>47</v>
      </c>
      <c r="AF3369" s="152" t="s">
        <v>47</v>
      </c>
      <c r="AG3369" s="153"/>
      <c r="AH3369" s="154"/>
      <c r="AI3369" s="154"/>
      <c r="AJ3369" s="125"/>
      <c r="AK3369" s="17"/>
      <c r="AL3369" s="17"/>
      <c r="AM3369" s="17"/>
      <c r="AN3369" s="17"/>
      <c r="AO3369" s="17"/>
      <c r="AP3369" s="17"/>
      <c r="AQ3369" s="17"/>
    </row>
    <row r="3370" spans="1:43" s="2" customFormat="1" ht="76.5" x14ac:dyDescent="0.25">
      <c r="A3370" s="54" t="s">
        <v>79</v>
      </c>
      <c r="B3370" s="55" t="s">
        <v>48</v>
      </c>
      <c r="C3370" s="123" t="s">
        <v>47</v>
      </c>
      <c r="D3370" s="123" t="s">
        <v>915</v>
      </c>
      <c r="E3370" s="123" t="s">
        <v>915</v>
      </c>
      <c r="F3370" s="126" t="s">
        <v>775</v>
      </c>
      <c r="G3370" s="127" t="s">
        <v>11024</v>
      </c>
      <c r="H3370" s="127" t="s">
        <v>777</v>
      </c>
      <c r="I3370" s="8" t="s">
        <v>11025</v>
      </c>
      <c r="J3370" s="9" t="s">
        <v>108</v>
      </c>
      <c r="K3370" s="10" t="s">
        <v>11026</v>
      </c>
      <c r="L3370" s="10" t="s">
        <v>521</v>
      </c>
      <c r="M3370" s="11" t="s">
        <v>47</v>
      </c>
      <c r="N3370" s="11" t="s">
        <v>46</v>
      </c>
      <c r="O3370" s="10">
        <v>0</v>
      </c>
      <c r="P3370" s="12">
        <v>158.82</v>
      </c>
      <c r="Q3370" s="55">
        <v>1.5882E-2</v>
      </c>
      <c r="R3370" s="125"/>
      <c r="S3370" s="150" t="s">
        <v>46</v>
      </c>
      <c r="T3370" s="12" t="s">
        <v>47</v>
      </c>
      <c r="U3370" s="12" t="s">
        <v>47</v>
      </c>
      <c r="V3370" s="127" t="s">
        <v>46</v>
      </c>
      <c r="W3370" s="147" t="s">
        <v>1743</v>
      </c>
      <c r="X3370" s="148" t="s">
        <v>855</v>
      </c>
      <c r="Y3370" s="70" t="s">
        <v>11027</v>
      </c>
      <c r="Z3370" s="70" t="s">
        <v>523</v>
      </c>
      <c r="AA3370" s="127" t="s">
        <v>46</v>
      </c>
      <c r="AB3370" s="151">
        <v>0</v>
      </c>
      <c r="AC3370" s="151">
        <v>158.82</v>
      </c>
      <c r="AD3370" s="151">
        <f t="shared" si="597"/>
        <v>1.5882E-2</v>
      </c>
      <c r="AE3370" s="127" t="s">
        <v>47</v>
      </c>
      <c r="AF3370" s="152" t="s">
        <v>47</v>
      </c>
      <c r="AG3370" s="153" t="s">
        <v>47</v>
      </c>
      <c r="AH3370" s="154" t="s">
        <v>915</v>
      </c>
      <c r="AI3370" s="154" t="s">
        <v>915</v>
      </c>
      <c r="AJ3370" s="128" t="s">
        <v>915</v>
      </c>
      <c r="AK3370" s="17"/>
      <c r="AL3370" s="17"/>
      <c r="AM3370" s="17"/>
      <c r="AN3370" s="17"/>
      <c r="AO3370" s="17"/>
      <c r="AP3370" s="17"/>
      <c r="AQ3370" s="17"/>
    </row>
    <row r="3371" spans="1:43" s="2" customFormat="1" ht="51" x14ac:dyDescent="0.25">
      <c r="A3371" s="54" t="s">
        <v>79</v>
      </c>
      <c r="B3371" s="55" t="s">
        <v>48</v>
      </c>
      <c r="C3371" s="123" t="s">
        <v>47</v>
      </c>
      <c r="D3371" s="123" t="s">
        <v>915</v>
      </c>
      <c r="E3371" s="123" t="s">
        <v>915</v>
      </c>
      <c r="F3371" s="126" t="s">
        <v>775</v>
      </c>
      <c r="G3371" s="127" t="s">
        <v>11028</v>
      </c>
      <c r="H3371" s="127" t="s">
        <v>777</v>
      </c>
      <c r="I3371" s="8" t="s">
        <v>11029</v>
      </c>
      <c r="J3371" s="9" t="s">
        <v>108</v>
      </c>
      <c r="K3371" s="10" t="s">
        <v>11030</v>
      </c>
      <c r="L3371" s="10" t="s">
        <v>2236</v>
      </c>
      <c r="M3371" s="11" t="s">
        <v>47</v>
      </c>
      <c r="N3371" s="11" t="s">
        <v>46</v>
      </c>
      <c r="O3371" s="10">
        <v>0</v>
      </c>
      <c r="P3371" s="12">
        <v>1632</v>
      </c>
      <c r="Q3371" s="55">
        <v>0.16320000000000001</v>
      </c>
      <c r="R3371" s="125"/>
      <c r="S3371" s="150" t="s">
        <v>46</v>
      </c>
      <c r="T3371" s="12" t="s">
        <v>47</v>
      </c>
      <c r="U3371" s="12" t="s">
        <v>47</v>
      </c>
      <c r="V3371" s="127" t="s">
        <v>46</v>
      </c>
      <c r="W3371" s="147" t="s">
        <v>1743</v>
      </c>
      <c r="X3371" s="148" t="s">
        <v>288</v>
      </c>
      <c r="Y3371" s="70" t="s">
        <v>11031</v>
      </c>
      <c r="Z3371" s="70" t="s">
        <v>781</v>
      </c>
      <c r="AA3371" s="127" t="s">
        <v>46</v>
      </c>
      <c r="AB3371" s="151">
        <v>0</v>
      </c>
      <c r="AC3371" s="151">
        <v>1632</v>
      </c>
      <c r="AD3371" s="151">
        <f t="shared" si="597"/>
        <v>0.16320000000000001</v>
      </c>
      <c r="AE3371" s="127" t="s">
        <v>47</v>
      </c>
      <c r="AF3371" s="152" t="s">
        <v>47</v>
      </c>
      <c r="AG3371" s="153" t="s">
        <v>47</v>
      </c>
      <c r="AH3371" s="154" t="s">
        <v>915</v>
      </c>
      <c r="AI3371" s="154" t="s">
        <v>915</v>
      </c>
      <c r="AJ3371" s="128" t="s">
        <v>915</v>
      </c>
      <c r="AK3371" s="17"/>
      <c r="AL3371" s="17"/>
      <c r="AM3371" s="17"/>
      <c r="AN3371" s="17"/>
      <c r="AO3371" s="17"/>
      <c r="AP3371" s="17"/>
      <c r="AQ3371" s="17"/>
    </row>
    <row r="3372" spans="1:43" s="2" customFormat="1" ht="38.25" customHeight="1" x14ac:dyDescent="0.25">
      <c r="A3372" s="54" t="s">
        <v>79</v>
      </c>
      <c r="B3372" s="55" t="s">
        <v>48</v>
      </c>
      <c r="C3372" s="123" t="s">
        <v>47</v>
      </c>
      <c r="D3372" s="123" t="s">
        <v>915</v>
      </c>
      <c r="E3372" s="123" t="s">
        <v>915</v>
      </c>
      <c r="F3372" s="126" t="s">
        <v>775</v>
      </c>
      <c r="G3372" s="127" t="s">
        <v>11032</v>
      </c>
      <c r="H3372" s="127" t="s">
        <v>777</v>
      </c>
      <c r="I3372" s="8" t="s">
        <v>11033</v>
      </c>
      <c r="J3372" s="9" t="s">
        <v>108</v>
      </c>
      <c r="K3372" s="10" t="s">
        <v>11034</v>
      </c>
      <c r="L3372" s="10" t="s">
        <v>980</v>
      </c>
      <c r="M3372" s="11" t="s">
        <v>47</v>
      </c>
      <c r="N3372" s="11" t="s">
        <v>46</v>
      </c>
      <c r="O3372" s="10">
        <v>0</v>
      </c>
      <c r="P3372" s="12">
        <v>619</v>
      </c>
      <c r="Q3372" s="55">
        <v>6.1899999999999997E-2</v>
      </c>
      <c r="R3372" s="125"/>
      <c r="S3372" s="150" t="s">
        <v>46</v>
      </c>
      <c r="T3372" s="12" t="s">
        <v>47</v>
      </c>
      <c r="U3372" s="12" t="s">
        <v>47</v>
      </c>
      <c r="V3372" s="127" t="s">
        <v>46</v>
      </c>
      <c r="W3372" s="147" t="s">
        <v>1743</v>
      </c>
      <c r="X3372" s="148" t="s">
        <v>288</v>
      </c>
      <c r="Y3372" s="70" t="s">
        <v>11035</v>
      </c>
      <c r="Z3372" s="70" t="s">
        <v>781</v>
      </c>
      <c r="AA3372" s="127" t="s">
        <v>46</v>
      </c>
      <c r="AB3372" s="151">
        <v>0</v>
      </c>
      <c r="AC3372" s="151">
        <v>619</v>
      </c>
      <c r="AD3372" s="151">
        <f t="shared" si="597"/>
        <v>6.1899999999999997E-2</v>
      </c>
      <c r="AE3372" s="127" t="s">
        <v>47</v>
      </c>
      <c r="AF3372" s="152" t="s">
        <v>47</v>
      </c>
      <c r="AG3372" s="153" t="s">
        <v>47</v>
      </c>
      <c r="AH3372" s="154" t="s">
        <v>915</v>
      </c>
      <c r="AI3372" s="154" t="s">
        <v>915</v>
      </c>
      <c r="AJ3372" s="128" t="s">
        <v>915</v>
      </c>
      <c r="AK3372" s="17"/>
      <c r="AL3372" s="17"/>
      <c r="AM3372" s="17"/>
      <c r="AN3372" s="17"/>
      <c r="AO3372" s="17"/>
      <c r="AP3372" s="17"/>
      <c r="AQ3372" s="17"/>
    </row>
    <row r="3373" spans="1:43" s="2" customFormat="1" ht="76.5" x14ac:dyDescent="0.25">
      <c r="A3373" s="54" t="s">
        <v>79</v>
      </c>
      <c r="B3373" s="55" t="s">
        <v>48</v>
      </c>
      <c r="C3373" s="123" t="s">
        <v>47</v>
      </c>
      <c r="D3373" s="123" t="s">
        <v>915</v>
      </c>
      <c r="E3373" s="123" t="s">
        <v>915</v>
      </c>
      <c r="F3373" s="126" t="s">
        <v>775</v>
      </c>
      <c r="G3373" s="127" t="s">
        <v>11036</v>
      </c>
      <c r="H3373" s="127" t="s">
        <v>777</v>
      </c>
      <c r="I3373" s="8" t="s">
        <v>11037</v>
      </c>
      <c r="J3373" s="9" t="s">
        <v>108</v>
      </c>
      <c r="K3373" s="10" t="s">
        <v>11038</v>
      </c>
      <c r="L3373" s="10" t="s">
        <v>521</v>
      </c>
      <c r="M3373" s="11" t="s">
        <v>47</v>
      </c>
      <c r="N3373" s="11" t="s">
        <v>46</v>
      </c>
      <c r="O3373" s="10">
        <v>0</v>
      </c>
      <c r="P3373" s="12">
        <v>117</v>
      </c>
      <c r="Q3373" s="55">
        <v>1.17E-2</v>
      </c>
      <c r="R3373" s="125"/>
      <c r="S3373" s="150" t="s">
        <v>46</v>
      </c>
      <c r="T3373" s="12" t="s">
        <v>47</v>
      </c>
      <c r="U3373" s="12" t="s">
        <v>47</v>
      </c>
      <c r="V3373" s="127" t="s">
        <v>46</v>
      </c>
      <c r="W3373" s="147" t="s">
        <v>1743</v>
      </c>
      <c r="X3373" s="148" t="s">
        <v>855</v>
      </c>
      <c r="Y3373" s="70" t="s">
        <v>11039</v>
      </c>
      <c r="Z3373" s="70" t="s">
        <v>781</v>
      </c>
      <c r="AA3373" s="127" t="s">
        <v>46</v>
      </c>
      <c r="AB3373" s="151">
        <v>0</v>
      </c>
      <c r="AC3373" s="151">
        <v>117</v>
      </c>
      <c r="AD3373" s="151">
        <f t="shared" si="597"/>
        <v>1.17E-2</v>
      </c>
      <c r="AE3373" s="127" t="s">
        <v>47</v>
      </c>
      <c r="AF3373" s="152" t="s">
        <v>47</v>
      </c>
      <c r="AG3373" s="153" t="s">
        <v>47</v>
      </c>
      <c r="AH3373" s="154" t="s">
        <v>915</v>
      </c>
      <c r="AI3373" s="154" t="s">
        <v>915</v>
      </c>
      <c r="AJ3373" s="128" t="s">
        <v>915</v>
      </c>
      <c r="AK3373" s="17"/>
      <c r="AL3373" s="17"/>
      <c r="AM3373" s="17"/>
      <c r="AN3373" s="17"/>
      <c r="AO3373" s="17"/>
      <c r="AP3373" s="17"/>
      <c r="AQ3373" s="17"/>
    </row>
    <row r="3374" spans="1:43" s="2" customFormat="1" ht="63.75" x14ac:dyDescent="0.25">
      <c r="A3374" s="54" t="s">
        <v>38</v>
      </c>
      <c r="B3374" s="55" t="s">
        <v>48</v>
      </c>
      <c r="C3374" s="123" t="s">
        <v>47</v>
      </c>
      <c r="D3374" s="123" t="s">
        <v>915</v>
      </c>
      <c r="E3374" s="123" t="s">
        <v>915</v>
      </c>
      <c r="F3374" s="126" t="s">
        <v>775</v>
      </c>
      <c r="G3374" s="127" t="s">
        <v>11040</v>
      </c>
      <c r="H3374" s="127" t="s">
        <v>777</v>
      </c>
      <c r="I3374" s="8" t="s">
        <v>11041</v>
      </c>
      <c r="J3374" s="9" t="s">
        <v>108</v>
      </c>
      <c r="K3374" s="10" t="s">
        <v>11042</v>
      </c>
      <c r="L3374" s="10" t="s">
        <v>2236</v>
      </c>
      <c r="M3374" s="11" t="s">
        <v>47</v>
      </c>
      <c r="N3374" s="11" t="s">
        <v>46</v>
      </c>
      <c r="O3374" s="10">
        <v>364</v>
      </c>
      <c r="P3374" s="12">
        <v>5891</v>
      </c>
      <c r="Q3374" s="55">
        <v>364.58909999999997</v>
      </c>
      <c r="R3374" s="125"/>
      <c r="S3374" s="150" t="s">
        <v>46</v>
      </c>
      <c r="T3374" s="12" t="s">
        <v>47</v>
      </c>
      <c r="U3374" s="12" t="s">
        <v>47</v>
      </c>
      <c r="V3374" s="127" t="s">
        <v>46</v>
      </c>
      <c r="W3374" s="147" t="s">
        <v>1743</v>
      </c>
      <c r="X3374" s="148" t="s">
        <v>288</v>
      </c>
      <c r="Y3374" s="70" t="s">
        <v>11043</v>
      </c>
      <c r="Z3374" s="70" t="s">
        <v>10748</v>
      </c>
      <c r="AA3374" s="127" t="s">
        <v>46</v>
      </c>
      <c r="AB3374" s="151">
        <v>364</v>
      </c>
      <c r="AC3374" s="151">
        <v>5891</v>
      </c>
      <c r="AD3374" s="151">
        <f t="shared" si="597"/>
        <v>364.58909999999997</v>
      </c>
      <c r="AE3374" s="127" t="s">
        <v>47</v>
      </c>
      <c r="AF3374" s="152" t="s">
        <v>47</v>
      </c>
      <c r="AG3374" s="153" t="s">
        <v>47</v>
      </c>
      <c r="AH3374" s="154" t="s">
        <v>915</v>
      </c>
      <c r="AI3374" s="154" t="s">
        <v>915</v>
      </c>
      <c r="AJ3374" s="128" t="s">
        <v>915</v>
      </c>
      <c r="AK3374" s="17"/>
      <c r="AL3374" s="17"/>
      <c r="AM3374" s="17"/>
      <c r="AN3374" s="17"/>
      <c r="AO3374" s="17"/>
      <c r="AP3374" s="17"/>
      <c r="AQ3374" s="17"/>
    </row>
    <row r="3375" spans="1:43" s="17" customFormat="1" ht="89.25" customHeight="1" x14ac:dyDescent="0.25">
      <c r="A3375" s="54" t="s">
        <v>38</v>
      </c>
      <c r="B3375" s="55" t="s">
        <v>48</v>
      </c>
      <c r="C3375" s="227" t="s">
        <v>47</v>
      </c>
      <c r="D3375" s="5" t="s">
        <v>24718</v>
      </c>
      <c r="E3375" s="123" t="s">
        <v>915</v>
      </c>
      <c r="F3375" s="95" t="s">
        <v>775</v>
      </c>
      <c r="G3375" s="12" t="s">
        <v>11044</v>
      </c>
      <c r="H3375" s="12" t="s">
        <v>42</v>
      </c>
      <c r="I3375" s="8" t="s">
        <v>11045</v>
      </c>
      <c r="J3375" s="9" t="s">
        <v>108</v>
      </c>
      <c r="K3375" s="10" t="s">
        <v>11046</v>
      </c>
      <c r="L3375" s="10" t="s">
        <v>11047</v>
      </c>
      <c r="M3375" s="11" t="s">
        <v>47</v>
      </c>
      <c r="N3375" s="11" t="s">
        <v>46</v>
      </c>
      <c r="O3375" s="10">
        <v>301</v>
      </c>
      <c r="P3375" s="12">
        <v>0</v>
      </c>
      <c r="Q3375" s="55">
        <f>+O3375+(P3375/10000)</f>
        <v>301</v>
      </c>
      <c r="R3375" s="32" t="s">
        <v>47</v>
      </c>
      <c r="S3375" s="93" t="s">
        <v>46</v>
      </c>
      <c r="T3375" s="12" t="s">
        <v>47</v>
      </c>
      <c r="U3375" s="12" t="s">
        <v>47</v>
      </c>
      <c r="V3375" s="12" t="s">
        <v>46</v>
      </c>
      <c r="W3375" s="12" t="s">
        <v>44</v>
      </c>
      <c r="X3375" s="12" t="s">
        <v>855</v>
      </c>
      <c r="Y3375" s="10" t="s">
        <v>11048</v>
      </c>
      <c r="Z3375" s="10" t="s">
        <v>1206</v>
      </c>
      <c r="AA3375" s="12" t="s">
        <v>46</v>
      </c>
      <c r="AB3375" s="10">
        <v>0</v>
      </c>
      <c r="AC3375" s="12">
        <v>204.76</v>
      </c>
      <c r="AD3375" s="149">
        <f>+AB3375+(AC3375/10000)</f>
        <v>2.0475999999999998E-2</v>
      </c>
      <c r="AE3375" s="12" t="s">
        <v>47</v>
      </c>
      <c r="AF3375" s="117" t="s">
        <v>23727</v>
      </c>
      <c r="AG3375" s="153" t="s">
        <v>47</v>
      </c>
      <c r="AH3375" s="154" t="s">
        <v>915</v>
      </c>
      <c r="AI3375" s="154" t="s">
        <v>915</v>
      </c>
      <c r="AJ3375" s="128" t="s">
        <v>915</v>
      </c>
    </row>
    <row r="3376" spans="1:43" s="2" customFormat="1" ht="102" customHeight="1" x14ac:dyDescent="0.25">
      <c r="A3376" s="54" t="s">
        <v>38</v>
      </c>
      <c r="B3376" s="55" t="s">
        <v>48</v>
      </c>
      <c r="C3376" s="123" t="s">
        <v>47</v>
      </c>
      <c r="D3376" s="123" t="s">
        <v>24718</v>
      </c>
      <c r="E3376" s="128" t="s">
        <v>24719</v>
      </c>
      <c r="F3376" s="126" t="s">
        <v>775</v>
      </c>
      <c r="G3376" s="127" t="s">
        <v>11049</v>
      </c>
      <c r="H3376" s="127" t="s">
        <v>777</v>
      </c>
      <c r="I3376" s="8" t="s">
        <v>11050</v>
      </c>
      <c r="J3376" s="9" t="s">
        <v>108</v>
      </c>
      <c r="K3376" s="10" t="s">
        <v>11046</v>
      </c>
      <c r="L3376" s="10" t="s">
        <v>11047</v>
      </c>
      <c r="M3376" s="11" t="s">
        <v>47</v>
      </c>
      <c r="N3376" s="11" t="s">
        <v>46</v>
      </c>
      <c r="O3376" s="10">
        <v>331</v>
      </c>
      <c r="P3376" s="12">
        <v>1600</v>
      </c>
      <c r="Q3376" s="55">
        <v>331.16</v>
      </c>
      <c r="R3376" s="125"/>
      <c r="S3376" s="150" t="s">
        <v>46</v>
      </c>
      <c r="T3376" s="12" t="s">
        <v>47</v>
      </c>
      <c r="U3376" s="12" t="s">
        <v>47</v>
      </c>
      <c r="V3376" s="127" t="s">
        <v>46</v>
      </c>
      <c r="W3376" s="147" t="s">
        <v>1743</v>
      </c>
      <c r="X3376" s="148" t="s">
        <v>855</v>
      </c>
      <c r="Y3376" s="70" t="s">
        <v>11051</v>
      </c>
      <c r="Z3376" s="70" t="s">
        <v>11052</v>
      </c>
      <c r="AA3376" s="127" t="s">
        <v>46</v>
      </c>
      <c r="AB3376" s="151">
        <v>331</v>
      </c>
      <c r="AC3376" s="151">
        <v>1600</v>
      </c>
      <c r="AD3376" s="151">
        <f>+AB3376+(AC3376/10000)</f>
        <v>331.16</v>
      </c>
      <c r="AE3376" s="127" t="s">
        <v>47</v>
      </c>
      <c r="AF3376" s="152" t="s">
        <v>47</v>
      </c>
      <c r="AG3376" s="153" t="s">
        <v>47</v>
      </c>
      <c r="AH3376" s="154" t="s">
        <v>915</v>
      </c>
      <c r="AI3376" s="154" t="s">
        <v>915</v>
      </c>
      <c r="AJ3376" s="128" t="s">
        <v>915</v>
      </c>
      <c r="AK3376" s="17"/>
      <c r="AL3376" s="17"/>
      <c r="AM3376" s="17"/>
      <c r="AN3376" s="17"/>
      <c r="AO3376" s="17"/>
      <c r="AP3376" s="17"/>
      <c r="AQ3376" s="17"/>
    </row>
    <row r="3377" spans="1:43" s="2" customFormat="1" ht="89.25" customHeight="1" x14ac:dyDescent="0.25">
      <c r="A3377" s="54" t="s">
        <v>79</v>
      </c>
      <c r="B3377" s="55" t="s">
        <v>48</v>
      </c>
      <c r="C3377" s="123" t="s">
        <v>47</v>
      </c>
      <c r="D3377" s="123" t="s">
        <v>915</v>
      </c>
      <c r="E3377" s="123" t="s">
        <v>915</v>
      </c>
      <c r="F3377" s="126" t="s">
        <v>775</v>
      </c>
      <c r="G3377" s="127" t="s">
        <v>11053</v>
      </c>
      <c r="H3377" s="127" t="s">
        <v>777</v>
      </c>
      <c r="I3377" s="8" t="s">
        <v>11054</v>
      </c>
      <c r="J3377" s="9" t="s">
        <v>108</v>
      </c>
      <c r="K3377" s="10" t="s">
        <v>11055</v>
      </c>
      <c r="L3377" s="10" t="s">
        <v>521</v>
      </c>
      <c r="M3377" s="11" t="s">
        <v>47</v>
      </c>
      <c r="N3377" s="11" t="s">
        <v>46</v>
      </c>
      <c r="O3377" s="10">
        <v>0</v>
      </c>
      <c r="P3377" s="12">
        <v>204</v>
      </c>
      <c r="Q3377" s="55">
        <v>2.0400000000000001E-2</v>
      </c>
      <c r="R3377" s="125"/>
      <c r="S3377" s="150" t="s">
        <v>46</v>
      </c>
      <c r="T3377" s="12" t="s">
        <v>47</v>
      </c>
      <c r="U3377" s="12" t="s">
        <v>47</v>
      </c>
      <c r="V3377" s="127" t="s">
        <v>46</v>
      </c>
      <c r="W3377" s="147" t="s">
        <v>1743</v>
      </c>
      <c r="X3377" s="148" t="s">
        <v>855</v>
      </c>
      <c r="Y3377" s="70" t="s">
        <v>11056</v>
      </c>
      <c r="Z3377" s="70" t="s">
        <v>523</v>
      </c>
      <c r="AA3377" s="127" t="s">
        <v>46</v>
      </c>
      <c r="AB3377" s="151">
        <v>0</v>
      </c>
      <c r="AC3377" s="151">
        <v>204</v>
      </c>
      <c r="AD3377" s="151">
        <f>+AB3377+(AC3377/10000)</f>
        <v>2.0400000000000001E-2</v>
      </c>
      <c r="AE3377" s="127" t="s">
        <v>47</v>
      </c>
      <c r="AF3377" s="152" t="s">
        <v>47</v>
      </c>
      <c r="AG3377" s="153" t="s">
        <v>47</v>
      </c>
      <c r="AH3377" s="154" t="s">
        <v>915</v>
      </c>
      <c r="AI3377" s="154" t="s">
        <v>915</v>
      </c>
      <c r="AJ3377" s="128" t="s">
        <v>915</v>
      </c>
      <c r="AK3377" s="17"/>
      <c r="AL3377" s="17"/>
      <c r="AM3377" s="17"/>
      <c r="AN3377" s="17"/>
      <c r="AO3377" s="17"/>
      <c r="AP3377" s="17"/>
      <c r="AQ3377" s="17"/>
    </row>
    <row r="3378" spans="1:43" s="2" customFormat="1" ht="89.25" x14ac:dyDescent="0.25">
      <c r="A3378" s="54" t="s">
        <v>79</v>
      </c>
      <c r="B3378" s="55" t="s">
        <v>48</v>
      </c>
      <c r="C3378" s="123" t="s">
        <v>47</v>
      </c>
      <c r="D3378" s="123" t="s">
        <v>915</v>
      </c>
      <c r="E3378" s="123" t="s">
        <v>915</v>
      </c>
      <c r="F3378" s="126" t="s">
        <v>775</v>
      </c>
      <c r="G3378" s="127" t="s">
        <v>11057</v>
      </c>
      <c r="H3378" s="127" t="s">
        <v>777</v>
      </c>
      <c r="I3378" s="8" t="s">
        <v>11058</v>
      </c>
      <c r="J3378" s="9" t="s">
        <v>108</v>
      </c>
      <c r="K3378" s="10" t="s">
        <v>11059</v>
      </c>
      <c r="L3378" s="10" t="s">
        <v>3269</v>
      </c>
      <c r="M3378" s="11" t="s">
        <v>47</v>
      </c>
      <c r="N3378" s="11" t="s">
        <v>46</v>
      </c>
      <c r="O3378" s="10">
        <v>0</v>
      </c>
      <c r="P3378" s="12">
        <v>158.79</v>
      </c>
      <c r="Q3378" s="55">
        <v>1.5879000000000001E-2</v>
      </c>
      <c r="R3378" s="125"/>
      <c r="S3378" s="150" t="s">
        <v>46</v>
      </c>
      <c r="T3378" s="12" t="s">
        <v>47</v>
      </c>
      <c r="U3378" s="12" t="s">
        <v>47</v>
      </c>
      <c r="V3378" s="127" t="s">
        <v>47</v>
      </c>
      <c r="W3378" s="147" t="s">
        <v>1743</v>
      </c>
      <c r="X3378" s="148" t="s">
        <v>855</v>
      </c>
      <c r="Y3378" s="70" t="s">
        <v>11060</v>
      </c>
      <c r="Z3378" s="70" t="s">
        <v>313</v>
      </c>
      <c r="AA3378" s="127" t="s">
        <v>46</v>
      </c>
      <c r="AB3378" s="151">
        <v>0</v>
      </c>
      <c r="AC3378" s="151">
        <v>158.79</v>
      </c>
      <c r="AD3378" s="151">
        <f>+AB3378+(AC3378/10000)</f>
        <v>1.5879000000000001E-2</v>
      </c>
      <c r="AE3378" s="127" t="s">
        <v>47</v>
      </c>
      <c r="AF3378" s="152" t="s">
        <v>47</v>
      </c>
      <c r="AG3378" s="153" t="s">
        <v>47</v>
      </c>
      <c r="AH3378" s="154" t="s">
        <v>915</v>
      </c>
      <c r="AI3378" s="154" t="s">
        <v>915</v>
      </c>
      <c r="AJ3378" s="128" t="s">
        <v>915</v>
      </c>
      <c r="AK3378" s="17"/>
      <c r="AL3378" s="17"/>
      <c r="AM3378" s="17"/>
      <c r="AN3378" s="17"/>
      <c r="AO3378" s="17"/>
      <c r="AP3378" s="17"/>
      <c r="AQ3378" s="17"/>
    </row>
    <row r="3379" spans="1:43" s="17" customFormat="1" ht="89.25" customHeight="1" x14ac:dyDescent="0.25">
      <c r="A3379" s="54" t="s">
        <v>79</v>
      </c>
      <c r="B3379" s="55" t="s">
        <v>48</v>
      </c>
      <c r="C3379" s="227" t="s">
        <v>47</v>
      </c>
      <c r="D3379" s="123" t="s">
        <v>915</v>
      </c>
      <c r="E3379" s="123" t="s">
        <v>915</v>
      </c>
      <c r="F3379" s="95" t="s">
        <v>775</v>
      </c>
      <c r="G3379" s="12" t="s">
        <v>11061</v>
      </c>
      <c r="H3379" s="12" t="s">
        <v>42</v>
      </c>
      <c r="I3379" s="8" t="s">
        <v>11062</v>
      </c>
      <c r="J3379" s="9" t="s">
        <v>108</v>
      </c>
      <c r="K3379" s="10" t="s">
        <v>11063</v>
      </c>
      <c r="L3379" s="10" t="s">
        <v>2273</v>
      </c>
      <c r="M3379" s="11" t="s">
        <v>47</v>
      </c>
      <c r="N3379" s="11" t="s">
        <v>46</v>
      </c>
      <c r="O3379" s="10">
        <v>0</v>
      </c>
      <c r="P3379" s="12">
        <v>782.6</v>
      </c>
      <c r="Q3379" s="55">
        <f>+O3379+(P3379/10000)</f>
        <v>7.8259999999999996E-2</v>
      </c>
      <c r="R3379" s="32" t="s">
        <v>47</v>
      </c>
      <c r="S3379" s="93" t="s">
        <v>46</v>
      </c>
      <c r="T3379" s="12" t="s">
        <v>47</v>
      </c>
      <c r="U3379" s="12" t="s">
        <v>47</v>
      </c>
      <c r="V3379" s="12" t="s">
        <v>46</v>
      </c>
      <c r="W3379" s="12" t="s">
        <v>44</v>
      </c>
      <c r="X3379" s="12" t="s">
        <v>855</v>
      </c>
      <c r="Y3379" s="10" t="s">
        <v>11064</v>
      </c>
      <c r="Z3379" s="10" t="s">
        <v>2488</v>
      </c>
      <c r="AA3379" s="12" t="s">
        <v>46</v>
      </c>
      <c r="AB3379" s="10">
        <v>0</v>
      </c>
      <c r="AC3379" s="12">
        <v>204.76</v>
      </c>
      <c r="AD3379" s="149">
        <f t="shared" ref="AD3379:AD3380" si="598">+AB3379+(AC3379/10000)</f>
        <v>2.0475999999999998E-2</v>
      </c>
      <c r="AE3379" s="12" t="s">
        <v>47</v>
      </c>
      <c r="AF3379" s="117" t="s">
        <v>23727</v>
      </c>
      <c r="AG3379" s="153" t="s">
        <v>47</v>
      </c>
      <c r="AH3379" s="154" t="s">
        <v>915</v>
      </c>
      <c r="AI3379" s="154" t="s">
        <v>915</v>
      </c>
      <c r="AJ3379" s="128" t="s">
        <v>915</v>
      </c>
    </row>
    <row r="3380" spans="1:43" s="17" customFormat="1" ht="51" customHeight="1" x14ac:dyDescent="0.25">
      <c r="A3380" s="54" t="s">
        <v>79</v>
      </c>
      <c r="B3380" s="55" t="s">
        <v>48</v>
      </c>
      <c r="C3380" s="227" t="s">
        <v>47</v>
      </c>
      <c r="D3380" s="123" t="s">
        <v>915</v>
      </c>
      <c r="E3380" s="123" t="s">
        <v>915</v>
      </c>
      <c r="F3380" s="95" t="s">
        <v>775</v>
      </c>
      <c r="G3380" s="12" t="s">
        <v>11065</v>
      </c>
      <c r="H3380" s="12" t="s">
        <v>42</v>
      </c>
      <c r="I3380" s="8" t="s">
        <v>11066</v>
      </c>
      <c r="J3380" s="9" t="s">
        <v>108</v>
      </c>
      <c r="K3380" s="10" t="s">
        <v>11067</v>
      </c>
      <c r="L3380" s="10" t="s">
        <v>521</v>
      </c>
      <c r="M3380" s="11" t="s">
        <v>47</v>
      </c>
      <c r="N3380" s="11" t="s">
        <v>46</v>
      </c>
      <c r="O3380" s="10">
        <v>0</v>
      </c>
      <c r="P3380" s="12">
        <v>212.16</v>
      </c>
      <c r="Q3380" s="55">
        <f>+O3380+(P3380/10000)</f>
        <v>2.1215999999999999E-2</v>
      </c>
      <c r="R3380" s="32" t="s">
        <v>47</v>
      </c>
      <c r="S3380" s="93" t="s">
        <v>46</v>
      </c>
      <c r="T3380" s="12" t="s">
        <v>47</v>
      </c>
      <c r="U3380" s="12" t="s">
        <v>47</v>
      </c>
      <c r="V3380" s="12" t="s">
        <v>46</v>
      </c>
      <c r="W3380" s="12" t="s">
        <v>44</v>
      </c>
      <c r="X3380" s="12" t="s">
        <v>855</v>
      </c>
      <c r="Y3380" s="10" t="s">
        <v>11068</v>
      </c>
      <c r="Z3380" s="10" t="s">
        <v>1206</v>
      </c>
      <c r="AA3380" s="12" t="s">
        <v>46</v>
      </c>
      <c r="AB3380" s="10">
        <v>0</v>
      </c>
      <c r="AC3380" s="12">
        <v>204.76</v>
      </c>
      <c r="AD3380" s="149">
        <f t="shared" si="598"/>
        <v>2.0475999999999998E-2</v>
      </c>
      <c r="AE3380" s="12" t="s">
        <v>47</v>
      </c>
      <c r="AF3380" s="117" t="s">
        <v>23727</v>
      </c>
      <c r="AG3380" s="153" t="s">
        <v>47</v>
      </c>
      <c r="AH3380" s="154" t="s">
        <v>915</v>
      </c>
      <c r="AI3380" s="154" t="s">
        <v>915</v>
      </c>
      <c r="AJ3380" s="128" t="s">
        <v>915</v>
      </c>
    </row>
    <row r="3381" spans="1:43" s="2" customFormat="1" ht="51" customHeight="1" x14ac:dyDescent="0.25">
      <c r="A3381" s="54" t="s">
        <v>79</v>
      </c>
      <c r="B3381" s="55" t="s">
        <v>48</v>
      </c>
      <c r="C3381" s="123" t="s">
        <v>47</v>
      </c>
      <c r="D3381" s="123" t="s">
        <v>915</v>
      </c>
      <c r="E3381" s="123" t="s">
        <v>915</v>
      </c>
      <c r="F3381" s="126" t="s">
        <v>775</v>
      </c>
      <c r="G3381" s="127" t="s">
        <v>11069</v>
      </c>
      <c r="H3381" s="127" t="s">
        <v>777</v>
      </c>
      <c r="I3381" s="8" t="s">
        <v>11070</v>
      </c>
      <c r="J3381" s="9" t="s">
        <v>108</v>
      </c>
      <c r="K3381" s="10" t="s">
        <v>11071</v>
      </c>
      <c r="L3381" s="10" t="s">
        <v>521</v>
      </c>
      <c r="M3381" s="11" t="s">
        <v>47</v>
      </c>
      <c r="N3381" s="11" t="s">
        <v>46</v>
      </c>
      <c r="O3381" s="10">
        <v>0</v>
      </c>
      <c r="P3381" s="12">
        <v>58.05</v>
      </c>
      <c r="Q3381" s="55">
        <v>5.8049999999999994E-3</v>
      </c>
      <c r="R3381" s="125"/>
      <c r="S3381" s="150" t="s">
        <v>46</v>
      </c>
      <c r="T3381" s="12" t="s">
        <v>47</v>
      </c>
      <c r="U3381" s="12" t="s">
        <v>47</v>
      </c>
      <c r="V3381" s="127" t="s">
        <v>46</v>
      </c>
      <c r="W3381" s="147" t="s">
        <v>123</v>
      </c>
      <c r="X3381" s="148" t="s">
        <v>855</v>
      </c>
      <c r="Y3381" s="70" t="s">
        <v>11072</v>
      </c>
      <c r="Z3381" s="70" t="s">
        <v>313</v>
      </c>
      <c r="AA3381" s="127" t="s">
        <v>47</v>
      </c>
      <c r="AB3381" s="151">
        <v>0</v>
      </c>
      <c r="AC3381" s="151">
        <v>0</v>
      </c>
      <c r="AD3381" s="151">
        <f>+AB3381+(AC3381/10000)</f>
        <v>0</v>
      </c>
      <c r="AE3381" s="127" t="s">
        <v>47</v>
      </c>
      <c r="AF3381" s="152" t="s">
        <v>47</v>
      </c>
      <c r="AG3381" s="153" t="s">
        <v>47</v>
      </c>
      <c r="AH3381" s="154" t="s">
        <v>915</v>
      </c>
      <c r="AI3381" s="154" t="s">
        <v>915</v>
      </c>
      <c r="AJ3381" s="128" t="s">
        <v>915</v>
      </c>
      <c r="AK3381" s="17"/>
      <c r="AL3381" s="17"/>
      <c r="AM3381" s="17"/>
      <c r="AN3381" s="17"/>
      <c r="AO3381" s="17"/>
      <c r="AP3381" s="17"/>
      <c r="AQ3381" s="17"/>
    </row>
    <row r="3382" spans="1:43" s="2" customFormat="1" ht="51" customHeight="1" x14ac:dyDescent="0.25">
      <c r="A3382" s="54" t="s">
        <v>79</v>
      </c>
      <c r="B3382" s="55" t="s">
        <v>48</v>
      </c>
      <c r="C3382" s="123" t="s">
        <v>47</v>
      </c>
      <c r="D3382" s="123" t="s">
        <v>915</v>
      </c>
      <c r="E3382" s="123" t="s">
        <v>915</v>
      </c>
      <c r="F3382" s="126" t="s">
        <v>775</v>
      </c>
      <c r="G3382" s="127" t="s">
        <v>11073</v>
      </c>
      <c r="H3382" s="127" t="s">
        <v>777</v>
      </c>
      <c r="I3382" s="8" t="s">
        <v>11074</v>
      </c>
      <c r="J3382" s="9" t="s">
        <v>108</v>
      </c>
      <c r="K3382" s="10" t="s">
        <v>11075</v>
      </c>
      <c r="L3382" s="10" t="s">
        <v>901</v>
      </c>
      <c r="M3382" s="11" t="s">
        <v>47</v>
      </c>
      <c r="N3382" s="11" t="s">
        <v>46</v>
      </c>
      <c r="O3382" s="10">
        <v>0</v>
      </c>
      <c r="P3382" s="12">
        <v>199.5</v>
      </c>
      <c r="Q3382" s="55">
        <v>1.9949999999999999E-2</v>
      </c>
      <c r="R3382" s="125"/>
      <c r="S3382" s="150" t="s">
        <v>46</v>
      </c>
      <c r="T3382" s="12" t="s">
        <v>47</v>
      </c>
      <c r="U3382" s="12" t="s">
        <v>47</v>
      </c>
      <c r="V3382" s="127" t="s">
        <v>46</v>
      </c>
      <c r="W3382" s="147" t="s">
        <v>1743</v>
      </c>
      <c r="X3382" s="148" t="s">
        <v>855</v>
      </c>
      <c r="Y3382" s="70" t="s">
        <v>11076</v>
      </c>
      <c r="Z3382" s="70" t="s">
        <v>523</v>
      </c>
      <c r="AA3382" s="127" t="s">
        <v>46</v>
      </c>
      <c r="AB3382" s="151">
        <v>0</v>
      </c>
      <c r="AC3382" s="151">
        <v>199.5</v>
      </c>
      <c r="AD3382" s="151">
        <f>+AB3382+(AC3382/10000)</f>
        <v>1.9949999999999999E-2</v>
      </c>
      <c r="AE3382" s="127" t="s">
        <v>47</v>
      </c>
      <c r="AF3382" s="152" t="s">
        <v>47</v>
      </c>
      <c r="AG3382" s="153" t="s">
        <v>47</v>
      </c>
      <c r="AH3382" s="154" t="s">
        <v>915</v>
      </c>
      <c r="AI3382" s="154" t="s">
        <v>915</v>
      </c>
      <c r="AJ3382" s="128" t="s">
        <v>915</v>
      </c>
      <c r="AK3382" s="17"/>
      <c r="AL3382" s="17"/>
      <c r="AM3382" s="17"/>
      <c r="AN3382" s="17"/>
      <c r="AO3382" s="17"/>
      <c r="AP3382" s="17"/>
      <c r="AQ3382" s="17"/>
    </row>
    <row r="3383" spans="1:43" s="2" customFormat="1" ht="51" x14ac:dyDescent="0.25">
      <c r="A3383" s="54" t="s">
        <v>38</v>
      </c>
      <c r="B3383" s="55" t="s">
        <v>48</v>
      </c>
      <c r="C3383" s="123" t="s">
        <v>47</v>
      </c>
      <c r="D3383" s="123" t="s">
        <v>915</v>
      </c>
      <c r="E3383" s="123" t="s">
        <v>915</v>
      </c>
      <c r="F3383" s="126" t="s">
        <v>775</v>
      </c>
      <c r="G3383" s="127" t="s">
        <v>11077</v>
      </c>
      <c r="H3383" s="127" t="s">
        <v>777</v>
      </c>
      <c r="I3383" s="8" t="s">
        <v>11078</v>
      </c>
      <c r="J3383" s="9" t="s">
        <v>108</v>
      </c>
      <c r="K3383" s="10" t="s">
        <v>11079</v>
      </c>
      <c r="L3383" s="10" t="s">
        <v>2236</v>
      </c>
      <c r="M3383" s="11" t="s">
        <v>47</v>
      </c>
      <c r="N3383" s="11" t="s">
        <v>46</v>
      </c>
      <c r="O3383" s="10">
        <v>339</v>
      </c>
      <c r="P3383" s="12">
        <v>2807</v>
      </c>
      <c r="Q3383" s="55">
        <v>339.28070000000002</v>
      </c>
      <c r="R3383" s="125"/>
      <c r="S3383" s="150" t="s">
        <v>46</v>
      </c>
      <c r="T3383" s="12" t="s">
        <v>47</v>
      </c>
      <c r="U3383" s="12" t="s">
        <v>47</v>
      </c>
      <c r="V3383" s="127" t="s">
        <v>46</v>
      </c>
      <c r="W3383" s="147" t="s">
        <v>1743</v>
      </c>
      <c r="X3383" s="148" t="s">
        <v>288</v>
      </c>
      <c r="Y3383" s="70" t="s">
        <v>11080</v>
      </c>
      <c r="Z3383" s="70" t="s">
        <v>10748</v>
      </c>
      <c r="AA3383" s="127" t="s">
        <v>46</v>
      </c>
      <c r="AB3383" s="151">
        <v>339</v>
      </c>
      <c r="AC3383" s="151">
        <v>28.07</v>
      </c>
      <c r="AD3383" s="151">
        <f>+AB3383+(AC3383/10000)</f>
        <v>339.00280700000002</v>
      </c>
      <c r="AE3383" s="127" t="s">
        <v>47</v>
      </c>
      <c r="AF3383" s="152" t="s">
        <v>47</v>
      </c>
      <c r="AG3383" s="153" t="s">
        <v>46</v>
      </c>
      <c r="AH3383" s="154">
        <v>484</v>
      </c>
      <c r="AI3383" s="154" t="s">
        <v>24296</v>
      </c>
      <c r="AJ3383" s="128" t="s">
        <v>24233</v>
      </c>
      <c r="AK3383" s="17"/>
      <c r="AL3383" s="17"/>
      <c r="AM3383" s="17"/>
      <c r="AN3383" s="17"/>
      <c r="AO3383" s="17"/>
      <c r="AP3383" s="17"/>
      <c r="AQ3383" s="17"/>
    </row>
    <row r="3384" spans="1:43" s="17" customFormat="1" ht="51" customHeight="1" x14ac:dyDescent="0.25">
      <c r="A3384" s="54" t="s">
        <v>38</v>
      </c>
      <c r="B3384" s="55" t="s">
        <v>48</v>
      </c>
      <c r="C3384" s="227" t="s">
        <v>47</v>
      </c>
      <c r="D3384" s="123" t="s">
        <v>915</v>
      </c>
      <c r="E3384" s="123" t="s">
        <v>915</v>
      </c>
      <c r="F3384" s="95" t="s">
        <v>775</v>
      </c>
      <c r="G3384" s="12" t="s">
        <v>11081</v>
      </c>
      <c r="H3384" s="12" t="s">
        <v>42</v>
      </c>
      <c r="I3384" s="8" t="s">
        <v>11082</v>
      </c>
      <c r="J3384" s="9" t="s">
        <v>108</v>
      </c>
      <c r="K3384" s="10" t="s">
        <v>11083</v>
      </c>
      <c r="L3384" s="10" t="s">
        <v>2236</v>
      </c>
      <c r="M3384" s="11" t="s">
        <v>47</v>
      </c>
      <c r="N3384" s="11" t="s">
        <v>46</v>
      </c>
      <c r="O3384" s="10">
        <v>452</v>
      </c>
      <c r="P3384" s="12">
        <v>788</v>
      </c>
      <c r="Q3384" s="55">
        <f>+O3384+(P3384/10000)</f>
        <v>452.0788</v>
      </c>
      <c r="R3384" s="32" t="s">
        <v>47</v>
      </c>
      <c r="S3384" s="93" t="s">
        <v>46</v>
      </c>
      <c r="T3384" s="12" t="s">
        <v>47</v>
      </c>
      <c r="U3384" s="12" t="s">
        <v>47</v>
      </c>
      <c r="V3384" s="12" t="s">
        <v>46</v>
      </c>
      <c r="W3384" s="12" t="s">
        <v>44</v>
      </c>
      <c r="X3384" s="12" t="s">
        <v>855</v>
      </c>
      <c r="Y3384" s="10" t="s">
        <v>11084</v>
      </c>
      <c r="Z3384" s="10" t="s">
        <v>1206</v>
      </c>
      <c r="AA3384" s="12" t="s">
        <v>46</v>
      </c>
      <c r="AB3384" s="10">
        <v>0</v>
      </c>
      <c r="AC3384" s="12">
        <v>204.76</v>
      </c>
      <c r="AD3384" s="149">
        <f t="shared" ref="AD3384:AD3385" si="599">+AB3384+(AC3384/10000)</f>
        <v>2.0475999999999998E-2</v>
      </c>
      <c r="AE3384" s="12" t="s">
        <v>47</v>
      </c>
      <c r="AF3384" s="117" t="s">
        <v>23727</v>
      </c>
      <c r="AG3384" s="153" t="s">
        <v>47</v>
      </c>
      <c r="AH3384" s="154" t="s">
        <v>915</v>
      </c>
      <c r="AI3384" s="154" t="s">
        <v>915</v>
      </c>
      <c r="AJ3384" s="128" t="s">
        <v>915</v>
      </c>
    </row>
    <row r="3385" spans="1:43" s="17" customFormat="1" ht="63.75" customHeight="1" x14ac:dyDescent="0.25">
      <c r="A3385" s="54" t="s">
        <v>79</v>
      </c>
      <c r="B3385" s="55" t="s">
        <v>48</v>
      </c>
      <c r="C3385" s="227" t="s">
        <v>47</v>
      </c>
      <c r="D3385" s="5" t="s">
        <v>24720</v>
      </c>
      <c r="E3385" s="123" t="s">
        <v>915</v>
      </c>
      <c r="F3385" s="95" t="s">
        <v>775</v>
      </c>
      <c r="G3385" s="12" t="s">
        <v>11085</v>
      </c>
      <c r="H3385" s="12" t="s">
        <v>42</v>
      </c>
      <c r="I3385" s="8" t="s">
        <v>11086</v>
      </c>
      <c r="J3385" s="9" t="s">
        <v>108</v>
      </c>
      <c r="K3385" s="10" t="s">
        <v>11087</v>
      </c>
      <c r="L3385" s="10" t="s">
        <v>2236</v>
      </c>
      <c r="M3385" s="11" t="s">
        <v>47</v>
      </c>
      <c r="N3385" s="11" t="s">
        <v>46</v>
      </c>
      <c r="O3385" s="10">
        <v>0</v>
      </c>
      <c r="P3385" s="12">
        <v>1495</v>
      </c>
      <c r="Q3385" s="55">
        <f>+O3385+(P3385/10000)</f>
        <v>0.14949999999999999</v>
      </c>
      <c r="R3385" s="32" t="s">
        <v>47</v>
      </c>
      <c r="S3385" s="93" t="s">
        <v>46</v>
      </c>
      <c r="T3385" s="12" t="s">
        <v>47</v>
      </c>
      <c r="U3385" s="12" t="s">
        <v>47</v>
      </c>
      <c r="V3385" s="12" t="s">
        <v>46</v>
      </c>
      <c r="W3385" s="12" t="s">
        <v>44</v>
      </c>
      <c r="X3385" s="12" t="s">
        <v>855</v>
      </c>
      <c r="Y3385" s="10" t="s">
        <v>11084</v>
      </c>
      <c r="Z3385" s="10" t="s">
        <v>1206</v>
      </c>
      <c r="AA3385" s="12" t="s">
        <v>46</v>
      </c>
      <c r="AB3385" s="10">
        <v>0</v>
      </c>
      <c r="AC3385" s="12">
        <v>204.76</v>
      </c>
      <c r="AD3385" s="149">
        <f t="shared" si="599"/>
        <v>2.0475999999999998E-2</v>
      </c>
      <c r="AE3385" s="12" t="s">
        <v>47</v>
      </c>
      <c r="AF3385" s="117" t="s">
        <v>23727</v>
      </c>
      <c r="AG3385" s="153" t="s">
        <v>47</v>
      </c>
      <c r="AH3385" s="154" t="s">
        <v>915</v>
      </c>
      <c r="AI3385" s="154" t="s">
        <v>915</v>
      </c>
      <c r="AJ3385" s="128" t="s">
        <v>915</v>
      </c>
    </row>
    <row r="3386" spans="1:43" s="2" customFormat="1" ht="51" x14ac:dyDescent="0.25">
      <c r="A3386" s="54" t="s">
        <v>79</v>
      </c>
      <c r="B3386" s="55" t="s">
        <v>48</v>
      </c>
      <c r="C3386" s="123" t="s">
        <v>47</v>
      </c>
      <c r="D3386" s="123" t="s">
        <v>915</v>
      </c>
      <c r="E3386" s="123" t="s">
        <v>915</v>
      </c>
      <c r="F3386" s="126" t="s">
        <v>775</v>
      </c>
      <c r="G3386" s="127" t="s">
        <v>11088</v>
      </c>
      <c r="H3386" s="127" t="s">
        <v>777</v>
      </c>
      <c r="I3386" s="8" t="s">
        <v>11089</v>
      </c>
      <c r="J3386" s="9" t="s">
        <v>108</v>
      </c>
      <c r="K3386" s="10" t="s">
        <v>11090</v>
      </c>
      <c r="L3386" s="10" t="s">
        <v>2236</v>
      </c>
      <c r="M3386" s="11" t="s">
        <v>47</v>
      </c>
      <c r="N3386" s="11" t="s">
        <v>46</v>
      </c>
      <c r="O3386" s="10">
        <v>0</v>
      </c>
      <c r="P3386" s="12">
        <v>725</v>
      </c>
      <c r="Q3386" s="55">
        <v>7.2499999999999995E-2</v>
      </c>
      <c r="R3386" s="125"/>
      <c r="S3386" s="150" t="s">
        <v>46</v>
      </c>
      <c r="T3386" s="12" t="s">
        <v>47</v>
      </c>
      <c r="U3386" s="12" t="s">
        <v>47</v>
      </c>
      <c r="V3386" s="127" t="s">
        <v>46</v>
      </c>
      <c r="W3386" s="147" t="s">
        <v>1743</v>
      </c>
      <c r="X3386" s="148" t="s">
        <v>288</v>
      </c>
      <c r="Y3386" s="70" t="s">
        <v>11091</v>
      </c>
      <c r="Z3386" s="70" t="s">
        <v>10748</v>
      </c>
      <c r="AA3386" s="127" t="s">
        <v>46</v>
      </c>
      <c r="AB3386" s="151">
        <v>0</v>
      </c>
      <c r="AC3386" s="151">
        <v>725</v>
      </c>
      <c r="AD3386" s="151">
        <f>+AB3386+(AC3386/10000)</f>
        <v>7.2499999999999995E-2</v>
      </c>
      <c r="AE3386" s="127" t="s">
        <v>47</v>
      </c>
      <c r="AF3386" s="152" t="s">
        <v>47</v>
      </c>
      <c r="AG3386" s="153" t="s">
        <v>47</v>
      </c>
      <c r="AH3386" s="154" t="s">
        <v>915</v>
      </c>
      <c r="AI3386" s="154" t="s">
        <v>915</v>
      </c>
      <c r="AJ3386" s="128" t="s">
        <v>915</v>
      </c>
      <c r="AK3386" s="17"/>
      <c r="AL3386" s="17"/>
      <c r="AM3386" s="17"/>
      <c r="AN3386" s="17"/>
      <c r="AO3386" s="17"/>
      <c r="AP3386" s="17"/>
      <c r="AQ3386" s="17"/>
    </row>
    <row r="3387" spans="1:43" s="2" customFormat="1" ht="51" x14ac:dyDescent="0.25">
      <c r="A3387" s="54" t="s">
        <v>79</v>
      </c>
      <c r="B3387" s="55" t="s">
        <v>48</v>
      </c>
      <c r="C3387" s="123" t="s">
        <v>47</v>
      </c>
      <c r="D3387" s="123" t="s">
        <v>915</v>
      </c>
      <c r="E3387" s="123" t="s">
        <v>915</v>
      </c>
      <c r="F3387" s="126" t="s">
        <v>775</v>
      </c>
      <c r="G3387" s="127" t="s">
        <v>11092</v>
      </c>
      <c r="H3387" s="127" t="s">
        <v>777</v>
      </c>
      <c r="I3387" s="8" t="s">
        <v>11093</v>
      </c>
      <c r="J3387" s="9" t="s">
        <v>108</v>
      </c>
      <c r="K3387" s="10" t="s">
        <v>11094</v>
      </c>
      <c r="L3387" s="10" t="s">
        <v>901</v>
      </c>
      <c r="M3387" s="11" t="s">
        <v>47</v>
      </c>
      <c r="N3387" s="11" t="s">
        <v>46</v>
      </c>
      <c r="O3387" s="10">
        <v>0</v>
      </c>
      <c r="P3387" s="12">
        <v>238.18</v>
      </c>
      <c r="Q3387" s="55">
        <v>2.3818000000000002E-2</v>
      </c>
      <c r="R3387" s="125"/>
      <c r="S3387" s="150" t="s">
        <v>46</v>
      </c>
      <c r="T3387" s="12" t="s">
        <v>47</v>
      </c>
      <c r="U3387" s="12" t="s">
        <v>47</v>
      </c>
      <c r="V3387" s="127" t="s">
        <v>46</v>
      </c>
      <c r="W3387" s="147" t="s">
        <v>1743</v>
      </c>
      <c r="X3387" s="148" t="s">
        <v>855</v>
      </c>
      <c r="Y3387" s="70" t="s">
        <v>11095</v>
      </c>
      <c r="Z3387" s="70" t="s">
        <v>523</v>
      </c>
      <c r="AA3387" s="127" t="s">
        <v>46</v>
      </c>
      <c r="AB3387" s="151">
        <v>0</v>
      </c>
      <c r="AC3387" s="151">
        <v>238.18</v>
      </c>
      <c r="AD3387" s="151">
        <f>+AB3387+(AC3387/10000)</f>
        <v>2.3818000000000002E-2</v>
      </c>
      <c r="AE3387" s="127" t="s">
        <v>47</v>
      </c>
      <c r="AF3387" s="152" t="s">
        <v>47</v>
      </c>
      <c r="AG3387" s="153" t="s">
        <v>47</v>
      </c>
      <c r="AH3387" s="154" t="s">
        <v>915</v>
      </c>
      <c r="AI3387" s="154" t="s">
        <v>915</v>
      </c>
      <c r="AJ3387" s="128" t="s">
        <v>915</v>
      </c>
      <c r="AK3387" s="17"/>
      <c r="AL3387" s="17"/>
      <c r="AM3387" s="17"/>
      <c r="AN3387" s="17"/>
      <c r="AO3387" s="17"/>
      <c r="AP3387" s="17"/>
      <c r="AQ3387" s="17"/>
    </row>
    <row r="3388" spans="1:43" s="2" customFormat="1" ht="51" customHeight="1" x14ac:dyDescent="0.25">
      <c r="A3388" s="54" t="s">
        <v>38</v>
      </c>
      <c r="B3388" s="55" t="s">
        <v>48</v>
      </c>
      <c r="C3388" s="123" t="s">
        <v>47</v>
      </c>
      <c r="D3388" s="123" t="s">
        <v>24721</v>
      </c>
      <c r="E3388" s="123" t="s">
        <v>915</v>
      </c>
      <c r="F3388" s="126" t="s">
        <v>775</v>
      </c>
      <c r="G3388" s="127" t="s">
        <v>11096</v>
      </c>
      <c r="H3388" s="127" t="s">
        <v>777</v>
      </c>
      <c r="I3388" s="8" t="s">
        <v>11097</v>
      </c>
      <c r="J3388" s="9" t="s">
        <v>108</v>
      </c>
      <c r="K3388" s="10" t="s">
        <v>11098</v>
      </c>
      <c r="L3388" s="10" t="s">
        <v>11099</v>
      </c>
      <c r="M3388" s="11" t="s">
        <v>47</v>
      </c>
      <c r="N3388" s="11" t="s">
        <v>46</v>
      </c>
      <c r="O3388" s="10">
        <v>3330</v>
      </c>
      <c r="P3388" s="12">
        <v>8164</v>
      </c>
      <c r="Q3388" s="55">
        <v>3330.8164000000002</v>
      </c>
      <c r="R3388" s="125"/>
      <c r="S3388" s="150" t="s">
        <v>46</v>
      </c>
      <c r="T3388" s="12" t="s">
        <v>47</v>
      </c>
      <c r="U3388" s="12" t="s">
        <v>47</v>
      </c>
      <c r="V3388" s="127" t="s">
        <v>46</v>
      </c>
      <c r="W3388" s="147" t="s">
        <v>1743</v>
      </c>
      <c r="X3388" s="148" t="s">
        <v>855</v>
      </c>
      <c r="Y3388" s="70" t="s">
        <v>11100</v>
      </c>
      <c r="Z3388" s="70" t="s">
        <v>9624</v>
      </c>
      <c r="AA3388" s="127" t="s">
        <v>46</v>
      </c>
      <c r="AB3388" s="151">
        <v>3330</v>
      </c>
      <c r="AC3388" s="151">
        <v>8164</v>
      </c>
      <c r="AD3388" s="151">
        <f>+AB3388+(AC3388/10000)</f>
        <v>3330.8164000000002</v>
      </c>
      <c r="AE3388" s="127" t="s">
        <v>47</v>
      </c>
      <c r="AF3388" s="152" t="s">
        <v>47</v>
      </c>
      <c r="AG3388" s="153" t="s">
        <v>47</v>
      </c>
      <c r="AH3388" s="154" t="s">
        <v>915</v>
      </c>
      <c r="AI3388" s="154" t="s">
        <v>915</v>
      </c>
      <c r="AJ3388" s="128" t="s">
        <v>915</v>
      </c>
      <c r="AK3388" s="17"/>
      <c r="AL3388" s="17"/>
      <c r="AM3388" s="17"/>
      <c r="AN3388" s="17"/>
      <c r="AO3388" s="17"/>
      <c r="AP3388" s="17"/>
      <c r="AQ3388" s="17"/>
    </row>
    <row r="3389" spans="1:43" s="2" customFormat="1" ht="51" customHeight="1" x14ac:dyDescent="0.25">
      <c r="A3389" s="54" t="s">
        <v>79</v>
      </c>
      <c r="B3389" s="55" t="s">
        <v>48</v>
      </c>
      <c r="C3389" s="123" t="s">
        <v>47</v>
      </c>
      <c r="D3389" s="123" t="s">
        <v>915</v>
      </c>
      <c r="E3389" s="123" t="s">
        <v>915</v>
      </c>
      <c r="F3389" s="126" t="s">
        <v>775</v>
      </c>
      <c r="G3389" s="127" t="s">
        <v>11101</v>
      </c>
      <c r="H3389" s="127" t="s">
        <v>777</v>
      </c>
      <c r="I3389" s="8" t="s">
        <v>11102</v>
      </c>
      <c r="J3389" s="9" t="s">
        <v>108</v>
      </c>
      <c r="K3389" s="10" t="s">
        <v>11103</v>
      </c>
      <c r="L3389" s="10" t="s">
        <v>521</v>
      </c>
      <c r="M3389" s="11" t="s">
        <v>47</v>
      </c>
      <c r="N3389" s="11" t="s">
        <v>46</v>
      </c>
      <c r="O3389" s="10">
        <v>0</v>
      </c>
      <c r="P3389" s="12">
        <v>283</v>
      </c>
      <c r="Q3389" s="55">
        <v>2.8299999999999999E-2</v>
      </c>
      <c r="R3389" s="125"/>
      <c r="S3389" s="150" t="s">
        <v>46</v>
      </c>
      <c r="T3389" s="12" t="s">
        <v>47</v>
      </c>
      <c r="U3389" s="12" t="s">
        <v>47</v>
      </c>
      <c r="V3389" s="127" t="s">
        <v>46</v>
      </c>
      <c r="W3389" s="147" t="s">
        <v>1743</v>
      </c>
      <c r="X3389" s="148" t="s">
        <v>855</v>
      </c>
      <c r="Y3389" s="70" t="s">
        <v>11104</v>
      </c>
      <c r="Z3389" s="70" t="s">
        <v>523</v>
      </c>
      <c r="AA3389" s="127" t="s">
        <v>46</v>
      </c>
      <c r="AB3389" s="151">
        <v>0</v>
      </c>
      <c r="AC3389" s="151">
        <v>283</v>
      </c>
      <c r="AD3389" s="151">
        <f>+AB3389+(AC3389/10000)</f>
        <v>2.8299999999999999E-2</v>
      </c>
      <c r="AE3389" s="127" t="s">
        <v>47</v>
      </c>
      <c r="AF3389" s="152" t="s">
        <v>47</v>
      </c>
      <c r="AG3389" s="153" t="s">
        <v>47</v>
      </c>
      <c r="AH3389" s="154" t="s">
        <v>915</v>
      </c>
      <c r="AI3389" s="154" t="s">
        <v>915</v>
      </c>
      <c r="AJ3389" s="128" t="s">
        <v>915</v>
      </c>
      <c r="AK3389" s="17"/>
      <c r="AL3389" s="17"/>
      <c r="AM3389" s="17"/>
      <c r="AN3389" s="17"/>
      <c r="AO3389" s="17"/>
      <c r="AP3389" s="17"/>
      <c r="AQ3389" s="17"/>
    </row>
    <row r="3390" spans="1:43" s="17" customFormat="1" ht="51" x14ac:dyDescent="0.25">
      <c r="A3390" s="54" t="s">
        <v>38</v>
      </c>
      <c r="B3390" s="55" t="s">
        <v>48</v>
      </c>
      <c r="C3390" s="123" t="s">
        <v>47</v>
      </c>
      <c r="D3390" s="123" t="s">
        <v>915</v>
      </c>
      <c r="E3390" s="123" t="s">
        <v>915</v>
      </c>
      <c r="F3390" s="126" t="s">
        <v>775</v>
      </c>
      <c r="G3390" s="127" t="s">
        <v>11105</v>
      </c>
      <c r="H3390" s="127" t="s">
        <v>777</v>
      </c>
      <c r="I3390" s="8" t="s">
        <v>11106</v>
      </c>
      <c r="J3390" s="9" t="s">
        <v>108</v>
      </c>
      <c r="K3390" s="10" t="s">
        <v>11107</v>
      </c>
      <c r="L3390" s="10" t="s">
        <v>2236</v>
      </c>
      <c r="M3390" s="11" t="s">
        <v>47</v>
      </c>
      <c r="N3390" s="11" t="s">
        <v>46</v>
      </c>
      <c r="O3390" s="10">
        <v>4600</v>
      </c>
      <c r="P3390" s="12">
        <v>8707</v>
      </c>
      <c r="Q3390" s="55">
        <v>4600.8707000000004</v>
      </c>
      <c r="R3390" s="125"/>
      <c r="S3390" s="150" t="s">
        <v>46</v>
      </c>
      <c r="T3390" s="12" t="s">
        <v>47</v>
      </c>
      <c r="U3390" s="12" t="s">
        <v>47</v>
      </c>
      <c r="V3390" s="127" t="s">
        <v>46</v>
      </c>
      <c r="W3390" s="147" t="s">
        <v>1743</v>
      </c>
      <c r="X3390" s="148" t="s">
        <v>288</v>
      </c>
      <c r="Y3390" s="70" t="s">
        <v>11108</v>
      </c>
      <c r="Z3390" s="70" t="s">
        <v>10748</v>
      </c>
      <c r="AA3390" s="127" t="s">
        <v>46</v>
      </c>
      <c r="AB3390" s="151">
        <v>460</v>
      </c>
      <c r="AC3390" s="151">
        <v>8707</v>
      </c>
      <c r="AD3390" s="151">
        <f>+AB3390+(AC3390/10000)</f>
        <v>460.8707</v>
      </c>
      <c r="AE3390" s="127" t="s">
        <v>47</v>
      </c>
      <c r="AF3390" s="152" t="s">
        <v>47</v>
      </c>
      <c r="AG3390" s="153" t="s">
        <v>47</v>
      </c>
      <c r="AH3390" s="154" t="s">
        <v>915</v>
      </c>
      <c r="AI3390" s="154" t="s">
        <v>915</v>
      </c>
      <c r="AJ3390" s="128" t="s">
        <v>915</v>
      </c>
    </row>
    <row r="3391" spans="1:43" s="17" customFormat="1" ht="60" customHeight="1" x14ac:dyDescent="0.25">
      <c r="A3391" s="54" t="s">
        <v>38</v>
      </c>
      <c r="B3391" s="55" t="s">
        <v>48</v>
      </c>
      <c r="C3391" s="227" t="s">
        <v>47</v>
      </c>
      <c r="D3391" s="123" t="s">
        <v>915</v>
      </c>
      <c r="E3391" s="123" t="s">
        <v>915</v>
      </c>
      <c r="F3391" s="95" t="s">
        <v>775</v>
      </c>
      <c r="G3391" s="12" t="s">
        <v>11109</v>
      </c>
      <c r="H3391" s="12" t="s">
        <v>42</v>
      </c>
      <c r="I3391" s="8" t="s">
        <v>11110</v>
      </c>
      <c r="J3391" s="9" t="s">
        <v>108</v>
      </c>
      <c r="K3391" s="10" t="s">
        <v>11111</v>
      </c>
      <c r="L3391" s="10" t="s">
        <v>2236</v>
      </c>
      <c r="M3391" s="11" t="s">
        <v>47</v>
      </c>
      <c r="N3391" s="11" t="s">
        <v>46</v>
      </c>
      <c r="O3391" s="10">
        <v>887</v>
      </c>
      <c r="P3391" s="12">
        <v>19</v>
      </c>
      <c r="Q3391" s="55">
        <f>+O3391+(P3391/10000)</f>
        <v>887.00189999999998</v>
      </c>
      <c r="R3391" s="32" t="s">
        <v>47</v>
      </c>
      <c r="S3391" s="93" t="s">
        <v>46</v>
      </c>
      <c r="T3391" s="12" t="s">
        <v>47</v>
      </c>
      <c r="U3391" s="12" t="s">
        <v>47</v>
      </c>
      <c r="V3391" s="12" t="s">
        <v>46</v>
      </c>
      <c r="W3391" s="12" t="s">
        <v>44</v>
      </c>
      <c r="X3391" s="12" t="s">
        <v>855</v>
      </c>
      <c r="Y3391" s="10" t="s">
        <v>11112</v>
      </c>
      <c r="Z3391" s="10" t="s">
        <v>11113</v>
      </c>
      <c r="AA3391" s="12" t="s">
        <v>46</v>
      </c>
      <c r="AB3391" s="10">
        <v>0</v>
      </c>
      <c r="AC3391" s="12">
        <v>204.76</v>
      </c>
      <c r="AD3391" s="149">
        <f t="shared" ref="AD3391:AD3392" si="600">+AB3391+(AC3391/10000)</f>
        <v>2.0475999999999998E-2</v>
      </c>
      <c r="AE3391" s="12" t="s">
        <v>47</v>
      </c>
      <c r="AF3391" s="117" t="s">
        <v>23727</v>
      </c>
      <c r="AG3391" s="153" t="s">
        <v>47</v>
      </c>
      <c r="AH3391" s="154" t="s">
        <v>915</v>
      </c>
      <c r="AI3391" s="154" t="s">
        <v>915</v>
      </c>
      <c r="AJ3391" s="128" t="s">
        <v>915</v>
      </c>
    </row>
    <row r="3392" spans="1:43" s="17" customFormat="1" ht="60" customHeight="1" x14ac:dyDescent="0.25">
      <c r="A3392" s="54" t="s">
        <v>38</v>
      </c>
      <c r="B3392" s="55" t="s">
        <v>48</v>
      </c>
      <c r="C3392" s="227" t="s">
        <v>47</v>
      </c>
      <c r="D3392" s="123" t="s">
        <v>915</v>
      </c>
      <c r="E3392" s="123" t="s">
        <v>915</v>
      </c>
      <c r="F3392" s="95" t="s">
        <v>775</v>
      </c>
      <c r="G3392" s="12" t="s">
        <v>11114</v>
      </c>
      <c r="H3392" s="12" t="s">
        <v>42</v>
      </c>
      <c r="I3392" s="8" t="s">
        <v>11115</v>
      </c>
      <c r="J3392" s="9" t="s">
        <v>108</v>
      </c>
      <c r="K3392" s="10" t="s">
        <v>11116</v>
      </c>
      <c r="L3392" s="10" t="s">
        <v>2236</v>
      </c>
      <c r="M3392" s="11" t="s">
        <v>47</v>
      </c>
      <c r="N3392" s="11" t="s">
        <v>46</v>
      </c>
      <c r="O3392" s="10">
        <v>100</v>
      </c>
      <c r="P3392" s="12">
        <v>4317</v>
      </c>
      <c r="Q3392" s="55">
        <f>+O3392+(P3392/10000)</f>
        <v>100.43170000000001</v>
      </c>
      <c r="R3392" s="32" t="s">
        <v>47</v>
      </c>
      <c r="S3392" s="93" t="s">
        <v>46</v>
      </c>
      <c r="T3392" s="12" t="s">
        <v>47</v>
      </c>
      <c r="U3392" s="12" t="s">
        <v>47</v>
      </c>
      <c r="V3392" s="12" t="s">
        <v>46</v>
      </c>
      <c r="W3392" s="12" t="s">
        <v>44</v>
      </c>
      <c r="X3392" s="12" t="s">
        <v>855</v>
      </c>
      <c r="Y3392" s="10" t="s">
        <v>11112</v>
      </c>
      <c r="Z3392" s="10" t="s">
        <v>11113</v>
      </c>
      <c r="AA3392" s="12" t="s">
        <v>46</v>
      </c>
      <c r="AB3392" s="10">
        <v>0</v>
      </c>
      <c r="AC3392" s="12">
        <v>204.76</v>
      </c>
      <c r="AD3392" s="149">
        <f t="shared" si="600"/>
        <v>2.0475999999999998E-2</v>
      </c>
      <c r="AE3392" s="12" t="s">
        <v>47</v>
      </c>
      <c r="AF3392" s="117" t="s">
        <v>23727</v>
      </c>
      <c r="AG3392" s="153" t="s">
        <v>47</v>
      </c>
      <c r="AH3392" s="154" t="s">
        <v>915</v>
      </c>
      <c r="AI3392" s="154" t="s">
        <v>915</v>
      </c>
      <c r="AJ3392" s="128" t="s">
        <v>915</v>
      </c>
    </row>
    <row r="3393" spans="1:43" s="17" customFormat="1" ht="38.25" x14ac:dyDescent="0.25">
      <c r="A3393" s="54" t="s">
        <v>79</v>
      </c>
      <c r="B3393" s="55" t="s">
        <v>48</v>
      </c>
      <c r="C3393" s="123" t="s">
        <v>47</v>
      </c>
      <c r="D3393" s="123" t="s">
        <v>24722</v>
      </c>
      <c r="E3393" s="123" t="s">
        <v>915</v>
      </c>
      <c r="F3393" s="126" t="s">
        <v>775</v>
      </c>
      <c r="G3393" s="127" t="s">
        <v>11117</v>
      </c>
      <c r="H3393" s="127" t="s">
        <v>777</v>
      </c>
      <c r="I3393" s="8" t="s">
        <v>11118</v>
      </c>
      <c r="J3393" s="9" t="s">
        <v>108</v>
      </c>
      <c r="K3393" s="10" t="s">
        <v>11119</v>
      </c>
      <c r="L3393" s="10" t="s">
        <v>2369</v>
      </c>
      <c r="M3393" s="11" t="s">
        <v>47</v>
      </c>
      <c r="N3393" s="11" t="s">
        <v>46</v>
      </c>
      <c r="O3393" s="10">
        <v>0</v>
      </c>
      <c r="P3393" s="12">
        <v>140</v>
      </c>
      <c r="Q3393" s="55">
        <v>1.4E-2</v>
      </c>
      <c r="R3393" s="125"/>
      <c r="S3393" s="150" t="s">
        <v>46</v>
      </c>
      <c r="T3393" s="12" t="s">
        <v>47</v>
      </c>
      <c r="U3393" s="12" t="s">
        <v>47</v>
      </c>
      <c r="V3393" s="127" t="s">
        <v>47</v>
      </c>
      <c r="W3393" s="147" t="s">
        <v>1743</v>
      </c>
      <c r="X3393" s="148" t="s">
        <v>855</v>
      </c>
      <c r="Y3393" s="70" t="s">
        <v>11120</v>
      </c>
      <c r="Z3393" s="70" t="s">
        <v>521</v>
      </c>
      <c r="AA3393" s="127" t="s">
        <v>46</v>
      </c>
      <c r="AB3393" s="151">
        <v>0</v>
      </c>
      <c r="AC3393" s="151">
        <v>140</v>
      </c>
      <c r="AD3393" s="151">
        <f t="shared" ref="AD3393:AD3402" si="601">+AB3393+(AC3393/10000)</f>
        <v>1.4E-2</v>
      </c>
      <c r="AE3393" s="127" t="s">
        <v>47</v>
      </c>
      <c r="AF3393" s="152" t="s">
        <v>47</v>
      </c>
      <c r="AG3393" s="153" t="s">
        <v>47</v>
      </c>
      <c r="AH3393" s="154" t="s">
        <v>915</v>
      </c>
      <c r="AI3393" s="154" t="s">
        <v>915</v>
      </c>
      <c r="AJ3393" s="128" t="s">
        <v>915</v>
      </c>
    </row>
    <row r="3394" spans="1:43" s="2" customFormat="1" ht="51" hidden="1" x14ac:dyDescent="0.25">
      <c r="A3394" s="54" t="s">
        <v>38</v>
      </c>
      <c r="B3394" s="55" t="s">
        <v>39</v>
      </c>
      <c r="C3394" s="123"/>
      <c r="D3394" s="124"/>
      <c r="E3394" s="125"/>
      <c r="F3394" s="126" t="s">
        <v>775</v>
      </c>
      <c r="G3394" s="127" t="s">
        <v>11121</v>
      </c>
      <c r="H3394" s="127" t="s">
        <v>777</v>
      </c>
      <c r="I3394" s="8" t="s">
        <v>11122</v>
      </c>
      <c r="J3394" s="9" t="s">
        <v>108</v>
      </c>
      <c r="K3394" s="10" t="s">
        <v>11123</v>
      </c>
      <c r="L3394" s="10" t="s">
        <v>2236</v>
      </c>
      <c r="M3394" s="11" t="s">
        <v>47</v>
      </c>
      <c r="N3394" s="11" t="s">
        <v>46</v>
      </c>
      <c r="O3394" s="10">
        <v>960</v>
      </c>
      <c r="P3394" s="12">
        <v>3790</v>
      </c>
      <c r="Q3394" s="55">
        <v>960.37900000000002</v>
      </c>
      <c r="R3394" s="125"/>
      <c r="S3394" s="150" t="s">
        <v>46</v>
      </c>
      <c r="T3394" s="12" t="s">
        <v>47</v>
      </c>
      <c r="U3394" s="12" t="s">
        <v>47</v>
      </c>
      <c r="V3394" s="127" t="s">
        <v>47</v>
      </c>
      <c r="W3394" s="147" t="s">
        <v>1743</v>
      </c>
      <c r="X3394" s="148" t="s">
        <v>288</v>
      </c>
      <c r="Y3394" s="70" t="s">
        <v>11124</v>
      </c>
      <c r="Z3394" s="70" t="s">
        <v>8203</v>
      </c>
      <c r="AA3394" s="127" t="s">
        <v>46</v>
      </c>
      <c r="AB3394" s="151">
        <v>96</v>
      </c>
      <c r="AC3394" s="151">
        <v>3790</v>
      </c>
      <c r="AD3394" s="151">
        <f t="shared" si="601"/>
        <v>96.379000000000005</v>
      </c>
      <c r="AE3394" s="127" t="s">
        <v>47</v>
      </c>
      <c r="AF3394" s="152" t="s">
        <v>47</v>
      </c>
      <c r="AG3394" s="153"/>
      <c r="AH3394" s="154"/>
      <c r="AI3394" s="154"/>
      <c r="AJ3394" s="125"/>
      <c r="AK3394" s="17"/>
      <c r="AL3394" s="17"/>
      <c r="AM3394" s="17"/>
      <c r="AN3394" s="17"/>
      <c r="AO3394" s="17"/>
      <c r="AP3394" s="17"/>
      <c r="AQ3394" s="17"/>
    </row>
    <row r="3395" spans="1:43" s="2" customFormat="1" ht="51" x14ac:dyDescent="0.25">
      <c r="A3395" s="54" t="s">
        <v>38</v>
      </c>
      <c r="B3395" s="55" t="s">
        <v>48</v>
      </c>
      <c r="C3395" s="123" t="s">
        <v>47</v>
      </c>
      <c r="D3395" s="123" t="s">
        <v>915</v>
      </c>
      <c r="E3395" s="123" t="s">
        <v>915</v>
      </c>
      <c r="F3395" s="126" t="s">
        <v>775</v>
      </c>
      <c r="G3395" s="127" t="s">
        <v>11125</v>
      </c>
      <c r="H3395" s="127" t="s">
        <v>777</v>
      </c>
      <c r="I3395" s="8" t="s">
        <v>11126</v>
      </c>
      <c r="J3395" s="9" t="s">
        <v>108</v>
      </c>
      <c r="K3395" s="10" t="s">
        <v>11127</v>
      </c>
      <c r="L3395" s="10" t="s">
        <v>2236</v>
      </c>
      <c r="M3395" s="11" t="s">
        <v>47</v>
      </c>
      <c r="N3395" s="11" t="s">
        <v>46</v>
      </c>
      <c r="O3395" s="10">
        <v>493</v>
      </c>
      <c r="P3395" s="12">
        <v>7172</v>
      </c>
      <c r="Q3395" s="55">
        <v>493.71719999999999</v>
      </c>
      <c r="R3395" s="125"/>
      <c r="S3395" s="150" t="s">
        <v>46</v>
      </c>
      <c r="T3395" s="12" t="s">
        <v>47</v>
      </c>
      <c r="U3395" s="12" t="s">
        <v>47</v>
      </c>
      <c r="V3395" s="127" t="s">
        <v>47</v>
      </c>
      <c r="W3395" s="147" t="s">
        <v>1743</v>
      </c>
      <c r="X3395" s="148" t="s">
        <v>288</v>
      </c>
      <c r="Y3395" s="70" t="s">
        <v>11128</v>
      </c>
      <c r="Z3395" s="70" t="s">
        <v>8203</v>
      </c>
      <c r="AA3395" s="127" t="s">
        <v>46</v>
      </c>
      <c r="AB3395" s="151">
        <v>493</v>
      </c>
      <c r="AC3395" s="151">
        <v>7172</v>
      </c>
      <c r="AD3395" s="151">
        <f t="shared" si="601"/>
        <v>493.71719999999999</v>
      </c>
      <c r="AE3395" s="127" t="s">
        <v>47</v>
      </c>
      <c r="AF3395" s="152" t="s">
        <v>47</v>
      </c>
      <c r="AG3395" s="153" t="s">
        <v>47</v>
      </c>
      <c r="AH3395" s="154" t="s">
        <v>915</v>
      </c>
      <c r="AI3395" s="154" t="s">
        <v>915</v>
      </c>
      <c r="AJ3395" s="128" t="s">
        <v>915</v>
      </c>
      <c r="AK3395" s="17"/>
      <c r="AL3395" s="17"/>
      <c r="AM3395" s="17"/>
      <c r="AN3395" s="17"/>
      <c r="AO3395" s="17"/>
      <c r="AP3395" s="17"/>
      <c r="AQ3395" s="17"/>
    </row>
    <row r="3396" spans="1:43" s="2" customFormat="1" ht="51" x14ac:dyDescent="0.25">
      <c r="A3396" s="54" t="s">
        <v>38</v>
      </c>
      <c r="B3396" s="55" t="s">
        <v>48</v>
      </c>
      <c r="C3396" s="123" t="s">
        <v>47</v>
      </c>
      <c r="D3396" s="123" t="s">
        <v>915</v>
      </c>
      <c r="E3396" s="123" t="s">
        <v>915</v>
      </c>
      <c r="F3396" s="126" t="s">
        <v>775</v>
      </c>
      <c r="G3396" s="127" t="s">
        <v>11129</v>
      </c>
      <c r="H3396" s="127" t="s">
        <v>777</v>
      </c>
      <c r="I3396" s="8" t="s">
        <v>11130</v>
      </c>
      <c r="J3396" s="9" t="s">
        <v>108</v>
      </c>
      <c r="K3396" s="10" t="s">
        <v>11131</v>
      </c>
      <c r="L3396" s="10" t="s">
        <v>2236</v>
      </c>
      <c r="M3396" s="11" t="s">
        <v>47</v>
      </c>
      <c r="N3396" s="11" t="s">
        <v>46</v>
      </c>
      <c r="O3396" s="10">
        <v>883</v>
      </c>
      <c r="P3396" s="12">
        <v>6995</v>
      </c>
      <c r="Q3396" s="55">
        <v>883.69949999999994</v>
      </c>
      <c r="R3396" s="125"/>
      <c r="S3396" s="150" t="s">
        <v>46</v>
      </c>
      <c r="T3396" s="12" t="s">
        <v>47</v>
      </c>
      <c r="U3396" s="12" t="s">
        <v>47</v>
      </c>
      <c r="V3396" s="127" t="s">
        <v>47</v>
      </c>
      <c r="W3396" s="147" t="s">
        <v>1743</v>
      </c>
      <c r="X3396" s="148" t="s">
        <v>288</v>
      </c>
      <c r="Y3396" s="70" t="s">
        <v>11132</v>
      </c>
      <c r="Z3396" s="70" t="s">
        <v>8203</v>
      </c>
      <c r="AA3396" s="127" t="s">
        <v>46</v>
      </c>
      <c r="AB3396" s="151">
        <v>883</v>
      </c>
      <c r="AC3396" s="151">
        <v>6995</v>
      </c>
      <c r="AD3396" s="151">
        <f t="shared" si="601"/>
        <v>883.69949999999994</v>
      </c>
      <c r="AE3396" s="127" t="s">
        <v>47</v>
      </c>
      <c r="AF3396" s="152" t="s">
        <v>47</v>
      </c>
      <c r="AG3396" s="153" t="s">
        <v>47</v>
      </c>
      <c r="AH3396" s="154" t="s">
        <v>915</v>
      </c>
      <c r="AI3396" s="154" t="s">
        <v>915</v>
      </c>
      <c r="AJ3396" s="128" t="s">
        <v>915</v>
      </c>
    </row>
    <row r="3397" spans="1:43" s="2" customFormat="1" ht="51" x14ac:dyDescent="0.25">
      <c r="A3397" s="54" t="s">
        <v>79</v>
      </c>
      <c r="B3397" s="55" t="s">
        <v>48</v>
      </c>
      <c r="C3397" s="123" t="s">
        <v>47</v>
      </c>
      <c r="D3397" s="123" t="s">
        <v>24723</v>
      </c>
      <c r="E3397" s="123" t="s">
        <v>915</v>
      </c>
      <c r="F3397" s="126" t="s">
        <v>775</v>
      </c>
      <c r="G3397" s="127" t="s">
        <v>11133</v>
      </c>
      <c r="H3397" s="127" t="s">
        <v>777</v>
      </c>
      <c r="I3397" s="8" t="s">
        <v>11134</v>
      </c>
      <c r="J3397" s="9" t="s">
        <v>108</v>
      </c>
      <c r="K3397" s="10" t="s">
        <v>11135</v>
      </c>
      <c r="L3397" s="10" t="s">
        <v>521</v>
      </c>
      <c r="M3397" s="11" t="s">
        <v>47</v>
      </c>
      <c r="N3397" s="11" t="s">
        <v>46</v>
      </c>
      <c r="O3397" s="10">
        <v>0</v>
      </c>
      <c r="P3397" s="12">
        <v>326</v>
      </c>
      <c r="Q3397" s="55">
        <v>3.2599999999999997E-2</v>
      </c>
      <c r="R3397" s="125"/>
      <c r="S3397" s="150" t="s">
        <v>46</v>
      </c>
      <c r="T3397" s="12" t="s">
        <v>47</v>
      </c>
      <c r="U3397" s="12" t="s">
        <v>47</v>
      </c>
      <c r="V3397" s="127" t="s">
        <v>46</v>
      </c>
      <c r="W3397" s="147" t="s">
        <v>1743</v>
      </c>
      <c r="X3397" s="148" t="s">
        <v>288</v>
      </c>
      <c r="Y3397" s="70" t="s">
        <v>11136</v>
      </c>
      <c r="Z3397" s="70" t="s">
        <v>523</v>
      </c>
      <c r="AA3397" s="127" t="s">
        <v>46</v>
      </c>
      <c r="AB3397" s="151">
        <v>0</v>
      </c>
      <c r="AC3397" s="151">
        <v>326</v>
      </c>
      <c r="AD3397" s="151">
        <f t="shared" si="601"/>
        <v>3.2599999999999997E-2</v>
      </c>
      <c r="AE3397" s="127" t="s">
        <v>47</v>
      </c>
      <c r="AF3397" s="152" t="s">
        <v>47</v>
      </c>
      <c r="AG3397" s="153" t="s">
        <v>47</v>
      </c>
      <c r="AH3397" s="154" t="s">
        <v>915</v>
      </c>
      <c r="AI3397" s="154" t="s">
        <v>915</v>
      </c>
      <c r="AJ3397" s="128" t="s">
        <v>915</v>
      </c>
    </row>
    <row r="3398" spans="1:43" s="2" customFormat="1" ht="51" x14ac:dyDescent="0.25">
      <c r="A3398" s="54" t="s">
        <v>79</v>
      </c>
      <c r="B3398" s="55" t="s">
        <v>48</v>
      </c>
      <c r="C3398" s="123" t="s">
        <v>47</v>
      </c>
      <c r="D3398" s="123" t="s">
        <v>915</v>
      </c>
      <c r="E3398" s="123" t="s">
        <v>915</v>
      </c>
      <c r="F3398" s="126" t="s">
        <v>775</v>
      </c>
      <c r="G3398" s="127" t="s">
        <v>11137</v>
      </c>
      <c r="H3398" s="127" t="s">
        <v>777</v>
      </c>
      <c r="I3398" s="8" t="s">
        <v>11138</v>
      </c>
      <c r="J3398" s="9" t="s">
        <v>108</v>
      </c>
      <c r="K3398" s="10" t="s">
        <v>11139</v>
      </c>
      <c r="L3398" s="10" t="s">
        <v>521</v>
      </c>
      <c r="M3398" s="11" t="s">
        <v>47</v>
      </c>
      <c r="N3398" s="11" t="s">
        <v>46</v>
      </c>
      <c r="O3398" s="10">
        <v>0</v>
      </c>
      <c r="P3398" s="12">
        <v>133</v>
      </c>
      <c r="Q3398" s="55">
        <v>1.3299999999999999E-2</v>
      </c>
      <c r="R3398" s="125"/>
      <c r="S3398" s="150" t="s">
        <v>46</v>
      </c>
      <c r="T3398" s="12" t="s">
        <v>47</v>
      </c>
      <c r="U3398" s="12" t="s">
        <v>47</v>
      </c>
      <c r="V3398" s="127" t="s">
        <v>46</v>
      </c>
      <c r="W3398" s="147" t="s">
        <v>1743</v>
      </c>
      <c r="X3398" s="148" t="s">
        <v>288</v>
      </c>
      <c r="Y3398" s="70" t="s">
        <v>11140</v>
      </c>
      <c r="Z3398" s="70" t="s">
        <v>523</v>
      </c>
      <c r="AA3398" s="127" t="s">
        <v>46</v>
      </c>
      <c r="AB3398" s="151">
        <v>0</v>
      </c>
      <c r="AC3398" s="151">
        <v>133</v>
      </c>
      <c r="AD3398" s="151">
        <f t="shared" si="601"/>
        <v>1.3299999999999999E-2</v>
      </c>
      <c r="AE3398" s="127" t="s">
        <v>47</v>
      </c>
      <c r="AF3398" s="152" t="s">
        <v>47</v>
      </c>
      <c r="AG3398" s="153" t="s">
        <v>47</v>
      </c>
      <c r="AH3398" s="154" t="s">
        <v>915</v>
      </c>
      <c r="AI3398" s="154" t="s">
        <v>915</v>
      </c>
      <c r="AJ3398" s="128" t="s">
        <v>915</v>
      </c>
    </row>
    <row r="3399" spans="1:43" s="2" customFormat="1" ht="51" x14ac:dyDescent="0.25">
      <c r="A3399" s="54" t="s">
        <v>38</v>
      </c>
      <c r="B3399" s="55" t="s">
        <v>48</v>
      </c>
      <c r="C3399" s="123" t="s">
        <v>47</v>
      </c>
      <c r="D3399" s="123" t="s">
        <v>915</v>
      </c>
      <c r="E3399" s="123" t="s">
        <v>915</v>
      </c>
      <c r="F3399" s="126" t="s">
        <v>775</v>
      </c>
      <c r="G3399" s="127" t="s">
        <v>11141</v>
      </c>
      <c r="H3399" s="127" t="s">
        <v>777</v>
      </c>
      <c r="I3399" s="8" t="s">
        <v>11142</v>
      </c>
      <c r="J3399" s="9" t="s">
        <v>108</v>
      </c>
      <c r="K3399" s="10" t="s">
        <v>11143</v>
      </c>
      <c r="L3399" s="10" t="s">
        <v>2236</v>
      </c>
      <c r="M3399" s="11" t="s">
        <v>47</v>
      </c>
      <c r="N3399" s="11" t="s">
        <v>46</v>
      </c>
      <c r="O3399" s="10">
        <v>7</v>
      </c>
      <c r="P3399" s="12">
        <v>3144</v>
      </c>
      <c r="Q3399" s="55">
        <v>7.3144</v>
      </c>
      <c r="R3399" s="125"/>
      <c r="S3399" s="150" t="s">
        <v>46</v>
      </c>
      <c r="T3399" s="12" t="s">
        <v>47</v>
      </c>
      <c r="U3399" s="12" t="s">
        <v>47</v>
      </c>
      <c r="V3399" s="127" t="s">
        <v>46</v>
      </c>
      <c r="W3399" s="147" t="s">
        <v>1743</v>
      </c>
      <c r="X3399" s="148" t="s">
        <v>288</v>
      </c>
      <c r="Y3399" s="70" t="s">
        <v>11144</v>
      </c>
      <c r="Z3399" s="70" t="s">
        <v>8203</v>
      </c>
      <c r="AA3399" s="127" t="s">
        <v>46</v>
      </c>
      <c r="AB3399" s="151">
        <v>7</v>
      </c>
      <c r="AC3399" s="151">
        <v>3144</v>
      </c>
      <c r="AD3399" s="151">
        <f t="shared" si="601"/>
        <v>7.3144</v>
      </c>
      <c r="AE3399" s="127" t="s">
        <v>47</v>
      </c>
      <c r="AF3399" s="152" t="s">
        <v>47</v>
      </c>
      <c r="AG3399" s="153" t="s">
        <v>47</v>
      </c>
      <c r="AH3399" s="154" t="s">
        <v>915</v>
      </c>
      <c r="AI3399" s="154" t="s">
        <v>915</v>
      </c>
      <c r="AJ3399" s="128" t="s">
        <v>915</v>
      </c>
    </row>
    <row r="3400" spans="1:43" s="2" customFormat="1" ht="89.25" hidden="1" customHeight="1" x14ac:dyDescent="0.25">
      <c r="A3400" s="54" t="s">
        <v>79</v>
      </c>
      <c r="B3400" s="55" t="s">
        <v>39</v>
      </c>
      <c r="C3400" s="123"/>
      <c r="D3400" s="124"/>
      <c r="E3400" s="125"/>
      <c r="F3400" s="126" t="s">
        <v>775</v>
      </c>
      <c r="G3400" s="127" t="s">
        <v>11145</v>
      </c>
      <c r="H3400" s="127" t="s">
        <v>777</v>
      </c>
      <c r="I3400" s="8" t="s">
        <v>11146</v>
      </c>
      <c r="J3400" s="9" t="s">
        <v>108</v>
      </c>
      <c r="K3400" s="10" t="s">
        <v>11147</v>
      </c>
      <c r="L3400" s="10" t="s">
        <v>699</v>
      </c>
      <c r="M3400" s="11" t="s">
        <v>47</v>
      </c>
      <c r="N3400" s="11" t="s">
        <v>46</v>
      </c>
      <c r="O3400" s="10">
        <v>0</v>
      </c>
      <c r="P3400" s="12">
        <v>247.48</v>
      </c>
      <c r="Q3400" s="55">
        <v>2.4747999999999999E-2</v>
      </c>
      <c r="R3400" s="125"/>
      <c r="S3400" s="150" t="s">
        <v>46</v>
      </c>
      <c r="T3400" s="12" t="s">
        <v>47</v>
      </c>
      <c r="U3400" s="12" t="s">
        <v>47</v>
      </c>
      <c r="V3400" s="127" t="s">
        <v>46</v>
      </c>
      <c r="W3400" s="147" t="s">
        <v>1743</v>
      </c>
      <c r="X3400" s="148" t="s">
        <v>855</v>
      </c>
      <c r="Y3400" s="70" t="s">
        <v>11148</v>
      </c>
      <c r="Z3400" s="70" t="s">
        <v>9249</v>
      </c>
      <c r="AA3400" s="127" t="s">
        <v>46</v>
      </c>
      <c r="AB3400" s="151">
        <v>7</v>
      </c>
      <c r="AC3400" s="151">
        <v>3144</v>
      </c>
      <c r="AD3400" s="151">
        <f t="shared" si="601"/>
        <v>7.3144</v>
      </c>
      <c r="AE3400" s="127" t="s">
        <v>47</v>
      </c>
      <c r="AF3400" s="152" t="s">
        <v>47</v>
      </c>
      <c r="AG3400" s="153"/>
      <c r="AH3400" s="154"/>
      <c r="AI3400" s="154"/>
      <c r="AJ3400" s="125"/>
    </row>
    <row r="3401" spans="1:43" s="2" customFormat="1" ht="51" hidden="1" x14ac:dyDescent="0.25">
      <c r="A3401" s="54" t="s">
        <v>79</v>
      </c>
      <c r="B3401" s="55" t="s">
        <v>39</v>
      </c>
      <c r="C3401" s="123"/>
      <c r="D3401" s="124"/>
      <c r="E3401" s="125"/>
      <c r="F3401" s="126" t="s">
        <v>775</v>
      </c>
      <c r="G3401" s="127" t="s">
        <v>11149</v>
      </c>
      <c r="H3401" s="127" t="s">
        <v>777</v>
      </c>
      <c r="I3401" s="8" t="s">
        <v>11150</v>
      </c>
      <c r="J3401" s="9" t="s">
        <v>108</v>
      </c>
      <c r="K3401" s="10" t="s">
        <v>11151</v>
      </c>
      <c r="L3401" s="10" t="s">
        <v>699</v>
      </c>
      <c r="M3401" s="11" t="s">
        <v>47</v>
      </c>
      <c r="N3401" s="11" t="s">
        <v>46</v>
      </c>
      <c r="O3401" s="10">
        <v>0</v>
      </c>
      <c r="P3401" s="12">
        <v>120.52</v>
      </c>
      <c r="Q3401" s="55">
        <v>1.2052E-2</v>
      </c>
      <c r="R3401" s="125"/>
      <c r="S3401" s="150" t="s">
        <v>46</v>
      </c>
      <c r="T3401" s="12" t="s">
        <v>47</v>
      </c>
      <c r="U3401" s="12" t="s">
        <v>47</v>
      </c>
      <c r="V3401" s="127" t="s">
        <v>46</v>
      </c>
      <c r="W3401" s="147" t="s">
        <v>1743</v>
      </c>
      <c r="X3401" s="148" t="s">
        <v>855</v>
      </c>
      <c r="Y3401" s="70" t="s">
        <v>11148</v>
      </c>
      <c r="Z3401" s="70" t="s">
        <v>9249</v>
      </c>
      <c r="AA3401" s="127" t="s">
        <v>46</v>
      </c>
      <c r="AB3401" s="151">
        <v>0</v>
      </c>
      <c r="AC3401" s="151">
        <v>120.52</v>
      </c>
      <c r="AD3401" s="151">
        <f t="shared" si="601"/>
        <v>1.2052E-2</v>
      </c>
      <c r="AE3401" s="127" t="s">
        <v>47</v>
      </c>
      <c r="AF3401" s="152" t="s">
        <v>47</v>
      </c>
      <c r="AG3401" s="153"/>
      <c r="AH3401" s="154"/>
      <c r="AI3401" s="154"/>
      <c r="AJ3401" s="125"/>
    </row>
    <row r="3402" spans="1:43" s="2" customFormat="1" ht="25.5" x14ac:dyDescent="0.25">
      <c r="A3402" s="54" t="s">
        <v>79</v>
      </c>
      <c r="B3402" s="55" t="s">
        <v>48</v>
      </c>
      <c r="C3402" s="123" t="s">
        <v>47</v>
      </c>
      <c r="D3402" s="123" t="s">
        <v>915</v>
      </c>
      <c r="E3402" s="123" t="s">
        <v>915</v>
      </c>
      <c r="F3402" s="126" t="s">
        <v>775</v>
      </c>
      <c r="G3402" s="127" t="s">
        <v>11152</v>
      </c>
      <c r="H3402" s="127" t="s">
        <v>777</v>
      </c>
      <c r="I3402" s="8" t="s">
        <v>11153</v>
      </c>
      <c r="J3402" s="9" t="s">
        <v>108</v>
      </c>
      <c r="K3402" s="10" t="s">
        <v>11154</v>
      </c>
      <c r="L3402" s="10" t="s">
        <v>1265</v>
      </c>
      <c r="M3402" s="11" t="s">
        <v>47</v>
      </c>
      <c r="N3402" s="11" t="s">
        <v>46</v>
      </c>
      <c r="O3402" s="10">
        <v>0</v>
      </c>
      <c r="P3402" s="12">
        <v>215.25</v>
      </c>
      <c r="Q3402" s="55">
        <v>2.1524999999999999E-2</v>
      </c>
      <c r="R3402" s="125"/>
      <c r="S3402" s="150" t="s">
        <v>46</v>
      </c>
      <c r="T3402" s="12" t="s">
        <v>47</v>
      </c>
      <c r="U3402" s="12" t="s">
        <v>47</v>
      </c>
      <c r="V3402" s="127" t="s">
        <v>46</v>
      </c>
      <c r="W3402" s="147" t="s">
        <v>1743</v>
      </c>
      <c r="X3402" s="148" t="s">
        <v>855</v>
      </c>
      <c r="Y3402" s="70" t="s">
        <v>11155</v>
      </c>
      <c r="Z3402" s="70" t="s">
        <v>523</v>
      </c>
      <c r="AA3402" s="127" t="s">
        <v>46</v>
      </c>
      <c r="AB3402" s="151">
        <v>0</v>
      </c>
      <c r="AC3402" s="151">
        <v>21525</v>
      </c>
      <c r="AD3402" s="151">
        <f t="shared" si="601"/>
        <v>2.1524999999999999</v>
      </c>
      <c r="AE3402" s="127" t="s">
        <v>47</v>
      </c>
      <c r="AF3402" s="152" t="s">
        <v>47</v>
      </c>
      <c r="AG3402" s="153" t="s">
        <v>47</v>
      </c>
      <c r="AH3402" s="154" t="s">
        <v>915</v>
      </c>
      <c r="AI3402" s="154" t="s">
        <v>915</v>
      </c>
      <c r="AJ3402" s="128" t="s">
        <v>915</v>
      </c>
    </row>
    <row r="3403" spans="1:43" s="17" customFormat="1" ht="105" customHeight="1" x14ac:dyDescent="0.25">
      <c r="A3403" s="54" t="s">
        <v>79</v>
      </c>
      <c r="B3403" s="55" t="s">
        <v>48</v>
      </c>
      <c r="C3403" s="227" t="s">
        <v>47</v>
      </c>
      <c r="D3403" s="123" t="s">
        <v>915</v>
      </c>
      <c r="E3403" s="32" t="s">
        <v>24724</v>
      </c>
      <c r="F3403" s="95" t="s">
        <v>775</v>
      </c>
      <c r="G3403" s="12" t="s">
        <v>11156</v>
      </c>
      <c r="H3403" s="12" t="s">
        <v>42</v>
      </c>
      <c r="I3403" s="8" t="s">
        <v>11157</v>
      </c>
      <c r="J3403" s="9" t="s">
        <v>108</v>
      </c>
      <c r="K3403" s="10" t="s">
        <v>11158</v>
      </c>
      <c r="L3403" s="10" t="s">
        <v>1265</v>
      </c>
      <c r="M3403" s="11" t="s">
        <v>47</v>
      </c>
      <c r="N3403" s="11" t="s">
        <v>46</v>
      </c>
      <c r="O3403" s="10">
        <v>0</v>
      </c>
      <c r="P3403" s="12">
        <v>145.77000000000001</v>
      </c>
      <c r="Q3403" s="55">
        <f>+O3403+(P3403/10000)</f>
        <v>1.4577000000000001E-2</v>
      </c>
      <c r="R3403" s="32" t="s">
        <v>47</v>
      </c>
      <c r="S3403" s="93" t="s">
        <v>46</v>
      </c>
      <c r="T3403" s="12" t="s">
        <v>47</v>
      </c>
      <c r="U3403" s="12" t="s">
        <v>47</v>
      </c>
      <c r="V3403" s="12" t="s">
        <v>46</v>
      </c>
      <c r="W3403" s="12" t="s">
        <v>44</v>
      </c>
      <c r="X3403" s="12" t="s">
        <v>855</v>
      </c>
      <c r="Y3403" s="10" t="s">
        <v>11159</v>
      </c>
      <c r="Z3403" s="10" t="s">
        <v>1206</v>
      </c>
      <c r="AA3403" s="12" t="s">
        <v>46</v>
      </c>
      <c r="AB3403" s="10">
        <v>0</v>
      </c>
      <c r="AC3403" s="12">
        <v>204.76</v>
      </c>
      <c r="AD3403" s="149">
        <f t="shared" ref="AD3403:AD3413" si="602">+AB3403+(AC3403/10000)</f>
        <v>2.0475999999999998E-2</v>
      </c>
      <c r="AE3403" s="12" t="s">
        <v>47</v>
      </c>
      <c r="AF3403" s="117" t="s">
        <v>23727</v>
      </c>
      <c r="AG3403" s="153" t="s">
        <v>47</v>
      </c>
      <c r="AH3403" s="154" t="s">
        <v>915</v>
      </c>
      <c r="AI3403" s="154" t="s">
        <v>915</v>
      </c>
      <c r="AJ3403" s="128" t="s">
        <v>915</v>
      </c>
    </row>
    <row r="3404" spans="1:43" s="2" customFormat="1" ht="51" x14ac:dyDescent="0.25">
      <c r="A3404" s="54" t="s">
        <v>38</v>
      </c>
      <c r="B3404" s="55" t="s">
        <v>48</v>
      </c>
      <c r="C3404" s="123" t="s">
        <v>47</v>
      </c>
      <c r="D3404" s="123" t="s">
        <v>915</v>
      </c>
      <c r="E3404" s="123" t="s">
        <v>915</v>
      </c>
      <c r="F3404" s="126" t="s">
        <v>775</v>
      </c>
      <c r="G3404" s="127" t="s">
        <v>11160</v>
      </c>
      <c r="H3404" s="127" t="s">
        <v>777</v>
      </c>
      <c r="I3404" s="8" t="s">
        <v>11161</v>
      </c>
      <c r="J3404" s="9" t="s">
        <v>108</v>
      </c>
      <c r="K3404" s="10" t="s">
        <v>11162</v>
      </c>
      <c r="L3404" s="10" t="s">
        <v>2351</v>
      </c>
      <c r="M3404" s="11" t="s">
        <v>47</v>
      </c>
      <c r="N3404" s="11" t="s">
        <v>46</v>
      </c>
      <c r="O3404" s="10">
        <v>53</v>
      </c>
      <c r="P3404" s="12">
        <v>6445</v>
      </c>
      <c r="Q3404" s="55">
        <v>53.644500000000001</v>
      </c>
      <c r="R3404" s="125"/>
      <c r="S3404" s="150" t="s">
        <v>46</v>
      </c>
      <c r="T3404" s="12" t="s">
        <v>47</v>
      </c>
      <c r="U3404" s="12" t="s">
        <v>47</v>
      </c>
      <c r="V3404" s="127" t="s">
        <v>46</v>
      </c>
      <c r="W3404" s="147" t="s">
        <v>1743</v>
      </c>
      <c r="X3404" s="148" t="s">
        <v>855</v>
      </c>
      <c r="Y3404" s="70" t="s">
        <v>11163</v>
      </c>
      <c r="Z3404" s="70" t="s">
        <v>8203</v>
      </c>
      <c r="AA3404" s="127" t="s">
        <v>46</v>
      </c>
      <c r="AB3404" s="151">
        <v>53</v>
      </c>
      <c r="AC3404" s="151">
        <v>6445</v>
      </c>
      <c r="AD3404" s="151">
        <f t="shared" si="602"/>
        <v>53.644500000000001</v>
      </c>
      <c r="AE3404" s="127" t="s">
        <v>47</v>
      </c>
      <c r="AF3404" s="152" t="s">
        <v>47</v>
      </c>
      <c r="AG3404" s="153" t="s">
        <v>47</v>
      </c>
      <c r="AH3404" s="154" t="s">
        <v>915</v>
      </c>
      <c r="AI3404" s="154" t="s">
        <v>915</v>
      </c>
      <c r="AJ3404" s="128" t="s">
        <v>915</v>
      </c>
      <c r="AK3404" s="17"/>
      <c r="AL3404" s="17"/>
      <c r="AM3404" s="17"/>
      <c r="AN3404" s="17"/>
      <c r="AO3404" s="17"/>
      <c r="AP3404" s="17"/>
      <c r="AQ3404" s="17"/>
    </row>
    <row r="3405" spans="1:43" s="2" customFormat="1" ht="38.25" customHeight="1" x14ac:dyDescent="0.25">
      <c r="A3405" s="54" t="s">
        <v>79</v>
      </c>
      <c r="B3405" s="55" t="s">
        <v>48</v>
      </c>
      <c r="C3405" s="123" t="s">
        <v>47</v>
      </c>
      <c r="D3405" s="123" t="s">
        <v>24725</v>
      </c>
      <c r="E3405" s="123" t="s">
        <v>915</v>
      </c>
      <c r="F3405" s="126" t="s">
        <v>775</v>
      </c>
      <c r="G3405" s="127" t="s">
        <v>11164</v>
      </c>
      <c r="H3405" s="127" t="s">
        <v>777</v>
      </c>
      <c r="I3405" s="8" t="s">
        <v>11165</v>
      </c>
      <c r="J3405" s="9" t="s">
        <v>108</v>
      </c>
      <c r="K3405" s="10" t="s">
        <v>11166</v>
      </c>
      <c r="L3405" s="10" t="s">
        <v>11167</v>
      </c>
      <c r="M3405" s="11" t="s">
        <v>47</v>
      </c>
      <c r="N3405" s="11" t="s">
        <v>46</v>
      </c>
      <c r="O3405" s="10">
        <v>0</v>
      </c>
      <c r="P3405" s="12">
        <v>303.60000000000002</v>
      </c>
      <c r="Q3405" s="55">
        <v>3.0360000000000002E-2</v>
      </c>
      <c r="R3405" s="125"/>
      <c r="S3405" s="150" t="s">
        <v>46</v>
      </c>
      <c r="T3405" s="12" t="s">
        <v>47</v>
      </c>
      <c r="U3405" s="12" t="s">
        <v>47</v>
      </c>
      <c r="V3405" s="127" t="s">
        <v>46</v>
      </c>
      <c r="W3405" s="147" t="s">
        <v>1743</v>
      </c>
      <c r="X3405" s="148" t="s">
        <v>855</v>
      </c>
      <c r="Y3405" s="70" t="s">
        <v>11168</v>
      </c>
      <c r="Z3405" s="70" t="s">
        <v>9645</v>
      </c>
      <c r="AA3405" s="127" t="s">
        <v>46</v>
      </c>
      <c r="AB3405" s="151">
        <v>0</v>
      </c>
      <c r="AC3405" s="151">
        <v>303.60000000000002</v>
      </c>
      <c r="AD3405" s="151">
        <f t="shared" si="602"/>
        <v>3.0360000000000002E-2</v>
      </c>
      <c r="AE3405" s="127" t="s">
        <v>47</v>
      </c>
      <c r="AF3405" s="152" t="s">
        <v>47</v>
      </c>
      <c r="AG3405" s="153" t="s">
        <v>47</v>
      </c>
      <c r="AH3405" s="154" t="s">
        <v>915</v>
      </c>
      <c r="AI3405" s="154" t="s">
        <v>915</v>
      </c>
      <c r="AJ3405" s="128" t="s">
        <v>915</v>
      </c>
      <c r="AK3405" s="17"/>
      <c r="AL3405" s="17"/>
      <c r="AM3405" s="17"/>
      <c r="AN3405" s="17"/>
      <c r="AO3405" s="17"/>
      <c r="AP3405" s="17"/>
      <c r="AQ3405" s="17"/>
    </row>
    <row r="3406" spans="1:43" s="2" customFormat="1" ht="76.5" x14ac:dyDescent="0.25">
      <c r="A3406" s="54" t="s">
        <v>79</v>
      </c>
      <c r="B3406" s="55" t="s">
        <v>48</v>
      </c>
      <c r="C3406" s="123" t="s">
        <v>47</v>
      </c>
      <c r="D3406" s="123" t="s">
        <v>915</v>
      </c>
      <c r="E3406" s="128" t="s">
        <v>24726</v>
      </c>
      <c r="F3406" s="126" t="s">
        <v>775</v>
      </c>
      <c r="G3406" s="127" t="s">
        <v>11169</v>
      </c>
      <c r="H3406" s="127" t="s">
        <v>777</v>
      </c>
      <c r="I3406" s="8" t="s">
        <v>11170</v>
      </c>
      <c r="J3406" s="9" t="s">
        <v>108</v>
      </c>
      <c r="K3406" s="10" t="s">
        <v>11171</v>
      </c>
      <c r="L3406" s="10" t="s">
        <v>521</v>
      </c>
      <c r="M3406" s="11" t="s">
        <v>47</v>
      </c>
      <c r="N3406" s="11" t="s">
        <v>46</v>
      </c>
      <c r="O3406" s="10">
        <v>0</v>
      </c>
      <c r="P3406" s="12">
        <v>437.75</v>
      </c>
      <c r="Q3406" s="55">
        <v>4.3775000000000001E-2</v>
      </c>
      <c r="R3406" s="125"/>
      <c r="S3406" s="150" t="s">
        <v>46</v>
      </c>
      <c r="T3406" s="12" t="s">
        <v>47</v>
      </c>
      <c r="U3406" s="12" t="s">
        <v>47</v>
      </c>
      <c r="V3406" s="127" t="s">
        <v>46</v>
      </c>
      <c r="W3406" s="147" t="s">
        <v>1743</v>
      </c>
      <c r="X3406" s="148" t="s">
        <v>855</v>
      </c>
      <c r="Y3406" s="70" t="s">
        <v>11172</v>
      </c>
      <c r="Z3406" s="70" t="s">
        <v>523</v>
      </c>
      <c r="AA3406" s="127" t="s">
        <v>46</v>
      </c>
      <c r="AB3406" s="151">
        <v>0</v>
      </c>
      <c r="AC3406" s="151">
        <v>437.75</v>
      </c>
      <c r="AD3406" s="151">
        <f t="shared" si="602"/>
        <v>4.3775000000000001E-2</v>
      </c>
      <c r="AE3406" s="127" t="s">
        <v>47</v>
      </c>
      <c r="AF3406" s="152" t="s">
        <v>47</v>
      </c>
      <c r="AG3406" s="153" t="s">
        <v>47</v>
      </c>
      <c r="AH3406" s="154" t="s">
        <v>915</v>
      </c>
      <c r="AI3406" s="154" t="s">
        <v>915</v>
      </c>
      <c r="AJ3406" s="128" t="s">
        <v>915</v>
      </c>
      <c r="AK3406" s="17"/>
      <c r="AL3406" s="17"/>
      <c r="AM3406" s="17"/>
      <c r="AN3406" s="17"/>
      <c r="AO3406" s="17"/>
      <c r="AP3406" s="17"/>
      <c r="AQ3406" s="17"/>
    </row>
    <row r="3407" spans="1:43" s="2" customFormat="1" ht="38.25" x14ac:dyDescent="0.25">
      <c r="A3407" s="54" t="s">
        <v>79</v>
      </c>
      <c r="B3407" s="55" t="s">
        <v>48</v>
      </c>
      <c r="C3407" s="123" t="s">
        <v>47</v>
      </c>
      <c r="D3407" s="123" t="s">
        <v>24725</v>
      </c>
      <c r="E3407" s="123" t="s">
        <v>915</v>
      </c>
      <c r="F3407" s="126" t="s">
        <v>775</v>
      </c>
      <c r="G3407" s="127" t="s">
        <v>11173</v>
      </c>
      <c r="H3407" s="127" t="s">
        <v>777</v>
      </c>
      <c r="I3407" s="8" t="s">
        <v>11174</v>
      </c>
      <c r="J3407" s="9" t="s">
        <v>108</v>
      </c>
      <c r="K3407" s="10" t="s">
        <v>11166</v>
      </c>
      <c r="L3407" s="10" t="s">
        <v>11167</v>
      </c>
      <c r="M3407" s="11" t="s">
        <v>47</v>
      </c>
      <c r="N3407" s="11" t="s">
        <v>46</v>
      </c>
      <c r="O3407" s="10">
        <v>0</v>
      </c>
      <c r="P3407" s="12">
        <v>446.02</v>
      </c>
      <c r="Q3407" s="55">
        <v>4.4601999999999996E-2</v>
      </c>
      <c r="R3407" s="125"/>
      <c r="S3407" s="150" t="s">
        <v>46</v>
      </c>
      <c r="T3407" s="12" t="s">
        <v>47</v>
      </c>
      <c r="U3407" s="12" t="s">
        <v>47</v>
      </c>
      <c r="V3407" s="127" t="s">
        <v>46</v>
      </c>
      <c r="W3407" s="147" t="s">
        <v>1743</v>
      </c>
      <c r="X3407" s="148" t="s">
        <v>855</v>
      </c>
      <c r="Y3407" s="70" t="s">
        <v>11168</v>
      </c>
      <c r="Z3407" s="70" t="s">
        <v>9645</v>
      </c>
      <c r="AA3407" s="127" t="s">
        <v>46</v>
      </c>
      <c r="AB3407" s="151">
        <v>0</v>
      </c>
      <c r="AC3407" s="151">
        <v>466.02</v>
      </c>
      <c r="AD3407" s="151">
        <f t="shared" si="602"/>
        <v>4.6601999999999998E-2</v>
      </c>
      <c r="AE3407" s="127" t="s">
        <v>47</v>
      </c>
      <c r="AF3407" s="152" t="s">
        <v>47</v>
      </c>
      <c r="AG3407" s="153" t="s">
        <v>47</v>
      </c>
      <c r="AH3407" s="154" t="s">
        <v>915</v>
      </c>
      <c r="AI3407" s="154" t="s">
        <v>915</v>
      </c>
      <c r="AJ3407" s="128" t="s">
        <v>915</v>
      </c>
      <c r="AK3407" s="17"/>
      <c r="AL3407" s="17"/>
      <c r="AM3407" s="17"/>
      <c r="AN3407" s="17"/>
      <c r="AO3407" s="17"/>
      <c r="AP3407" s="17"/>
      <c r="AQ3407" s="17"/>
    </row>
    <row r="3408" spans="1:43" s="17" customFormat="1" ht="45" customHeight="1" x14ac:dyDescent="0.25">
      <c r="A3408" s="54" t="s">
        <v>79</v>
      </c>
      <c r="B3408" s="55" t="s">
        <v>48</v>
      </c>
      <c r="C3408" s="227" t="s">
        <v>47</v>
      </c>
      <c r="D3408" s="123" t="s">
        <v>915</v>
      </c>
      <c r="E3408" s="123" t="s">
        <v>915</v>
      </c>
      <c r="F3408" s="95" t="s">
        <v>775</v>
      </c>
      <c r="G3408" s="12" t="s">
        <v>11175</v>
      </c>
      <c r="H3408" s="12" t="s">
        <v>42</v>
      </c>
      <c r="I3408" s="8" t="s">
        <v>11176</v>
      </c>
      <c r="J3408" s="9" t="s">
        <v>108</v>
      </c>
      <c r="K3408" s="10" t="s">
        <v>11177</v>
      </c>
      <c r="L3408" s="10" t="s">
        <v>2369</v>
      </c>
      <c r="M3408" s="11" t="s">
        <v>47</v>
      </c>
      <c r="N3408" s="11" t="s">
        <v>46</v>
      </c>
      <c r="O3408" s="10">
        <v>0</v>
      </c>
      <c r="P3408" s="12">
        <v>186</v>
      </c>
      <c r="Q3408" s="55">
        <f>+O3408+(P3408/10000)</f>
        <v>1.8599999999999998E-2</v>
      </c>
      <c r="R3408" s="32" t="s">
        <v>47</v>
      </c>
      <c r="S3408" s="93" t="s">
        <v>46</v>
      </c>
      <c r="T3408" s="12" t="s">
        <v>47</v>
      </c>
      <c r="U3408" s="12" t="s">
        <v>47</v>
      </c>
      <c r="V3408" s="12" t="s">
        <v>46</v>
      </c>
      <c r="W3408" s="12" t="s">
        <v>44</v>
      </c>
      <c r="X3408" s="12" t="s">
        <v>855</v>
      </c>
      <c r="Y3408" s="10" t="s">
        <v>11178</v>
      </c>
      <c r="Z3408" s="10" t="s">
        <v>1206</v>
      </c>
      <c r="AA3408" s="12" t="s">
        <v>46</v>
      </c>
      <c r="AB3408" s="10">
        <v>0</v>
      </c>
      <c r="AC3408" s="12">
        <v>204.76</v>
      </c>
      <c r="AD3408" s="149">
        <f t="shared" si="602"/>
        <v>2.0475999999999998E-2</v>
      </c>
      <c r="AE3408" s="12" t="s">
        <v>47</v>
      </c>
      <c r="AF3408" s="117" t="s">
        <v>23727</v>
      </c>
      <c r="AG3408" s="153" t="s">
        <v>47</v>
      </c>
      <c r="AH3408" s="154" t="s">
        <v>915</v>
      </c>
      <c r="AI3408" s="154" t="s">
        <v>915</v>
      </c>
      <c r="AJ3408" s="128" t="s">
        <v>915</v>
      </c>
    </row>
    <row r="3409" spans="1:43" s="2" customFormat="1" ht="38.25" x14ac:dyDescent="0.25">
      <c r="A3409" s="54" t="s">
        <v>38</v>
      </c>
      <c r="B3409" s="55" t="s">
        <v>48</v>
      </c>
      <c r="C3409" s="123" t="s">
        <v>47</v>
      </c>
      <c r="D3409" s="123" t="s">
        <v>915</v>
      </c>
      <c r="E3409" s="123" t="s">
        <v>915</v>
      </c>
      <c r="F3409" s="126" t="s">
        <v>775</v>
      </c>
      <c r="G3409" s="127" t="s">
        <v>11179</v>
      </c>
      <c r="H3409" s="127" t="s">
        <v>777</v>
      </c>
      <c r="I3409" s="8" t="s">
        <v>11180</v>
      </c>
      <c r="J3409" s="9" t="s">
        <v>108</v>
      </c>
      <c r="K3409" s="10" t="s">
        <v>11181</v>
      </c>
      <c r="L3409" s="10" t="s">
        <v>2236</v>
      </c>
      <c r="M3409" s="11" t="s">
        <v>47</v>
      </c>
      <c r="N3409" s="11" t="s">
        <v>46</v>
      </c>
      <c r="O3409" s="10">
        <v>858</v>
      </c>
      <c r="P3409" s="12">
        <v>6574</v>
      </c>
      <c r="Q3409" s="55">
        <v>858.65740000000005</v>
      </c>
      <c r="R3409" s="125"/>
      <c r="S3409" s="150" t="s">
        <v>46</v>
      </c>
      <c r="T3409" s="12" t="s">
        <v>47</v>
      </c>
      <c r="U3409" s="12" t="s">
        <v>47</v>
      </c>
      <c r="V3409" s="127" t="s">
        <v>46</v>
      </c>
      <c r="W3409" s="147" t="s">
        <v>1743</v>
      </c>
      <c r="X3409" s="148" t="s">
        <v>855</v>
      </c>
      <c r="Y3409" s="70" t="s">
        <v>11182</v>
      </c>
      <c r="Z3409" s="70" t="s">
        <v>8203</v>
      </c>
      <c r="AA3409" s="127" t="s">
        <v>46</v>
      </c>
      <c r="AB3409" s="151">
        <v>0</v>
      </c>
      <c r="AC3409" s="151">
        <v>6574</v>
      </c>
      <c r="AD3409" s="151">
        <f t="shared" si="602"/>
        <v>0.65739999999999998</v>
      </c>
      <c r="AE3409" s="127" t="s">
        <v>47</v>
      </c>
      <c r="AF3409" s="152" t="s">
        <v>47</v>
      </c>
      <c r="AG3409" s="153" t="s">
        <v>47</v>
      </c>
      <c r="AH3409" s="154" t="s">
        <v>915</v>
      </c>
      <c r="AI3409" s="154" t="s">
        <v>915</v>
      </c>
      <c r="AJ3409" s="128" t="s">
        <v>915</v>
      </c>
      <c r="AK3409" s="17"/>
      <c r="AL3409" s="17"/>
      <c r="AM3409" s="17"/>
      <c r="AN3409" s="17"/>
      <c r="AO3409" s="17"/>
      <c r="AP3409" s="17"/>
      <c r="AQ3409" s="17"/>
    </row>
    <row r="3410" spans="1:43" s="2" customFormat="1" ht="38.25" x14ac:dyDescent="0.25">
      <c r="A3410" s="54" t="s">
        <v>38</v>
      </c>
      <c r="B3410" s="55" t="s">
        <v>48</v>
      </c>
      <c r="C3410" s="123" t="s">
        <v>47</v>
      </c>
      <c r="D3410" s="123" t="s">
        <v>24727</v>
      </c>
      <c r="E3410" s="123" t="s">
        <v>915</v>
      </c>
      <c r="F3410" s="126" t="s">
        <v>775</v>
      </c>
      <c r="G3410" s="127" t="s">
        <v>11183</v>
      </c>
      <c r="H3410" s="127" t="s">
        <v>777</v>
      </c>
      <c r="I3410" s="8" t="s">
        <v>11184</v>
      </c>
      <c r="J3410" s="9" t="s">
        <v>108</v>
      </c>
      <c r="K3410" s="10" t="s">
        <v>11185</v>
      </c>
      <c r="L3410" s="10" t="s">
        <v>901</v>
      </c>
      <c r="M3410" s="11" t="s">
        <v>47</v>
      </c>
      <c r="N3410" s="11" t="s">
        <v>46</v>
      </c>
      <c r="O3410" s="10">
        <v>0</v>
      </c>
      <c r="P3410" s="12">
        <v>502.3</v>
      </c>
      <c r="Q3410" s="55">
        <v>5.0230000000000004E-2</v>
      </c>
      <c r="R3410" s="125"/>
      <c r="S3410" s="150" t="s">
        <v>46</v>
      </c>
      <c r="T3410" s="12" t="s">
        <v>47</v>
      </c>
      <c r="U3410" s="12" t="s">
        <v>47</v>
      </c>
      <c r="V3410" s="127" t="s">
        <v>46</v>
      </c>
      <c r="W3410" s="147" t="s">
        <v>1743</v>
      </c>
      <c r="X3410" s="148" t="s">
        <v>855</v>
      </c>
      <c r="Y3410" s="70" t="s">
        <v>11186</v>
      </c>
      <c r="Z3410" s="70" t="s">
        <v>523</v>
      </c>
      <c r="AA3410" s="127" t="s">
        <v>46</v>
      </c>
      <c r="AB3410" s="151">
        <v>0</v>
      </c>
      <c r="AC3410" s="151">
        <v>502.3</v>
      </c>
      <c r="AD3410" s="151">
        <f t="shared" si="602"/>
        <v>5.0230000000000004E-2</v>
      </c>
      <c r="AE3410" s="127" t="s">
        <v>47</v>
      </c>
      <c r="AF3410" s="152" t="s">
        <v>47</v>
      </c>
      <c r="AG3410" s="153" t="s">
        <v>47</v>
      </c>
      <c r="AH3410" s="154" t="s">
        <v>915</v>
      </c>
      <c r="AI3410" s="154" t="s">
        <v>915</v>
      </c>
      <c r="AJ3410" s="128" t="s">
        <v>915</v>
      </c>
    </row>
    <row r="3411" spans="1:43" s="2" customFormat="1" ht="38.25" customHeight="1" x14ac:dyDescent="0.25">
      <c r="A3411" s="54" t="s">
        <v>38</v>
      </c>
      <c r="B3411" s="55" t="s">
        <v>48</v>
      </c>
      <c r="C3411" s="123" t="s">
        <v>47</v>
      </c>
      <c r="D3411" s="123" t="s">
        <v>24727</v>
      </c>
      <c r="E3411" s="123" t="s">
        <v>915</v>
      </c>
      <c r="F3411" s="126" t="s">
        <v>775</v>
      </c>
      <c r="G3411" s="127" t="s">
        <v>11187</v>
      </c>
      <c r="H3411" s="127" t="s">
        <v>777</v>
      </c>
      <c r="I3411" s="8" t="s">
        <v>11188</v>
      </c>
      <c r="J3411" s="9" t="s">
        <v>108</v>
      </c>
      <c r="K3411" s="10" t="s">
        <v>11185</v>
      </c>
      <c r="L3411" s="10" t="s">
        <v>901</v>
      </c>
      <c r="M3411" s="11" t="s">
        <v>47</v>
      </c>
      <c r="N3411" s="11" t="s">
        <v>46</v>
      </c>
      <c r="O3411" s="10">
        <v>0</v>
      </c>
      <c r="P3411" s="12">
        <v>1306.2</v>
      </c>
      <c r="Q3411" s="55">
        <v>0.13062000000000001</v>
      </c>
      <c r="R3411" s="125"/>
      <c r="S3411" s="150" t="s">
        <v>46</v>
      </c>
      <c r="T3411" s="12" t="s">
        <v>47</v>
      </c>
      <c r="U3411" s="12" t="s">
        <v>47</v>
      </c>
      <c r="V3411" s="127" t="s">
        <v>46</v>
      </c>
      <c r="W3411" s="147" t="s">
        <v>1743</v>
      </c>
      <c r="X3411" s="148" t="s">
        <v>855</v>
      </c>
      <c r="Y3411" s="70" t="s">
        <v>11186</v>
      </c>
      <c r="Z3411" s="70" t="s">
        <v>523</v>
      </c>
      <c r="AA3411" s="127" t="s">
        <v>46</v>
      </c>
      <c r="AB3411" s="151">
        <v>0</v>
      </c>
      <c r="AC3411" s="151">
        <v>1306.2</v>
      </c>
      <c r="AD3411" s="151">
        <f t="shared" si="602"/>
        <v>0.13062000000000001</v>
      </c>
      <c r="AE3411" s="127" t="s">
        <v>47</v>
      </c>
      <c r="AF3411" s="152" t="s">
        <v>47</v>
      </c>
      <c r="AG3411" s="153" t="s">
        <v>47</v>
      </c>
      <c r="AH3411" s="154" t="s">
        <v>915</v>
      </c>
      <c r="AI3411" s="154" t="s">
        <v>915</v>
      </c>
      <c r="AJ3411" s="128" t="s">
        <v>915</v>
      </c>
      <c r="AK3411" s="17"/>
      <c r="AL3411" s="17"/>
      <c r="AM3411" s="17"/>
      <c r="AN3411" s="17"/>
      <c r="AO3411" s="17"/>
      <c r="AP3411" s="17"/>
      <c r="AQ3411" s="17"/>
    </row>
    <row r="3412" spans="1:43" s="2" customFormat="1" ht="38.25" customHeight="1" x14ac:dyDescent="0.25">
      <c r="A3412" s="54" t="s">
        <v>38</v>
      </c>
      <c r="B3412" s="55" t="s">
        <v>48</v>
      </c>
      <c r="C3412" s="123" t="s">
        <v>47</v>
      </c>
      <c r="D3412" s="123" t="s">
        <v>24727</v>
      </c>
      <c r="E3412" s="123" t="s">
        <v>915</v>
      </c>
      <c r="F3412" s="126" t="s">
        <v>775</v>
      </c>
      <c r="G3412" s="127" t="s">
        <v>11189</v>
      </c>
      <c r="H3412" s="127" t="s">
        <v>777</v>
      </c>
      <c r="I3412" s="8" t="s">
        <v>11190</v>
      </c>
      <c r="J3412" s="9" t="s">
        <v>108</v>
      </c>
      <c r="K3412" s="10" t="s">
        <v>11185</v>
      </c>
      <c r="L3412" s="10" t="s">
        <v>901</v>
      </c>
      <c r="M3412" s="11" t="s">
        <v>47</v>
      </c>
      <c r="N3412" s="11" t="s">
        <v>46</v>
      </c>
      <c r="O3412" s="10">
        <v>0</v>
      </c>
      <c r="P3412" s="12">
        <v>175.5</v>
      </c>
      <c r="Q3412" s="55">
        <v>1.755E-2</v>
      </c>
      <c r="R3412" s="125"/>
      <c r="S3412" s="150" t="s">
        <v>46</v>
      </c>
      <c r="T3412" s="12" t="s">
        <v>47</v>
      </c>
      <c r="U3412" s="12" t="s">
        <v>47</v>
      </c>
      <c r="V3412" s="127" t="s">
        <v>46</v>
      </c>
      <c r="W3412" s="147" t="s">
        <v>1743</v>
      </c>
      <c r="X3412" s="148" t="s">
        <v>855</v>
      </c>
      <c r="Y3412" s="70" t="s">
        <v>11186</v>
      </c>
      <c r="Z3412" s="70" t="s">
        <v>523</v>
      </c>
      <c r="AA3412" s="127" t="s">
        <v>46</v>
      </c>
      <c r="AB3412" s="151">
        <v>0</v>
      </c>
      <c r="AC3412" s="151">
        <v>175.5</v>
      </c>
      <c r="AD3412" s="151">
        <f t="shared" si="602"/>
        <v>1.755E-2</v>
      </c>
      <c r="AE3412" s="127" t="s">
        <v>47</v>
      </c>
      <c r="AF3412" s="152" t="s">
        <v>47</v>
      </c>
      <c r="AG3412" s="153" t="s">
        <v>47</v>
      </c>
      <c r="AH3412" s="154" t="s">
        <v>915</v>
      </c>
      <c r="AI3412" s="154" t="s">
        <v>915</v>
      </c>
      <c r="AJ3412" s="128" t="s">
        <v>915</v>
      </c>
      <c r="AK3412" s="17"/>
      <c r="AL3412" s="17"/>
      <c r="AM3412" s="17"/>
      <c r="AN3412" s="17"/>
      <c r="AO3412" s="17"/>
      <c r="AP3412" s="17"/>
      <c r="AQ3412" s="17"/>
    </row>
    <row r="3413" spans="1:43" s="2" customFormat="1" ht="38.25" x14ac:dyDescent="0.25">
      <c r="A3413" s="54" t="s">
        <v>38</v>
      </c>
      <c r="B3413" s="55" t="s">
        <v>48</v>
      </c>
      <c r="C3413" s="123" t="s">
        <v>47</v>
      </c>
      <c r="D3413" s="123" t="s">
        <v>24727</v>
      </c>
      <c r="E3413" s="123" t="s">
        <v>915</v>
      </c>
      <c r="F3413" s="126" t="s">
        <v>775</v>
      </c>
      <c r="G3413" s="127" t="s">
        <v>11191</v>
      </c>
      <c r="H3413" s="127" t="s">
        <v>777</v>
      </c>
      <c r="I3413" s="8" t="s">
        <v>11192</v>
      </c>
      <c r="J3413" s="9" t="s">
        <v>108</v>
      </c>
      <c r="K3413" s="10" t="s">
        <v>11185</v>
      </c>
      <c r="L3413" s="10" t="s">
        <v>901</v>
      </c>
      <c r="M3413" s="11" t="s">
        <v>47</v>
      </c>
      <c r="N3413" s="11" t="s">
        <v>46</v>
      </c>
      <c r="O3413" s="10">
        <v>0</v>
      </c>
      <c r="P3413" s="12">
        <v>174</v>
      </c>
      <c r="Q3413" s="55">
        <v>1.7399999999999999E-2</v>
      </c>
      <c r="R3413" s="125"/>
      <c r="S3413" s="150" t="s">
        <v>46</v>
      </c>
      <c r="T3413" s="12" t="s">
        <v>47</v>
      </c>
      <c r="U3413" s="12" t="s">
        <v>47</v>
      </c>
      <c r="V3413" s="127" t="s">
        <v>46</v>
      </c>
      <c r="W3413" s="147" t="s">
        <v>1743</v>
      </c>
      <c r="X3413" s="148" t="s">
        <v>855</v>
      </c>
      <c r="Y3413" s="70" t="s">
        <v>11186</v>
      </c>
      <c r="Z3413" s="70" t="s">
        <v>523</v>
      </c>
      <c r="AA3413" s="127" t="s">
        <v>46</v>
      </c>
      <c r="AB3413" s="151">
        <v>0</v>
      </c>
      <c r="AC3413" s="151">
        <v>174</v>
      </c>
      <c r="AD3413" s="151">
        <f t="shared" si="602"/>
        <v>1.7399999999999999E-2</v>
      </c>
      <c r="AE3413" s="127" t="s">
        <v>47</v>
      </c>
      <c r="AF3413" s="152" t="s">
        <v>47</v>
      </c>
      <c r="AG3413" s="153" t="s">
        <v>47</v>
      </c>
      <c r="AH3413" s="154" t="s">
        <v>915</v>
      </c>
      <c r="AI3413" s="154" t="s">
        <v>915</v>
      </c>
      <c r="AJ3413" s="128" t="s">
        <v>915</v>
      </c>
    </row>
    <row r="3414" spans="1:43" s="17" customFormat="1" ht="60" customHeight="1" x14ac:dyDescent="0.25">
      <c r="A3414" s="54" t="s">
        <v>38</v>
      </c>
      <c r="B3414" s="55" t="s">
        <v>48</v>
      </c>
      <c r="C3414" s="227" t="s">
        <v>47</v>
      </c>
      <c r="D3414" s="123" t="s">
        <v>24727</v>
      </c>
      <c r="E3414" s="123" t="s">
        <v>915</v>
      </c>
      <c r="F3414" s="95" t="s">
        <v>775</v>
      </c>
      <c r="G3414" s="12" t="s">
        <v>11193</v>
      </c>
      <c r="H3414" s="12" t="s">
        <v>42</v>
      </c>
      <c r="I3414" s="8" t="s">
        <v>11194</v>
      </c>
      <c r="J3414" s="9" t="s">
        <v>108</v>
      </c>
      <c r="K3414" s="10" t="s">
        <v>11185</v>
      </c>
      <c r="L3414" s="10" t="s">
        <v>901</v>
      </c>
      <c r="M3414" s="11" t="s">
        <v>47</v>
      </c>
      <c r="N3414" s="11" t="s">
        <v>46</v>
      </c>
      <c r="O3414" s="10">
        <v>0</v>
      </c>
      <c r="P3414" s="12">
        <v>174</v>
      </c>
      <c r="Q3414" s="55">
        <f>+O3414+(P3414/10000)</f>
        <v>1.7399999999999999E-2</v>
      </c>
      <c r="R3414" s="32" t="s">
        <v>47</v>
      </c>
      <c r="S3414" s="93" t="s">
        <v>46</v>
      </c>
      <c r="T3414" s="12" t="s">
        <v>47</v>
      </c>
      <c r="U3414" s="12" t="s">
        <v>47</v>
      </c>
      <c r="V3414" s="12" t="s">
        <v>46</v>
      </c>
      <c r="W3414" s="12" t="s">
        <v>44</v>
      </c>
      <c r="X3414" s="12" t="s">
        <v>855</v>
      </c>
      <c r="Y3414" s="10" t="s">
        <v>11195</v>
      </c>
      <c r="Z3414" s="10" t="s">
        <v>11196</v>
      </c>
      <c r="AA3414" s="12" t="s">
        <v>46</v>
      </c>
      <c r="AB3414" s="10">
        <v>0</v>
      </c>
      <c r="AC3414" s="12">
        <v>204.76</v>
      </c>
      <c r="AD3414" s="149">
        <f t="shared" ref="AD3414:AD3415" si="603">+AB3414+(AC3414/10000)</f>
        <v>2.0475999999999998E-2</v>
      </c>
      <c r="AE3414" s="12" t="s">
        <v>47</v>
      </c>
      <c r="AF3414" s="117" t="s">
        <v>23727</v>
      </c>
      <c r="AG3414" s="153" t="s">
        <v>47</v>
      </c>
      <c r="AH3414" s="154" t="s">
        <v>915</v>
      </c>
      <c r="AI3414" s="154" t="s">
        <v>915</v>
      </c>
      <c r="AJ3414" s="128" t="s">
        <v>915</v>
      </c>
    </row>
    <row r="3415" spans="1:43" s="17" customFormat="1" ht="38.25" x14ac:dyDescent="0.25">
      <c r="A3415" s="54" t="s">
        <v>38</v>
      </c>
      <c r="B3415" s="55" t="s">
        <v>48</v>
      </c>
      <c r="C3415" s="227" t="s">
        <v>47</v>
      </c>
      <c r="D3415" s="123" t="s">
        <v>24727</v>
      </c>
      <c r="E3415" s="123" t="s">
        <v>915</v>
      </c>
      <c r="F3415" s="95" t="s">
        <v>775</v>
      </c>
      <c r="G3415" s="12" t="s">
        <v>11197</v>
      </c>
      <c r="H3415" s="12" t="s">
        <v>42</v>
      </c>
      <c r="I3415" s="8" t="s">
        <v>11198</v>
      </c>
      <c r="J3415" s="9" t="s">
        <v>108</v>
      </c>
      <c r="K3415" s="10" t="s">
        <v>11185</v>
      </c>
      <c r="L3415" s="10" t="s">
        <v>901</v>
      </c>
      <c r="M3415" s="11" t="s">
        <v>47</v>
      </c>
      <c r="N3415" s="11" t="s">
        <v>46</v>
      </c>
      <c r="O3415" s="10">
        <v>0</v>
      </c>
      <c r="P3415" s="12">
        <v>198.45</v>
      </c>
      <c r="Q3415" s="55">
        <f>+O3415+(P3415/10000)</f>
        <v>1.9844999999999998E-2</v>
      </c>
      <c r="R3415" s="32" t="s">
        <v>47</v>
      </c>
      <c r="S3415" s="93" t="s">
        <v>46</v>
      </c>
      <c r="T3415" s="12" t="s">
        <v>47</v>
      </c>
      <c r="U3415" s="12" t="s">
        <v>47</v>
      </c>
      <c r="V3415" s="12" t="s">
        <v>46</v>
      </c>
      <c r="W3415" s="12" t="s">
        <v>44</v>
      </c>
      <c r="X3415" s="12" t="s">
        <v>855</v>
      </c>
      <c r="Y3415" s="10" t="s">
        <v>11199</v>
      </c>
      <c r="Z3415" s="10" t="s">
        <v>11196</v>
      </c>
      <c r="AA3415" s="12" t="s">
        <v>46</v>
      </c>
      <c r="AB3415" s="10">
        <v>0</v>
      </c>
      <c r="AC3415" s="12">
        <v>204.76</v>
      </c>
      <c r="AD3415" s="149">
        <f t="shared" si="603"/>
        <v>2.0475999999999998E-2</v>
      </c>
      <c r="AE3415" s="12" t="s">
        <v>47</v>
      </c>
      <c r="AF3415" s="117" t="s">
        <v>23727</v>
      </c>
      <c r="AG3415" s="153" t="s">
        <v>47</v>
      </c>
      <c r="AH3415" s="154" t="s">
        <v>915</v>
      </c>
      <c r="AI3415" s="154" t="s">
        <v>915</v>
      </c>
      <c r="AJ3415" s="128" t="s">
        <v>915</v>
      </c>
    </row>
    <row r="3416" spans="1:43" s="2" customFormat="1" ht="38.25" x14ac:dyDescent="0.25">
      <c r="A3416" s="54" t="s">
        <v>79</v>
      </c>
      <c r="B3416" s="55" t="s">
        <v>48</v>
      </c>
      <c r="C3416" s="123" t="s">
        <v>47</v>
      </c>
      <c r="D3416" s="123" t="s">
        <v>24727</v>
      </c>
      <c r="E3416" s="123" t="s">
        <v>915</v>
      </c>
      <c r="F3416" s="126" t="s">
        <v>775</v>
      </c>
      <c r="G3416" s="127" t="s">
        <v>11200</v>
      </c>
      <c r="H3416" s="127" t="s">
        <v>777</v>
      </c>
      <c r="I3416" s="8" t="s">
        <v>11201</v>
      </c>
      <c r="J3416" s="9" t="s">
        <v>108</v>
      </c>
      <c r="K3416" s="10" t="s">
        <v>11185</v>
      </c>
      <c r="L3416" s="10" t="s">
        <v>901</v>
      </c>
      <c r="M3416" s="11" t="s">
        <v>47</v>
      </c>
      <c r="N3416" s="11" t="s">
        <v>46</v>
      </c>
      <c r="O3416" s="10">
        <v>0</v>
      </c>
      <c r="P3416" s="12">
        <v>398.1</v>
      </c>
      <c r="Q3416" s="55">
        <v>3.9810000000000005E-2</v>
      </c>
      <c r="R3416" s="125"/>
      <c r="S3416" s="150" t="s">
        <v>46</v>
      </c>
      <c r="T3416" s="12" t="s">
        <v>47</v>
      </c>
      <c r="U3416" s="12" t="s">
        <v>47</v>
      </c>
      <c r="V3416" s="127" t="s">
        <v>46</v>
      </c>
      <c r="W3416" s="147" t="s">
        <v>1743</v>
      </c>
      <c r="X3416" s="148" t="s">
        <v>855</v>
      </c>
      <c r="Y3416" s="70" t="s">
        <v>11186</v>
      </c>
      <c r="Z3416" s="70" t="s">
        <v>523</v>
      </c>
      <c r="AA3416" s="127" t="s">
        <v>46</v>
      </c>
      <c r="AB3416" s="151">
        <v>0</v>
      </c>
      <c r="AC3416" s="151">
        <v>398.1</v>
      </c>
      <c r="AD3416" s="151">
        <f>+AB3416+(AC3416/10000)</f>
        <v>3.9810000000000005E-2</v>
      </c>
      <c r="AE3416" s="127" t="s">
        <v>47</v>
      </c>
      <c r="AF3416" s="152" t="s">
        <v>47</v>
      </c>
      <c r="AG3416" s="153" t="s">
        <v>47</v>
      </c>
      <c r="AH3416" s="154" t="s">
        <v>915</v>
      </c>
      <c r="AI3416" s="154" t="s">
        <v>915</v>
      </c>
      <c r="AJ3416" s="128" t="s">
        <v>915</v>
      </c>
      <c r="AK3416" s="17"/>
      <c r="AL3416" s="17"/>
      <c r="AM3416" s="17"/>
      <c r="AN3416" s="17"/>
      <c r="AO3416" s="17"/>
      <c r="AP3416" s="17"/>
      <c r="AQ3416" s="17"/>
    </row>
    <row r="3417" spans="1:43" s="2" customFormat="1" ht="38.25" customHeight="1" x14ac:dyDescent="0.25">
      <c r="A3417" s="54" t="s">
        <v>38</v>
      </c>
      <c r="B3417" s="55" t="s">
        <v>48</v>
      </c>
      <c r="C3417" s="123" t="s">
        <v>47</v>
      </c>
      <c r="D3417" s="123" t="s">
        <v>24727</v>
      </c>
      <c r="E3417" s="123" t="s">
        <v>915</v>
      </c>
      <c r="F3417" s="126" t="s">
        <v>775</v>
      </c>
      <c r="G3417" s="127" t="s">
        <v>11202</v>
      </c>
      <c r="H3417" s="127" t="s">
        <v>777</v>
      </c>
      <c r="I3417" s="8" t="s">
        <v>11203</v>
      </c>
      <c r="J3417" s="9" t="s">
        <v>108</v>
      </c>
      <c r="K3417" s="10" t="s">
        <v>11185</v>
      </c>
      <c r="L3417" s="10" t="s">
        <v>901</v>
      </c>
      <c r="M3417" s="11" t="s">
        <v>47</v>
      </c>
      <c r="N3417" s="11" t="s">
        <v>46</v>
      </c>
      <c r="O3417" s="10">
        <v>0</v>
      </c>
      <c r="P3417" s="12">
        <v>218.5</v>
      </c>
      <c r="Q3417" s="55">
        <v>2.1850000000000001E-2</v>
      </c>
      <c r="R3417" s="125"/>
      <c r="S3417" s="150" t="s">
        <v>46</v>
      </c>
      <c r="T3417" s="12" t="s">
        <v>47</v>
      </c>
      <c r="U3417" s="12" t="s">
        <v>47</v>
      </c>
      <c r="V3417" s="127" t="s">
        <v>47</v>
      </c>
      <c r="W3417" s="147" t="s">
        <v>1743</v>
      </c>
      <c r="X3417" s="148" t="s">
        <v>855</v>
      </c>
      <c r="Y3417" s="70" t="s">
        <v>11204</v>
      </c>
      <c r="Z3417" s="70" t="s">
        <v>1932</v>
      </c>
      <c r="AA3417" s="127" t="s">
        <v>46</v>
      </c>
      <c r="AB3417" s="151">
        <v>0</v>
      </c>
      <c r="AC3417" s="151">
        <v>218.5</v>
      </c>
      <c r="AD3417" s="151">
        <f>+AB3417+(AC3417/10000)</f>
        <v>2.1850000000000001E-2</v>
      </c>
      <c r="AE3417" s="127" t="s">
        <v>47</v>
      </c>
      <c r="AF3417" s="152" t="s">
        <v>47</v>
      </c>
      <c r="AG3417" s="153" t="s">
        <v>47</v>
      </c>
      <c r="AH3417" s="154" t="s">
        <v>915</v>
      </c>
      <c r="AI3417" s="154" t="s">
        <v>915</v>
      </c>
      <c r="AJ3417" s="128" t="s">
        <v>915</v>
      </c>
    </row>
    <row r="3418" spans="1:43" s="17" customFormat="1" ht="38.25" x14ac:dyDescent="0.25">
      <c r="A3418" s="54" t="s">
        <v>38</v>
      </c>
      <c r="B3418" s="55" t="s">
        <v>48</v>
      </c>
      <c r="C3418" s="227" t="s">
        <v>47</v>
      </c>
      <c r="D3418" s="123" t="s">
        <v>24727</v>
      </c>
      <c r="E3418" s="123" t="s">
        <v>915</v>
      </c>
      <c r="F3418" s="95" t="s">
        <v>775</v>
      </c>
      <c r="G3418" s="12" t="s">
        <v>11205</v>
      </c>
      <c r="H3418" s="12" t="s">
        <v>42</v>
      </c>
      <c r="I3418" s="8" t="s">
        <v>11206</v>
      </c>
      <c r="J3418" s="9" t="s">
        <v>108</v>
      </c>
      <c r="K3418" s="10" t="s">
        <v>11185</v>
      </c>
      <c r="L3418" s="10" t="s">
        <v>901</v>
      </c>
      <c r="M3418" s="11" t="s">
        <v>47</v>
      </c>
      <c r="N3418" s="11" t="s">
        <v>46</v>
      </c>
      <c r="O3418" s="10">
        <v>0</v>
      </c>
      <c r="P3418" s="12">
        <v>239.8</v>
      </c>
      <c r="Q3418" s="55">
        <f>+O3418+(P3418/10000)</f>
        <v>2.3980000000000001E-2</v>
      </c>
      <c r="R3418" s="32" t="s">
        <v>47</v>
      </c>
      <c r="S3418" s="93" t="s">
        <v>46</v>
      </c>
      <c r="T3418" s="12" t="s">
        <v>47</v>
      </c>
      <c r="U3418" s="12" t="s">
        <v>47</v>
      </c>
      <c r="V3418" s="12" t="s">
        <v>46</v>
      </c>
      <c r="W3418" s="12" t="s">
        <v>44</v>
      </c>
      <c r="X3418" s="12" t="s">
        <v>855</v>
      </c>
      <c r="Y3418" s="10" t="s">
        <v>11207</v>
      </c>
      <c r="Z3418" s="10" t="s">
        <v>1206</v>
      </c>
      <c r="AA3418" s="12" t="s">
        <v>46</v>
      </c>
      <c r="AB3418" s="10">
        <v>0</v>
      </c>
      <c r="AC3418" s="12">
        <v>204.76</v>
      </c>
      <c r="AD3418" s="149">
        <f>+AB3418+(AC3418/10000)</f>
        <v>2.0475999999999998E-2</v>
      </c>
      <c r="AE3418" s="12" t="s">
        <v>47</v>
      </c>
      <c r="AF3418" s="117" t="s">
        <v>23727</v>
      </c>
      <c r="AG3418" s="153" t="s">
        <v>47</v>
      </c>
      <c r="AH3418" s="154" t="s">
        <v>915</v>
      </c>
      <c r="AI3418" s="154" t="s">
        <v>915</v>
      </c>
      <c r="AJ3418" s="128" t="s">
        <v>915</v>
      </c>
    </row>
    <row r="3419" spans="1:43" s="2" customFormat="1" ht="38.25" x14ac:dyDescent="0.25">
      <c r="A3419" s="54" t="s">
        <v>38</v>
      </c>
      <c r="B3419" s="55" t="s">
        <v>48</v>
      </c>
      <c r="C3419" s="123" t="s">
        <v>47</v>
      </c>
      <c r="D3419" s="123" t="s">
        <v>24727</v>
      </c>
      <c r="E3419" s="123" t="s">
        <v>915</v>
      </c>
      <c r="F3419" s="126" t="s">
        <v>775</v>
      </c>
      <c r="G3419" s="127" t="s">
        <v>11208</v>
      </c>
      <c r="H3419" s="127" t="s">
        <v>777</v>
      </c>
      <c r="I3419" s="8" t="s">
        <v>11209</v>
      </c>
      <c r="J3419" s="9" t="s">
        <v>108</v>
      </c>
      <c r="K3419" s="10" t="s">
        <v>11185</v>
      </c>
      <c r="L3419" s="10" t="s">
        <v>901</v>
      </c>
      <c r="M3419" s="11" t="s">
        <v>47</v>
      </c>
      <c r="N3419" s="11" t="s">
        <v>46</v>
      </c>
      <c r="O3419" s="10">
        <v>0</v>
      </c>
      <c r="P3419" s="12">
        <v>245.5</v>
      </c>
      <c r="Q3419" s="55">
        <v>2.4549999999999999E-2</v>
      </c>
      <c r="R3419" s="125"/>
      <c r="S3419" s="150" t="s">
        <v>46</v>
      </c>
      <c r="T3419" s="12" t="s">
        <v>47</v>
      </c>
      <c r="U3419" s="12" t="s">
        <v>47</v>
      </c>
      <c r="V3419" s="127" t="s">
        <v>46</v>
      </c>
      <c r="W3419" s="147" t="s">
        <v>1743</v>
      </c>
      <c r="X3419" s="148" t="s">
        <v>855</v>
      </c>
      <c r="Y3419" s="70" t="s">
        <v>11186</v>
      </c>
      <c r="Z3419" s="70" t="s">
        <v>523</v>
      </c>
      <c r="AA3419" s="127" t="s">
        <v>46</v>
      </c>
      <c r="AB3419" s="151">
        <v>0</v>
      </c>
      <c r="AC3419" s="151">
        <v>245.5</v>
      </c>
      <c r="AD3419" s="151">
        <f>+AB3419+(AC3419/10000)</f>
        <v>2.4549999999999999E-2</v>
      </c>
      <c r="AE3419" s="127" t="s">
        <v>47</v>
      </c>
      <c r="AF3419" s="152" t="s">
        <v>47</v>
      </c>
      <c r="AG3419" s="153" t="s">
        <v>47</v>
      </c>
      <c r="AH3419" s="154" t="s">
        <v>915</v>
      </c>
      <c r="AI3419" s="154" t="s">
        <v>915</v>
      </c>
      <c r="AJ3419" s="128" t="s">
        <v>915</v>
      </c>
    </row>
    <row r="3420" spans="1:43" s="17" customFormat="1" ht="38.25" x14ac:dyDescent="0.25">
      <c r="A3420" s="54" t="s">
        <v>38</v>
      </c>
      <c r="B3420" s="55" t="s">
        <v>48</v>
      </c>
      <c r="C3420" s="227" t="s">
        <v>47</v>
      </c>
      <c r="D3420" s="123" t="s">
        <v>24727</v>
      </c>
      <c r="E3420" s="123" t="s">
        <v>915</v>
      </c>
      <c r="F3420" s="95" t="s">
        <v>775</v>
      </c>
      <c r="G3420" s="12" t="s">
        <v>11210</v>
      </c>
      <c r="H3420" s="12" t="s">
        <v>42</v>
      </c>
      <c r="I3420" s="8" t="s">
        <v>11211</v>
      </c>
      <c r="J3420" s="9" t="s">
        <v>108</v>
      </c>
      <c r="K3420" s="10" t="s">
        <v>11185</v>
      </c>
      <c r="L3420" s="10" t="s">
        <v>901</v>
      </c>
      <c r="M3420" s="11" t="s">
        <v>47</v>
      </c>
      <c r="N3420" s="11" t="s">
        <v>46</v>
      </c>
      <c r="O3420" s="10">
        <v>0</v>
      </c>
      <c r="P3420" s="12">
        <v>207.07</v>
      </c>
      <c r="Q3420" s="55">
        <f>+O3420+(P3420/10000)</f>
        <v>2.0707E-2</v>
      </c>
      <c r="R3420" s="32" t="s">
        <v>47</v>
      </c>
      <c r="S3420" s="93" t="s">
        <v>46</v>
      </c>
      <c r="T3420" s="12" t="s">
        <v>47</v>
      </c>
      <c r="U3420" s="12" t="s">
        <v>47</v>
      </c>
      <c r="V3420" s="12" t="s">
        <v>46</v>
      </c>
      <c r="W3420" s="12" t="s">
        <v>44</v>
      </c>
      <c r="X3420" s="12" t="s">
        <v>855</v>
      </c>
      <c r="Y3420" s="10" t="s">
        <v>11212</v>
      </c>
      <c r="Z3420" s="10" t="s">
        <v>11196</v>
      </c>
      <c r="AA3420" s="12" t="s">
        <v>46</v>
      </c>
      <c r="AB3420" s="10">
        <v>0</v>
      </c>
      <c r="AC3420" s="12">
        <v>204.76</v>
      </c>
      <c r="AD3420" s="149">
        <f t="shared" ref="AD3420:AD3421" si="604">+AB3420+(AC3420/10000)</f>
        <v>2.0475999999999998E-2</v>
      </c>
      <c r="AE3420" s="12" t="s">
        <v>47</v>
      </c>
      <c r="AF3420" s="117" t="s">
        <v>23727</v>
      </c>
      <c r="AG3420" s="153" t="s">
        <v>47</v>
      </c>
      <c r="AH3420" s="154" t="s">
        <v>915</v>
      </c>
      <c r="AI3420" s="154" t="s">
        <v>915</v>
      </c>
      <c r="AJ3420" s="128" t="s">
        <v>915</v>
      </c>
    </row>
    <row r="3421" spans="1:43" s="17" customFormat="1" ht="38.25" x14ac:dyDescent="0.25">
      <c r="A3421" s="54" t="s">
        <v>38</v>
      </c>
      <c r="B3421" s="55" t="s">
        <v>48</v>
      </c>
      <c r="C3421" s="227" t="s">
        <v>47</v>
      </c>
      <c r="D3421" s="123" t="s">
        <v>24727</v>
      </c>
      <c r="E3421" s="123" t="s">
        <v>915</v>
      </c>
      <c r="F3421" s="95" t="s">
        <v>775</v>
      </c>
      <c r="G3421" s="12" t="s">
        <v>11213</v>
      </c>
      <c r="H3421" s="12" t="s">
        <v>42</v>
      </c>
      <c r="I3421" s="8" t="s">
        <v>11214</v>
      </c>
      <c r="J3421" s="9" t="s">
        <v>108</v>
      </c>
      <c r="K3421" s="10" t="s">
        <v>11185</v>
      </c>
      <c r="L3421" s="10" t="s">
        <v>901</v>
      </c>
      <c r="M3421" s="11" t="s">
        <v>47</v>
      </c>
      <c r="N3421" s="11" t="s">
        <v>46</v>
      </c>
      <c r="O3421" s="10">
        <v>0</v>
      </c>
      <c r="P3421" s="12">
        <v>218</v>
      </c>
      <c r="Q3421" s="55">
        <f>+O3421+(P3421/10000)</f>
        <v>2.18E-2</v>
      </c>
      <c r="R3421" s="32" t="s">
        <v>47</v>
      </c>
      <c r="S3421" s="93" t="s">
        <v>46</v>
      </c>
      <c r="T3421" s="12" t="s">
        <v>47</v>
      </c>
      <c r="U3421" s="12" t="s">
        <v>47</v>
      </c>
      <c r="V3421" s="12" t="s">
        <v>46</v>
      </c>
      <c r="W3421" s="12" t="s">
        <v>44</v>
      </c>
      <c r="X3421" s="12" t="s">
        <v>855</v>
      </c>
      <c r="Y3421" s="10" t="s">
        <v>11215</v>
      </c>
      <c r="Z3421" s="10" t="s">
        <v>11196</v>
      </c>
      <c r="AA3421" s="12" t="s">
        <v>46</v>
      </c>
      <c r="AB3421" s="10">
        <v>0</v>
      </c>
      <c r="AC3421" s="12">
        <v>204.76</v>
      </c>
      <c r="AD3421" s="149">
        <f t="shared" si="604"/>
        <v>2.0475999999999998E-2</v>
      </c>
      <c r="AE3421" s="12" t="s">
        <v>47</v>
      </c>
      <c r="AF3421" s="117" t="s">
        <v>23727</v>
      </c>
      <c r="AG3421" s="153" t="s">
        <v>47</v>
      </c>
      <c r="AH3421" s="154" t="s">
        <v>915</v>
      </c>
      <c r="AI3421" s="154" t="s">
        <v>915</v>
      </c>
      <c r="AJ3421" s="128" t="s">
        <v>915</v>
      </c>
    </row>
    <row r="3422" spans="1:43" s="2" customFormat="1" ht="102" customHeight="1" x14ac:dyDescent="0.25">
      <c r="A3422" s="54" t="s">
        <v>38</v>
      </c>
      <c r="B3422" s="55" t="s">
        <v>48</v>
      </c>
      <c r="C3422" s="123" t="s">
        <v>47</v>
      </c>
      <c r="D3422" s="123" t="s">
        <v>24727</v>
      </c>
      <c r="E3422" s="123" t="s">
        <v>915</v>
      </c>
      <c r="F3422" s="126" t="s">
        <v>775</v>
      </c>
      <c r="G3422" s="127" t="s">
        <v>11216</v>
      </c>
      <c r="H3422" s="127" t="s">
        <v>777</v>
      </c>
      <c r="I3422" s="8" t="s">
        <v>11217</v>
      </c>
      <c r="J3422" s="9" t="s">
        <v>108</v>
      </c>
      <c r="K3422" s="10" t="s">
        <v>11185</v>
      </c>
      <c r="L3422" s="10" t="s">
        <v>901</v>
      </c>
      <c r="M3422" s="11" t="s">
        <v>47</v>
      </c>
      <c r="N3422" s="11" t="s">
        <v>46</v>
      </c>
      <c r="O3422" s="10">
        <v>0</v>
      </c>
      <c r="P3422" s="12">
        <v>266.2</v>
      </c>
      <c r="Q3422" s="55">
        <v>2.6619999999999998E-2</v>
      </c>
      <c r="R3422" s="125"/>
      <c r="S3422" s="150" t="s">
        <v>46</v>
      </c>
      <c r="T3422" s="12" t="s">
        <v>47</v>
      </c>
      <c r="U3422" s="12" t="s">
        <v>47</v>
      </c>
      <c r="V3422" s="127" t="s">
        <v>46</v>
      </c>
      <c r="W3422" s="147" t="s">
        <v>1743</v>
      </c>
      <c r="X3422" s="148" t="s">
        <v>855</v>
      </c>
      <c r="Y3422" s="70" t="s">
        <v>11186</v>
      </c>
      <c r="Z3422" s="70" t="s">
        <v>523</v>
      </c>
      <c r="AA3422" s="127" t="s">
        <v>46</v>
      </c>
      <c r="AB3422" s="151">
        <v>0</v>
      </c>
      <c r="AC3422" s="151">
        <v>266.2</v>
      </c>
      <c r="AD3422" s="151">
        <f>+AB3422+(AC3422/10000)</f>
        <v>2.6619999999999998E-2</v>
      </c>
      <c r="AE3422" s="127" t="s">
        <v>47</v>
      </c>
      <c r="AF3422" s="152" t="s">
        <v>47</v>
      </c>
      <c r="AG3422" s="153" t="s">
        <v>47</v>
      </c>
      <c r="AH3422" s="154" t="s">
        <v>915</v>
      </c>
      <c r="AI3422" s="154" t="s">
        <v>915</v>
      </c>
      <c r="AJ3422" s="128" t="s">
        <v>915</v>
      </c>
      <c r="AK3422" s="17"/>
      <c r="AL3422" s="17"/>
      <c r="AM3422" s="17"/>
      <c r="AN3422" s="17"/>
      <c r="AO3422" s="17"/>
      <c r="AP3422" s="17"/>
      <c r="AQ3422" s="17"/>
    </row>
    <row r="3423" spans="1:43" s="17" customFormat="1" ht="45" customHeight="1" x14ac:dyDescent="0.25">
      <c r="A3423" s="54" t="s">
        <v>38</v>
      </c>
      <c r="B3423" s="55" t="s">
        <v>48</v>
      </c>
      <c r="C3423" s="227" t="s">
        <v>47</v>
      </c>
      <c r="D3423" s="123" t="s">
        <v>24727</v>
      </c>
      <c r="E3423" s="123" t="s">
        <v>915</v>
      </c>
      <c r="F3423" s="95" t="s">
        <v>775</v>
      </c>
      <c r="G3423" s="12" t="s">
        <v>11218</v>
      </c>
      <c r="H3423" s="12" t="s">
        <v>42</v>
      </c>
      <c r="I3423" s="8" t="s">
        <v>11219</v>
      </c>
      <c r="J3423" s="9" t="s">
        <v>108</v>
      </c>
      <c r="K3423" s="10" t="s">
        <v>11185</v>
      </c>
      <c r="L3423" s="10" t="s">
        <v>901</v>
      </c>
      <c r="M3423" s="11" t="s">
        <v>47</v>
      </c>
      <c r="N3423" s="11" t="s">
        <v>46</v>
      </c>
      <c r="O3423" s="10">
        <v>0</v>
      </c>
      <c r="P3423" s="12">
        <v>109</v>
      </c>
      <c r="Q3423" s="55">
        <f>+O3423+(P3423/10000)</f>
        <v>1.09E-2</v>
      </c>
      <c r="R3423" s="32" t="s">
        <v>47</v>
      </c>
      <c r="S3423" s="93" t="s">
        <v>46</v>
      </c>
      <c r="T3423" s="12" t="s">
        <v>47</v>
      </c>
      <c r="U3423" s="12" t="s">
        <v>47</v>
      </c>
      <c r="V3423" s="12" t="s">
        <v>46</v>
      </c>
      <c r="W3423" s="12" t="s">
        <v>44</v>
      </c>
      <c r="X3423" s="12" t="s">
        <v>855</v>
      </c>
      <c r="Y3423" s="10" t="s">
        <v>11220</v>
      </c>
      <c r="Z3423" s="10" t="s">
        <v>11196</v>
      </c>
      <c r="AA3423" s="12" t="s">
        <v>46</v>
      </c>
      <c r="AB3423" s="10">
        <v>0</v>
      </c>
      <c r="AC3423" s="12">
        <v>204.76</v>
      </c>
      <c r="AD3423" s="149">
        <f t="shared" ref="AD3423:AD3424" si="605">+AB3423+(AC3423/10000)</f>
        <v>2.0475999999999998E-2</v>
      </c>
      <c r="AE3423" s="12" t="s">
        <v>47</v>
      </c>
      <c r="AF3423" s="117" t="s">
        <v>23727</v>
      </c>
      <c r="AG3423" s="153" t="s">
        <v>47</v>
      </c>
      <c r="AH3423" s="154" t="s">
        <v>915</v>
      </c>
      <c r="AI3423" s="154" t="s">
        <v>915</v>
      </c>
      <c r="AJ3423" s="128" t="s">
        <v>915</v>
      </c>
    </row>
    <row r="3424" spans="1:43" s="17" customFormat="1" ht="45" customHeight="1" x14ac:dyDescent="0.25">
      <c r="A3424" s="54" t="s">
        <v>38</v>
      </c>
      <c r="B3424" s="55" t="s">
        <v>48</v>
      </c>
      <c r="C3424" s="227" t="s">
        <v>47</v>
      </c>
      <c r="D3424" s="5" t="s">
        <v>24727</v>
      </c>
      <c r="E3424" s="123" t="s">
        <v>915</v>
      </c>
      <c r="F3424" s="95" t="s">
        <v>775</v>
      </c>
      <c r="G3424" s="12" t="s">
        <v>11221</v>
      </c>
      <c r="H3424" s="12" t="s">
        <v>42</v>
      </c>
      <c r="I3424" s="8" t="s">
        <v>11222</v>
      </c>
      <c r="J3424" s="9" t="s">
        <v>108</v>
      </c>
      <c r="K3424" s="10" t="s">
        <v>11185</v>
      </c>
      <c r="L3424" s="10" t="s">
        <v>901</v>
      </c>
      <c r="M3424" s="11" t="s">
        <v>47</v>
      </c>
      <c r="N3424" s="11" t="s">
        <v>46</v>
      </c>
      <c r="O3424" s="10">
        <v>0</v>
      </c>
      <c r="P3424" s="12">
        <v>168</v>
      </c>
      <c r="Q3424" s="55">
        <f>+O3424+(P3424/10000)</f>
        <v>1.6799999999999999E-2</v>
      </c>
      <c r="R3424" s="32" t="s">
        <v>47</v>
      </c>
      <c r="S3424" s="93" t="s">
        <v>46</v>
      </c>
      <c r="T3424" s="12" t="s">
        <v>47</v>
      </c>
      <c r="U3424" s="12" t="s">
        <v>47</v>
      </c>
      <c r="V3424" s="12" t="s">
        <v>46</v>
      </c>
      <c r="W3424" s="12" t="s">
        <v>44</v>
      </c>
      <c r="X3424" s="12" t="s">
        <v>855</v>
      </c>
      <c r="Y3424" s="10" t="s">
        <v>11223</v>
      </c>
      <c r="Z3424" s="10" t="s">
        <v>11224</v>
      </c>
      <c r="AA3424" s="12" t="s">
        <v>46</v>
      </c>
      <c r="AB3424" s="10">
        <v>0</v>
      </c>
      <c r="AC3424" s="12">
        <v>204.76</v>
      </c>
      <c r="AD3424" s="149">
        <f t="shared" si="605"/>
        <v>2.0475999999999998E-2</v>
      </c>
      <c r="AE3424" s="12" t="s">
        <v>47</v>
      </c>
      <c r="AF3424" s="117" t="s">
        <v>23727</v>
      </c>
      <c r="AG3424" s="153" t="s">
        <v>47</v>
      </c>
      <c r="AH3424" s="154" t="s">
        <v>915</v>
      </c>
      <c r="AI3424" s="154" t="s">
        <v>915</v>
      </c>
      <c r="AJ3424" s="128" t="s">
        <v>915</v>
      </c>
    </row>
    <row r="3425" spans="1:43" s="2" customFormat="1" ht="45" hidden="1" customHeight="1" x14ac:dyDescent="0.2">
      <c r="A3425" s="56" t="s">
        <v>38</v>
      </c>
      <c r="B3425" s="57" t="s">
        <v>48</v>
      </c>
      <c r="C3425" s="20"/>
      <c r="D3425" s="20"/>
      <c r="E3425" s="30"/>
      <c r="F3425" s="95" t="s">
        <v>40</v>
      </c>
      <c r="G3425" s="12" t="s">
        <v>11225</v>
      </c>
      <c r="H3425" s="27" t="s">
        <v>42</v>
      </c>
      <c r="I3425" s="23" t="s">
        <v>11226</v>
      </c>
      <c r="J3425" s="24" t="s">
        <v>44</v>
      </c>
      <c r="K3425" s="25" t="s">
        <v>45</v>
      </c>
      <c r="L3425" s="25" t="s">
        <v>45</v>
      </c>
      <c r="M3425" s="25" t="s">
        <v>46</v>
      </c>
      <c r="N3425" s="26" t="s">
        <v>46</v>
      </c>
      <c r="O3425" s="25">
        <v>0</v>
      </c>
      <c r="P3425" s="27">
        <v>168</v>
      </c>
      <c r="Q3425" s="57">
        <f>+O3425+(P3425/10000)</f>
        <v>1.6799999999999999E-2</v>
      </c>
      <c r="R3425" s="28" t="s">
        <v>47</v>
      </c>
      <c r="S3425" s="94" t="s">
        <v>45</v>
      </c>
      <c r="T3425" s="25" t="s">
        <v>45</v>
      </c>
      <c r="U3425" s="25" t="s">
        <v>45</v>
      </c>
      <c r="V3425" s="25" t="s">
        <v>45</v>
      </c>
      <c r="W3425" s="27" t="str">
        <f>J3425</f>
        <v>COMPLETO TIENE ÁREA Y LINDEROS</v>
      </c>
      <c r="X3425" s="25" t="s">
        <v>45</v>
      </c>
      <c r="Y3425" s="25" t="s">
        <v>45</v>
      </c>
      <c r="Z3425" s="25" t="s">
        <v>45</v>
      </c>
      <c r="AA3425" s="27" t="s">
        <v>46</v>
      </c>
      <c r="AB3425" s="27">
        <f>O3425</f>
        <v>0</v>
      </c>
      <c r="AC3425" s="27">
        <v>0</v>
      </c>
      <c r="AD3425" s="27">
        <f t="shared" ref="AD3425:AD3443" si="606">+AB3425+(AC3425/10000)</f>
        <v>0</v>
      </c>
      <c r="AE3425" s="27" t="s">
        <v>47</v>
      </c>
      <c r="AF3425" s="118" t="s">
        <v>47</v>
      </c>
      <c r="AG3425" s="29"/>
      <c r="AH3425" s="20"/>
      <c r="AI3425" s="20"/>
      <c r="AJ3425" s="30"/>
      <c r="AK3425" s="17"/>
      <c r="AL3425" s="17"/>
      <c r="AM3425" s="17"/>
      <c r="AN3425" s="17"/>
      <c r="AO3425" s="17"/>
      <c r="AP3425" s="17"/>
      <c r="AQ3425" s="17"/>
    </row>
    <row r="3426" spans="1:43" s="2" customFormat="1" ht="38.25" x14ac:dyDescent="0.25">
      <c r="A3426" s="54" t="s">
        <v>38</v>
      </c>
      <c r="B3426" s="55" t="s">
        <v>48</v>
      </c>
      <c r="C3426" s="123" t="s">
        <v>47</v>
      </c>
      <c r="D3426" s="123" t="s">
        <v>24727</v>
      </c>
      <c r="E3426" s="123" t="s">
        <v>915</v>
      </c>
      <c r="F3426" s="126" t="s">
        <v>775</v>
      </c>
      <c r="G3426" s="127" t="s">
        <v>11227</v>
      </c>
      <c r="H3426" s="127" t="s">
        <v>777</v>
      </c>
      <c r="I3426" s="8" t="s">
        <v>11228</v>
      </c>
      <c r="J3426" s="9" t="s">
        <v>108</v>
      </c>
      <c r="K3426" s="10" t="s">
        <v>11185</v>
      </c>
      <c r="L3426" s="10" t="s">
        <v>901</v>
      </c>
      <c r="M3426" s="11" t="s">
        <v>47</v>
      </c>
      <c r="N3426" s="11" t="s">
        <v>46</v>
      </c>
      <c r="O3426" s="10">
        <v>0</v>
      </c>
      <c r="P3426" s="12">
        <v>200</v>
      </c>
      <c r="Q3426" s="55">
        <v>0.02</v>
      </c>
      <c r="R3426" s="125"/>
      <c r="S3426" s="150" t="s">
        <v>46</v>
      </c>
      <c r="T3426" s="12" t="s">
        <v>47</v>
      </c>
      <c r="U3426" s="12" t="s">
        <v>47</v>
      </c>
      <c r="V3426" s="127" t="s">
        <v>46</v>
      </c>
      <c r="W3426" s="147" t="s">
        <v>1743</v>
      </c>
      <c r="X3426" s="148" t="s">
        <v>855</v>
      </c>
      <c r="Y3426" s="70" t="s">
        <v>11186</v>
      </c>
      <c r="Z3426" s="70" t="s">
        <v>523</v>
      </c>
      <c r="AA3426" s="127" t="s">
        <v>46</v>
      </c>
      <c r="AB3426" s="151">
        <v>0</v>
      </c>
      <c r="AC3426" s="151">
        <v>266.2</v>
      </c>
      <c r="AD3426" s="151">
        <f t="shared" si="606"/>
        <v>2.6619999999999998E-2</v>
      </c>
      <c r="AE3426" s="127" t="s">
        <v>47</v>
      </c>
      <c r="AF3426" s="152" t="s">
        <v>47</v>
      </c>
      <c r="AG3426" s="153" t="s">
        <v>47</v>
      </c>
      <c r="AH3426" s="154" t="s">
        <v>915</v>
      </c>
      <c r="AI3426" s="154" t="s">
        <v>915</v>
      </c>
      <c r="AJ3426" s="128" t="s">
        <v>915</v>
      </c>
      <c r="AK3426" s="17"/>
      <c r="AL3426" s="17"/>
      <c r="AM3426" s="17"/>
      <c r="AN3426" s="17"/>
      <c r="AO3426" s="17"/>
      <c r="AP3426" s="17"/>
      <c r="AQ3426" s="17"/>
    </row>
    <row r="3427" spans="1:43" s="2" customFormat="1" ht="39" customHeight="1" x14ac:dyDescent="0.25">
      <c r="A3427" s="54" t="s">
        <v>38</v>
      </c>
      <c r="B3427" s="55" t="s">
        <v>48</v>
      </c>
      <c r="C3427" s="123" t="s">
        <v>47</v>
      </c>
      <c r="D3427" s="123" t="s">
        <v>24727</v>
      </c>
      <c r="E3427" s="123" t="s">
        <v>915</v>
      </c>
      <c r="F3427" s="126" t="s">
        <v>775</v>
      </c>
      <c r="G3427" s="127" t="s">
        <v>11229</v>
      </c>
      <c r="H3427" s="127" t="s">
        <v>777</v>
      </c>
      <c r="I3427" s="8" t="s">
        <v>11230</v>
      </c>
      <c r="J3427" s="9" t="s">
        <v>108</v>
      </c>
      <c r="K3427" s="10" t="s">
        <v>11185</v>
      </c>
      <c r="L3427" s="10" t="s">
        <v>901</v>
      </c>
      <c r="M3427" s="11" t="s">
        <v>47</v>
      </c>
      <c r="N3427" s="11" t="s">
        <v>46</v>
      </c>
      <c r="O3427" s="10">
        <v>0</v>
      </c>
      <c r="P3427" s="12">
        <v>45.2</v>
      </c>
      <c r="Q3427" s="55">
        <v>4.5200000000000006E-3</v>
      </c>
      <c r="R3427" s="125"/>
      <c r="S3427" s="150" t="s">
        <v>46</v>
      </c>
      <c r="T3427" s="12" t="s">
        <v>47</v>
      </c>
      <c r="U3427" s="12" t="s">
        <v>47</v>
      </c>
      <c r="V3427" s="127" t="s">
        <v>46</v>
      </c>
      <c r="W3427" s="147" t="s">
        <v>1743</v>
      </c>
      <c r="X3427" s="148" t="s">
        <v>855</v>
      </c>
      <c r="Y3427" s="70" t="s">
        <v>11186</v>
      </c>
      <c r="Z3427" s="70" t="s">
        <v>523</v>
      </c>
      <c r="AA3427" s="127" t="s">
        <v>46</v>
      </c>
      <c r="AB3427" s="151">
        <v>0</v>
      </c>
      <c r="AC3427" s="151">
        <v>266.2</v>
      </c>
      <c r="AD3427" s="151">
        <f t="shared" si="606"/>
        <v>2.6619999999999998E-2</v>
      </c>
      <c r="AE3427" s="127" t="s">
        <v>47</v>
      </c>
      <c r="AF3427" s="152" t="s">
        <v>47</v>
      </c>
      <c r="AG3427" s="153" t="s">
        <v>47</v>
      </c>
      <c r="AH3427" s="154" t="s">
        <v>915</v>
      </c>
      <c r="AI3427" s="154" t="s">
        <v>915</v>
      </c>
      <c r="AJ3427" s="128" t="s">
        <v>915</v>
      </c>
      <c r="AK3427" s="17"/>
      <c r="AL3427" s="17"/>
      <c r="AM3427" s="17"/>
      <c r="AN3427" s="17"/>
      <c r="AO3427" s="17"/>
      <c r="AP3427" s="17"/>
      <c r="AQ3427" s="17"/>
    </row>
    <row r="3428" spans="1:43" s="2" customFormat="1" ht="38.25" x14ac:dyDescent="0.25">
      <c r="A3428" s="54" t="s">
        <v>38</v>
      </c>
      <c r="B3428" s="55" t="s">
        <v>48</v>
      </c>
      <c r="C3428" s="123" t="s">
        <v>47</v>
      </c>
      <c r="D3428" s="123" t="s">
        <v>24727</v>
      </c>
      <c r="E3428" s="123" t="s">
        <v>915</v>
      </c>
      <c r="F3428" s="126" t="s">
        <v>775</v>
      </c>
      <c r="G3428" s="127" t="s">
        <v>11231</v>
      </c>
      <c r="H3428" s="127" t="s">
        <v>777</v>
      </c>
      <c r="I3428" s="8" t="s">
        <v>11232</v>
      </c>
      <c r="J3428" s="9" t="s">
        <v>108</v>
      </c>
      <c r="K3428" s="10" t="s">
        <v>11185</v>
      </c>
      <c r="L3428" s="10" t="s">
        <v>901</v>
      </c>
      <c r="M3428" s="11" t="s">
        <v>47</v>
      </c>
      <c r="N3428" s="11" t="s">
        <v>46</v>
      </c>
      <c r="O3428" s="10">
        <v>0</v>
      </c>
      <c r="P3428" s="12">
        <v>532.36</v>
      </c>
      <c r="Q3428" s="55">
        <v>5.3235999999999999E-2</v>
      </c>
      <c r="R3428" s="125"/>
      <c r="S3428" s="150" t="s">
        <v>46</v>
      </c>
      <c r="T3428" s="12" t="s">
        <v>47</v>
      </c>
      <c r="U3428" s="12" t="s">
        <v>47</v>
      </c>
      <c r="V3428" s="127" t="s">
        <v>46</v>
      </c>
      <c r="W3428" s="147" t="s">
        <v>1743</v>
      </c>
      <c r="X3428" s="148" t="s">
        <v>855</v>
      </c>
      <c r="Y3428" s="70" t="s">
        <v>11186</v>
      </c>
      <c r="Z3428" s="70" t="s">
        <v>523</v>
      </c>
      <c r="AA3428" s="127" t="s">
        <v>46</v>
      </c>
      <c r="AB3428" s="151">
        <v>0</v>
      </c>
      <c r="AC3428" s="151">
        <v>266.2</v>
      </c>
      <c r="AD3428" s="151">
        <f t="shared" si="606"/>
        <v>2.6619999999999998E-2</v>
      </c>
      <c r="AE3428" s="127" t="s">
        <v>47</v>
      </c>
      <c r="AF3428" s="152" t="s">
        <v>47</v>
      </c>
      <c r="AG3428" s="153" t="s">
        <v>47</v>
      </c>
      <c r="AH3428" s="154" t="s">
        <v>915</v>
      </c>
      <c r="AI3428" s="154" t="s">
        <v>915</v>
      </c>
      <c r="AJ3428" s="128" t="s">
        <v>915</v>
      </c>
    </row>
    <row r="3429" spans="1:43" s="2" customFormat="1" ht="38.25" x14ac:dyDescent="0.25">
      <c r="A3429" s="54" t="s">
        <v>38</v>
      </c>
      <c r="B3429" s="55" t="s">
        <v>48</v>
      </c>
      <c r="C3429" s="123" t="s">
        <v>47</v>
      </c>
      <c r="D3429" s="123" t="s">
        <v>24727</v>
      </c>
      <c r="E3429" s="123" t="s">
        <v>915</v>
      </c>
      <c r="F3429" s="126" t="s">
        <v>775</v>
      </c>
      <c r="G3429" s="127" t="s">
        <v>11233</v>
      </c>
      <c r="H3429" s="127" t="s">
        <v>777</v>
      </c>
      <c r="I3429" s="8" t="s">
        <v>11234</v>
      </c>
      <c r="J3429" s="9" t="s">
        <v>108</v>
      </c>
      <c r="K3429" s="10" t="s">
        <v>11185</v>
      </c>
      <c r="L3429" s="10" t="s">
        <v>901</v>
      </c>
      <c r="M3429" s="11" t="s">
        <v>47</v>
      </c>
      <c r="N3429" s="11" t="s">
        <v>46</v>
      </c>
      <c r="O3429" s="10">
        <v>0</v>
      </c>
      <c r="P3429" s="12">
        <v>103</v>
      </c>
      <c r="Q3429" s="55">
        <v>1.03E-2</v>
      </c>
      <c r="R3429" s="125"/>
      <c r="S3429" s="150" t="s">
        <v>46</v>
      </c>
      <c r="T3429" s="12" t="s">
        <v>47</v>
      </c>
      <c r="U3429" s="12" t="s">
        <v>47</v>
      </c>
      <c r="V3429" s="127" t="s">
        <v>46</v>
      </c>
      <c r="W3429" s="147" t="s">
        <v>1743</v>
      </c>
      <c r="X3429" s="148" t="s">
        <v>855</v>
      </c>
      <c r="Y3429" s="70" t="s">
        <v>11186</v>
      </c>
      <c r="Z3429" s="70" t="s">
        <v>11235</v>
      </c>
      <c r="AA3429" s="127" t="s">
        <v>46</v>
      </c>
      <c r="AB3429" s="151">
        <v>0</v>
      </c>
      <c r="AC3429" s="151">
        <v>266.2</v>
      </c>
      <c r="AD3429" s="151">
        <f t="shared" si="606"/>
        <v>2.6619999999999998E-2</v>
      </c>
      <c r="AE3429" s="127" t="s">
        <v>47</v>
      </c>
      <c r="AF3429" s="152" t="s">
        <v>47</v>
      </c>
      <c r="AG3429" s="153" t="s">
        <v>47</v>
      </c>
      <c r="AH3429" s="154" t="s">
        <v>915</v>
      </c>
      <c r="AI3429" s="154" t="s">
        <v>915</v>
      </c>
      <c r="AJ3429" s="128" t="s">
        <v>915</v>
      </c>
    </row>
    <row r="3430" spans="1:43" s="17" customFormat="1" ht="38.25" x14ac:dyDescent="0.25">
      <c r="A3430" s="54" t="s">
        <v>79</v>
      </c>
      <c r="B3430" s="55" t="s">
        <v>48</v>
      </c>
      <c r="C3430" s="227" t="s">
        <v>47</v>
      </c>
      <c r="D3430" s="5" t="s">
        <v>24728</v>
      </c>
      <c r="E3430" s="123" t="s">
        <v>915</v>
      </c>
      <c r="F3430" s="95" t="s">
        <v>775</v>
      </c>
      <c r="G3430" s="12" t="s">
        <v>11236</v>
      </c>
      <c r="H3430" s="12" t="s">
        <v>42</v>
      </c>
      <c r="I3430" s="8" t="s">
        <v>11237</v>
      </c>
      <c r="J3430" s="9" t="s">
        <v>108</v>
      </c>
      <c r="K3430" s="10" t="s">
        <v>11238</v>
      </c>
      <c r="L3430" s="10" t="s">
        <v>699</v>
      </c>
      <c r="M3430" s="11" t="s">
        <v>47</v>
      </c>
      <c r="N3430" s="11" t="s">
        <v>46</v>
      </c>
      <c r="O3430" s="10">
        <v>0</v>
      </c>
      <c r="P3430" s="12">
        <v>470.49</v>
      </c>
      <c r="Q3430" s="55">
        <f>+O3430+(P3430/10000)</f>
        <v>4.7049000000000001E-2</v>
      </c>
      <c r="R3430" s="32" t="s">
        <v>47</v>
      </c>
      <c r="S3430" s="93" t="s">
        <v>46</v>
      </c>
      <c r="T3430" s="12" t="s">
        <v>47</v>
      </c>
      <c r="U3430" s="12" t="s">
        <v>47</v>
      </c>
      <c r="V3430" s="12" t="s">
        <v>46</v>
      </c>
      <c r="W3430" s="12" t="s">
        <v>44</v>
      </c>
      <c r="X3430" s="12" t="s">
        <v>855</v>
      </c>
      <c r="Y3430" s="10" t="s">
        <v>11239</v>
      </c>
      <c r="Z3430" s="10" t="s">
        <v>11196</v>
      </c>
      <c r="AA3430" s="12" t="s">
        <v>46</v>
      </c>
      <c r="AB3430" s="10">
        <v>0</v>
      </c>
      <c r="AC3430" s="12">
        <v>204.76</v>
      </c>
      <c r="AD3430" s="149">
        <f t="shared" si="606"/>
        <v>2.0475999999999998E-2</v>
      </c>
      <c r="AE3430" s="12" t="s">
        <v>47</v>
      </c>
      <c r="AF3430" s="117" t="s">
        <v>23727</v>
      </c>
      <c r="AG3430" s="153" t="s">
        <v>47</v>
      </c>
      <c r="AH3430" s="154" t="s">
        <v>915</v>
      </c>
      <c r="AI3430" s="154" t="s">
        <v>915</v>
      </c>
      <c r="AJ3430" s="128" t="s">
        <v>915</v>
      </c>
    </row>
    <row r="3431" spans="1:43" s="2" customFormat="1" ht="127.5" hidden="1" x14ac:dyDescent="0.25">
      <c r="A3431" s="54" t="s">
        <v>79</v>
      </c>
      <c r="B3431" s="55" t="s">
        <v>48</v>
      </c>
      <c r="C3431" s="123"/>
      <c r="D3431" s="124"/>
      <c r="E3431" s="125"/>
      <c r="F3431" s="126" t="s">
        <v>775</v>
      </c>
      <c r="G3431" s="127" t="s">
        <v>11240</v>
      </c>
      <c r="H3431" s="127" t="s">
        <v>777</v>
      </c>
      <c r="I3431" s="8" t="s">
        <v>11241</v>
      </c>
      <c r="J3431" s="9" t="s">
        <v>44</v>
      </c>
      <c r="K3431" s="10" t="s">
        <v>45</v>
      </c>
      <c r="L3431" s="10" t="s">
        <v>45</v>
      </c>
      <c r="M3431" s="10" t="s">
        <v>46</v>
      </c>
      <c r="N3431" s="11" t="s">
        <v>46</v>
      </c>
      <c r="O3431" s="10">
        <v>0</v>
      </c>
      <c r="P3431" s="12">
        <v>270</v>
      </c>
      <c r="Q3431" s="55">
        <v>2.7E-2</v>
      </c>
      <c r="R3431" s="125"/>
      <c r="S3431" s="150" t="s">
        <v>45</v>
      </c>
      <c r="T3431" s="150" t="s">
        <v>45</v>
      </c>
      <c r="U3431" s="150" t="s">
        <v>45</v>
      </c>
      <c r="V3431" s="150" t="s">
        <v>45</v>
      </c>
      <c r="W3431" s="150" t="s">
        <v>45</v>
      </c>
      <c r="X3431" s="150" t="s">
        <v>45</v>
      </c>
      <c r="Y3431" s="150" t="s">
        <v>45</v>
      </c>
      <c r="Z3431" s="150" t="s">
        <v>45</v>
      </c>
      <c r="AA3431" s="150" t="s">
        <v>45</v>
      </c>
      <c r="AB3431" s="150" t="s">
        <v>45</v>
      </c>
      <c r="AC3431" s="150" t="s">
        <v>45</v>
      </c>
      <c r="AD3431" s="150" t="s">
        <v>45</v>
      </c>
      <c r="AE3431" s="150" t="s">
        <v>45</v>
      </c>
      <c r="AF3431" s="150" t="s">
        <v>45</v>
      </c>
      <c r="AG3431" s="153"/>
      <c r="AH3431" s="154"/>
      <c r="AI3431" s="154"/>
      <c r="AJ3431" s="125"/>
      <c r="AK3431" s="17"/>
      <c r="AL3431" s="17"/>
      <c r="AM3431" s="17"/>
      <c r="AN3431" s="17"/>
      <c r="AO3431" s="17"/>
      <c r="AP3431" s="17"/>
      <c r="AQ3431" s="17"/>
    </row>
    <row r="3432" spans="1:43" s="2" customFormat="1" ht="38.25" customHeight="1" x14ac:dyDescent="0.25">
      <c r="A3432" s="54" t="s">
        <v>79</v>
      </c>
      <c r="B3432" s="55" t="s">
        <v>48</v>
      </c>
      <c r="C3432" s="123" t="s">
        <v>47</v>
      </c>
      <c r="D3432" s="123" t="s">
        <v>24729</v>
      </c>
      <c r="E3432" s="123" t="s">
        <v>915</v>
      </c>
      <c r="F3432" s="126" t="s">
        <v>775</v>
      </c>
      <c r="G3432" s="127" t="s">
        <v>11242</v>
      </c>
      <c r="H3432" s="127" t="s">
        <v>777</v>
      </c>
      <c r="I3432" s="8" t="s">
        <v>11243</v>
      </c>
      <c r="J3432" s="9" t="s">
        <v>108</v>
      </c>
      <c r="K3432" s="10" t="s">
        <v>11244</v>
      </c>
      <c r="L3432" s="10" t="s">
        <v>11245</v>
      </c>
      <c r="M3432" s="11" t="s">
        <v>47</v>
      </c>
      <c r="N3432" s="11" t="s">
        <v>46</v>
      </c>
      <c r="O3432" s="10">
        <v>0</v>
      </c>
      <c r="P3432" s="12">
        <v>44.18</v>
      </c>
      <c r="Q3432" s="55">
        <v>4.4180000000000001E-3</v>
      </c>
      <c r="R3432" s="125"/>
      <c r="S3432" s="150" t="s">
        <v>46</v>
      </c>
      <c r="T3432" s="12" t="s">
        <v>47</v>
      </c>
      <c r="U3432" s="12" t="s">
        <v>47</v>
      </c>
      <c r="V3432" s="127" t="s">
        <v>46</v>
      </c>
      <c r="W3432" s="147" t="s">
        <v>1743</v>
      </c>
      <c r="X3432" s="148" t="s">
        <v>855</v>
      </c>
      <c r="Y3432" s="70" t="s">
        <v>11246</v>
      </c>
      <c r="Z3432" s="70" t="s">
        <v>2488</v>
      </c>
      <c r="AA3432" s="127" t="s">
        <v>46</v>
      </c>
      <c r="AB3432" s="151">
        <v>0</v>
      </c>
      <c r="AC3432" s="151">
        <v>44.18</v>
      </c>
      <c r="AD3432" s="151">
        <f t="shared" si="606"/>
        <v>4.4180000000000001E-3</v>
      </c>
      <c r="AE3432" s="127" t="s">
        <v>47</v>
      </c>
      <c r="AF3432" s="152" t="s">
        <v>47</v>
      </c>
      <c r="AG3432" s="153" t="s">
        <v>47</v>
      </c>
      <c r="AH3432" s="154" t="s">
        <v>915</v>
      </c>
      <c r="AI3432" s="154" t="s">
        <v>915</v>
      </c>
      <c r="AJ3432" s="128" t="s">
        <v>915</v>
      </c>
      <c r="AK3432" s="17"/>
      <c r="AL3432" s="17"/>
      <c r="AM3432" s="17"/>
      <c r="AN3432" s="17"/>
      <c r="AO3432" s="17"/>
      <c r="AP3432" s="17"/>
      <c r="AQ3432" s="17"/>
    </row>
    <row r="3433" spans="1:43" s="17" customFormat="1" ht="45" customHeight="1" x14ac:dyDescent="0.25">
      <c r="A3433" s="54" t="s">
        <v>79</v>
      </c>
      <c r="B3433" s="55" t="s">
        <v>48</v>
      </c>
      <c r="C3433" s="227" t="s">
        <v>47</v>
      </c>
      <c r="D3433" s="5" t="s">
        <v>24729</v>
      </c>
      <c r="E3433" s="123" t="s">
        <v>915</v>
      </c>
      <c r="F3433" s="95" t="s">
        <v>775</v>
      </c>
      <c r="G3433" s="12" t="s">
        <v>11247</v>
      </c>
      <c r="H3433" s="12" t="s">
        <v>42</v>
      </c>
      <c r="I3433" s="8" t="s">
        <v>11248</v>
      </c>
      <c r="J3433" s="9" t="s">
        <v>108</v>
      </c>
      <c r="K3433" s="10" t="s">
        <v>11249</v>
      </c>
      <c r="L3433" s="10" t="s">
        <v>11250</v>
      </c>
      <c r="M3433" s="11" t="s">
        <v>47</v>
      </c>
      <c r="N3433" s="11" t="s">
        <v>46</v>
      </c>
      <c r="O3433" s="10">
        <v>0</v>
      </c>
      <c r="P3433" s="12">
        <v>44.18</v>
      </c>
      <c r="Q3433" s="55">
        <f>+O3433+(P3433/10000)</f>
        <v>4.4180000000000001E-3</v>
      </c>
      <c r="R3433" s="32" t="s">
        <v>47</v>
      </c>
      <c r="S3433" s="93" t="s">
        <v>46</v>
      </c>
      <c r="T3433" s="12" t="s">
        <v>47</v>
      </c>
      <c r="U3433" s="12" t="s">
        <v>47</v>
      </c>
      <c r="V3433" s="12" t="s">
        <v>46</v>
      </c>
      <c r="W3433" s="12" t="s">
        <v>44</v>
      </c>
      <c r="X3433" s="12" t="s">
        <v>855</v>
      </c>
      <c r="Y3433" s="10" t="s">
        <v>11251</v>
      </c>
      <c r="Z3433" s="10" t="s">
        <v>11196</v>
      </c>
      <c r="AA3433" s="12" t="s">
        <v>46</v>
      </c>
      <c r="AB3433" s="10">
        <v>0</v>
      </c>
      <c r="AC3433" s="12">
        <v>204.76</v>
      </c>
      <c r="AD3433" s="149">
        <f t="shared" si="606"/>
        <v>2.0475999999999998E-2</v>
      </c>
      <c r="AE3433" s="12" t="s">
        <v>47</v>
      </c>
      <c r="AF3433" s="117" t="s">
        <v>23727</v>
      </c>
      <c r="AG3433" s="153" t="s">
        <v>47</v>
      </c>
      <c r="AH3433" s="154" t="s">
        <v>915</v>
      </c>
      <c r="AI3433" s="154" t="s">
        <v>915</v>
      </c>
      <c r="AJ3433" s="128" t="s">
        <v>915</v>
      </c>
    </row>
    <row r="3434" spans="1:43" s="2" customFormat="1" ht="25.5" customHeight="1" x14ac:dyDescent="0.25">
      <c r="A3434" s="54" t="s">
        <v>79</v>
      </c>
      <c r="B3434" s="55" t="s">
        <v>48</v>
      </c>
      <c r="C3434" s="123" t="s">
        <v>47</v>
      </c>
      <c r="D3434" s="123" t="s">
        <v>915</v>
      </c>
      <c r="E3434" s="128" t="s">
        <v>24730</v>
      </c>
      <c r="F3434" s="126" t="s">
        <v>775</v>
      </c>
      <c r="G3434" s="127" t="s">
        <v>11252</v>
      </c>
      <c r="H3434" s="127" t="s">
        <v>777</v>
      </c>
      <c r="I3434" s="8" t="s">
        <v>11253</v>
      </c>
      <c r="J3434" s="9" t="s">
        <v>108</v>
      </c>
      <c r="K3434" s="10" t="s">
        <v>11254</v>
      </c>
      <c r="L3434" s="10" t="s">
        <v>521</v>
      </c>
      <c r="M3434" s="11" t="s">
        <v>47</v>
      </c>
      <c r="N3434" s="11" t="s">
        <v>46</v>
      </c>
      <c r="O3434" s="10">
        <v>0</v>
      </c>
      <c r="P3434" s="12">
        <v>480</v>
      </c>
      <c r="Q3434" s="55">
        <v>4.8000000000000001E-2</v>
      </c>
      <c r="R3434" s="125"/>
      <c r="S3434" s="150" t="s">
        <v>46</v>
      </c>
      <c r="T3434" s="12" t="s">
        <v>47</v>
      </c>
      <c r="U3434" s="12" t="s">
        <v>47</v>
      </c>
      <c r="V3434" s="127" t="s">
        <v>47</v>
      </c>
      <c r="W3434" s="147" t="s">
        <v>1743</v>
      </c>
      <c r="X3434" s="148" t="s">
        <v>855</v>
      </c>
      <c r="Y3434" s="70" t="s">
        <v>11255</v>
      </c>
      <c r="Z3434" s="70" t="s">
        <v>2488</v>
      </c>
      <c r="AA3434" s="127" t="s">
        <v>46</v>
      </c>
      <c r="AB3434" s="151">
        <v>0</v>
      </c>
      <c r="AC3434" s="151">
        <v>342.14</v>
      </c>
      <c r="AD3434" s="151">
        <f t="shared" si="606"/>
        <v>3.4214000000000001E-2</v>
      </c>
      <c r="AE3434" s="127" t="s">
        <v>47</v>
      </c>
      <c r="AF3434" s="152" t="s">
        <v>47</v>
      </c>
      <c r="AG3434" s="153" t="s">
        <v>47</v>
      </c>
      <c r="AH3434" s="154" t="s">
        <v>915</v>
      </c>
      <c r="AI3434" s="154" t="s">
        <v>915</v>
      </c>
      <c r="AJ3434" s="128" t="s">
        <v>915</v>
      </c>
      <c r="AK3434" s="17"/>
      <c r="AL3434" s="17"/>
      <c r="AM3434" s="17"/>
      <c r="AN3434" s="17"/>
      <c r="AO3434" s="17"/>
      <c r="AP3434" s="17"/>
      <c r="AQ3434" s="17"/>
    </row>
    <row r="3435" spans="1:43" s="17" customFormat="1" ht="60" customHeight="1" x14ac:dyDescent="0.25">
      <c r="A3435" s="54" t="s">
        <v>79</v>
      </c>
      <c r="B3435" s="55" t="s">
        <v>48</v>
      </c>
      <c r="C3435" s="227" t="s">
        <v>47</v>
      </c>
      <c r="D3435" s="5" t="s">
        <v>24731</v>
      </c>
      <c r="E3435" s="123" t="s">
        <v>915</v>
      </c>
      <c r="F3435" s="95" t="s">
        <v>775</v>
      </c>
      <c r="G3435" s="12" t="s">
        <v>11256</v>
      </c>
      <c r="H3435" s="12" t="s">
        <v>42</v>
      </c>
      <c r="I3435" s="8" t="s">
        <v>11257</v>
      </c>
      <c r="J3435" s="9" t="s">
        <v>108</v>
      </c>
      <c r="K3435" s="10" t="s">
        <v>11258</v>
      </c>
      <c r="L3435" s="10" t="s">
        <v>901</v>
      </c>
      <c r="M3435" s="11" t="s">
        <v>47</v>
      </c>
      <c r="N3435" s="11" t="s">
        <v>46</v>
      </c>
      <c r="O3435" s="10">
        <v>0</v>
      </c>
      <c r="P3435" s="12">
        <v>195</v>
      </c>
      <c r="Q3435" s="55">
        <f>+O3435+(P3435/10000)</f>
        <v>1.95E-2</v>
      </c>
      <c r="R3435" s="32" t="s">
        <v>47</v>
      </c>
      <c r="S3435" s="93" t="s">
        <v>46</v>
      </c>
      <c r="T3435" s="12" t="s">
        <v>47</v>
      </c>
      <c r="U3435" s="12" t="s">
        <v>47</v>
      </c>
      <c r="V3435" s="12" t="s">
        <v>46</v>
      </c>
      <c r="W3435" s="12" t="s">
        <v>44</v>
      </c>
      <c r="X3435" s="12" t="s">
        <v>855</v>
      </c>
      <c r="Y3435" s="10" t="s">
        <v>11259</v>
      </c>
      <c r="Z3435" s="10" t="s">
        <v>232</v>
      </c>
      <c r="AA3435" s="12" t="s">
        <v>46</v>
      </c>
      <c r="AB3435" s="10">
        <v>0</v>
      </c>
      <c r="AC3435" s="12">
        <v>204.76</v>
      </c>
      <c r="AD3435" s="149">
        <f t="shared" si="606"/>
        <v>2.0475999999999998E-2</v>
      </c>
      <c r="AE3435" s="12" t="s">
        <v>47</v>
      </c>
      <c r="AF3435" s="117" t="s">
        <v>23727</v>
      </c>
      <c r="AG3435" s="153" t="s">
        <v>47</v>
      </c>
      <c r="AH3435" s="154" t="s">
        <v>915</v>
      </c>
      <c r="AI3435" s="154" t="s">
        <v>915</v>
      </c>
      <c r="AJ3435" s="128" t="s">
        <v>915</v>
      </c>
    </row>
    <row r="3436" spans="1:43" s="2" customFormat="1" ht="38.25" x14ac:dyDescent="0.25">
      <c r="A3436" s="54" t="s">
        <v>79</v>
      </c>
      <c r="B3436" s="55" t="s">
        <v>48</v>
      </c>
      <c r="C3436" s="123" t="s">
        <v>47</v>
      </c>
      <c r="D3436" s="123" t="s">
        <v>915</v>
      </c>
      <c r="E3436" s="123" t="s">
        <v>915</v>
      </c>
      <c r="F3436" s="126" t="s">
        <v>775</v>
      </c>
      <c r="G3436" s="127" t="s">
        <v>11260</v>
      </c>
      <c r="H3436" s="127" t="s">
        <v>777</v>
      </c>
      <c r="I3436" s="8" t="s">
        <v>11261</v>
      </c>
      <c r="J3436" s="9" t="s">
        <v>108</v>
      </c>
      <c r="K3436" s="10" t="s">
        <v>11262</v>
      </c>
      <c r="L3436" s="10" t="s">
        <v>521</v>
      </c>
      <c r="M3436" s="11" t="s">
        <v>47</v>
      </c>
      <c r="N3436" s="11" t="s">
        <v>46</v>
      </c>
      <c r="O3436" s="10">
        <v>0</v>
      </c>
      <c r="P3436" s="12">
        <v>189</v>
      </c>
      <c r="Q3436" s="55">
        <v>1.89E-2</v>
      </c>
      <c r="R3436" s="125"/>
      <c r="S3436" s="150" t="s">
        <v>46</v>
      </c>
      <c r="T3436" s="12" t="s">
        <v>47</v>
      </c>
      <c r="U3436" s="12" t="s">
        <v>47</v>
      </c>
      <c r="V3436" s="127" t="s">
        <v>46</v>
      </c>
      <c r="W3436" s="147" t="s">
        <v>1743</v>
      </c>
      <c r="X3436" s="148" t="s">
        <v>855</v>
      </c>
      <c r="Y3436" s="70" t="s">
        <v>11263</v>
      </c>
      <c r="Z3436" s="70" t="s">
        <v>523</v>
      </c>
      <c r="AA3436" s="127" t="s">
        <v>46</v>
      </c>
      <c r="AB3436" s="151">
        <v>0</v>
      </c>
      <c r="AC3436" s="151">
        <v>189.2</v>
      </c>
      <c r="AD3436" s="151">
        <f t="shared" si="606"/>
        <v>1.8919999999999999E-2</v>
      </c>
      <c r="AE3436" s="127" t="s">
        <v>47</v>
      </c>
      <c r="AF3436" s="152" t="s">
        <v>47</v>
      </c>
      <c r="AG3436" s="153" t="s">
        <v>47</v>
      </c>
      <c r="AH3436" s="154" t="s">
        <v>915</v>
      </c>
      <c r="AI3436" s="154" t="s">
        <v>915</v>
      </c>
      <c r="AJ3436" s="128" t="s">
        <v>915</v>
      </c>
      <c r="AK3436" s="17"/>
      <c r="AL3436" s="17"/>
      <c r="AM3436" s="17"/>
      <c r="AN3436" s="17"/>
      <c r="AO3436" s="17"/>
      <c r="AP3436" s="17"/>
      <c r="AQ3436" s="17"/>
    </row>
    <row r="3437" spans="1:43" s="17" customFormat="1" ht="63.75" customHeight="1" x14ac:dyDescent="0.25">
      <c r="A3437" s="54" t="s">
        <v>79</v>
      </c>
      <c r="B3437" s="55" t="s">
        <v>48</v>
      </c>
      <c r="C3437" s="227" t="s">
        <v>47</v>
      </c>
      <c r="D3437" s="123" t="s">
        <v>915</v>
      </c>
      <c r="E3437" s="123" t="s">
        <v>915</v>
      </c>
      <c r="F3437" s="95" t="s">
        <v>775</v>
      </c>
      <c r="G3437" s="12" t="s">
        <v>11264</v>
      </c>
      <c r="H3437" s="12" t="s">
        <v>42</v>
      </c>
      <c r="I3437" s="8" t="s">
        <v>11265</v>
      </c>
      <c r="J3437" s="9" t="s">
        <v>108</v>
      </c>
      <c r="K3437" s="10" t="s">
        <v>11266</v>
      </c>
      <c r="L3437" s="10" t="s">
        <v>521</v>
      </c>
      <c r="M3437" s="11" t="s">
        <v>47</v>
      </c>
      <c r="N3437" s="11" t="s">
        <v>46</v>
      </c>
      <c r="O3437" s="10">
        <v>0</v>
      </c>
      <c r="P3437" s="12">
        <v>130.5</v>
      </c>
      <c r="Q3437" s="55">
        <f>+O3437+(P3437/10000)</f>
        <v>1.3050000000000001E-2</v>
      </c>
      <c r="R3437" s="32" t="s">
        <v>47</v>
      </c>
      <c r="S3437" s="93" t="s">
        <v>46</v>
      </c>
      <c r="T3437" s="12" t="s">
        <v>47</v>
      </c>
      <c r="U3437" s="12" t="s">
        <v>47</v>
      </c>
      <c r="V3437" s="12" t="s">
        <v>46</v>
      </c>
      <c r="W3437" s="12" t="s">
        <v>44</v>
      </c>
      <c r="X3437" s="12" t="s">
        <v>855</v>
      </c>
      <c r="Y3437" s="10" t="s">
        <v>11267</v>
      </c>
      <c r="Z3437" s="10" t="s">
        <v>11235</v>
      </c>
      <c r="AA3437" s="12" t="s">
        <v>46</v>
      </c>
      <c r="AB3437" s="10">
        <v>0</v>
      </c>
      <c r="AC3437" s="12">
        <v>204.76</v>
      </c>
      <c r="AD3437" s="149">
        <f t="shared" si="606"/>
        <v>2.0475999999999998E-2</v>
      </c>
      <c r="AE3437" s="12" t="s">
        <v>47</v>
      </c>
      <c r="AF3437" s="117" t="s">
        <v>23727</v>
      </c>
      <c r="AG3437" s="153" t="s">
        <v>47</v>
      </c>
      <c r="AH3437" s="154" t="s">
        <v>915</v>
      </c>
      <c r="AI3437" s="154" t="s">
        <v>915</v>
      </c>
      <c r="AJ3437" s="128" t="s">
        <v>915</v>
      </c>
    </row>
    <row r="3438" spans="1:43" s="2" customFormat="1" ht="30" x14ac:dyDescent="0.25">
      <c r="A3438" s="54" t="s">
        <v>79</v>
      </c>
      <c r="B3438" s="55" t="s">
        <v>48</v>
      </c>
      <c r="C3438" s="123" t="s">
        <v>47</v>
      </c>
      <c r="D3438" s="123" t="s">
        <v>915</v>
      </c>
      <c r="E3438" s="123" t="s">
        <v>915</v>
      </c>
      <c r="F3438" s="126" t="s">
        <v>775</v>
      </c>
      <c r="G3438" s="127" t="s">
        <v>11268</v>
      </c>
      <c r="H3438" s="127" t="s">
        <v>777</v>
      </c>
      <c r="I3438" s="8" t="s">
        <v>11269</v>
      </c>
      <c r="J3438" s="9" t="s">
        <v>108</v>
      </c>
      <c r="K3438" s="10" t="s">
        <v>11270</v>
      </c>
      <c r="L3438" s="10" t="s">
        <v>11271</v>
      </c>
      <c r="M3438" s="11" t="s">
        <v>47</v>
      </c>
      <c r="N3438" s="11" t="s">
        <v>46</v>
      </c>
      <c r="O3438" s="10">
        <v>0</v>
      </c>
      <c r="P3438" s="12">
        <v>570</v>
      </c>
      <c r="Q3438" s="55">
        <v>5.7000000000000002E-2</v>
      </c>
      <c r="R3438" s="125"/>
      <c r="S3438" s="150" t="s">
        <v>46</v>
      </c>
      <c r="T3438" s="12" t="s">
        <v>47</v>
      </c>
      <c r="U3438" s="12" t="s">
        <v>47</v>
      </c>
      <c r="V3438" s="127" t="s">
        <v>46</v>
      </c>
      <c r="W3438" s="147" t="s">
        <v>1743</v>
      </c>
      <c r="X3438" s="148" t="s">
        <v>288</v>
      </c>
      <c r="Y3438" s="70" t="s">
        <v>11272</v>
      </c>
      <c r="Z3438" s="70" t="s">
        <v>8203</v>
      </c>
      <c r="AA3438" s="127" t="s">
        <v>46</v>
      </c>
      <c r="AB3438" s="151">
        <v>0</v>
      </c>
      <c r="AC3438" s="151">
        <v>570</v>
      </c>
      <c r="AD3438" s="151">
        <f t="shared" si="606"/>
        <v>5.7000000000000002E-2</v>
      </c>
      <c r="AE3438" s="127" t="s">
        <v>47</v>
      </c>
      <c r="AF3438" s="152" t="s">
        <v>47</v>
      </c>
      <c r="AG3438" s="153" t="s">
        <v>47</v>
      </c>
      <c r="AH3438" s="154" t="s">
        <v>915</v>
      </c>
      <c r="AI3438" s="154" t="s">
        <v>915</v>
      </c>
      <c r="AJ3438" s="128" t="s">
        <v>915</v>
      </c>
      <c r="AK3438" s="17"/>
      <c r="AL3438" s="17"/>
      <c r="AM3438" s="17"/>
      <c r="AN3438" s="17"/>
      <c r="AO3438" s="17"/>
      <c r="AP3438" s="17"/>
      <c r="AQ3438" s="17"/>
    </row>
    <row r="3439" spans="1:43" s="2" customFormat="1" ht="51" x14ac:dyDescent="0.25">
      <c r="A3439" s="54" t="s">
        <v>79</v>
      </c>
      <c r="B3439" s="55" t="s">
        <v>48</v>
      </c>
      <c r="C3439" s="123" t="s">
        <v>47</v>
      </c>
      <c r="D3439" s="123" t="s">
        <v>915</v>
      </c>
      <c r="E3439" s="123" t="s">
        <v>915</v>
      </c>
      <c r="F3439" s="126" t="s">
        <v>775</v>
      </c>
      <c r="G3439" s="127" t="s">
        <v>11273</v>
      </c>
      <c r="H3439" s="127" t="s">
        <v>777</v>
      </c>
      <c r="I3439" s="8" t="s">
        <v>11274</v>
      </c>
      <c r="J3439" s="9" t="s">
        <v>108</v>
      </c>
      <c r="K3439" s="10" t="s">
        <v>11275</v>
      </c>
      <c r="L3439" s="10" t="s">
        <v>521</v>
      </c>
      <c r="M3439" s="11" t="s">
        <v>47</v>
      </c>
      <c r="N3439" s="11" t="s">
        <v>46</v>
      </c>
      <c r="O3439" s="10">
        <v>0</v>
      </c>
      <c r="P3439" s="12">
        <v>203.3</v>
      </c>
      <c r="Q3439" s="55">
        <v>2.0330000000000001E-2</v>
      </c>
      <c r="R3439" s="125"/>
      <c r="S3439" s="150" t="s">
        <v>46</v>
      </c>
      <c r="T3439" s="12" t="s">
        <v>47</v>
      </c>
      <c r="U3439" s="12" t="s">
        <v>47</v>
      </c>
      <c r="V3439" s="127" t="s">
        <v>46</v>
      </c>
      <c r="W3439" s="147" t="s">
        <v>1743</v>
      </c>
      <c r="X3439" s="148" t="s">
        <v>855</v>
      </c>
      <c r="Y3439" s="70" t="s">
        <v>11276</v>
      </c>
      <c r="Z3439" s="70" t="s">
        <v>523</v>
      </c>
      <c r="AA3439" s="127" t="s">
        <v>46</v>
      </c>
      <c r="AB3439" s="151">
        <v>0</v>
      </c>
      <c r="AC3439" s="151">
        <v>203.3</v>
      </c>
      <c r="AD3439" s="151">
        <f t="shared" si="606"/>
        <v>2.0330000000000001E-2</v>
      </c>
      <c r="AE3439" s="127" t="s">
        <v>47</v>
      </c>
      <c r="AF3439" s="152" t="s">
        <v>47</v>
      </c>
      <c r="AG3439" s="153" t="s">
        <v>47</v>
      </c>
      <c r="AH3439" s="154" t="s">
        <v>915</v>
      </c>
      <c r="AI3439" s="154" t="s">
        <v>915</v>
      </c>
      <c r="AJ3439" s="128" t="s">
        <v>915</v>
      </c>
    </row>
    <row r="3440" spans="1:43" s="2" customFormat="1" ht="38.25" customHeight="1" x14ac:dyDescent="0.25">
      <c r="A3440" s="54" t="s">
        <v>79</v>
      </c>
      <c r="B3440" s="55" t="s">
        <v>48</v>
      </c>
      <c r="C3440" s="123" t="s">
        <v>47</v>
      </c>
      <c r="D3440" s="123" t="s">
        <v>915</v>
      </c>
      <c r="E3440" s="123" t="s">
        <v>915</v>
      </c>
      <c r="F3440" s="126" t="s">
        <v>775</v>
      </c>
      <c r="G3440" s="127" t="s">
        <v>11277</v>
      </c>
      <c r="H3440" s="127" t="s">
        <v>777</v>
      </c>
      <c r="I3440" s="8" t="s">
        <v>11278</v>
      </c>
      <c r="J3440" s="9" t="s">
        <v>108</v>
      </c>
      <c r="K3440" s="10" t="s">
        <v>11279</v>
      </c>
      <c r="L3440" s="10" t="s">
        <v>521</v>
      </c>
      <c r="M3440" s="11" t="s">
        <v>47</v>
      </c>
      <c r="N3440" s="11" t="s">
        <v>46</v>
      </c>
      <c r="O3440" s="10">
        <v>0</v>
      </c>
      <c r="P3440" s="12">
        <v>278</v>
      </c>
      <c r="Q3440" s="55">
        <v>2.7799999999999998E-2</v>
      </c>
      <c r="R3440" s="125"/>
      <c r="S3440" s="150" t="s">
        <v>46</v>
      </c>
      <c r="T3440" s="12" t="s">
        <v>47</v>
      </c>
      <c r="U3440" s="12" t="s">
        <v>47</v>
      </c>
      <c r="V3440" s="127" t="s">
        <v>46</v>
      </c>
      <c r="W3440" s="147" t="s">
        <v>1743</v>
      </c>
      <c r="X3440" s="148" t="s">
        <v>855</v>
      </c>
      <c r="Y3440" s="70" t="s">
        <v>11280</v>
      </c>
      <c r="Z3440" s="70" t="s">
        <v>523</v>
      </c>
      <c r="AA3440" s="127" t="s">
        <v>46</v>
      </c>
      <c r="AB3440" s="151">
        <v>0</v>
      </c>
      <c r="AC3440" s="151">
        <v>278</v>
      </c>
      <c r="AD3440" s="151">
        <f t="shared" si="606"/>
        <v>2.7799999999999998E-2</v>
      </c>
      <c r="AE3440" s="127" t="s">
        <v>47</v>
      </c>
      <c r="AF3440" s="152" t="s">
        <v>47</v>
      </c>
      <c r="AG3440" s="153" t="s">
        <v>47</v>
      </c>
      <c r="AH3440" s="154" t="s">
        <v>915</v>
      </c>
      <c r="AI3440" s="154" t="s">
        <v>915</v>
      </c>
      <c r="AJ3440" s="128" t="s">
        <v>915</v>
      </c>
      <c r="AK3440" s="17"/>
      <c r="AL3440" s="17"/>
      <c r="AM3440" s="17"/>
      <c r="AN3440" s="17"/>
      <c r="AO3440" s="17"/>
      <c r="AP3440" s="17"/>
      <c r="AQ3440" s="17"/>
    </row>
    <row r="3441" spans="1:43" s="2" customFormat="1" ht="25.5" customHeight="1" x14ac:dyDescent="0.25">
      <c r="A3441" s="54" t="s">
        <v>79</v>
      </c>
      <c r="B3441" s="55" t="s">
        <v>48</v>
      </c>
      <c r="C3441" s="123" t="s">
        <v>47</v>
      </c>
      <c r="D3441" s="123" t="s">
        <v>24732</v>
      </c>
      <c r="E3441" s="123" t="s">
        <v>915</v>
      </c>
      <c r="F3441" s="126" t="s">
        <v>775</v>
      </c>
      <c r="G3441" s="127" t="s">
        <v>11281</v>
      </c>
      <c r="H3441" s="127" t="s">
        <v>777</v>
      </c>
      <c r="I3441" s="8" t="s">
        <v>11282</v>
      </c>
      <c r="J3441" s="9" t="s">
        <v>108</v>
      </c>
      <c r="K3441" s="10" t="s">
        <v>11283</v>
      </c>
      <c r="L3441" s="10" t="s">
        <v>901</v>
      </c>
      <c r="M3441" s="11" t="s">
        <v>47</v>
      </c>
      <c r="N3441" s="11" t="s">
        <v>46</v>
      </c>
      <c r="O3441" s="10">
        <v>0</v>
      </c>
      <c r="P3441" s="12">
        <v>164.65</v>
      </c>
      <c r="Q3441" s="55">
        <v>1.6465E-2</v>
      </c>
      <c r="R3441" s="125"/>
      <c r="S3441" s="150" t="s">
        <v>46</v>
      </c>
      <c r="T3441" s="12" t="s">
        <v>47</v>
      </c>
      <c r="U3441" s="12" t="s">
        <v>47</v>
      </c>
      <c r="V3441" s="127" t="s">
        <v>46</v>
      </c>
      <c r="W3441" s="147" t="s">
        <v>1743</v>
      </c>
      <c r="X3441" s="148" t="s">
        <v>855</v>
      </c>
      <c r="Y3441" s="70" t="s">
        <v>11284</v>
      </c>
      <c r="Z3441" s="70" t="s">
        <v>523</v>
      </c>
      <c r="AA3441" s="127" t="s">
        <v>46</v>
      </c>
      <c r="AB3441" s="151">
        <v>0</v>
      </c>
      <c r="AC3441" s="151">
        <v>164.64</v>
      </c>
      <c r="AD3441" s="151">
        <f t="shared" si="606"/>
        <v>1.6463999999999999E-2</v>
      </c>
      <c r="AE3441" s="127" t="s">
        <v>47</v>
      </c>
      <c r="AF3441" s="152" t="s">
        <v>47</v>
      </c>
      <c r="AG3441" s="153" t="s">
        <v>47</v>
      </c>
      <c r="AH3441" s="154" t="s">
        <v>915</v>
      </c>
      <c r="AI3441" s="154" t="s">
        <v>915</v>
      </c>
      <c r="AJ3441" s="128" t="s">
        <v>915</v>
      </c>
      <c r="AK3441" s="17"/>
      <c r="AL3441" s="17"/>
      <c r="AM3441" s="17"/>
      <c r="AN3441" s="17"/>
      <c r="AO3441" s="17"/>
      <c r="AP3441" s="17"/>
      <c r="AQ3441" s="17"/>
    </row>
    <row r="3442" spans="1:43" s="2" customFormat="1" ht="25.5" customHeight="1" x14ac:dyDescent="0.25">
      <c r="A3442" s="54" t="s">
        <v>79</v>
      </c>
      <c r="B3442" s="55" t="s">
        <v>48</v>
      </c>
      <c r="C3442" s="123" t="s">
        <v>47</v>
      </c>
      <c r="D3442" s="123" t="s">
        <v>915</v>
      </c>
      <c r="E3442" s="123" t="s">
        <v>915</v>
      </c>
      <c r="F3442" s="126" t="s">
        <v>775</v>
      </c>
      <c r="G3442" s="127" t="s">
        <v>11285</v>
      </c>
      <c r="H3442" s="127" t="s">
        <v>777</v>
      </c>
      <c r="I3442" s="8" t="s">
        <v>11286</v>
      </c>
      <c r="J3442" s="9" t="s">
        <v>108</v>
      </c>
      <c r="K3442" s="10" t="s">
        <v>11287</v>
      </c>
      <c r="L3442" s="10" t="s">
        <v>521</v>
      </c>
      <c r="M3442" s="11" t="s">
        <v>47</v>
      </c>
      <c r="N3442" s="11" t="s">
        <v>46</v>
      </c>
      <c r="O3442" s="10">
        <v>0</v>
      </c>
      <c r="P3442" s="12">
        <v>92.1</v>
      </c>
      <c r="Q3442" s="55">
        <v>9.2099999999999994E-3</v>
      </c>
      <c r="R3442" s="125"/>
      <c r="S3442" s="150" t="s">
        <v>46</v>
      </c>
      <c r="T3442" s="12" t="s">
        <v>47</v>
      </c>
      <c r="U3442" s="12" t="s">
        <v>47</v>
      </c>
      <c r="V3442" s="127" t="s">
        <v>46</v>
      </c>
      <c r="W3442" s="147" t="s">
        <v>1743</v>
      </c>
      <c r="X3442" s="148" t="s">
        <v>855</v>
      </c>
      <c r="Y3442" s="70" t="s">
        <v>11288</v>
      </c>
      <c r="Z3442" s="70" t="s">
        <v>523</v>
      </c>
      <c r="AA3442" s="127" t="s">
        <v>46</v>
      </c>
      <c r="AB3442" s="151">
        <v>0</v>
      </c>
      <c r="AC3442" s="151">
        <v>92.1</v>
      </c>
      <c r="AD3442" s="151">
        <f t="shared" si="606"/>
        <v>9.2099999999999994E-3</v>
      </c>
      <c r="AE3442" s="127" t="s">
        <v>47</v>
      </c>
      <c r="AF3442" s="152" t="s">
        <v>47</v>
      </c>
      <c r="AG3442" s="153" t="s">
        <v>47</v>
      </c>
      <c r="AH3442" s="154" t="s">
        <v>915</v>
      </c>
      <c r="AI3442" s="154" t="s">
        <v>915</v>
      </c>
      <c r="AJ3442" s="128" t="s">
        <v>915</v>
      </c>
    </row>
    <row r="3443" spans="1:43" s="17" customFormat="1" ht="38.25" hidden="1" x14ac:dyDescent="0.2">
      <c r="A3443" s="54" t="s">
        <v>79</v>
      </c>
      <c r="B3443" s="55" t="s">
        <v>39</v>
      </c>
      <c r="C3443" s="5"/>
      <c r="D3443" s="5"/>
      <c r="E3443" s="32"/>
      <c r="F3443" s="95" t="s">
        <v>775</v>
      </c>
      <c r="G3443" s="12" t="s">
        <v>11289</v>
      </c>
      <c r="H3443" s="12" t="s">
        <v>42</v>
      </c>
      <c r="I3443" s="8" t="s">
        <v>11290</v>
      </c>
      <c r="J3443" s="9" t="s">
        <v>108</v>
      </c>
      <c r="K3443" s="10" t="s">
        <v>11291</v>
      </c>
      <c r="L3443" s="10" t="s">
        <v>521</v>
      </c>
      <c r="M3443" s="11" t="s">
        <v>47</v>
      </c>
      <c r="N3443" s="11" t="s">
        <v>46</v>
      </c>
      <c r="O3443" s="10">
        <v>0</v>
      </c>
      <c r="P3443" s="12">
        <v>189</v>
      </c>
      <c r="Q3443" s="55">
        <f t="shared" ref="Q3443:Q3452" si="607">+O3443+(P3443/10000)</f>
        <v>1.89E-2</v>
      </c>
      <c r="R3443" s="32" t="s">
        <v>47</v>
      </c>
      <c r="S3443" s="93" t="s">
        <v>46</v>
      </c>
      <c r="T3443" s="12" t="s">
        <v>47</v>
      </c>
      <c r="U3443" s="12" t="s">
        <v>47</v>
      </c>
      <c r="V3443" s="12" t="s">
        <v>46</v>
      </c>
      <c r="W3443" s="12" t="s">
        <v>44</v>
      </c>
      <c r="X3443" s="12" t="s">
        <v>855</v>
      </c>
      <c r="Y3443" s="10" t="s">
        <v>11292</v>
      </c>
      <c r="Z3443" s="10" t="s">
        <v>11235</v>
      </c>
      <c r="AA3443" s="12" t="s">
        <v>46</v>
      </c>
      <c r="AB3443" s="10">
        <v>0</v>
      </c>
      <c r="AC3443" s="12">
        <v>204.76</v>
      </c>
      <c r="AD3443" s="149">
        <f t="shared" si="606"/>
        <v>2.0475999999999998E-2</v>
      </c>
      <c r="AE3443" s="12" t="s">
        <v>47</v>
      </c>
      <c r="AF3443" s="117" t="s">
        <v>23727</v>
      </c>
      <c r="AG3443" s="33"/>
      <c r="AH3443" s="5"/>
      <c r="AI3443" s="5"/>
      <c r="AJ3443" s="32"/>
    </row>
    <row r="3444" spans="1:43" s="2" customFormat="1" ht="25.5" x14ac:dyDescent="0.25">
      <c r="A3444" s="54" t="s">
        <v>79</v>
      </c>
      <c r="B3444" s="55" t="s">
        <v>48</v>
      </c>
      <c r="C3444" s="227" t="s">
        <v>47</v>
      </c>
      <c r="D3444" s="123" t="s">
        <v>915</v>
      </c>
      <c r="E3444" s="123" t="s">
        <v>915</v>
      </c>
      <c r="F3444" s="95" t="s">
        <v>775</v>
      </c>
      <c r="G3444" s="12" t="s">
        <v>11293</v>
      </c>
      <c r="H3444" s="12" t="s">
        <v>42</v>
      </c>
      <c r="I3444" s="8" t="s">
        <v>11294</v>
      </c>
      <c r="J3444" s="9" t="s">
        <v>108</v>
      </c>
      <c r="K3444" s="10" t="s">
        <v>11295</v>
      </c>
      <c r="L3444" s="10" t="s">
        <v>11271</v>
      </c>
      <c r="M3444" s="11" t="s">
        <v>47</v>
      </c>
      <c r="N3444" s="11" t="s">
        <v>46</v>
      </c>
      <c r="O3444" s="10">
        <v>0</v>
      </c>
      <c r="P3444" s="12">
        <v>199</v>
      </c>
      <c r="Q3444" s="55">
        <f t="shared" si="607"/>
        <v>1.9900000000000001E-2</v>
      </c>
      <c r="R3444" s="32" t="s">
        <v>47</v>
      </c>
      <c r="S3444" s="93" t="s">
        <v>46</v>
      </c>
      <c r="T3444" s="12" t="s">
        <v>47</v>
      </c>
      <c r="U3444" s="12" t="s">
        <v>47</v>
      </c>
      <c r="V3444" s="12" t="s">
        <v>46</v>
      </c>
      <c r="W3444" s="12" t="s">
        <v>44</v>
      </c>
      <c r="X3444" s="12" t="s">
        <v>288</v>
      </c>
      <c r="Y3444" s="10" t="s">
        <v>11295</v>
      </c>
      <c r="Z3444" s="10" t="s">
        <v>11271</v>
      </c>
      <c r="AA3444" s="12" t="s">
        <v>46</v>
      </c>
      <c r="AB3444" s="10">
        <v>0</v>
      </c>
      <c r="AC3444" s="12">
        <v>199</v>
      </c>
      <c r="AD3444" s="12">
        <f t="shared" ref="AD3444" si="608">+AB3444+(AC3444/10000)</f>
        <v>1.9900000000000001E-2</v>
      </c>
      <c r="AE3444" s="12" t="s">
        <v>47</v>
      </c>
      <c r="AF3444" s="117" t="s">
        <v>47</v>
      </c>
      <c r="AG3444" s="153" t="s">
        <v>47</v>
      </c>
      <c r="AH3444" s="154" t="s">
        <v>915</v>
      </c>
      <c r="AI3444" s="154" t="s">
        <v>915</v>
      </c>
      <c r="AJ3444" s="128" t="s">
        <v>915</v>
      </c>
    </row>
    <row r="3445" spans="1:43" s="17" customFormat="1" ht="25.5" x14ac:dyDescent="0.25">
      <c r="A3445" s="54" t="s">
        <v>79</v>
      </c>
      <c r="B3445" s="55" t="s">
        <v>48</v>
      </c>
      <c r="C3445" s="227" t="s">
        <v>47</v>
      </c>
      <c r="D3445" s="123" t="s">
        <v>915</v>
      </c>
      <c r="E3445" s="123" t="s">
        <v>915</v>
      </c>
      <c r="F3445" s="95" t="s">
        <v>775</v>
      </c>
      <c r="G3445" s="12" t="s">
        <v>11296</v>
      </c>
      <c r="H3445" s="12" t="s">
        <v>42</v>
      </c>
      <c r="I3445" s="8" t="s">
        <v>11297</v>
      </c>
      <c r="J3445" s="9" t="s">
        <v>779</v>
      </c>
      <c r="K3445" s="10" t="s">
        <v>11298</v>
      </c>
      <c r="L3445" s="10" t="s">
        <v>2273</v>
      </c>
      <c r="M3445" s="11" t="s">
        <v>47</v>
      </c>
      <c r="N3445" s="11" t="s">
        <v>47</v>
      </c>
      <c r="O3445" s="10">
        <v>0</v>
      </c>
      <c r="P3445" s="12">
        <v>0</v>
      </c>
      <c r="Q3445" s="55">
        <f t="shared" si="607"/>
        <v>0</v>
      </c>
      <c r="R3445" s="32" t="s">
        <v>47</v>
      </c>
      <c r="S3445" s="93" t="s">
        <v>46</v>
      </c>
      <c r="T3445" s="12" t="s">
        <v>47</v>
      </c>
      <c r="U3445" s="12" t="s">
        <v>47</v>
      </c>
      <c r="V3445" s="12" t="s">
        <v>46</v>
      </c>
      <c r="W3445" s="12" t="s">
        <v>44</v>
      </c>
      <c r="X3445" s="12" t="s">
        <v>855</v>
      </c>
      <c r="Y3445" s="10" t="s">
        <v>11299</v>
      </c>
      <c r="Z3445" s="10" t="s">
        <v>11235</v>
      </c>
      <c r="AA3445" s="12" t="s">
        <v>46</v>
      </c>
      <c r="AB3445" s="10">
        <v>0</v>
      </c>
      <c r="AC3445" s="12">
        <v>81.25</v>
      </c>
      <c r="AD3445" s="149">
        <f>+AB3445+(AC3445/10000)</f>
        <v>8.1250000000000003E-3</v>
      </c>
      <c r="AE3445" s="12" t="s">
        <v>47</v>
      </c>
      <c r="AF3445" s="117" t="s">
        <v>23727</v>
      </c>
      <c r="AG3445" s="153" t="s">
        <v>47</v>
      </c>
      <c r="AH3445" s="154" t="s">
        <v>915</v>
      </c>
      <c r="AI3445" s="154" t="s">
        <v>915</v>
      </c>
      <c r="AJ3445" s="128" t="s">
        <v>915</v>
      </c>
    </row>
    <row r="3446" spans="1:43" s="2" customFormat="1" ht="25.5" x14ac:dyDescent="0.25">
      <c r="A3446" s="54" t="s">
        <v>79</v>
      </c>
      <c r="B3446" s="55" t="s">
        <v>48</v>
      </c>
      <c r="C3446" s="227" t="s">
        <v>47</v>
      </c>
      <c r="D3446" s="123" t="s">
        <v>915</v>
      </c>
      <c r="E3446" s="123" t="s">
        <v>915</v>
      </c>
      <c r="F3446" s="95" t="s">
        <v>775</v>
      </c>
      <c r="G3446" s="12" t="s">
        <v>11300</v>
      </c>
      <c r="H3446" s="12" t="s">
        <v>42</v>
      </c>
      <c r="I3446" s="8" t="s">
        <v>11301</v>
      </c>
      <c r="J3446" s="9" t="s">
        <v>108</v>
      </c>
      <c r="K3446" s="10" t="s">
        <v>11302</v>
      </c>
      <c r="L3446" s="10" t="s">
        <v>2273</v>
      </c>
      <c r="M3446" s="11" t="s">
        <v>47</v>
      </c>
      <c r="N3446" s="11" t="s">
        <v>46</v>
      </c>
      <c r="O3446" s="10">
        <v>0</v>
      </c>
      <c r="P3446" s="12">
        <v>183.6</v>
      </c>
      <c r="Q3446" s="55">
        <f t="shared" si="607"/>
        <v>1.8359999999999998E-2</v>
      </c>
      <c r="R3446" s="32" t="s">
        <v>47</v>
      </c>
      <c r="S3446" s="93" t="s">
        <v>46</v>
      </c>
      <c r="T3446" s="12" t="s">
        <v>47</v>
      </c>
      <c r="U3446" s="12" t="s">
        <v>47</v>
      </c>
      <c r="V3446" s="12" t="s">
        <v>46</v>
      </c>
      <c r="W3446" s="12" t="s">
        <v>44</v>
      </c>
      <c r="X3446" s="12" t="s">
        <v>855</v>
      </c>
      <c r="Y3446" s="10" t="s">
        <v>11302</v>
      </c>
      <c r="Z3446" s="10" t="s">
        <v>2273</v>
      </c>
      <c r="AA3446" s="12" t="s">
        <v>46</v>
      </c>
      <c r="AB3446" s="10">
        <v>0</v>
      </c>
      <c r="AC3446" s="12">
        <v>183.6</v>
      </c>
      <c r="AD3446" s="12">
        <f t="shared" ref="AD3446:AD3450" si="609">+AB3446+(AC3446/10000)</f>
        <v>1.8359999999999998E-2</v>
      </c>
      <c r="AE3446" s="12" t="s">
        <v>47</v>
      </c>
      <c r="AF3446" s="117" t="s">
        <v>47</v>
      </c>
      <c r="AG3446" s="153" t="s">
        <v>47</v>
      </c>
      <c r="AH3446" s="154" t="s">
        <v>915</v>
      </c>
      <c r="AI3446" s="154" t="s">
        <v>915</v>
      </c>
      <c r="AJ3446" s="128" t="s">
        <v>915</v>
      </c>
      <c r="AK3446" s="17"/>
      <c r="AL3446" s="17"/>
      <c r="AM3446" s="17"/>
      <c r="AN3446" s="17"/>
      <c r="AO3446" s="17"/>
      <c r="AP3446" s="17"/>
      <c r="AQ3446" s="17"/>
    </row>
    <row r="3447" spans="1:43" s="2" customFormat="1" ht="25.5" x14ac:dyDescent="0.25">
      <c r="A3447" s="54" t="s">
        <v>79</v>
      </c>
      <c r="B3447" s="55" t="s">
        <v>48</v>
      </c>
      <c r="C3447" s="227" t="s">
        <v>47</v>
      </c>
      <c r="D3447" s="123" t="s">
        <v>915</v>
      </c>
      <c r="E3447" s="123" t="s">
        <v>915</v>
      </c>
      <c r="F3447" s="95" t="s">
        <v>775</v>
      </c>
      <c r="G3447" s="12" t="s">
        <v>11303</v>
      </c>
      <c r="H3447" s="12" t="s">
        <v>42</v>
      </c>
      <c r="I3447" s="8" t="s">
        <v>11304</v>
      </c>
      <c r="J3447" s="9" t="s">
        <v>108</v>
      </c>
      <c r="K3447" s="10" t="s">
        <v>11305</v>
      </c>
      <c r="L3447" s="10" t="s">
        <v>521</v>
      </c>
      <c r="M3447" s="11" t="s">
        <v>47</v>
      </c>
      <c r="N3447" s="11" t="s">
        <v>46</v>
      </c>
      <c r="O3447" s="10">
        <v>0</v>
      </c>
      <c r="P3447" s="12">
        <v>186</v>
      </c>
      <c r="Q3447" s="55">
        <f t="shared" si="607"/>
        <v>1.8599999999999998E-2</v>
      </c>
      <c r="R3447" s="32" t="s">
        <v>47</v>
      </c>
      <c r="S3447" s="93" t="s">
        <v>46</v>
      </c>
      <c r="T3447" s="12" t="s">
        <v>47</v>
      </c>
      <c r="U3447" s="12" t="s">
        <v>47</v>
      </c>
      <c r="V3447" s="12" t="s">
        <v>46</v>
      </c>
      <c r="W3447" s="12" t="s">
        <v>44</v>
      </c>
      <c r="X3447" s="12" t="s">
        <v>855</v>
      </c>
      <c r="Y3447" s="10" t="s">
        <v>11305</v>
      </c>
      <c r="Z3447" s="10" t="s">
        <v>521</v>
      </c>
      <c r="AA3447" s="12" t="s">
        <v>46</v>
      </c>
      <c r="AB3447" s="10">
        <v>0</v>
      </c>
      <c r="AC3447" s="12">
        <v>186</v>
      </c>
      <c r="AD3447" s="12">
        <f t="shared" si="609"/>
        <v>1.8599999999999998E-2</v>
      </c>
      <c r="AE3447" s="12" t="s">
        <v>47</v>
      </c>
      <c r="AF3447" s="117" t="s">
        <v>47</v>
      </c>
      <c r="AG3447" s="153" t="s">
        <v>47</v>
      </c>
      <c r="AH3447" s="154" t="s">
        <v>915</v>
      </c>
      <c r="AI3447" s="154" t="s">
        <v>915</v>
      </c>
      <c r="AJ3447" s="128" t="s">
        <v>915</v>
      </c>
      <c r="AK3447" s="17"/>
      <c r="AL3447" s="17"/>
      <c r="AM3447" s="17"/>
      <c r="AN3447" s="17"/>
      <c r="AO3447" s="17"/>
      <c r="AP3447" s="17"/>
      <c r="AQ3447" s="17"/>
    </row>
    <row r="3448" spans="1:43" s="2" customFormat="1" ht="25.5" x14ac:dyDescent="0.25">
      <c r="A3448" s="54" t="s">
        <v>38</v>
      </c>
      <c r="B3448" s="55" t="s">
        <v>48</v>
      </c>
      <c r="C3448" s="227" t="s">
        <v>47</v>
      </c>
      <c r="D3448" s="123" t="s">
        <v>915</v>
      </c>
      <c r="E3448" s="123" t="s">
        <v>915</v>
      </c>
      <c r="F3448" s="95" t="s">
        <v>775</v>
      </c>
      <c r="G3448" s="12" t="s">
        <v>11306</v>
      </c>
      <c r="H3448" s="12" t="s">
        <v>42</v>
      </c>
      <c r="I3448" s="8" t="s">
        <v>11307</v>
      </c>
      <c r="J3448" s="9" t="s">
        <v>108</v>
      </c>
      <c r="K3448" s="10" t="s">
        <v>11308</v>
      </c>
      <c r="L3448" s="10" t="s">
        <v>2236</v>
      </c>
      <c r="M3448" s="11" t="s">
        <v>47</v>
      </c>
      <c r="N3448" s="11" t="s">
        <v>46</v>
      </c>
      <c r="O3448" s="10">
        <v>789</v>
      </c>
      <c r="P3448" s="12">
        <v>19</v>
      </c>
      <c r="Q3448" s="55">
        <f t="shared" si="607"/>
        <v>789.00189999999998</v>
      </c>
      <c r="R3448" s="32" t="s">
        <v>47</v>
      </c>
      <c r="S3448" s="93" t="s">
        <v>46</v>
      </c>
      <c r="T3448" s="12" t="s">
        <v>47</v>
      </c>
      <c r="U3448" s="12" t="s">
        <v>47</v>
      </c>
      <c r="V3448" s="12" t="s">
        <v>46</v>
      </c>
      <c r="W3448" s="12" t="s">
        <v>44</v>
      </c>
      <c r="X3448" s="12" t="s">
        <v>288</v>
      </c>
      <c r="Y3448" s="10" t="s">
        <v>11308</v>
      </c>
      <c r="Z3448" s="10" t="s">
        <v>2236</v>
      </c>
      <c r="AA3448" s="12" t="s">
        <v>46</v>
      </c>
      <c r="AB3448" s="10">
        <v>789</v>
      </c>
      <c r="AC3448" s="12">
        <v>19</v>
      </c>
      <c r="AD3448" s="12">
        <f t="shared" si="609"/>
        <v>789.00189999999998</v>
      </c>
      <c r="AE3448" s="12" t="s">
        <v>47</v>
      </c>
      <c r="AF3448" s="117" t="s">
        <v>47</v>
      </c>
      <c r="AG3448" s="153" t="s">
        <v>47</v>
      </c>
      <c r="AH3448" s="154" t="s">
        <v>915</v>
      </c>
      <c r="AI3448" s="154" t="s">
        <v>915</v>
      </c>
      <c r="AJ3448" s="128" t="s">
        <v>915</v>
      </c>
      <c r="AK3448" s="17"/>
      <c r="AL3448" s="17"/>
      <c r="AM3448" s="17"/>
      <c r="AN3448" s="17"/>
      <c r="AO3448" s="17"/>
      <c r="AP3448" s="17"/>
      <c r="AQ3448" s="17"/>
    </row>
    <row r="3449" spans="1:43" s="2" customFormat="1" ht="25.5" x14ac:dyDescent="0.25">
      <c r="A3449" s="54" t="s">
        <v>79</v>
      </c>
      <c r="B3449" s="55" t="s">
        <v>48</v>
      </c>
      <c r="C3449" s="227" t="s">
        <v>47</v>
      </c>
      <c r="D3449" s="123" t="s">
        <v>915</v>
      </c>
      <c r="E3449" s="123" t="s">
        <v>915</v>
      </c>
      <c r="F3449" s="95" t="s">
        <v>775</v>
      </c>
      <c r="G3449" s="12" t="s">
        <v>11309</v>
      </c>
      <c r="H3449" s="12" t="s">
        <v>42</v>
      </c>
      <c r="I3449" s="8" t="s">
        <v>11310</v>
      </c>
      <c r="J3449" s="9" t="s">
        <v>108</v>
      </c>
      <c r="K3449" s="10" t="s">
        <v>11311</v>
      </c>
      <c r="L3449" s="10" t="s">
        <v>11271</v>
      </c>
      <c r="M3449" s="11" t="s">
        <v>47</v>
      </c>
      <c r="N3449" s="11" t="s">
        <v>46</v>
      </c>
      <c r="O3449" s="10">
        <v>0</v>
      </c>
      <c r="P3449" s="12">
        <v>1185</v>
      </c>
      <c r="Q3449" s="55">
        <f t="shared" si="607"/>
        <v>0.11849999999999999</v>
      </c>
      <c r="R3449" s="32" t="s">
        <v>47</v>
      </c>
      <c r="S3449" s="93" t="s">
        <v>46</v>
      </c>
      <c r="T3449" s="12" t="s">
        <v>47</v>
      </c>
      <c r="U3449" s="12" t="s">
        <v>47</v>
      </c>
      <c r="V3449" s="12" t="s">
        <v>46</v>
      </c>
      <c r="W3449" s="12" t="s">
        <v>44</v>
      </c>
      <c r="X3449" s="12" t="s">
        <v>288</v>
      </c>
      <c r="Y3449" s="10" t="s">
        <v>11311</v>
      </c>
      <c r="Z3449" s="10" t="s">
        <v>11271</v>
      </c>
      <c r="AA3449" s="12" t="s">
        <v>47</v>
      </c>
      <c r="AB3449" s="10">
        <v>0</v>
      </c>
      <c r="AC3449" s="12">
        <v>1185</v>
      </c>
      <c r="AD3449" s="12">
        <f t="shared" si="609"/>
        <v>0.11849999999999999</v>
      </c>
      <c r="AE3449" s="12" t="s">
        <v>47</v>
      </c>
      <c r="AF3449" s="117" t="s">
        <v>47</v>
      </c>
      <c r="AG3449" s="153" t="s">
        <v>47</v>
      </c>
      <c r="AH3449" s="154" t="s">
        <v>915</v>
      </c>
      <c r="AI3449" s="154" t="s">
        <v>915</v>
      </c>
      <c r="AJ3449" s="128" t="s">
        <v>915</v>
      </c>
      <c r="AK3449" s="17"/>
      <c r="AL3449" s="17"/>
      <c r="AM3449" s="17"/>
      <c r="AN3449" s="17"/>
      <c r="AO3449" s="17"/>
      <c r="AP3449" s="17"/>
      <c r="AQ3449" s="17"/>
    </row>
    <row r="3450" spans="1:43" s="2" customFormat="1" ht="60" customHeight="1" x14ac:dyDescent="0.25">
      <c r="A3450" s="54" t="s">
        <v>79</v>
      </c>
      <c r="B3450" s="55" t="s">
        <v>48</v>
      </c>
      <c r="C3450" s="227" t="s">
        <v>47</v>
      </c>
      <c r="D3450" s="123" t="s">
        <v>915</v>
      </c>
      <c r="E3450" s="123" t="s">
        <v>915</v>
      </c>
      <c r="F3450" s="95" t="s">
        <v>775</v>
      </c>
      <c r="G3450" s="12" t="s">
        <v>11312</v>
      </c>
      <c r="H3450" s="12" t="s">
        <v>42</v>
      </c>
      <c r="I3450" s="8" t="s">
        <v>11313</v>
      </c>
      <c r="J3450" s="9" t="s">
        <v>108</v>
      </c>
      <c r="K3450" s="10" t="s">
        <v>11314</v>
      </c>
      <c r="L3450" s="10" t="s">
        <v>2273</v>
      </c>
      <c r="M3450" s="11" t="s">
        <v>47</v>
      </c>
      <c r="N3450" s="11" t="s">
        <v>46</v>
      </c>
      <c r="O3450" s="10">
        <v>0</v>
      </c>
      <c r="P3450" s="12">
        <v>84</v>
      </c>
      <c r="Q3450" s="55">
        <f t="shared" si="607"/>
        <v>8.3999999999999995E-3</v>
      </c>
      <c r="R3450" s="32" t="s">
        <v>47</v>
      </c>
      <c r="S3450" s="93" t="s">
        <v>46</v>
      </c>
      <c r="T3450" s="12" t="s">
        <v>47</v>
      </c>
      <c r="U3450" s="12" t="s">
        <v>47</v>
      </c>
      <c r="V3450" s="12" t="s">
        <v>46</v>
      </c>
      <c r="W3450" s="12" t="s">
        <v>44</v>
      </c>
      <c r="X3450" s="12" t="s">
        <v>855</v>
      </c>
      <c r="Y3450" s="10" t="s">
        <v>11315</v>
      </c>
      <c r="Z3450" s="10" t="s">
        <v>11235</v>
      </c>
      <c r="AA3450" s="12" t="s">
        <v>47</v>
      </c>
      <c r="AB3450" s="10">
        <v>0</v>
      </c>
      <c r="AC3450" s="12">
        <v>84</v>
      </c>
      <c r="AD3450" s="12">
        <f t="shared" si="609"/>
        <v>8.3999999999999995E-3</v>
      </c>
      <c r="AE3450" s="12" t="s">
        <v>47</v>
      </c>
      <c r="AF3450" s="117" t="s">
        <v>47</v>
      </c>
      <c r="AG3450" s="153" t="s">
        <v>47</v>
      </c>
      <c r="AH3450" s="154" t="s">
        <v>915</v>
      </c>
      <c r="AI3450" s="154" t="s">
        <v>915</v>
      </c>
      <c r="AJ3450" s="128" t="s">
        <v>915</v>
      </c>
      <c r="AK3450" s="17"/>
      <c r="AL3450" s="17"/>
      <c r="AM3450" s="17"/>
      <c r="AN3450" s="17"/>
      <c r="AO3450" s="17"/>
      <c r="AP3450" s="17"/>
      <c r="AQ3450" s="17"/>
    </row>
    <row r="3451" spans="1:43" s="2" customFormat="1" ht="114.75" hidden="1" x14ac:dyDescent="0.2">
      <c r="A3451" s="56" t="s">
        <v>79</v>
      </c>
      <c r="B3451" s="57" t="s">
        <v>48</v>
      </c>
      <c r="C3451" s="20"/>
      <c r="D3451" s="20"/>
      <c r="E3451" s="30"/>
      <c r="F3451" s="95" t="s">
        <v>40</v>
      </c>
      <c r="G3451" s="12" t="s">
        <v>11316</v>
      </c>
      <c r="H3451" s="27" t="s">
        <v>42</v>
      </c>
      <c r="I3451" s="23" t="s">
        <v>11317</v>
      </c>
      <c r="J3451" s="24" t="s">
        <v>44</v>
      </c>
      <c r="K3451" s="25" t="s">
        <v>45</v>
      </c>
      <c r="L3451" s="25" t="s">
        <v>45</v>
      </c>
      <c r="M3451" s="25" t="s">
        <v>46</v>
      </c>
      <c r="N3451" s="26" t="s">
        <v>46</v>
      </c>
      <c r="O3451" s="25">
        <v>0</v>
      </c>
      <c r="P3451" s="27">
        <v>212.5</v>
      </c>
      <c r="Q3451" s="57">
        <f t="shared" si="607"/>
        <v>2.1250000000000002E-2</v>
      </c>
      <c r="R3451" s="28" t="s">
        <v>47</v>
      </c>
      <c r="S3451" s="94" t="s">
        <v>45</v>
      </c>
      <c r="T3451" s="25" t="s">
        <v>45</v>
      </c>
      <c r="U3451" s="25" t="s">
        <v>45</v>
      </c>
      <c r="V3451" s="25" t="s">
        <v>45</v>
      </c>
      <c r="W3451" s="27" t="str">
        <f>J3451</f>
        <v>COMPLETO TIENE ÁREA Y LINDEROS</v>
      </c>
      <c r="X3451" s="25" t="s">
        <v>45</v>
      </c>
      <c r="Y3451" s="25" t="s">
        <v>45</v>
      </c>
      <c r="Z3451" s="25" t="s">
        <v>45</v>
      </c>
      <c r="AA3451" s="27" t="s">
        <v>46</v>
      </c>
      <c r="AB3451" s="27">
        <f>O3451</f>
        <v>0</v>
      </c>
      <c r="AC3451" s="27">
        <v>0</v>
      </c>
      <c r="AD3451" s="27">
        <f t="shared" ref="AD3451:AD3458" si="610">+AB3451+(AC3451/10000)</f>
        <v>0</v>
      </c>
      <c r="AE3451" s="27" t="s">
        <v>47</v>
      </c>
      <c r="AF3451" s="118" t="s">
        <v>47</v>
      </c>
      <c r="AG3451" s="29"/>
      <c r="AH3451" s="20"/>
      <c r="AI3451" s="20"/>
      <c r="AJ3451" s="30"/>
      <c r="AK3451" s="17"/>
      <c r="AL3451" s="17"/>
      <c r="AM3451" s="17"/>
      <c r="AN3451" s="17"/>
      <c r="AO3451" s="17"/>
      <c r="AP3451" s="17"/>
      <c r="AQ3451" s="17"/>
    </row>
    <row r="3452" spans="1:43" s="17" customFormat="1" ht="45" customHeight="1" x14ac:dyDescent="0.25">
      <c r="A3452" s="54" t="s">
        <v>79</v>
      </c>
      <c r="B3452" s="55" t="s">
        <v>48</v>
      </c>
      <c r="C3452" s="227" t="s">
        <v>47</v>
      </c>
      <c r="D3452" s="123" t="s">
        <v>915</v>
      </c>
      <c r="E3452" s="123" t="s">
        <v>915</v>
      </c>
      <c r="F3452" s="95" t="s">
        <v>775</v>
      </c>
      <c r="G3452" s="232" t="s">
        <v>11318</v>
      </c>
      <c r="H3452" s="12" t="s">
        <v>42</v>
      </c>
      <c r="I3452" s="8" t="s">
        <v>11319</v>
      </c>
      <c r="J3452" s="9" t="s">
        <v>108</v>
      </c>
      <c r="K3452" s="10" t="s">
        <v>11320</v>
      </c>
      <c r="L3452" s="10" t="s">
        <v>2273</v>
      </c>
      <c r="M3452" s="11" t="s">
        <v>47</v>
      </c>
      <c r="N3452" s="11" t="s">
        <v>46</v>
      </c>
      <c r="O3452" s="10">
        <v>0</v>
      </c>
      <c r="P3452" s="12">
        <v>116.8</v>
      </c>
      <c r="Q3452" s="55">
        <f t="shared" si="607"/>
        <v>1.1679999999999999E-2</v>
      </c>
      <c r="R3452" s="32" t="s">
        <v>47</v>
      </c>
      <c r="S3452" s="93" t="s">
        <v>46</v>
      </c>
      <c r="T3452" s="12" t="s">
        <v>47</v>
      </c>
      <c r="U3452" s="12" t="s">
        <v>47</v>
      </c>
      <c r="V3452" s="12" t="s">
        <v>46</v>
      </c>
      <c r="W3452" s="12" t="s">
        <v>44</v>
      </c>
      <c r="X3452" s="12" t="s">
        <v>855</v>
      </c>
      <c r="Y3452" s="10" t="s">
        <v>11315</v>
      </c>
      <c r="Z3452" s="10" t="s">
        <v>11235</v>
      </c>
      <c r="AA3452" s="12" t="s">
        <v>46</v>
      </c>
      <c r="AB3452" s="12">
        <f>O3452</f>
        <v>0</v>
      </c>
      <c r="AC3452" s="12">
        <f>P3452</f>
        <v>116.8</v>
      </c>
      <c r="AD3452" s="149">
        <f t="shared" si="610"/>
        <v>1.1679999999999999E-2</v>
      </c>
      <c r="AE3452" s="12" t="s">
        <v>47</v>
      </c>
      <c r="AF3452" s="117" t="s">
        <v>23727</v>
      </c>
      <c r="AG3452" s="153" t="s">
        <v>47</v>
      </c>
      <c r="AH3452" s="154" t="s">
        <v>915</v>
      </c>
      <c r="AI3452" s="154" t="s">
        <v>915</v>
      </c>
      <c r="AJ3452" s="128" t="s">
        <v>915</v>
      </c>
    </row>
    <row r="3453" spans="1:43" s="2" customFormat="1" ht="30" x14ac:dyDescent="0.25">
      <c r="A3453" s="54" t="s">
        <v>79</v>
      </c>
      <c r="B3453" s="55" t="s">
        <v>48</v>
      </c>
      <c r="C3453" s="123" t="s">
        <v>47</v>
      </c>
      <c r="D3453" s="123" t="s">
        <v>915</v>
      </c>
      <c r="E3453" s="123" t="s">
        <v>915</v>
      </c>
      <c r="F3453" s="126" t="s">
        <v>775</v>
      </c>
      <c r="G3453" s="127" t="s">
        <v>11321</v>
      </c>
      <c r="H3453" s="127" t="s">
        <v>777</v>
      </c>
      <c r="I3453" s="8" t="s">
        <v>11322</v>
      </c>
      <c r="J3453" s="9" t="s">
        <v>108</v>
      </c>
      <c r="K3453" s="10" t="s">
        <v>11323</v>
      </c>
      <c r="L3453" s="10" t="s">
        <v>11271</v>
      </c>
      <c r="M3453" s="11" t="s">
        <v>47</v>
      </c>
      <c r="N3453" s="11" t="s">
        <v>46</v>
      </c>
      <c r="O3453" s="10">
        <v>0</v>
      </c>
      <c r="P3453" s="12">
        <v>200</v>
      </c>
      <c r="Q3453" s="55">
        <v>0.02</v>
      </c>
      <c r="R3453" s="125"/>
      <c r="S3453" s="150" t="s">
        <v>46</v>
      </c>
      <c r="T3453" s="12" t="s">
        <v>47</v>
      </c>
      <c r="U3453" s="12" t="s">
        <v>47</v>
      </c>
      <c r="V3453" s="127" t="s">
        <v>46</v>
      </c>
      <c r="W3453" s="147" t="s">
        <v>1743</v>
      </c>
      <c r="X3453" s="148" t="s">
        <v>288</v>
      </c>
      <c r="Y3453" s="70" t="s">
        <v>11324</v>
      </c>
      <c r="Z3453" s="70" t="s">
        <v>8203</v>
      </c>
      <c r="AA3453" s="127" t="s">
        <v>46</v>
      </c>
      <c r="AB3453" s="151">
        <v>0</v>
      </c>
      <c r="AC3453" s="151">
        <v>200</v>
      </c>
      <c r="AD3453" s="151">
        <f t="shared" si="610"/>
        <v>0.02</v>
      </c>
      <c r="AE3453" s="127" t="s">
        <v>47</v>
      </c>
      <c r="AF3453" s="152" t="s">
        <v>47</v>
      </c>
      <c r="AG3453" s="153" t="s">
        <v>47</v>
      </c>
      <c r="AH3453" s="154" t="s">
        <v>915</v>
      </c>
      <c r="AI3453" s="154" t="s">
        <v>915</v>
      </c>
      <c r="AJ3453" s="128" t="s">
        <v>915</v>
      </c>
      <c r="AK3453" s="17"/>
      <c r="AL3453" s="17"/>
      <c r="AM3453" s="17"/>
      <c r="AN3453" s="17"/>
      <c r="AO3453" s="17"/>
      <c r="AP3453" s="17"/>
      <c r="AQ3453" s="17"/>
    </row>
    <row r="3454" spans="1:43" s="17" customFormat="1" ht="45" customHeight="1" x14ac:dyDescent="0.25">
      <c r="A3454" s="54" t="s">
        <v>79</v>
      </c>
      <c r="B3454" s="55" t="s">
        <v>48</v>
      </c>
      <c r="C3454" s="227" t="s">
        <v>47</v>
      </c>
      <c r="D3454" s="123" t="s">
        <v>915</v>
      </c>
      <c r="E3454" s="123" t="s">
        <v>915</v>
      </c>
      <c r="F3454" s="95" t="s">
        <v>775</v>
      </c>
      <c r="G3454" s="12" t="s">
        <v>11325</v>
      </c>
      <c r="H3454" s="12" t="s">
        <v>42</v>
      </c>
      <c r="I3454" s="8" t="s">
        <v>11326</v>
      </c>
      <c r="J3454" s="9" t="s">
        <v>108</v>
      </c>
      <c r="K3454" s="10" t="s">
        <v>11327</v>
      </c>
      <c r="L3454" s="10" t="s">
        <v>11271</v>
      </c>
      <c r="M3454" s="11" t="s">
        <v>47</v>
      </c>
      <c r="N3454" s="11" t="s">
        <v>46</v>
      </c>
      <c r="O3454" s="10">
        <v>0</v>
      </c>
      <c r="P3454" s="12">
        <v>2000</v>
      </c>
      <c r="Q3454" s="55">
        <f>+O3454+(P3454/10000)</f>
        <v>0.2</v>
      </c>
      <c r="R3454" s="32" t="s">
        <v>47</v>
      </c>
      <c r="S3454" s="93" t="s">
        <v>46</v>
      </c>
      <c r="T3454" s="12" t="s">
        <v>47</v>
      </c>
      <c r="U3454" s="12" t="s">
        <v>47</v>
      </c>
      <c r="V3454" s="12" t="s">
        <v>46</v>
      </c>
      <c r="W3454" s="12" t="s">
        <v>44</v>
      </c>
      <c r="X3454" s="12" t="s">
        <v>855</v>
      </c>
      <c r="Y3454" s="10" t="s">
        <v>11328</v>
      </c>
      <c r="Z3454" s="10" t="s">
        <v>11235</v>
      </c>
      <c r="AA3454" s="12" t="s">
        <v>46</v>
      </c>
      <c r="AB3454" s="12">
        <f>O3454</f>
        <v>0</v>
      </c>
      <c r="AC3454" s="12">
        <f>P3454</f>
        <v>2000</v>
      </c>
      <c r="AD3454" s="149">
        <f t="shared" si="610"/>
        <v>0.2</v>
      </c>
      <c r="AE3454" s="12" t="s">
        <v>47</v>
      </c>
      <c r="AF3454" s="117" t="s">
        <v>23727</v>
      </c>
      <c r="AG3454" s="153" t="s">
        <v>47</v>
      </c>
      <c r="AH3454" s="154" t="s">
        <v>915</v>
      </c>
      <c r="AI3454" s="154" t="s">
        <v>915</v>
      </c>
      <c r="AJ3454" s="128" t="s">
        <v>915</v>
      </c>
    </row>
    <row r="3455" spans="1:43" s="2" customFormat="1" ht="25.5" x14ac:dyDescent="0.25">
      <c r="A3455" s="54" t="s">
        <v>79</v>
      </c>
      <c r="B3455" s="55" t="s">
        <v>48</v>
      </c>
      <c r="C3455" s="123" t="s">
        <v>47</v>
      </c>
      <c r="D3455" s="123" t="s">
        <v>915</v>
      </c>
      <c r="E3455" s="123" t="s">
        <v>915</v>
      </c>
      <c r="F3455" s="126" t="s">
        <v>775</v>
      </c>
      <c r="G3455" s="127" t="s">
        <v>11329</v>
      </c>
      <c r="H3455" s="127" t="s">
        <v>777</v>
      </c>
      <c r="I3455" s="8" t="s">
        <v>11330</v>
      </c>
      <c r="J3455" s="9" t="s">
        <v>779</v>
      </c>
      <c r="K3455" s="10" t="s">
        <v>11331</v>
      </c>
      <c r="L3455" s="10" t="s">
        <v>2369</v>
      </c>
      <c r="M3455" s="11" t="s">
        <v>47</v>
      </c>
      <c r="N3455" s="11" t="s">
        <v>47</v>
      </c>
      <c r="O3455" s="10">
        <v>0</v>
      </c>
      <c r="P3455" s="12">
        <v>0</v>
      </c>
      <c r="Q3455" s="55">
        <v>0</v>
      </c>
      <c r="R3455" s="125"/>
      <c r="S3455" s="150" t="s">
        <v>46</v>
      </c>
      <c r="T3455" s="12" t="s">
        <v>47</v>
      </c>
      <c r="U3455" s="12" t="s">
        <v>47</v>
      </c>
      <c r="V3455" s="127" t="s">
        <v>46</v>
      </c>
      <c r="W3455" s="147" t="s">
        <v>1743</v>
      </c>
      <c r="X3455" s="148" t="s">
        <v>855</v>
      </c>
      <c r="Y3455" s="70" t="s">
        <v>11332</v>
      </c>
      <c r="Z3455" s="70" t="s">
        <v>11333</v>
      </c>
      <c r="AA3455" s="127" t="s">
        <v>46</v>
      </c>
      <c r="AB3455" s="151">
        <v>0</v>
      </c>
      <c r="AC3455" s="151">
        <v>90</v>
      </c>
      <c r="AD3455" s="151">
        <f t="shared" si="610"/>
        <v>8.9999999999999993E-3</v>
      </c>
      <c r="AE3455" s="127" t="s">
        <v>47</v>
      </c>
      <c r="AF3455" s="152" t="s">
        <v>47</v>
      </c>
      <c r="AG3455" s="153" t="s">
        <v>47</v>
      </c>
      <c r="AH3455" s="154" t="s">
        <v>915</v>
      </c>
      <c r="AI3455" s="154" t="s">
        <v>915</v>
      </c>
      <c r="AJ3455" s="128" t="s">
        <v>915</v>
      </c>
      <c r="AK3455" s="17"/>
      <c r="AL3455" s="17"/>
      <c r="AM3455" s="17"/>
      <c r="AN3455" s="17"/>
      <c r="AO3455" s="17"/>
      <c r="AP3455" s="17"/>
      <c r="AQ3455" s="17"/>
    </row>
    <row r="3456" spans="1:43" s="2" customFormat="1" ht="25.5" hidden="1" customHeight="1" x14ac:dyDescent="0.25">
      <c r="A3456" s="54" t="s">
        <v>79</v>
      </c>
      <c r="B3456" s="55" t="s">
        <v>39</v>
      </c>
      <c r="C3456" s="123"/>
      <c r="D3456" s="124"/>
      <c r="E3456" s="125"/>
      <c r="F3456" s="126" t="s">
        <v>775</v>
      </c>
      <c r="G3456" s="127" t="s">
        <v>11334</v>
      </c>
      <c r="H3456" s="127" t="s">
        <v>777</v>
      </c>
      <c r="I3456" s="8" t="s">
        <v>11335</v>
      </c>
      <c r="J3456" s="9" t="s">
        <v>779</v>
      </c>
      <c r="K3456" s="10" t="s">
        <v>11336</v>
      </c>
      <c r="L3456" s="10" t="s">
        <v>2369</v>
      </c>
      <c r="M3456" s="11" t="s">
        <v>47</v>
      </c>
      <c r="N3456" s="11" t="s">
        <v>47</v>
      </c>
      <c r="O3456" s="10">
        <v>0</v>
      </c>
      <c r="P3456" s="12">
        <v>0</v>
      </c>
      <c r="Q3456" s="55">
        <v>0</v>
      </c>
      <c r="R3456" s="125"/>
      <c r="S3456" s="150" t="s">
        <v>46</v>
      </c>
      <c r="T3456" s="12" t="s">
        <v>47</v>
      </c>
      <c r="U3456" s="12" t="s">
        <v>47</v>
      </c>
      <c r="V3456" s="127" t="s">
        <v>46</v>
      </c>
      <c r="W3456" s="147" t="s">
        <v>1743</v>
      </c>
      <c r="X3456" s="148" t="s">
        <v>855</v>
      </c>
      <c r="Y3456" s="70" t="s">
        <v>11337</v>
      </c>
      <c r="Z3456" s="70" t="s">
        <v>11333</v>
      </c>
      <c r="AA3456" s="127" t="s">
        <v>46</v>
      </c>
      <c r="AB3456" s="151">
        <v>0</v>
      </c>
      <c r="AC3456" s="151">
        <v>116.57</v>
      </c>
      <c r="AD3456" s="151">
        <f t="shared" si="610"/>
        <v>1.1656999999999999E-2</v>
      </c>
      <c r="AE3456" s="127" t="s">
        <v>47</v>
      </c>
      <c r="AF3456" s="152" t="s">
        <v>47</v>
      </c>
      <c r="AG3456" s="153"/>
      <c r="AH3456" s="154"/>
      <c r="AI3456" s="154"/>
      <c r="AJ3456" s="125"/>
      <c r="AK3456" s="17"/>
      <c r="AL3456" s="17"/>
      <c r="AM3456" s="17"/>
      <c r="AN3456" s="17"/>
      <c r="AO3456" s="17"/>
      <c r="AP3456" s="17"/>
      <c r="AQ3456" s="17"/>
    </row>
    <row r="3457" spans="1:43" s="2" customFormat="1" ht="38.25" x14ac:dyDescent="0.25">
      <c r="A3457" s="54" t="s">
        <v>79</v>
      </c>
      <c r="B3457" s="55" t="s">
        <v>48</v>
      </c>
      <c r="C3457" s="123" t="s">
        <v>47</v>
      </c>
      <c r="D3457" s="123" t="s">
        <v>24733</v>
      </c>
      <c r="E3457" s="123" t="s">
        <v>915</v>
      </c>
      <c r="F3457" s="126" t="s">
        <v>775</v>
      </c>
      <c r="G3457" s="231" t="s">
        <v>11338</v>
      </c>
      <c r="H3457" s="127" t="s">
        <v>777</v>
      </c>
      <c r="I3457" s="8" t="s">
        <v>11339</v>
      </c>
      <c r="J3457" s="9" t="s">
        <v>108</v>
      </c>
      <c r="K3457" s="10" t="s">
        <v>11340</v>
      </c>
      <c r="L3457" s="10" t="s">
        <v>521</v>
      </c>
      <c r="M3457" s="11" t="s">
        <v>47</v>
      </c>
      <c r="N3457" s="11" t="s">
        <v>46</v>
      </c>
      <c r="O3457" s="10">
        <v>0</v>
      </c>
      <c r="P3457" s="12">
        <v>200</v>
      </c>
      <c r="Q3457" s="55">
        <v>0.02</v>
      </c>
      <c r="R3457" s="125"/>
      <c r="S3457" s="150" t="s">
        <v>46</v>
      </c>
      <c r="T3457" s="12" t="s">
        <v>47</v>
      </c>
      <c r="U3457" s="12" t="s">
        <v>47</v>
      </c>
      <c r="V3457" s="127" t="s">
        <v>46</v>
      </c>
      <c r="W3457" s="147" t="s">
        <v>1743</v>
      </c>
      <c r="X3457" s="148" t="s">
        <v>855</v>
      </c>
      <c r="Y3457" s="70" t="s">
        <v>11337</v>
      </c>
      <c r="Z3457" s="70" t="s">
        <v>11333</v>
      </c>
      <c r="AA3457" s="127" t="s">
        <v>46</v>
      </c>
      <c r="AB3457" s="151">
        <v>0</v>
      </c>
      <c r="AC3457" s="151">
        <v>116.57</v>
      </c>
      <c r="AD3457" s="151">
        <f t="shared" si="610"/>
        <v>1.1656999999999999E-2</v>
      </c>
      <c r="AE3457" s="127" t="s">
        <v>47</v>
      </c>
      <c r="AF3457" s="152" t="s">
        <v>47</v>
      </c>
      <c r="AG3457" s="153" t="s">
        <v>47</v>
      </c>
      <c r="AH3457" s="154" t="s">
        <v>915</v>
      </c>
      <c r="AI3457" s="154" t="s">
        <v>915</v>
      </c>
      <c r="AJ3457" s="128" t="s">
        <v>915</v>
      </c>
      <c r="AK3457" s="2" t="s">
        <v>24585</v>
      </c>
    </row>
    <row r="3458" spans="1:43" s="2" customFormat="1" ht="25.5" x14ac:dyDescent="0.25">
      <c r="A3458" s="54" t="s">
        <v>79</v>
      </c>
      <c r="B3458" s="55" t="s">
        <v>48</v>
      </c>
      <c r="C3458" s="123" t="s">
        <v>47</v>
      </c>
      <c r="D3458" s="123" t="s">
        <v>915</v>
      </c>
      <c r="E3458" s="123" t="s">
        <v>915</v>
      </c>
      <c r="F3458" s="126" t="s">
        <v>775</v>
      </c>
      <c r="G3458" s="231" t="s">
        <v>11341</v>
      </c>
      <c r="H3458" s="127" t="s">
        <v>777</v>
      </c>
      <c r="I3458" s="8" t="s">
        <v>11342</v>
      </c>
      <c r="J3458" s="9" t="s">
        <v>779</v>
      </c>
      <c r="K3458" s="10" t="s">
        <v>11343</v>
      </c>
      <c r="L3458" s="10" t="s">
        <v>2369</v>
      </c>
      <c r="M3458" s="11" t="s">
        <v>47</v>
      </c>
      <c r="N3458" s="11" t="s">
        <v>47</v>
      </c>
      <c r="O3458" s="10">
        <v>0</v>
      </c>
      <c r="P3458" s="12">
        <v>0</v>
      </c>
      <c r="Q3458" s="55">
        <v>0</v>
      </c>
      <c r="R3458" s="125"/>
      <c r="S3458" s="150" t="s">
        <v>46</v>
      </c>
      <c r="T3458" s="12" t="s">
        <v>47</v>
      </c>
      <c r="U3458" s="12" t="s">
        <v>47</v>
      </c>
      <c r="V3458" s="127" t="s">
        <v>46</v>
      </c>
      <c r="W3458" s="147" t="s">
        <v>1743</v>
      </c>
      <c r="X3458" s="148" t="s">
        <v>855</v>
      </c>
      <c r="Y3458" s="70" t="s">
        <v>11344</v>
      </c>
      <c r="Z3458" s="70" t="s">
        <v>11333</v>
      </c>
      <c r="AA3458" s="127" t="s">
        <v>46</v>
      </c>
      <c r="AB3458" s="151">
        <v>0</v>
      </c>
      <c r="AC3458" s="151">
        <v>119</v>
      </c>
      <c r="AD3458" s="151">
        <f t="shared" si="610"/>
        <v>1.1900000000000001E-2</v>
      </c>
      <c r="AE3458" s="127" t="s">
        <v>47</v>
      </c>
      <c r="AF3458" s="152" t="s">
        <v>47</v>
      </c>
      <c r="AG3458" s="153" t="s">
        <v>47</v>
      </c>
      <c r="AH3458" s="154" t="s">
        <v>915</v>
      </c>
      <c r="AI3458" s="154" t="s">
        <v>915</v>
      </c>
      <c r="AJ3458" s="128" t="s">
        <v>915</v>
      </c>
      <c r="AK3458" s="2" t="s">
        <v>24403</v>
      </c>
    </row>
    <row r="3459" spans="1:43" s="2" customFormat="1" ht="60" customHeight="1" x14ac:dyDescent="0.25">
      <c r="A3459" s="54" t="s">
        <v>79</v>
      </c>
      <c r="B3459" s="55" t="s">
        <v>48</v>
      </c>
      <c r="C3459" s="5" t="s">
        <v>47</v>
      </c>
      <c r="D3459" s="123" t="s">
        <v>915</v>
      </c>
      <c r="E3459" s="123" t="s">
        <v>915</v>
      </c>
      <c r="F3459" s="95" t="s">
        <v>775</v>
      </c>
      <c r="G3459" s="12" t="s">
        <v>11345</v>
      </c>
      <c r="H3459" s="12" t="s">
        <v>42</v>
      </c>
      <c r="I3459" s="8" t="s">
        <v>11346</v>
      </c>
      <c r="J3459" s="9" t="s">
        <v>108</v>
      </c>
      <c r="K3459" s="10" t="s">
        <v>11347</v>
      </c>
      <c r="L3459" s="10" t="s">
        <v>11271</v>
      </c>
      <c r="M3459" s="11" t="s">
        <v>47</v>
      </c>
      <c r="N3459" s="11" t="s">
        <v>46</v>
      </c>
      <c r="O3459" s="10">
        <v>0</v>
      </c>
      <c r="P3459" s="12">
        <v>649</v>
      </c>
      <c r="Q3459" s="55">
        <f>+O3459+(P3459/10000)</f>
        <v>6.4899999999999999E-2</v>
      </c>
      <c r="R3459" s="32" t="s">
        <v>47</v>
      </c>
      <c r="S3459" s="93" t="s">
        <v>46</v>
      </c>
      <c r="T3459" s="12" t="s">
        <v>47</v>
      </c>
      <c r="U3459" s="12" t="s">
        <v>47</v>
      </c>
      <c r="V3459" s="12" t="s">
        <v>46</v>
      </c>
      <c r="W3459" s="12" t="s">
        <v>44</v>
      </c>
      <c r="X3459" s="12" t="s">
        <v>288</v>
      </c>
      <c r="Y3459" s="10" t="s">
        <v>11347</v>
      </c>
      <c r="Z3459" s="10" t="s">
        <v>11271</v>
      </c>
      <c r="AA3459" s="12" t="s">
        <v>46</v>
      </c>
      <c r="AB3459" s="10">
        <f>O3459</f>
        <v>0</v>
      </c>
      <c r="AC3459" s="10">
        <f>P3459</f>
        <v>649</v>
      </c>
      <c r="AD3459" s="12">
        <f t="shared" ref="AD3459" si="611">+AB3459+(AC3459/10000)</f>
        <v>6.4899999999999999E-2</v>
      </c>
      <c r="AE3459" s="12" t="s">
        <v>47</v>
      </c>
      <c r="AF3459" s="117" t="s">
        <v>47</v>
      </c>
      <c r="AG3459" s="153" t="s">
        <v>47</v>
      </c>
      <c r="AH3459" s="154" t="s">
        <v>915</v>
      </c>
      <c r="AI3459" s="154" t="s">
        <v>915</v>
      </c>
      <c r="AJ3459" s="128" t="s">
        <v>915</v>
      </c>
    </row>
    <row r="3460" spans="1:43" s="2" customFormat="1" ht="25.5" customHeight="1" x14ac:dyDescent="0.25">
      <c r="A3460" s="54" t="s">
        <v>38</v>
      </c>
      <c r="B3460" s="55" t="s">
        <v>48</v>
      </c>
      <c r="C3460" s="5" t="s">
        <v>47</v>
      </c>
      <c r="D3460" s="123" t="s">
        <v>915</v>
      </c>
      <c r="E3460" s="123" t="s">
        <v>915</v>
      </c>
      <c r="F3460" s="126" t="s">
        <v>775</v>
      </c>
      <c r="G3460" s="127" t="s">
        <v>11348</v>
      </c>
      <c r="H3460" s="127" t="s">
        <v>777</v>
      </c>
      <c r="I3460" s="8" t="s">
        <v>11349</v>
      </c>
      <c r="J3460" s="9" t="s">
        <v>108</v>
      </c>
      <c r="K3460" s="10" t="s">
        <v>11350</v>
      </c>
      <c r="L3460" s="10" t="s">
        <v>11271</v>
      </c>
      <c r="M3460" s="11" t="s">
        <v>47</v>
      </c>
      <c r="N3460" s="11" t="s">
        <v>46</v>
      </c>
      <c r="O3460" s="10">
        <v>116</v>
      </c>
      <c r="P3460" s="12">
        <v>7770</v>
      </c>
      <c r="Q3460" s="12">
        <v>116.777</v>
      </c>
      <c r="R3460" s="125"/>
      <c r="S3460" s="150" t="s">
        <v>46</v>
      </c>
      <c r="T3460" s="12" t="s">
        <v>47</v>
      </c>
      <c r="U3460" s="12" t="s">
        <v>47</v>
      </c>
      <c r="V3460" s="127" t="s">
        <v>46</v>
      </c>
      <c r="W3460" s="147" t="s">
        <v>1743</v>
      </c>
      <c r="X3460" s="148" t="s">
        <v>288</v>
      </c>
      <c r="Y3460" s="70" t="s">
        <v>11351</v>
      </c>
      <c r="Z3460" s="70" t="s">
        <v>8203</v>
      </c>
      <c r="AA3460" s="127" t="s">
        <v>46</v>
      </c>
      <c r="AB3460" s="151">
        <v>111</v>
      </c>
      <c r="AC3460" s="151">
        <v>7770</v>
      </c>
      <c r="AD3460" s="151">
        <f t="shared" ref="AD3460:AD3466" si="612">+AB3460+(AC3460/10000)</f>
        <v>111.777</v>
      </c>
      <c r="AE3460" s="127" t="s">
        <v>47</v>
      </c>
      <c r="AF3460" s="152" t="s">
        <v>47</v>
      </c>
      <c r="AG3460" s="153" t="s">
        <v>47</v>
      </c>
      <c r="AH3460" s="154" t="s">
        <v>915</v>
      </c>
      <c r="AI3460" s="154" t="s">
        <v>915</v>
      </c>
      <c r="AJ3460" s="128" t="s">
        <v>915</v>
      </c>
    </row>
    <row r="3461" spans="1:43" s="2" customFormat="1" ht="25.5" x14ac:dyDescent="0.25">
      <c r="A3461" s="54" t="s">
        <v>38</v>
      </c>
      <c r="B3461" s="55" t="s">
        <v>48</v>
      </c>
      <c r="C3461" s="5" t="s">
        <v>47</v>
      </c>
      <c r="D3461" s="123" t="s">
        <v>24734</v>
      </c>
      <c r="E3461" s="123" t="s">
        <v>915</v>
      </c>
      <c r="F3461" s="126" t="s">
        <v>775</v>
      </c>
      <c r="G3461" s="127" t="s">
        <v>11352</v>
      </c>
      <c r="H3461" s="127" t="s">
        <v>777</v>
      </c>
      <c r="I3461" s="8" t="s">
        <v>11353</v>
      </c>
      <c r="J3461" s="9" t="s">
        <v>108</v>
      </c>
      <c r="K3461" s="10" t="s">
        <v>11354</v>
      </c>
      <c r="L3461" s="10" t="s">
        <v>2236</v>
      </c>
      <c r="M3461" s="11" t="s">
        <v>47</v>
      </c>
      <c r="N3461" s="11" t="s">
        <v>46</v>
      </c>
      <c r="O3461" s="10">
        <v>1823</v>
      </c>
      <c r="P3461" s="12">
        <v>2902</v>
      </c>
      <c r="Q3461" s="55">
        <v>1823.2901999999999</v>
      </c>
      <c r="R3461" s="125"/>
      <c r="S3461" s="150" t="s">
        <v>46</v>
      </c>
      <c r="T3461" s="12" t="s">
        <v>47</v>
      </c>
      <c r="U3461" s="12" t="s">
        <v>47</v>
      </c>
      <c r="V3461" s="127" t="s">
        <v>46</v>
      </c>
      <c r="W3461" s="147" t="s">
        <v>1743</v>
      </c>
      <c r="X3461" s="148" t="s">
        <v>288</v>
      </c>
      <c r="Y3461" s="70" t="s">
        <v>11355</v>
      </c>
      <c r="Z3461" s="70" t="s">
        <v>8203</v>
      </c>
      <c r="AA3461" s="127" t="s">
        <v>46</v>
      </c>
      <c r="AB3461" s="151">
        <v>1823</v>
      </c>
      <c r="AC3461" s="151">
        <v>2902</v>
      </c>
      <c r="AD3461" s="151">
        <f t="shared" si="612"/>
        <v>1823.2901999999999</v>
      </c>
      <c r="AE3461" s="127" t="s">
        <v>47</v>
      </c>
      <c r="AF3461" s="152" t="s">
        <v>47</v>
      </c>
      <c r="AG3461" s="153" t="s">
        <v>47</v>
      </c>
      <c r="AH3461" s="154" t="s">
        <v>915</v>
      </c>
      <c r="AI3461" s="154" t="s">
        <v>915</v>
      </c>
      <c r="AJ3461" s="128" t="s">
        <v>915</v>
      </c>
    </row>
    <row r="3462" spans="1:43" s="2" customFormat="1" ht="25.5" x14ac:dyDescent="0.25">
      <c r="A3462" s="54" t="s">
        <v>38</v>
      </c>
      <c r="B3462" s="55" t="s">
        <v>48</v>
      </c>
      <c r="C3462" s="5" t="s">
        <v>47</v>
      </c>
      <c r="D3462" s="123" t="s">
        <v>24735</v>
      </c>
      <c r="E3462" s="123" t="s">
        <v>915</v>
      </c>
      <c r="F3462" s="126" t="s">
        <v>775</v>
      </c>
      <c r="G3462" s="127" t="s">
        <v>11356</v>
      </c>
      <c r="H3462" s="127" t="s">
        <v>777</v>
      </c>
      <c r="I3462" s="8" t="s">
        <v>11357</v>
      </c>
      <c r="J3462" s="9" t="s">
        <v>108</v>
      </c>
      <c r="K3462" s="10" t="s">
        <v>11358</v>
      </c>
      <c r="L3462" s="10" t="s">
        <v>2236</v>
      </c>
      <c r="M3462" s="11" t="s">
        <v>47</v>
      </c>
      <c r="N3462" s="11" t="s">
        <v>46</v>
      </c>
      <c r="O3462" s="10">
        <v>1805</v>
      </c>
      <c r="P3462" s="12">
        <v>618</v>
      </c>
      <c r="Q3462" s="55">
        <v>1805.0617999999999</v>
      </c>
      <c r="R3462" s="125"/>
      <c r="S3462" s="150" t="s">
        <v>46</v>
      </c>
      <c r="T3462" s="12" t="s">
        <v>47</v>
      </c>
      <c r="U3462" s="12" t="s">
        <v>47</v>
      </c>
      <c r="V3462" s="127" t="s">
        <v>46</v>
      </c>
      <c r="W3462" s="147" t="s">
        <v>1743</v>
      </c>
      <c r="X3462" s="148" t="s">
        <v>288</v>
      </c>
      <c r="Y3462" s="70" t="s">
        <v>11359</v>
      </c>
      <c r="Z3462" s="70" t="s">
        <v>8203</v>
      </c>
      <c r="AA3462" s="127" t="s">
        <v>46</v>
      </c>
      <c r="AB3462" s="151">
        <v>1805</v>
      </c>
      <c r="AC3462" s="151">
        <v>618</v>
      </c>
      <c r="AD3462" s="151">
        <f t="shared" si="612"/>
        <v>1805.0617999999999</v>
      </c>
      <c r="AE3462" s="127" t="s">
        <v>47</v>
      </c>
      <c r="AF3462" s="152" t="s">
        <v>47</v>
      </c>
      <c r="AG3462" s="153" t="s">
        <v>47</v>
      </c>
      <c r="AH3462" s="154" t="s">
        <v>915</v>
      </c>
      <c r="AI3462" s="154" t="s">
        <v>915</v>
      </c>
      <c r="AJ3462" s="128" t="s">
        <v>915</v>
      </c>
    </row>
    <row r="3463" spans="1:43" s="17" customFormat="1" ht="60" customHeight="1" x14ac:dyDescent="0.25">
      <c r="A3463" s="54" t="s">
        <v>79</v>
      </c>
      <c r="B3463" s="55" t="s">
        <v>48</v>
      </c>
      <c r="C3463" s="5" t="s">
        <v>47</v>
      </c>
      <c r="D3463" s="123" t="s">
        <v>915</v>
      </c>
      <c r="E3463" s="123" t="s">
        <v>915</v>
      </c>
      <c r="F3463" s="95" t="s">
        <v>775</v>
      </c>
      <c r="G3463" s="12" t="s">
        <v>11360</v>
      </c>
      <c r="H3463" s="12" t="s">
        <v>42</v>
      </c>
      <c r="I3463" s="8" t="s">
        <v>11361</v>
      </c>
      <c r="J3463" s="9" t="s">
        <v>108</v>
      </c>
      <c r="K3463" s="10" t="s">
        <v>11362</v>
      </c>
      <c r="L3463" s="10" t="s">
        <v>2273</v>
      </c>
      <c r="M3463" s="11" t="s">
        <v>47</v>
      </c>
      <c r="N3463" s="11" t="s">
        <v>46</v>
      </c>
      <c r="O3463" s="10">
        <v>0</v>
      </c>
      <c r="P3463" s="12">
        <v>65.52</v>
      </c>
      <c r="Q3463" s="55">
        <f>+O3463+(P3463/10000)</f>
        <v>6.5519999999999997E-3</v>
      </c>
      <c r="R3463" s="32" t="s">
        <v>47</v>
      </c>
      <c r="S3463" s="93" t="s">
        <v>46</v>
      </c>
      <c r="T3463" s="12" t="s">
        <v>47</v>
      </c>
      <c r="U3463" s="12" t="s">
        <v>47</v>
      </c>
      <c r="V3463" s="12" t="s">
        <v>46</v>
      </c>
      <c r="W3463" s="12" t="s">
        <v>44</v>
      </c>
      <c r="X3463" s="12" t="s">
        <v>855</v>
      </c>
      <c r="Y3463" s="10" t="s">
        <v>11363</v>
      </c>
      <c r="Z3463" s="10" t="s">
        <v>11235</v>
      </c>
      <c r="AA3463" s="12" t="s">
        <v>46</v>
      </c>
      <c r="AB3463" s="10">
        <f>O3463</f>
        <v>0</v>
      </c>
      <c r="AC3463" s="10">
        <f>P3463</f>
        <v>65.52</v>
      </c>
      <c r="AD3463" s="149">
        <f t="shared" si="612"/>
        <v>6.5519999999999997E-3</v>
      </c>
      <c r="AE3463" s="12" t="s">
        <v>47</v>
      </c>
      <c r="AF3463" s="117" t="s">
        <v>23727</v>
      </c>
      <c r="AG3463" s="153" t="s">
        <v>47</v>
      </c>
      <c r="AH3463" s="154" t="s">
        <v>915</v>
      </c>
      <c r="AI3463" s="154" t="s">
        <v>915</v>
      </c>
      <c r="AJ3463" s="128" t="s">
        <v>915</v>
      </c>
    </row>
    <row r="3464" spans="1:43" s="2" customFormat="1" ht="25.5" customHeight="1" x14ac:dyDescent="0.25">
      <c r="A3464" s="54" t="s">
        <v>38</v>
      </c>
      <c r="B3464" s="55" t="s">
        <v>48</v>
      </c>
      <c r="C3464" s="5" t="s">
        <v>47</v>
      </c>
      <c r="D3464" s="123" t="s">
        <v>24736</v>
      </c>
      <c r="E3464" s="123" t="s">
        <v>915</v>
      </c>
      <c r="F3464" s="126" t="s">
        <v>775</v>
      </c>
      <c r="G3464" s="127" t="s">
        <v>11364</v>
      </c>
      <c r="H3464" s="127" t="s">
        <v>777</v>
      </c>
      <c r="I3464" s="8" t="s">
        <v>11365</v>
      </c>
      <c r="J3464" s="9" t="s">
        <v>108</v>
      </c>
      <c r="K3464" s="10" t="s">
        <v>11366</v>
      </c>
      <c r="L3464" s="10" t="s">
        <v>2236</v>
      </c>
      <c r="M3464" s="11" t="s">
        <v>47</v>
      </c>
      <c r="N3464" s="11" t="s">
        <v>46</v>
      </c>
      <c r="O3464" s="10">
        <v>1001</v>
      </c>
      <c r="P3464" s="12">
        <v>2121</v>
      </c>
      <c r="Q3464" s="55">
        <v>1001.2121</v>
      </c>
      <c r="R3464" s="125"/>
      <c r="S3464" s="150" t="s">
        <v>46</v>
      </c>
      <c r="T3464" s="12" t="s">
        <v>47</v>
      </c>
      <c r="U3464" s="12" t="s">
        <v>47</v>
      </c>
      <c r="V3464" s="127" t="s">
        <v>46</v>
      </c>
      <c r="W3464" s="147" t="s">
        <v>1743</v>
      </c>
      <c r="X3464" s="148" t="s">
        <v>288</v>
      </c>
      <c r="Y3464" s="70" t="s">
        <v>11367</v>
      </c>
      <c r="Z3464" s="70" t="s">
        <v>8203</v>
      </c>
      <c r="AA3464" s="127" t="s">
        <v>46</v>
      </c>
      <c r="AB3464" s="151">
        <v>1001</v>
      </c>
      <c r="AC3464" s="151">
        <v>2121</v>
      </c>
      <c r="AD3464" s="151">
        <f t="shared" si="612"/>
        <v>1001.2121</v>
      </c>
      <c r="AE3464" s="127" t="s">
        <v>47</v>
      </c>
      <c r="AF3464" s="152" t="s">
        <v>47</v>
      </c>
      <c r="AG3464" s="153" t="s">
        <v>47</v>
      </c>
      <c r="AH3464" s="154" t="s">
        <v>915</v>
      </c>
      <c r="AI3464" s="154" t="s">
        <v>915</v>
      </c>
      <c r="AJ3464" s="128" t="s">
        <v>915</v>
      </c>
    </row>
    <row r="3465" spans="1:43" s="2" customFormat="1" ht="25.5" x14ac:dyDescent="0.25">
      <c r="A3465" s="54" t="s">
        <v>79</v>
      </c>
      <c r="B3465" s="55" t="s">
        <v>48</v>
      </c>
      <c r="C3465" s="5" t="s">
        <v>47</v>
      </c>
      <c r="D3465" s="123" t="s">
        <v>915</v>
      </c>
      <c r="E3465" s="123" t="s">
        <v>915</v>
      </c>
      <c r="F3465" s="126" t="s">
        <v>775</v>
      </c>
      <c r="G3465" s="127" t="s">
        <v>11368</v>
      </c>
      <c r="H3465" s="127" t="s">
        <v>777</v>
      </c>
      <c r="I3465" s="8" t="s">
        <v>11369</v>
      </c>
      <c r="J3465" s="9" t="s">
        <v>108</v>
      </c>
      <c r="K3465" s="10" t="s">
        <v>11370</v>
      </c>
      <c r="L3465" s="10" t="s">
        <v>11271</v>
      </c>
      <c r="M3465" s="11" t="s">
        <v>47</v>
      </c>
      <c r="N3465" s="11" t="s">
        <v>46</v>
      </c>
      <c r="O3465" s="10">
        <v>0</v>
      </c>
      <c r="P3465" s="12">
        <v>1059</v>
      </c>
      <c r="Q3465" s="55">
        <v>0.10589999999999999</v>
      </c>
      <c r="R3465" s="125"/>
      <c r="S3465" s="150" t="s">
        <v>46</v>
      </c>
      <c r="T3465" s="12" t="s">
        <v>47</v>
      </c>
      <c r="U3465" s="12" t="s">
        <v>47</v>
      </c>
      <c r="V3465" s="127" t="s">
        <v>46</v>
      </c>
      <c r="W3465" s="147" t="s">
        <v>1743</v>
      </c>
      <c r="X3465" s="148" t="s">
        <v>288</v>
      </c>
      <c r="Y3465" s="70" t="s">
        <v>11371</v>
      </c>
      <c r="Z3465" s="70" t="s">
        <v>11372</v>
      </c>
      <c r="AA3465" s="127" t="s">
        <v>46</v>
      </c>
      <c r="AB3465" s="151">
        <v>0</v>
      </c>
      <c r="AC3465" s="151">
        <v>1059</v>
      </c>
      <c r="AD3465" s="151">
        <f t="shared" si="612"/>
        <v>0.10589999999999999</v>
      </c>
      <c r="AE3465" s="127" t="s">
        <v>47</v>
      </c>
      <c r="AF3465" s="152" t="s">
        <v>47</v>
      </c>
      <c r="AG3465" s="153" t="s">
        <v>47</v>
      </c>
      <c r="AH3465" s="154" t="s">
        <v>915</v>
      </c>
      <c r="AI3465" s="154" t="s">
        <v>915</v>
      </c>
      <c r="AJ3465" s="128" t="s">
        <v>915</v>
      </c>
      <c r="AK3465" s="17"/>
      <c r="AL3465" s="17"/>
      <c r="AM3465" s="17"/>
      <c r="AN3465" s="17"/>
      <c r="AO3465" s="17"/>
      <c r="AP3465" s="17"/>
      <c r="AQ3465" s="17"/>
    </row>
    <row r="3466" spans="1:43" s="2" customFormat="1" ht="63.75" customHeight="1" x14ac:dyDescent="0.25">
      <c r="A3466" s="54" t="s">
        <v>79</v>
      </c>
      <c r="B3466" s="55" t="s">
        <v>48</v>
      </c>
      <c r="C3466" s="5" t="s">
        <v>47</v>
      </c>
      <c r="D3466" s="123" t="s">
        <v>915</v>
      </c>
      <c r="E3466" s="123" t="s">
        <v>915</v>
      </c>
      <c r="F3466" s="126" t="s">
        <v>775</v>
      </c>
      <c r="G3466" s="127" t="s">
        <v>11373</v>
      </c>
      <c r="H3466" s="127" t="s">
        <v>777</v>
      </c>
      <c r="I3466" s="8" t="s">
        <v>11374</v>
      </c>
      <c r="J3466" s="9" t="s">
        <v>108</v>
      </c>
      <c r="K3466" s="10" t="s">
        <v>11375</v>
      </c>
      <c r="L3466" s="10" t="s">
        <v>11271</v>
      </c>
      <c r="M3466" s="11" t="s">
        <v>47</v>
      </c>
      <c r="N3466" s="11" t="s">
        <v>46</v>
      </c>
      <c r="O3466" s="10">
        <v>0</v>
      </c>
      <c r="P3466" s="12">
        <v>1999</v>
      </c>
      <c r="Q3466" s="55">
        <v>0.19989999999999999</v>
      </c>
      <c r="R3466" s="125"/>
      <c r="S3466" s="150" t="s">
        <v>46</v>
      </c>
      <c r="T3466" s="12" t="s">
        <v>47</v>
      </c>
      <c r="U3466" s="12" t="s">
        <v>47</v>
      </c>
      <c r="V3466" s="127" t="s">
        <v>46</v>
      </c>
      <c r="W3466" s="147" t="s">
        <v>1743</v>
      </c>
      <c r="X3466" s="148" t="s">
        <v>288</v>
      </c>
      <c r="Y3466" s="70" t="s">
        <v>11376</v>
      </c>
      <c r="Z3466" s="70" t="s">
        <v>11372</v>
      </c>
      <c r="AA3466" s="127" t="s">
        <v>46</v>
      </c>
      <c r="AB3466" s="151">
        <v>0</v>
      </c>
      <c r="AC3466" s="151">
        <v>1999</v>
      </c>
      <c r="AD3466" s="151">
        <f t="shared" si="612"/>
        <v>0.19989999999999999</v>
      </c>
      <c r="AE3466" s="127" t="s">
        <v>47</v>
      </c>
      <c r="AF3466" s="152" t="s">
        <v>47</v>
      </c>
      <c r="AG3466" s="153" t="s">
        <v>47</v>
      </c>
      <c r="AH3466" s="154" t="s">
        <v>915</v>
      </c>
      <c r="AI3466" s="154" t="s">
        <v>915</v>
      </c>
      <c r="AJ3466" s="128" t="s">
        <v>915</v>
      </c>
      <c r="AK3466" s="17"/>
      <c r="AL3466" s="17"/>
      <c r="AM3466" s="17"/>
      <c r="AN3466" s="17"/>
      <c r="AO3466" s="17"/>
      <c r="AP3466" s="17"/>
      <c r="AQ3466" s="17"/>
    </row>
    <row r="3467" spans="1:43" s="2" customFormat="1" ht="60" customHeight="1" x14ac:dyDescent="0.25">
      <c r="A3467" s="54" t="s">
        <v>79</v>
      </c>
      <c r="B3467" s="55" t="s">
        <v>48</v>
      </c>
      <c r="C3467" s="5" t="s">
        <v>47</v>
      </c>
      <c r="D3467" s="123" t="s">
        <v>915</v>
      </c>
      <c r="E3467" s="123" t="s">
        <v>915</v>
      </c>
      <c r="F3467" s="95" t="s">
        <v>775</v>
      </c>
      <c r="G3467" s="12" t="s">
        <v>11377</v>
      </c>
      <c r="H3467" s="12" t="s">
        <v>42</v>
      </c>
      <c r="I3467" s="8" t="s">
        <v>11378</v>
      </c>
      <c r="J3467" s="9" t="s">
        <v>108</v>
      </c>
      <c r="K3467" s="10" t="s">
        <v>11379</v>
      </c>
      <c r="L3467" s="10" t="s">
        <v>521</v>
      </c>
      <c r="M3467" s="11" t="s">
        <v>47</v>
      </c>
      <c r="N3467" s="11" t="s">
        <v>46</v>
      </c>
      <c r="O3467" s="10">
        <v>0</v>
      </c>
      <c r="P3467" s="12">
        <v>114.48</v>
      </c>
      <c r="Q3467" s="55">
        <f>+O3467+(P3467/10000)</f>
        <v>1.1448E-2</v>
      </c>
      <c r="R3467" s="32" t="s">
        <v>47</v>
      </c>
      <c r="S3467" s="93" t="s">
        <v>46</v>
      </c>
      <c r="T3467" s="12" t="s">
        <v>47</v>
      </c>
      <c r="U3467" s="12" t="s">
        <v>47</v>
      </c>
      <c r="V3467" s="12" t="s">
        <v>46</v>
      </c>
      <c r="W3467" s="12" t="s">
        <v>44</v>
      </c>
      <c r="X3467" s="12" t="s">
        <v>855</v>
      </c>
      <c r="Y3467" s="10" t="s">
        <v>11379</v>
      </c>
      <c r="Z3467" s="10" t="s">
        <v>521</v>
      </c>
      <c r="AA3467" s="12" t="s">
        <v>46</v>
      </c>
      <c r="AB3467" s="10">
        <v>0</v>
      </c>
      <c r="AC3467" s="12">
        <v>114.48</v>
      </c>
      <c r="AD3467" s="12">
        <f t="shared" ref="AD3467" si="613">+AB3467+(AC3467/10000)</f>
        <v>1.1448E-2</v>
      </c>
      <c r="AE3467" s="12" t="s">
        <v>47</v>
      </c>
      <c r="AF3467" s="117" t="s">
        <v>47</v>
      </c>
      <c r="AG3467" s="153" t="s">
        <v>47</v>
      </c>
      <c r="AH3467" s="154" t="s">
        <v>915</v>
      </c>
      <c r="AI3467" s="154" t="s">
        <v>915</v>
      </c>
      <c r="AJ3467" s="128" t="s">
        <v>915</v>
      </c>
    </row>
    <row r="3468" spans="1:43" s="2" customFormat="1" ht="30" x14ac:dyDescent="0.25">
      <c r="A3468" s="54" t="s">
        <v>79</v>
      </c>
      <c r="B3468" s="55" t="s">
        <v>48</v>
      </c>
      <c r="C3468" s="5" t="s">
        <v>47</v>
      </c>
      <c r="D3468" s="123" t="s">
        <v>915</v>
      </c>
      <c r="E3468" s="123" t="s">
        <v>915</v>
      </c>
      <c r="F3468" s="126" t="s">
        <v>775</v>
      </c>
      <c r="G3468" s="127" t="s">
        <v>11380</v>
      </c>
      <c r="H3468" s="127" t="s">
        <v>777</v>
      </c>
      <c r="I3468" s="8" t="s">
        <v>11381</v>
      </c>
      <c r="J3468" s="9" t="s">
        <v>108</v>
      </c>
      <c r="K3468" s="10" t="s">
        <v>11382</v>
      </c>
      <c r="L3468" s="10" t="s">
        <v>521</v>
      </c>
      <c r="M3468" s="11" t="s">
        <v>47</v>
      </c>
      <c r="N3468" s="11" t="s">
        <v>46</v>
      </c>
      <c r="O3468" s="10">
        <v>0</v>
      </c>
      <c r="P3468" s="12">
        <v>692</v>
      </c>
      <c r="Q3468" s="55">
        <v>6.9199999999999998E-2</v>
      </c>
      <c r="R3468" s="125"/>
      <c r="S3468" s="150" t="s">
        <v>46</v>
      </c>
      <c r="T3468" s="12" t="s">
        <v>47</v>
      </c>
      <c r="U3468" s="12" t="s">
        <v>47</v>
      </c>
      <c r="V3468" s="127" t="s">
        <v>46</v>
      </c>
      <c r="W3468" s="147" t="s">
        <v>1743</v>
      </c>
      <c r="X3468" s="148" t="s">
        <v>288</v>
      </c>
      <c r="Y3468" s="70" t="s">
        <v>11383</v>
      </c>
      <c r="Z3468" s="70" t="s">
        <v>11372</v>
      </c>
      <c r="AA3468" s="127" t="s">
        <v>46</v>
      </c>
      <c r="AB3468" s="151">
        <v>0</v>
      </c>
      <c r="AC3468" s="151">
        <v>692</v>
      </c>
      <c r="AD3468" s="151">
        <f>+AB3468+(AC3468/10000)</f>
        <v>6.9199999999999998E-2</v>
      </c>
      <c r="AE3468" s="127" t="s">
        <v>47</v>
      </c>
      <c r="AF3468" s="152" t="s">
        <v>47</v>
      </c>
      <c r="AG3468" s="153" t="s">
        <v>47</v>
      </c>
      <c r="AH3468" s="154" t="s">
        <v>915</v>
      </c>
      <c r="AI3468" s="154" t="s">
        <v>915</v>
      </c>
      <c r="AJ3468" s="128" t="s">
        <v>915</v>
      </c>
      <c r="AK3468" s="17"/>
      <c r="AL3468" s="17"/>
      <c r="AM3468" s="17"/>
      <c r="AN3468" s="17"/>
      <c r="AO3468" s="17"/>
      <c r="AP3468" s="17"/>
      <c r="AQ3468" s="17"/>
    </row>
    <row r="3469" spans="1:43" s="17" customFormat="1" ht="63.75" x14ac:dyDescent="0.25">
      <c r="A3469" s="54" t="s">
        <v>38</v>
      </c>
      <c r="B3469" s="55" t="s">
        <v>48</v>
      </c>
      <c r="C3469" s="5" t="s">
        <v>47</v>
      </c>
      <c r="D3469" s="5" t="s">
        <v>24737</v>
      </c>
      <c r="E3469" s="123" t="s">
        <v>915</v>
      </c>
      <c r="F3469" s="95" t="s">
        <v>775</v>
      </c>
      <c r="G3469" s="12" t="s">
        <v>11384</v>
      </c>
      <c r="H3469" s="12" t="s">
        <v>42</v>
      </c>
      <c r="I3469" s="8" t="s">
        <v>11385</v>
      </c>
      <c r="J3469" s="9" t="s">
        <v>108</v>
      </c>
      <c r="K3469" s="10" t="s">
        <v>11386</v>
      </c>
      <c r="L3469" s="10" t="s">
        <v>2236</v>
      </c>
      <c r="M3469" s="11" t="s">
        <v>47</v>
      </c>
      <c r="N3469" s="11" t="s">
        <v>46</v>
      </c>
      <c r="O3469" s="10">
        <v>1377</v>
      </c>
      <c r="P3469" s="12">
        <v>3693</v>
      </c>
      <c r="Q3469" s="55">
        <f>+O3469+(P3469/10000)</f>
        <v>1377.3693000000001</v>
      </c>
      <c r="R3469" s="32" t="s">
        <v>47</v>
      </c>
      <c r="S3469" s="93" t="s">
        <v>46</v>
      </c>
      <c r="T3469" s="12" t="s">
        <v>47</v>
      </c>
      <c r="U3469" s="12" t="s">
        <v>47</v>
      </c>
      <c r="V3469" s="12" t="s">
        <v>46</v>
      </c>
      <c r="W3469" s="12" t="s">
        <v>44</v>
      </c>
      <c r="X3469" s="12" t="s">
        <v>855</v>
      </c>
      <c r="Y3469" s="10" t="s">
        <v>11387</v>
      </c>
      <c r="Z3469" s="10" t="s">
        <v>11388</v>
      </c>
      <c r="AA3469" s="12" t="s">
        <v>47</v>
      </c>
      <c r="AB3469" s="10">
        <f>O3469</f>
        <v>1377</v>
      </c>
      <c r="AC3469" s="10">
        <f>P3469</f>
        <v>3693</v>
      </c>
      <c r="AD3469" s="149">
        <f>+AB3469+(AC3469/10000)</f>
        <v>1377.3693000000001</v>
      </c>
      <c r="AE3469" s="12" t="s">
        <v>47</v>
      </c>
      <c r="AF3469" s="117" t="s">
        <v>23727</v>
      </c>
      <c r="AG3469" s="153" t="s">
        <v>47</v>
      </c>
      <c r="AH3469" s="154" t="s">
        <v>915</v>
      </c>
      <c r="AI3469" s="154" t="s">
        <v>915</v>
      </c>
      <c r="AJ3469" s="128" t="s">
        <v>915</v>
      </c>
    </row>
    <row r="3470" spans="1:43" s="2" customFormat="1" ht="38.25" customHeight="1" x14ac:dyDescent="0.25">
      <c r="A3470" s="54" t="s">
        <v>38</v>
      </c>
      <c r="B3470" s="55" t="s">
        <v>48</v>
      </c>
      <c r="C3470" s="5" t="s">
        <v>47</v>
      </c>
      <c r="D3470" s="123" t="s">
        <v>24738</v>
      </c>
      <c r="E3470" s="123" t="s">
        <v>915</v>
      </c>
      <c r="F3470" s="126" t="s">
        <v>775</v>
      </c>
      <c r="G3470" s="127" t="s">
        <v>11389</v>
      </c>
      <c r="H3470" s="127" t="s">
        <v>777</v>
      </c>
      <c r="I3470" s="8" t="s">
        <v>11390</v>
      </c>
      <c r="J3470" s="9" t="s">
        <v>108</v>
      </c>
      <c r="K3470" s="10" t="s">
        <v>11391</v>
      </c>
      <c r="L3470" s="10" t="s">
        <v>2236</v>
      </c>
      <c r="M3470" s="11" t="s">
        <v>47</v>
      </c>
      <c r="N3470" s="11" t="s">
        <v>46</v>
      </c>
      <c r="O3470" s="10">
        <v>924</v>
      </c>
      <c r="P3470" s="12">
        <v>3737</v>
      </c>
      <c r="Q3470" s="55">
        <v>924.37369999999999</v>
      </c>
      <c r="R3470" s="125"/>
      <c r="S3470" s="150" t="s">
        <v>46</v>
      </c>
      <c r="T3470" s="12" t="s">
        <v>47</v>
      </c>
      <c r="U3470" s="12" t="s">
        <v>47</v>
      </c>
      <c r="V3470" s="127" t="s">
        <v>46</v>
      </c>
      <c r="W3470" s="147" t="s">
        <v>1743</v>
      </c>
      <c r="X3470" s="148" t="s">
        <v>288</v>
      </c>
      <c r="Y3470" s="70" t="s">
        <v>11383</v>
      </c>
      <c r="Z3470" s="70" t="s">
        <v>11372</v>
      </c>
      <c r="AA3470" s="127" t="s">
        <v>46</v>
      </c>
      <c r="AB3470" s="151">
        <v>924</v>
      </c>
      <c r="AC3470" s="151">
        <v>3777</v>
      </c>
      <c r="AD3470" s="151">
        <f>+AB3470+(AC3470/10000)</f>
        <v>924.3777</v>
      </c>
      <c r="AE3470" s="127" t="s">
        <v>47</v>
      </c>
      <c r="AF3470" s="152" t="s">
        <v>47</v>
      </c>
      <c r="AG3470" s="153" t="s">
        <v>47</v>
      </c>
      <c r="AH3470" s="154" t="s">
        <v>915</v>
      </c>
      <c r="AI3470" s="154" t="s">
        <v>915</v>
      </c>
      <c r="AJ3470" s="128" t="s">
        <v>915</v>
      </c>
      <c r="AK3470" s="17"/>
      <c r="AL3470" s="17"/>
      <c r="AM3470" s="17"/>
      <c r="AN3470" s="17"/>
      <c r="AO3470" s="17"/>
      <c r="AP3470" s="17"/>
      <c r="AQ3470" s="17"/>
    </row>
    <row r="3471" spans="1:43" s="2" customFormat="1" ht="25.5" customHeight="1" x14ac:dyDescent="0.25">
      <c r="A3471" s="54" t="s">
        <v>79</v>
      </c>
      <c r="B3471" s="55" t="s">
        <v>48</v>
      </c>
      <c r="C3471" s="5" t="s">
        <v>47</v>
      </c>
      <c r="D3471" s="123" t="s">
        <v>24739</v>
      </c>
      <c r="E3471" s="123" t="s">
        <v>915</v>
      </c>
      <c r="F3471" s="126" t="s">
        <v>775</v>
      </c>
      <c r="G3471" s="127" t="s">
        <v>11392</v>
      </c>
      <c r="H3471" s="127" t="s">
        <v>777</v>
      </c>
      <c r="I3471" s="8" t="s">
        <v>11393</v>
      </c>
      <c r="J3471" s="9" t="s">
        <v>108</v>
      </c>
      <c r="K3471" s="10" t="s">
        <v>11394</v>
      </c>
      <c r="L3471" s="10" t="s">
        <v>11245</v>
      </c>
      <c r="M3471" s="11" t="s">
        <v>47</v>
      </c>
      <c r="N3471" s="11" t="s">
        <v>46</v>
      </c>
      <c r="O3471" s="10">
        <v>0</v>
      </c>
      <c r="P3471" s="12">
        <v>130.5</v>
      </c>
      <c r="Q3471" s="55">
        <v>1.3050000000000001E-2</v>
      </c>
      <c r="R3471" s="125"/>
      <c r="S3471" s="150" t="s">
        <v>46</v>
      </c>
      <c r="T3471" s="12" t="s">
        <v>47</v>
      </c>
      <c r="U3471" s="12" t="s">
        <v>47</v>
      </c>
      <c r="V3471" s="127" t="s">
        <v>46</v>
      </c>
      <c r="W3471" s="147" t="s">
        <v>1743</v>
      </c>
      <c r="X3471" s="148" t="s">
        <v>855</v>
      </c>
      <c r="Y3471" s="70" t="s">
        <v>11395</v>
      </c>
      <c r="Z3471" s="70" t="s">
        <v>9249</v>
      </c>
      <c r="AA3471" s="127" t="s">
        <v>46</v>
      </c>
      <c r="AB3471" s="151">
        <v>0</v>
      </c>
      <c r="AC3471" s="151">
        <v>130.5</v>
      </c>
      <c r="AD3471" s="151">
        <f>+AB3471+(AC3471/10000)</f>
        <v>1.3050000000000001E-2</v>
      </c>
      <c r="AE3471" s="127" t="s">
        <v>47</v>
      </c>
      <c r="AF3471" s="152" t="s">
        <v>47</v>
      </c>
      <c r="AG3471" s="153" t="s">
        <v>47</v>
      </c>
      <c r="AH3471" s="154" t="s">
        <v>915</v>
      </c>
      <c r="AI3471" s="154" t="s">
        <v>915</v>
      </c>
      <c r="AJ3471" s="128" t="s">
        <v>915</v>
      </c>
    </row>
    <row r="3472" spans="1:43" s="17" customFormat="1" ht="60" hidden="1" customHeight="1" x14ac:dyDescent="0.2">
      <c r="A3472" s="54" t="s">
        <v>79</v>
      </c>
      <c r="B3472" s="55" t="s">
        <v>39</v>
      </c>
      <c r="C3472" s="5"/>
      <c r="D3472" s="5"/>
      <c r="E3472" s="32"/>
      <c r="F3472" s="95" t="s">
        <v>775</v>
      </c>
      <c r="G3472" s="12" t="s">
        <v>11396</v>
      </c>
      <c r="H3472" s="12" t="s">
        <v>42</v>
      </c>
      <c r="I3472" s="8" t="s">
        <v>11397</v>
      </c>
      <c r="J3472" s="9" t="s">
        <v>108</v>
      </c>
      <c r="K3472" s="10" t="s">
        <v>11394</v>
      </c>
      <c r="L3472" s="10" t="s">
        <v>11245</v>
      </c>
      <c r="M3472" s="11" t="s">
        <v>47</v>
      </c>
      <c r="N3472" s="11" t="s">
        <v>46</v>
      </c>
      <c r="O3472" s="10">
        <v>0</v>
      </c>
      <c r="P3472" s="12">
        <v>88.5</v>
      </c>
      <c r="Q3472" s="55">
        <f>+O3472+(P3472/10000)</f>
        <v>8.8500000000000002E-3</v>
      </c>
      <c r="R3472" s="32" t="s">
        <v>47</v>
      </c>
      <c r="S3472" s="93" t="s">
        <v>46</v>
      </c>
      <c r="T3472" s="12" t="s">
        <v>47</v>
      </c>
      <c r="U3472" s="12" t="s">
        <v>47</v>
      </c>
      <c r="V3472" s="12" t="s">
        <v>46</v>
      </c>
      <c r="W3472" s="12" t="s">
        <v>44</v>
      </c>
      <c r="X3472" s="12" t="s">
        <v>855</v>
      </c>
      <c r="Y3472" s="10" t="s">
        <v>11398</v>
      </c>
      <c r="Z3472" s="10" t="s">
        <v>11235</v>
      </c>
      <c r="AA3472" s="12" t="s">
        <v>46</v>
      </c>
      <c r="AB3472" s="10">
        <f t="shared" ref="AB3472:AC3474" si="614">O3472</f>
        <v>0</v>
      </c>
      <c r="AC3472" s="10">
        <f t="shared" si="614"/>
        <v>88.5</v>
      </c>
      <c r="AD3472" s="149">
        <f t="shared" ref="AD3472:AD3474" si="615">+AB3472+(AC3472/10000)</f>
        <v>8.8500000000000002E-3</v>
      </c>
      <c r="AE3472" s="12" t="s">
        <v>47</v>
      </c>
      <c r="AF3472" s="117" t="s">
        <v>23727</v>
      </c>
      <c r="AG3472" s="33"/>
      <c r="AH3472" s="5"/>
      <c r="AI3472" s="5"/>
      <c r="AJ3472" s="32"/>
    </row>
    <row r="3473" spans="1:43" s="17" customFormat="1" ht="63.75" hidden="1" customHeight="1" x14ac:dyDescent="0.2">
      <c r="A3473" s="54" t="s">
        <v>79</v>
      </c>
      <c r="B3473" s="55" t="s">
        <v>39</v>
      </c>
      <c r="C3473" s="5"/>
      <c r="D3473" s="5"/>
      <c r="E3473" s="32"/>
      <c r="F3473" s="95" t="s">
        <v>775</v>
      </c>
      <c r="G3473" s="12" t="s">
        <v>11399</v>
      </c>
      <c r="H3473" s="12" t="s">
        <v>42</v>
      </c>
      <c r="I3473" s="8" t="s">
        <v>11400</v>
      </c>
      <c r="J3473" s="9" t="s">
        <v>108</v>
      </c>
      <c r="K3473" s="10" t="s">
        <v>11394</v>
      </c>
      <c r="L3473" s="10" t="s">
        <v>11245</v>
      </c>
      <c r="M3473" s="11" t="s">
        <v>47</v>
      </c>
      <c r="N3473" s="11" t="s">
        <v>46</v>
      </c>
      <c r="O3473" s="10">
        <v>0</v>
      </c>
      <c r="P3473" s="12">
        <v>8100</v>
      </c>
      <c r="Q3473" s="55">
        <f>+O3473+(P3473/10000)</f>
        <v>0.81</v>
      </c>
      <c r="R3473" s="32" t="s">
        <v>47</v>
      </c>
      <c r="S3473" s="93" t="s">
        <v>46</v>
      </c>
      <c r="T3473" s="12" t="s">
        <v>47</v>
      </c>
      <c r="U3473" s="12" t="s">
        <v>47</v>
      </c>
      <c r="V3473" s="12" t="s">
        <v>46</v>
      </c>
      <c r="W3473" s="12" t="s">
        <v>44</v>
      </c>
      <c r="X3473" s="12" t="s">
        <v>855</v>
      </c>
      <c r="Y3473" s="10" t="s">
        <v>11398</v>
      </c>
      <c r="Z3473" s="10" t="s">
        <v>11235</v>
      </c>
      <c r="AA3473" s="12" t="s">
        <v>46</v>
      </c>
      <c r="AB3473" s="10">
        <f t="shared" si="614"/>
        <v>0</v>
      </c>
      <c r="AC3473" s="10">
        <f t="shared" si="614"/>
        <v>8100</v>
      </c>
      <c r="AD3473" s="149">
        <f t="shared" si="615"/>
        <v>0.81</v>
      </c>
      <c r="AE3473" s="12" t="s">
        <v>47</v>
      </c>
      <c r="AF3473" s="117" t="s">
        <v>23727</v>
      </c>
      <c r="AG3473" s="33"/>
      <c r="AH3473" s="5"/>
      <c r="AI3473" s="5"/>
      <c r="AJ3473" s="32"/>
    </row>
    <row r="3474" spans="1:43" s="17" customFormat="1" ht="25.5" hidden="1" x14ac:dyDescent="0.2">
      <c r="A3474" s="54" t="s">
        <v>79</v>
      </c>
      <c r="B3474" s="55" t="s">
        <v>39</v>
      </c>
      <c r="C3474" s="5"/>
      <c r="D3474" s="5"/>
      <c r="E3474" s="32"/>
      <c r="F3474" s="95" t="s">
        <v>775</v>
      </c>
      <c r="G3474" s="12" t="s">
        <v>11401</v>
      </c>
      <c r="H3474" s="12" t="s">
        <v>42</v>
      </c>
      <c r="I3474" s="8" t="s">
        <v>11402</v>
      </c>
      <c r="J3474" s="9" t="s">
        <v>108</v>
      </c>
      <c r="K3474" s="10" t="s">
        <v>11403</v>
      </c>
      <c r="L3474" s="10" t="s">
        <v>521</v>
      </c>
      <c r="M3474" s="11" t="s">
        <v>47</v>
      </c>
      <c r="N3474" s="11" t="s">
        <v>46</v>
      </c>
      <c r="O3474" s="10">
        <v>0</v>
      </c>
      <c r="P3474" s="12">
        <v>2000</v>
      </c>
      <c r="Q3474" s="55">
        <f>+O3474+(P3474/10000)</f>
        <v>0.2</v>
      </c>
      <c r="R3474" s="32" t="s">
        <v>47</v>
      </c>
      <c r="S3474" s="93" t="s">
        <v>46</v>
      </c>
      <c r="T3474" s="12" t="s">
        <v>47</v>
      </c>
      <c r="U3474" s="12" t="s">
        <v>47</v>
      </c>
      <c r="V3474" s="12" t="s">
        <v>46</v>
      </c>
      <c r="W3474" s="12" t="s">
        <v>44</v>
      </c>
      <c r="X3474" s="12" t="s">
        <v>855</v>
      </c>
      <c r="Y3474" s="10" t="s">
        <v>11404</v>
      </c>
      <c r="Z3474" s="10" t="s">
        <v>11235</v>
      </c>
      <c r="AA3474" s="12" t="s">
        <v>46</v>
      </c>
      <c r="AB3474" s="10">
        <f t="shared" si="614"/>
        <v>0</v>
      </c>
      <c r="AC3474" s="10">
        <f t="shared" si="614"/>
        <v>2000</v>
      </c>
      <c r="AD3474" s="149">
        <f t="shared" si="615"/>
        <v>0.2</v>
      </c>
      <c r="AE3474" s="12" t="s">
        <v>47</v>
      </c>
      <c r="AF3474" s="117" t="s">
        <v>23727</v>
      </c>
      <c r="AG3474" s="33"/>
      <c r="AH3474" s="5"/>
      <c r="AI3474" s="5"/>
      <c r="AJ3474" s="32"/>
    </row>
    <row r="3475" spans="1:43" s="2" customFormat="1" ht="30" x14ac:dyDescent="0.25">
      <c r="A3475" s="54" t="s">
        <v>79</v>
      </c>
      <c r="B3475" s="55" t="s">
        <v>48</v>
      </c>
      <c r="C3475" s="5" t="s">
        <v>47</v>
      </c>
      <c r="D3475" s="123" t="s">
        <v>915</v>
      </c>
      <c r="E3475" s="123" t="s">
        <v>915</v>
      </c>
      <c r="F3475" s="126" t="s">
        <v>775</v>
      </c>
      <c r="G3475" s="127" t="s">
        <v>11405</v>
      </c>
      <c r="H3475" s="127" t="s">
        <v>777</v>
      </c>
      <c r="I3475" s="8" t="s">
        <v>11406</v>
      </c>
      <c r="J3475" s="9" t="s">
        <v>108</v>
      </c>
      <c r="K3475" s="10" t="s">
        <v>11407</v>
      </c>
      <c r="L3475" s="10" t="s">
        <v>521</v>
      </c>
      <c r="M3475" s="11" t="s">
        <v>47</v>
      </c>
      <c r="N3475" s="11" t="s">
        <v>46</v>
      </c>
      <c r="O3475" s="10">
        <v>0</v>
      </c>
      <c r="P3475" s="12">
        <v>331</v>
      </c>
      <c r="Q3475" s="55">
        <v>3.3099999999999997E-2</v>
      </c>
      <c r="R3475" s="125"/>
      <c r="S3475" s="150" t="s">
        <v>46</v>
      </c>
      <c r="T3475" s="12" t="s">
        <v>47</v>
      </c>
      <c r="U3475" s="12" t="s">
        <v>47</v>
      </c>
      <c r="V3475" s="127" t="s">
        <v>46</v>
      </c>
      <c r="W3475" s="147" t="s">
        <v>1743</v>
      </c>
      <c r="X3475" s="148" t="s">
        <v>288</v>
      </c>
      <c r="Y3475" s="70" t="s">
        <v>11408</v>
      </c>
      <c r="Z3475" s="70" t="s">
        <v>11409</v>
      </c>
      <c r="AA3475" s="127" t="s">
        <v>46</v>
      </c>
      <c r="AB3475" s="151">
        <v>0</v>
      </c>
      <c r="AC3475" s="151">
        <v>331</v>
      </c>
      <c r="AD3475" s="151">
        <f t="shared" ref="AD3475:AD3480" si="616">+AB3475+(AC3475/10000)</f>
        <v>3.3099999999999997E-2</v>
      </c>
      <c r="AE3475" s="127" t="s">
        <v>47</v>
      </c>
      <c r="AF3475" s="152" t="s">
        <v>47</v>
      </c>
      <c r="AG3475" s="153" t="s">
        <v>47</v>
      </c>
      <c r="AH3475" s="154" t="s">
        <v>915</v>
      </c>
      <c r="AI3475" s="154" t="s">
        <v>915</v>
      </c>
      <c r="AJ3475" s="128" t="s">
        <v>915</v>
      </c>
    </row>
    <row r="3476" spans="1:43" s="2" customFormat="1" ht="63.75" x14ac:dyDescent="0.25">
      <c r="A3476" s="54" t="s">
        <v>38</v>
      </c>
      <c r="B3476" s="55" t="s">
        <v>48</v>
      </c>
      <c r="C3476" s="5" t="s">
        <v>47</v>
      </c>
      <c r="D3476" s="123" t="s">
        <v>24740</v>
      </c>
      <c r="E3476" s="123" t="s">
        <v>915</v>
      </c>
      <c r="F3476" s="126" t="s">
        <v>775</v>
      </c>
      <c r="G3476" s="127" t="s">
        <v>11410</v>
      </c>
      <c r="H3476" s="127" t="s">
        <v>777</v>
      </c>
      <c r="I3476" s="8" t="s">
        <v>11411</v>
      </c>
      <c r="J3476" s="9" t="s">
        <v>108</v>
      </c>
      <c r="K3476" s="10" t="s">
        <v>11412</v>
      </c>
      <c r="L3476" s="10" t="s">
        <v>11413</v>
      </c>
      <c r="M3476" s="11" t="s">
        <v>47</v>
      </c>
      <c r="N3476" s="11" t="s">
        <v>46</v>
      </c>
      <c r="O3476" s="10">
        <v>1890</v>
      </c>
      <c r="P3476" s="12">
        <v>1549</v>
      </c>
      <c r="Q3476" s="55">
        <v>1890.1549</v>
      </c>
      <c r="R3476" s="125"/>
      <c r="S3476" s="150" t="s">
        <v>46</v>
      </c>
      <c r="T3476" s="12" t="s">
        <v>47</v>
      </c>
      <c r="U3476" s="12" t="s">
        <v>47</v>
      </c>
      <c r="V3476" s="127" t="s">
        <v>46</v>
      </c>
      <c r="W3476" s="147" t="s">
        <v>1743</v>
      </c>
      <c r="X3476" s="148" t="s">
        <v>288</v>
      </c>
      <c r="Y3476" s="70" t="s">
        <v>11414</v>
      </c>
      <c r="Z3476" s="70" t="s">
        <v>11415</v>
      </c>
      <c r="AA3476" s="127" t="s">
        <v>46</v>
      </c>
      <c r="AB3476" s="151">
        <v>1961</v>
      </c>
      <c r="AC3476" s="151">
        <v>2484</v>
      </c>
      <c r="AD3476" s="151">
        <f t="shared" si="616"/>
        <v>1961.2483999999999</v>
      </c>
      <c r="AE3476" s="127" t="s">
        <v>47</v>
      </c>
      <c r="AF3476" s="152" t="s">
        <v>47</v>
      </c>
      <c r="AG3476" s="153" t="s">
        <v>47</v>
      </c>
      <c r="AH3476" s="154" t="s">
        <v>915</v>
      </c>
      <c r="AI3476" s="154" t="s">
        <v>915</v>
      </c>
      <c r="AJ3476" s="128" t="s">
        <v>915</v>
      </c>
    </row>
    <row r="3477" spans="1:43" s="17" customFormat="1" ht="60" customHeight="1" x14ac:dyDescent="0.25">
      <c r="A3477" s="54" t="s">
        <v>79</v>
      </c>
      <c r="B3477" s="55" t="s">
        <v>48</v>
      </c>
      <c r="C3477" s="5" t="s">
        <v>47</v>
      </c>
      <c r="D3477" s="5" t="s">
        <v>24741</v>
      </c>
      <c r="E3477" s="123" t="s">
        <v>915</v>
      </c>
      <c r="F3477" s="95" t="s">
        <v>775</v>
      </c>
      <c r="G3477" s="12" t="s">
        <v>11416</v>
      </c>
      <c r="H3477" s="12" t="s">
        <v>42</v>
      </c>
      <c r="I3477" s="8" t="s">
        <v>11417</v>
      </c>
      <c r="J3477" s="9" t="s">
        <v>108</v>
      </c>
      <c r="K3477" s="10" t="s">
        <v>11418</v>
      </c>
      <c r="L3477" s="10" t="s">
        <v>901</v>
      </c>
      <c r="M3477" s="11" t="s">
        <v>47</v>
      </c>
      <c r="N3477" s="11" t="s">
        <v>46</v>
      </c>
      <c r="O3477" s="10">
        <v>0</v>
      </c>
      <c r="P3477" s="12">
        <v>80</v>
      </c>
      <c r="Q3477" s="55">
        <f>+O3477+(P3477/10000)</f>
        <v>8.0000000000000002E-3</v>
      </c>
      <c r="R3477" s="32" t="s">
        <v>47</v>
      </c>
      <c r="S3477" s="93" t="s">
        <v>46</v>
      </c>
      <c r="T3477" s="12" t="s">
        <v>47</v>
      </c>
      <c r="U3477" s="12" t="s">
        <v>47</v>
      </c>
      <c r="V3477" s="12" t="s">
        <v>46</v>
      </c>
      <c r="W3477" s="12" t="s">
        <v>44</v>
      </c>
      <c r="X3477" s="12" t="s">
        <v>855</v>
      </c>
      <c r="Y3477" s="10" t="s">
        <v>11419</v>
      </c>
      <c r="Z3477" s="10" t="s">
        <v>11235</v>
      </c>
      <c r="AA3477" s="12" t="s">
        <v>46</v>
      </c>
      <c r="AB3477" s="10">
        <f>O3477</f>
        <v>0</v>
      </c>
      <c r="AC3477" s="10">
        <f>P3477</f>
        <v>80</v>
      </c>
      <c r="AD3477" s="149">
        <f t="shared" si="616"/>
        <v>8.0000000000000002E-3</v>
      </c>
      <c r="AE3477" s="12" t="s">
        <v>47</v>
      </c>
      <c r="AF3477" s="117" t="s">
        <v>23727</v>
      </c>
      <c r="AG3477" s="153" t="s">
        <v>47</v>
      </c>
      <c r="AH3477" s="154" t="s">
        <v>915</v>
      </c>
      <c r="AI3477" s="154" t="s">
        <v>915</v>
      </c>
      <c r="AJ3477" s="128" t="s">
        <v>915</v>
      </c>
    </row>
    <row r="3478" spans="1:43" s="2" customFormat="1" ht="25.5" customHeight="1" x14ac:dyDescent="0.25">
      <c r="A3478" s="54" t="s">
        <v>38</v>
      </c>
      <c r="B3478" s="55" t="s">
        <v>48</v>
      </c>
      <c r="C3478" s="5" t="s">
        <v>47</v>
      </c>
      <c r="D3478" s="123" t="s">
        <v>915</v>
      </c>
      <c r="E3478" s="123" t="s">
        <v>915</v>
      </c>
      <c r="F3478" s="126" t="s">
        <v>775</v>
      </c>
      <c r="G3478" s="127" t="s">
        <v>11420</v>
      </c>
      <c r="H3478" s="127" t="s">
        <v>777</v>
      </c>
      <c r="I3478" s="8" t="s">
        <v>11421</v>
      </c>
      <c r="J3478" s="9" t="s">
        <v>108</v>
      </c>
      <c r="K3478" s="10" t="s">
        <v>11422</v>
      </c>
      <c r="L3478" s="10" t="s">
        <v>11271</v>
      </c>
      <c r="M3478" s="11" t="s">
        <v>47</v>
      </c>
      <c r="N3478" s="11" t="s">
        <v>46</v>
      </c>
      <c r="O3478" s="10">
        <v>860</v>
      </c>
      <c r="P3478" s="12">
        <v>1656</v>
      </c>
      <c r="Q3478" s="55">
        <v>860.16560000000004</v>
      </c>
      <c r="R3478" s="125"/>
      <c r="S3478" s="150" t="s">
        <v>46</v>
      </c>
      <c r="T3478" s="12" t="s">
        <v>47</v>
      </c>
      <c r="U3478" s="12" t="s">
        <v>47</v>
      </c>
      <c r="V3478" s="127" t="s">
        <v>47</v>
      </c>
      <c r="W3478" s="147" t="s">
        <v>1743</v>
      </c>
      <c r="X3478" s="148" t="s">
        <v>855</v>
      </c>
      <c r="Y3478" s="70" t="s">
        <v>11423</v>
      </c>
      <c r="Z3478" s="70" t="s">
        <v>1168</v>
      </c>
      <c r="AA3478" s="127" t="s">
        <v>46</v>
      </c>
      <c r="AB3478" s="151">
        <v>860</v>
      </c>
      <c r="AC3478" s="151">
        <v>1656</v>
      </c>
      <c r="AD3478" s="151">
        <f t="shared" si="616"/>
        <v>860.16560000000004</v>
      </c>
      <c r="AE3478" s="127" t="s">
        <v>47</v>
      </c>
      <c r="AF3478" s="152" t="s">
        <v>47</v>
      </c>
      <c r="AG3478" s="153" t="s">
        <v>47</v>
      </c>
      <c r="AH3478" s="154" t="s">
        <v>915</v>
      </c>
      <c r="AI3478" s="154" t="s">
        <v>915</v>
      </c>
      <c r="AJ3478" s="128" t="s">
        <v>915</v>
      </c>
    </row>
    <row r="3479" spans="1:43" s="2" customFormat="1" ht="25.5" x14ac:dyDescent="0.25">
      <c r="A3479" s="54" t="s">
        <v>79</v>
      </c>
      <c r="B3479" s="55" t="s">
        <v>48</v>
      </c>
      <c r="C3479" s="5" t="s">
        <v>47</v>
      </c>
      <c r="D3479" s="123" t="s">
        <v>915</v>
      </c>
      <c r="E3479" s="123" t="s">
        <v>915</v>
      </c>
      <c r="F3479" s="126" t="s">
        <v>775</v>
      </c>
      <c r="G3479" s="127" t="s">
        <v>11424</v>
      </c>
      <c r="H3479" s="127" t="s">
        <v>777</v>
      </c>
      <c r="I3479" s="8" t="s">
        <v>11425</v>
      </c>
      <c r="J3479" s="9" t="s">
        <v>108</v>
      </c>
      <c r="K3479" s="10" t="s">
        <v>11426</v>
      </c>
      <c r="L3479" s="10" t="s">
        <v>11271</v>
      </c>
      <c r="M3479" s="11" t="s">
        <v>47</v>
      </c>
      <c r="N3479" s="11" t="s">
        <v>46</v>
      </c>
      <c r="O3479" s="10">
        <v>0</v>
      </c>
      <c r="P3479" s="12">
        <v>211</v>
      </c>
      <c r="Q3479" s="55">
        <v>2.1100000000000001E-2</v>
      </c>
      <c r="R3479" s="125"/>
      <c r="S3479" s="150" t="s">
        <v>46</v>
      </c>
      <c r="T3479" s="12" t="s">
        <v>47</v>
      </c>
      <c r="U3479" s="12" t="s">
        <v>47</v>
      </c>
      <c r="V3479" s="127" t="s">
        <v>46</v>
      </c>
      <c r="W3479" s="147" t="s">
        <v>1743</v>
      </c>
      <c r="X3479" s="148" t="s">
        <v>288</v>
      </c>
      <c r="Y3479" s="70" t="s">
        <v>11427</v>
      </c>
      <c r="Z3479" s="70" t="s">
        <v>11409</v>
      </c>
      <c r="AA3479" s="127" t="s">
        <v>46</v>
      </c>
      <c r="AB3479" s="151">
        <v>0</v>
      </c>
      <c r="AC3479" s="151">
        <v>211</v>
      </c>
      <c r="AD3479" s="151">
        <f t="shared" si="616"/>
        <v>2.1100000000000001E-2</v>
      </c>
      <c r="AE3479" s="127" t="s">
        <v>47</v>
      </c>
      <c r="AF3479" s="152" t="s">
        <v>47</v>
      </c>
      <c r="AG3479" s="153" t="s">
        <v>47</v>
      </c>
      <c r="AH3479" s="154" t="s">
        <v>915</v>
      </c>
      <c r="AI3479" s="154" t="s">
        <v>915</v>
      </c>
      <c r="AJ3479" s="128" t="s">
        <v>915</v>
      </c>
    </row>
    <row r="3480" spans="1:43" s="2" customFormat="1" ht="25.5" customHeight="1" x14ac:dyDescent="0.25">
      <c r="A3480" s="54" t="s">
        <v>38</v>
      </c>
      <c r="B3480" s="55" t="s">
        <v>48</v>
      </c>
      <c r="C3480" s="5" t="s">
        <v>47</v>
      </c>
      <c r="D3480" s="123" t="s">
        <v>915</v>
      </c>
      <c r="E3480" s="123" t="s">
        <v>915</v>
      </c>
      <c r="F3480" s="126" t="s">
        <v>775</v>
      </c>
      <c r="G3480" s="127" t="s">
        <v>11428</v>
      </c>
      <c r="H3480" s="127" t="s">
        <v>777</v>
      </c>
      <c r="I3480" s="8" t="s">
        <v>11429</v>
      </c>
      <c r="J3480" s="9" t="s">
        <v>108</v>
      </c>
      <c r="K3480" s="10" t="s">
        <v>11430</v>
      </c>
      <c r="L3480" s="10" t="s">
        <v>11271</v>
      </c>
      <c r="M3480" s="11" t="s">
        <v>47</v>
      </c>
      <c r="N3480" s="11" t="s">
        <v>46</v>
      </c>
      <c r="O3480" s="10">
        <v>1040</v>
      </c>
      <c r="P3480" s="12">
        <v>0</v>
      </c>
      <c r="Q3480" s="55">
        <v>1040</v>
      </c>
      <c r="R3480" s="125"/>
      <c r="S3480" s="150" t="s">
        <v>46</v>
      </c>
      <c r="T3480" s="12" t="s">
        <v>47</v>
      </c>
      <c r="U3480" s="12" t="s">
        <v>47</v>
      </c>
      <c r="V3480" s="127" t="s">
        <v>46</v>
      </c>
      <c r="W3480" s="147" t="s">
        <v>1743</v>
      </c>
      <c r="X3480" s="148" t="s">
        <v>855</v>
      </c>
      <c r="Y3480" s="70" t="s">
        <v>11431</v>
      </c>
      <c r="Z3480" s="70" t="s">
        <v>1168</v>
      </c>
      <c r="AA3480" s="127" t="s">
        <v>46</v>
      </c>
      <c r="AB3480" s="151">
        <v>0</v>
      </c>
      <c r="AC3480" s="151">
        <v>3173.1</v>
      </c>
      <c r="AD3480" s="151">
        <f t="shared" si="616"/>
        <v>0.31730999999999998</v>
      </c>
      <c r="AE3480" s="127" t="s">
        <v>47</v>
      </c>
      <c r="AF3480" s="152" t="s">
        <v>47</v>
      </c>
      <c r="AG3480" s="153" t="s">
        <v>47</v>
      </c>
      <c r="AH3480" s="154" t="s">
        <v>915</v>
      </c>
      <c r="AI3480" s="154" t="s">
        <v>915</v>
      </c>
      <c r="AJ3480" s="128" t="s">
        <v>915</v>
      </c>
    </row>
    <row r="3481" spans="1:43" s="2" customFormat="1" ht="25.5" x14ac:dyDescent="0.25">
      <c r="A3481" s="54" t="s">
        <v>79</v>
      </c>
      <c r="B3481" s="55" t="s">
        <v>48</v>
      </c>
      <c r="C3481" s="5" t="s">
        <v>47</v>
      </c>
      <c r="D3481" s="123" t="s">
        <v>915</v>
      </c>
      <c r="E3481" s="123" t="s">
        <v>915</v>
      </c>
      <c r="F3481" s="95" t="s">
        <v>775</v>
      </c>
      <c r="G3481" s="12" t="s">
        <v>11432</v>
      </c>
      <c r="H3481" s="12" t="s">
        <v>42</v>
      </c>
      <c r="I3481" s="8" t="s">
        <v>11433</v>
      </c>
      <c r="J3481" s="9" t="s">
        <v>108</v>
      </c>
      <c r="K3481" s="10" t="s">
        <v>11434</v>
      </c>
      <c r="L3481" s="10" t="s">
        <v>11271</v>
      </c>
      <c r="M3481" s="11" t="s">
        <v>47</v>
      </c>
      <c r="N3481" s="11" t="s">
        <v>46</v>
      </c>
      <c r="O3481" s="10">
        <v>0</v>
      </c>
      <c r="P3481" s="12">
        <v>1124</v>
      </c>
      <c r="Q3481" s="55">
        <f>+O3481+(P3481/10000)</f>
        <v>0.1124</v>
      </c>
      <c r="R3481" s="32" t="s">
        <v>47</v>
      </c>
      <c r="S3481" s="93" t="s">
        <v>46</v>
      </c>
      <c r="T3481" s="12" t="s">
        <v>47</v>
      </c>
      <c r="U3481" s="12" t="s">
        <v>47</v>
      </c>
      <c r="V3481" s="12" t="s">
        <v>46</v>
      </c>
      <c r="W3481" s="12" t="s">
        <v>44</v>
      </c>
      <c r="X3481" s="12" t="s">
        <v>288</v>
      </c>
      <c r="Y3481" s="10" t="s">
        <v>11434</v>
      </c>
      <c r="Z3481" s="10" t="s">
        <v>11271</v>
      </c>
      <c r="AA3481" s="12" t="s">
        <v>46</v>
      </c>
      <c r="AB3481" s="10">
        <v>0</v>
      </c>
      <c r="AC3481" s="12">
        <v>1124</v>
      </c>
      <c r="AD3481" s="12">
        <f t="shared" ref="AD3481" si="617">+AB3481+(AC3481/10000)</f>
        <v>0.1124</v>
      </c>
      <c r="AE3481" s="12" t="s">
        <v>47</v>
      </c>
      <c r="AF3481" s="117" t="s">
        <v>47</v>
      </c>
      <c r="AG3481" s="153" t="s">
        <v>47</v>
      </c>
      <c r="AH3481" s="154" t="s">
        <v>915</v>
      </c>
      <c r="AI3481" s="154" t="s">
        <v>915</v>
      </c>
      <c r="AJ3481" s="128" t="s">
        <v>915</v>
      </c>
      <c r="AK3481" s="17"/>
      <c r="AL3481" s="17"/>
      <c r="AM3481" s="17"/>
      <c r="AN3481" s="17"/>
      <c r="AO3481" s="17"/>
      <c r="AP3481" s="17"/>
      <c r="AQ3481" s="17"/>
    </row>
    <row r="3482" spans="1:43" s="2" customFormat="1" ht="25.5" customHeight="1" x14ac:dyDescent="0.25">
      <c r="A3482" s="54" t="s">
        <v>79</v>
      </c>
      <c r="B3482" s="55" t="s">
        <v>48</v>
      </c>
      <c r="C3482" s="5" t="s">
        <v>47</v>
      </c>
      <c r="D3482" s="123" t="s">
        <v>915</v>
      </c>
      <c r="E3482" s="123" t="s">
        <v>915</v>
      </c>
      <c r="F3482" s="126" t="s">
        <v>775</v>
      </c>
      <c r="G3482" s="127" t="s">
        <v>11435</v>
      </c>
      <c r="H3482" s="127" t="s">
        <v>777</v>
      </c>
      <c r="I3482" s="8" t="s">
        <v>11436</v>
      </c>
      <c r="J3482" s="9" t="s">
        <v>108</v>
      </c>
      <c r="K3482" s="10" t="s">
        <v>11437</v>
      </c>
      <c r="L3482" s="10" t="s">
        <v>521</v>
      </c>
      <c r="M3482" s="11" t="s">
        <v>47</v>
      </c>
      <c r="N3482" s="11" t="s">
        <v>46</v>
      </c>
      <c r="O3482" s="10">
        <v>0</v>
      </c>
      <c r="P3482" s="12">
        <v>117</v>
      </c>
      <c r="Q3482" s="55">
        <v>1.17E-2</v>
      </c>
      <c r="R3482" s="125"/>
      <c r="S3482" s="150" t="s">
        <v>46</v>
      </c>
      <c r="T3482" s="12" t="s">
        <v>47</v>
      </c>
      <c r="U3482" s="12" t="s">
        <v>47</v>
      </c>
      <c r="V3482" s="127" t="s">
        <v>46</v>
      </c>
      <c r="W3482" s="147" t="s">
        <v>1743</v>
      </c>
      <c r="X3482" s="148" t="s">
        <v>855</v>
      </c>
      <c r="Y3482" s="70" t="s">
        <v>11438</v>
      </c>
      <c r="Z3482" s="70" t="s">
        <v>11439</v>
      </c>
      <c r="AA3482" s="127" t="s">
        <v>46</v>
      </c>
      <c r="AB3482" s="151">
        <v>0</v>
      </c>
      <c r="AC3482" s="151">
        <v>117</v>
      </c>
      <c r="AD3482" s="151">
        <f>+AB3482+(AC3482/10000)</f>
        <v>1.17E-2</v>
      </c>
      <c r="AE3482" s="127" t="s">
        <v>47</v>
      </c>
      <c r="AF3482" s="152" t="s">
        <v>47</v>
      </c>
      <c r="AG3482" s="153" t="s">
        <v>47</v>
      </c>
      <c r="AH3482" s="154" t="s">
        <v>915</v>
      </c>
      <c r="AI3482" s="154" t="s">
        <v>915</v>
      </c>
      <c r="AJ3482" s="128" t="s">
        <v>915</v>
      </c>
    </row>
    <row r="3483" spans="1:43" s="17" customFormat="1" ht="25.5" x14ac:dyDescent="0.25">
      <c r="A3483" s="54" t="s">
        <v>38</v>
      </c>
      <c r="B3483" s="55" t="s">
        <v>48</v>
      </c>
      <c r="C3483" s="5" t="s">
        <v>47</v>
      </c>
      <c r="D3483" s="123" t="s">
        <v>915</v>
      </c>
      <c r="E3483" s="123" t="s">
        <v>915</v>
      </c>
      <c r="F3483" s="95" t="s">
        <v>775</v>
      </c>
      <c r="G3483" s="12" t="s">
        <v>11440</v>
      </c>
      <c r="H3483" s="12" t="s">
        <v>42</v>
      </c>
      <c r="I3483" s="8" t="s">
        <v>11441</v>
      </c>
      <c r="J3483" s="9" t="s">
        <v>108</v>
      </c>
      <c r="K3483" s="10" t="s">
        <v>11442</v>
      </c>
      <c r="L3483" s="10" t="s">
        <v>521</v>
      </c>
      <c r="M3483" s="11" t="s">
        <v>47</v>
      </c>
      <c r="N3483" s="11" t="s">
        <v>46</v>
      </c>
      <c r="O3483" s="10">
        <v>0</v>
      </c>
      <c r="P3483" s="12">
        <v>3416</v>
      </c>
      <c r="Q3483" s="55">
        <f t="shared" ref="Q3483:Q3510" si="618">+O3483+(P3483/10000)</f>
        <v>0.34160000000000001</v>
      </c>
      <c r="R3483" s="32" t="s">
        <v>47</v>
      </c>
      <c r="S3483" s="93" t="s">
        <v>46</v>
      </c>
      <c r="T3483" s="12" t="s">
        <v>47</v>
      </c>
      <c r="U3483" s="12" t="s">
        <v>47</v>
      </c>
      <c r="V3483" s="12" t="s">
        <v>46</v>
      </c>
      <c r="W3483" s="12" t="s">
        <v>44</v>
      </c>
      <c r="X3483" s="12" t="s">
        <v>855</v>
      </c>
      <c r="Y3483" s="10" t="s">
        <v>11443</v>
      </c>
      <c r="Z3483" s="10" t="s">
        <v>11444</v>
      </c>
      <c r="AA3483" s="12" t="s">
        <v>46</v>
      </c>
      <c r="AB3483" s="10">
        <f>O3483</f>
        <v>0</v>
      </c>
      <c r="AC3483" s="10">
        <f>P3483</f>
        <v>3416</v>
      </c>
      <c r="AD3483" s="149">
        <f>+AB3483+(AC3483/10000)</f>
        <v>0.34160000000000001</v>
      </c>
      <c r="AE3483" s="12" t="s">
        <v>47</v>
      </c>
      <c r="AF3483" s="117" t="s">
        <v>23727</v>
      </c>
      <c r="AG3483" s="153" t="s">
        <v>47</v>
      </c>
      <c r="AH3483" s="154" t="s">
        <v>915</v>
      </c>
      <c r="AI3483" s="154" t="s">
        <v>915</v>
      </c>
      <c r="AJ3483" s="128" t="s">
        <v>915</v>
      </c>
    </row>
    <row r="3484" spans="1:43" s="2" customFormat="1" ht="25.5" x14ac:dyDescent="0.25">
      <c r="A3484" s="54" t="s">
        <v>79</v>
      </c>
      <c r="B3484" s="55" t="s">
        <v>48</v>
      </c>
      <c r="C3484" s="5" t="s">
        <v>47</v>
      </c>
      <c r="D3484" s="123" t="s">
        <v>915</v>
      </c>
      <c r="E3484" s="123" t="s">
        <v>915</v>
      </c>
      <c r="F3484" s="95" t="s">
        <v>775</v>
      </c>
      <c r="G3484" s="12" t="s">
        <v>11445</v>
      </c>
      <c r="H3484" s="12" t="s">
        <v>42</v>
      </c>
      <c r="I3484" s="8" t="s">
        <v>11446</v>
      </c>
      <c r="J3484" s="9" t="s">
        <v>108</v>
      </c>
      <c r="K3484" s="10" t="s">
        <v>11447</v>
      </c>
      <c r="L3484" s="10" t="s">
        <v>2273</v>
      </c>
      <c r="M3484" s="11" t="s">
        <v>47</v>
      </c>
      <c r="N3484" s="11" t="s">
        <v>46</v>
      </c>
      <c r="O3484" s="10">
        <v>0</v>
      </c>
      <c r="P3484" s="12">
        <v>84</v>
      </c>
      <c r="Q3484" s="55">
        <f t="shared" si="618"/>
        <v>8.3999999999999995E-3</v>
      </c>
      <c r="R3484" s="32" t="s">
        <v>47</v>
      </c>
      <c r="S3484" s="93" t="s">
        <v>46</v>
      </c>
      <c r="T3484" s="12" t="s">
        <v>47</v>
      </c>
      <c r="U3484" s="12" t="s">
        <v>47</v>
      </c>
      <c r="V3484" s="12" t="s">
        <v>46</v>
      </c>
      <c r="W3484" s="12" t="s">
        <v>44</v>
      </c>
      <c r="X3484" s="12" t="s">
        <v>855</v>
      </c>
      <c r="Y3484" s="10" t="s">
        <v>11447</v>
      </c>
      <c r="Z3484" s="10" t="s">
        <v>2273</v>
      </c>
      <c r="AA3484" s="12" t="s">
        <v>46</v>
      </c>
      <c r="AB3484" s="10">
        <v>0</v>
      </c>
      <c r="AC3484" s="12">
        <v>84</v>
      </c>
      <c r="AD3484" s="12">
        <f t="shared" ref="AD3484:AD3488" si="619">+AB3484+(AC3484/10000)</f>
        <v>8.3999999999999995E-3</v>
      </c>
      <c r="AE3484" s="12" t="s">
        <v>47</v>
      </c>
      <c r="AF3484" s="117" t="s">
        <v>47</v>
      </c>
      <c r="AG3484" s="153" t="s">
        <v>47</v>
      </c>
      <c r="AH3484" s="154" t="s">
        <v>915</v>
      </c>
      <c r="AI3484" s="154" t="s">
        <v>915</v>
      </c>
      <c r="AJ3484" s="128" t="s">
        <v>915</v>
      </c>
    </row>
    <row r="3485" spans="1:43" s="2" customFormat="1" ht="25.5" x14ac:dyDescent="0.25">
      <c r="A3485" s="54" t="s">
        <v>79</v>
      </c>
      <c r="B3485" s="55" t="s">
        <v>48</v>
      </c>
      <c r="C3485" s="5" t="s">
        <v>47</v>
      </c>
      <c r="D3485" s="123" t="s">
        <v>915</v>
      </c>
      <c r="E3485" s="123" t="s">
        <v>915</v>
      </c>
      <c r="F3485" s="95" t="s">
        <v>775</v>
      </c>
      <c r="G3485" s="12" t="s">
        <v>11448</v>
      </c>
      <c r="H3485" s="12" t="s">
        <v>42</v>
      </c>
      <c r="I3485" s="8" t="s">
        <v>11449</v>
      </c>
      <c r="J3485" s="9" t="s">
        <v>108</v>
      </c>
      <c r="K3485" s="10" t="s">
        <v>11450</v>
      </c>
      <c r="L3485" s="10" t="s">
        <v>11271</v>
      </c>
      <c r="M3485" s="11" t="s">
        <v>47</v>
      </c>
      <c r="N3485" s="11" t="s">
        <v>46</v>
      </c>
      <c r="O3485" s="10">
        <v>0</v>
      </c>
      <c r="P3485" s="12">
        <v>501</v>
      </c>
      <c r="Q3485" s="55">
        <f t="shared" si="618"/>
        <v>5.0099999999999999E-2</v>
      </c>
      <c r="R3485" s="32" t="s">
        <v>47</v>
      </c>
      <c r="S3485" s="93" t="s">
        <v>46</v>
      </c>
      <c r="T3485" s="12" t="s">
        <v>47</v>
      </c>
      <c r="U3485" s="12" t="s">
        <v>47</v>
      </c>
      <c r="V3485" s="12" t="s">
        <v>46</v>
      </c>
      <c r="W3485" s="12" t="s">
        <v>44</v>
      </c>
      <c r="X3485" s="12" t="s">
        <v>855</v>
      </c>
      <c r="Y3485" s="10" t="s">
        <v>11447</v>
      </c>
      <c r="Z3485" s="10" t="s">
        <v>2273</v>
      </c>
      <c r="AA3485" s="12" t="s">
        <v>46</v>
      </c>
      <c r="AB3485" s="10">
        <v>0</v>
      </c>
      <c r="AC3485" s="12">
        <v>501</v>
      </c>
      <c r="AD3485" s="12">
        <f t="shared" si="619"/>
        <v>5.0099999999999999E-2</v>
      </c>
      <c r="AE3485" s="12" t="s">
        <v>47</v>
      </c>
      <c r="AF3485" s="117" t="s">
        <v>47</v>
      </c>
      <c r="AG3485" s="153" t="s">
        <v>47</v>
      </c>
      <c r="AH3485" s="154" t="s">
        <v>915</v>
      </c>
      <c r="AI3485" s="154" t="s">
        <v>915</v>
      </c>
      <c r="AJ3485" s="128" t="s">
        <v>915</v>
      </c>
      <c r="AK3485" s="17"/>
      <c r="AL3485" s="17"/>
      <c r="AM3485" s="17"/>
      <c r="AN3485" s="17"/>
      <c r="AO3485" s="17"/>
      <c r="AP3485" s="17"/>
      <c r="AQ3485" s="17"/>
    </row>
    <row r="3486" spans="1:43" s="2" customFormat="1" ht="25.5" x14ac:dyDescent="0.25">
      <c r="A3486" s="54" t="s">
        <v>79</v>
      </c>
      <c r="B3486" s="55" t="s">
        <v>48</v>
      </c>
      <c r="C3486" s="5" t="s">
        <v>47</v>
      </c>
      <c r="D3486" s="123" t="s">
        <v>915</v>
      </c>
      <c r="E3486" s="123" t="s">
        <v>915</v>
      </c>
      <c r="F3486" s="95" t="s">
        <v>775</v>
      </c>
      <c r="G3486" s="12" t="s">
        <v>11451</v>
      </c>
      <c r="H3486" s="12" t="s">
        <v>42</v>
      </c>
      <c r="I3486" s="8" t="s">
        <v>11452</v>
      </c>
      <c r="J3486" s="9" t="s">
        <v>108</v>
      </c>
      <c r="K3486" s="10" t="s">
        <v>11453</v>
      </c>
      <c r="L3486" s="10" t="s">
        <v>521</v>
      </c>
      <c r="M3486" s="11" t="s">
        <v>47</v>
      </c>
      <c r="N3486" s="11" t="s">
        <v>46</v>
      </c>
      <c r="O3486" s="10">
        <v>0</v>
      </c>
      <c r="P3486" s="12">
        <v>1996</v>
      </c>
      <c r="Q3486" s="55">
        <f t="shared" si="618"/>
        <v>0.1996</v>
      </c>
      <c r="R3486" s="32" t="s">
        <v>47</v>
      </c>
      <c r="S3486" s="93" t="s">
        <v>46</v>
      </c>
      <c r="T3486" s="12" t="s">
        <v>47</v>
      </c>
      <c r="U3486" s="12" t="s">
        <v>47</v>
      </c>
      <c r="V3486" s="12" t="s">
        <v>46</v>
      </c>
      <c r="W3486" s="12" t="s">
        <v>44</v>
      </c>
      <c r="X3486" s="12" t="s">
        <v>288</v>
      </c>
      <c r="Y3486" s="10" t="s">
        <v>11453</v>
      </c>
      <c r="Z3486" s="10" t="s">
        <v>521</v>
      </c>
      <c r="AA3486" s="12" t="s">
        <v>46</v>
      </c>
      <c r="AB3486" s="10">
        <v>0</v>
      </c>
      <c r="AC3486" s="12">
        <v>1996</v>
      </c>
      <c r="AD3486" s="12">
        <f t="shared" si="619"/>
        <v>0.1996</v>
      </c>
      <c r="AE3486" s="12" t="s">
        <v>47</v>
      </c>
      <c r="AF3486" s="117" t="s">
        <v>47</v>
      </c>
      <c r="AG3486" s="153" t="s">
        <v>47</v>
      </c>
      <c r="AH3486" s="154" t="s">
        <v>915</v>
      </c>
      <c r="AI3486" s="154" t="s">
        <v>915</v>
      </c>
      <c r="AJ3486" s="128" t="s">
        <v>915</v>
      </c>
      <c r="AK3486" s="17"/>
      <c r="AL3486" s="17"/>
      <c r="AM3486" s="17"/>
      <c r="AN3486" s="17"/>
      <c r="AO3486" s="17"/>
      <c r="AP3486" s="17"/>
      <c r="AQ3486" s="17"/>
    </row>
    <row r="3487" spans="1:43" s="2" customFormat="1" ht="25.5" x14ac:dyDescent="0.25">
      <c r="A3487" s="54" t="s">
        <v>79</v>
      </c>
      <c r="B3487" s="55" t="s">
        <v>48</v>
      </c>
      <c r="C3487" s="5" t="s">
        <v>47</v>
      </c>
      <c r="D3487" s="123" t="s">
        <v>915</v>
      </c>
      <c r="E3487" s="123" t="s">
        <v>915</v>
      </c>
      <c r="F3487" s="95" t="s">
        <v>775</v>
      </c>
      <c r="G3487" s="12" t="s">
        <v>11454</v>
      </c>
      <c r="H3487" s="12" t="s">
        <v>42</v>
      </c>
      <c r="I3487" s="8" t="s">
        <v>11455</v>
      </c>
      <c r="J3487" s="9" t="s">
        <v>108</v>
      </c>
      <c r="K3487" s="10" t="s">
        <v>11456</v>
      </c>
      <c r="L3487" s="10" t="s">
        <v>521</v>
      </c>
      <c r="M3487" s="11" t="s">
        <v>47</v>
      </c>
      <c r="N3487" s="11" t="s">
        <v>46</v>
      </c>
      <c r="O3487" s="10">
        <v>0</v>
      </c>
      <c r="P3487" s="12">
        <v>207.2</v>
      </c>
      <c r="Q3487" s="55">
        <f t="shared" si="618"/>
        <v>2.0719999999999999E-2</v>
      </c>
      <c r="R3487" s="32" t="s">
        <v>47</v>
      </c>
      <c r="S3487" s="93" t="s">
        <v>46</v>
      </c>
      <c r="T3487" s="12" t="s">
        <v>47</v>
      </c>
      <c r="U3487" s="12" t="s">
        <v>47</v>
      </c>
      <c r="V3487" s="12" t="s">
        <v>46</v>
      </c>
      <c r="W3487" s="12" t="s">
        <v>44</v>
      </c>
      <c r="X3487" s="12" t="s">
        <v>855</v>
      </c>
      <c r="Y3487" s="10" t="s">
        <v>11456</v>
      </c>
      <c r="Z3487" s="10" t="s">
        <v>521</v>
      </c>
      <c r="AA3487" s="12" t="s">
        <v>46</v>
      </c>
      <c r="AB3487" s="10">
        <v>0</v>
      </c>
      <c r="AC3487" s="12">
        <v>207.2</v>
      </c>
      <c r="AD3487" s="12">
        <f t="shared" si="619"/>
        <v>2.0719999999999999E-2</v>
      </c>
      <c r="AE3487" s="12" t="s">
        <v>47</v>
      </c>
      <c r="AF3487" s="117" t="s">
        <v>47</v>
      </c>
      <c r="AG3487" s="153" t="s">
        <v>47</v>
      </c>
      <c r="AH3487" s="154" t="s">
        <v>915</v>
      </c>
      <c r="AI3487" s="154" t="s">
        <v>915</v>
      </c>
      <c r="AJ3487" s="128" t="s">
        <v>915</v>
      </c>
      <c r="AK3487" s="17"/>
      <c r="AL3487" s="17"/>
      <c r="AM3487" s="17"/>
      <c r="AN3487" s="17"/>
      <c r="AO3487" s="17"/>
      <c r="AP3487" s="17"/>
      <c r="AQ3487" s="17"/>
    </row>
    <row r="3488" spans="1:43" s="2" customFormat="1" ht="51" x14ac:dyDescent="0.25">
      <c r="A3488" s="54" t="s">
        <v>79</v>
      </c>
      <c r="B3488" s="55" t="s">
        <v>48</v>
      </c>
      <c r="C3488" s="5" t="s">
        <v>47</v>
      </c>
      <c r="D3488" s="5" t="s">
        <v>24742</v>
      </c>
      <c r="E3488" s="123" t="s">
        <v>915</v>
      </c>
      <c r="F3488" s="95" t="s">
        <v>775</v>
      </c>
      <c r="G3488" s="12" t="s">
        <v>11457</v>
      </c>
      <c r="H3488" s="12" t="s">
        <v>42</v>
      </c>
      <c r="I3488" s="8" t="s">
        <v>11458</v>
      </c>
      <c r="J3488" s="9" t="s">
        <v>108</v>
      </c>
      <c r="K3488" s="10" t="s">
        <v>11459</v>
      </c>
      <c r="L3488" s="10" t="s">
        <v>901</v>
      </c>
      <c r="M3488" s="11" t="s">
        <v>47</v>
      </c>
      <c r="N3488" s="11" t="s">
        <v>46</v>
      </c>
      <c r="O3488" s="10">
        <v>0</v>
      </c>
      <c r="P3488" s="12">
        <v>137.86000000000001</v>
      </c>
      <c r="Q3488" s="55">
        <f t="shared" si="618"/>
        <v>1.3786000000000001E-2</v>
      </c>
      <c r="R3488" s="32" t="s">
        <v>47</v>
      </c>
      <c r="S3488" s="93" t="s">
        <v>46</v>
      </c>
      <c r="T3488" s="12" t="s">
        <v>47</v>
      </c>
      <c r="U3488" s="12" t="s">
        <v>47</v>
      </c>
      <c r="V3488" s="12" t="s">
        <v>46</v>
      </c>
      <c r="W3488" s="12" t="s">
        <v>44</v>
      </c>
      <c r="X3488" s="12" t="s">
        <v>855</v>
      </c>
      <c r="Y3488" s="10" t="s">
        <v>11459</v>
      </c>
      <c r="Z3488" s="10" t="s">
        <v>901</v>
      </c>
      <c r="AA3488" s="12" t="s">
        <v>46</v>
      </c>
      <c r="AB3488" s="10">
        <v>0</v>
      </c>
      <c r="AC3488" s="12">
        <v>137.86000000000001</v>
      </c>
      <c r="AD3488" s="12">
        <f t="shared" si="619"/>
        <v>1.3786000000000001E-2</v>
      </c>
      <c r="AE3488" s="12" t="s">
        <v>47</v>
      </c>
      <c r="AF3488" s="117" t="s">
        <v>47</v>
      </c>
      <c r="AG3488" s="153" t="s">
        <v>47</v>
      </c>
      <c r="AH3488" s="154" t="s">
        <v>915</v>
      </c>
      <c r="AI3488" s="154" t="s">
        <v>915</v>
      </c>
      <c r="AJ3488" s="128" t="s">
        <v>915</v>
      </c>
      <c r="AK3488" s="17"/>
      <c r="AL3488" s="17"/>
      <c r="AM3488" s="17"/>
      <c r="AN3488" s="17"/>
      <c r="AO3488" s="17"/>
      <c r="AP3488" s="17"/>
      <c r="AQ3488" s="17"/>
    </row>
    <row r="3489" spans="1:43" s="2" customFormat="1" ht="25.5" x14ac:dyDescent="0.25">
      <c r="A3489" s="54" t="s">
        <v>79</v>
      </c>
      <c r="B3489" s="55" t="s">
        <v>48</v>
      </c>
      <c r="C3489" s="5" t="s">
        <v>47</v>
      </c>
      <c r="D3489" s="123" t="s">
        <v>915</v>
      </c>
      <c r="E3489" s="123" t="s">
        <v>915</v>
      </c>
      <c r="F3489" s="95" t="s">
        <v>775</v>
      </c>
      <c r="G3489" s="12" t="s">
        <v>11460</v>
      </c>
      <c r="H3489" s="12" t="s">
        <v>42</v>
      </c>
      <c r="I3489" s="8" t="s">
        <v>11461</v>
      </c>
      <c r="J3489" s="9" t="s">
        <v>108</v>
      </c>
      <c r="K3489" s="10" t="s">
        <v>11462</v>
      </c>
      <c r="L3489" s="10" t="s">
        <v>11271</v>
      </c>
      <c r="M3489" s="11" t="s">
        <v>47</v>
      </c>
      <c r="N3489" s="11" t="s">
        <v>46</v>
      </c>
      <c r="O3489" s="10">
        <v>0</v>
      </c>
      <c r="P3489" s="12">
        <v>720</v>
      </c>
      <c r="Q3489" s="55">
        <f t="shared" si="618"/>
        <v>7.1999999999999995E-2</v>
      </c>
      <c r="R3489" s="32" t="s">
        <v>47</v>
      </c>
      <c r="S3489" s="93" t="s">
        <v>46</v>
      </c>
      <c r="T3489" s="12" t="s">
        <v>47</v>
      </c>
      <c r="U3489" s="12" t="s">
        <v>47</v>
      </c>
      <c r="V3489" s="12" t="s">
        <v>46</v>
      </c>
      <c r="W3489" s="12" t="s">
        <v>44</v>
      </c>
      <c r="X3489" s="12" t="s">
        <v>288</v>
      </c>
      <c r="Y3489" s="10" t="s">
        <v>11462</v>
      </c>
      <c r="Z3489" s="10" t="s">
        <v>11271</v>
      </c>
      <c r="AA3489" s="12" t="s">
        <v>46</v>
      </c>
      <c r="AB3489" s="10">
        <v>0</v>
      </c>
      <c r="AC3489" s="12">
        <v>720</v>
      </c>
      <c r="AD3489" s="12">
        <f t="shared" ref="AD3489" si="620">+AB3489+(AC3489/10000)</f>
        <v>7.1999999999999995E-2</v>
      </c>
      <c r="AE3489" s="12" t="s">
        <v>47</v>
      </c>
      <c r="AF3489" s="117" t="s">
        <v>47</v>
      </c>
      <c r="AG3489" s="153" t="s">
        <v>47</v>
      </c>
      <c r="AH3489" s="154" t="s">
        <v>915</v>
      </c>
      <c r="AI3489" s="154" t="s">
        <v>915</v>
      </c>
      <c r="AJ3489" s="128" t="s">
        <v>915</v>
      </c>
      <c r="AK3489" s="17"/>
      <c r="AL3489" s="17"/>
      <c r="AM3489" s="17"/>
      <c r="AN3489" s="17"/>
      <c r="AO3489" s="17"/>
      <c r="AP3489" s="17"/>
      <c r="AQ3489" s="17"/>
    </row>
    <row r="3490" spans="1:43" s="2" customFormat="1" ht="25.5" x14ac:dyDescent="0.25">
      <c r="A3490" s="54" t="s">
        <v>79</v>
      </c>
      <c r="B3490" s="55" t="s">
        <v>48</v>
      </c>
      <c r="C3490" s="5" t="s">
        <v>47</v>
      </c>
      <c r="D3490" s="123" t="s">
        <v>915</v>
      </c>
      <c r="E3490" s="123" t="s">
        <v>915</v>
      </c>
      <c r="F3490" s="95" t="s">
        <v>775</v>
      </c>
      <c r="G3490" s="12" t="s">
        <v>11463</v>
      </c>
      <c r="H3490" s="12" t="s">
        <v>42</v>
      </c>
      <c r="I3490" s="8" t="s">
        <v>11464</v>
      </c>
      <c r="J3490" s="9" t="s">
        <v>779</v>
      </c>
      <c r="K3490" s="10" t="s">
        <v>11465</v>
      </c>
      <c r="L3490" s="10" t="s">
        <v>2369</v>
      </c>
      <c r="M3490" s="11" t="s">
        <v>47</v>
      </c>
      <c r="N3490" s="11" t="s">
        <v>47</v>
      </c>
      <c r="O3490" s="10">
        <v>0</v>
      </c>
      <c r="P3490" s="12">
        <v>0</v>
      </c>
      <c r="Q3490" s="55">
        <f t="shared" si="618"/>
        <v>0</v>
      </c>
      <c r="R3490" s="32" t="s">
        <v>47</v>
      </c>
      <c r="S3490" s="93" t="s">
        <v>46</v>
      </c>
      <c r="T3490" s="12" t="s">
        <v>47</v>
      </c>
      <c r="U3490" s="12" t="s">
        <v>47</v>
      </c>
      <c r="V3490" s="12" t="s">
        <v>46</v>
      </c>
      <c r="W3490" s="12" t="s">
        <v>44</v>
      </c>
      <c r="X3490" s="12" t="s">
        <v>855</v>
      </c>
      <c r="Y3490" s="10" t="s">
        <v>11465</v>
      </c>
      <c r="Z3490" s="10" t="s">
        <v>2369</v>
      </c>
      <c r="AA3490" s="12" t="s">
        <v>46</v>
      </c>
      <c r="AB3490" s="10">
        <v>0</v>
      </c>
      <c r="AC3490" s="12">
        <v>211.57</v>
      </c>
      <c r="AD3490" s="12">
        <f t="shared" ref="AD3490" si="621">+AB3490+(AC3490/10000)</f>
        <v>2.1156999999999999E-2</v>
      </c>
      <c r="AE3490" s="12" t="s">
        <v>47</v>
      </c>
      <c r="AF3490" s="117" t="s">
        <v>47</v>
      </c>
      <c r="AG3490" s="153" t="s">
        <v>47</v>
      </c>
      <c r="AH3490" s="154" t="s">
        <v>915</v>
      </c>
      <c r="AI3490" s="154" t="s">
        <v>915</v>
      </c>
      <c r="AJ3490" s="128" t="s">
        <v>915</v>
      </c>
    </row>
    <row r="3491" spans="1:43" s="17" customFormat="1" ht="25.5" x14ac:dyDescent="0.25">
      <c r="A3491" s="54" t="s">
        <v>79</v>
      </c>
      <c r="B3491" s="55" t="s">
        <v>48</v>
      </c>
      <c r="C3491" s="5" t="s">
        <v>47</v>
      </c>
      <c r="D3491" s="123" t="s">
        <v>915</v>
      </c>
      <c r="E3491" s="123" t="s">
        <v>915</v>
      </c>
      <c r="F3491" s="95" t="s">
        <v>775</v>
      </c>
      <c r="G3491" s="12" t="s">
        <v>11466</v>
      </c>
      <c r="H3491" s="12" t="s">
        <v>42</v>
      </c>
      <c r="I3491" s="8" t="s">
        <v>11467</v>
      </c>
      <c r="J3491" s="9" t="s">
        <v>108</v>
      </c>
      <c r="K3491" s="10" t="s">
        <v>11468</v>
      </c>
      <c r="L3491" s="10" t="s">
        <v>521</v>
      </c>
      <c r="M3491" s="11" t="s">
        <v>47</v>
      </c>
      <c r="N3491" s="11" t="s">
        <v>46</v>
      </c>
      <c r="O3491" s="10">
        <v>0</v>
      </c>
      <c r="P3491" s="12">
        <v>202</v>
      </c>
      <c r="Q3491" s="55">
        <f t="shared" si="618"/>
        <v>2.0199999999999999E-2</v>
      </c>
      <c r="R3491" s="32" t="s">
        <v>47</v>
      </c>
      <c r="S3491" s="93" t="s">
        <v>46</v>
      </c>
      <c r="T3491" s="12" t="s">
        <v>47</v>
      </c>
      <c r="U3491" s="12" t="s">
        <v>47</v>
      </c>
      <c r="V3491" s="12" t="s">
        <v>46</v>
      </c>
      <c r="W3491" s="12" t="s">
        <v>44</v>
      </c>
      <c r="X3491" s="12" t="s">
        <v>855</v>
      </c>
      <c r="Y3491" s="10" t="s">
        <v>11469</v>
      </c>
      <c r="Z3491" s="10" t="s">
        <v>11235</v>
      </c>
      <c r="AA3491" s="12" t="s">
        <v>46</v>
      </c>
      <c r="AB3491" s="10">
        <f t="shared" ref="AB3491:AC3493" si="622">O3491</f>
        <v>0</v>
      </c>
      <c r="AC3491" s="10">
        <f t="shared" si="622"/>
        <v>202</v>
      </c>
      <c r="AD3491" s="149">
        <f>+AB3491+(AC3491/10000)</f>
        <v>2.0199999999999999E-2</v>
      </c>
      <c r="AE3491" s="12" t="s">
        <v>47</v>
      </c>
      <c r="AF3491" s="117" t="s">
        <v>23727</v>
      </c>
      <c r="AG3491" s="153" t="s">
        <v>47</v>
      </c>
      <c r="AH3491" s="154" t="s">
        <v>915</v>
      </c>
      <c r="AI3491" s="154" t="s">
        <v>915</v>
      </c>
      <c r="AJ3491" s="128" t="s">
        <v>915</v>
      </c>
    </row>
    <row r="3492" spans="1:43" s="2" customFormat="1" ht="38.25" x14ac:dyDescent="0.25">
      <c r="A3492" s="54" t="s">
        <v>79</v>
      </c>
      <c r="B3492" s="55" t="s">
        <v>48</v>
      </c>
      <c r="C3492" s="5" t="s">
        <v>47</v>
      </c>
      <c r="D3492" s="5" t="s">
        <v>24743</v>
      </c>
      <c r="E3492" s="123" t="s">
        <v>915</v>
      </c>
      <c r="F3492" s="95" t="s">
        <v>775</v>
      </c>
      <c r="G3492" s="12" t="s">
        <v>11470</v>
      </c>
      <c r="H3492" s="12" t="s">
        <v>42</v>
      </c>
      <c r="I3492" s="8" t="s">
        <v>11471</v>
      </c>
      <c r="J3492" s="9" t="s">
        <v>108</v>
      </c>
      <c r="K3492" s="10" t="s">
        <v>11472</v>
      </c>
      <c r="L3492" s="10" t="s">
        <v>11473</v>
      </c>
      <c r="M3492" s="11" t="s">
        <v>47</v>
      </c>
      <c r="N3492" s="11" t="s">
        <v>46</v>
      </c>
      <c r="O3492" s="10">
        <v>0</v>
      </c>
      <c r="P3492" s="12">
        <v>144.19999999999999</v>
      </c>
      <c r="Q3492" s="55">
        <f t="shared" si="618"/>
        <v>1.4419999999999999E-2</v>
      </c>
      <c r="R3492" s="32" t="s">
        <v>47</v>
      </c>
      <c r="S3492" s="93" t="s">
        <v>46</v>
      </c>
      <c r="T3492" s="12" t="s">
        <v>47</v>
      </c>
      <c r="U3492" s="12" t="s">
        <v>47</v>
      </c>
      <c r="V3492" s="12" t="s">
        <v>47</v>
      </c>
      <c r="W3492" s="12" t="s">
        <v>44</v>
      </c>
      <c r="X3492" s="12" t="s">
        <v>855</v>
      </c>
      <c r="Y3492" s="10" t="s">
        <v>11474</v>
      </c>
      <c r="Z3492" s="10" t="s">
        <v>901</v>
      </c>
      <c r="AA3492" s="12" t="s">
        <v>46</v>
      </c>
      <c r="AB3492" s="10">
        <f t="shared" si="622"/>
        <v>0</v>
      </c>
      <c r="AC3492" s="10">
        <f t="shared" si="622"/>
        <v>144.19999999999999</v>
      </c>
      <c r="AD3492" s="12">
        <f t="shared" ref="AD3492:AD3497" si="623">+AB3492+(AC3492/10000)</f>
        <v>1.4419999999999999E-2</v>
      </c>
      <c r="AE3492" s="12" t="s">
        <v>47</v>
      </c>
      <c r="AF3492" s="117" t="s">
        <v>47</v>
      </c>
      <c r="AG3492" s="153" t="s">
        <v>47</v>
      </c>
      <c r="AH3492" s="154" t="s">
        <v>915</v>
      </c>
      <c r="AI3492" s="154" t="s">
        <v>915</v>
      </c>
      <c r="AJ3492" s="128" t="s">
        <v>915</v>
      </c>
    </row>
    <row r="3493" spans="1:43" s="17" customFormat="1" ht="38.25" x14ac:dyDescent="0.25">
      <c r="A3493" s="54" t="s">
        <v>79</v>
      </c>
      <c r="B3493" s="55" t="s">
        <v>48</v>
      </c>
      <c r="C3493" s="5" t="s">
        <v>47</v>
      </c>
      <c r="D3493" s="5" t="s">
        <v>24743</v>
      </c>
      <c r="E3493" s="123" t="s">
        <v>915</v>
      </c>
      <c r="F3493" s="95" t="s">
        <v>775</v>
      </c>
      <c r="G3493" s="12" t="s">
        <v>11475</v>
      </c>
      <c r="H3493" s="12" t="s">
        <v>42</v>
      </c>
      <c r="I3493" s="8" t="s">
        <v>11476</v>
      </c>
      <c r="J3493" s="9" t="s">
        <v>108</v>
      </c>
      <c r="K3493" s="10" t="s">
        <v>11472</v>
      </c>
      <c r="L3493" s="10" t="s">
        <v>11473</v>
      </c>
      <c r="M3493" s="11" t="s">
        <v>47</v>
      </c>
      <c r="N3493" s="11" t="s">
        <v>46</v>
      </c>
      <c r="O3493" s="10">
        <v>0</v>
      </c>
      <c r="P3493" s="12">
        <v>59</v>
      </c>
      <c r="Q3493" s="55">
        <f t="shared" si="618"/>
        <v>5.8999999999999999E-3</v>
      </c>
      <c r="R3493" s="32" t="s">
        <v>47</v>
      </c>
      <c r="S3493" s="93" t="s">
        <v>46</v>
      </c>
      <c r="T3493" s="12" t="s">
        <v>47</v>
      </c>
      <c r="U3493" s="12" t="s">
        <v>47</v>
      </c>
      <c r="V3493" s="12" t="s">
        <v>47</v>
      </c>
      <c r="W3493" s="12" t="s">
        <v>44</v>
      </c>
      <c r="X3493" s="12" t="s">
        <v>855</v>
      </c>
      <c r="Y3493" s="10" t="s">
        <v>11477</v>
      </c>
      <c r="Z3493" s="10" t="s">
        <v>901</v>
      </c>
      <c r="AA3493" s="12" t="s">
        <v>46</v>
      </c>
      <c r="AB3493" s="10">
        <f t="shared" si="622"/>
        <v>0</v>
      </c>
      <c r="AC3493" s="10">
        <f t="shared" si="622"/>
        <v>59</v>
      </c>
      <c r="AD3493" s="149">
        <f>+AB3493+(AC3493/10000)</f>
        <v>5.8999999999999999E-3</v>
      </c>
      <c r="AE3493" s="12" t="s">
        <v>47</v>
      </c>
      <c r="AF3493" s="117" t="s">
        <v>23727</v>
      </c>
      <c r="AG3493" s="153" t="s">
        <v>47</v>
      </c>
      <c r="AH3493" s="154" t="s">
        <v>915</v>
      </c>
      <c r="AI3493" s="154" t="s">
        <v>915</v>
      </c>
      <c r="AJ3493" s="128" t="s">
        <v>915</v>
      </c>
    </row>
    <row r="3494" spans="1:43" s="2" customFormat="1" ht="38.25" x14ac:dyDescent="0.25">
      <c r="A3494" s="54" t="s">
        <v>79</v>
      </c>
      <c r="B3494" s="55" t="s">
        <v>48</v>
      </c>
      <c r="C3494" s="5" t="s">
        <v>47</v>
      </c>
      <c r="D3494" s="5" t="s">
        <v>24743</v>
      </c>
      <c r="E3494" s="123" t="s">
        <v>915</v>
      </c>
      <c r="F3494" s="95" t="s">
        <v>775</v>
      </c>
      <c r="G3494" s="12" t="s">
        <v>11478</v>
      </c>
      <c r="H3494" s="12" t="s">
        <v>42</v>
      </c>
      <c r="I3494" s="8" t="s">
        <v>11479</v>
      </c>
      <c r="J3494" s="9" t="s">
        <v>108</v>
      </c>
      <c r="K3494" s="10" t="s">
        <v>11472</v>
      </c>
      <c r="L3494" s="10" t="s">
        <v>11473</v>
      </c>
      <c r="M3494" s="11" t="s">
        <v>47</v>
      </c>
      <c r="N3494" s="11" t="s">
        <v>46</v>
      </c>
      <c r="O3494" s="10">
        <v>0</v>
      </c>
      <c r="P3494" s="12">
        <v>48</v>
      </c>
      <c r="Q3494" s="55">
        <f t="shared" si="618"/>
        <v>4.7999999999999996E-3</v>
      </c>
      <c r="R3494" s="32" t="s">
        <v>47</v>
      </c>
      <c r="S3494" s="93" t="s">
        <v>46</v>
      </c>
      <c r="T3494" s="12" t="s">
        <v>47</v>
      </c>
      <c r="U3494" s="12" t="s">
        <v>47</v>
      </c>
      <c r="V3494" s="12" t="s">
        <v>46</v>
      </c>
      <c r="W3494" s="12" t="s">
        <v>44</v>
      </c>
      <c r="X3494" s="12" t="s">
        <v>855</v>
      </c>
      <c r="Y3494" s="10" t="s">
        <v>11472</v>
      </c>
      <c r="Z3494" s="10" t="s">
        <v>11473</v>
      </c>
      <c r="AA3494" s="12" t="s">
        <v>46</v>
      </c>
      <c r="AB3494" s="10">
        <v>0</v>
      </c>
      <c r="AC3494" s="12">
        <v>48</v>
      </c>
      <c r="AD3494" s="12">
        <f t="shared" si="623"/>
        <v>4.7999999999999996E-3</v>
      </c>
      <c r="AE3494" s="12" t="s">
        <v>47</v>
      </c>
      <c r="AF3494" s="117" t="s">
        <v>47</v>
      </c>
      <c r="AG3494" s="153" t="s">
        <v>47</v>
      </c>
      <c r="AH3494" s="154" t="s">
        <v>915</v>
      </c>
      <c r="AI3494" s="154" t="s">
        <v>915</v>
      </c>
      <c r="AJ3494" s="128" t="s">
        <v>915</v>
      </c>
    </row>
    <row r="3495" spans="1:43" s="2" customFormat="1" ht="38.25" x14ac:dyDescent="0.25">
      <c r="A3495" s="54" t="s">
        <v>79</v>
      </c>
      <c r="B3495" s="55" t="s">
        <v>48</v>
      </c>
      <c r="C3495" s="5" t="s">
        <v>47</v>
      </c>
      <c r="D3495" s="5" t="s">
        <v>24743</v>
      </c>
      <c r="E3495" s="123" t="s">
        <v>915</v>
      </c>
      <c r="F3495" s="95" t="s">
        <v>775</v>
      </c>
      <c r="G3495" s="12" t="s">
        <v>11480</v>
      </c>
      <c r="H3495" s="12" t="s">
        <v>42</v>
      </c>
      <c r="I3495" s="8" t="s">
        <v>11481</v>
      </c>
      <c r="J3495" s="9" t="s">
        <v>108</v>
      </c>
      <c r="K3495" s="10" t="s">
        <v>11472</v>
      </c>
      <c r="L3495" s="10" t="s">
        <v>11473</v>
      </c>
      <c r="M3495" s="11" t="s">
        <v>47</v>
      </c>
      <c r="N3495" s="11" t="s">
        <v>46</v>
      </c>
      <c r="O3495" s="10">
        <v>0</v>
      </c>
      <c r="P3495" s="12">
        <v>180.15</v>
      </c>
      <c r="Q3495" s="55">
        <f t="shared" si="618"/>
        <v>1.8015E-2</v>
      </c>
      <c r="R3495" s="32" t="s">
        <v>47</v>
      </c>
      <c r="S3495" s="93" t="s">
        <v>46</v>
      </c>
      <c r="T3495" s="12" t="s">
        <v>47</v>
      </c>
      <c r="U3495" s="12" t="s">
        <v>47</v>
      </c>
      <c r="V3495" s="12" t="s">
        <v>46</v>
      </c>
      <c r="W3495" s="12" t="s">
        <v>44</v>
      </c>
      <c r="X3495" s="12" t="s">
        <v>855</v>
      </c>
      <c r="Y3495" s="10" t="s">
        <v>11472</v>
      </c>
      <c r="Z3495" s="10" t="s">
        <v>11473</v>
      </c>
      <c r="AA3495" s="12" t="s">
        <v>46</v>
      </c>
      <c r="AB3495" s="10">
        <v>0</v>
      </c>
      <c r="AC3495" s="12">
        <v>180.15</v>
      </c>
      <c r="AD3495" s="12">
        <f t="shared" si="623"/>
        <v>1.8015E-2</v>
      </c>
      <c r="AE3495" s="12" t="s">
        <v>47</v>
      </c>
      <c r="AF3495" s="117" t="s">
        <v>47</v>
      </c>
      <c r="AG3495" s="153" t="s">
        <v>47</v>
      </c>
      <c r="AH3495" s="154" t="s">
        <v>915</v>
      </c>
      <c r="AI3495" s="154" t="s">
        <v>915</v>
      </c>
      <c r="AJ3495" s="128" t="s">
        <v>915</v>
      </c>
    </row>
    <row r="3496" spans="1:43" s="17" customFormat="1" ht="38.25" x14ac:dyDescent="0.25">
      <c r="A3496" s="54" t="s">
        <v>79</v>
      </c>
      <c r="B3496" s="55" t="s">
        <v>48</v>
      </c>
      <c r="C3496" s="5" t="s">
        <v>47</v>
      </c>
      <c r="D3496" s="5" t="s">
        <v>24743</v>
      </c>
      <c r="E3496" s="123" t="s">
        <v>915</v>
      </c>
      <c r="F3496" s="95" t="s">
        <v>775</v>
      </c>
      <c r="G3496" s="12" t="s">
        <v>11482</v>
      </c>
      <c r="H3496" s="12" t="s">
        <v>42</v>
      </c>
      <c r="I3496" s="8" t="s">
        <v>11483</v>
      </c>
      <c r="J3496" s="9" t="s">
        <v>108</v>
      </c>
      <c r="K3496" s="10" t="s">
        <v>11472</v>
      </c>
      <c r="L3496" s="10" t="s">
        <v>11473</v>
      </c>
      <c r="M3496" s="11" t="s">
        <v>47</v>
      </c>
      <c r="N3496" s="11" t="s">
        <v>46</v>
      </c>
      <c r="O3496" s="10">
        <v>0</v>
      </c>
      <c r="P3496" s="12">
        <v>86.77</v>
      </c>
      <c r="Q3496" s="55">
        <f t="shared" si="618"/>
        <v>8.6769999999999989E-3</v>
      </c>
      <c r="R3496" s="32" t="s">
        <v>47</v>
      </c>
      <c r="S3496" s="93" t="s">
        <v>46</v>
      </c>
      <c r="T3496" s="12" t="s">
        <v>47</v>
      </c>
      <c r="U3496" s="12" t="s">
        <v>47</v>
      </c>
      <c r="V3496" s="12" t="s">
        <v>46</v>
      </c>
      <c r="W3496" s="12" t="s">
        <v>44</v>
      </c>
      <c r="X3496" s="12" t="s">
        <v>855</v>
      </c>
      <c r="Y3496" s="10" t="s">
        <v>11484</v>
      </c>
      <c r="Z3496" s="10" t="s">
        <v>11485</v>
      </c>
      <c r="AA3496" s="12" t="s">
        <v>46</v>
      </c>
      <c r="AB3496" s="10">
        <f>O3496</f>
        <v>0</v>
      </c>
      <c r="AC3496" s="10">
        <f>P3496</f>
        <v>86.77</v>
      </c>
      <c r="AD3496" s="149">
        <f t="shared" si="623"/>
        <v>8.6769999999999989E-3</v>
      </c>
      <c r="AE3496" s="12" t="s">
        <v>47</v>
      </c>
      <c r="AF3496" s="117" t="s">
        <v>23727</v>
      </c>
      <c r="AG3496" s="153" t="s">
        <v>47</v>
      </c>
      <c r="AH3496" s="154" t="s">
        <v>915</v>
      </c>
      <c r="AI3496" s="154" t="s">
        <v>915</v>
      </c>
      <c r="AJ3496" s="128" t="s">
        <v>915</v>
      </c>
    </row>
    <row r="3497" spans="1:43" s="17" customFormat="1" ht="38.25" x14ac:dyDescent="0.25">
      <c r="A3497" s="54" t="s">
        <v>79</v>
      </c>
      <c r="B3497" s="55" t="s">
        <v>48</v>
      </c>
      <c r="C3497" s="5" t="s">
        <v>47</v>
      </c>
      <c r="D3497" s="5" t="s">
        <v>24743</v>
      </c>
      <c r="E3497" s="123" t="s">
        <v>915</v>
      </c>
      <c r="F3497" s="95" t="s">
        <v>775</v>
      </c>
      <c r="G3497" s="12" t="s">
        <v>11486</v>
      </c>
      <c r="H3497" s="12" t="s">
        <v>42</v>
      </c>
      <c r="I3497" s="8" t="s">
        <v>11487</v>
      </c>
      <c r="J3497" s="9" t="s">
        <v>108</v>
      </c>
      <c r="K3497" s="10" t="s">
        <v>11472</v>
      </c>
      <c r="L3497" s="10" t="s">
        <v>11473</v>
      </c>
      <c r="M3497" s="11" t="s">
        <v>47</v>
      </c>
      <c r="N3497" s="11" t="s">
        <v>46</v>
      </c>
      <c r="O3497" s="10">
        <v>0</v>
      </c>
      <c r="P3497" s="12">
        <v>54</v>
      </c>
      <c r="Q3497" s="55">
        <f t="shared" si="618"/>
        <v>5.4000000000000003E-3</v>
      </c>
      <c r="R3497" s="32" t="s">
        <v>47</v>
      </c>
      <c r="S3497" s="93" t="s">
        <v>46</v>
      </c>
      <c r="T3497" s="12" t="s">
        <v>47</v>
      </c>
      <c r="U3497" s="12" t="s">
        <v>47</v>
      </c>
      <c r="V3497" s="12" t="s">
        <v>46</v>
      </c>
      <c r="W3497" s="12" t="s">
        <v>44</v>
      </c>
      <c r="X3497" s="12" t="s">
        <v>855</v>
      </c>
      <c r="Y3497" s="10" t="s">
        <v>11488</v>
      </c>
      <c r="Z3497" s="10" t="s">
        <v>11489</v>
      </c>
      <c r="AA3497" s="12" t="s">
        <v>46</v>
      </c>
      <c r="AB3497" s="10">
        <f>O3497</f>
        <v>0</v>
      </c>
      <c r="AC3497" s="10">
        <f>P3497</f>
        <v>54</v>
      </c>
      <c r="AD3497" s="149">
        <f t="shared" si="623"/>
        <v>5.4000000000000003E-3</v>
      </c>
      <c r="AE3497" s="12" t="s">
        <v>47</v>
      </c>
      <c r="AF3497" s="117" t="s">
        <v>23727</v>
      </c>
      <c r="AG3497" s="153" t="s">
        <v>47</v>
      </c>
      <c r="AH3497" s="154" t="s">
        <v>915</v>
      </c>
      <c r="AI3497" s="154" t="s">
        <v>915</v>
      </c>
      <c r="AJ3497" s="128" t="s">
        <v>915</v>
      </c>
    </row>
    <row r="3498" spans="1:43" s="2" customFormat="1" ht="38.25" hidden="1" x14ac:dyDescent="0.2">
      <c r="A3498" s="54" t="s">
        <v>79</v>
      </c>
      <c r="B3498" s="55" t="s">
        <v>39</v>
      </c>
      <c r="C3498" s="5"/>
      <c r="D3498" s="5"/>
      <c r="E3498" s="32"/>
      <c r="F3498" s="95" t="s">
        <v>775</v>
      </c>
      <c r="G3498" s="12" t="s">
        <v>11490</v>
      </c>
      <c r="H3498" s="12" t="s">
        <v>42</v>
      </c>
      <c r="I3498" s="8" t="s">
        <v>11491</v>
      </c>
      <c r="J3498" s="9" t="s">
        <v>108</v>
      </c>
      <c r="K3498" s="10" t="s">
        <v>11472</v>
      </c>
      <c r="L3498" s="10" t="s">
        <v>11473</v>
      </c>
      <c r="M3498" s="11" t="s">
        <v>47</v>
      </c>
      <c r="N3498" s="11" t="s">
        <v>46</v>
      </c>
      <c r="O3498" s="10">
        <v>0</v>
      </c>
      <c r="P3498" s="12">
        <v>84</v>
      </c>
      <c r="Q3498" s="55">
        <f t="shared" si="618"/>
        <v>8.3999999999999995E-3</v>
      </c>
      <c r="R3498" s="32" t="s">
        <v>47</v>
      </c>
      <c r="S3498" s="93" t="s">
        <v>46</v>
      </c>
      <c r="T3498" s="12" t="s">
        <v>47</v>
      </c>
      <c r="U3498" s="12" t="s">
        <v>47</v>
      </c>
      <c r="V3498" s="12" t="s">
        <v>46</v>
      </c>
      <c r="W3498" s="12" t="s">
        <v>44</v>
      </c>
      <c r="X3498" s="12" t="s">
        <v>855</v>
      </c>
      <c r="Y3498" s="10" t="s">
        <v>11472</v>
      </c>
      <c r="Z3498" s="10" t="s">
        <v>11473</v>
      </c>
      <c r="AA3498" s="12" t="s">
        <v>46</v>
      </c>
      <c r="AB3498" s="10">
        <v>0</v>
      </c>
      <c r="AC3498" s="12">
        <v>84</v>
      </c>
      <c r="AD3498" s="12">
        <f t="shared" ref="AD3498:AD3501" si="624">+AB3498+(AC3498/10000)</f>
        <v>8.3999999999999995E-3</v>
      </c>
      <c r="AE3498" s="12" t="s">
        <v>47</v>
      </c>
      <c r="AF3498" s="117" t="s">
        <v>47</v>
      </c>
      <c r="AG3498" s="33"/>
      <c r="AH3498" s="5"/>
      <c r="AI3498" s="5"/>
      <c r="AJ3498" s="32"/>
    </row>
    <row r="3499" spans="1:43" s="2" customFormat="1" ht="38.25" hidden="1" x14ac:dyDescent="0.2">
      <c r="A3499" s="54" t="s">
        <v>79</v>
      </c>
      <c r="B3499" s="55" t="s">
        <v>39</v>
      </c>
      <c r="C3499" s="5"/>
      <c r="D3499" s="5"/>
      <c r="E3499" s="32"/>
      <c r="F3499" s="95" t="s">
        <v>775</v>
      </c>
      <c r="G3499" s="12" t="s">
        <v>11492</v>
      </c>
      <c r="H3499" s="12" t="s">
        <v>42</v>
      </c>
      <c r="I3499" s="8" t="s">
        <v>11493</v>
      </c>
      <c r="J3499" s="9" t="s">
        <v>108</v>
      </c>
      <c r="K3499" s="10" t="s">
        <v>11472</v>
      </c>
      <c r="L3499" s="10" t="s">
        <v>11473</v>
      </c>
      <c r="M3499" s="11" t="s">
        <v>47</v>
      </c>
      <c r="N3499" s="11" t="s">
        <v>46</v>
      </c>
      <c r="O3499" s="10">
        <v>0</v>
      </c>
      <c r="P3499" s="12">
        <v>84</v>
      </c>
      <c r="Q3499" s="55">
        <f t="shared" si="618"/>
        <v>8.3999999999999995E-3</v>
      </c>
      <c r="R3499" s="32" t="s">
        <v>47</v>
      </c>
      <c r="S3499" s="93" t="s">
        <v>46</v>
      </c>
      <c r="T3499" s="12" t="s">
        <v>47</v>
      </c>
      <c r="U3499" s="12" t="s">
        <v>47</v>
      </c>
      <c r="V3499" s="12" t="s">
        <v>46</v>
      </c>
      <c r="W3499" s="12" t="s">
        <v>44</v>
      </c>
      <c r="X3499" s="12" t="s">
        <v>855</v>
      </c>
      <c r="Y3499" s="10" t="s">
        <v>11472</v>
      </c>
      <c r="Z3499" s="10" t="s">
        <v>11473</v>
      </c>
      <c r="AA3499" s="12" t="s">
        <v>46</v>
      </c>
      <c r="AB3499" s="10">
        <v>0</v>
      </c>
      <c r="AC3499" s="12">
        <v>84</v>
      </c>
      <c r="AD3499" s="12">
        <f t="shared" si="624"/>
        <v>8.3999999999999995E-3</v>
      </c>
      <c r="AE3499" s="12" t="s">
        <v>47</v>
      </c>
      <c r="AF3499" s="117" t="s">
        <v>47</v>
      </c>
      <c r="AG3499" s="33"/>
      <c r="AH3499" s="5"/>
      <c r="AI3499" s="5"/>
      <c r="AJ3499" s="32"/>
    </row>
    <row r="3500" spans="1:43" s="17" customFormat="1" ht="38.25" x14ac:dyDescent="0.25">
      <c r="A3500" s="54" t="s">
        <v>79</v>
      </c>
      <c r="B3500" s="55" t="s">
        <v>48</v>
      </c>
      <c r="C3500" s="5" t="s">
        <v>47</v>
      </c>
      <c r="D3500" s="5" t="s">
        <v>24743</v>
      </c>
      <c r="E3500" s="32" t="s">
        <v>24744</v>
      </c>
      <c r="F3500" s="95" t="s">
        <v>775</v>
      </c>
      <c r="G3500" s="12" t="s">
        <v>11494</v>
      </c>
      <c r="H3500" s="12" t="s">
        <v>42</v>
      </c>
      <c r="I3500" s="8" t="s">
        <v>11495</v>
      </c>
      <c r="J3500" s="9" t="s">
        <v>108</v>
      </c>
      <c r="K3500" s="10" t="s">
        <v>11472</v>
      </c>
      <c r="L3500" s="10" t="s">
        <v>11473</v>
      </c>
      <c r="M3500" s="11" t="s">
        <v>47</v>
      </c>
      <c r="N3500" s="11" t="s">
        <v>46</v>
      </c>
      <c r="O3500" s="10">
        <v>0</v>
      </c>
      <c r="P3500" s="12">
        <v>886.98</v>
      </c>
      <c r="Q3500" s="55">
        <f t="shared" si="618"/>
        <v>8.8697999999999999E-2</v>
      </c>
      <c r="R3500" s="32" t="s">
        <v>47</v>
      </c>
      <c r="S3500" s="93" t="s">
        <v>46</v>
      </c>
      <c r="T3500" s="12" t="s">
        <v>47</v>
      </c>
      <c r="U3500" s="12" t="s">
        <v>47</v>
      </c>
      <c r="V3500" s="12" t="s">
        <v>46</v>
      </c>
      <c r="W3500" s="12" t="s">
        <v>44</v>
      </c>
      <c r="X3500" s="12" t="s">
        <v>855</v>
      </c>
      <c r="Y3500" s="10" t="s">
        <v>11496</v>
      </c>
      <c r="Z3500" s="10" t="s">
        <v>901</v>
      </c>
      <c r="AA3500" s="12" t="s">
        <v>46</v>
      </c>
      <c r="AB3500" s="10">
        <f>O3500</f>
        <v>0</v>
      </c>
      <c r="AC3500" s="10">
        <f>P3500</f>
        <v>886.98</v>
      </c>
      <c r="AD3500" s="149">
        <f t="shared" si="624"/>
        <v>8.8697999999999999E-2</v>
      </c>
      <c r="AE3500" s="12" t="s">
        <v>47</v>
      </c>
      <c r="AF3500" s="117" t="s">
        <v>23727</v>
      </c>
      <c r="AG3500" s="153" t="s">
        <v>47</v>
      </c>
      <c r="AH3500" s="154" t="s">
        <v>915</v>
      </c>
      <c r="AI3500" s="154" t="s">
        <v>915</v>
      </c>
      <c r="AJ3500" s="128" t="s">
        <v>915</v>
      </c>
    </row>
    <row r="3501" spans="1:43" s="17" customFormat="1" ht="25.5" x14ac:dyDescent="0.25">
      <c r="A3501" s="54" t="s">
        <v>79</v>
      </c>
      <c r="B3501" s="55" t="s">
        <v>48</v>
      </c>
      <c r="C3501" s="5" t="s">
        <v>47</v>
      </c>
      <c r="D3501" s="123" t="s">
        <v>915</v>
      </c>
      <c r="E3501" s="123" t="s">
        <v>915</v>
      </c>
      <c r="F3501" s="95" t="s">
        <v>775</v>
      </c>
      <c r="G3501" s="12" t="s">
        <v>11497</v>
      </c>
      <c r="H3501" s="12" t="s">
        <v>42</v>
      </c>
      <c r="I3501" s="8" t="s">
        <v>11498</v>
      </c>
      <c r="J3501" s="9" t="s">
        <v>108</v>
      </c>
      <c r="K3501" s="10" t="s">
        <v>11499</v>
      </c>
      <c r="L3501" s="10" t="s">
        <v>2273</v>
      </c>
      <c r="M3501" s="11" t="s">
        <v>47</v>
      </c>
      <c r="N3501" s="11" t="s">
        <v>46</v>
      </c>
      <c r="O3501" s="10">
        <v>0</v>
      </c>
      <c r="P3501" s="12">
        <v>117</v>
      </c>
      <c r="Q3501" s="55">
        <f t="shared" si="618"/>
        <v>1.17E-2</v>
      </c>
      <c r="R3501" s="32" t="s">
        <v>47</v>
      </c>
      <c r="S3501" s="93" t="s">
        <v>46</v>
      </c>
      <c r="T3501" s="12" t="s">
        <v>47</v>
      </c>
      <c r="U3501" s="12" t="s">
        <v>47</v>
      </c>
      <c r="V3501" s="12" t="s">
        <v>46</v>
      </c>
      <c r="W3501" s="12" t="s">
        <v>44</v>
      </c>
      <c r="X3501" s="12" t="s">
        <v>855</v>
      </c>
      <c r="Y3501" s="10" t="s">
        <v>11500</v>
      </c>
      <c r="Z3501" s="10" t="s">
        <v>901</v>
      </c>
      <c r="AA3501" s="12" t="s">
        <v>46</v>
      </c>
      <c r="AB3501" s="10">
        <f>O3501</f>
        <v>0</v>
      </c>
      <c r="AC3501" s="10">
        <f>P3501</f>
        <v>117</v>
      </c>
      <c r="AD3501" s="149">
        <f t="shared" si="624"/>
        <v>1.17E-2</v>
      </c>
      <c r="AE3501" s="12" t="s">
        <v>47</v>
      </c>
      <c r="AF3501" s="117" t="s">
        <v>23727</v>
      </c>
      <c r="AG3501" s="153" t="s">
        <v>47</v>
      </c>
      <c r="AH3501" s="154" t="s">
        <v>915</v>
      </c>
      <c r="AI3501" s="154" t="s">
        <v>915</v>
      </c>
      <c r="AJ3501" s="128" t="s">
        <v>915</v>
      </c>
    </row>
    <row r="3502" spans="1:43" s="2" customFormat="1" ht="25.5" x14ac:dyDescent="0.25">
      <c r="A3502" s="54" t="s">
        <v>79</v>
      </c>
      <c r="B3502" s="55" t="s">
        <v>48</v>
      </c>
      <c r="C3502" s="5" t="s">
        <v>47</v>
      </c>
      <c r="D3502" s="123" t="s">
        <v>915</v>
      </c>
      <c r="E3502" s="123" t="s">
        <v>915</v>
      </c>
      <c r="F3502" s="95" t="s">
        <v>775</v>
      </c>
      <c r="G3502" s="12" t="s">
        <v>11501</v>
      </c>
      <c r="H3502" s="12" t="s">
        <v>42</v>
      </c>
      <c r="I3502" s="8" t="s">
        <v>11502</v>
      </c>
      <c r="J3502" s="9" t="s">
        <v>779</v>
      </c>
      <c r="K3502" s="10" t="s">
        <v>11503</v>
      </c>
      <c r="L3502" s="10" t="s">
        <v>2369</v>
      </c>
      <c r="M3502" s="11" t="s">
        <v>47</v>
      </c>
      <c r="N3502" s="11" t="s">
        <v>47</v>
      </c>
      <c r="O3502" s="10">
        <v>0</v>
      </c>
      <c r="P3502" s="12">
        <v>0</v>
      </c>
      <c r="Q3502" s="55">
        <f t="shared" si="618"/>
        <v>0</v>
      </c>
      <c r="R3502" s="32" t="s">
        <v>47</v>
      </c>
      <c r="S3502" s="93" t="s">
        <v>46</v>
      </c>
      <c r="T3502" s="12" t="s">
        <v>47</v>
      </c>
      <c r="U3502" s="12" t="s">
        <v>47</v>
      </c>
      <c r="V3502" s="12" t="s">
        <v>46</v>
      </c>
      <c r="W3502" s="12" t="s">
        <v>44</v>
      </c>
      <c r="X3502" s="12" t="s">
        <v>855</v>
      </c>
      <c r="Y3502" s="10" t="s">
        <v>11503</v>
      </c>
      <c r="Z3502" s="10" t="s">
        <v>2369</v>
      </c>
      <c r="AA3502" s="12" t="s">
        <v>46</v>
      </c>
      <c r="AB3502" s="10">
        <v>0</v>
      </c>
      <c r="AC3502" s="122">
        <v>116.8</v>
      </c>
      <c r="AD3502" s="12">
        <f t="shared" ref="AD3502:AD3505" si="625">+AB3502+(AC3502/10000)</f>
        <v>1.1679999999999999E-2</v>
      </c>
      <c r="AE3502" s="12" t="s">
        <v>47</v>
      </c>
      <c r="AF3502" s="117" t="s">
        <v>47</v>
      </c>
      <c r="AG3502" s="153" t="s">
        <v>47</v>
      </c>
      <c r="AH3502" s="154" t="s">
        <v>915</v>
      </c>
      <c r="AI3502" s="154" t="s">
        <v>915</v>
      </c>
      <c r="AJ3502" s="128" t="s">
        <v>915</v>
      </c>
    </row>
    <row r="3503" spans="1:43" s="2" customFormat="1" ht="38.25" x14ac:dyDescent="0.25">
      <c r="A3503" s="54" t="s">
        <v>79</v>
      </c>
      <c r="B3503" s="55" t="s">
        <v>48</v>
      </c>
      <c r="C3503" s="5" t="s">
        <v>47</v>
      </c>
      <c r="D3503" s="246" t="s">
        <v>24745</v>
      </c>
      <c r="E3503" s="123" t="s">
        <v>915</v>
      </c>
      <c r="F3503" s="95" t="s">
        <v>775</v>
      </c>
      <c r="G3503" s="12" t="s">
        <v>11504</v>
      </c>
      <c r="H3503" s="12" t="s">
        <v>42</v>
      </c>
      <c r="I3503" s="8" t="s">
        <v>11505</v>
      </c>
      <c r="J3503" s="9" t="s">
        <v>108</v>
      </c>
      <c r="K3503" s="10" t="s">
        <v>11506</v>
      </c>
      <c r="L3503" s="10" t="s">
        <v>901</v>
      </c>
      <c r="M3503" s="11" t="s">
        <v>47</v>
      </c>
      <c r="N3503" s="11" t="s">
        <v>46</v>
      </c>
      <c r="O3503" s="10">
        <v>0</v>
      </c>
      <c r="P3503" s="12">
        <v>114.4</v>
      </c>
      <c r="Q3503" s="55">
        <f t="shared" si="618"/>
        <v>1.1440000000000001E-2</v>
      </c>
      <c r="R3503" s="32" t="s">
        <v>47</v>
      </c>
      <c r="S3503" s="93" t="s">
        <v>46</v>
      </c>
      <c r="T3503" s="12" t="s">
        <v>47</v>
      </c>
      <c r="U3503" s="12" t="s">
        <v>47</v>
      </c>
      <c r="V3503" s="12" t="s">
        <v>46</v>
      </c>
      <c r="W3503" s="12" t="s">
        <v>44</v>
      </c>
      <c r="X3503" s="12" t="s">
        <v>855</v>
      </c>
      <c r="Y3503" s="10" t="s">
        <v>11506</v>
      </c>
      <c r="Z3503" s="10" t="s">
        <v>901</v>
      </c>
      <c r="AA3503" s="12" t="s">
        <v>46</v>
      </c>
      <c r="AB3503" s="10">
        <v>0</v>
      </c>
      <c r="AC3503" s="12">
        <v>114.4</v>
      </c>
      <c r="AD3503" s="12">
        <f t="shared" si="625"/>
        <v>1.1440000000000001E-2</v>
      </c>
      <c r="AE3503" s="12" t="s">
        <v>47</v>
      </c>
      <c r="AF3503" s="117" t="s">
        <v>47</v>
      </c>
      <c r="AG3503" s="153" t="s">
        <v>47</v>
      </c>
      <c r="AH3503" s="154" t="s">
        <v>915</v>
      </c>
      <c r="AI3503" s="154" t="s">
        <v>915</v>
      </c>
      <c r="AJ3503" s="128" t="s">
        <v>915</v>
      </c>
    </row>
    <row r="3504" spans="1:43" s="2" customFormat="1" ht="25.5" x14ac:dyDescent="0.25">
      <c r="A3504" s="54" t="s">
        <v>79</v>
      </c>
      <c r="B3504" s="55" t="s">
        <v>48</v>
      </c>
      <c r="C3504" s="5" t="s">
        <v>47</v>
      </c>
      <c r="D3504" s="123" t="s">
        <v>915</v>
      </c>
      <c r="E3504" s="123" t="s">
        <v>915</v>
      </c>
      <c r="F3504" s="95" t="s">
        <v>775</v>
      </c>
      <c r="G3504" s="12" t="s">
        <v>11507</v>
      </c>
      <c r="H3504" s="12" t="s">
        <v>42</v>
      </c>
      <c r="I3504" s="8" t="s">
        <v>11508</v>
      </c>
      <c r="J3504" s="9" t="s">
        <v>108</v>
      </c>
      <c r="K3504" s="10" t="s">
        <v>11509</v>
      </c>
      <c r="L3504" s="10" t="s">
        <v>521</v>
      </c>
      <c r="M3504" s="11" t="s">
        <v>47</v>
      </c>
      <c r="N3504" s="11" t="s">
        <v>46</v>
      </c>
      <c r="O3504" s="10">
        <v>0</v>
      </c>
      <c r="P3504" s="12">
        <v>1464</v>
      </c>
      <c r="Q3504" s="55">
        <f t="shared" si="618"/>
        <v>0.1464</v>
      </c>
      <c r="R3504" s="32" t="s">
        <v>47</v>
      </c>
      <c r="S3504" s="93" t="s">
        <v>46</v>
      </c>
      <c r="T3504" s="12" t="s">
        <v>47</v>
      </c>
      <c r="U3504" s="12" t="s">
        <v>47</v>
      </c>
      <c r="V3504" s="12" t="s">
        <v>46</v>
      </c>
      <c r="W3504" s="12" t="s">
        <v>44</v>
      </c>
      <c r="X3504" s="12" t="s">
        <v>288</v>
      </c>
      <c r="Y3504" s="10" t="s">
        <v>11509</v>
      </c>
      <c r="Z3504" s="10" t="s">
        <v>521</v>
      </c>
      <c r="AA3504" s="12" t="s">
        <v>46</v>
      </c>
      <c r="AB3504" s="10">
        <v>0</v>
      </c>
      <c r="AC3504" s="12">
        <v>1464</v>
      </c>
      <c r="AD3504" s="12">
        <f t="shared" si="625"/>
        <v>0.1464</v>
      </c>
      <c r="AE3504" s="12" t="s">
        <v>47</v>
      </c>
      <c r="AF3504" s="117" t="s">
        <v>47</v>
      </c>
      <c r="AG3504" s="153" t="s">
        <v>47</v>
      </c>
      <c r="AH3504" s="154" t="s">
        <v>915</v>
      </c>
      <c r="AI3504" s="154" t="s">
        <v>915</v>
      </c>
      <c r="AJ3504" s="128" t="s">
        <v>915</v>
      </c>
      <c r="AK3504" s="17"/>
      <c r="AL3504" s="17"/>
      <c r="AM3504" s="17"/>
      <c r="AN3504" s="17"/>
      <c r="AO3504" s="17"/>
      <c r="AP3504" s="17"/>
      <c r="AQ3504" s="17"/>
    </row>
    <row r="3505" spans="1:43" s="2" customFormat="1" ht="25.5" x14ac:dyDescent="0.25">
      <c r="A3505" s="54" t="s">
        <v>79</v>
      </c>
      <c r="B3505" s="55" t="s">
        <v>48</v>
      </c>
      <c r="C3505" s="5" t="s">
        <v>47</v>
      </c>
      <c r="D3505" s="123" t="s">
        <v>915</v>
      </c>
      <c r="E3505" s="123" t="s">
        <v>915</v>
      </c>
      <c r="F3505" s="95" t="s">
        <v>775</v>
      </c>
      <c r="G3505" s="12" t="s">
        <v>11510</v>
      </c>
      <c r="H3505" s="12" t="s">
        <v>42</v>
      </c>
      <c r="I3505" s="8" t="s">
        <v>11511</v>
      </c>
      <c r="J3505" s="9" t="s">
        <v>108</v>
      </c>
      <c r="K3505" s="10" t="s">
        <v>11512</v>
      </c>
      <c r="L3505" s="10" t="s">
        <v>521</v>
      </c>
      <c r="M3505" s="11" t="s">
        <v>47</v>
      </c>
      <c r="N3505" s="11" t="s">
        <v>46</v>
      </c>
      <c r="O3505" s="10">
        <v>0</v>
      </c>
      <c r="P3505" s="12">
        <v>8548</v>
      </c>
      <c r="Q3505" s="55">
        <f t="shared" si="618"/>
        <v>0.8548</v>
      </c>
      <c r="R3505" s="32" t="s">
        <v>47</v>
      </c>
      <c r="S3505" s="93" t="s">
        <v>46</v>
      </c>
      <c r="T3505" s="12" t="s">
        <v>47</v>
      </c>
      <c r="U3505" s="12" t="s">
        <v>47</v>
      </c>
      <c r="V3505" s="12" t="s">
        <v>46</v>
      </c>
      <c r="W3505" s="12" t="s">
        <v>44</v>
      </c>
      <c r="X3505" s="12" t="s">
        <v>288</v>
      </c>
      <c r="Y3505" s="10" t="s">
        <v>11513</v>
      </c>
      <c r="Z3505" s="10" t="s">
        <v>521</v>
      </c>
      <c r="AA3505" s="12" t="s">
        <v>46</v>
      </c>
      <c r="AB3505" s="10">
        <v>0</v>
      </c>
      <c r="AC3505" s="12">
        <v>8548</v>
      </c>
      <c r="AD3505" s="12">
        <f t="shared" si="625"/>
        <v>0.8548</v>
      </c>
      <c r="AE3505" s="12" t="s">
        <v>47</v>
      </c>
      <c r="AF3505" s="117" t="s">
        <v>47</v>
      </c>
      <c r="AG3505" s="153" t="s">
        <v>47</v>
      </c>
      <c r="AH3505" s="154" t="s">
        <v>915</v>
      </c>
      <c r="AI3505" s="154" t="s">
        <v>915</v>
      </c>
      <c r="AJ3505" s="128" t="s">
        <v>915</v>
      </c>
    </row>
    <row r="3506" spans="1:43" s="2" customFormat="1" ht="153" hidden="1" x14ac:dyDescent="0.2">
      <c r="A3506" s="56" t="s">
        <v>38</v>
      </c>
      <c r="B3506" s="57" t="s">
        <v>39</v>
      </c>
      <c r="C3506" s="20"/>
      <c r="D3506" s="20"/>
      <c r="E3506" s="30"/>
      <c r="F3506" s="95" t="s">
        <v>40</v>
      </c>
      <c r="G3506" s="12" t="s">
        <v>11514</v>
      </c>
      <c r="H3506" s="27" t="s">
        <v>42</v>
      </c>
      <c r="I3506" s="23" t="s">
        <v>11515</v>
      </c>
      <c r="J3506" s="24" t="s">
        <v>44</v>
      </c>
      <c r="K3506" s="25" t="s">
        <v>45</v>
      </c>
      <c r="L3506" s="25" t="s">
        <v>45</v>
      </c>
      <c r="M3506" s="25" t="s">
        <v>46</v>
      </c>
      <c r="N3506" s="26" t="s">
        <v>46</v>
      </c>
      <c r="O3506" s="25">
        <v>213</v>
      </c>
      <c r="P3506" s="27">
        <v>0</v>
      </c>
      <c r="Q3506" s="57">
        <f t="shared" si="618"/>
        <v>213</v>
      </c>
      <c r="R3506" s="28" t="s">
        <v>47</v>
      </c>
      <c r="S3506" s="94" t="s">
        <v>45</v>
      </c>
      <c r="T3506" s="25" t="s">
        <v>45</v>
      </c>
      <c r="U3506" s="25" t="s">
        <v>45</v>
      </c>
      <c r="V3506" s="25" t="s">
        <v>45</v>
      </c>
      <c r="W3506" s="27" t="str">
        <f>J3506</f>
        <v>COMPLETO TIENE ÁREA Y LINDEROS</v>
      </c>
      <c r="X3506" s="25" t="s">
        <v>45</v>
      </c>
      <c r="Y3506" s="25" t="s">
        <v>45</v>
      </c>
      <c r="Z3506" s="25" t="s">
        <v>45</v>
      </c>
      <c r="AA3506" s="27" t="s">
        <v>46</v>
      </c>
      <c r="AB3506" s="27">
        <f>O3506</f>
        <v>213</v>
      </c>
      <c r="AC3506" s="27">
        <v>0</v>
      </c>
      <c r="AD3506" s="27">
        <f>+AB3506+(AC3506/10000)</f>
        <v>213</v>
      </c>
      <c r="AE3506" s="27" t="s">
        <v>47</v>
      </c>
      <c r="AF3506" s="118" t="s">
        <v>47</v>
      </c>
      <c r="AG3506" s="29"/>
      <c r="AH3506" s="20"/>
      <c r="AI3506" s="20"/>
      <c r="AJ3506" s="30"/>
      <c r="AK3506" s="17"/>
      <c r="AL3506" s="17"/>
      <c r="AM3506" s="17"/>
      <c r="AN3506" s="17"/>
      <c r="AO3506" s="17"/>
      <c r="AP3506" s="17"/>
      <c r="AQ3506" s="17"/>
    </row>
    <row r="3507" spans="1:43" s="17" customFormat="1" ht="25.5" x14ac:dyDescent="0.25">
      <c r="A3507" s="54" t="s">
        <v>38</v>
      </c>
      <c r="B3507" s="55" t="s">
        <v>48</v>
      </c>
      <c r="C3507" s="5" t="s">
        <v>47</v>
      </c>
      <c r="D3507" s="123" t="s">
        <v>915</v>
      </c>
      <c r="E3507" s="123" t="s">
        <v>915</v>
      </c>
      <c r="F3507" s="95" t="s">
        <v>775</v>
      </c>
      <c r="G3507" s="12" t="s">
        <v>11516</v>
      </c>
      <c r="H3507" s="12" t="s">
        <v>42</v>
      </c>
      <c r="I3507" s="8" t="s">
        <v>11517</v>
      </c>
      <c r="J3507" s="9" t="s">
        <v>108</v>
      </c>
      <c r="K3507" s="10" t="s">
        <v>11518</v>
      </c>
      <c r="L3507" s="10" t="s">
        <v>521</v>
      </c>
      <c r="M3507" s="11" t="s">
        <v>47</v>
      </c>
      <c r="N3507" s="11" t="s">
        <v>46</v>
      </c>
      <c r="O3507" s="10">
        <v>0</v>
      </c>
      <c r="P3507" s="12">
        <v>5789</v>
      </c>
      <c r="Q3507" s="55">
        <f t="shared" si="618"/>
        <v>0.57889999999999997</v>
      </c>
      <c r="R3507" s="32" t="s">
        <v>47</v>
      </c>
      <c r="S3507" s="93" t="s">
        <v>46</v>
      </c>
      <c r="T3507" s="12" t="s">
        <v>47</v>
      </c>
      <c r="U3507" s="12" t="s">
        <v>47</v>
      </c>
      <c r="V3507" s="12" t="s">
        <v>46</v>
      </c>
      <c r="W3507" s="12" t="s">
        <v>44</v>
      </c>
      <c r="X3507" s="12" t="s">
        <v>855</v>
      </c>
      <c r="Y3507" s="10" t="s">
        <v>11519</v>
      </c>
      <c r="Z3507" s="10" t="s">
        <v>11520</v>
      </c>
      <c r="AA3507" s="12" t="s">
        <v>46</v>
      </c>
      <c r="AB3507" s="10">
        <f>O3507</f>
        <v>0</v>
      </c>
      <c r="AC3507" s="10">
        <f>P3507</f>
        <v>5789</v>
      </c>
      <c r="AD3507" s="149">
        <f>+AB3507+(AC3507/10000)</f>
        <v>0.57889999999999997</v>
      </c>
      <c r="AE3507" s="12" t="s">
        <v>47</v>
      </c>
      <c r="AF3507" s="117" t="s">
        <v>23727</v>
      </c>
      <c r="AG3507" s="153" t="s">
        <v>47</v>
      </c>
      <c r="AH3507" s="154" t="s">
        <v>915</v>
      </c>
      <c r="AI3507" s="154" t="s">
        <v>915</v>
      </c>
      <c r="AJ3507" s="128" t="s">
        <v>915</v>
      </c>
    </row>
    <row r="3508" spans="1:43" s="2" customFormat="1" ht="45" customHeight="1" x14ac:dyDescent="0.25">
      <c r="A3508" s="54" t="s">
        <v>38</v>
      </c>
      <c r="B3508" s="55" t="s">
        <v>48</v>
      </c>
      <c r="C3508" s="5" t="s">
        <v>47</v>
      </c>
      <c r="D3508" s="123" t="s">
        <v>915</v>
      </c>
      <c r="E3508" s="123" t="s">
        <v>915</v>
      </c>
      <c r="F3508" s="95" t="s">
        <v>775</v>
      </c>
      <c r="G3508" s="12" t="s">
        <v>11521</v>
      </c>
      <c r="H3508" s="12" t="s">
        <v>42</v>
      </c>
      <c r="I3508" s="8" t="s">
        <v>11522</v>
      </c>
      <c r="J3508" s="9" t="s">
        <v>108</v>
      </c>
      <c r="K3508" s="10" t="s">
        <v>11523</v>
      </c>
      <c r="L3508" s="10" t="s">
        <v>521</v>
      </c>
      <c r="M3508" s="11" t="s">
        <v>47</v>
      </c>
      <c r="N3508" s="11" t="s">
        <v>46</v>
      </c>
      <c r="O3508" s="10">
        <v>0</v>
      </c>
      <c r="P3508" s="12">
        <v>5789</v>
      </c>
      <c r="Q3508" s="55">
        <f t="shared" si="618"/>
        <v>0.57889999999999997</v>
      </c>
      <c r="R3508" s="32" t="s">
        <v>47</v>
      </c>
      <c r="S3508" s="93" t="s">
        <v>46</v>
      </c>
      <c r="T3508" s="12" t="s">
        <v>47</v>
      </c>
      <c r="U3508" s="12" t="s">
        <v>47</v>
      </c>
      <c r="V3508" s="12" t="s">
        <v>46</v>
      </c>
      <c r="W3508" s="12" t="s">
        <v>44</v>
      </c>
      <c r="X3508" s="12" t="s">
        <v>288</v>
      </c>
      <c r="Y3508" s="10" t="s">
        <v>11523</v>
      </c>
      <c r="Z3508" s="10" t="s">
        <v>521</v>
      </c>
      <c r="AA3508" s="12" t="s">
        <v>46</v>
      </c>
      <c r="AB3508" s="10">
        <v>0</v>
      </c>
      <c r="AC3508" s="12">
        <v>5789</v>
      </c>
      <c r="AD3508" s="12">
        <f t="shared" ref="AD3508" si="626">+AB3508+(AC3508/10000)</f>
        <v>0.57889999999999997</v>
      </c>
      <c r="AE3508" s="12" t="s">
        <v>47</v>
      </c>
      <c r="AF3508" s="117" t="s">
        <v>47</v>
      </c>
      <c r="AG3508" s="153" t="s">
        <v>47</v>
      </c>
      <c r="AH3508" s="154" t="s">
        <v>915</v>
      </c>
      <c r="AI3508" s="154" t="s">
        <v>915</v>
      </c>
      <c r="AJ3508" s="128" t="s">
        <v>915</v>
      </c>
    </row>
    <row r="3509" spans="1:43" s="17" customFormat="1" ht="38.25" x14ac:dyDescent="0.25">
      <c r="A3509" s="54" t="s">
        <v>38</v>
      </c>
      <c r="B3509" s="55" t="s">
        <v>48</v>
      </c>
      <c r="C3509" s="5" t="s">
        <v>47</v>
      </c>
      <c r="D3509" s="123" t="s">
        <v>915</v>
      </c>
      <c r="E3509" s="123" t="s">
        <v>915</v>
      </c>
      <c r="F3509" s="95" t="s">
        <v>775</v>
      </c>
      <c r="G3509" s="12" t="s">
        <v>11524</v>
      </c>
      <c r="H3509" s="12" t="s">
        <v>42</v>
      </c>
      <c r="I3509" s="8" t="s">
        <v>11525</v>
      </c>
      <c r="J3509" s="9" t="s">
        <v>108</v>
      </c>
      <c r="K3509" s="10" t="s">
        <v>11526</v>
      </c>
      <c r="L3509" s="10" t="s">
        <v>11271</v>
      </c>
      <c r="M3509" s="11" t="s">
        <v>47</v>
      </c>
      <c r="N3509" s="11" t="s">
        <v>46</v>
      </c>
      <c r="O3509" s="10">
        <v>277</v>
      </c>
      <c r="P3509" s="12">
        <v>8168</v>
      </c>
      <c r="Q3509" s="55">
        <f t="shared" si="618"/>
        <v>277.8168</v>
      </c>
      <c r="R3509" s="32" t="s">
        <v>47</v>
      </c>
      <c r="S3509" s="93" t="s">
        <v>46</v>
      </c>
      <c r="T3509" s="12" t="s">
        <v>47</v>
      </c>
      <c r="U3509" s="12" t="s">
        <v>47</v>
      </c>
      <c r="V3509" s="12" t="s">
        <v>46</v>
      </c>
      <c r="W3509" s="12" t="s">
        <v>44</v>
      </c>
      <c r="X3509" s="12" t="s">
        <v>855</v>
      </c>
      <c r="Y3509" s="10" t="s">
        <v>11527</v>
      </c>
      <c r="Z3509" s="10" t="s">
        <v>11520</v>
      </c>
      <c r="AA3509" s="12" t="s">
        <v>46</v>
      </c>
      <c r="AB3509" s="10">
        <f>O3509</f>
        <v>277</v>
      </c>
      <c r="AC3509" s="10">
        <f>P3509</f>
        <v>8168</v>
      </c>
      <c r="AD3509" s="149">
        <f>+AB3509+(AC3509/10000)</f>
        <v>277.8168</v>
      </c>
      <c r="AE3509" s="12" t="s">
        <v>47</v>
      </c>
      <c r="AF3509" s="117" t="s">
        <v>23727</v>
      </c>
      <c r="AG3509" s="153" t="s">
        <v>47</v>
      </c>
      <c r="AH3509" s="154" t="s">
        <v>915</v>
      </c>
      <c r="AI3509" s="154" t="s">
        <v>915</v>
      </c>
      <c r="AJ3509" s="128" t="s">
        <v>915</v>
      </c>
    </row>
    <row r="3510" spans="1:43" s="2" customFormat="1" ht="25.5" x14ac:dyDescent="0.25">
      <c r="A3510" s="54" t="s">
        <v>79</v>
      </c>
      <c r="B3510" s="55" t="s">
        <v>48</v>
      </c>
      <c r="C3510" s="5" t="s">
        <v>47</v>
      </c>
      <c r="D3510" s="123" t="s">
        <v>915</v>
      </c>
      <c r="E3510" s="123" t="s">
        <v>915</v>
      </c>
      <c r="F3510" s="95" t="s">
        <v>775</v>
      </c>
      <c r="G3510" s="12" t="s">
        <v>11528</v>
      </c>
      <c r="H3510" s="12" t="s">
        <v>42</v>
      </c>
      <c r="I3510" s="8" t="s">
        <v>11529</v>
      </c>
      <c r="J3510" s="9" t="s">
        <v>108</v>
      </c>
      <c r="K3510" s="10" t="s">
        <v>11530</v>
      </c>
      <c r="L3510" s="10" t="s">
        <v>521</v>
      </c>
      <c r="M3510" s="11" t="s">
        <v>47</v>
      </c>
      <c r="N3510" s="11" t="s">
        <v>46</v>
      </c>
      <c r="O3510" s="10">
        <v>0</v>
      </c>
      <c r="P3510" s="12">
        <v>1519</v>
      </c>
      <c r="Q3510" s="55">
        <f t="shared" si="618"/>
        <v>0.15190000000000001</v>
      </c>
      <c r="R3510" s="32" t="s">
        <v>47</v>
      </c>
      <c r="S3510" s="93" t="s">
        <v>46</v>
      </c>
      <c r="T3510" s="12" t="s">
        <v>47</v>
      </c>
      <c r="U3510" s="12" t="s">
        <v>47</v>
      </c>
      <c r="V3510" s="12" t="s">
        <v>46</v>
      </c>
      <c r="W3510" s="12" t="s">
        <v>44</v>
      </c>
      <c r="X3510" s="12" t="s">
        <v>288</v>
      </c>
      <c r="Y3510" s="10" t="s">
        <v>11530</v>
      </c>
      <c r="Z3510" s="10" t="s">
        <v>521</v>
      </c>
      <c r="AA3510" s="12" t="s">
        <v>47</v>
      </c>
      <c r="AB3510" s="10">
        <v>0</v>
      </c>
      <c r="AC3510" s="12">
        <v>1519</v>
      </c>
      <c r="AD3510" s="12">
        <f t="shared" ref="AD3510" si="627">+AB3510+(AC3510/10000)</f>
        <v>0.15190000000000001</v>
      </c>
      <c r="AE3510" s="12" t="s">
        <v>47</v>
      </c>
      <c r="AF3510" s="117" t="s">
        <v>47</v>
      </c>
      <c r="AG3510" s="153" t="s">
        <v>47</v>
      </c>
      <c r="AH3510" s="154" t="s">
        <v>915</v>
      </c>
      <c r="AI3510" s="154" t="s">
        <v>915</v>
      </c>
      <c r="AJ3510" s="128" t="s">
        <v>915</v>
      </c>
      <c r="AK3510" s="17"/>
      <c r="AL3510" s="17"/>
      <c r="AM3510" s="17"/>
      <c r="AN3510" s="17"/>
      <c r="AO3510" s="17"/>
      <c r="AP3510" s="17"/>
      <c r="AQ3510" s="17"/>
    </row>
    <row r="3511" spans="1:43" s="2" customFormat="1" ht="25.5" x14ac:dyDescent="0.25">
      <c r="A3511" s="54" t="s">
        <v>79</v>
      </c>
      <c r="B3511" s="55" t="s">
        <v>48</v>
      </c>
      <c r="C3511" s="5" t="s">
        <v>47</v>
      </c>
      <c r="D3511" s="123" t="s">
        <v>915</v>
      </c>
      <c r="E3511" s="123" t="s">
        <v>915</v>
      </c>
      <c r="F3511" s="126" t="s">
        <v>775</v>
      </c>
      <c r="G3511" s="127" t="s">
        <v>11531</v>
      </c>
      <c r="H3511" s="127" t="s">
        <v>777</v>
      </c>
      <c r="I3511" s="8" t="s">
        <v>11532</v>
      </c>
      <c r="J3511" s="9" t="s">
        <v>108</v>
      </c>
      <c r="K3511" s="10" t="s">
        <v>11533</v>
      </c>
      <c r="L3511" s="10" t="s">
        <v>521</v>
      </c>
      <c r="M3511" s="11" t="s">
        <v>47</v>
      </c>
      <c r="N3511" s="11" t="s">
        <v>46</v>
      </c>
      <c r="O3511" s="10">
        <v>0</v>
      </c>
      <c r="P3511" s="12">
        <v>882</v>
      </c>
      <c r="Q3511" s="55">
        <v>8.8200000000000001E-2</v>
      </c>
      <c r="R3511" s="125"/>
      <c r="S3511" s="150" t="s">
        <v>46</v>
      </c>
      <c r="T3511" s="12" t="s">
        <v>47</v>
      </c>
      <c r="U3511" s="12" t="s">
        <v>47</v>
      </c>
      <c r="V3511" s="127" t="s">
        <v>46</v>
      </c>
      <c r="W3511" s="147" t="s">
        <v>1743</v>
      </c>
      <c r="X3511" s="148" t="s">
        <v>288</v>
      </c>
      <c r="Y3511" s="70" t="s">
        <v>11534</v>
      </c>
      <c r="Z3511" s="70" t="s">
        <v>11409</v>
      </c>
      <c r="AA3511" s="127" t="s">
        <v>46</v>
      </c>
      <c r="AB3511" s="151">
        <v>0</v>
      </c>
      <c r="AC3511" s="151">
        <v>882</v>
      </c>
      <c r="AD3511" s="151">
        <f>+AB3511+(AC3511/10000)</f>
        <v>8.8200000000000001E-2</v>
      </c>
      <c r="AE3511" s="127" t="s">
        <v>47</v>
      </c>
      <c r="AF3511" s="152" t="s">
        <v>47</v>
      </c>
      <c r="AG3511" s="153" t="s">
        <v>47</v>
      </c>
      <c r="AH3511" s="154" t="s">
        <v>915</v>
      </c>
      <c r="AI3511" s="154" t="s">
        <v>915</v>
      </c>
      <c r="AJ3511" s="128" t="s">
        <v>915</v>
      </c>
    </row>
    <row r="3512" spans="1:43" s="17" customFormat="1" ht="25.5" x14ac:dyDescent="0.25">
      <c r="A3512" s="54" t="s">
        <v>79</v>
      </c>
      <c r="B3512" s="55" t="s">
        <v>48</v>
      </c>
      <c r="C3512" s="5" t="s">
        <v>47</v>
      </c>
      <c r="D3512" s="123" t="s">
        <v>915</v>
      </c>
      <c r="E3512" s="123" t="s">
        <v>915</v>
      </c>
      <c r="F3512" s="95" t="s">
        <v>775</v>
      </c>
      <c r="G3512" s="12" t="s">
        <v>11535</v>
      </c>
      <c r="H3512" s="12" t="s">
        <v>42</v>
      </c>
      <c r="I3512" s="8" t="s">
        <v>11536</v>
      </c>
      <c r="J3512" s="9" t="s">
        <v>108</v>
      </c>
      <c r="K3512" s="10" t="s">
        <v>11537</v>
      </c>
      <c r="L3512" s="10" t="s">
        <v>11409</v>
      </c>
      <c r="M3512" s="11" t="s">
        <v>47</v>
      </c>
      <c r="N3512" s="11" t="s">
        <v>46</v>
      </c>
      <c r="O3512" s="10">
        <v>0</v>
      </c>
      <c r="P3512" s="12">
        <v>202</v>
      </c>
      <c r="Q3512" s="55">
        <f>+O3512+(P3512/10000)</f>
        <v>2.0199999999999999E-2</v>
      </c>
      <c r="R3512" s="32" t="s">
        <v>47</v>
      </c>
      <c r="S3512" s="93" t="s">
        <v>46</v>
      </c>
      <c r="T3512" s="12" t="s">
        <v>47</v>
      </c>
      <c r="U3512" s="12" t="s">
        <v>47</v>
      </c>
      <c r="V3512" s="12" t="s">
        <v>46</v>
      </c>
      <c r="W3512" s="12" t="s">
        <v>44</v>
      </c>
      <c r="X3512" s="12" t="s">
        <v>855</v>
      </c>
      <c r="Y3512" s="10" t="s">
        <v>11538</v>
      </c>
      <c r="Z3512" s="10" t="s">
        <v>11520</v>
      </c>
      <c r="AA3512" s="12" t="s">
        <v>46</v>
      </c>
      <c r="AB3512" s="10">
        <f>O3512</f>
        <v>0</v>
      </c>
      <c r="AC3512" s="10">
        <f>P3512</f>
        <v>202</v>
      </c>
      <c r="AD3512" s="149">
        <f t="shared" ref="AD3512:AD3513" si="628">+AB3512+(AC3512/10000)</f>
        <v>2.0199999999999999E-2</v>
      </c>
      <c r="AE3512" s="12" t="s">
        <v>47</v>
      </c>
      <c r="AF3512" s="117" t="s">
        <v>23727</v>
      </c>
      <c r="AG3512" s="153" t="s">
        <v>47</v>
      </c>
      <c r="AH3512" s="154" t="s">
        <v>915</v>
      </c>
      <c r="AI3512" s="154" t="s">
        <v>915</v>
      </c>
      <c r="AJ3512" s="128" t="s">
        <v>915</v>
      </c>
    </row>
    <row r="3513" spans="1:43" s="17" customFormat="1" ht="45" customHeight="1" x14ac:dyDescent="0.25">
      <c r="A3513" s="54" t="s">
        <v>79</v>
      </c>
      <c r="B3513" s="55" t="s">
        <v>48</v>
      </c>
      <c r="C3513" s="5" t="s">
        <v>47</v>
      </c>
      <c r="D3513" s="123" t="s">
        <v>915</v>
      </c>
      <c r="E3513" s="123" t="s">
        <v>915</v>
      </c>
      <c r="F3513" s="95" t="s">
        <v>775</v>
      </c>
      <c r="G3513" s="12" t="s">
        <v>11539</v>
      </c>
      <c r="H3513" s="12" t="s">
        <v>42</v>
      </c>
      <c r="I3513" s="8" t="s">
        <v>11540</v>
      </c>
      <c r="J3513" s="9" t="s">
        <v>108</v>
      </c>
      <c r="K3513" s="10" t="s">
        <v>11541</v>
      </c>
      <c r="L3513" s="10" t="s">
        <v>11409</v>
      </c>
      <c r="M3513" s="11" t="s">
        <v>47</v>
      </c>
      <c r="N3513" s="11" t="s">
        <v>46</v>
      </c>
      <c r="O3513" s="10">
        <v>0</v>
      </c>
      <c r="P3513" s="12">
        <v>112</v>
      </c>
      <c r="Q3513" s="55">
        <f>+O3513+(P3513/10000)</f>
        <v>1.12E-2</v>
      </c>
      <c r="R3513" s="32" t="s">
        <v>47</v>
      </c>
      <c r="S3513" s="93" t="s">
        <v>46</v>
      </c>
      <c r="T3513" s="12" t="s">
        <v>47</v>
      </c>
      <c r="U3513" s="12" t="s">
        <v>47</v>
      </c>
      <c r="V3513" s="12" t="s">
        <v>46</v>
      </c>
      <c r="W3513" s="12" t="s">
        <v>44</v>
      </c>
      <c r="X3513" s="12" t="s">
        <v>855</v>
      </c>
      <c r="Y3513" s="10" t="s">
        <v>11542</v>
      </c>
      <c r="Z3513" s="10" t="s">
        <v>521</v>
      </c>
      <c r="AA3513" s="12" t="s">
        <v>46</v>
      </c>
      <c r="AB3513" s="10">
        <f>O3513</f>
        <v>0</v>
      </c>
      <c r="AC3513" s="10">
        <f>P3513</f>
        <v>112</v>
      </c>
      <c r="AD3513" s="149">
        <f t="shared" si="628"/>
        <v>1.12E-2</v>
      </c>
      <c r="AE3513" s="12" t="s">
        <v>47</v>
      </c>
      <c r="AF3513" s="117" t="s">
        <v>23727</v>
      </c>
      <c r="AG3513" s="153" t="s">
        <v>47</v>
      </c>
      <c r="AH3513" s="154" t="s">
        <v>915</v>
      </c>
      <c r="AI3513" s="154" t="s">
        <v>915</v>
      </c>
      <c r="AJ3513" s="128" t="s">
        <v>915</v>
      </c>
    </row>
    <row r="3514" spans="1:43" s="2" customFormat="1" ht="25.5" x14ac:dyDescent="0.25">
      <c r="A3514" s="54" t="s">
        <v>79</v>
      </c>
      <c r="B3514" s="55" t="s">
        <v>48</v>
      </c>
      <c r="C3514" s="5" t="s">
        <v>47</v>
      </c>
      <c r="D3514" s="123" t="s">
        <v>915</v>
      </c>
      <c r="E3514" s="123" t="s">
        <v>915</v>
      </c>
      <c r="F3514" s="126" t="s">
        <v>775</v>
      </c>
      <c r="G3514" s="127" t="s">
        <v>11543</v>
      </c>
      <c r="H3514" s="127" t="s">
        <v>777</v>
      </c>
      <c r="I3514" s="8" t="s">
        <v>11544</v>
      </c>
      <c r="J3514" s="9" t="s">
        <v>108</v>
      </c>
      <c r="K3514" s="10" t="s">
        <v>11545</v>
      </c>
      <c r="L3514" s="10" t="s">
        <v>11409</v>
      </c>
      <c r="M3514" s="11" t="s">
        <v>47</v>
      </c>
      <c r="N3514" s="11" t="s">
        <v>46</v>
      </c>
      <c r="O3514" s="10">
        <v>0</v>
      </c>
      <c r="P3514" s="12">
        <v>217</v>
      </c>
      <c r="Q3514" s="55">
        <v>2.1700000000000001E-2</v>
      </c>
      <c r="R3514" s="125"/>
      <c r="S3514" s="150" t="s">
        <v>46</v>
      </c>
      <c r="T3514" s="12" t="s">
        <v>47</v>
      </c>
      <c r="U3514" s="12" t="s">
        <v>47</v>
      </c>
      <c r="V3514" s="127" t="s">
        <v>46</v>
      </c>
      <c r="W3514" s="147" t="s">
        <v>1743</v>
      </c>
      <c r="X3514" s="148" t="s">
        <v>288</v>
      </c>
      <c r="Y3514" s="70" t="s">
        <v>11534</v>
      </c>
      <c r="Z3514" s="70" t="s">
        <v>11409</v>
      </c>
      <c r="AA3514" s="127" t="s">
        <v>46</v>
      </c>
      <c r="AB3514" s="151">
        <v>0</v>
      </c>
      <c r="AC3514" s="151">
        <v>302</v>
      </c>
      <c r="AD3514" s="151">
        <f t="shared" ref="AD3514:AD3521" si="629">+AB3514+(AC3514/10000)</f>
        <v>3.0200000000000001E-2</v>
      </c>
      <c r="AE3514" s="127" t="s">
        <v>47</v>
      </c>
      <c r="AF3514" s="152" t="s">
        <v>47</v>
      </c>
      <c r="AG3514" s="153" t="s">
        <v>47</v>
      </c>
      <c r="AH3514" s="154" t="s">
        <v>915</v>
      </c>
      <c r="AI3514" s="154" t="s">
        <v>915</v>
      </c>
      <c r="AJ3514" s="128" t="s">
        <v>915</v>
      </c>
      <c r="AK3514" s="17"/>
      <c r="AL3514" s="17"/>
      <c r="AM3514" s="17"/>
      <c r="AN3514" s="17"/>
      <c r="AO3514" s="17"/>
      <c r="AP3514" s="17"/>
      <c r="AQ3514" s="17"/>
    </row>
    <row r="3515" spans="1:43" s="17" customFormat="1" ht="25.5" x14ac:dyDescent="0.25">
      <c r="A3515" s="54" t="s">
        <v>79</v>
      </c>
      <c r="B3515" s="55" t="s">
        <v>48</v>
      </c>
      <c r="C3515" s="5" t="s">
        <v>47</v>
      </c>
      <c r="D3515" s="123" t="s">
        <v>915</v>
      </c>
      <c r="E3515" s="123" t="s">
        <v>915</v>
      </c>
      <c r="F3515" s="95" t="s">
        <v>775</v>
      </c>
      <c r="G3515" s="12" t="s">
        <v>11546</v>
      </c>
      <c r="H3515" s="12" t="s">
        <v>42</v>
      </c>
      <c r="I3515" s="8" t="s">
        <v>11547</v>
      </c>
      <c r="J3515" s="9" t="s">
        <v>108</v>
      </c>
      <c r="K3515" s="10" t="s">
        <v>11548</v>
      </c>
      <c r="L3515" s="10" t="s">
        <v>521</v>
      </c>
      <c r="M3515" s="11" t="s">
        <v>47</v>
      </c>
      <c r="N3515" s="11" t="s">
        <v>46</v>
      </c>
      <c r="O3515" s="10">
        <v>0</v>
      </c>
      <c r="P3515" s="12">
        <v>187</v>
      </c>
      <c r="Q3515" s="55">
        <f>+O3515+(P3515/10000)</f>
        <v>1.8700000000000001E-2</v>
      </c>
      <c r="R3515" s="32" t="s">
        <v>47</v>
      </c>
      <c r="S3515" s="93" t="s">
        <v>46</v>
      </c>
      <c r="T3515" s="12" t="s">
        <v>47</v>
      </c>
      <c r="U3515" s="12" t="s">
        <v>47</v>
      </c>
      <c r="V3515" s="12" t="s">
        <v>46</v>
      </c>
      <c r="W3515" s="12" t="s">
        <v>44</v>
      </c>
      <c r="X3515" s="12" t="s">
        <v>855</v>
      </c>
      <c r="Y3515" s="10" t="s">
        <v>11548</v>
      </c>
      <c r="Z3515" s="10" t="s">
        <v>521</v>
      </c>
      <c r="AA3515" s="12" t="s">
        <v>46</v>
      </c>
      <c r="AB3515" s="10">
        <f>O3515</f>
        <v>0</v>
      </c>
      <c r="AC3515" s="10">
        <f>P3515</f>
        <v>187</v>
      </c>
      <c r="AD3515" s="149">
        <f t="shared" si="629"/>
        <v>1.8700000000000001E-2</v>
      </c>
      <c r="AE3515" s="12" t="s">
        <v>47</v>
      </c>
      <c r="AF3515" s="117" t="s">
        <v>23727</v>
      </c>
      <c r="AG3515" s="153" t="s">
        <v>47</v>
      </c>
      <c r="AH3515" s="154" t="s">
        <v>915</v>
      </c>
      <c r="AI3515" s="154" t="s">
        <v>915</v>
      </c>
      <c r="AJ3515" s="128" t="s">
        <v>915</v>
      </c>
    </row>
    <row r="3516" spans="1:43" s="2" customFormat="1" ht="25.5" x14ac:dyDescent="0.25">
      <c r="A3516" s="54" t="s">
        <v>79</v>
      </c>
      <c r="B3516" s="55" t="s">
        <v>48</v>
      </c>
      <c r="C3516" s="5" t="s">
        <v>47</v>
      </c>
      <c r="D3516" s="123" t="s">
        <v>915</v>
      </c>
      <c r="E3516" s="123" t="s">
        <v>915</v>
      </c>
      <c r="F3516" s="126" t="s">
        <v>775</v>
      </c>
      <c r="G3516" s="127" t="s">
        <v>11549</v>
      </c>
      <c r="H3516" s="127" t="s">
        <v>777</v>
      </c>
      <c r="I3516" s="8" t="s">
        <v>11550</v>
      </c>
      <c r="J3516" s="9" t="s">
        <v>108</v>
      </c>
      <c r="K3516" s="10" t="s">
        <v>11551</v>
      </c>
      <c r="L3516" s="10" t="s">
        <v>11409</v>
      </c>
      <c r="M3516" s="11" t="s">
        <v>47</v>
      </c>
      <c r="N3516" s="11" t="s">
        <v>46</v>
      </c>
      <c r="O3516" s="10">
        <v>0</v>
      </c>
      <c r="P3516" s="12">
        <v>217</v>
      </c>
      <c r="Q3516" s="55">
        <v>2.1700000000000001E-2</v>
      </c>
      <c r="R3516" s="125"/>
      <c r="S3516" s="150" t="s">
        <v>46</v>
      </c>
      <c r="T3516" s="12" t="s">
        <v>47</v>
      </c>
      <c r="U3516" s="12" t="s">
        <v>47</v>
      </c>
      <c r="V3516" s="127" t="s">
        <v>46</v>
      </c>
      <c r="W3516" s="147" t="s">
        <v>1743</v>
      </c>
      <c r="X3516" s="148" t="s">
        <v>288</v>
      </c>
      <c r="Y3516" s="70" t="s">
        <v>11552</v>
      </c>
      <c r="Z3516" s="70" t="s">
        <v>11409</v>
      </c>
      <c r="AA3516" s="127" t="s">
        <v>46</v>
      </c>
      <c r="AB3516" s="151">
        <v>0</v>
      </c>
      <c r="AC3516" s="151">
        <v>217</v>
      </c>
      <c r="AD3516" s="151">
        <f t="shared" si="629"/>
        <v>2.1700000000000001E-2</v>
      </c>
      <c r="AE3516" s="127" t="s">
        <v>47</v>
      </c>
      <c r="AF3516" s="152" t="s">
        <v>47</v>
      </c>
      <c r="AG3516" s="153" t="s">
        <v>47</v>
      </c>
      <c r="AH3516" s="154" t="s">
        <v>915</v>
      </c>
      <c r="AI3516" s="154" t="s">
        <v>915</v>
      </c>
      <c r="AJ3516" s="128" t="s">
        <v>915</v>
      </c>
    </row>
    <row r="3517" spans="1:43" s="2" customFormat="1" ht="25.5" x14ac:dyDescent="0.25">
      <c r="A3517" s="54" t="s">
        <v>79</v>
      </c>
      <c r="B3517" s="55" t="s">
        <v>48</v>
      </c>
      <c r="C3517" s="5" t="s">
        <v>47</v>
      </c>
      <c r="D3517" s="123" t="s">
        <v>915</v>
      </c>
      <c r="E3517" s="123" t="s">
        <v>915</v>
      </c>
      <c r="F3517" s="126" t="s">
        <v>775</v>
      </c>
      <c r="G3517" s="127" t="s">
        <v>11553</v>
      </c>
      <c r="H3517" s="127" t="s">
        <v>777</v>
      </c>
      <c r="I3517" s="8" t="s">
        <v>11554</v>
      </c>
      <c r="J3517" s="9" t="s">
        <v>108</v>
      </c>
      <c r="K3517" s="10" t="s">
        <v>11555</v>
      </c>
      <c r="L3517" s="10" t="s">
        <v>2273</v>
      </c>
      <c r="M3517" s="11" t="s">
        <v>47</v>
      </c>
      <c r="N3517" s="11" t="s">
        <v>46</v>
      </c>
      <c r="O3517" s="10">
        <v>0</v>
      </c>
      <c r="P3517" s="12">
        <v>198.2</v>
      </c>
      <c r="Q3517" s="55">
        <v>1.9819999999999997E-2</v>
      </c>
      <c r="R3517" s="125"/>
      <c r="S3517" s="150" t="s">
        <v>46</v>
      </c>
      <c r="T3517" s="12" t="s">
        <v>47</v>
      </c>
      <c r="U3517" s="12" t="s">
        <v>47</v>
      </c>
      <c r="V3517" s="127" t="s">
        <v>46</v>
      </c>
      <c r="W3517" s="147" t="s">
        <v>1743</v>
      </c>
      <c r="X3517" s="148" t="s">
        <v>288</v>
      </c>
      <c r="Y3517" s="70" t="s">
        <v>11556</v>
      </c>
      <c r="Z3517" s="70" t="s">
        <v>11333</v>
      </c>
      <c r="AA3517" s="127" t="s">
        <v>46</v>
      </c>
      <c r="AB3517" s="151">
        <v>0</v>
      </c>
      <c r="AC3517" s="151">
        <v>198.2</v>
      </c>
      <c r="AD3517" s="151">
        <f t="shared" si="629"/>
        <v>1.9819999999999997E-2</v>
      </c>
      <c r="AE3517" s="127" t="s">
        <v>47</v>
      </c>
      <c r="AF3517" s="152" t="s">
        <v>47</v>
      </c>
      <c r="AG3517" s="153" t="s">
        <v>47</v>
      </c>
      <c r="AH3517" s="154" t="s">
        <v>915</v>
      </c>
      <c r="AI3517" s="154" t="s">
        <v>915</v>
      </c>
      <c r="AJ3517" s="128" t="s">
        <v>915</v>
      </c>
    </row>
    <row r="3518" spans="1:43" s="17" customFormat="1" ht="25.5" x14ac:dyDescent="0.25">
      <c r="A3518" s="54" t="s">
        <v>79</v>
      </c>
      <c r="B3518" s="55" t="s">
        <v>48</v>
      </c>
      <c r="C3518" s="5" t="s">
        <v>47</v>
      </c>
      <c r="D3518" s="123" t="s">
        <v>915</v>
      </c>
      <c r="E3518" s="123" t="s">
        <v>915</v>
      </c>
      <c r="F3518" s="95" t="s">
        <v>775</v>
      </c>
      <c r="G3518" s="12" t="s">
        <v>11557</v>
      </c>
      <c r="H3518" s="12" t="s">
        <v>42</v>
      </c>
      <c r="I3518" s="8" t="s">
        <v>11558</v>
      </c>
      <c r="J3518" s="9" t="s">
        <v>108</v>
      </c>
      <c r="K3518" s="10" t="s">
        <v>11559</v>
      </c>
      <c r="L3518" s="10" t="s">
        <v>11409</v>
      </c>
      <c r="M3518" s="11" t="s">
        <v>47</v>
      </c>
      <c r="N3518" s="11" t="s">
        <v>46</v>
      </c>
      <c r="O3518" s="10">
        <v>0</v>
      </c>
      <c r="P3518" s="12">
        <v>414</v>
      </c>
      <c r="Q3518" s="55">
        <f>+O3518+(P3518/10000)</f>
        <v>4.1399999999999999E-2</v>
      </c>
      <c r="R3518" s="32" t="s">
        <v>47</v>
      </c>
      <c r="S3518" s="93" t="s">
        <v>46</v>
      </c>
      <c r="T3518" s="12" t="s">
        <v>47</v>
      </c>
      <c r="U3518" s="12" t="s">
        <v>47</v>
      </c>
      <c r="V3518" s="12" t="s">
        <v>46</v>
      </c>
      <c r="W3518" s="12" t="s">
        <v>44</v>
      </c>
      <c r="X3518" s="12" t="s">
        <v>855</v>
      </c>
      <c r="Y3518" s="10" t="s">
        <v>11548</v>
      </c>
      <c r="Z3518" s="10" t="s">
        <v>521</v>
      </c>
      <c r="AA3518" s="12" t="s">
        <v>46</v>
      </c>
      <c r="AB3518" s="10">
        <f>O3518</f>
        <v>0</v>
      </c>
      <c r="AC3518" s="10">
        <f>P3518</f>
        <v>414</v>
      </c>
      <c r="AD3518" s="149">
        <f t="shared" si="629"/>
        <v>4.1399999999999999E-2</v>
      </c>
      <c r="AE3518" s="12" t="s">
        <v>47</v>
      </c>
      <c r="AF3518" s="117" t="s">
        <v>23727</v>
      </c>
      <c r="AG3518" s="153" t="s">
        <v>47</v>
      </c>
      <c r="AH3518" s="154" t="s">
        <v>915</v>
      </c>
      <c r="AI3518" s="154" t="s">
        <v>915</v>
      </c>
      <c r="AJ3518" s="128" t="s">
        <v>915</v>
      </c>
    </row>
    <row r="3519" spans="1:43" s="2" customFormat="1" ht="369.75" customHeight="1" x14ac:dyDescent="0.25">
      <c r="A3519" s="54" t="s">
        <v>79</v>
      </c>
      <c r="B3519" s="55" t="s">
        <v>48</v>
      </c>
      <c r="C3519" s="5" t="s">
        <v>47</v>
      </c>
      <c r="D3519" s="123" t="s">
        <v>915</v>
      </c>
      <c r="E3519" s="123" t="s">
        <v>915</v>
      </c>
      <c r="F3519" s="126" t="s">
        <v>775</v>
      </c>
      <c r="G3519" s="127" t="s">
        <v>11560</v>
      </c>
      <c r="H3519" s="127" t="s">
        <v>777</v>
      </c>
      <c r="I3519" s="8" t="s">
        <v>11561</v>
      </c>
      <c r="J3519" s="9" t="s">
        <v>108</v>
      </c>
      <c r="K3519" s="10" t="s">
        <v>11562</v>
      </c>
      <c r="L3519" s="10" t="s">
        <v>11409</v>
      </c>
      <c r="M3519" s="11" t="s">
        <v>47</v>
      </c>
      <c r="N3519" s="11" t="s">
        <v>46</v>
      </c>
      <c r="O3519" s="10">
        <v>0</v>
      </c>
      <c r="P3519" s="12">
        <v>994</v>
      </c>
      <c r="Q3519" s="55">
        <v>9.9400000000000002E-2</v>
      </c>
      <c r="R3519" s="125"/>
      <c r="S3519" s="150" t="s">
        <v>46</v>
      </c>
      <c r="T3519" s="12" t="s">
        <v>47</v>
      </c>
      <c r="U3519" s="12" t="s">
        <v>47</v>
      </c>
      <c r="V3519" s="127" t="s">
        <v>46</v>
      </c>
      <c r="W3519" s="147" t="s">
        <v>1743</v>
      </c>
      <c r="X3519" s="148" t="s">
        <v>288</v>
      </c>
      <c r="Y3519" s="70" t="s">
        <v>11563</v>
      </c>
      <c r="Z3519" s="70" t="s">
        <v>11409</v>
      </c>
      <c r="AA3519" s="127" t="s">
        <v>46</v>
      </c>
      <c r="AB3519" s="151">
        <v>0</v>
      </c>
      <c r="AC3519" s="151">
        <v>994</v>
      </c>
      <c r="AD3519" s="151">
        <f t="shared" si="629"/>
        <v>9.9400000000000002E-2</v>
      </c>
      <c r="AE3519" s="127" t="s">
        <v>47</v>
      </c>
      <c r="AF3519" s="152" t="s">
        <v>47</v>
      </c>
      <c r="AG3519" s="153" t="s">
        <v>47</v>
      </c>
      <c r="AH3519" s="154" t="s">
        <v>915</v>
      </c>
      <c r="AI3519" s="154" t="s">
        <v>915</v>
      </c>
      <c r="AJ3519" s="128" t="s">
        <v>915</v>
      </c>
    </row>
    <row r="3520" spans="1:43" s="2" customFormat="1" ht="25.5" x14ac:dyDescent="0.25">
      <c r="A3520" s="54" t="s">
        <v>79</v>
      </c>
      <c r="B3520" s="55" t="s">
        <v>48</v>
      </c>
      <c r="C3520" s="5" t="s">
        <v>47</v>
      </c>
      <c r="D3520" s="123" t="s">
        <v>915</v>
      </c>
      <c r="E3520" s="123" t="s">
        <v>915</v>
      </c>
      <c r="F3520" s="126" t="s">
        <v>775</v>
      </c>
      <c r="G3520" s="127" t="s">
        <v>11564</v>
      </c>
      <c r="H3520" s="127" t="s">
        <v>777</v>
      </c>
      <c r="I3520" s="8" t="s">
        <v>11565</v>
      </c>
      <c r="J3520" s="9" t="s">
        <v>108</v>
      </c>
      <c r="K3520" s="10" t="s">
        <v>11566</v>
      </c>
      <c r="L3520" s="10" t="s">
        <v>11409</v>
      </c>
      <c r="M3520" s="11" t="s">
        <v>47</v>
      </c>
      <c r="N3520" s="11" t="s">
        <v>46</v>
      </c>
      <c r="O3520" s="10">
        <v>0</v>
      </c>
      <c r="P3520" s="12">
        <v>395</v>
      </c>
      <c r="Q3520" s="55">
        <v>3.95E-2</v>
      </c>
      <c r="R3520" s="125"/>
      <c r="S3520" s="150" t="s">
        <v>46</v>
      </c>
      <c r="T3520" s="12" t="s">
        <v>47</v>
      </c>
      <c r="U3520" s="12" t="s">
        <v>47</v>
      </c>
      <c r="V3520" s="127" t="s">
        <v>46</v>
      </c>
      <c r="W3520" s="147" t="s">
        <v>1743</v>
      </c>
      <c r="X3520" s="148" t="s">
        <v>288</v>
      </c>
      <c r="Y3520" s="70" t="s">
        <v>11567</v>
      </c>
      <c r="Z3520" s="70" t="s">
        <v>11409</v>
      </c>
      <c r="AA3520" s="127" t="s">
        <v>46</v>
      </c>
      <c r="AB3520" s="151">
        <v>0</v>
      </c>
      <c r="AC3520" s="151">
        <v>395</v>
      </c>
      <c r="AD3520" s="151">
        <f t="shared" si="629"/>
        <v>3.95E-2</v>
      </c>
      <c r="AE3520" s="127" t="s">
        <v>47</v>
      </c>
      <c r="AF3520" s="152" t="s">
        <v>47</v>
      </c>
      <c r="AG3520" s="153" t="s">
        <v>47</v>
      </c>
      <c r="AH3520" s="154" t="s">
        <v>915</v>
      </c>
      <c r="AI3520" s="154" t="s">
        <v>915</v>
      </c>
      <c r="AJ3520" s="128" t="s">
        <v>915</v>
      </c>
    </row>
    <row r="3521" spans="1:43" s="17" customFormat="1" ht="51" customHeight="1" x14ac:dyDescent="0.25">
      <c r="A3521" s="54" t="s">
        <v>79</v>
      </c>
      <c r="B3521" s="55" t="s">
        <v>48</v>
      </c>
      <c r="C3521" s="5" t="s">
        <v>47</v>
      </c>
      <c r="D3521" s="123" t="s">
        <v>915</v>
      </c>
      <c r="E3521" s="123" t="s">
        <v>915</v>
      </c>
      <c r="F3521" s="95" t="s">
        <v>775</v>
      </c>
      <c r="G3521" s="12" t="s">
        <v>11568</v>
      </c>
      <c r="H3521" s="12" t="s">
        <v>42</v>
      </c>
      <c r="I3521" s="8" t="s">
        <v>11569</v>
      </c>
      <c r="J3521" s="9" t="s">
        <v>108</v>
      </c>
      <c r="K3521" s="10" t="s">
        <v>11570</v>
      </c>
      <c r="L3521" s="10" t="s">
        <v>2273</v>
      </c>
      <c r="M3521" s="11" t="s">
        <v>47</v>
      </c>
      <c r="N3521" s="11" t="s">
        <v>46</v>
      </c>
      <c r="O3521" s="10">
        <v>0</v>
      </c>
      <c r="P3521" s="12">
        <v>112</v>
      </c>
      <c r="Q3521" s="55">
        <f>+O3521+(P3521/10000)</f>
        <v>1.12E-2</v>
      </c>
      <c r="R3521" s="32" t="s">
        <v>47</v>
      </c>
      <c r="S3521" s="93" t="s">
        <v>46</v>
      </c>
      <c r="T3521" s="12" t="s">
        <v>47</v>
      </c>
      <c r="U3521" s="12" t="s">
        <v>47</v>
      </c>
      <c r="V3521" s="12" t="s">
        <v>46</v>
      </c>
      <c r="W3521" s="12" t="s">
        <v>44</v>
      </c>
      <c r="X3521" s="12" t="s">
        <v>855</v>
      </c>
      <c r="Y3521" s="12" t="s">
        <v>11571</v>
      </c>
      <c r="Z3521" s="5" t="s">
        <v>11224</v>
      </c>
      <c r="AA3521" s="12" t="s">
        <v>46</v>
      </c>
      <c r="AB3521" s="12">
        <f>O3521</f>
        <v>0</v>
      </c>
      <c r="AC3521" s="12">
        <f>P3521</f>
        <v>112</v>
      </c>
      <c r="AD3521" s="149">
        <f t="shared" si="629"/>
        <v>1.12E-2</v>
      </c>
      <c r="AE3521" s="12" t="s">
        <v>47</v>
      </c>
      <c r="AF3521" s="117" t="s">
        <v>23727</v>
      </c>
      <c r="AG3521" s="153" t="s">
        <v>47</v>
      </c>
      <c r="AH3521" s="154" t="s">
        <v>915</v>
      </c>
      <c r="AI3521" s="154" t="s">
        <v>915</v>
      </c>
      <c r="AJ3521" s="128" t="s">
        <v>915</v>
      </c>
    </row>
    <row r="3522" spans="1:43" s="2" customFormat="1" ht="45" hidden="1" customHeight="1" x14ac:dyDescent="0.2">
      <c r="A3522" s="54" t="s">
        <v>38</v>
      </c>
      <c r="B3522" s="55" t="s">
        <v>39</v>
      </c>
      <c r="C3522" s="5"/>
      <c r="D3522" s="5"/>
      <c r="E3522" s="32"/>
      <c r="F3522" s="95" t="s">
        <v>40</v>
      </c>
      <c r="G3522" s="12" t="s">
        <v>11572</v>
      </c>
      <c r="H3522" s="12" t="s">
        <v>42</v>
      </c>
      <c r="I3522" s="8" t="s">
        <v>11573</v>
      </c>
      <c r="J3522" s="9" t="s">
        <v>44</v>
      </c>
      <c r="K3522" s="10" t="s">
        <v>45</v>
      </c>
      <c r="L3522" s="10" t="s">
        <v>45</v>
      </c>
      <c r="M3522" s="11" t="s">
        <v>46</v>
      </c>
      <c r="N3522" s="11" t="s">
        <v>46</v>
      </c>
      <c r="O3522" s="10">
        <v>21</v>
      </c>
      <c r="P3522" s="12">
        <v>1467.12</v>
      </c>
      <c r="Q3522" s="55">
        <f>+O3522+(P3522/10000)</f>
        <v>21.146712000000001</v>
      </c>
      <c r="R3522" s="28" t="s">
        <v>47</v>
      </c>
      <c r="S3522" s="94" t="s">
        <v>45</v>
      </c>
      <c r="T3522" s="25" t="s">
        <v>45</v>
      </c>
      <c r="U3522" s="25" t="s">
        <v>45</v>
      </c>
      <c r="V3522" s="25" t="s">
        <v>45</v>
      </c>
      <c r="W3522" s="27" t="str">
        <f>J3522</f>
        <v>COMPLETO TIENE ÁREA Y LINDEROS</v>
      </c>
      <c r="X3522" s="25" t="s">
        <v>45</v>
      </c>
      <c r="Y3522" s="25" t="s">
        <v>45</v>
      </c>
      <c r="Z3522" s="25" t="s">
        <v>45</v>
      </c>
      <c r="AA3522" s="27" t="s">
        <v>46</v>
      </c>
      <c r="AB3522" s="27">
        <f>O3522</f>
        <v>21</v>
      </c>
      <c r="AC3522" s="27">
        <v>0</v>
      </c>
      <c r="AD3522" s="27">
        <f t="shared" ref="AD3522:AD3535" si="630">+AB3522+(AC3522/10000)</f>
        <v>21</v>
      </c>
      <c r="AE3522" s="27" t="s">
        <v>47</v>
      </c>
      <c r="AF3522" s="118" t="s">
        <v>47</v>
      </c>
      <c r="AG3522" s="29"/>
      <c r="AH3522" s="20"/>
      <c r="AI3522" s="20"/>
      <c r="AJ3522" s="30"/>
    </row>
    <row r="3523" spans="1:43" s="2" customFormat="1" ht="25.5" x14ac:dyDescent="0.25">
      <c r="A3523" s="54" t="s">
        <v>38</v>
      </c>
      <c r="B3523" s="55" t="s">
        <v>48</v>
      </c>
      <c r="C3523" s="5" t="s">
        <v>47</v>
      </c>
      <c r="D3523" s="123" t="s">
        <v>915</v>
      </c>
      <c r="E3523" s="123" t="s">
        <v>915</v>
      </c>
      <c r="F3523" s="126" t="s">
        <v>775</v>
      </c>
      <c r="G3523" s="127" t="s">
        <v>11574</v>
      </c>
      <c r="H3523" s="127" t="s">
        <v>777</v>
      </c>
      <c r="I3523" s="8" t="s">
        <v>11575</v>
      </c>
      <c r="J3523" s="9" t="s">
        <v>108</v>
      </c>
      <c r="K3523" s="10" t="s">
        <v>11576</v>
      </c>
      <c r="L3523" s="10" t="s">
        <v>11409</v>
      </c>
      <c r="M3523" s="11" t="s">
        <v>47</v>
      </c>
      <c r="N3523" s="11" t="s">
        <v>46</v>
      </c>
      <c r="O3523" s="10">
        <v>0</v>
      </c>
      <c r="P3523" s="12">
        <v>2921</v>
      </c>
      <c r="Q3523" s="55">
        <v>0.29210000000000003</v>
      </c>
      <c r="R3523" s="125"/>
      <c r="S3523" s="150" t="s">
        <v>46</v>
      </c>
      <c r="T3523" s="12" t="s">
        <v>47</v>
      </c>
      <c r="U3523" s="12" t="s">
        <v>47</v>
      </c>
      <c r="V3523" s="127" t="s">
        <v>46</v>
      </c>
      <c r="W3523" s="147" t="s">
        <v>1743</v>
      </c>
      <c r="X3523" s="148" t="s">
        <v>288</v>
      </c>
      <c r="Y3523" s="70" t="s">
        <v>11577</v>
      </c>
      <c r="Z3523" s="70" t="s">
        <v>1493</v>
      </c>
      <c r="AA3523" s="127" t="s">
        <v>46</v>
      </c>
      <c r="AB3523" s="151">
        <v>0</v>
      </c>
      <c r="AC3523" s="151">
        <v>2921</v>
      </c>
      <c r="AD3523" s="151">
        <f t="shared" si="630"/>
        <v>0.29210000000000003</v>
      </c>
      <c r="AE3523" s="127" t="s">
        <v>47</v>
      </c>
      <c r="AF3523" s="152" t="s">
        <v>47</v>
      </c>
      <c r="AG3523" s="153" t="s">
        <v>47</v>
      </c>
      <c r="AH3523" s="154" t="s">
        <v>915</v>
      </c>
      <c r="AI3523" s="154" t="s">
        <v>915</v>
      </c>
      <c r="AJ3523" s="128" t="s">
        <v>915</v>
      </c>
      <c r="AK3523" s="17"/>
      <c r="AL3523" s="17"/>
      <c r="AM3523" s="17"/>
      <c r="AN3523" s="17"/>
      <c r="AO3523" s="17"/>
      <c r="AP3523" s="17"/>
      <c r="AQ3523" s="17"/>
    </row>
    <row r="3524" spans="1:43" s="2" customFormat="1" ht="51" x14ac:dyDescent="0.25">
      <c r="A3524" s="54" t="s">
        <v>79</v>
      </c>
      <c r="B3524" s="55" t="s">
        <v>48</v>
      </c>
      <c r="C3524" s="5" t="s">
        <v>47</v>
      </c>
      <c r="D3524" s="123" t="s">
        <v>915</v>
      </c>
      <c r="E3524" s="123" t="s">
        <v>915</v>
      </c>
      <c r="F3524" s="126" t="s">
        <v>775</v>
      </c>
      <c r="G3524" s="127" t="s">
        <v>11578</v>
      </c>
      <c r="H3524" s="127" t="s">
        <v>777</v>
      </c>
      <c r="I3524" s="8" t="s">
        <v>11579</v>
      </c>
      <c r="J3524" s="9" t="s">
        <v>108</v>
      </c>
      <c r="K3524" s="10" t="s">
        <v>11580</v>
      </c>
      <c r="L3524" s="10" t="s">
        <v>11271</v>
      </c>
      <c r="M3524" s="11" t="s">
        <v>47</v>
      </c>
      <c r="N3524" s="11" t="s">
        <v>46</v>
      </c>
      <c r="O3524" s="10">
        <v>0</v>
      </c>
      <c r="P3524" s="12">
        <v>1997</v>
      </c>
      <c r="Q3524" s="55">
        <v>0.19969999999999999</v>
      </c>
      <c r="R3524" s="125"/>
      <c r="S3524" s="150" t="s">
        <v>46</v>
      </c>
      <c r="T3524" s="12" t="s">
        <v>47</v>
      </c>
      <c r="U3524" s="12" t="s">
        <v>47</v>
      </c>
      <c r="V3524" s="127" t="s">
        <v>46</v>
      </c>
      <c r="W3524" s="147" t="s">
        <v>1743</v>
      </c>
      <c r="X3524" s="148" t="s">
        <v>288</v>
      </c>
      <c r="Y3524" s="70" t="s">
        <v>11581</v>
      </c>
      <c r="Z3524" s="70" t="s">
        <v>11409</v>
      </c>
      <c r="AA3524" s="127" t="s">
        <v>46</v>
      </c>
      <c r="AB3524" s="151">
        <v>0</v>
      </c>
      <c r="AC3524" s="151">
        <v>1997</v>
      </c>
      <c r="AD3524" s="151">
        <f t="shared" si="630"/>
        <v>0.19969999999999999</v>
      </c>
      <c r="AE3524" s="127" t="s">
        <v>47</v>
      </c>
      <c r="AF3524" s="152" t="s">
        <v>47</v>
      </c>
      <c r="AG3524" s="153" t="s">
        <v>47</v>
      </c>
      <c r="AH3524" s="154" t="s">
        <v>915</v>
      </c>
      <c r="AI3524" s="154" t="s">
        <v>915</v>
      </c>
      <c r="AJ3524" s="128" t="s">
        <v>915</v>
      </c>
    </row>
    <row r="3525" spans="1:43" s="2" customFormat="1" ht="25.5" x14ac:dyDescent="0.25">
      <c r="A3525" s="54" t="s">
        <v>79</v>
      </c>
      <c r="B3525" s="55" t="s">
        <v>48</v>
      </c>
      <c r="C3525" s="5" t="s">
        <v>47</v>
      </c>
      <c r="D3525" s="123" t="s">
        <v>915</v>
      </c>
      <c r="E3525" s="123" t="s">
        <v>915</v>
      </c>
      <c r="F3525" s="126" t="s">
        <v>775</v>
      </c>
      <c r="G3525" s="127" t="s">
        <v>11582</v>
      </c>
      <c r="H3525" s="127" t="s">
        <v>777</v>
      </c>
      <c r="I3525" s="8" t="s">
        <v>11583</v>
      </c>
      <c r="J3525" s="9" t="s">
        <v>108</v>
      </c>
      <c r="K3525" s="10" t="s">
        <v>11584</v>
      </c>
      <c r="L3525" s="10" t="s">
        <v>11409</v>
      </c>
      <c r="M3525" s="11" t="s">
        <v>47</v>
      </c>
      <c r="N3525" s="11" t="s">
        <v>46</v>
      </c>
      <c r="O3525" s="10">
        <v>0</v>
      </c>
      <c r="P3525" s="12">
        <v>2134</v>
      </c>
      <c r="Q3525" s="55">
        <v>0.21340000000000001</v>
      </c>
      <c r="R3525" s="125"/>
      <c r="S3525" s="150" t="s">
        <v>46</v>
      </c>
      <c r="T3525" s="12" t="s">
        <v>47</v>
      </c>
      <c r="U3525" s="12" t="s">
        <v>47</v>
      </c>
      <c r="V3525" s="127" t="s">
        <v>46</v>
      </c>
      <c r="W3525" s="147" t="s">
        <v>1743</v>
      </c>
      <c r="X3525" s="148" t="s">
        <v>288</v>
      </c>
      <c r="Y3525" s="70" t="s">
        <v>11585</v>
      </c>
      <c r="Z3525" s="70" t="s">
        <v>11409</v>
      </c>
      <c r="AA3525" s="127" t="s">
        <v>46</v>
      </c>
      <c r="AB3525" s="151">
        <v>0</v>
      </c>
      <c r="AC3525" s="151">
        <v>2134</v>
      </c>
      <c r="AD3525" s="151">
        <f t="shared" si="630"/>
        <v>0.21340000000000001</v>
      </c>
      <c r="AE3525" s="127" t="s">
        <v>47</v>
      </c>
      <c r="AF3525" s="152" t="s">
        <v>47</v>
      </c>
      <c r="AG3525" s="153" t="s">
        <v>47</v>
      </c>
      <c r="AH3525" s="154" t="s">
        <v>915</v>
      </c>
      <c r="AI3525" s="154" t="s">
        <v>915</v>
      </c>
      <c r="AJ3525" s="128" t="s">
        <v>915</v>
      </c>
      <c r="AK3525" s="17"/>
      <c r="AL3525" s="17"/>
      <c r="AM3525" s="17"/>
      <c r="AN3525" s="17"/>
      <c r="AO3525" s="17"/>
      <c r="AP3525" s="17"/>
      <c r="AQ3525" s="17"/>
    </row>
    <row r="3526" spans="1:43" s="2" customFormat="1" ht="25.5" x14ac:dyDescent="0.25">
      <c r="A3526" s="54" t="s">
        <v>79</v>
      </c>
      <c r="B3526" s="55" t="s">
        <v>48</v>
      </c>
      <c r="C3526" s="5" t="s">
        <v>47</v>
      </c>
      <c r="D3526" s="123" t="s">
        <v>915</v>
      </c>
      <c r="E3526" s="123" t="s">
        <v>915</v>
      </c>
      <c r="F3526" s="126" t="s">
        <v>775</v>
      </c>
      <c r="G3526" s="127" t="s">
        <v>11586</v>
      </c>
      <c r="H3526" s="127" t="s">
        <v>777</v>
      </c>
      <c r="I3526" s="8" t="s">
        <v>11587</v>
      </c>
      <c r="J3526" s="9" t="s">
        <v>779</v>
      </c>
      <c r="K3526" s="10" t="s">
        <v>11588</v>
      </c>
      <c r="L3526" s="10" t="s">
        <v>2369</v>
      </c>
      <c r="M3526" s="11" t="s">
        <v>47</v>
      </c>
      <c r="N3526" s="11" t="s">
        <v>47</v>
      </c>
      <c r="O3526" s="10">
        <v>0</v>
      </c>
      <c r="P3526" s="12">
        <v>0</v>
      </c>
      <c r="Q3526" s="55">
        <v>0</v>
      </c>
      <c r="R3526" s="125"/>
      <c r="S3526" s="150" t="s">
        <v>46</v>
      </c>
      <c r="T3526" s="12" t="s">
        <v>47</v>
      </c>
      <c r="U3526" s="12" t="s">
        <v>47</v>
      </c>
      <c r="V3526" s="127" t="s">
        <v>46</v>
      </c>
      <c r="W3526" s="147" t="s">
        <v>1743</v>
      </c>
      <c r="X3526" s="148" t="s">
        <v>855</v>
      </c>
      <c r="Y3526" s="70" t="s">
        <v>11589</v>
      </c>
      <c r="Z3526" s="70" t="s">
        <v>521</v>
      </c>
      <c r="AA3526" s="127" t="s">
        <v>46</v>
      </c>
      <c r="AB3526" s="151">
        <v>0</v>
      </c>
      <c r="AC3526" s="151">
        <v>85</v>
      </c>
      <c r="AD3526" s="151">
        <f t="shared" si="630"/>
        <v>8.5000000000000006E-3</v>
      </c>
      <c r="AE3526" s="127" t="s">
        <v>47</v>
      </c>
      <c r="AF3526" s="152" t="s">
        <v>47</v>
      </c>
      <c r="AG3526" s="153" t="s">
        <v>47</v>
      </c>
      <c r="AH3526" s="154" t="s">
        <v>915</v>
      </c>
      <c r="AI3526" s="154" t="s">
        <v>915</v>
      </c>
      <c r="AJ3526" s="128" t="s">
        <v>915</v>
      </c>
      <c r="AK3526" s="17"/>
      <c r="AL3526" s="17"/>
      <c r="AM3526" s="17"/>
      <c r="AN3526" s="17"/>
      <c r="AO3526" s="17"/>
      <c r="AP3526" s="17"/>
      <c r="AQ3526" s="17"/>
    </row>
    <row r="3527" spans="1:43" s="2" customFormat="1" ht="25.5" x14ac:dyDescent="0.25">
      <c r="A3527" s="54" t="s">
        <v>38</v>
      </c>
      <c r="B3527" s="55" t="s">
        <v>48</v>
      </c>
      <c r="C3527" s="5" t="s">
        <v>47</v>
      </c>
      <c r="D3527" s="123" t="s">
        <v>915</v>
      </c>
      <c r="E3527" s="123" t="s">
        <v>915</v>
      </c>
      <c r="F3527" s="126" t="s">
        <v>775</v>
      </c>
      <c r="G3527" s="127" t="s">
        <v>11590</v>
      </c>
      <c r="H3527" s="127" t="s">
        <v>777</v>
      </c>
      <c r="I3527" s="8" t="s">
        <v>11591</v>
      </c>
      <c r="J3527" s="9" t="s">
        <v>108</v>
      </c>
      <c r="K3527" s="10" t="s">
        <v>11592</v>
      </c>
      <c r="L3527" s="10" t="s">
        <v>11409</v>
      </c>
      <c r="M3527" s="11" t="s">
        <v>47</v>
      </c>
      <c r="N3527" s="11" t="s">
        <v>46</v>
      </c>
      <c r="O3527" s="10">
        <v>0</v>
      </c>
      <c r="P3527" s="12">
        <v>6915</v>
      </c>
      <c r="Q3527" s="55">
        <v>0.6915</v>
      </c>
      <c r="R3527" s="125"/>
      <c r="S3527" s="150" t="s">
        <v>46</v>
      </c>
      <c r="T3527" s="12" t="s">
        <v>47</v>
      </c>
      <c r="U3527" s="12" t="s">
        <v>47</v>
      </c>
      <c r="V3527" s="127" t="s">
        <v>46</v>
      </c>
      <c r="W3527" s="147" t="s">
        <v>1743</v>
      </c>
      <c r="X3527" s="148" t="s">
        <v>288</v>
      </c>
      <c r="Y3527" s="70" t="s">
        <v>11593</v>
      </c>
      <c r="Z3527" s="70" t="s">
        <v>11409</v>
      </c>
      <c r="AA3527" s="127" t="s">
        <v>46</v>
      </c>
      <c r="AB3527" s="151">
        <v>445</v>
      </c>
      <c r="AC3527" s="151">
        <v>6915</v>
      </c>
      <c r="AD3527" s="151">
        <f t="shared" si="630"/>
        <v>445.69150000000002</v>
      </c>
      <c r="AE3527" s="127" t="s">
        <v>47</v>
      </c>
      <c r="AF3527" s="152" t="s">
        <v>47</v>
      </c>
      <c r="AG3527" s="153" t="s">
        <v>47</v>
      </c>
      <c r="AH3527" s="154" t="s">
        <v>915</v>
      </c>
      <c r="AI3527" s="154" t="s">
        <v>915</v>
      </c>
      <c r="AJ3527" s="128" t="s">
        <v>915</v>
      </c>
      <c r="AK3527" s="17"/>
      <c r="AL3527" s="17"/>
      <c r="AM3527" s="17"/>
      <c r="AN3527" s="17"/>
      <c r="AO3527" s="17"/>
      <c r="AP3527" s="17"/>
      <c r="AQ3527" s="17"/>
    </row>
    <row r="3528" spans="1:43" s="2" customFormat="1" ht="25.5" x14ac:dyDescent="0.25">
      <c r="A3528" s="54" t="s">
        <v>79</v>
      </c>
      <c r="B3528" s="55" t="s">
        <v>48</v>
      </c>
      <c r="C3528" s="5" t="s">
        <v>47</v>
      </c>
      <c r="D3528" s="123" t="s">
        <v>915</v>
      </c>
      <c r="E3528" s="123" t="s">
        <v>915</v>
      </c>
      <c r="F3528" s="126" t="s">
        <v>775</v>
      </c>
      <c r="G3528" s="127" t="s">
        <v>11594</v>
      </c>
      <c r="H3528" s="127" t="s">
        <v>777</v>
      </c>
      <c r="I3528" s="8" t="s">
        <v>11595</v>
      </c>
      <c r="J3528" s="9" t="s">
        <v>108</v>
      </c>
      <c r="K3528" s="10" t="s">
        <v>11592</v>
      </c>
      <c r="L3528" s="10" t="s">
        <v>11409</v>
      </c>
      <c r="M3528" s="11" t="s">
        <v>47</v>
      </c>
      <c r="N3528" s="11" t="s">
        <v>46</v>
      </c>
      <c r="O3528" s="10">
        <v>0</v>
      </c>
      <c r="P3528" s="12">
        <v>1115</v>
      </c>
      <c r="Q3528" s="55">
        <v>0.1115</v>
      </c>
      <c r="R3528" s="125"/>
      <c r="S3528" s="150" t="s">
        <v>46</v>
      </c>
      <c r="T3528" s="12" t="s">
        <v>47</v>
      </c>
      <c r="U3528" s="12" t="s">
        <v>47</v>
      </c>
      <c r="V3528" s="127" t="s">
        <v>46</v>
      </c>
      <c r="W3528" s="147" t="s">
        <v>1743</v>
      </c>
      <c r="X3528" s="148" t="s">
        <v>288</v>
      </c>
      <c r="Y3528" s="70" t="s">
        <v>11596</v>
      </c>
      <c r="Z3528" s="70" t="s">
        <v>1493</v>
      </c>
      <c r="AA3528" s="127" t="s">
        <v>46</v>
      </c>
      <c r="AB3528" s="151">
        <v>0</v>
      </c>
      <c r="AC3528" s="151">
        <v>115</v>
      </c>
      <c r="AD3528" s="151">
        <f t="shared" si="630"/>
        <v>1.15E-2</v>
      </c>
      <c r="AE3528" s="127" t="s">
        <v>47</v>
      </c>
      <c r="AF3528" s="152" t="s">
        <v>47</v>
      </c>
      <c r="AG3528" s="153" t="s">
        <v>47</v>
      </c>
      <c r="AH3528" s="154" t="s">
        <v>915</v>
      </c>
      <c r="AI3528" s="154" t="s">
        <v>915</v>
      </c>
      <c r="AJ3528" s="128" t="s">
        <v>915</v>
      </c>
      <c r="AK3528" s="17"/>
      <c r="AL3528" s="17"/>
      <c r="AM3528" s="17"/>
      <c r="AN3528" s="17"/>
      <c r="AO3528" s="17"/>
      <c r="AP3528" s="17"/>
      <c r="AQ3528" s="17"/>
    </row>
    <row r="3529" spans="1:43" s="2" customFormat="1" ht="25.5" customHeight="1" x14ac:dyDescent="0.25">
      <c r="A3529" s="54" t="s">
        <v>38</v>
      </c>
      <c r="B3529" s="55" t="s">
        <v>48</v>
      </c>
      <c r="C3529" s="5" t="s">
        <v>47</v>
      </c>
      <c r="D3529" s="123" t="s">
        <v>915</v>
      </c>
      <c r="E3529" s="123" t="s">
        <v>915</v>
      </c>
      <c r="F3529" s="126" t="s">
        <v>775</v>
      </c>
      <c r="G3529" s="127" t="s">
        <v>11597</v>
      </c>
      <c r="H3529" s="127" t="s">
        <v>777</v>
      </c>
      <c r="I3529" s="8" t="s">
        <v>11598</v>
      </c>
      <c r="J3529" s="9" t="s">
        <v>108</v>
      </c>
      <c r="K3529" s="10" t="s">
        <v>11599</v>
      </c>
      <c r="L3529" s="10" t="s">
        <v>11409</v>
      </c>
      <c r="M3529" s="11" t="s">
        <v>47</v>
      </c>
      <c r="N3529" s="11" t="s">
        <v>46</v>
      </c>
      <c r="O3529" s="10">
        <v>0</v>
      </c>
      <c r="P3529" s="12">
        <v>6837</v>
      </c>
      <c r="Q3529" s="55">
        <v>0.68369999999999997</v>
      </c>
      <c r="R3529" s="125"/>
      <c r="S3529" s="150" t="s">
        <v>46</v>
      </c>
      <c r="T3529" s="12" t="s">
        <v>47</v>
      </c>
      <c r="U3529" s="12" t="s">
        <v>47</v>
      </c>
      <c r="V3529" s="127" t="s">
        <v>46</v>
      </c>
      <c r="W3529" s="147" t="s">
        <v>1743</v>
      </c>
      <c r="X3529" s="148" t="s">
        <v>288</v>
      </c>
      <c r="Y3529" s="70" t="s">
        <v>11596</v>
      </c>
      <c r="Z3529" s="70" t="s">
        <v>1493</v>
      </c>
      <c r="AA3529" s="127" t="s">
        <v>46</v>
      </c>
      <c r="AB3529" s="151">
        <v>0</v>
      </c>
      <c r="AC3529" s="151">
        <v>115</v>
      </c>
      <c r="AD3529" s="151">
        <f t="shared" si="630"/>
        <v>1.15E-2</v>
      </c>
      <c r="AE3529" s="127" t="s">
        <v>47</v>
      </c>
      <c r="AF3529" s="152" t="s">
        <v>47</v>
      </c>
      <c r="AG3529" s="153" t="s">
        <v>46</v>
      </c>
      <c r="AH3529" s="210" t="s">
        <v>24746</v>
      </c>
      <c r="AI3529" s="210" t="s">
        <v>24747</v>
      </c>
      <c r="AJ3529" s="233" t="s">
        <v>24748</v>
      </c>
    </row>
    <row r="3530" spans="1:43" s="2" customFormat="1" ht="38.25" customHeight="1" x14ac:dyDescent="0.25">
      <c r="A3530" s="54" t="s">
        <v>38</v>
      </c>
      <c r="B3530" s="55" t="s">
        <v>48</v>
      </c>
      <c r="C3530" s="5" t="s">
        <v>47</v>
      </c>
      <c r="D3530" s="123" t="s">
        <v>915</v>
      </c>
      <c r="E3530" s="123" t="s">
        <v>915</v>
      </c>
      <c r="F3530" s="126" t="s">
        <v>775</v>
      </c>
      <c r="G3530" s="127" t="s">
        <v>11600</v>
      </c>
      <c r="H3530" s="127" t="s">
        <v>777</v>
      </c>
      <c r="I3530" s="8" t="s">
        <v>11601</v>
      </c>
      <c r="J3530" s="9" t="s">
        <v>108</v>
      </c>
      <c r="K3530" s="10" t="s">
        <v>11602</v>
      </c>
      <c r="L3530" s="10" t="s">
        <v>11409</v>
      </c>
      <c r="M3530" s="11" t="s">
        <v>47</v>
      </c>
      <c r="N3530" s="11" t="s">
        <v>46</v>
      </c>
      <c r="O3530" s="10">
        <v>1832</v>
      </c>
      <c r="P3530" s="12">
        <v>9523</v>
      </c>
      <c r="Q3530" s="55">
        <v>1832.9522999999999</v>
      </c>
      <c r="R3530" s="125"/>
      <c r="S3530" s="150" t="s">
        <v>46</v>
      </c>
      <c r="T3530" s="12" t="s">
        <v>47</v>
      </c>
      <c r="U3530" s="12" t="s">
        <v>47</v>
      </c>
      <c r="V3530" s="127" t="s">
        <v>46</v>
      </c>
      <c r="W3530" s="147" t="s">
        <v>1743</v>
      </c>
      <c r="X3530" s="148" t="s">
        <v>288</v>
      </c>
      <c r="Y3530" s="70" t="s">
        <v>11603</v>
      </c>
      <c r="Z3530" s="70" t="s">
        <v>1493</v>
      </c>
      <c r="AA3530" s="127" t="s">
        <v>46</v>
      </c>
      <c r="AB3530" s="151">
        <v>1832</v>
      </c>
      <c r="AC3530" s="151">
        <v>9523</v>
      </c>
      <c r="AD3530" s="151">
        <f t="shared" si="630"/>
        <v>1832.9522999999999</v>
      </c>
      <c r="AE3530" s="127" t="s">
        <v>47</v>
      </c>
      <c r="AF3530" s="152" t="s">
        <v>47</v>
      </c>
      <c r="AG3530" s="153" t="s">
        <v>47</v>
      </c>
      <c r="AH3530" s="154" t="s">
        <v>915</v>
      </c>
      <c r="AI3530" s="154" t="s">
        <v>915</v>
      </c>
      <c r="AJ3530" s="128" t="s">
        <v>915</v>
      </c>
    </row>
    <row r="3531" spans="1:43" s="2" customFormat="1" ht="38.25" customHeight="1" x14ac:dyDescent="0.25">
      <c r="A3531" s="54" t="s">
        <v>79</v>
      </c>
      <c r="B3531" s="55" t="s">
        <v>48</v>
      </c>
      <c r="C3531" s="5" t="s">
        <v>47</v>
      </c>
      <c r="D3531" s="123" t="s">
        <v>915</v>
      </c>
      <c r="E3531" s="123" t="s">
        <v>915</v>
      </c>
      <c r="F3531" s="126" t="s">
        <v>775</v>
      </c>
      <c r="G3531" s="127" t="s">
        <v>11604</v>
      </c>
      <c r="H3531" s="127" t="s">
        <v>777</v>
      </c>
      <c r="I3531" s="8" t="s">
        <v>11605</v>
      </c>
      <c r="J3531" s="9" t="s">
        <v>108</v>
      </c>
      <c r="K3531" s="10" t="s">
        <v>11606</v>
      </c>
      <c r="L3531" s="10" t="s">
        <v>2273</v>
      </c>
      <c r="M3531" s="11" t="s">
        <v>47</v>
      </c>
      <c r="N3531" s="11" t="s">
        <v>46</v>
      </c>
      <c r="O3531" s="10">
        <v>0</v>
      </c>
      <c r="P3531" s="12">
        <v>200</v>
      </c>
      <c r="Q3531" s="55">
        <v>0.02</v>
      </c>
      <c r="R3531" s="125"/>
      <c r="S3531" s="150" t="s">
        <v>46</v>
      </c>
      <c r="T3531" s="12" t="s">
        <v>47</v>
      </c>
      <c r="U3531" s="12" t="s">
        <v>47</v>
      </c>
      <c r="V3531" s="127" t="s">
        <v>46</v>
      </c>
      <c r="W3531" s="147" t="s">
        <v>1743</v>
      </c>
      <c r="X3531" s="148" t="s">
        <v>855</v>
      </c>
      <c r="Y3531" s="70" t="s">
        <v>11607</v>
      </c>
      <c r="Z3531" s="70" t="s">
        <v>521</v>
      </c>
      <c r="AA3531" s="127" t="s">
        <v>46</v>
      </c>
      <c r="AB3531" s="151">
        <v>0</v>
      </c>
      <c r="AC3531" s="151">
        <v>200</v>
      </c>
      <c r="AD3531" s="151">
        <f t="shared" si="630"/>
        <v>0.02</v>
      </c>
      <c r="AE3531" s="127" t="s">
        <v>47</v>
      </c>
      <c r="AF3531" s="152" t="s">
        <v>47</v>
      </c>
      <c r="AG3531" s="153" t="s">
        <v>47</v>
      </c>
      <c r="AH3531" s="154" t="s">
        <v>915</v>
      </c>
      <c r="AI3531" s="154" t="s">
        <v>915</v>
      </c>
      <c r="AJ3531" s="128" t="s">
        <v>915</v>
      </c>
      <c r="AK3531" s="17"/>
      <c r="AL3531" s="17"/>
      <c r="AM3531" s="17"/>
      <c r="AN3531" s="17"/>
      <c r="AO3531" s="17"/>
      <c r="AP3531" s="17"/>
      <c r="AQ3531" s="17"/>
    </row>
    <row r="3532" spans="1:43" s="17" customFormat="1" ht="25.5" x14ac:dyDescent="0.25">
      <c r="A3532" s="54" t="s">
        <v>79</v>
      </c>
      <c r="B3532" s="55" t="s">
        <v>48</v>
      </c>
      <c r="C3532" s="5" t="s">
        <v>47</v>
      </c>
      <c r="D3532" s="123" t="s">
        <v>915</v>
      </c>
      <c r="E3532" s="123" t="s">
        <v>915</v>
      </c>
      <c r="F3532" s="95" t="s">
        <v>775</v>
      </c>
      <c r="G3532" s="12" t="s">
        <v>11608</v>
      </c>
      <c r="H3532" s="12" t="s">
        <v>42</v>
      </c>
      <c r="I3532" s="8" t="s">
        <v>11609</v>
      </c>
      <c r="J3532" s="9" t="s">
        <v>108</v>
      </c>
      <c r="K3532" s="10" t="s">
        <v>11610</v>
      </c>
      <c r="L3532" s="10" t="s">
        <v>2273</v>
      </c>
      <c r="M3532" s="11" t="s">
        <v>47</v>
      </c>
      <c r="N3532" s="11" t="s">
        <v>46</v>
      </c>
      <c r="O3532" s="10">
        <v>0</v>
      </c>
      <c r="P3532" s="12">
        <v>308.43</v>
      </c>
      <c r="Q3532" s="55">
        <f>+O3532+(P3532/10000)</f>
        <v>3.0843000000000002E-2</v>
      </c>
      <c r="R3532" s="32" t="s">
        <v>47</v>
      </c>
      <c r="S3532" s="93" t="s">
        <v>46</v>
      </c>
      <c r="T3532" s="12" t="s">
        <v>47</v>
      </c>
      <c r="U3532" s="12" t="s">
        <v>47</v>
      </c>
      <c r="V3532" s="12" t="s">
        <v>46</v>
      </c>
      <c r="W3532" s="12" t="s">
        <v>44</v>
      </c>
      <c r="X3532" s="12" t="s">
        <v>855</v>
      </c>
      <c r="Y3532" s="12" t="s">
        <v>11611</v>
      </c>
      <c r="Z3532" s="5" t="s">
        <v>313</v>
      </c>
      <c r="AA3532" s="12" t="s">
        <v>46</v>
      </c>
      <c r="AB3532" s="12">
        <f t="shared" ref="AB3532:AC3535" si="631">O3532</f>
        <v>0</v>
      </c>
      <c r="AC3532" s="12">
        <f t="shared" si="631"/>
        <v>308.43</v>
      </c>
      <c r="AD3532" s="149">
        <f t="shared" si="630"/>
        <v>3.0843000000000002E-2</v>
      </c>
      <c r="AE3532" s="12" t="s">
        <v>47</v>
      </c>
      <c r="AF3532" s="117" t="s">
        <v>23727</v>
      </c>
      <c r="AG3532" s="153" t="s">
        <v>47</v>
      </c>
      <c r="AH3532" s="154" t="s">
        <v>915</v>
      </c>
      <c r="AI3532" s="154" t="s">
        <v>915</v>
      </c>
      <c r="AJ3532" s="128" t="s">
        <v>915</v>
      </c>
    </row>
    <row r="3533" spans="1:43" s="17" customFormat="1" ht="60" customHeight="1" x14ac:dyDescent="0.25">
      <c r="A3533" s="54" t="s">
        <v>79</v>
      </c>
      <c r="B3533" s="55" t="s">
        <v>48</v>
      </c>
      <c r="C3533" s="5" t="s">
        <v>47</v>
      </c>
      <c r="D3533" s="5" t="s">
        <v>24749</v>
      </c>
      <c r="E3533" s="123" t="s">
        <v>915</v>
      </c>
      <c r="F3533" s="95" t="s">
        <v>775</v>
      </c>
      <c r="G3533" s="12" t="s">
        <v>11612</v>
      </c>
      <c r="H3533" s="12" t="s">
        <v>42</v>
      </c>
      <c r="I3533" s="8" t="s">
        <v>11613</v>
      </c>
      <c r="J3533" s="9" t="s">
        <v>108</v>
      </c>
      <c r="K3533" s="10" t="s">
        <v>11614</v>
      </c>
      <c r="L3533" s="10" t="s">
        <v>901</v>
      </c>
      <c r="M3533" s="11" t="s">
        <v>47</v>
      </c>
      <c r="N3533" s="11" t="s">
        <v>46</v>
      </c>
      <c r="O3533" s="10">
        <v>0</v>
      </c>
      <c r="P3533" s="12">
        <v>135.03</v>
      </c>
      <c r="Q3533" s="55">
        <f>+O3533+(P3533/10000)</f>
        <v>1.3502999999999999E-2</v>
      </c>
      <c r="R3533" s="32" t="s">
        <v>47</v>
      </c>
      <c r="S3533" s="93" t="s">
        <v>46</v>
      </c>
      <c r="T3533" s="12" t="s">
        <v>47</v>
      </c>
      <c r="U3533" s="12" t="s">
        <v>47</v>
      </c>
      <c r="V3533" s="12" t="s">
        <v>46</v>
      </c>
      <c r="W3533" s="12" t="s">
        <v>44</v>
      </c>
      <c r="X3533" s="12" t="s">
        <v>855</v>
      </c>
      <c r="Y3533" s="12" t="s">
        <v>11615</v>
      </c>
      <c r="Z3533" s="5" t="s">
        <v>11224</v>
      </c>
      <c r="AA3533" s="12" t="s">
        <v>46</v>
      </c>
      <c r="AB3533" s="12">
        <f t="shared" si="631"/>
        <v>0</v>
      </c>
      <c r="AC3533" s="12">
        <f t="shared" si="631"/>
        <v>135.03</v>
      </c>
      <c r="AD3533" s="149">
        <f t="shared" si="630"/>
        <v>1.3502999999999999E-2</v>
      </c>
      <c r="AE3533" s="12" t="s">
        <v>47</v>
      </c>
      <c r="AF3533" s="117" t="s">
        <v>23727</v>
      </c>
      <c r="AG3533" s="153" t="s">
        <v>47</v>
      </c>
      <c r="AH3533" s="154" t="s">
        <v>915</v>
      </c>
      <c r="AI3533" s="154" t="s">
        <v>915</v>
      </c>
      <c r="AJ3533" s="128" t="s">
        <v>915</v>
      </c>
    </row>
    <row r="3534" spans="1:43" s="17" customFormat="1" ht="38.25" x14ac:dyDescent="0.25">
      <c r="A3534" s="54" t="s">
        <v>79</v>
      </c>
      <c r="B3534" s="55" t="s">
        <v>48</v>
      </c>
      <c r="C3534" s="5" t="s">
        <v>47</v>
      </c>
      <c r="D3534" s="5" t="s">
        <v>24750</v>
      </c>
      <c r="E3534" s="123" t="s">
        <v>915</v>
      </c>
      <c r="F3534" s="95" t="s">
        <v>775</v>
      </c>
      <c r="G3534" s="12" t="s">
        <v>11616</v>
      </c>
      <c r="H3534" s="12" t="s">
        <v>42</v>
      </c>
      <c r="I3534" s="8" t="s">
        <v>11617</v>
      </c>
      <c r="J3534" s="9" t="s">
        <v>108</v>
      </c>
      <c r="K3534" s="10" t="s">
        <v>11614</v>
      </c>
      <c r="L3534" s="10" t="s">
        <v>901</v>
      </c>
      <c r="M3534" s="11" t="s">
        <v>47</v>
      </c>
      <c r="N3534" s="11" t="s">
        <v>46</v>
      </c>
      <c r="O3534" s="10">
        <v>0</v>
      </c>
      <c r="P3534" s="12">
        <v>114.8</v>
      </c>
      <c r="Q3534" s="55">
        <f>+O3534+(P3534/10000)</f>
        <v>1.1479999999999999E-2</v>
      </c>
      <c r="R3534" s="32" t="s">
        <v>47</v>
      </c>
      <c r="S3534" s="93" t="s">
        <v>46</v>
      </c>
      <c r="T3534" s="12" t="s">
        <v>47</v>
      </c>
      <c r="U3534" s="12" t="s">
        <v>47</v>
      </c>
      <c r="V3534" s="12" t="s">
        <v>46</v>
      </c>
      <c r="W3534" s="12" t="s">
        <v>44</v>
      </c>
      <c r="X3534" s="12" t="s">
        <v>855</v>
      </c>
      <c r="Y3534" s="12" t="s">
        <v>11618</v>
      </c>
      <c r="Z3534" s="5" t="s">
        <v>11224</v>
      </c>
      <c r="AA3534" s="12" t="s">
        <v>46</v>
      </c>
      <c r="AB3534" s="12">
        <f t="shared" si="631"/>
        <v>0</v>
      </c>
      <c r="AC3534" s="12">
        <f t="shared" si="631"/>
        <v>114.8</v>
      </c>
      <c r="AD3534" s="149">
        <f t="shared" si="630"/>
        <v>1.1479999999999999E-2</v>
      </c>
      <c r="AE3534" s="12" t="s">
        <v>47</v>
      </c>
      <c r="AF3534" s="117" t="s">
        <v>23727</v>
      </c>
      <c r="AG3534" s="153" t="s">
        <v>47</v>
      </c>
      <c r="AH3534" s="154" t="s">
        <v>915</v>
      </c>
      <c r="AI3534" s="154" t="s">
        <v>915</v>
      </c>
      <c r="AJ3534" s="128" t="s">
        <v>915</v>
      </c>
    </row>
    <row r="3535" spans="1:43" s="17" customFormat="1" ht="38.25" x14ac:dyDescent="0.25">
      <c r="A3535" s="54" t="s">
        <v>79</v>
      </c>
      <c r="B3535" s="55" t="s">
        <v>48</v>
      </c>
      <c r="C3535" s="5" t="s">
        <v>47</v>
      </c>
      <c r="D3535" s="5" t="s">
        <v>24750</v>
      </c>
      <c r="E3535" s="123" t="s">
        <v>915</v>
      </c>
      <c r="F3535" s="95" t="s">
        <v>775</v>
      </c>
      <c r="G3535" s="12" t="s">
        <v>11619</v>
      </c>
      <c r="H3535" s="12" t="s">
        <v>42</v>
      </c>
      <c r="I3535" s="8" t="s">
        <v>11620</v>
      </c>
      <c r="J3535" s="9" t="s">
        <v>108</v>
      </c>
      <c r="K3535" s="10" t="s">
        <v>11614</v>
      </c>
      <c r="L3535" s="10" t="s">
        <v>901</v>
      </c>
      <c r="M3535" s="11" t="s">
        <v>47</v>
      </c>
      <c r="N3535" s="11" t="s">
        <v>46</v>
      </c>
      <c r="O3535" s="10">
        <v>0</v>
      </c>
      <c r="P3535" s="12">
        <v>105.94</v>
      </c>
      <c r="Q3535" s="55">
        <f>+O3535+(P3535/10000)</f>
        <v>1.0593999999999999E-2</v>
      </c>
      <c r="R3535" s="32" t="s">
        <v>47</v>
      </c>
      <c r="S3535" s="93" t="s">
        <v>46</v>
      </c>
      <c r="T3535" s="12" t="s">
        <v>47</v>
      </c>
      <c r="U3535" s="12" t="s">
        <v>47</v>
      </c>
      <c r="V3535" s="12" t="s">
        <v>46</v>
      </c>
      <c r="W3535" s="12" t="s">
        <v>44</v>
      </c>
      <c r="X3535" s="12" t="s">
        <v>855</v>
      </c>
      <c r="Y3535" s="12" t="s">
        <v>11621</v>
      </c>
      <c r="Z3535" s="5" t="s">
        <v>11224</v>
      </c>
      <c r="AA3535" s="12" t="s">
        <v>46</v>
      </c>
      <c r="AB3535" s="12">
        <f t="shared" si="631"/>
        <v>0</v>
      </c>
      <c r="AC3535" s="12">
        <f t="shared" si="631"/>
        <v>105.94</v>
      </c>
      <c r="AD3535" s="149">
        <f t="shared" si="630"/>
        <v>1.0593999999999999E-2</v>
      </c>
      <c r="AE3535" s="12" t="s">
        <v>47</v>
      </c>
      <c r="AF3535" s="117" t="s">
        <v>23727</v>
      </c>
      <c r="AG3535" s="153" t="s">
        <v>47</v>
      </c>
      <c r="AH3535" s="154" t="s">
        <v>915</v>
      </c>
      <c r="AI3535" s="154" t="s">
        <v>915</v>
      </c>
      <c r="AJ3535" s="128" t="s">
        <v>915</v>
      </c>
    </row>
    <row r="3536" spans="1:43" s="2" customFormat="1" ht="25.5" x14ac:dyDescent="0.25">
      <c r="A3536" s="54" t="s">
        <v>79</v>
      </c>
      <c r="B3536" s="55" t="s">
        <v>48</v>
      </c>
      <c r="C3536" s="5" t="s">
        <v>47</v>
      </c>
      <c r="D3536" s="123" t="s">
        <v>915</v>
      </c>
      <c r="E3536" s="253" t="s">
        <v>24751</v>
      </c>
      <c r="F3536" s="126" t="s">
        <v>775</v>
      </c>
      <c r="G3536" s="127" t="s">
        <v>11622</v>
      </c>
      <c r="H3536" s="127" t="s">
        <v>777</v>
      </c>
      <c r="I3536" s="8" t="s">
        <v>11623</v>
      </c>
      <c r="J3536" s="9" t="s">
        <v>108</v>
      </c>
      <c r="K3536" s="10" t="s">
        <v>11624</v>
      </c>
      <c r="L3536" s="10" t="s">
        <v>2369</v>
      </c>
      <c r="M3536" s="11" t="s">
        <v>47</v>
      </c>
      <c r="N3536" s="11" t="s">
        <v>46</v>
      </c>
      <c r="O3536" s="10">
        <v>0</v>
      </c>
      <c r="P3536" s="12">
        <v>264.98</v>
      </c>
      <c r="Q3536" s="55">
        <v>2.6498000000000001E-2</v>
      </c>
      <c r="R3536" s="125"/>
      <c r="S3536" s="150" t="s">
        <v>46</v>
      </c>
      <c r="T3536" s="12" t="s">
        <v>47</v>
      </c>
      <c r="U3536" s="12" t="s">
        <v>47</v>
      </c>
      <c r="V3536" s="127" t="s">
        <v>46</v>
      </c>
      <c r="W3536" s="147" t="s">
        <v>1743</v>
      </c>
      <c r="X3536" s="148" t="s">
        <v>855</v>
      </c>
      <c r="Y3536" s="70" t="s">
        <v>11625</v>
      </c>
      <c r="Z3536" s="70" t="s">
        <v>521</v>
      </c>
      <c r="AA3536" s="127" t="s">
        <v>46</v>
      </c>
      <c r="AB3536" s="151">
        <v>0</v>
      </c>
      <c r="AC3536" s="151">
        <v>200</v>
      </c>
      <c r="AD3536" s="151">
        <f t="shared" ref="AD3536:AD3538" si="632">+AB3536+(AC3536/10000)</f>
        <v>0.02</v>
      </c>
      <c r="AE3536" s="127" t="s">
        <v>47</v>
      </c>
      <c r="AF3536" s="152" t="s">
        <v>47</v>
      </c>
      <c r="AG3536" s="153" t="s">
        <v>47</v>
      </c>
      <c r="AH3536" s="154" t="s">
        <v>915</v>
      </c>
      <c r="AI3536" s="154" t="s">
        <v>915</v>
      </c>
      <c r="AJ3536" s="128" t="s">
        <v>915</v>
      </c>
    </row>
    <row r="3537" spans="1:43" s="17" customFormat="1" ht="60" customHeight="1" x14ac:dyDescent="0.25">
      <c r="A3537" s="54" t="s">
        <v>38</v>
      </c>
      <c r="B3537" s="55" t="s">
        <v>48</v>
      </c>
      <c r="C3537" s="5" t="s">
        <v>47</v>
      </c>
      <c r="D3537" s="123" t="s">
        <v>915</v>
      </c>
      <c r="E3537" s="123" t="s">
        <v>915</v>
      </c>
      <c r="F3537" s="95" t="s">
        <v>775</v>
      </c>
      <c r="G3537" s="12" t="s">
        <v>11626</v>
      </c>
      <c r="H3537" s="12" t="s">
        <v>42</v>
      </c>
      <c r="I3537" s="8" t="s">
        <v>11627</v>
      </c>
      <c r="J3537" s="9" t="s">
        <v>108</v>
      </c>
      <c r="K3537" s="10" t="s">
        <v>11628</v>
      </c>
      <c r="L3537" s="10" t="s">
        <v>11409</v>
      </c>
      <c r="M3537" s="11" t="s">
        <v>47</v>
      </c>
      <c r="N3537" s="11" t="s">
        <v>46</v>
      </c>
      <c r="O3537" s="10">
        <v>833</v>
      </c>
      <c r="P3537" s="12">
        <v>9264</v>
      </c>
      <c r="Q3537" s="55">
        <f>+O3537+(P3537/10000)</f>
        <v>833.92639999999994</v>
      </c>
      <c r="R3537" s="32" t="s">
        <v>47</v>
      </c>
      <c r="S3537" s="93" t="s">
        <v>46</v>
      </c>
      <c r="T3537" s="12" t="s">
        <v>47</v>
      </c>
      <c r="U3537" s="12" t="s">
        <v>47</v>
      </c>
      <c r="V3537" s="12" t="s">
        <v>46</v>
      </c>
      <c r="W3537" s="12" t="s">
        <v>44</v>
      </c>
      <c r="X3537" s="12" t="s">
        <v>855</v>
      </c>
      <c r="Y3537" s="12" t="s">
        <v>11629</v>
      </c>
      <c r="Z3537" s="5" t="s">
        <v>1168</v>
      </c>
      <c r="AA3537" s="12" t="s">
        <v>46</v>
      </c>
      <c r="AB3537" s="12">
        <f>O3537</f>
        <v>833</v>
      </c>
      <c r="AC3537" s="12">
        <f>P3537</f>
        <v>9264</v>
      </c>
      <c r="AD3537" s="149">
        <f t="shared" si="632"/>
        <v>833.92639999999994</v>
      </c>
      <c r="AE3537" s="12" t="s">
        <v>47</v>
      </c>
      <c r="AF3537" s="117" t="s">
        <v>23727</v>
      </c>
      <c r="AG3537" s="153" t="s">
        <v>47</v>
      </c>
      <c r="AH3537" s="154" t="s">
        <v>915</v>
      </c>
      <c r="AI3537" s="154" t="s">
        <v>915</v>
      </c>
      <c r="AJ3537" s="128" t="s">
        <v>915</v>
      </c>
    </row>
    <row r="3538" spans="1:43" s="17" customFormat="1" ht="60" customHeight="1" x14ac:dyDescent="0.25">
      <c r="A3538" s="54" t="s">
        <v>38</v>
      </c>
      <c r="B3538" s="55" t="s">
        <v>48</v>
      </c>
      <c r="C3538" s="5" t="s">
        <v>47</v>
      </c>
      <c r="D3538" s="123" t="s">
        <v>915</v>
      </c>
      <c r="E3538" s="123" t="s">
        <v>915</v>
      </c>
      <c r="F3538" s="95" t="s">
        <v>775</v>
      </c>
      <c r="G3538" s="12" t="s">
        <v>11630</v>
      </c>
      <c r="H3538" s="12" t="s">
        <v>42</v>
      </c>
      <c r="I3538" s="8" t="s">
        <v>11631</v>
      </c>
      <c r="J3538" s="9" t="s">
        <v>108</v>
      </c>
      <c r="K3538" s="10" t="s">
        <v>11632</v>
      </c>
      <c r="L3538" s="10" t="s">
        <v>11409</v>
      </c>
      <c r="M3538" s="11" t="s">
        <v>47</v>
      </c>
      <c r="N3538" s="11" t="s">
        <v>46</v>
      </c>
      <c r="O3538" s="10">
        <v>788</v>
      </c>
      <c r="P3538" s="12">
        <v>1148</v>
      </c>
      <c r="Q3538" s="55">
        <f>+O3538+(P3538/10000)</f>
        <v>788.11479999999995</v>
      </c>
      <c r="R3538" s="32" t="s">
        <v>47</v>
      </c>
      <c r="S3538" s="93" t="s">
        <v>46</v>
      </c>
      <c r="T3538" s="12" t="s">
        <v>47</v>
      </c>
      <c r="U3538" s="12" t="s">
        <v>47</v>
      </c>
      <c r="V3538" s="12" t="s">
        <v>46</v>
      </c>
      <c r="W3538" s="12" t="s">
        <v>44</v>
      </c>
      <c r="X3538" s="12" t="s">
        <v>855</v>
      </c>
      <c r="Y3538" s="12" t="s">
        <v>11633</v>
      </c>
      <c r="Z3538" s="5" t="s">
        <v>1168</v>
      </c>
      <c r="AA3538" s="12" t="s">
        <v>46</v>
      </c>
      <c r="AB3538" s="12">
        <f>O3538</f>
        <v>788</v>
      </c>
      <c r="AC3538" s="12">
        <f>P3538</f>
        <v>1148</v>
      </c>
      <c r="AD3538" s="149">
        <f t="shared" si="632"/>
        <v>788.11479999999995</v>
      </c>
      <c r="AE3538" s="12" t="s">
        <v>47</v>
      </c>
      <c r="AF3538" s="117" t="s">
        <v>23727</v>
      </c>
      <c r="AG3538" s="153" t="s">
        <v>47</v>
      </c>
      <c r="AH3538" s="154" t="s">
        <v>915</v>
      </c>
      <c r="AI3538" s="154" t="s">
        <v>915</v>
      </c>
      <c r="AJ3538" s="128" t="s">
        <v>915</v>
      </c>
    </row>
    <row r="3539" spans="1:43" s="2" customFormat="1" ht="30" x14ac:dyDescent="0.25">
      <c r="A3539" s="54" t="s">
        <v>38</v>
      </c>
      <c r="B3539" s="55" t="s">
        <v>48</v>
      </c>
      <c r="C3539" s="5" t="s">
        <v>47</v>
      </c>
      <c r="D3539" s="123" t="s">
        <v>915</v>
      </c>
      <c r="E3539" s="123" t="s">
        <v>915</v>
      </c>
      <c r="F3539" s="126" t="s">
        <v>775</v>
      </c>
      <c r="G3539" s="127" t="s">
        <v>11634</v>
      </c>
      <c r="H3539" s="127" t="s">
        <v>777</v>
      </c>
      <c r="I3539" s="8" t="s">
        <v>11635</v>
      </c>
      <c r="J3539" s="9" t="s">
        <v>108</v>
      </c>
      <c r="K3539" s="10" t="s">
        <v>11636</v>
      </c>
      <c r="L3539" s="10" t="s">
        <v>11409</v>
      </c>
      <c r="M3539" s="11" t="s">
        <v>47</v>
      </c>
      <c r="N3539" s="11" t="s">
        <v>46</v>
      </c>
      <c r="O3539" s="10">
        <v>814</v>
      </c>
      <c r="P3539" s="12">
        <v>8342</v>
      </c>
      <c r="Q3539" s="55">
        <v>814.83420000000001</v>
      </c>
      <c r="R3539" s="125"/>
      <c r="S3539" s="150" t="s">
        <v>46</v>
      </c>
      <c r="T3539" s="12" t="s">
        <v>47</v>
      </c>
      <c r="U3539" s="12" t="s">
        <v>47</v>
      </c>
      <c r="V3539" s="127" t="s">
        <v>46</v>
      </c>
      <c r="W3539" s="147" t="s">
        <v>1743</v>
      </c>
      <c r="X3539" s="148" t="s">
        <v>288</v>
      </c>
      <c r="Y3539" s="70" t="s">
        <v>11637</v>
      </c>
      <c r="Z3539" s="70" t="s">
        <v>11409</v>
      </c>
      <c r="AA3539" s="127" t="s">
        <v>46</v>
      </c>
      <c r="AB3539" s="151">
        <v>814</v>
      </c>
      <c r="AC3539" s="151">
        <v>5302</v>
      </c>
      <c r="AD3539" s="151">
        <f t="shared" ref="AD3539:AD3554" si="633">+AB3539+(AC3539/10000)</f>
        <v>814.53020000000004</v>
      </c>
      <c r="AE3539" s="127" t="s">
        <v>47</v>
      </c>
      <c r="AF3539" s="152" t="s">
        <v>47</v>
      </c>
      <c r="AG3539" s="153" t="s">
        <v>47</v>
      </c>
      <c r="AH3539" s="154" t="s">
        <v>915</v>
      </c>
      <c r="AI3539" s="154" t="s">
        <v>915</v>
      </c>
      <c r="AJ3539" s="128" t="s">
        <v>915</v>
      </c>
    </row>
    <row r="3540" spans="1:43" s="2" customFormat="1" ht="30" x14ac:dyDescent="0.25">
      <c r="A3540" s="54" t="s">
        <v>38</v>
      </c>
      <c r="B3540" s="55" t="s">
        <v>48</v>
      </c>
      <c r="C3540" s="5" t="s">
        <v>47</v>
      </c>
      <c r="D3540" s="123" t="s">
        <v>915</v>
      </c>
      <c r="E3540" s="123" t="s">
        <v>915</v>
      </c>
      <c r="F3540" s="126" t="s">
        <v>775</v>
      </c>
      <c r="G3540" s="127" t="s">
        <v>11638</v>
      </c>
      <c r="H3540" s="127" t="s">
        <v>777</v>
      </c>
      <c r="I3540" s="8" t="s">
        <v>11639</v>
      </c>
      <c r="J3540" s="9" t="s">
        <v>108</v>
      </c>
      <c r="K3540" s="10" t="s">
        <v>11640</v>
      </c>
      <c r="L3540" s="10" t="s">
        <v>11409</v>
      </c>
      <c r="M3540" s="11" t="s">
        <v>47</v>
      </c>
      <c r="N3540" s="11" t="s">
        <v>46</v>
      </c>
      <c r="O3540" s="10">
        <v>854</v>
      </c>
      <c r="P3540" s="12">
        <v>8342</v>
      </c>
      <c r="Q3540" s="55">
        <v>854.83420000000001</v>
      </c>
      <c r="R3540" s="125"/>
      <c r="S3540" s="150" t="s">
        <v>46</v>
      </c>
      <c r="T3540" s="12" t="s">
        <v>47</v>
      </c>
      <c r="U3540" s="12" t="s">
        <v>47</v>
      </c>
      <c r="V3540" s="127" t="s">
        <v>46</v>
      </c>
      <c r="W3540" s="147" t="s">
        <v>1743</v>
      </c>
      <c r="X3540" s="148" t="s">
        <v>288</v>
      </c>
      <c r="Y3540" s="70" t="s">
        <v>11641</v>
      </c>
      <c r="Z3540" s="70" t="s">
        <v>11409</v>
      </c>
      <c r="AA3540" s="127" t="s">
        <v>46</v>
      </c>
      <c r="AB3540" s="151">
        <v>854</v>
      </c>
      <c r="AC3540" s="151">
        <v>8342</v>
      </c>
      <c r="AD3540" s="151">
        <f t="shared" si="633"/>
        <v>854.83420000000001</v>
      </c>
      <c r="AE3540" s="127" t="s">
        <v>47</v>
      </c>
      <c r="AF3540" s="152" t="s">
        <v>47</v>
      </c>
      <c r="AG3540" s="153" t="s">
        <v>47</v>
      </c>
      <c r="AH3540" s="154" t="s">
        <v>915</v>
      </c>
      <c r="AI3540" s="154" t="s">
        <v>915</v>
      </c>
      <c r="AJ3540" s="128" t="s">
        <v>915</v>
      </c>
    </row>
    <row r="3541" spans="1:43" s="2" customFormat="1" ht="25.5" x14ac:dyDescent="0.25">
      <c r="A3541" s="54" t="s">
        <v>79</v>
      </c>
      <c r="B3541" s="55" t="s">
        <v>48</v>
      </c>
      <c r="C3541" s="5" t="s">
        <v>47</v>
      </c>
      <c r="D3541" s="123" t="s">
        <v>915</v>
      </c>
      <c r="E3541" s="123" t="s">
        <v>915</v>
      </c>
      <c r="F3541" s="126" t="s">
        <v>775</v>
      </c>
      <c r="G3541" s="127" t="s">
        <v>11642</v>
      </c>
      <c r="H3541" s="127" t="s">
        <v>777</v>
      </c>
      <c r="I3541" s="8" t="s">
        <v>11643</v>
      </c>
      <c r="J3541" s="9" t="s">
        <v>108</v>
      </c>
      <c r="K3541" s="10" t="s">
        <v>11644</v>
      </c>
      <c r="L3541" s="10" t="s">
        <v>521</v>
      </c>
      <c r="M3541" s="11" t="s">
        <v>47</v>
      </c>
      <c r="N3541" s="11" t="s">
        <v>46</v>
      </c>
      <c r="O3541" s="10">
        <v>0</v>
      </c>
      <c r="P3541" s="12">
        <v>1993.09</v>
      </c>
      <c r="Q3541" s="55">
        <v>0.19930899999999999</v>
      </c>
      <c r="R3541" s="125"/>
      <c r="S3541" s="150" t="s">
        <v>46</v>
      </c>
      <c r="T3541" s="12" t="s">
        <v>47</v>
      </c>
      <c r="U3541" s="12" t="s">
        <v>47</v>
      </c>
      <c r="V3541" s="127" t="s">
        <v>46</v>
      </c>
      <c r="W3541" s="147" t="s">
        <v>1743</v>
      </c>
      <c r="X3541" s="148" t="s">
        <v>855</v>
      </c>
      <c r="Y3541" s="70" t="s">
        <v>11645</v>
      </c>
      <c r="Z3541" s="70" t="s">
        <v>521</v>
      </c>
      <c r="AA3541" s="127" t="s">
        <v>46</v>
      </c>
      <c r="AB3541" s="151">
        <v>0</v>
      </c>
      <c r="AC3541" s="151">
        <v>1993</v>
      </c>
      <c r="AD3541" s="151">
        <f t="shared" si="633"/>
        <v>0.1993</v>
      </c>
      <c r="AE3541" s="127" t="s">
        <v>47</v>
      </c>
      <c r="AF3541" s="152" t="s">
        <v>47</v>
      </c>
      <c r="AG3541" s="153" t="s">
        <v>47</v>
      </c>
      <c r="AH3541" s="154" t="s">
        <v>915</v>
      </c>
      <c r="AI3541" s="154" t="s">
        <v>915</v>
      </c>
      <c r="AJ3541" s="128" t="s">
        <v>915</v>
      </c>
    </row>
    <row r="3542" spans="1:43" s="2" customFormat="1" ht="25.5" x14ac:dyDescent="0.25">
      <c r="A3542" s="54" t="s">
        <v>79</v>
      </c>
      <c r="B3542" s="55" t="s">
        <v>48</v>
      </c>
      <c r="C3542" s="5" t="s">
        <v>47</v>
      </c>
      <c r="D3542" s="123" t="s">
        <v>915</v>
      </c>
      <c r="E3542" s="123" t="s">
        <v>915</v>
      </c>
      <c r="F3542" s="126" t="s">
        <v>775</v>
      </c>
      <c r="G3542" s="127" t="s">
        <v>11646</v>
      </c>
      <c r="H3542" s="127" t="s">
        <v>777</v>
      </c>
      <c r="I3542" s="8" t="s">
        <v>11647</v>
      </c>
      <c r="J3542" s="9" t="s">
        <v>108</v>
      </c>
      <c r="K3542" s="10" t="s">
        <v>11648</v>
      </c>
      <c r="L3542" s="10" t="s">
        <v>11409</v>
      </c>
      <c r="M3542" s="11" t="s">
        <v>47</v>
      </c>
      <c r="N3542" s="11" t="s">
        <v>46</v>
      </c>
      <c r="O3542" s="10">
        <v>0</v>
      </c>
      <c r="P3542" s="12">
        <v>910</v>
      </c>
      <c r="Q3542" s="55">
        <v>9.0999999999999998E-2</v>
      </c>
      <c r="R3542" s="125"/>
      <c r="S3542" s="150" t="s">
        <v>46</v>
      </c>
      <c r="T3542" s="12" t="s">
        <v>47</v>
      </c>
      <c r="U3542" s="12" t="s">
        <v>47</v>
      </c>
      <c r="V3542" s="127" t="s">
        <v>46</v>
      </c>
      <c r="W3542" s="147" t="s">
        <v>1743</v>
      </c>
      <c r="X3542" s="148" t="s">
        <v>288</v>
      </c>
      <c r="Y3542" s="70" t="s">
        <v>11649</v>
      </c>
      <c r="Z3542" s="70" t="s">
        <v>521</v>
      </c>
      <c r="AA3542" s="127" t="s">
        <v>46</v>
      </c>
      <c r="AB3542" s="151">
        <v>0</v>
      </c>
      <c r="AC3542" s="151">
        <v>910</v>
      </c>
      <c r="AD3542" s="151">
        <f t="shared" si="633"/>
        <v>9.0999999999999998E-2</v>
      </c>
      <c r="AE3542" s="127" t="s">
        <v>47</v>
      </c>
      <c r="AF3542" s="152" t="s">
        <v>47</v>
      </c>
      <c r="AG3542" s="153" t="s">
        <v>47</v>
      </c>
      <c r="AH3542" s="154" t="s">
        <v>915</v>
      </c>
      <c r="AI3542" s="154" t="s">
        <v>915</v>
      </c>
      <c r="AJ3542" s="128" t="s">
        <v>915</v>
      </c>
    </row>
    <row r="3543" spans="1:43" s="2" customFormat="1" ht="25.5" x14ac:dyDescent="0.25">
      <c r="A3543" s="54" t="s">
        <v>79</v>
      </c>
      <c r="B3543" s="55" t="s">
        <v>48</v>
      </c>
      <c r="C3543" s="5" t="s">
        <v>47</v>
      </c>
      <c r="D3543" s="123" t="s">
        <v>915</v>
      </c>
      <c r="E3543" s="123" t="s">
        <v>915</v>
      </c>
      <c r="F3543" s="126" t="s">
        <v>775</v>
      </c>
      <c r="G3543" s="127" t="s">
        <v>11650</v>
      </c>
      <c r="H3543" s="127" t="s">
        <v>777</v>
      </c>
      <c r="I3543" s="8" t="s">
        <v>11651</v>
      </c>
      <c r="J3543" s="9" t="s">
        <v>108</v>
      </c>
      <c r="K3543" s="10" t="s">
        <v>11652</v>
      </c>
      <c r="L3543" s="10" t="s">
        <v>521</v>
      </c>
      <c r="M3543" s="11" t="s">
        <v>47</v>
      </c>
      <c r="N3543" s="11" t="s">
        <v>46</v>
      </c>
      <c r="O3543" s="10">
        <v>0</v>
      </c>
      <c r="P3543" s="12">
        <v>532.95000000000005</v>
      </c>
      <c r="Q3543" s="55">
        <v>5.3295000000000002E-2</v>
      </c>
      <c r="R3543" s="125"/>
      <c r="S3543" s="150" t="s">
        <v>46</v>
      </c>
      <c r="T3543" s="12" t="s">
        <v>47</v>
      </c>
      <c r="U3543" s="12" t="s">
        <v>47</v>
      </c>
      <c r="V3543" s="127" t="s">
        <v>46</v>
      </c>
      <c r="W3543" s="147" t="s">
        <v>1743</v>
      </c>
      <c r="X3543" s="148" t="s">
        <v>855</v>
      </c>
      <c r="Y3543" s="70" t="s">
        <v>11653</v>
      </c>
      <c r="Z3543" s="70" t="s">
        <v>521</v>
      </c>
      <c r="AA3543" s="127" t="s">
        <v>46</v>
      </c>
      <c r="AB3543" s="151">
        <v>0</v>
      </c>
      <c r="AC3543" s="151">
        <v>532.95000000000005</v>
      </c>
      <c r="AD3543" s="151">
        <f t="shared" si="633"/>
        <v>5.3295000000000002E-2</v>
      </c>
      <c r="AE3543" s="127" t="s">
        <v>47</v>
      </c>
      <c r="AF3543" s="152" t="s">
        <v>47</v>
      </c>
      <c r="AG3543" s="153" t="s">
        <v>47</v>
      </c>
      <c r="AH3543" s="154" t="s">
        <v>915</v>
      </c>
      <c r="AI3543" s="154" t="s">
        <v>915</v>
      </c>
      <c r="AJ3543" s="128" t="s">
        <v>915</v>
      </c>
    </row>
    <row r="3544" spans="1:43" s="2" customFormat="1" ht="25.5" x14ac:dyDescent="0.25">
      <c r="A3544" s="54" t="s">
        <v>79</v>
      </c>
      <c r="B3544" s="55" t="s">
        <v>48</v>
      </c>
      <c r="C3544" s="5" t="s">
        <v>47</v>
      </c>
      <c r="D3544" s="123" t="s">
        <v>915</v>
      </c>
      <c r="E3544" s="123" t="s">
        <v>915</v>
      </c>
      <c r="F3544" s="126" t="s">
        <v>775</v>
      </c>
      <c r="G3544" s="127" t="s">
        <v>11654</v>
      </c>
      <c r="H3544" s="127" t="s">
        <v>777</v>
      </c>
      <c r="I3544" s="8" t="s">
        <v>11655</v>
      </c>
      <c r="J3544" s="9" t="s">
        <v>108</v>
      </c>
      <c r="K3544" s="10" t="s">
        <v>11656</v>
      </c>
      <c r="L3544" s="10" t="s">
        <v>2273</v>
      </c>
      <c r="M3544" s="11" t="s">
        <v>47</v>
      </c>
      <c r="N3544" s="11" t="s">
        <v>46</v>
      </c>
      <c r="O3544" s="10">
        <v>0</v>
      </c>
      <c r="P3544" s="12">
        <v>144</v>
      </c>
      <c r="Q3544" s="55">
        <v>1.44E-2</v>
      </c>
      <c r="R3544" s="125"/>
      <c r="S3544" s="150" t="s">
        <v>46</v>
      </c>
      <c r="T3544" s="12" t="s">
        <v>47</v>
      </c>
      <c r="U3544" s="12" t="s">
        <v>47</v>
      </c>
      <c r="V3544" s="127" t="s">
        <v>46</v>
      </c>
      <c r="W3544" s="147" t="s">
        <v>1743</v>
      </c>
      <c r="X3544" s="148" t="s">
        <v>855</v>
      </c>
      <c r="Y3544" s="70" t="s">
        <v>11657</v>
      </c>
      <c r="Z3544" s="70" t="s">
        <v>521</v>
      </c>
      <c r="AA3544" s="127" t="s">
        <v>46</v>
      </c>
      <c r="AB3544" s="151">
        <v>0</v>
      </c>
      <c r="AC3544" s="151">
        <v>144</v>
      </c>
      <c r="AD3544" s="151">
        <f t="shared" si="633"/>
        <v>1.44E-2</v>
      </c>
      <c r="AE3544" s="127" t="s">
        <v>47</v>
      </c>
      <c r="AF3544" s="152" t="s">
        <v>47</v>
      </c>
      <c r="AG3544" s="153" t="s">
        <v>47</v>
      </c>
      <c r="AH3544" s="154" t="s">
        <v>915</v>
      </c>
      <c r="AI3544" s="154" t="s">
        <v>915</v>
      </c>
      <c r="AJ3544" s="128" t="s">
        <v>915</v>
      </c>
      <c r="AK3544" s="17"/>
      <c r="AL3544" s="17"/>
      <c r="AM3544" s="17"/>
      <c r="AN3544" s="17"/>
      <c r="AO3544" s="17"/>
      <c r="AP3544" s="17"/>
      <c r="AQ3544" s="17"/>
    </row>
    <row r="3545" spans="1:43" s="2" customFormat="1" ht="25.5" x14ac:dyDescent="0.25">
      <c r="A3545" s="54" t="s">
        <v>79</v>
      </c>
      <c r="B3545" s="55" t="s">
        <v>48</v>
      </c>
      <c r="C3545" s="5" t="s">
        <v>47</v>
      </c>
      <c r="D3545" s="123" t="s">
        <v>915</v>
      </c>
      <c r="E3545" s="123" t="s">
        <v>915</v>
      </c>
      <c r="F3545" s="126" t="s">
        <v>775</v>
      </c>
      <c r="G3545" s="127" t="s">
        <v>11658</v>
      </c>
      <c r="H3545" s="127" t="s">
        <v>777</v>
      </c>
      <c r="I3545" s="8" t="s">
        <v>11659</v>
      </c>
      <c r="J3545" s="9" t="s">
        <v>108</v>
      </c>
      <c r="K3545" s="10" t="s">
        <v>11660</v>
      </c>
      <c r="L3545" s="10" t="s">
        <v>1046</v>
      </c>
      <c r="M3545" s="11" t="s">
        <v>47</v>
      </c>
      <c r="N3545" s="11" t="s">
        <v>46</v>
      </c>
      <c r="O3545" s="10">
        <v>0</v>
      </c>
      <c r="P3545" s="12">
        <v>116.8</v>
      </c>
      <c r="Q3545" s="55">
        <v>1.1679999999999999E-2</v>
      </c>
      <c r="R3545" s="125"/>
      <c r="S3545" s="150" t="s">
        <v>46</v>
      </c>
      <c r="T3545" s="12" t="s">
        <v>47</v>
      </c>
      <c r="U3545" s="12" t="s">
        <v>47</v>
      </c>
      <c r="V3545" s="127" t="s">
        <v>46</v>
      </c>
      <c r="W3545" s="147" t="s">
        <v>1743</v>
      </c>
      <c r="X3545" s="148" t="s">
        <v>855</v>
      </c>
      <c r="Y3545" s="70" t="s">
        <v>11661</v>
      </c>
      <c r="Z3545" s="70" t="s">
        <v>521</v>
      </c>
      <c r="AA3545" s="127" t="s">
        <v>46</v>
      </c>
      <c r="AB3545" s="151">
        <v>0</v>
      </c>
      <c r="AC3545" s="151">
        <v>116.8</v>
      </c>
      <c r="AD3545" s="151">
        <f t="shared" si="633"/>
        <v>1.1679999999999999E-2</v>
      </c>
      <c r="AE3545" s="127" t="s">
        <v>47</v>
      </c>
      <c r="AF3545" s="152" t="s">
        <v>47</v>
      </c>
      <c r="AG3545" s="153" t="s">
        <v>47</v>
      </c>
      <c r="AH3545" s="154" t="s">
        <v>915</v>
      </c>
      <c r="AI3545" s="154" t="s">
        <v>915</v>
      </c>
      <c r="AJ3545" s="128" t="s">
        <v>915</v>
      </c>
      <c r="AK3545" s="17"/>
      <c r="AL3545" s="17"/>
      <c r="AM3545" s="17"/>
      <c r="AN3545" s="17"/>
      <c r="AO3545" s="17"/>
      <c r="AP3545" s="17"/>
      <c r="AQ3545" s="17"/>
    </row>
    <row r="3546" spans="1:43" s="2" customFormat="1" ht="51" x14ac:dyDescent="0.25">
      <c r="A3546" s="54" t="s">
        <v>79</v>
      </c>
      <c r="B3546" s="55" t="s">
        <v>48</v>
      </c>
      <c r="C3546" s="5" t="s">
        <v>47</v>
      </c>
      <c r="D3546" s="123" t="s">
        <v>24752</v>
      </c>
      <c r="E3546" s="123" t="s">
        <v>915</v>
      </c>
      <c r="F3546" s="126" t="s">
        <v>775</v>
      </c>
      <c r="G3546" s="127" t="s">
        <v>11662</v>
      </c>
      <c r="H3546" s="127" t="s">
        <v>777</v>
      </c>
      <c r="I3546" s="8" t="s">
        <v>11663</v>
      </c>
      <c r="J3546" s="9" t="s">
        <v>108</v>
      </c>
      <c r="K3546" s="10" t="s">
        <v>11664</v>
      </c>
      <c r="L3546" s="10" t="s">
        <v>901</v>
      </c>
      <c r="M3546" s="11" t="s">
        <v>47</v>
      </c>
      <c r="N3546" s="11" t="s">
        <v>46</v>
      </c>
      <c r="O3546" s="10">
        <v>0</v>
      </c>
      <c r="P3546" s="12">
        <v>151.9</v>
      </c>
      <c r="Q3546" s="55">
        <v>1.519E-2</v>
      </c>
      <c r="R3546" s="125"/>
      <c r="S3546" s="150" t="s">
        <v>46</v>
      </c>
      <c r="T3546" s="12" t="s">
        <v>47</v>
      </c>
      <c r="U3546" s="12" t="s">
        <v>47</v>
      </c>
      <c r="V3546" s="127" t="s">
        <v>46</v>
      </c>
      <c r="W3546" s="147" t="s">
        <v>1743</v>
      </c>
      <c r="X3546" s="148" t="s">
        <v>855</v>
      </c>
      <c r="Y3546" s="70" t="s">
        <v>11665</v>
      </c>
      <c r="Z3546" s="70" t="s">
        <v>521</v>
      </c>
      <c r="AA3546" s="127" t="s">
        <v>46</v>
      </c>
      <c r="AB3546" s="151">
        <v>0</v>
      </c>
      <c r="AC3546" s="151">
        <v>151.9</v>
      </c>
      <c r="AD3546" s="151">
        <f t="shared" si="633"/>
        <v>1.519E-2</v>
      </c>
      <c r="AE3546" s="127" t="s">
        <v>47</v>
      </c>
      <c r="AF3546" s="152" t="s">
        <v>47</v>
      </c>
      <c r="AG3546" s="153" t="s">
        <v>47</v>
      </c>
      <c r="AH3546" s="154" t="s">
        <v>915</v>
      </c>
      <c r="AI3546" s="154" t="s">
        <v>915</v>
      </c>
      <c r="AJ3546" s="128" t="s">
        <v>915</v>
      </c>
      <c r="AK3546" s="17"/>
      <c r="AL3546" s="17"/>
      <c r="AM3546" s="17"/>
      <c r="AN3546" s="17"/>
      <c r="AO3546" s="17"/>
      <c r="AP3546" s="17"/>
      <c r="AQ3546" s="17"/>
    </row>
    <row r="3547" spans="1:43" s="2" customFormat="1" ht="25.5" x14ac:dyDescent="0.25">
      <c r="A3547" s="54" t="s">
        <v>79</v>
      </c>
      <c r="B3547" s="55" t="s">
        <v>48</v>
      </c>
      <c r="C3547" s="5" t="s">
        <v>47</v>
      </c>
      <c r="D3547" s="123" t="s">
        <v>915</v>
      </c>
      <c r="E3547" s="123" t="s">
        <v>915</v>
      </c>
      <c r="F3547" s="126" t="s">
        <v>775</v>
      </c>
      <c r="G3547" s="127" t="s">
        <v>11666</v>
      </c>
      <c r="H3547" s="127" t="s">
        <v>777</v>
      </c>
      <c r="I3547" s="8" t="s">
        <v>11667</v>
      </c>
      <c r="J3547" s="9" t="s">
        <v>108</v>
      </c>
      <c r="K3547" s="10" t="s">
        <v>11668</v>
      </c>
      <c r="L3547" s="10" t="s">
        <v>521</v>
      </c>
      <c r="M3547" s="11" t="s">
        <v>47</v>
      </c>
      <c r="N3547" s="11" t="s">
        <v>46</v>
      </c>
      <c r="O3547" s="10">
        <v>0</v>
      </c>
      <c r="P3547" s="12">
        <v>108</v>
      </c>
      <c r="Q3547" s="55">
        <v>1.0800000000000001E-2</v>
      </c>
      <c r="R3547" s="125"/>
      <c r="S3547" s="150" t="s">
        <v>46</v>
      </c>
      <c r="T3547" s="12" t="s">
        <v>47</v>
      </c>
      <c r="U3547" s="12" t="s">
        <v>47</v>
      </c>
      <c r="V3547" s="127" t="s">
        <v>46</v>
      </c>
      <c r="W3547" s="147" t="s">
        <v>1743</v>
      </c>
      <c r="X3547" s="148" t="s">
        <v>855</v>
      </c>
      <c r="Y3547" s="70" t="s">
        <v>11669</v>
      </c>
      <c r="Z3547" s="70" t="s">
        <v>521</v>
      </c>
      <c r="AA3547" s="127" t="s">
        <v>46</v>
      </c>
      <c r="AB3547" s="151">
        <v>0</v>
      </c>
      <c r="AC3547" s="151">
        <v>118</v>
      </c>
      <c r="AD3547" s="151">
        <f t="shared" si="633"/>
        <v>1.18E-2</v>
      </c>
      <c r="AE3547" s="127" t="s">
        <v>47</v>
      </c>
      <c r="AF3547" s="152" t="s">
        <v>47</v>
      </c>
      <c r="AG3547" s="153" t="s">
        <v>47</v>
      </c>
      <c r="AH3547" s="154" t="s">
        <v>915</v>
      </c>
      <c r="AI3547" s="154" t="s">
        <v>915</v>
      </c>
      <c r="AJ3547" s="128" t="s">
        <v>915</v>
      </c>
      <c r="AK3547" s="17"/>
      <c r="AL3547" s="17"/>
      <c r="AM3547" s="17"/>
      <c r="AN3547" s="17"/>
      <c r="AO3547" s="17"/>
      <c r="AP3547" s="17"/>
      <c r="AQ3547" s="17"/>
    </row>
    <row r="3548" spans="1:43" s="2" customFormat="1" ht="25.5" x14ac:dyDescent="0.25">
      <c r="A3548" s="54" t="s">
        <v>79</v>
      </c>
      <c r="B3548" s="55" t="s">
        <v>48</v>
      </c>
      <c r="C3548" s="5" t="s">
        <v>47</v>
      </c>
      <c r="D3548" s="123" t="s">
        <v>915</v>
      </c>
      <c r="E3548" s="123" t="s">
        <v>915</v>
      </c>
      <c r="F3548" s="126" t="s">
        <v>775</v>
      </c>
      <c r="G3548" s="127" t="s">
        <v>11670</v>
      </c>
      <c r="H3548" s="127" t="s">
        <v>777</v>
      </c>
      <c r="I3548" s="8" t="s">
        <v>11671</v>
      </c>
      <c r="J3548" s="9" t="s">
        <v>108</v>
      </c>
      <c r="K3548" s="10" t="s">
        <v>11672</v>
      </c>
      <c r="L3548" s="10" t="s">
        <v>2273</v>
      </c>
      <c r="M3548" s="11" t="s">
        <v>47</v>
      </c>
      <c r="N3548" s="11" t="s">
        <v>46</v>
      </c>
      <c r="O3548" s="10">
        <v>0</v>
      </c>
      <c r="P3548" s="12">
        <v>256</v>
      </c>
      <c r="Q3548" s="55">
        <v>2.5600000000000001E-2</v>
      </c>
      <c r="R3548" s="125"/>
      <c r="S3548" s="150" t="s">
        <v>46</v>
      </c>
      <c r="T3548" s="12" t="s">
        <v>47</v>
      </c>
      <c r="U3548" s="12" t="s">
        <v>47</v>
      </c>
      <c r="V3548" s="127" t="s">
        <v>46</v>
      </c>
      <c r="W3548" s="147" t="s">
        <v>1743</v>
      </c>
      <c r="X3548" s="148" t="s">
        <v>855</v>
      </c>
      <c r="Y3548" s="70" t="s">
        <v>11673</v>
      </c>
      <c r="Z3548" s="70" t="s">
        <v>521</v>
      </c>
      <c r="AA3548" s="127" t="s">
        <v>46</v>
      </c>
      <c r="AB3548" s="151">
        <v>0</v>
      </c>
      <c r="AC3548" s="151">
        <v>256</v>
      </c>
      <c r="AD3548" s="151">
        <f t="shared" si="633"/>
        <v>2.5600000000000001E-2</v>
      </c>
      <c r="AE3548" s="127" t="s">
        <v>47</v>
      </c>
      <c r="AF3548" s="152" t="s">
        <v>47</v>
      </c>
      <c r="AG3548" s="153" t="s">
        <v>47</v>
      </c>
      <c r="AH3548" s="154" t="s">
        <v>915</v>
      </c>
      <c r="AI3548" s="154" t="s">
        <v>915</v>
      </c>
      <c r="AJ3548" s="128" t="s">
        <v>915</v>
      </c>
      <c r="AK3548" s="17"/>
      <c r="AL3548" s="17"/>
      <c r="AM3548" s="17"/>
      <c r="AN3548" s="17"/>
      <c r="AO3548" s="17"/>
      <c r="AP3548" s="17"/>
      <c r="AQ3548" s="17"/>
    </row>
    <row r="3549" spans="1:43" s="2" customFormat="1" ht="51" customHeight="1" x14ac:dyDescent="0.25">
      <c r="A3549" s="54" t="s">
        <v>38</v>
      </c>
      <c r="B3549" s="55" t="s">
        <v>48</v>
      </c>
      <c r="C3549" s="5" t="s">
        <v>47</v>
      </c>
      <c r="D3549" s="123" t="s">
        <v>915</v>
      </c>
      <c r="E3549" s="123" t="s">
        <v>915</v>
      </c>
      <c r="F3549" s="126" t="s">
        <v>775</v>
      </c>
      <c r="G3549" s="127" t="s">
        <v>11674</v>
      </c>
      <c r="H3549" s="127" t="s">
        <v>777</v>
      </c>
      <c r="I3549" s="8" t="s">
        <v>11675</v>
      </c>
      <c r="J3549" s="9" t="s">
        <v>108</v>
      </c>
      <c r="K3549" s="10" t="s">
        <v>11676</v>
      </c>
      <c r="L3549" s="10" t="s">
        <v>11409</v>
      </c>
      <c r="M3549" s="11" t="s">
        <v>47</v>
      </c>
      <c r="N3549" s="11" t="s">
        <v>46</v>
      </c>
      <c r="O3549" s="10">
        <v>575</v>
      </c>
      <c r="P3549" s="12">
        <v>7551</v>
      </c>
      <c r="Q3549" s="55">
        <v>575.75509999999997</v>
      </c>
      <c r="R3549" s="125"/>
      <c r="S3549" s="150" t="s">
        <v>46</v>
      </c>
      <c r="T3549" s="12" t="s">
        <v>47</v>
      </c>
      <c r="U3549" s="12" t="s">
        <v>47</v>
      </c>
      <c r="V3549" s="127" t="s">
        <v>46</v>
      </c>
      <c r="W3549" s="147" t="s">
        <v>1743</v>
      </c>
      <c r="X3549" s="148" t="s">
        <v>288</v>
      </c>
      <c r="Y3549" s="70" t="s">
        <v>11677</v>
      </c>
      <c r="Z3549" s="70" t="s">
        <v>521</v>
      </c>
      <c r="AA3549" s="127" t="s">
        <v>46</v>
      </c>
      <c r="AB3549" s="151">
        <v>575</v>
      </c>
      <c r="AC3549" s="151">
        <v>7551</v>
      </c>
      <c r="AD3549" s="151">
        <f t="shared" si="633"/>
        <v>575.75509999999997</v>
      </c>
      <c r="AE3549" s="127" t="s">
        <v>47</v>
      </c>
      <c r="AF3549" s="152" t="s">
        <v>47</v>
      </c>
      <c r="AG3549" s="153" t="s">
        <v>47</v>
      </c>
      <c r="AH3549" s="154" t="s">
        <v>915</v>
      </c>
      <c r="AI3549" s="154" t="s">
        <v>915</v>
      </c>
      <c r="AJ3549" s="128" t="s">
        <v>915</v>
      </c>
    </row>
    <row r="3550" spans="1:43" s="2" customFormat="1" ht="38.25" customHeight="1" x14ac:dyDescent="0.25">
      <c r="A3550" s="54" t="s">
        <v>79</v>
      </c>
      <c r="B3550" s="55" t="s">
        <v>48</v>
      </c>
      <c r="C3550" s="5" t="s">
        <v>47</v>
      </c>
      <c r="D3550" s="123" t="s">
        <v>915</v>
      </c>
      <c r="E3550" s="123" t="s">
        <v>915</v>
      </c>
      <c r="F3550" s="126" t="s">
        <v>775</v>
      </c>
      <c r="G3550" s="127" t="s">
        <v>11678</v>
      </c>
      <c r="H3550" s="127" t="s">
        <v>777</v>
      </c>
      <c r="I3550" s="8" t="s">
        <v>11679</v>
      </c>
      <c r="J3550" s="9" t="s">
        <v>108</v>
      </c>
      <c r="K3550" s="10" t="s">
        <v>11680</v>
      </c>
      <c r="L3550" s="10" t="s">
        <v>2273</v>
      </c>
      <c r="M3550" s="11" t="s">
        <v>47</v>
      </c>
      <c r="N3550" s="11" t="s">
        <v>46</v>
      </c>
      <c r="O3550" s="10">
        <v>0</v>
      </c>
      <c r="P3550" s="12">
        <v>332.71</v>
      </c>
      <c r="Q3550" s="55">
        <v>3.3270999999999995E-2</v>
      </c>
      <c r="R3550" s="125"/>
      <c r="S3550" s="150" t="s">
        <v>46</v>
      </c>
      <c r="T3550" s="12" t="s">
        <v>47</v>
      </c>
      <c r="U3550" s="12" t="s">
        <v>47</v>
      </c>
      <c r="V3550" s="127" t="s">
        <v>46</v>
      </c>
      <c r="W3550" s="147" t="s">
        <v>1743</v>
      </c>
      <c r="X3550" s="148" t="s">
        <v>855</v>
      </c>
      <c r="Y3550" s="70" t="s">
        <v>11681</v>
      </c>
      <c r="Z3550" s="70" t="s">
        <v>521</v>
      </c>
      <c r="AA3550" s="127" t="s">
        <v>46</v>
      </c>
      <c r="AB3550" s="151">
        <v>0</v>
      </c>
      <c r="AC3550" s="151">
        <v>332.71</v>
      </c>
      <c r="AD3550" s="151">
        <f t="shared" si="633"/>
        <v>3.3270999999999995E-2</v>
      </c>
      <c r="AE3550" s="127" t="s">
        <v>47</v>
      </c>
      <c r="AF3550" s="152" t="s">
        <v>47</v>
      </c>
      <c r="AG3550" s="153" t="s">
        <v>47</v>
      </c>
      <c r="AH3550" s="154" t="s">
        <v>915</v>
      </c>
      <c r="AI3550" s="154" t="s">
        <v>915</v>
      </c>
      <c r="AJ3550" s="128" t="s">
        <v>915</v>
      </c>
    </row>
    <row r="3551" spans="1:43" s="2" customFormat="1" ht="25.5" customHeight="1" x14ac:dyDescent="0.25">
      <c r="A3551" s="54" t="s">
        <v>79</v>
      </c>
      <c r="B3551" s="55" t="s">
        <v>48</v>
      </c>
      <c r="C3551" s="5" t="s">
        <v>47</v>
      </c>
      <c r="D3551" s="123" t="s">
        <v>24753</v>
      </c>
      <c r="E3551" s="123" t="s">
        <v>915</v>
      </c>
      <c r="F3551" s="126" t="s">
        <v>775</v>
      </c>
      <c r="G3551" s="127" t="s">
        <v>11682</v>
      </c>
      <c r="H3551" s="127" t="s">
        <v>777</v>
      </c>
      <c r="I3551" s="8" t="s">
        <v>11683</v>
      </c>
      <c r="J3551" s="9" t="s">
        <v>108</v>
      </c>
      <c r="K3551" s="10" t="s">
        <v>11684</v>
      </c>
      <c r="L3551" s="10" t="s">
        <v>699</v>
      </c>
      <c r="M3551" s="11" t="s">
        <v>47</v>
      </c>
      <c r="N3551" s="11" t="s">
        <v>46</v>
      </c>
      <c r="O3551" s="10">
        <v>0</v>
      </c>
      <c r="P3551" s="12">
        <v>368</v>
      </c>
      <c r="Q3551" s="55">
        <v>3.6799999999999999E-2</v>
      </c>
      <c r="R3551" s="125"/>
      <c r="S3551" s="150" t="s">
        <v>46</v>
      </c>
      <c r="T3551" s="12" t="s">
        <v>47</v>
      </c>
      <c r="U3551" s="12" t="s">
        <v>47</v>
      </c>
      <c r="V3551" s="127" t="s">
        <v>46</v>
      </c>
      <c r="W3551" s="147" t="s">
        <v>1743</v>
      </c>
      <c r="X3551" s="148" t="s">
        <v>855</v>
      </c>
      <c r="Y3551" s="70" t="s">
        <v>11685</v>
      </c>
      <c r="Z3551" s="70" t="s">
        <v>9249</v>
      </c>
      <c r="AA3551" s="127" t="s">
        <v>46</v>
      </c>
      <c r="AB3551" s="151">
        <v>0</v>
      </c>
      <c r="AC3551" s="151">
        <v>368</v>
      </c>
      <c r="AD3551" s="151">
        <f t="shared" si="633"/>
        <v>3.6799999999999999E-2</v>
      </c>
      <c r="AE3551" s="127" t="s">
        <v>47</v>
      </c>
      <c r="AF3551" s="152" t="s">
        <v>47</v>
      </c>
      <c r="AG3551" s="153" t="s">
        <v>47</v>
      </c>
      <c r="AH3551" s="154" t="s">
        <v>915</v>
      </c>
      <c r="AI3551" s="154" t="s">
        <v>915</v>
      </c>
      <c r="AJ3551" s="128" t="s">
        <v>915</v>
      </c>
    </row>
    <row r="3552" spans="1:43" s="17" customFormat="1" ht="60" customHeight="1" x14ac:dyDescent="0.25">
      <c r="A3552" s="54" t="s">
        <v>38</v>
      </c>
      <c r="B3552" s="55" t="s">
        <v>48</v>
      </c>
      <c r="C3552" s="5" t="s">
        <v>47</v>
      </c>
      <c r="D3552" s="5" t="s">
        <v>24754</v>
      </c>
      <c r="E3552" s="123" t="s">
        <v>915</v>
      </c>
      <c r="F3552" s="95" t="s">
        <v>775</v>
      </c>
      <c r="G3552" s="12" t="s">
        <v>11686</v>
      </c>
      <c r="H3552" s="12" t="s">
        <v>42</v>
      </c>
      <c r="I3552" s="8" t="s">
        <v>11687</v>
      </c>
      <c r="J3552" s="9" t="s">
        <v>108</v>
      </c>
      <c r="K3552" s="10" t="s">
        <v>11688</v>
      </c>
      <c r="L3552" s="10" t="s">
        <v>5149</v>
      </c>
      <c r="M3552" s="11" t="s">
        <v>47</v>
      </c>
      <c r="N3552" s="11" t="s">
        <v>46</v>
      </c>
      <c r="O3552" s="10">
        <v>2</v>
      </c>
      <c r="P3552" s="12">
        <v>4499</v>
      </c>
      <c r="Q3552" s="55">
        <f>+O3552+(P3552/10000)</f>
        <v>2.4499</v>
      </c>
      <c r="R3552" s="32" t="s">
        <v>47</v>
      </c>
      <c r="S3552" s="93" t="s">
        <v>46</v>
      </c>
      <c r="T3552" s="12" t="s">
        <v>47</v>
      </c>
      <c r="U3552" s="12" t="s">
        <v>47</v>
      </c>
      <c r="V3552" s="12" t="s">
        <v>46</v>
      </c>
      <c r="W3552" s="12" t="s">
        <v>44</v>
      </c>
      <c r="X3552" s="12" t="s">
        <v>855</v>
      </c>
      <c r="Y3552" s="10" t="s">
        <v>11688</v>
      </c>
      <c r="Z3552" s="10" t="s">
        <v>5149</v>
      </c>
      <c r="AA3552" s="12" t="s">
        <v>46</v>
      </c>
      <c r="AB3552" s="12">
        <f t="shared" ref="AB3552:AC3554" si="634">O3552</f>
        <v>2</v>
      </c>
      <c r="AC3552" s="12">
        <f t="shared" si="634"/>
        <v>4499</v>
      </c>
      <c r="AD3552" s="149">
        <f t="shared" si="633"/>
        <v>2.4499</v>
      </c>
      <c r="AE3552" s="12" t="s">
        <v>47</v>
      </c>
      <c r="AF3552" s="117" t="s">
        <v>23727</v>
      </c>
      <c r="AG3552" s="153" t="s">
        <v>47</v>
      </c>
      <c r="AH3552" s="154" t="s">
        <v>915</v>
      </c>
      <c r="AI3552" s="154" t="s">
        <v>915</v>
      </c>
      <c r="AJ3552" s="128" t="s">
        <v>915</v>
      </c>
    </row>
    <row r="3553" spans="1:43" s="17" customFormat="1" ht="38.25" x14ac:dyDescent="0.25">
      <c r="A3553" s="54" t="s">
        <v>38</v>
      </c>
      <c r="B3553" s="55" t="s">
        <v>48</v>
      </c>
      <c r="C3553" s="5" t="s">
        <v>47</v>
      </c>
      <c r="D3553" s="5" t="s">
        <v>24754</v>
      </c>
      <c r="E3553" s="123" t="s">
        <v>915</v>
      </c>
      <c r="F3553" s="95" t="s">
        <v>775</v>
      </c>
      <c r="G3553" s="12" t="s">
        <v>11689</v>
      </c>
      <c r="H3553" s="12" t="s">
        <v>42</v>
      </c>
      <c r="I3553" s="8" t="s">
        <v>11690</v>
      </c>
      <c r="J3553" s="9" t="s">
        <v>108</v>
      </c>
      <c r="K3553" s="10" t="s">
        <v>11688</v>
      </c>
      <c r="L3553" s="10" t="s">
        <v>5149</v>
      </c>
      <c r="M3553" s="11" t="s">
        <v>47</v>
      </c>
      <c r="N3553" s="11" t="s">
        <v>46</v>
      </c>
      <c r="O3553" s="10">
        <v>5</v>
      </c>
      <c r="P3553" s="12">
        <v>5439</v>
      </c>
      <c r="Q3553" s="55">
        <f>+O3553+(P3553/10000)</f>
        <v>5.5438999999999998</v>
      </c>
      <c r="R3553" s="32" t="s">
        <v>47</v>
      </c>
      <c r="S3553" s="93" t="s">
        <v>46</v>
      </c>
      <c r="T3553" s="12" t="s">
        <v>47</v>
      </c>
      <c r="U3553" s="12" t="s">
        <v>47</v>
      </c>
      <c r="V3553" s="12" t="s">
        <v>46</v>
      </c>
      <c r="W3553" s="12" t="s">
        <v>44</v>
      </c>
      <c r="X3553" s="12" t="s">
        <v>855</v>
      </c>
      <c r="Y3553" s="10" t="s">
        <v>11691</v>
      </c>
      <c r="Z3553" s="10" t="s">
        <v>11224</v>
      </c>
      <c r="AA3553" s="12" t="s">
        <v>46</v>
      </c>
      <c r="AB3553" s="12">
        <f t="shared" si="634"/>
        <v>5</v>
      </c>
      <c r="AC3553" s="12">
        <f t="shared" si="634"/>
        <v>5439</v>
      </c>
      <c r="AD3553" s="149">
        <f t="shared" si="633"/>
        <v>5.5438999999999998</v>
      </c>
      <c r="AE3553" s="12" t="s">
        <v>47</v>
      </c>
      <c r="AF3553" s="117" t="s">
        <v>23727</v>
      </c>
      <c r="AG3553" s="153" t="s">
        <v>47</v>
      </c>
      <c r="AH3553" s="154" t="s">
        <v>915</v>
      </c>
      <c r="AI3553" s="154" t="s">
        <v>915</v>
      </c>
      <c r="AJ3553" s="128" t="s">
        <v>915</v>
      </c>
    </row>
    <row r="3554" spans="1:43" s="17" customFormat="1" ht="25.5" x14ac:dyDescent="0.25">
      <c r="A3554" s="54" t="s">
        <v>79</v>
      </c>
      <c r="B3554" s="55" t="s">
        <v>48</v>
      </c>
      <c r="C3554" s="5" t="s">
        <v>47</v>
      </c>
      <c r="D3554" s="123" t="s">
        <v>915</v>
      </c>
      <c r="E3554" s="123" t="s">
        <v>915</v>
      </c>
      <c r="F3554" s="95" t="s">
        <v>775</v>
      </c>
      <c r="G3554" s="12" t="s">
        <v>11692</v>
      </c>
      <c r="H3554" s="12" t="s">
        <v>42</v>
      </c>
      <c r="I3554" s="8" t="s">
        <v>11693</v>
      </c>
      <c r="J3554" s="9" t="s">
        <v>108</v>
      </c>
      <c r="K3554" s="10" t="s">
        <v>11694</v>
      </c>
      <c r="L3554" s="10" t="s">
        <v>2273</v>
      </c>
      <c r="M3554" s="11" t="s">
        <v>47</v>
      </c>
      <c r="N3554" s="11" t="s">
        <v>46</v>
      </c>
      <c r="O3554" s="10">
        <v>0</v>
      </c>
      <c r="P3554" s="12">
        <v>84</v>
      </c>
      <c r="Q3554" s="55">
        <f>+O3554+(P3554/10000)</f>
        <v>8.3999999999999995E-3</v>
      </c>
      <c r="R3554" s="32" t="s">
        <v>47</v>
      </c>
      <c r="S3554" s="93" t="s">
        <v>46</v>
      </c>
      <c r="T3554" s="12" t="s">
        <v>47</v>
      </c>
      <c r="U3554" s="12" t="s">
        <v>47</v>
      </c>
      <c r="V3554" s="12" t="s">
        <v>46</v>
      </c>
      <c r="W3554" s="12" t="s">
        <v>44</v>
      </c>
      <c r="X3554" s="12" t="s">
        <v>855</v>
      </c>
      <c r="Y3554" s="10" t="s">
        <v>11694</v>
      </c>
      <c r="Z3554" s="10" t="s">
        <v>2273</v>
      </c>
      <c r="AA3554" s="12" t="s">
        <v>46</v>
      </c>
      <c r="AB3554" s="12">
        <f t="shared" si="634"/>
        <v>0</v>
      </c>
      <c r="AC3554" s="12">
        <f t="shared" si="634"/>
        <v>84</v>
      </c>
      <c r="AD3554" s="149">
        <f t="shared" si="633"/>
        <v>8.3999999999999995E-3</v>
      </c>
      <c r="AE3554" s="12" t="s">
        <v>47</v>
      </c>
      <c r="AF3554" s="117" t="s">
        <v>23727</v>
      </c>
      <c r="AG3554" s="153" t="s">
        <v>47</v>
      </c>
      <c r="AH3554" s="154" t="s">
        <v>915</v>
      </c>
      <c r="AI3554" s="154" t="s">
        <v>915</v>
      </c>
      <c r="AJ3554" s="128" t="s">
        <v>915</v>
      </c>
    </row>
    <row r="3555" spans="1:43" s="2" customFormat="1" ht="38.25" hidden="1" x14ac:dyDescent="0.25">
      <c r="A3555" s="54" t="s">
        <v>38</v>
      </c>
      <c r="B3555" s="55" t="s">
        <v>39</v>
      </c>
      <c r="C3555" s="123"/>
      <c r="D3555" s="124"/>
      <c r="E3555" s="125"/>
      <c r="F3555" s="126" t="s">
        <v>775</v>
      </c>
      <c r="G3555" s="127" t="s">
        <v>11695</v>
      </c>
      <c r="H3555" s="127" t="s">
        <v>777</v>
      </c>
      <c r="I3555" s="8" t="s">
        <v>11696</v>
      </c>
      <c r="J3555" s="9" t="s">
        <v>108</v>
      </c>
      <c r="K3555" s="10" t="s">
        <v>11697</v>
      </c>
      <c r="L3555" s="10" t="s">
        <v>901</v>
      </c>
      <c r="M3555" s="11" t="s">
        <v>47</v>
      </c>
      <c r="N3555" s="11" t="s">
        <v>46</v>
      </c>
      <c r="O3555" s="10">
        <v>5</v>
      </c>
      <c r="P3555" s="12">
        <v>9724</v>
      </c>
      <c r="Q3555" s="55">
        <v>5.9724000000000004</v>
      </c>
      <c r="R3555" s="125"/>
      <c r="S3555" s="150" t="s">
        <v>46</v>
      </c>
      <c r="T3555" s="12" t="s">
        <v>47</v>
      </c>
      <c r="U3555" s="12" t="s">
        <v>47</v>
      </c>
      <c r="V3555" s="127" t="s">
        <v>46</v>
      </c>
      <c r="W3555" s="147" t="s">
        <v>1743</v>
      </c>
      <c r="X3555" s="148" t="s">
        <v>855</v>
      </c>
      <c r="Y3555" s="70" t="s">
        <v>11698</v>
      </c>
      <c r="Z3555" s="70" t="s">
        <v>521</v>
      </c>
      <c r="AA3555" s="127" t="s">
        <v>46</v>
      </c>
      <c r="AB3555" s="151">
        <v>5</v>
      </c>
      <c r="AC3555" s="151">
        <v>9724</v>
      </c>
      <c r="AD3555" s="151">
        <f t="shared" ref="AD3555:AD3561" si="635">+AB3555+(AC3555/10000)</f>
        <v>5.9724000000000004</v>
      </c>
      <c r="AE3555" s="127" t="s">
        <v>47</v>
      </c>
      <c r="AF3555" s="152" t="s">
        <v>47</v>
      </c>
      <c r="AG3555" s="153"/>
      <c r="AH3555" s="154"/>
      <c r="AI3555" s="154"/>
      <c r="AJ3555" s="125"/>
    </row>
    <row r="3556" spans="1:43" s="2" customFormat="1" ht="51" hidden="1" customHeight="1" x14ac:dyDescent="0.2">
      <c r="A3556" s="56" t="s">
        <v>79</v>
      </c>
      <c r="B3556" s="57" t="s">
        <v>48</v>
      </c>
      <c r="C3556" s="20"/>
      <c r="D3556" s="20"/>
      <c r="E3556" s="30"/>
      <c r="F3556" s="95" t="s">
        <v>40</v>
      </c>
      <c r="G3556" s="12" t="s">
        <v>11699</v>
      </c>
      <c r="H3556" s="27" t="s">
        <v>42</v>
      </c>
      <c r="I3556" s="23" t="s">
        <v>11700</v>
      </c>
      <c r="J3556" s="24" t="s">
        <v>44</v>
      </c>
      <c r="K3556" s="25" t="s">
        <v>45</v>
      </c>
      <c r="L3556" s="25" t="s">
        <v>45</v>
      </c>
      <c r="M3556" s="25" t="s">
        <v>46</v>
      </c>
      <c r="N3556" s="26" t="s">
        <v>46</v>
      </c>
      <c r="O3556" s="25">
        <v>0</v>
      </c>
      <c r="P3556" s="27">
        <v>393.34</v>
      </c>
      <c r="Q3556" s="57">
        <f>+O3556+(P3556/10000)</f>
        <v>3.9334000000000001E-2</v>
      </c>
      <c r="R3556" s="28" t="s">
        <v>47</v>
      </c>
      <c r="S3556" s="94" t="s">
        <v>45</v>
      </c>
      <c r="T3556" s="25" t="s">
        <v>45</v>
      </c>
      <c r="U3556" s="25" t="s">
        <v>45</v>
      </c>
      <c r="V3556" s="25" t="s">
        <v>45</v>
      </c>
      <c r="W3556" s="27" t="str">
        <f>J3556</f>
        <v>COMPLETO TIENE ÁREA Y LINDEROS</v>
      </c>
      <c r="X3556" s="25" t="s">
        <v>45</v>
      </c>
      <c r="Y3556" s="25" t="s">
        <v>45</v>
      </c>
      <c r="Z3556" s="25" t="s">
        <v>45</v>
      </c>
      <c r="AA3556" s="27" t="s">
        <v>46</v>
      </c>
      <c r="AB3556" s="27">
        <f>O3556</f>
        <v>0</v>
      </c>
      <c r="AC3556" s="27">
        <v>0</v>
      </c>
      <c r="AD3556" s="27">
        <f t="shared" si="635"/>
        <v>0</v>
      </c>
      <c r="AE3556" s="27" t="s">
        <v>47</v>
      </c>
      <c r="AF3556" s="118" t="s">
        <v>47</v>
      </c>
      <c r="AG3556" s="29"/>
      <c r="AH3556" s="20"/>
      <c r="AI3556" s="20"/>
      <c r="AJ3556" s="30"/>
    </row>
    <row r="3557" spans="1:43" s="17" customFormat="1" ht="51" x14ac:dyDescent="0.25">
      <c r="A3557" s="54" t="s">
        <v>38</v>
      </c>
      <c r="B3557" s="55" t="s">
        <v>48</v>
      </c>
      <c r="C3557" s="5" t="s">
        <v>47</v>
      </c>
      <c r="D3557" s="5" t="s">
        <v>24755</v>
      </c>
      <c r="E3557" s="123" t="s">
        <v>915</v>
      </c>
      <c r="F3557" s="95" t="s">
        <v>775</v>
      </c>
      <c r="G3557" s="12" t="s">
        <v>11701</v>
      </c>
      <c r="H3557" s="12" t="s">
        <v>42</v>
      </c>
      <c r="I3557" s="8" t="s">
        <v>11702</v>
      </c>
      <c r="J3557" s="9" t="s">
        <v>108</v>
      </c>
      <c r="K3557" s="10" t="s">
        <v>11703</v>
      </c>
      <c r="L3557" s="10" t="s">
        <v>2301</v>
      </c>
      <c r="M3557" s="11" t="s">
        <v>47</v>
      </c>
      <c r="N3557" s="11" t="s">
        <v>46</v>
      </c>
      <c r="O3557" s="10">
        <v>346</v>
      </c>
      <c r="P3557" s="12">
        <v>6538</v>
      </c>
      <c r="Q3557" s="55">
        <f>+O3557+(P3557/10000)</f>
        <v>346.65379999999999</v>
      </c>
      <c r="R3557" s="32" t="s">
        <v>47</v>
      </c>
      <c r="S3557" s="93" t="s">
        <v>46</v>
      </c>
      <c r="T3557" s="12" t="s">
        <v>47</v>
      </c>
      <c r="U3557" s="12" t="s">
        <v>47</v>
      </c>
      <c r="V3557" s="12" t="s">
        <v>46</v>
      </c>
      <c r="W3557" s="12" t="s">
        <v>44</v>
      </c>
      <c r="X3557" s="12" t="s">
        <v>855</v>
      </c>
      <c r="Y3557" s="12" t="s">
        <v>11704</v>
      </c>
      <c r="Z3557" s="12" t="s">
        <v>1168</v>
      </c>
      <c r="AA3557" s="12" t="s">
        <v>46</v>
      </c>
      <c r="AB3557" s="12">
        <f>O3557</f>
        <v>346</v>
      </c>
      <c r="AC3557" s="12">
        <f>P3557</f>
        <v>6538</v>
      </c>
      <c r="AD3557" s="149">
        <f t="shared" si="635"/>
        <v>346.65379999999999</v>
      </c>
      <c r="AE3557" s="12" t="s">
        <v>47</v>
      </c>
      <c r="AF3557" s="117" t="s">
        <v>23727</v>
      </c>
      <c r="AG3557" s="153" t="s">
        <v>47</v>
      </c>
      <c r="AH3557" s="154" t="s">
        <v>915</v>
      </c>
      <c r="AI3557" s="154" t="s">
        <v>915</v>
      </c>
      <c r="AJ3557" s="128" t="s">
        <v>915</v>
      </c>
    </row>
    <row r="3558" spans="1:43" s="2" customFormat="1" ht="76.5" hidden="1" x14ac:dyDescent="0.25">
      <c r="A3558" s="54" t="s">
        <v>38</v>
      </c>
      <c r="B3558" s="55" t="s">
        <v>39</v>
      </c>
      <c r="C3558" s="123"/>
      <c r="D3558" s="124"/>
      <c r="E3558" s="125"/>
      <c r="F3558" s="126" t="s">
        <v>775</v>
      </c>
      <c r="G3558" s="127" t="s">
        <v>11705</v>
      </c>
      <c r="H3558" s="127" t="s">
        <v>777</v>
      </c>
      <c r="I3558" s="8" t="s">
        <v>11706</v>
      </c>
      <c r="J3558" s="9" t="s">
        <v>108</v>
      </c>
      <c r="K3558" s="10" t="s">
        <v>11707</v>
      </c>
      <c r="L3558" s="10" t="s">
        <v>2301</v>
      </c>
      <c r="M3558" s="11" t="s">
        <v>47</v>
      </c>
      <c r="N3558" s="11" t="s">
        <v>46</v>
      </c>
      <c r="O3558" s="10">
        <v>4364</v>
      </c>
      <c r="P3558" s="12">
        <v>7073</v>
      </c>
      <c r="Q3558" s="55">
        <v>4364.7073</v>
      </c>
      <c r="R3558" s="125"/>
      <c r="S3558" s="150" t="s">
        <v>46</v>
      </c>
      <c r="T3558" s="12" t="s">
        <v>47</v>
      </c>
      <c r="U3558" s="12" t="s">
        <v>47</v>
      </c>
      <c r="V3558" s="127" t="s">
        <v>46</v>
      </c>
      <c r="W3558" s="147" t="s">
        <v>1743</v>
      </c>
      <c r="X3558" s="148" t="s">
        <v>855</v>
      </c>
      <c r="Y3558" s="70" t="s">
        <v>11708</v>
      </c>
      <c r="Z3558" s="70" t="s">
        <v>9624</v>
      </c>
      <c r="AA3558" s="127" t="s">
        <v>46</v>
      </c>
      <c r="AB3558" s="151">
        <v>5</v>
      </c>
      <c r="AC3558" s="151">
        <v>7073</v>
      </c>
      <c r="AD3558" s="151">
        <f t="shared" si="635"/>
        <v>5.7073</v>
      </c>
      <c r="AE3558" s="127" t="s">
        <v>47</v>
      </c>
      <c r="AF3558" s="152" t="s">
        <v>47</v>
      </c>
      <c r="AG3558" s="153"/>
      <c r="AH3558" s="154"/>
      <c r="AI3558" s="154"/>
      <c r="AJ3558" s="125"/>
    </row>
    <row r="3559" spans="1:43" s="2" customFormat="1" ht="38.25" customHeight="1" x14ac:dyDescent="0.25">
      <c r="A3559" s="54" t="s">
        <v>38</v>
      </c>
      <c r="B3559" s="55" t="s">
        <v>48</v>
      </c>
      <c r="C3559" s="5" t="s">
        <v>47</v>
      </c>
      <c r="D3559" s="123" t="s">
        <v>915</v>
      </c>
      <c r="E3559" s="123" t="s">
        <v>915</v>
      </c>
      <c r="F3559" s="126" t="s">
        <v>775</v>
      </c>
      <c r="G3559" s="127" t="s">
        <v>11709</v>
      </c>
      <c r="H3559" s="127" t="s">
        <v>777</v>
      </c>
      <c r="I3559" s="8" t="s">
        <v>11710</v>
      </c>
      <c r="J3559" s="9" t="s">
        <v>108</v>
      </c>
      <c r="K3559" s="10" t="s">
        <v>11711</v>
      </c>
      <c r="L3559" s="10" t="s">
        <v>2236</v>
      </c>
      <c r="M3559" s="11" t="s">
        <v>47</v>
      </c>
      <c r="N3559" s="11" t="s">
        <v>46</v>
      </c>
      <c r="O3559" s="10">
        <v>687</v>
      </c>
      <c r="P3559" s="12">
        <v>776</v>
      </c>
      <c r="Q3559" s="55">
        <v>687.07759999999996</v>
      </c>
      <c r="R3559" s="125"/>
      <c r="S3559" s="150" t="s">
        <v>46</v>
      </c>
      <c r="T3559" s="12" t="s">
        <v>47</v>
      </c>
      <c r="U3559" s="12" t="s">
        <v>47</v>
      </c>
      <c r="V3559" s="127" t="s">
        <v>46</v>
      </c>
      <c r="W3559" s="147" t="s">
        <v>1743</v>
      </c>
      <c r="X3559" s="148" t="s">
        <v>855</v>
      </c>
      <c r="Y3559" s="70" t="s">
        <v>11712</v>
      </c>
      <c r="Z3559" s="70" t="s">
        <v>8203</v>
      </c>
      <c r="AA3559" s="127" t="s">
        <v>46</v>
      </c>
      <c r="AB3559" s="151">
        <v>687</v>
      </c>
      <c r="AC3559" s="151">
        <v>776</v>
      </c>
      <c r="AD3559" s="151">
        <f t="shared" si="635"/>
        <v>687.07759999999996</v>
      </c>
      <c r="AE3559" s="127" t="s">
        <v>47</v>
      </c>
      <c r="AF3559" s="152" t="s">
        <v>47</v>
      </c>
      <c r="AG3559" s="153" t="s">
        <v>47</v>
      </c>
      <c r="AH3559" s="154" t="s">
        <v>915</v>
      </c>
      <c r="AI3559" s="154" t="s">
        <v>915</v>
      </c>
      <c r="AJ3559" s="128" t="s">
        <v>915</v>
      </c>
    </row>
    <row r="3560" spans="1:43" s="17" customFormat="1" ht="51" x14ac:dyDescent="0.25">
      <c r="A3560" s="54" t="s">
        <v>79</v>
      </c>
      <c r="B3560" s="55" t="s">
        <v>48</v>
      </c>
      <c r="C3560" s="5" t="s">
        <v>47</v>
      </c>
      <c r="D3560" s="123" t="s">
        <v>915</v>
      </c>
      <c r="E3560" s="123" t="s">
        <v>915</v>
      </c>
      <c r="F3560" s="95" t="s">
        <v>775</v>
      </c>
      <c r="G3560" s="12" t="s">
        <v>11713</v>
      </c>
      <c r="H3560" s="12" t="s">
        <v>42</v>
      </c>
      <c r="I3560" s="8" t="s">
        <v>11714</v>
      </c>
      <c r="J3560" s="9" t="s">
        <v>108</v>
      </c>
      <c r="K3560" s="10" t="s">
        <v>11715</v>
      </c>
      <c r="L3560" s="10" t="s">
        <v>521</v>
      </c>
      <c r="M3560" s="11" t="s">
        <v>47</v>
      </c>
      <c r="N3560" s="11" t="s">
        <v>46</v>
      </c>
      <c r="O3560" s="10">
        <v>0</v>
      </c>
      <c r="P3560" s="12">
        <v>81.25</v>
      </c>
      <c r="Q3560" s="55">
        <f>+O3560+(P3560/10000)</f>
        <v>8.1250000000000003E-3</v>
      </c>
      <c r="R3560" s="32" t="s">
        <v>47</v>
      </c>
      <c r="S3560" s="93" t="s">
        <v>46</v>
      </c>
      <c r="T3560" s="12" t="s">
        <v>47</v>
      </c>
      <c r="U3560" s="12" t="s">
        <v>47</v>
      </c>
      <c r="V3560" s="12" t="s">
        <v>46</v>
      </c>
      <c r="W3560" s="12" t="s">
        <v>44</v>
      </c>
      <c r="X3560" s="12" t="s">
        <v>855</v>
      </c>
      <c r="Y3560" s="12" t="s">
        <v>11716</v>
      </c>
      <c r="Z3560" s="5" t="s">
        <v>11489</v>
      </c>
      <c r="AA3560" s="12" t="s">
        <v>46</v>
      </c>
      <c r="AB3560" s="12">
        <f>O3560</f>
        <v>0</v>
      </c>
      <c r="AC3560" s="12">
        <f>P3560</f>
        <v>81.25</v>
      </c>
      <c r="AD3560" s="149">
        <f t="shared" si="635"/>
        <v>8.1250000000000003E-3</v>
      </c>
      <c r="AE3560" s="12" t="s">
        <v>47</v>
      </c>
      <c r="AF3560" s="117" t="s">
        <v>23727</v>
      </c>
      <c r="AG3560" s="153" t="s">
        <v>47</v>
      </c>
      <c r="AH3560" s="154" t="s">
        <v>915</v>
      </c>
      <c r="AI3560" s="154" t="s">
        <v>915</v>
      </c>
      <c r="AJ3560" s="128" t="s">
        <v>915</v>
      </c>
    </row>
    <row r="3561" spans="1:43" s="2" customFormat="1" ht="51" x14ac:dyDescent="0.25">
      <c r="A3561" s="54" t="s">
        <v>79</v>
      </c>
      <c r="B3561" s="55" t="s">
        <v>48</v>
      </c>
      <c r="C3561" s="5" t="s">
        <v>47</v>
      </c>
      <c r="D3561" s="123" t="s">
        <v>915</v>
      </c>
      <c r="E3561" s="123" t="s">
        <v>915</v>
      </c>
      <c r="F3561" s="126" t="s">
        <v>775</v>
      </c>
      <c r="G3561" s="127" t="s">
        <v>11717</v>
      </c>
      <c r="H3561" s="127" t="s">
        <v>777</v>
      </c>
      <c r="I3561" s="8" t="s">
        <v>11718</v>
      </c>
      <c r="J3561" s="9" t="s">
        <v>108</v>
      </c>
      <c r="K3561" s="10" t="s">
        <v>11719</v>
      </c>
      <c r="L3561" s="10" t="s">
        <v>1265</v>
      </c>
      <c r="M3561" s="11" t="s">
        <v>47</v>
      </c>
      <c r="N3561" s="11" t="s">
        <v>46</v>
      </c>
      <c r="O3561" s="10">
        <v>0</v>
      </c>
      <c r="P3561" s="12">
        <v>98</v>
      </c>
      <c r="Q3561" s="55">
        <v>9.7999999999999997E-3</v>
      </c>
      <c r="R3561" s="125"/>
      <c r="S3561" s="150" t="s">
        <v>46</v>
      </c>
      <c r="T3561" s="12" t="s">
        <v>47</v>
      </c>
      <c r="U3561" s="12" t="s">
        <v>47</v>
      </c>
      <c r="V3561" s="127" t="s">
        <v>46</v>
      </c>
      <c r="W3561" s="147" t="s">
        <v>1743</v>
      </c>
      <c r="X3561" s="148" t="s">
        <v>855</v>
      </c>
      <c r="Y3561" s="70" t="s">
        <v>11720</v>
      </c>
      <c r="Z3561" s="70" t="s">
        <v>9624</v>
      </c>
      <c r="AA3561" s="127" t="s">
        <v>46</v>
      </c>
      <c r="AB3561" s="151">
        <v>0</v>
      </c>
      <c r="AC3561" s="151">
        <v>98</v>
      </c>
      <c r="AD3561" s="151">
        <f t="shared" si="635"/>
        <v>9.7999999999999997E-3</v>
      </c>
      <c r="AE3561" s="127" t="s">
        <v>47</v>
      </c>
      <c r="AF3561" s="152" t="s">
        <v>47</v>
      </c>
      <c r="AG3561" s="153" t="s">
        <v>47</v>
      </c>
      <c r="AH3561" s="154" t="s">
        <v>915</v>
      </c>
      <c r="AI3561" s="154" t="s">
        <v>915</v>
      </c>
      <c r="AJ3561" s="128" t="s">
        <v>915</v>
      </c>
    </row>
    <row r="3562" spans="1:43" s="17" customFormat="1" ht="51" customHeight="1" x14ac:dyDescent="0.25">
      <c r="A3562" s="54" t="s">
        <v>38</v>
      </c>
      <c r="B3562" s="55" t="s">
        <v>48</v>
      </c>
      <c r="C3562" s="5" t="s">
        <v>47</v>
      </c>
      <c r="D3562" s="5" t="s">
        <v>24756</v>
      </c>
      <c r="E3562" s="123" t="s">
        <v>915</v>
      </c>
      <c r="F3562" s="95" t="s">
        <v>775</v>
      </c>
      <c r="G3562" s="12" t="s">
        <v>11721</v>
      </c>
      <c r="H3562" s="12" t="s">
        <v>42</v>
      </c>
      <c r="I3562" s="8" t="s">
        <v>11722</v>
      </c>
      <c r="J3562" s="9" t="s">
        <v>108</v>
      </c>
      <c r="K3562" s="10" t="s">
        <v>11723</v>
      </c>
      <c r="L3562" s="10" t="s">
        <v>11245</v>
      </c>
      <c r="M3562" s="11" t="s">
        <v>47</v>
      </c>
      <c r="N3562" s="11" t="s">
        <v>46</v>
      </c>
      <c r="O3562" s="10">
        <v>20</v>
      </c>
      <c r="P3562" s="12">
        <v>0</v>
      </c>
      <c r="Q3562" s="55">
        <f>+O3562+(P3562/10000)</f>
        <v>20</v>
      </c>
      <c r="R3562" s="32" t="s">
        <v>47</v>
      </c>
      <c r="S3562" s="93" t="s">
        <v>46</v>
      </c>
      <c r="T3562" s="12" t="s">
        <v>47</v>
      </c>
      <c r="U3562" s="12" t="s">
        <v>47</v>
      </c>
      <c r="V3562" s="12" t="s">
        <v>46</v>
      </c>
      <c r="W3562" s="12" t="s">
        <v>44</v>
      </c>
      <c r="X3562" s="12" t="s">
        <v>855</v>
      </c>
      <c r="Y3562" s="12" t="s">
        <v>11724</v>
      </c>
      <c r="Z3562" s="5" t="s">
        <v>11489</v>
      </c>
      <c r="AA3562" s="12" t="s">
        <v>46</v>
      </c>
      <c r="AB3562" s="12">
        <f t="shared" ref="AB3562:AC3563" si="636">O3562</f>
        <v>20</v>
      </c>
      <c r="AC3562" s="12">
        <f t="shared" si="636"/>
        <v>0</v>
      </c>
      <c r="AD3562" s="149">
        <f t="shared" ref="AD3562:AD3563" si="637">+AB3562+(AC3562/10000)</f>
        <v>20</v>
      </c>
      <c r="AE3562" s="12" t="s">
        <v>47</v>
      </c>
      <c r="AF3562" s="117" t="s">
        <v>23727</v>
      </c>
      <c r="AG3562" s="153" t="s">
        <v>47</v>
      </c>
      <c r="AH3562" s="154" t="s">
        <v>915</v>
      </c>
      <c r="AI3562" s="154" t="s">
        <v>915</v>
      </c>
      <c r="AJ3562" s="128" t="s">
        <v>915</v>
      </c>
    </row>
    <row r="3563" spans="1:43" s="17" customFormat="1" ht="90" hidden="1" customHeight="1" x14ac:dyDescent="0.2">
      <c r="A3563" s="54" t="s">
        <v>38</v>
      </c>
      <c r="B3563" s="55" t="s">
        <v>39</v>
      </c>
      <c r="C3563" s="5"/>
      <c r="D3563" s="5"/>
      <c r="E3563" s="32"/>
      <c r="F3563" s="95" t="s">
        <v>775</v>
      </c>
      <c r="G3563" s="12" t="s">
        <v>11725</v>
      </c>
      <c r="H3563" s="12" t="s">
        <v>42</v>
      </c>
      <c r="I3563" s="8" t="s">
        <v>11726</v>
      </c>
      <c r="J3563" s="9" t="s">
        <v>108</v>
      </c>
      <c r="K3563" s="10" t="s">
        <v>11723</v>
      </c>
      <c r="L3563" s="10" t="s">
        <v>11245</v>
      </c>
      <c r="M3563" s="11" t="s">
        <v>47</v>
      </c>
      <c r="N3563" s="11" t="s">
        <v>46</v>
      </c>
      <c r="O3563" s="10">
        <v>124</v>
      </c>
      <c r="P3563" s="12">
        <v>3800</v>
      </c>
      <c r="Q3563" s="55">
        <f>+O3563+(P3563/10000)</f>
        <v>124.38</v>
      </c>
      <c r="R3563" s="32" t="s">
        <v>47</v>
      </c>
      <c r="S3563" s="93" t="s">
        <v>46</v>
      </c>
      <c r="T3563" s="12" t="s">
        <v>47</v>
      </c>
      <c r="U3563" s="12" t="s">
        <v>47</v>
      </c>
      <c r="V3563" s="12" t="s">
        <v>46</v>
      </c>
      <c r="W3563" s="12" t="s">
        <v>44</v>
      </c>
      <c r="X3563" s="12" t="s">
        <v>855</v>
      </c>
      <c r="Y3563" s="12" t="s">
        <v>11727</v>
      </c>
      <c r="Z3563" s="5" t="s">
        <v>11489</v>
      </c>
      <c r="AA3563" s="12" t="s">
        <v>46</v>
      </c>
      <c r="AB3563" s="12">
        <f t="shared" si="636"/>
        <v>124</v>
      </c>
      <c r="AC3563" s="12">
        <f t="shared" si="636"/>
        <v>3800</v>
      </c>
      <c r="AD3563" s="149">
        <f t="shared" si="637"/>
        <v>124.38</v>
      </c>
      <c r="AE3563" s="12" t="s">
        <v>47</v>
      </c>
      <c r="AF3563" s="117" t="s">
        <v>23727</v>
      </c>
      <c r="AG3563" s="33"/>
      <c r="AH3563" s="5"/>
      <c r="AI3563" s="5"/>
      <c r="AJ3563" s="32"/>
    </row>
    <row r="3564" spans="1:43" s="2" customFormat="1" ht="76.5" customHeight="1" x14ac:dyDescent="0.25">
      <c r="A3564" s="54" t="s">
        <v>79</v>
      </c>
      <c r="B3564" s="55" t="s">
        <v>48</v>
      </c>
      <c r="C3564" s="5" t="s">
        <v>47</v>
      </c>
      <c r="D3564" s="123" t="s">
        <v>915</v>
      </c>
      <c r="E3564" s="123" t="s">
        <v>915</v>
      </c>
      <c r="F3564" s="126" t="s">
        <v>775</v>
      </c>
      <c r="G3564" s="127" t="s">
        <v>11728</v>
      </c>
      <c r="H3564" s="127" t="s">
        <v>777</v>
      </c>
      <c r="I3564" s="8" t="s">
        <v>11729</v>
      </c>
      <c r="J3564" s="9" t="s">
        <v>108</v>
      </c>
      <c r="K3564" s="10" t="s">
        <v>11730</v>
      </c>
      <c r="L3564" s="10" t="s">
        <v>521</v>
      </c>
      <c r="M3564" s="11" t="s">
        <v>47</v>
      </c>
      <c r="N3564" s="11" t="s">
        <v>46</v>
      </c>
      <c r="O3564" s="10">
        <v>0</v>
      </c>
      <c r="P3564" s="12">
        <v>232</v>
      </c>
      <c r="Q3564" s="55">
        <v>2.3199999999999998E-2</v>
      </c>
      <c r="R3564" s="125"/>
      <c r="S3564" s="150" t="s">
        <v>46</v>
      </c>
      <c r="T3564" s="12" t="s">
        <v>47</v>
      </c>
      <c r="U3564" s="12" t="s">
        <v>47</v>
      </c>
      <c r="V3564" s="127" t="s">
        <v>46</v>
      </c>
      <c r="W3564" s="147" t="s">
        <v>1743</v>
      </c>
      <c r="X3564" s="148" t="s">
        <v>855</v>
      </c>
      <c r="Y3564" s="70" t="s">
        <v>11731</v>
      </c>
      <c r="Z3564" s="70" t="s">
        <v>9624</v>
      </c>
      <c r="AA3564" s="127" t="s">
        <v>46</v>
      </c>
      <c r="AB3564" s="151">
        <v>0</v>
      </c>
      <c r="AC3564" s="151">
        <v>232</v>
      </c>
      <c r="AD3564" s="151">
        <f t="shared" ref="AD3564:AD3574" si="638">+AB3564+(AC3564/10000)</f>
        <v>2.3199999999999998E-2</v>
      </c>
      <c r="AE3564" s="127" t="s">
        <v>47</v>
      </c>
      <c r="AF3564" s="152" t="s">
        <v>47</v>
      </c>
      <c r="AG3564" s="153" t="s">
        <v>47</v>
      </c>
      <c r="AH3564" s="154" t="s">
        <v>915</v>
      </c>
      <c r="AI3564" s="154" t="s">
        <v>915</v>
      </c>
      <c r="AJ3564" s="128" t="s">
        <v>915</v>
      </c>
    </row>
    <row r="3565" spans="1:43" s="2" customFormat="1" ht="51" x14ac:dyDescent="0.25">
      <c r="A3565" s="54" t="s">
        <v>79</v>
      </c>
      <c r="B3565" s="55" t="s">
        <v>48</v>
      </c>
      <c r="C3565" s="5" t="s">
        <v>47</v>
      </c>
      <c r="D3565" s="123" t="s">
        <v>915</v>
      </c>
      <c r="E3565" s="123" t="s">
        <v>915</v>
      </c>
      <c r="F3565" s="126" t="s">
        <v>775</v>
      </c>
      <c r="G3565" s="127" t="s">
        <v>11732</v>
      </c>
      <c r="H3565" s="127" t="s">
        <v>777</v>
      </c>
      <c r="I3565" s="8" t="s">
        <v>11733</v>
      </c>
      <c r="J3565" s="9" t="s">
        <v>108</v>
      </c>
      <c r="K3565" s="10" t="s">
        <v>11734</v>
      </c>
      <c r="L3565" s="10" t="s">
        <v>3269</v>
      </c>
      <c r="M3565" s="11" t="s">
        <v>47</v>
      </c>
      <c r="N3565" s="11" t="s">
        <v>46</v>
      </c>
      <c r="O3565" s="10">
        <v>0</v>
      </c>
      <c r="P3565" s="12">
        <v>117</v>
      </c>
      <c r="Q3565" s="55">
        <v>1.17E-2</v>
      </c>
      <c r="R3565" s="125"/>
      <c r="S3565" s="150" t="s">
        <v>46</v>
      </c>
      <c r="T3565" s="12" t="s">
        <v>47</v>
      </c>
      <c r="U3565" s="12" t="s">
        <v>47</v>
      </c>
      <c r="V3565" s="127" t="s">
        <v>46</v>
      </c>
      <c r="W3565" s="147" t="s">
        <v>1743</v>
      </c>
      <c r="X3565" s="148" t="s">
        <v>855</v>
      </c>
      <c r="Y3565" s="70" t="s">
        <v>11735</v>
      </c>
      <c r="Z3565" s="70" t="s">
        <v>11333</v>
      </c>
      <c r="AA3565" s="127" t="s">
        <v>46</v>
      </c>
      <c r="AB3565" s="151">
        <v>0</v>
      </c>
      <c r="AC3565" s="151">
        <v>117</v>
      </c>
      <c r="AD3565" s="151">
        <f t="shared" si="638"/>
        <v>1.17E-2</v>
      </c>
      <c r="AE3565" s="127" t="s">
        <v>47</v>
      </c>
      <c r="AF3565" s="152" t="s">
        <v>47</v>
      </c>
      <c r="AG3565" s="153" t="s">
        <v>47</v>
      </c>
      <c r="AH3565" s="154" t="s">
        <v>915</v>
      </c>
      <c r="AI3565" s="154" t="s">
        <v>915</v>
      </c>
      <c r="AJ3565" s="128" t="s">
        <v>915</v>
      </c>
      <c r="AK3565" s="17"/>
      <c r="AL3565" s="17"/>
      <c r="AM3565" s="17"/>
      <c r="AN3565" s="17"/>
      <c r="AO3565" s="17"/>
      <c r="AP3565" s="17"/>
      <c r="AQ3565" s="17"/>
    </row>
    <row r="3566" spans="1:43" s="2" customFormat="1" ht="76.5" x14ac:dyDescent="0.25">
      <c r="A3566" s="54" t="s">
        <v>38</v>
      </c>
      <c r="B3566" s="55" t="s">
        <v>48</v>
      </c>
      <c r="C3566" s="5" t="s">
        <v>47</v>
      </c>
      <c r="D3566" s="123" t="s">
        <v>915</v>
      </c>
      <c r="E3566" s="123" t="s">
        <v>915</v>
      </c>
      <c r="F3566" s="126" t="s">
        <v>775</v>
      </c>
      <c r="G3566" s="127" t="s">
        <v>11736</v>
      </c>
      <c r="H3566" s="127" t="s">
        <v>777</v>
      </c>
      <c r="I3566" s="8" t="s">
        <v>11737</v>
      </c>
      <c r="J3566" s="9" t="s">
        <v>108</v>
      </c>
      <c r="K3566" s="10" t="s">
        <v>11738</v>
      </c>
      <c r="L3566" s="10" t="s">
        <v>11739</v>
      </c>
      <c r="M3566" s="11" t="s">
        <v>47</v>
      </c>
      <c r="N3566" s="11" t="s">
        <v>46</v>
      </c>
      <c r="O3566" s="10">
        <v>9</v>
      </c>
      <c r="P3566" s="12">
        <v>7712</v>
      </c>
      <c r="Q3566" s="55">
        <v>9.7712000000000003</v>
      </c>
      <c r="R3566" s="125"/>
      <c r="S3566" s="150" t="s">
        <v>46</v>
      </c>
      <c r="T3566" s="12" t="s">
        <v>47</v>
      </c>
      <c r="U3566" s="12" t="s">
        <v>47</v>
      </c>
      <c r="V3566" s="127" t="s">
        <v>46</v>
      </c>
      <c r="W3566" s="147" t="s">
        <v>1743</v>
      </c>
      <c r="X3566" s="148" t="s">
        <v>288</v>
      </c>
      <c r="Y3566" s="70" t="s">
        <v>11740</v>
      </c>
      <c r="Z3566" s="70" t="s">
        <v>8203</v>
      </c>
      <c r="AA3566" s="127" t="s">
        <v>46</v>
      </c>
      <c r="AB3566" s="151">
        <v>99</v>
      </c>
      <c r="AC3566" s="151">
        <v>7712</v>
      </c>
      <c r="AD3566" s="151">
        <f t="shared" si="638"/>
        <v>99.771199999999993</v>
      </c>
      <c r="AE3566" s="127" t="s">
        <v>47</v>
      </c>
      <c r="AF3566" s="152" t="s">
        <v>47</v>
      </c>
      <c r="AG3566" s="153" t="s">
        <v>47</v>
      </c>
      <c r="AH3566" s="154" t="s">
        <v>915</v>
      </c>
      <c r="AI3566" s="154" t="s">
        <v>915</v>
      </c>
      <c r="AJ3566" s="128" t="s">
        <v>915</v>
      </c>
    </row>
    <row r="3567" spans="1:43" s="17" customFormat="1" ht="51" customHeight="1" x14ac:dyDescent="0.25">
      <c r="A3567" s="54" t="s">
        <v>38</v>
      </c>
      <c r="B3567" s="55" t="s">
        <v>48</v>
      </c>
      <c r="C3567" s="5" t="s">
        <v>47</v>
      </c>
      <c r="D3567" s="123" t="s">
        <v>915</v>
      </c>
      <c r="E3567" s="123" t="s">
        <v>915</v>
      </c>
      <c r="F3567" s="95" t="s">
        <v>775</v>
      </c>
      <c r="G3567" s="12" t="s">
        <v>11741</v>
      </c>
      <c r="H3567" s="12" t="s">
        <v>42</v>
      </c>
      <c r="I3567" s="8" t="s">
        <v>11742</v>
      </c>
      <c r="J3567" s="9" t="s">
        <v>108</v>
      </c>
      <c r="K3567" s="10" t="s">
        <v>11743</v>
      </c>
      <c r="L3567" s="10" t="s">
        <v>11744</v>
      </c>
      <c r="M3567" s="11" t="s">
        <v>47</v>
      </c>
      <c r="N3567" s="11" t="s">
        <v>46</v>
      </c>
      <c r="O3567" s="10">
        <v>862</v>
      </c>
      <c r="P3567" s="12">
        <v>5275</v>
      </c>
      <c r="Q3567" s="55">
        <f>+O3567+(P3567/10000)</f>
        <v>862.52750000000003</v>
      </c>
      <c r="R3567" s="32" t="s">
        <v>47</v>
      </c>
      <c r="S3567" s="93" t="s">
        <v>46</v>
      </c>
      <c r="T3567" s="12" t="s">
        <v>47</v>
      </c>
      <c r="U3567" s="12" t="s">
        <v>47</v>
      </c>
      <c r="V3567" s="12" t="s">
        <v>46</v>
      </c>
      <c r="W3567" s="12" t="s">
        <v>44</v>
      </c>
      <c r="X3567" s="12" t="s">
        <v>855</v>
      </c>
      <c r="Y3567" s="12" t="s">
        <v>11745</v>
      </c>
      <c r="Z3567" s="5" t="s">
        <v>11746</v>
      </c>
      <c r="AA3567" s="12" t="s">
        <v>46</v>
      </c>
      <c r="AB3567" s="12">
        <f>O3567</f>
        <v>862</v>
      </c>
      <c r="AC3567" s="12">
        <f>P3567</f>
        <v>5275</v>
      </c>
      <c r="AD3567" s="149">
        <f t="shared" si="638"/>
        <v>862.52750000000003</v>
      </c>
      <c r="AE3567" s="12" t="s">
        <v>47</v>
      </c>
      <c r="AF3567" s="117" t="s">
        <v>23727</v>
      </c>
      <c r="AG3567" s="153" t="s">
        <v>47</v>
      </c>
      <c r="AH3567" s="154" t="s">
        <v>915</v>
      </c>
      <c r="AI3567" s="154" t="s">
        <v>915</v>
      </c>
      <c r="AJ3567" s="128" t="s">
        <v>915</v>
      </c>
    </row>
    <row r="3568" spans="1:43" s="2" customFormat="1" ht="127.5" customHeight="1" x14ac:dyDescent="0.25">
      <c r="A3568" s="54" t="s">
        <v>79</v>
      </c>
      <c r="B3568" s="55" t="s">
        <v>48</v>
      </c>
      <c r="C3568" s="5" t="s">
        <v>47</v>
      </c>
      <c r="D3568" s="123" t="s">
        <v>915</v>
      </c>
      <c r="E3568" s="123" t="s">
        <v>915</v>
      </c>
      <c r="F3568" s="126" t="s">
        <v>775</v>
      </c>
      <c r="G3568" s="127" t="s">
        <v>11747</v>
      </c>
      <c r="H3568" s="127" t="s">
        <v>777</v>
      </c>
      <c r="I3568" s="8" t="s">
        <v>11748</v>
      </c>
      <c r="J3568" s="9" t="s">
        <v>108</v>
      </c>
      <c r="K3568" s="10" t="s">
        <v>11749</v>
      </c>
      <c r="L3568" s="10" t="s">
        <v>521</v>
      </c>
      <c r="M3568" s="11" t="s">
        <v>47</v>
      </c>
      <c r="N3568" s="11" t="s">
        <v>46</v>
      </c>
      <c r="O3568" s="10">
        <v>0</v>
      </c>
      <c r="P3568" s="12">
        <v>186.41</v>
      </c>
      <c r="Q3568" s="55">
        <v>1.8641000000000001E-2</v>
      </c>
      <c r="R3568" s="125"/>
      <c r="S3568" s="150" t="s">
        <v>46</v>
      </c>
      <c r="T3568" s="12" t="s">
        <v>47</v>
      </c>
      <c r="U3568" s="12" t="s">
        <v>47</v>
      </c>
      <c r="V3568" s="127" t="s">
        <v>46</v>
      </c>
      <c r="W3568" s="147" t="s">
        <v>1743</v>
      </c>
      <c r="X3568" s="148" t="s">
        <v>855</v>
      </c>
      <c r="Y3568" s="70" t="s">
        <v>11750</v>
      </c>
      <c r="Z3568" s="70" t="s">
        <v>11333</v>
      </c>
      <c r="AA3568" s="127" t="s">
        <v>46</v>
      </c>
      <c r="AB3568" s="151">
        <v>0</v>
      </c>
      <c r="AC3568" s="151">
        <v>186.41</v>
      </c>
      <c r="AD3568" s="151">
        <f t="shared" si="638"/>
        <v>1.8641000000000001E-2</v>
      </c>
      <c r="AE3568" s="127" t="s">
        <v>47</v>
      </c>
      <c r="AF3568" s="152" t="s">
        <v>47</v>
      </c>
      <c r="AG3568" s="153" t="s">
        <v>47</v>
      </c>
      <c r="AH3568" s="154" t="s">
        <v>915</v>
      </c>
      <c r="AI3568" s="154" t="s">
        <v>915</v>
      </c>
      <c r="AJ3568" s="128" t="s">
        <v>915</v>
      </c>
    </row>
    <row r="3569" spans="1:43" s="2" customFormat="1" ht="51" x14ac:dyDescent="0.25">
      <c r="A3569" s="54" t="s">
        <v>79</v>
      </c>
      <c r="B3569" s="55" t="s">
        <v>48</v>
      </c>
      <c r="C3569" s="5" t="s">
        <v>47</v>
      </c>
      <c r="D3569" s="123" t="s">
        <v>915</v>
      </c>
      <c r="E3569" s="123" t="s">
        <v>915</v>
      </c>
      <c r="F3569" s="126" t="s">
        <v>775</v>
      </c>
      <c r="G3569" s="127" t="s">
        <v>11751</v>
      </c>
      <c r="H3569" s="127" t="s">
        <v>777</v>
      </c>
      <c r="I3569" s="8" t="s">
        <v>11752</v>
      </c>
      <c r="J3569" s="9" t="s">
        <v>108</v>
      </c>
      <c r="K3569" s="10" t="s">
        <v>11753</v>
      </c>
      <c r="L3569" s="10" t="s">
        <v>521</v>
      </c>
      <c r="M3569" s="11" t="s">
        <v>47</v>
      </c>
      <c r="N3569" s="11" t="s">
        <v>46</v>
      </c>
      <c r="O3569" s="10">
        <v>0</v>
      </c>
      <c r="P3569" s="12">
        <v>119</v>
      </c>
      <c r="Q3569" s="55">
        <v>1.1900000000000001E-2</v>
      </c>
      <c r="R3569" s="125"/>
      <c r="S3569" s="150" t="s">
        <v>46</v>
      </c>
      <c r="T3569" s="12" t="s">
        <v>47</v>
      </c>
      <c r="U3569" s="12" t="s">
        <v>47</v>
      </c>
      <c r="V3569" s="127" t="s">
        <v>46</v>
      </c>
      <c r="W3569" s="147" t="s">
        <v>1743</v>
      </c>
      <c r="X3569" s="148" t="s">
        <v>855</v>
      </c>
      <c r="Y3569" s="70" t="s">
        <v>11754</v>
      </c>
      <c r="Z3569" s="70" t="s">
        <v>11333</v>
      </c>
      <c r="AA3569" s="127" t="s">
        <v>46</v>
      </c>
      <c r="AB3569" s="151">
        <v>0</v>
      </c>
      <c r="AC3569" s="151">
        <v>119</v>
      </c>
      <c r="AD3569" s="151">
        <f t="shared" si="638"/>
        <v>1.1900000000000001E-2</v>
      </c>
      <c r="AE3569" s="127" t="s">
        <v>47</v>
      </c>
      <c r="AF3569" s="152" t="s">
        <v>47</v>
      </c>
      <c r="AG3569" s="153" t="s">
        <v>47</v>
      </c>
      <c r="AH3569" s="154" t="s">
        <v>915</v>
      </c>
      <c r="AI3569" s="154" t="s">
        <v>915</v>
      </c>
      <c r="AJ3569" s="128" t="s">
        <v>915</v>
      </c>
    </row>
    <row r="3570" spans="1:43" s="2" customFormat="1" ht="51" customHeight="1" x14ac:dyDescent="0.25">
      <c r="A3570" s="54" t="s">
        <v>79</v>
      </c>
      <c r="B3570" s="55" t="s">
        <v>48</v>
      </c>
      <c r="C3570" s="5" t="s">
        <v>47</v>
      </c>
      <c r="D3570" s="123" t="s">
        <v>915</v>
      </c>
      <c r="E3570" s="123" t="s">
        <v>915</v>
      </c>
      <c r="F3570" s="126" t="s">
        <v>775</v>
      </c>
      <c r="G3570" s="127" t="s">
        <v>11755</v>
      </c>
      <c r="H3570" s="127" t="s">
        <v>777</v>
      </c>
      <c r="I3570" s="8" t="s">
        <v>11756</v>
      </c>
      <c r="J3570" s="9" t="s">
        <v>108</v>
      </c>
      <c r="K3570" s="10" t="s">
        <v>11757</v>
      </c>
      <c r="L3570" s="10" t="s">
        <v>521</v>
      </c>
      <c r="M3570" s="11" t="s">
        <v>47</v>
      </c>
      <c r="N3570" s="11" t="s">
        <v>46</v>
      </c>
      <c r="O3570" s="10">
        <v>0</v>
      </c>
      <c r="P3570" s="12">
        <v>179.5</v>
      </c>
      <c r="Q3570" s="55">
        <v>1.7950000000000001E-2</v>
      </c>
      <c r="R3570" s="125"/>
      <c r="S3570" s="150" t="s">
        <v>46</v>
      </c>
      <c r="T3570" s="12" t="s">
        <v>47</v>
      </c>
      <c r="U3570" s="12" t="s">
        <v>47</v>
      </c>
      <c r="V3570" s="127" t="s">
        <v>46</v>
      </c>
      <c r="W3570" s="147" t="s">
        <v>1743</v>
      </c>
      <c r="X3570" s="148" t="s">
        <v>855</v>
      </c>
      <c r="Y3570" s="70" t="s">
        <v>11758</v>
      </c>
      <c r="Z3570" s="70" t="s">
        <v>11333</v>
      </c>
      <c r="AA3570" s="127" t="s">
        <v>46</v>
      </c>
      <c r="AB3570" s="151">
        <v>0</v>
      </c>
      <c r="AC3570" s="151">
        <v>179.5</v>
      </c>
      <c r="AD3570" s="151">
        <f t="shared" si="638"/>
        <v>1.7950000000000001E-2</v>
      </c>
      <c r="AE3570" s="127" t="s">
        <v>47</v>
      </c>
      <c r="AF3570" s="152" t="s">
        <v>47</v>
      </c>
      <c r="AG3570" s="153" t="s">
        <v>47</v>
      </c>
      <c r="AH3570" s="154" t="s">
        <v>915</v>
      </c>
      <c r="AI3570" s="154" t="s">
        <v>915</v>
      </c>
      <c r="AJ3570" s="128" t="s">
        <v>915</v>
      </c>
    </row>
    <row r="3571" spans="1:43" s="2" customFormat="1" ht="51" hidden="1" customHeight="1" x14ac:dyDescent="0.2">
      <c r="A3571" s="56" t="s">
        <v>79</v>
      </c>
      <c r="B3571" s="57" t="s">
        <v>48</v>
      </c>
      <c r="C3571" s="20"/>
      <c r="D3571" s="20"/>
      <c r="E3571" s="30"/>
      <c r="F3571" s="95" t="s">
        <v>40</v>
      </c>
      <c r="G3571" s="12" t="s">
        <v>11759</v>
      </c>
      <c r="H3571" s="27" t="s">
        <v>42</v>
      </c>
      <c r="I3571" s="23" t="s">
        <v>11760</v>
      </c>
      <c r="J3571" s="24" t="s">
        <v>44</v>
      </c>
      <c r="K3571" s="25" t="s">
        <v>45</v>
      </c>
      <c r="L3571" s="25" t="s">
        <v>45</v>
      </c>
      <c r="M3571" s="25" t="s">
        <v>46</v>
      </c>
      <c r="N3571" s="26" t="s">
        <v>46</v>
      </c>
      <c r="O3571" s="25">
        <v>0</v>
      </c>
      <c r="P3571" s="27">
        <v>153.79</v>
      </c>
      <c r="Q3571" s="57">
        <f>+O3571+(P3571/10000)</f>
        <v>1.5378999999999999E-2</v>
      </c>
      <c r="R3571" s="28" t="s">
        <v>47</v>
      </c>
      <c r="S3571" s="94" t="s">
        <v>45</v>
      </c>
      <c r="T3571" s="25" t="s">
        <v>45</v>
      </c>
      <c r="U3571" s="25" t="s">
        <v>45</v>
      </c>
      <c r="V3571" s="25" t="s">
        <v>45</v>
      </c>
      <c r="W3571" s="27" t="str">
        <f>J3571</f>
        <v>COMPLETO TIENE ÁREA Y LINDEROS</v>
      </c>
      <c r="X3571" s="25" t="s">
        <v>45</v>
      </c>
      <c r="Y3571" s="25" t="s">
        <v>45</v>
      </c>
      <c r="Z3571" s="25" t="s">
        <v>45</v>
      </c>
      <c r="AA3571" s="27" t="s">
        <v>46</v>
      </c>
      <c r="AB3571" s="27">
        <f>O3571</f>
        <v>0</v>
      </c>
      <c r="AC3571" s="27">
        <v>0</v>
      </c>
      <c r="AD3571" s="27">
        <f t="shared" si="638"/>
        <v>0</v>
      </c>
      <c r="AE3571" s="27" t="s">
        <v>47</v>
      </c>
      <c r="AF3571" s="118" t="s">
        <v>47</v>
      </c>
      <c r="AG3571" s="29"/>
      <c r="AH3571" s="20"/>
      <c r="AI3571" s="20"/>
      <c r="AJ3571" s="30"/>
    </row>
    <row r="3572" spans="1:43" s="2" customFormat="1" ht="51" customHeight="1" x14ac:dyDescent="0.25">
      <c r="A3572" s="54" t="s">
        <v>79</v>
      </c>
      <c r="B3572" s="55" t="s">
        <v>48</v>
      </c>
      <c r="C3572" s="5" t="s">
        <v>47</v>
      </c>
      <c r="D3572" s="123" t="s">
        <v>915</v>
      </c>
      <c r="E3572" s="123" t="s">
        <v>915</v>
      </c>
      <c r="F3572" s="126" t="s">
        <v>775</v>
      </c>
      <c r="G3572" s="127" t="s">
        <v>11761</v>
      </c>
      <c r="H3572" s="127" t="s">
        <v>777</v>
      </c>
      <c r="I3572" s="8" t="s">
        <v>11762</v>
      </c>
      <c r="J3572" s="9" t="s">
        <v>108</v>
      </c>
      <c r="K3572" s="10" t="s">
        <v>11763</v>
      </c>
      <c r="L3572" s="10" t="s">
        <v>521</v>
      </c>
      <c r="M3572" s="11" t="s">
        <v>47</v>
      </c>
      <c r="N3572" s="11" t="s">
        <v>46</v>
      </c>
      <c r="O3572" s="10">
        <v>0</v>
      </c>
      <c r="P3572" s="12">
        <v>122</v>
      </c>
      <c r="Q3572" s="55">
        <v>1.2200000000000001E-2</v>
      </c>
      <c r="R3572" s="125"/>
      <c r="S3572" s="150" t="s">
        <v>46</v>
      </c>
      <c r="T3572" s="12" t="s">
        <v>47</v>
      </c>
      <c r="U3572" s="12" t="s">
        <v>47</v>
      </c>
      <c r="V3572" s="127" t="s">
        <v>46</v>
      </c>
      <c r="W3572" s="147" t="s">
        <v>1743</v>
      </c>
      <c r="X3572" s="148" t="s">
        <v>855</v>
      </c>
      <c r="Y3572" s="70" t="s">
        <v>11764</v>
      </c>
      <c r="Z3572" s="70" t="s">
        <v>11333</v>
      </c>
      <c r="AA3572" s="127" t="s">
        <v>46</v>
      </c>
      <c r="AB3572" s="151">
        <v>0</v>
      </c>
      <c r="AC3572" s="151">
        <v>112</v>
      </c>
      <c r="AD3572" s="151">
        <f t="shared" si="638"/>
        <v>1.12E-2</v>
      </c>
      <c r="AE3572" s="127" t="s">
        <v>47</v>
      </c>
      <c r="AF3572" s="152" t="s">
        <v>47</v>
      </c>
      <c r="AG3572" s="153" t="s">
        <v>47</v>
      </c>
      <c r="AH3572" s="154" t="s">
        <v>915</v>
      </c>
      <c r="AI3572" s="154" t="s">
        <v>915</v>
      </c>
      <c r="AJ3572" s="128" t="s">
        <v>915</v>
      </c>
    </row>
    <row r="3573" spans="1:43" s="17" customFormat="1" ht="51" x14ac:dyDescent="0.25">
      <c r="A3573" s="54" t="s">
        <v>79</v>
      </c>
      <c r="B3573" s="55" t="s">
        <v>48</v>
      </c>
      <c r="C3573" s="5" t="s">
        <v>47</v>
      </c>
      <c r="D3573" s="123" t="s">
        <v>915</v>
      </c>
      <c r="E3573" s="123" t="s">
        <v>915</v>
      </c>
      <c r="F3573" s="95" t="s">
        <v>775</v>
      </c>
      <c r="G3573" s="12" t="s">
        <v>11765</v>
      </c>
      <c r="H3573" s="12" t="s">
        <v>42</v>
      </c>
      <c r="I3573" s="8" t="s">
        <v>11766</v>
      </c>
      <c r="J3573" s="9" t="s">
        <v>108</v>
      </c>
      <c r="K3573" s="10" t="s">
        <v>11767</v>
      </c>
      <c r="L3573" s="10" t="s">
        <v>521</v>
      </c>
      <c r="M3573" s="11" t="s">
        <v>47</v>
      </c>
      <c r="N3573" s="11" t="s">
        <v>46</v>
      </c>
      <c r="O3573" s="10">
        <v>0</v>
      </c>
      <c r="P3573" s="12">
        <v>51.1</v>
      </c>
      <c r="Q3573" s="55">
        <f>+O3573+(P3573/10000)</f>
        <v>5.11E-3</v>
      </c>
      <c r="R3573" s="32" t="s">
        <v>47</v>
      </c>
      <c r="S3573" s="93" t="s">
        <v>46</v>
      </c>
      <c r="T3573" s="12" t="s">
        <v>47</v>
      </c>
      <c r="U3573" s="12" t="s">
        <v>47</v>
      </c>
      <c r="V3573" s="12" t="s">
        <v>46</v>
      </c>
      <c r="W3573" s="12" t="s">
        <v>44</v>
      </c>
      <c r="X3573" s="12" t="s">
        <v>855</v>
      </c>
      <c r="Y3573" s="12" t="s">
        <v>11768</v>
      </c>
      <c r="Z3573" s="5" t="s">
        <v>11224</v>
      </c>
      <c r="AA3573" s="12" t="s">
        <v>46</v>
      </c>
      <c r="AB3573" s="12">
        <f>O3573</f>
        <v>0</v>
      </c>
      <c r="AC3573" s="12">
        <f>P3573</f>
        <v>51.1</v>
      </c>
      <c r="AD3573" s="149">
        <f t="shared" si="638"/>
        <v>5.11E-3</v>
      </c>
      <c r="AE3573" s="12" t="s">
        <v>47</v>
      </c>
      <c r="AF3573" s="117" t="s">
        <v>23727</v>
      </c>
      <c r="AG3573" s="153" t="s">
        <v>47</v>
      </c>
      <c r="AH3573" s="154" t="s">
        <v>915</v>
      </c>
      <c r="AI3573" s="154" t="s">
        <v>915</v>
      </c>
      <c r="AJ3573" s="128" t="s">
        <v>915</v>
      </c>
    </row>
    <row r="3574" spans="1:43" s="2" customFormat="1" ht="38.25" customHeight="1" x14ac:dyDescent="0.25">
      <c r="A3574" s="54" t="s">
        <v>79</v>
      </c>
      <c r="B3574" s="55" t="s">
        <v>48</v>
      </c>
      <c r="C3574" s="5" t="s">
        <v>47</v>
      </c>
      <c r="D3574" s="123" t="s">
        <v>915</v>
      </c>
      <c r="E3574" s="123" t="s">
        <v>915</v>
      </c>
      <c r="F3574" s="126" t="s">
        <v>775</v>
      </c>
      <c r="G3574" s="127" t="s">
        <v>11769</v>
      </c>
      <c r="H3574" s="127" t="s">
        <v>777</v>
      </c>
      <c r="I3574" s="8" t="s">
        <v>11770</v>
      </c>
      <c r="J3574" s="9" t="s">
        <v>108</v>
      </c>
      <c r="K3574" s="10" t="s">
        <v>11771</v>
      </c>
      <c r="L3574" s="10" t="s">
        <v>521</v>
      </c>
      <c r="M3574" s="11" t="s">
        <v>47</v>
      </c>
      <c r="N3574" s="11" t="s">
        <v>46</v>
      </c>
      <c r="O3574" s="10">
        <v>0</v>
      </c>
      <c r="P3574" s="12">
        <v>84</v>
      </c>
      <c r="Q3574" s="55">
        <v>8.3999999999999995E-3</v>
      </c>
      <c r="R3574" s="125"/>
      <c r="S3574" s="150" t="s">
        <v>46</v>
      </c>
      <c r="T3574" s="12" t="s">
        <v>47</v>
      </c>
      <c r="U3574" s="12" t="s">
        <v>47</v>
      </c>
      <c r="V3574" s="127" t="s">
        <v>46</v>
      </c>
      <c r="W3574" s="147" t="s">
        <v>1743</v>
      </c>
      <c r="X3574" s="148" t="s">
        <v>855</v>
      </c>
      <c r="Y3574" s="70" t="s">
        <v>11772</v>
      </c>
      <c r="Z3574" s="70" t="s">
        <v>11333</v>
      </c>
      <c r="AA3574" s="127" t="s">
        <v>46</v>
      </c>
      <c r="AB3574" s="151">
        <v>0</v>
      </c>
      <c r="AC3574" s="151">
        <v>84</v>
      </c>
      <c r="AD3574" s="151">
        <f t="shared" si="638"/>
        <v>8.3999999999999995E-3</v>
      </c>
      <c r="AE3574" s="127" t="s">
        <v>47</v>
      </c>
      <c r="AF3574" s="152" t="s">
        <v>47</v>
      </c>
      <c r="AG3574" s="153" t="s">
        <v>47</v>
      </c>
      <c r="AH3574" s="154" t="s">
        <v>915</v>
      </c>
      <c r="AI3574" s="154" t="s">
        <v>915</v>
      </c>
      <c r="AJ3574" s="128" t="s">
        <v>915</v>
      </c>
    </row>
    <row r="3575" spans="1:43" s="2" customFormat="1" ht="51" x14ac:dyDescent="0.25">
      <c r="A3575" s="54" t="s">
        <v>79</v>
      </c>
      <c r="B3575" s="55" t="s">
        <v>48</v>
      </c>
      <c r="C3575" s="5" t="s">
        <v>47</v>
      </c>
      <c r="D3575" s="123" t="s">
        <v>915</v>
      </c>
      <c r="E3575" s="123" t="s">
        <v>915</v>
      </c>
      <c r="F3575" s="95" t="s">
        <v>775</v>
      </c>
      <c r="G3575" s="12" t="s">
        <v>11773</v>
      </c>
      <c r="H3575" s="12" t="s">
        <v>42</v>
      </c>
      <c r="I3575" s="8" t="s">
        <v>11774</v>
      </c>
      <c r="J3575" s="9" t="s">
        <v>108</v>
      </c>
      <c r="K3575" s="10" t="s">
        <v>11775</v>
      </c>
      <c r="L3575" s="10" t="s">
        <v>521</v>
      </c>
      <c r="M3575" s="11" t="s">
        <v>47</v>
      </c>
      <c r="N3575" s="11" t="s">
        <v>46</v>
      </c>
      <c r="O3575" s="10">
        <v>0</v>
      </c>
      <c r="P3575" s="12">
        <v>157.47</v>
      </c>
      <c r="Q3575" s="55">
        <f t="shared" ref="Q3575:Q3600" si="639">+O3575+(P3575/10000)</f>
        <v>1.5747000000000001E-2</v>
      </c>
      <c r="R3575" s="32" t="s">
        <v>47</v>
      </c>
      <c r="S3575" s="93" t="s">
        <v>46</v>
      </c>
      <c r="T3575" s="12" t="s">
        <v>47</v>
      </c>
      <c r="U3575" s="12" t="s">
        <v>47</v>
      </c>
      <c r="V3575" s="12" t="s">
        <v>46</v>
      </c>
      <c r="W3575" s="12" t="s">
        <v>44</v>
      </c>
      <c r="X3575" s="12" t="s">
        <v>855</v>
      </c>
      <c r="Y3575" s="10" t="s">
        <v>11775</v>
      </c>
      <c r="Z3575" s="10" t="s">
        <v>521</v>
      </c>
      <c r="AA3575" s="12" t="s">
        <v>46</v>
      </c>
      <c r="AB3575" s="10">
        <v>0</v>
      </c>
      <c r="AC3575" s="12">
        <v>157.47</v>
      </c>
      <c r="AD3575" s="12">
        <f t="shared" ref="AD3575:AD3578" si="640">+AB3575+(AC3575/10000)</f>
        <v>1.5747000000000001E-2</v>
      </c>
      <c r="AE3575" s="12" t="s">
        <v>47</v>
      </c>
      <c r="AF3575" s="117" t="s">
        <v>47</v>
      </c>
      <c r="AG3575" s="153" t="s">
        <v>47</v>
      </c>
      <c r="AH3575" s="154" t="s">
        <v>915</v>
      </c>
      <c r="AI3575" s="154" t="s">
        <v>915</v>
      </c>
      <c r="AJ3575" s="128" t="s">
        <v>915</v>
      </c>
    </row>
    <row r="3576" spans="1:43" s="2" customFormat="1" ht="51" x14ac:dyDescent="0.25">
      <c r="A3576" s="54" t="s">
        <v>79</v>
      </c>
      <c r="B3576" s="55" t="s">
        <v>48</v>
      </c>
      <c r="C3576" s="5" t="s">
        <v>47</v>
      </c>
      <c r="D3576" s="123" t="s">
        <v>915</v>
      </c>
      <c r="E3576" s="123" t="s">
        <v>915</v>
      </c>
      <c r="F3576" s="95" t="s">
        <v>775</v>
      </c>
      <c r="G3576" s="12" t="s">
        <v>11776</v>
      </c>
      <c r="H3576" s="12" t="s">
        <v>42</v>
      </c>
      <c r="I3576" s="8" t="s">
        <v>11777</v>
      </c>
      <c r="J3576" s="9" t="s">
        <v>108</v>
      </c>
      <c r="K3576" s="10" t="s">
        <v>11778</v>
      </c>
      <c r="L3576" s="10" t="s">
        <v>521</v>
      </c>
      <c r="M3576" s="11" t="s">
        <v>47</v>
      </c>
      <c r="N3576" s="11" t="s">
        <v>46</v>
      </c>
      <c r="O3576" s="10">
        <v>0</v>
      </c>
      <c r="P3576" s="12">
        <v>116.8</v>
      </c>
      <c r="Q3576" s="55">
        <f t="shared" si="639"/>
        <v>1.1679999999999999E-2</v>
      </c>
      <c r="R3576" s="32" t="s">
        <v>47</v>
      </c>
      <c r="S3576" s="93" t="s">
        <v>46</v>
      </c>
      <c r="T3576" s="12" t="s">
        <v>47</v>
      </c>
      <c r="U3576" s="12" t="s">
        <v>47</v>
      </c>
      <c r="V3576" s="12" t="s">
        <v>46</v>
      </c>
      <c r="W3576" s="12" t="s">
        <v>44</v>
      </c>
      <c r="X3576" s="12" t="s">
        <v>855</v>
      </c>
      <c r="Y3576" s="10" t="s">
        <v>11778</v>
      </c>
      <c r="Z3576" s="10" t="s">
        <v>521</v>
      </c>
      <c r="AA3576" s="12" t="s">
        <v>46</v>
      </c>
      <c r="AB3576" s="10">
        <v>0</v>
      </c>
      <c r="AC3576" s="12">
        <v>116.8</v>
      </c>
      <c r="AD3576" s="12">
        <f t="shared" si="640"/>
        <v>1.1679999999999999E-2</v>
      </c>
      <c r="AE3576" s="12" t="s">
        <v>47</v>
      </c>
      <c r="AF3576" s="117" t="s">
        <v>47</v>
      </c>
      <c r="AG3576" s="153" t="s">
        <v>47</v>
      </c>
      <c r="AH3576" s="154" t="s">
        <v>915</v>
      </c>
      <c r="AI3576" s="154" t="s">
        <v>915</v>
      </c>
      <c r="AJ3576" s="128" t="s">
        <v>915</v>
      </c>
    </row>
    <row r="3577" spans="1:43" s="17" customFormat="1" ht="38.25" x14ac:dyDescent="0.25">
      <c r="A3577" s="54" t="s">
        <v>79</v>
      </c>
      <c r="B3577" s="55" t="s">
        <v>48</v>
      </c>
      <c r="C3577" s="5" t="s">
        <v>47</v>
      </c>
      <c r="D3577" s="5" t="s">
        <v>24757</v>
      </c>
      <c r="E3577" s="123" t="s">
        <v>915</v>
      </c>
      <c r="F3577" s="95" t="s">
        <v>775</v>
      </c>
      <c r="G3577" s="12" t="s">
        <v>11779</v>
      </c>
      <c r="H3577" s="12" t="s">
        <v>42</v>
      </c>
      <c r="I3577" s="8" t="s">
        <v>11780</v>
      </c>
      <c r="J3577" s="9" t="s">
        <v>108</v>
      </c>
      <c r="K3577" s="10" t="s">
        <v>11781</v>
      </c>
      <c r="L3577" s="10" t="s">
        <v>901</v>
      </c>
      <c r="M3577" s="11" t="s">
        <v>47</v>
      </c>
      <c r="N3577" s="11" t="s">
        <v>46</v>
      </c>
      <c r="O3577" s="10">
        <v>0</v>
      </c>
      <c r="P3577" s="12">
        <v>104.62</v>
      </c>
      <c r="Q3577" s="55">
        <f t="shared" si="639"/>
        <v>1.0462000000000001E-2</v>
      </c>
      <c r="R3577" s="32" t="s">
        <v>47</v>
      </c>
      <c r="S3577" s="93" t="s">
        <v>46</v>
      </c>
      <c r="T3577" s="12" t="s">
        <v>47</v>
      </c>
      <c r="U3577" s="12" t="s">
        <v>47</v>
      </c>
      <c r="V3577" s="12" t="s">
        <v>46</v>
      </c>
      <c r="W3577" s="12" t="s">
        <v>44</v>
      </c>
      <c r="X3577" s="12" t="s">
        <v>855</v>
      </c>
      <c r="Y3577" s="10" t="s">
        <v>11782</v>
      </c>
      <c r="Z3577" s="5" t="s">
        <v>11224</v>
      </c>
      <c r="AA3577" s="12" t="s">
        <v>46</v>
      </c>
      <c r="AB3577" s="10">
        <f>O3577</f>
        <v>0</v>
      </c>
      <c r="AC3577" s="10">
        <f>P3577</f>
        <v>104.62</v>
      </c>
      <c r="AD3577" s="149">
        <f t="shared" si="640"/>
        <v>1.0462000000000001E-2</v>
      </c>
      <c r="AE3577" s="12" t="s">
        <v>47</v>
      </c>
      <c r="AF3577" s="117" t="s">
        <v>23727</v>
      </c>
      <c r="AG3577" s="153" t="s">
        <v>47</v>
      </c>
      <c r="AH3577" s="154" t="s">
        <v>915</v>
      </c>
      <c r="AI3577" s="154" t="s">
        <v>915</v>
      </c>
      <c r="AJ3577" s="128" t="s">
        <v>915</v>
      </c>
    </row>
    <row r="3578" spans="1:43" s="17" customFormat="1" ht="51" x14ac:dyDescent="0.25">
      <c r="A3578" s="54" t="s">
        <v>79</v>
      </c>
      <c r="B3578" s="55" t="s">
        <v>48</v>
      </c>
      <c r="C3578" s="5" t="s">
        <v>47</v>
      </c>
      <c r="D3578" s="123" t="s">
        <v>915</v>
      </c>
      <c r="E3578" s="123" t="s">
        <v>915</v>
      </c>
      <c r="F3578" s="95" t="s">
        <v>775</v>
      </c>
      <c r="G3578" s="12" t="s">
        <v>11783</v>
      </c>
      <c r="H3578" s="12" t="s">
        <v>42</v>
      </c>
      <c r="I3578" s="8" t="s">
        <v>11784</v>
      </c>
      <c r="J3578" s="9" t="s">
        <v>108</v>
      </c>
      <c r="K3578" s="10" t="s">
        <v>11785</v>
      </c>
      <c r="L3578" s="10" t="s">
        <v>521</v>
      </c>
      <c r="M3578" s="11" t="s">
        <v>47</v>
      </c>
      <c r="N3578" s="11" t="s">
        <v>46</v>
      </c>
      <c r="O3578" s="10">
        <v>0</v>
      </c>
      <c r="P3578" s="12">
        <v>212</v>
      </c>
      <c r="Q3578" s="55">
        <f t="shared" si="639"/>
        <v>2.12E-2</v>
      </c>
      <c r="R3578" s="32" t="s">
        <v>47</v>
      </c>
      <c r="S3578" s="93" t="s">
        <v>46</v>
      </c>
      <c r="T3578" s="12" t="s">
        <v>47</v>
      </c>
      <c r="U3578" s="12" t="s">
        <v>47</v>
      </c>
      <c r="V3578" s="12" t="s">
        <v>46</v>
      </c>
      <c r="W3578" s="12" t="s">
        <v>44</v>
      </c>
      <c r="X3578" s="12" t="s">
        <v>855</v>
      </c>
      <c r="Y3578" s="10" t="s">
        <v>11786</v>
      </c>
      <c r="Z3578" s="5" t="s">
        <v>11224</v>
      </c>
      <c r="AA3578" s="12" t="s">
        <v>46</v>
      </c>
      <c r="AB3578" s="10">
        <f>O3578</f>
        <v>0</v>
      </c>
      <c r="AC3578" s="10">
        <f>P3578</f>
        <v>212</v>
      </c>
      <c r="AD3578" s="149">
        <f t="shared" si="640"/>
        <v>2.12E-2</v>
      </c>
      <c r="AE3578" s="12" t="s">
        <v>47</v>
      </c>
      <c r="AF3578" s="117" t="s">
        <v>23727</v>
      </c>
      <c r="AG3578" s="153" t="s">
        <v>47</v>
      </c>
      <c r="AH3578" s="154" t="s">
        <v>915</v>
      </c>
      <c r="AI3578" s="154" t="s">
        <v>915</v>
      </c>
      <c r="AJ3578" s="128" t="s">
        <v>915</v>
      </c>
    </row>
    <row r="3579" spans="1:43" s="2" customFormat="1" ht="51" hidden="1" x14ac:dyDescent="0.2">
      <c r="A3579" s="54" t="s">
        <v>38</v>
      </c>
      <c r="B3579" s="55" t="s">
        <v>39</v>
      </c>
      <c r="C3579" s="5"/>
      <c r="D3579" s="5"/>
      <c r="E3579" s="32"/>
      <c r="F3579" s="95" t="s">
        <v>775</v>
      </c>
      <c r="G3579" s="12" t="s">
        <v>11787</v>
      </c>
      <c r="H3579" s="12" t="s">
        <v>42</v>
      </c>
      <c r="I3579" s="8" t="s">
        <v>11788</v>
      </c>
      <c r="J3579" s="9" t="s">
        <v>108</v>
      </c>
      <c r="K3579" s="10" t="s">
        <v>11789</v>
      </c>
      <c r="L3579" s="10" t="s">
        <v>11790</v>
      </c>
      <c r="M3579" s="11" t="s">
        <v>47</v>
      </c>
      <c r="N3579" s="11" t="s">
        <v>46</v>
      </c>
      <c r="O3579" s="10">
        <v>881</v>
      </c>
      <c r="P3579" s="12">
        <v>6772</v>
      </c>
      <c r="Q3579" s="55">
        <f t="shared" si="639"/>
        <v>881.67719999999997</v>
      </c>
      <c r="R3579" s="32" t="s">
        <v>47</v>
      </c>
      <c r="S3579" s="93" t="s">
        <v>46</v>
      </c>
      <c r="T3579" s="12" t="s">
        <v>47</v>
      </c>
      <c r="U3579" s="12" t="s">
        <v>47</v>
      </c>
      <c r="V3579" s="12" t="s">
        <v>46</v>
      </c>
      <c r="W3579" s="12" t="s">
        <v>44</v>
      </c>
      <c r="X3579" s="12" t="s">
        <v>288</v>
      </c>
      <c r="Y3579" s="10" t="s">
        <v>11791</v>
      </c>
      <c r="Z3579" s="10" t="s">
        <v>11790</v>
      </c>
      <c r="AA3579" s="12" t="s">
        <v>46</v>
      </c>
      <c r="AB3579" s="10">
        <v>881</v>
      </c>
      <c r="AC3579" s="12">
        <v>6772</v>
      </c>
      <c r="AD3579" s="12">
        <f t="shared" ref="AD3579:AD3591" si="641">+AB3579+(AC3579/10000)</f>
        <v>881.67719999999997</v>
      </c>
      <c r="AE3579" s="12" t="s">
        <v>47</v>
      </c>
      <c r="AF3579" s="117" t="s">
        <v>47</v>
      </c>
      <c r="AG3579" s="33"/>
      <c r="AH3579" s="5"/>
      <c r="AI3579" s="5"/>
      <c r="AJ3579" s="32"/>
    </row>
    <row r="3580" spans="1:43" s="2" customFormat="1" ht="51" x14ac:dyDescent="0.25">
      <c r="A3580" s="54" t="s">
        <v>38</v>
      </c>
      <c r="B3580" s="55" t="s">
        <v>48</v>
      </c>
      <c r="C3580" s="5" t="s">
        <v>47</v>
      </c>
      <c r="D3580" s="123" t="s">
        <v>915</v>
      </c>
      <c r="E3580" s="123" t="s">
        <v>915</v>
      </c>
      <c r="F3580" s="95" t="s">
        <v>775</v>
      </c>
      <c r="G3580" s="12" t="s">
        <v>11792</v>
      </c>
      <c r="H3580" s="12" t="s">
        <v>42</v>
      </c>
      <c r="I3580" s="8" t="s">
        <v>11793</v>
      </c>
      <c r="J3580" s="9" t="s">
        <v>108</v>
      </c>
      <c r="K3580" s="10" t="s">
        <v>11794</v>
      </c>
      <c r="L3580" s="10" t="s">
        <v>11795</v>
      </c>
      <c r="M3580" s="11" t="s">
        <v>47</v>
      </c>
      <c r="N3580" s="11" t="s">
        <v>46</v>
      </c>
      <c r="O3580" s="10">
        <v>895</v>
      </c>
      <c r="P3580" s="12">
        <v>878</v>
      </c>
      <c r="Q3580" s="55">
        <f t="shared" si="639"/>
        <v>895.08780000000002</v>
      </c>
      <c r="R3580" s="32" t="s">
        <v>47</v>
      </c>
      <c r="S3580" s="93" t="s">
        <v>46</v>
      </c>
      <c r="T3580" s="12" t="s">
        <v>47</v>
      </c>
      <c r="U3580" s="12" t="s">
        <v>47</v>
      </c>
      <c r="V3580" s="12" t="s">
        <v>46</v>
      </c>
      <c r="W3580" s="12" t="s">
        <v>44</v>
      </c>
      <c r="X3580" s="12" t="s">
        <v>288</v>
      </c>
      <c r="Y3580" s="10" t="s">
        <v>11794</v>
      </c>
      <c r="Z3580" s="10" t="s">
        <v>11795</v>
      </c>
      <c r="AA3580" s="12" t="s">
        <v>46</v>
      </c>
      <c r="AB3580" s="10">
        <v>895</v>
      </c>
      <c r="AC3580" s="12">
        <v>878</v>
      </c>
      <c r="AD3580" s="12">
        <f t="shared" si="641"/>
        <v>895.08780000000002</v>
      </c>
      <c r="AE3580" s="12" t="s">
        <v>47</v>
      </c>
      <c r="AF3580" s="117" t="s">
        <v>47</v>
      </c>
      <c r="AG3580" s="153" t="s">
        <v>47</v>
      </c>
      <c r="AH3580" s="154" t="s">
        <v>915</v>
      </c>
      <c r="AI3580" s="154" t="s">
        <v>915</v>
      </c>
      <c r="AJ3580" s="128" t="s">
        <v>915</v>
      </c>
    </row>
    <row r="3581" spans="1:43" s="2" customFormat="1" ht="51" x14ac:dyDescent="0.25">
      <c r="A3581" s="54" t="s">
        <v>38</v>
      </c>
      <c r="B3581" s="55" t="s">
        <v>48</v>
      </c>
      <c r="C3581" s="5" t="s">
        <v>47</v>
      </c>
      <c r="D3581" s="123" t="s">
        <v>915</v>
      </c>
      <c r="E3581" s="123" t="s">
        <v>915</v>
      </c>
      <c r="F3581" s="95" t="s">
        <v>775</v>
      </c>
      <c r="G3581" s="12" t="s">
        <v>11796</v>
      </c>
      <c r="H3581" s="12" t="s">
        <v>42</v>
      </c>
      <c r="I3581" s="8" t="s">
        <v>11797</v>
      </c>
      <c r="J3581" s="9" t="s">
        <v>108</v>
      </c>
      <c r="K3581" s="10" t="s">
        <v>11798</v>
      </c>
      <c r="L3581" s="10" t="s">
        <v>11795</v>
      </c>
      <c r="M3581" s="11" t="s">
        <v>47</v>
      </c>
      <c r="N3581" s="11" t="s">
        <v>46</v>
      </c>
      <c r="O3581" s="10">
        <v>681</v>
      </c>
      <c r="P3581" s="12">
        <v>3869</v>
      </c>
      <c r="Q3581" s="55">
        <f t="shared" si="639"/>
        <v>681.38689999999997</v>
      </c>
      <c r="R3581" s="32" t="s">
        <v>47</v>
      </c>
      <c r="S3581" s="93" t="s">
        <v>46</v>
      </c>
      <c r="T3581" s="12" t="s">
        <v>47</v>
      </c>
      <c r="U3581" s="12" t="s">
        <v>47</v>
      </c>
      <c r="V3581" s="12" t="s">
        <v>46</v>
      </c>
      <c r="W3581" s="12" t="s">
        <v>44</v>
      </c>
      <c r="X3581" s="12" t="s">
        <v>288</v>
      </c>
      <c r="Y3581" s="10" t="s">
        <v>11799</v>
      </c>
      <c r="Z3581" s="10" t="s">
        <v>11795</v>
      </c>
      <c r="AA3581" s="12" t="s">
        <v>46</v>
      </c>
      <c r="AB3581" s="10">
        <v>681</v>
      </c>
      <c r="AC3581" s="12">
        <v>3869</v>
      </c>
      <c r="AD3581" s="12">
        <f t="shared" si="641"/>
        <v>681.38689999999997</v>
      </c>
      <c r="AE3581" s="12" t="s">
        <v>47</v>
      </c>
      <c r="AF3581" s="117" t="s">
        <v>47</v>
      </c>
      <c r="AG3581" s="153" t="s">
        <v>47</v>
      </c>
      <c r="AH3581" s="154" t="s">
        <v>915</v>
      </c>
      <c r="AI3581" s="154" t="s">
        <v>915</v>
      </c>
      <c r="AJ3581" s="128" t="s">
        <v>915</v>
      </c>
    </row>
    <row r="3582" spans="1:43" s="2" customFormat="1" ht="51" x14ac:dyDescent="0.25">
      <c r="A3582" s="54" t="s">
        <v>79</v>
      </c>
      <c r="B3582" s="55" t="s">
        <v>48</v>
      </c>
      <c r="C3582" s="5" t="s">
        <v>47</v>
      </c>
      <c r="D3582" s="123" t="s">
        <v>915</v>
      </c>
      <c r="E3582" s="123" t="s">
        <v>915</v>
      </c>
      <c r="F3582" s="95" t="s">
        <v>775</v>
      </c>
      <c r="G3582" s="12" t="s">
        <v>11800</v>
      </c>
      <c r="H3582" s="12" t="s">
        <v>42</v>
      </c>
      <c r="I3582" s="8" t="s">
        <v>11801</v>
      </c>
      <c r="J3582" s="9" t="s">
        <v>108</v>
      </c>
      <c r="K3582" s="10" t="s">
        <v>11802</v>
      </c>
      <c r="L3582" s="10" t="s">
        <v>2273</v>
      </c>
      <c r="M3582" s="11" t="s">
        <v>47</v>
      </c>
      <c r="N3582" s="11" t="s">
        <v>46</v>
      </c>
      <c r="O3582" s="10">
        <v>0</v>
      </c>
      <c r="P3582" s="12">
        <v>140</v>
      </c>
      <c r="Q3582" s="55">
        <f t="shared" si="639"/>
        <v>1.4E-2</v>
      </c>
      <c r="R3582" s="32" t="s">
        <v>47</v>
      </c>
      <c r="S3582" s="93" t="s">
        <v>46</v>
      </c>
      <c r="T3582" s="12" t="s">
        <v>47</v>
      </c>
      <c r="U3582" s="12" t="s">
        <v>47</v>
      </c>
      <c r="V3582" s="12" t="s">
        <v>46</v>
      </c>
      <c r="W3582" s="12" t="s">
        <v>44</v>
      </c>
      <c r="X3582" s="12" t="s">
        <v>855</v>
      </c>
      <c r="Y3582" s="10" t="s">
        <v>11802</v>
      </c>
      <c r="Z3582" s="10" t="s">
        <v>2273</v>
      </c>
      <c r="AA3582" s="12" t="s">
        <v>46</v>
      </c>
      <c r="AB3582" s="10">
        <v>0</v>
      </c>
      <c r="AC3582" s="12">
        <v>140</v>
      </c>
      <c r="AD3582" s="12">
        <f t="shared" si="641"/>
        <v>1.4E-2</v>
      </c>
      <c r="AE3582" s="12" t="s">
        <v>47</v>
      </c>
      <c r="AF3582" s="117" t="s">
        <v>47</v>
      </c>
      <c r="AG3582" s="153" t="s">
        <v>47</v>
      </c>
      <c r="AH3582" s="154" t="s">
        <v>915</v>
      </c>
      <c r="AI3582" s="154" t="s">
        <v>915</v>
      </c>
      <c r="AJ3582" s="128" t="s">
        <v>915</v>
      </c>
      <c r="AK3582" s="17"/>
      <c r="AL3582" s="17"/>
      <c r="AM3582" s="17"/>
      <c r="AN3582" s="17"/>
      <c r="AO3582" s="17"/>
      <c r="AP3582" s="17"/>
      <c r="AQ3582" s="17"/>
    </row>
    <row r="3583" spans="1:43" s="17" customFormat="1" ht="51" x14ac:dyDescent="0.25">
      <c r="A3583" s="54" t="s">
        <v>79</v>
      </c>
      <c r="B3583" s="55" t="s">
        <v>48</v>
      </c>
      <c r="C3583" s="5" t="s">
        <v>47</v>
      </c>
      <c r="D3583" s="123" t="s">
        <v>915</v>
      </c>
      <c r="E3583" s="123" t="s">
        <v>915</v>
      </c>
      <c r="F3583" s="95" t="s">
        <v>775</v>
      </c>
      <c r="G3583" s="12" t="s">
        <v>11803</v>
      </c>
      <c r="H3583" s="12" t="s">
        <v>42</v>
      </c>
      <c r="I3583" s="8" t="s">
        <v>11804</v>
      </c>
      <c r="J3583" s="9" t="s">
        <v>108</v>
      </c>
      <c r="K3583" s="10" t="s">
        <v>11805</v>
      </c>
      <c r="L3583" s="10" t="s">
        <v>910</v>
      </c>
      <c r="M3583" s="11" t="s">
        <v>47</v>
      </c>
      <c r="N3583" s="11" t="s">
        <v>46</v>
      </c>
      <c r="O3583" s="10">
        <v>0</v>
      </c>
      <c r="P3583" s="12">
        <v>96</v>
      </c>
      <c r="Q3583" s="55">
        <f t="shared" si="639"/>
        <v>9.5999999999999992E-3</v>
      </c>
      <c r="R3583" s="32" t="s">
        <v>47</v>
      </c>
      <c r="S3583" s="93" t="s">
        <v>46</v>
      </c>
      <c r="T3583" s="12" t="s">
        <v>47</v>
      </c>
      <c r="U3583" s="12" t="s">
        <v>47</v>
      </c>
      <c r="V3583" s="12" t="s">
        <v>46</v>
      </c>
      <c r="W3583" s="12" t="s">
        <v>44</v>
      </c>
      <c r="X3583" s="12" t="s">
        <v>855</v>
      </c>
      <c r="Y3583" s="10" t="s">
        <v>11805</v>
      </c>
      <c r="Z3583" s="10" t="s">
        <v>910</v>
      </c>
      <c r="AA3583" s="12" t="s">
        <v>46</v>
      </c>
      <c r="AB3583" s="10">
        <v>0</v>
      </c>
      <c r="AC3583" s="12">
        <v>96</v>
      </c>
      <c r="AD3583" s="12">
        <f t="shared" si="641"/>
        <v>9.5999999999999992E-3</v>
      </c>
      <c r="AE3583" s="12" t="s">
        <v>47</v>
      </c>
      <c r="AF3583" s="117" t="s">
        <v>47</v>
      </c>
      <c r="AG3583" s="153" t="s">
        <v>47</v>
      </c>
      <c r="AH3583" s="154" t="s">
        <v>915</v>
      </c>
      <c r="AI3583" s="154" t="s">
        <v>915</v>
      </c>
      <c r="AJ3583" s="128" t="s">
        <v>915</v>
      </c>
    </row>
    <row r="3584" spans="1:43" s="17" customFormat="1" ht="38.25" x14ac:dyDescent="0.25">
      <c r="A3584" s="54" t="s">
        <v>79</v>
      </c>
      <c r="B3584" s="55" t="s">
        <v>48</v>
      </c>
      <c r="C3584" s="5" t="s">
        <v>47</v>
      </c>
      <c r="D3584" s="123" t="s">
        <v>915</v>
      </c>
      <c r="E3584" s="123" t="s">
        <v>915</v>
      </c>
      <c r="F3584" s="95" t="s">
        <v>775</v>
      </c>
      <c r="G3584" s="12" t="s">
        <v>11806</v>
      </c>
      <c r="H3584" s="12" t="s">
        <v>42</v>
      </c>
      <c r="I3584" s="8" t="s">
        <v>11807</v>
      </c>
      <c r="J3584" s="9" t="s">
        <v>108</v>
      </c>
      <c r="K3584" s="10" t="s">
        <v>11808</v>
      </c>
      <c r="L3584" s="10" t="s">
        <v>521</v>
      </c>
      <c r="M3584" s="11" t="s">
        <v>47</v>
      </c>
      <c r="N3584" s="11" t="s">
        <v>46</v>
      </c>
      <c r="O3584" s="10">
        <v>0</v>
      </c>
      <c r="P3584" s="12">
        <v>355.21</v>
      </c>
      <c r="Q3584" s="55">
        <f t="shared" si="639"/>
        <v>3.5520999999999997E-2</v>
      </c>
      <c r="R3584" s="32" t="s">
        <v>47</v>
      </c>
      <c r="S3584" s="93" t="s">
        <v>46</v>
      </c>
      <c r="T3584" s="12" t="s">
        <v>47</v>
      </c>
      <c r="U3584" s="12" t="s">
        <v>47</v>
      </c>
      <c r="V3584" s="12" t="s">
        <v>46</v>
      </c>
      <c r="W3584" s="12" t="s">
        <v>44</v>
      </c>
      <c r="X3584" s="12" t="s">
        <v>855</v>
      </c>
      <c r="Y3584" s="10" t="s">
        <v>11808</v>
      </c>
      <c r="Z3584" s="10" t="s">
        <v>521</v>
      </c>
      <c r="AA3584" s="12" t="s">
        <v>46</v>
      </c>
      <c r="AB3584" s="10">
        <v>0</v>
      </c>
      <c r="AC3584" s="12">
        <v>355.21</v>
      </c>
      <c r="AD3584" s="12">
        <f t="shared" si="641"/>
        <v>3.5520999999999997E-2</v>
      </c>
      <c r="AE3584" s="12" t="s">
        <v>47</v>
      </c>
      <c r="AF3584" s="117" t="s">
        <v>47</v>
      </c>
      <c r="AG3584" s="153" t="s">
        <v>47</v>
      </c>
      <c r="AH3584" s="154" t="s">
        <v>915</v>
      </c>
      <c r="AI3584" s="154" t="s">
        <v>915</v>
      </c>
      <c r="AJ3584" s="128" t="s">
        <v>915</v>
      </c>
    </row>
    <row r="3585" spans="1:43" s="17" customFormat="1" ht="63.75" x14ac:dyDescent="0.25">
      <c r="A3585" s="54" t="s">
        <v>38</v>
      </c>
      <c r="B3585" s="55" t="s">
        <v>48</v>
      </c>
      <c r="C3585" s="5" t="s">
        <v>47</v>
      </c>
      <c r="D3585" s="123" t="s">
        <v>915</v>
      </c>
      <c r="E3585" s="123" t="s">
        <v>915</v>
      </c>
      <c r="F3585" s="95" t="s">
        <v>775</v>
      </c>
      <c r="G3585" s="12" t="s">
        <v>11809</v>
      </c>
      <c r="H3585" s="12" t="s">
        <v>42</v>
      </c>
      <c r="I3585" s="8" t="s">
        <v>11810</v>
      </c>
      <c r="J3585" s="9" t="s">
        <v>108</v>
      </c>
      <c r="K3585" s="10" t="s">
        <v>11811</v>
      </c>
      <c r="L3585" s="10" t="s">
        <v>11812</v>
      </c>
      <c r="M3585" s="11" t="s">
        <v>47</v>
      </c>
      <c r="N3585" s="11" t="s">
        <v>46</v>
      </c>
      <c r="O3585" s="11">
        <v>5000</v>
      </c>
      <c r="P3585" s="12">
        <v>0</v>
      </c>
      <c r="Q3585" s="55">
        <f t="shared" si="639"/>
        <v>5000</v>
      </c>
      <c r="R3585" s="32" t="s">
        <v>47</v>
      </c>
      <c r="S3585" s="93" t="s">
        <v>46</v>
      </c>
      <c r="T3585" s="12" t="s">
        <v>47</v>
      </c>
      <c r="U3585" s="12" t="s">
        <v>47</v>
      </c>
      <c r="V3585" s="12" t="s">
        <v>46</v>
      </c>
      <c r="W3585" s="12" t="s">
        <v>44</v>
      </c>
      <c r="X3585" s="12" t="s">
        <v>11813</v>
      </c>
      <c r="Y3585" s="10" t="s">
        <v>11811</v>
      </c>
      <c r="Z3585" s="10" t="s">
        <v>11812</v>
      </c>
      <c r="AA3585" s="12" t="s">
        <v>46</v>
      </c>
      <c r="AB3585" s="11">
        <v>5000</v>
      </c>
      <c r="AC3585" s="12">
        <v>0</v>
      </c>
      <c r="AD3585" s="12">
        <f t="shared" si="641"/>
        <v>5000</v>
      </c>
      <c r="AE3585" s="12" t="s">
        <v>47</v>
      </c>
      <c r="AF3585" s="117" t="s">
        <v>47</v>
      </c>
      <c r="AG3585" s="153" t="s">
        <v>47</v>
      </c>
      <c r="AH3585" s="154" t="s">
        <v>915</v>
      </c>
      <c r="AI3585" s="154" t="s">
        <v>915</v>
      </c>
      <c r="AJ3585" s="128" t="s">
        <v>915</v>
      </c>
    </row>
    <row r="3586" spans="1:43" s="17" customFormat="1" ht="51" x14ac:dyDescent="0.25">
      <c r="A3586" s="54" t="s">
        <v>79</v>
      </c>
      <c r="B3586" s="55" t="s">
        <v>48</v>
      </c>
      <c r="C3586" s="5" t="s">
        <v>47</v>
      </c>
      <c r="D3586" s="123" t="s">
        <v>915</v>
      </c>
      <c r="E3586" s="123" t="s">
        <v>915</v>
      </c>
      <c r="F3586" s="95" t="s">
        <v>775</v>
      </c>
      <c r="G3586" s="12" t="s">
        <v>11814</v>
      </c>
      <c r="H3586" s="12" t="s">
        <v>42</v>
      </c>
      <c r="I3586" s="8" t="s">
        <v>11815</v>
      </c>
      <c r="J3586" s="9" t="s">
        <v>108</v>
      </c>
      <c r="K3586" s="10" t="s">
        <v>11816</v>
      </c>
      <c r="L3586" s="10" t="s">
        <v>2369</v>
      </c>
      <c r="M3586" s="11" t="s">
        <v>47</v>
      </c>
      <c r="N3586" s="11" t="s">
        <v>46</v>
      </c>
      <c r="O3586" s="10">
        <v>0</v>
      </c>
      <c r="P3586" s="12">
        <v>448</v>
      </c>
      <c r="Q3586" s="55">
        <f t="shared" si="639"/>
        <v>4.48E-2</v>
      </c>
      <c r="R3586" s="32" t="s">
        <v>47</v>
      </c>
      <c r="S3586" s="93" t="s">
        <v>46</v>
      </c>
      <c r="T3586" s="12" t="s">
        <v>47</v>
      </c>
      <c r="U3586" s="12" t="s">
        <v>47</v>
      </c>
      <c r="V3586" s="12" t="s">
        <v>46</v>
      </c>
      <c r="W3586" s="12" t="s">
        <v>44</v>
      </c>
      <c r="X3586" s="12" t="s">
        <v>855</v>
      </c>
      <c r="Y3586" s="10" t="s">
        <v>11816</v>
      </c>
      <c r="Z3586" s="10" t="s">
        <v>2369</v>
      </c>
      <c r="AA3586" s="12" t="s">
        <v>46</v>
      </c>
      <c r="AB3586" s="10">
        <v>0</v>
      </c>
      <c r="AC3586" s="12">
        <v>448</v>
      </c>
      <c r="AD3586" s="12">
        <f t="shared" si="641"/>
        <v>4.48E-2</v>
      </c>
      <c r="AE3586" s="12" t="s">
        <v>47</v>
      </c>
      <c r="AF3586" s="117" t="s">
        <v>47</v>
      </c>
      <c r="AG3586" s="153" t="s">
        <v>47</v>
      </c>
      <c r="AH3586" s="154" t="s">
        <v>915</v>
      </c>
      <c r="AI3586" s="154" t="s">
        <v>915</v>
      </c>
      <c r="AJ3586" s="128" t="s">
        <v>915</v>
      </c>
    </row>
    <row r="3587" spans="1:43" s="17" customFormat="1" ht="38.25" x14ac:dyDescent="0.25">
      <c r="A3587" s="54" t="s">
        <v>79</v>
      </c>
      <c r="B3587" s="55" t="s">
        <v>48</v>
      </c>
      <c r="C3587" s="5" t="s">
        <v>47</v>
      </c>
      <c r="D3587" s="5" t="s">
        <v>24758</v>
      </c>
      <c r="E3587" s="123" t="s">
        <v>915</v>
      </c>
      <c r="F3587" s="95" t="s">
        <v>775</v>
      </c>
      <c r="G3587" s="12" t="s">
        <v>11817</v>
      </c>
      <c r="H3587" s="12" t="s">
        <v>42</v>
      </c>
      <c r="I3587" s="8" t="s">
        <v>11818</v>
      </c>
      <c r="J3587" s="9" t="s">
        <v>108</v>
      </c>
      <c r="K3587" s="10" t="s">
        <v>11819</v>
      </c>
      <c r="L3587" s="10" t="s">
        <v>901</v>
      </c>
      <c r="M3587" s="11" t="s">
        <v>47</v>
      </c>
      <c r="N3587" s="11" t="s">
        <v>46</v>
      </c>
      <c r="O3587" s="10">
        <v>0</v>
      </c>
      <c r="P3587" s="12">
        <v>480</v>
      </c>
      <c r="Q3587" s="55">
        <f t="shared" si="639"/>
        <v>4.8000000000000001E-2</v>
      </c>
      <c r="R3587" s="32" t="s">
        <v>47</v>
      </c>
      <c r="S3587" s="93" t="s">
        <v>46</v>
      </c>
      <c r="T3587" s="12" t="s">
        <v>47</v>
      </c>
      <c r="U3587" s="12" t="s">
        <v>47</v>
      </c>
      <c r="V3587" s="12" t="s">
        <v>46</v>
      </c>
      <c r="W3587" s="12" t="s">
        <v>44</v>
      </c>
      <c r="X3587" s="12" t="s">
        <v>855</v>
      </c>
      <c r="Y3587" s="10" t="s">
        <v>11820</v>
      </c>
      <c r="Z3587" s="10" t="s">
        <v>901</v>
      </c>
      <c r="AA3587" s="12" t="s">
        <v>46</v>
      </c>
      <c r="AB3587" s="10">
        <v>0</v>
      </c>
      <c r="AC3587" s="12">
        <v>480</v>
      </c>
      <c r="AD3587" s="12">
        <f t="shared" si="641"/>
        <v>4.8000000000000001E-2</v>
      </c>
      <c r="AE3587" s="12" t="s">
        <v>47</v>
      </c>
      <c r="AF3587" s="117" t="s">
        <v>47</v>
      </c>
      <c r="AG3587" s="153" t="s">
        <v>47</v>
      </c>
      <c r="AH3587" s="154" t="s">
        <v>915</v>
      </c>
      <c r="AI3587" s="154" t="s">
        <v>915</v>
      </c>
      <c r="AJ3587" s="128" t="s">
        <v>915</v>
      </c>
      <c r="AK3587" s="2"/>
      <c r="AL3587" s="2"/>
      <c r="AM3587" s="2"/>
      <c r="AN3587" s="2"/>
      <c r="AO3587" s="2"/>
      <c r="AP3587" s="2"/>
      <c r="AQ3587" s="2"/>
    </row>
    <row r="3588" spans="1:43" s="17" customFormat="1" ht="51" x14ac:dyDescent="0.25">
      <c r="A3588" s="54" t="s">
        <v>79</v>
      </c>
      <c r="B3588" s="55" t="s">
        <v>48</v>
      </c>
      <c r="C3588" s="5" t="s">
        <v>47</v>
      </c>
      <c r="D3588" s="123" t="s">
        <v>915</v>
      </c>
      <c r="E3588" s="123" t="s">
        <v>915</v>
      </c>
      <c r="F3588" s="95" t="s">
        <v>775</v>
      </c>
      <c r="G3588" s="12" t="s">
        <v>11821</v>
      </c>
      <c r="H3588" s="12" t="s">
        <v>42</v>
      </c>
      <c r="I3588" s="8" t="s">
        <v>11822</v>
      </c>
      <c r="J3588" s="9" t="s">
        <v>108</v>
      </c>
      <c r="K3588" s="10" t="s">
        <v>11823</v>
      </c>
      <c r="L3588" s="10" t="s">
        <v>521</v>
      </c>
      <c r="M3588" s="11" t="s">
        <v>47</v>
      </c>
      <c r="N3588" s="11" t="s">
        <v>46</v>
      </c>
      <c r="O3588" s="10">
        <v>0</v>
      </c>
      <c r="P3588" s="12">
        <v>119</v>
      </c>
      <c r="Q3588" s="55">
        <f t="shared" si="639"/>
        <v>1.1900000000000001E-2</v>
      </c>
      <c r="R3588" s="32" t="s">
        <v>47</v>
      </c>
      <c r="S3588" s="93" t="s">
        <v>46</v>
      </c>
      <c r="T3588" s="12" t="s">
        <v>47</v>
      </c>
      <c r="U3588" s="12" t="s">
        <v>47</v>
      </c>
      <c r="V3588" s="12" t="s">
        <v>46</v>
      </c>
      <c r="W3588" s="12" t="s">
        <v>44</v>
      </c>
      <c r="X3588" s="12" t="s">
        <v>855</v>
      </c>
      <c r="Y3588" s="10" t="s">
        <v>11823</v>
      </c>
      <c r="Z3588" s="10" t="s">
        <v>521</v>
      </c>
      <c r="AA3588" s="12" t="s">
        <v>46</v>
      </c>
      <c r="AB3588" s="10">
        <v>0</v>
      </c>
      <c r="AC3588" s="12">
        <v>119</v>
      </c>
      <c r="AD3588" s="12">
        <f t="shared" si="641"/>
        <v>1.1900000000000001E-2</v>
      </c>
      <c r="AE3588" s="12" t="s">
        <v>47</v>
      </c>
      <c r="AF3588" s="117" t="s">
        <v>47</v>
      </c>
      <c r="AG3588" s="153" t="s">
        <v>47</v>
      </c>
      <c r="AH3588" s="154" t="s">
        <v>915</v>
      </c>
      <c r="AI3588" s="154" t="s">
        <v>915</v>
      </c>
      <c r="AJ3588" s="128" t="s">
        <v>915</v>
      </c>
      <c r="AK3588" s="2"/>
      <c r="AL3588" s="2"/>
      <c r="AM3588" s="2"/>
      <c r="AN3588" s="2"/>
      <c r="AO3588" s="2"/>
      <c r="AP3588" s="2"/>
      <c r="AQ3588" s="2"/>
    </row>
    <row r="3589" spans="1:43" s="17" customFormat="1" ht="38.25" x14ac:dyDescent="0.25">
      <c r="A3589" s="54" t="s">
        <v>79</v>
      </c>
      <c r="B3589" s="55" t="s">
        <v>48</v>
      </c>
      <c r="C3589" s="5" t="s">
        <v>47</v>
      </c>
      <c r="D3589" s="123" t="s">
        <v>915</v>
      </c>
      <c r="E3589" s="123" t="s">
        <v>915</v>
      </c>
      <c r="F3589" s="95" t="s">
        <v>775</v>
      </c>
      <c r="G3589" s="12" t="s">
        <v>11824</v>
      </c>
      <c r="H3589" s="12" t="s">
        <v>42</v>
      </c>
      <c r="I3589" s="8" t="s">
        <v>11825</v>
      </c>
      <c r="J3589" s="9" t="s">
        <v>108</v>
      </c>
      <c r="K3589" s="10" t="s">
        <v>11826</v>
      </c>
      <c r="L3589" s="10" t="s">
        <v>521</v>
      </c>
      <c r="M3589" s="11" t="s">
        <v>47</v>
      </c>
      <c r="N3589" s="11" t="s">
        <v>46</v>
      </c>
      <c r="O3589" s="10">
        <v>0</v>
      </c>
      <c r="P3589" s="12">
        <v>1952</v>
      </c>
      <c r="Q3589" s="55">
        <f t="shared" si="639"/>
        <v>0.19520000000000001</v>
      </c>
      <c r="R3589" s="32" t="s">
        <v>47</v>
      </c>
      <c r="S3589" s="93" t="s">
        <v>46</v>
      </c>
      <c r="T3589" s="12" t="s">
        <v>47</v>
      </c>
      <c r="U3589" s="12" t="s">
        <v>47</v>
      </c>
      <c r="V3589" s="12" t="s">
        <v>46</v>
      </c>
      <c r="W3589" s="12" t="s">
        <v>44</v>
      </c>
      <c r="X3589" s="12" t="s">
        <v>855</v>
      </c>
      <c r="Y3589" s="10" t="s">
        <v>11826</v>
      </c>
      <c r="Z3589" s="10" t="s">
        <v>521</v>
      </c>
      <c r="AA3589" s="12" t="s">
        <v>46</v>
      </c>
      <c r="AB3589" s="10">
        <v>0</v>
      </c>
      <c r="AC3589" s="12">
        <v>1952</v>
      </c>
      <c r="AD3589" s="12">
        <f t="shared" si="641"/>
        <v>0.19520000000000001</v>
      </c>
      <c r="AE3589" s="12" t="s">
        <v>47</v>
      </c>
      <c r="AF3589" s="117" t="s">
        <v>47</v>
      </c>
      <c r="AG3589" s="153" t="s">
        <v>47</v>
      </c>
      <c r="AH3589" s="154" t="s">
        <v>915</v>
      </c>
      <c r="AI3589" s="154" t="s">
        <v>915</v>
      </c>
      <c r="AJ3589" s="128" t="s">
        <v>915</v>
      </c>
    </row>
    <row r="3590" spans="1:43" s="17" customFormat="1" ht="51" x14ac:dyDescent="0.25">
      <c r="A3590" s="54" t="s">
        <v>79</v>
      </c>
      <c r="B3590" s="55" t="s">
        <v>48</v>
      </c>
      <c r="C3590" s="5" t="s">
        <v>47</v>
      </c>
      <c r="D3590" s="123" t="s">
        <v>915</v>
      </c>
      <c r="E3590" s="123" t="s">
        <v>915</v>
      </c>
      <c r="F3590" s="95" t="s">
        <v>775</v>
      </c>
      <c r="G3590" s="12" t="s">
        <v>11827</v>
      </c>
      <c r="H3590" s="12" t="s">
        <v>42</v>
      </c>
      <c r="I3590" s="8" t="s">
        <v>11828</v>
      </c>
      <c r="J3590" s="9" t="s">
        <v>108</v>
      </c>
      <c r="K3590" s="10" t="s">
        <v>11829</v>
      </c>
      <c r="L3590" s="10" t="s">
        <v>521</v>
      </c>
      <c r="M3590" s="11" t="s">
        <v>47</v>
      </c>
      <c r="N3590" s="11" t="s">
        <v>46</v>
      </c>
      <c r="O3590" s="10">
        <v>0</v>
      </c>
      <c r="P3590" s="12">
        <v>301.33999999999997</v>
      </c>
      <c r="Q3590" s="55">
        <f t="shared" si="639"/>
        <v>3.0133999999999998E-2</v>
      </c>
      <c r="R3590" s="32" t="s">
        <v>47</v>
      </c>
      <c r="S3590" s="93" t="s">
        <v>46</v>
      </c>
      <c r="T3590" s="12" t="s">
        <v>47</v>
      </c>
      <c r="U3590" s="12" t="s">
        <v>47</v>
      </c>
      <c r="V3590" s="12" t="s">
        <v>46</v>
      </c>
      <c r="W3590" s="12" t="s">
        <v>44</v>
      </c>
      <c r="X3590" s="12" t="s">
        <v>855</v>
      </c>
      <c r="Y3590" s="10" t="s">
        <v>11830</v>
      </c>
      <c r="Z3590" s="10" t="s">
        <v>1206</v>
      </c>
      <c r="AA3590" s="12" t="s">
        <v>46</v>
      </c>
      <c r="AB3590" s="10">
        <f>O3590</f>
        <v>0</v>
      </c>
      <c r="AC3590" s="10">
        <f>P3590</f>
        <v>301.33999999999997</v>
      </c>
      <c r="AD3590" s="149">
        <f t="shared" si="641"/>
        <v>3.0133999999999998E-2</v>
      </c>
      <c r="AE3590" s="12" t="s">
        <v>47</v>
      </c>
      <c r="AF3590" s="117" t="s">
        <v>23727</v>
      </c>
      <c r="AG3590" s="153" t="s">
        <v>47</v>
      </c>
      <c r="AH3590" s="154" t="s">
        <v>915</v>
      </c>
      <c r="AI3590" s="154" t="s">
        <v>915</v>
      </c>
      <c r="AJ3590" s="128" t="s">
        <v>915</v>
      </c>
    </row>
    <row r="3591" spans="1:43" s="17" customFormat="1" ht="51" x14ac:dyDescent="0.25">
      <c r="A3591" s="54" t="s">
        <v>79</v>
      </c>
      <c r="B3591" s="55" t="s">
        <v>48</v>
      </c>
      <c r="C3591" s="5" t="s">
        <v>47</v>
      </c>
      <c r="D3591" s="123" t="s">
        <v>915</v>
      </c>
      <c r="E3591" s="123" t="s">
        <v>915</v>
      </c>
      <c r="F3591" s="95" t="s">
        <v>775</v>
      </c>
      <c r="G3591" s="12" t="s">
        <v>11831</v>
      </c>
      <c r="H3591" s="12" t="s">
        <v>42</v>
      </c>
      <c r="I3591" s="8" t="s">
        <v>11832</v>
      </c>
      <c r="J3591" s="9" t="s">
        <v>108</v>
      </c>
      <c r="K3591" s="10" t="s">
        <v>11833</v>
      </c>
      <c r="L3591" s="10" t="s">
        <v>521</v>
      </c>
      <c r="M3591" s="11" t="s">
        <v>47</v>
      </c>
      <c r="N3591" s="11" t="s">
        <v>46</v>
      </c>
      <c r="O3591" s="10">
        <v>0</v>
      </c>
      <c r="P3591" s="12">
        <v>92</v>
      </c>
      <c r="Q3591" s="55">
        <f t="shared" si="639"/>
        <v>9.1999999999999998E-3</v>
      </c>
      <c r="R3591" s="32" t="s">
        <v>47</v>
      </c>
      <c r="S3591" s="93" t="s">
        <v>46</v>
      </c>
      <c r="T3591" s="12" t="s">
        <v>47</v>
      </c>
      <c r="U3591" s="12" t="s">
        <v>47</v>
      </c>
      <c r="V3591" s="12" t="s">
        <v>46</v>
      </c>
      <c r="W3591" s="12" t="s">
        <v>44</v>
      </c>
      <c r="X3591" s="12" t="s">
        <v>855</v>
      </c>
      <c r="Y3591" s="10" t="s">
        <v>11834</v>
      </c>
      <c r="Z3591" s="10" t="s">
        <v>521</v>
      </c>
      <c r="AA3591" s="12" t="s">
        <v>46</v>
      </c>
      <c r="AB3591" s="10">
        <f>O3591</f>
        <v>0</v>
      </c>
      <c r="AC3591" s="10">
        <f>P3591</f>
        <v>92</v>
      </c>
      <c r="AD3591" s="149">
        <f t="shared" si="641"/>
        <v>9.1999999999999998E-3</v>
      </c>
      <c r="AE3591" s="12" t="s">
        <v>47</v>
      </c>
      <c r="AF3591" s="117" t="s">
        <v>23727</v>
      </c>
      <c r="AG3591" s="153" t="s">
        <v>47</v>
      </c>
      <c r="AH3591" s="154" t="s">
        <v>915</v>
      </c>
      <c r="AI3591" s="154" t="s">
        <v>915</v>
      </c>
      <c r="AJ3591" s="128" t="s">
        <v>915</v>
      </c>
    </row>
    <row r="3592" spans="1:43" s="17" customFormat="1" ht="51" x14ac:dyDescent="0.25">
      <c r="A3592" s="54" t="s">
        <v>79</v>
      </c>
      <c r="B3592" s="55" t="s">
        <v>48</v>
      </c>
      <c r="C3592" s="5" t="s">
        <v>47</v>
      </c>
      <c r="D3592" s="123" t="s">
        <v>915</v>
      </c>
      <c r="E3592" s="123" t="s">
        <v>915</v>
      </c>
      <c r="F3592" s="95" t="s">
        <v>775</v>
      </c>
      <c r="G3592" s="12" t="s">
        <v>11835</v>
      </c>
      <c r="H3592" s="12" t="s">
        <v>42</v>
      </c>
      <c r="I3592" s="8" t="s">
        <v>11836</v>
      </c>
      <c r="J3592" s="9" t="s">
        <v>108</v>
      </c>
      <c r="K3592" s="10" t="s">
        <v>11837</v>
      </c>
      <c r="L3592" s="10" t="s">
        <v>521</v>
      </c>
      <c r="M3592" s="11" t="s">
        <v>47</v>
      </c>
      <c r="N3592" s="11" t="s">
        <v>46</v>
      </c>
      <c r="O3592" s="10">
        <v>0</v>
      </c>
      <c r="P3592" s="12">
        <v>84</v>
      </c>
      <c r="Q3592" s="55">
        <f t="shared" si="639"/>
        <v>8.3999999999999995E-3</v>
      </c>
      <c r="R3592" s="32" t="s">
        <v>47</v>
      </c>
      <c r="S3592" s="93" t="s">
        <v>46</v>
      </c>
      <c r="T3592" s="12" t="s">
        <v>47</v>
      </c>
      <c r="U3592" s="12" t="s">
        <v>47</v>
      </c>
      <c r="V3592" s="12" t="s">
        <v>46</v>
      </c>
      <c r="W3592" s="12" t="s">
        <v>44</v>
      </c>
      <c r="X3592" s="12" t="s">
        <v>855</v>
      </c>
      <c r="Y3592" s="10" t="s">
        <v>11837</v>
      </c>
      <c r="Z3592" s="10" t="s">
        <v>521</v>
      </c>
      <c r="AA3592" s="12" t="s">
        <v>46</v>
      </c>
      <c r="AB3592" s="10">
        <v>0</v>
      </c>
      <c r="AC3592" s="12">
        <v>84</v>
      </c>
      <c r="AD3592" s="12">
        <f t="shared" ref="AD3592" si="642">+AB3592+(AC3592/10000)</f>
        <v>8.3999999999999995E-3</v>
      </c>
      <c r="AE3592" s="12" t="s">
        <v>47</v>
      </c>
      <c r="AF3592" s="117" t="s">
        <v>47</v>
      </c>
      <c r="AG3592" s="153" t="s">
        <v>47</v>
      </c>
      <c r="AH3592" s="154" t="s">
        <v>915</v>
      </c>
      <c r="AI3592" s="154" t="s">
        <v>915</v>
      </c>
      <c r="AJ3592" s="128" t="s">
        <v>915</v>
      </c>
    </row>
    <row r="3593" spans="1:43" s="17" customFormat="1" ht="51" hidden="1" x14ac:dyDescent="0.2">
      <c r="A3593" s="54" t="s">
        <v>38</v>
      </c>
      <c r="B3593" s="55" t="s">
        <v>39</v>
      </c>
      <c r="C3593" s="5"/>
      <c r="D3593" s="5"/>
      <c r="E3593" s="32"/>
      <c r="F3593" s="95" t="s">
        <v>775</v>
      </c>
      <c r="G3593" s="12" t="s">
        <v>11838</v>
      </c>
      <c r="H3593" s="12" t="s">
        <v>42</v>
      </c>
      <c r="I3593" s="8" t="s">
        <v>11839</v>
      </c>
      <c r="J3593" s="9" t="s">
        <v>108</v>
      </c>
      <c r="K3593" s="10" t="s">
        <v>11840</v>
      </c>
      <c r="L3593" s="10" t="s">
        <v>901</v>
      </c>
      <c r="M3593" s="11" t="s">
        <v>47</v>
      </c>
      <c r="N3593" s="11" t="s">
        <v>46</v>
      </c>
      <c r="O3593" s="10">
        <v>2</v>
      </c>
      <c r="P3593" s="12">
        <v>328</v>
      </c>
      <c r="Q3593" s="55">
        <f t="shared" si="639"/>
        <v>2.0327999999999999</v>
      </c>
      <c r="R3593" s="32" t="s">
        <v>47</v>
      </c>
      <c r="S3593" s="93" t="s">
        <v>46</v>
      </c>
      <c r="T3593" s="12" t="s">
        <v>47</v>
      </c>
      <c r="U3593" s="12" t="s">
        <v>47</v>
      </c>
      <c r="V3593" s="12" t="s">
        <v>46</v>
      </c>
      <c r="W3593" s="12" t="s">
        <v>44</v>
      </c>
      <c r="X3593" s="12" t="s">
        <v>855</v>
      </c>
      <c r="Y3593" s="10" t="s">
        <v>11840</v>
      </c>
      <c r="Z3593" s="10" t="s">
        <v>901</v>
      </c>
      <c r="AA3593" s="12" t="s">
        <v>46</v>
      </c>
      <c r="AB3593" s="12">
        <f>O3593</f>
        <v>2</v>
      </c>
      <c r="AC3593" s="12">
        <f>P3593</f>
        <v>328</v>
      </c>
      <c r="AD3593" s="149">
        <f>+AB3593+(AC3593/10000)</f>
        <v>2.0327999999999999</v>
      </c>
      <c r="AE3593" s="12" t="s">
        <v>47</v>
      </c>
      <c r="AF3593" s="117" t="s">
        <v>23727</v>
      </c>
      <c r="AG3593" s="33"/>
      <c r="AH3593" s="5"/>
      <c r="AI3593" s="5"/>
      <c r="AJ3593" s="32"/>
    </row>
    <row r="3594" spans="1:43" s="17" customFormat="1" ht="51" x14ac:dyDescent="0.25">
      <c r="A3594" s="54" t="s">
        <v>79</v>
      </c>
      <c r="B3594" s="55" t="s">
        <v>48</v>
      </c>
      <c r="C3594" s="5" t="s">
        <v>47</v>
      </c>
      <c r="D3594" s="123" t="s">
        <v>915</v>
      </c>
      <c r="E3594" s="123" t="s">
        <v>915</v>
      </c>
      <c r="F3594" s="95" t="s">
        <v>775</v>
      </c>
      <c r="G3594" s="12" t="s">
        <v>11841</v>
      </c>
      <c r="H3594" s="12" t="s">
        <v>42</v>
      </c>
      <c r="I3594" s="8" t="s">
        <v>11842</v>
      </c>
      <c r="J3594" s="9" t="s">
        <v>108</v>
      </c>
      <c r="K3594" s="10" t="s">
        <v>11843</v>
      </c>
      <c r="L3594" s="10" t="s">
        <v>521</v>
      </c>
      <c r="M3594" s="11" t="s">
        <v>47</v>
      </c>
      <c r="N3594" s="11" t="s">
        <v>46</v>
      </c>
      <c r="O3594" s="10">
        <v>0</v>
      </c>
      <c r="P3594" s="12">
        <v>95.23</v>
      </c>
      <c r="Q3594" s="55">
        <f t="shared" si="639"/>
        <v>9.5230000000000002E-3</v>
      </c>
      <c r="R3594" s="32" t="s">
        <v>47</v>
      </c>
      <c r="S3594" s="93" t="s">
        <v>46</v>
      </c>
      <c r="T3594" s="12" t="s">
        <v>47</v>
      </c>
      <c r="U3594" s="12" t="s">
        <v>47</v>
      </c>
      <c r="V3594" s="12" t="s">
        <v>46</v>
      </c>
      <c r="W3594" s="12" t="s">
        <v>44</v>
      </c>
      <c r="X3594" s="12" t="s">
        <v>855</v>
      </c>
      <c r="Y3594" s="10" t="s">
        <v>11843</v>
      </c>
      <c r="Z3594" s="10" t="s">
        <v>521</v>
      </c>
      <c r="AA3594" s="12" t="s">
        <v>46</v>
      </c>
      <c r="AB3594" s="10">
        <v>0</v>
      </c>
      <c r="AC3594" s="12">
        <v>95.23</v>
      </c>
      <c r="AD3594" s="12">
        <f t="shared" ref="AD3594:AD3595" si="643">+AB3594+(AC3594/10000)</f>
        <v>9.5230000000000002E-3</v>
      </c>
      <c r="AE3594" s="12" t="s">
        <v>47</v>
      </c>
      <c r="AF3594" s="117" t="s">
        <v>47</v>
      </c>
      <c r="AG3594" s="153" t="s">
        <v>47</v>
      </c>
      <c r="AH3594" s="154" t="s">
        <v>915</v>
      </c>
      <c r="AI3594" s="154" t="s">
        <v>915</v>
      </c>
      <c r="AJ3594" s="128" t="s">
        <v>915</v>
      </c>
      <c r="AK3594" s="2"/>
      <c r="AL3594" s="2"/>
      <c r="AM3594" s="2"/>
      <c r="AN3594" s="2"/>
      <c r="AO3594" s="2"/>
      <c r="AP3594" s="2"/>
      <c r="AQ3594" s="2"/>
    </row>
    <row r="3595" spans="1:43" s="17" customFormat="1" ht="51" x14ac:dyDescent="0.25">
      <c r="A3595" s="54" t="s">
        <v>79</v>
      </c>
      <c r="B3595" s="55" t="s">
        <v>48</v>
      </c>
      <c r="C3595" s="5" t="s">
        <v>47</v>
      </c>
      <c r="D3595" s="5" t="s">
        <v>24759</v>
      </c>
      <c r="E3595" s="123" t="s">
        <v>915</v>
      </c>
      <c r="F3595" s="95" t="s">
        <v>775</v>
      </c>
      <c r="G3595" s="12" t="s">
        <v>11844</v>
      </c>
      <c r="H3595" s="12" t="s">
        <v>42</v>
      </c>
      <c r="I3595" s="8" t="s">
        <v>11845</v>
      </c>
      <c r="J3595" s="9" t="s">
        <v>108</v>
      </c>
      <c r="K3595" s="10" t="s">
        <v>11846</v>
      </c>
      <c r="L3595" s="10" t="s">
        <v>901</v>
      </c>
      <c r="M3595" s="11" t="s">
        <v>47</v>
      </c>
      <c r="N3595" s="11" t="s">
        <v>46</v>
      </c>
      <c r="O3595" s="10">
        <v>0</v>
      </c>
      <c r="P3595" s="12">
        <v>116</v>
      </c>
      <c r="Q3595" s="55">
        <f t="shared" si="639"/>
        <v>1.1599999999999999E-2</v>
      </c>
      <c r="R3595" s="32" t="s">
        <v>47</v>
      </c>
      <c r="S3595" s="93" t="s">
        <v>46</v>
      </c>
      <c r="T3595" s="12" t="s">
        <v>47</v>
      </c>
      <c r="U3595" s="12" t="s">
        <v>47</v>
      </c>
      <c r="V3595" s="12" t="s">
        <v>46</v>
      </c>
      <c r="W3595" s="12" t="s">
        <v>44</v>
      </c>
      <c r="X3595" s="12" t="s">
        <v>855</v>
      </c>
      <c r="Y3595" s="10" t="s">
        <v>11846</v>
      </c>
      <c r="Z3595" s="10" t="s">
        <v>901</v>
      </c>
      <c r="AA3595" s="12" t="s">
        <v>46</v>
      </c>
      <c r="AB3595" s="10">
        <v>0</v>
      </c>
      <c r="AC3595" s="12">
        <v>116</v>
      </c>
      <c r="AD3595" s="12">
        <f t="shared" si="643"/>
        <v>1.1599999999999999E-2</v>
      </c>
      <c r="AE3595" s="12" t="s">
        <v>47</v>
      </c>
      <c r="AF3595" s="117" t="s">
        <v>47</v>
      </c>
      <c r="AG3595" s="153" t="s">
        <v>47</v>
      </c>
      <c r="AH3595" s="154" t="s">
        <v>915</v>
      </c>
      <c r="AI3595" s="154" t="s">
        <v>915</v>
      </c>
      <c r="AJ3595" s="128" t="s">
        <v>915</v>
      </c>
      <c r="AK3595" s="2"/>
      <c r="AL3595" s="2"/>
      <c r="AM3595" s="2"/>
      <c r="AN3595" s="2"/>
      <c r="AO3595" s="2"/>
      <c r="AP3595" s="2"/>
      <c r="AQ3595" s="2"/>
    </row>
    <row r="3596" spans="1:43" s="17" customFormat="1" ht="51" x14ac:dyDescent="0.25">
      <c r="A3596" s="54" t="s">
        <v>79</v>
      </c>
      <c r="B3596" s="55" t="s">
        <v>48</v>
      </c>
      <c r="C3596" s="5" t="s">
        <v>47</v>
      </c>
      <c r="D3596" s="123" t="s">
        <v>915</v>
      </c>
      <c r="E3596" s="123" t="s">
        <v>915</v>
      </c>
      <c r="F3596" s="95" t="s">
        <v>775</v>
      </c>
      <c r="G3596" s="12" t="s">
        <v>11847</v>
      </c>
      <c r="H3596" s="12" t="s">
        <v>42</v>
      </c>
      <c r="I3596" s="8" t="s">
        <v>11848</v>
      </c>
      <c r="J3596" s="9" t="s">
        <v>108</v>
      </c>
      <c r="K3596" s="10" t="s">
        <v>11849</v>
      </c>
      <c r="L3596" s="10" t="s">
        <v>521</v>
      </c>
      <c r="M3596" s="11" t="s">
        <v>47</v>
      </c>
      <c r="N3596" s="11" t="s">
        <v>46</v>
      </c>
      <c r="O3596" s="10">
        <v>0</v>
      </c>
      <c r="P3596" s="12">
        <v>456.22</v>
      </c>
      <c r="Q3596" s="55">
        <f t="shared" si="639"/>
        <v>4.5622000000000003E-2</v>
      </c>
      <c r="R3596" s="32" t="s">
        <v>47</v>
      </c>
      <c r="S3596" s="93" t="s">
        <v>46</v>
      </c>
      <c r="T3596" s="12" t="s">
        <v>47</v>
      </c>
      <c r="U3596" s="12" t="s">
        <v>47</v>
      </c>
      <c r="V3596" s="12" t="s">
        <v>46</v>
      </c>
      <c r="W3596" s="12" t="s">
        <v>44</v>
      </c>
      <c r="X3596" s="12" t="s">
        <v>855</v>
      </c>
      <c r="Y3596" s="10" t="s">
        <v>11850</v>
      </c>
      <c r="Z3596" s="10" t="s">
        <v>11851</v>
      </c>
      <c r="AA3596" s="12" t="s">
        <v>46</v>
      </c>
      <c r="AB3596" s="12">
        <f>O3596</f>
        <v>0</v>
      </c>
      <c r="AC3596" s="12">
        <f>P3596</f>
        <v>456.22</v>
      </c>
      <c r="AD3596" s="149">
        <f>+AB3596+(AC3596/10000)</f>
        <v>4.5622000000000003E-2</v>
      </c>
      <c r="AE3596" s="12" t="s">
        <v>47</v>
      </c>
      <c r="AF3596" s="117" t="s">
        <v>23727</v>
      </c>
      <c r="AG3596" s="153" t="s">
        <v>47</v>
      </c>
      <c r="AH3596" s="154" t="s">
        <v>915</v>
      </c>
      <c r="AI3596" s="154" t="s">
        <v>915</v>
      </c>
      <c r="AJ3596" s="128" t="s">
        <v>915</v>
      </c>
    </row>
    <row r="3597" spans="1:43" s="17" customFormat="1" ht="76.5" x14ac:dyDescent="0.25">
      <c r="A3597" s="54" t="s">
        <v>79</v>
      </c>
      <c r="B3597" s="55" t="s">
        <v>48</v>
      </c>
      <c r="C3597" s="5" t="s">
        <v>47</v>
      </c>
      <c r="D3597" s="123" t="s">
        <v>915</v>
      </c>
      <c r="E3597" s="123" t="s">
        <v>915</v>
      </c>
      <c r="F3597" s="95" t="s">
        <v>775</v>
      </c>
      <c r="G3597" s="12" t="s">
        <v>11852</v>
      </c>
      <c r="H3597" s="12" t="s">
        <v>42</v>
      </c>
      <c r="I3597" s="8" t="s">
        <v>11853</v>
      </c>
      <c r="J3597" s="9" t="s">
        <v>108</v>
      </c>
      <c r="K3597" s="10" t="s">
        <v>11854</v>
      </c>
      <c r="L3597" s="10" t="s">
        <v>521</v>
      </c>
      <c r="M3597" s="11" t="s">
        <v>47</v>
      </c>
      <c r="N3597" s="11" t="s">
        <v>46</v>
      </c>
      <c r="O3597" s="10">
        <v>0</v>
      </c>
      <c r="P3597" s="12">
        <v>188.6</v>
      </c>
      <c r="Q3597" s="55">
        <f t="shared" si="639"/>
        <v>1.8859999999999998E-2</v>
      </c>
      <c r="R3597" s="32" t="s">
        <v>47</v>
      </c>
      <c r="S3597" s="93" t="s">
        <v>46</v>
      </c>
      <c r="T3597" s="12" t="s">
        <v>47</v>
      </c>
      <c r="U3597" s="12" t="s">
        <v>47</v>
      </c>
      <c r="V3597" s="12" t="s">
        <v>46</v>
      </c>
      <c r="W3597" s="12" t="s">
        <v>44</v>
      </c>
      <c r="X3597" s="12" t="s">
        <v>855</v>
      </c>
      <c r="Y3597" s="10" t="s">
        <v>11854</v>
      </c>
      <c r="Z3597" s="10" t="s">
        <v>521</v>
      </c>
      <c r="AA3597" s="12" t="s">
        <v>46</v>
      </c>
      <c r="AB3597" s="10">
        <v>0</v>
      </c>
      <c r="AC3597" s="12">
        <v>188.6</v>
      </c>
      <c r="AD3597" s="12">
        <f t="shared" ref="AD3597:AD3598" si="644">+AB3597+(AC3597/10000)</f>
        <v>1.8859999999999998E-2</v>
      </c>
      <c r="AE3597" s="12" t="s">
        <v>47</v>
      </c>
      <c r="AF3597" s="117" t="s">
        <v>47</v>
      </c>
      <c r="AG3597" s="153" t="s">
        <v>47</v>
      </c>
      <c r="AH3597" s="154" t="s">
        <v>915</v>
      </c>
      <c r="AI3597" s="154" t="s">
        <v>915</v>
      </c>
      <c r="AJ3597" s="128" t="s">
        <v>915</v>
      </c>
    </row>
    <row r="3598" spans="1:43" s="17" customFormat="1" ht="89.25" customHeight="1" x14ac:dyDescent="0.25">
      <c r="A3598" s="54" t="s">
        <v>38</v>
      </c>
      <c r="B3598" s="55" t="s">
        <v>48</v>
      </c>
      <c r="C3598" s="5" t="s">
        <v>47</v>
      </c>
      <c r="D3598" s="123" t="s">
        <v>915</v>
      </c>
      <c r="E3598" s="123" t="s">
        <v>915</v>
      </c>
      <c r="F3598" s="95" t="s">
        <v>775</v>
      </c>
      <c r="G3598" s="12" t="s">
        <v>11855</v>
      </c>
      <c r="H3598" s="12" t="s">
        <v>42</v>
      </c>
      <c r="I3598" s="8" t="s">
        <v>11856</v>
      </c>
      <c r="J3598" s="9" t="s">
        <v>108</v>
      </c>
      <c r="K3598" s="10" t="s">
        <v>11857</v>
      </c>
      <c r="L3598" s="10" t="s">
        <v>11271</v>
      </c>
      <c r="M3598" s="11" t="s">
        <v>47</v>
      </c>
      <c r="N3598" s="11" t="s">
        <v>46</v>
      </c>
      <c r="O3598" s="10">
        <v>139</v>
      </c>
      <c r="P3598" s="12">
        <v>9454</v>
      </c>
      <c r="Q3598" s="55">
        <f t="shared" si="639"/>
        <v>139.94540000000001</v>
      </c>
      <c r="R3598" s="32" t="s">
        <v>47</v>
      </c>
      <c r="S3598" s="93" t="s">
        <v>46</v>
      </c>
      <c r="T3598" s="12" t="s">
        <v>47</v>
      </c>
      <c r="U3598" s="12" t="s">
        <v>47</v>
      </c>
      <c r="V3598" s="12" t="s">
        <v>46</v>
      </c>
      <c r="W3598" s="12" t="s">
        <v>44</v>
      </c>
      <c r="X3598" s="12" t="s">
        <v>288</v>
      </c>
      <c r="Y3598" s="10" t="s">
        <v>11857</v>
      </c>
      <c r="Z3598" s="10" t="s">
        <v>11271</v>
      </c>
      <c r="AA3598" s="12" t="s">
        <v>46</v>
      </c>
      <c r="AB3598" s="10">
        <v>139</v>
      </c>
      <c r="AC3598" s="12">
        <v>9454</v>
      </c>
      <c r="AD3598" s="12">
        <f t="shared" si="644"/>
        <v>139.94540000000001</v>
      </c>
      <c r="AE3598" s="12" t="s">
        <v>47</v>
      </c>
      <c r="AF3598" s="117" t="s">
        <v>47</v>
      </c>
      <c r="AG3598" s="153" t="s">
        <v>47</v>
      </c>
      <c r="AH3598" s="154" t="s">
        <v>915</v>
      </c>
      <c r="AI3598" s="154" t="s">
        <v>915</v>
      </c>
      <c r="AJ3598" s="128" t="s">
        <v>915</v>
      </c>
    </row>
    <row r="3599" spans="1:43" s="17" customFormat="1" ht="51" customHeight="1" x14ac:dyDescent="0.25">
      <c r="A3599" s="54" t="s">
        <v>79</v>
      </c>
      <c r="B3599" s="55" t="s">
        <v>48</v>
      </c>
      <c r="C3599" s="5" t="s">
        <v>47</v>
      </c>
      <c r="D3599" s="123" t="s">
        <v>915</v>
      </c>
      <c r="E3599" s="123" t="s">
        <v>915</v>
      </c>
      <c r="F3599" s="95" t="s">
        <v>775</v>
      </c>
      <c r="G3599" s="12" t="s">
        <v>11858</v>
      </c>
      <c r="H3599" s="12" t="s">
        <v>42</v>
      </c>
      <c r="I3599" s="8" t="s">
        <v>11859</v>
      </c>
      <c r="J3599" s="9" t="s">
        <v>108</v>
      </c>
      <c r="K3599" s="10" t="s">
        <v>11860</v>
      </c>
      <c r="L3599" s="10" t="s">
        <v>521</v>
      </c>
      <c r="M3599" s="11" t="s">
        <v>47</v>
      </c>
      <c r="N3599" s="11" t="s">
        <v>46</v>
      </c>
      <c r="O3599" s="10">
        <v>0</v>
      </c>
      <c r="P3599" s="12">
        <v>254.88</v>
      </c>
      <c r="Q3599" s="55">
        <f t="shared" si="639"/>
        <v>2.5488E-2</v>
      </c>
      <c r="R3599" s="32" t="s">
        <v>47</v>
      </c>
      <c r="S3599" s="93" t="s">
        <v>46</v>
      </c>
      <c r="T3599" s="12" t="s">
        <v>47</v>
      </c>
      <c r="U3599" s="12" t="s">
        <v>47</v>
      </c>
      <c r="V3599" s="12" t="s">
        <v>46</v>
      </c>
      <c r="W3599" s="12" t="s">
        <v>44</v>
      </c>
      <c r="X3599" s="12" t="s">
        <v>855</v>
      </c>
      <c r="Y3599" s="10" t="s">
        <v>11861</v>
      </c>
      <c r="Z3599" s="10" t="s">
        <v>11851</v>
      </c>
      <c r="AA3599" s="12" t="s">
        <v>46</v>
      </c>
      <c r="AB3599" s="12">
        <f>O3599</f>
        <v>0</v>
      </c>
      <c r="AC3599" s="12">
        <f>P3599</f>
        <v>254.88</v>
      </c>
      <c r="AD3599" s="149">
        <f>+AB3599+(AC3599/10000)</f>
        <v>2.5488E-2</v>
      </c>
      <c r="AE3599" s="12" t="s">
        <v>47</v>
      </c>
      <c r="AF3599" s="117" t="s">
        <v>23727</v>
      </c>
      <c r="AG3599" s="153" t="s">
        <v>47</v>
      </c>
      <c r="AH3599" s="154" t="s">
        <v>915</v>
      </c>
      <c r="AI3599" s="154" t="s">
        <v>915</v>
      </c>
      <c r="AJ3599" s="128" t="s">
        <v>915</v>
      </c>
    </row>
    <row r="3600" spans="1:43" s="17" customFormat="1" ht="51" customHeight="1" x14ac:dyDescent="0.25">
      <c r="A3600" s="54" t="s">
        <v>79</v>
      </c>
      <c r="B3600" s="55" t="s">
        <v>48</v>
      </c>
      <c r="C3600" s="5" t="s">
        <v>47</v>
      </c>
      <c r="D3600" s="123" t="s">
        <v>915</v>
      </c>
      <c r="E3600" s="123" t="s">
        <v>915</v>
      </c>
      <c r="F3600" s="95" t="s">
        <v>775</v>
      </c>
      <c r="G3600" s="12" t="s">
        <v>11862</v>
      </c>
      <c r="H3600" s="12" t="s">
        <v>42</v>
      </c>
      <c r="I3600" s="8" t="s">
        <v>11863</v>
      </c>
      <c r="J3600" s="9" t="s">
        <v>108</v>
      </c>
      <c r="K3600" s="10" t="s">
        <v>11864</v>
      </c>
      <c r="L3600" s="10" t="s">
        <v>521</v>
      </c>
      <c r="M3600" s="11" t="s">
        <v>47</v>
      </c>
      <c r="N3600" s="11" t="s">
        <v>46</v>
      </c>
      <c r="O3600" s="10">
        <v>0</v>
      </c>
      <c r="P3600" s="12">
        <v>178.81</v>
      </c>
      <c r="Q3600" s="55">
        <f t="shared" si="639"/>
        <v>1.7881000000000001E-2</v>
      </c>
      <c r="R3600" s="32" t="s">
        <v>47</v>
      </c>
      <c r="S3600" s="93" t="s">
        <v>46</v>
      </c>
      <c r="T3600" s="12" t="s">
        <v>47</v>
      </c>
      <c r="U3600" s="12" t="s">
        <v>47</v>
      </c>
      <c r="V3600" s="12" t="s">
        <v>46</v>
      </c>
      <c r="W3600" s="12" t="s">
        <v>44</v>
      </c>
      <c r="X3600" s="12" t="s">
        <v>855</v>
      </c>
      <c r="Y3600" s="10" t="s">
        <v>11864</v>
      </c>
      <c r="Z3600" s="10" t="s">
        <v>521</v>
      </c>
      <c r="AA3600" s="12" t="s">
        <v>46</v>
      </c>
      <c r="AB3600" s="10">
        <v>0</v>
      </c>
      <c r="AC3600" s="12">
        <v>178.81</v>
      </c>
      <c r="AD3600" s="12">
        <f t="shared" ref="AD3600" si="645">+AB3600+(AC3600/10000)</f>
        <v>1.7881000000000001E-2</v>
      </c>
      <c r="AE3600" s="12" t="s">
        <v>47</v>
      </c>
      <c r="AF3600" s="117" t="s">
        <v>47</v>
      </c>
      <c r="AG3600" s="153" t="s">
        <v>47</v>
      </c>
      <c r="AH3600" s="154" t="s">
        <v>915</v>
      </c>
      <c r="AI3600" s="154" t="s">
        <v>915</v>
      </c>
      <c r="AJ3600" s="128" t="s">
        <v>915</v>
      </c>
      <c r="AK3600" s="2"/>
      <c r="AL3600" s="2"/>
      <c r="AM3600" s="2"/>
      <c r="AN3600" s="2"/>
      <c r="AO3600" s="2"/>
      <c r="AP3600" s="2"/>
      <c r="AQ3600" s="2"/>
    </row>
    <row r="3601" spans="1:43" s="17" customFormat="1" ht="89.25" x14ac:dyDescent="0.25">
      <c r="A3601" s="54" t="s">
        <v>79</v>
      </c>
      <c r="B3601" s="55" t="s">
        <v>48</v>
      </c>
      <c r="C3601" s="5" t="s">
        <v>47</v>
      </c>
      <c r="D3601" s="123" t="s">
        <v>915</v>
      </c>
      <c r="E3601" s="123" t="s">
        <v>915</v>
      </c>
      <c r="F3601" s="126" t="s">
        <v>775</v>
      </c>
      <c r="G3601" s="127" t="s">
        <v>11865</v>
      </c>
      <c r="H3601" s="127" t="s">
        <v>777</v>
      </c>
      <c r="I3601" s="8" t="s">
        <v>11866</v>
      </c>
      <c r="J3601" s="9" t="s">
        <v>108</v>
      </c>
      <c r="K3601" s="10" t="s">
        <v>11867</v>
      </c>
      <c r="L3601" s="10" t="s">
        <v>521</v>
      </c>
      <c r="M3601" s="11" t="s">
        <v>47</v>
      </c>
      <c r="N3601" s="11" t="s">
        <v>46</v>
      </c>
      <c r="O3601" s="10">
        <v>0</v>
      </c>
      <c r="P3601" s="12">
        <v>377.72</v>
      </c>
      <c r="Q3601" s="55">
        <v>3.7772E-2</v>
      </c>
      <c r="R3601" s="125"/>
      <c r="S3601" s="150" t="s">
        <v>46</v>
      </c>
      <c r="T3601" s="12" t="s">
        <v>47</v>
      </c>
      <c r="U3601" s="12" t="s">
        <v>47</v>
      </c>
      <c r="V3601" s="127" t="s">
        <v>46</v>
      </c>
      <c r="W3601" s="147" t="s">
        <v>1743</v>
      </c>
      <c r="X3601" s="148" t="s">
        <v>855</v>
      </c>
      <c r="Y3601" s="70" t="s">
        <v>11868</v>
      </c>
      <c r="Z3601" s="70" t="s">
        <v>11869</v>
      </c>
      <c r="AA3601" s="127" t="s">
        <v>46</v>
      </c>
      <c r="AB3601" s="151">
        <v>0</v>
      </c>
      <c r="AC3601" s="151">
        <v>377.82</v>
      </c>
      <c r="AD3601" s="151">
        <f>+AB3601+(AC3601/10000)</f>
        <v>3.7781999999999996E-2</v>
      </c>
      <c r="AE3601" s="127" t="s">
        <v>47</v>
      </c>
      <c r="AF3601" s="152" t="s">
        <v>47</v>
      </c>
      <c r="AG3601" s="153" t="s">
        <v>47</v>
      </c>
      <c r="AH3601" s="154" t="s">
        <v>915</v>
      </c>
      <c r="AI3601" s="154" t="s">
        <v>915</v>
      </c>
      <c r="AJ3601" s="128" t="s">
        <v>915</v>
      </c>
      <c r="AK3601" s="2"/>
      <c r="AL3601" s="2"/>
      <c r="AM3601" s="2"/>
      <c r="AN3601" s="2"/>
      <c r="AO3601" s="2"/>
      <c r="AP3601" s="2"/>
      <c r="AQ3601" s="2"/>
    </row>
    <row r="3602" spans="1:43" s="17" customFormat="1" ht="76.5" customHeight="1" x14ac:dyDescent="0.25">
      <c r="A3602" s="54" t="s">
        <v>38</v>
      </c>
      <c r="B3602" s="55" t="s">
        <v>48</v>
      </c>
      <c r="C3602" s="5" t="s">
        <v>47</v>
      </c>
      <c r="D3602" s="123" t="s">
        <v>915</v>
      </c>
      <c r="E3602" s="123" t="s">
        <v>915</v>
      </c>
      <c r="F3602" s="126" t="s">
        <v>775</v>
      </c>
      <c r="G3602" s="127" t="s">
        <v>11870</v>
      </c>
      <c r="H3602" s="127" t="s">
        <v>777</v>
      </c>
      <c r="I3602" s="8" t="s">
        <v>11871</v>
      </c>
      <c r="J3602" s="9" t="s">
        <v>108</v>
      </c>
      <c r="K3602" s="10" t="s">
        <v>11872</v>
      </c>
      <c r="L3602" s="10" t="s">
        <v>2236</v>
      </c>
      <c r="M3602" s="11" t="s">
        <v>47</v>
      </c>
      <c r="N3602" s="11" t="s">
        <v>46</v>
      </c>
      <c r="O3602" s="10">
        <v>1839</v>
      </c>
      <c r="P3602" s="12">
        <v>6741</v>
      </c>
      <c r="Q3602" s="55">
        <v>1839.6741</v>
      </c>
      <c r="R3602" s="125"/>
      <c r="S3602" s="150" t="s">
        <v>46</v>
      </c>
      <c r="T3602" s="12" t="s">
        <v>47</v>
      </c>
      <c r="U3602" s="12" t="s">
        <v>47</v>
      </c>
      <c r="V3602" s="127" t="s">
        <v>46</v>
      </c>
      <c r="W3602" s="147" t="s">
        <v>1743</v>
      </c>
      <c r="X3602" s="148" t="s">
        <v>288</v>
      </c>
      <c r="Y3602" s="70" t="s">
        <v>11873</v>
      </c>
      <c r="Z3602" s="70" t="s">
        <v>8203</v>
      </c>
      <c r="AA3602" s="127" t="s">
        <v>46</v>
      </c>
      <c r="AB3602" s="151">
        <v>1839</v>
      </c>
      <c r="AC3602" s="151">
        <v>6741</v>
      </c>
      <c r="AD3602" s="151">
        <f>+AB3602+(AC3602/10000)</f>
        <v>1839.6741</v>
      </c>
      <c r="AE3602" s="127" t="s">
        <v>47</v>
      </c>
      <c r="AF3602" s="152" t="s">
        <v>47</v>
      </c>
      <c r="AG3602" s="153" t="s">
        <v>47</v>
      </c>
      <c r="AH3602" s="154" t="s">
        <v>915</v>
      </c>
      <c r="AI3602" s="154" t="s">
        <v>915</v>
      </c>
      <c r="AJ3602" s="128" t="s">
        <v>915</v>
      </c>
    </row>
    <row r="3603" spans="1:43" s="17" customFormat="1" ht="51" x14ac:dyDescent="0.25">
      <c r="A3603" s="54" t="s">
        <v>38</v>
      </c>
      <c r="B3603" s="55" t="s">
        <v>48</v>
      </c>
      <c r="C3603" s="5" t="s">
        <v>47</v>
      </c>
      <c r="D3603" s="123" t="s">
        <v>915</v>
      </c>
      <c r="E3603" s="123" t="s">
        <v>915</v>
      </c>
      <c r="F3603" s="126" t="s">
        <v>775</v>
      </c>
      <c r="G3603" s="127" t="s">
        <v>11874</v>
      </c>
      <c r="H3603" s="127" t="s">
        <v>777</v>
      </c>
      <c r="I3603" s="8" t="s">
        <v>11875</v>
      </c>
      <c r="J3603" s="9" t="s">
        <v>108</v>
      </c>
      <c r="K3603" s="10" t="s">
        <v>11876</v>
      </c>
      <c r="L3603" s="10" t="s">
        <v>2236</v>
      </c>
      <c r="M3603" s="11" t="s">
        <v>47</v>
      </c>
      <c r="N3603" s="11" t="s">
        <v>46</v>
      </c>
      <c r="O3603" s="10">
        <v>1779</v>
      </c>
      <c r="P3603" s="12">
        <v>7884</v>
      </c>
      <c r="Q3603" s="55">
        <v>1779.7883999999999</v>
      </c>
      <c r="R3603" s="125"/>
      <c r="S3603" s="150" t="s">
        <v>46</v>
      </c>
      <c r="T3603" s="12" t="s">
        <v>47</v>
      </c>
      <c r="U3603" s="12" t="s">
        <v>47</v>
      </c>
      <c r="V3603" s="127" t="s">
        <v>46</v>
      </c>
      <c r="W3603" s="147" t="s">
        <v>1743</v>
      </c>
      <c r="X3603" s="148" t="s">
        <v>288</v>
      </c>
      <c r="Y3603" s="70" t="s">
        <v>11877</v>
      </c>
      <c r="Z3603" s="70" t="s">
        <v>8203</v>
      </c>
      <c r="AA3603" s="127" t="s">
        <v>46</v>
      </c>
      <c r="AB3603" s="151">
        <v>1779</v>
      </c>
      <c r="AC3603" s="151">
        <v>7884</v>
      </c>
      <c r="AD3603" s="151">
        <f>+AB3603+(AC3603/10000)</f>
        <v>1779.7883999999999</v>
      </c>
      <c r="AE3603" s="127" t="s">
        <v>47</v>
      </c>
      <c r="AF3603" s="152" t="s">
        <v>47</v>
      </c>
      <c r="AG3603" s="153" t="s">
        <v>47</v>
      </c>
      <c r="AH3603" s="154" t="s">
        <v>915</v>
      </c>
      <c r="AI3603" s="154" t="s">
        <v>915</v>
      </c>
      <c r="AJ3603" s="128" t="s">
        <v>915</v>
      </c>
    </row>
    <row r="3604" spans="1:43" s="17" customFormat="1" ht="51" x14ac:dyDescent="0.25">
      <c r="A3604" s="54" t="s">
        <v>38</v>
      </c>
      <c r="B3604" s="55" t="s">
        <v>48</v>
      </c>
      <c r="C3604" s="5" t="s">
        <v>47</v>
      </c>
      <c r="D3604" s="123" t="s">
        <v>915</v>
      </c>
      <c r="E3604" s="123" t="s">
        <v>915</v>
      </c>
      <c r="F3604" s="126" t="s">
        <v>775</v>
      </c>
      <c r="G3604" s="127" t="s">
        <v>11878</v>
      </c>
      <c r="H3604" s="127" t="s">
        <v>777</v>
      </c>
      <c r="I3604" s="8" t="s">
        <v>11879</v>
      </c>
      <c r="J3604" s="9" t="s">
        <v>108</v>
      </c>
      <c r="K3604" s="10" t="s">
        <v>11880</v>
      </c>
      <c r="L3604" s="10" t="s">
        <v>2236</v>
      </c>
      <c r="M3604" s="11" t="s">
        <v>47</v>
      </c>
      <c r="N3604" s="11" t="s">
        <v>46</v>
      </c>
      <c r="O3604" s="10">
        <v>1830</v>
      </c>
      <c r="P3604" s="12">
        <v>2763</v>
      </c>
      <c r="Q3604" s="55">
        <v>1830.2763</v>
      </c>
      <c r="R3604" s="125"/>
      <c r="S3604" s="150" t="s">
        <v>46</v>
      </c>
      <c r="T3604" s="12" t="s">
        <v>47</v>
      </c>
      <c r="U3604" s="12" t="s">
        <v>47</v>
      </c>
      <c r="V3604" s="127" t="s">
        <v>46</v>
      </c>
      <c r="W3604" s="147" t="s">
        <v>1743</v>
      </c>
      <c r="X3604" s="148" t="s">
        <v>288</v>
      </c>
      <c r="Y3604" s="70" t="s">
        <v>11881</v>
      </c>
      <c r="Z3604" s="70" t="s">
        <v>8203</v>
      </c>
      <c r="AA3604" s="127" t="s">
        <v>46</v>
      </c>
      <c r="AB3604" s="151">
        <v>1830</v>
      </c>
      <c r="AC3604" s="151">
        <v>2763</v>
      </c>
      <c r="AD3604" s="151">
        <f>+AB3604+(AC3604/10000)</f>
        <v>1830.2763</v>
      </c>
      <c r="AE3604" s="127" t="s">
        <v>47</v>
      </c>
      <c r="AF3604" s="152" t="s">
        <v>47</v>
      </c>
      <c r="AG3604" s="153" t="s">
        <v>47</v>
      </c>
      <c r="AH3604" s="154" t="s">
        <v>915</v>
      </c>
      <c r="AI3604" s="154" t="s">
        <v>915</v>
      </c>
      <c r="AJ3604" s="128" t="s">
        <v>915</v>
      </c>
      <c r="AK3604" s="2"/>
      <c r="AL3604" s="2"/>
      <c r="AM3604" s="2"/>
      <c r="AN3604" s="2"/>
      <c r="AO3604" s="2"/>
      <c r="AP3604" s="2"/>
      <c r="AQ3604" s="2"/>
    </row>
    <row r="3605" spans="1:43" s="17" customFormat="1" ht="60" customHeight="1" x14ac:dyDescent="0.25">
      <c r="A3605" s="54" t="s">
        <v>79</v>
      </c>
      <c r="B3605" s="55" t="s">
        <v>48</v>
      </c>
      <c r="C3605" s="5" t="s">
        <v>47</v>
      </c>
      <c r="D3605" s="123" t="s">
        <v>915</v>
      </c>
      <c r="E3605" s="123" t="s">
        <v>915</v>
      </c>
      <c r="F3605" s="95" t="s">
        <v>775</v>
      </c>
      <c r="G3605" s="12" t="s">
        <v>11882</v>
      </c>
      <c r="H3605" s="12" t="s">
        <v>42</v>
      </c>
      <c r="I3605" s="8" t="s">
        <v>11883</v>
      </c>
      <c r="J3605" s="9" t="s">
        <v>108</v>
      </c>
      <c r="K3605" s="10" t="s">
        <v>11884</v>
      </c>
      <c r="L3605" s="10" t="s">
        <v>521</v>
      </c>
      <c r="M3605" s="11" t="s">
        <v>47</v>
      </c>
      <c r="N3605" s="11" t="s">
        <v>46</v>
      </c>
      <c r="O3605" s="10">
        <v>0</v>
      </c>
      <c r="P3605" s="12">
        <v>148.15</v>
      </c>
      <c r="Q3605" s="55">
        <f>+O3605+(P3605/10000)</f>
        <v>1.4815E-2</v>
      </c>
      <c r="R3605" s="32" t="s">
        <v>47</v>
      </c>
      <c r="S3605" s="93" t="s">
        <v>46</v>
      </c>
      <c r="T3605" s="12" t="s">
        <v>47</v>
      </c>
      <c r="U3605" s="12" t="s">
        <v>47</v>
      </c>
      <c r="V3605" s="12" t="s">
        <v>46</v>
      </c>
      <c r="W3605" s="12" t="s">
        <v>44</v>
      </c>
      <c r="X3605" s="12" t="s">
        <v>855</v>
      </c>
      <c r="Y3605" s="10" t="s">
        <v>11885</v>
      </c>
      <c r="Z3605" s="10" t="s">
        <v>1206</v>
      </c>
      <c r="AA3605" s="12" t="s">
        <v>46</v>
      </c>
      <c r="AB3605" s="10">
        <f>O3605</f>
        <v>0</v>
      </c>
      <c r="AC3605" s="10">
        <f>P3605</f>
        <v>148.15</v>
      </c>
      <c r="AD3605" s="149">
        <f>+AB3605+(AC3605/10000)</f>
        <v>1.4815E-2</v>
      </c>
      <c r="AE3605" s="12" t="s">
        <v>47</v>
      </c>
      <c r="AF3605" s="117" t="s">
        <v>23727</v>
      </c>
      <c r="AG3605" s="153" t="s">
        <v>47</v>
      </c>
      <c r="AH3605" s="154" t="s">
        <v>915</v>
      </c>
      <c r="AI3605" s="154" t="s">
        <v>915</v>
      </c>
      <c r="AJ3605" s="128" t="s">
        <v>915</v>
      </c>
    </row>
    <row r="3606" spans="1:43" s="17" customFormat="1" ht="76.5" x14ac:dyDescent="0.25">
      <c r="A3606" s="54" t="s">
        <v>79</v>
      </c>
      <c r="B3606" s="55" t="s">
        <v>48</v>
      </c>
      <c r="C3606" s="5" t="s">
        <v>47</v>
      </c>
      <c r="D3606" s="123" t="s">
        <v>915</v>
      </c>
      <c r="E3606" s="123" t="s">
        <v>915</v>
      </c>
      <c r="F3606" s="126" t="s">
        <v>775</v>
      </c>
      <c r="G3606" s="127" t="s">
        <v>11886</v>
      </c>
      <c r="H3606" s="127" t="s">
        <v>777</v>
      </c>
      <c r="I3606" s="8" t="s">
        <v>11887</v>
      </c>
      <c r="J3606" s="9" t="s">
        <v>108</v>
      </c>
      <c r="K3606" s="10" t="s">
        <v>11888</v>
      </c>
      <c r="L3606" s="10" t="s">
        <v>521</v>
      </c>
      <c r="M3606" s="11" t="s">
        <v>47</v>
      </c>
      <c r="N3606" s="11" t="s">
        <v>46</v>
      </c>
      <c r="O3606" s="10">
        <v>0</v>
      </c>
      <c r="P3606" s="12">
        <v>202.25</v>
      </c>
      <c r="Q3606" s="55">
        <v>2.0225E-2</v>
      </c>
      <c r="R3606" s="125"/>
      <c r="S3606" s="150" t="s">
        <v>46</v>
      </c>
      <c r="T3606" s="12" t="s">
        <v>47</v>
      </c>
      <c r="U3606" s="12" t="s">
        <v>47</v>
      </c>
      <c r="V3606" s="127" t="s">
        <v>46</v>
      </c>
      <c r="W3606" s="147" t="s">
        <v>1743</v>
      </c>
      <c r="X3606" s="148" t="s">
        <v>855</v>
      </c>
      <c r="Y3606" s="70" t="s">
        <v>11889</v>
      </c>
      <c r="Z3606" s="70" t="s">
        <v>11869</v>
      </c>
      <c r="AA3606" s="127" t="s">
        <v>46</v>
      </c>
      <c r="AB3606" s="151">
        <v>0</v>
      </c>
      <c r="AC3606" s="151">
        <v>202.5</v>
      </c>
      <c r="AD3606" s="151">
        <f t="shared" ref="AD3606:AD3617" si="646">+AB3606+(AC3606/10000)</f>
        <v>2.0250000000000001E-2</v>
      </c>
      <c r="AE3606" s="127" t="s">
        <v>47</v>
      </c>
      <c r="AF3606" s="152" t="s">
        <v>47</v>
      </c>
      <c r="AG3606" s="153" t="s">
        <v>47</v>
      </c>
      <c r="AH3606" s="154" t="s">
        <v>915</v>
      </c>
      <c r="AI3606" s="154" t="s">
        <v>915</v>
      </c>
      <c r="AJ3606" s="128" t="s">
        <v>915</v>
      </c>
    </row>
    <row r="3607" spans="1:43" s="17" customFormat="1" ht="51" x14ac:dyDescent="0.25">
      <c r="A3607" s="54" t="s">
        <v>38</v>
      </c>
      <c r="B3607" s="55" t="s">
        <v>48</v>
      </c>
      <c r="C3607" s="5" t="s">
        <v>47</v>
      </c>
      <c r="D3607" s="123" t="s">
        <v>915</v>
      </c>
      <c r="E3607" s="123" t="s">
        <v>915</v>
      </c>
      <c r="F3607" s="126" t="s">
        <v>775</v>
      </c>
      <c r="G3607" s="127" t="s">
        <v>11890</v>
      </c>
      <c r="H3607" s="127" t="s">
        <v>777</v>
      </c>
      <c r="I3607" s="8" t="s">
        <v>11891</v>
      </c>
      <c r="J3607" s="9" t="s">
        <v>108</v>
      </c>
      <c r="K3607" s="10" t="s">
        <v>11892</v>
      </c>
      <c r="L3607" s="10" t="s">
        <v>2351</v>
      </c>
      <c r="M3607" s="11" t="s">
        <v>47</v>
      </c>
      <c r="N3607" s="11" t="s">
        <v>46</v>
      </c>
      <c r="O3607" s="10">
        <v>1832</v>
      </c>
      <c r="P3607" s="12">
        <v>7434</v>
      </c>
      <c r="Q3607" s="55">
        <v>1832.7434000000001</v>
      </c>
      <c r="R3607" s="125"/>
      <c r="S3607" s="150" t="s">
        <v>46</v>
      </c>
      <c r="T3607" s="12" t="s">
        <v>47</v>
      </c>
      <c r="U3607" s="12" t="s">
        <v>47</v>
      </c>
      <c r="V3607" s="127" t="s">
        <v>46</v>
      </c>
      <c r="W3607" s="147" t="s">
        <v>1743</v>
      </c>
      <c r="X3607" s="148" t="s">
        <v>288</v>
      </c>
      <c r="Y3607" s="70" t="s">
        <v>11893</v>
      </c>
      <c r="Z3607" s="70" t="s">
        <v>11409</v>
      </c>
      <c r="AA3607" s="127" t="s">
        <v>46</v>
      </c>
      <c r="AB3607" s="151">
        <v>1832</v>
      </c>
      <c r="AC3607" s="151">
        <v>7437</v>
      </c>
      <c r="AD3607" s="151">
        <f t="shared" si="646"/>
        <v>1832.7437</v>
      </c>
      <c r="AE3607" s="127" t="s">
        <v>47</v>
      </c>
      <c r="AF3607" s="152" t="s">
        <v>47</v>
      </c>
      <c r="AG3607" s="153" t="s">
        <v>47</v>
      </c>
      <c r="AH3607" s="154" t="s">
        <v>915</v>
      </c>
      <c r="AI3607" s="154" t="s">
        <v>915</v>
      </c>
      <c r="AJ3607" s="128" t="s">
        <v>915</v>
      </c>
      <c r="AK3607" s="2"/>
      <c r="AL3607" s="2"/>
      <c r="AM3607" s="2"/>
      <c r="AN3607" s="2"/>
      <c r="AO3607" s="2"/>
      <c r="AP3607" s="2"/>
      <c r="AQ3607" s="2"/>
    </row>
    <row r="3608" spans="1:43" s="17" customFormat="1" ht="38.25" x14ac:dyDescent="0.25">
      <c r="A3608" s="54" t="s">
        <v>79</v>
      </c>
      <c r="B3608" s="55" t="s">
        <v>48</v>
      </c>
      <c r="C3608" s="5" t="s">
        <v>47</v>
      </c>
      <c r="D3608" s="123" t="s">
        <v>24760</v>
      </c>
      <c r="E3608" s="123" t="s">
        <v>915</v>
      </c>
      <c r="F3608" s="126" t="s">
        <v>775</v>
      </c>
      <c r="G3608" s="127" t="s">
        <v>11894</v>
      </c>
      <c r="H3608" s="127" t="s">
        <v>777</v>
      </c>
      <c r="I3608" s="8" t="s">
        <v>11895</v>
      </c>
      <c r="J3608" s="9" t="s">
        <v>108</v>
      </c>
      <c r="K3608" s="10" t="s">
        <v>11896</v>
      </c>
      <c r="L3608" s="10" t="s">
        <v>901</v>
      </c>
      <c r="M3608" s="11" t="s">
        <v>47</v>
      </c>
      <c r="N3608" s="11" t="s">
        <v>46</v>
      </c>
      <c r="O3608" s="10">
        <v>0</v>
      </c>
      <c r="P3608" s="12">
        <v>108</v>
      </c>
      <c r="Q3608" s="55">
        <v>1.0800000000000001E-2</v>
      </c>
      <c r="R3608" s="125"/>
      <c r="S3608" s="150" t="s">
        <v>46</v>
      </c>
      <c r="T3608" s="12" t="s">
        <v>47</v>
      </c>
      <c r="U3608" s="12" t="s">
        <v>47</v>
      </c>
      <c r="V3608" s="127" t="s">
        <v>46</v>
      </c>
      <c r="W3608" s="147" t="s">
        <v>1743</v>
      </c>
      <c r="X3608" s="148" t="s">
        <v>855</v>
      </c>
      <c r="Y3608" s="70" t="s">
        <v>11897</v>
      </c>
      <c r="Z3608" s="70" t="s">
        <v>11869</v>
      </c>
      <c r="AA3608" s="127" t="s">
        <v>46</v>
      </c>
      <c r="AB3608" s="151">
        <v>0</v>
      </c>
      <c r="AC3608" s="151">
        <v>108</v>
      </c>
      <c r="AD3608" s="151">
        <f t="shared" si="646"/>
        <v>1.0800000000000001E-2</v>
      </c>
      <c r="AE3608" s="127" t="s">
        <v>47</v>
      </c>
      <c r="AF3608" s="152" t="s">
        <v>47</v>
      </c>
      <c r="AG3608" s="153" t="s">
        <v>47</v>
      </c>
      <c r="AH3608" s="154" t="s">
        <v>915</v>
      </c>
      <c r="AI3608" s="154" t="s">
        <v>915</v>
      </c>
      <c r="AJ3608" s="128" t="s">
        <v>915</v>
      </c>
      <c r="AK3608" s="2"/>
      <c r="AL3608" s="2"/>
      <c r="AM3608" s="2"/>
      <c r="AN3608" s="2"/>
      <c r="AO3608" s="2"/>
      <c r="AP3608" s="2"/>
      <c r="AQ3608" s="2"/>
    </row>
    <row r="3609" spans="1:43" s="17" customFormat="1" ht="76.5" x14ac:dyDescent="0.25">
      <c r="A3609" s="54" t="s">
        <v>79</v>
      </c>
      <c r="B3609" s="55" t="s">
        <v>48</v>
      </c>
      <c r="C3609" s="5" t="s">
        <v>47</v>
      </c>
      <c r="D3609" s="123" t="s">
        <v>915</v>
      </c>
      <c r="E3609" s="123" t="s">
        <v>915</v>
      </c>
      <c r="F3609" s="126" t="s">
        <v>775</v>
      </c>
      <c r="G3609" s="127" t="s">
        <v>11898</v>
      </c>
      <c r="H3609" s="127" t="s">
        <v>777</v>
      </c>
      <c r="I3609" s="8" t="s">
        <v>11899</v>
      </c>
      <c r="J3609" s="9" t="s">
        <v>108</v>
      </c>
      <c r="K3609" s="10" t="s">
        <v>11900</v>
      </c>
      <c r="L3609" s="10" t="s">
        <v>521</v>
      </c>
      <c r="M3609" s="11" t="s">
        <v>47</v>
      </c>
      <c r="N3609" s="11" t="s">
        <v>46</v>
      </c>
      <c r="O3609" s="10">
        <v>0</v>
      </c>
      <c r="P3609" s="12">
        <v>303.5</v>
      </c>
      <c r="Q3609" s="55">
        <v>3.0349999999999999E-2</v>
      </c>
      <c r="R3609" s="125"/>
      <c r="S3609" s="150" t="s">
        <v>46</v>
      </c>
      <c r="T3609" s="12" t="s">
        <v>47</v>
      </c>
      <c r="U3609" s="12" t="s">
        <v>47</v>
      </c>
      <c r="V3609" s="127" t="s">
        <v>46</v>
      </c>
      <c r="W3609" s="147" t="s">
        <v>1743</v>
      </c>
      <c r="X3609" s="148" t="s">
        <v>855</v>
      </c>
      <c r="Y3609" s="70" t="s">
        <v>11901</v>
      </c>
      <c r="Z3609" s="70" t="s">
        <v>11869</v>
      </c>
      <c r="AA3609" s="127" t="s">
        <v>46</v>
      </c>
      <c r="AB3609" s="151">
        <v>0</v>
      </c>
      <c r="AC3609" s="151">
        <v>305.5</v>
      </c>
      <c r="AD3609" s="151">
        <f t="shared" si="646"/>
        <v>3.0550000000000001E-2</v>
      </c>
      <c r="AE3609" s="127" t="s">
        <v>47</v>
      </c>
      <c r="AF3609" s="152" t="s">
        <v>47</v>
      </c>
      <c r="AG3609" s="153" t="s">
        <v>47</v>
      </c>
      <c r="AH3609" s="154" t="s">
        <v>915</v>
      </c>
      <c r="AI3609" s="154" t="s">
        <v>915</v>
      </c>
      <c r="AJ3609" s="128" t="s">
        <v>915</v>
      </c>
    </row>
    <row r="3610" spans="1:43" s="17" customFormat="1" ht="89.25" x14ac:dyDescent="0.25">
      <c r="A3610" s="54" t="s">
        <v>79</v>
      </c>
      <c r="B3610" s="55" t="s">
        <v>48</v>
      </c>
      <c r="C3610" s="5" t="s">
        <v>47</v>
      </c>
      <c r="D3610" s="123" t="s">
        <v>915</v>
      </c>
      <c r="E3610" s="123" t="s">
        <v>915</v>
      </c>
      <c r="F3610" s="126" t="s">
        <v>775</v>
      </c>
      <c r="G3610" s="127" t="s">
        <v>11902</v>
      </c>
      <c r="H3610" s="127" t="s">
        <v>777</v>
      </c>
      <c r="I3610" s="8" t="s">
        <v>11903</v>
      </c>
      <c r="J3610" s="9" t="s">
        <v>108</v>
      </c>
      <c r="K3610" s="10" t="s">
        <v>11904</v>
      </c>
      <c r="L3610" s="10" t="s">
        <v>521</v>
      </c>
      <c r="M3610" s="11" t="s">
        <v>47</v>
      </c>
      <c r="N3610" s="11" t="s">
        <v>46</v>
      </c>
      <c r="O3610" s="10">
        <v>0</v>
      </c>
      <c r="P3610" s="12">
        <v>467.62</v>
      </c>
      <c r="Q3610" s="55">
        <v>4.6761999999999998E-2</v>
      </c>
      <c r="R3610" s="125"/>
      <c r="S3610" s="150" t="s">
        <v>46</v>
      </c>
      <c r="T3610" s="12" t="s">
        <v>47</v>
      </c>
      <c r="U3610" s="12" t="s">
        <v>47</v>
      </c>
      <c r="V3610" s="127" t="s">
        <v>46</v>
      </c>
      <c r="W3610" s="147" t="s">
        <v>1743</v>
      </c>
      <c r="X3610" s="148" t="s">
        <v>855</v>
      </c>
      <c r="Y3610" s="70" t="s">
        <v>11905</v>
      </c>
      <c r="Z3610" s="70" t="s">
        <v>11869</v>
      </c>
      <c r="AA3610" s="127" t="s">
        <v>46</v>
      </c>
      <c r="AB3610" s="151">
        <v>0</v>
      </c>
      <c r="AC3610" s="151">
        <v>467.62</v>
      </c>
      <c r="AD3610" s="151">
        <f t="shared" si="646"/>
        <v>4.6761999999999998E-2</v>
      </c>
      <c r="AE3610" s="127" t="s">
        <v>47</v>
      </c>
      <c r="AF3610" s="152" t="s">
        <v>47</v>
      </c>
      <c r="AG3610" s="153" t="s">
        <v>47</v>
      </c>
      <c r="AH3610" s="154" t="s">
        <v>915</v>
      </c>
      <c r="AI3610" s="154" t="s">
        <v>915</v>
      </c>
      <c r="AJ3610" s="128" t="s">
        <v>915</v>
      </c>
    </row>
    <row r="3611" spans="1:43" s="17" customFormat="1" ht="89.25" x14ac:dyDescent="0.25">
      <c r="A3611" s="54" t="s">
        <v>79</v>
      </c>
      <c r="B3611" s="55" t="s">
        <v>48</v>
      </c>
      <c r="C3611" s="5" t="s">
        <v>47</v>
      </c>
      <c r="D3611" s="123" t="s">
        <v>915</v>
      </c>
      <c r="E3611" s="123" t="s">
        <v>915</v>
      </c>
      <c r="F3611" s="126" t="s">
        <v>775</v>
      </c>
      <c r="G3611" s="127" t="s">
        <v>11906</v>
      </c>
      <c r="H3611" s="127" t="s">
        <v>777</v>
      </c>
      <c r="I3611" s="8" t="s">
        <v>11907</v>
      </c>
      <c r="J3611" s="9" t="s">
        <v>108</v>
      </c>
      <c r="K3611" s="10" t="s">
        <v>11908</v>
      </c>
      <c r="L3611" s="10" t="s">
        <v>521</v>
      </c>
      <c r="M3611" s="11" t="s">
        <v>47</v>
      </c>
      <c r="N3611" s="11" t="s">
        <v>46</v>
      </c>
      <c r="O3611" s="10">
        <v>0</v>
      </c>
      <c r="P3611" s="12">
        <v>292.5</v>
      </c>
      <c r="Q3611" s="55">
        <v>2.9250000000000002E-2</v>
      </c>
      <c r="R3611" s="125"/>
      <c r="S3611" s="150" t="s">
        <v>46</v>
      </c>
      <c r="T3611" s="12" t="s">
        <v>47</v>
      </c>
      <c r="U3611" s="12" t="s">
        <v>47</v>
      </c>
      <c r="V3611" s="127" t="s">
        <v>46</v>
      </c>
      <c r="W3611" s="147" t="s">
        <v>1743</v>
      </c>
      <c r="X3611" s="148" t="s">
        <v>855</v>
      </c>
      <c r="Y3611" s="70" t="s">
        <v>11909</v>
      </c>
      <c r="Z3611" s="70" t="s">
        <v>11869</v>
      </c>
      <c r="AA3611" s="127" t="s">
        <v>46</v>
      </c>
      <c r="AB3611" s="151">
        <v>0</v>
      </c>
      <c r="AC3611" s="151">
        <v>292.5</v>
      </c>
      <c r="AD3611" s="151">
        <f t="shared" si="646"/>
        <v>2.9250000000000002E-2</v>
      </c>
      <c r="AE3611" s="127" t="s">
        <v>47</v>
      </c>
      <c r="AF3611" s="152" t="s">
        <v>47</v>
      </c>
      <c r="AG3611" s="153" t="s">
        <v>47</v>
      </c>
      <c r="AH3611" s="154" t="s">
        <v>915</v>
      </c>
      <c r="AI3611" s="154" t="s">
        <v>915</v>
      </c>
      <c r="AJ3611" s="128" t="s">
        <v>915</v>
      </c>
    </row>
    <row r="3612" spans="1:43" s="17" customFormat="1" ht="102" x14ac:dyDescent="0.25">
      <c r="A3612" s="54" t="s">
        <v>79</v>
      </c>
      <c r="B3612" s="55" t="s">
        <v>48</v>
      </c>
      <c r="C3612" s="5" t="s">
        <v>47</v>
      </c>
      <c r="D3612" s="123" t="s">
        <v>915</v>
      </c>
      <c r="E3612" s="123" t="s">
        <v>915</v>
      </c>
      <c r="F3612" s="126" t="s">
        <v>775</v>
      </c>
      <c r="G3612" s="127" t="s">
        <v>11910</v>
      </c>
      <c r="H3612" s="127" t="s">
        <v>777</v>
      </c>
      <c r="I3612" s="8" t="s">
        <v>11911</v>
      </c>
      <c r="J3612" s="9" t="s">
        <v>108</v>
      </c>
      <c r="K3612" s="10" t="s">
        <v>11912</v>
      </c>
      <c r="L3612" s="10" t="s">
        <v>521</v>
      </c>
      <c r="M3612" s="11" t="s">
        <v>47</v>
      </c>
      <c r="N3612" s="11" t="s">
        <v>46</v>
      </c>
      <c r="O3612" s="10">
        <v>0</v>
      </c>
      <c r="P3612" s="12">
        <v>304.44</v>
      </c>
      <c r="Q3612" s="55">
        <v>3.0443999999999999E-2</v>
      </c>
      <c r="R3612" s="125"/>
      <c r="S3612" s="150" t="s">
        <v>46</v>
      </c>
      <c r="T3612" s="12" t="s">
        <v>47</v>
      </c>
      <c r="U3612" s="12" t="s">
        <v>47</v>
      </c>
      <c r="V3612" s="127" t="s">
        <v>46</v>
      </c>
      <c r="W3612" s="147" t="s">
        <v>1743</v>
      </c>
      <c r="X3612" s="148" t="s">
        <v>855</v>
      </c>
      <c r="Y3612" s="70" t="s">
        <v>11913</v>
      </c>
      <c r="Z3612" s="70" t="s">
        <v>11869</v>
      </c>
      <c r="AA3612" s="127" t="s">
        <v>46</v>
      </c>
      <c r="AB3612" s="151">
        <v>0</v>
      </c>
      <c r="AC3612" s="151">
        <v>304.44</v>
      </c>
      <c r="AD3612" s="151">
        <f t="shared" si="646"/>
        <v>3.0443999999999999E-2</v>
      </c>
      <c r="AE3612" s="127" t="s">
        <v>47</v>
      </c>
      <c r="AF3612" s="152" t="s">
        <v>47</v>
      </c>
      <c r="AG3612" s="153" t="s">
        <v>47</v>
      </c>
      <c r="AH3612" s="154" t="s">
        <v>915</v>
      </c>
      <c r="AI3612" s="154" t="s">
        <v>915</v>
      </c>
      <c r="AJ3612" s="128" t="s">
        <v>915</v>
      </c>
    </row>
    <row r="3613" spans="1:43" s="17" customFormat="1" ht="76.5" x14ac:dyDescent="0.25">
      <c r="A3613" s="54" t="s">
        <v>79</v>
      </c>
      <c r="B3613" s="55" t="s">
        <v>48</v>
      </c>
      <c r="C3613" s="5" t="s">
        <v>47</v>
      </c>
      <c r="D3613" s="123" t="s">
        <v>915</v>
      </c>
      <c r="E3613" s="123" t="s">
        <v>915</v>
      </c>
      <c r="F3613" s="126" t="s">
        <v>775</v>
      </c>
      <c r="G3613" s="127" t="s">
        <v>11914</v>
      </c>
      <c r="H3613" s="127" t="s">
        <v>777</v>
      </c>
      <c r="I3613" s="8" t="s">
        <v>11915</v>
      </c>
      <c r="J3613" s="9" t="s">
        <v>108</v>
      </c>
      <c r="K3613" s="10" t="s">
        <v>11916</v>
      </c>
      <c r="L3613" s="10" t="s">
        <v>521</v>
      </c>
      <c r="M3613" s="11" t="s">
        <v>47</v>
      </c>
      <c r="N3613" s="11" t="s">
        <v>46</v>
      </c>
      <c r="O3613" s="10">
        <v>0</v>
      </c>
      <c r="P3613" s="12">
        <v>226.09</v>
      </c>
      <c r="Q3613" s="55">
        <v>2.2609000000000001E-2</v>
      </c>
      <c r="R3613" s="125"/>
      <c r="S3613" s="150" t="s">
        <v>46</v>
      </c>
      <c r="T3613" s="12" t="s">
        <v>47</v>
      </c>
      <c r="U3613" s="12" t="s">
        <v>47</v>
      </c>
      <c r="V3613" s="127" t="s">
        <v>46</v>
      </c>
      <c r="W3613" s="147" t="s">
        <v>1743</v>
      </c>
      <c r="X3613" s="148" t="s">
        <v>855</v>
      </c>
      <c r="Y3613" s="70" t="s">
        <v>11917</v>
      </c>
      <c r="Z3613" s="70" t="s">
        <v>11869</v>
      </c>
      <c r="AA3613" s="127" t="s">
        <v>46</v>
      </c>
      <c r="AB3613" s="151">
        <v>0</v>
      </c>
      <c r="AC3613" s="151">
        <v>304.44</v>
      </c>
      <c r="AD3613" s="151">
        <f t="shared" si="646"/>
        <v>3.0443999999999999E-2</v>
      </c>
      <c r="AE3613" s="127" t="s">
        <v>47</v>
      </c>
      <c r="AF3613" s="152" t="s">
        <v>47</v>
      </c>
      <c r="AG3613" s="153" t="s">
        <v>47</v>
      </c>
      <c r="AH3613" s="154" t="s">
        <v>915</v>
      </c>
      <c r="AI3613" s="154" t="s">
        <v>915</v>
      </c>
      <c r="AJ3613" s="128" t="s">
        <v>915</v>
      </c>
      <c r="AK3613" s="2"/>
      <c r="AL3613" s="2"/>
      <c r="AM3613" s="2"/>
      <c r="AN3613" s="2"/>
      <c r="AO3613" s="2"/>
      <c r="AP3613" s="2"/>
      <c r="AQ3613" s="2"/>
    </row>
    <row r="3614" spans="1:43" s="17" customFormat="1" ht="76.5" x14ac:dyDescent="0.25">
      <c r="A3614" s="54" t="s">
        <v>79</v>
      </c>
      <c r="B3614" s="55" t="s">
        <v>48</v>
      </c>
      <c r="C3614" s="5" t="s">
        <v>47</v>
      </c>
      <c r="D3614" s="123" t="s">
        <v>915</v>
      </c>
      <c r="E3614" s="123" t="s">
        <v>915</v>
      </c>
      <c r="F3614" s="126" t="s">
        <v>775</v>
      </c>
      <c r="G3614" s="127" t="s">
        <v>11918</v>
      </c>
      <c r="H3614" s="127" t="s">
        <v>777</v>
      </c>
      <c r="I3614" s="8" t="s">
        <v>11919</v>
      </c>
      <c r="J3614" s="9" t="s">
        <v>108</v>
      </c>
      <c r="K3614" s="10" t="s">
        <v>11920</v>
      </c>
      <c r="L3614" s="10" t="s">
        <v>3269</v>
      </c>
      <c r="M3614" s="11" t="s">
        <v>47</v>
      </c>
      <c r="N3614" s="11" t="s">
        <v>46</v>
      </c>
      <c r="O3614" s="10">
        <v>0</v>
      </c>
      <c r="P3614" s="12">
        <v>84</v>
      </c>
      <c r="Q3614" s="55">
        <v>8.3999999999999995E-3</v>
      </c>
      <c r="R3614" s="125"/>
      <c r="S3614" s="150" t="s">
        <v>46</v>
      </c>
      <c r="T3614" s="12" t="s">
        <v>47</v>
      </c>
      <c r="U3614" s="12" t="s">
        <v>47</v>
      </c>
      <c r="V3614" s="127" t="s">
        <v>46</v>
      </c>
      <c r="W3614" s="147" t="s">
        <v>1743</v>
      </c>
      <c r="X3614" s="148" t="s">
        <v>855</v>
      </c>
      <c r="Y3614" s="70" t="s">
        <v>11921</v>
      </c>
      <c r="Z3614" s="70" t="s">
        <v>11869</v>
      </c>
      <c r="AA3614" s="127" t="s">
        <v>46</v>
      </c>
      <c r="AB3614" s="151">
        <v>0</v>
      </c>
      <c r="AC3614" s="151">
        <v>84</v>
      </c>
      <c r="AD3614" s="151">
        <f t="shared" si="646"/>
        <v>8.3999999999999995E-3</v>
      </c>
      <c r="AE3614" s="127" t="s">
        <v>47</v>
      </c>
      <c r="AF3614" s="152" t="s">
        <v>47</v>
      </c>
      <c r="AG3614" s="153" t="s">
        <v>47</v>
      </c>
      <c r="AH3614" s="154" t="s">
        <v>915</v>
      </c>
      <c r="AI3614" s="154" t="s">
        <v>915</v>
      </c>
      <c r="AJ3614" s="128" t="s">
        <v>915</v>
      </c>
      <c r="AK3614" s="2"/>
      <c r="AL3614" s="2"/>
      <c r="AM3614" s="2"/>
      <c r="AN3614" s="2"/>
      <c r="AO3614" s="2"/>
      <c r="AP3614" s="2"/>
      <c r="AQ3614" s="2"/>
    </row>
    <row r="3615" spans="1:43" s="17" customFormat="1" ht="76.5" customHeight="1" x14ac:dyDescent="0.25">
      <c r="A3615" s="54" t="s">
        <v>79</v>
      </c>
      <c r="B3615" s="55" t="s">
        <v>48</v>
      </c>
      <c r="C3615" s="5" t="s">
        <v>47</v>
      </c>
      <c r="D3615" s="123" t="s">
        <v>915</v>
      </c>
      <c r="E3615" s="123" t="s">
        <v>915</v>
      </c>
      <c r="F3615" s="126" t="s">
        <v>775</v>
      </c>
      <c r="G3615" s="127" t="s">
        <v>11922</v>
      </c>
      <c r="H3615" s="127" t="s">
        <v>777</v>
      </c>
      <c r="I3615" s="8" t="s">
        <v>11923</v>
      </c>
      <c r="J3615" s="9" t="s">
        <v>108</v>
      </c>
      <c r="K3615" s="10" t="s">
        <v>11924</v>
      </c>
      <c r="L3615" s="10" t="s">
        <v>631</v>
      </c>
      <c r="M3615" s="11" t="s">
        <v>47</v>
      </c>
      <c r="N3615" s="11" t="s">
        <v>46</v>
      </c>
      <c r="O3615" s="10">
        <v>0</v>
      </c>
      <c r="P3615" s="12">
        <v>725</v>
      </c>
      <c r="Q3615" s="55">
        <v>7.2499999999999995E-2</v>
      </c>
      <c r="R3615" s="125"/>
      <c r="S3615" s="150" t="s">
        <v>46</v>
      </c>
      <c r="T3615" s="12" t="s">
        <v>47</v>
      </c>
      <c r="U3615" s="12" t="s">
        <v>47</v>
      </c>
      <c r="V3615" s="127" t="s">
        <v>46</v>
      </c>
      <c r="W3615" s="147" t="s">
        <v>1743</v>
      </c>
      <c r="X3615" s="148" t="s">
        <v>288</v>
      </c>
      <c r="Y3615" s="70" t="s">
        <v>11925</v>
      </c>
      <c r="Z3615" s="70" t="s">
        <v>8203</v>
      </c>
      <c r="AA3615" s="127" t="s">
        <v>46</v>
      </c>
      <c r="AB3615" s="151">
        <v>0</v>
      </c>
      <c r="AC3615" s="151">
        <v>725</v>
      </c>
      <c r="AD3615" s="151">
        <f t="shared" si="646"/>
        <v>7.2499999999999995E-2</v>
      </c>
      <c r="AE3615" s="127" t="s">
        <v>47</v>
      </c>
      <c r="AF3615" s="152" t="s">
        <v>47</v>
      </c>
      <c r="AG3615" s="153" t="s">
        <v>47</v>
      </c>
      <c r="AH3615" s="154" t="s">
        <v>915</v>
      </c>
      <c r="AI3615" s="154" t="s">
        <v>915</v>
      </c>
      <c r="AJ3615" s="128" t="s">
        <v>915</v>
      </c>
      <c r="AK3615" s="2"/>
      <c r="AL3615" s="2"/>
      <c r="AM3615" s="2"/>
      <c r="AN3615" s="2"/>
      <c r="AO3615" s="2"/>
      <c r="AP3615" s="2"/>
      <c r="AQ3615" s="2"/>
    </row>
    <row r="3616" spans="1:43" s="17" customFormat="1" ht="89.25" x14ac:dyDescent="0.25">
      <c r="A3616" s="54" t="s">
        <v>79</v>
      </c>
      <c r="B3616" s="55" t="s">
        <v>48</v>
      </c>
      <c r="C3616" s="5" t="s">
        <v>47</v>
      </c>
      <c r="D3616" s="123" t="s">
        <v>915</v>
      </c>
      <c r="E3616" s="123" t="s">
        <v>915</v>
      </c>
      <c r="F3616" s="126" t="s">
        <v>775</v>
      </c>
      <c r="G3616" s="127" t="s">
        <v>11926</v>
      </c>
      <c r="H3616" s="127" t="s">
        <v>777</v>
      </c>
      <c r="I3616" s="8" t="s">
        <v>11927</v>
      </c>
      <c r="J3616" s="9" t="s">
        <v>108</v>
      </c>
      <c r="K3616" s="10" t="s">
        <v>11928</v>
      </c>
      <c r="L3616" s="10" t="s">
        <v>521</v>
      </c>
      <c r="M3616" s="11" t="s">
        <v>47</v>
      </c>
      <c r="N3616" s="11" t="s">
        <v>46</v>
      </c>
      <c r="O3616" s="10">
        <v>0</v>
      </c>
      <c r="P3616" s="12">
        <v>279.36</v>
      </c>
      <c r="Q3616" s="55">
        <v>2.7936000000000002E-2</v>
      </c>
      <c r="R3616" s="125"/>
      <c r="S3616" s="150" t="s">
        <v>46</v>
      </c>
      <c r="T3616" s="12" t="s">
        <v>47</v>
      </c>
      <c r="U3616" s="12" t="s">
        <v>47</v>
      </c>
      <c r="V3616" s="127" t="s">
        <v>46</v>
      </c>
      <c r="W3616" s="147" t="s">
        <v>1743</v>
      </c>
      <c r="X3616" s="148" t="s">
        <v>855</v>
      </c>
      <c r="Y3616" s="70" t="s">
        <v>11929</v>
      </c>
      <c r="Z3616" s="70" t="s">
        <v>11869</v>
      </c>
      <c r="AA3616" s="127" t="s">
        <v>46</v>
      </c>
      <c r="AB3616" s="151">
        <v>0</v>
      </c>
      <c r="AC3616" s="151">
        <v>279.36</v>
      </c>
      <c r="AD3616" s="151">
        <f t="shared" si="646"/>
        <v>2.7936000000000002E-2</v>
      </c>
      <c r="AE3616" s="127" t="s">
        <v>47</v>
      </c>
      <c r="AF3616" s="152" t="s">
        <v>47</v>
      </c>
      <c r="AG3616" s="153" t="s">
        <v>47</v>
      </c>
      <c r="AH3616" s="154" t="s">
        <v>915</v>
      </c>
      <c r="AI3616" s="154" t="s">
        <v>915</v>
      </c>
      <c r="AJ3616" s="128" t="s">
        <v>915</v>
      </c>
    </row>
    <row r="3617" spans="1:43" s="17" customFormat="1" ht="38.25" customHeight="1" x14ac:dyDescent="0.25">
      <c r="A3617" s="54" t="s">
        <v>79</v>
      </c>
      <c r="B3617" s="55" t="s">
        <v>48</v>
      </c>
      <c r="C3617" s="5" t="s">
        <v>47</v>
      </c>
      <c r="D3617" s="123" t="s">
        <v>915</v>
      </c>
      <c r="E3617" s="123" t="s">
        <v>915</v>
      </c>
      <c r="F3617" s="126" t="s">
        <v>775</v>
      </c>
      <c r="G3617" s="127" t="s">
        <v>11930</v>
      </c>
      <c r="H3617" s="127" t="s">
        <v>777</v>
      </c>
      <c r="I3617" s="8" t="s">
        <v>11931</v>
      </c>
      <c r="J3617" s="9" t="s">
        <v>108</v>
      </c>
      <c r="K3617" s="10" t="s">
        <v>11932</v>
      </c>
      <c r="L3617" s="10" t="s">
        <v>2236</v>
      </c>
      <c r="M3617" s="11" t="s">
        <v>47</v>
      </c>
      <c r="N3617" s="11" t="s">
        <v>46</v>
      </c>
      <c r="O3617" s="10">
        <v>0</v>
      </c>
      <c r="P3617" s="12">
        <v>282</v>
      </c>
      <c r="Q3617" s="55">
        <v>2.8199999999999999E-2</v>
      </c>
      <c r="R3617" s="125"/>
      <c r="S3617" s="150" t="s">
        <v>46</v>
      </c>
      <c r="T3617" s="12" t="s">
        <v>47</v>
      </c>
      <c r="U3617" s="12" t="s">
        <v>47</v>
      </c>
      <c r="V3617" s="127" t="s">
        <v>46</v>
      </c>
      <c r="W3617" s="147" t="s">
        <v>1743</v>
      </c>
      <c r="X3617" s="148" t="s">
        <v>288</v>
      </c>
      <c r="Y3617" s="70" t="s">
        <v>11933</v>
      </c>
      <c r="Z3617" s="70" t="s">
        <v>8203</v>
      </c>
      <c r="AA3617" s="127" t="s">
        <v>46</v>
      </c>
      <c r="AB3617" s="151">
        <v>0</v>
      </c>
      <c r="AC3617" s="151">
        <v>282</v>
      </c>
      <c r="AD3617" s="151">
        <f t="shared" si="646"/>
        <v>2.8199999999999999E-2</v>
      </c>
      <c r="AE3617" s="127" t="s">
        <v>47</v>
      </c>
      <c r="AF3617" s="152" t="s">
        <v>47</v>
      </c>
      <c r="AG3617" s="153" t="s">
        <v>47</v>
      </c>
      <c r="AH3617" s="154" t="s">
        <v>915</v>
      </c>
      <c r="AI3617" s="154" t="s">
        <v>915</v>
      </c>
      <c r="AJ3617" s="128" t="s">
        <v>915</v>
      </c>
    </row>
    <row r="3618" spans="1:43" s="17" customFormat="1" ht="76.5" x14ac:dyDescent="0.25">
      <c r="A3618" s="54" t="s">
        <v>79</v>
      </c>
      <c r="B3618" s="55" t="s">
        <v>48</v>
      </c>
      <c r="C3618" s="5" t="s">
        <v>47</v>
      </c>
      <c r="D3618" s="123" t="s">
        <v>915</v>
      </c>
      <c r="E3618" s="123" t="s">
        <v>915</v>
      </c>
      <c r="F3618" s="95" t="s">
        <v>775</v>
      </c>
      <c r="G3618" s="12" t="s">
        <v>11934</v>
      </c>
      <c r="H3618" s="12" t="s">
        <v>42</v>
      </c>
      <c r="I3618" s="8" t="s">
        <v>11935</v>
      </c>
      <c r="J3618" s="9" t="s">
        <v>108</v>
      </c>
      <c r="K3618" s="10" t="s">
        <v>11936</v>
      </c>
      <c r="L3618" s="10" t="s">
        <v>521</v>
      </c>
      <c r="M3618" s="11" t="s">
        <v>47</v>
      </c>
      <c r="N3618" s="11" t="s">
        <v>46</v>
      </c>
      <c r="O3618" s="10">
        <v>0</v>
      </c>
      <c r="P3618" s="12">
        <v>97</v>
      </c>
      <c r="Q3618" s="55">
        <f>+O3618+(P3618/10000)</f>
        <v>9.7000000000000003E-3</v>
      </c>
      <c r="R3618" s="32" t="s">
        <v>47</v>
      </c>
      <c r="S3618" s="93" t="s">
        <v>46</v>
      </c>
      <c r="T3618" s="12" t="s">
        <v>47</v>
      </c>
      <c r="U3618" s="12" t="s">
        <v>47</v>
      </c>
      <c r="V3618" s="12" t="s">
        <v>46</v>
      </c>
      <c r="W3618" s="12" t="s">
        <v>44</v>
      </c>
      <c r="X3618" s="12" t="s">
        <v>855</v>
      </c>
      <c r="Y3618" s="10" t="s">
        <v>11937</v>
      </c>
      <c r="Z3618" s="10" t="s">
        <v>1206</v>
      </c>
      <c r="AA3618" s="12" t="s">
        <v>46</v>
      </c>
      <c r="AB3618" s="10">
        <f>O3618</f>
        <v>0</v>
      </c>
      <c r="AC3618" s="10">
        <f>P3618</f>
        <v>97</v>
      </c>
      <c r="AD3618" s="149">
        <f>+AB3618+(AC3618/10000)</f>
        <v>9.7000000000000003E-3</v>
      </c>
      <c r="AE3618" s="12" t="s">
        <v>47</v>
      </c>
      <c r="AF3618" s="117" t="s">
        <v>23727</v>
      </c>
      <c r="AG3618" s="153" t="s">
        <v>47</v>
      </c>
      <c r="AH3618" s="154" t="s">
        <v>915</v>
      </c>
      <c r="AI3618" s="154" t="s">
        <v>915</v>
      </c>
      <c r="AJ3618" s="128" t="s">
        <v>915</v>
      </c>
    </row>
    <row r="3619" spans="1:43" s="17" customFormat="1" ht="89.25" x14ac:dyDescent="0.25">
      <c r="A3619" s="54" t="s">
        <v>79</v>
      </c>
      <c r="B3619" s="55" t="s">
        <v>48</v>
      </c>
      <c r="C3619" s="5" t="s">
        <v>47</v>
      </c>
      <c r="D3619" s="123" t="s">
        <v>915</v>
      </c>
      <c r="E3619" s="123" t="s">
        <v>915</v>
      </c>
      <c r="F3619" s="126" t="s">
        <v>775</v>
      </c>
      <c r="G3619" s="127" t="s">
        <v>11938</v>
      </c>
      <c r="H3619" s="127" t="s">
        <v>777</v>
      </c>
      <c r="I3619" s="8" t="s">
        <v>11939</v>
      </c>
      <c r="J3619" s="9" t="s">
        <v>108</v>
      </c>
      <c r="K3619" s="10" t="s">
        <v>11940</v>
      </c>
      <c r="L3619" s="10" t="s">
        <v>521</v>
      </c>
      <c r="M3619" s="11" t="s">
        <v>47</v>
      </c>
      <c r="N3619" s="11" t="s">
        <v>46</v>
      </c>
      <c r="O3619" s="10">
        <v>0</v>
      </c>
      <c r="P3619" s="12">
        <v>390.94</v>
      </c>
      <c r="Q3619" s="55">
        <v>3.9093999999999997E-2</v>
      </c>
      <c r="R3619" s="125"/>
      <c r="S3619" s="150" t="s">
        <v>46</v>
      </c>
      <c r="T3619" s="12" t="s">
        <v>47</v>
      </c>
      <c r="U3619" s="12" t="s">
        <v>47</v>
      </c>
      <c r="V3619" s="127" t="s">
        <v>46</v>
      </c>
      <c r="W3619" s="147" t="s">
        <v>1743</v>
      </c>
      <c r="X3619" s="148" t="s">
        <v>855</v>
      </c>
      <c r="Y3619" s="70" t="s">
        <v>11941</v>
      </c>
      <c r="Z3619" s="70" t="s">
        <v>11869</v>
      </c>
      <c r="AA3619" s="127" t="s">
        <v>46</v>
      </c>
      <c r="AB3619" s="151">
        <v>0</v>
      </c>
      <c r="AC3619" s="151">
        <v>390.94</v>
      </c>
      <c r="AD3619" s="151">
        <f>+AB3619+(AC3619/10000)</f>
        <v>3.9093999999999997E-2</v>
      </c>
      <c r="AE3619" s="127" t="s">
        <v>47</v>
      </c>
      <c r="AF3619" s="152" t="s">
        <v>47</v>
      </c>
      <c r="AG3619" s="153" t="s">
        <v>47</v>
      </c>
      <c r="AH3619" s="154" t="s">
        <v>915</v>
      </c>
      <c r="AI3619" s="154" t="s">
        <v>915</v>
      </c>
      <c r="AJ3619" s="128" t="s">
        <v>915</v>
      </c>
      <c r="AK3619" s="2"/>
      <c r="AL3619" s="2"/>
      <c r="AM3619" s="2"/>
      <c r="AN3619" s="2"/>
      <c r="AO3619" s="2"/>
      <c r="AP3619" s="2"/>
      <c r="AQ3619" s="2"/>
    </row>
    <row r="3620" spans="1:43" s="17" customFormat="1" ht="89.25" customHeight="1" x14ac:dyDescent="0.25">
      <c r="A3620" s="54" t="s">
        <v>79</v>
      </c>
      <c r="B3620" s="55" t="s">
        <v>48</v>
      </c>
      <c r="C3620" s="5" t="s">
        <v>47</v>
      </c>
      <c r="D3620" s="5" t="s">
        <v>24761</v>
      </c>
      <c r="E3620" s="123" t="s">
        <v>915</v>
      </c>
      <c r="F3620" s="95" t="s">
        <v>775</v>
      </c>
      <c r="G3620" s="12" t="s">
        <v>11942</v>
      </c>
      <c r="H3620" s="12" t="s">
        <v>42</v>
      </c>
      <c r="I3620" s="8" t="s">
        <v>11943</v>
      </c>
      <c r="J3620" s="9" t="s">
        <v>108</v>
      </c>
      <c r="K3620" s="10" t="s">
        <v>11944</v>
      </c>
      <c r="L3620" s="10" t="s">
        <v>521</v>
      </c>
      <c r="M3620" s="11" t="s">
        <v>47</v>
      </c>
      <c r="N3620" s="11" t="s">
        <v>46</v>
      </c>
      <c r="O3620" s="10">
        <v>0</v>
      </c>
      <c r="P3620" s="12">
        <v>168</v>
      </c>
      <c r="Q3620" s="55">
        <f>+O3620+(P3620/10000)</f>
        <v>1.6799999999999999E-2</v>
      </c>
      <c r="R3620" s="32" t="s">
        <v>47</v>
      </c>
      <c r="S3620" s="93" t="s">
        <v>46</v>
      </c>
      <c r="T3620" s="12" t="s">
        <v>47</v>
      </c>
      <c r="U3620" s="12" t="s">
        <v>47</v>
      </c>
      <c r="V3620" s="12" t="s">
        <v>46</v>
      </c>
      <c r="W3620" s="12" t="s">
        <v>44</v>
      </c>
      <c r="X3620" s="12" t="s">
        <v>855</v>
      </c>
      <c r="Y3620" s="10" t="s">
        <v>11945</v>
      </c>
      <c r="Z3620" s="10" t="s">
        <v>1206</v>
      </c>
      <c r="AA3620" s="12" t="s">
        <v>46</v>
      </c>
      <c r="AB3620" s="10">
        <f>O3620</f>
        <v>0</v>
      </c>
      <c r="AC3620" s="10">
        <f>P3620</f>
        <v>168</v>
      </c>
      <c r="AD3620" s="149">
        <f t="shared" ref="AD3620:AD3621" si="647">+AB3620+(AC3620/10000)</f>
        <v>1.6799999999999999E-2</v>
      </c>
      <c r="AE3620" s="12" t="s">
        <v>47</v>
      </c>
      <c r="AF3620" s="117" t="s">
        <v>23727</v>
      </c>
      <c r="AG3620" s="153" t="s">
        <v>47</v>
      </c>
      <c r="AH3620" s="154" t="s">
        <v>915</v>
      </c>
      <c r="AI3620" s="154" t="s">
        <v>915</v>
      </c>
      <c r="AJ3620" s="128" t="s">
        <v>915</v>
      </c>
    </row>
    <row r="3621" spans="1:43" s="17" customFormat="1" ht="45" customHeight="1" x14ac:dyDescent="0.25">
      <c r="A3621" s="54" t="s">
        <v>38</v>
      </c>
      <c r="B3621" s="55" t="s">
        <v>48</v>
      </c>
      <c r="C3621" s="5" t="s">
        <v>47</v>
      </c>
      <c r="D3621" s="123" t="s">
        <v>915</v>
      </c>
      <c r="E3621" s="123" t="s">
        <v>915</v>
      </c>
      <c r="F3621" s="95" t="s">
        <v>775</v>
      </c>
      <c r="G3621" s="12" t="s">
        <v>11946</v>
      </c>
      <c r="H3621" s="12" t="s">
        <v>42</v>
      </c>
      <c r="I3621" s="8" t="s">
        <v>11947</v>
      </c>
      <c r="J3621" s="9" t="s">
        <v>108</v>
      </c>
      <c r="K3621" s="10" t="s">
        <v>11948</v>
      </c>
      <c r="L3621" s="10" t="s">
        <v>2236</v>
      </c>
      <c r="M3621" s="11" t="s">
        <v>47</v>
      </c>
      <c r="N3621" s="11" t="s">
        <v>46</v>
      </c>
      <c r="O3621" s="10">
        <v>887</v>
      </c>
      <c r="P3621" s="12">
        <v>5848</v>
      </c>
      <c r="Q3621" s="55">
        <f>+O3621+(P3621/10000)</f>
        <v>887.58479999999997</v>
      </c>
      <c r="R3621" s="32" t="s">
        <v>47</v>
      </c>
      <c r="S3621" s="93" t="s">
        <v>46</v>
      </c>
      <c r="T3621" s="12" t="s">
        <v>47</v>
      </c>
      <c r="U3621" s="12" t="s">
        <v>47</v>
      </c>
      <c r="V3621" s="12" t="s">
        <v>46</v>
      </c>
      <c r="W3621" s="12" t="s">
        <v>44</v>
      </c>
      <c r="X3621" s="12" t="s">
        <v>855</v>
      </c>
      <c r="Y3621" s="10" t="s">
        <v>11949</v>
      </c>
      <c r="Z3621" s="10" t="s">
        <v>10938</v>
      </c>
      <c r="AA3621" s="12" t="s">
        <v>46</v>
      </c>
      <c r="AB3621" s="10">
        <f>O3621</f>
        <v>887</v>
      </c>
      <c r="AC3621" s="10">
        <f>P3621</f>
        <v>5848</v>
      </c>
      <c r="AD3621" s="149">
        <f t="shared" si="647"/>
        <v>887.58479999999997</v>
      </c>
      <c r="AE3621" s="12" t="s">
        <v>47</v>
      </c>
      <c r="AF3621" s="117" t="s">
        <v>23727</v>
      </c>
      <c r="AG3621" s="153" t="s">
        <v>47</v>
      </c>
      <c r="AH3621" s="154" t="s">
        <v>915</v>
      </c>
      <c r="AI3621" s="154" t="s">
        <v>915</v>
      </c>
      <c r="AJ3621" s="128" t="s">
        <v>915</v>
      </c>
    </row>
    <row r="3622" spans="1:43" s="17" customFormat="1" ht="51" x14ac:dyDescent="0.25">
      <c r="A3622" s="54" t="s">
        <v>79</v>
      </c>
      <c r="B3622" s="55" t="s">
        <v>48</v>
      </c>
      <c r="C3622" s="5" t="s">
        <v>47</v>
      </c>
      <c r="D3622" s="123" t="s">
        <v>24762</v>
      </c>
      <c r="E3622" s="123" t="s">
        <v>915</v>
      </c>
      <c r="F3622" s="126" t="s">
        <v>775</v>
      </c>
      <c r="G3622" s="127" t="s">
        <v>11950</v>
      </c>
      <c r="H3622" s="127" t="s">
        <v>777</v>
      </c>
      <c r="I3622" s="8" t="s">
        <v>11951</v>
      </c>
      <c r="J3622" s="9" t="s">
        <v>108</v>
      </c>
      <c r="K3622" s="10" t="s">
        <v>11952</v>
      </c>
      <c r="L3622" s="10" t="s">
        <v>901</v>
      </c>
      <c r="M3622" s="11" t="s">
        <v>47</v>
      </c>
      <c r="N3622" s="11" t="s">
        <v>46</v>
      </c>
      <c r="O3622" s="10">
        <v>0</v>
      </c>
      <c r="P3622" s="12">
        <v>79.52</v>
      </c>
      <c r="Q3622" s="55">
        <v>7.951999999999999E-3</v>
      </c>
      <c r="R3622" s="125"/>
      <c r="S3622" s="150" t="s">
        <v>46</v>
      </c>
      <c r="T3622" s="12" t="s">
        <v>47</v>
      </c>
      <c r="U3622" s="12" t="s">
        <v>47</v>
      </c>
      <c r="V3622" s="127" t="s">
        <v>46</v>
      </c>
      <c r="W3622" s="147" t="s">
        <v>1743</v>
      </c>
      <c r="X3622" s="148" t="s">
        <v>855</v>
      </c>
      <c r="Y3622" s="70" t="s">
        <v>11953</v>
      </c>
      <c r="Z3622" s="70" t="s">
        <v>11869</v>
      </c>
      <c r="AA3622" s="127" t="s">
        <v>46</v>
      </c>
      <c r="AB3622" s="151">
        <v>0</v>
      </c>
      <c r="AC3622" s="151">
        <v>79.52</v>
      </c>
      <c r="AD3622" s="151">
        <f t="shared" ref="AD3622:AD3631" si="648">+AB3622+(AC3622/10000)</f>
        <v>7.951999999999999E-3</v>
      </c>
      <c r="AE3622" s="127" t="s">
        <v>47</v>
      </c>
      <c r="AF3622" s="152" t="s">
        <v>47</v>
      </c>
      <c r="AG3622" s="153" t="s">
        <v>47</v>
      </c>
      <c r="AH3622" s="154" t="s">
        <v>915</v>
      </c>
      <c r="AI3622" s="154" t="s">
        <v>915</v>
      </c>
      <c r="AJ3622" s="128" t="s">
        <v>915</v>
      </c>
    </row>
    <row r="3623" spans="1:43" s="17" customFormat="1" ht="89.25" x14ac:dyDescent="0.25">
      <c r="A3623" s="54" t="s">
        <v>79</v>
      </c>
      <c r="B3623" s="55" t="s">
        <v>48</v>
      </c>
      <c r="C3623" s="5" t="s">
        <v>47</v>
      </c>
      <c r="D3623" s="123" t="s">
        <v>915</v>
      </c>
      <c r="E3623" s="123" t="s">
        <v>915</v>
      </c>
      <c r="F3623" s="126" t="s">
        <v>775</v>
      </c>
      <c r="G3623" s="127" t="s">
        <v>11954</v>
      </c>
      <c r="H3623" s="127" t="s">
        <v>777</v>
      </c>
      <c r="I3623" s="8" t="s">
        <v>11955</v>
      </c>
      <c r="J3623" s="9" t="s">
        <v>108</v>
      </c>
      <c r="K3623" s="10" t="s">
        <v>11956</v>
      </c>
      <c r="L3623" s="10" t="s">
        <v>521</v>
      </c>
      <c r="M3623" s="11" t="s">
        <v>47</v>
      </c>
      <c r="N3623" s="11" t="s">
        <v>46</v>
      </c>
      <c r="O3623" s="10">
        <v>0</v>
      </c>
      <c r="P3623" s="12">
        <v>100.83</v>
      </c>
      <c r="Q3623" s="55">
        <v>1.0083E-2</v>
      </c>
      <c r="R3623" s="125"/>
      <c r="S3623" s="150" t="s">
        <v>46</v>
      </c>
      <c r="T3623" s="12" t="s">
        <v>47</v>
      </c>
      <c r="U3623" s="12" t="s">
        <v>47</v>
      </c>
      <c r="V3623" s="127" t="s">
        <v>46</v>
      </c>
      <c r="W3623" s="147" t="s">
        <v>1743</v>
      </c>
      <c r="X3623" s="148" t="s">
        <v>855</v>
      </c>
      <c r="Y3623" s="70" t="s">
        <v>11957</v>
      </c>
      <c r="Z3623" s="70" t="s">
        <v>11869</v>
      </c>
      <c r="AA3623" s="127" t="s">
        <v>46</v>
      </c>
      <c r="AB3623" s="151">
        <v>0</v>
      </c>
      <c r="AC3623" s="151">
        <v>100.83</v>
      </c>
      <c r="AD3623" s="151">
        <f t="shared" si="648"/>
        <v>1.0083E-2</v>
      </c>
      <c r="AE3623" s="127" t="s">
        <v>47</v>
      </c>
      <c r="AF3623" s="152" t="s">
        <v>47</v>
      </c>
      <c r="AG3623" s="153" t="s">
        <v>47</v>
      </c>
      <c r="AH3623" s="154" t="s">
        <v>915</v>
      </c>
      <c r="AI3623" s="154" t="s">
        <v>915</v>
      </c>
      <c r="AJ3623" s="128" t="s">
        <v>915</v>
      </c>
    </row>
    <row r="3624" spans="1:43" s="17" customFormat="1" ht="38.25" x14ac:dyDescent="0.25">
      <c r="A3624" s="54" t="s">
        <v>38</v>
      </c>
      <c r="B3624" s="55" t="s">
        <v>48</v>
      </c>
      <c r="C3624" s="5" t="s">
        <v>47</v>
      </c>
      <c r="D3624" s="123" t="s">
        <v>24763</v>
      </c>
      <c r="E3624" s="123" t="s">
        <v>915</v>
      </c>
      <c r="F3624" s="126" t="s">
        <v>775</v>
      </c>
      <c r="G3624" s="127" t="s">
        <v>11958</v>
      </c>
      <c r="H3624" s="127" t="s">
        <v>777</v>
      </c>
      <c r="I3624" s="8" t="s">
        <v>11959</v>
      </c>
      <c r="J3624" s="9" t="s">
        <v>108</v>
      </c>
      <c r="K3624" s="10" t="s">
        <v>11960</v>
      </c>
      <c r="L3624" s="10" t="s">
        <v>11961</v>
      </c>
      <c r="M3624" s="11" t="s">
        <v>47</v>
      </c>
      <c r="N3624" s="11" t="s">
        <v>46</v>
      </c>
      <c r="O3624" s="10">
        <v>107</v>
      </c>
      <c r="P3624" s="12">
        <v>7910.72</v>
      </c>
      <c r="Q3624" s="55">
        <v>107.791072</v>
      </c>
      <c r="R3624" s="125"/>
      <c r="S3624" s="150" t="s">
        <v>46</v>
      </c>
      <c r="T3624" s="12" t="s">
        <v>47</v>
      </c>
      <c r="U3624" s="12" t="s">
        <v>47</v>
      </c>
      <c r="V3624" s="127" t="s">
        <v>46</v>
      </c>
      <c r="W3624" s="147" t="s">
        <v>1743</v>
      </c>
      <c r="X3624" s="148" t="s">
        <v>855</v>
      </c>
      <c r="Y3624" s="70" t="s">
        <v>11962</v>
      </c>
      <c r="Z3624" s="70" t="s">
        <v>11963</v>
      </c>
      <c r="AA3624" s="127" t="s">
        <v>46</v>
      </c>
      <c r="AB3624" s="151">
        <v>107</v>
      </c>
      <c r="AC3624" s="151">
        <v>7910.7</v>
      </c>
      <c r="AD3624" s="151">
        <f t="shared" si="648"/>
        <v>107.79107</v>
      </c>
      <c r="AE3624" s="127" t="s">
        <v>47</v>
      </c>
      <c r="AF3624" s="152" t="s">
        <v>47</v>
      </c>
      <c r="AG3624" s="153" t="s">
        <v>47</v>
      </c>
      <c r="AH3624" s="154" t="s">
        <v>915</v>
      </c>
      <c r="AI3624" s="154" t="s">
        <v>915</v>
      </c>
      <c r="AJ3624" s="128" t="s">
        <v>915</v>
      </c>
    </row>
    <row r="3625" spans="1:43" s="17" customFormat="1" ht="38.25" x14ac:dyDescent="0.25">
      <c r="A3625" s="54" t="s">
        <v>38</v>
      </c>
      <c r="B3625" s="55" t="s">
        <v>48</v>
      </c>
      <c r="C3625" s="5" t="s">
        <v>47</v>
      </c>
      <c r="D3625" s="123" t="s">
        <v>24763</v>
      </c>
      <c r="E3625" s="123" t="s">
        <v>915</v>
      </c>
      <c r="F3625" s="126" t="s">
        <v>775</v>
      </c>
      <c r="G3625" s="127" t="s">
        <v>11964</v>
      </c>
      <c r="H3625" s="127" t="s">
        <v>777</v>
      </c>
      <c r="I3625" s="8" t="s">
        <v>11965</v>
      </c>
      <c r="J3625" s="9" t="s">
        <v>108</v>
      </c>
      <c r="K3625" s="10" t="s">
        <v>11960</v>
      </c>
      <c r="L3625" s="10" t="s">
        <v>11961</v>
      </c>
      <c r="M3625" s="11" t="s">
        <v>47</v>
      </c>
      <c r="N3625" s="11" t="s">
        <v>46</v>
      </c>
      <c r="O3625" s="10">
        <v>2</v>
      </c>
      <c r="P3625" s="12">
        <v>253</v>
      </c>
      <c r="Q3625" s="55">
        <v>2.0253000000000001</v>
      </c>
      <c r="R3625" s="125"/>
      <c r="S3625" s="150" t="s">
        <v>46</v>
      </c>
      <c r="T3625" s="12" t="s">
        <v>47</v>
      </c>
      <c r="U3625" s="12" t="s">
        <v>47</v>
      </c>
      <c r="V3625" s="127" t="s">
        <v>46</v>
      </c>
      <c r="W3625" s="147" t="s">
        <v>1743</v>
      </c>
      <c r="X3625" s="148" t="s">
        <v>855</v>
      </c>
      <c r="Y3625" s="70" t="s">
        <v>11962</v>
      </c>
      <c r="Z3625" s="70" t="s">
        <v>11963</v>
      </c>
      <c r="AA3625" s="127" t="s">
        <v>46</v>
      </c>
      <c r="AB3625" s="151">
        <v>2</v>
      </c>
      <c r="AC3625" s="151">
        <v>253</v>
      </c>
      <c r="AD3625" s="151">
        <f t="shared" si="648"/>
        <v>2.0253000000000001</v>
      </c>
      <c r="AE3625" s="127" t="s">
        <v>47</v>
      </c>
      <c r="AF3625" s="152" t="s">
        <v>47</v>
      </c>
      <c r="AG3625" s="153" t="s">
        <v>47</v>
      </c>
      <c r="AH3625" s="154" t="s">
        <v>915</v>
      </c>
      <c r="AI3625" s="154" t="s">
        <v>915</v>
      </c>
      <c r="AJ3625" s="128" t="s">
        <v>915</v>
      </c>
    </row>
    <row r="3626" spans="1:43" s="17" customFormat="1" ht="38.25" hidden="1" x14ac:dyDescent="0.25">
      <c r="A3626" s="54" t="s">
        <v>38</v>
      </c>
      <c r="B3626" s="55" t="s">
        <v>39</v>
      </c>
      <c r="C3626" s="123"/>
      <c r="D3626" s="124"/>
      <c r="E3626" s="125"/>
      <c r="F3626" s="126" t="s">
        <v>775</v>
      </c>
      <c r="G3626" s="127" t="s">
        <v>11966</v>
      </c>
      <c r="H3626" s="127" t="s">
        <v>777</v>
      </c>
      <c r="I3626" s="8" t="s">
        <v>11967</v>
      </c>
      <c r="J3626" s="9" t="s">
        <v>108</v>
      </c>
      <c r="K3626" s="10" t="s">
        <v>11960</v>
      </c>
      <c r="L3626" s="10" t="s">
        <v>11961</v>
      </c>
      <c r="M3626" s="11" t="s">
        <v>47</v>
      </c>
      <c r="N3626" s="11" t="s">
        <v>46</v>
      </c>
      <c r="O3626" s="10">
        <v>2</v>
      </c>
      <c r="P3626" s="12">
        <v>167</v>
      </c>
      <c r="Q3626" s="55">
        <v>2.0167000000000002</v>
      </c>
      <c r="R3626" s="125"/>
      <c r="S3626" s="150" t="s">
        <v>46</v>
      </c>
      <c r="T3626" s="12" t="s">
        <v>47</v>
      </c>
      <c r="U3626" s="12" t="s">
        <v>47</v>
      </c>
      <c r="V3626" s="127" t="s">
        <v>46</v>
      </c>
      <c r="W3626" s="147" t="s">
        <v>1743</v>
      </c>
      <c r="X3626" s="148" t="s">
        <v>855</v>
      </c>
      <c r="Y3626" s="70" t="s">
        <v>11962</v>
      </c>
      <c r="Z3626" s="70" t="s">
        <v>11963</v>
      </c>
      <c r="AA3626" s="127" t="s">
        <v>46</v>
      </c>
      <c r="AB3626" s="151">
        <v>2</v>
      </c>
      <c r="AC3626" s="151">
        <v>167</v>
      </c>
      <c r="AD3626" s="151">
        <f t="shared" si="648"/>
        <v>2.0167000000000002</v>
      </c>
      <c r="AE3626" s="127" t="s">
        <v>47</v>
      </c>
      <c r="AF3626" s="152" t="s">
        <v>47</v>
      </c>
      <c r="AG3626" s="153"/>
      <c r="AH3626" s="154"/>
      <c r="AI3626" s="154"/>
      <c r="AJ3626" s="125"/>
    </row>
    <row r="3627" spans="1:43" s="17" customFormat="1" ht="89.25" customHeight="1" x14ac:dyDescent="0.25">
      <c r="A3627" s="54" t="s">
        <v>38</v>
      </c>
      <c r="B3627" s="55" t="s">
        <v>48</v>
      </c>
      <c r="C3627" s="5" t="s">
        <v>47</v>
      </c>
      <c r="D3627" s="123" t="s">
        <v>24763</v>
      </c>
      <c r="E3627" s="123" t="s">
        <v>915</v>
      </c>
      <c r="F3627" s="126" t="s">
        <v>775</v>
      </c>
      <c r="G3627" s="127" t="s">
        <v>11968</v>
      </c>
      <c r="H3627" s="127" t="s">
        <v>777</v>
      </c>
      <c r="I3627" s="8" t="s">
        <v>11969</v>
      </c>
      <c r="J3627" s="9" t="s">
        <v>108</v>
      </c>
      <c r="K3627" s="10" t="s">
        <v>11960</v>
      </c>
      <c r="L3627" s="10" t="s">
        <v>11961</v>
      </c>
      <c r="M3627" s="11" t="s">
        <v>47</v>
      </c>
      <c r="N3627" s="11" t="s">
        <v>46</v>
      </c>
      <c r="O3627" s="10">
        <v>2</v>
      </c>
      <c r="P3627" s="12">
        <v>167</v>
      </c>
      <c r="Q3627" s="55">
        <v>2.0167000000000002</v>
      </c>
      <c r="R3627" s="125"/>
      <c r="S3627" s="150" t="s">
        <v>46</v>
      </c>
      <c r="T3627" s="12" t="s">
        <v>47</v>
      </c>
      <c r="U3627" s="12" t="s">
        <v>47</v>
      </c>
      <c r="V3627" s="127" t="s">
        <v>46</v>
      </c>
      <c r="W3627" s="147" t="s">
        <v>1743</v>
      </c>
      <c r="X3627" s="148" t="s">
        <v>855</v>
      </c>
      <c r="Y3627" s="70" t="s">
        <v>11962</v>
      </c>
      <c r="Z3627" s="70" t="s">
        <v>11963</v>
      </c>
      <c r="AA3627" s="127" t="s">
        <v>46</v>
      </c>
      <c r="AB3627" s="151">
        <v>2</v>
      </c>
      <c r="AC3627" s="151">
        <v>167</v>
      </c>
      <c r="AD3627" s="151">
        <f t="shared" si="648"/>
        <v>2.0167000000000002</v>
      </c>
      <c r="AE3627" s="127" t="s">
        <v>47</v>
      </c>
      <c r="AF3627" s="152" t="s">
        <v>47</v>
      </c>
      <c r="AG3627" s="153" t="s">
        <v>47</v>
      </c>
      <c r="AH3627" s="154" t="s">
        <v>915</v>
      </c>
      <c r="AI3627" s="154" t="s">
        <v>915</v>
      </c>
      <c r="AJ3627" s="128" t="s">
        <v>915</v>
      </c>
      <c r="AK3627" s="2"/>
      <c r="AL3627" s="2"/>
      <c r="AM3627" s="2"/>
      <c r="AN3627" s="2"/>
      <c r="AO3627" s="2"/>
      <c r="AP3627" s="2"/>
      <c r="AQ3627" s="2"/>
    </row>
    <row r="3628" spans="1:43" s="17" customFormat="1" ht="114.75" customHeight="1" x14ac:dyDescent="0.25">
      <c r="A3628" s="54" t="s">
        <v>38</v>
      </c>
      <c r="B3628" s="55" t="s">
        <v>48</v>
      </c>
      <c r="C3628" s="5" t="s">
        <v>47</v>
      </c>
      <c r="D3628" s="123" t="s">
        <v>24763</v>
      </c>
      <c r="E3628" s="128" t="s">
        <v>24764</v>
      </c>
      <c r="F3628" s="126" t="s">
        <v>775</v>
      </c>
      <c r="G3628" s="127" t="s">
        <v>11970</v>
      </c>
      <c r="H3628" s="127" t="s">
        <v>777</v>
      </c>
      <c r="I3628" s="8" t="s">
        <v>11971</v>
      </c>
      <c r="J3628" s="9" t="s">
        <v>108</v>
      </c>
      <c r="K3628" s="10" t="s">
        <v>11960</v>
      </c>
      <c r="L3628" s="10" t="s">
        <v>11961</v>
      </c>
      <c r="M3628" s="11" t="s">
        <v>47</v>
      </c>
      <c r="N3628" s="11" t="s">
        <v>46</v>
      </c>
      <c r="O3628" s="10">
        <v>2</v>
      </c>
      <c r="P3628" s="12">
        <v>167</v>
      </c>
      <c r="Q3628" s="55">
        <v>2.0167000000000002</v>
      </c>
      <c r="R3628" s="125"/>
      <c r="S3628" s="150" t="s">
        <v>46</v>
      </c>
      <c r="T3628" s="12" t="s">
        <v>47</v>
      </c>
      <c r="U3628" s="12" t="s">
        <v>47</v>
      </c>
      <c r="V3628" s="127" t="s">
        <v>46</v>
      </c>
      <c r="W3628" s="147" t="s">
        <v>1743</v>
      </c>
      <c r="X3628" s="148" t="s">
        <v>855</v>
      </c>
      <c r="Y3628" s="70" t="s">
        <v>11962</v>
      </c>
      <c r="Z3628" s="70" t="s">
        <v>11963</v>
      </c>
      <c r="AA3628" s="127" t="s">
        <v>46</v>
      </c>
      <c r="AB3628" s="151">
        <v>2</v>
      </c>
      <c r="AC3628" s="151">
        <v>165</v>
      </c>
      <c r="AD3628" s="151">
        <f t="shared" si="648"/>
        <v>2.0165000000000002</v>
      </c>
      <c r="AE3628" s="127" t="s">
        <v>47</v>
      </c>
      <c r="AF3628" s="152" t="s">
        <v>47</v>
      </c>
      <c r="AG3628" s="153" t="s">
        <v>47</v>
      </c>
      <c r="AH3628" s="154" t="s">
        <v>915</v>
      </c>
      <c r="AI3628" s="154" t="s">
        <v>915</v>
      </c>
      <c r="AJ3628" s="128" t="s">
        <v>915</v>
      </c>
    </row>
    <row r="3629" spans="1:43" s="17" customFormat="1" ht="105" x14ac:dyDescent="0.25">
      <c r="A3629" s="54" t="s">
        <v>38</v>
      </c>
      <c r="B3629" s="55" t="s">
        <v>48</v>
      </c>
      <c r="C3629" s="5" t="s">
        <v>47</v>
      </c>
      <c r="D3629" s="246" t="s">
        <v>24765</v>
      </c>
      <c r="E3629" s="233" t="s">
        <v>24766</v>
      </c>
      <c r="F3629" s="126" t="s">
        <v>775</v>
      </c>
      <c r="G3629" s="127" t="s">
        <v>11972</v>
      </c>
      <c r="H3629" s="127" t="s">
        <v>777</v>
      </c>
      <c r="I3629" s="8" t="s">
        <v>11973</v>
      </c>
      <c r="J3629" s="9" t="s">
        <v>108</v>
      </c>
      <c r="K3629" s="10" t="s">
        <v>11960</v>
      </c>
      <c r="L3629" s="10" t="s">
        <v>11961</v>
      </c>
      <c r="M3629" s="11" t="s">
        <v>47</v>
      </c>
      <c r="N3629" s="11" t="s">
        <v>46</v>
      </c>
      <c r="O3629" s="10">
        <v>6</v>
      </c>
      <c r="P3629" s="12">
        <v>3046</v>
      </c>
      <c r="Q3629" s="55">
        <v>6.3045999999999998</v>
      </c>
      <c r="R3629" s="125"/>
      <c r="S3629" s="150" t="s">
        <v>46</v>
      </c>
      <c r="T3629" s="12" t="s">
        <v>47</v>
      </c>
      <c r="U3629" s="12" t="s">
        <v>47</v>
      </c>
      <c r="V3629" s="127" t="s">
        <v>46</v>
      </c>
      <c r="W3629" s="147" t="s">
        <v>1743</v>
      </c>
      <c r="X3629" s="148" t="s">
        <v>855</v>
      </c>
      <c r="Y3629" s="70" t="s">
        <v>11962</v>
      </c>
      <c r="Z3629" s="70" t="s">
        <v>11963</v>
      </c>
      <c r="AA3629" s="127" t="s">
        <v>46</v>
      </c>
      <c r="AB3629" s="151">
        <v>6</v>
      </c>
      <c r="AC3629" s="151">
        <v>3046</v>
      </c>
      <c r="AD3629" s="151">
        <f t="shared" si="648"/>
        <v>6.3045999999999998</v>
      </c>
      <c r="AE3629" s="127" t="s">
        <v>47</v>
      </c>
      <c r="AF3629" s="152" t="s">
        <v>47</v>
      </c>
      <c r="AG3629" s="153" t="s">
        <v>47</v>
      </c>
      <c r="AH3629" s="154" t="s">
        <v>915</v>
      </c>
      <c r="AI3629" s="154" t="s">
        <v>915</v>
      </c>
      <c r="AJ3629" s="128" t="s">
        <v>915</v>
      </c>
      <c r="AK3629" s="2"/>
      <c r="AL3629" s="2"/>
      <c r="AM3629" s="2"/>
      <c r="AN3629" s="2"/>
      <c r="AO3629" s="2"/>
      <c r="AP3629" s="2"/>
      <c r="AQ3629" s="2"/>
    </row>
    <row r="3630" spans="1:43" s="17" customFormat="1" ht="45" hidden="1" customHeight="1" x14ac:dyDescent="0.2">
      <c r="A3630" s="56" t="s">
        <v>79</v>
      </c>
      <c r="B3630" s="57" t="s">
        <v>48</v>
      </c>
      <c r="C3630" s="20"/>
      <c r="D3630" s="20"/>
      <c r="E3630" s="30"/>
      <c r="F3630" s="95" t="s">
        <v>40</v>
      </c>
      <c r="G3630" s="12" t="s">
        <v>11974</v>
      </c>
      <c r="H3630" s="27" t="s">
        <v>42</v>
      </c>
      <c r="I3630" s="23" t="s">
        <v>11975</v>
      </c>
      <c r="J3630" s="24" t="s">
        <v>44</v>
      </c>
      <c r="K3630" s="25" t="s">
        <v>45</v>
      </c>
      <c r="L3630" s="25" t="s">
        <v>45</v>
      </c>
      <c r="M3630" s="25" t="s">
        <v>46</v>
      </c>
      <c r="N3630" s="26" t="s">
        <v>46</v>
      </c>
      <c r="O3630" s="25">
        <v>0</v>
      </c>
      <c r="P3630" s="27">
        <v>201.5</v>
      </c>
      <c r="Q3630" s="57">
        <f>+O3630+(P3630/10000)</f>
        <v>2.0150000000000001E-2</v>
      </c>
      <c r="R3630" s="28" t="s">
        <v>47</v>
      </c>
      <c r="S3630" s="94" t="s">
        <v>45</v>
      </c>
      <c r="T3630" s="25" t="s">
        <v>45</v>
      </c>
      <c r="U3630" s="25" t="s">
        <v>45</v>
      </c>
      <c r="V3630" s="25" t="s">
        <v>45</v>
      </c>
      <c r="W3630" s="27" t="str">
        <f>J3630</f>
        <v>COMPLETO TIENE ÁREA Y LINDEROS</v>
      </c>
      <c r="X3630" s="25" t="s">
        <v>45</v>
      </c>
      <c r="Y3630" s="25" t="s">
        <v>45</v>
      </c>
      <c r="Z3630" s="25" t="s">
        <v>45</v>
      </c>
      <c r="AA3630" s="27" t="s">
        <v>46</v>
      </c>
      <c r="AB3630" s="27">
        <f>O3630</f>
        <v>0</v>
      </c>
      <c r="AC3630" s="27">
        <v>0</v>
      </c>
      <c r="AD3630" s="27">
        <f t="shared" si="648"/>
        <v>0</v>
      </c>
      <c r="AE3630" s="27" t="s">
        <v>47</v>
      </c>
      <c r="AF3630" s="118" t="s">
        <v>47</v>
      </c>
      <c r="AG3630" s="29"/>
      <c r="AH3630" s="20"/>
      <c r="AI3630" s="20"/>
      <c r="AJ3630" s="30"/>
      <c r="AK3630" s="2"/>
      <c r="AL3630" s="2"/>
      <c r="AM3630" s="2"/>
      <c r="AN3630" s="2"/>
      <c r="AO3630" s="2"/>
      <c r="AP3630" s="2"/>
      <c r="AQ3630" s="2"/>
    </row>
    <row r="3631" spans="1:43" s="17" customFormat="1" ht="45" customHeight="1" x14ac:dyDescent="0.2">
      <c r="A3631" s="54" t="s">
        <v>38</v>
      </c>
      <c r="B3631" s="55" t="s">
        <v>48</v>
      </c>
      <c r="C3631" s="5" t="s">
        <v>47</v>
      </c>
      <c r="D3631" s="123" t="s">
        <v>915</v>
      </c>
      <c r="E3631" s="123" t="s">
        <v>915</v>
      </c>
      <c r="F3631" s="95" t="s">
        <v>775</v>
      </c>
      <c r="G3631" s="12" t="s">
        <v>11976</v>
      </c>
      <c r="H3631" s="12" t="s">
        <v>42</v>
      </c>
      <c r="I3631" s="8" t="s">
        <v>11977</v>
      </c>
      <c r="J3631" s="9" t="s">
        <v>108</v>
      </c>
      <c r="K3631" s="10" t="s">
        <v>11978</v>
      </c>
      <c r="L3631" s="10" t="s">
        <v>1265</v>
      </c>
      <c r="M3631" s="11" t="s">
        <v>47</v>
      </c>
      <c r="N3631" s="11" t="s">
        <v>46</v>
      </c>
      <c r="O3631" s="10">
        <v>55</v>
      </c>
      <c r="P3631" s="12">
        <v>2784</v>
      </c>
      <c r="Q3631" s="55">
        <f>+O3631+(P3631/10000)</f>
        <v>55.278399999999998</v>
      </c>
      <c r="R3631" s="32" t="s">
        <v>47</v>
      </c>
      <c r="S3631" s="93" t="s">
        <v>46</v>
      </c>
      <c r="T3631" s="12" t="s">
        <v>47</v>
      </c>
      <c r="U3631" s="12" t="s">
        <v>47</v>
      </c>
      <c r="V3631" s="12" t="s">
        <v>46</v>
      </c>
      <c r="W3631" s="12" t="s">
        <v>44</v>
      </c>
      <c r="X3631" s="12" t="s">
        <v>288</v>
      </c>
      <c r="Y3631" s="10" t="s">
        <v>11978</v>
      </c>
      <c r="Z3631" s="10" t="s">
        <v>11271</v>
      </c>
      <c r="AA3631" s="12" t="s">
        <v>46</v>
      </c>
      <c r="AB3631" s="10">
        <v>55</v>
      </c>
      <c r="AC3631" s="12">
        <v>2784</v>
      </c>
      <c r="AD3631" s="12">
        <f t="shared" si="648"/>
        <v>55.278399999999998</v>
      </c>
      <c r="AE3631" s="12" t="s">
        <v>47</v>
      </c>
      <c r="AF3631" s="117" t="s">
        <v>47</v>
      </c>
      <c r="AG3631" s="33" t="s">
        <v>46</v>
      </c>
      <c r="AH3631" s="5">
        <v>848</v>
      </c>
      <c r="AI3631" s="5" t="s">
        <v>24767</v>
      </c>
      <c r="AJ3631" s="13" t="s">
        <v>24217</v>
      </c>
      <c r="AK3631" s="2"/>
      <c r="AL3631" s="2"/>
      <c r="AM3631" s="2"/>
      <c r="AN3631" s="2"/>
      <c r="AO3631" s="2"/>
      <c r="AP3631" s="2"/>
      <c r="AQ3631" s="2"/>
    </row>
    <row r="3632" spans="1:43" s="17" customFormat="1" ht="38.25" x14ac:dyDescent="0.25">
      <c r="A3632" s="54" t="s">
        <v>79</v>
      </c>
      <c r="B3632" s="55" t="s">
        <v>48</v>
      </c>
      <c r="C3632" s="5" t="s">
        <v>47</v>
      </c>
      <c r="D3632" s="123" t="s">
        <v>24768</v>
      </c>
      <c r="E3632" s="123" t="s">
        <v>915</v>
      </c>
      <c r="F3632" s="126" t="s">
        <v>775</v>
      </c>
      <c r="G3632" s="127" t="s">
        <v>11979</v>
      </c>
      <c r="H3632" s="127" t="s">
        <v>777</v>
      </c>
      <c r="I3632" s="8" t="s">
        <v>11980</v>
      </c>
      <c r="J3632" s="9" t="s">
        <v>108</v>
      </c>
      <c r="K3632" s="10" t="s">
        <v>11981</v>
      </c>
      <c r="L3632" s="10" t="s">
        <v>901</v>
      </c>
      <c r="M3632" s="11" t="s">
        <v>47</v>
      </c>
      <c r="N3632" s="11" t="s">
        <v>46</v>
      </c>
      <c r="O3632" s="10">
        <v>0</v>
      </c>
      <c r="P3632" s="12">
        <v>172.5</v>
      </c>
      <c r="Q3632" s="55">
        <v>1.7250000000000001E-2</v>
      </c>
      <c r="R3632" s="125"/>
      <c r="S3632" s="150" t="s">
        <v>46</v>
      </c>
      <c r="T3632" s="12" t="s">
        <v>47</v>
      </c>
      <c r="U3632" s="12" t="s">
        <v>47</v>
      </c>
      <c r="V3632" s="127" t="s">
        <v>46</v>
      </c>
      <c r="W3632" s="147" t="s">
        <v>1743</v>
      </c>
      <c r="X3632" s="148" t="s">
        <v>855</v>
      </c>
      <c r="Y3632" s="70" t="s">
        <v>11982</v>
      </c>
      <c r="Z3632" s="70" t="s">
        <v>11869</v>
      </c>
      <c r="AA3632" s="127" t="s">
        <v>46</v>
      </c>
      <c r="AB3632" s="151">
        <v>6</v>
      </c>
      <c r="AC3632" s="151">
        <v>172.5</v>
      </c>
      <c r="AD3632" s="151">
        <f t="shared" ref="AD3632:AD3638" si="649">+AB3632+(AC3632/10000)</f>
        <v>6.0172499999999998</v>
      </c>
      <c r="AE3632" s="127" t="s">
        <v>47</v>
      </c>
      <c r="AF3632" s="152" t="s">
        <v>47</v>
      </c>
      <c r="AG3632" s="153" t="s">
        <v>47</v>
      </c>
      <c r="AH3632" s="154" t="s">
        <v>915</v>
      </c>
      <c r="AI3632" s="154" t="s">
        <v>915</v>
      </c>
      <c r="AJ3632" s="128" t="s">
        <v>915</v>
      </c>
    </row>
    <row r="3633" spans="1:43" s="17" customFormat="1" ht="38.25" customHeight="1" x14ac:dyDescent="0.25">
      <c r="A3633" s="54" t="s">
        <v>79</v>
      </c>
      <c r="B3633" s="55" t="s">
        <v>48</v>
      </c>
      <c r="C3633" s="5" t="s">
        <v>47</v>
      </c>
      <c r="D3633" s="123" t="s">
        <v>24768</v>
      </c>
      <c r="E3633" s="123" t="s">
        <v>915</v>
      </c>
      <c r="F3633" s="126" t="s">
        <v>775</v>
      </c>
      <c r="G3633" s="127" t="s">
        <v>11983</v>
      </c>
      <c r="H3633" s="127" t="s">
        <v>777</v>
      </c>
      <c r="I3633" s="8" t="s">
        <v>11984</v>
      </c>
      <c r="J3633" s="9" t="s">
        <v>108</v>
      </c>
      <c r="K3633" s="10" t="s">
        <v>11981</v>
      </c>
      <c r="L3633" s="10" t="s">
        <v>901</v>
      </c>
      <c r="M3633" s="11" t="s">
        <v>47</v>
      </c>
      <c r="N3633" s="11" t="s">
        <v>46</v>
      </c>
      <c r="O3633" s="10">
        <v>0</v>
      </c>
      <c r="P3633" s="12">
        <v>126</v>
      </c>
      <c r="Q3633" s="55">
        <v>1.26E-2</v>
      </c>
      <c r="R3633" s="125"/>
      <c r="S3633" s="150" t="s">
        <v>46</v>
      </c>
      <c r="T3633" s="12" t="s">
        <v>47</v>
      </c>
      <c r="U3633" s="12" t="s">
        <v>47</v>
      </c>
      <c r="V3633" s="127" t="s">
        <v>46</v>
      </c>
      <c r="W3633" s="147" t="s">
        <v>1743</v>
      </c>
      <c r="X3633" s="148" t="s">
        <v>855</v>
      </c>
      <c r="Y3633" s="70" t="s">
        <v>11982</v>
      </c>
      <c r="Z3633" s="70" t="s">
        <v>11869</v>
      </c>
      <c r="AA3633" s="127" t="s">
        <v>46</v>
      </c>
      <c r="AB3633" s="151">
        <v>6</v>
      </c>
      <c r="AC3633" s="151">
        <v>126</v>
      </c>
      <c r="AD3633" s="151">
        <f t="shared" si="649"/>
        <v>6.0125999999999999</v>
      </c>
      <c r="AE3633" s="127" t="s">
        <v>47</v>
      </c>
      <c r="AF3633" s="152" t="s">
        <v>47</v>
      </c>
      <c r="AG3633" s="153" t="s">
        <v>47</v>
      </c>
      <c r="AH3633" s="154" t="s">
        <v>915</v>
      </c>
      <c r="AI3633" s="154" t="s">
        <v>915</v>
      </c>
      <c r="AJ3633" s="128" t="s">
        <v>915</v>
      </c>
      <c r="AK3633" s="2"/>
      <c r="AL3633" s="2"/>
      <c r="AM3633" s="2"/>
      <c r="AN3633" s="2"/>
      <c r="AO3633" s="2"/>
      <c r="AP3633" s="2"/>
      <c r="AQ3633" s="2"/>
    </row>
    <row r="3634" spans="1:43" s="17" customFormat="1" ht="38.25" x14ac:dyDescent="0.25">
      <c r="A3634" s="54" t="s">
        <v>79</v>
      </c>
      <c r="B3634" s="55" t="s">
        <v>48</v>
      </c>
      <c r="C3634" s="5" t="s">
        <v>47</v>
      </c>
      <c r="D3634" s="123" t="s">
        <v>24768</v>
      </c>
      <c r="E3634" s="123" t="s">
        <v>915</v>
      </c>
      <c r="F3634" s="126" t="s">
        <v>775</v>
      </c>
      <c r="G3634" s="127" t="s">
        <v>11985</v>
      </c>
      <c r="H3634" s="127" t="s">
        <v>777</v>
      </c>
      <c r="I3634" s="8" t="s">
        <v>11986</v>
      </c>
      <c r="J3634" s="9" t="s">
        <v>108</v>
      </c>
      <c r="K3634" s="10" t="s">
        <v>11981</v>
      </c>
      <c r="L3634" s="10" t="s">
        <v>901</v>
      </c>
      <c r="M3634" s="11" t="s">
        <v>47</v>
      </c>
      <c r="N3634" s="11" t="s">
        <v>46</v>
      </c>
      <c r="O3634" s="10">
        <v>0</v>
      </c>
      <c r="P3634" s="12">
        <v>351.5</v>
      </c>
      <c r="Q3634" s="55">
        <v>3.5150000000000001E-2</v>
      </c>
      <c r="R3634" s="125"/>
      <c r="S3634" s="150" t="s">
        <v>46</v>
      </c>
      <c r="T3634" s="12" t="s">
        <v>47</v>
      </c>
      <c r="U3634" s="12" t="s">
        <v>47</v>
      </c>
      <c r="V3634" s="127" t="s">
        <v>46</v>
      </c>
      <c r="W3634" s="147" t="s">
        <v>1743</v>
      </c>
      <c r="X3634" s="148" t="s">
        <v>855</v>
      </c>
      <c r="Y3634" s="70" t="s">
        <v>11982</v>
      </c>
      <c r="Z3634" s="70" t="s">
        <v>11869</v>
      </c>
      <c r="AA3634" s="127" t="s">
        <v>46</v>
      </c>
      <c r="AB3634" s="151">
        <v>6</v>
      </c>
      <c r="AC3634" s="151">
        <v>355.5</v>
      </c>
      <c r="AD3634" s="151">
        <f t="shared" si="649"/>
        <v>6.0355499999999997</v>
      </c>
      <c r="AE3634" s="127" t="s">
        <v>47</v>
      </c>
      <c r="AF3634" s="152" t="s">
        <v>47</v>
      </c>
      <c r="AG3634" s="153" t="s">
        <v>47</v>
      </c>
      <c r="AH3634" s="154" t="s">
        <v>915</v>
      </c>
      <c r="AI3634" s="154" t="s">
        <v>915</v>
      </c>
      <c r="AJ3634" s="128" t="s">
        <v>915</v>
      </c>
      <c r="AK3634" s="2"/>
      <c r="AL3634" s="2"/>
      <c r="AM3634" s="2"/>
      <c r="AN3634" s="2"/>
      <c r="AO3634" s="2"/>
      <c r="AP3634" s="2"/>
      <c r="AQ3634" s="2"/>
    </row>
    <row r="3635" spans="1:43" s="17" customFormat="1" ht="38.25" x14ac:dyDescent="0.25">
      <c r="A3635" s="54" t="s">
        <v>79</v>
      </c>
      <c r="B3635" s="55" t="s">
        <v>48</v>
      </c>
      <c r="C3635" s="5" t="s">
        <v>47</v>
      </c>
      <c r="D3635" s="123" t="s">
        <v>915</v>
      </c>
      <c r="E3635" s="123" t="s">
        <v>915</v>
      </c>
      <c r="F3635" s="126" t="s">
        <v>775</v>
      </c>
      <c r="G3635" s="127" t="s">
        <v>11987</v>
      </c>
      <c r="H3635" s="127" t="s">
        <v>777</v>
      </c>
      <c r="I3635" s="8" t="s">
        <v>11988</v>
      </c>
      <c r="J3635" s="9" t="s">
        <v>108</v>
      </c>
      <c r="K3635" s="10" t="s">
        <v>11989</v>
      </c>
      <c r="L3635" s="10" t="s">
        <v>521</v>
      </c>
      <c r="M3635" s="11" t="s">
        <v>47</v>
      </c>
      <c r="N3635" s="11" t="s">
        <v>46</v>
      </c>
      <c r="O3635" s="10">
        <v>0</v>
      </c>
      <c r="P3635" s="12">
        <v>84</v>
      </c>
      <c r="Q3635" s="55">
        <v>8.3999999999999995E-3</v>
      </c>
      <c r="R3635" s="125"/>
      <c r="S3635" s="150" t="s">
        <v>46</v>
      </c>
      <c r="T3635" s="12" t="s">
        <v>47</v>
      </c>
      <c r="U3635" s="12" t="s">
        <v>47</v>
      </c>
      <c r="V3635" s="127" t="s">
        <v>46</v>
      </c>
      <c r="W3635" s="147" t="s">
        <v>1743</v>
      </c>
      <c r="X3635" s="148" t="s">
        <v>855</v>
      </c>
      <c r="Y3635" s="70" t="s">
        <v>11990</v>
      </c>
      <c r="Z3635" s="70" t="s">
        <v>11869</v>
      </c>
      <c r="AA3635" s="127" t="s">
        <v>46</v>
      </c>
      <c r="AB3635" s="151">
        <v>0</v>
      </c>
      <c r="AC3635" s="151">
        <v>84</v>
      </c>
      <c r="AD3635" s="151">
        <f t="shared" si="649"/>
        <v>8.3999999999999995E-3</v>
      </c>
      <c r="AE3635" s="127" t="s">
        <v>47</v>
      </c>
      <c r="AF3635" s="152" t="s">
        <v>47</v>
      </c>
      <c r="AG3635" s="153" t="s">
        <v>47</v>
      </c>
      <c r="AH3635" s="154" t="s">
        <v>915</v>
      </c>
      <c r="AI3635" s="154" t="s">
        <v>915</v>
      </c>
      <c r="AJ3635" s="128" t="s">
        <v>915</v>
      </c>
      <c r="AK3635" s="2"/>
      <c r="AL3635" s="2"/>
      <c r="AM3635" s="2"/>
      <c r="AN3635" s="2"/>
      <c r="AO3635" s="2"/>
      <c r="AP3635" s="2"/>
      <c r="AQ3635" s="2"/>
    </row>
    <row r="3636" spans="1:43" s="17" customFormat="1" ht="38.25" x14ac:dyDescent="0.25">
      <c r="A3636" s="54" t="s">
        <v>79</v>
      </c>
      <c r="B3636" s="55" t="s">
        <v>48</v>
      </c>
      <c r="C3636" s="5" t="s">
        <v>47</v>
      </c>
      <c r="D3636" s="123" t="s">
        <v>915</v>
      </c>
      <c r="E3636" s="123" t="s">
        <v>915</v>
      </c>
      <c r="F3636" s="95" t="s">
        <v>775</v>
      </c>
      <c r="G3636" s="12" t="s">
        <v>11991</v>
      </c>
      <c r="H3636" s="12" t="s">
        <v>42</v>
      </c>
      <c r="I3636" s="8" t="s">
        <v>11992</v>
      </c>
      <c r="J3636" s="9" t="s">
        <v>108</v>
      </c>
      <c r="K3636" s="10" t="s">
        <v>11993</v>
      </c>
      <c r="L3636" s="10" t="s">
        <v>521</v>
      </c>
      <c r="M3636" s="11" t="s">
        <v>47</v>
      </c>
      <c r="N3636" s="11" t="s">
        <v>46</v>
      </c>
      <c r="O3636" s="10">
        <v>0</v>
      </c>
      <c r="P3636" s="12">
        <v>117</v>
      </c>
      <c r="Q3636" s="55">
        <f>+O3636+(P3636/10000)</f>
        <v>1.17E-2</v>
      </c>
      <c r="R3636" s="32" t="s">
        <v>47</v>
      </c>
      <c r="S3636" s="93" t="s">
        <v>46</v>
      </c>
      <c r="T3636" s="12" t="s">
        <v>47</v>
      </c>
      <c r="U3636" s="12" t="s">
        <v>47</v>
      </c>
      <c r="V3636" s="12" t="s">
        <v>46</v>
      </c>
      <c r="W3636" s="12" t="s">
        <v>44</v>
      </c>
      <c r="X3636" s="12" t="s">
        <v>855</v>
      </c>
      <c r="Y3636" s="10" t="s">
        <v>11994</v>
      </c>
      <c r="Z3636" s="10" t="s">
        <v>521</v>
      </c>
      <c r="AA3636" s="12" t="s">
        <v>46</v>
      </c>
      <c r="AB3636" s="10">
        <f>O3636</f>
        <v>0</v>
      </c>
      <c r="AC3636" s="10">
        <f>P3636</f>
        <v>117</v>
      </c>
      <c r="AD3636" s="149">
        <f t="shared" si="649"/>
        <v>1.17E-2</v>
      </c>
      <c r="AE3636" s="12" t="s">
        <v>47</v>
      </c>
      <c r="AF3636" s="117" t="s">
        <v>23727</v>
      </c>
      <c r="AG3636" s="153" t="s">
        <v>47</v>
      </c>
      <c r="AH3636" s="154" t="s">
        <v>915</v>
      </c>
      <c r="AI3636" s="154" t="s">
        <v>915</v>
      </c>
      <c r="AJ3636" s="128" t="s">
        <v>915</v>
      </c>
    </row>
    <row r="3637" spans="1:43" s="17" customFormat="1" ht="38.25" customHeight="1" x14ac:dyDescent="0.25">
      <c r="A3637" s="54" t="s">
        <v>79</v>
      </c>
      <c r="B3637" s="55" t="s">
        <v>48</v>
      </c>
      <c r="C3637" s="5" t="s">
        <v>47</v>
      </c>
      <c r="D3637" s="123" t="s">
        <v>915</v>
      </c>
      <c r="E3637" s="123" t="s">
        <v>915</v>
      </c>
      <c r="F3637" s="126" t="s">
        <v>775</v>
      </c>
      <c r="G3637" s="127" t="s">
        <v>11995</v>
      </c>
      <c r="H3637" s="127" t="s">
        <v>777</v>
      </c>
      <c r="I3637" s="8" t="s">
        <v>11996</v>
      </c>
      <c r="J3637" s="9" t="s">
        <v>108</v>
      </c>
      <c r="K3637" s="10" t="s">
        <v>11997</v>
      </c>
      <c r="L3637" s="10" t="s">
        <v>521</v>
      </c>
      <c r="M3637" s="11" t="s">
        <v>47</v>
      </c>
      <c r="N3637" s="11" t="s">
        <v>46</v>
      </c>
      <c r="O3637" s="10">
        <v>0</v>
      </c>
      <c r="P3637" s="12">
        <v>84</v>
      </c>
      <c r="Q3637" s="55">
        <v>8.3999999999999995E-3</v>
      </c>
      <c r="R3637" s="125"/>
      <c r="S3637" s="150" t="s">
        <v>46</v>
      </c>
      <c r="T3637" s="12" t="s">
        <v>47</v>
      </c>
      <c r="U3637" s="12" t="s">
        <v>47</v>
      </c>
      <c r="V3637" s="127" t="s">
        <v>46</v>
      </c>
      <c r="W3637" s="147" t="s">
        <v>1743</v>
      </c>
      <c r="X3637" s="148" t="s">
        <v>855</v>
      </c>
      <c r="Y3637" s="70" t="s">
        <v>11998</v>
      </c>
      <c r="Z3637" s="70" t="s">
        <v>11869</v>
      </c>
      <c r="AA3637" s="127" t="s">
        <v>46</v>
      </c>
      <c r="AB3637" s="151">
        <v>0</v>
      </c>
      <c r="AC3637" s="151">
        <v>84</v>
      </c>
      <c r="AD3637" s="151">
        <f t="shared" si="649"/>
        <v>8.3999999999999995E-3</v>
      </c>
      <c r="AE3637" s="127" t="s">
        <v>47</v>
      </c>
      <c r="AF3637" s="152" t="s">
        <v>47</v>
      </c>
      <c r="AG3637" s="153" t="s">
        <v>47</v>
      </c>
      <c r="AH3637" s="154" t="s">
        <v>915</v>
      </c>
      <c r="AI3637" s="154" t="s">
        <v>915</v>
      </c>
      <c r="AJ3637" s="128" t="s">
        <v>915</v>
      </c>
      <c r="AK3637" s="2"/>
      <c r="AL3637" s="2"/>
      <c r="AM3637" s="2"/>
      <c r="AN3637" s="2"/>
      <c r="AO3637" s="2"/>
      <c r="AP3637" s="2"/>
      <c r="AQ3637" s="2"/>
    </row>
    <row r="3638" spans="1:43" s="17" customFormat="1" ht="38.25" customHeight="1" x14ac:dyDescent="0.25">
      <c r="A3638" s="54" t="s">
        <v>79</v>
      </c>
      <c r="B3638" s="55" t="s">
        <v>48</v>
      </c>
      <c r="C3638" s="5" t="s">
        <v>47</v>
      </c>
      <c r="D3638" s="123" t="s">
        <v>915</v>
      </c>
      <c r="E3638" s="123" t="s">
        <v>915</v>
      </c>
      <c r="F3638" s="126" t="s">
        <v>775</v>
      </c>
      <c r="G3638" s="127" t="s">
        <v>11999</v>
      </c>
      <c r="H3638" s="127" t="s">
        <v>777</v>
      </c>
      <c r="I3638" s="8" t="s">
        <v>12000</v>
      </c>
      <c r="J3638" s="9" t="s">
        <v>108</v>
      </c>
      <c r="K3638" s="10" t="s">
        <v>12001</v>
      </c>
      <c r="L3638" s="10" t="s">
        <v>1265</v>
      </c>
      <c r="M3638" s="11" t="s">
        <v>47</v>
      </c>
      <c r="N3638" s="11" t="s">
        <v>46</v>
      </c>
      <c r="O3638" s="10">
        <v>0</v>
      </c>
      <c r="P3638" s="12">
        <v>262.8</v>
      </c>
      <c r="Q3638" s="55">
        <v>2.6280000000000001E-2</v>
      </c>
      <c r="R3638" s="125"/>
      <c r="S3638" s="150" t="s">
        <v>46</v>
      </c>
      <c r="T3638" s="12" t="s">
        <v>47</v>
      </c>
      <c r="U3638" s="12" t="s">
        <v>47</v>
      </c>
      <c r="V3638" s="127" t="s">
        <v>46</v>
      </c>
      <c r="W3638" s="147" t="s">
        <v>1743</v>
      </c>
      <c r="X3638" s="148" t="s">
        <v>855</v>
      </c>
      <c r="Y3638" s="70" t="s">
        <v>12002</v>
      </c>
      <c r="Z3638" s="70" t="s">
        <v>11869</v>
      </c>
      <c r="AA3638" s="127" t="s">
        <v>46</v>
      </c>
      <c r="AB3638" s="151">
        <v>0</v>
      </c>
      <c r="AC3638" s="151">
        <v>262.8</v>
      </c>
      <c r="AD3638" s="151">
        <f t="shared" si="649"/>
        <v>2.6280000000000001E-2</v>
      </c>
      <c r="AE3638" s="127" t="s">
        <v>47</v>
      </c>
      <c r="AF3638" s="152" t="s">
        <v>47</v>
      </c>
      <c r="AG3638" s="153" t="s">
        <v>47</v>
      </c>
      <c r="AH3638" s="154" t="s">
        <v>915</v>
      </c>
      <c r="AI3638" s="154" t="s">
        <v>915</v>
      </c>
      <c r="AJ3638" s="128" t="s">
        <v>915</v>
      </c>
    </row>
    <row r="3639" spans="1:43" s="17" customFormat="1" ht="60" customHeight="1" x14ac:dyDescent="0.25">
      <c r="A3639" s="54" t="s">
        <v>79</v>
      </c>
      <c r="B3639" s="55" t="s">
        <v>48</v>
      </c>
      <c r="C3639" s="5" t="s">
        <v>47</v>
      </c>
      <c r="D3639" s="123" t="s">
        <v>915</v>
      </c>
      <c r="E3639" s="123" t="s">
        <v>915</v>
      </c>
      <c r="F3639" s="95" t="s">
        <v>775</v>
      </c>
      <c r="G3639" s="12" t="s">
        <v>12003</v>
      </c>
      <c r="H3639" s="12" t="s">
        <v>42</v>
      </c>
      <c r="I3639" s="8" t="s">
        <v>12004</v>
      </c>
      <c r="J3639" s="9" t="s">
        <v>108</v>
      </c>
      <c r="K3639" s="10" t="s">
        <v>12005</v>
      </c>
      <c r="L3639" s="10" t="s">
        <v>521</v>
      </c>
      <c r="M3639" s="11" t="s">
        <v>47</v>
      </c>
      <c r="N3639" s="11" t="s">
        <v>46</v>
      </c>
      <c r="O3639" s="10">
        <v>0</v>
      </c>
      <c r="P3639" s="12">
        <v>195</v>
      </c>
      <c r="Q3639" s="55">
        <f>+O3639+(P3639/10000)</f>
        <v>1.95E-2</v>
      </c>
      <c r="R3639" s="32" t="s">
        <v>47</v>
      </c>
      <c r="S3639" s="93" t="s">
        <v>46</v>
      </c>
      <c r="T3639" s="12" t="s">
        <v>47</v>
      </c>
      <c r="U3639" s="12" t="s">
        <v>47</v>
      </c>
      <c r="V3639" s="12" t="s">
        <v>46</v>
      </c>
      <c r="W3639" s="12" t="s">
        <v>44</v>
      </c>
      <c r="X3639" s="12" t="s">
        <v>855</v>
      </c>
      <c r="Y3639" s="10" t="s">
        <v>12006</v>
      </c>
      <c r="Z3639" s="10" t="s">
        <v>521</v>
      </c>
      <c r="AA3639" s="12" t="s">
        <v>46</v>
      </c>
      <c r="AB3639" s="10">
        <f t="shared" ref="AB3639:AC3641" si="650">O3639</f>
        <v>0</v>
      </c>
      <c r="AC3639" s="10">
        <f t="shared" si="650"/>
        <v>195</v>
      </c>
      <c r="AD3639" s="149">
        <f t="shared" ref="AD3639:AD3641" si="651">+AB3639+(AC3639/10000)</f>
        <v>1.95E-2</v>
      </c>
      <c r="AE3639" s="12" t="s">
        <v>47</v>
      </c>
      <c r="AF3639" s="117" t="s">
        <v>23727</v>
      </c>
      <c r="AG3639" s="153" t="s">
        <v>47</v>
      </c>
      <c r="AH3639" s="154" t="s">
        <v>915</v>
      </c>
      <c r="AI3639" s="154" t="s">
        <v>915</v>
      </c>
      <c r="AJ3639" s="128" t="s">
        <v>915</v>
      </c>
    </row>
    <row r="3640" spans="1:43" s="17" customFormat="1" ht="63.75" customHeight="1" x14ac:dyDescent="0.25">
      <c r="A3640" s="54" t="s">
        <v>38</v>
      </c>
      <c r="B3640" s="55" t="s">
        <v>48</v>
      </c>
      <c r="C3640" s="5" t="s">
        <v>47</v>
      </c>
      <c r="D3640" s="5" t="s">
        <v>24769</v>
      </c>
      <c r="E3640" s="123" t="s">
        <v>915</v>
      </c>
      <c r="F3640" s="95" t="s">
        <v>775</v>
      </c>
      <c r="G3640" s="12" t="s">
        <v>12007</v>
      </c>
      <c r="H3640" s="12" t="s">
        <v>42</v>
      </c>
      <c r="I3640" s="8" t="s">
        <v>12008</v>
      </c>
      <c r="J3640" s="9" t="s">
        <v>108</v>
      </c>
      <c r="K3640" s="10" t="s">
        <v>12009</v>
      </c>
      <c r="L3640" s="10" t="s">
        <v>12010</v>
      </c>
      <c r="M3640" s="11" t="s">
        <v>47</v>
      </c>
      <c r="N3640" s="11" t="s">
        <v>46</v>
      </c>
      <c r="O3640" s="10">
        <v>57</v>
      </c>
      <c r="P3640" s="12">
        <v>8928</v>
      </c>
      <c r="Q3640" s="55">
        <f>+O3640+(P3640/10000)</f>
        <v>57.892800000000001</v>
      </c>
      <c r="R3640" s="32" t="s">
        <v>47</v>
      </c>
      <c r="S3640" s="93" t="s">
        <v>46</v>
      </c>
      <c r="T3640" s="12" t="s">
        <v>47</v>
      </c>
      <c r="U3640" s="12" t="s">
        <v>47</v>
      </c>
      <c r="V3640" s="12" t="s">
        <v>46</v>
      </c>
      <c r="W3640" s="12" t="s">
        <v>44</v>
      </c>
      <c r="X3640" s="12" t="s">
        <v>855</v>
      </c>
      <c r="Y3640" s="10" t="s">
        <v>12011</v>
      </c>
      <c r="Z3640" s="10" t="s">
        <v>2488</v>
      </c>
      <c r="AA3640" s="12" t="s">
        <v>46</v>
      </c>
      <c r="AB3640" s="10">
        <f t="shared" si="650"/>
        <v>57</v>
      </c>
      <c r="AC3640" s="10">
        <f t="shared" si="650"/>
        <v>8928</v>
      </c>
      <c r="AD3640" s="149">
        <f t="shared" si="651"/>
        <v>57.892800000000001</v>
      </c>
      <c r="AE3640" s="12" t="s">
        <v>47</v>
      </c>
      <c r="AF3640" s="117" t="s">
        <v>23727</v>
      </c>
      <c r="AG3640" s="153" t="s">
        <v>47</v>
      </c>
      <c r="AH3640" s="154" t="s">
        <v>915</v>
      </c>
      <c r="AI3640" s="154" t="s">
        <v>915</v>
      </c>
      <c r="AJ3640" s="128" t="s">
        <v>915</v>
      </c>
    </row>
    <row r="3641" spans="1:43" s="17" customFormat="1" ht="60" hidden="1" customHeight="1" x14ac:dyDescent="0.2">
      <c r="A3641" s="54" t="s">
        <v>38</v>
      </c>
      <c r="B3641" s="55" t="s">
        <v>39</v>
      </c>
      <c r="C3641" s="5"/>
      <c r="D3641" s="5"/>
      <c r="E3641" s="32"/>
      <c r="F3641" s="95" t="s">
        <v>775</v>
      </c>
      <c r="G3641" s="12" t="s">
        <v>12012</v>
      </c>
      <c r="H3641" s="12" t="s">
        <v>42</v>
      </c>
      <c r="I3641" s="8" t="s">
        <v>12013</v>
      </c>
      <c r="J3641" s="9" t="s">
        <v>108</v>
      </c>
      <c r="K3641" s="10" t="s">
        <v>12009</v>
      </c>
      <c r="L3641" s="10" t="s">
        <v>12010</v>
      </c>
      <c r="M3641" s="11" t="s">
        <v>47</v>
      </c>
      <c r="N3641" s="11" t="s">
        <v>46</v>
      </c>
      <c r="O3641" s="10">
        <v>114</v>
      </c>
      <c r="P3641" s="12">
        <v>7788</v>
      </c>
      <c r="Q3641" s="55">
        <f>+O3641+(P3641/10000)</f>
        <v>114.7788</v>
      </c>
      <c r="R3641" s="32" t="s">
        <v>47</v>
      </c>
      <c r="S3641" s="93" t="s">
        <v>46</v>
      </c>
      <c r="T3641" s="12" t="s">
        <v>47</v>
      </c>
      <c r="U3641" s="12" t="s">
        <v>47</v>
      </c>
      <c r="V3641" s="12" t="s">
        <v>46</v>
      </c>
      <c r="W3641" s="12" t="s">
        <v>44</v>
      </c>
      <c r="X3641" s="12" t="s">
        <v>855</v>
      </c>
      <c r="Y3641" s="10" t="s">
        <v>12014</v>
      </c>
      <c r="Z3641" s="10" t="s">
        <v>2488</v>
      </c>
      <c r="AA3641" s="12" t="s">
        <v>46</v>
      </c>
      <c r="AB3641" s="10">
        <f t="shared" si="650"/>
        <v>114</v>
      </c>
      <c r="AC3641" s="10">
        <f t="shared" si="650"/>
        <v>7788</v>
      </c>
      <c r="AD3641" s="149">
        <f t="shared" si="651"/>
        <v>114.7788</v>
      </c>
      <c r="AE3641" s="12" t="s">
        <v>47</v>
      </c>
      <c r="AF3641" s="117" t="s">
        <v>23727</v>
      </c>
      <c r="AG3641" s="33"/>
      <c r="AH3641" s="5"/>
      <c r="AI3641" s="5"/>
      <c r="AJ3641" s="32"/>
    </row>
    <row r="3642" spans="1:43" s="17" customFormat="1" ht="51" customHeight="1" x14ac:dyDescent="0.25">
      <c r="A3642" s="54" t="s">
        <v>38</v>
      </c>
      <c r="B3642" s="55" t="s">
        <v>48</v>
      </c>
      <c r="C3642" s="5" t="s">
        <v>47</v>
      </c>
      <c r="D3642" s="123" t="s">
        <v>24770</v>
      </c>
      <c r="E3642" s="123" t="s">
        <v>915</v>
      </c>
      <c r="F3642" s="126" t="s">
        <v>775</v>
      </c>
      <c r="G3642" s="127" t="s">
        <v>12015</v>
      </c>
      <c r="H3642" s="127" t="s">
        <v>777</v>
      </c>
      <c r="I3642" s="8" t="s">
        <v>12016</v>
      </c>
      <c r="J3642" s="9" t="s">
        <v>108</v>
      </c>
      <c r="K3642" s="10" t="s">
        <v>12009</v>
      </c>
      <c r="L3642" s="10" t="s">
        <v>12010</v>
      </c>
      <c r="M3642" s="11" t="s">
        <v>47</v>
      </c>
      <c r="N3642" s="11" t="s">
        <v>46</v>
      </c>
      <c r="O3642" s="10">
        <v>19</v>
      </c>
      <c r="P3642" s="12">
        <v>3479</v>
      </c>
      <c r="Q3642" s="55">
        <v>19.347899999999999</v>
      </c>
      <c r="R3642" s="125"/>
      <c r="S3642" s="150" t="s">
        <v>46</v>
      </c>
      <c r="T3642" s="12" t="s">
        <v>47</v>
      </c>
      <c r="U3642" s="12" t="s">
        <v>47</v>
      </c>
      <c r="V3642" s="127" t="s">
        <v>46</v>
      </c>
      <c r="W3642" s="147" t="s">
        <v>1743</v>
      </c>
      <c r="X3642" s="148" t="s">
        <v>855</v>
      </c>
      <c r="Y3642" s="70" t="s">
        <v>12017</v>
      </c>
      <c r="Z3642" s="70" t="s">
        <v>9249</v>
      </c>
      <c r="AA3642" s="127" t="s">
        <v>46</v>
      </c>
      <c r="AB3642" s="151">
        <v>19</v>
      </c>
      <c r="AC3642" s="151">
        <v>3479</v>
      </c>
      <c r="AD3642" s="151">
        <f>+AB3642+(AC3642/10000)</f>
        <v>19.347899999999999</v>
      </c>
      <c r="AE3642" s="127" t="s">
        <v>47</v>
      </c>
      <c r="AF3642" s="152" t="s">
        <v>47</v>
      </c>
      <c r="AG3642" s="153" t="s">
        <v>47</v>
      </c>
      <c r="AH3642" s="154" t="s">
        <v>915</v>
      </c>
      <c r="AI3642" s="154" t="s">
        <v>915</v>
      </c>
      <c r="AJ3642" s="128" t="s">
        <v>915</v>
      </c>
    </row>
    <row r="3643" spans="1:43" s="17" customFormat="1" ht="63.75" customHeight="1" x14ac:dyDescent="0.25">
      <c r="A3643" s="54" t="s">
        <v>38</v>
      </c>
      <c r="B3643" s="55" t="s">
        <v>48</v>
      </c>
      <c r="C3643" s="5" t="s">
        <v>47</v>
      </c>
      <c r="D3643" s="123" t="s">
        <v>24770</v>
      </c>
      <c r="E3643" s="123" t="s">
        <v>915</v>
      </c>
      <c r="F3643" s="126" t="s">
        <v>775</v>
      </c>
      <c r="G3643" s="127" t="s">
        <v>12018</v>
      </c>
      <c r="H3643" s="127" t="s">
        <v>777</v>
      </c>
      <c r="I3643" s="8" t="s">
        <v>12019</v>
      </c>
      <c r="J3643" s="9" t="s">
        <v>108</v>
      </c>
      <c r="K3643" s="10" t="s">
        <v>12009</v>
      </c>
      <c r="L3643" s="10" t="s">
        <v>12010</v>
      </c>
      <c r="M3643" s="11" t="s">
        <v>47</v>
      </c>
      <c r="N3643" s="11" t="s">
        <v>46</v>
      </c>
      <c r="O3643" s="10">
        <v>20</v>
      </c>
      <c r="P3643" s="12">
        <v>6521</v>
      </c>
      <c r="Q3643" s="55">
        <v>20.652100000000001</v>
      </c>
      <c r="R3643" s="125"/>
      <c r="S3643" s="150" t="s">
        <v>46</v>
      </c>
      <c r="T3643" s="12" t="s">
        <v>47</v>
      </c>
      <c r="U3643" s="12" t="s">
        <v>47</v>
      </c>
      <c r="V3643" s="127" t="s">
        <v>46</v>
      </c>
      <c r="W3643" s="147" t="s">
        <v>1743</v>
      </c>
      <c r="X3643" s="148" t="s">
        <v>855</v>
      </c>
      <c r="Y3643" s="70" t="s">
        <v>12017</v>
      </c>
      <c r="Z3643" s="70" t="s">
        <v>9249</v>
      </c>
      <c r="AA3643" s="127" t="s">
        <v>46</v>
      </c>
      <c r="AB3643" s="151">
        <v>20</v>
      </c>
      <c r="AC3643" s="151">
        <v>6521</v>
      </c>
      <c r="AD3643" s="151">
        <f>+AB3643+(AC3643/10000)</f>
        <v>20.652100000000001</v>
      </c>
      <c r="AE3643" s="127" t="s">
        <v>47</v>
      </c>
      <c r="AF3643" s="152" t="s">
        <v>47</v>
      </c>
      <c r="AG3643" s="153" t="s">
        <v>47</v>
      </c>
      <c r="AH3643" s="154" t="s">
        <v>915</v>
      </c>
      <c r="AI3643" s="154" t="s">
        <v>915</v>
      </c>
      <c r="AJ3643" s="128" t="s">
        <v>915</v>
      </c>
    </row>
    <row r="3644" spans="1:43" s="17" customFormat="1" ht="63.75" customHeight="1" x14ac:dyDescent="0.25">
      <c r="A3644" s="54" t="s">
        <v>38</v>
      </c>
      <c r="B3644" s="55" t="s">
        <v>48</v>
      </c>
      <c r="C3644" s="5" t="s">
        <v>47</v>
      </c>
      <c r="D3644" s="123" t="s">
        <v>915</v>
      </c>
      <c r="E3644" s="123" t="s">
        <v>915</v>
      </c>
      <c r="F3644" s="126" t="s">
        <v>775</v>
      </c>
      <c r="G3644" s="127" t="s">
        <v>12020</v>
      </c>
      <c r="H3644" s="127" t="s">
        <v>777</v>
      </c>
      <c r="I3644" s="8" t="s">
        <v>12021</v>
      </c>
      <c r="J3644" s="9" t="s">
        <v>108</v>
      </c>
      <c r="K3644" s="10" t="s">
        <v>12022</v>
      </c>
      <c r="L3644" s="10" t="s">
        <v>2236</v>
      </c>
      <c r="M3644" s="11" t="s">
        <v>47</v>
      </c>
      <c r="N3644" s="11" t="s">
        <v>46</v>
      </c>
      <c r="O3644" s="10">
        <v>96</v>
      </c>
      <c r="P3644" s="12">
        <v>8834</v>
      </c>
      <c r="Q3644" s="55">
        <v>96.883399999999995</v>
      </c>
      <c r="R3644" s="125"/>
      <c r="S3644" s="150" t="s">
        <v>46</v>
      </c>
      <c r="T3644" s="12" t="s">
        <v>47</v>
      </c>
      <c r="U3644" s="12" t="s">
        <v>47</v>
      </c>
      <c r="V3644" s="127" t="s">
        <v>46</v>
      </c>
      <c r="W3644" s="147" t="s">
        <v>1743</v>
      </c>
      <c r="X3644" s="148" t="s">
        <v>288</v>
      </c>
      <c r="Y3644" s="70" t="s">
        <v>12023</v>
      </c>
      <c r="Z3644" s="70" t="s">
        <v>8203</v>
      </c>
      <c r="AA3644" s="127" t="s">
        <v>46</v>
      </c>
      <c r="AB3644" s="151">
        <v>96</v>
      </c>
      <c r="AC3644" s="151">
        <v>8834</v>
      </c>
      <c r="AD3644" s="151">
        <f>+AB3644+(AC3644/10000)</f>
        <v>96.883399999999995</v>
      </c>
      <c r="AE3644" s="127" t="s">
        <v>47</v>
      </c>
      <c r="AF3644" s="152" t="s">
        <v>47</v>
      </c>
      <c r="AG3644" s="153" t="s">
        <v>47</v>
      </c>
      <c r="AH3644" s="154" t="s">
        <v>915</v>
      </c>
      <c r="AI3644" s="154" t="s">
        <v>915</v>
      </c>
      <c r="AJ3644" s="128" t="s">
        <v>915</v>
      </c>
      <c r="AK3644" s="2"/>
      <c r="AL3644" s="2"/>
      <c r="AM3644" s="2"/>
      <c r="AN3644" s="2"/>
      <c r="AO3644" s="2"/>
      <c r="AP3644" s="2"/>
      <c r="AQ3644" s="2"/>
    </row>
    <row r="3645" spans="1:43" s="17" customFormat="1" ht="60" customHeight="1" x14ac:dyDescent="0.25">
      <c r="A3645" s="54" t="s">
        <v>38</v>
      </c>
      <c r="B3645" s="55" t="s">
        <v>48</v>
      </c>
      <c r="C3645" s="5" t="s">
        <v>47</v>
      </c>
      <c r="D3645" s="123" t="s">
        <v>915</v>
      </c>
      <c r="E3645" s="123" t="s">
        <v>915</v>
      </c>
      <c r="F3645" s="95" t="s">
        <v>775</v>
      </c>
      <c r="G3645" s="12" t="s">
        <v>12024</v>
      </c>
      <c r="H3645" s="12" t="s">
        <v>42</v>
      </c>
      <c r="I3645" s="8" t="s">
        <v>12025</v>
      </c>
      <c r="J3645" s="9" t="s">
        <v>108</v>
      </c>
      <c r="K3645" s="10" t="s">
        <v>12026</v>
      </c>
      <c r="L3645" s="10" t="s">
        <v>2351</v>
      </c>
      <c r="M3645" s="11" t="s">
        <v>47</v>
      </c>
      <c r="N3645" s="11" t="s">
        <v>46</v>
      </c>
      <c r="O3645" s="10">
        <v>629</v>
      </c>
      <c r="P3645" s="12">
        <v>8633</v>
      </c>
      <c r="Q3645" s="55">
        <f>+O3645+(P3645/10000)</f>
        <v>629.86329999999998</v>
      </c>
      <c r="R3645" s="32" t="s">
        <v>47</v>
      </c>
      <c r="S3645" s="93" t="s">
        <v>46</v>
      </c>
      <c r="T3645" s="12" t="s">
        <v>47</v>
      </c>
      <c r="U3645" s="12" t="s">
        <v>47</v>
      </c>
      <c r="V3645" s="12" t="s">
        <v>46</v>
      </c>
      <c r="W3645" s="12" t="s">
        <v>44</v>
      </c>
      <c r="X3645" s="12" t="s">
        <v>855</v>
      </c>
      <c r="Y3645" s="10" t="s">
        <v>12027</v>
      </c>
      <c r="Z3645" s="10" t="s">
        <v>313</v>
      </c>
      <c r="AA3645" s="12" t="s">
        <v>46</v>
      </c>
      <c r="AB3645" s="10">
        <f t="shared" ref="AB3645:AC3647" si="652">O3645</f>
        <v>629</v>
      </c>
      <c r="AC3645" s="10">
        <f t="shared" si="652"/>
        <v>8633</v>
      </c>
      <c r="AD3645" s="149">
        <f t="shared" ref="AD3645:AD3647" si="653">+AB3645+(AC3645/10000)</f>
        <v>629.86329999999998</v>
      </c>
      <c r="AE3645" s="12" t="s">
        <v>47</v>
      </c>
      <c r="AF3645" s="117" t="s">
        <v>23727</v>
      </c>
      <c r="AG3645" s="153" t="s">
        <v>47</v>
      </c>
      <c r="AH3645" s="154" t="s">
        <v>915</v>
      </c>
      <c r="AI3645" s="154" t="s">
        <v>915</v>
      </c>
      <c r="AJ3645" s="128" t="s">
        <v>915</v>
      </c>
    </row>
    <row r="3646" spans="1:43" s="17" customFormat="1" ht="60" customHeight="1" x14ac:dyDescent="0.25">
      <c r="A3646" s="54" t="s">
        <v>38</v>
      </c>
      <c r="B3646" s="55" t="s">
        <v>48</v>
      </c>
      <c r="C3646" s="5" t="s">
        <v>47</v>
      </c>
      <c r="D3646" s="5" t="s">
        <v>24771</v>
      </c>
      <c r="E3646" s="123" t="s">
        <v>915</v>
      </c>
      <c r="F3646" s="95" t="s">
        <v>775</v>
      </c>
      <c r="G3646" s="12" t="s">
        <v>12028</v>
      </c>
      <c r="H3646" s="12" t="s">
        <v>42</v>
      </c>
      <c r="I3646" s="8" t="s">
        <v>12029</v>
      </c>
      <c r="J3646" s="9" t="s">
        <v>108</v>
      </c>
      <c r="K3646" s="10" t="s">
        <v>12030</v>
      </c>
      <c r="L3646" s="10" t="s">
        <v>2301</v>
      </c>
      <c r="M3646" s="11" t="s">
        <v>47</v>
      </c>
      <c r="N3646" s="11" t="s">
        <v>46</v>
      </c>
      <c r="O3646" s="10">
        <v>1548</v>
      </c>
      <c r="P3646" s="12">
        <v>0</v>
      </c>
      <c r="Q3646" s="55">
        <f>+O3646+(P3646/10000)</f>
        <v>1548</v>
      </c>
      <c r="R3646" s="32" t="s">
        <v>47</v>
      </c>
      <c r="S3646" s="93" t="s">
        <v>46</v>
      </c>
      <c r="T3646" s="12" t="s">
        <v>47</v>
      </c>
      <c r="U3646" s="12" t="s">
        <v>47</v>
      </c>
      <c r="V3646" s="12" t="s">
        <v>46</v>
      </c>
      <c r="W3646" s="12" t="s">
        <v>44</v>
      </c>
      <c r="X3646" s="12" t="s">
        <v>855</v>
      </c>
      <c r="Y3646" s="10" t="s">
        <v>12031</v>
      </c>
      <c r="Z3646" s="10" t="s">
        <v>313</v>
      </c>
      <c r="AA3646" s="12" t="s">
        <v>46</v>
      </c>
      <c r="AB3646" s="10">
        <f t="shared" si="652"/>
        <v>1548</v>
      </c>
      <c r="AC3646" s="10">
        <f t="shared" si="652"/>
        <v>0</v>
      </c>
      <c r="AD3646" s="149">
        <f t="shared" si="653"/>
        <v>1548</v>
      </c>
      <c r="AE3646" s="12" t="s">
        <v>47</v>
      </c>
      <c r="AF3646" s="117" t="s">
        <v>23727</v>
      </c>
      <c r="AG3646" s="153" t="s">
        <v>47</v>
      </c>
      <c r="AH3646" s="154" t="s">
        <v>915</v>
      </c>
      <c r="AI3646" s="154" t="s">
        <v>915</v>
      </c>
      <c r="AJ3646" s="128" t="s">
        <v>915</v>
      </c>
    </row>
    <row r="3647" spans="1:43" s="17" customFormat="1" ht="63.75" x14ac:dyDescent="0.25">
      <c r="A3647" s="54" t="s">
        <v>38</v>
      </c>
      <c r="B3647" s="55" t="s">
        <v>48</v>
      </c>
      <c r="C3647" s="5" t="s">
        <v>47</v>
      </c>
      <c r="D3647" s="5" t="s">
        <v>24771</v>
      </c>
      <c r="E3647" s="123" t="s">
        <v>915</v>
      </c>
      <c r="F3647" s="95" t="s">
        <v>775</v>
      </c>
      <c r="G3647" s="12" t="s">
        <v>12032</v>
      </c>
      <c r="H3647" s="12" t="s">
        <v>42</v>
      </c>
      <c r="I3647" s="8" t="s">
        <v>12033</v>
      </c>
      <c r="J3647" s="9" t="s">
        <v>108</v>
      </c>
      <c r="K3647" s="10" t="s">
        <v>12034</v>
      </c>
      <c r="L3647" s="10" t="s">
        <v>2301</v>
      </c>
      <c r="M3647" s="11" t="s">
        <v>47</v>
      </c>
      <c r="N3647" s="11" t="s">
        <v>46</v>
      </c>
      <c r="O3647" s="10">
        <v>1548</v>
      </c>
      <c r="P3647" s="12">
        <v>0</v>
      </c>
      <c r="Q3647" s="55">
        <f>+O3647+(P3647/10000)</f>
        <v>1548</v>
      </c>
      <c r="R3647" s="32" t="s">
        <v>47</v>
      </c>
      <c r="S3647" s="93" t="s">
        <v>46</v>
      </c>
      <c r="T3647" s="12" t="s">
        <v>47</v>
      </c>
      <c r="U3647" s="12" t="s">
        <v>47</v>
      </c>
      <c r="V3647" s="12" t="s">
        <v>46</v>
      </c>
      <c r="W3647" s="12" t="s">
        <v>44</v>
      </c>
      <c r="X3647" s="12" t="s">
        <v>855</v>
      </c>
      <c r="Y3647" s="10" t="s">
        <v>12035</v>
      </c>
      <c r="Z3647" s="10" t="s">
        <v>313</v>
      </c>
      <c r="AA3647" s="12" t="s">
        <v>46</v>
      </c>
      <c r="AB3647" s="10">
        <f t="shared" si="652"/>
        <v>1548</v>
      </c>
      <c r="AC3647" s="10">
        <f t="shared" si="652"/>
        <v>0</v>
      </c>
      <c r="AD3647" s="149">
        <f t="shared" si="653"/>
        <v>1548</v>
      </c>
      <c r="AE3647" s="12" t="s">
        <v>47</v>
      </c>
      <c r="AF3647" s="117" t="s">
        <v>23727</v>
      </c>
      <c r="AG3647" s="153" t="s">
        <v>47</v>
      </c>
      <c r="AH3647" s="154" t="s">
        <v>915</v>
      </c>
      <c r="AI3647" s="154" t="s">
        <v>915</v>
      </c>
      <c r="AJ3647" s="128" t="s">
        <v>915</v>
      </c>
    </row>
    <row r="3648" spans="1:43" s="17" customFormat="1" ht="38.25" x14ac:dyDescent="0.25">
      <c r="A3648" s="54" t="s">
        <v>79</v>
      </c>
      <c r="B3648" s="55" t="s">
        <v>48</v>
      </c>
      <c r="C3648" s="5" t="s">
        <v>47</v>
      </c>
      <c r="D3648" s="123" t="s">
        <v>915</v>
      </c>
      <c r="E3648" s="123" t="s">
        <v>915</v>
      </c>
      <c r="F3648" s="126" t="s">
        <v>775</v>
      </c>
      <c r="G3648" s="127" t="s">
        <v>12036</v>
      </c>
      <c r="H3648" s="127" t="s">
        <v>777</v>
      </c>
      <c r="I3648" s="8" t="s">
        <v>12037</v>
      </c>
      <c r="J3648" s="9" t="s">
        <v>108</v>
      </c>
      <c r="K3648" s="10" t="s">
        <v>12038</v>
      </c>
      <c r="L3648" s="10" t="s">
        <v>12039</v>
      </c>
      <c r="M3648" s="11" t="s">
        <v>47</v>
      </c>
      <c r="N3648" s="11" t="s">
        <v>46</v>
      </c>
      <c r="O3648" s="10">
        <v>0</v>
      </c>
      <c r="P3648" s="12">
        <v>1131</v>
      </c>
      <c r="Q3648" s="55">
        <v>0.11310000000000001</v>
      </c>
      <c r="R3648" s="125"/>
      <c r="S3648" s="150" t="s">
        <v>46</v>
      </c>
      <c r="T3648" s="12" t="s">
        <v>47</v>
      </c>
      <c r="U3648" s="12" t="s">
        <v>47</v>
      </c>
      <c r="V3648" s="127" t="s">
        <v>46</v>
      </c>
      <c r="W3648" s="147" t="s">
        <v>1743</v>
      </c>
      <c r="X3648" s="148" t="s">
        <v>288</v>
      </c>
      <c r="Y3648" s="70" t="s">
        <v>12040</v>
      </c>
      <c r="Z3648" s="70" t="s">
        <v>1493</v>
      </c>
      <c r="AA3648" s="127" t="s">
        <v>46</v>
      </c>
      <c r="AB3648" s="151">
        <v>0</v>
      </c>
      <c r="AC3648" s="151">
        <v>131</v>
      </c>
      <c r="AD3648" s="151">
        <f t="shared" ref="AD3648:AD3657" si="654">+AB3648+(AC3648/10000)</f>
        <v>1.3100000000000001E-2</v>
      </c>
      <c r="AE3648" s="127" t="s">
        <v>47</v>
      </c>
      <c r="AF3648" s="152" t="s">
        <v>47</v>
      </c>
      <c r="AG3648" s="153" t="s">
        <v>47</v>
      </c>
      <c r="AH3648" s="154" t="s">
        <v>915</v>
      </c>
      <c r="AI3648" s="154" t="s">
        <v>915</v>
      </c>
      <c r="AJ3648" s="128" t="s">
        <v>915</v>
      </c>
    </row>
    <row r="3649" spans="1:36" s="17" customFormat="1" ht="38.25" x14ac:dyDescent="0.25">
      <c r="A3649" s="54" t="s">
        <v>38</v>
      </c>
      <c r="B3649" s="55" t="s">
        <v>48</v>
      </c>
      <c r="C3649" s="5" t="s">
        <v>47</v>
      </c>
      <c r="D3649" s="123" t="s">
        <v>24772</v>
      </c>
      <c r="E3649" s="123" t="s">
        <v>915</v>
      </c>
      <c r="F3649" s="126" t="s">
        <v>775</v>
      </c>
      <c r="G3649" s="127" t="s">
        <v>12041</v>
      </c>
      <c r="H3649" s="127" t="s">
        <v>777</v>
      </c>
      <c r="I3649" s="8" t="s">
        <v>12042</v>
      </c>
      <c r="J3649" s="9" t="s">
        <v>108</v>
      </c>
      <c r="K3649" s="10" t="s">
        <v>12043</v>
      </c>
      <c r="L3649" s="10" t="s">
        <v>901</v>
      </c>
      <c r="M3649" s="11" t="s">
        <v>47</v>
      </c>
      <c r="N3649" s="11" t="s">
        <v>46</v>
      </c>
      <c r="O3649" s="10">
        <v>0</v>
      </c>
      <c r="P3649" s="121">
        <v>13000</v>
      </c>
      <c r="Q3649" s="55">
        <v>1.3</v>
      </c>
      <c r="R3649" s="125"/>
      <c r="S3649" s="150" t="s">
        <v>46</v>
      </c>
      <c r="T3649" s="12" t="s">
        <v>47</v>
      </c>
      <c r="U3649" s="12" t="s">
        <v>47</v>
      </c>
      <c r="V3649" s="127" t="s">
        <v>46</v>
      </c>
      <c r="W3649" s="147" t="s">
        <v>1743</v>
      </c>
      <c r="X3649" s="148" t="s">
        <v>288</v>
      </c>
      <c r="Y3649" s="70" t="s">
        <v>12040</v>
      </c>
      <c r="Z3649" s="70" t="s">
        <v>1493</v>
      </c>
      <c r="AA3649" s="127" t="s">
        <v>46</v>
      </c>
      <c r="AB3649" s="151">
        <v>0</v>
      </c>
      <c r="AC3649" s="151">
        <v>13000</v>
      </c>
      <c r="AD3649" s="151">
        <f t="shared" si="654"/>
        <v>1.3</v>
      </c>
      <c r="AE3649" s="127" t="s">
        <v>47</v>
      </c>
      <c r="AF3649" s="152" t="s">
        <v>47</v>
      </c>
      <c r="AG3649" s="153" t="s">
        <v>47</v>
      </c>
      <c r="AH3649" s="154" t="s">
        <v>915</v>
      </c>
      <c r="AI3649" s="154" t="s">
        <v>915</v>
      </c>
      <c r="AJ3649" s="128" t="s">
        <v>915</v>
      </c>
    </row>
    <row r="3650" spans="1:36" s="17" customFormat="1" ht="51" customHeight="1" x14ac:dyDescent="0.25">
      <c r="A3650" s="54" t="s">
        <v>38</v>
      </c>
      <c r="B3650" s="55" t="s">
        <v>48</v>
      </c>
      <c r="C3650" s="5" t="s">
        <v>47</v>
      </c>
      <c r="D3650" s="123" t="s">
        <v>915</v>
      </c>
      <c r="E3650" s="123" t="s">
        <v>915</v>
      </c>
      <c r="F3650" s="95" t="s">
        <v>775</v>
      </c>
      <c r="G3650" s="12" t="s">
        <v>12044</v>
      </c>
      <c r="H3650" s="12" t="s">
        <v>42</v>
      </c>
      <c r="I3650" s="8" t="s">
        <v>12045</v>
      </c>
      <c r="J3650" s="9" t="s">
        <v>9843</v>
      </c>
      <c r="K3650" s="10" t="s">
        <v>121</v>
      </c>
      <c r="L3650" s="10" t="s">
        <v>121</v>
      </c>
      <c r="M3650" s="11" t="s">
        <v>47</v>
      </c>
      <c r="N3650" s="11" t="s">
        <v>46</v>
      </c>
      <c r="O3650" s="10">
        <v>840</v>
      </c>
      <c r="P3650" s="12">
        <v>3435</v>
      </c>
      <c r="Q3650" s="55">
        <f>+O3650+(P3650/10000)</f>
        <v>840.34349999999995</v>
      </c>
      <c r="R3650" s="32" t="s">
        <v>47</v>
      </c>
      <c r="S3650" s="93" t="s">
        <v>46</v>
      </c>
      <c r="T3650" s="12" t="s">
        <v>47</v>
      </c>
      <c r="U3650" s="12" t="s">
        <v>47</v>
      </c>
      <c r="V3650" s="12" t="s">
        <v>46</v>
      </c>
      <c r="W3650" s="12" t="s">
        <v>44</v>
      </c>
      <c r="X3650" s="12" t="s">
        <v>855</v>
      </c>
      <c r="Y3650" s="10" t="s">
        <v>12046</v>
      </c>
      <c r="Z3650" s="10" t="s">
        <v>12047</v>
      </c>
      <c r="AA3650" s="12" t="s">
        <v>46</v>
      </c>
      <c r="AB3650" s="10">
        <f>O3650</f>
        <v>840</v>
      </c>
      <c r="AC3650" s="10">
        <f>P3650</f>
        <v>3435</v>
      </c>
      <c r="AD3650" s="149">
        <f t="shared" si="654"/>
        <v>840.34349999999995</v>
      </c>
      <c r="AE3650" s="12" t="s">
        <v>47</v>
      </c>
      <c r="AF3650" s="117" t="s">
        <v>23727</v>
      </c>
      <c r="AG3650" s="153" t="s">
        <v>47</v>
      </c>
      <c r="AH3650" s="154" t="s">
        <v>915</v>
      </c>
      <c r="AI3650" s="154" t="s">
        <v>915</v>
      </c>
      <c r="AJ3650" s="128" t="s">
        <v>915</v>
      </c>
    </row>
    <row r="3651" spans="1:36" s="17" customFormat="1" ht="38.25" customHeight="1" x14ac:dyDescent="0.25">
      <c r="A3651" s="54" t="s">
        <v>38</v>
      </c>
      <c r="B3651" s="55" t="s">
        <v>48</v>
      </c>
      <c r="C3651" s="5" t="s">
        <v>47</v>
      </c>
      <c r="D3651" s="123" t="s">
        <v>915</v>
      </c>
      <c r="E3651" s="123" t="s">
        <v>915</v>
      </c>
      <c r="F3651" s="126" t="s">
        <v>775</v>
      </c>
      <c r="G3651" s="127" t="s">
        <v>12048</v>
      </c>
      <c r="H3651" s="127" t="s">
        <v>777</v>
      </c>
      <c r="I3651" s="8" t="s">
        <v>12049</v>
      </c>
      <c r="J3651" s="9" t="s">
        <v>108</v>
      </c>
      <c r="K3651" s="10" t="s">
        <v>12050</v>
      </c>
      <c r="L3651" s="10" t="s">
        <v>11271</v>
      </c>
      <c r="M3651" s="11" t="s">
        <v>47</v>
      </c>
      <c r="N3651" s="11" t="s">
        <v>46</v>
      </c>
      <c r="O3651" s="10">
        <v>1822</v>
      </c>
      <c r="P3651" s="12">
        <v>137</v>
      </c>
      <c r="Q3651" s="55">
        <v>1822.0137</v>
      </c>
      <c r="R3651" s="125"/>
      <c r="S3651" s="150" t="s">
        <v>46</v>
      </c>
      <c r="T3651" s="12" t="s">
        <v>47</v>
      </c>
      <c r="U3651" s="12" t="s">
        <v>47</v>
      </c>
      <c r="V3651" s="127" t="s">
        <v>46</v>
      </c>
      <c r="W3651" s="147" t="s">
        <v>1743</v>
      </c>
      <c r="X3651" s="148" t="s">
        <v>288</v>
      </c>
      <c r="Y3651" s="70" t="s">
        <v>12051</v>
      </c>
      <c r="Z3651" s="70" t="s">
        <v>11409</v>
      </c>
      <c r="AA3651" s="127" t="s">
        <v>46</v>
      </c>
      <c r="AB3651" s="151">
        <v>1822</v>
      </c>
      <c r="AC3651" s="151">
        <v>137</v>
      </c>
      <c r="AD3651" s="151">
        <f t="shared" si="654"/>
        <v>1822.0137</v>
      </c>
      <c r="AE3651" s="127" t="s">
        <v>47</v>
      </c>
      <c r="AF3651" s="152" t="s">
        <v>47</v>
      </c>
      <c r="AG3651" s="153" t="s">
        <v>47</v>
      </c>
      <c r="AH3651" s="154" t="s">
        <v>915</v>
      </c>
      <c r="AI3651" s="154" t="s">
        <v>915</v>
      </c>
      <c r="AJ3651" s="128" t="s">
        <v>915</v>
      </c>
    </row>
    <row r="3652" spans="1:36" s="17" customFormat="1" ht="25.5" x14ac:dyDescent="0.25">
      <c r="A3652" s="54" t="s">
        <v>79</v>
      </c>
      <c r="B3652" s="55" t="s">
        <v>48</v>
      </c>
      <c r="C3652" s="5" t="s">
        <v>47</v>
      </c>
      <c r="D3652" s="123" t="s">
        <v>915</v>
      </c>
      <c r="E3652" s="123" t="s">
        <v>915</v>
      </c>
      <c r="F3652" s="126" t="s">
        <v>775</v>
      </c>
      <c r="G3652" s="127" t="s">
        <v>12052</v>
      </c>
      <c r="H3652" s="127" t="s">
        <v>777</v>
      </c>
      <c r="I3652" s="8" t="s">
        <v>12053</v>
      </c>
      <c r="J3652" s="9" t="s">
        <v>108</v>
      </c>
      <c r="K3652" s="10" t="s">
        <v>12054</v>
      </c>
      <c r="L3652" s="10" t="s">
        <v>1265</v>
      </c>
      <c r="M3652" s="11" t="s">
        <v>47</v>
      </c>
      <c r="N3652" s="11" t="s">
        <v>46</v>
      </c>
      <c r="O3652" s="10">
        <v>0</v>
      </c>
      <c r="P3652" s="12">
        <v>116.8</v>
      </c>
      <c r="Q3652" s="55">
        <v>1.1679999999999999E-2</v>
      </c>
      <c r="R3652" s="125"/>
      <c r="S3652" s="150" t="s">
        <v>46</v>
      </c>
      <c r="T3652" s="12" t="s">
        <v>47</v>
      </c>
      <c r="U3652" s="12" t="s">
        <v>47</v>
      </c>
      <c r="V3652" s="127" t="s">
        <v>46</v>
      </c>
      <c r="W3652" s="147" t="s">
        <v>1743</v>
      </c>
      <c r="X3652" s="148" t="s">
        <v>855</v>
      </c>
      <c r="Y3652" s="70" t="s">
        <v>12055</v>
      </c>
      <c r="Z3652" s="70" t="s">
        <v>4817</v>
      </c>
      <c r="AA3652" s="127" t="s">
        <v>46</v>
      </c>
      <c r="AB3652" s="151">
        <v>0</v>
      </c>
      <c r="AC3652" s="151">
        <v>116.8</v>
      </c>
      <c r="AD3652" s="151">
        <f t="shared" si="654"/>
        <v>1.1679999999999999E-2</v>
      </c>
      <c r="AE3652" s="127" t="s">
        <v>47</v>
      </c>
      <c r="AF3652" s="152" t="s">
        <v>47</v>
      </c>
      <c r="AG3652" s="153" t="s">
        <v>47</v>
      </c>
      <c r="AH3652" s="154" t="s">
        <v>915</v>
      </c>
      <c r="AI3652" s="154" t="s">
        <v>915</v>
      </c>
      <c r="AJ3652" s="128" t="s">
        <v>915</v>
      </c>
    </row>
    <row r="3653" spans="1:36" s="17" customFormat="1" ht="51" x14ac:dyDescent="0.25">
      <c r="A3653" s="54" t="s">
        <v>79</v>
      </c>
      <c r="B3653" s="55" t="s">
        <v>48</v>
      </c>
      <c r="C3653" s="5" t="s">
        <v>47</v>
      </c>
      <c r="D3653" s="123" t="s">
        <v>915</v>
      </c>
      <c r="E3653" s="123" t="s">
        <v>915</v>
      </c>
      <c r="F3653" s="126" t="s">
        <v>775</v>
      </c>
      <c r="G3653" s="127" t="s">
        <v>12056</v>
      </c>
      <c r="H3653" s="127" t="s">
        <v>777</v>
      </c>
      <c r="I3653" s="8" t="s">
        <v>12057</v>
      </c>
      <c r="J3653" s="9" t="s">
        <v>108</v>
      </c>
      <c r="K3653" s="10" t="s">
        <v>12058</v>
      </c>
      <c r="L3653" s="10" t="s">
        <v>521</v>
      </c>
      <c r="M3653" s="11" t="s">
        <v>47</v>
      </c>
      <c r="N3653" s="11" t="s">
        <v>46</v>
      </c>
      <c r="O3653" s="10">
        <v>0</v>
      </c>
      <c r="P3653" s="12">
        <v>131</v>
      </c>
      <c r="Q3653" s="55">
        <v>1.3100000000000001E-2</v>
      </c>
      <c r="R3653" s="125"/>
      <c r="S3653" s="150" t="s">
        <v>46</v>
      </c>
      <c r="T3653" s="12" t="s">
        <v>47</v>
      </c>
      <c r="U3653" s="12" t="s">
        <v>47</v>
      </c>
      <c r="V3653" s="127" t="s">
        <v>46</v>
      </c>
      <c r="W3653" s="147" t="s">
        <v>1743</v>
      </c>
      <c r="X3653" s="148" t="s">
        <v>855</v>
      </c>
      <c r="Y3653" s="70" t="s">
        <v>12059</v>
      </c>
      <c r="Z3653" s="70" t="s">
        <v>11333</v>
      </c>
      <c r="AA3653" s="127" t="s">
        <v>46</v>
      </c>
      <c r="AB3653" s="151">
        <v>0</v>
      </c>
      <c r="AC3653" s="151">
        <v>131</v>
      </c>
      <c r="AD3653" s="151">
        <f t="shared" si="654"/>
        <v>1.3100000000000001E-2</v>
      </c>
      <c r="AE3653" s="127" t="s">
        <v>47</v>
      </c>
      <c r="AF3653" s="152" t="s">
        <v>47</v>
      </c>
      <c r="AG3653" s="153" t="s">
        <v>47</v>
      </c>
      <c r="AH3653" s="154" t="s">
        <v>915</v>
      </c>
      <c r="AI3653" s="154" t="s">
        <v>915</v>
      </c>
      <c r="AJ3653" s="128" t="s">
        <v>915</v>
      </c>
    </row>
    <row r="3654" spans="1:36" s="17" customFormat="1" ht="60" customHeight="1" x14ac:dyDescent="0.25">
      <c r="A3654" s="54" t="s">
        <v>79</v>
      </c>
      <c r="B3654" s="55" t="s">
        <v>48</v>
      </c>
      <c r="C3654" s="5" t="s">
        <v>47</v>
      </c>
      <c r="D3654" s="123" t="s">
        <v>915</v>
      </c>
      <c r="E3654" s="123" t="s">
        <v>915</v>
      </c>
      <c r="F3654" s="95" t="s">
        <v>775</v>
      </c>
      <c r="G3654" s="12" t="s">
        <v>12060</v>
      </c>
      <c r="H3654" s="12" t="s">
        <v>42</v>
      </c>
      <c r="I3654" s="8" t="s">
        <v>12061</v>
      </c>
      <c r="J3654" s="9" t="s">
        <v>108</v>
      </c>
      <c r="K3654" s="10" t="s">
        <v>12062</v>
      </c>
      <c r="L3654" s="10" t="s">
        <v>2369</v>
      </c>
      <c r="M3654" s="11" t="s">
        <v>47</v>
      </c>
      <c r="N3654" s="11" t="s">
        <v>46</v>
      </c>
      <c r="O3654" s="10">
        <v>0</v>
      </c>
      <c r="P3654" s="12">
        <v>84</v>
      </c>
      <c r="Q3654" s="55">
        <f>+O3654+(P3654/10000)</f>
        <v>8.3999999999999995E-3</v>
      </c>
      <c r="R3654" s="32" t="s">
        <v>47</v>
      </c>
      <c r="S3654" s="93" t="s">
        <v>46</v>
      </c>
      <c r="T3654" s="12" t="s">
        <v>47</v>
      </c>
      <c r="U3654" s="12" t="s">
        <v>47</v>
      </c>
      <c r="V3654" s="12" t="s">
        <v>46</v>
      </c>
      <c r="W3654" s="12" t="s">
        <v>44</v>
      </c>
      <c r="X3654" s="12" t="s">
        <v>855</v>
      </c>
      <c r="Y3654" s="10" t="s">
        <v>12063</v>
      </c>
      <c r="Z3654" s="10" t="s">
        <v>11489</v>
      </c>
      <c r="AA3654" s="12" t="s">
        <v>46</v>
      </c>
      <c r="AB3654" s="10">
        <f>O3654</f>
        <v>0</v>
      </c>
      <c r="AC3654" s="10">
        <f>P3654</f>
        <v>84</v>
      </c>
      <c r="AD3654" s="149">
        <f t="shared" si="654"/>
        <v>8.3999999999999995E-3</v>
      </c>
      <c r="AE3654" s="12" t="s">
        <v>47</v>
      </c>
      <c r="AF3654" s="117" t="s">
        <v>23727</v>
      </c>
      <c r="AG3654" s="153" t="s">
        <v>47</v>
      </c>
      <c r="AH3654" s="154" t="s">
        <v>915</v>
      </c>
      <c r="AI3654" s="154" t="s">
        <v>915</v>
      </c>
      <c r="AJ3654" s="128" t="s">
        <v>915</v>
      </c>
    </row>
    <row r="3655" spans="1:36" s="17" customFormat="1" ht="38.25" customHeight="1" x14ac:dyDescent="0.25">
      <c r="A3655" s="54" t="s">
        <v>79</v>
      </c>
      <c r="B3655" s="55" t="s">
        <v>48</v>
      </c>
      <c r="C3655" s="5" t="s">
        <v>47</v>
      </c>
      <c r="D3655" s="123" t="s">
        <v>915</v>
      </c>
      <c r="E3655" s="123" t="s">
        <v>915</v>
      </c>
      <c r="F3655" s="126" t="s">
        <v>775</v>
      </c>
      <c r="G3655" s="127" t="s">
        <v>12064</v>
      </c>
      <c r="H3655" s="127" t="s">
        <v>777</v>
      </c>
      <c r="I3655" s="8" t="s">
        <v>12065</v>
      </c>
      <c r="J3655" s="9" t="s">
        <v>108</v>
      </c>
      <c r="K3655" s="10" t="s">
        <v>12066</v>
      </c>
      <c r="L3655" s="10" t="s">
        <v>521</v>
      </c>
      <c r="M3655" s="11" t="s">
        <v>47</v>
      </c>
      <c r="N3655" s="11" t="s">
        <v>46</v>
      </c>
      <c r="O3655" s="10">
        <v>0</v>
      </c>
      <c r="P3655" s="12">
        <v>116.8</v>
      </c>
      <c r="Q3655" s="55">
        <v>1.1679999999999999E-2</v>
      </c>
      <c r="R3655" s="125"/>
      <c r="S3655" s="150" t="s">
        <v>46</v>
      </c>
      <c r="T3655" s="12" t="s">
        <v>47</v>
      </c>
      <c r="U3655" s="12" t="s">
        <v>47</v>
      </c>
      <c r="V3655" s="127" t="s">
        <v>46</v>
      </c>
      <c r="W3655" s="147" t="s">
        <v>1743</v>
      </c>
      <c r="X3655" s="148" t="s">
        <v>855</v>
      </c>
      <c r="Y3655" s="70" t="s">
        <v>12059</v>
      </c>
      <c r="Z3655" s="70" t="s">
        <v>11333</v>
      </c>
      <c r="AA3655" s="127" t="s">
        <v>46</v>
      </c>
      <c r="AB3655" s="151">
        <v>0</v>
      </c>
      <c r="AC3655" s="151">
        <v>131</v>
      </c>
      <c r="AD3655" s="151">
        <f t="shared" si="654"/>
        <v>1.3100000000000001E-2</v>
      </c>
      <c r="AE3655" s="127" t="s">
        <v>47</v>
      </c>
      <c r="AF3655" s="152" t="s">
        <v>47</v>
      </c>
      <c r="AG3655" s="153" t="s">
        <v>47</v>
      </c>
      <c r="AH3655" s="154" t="s">
        <v>915</v>
      </c>
      <c r="AI3655" s="154" t="s">
        <v>915</v>
      </c>
      <c r="AJ3655" s="128" t="s">
        <v>915</v>
      </c>
    </row>
    <row r="3656" spans="1:36" s="17" customFormat="1" ht="38.25" customHeight="1" x14ac:dyDescent="0.25">
      <c r="A3656" s="54" t="s">
        <v>38</v>
      </c>
      <c r="B3656" s="55" t="s">
        <v>48</v>
      </c>
      <c r="C3656" s="5" t="s">
        <v>47</v>
      </c>
      <c r="D3656" s="123" t="s">
        <v>915</v>
      </c>
      <c r="E3656" s="123" t="s">
        <v>915</v>
      </c>
      <c r="F3656" s="126" t="s">
        <v>775</v>
      </c>
      <c r="G3656" s="127" t="s">
        <v>12067</v>
      </c>
      <c r="H3656" s="127" t="s">
        <v>777</v>
      </c>
      <c r="I3656" s="8" t="s">
        <v>12068</v>
      </c>
      <c r="J3656" s="9" t="s">
        <v>108</v>
      </c>
      <c r="K3656" s="10" t="s">
        <v>12069</v>
      </c>
      <c r="L3656" s="10" t="s">
        <v>11271</v>
      </c>
      <c r="M3656" s="11" t="s">
        <v>47</v>
      </c>
      <c r="N3656" s="11" t="s">
        <v>46</v>
      </c>
      <c r="O3656" s="10">
        <v>917</v>
      </c>
      <c r="P3656" s="12">
        <v>7276</v>
      </c>
      <c r="Q3656" s="55">
        <v>917.72760000000005</v>
      </c>
      <c r="R3656" s="125"/>
      <c r="S3656" s="150" t="s">
        <v>46</v>
      </c>
      <c r="T3656" s="12" t="s">
        <v>47</v>
      </c>
      <c r="U3656" s="12" t="s">
        <v>47</v>
      </c>
      <c r="V3656" s="127" t="s">
        <v>46</v>
      </c>
      <c r="W3656" s="147" t="s">
        <v>1743</v>
      </c>
      <c r="X3656" s="148" t="s">
        <v>288</v>
      </c>
      <c r="Y3656" s="70" t="s">
        <v>12070</v>
      </c>
      <c r="Z3656" s="70" t="s">
        <v>11409</v>
      </c>
      <c r="AA3656" s="127" t="s">
        <v>46</v>
      </c>
      <c r="AB3656" s="151">
        <v>0</v>
      </c>
      <c r="AC3656" s="151">
        <v>131</v>
      </c>
      <c r="AD3656" s="151">
        <f t="shared" si="654"/>
        <v>1.3100000000000001E-2</v>
      </c>
      <c r="AE3656" s="127" t="s">
        <v>47</v>
      </c>
      <c r="AF3656" s="152" t="s">
        <v>47</v>
      </c>
      <c r="AG3656" s="153" t="s">
        <v>47</v>
      </c>
      <c r="AH3656" s="154" t="s">
        <v>915</v>
      </c>
      <c r="AI3656" s="154" t="s">
        <v>915</v>
      </c>
      <c r="AJ3656" s="128" t="s">
        <v>915</v>
      </c>
    </row>
    <row r="3657" spans="1:36" s="17" customFormat="1" ht="38.25" x14ac:dyDescent="0.25">
      <c r="A3657" s="54" t="s">
        <v>38</v>
      </c>
      <c r="B3657" s="55" t="s">
        <v>48</v>
      </c>
      <c r="C3657" s="5" t="s">
        <v>47</v>
      </c>
      <c r="D3657" s="123" t="s">
        <v>24773</v>
      </c>
      <c r="E3657" s="123" t="s">
        <v>915</v>
      </c>
      <c r="F3657" s="126" t="s">
        <v>775</v>
      </c>
      <c r="G3657" s="127" t="s">
        <v>12071</v>
      </c>
      <c r="H3657" s="127" t="s">
        <v>777</v>
      </c>
      <c r="I3657" s="8" t="s">
        <v>12072</v>
      </c>
      <c r="J3657" s="9" t="s">
        <v>108</v>
      </c>
      <c r="K3657" s="10" t="s">
        <v>12073</v>
      </c>
      <c r="L3657" s="10" t="s">
        <v>901</v>
      </c>
      <c r="M3657" s="11" t="s">
        <v>47</v>
      </c>
      <c r="N3657" s="11" t="s">
        <v>46</v>
      </c>
      <c r="O3657" s="10">
        <v>0</v>
      </c>
      <c r="P3657" s="12">
        <v>7010.84</v>
      </c>
      <c r="Q3657" s="55">
        <v>0.70108400000000004</v>
      </c>
      <c r="R3657" s="125"/>
      <c r="S3657" s="150" t="s">
        <v>46</v>
      </c>
      <c r="T3657" s="12" t="s">
        <v>47</v>
      </c>
      <c r="U3657" s="12" t="s">
        <v>47</v>
      </c>
      <c r="V3657" s="127" t="s">
        <v>46</v>
      </c>
      <c r="W3657" s="147" t="s">
        <v>1743</v>
      </c>
      <c r="X3657" s="148" t="s">
        <v>288</v>
      </c>
      <c r="Y3657" s="70" t="s">
        <v>12074</v>
      </c>
      <c r="Z3657" s="70" t="s">
        <v>11333</v>
      </c>
      <c r="AA3657" s="127" t="s">
        <v>46</v>
      </c>
      <c r="AB3657" s="151">
        <v>0</v>
      </c>
      <c r="AC3657" s="151">
        <v>7010.84</v>
      </c>
      <c r="AD3657" s="151">
        <f t="shared" si="654"/>
        <v>0.70108400000000004</v>
      </c>
      <c r="AE3657" s="127" t="s">
        <v>47</v>
      </c>
      <c r="AF3657" s="152" t="s">
        <v>47</v>
      </c>
      <c r="AG3657" s="153" t="s">
        <v>47</v>
      </c>
      <c r="AH3657" s="154" t="s">
        <v>915</v>
      </c>
      <c r="AI3657" s="154" t="s">
        <v>915</v>
      </c>
      <c r="AJ3657" s="128" t="s">
        <v>915</v>
      </c>
    </row>
    <row r="3658" spans="1:36" s="17" customFormat="1" ht="60" customHeight="1" x14ac:dyDescent="0.25">
      <c r="A3658" s="54" t="s">
        <v>38</v>
      </c>
      <c r="B3658" s="55" t="s">
        <v>48</v>
      </c>
      <c r="C3658" s="5" t="s">
        <v>47</v>
      </c>
      <c r="D3658" s="123" t="s">
        <v>915</v>
      </c>
      <c r="E3658" s="123" t="s">
        <v>915</v>
      </c>
      <c r="F3658" s="95" t="s">
        <v>775</v>
      </c>
      <c r="G3658" s="12" t="s">
        <v>12075</v>
      </c>
      <c r="H3658" s="12" t="s">
        <v>42</v>
      </c>
      <c r="I3658" s="8" t="s">
        <v>12076</v>
      </c>
      <c r="J3658" s="9" t="s">
        <v>108</v>
      </c>
      <c r="K3658" s="10" t="s">
        <v>12077</v>
      </c>
      <c r="L3658" s="10" t="s">
        <v>2351</v>
      </c>
      <c r="M3658" s="11" t="s">
        <v>47</v>
      </c>
      <c r="N3658" s="11" t="s">
        <v>46</v>
      </c>
      <c r="O3658" s="10">
        <v>3</v>
      </c>
      <c r="P3658" s="12">
        <v>7140</v>
      </c>
      <c r="Q3658" s="55">
        <f>+O3658+(P3658/10000)</f>
        <v>3.714</v>
      </c>
      <c r="R3658" s="32" t="s">
        <v>47</v>
      </c>
      <c r="S3658" s="93" t="s">
        <v>46</v>
      </c>
      <c r="T3658" s="12" t="s">
        <v>47</v>
      </c>
      <c r="U3658" s="12" t="s">
        <v>47</v>
      </c>
      <c r="V3658" s="12" t="s">
        <v>46</v>
      </c>
      <c r="W3658" s="12" t="s">
        <v>44</v>
      </c>
      <c r="X3658" s="12" t="s">
        <v>855</v>
      </c>
      <c r="Y3658" s="10" t="s">
        <v>12078</v>
      </c>
      <c r="Z3658" s="10" t="s">
        <v>11489</v>
      </c>
      <c r="AA3658" s="12" t="s">
        <v>46</v>
      </c>
      <c r="AB3658" s="10">
        <f>O3658</f>
        <v>3</v>
      </c>
      <c r="AC3658" s="10">
        <f>P3658</f>
        <v>7140</v>
      </c>
      <c r="AD3658" s="149">
        <f t="shared" ref="AD3658:AD3659" si="655">+AB3658+(AC3658/10000)</f>
        <v>3.714</v>
      </c>
      <c r="AE3658" s="12" t="s">
        <v>47</v>
      </c>
      <c r="AF3658" s="117" t="s">
        <v>23727</v>
      </c>
      <c r="AG3658" s="153" t="s">
        <v>47</v>
      </c>
      <c r="AH3658" s="154" t="s">
        <v>915</v>
      </c>
      <c r="AI3658" s="154" t="s">
        <v>915</v>
      </c>
      <c r="AJ3658" s="128" t="s">
        <v>915</v>
      </c>
    </row>
    <row r="3659" spans="1:36" s="17" customFormat="1" ht="60" customHeight="1" x14ac:dyDescent="0.25">
      <c r="A3659" s="54" t="s">
        <v>79</v>
      </c>
      <c r="B3659" s="55" t="s">
        <v>48</v>
      </c>
      <c r="C3659" s="5" t="s">
        <v>47</v>
      </c>
      <c r="D3659" s="5" t="s">
        <v>24774</v>
      </c>
      <c r="E3659" s="123" t="s">
        <v>915</v>
      </c>
      <c r="F3659" s="95" t="s">
        <v>775</v>
      </c>
      <c r="G3659" s="12" t="s">
        <v>12079</v>
      </c>
      <c r="H3659" s="12" t="s">
        <v>42</v>
      </c>
      <c r="I3659" s="8" t="s">
        <v>12080</v>
      </c>
      <c r="J3659" s="9" t="s">
        <v>108</v>
      </c>
      <c r="K3659" s="10" t="s">
        <v>12081</v>
      </c>
      <c r="L3659" s="10" t="s">
        <v>901</v>
      </c>
      <c r="M3659" s="11" t="s">
        <v>47</v>
      </c>
      <c r="N3659" s="11" t="s">
        <v>46</v>
      </c>
      <c r="O3659" s="10">
        <v>0</v>
      </c>
      <c r="P3659" s="12">
        <v>43.86</v>
      </c>
      <c r="Q3659" s="55">
        <f>+O3659+(P3659/10000)</f>
        <v>4.3860000000000001E-3</v>
      </c>
      <c r="R3659" s="32" t="s">
        <v>47</v>
      </c>
      <c r="S3659" s="93" t="s">
        <v>46</v>
      </c>
      <c r="T3659" s="12" t="s">
        <v>47</v>
      </c>
      <c r="U3659" s="12" t="s">
        <v>47</v>
      </c>
      <c r="V3659" s="12" t="s">
        <v>46</v>
      </c>
      <c r="W3659" s="12" t="s">
        <v>44</v>
      </c>
      <c r="X3659" s="12" t="s">
        <v>855</v>
      </c>
      <c r="Y3659" s="10" t="s">
        <v>12082</v>
      </c>
      <c r="Z3659" s="10" t="s">
        <v>11489</v>
      </c>
      <c r="AA3659" s="12" t="s">
        <v>46</v>
      </c>
      <c r="AB3659" s="10">
        <f>O3659</f>
        <v>0</v>
      </c>
      <c r="AC3659" s="10">
        <f>P3659</f>
        <v>43.86</v>
      </c>
      <c r="AD3659" s="149">
        <f t="shared" si="655"/>
        <v>4.3860000000000001E-3</v>
      </c>
      <c r="AE3659" s="12" t="s">
        <v>47</v>
      </c>
      <c r="AF3659" s="117" t="s">
        <v>23727</v>
      </c>
      <c r="AG3659" s="153" t="s">
        <v>47</v>
      </c>
      <c r="AH3659" s="154" t="s">
        <v>915</v>
      </c>
      <c r="AI3659" s="154" t="s">
        <v>915</v>
      </c>
      <c r="AJ3659" s="128" t="s">
        <v>915</v>
      </c>
    </row>
    <row r="3660" spans="1:36" s="17" customFormat="1" ht="38.25" x14ac:dyDescent="0.25">
      <c r="A3660" s="54" t="s">
        <v>79</v>
      </c>
      <c r="B3660" s="55" t="s">
        <v>48</v>
      </c>
      <c r="C3660" s="5" t="s">
        <v>47</v>
      </c>
      <c r="D3660" s="123" t="s">
        <v>915</v>
      </c>
      <c r="E3660" s="123" t="s">
        <v>915</v>
      </c>
      <c r="F3660" s="126" t="s">
        <v>775</v>
      </c>
      <c r="G3660" s="127" t="s">
        <v>12083</v>
      </c>
      <c r="H3660" s="127" t="s">
        <v>777</v>
      </c>
      <c r="I3660" s="8" t="s">
        <v>12084</v>
      </c>
      <c r="J3660" s="9" t="s">
        <v>108</v>
      </c>
      <c r="K3660" s="10" t="s">
        <v>12085</v>
      </c>
      <c r="L3660" s="10" t="s">
        <v>521</v>
      </c>
      <c r="M3660" s="11" t="s">
        <v>47</v>
      </c>
      <c r="N3660" s="11" t="s">
        <v>46</v>
      </c>
      <c r="O3660" s="10">
        <v>0</v>
      </c>
      <c r="P3660" s="12">
        <v>153.6</v>
      </c>
      <c r="Q3660" s="55">
        <v>1.5359999999999999E-2</v>
      </c>
      <c r="R3660" s="125"/>
      <c r="S3660" s="150" t="s">
        <v>46</v>
      </c>
      <c r="T3660" s="12" t="s">
        <v>47</v>
      </c>
      <c r="U3660" s="12" t="s">
        <v>47</v>
      </c>
      <c r="V3660" s="127" t="s">
        <v>46</v>
      </c>
      <c r="W3660" s="147" t="s">
        <v>1743</v>
      </c>
      <c r="X3660" s="148" t="s">
        <v>288</v>
      </c>
      <c r="Y3660" s="70" t="s">
        <v>12074</v>
      </c>
      <c r="Z3660" s="70" t="s">
        <v>11333</v>
      </c>
      <c r="AA3660" s="127" t="s">
        <v>46</v>
      </c>
      <c r="AB3660" s="151">
        <v>0</v>
      </c>
      <c r="AC3660" s="151">
        <v>7010.84</v>
      </c>
      <c r="AD3660" s="151">
        <f t="shared" ref="AD3660:AD3671" si="656">+AB3660+(AC3660/10000)</f>
        <v>0.70108400000000004</v>
      </c>
      <c r="AE3660" s="127" t="s">
        <v>47</v>
      </c>
      <c r="AF3660" s="152" t="s">
        <v>47</v>
      </c>
      <c r="AG3660" s="153" t="s">
        <v>47</v>
      </c>
      <c r="AH3660" s="154" t="s">
        <v>915</v>
      </c>
      <c r="AI3660" s="154" t="s">
        <v>915</v>
      </c>
      <c r="AJ3660" s="128" t="s">
        <v>915</v>
      </c>
    </row>
    <row r="3661" spans="1:36" s="17" customFormat="1" ht="51" x14ac:dyDescent="0.25">
      <c r="A3661" s="54" t="s">
        <v>38</v>
      </c>
      <c r="B3661" s="55" t="s">
        <v>48</v>
      </c>
      <c r="C3661" s="5" t="s">
        <v>47</v>
      </c>
      <c r="D3661" s="123" t="s">
        <v>915</v>
      </c>
      <c r="E3661" s="123" t="s">
        <v>915</v>
      </c>
      <c r="F3661" s="126" t="s">
        <v>775</v>
      </c>
      <c r="G3661" s="127" t="s">
        <v>12086</v>
      </c>
      <c r="H3661" s="127" t="s">
        <v>777</v>
      </c>
      <c r="I3661" s="8" t="s">
        <v>12087</v>
      </c>
      <c r="J3661" s="9" t="s">
        <v>108</v>
      </c>
      <c r="K3661" s="10" t="s">
        <v>12088</v>
      </c>
      <c r="L3661" s="10" t="s">
        <v>1265</v>
      </c>
      <c r="M3661" s="11" t="s">
        <v>47</v>
      </c>
      <c r="N3661" s="11" t="s">
        <v>46</v>
      </c>
      <c r="O3661" s="10">
        <v>1031</v>
      </c>
      <c r="P3661" s="12">
        <v>3753</v>
      </c>
      <c r="Q3661" s="55">
        <v>1031.3752999999999</v>
      </c>
      <c r="R3661" s="125"/>
      <c r="S3661" s="150" t="s">
        <v>46</v>
      </c>
      <c r="T3661" s="12" t="s">
        <v>47</v>
      </c>
      <c r="U3661" s="12" t="s">
        <v>47</v>
      </c>
      <c r="V3661" s="127" t="s">
        <v>46</v>
      </c>
      <c r="W3661" s="147" t="s">
        <v>1743</v>
      </c>
      <c r="X3661" s="148" t="s">
        <v>288</v>
      </c>
      <c r="Y3661" s="70" t="s">
        <v>12089</v>
      </c>
      <c r="Z3661" s="70" t="s">
        <v>1493</v>
      </c>
      <c r="AA3661" s="127" t="s">
        <v>46</v>
      </c>
      <c r="AB3661" s="151">
        <v>1031</v>
      </c>
      <c r="AC3661" s="151">
        <v>3353</v>
      </c>
      <c r="AD3661" s="151">
        <f t="shared" si="656"/>
        <v>1031.3353</v>
      </c>
      <c r="AE3661" s="127" t="s">
        <v>47</v>
      </c>
      <c r="AF3661" s="152" t="s">
        <v>47</v>
      </c>
      <c r="AG3661" s="153" t="s">
        <v>47</v>
      </c>
      <c r="AH3661" s="154" t="s">
        <v>915</v>
      </c>
      <c r="AI3661" s="154" t="s">
        <v>915</v>
      </c>
      <c r="AJ3661" s="128" t="s">
        <v>915</v>
      </c>
    </row>
    <row r="3662" spans="1:36" s="17" customFormat="1" ht="51" customHeight="1" x14ac:dyDescent="0.25">
      <c r="A3662" s="54" t="s">
        <v>38</v>
      </c>
      <c r="B3662" s="55" t="s">
        <v>48</v>
      </c>
      <c r="C3662" s="5" t="s">
        <v>47</v>
      </c>
      <c r="D3662" s="123" t="s">
        <v>915</v>
      </c>
      <c r="E3662" s="123" t="s">
        <v>915</v>
      </c>
      <c r="F3662" s="126" t="s">
        <v>775</v>
      </c>
      <c r="G3662" s="127" t="s">
        <v>12090</v>
      </c>
      <c r="H3662" s="127" t="s">
        <v>777</v>
      </c>
      <c r="I3662" s="8" t="s">
        <v>12091</v>
      </c>
      <c r="J3662" s="9" t="s">
        <v>108</v>
      </c>
      <c r="K3662" s="10" t="s">
        <v>12092</v>
      </c>
      <c r="L3662" s="10" t="s">
        <v>1265</v>
      </c>
      <c r="M3662" s="11" t="s">
        <v>47</v>
      </c>
      <c r="N3662" s="11" t="s">
        <v>46</v>
      </c>
      <c r="O3662" s="10">
        <v>0</v>
      </c>
      <c r="P3662" s="12">
        <v>972.75760000000002</v>
      </c>
      <c r="Q3662" s="55">
        <v>9.7275760000000003E-2</v>
      </c>
      <c r="R3662" s="125"/>
      <c r="S3662" s="150" t="s">
        <v>46</v>
      </c>
      <c r="T3662" s="12" t="s">
        <v>47</v>
      </c>
      <c r="U3662" s="12" t="s">
        <v>47</v>
      </c>
      <c r="V3662" s="127" t="s">
        <v>46</v>
      </c>
      <c r="W3662" s="147" t="s">
        <v>1743</v>
      </c>
      <c r="X3662" s="148" t="s">
        <v>288</v>
      </c>
      <c r="Y3662" s="70" t="s">
        <v>12093</v>
      </c>
      <c r="Z3662" s="70" t="s">
        <v>1493</v>
      </c>
      <c r="AA3662" s="127" t="s">
        <v>46</v>
      </c>
      <c r="AB3662" s="151">
        <v>0</v>
      </c>
      <c r="AC3662" s="151">
        <v>972.75760000000002</v>
      </c>
      <c r="AD3662" s="151">
        <f t="shared" si="656"/>
        <v>9.7275760000000003E-2</v>
      </c>
      <c r="AE3662" s="127" t="s">
        <v>47</v>
      </c>
      <c r="AF3662" s="152" t="s">
        <v>47</v>
      </c>
      <c r="AG3662" s="153" t="s">
        <v>47</v>
      </c>
      <c r="AH3662" s="154" t="s">
        <v>915</v>
      </c>
      <c r="AI3662" s="154" t="s">
        <v>915</v>
      </c>
      <c r="AJ3662" s="128" t="s">
        <v>915</v>
      </c>
    </row>
    <row r="3663" spans="1:36" s="17" customFormat="1" ht="38.25" x14ac:dyDescent="0.25">
      <c r="A3663" s="54" t="s">
        <v>38</v>
      </c>
      <c r="B3663" s="55" t="s">
        <v>48</v>
      </c>
      <c r="C3663" s="5" t="s">
        <v>47</v>
      </c>
      <c r="D3663" s="123" t="s">
        <v>915</v>
      </c>
      <c r="E3663" s="123" t="s">
        <v>915</v>
      </c>
      <c r="F3663" s="126" t="s">
        <v>775</v>
      </c>
      <c r="G3663" s="127" t="s">
        <v>12094</v>
      </c>
      <c r="H3663" s="127" t="s">
        <v>777</v>
      </c>
      <c r="I3663" s="8" t="s">
        <v>12095</v>
      </c>
      <c r="J3663" s="9" t="s">
        <v>108</v>
      </c>
      <c r="K3663" s="10" t="s">
        <v>12096</v>
      </c>
      <c r="L3663" s="10" t="s">
        <v>1265</v>
      </c>
      <c r="M3663" s="11" t="s">
        <v>47</v>
      </c>
      <c r="N3663" s="11" t="s">
        <v>46</v>
      </c>
      <c r="O3663" s="10">
        <v>985</v>
      </c>
      <c r="P3663" s="12">
        <v>5707</v>
      </c>
      <c r="Q3663" s="55">
        <v>985.57069999999999</v>
      </c>
      <c r="R3663" s="125"/>
      <c r="S3663" s="150" t="s">
        <v>46</v>
      </c>
      <c r="T3663" s="12" t="s">
        <v>47</v>
      </c>
      <c r="U3663" s="12" t="s">
        <v>47</v>
      </c>
      <c r="V3663" s="127" t="s">
        <v>46</v>
      </c>
      <c r="W3663" s="147" t="s">
        <v>1743</v>
      </c>
      <c r="X3663" s="148" t="s">
        <v>288</v>
      </c>
      <c r="Y3663" s="70" t="s">
        <v>12097</v>
      </c>
      <c r="Z3663" s="70" t="s">
        <v>1493</v>
      </c>
      <c r="AA3663" s="127" t="s">
        <v>46</v>
      </c>
      <c r="AB3663" s="151">
        <v>985</v>
      </c>
      <c r="AC3663" s="151">
        <v>5707</v>
      </c>
      <c r="AD3663" s="151">
        <f t="shared" si="656"/>
        <v>985.57069999999999</v>
      </c>
      <c r="AE3663" s="127" t="s">
        <v>47</v>
      </c>
      <c r="AF3663" s="152" t="s">
        <v>47</v>
      </c>
      <c r="AG3663" s="153" t="s">
        <v>47</v>
      </c>
      <c r="AH3663" s="154" t="s">
        <v>915</v>
      </c>
      <c r="AI3663" s="154" t="s">
        <v>915</v>
      </c>
      <c r="AJ3663" s="128" t="s">
        <v>915</v>
      </c>
    </row>
    <row r="3664" spans="1:36" s="17" customFormat="1" ht="38.25" x14ac:dyDescent="0.25">
      <c r="A3664" s="54" t="s">
        <v>79</v>
      </c>
      <c r="B3664" s="55" t="s">
        <v>48</v>
      </c>
      <c r="C3664" s="5" t="s">
        <v>47</v>
      </c>
      <c r="D3664" s="123" t="s">
        <v>915</v>
      </c>
      <c r="E3664" s="123" t="s">
        <v>915</v>
      </c>
      <c r="F3664" s="126" t="s">
        <v>775</v>
      </c>
      <c r="G3664" s="127" t="s">
        <v>12098</v>
      </c>
      <c r="H3664" s="127" t="s">
        <v>777</v>
      </c>
      <c r="I3664" s="8" t="s">
        <v>12099</v>
      </c>
      <c r="J3664" s="9" t="s">
        <v>108</v>
      </c>
      <c r="K3664" s="10" t="s">
        <v>12100</v>
      </c>
      <c r="L3664" s="10" t="s">
        <v>521</v>
      </c>
      <c r="M3664" s="11" t="s">
        <v>47</v>
      </c>
      <c r="N3664" s="11" t="s">
        <v>46</v>
      </c>
      <c r="O3664" s="10">
        <v>0</v>
      </c>
      <c r="P3664" s="12">
        <v>326.7</v>
      </c>
      <c r="Q3664" s="55">
        <v>3.2669999999999998E-2</v>
      </c>
      <c r="R3664" s="125"/>
      <c r="S3664" s="150" t="s">
        <v>46</v>
      </c>
      <c r="T3664" s="12" t="s">
        <v>47</v>
      </c>
      <c r="U3664" s="12" t="s">
        <v>47</v>
      </c>
      <c r="V3664" s="127" t="s">
        <v>46</v>
      </c>
      <c r="W3664" s="147" t="s">
        <v>1743</v>
      </c>
      <c r="X3664" s="148" t="s">
        <v>855</v>
      </c>
      <c r="Y3664" s="70" t="s">
        <v>12101</v>
      </c>
      <c r="Z3664" s="70" t="s">
        <v>11333</v>
      </c>
      <c r="AA3664" s="127" t="s">
        <v>46</v>
      </c>
      <c r="AB3664" s="151">
        <v>0</v>
      </c>
      <c r="AC3664" s="151">
        <v>326.7</v>
      </c>
      <c r="AD3664" s="151">
        <f t="shared" si="656"/>
        <v>3.2669999999999998E-2</v>
      </c>
      <c r="AE3664" s="127" t="s">
        <v>47</v>
      </c>
      <c r="AF3664" s="152" t="s">
        <v>47</v>
      </c>
      <c r="AG3664" s="153" t="s">
        <v>47</v>
      </c>
      <c r="AH3664" s="154" t="s">
        <v>915</v>
      </c>
      <c r="AI3664" s="154" t="s">
        <v>915</v>
      </c>
      <c r="AJ3664" s="128" t="s">
        <v>915</v>
      </c>
    </row>
    <row r="3665" spans="1:43" s="17" customFormat="1" ht="60" customHeight="1" x14ac:dyDescent="0.25">
      <c r="A3665" s="54" t="s">
        <v>79</v>
      </c>
      <c r="B3665" s="55" t="s">
        <v>48</v>
      </c>
      <c r="C3665" s="5" t="s">
        <v>47</v>
      </c>
      <c r="D3665" s="5" t="s">
        <v>24775</v>
      </c>
      <c r="E3665" s="123" t="s">
        <v>915</v>
      </c>
      <c r="F3665" s="95" t="s">
        <v>775</v>
      </c>
      <c r="G3665" s="12" t="s">
        <v>12102</v>
      </c>
      <c r="H3665" s="12" t="s">
        <v>42</v>
      </c>
      <c r="I3665" s="8" t="s">
        <v>12103</v>
      </c>
      <c r="J3665" s="9" t="s">
        <v>108</v>
      </c>
      <c r="K3665" s="10" t="s">
        <v>12104</v>
      </c>
      <c r="L3665" s="10" t="s">
        <v>901</v>
      </c>
      <c r="M3665" s="11" t="s">
        <v>47</v>
      </c>
      <c r="N3665" s="11" t="s">
        <v>46</v>
      </c>
      <c r="O3665" s="10">
        <v>0</v>
      </c>
      <c r="P3665" s="12">
        <v>68.56</v>
      </c>
      <c r="Q3665" s="55">
        <f>+O3665+(P3665/10000)</f>
        <v>6.8560000000000001E-3</v>
      </c>
      <c r="R3665" s="32" t="s">
        <v>47</v>
      </c>
      <c r="S3665" s="93" t="s">
        <v>46</v>
      </c>
      <c r="T3665" s="12" t="s">
        <v>47</v>
      </c>
      <c r="U3665" s="12" t="s">
        <v>47</v>
      </c>
      <c r="V3665" s="12" t="s">
        <v>46</v>
      </c>
      <c r="W3665" s="12" t="s">
        <v>44</v>
      </c>
      <c r="X3665" s="12" t="s">
        <v>855</v>
      </c>
      <c r="Y3665" s="10" t="s">
        <v>12105</v>
      </c>
      <c r="Z3665" s="10" t="s">
        <v>11489</v>
      </c>
      <c r="AA3665" s="12" t="s">
        <v>46</v>
      </c>
      <c r="AB3665" s="10">
        <f>O3665</f>
        <v>0</v>
      </c>
      <c r="AC3665" s="10">
        <f>P3665</f>
        <v>68.56</v>
      </c>
      <c r="AD3665" s="149">
        <f t="shared" si="656"/>
        <v>6.8560000000000001E-3</v>
      </c>
      <c r="AE3665" s="12" t="s">
        <v>47</v>
      </c>
      <c r="AF3665" s="117" t="s">
        <v>23727</v>
      </c>
      <c r="AG3665" s="153" t="s">
        <v>47</v>
      </c>
      <c r="AH3665" s="154" t="s">
        <v>915</v>
      </c>
      <c r="AI3665" s="154" t="s">
        <v>915</v>
      </c>
      <c r="AJ3665" s="128" t="s">
        <v>915</v>
      </c>
    </row>
    <row r="3666" spans="1:43" s="17" customFormat="1" ht="191.25" customHeight="1" x14ac:dyDescent="0.25">
      <c r="A3666" s="54" t="s">
        <v>79</v>
      </c>
      <c r="B3666" s="55" t="s">
        <v>48</v>
      </c>
      <c r="C3666" s="5" t="s">
        <v>47</v>
      </c>
      <c r="D3666" s="123" t="s">
        <v>915</v>
      </c>
      <c r="E3666" s="123" t="s">
        <v>915</v>
      </c>
      <c r="F3666" s="126" t="s">
        <v>775</v>
      </c>
      <c r="G3666" s="127" t="s">
        <v>12106</v>
      </c>
      <c r="H3666" s="127" t="s">
        <v>777</v>
      </c>
      <c r="I3666" s="8" t="s">
        <v>12107</v>
      </c>
      <c r="J3666" s="9" t="s">
        <v>108</v>
      </c>
      <c r="K3666" s="10" t="s">
        <v>12108</v>
      </c>
      <c r="L3666" s="10" t="s">
        <v>1265</v>
      </c>
      <c r="M3666" s="11" t="s">
        <v>47</v>
      </c>
      <c r="N3666" s="11" t="s">
        <v>46</v>
      </c>
      <c r="O3666" s="10">
        <v>0</v>
      </c>
      <c r="P3666" s="12">
        <v>84</v>
      </c>
      <c r="Q3666" s="55">
        <v>8.3999999999999995E-3</v>
      </c>
      <c r="R3666" s="125"/>
      <c r="S3666" s="150" t="s">
        <v>46</v>
      </c>
      <c r="T3666" s="12" t="s">
        <v>47</v>
      </c>
      <c r="U3666" s="12" t="s">
        <v>47</v>
      </c>
      <c r="V3666" s="127" t="s">
        <v>46</v>
      </c>
      <c r="W3666" s="147" t="s">
        <v>1743</v>
      </c>
      <c r="X3666" s="148" t="s">
        <v>855</v>
      </c>
      <c r="Y3666" s="70" t="s">
        <v>12109</v>
      </c>
      <c r="Z3666" s="70" t="s">
        <v>4817</v>
      </c>
      <c r="AA3666" s="127" t="s">
        <v>46</v>
      </c>
      <c r="AB3666" s="151">
        <v>0</v>
      </c>
      <c r="AC3666" s="151">
        <v>326.7</v>
      </c>
      <c r="AD3666" s="151">
        <f t="shared" si="656"/>
        <v>3.2669999999999998E-2</v>
      </c>
      <c r="AE3666" s="127" t="s">
        <v>47</v>
      </c>
      <c r="AF3666" s="152" t="s">
        <v>47</v>
      </c>
      <c r="AG3666" s="153" t="s">
        <v>47</v>
      </c>
      <c r="AH3666" s="154" t="s">
        <v>915</v>
      </c>
      <c r="AI3666" s="154" t="s">
        <v>915</v>
      </c>
      <c r="AJ3666" s="128" t="s">
        <v>915</v>
      </c>
      <c r="AK3666" s="2"/>
      <c r="AL3666" s="2"/>
      <c r="AM3666" s="2"/>
      <c r="AN3666" s="2"/>
      <c r="AO3666" s="2"/>
      <c r="AP3666" s="2"/>
      <c r="AQ3666" s="2"/>
    </row>
    <row r="3667" spans="1:43" s="17" customFormat="1" ht="25.5" customHeight="1" x14ac:dyDescent="0.25">
      <c r="A3667" s="54" t="s">
        <v>38</v>
      </c>
      <c r="B3667" s="55" t="s">
        <v>48</v>
      </c>
      <c r="C3667" s="5" t="s">
        <v>47</v>
      </c>
      <c r="D3667" s="123" t="s">
        <v>24776</v>
      </c>
      <c r="E3667" s="123" t="s">
        <v>915</v>
      </c>
      <c r="F3667" s="126" t="s">
        <v>775</v>
      </c>
      <c r="G3667" s="127" t="s">
        <v>12110</v>
      </c>
      <c r="H3667" s="127" t="s">
        <v>777</v>
      </c>
      <c r="I3667" s="8" t="s">
        <v>12111</v>
      </c>
      <c r="J3667" s="9" t="s">
        <v>108</v>
      </c>
      <c r="K3667" s="10" t="s">
        <v>12112</v>
      </c>
      <c r="L3667" s="10" t="s">
        <v>12113</v>
      </c>
      <c r="M3667" s="11" t="s">
        <v>47</v>
      </c>
      <c r="N3667" s="11" t="s">
        <v>46</v>
      </c>
      <c r="O3667" s="10">
        <v>4169</v>
      </c>
      <c r="P3667" s="12">
        <v>73</v>
      </c>
      <c r="Q3667" s="55">
        <v>4169.0073000000002</v>
      </c>
      <c r="R3667" s="125"/>
      <c r="S3667" s="150" t="s">
        <v>46</v>
      </c>
      <c r="T3667" s="12" t="s">
        <v>47</v>
      </c>
      <c r="U3667" s="12" t="s">
        <v>47</v>
      </c>
      <c r="V3667" s="127" t="s">
        <v>46</v>
      </c>
      <c r="W3667" s="147" t="s">
        <v>1743</v>
      </c>
      <c r="X3667" s="148" t="s">
        <v>855</v>
      </c>
      <c r="Y3667" s="70" t="s">
        <v>12114</v>
      </c>
      <c r="Z3667" s="70" t="s">
        <v>12115</v>
      </c>
      <c r="AA3667" s="127" t="s">
        <v>46</v>
      </c>
      <c r="AB3667" s="151">
        <v>0</v>
      </c>
      <c r="AC3667" s="151">
        <v>461919</v>
      </c>
      <c r="AD3667" s="151">
        <f t="shared" si="656"/>
        <v>46.191899999999997</v>
      </c>
      <c r="AE3667" s="127" t="s">
        <v>47</v>
      </c>
      <c r="AF3667" s="152" t="s">
        <v>47</v>
      </c>
      <c r="AG3667" s="153" t="s">
        <v>47</v>
      </c>
      <c r="AH3667" s="154" t="s">
        <v>915</v>
      </c>
      <c r="AI3667" s="154" t="s">
        <v>915</v>
      </c>
      <c r="AJ3667" s="128" t="s">
        <v>915</v>
      </c>
    </row>
    <row r="3668" spans="1:43" s="17" customFormat="1" ht="38.25" x14ac:dyDescent="0.25">
      <c r="A3668" s="54" t="s">
        <v>38</v>
      </c>
      <c r="B3668" s="55" t="s">
        <v>48</v>
      </c>
      <c r="C3668" s="5" t="s">
        <v>47</v>
      </c>
      <c r="D3668" s="123" t="s">
        <v>915</v>
      </c>
      <c r="E3668" s="123" t="s">
        <v>915</v>
      </c>
      <c r="F3668" s="126" t="s">
        <v>775</v>
      </c>
      <c r="G3668" s="127" t="s">
        <v>12116</v>
      </c>
      <c r="H3668" s="127" t="s">
        <v>777</v>
      </c>
      <c r="I3668" s="8" t="s">
        <v>12117</v>
      </c>
      <c r="J3668" s="9" t="s">
        <v>108</v>
      </c>
      <c r="K3668" s="10" t="s">
        <v>12118</v>
      </c>
      <c r="L3668" s="10" t="s">
        <v>2351</v>
      </c>
      <c r="M3668" s="11" t="s">
        <v>47</v>
      </c>
      <c r="N3668" s="11" t="s">
        <v>46</v>
      </c>
      <c r="O3668" s="10">
        <v>99</v>
      </c>
      <c r="P3668" s="12">
        <v>7910</v>
      </c>
      <c r="Q3668" s="55">
        <v>99.790999999999997</v>
      </c>
      <c r="R3668" s="125"/>
      <c r="S3668" s="150" t="s">
        <v>46</v>
      </c>
      <c r="T3668" s="12" t="s">
        <v>47</v>
      </c>
      <c r="U3668" s="12" t="s">
        <v>47</v>
      </c>
      <c r="V3668" s="127" t="s">
        <v>46</v>
      </c>
      <c r="W3668" s="147" t="s">
        <v>1743</v>
      </c>
      <c r="X3668" s="148" t="s">
        <v>855</v>
      </c>
      <c r="Y3668" s="70" t="s">
        <v>12119</v>
      </c>
      <c r="Z3668" s="70" t="s">
        <v>11409</v>
      </c>
      <c r="AA3668" s="127" t="s">
        <v>46</v>
      </c>
      <c r="AB3668" s="151">
        <v>99</v>
      </c>
      <c r="AC3668" s="151">
        <v>7910</v>
      </c>
      <c r="AD3668" s="151">
        <f t="shared" si="656"/>
        <v>99.790999999999997</v>
      </c>
      <c r="AE3668" s="127" t="s">
        <v>47</v>
      </c>
      <c r="AF3668" s="152" t="s">
        <v>47</v>
      </c>
      <c r="AG3668" s="153" t="s">
        <v>47</v>
      </c>
      <c r="AH3668" s="154" t="s">
        <v>915</v>
      </c>
      <c r="AI3668" s="154" t="s">
        <v>915</v>
      </c>
      <c r="AJ3668" s="128" t="s">
        <v>915</v>
      </c>
    </row>
    <row r="3669" spans="1:43" s="17" customFormat="1" ht="191.25" hidden="1" x14ac:dyDescent="0.2">
      <c r="A3669" s="56" t="s">
        <v>38</v>
      </c>
      <c r="B3669" s="57" t="s">
        <v>39</v>
      </c>
      <c r="C3669" s="20"/>
      <c r="D3669" s="20"/>
      <c r="E3669" s="30"/>
      <c r="F3669" s="95" t="s">
        <v>40</v>
      </c>
      <c r="G3669" s="12" t="s">
        <v>12120</v>
      </c>
      <c r="H3669" s="27" t="s">
        <v>42</v>
      </c>
      <c r="I3669" s="23" t="s">
        <v>12121</v>
      </c>
      <c r="J3669" s="24" t="s">
        <v>44</v>
      </c>
      <c r="K3669" s="25" t="s">
        <v>45</v>
      </c>
      <c r="L3669" s="25" t="s">
        <v>45</v>
      </c>
      <c r="M3669" s="25" t="s">
        <v>46</v>
      </c>
      <c r="N3669" s="26" t="s">
        <v>46</v>
      </c>
      <c r="O3669" s="25">
        <v>54</v>
      </c>
      <c r="P3669" s="27">
        <v>9573</v>
      </c>
      <c r="Q3669" s="57">
        <f>+O3669+(P3669/10000)</f>
        <v>54.957300000000004</v>
      </c>
      <c r="R3669" s="28" t="s">
        <v>47</v>
      </c>
      <c r="S3669" s="94" t="s">
        <v>45</v>
      </c>
      <c r="T3669" s="25" t="s">
        <v>45</v>
      </c>
      <c r="U3669" s="25" t="s">
        <v>45</v>
      </c>
      <c r="V3669" s="25" t="s">
        <v>45</v>
      </c>
      <c r="W3669" s="27" t="str">
        <f>J3669</f>
        <v>COMPLETO TIENE ÁREA Y LINDEROS</v>
      </c>
      <c r="X3669" s="25" t="s">
        <v>45</v>
      </c>
      <c r="Y3669" s="25" t="s">
        <v>45</v>
      </c>
      <c r="Z3669" s="25" t="s">
        <v>45</v>
      </c>
      <c r="AA3669" s="27" t="s">
        <v>46</v>
      </c>
      <c r="AB3669" s="27">
        <f>O3669</f>
        <v>54</v>
      </c>
      <c r="AC3669" s="27">
        <v>0</v>
      </c>
      <c r="AD3669" s="27">
        <f t="shared" si="656"/>
        <v>54</v>
      </c>
      <c r="AE3669" s="27" t="s">
        <v>47</v>
      </c>
      <c r="AF3669" s="118" t="s">
        <v>47</v>
      </c>
      <c r="AG3669" s="29"/>
      <c r="AH3669" s="20"/>
      <c r="AI3669" s="20"/>
      <c r="AJ3669" s="30"/>
    </row>
    <row r="3670" spans="1:43" s="17" customFormat="1" ht="25.5" x14ac:dyDescent="0.25">
      <c r="A3670" s="54" t="s">
        <v>79</v>
      </c>
      <c r="B3670" s="55" t="s">
        <v>48</v>
      </c>
      <c r="C3670" s="5" t="s">
        <v>47</v>
      </c>
      <c r="D3670" s="123" t="s">
        <v>915</v>
      </c>
      <c r="E3670" s="123" t="s">
        <v>915</v>
      </c>
      <c r="F3670" s="95" t="s">
        <v>775</v>
      </c>
      <c r="G3670" s="12" t="s">
        <v>12122</v>
      </c>
      <c r="H3670" s="12" t="s">
        <v>42</v>
      </c>
      <c r="I3670" s="8" t="s">
        <v>12123</v>
      </c>
      <c r="J3670" s="9" t="s">
        <v>108</v>
      </c>
      <c r="K3670" s="10" t="s">
        <v>12124</v>
      </c>
      <c r="L3670" s="10" t="s">
        <v>1265</v>
      </c>
      <c r="M3670" s="11" t="s">
        <v>47</v>
      </c>
      <c r="N3670" s="11" t="s">
        <v>46</v>
      </c>
      <c r="O3670" s="10">
        <v>0</v>
      </c>
      <c r="P3670" s="12">
        <v>10400</v>
      </c>
      <c r="Q3670" s="55">
        <f>+O3670+(P3670/10000)</f>
        <v>1.04</v>
      </c>
      <c r="R3670" s="32" t="s">
        <v>47</v>
      </c>
      <c r="S3670" s="93" t="s">
        <v>46</v>
      </c>
      <c r="T3670" s="12" t="s">
        <v>47</v>
      </c>
      <c r="U3670" s="12" t="s">
        <v>47</v>
      </c>
      <c r="V3670" s="12" t="s">
        <v>46</v>
      </c>
      <c r="W3670" s="12" t="s">
        <v>44</v>
      </c>
      <c r="X3670" s="12" t="s">
        <v>855</v>
      </c>
      <c r="Y3670" s="10" t="s">
        <v>12125</v>
      </c>
      <c r="Z3670" s="10" t="s">
        <v>11489</v>
      </c>
      <c r="AA3670" s="12" t="s">
        <v>46</v>
      </c>
      <c r="AB3670" s="10">
        <f>O3670</f>
        <v>0</v>
      </c>
      <c r="AC3670" s="10">
        <f>P3670</f>
        <v>10400</v>
      </c>
      <c r="AD3670" s="149">
        <f t="shared" si="656"/>
        <v>1.04</v>
      </c>
      <c r="AE3670" s="12" t="s">
        <v>47</v>
      </c>
      <c r="AF3670" s="117" t="s">
        <v>23727</v>
      </c>
      <c r="AG3670" s="153" t="s">
        <v>47</v>
      </c>
      <c r="AH3670" s="154" t="s">
        <v>915</v>
      </c>
      <c r="AI3670" s="154" t="s">
        <v>915</v>
      </c>
      <c r="AJ3670" s="128" t="s">
        <v>915</v>
      </c>
    </row>
    <row r="3671" spans="1:43" s="17" customFormat="1" ht="38.25" hidden="1" x14ac:dyDescent="0.25">
      <c r="A3671" s="54" t="s">
        <v>38</v>
      </c>
      <c r="B3671" s="55" t="s">
        <v>39</v>
      </c>
      <c r="C3671" s="123"/>
      <c r="D3671" s="124"/>
      <c r="E3671" s="125"/>
      <c r="F3671" s="126" t="s">
        <v>775</v>
      </c>
      <c r="G3671" s="127" t="s">
        <v>12126</v>
      </c>
      <c r="H3671" s="127" t="s">
        <v>777</v>
      </c>
      <c r="I3671" s="8" t="s">
        <v>12127</v>
      </c>
      <c r="J3671" s="9" t="s">
        <v>108</v>
      </c>
      <c r="K3671" s="10" t="s">
        <v>12128</v>
      </c>
      <c r="L3671" s="10" t="s">
        <v>5149</v>
      </c>
      <c r="M3671" s="11" t="s">
        <v>47</v>
      </c>
      <c r="N3671" s="11" t="s">
        <v>46</v>
      </c>
      <c r="O3671" s="10">
        <v>1626</v>
      </c>
      <c r="P3671" s="12">
        <v>0</v>
      </c>
      <c r="Q3671" s="55">
        <v>1626</v>
      </c>
      <c r="R3671" s="125"/>
      <c r="S3671" s="150" t="s">
        <v>46</v>
      </c>
      <c r="T3671" s="12" t="s">
        <v>47</v>
      </c>
      <c r="U3671" s="12" t="s">
        <v>47</v>
      </c>
      <c r="V3671" s="127" t="s">
        <v>46</v>
      </c>
      <c r="W3671" s="147" t="s">
        <v>1743</v>
      </c>
      <c r="X3671" s="148" t="s">
        <v>855</v>
      </c>
      <c r="Y3671" s="70" t="s">
        <v>12119</v>
      </c>
      <c r="Z3671" s="70" t="s">
        <v>11409</v>
      </c>
      <c r="AA3671" s="127" t="s">
        <v>46</v>
      </c>
      <c r="AB3671" s="151">
        <v>99</v>
      </c>
      <c r="AC3671" s="151">
        <v>7910</v>
      </c>
      <c r="AD3671" s="151">
        <f t="shared" si="656"/>
        <v>99.790999999999997</v>
      </c>
      <c r="AE3671" s="127" t="s">
        <v>47</v>
      </c>
      <c r="AF3671" s="152" t="s">
        <v>47</v>
      </c>
      <c r="AG3671" s="153"/>
      <c r="AH3671" s="154"/>
      <c r="AI3671" s="154"/>
      <c r="AJ3671" s="125"/>
    </row>
    <row r="3672" spans="1:43" s="17" customFormat="1" ht="38.25" hidden="1" x14ac:dyDescent="0.2">
      <c r="A3672" s="54" t="s">
        <v>38</v>
      </c>
      <c r="B3672" s="55" t="s">
        <v>39</v>
      </c>
      <c r="C3672" s="5"/>
      <c r="D3672" s="5"/>
      <c r="E3672" s="32"/>
      <c r="F3672" s="95" t="s">
        <v>775</v>
      </c>
      <c r="G3672" s="12" t="s">
        <v>12129</v>
      </c>
      <c r="H3672" s="12" t="s">
        <v>42</v>
      </c>
      <c r="I3672" s="8" t="s">
        <v>12130</v>
      </c>
      <c r="J3672" s="9" t="s">
        <v>108</v>
      </c>
      <c r="K3672" s="10" t="s">
        <v>12128</v>
      </c>
      <c r="L3672" s="10" t="s">
        <v>5149</v>
      </c>
      <c r="M3672" s="11" t="s">
        <v>47</v>
      </c>
      <c r="N3672" s="11" t="s">
        <v>46</v>
      </c>
      <c r="O3672" s="10">
        <v>1842</v>
      </c>
      <c r="P3672" s="12">
        <v>0</v>
      </c>
      <c r="Q3672" s="55">
        <f>+O3672+(P3672/10000)</f>
        <v>1842</v>
      </c>
      <c r="R3672" s="32" t="s">
        <v>47</v>
      </c>
      <c r="S3672" s="93" t="s">
        <v>46</v>
      </c>
      <c r="T3672" s="12" t="s">
        <v>47</v>
      </c>
      <c r="U3672" s="12" t="s">
        <v>47</v>
      </c>
      <c r="V3672" s="12" t="s">
        <v>46</v>
      </c>
      <c r="W3672" s="12" t="s">
        <v>44</v>
      </c>
      <c r="X3672" s="12" t="s">
        <v>855</v>
      </c>
      <c r="Y3672" s="10" t="s">
        <v>12128</v>
      </c>
      <c r="Z3672" s="10" t="s">
        <v>5149</v>
      </c>
      <c r="AA3672" s="12" t="s">
        <v>46</v>
      </c>
      <c r="AB3672" s="10">
        <v>1842</v>
      </c>
      <c r="AC3672" s="12">
        <v>0</v>
      </c>
      <c r="AD3672" s="12">
        <f t="shared" ref="AD3672:AD3673" si="657">+AB3672+(AC3672/10000)</f>
        <v>1842</v>
      </c>
      <c r="AE3672" s="12" t="s">
        <v>47</v>
      </c>
      <c r="AF3672" s="117" t="s">
        <v>47</v>
      </c>
      <c r="AG3672" s="33"/>
      <c r="AH3672" s="5"/>
      <c r="AI3672" s="5"/>
      <c r="AJ3672" s="32"/>
      <c r="AK3672" s="2"/>
      <c r="AL3672" s="2"/>
      <c r="AM3672" s="2"/>
      <c r="AN3672" s="2"/>
      <c r="AO3672" s="2"/>
      <c r="AP3672" s="2"/>
      <c r="AQ3672" s="2"/>
    </row>
    <row r="3673" spans="1:43" s="17" customFormat="1" ht="38.25" hidden="1" x14ac:dyDescent="0.2">
      <c r="A3673" s="54" t="s">
        <v>38</v>
      </c>
      <c r="B3673" s="55" t="s">
        <v>39</v>
      </c>
      <c r="C3673" s="5"/>
      <c r="D3673" s="5"/>
      <c r="E3673" s="32"/>
      <c r="F3673" s="95" t="s">
        <v>775</v>
      </c>
      <c r="G3673" s="12" t="s">
        <v>12131</v>
      </c>
      <c r="H3673" s="12" t="s">
        <v>42</v>
      </c>
      <c r="I3673" s="8" t="s">
        <v>12132</v>
      </c>
      <c r="J3673" s="9" t="s">
        <v>108</v>
      </c>
      <c r="K3673" s="10" t="s">
        <v>12128</v>
      </c>
      <c r="L3673" s="10" t="s">
        <v>5149</v>
      </c>
      <c r="M3673" s="11" t="s">
        <v>47</v>
      </c>
      <c r="N3673" s="11" t="s">
        <v>46</v>
      </c>
      <c r="O3673" s="10">
        <v>1670</v>
      </c>
      <c r="P3673" s="12">
        <v>0</v>
      </c>
      <c r="Q3673" s="55">
        <f>+O3673+(P3673/10000)</f>
        <v>1670</v>
      </c>
      <c r="R3673" s="32" t="s">
        <v>47</v>
      </c>
      <c r="S3673" s="93" t="s">
        <v>46</v>
      </c>
      <c r="T3673" s="12" t="s">
        <v>47</v>
      </c>
      <c r="U3673" s="12" t="s">
        <v>47</v>
      </c>
      <c r="V3673" s="12" t="s">
        <v>46</v>
      </c>
      <c r="W3673" s="12" t="s">
        <v>44</v>
      </c>
      <c r="X3673" s="12" t="s">
        <v>855</v>
      </c>
      <c r="Y3673" s="10" t="s">
        <v>12128</v>
      </c>
      <c r="Z3673" s="10" t="s">
        <v>5149</v>
      </c>
      <c r="AA3673" s="12" t="s">
        <v>46</v>
      </c>
      <c r="AB3673" s="10">
        <v>1670</v>
      </c>
      <c r="AC3673" s="12">
        <v>0</v>
      </c>
      <c r="AD3673" s="12">
        <f t="shared" si="657"/>
        <v>1670</v>
      </c>
      <c r="AE3673" s="12" t="s">
        <v>47</v>
      </c>
      <c r="AF3673" s="117" t="s">
        <v>47</v>
      </c>
      <c r="AG3673" s="33"/>
      <c r="AH3673" s="5"/>
      <c r="AI3673" s="5"/>
      <c r="AJ3673" s="32"/>
      <c r="AK3673" s="2"/>
      <c r="AL3673" s="2"/>
      <c r="AM3673" s="2"/>
      <c r="AN3673" s="2"/>
      <c r="AO3673" s="2"/>
      <c r="AP3673" s="2"/>
      <c r="AQ3673" s="2"/>
    </row>
    <row r="3674" spans="1:43" s="17" customFormat="1" ht="38.25" customHeight="1" x14ac:dyDescent="0.25">
      <c r="A3674" s="54" t="s">
        <v>79</v>
      </c>
      <c r="B3674" s="55" t="s">
        <v>48</v>
      </c>
      <c r="C3674" s="5" t="s">
        <v>47</v>
      </c>
      <c r="D3674" s="123" t="s">
        <v>915</v>
      </c>
      <c r="E3674" s="123" t="s">
        <v>915</v>
      </c>
      <c r="F3674" s="126" t="s">
        <v>775</v>
      </c>
      <c r="G3674" s="127" t="s">
        <v>12133</v>
      </c>
      <c r="H3674" s="127" t="s">
        <v>777</v>
      </c>
      <c r="I3674" s="8" t="s">
        <v>12134</v>
      </c>
      <c r="J3674" s="9" t="s">
        <v>108</v>
      </c>
      <c r="K3674" s="10" t="s">
        <v>12135</v>
      </c>
      <c r="L3674" s="10" t="s">
        <v>521</v>
      </c>
      <c r="M3674" s="11" t="s">
        <v>47</v>
      </c>
      <c r="N3674" s="11" t="s">
        <v>46</v>
      </c>
      <c r="O3674" s="10">
        <v>0</v>
      </c>
      <c r="P3674" s="12">
        <v>143.91999999999999</v>
      </c>
      <c r="Q3674" s="55">
        <v>1.4391999999999999E-2</v>
      </c>
      <c r="R3674" s="125"/>
      <c r="S3674" s="150" t="s">
        <v>46</v>
      </c>
      <c r="T3674" s="12" t="s">
        <v>47</v>
      </c>
      <c r="U3674" s="12" t="s">
        <v>47</v>
      </c>
      <c r="V3674" s="127" t="s">
        <v>46</v>
      </c>
      <c r="W3674" s="147" t="s">
        <v>1743</v>
      </c>
      <c r="X3674" s="148" t="s">
        <v>855</v>
      </c>
      <c r="Y3674" s="70" t="s">
        <v>12136</v>
      </c>
      <c r="Z3674" s="70" t="s">
        <v>12137</v>
      </c>
      <c r="AA3674" s="127" t="s">
        <v>46</v>
      </c>
      <c r="AB3674" s="151">
        <v>0</v>
      </c>
      <c r="AC3674" s="151">
        <v>143.91999999999999</v>
      </c>
      <c r="AD3674" s="151">
        <f>+AB3674+(AC3674/10000)</f>
        <v>1.4391999999999999E-2</v>
      </c>
      <c r="AE3674" s="127" t="s">
        <v>47</v>
      </c>
      <c r="AF3674" s="152" t="s">
        <v>47</v>
      </c>
      <c r="AG3674" s="153" t="s">
        <v>47</v>
      </c>
      <c r="AH3674" s="154" t="s">
        <v>915</v>
      </c>
      <c r="AI3674" s="154" t="s">
        <v>915</v>
      </c>
      <c r="AJ3674" s="128" t="s">
        <v>915</v>
      </c>
      <c r="AK3674" s="2"/>
      <c r="AL3674" s="2"/>
      <c r="AM3674" s="2"/>
      <c r="AN3674" s="2"/>
      <c r="AO3674" s="2"/>
      <c r="AP3674" s="2"/>
      <c r="AQ3674" s="2"/>
    </row>
    <row r="3675" spans="1:43" s="17" customFormat="1" ht="60" customHeight="1" x14ac:dyDescent="0.25">
      <c r="A3675" s="54" t="s">
        <v>79</v>
      </c>
      <c r="B3675" s="55" t="s">
        <v>48</v>
      </c>
      <c r="C3675" s="5" t="s">
        <v>47</v>
      </c>
      <c r="D3675" s="123" t="s">
        <v>915</v>
      </c>
      <c r="E3675" s="123" t="s">
        <v>915</v>
      </c>
      <c r="F3675" s="95" t="s">
        <v>775</v>
      </c>
      <c r="G3675" s="12" t="s">
        <v>12138</v>
      </c>
      <c r="H3675" s="12" t="s">
        <v>42</v>
      </c>
      <c r="I3675" s="8" t="s">
        <v>12139</v>
      </c>
      <c r="J3675" s="9" t="s">
        <v>108</v>
      </c>
      <c r="K3675" s="10" t="s">
        <v>12140</v>
      </c>
      <c r="L3675" s="10" t="s">
        <v>2369</v>
      </c>
      <c r="M3675" s="11" t="s">
        <v>47</v>
      </c>
      <c r="N3675" s="11" t="s">
        <v>46</v>
      </c>
      <c r="O3675" s="10">
        <v>0</v>
      </c>
      <c r="P3675" s="12">
        <v>650.17999999999995</v>
      </c>
      <c r="Q3675" s="55">
        <f>+O3675+(P3675/10000)</f>
        <v>6.5017999999999992E-2</v>
      </c>
      <c r="R3675" s="32" t="s">
        <v>47</v>
      </c>
      <c r="S3675" s="93" t="s">
        <v>46</v>
      </c>
      <c r="T3675" s="12" t="s">
        <v>47</v>
      </c>
      <c r="U3675" s="12" t="s">
        <v>47</v>
      </c>
      <c r="V3675" s="12" t="s">
        <v>46</v>
      </c>
      <c r="W3675" s="12" t="s">
        <v>44</v>
      </c>
      <c r="X3675" s="12" t="s">
        <v>855</v>
      </c>
      <c r="Y3675" s="10" t="s">
        <v>12140</v>
      </c>
      <c r="Z3675" s="10" t="s">
        <v>2369</v>
      </c>
      <c r="AA3675" s="12" t="s">
        <v>46</v>
      </c>
      <c r="AB3675" s="10">
        <f t="shared" ref="AB3675:AC3677" si="658">O3675</f>
        <v>0</v>
      </c>
      <c r="AC3675" s="10">
        <f t="shared" si="658"/>
        <v>650.17999999999995</v>
      </c>
      <c r="AD3675" s="149">
        <f t="shared" ref="AD3675:AD3677" si="659">+AB3675+(AC3675/10000)</f>
        <v>6.5017999999999992E-2</v>
      </c>
      <c r="AE3675" s="12" t="s">
        <v>47</v>
      </c>
      <c r="AF3675" s="117" t="s">
        <v>23727</v>
      </c>
      <c r="AG3675" s="153" t="s">
        <v>47</v>
      </c>
      <c r="AH3675" s="154" t="s">
        <v>915</v>
      </c>
      <c r="AI3675" s="154" t="s">
        <v>915</v>
      </c>
      <c r="AJ3675" s="128" t="s">
        <v>915</v>
      </c>
    </row>
    <row r="3676" spans="1:43" s="17" customFormat="1" ht="38.25" x14ac:dyDescent="0.25">
      <c r="A3676" s="54" t="s">
        <v>79</v>
      </c>
      <c r="B3676" s="55" t="s">
        <v>48</v>
      </c>
      <c r="C3676" s="5" t="s">
        <v>47</v>
      </c>
      <c r="D3676" s="123" t="s">
        <v>915</v>
      </c>
      <c r="E3676" s="123" t="s">
        <v>915</v>
      </c>
      <c r="F3676" s="95" t="s">
        <v>775</v>
      </c>
      <c r="G3676" s="12" t="s">
        <v>12141</v>
      </c>
      <c r="H3676" s="12" t="s">
        <v>42</v>
      </c>
      <c r="I3676" s="8" t="s">
        <v>12142</v>
      </c>
      <c r="J3676" s="9" t="s">
        <v>108</v>
      </c>
      <c r="K3676" s="10" t="s">
        <v>12143</v>
      </c>
      <c r="L3676" s="10" t="s">
        <v>521</v>
      </c>
      <c r="M3676" s="11" t="s">
        <v>47</v>
      </c>
      <c r="N3676" s="11" t="s">
        <v>46</v>
      </c>
      <c r="O3676" s="10">
        <v>0</v>
      </c>
      <c r="P3676" s="12">
        <v>324</v>
      </c>
      <c r="Q3676" s="55">
        <f>+O3676+(P3676/10000)</f>
        <v>3.2399999999999998E-2</v>
      </c>
      <c r="R3676" s="32" t="s">
        <v>47</v>
      </c>
      <c r="S3676" s="93" t="s">
        <v>46</v>
      </c>
      <c r="T3676" s="12" t="s">
        <v>47</v>
      </c>
      <c r="U3676" s="12" t="s">
        <v>47</v>
      </c>
      <c r="V3676" s="12" t="s">
        <v>46</v>
      </c>
      <c r="W3676" s="12" t="s">
        <v>44</v>
      </c>
      <c r="X3676" s="12" t="s">
        <v>855</v>
      </c>
      <c r="Y3676" s="10" t="s">
        <v>12144</v>
      </c>
      <c r="Z3676" s="10" t="s">
        <v>11489</v>
      </c>
      <c r="AA3676" s="12" t="s">
        <v>46</v>
      </c>
      <c r="AB3676" s="10">
        <f t="shared" si="658"/>
        <v>0</v>
      </c>
      <c r="AC3676" s="10">
        <f t="shared" si="658"/>
        <v>324</v>
      </c>
      <c r="AD3676" s="149">
        <f t="shared" si="659"/>
        <v>3.2399999999999998E-2</v>
      </c>
      <c r="AE3676" s="12" t="s">
        <v>47</v>
      </c>
      <c r="AF3676" s="117" t="s">
        <v>23727</v>
      </c>
      <c r="AG3676" s="153" t="s">
        <v>47</v>
      </c>
      <c r="AH3676" s="154" t="s">
        <v>915</v>
      </c>
      <c r="AI3676" s="154" t="s">
        <v>915</v>
      </c>
      <c r="AJ3676" s="128" t="s">
        <v>915</v>
      </c>
    </row>
    <row r="3677" spans="1:43" s="17" customFormat="1" ht="38.25" x14ac:dyDescent="0.25">
      <c r="A3677" s="54" t="s">
        <v>79</v>
      </c>
      <c r="B3677" s="55" t="s">
        <v>48</v>
      </c>
      <c r="C3677" s="5" t="s">
        <v>47</v>
      </c>
      <c r="D3677" s="123" t="s">
        <v>915</v>
      </c>
      <c r="E3677" s="123" t="s">
        <v>915</v>
      </c>
      <c r="F3677" s="95" t="s">
        <v>775</v>
      </c>
      <c r="G3677" s="12" t="s">
        <v>12145</v>
      </c>
      <c r="H3677" s="12" t="s">
        <v>42</v>
      </c>
      <c r="I3677" s="8" t="s">
        <v>12146</v>
      </c>
      <c r="J3677" s="9" t="s">
        <v>108</v>
      </c>
      <c r="K3677" s="10" t="s">
        <v>12147</v>
      </c>
      <c r="L3677" s="10" t="s">
        <v>1265</v>
      </c>
      <c r="M3677" s="11" t="s">
        <v>47</v>
      </c>
      <c r="N3677" s="11" t="s">
        <v>46</v>
      </c>
      <c r="O3677" s="10">
        <v>0</v>
      </c>
      <c r="P3677" s="12">
        <v>107.45</v>
      </c>
      <c r="Q3677" s="55">
        <f>+O3677+(P3677/10000)</f>
        <v>1.0745000000000001E-2</v>
      </c>
      <c r="R3677" s="32" t="s">
        <v>47</v>
      </c>
      <c r="S3677" s="93" t="s">
        <v>46</v>
      </c>
      <c r="T3677" s="12" t="s">
        <v>47</v>
      </c>
      <c r="U3677" s="12" t="s">
        <v>47</v>
      </c>
      <c r="V3677" s="12" t="s">
        <v>46</v>
      </c>
      <c r="W3677" s="12" t="s">
        <v>44</v>
      </c>
      <c r="X3677" s="12" t="s">
        <v>855</v>
      </c>
      <c r="Y3677" s="10" t="s">
        <v>12148</v>
      </c>
      <c r="Z3677" s="10" t="s">
        <v>11489</v>
      </c>
      <c r="AA3677" s="12" t="s">
        <v>46</v>
      </c>
      <c r="AB3677" s="10">
        <f t="shared" si="658"/>
        <v>0</v>
      </c>
      <c r="AC3677" s="10">
        <f t="shared" si="658"/>
        <v>107.45</v>
      </c>
      <c r="AD3677" s="149">
        <f t="shared" si="659"/>
        <v>1.0745000000000001E-2</v>
      </c>
      <c r="AE3677" s="12" t="s">
        <v>47</v>
      </c>
      <c r="AF3677" s="117" t="s">
        <v>23727</v>
      </c>
      <c r="AG3677" s="153" t="s">
        <v>47</v>
      </c>
      <c r="AH3677" s="154" t="s">
        <v>915</v>
      </c>
      <c r="AI3677" s="154" t="s">
        <v>915</v>
      </c>
      <c r="AJ3677" s="128" t="s">
        <v>915</v>
      </c>
    </row>
    <row r="3678" spans="1:43" s="17" customFormat="1" ht="30" x14ac:dyDescent="0.25">
      <c r="A3678" s="54" t="s">
        <v>79</v>
      </c>
      <c r="B3678" s="55" t="s">
        <v>48</v>
      </c>
      <c r="C3678" s="5" t="s">
        <v>47</v>
      </c>
      <c r="D3678" s="123" t="s">
        <v>915</v>
      </c>
      <c r="E3678" s="123" t="s">
        <v>915</v>
      </c>
      <c r="F3678" s="126" t="s">
        <v>775</v>
      </c>
      <c r="G3678" s="127" t="s">
        <v>12149</v>
      </c>
      <c r="H3678" s="127" t="s">
        <v>777</v>
      </c>
      <c r="I3678" s="8" t="s">
        <v>12150</v>
      </c>
      <c r="J3678" s="9" t="s">
        <v>108</v>
      </c>
      <c r="K3678" s="10" t="s">
        <v>12151</v>
      </c>
      <c r="L3678" s="10" t="s">
        <v>521</v>
      </c>
      <c r="M3678" s="11" t="s">
        <v>47</v>
      </c>
      <c r="N3678" s="11" t="s">
        <v>46</v>
      </c>
      <c r="O3678" s="10">
        <v>0</v>
      </c>
      <c r="P3678" s="12">
        <v>128</v>
      </c>
      <c r="Q3678" s="55">
        <v>1.2800000000000001E-2</v>
      </c>
      <c r="R3678" s="125"/>
      <c r="S3678" s="150" t="s">
        <v>46</v>
      </c>
      <c r="T3678" s="12" t="s">
        <v>47</v>
      </c>
      <c r="U3678" s="12" t="s">
        <v>47</v>
      </c>
      <c r="V3678" s="127" t="s">
        <v>46</v>
      </c>
      <c r="W3678" s="147" t="s">
        <v>1743</v>
      </c>
      <c r="X3678" s="148" t="s">
        <v>855</v>
      </c>
      <c r="Y3678" s="70" t="s">
        <v>12152</v>
      </c>
      <c r="Z3678" s="70" t="s">
        <v>12137</v>
      </c>
      <c r="AA3678" s="127" t="s">
        <v>46</v>
      </c>
      <c r="AB3678" s="151">
        <v>0</v>
      </c>
      <c r="AC3678" s="151">
        <v>128</v>
      </c>
      <c r="AD3678" s="151">
        <f>+AB3678+(AC3678/10000)</f>
        <v>1.2800000000000001E-2</v>
      </c>
      <c r="AE3678" s="127" t="s">
        <v>47</v>
      </c>
      <c r="AF3678" s="152" t="s">
        <v>47</v>
      </c>
      <c r="AG3678" s="153" t="s">
        <v>47</v>
      </c>
      <c r="AH3678" s="154" t="s">
        <v>915</v>
      </c>
      <c r="AI3678" s="154" t="s">
        <v>915</v>
      </c>
      <c r="AJ3678" s="128" t="s">
        <v>915</v>
      </c>
    </row>
    <row r="3679" spans="1:43" s="17" customFormat="1" ht="51" customHeight="1" x14ac:dyDescent="0.25">
      <c r="A3679" s="54" t="s">
        <v>79</v>
      </c>
      <c r="B3679" s="55" t="s">
        <v>48</v>
      </c>
      <c r="C3679" s="5" t="s">
        <v>47</v>
      </c>
      <c r="D3679" s="123" t="s">
        <v>915</v>
      </c>
      <c r="E3679" s="123" t="s">
        <v>915</v>
      </c>
      <c r="F3679" s="95" t="s">
        <v>775</v>
      </c>
      <c r="G3679" s="12" t="s">
        <v>12153</v>
      </c>
      <c r="H3679" s="12" t="s">
        <v>42</v>
      </c>
      <c r="I3679" s="8" t="s">
        <v>12154</v>
      </c>
      <c r="J3679" s="9" t="s">
        <v>108</v>
      </c>
      <c r="K3679" s="10" t="s">
        <v>12155</v>
      </c>
      <c r="L3679" s="10" t="s">
        <v>521</v>
      </c>
      <c r="M3679" s="11" t="s">
        <v>47</v>
      </c>
      <c r="N3679" s="11" t="s">
        <v>46</v>
      </c>
      <c r="O3679" s="10">
        <v>0</v>
      </c>
      <c r="P3679" s="12">
        <v>84</v>
      </c>
      <c r="Q3679" s="55">
        <f>+O3679+(P3679/10000)</f>
        <v>8.3999999999999995E-3</v>
      </c>
      <c r="R3679" s="32" t="s">
        <v>47</v>
      </c>
      <c r="S3679" s="93" t="s">
        <v>46</v>
      </c>
      <c r="T3679" s="12" t="s">
        <v>47</v>
      </c>
      <c r="U3679" s="12" t="s">
        <v>47</v>
      </c>
      <c r="V3679" s="12" t="s">
        <v>46</v>
      </c>
      <c r="W3679" s="12" t="s">
        <v>44</v>
      </c>
      <c r="X3679" s="12" t="s">
        <v>855</v>
      </c>
      <c r="Y3679" s="10" t="s">
        <v>12156</v>
      </c>
      <c r="Z3679" s="10" t="s">
        <v>11489</v>
      </c>
      <c r="AA3679" s="12" t="s">
        <v>46</v>
      </c>
      <c r="AB3679" s="10">
        <f>O3679</f>
        <v>0</v>
      </c>
      <c r="AC3679" s="10">
        <f>P3679</f>
        <v>84</v>
      </c>
      <c r="AD3679" s="149">
        <f t="shared" ref="AD3679:AD3680" si="660">+AB3679+(AC3679/10000)</f>
        <v>8.3999999999999995E-3</v>
      </c>
      <c r="AE3679" s="12" t="s">
        <v>47</v>
      </c>
      <c r="AF3679" s="117" t="s">
        <v>23727</v>
      </c>
      <c r="AG3679" s="153" t="s">
        <v>47</v>
      </c>
      <c r="AH3679" s="154" t="s">
        <v>915</v>
      </c>
      <c r="AI3679" s="154" t="s">
        <v>915</v>
      </c>
      <c r="AJ3679" s="128" t="s">
        <v>915</v>
      </c>
    </row>
    <row r="3680" spans="1:43" s="17" customFormat="1" ht="45" customHeight="1" x14ac:dyDescent="0.25">
      <c r="A3680" s="54" t="s">
        <v>79</v>
      </c>
      <c r="B3680" s="55" t="s">
        <v>48</v>
      </c>
      <c r="C3680" s="5" t="s">
        <v>47</v>
      </c>
      <c r="D3680" s="123" t="s">
        <v>915</v>
      </c>
      <c r="E3680" s="123" t="s">
        <v>915</v>
      </c>
      <c r="F3680" s="95" t="s">
        <v>775</v>
      </c>
      <c r="G3680" s="12" t="s">
        <v>12157</v>
      </c>
      <c r="H3680" s="12" t="s">
        <v>42</v>
      </c>
      <c r="I3680" s="8" t="s">
        <v>12158</v>
      </c>
      <c r="J3680" s="9" t="s">
        <v>108</v>
      </c>
      <c r="K3680" s="10" t="s">
        <v>12159</v>
      </c>
      <c r="L3680" s="10" t="s">
        <v>521</v>
      </c>
      <c r="M3680" s="11" t="s">
        <v>47</v>
      </c>
      <c r="N3680" s="11" t="s">
        <v>46</v>
      </c>
      <c r="O3680" s="10">
        <v>0</v>
      </c>
      <c r="P3680" s="12">
        <v>208</v>
      </c>
      <c r="Q3680" s="55">
        <f>+O3680+(P3680/10000)</f>
        <v>2.0799999999999999E-2</v>
      </c>
      <c r="R3680" s="32" t="s">
        <v>47</v>
      </c>
      <c r="S3680" s="93" t="s">
        <v>46</v>
      </c>
      <c r="T3680" s="12" t="s">
        <v>47</v>
      </c>
      <c r="U3680" s="12" t="s">
        <v>47</v>
      </c>
      <c r="V3680" s="12" t="s">
        <v>46</v>
      </c>
      <c r="W3680" s="12" t="s">
        <v>44</v>
      </c>
      <c r="X3680" s="12" t="s">
        <v>855</v>
      </c>
      <c r="Y3680" s="10" t="s">
        <v>12160</v>
      </c>
      <c r="Z3680" s="10" t="s">
        <v>232</v>
      </c>
      <c r="AA3680" s="12" t="s">
        <v>46</v>
      </c>
      <c r="AB3680" s="10">
        <f>O3680</f>
        <v>0</v>
      </c>
      <c r="AC3680" s="10">
        <f>P3680</f>
        <v>208</v>
      </c>
      <c r="AD3680" s="149">
        <f t="shared" si="660"/>
        <v>2.0799999999999999E-2</v>
      </c>
      <c r="AE3680" s="12" t="s">
        <v>47</v>
      </c>
      <c r="AF3680" s="117" t="s">
        <v>23727</v>
      </c>
      <c r="AG3680" s="153" t="s">
        <v>47</v>
      </c>
      <c r="AH3680" s="154" t="s">
        <v>915</v>
      </c>
      <c r="AI3680" s="154" t="s">
        <v>915</v>
      </c>
      <c r="AJ3680" s="128" t="s">
        <v>915</v>
      </c>
    </row>
    <row r="3681" spans="1:43" s="17" customFormat="1" ht="38.25" x14ac:dyDescent="0.25">
      <c r="A3681" s="54" t="s">
        <v>79</v>
      </c>
      <c r="B3681" s="55" t="s">
        <v>48</v>
      </c>
      <c r="C3681" s="5" t="s">
        <v>47</v>
      </c>
      <c r="D3681" s="123" t="s">
        <v>915</v>
      </c>
      <c r="E3681" s="123" t="s">
        <v>915</v>
      </c>
      <c r="F3681" s="126" t="s">
        <v>775</v>
      </c>
      <c r="G3681" s="127" t="s">
        <v>12161</v>
      </c>
      <c r="H3681" s="127" t="s">
        <v>777</v>
      </c>
      <c r="I3681" s="8" t="s">
        <v>12162</v>
      </c>
      <c r="J3681" s="9" t="s">
        <v>108</v>
      </c>
      <c r="K3681" s="10" t="s">
        <v>12163</v>
      </c>
      <c r="L3681" s="10" t="s">
        <v>521</v>
      </c>
      <c r="M3681" s="11" t="s">
        <v>47</v>
      </c>
      <c r="N3681" s="11" t="s">
        <v>46</v>
      </c>
      <c r="O3681" s="10">
        <v>0</v>
      </c>
      <c r="P3681" s="12">
        <v>84</v>
      </c>
      <c r="Q3681" s="55">
        <v>8.3999999999999995E-3</v>
      </c>
      <c r="R3681" s="125"/>
      <c r="S3681" s="150" t="s">
        <v>46</v>
      </c>
      <c r="T3681" s="12" t="s">
        <v>47</v>
      </c>
      <c r="U3681" s="12" t="s">
        <v>47</v>
      </c>
      <c r="V3681" s="127" t="s">
        <v>46</v>
      </c>
      <c r="W3681" s="147" t="s">
        <v>1743</v>
      </c>
      <c r="X3681" s="148" t="s">
        <v>855</v>
      </c>
      <c r="Y3681" s="70" t="s">
        <v>12164</v>
      </c>
      <c r="Z3681" s="70" t="s">
        <v>12137</v>
      </c>
      <c r="AA3681" s="127" t="s">
        <v>46</v>
      </c>
      <c r="AB3681" s="151">
        <v>0</v>
      </c>
      <c r="AC3681" s="151">
        <v>84</v>
      </c>
      <c r="AD3681" s="151">
        <f t="shared" ref="AD3681:AD3690" si="661">+AB3681+(AC3681/10000)</f>
        <v>8.3999999999999995E-3</v>
      </c>
      <c r="AE3681" s="127" t="s">
        <v>47</v>
      </c>
      <c r="AF3681" s="152" t="s">
        <v>47</v>
      </c>
      <c r="AG3681" s="153" t="s">
        <v>47</v>
      </c>
      <c r="AH3681" s="154" t="s">
        <v>915</v>
      </c>
      <c r="AI3681" s="154" t="s">
        <v>915</v>
      </c>
      <c r="AJ3681" s="128" t="s">
        <v>915</v>
      </c>
    </row>
    <row r="3682" spans="1:43" s="17" customFormat="1" ht="38.25" customHeight="1" x14ac:dyDescent="0.25">
      <c r="A3682" s="54" t="s">
        <v>38</v>
      </c>
      <c r="B3682" s="55" t="s">
        <v>48</v>
      </c>
      <c r="C3682" s="5" t="s">
        <v>47</v>
      </c>
      <c r="D3682" s="123" t="s">
        <v>915</v>
      </c>
      <c r="E3682" s="123" t="s">
        <v>915</v>
      </c>
      <c r="F3682" s="126" t="s">
        <v>775</v>
      </c>
      <c r="G3682" s="127" t="s">
        <v>12165</v>
      </c>
      <c r="H3682" s="127" t="s">
        <v>777</v>
      </c>
      <c r="I3682" s="8" t="s">
        <v>12166</v>
      </c>
      <c r="J3682" s="9" t="s">
        <v>108</v>
      </c>
      <c r="K3682" s="10" t="s">
        <v>12167</v>
      </c>
      <c r="L3682" s="10" t="s">
        <v>11271</v>
      </c>
      <c r="M3682" s="11" t="s">
        <v>47</v>
      </c>
      <c r="N3682" s="11" t="s">
        <v>46</v>
      </c>
      <c r="O3682" s="10">
        <v>55</v>
      </c>
      <c r="P3682" s="12">
        <v>2002</v>
      </c>
      <c r="Q3682" s="55">
        <v>55.200200000000002</v>
      </c>
      <c r="R3682" s="125"/>
      <c r="S3682" s="150" t="s">
        <v>46</v>
      </c>
      <c r="T3682" s="12" t="s">
        <v>47</v>
      </c>
      <c r="U3682" s="12" t="s">
        <v>47</v>
      </c>
      <c r="V3682" s="127" t="s">
        <v>46</v>
      </c>
      <c r="W3682" s="147" t="s">
        <v>1743</v>
      </c>
      <c r="X3682" s="148" t="s">
        <v>288</v>
      </c>
      <c r="Y3682" s="70" t="s">
        <v>12168</v>
      </c>
      <c r="Z3682" s="70" t="s">
        <v>8203</v>
      </c>
      <c r="AA3682" s="127" t="s">
        <v>46</v>
      </c>
      <c r="AB3682" s="151">
        <v>55</v>
      </c>
      <c r="AC3682" s="151">
        <v>2002</v>
      </c>
      <c r="AD3682" s="151">
        <f t="shared" si="661"/>
        <v>55.200200000000002</v>
      </c>
      <c r="AE3682" s="127" t="s">
        <v>47</v>
      </c>
      <c r="AF3682" s="152" t="s">
        <v>47</v>
      </c>
      <c r="AG3682" s="153" t="s">
        <v>46</v>
      </c>
      <c r="AH3682" s="154">
        <v>484</v>
      </c>
      <c r="AI3682" s="154" t="s">
        <v>24777</v>
      </c>
      <c r="AJ3682" s="128" t="s">
        <v>24229</v>
      </c>
    </row>
    <row r="3683" spans="1:43" s="17" customFormat="1" ht="25.5" x14ac:dyDescent="0.25">
      <c r="A3683" s="54" t="s">
        <v>79</v>
      </c>
      <c r="B3683" s="55" t="s">
        <v>48</v>
      </c>
      <c r="C3683" s="5" t="s">
        <v>47</v>
      </c>
      <c r="D3683" s="123" t="s">
        <v>915</v>
      </c>
      <c r="E3683" s="123" t="s">
        <v>915</v>
      </c>
      <c r="F3683" s="126" t="s">
        <v>775</v>
      </c>
      <c r="G3683" s="127" t="s">
        <v>12169</v>
      </c>
      <c r="H3683" s="127" t="s">
        <v>777</v>
      </c>
      <c r="I3683" s="8" t="s">
        <v>12170</v>
      </c>
      <c r="J3683" s="9" t="s">
        <v>108</v>
      </c>
      <c r="K3683" s="10" t="s">
        <v>12171</v>
      </c>
      <c r="L3683" s="10" t="s">
        <v>11271</v>
      </c>
      <c r="M3683" s="11" t="s">
        <v>47</v>
      </c>
      <c r="N3683" s="11" t="s">
        <v>46</v>
      </c>
      <c r="O3683" s="10">
        <v>0</v>
      </c>
      <c r="P3683" s="12">
        <v>2000</v>
      </c>
      <c r="Q3683" s="55">
        <v>0.2</v>
      </c>
      <c r="R3683" s="125"/>
      <c r="S3683" s="150" t="s">
        <v>46</v>
      </c>
      <c r="T3683" s="12" t="s">
        <v>47</v>
      </c>
      <c r="U3683" s="12" t="s">
        <v>47</v>
      </c>
      <c r="V3683" s="127" t="s">
        <v>46</v>
      </c>
      <c r="W3683" s="147" t="s">
        <v>1743</v>
      </c>
      <c r="X3683" s="148" t="s">
        <v>288</v>
      </c>
      <c r="Y3683" s="70" t="s">
        <v>12168</v>
      </c>
      <c r="Z3683" s="70" t="s">
        <v>8203</v>
      </c>
      <c r="AA3683" s="127" t="s">
        <v>46</v>
      </c>
      <c r="AB3683" s="151">
        <v>55</v>
      </c>
      <c r="AC3683" s="151">
        <v>2002</v>
      </c>
      <c r="AD3683" s="151">
        <f t="shared" si="661"/>
        <v>55.200200000000002</v>
      </c>
      <c r="AE3683" s="127" t="s">
        <v>47</v>
      </c>
      <c r="AF3683" s="152" t="s">
        <v>47</v>
      </c>
      <c r="AG3683" s="153" t="s">
        <v>47</v>
      </c>
      <c r="AH3683" s="154" t="s">
        <v>915</v>
      </c>
      <c r="AI3683" s="154" t="s">
        <v>915</v>
      </c>
      <c r="AJ3683" s="128" t="s">
        <v>915</v>
      </c>
    </row>
    <row r="3684" spans="1:43" s="17" customFormat="1" ht="38.25" customHeight="1" x14ac:dyDescent="0.25">
      <c r="A3684" s="54" t="s">
        <v>79</v>
      </c>
      <c r="B3684" s="55" t="s">
        <v>48</v>
      </c>
      <c r="C3684" s="5" t="s">
        <v>47</v>
      </c>
      <c r="D3684" s="123" t="s">
        <v>24778</v>
      </c>
      <c r="E3684" s="123" t="s">
        <v>915</v>
      </c>
      <c r="F3684" s="126" t="s">
        <v>775</v>
      </c>
      <c r="G3684" s="127" t="s">
        <v>12172</v>
      </c>
      <c r="H3684" s="127" t="s">
        <v>777</v>
      </c>
      <c r="I3684" s="8" t="s">
        <v>12173</v>
      </c>
      <c r="J3684" s="9" t="s">
        <v>108</v>
      </c>
      <c r="K3684" s="10" t="s">
        <v>12174</v>
      </c>
      <c r="L3684" s="10" t="s">
        <v>11167</v>
      </c>
      <c r="M3684" s="11" t="s">
        <v>47</v>
      </c>
      <c r="N3684" s="11" t="s">
        <v>46</v>
      </c>
      <c r="O3684" s="10">
        <v>0</v>
      </c>
      <c r="P3684" s="12">
        <v>153.69</v>
      </c>
      <c r="Q3684" s="55">
        <v>1.5368999999999999E-2</v>
      </c>
      <c r="R3684" s="125"/>
      <c r="S3684" s="150" t="s">
        <v>46</v>
      </c>
      <c r="T3684" s="12" t="s">
        <v>47</v>
      </c>
      <c r="U3684" s="12" t="s">
        <v>47</v>
      </c>
      <c r="V3684" s="127" t="s">
        <v>46</v>
      </c>
      <c r="W3684" s="147" t="s">
        <v>1743</v>
      </c>
      <c r="X3684" s="148" t="s">
        <v>288</v>
      </c>
      <c r="Y3684" s="70" t="s">
        <v>12168</v>
      </c>
      <c r="Z3684" s="70" t="s">
        <v>8203</v>
      </c>
      <c r="AA3684" s="127" t="s">
        <v>46</v>
      </c>
      <c r="AB3684" s="151">
        <v>55</v>
      </c>
      <c r="AC3684" s="151">
        <v>2002</v>
      </c>
      <c r="AD3684" s="151">
        <f t="shared" si="661"/>
        <v>55.200200000000002</v>
      </c>
      <c r="AE3684" s="127" t="s">
        <v>47</v>
      </c>
      <c r="AF3684" s="152" t="s">
        <v>47</v>
      </c>
      <c r="AG3684" s="153" t="s">
        <v>47</v>
      </c>
      <c r="AH3684" s="154" t="s">
        <v>915</v>
      </c>
      <c r="AI3684" s="154" t="s">
        <v>915</v>
      </c>
      <c r="AJ3684" s="128" t="s">
        <v>915</v>
      </c>
    </row>
    <row r="3685" spans="1:43" s="17" customFormat="1" ht="45" customHeight="1" x14ac:dyDescent="0.25">
      <c r="A3685" s="54" t="s">
        <v>79</v>
      </c>
      <c r="B3685" s="55" t="s">
        <v>48</v>
      </c>
      <c r="C3685" s="5" t="s">
        <v>47</v>
      </c>
      <c r="D3685" s="123" t="s">
        <v>915</v>
      </c>
      <c r="E3685" s="123" t="s">
        <v>915</v>
      </c>
      <c r="F3685" s="95" t="s">
        <v>775</v>
      </c>
      <c r="G3685" s="12" t="s">
        <v>12175</v>
      </c>
      <c r="H3685" s="12" t="s">
        <v>42</v>
      </c>
      <c r="I3685" s="8" t="s">
        <v>12176</v>
      </c>
      <c r="J3685" s="9" t="s">
        <v>108</v>
      </c>
      <c r="K3685" s="10" t="s">
        <v>12177</v>
      </c>
      <c r="L3685" s="10" t="s">
        <v>521</v>
      </c>
      <c r="M3685" s="11" t="s">
        <v>47</v>
      </c>
      <c r="N3685" s="11" t="s">
        <v>46</v>
      </c>
      <c r="O3685" s="10">
        <v>0</v>
      </c>
      <c r="P3685" s="12">
        <v>130.83000000000001</v>
      </c>
      <c r="Q3685" s="55">
        <f>+O3685+(P3685/10000)</f>
        <v>1.3083000000000001E-2</v>
      </c>
      <c r="R3685" s="32" t="s">
        <v>47</v>
      </c>
      <c r="S3685" s="93" t="s">
        <v>46</v>
      </c>
      <c r="T3685" s="12" t="s">
        <v>47</v>
      </c>
      <c r="U3685" s="12" t="s">
        <v>47</v>
      </c>
      <c r="V3685" s="12" t="s">
        <v>46</v>
      </c>
      <c r="W3685" s="12" t="s">
        <v>44</v>
      </c>
      <c r="X3685" s="12" t="s">
        <v>855</v>
      </c>
      <c r="Y3685" s="10" t="s">
        <v>12178</v>
      </c>
      <c r="Z3685" s="10" t="s">
        <v>12179</v>
      </c>
      <c r="AA3685" s="12" t="s">
        <v>46</v>
      </c>
      <c r="AB3685" s="10">
        <f>O3685</f>
        <v>0</v>
      </c>
      <c r="AC3685" s="10">
        <f>P3685</f>
        <v>130.83000000000001</v>
      </c>
      <c r="AD3685" s="149">
        <f t="shared" si="661"/>
        <v>1.3083000000000001E-2</v>
      </c>
      <c r="AE3685" s="12" t="s">
        <v>47</v>
      </c>
      <c r="AF3685" s="117" t="s">
        <v>23727</v>
      </c>
      <c r="AG3685" s="153" t="s">
        <v>47</v>
      </c>
      <c r="AH3685" s="154" t="s">
        <v>915</v>
      </c>
      <c r="AI3685" s="154" t="s">
        <v>915</v>
      </c>
      <c r="AJ3685" s="128" t="s">
        <v>915</v>
      </c>
    </row>
    <row r="3686" spans="1:43" s="17" customFormat="1" ht="38.25" customHeight="1" x14ac:dyDescent="0.25">
      <c r="A3686" s="54" t="s">
        <v>79</v>
      </c>
      <c r="B3686" s="55" t="s">
        <v>48</v>
      </c>
      <c r="C3686" s="5" t="s">
        <v>47</v>
      </c>
      <c r="D3686" s="123" t="s">
        <v>915</v>
      </c>
      <c r="E3686" s="123" t="s">
        <v>915</v>
      </c>
      <c r="F3686" s="126" t="s">
        <v>775</v>
      </c>
      <c r="G3686" s="127" t="s">
        <v>12180</v>
      </c>
      <c r="H3686" s="127" t="s">
        <v>777</v>
      </c>
      <c r="I3686" s="8" t="s">
        <v>12181</v>
      </c>
      <c r="J3686" s="9" t="s">
        <v>108</v>
      </c>
      <c r="K3686" s="10" t="s">
        <v>12182</v>
      </c>
      <c r="L3686" s="10" t="s">
        <v>521</v>
      </c>
      <c r="M3686" s="11" t="s">
        <v>47</v>
      </c>
      <c r="N3686" s="11" t="s">
        <v>46</v>
      </c>
      <c r="O3686" s="10">
        <v>0</v>
      </c>
      <c r="P3686" s="12">
        <v>120.93</v>
      </c>
      <c r="Q3686" s="55">
        <v>1.2093000000000001E-2</v>
      </c>
      <c r="R3686" s="125"/>
      <c r="S3686" s="150" t="s">
        <v>46</v>
      </c>
      <c r="T3686" s="12" t="s">
        <v>47</v>
      </c>
      <c r="U3686" s="12" t="s">
        <v>47</v>
      </c>
      <c r="V3686" s="127" t="s">
        <v>46</v>
      </c>
      <c r="W3686" s="147" t="s">
        <v>1743</v>
      </c>
      <c r="X3686" s="148" t="s">
        <v>288</v>
      </c>
      <c r="Y3686" s="70" t="s">
        <v>12168</v>
      </c>
      <c r="Z3686" s="70" t="s">
        <v>8203</v>
      </c>
      <c r="AA3686" s="127" t="s">
        <v>46</v>
      </c>
      <c r="AB3686" s="151">
        <v>55</v>
      </c>
      <c r="AC3686" s="151">
        <v>2002</v>
      </c>
      <c r="AD3686" s="151">
        <f t="shared" si="661"/>
        <v>55.200200000000002</v>
      </c>
      <c r="AE3686" s="127" t="s">
        <v>47</v>
      </c>
      <c r="AF3686" s="152" t="s">
        <v>47</v>
      </c>
      <c r="AG3686" s="153" t="s">
        <v>47</v>
      </c>
      <c r="AH3686" s="154" t="s">
        <v>915</v>
      </c>
      <c r="AI3686" s="154" t="s">
        <v>915</v>
      </c>
      <c r="AJ3686" s="128" t="s">
        <v>915</v>
      </c>
    </row>
    <row r="3687" spans="1:43" s="17" customFormat="1" ht="45" customHeight="1" x14ac:dyDescent="0.25">
      <c r="A3687" s="54" t="s">
        <v>79</v>
      </c>
      <c r="B3687" s="55" t="s">
        <v>48</v>
      </c>
      <c r="C3687" s="5" t="s">
        <v>47</v>
      </c>
      <c r="D3687" s="123" t="s">
        <v>915</v>
      </c>
      <c r="E3687" s="123" t="s">
        <v>915</v>
      </c>
      <c r="F3687" s="95" t="s">
        <v>775</v>
      </c>
      <c r="G3687" s="12" t="s">
        <v>12183</v>
      </c>
      <c r="H3687" s="12" t="s">
        <v>42</v>
      </c>
      <c r="I3687" s="8" t="s">
        <v>12184</v>
      </c>
      <c r="J3687" s="9" t="s">
        <v>108</v>
      </c>
      <c r="K3687" s="10" t="s">
        <v>12185</v>
      </c>
      <c r="L3687" s="10" t="s">
        <v>521</v>
      </c>
      <c r="M3687" s="11" t="s">
        <v>47</v>
      </c>
      <c r="N3687" s="11" t="s">
        <v>46</v>
      </c>
      <c r="O3687" s="10">
        <v>0</v>
      </c>
      <c r="P3687" s="12">
        <v>117</v>
      </c>
      <c r="Q3687" s="55">
        <f>+O3687+(P3687/10000)</f>
        <v>1.17E-2</v>
      </c>
      <c r="R3687" s="32" t="s">
        <v>47</v>
      </c>
      <c r="S3687" s="93" t="s">
        <v>46</v>
      </c>
      <c r="T3687" s="12" t="s">
        <v>47</v>
      </c>
      <c r="U3687" s="12" t="s">
        <v>47</v>
      </c>
      <c r="V3687" s="12" t="s">
        <v>46</v>
      </c>
      <c r="W3687" s="12" t="s">
        <v>44</v>
      </c>
      <c r="X3687" s="12" t="s">
        <v>855</v>
      </c>
      <c r="Y3687" s="10" t="s">
        <v>12186</v>
      </c>
      <c r="Z3687" s="10" t="s">
        <v>12187</v>
      </c>
      <c r="AA3687" s="12" t="s">
        <v>46</v>
      </c>
      <c r="AB3687" s="10">
        <f>O3687</f>
        <v>0</v>
      </c>
      <c r="AC3687" s="10">
        <f>P3687</f>
        <v>117</v>
      </c>
      <c r="AD3687" s="149">
        <f t="shared" si="661"/>
        <v>1.17E-2</v>
      </c>
      <c r="AE3687" s="12" t="s">
        <v>47</v>
      </c>
      <c r="AF3687" s="117" t="s">
        <v>23727</v>
      </c>
      <c r="AG3687" s="153" t="s">
        <v>47</v>
      </c>
      <c r="AH3687" s="154" t="s">
        <v>915</v>
      </c>
      <c r="AI3687" s="154" t="s">
        <v>915</v>
      </c>
      <c r="AJ3687" s="128" t="s">
        <v>915</v>
      </c>
    </row>
    <row r="3688" spans="1:43" s="17" customFormat="1" ht="38.25" customHeight="1" x14ac:dyDescent="0.25">
      <c r="A3688" s="54" t="s">
        <v>79</v>
      </c>
      <c r="B3688" s="55" t="s">
        <v>48</v>
      </c>
      <c r="C3688" s="5" t="s">
        <v>47</v>
      </c>
      <c r="D3688" s="123" t="s">
        <v>915</v>
      </c>
      <c r="E3688" s="123" t="s">
        <v>915</v>
      </c>
      <c r="F3688" s="126" t="s">
        <v>775</v>
      </c>
      <c r="G3688" s="127" t="s">
        <v>12188</v>
      </c>
      <c r="H3688" s="127" t="s">
        <v>777</v>
      </c>
      <c r="I3688" s="8" t="s">
        <v>12189</v>
      </c>
      <c r="J3688" s="9" t="s">
        <v>108</v>
      </c>
      <c r="K3688" s="10" t="s">
        <v>12190</v>
      </c>
      <c r="L3688" s="10" t="s">
        <v>521</v>
      </c>
      <c r="M3688" s="11" t="s">
        <v>47</v>
      </c>
      <c r="N3688" s="11" t="s">
        <v>46</v>
      </c>
      <c r="O3688" s="10">
        <v>0</v>
      </c>
      <c r="P3688" s="12">
        <v>291.45</v>
      </c>
      <c r="Q3688" s="55">
        <v>2.9144999999999997E-2</v>
      </c>
      <c r="R3688" s="125"/>
      <c r="S3688" s="150" t="s">
        <v>46</v>
      </c>
      <c r="T3688" s="12" t="s">
        <v>47</v>
      </c>
      <c r="U3688" s="12" t="s">
        <v>47</v>
      </c>
      <c r="V3688" s="127" t="s">
        <v>46</v>
      </c>
      <c r="W3688" s="147" t="s">
        <v>1743</v>
      </c>
      <c r="X3688" s="148" t="s">
        <v>288</v>
      </c>
      <c r="Y3688" s="70" t="s">
        <v>12168</v>
      </c>
      <c r="Z3688" s="70" t="s">
        <v>8203</v>
      </c>
      <c r="AA3688" s="127" t="s">
        <v>46</v>
      </c>
      <c r="AB3688" s="151">
        <v>55</v>
      </c>
      <c r="AC3688" s="151">
        <v>2002</v>
      </c>
      <c r="AD3688" s="151">
        <f t="shared" si="661"/>
        <v>55.200200000000002</v>
      </c>
      <c r="AE3688" s="127" t="s">
        <v>47</v>
      </c>
      <c r="AF3688" s="152" t="s">
        <v>47</v>
      </c>
      <c r="AG3688" s="153" t="s">
        <v>47</v>
      </c>
      <c r="AH3688" s="154" t="s">
        <v>915</v>
      </c>
      <c r="AI3688" s="154" t="s">
        <v>915</v>
      </c>
      <c r="AJ3688" s="128" t="s">
        <v>915</v>
      </c>
      <c r="AK3688" s="2"/>
      <c r="AL3688" s="2"/>
      <c r="AM3688" s="2"/>
      <c r="AN3688" s="2"/>
      <c r="AO3688" s="2"/>
      <c r="AP3688" s="2"/>
      <c r="AQ3688" s="2"/>
    </row>
    <row r="3689" spans="1:43" s="17" customFormat="1" ht="38.25" x14ac:dyDescent="0.25">
      <c r="A3689" s="54" t="s">
        <v>79</v>
      </c>
      <c r="B3689" s="55" t="s">
        <v>48</v>
      </c>
      <c r="C3689" s="5" t="s">
        <v>47</v>
      </c>
      <c r="D3689" s="123" t="s">
        <v>915</v>
      </c>
      <c r="E3689" s="32" t="s">
        <v>24779</v>
      </c>
      <c r="F3689" s="95" t="s">
        <v>775</v>
      </c>
      <c r="G3689" s="12" t="s">
        <v>12191</v>
      </c>
      <c r="H3689" s="12" t="s">
        <v>42</v>
      </c>
      <c r="I3689" s="8" t="s">
        <v>12192</v>
      </c>
      <c r="J3689" s="9" t="s">
        <v>108</v>
      </c>
      <c r="K3689" s="10" t="s">
        <v>12193</v>
      </c>
      <c r="L3689" s="10" t="s">
        <v>521</v>
      </c>
      <c r="M3689" s="11" t="s">
        <v>47</v>
      </c>
      <c r="N3689" s="11" t="s">
        <v>46</v>
      </c>
      <c r="O3689" s="10">
        <v>0</v>
      </c>
      <c r="P3689" s="12">
        <v>143</v>
      </c>
      <c r="Q3689" s="55">
        <f>+O3689+(P3689/10000)</f>
        <v>1.43E-2</v>
      </c>
      <c r="R3689" s="32" t="s">
        <v>47</v>
      </c>
      <c r="S3689" s="93" t="s">
        <v>46</v>
      </c>
      <c r="T3689" s="12" t="s">
        <v>47</v>
      </c>
      <c r="U3689" s="12" t="s">
        <v>47</v>
      </c>
      <c r="V3689" s="12" t="s">
        <v>46</v>
      </c>
      <c r="W3689" s="12" t="s">
        <v>44</v>
      </c>
      <c r="X3689" s="12" t="s">
        <v>855</v>
      </c>
      <c r="Y3689" s="10" t="s">
        <v>12194</v>
      </c>
      <c r="Z3689" s="10" t="s">
        <v>11333</v>
      </c>
      <c r="AA3689" s="12" t="s">
        <v>46</v>
      </c>
      <c r="AB3689" s="10">
        <f>O3689</f>
        <v>0</v>
      </c>
      <c r="AC3689" s="10">
        <f>P3689</f>
        <v>143</v>
      </c>
      <c r="AD3689" s="149">
        <f t="shared" si="661"/>
        <v>1.43E-2</v>
      </c>
      <c r="AE3689" s="12" t="s">
        <v>47</v>
      </c>
      <c r="AF3689" s="117" t="s">
        <v>23727</v>
      </c>
      <c r="AG3689" s="153" t="s">
        <v>47</v>
      </c>
      <c r="AH3689" s="154" t="s">
        <v>915</v>
      </c>
      <c r="AI3689" s="154" t="s">
        <v>915</v>
      </c>
      <c r="AJ3689" s="128" t="s">
        <v>915</v>
      </c>
    </row>
    <row r="3690" spans="1:43" s="17" customFormat="1" ht="38.25" x14ac:dyDescent="0.25">
      <c r="A3690" s="54" t="s">
        <v>79</v>
      </c>
      <c r="B3690" s="55" t="s">
        <v>48</v>
      </c>
      <c r="C3690" s="5" t="s">
        <v>47</v>
      </c>
      <c r="D3690" s="123" t="s">
        <v>915</v>
      </c>
      <c r="E3690" s="123" t="s">
        <v>915</v>
      </c>
      <c r="F3690" s="126" t="s">
        <v>775</v>
      </c>
      <c r="G3690" s="127" t="s">
        <v>12195</v>
      </c>
      <c r="H3690" s="127" t="s">
        <v>777</v>
      </c>
      <c r="I3690" s="8" t="s">
        <v>12196</v>
      </c>
      <c r="J3690" s="9" t="s">
        <v>108</v>
      </c>
      <c r="K3690" s="10" t="s">
        <v>12197</v>
      </c>
      <c r="L3690" s="10" t="s">
        <v>521</v>
      </c>
      <c r="M3690" s="11" t="s">
        <v>47</v>
      </c>
      <c r="N3690" s="11" t="s">
        <v>46</v>
      </c>
      <c r="O3690" s="10">
        <v>0</v>
      </c>
      <c r="P3690" s="12">
        <v>200</v>
      </c>
      <c r="Q3690" s="55">
        <v>0.02</v>
      </c>
      <c r="R3690" s="125"/>
      <c r="S3690" s="150" t="s">
        <v>46</v>
      </c>
      <c r="T3690" s="12" t="s">
        <v>47</v>
      </c>
      <c r="U3690" s="12" t="s">
        <v>47</v>
      </c>
      <c r="V3690" s="127" t="s">
        <v>46</v>
      </c>
      <c r="W3690" s="147" t="s">
        <v>1743</v>
      </c>
      <c r="X3690" s="148" t="s">
        <v>288</v>
      </c>
      <c r="Y3690" s="70" t="s">
        <v>12168</v>
      </c>
      <c r="Z3690" s="70" t="s">
        <v>8203</v>
      </c>
      <c r="AA3690" s="127" t="s">
        <v>46</v>
      </c>
      <c r="AB3690" s="151">
        <v>55</v>
      </c>
      <c r="AC3690" s="151">
        <v>2002</v>
      </c>
      <c r="AD3690" s="151">
        <f t="shared" si="661"/>
        <v>55.200200000000002</v>
      </c>
      <c r="AE3690" s="127" t="s">
        <v>47</v>
      </c>
      <c r="AF3690" s="152" t="s">
        <v>47</v>
      </c>
      <c r="AG3690" s="153" t="s">
        <v>47</v>
      </c>
      <c r="AH3690" s="154" t="s">
        <v>915</v>
      </c>
      <c r="AI3690" s="154" t="s">
        <v>915</v>
      </c>
      <c r="AJ3690" s="128" t="s">
        <v>915</v>
      </c>
    </row>
    <row r="3691" spans="1:43" s="17" customFormat="1" ht="38.25" x14ac:dyDescent="0.25">
      <c r="A3691" s="54" t="s">
        <v>79</v>
      </c>
      <c r="B3691" s="55" t="s">
        <v>48</v>
      </c>
      <c r="C3691" s="5" t="s">
        <v>47</v>
      </c>
      <c r="D3691" s="123" t="s">
        <v>915</v>
      </c>
      <c r="E3691" s="123" t="s">
        <v>915</v>
      </c>
      <c r="F3691" s="95" t="s">
        <v>775</v>
      </c>
      <c r="G3691" s="12" t="s">
        <v>12198</v>
      </c>
      <c r="H3691" s="12" t="s">
        <v>42</v>
      </c>
      <c r="I3691" s="8" t="s">
        <v>12199</v>
      </c>
      <c r="J3691" s="9" t="s">
        <v>108</v>
      </c>
      <c r="K3691" s="10" t="s">
        <v>12200</v>
      </c>
      <c r="L3691" s="10" t="s">
        <v>521</v>
      </c>
      <c r="M3691" s="11" t="s">
        <v>47</v>
      </c>
      <c r="N3691" s="11" t="s">
        <v>46</v>
      </c>
      <c r="O3691" s="10">
        <v>0</v>
      </c>
      <c r="P3691" s="12">
        <v>249.52</v>
      </c>
      <c r="Q3691" s="55">
        <f>+O3691+(P3691/10000)</f>
        <v>2.4952000000000002E-2</v>
      </c>
      <c r="R3691" s="32" t="s">
        <v>47</v>
      </c>
      <c r="S3691" s="93" t="s">
        <v>46</v>
      </c>
      <c r="T3691" s="12" t="s">
        <v>47</v>
      </c>
      <c r="U3691" s="12" t="s">
        <v>47</v>
      </c>
      <c r="V3691" s="12" t="s">
        <v>46</v>
      </c>
      <c r="W3691" s="12" t="s">
        <v>44</v>
      </c>
      <c r="X3691" s="12" t="s">
        <v>855</v>
      </c>
      <c r="Y3691" s="10" t="s">
        <v>12201</v>
      </c>
      <c r="Z3691" s="10" t="s">
        <v>11235</v>
      </c>
      <c r="AA3691" s="12" t="s">
        <v>46</v>
      </c>
      <c r="AB3691" s="10">
        <f>O3691</f>
        <v>0</v>
      </c>
      <c r="AC3691" s="10">
        <f>P3691</f>
        <v>249.52</v>
      </c>
      <c r="AD3691" s="149">
        <f t="shared" ref="AD3691:AD3692" si="662">+AB3691+(AC3691/10000)</f>
        <v>2.4952000000000002E-2</v>
      </c>
      <c r="AE3691" s="12" t="s">
        <v>47</v>
      </c>
      <c r="AF3691" s="117" t="s">
        <v>23727</v>
      </c>
      <c r="AG3691" s="153" t="s">
        <v>47</v>
      </c>
      <c r="AH3691" s="154" t="s">
        <v>915</v>
      </c>
      <c r="AI3691" s="154" t="s">
        <v>915</v>
      </c>
      <c r="AJ3691" s="128" t="s">
        <v>915</v>
      </c>
    </row>
    <row r="3692" spans="1:43" s="17" customFormat="1" ht="45" customHeight="1" x14ac:dyDescent="0.25">
      <c r="A3692" s="54" t="s">
        <v>79</v>
      </c>
      <c r="B3692" s="55" t="s">
        <v>48</v>
      </c>
      <c r="C3692" s="5" t="s">
        <v>47</v>
      </c>
      <c r="D3692" s="123" t="s">
        <v>915</v>
      </c>
      <c r="E3692" s="123" t="s">
        <v>915</v>
      </c>
      <c r="F3692" s="95" t="s">
        <v>775</v>
      </c>
      <c r="G3692" s="12" t="s">
        <v>12202</v>
      </c>
      <c r="H3692" s="12" t="s">
        <v>42</v>
      </c>
      <c r="I3692" s="8" t="s">
        <v>12203</v>
      </c>
      <c r="J3692" s="9" t="s">
        <v>108</v>
      </c>
      <c r="K3692" s="10" t="s">
        <v>12204</v>
      </c>
      <c r="L3692" s="10" t="s">
        <v>521</v>
      </c>
      <c r="M3692" s="11" t="s">
        <v>47</v>
      </c>
      <c r="N3692" s="11" t="s">
        <v>46</v>
      </c>
      <c r="O3692" s="10">
        <v>0</v>
      </c>
      <c r="P3692" s="12">
        <v>84</v>
      </c>
      <c r="Q3692" s="55">
        <f>+O3692+(P3692/10000)</f>
        <v>8.3999999999999995E-3</v>
      </c>
      <c r="R3692" s="32" t="s">
        <v>47</v>
      </c>
      <c r="S3692" s="93" t="s">
        <v>46</v>
      </c>
      <c r="T3692" s="12" t="s">
        <v>47</v>
      </c>
      <c r="U3692" s="12" t="s">
        <v>47</v>
      </c>
      <c r="V3692" s="12" t="s">
        <v>46</v>
      </c>
      <c r="W3692" s="12" t="s">
        <v>44</v>
      </c>
      <c r="X3692" s="12" t="s">
        <v>855</v>
      </c>
      <c r="Y3692" s="10" t="s">
        <v>12205</v>
      </c>
      <c r="Z3692" s="10" t="s">
        <v>11235</v>
      </c>
      <c r="AA3692" s="12" t="s">
        <v>46</v>
      </c>
      <c r="AB3692" s="10">
        <f>O3692</f>
        <v>0</v>
      </c>
      <c r="AC3692" s="10">
        <f>P3692</f>
        <v>84</v>
      </c>
      <c r="AD3692" s="149">
        <f t="shared" si="662"/>
        <v>8.3999999999999995E-3</v>
      </c>
      <c r="AE3692" s="12" t="s">
        <v>47</v>
      </c>
      <c r="AF3692" s="117" t="s">
        <v>23727</v>
      </c>
      <c r="AG3692" s="153" t="s">
        <v>47</v>
      </c>
      <c r="AH3692" s="154" t="s">
        <v>915</v>
      </c>
      <c r="AI3692" s="154" t="s">
        <v>915</v>
      </c>
      <c r="AJ3692" s="128" t="s">
        <v>915</v>
      </c>
    </row>
    <row r="3693" spans="1:43" s="17" customFormat="1" ht="39" customHeight="1" x14ac:dyDescent="0.25">
      <c r="A3693" s="54" t="s">
        <v>79</v>
      </c>
      <c r="B3693" s="55" t="s">
        <v>48</v>
      </c>
      <c r="C3693" s="5" t="s">
        <v>47</v>
      </c>
      <c r="D3693" s="123" t="s">
        <v>915</v>
      </c>
      <c r="E3693" s="123" t="s">
        <v>915</v>
      </c>
      <c r="F3693" s="126" t="s">
        <v>775</v>
      </c>
      <c r="G3693" s="127" t="s">
        <v>12206</v>
      </c>
      <c r="H3693" s="127" t="s">
        <v>777</v>
      </c>
      <c r="I3693" s="8" t="s">
        <v>12207</v>
      </c>
      <c r="J3693" s="9" t="s">
        <v>108</v>
      </c>
      <c r="K3693" s="10" t="s">
        <v>12208</v>
      </c>
      <c r="L3693" s="10" t="s">
        <v>521</v>
      </c>
      <c r="M3693" s="11" t="s">
        <v>47</v>
      </c>
      <c r="N3693" s="11" t="s">
        <v>46</v>
      </c>
      <c r="O3693" s="10">
        <v>0</v>
      </c>
      <c r="P3693" s="12">
        <v>125.17</v>
      </c>
      <c r="Q3693" s="55">
        <v>1.2517E-2</v>
      </c>
      <c r="R3693" s="125"/>
      <c r="S3693" s="150" t="s">
        <v>46</v>
      </c>
      <c r="T3693" s="12" t="s">
        <v>47</v>
      </c>
      <c r="U3693" s="12" t="s">
        <v>47</v>
      </c>
      <c r="V3693" s="127" t="s">
        <v>46</v>
      </c>
      <c r="W3693" s="147" t="s">
        <v>1743</v>
      </c>
      <c r="X3693" s="148" t="s">
        <v>288</v>
      </c>
      <c r="Y3693" s="70" t="s">
        <v>12168</v>
      </c>
      <c r="Z3693" s="70" t="s">
        <v>8203</v>
      </c>
      <c r="AA3693" s="127" t="s">
        <v>46</v>
      </c>
      <c r="AB3693" s="151">
        <v>55</v>
      </c>
      <c r="AC3693" s="151">
        <v>2002</v>
      </c>
      <c r="AD3693" s="151">
        <f t="shared" ref="AD3693:AD3701" si="663">+AB3693+(AC3693/10000)</f>
        <v>55.200200000000002</v>
      </c>
      <c r="AE3693" s="127" t="s">
        <v>47</v>
      </c>
      <c r="AF3693" s="152" t="s">
        <v>47</v>
      </c>
      <c r="AG3693" s="153" t="s">
        <v>47</v>
      </c>
      <c r="AH3693" s="154" t="s">
        <v>915</v>
      </c>
      <c r="AI3693" s="154" t="s">
        <v>915</v>
      </c>
      <c r="AJ3693" s="128" t="s">
        <v>915</v>
      </c>
    </row>
    <row r="3694" spans="1:43" s="17" customFormat="1" ht="45" customHeight="1" x14ac:dyDescent="0.25">
      <c r="A3694" s="54" t="s">
        <v>79</v>
      </c>
      <c r="B3694" s="55" t="s">
        <v>48</v>
      </c>
      <c r="C3694" s="5" t="s">
        <v>47</v>
      </c>
      <c r="D3694" s="123" t="s">
        <v>915</v>
      </c>
      <c r="E3694" s="123" t="s">
        <v>915</v>
      </c>
      <c r="F3694" s="95" t="s">
        <v>775</v>
      </c>
      <c r="G3694" s="12" t="s">
        <v>12209</v>
      </c>
      <c r="H3694" s="12" t="s">
        <v>42</v>
      </c>
      <c r="I3694" s="8" t="s">
        <v>12210</v>
      </c>
      <c r="J3694" s="9" t="s">
        <v>108</v>
      </c>
      <c r="K3694" s="10" t="s">
        <v>12211</v>
      </c>
      <c r="L3694" s="10" t="s">
        <v>521</v>
      </c>
      <c r="M3694" s="11" t="s">
        <v>47</v>
      </c>
      <c r="N3694" s="11" t="s">
        <v>46</v>
      </c>
      <c r="O3694" s="10">
        <v>0</v>
      </c>
      <c r="P3694" s="12">
        <v>84</v>
      </c>
      <c r="Q3694" s="55">
        <f>+O3694+(P3694/10000)</f>
        <v>8.3999999999999995E-3</v>
      </c>
      <c r="R3694" s="32" t="s">
        <v>47</v>
      </c>
      <c r="S3694" s="93" t="s">
        <v>46</v>
      </c>
      <c r="T3694" s="12" t="s">
        <v>47</v>
      </c>
      <c r="U3694" s="12" t="s">
        <v>47</v>
      </c>
      <c r="V3694" s="12" t="s">
        <v>46</v>
      </c>
      <c r="W3694" s="12" t="s">
        <v>44</v>
      </c>
      <c r="X3694" s="12" t="s">
        <v>855</v>
      </c>
      <c r="Y3694" s="10" t="s">
        <v>12211</v>
      </c>
      <c r="Z3694" s="10" t="s">
        <v>521</v>
      </c>
      <c r="AA3694" s="12" t="s">
        <v>46</v>
      </c>
      <c r="AB3694" s="10">
        <f>O3694</f>
        <v>0</v>
      </c>
      <c r="AC3694" s="10">
        <f>P3694</f>
        <v>84</v>
      </c>
      <c r="AD3694" s="149">
        <f t="shared" si="663"/>
        <v>8.3999999999999995E-3</v>
      </c>
      <c r="AE3694" s="12" t="s">
        <v>47</v>
      </c>
      <c r="AF3694" s="117" t="s">
        <v>23727</v>
      </c>
      <c r="AG3694" s="153" t="s">
        <v>47</v>
      </c>
      <c r="AH3694" s="154" t="s">
        <v>915</v>
      </c>
      <c r="AI3694" s="154" t="s">
        <v>915</v>
      </c>
      <c r="AJ3694" s="128" t="s">
        <v>915</v>
      </c>
    </row>
    <row r="3695" spans="1:43" s="17" customFormat="1" ht="38.25" x14ac:dyDescent="0.25">
      <c r="A3695" s="54" t="s">
        <v>79</v>
      </c>
      <c r="B3695" s="55" t="s">
        <v>48</v>
      </c>
      <c r="C3695" s="5" t="s">
        <v>47</v>
      </c>
      <c r="D3695" s="123" t="s">
        <v>915</v>
      </c>
      <c r="E3695" s="123" t="s">
        <v>915</v>
      </c>
      <c r="F3695" s="126" t="s">
        <v>775</v>
      </c>
      <c r="G3695" s="127" t="s">
        <v>12212</v>
      </c>
      <c r="H3695" s="127" t="s">
        <v>777</v>
      </c>
      <c r="I3695" s="8" t="s">
        <v>12213</v>
      </c>
      <c r="J3695" s="9" t="s">
        <v>108</v>
      </c>
      <c r="K3695" s="10" t="s">
        <v>12214</v>
      </c>
      <c r="L3695" s="10" t="s">
        <v>521</v>
      </c>
      <c r="M3695" s="11" t="s">
        <v>47</v>
      </c>
      <c r="N3695" s="11" t="s">
        <v>46</v>
      </c>
      <c r="O3695" s="10">
        <v>0</v>
      </c>
      <c r="P3695" s="12">
        <v>203</v>
      </c>
      <c r="Q3695" s="55">
        <v>2.0299999999999999E-2</v>
      </c>
      <c r="R3695" s="125"/>
      <c r="S3695" s="150" t="s">
        <v>46</v>
      </c>
      <c r="T3695" s="12" t="s">
        <v>47</v>
      </c>
      <c r="U3695" s="12" t="s">
        <v>47</v>
      </c>
      <c r="V3695" s="127" t="s">
        <v>46</v>
      </c>
      <c r="W3695" s="147" t="s">
        <v>1743</v>
      </c>
      <c r="X3695" s="148" t="s">
        <v>288</v>
      </c>
      <c r="Y3695" s="70" t="s">
        <v>12168</v>
      </c>
      <c r="Z3695" s="70" t="s">
        <v>8203</v>
      </c>
      <c r="AA3695" s="127" t="s">
        <v>46</v>
      </c>
      <c r="AB3695" s="151">
        <v>55</v>
      </c>
      <c r="AC3695" s="151">
        <v>2002</v>
      </c>
      <c r="AD3695" s="151">
        <f t="shared" si="663"/>
        <v>55.200200000000002</v>
      </c>
      <c r="AE3695" s="127" t="s">
        <v>47</v>
      </c>
      <c r="AF3695" s="152" t="s">
        <v>47</v>
      </c>
      <c r="AG3695" s="153" t="s">
        <v>47</v>
      </c>
      <c r="AH3695" s="154" t="s">
        <v>915</v>
      </c>
      <c r="AI3695" s="154" t="s">
        <v>915</v>
      </c>
      <c r="AJ3695" s="128" t="s">
        <v>915</v>
      </c>
    </row>
    <row r="3696" spans="1:43" s="17" customFormat="1" ht="45" customHeight="1" x14ac:dyDescent="0.25">
      <c r="A3696" s="54" t="s">
        <v>79</v>
      </c>
      <c r="B3696" s="55" t="s">
        <v>48</v>
      </c>
      <c r="C3696" s="5" t="s">
        <v>47</v>
      </c>
      <c r="D3696" s="123" t="s">
        <v>915</v>
      </c>
      <c r="E3696" s="123" t="s">
        <v>915</v>
      </c>
      <c r="F3696" s="95" t="s">
        <v>775</v>
      </c>
      <c r="G3696" s="12" t="s">
        <v>12215</v>
      </c>
      <c r="H3696" s="12" t="s">
        <v>42</v>
      </c>
      <c r="I3696" s="8" t="s">
        <v>12216</v>
      </c>
      <c r="J3696" s="9" t="s">
        <v>108</v>
      </c>
      <c r="K3696" s="10" t="s">
        <v>12217</v>
      </c>
      <c r="L3696" s="10" t="s">
        <v>521</v>
      </c>
      <c r="M3696" s="11" t="s">
        <v>47</v>
      </c>
      <c r="N3696" s="11" t="s">
        <v>46</v>
      </c>
      <c r="O3696" s="10">
        <v>0</v>
      </c>
      <c r="P3696" s="12">
        <v>84</v>
      </c>
      <c r="Q3696" s="55">
        <f>+O3696+(P3696/10000)</f>
        <v>8.3999999999999995E-3</v>
      </c>
      <c r="R3696" s="32" t="s">
        <v>47</v>
      </c>
      <c r="S3696" s="93" t="s">
        <v>46</v>
      </c>
      <c r="T3696" s="12" t="s">
        <v>47</v>
      </c>
      <c r="U3696" s="12" t="s">
        <v>47</v>
      </c>
      <c r="V3696" s="12" t="s">
        <v>46</v>
      </c>
      <c r="W3696" s="12" t="s">
        <v>44</v>
      </c>
      <c r="X3696" s="12" t="s">
        <v>855</v>
      </c>
      <c r="Y3696" s="10" t="s">
        <v>12218</v>
      </c>
      <c r="Z3696" s="10" t="s">
        <v>521</v>
      </c>
      <c r="AA3696" s="12" t="s">
        <v>46</v>
      </c>
      <c r="AB3696" s="10">
        <f>O3696</f>
        <v>0</v>
      </c>
      <c r="AC3696" s="10">
        <f>P3696</f>
        <v>84</v>
      </c>
      <c r="AD3696" s="149">
        <f t="shared" si="663"/>
        <v>8.3999999999999995E-3</v>
      </c>
      <c r="AE3696" s="12" t="s">
        <v>47</v>
      </c>
      <c r="AF3696" s="117" t="s">
        <v>23727</v>
      </c>
      <c r="AG3696" s="153" t="s">
        <v>47</v>
      </c>
      <c r="AH3696" s="154" t="s">
        <v>915</v>
      </c>
      <c r="AI3696" s="154" t="s">
        <v>915</v>
      </c>
      <c r="AJ3696" s="128" t="s">
        <v>915</v>
      </c>
    </row>
    <row r="3697" spans="1:36" s="17" customFormat="1" ht="38.25" x14ac:dyDescent="0.25">
      <c r="A3697" s="54" t="s">
        <v>79</v>
      </c>
      <c r="B3697" s="55" t="s">
        <v>48</v>
      </c>
      <c r="C3697" s="5" t="s">
        <v>47</v>
      </c>
      <c r="D3697" s="123" t="s">
        <v>915</v>
      </c>
      <c r="E3697" s="123" t="s">
        <v>915</v>
      </c>
      <c r="F3697" s="126" t="s">
        <v>775</v>
      </c>
      <c r="G3697" s="127" t="s">
        <v>12219</v>
      </c>
      <c r="H3697" s="127" t="s">
        <v>777</v>
      </c>
      <c r="I3697" s="8" t="s">
        <v>12220</v>
      </c>
      <c r="J3697" s="9" t="s">
        <v>108</v>
      </c>
      <c r="K3697" s="10" t="s">
        <v>12221</v>
      </c>
      <c r="L3697" s="10" t="s">
        <v>521</v>
      </c>
      <c r="M3697" s="11" t="s">
        <v>47</v>
      </c>
      <c r="N3697" s="11" t="s">
        <v>46</v>
      </c>
      <c r="O3697" s="10">
        <v>0</v>
      </c>
      <c r="P3697" s="12">
        <v>191.52</v>
      </c>
      <c r="Q3697" s="55">
        <v>1.9152000000000002E-2</v>
      </c>
      <c r="R3697" s="125"/>
      <c r="S3697" s="150" t="s">
        <v>46</v>
      </c>
      <c r="T3697" s="12" t="s">
        <v>47</v>
      </c>
      <c r="U3697" s="12" t="s">
        <v>47</v>
      </c>
      <c r="V3697" s="127" t="s">
        <v>46</v>
      </c>
      <c r="W3697" s="147" t="s">
        <v>1743</v>
      </c>
      <c r="X3697" s="148" t="s">
        <v>288</v>
      </c>
      <c r="Y3697" s="70" t="s">
        <v>12168</v>
      </c>
      <c r="Z3697" s="70" t="s">
        <v>8203</v>
      </c>
      <c r="AA3697" s="127" t="s">
        <v>46</v>
      </c>
      <c r="AB3697" s="151">
        <v>55</v>
      </c>
      <c r="AC3697" s="151">
        <v>2002</v>
      </c>
      <c r="AD3697" s="151">
        <f t="shared" si="663"/>
        <v>55.200200000000002</v>
      </c>
      <c r="AE3697" s="127" t="s">
        <v>47</v>
      </c>
      <c r="AF3697" s="152" t="s">
        <v>47</v>
      </c>
      <c r="AG3697" s="153" t="s">
        <v>47</v>
      </c>
      <c r="AH3697" s="154" t="s">
        <v>915</v>
      </c>
      <c r="AI3697" s="154" t="s">
        <v>915</v>
      </c>
      <c r="AJ3697" s="128" t="s">
        <v>915</v>
      </c>
    </row>
    <row r="3698" spans="1:36" s="17" customFormat="1" ht="38.25" x14ac:dyDescent="0.25">
      <c r="A3698" s="54" t="s">
        <v>79</v>
      </c>
      <c r="B3698" s="55" t="s">
        <v>48</v>
      </c>
      <c r="C3698" s="5" t="s">
        <v>47</v>
      </c>
      <c r="D3698" s="123" t="s">
        <v>915</v>
      </c>
      <c r="E3698" s="123" t="s">
        <v>915</v>
      </c>
      <c r="F3698" s="126" t="s">
        <v>775</v>
      </c>
      <c r="G3698" s="127" t="s">
        <v>12222</v>
      </c>
      <c r="H3698" s="127" t="s">
        <v>777</v>
      </c>
      <c r="I3698" s="8" t="s">
        <v>12223</v>
      </c>
      <c r="J3698" s="9" t="s">
        <v>108</v>
      </c>
      <c r="K3698" s="10" t="s">
        <v>12224</v>
      </c>
      <c r="L3698" s="10" t="s">
        <v>521</v>
      </c>
      <c r="M3698" s="11" t="s">
        <v>47</v>
      </c>
      <c r="N3698" s="11" t="s">
        <v>46</v>
      </c>
      <c r="O3698" s="10">
        <v>0</v>
      </c>
      <c r="P3698" s="12">
        <v>211.15</v>
      </c>
      <c r="Q3698" s="55">
        <v>2.1115000000000002E-2</v>
      </c>
      <c r="R3698" s="125"/>
      <c r="S3698" s="150" t="s">
        <v>46</v>
      </c>
      <c r="T3698" s="12" t="s">
        <v>47</v>
      </c>
      <c r="U3698" s="12" t="s">
        <v>47</v>
      </c>
      <c r="V3698" s="127" t="s">
        <v>46</v>
      </c>
      <c r="W3698" s="147" t="s">
        <v>1743</v>
      </c>
      <c r="X3698" s="148" t="s">
        <v>288</v>
      </c>
      <c r="Y3698" s="70" t="s">
        <v>12168</v>
      </c>
      <c r="Z3698" s="70" t="s">
        <v>8203</v>
      </c>
      <c r="AA3698" s="127" t="s">
        <v>46</v>
      </c>
      <c r="AB3698" s="151">
        <v>55</v>
      </c>
      <c r="AC3698" s="151">
        <v>2002</v>
      </c>
      <c r="AD3698" s="151">
        <f t="shared" si="663"/>
        <v>55.200200000000002</v>
      </c>
      <c r="AE3698" s="127" t="s">
        <v>47</v>
      </c>
      <c r="AF3698" s="152" t="s">
        <v>47</v>
      </c>
      <c r="AG3698" s="153" t="s">
        <v>47</v>
      </c>
      <c r="AH3698" s="154" t="s">
        <v>915</v>
      </c>
      <c r="AI3698" s="154" t="s">
        <v>915</v>
      </c>
      <c r="AJ3698" s="128" t="s">
        <v>915</v>
      </c>
    </row>
    <row r="3699" spans="1:36" s="17" customFormat="1" ht="38.25" customHeight="1" x14ac:dyDescent="0.25">
      <c r="A3699" s="54" t="s">
        <v>79</v>
      </c>
      <c r="B3699" s="55" t="s">
        <v>48</v>
      </c>
      <c r="C3699" s="5" t="s">
        <v>47</v>
      </c>
      <c r="D3699" s="123" t="s">
        <v>915</v>
      </c>
      <c r="E3699" s="123" t="s">
        <v>915</v>
      </c>
      <c r="F3699" s="126" t="s">
        <v>775</v>
      </c>
      <c r="G3699" s="127" t="s">
        <v>12225</v>
      </c>
      <c r="H3699" s="127" t="s">
        <v>777</v>
      </c>
      <c r="I3699" s="8" t="s">
        <v>12226</v>
      </c>
      <c r="J3699" s="9" t="s">
        <v>108</v>
      </c>
      <c r="K3699" s="10" t="s">
        <v>12227</v>
      </c>
      <c r="L3699" s="10" t="s">
        <v>521</v>
      </c>
      <c r="M3699" s="11" t="s">
        <v>47</v>
      </c>
      <c r="N3699" s="11" t="s">
        <v>46</v>
      </c>
      <c r="O3699" s="10">
        <v>0</v>
      </c>
      <c r="P3699" s="12">
        <v>102</v>
      </c>
      <c r="Q3699" s="55">
        <v>1.0200000000000001E-2</v>
      </c>
      <c r="R3699" s="125"/>
      <c r="S3699" s="150" t="s">
        <v>46</v>
      </c>
      <c r="T3699" s="12" t="s">
        <v>47</v>
      </c>
      <c r="U3699" s="12" t="s">
        <v>47</v>
      </c>
      <c r="V3699" s="127" t="s">
        <v>46</v>
      </c>
      <c r="W3699" s="147" t="s">
        <v>1743</v>
      </c>
      <c r="X3699" s="148" t="s">
        <v>288</v>
      </c>
      <c r="Y3699" s="70" t="s">
        <v>12168</v>
      </c>
      <c r="Z3699" s="70" t="s">
        <v>8203</v>
      </c>
      <c r="AA3699" s="127" t="s">
        <v>46</v>
      </c>
      <c r="AB3699" s="151">
        <v>55</v>
      </c>
      <c r="AC3699" s="151">
        <v>2002</v>
      </c>
      <c r="AD3699" s="151">
        <f t="shared" si="663"/>
        <v>55.200200000000002</v>
      </c>
      <c r="AE3699" s="127" t="s">
        <v>47</v>
      </c>
      <c r="AF3699" s="152" t="s">
        <v>47</v>
      </c>
      <c r="AG3699" s="153" t="s">
        <v>47</v>
      </c>
      <c r="AH3699" s="154" t="s">
        <v>915</v>
      </c>
      <c r="AI3699" s="154" t="s">
        <v>915</v>
      </c>
      <c r="AJ3699" s="128" t="s">
        <v>915</v>
      </c>
    </row>
    <row r="3700" spans="1:36" s="17" customFormat="1" ht="38.25" customHeight="1" x14ac:dyDescent="0.25">
      <c r="A3700" s="54" t="s">
        <v>79</v>
      </c>
      <c r="B3700" s="55" t="s">
        <v>48</v>
      </c>
      <c r="C3700" s="5" t="s">
        <v>47</v>
      </c>
      <c r="D3700" s="123" t="s">
        <v>915</v>
      </c>
      <c r="E3700" s="123" t="s">
        <v>915</v>
      </c>
      <c r="F3700" s="126" t="s">
        <v>775</v>
      </c>
      <c r="G3700" s="127" t="s">
        <v>12228</v>
      </c>
      <c r="H3700" s="127" t="s">
        <v>777</v>
      </c>
      <c r="I3700" s="8" t="s">
        <v>12229</v>
      </c>
      <c r="J3700" s="9" t="s">
        <v>108</v>
      </c>
      <c r="K3700" s="10" t="s">
        <v>12230</v>
      </c>
      <c r="L3700" s="10" t="s">
        <v>521</v>
      </c>
      <c r="M3700" s="11" t="s">
        <v>47</v>
      </c>
      <c r="N3700" s="11" t="s">
        <v>46</v>
      </c>
      <c r="O3700" s="10">
        <v>0</v>
      </c>
      <c r="P3700" s="12">
        <v>193.8</v>
      </c>
      <c r="Q3700" s="55">
        <v>1.9380000000000001E-2</v>
      </c>
      <c r="R3700" s="125"/>
      <c r="S3700" s="150" t="s">
        <v>46</v>
      </c>
      <c r="T3700" s="12" t="s">
        <v>47</v>
      </c>
      <c r="U3700" s="12" t="s">
        <v>47</v>
      </c>
      <c r="V3700" s="127" t="s">
        <v>46</v>
      </c>
      <c r="W3700" s="147" t="s">
        <v>1743</v>
      </c>
      <c r="X3700" s="148" t="s">
        <v>288</v>
      </c>
      <c r="Y3700" s="70" t="s">
        <v>12168</v>
      </c>
      <c r="Z3700" s="70" t="s">
        <v>8203</v>
      </c>
      <c r="AA3700" s="127" t="s">
        <v>46</v>
      </c>
      <c r="AB3700" s="151">
        <v>55</v>
      </c>
      <c r="AC3700" s="151">
        <v>2002</v>
      </c>
      <c r="AD3700" s="151">
        <f t="shared" si="663"/>
        <v>55.200200000000002</v>
      </c>
      <c r="AE3700" s="127" t="s">
        <v>47</v>
      </c>
      <c r="AF3700" s="152" t="s">
        <v>47</v>
      </c>
      <c r="AG3700" s="153" t="s">
        <v>47</v>
      </c>
      <c r="AH3700" s="154" t="s">
        <v>915</v>
      </c>
      <c r="AI3700" s="154" t="s">
        <v>915</v>
      </c>
      <c r="AJ3700" s="128" t="s">
        <v>915</v>
      </c>
    </row>
    <row r="3701" spans="1:36" s="17" customFormat="1" ht="38.25" customHeight="1" x14ac:dyDescent="0.25">
      <c r="A3701" s="54" t="s">
        <v>79</v>
      </c>
      <c r="B3701" s="55" t="s">
        <v>48</v>
      </c>
      <c r="C3701" s="5" t="s">
        <v>47</v>
      </c>
      <c r="D3701" s="123" t="s">
        <v>915</v>
      </c>
      <c r="E3701" s="123" t="s">
        <v>915</v>
      </c>
      <c r="F3701" s="126" t="s">
        <v>775</v>
      </c>
      <c r="G3701" s="127" t="s">
        <v>12231</v>
      </c>
      <c r="H3701" s="127" t="s">
        <v>777</v>
      </c>
      <c r="I3701" s="8" t="s">
        <v>12232</v>
      </c>
      <c r="J3701" s="9" t="s">
        <v>108</v>
      </c>
      <c r="K3701" s="10" t="s">
        <v>12233</v>
      </c>
      <c r="L3701" s="10" t="s">
        <v>521</v>
      </c>
      <c r="M3701" s="11" t="s">
        <v>47</v>
      </c>
      <c r="N3701" s="11" t="s">
        <v>46</v>
      </c>
      <c r="O3701" s="10">
        <v>0</v>
      </c>
      <c r="P3701" s="12">
        <v>84</v>
      </c>
      <c r="Q3701" s="55">
        <v>8.3999999999999995E-3</v>
      </c>
      <c r="R3701" s="125"/>
      <c r="S3701" s="150" t="s">
        <v>46</v>
      </c>
      <c r="T3701" s="12" t="s">
        <v>47</v>
      </c>
      <c r="U3701" s="12" t="s">
        <v>47</v>
      </c>
      <c r="V3701" s="127" t="s">
        <v>46</v>
      </c>
      <c r="W3701" s="147" t="s">
        <v>1743</v>
      </c>
      <c r="X3701" s="148" t="s">
        <v>288</v>
      </c>
      <c r="Y3701" s="70" t="s">
        <v>12168</v>
      </c>
      <c r="Z3701" s="70" t="s">
        <v>8203</v>
      </c>
      <c r="AA3701" s="127" t="s">
        <v>46</v>
      </c>
      <c r="AB3701" s="151">
        <v>55</v>
      </c>
      <c r="AC3701" s="151">
        <v>2002</v>
      </c>
      <c r="AD3701" s="151">
        <f t="shared" si="663"/>
        <v>55.200200000000002</v>
      </c>
      <c r="AE3701" s="127" t="s">
        <v>47</v>
      </c>
      <c r="AF3701" s="152" t="s">
        <v>47</v>
      </c>
      <c r="AG3701" s="153" t="s">
        <v>47</v>
      </c>
      <c r="AH3701" s="154" t="s">
        <v>915</v>
      </c>
      <c r="AI3701" s="154" t="s">
        <v>915</v>
      </c>
      <c r="AJ3701" s="128" t="s">
        <v>915</v>
      </c>
    </row>
    <row r="3702" spans="1:36" s="17" customFormat="1" ht="45" hidden="1" customHeight="1" x14ac:dyDescent="0.2">
      <c r="A3702" s="54" t="s">
        <v>38</v>
      </c>
      <c r="B3702" s="55" t="s">
        <v>39</v>
      </c>
      <c r="C3702" s="5"/>
      <c r="D3702" s="5"/>
      <c r="E3702" s="32"/>
      <c r="F3702" s="95" t="s">
        <v>775</v>
      </c>
      <c r="G3702" s="12" t="s">
        <v>12234</v>
      </c>
      <c r="H3702" s="12" t="s">
        <v>42</v>
      </c>
      <c r="I3702" s="8" t="s">
        <v>12235</v>
      </c>
      <c r="J3702" s="9" t="s">
        <v>108</v>
      </c>
      <c r="K3702" s="10" t="s">
        <v>12236</v>
      </c>
      <c r="L3702" s="10" t="s">
        <v>5149</v>
      </c>
      <c r="M3702" s="11" t="s">
        <v>47</v>
      </c>
      <c r="N3702" s="11" t="s">
        <v>46</v>
      </c>
      <c r="O3702" s="10">
        <v>1629</v>
      </c>
      <c r="P3702" s="12">
        <v>0</v>
      </c>
      <c r="Q3702" s="55">
        <f>+O3702+(P3702/10000)</f>
        <v>1629</v>
      </c>
      <c r="R3702" s="32" t="s">
        <v>47</v>
      </c>
      <c r="S3702" s="93" t="s">
        <v>46</v>
      </c>
      <c r="T3702" s="12" t="s">
        <v>47</v>
      </c>
      <c r="U3702" s="12" t="s">
        <v>47</v>
      </c>
      <c r="V3702" s="12" t="s">
        <v>46</v>
      </c>
      <c r="W3702" s="12" t="s">
        <v>44</v>
      </c>
      <c r="X3702" s="12" t="s">
        <v>855</v>
      </c>
      <c r="Y3702" s="10" t="s">
        <v>12237</v>
      </c>
      <c r="Z3702" s="10" t="s">
        <v>12238</v>
      </c>
      <c r="AA3702" s="12" t="s">
        <v>46</v>
      </c>
      <c r="AB3702" s="10">
        <f t="shared" ref="AB3702:AC3704" si="664">O3702</f>
        <v>1629</v>
      </c>
      <c r="AC3702" s="10">
        <f t="shared" si="664"/>
        <v>0</v>
      </c>
      <c r="AD3702" s="149">
        <f t="shared" ref="AD3702:AD3704" si="665">+AB3702+(AC3702/10000)</f>
        <v>1629</v>
      </c>
      <c r="AE3702" s="12" t="s">
        <v>47</v>
      </c>
      <c r="AF3702" s="117" t="s">
        <v>23727</v>
      </c>
      <c r="AG3702" s="33"/>
      <c r="AH3702" s="5"/>
      <c r="AI3702" s="5"/>
      <c r="AJ3702" s="32"/>
    </row>
    <row r="3703" spans="1:36" s="17" customFormat="1" ht="38.25" x14ac:dyDescent="0.25">
      <c r="A3703" s="54" t="s">
        <v>38</v>
      </c>
      <c r="B3703" s="55" t="s">
        <v>48</v>
      </c>
      <c r="C3703" s="5" t="s">
        <v>47</v>
      </c>
      <c r="D3703" s="5" t="s">
        <v>24780</v>
      </c>
      <c r="E3703" s="123" t="s">
        <v>915</v>
      </c>
      <c r="F3703" s="95" t="s">
        <v>775</v>
      </c>
      <c r="G3703" s="12" t="s">
        <v>12239</v>
      </c>
      <c r="H3703" s="12" t="s">
        <v>42</v>
      </c>
      <c r="I3703" s="8" t="s">
        <v>12240</v>
      </c>
      <c r="J3703" s="9" t="s">
        <v>108</v>
      </c>
      <c r="K3703" s="10" t="s">
        <v>12236</v>
      </c>
      <c r="L3703" s="10" t="s">
        <v>5149</v>
      </c>
      <c r="M3703" s="11" t="s">
        <v>47</v>
      </c>
      <c r="N3703" s="11" t="s">
        <v>46</v>
      </c>
      <c r="O3703" s="10">
        <v>1670</v>
      </c>
      <c r="P3703" s="12">
        <v>0</v>
      </c>
      <c r="Q3703" s="55">
        <f>+O3703+(P3703/10000)</f>
        <v>1670</v>
      </c>
      <c r="R3703" s="32" t="s">
        <v>47</v>
      </c>
      <c r="S3703" s="93" t="s">
        <v>46</v>
      </c>
      <c r="T3703" s="12" t="s">
        <v>47</v>
      </c>
      <c r="U3703" s="12" t="s">
        <v>47</v>
      </c>
      <c r="V3703" s="12" t="s">
        <v>46</v>
      </c>
      <c r="W3703" s="12" t="s">
        <v>44</v>
      </c>
      <c r="X3703" s="12" t="s">
        <v>855</v>
      </c>
      <c r="Y3703" s="10" t="s">
        <v>12241</v>
      </c>
      <c r="Z3703" s="10" t="s">
        <v>12242</v>
      </c>
      <c r="AA3703" s="12" t="s">
        <v>46</v>
      </c>
      <c r="AB3703" s="10">
        <f t="shared" si="664"/>
        <v>1670</v>
      </c>
      <c r="AC3703" s="10">
        <f t="shared" si="664"/>
        <v>0</v>
      </c>
      <c r="AD3703" s="149">
        <f t="shared" si="665"/>
        <v>1670</v>
      </c>
      <c r="AE3703" s="12" t="s">
        <v>47</v>
      </c>
      <c r="AF3703" s="117" t="s">
        <v>23727</v>
      </c>
      <c r="AG3703" s="153" t="s">
        <v>47</v>
      </c>
      <c r="AH3703" s="154" t="s">
        <v>915</v>
      </c>
      <c r="AI3703" s="154" t="s">
        <v>915</v>
      </c>
      <c r="AJ3703" s="128" t="s">
        <v>915</v>
      </c>
    </row>
    <row r="3704" spans="1:36" s="17" customFormat="1" ht="38.25" x14ac:dyDescent="0.25">
      <c r="A3704" s="54" t="s">
        <v>38</v>
      </c>
      <c r="B3704" s="55" t="s">
        <v>48</v>
      </c>
      <c r="C3704" s="5" t="s">
        <v>47</v>
      </c>
      <c r="D3704" s="5" t="s">
        <v>24780</v>
      </c>
      <c r="E3704" s="123" t="s">
        <v>915</v>
      </c>
      <c r="F3704" s="95" t="s">
        <v>775</v>
      </c>
      <c r="G3704" s="12" t="s">
        <v>12243</v>
      </c>
      <c r="H3704" s="12" t="s">
        <v>42</v>
      </c>
      <c r="I3704" s="8" t="s">
        <v>12244</v>
      </c>
      <c r="J3704" s="9" t="s">
        <v>108</v>
      </c>
      <c r="K3704" s="10" t="s">
        <v>12236</v>
      </c>
      <c r="L3704" s="10" t="s">
        <v>5149</v>
      </c>
      <c r="M3704" s="11" t="s">
        <v>47</v>
      </c>
      <c r="N3704" s="11" t="s">
        <v>46</v>
      </c>
      <c r="O3704" s="10">
        <v>1839</v>
      </c>
      <c r="P3704" s="12">
        <v>0</v>
      </c>
      <c r="Q3704" s="55">
        <f>+O3704+(P3704/10000)</f>
        <v>1839</v>
      </c>
      <c r="R3704" s="32" t="s">
        <v>47</v>
      </c>
      <c r="S3704" s="93" t="s">
        <v>46</v>
      </c>
      <c r="T3704" s="12" t="s">
        <v>47</v>
      </c>
      <c r="U3704" s="12" t="s">
        <v>47</v>
      </c>
      <c r="V3704" s="12" t="s">
        <v>46</v>
      </c>
      <c r="W3704" s="12" t="s">
        <v>44</v>
      </c>
      <c r="X3704" s="12" t="s">
        <v>855</v>
      </c>
      <c r="Y3704" s="10" t="s">
        <v>12245</v>
      </c>
      <c r="Z3704" s="10" t="s">
        <v>12242</v>
      </c>
      <c r="AA3704" s="12" t="s">
        <v>46</v>
      </c>
      <c r="AB3704" s="10">
        <f t="shared" si="664"/>
        <v>1839</v>
      </c>
      <c r="AC3704" s="10">
        <f t="shared" si="664"/>
        <v>0</v>
      </c>
      <c r="AD3704" s="149">
        <f t="shared" si="665"/>
        <v>1839</v>
      </c>
      <c r="AE3704" s="12" t="s">
        <v>47</v>
      </c>
      <c r="AF3704" s="117" t="s">
        <v>23727</v>
      </c>
      <c r="AG3704" s="153" t="s">
        <v>47</v>
      </c>
      <c r="AH3704" s="154" t="s">
        <v>915</v>
      </c>
      <c r="AI3704" s="154" t="s">
        <v>915</v>
      </c>
      <c r="AJ3704" s="128" t="s">
        <v>915</v>
      </c>
    </row>
    <row r="3705" spans="1:36" s="17" customFormat="1" ht="39" customHeight="1" x14ac:dyDescent="0.25">
      <c r="A3705" s="54" t="s">
        <v>79</v>
      </c>
      <c r="B3705" s="55" t="s">
        <v>48</v>
      </c>
      <c r="C3705" s="5" t="s">
        <v>47</v>
      </c>
      <c r="D3705" s="123" t="s">
        <v>915</v>
      </c>
      <c r="E3705" s="123" t="s">
        <v>915</v>
      </c>
      <c r="F3705" s="126" t="s">
        <v>775</v>
      </c>
      <c r="G3705" s="127" t="s">
        <v>12246</v>
      </c>
      <c r="H3705" s="127" t="s">
        <v>777</v>
      </c>
      <c r="I3705" s="8" t="s">
        <v>12247</v>
      </c>
      <c r="J3705" s="9" t="s">
        <v>108</v>
      </c>
      <c r="K3705" s="10" t="s">
        <v>12248</v>
      </c>
      <c r="L3705" s="10" t="s">
        <v>521</v>
      </c>
      <c r="M3705" s="11" t="s">
        <v>47</v>
      </c>
      <c r="N3705" s="11" t="s">
        <v>46</v>
      </c>
      <c r="O3705" s="10">
        <v>0</v>
      </c>
      <c r="P3705" s="12">
        <v>116.8</v>
      </c>
      <c r="Q3705" s="55">
        <v>1.1679999999999999E-2</v>
      </c>
      <c r="R3705" s="125"/>
      <c r="S3705" s="150" t="s">
        <v>46</v>
      </c>
      <c r="T3705" s="12" t="s">
        <v>47</v>
      </c>
      <c r="U3705" s="12" t="s">
        <v>47</v>
      </c>
      <c r="V3705" s="127" t="s">
        <v>46</v>
      </c>
      <c r="W3705" s="147" t="s">
        <v>1743</v>
      </c>
      <c r="X3705" s="148" t="s">
        <v>288</v>
      </c>
      <c r="Y3705" s="70" t="s">
        <v>12168</v>
      </c>
      <c r="Z3705" s="70" t="s">
        <v>8203</v>
      </c>
      <c r="AA3705" s="127" t="s">
        <v>46</v>
      </c>
      <c r="AB3705" s="151">
        <v>55</v>
      </c>
      <c r="AC3705" s="151">
        <v>2002</v>
      </c>
      <c r="AD3705" s="151">
        <f>+AB3705+(AC3705/10000)</f>
        <v>55.200200000000002</v>
      </c>
      <c r="AE3705" s="127" t="s">
        <v>47</v>
      </c>
      <c r="AF3705" s="152" t="s">
        <v>47</v>
      </c>
      <c r="AG3705" s="153" t="s">
        <v>47</v>
      </c>
      <c r="AH3705" s="154" t="s">
        <v>915</v>
      </c>
      <c r="AI3705" s="154" t="s">
        <v>915</v>
      </c>
      <c r="AJ3705" s="128" t="s">
        <v>915</v>
      </c>
    </row>
    <row r="3706" spans="1:36" s="17" customFormat="1" ht="38.25" x14ac:dyDescent="0.25">
      <c r="A3706" s="54" t="s">
        <v>79</v>
      </c>
      <c r="B3706" s="55" t="s">
        <v>48</v>
      </c>
      <c r="C3706" s="5" t="s">
        <v>47</v>
      </c>
      <c r="D3706" s="5" t="s">
        <v>24781</v>
      </c>
      <c r="E3706" s="123" t="s">
        <v>915</v>
      </c>
      <c r="F3706" s="95" t="s">
        <v>775</v>
      </c>
      <c r="G3706" s="12" t="s">
        <v>12249</v>
      </c>
      <c r="H3706" s="12" t="s">
        <v>42</v>
      </c>
      <c r="I3706" s="8" t="s">
        <v>12250</v>
      </c>
      <c r="J3706" s="9" t="s">
        <v>108</v>
      </c>
      <c r="K3706" s="10" t="s">
        <v>12251</v>
      </c>
      <c r="L3706" s="10" t="s">
        <v>901</v>
      </c>
      <c r="M3706" s="11" t="s">
        <v>47</v>
      </c>
      <c r="N3706" s="11" t="s">
        <v>46</v>
      </c>
      <c r="O3706" s="10">
        <v>0</v>
      </c>
      <c r="P3706" s="12">
        <v>168</v>
      </c>
      <c r="Q3706" s="55">
        <f t="shared" ref="Q3706:Q3769" si="666">+O3706+(P3706/10000)</f>
        <v>1.6799999999999999E-2</v>
      </c>
      <c r="R3706" s="32" t="s">
        <v>47</v>
      </c>
      <c r="S3706" s="93" t="s">
        <v>46</v>
      </c>
      <c r="T3706" s="12" t="s">
        <v>47</v>
      </c>
      <c r="U3706" s="12" t="s">
        <v>47</v>
      </c>
      <c r="V3706" s="12" t="s">
        <v>46</v>
      </c>
      <c r="W3706" s="12" t="s">
        <v>44</v>
      </c>
      <c r="X3706" s="12" t="s">
        <v>855</v>
      </c>
      <c r="Y3706" s="10" t="s">
        <v>12251</v>
      </c>
      <c r="Z3706" s="10" t="s">
        <v>901</v>
      </c>
      <c r="AA3706" s="12" t="s">
        <v>46</v>
      </c>
      <c r="AB3706" s="10">
        <v>0</v>
      </c>
      <c r="AC3706" s="12">
        <v>168</v>
      </c>
      <c r="AD3706" s="12">
        <f t="shared" ref="AD3706" si="667">+AB3706+(AC3706/10000)</f>
        <v>1.6799999999999999E-2</v>
      </c>
      <c r="AE3706" s="12" t="s">
        <v>47</v>
      </c>
      <c r="AF3706" s="117" t="s">
        <v>47</v>
      </c>
      <c r="AG3706" s="153" t="s">
        <v>47</v>
      </c>
      <c r="AH3706" s="154" t="s">
        <v>915</v>
      </c>
      <c r="AI3706" s="154" t="s">
        <v>915</v>
      </c>
      <c r="AJ3706" s="128" t="s">
        <v>915</v>
      </c>
    </row>
    <row r="3707" spans="1:36" s="17" customFormat="1" ht="38.25" x14ac:dyDescent="0.25">
      <c r="A3707" s="54" t="s">
        <v>79</v>
      </c>
      <c r="B3707" s="55" t="s">
        <v>48</v>
      </c>
      <c r="C3707" s="5" t="s">
        <v>47</v>
      </c>
      <c r="D3707" s="123" t="s">
        <v>915</v>
      </c>
      <c r="E3707" s="123" t="s">
        <v>915</v>
      </c>
      <c r="F3707" s="95" t="s">
        <v>775</v>
      </c>
      <c r="G3707" s="12" t="s">
        <v>12252</v>
      </c>
      <c r="H3707" s="12" t="s">
        <v>42</v>
      </c>
      <c r="I3707" s="8" t="s">
        <v>12253</v>
      </c>
      <c r="J3707" s="9" t="s">
        <v>108</v>
      </c>
      <c r="K3707" s="10" t="s">
        <v>12254</v>
      </c>
      <c r="L3707" s="10" t="s">
        <v>521</v>
      </c>
      <c r="M3707" s="11" t="s">
        <v>47</v>
      </c>
      <c r="N3707" s="11" t="s">
        <v>46</v>
      </c>
      <c r="O3707" s="10">
        <v>0</v>
      </c>
      <c r="P3707" s="12">
        <v>194.93</v>
      </c>
      <c r="Q3707" s="55">
        <f t="shared" si="666"/>
        <v>1.9493E-2</v>
      </c>
      <c r="R3707" s="32" t="s">
        <v>47</v>
      </c>
      <c r="S3707" s="93" t="s">
        <v>46</v>
      </c>
      <c r="T3707" s="12" t="s">
        <v>47</v>
      </c>
      <c r="U3707" s="12" t="s">
        <v>47</v>
      </c>
      <c r="V3707" s="12" t="s">
        <v>46</v>
      </c>
      <c r="W3707" s="12" t="s">
        <v>44</v>
      </c>
      <c r="X3707" s="12" t="s">
        <v>855</v>
      </c>
      <c r="Y3707" s="10" t="s">
        <v>12254</v>
      </c>
      <c r="Z3707" s="10" t="s">
        <v>521</v>
      </c>
      <c r="AA3707" s="12" t="s">
        <v>46</v>
      </c>
      <c r="AB3707" s="10">
        <v>0</v>
      </c>
      <c r="AC3707" s="12">
        <v>194.93</v>
      </c>
      <c r="AD3707" s="12">
        <f t="shared" ref="AD3707" si="668">+AB3707+(AC3707/10000)</f>
        <v>1.9493E-2</v>
      </c>
      <c r="AE3707" s="12" t="s">
        <v>47</v>
      </c>
      <c r="AF3707" s="117" t="s">
        <v>47</v>
      </c>
      <c r="AG3707" s="153" t="s">
        <v>47</v>
      </c>
      <c r="AH3707" s="154" t="s">
        <v>915</v>
      </c>
      <c r="AI3707" s="154" t="s">
        <v>915</v>
      </c>
      <c r="AJ3707" s="128" t="s">
        <v>915</v>
      </c>
    </row>
    <row r="3708" spans="1:36" s="17" customFormat="1" ht="178.5" x14ac:dyDescent="0.2">
      <c r="A3708" s="54" t="s">
        <v>38</v>
      </c>
      <c r="B3708" s="55" t="s">
        <v>48</v>
      </c>
      <c r="C3708" s="5" t="s">
        <v>47</v>
      </c>
      <c r="D3708" s="5" t="s">
        <v>24784</v>
      </c>
      <c r="E3708" s="123" t="s">
        <v>915</v>
      </c>
      <c r="F3708" s="95" t="s">
        <v>775</v>
      </c>
      <c r="G3708" s="12" t="s">
        <v>12255</v>
      </c>
      <c r="H3708" s="12" t="s">
        <v>42</v>
      </c>
      <c r="I3708" s="8" t="s">
        <v>12256</v>
      </c>
      <c r="J3708" s="9" t="s">
        <v>108</v>
      </c>
      <c r="K3708" s="10" t="s">
        <v>12257</v>
      </c>
      <c r="L3708" s="10" t="s">
        <v>901</v>
      </c>
      <c r="M3708" s="11" t="s">
        <v>47</v>
      </c>
      <c r="N3708" s="11" t="s">
        <v>46</v>
      </c>
      <c r="O3708" s="10">
        <v>2</v>
      </c>
      <c r="P3708" s="12">
        <v>1084.9000000000001</v>
      </c>
      <c r="Q3708" s="55">
        <f t="shared" si="666"/>
        <v>2.1084900000000002</v>
      </c>
      <c r="R3708" s="32" t="s">
        <v>47</v>
      </c>
      <c r="S3708" s="93" t="s">
        <v>46</v>
      </c>
      <c r="T3708" s="12" t="s">
        <v>47</v>
      </c>
      <c r="U3708" s="12" t="s">
        <v>47</v>
      </c>
      <c r="V3708" s="12" t="s">
        <v>46</v>
      </c>
      <c r="W3708" s="12" t="s">
        <v>44</v>
      </c>
      <c r="X3708" s="12" t="s">
        <v>855</v>
      </c>
      <c r="Y3708" s="10" t="s">
        <v>12257</v>
      </c>
      <c r="Z3708" s="10" t="s">
        <v>901</v>
      </c>
      <c r="AA3708" s="12" t="s">
        <v>46</v>
      </c>
      <c r="AB3708" s="10">
        <v>2</v>
      </c>
      <c r="AC3708" s="12">
        <v>1084.9000000000001</v>
      </c>
      <c r="AD3708" s="12">
        <f t="shared" ref="AD3708" si="669">+AB3708+(AC3708/10000)</f>
        <v>2.1084900000000002</v>
      </c>
      <c r="AE3708" s="12" t="s">
        <v>47</v>
      </c>
      <c r="AF3708" s="117" t="s">
        <v>47</v>
      </c>
      <c r="AG3708" s="33" t="s">
        <v>46</v>
      </c>
      <c r="AH3708" s="5" t="s">
        <v>24242</v>
      </c>
      <c r="AI3708" s="5" t="s">
        <v>24783</v>
      </c>
      <c r="AJ3708" s="32" t="s">
        <v>24782</v>
      </c>
    </row>
    <row r="3709" spans="1:36" s="17" customFormat="1" ht="38.25" hidden="1" x14ac:dyDescent="0.2">
      <c r="A3709" s="54" t="s">
        <v>38</v>
      </c>
      <c r="B3709" s="55" t="s">
        <v>39</v>
      </c>
      <c r="C3709" s="5"/>
      <c r="D3709" s="5"/>
      <c r="E3709" s="32"/>
      <c r="F3709" s="95" t="s">
        <v>775</v>
      </c>
      <c r="G3709" s="12" t="s">
        <v>12258</v>
      </c>
      <c r="H3709" s="12" t="s">
        <v>42</v>
      </c>
      <c r="I3709" s="8" t="s">
        <v>12259</v>
      </c>
      <c r="J3709" s="9" t="s">
        <v>108</v>
      </c>
      <c r="K3709" s="10" t="s">
        <v>12260</v>
      </c>
      <c r="L3709" s="10" t="s">
        <v>901</v>
      </c>
      <c r="M3709" s="11" t="s">
        <v>47</v>
      </c>
      <c r="N3709" s="11" t="s">
        <v>46</v>
      </c>
      <c r="O3709" s="10">
        <v>6</v>
      </c>
      <c r="P3709" s="12">
        <v>0</v>
      </c>
      <c r="Q3709" s="55">
        <f t="shared" si="666"/>
        <v>6</v>
      </c>
      <c r="R3709" s="32" t="s">
        <v>47</v>
      </c>
      <c r="S3709" s="93" t="s">
        <v>46</v>
      </c>
      <c r="T3709" s="12" t="s">
        <v>47</v>
      </c>
      <c r="U3709" s="12" t="s">
        <v>47</v>
      </c>
      <c r="V3709" s="12" t="s">
        <v>46</v>
      </c>
      <c r="W3709" s="12" t="s">
        <v>44</v>
      </c>
      <c r="X3709" s="12" t="s">
        <v>855</v>
      </c>
      <c r="Y3709" s="10" t="s">
        <v>12260</v>
      </c>
      <c r="Z3709" s="10" t="s">
        <v>901</v>
      </c>
      <c r="AA3709" s="12" t="s">
        <v>46</v>
      </c>
      <c r="AB3709" s="12">
        <f>O3709</f>
        <v>6</v>
      </c>
      <c r="AC3709" s="12">
        <f>P3709</f>
        <v>0</v>
      </c>
      <c r="AD3709" s="149">
        <f>+AB3709+(AC3709/10000)</f>
        <v>6</v>
      </c>
      <c r="AE3709" s="12" t="s">
        <v>47</v>
      </c>
      <c r="AF3709" s="117" t="s">
        <v>23727</v>
      </c>
      <c r="AG3709" s="33"/>
      <c r="AH3709" s="5"/>
      <c r="AI3709" s="5"/>
      <c r="AJ3709" s="32"/>
    </row>
    <row r="3710" spans="1:36" s="17" customFormat="1" ht="25.5" x14ac:dyDescent="0.25">
      <c r="A3710" s="54" t="s">
        <v>79</v>
      </c>
      <c r="B3710" s="55" t="s">
        <v>48</v>
      </c>
      <c r="C3710" s="5" t="s">
        <v>47</v>
      </c>
      <c r="D3710" s="123" t="s">
        <v>915</v>
      </c>
      <c r="E3710" s="123" t="s">
        <v>915</v>
      </c>
      <c r="F3710" s="95" t="s">
        <v>775</v>
      </c>
      <c r="G3710" s="12" t="s">
        <v>12261</v>
      </c>
      <c r="H3710" s="12" t="s">
        <v>42</v>
      </c>
      <c r="I3710" s="8" t="s">
        <v>12262</v>
      </c>
      <c r="J3710" s="9" t="s">
        <v>108</v>
      </c>
      <c r="K3710" s="10" t="s">
        <v>12263</v>
      </c>
      <c r="L3710" s="10" t="s">
        <v>521</v>
      </c>
      <c r="M3710" s="11" t="s">
        <v>47</v>
      </c>
      <c r="N3710" s="11" t="s">
        <v>46</v>
      </c>
      <c r="O3710" s="10">
        <v>0</v>
      </c>
      <c r="P3710" s="12">
        <v>219</v>
      </c>
      <c r="Q3710" s="55">
        <f t="shared" si="666"/>
        <v>2.1899999999999999E-2</v>
      </c>
      <c r="R3710" s="32" t="s">
        <v>47</v>
      </c>
      <c r="S3710" s="93" t="s">
        <v>46</v>
      </c>
      <c r="T3710" s="12" t="s">
        <v>47</v>
      </c>
      <c r="U3710" s="12" t="s">
        <v>47</v>
      </c>
      <c r="V3710" s="12" t="s">
        <v>46</v>
      </c>
      <c r="W3710" s="12" t="s">
        <v>44</v>
      </c>
      <c r="X3710" s="12" t="s">
        <v>855</v>
      </c>
      <c r="Y3710" s="10" t="s">
        <v>12264</v>
      </c>
      <c r="Z3710" s="10" t="s">
        <v>521</v>
      </c>
      <c r="AA3710" s="12" t="s">
        <v>46</v>
      </c>
      <c r="AB3710" s="10">
        <v>0</v>
      </c>
      <c r="AC3710" s="12">
        <v>219</v>
      </c>
      <c r="AD3710" s="12">
        <f t="shared" ref="AD3710:AD3712" si="670">+AB3710+(AC3710/10000)</f>
        <v>2.1899999999999999E-2</v>
      </c>
      <c r="AE3710" s="12" t="s">
        <v>47</v>
      </c>
      <c r="AF3710" s="117" t="s">
        <v>47</v>
      </c>
      <c r="AG3710" s="153" t="s">
        <v>47</v>
      </c>
      <c r="AH3710" s="154" t="s">
        <v>915</v>
      </c>
      <c r="AI3710" s="154" t="s">
        <v>915</v>
      </c>
      <c r="AJ3710" s="128" t="s">
        <v>915</v>
      </c>
    </row>
    <row r="3711" spans="1:36" s="17" customFormat="1" ht="38.25" x14ac:dyDescent="0.25">
      <c r="A3711" s="54" t="s">
        <v>38</v>
      </c>
      <c r="B3711" s="55" t="s">
        <v>48</v>
      </c>
      <c r="C3711" s="5" t="s">
        <v>47</v>
      </c>
      <c r="D3711" s="5" t="s">
        <v>24785</v>
      </c>
      <c r="E3711" s="123" t="s">
        <v>915</v>
      </c>
      <c r="F3711" s="95" t="s">
        <v>775</v>
      </c>
      <c r="G3711" s="12" t="s">
        <v>12265</v>
      </c>
      <c r="H3711" s="12" t="s">
        <v>42</v>
      </c>
      <c r="I3711" s="8" t="s">
        <v>12266</v>
      </c>
      <c r="J3711" s="9" t="s">
        <v>108</v>
      </c>
      <c r="K3711" s="10" t="s">
        <v>12267</v>
      </c>
      <c r="L3711" s="10" t="s">
        <v>12268</v>
      </c>
      <c r="M3711" s="11" t="s">
        <v>47</v>
      </c>
      <c r="N3711" s="11" t="s">
        <v>46</v>
      </c>
      <c r="O3711" s="10">
        <v>499</v>
      </c>
      <c r="P3711" s="12">
        <v>9950</v>
      </c>
      <c r="Q3711" s="55">
        <f t="shared" si="666"/>
        <v>499.995</v>
      </c>
      <c r="R3711" s="32" t="s">
        <v>47</v>
      </c>
      <c r="S3711" s="93" t="s">
        <v>46</v>
      </c>
      <c r="T3711" s="12" t="s">
        <v>47</v>
      </c>
      <c r="U3711" s="12" t="s">
        <v>47</v>
      </c>
      <c r="V3711" s="12" t="s">
        <v>46</v>
      </c>
      <c r="W3711" s="12" t="s">
        <v>44</v>
      </c>
      <c r="X3711" s="12" t="s">
        <v>855</v>
      </c>
      <c r="Y3711" s="10" t="s">
        <v>12269</v>
      </c>
      <c r="Z3711" s="10" t="s">
        <v>11224</v>
      </c>
      <c r="AA3711" s="12" t="s">
        <v>46</v>
      </c>
      <c r="AB3711" s="10">
        <f>O3711</f>
        <v>499</v>
      </c>
      <c r="AC3711" s="10">
        <f>P3711</f>
        <v>9950</v>
      </c>
      <c r="AD3711" s="149">
        <f t="shared" si="670"/>
        <v>499.995</v>
      </c>
      <c r="AE3711" s="12" t="s">
        <v>47</v>
      </c>
      <c r="AF3711" s="117" t="s">
        <v>23727</v>
      </c>
      <c r="AG3711" s="153" t="s">
        <v>47</v>
      </c>
      <c r="AH3711" s="154" t="s">
        <v>915</v>
      </c>
      <c r="AI3711" s="154" t="s">
        <v>915</v>
      </c>
      <c r="AJ3711" s="128" t="s">
        <v>915</v>
      </c>
    </row>
    <row r="3712" spans="1:36" s="17" customFormat="1" ht="38.25" x14ac:dyDescent="0.25">
      <c r="A3712" s="54" t="s">
        <v>38</v>
      </c>
      <c r="B3712" s="55" t="s">
        <v>48</v>
      </c>
      <c r="C3712" s="5" t="s">
        <v>47</v>
      </c>
      <c r="D3712" s="246" t="s">
        <v>24786</v>
      </c>
      <c r="E3712" s="123" t="s">
        <v>915</v>
      </c>
      <c r="F3712" s="95" t="s">
        <v>775</v>
      </c>
      <c r="G3712" s="12" t="s">
        <v>12270</v>
      </c>
      <c r="H3712" s="12" t="s">
        <v>42</v>
      </c>
      <c r="I3712" s="8" t="s">
        <v>12271</v>
      </c>
      <c r="J3712" s="9" t="s">
        <v>108</v>
      </c>
      <c r="K3712" s="10" t="s">
        <v>12267</v>
      </c>
      <c r="L3712" s="10" t="s">
        <v>12268</v>
      </c>
      <c r="M3712" s="11" t="s">
        <v>47</v>
      </c>
      <c r="N3712" s="11" t="s">
        <v>46</v>
      </c>
      <c r="O3712" s="10">
        <v>499</v>
      </c>
      <c r="P3712" s="12">
        <v>9950</v>
      </c>
      <c r="Q3712" s="55">
        <f t="shared" si="666"/>
        <v>499.995</v>
      </c>
      <c r="R3712" s="32" t="s">
        <v>47</v>
      </c>
      <c r="S3712" s="93" t="s">
        <v>46</v>
      </c>
      <c r="T3712" s="12" t="s">
        <v>47</v>
      </c>
      <c r="U3712" s="12" t="s">
        <v>47</v>
      </c>
      <c r="V3712" s="12" t="s">
        <v>46</v>
      </c>
      <c r="W3712" s="12" t="s">
        <v>44</v>
      </c>
      <c r="X3712" s="12" t="s">
        <v>855</v>
      </c>
      <c r="Y3712" s="10" t="s">
        <v>12272</v>
      </c>
      <c r="Z3712" s="10" t="s">
        <v>11224</v>
      </c>
      <c r="AA3712" s="12" t="s">
        <v>46</v>
      </c>
      <c r="AB3712" s="10">
        <f>O3712</f>
        <v>499</v>
      </c>
      <c r="AC3712" s="10">
        <f>P3712</f>
        <v>9950</v>
      </c>
      <c r="AD3712" s="149">
        <f t="shared" si="670"/>
        <v>499.995</v>
      </c>
      <c r="AE3712" s="12" t="s">
        <v>47</v>
      </c>
      <c r="AF3712" s="117" t="s">
        <v>23727</v>
      </c>
      <c r="AG3712" s="153" t="s">
        <v>47</v>
      </c>
      <c r="AH3712" s="154" t="s">
        <v>915</v>
      </c>
      <c r="AI3712" s="154" t="s">
        <v>915</v>
      </c>
      <c r="AJ3712" s="128" t="s">
        <v>915</v>
      </c>
    </row>
    <row r="3713" spans="1:43" s="17" customFormat="1" ht="140.25" hidden="1" x14ac:dyDescent="0.2">
      <c r="A3713" s="56" t="s">
        <v>79</v>
      </c>
      <c r="B3713" s="57" t="s">
        <v>48</v>
      </c>
      <c r="C3713" s="20"/>
      <c r="D3713" s="20"/>
      <c r="E3713" s="30"/>
      <c r="F3713" s="95" t="s">
        <v>40</v>
      </c>
      <c r="G3713" s="12" t="s">
        <v>12273</v>
      </c>
      <c r="H3713" s="27" t="s">
        <v>42</v>
      </c>
      <c r="I3713" s="23" t="s">
        <v>12274</v>
      </c>
      <c r="J3713" s="24" t="s">
        <v>44</v>
      </c>
      <c r="K3713" s="25" t="s">
        <v>45</v>
      </c>
      <c r="L3713" s="25" t="s">
        <v>45</v>
      </c>
      <c r="M3713" s="25" t="s">
        <v>46</v>
      </c>
      <c r="N3713" s="26" t="s">
        <v>46</v>
      </c>
      <c r="O3713" s="25">
        <v>0</v>
      </c>
      <c r="P3713" s="39">
        <v>217.8</v>
      </c>
      <c r="Q3713" s="57">
        <f t="shared" si="666"/>
        <v>2.1780000000000001E-2</v>
      </c>
      <c r="R3713" s="28" t="s">
        <v>47</v>
      </c>
      <c r="S3713" s="94" t="s">
        <v>45</v>
      </c>
      <c r="T3713" s="25" t="s">
        <v>45</v>
      </c>
      <c r="U3713" s="25" t="s">
        <v>45</v>
      </c>
      <c r="V3713" s="25" t="s">
        <v>45</v>
      </c>
      <c r="W3713" s="27" t="str">
        <f>J3713</f>
        <v>COMPLETO TIENE ÁREA Y LINDEROS</v>
      </c>
      <c r="X3713" s="25" t="s">
        <v>45</v>
      </c>
      <c r="Y3713" s="25" t="s">
        <v>45</v>
      </c>
      <c r="Z3713" s="25" t="s">
        <v>45</v>
      </c>
      <c r="AA3713" s="27" t="s">
        <v>46</v>
      </c>
      <c r="AB3713" s="27">
        <f>O3713</f>
        <v>0</v>
      </c>
      <c r="AC3713" s="27">
        <v>0</v>
      </c>
      <c r="AD3713" s="27">
        <f>+AB3713+(AC3713/10000)</f>
        <v>0</v>
      </c>
      <c r="AE3713" s="27" t="s">
        <v>47</v>
      </c>
      <c r="AF3713" s="118" t="s">
        <v>47</v>
      </c>
      <c r="AG3713" s="29"/>
      <c r="AH3713" s="20"/>
      <c r="AI3713" s="20"/>
      <c r="AJ3713" s="30"/>
    </row>
    <row r="3714" spans="1:43" s="17" customFormat="1" ht="51" x14ac:dyDescent="0.25">
      <c r="A3714" s="54" t="s">
        <v>79</v>
      </c>
      <c r="B3714" s="55" t="s">
        <v>48</v>
      </c>
      <c r="C3714" s="5" t="s">
        <v>47</v>
      </c>
      <c r="D3714" s="5" t="s">
        <v>24787</v>
      </c>
      <c r="E3714" s="123" t="s">
        <v>915</v>
      </c>
      <c r="F3714" s="95" t="s">
        <v>775</v>
      </c>
      <c r="G3714" s="12" t="s">
        <v>12275</v>
      </c>
      <c r="H3714" s="12" t="s">
        <v>42</v>
      </c>
      <c r="I3714" s="8" t="s">
        <v>12276</v>
      </c>
      <c r="J3714" s="9" t="s">
        <v>108</v>
      </c>
      <c r="K3714" s="10" t="s">
        <v>12277</v>
      </c>
      <c r="L3714" s="10" t="s">
        <v>1306</v>
      </c>
      <c r="M3714" s="11" t="s">
        <v>47</v>
      </c>
      <c r="N3714" s="11" t="s">
        <v>46</v>
      </c>
      <c r="O3714" s="10">
        <v>9</v>
      </c>
      <c r="P3714" s="12">
        <v>68.2</v>
      </c>
      <c r="Q3714" s="55">
        <f t="shared" si="666"/>
        <v>9.0068199999999994</v>
      </c>
      <c r="R3714" s="32" t="s">
        <v>47</v>
      </c>
      <c r="S3714" s="93" t="s">
        <v>46</v>
      </c>
      <c r="T3714" s="12" t="s">
        <v>47</v>
      </c>
      <c r="U3714" s="12" t="s">
        <v>47</v>
      </c>
      <c r="V3714" s="12" t="s">
        <v>46</v>
      </c>
      <c r="W3714" s="12" t="s">
        <v>44</v>
      </c>
      <c r="X3714" s="12" t="s">
        <v>855</v>
      </c>
      <c r="Y3714" s="10" t="s">
        <v>12278</v>
      </c>
      <c r="Z3714" s="10" t="s">
        <v>11224</v>
      </c>
      <c r="AA3714" s="12" t="s">
        <v>46</v>
      </c>
      <c r="AB3714" s="10">
        <f>O3714</f>
        <v>9</v>
      </c>
      <c r="AC3714" s="10">
        <f>P3714</f>
        <v>68.2</v>
      </c>
      <c r="AD3714" s="149">
        <f>+AB3714+(AC3714/10000)</f>
        <v>9.0068199999999994</v>
      </c>
      <c r="AE3714" s="12" t="s">
        <v>47</v>
      </c>
      <c r="AF3714" s="117" t="s">
        <v>23727</v>
      </c>
      <c r="AG3714" s="153" t="s">
        <v>47</v>
      </c>
      <c r="AH3714" s="154" t="s">
        <v>915</v>
      </c>
      <c r="AI3714" s="154" t="s">
        <v>915</v>
      </c>
      <c r="AJ3714" s="128" t="s">
        <v>915</v>
      </c>
    </row>
    <row r="3715" spans="1:43" s="17" customFormat="1" ht="409.5" x14ac:dyDescent="0.25">
      <c r="A3715" s="54" t="s">
        <v>38</v>
      </c>
      <c r="B3715" s="55" t="s">
        <v>48</v>
      </c>
      <c r="C3715" s="5" t="s">
        <v>47</v>
      </c>
      <c r="D3715" s="5" t="s">
        <v>24788</v>
      </c>
      <c r="E3715" s="32" t="s">
        <v>24789</v>
      </c>
      <c r="F3715" s="95" t="s">
        <v>775</v>
      </c>
      <c r="G3715" s="12" t="s">
        <v>12279</v>
      </c>
      <c r="H3715" s="12" t="s">
        <v>42</v>
      </c>
      <c r="I3715" s="8" t="s">
        <v>12280</v>
      </c>
      <c r="J3715" s="9" t="s">
        <v>108</v>
      </c>
      <c r="K3715" s="10" t="s">
        <v>12281</v>
      </c>
      <c r="L3715" s="10" t="s">
        <v>901</v>
      </c>
      <c r="M3715" s="11" t="s">
        <v>47</v>
      </c>
      <c r="N3715" s="11" t="s">
        <v>46</v>
      </c>
      <c r="O3715" s="10">
        <v>192</v>
      </c>
      <c r="P3715" s="12">
        <v>2089</v>
      </c>
      <c r="Q3715" s="55">
        <f t="shared" si="666"/>
        <v>192.2089</v>
      </c>
      <c r="R3715" s="32" t="s">
        <v>47</v>
      </c>
      <c r="S3715" s="93" t="s">
        <v>46</v>
      </c>
      <c r="T3715" s="12" t="s">
        <v>47</v>
      </c>
      <c r="U3715" s="12" t="s">
        <v>47</v>
      </c>
      <c r="V3715" s="12" t="s">
        <v>46</v>
      </c>
      <c r="W3715" s="12" t="s">
        <v>44</v>
      </c>
      <c r="X3715" s="12" t="s">
        <v>855</v>
      </c>
      <c r="Y3715" s="10" t="s">
        <v>12281</v>
      </c>
      <c r="Z3715" s="10" t="s">
        <v>901</v>
      </c>
      <c r="AA3715" s="12" t="s">
        <v>46</v>
      </c>
      <c r="AB3715" s="10">
        <v>192</v>
      </c>
      <c r="AC3715" s="12">
        <v>2089</v>
      </c>
      <c r="AD3715" s="12">
        <f t="shared" ref="AD3715" si="671">+AB3715+(AC3715/10000)</f>
        <v>192.2089</v>
      </c>
      <c r="AE3715" s="12" t="s">
        <v>47</v>
      </c>
      <c r="AF3715" s="117" t="s">
        <v>47</v>
      </c>
      <c r="AG3715" s="153" t="s">
        <v>47</v>
      </c>
      <c r="AH3715" s="154" t="s">
        <v>915</v>
      </c>
      <c r="AI3715" s="154" t="s">
        <v>915</v>
      </c>
      <c r="AJ3715" s="128" t="s">
        <v>915</v>
      </c>
    </row>
    <row r="3716" spans="1:43" s="17" customFormat="1" ht="25.5" x14ac:dyDescent="0.25">
      <c r="A3716" s="54" t="s">
        <v>79</v>
      </c>
      <c r="B3716" s="55" t="s">
        <v>48</v>
      </c>
      <c r="C3716" s="5" t="s">
        <v>47</v>
      </c>
      <c r="D3716" s="123" t="s">
        <v>915</v>
      </c>
      <c r="E3716" s="123" t="s">
        <v>915</v>
      </c>
      <c r="F3716" s="95" t="s">
        <v>775</v>
      </c>
      <c r="G3716" s="12" t="s">
        <v>12282</v>
      </c>
      <c r="H3716" s="12" t="s">
        <v>42</v>
      </c>
      <c r="I3716" s="8" t="s">
        <v>12283</v>
      </c>
      <c r="J3716" s="9" t="s">
        <v>108</v>
      </c>
      <c r="K3716" s="10" t="s">
        <v>12284</v>
      </c>
      <c r="L3716" s="10" t="s">
        <v>521</v>
      </c>
      <c r="M3716" s="11" t="s">
        <v>47</v>
      </c>
      <c r="N3716" s="11" t="s">
        <v>46</v>
      </c>
      <c r="O3716" s="10">
        <v>0</v>
      </c>
      <c r="P3716" s="12">
        <v>84</v>
      </c>
      <c r="Q3716" s="55">
        <f t="shared" si="666"/>
        <v>8.3999999999999995E-3</v>
      </c>
      <c r="R3716" s="32" t="s">
        <v>47</v>
      </c>
      <c r="S3716" s="93" t="s">
        <v>46</v>
      </c>
      <c r="T3716" s="12" t="s">
        <v>47</v>
      </c>
      <c r="U3716" s="12" t="s">
        <v>47</v>
      </c>
      <c r="V3716" s="12" t="s">
        <v>46</v>
      </c>
      <c r="W3716" s="12" t="s">
        <v>44</v>
      </c>
      <c r="X3716" s="12" t="s">
        <v>855</v>
      </c>
      <c r="Y3716" s="10" t="s">
        <v>12284</v>
      </c>
      <c r="Z3716" s="10" t="s">
        <v>521</v>
      </c>
      <c r="AA3716" s="12" t="s">
        <v>46</v>
      </c>
      <c r="AB3716" s="10">
        <f>O3716</f>
        <v>0</v>
      </c>
      <c r="AC3716" s="10">
        <f>P3716</f>
        <v>84</v>
      </c>
      <c r="AD3716" s="149">
        <f>+AB3716+(AC3716/10000)</f>
        <v>8.3999999999999995E-3</v>
      </c>
      <c r="AE3716" s="12" t="s">
        <v>47</v>
      </c>
      <c r="AF3716" s="117" t="s">
        <v>23727</v>
      </c>
      <c r="AG3716" s="153" t="s">
        <v>47</v>
      </c>
      <c r="AH3716" s="154" t="s">
        <v>915</v>
      </c>
      <c r="AI3716" s="154" t="s">
        <v>915</v>
      </c>
      <c r="AJ3716" s="128" t="s">
        <v>915</v>
      </c>
    </row>
    <row r="3717" spans="1:43" s="17" customFormat="1" ht="409.5" hidden="1" x14ac:dyDescent="0.2">
      <c r="A3717" s="56" t="s">
        <v>38</v>
      </c>
      <c r="B3717" s="57" t="s">
        <v>48</v>
      </c>
      <c r="C3717" s="20"/>
      <c r="D3717" s="20"/>
      <c r="E3717" s="30"/>
      <c r="F3717" s="95" t="s">
        <v>40</v>
      </c>
      <c r="G3717" s="12" t="s">
        <v>12285</v>
      </c>
      <c r="H3717" s="27" t="s">
        <v>42</v>
      </c>
      <c r="I3717" s="23" t="s">
        <v>12286</v>
      </c>
      <c r="J3717" s="24" t="s">
        <v>44</v>
      </c>
      <c r="K3717" s="25" t="s">
        <v>45</v>
      </c>
      <c r="L3717" s="25" t="s">
        <v>45</v>
      </c>
      <c r="M3717" s="25" t="s">
        <v>46</v>
      </c>
      <c r="N3717" s="26" t="s">
        <v>46</v>
      </c>
      <c r="O3717" s="25">
        <v>1033</v>
      </c>
      <c r="P3717" s="27">
        <v>7958</v>
      </c>
      <c r="Q3717" s="57">
        <f t="shared" si="666"/>
        <v>1033.7958000000001</v>
      </c>
      <c r="R3717" s="28" t="s">
        <v>47</v>
      </c>
      <c r="S3717" s="94" t="s">
        <v>45</v>
      </c>
      <c r="T3717" s="25" t="s">
        <v>45</v>
      </c>
      <c r="U3717" s="25" t="s">
        <v>45</v>
      </c>
      <c r="V3717" s="25" t="s">
        <v>45</v>
      </c>
      <c r="W3717" s="27" t="str">
        <f>J3717</f>
        <v>COMPLETO TIENE ÁREA Y LINDEROS</v>
      </c>
      <c r="X3717" s="25" t="s">
        <v>45</v>
      </c>
      <c r="Y3717" s="25" t="s">
        <v>45</v>
      </c>
      <c r="Z3717" s="25" t="s">
        <v>45</v>
      </c>
      <c r="AA3717" s="27" t="s">
        <v>46</v>
      </c>
      <c r="AB3717" s="27">
        <f>O3717</f>
        <v>1033</v>
      </c>
      <c r="AC3717" s="27">
        <v>0</v>
      </c>
      <c r="AD3717" s="27">
        <f>+AB3717+(AC3717/10000)</f>
        <v>1033</v>
      </c>
      <c r="AE3717" s="27" t="s">
        <v>47</v>
      </c>
      <c r="AF3717" s="118" t="s">
        <v>47</v>
      </c>
      <c r="AG3717" s="29"/>
      <c r="AH3717" s="20"/>
      <c r="AI3717" s="20"/>
      <c r="AJ3717" s="30"/>
    </row>
    <row r="3718" spans="1:43" s="17" customFormat="1" ht="51" x14ac:dyDescent="0.25">
      <c r="A3718" s="54" t="s">
        <v>38</v>
      </c>
      <c r="B3718" s="55" t="s">
        <v>48</v>
      </c>
      <c r="C3718" s="5" t="s">
        <v>47</v>
      </c>
      <c r="D3718" s="123" t="s">
        <v>915</v>
      </c>
      <c r="E3718" s="123" t="s">
        <v>915</v>
      </c>
      <c r="F3718" s="95" t="s">
        <v>775</v>
      </c>
      <c r="G3718" s="12" t="s">
        <v>12287</v>
      </c>
      <c r="H3718" s="12" t="s">
        <v>42</v>
      </c>
      <c r="I3718" s="8" t="s">
        <v>12288</v>
      </c>
      <c r="J3718" s="9" t="s">
        <v>108</v>
      </c>
      <c r="K3718" s="10" t="s">
        <v>12289</v>
      </c>
      <c r="L3718" s="10" t="s">
        <v>12290</v>
      </c>
      <c r="M3718" s="11" t="s">
        <v>47</v>
      </c>
      <c r="N3718" s="11" t="s">
        <v>46</v>
      </c>
      <c r="O3718" s="10">
        <v>843</v>
      </c>
      <c r="P3718" s="12">
        <v>3178</v>
      </c>
      <c r="Q3718" s="55">
        <f t="shared" si="666"/>
        <v>843.31780000000003</v>
      </c>
      <c r="R3718" s="32" t="s">
        <v>47</v>
      </c>
      <c r="S3718" s="93" t="s">
        <v>46</v>
      </c>
      <c r="T3718" s="12" t="s">
        <v>47</v>
      </c>
      <c r="U3718" s="12" t="s">
        <v>47</v>
      </c>
      <c r="V3718" s="12" t="s">
        <v>46</v>
      </c>
      <c r="W3718" s="12" t="s">
        <v>44</v>
      </c>
      <c r="X3718" s="12" t="s">
        <v>855</v>
      </c>
      <c r="Y3718" s="10" t="s">
        <v>12291</v>
      </c>
      <c r="Z3718" s="10" t="s">
        <v>10979</v>
      </c>
      <c r="AA3718" s="12" t="s">
        <v>46</v>
      </c>
      <c r="AB3718" s="10">
        <f>O3718</f>
        <v>843</v>
      </c>
      <c r="AC3718" s="10">
        <f>P3718</f>
        <v>3178</v>
      </c>
      <c r="AD3718" s="149">
        <f t="shared" ref="AD3718:AD3719" si="672">+AB3718+(AC3718/10000)</f>
        <v>843.31780000000003</v>
      </c>
      <c r="AE3718" s="12" t="s">
        <v>47</v>
      </c>
      <c r="AF3718" s="117" t="s">
        <v>23727</v>
      </c>
      <c r="AG3718" s="153" t="s">
        <v>47</v>
      </c>
      <c r="AH3718" s="154" t="s">
        <v>915</v>
      </c>
      <c r="AI3718" s="154" t="s">
        <v>915</v>
      </c>
      <c r="AJ3718" s="128" t="s">
        <v>915</v>
      </c>
    </row>
    <row r="3719" spans="1:43" s="17" customFormat="1" ht="25.5" x14ac:dyDescent="0.25">
      <c r="A3719" s="54" t="s">
        <v>79</v>
      </c>
      <c r="B3719" s="55" t="s">
        <v>48</v>
      </c>
      <c r="C3719" s="5" t="s">
        <v>47</v>
      </c>
      <c r="D3719" s="123" t="s">
        <v>915</v>
      </c>
      <c r="E3719" s="123" t="s">
        <v>915</v>
      </c>
      <c r="F3719" s="95" t="s">
        <v>775</v>
      </c>
      <c r="G3719" s="12" t="s">
        <v>12292</v>
      </c>
      <c r="H3719" s="12" t="s">
        <v>42</v>
      </c>
      <c r="I3719" s="8" t="s">
        <v>12293</v>
      </c>
      <c r="J3719" s="9" t="s">
        <v>108</v>
      </c>
      <c r="K3719" s="10" t="s">
        <v>12294</v>
      </c>
      <c r="L3719" s="10" t="s">
        <v>521</v>
      </c>
      <c r="M3719" s="11" t="s">
        <v>47</v>
      </c>
      <c r="N3719" s="11" t="s">
        <v>46</v>
      </c>
      <c r="O3719" s="10">
        <v>0</v>
      </c>
      <c r="P3719" s="12">
        <v>84</v>
      </c>
      <c r="Q3719" s="55">
        <f t="shared" si="666"/>
        <v>8.3999999999999995E-3</v>
      </c>
      <c r="R3719" s="32" t="s">
        <v>47</v>
      </c>
      <c r="S3719" s="93" t="s">
        <v>46</v>
      </c>
      <c r="T3719" s="12" t="s">
        <v>47</v>
      </c>
      <c r="U3719" s="12" t="s">
        <v>47</v>
      </c>
      <c r="V3719" s="12" t="s">
        <v>46</v>
      </c>
      <c r="W3719" s="12" t="s">
        <v>44</v>
      </c>
      <c r="X3719" s="12" t="s">
        <v>855</v>
      </c>
      <c r="Y3719" s="10" t="s">
        <v>12295</v>
      </c>
      <c r="Z3719" s="10" t="s">
        <v>10979</v>
      </c>
      <c r="AA3719" s="12" t="s">
        <v>46</v>
      </c>
      <c r="AB3719" s="10">
        <f>O3719</f>
        <v>0</v>
      </c>
      <c r="AC3719" s="10">
        <f>P3719</f>
        <v>84</v>
      </c>
      <c r="AD3719" s="149">
        <f t="shared" si="672"/>
        <v>8.3999999999999995E-3</v>
      </c>
      <c r="AE3719" s="12" t="s">
        <v>47</v>
      </c>
      <c r="AF3719" s="117" t="s">
        <v>23727</v>
      </c>
      <c r="AG3719" s="153" t="s">
        <v>47</v>
      </c>
      <c r="AH3719" s="154" t="s">
        <v>915</v>
      </c>
      <c r="AI3719" s="154" t="s">
        <v>915</v>
      </c>
      <c r="AJ3719" s="128" t="s">
        <v>915</v>
      </c>
    </row>
    <row r="3720" spans="1:43" s="17" customFormat="1" ht="51" x14ac:dyDescent="0.25">
      <c r="A3720" s="54" t="s">
        <v>38</v>
      </c>
      <c r="B3720" s="55" t="s">
        <v>48</v>
      </c>
      <c r="C3720" s="5" t="s">
        <v>47</v>
      </c>
      <c r="D3720" s="123" t="s">
        <v>915</v>
      </c>
      <c r="E3720" s="123" t="s">
        <v>915</v>
      </c>
      <c r="F3720" s="95" t="s">
        <v>775</v>
      </c>
      <c r="G3720" s="12" t="s">
        <v>12296</v>
      </c>
      <c r="H3720" s="12" t="s">
        <v>42</v>
      </c>
      <c r="I3720" s="8" t="s">
        <v>12297</v>
      </c>
      <c r="J3720" s="9" t="s">
        <v>108</v>
      </c>
      <c r="K3720" s="10" t="s">
        <v>12298</v>
      </c>
      <c r="L3720" s="10" t="s">
        <v>12290</v>
      </c>
      <c r="M3720" s="11" t="s">
        <v>47</v>
      </c>
      <c r="N3720" s="11" t="s">
        <v>46</v>
      </c>
      <c r="O3720" s="10">
        <v>1767</v>
      </c>
      <c r="P3720" s="12">
        <v>1928</v>
      </c>
      <c r="Q3720" s="55">
        <f t="shared" si="666"/>
        <v>1767.1928</v>
      </c>
      <c r="R3720" s="32" t="s">
        <v>47</v>
      </c>
      <c r="S3720" s="93" t="s">
        <v>46</v>
      </c>
      <c r="T3720" s="12" t="s">
        <v>47</v>
      </c>
      <c r="U3720" s="12" t="s">
        <v>47</v>
      </c>
      <c r="V3720" s="12" t="s">
        <v>46</v>
      </c>
      <c r="W3720" s="12" t="s">
        <v>44</v>
      </c>
      <c r="X3720" s="12" t="s">
        <v>288</v>
      </c>
      <c r="Y3720" s="10" t="s">
        <v>12298</v>
      </c>
      <c r="Z3720" s="10" t="s">
        <v>12290</v>
      </c>
      <c r="AA3720" s="12" t="s">
        <v>46</v>
      </c>
      <c r="AB3720" s="10">
        <v>1767</v>
      </c>
      <c r="AC3720" s="12">
        <v>1928</v>
      </c>
      <c r="AD3720" s="12">
        <f t="shared" ref="AD3720" si="673">+AB3720+(AC3720/10000)</f>
        <v>1767.1928</v>
      </c>
      <c r="AE3720" s="12" t="s">
        <v>47</v>
      </c>
      <c r="AF3720" s="117" t="s">
        <v>47</v>
      </c>
      <c r="AG3720" s="153" t="s">
        <v>47</v>
      </c>
      <c r="AH3720" s="154" t="s">
        <v>915</v>
      </c>
      <c r="AI3720" s="154" t="s">
        <v>915</v>
      </c>
      <c r="AJ3720" s="128" t="s">
        <v>915</v>
      </c>
    </row>
    <row r="3721" spans="1:43" s="17" customFormat="1" ht="51" x14ac:dyDescent="0.25">
      <c r="A3721" s="54" t="s">
        <v>38</v>
      </c>
      <c r="B3721" s="55" t="s">
        <v>48</v>
      </c>
      <c r="C3721" s="5" t="s">
        <v>47</v>
      </c>
      <c r="D3721" s="123" t="s">
        <v>915</v>
      </c>
      <c r="E3721" s="123" t="s">
        <v>915</v>
      </c>
      <c r="F3721" s="95" t="s">
        <v>775</v>
      </c>
      <c r="G3721" s="12" t="s">
        <v>12299</v>
      </c>
      <c r="H3721" s="12" t="s">
        <v>42</v>
      </c>
      <c r="I3721" s="8" t="s">
        <v>12300</v>
      </c>
      <c r="J3721" s="9" t="s">
        <v>108</v>
      </c>
      <c r="K3721" s="10" t="s">
        <v>12301</v>
      </c>
      <c r="L3721" s="10" t="s">
        <v>12290</v>
      </c>
      <c r="M3721" s="11" t="s">
        <v>47</v>
      </c>
      <c r="N3721" s="11" t="s">
        <v>46</v>
      </c>
      <c r="O3721" s="10">
        <v>1721</v>
      </c>
      <c r="P3721" s="12">
        <v>6857</v>
      </c>
      <c r="Q3721" s="55">
        <f t="shared" si="666"/>
        <v>1721.6857</v>
      </c>
      <c r="R3721" s="32" t="s">
        <v>47</v>
      </c>
      <c r="S3721" s="93" t="s">
        <v>46</v>
      </c>
      <c r="T3721" s="12" t="s">
        <v>47</v>
      </c>
      <c r="U3721" s="12" t="s">
        <v>47</v>
      </c>
      <c r="V3721" s="12" t="s">
        <v>46</v>
      </c>
      <c r="W3721" s="12" t="s">
        <v>44</v>
      </c>
      <c r="X3721" s="12" t="s">
        <v>288</v>
      </c>
      <c r="Y3721" s="10" t="s">
        <v>12301</v>
      </c>
      <c r="Z3721" s="10" t="s">
        <v>12290</v>
      </c>
      <c r="AA3721" s="12" t="s">
        <v>46</v>
      </c>
      <c r="AB3721" s="10">
        <v>1721</v>
      </c>
      <c r="AC3721" s="12">
        <v>6857</v>
      </c>
      <c r="AD3721" s="12">
        <f t="shared" ref="AD3721" si="674">+AB3721+(AC3721/10000)</f>
        <v>1721.6857</v>
      </c>
      <c r="AE3721" s="12" t="s">
        <v>47</v>
      </c>
      <c r="AF3721" s="117" t="s">
        <v>47</v>
      </c>
      <c r="AG3721" s="153" t="s">
        <v>47</v>
      </c>
      <c r="AH3721" s="154" t="s">
        <v>915</v>
      </c>
      <c r="AI3721" s="154" t="s">
        <v>915</v>
      </c>
      <c r="AJ3721" s="128" t="s">
        <v>915</v>
      </c>
    </row>
    <row r="3722" spans="1:43" s="2" customFormat="1" ht="191.25" hidden="1" x14ac:dyDescent="0.2">
      <c r="A3722" s="56" t="s">
        <v>38</v>
      </c>
      <c r="B3722" s="57" t="s">
        <v>48</v>
      </c>
      <c r="C3722" s="20"/>
      <c r="D3722" s="20"/>
      <c r="E3722" s="30"/>
      <c r="F3722" s="95" t="s">
        <v>40</v>
      </c>
      <c r="G3722" s="12" t="s">
        <v>12302</v>
      </c>
      <c r="H3722" s="27" t="s">
        <v>42</v>
      </c>
      <c r="I3722" s="23" t="s">
        <v>12303</v>
      </c>
      <c r="J3722" s="24" t="s">
        <v>44</v>
      </c>
      <c r="K3722" s="25" t="s">
        <v>45</v>
      </c>
      <c r="L3722" s="25" t="s">
        <v>45</v>
      </c>
      <c r="M3722" s="25" t="s">
        <v>46</v>
      </c>
      <c r="N3722" s="26" t="s">
        <v>46</v>
      </c>
      <c r="O3722" s="25">
        <v>0</v>
      </c>
      <c r="P3722" s="27">
        <v>340.26</v>
      </c>
      <c r="Q3722" s="57">
        <f t="shared" si="666"/>
        <v>3.4026000000000001E-2</v>
      </c>
      <c r="R3722" s="28" t="s">
        <v>47</v>
      </c>
      <c r="S3722" s="94" t="s">
        <v>45</v>
      </c>
      <c r="T3722" s="25" t="s">
        <v>45</v>
      </c>
      <c r="U3722" s="25" t="s">
        <v>45</v>
      </c>
      <c r="V3722" s="25" t="s">
        <v>45</v>
      </c>
      <c r="W3722" s="27" t="str">
        <f>J3722</f>
        <v>COMPLETO TIENE ÁREA Y LINDEROS</v>
      </c>
      <c r="X3722" s="25" t="s">
        <v>45</v>
      </c>
      <c r="Y3722" s="25" t="s">
        <v>45</v>
      </c>
      <c r="Z3722" s="25" t="s">
        <v>45</v>
      </c>
      <c r="AA3722" s="27" t="s">
        <v>46</v>
      </c>
      <c r="AB3722" s="27">
        <f>O3722</f>
        <v>0</v>
      </c>
      <c r="AC3722" s="27">
        <v>0</v>
      </c>
      <c r="AD3722" s="27">
        <f>+AB3722+(AC3722/10000)</f>
        <v>0</v>
      </c>
      <c r="AE3722" s="27" t="s">
        <v>47</v>
      </c>
      <c r="AF3722" s="118" t="s">
        <v>47</v>
      </c>
      <c r="AG3722" s="29"/>
      <c r="AH3722" s="20"/>
      <c r="AI3722" s="20"/>
      <c r="AJ3722" s="30"/>
      <c r="AK3722" s="17"/>
      <c r="AL3722" s="17"/>
      <c r="AM3722" s="17"/>
      <c r="AN3722" s="17"/>
      <c r="AO3722" s="17"/>
      <c r="AP3722" s="17"/>
      <c r="AQ3722" s="17"/>
    </row>
    <row r="3723" spans="1:43" s="2" customFormat="1" ht="409.5" hidden="1" x14ac:dyDescent="0.2">
      <c r="A3723" s="56" t="s">
        <v>38</v>
      </c>
      <c r="B3723" s="57" t="s">
        <v>48</v>
      </c>
      <c r="C3723" s="20"/>
      <c r="D3723" s="20"/>
      <c r="E3723" s="30"/>
      <c r="F3723" s="95" t="s">
        <v>40</v>
      </c>
      <c r="G3723" s="12" t="s">
        <v>12304</v>
      </c>
      <c r="H3723" s="27" t="s">
        <v>42</v>
      </c>
      <c r="I3723" s="23" t="s">
        <v>12305</v>
      </c>
      <c r="J3723" s="24" t="s">
        <v>44</v>
      </c>
      <c r="K3723" s="25" t="s">
        <v>45</v>
      </c>
      <c r="L3723" s="25" t="s">
        <v>45</v>
      </c>
      <c r="M3723" s="25" t="s">
        <v>46</v>
      </c>
      <c r="N3723" s="26" t="s">
        <v>46</v>
      </c>
      <c r="O3723" s="25">
        <v>241</v>
      </c>
      <c r="P3723" s="27">
        <v>7727</v>
      </c>
      <c r="Q3723" s="57">
        <f t="shared" si="666"/>
        <v>241.77269999999999</v>
      </c>
      <c r="R3723" s="28" t="s">
        <v>47</v>
      </c>
      <c r="S3723" s="94" t="s">
        <v>45</v>
      </c>
      <c r="T3723" s="25" t="s">
        <v>45</v>
      </c>
      <c r="U3723" s="25" t="s">
        <v>45</v>
      </c>
      <c r="V3723" s="25" t="s">
        <v>45</v>
      </c>
      <c r="W3723" s="27" t="str">
        <f>J3723</f>
        <v>COMPLETO TIENE ÁREA Y LINDEROS</v>
      </c>
      <c r="X3723" s="25" t="s">
        <v>45</v>
      </c>
      <c r="Y3723" s="25" t="s">
        <v>45</v>
      </c>
      <c r="Z3723" s="25" t="s">
        <v>45</v>
      </c>
      <c r="AA3723" s="27" t="s">
        <v>46</v>
      </c>
      <c r="AB3723" s="27">
        <f>O3723</f>
        <v>241</v>
      </c>
      <c r="AC3723" s="27">
        <v>0</v>
      </c>
      <c r="AD3723" s="27">
        <f>+AB3723+(AC3723/10000)</f>
        <v>241</v>
      </c>
      <c r="AE3723" s="27" t="s">
        <v>47</v>
      </c>
      <c r="AF3723" s="118" t="s">
        <v>47</v>
      </c>
      <c r="AG3723" s="29"/>
      <c r="AH3723" s="20"/>
      <c r="AI3723" s="20"/>
      <c r="AJ3723" s="30"/>
      <c r="AK3723" s="17"/>
      <c r="AL3723" s="17"/>
      <c r="AM3723" s="17"/>
      <c r="AN3723" s="17"/>
      <c r="AO3723" s="17"/>
      <c r="AP3723" s="17"/>
      <c r="AQ3723" s="17"/>
    </row>
    <row r="3724" spans="1:43" s="2" customFormat="1" ht="51" x14ac:dyDescent="0.25">
      <c r="A3724" s="54" t="s">
        <v>38</v>
      </c>
      <c r="B3724" s="55" t="s">
        <v>48</v>
      </c>
      <c r="C3724" s="5" t="s">
        <v>47</v>
      </c>
      <c r="D3724" s="123" t="s">
        <v>915</v>
      </c>
      <c r="E3724" s="123" t="s">
        <v>915</v>
      </c>
      <c r="F3724" s="95" t="s">
        <v>775</v>
      </c>
      <c r="G3724" s="12" t="s">
        <v>12306</v>
      </c>
      <c r="H3724" s="12" t="s">
        <v>42</v>
      </c>
      <c r="I3724" s="8" t="s">
        <v>12307</v>
      </c>
      <c r="J3724" s="9" t="s">
        <v>108</v>
      </c>
      <c r="K3724" s="10" t="s">
        <v>12308</v>
      </c>
      <c r="L3724" s="10" t="s">
        <v>12290</v>
      </c>
      <c r="M3724" s="11" t="s">
        <v>47</v>
      </c>
      <c r="N3724" s="11" t="s">
        <v>46</v>
      </c>
      <c r="O3724" s="10">
        <v>801</v>
      </c>
      <c r="P3724" s="12">
        <v>6898</v>
      </c>
      <c r="Q3724" s="55">
        <f t="shared" si="666"/>
        <v>801.68979999999999</v>
      </c>
      <c r="R3724" s="32" t="s">
        <v>47</v>
      </c>
      <c r="S3724" s="93" t="s">
        <v>46</v>
      </c>
      <c r="T3724" s="12" t="s">
        <v>47</v>
      </c>
      <c r="U3724" s="12" t="s">
        <v>47</v>
      </c>
      <c r="V3724" s="12" t="s">
        <v>46</v>
      </c>
      <c r="W3724" s="12" t="s">
        <v>44</v>
      </c>
      <c r="X3724" s="12" t="s">
        <v>288</v>
      </c>
      <c r="Y3724" s="10" t="s">
        <v>12308</v>
      </c>
      <c r="Z3724" s="10" t="s">
        <v>12290</v>
      </c>
      <c r="AA3724" s="12" t="s">
        <v>46</v>
      </c>
      <c r="AB3724" s="10">
        <v>801</v>
      </c>
      <c r="AC3724" s="12">
        <v>6898</v>
      </c>
      <c r="AD3724" s="12">
        <f t="shared" ref="AD3724" si="675">+AB3724+(AC3724/10000)</f>
        <v>801.68979999999999</v>
      </c>
      <c r="AE3724" s="12" t="s">
        <v>47</v>
      </c>
      <c r="AF3724" s="117" t="s">
        <v>47</v>
      </c>
      <c r="AG3724" s="153" t="s">
        <v>47</v>
      </c>
      <c r="AH3724" s="154" t="s">
        <v>915</v>
      </c>
      <c r="AI3724" s="154" t="s">
        <v>915</v>
      </c>
      <c r="AJ3724" s="128" t="s">
        <v>915</v>
      </c>
      <c r="AK3724" s="17"/>
      <c r="AL3724" s="17"/>
      <c r="AM3724" s="17"/>
      <c r="AN3724" s="17"/>
      <c r="AO3724" s="17"/>
      <c r="AP3724" s="17"/>
      <c r="AQ3724" s="17"/>
    </row>
    <row r="3725" spans="1:43" s="2" customFormat="1" ht="51" x14ac:dyDescent="0.25">
      <c r="A3725" s="54" t="s">
        <v>38</v>
      </c>
      <c r="B3725" s="55" t="s">
        <v>48</v>
      </c>
      <c r="C3725" s="5" t="s">
        <v>47</v>
      </c>
      <c r="D3725" s="123" t="s">
        <v>915</v>
      </c>
      <c r="E3725" s="123" t="s">
        <v>915</v>
      </c>
      <c r="F3725" s="95" t="s">
        <v>775</v>
      </c>
      <c r="G3725" s="12" t="s">
        <v>12309</v>
      </c>
      <c r="H3725" s="12" t="s">
        <v>42</v>
      </c>
      <c r="I3725" s="8" t="s">
        <v>12310</v>
      </c>
      <c r="J3725" s="9" t="s">
        <v>108</v>
      </c>
      <c r="K3725" s="10" t="s">
        <v>12311</v>
      </c>
      <c r="L3725" s="10" t="s">
        <v>12290</v>
      </c>
      <c r="M3725" s="11" t="s">
        <v>47</v>
      </c>
      <c r="N3725" s="11" t="s">
        <v>46</v>
      </c>
      <c r="O3725" s="10">
        <v>13</v>
      </c>
      <c r="P3725" s="12">
        <v>1438</v>
      </c>
      <c r="Q3725" s="55">
        <f t="shared" si="666"/>
        <v>13.143800000000001</v>
      </c>
      <c r="R3725" s="32" t="s">
        <v>47</v>
      </c>
      <c r="S3725" s="93" t="s">
        <v>46</v>
      </c>
      <c r="T3725" s="12" t="s">
        <v>47</v>
      </c>
      <c r="U3725" s="12" t="s">
        <v>47</v>
      </c>
      <c r="V3725" s="12" t="s">
        <v>46</v>
      </c>
      <c r="W3725" s="12" t="s">
        <v>44</v>
      </c>
      <c r="X3725" s="12" t="s">
        <v>288</v>
      </c>
      <c r="Y3725" s="10" t="s">
        <v>12311</v>
      </c>
      <c r="Z3725" s="10" t="s">
        <v>12290</v>
      </c>
      <c r="AA3725" s="12" t="s">
        <v>46</v>
      </c>
      <c r="AB3725" s="10">
        <v>13</v>
      </c>
      <c r="AC3725" s="12">
        <v>1438</v>
      </c>
      <c r="AD3725" s="12">
        <f t="shared" ref="AD3725:AD3727" si="676">+AB3725+(AC3725/10000)</f>
        <v>13.143800000000001</v>
      </c>
      <c r="AE3725" s="12" t="s">
        <v>47</v>
      </c>
      <c r="AF3725" s="117" t="s">
        <v>47</v>
      </c>
      <c r="AG3725" s="153" t="s">
        <v>47</v>
      </c>
      <c r="AH3725" s="154" t="s">
        <v>915</v>
      </c>
      <c r="AI3725" s="154" t="s">
        <v>915</v>
      </c>
      <c r="AJ3725" s="128" t="s">
        <v>915</v>
      </c>
    </row>
    <row r="3726" spans="1:43" s="17" customFormat="1" ht="51" x14ac:dyDescent="0.25">
      <c r="A3726" s="54" t="s">
        <v>38</v>
      </c>
      <c r="B3726" s="55" t="s">
        <v>48</v>
      </c>
      <c r="C3726" s="5" t="s">
        <v>47</v>
      </c>
      <c r="D3726" s="123" t="s">
        <v>915</v>
      </c>
      <c r="E3726" s="123" t="s">
        <v>915</v>
      </c>
      <c r="F3726" s="95" t="s">
        <v>775</v>
      </c>
      <c r="G3726" s="12" t="s">
        <v>12312</v>
      </c>
      <c r="H3726" s="12" t="s">
        <v>42</v>
      </c>
      <c r="I3726" s="8" t="s">
        <v>12313</v>
      </c>
      <c r="J3726" s="9" t="s">
        <v>108</v>
      </c>
      <c r="K3726" s="10" t="s">
        <v>12314</v>
      </c>
      <c r="L3726" s="10" t="s">
        <v>12290</v>
      </c>
      <c r="M3726" s="11" t="s">
        <v>47</v>
      </c>
      <c r="N3726" s="11" t="s">
        <v>46</v>
      </c>
      <c r="O3726" s="10">
        <v>94</v>
      </c>
      <c r="P3726" s="12">
        <v>2697</v>
      </c>
      <c r="Q3726" s="55">
        <f t="shared" si="666"/>
        <v>94.2697</v>
      </c>
      <c r="R3726" s="32" t="s">
        <v>47</v>
      </c>
      <c r="S3726" s="93" t="s">
        <v>46</v>
      </c>
      <c r="T3726" s="12" t="s">
        <v>47</v>
      </c>
      <c r="U3726" s="12" t="s">
        <v>47</v>
      </c>
      <c r="V3726" s="12" t="s">
        <v>46</v>
      </c>
      <c r="W3726" s="12" t="s">
        <v>44</v>
      </c>
      <c r="X3726" s="12" t="s">
        <v>855</v>
      </c>
      <c r="Y3726" s="10" t="s">
        <v>12315</v>
      </c>
      <c r="Z3726" s="10" t="s">
        <v>12316</v>
      </c>
      <c r="AA3726" s="12" t="s">
        <v>46</v>
      </c>
      <c r="AB3726" s="10">
        <f>O3726</f>
        <v>94</v>
      </c>
      <c r="AC3726" s="10">
        <f>P3726</f>
        <v>2697</v>
      </c>
      <c r="AD3726" s="149">
        <f t="shared" si="676"/>
        <v>94.2697</v>
      </c>
      <c r="AE3726" s="12" t="s">
        <v>47</v>
      </c>
      <c r="AF3726" s="117" t="s">
        <v>23727</v>
      </c>
      <c r="AG3726" s="153" t="s">
        <v>47</v>
      </c>
      <c r="AH3726" s="154" t="s">
        <v>915</v>
      </c>
      <c r="AI3726" s="154" t="s">
        <v>915</v>
      </c>
      <c r="AJ3726" s="128" t="s">
        <v>915</v>
      </c>
    </row>
    <row r="3727" spans="1:43" s="17" customFormat="1" ht="38.25" x14ac:dyDescent="0.25">
      <c r="A3727" s="54" t="s">
        <v>38</v>
      </c>
      <c r="B3727" s="55" t="s">
        <v>48</v>
      </c>
      <c r="C3727" s="5" t="s">
        <v>47</v>
      </c>
      <c r="D3727" s="5" t="s">
        <v>24790</v>
      </c>
      <c r="E3727" s="123" t="s">
        <v>915</v>
      </c>
      <c r="F3727" s="95" t="s">
        <v>775</v>
      </c>
      <c r="G3727" s="12" t="s">
        <v>12317</v>
      </c>
      <c r="H3727" s="12" t="s">
        <v>42</v>
      </c>
      <c r="I3727" s="8" t="s">
        <v>12318</v>
      </c>
      <c r="J3727" s="9" t="s">
        <v>108</v>
      </c>
      <c r="K3727" s="10" t="s">
        <v>12319</v>
      </c>
      <c r="L3727" s="10" t="s">
        <v>901</v>
      </c>
      <c r="M3727" s="11" t="s">
        <v>47</v>
      </c>
      <c r="N3727" s="11" t="s">
        <v>46</v>
      </c>
      <c r="O3727" s="10">
        <v>0</v>
      </c>
      <c r="P3727" s="12">
        <v>617.33000000000004</v>
      </c>
      <c r="Q3727" s="55">
        <f t="shared" si="666"/>
        <v>6.1733000000000003E-2</v>
      </c>
      <c r="R3727" s="32" t="s">
        <v>47</v>
      </c>
      <c r="S3727" s="93" t="s">
        <v>46</v>
      </c>
      <c r="T3727" s="12" t="s">
        <v>47</v>
      </c>
      <c r="U3727" s="12" t="s">
        <v>47</v>
      </c>
      <c r="V3727" s="12" t="s">
        <v>46</v>
      </c>
      <c r="W3727" s="12" t="s">
        <v>44</v>
      </c>
      <c r="X3727" s="12" t="s">
        <v>855</v>
      </c>
      <c r="Y3727" s="10" t="s">
        <v>12320</v>
      </c>
      <c r="Z3727" s="10" t="s">
        <v>12321</v>
      </c>
      <c r="AA3727" s="12" t="s">
        <v>46</v>
      </c>
      <c r="AB3727" s="10">
        <f>O3727</f>
        <v>0</v>
      </c>
      <c r="AC3727" s="10">
        <f>P3727</f>
        <v>617.33000000000004</v>
      </c>
      <c r="AD3727" s="149">
        <f t="shared" si="676"/>
        <v>6.1733000000000003E-2</v>
      </c>
      <c r="AE3727" s="12" t="s">
        <v>47</v>
      </c>
      <c r="AF3727" s="117" t="s">
        <v>23727</v>
      </c>
      <c r="AG3727" s="153" t="s">
        <v>47</v>
      </c>
      <c r="AH3727" s="154" t="s">
        <v>915</v>
      </c>
      <c r="AI3727" s="154" t="s">
        <v>915</v>
      </c>
      <c r="AJ3727" s="128" t="s">
        <v>915</v>
      </c>
    </row>
    <row r="3728" spans="1:43" s="2" customFormat="1" ht="38.25" x14ac:dyDescent="0.25">
      <c r="A3728" s="54" t="s">
        <v>38</v>
      </c>
      <c r="B3728" s="55" t="s">
        <v>48</v>
      </c>
      <c r="C3728" s="5" t="s">
        <v>47</v>
      </c>
      <c r="D3728" s="5" t="s">
        <v>24791</v>
      </c>
      <c r="E3728" s="123" t="s">
        <v>915</v>
      </c>
      <c r="F3728" s="95" t="s">
        <v>775</v>
      </c>
      <c r="G3728" s="12" t="s">
        <v>12322</v>
      </c>
      <c r="H3728" s="12" t="s">
        <v>42</v>
      </c>
      <c r="I3728" s="8" t="s">
        <v>12323</v>
      </c>
      <c r="J3728" s="9" t="s">
        <v>108</v>
      </c>
      <c r="K3728" s="10" t="s">
        <v>12324</v>
      </c>
      <c r="L3728" s="10" t="s">
        <v>12325</v>
      </c>
      <c r="M3728" s="11" t="s">
        <v>47</v>
      </c>
      <c r="N3728" s="11" t="s">
        <v>46</v>
      </c>
      <c r="O3728" s="10">
        <v>159</v>
      </c>
      <c r="P3728" s="12">
        <v>2229</v>
      </c>
      <c r="Q3728" s="55">
        <f t="shared" si="666"/>
        <v>159.22290000000001</v>
      </c>
      <c r="R3728" s="32" t="s">
        <v>47</v>
      </c>
      <c r="S3728" s="93" t="s">
        <v>46</v>
      </c>
      <c r="T3728" s="12" t="s">
        <v>47</v>
      </c>
      <c r="U3728" s="12" t="s">
        <v>47</v>
      </c>
      <c r="V3728" s="12" t="s">
        <v>46</v>
      </c>
      <c r="W3728" s="12" t="s">
        <v>44</v>
      </c>
      <c r="X3728" s="12" t="s">
        <v>855</v>
      </c>
      <c r="Y3728" s="10" t="s">
        <v>12324</v>
      </c>
      <c r="Z3728" s="10" t="s">
        <v>12325</v>
      </c>
      <c r="AA3728" s="12" t="s">
        <v>46</v>
      </c>
      <c r="AB3728" s="10">
        <v>159</v>
      </c>
      <c r="AC3728" s="12">
        <v>2229</v>
      </c>
      <c r="AD3728" s="12">
        <f t="shared" ref="AD3728" si="677">+AB3728+(AC3728/10000)</f>
        <v>159.22290000000001</v>
      </c>
      <c r="AE3728" s="12" t="s">
        <v>47</v>
      </c>
      <c r="AF3728" s="117" t="s">
        <v>47</v>
      </c>
      <c r="AG3728" s="153" t="s">
        <v>47</v>
      </c>
      <c r="AH3728" s="154" t="s">
        <v>915</v>
      </c>
      <c r="AI3728" s="154" t="s">
        <v>915</v>
      </c>
      <c r="AJ3728" s="128" t="s">
        <v>915</v>
      </c>
      <c r="AK3728" s="17"/>
      <c r="AL3728" s="17"/>
      <c r="AM3728" s="17"/>
      <c r="AN3728" s="17"/>
      <c r="AO3728" s="17"/>
      <c r="AP3728" s="17"/>
      <c r="AQ3728" s="17"/>
    </row>
    <row r="3729" spans="1:43" s="17" customFormat="1" ht="38.25" x14ac:dyDescent="0.25">
      <c r="A3729" s="54" t="s">
        <v>79</v>
      </c>
      <c r="B3729" s="55" t="s">
        <v>48</v>
      </c>
      <c r="C3729" s="5" t="s">
        <v>47</v>
      </c>
      <c r="D3729" s="123" t="s">
        <v>915</v>
      </c>
      <c r="E3729" s="123" t="s">
        <v>915</v>
      </c>
      <c r="F3729" s="95" t="s">
        <v>775</v>
      </c>
      <c r="G3729" s="12" t="s">
        <v>12326</v>
      </c>
      <c r="H3729" s="12" t="s">
        <v>42</v>
      </c>
      <c r="I3729" s="8" t="s">
        <v>12327</v>
      </c>
      <c r="J3729" s="9" t="s">
        <v>108</v>
      </c>
      <c r="K3729" s="10" t="s">
        <v>12328</v>
      </c>
      <c r="L3729" s="10" t="s">
        <v>521</v>
      </c>
      <c r="M3729" s="11" t="s">
        <v>47</v>
      </c>
      <c r="N3729" s="11" t="s">
        <v>46</v>
      </c>
      <c r="O3729" s="10">
        <v>0</v>
      </c>
      <c r="P3729" s="12">
        <v>246</v>
      </c>
      <c r="Q3729" s="55">
        <f t="shared" si="666"/>
        <v>2.46E-2</v>
      </c>
      <c r="R3729" s="32" t="s">
        <v>47</v>
      </c>
      <c r="S3729" s="93" t="s">
        <v>46</v>
      </c>
      <c r="T3729" s="12" t="s">
        <v>47</v>
      </c>
      <c r="U3729" s="12" t="s">
        <v>47</v>
      </c>
      <c r="V3729" s="12" t="s">
        <v>46</v>
      </c>
      <c r="W3729" s="12" t="s">
        <v>44</v>
      </c>
      <c r="X3729" s="12" t="s">
        <v>855</v>
      </c>
      <c r="Y3729" s="10" t="s">
        <v>12329</v>
      </c>
      <c r="Z3729" s="10" t="s">
        <v>12321</v>
      </c>
      <c r="AA3729" s="12" t="s">
        <v>46</v>
      </c>
      <c r="AB3729" s="10">
        <v>159</v>
      </c>
      <c r="AC3729" s="12">
        <v>2229</v>
      </c>
      <c r="AD3729" s="149">
        <f>+AB3729+(AC3729/10000)</f>
        <v>159.22290000000001</v>
      </c>
      <c r="AE3729" s="12" t="s">
        <v>47</v>
      </c>
      <c r="AF3729" s="117" t="s">
        <v>23727</v>
      </c>
      <c r="AG3729" s="153" t="s">
        <v>47</v>
      </c>
      <c r="AH3729" s="154" t="s">
        <v>915</v>
      </c>
      <c r="AI3729" s="154" t="s">
        <v>915</v>
      </c>
      <c r="AJ3729" s="128" t="s">
        <v>915</v>
      </c>
    </row>
    <row r="3730" spans="1:43" s="2" customFormat="1" ht="51" x14ac:dyDescent="0.25">
      <c r="A3730" s="54" t="s">
        <v>38</v>
      </c>
      <c r="B3730" s="55" t="s">
        <v>48</v>
      </c>
      <c r="C3730" s="5" t="s">
        <v>47</v>
      </c>
      <c r="D3730" s="123" t="s">
        <v>915</v>
      </c>
      <c r="E3730" s="123" t="s">
        <v>915</v>
      </c>
      <c r="F3730" s="95" t="s">
        <v>775</v>
      </c>
      <c r="G3730" s="12" t="s">
        <v>12330</v>
      </c>
      <c r="H3730" s="12" t="s">
        <v>42</v>
      </c>
      <c r="I3730" s="8" t="s">
        <v>12331</v>
      </c>
      <c r="J3730" s="9" t="s">
        <v>108</v>
      </c>
      <c r="K3730" s="10" t="s">
        <v>12332</v>
      </c>
      <c r="L3730" s="10" t="s">
        <v>12290</v>
      </c>
      <c r="M3730" s="11" t="s">
        <v>47</v>
      </c>
      <c r="N3730" s="11" t="s">
        <v>46</v>
      </c>
      <c r="O3730" s="10">
        <v>1744</v>
      </c>
      <c r="P3730" s="12">
        <v>8387</v>
      </c>
      <c r="Q3730" s="55">
        <f t="shared" si="666"/>
        <v>1744.8387</v>
      </c>
      <c r="R3730" s="32" t="s">
        <v>47</v>
      </c>
      <c r="S3730" s="93" t="s">
        <v>46</v>
      </c>
      <c r="T3730" s="12" t="s">
        <v>47</v>
      </c>
      <c r="U3730" s="12" t="s">
        <v>47</v>
      </c>
      <c r="V3730" s="12" t="s">
        <v>46</v>
      </c>
      <c r="W3730" s="12" t="s">
        <v>44</v>
      </c>
      <c r="X3730" s="12" t="s">
        <v>288</v>
      </c>
      <c r="Y3730" s="10" t="s">
        <v>12332</v>
      </c>
      <c r="Z3730" s="10" t="s">
        <v>12290</v>
      </c>
      <c r="AA3730" s="12" t="s">
        <v>46</v>
      </c>
      <c r="AB3730" s="10">
        <f>O3730</f>
        <v>1744</v>
      </c>
      <c r="AC3730" s="10">
        <f>P3730</f>
        <v>8387</v>
      </c>
      <c r="AD3730" s="12">
        <f t="shared" ref="AD3730" si="678">+AB3730+(AC3730/10000)</f>
        <v>1744.8387</v>
      </c>
      <c r="AE3730" s="12" t="s">
        <v>47</v>
      </c>
      <c r="AF3730" s="117" t="s">
        <v>47</v>
      </c>
      <c r="AG3730" s="153" t="s">
        <v>47</v>
      </c>
      <c r="AH3730" s="154" t="s">
        <v>915</v>
      </c>
      <c r="AI3730" s="154" t="s">
        <v>915</v>
      </c>
      <c r="AJ3730" s="128" t="s">
        <v>915</v>
      </c>
      <c r="AK3730" s="17"/>
      <c r="AL3730" s="17"/>
      <c r="AM3730" s="17"/>
      <c r="AN3730" s="17"/>
      <c r="AO3730" s="17"/>
      <c r="AP3730" s="17"/>
      <c r="AQ3730" s="17"/>
    </row>
    <row r="3731" spans="1:43" s="2" customFormat="1" ht="38.25" x14ac:dyDescent="0.25">
      <c r="A3731" s="54" t="s">
        <v>38</v>
      </c>
      <c r="B3731" s="55" t="s">
        <v>48</v>
      </c>
      <c r="C3731" s="5" t="s">
        <v>47</v>
      </c>
      <c r="D3731" s="5" t="s">
        <v>24792</v>
      </c>
      <c r="E3731" s="123" t="s">
        <v>915</v>
      </c>
      <c r="F3731" s="95" t="s">
        <v>775</v>
      </c>
      <c r="G3731" s="12" t="s">
        <v>12333</v>
      </c>
      <c r="H3731" s="12" t="s">
        <v>42</v>
      </c>
      <c r="I3731" s="8" t="s">
        <v>12334</v>
      </c>
      <c r="J3731" s="9" t="s">
        <v>108</v>
      </c>
      <c r="K3731" s="10" t="s">
        <v>12335</v>
      </c>
      <c r="L3731" s="10" t="s">
        <v>5149</v>
      </c>
      <c r="M3731" s="11" t="s">
        <v>47</v>
      </c>
      <c r="N3731" s="11" t="s">
        <v>46</v>
      </c>
      <c r="O3731" s="10">
        <v>262</v>
      </c>
      <c r="P3731" s="12">
        <v>0</v>
      </c>
      <c r="Q3731" s="55">
        <f t="shared" si="666"/>
        <v>262</v>
      </c>
      <c r="R3731" s="32" t="s">
        <v>47</v>
      </c>
      <c r="S3731" s="93" t="s">
        <v>46</v>
      </c>
      <c r="T3731" s="12" t="s">
        <v>47</v>
      </c>
      <c r="U3731" s="12" t="s">
        <v>47</v>
      </c>
      <c r="V3731" s="12" t="s">
        <v>46</v>
      </c>
      <c r="W3731" s="12" t="s">
        <v>44</v>
      </c>
      <c r="X3731" s="12" t="s">
        <v>855</v>
      </c>
      <c r="Y3731" s="10" t="s">
        <v>12335</v>
      </c>
      <c r="Z3731" s="10" t="s">
        <v>5149</v>
      </c>
      <c r="AA3731" s="12" t="s">
        <v>46</v>
      </c>
      <c r="AB3731" s="10">
        <v>262</v>
      </c>
      <c r="AC3731" s="12">
        <v>0</v>
      </c>
      <c r="AD3731" s="12">
        <f t="shared" ref="AD3731" si="679">+AB3731+(AC3731/10000)</f>
        <v>262</v>
      </c>
      <c r="AE3731" s="12" t="s">
        <v>47</v>
      </c>
      <c r="AF3731" s="117" t="s">
        <v>47</v>
      </c>
      <c r="AG3731" s="153" t="s">
        <v>47</v>
      </c>
      <c r="AH3731" s="154" t="s">
        <v>915</v>
      </c>
      <c r="AI3731" s="154" t="s">
        <v>915</v>
      </c>
      <c r="AJ3731" s="128" t="s">
        <v>915</v>
      </c>
      <c r="AK3731" s="17"/>
      <c r="AL3731" s="17"/>
      <c r="AM3731" s="17"/>
      <c r="AN3731" s="17"/>
      <c r="AO3731" s="17"/>
      <c r="AP3731" s="17"/>
      <c r="AQ3731" s="17"/>
    </row>
    <row r="3732" spans="1:43" s="17" customFormat="1" ht="25.5" x14ac:dyDescent="0.25">
      <c r="A3732" s="54" t="s">
        <v>79</v>
      </c>
      <c r="B3732" s="55" t="s">
        <v>48</v>
      </c>
      <c r="C3732" s="5" t="s">
        <v>47</v>
      </c>
      <c r="D3732" s="123" t="s">
        <v>915</v>
      </c>
      <c r="E3732" s="123" t="s">
        <v>915</v>
      </c>
      <c r="F3732" s="95" t="s">
        <v>775</v>
      </c>
      <c r="G3732" s="12" t="s">
        <v>12336</v>
      </c>
      <c r="H3732" s="12" t="s">
        <v>42</v>
      </c>
      <c r="I3732" s="8" t="s">
        <v>12337</v>
      </c>
      <c r="J3732" s="9" t="s">
        <v>108</v>
      </c>
      <c r="K3732" s="10" t="s">
        <v>12338</v>
      </c>
      <c r="L3732" s="10" t="s">
        <v>521</v>
      </c>
      <c r="M3732" s="11" t="s">
        <v>47</v>
      </c>
      <c r="N3732" s="11" t="s">
        <v>46</v>
      </c>
      <c r="O3732" s="10">
        <v>0</v>
      </c>
      <c r="P3732" s="12">
        <v>84</v>
      </c>
      <c r="Q3732" s="55">
        <f t="shared" si="666"/>
        <v>8.3999999999999995E-3</v>
      </c>
      <c r="R3732" s="32" t="s">
        <v>47</v>
      </c>
      <c r="S3732" s="93" t="s">
        <v>46</v>
      </c>
      <c r="T3732" s="12" t="s">
        <v>47</v>
      </c>
      <c r="U3732" s="12" t="s">
        <v>47</v>
      </c>
      <c r="V3732" s="12" t="s">
        <v>46</v>
      </c>
      <c r="W3732" s="12" t="s">
        <v>44</v>
      </c>
      <c r="X3732" s="12" t="s">
        <v>855</v>
      </c>
      <c r="Y3732" s="10" t="s">
        <v>12339</v>
      </c>
      <c r="Z3732" s="10" t="s">
        <v>12321</v>
      </c>
      <c r="AA3732" s="12" t="s">
        <v>46</v>
      </c>
      <c r="AB3732" s="10">
        <f>O3732</f>
        <v>0</v>
      </c>
      <c r="AC3732" s="10">
        <f>P3732</f>
        <v>84</v>
      </c>
      <c r="AD3732" s="149">
        <f>+AB3732+(AC3732/10000)</f>
        <v>8.3999999999999995E-3</v>
      </c>
      <c r="AE3732" s="12" t="s">
        <v>47</v>
      </c>
      <c r="AF3732" s="117" t="s">
        <v>23727</v>
      </c>
      <c r="AG3732" s="153" t="s">
        <v>47</v>
      </c>
      <c r="AH3732" s="154" t="s">
        <v>915</v>
      </c>
      <c r="AI3732" s="154" t="s">
        <v>915</v>
      </c>
      <c r="AJ3732" s="128" t="s">
        <v>915</v>
      </c>
    </row>
    <row r="3733" spans="1:43" s="2" customFormat="1" ht="38.25" x14ac:dyDescent="0.25">
      <c r="A3733" s="54" t="s">
        <v>79</v>
      </c>
      <c r="B3733" s="55" t="s">
        <v>48</v>
      </c>
      <c r="C3733" s="5" t="s">
        <v>47</v>
      </c>
      <c r="D3733" s="5" t="s">
        <v>24793</v>
      </c>
      <c r="E3733" s="123" t="s">
        <v>915</v>
      </c>
      <c r="F3733" s="95" t="s">
        <v>775</v>
      </c>
      <c r="G3733" s="12" t="s">
        <v>12340</v>
      </c>
      <c r="H3733" s="12" t="s">
        <v>42</v>
      </c>
      <c r="I3733" s="8" t="s">
        <v>12341</v>
      </c>
      <c r="J3733" s="9" t="s">
        <v>108</v>
      </c>
      <c r="K3733" s="10" t="s">
        <v>12342</v>
      </c>
      <c r="L3733" s="10" t="s">
        <v>901</v>
      </c>
      <c r="M3733" s="11" t="s">
        <v>47</v>
      </c>
      <c r="N3733" s="11" t="s">
        <v>46</v>
      </c>
      <c r="O3733" s="10">
        <v>0</v>
      </c>
      <c r="P3733" s="12">
        <v>235.3</v>
      </c>
      <c r="Q3733" s="55">
        <f t="shared" si="666"/>
        <v>2.3530000000000002E-2</v>
      </c>
      <c r="R3733" s="32" t="s">
        <v>47</v>
      </c>
      <c r="S3733" s="93" t="s">
        <v>46</v>
      </c>
      <c r="T3733" s="12" t="s">
        <v>47</v>
      </c>
      <c r="U3733" s="12" t="s">
        <v>47</v>
      </c>
      <c r="V3733" s="12" t="s">
        <v>46</v>
      </c>
      <c r="W3733" s="12" t="s">
        <v>44</v>
      </c>
      <c r="X3733" s="12" t="s">
        <v>855</v>
      </c>
      <c r="Y3733" s="10" t="s">
        <v>12342</v>
      </c>
      <c r="Z3733" s="10" t="s">
        <v>901</v>
      </c>
      <c r="AA3733" s="12" t="s">
        <v>46</v>
      </c>
      <c r="AB3733" s="10">
        <v>0</v>
      </c>
      <c r="AC3733" s="12">
        <v>235.3</v>
      </c>
      <c r="AD3733" s="12">
        <f t="shared" ref="AD3733" si="680">+AB3733+(AC3733/10000)</f>
        <v>2.3530000000000002E-2</v>
      </c>
      <c r="AE3733" s="12" t="s">
        <v>47</v>
      </c>
      <c r="AF3733" s="117" t="s">
        <v>47</v>
      </c>
      <c r="AG3733" s="153" t="s">
        <v>47</v>
      </c>
      <c r="AH3733" s="154" t="s">
        <v>915</v>
      </c>
      <c r="AI3733" s="154" t="s">
        <v>915</v>
      </c>
      <c r="AJ3733" s="128" t="s">
        <v>915</v>
      </c>
      <c r="AK3733" s="17"/>
      <c r="AL3733" s="17"/>
      <c r="AM3733" s="17"/>
      <c r="AN3733" s="17"/>
      <c r="AO3733" s="17"/>
      <c r="AP3733" s="17"/>
      <c r="AQ3733" s="17"/>
    </row>
    <row r="3734" spans="1:43" s="2" customFormat="1" ht="38.25" x14ac:dyDescent="0.25">
      <c r="A3734" s="54" t="s">
        <v>79</v>
      </c>
      <c r="B3734" s="55" t="s">
        <v>48</v>
      </c>
      <c r="C3734" s="5" t="s">
        <v>47</v>
      </c>
      <c r="D3734" s="5" t="s">
        <v>24793</v>
      </c>
      <c r="E3734" s="123" t="s">
        <v>915</v>
      </c>
      <c r="F3734" s="95" t="s">
        <v>775</v>
      </c>
      <c r="G3734" s="12" t="s">
        <v>12343</v>
      </c>
      <c r="H3734" s="12" t="s">
        <v>42</v>
      </c>
      <c r="I3734" s="8" t="s">
        <v>12344</v>
      </c>
      <c r="J3734" s="9" t="s">
        <v>108</v>
      </c>
      <c r="K3734" s="10" t="s">
        <v>12345</v>
      </c>
      <c r="L3734" s="10" t="s">
        <v>901</v>
      </c>
      <c r="M3734" s="11" t="s">
        <v>47</v>
      </c>
      <c r="N3734" s="11" t="s">
        <v>46</v>
      </c>
      <c r="O3734" s="10">
        <v>0</v>
      </c>
      <c r="P3734" s="12">
        <v>440.45</v>
      </c>
      <c r="Q3734" s="55">
        <f t="shared" si="666"/>
        <v>4.4045000000000001E-2</v>
      </c>
      <c r="R3734" s="32" t="s">
        <v>47</v>
      </c>
      <c r="S3734" s="93" t="s">
        <v>46</v>
      </c>
      <c r="T3734" s="12" t="s">
        <v>47</v>
      </c>
      <c r="U3734" s="12" t="s">
        <v>47</v>
      </c>
      <c r="V3734" s="12" t="s">
        <v>46</v>
      </c>
      <c r="W3734" s="12" t="s">
        <v>44</v>
      </c>
      <c r="X3734" s="12" t="s">
        <v>855</v>
      </c>
      <c r="Y3734" s="10" t="s">
        <v>12342</v>
      </c>
      <c r="Z3734" s="10" t="s">
        <v>901</v>
      </c>
      <c r="AA3734" s="12" t="s">
        <v>46</v>
      </c>
      <c r="AB3734" s="10">
        <v>0</v>
      </c>
      <c r="AC3734" s="12">
        <v>440.45</v>
      </c>
      <c r="AD3734" s="12">
        <f t="shared" ref="AD3734" si="681">+AB3734+(AC3734/10000)</f>
        <v>4.4045000000000001E-2</v>
      </c>
      <c r="AE3734" s="12" t="s">
        <v>47</v>
      </c>
      <c r="AF3734" s="117" t="s">
        <v>47</v>
      </c>
      <c r="AG3734" s="153" t="s">
        <v>47</v>
      </c>
      <c r="AH3734" s="154" t="s">
        <v>915</v>
      </c>
      <c r="AI3734" s="154" t="s">
        <v>915</v>
      </c>
      <c r="AJ3734" s="128" t="s">
        <v>915</v>
      </c>
      <c r="AK3734" s="17"/>
      <c r="AL3734" s="17"/>
      <c r="AM3734" s="17"/>
      <c r="AN3734" s="17"/>
      <c r="AO3734" s="17"/>
      <c r="AP3734" s="17"/>
      <c r="AQ3734" s="17"/>
    </row>
    <row r="3735" spans="1:43" s="17" customFormat="1" ht="51" x14ac:dyDescent="0.25">
      <c r="A3735" s="54" t="s">
        <v>38</v>
      </c>
      <c r="B3735" s="55" t="s">
        <v>48</v>
      </c>
      <c r="C3735" s="5" t="s">
        <v>47</v>
      </c>
      <c r="D3735" s="123" t="s">
        <v>915</v>
      </c>
      <c r="E3735" s="123" t="s">
        <v>915</v>
      </c>
      <c r="F3735" s="95" t="s">
        <v>775</v>
      </c>
      <c r="G3735" s="12" t="s">
        <v>12346</v>
      </c>
      <c r="H3735" s="12" t="s">
        <v>42</v>
      </c>
      <c r="I3735" s="8" t="s">
        <v>12347</v>
      </c>
      <c r="J3735" s="9" t="s">
        <v>108</v>
      </c>
      <c r="K3735" s="10" t="s">
        <v>12348</v>
      </c>
      <c r="L3735" s="10" t="s">
        <v>12290</v>
      </c>
      <c r="M3735" s="11" t="s">
        <v>47</v>
      </c>
      <c r="N3735" s="11" t="s">
        <v>46</v>
      </c>
      <c r="O3735" s="10">
        <v>761</v>
      </c>
      <c r="P3735" s="12">
        <v>3835</v>
      </c>
      <c r="Q3735" s="55">
        <f t="shared" si="666"/>
        <v>761.38350000000003</v>
      </c>
      <c r="R3735" s="32" t="s">
        <v>47</v>
      </c>
      <c r="S3735" s="93" t="s">
        <v>46</v>
      </c>
      <c r="T3735" s="12" t="s">
        <v>47</v>
      </c>
      <c r="U3735" s="12" t="s">
        <v>47</v>
      </c>
      <c r="V3735" s="12" t="s">
        <v>46</v>
      </c>
      <c r="W3735" s="12" t="s">
        <v>44</v>
      </c>
      <c r="X3735" s="12" t="s">
        <v>855</v>
      </c>
      <c r="Y3735" s="10" t="s">
        <v>12349</v>
      </c>
      <c r="Z3735" s="10" t="s">
        <v>1168</v>
      </c>
      <c r="AA3735" s="12" t="s">
        <v>46</v>
      </c>
      <c r="AB3735" s="10">
        <f>O3735</f>
        <v>761</v>
      </c>
      <c r="AC3735" s="10">
        <f>P3735</f>
        <v>3835</v>
      </c>
      <c r="AD3735" s="149">
        <f>+AB3735+(AC3735/10000)</f>
        <v>761.38350000000003</v>
      </c>
      <c r="AE3735" s="12" t="s">
        <v>47</v>
      </c>
      <c r="AF3735" s="117" t="s">
        <v>23727</v>
      </c>
      <c r="AG3735" s="153" t="s">
        <v>47</v>
      </c>
      <c r="AH3735" s="154" t="s">
        <v>915</v>
      </c>
      <c r="AI3735" s="154" t="s">
        <v>915</v>
      </c>
      <c r="AJ3735" s="128" t="s">
        <v>915</v>
      </c>
    </row>
    <row r="3736" spans="1:43" s="2" customFormat="1" ht="51" x14ac:dyDescent="0.25">
      <c r="A3736" s="54" t="s">
        <v>38</v>
      </c>
      <c r="B3736" s="55" t="s">
        <v>48</v>
      </c>
      <c r="C3736" s="5" t="s">
        <v>47</v>
      </c>
      <c r="D3736" s="123" t="s">
        <v>915</v>
      </c>
      <c r="E3736" s="123" t="s">
        <v>915</v>
      </c>
      <c r="F3736" s="95" t="s">
        <v>775</v>
      </c>
      <c r="G3736" s="12" t="s">
        <v>12350</v>
      </c>
      <c r="H3736" s="12" t="s">
        <v>42</v>
      </c>
      <c r="I3736" s="8" t="s">
        <v>12351</v>
      </c>
      <c r="J3736" s="9" t="s">
        <v>108</v>
      </c>
      <c r="K3736" s="10" t="s">
        <v>12352</v>
      </c>
      <c r="L3736" s="10" t="s">
        <v>12290</v>
      </c>
      <c r="M3736" s="11" t="s">
        <v>47</v>
      </c>
      <c r="N3736" s="11" t="s">
        <v>46</v>
      </c>
      <c r="O3736" s="10">
        <v>960</v>
      </c>
      <c r="P3736" s="12">
        <v>1821</v>
      </c>
      <c r="Q3736" s="55">
        <f t="shared" si="666"/>
        <v>960.18209999999999</v>
      </c>
      <c r="R3736" s="32" t="s">
        <v>47</v>
      </c>
      <c r="S3736" s="93" t="s">
        <v>46</v>
      </c>
      <c r="T3736" s="12" t="s">
        <v>47</v>
      </c>
      <c r="U3736" s="12" t="s">
        <v>47</v>
      </c>
      <c r="V3736" s="12" t="s">
        <v>47</v>
      </c>
      <c r="W3736" s="12" t="s">
        <v>44</v>
      </c>
      <c r="X3736" s="12" t="s">
        <v>288</v>
      </c>
      <c r="Y3736" s="10" t="s">
        <v>12353</v>
      </c>
      <c r="Z3736" s="10" t="s">
        <v>901</v>
      </c>
      <c r="AA3736" s="12" t="s">
        <v>46</v>
      </c>
      <c r="AB3736" s="10">
        <v>960</v>
      </c>
      <c r="AC3736" s="12">
        <v>1821</v>
      </c>
      <c r="AD3736" s="12">
        <f t="shared" ref="AD3736" si="682">+AB3736+(AC3736/10000)</f>
        <v>960.18209999999999</v>
      </c>
      <c r="AE3736" s="12" t="s">
        <v>47</v>
      </c>
      <c r="AF3736" s="117" t="s">
        <v>47</v>
      </c>
      <c r="AG3736" s="153" t="s">
        <v>47</v>
      </c>
      <c r="AH3736" s="154" t="s">
        <v>915</v>
      </c>
      <c r="AI3736" s="154" t="s">
        <v>915</v>
      </c>
      <c r="AJ3736" s="128" t="s">
        <v>915</v>
      </c>
      <c r="AK3736" s="17"/>
      <c r="AL3736" s="17"/>
      <c r="AM3736" s="17"/>
      <c r="AN3736" s="17"/>
      <c r="AO3736" s="17"/>
      <c r="AP3736" s="17"/>
      <c r="AQ3736" s="17"/>
    </row>
    <row r="3737" spans="1:43" s="2" customFormat="1" ht="51" x14ac:dyDescent="0.25">
      <c r="A3737" s="54" t="s">
        <v>38</v>
      </c>
      <c r="B3737" s="55" t="s">
        <v>48</v>
      </c>
      <c r="C3737" s="5" t="s">
        <v>47</v>
      </c>
      <c r="D3737" s="123" t="s">
        <v>915</v>
      </c>
      <c r="E3737" s="123" t="s">
        <v>915</v>
      </c>
      <c r="F3737" s="95" t="s">
        <v>775</v>
      </c>
      <c r="G3737" s="12" t="s">
        <v>12354</v>
      </c>
      <c r="H3737" s="12" t="s">
        <v>42</v>
      </c>
      <c r="I3737" s="8" t="s">
        <v>12355</v>
      </c>
      <c r="J3737" s="9" t="s">
        <v>108</v>
      </c>
      <c r="K3737" s="10" t="s">
        <v>12356</v>
      </c>
      <c r="L3737" s="10" t="s">
        <v>12290</v>
      </c>
      <c r="M3737" s="11" t="s">
        <v>47</v>
      </c>
      <c r="N3737" s="11" t="s">
        <v>46</v>
      </c>
      <c r="O3737" s="10">
        <v>235</v>
      </c>
      <c r="P3737" s="12">
        <v>4096</v>
      </c>
      <c r="Q3737" s="55">
        <f t="shared" si="666"/>
        <v>235.40960000000001</v>
      </c>
      <c r="R3737" s="32" t="s">
        <v>47</v>
      </c>
      <c r="S3737" s="93"/>
      <c r="T3737" s="12"/>
      <c r="U3737" s="12"/>
      <c r="V3737" s="12"/>
      <c r="W3737" s="12"/>
      <c r="X3737" s="12"/>
      <c r="Y3737" s="10"/>
      <c r="Z3737" s="10"/>
      <c r="AA3737" s="12"/>
      <c r="AB3737" s="10"/>
      <c r="AC3737" s="12"/>
      <c r="AD3737" s="12">
        <f t="shared" ref="AD3737" si="683">+AB3737+(AC3737/10000)</f>
        <v>0</v>
      </c>
      <c r="AE3737" s="12"/>
      <c r="AF3737" s="117"/>
      <c r="AG3737" s="153" t="s">
        <v>47</v>
      </c>
      <c r="AH3737" s="154" t="s">
        <v>915</v>
      </c>
      <c r="AI3737" s="154" t="s">
        <v>915</v>
      </c>
      <c r="AJ3737" s="128" t="s">
        <v>915</v>
      </c>
      <c r="AK3737" s="17"/>
      <c r="AL3737" s="17"/>
      <c r="AM3737" s="17"/>
      <c r="AN3737" s="17"/>
      <c r="AO3737" s="17"/>
      <c r="AP3737" s="17"/>
      <c r="AQ3737" s="17"/>
    </row>
    <row r="3738" spans="1:43" s="2" customFormat="1" ht="51" x14ac:dyDescent="0.2">
      <c r="A3738" s="54" t="s">
        <v>38</v>
      </c>
      <c r="B3738" s="55" t="s">
        <v>48</v>
      </c>
      <c r="C3738" s="5" t="s">
        <v>47</v>
      </c>
      <c r="D3738" s="123" t="s">
        <v>915</v>
      </c>
      <c r="E3738" s="123" t="s">
        <v>915</v>
      </c>
      <c r="F3738" s="95" t="s">
        <v>775</v>
      </c>
      <c r="G3738" s="12" t="s">
        <v>12357</v>
      </c>
      <c r="H3738" s="12" t="s">
        <v>42</v>
      </c>
      <c r="I3738" s="8" t="s">
        <v>12358</v>
      </c>
      <c r="J3738" s="9" t="s">
        <v>108</v>
      </c>
      <c r="K3738" s="10" t="s">
        <v>12359</v>
      </c>
      <c r="L3738" s="10" t="s">
        <v>12290</v>
      </c>
      <c r="M3738" s="11" t="s">
        <v>47</v>
      </c>
      <c r="N3738" s="11" t="s">
        <v>46</v>
      </c>
      <c r="O3738" s="10">
        <v>835</v>
      </c>
      <c r="P3738" s="12">
        <v>7871</v>
      </c>
      <c r="Q3738" s="55">
        <f t="shared" si="666"/>
        <v>835.78710000000001</v>
      </c>
      <c r="R3738" s="32" t="s">
        <v>47</v>
      </c>
      <c r="S3738" s="93"/>
      <c r="T3738" s="12"/>
      <c r="U3738" s="12"/>
      <c r="V3738" s="12"/>
      <c r="W3738" s="12"/>
      <c r="X3738" s="12"/>
      <c r="Y3738" s="10"/>
      <c r="Z3738" s="10"/>
      <c r="AA3738" s="12"/>
      <c r="AB3738" s="10"/>
      <c r="AC3738" s="12"/>
      <c r="AD3738" s="12">
        <f t="shared" ref="AD3738" si="684">+AB3738+(AC3738/10000)</f>
        <v>0</v>
      </c>
      <c r="AE3738" s="12"/>
      <c r="AF3738" s="117"/>
      <c r="AG3738" s="33" t="s">
        <v>46</v>
      </c>
      <c r="AH3738" s="5">
        <v>484</v>
      </c>
      <c r="AI3738" s="5" t="s">
        <v>24794</v>
      </c>
      <c r="AJ3738" s="13" t="s">
        <v>24233</v>
      </c>
    </row>
    <row r="3739" spans="1:43" s="17" customFormat="1" ht="38.25" x14ac:dyDescent="0.25">
      <c r="A3739" s="54" t="s">
        <v>79</v>
      </c>
      <c r="B3739" s="55" t="s">
        <v>48</v>
      </c>
      <c r="C3739" s="5" t="s">
        <v>47</v>
      </c>
      <c r="D3739" s="123" t="s">
        <v>915</v>
      </c>
      <c r="E3739" s="32" t="s">
        <v>24795</v>
      </c>
      <c r="F3739" s="95" t="s">
        <v>775</v>
      </c>
      <c r="G3739" s="12" t="s">
        <v>12360</v>
      </c>
      <c r="H3739" s="12" t="s">
        <v>42</v>
      </c>
      <c r="I3739" s="8" t="s">
        <v>12361</v>
      </c>
      <c r="J3739" s="9" t="s">
        <v>108</v>
      </c>
      <c r="K3739" s="10" t="s">
        <v>12362</v>
      </c>
      <c r="L3739" s="10" t="s">
        <v>521</v>
      </c>
      <c r="M3739" s="11" t="s">
        <v>47</v>
      </c>
      <c r="N3739" s="11" t="s">
        <v>46</v>
      </c>
      <c r="O3739" s="10">
        <v>0</v>
      </c>
      <c r="P3739" s="12">
        <v>271.5</v>
      </c>
      <c r="Q3739" s="55">
        <f t="shared" si="666"/>
        <v>2.7150000000000001E-2</v>
      </c>
      <c r="R3739" s="32" t="s">
        <v>47</v>
      </c>
      <c r="S3739" s="93" t="s">
        <v>46</v>
      </c>
      <c r="T3739" s="12" t="s">
        <v>47</v>
      </c>
      <c r="U3739" s="12" t="s">
        <v>47</v>
      </c>
      <c r="V3739" s="12" t="s">
        <v>47</v>
      </c>
      <c r="W3739" s="12" t="s">
        <v>44</v>
      </c>
      <c r="X3739" s="12" t="s">
        <v>855</v>
      </c>
      <c r="Y3739" s="10" t="s">
        <v>12363</v>
      </c>
      <c r="Z3739" s="10" t="s">
        <v>12321</v>
      </c>
      <c r="AA3739" s="12" t="s">
        <v>46</v>
      </c>
      <c r="AB3739" s="10">
        <f>O3739</f>
        <v>0</v>
      </c>
      <c r="AC3739" s="10">
        <f>P3739</f>
        <v>271.5</v>
      </c>
      <c r="AD3739" s="149">
        <f>+AB3739+(AC3739/10000)</f>
        <v>2.7150000000000001E-2</v>
      </c>
      <c r="AE3739" s="12" t="s">
        <v>47</v>
      </c>
      <c r="AF3739" s="117" t="s">
        <v>23727</v>
      </c>
      <c r="AG3739" s="153" t="s">
        <v>47</v>
      </c>
      <c r="AH3739" s="154" t="s">
        <v>915</v>
      </c>
      <c r="AI3739" s="154" t="s">
        <v>915</v>
      </c>
      <c r="AJ3739" s="128" t="s">
        <v>915</v>
      </c>
    </row>
    <row r="3740" spans="1:43" s="2" customFormat="1" ht="38.25" x14ac:dyDescent="0.25">
      <c r="A3740" s="54" t="s">
        <v>79</v>
      </c>
      <c r="B3740" s="55" t="s">
        <v>48</v>
      </c>
      <c r="C3740" s="5" t="s">
        <v>47</v>
      </c>
      <c r="D3740" s="123" t="s">
        <v>915</v>
      </c>
      <c r="E3740" s="123" t="s">
        <v>915</v>
      </c>
      <c r="F3740" s="95" t="s">
        <v>775</v>
      </c>
      <c r="G3740" s="12" t="s">
        <v>12364</v>
      </c>
      <c r="H3740" s="12" t="s">
        <v>42</v>
      </c>
      <c r="I3740" s="8" t="s">
        <v>12365</v>
      </c>
      <c r="J3740" s="9" t="s">
        <v>108</v>
      </c>
      <c r="K3740" s="10" t="s">
        <v>12366</v>
      </c>
      <c r="L3740" s="10" t="s">
        <v>521</v>
      </c>
      <c r="M3740" s="11" t="s">
        <v>47</v>
      </c>
      <c r="N3740" s="11" t="s">
        <v>46</v>
      </c>
      <c r="O3740" s="10">
        <v>0</v>
      </c>
      <c r="P3740" s="12">
        <v>156.53</v>
      </c>
      <c r="Q3740" s="55">
        <f t="shared" si="666"/>
        <v>1.5653E-2</v>
      </c>
      <c r="R3740" s="32" t="s">
        <v>47</v>
      </c>
      <c r="S3740" s="93" t="s">
        <v>46</v>
      </c>
      <c r="T3740" s="12" t="s">
        <v>47</v>
      </c>
      <c r="U3740" s="12" t="s">
        <v>47</v>
      </c>
      <c r="V3740" s="12" t="s">
        <v>47</v>
      </c>
      <c r="W3740" s="12" t="s">
        <v>44</v>
      </c>
      <c r="X3740" s="12" t="s">
        <v>855</v>
      </c>
      <c r="Y3740" s="10" t="s">
        <v>12366</v>
      </c>
      <c r="Z3740" s="10" t="s">
        <v>521</v>
      </c>
      <c r="AA3740" s="12" t="s">
        <v>46</v>
      </c>
      <c r="AB3740" s="10">
        <v>0</v>
      </c>
      <c r="AC3740" s="12">
        <v>156.53</v>
      </c>
      <c r="AD3740" s="12">
        <f t="shared" ref="AD3740" si="685">+AB3740+(AC3740/10000)</f>
        <v>1.5653E-2</v>
      </c>
      <c r="AE3740" s="12" t="s">
        <v>47</v>
      </c>
      <c r="AF3740" s="117" t="s">
        <v>47</v>
      </c>
      <c r="AG3740" s="153" t="s">
        <v>47</v>
      </c>
      <c r="AH3740" s="154" t="s">
        <v>915</v>
      </c>
      <c r="AI3740" s="154" t="s">
        <v>915</v>
      </c>
      <c r="AJ3740" s="128" t="s">
        <v>915</v>
      </c>
      <c r="AK3740" s="17"/>
      <c r="AL3740" s="17"/>
      <c r="AM3740" s="17"/>
      <c r="AN3740" s="17"/>
      <c r="AO3740" s="17"/>
      <c r="AP3740" s="17"/>
      <c r="AQ3740" s="17"/>
    </row>
    <row r="3741" spans="1:43" s="2" customFormat="1" ht="38.25" x14ac:dyDescent="0.25">
      <c r="A3741" s="54" t="s">
        <v>38</v>
      </c>
      <c r="B3741" s="55" t="s">
        <v>48</v>
      </c>
      <c r="C3741" s="5" t="s">
        <v>47</v>
      </c>
      <c r="D3741" s="5" t="s">
        <v>24796</v>
      </c>
      <c r="E3741" s="123" t="s">
        <v>915</v>
      </c>
      <c r="F3741" s="95" t="s">
        <v>775</v>
      </c>
      <c r="G3741" s="12" t="s">
        <v>12367</v>
      </c>
      <c r="H3741" s="12" t="s">
        <v>42</v>
      </c>
      <c r="I3741" s="8" t="s">
        <v>12368</v>
      </c>
      <c r="J3741" s="9" t="s">
        <v>108</v>
      </c>
      <c r="K3741" s="10" t="s">
        <v>12369</v>
      </c>
      <c r="L3741" s="10" t="s">
        <v>901</v>
      </c>
      <c r="M3741" s="11" t="s">
        <v>47</v>
      </c>
      <c r="N3741" s="11" t="s">
        <v>46</v>
      </c>
      <c r="O3741" s="10">
        <v>28</v>
      </c>
      <c r="P3741" s="12">
        <v>449</v>
      </c>
      <c r="Q3741" s="55">
        <f t="shared" si="666"/>
        <v>28.044899999999998</v>
      </c>
      <c r="R3741" s="32" t="s">
        <v>47</v>
      </c>
      <c r="S3741" s="93" t="s">
        <v>46</v>
      </c>
      <c r="T3741" s="12" t="s">
        <v>47</v>
      </c>
      <c r="U3741" s="12" t="s">
        <v>47</v>
      </c>
      <c r="V3741" s="12" t="s">
        <v>47</v>
      </c>
      <c r="W3741" s="12" t="s">
        <v>44</v>
      </c>
      <c r="X3741" s="12" t="s">
        <v>855</v>
      </c>
      <c r="Y3741" s="10" t="s">
        <v>12369</v>
      </c>
      <c r="Z3741" s="10" t="s">
        <v>901</v>
      </c>
      <c r="AA3741" s="12" t="s">
        <v>46</v>
      </c>
      <c r="AB3741" s="10">
        <v>28</v>
      </c>
      <c r="AC3741" s="12">
        <v>449</v>
      </c>
      <c r="AD3741" s="12">
        <f t="shared" ref="AD3741:AD3748" si="686">+AB3741+(AC3741/10000)</f>
        <v>28.044899999999998</v>
      </c>
      <c r="AE3741" s="12" t="s">
        <v>47</v>
      </c>
      <c r="AF3741" s="117" t="s">
        <v>47</v>
      </c>
      <c r="AG3741" s="153" t="s">
        <v>47</v>
      </c>
      <c r="AH3741" s="154" t="s">
        <v>915</v>
      </c>
      <c r="AI3741" s="154" t="s">
        <v>915</v>
      </c>
      <c r="AJ3741" s="128" t="s">
        <v>915</v>
      </c>
      <c r="AK3741" s="17"/>
      <c r="AL3741" s="17"/>
      <c r="AM3741" s="17"/>
      <c r="AN3741" s="17"/>
      <c r="AO3741" s="17"/>
      <c r="AP3741" s="17"/>
      <c r="AQ3741" s="17"/>
    </row>
    <row r="3742" spans="1:43" s="17" customFormat="1" ht="38.25" x14ac:dyDescent="0.25">
      <c r="A3742" s="54" t="s">
        <v>38</v>
      </c>
      <c r="B3742" s="55" t="s">
        <v>48</v>
      </c>
      <c r="C3742" s="5" t="s">
        <v>47</v>
      </c>
      <c r="D3742" s="5" t="s">
        <v>24796</v>
      </c>
      <c r="E3742" s="123" t="s">
        <v>915</v>
      </c>
      <c r="F3742" s="95" t="s">
        <v>775</v>
      </c>
      <c r="G3742" s="12" t="s">
        <v>12370</v>
      </c>
      <c r="H3742" s="12" t="s">
        <v>42</v>
      </c>
      <c r="I3742" s="8" t="s">
        <v>12371</v>
      </c>
      <c r="J3742" s="9" t="s">
        <v>108</v>
      </c>
      <c r="K3742" s="10" t="s">
        <v>12372</v>
      </c>
      <c r="L3742" s="10" t="s">
        <v>901</v>
      </c>
      <c r="M3742" s="11" t="s">
        <v>47</v>
      </c>
      <c r="N3742" s="11" t="s">
        <v>46</v>
      </c>
      <c r="O3742" s="10">
        <v>15</v>
      </c>
      <c r="P3742" s="12">
        <v>0</v>
      </c>
      <c r="Q3742" s="55">
        <f t="shared" si="666"/>
        <v>15</v>
      </c>
      <c r="R3742" s="32" t="s">
        <v>47</v>
      </c>
      <c r="S3742" s="93" t="s">
        <v>46</v>
      </c>
      <c r="T3742" s="12" t="s">
        <v>47</v>
      </c>
      <c r="U3742" s="12" t="s">
        <v>47</v>
      </c>
      <c r="V3742" s="12" t="s">
        <v>47</v>
      </c>
      <c r="W3742" s="12" t="s">
        <v>44</v>
      </c>
      <c r="X3742" s="12" t="s">
        <v>855</v>
      </c>
      <c r="Y3742" s="10" t="s">
        <v>12373</v>
      </c>
      <c r="Z3742" s="10" t="s">
        <v>901</v>
      </c>
      <c r="AA3742" s="12" t="s">
        <v>46</v>
      </c>
      <c r="AB3742" s="10">
        <f t="shared" ref="AB3742:AB3755" si="687">O3742</f>
        <v>15</v>
      </c>
      <c r="AC3742" s="10">
        <f t="shared" ref="AC3742:AC3755" si="688">P3742</f>
        <v>0</v>
      </c>
      <c r="AD3742" s="149">
        <f t="shared" si="686"/>
        <v>15</v>
      </c>
      <c r="AE3742" s="12" t="s">
        <v>47</v>
      </c>
      <c r="AF3742" s="117" t="s">
        <v>23727</v>
      </c>
      <c r="AG3742" s="153" t="s">
        <v>47</v>
      </c>
      <c r="AH3742" s="154" t="s">
        <v>915</v>
      </c>
      <c r="AI3742" s="154" t="s">
        <v>915</v>
      </c>
      <c r="AJ3742" s="128" t="s">
        <v>915</v>
      </c>
    </row>
    <row r="3743" spans="1:43" s="17" customFormat="1" ht="38.25" x14ac:dyDescent="0.25">
      <c r="A3743" s="54" t="s">
        <v>38</v>
      </c>
      <c r="B3743" s="55" t="s">
        <v>48</v>
      </c>
      <c r="C3743" s="5" t="s">
        <v>47</v>
      </c>
      <c r="D3743" s="5" t="s">
        <v>24796</v>
      </c>
      <c r="E3743" s="123" t="s">
        <v>915</v>
      </c>
      <c r="F3743" s="95" t="s">
        <v>775</v>
      </c>
      <c r="G3743" s="12" t="s">
        <v>12374</v>
      </c>
      <c r="H3743" s="12" t="s">
        <v>42</v>
      </c>
      <c r="I3743" s="8" t="s">
        <v>12375</v>
      </c>
      <c r="J3743" s="9" t="s">
        <v>108</v>
      </c>
      <c r="K3743" s="10" t="s">
        <v>12376</v>
      </c>
      <c r="L3743" s="10" t="s">
        <v>901</v>
      </c>
      <c r="M3743" s="11" t="s">
        <v>47</v>
      </c>
      <c r="N3743" s="11" t="s">
        <v>46</v>
      </c>
      <c r="O3743" s="10">
        <v>12</v>
      </c>
      <c r="P3743" s="12">
        <v>0</v>
      </c>
      <c r="Q3743" s="55">
        <f t="shared" si="666"/>
        <v>12</v>
      </c>
      <c r="R3743" s="32" t="s">
        <v>47</v>
      </c>
      <c r="S3743" s="93" t="s">
        <v>46</v>
      </c>
      <c r="T3743" s="12" t="s">
        <v>47</v>
      </c>
      <c r="U3743" s="12" t="s">
        <v>47</v>
      </c>
      <c r="V3743" s="12" t="s">
        <v>47</v>
      </c>
      <c r="W3743" s="12" t="s">
        <v>44</v>
      </c>
      <c r="X3743" s="12" t="s">
        <v>855</v>
      </c>
      <c r="Y3743" s="10" t="s">
        <v>12377</v>
      </c>
      <c r="Z3743" s="10" t="s">
        <v>901</v>
      </c>
      <c r="AA3743" s="12" t="s">
        <v>46</v>
      </c>
      <c r="AB3743" s="10">
        <f t="shared" si="687"/>
        <v>12</v>
      </c>
      <c r="AC3743" s="10">
        <f t="shared" si="688"/>
        <v>0</v>
      </c>
      <c r="AD3743" s="149">
        <f t="shared" si="686"/>
        <v>12</v>
      </c>
      <c r="AE3743" s="12" t="s">
        <v>47</v>
      </c>
      <c r="AF3743" s="117" t="s">
        <v>23727</v>
      </c>
      <c r="AG3743" s="153" t="s">
        <v>47</v>
      </c>
      <c r="AH3743" s="154" t="s">
        <v>915</v>
      </c>
      <c r="AI3743" s="154" t="s">
        <v>915</v>
      </c>
      <c r="AJ3743" s="128" t="s">
        <v>915</v>
      </c>
    </row>
    <row r="3744" spans="1:43" s="17" customFormat="1" ht="38.25" x14ac:dyDescent="0.25">
      <c r="A3744" s="54" t="s">
        <v>79</v>
      </c>
      <c r="B3744" s="55" t="s">
        <v>48</v>
      </c>
      <c r="C3744" s="5" t="s">
        <v>47</v>
      </c>
      <c r="D3744" s="123" t="s">
        <v>915</v>
      </c>
      <c r="E3744" s="123" t="s">
        <v>915</v>
      </c>
      <c r="F3744" s="95" t="s">
        <v>775</v>
      </c>
      <c r="G3744" s="12" t="s">
        <v>12378</v>
      </c>
      <c r="H3744" s="12" t="s">
        <v>42</v>
      </c>
      <c r="I3744" s="8" t="s">
        <v>12379</v>
      </c>
      <c r="J3744" s="9" t="s">
        <v>108</v>
      </c>
      <c r="K3744" s="10" t="s">
        <v>12380</v>
      </c>
      <c r="L3744" s="10" t="s">
        <v>521</v>
      </c>
      <c r="M3744" s="11" t="s">
        <v>47</v>
      </c>
      <c r="N3744" s="11" t="s">
        <v>46</v>
      </c>
      <c r="O3744" s="10">
        <v>0</v>
      </c>
      <c r="P3744" s="12">
        <v>261.67</v>
      </c>
      <c r="Q3744" s="55">
        <f t="shared" si="666"/>
        <v>2.6167000000000003E-2</v>
      </c>
      <c r="R3744" s="32" t="s">
        <v>47</v>
      </c>
      <c r="S3744" s="93" t="s">
        <v>46</v>
      </c>
      <c r="T3744" s="12" t="s">
        <v>47</v>
      </c>
      <c r="U3744" s="12" t="s">
        <v>47</v>
      </c>
      <c r="V3744" s="12" t="s">
        <v>47</v>
      </c>
      <c r="W3744" s="12" t="s">
        <v>44</v>
      </c>
      <c r="X3744" s="12" t="s">
        <v>855</v>
      </c>
      <c r="Y3744" s="10" t="s">
        <v>12381</v>
      </c>
      <c r="Z3744" s="10" t="s">
        <v>901</v>
      </c>
      <c r="AA3744" s="12" t="s">
        <v>46</v>
      </c>
      <c r="AB3744" s="10">
        <f t="shared" si="687"/>
        <v>0</v>
      </c>
      <c r="AC3744" s="10">
        <f t="shared" si="688"/>
        <v>261.67</v>
      </c>
      <c r="AD3744" s="149">
        <f t="shared" si="686"/>
        <v>2.6167000000000003E-2</v>
      </c>
      <c r="AE3744" s="12" t="s">
        <v>47</v>
      </c>
      <c r="AF3744" s="117" t="s">
        <v>23727</v>
      </c>
      <c r="AG3744" s="153" t="s">
        <v>47</v>
      </c>
      <c r="AH3744" s="154" t="s">
        <v>915</v>
      </c>
      <c r="AI3744" s="154" t="s">
        <v>915</v>
      </c>
      <c r="AJ3744" s="128" t="s">
        <v>915</v>
      </c>
    </row>
    <row r="3745" spans="1:43" s="17" customFormat="1" ht="25.5" x14ac:dyDescent="0.25">
      <c r="A3745" s="54" t="s">
        <v>79</v>
      </c>
      <c r="B3745" s="55" t="s">
        <v>48</v>
      </c>
      <c r="C3745" s="5" t="s">
        <v>47</v>
      </c>
      <c r="D3745" s="123" t="s">
        <v>915</v>
      </c>
      <c r="E3745" s="123" t="s">
        <v>915</v>
      </c>
      <c r="F3745" s="95" t="s">
        <v>775</v>
      </c>
      <c r="G3745" s="12" t="s">
        <v>12382</v>
      </c>
      <c r="H3745" s="12" t="s">
        <v>42</v>
      </c>
      <c r="I3745" s="8" t="s">
        <v>12383</v>
      </c>
      <c r="J3745" s="9" t="s">
        <v>108</v>
      </c>
      <c r="K3745" s="10" t="s">
        <v>12384</v>
      </c>
      <c r="L3745" s="10" t="s">
        <v>521</v>
      </c>
      <c r="M3745" s="11" t="s">
        <v>47</v>
      </c>
      <c r="N3745" s="11" t="s">
        <v>46</v>
      </c>
      <c r="O3745" s="10">
        <v>0</v>
      </c>
      <c r="P3745" s="12">
        <v>71.64</v>
      </c>
      <c r="Q3745" s="55">
        <f t="shared" si="666"/>
        <v>7.1640000000000002E-3</v>
      </c>
      <c r="R3745" s="32" t="s">
        <v>47</v>
      </c>
      <c r="S3745" s="93" t="s">
        <v>46</v>
      </c>
      <c r="T3745" s="12" t="s">
        <v>47</v>
      </c>
      <c r="U3745" s="12" t="s">
        <v>47</v>
      </c>
      <c r="V3745" s="12" t="s">
        <v>47</v>
      </c>
      <c r="W3745" s="12" t="s">
        <v>44</v>
      </c>
      <c r="X3745" s="12" t="s">
        <v>855</v>
      </c>
      <c r="Y3745" s="10" t="s">
        <v>12385</v>
      </c>
      <c r="Z3745" s="10" t="s">
        <v>901</v>
      </c>
      <c r="AA3745" s="12" t="s">
        <v>46</v>
      </c>
      <c r="AB3745" s="10">
        <f t="shared" si="687"/>
        <v>0</v>
      </c>
      <c r="AC3745" s="10">
        <f t="shared" si="688"/>
        <v>71.64</v>
      </c>
      <c r="AD3745" s="149">
        <f t="shared" si="686"/>
        <v>7.1640000000000002E-3</v>
      </c>
      <c r="AE3745" s="12" t="s">
        <v>47</v>
      </c>
      <c r="AF3745" s="117" t="s">
        <v>23727</v>
      </c>
      <c r="AG3745" s="153" t="s">
        <v>47</v>
      </c>
      <c r="AH3745" s="154" t="s">
        <v>915</v>
      </c>
      <c r="AI3745" s="154" t="s">
        <v>915</v>
      </c>
      <c r="AJ3745" s="128" t="s">
        <v>915</v>
      </c>
    </row>
    <row r="3746" spans="1:43" s="17" customFormat="1" ht="51" x14ac:dyDescent="0.2">
      <c r="A3746" s="54" t="s">
        <v>38</v>
      </c>
      <c r="B3746" s="55" t="s">
        <v>48</v>
      </c>
      <c r="C3746" s="5" t="s">
        <v>47</v>
      </c>
      <c r="D3746" s="123" t="s">
        <v>915</v>
      </c>
      <c r="E3746" s="123" t="s">
        <v>915</v>
      </c>
      <c r="F3746" s="95" t="s">
        <v>775</v>
      </c>
      <c r="G3746" s="12" t="s">
        <v>12386</v>
      </c>
      <c r="H3746" s="12" t="s">
        <v>42</v>
      </c>
      <c r="I3746" s="8" t="s">
        <v>12387</v>
      </c>
      <c r="J3746" s="9" t="s">
        <v>108</v>
      </c>
      <c r="K3746" s="10" t="s">
        <v>12388</v>
      </c>
      <c r="L3746" s="10" t="s">
        <v>12290</v>
      </c>
      <c r="M3746" s="11" t="s">
        <v>47</v>
      </c>
      <c r="N3746" s="11" t="s">
        <v>46</v>
      </c>
      <c r="O3746" s="10">
        <v>392</v>
      </c>
      <c r="P3746" s="12">
        <v>198</v>
      </c>
      <c r="Q3746" s="55">
        <f t="shared" si="666"/>
        <v>392.01979999999998</v>
      </c>
      <c r="R3746" s="32" t="s">
        <v>47</v>
      </c>
      <c r="S3746" s="93" t="s">
        <v>46</v>
      </c>
      <c r="T3746" s="12" t="s">
        <v>47</v>
      </c>
      <c r="U3746" s="12" t="s">
        <v>47</v>
      </c>
      <c r="V3746" s="12" t="s">
        <v>47</v>
      </c>
      <c r="W3746" s="12" t="s">
        <v>44</v>
      </c>
      <c r="X3746" s="12" t="s">
        <v>855</v>
      </c>
      <c r="Y3746" s="10" t="s">
        <v>12389</v>
      </c>
      <c r="Z3746" s="10" t="s">
        <v>901</v>
      </c>
      <c r="AA3746" s="12" t="s">
        <v>46</v>
      </c>
      <c r="AB3746" s="10">
        <f t="shared" si="687"/>
        <v>392</v>
      </c>
      <c r="AC3746" s="10">
        <f t="shared" si="688"/>
        <v>198</v>
      </c>
      <c r="AD3746" s="149">
        <f t="shared" si="686"/>
        <v>392.01979999999998</v>
      </c>
      <c r="AE3746" s="12" t="s">
        <v>47</v>
      </c>
      <c r="AF3746" s="117" t="s">
        <v>23727</v>
      </c>
      <c r="AG3746" s="33" t="s">
        <v>46</v>
      </c>
      <c r="AH3746" s="5">
        <v>484</v>
      </c>
      <c r="AI3746" s="5" t="s">
        <v>24797</v>
      </c>
      <c r="AJ3746" s="13" t="s">
        <v>24233</v>
      </c>
    </row>
    <row r="3747" spans="1:43" s="17" customFormat="1" ht="51" x14ac:dyDescent="0.25">
      <c r="A3747" s="54" t="s">
        <v>38</v>
      </c>
      <c r="B3747" s="55" t="s">
        <v>48</v>
      </c>
      <c r="C3747" s="5" t="s">
        <v>47</v>
      </c>
      <c r="D3747" s="123" t="s">
        <v>915</v>
      </c>
      <c r="E3747" s="123" t="s">
        <v>915</v>
      </c>
      <c r="F3747" s="95" t="s">
        <v>775</v>
      </c>
      <c r="G3747" s="12" t="s">
        <v>12390</v>
      </c>
      <c r="H3747" s="12" t="s">
        <v>42</v>
      </c>
      <c r="I3747" s="8" t="s">
        <v>12391</v>
      </c>
      <c r="J3747" s="9" t="s">
        <v>108</v>
      </c>
      <c r="K3747" s="10" t="s">
        <v>12392</v>
      </c>
      <c r="L3747" s="10" t="s">
        <v>12290</v>
      </c>
      <c r="M3747" s="11" t="s">
        <v>47</v>
      </c>
      <c r="N3747" s="11" t="s">
        <v>46</v>
      </c>
      <c r="O3747" s="10">
        <v>919</v>
      </c>
      <c r="P3747" s="12">
        <v>8651</v>
      </c>
      <c r="Q3747" s="55">
        <f t="shared" si="666"/>
        <v>919.86509999999998</v>
      </c>
      <c r="R3747" s="32" t="s">
        <v>47</v>
      </c>
      <c r="S3747" s="93" t="s">
        <v>46</v>
      </c>
      <c r="T3747" s="12" t="s">
        <v>47</v>
      </c>
      <c r="U3747" s="12" t="s">
        <v>47</v>
      </c>
      <c r="V3747" s="12" t="s">
        <v>47</v>
      </c>
      <c r="W3747" s="12" t="s">
        <v>44</v>
      </c>
      <c r="X3747" s="12" t="s">
        <v>288</v>
      </c>
      <c r="Y3747" s="10" t="s">
        <v>12392</v>
      </c>
      <c r="Z3747" s="10" t="s">
        <v>12290</v>
      </c>
      <c r="AA3747" s="12" t="s">
        <v>46</v>
      </c>
      <c r="AB3747" s="10">
        <f t="shared" si="687"/>
        <v>919</v>
      </c>
      <c r="AC3747" s="10">
        <f t="shared" si="688"/>
        <v>8651</v>
      </c>
      <c r="AD3747" s="149">
        <f t="shared" si="686"/>
        <v>919.86509999999998</v>
      </c>
      <c r="AE3747" s="12" t="s">
        <v>47</v>
      </c>
      <c r="AF3747" s="117" t="s">
        <v>23727</v>
      </c>
      <c r="AG3747" s="153" t="s">
        <v>47</v>
      </c>
      <c r="AH3747" s="154" t="s">
        <v>915</v>
      </c>
      <c r="AI3747" s="154" t="s">
        <v>915</v>
      </c>
      <c r="AJ3747" s="128" t="s">
        <v>915</v>
      </c>
    </row>
    <row r="3748" spans="1:43" s="17" customFormat="1" ht="51" hidden="1" x14ac:dyDescent="0.2">
      <c r="A3748" s="54" t="s">
        <v>38</v>
      </c>
      <c r="B3748" s="55" t="s">
        <v>39</v>
      </c>
      <c r="C3748" s="5"/>
      <c r="D3748" s="5"/>
      <c r="E3748" s="32"/>
      <c r="F3748" s="95" t="s">
        <v>775</v>
      </c>
      <c r="G3748" s="12" t="s">
        <v>12393</v>
      </c>
      <c r="H3748" s="12" t="s">
        <v>42</v>
      </c>
      <c r="I3748" s="8" t="s">
        <v>12394</v>
      </c>
      <c r="J3748" s="9" t="s">
        <v>108</v>
      </c>
      <c r="K3748" s="10" t="s">
        <v>12395</v>
      </c>
      <c r="L3748" s="10" t="s">
        <v>12290</v>
      </c>
      <c r="M3748" s="11" t="s">
        <v>47</v>
      </c>
      <c r="N3748" s="11" t="s">
        <v>46</v>
      </c>
      <c r="O3748" s="10">
        <v>153</v>
      </c>
      <c r="P3748" s="12">
        <v>9615</v>
      </c>
      <c r="Q3748" s="55">
        <f t="shared" si="666"/>
        <v>153.9615</v>
      </c>
      <c r="R3748" s="32" t="s">
        <v>47</v>
      </c>
      <c r="S3748" s="93" t="s">
        <v>46</v>
      </c>
      <c r="T3748" s="12" t="s">
        <v>47</v>
      </c>
      <c r="U3748" s="12" t="s">
        <v>47</v>
      </c>
      <c r="V3748" s="12" t="s">
        <v>47</v>
      </c>
      <c r="W3748" s="12" t="s">
        <v>44</v>
      </c>
      <c r="X3748" s="12" t="s">
        <v>288</v>
      </c>
      <c r="Y3748" s="10" t="s">
        <v>12395</v>
      </c>
      <c r="Z3748" s="10" t="s">
        <v>12290</v>
      </c>
      <c r="AA3748" s="12" t="s">
        <v>46</v>
      </c>
      <c r="AB3748" s="10">
        <f t="shared" si="687"/>
        <v>153</v>
      </c>
      <c r="AC3748" s="10">
        <f t="shared" si="688"/>
        <v>9615</v>
      </c>
      <c r="AD3748" s="149">
        <f t="shared" si="686"/>
        <v>153.9615</v>
      </c>
      <c r="AE3748" s="12" t="s">
        <v>47</v>
      </c>
      <c r="AF3748" s="117" t="s">
        <v>23727</v>
      </c>
      <c r="AG3748" s="33"/>
      <c r="AH3748" s="5"/>
      <c r="AI3748" s="5"/>
      <c r="AJ3748" s="32"/>
    </row>
    <row r="3749" spans="1:43" s="2" customFormat="1" ht="51" x14ac:dyDescent="0.25">
      <c r="A3749" s="54" t="s">
        <v>79</v>
      </c>
      <c r="B3749" s="55" t="s">
        <v>48</v>
      </c>
      <c r="C3749" s="5" t="s">
        <v>47</v>
      </c>
      <c r="D3749" s="123" t="s">
        <v>915</v>
      </c>
      <c r="E3749" s="123" t="s">
        <v>915</v>
      </c>
      <c r="F3749" s="95" t="s">
        <v>775</v>
      </c>
      <c r="G3749" s="12" t="s">
        <v>12396</v>
      </c>
      <c r="H3749" s="12" t="s">
        <v>42</v>
      </c>
      <c r="I3749" s="8" t="s">
        <v>12397</v>
      </c>
      <c r="J3749" s="9" t="s">
        <v>108</v>
      </c>
      <c r="K3749" s="10" t="s">
        <v>12398</v>
      </c>
      <c r="L3749" s="10" t="s">
        <v>521</v>
      </c>
      <c r="M3749" s="11" t="s">
        <v>47</v>
      </c>
      <c r="N3749" s="11" t="s">
        <v>46</v>
      </c>
      <c r="O3749" s="10">
        <v>0</v>
      </c>
      <c r="P3749" s="12">
        <v>84</v>
      </c>
      <c r="Q3749" s="55">
        <f t="shared" si="666"/>
        <v>8.3999999999999995E-3</v>
      </c>
      <c r="R3749" s="32" t="s">
        <v>47</v>
      </c>
      <c r="S3749" s="93" t="s">
        <v>46</v>
      </c>
      <c r="T3749" s="12" t="s">
        <v>47</v>
      </c>
      <c r="U3749" s="12" t="s">
        <v>47</v>
      </c>
      <c r="V3749" s="12" t="s">
        <v>47</v>
      </c>
      <c r="W3749" s="12" t="s">
        <v>44</v>
      </c>
      <c r="X3749" s="12" t="s">
        <v>855</v>
      </c>
      <c r="Y3749" s="10" t="s">
        <v>12399</v>
      </c>
      <c r="Z3749" s="10" t="s">
        <v>901</v>
      </c>
      <c r="AA3749" s="12" t="s">
        <v>46</v>
      </c>
      <c r="AB3749" s="10">
        <f t="shared" si="687"/>
        <v>0</v>
      </c>
      <c r="AC3749" s="10">
        <f t="shared" si="688"/>
        <v>84</v>
      </c>
      <c r="AD3749" s="12">
        <f t="shared" ref="AD3749" si="689">+AB3749+(AC3749/10000)</f>
        <v>8.3999999999999995E-3</v>
      </c>
      <c r="AE3749" s="12" t="s">
        <v>47</v>
      </c>
      <c r="AF3749" s="117" t="s">
        <v>47</v>
      </c>
      <c r="AG3749" s="153" t="s">
        <v>47</v>
      </c>
      <c r="AH3749" s="154" t="s">
        <v>915</v>
      </c>
      <c r="AI3749" s="154" t="s">
        <v>915</v>
      </c>
      <c r="AJ3749" s="128" t="s">
        <v>915</v>
      </c>
      <c r="AK3749" s="17"/>
      <c r="AL3749" s="17"/>
      <c r="AM3749" s="17"/>
      <c r="AN3749" s="17"/>
      <c r="AO3749" s="17"/>
      <c r="AP3749" s="17"/>
      <c r="AQ3749" s="17"/>
    </row>
    <row r="3750" spans="1:43" s="2" customFormat="1" ht="63.75" x14ac:dyDescent="0.25">
      <c r="A3750" s="54" t="s">
        <v>38</v>
      </c>
      <c r="B3750" s="55" t="s">
        <v>48</v>
      </c>
      <c r="C3750" s="5" t="s">
        <v>47</v>
      </c>
      <c r="D3750" s="5" t="s">
        <v>24798</v>
      </c>
      <c r="E3750" s="123" t="s">
        <v>915</v>
      </c>
      <c r="F3750" s="95" t="s">
        <v>775</v>
      </c>
      <c r="G3750" s="12" t="s">
        <v>12400</v>
      </c>
      <c r="H3750" s="12" t="s">
        <v>42</v>
      </c>
      <c r="I3750" s="8" t="s">
        <v>12401</v>
      </c>
      <c r="J3750" s="9" t="s">
        <v>108</v>
      </c>
      <c r="K3750" s="10" t="s">
        <v>12402</v>
      </c>
      <c r="L3750" s="10" t="s">
        <v>12403</v>
      </c>
      <c r="M3750" s="11" t="s">
        <v>47</v>
      </c>
      <c r="N3750" s="11" t="s">
        <v>46</v>
      </c>
      <c r="O3750" s="10">
        <v>1249</v>
      </c>
      <c r="P3750" s="12">
        <v>2040</v>
      </c>
      <c r="Q3750" s="55">
        <f t="shared" si="666"/>
        <v>1249.204</v>
      </c>
      <c r="R3750" s="32" t="s">
        <v>47</v>
      </c>
      <c r="S3750" s="93" t="s">
        <v>46</v>
      </c>
      <c r="T3750" s="12" t="s">
        <v>47</v>
      </c>
      <c r="U3750" s="12" t="s">
        <v>47</v>
      </c>
      <c r="V3750" s="12" t="s">
        <v>47</v>
      </c>
      <c r="W3750" s="12" t="s">
        <v>44</v>
      </c>
      <c r="X3750" s="12" t="s">
        <v>288</v>
      </c>
      <c r="Y3750" s="10" t="s">
        <v>12402</v>
      </c>
      <c r="Z3750" s="10" t="s">
        <v>12403</v>
      </c>
      <c r="AA3750" s="12" t="s">
        <v>46</v>
      </c>
      <c r="AB3750" s="10">
        <f t="shared" si="687"/>
        <v>1249</v>
      </c>
      <c r="AC3750" s="10">
        <f t="shared" si="688"/>
        <v>2040</v>
      </c>
      <c r="AD3750" s="12">
        <f t="shared" ref="AD3750" si="690">+AB3750+(AC3750/10000)</f>
        <v>1249.204</v>
      </c>
      <c r="AE3750" s="12" t="s">
        <v>47</v>
      </c>
      <c r="AF3750" s="117" t="s">
        <v>47</v>
      </c>
      <c r="AG3750" s="153" t="s">
        <v>47</v>
      </c>
      <c r="AH3750" s="154" t="s">
        <v>915</v>
      </c>
      <c r="AI3750" s="154" t="s">
        <v>915</v>
      </c>
      <c r="AJ3750" s="128" t="s">
        <v>915</v>
      </c>
      <c r="AK3750" s="17"/>
      <c r="AL3750" s="17"/>
      <c r="AM3750" s="17"/>
      <c r="AN3750" s="17"/>
      <c r="AO3750" s="17"/>
      <c r="AP3750" s="17"/>
      <c r="AQ3750" s="17"/>
    </row>
    <row r="3751" spans="1:43" s="2" customFormat="1" ht="63.75" x14ac:dyDescent="0.25">
      <c r="A3751" s="54" t="s">
        <v>38</v>
      </c>
      <c r="B3751" s="55" t="s">
        <v>48</v>
      </c>
      <c r="C3751" s="5" t="s">
        <v>47</v>
      </c>
      <c r="D3751" s="5" t="s">
        <v>24799</v>
      </c>
      <c r="E3751" s="123" t="s">
        <v>915</v>
      </c>
      <c r="F3751" s="95" t="s">
        <v>775</v>
      </c>
      <c r="G3751" s="12" t="s">
        <v>12404</v>
      </c>
      <c r="H3751" s="12" t="s">
        <v>42</v>
      </c>
      <c r="I3751" s="8" t="s">
        <v>12405</v>
      </c>
      <c r="J3751" s="9" t="s">
        <v>108</v>
      </c>
      <c r="K3751" s="10" t="s">
        <v>12406</v>
      </c>
      <c r="L3751" s="10" t="s">
        <v>12403</v>
      </c>
      <c r="M3751" s="11" t="s">
        <v>47</v>
      </c>
      <c r="N3751" s="11" t="s">
        <v>46</v>
      </c>
      <c r="O3751" s="10">
        <v>1222</v>
      </c>
      <c r="P3751" s="12">
        <v>3153</v>
      </c>
      <c r="Q3751" s="55">
        <f t="shared" si="666"/>
        <v>1222.3153</v>
      </c>
      <c r="R3751" s="32" t="s">
        <v>47</v>
      </c>
      <c r="S3751" s="93" t="s">
        <v>46</v>
      </c>
      <c r="T3751" s="12" t="s">
        <v>47</v>
      </c>
      <c r="U3751" s="12" t="s">
        <v>47</v>
      </c>
      <c r="V3751" s="12" t="s">
        <v>47</v>
      </c>
      <c r="W3751" s="12" t="s">
        <v>44</v>
      </c>
      <c r="X3751" s="12" t="s">
        <v>288</v>
      </c>
      <c r="Y3751" s="10" t="s">
        <v>12406</v>
      </c>
      <c r="Z3751" s="10" t="s">
        <v>12403</v>
      </c>
      <c r="AA3751" s="12" t="s">
        <v>46</v>
      </c>
      <c r="AB3751" s="10">
        <f t="shared" si="687"/>
        <v>1222</v>
      </c>
      <c r="AC3751" s="10">
        <f t="shared" si="688"/>
        <v>3153</v>
      </c>
      <c r="AD3751" s="12">
        <f t="shared" ref="AD3751" si="691">+AB3751+(AC3751/10000)</f>
        <v>1222.3153</v>
      </c>
      <c r="AE3751" s="12" t="s">
        <v>47</v>
      </c>
      <c r="AF3751" s="117" t="s">
        <v>47</v>
      </c>
      <c r="AG3751" s="153" t="s">
        <v>47</v>
      </c>
      <c r="AH3751" s="154" t="s">
        <v>915</v>
      </c>
      <c r="AI3751" s="154" t="s">
        <v>915</v>
      </c>
      <c r="AJ3751" s="128" t="s">
        <v>915</v>
      </c>
    </row>
    <row r="3752" spans="1:43" s="2" customFormat="1" ht="63.75" x14ac:dyDescent="0.25">
      <c r="A3752" s="54" t="s">
        <v>38</v>
      </c>
      <c r="B3752" s="55" t="s">
        <v>48</v>
      </c>
      <c r="C3752" s="5" t="s">
        <v>47</v>
      </c>
      <c r="D3752" s="5" t="s">
        <v>24800</v>
      </c>
      <c r="E3752" s="123" t="s">
        <v>915</v>
      </c>
      <c r="F3752" s="95" t="s">
        <v>775</v>
      </c>
      <c r="G3752" s="12" t="s">
        <v>12407</v>
      </c>
      <c r="H3752" s="12" t="s">
        <v>42</v>
      </c>
      <c r="I3752" s="8" t="s">
        <v>12408</v>
      </c>
      <c r="J3752" s="9" t="s">
        <v>108</v>
      </c>
      <c r="K3752" s="10" t="s">
        <v>12409</v>
      </c>
      <c r="L3752" s="10" t="s">
        <v>12403</v>
      </c>
      <c r="M3752" s="11" t="s">
        <v>47</v>
      </c>
      <c r="N3752" s="11" t="s">
        <v>46</v>
      </c>
      <c r="O3752" s="10">
        <v>1471</v>
      </c>
      <c r="P3752" s="12">
        <v>2384</v>
      </c>
      <c r="Q3752" s="55">
        <f t="shared" si="666"/>
        <v>1471.2384</v>
      </c>
      <c r="R3752" s="32" t="s">
        <v>47</v>
      </c>
      <c r="S3752" s="93" t="s">
        <v>46</v>
      </c>
      <c r="T3752" s="12" t="s">
        <v>47</v>
      </c>
      <c r="U3752" s="12" t="s">
        <v>47</v>
      </c>
      <c r="V3752" s="12" t="s">
        <v>47</v>
      </c>
      <c r="W3752" s="12" t="s">
        <v>44</v>
      </c>
      <c r="X3752" s="12" t="s">
        <v>288</v>
      </c>
      <c r="Y3752" s="10" t="s">
        <v>12409</v>
      </c>
      <c r="Z3752" s="10" t="s">
        <v>12403</v>
      </c>
      <c r="AA3752" s="12" t="s">
        <v>46</v>
      </c>
      <c r="AB3752" s="10">
        <f t="shared" si="687"/>
        <v>1471</v>
      </c>
      <c r="AC3752" s="10">
        <f t="shared" si="688"/>
        <v>2384</v>
      </c>
      <c r="AD3752" s="12">
        <f t="shared" ref="AD3752" si="692">+AB3752+(AC3752/10000)</f>
        <v>1471.2384</v>
      </c>
      <c r="AE3752" s="12" t="s">
        <v>47</v>
      </c>
      <c r="AF3752" s="117" t="s">
        <v>47</v>
      </c>
      <c r="AG3752" s="153" t="s">
        <v>47</v>
      </c>
      <c r="AH3752" s="154" t="s">
        <v>915</v>
      </c>
      <c r="AI3752" s="154" t="s">
        <v>915</v>
      </c>
      <c r="AJ3752" s="128" t="s">
        <v>915</v>
      </c>
      <c r="AK3752" s="17"/>
      <c r="AL3752" s="17"/>
      <c r="AM3752" s="17"/>
      <c r="AN3752" s="17"/>
      <c r="AO3752" s="17"/>
      <c r="AP3752" s="17"/>
      <c r="AQ3752" s="17"/>
    </row>
    <row r="3753" spans="1:43" s="2" customFormat="1" ht="51" x14ac:dyDescent="0.25">
      <c r="A3753" s="54" t="s">
        <v>38</v>
      </c>
      <c r="B3753" s="55" t="s">
        <v>48</v>
      </c>
      <c r="C3753" s="5" t="s">
        <v>47</v>
      </c>
      <c r="D3753" s="123" t="s">
        <v>915</v>
      </c>
      <c r="E3753" s="123" t="s">
        <v>915</v>
      </c>
      <c r="F3753" s="95" t="s">
        <v>775</v>
      </c>
      <c r="G3753" s="12" t="s">
        <v>12410</v>
      </c>
      <c r="H3753" s="12" t="s">
        <v>42</v>
      </c>
      <c r="I3753" s="8" t="s">
        <v>12411</v>
      </c>
      <c r="J3753" s="9" t="s">
        <v>108</v>
      </c>
      <c r="K3753" s="10" t="s">
        <v>12412</v>
      </c>
      <c r="L3753" s="10" t="s">
        <v>2236</v>
      </c>
      <c r="M3753" s="11" t="s">
        <v>47</v>
      </c>
      <c r="N3753" s="11" t="s">
        <v>46</v>
      </c>
      <c r="O3753" s="10">
        <v>604</v>
      </c>
      <c r="P3753" s="12">
        <v>3270</v>
      </c>
      <c r="Q3753" s="55">
        <f t="shared" si="666"/>
        <v>604.327</v>
      </c>
      <c r="R3753" s="32" t="s">
        <v>47</v>
      </c>
      <c r="S3753" s="93" t="s">
        <v>46</v>
      </c>
      <c r="T3753" s="12" t="s">
        <v>47</v>
      </c>
      <c r="U3753" s="12" t="s">
        <v>47</v>
      </c>
      <c r="V3753" s="12" t="s">
        <v>47</v>
      </c>
      <c r="W3753" s="12" t="s">
        <v>44</v>
      </c>
      <c r="X3753" s="12" t="s">
        <v>855</v>
      </c>
      <c r="Y3753" s="10" t="s">
        <v>12413</v>
      </c>
      <c r="Z3753" s="10" t="s">
        <v>6053</v>
      </c>
      <c r="AA3753" s="12" t="s">
        <v>46</v>
      </c>
      <c r="AB3753" s="10">
        <f t="shared" si="687"/>
        <v>604</v>
      </c>
      <c r="AC3753" s="10">
        <f t="shared" si="688"/>
        <v>3270</v>
      </c>
      <c r="AD3753" s="12">
        <f t="shared" ref="AD3753" si="693">+AB3753+(AC3753/10000)</f>
        <v>604.327</v>
      </c>
      <c r="AE3753" s="12" t="s">
        <v>47</v>
      </c>
      <c r="AF3753" s="117" t="s">
        <v>47</v>
      </c>
      <c r="AG3753" s="153" t="s">
        <v>47</v>
      </c>
      <c r="AH3753" s="154" t="s">
        <v>915</v>
      </c>
      <c r="AI3753" s="154" t="s">
        <v>915</v>
      </c>
      <c r="AJ3753" s="128" t="s">
        <v>915</v>
      </c>
    </row>
    <row r="3754" spans="1:43" s="2" customFormat="1" ht="38.25" x14ac:dyDescent="0.25">
      <c r="A3754" s="54" t="s">
        <v>79</v>
      </c>
      <c r="B3754" s="55" t="s">
        <v>48</v>
      </c>
      <c r="C3754" s="5" t="s">
        <v>47</v>
      </c>
      <c r="D3754" s="123" t="s">
        <v>915</v>
      </c>
      <c r="E3754" s="123" t="s">
        <v>915</v>
      </c>
      <c r="F3754" s="95" t="s">
        <v>775</v>
      </c>
      <c r="G3754" s="12" t="s">
        <v>12414</v>
      </c>
      <c r="H3754" s="12" t="s">
        <v>42</v>
      </c>
      <c r="I3754" s="8" t="s">
        <v>12415</v>
      </c>
      <c r="J3754" s="9" t="s">
        <v>108</v>
      </c>
      <c r="K3754" s="10" t="s">
        <v>12416</v>
      </c>
      <c r="L3754" s="10" t="s">
        <v>2236</v>
      </c>
      <c r="M3754" s="11" t="s">
        <v>47</v>
      </c>
      <c r="N3754" s="11" t="s">
        <v>46</v>
      </c>
      <c r="O3754" s="10">
        <v>0</v>
      </c>
      <c r="P3754" s="12">
        <v>1542</v>
      </c>
      <c r="Q3754" s="55">
        <f t="shared" si="666"/>
        <v>0.1542</v>
      </c>
      <c r="R3754" s="32" t="s">
        <v>47</v>
      </c>
      <c r="S3754" s="93" t="s">
        <v>46</v>
      </c>
      <c r="T3754" s="12" t="s">
        <v>47</v>
      </c>
      <c r="U3754" s="12" t="s">
        <v>47</v>
      </c>
      <c r="V3754" s="12" t="s">
        <v>47</v>
      </c>
      <c r="W3754" s="12" t="s">
        <v>44</v>
      </c>
      <c r="X3754" s="12" t="s">
        <v>288</v>
      </c>
      <c r="Y3754" s="10" t="s">
        <v>12416</v>
      </c>
      <c r="Z3754" s="10" t="s">
        <v>2236</v>
      </c>
      <c r="AA3754" s="12" t="s">
        <v>46</v>
      </c>
      <c r="AB3754" s="10">
        <f t="shared" si="687"/>
        <v>0</v>
      </c>
      <c r="AC3754" s="10">
        <f t="shared" si="688"/>
        <v>1542</v>
      </c>
      <c r="AD3754" s="12">
        <f t="shared" ref="AD3754" si="694">+AB3754+(AC3754/10000)</f>
        <v>0.1542</v>
      </c>
      <c r="AE3754" s="12" t="s">
        <v>47</v>
      </c>
      <c r="AF3754" s="117" t="s">
        <v>47</v>
      </c>
      <c r="AG3754" s="153" t="s">
        <v>47</v>
      </c>
      <c r="AH3754" s="154" t="s">
        <v>915</v>
      </c>
      <c r="AI3754" s="154" t="s">
        <v>915</v>
      </c>
      <c r="AJ3754" s="128" t="s">
        <v>915</v>
      </c>
      <c r="AK3754" s="17"/>
      <c r="AL3754" s="17"/>
      <c r="AM3754" s="17"/>
      <c r="AN3754" s="17"/>
      <c r="AO3754" s="17"/>
      <c r="AP3754" s="17"/>
      <c r="AQ3754" s="17"/>
    </row>
    <row r="3755" spans="1:43" s="2" customFormat="1" ht="51" x14ac:dyDescent="0.25">
      <c r="A3755" s="54" t="s">
        <v>79</v>
      </c>
      <c r="B3755" s="55" t="s">
        <v>48</v>
      </c>
      <c r="C3755" s="5" t="s">
        <v>47</v>
      </c>
      <c r="D3755" s="123" t="s">
        <v>915</v>
      </c>
      <c r="E3755" s="123" t="s">
        <v>915</v>
      </c>
      <c r="F3755" s="95" t="s">
        <v>775</v>
      </c>
      <c r="G3755" s="12" t="s">
        <v>12417</v>
      </c>
      <c r="H3755" s="12" t="s">
        <v>42</v>
      </c>
      <c r="I3755" s="8" t="s">
        <v>12418</v>
      </c>
      <c r="J3755" s="9" t="s">
        <v>108</v>
      </c>
      <c r="K3755" s="10" t="s">
        <v>12419</v>
      </c>
      <c r="L3755" s="10" t="s">
        <v>2236</v>
      </c>
      <c r="M3755" s="11" t="s">
        <v>47</v>
      </c>
      <c r="N3755" s="11" t="s">
        <v>46</v>
      </c>
      <c r="O3755" s="10">
        <v>0</v>
      </c>
      <c r="P3755" s="12">
        <v>632</v>
      </c>
      <c r="Q3755" s="55">
        <f t="shared" si="666"/>
        <v>6.3200000000000006E-2</v>
      </c>
      <c r="R3755" s="32" t="s">
        <v>47</v>
      </c>
      <c r="S3755" s="93" t="s">
        <v>46</v>
      </c>
      <c r="T3755" s="12" t="s">
        <v>47</v>
      </c>
      <c r="U3755" s="12" t="s">
        <v>47</v>
      </c>
      <c r="V3755" s="12" t="s">
        <v>47</v>
      </c>
      <c r="W3755" s="12" t="s">
        <v>44</v>
      </c>
      <c r="X3755" s="12" t="s">
        <v>288</v>
      </c>
      <c r="Y3755" s="10" t="s">
        <v>12419</v>
      </c>
      <c r="Z3755" s="10" t="s">
        <v>2236</v>
      </c>
      <c r="AA3755" s="12" t="s">
        <v>46</v>
      </c>
      <c r="AB3755" s="10">
        <f t="shared" si="687"/>
        <v>0</v>
      </c>
      <c r="AC3755" s="10">
        <f t="shared" si="688"/>
        <v>632</v>
      </c>
      <c r="AD3755" s="12">
        <f t="shared" ref="AD3755" si="695">+AB3755+(AC3755/10000)</f>
        <v>6.3200000000000006E-2</v>
      </c>
      <c r="AE3755" s="12" t="s">
        <v>47</v>
      </c>
      <c r="AF3755" s="117" t="s">
        <v>47</v>
      </c>
      <c r="AG3755" s="153" t="s">
        <v>47</v>
      </c>
      <c r="AH3755" s="154" t="s">
        <v>915</v>
      </c>
      <c r="AI3755" s="154" t="s">
        <v>915</v>
      </c>
      <c r="AJ3755" s="128" t="s">
        <v>915</v>
      </c>
      <c r="AK3755" s="17"/>
      <c r="AL3755" s="17"/>
      <c r="AM3755" s="17"/>
      <c r="AN3755" s="17"/>
      <c r="AO3755" s="17"/>
      <c r="AP3755" s="17"/>
      <c r="AQ3755" s="17"/>
    </row>
    <row r="3756" spans="1:43" s="2" customFormat="1" ht="51" x14ac:dyDescent="0.25">
      <c r="A3756" s="54" t="s">
        <v>38</v>
      </c>
      <c r="B3756" s="55" t="s">
        <v>48</v>
      </c>
      <c r="C3756" s="5" t="s">
        <v>47</v>
      </c>
      <c r="D3756" s="123" t="s">
        <v>915</v>
      </c>
      <c r="E3756" s="123" t="s">
        <v>915</v>
      </c>
      <c r="F3756" s="95" t="s">
        <v>775</v>
      </c>
      <c r="G3756" s="12" t="s">
        <v>12420</v>
      </c>
      <c r="H3756" s="12" t="s">
        <v>42</v>
      </c>
      <c r="I3756" s="8" t="s">
        <v>12421</v>
      </c>
      <c r="J3756" s="9" t="s">
        <v>108</v>
      </c>
      <c r="K3756" s="10" t="s">
        <v>12422</v>
      </c>
      <c r="L3756" s="10" t="s">
        <v>2236</v>
      </c>
      <c r="M3756" s="11" t="s">
        <v>47</v>
      </c>
      <c r="N3756" s="11" t="s">
        <v>46</v>
      </c>
      <c r="O3756" s="10">
        <v>94</v>
      </c>
      <c r="P3756" s="12">
        <v>5303</v>
      </c>
      <c r="Q3756" s="55">
        <f t="shared" si="666"/>
        <v>94.530299999999997</v>
      </c>
      <c r="R3756" s="32"/>
      <c r="S3756" s="93"/>
      <c r="T3756" s="55"/>
      <c r="U3756" s="12"/>
      <c r="V3756" s="12"/>
      <c r="W3756" s="12"/>
      <c r="X3756" s="12"/>
      <c r="Y3756" s="12"/>
      <c r="Z3756" s="12"/>
      <c r="AA3756" s="12"/>
      <c r="AB3756" s="12"/>
      <c r="AC3756" s="12"/>
      <c r="AD3756" s="12"/>
      <c r="AE3756" s="12"/>
      <c r="AF3756" s="117"/>
      <c r="AG3756" s="153" t="s">
        <v>47</v>
      </c>
      <c r="AH3756" s="154" t="s">
        <v>915</v>
      </c>
      <c r="AI3756" s="154" t="s">
        <v>915</v>
      </c>
      <c r="AJ3756" s="128" t="s">
        <v>915</v>
      </c>
      <c r="AK3756" s="17"/>
      <c r="AL3756" s="17"/>
      <c r="AM3756" s="17"/>
      <c r="AN3756" s="17"/>
      <c r="AO3756" s="17"/>
      <c r="AP3756" s="17"/>
      <c r="AQ3756" s="17"/>
    </row>
    <row r="3757" spans="1:43" s="2" customFormat="1" ht="51" x14ac:dyDescent="0.25">
      <c r="A3757" s="54" t="s">
        <v>79</v>
      </c>
      <c r="B3757" s="55" t="s">
        <v>48</v>
      </c>
      <c r="C3757" s="5" t="s">
        <v>47</v>
      </c>
      <c r="D3757" s="123" t="s">
        <v>915</v>
      </c>
      <c r="E3757" s="123" t="s">
        <v>915</v>
      </c>
      <c r="F3757" s="95" t="s">
        <v>775</v>
      </c>
      <c r="G3757" s="12" t="s">
        <v>12423</v>
      </c>
      <c r="H3757" s="12" t="s">
        <v>42</v>
      </c>
      <c r="I3757" s="8" t="s">
        <v>12424</v>
      </c>
      <c r="J3757" s="9" t="s">
        <v>108</v>
      </c>
      <c r="K3757" s="10" t="s">
        <v>12425</v>
      </c>
      <c r="L3757" s="10" t="s">
        <v>2236</v>
      </c>
      <c r="M3757" s="11" t="s">
        <v>47</v>
      </c>
      <c r="N3757" s="11" t="s">
        <v>46</v>
      </c>
      <c r="O3757" s="10">
        <v>0</v>
      </c>
      <c r="P3757" s="12">
        <v>407</v>
      </c>
      <c r="Q3757" s="55">
        <f t="shared" si="666"/>
        <v>4.07E-2</v>
      </c>
      <c r="R3757" s="32"/>
      <c r="S3757" s="93"/>
      <c r="T3757" s="55"/>
      <c r="U3757" s="12"/>
      <c r="V3757" s="12"/>
      <c r="W3757" s="12"/>
      <c r="X3757" s="12"/>
      <c r="Y3757" s="12"/>
      <c r="Z3757" s="12"/>
      <c r="AA3757" s="12"/>
      <c r="AB3757" s="12"/>
      <c r="AC3757" s="12"/>
      <c r="AD3757" s="12"/>
      <c r="AE3757" s="12"/>
      <c r="AF3757" s="117"/>
      <c r="AG3757" s="153" t="s">
        <v>47</v>
      </c>
      <c r="AH3757" s="154" t="s">
        <v>915</v>
      </c>
      <c r="AI3757" s="154" t="s">
        <v>915</v>
      </c>
      <c r="AJ3757" s="128" t="s">
        <v>915</v>
      </c>
    </row>
    <row r="3758" spans="1:43" s="2" customFormat="1" ht="51" x14ac:dyDescent="0.2">
      <c r="A3758" s="54" t="s">
        <v>38</v>
      </c>
      <c r="B3758" s="55" t="s">
        <v>48</v>
      </c>
      <c r="C3758" s="5" t="s">
        <v>47</v>
      </c>
      <c r="D3758" s="123" t="s">
        <v>915</v>
      </c>
      <c r="E3758" s="123" t="s">
        <v>915</v>
      </c>
      <c r="F3758" s="95" t="s">
        <v>775</v>
      </c>
      <c r="G3758" s="12" t="s">
        <v>12426</v>
      </c>
      <c r="H3758" s="12" t="s">
        <v>42</v>
      </c>
      <c r="I3758" s="8" t="s">
        <v>12427</v>
      </c>
      <c r="J3758" s="9" t="s">
        <v>108</v>
      </c>
      <c r="K3758" s="10" t="s">
        <v>12428</v>
      </c>
      <c r="L3758" s="10" t="s">
        <v>2236</v>
      </c>
      <c r="M3758" s="11" t="s">
        <v>47</v>
      </c>
      <c r="N3758" s="11" t="s">
        <v>46</v>
      </c>
      <c r="O3758" s="10">
        <v>361</v>
      </c>
      <c r="P3758" s="12">
        <v>2922</v>
      </c>
      <c r="Q3758" s="55">
        <f t="shared" si="666"/>
        <v>361.29219999999998</v>
      </c>
      <c r="R3758" s="32" t="s">
        <v>47</v>
      </c>
      <c r="S3758" s="93" t="s">
        <v>46</v>
      </c>
      <c r="T3758" s="12" t="s">
        <v>47</v>
      </c>
      <c r="U3758" s="12" t="s">
        <v>47</v>
      </c>
      <c r="V3758" s="12" t="s">
        <v>47</v>
      </c>
      <c r="W3758" s="12" t="s">
        <v>44</v>
      </c>
      <c r="X3758" s="12" t="s">
        <v>855</v>
      </c>
      <c r="Y3758" s="10" t="s">
        <v>12429</v>
      </c>
      <c r="Z3758" s="10" t="s">
        <v>10979</v>
      </c>
      <c r="AA3758" s="12" t="s">
        <v>46</v>
      </c>
      <c r="AB3758" s="10">
        <f>O3758</f>
        <v>361</v>
      </c>
      <c r="AC3758" s="10">
        <f>P3758</f>
        <v>2922</v>
      </c>
      <c r="AD3758" s="12">
        <f t="shared" ref="AD3758" si="696">+AB3758+(AC3758/10000)</f>
        <v>361.29219999999998</v>
      </c>
      <c r="AE3758" s="12" t="s">
        <v>47</v>
      </c>
      <c r="AF3758" s="117" t="s">
        <v>47</v>
      </c>
      <c r="AG3758" s="33" t="s">
        <v>46</v>
      </c>
      <c r="AH3758" s="5">
        <v>484</v>
      </c>
      <c r="AI3758" s="5" t="s">
        <v>24797</v>
      </c>
      <c r="AJ3758" s="13" t="s">
        <v>24233</v>
      </c>
    </row>
    <row r="3759" spans="1:43" s="2" customFormat="1" ht="51" x14ac:dyDescent="0.25">
      <c r="A3759" s="54" t="s">
        <v>79</v>
      </c>
      <c r="B3759" s="55" t="s">
        <v>48</v>
      </c>
      <c r="C3759" s="5" t="s">
        <v>47</v>
      </c>
      <c r="D3759" s="123" t="s">
        <v>915</v>
      </c>
      <c r="E3759" s="123" t="s">
        <v>915</v>
      </c>
      <c r="F3759" s="95" t="s">
        <v>775</v>
      </c>
      <c r="G3759" s="12" t="s">
        <v>12430</v>
      </c>
      <c r="H3759" s="12" t="s">
        <v>42</v>
      </c>
      <c r="I3759" s="8" t="s">
        <v>12431</v>
      </c>
      <c r="J3759" s="9" t="s">
        <v>108</v>
      </c>
      <c r="K3759" s="10" t="s">
        <v>12432</v>
      </c>
      <c r="L3759" s="10" t="s">
        <v>521</v>
      </c>
      <c r="M3759" s="11" t="s">
        <v>47</v>
      </c>
      <c r="N3759" s="11" t="s">
        <v>46</v>
      </c>
      <c r="O3759" s="10">
        <v>0</v>
      </c>
      <c r="P3759" s="12">
        <v>101.15</v>
      </c>
      <c r="Q3759" s="55">
        <f t="shared" si="666"/>
        <v>1.0115000000000001E-2</v>
      </c>
      <c r="R3759" s="32" t="s">
        <v>47</v>
      </c>
      <c r="S3759" s="93" t="s">
        <v>46</v>
      </c>
      <c r="T3759" s="12" t="s">
        <v>47</v>
      </c>
      <c r="U3759" s="12" t="s">
        <v>47</v>
      </c>
      <c r="V3759" s="12" t="s">
        <v>47</v>
      </c>
      <c r="W3759" s="12" t="s">
        <v>44</v>
      </c>
      <c r="X3759" s="12" t="s">
        <v>855</v>
      </c>
      <c r="Y3759" s="10" t="s">
        <v>12432</v>
      </c>
      <c r="Z3759" s="10" t="s">
        <v>521</v>
      </c>
      <c r="AA3759" s="12" t="s">
        <v>46</v>
      </c>
      <c r="AB3759" s="10">
        <f>O3759</f>
        <v>0</v>
      </c>
      <c r="AC3759" s="10">
        <f>P3759</f>
        <v>101.15</v>
      </c>
      <c r="AD3759" s="12">
        <f t="shared" ref="AD3759" si="697">+AB3759+(AC3759/10000)</f>
        <v>1.0115000000000001E-2</v>
      </c>
      <c r="AE3759" s="12" t="s">
        <v>47</v>
      </c>
      <c r="AF3759" s="117" t="s">
        <v>47</v>
      </c>
      <c r="AG3759" s="153" t="s">
        <v>47</v>
      </c>
      <c r="AH3759" s="154" t="s">
        <v>915</v>
      </c>
      <c r="AI3759" s="154" t="s">
        <v>915</v>
      </c>
      <c r="AJ3759" s="128" t="s">
        <v>915</v>
      </c>
    </row>
    <row r="3760" spans="1:43" s="2" customFormat="1" ht="140.25" hidden="1" x14ac:dyDescent="0.2">
      <c r="A3760" s="56" t="s">
        <v>79</v>
      </c>
      <c r="B3760" s="57" t="s">
        <v>39</v>
      </c>
      <c r="C3760" s="20"/>
      <c r="D3760" s="20"/>
      <c r="E3760" s="30"/>
      <c r="F3760" s="95" t="s">
        <v>40</v>
      </c>
      <c r="G3760" s="12" t="s">
        <v>12433</v>
      </c>
      <c r="H3760" s="27" t="s">
        <v>42</v>
      </c>
      <c r="I3760" s="23" t="s">
        <v>12434</v>
      </c>
      <c r="J3760" s="24" t="s">
        <v>44</v>
      </c>
      <c r="K3760" s="25" t="s">
        <v>45</v>
      </c>
      <c r="L3760" s="25" t="s">
        <v>45</v>
      </c>
      <c r="M3760" s="25" t="s">
        <v>46</v>
      </c>
      <c r="N3760" s="26" t="s">
        <v>46</v>
      </c>
      <c r="O3760" s="25">
        <v>0</v>
      </c>
      <c r="P3760" s="27">
        <v>2000</v>
      </c>
      <c r="Q3760" s="57">
        <f t="shared" si="666"/>
        <v>0.2</v>
      </c>
      <c r="R3760" s="28" t="s">
        <v>47</v>
      </c>
      <c r="S3760" s="94" t="s">
        <v>45</v>
      </c>
      <c r="T3760" s="25" t="s">
        <v>45</v>
      </c>
      <c r="U3760" s="25" t="s">
        <v>45</v>
      </c>
      <c r="V3760" s="25" t="s">
        <v>45</v>
      </c>
      <c r="W3760" s="27" t="str">
        <f>J3760</f>
        <v>COMPLETO TIENE ÁREA Y LINDEROS</v>
      </c>
      <c r="X3760" s="25" t="s">
        <v>45</v>
      </c>
      <c r="Y3760" s="25" t="s">
        <v>45</v>
      </c>
      <c r="Z3760" s="25" t="s">
        <v>45</v>
      </c>
      <c r="AA3760" s="27" t="s">
        <v>46</v>
      </c>
      <c r="AB3760" s="27">
        <f t="shared" ref="AB3760:AB3772" si="698">O3760</f>
        <v>0</v>
      </c>
      <c r="AC3760" s="27">
        <v>0</v>
      </c>
      <c r="AD3760" s="27">
        <f>+AB3760+(AC3760/10000)</f>
        <v>0</v>
      </c>
      <c r="AE3760" s="27" t="s">
        <v>47</v>
      </c>
      <c r="AF3760" s="118" t="s">
        <v>47</v>
      </c>
      <c r="AG3760" s="29"/>
      <c r="AH3760" s="20"/>
      <c r="AI3760" s="20"/>
      <c r="AJ3760" s="30"/>
      <c r="AK3760" s="17"/>
      <c r="AL3760" s="17"/>
      <c r="AM3760" s="17"/>
      <c r="AN3760" s="17"/>
      <c r="AO3760" s="17"/>
      <c r="AP3760" s="17"/>
      <c r="AQ3760" s="17"/>
    </row>
    <row r="3761" spans="1:43" s="2" customFormat="1" ht="38.25" x14ac:dyDescent="0.25">
      <c r="A3761" s="54" t="s">
        <v>79</v>
      </c>
      <c r="B3761" s="55" t="s">
        <v>48</v>
      </c>
      <c r="C3761" s="5" t="s">
        <v>47</v>
      </c>
      <c r="D3761" s="123" t="s">
        <v>915</v>
      </c>
      <c r="E3761" s="123" t="s">
        <v>915</v>
      </c>
      <c r="F3761" s="95" t="s">
        <v>775</v>
      </c>
      <c r="G3761" s="12" t="s">
        <v>12435</v>
      </c>
      <c r="H3761" s="12" t="s">
        <v>42</v>
      </c>
      <c r="I3761" s="8" t="s">
        <v>12436</v>
      </c>
      <c r="J3761" s="9" t="s">
        <v>108</v>
      </c>
      <c r="K3761" s="10" t="s">
        <v>12437</v>
      </c>
      <c r="L3761" s="10" t="s">
        <v>521</v>
      </c>
      <c r="M3761" s="11" t="s">
        <v>47</v>
      </c>
      <c r="N3761" s="11" t="s">
        <v>46</v>
      </c>
      <c r="O3761" s="10">
        <v>0</v>
      </c>
      <c r="P3761" s="12">
        <v>117.6</v>
      </c>
      <c r="Q3761" s="55">
        <f t="shared" si="666"/>
        <v>1.176E-2</v>
      </c>
      <c r="R3761" s="32" t="s">
        <v>47</v>
      </c>
      <c r="S3761" s="93" t="s">
        <v>46</v>
      </c>
      <c r="T3761" s="12" t="s">
        <v>47</v>
      </c>
      <c r="U3761" s="12" t="s">
        <v>47</v>
      </c>
      <c r="V3761" s="12" t="s">
        <v>47</v>
      </c>
      <c r="W3761" s="12" t="s">
        <v>44</v>
      </c>
      <c r="X3761" s="12" t="s">
        <v>855</v>
      </c>
      <c r="Y3761" s="10" t="s">
        <v>12437</v>
      </c>
      <c r="Z3761" s="10" t="s">
        <v>521</v>
      </c>
      <c r="AA3761" s="12" t="s">
        <v>46</v>
      </c>
      <c r="AB3761" s="10">
        <f t="shared" si="698"/>
        <v>0</v>
      </c>
      <c r="AC3761" s="10">
        <f t="shared" ref="AC3761:AC3772" si="699">P3761</f>
        <v>117.6</v>
      </c>
      <c r="AD3761" s="12">
        <f t="shared" ref="AD3761" si="700">+AB3761+(AC3761/10000)</f>
        <v>1.176E-2</v>
      </c>
      <c r="AE3761" s="12" t="s">
        <v>47</v>
      </c>
      <c r="AF3761" s="117" t="s">
        <v>47</v>
      </c>
      <c r="AG3761" s="153" t="s">
        <v>47</v>
      </c>
      <c r="AH3761" s="154" t="s">
        <v>915</v>
      </c>
      <c r="AI3761" s="154" t="s">
        <v>915</v>
      </c>
      <c r="AJ3761" s="128" t="s">
        <v>915</v>
      </c>
      <c r="AK3761" s="17"/>
      <c r="AL3761" s="17"/>
      <c r="AM3761" s="17"/>
      <c r="AN3761" s="17"/>
      <c r="AO3761" s="17"/>
      <c r="AP3761" s="17"/>
      <c r="AQ3761" s="17"/>
    </row>
    <row r="3762" spans="1:43" s="2" customFormat="1" ht="25.5" x14ac:dyDescent="0.25">
      <c r="A3762" s="54" t="s">
        <v>79</v>
      </c>
      <c r="B3762" s="55" t="s">
        <v>48</v>
      </c>
      <c r="C3762" s="5" t="s">
        <v>47</v>
      </c>
      <c r="D3762" s="123" t="s">
        <v>915</v>
      </c>
      <c r="E3762" s="123" t="s">
        <v>915</v>
      </c>
      <c r="F3762" s="95" t="s">
        <v>775</v>
      </c>
      <c r="G3762" s="12" t="s">
        <v>12438</v>
      </c>
      <c r="H3762" s="12" t="s">
        <v>42</v>
      </c>
      <c r="I3762" s="8" t="s">
        <v>12439</v>
      </c>
      <c r="J3762" s="9" t="s">
        <v>108</v>
      </c>
      <c r="K3762" s="10" t="s">
        <v>12440</v>
      </c>
      <c r="L3762" s="10" t="s">
        <v>521</v>
      </c>
      <c r="M3762" s="11" t="s">
        <v>47</v>
      </c>
      <c r="N3762" s="11" t="s">
        <v>46</v>
      </c>
      <c r="O3762" s="10">
        <v>0</v>
      </c>
      <c r="P3762" s="12">
        <v>84</v>
      </c>
      <c r="Q3762" s="55">
        <f t="shared" si="666"/>
        <v>8.3999999999999995E-3</v>
      </c>
      <c r="R3762" s="32" t="s">
        <v>47</v>
      </c>
      <c r="S3762" s="93" t="s">
        <v>46</v>
      </c>
      <c r="T3762" s="12" t="s">
        <v>47</v>
      </c>
      <c r="U3762" s="12" t="s">
        <v>47</v>
      </c>
      <c r="V3762" s="12" t="s">
        <v>47</v>
      </c>
      <c r="W3762" s="12" t="s">
        <v>44</v>
      </c>
      <c r="X3762" s="12" t="s">
        <v>855</v>
      </c>
      <c r="Y3762" s="10" t="s">
        <v>12441</v>
      </c>
      <c r="Z3762" s="10" t="s">
        <v>521</v>
      </c>
      <c r="AA3762" s="12" t="s">
        <v>46</v>
      </c>
      <c r="AB3762" s="10">
        <f t="shared" si="698"/>
        <v>0</v>
      </c>
      <c r="AC3762" s="10">
        <f t="shared" si="699"/>
        <v>84</v>
      </c>
      <c r="AD3762" s="12">
        <f t="shared" ref="AD3762" si="701">+AB3762+(AC3762/10000)</f>
        <v>8.3999999999999995E-3</v>
      </c>
      <c r="AE3762" s="12" t="s">
        <v>47</v>
      </c>
      <c r="AF3762" s="117" t="s">
        <v>47</v>
      </c>
      <c r="AG3762" s="153" t="s">
        <v>47</v>
      </c>
      <c r="AH3762" s="154" t="s">
        <v>915</v>
      </c>
      <c r="AI3762" s="154" t="s">
        <v>915</v>
      </c>
      <c r="AJ3762" s="128" t="s">
        <v>915</v>
      </c>
      <c r="AK3762" s="17"/>
      <c r="AL3762" s="17"/>
      <c r="AM3762" s="17"/>
      <c r="AN3762" s="17"/>
      <c r="AO3762" s="17"/>
      <c r="AP3762" s="17"/>
      <c r="AQ3762" s="17"/>
    </row>
    <row r="3763" spans="1:43" s="2" customFormat="1" ht="38.25" x14ac:dyDescent="0.25">
      <c r="A3763" s="54" t="s">
        <v>79</v>
      </c>
      <c r="B3763" s="55" t="s">
        <v>48</v>
      </c>
      <c r="C3763" s="5" t="s">
        <v>47</v>
      </c>
      <c r="D3763" s="123" t="s">
        <v>915</v>
      </c>
      <c r="E3763" s="123" t="s">
        <v>915</v>
      </c>
      <c r="F3763" s="95" t="s">
        <v>775</v>
      </c>
      <c r="G3763" s="12" t="s">
        <v>12442</v>
      </c>
      <c r="H3763" s="12" t="s">
        <v>42</v>
      </c>
      <c r="I3763" s="8" t="s">
        <v>12443</v>
      </c>
      <c r="J3763" s="9" t="s">
        <v>108</v>
      </c>
      <c r="K3763" s="10" t="s">
        <v>12444</v>
      </c>
      <c r="L3763" s="10" t="s">
        <v>521</v>
      </c>
      <c r="M3763" s="11" t="s">
        <v>47</v>
      </c>
      <c r="N3763" s="11" t="s">
        <v>46</v>
      </c>
      <c r="O3763" s="10">
        <v>0</v>
      </c>
      <c r="P3763" s="12">
        <v>240</v>
      </c>
      <c r="Q3763" s="55">
        <f t="shared" si="666"/>
        <v>2.4E-2</v>
      </c>
      <c r="R3763" s="32" t="s">
        <v>47</v>
      </c>
      <c r="S3763" s="93" t="s">
        <v>46</v>
      </c>
      <c r="T3763" s="12" t="s">
        <v>47</v>
      </c>
      <c r="U3763" s="12" t="s">
        <v>47</v>
      </c>
      <c r="V3763" s="12" t="s">
        <v>47</v>
      </c>
      <c r="W3763" s="12" t="s">
        <v>44</v>
      </c>
      <c r="X3763" s="12" t="s">
        <v>855</v>
      </c>
      <c r="Y3763" s="10" t="s">
        <v>12445</v>
      </c>
      <c r="Z3763" s="10" t="s">
        <v>1206</v>
      </c>
      <c r="AA3763" s="12" t="s">
        <v>46</v>
      </c>
      <c r="AB3763" s="10">
        <f t="shared" si="698"/>
        <v>0</v>
      </c>
      <c r="AC3763" s="10">
        <f t="shared" si="699"/>
        <v>240</v>
      </c>
      <c r="AD3763" s="12">
        <f t="shared" ref="AD3763" si="702">+AB3763+(AC3763/10000)</f>
        <v>2.4E-2</v>
      </c>
      <c r="AE3763" s="12" t="s">
        <v>47</v>
      </c>
      <c r="AF3763" s="117" t="s">
        <v>47</v>
      </c>
      <c r="AG3763" s="153" t="s">
        <v>47</v>
      </c>
      <c r="AH3763" s="154" t="s">
        <v>915</v>
      </c>
      <c r="AI3763" s="154" t="s">
        <v>915</v>
      </c>
      <c r="AJ3763" s="128" t="s">
        <v>915</v>
      </c>
      <c r="AK3763" s="17"/>
      <c r="AL3763" s="17"/>
      <c r="AM3763" s="17"/>
      <c r="AN3763" s="17"/>
      <c r="AO3763" s="17"/>
      <c r="AP3763" s="17"/>
      <c r="AQ3763" s="17"/>
    </row>
    <row r="3764" spans="1:43" s="2" customFormat="1" ht="38.25" x14ac:dyDescent="0.25">
      <c r="A3764" s="54" t="s">
        <v>79</v>
      </c>
      <c r="B3764" s="55" t="s">
        <v>48</v>
      </c>
      <c r="C3764" s="5" t="s">
        <v>47</v>
      </c>
      <c r="D3764" s="123" t="s">
        <v>915</v>
      </c>
      <c r="E3764" s="123" t="s">
        <v>915</v>
      </c>
      <c r="F3764" s="95" t="s">
        <v>775</v>
      </c>
      <c r="G3764" s="12" t="s">
        <v>12446</v>
      </c>
      <c r="H3764" s="12" t="s">
        <v>42</v>
      </c>
      <c r="I3764" s="8" t="s">
        <v>12447</v>
      </c>
      <c r="J3764" s="9" t="s">
        <v>108</v>
      </c>
      <c r="K3764" s="10" t="s">
        <v>12448</v>
      </c>
      <c r="L3764" s="10" t="s">
        <v>521</v>
      </c>
      <c r="M3764" s="11" t="s">
        <v>47</v>
      </c>
      <c r="N3764" s="11" t="s">
        <v>46</v>
      </c>
      <c r="O3764" s="10">
        <v>0</v>
      </c>
      <c r="P3764" s="12">
        <v>122.22</v>
      </c>
      <c r="Q3764" s="55">
        <f t="shared" si="666"/>
        <v>1.2222E-2</v>
      </c>
      <c r="R3764" s="32" t="s">
        <v>47</v>
      </c>
      <c r="S3764" s="93" t="s">
        <v>46</v>
      </c>
      <c r="T3764" s="12" t="s">
        <v>47</v>
      </c>
      <c r="U3764" s="12" t="s">
        <v>47</v>
      </c>
      <c r="V3764" s="12" t="s">
        <v>47</v>
      </c>
      <c r="W3764" s="12" t="s">
        <v>44</v>
      </c>
      <c r="X3764" s="12" t="s">
        <v>855</v>
      </c>
      <c r="Y3764" s="10" t="s">
        <v>12448</v>
      </c>
      <c r="Z3764" s="10" t="s">
        <v>521</v>
      </c>
      <c r="AA3764" s="12" t="s">
        <v>46</v>
      </c>
      <c r="AB3764" s="10">
        <f t="shared" si="698"/>
        <v>0</v>
      </c>
      <c r="AC3764" s="10">
        <f t="shared" si="699"/>
        <v>122.22</v>
      </c>
      <c r="AD3764" s="12">
        <f t="shared" ref="AD3764" si="703">+AB3764+(AC3764/10000)</f>
        <v>1.2222E-2</v>
      </c>
      <c r="AE3764" s="12" t="s">
        <v>47</v>
      </c>
      <c r="AF3764" s="117" t="s">
        <v>47</v>
      </c>
      <c r="AG3764" s="153" t="s">
        <v>47</v>
      </c>
      <c r="AH3764" s="154" t="s">
        <v>915</v>
      </c>
      <c r="AI3764" s="154" t="s">
        <v>915</v>
      </c>
      <c r="AJ3764" s="128" t="s">
        <v>915</v>
      </c>
      <c r="AK3764" s="17"/>
      <c r="AL3764" s="17"/>
      <c r="AM3764" s="17"/>
      <c r="AN3764" s="17"/>
      <c r="AO3764" s="17"/>
      <c r="AP3764" s="17"/>
      <c r="AQ3764" s="17"/>
    </row>
    <row r="3765" spans="1:43" s="2" customFormat="1" ht="38.25" x14ac:dyDescent="0.25">
      <c r="A3765" s="54" t="s">
        <v>79</v>
      </c>
      <c r="B3765" s="55" t="s">
        <v>48</v>
      </c>
      <c r="C3765" s="5" t="s">
        <v>47</v>
      </c>
      <c r="D3765" s="123" t="s">
        <v>915</v>
      </c>
      <c r="E3765" s="123" t="s">
        <v>915</v>
      </c>
      <c r="F3765" s="95" t="s">
        <v>775</v>
      </c>
      <c r="G3765" s="12" t="s">
        <v>12449</v>
      </c>
      <c r="H3765" s="12" t="s">
        <v>42</v>
      </c>
      <c r="I3765" s="8" t="s">
        <v>12450</v>
      </c>
      <c r="J3765" s="9" t="s">
        <v>108</v>
      </c>
      <c r="K3765" s="10" t="s">
        <v>12451</v>
      </c>
      <c r="L3765" s="10" t="s">
        <v>521</v>
      </c>
      <c r="M3765" s="11" t="s">
        <v>47</v>
      </c>
      <c r="N3765" s="11" t="s">
        <v>46</v>
      </c>
      <c r="O3765" s="10">
        <v>0</v>
      </c>
      <c r="P3765" s="12">
        <v>140.82</v>
      </c>
      <c r="Q3765" s="55">
        <f t="shared" si="666"/>
        <v>1.4081999999999999E-2</v>
      </c>
      <c r="R3765" s="32" t="s">
        <v>47</v>
      </c>
      <c r="S3765" s="93" t="s">
        <v>46</v>
      </c>
      <c r="T3765" s="12" t="s">
        <v>47</v>
      </c>
      <c r="U3765" s="12" t="s">
        <v>47</v>
      </c>
      <c r="V3765" s="12" t="s">
        <v>47</v>
      </c>
      <c r="W3765" s="12" t="s">
        <v>44</v>
      </c>
      <c r="X3765" s="12" t="s">
        <v>855</v>
      </c>
      <c r="Y3765" s="10" t="s">
        <v>12452</v>
      </c>
      <c r="Z3765" s="10" t="s">
        <v>521</v>
      </c>
      <c r="AA3765" s="12" t="s">
        <v>46</v>
      </c>
      <c r="AB3765" s="10">
        <f t="shared" si="698"/>
        <v>0</v>
      </c>
      <c r="AC3765" s="10">
        <f t="shared" si="699"/>
        <v>140.82</v>
      </c>
      <c r="AD3765" s="12">
        <f t="shared" ref="AD3765" si="704">+AB3765+(AC3765/10000)</f>
        <v>1.4081999999999999E-2</v>
      </c>
      <c r="AE3765" s="12" t="s">
        <v>47</v>
      </c>
      <c r="AF3765" s="117" t="s">
        <v>47</v>
      </c>
      <c r="AG3765" s="153" t="s">
        <v>47</v>
      </c>
      <c r="AH3765" s="154" t="s">
        <v>915</v>
      </c>
      <c r="AI3765" s="154" t="s">
        <v>915</v>
      </c>
      <c r="AJ3765" s="128" t="s">
        <v>915</v>
      </c>
      <c r="AK3765" s="17"/>
      <c r="AL3765" s="17"/>
      <c r="AM3765" s="17"/>
      <c r="AN3765" s="17"/>
      <c r="AO3765" s="17"/>
      <c r="AP3765" s="17"/>
      <c r="AQ3765" s="17"/>
    </row>
    <row r="3766" spans="1:43" s="2" customFormat="1" ht="51" x14ac:dyDescent="0.25">
      <c r="A3766" s="54" t="s">
        <v>38</v>
      </c>
      <c r="B3766" s="55" t="s">
        <v>48</v>
      </c>
      <c r="C3766" s="5" t="s">
        <v>47</v>
      </c>
      <c r="D3766" s="123" t="s">
        <v>915</v>
      </c>
      <c r="E3766" s="123" t="s">
        <v>915</v>
      </c>
      <c r="F3766" s="95" t="s">
        <v>775</v>
      </c>
      <c r="G3766" s="12" t="s">
        <v>12453</v>
      </c>
      <c r="H3766" s="12" t="s">
        <v>42</v>
      </c>
      <c r="I3766" s="8" t="s">
        <v>12454</v>
      </c>
      <c r="J3766" s="9" t="s">
        <v>108</v>
      </c>
      <c r="K3766" s="10" t="s">
        <v>12455</v>
      </c>
      <c r="L3766" s="10" t="s">
        <v>12290</v>
      </c>
      <c r="M3766" s="11" t="s">
        <v>47</v>
      </c>
      <c r="N3766" s="11" t="s">
        <v>46</v>
      </c>
      <c r="O3766" s="10">
        <v>915</v>
      </c>
      <c r="P3766" s="12">
        <v>3779</v>
      </c>
      <c r="Q3766" s="55">
        <f t="shared" si="666"/>
        <v>915.37789999999995</v>
      </c>
      <c r="R3766" s="32" t="s">
        <v>47</v>
      </c>
      <c r="S3766" s="93" t="s">
        <v>46</v>
      </c>
      <c r="T3766" s="12" t="s">
        <v>47</v>
      </c>
      <c r="U3766" s="12" t="s">
        <v>47</v>
      </c>
      <c r="V3766" s="12" t="s">
        <v>47</v>
      </c>
      <c r="W3766" s="12" t="s">
        <v>44</v>
      </c>
      <c r="X3766" s="12" t="s">
        <v>855</v>
      </c>
      <c r="Y3766" s="10" t="s">
        <v>12456</v>
      </c>
      <c r="Z3766" s="10" t="s">
        <v>12457</v>
      </c>
      <c r="AA3766" s="12" t="s">
        <v>46</v>
      </c>
      <c r="AB3766" s="10">
        <f t="shared" si="698"/>
        <v>915</v>
      </c>
      <c r="AC3766" s="10">
        <f t="shared" si="699"/>
        <v>3779</v>
      </c>
      <c r="AD3766" s="12">
        <f t="shared" ref="AD3766" si="705">+AB3766+(AC3766/10000)</f>
        <v>915.37789999999995</v>
      </c>
      <c r="AE3766" s="12" t="s">
        <v>47</v>
      </c>
      <c r="AF3766" s="117" t="s">
        <v>47</v>
      </c>
      <c r="AG3766" s="153" t="s">
        <v>47</v>
      </c>
      <c r="AH3766" s="154" t="s">
        <v>915</v>
      </c>
      <c r="AI3766" s="154" t="s">
        <v>915</v>
      </c>
      <c r="AJ3766" s="128" t="s">
        <v>915</v>
      </c>
      <c r="AK3766" s="17"/>
      <c r="AL3766" s="17"/>
      <c r="AM3766" s="17"/>
      <c r="AN3766" s="17"/>
      <c r="AO3766" s="17"/>
      <c r="AP3766" s="17"/>
      <c r="AQ3766" s="17"/>
    </row>
    <row r="3767" spans="1:43" s="2" customFormat="1" ht="25.5" x14ac:dyDescent="0.25">
      <c r="A3767" s="54" t="s">
        <v>79</v>
      </c>
      <c r="B3767" s="55" t="s">
        <v>48</v>
      </c>
      <c r="C3767" s="5" t="s">
        <v>47</v>
      </c>
      <c r="D3767" s="123" t="s">
        <v>915</v>
      </c>
      <c r="E3767" s="123" t="s">
        <v>915</v>
      </c>
      <c r="F3767" s="95" t="s">
        <v>775</v>
      </c>
      <c r="G3767" s="12" t="s">
        <v>12458</v>
      </c>
      <c r="H3767" s="12" t="s">
        <v>42</v>
      </c>
      <c r="I3767" s="8" t="s">
        <v>12459</v>
      </c>
      <c r="J3767" s="9" t="s">
        <v>108</v>
      </c>
      <c r="K3767" s="10" t="s">
        <v>12460</v>
      </c>
      <c r="L3767" s="10" t="s">
        <v>521</v>
      </c>
      <c r="M3767" s="11" t="s">
        <v>47</v>
      </c>
      <c r="N3767" s="11" t="s">
        <v>46</v>
      </c>
      <c r="O3767" s="10">
        <v>0</v>
      </c>
      <c r="P3767" s="12">
        <v>84</v>
      </c>
      <c r="Q3767" s="55">
        <f t="shared" si="666"/>
        <v>8.3999999999999995E-3</v>
      </c>
      <c r="R3767" s="32" t="s">
        <v>47</v>
      </c>
      <c r="S3767" s="93" t="s">
        <v>46</v>
      </c>
      <c r="T3767" s="12" t="s">
        <v>47</v>
      </c>
      <c r="U3767" s="12" t="s">
        <v>47</v>
      </c>
      <c r="V3767" s="12" t="s">
        <v>47</v>
      </c>
      <c r="W3767" s="12" t="s">
        <v>44</v>
      </c>
      <c r="X3767" s="12" t="s">
        <v>855</v>
      </c>
      <c r="Y3767" s="10" t="s">
        <v>12461</v>
      </c>
      <c r="Z3767" s="10" t="s">
        <v>521</v>
      </c>
      <c r="AA3767" s="12" t="s">
        <v>46</v>
      </c>
      <c r="AB3767" s="10">
        <f t="shared" si="698"/>
        <v>0</v>
      </c>
      <c r="AC3767" s="10">
        <f t="shared" si="699"/>
        <v>84</v>
      </c>
      <c r="AD3767" s="12">
        <f t="shared" ref="AD3767" si="706">+AB3767+(AC3767/10000)</f>
        <v>8.3999999999999995E-3</v>
      </c>
      <c r="AE3767" s="12" t="s">
        <v>47</v>
      </c>
      <c r="AF3767" s="117" t="s">
        <v>47</v>
      </c>
      <c r="AG3767" s="153" t="s">
        <v>47</v>
      </c>
      <c r="AH3767" s="154" t="s">
        <v>915</v>
      </c>
      <c r="AI3767" s="154" t="s">
        <v>915</v>
      </c>
      <c r="AJ3767" s="128" t="s">
        <v>915</v>
      </c>
      <c r="AK3767" s="17"/>
      <c r="AL3767" s="17"/>
      <c r="AM3767" s="17"/>
      <c r="AN3767" s="17"/>
      <c r="AO3767" s="17"/>
      <c r="AP3767" s="17"/>
      <c r="AQ3767" s="17"/>
    </row>
    <row r="3768" spans="1:43" s="2" customFormat="1" ht="38.25" x14ac:dyDescent="0.25">
      <c r="A3768" s="54" t="s">
        <v>79</v>
      </c>
      <c r="B3768" s="55" t="s">
        <v>48</v>
      </c>
      <c r="C3768" s="5" t="s">
        <v>47</v>
      </c>
      <c r="D3768" s="123" t="s">
        <v>915</v>
      </c>
      <c r="E3768" s="123" t="s">
        <v>915</v>
      </c>
      <c r="F3768" s="95" t="s">
        <v>775</v>
      </c>
      <c r="G3768" s="12" t="s">
        <v>12462</v>
      </c>
      <c r="H3768" s="12" t="s">
        <v>42</v>
      </c>
      <c r="I3768" s="8" t="s">
        <v>12463</v>
      </c>
      <c r="J3768" s="9" t="s">
        <v>108</v>
      </c>
      <c r="K3768" s="10" t="s">
        <v>12464</v>
      </c>
      <c r="L3768" s="10" t="s">
        <v>521</v>
      </c>
      <c r="M3768" s="11" t="s">
        <v>47</v>
      </c>
      <c r="N3768" s="11" t="s">
        <v>46</v>
      </c>
      <c r="O3768" s="10">
        <v>0</v>
      </c>
      <c r="P3768" s="12">
        <v>116.8</v>
      </c>
      <c r="Q3768" s="55">
        <f t="shared" si="666"/>
        <v>1.1679999999999999E-2</v>
      </c>
      <c r="R3768" s="32" t="s">
        <v>47</v>
      </c>
      <c r="S3768" s="93" t="s">
        <v>46</v>
      </c>
      <c r="T3768" s="12" t="s">
        <v>47</v>
      </c>
      <c r="U3768" s="12" t="s">
        <v>47</v>
      </c>
      <c r="V3768" s="12" t="s">
        <v>47</v>
      </c>
      <c r="W3768" s="12" t="s">
        <v>44</v>
      </c>
      <c r="X3768" s="12" t="s">
        <v>855</v>
      </c>
      <c r="Y3768" s="10" t="s">
        <v>12464</v>
      </c>
      <c r="Z3768" s="10" t="s">
        <v>521</v>
      </c>
      <c r="AA3768" s="12" t="s">
        <v>46</v>
      </c>
      <c r="AB3768" s="10">
        <f t="shared" si="698"/>
        <v>0</v>
      </c>
      <c r="AC3768" s="10">
        <f t="shared" si="699"/>
        <v>116.8</v>
      </c>
      <c r="AD3768" s="12">
        <f t="shared" ref="AD3768" si="707">+AB3768+(AC3768/10000)</f>
        <v>1.1679999999999999E-2</v>
      </c>
      <c r="AE3768" s="12" t="s">
        <v>47</v>
      </c>
      <c r="AF3768" s="117" t="s">
        <v>47</v>
      </c>
      <c r="AG3768" s="153" t="s">
        <v>47</v>
      </c>
      <c r="AH3768" s="154" t="s">
        <v>915</v>
      </c>
      <c r="AI3768" s="154" t="s">
        <v>915</v>
      </c>
      <c r="AJ3768" s="128" t="s">
        <v>915</v>
      </c>
    </row>
    <row r="3769" spans="1:43" s="2" customFormat="1" ht="25.5" x14ac:dyDescent="0.25">
      <c r="A3769" s="54" t="s">
        <v>79</v>
      </c>
      <c r="B3769" s="55" t="s">
        <v>48</v>
      </c>
      <c r="C3769" s="5" t="s">
        <v>47</v>
      </c>
      <c r="D3769" s="123" t="s">
        <v>915</v>
      </c>
      <c r="E3769" s="123" t="s">
        <v>915</v>
      </c>
      <c r="F3769" s="95" t="s">
        <v>775</v>
      </c>
      <c r="G3769" s="12" t="s">
        <v>12465</v>
      </c>
      <c r="H3769" s="12" t="s">
        <v>42</v>
      </c>
      <c r="I3769" s="8" t="s">
        <v>12466</v>
      </c>
      <c r="J3769" s="9" t="s">
        <v>108</v>
      </c>
      <c r="K3769" s="10" t="s">
        <v>12467</v>
      </c>
      <c r="L3769" s="10" t="s">
        <v>521</v>
      </c>
      <c r="M3769" s="11" t="s">
        <v>47</v>
      </c>
      <c r="N3769" s="11" t="s">
        <v>46</v>
      </c>
      <c r="O3769" s="10">
        <v>0</v>
      </c>
      <c r="P3769" s="12">
        <v>84</v>
      </c>
      <c r="Q3769" s="55">
        <f t="shared" si="666"/>
        <v>8.3999999999999995E-3</v>
      </c>
      <c r="R3769" s="32" t="s">
        <v>47</v>
      </c>
      <c r="S3769" s="93" t="s">
        <v>46</v>
      </c>
      <c r="T3769" s="12" t="s">
        <v>47</v>
      </c>
      <c r="U3769" s="12" t="s">
        <v>47</v>
      </c>
      <c r="V3769" s="12" t="s">
        <v>47</v>
      </c>
      <c r="W3769" s="12" t="s">
        <v>44</v>
      </c>
      <c r="X3769" s="12" t="s">
        <v>855</v>
      </c>
      <c r="Y3769" s="10" t="s">
        <v>12467</v>
      </c>
      <c r="Z3769" s="10" t="s">
        <v>521</v>
      </c>
      <c r="AA3769" s="12" t="s">
        <v>46</v>
      </c>
      <c r="AB3769" s="10">
        <f t="shared" si="698"/>
        <v>0</v>
      </c>
      <c r="AC3769" s="10">
        <f t="shared" si="699"/>
        <v>84</v>
      </c>
      <c r="AD3769" s="12">
        <f t="shared" ref="AD3769" si="708">+AB3769+(AC3769/10000)</f>
        <v>8.3999999999999995E-3</v>
      </c>
      <c r="AE3769" s="12" t="s">
        <v>47</v>
      </c>
      <c r="AF3769" s="117" t="s">
        <v>47</v>
      </c>
      <c r="AG3769" s="153" t="s">
        <v>47</v>
      </c>
      <c r="AH3769" s="154" t="s">
        <v>915</v>
      </c>
      <c r="AI3769" s="154" t="s">
        <v>915</v>
      </c>
      <c r="AJ3769" s="128" t="s">
        <v>915</v>
      </c>
      <c r="AK3769" s="17"/>
      <c r="AL3769" s="17"/>
      <c r="AM3769" s="17"/>
      <c r="AN3769" s="17"/>
      <c r="AO3769" s="17"/>
      <c r="AP3769" s="17"/>
      <c r="AQ3769" s="17"/>
    </row>
    <row r="3770" spans="1:43" s="2" customFormat="1" ht="25.5" x14ac:dyDescent="0.25">
      <c r="A3770" s="54" t="s">
        <v>79</v>
      </c>
      <c r="B3770" s="55" t="s">
        <v>48</v>
      </c>
      <c r="C3770" s="5" t="s">
        <v>47</v>
      </c>
      <c r="D3770" s="123" t="s">
        <v>915</v>
      </c>
      <c r="E3770" s="123" t="s">
        <v>915</v>
      </c>
      <c r="F3770" s="95" t="s">
        <v>775</v>
      </c>
      <c r="G3770" s="12" t="s">
        <v>12468</v>
      </c>
      <c r="H3770" s="12" t="s">
        <v>42</v>
      </c>
      <c r="I3770" s="8" t="s">
        <v>12469</v>
      </c>
      <c r="J3770" s="9" t="s">
        <v>108</v>
      </c>
      <c r="K3770" s="10" t="s">
        <v>12470</v>
      </c>
      <c r="L3770" s="10" t="s">
        <v>1105</v>
      </c>
      <c r="M3770" s="11" t="s">
        <v>47</v>
      </c>
      <c r="N3770" s="11" t="s">
        <v>46</v>
      </c>
      <c r="O3770" s="10">
        <v>0</v>
      </c>
      <c r="P3770" s="12">
        <v>87.4</v>
      </c>
      <c r="Q3770" s="55">
        <f t="shared" ref="Q3770:Q3833" si="709">+O3770+(P3770/10000)</f>
        <v>8.7400000000000012E-3</v>
      </c>
      <c r="R3770" s="32" t="s">
        <v>47</v>
      </c>
      <c r="S3770" s="93" t="s">
        <v>46</v>
      </c>
      <c r="T3770" s="12" t="s">
        <v>47</v>
      </c>
      <c r="U3770" s="12" t="s">
        <v>47</v>
      </c>
      <c r="V3770" s="12" t="s">
        <v>47</v>
      </c>
      <c r="W3770" s="12" t="s">
        <v>44</v>
      </c>
      <c r="X3770" s="12" t="s">
        <v>855</v>
      </c>
      <c r="Y3770" s="10" t="s">
        <v>12471</v>
      </c>
      <c r="Z3770" s="10" t="s">
        <v>1206</v>
      </c>
      <c r="AA3770" s="12" t="s">
        <v>46</v>
      </c>
      <c r="AB3770" s="10">
        <f t="shared" si="698"/>
        <v>0</v>
      </c>
      <c r="AC3770" s="10">
        <f t="shared" si="699"/>
        <v>87.4</v>
      </c>
      <c r="AD3770" s="12">
        <f t="shared" ref="AD3770" si="710">+AB3770+(AC3770/10000)</f>
        <v>8.7400000000000012E-3</v>
      </c>
      <c r="AE3770" s="12" t="s">
        <v>47</v>
      </c>
      <c r="AF3770" s="117" t="s">
        <v>47</v>
      </c>
      <c r="AG3770" s="153" t="s">
        <v>47</v>
      </c>
      <c r="AH3770" s="154" t="s">
        <v>915</v>
      </c>
      <c r="AI3770" s="154" t="s">
        <v>915</v>
      </c>
      <c r="AJ3770" s="128" t="s">
        <v>915</v>
      </c>
      <c r="AK3770" s="17"/>
      <c r="AL3770" s="17"/>
      <c r="AM3770" s="17"/>
      <c r="AN3770" s="17"/>
      <c r="AO3770" s="17"/>
      <c r="AP3770" s="17"/>
      <c r="AQ3770" s="17"/>
    </row>
    <row r="3771" spans="1:43" s="2" customFormat="1" ht="409.5" x14ac:dyDescent="0.25">
      <c r="A3771" s="54" t="s">
        <v>38</v>
      </c>
      <c r="B3771" s="55" t="s">
        <v>48</v>
      </c>
      <c r="C3771" s="5" t="s">
        <v>47</v>
      </c>
      <c r="D3771" s="5" t="s">
        <v>24801</v>
      </c>
      <c r="E3771" s="32" t="s">
        <v>24802</v>
      </c>
      <c r="F3771" s="95" t="s">
        <v>775</v>
      </c>
      <c r="G3771" s="12" t="s">
        <v>12472</v>
      </c>
      <c r="H3771" s="12" t="s">
        <v>42</v>
      </c>
      <c r="I3771" s="8" t="s">
        <v>12473</v>
      </c>
      <c r="J3771" s="9" t="s">
        <v>108</v>
      </c>
      <c r="K3771" s="10" t="s">
        <v>12474</v>
      </c>
      <c r="L3771" s="10" t="s">
        <v>11167</v>
      </c>
      <c r="M3771" s="11" t="s">
        <v>47</v>
      </c>
      <c r="N3771" s="11" t="s">
        <v>46</v>
      </c>
      <c r="O3771" s="10">
        <v>61</v>
      </c>
      <c r="P3771" s="12">
        <v>10</v>
      </c>
      <c r="Q3771" s="55">
        <f t="shared" si="709"/>
        <v>61.000999999999998</v>
      </c>
      <c r="R3771" s="32" t="s">
        <v>47</v>
      </c>
      <c r="S3771" s="93" t="s">
        <v>46</v>
      </c>
      <c r="T3771" s="12" t="s">
        <v>47</v>
      </c>
      <c r="U3771" s="12" t="s">
        <v>47</v>
      </c>
      <c r="V3771" s="12" t="s">
        <v>47</v>
      </c>
      <c r="W3771" s="12" t="s">
        <v>44</v>
      </c>
      <c r="X3771" s="12" t="s">
        <v>855</v>
      </c>
      <c r="Y3771" s="10" t="s">
        <v>12474</v>
      </c>
      <c r="Z3771" s="10" t="s">
        <v>11167</v>
      </c>
      <c r="AA3771" s="12" t="s">
        <v>46</v>
      </c>
      <c r="AB3771" s="10">
        <f t="shared" si="698"/>
        <v>61</v>
      </c>
      <c r="AC3771" s="10">
        <f t="shared" si="699"/>
        <v>10</v>
      </c>
      <c r="AD3771" s="12">
        <f t="shared" ref="AD3771" si="711">+AB3771+(AC3771/10000)</f>
        <v>61.000999999999998</v>
      </c>
      <c r="AE3771" s="12" t="s">
        <v>47</v>
      </c>
      <c r="AF3771" s="117" t="s">
        <v>47</v>
      </c>
      <c r="AG3771" s="153" t="s">
        <v>47</v>
      </c>
      <c r="AH3771" s="154" t="s">
        <v>915</v>
      </c>
      <c r="AI3771" s="154" t="s">
        <v>915</v>
      </c>
      <c r="AJ3771" s="128" t="s">
        <v>915</v>
      </c>
      <c r="AK3771" s="17"/>
      <c r="AL3771" s="17"/>
      <c r="AM3771" s="17"/>
      <c r="AN3771" s="17"/>
      <c r="AO3771" s="17"/>
      <c r="AP3771" s="17"/>
      <c r="AQ3771" s="17"/>
    </row>
    <row r="3772" spans="1:43" s="2" customFormat="1" ht="38.25" x14ac:dyDescent="0.25">
      <c r="A3772" s="54" t="s">
        <v>38</v>
      </c>
      <c r="B3772" s="55" t="s">
        <v>48</v>
      </c>
      <c r="C3772" s="5" t="s">
        <v>47</v>
      </c>
      <c r="D3772" s="5" t="s">
        <v>24801</v>
      </c>
      <c r="E3772" s="123" t="s">
        <v>915</v>
      </c>
      <c r="F3772" s="95" t="s">
        <v>775</v>
      </c>
      <c r="G3772" s="12" t="s">
        <v>12475</v>
      </c>
      <c r="H3772" s="12" t="s">
        <v>42</v>
      </c>
      <c r="I3772" s="8" t="s">
        <v>12476</v>
      </c>
      <c r="J3772" s="9" t="s">
        <v>108</v>
      </c>
      <c r="K3772" s="10" t="s">
        <v>12474</v>
      </c>
      <c r="L3772" s="10" t="s">
        <v>11167</v>
      </c>
      <c r="M3772" s="11" t="s">
        <v>47</v>
      </c>
      <c r="N3772" s="11" t="s">
        <v>46</v>
      </c>
      <c r="O3772" s="10">
        <v>17</v>
      </c>
      <c r="P3772" s="12">
        <v>13</v>
      </c>
      <c r="Q3772" s="55">
        <f t="shared" si="709"/>
        <v>17.001300000000001</v>
      </c>
      <c r="R3772" s="32" t="s">
        <v>47</v>
      </c>
      <c r="S3772" s="93" t="s">
        <v>46</v>
      </c>
      <c r="T3772" s="12" t="s">
        <v>47</v>
      </c>
      <c r="U3772" s="12" t="s">
        <v>47</v>
      </c>
      <c r="V3772" s="12" t="s">
        <v>47</v>
      </c>
      <c r="W3772" s="12" t="s">
        <v>44</v>
      </c>
      <c r="X3772" s="12" t="s">
        <v>855</v>
      </c>
      <c r="Y3772" s="10" t="s">
        <v>12477</v>
      </c>
      <c r="Z3772" s="10" t="s">
        <v>11167</v>
      </c>
      <c r="AA3772" s="12" t="s">
        <v>46</v>
      </c>
      <c r="AB3772" s="10">
        <f t="shared" si="698"/>
        <v>17</v>
      </c>
      <c r="AC3772" s="10">
        <f t="shared" si="699"/>
        <v>13</v>
      </c>
      <c r="AD3772" s="12">
        <f t="shared" ref="AD3772" si="712">+AB3772+(AC3772/10000)</f>
        <v>17.001300000000001</v>
      </c>
      <c r="AE3772" s="12" t="s">
        <v>47</v>
      </c>
      <c r="AF3772" s="117" t="s">
        <v>47</v>
      </c>
      <c r="AG3772" s="153" t="s">
        <v>47</v>
      </c>
      <c r="AH3772" s="154" t="s">
        <v>915</v>
      </c>
      <c r="AI3772" s="154" t="s">
        <v>915</v>
      </c>
      <c r="AJ3772" s="128" t="s">
        <v>915</v>
      </c>
      <c r="AK3772" s="17"/>
      <c r="AL3772" s="17"/>
      <c r="AM3772" s="17"/>
      <c r="AN3772" s="17"/>
      <c r="AO3772" s="17"/>
      <c r="AP3772" s="17"/>
      <c r="AQ3772" s="17"/>
    </row>
    <row r="3773" spans="1:43" s="2" customFormat="1" ht="38.25" x14ac:dyDescent="0.25">
      <c r="A3773" s="54" t="s">
        <v>38</v>
      </c>
      <c r="B3773" s="55" t="s">
        <v>48</v>
      </c>
      <c r="C3773" s="5" t="s">
        <v>47</v>
      </c>
      <c r="D3773" s="5" t="s">
        <v>24801</v>
      </c>
      <c r="E3773" s="123" t="s">
        <v>915</v>
      </c>
      <c r="F3773" s="95" t="s">
        <v>775</v>
      </c>
      <c r="G3773" s="12" t="s">
        <v>12478</v>
      </c>
      <c r="H3773" s="12" t="s">
        <v>42</v>
      </c>
      <c r="I3773" s="8" t="s">
        <v>12479</v>
      </c>
      <c r="J3773" s="9" t="s">
        <v>108</v>
      </c>
      <c r="K3773" s="10" t="s">
        <v>12474</v>
      </c>
      <c r="L3773" s="10" t="s">
        <v>11167</v>
      </c>
      <c r="M3773" s="11" t="s">
        <v>47</v>
      </c>
      <c r="N3773" s="11" t="s">
        <v>46</v>
      </c>
      <c r="O3773" s="10">
        <v>88</v>
      </c>
      <c r="P3773" s="12">
        <v>1</v>
      </c>
      <c r="Q3773" s="55">
        <f t="shared" si="709"/>
        <v>88.000100000000003</v>
      </c>
      <c r="R3773" s="32"/>
      <c r="S3773" s="93"/>
      <c r="T3773" s="55"/>
      <c r="U3773" s="12"/>
      <c r="V3773" s="12"/>
      <c r="W3773" s="12"/>
      <c r="X3773" s="12"/>
      <c r="Y3773" s="12"/>
      <c r="Z3773" s="12"/>
      <c r="AA3773" s="12"/>
      <c r="AB3773" s="12"/>
      <c r="AC3773" s="12"/>
      <c r="AD3773" s="12"/>
      <c r="AE3773" s="12"/>
      <c r="AF3773" s="117"/>
      <c r="AG3773" s="153" t="s">
        <v>47</v>
      </c>
      <c r="AH3773" s="154" t="s">
        <v>915</v>
      </c>
      <c r="AI3773" s="154" t="s">
        <v>915</v>
      </c>
      <c r="AJ3773" s="128" t="s">
        <v>915</v>
      </c>
    </row>
    <row r="3774" spans="1:43" s="2" customFormat="1" ht="38.25" x14ac:dyDescent="0.25">
      <c r="A3774" s="54" t="s">
        <v>38</v>
      </c>
      <c r="B3774" s="55" t="s">
        <v>48</v>
      </c>
      <c r="C3774" s="5" t="s">
        <v>47</v>
      </c>
      <c r="D3774" s="5" t="s">
        <v>24801</v>
      </c>
      <c r="E3774" s="123" t="s">
        <v>915</v>
      </c>
      <c r="F3774" s="95" t="s">
        <v>775</v>
      </c>
      <c r="G3774" s="12" t="s">
        <v>12480</v>
      </c>
      <c r="H3774" s="12" t="s">
        <v>42</v>
      </c>
      <c r="I3774" s="8" t="s">
        <v>12481</v>
      </c>
      <c r="J3774" s="9" t="s">
        <v>108</v>
      </c>
      <c r="K3774" s="10" t="s">
        <v>12474</v>
      </c>
      <c r="L3774" s="10" t="s">
        <v>11167</v>
      </c>
      <c r="M3774" s="11" t="s">
        <v>47</v>
      </c>
      <c r="N3774" s="11" t="s">
        <v>46</v>
      </c>
      <c r="O3774" s="10">
        <v>108</v>
      </c>
      <c r="P3774" s="12">
        <v>25</v>
      </c>
      <c r="Q3774" s="55">
        <f t="shared" si="709"/>
        <v>108.0025</v>
      </c>
      <c r="R3774" s="32"/>
      <c r="S3774" s="93"/>
      <c r="T3774" s="55"/>
      <c r="U3774" s="12"/>
      <c r="V3774" s="12"/>
      <c r="W3774" s="12"/>
      <c r="X3774" s="12"/>
      <c r="Y3774" s="12"/>
      <c r="Z3774" s="12"/>
      <c r="AA3774" s="12"/>
      <c r="AB3774" s="12"/>
      <c r="AC3774" s="12"/>
      <c r="AD3774" s="12"/>
      <c r="AE3774" s="12"/>
      <c r="AF3774" s="117"/>
      <c r="AG3774" s="153" t="s">
        <v>47</v>
      </c>
      <c r="AH3774" s="154" t="s">
        <v>915</v>
      </c>
      <c r="AI3774" s="154" t="s">
        <v>915</v>
      </c>
      <c r="AJ3774" s="128" t="s">
        <v>915</v>
      </c>
      <c r="AK3774" s="17"/>
      <c r="AL3774" s="17"/>
      <c r="AM3774" s="17"/>
      <c r="AN3774" s="17"/>
      <c r="AO3774" s="17"/>
      <c r="AP3774" s="17"/>
      <c r="AQ3774" s="17"/>
    </row>
    <row r="3775" spans="1:43" s="2" customFormat="1" ht="38.25" x14ac:dyDescent="0.25">
      <c r="A3775" s="54" t="s">
        <v>38</v>
      </c>
      <c r="B3775" s="55" t="s">
        <v>48</v>
      </c>
      <c r="C3775" s="5" t="s">
        <v>47</v>
      </c>
      <c r="D3775" s="5" t="s">
        <v>24801</v>
      </c>
      <c r="E3775" s="123" t="s">
        <v>915</v>
      </c>
      <c r="F3775" s="95" t="s">
        <v>775</v>
      </c>
      <c r="G3775" s="12" t="s">
        <v>12482</v>
      </c>
      <c r="H3775" s="12" t="s">
        <v>42</v>
      </c>
      <c r="I3775" s="8" t="s">
        <v>12483</v>
      </c>
      <c r="J3775" s="9" t="s">
        <v>108</v>
      </c>
      <c r="K3775" s="10" t="s">
        <v>12474</v>
      </c>
      <c r="L3775" s="10" t="s">
        <v>11167</v>
      </c>
      <c r="M3775" s="11" t="s">
        <v>47</v>
      </c>
      <c r="N3775" s="11" t="s">
        <v>46</v>
      </c>
      <c r="O3775" s="10">
        <v>2</v>
      </c>
      <c r="P3775" s="12">
        <v>10</v>
      </c>
      <c r="Q3775" s="55">
        <f t="shared" si="709"/>
        <v>2.0009999999999999</v>
      </c>
      <c r="R3775" s="32"/>
      <c r="S3775" s="93"/>
      <c r="T3775" s="55"/>
      <c r="U3775" s="12"/>
      <c r="V3775" s="12"/>
      <c r="W3775" s="12"/>
      <c r="X3775" s="12"/>
      <c r="Y3775" s="12"/>
      <c r="Z3775" s="12"/>
      <c r="AA3775" s="12"/>
      <c r="AB3775" s="12"/>
      <c r="AC3775" s="12"/>
      <c r="AD3775" s="12"/>
      <c r="AE3775" s="12"/>
      <c r="AF3775" s="117"/>
      <c r="AG3775" s="153" t="s">
        <v>47</v>
      </c>
      <c r="AH3775" s="154" t="s">
        <v>915</v>
      </c>
      <c r="AI3775" s="154" t="s">
        <v>915</v>
      </c>
      <c r="AJ3775" s="128" t="s">
        <v>915</v>
      </c>
      <c r="AK3775" s="17"/>
      <c r="AL3775" s="17"/>
      <c r="AM3775" s="17"/>
      <c r="AN3775" s="17"/>
      <c r="AO3775" s="17"/>
      <c r="AP3775" s="17"/>
      <c r="AQ3775" s="17"/>
    </row>
    <row r="3776" spans="1:43" s="2" customFormat="1" ht="38.25" x14ac:dyDescent="0.25">
      <c r="A3776" s="54" t="s">
        <v>38</v>
      </c>
      <c r="B3776" s="55" t="s">
        <v>48</v>
      </c>
      <c r="C3776" s="5" t="s">
        <v>47</v>
      </c>
      <c r="D3776" s="5" t="s">
        <v>24801</v>
      </c>
      <c r="E3776" s="123" t="s">
        <v>915</v>
      </c>
      <c r="F3776" s="95" t="s">
        <v>775</v>
      </c>
      <c r="G3776" s="12" t="s">
        <v>12484</v>
      </c>
      <c r="H3776" s="12" t="s">
        <v>42</v>
      </c>
      <c r="I3776" s="8" t="s">
        <v>12485</v>
      </c>
      <c r="J3776" s="9" t="s">
        <v>108</v>
      </c>
      <c r="K3776" s="10" t="s">
        <v>12474</v>
      </c>
      <c r="L3776" s="10" t="s">
        <v>11167</v>
      </c>
      <c r="M3776" s="11" t="s">
        <v>47</v>
      </c>
      <c r="N3776" s="11" t="s">
        <v>46</v>
      </c>
      <c r="O3776" s="10">
        <v>115</v>
      </c>
      <c r="P3776" s="12">
        <v>98</v>
      </c>
      <c r="Q3776" s="55">
        <f t="shared" si="709"/>
        <v>115.0098</v>
      </c>
      <c r="R3776" s="32"/>
      <c r="S3776" s="93"/>
      <c r="T3776" s="55"/>
      <c r="U3776" s="12"/>
      <c r="V3776" s="12"/>
      <c r="W3776" s="12"/>
      <c r="X3776" s="12"/>
      <c r="Y3776" s="12"/>
      <c r="Z3776" s="12"/>
      <c r="AA3776" s="12"/>
      <c r="AB3776" s="12"/>
      <c r="AC3776" s="12"/>
      <c r="AD3776" s="12"/>
      <c r="AE3776" s="12"/>
      <c r="AF3776" s="117"/>
      <c r="AG3776" s="153" t="s">
        <v>47</v>
      </c>
      <c r="AH3776" s="154" t="s">
        <v>915</v>
      </c>
      <c r="AI3776" s="154" t="s">
        <v>915</v>
      </c>
      <c r="AJ3776" s="128" t="s">
        <v>915</v>
      </c>
      <c r="AK3776" s="17"/>
      <c r="AL3776" s="17"/>
      <c r="AM3776" s="17"/>
      <c r="AN3776" s="17"/>
      <c r="AO3776" s="17"/>
      <c r="AP3776" s="17"/>
      <c r="AQ3776" s="17"/>
    </row>
    <row r="3777" spans="1:43" s="2" customFormat="1" ht="38.25" hidden="1" x14ac:dyDescent="0.2">
      <c r="A3777" s="54" t="s">
        <v>38</v>
      </c>
      <c r="B3777" s="55" t="s">
        <v>39</v>
      </c>
      <c r="C3777" s="5"/>
      <c r="D3777" s="5"/>
      <c r="E3777" s="32"/>
      <c r="F3777" s="95" t="s">
        <v>775</v>
      </c>
      <c r="G3777" s="12" t="s">
        <v>12486</v>
      </c>
      <c r="H3777" s="12" t="s">
        <v>42</v>
      </c>
      <c r="I3777" s="8" t="s">
        <v>12487</v>
      </c>
      <c r="J3777" s="9" t="s">
        <v>108</v>
      </c>
      <c r="K3777" s="10" t="s">
        <v>12474</v>
      </c>
      <c r="L3777" s="10" t="s">
        <v>11167</v>
      </c>
      <c r="M3777" s="11" t="s">
        <v>47</v>
      </c>
      <c r="N3777" s="11" t="s">
        <v>46</v>
      </c>
      <c r="O3777" s="10">
        <v>42</v>
      </c>
      <c r="P3777" s="12">
        <v>30</v>
      </c>
      <c r="Q3777" s="55">
        <f t="shared" si="709"/>
        <v>42.003</v>
      </c>
      <c r="R3777" s="32" t="s">
        <v>47</v>
      </c>
      <c r="S3777" s="93" t="s">
        <v>46</v>
      </c>
      <c r="T3777" s="12" t="s">
        <v>47</v>
      </c>
      <c r="U3777" s="12" t="s">
        <v>47</v>
      </c>
      <c r="V3777" s="12" t="s">
        <v>47</v>
      </c>
      <c r="W3777" s="12" t="s">
        <v>44</v>
      </c>
      <c r="X3777" s="12" t="s">
        <v>855</v>
      </c>
      <c r="Y3777" s="10" t="s">
        <v>12488</v>
      </c>
      <c r="Z3777" s="10" t="s">
        <v>11167</v>
      </c>
      <c r="AA3777" s="12" t="s">
        <v>46</v>
      </c>
      <c r="AB3777" s="10">
        <f>O3777</f>
        <v>42</v>
      </c>
      <c r="AC3777" s="10">
        <f>P3777</f>
        <v>30</v>
      </c>
      <c r="AD3777" s="12">
        <f t="shared" ref="AD3777" si="713">+AB3777+(AC3777/10000)</f>
        <v>42.003</v>
      </c>
      <c r="AE3777" s="12" t="s">
        <v>47</v>
      </c>
      <c r="AF3777" s="117" t="s">
        <v>47</v>
      </c>
      <c r="AG3777" s="33"/>
      <c r="AH3777" s="5"/>
      <c r="AI3777" s="5"/>
      <c r="AJ3777" s="32"/>
      <c r="AK3777" s="17"/>
      <c r="AL3777" s="17"/>
      <c r="AM3777" s="17"/>
      <c r="AN3777" s="17"/>
      <c r="AO3777" s="17"/>
      <c r="AP3777" s="17"/>
      <c r="AQ3777" s="17"/>
    </row>
    <row r="3778" spans="1:43" s="2" customFormat="1" ht="38.25" hidden="1" x14ac:dyDescent="0.2">
      <c r="A3778" s="54" t="s">
        <v>38</v>
      </c>
      <c r="B3778" s="55" t="s">
        <v>39</v>
      </c>
      <c r="C3778" s="5"/>
      <c r="D3778" s="5"/>
      <c r="E3778" s="32"/>
      <c r="F3778" s="95" t="s">
        <v>775</v>
      </c>
      <c r="G3778" s="12" t="s">
        <v>12489</v>
      </c>
      <c r="H3778" s="12" t="s">
        <v>42</v>
      </c>
      <c r="I3778" s="8" t="s">
        <v>12490</v>
      </c>
      <c r="J3778" s="9" t="s">
        <v>108</v>
      </c>
      <c r="K3778" s="10" t="s">
        <v>12474</v>
      </c>
      <c r="L3778" s="10" t="s">
        <v>11167</v>
      </c>
      <c r="M3778" s="11" t="s">
        <v>47</v>
      </c>
      <c r="N3778" s="11" t="s">
        <v>46</v>
      </c>
      <c r="O3778" s="10">
        <v>39</v>
      </c>
      <c r="P3778" s="12">
        <v>65</v>
      </c>
      <c r="Q3778" s="55">
        <f t="shared" si="709"/>
        <v>39.006500000000003</v>
      </c>
      <c r="R3778" s="32" t="s">
        <v>47</v>
      </c>
      <c r="S3778" s="93" t="s">
        <v>46</v>
      </c>
      <c r="T3778" s="12" t="s">
        <v>47</v>
      </c>
      <c r="U3778" s="12" t="s">
        <v>47</v>
      </c>
      <c r="V3778" s="12" t="s">
        <v>47</v>
      </c>
      <c r="W3778" s="12" t="s">
        <v>44</v>
      </c>
      <c r="X3778" s="12" t="s">
        <v>855</v>
      </c>
      <c r="Y3778" s="10" t="s">
        <v>12488</v>
      </c>
      <c r="Z3778" s="10" t="s">
        <v>11167</v>
      </c>
      <c r="AA3778" s="12" t="s">
        <v>46</v>
      </c>
      <c r="AB3778" s="10">
        <f>O3778</f>
        <v>39</v>
      </c>
      <c r="AC3778" s="10">
        <f>P3778</f>
        <v>65</v>
      </c>
      <c r="AD3778" s="12">
        <f t="shared" ref="AD3778" si="714">+AB3778+(AC3778/10000)</f>
        <v>39.006500000000003</v>
      </c>
      <c r="AE3778" s="12" t="s">
        <v>47</v>
      </c>
      <c r="AF3778" s="117" t="s">
        <v>47</v>
      </c>
      <c r="AG3778" s="33"/>
      <c r="AH3778" s="5"/>
      <c r="AI3778" s="5"/>
      <c r="AJ3778" s="32"/>
      <c r="AK3778" s="17"/>
      <c r="AL3778" s="17"/>
      <c r="AM3778" s="17"/>
      <c r="AN3778" s="17"/>
      <c r="AO3778" s="17"/>
      <c r="AP3778" s="17"/>
      <c r="AQ3778" s="17"/>
    </row>
    <row r="3779" spans="1:43" s="2" customFormat="1" ht="38.25" x14ac:dyDescent="0.25">
      <c r="A3779" s="54" t="s">
        <v>38</v>
      </c>
      <c r="B3779" s="55" t="s">
        <v>48</v>
      </c>
      <c r="C3779" s="5" t="s">
        <v>47</v>
      </c>
      <c r="D3779" s="5" t="s">
        <v>24801</v>
      </c>
      <c r="E3779" s="123" t="s">
        <v>915</v>
      </c>
      <c r="F3779" s="95" t="s">
        <v>775</v>
      </c>
      <c r="G3779" s="12" t="s">
        <v>12491</v>
      </c>
      <c r="H3779" s="12" t="s">
        <v>42</v>
      </c>
      <c r="I3779" s="8" t="s">
        <v>12492</v>
      </c>
      <c r="J3779" s="9" t="s">
        <v>108</v>
      </c>
      <c r="K3779" s="10" t="s">
        <v>12474</v>
      </c>
      <c r="L3779" s="10" t="s">
        <v>11167</v>
      </c>
      <c r="M3779" s="11" t="s">
        <v>47</v>
      </c>
      <c r="N3779" s="11" t="s">
        <v>46</v>
      </c>
      <c r="O3779" s="10">
        <v>45</v>
      </c>
      <c r="P3779" s="12">
        <v>6</v>
      </c>
      <c r="Q3779" s="55">
        <f t="shared" si="709"/>
        <v>45.000599999999999</v>
      </c>
      <c r="R3779" s="32"/>
      <c r="S3779" s="93"/>
      <c r="T3779" s="55"/>
      <c r="U3779" s="12"/>
      <c r="V3779" s="12"/>
      <c r="W3779" s="12"/>
      <c r="X3779" s="12"/>
      <c r="Y3779" s="12"/>
      <c r="Z3779" s="12"/>
      <c r="AA3779" s="12"/>
      <c r="AB3779" s="12"/>
      <c r="AC3779" s="12"/>
      <c r="AD3779" s="12"/>
      <c r="AE3779" s="12"/>
      <c r="AF3779" s="117"/>
      <c r="AG3779" s="153" t="s">
        <v>47</v>
      </c>
      <c r="AH3779" s="154" t="s">
        <v>915</v>
      </c>
      <c r="AI3779" s="154" t="s">
        <v>915</v>
      </c>
      <c r="AJ3779" s="128" t="s">
        <v>915</v>
      </c>
      <c r="AK3779" s="17"/>
      <c r="AL3779" s="17"/>
      <c r="AM3779" s="17"/>
      <c r="AN3779" s="17"/>
      <c r="AO3779" s="17"/>
      <c r="AP3779" s="17"/>
      <c r="AQ3779" s="17"/>
    </row>
    <row r="3780" spans="1:43" s="2" customFormat="1" ht="38.25" x14ac:dyDescent="0.25">
      <c r="A3780" s="54" t="s">
        <v>38</v>
      </c>
      <c r="B3780" s="55" t="s">
        <v>48</v>
      </c>
      <c r="C3780" s="5" t="s">
        <v>47</v>
      </c>
      <c r="D3780" s="5" t="s">
        <v>24801</v>
      </c>
      <c r="E3780" s="123" t="s">
        <v>915</v>
      </c>
      <c r="F3780" s="95" t="s">
        <v>775</v>
      </c>
      <c r="G3780" s="12" t="s">
        <v>12493</v>
      </c>
      <c r="H3780" s="12" t="s">
        <v>42</v>
      </c>
      <c r="I3780" s="8" t="s">
        <v>12494</v>
      </c>
      <c r="J3780" s="9" t="s">
        <v>108</v>
      </c>
      <c r="K3780" s="10" t="s">
        <v>12474</v>
      </c>
      <c r="L3780" s="10" t="s">
        <v>11167</v>
      </c>
      <c r="M3780" s="11" t="s">
        <v>47</v>
      </c>
      <c r="N3780" s="11" t="s">
        <v>46</v>
      </c>
      <c r="O3780" s="10">
        <v>23</v>
      </c>
      <c r="P3780" s="12">
        <v>48</v>
      </c>
      <c r="Q3780" s="55">
        <f t="shared" si="709"/>
        <v>23.004799999999999</v>
      </c>
      <c r="R3780" s="32"/>
      <c r="S3780" s="93"/>
      <c r="T3780" s="55"/>
      <c r="U3780" s="12"/>
      <c r="V3780" s="12"/>
      <c r="W3780" s="12"/>
      <c r="X3780" s="12"/>
      <c r="Y3780" s="12"/>
      <c r="Z3780" s="12"/>
      <c r="AA3780" s="12"/>
      <c r="AB3780" s="12"/>
      <c r="AC3780" s="12"/>
      <c r="AD3780" s="12"/>
      <c r="AE3780" s="12"/>
      <c r="AF3780" s="117"/>
      <c r="AG3780" s="153" t="s">
        <v>47</v>
      </c>
      <c r="AH3780" s="154" t="s">
        <v>915</v>
      </c>
      <c r="AI3780" s="154" t="s">
        <v>915</v>
      </c>
      <c r="AJ3780" s="128" t="s">
        <v>915</v>
      </c>
      <c r="AK3780" s="17"/>
      <c r="AL3780" s="17"/>
      <c r="AM3780" s="17"/>
      <c r="AN3780" s="17"/>
      <c r="AO3780" s="17"/>
      <c r="AP3780" s="17"/>
      <c r="AQ3780" s="17"/>
    </row>
    <row r="3781" spans="1:43" s="2" customFormat="1" ht="38.25" x14ac:dyDescent="0.25">
      <c r="A3781" s="54" t="s">
        <v>38</v>
      </c>
      <c r="B3781" s="55" t="s">
        <v>48</v>
      </c>
      <c r="C3781" s="5" t="s">
        <v>47</v>
      </c>
      <c r="D3781" s="5" t="s">
        <v>24801</v>
      </c>
      <c r="E3781" s="123" t="s">
        <v>915</v>
      </c>
      <c r="F3781" s="95" t="s">
        <v>775</v>
      </c>
      <c r="G3781" s="12" t="s">
        <v>12495</v>
      </c>
      <c r="H3781" s="12" t="s">
        <v>42</v>
      </c>
      <c r="I3781" s="8" t="s">
        <v>12496</v>
      </c>
      <c r="J3781" s="9" t="s">
        <v>108</v>
      </c>
      <c r="K3781" s="10" t="s">
        <v>12474</v>
      </c>
      <c r="L3781" s="10" t="s">
        <v>11167</v>
      </c>
      <c r="M3781" s="11" t="s">
        <v>47</v>
      </c>
      <c r="N3781" s="11" t="s">
        <v>46</v>
      </c>
      <c r="O3781" s="10">
        <v>19</v>
      </c>
      <c r="P3781" s="12">
        <v>13</v>
      </c>
      <c r="Q3781" s="55">
        <f t="shared" si="709"/>
        <v>19.001300000000001</v>
      </c>
      <c r="R3781" s="32"/>
      <c r="S3781" s="93"/>
      <c r="T3781" s="55"/>
      <c r="U3781" s="12"/>
      <c r="V3781" s="12"/>
      <c r="W3781" s="12"/>
      <c r="X3781" s="12"/>
      <c r="Y3781" s="12"/>
      <c r="Z3781" s="12"/>
      <c r="AA3781" s="12"/>
      <c r="AB3781" s="12"/>
      <c r="AC3781" s="12"/>
      <c r="AD3781" s="12"/>
      <c r="AE3781" s="12"/>
      <c r="AF3781" s="117"/>
      <c r="AG3781" s="153" t="s">
        <v>47</v>
      </c>
      <c r="AH3781" s="154" t="s">
        <v>915</v>
      </c>
      <c r="AI3781" s="154" t="s">
        <v>915</v>
      </c>
      <c r="AJ3781" s="128" t="s">
        <v>915</v>
      </c>
      <c r="AK3781" s="17"/>
      <c r="AL3781" s="17"/>
      <c r="AM3781" s="17"/>
      <c r="AN3781" s="17"/>
      <c r="AO3781" s="17"/>
      <c r="AP3781" s="17"/>
      <c r="AQ3781" s="17"/>
    </row>
    <row r="3782" spans="1:43" s="2" customFormat="1" ht="38.25" x14ac:dyDescent="0.25">
      <c r="A3782" s="54" t="s">
        <v>38</v>
      </c>
      <c r="B3782" s="55" t="s">
        <v>48</v>
      </c>
      <c r="C3782" s="5" t="s">
        <v>47</v>
      </c>
      <c r="D3782" s="5" t="s">
        <v>24801</v>
      </c>
      <c r="E3782" s="123" t="s">
        <v>915</v>
      </c>
      <c r="F3782" s="95" t="s">
        <v>775</v>
      </c>
      <c r="G3782" s="12" t="s">
        <v>12497</v>
      </c>
      <c r="H3782" s="12" t="s">
        <v>42</v>
      </c>
      <c r="I3782" s="8" t="s">
        <v>12498</v>
      </c>
      <c r="J3782" s="9" t="s">
        <v>108</v>
      </c>
      <c r="K3782" s="10" t="s">
        <v>12474</v>
      </c>
      <c r="L3782" s="10" t="s">
        <v>11167</v>
      </c>
      <c r="M3782" s="11" t="s">
        <v>47</v>
      </c>
      <c r="N3782" s="11" t="s">
        <v>46</v>
      </c>
      <c r="O3782" s="10">
        <v>34</v>
      </c>
      <c r="P3782" s="12">
        <v>70</v>
      </c>
      <c r="Q3782" s="55">
        <f t="shared" si="709"/>
        <v>34.006999999999998</v>
      </c>
      <c r="R3782" s="32"/>
      <c r="S3782" s="93"/>
      <c r="T3782" s="55"/>
      <c r="U3782" s="12"/>
      <c r="V3782" s="12"/>
      <c r="W3782" s="12"/>
      <c r="X3782" s="12"/>
      <c r="Y3782" s="12"/>
      <c r="Z3782" s="12"/>
      <c r="AA3782" s="12"/>
      <c r="AB3782" s="12"/>
      <c r="AC3782" s="12"/>
      <c r="AD3782" s="12"/>
      <c r="AE3782" s="12"/>
      <c r="AF3782" s="117"/>
      <c r="AG3782" s="153" t="s">
        <v>47</v>
      </c>
      <c r="AH3782" s="154" t="s">
        <v>915</v>
      </c>
      <c r="AI3782" s="154" t="s">
        <v>915</v>
      </c>
      <c r="AJ3782" s="128" t="s">
        <v>915</v>
      </c>
      <c r="AK3782" s="17"/>
      <c r="AL3782" s="17"/>
      <c r="AM3782" s="17"/>
      <c r="AN3782" s="17"/>
      <c r="AO3782" s="17"/>
      <c r="AP3782" s="17"/>
      <c r="AQ3782" s="17"/>
    </row>
    <row r="3783" spans="1:43" s="2" customFormat="1" ht="38.25" x14ac:dyDescent="0.25">
      <c r="A3783" s="54" t="s">
        <v>38</v>
      </c>
      <c r="B3783" s="55" t="s">
        <v>48</v>
      </c>
      <c r="C3783" s="5" t="s">
        <v>47</v>
      </c>
      <c r="D3783" s="5" t="s">
        <v>24801</v>
      </c>
      <c r="E3783" s="123" t="s">
        <v>915</v>
      </c>
      <c r="F3783" s="95" t="s">
        <v>775</v>
      </c>
      <c r="G3783" s="12" t="s">
        <v>12499</v>
      </c>
      <c r="H3783" s="12" t="s">
        <v>42</v>
      </c>
      <c r="I3783" s="8" t="s">
        <v>12500</v>
      </c>
      <c r="J3783" s="9" t="s">
        <v>108</v>
      </c>
      <c r="K3783" s="10" t="s">
        <v>12474</v>
      </c>
      <c r="L3783" s="10" t="s">
        <v>11167</v>
      </c>
      <c r="M3783" s="11" t="s">
        <v>47</v>
      </c>
      <c r="N3783" s="11" t="s">
        <v>46</v>
      </c>
      <c r="O3783" s="10">
        <v>73</v>
      </c>
      <c r="P3783" s="12">
        <v>7</v>
      </c>
      <c r="Q3783" s="55">
        <f t="shared" si="709"/>
        <v>73.000699999999995</v>
      </c>
      <c r="R3783" s="32"/>
      <c r="S3783" s="93"/>
      <c r="T3783" s="55"/>
      <c r="U3783" s="12"/>
      <c r="V3783" s="12"/>
      <c r="W3783" s="12"/>
      <c r="X3783" s="12"/>
      <c r="Y3783" s="12"/>
      <c r="Z3783" s="12"/>
      <c r="AA3783" s="12"/>
      <c r="AB3783" s="12"/>
      <c r="AC3783" s="12"/>
      <c r="AD3783" s="12"/>
      <c r="AE3783" s="12"/>
      <c r="AF3783" s="117"/>
      <c r="AG3783" s="153" t="s">
        <v>47</v>
      </c>
      <c r="AH3783" s="154" t="s">
        <v>915</v>
      </c>
      <c r="AI3783" s="154" t="s">
        <v>915</v>
      </c>
      <c r="AJ3783" s="128" t="s">
        <v>915</v>
      </c>
      <c r="AK3783" s="17"/>
      <c r="AL3783" s="17"/>
      <c r="AM3783" s="17"/>
      <c r="AN3783" s="17"/>
      <c r="AO3783" s="17"/>
      <c r="AP3783" s="17"/>
      <c r="AQ3783" s="17"/>
    </row>
    <row r="3784" spans="1:43" s="2" customFormat="1" ht="38.25" x14ac:dyDescent="0.25">
      <c r="A3784" s="54" t="s">
        <v>38</v>
      </c>
      <c r="B3784" s="55" t="s">
        <v>48</v>
      </c>
      <c r="C3784" s="5" t="s">
        <v>47</v>
      </c>
      <c r="D3784" s="5" t="s">
        <v>24801</v>
      </c>
      <c r="E3784" s="123" t="s">
        <v>915</v>
      </c>
      <c r="F3784" s="95" t="s">
        <v>775</v>
      </c>
      <c r="G3784" s="12" t="s">
        <v>12501</v>
      </c>
      <c r="H3784" s="12" t="s">
        <v>42</v>
      </c>
      <c r="I3784" s="8" t="s">
        <v>12502</v>
      </c>
      <c r="J3784" s="9" t="s">
        <v>108</v>
      </c>
      <c r="K3784" s="10" t="s">
        <v>12474</v>
      </c>
      <c r="L3784" s="10" t="s">
        <v>11167</v>
      </c>
      <c r="M3784" s="11" t="s">
        <v>47</v>
      </c>
      <c r="N3784" s="11" t="s">
        <v>46</v>
      </c>
      <c r="O3784" s="10">
        <v>23</v>
      </c>
      <c r="P3784" s="12">
        <v>1</v>
      </c>
      <c r="Q3784" s="55">
        <f t="shared" si="709"/>
        <v>23.0001</v>
      </c>
      <c r="R3784" s="32"/>
      <c r="S3784" s="93"/>
      <c r="T3784" s="55"/>
      <c r="U3784" s="12"/>
      <c r="V3784" s="12"/>
      <c r="W3784" s="12"/>
      <c r="X3784" s="12"/>
      <c r="Y3784" s="12"/>
      <c r="Z3784" s="12"/>
      <c r="AA3784" s="12"/>
      <c r="AB3784" s="12"/>
      <c r="AC3784" s="12"/>
      <c r="AD3784" s="12"/>
      <c r="AE3784" s="12"/>
      <c r="AF3784" s="117"/>
      <c r="AG3784" s="153" t="s">
        <v>47</v>
      </c>
      <c r="AH3784" s="154" t="s">
        <v>915</v>
      </c>
      <c r="AI3784" s="154" t="s">
        <v>915</v>
      </c>
      <c r="AJ3784" s="128" t="s">
        <v>915</v>
      </c>
      <c r="AK3784" s="17"/>
      <c r="AL3784" s="17"/>
      <c r="AM3784" s="17"/>
      <c r="AN3784" s="17"/>
      <c r="AO3784" s="17"/>
      <c r="AP3784" s="17"/>
      <c r="AQ3784" s="17"/>
    </row>
    <row r="3785" spans="1:43" s="2" customFormat="1" ht="38.25" x14ac:dyDescent="0.25">
      <c r="A3785" s="54" t="s">
        <v>38</v>
      </c>
      <c r="B3785" s="55" t="s">
        <v>48</v>
      </c>
      <c r="C3785" s="5" t="s">
        <v>47</v>
      </c>
      <c r="D3785" s="5" t="s">
        <v>24801</v>
      </c>
      <c r="E3785" s="123" t="s">
        <v>915</v>
      </c>
      <c r="F3785" s="95" t="s">
        <v>775</v>
      </c>
      <c r="G3785" s="12" t="s">
        <v>12503</v>
      </c>
      <c r="H3785" s="12" t="s">
        <v>42</v>
      </c>
      <c r="I3785" s="8" t="s">
        <v>12504</v>
      </c>
      <c r="J3785" s="9" t="s">
        <v>108</v>
      </c>
      <c r="K3785" s="10" t="s">
        <v>12474</v>
      </c>
      <c r="L3785" s="10" t="s">
        <v>11167</v>
      </c>
      <c r="M3785" s="11" t="s">
        <v>47</v>
      </c>
      <c r="N3785" s="11" t="s">
        <v>46</v>
      </c>
      <c r="O3785" s="10">
        <v>20</v>
      </c>
      <c r="P3785" s="12">
        <v>36</v>
      </c>
      <c r="Q3785" s="55">
        <f t="shared" si="709"/>
        <v>20.003599999999999</v>
      </c>
      <c r="R3785" s="32"/>
      <c r="S3785" s="93"/>
      <c r="T3785" s="55"/>
      <c r="U3785" s="12"/>
      <c r="V3785" s="12"/>
      <c r="W3785" s="12"/>
      <c r="X3785" s="12"/>
      <c r="Y3785" s="12"/>
      <c r="Z3785" s="12"/>
      <c r="AA3785" s="12"/>
      <c r="AB3785" s="12"/>
      <c r="AC3785" s="12"/>
      <c r="AD3785" s="12"/>
      <c r="AE3785" s="12"/>
      <c r="AF3785" s="117"/>
      <c r="AG3785" s="153" t="s">
        <v>47</v>
      </c>
      <c r="AH3785" s="154" t="s">
        <v>915</v>
      </c>
      <c r="AI3785" s="154" t="s">
        <v>915</v>
      </c>
      <c r="AJ3785" s="128" t="s">
        <v>915</v>
      </c>
      <c r="AK3785" s="17"/>
      <c r="AL3785" s="17"/>
      <c r="AM3785" s="17"/>
      <c r="AN3785" s="17"/>
      <c r="AO3785" s="17"/>
      <c r="AP3785" s="17"/>
      <c r="AQ3785" s="17"/>
    </row>
    <row r="3786" spans="1:43" s="2" customFormat="1" ht="38.25" x14ac:dyDescent="0.25">
      <c r="A3786" s="54" t="s">
        <v>38</v>
      </c>
      <c r="B3786" s="55" t="s">
        <v>48</v>
      </c>
      <c r="C3786" s="5" t="s">
        <v>47</v>
      </c>
      <c r="D3786" s="5" t="s">
        <v>24801</v>
      </c>
      <c r="E3786" s="123" t="s">
        <v>915</v>
      </c>
      <c r="F3786" s="95" t="s">
        <v>775</v>
      </c>
      <c r="G3786" s="12" t="s">
        <v>12505</v>
      </c>
      <c r="H3786" s="12" t="s">
        <v>42</v>
      </c>
      <c r="I3786" s="8" t="s">
        <v>12506</v>
      </c>
      <c r="J3786" s="9" t="s">
        <v>108</v>
      </c>
      <c r="K3786" s="10" t="s">
        <v>12474</v>
      </c>
      <c r="L3786" s="10" t="s">
        <v>11167</v>
      </c>
      <c r="M3786" s="11" t="s">
        <v>47</v>
      </c>
      <c r="N3786" s="11" t="s">
        <v>46</v>
      </c>
      <c r="O3786" s="10">
        <v>54</v>
      </c>
      <c r="P3786" s="12">
        <v>8</v>
      </c>
      <c r="Q3786" s="55">
        <f t="shared" si="709"/>
        <v>54.000799999999998</v>
      </c>
      <c r="R3786" s="32" t="s">
        <v>47</v>
      </c>
      <c r="S3786" s="93" t="s">
        <v>46</v>
      </c>
      <c r="T3786" s="12" t="s">
        <v>47</v>
      </c>
      <c r="U3786" s="12" t="s">
        <v>47</v>
      </c>
      <c r="V3786" s="12" t="s">
        <v>46</v>
      </c>
      <c r="W3786" s="12" t="s">
        <v>44</v>
      </c>
      <c r="X3786" s="12" t="s">
        <v>855</v>
      </c>
      <c r="Y3786" s="10" t="s">
        <v>12507</v>
      </c>
      <c r="Z3786" s="10" t="s">
        <v>12508</v>
      </c>
      <c r="AA3786" s="12" t="s">
        <v>46</v>
      </c>
      <c r="AB3786" s="10">
        <f>O3786</f>
        <v>54</v>
      </c>
      <c r="AC3786" s="10">
        <f>P3786</f>
        <v>8</v>
      </c>
      <c r="AD3786" s="12">
        <f t="shared" ref="AD3786" si="715">+AB3786+(AC3786/10000)</f>
        <v>54.000799999999998</v>
      </c>
      <c r="AE3786" s="12" t="s">
        <v>47</v>
      </c>
      <c r="AF3786" s="117" t="s">
        <v>47</v>
      </c>
      <c r="AG3786" s="153" t="s">
        <v>47</v>
      </c>
      <c r="AH3786" s="154" t="s">
        <v>915</v>
      </c>
      <c r="AI3786" s="154" t="s">
        <v>915</v>
      </c>
      <c r="AJ3786" s="128" t="s">
        <v>915</v>
      </c>
      <c r="AK3786" s="17"/>
      <c r="AL3786" s="17"/>
      <c r="AM3786" s="17"/>
      <c r="AN3786" s="17"/>
      <c r="AO3786" s="17"/>
      <c r="AP3786" s="17"/>
      <c r="AQ3786" s="17"/>
    </row>
    <row r="3787" spans="1:43" s="2" customFormat="1" ht="38.25" x14ac:dyDescent="0.25">
      <c r="A3787" s="54" t="s">
        <v>38</v>
      </c>
      <c r="B3787" s="55" t="s">
        <v>48</v>
      </c>
      <c r="C3787" s="5" t="s">
        <v>47</v>
      </c>
      <c r="D3787" s="5" t="s">
        <v>24801</v>
      </c>
      <c r="E3787" s="123" t="s">
        <v>915</v>
      </c>
      <c r="F3787" s="95" t="s">
        <v>775</v>
      </c>
      <c r="G3787" s="12" t="s">
        <v>12509</v>
      </c>
      <c r="H3787" s="12" t="s">
        <v>42</v>
      </c>
      <c r="I3787" s="8" t="s">
        <v>12510</v>
      </c>
      <c r="J3787" s="9" t="s">
        <v>108</v>
      </c>
      <c r="K3787" s="10" t="s">
        <v>12474</v>
      </c>
      <c r="L3787" s="10" t="s">
        <v>11167</v>
      </c>
      <c r="M3787" s="11" t="s">
        <v>47</v>
      </c>
      <c r="N3787" s="11" t="s">
        <v>46</v>
      </c>
      <c r="O3787" s="10">
        <v>60</v>
      </c>
      <c r="P3787" s="12">
        <v>78</v>
      </c>
      <c r="Q3787" s="55">
        <f t="shared" si="709"/>
        <v>60.007800000000003</v>
      </c>
      <c r="R3787" s="32"/>
      <c r="S3787" s="93"/>
      <c r="T3787" s="55"/>
      <c r="U3787" s="12"/>
      <c r="V3787" s="12"/>
      <c r="W3787" s="12"/>
      <c r="X3787" s="12"/>
      <c r="Y3787" s="12"/>
      <c r="Z3787" s="12"/>
      <c r="AA3787" s="12"/>
      <c r="AB3787" s="12"/>
      <c r="AC3787" s="12"/>
      <c r="AD3787" s="12"/>
      <c r="AE3787" s="12"/>
      <c r="AF3787" s="117"/>
      <c r="AG3787" s="153" t="s">
        <v>47</v>
      </c>
      <c r="AH3787" s="154" t="s">
        <v>915</v>
      </c>
      <c r="AI3787" s="154" t="s">
        <v>915</v>
      </c>
      <c r="AJ3787" s="128" t="s">
        <v>915</v>
      </c>
      <c r="AK3787" s="17"/>
      <c r="AL3787" s="17"/>
      <c r="AM3787" s="17"/>
      <c r="AN3787" s="17"/>
      <c r="AO3787" s="17"/>
      <c r="AP3787" s="17"/>
      <c r="AQ3787" s="17"/>
    </row>
    <row r="3788" spans="1:43" s="2" customFormat="1" ht="38.25" x14ac:dyDescent="0.25">
      <c r="A3788" s="54" t="s">
        <v>38</v>
      </c>
      <c r="B3788" s="55" t="s">
        <v>48</v>
      </c>
      <c r="C3788" s="5" t="s">
        <v>47</v>
      </c>
      <c r="D3788" s="5" t="s">
        <v>24801</v>
      </c>
      <c r="E3788" s="123" t="s">
        <v>915</v>
      </c>
      <c r="F3788" s="95" t="s">
        <v>775</v>
      </c>
      <c r="G3788" s="12" t="s">
        <v>12511</v>
      </c>
      <c r="H3788" s="12" t="s">
        <v>42</v>
      </c>
      <c r="I3788" s="8" t="s">
        <v>12512</v>
      </c>
      <c r="J3788" s="9" t="s">
        <v>108</v>
      </c>
      <c r="K3788" s="10" t="s">
        <v>12474</v>
      </c>
      <c r="L3788" s="10" t="s">
        <v>11167</v>
      </c>
      <c r="M3788" s="11" t="s">
        <v>47</v>
      </c>
      <c r="N3788" s="11" t="s">
        <v>46</v>
      </c>
      <c r="O3788" s="10">
        <v>53</v>
      </c>
      <c r="P3788" s="12">
        <v>32</v>
      </c>
      <c r="Q3788" s="55">
        <f t="shared" si="709"/>
        <v>53.0032</v>
      </c>
      <c r="R3788" s="32"/>
      <c r="S3788" s="93"/>
      <c r="T3788" s="55"/>
      <c r="U3788" s="12"/>
      <c r="V3788" s="12"/>
      <c r="W3788" s="12"/>
      <c r="X3788" s="12"/>
      <c r="Y3788" s="12"/>
      <c r="Z3788" s="12"/>
      <c r="AA3788" s="12"/>
      <c r="AB3788" s="12"/>
      <c r="AC3788" s="12"/>
      <c r="AD3788" s="12"/>
      <c r="AE3788" s="12"/>
      <c r="AF3788" s="117"/>
      <c r="AG3788" s="153" t="s">
        <v>47</v>
      </c>
      <c r="AH3788" s="154" t="s">
        <v>915</v>
      </c>
      <c r="AI3788" s="154" t="s">
        <v>915</v>
      </c>
      <c r="AJ3788" s="128" t="s">
        <v>915</v>
      </c>
      <c r="AK3788" s="17"/>
      <c r="AL3788" s="17"/>
      <c r="AM3788" s="17"/>
      <c r="AN3788" s="17"/>
      <c r="AO3788" s="17"/>
      <c r="AP3788" s="17"/>
      <c r="AQ3788" s="17"/>
    </row>
    <row r="3789" spans="1:43" s="2" customFormat="1" ht="38.25" x14ac:dyDescent="0.25">
      <c r="A3789" s="54" t="s">
        <v>38</v>
      </c>
      <c r="B3789" s="55" t="s">
        <v>48</v>
      </c>
      <c r="C3789" s="5" t="s">
        <v>47</v>
      </c>
      <c r="D3789" s="5" t="s">
        <v>24801</v>
      </c>
      <c r="E3789" s="123" t="s">
        <v>915</v>
      </c>
      <c r="F3789" s="95" t="s">
        <v>775</v>
      </c>
      <c r="G3789" s="12" t="s">
        <v>12513</v>
      </c>
      <c r="H3789" s="12" t="s">
        <v>42</v>
      </c>
      <c r="I3789" s="8" t="s">
        <v>12514</v>
      </c>
      <c r="J3789" s="9" t="s">
        <v>108</v>
      </c>
      <c r="K3789" s="10" t="s">
        <v>12474</v>
      </c>
      <c r="L3789" s="10" t="s">
        <v>11167</v>
      </c>
      <c r="M3789" s="11" t="s">
        <v>47</v>
      </c>
      <c r="N3789" s="11" t="s">
        <v>46</v>
      </c>
      <c r="O3789" s="10">
        <v>30</v>
      </c>
      <c r="P3789" s="12">
        <v>60</v>
      </c>
      <c r="Q3789" s="55">
        <f t="shared" si="709"/>
        <v>30.006</v>
      </c>
      <c r="R3789" s="32"/>
      <c r="S3789" s="93"/>
      <c r="T3789" s="55"/>
      <c r="U3789" s="12"/>
      <c r="V3789" s="12"/>
      <c r="W3789" s="12"/>
      <c r="X3789" s="12"/>
      <c r="Y3789" s="12"/>
      <c r="Z3789" s="12"/>
      <c r="AA3789" s="12"/>
      <c r="AB3789" s="12"/>
      <c r="AC3789" s="12"/>
      <c r="AD3789" s="12"/>
      <c r="AE3789" s="12"/>
      <c r="AF3789" s="117"/>
      <c r="AG3789" s="153" t="s">
        <v>47</v>
      </c>
      <c r="AH3789" s="154" t="s">
        <v>915</v>
      </c>
      <c r="AI3789" s="154" t="s">
        <v>915</v>
      </c>
      <c r="AJ3789" s="128" t="s">
        <v>915</v>
      </c>
      <c r="AK3789" s="17"/>
      <c r="AL3789" s="17"/>
      <c r="AM3789" s="17"/>
      <c r="AN3789" s="17"/>
      <c r="AO3789" s="17"/>
      <c r="AP3789" s="17"/>
      <c r="AQ3789" s="17"/>
    </row>
    <row r="3790" spans="1:43" s="2" customFormat="1" ht="38.25" x14ac:dyDescent="0.25">
      <c r="A3790" s="54" t="s">
        <v>38</v>
      </c>
      <c r="B3790" s="55" t="s">
        <v>48</v>
      </c>
      <c r="C3790" s="5" t="s">
        <v>47</v>
      </c>
      <c r="D3790" s="5" t="s">
        <v>24801</v>
      </c>
      <c r="E3790" s="123" t="s">
        <v>915</v>
      </c>
      <c r="F3790" s="95" t="s">
        <v>775</v>
      </c>
      <c r="G3790" s="12" t="s">
        <v>12515</v>
      </c>
      <c r="H3790" s="12" t="s">
        <v>42</v>
      </c>
      <c r="I3790" s="8" t="s">
        <v>12516</v>
      </c>
      <c r="J3790" s="9" t="s">
        <v>108</v>
      </c>
      <c r="K3790" s="10" t="s">
        <v>12474</v>
      </c>
      <c r="L3790" s="10" t="s">
        <v>11167</v>
      </c>
      <c r="M3790" s="11" t="s">
        <v>47</v>
      </c>
      <c r="N3790" s="11" t="s">
        <v>46</v>
      </c>
      <c r="O3790" s="10">
        <v>32</v>
      </c>
      <c r="P3790" s="12">
        <v>11</v>
      </c>
      <c r="Q3790" s="55">
        <f t="shared" si="709"/>
        <v>32.001100000000001</v>
      </c>
      <c r="R3790" s="32"/>
      <c r="S3790" s="93"/>
      <c r="T3790" s="55"/>
      <c r="U3790" s="12"/>
      <c r="V3790" s="12"/>
      <c r="W3790" s="12"/>
      <c r="X3790" s="12"/>
      <c r="Y3790" s="12"/>
      <c r="Z3790" s="12"/>
      <c r="AA3790" s="12"/>
      <c r="AB3790" s="12"/>
      <c r="AC3790" s="12"/>
      <c r="AD3790" s="12"/>
      <c r="AE3790" s="12"/>
      <c r="AF3790" s="117"/>
      <c r="AG3790" s="153" t="s">
        <v>47</v>
      </c>
      <c r="AH3790" s="154" t="s">
        <v>915</v>
      </c>
      <c r="AI3790" s="154" t="s">
        <v>915</v>
      </c>
      <c r="AJ3790" s="128" t="s">
        <v>915</v>
      </c>
      <c r="AK3790" s="17"/>
      <c r="AL3790" s="17"/>
      <c r="AM3790" s="17"/>
      <c r="AN3790" s="17"/>
      <c r="AO3790" s="17"/>
      <c r="AP3790" s="17"/>
      <c r="AQ3790" s="17"/>
    </row>
    <row r="3791" spans="1:43" s="2" customFormat="1" ht="38.25" x14ac:dyDescent="0.25">
      <c r="A3791" s="54" t="s">
        <v>38</v>
      </c>
      <c r="B3791" s="55" t="s">
        <v>48</v>
      </c>
      <c r="C3791" s="5" t="s">
        <v>47</v>
      </c>
      <c r="D3791" s="5" t="s">
        <v>24801</v>
      </c>
      <c r="E3791" s="123" t="s">
        <v>915</v>
      </c>
      <c r="F3791" s="95" t="s">
        <v>775</v>
      </c>
      <c r="G3791" s="12" t="s">
        <v>12517</v>
      </c>
      <c r="H3791" s="12" t="s">
        <v>42</v>
      </c>
      <c r="I3791" s="8" t="s">
        <v>12518</v>
      </c>
      <c r="J3791" s="9" t="s">
        <v>108</v>
      </c>
      <c r="K3791" s="10" t="s">
        <v>12474</v>
      </c>
      <c r="L3791" s="10" t="s">
        <v>11167</v>
      </c>
      <c r="M3791" s="11" t="s">
        <v>47</v>
      </c>
      <c r="N3791" s="11" t="s">
        <v>46</v>
      </c>
      <c r="O3791" s="10">
        <v>36</v>
      </c>
      <c r="P3791" s="12">
        <v>51</v>
      </c>
      <c r="Q3791" s="55">
        <f t="shared" si="709"/>
        <v>36.005099999999999</v>
      </c>
      <c r="R3791" s="32"/>
      <c r="S3791" s="93"/>
      <c r="T3791" s="55"/>
      <c r="U3791" s="12"/>
      <c r="V3791" s="12"/>
      <c r="W3791" s="12"/>
      <c r="X3791" s="12"/>
      <c r="Y3791" s="12"/>
      <c r="Z3791" s="12"/>
      <c r="AA3791" s="12"/>
      <c r="AB3791" s="12"/>
      <c r="AC3791" s="12"/>
      <c r="AD3791" s="12"/>
      <c r="AE3791" s="12"/>
      <c r="AF3791" s="117"/>
      <c r="AG3791" s="153" t="s">
        <v>47</v>
      </c>
      <c r="AH3791" s="154" t="s">
        <v>915</v>
      </c>
      <c r="AI3791" s="154" t="s">
        <v>915</v>
      </c>
      <c r="AJ3791" s="128" t="s">
        <v>915</v>
      </c>
      <c r="AK3791" s="17"/>
      <c r="AL3791" s="17"/>
      <c r="AM3791" s="17"/>
      <c r="AN3791" s="17"/>
      <c r="AO3791" s="17"/>
      <c r="AP3791" s="17"/>
      <c r="AQ3791" s="17"/>
    </row>
    <row r="3792" spans="1:43" s="2" customFormat="1" ht="38.25" x14ac:dyDescent="0.25">
      <c r="A3792" s="54" t="s">
        <v>38</v>
      </c>
      <c r="B3792" s="55" t="s">
        <v>48</v>
      </c>
      <c r="C3792" s="5" t="s">
        <v>47</v>
      </c>
      <c r="D3792" s="5" t="s">
        <v>24801</v>
      </c>
      <c r="E3792" s="123" t="s">
        <v>915</v>
      </c>
      <c r="F3792" s="95" t="s">
        <v>775</v>
      </c>
      <c r="G3792" s="12" t="s">
        <v>12519</v>
      </c>
      <c r="H3792" s="12" t="s">
        <v>42</v>
      </c>
      <c r="I3792" s="8" t="s">
        <v>12520</v>
      </c>
      <c r="J3792" s="9" t="s">
        <v>108</v>
      </c>
      <c r="K3792" s="10" t="s">
        <v>12474</v>
      </c>
      <c r="L3792" s="10" t="s">
        <v>11167</v>
      </c>
      <c r="M3792" s="11" t="s">
        <v>47</v>
      </c>
      <c r="N3792" s="11" t="s">
        <v>46</v>
      </c>
      <c r="O3792" s="10">
        <v>37</v>
      </c>
      <c r="P3792" s="12">
        <v>48</v>
      </c>
      <c r="Q3792" s="55">
        <f t="shared" si="709"/>
        <v>37.004800000000003</v>
      </c>
      <c r="R3792" s="32"/>
      <c r="S3792" s="93"/>
      <c r="T3792" s="55"/>
      <c r="U3792" s="12"/>
      <c r="V3792" s="12"/>
      <c r="W3792" s="12"/>
      <c r="X3792" s="12"/>
      <c r="Y3792" s="12"/>
      <c r="Z3792" s="12"/>
      <c r="AA3792" s="12"/>
      <c r="AB3792" s="12"/>
      <c r="AC3792" s="12"/>
      <c r="AD3792" s="12"/>
      <c r="AE3792" s="12"/>
      <c r="AF3792" s="117"/>
      <c r="AG3792" s="153" t="s">
        <v>47</v>
      </c>
      <c r="AH3792" s="154" t="s">
        <v>915</v>
      </c>
      <c r="AI3792" s="154" t="s">
        <v>915</v>
      </c>
      <c r="AJ3792" s="128" t="s">
        <v>915</v>
      </c>
      <c r="AK3792" s="17"/>
      <c r="AL3792" s="17"/>
      <c r="AM3792" s="17"/>
      <c r="AN3792" s="17"/>
      <c r="AO3792" s="17"/>
      <c r="AP3792" s="17"/>
      <c r="AQ3792" s="17"/>
    </row>
    <row r="3793" spans="1:43" s="2" customFormat="1" ht="38.25" x14ac:dyDescent="0.25">
      <c r="A3793" s="54" t="s">
        <v>38</v>
      </c>
      <c r="B3793" s="55" t="s">
        <v>48</v>
      </c>
      <c r="C3793" s="5" t="s">
        <v>47</v>
      </c>
      <c r="D3793" s="5" t="s">
        <v>24801</v>
      </c>
      <c r="E3793" s="123" t="s">
        <v>915</v>
      </c>
      <c r="F3793" s="95" t="s">
        <v>775</v>
      </c>
      <c r="G3793" s="12" t="s">
        <v>12521</v>
      </c>
      <c r="H3793" s="12" t="s">
        <v>42</v>
      </c>
      <c r="I3793" s="8" t="s">
        <v>12522</v>
      </c>
      <c r="J3793" s="9" t="s">
        <v>108</v>
      </c>
      <c r="K3793" s="10" t="s">
        <v>12474</v>
      </c>
      <c r="L3793" s="10" t="s">
        <v>11167</v>
      </c>
      <c r="M3793" s="11" t="s">
        <v>47</v>
      </c>
      <c r="N3793" s="11" t="s">
        <v>46</v>
      </c>
      <c r="O3793" s="10">
        <v>46</v>
      </c>
      <c r="P3793" s="12">
        <v>81</v>
      </c>
      <c r="Q3793" s="55">
        <f t="shared" si="709"/>
        <v>46.008099999999999</v>
      </c>
      <c r="R3793" s="32"/>
      <c r="S3793" s="93"/>
      <c r="T3793" s="55"/>
      <c r="U3793" s="12"/>
      <c r="V3793" s="12"/>
      <c r="W3793" s="12"/>
      <c r="X3793" s="12"/>
      <c r="Y3793" s="12"/>
      <c r="Z3793" s="12"/>
      <c r="AA3793" s="12"/>
      <c r="AB3793" s="12"/>
      <c r="AC3793" s="12"/>
      <c r="AD3793" s="12"/>
      <c r="AE3793" s="12"/>
      <c r="AF3793" s="117"/>
      <c r="AG3793" s="153" t="s">
        <v>47</v>
      </c>
      <c r="AH3793" s="154" t="s">
        <v>915</v>
      </c>
      <c r="AI3793" s="154" t="s">
        <v>915</v>
      </c>
      <c r="AJ3793" s="128" t="s">
        <v>915</v>
      </c>
      <c r="AK3793" s="17"/>
      <c r="AL3793" s="17"/>
      <c r="AM3793" s="17"/>
      <c r="AN3793" s="17"/>
      <c r="AO3793" s="17"/>
      <c r="AP3793" s="17"/>
      <c r="AQ3793" s="17"/>
    </row>
    <row r="3794" spans="1:43" s="17" customFormat="1" ht="38.25" x14ac:dyDescent="0.25">
      <c r="A3794" s="54" t="s">
        <v>38</v>
      </c>
      <c r="B3794" s="55" t="s">
        <v>48</v>
      </c>
      <c r="C3794" s="5" t="s">
        <v>47</v>
      </c>
      <c r="D3794" s="5" t="s">
        <v>24801</v>
      </c>
      <c r="E3794" s="123" t="s">
        <v>915</v>
      </c>
      <c r="F3794" s="95" t="s">
        <v>775</v>
      </c>
      <c r="G3794" s="12" t="s">
        <v>12523</v>
      </c>
      <c r="H3794" s="12" t="s">
        <v>42</v>
      </c>
      <c r="I3794" s="8" t="s">
        <v>12524</v>
      </c>
      <c r="J3794" s="9" t="s">
        <v>108</v>
      </c>
      <c r="K3794" s="10" t="s">
        <v>12474</v>
      </c>
      <c r="L3794" s="10" t="s">
        <v>11167</v>
      </c>
      <c r="M3794" s="11" t="s">
        <v>47</v>
      </c>
      <c r="N3794" s="11" t="s">
        <v>46</v>
      </c>
      <c r="O3794" s="10">
        <v>124</v>
      </c>
      <c r="P3794" s="12">
        <v>2</v>
      </c>
      <c r="Q3794" s="55">
        <f t="shared" si="709"/>
        <v>124.00020000000001</v>
      </c>
      <c r="R3794" s="32"/>
      <c r="S3794" s="93"/>
      <c r="T3794" s="55"/>
      <c r="U3794" s="12"/>
      <c r="V3794" s="12"/>
      <c r="W3794" s="12"/>
      <c r="X3794" s="12"/>
      <c r="Y3794" s="12"/>
      <c r="Z3794" s="12"/>
      <c r="AA3794" s="12"/>
      <c r="AB3794" s="12"/>
      <c r="AC3794" s="12"/>
      <c r="AD3794" s="12"/>
      <c r="AE3794" s="12"/>
      <c r="AF3794" s="117"/>
      <c r="AG3794" s="153" t="s">
        <v>47</v>
      </c>
      <c r="AH3794" s="154" t="s">
        <v>915</v>
      </c>
      <c r="AI3794" s="154" t="s">
        <v>915</v>
      </c>
      <c r="AJ3794" s="128" t="s">
        <v>915</v>
      </c>
    </row>
    <row r="3795" spans="1:43" s="2" customFormat="1" ht="38.25" x14ac:dyDescent="0.25">
      <c r="A3795" s="54" t="s">
        <v>38</v>
      </c>
      <c r="B3795" s="55" t="s">
        <v>48</v>
      </c>
      <c r="C3795" s="5" t="s">
        <v>47</v>
      </c>
      <c r="D3795" s="5" t="s">
        <v>24801</v>
      </c>
      <c r="E3795" s="123" t="s">
        <v>915</v>
      </c>
      <c r="F3795" s="95" t="s">
        <v>775</v>
      </c>
      <c r="G3795" s="12" t="s">
        <v>12525</v>
      </c>
      <c r="H3795" s="12" t="s">
        <v>42</v>
      </c>
      <c r="I3795" s="8" t="s">
        <v>12526</v>
      </c>
      <c r="J3795" s="9" t="s">
        <v>108</v>
      </c>
      <c r="K3795" s="10" t="s">
        <v>12474</v>
      </c>
      <c r="L3795" s="10" t="s">
        <v>11167</v>
      </c>
      <c r="M3795" s="11" t="s">
        <v>47</v>
      </c>
      <c r="N3795" s="11" t="s">
        <v>46</v>
      </c>
      <c r="O3795" s="10">
        <v>59</v>
      </c>
      <c r="P3795" s="12">
        <v>69</v>
      </c>
      <c r="Q3795" s="55">
        <f t="shared" si="709"/>
        <v>59.006900000000002</v>
      </c>
      <c r="R3795" s="32"/>
      <c r="S3795" s="93"/>
      <c r="T3795" s="55"/>
      <c r="U3795" s="12"/>
      <c r="V3795" s="12"/>
      <c r="W3795" s="12"/>
      <c r="X3795" s="12"/>
      <c r="Y3795" s="12"/>
      <c r="Z3795" s="12"/>
      <c r="AA3795" s="12"/>
      <c r="AB3795" s="12"/>
      <c r="AC3795" s="12"/>
      <c r="AD3795" s="12"/>
      <c r="AE3795" s="12"/>
      <c r="AF3795" s="117"/>
      <c r="AG3795" s="153" t="s">
        <v>47</v>
      </c>
      <c r="AH3795" s="154" t="s">
        <v>915</v>
      </c>
      <c r="AI3795" s="154" t="s">
        <v>915</v>
      </c>
      <c r="AJ3795" s="128" t="s">
        <v>915</v>
      </c>
    </row>
    <row r="3796" spans="1:43" s="17" customFormat="1" ht="25.5" x14ac:dyDescent="0.25">
      <c r="A3796" s="54" t="s">
        <v>79</v>
      </c>
      <c r="B3796" s="55" t="s">
        <v>48</v>
      </c>
      <c r="C3796" s="5" t="s">
        <v>47</v>
      </c>
      <c r="D3796" s="123" t="s">
        <v>915</v>
      </c>
      <c r="E3796" s="123" t="s">
        <v>915</v>
      </c>
      <c r="F3796" s="95" t="s">
        <v>775</v>
      </c>
      <c r="G3796" s="12" t="s">
        <v>12527</v>
      </c>
      <c r="H3796" s="12" t="s">
        <v>42</v>
      </c>
      <c r="I3796" s="8" t="s">
        <v>12528</v>
      </c>
      <c r="J3796" s="9" t="s">
        <v>108</v>
      </c>
      <c r="K3796" s="10" t="s">
        <v>12529</v>
      </c>
      <c r="L3796" s="10" t="s">
        <v>521</v>
      </c>
      <c r="M3796" s="11" t="s">
        <v>47</v>
      </c>
      <c r="N3796" s="11" t="s">
        <v>46</v>
      </c>
      <c r="O3796" s="10">
        <v>0</v>
      </c>
      <c r="P3796" s="12">
        <v>96</v>
      </c>
      <c r="Q3796" s="55">
        <f t="shared" si="709"/>
        <v>9.5999999999999992E-3</v>
      </c>
      <c r="R3796" s="32"/>
      <c r="S3796" s="93"/>
      <c r="T3796" s="55"/>
      <c r="U3796" s="12"/>
      <c r="V3796" s="12"/>
      <c r="W3796" s="12"/>
      <c r="X3796" s="12"/>
      <c r="Y3796" s="12"/>
      <c r="Z3796" s="12"/>
      <c r="AA3796" s="12"/>
      <c r="AB3796" s="12"/>
      <c r="AC3796" s="12"/>
      <c r="AD3796" s="12"/>
      <c r="AE3796" s="12"/>
      <c r="AF3796" s="117"/>
      <c r="AG3796" s="153" t="s">
        <v>47</v>
      </c>
      <c r="AH3796" s="154" t="s">
        <v>915</v>
      </c>
      <c r="AI3796" s="154" t="s">
        <v>915</v>
      </c>
      <c r="AJ3796" s="128" t="s">
        <v>915</v>
      </c>
      <c r="AK3796" s="2"/>
      <c r="AL3796" s="2"/>
      <c r="AM3796" s="2"/>
      <c r="AN3796" s="2"/>
      <c r="AO3796" s="2"/>
      <c r="AP3796" s="2"/>
      <c r="AQ3796" s="2"/>
    </row>
    <row r="3797" spans="1:43" s="17" customFormat="1" ht="25.5" x14ac:dyDescent="0.25">
      <c r="A3797" s="54" t="s">
        <v>79</v>
      </c>
      <c r="B3797" s="55" t="s">
        <v>48</v>
      </c>
      <c r="C3797" s="5" t="s">
        <v>47</v>
      </c>
      <c r="D3797" s="123" t="s">
        <v>915</v>
      </c>
      <c r="E3797" s="123" t="s">
        <v>915</v>
      </c>
      <c r="F3797" s="95" t="s">
        <v>775</v>
      </c>
      <c r="G3797" s="12" t="s">
        <v>12530</v>
      </c>
      <c r="H3797" s="12" t="s">
        <v>42</v>
      </c>
      <c r="I3797" s="8" t="s">
        <v>12531</v>
      </c>
      <c r="J3797" s="9" t="s">
        <v>108</v>
      </c>
      <c r="K3797" s="10" t="s">
        <v>12532</v>
      </c>
      <c r="L3797" s="10" t="s">
        <v>521</v>
      </c>
      <c r="M3797" s="11" t="s">
        <v>47</v>
      </c>
      <c r="N3797" s="11" t="s">
        <v>46</v>
      </c>
      <c r="O3797" s="10">
        <v>0</v>
      </c>
      <c r="P3797" s="12">
        <v>84</v>
      </c>
      <c r="Q3797" s="55">
        <f t="shared" si="709"/>
        <v>8.3999999999999995E-3</v>
      </c>
      <c r="R3797" s="32" t="s">
        <v>47</v>
      </c>
      <c r="S3797" s="93" t="s">
        <v>46</v>
      </c>
      <c r="T3797" s="12" t="s">
        <v>47</v>
      </c>
      <c r="U3797" s="12" t="s">
        <v>47</v>
      </c>
      <c r="V3797" s="12" t="s">
        <v>46</v>
      </c>
      <c r="W3797" s="12" t="s">
        <v>44</v>
      </c>
      <c r="X3797" s="12" t="s">
        <v>855</v>
      </c>
      <c r="Y3797" s="10" t="s">
        <v>12532</v>
      </c>
      <c r="Z3797" s="10" t="s">
        <v>521</v>
      </c>
      <c r="AA3797" s="12" t="s">
        <v>46</v>
      </c>
      <c r="AB3797" s="10">
        <f t="shared" ref="AB3797:AB3825" si="716">O3797</f>
        <v>0</v>
      </c>
      <c r="AC3797" s="10">
        <f t="shared" ref="AC3797:AC3825" si="717">P3797</f>
        <v>84</v>
      </c>
      <c r="AD3797" s="12">
        <f t="shared" ref="AD3797" si="718">+AB3797+(AC3797/10000)</f>
        <v>8.3999999999999995E-3</v>
      </c>
      <c r="AE3797" s="12" t="s">
        <v>47</v>
      </c>
      <c r="AF3797" s="117" t="s">
        <v>47</v>
      </c>
      <c r="AG3797" s="153" t="s">
        <v>47</v>
      </c>
      <c r="AH3797" s="154" t="s">
        <v>915</v>
      </c>
      <c r="AI3797" s="154" t="s">
        <v>915</v>
      </c>
      <c r="AJ3797" s="128" t="s">
        <v>915</v>
      </c>
    </row>
    <row r="3798" spans="1:43" s="2" customFormat="1" ht="38.25" x14ac:dyDescent="0.25">
      <c r="A3798" s="54" t="s">
        <v>79</v>
      </c>
      <c r="B3798" s="55" t="s">
        <v>48</v>
      </c>
      <c r="C3798" s="5" t="s">
        <v>47</v>
      </c>
      <c r="D3798" s="123" t="s">
        <v>915</v>
      </c>
      <c r="E3798" s="123" t="s">
        <v>915</v>
      </c>
      <c r="F3798" s="95" t="s">
        <v>775</v>
      </c>
      <c r="G3798" s="12" t="s">
        <v>12533</v>
      </c>
      <c r="H3798" s="12" t="s">
        <v>42</v>
      </c>
      <c r="I3798" s="8" t="s">
        <v>12534</v>
      </c>
      <c r="J3798" s="9" t="s">
        <v>108</v>
      </c>
      <c r="K3798" s="10" t="s">
        <v>12535</v>
      </c>
      <c r="L3798" s="10" t="s">
        <v>521</v>
      </c>
      <c r="M3798" s="11" t="s">
        <v>47</v>
      </c>
      <c r="N3798" s="11" t="s">
        <v>46</v>
      </c>
      <c r="O3798" s="10">
        <v>0</v>
      </c>
      <c r="P3798" s="12">
        <v>109.5</v>
      </c>
      <c r="Q3798" s="55">
        <f t="shared" si="709"/>
        <v>1.095E-2</v>
      </c>
      <c r="R3798" s="32" t="s">
        <v>47</v>
      </c>
      <c r="S3798" s="93" t="s">
        <v>46</v>
      </c>
      <c r="T3798" s="12" t="s">
        <v>47</v>
      </c>
      <c r="U3798" s="12" t="s">
        <v>47</v>
      </c>
      <c r="V3798" s="12" t="s">
        <v>47</v>
      </c>
      <c r="W3798" s="12" t="s">
        <v>44</v>
      </c>
      <c r="X3798" s="12" t="s">
        <v>855</v>
      </c>
      <c r="Y3798" s="10" t="s">
        <v>12536</v>
      </c>
      <c r="Z3798" s="10" t="s">
        <v>521</v>
      </c>
      <c r="AA3798" s="12" t="s">
        <v>46</v>
      </c>
      <c r="AB3798" s="10">
        <f t="shared" si="716"/>
        <v>0</v>
      </c>
      <c r="AC3798" s="10">
        <f t="shared" si="717"/>
        <v>109.5</v>
      </c>
      <c r="AD3798" s="12">
        <f t="shared" ref="AD3798" si="719">+AB3798+(AC3798/10000)</f>
        <v>1.095E-2</v>
      </c>
      <c r="AE3798" s="12" t="s">
        <v>47</v>
      </c>
      <c r="AF3798" s="117" t="s">
        <v>47</v>
      </c>
      <c r="AG3798" s="153" t="s">
        <v>47</v>
      </c>
      <c r="AH3798" s="154" t="s">
        <v>915</v>
      </c>
      <c r="AI3798" s="154" t="s">
        <v>915</v>
      </c>
      <c r="AJ3798" s="128" t="s">
        <v>915</v>
      </c>
      <c r="AK3798" s="17"/>
      <c r="AL3798" s="17"/>
      <c r="AM3798" s="17"/>
      <c r="AN3798" s="17"/>
      <c r="AO3798" s="17"/>
      <c r="AP3798" s="17"/>
      <c r="AQ3798" s="17"/>
    </row>
    <row r="3799" spans="1:43" s="2" customFormat="1" ht="25.5" x14ac:dyDescent="0.25">
      <c r="A3799" s="54" t="s">
        <v>79</v>
      </c>
      <c r="B3799" s="55" t="s">
        <v>48</v>
      </c>
      <c r="C3799" s="5" t="s">
        <v>47</v>
      </c>
      <c r="D3799" s="123" t="s">
        <v>915</v>
      </c>
      <c r="E3799" s="123" t="s">
        <v>915</v>
      </c>
      <c r="F3799" s="95" t="s">
        <v>775</v>
      </c>
      <c r="G3799" s="12" t="s">
        <v>12537</v>
      </c>
      <c r="H3799" s="12" t="s">
        <v>42</v>
      </c>
      <c r="I3799" s="8" t="s">
        <v>12538</v>
      </c>
      <c r="J3799" s="9" t="s">
        <v>108</v>
      </c>
      <c r="K3799" s="10" t="s">
        <v>12539</v>
      </c>
      <c r="L3799" s="10" t="s">
        <v>521</v>
      </c>
      <c r="M3799" s="11" t="s">
        <v>47</v>
      </c>
      <c r="N3799" s="11" t="s">
        <v>46</v>
      </c>
      <c r="O3799" s="10">
        <v>0</v>
      </c>
      <c r="P3799" s="12">
        <v>84</v>
      </c>
      <c r="Q3799" s="55">
        <f t="shared" si="709"/>
        <v>8.3999999999999995E-3</v>
      </c>
      <c r="R3799" s="32" t="s">
        <v>47</v>
      </c>
      <c r="S3799" s="93" t="s">
        <v>46</v>
      </c>
      <c r="T3799" s="12" t="s">
        <v>47</v>
      </c>
      <c r="U3799" s="12" t="s">
        <v>47</v>
      </c>
      <c r="V3799" s="12" t="s">
        <v>47</v>
      </c>
      <c r="W3799" s="12" t="s">
        <v>44</v>
      </c>
      <c r="X3799" s="12" t="s">
        <v>855</v>
      </c>
      <c r="Y3799" s="10" t="s">
        <v>12539</v>
      </c>
      <c r="Z3799" s="10" t="s">
        <v>521</v>
      </c>
      <c r="AA3799" s="12" t="s">
        <v>46</v>
      </c>
      <c r="AB3799" s="10">
        <f t="shared" si="716"/>
        <v>0</v>
      </c>
      <c r="AC3799" s="10">
        <f t="shared" si="717"/>
        <v>84</v>
      </c>
      <c r="AD3799" s="12">
        <f t="shared" ref="AD3799" si="720">+AB3799+(AC3799/10000)</f>
        <v>8.3999999999999995E-3</v>
      </c>
      <c r="AE3799" s="12" t="s">
        <v>47</v>
      </c>
      <c r="AF3799" s="117" t="s">
        <v>47</v>
      </c>
      <c r="AG3799" s="153" t="s">
        <v>47</v>
      </c>
      <c r="AH3799" s="154" t="s">
        <v>915</v>
      </c>
      <c r="AI3799" s="154" t="s">
        <v>915</v>
      </c>
      <c r="AJ3799" s="128" t="s">
        <v>915</v>
      </c>
    </row>
    <row r="3800" spans="1:43" s="2" customFormat="1" ht="51" x14ac:dyDescent="0.25">
      <c r="A3800" s="54" t="s">
        <v>38</v>
      </c>
      <c r="B3800" s="55" t="s">
        <v>48</v>
      </c>
      <c r="C3800" s="5" t="s">
        <v>47</v>
      </c>
      <c r="D3800" s="123" t="s">
        <v>915</v>
      </c>
      <c r="E3800" s="123" t="s">
        <v>915</v>
      </c>
      <c r="F3800" s="95" t="s">
        <v>775</v>
      </c>
      <c r="G3800" s="12" t="s">
        <v>12540</v>
      </c>
      <c r="H3800" s="12" t="s">
        <v>42</v>
      </c>
      <c r="I3800" s="8" t="s">
        <v>12541</v>
      </c>
      <c r="J3800" s="9" t="s">
        <v>108</v>
      </c>
      <c r="K3800" s="10" t="s">
        <v>12542</v>
      </c>
      <c r="L3800" s="10" t="s">
        <v>12290</v>
      </c>
      <c r="M3800" s="11" t="s">
        <v>47</v>
      </c>
      <c r="N3800" s="11" t="s">
        <v>46</v>
      </c>
      <c r="O3800" s="10">
        <v>1678</v>
      </c>
      <c r="P3800" s="12">
        <v>1758</v>
      </c>
      <c r="Q3800" s="55">
        <f t="shared" si="709"/>
        <v>1678.1758</v>
      </c>
      <c r="R3800" s="32" t="s">
        <v>47</v>
      </c>
      <c r="S3800" s="93" t="s">
        <v>46</v>
      </c>
      <c r="T3800" s="12" t="s">
        <v>47</v>
      </c>
      <c r="U3800" s="12" t="s">
        <v>47</v>
      </c>
      <c r="V3800" s="12" t="s">
        <v>47</v>
      </c>
      <c r="W3800" s="12" t="s">
        <v>44</v>
      </c>
      <c r="X3800" s="12" t="s">
        <v>288</v>
      </c>
      <c r="Y3800" s="10" t="s">
        <v>12542</v>
      </c>
      <c r="Z3800" s="10" t="s">
        <v>12290</v>
      </c>
      <c r="AA3800" s="12" t="s">
        <v>46</v>
      </c>
      <c r="AB3800" s="10">
        <f t="shared" si="716"/>
        <v>1678</v>
      </c>
      <c r="AC3800" s="10">
        <f t="shared" si="717"/>
        <v>1758</v>
      </c>
      <c r="AD3800" s="12">
        <f t="shared" ref="AD3800" si="721">+AB3800+(AC3800/10000)</f>
        <v>1678.1758</v>
      </c>
      <c r="AE3800" s="12" t="s">
        <v>47</v>
      </c>
      <c r="AF3800" s="117" t="s">
        <v>47</v>
      </c>
      <c r="AG3800" s="153" t="s">
        <v>47</v>
      </c>
      <c r="AH3800" s="154" t="s">
        <v>915</v>
      </c>
      <c r="AI3800" s="154" t="s">
        <v>915</v>
      </c>
      <c r="AJ3800" s="128" t="s">
        <v>915</v>
      </c>
      <c r="AK3800" s="17"/>
      <c r="AL3800" s="17"/>
      <c r="AM3800" s="17"/>
      <c r="AN3800" s="17"/>
      <c r="AO3800" s="17"/>
      <c r="AP3800" s="17"/>
      <c r="AQ3800" s="17"/>
    </row>
    <row r="3801" spans="1:43" s="17" customFormat="1" ht="38.25" x14ac:dyDescent="0.25">
      <c r="A3801" s="54" t="s">
        <v>79</v>
      </c>
      <c r="B3801" s="55" t="s">
        <v>48</v>
      </c>
      <c r="C3801" s="5" t="s">
        <v>47</v>
      </c>
      <c r="D3801" s="123" t="s">
        <v>915</v>
      </c>
      <c r="E3801" s="123" t="s">
        <v>915</v>
      </c>
      <c r="F3801" s="95" t="s">
        <v>775</v>
      </c>
      <c r="G3801" s="12" t="s">
        <v>12543</v>
      </c>
      <c r="H3801" s="12" t="s">
        <v>42</v>
      </c>
      <c r="I3801" s="8" t="s">
        <v>12544</v>
      </c>
      <c r="J3801" s="9" t="s">
        <v>108</v>
      </c>
      <c r="K3801" s="10" t="s">
        <v>12545</v>
      </c>
      <c r="L3801" s="10" t="s">
        <v>521</v>
      </c>
      <c r="M3801" s="11" t="s">
        <v>47</v>
      </c>
      <c r="N3801" s="11" t="s">
        <v>46</v>
      </c>
      <c r="O3801" s="10">
        <v>0</v>
      </c>
      <c r="P3801" s="12">
        <v>84</v>
      </c>
      <c r="Q3801" s="55">
        <f t="shared" si="709"/>
        <v>8.3999999999999995E-3</v>
      </c>
      <c r="R3801" s="32" t="s">
        <v>47</v>
      </c>
      <c r="S3801" s="93" t="s">
        <v>46</v>
      </c>
      <c r="T3801" s="12" t="s">
        <v>47</v>
      </c>
      <c r="U3801" s="12" t="s">
        <v>47</v>
      </c>
      <c r="V3801" s="12" t="s">
        <v>47</v>
      </c>
      <c r="W3801" s="12" t="s">
        <v>44</v>
      </c>
      <c r="X3801" s="12" t="s">
        <v>855</v>
      </c>
      <c r="Y3801" s="10" t="s">
        <v>12546</v>
      </c>
      <c r="Z3801" s="10" t="s">
        <v>12547</v>
      </c>
      <c r="AA3801" s="12" t="s">
        <v>46</v>
      </c>
      <c r="AB3801" s="10">
        <f t="shared" si="716"/>
        <v>0</v>
      </c>
      <c r="AC3801" s="10">
        <f t="shared" si="717"/>
        <v>84</v>
      </c>
      <c r="AD3801" s="12">
        <f t="shared" ref="AD3801" si="722">+AB3801+(AC3801/10000)</f>
        <v>8.3999999999999995E-3</v>
      </c>
      <c r="AE3801" s="12" t="s">
        <v>47</v>
      </c>
      <c r="AF3801" s="117" t="s">
        <v>47</v>
      </c>
      <c r="AG3801" s="153" t="s">
        <v>47</v>
      </c>
      <c r="AH3801" s="154" t="s">
        <v>915</v>
      </c>
      <c r="AI3801" s="154" t="s">
        <v>915</v>
      </c>
      <c r="AJ3801" s="128" t="s">
        <v>915</v>
      </c>
      <c r="AK3801" s="2"/>
      <c r="AL3801" s="2"/>
      <c r="AM3801" s="2"/>
      <c r="AN3801" s="2"/>
      <c r="AO3801" s="2"/>
      <c r="AP3801" s="2"/>
      <c r="AQ3801" s="2"/>
    </row>
    <row r="3802" spans="1:43" s="2" customFormat="1" ht="25.5" x14ac:dyDescent="0.25">
      <c r="A3802" s="54" t="s">
        <v>79</v>
      </c>
      <c r="B3802" s="55" t="s">
        <v>48</v>
      </c>
      <c r="C3802" s="5" t="s">
        <v>47</v>
      </c>
      <c r="D3802" s="123" t="s">
        <v>915</v>
      </c>
      <c r="E3802" s="123" t="s">
        <v>915</v>
      </c>
      <c r="F3802" s="95" t="s">
        <v>775</v>
      </c>
      <c r="G3802" s="12" t="s">
        <v>12548</v>
      </c>
      <c r="H3802" s="12" t="s">
        <v>42</v>
      </c>
      <c r="I3802" s="8" t="s">
        <v>12549</v>
      </c>
      <c r="J3802" s="9" t="s">
        <v>108</v>
      </c>
      <c r="K3802" s="10" t="s">
        <v>12550</v>
      </c>
      <c r="L3802" s="10" t="s">
        <v>521</v>
      </c>
      <c r="M3802" s="11" t="s">
        <v>47</v>
      </c>
      <c r="N3802" s="11" t="s">
        <v>46</v>
      </c>
      <c r="O3802" s="10">
        <v>0</v>
      </c>
      <c r="P3802" s="12">
        <v>108</v>
      </c>
      <c r="Q3802" s="55">
        <f t="shared" si="709"/>
        <v>1.0800000000000001E-2</v>
      </c>
      <c r="R3802" s="32" t="s">
        <v>47</v>
      </c>
      <c r="S3802" s="93" t="s">
        <v>46</v>
      </c>
      <c r="T3802" s="12" t="s">
        <v>47</v>
      </c>
      <c r="U3802" s="12" t="s">
        <v>47</v>
      </c>
      <c r="V3802" s="12" t="s">
        <v>46</v>
      </c>
      <c r="W3802" s="12" t="s">
        <v>44</v>
      </c>
      <c r="X3802" s="12" t="s">
        <v>855</v>
      </c>
      <c r="Y3802" s="10" t="s">
        <v>12550</v>
      </c>
      <c r="Z3802" s="10" t="s">
        <v>521</v>
      </c>
      <c r="AA3802" s="12" t="s">
        <v>46</v>
      </c>
      <c r="AB3802" s="10">
        <f t="shared" si="716"/>
        <v>0</v>
      </c>
      <c r="AC3802" s="10">
        <f t="shared" si="717"/>
        <v>108</v>
      </c>
      <c r="AD3802" s="12">
        <f t="shared" ref="AD3802" si="723">+AB3802+(AC3802/10000)</f>
        <v>1.0800000000000001E-2</v>
      </c>
      <c r="AE3802" s="12" t="s">
        <v>47</v>
      </c>
      <c r="AF3802" s="117" t="s">
        <v>47</v>
      </c>
      <c r="AG3802" s="153" t="s">
        <v>47</v>
      </c>
      <c r="AH3802" s="154" t="s">
        <v>915</v>
      </c>
      <c r="AI3802" s="154" t="s">
        <v>915</v>
      </c>
      <c r="AJ3802" s="128" t="s">
        <v>915</v>
      </c>
    </row>
    <row r="3803" spans="1:43" s="17" customFormat="1" ht="38.25" x14ac:dyDescent="0.25">
      <c r="A3803" s="54" t="s">
        <v>38</v>
      </c>
      <c r="B3803" s="55" t="s">
        <v>48</v>
      </c>
      <c r="C3803" s="5" t="s">
        <v>47</v>
      </c>
      <c r="D3803" s="5" t="s">
        <v>24803</v>
      </c>
      <c r="E3803" s="123" t="s">
        <v>915</v>
      </c>
      <c r="F3803" s="95" t="s">
        <v>775</v>
      </c>
      <c r="G3803" s="12" t="s">
        <v>12551</v>
      </c>
      <c r="H3803" s="12" t="s">
        <v>42</v>
      </c>
      <c r="I3803" s="8" t="s">
        <v>12552</v>
      </c>
      <c r="J3803" s="9" t="s">
        <v>108</v>
      </c>
      <c r="K3803" s="10" t="s">
        <v>12553</v>
      </c>
      <c r="L3803" s="10" t="s">
        <v>12554</v>
      </c>
      <c r="M3803" s="11" t="s">
        <v>47</v>
      </c>
      <c r="N3803" s="11" t="s">
        <v>46</v>
      </c>
      <c r="O3803" s="10">
        <v>0</v>
      </c>
      <c r="P3803" s="130">
        <v>9291.31</v>
      </c>
      <c r="Q3803" s="55">
        <f t="shared" si="709"/>
        <v>0.92913099999999993</v>
      </c>
      <c r="R3803" s="32" t="s">
        <v>47</v>
      </c>
      <c r="S3803" s="93" t="s">
        <v>46</v>
      </c>
      <c r="T3803" s="12" t="s">
        <v>47</v>
      </c>
      <c r="U3803" s="12" t="s">
        <v>47</v>
      </c>
      <c r="V3803" s="12" t="s">
        <v>47</v>
      </c>
      <c r="W3803" s="12" t="s">
        <v>44</v>
      </c>
      <c r="X3803" s="12" t="s">
        <v>855</v>
      </c>
      <c r="Y3803" s="10" t="s">
        <v>12555</v>
      </c>
      <c r="Z3803" s="10" t="s">
        <v>12547</v>
      </c>
      <c r="AA3803" s="12" t="s">
        <v>46</v>
      </c>
      <c r="AB3803" s="10">
        <f t="shared" si="716"/>
        <v>0</v>
      </c>
      <c r="AC3803" s="10">
        <f t="shared" si="717"/>
        <v>9291.31</v>
      </c>
      <c r="AD3803" s="12">
        <f t="shared" ref="AD3803" si="724">+AB3803+(AC3803/10000)</f>
        <v>0.92913099999999993</v>
      </c>
      <c r="AE3803" s="12" t="s">
        <v>47</v>
      </c>
      <c r="AF3803" s="117" t="s">
        <v>47</v>
      </c>
      <c r="AG3803" s="153" t="s">
        <v>47</v>
      </c>
      <c r="AH3803" s="154" t="s">
        <v>915</v>
      </c>
      <c r="AI3803" s="154" t="s">
        <v>915</v>
      </c>
      <c r="AJ3803" s="128" t="s">
        <v>915</v>
      </c>
    </row>
    <row r="3804" spans="1:43" s="2" customFormat="1" ht="38.25" x14ac:dyDescent="0.25">
      <c r="A3804" s="54" t="s">
        <v>38</v>
      </c>
      <c r="B3804" s="55" t="s">
        <v>48</v>
      </c>
      <c r="C3804" s="5" t="s">
        <v>47</v>
      </c>
      <c r="D3804" s="5" t="s">
        <v>24803</v>
      </c>
      <c r="E3804" s="123" t="s">
        <v>915</v>
      </c>
      <c r="F3804" s="95" t="s">
        <v>775</v>
      </c>
      <c r="G3804" s="12" t="s">
        <v>12556</v>
      </c>
      <c r="H3804" s="12" t="s">
        <v>42</v>
      </c>
      <c r="I3804" s="8" t="s">
        <v>12557</v>
      </c>
      <c r="J3804" s="9" t="s">
        <v>108</v>
      </c>
      <c r="K3804" s="10" t="s">
        <v>12553</v>
      </c>
      <c r="L3804" s="10" t="s">
        <v>12554</v>
      </c>
      <c r="M3804" s="11" t="s">
        <v>47</v>
      </c>
      <c r="N3804" s="11" t="s">
        <v>46</v>
      </c>
      <c r="O3804" s="10">
        <v>0</v>
      </c>
      <c r="P3804" s="130">
        <v>46186.73</v>
      </c>
      <c r="Q3804" s="55">
        <f t="shared" si="709"/>
        <v>4.6186730000000003</v>
      </c>
      <c r="R3804" s="32" t="s">
        <v>47</v>
      </c>
      <c r="S3804" s="93" t="s">
        <v>46</v>
      </c>
      <c r="T3804" s="12" t="s">
        <v>47</v>
      </c>
      <c r="U3804" s="12" t="s">
        <v>47</v>
      </c>
      <c r="V3804" s="12" t="s">
        <v>47</v>
      </c>
      <c r="W3804" s="12" t="s">
        <v>44</v>
      </c>
      <c r="X3804" s="12" t="s">
        <v>855</v>
      </c>
      <c r="Y3804" s="10" t="s">
        <v>12555</v>
      </c>
      <c r="Z3804" s="10" t="s">
        <v>12547</v>
      </c>
      <c r="AA3804" s="12" t="s">
        <v>46</v>
      </c>
      <c r="AB3804" s="10">
        <f t="shared" si="716"/>
        <v>0</v>
      </c>
      <c r="AC3804" s="10">
        <f t="shared" si="717"/>
        <v>46186.73</v>
      </c>
      <c r="AD3804" s="12">
        <f t="shared" ref="AD3804" si="725">+AB3804+(AC3804/10000)</f>
        <v>4.6186730000000003</v>
      </c>
      <c r="AE3804" s="12" t="s">
        <v>47</v>
      </c>
      <c r="AF3804" s="117" t="s">
        <v>47</v>
      </c>
      <c r="AG3804" s="153" t="s">
        <v>47</v>
      </c>
      <c r="AH3804" s="154" t="s">
        <v>915</v>
      </c>
      <c r="AI3804" s="154" t="s">
        <v>915</v>
      </c>
      <c r="AJ3804" s="128" t="s">
        <v>915</v>
      </c>
      <c r="AK3804" s="17"/>
      <c r="AL3804" s="17"/>
      <c r="AM3804" s="17"/>
      <c r="AN3804" s="17"/>
      <c r="AO3804" s="17"/>
      <c r="AP3804" s="17"/>
      <c r="AQ3804" s="17"/>
    </row>
    <row r="3805" spans="1:43" s="2" customFormat="1" ht="38.25" x14ac:dyDescent="0.25">
      <c r="A3805" s="54" t="s">
        <v>38</v>
      </c>
      <c r="B3805" s="55" t="s">
        <v>48</v>
      </c>
      <c r="C3805" s="5" t="s">
        <v>47</v>
      </c>
      <c r="D3805" s="5" t="s">
        <v>24803</v>
      </c>
      <c r="E3805" s="123" t="s">
        <v>915</v>
      </c>
      <c r="F3805" s="95" t="s">
        <v>775</v>
      </c>
      <c r="G3805" s="12" t="s">
        <v>12558</v>
      </c>
      <c r="H3805" s="12" t="s">
        <v>42</v>
      </c>
      <c r="I3805" s="8" t="s">
        <v>12559</v>
      </c>
      <c r="J3805" s="9" t="s">
        <v>108</v>
      </c>
      <c r="K3805" s="10" t="s">
        <v>12553</v>
      </c>
      <c r="L3805" s="10" t="s">
        <v>12554</v>
      </c>
      <c r="M3805" s="11" t="s">
        <v>47</v>
      </c>
      <c r="N3805" s="11" t="s">
        <v>46</v>
      </c>
      <c r="O3805" s="10">
        <v>0</v>
      </c>
      <c r="P3805" s="130">
        <v>208.38</v>
      </c>
      <c r="Q3805" s="55">
        <f t="shared" si="709"/>
        <v>2.0837999999999999E-2</v>
      </c>
      <c r="R3805" s="32" t="s">
        <v>47</v>
      </c>
      <c r="S3805" s="93" t="s">
        <v>46</v>
      </c>
      <c r="T3805" s="12" t="s">
        <v>47</v>
      </c>
      <c r="U3805" s="12" t="s">
        <v>47</v>
      </c>
      <c r="V3805" s="12" t="s">
        <v>47</v>
      </c>
      <c r="W3805" s="12" t="s">
        <v>44</v>
      </c>
      <c r="X3805" s="12" t="s">
        <v>855</v>
      </c>
      <c r="Y3805" s="10" t="s">
        <v>12560</v>
      </c>
      <c r="Z3805" s="10" t="s">
        <v>12547</v>
      </c>
      <c r="AA3805" s="12" t="s">
        <v>46</v>
      </c>
      <c r="AB3805" s="10">
        <f t="shared" si="716"/>
        <v>0</v>
      </c>
      <c r="AC3805" s="10">
        <f t="shared" si="717"/>
        <v>208.38</v>
      </c>
      <c r="AD3805" s="12">
        <f t="shared" ref="AD3805:AD3812" si="726">+AB3805+(AC3805/10000)</f>
        <v>2.0837999999999999E-2</v>
      </c>
      <c r="AE3805" s="12" t="s">
        <v>47</v>
      </c>
      <c r="AF3805" s="117" t="s">
        <v>47</v>
      </c>
      <c r="AG3805" s="153" t="s">
        <v>47</v>
      </c>
      <c r="AH3805" s="154" t="s">
        <v>915</v>
      </c>
      <c r="AI3805" s="154" t="s">
        <v>915</v>
      </c>
      <c r="AJ3805" s="128" t="s">
        <v>915</v>
      </c>
      <c r="AK3805" s="17"/>
      <c r="AL3805" s="17"/>
      <c r="AM3805" s="17"/>
      <c r="AN3805" s="17"/>
      <c r="AO3805" s="17"/>
      <c r="AP3805" s="17"/>
      <c r="AQ3805" s="17"/>
    </row>
    <row r="3806" spans="1:43" s="2" customFormat="1" ht="38.25" x14ac:dyDescent="0.25">
      <c r="A3806" s="54" t="s">
        <v>38</v>
      </c>
      <c r="B3806" s="55" t="s">
        <v>48</v>
      </c>
      <c r="C3806" s="5" t="s">
        <v>47</v>
      </c>
      <c r="D3806" s="5" t="s">
        <v>24803</v>
      </c>
      <c r="E3806" s="123" t="s">
        <v>915</v>
      </c>
      <c r="F3806" s="95" t="s">
        <v>775</v>
      </c>
      <c r="G3806" s="12" t="s">
        <v>12561</v>
      </c>
      <c r="H3806" s="12" t="s">
        <v>42</v>
      </c>
      <c r="I3806" s="8" t="s">
        <v>12562</v>
      </c>
      <c r="J3806" s="9" t="s">
        <v>108</v>
      </c>
      <c r="K3806" s="10" t="s">
        <v>12553</v>
      </c>
      <c r="L3806" s="10" t="s">
        <v>12554</v>
      </c>
      <c r="M3806" s="11" t="s">
        <v>47</v>
      </c>
      <c r="N3806" s="11" t="s">
        <v>46</v>
      </c>
      <c r="O3806" s="10">
        <v>0</v>
      </c>
      <c r="P3806" s="130">
        <v>8723.69</v>
      </c>
      <c r="Q3806" s="55">
        <f t="shared" si="709"/>
        <v>0.87236900000000006</v>
      </c>
      <c r="R3806" s="32" t="s">
        <v>47</v>
      </c>
      <c r="S3806" s="93" t="s">
        <v>46</v>
      </c>
      <c r="T3806" s="12" t="s">
        <v>47</v>
      </c>
      <c r="U3806" s="12" t="s">
        <v>47</v>
      </c>
      <c r="V3806" s="12" t="s">
        <v>47</v>
      </c>
      <c r="W3806" s="12" t="s">
        <v>44</v>
      </c>
      <c r="X3806" s="12" t="s">
        <v>855</v>
      </c>
      <c r="Y3806" s="10" t="s">
        <v>12555</v>
      </c>
      <c r="Z3806" s="10" t="s">
        <v>12547</v>
      </c>
      <c r="AA3806" s="12" t="s">
        <v>46</v>
      </c>
      <c r="AB3806" s="10">
        <f t="shared" si="716"/>
        <v>0</v>
      </c>
      <c r="AC3806" s="10">
        <f t="shared" si="717"/>
        <v>8723.69</v>
      </c>
      <c r="AD3806" s="12">
        <f t="shared" si="726"/>
        <v>0.87236900000000006</v>
      </c>
      <c r="AE3806" s="12" t="s">
        <v>47</v>
      </c>
      <c r="AF3806" s="117" t="s">
        <v>47</v>
      </c>
      <c r="AG3806" s="153" t="s">
        <v>47</v>
      </c>
      <c r="AH3806" s="154" t="s">
        <v>915</v>
      </c>
      <c r="AI3806" s="154" t="s">
        <v>915</v>
      </c>
      <c r="AJ3806" s="128" t="s">
        <v>915</v>
      </c>
      <c r="AK3806" s="17"/>
      <c r="AL3806" s="17"/>
      <c r="AM3806" s="17"/>
      <c r="AN3806" s="17"/>
      <c r="AO3806" s="17"/>
      <c r="AP3806" s="17"/>
      <c r="AQ3806" s="17"/>
    </row>
    <row r="3807" spans="1:43" s="2" customFormat="1" ht="38.25" x14ac:dyDescent="0.25">
      <c r="A3807" s="54" t="s">
        <v>38</v>
      </c>
      <c r="B3807" s="55" t="s">
        <v>48</v>
      </c>
      <c r="C3807" s="5" t="s">
        <v>47</v>
      </c>
      <c r="D3807" s="5" t="s">
        <v>24803</v>
      </c>
      <c r="E3807" s="123" t="s">
        <v>915</v>
      </c>
      <c r="F3807" s="95" t="s">
        <v>775</v>
      </c>
      <c r="G3807" s="12" t="s">
        <v>12563</v>
      </c>
      <c r="H3807" s="12" t="s">
        <v>42</v>
      </c>
      <c r="I3807" s="8" t="s">
        <v>12564</v>
      </c>
      <c r="J3807" s="9" t="s">
        <v>108</v>
      </c>
      <c r="K3807" s="10" t="s">
        <v>12553</v>
      </c>
      <c r="L3807" s="10" t="s">
        <v>12554</v>
      </c>
      <c r="M3807" s="11" t="s">
        <v>47</v>
      </c>
      <c r="N3807" s="11" t="s">
        <v>46</v>
      </c>
      <c r="O3807" s="10">
        <v>0</v>
      </c>
      <c r="P3807" s="130">
        <v>13009.02</v>
      </c>
      <c r="Q3807" s="55">
        <f t="shared" si="709"/>
        <v>1.300902</v>
      </c>
      <c r="R3807" s="32" t="s">
        <v>47</v>
      </c>
      <c r="S3807" s="93" t="s">
        <v>46</v>
      </c>
      <c r="T3807" s="12" t="s">
        <v>47</v>
      </c>
      <c r="U3807" s="12" t="s">
        <v>47</v>
      </c>
      <c r="V3807" s="12" t="s">
        <v>47</v>
      </c>
      <c r="W3807" s="12" t="s">
        <v>44</v>
      </c>
      <c r="X3807" s="12" t="s">
        <v>855</v>
      </c>
      <c r="Y3807" s="10" t="s">
        <v>12555</v>
      </c>
      <c r="Z3807" s="10" t="s">
        <v>12547</v>
      </c>
      <c r="AA3807" s="12" t="s">
        <v>46</v>
      </c>
      <c r="AB3807" s="10">
        <f t="shared" si="716"/>
        <v>0</v>
      </c>
      <c r="AC3807" s="10">
        <f t="shared" si="717"/>
        <v>13009.02</v>
      </c>
      <c r="AD3807" s="12">
        <f t="shared" si="726"/>
        <v>1.300902</v>
      </c>
      <c r="AE3807" s="12" t="s">
        <v>47</v>
      </c>
      <c r="AF3807" s="117" t="s">
        <v>47</v>
      </c>
      <c r="AG3807" s="153" t="s">
        <v>47</v>
      </c>
      <c r="AH3807" s="154" t="s">
        <v>915</v>
      </c>
      <c r="AI3807" s="154" t="s">
        <v>915</v>
      </c>
      <c r="AJ3807" s="128" t="s">
        <v>915</v>
      </c>
    </row>
    <row r="3808" spans="1:43" s="2" customFormat="1" ht="38.25" x14ac:dyDescent="0.25">
      <c r="A3808" s="54" t="s">
        <v>38</v>
      </c>
      <c r="B3808" s="55" t="s">
        <v>48</v>
      </c>
      <c r="C3808" s="5" t="s">
        <v>47</v>
      </c>
      <c r="D3808" s="5" t="s">
        <v>24803</v>
      </c>
      <c r="E3808" s="123" t="s">
        <v>915</v>
      </c>
      <c r="F3808" s="95" t="s">
        <v>775</v>
      </c>
      <c r="G3808" s="12" t="s">
        <v>12565</v>
      </c>
      <c r="H3808" s="12" t="s">
        <v>42</v>
      </c>
      <c r="I3808" s="8" t="s">
        <v>12566</v>
      </c>
      <c r="J3808" s="9" t="s">
        <v>108</v>
      </c>
      <c r="K3808" s="10" t="s">
        <v>12553</v>
      </c>
      <c r="L3808" s="10" t="s">
        <v>12554</v>
      </c>
      <c r="M3808" s="11" t="s">
        <v>47</v>
      </c>
      <c r="N3808" s="11" t="s">
        <v>46</v>
      </c>
      <c r="O3808" s="10">
        <v>0</v>
      </c>
      <c r="P3808" s="130">
        <v>239.4</v>
      </c>
      <c r="Q3808" s="55">
        <f t="shared" si="709"/>
        <v>2.3939999999999999E-2</v>
      </c>
      <c r="R3808" s="32" t="s">
        <v>47</v>
      </c>
      <c r="S3808" s="93" t="s">
        <v>46</v>
      </c>
      <c r="T3808" s="12" t="s">
        <v>47</v>
      </c>
      <c r="U3808" s="12" t="s">
        <v>47</v>
      </c>
      <c r="V3808" s="12" t="s">
        <v>47</v>
      </c>
      <c r="W3808" s="12" t="s">
        <v>44</v>
      </c>
      <c r="X3808" s="12" t="s">
        <v>855</v>
      </c>
      <c r="Y3808" s="10" t="s">
        <v>12555</v>
      </c>
      <c r="Z3808" s="10" t="s">
        <v>12547</v>
      </c>
      <c r="AA3808" s="12" t="s">
        <v>46</v>
      </c>
      <c r="AB3808" s="10">
        <f t="shared" si="716"/>
        <v>0</v>
      </c>
      <c r="AC3808" s="10">
        <f t="shared" si="717"/>
        <v>239.4</v>
      </c>
      <c r="AD3808" s="12">
        <f t="shared" si="726"/>
        <v>2.3939999999999999E-2</v>
      </c>
      <c r="AE3808" s="12" t="s">
        <v>47</v>
      </c>
      <c r="AF3808" s="117" t="s">
        <v>47</v>
      </c>
      <c r="AG3808" s="153" t="s">
        <v>47</v>
      </c>
      <c r="AH3808" s="154" t="s">
        <v>915</v>
      </c>
      <c r="AI3808" s="154" t="s">
        <v>915</v>
      </c>
      <c r="AJ3808" s="128" t="s">
        <v>915</v>
      </c>
      <c r="AK3808" s="17"/>
      <c r="AL3808" s="17"/>
      <c r="AM3808" s="17"/>
      <c r="AN3808" s="17"/>
      <c r="AO3808" s="17"/>
      <c r="AP3808" s="17"/>
      <c r="AQ3808" s="17"/>
    </row>
    <row r="3809" spans="1:43" s="2" customFormat="1" ht="38.25" x14ac:dyDescent="0.25">
      <c r="A3809" s="54" t="s">
        <v>38</v>
      </c>
      <c r="B3809" s="55" t="s">
        <v>48</v>
      </c>
      <c r="C3809" s="5" t="s">
        <v>47</v>
      </c>
      <c r="D3809" s="5" t="s">
        <v>24803</v>
      </c>
      <c r="E3809" s="123" t="s">
        <v>915</v>
      </c>
      <c r="F3809" s="95" t="s">
        <v>775</v>
      </c>
      <c r="G3809" s="12" t="s">
        <v>12567</v>
      </c>
      <c r="H3809" s="12" t="s">
        <v>42</v>
      </c>
      <c r="I3809" s="8" t="s">
        <v>12568</v>
      </c>
      <c r="J3809" s="9" t="s">
        <v>108</v>
      </c>
      <c r="K3809" s="10" t="s">
        <v>12553</v>
      </c>
      <c r="L3809" s="10" t="s">
        <v>12554</v>
      </c>
      <c r="M3809" s="11" t="s">
        <v>47</v>
      </c>
      <c r="N3809" s="11" t="s">
        <v>46</v>
      </c>
      <c r="O3809" s="10">
        <v>0</v>
      </c>
      <c r="P3809" s="130">
        <v>298.17</v>
      </c>
      <c r="Q3809" s="55">
        <f t="shared" si="709"/>
        <v>2.9817000000000003E-2</v>
      </c>
      <c r="R3809" s="32" t="s">
        <v>47</v>
      </c>
      <c r="S3809" s="93" t="s">
        <v>46</v>
      </c>
      <c r="T3809" s="12" t="s">
        <v>47</v>
      </c>
      <c r="U3809" s="12" t="s">
        <v>47</v>
      </c>
      <c r="V3809" s="12" t="s">
        <v>47</v>
      </c>
      <c r="W3809" s="12" t="s">
        <v>44</v>
      </c>
      <c r="X3809" s="12" t="s">
        <v>855</v>
      </c>
      <c r="Y3809" s="10" t="s">
        <v>12555</v>
      </c>
      <c r="Z3809" s="10" t="s">
        <v>12547</v>
      </c>
      <c r="AA3809" s="12" t="s">
        <v>46</v>
      </c>
      <c r="AB3809" s="10">
        <f t="shared" si="716"/>
        <v>0</v>
      </c>
      <c r="AC3809" s="10">
        <f t="shared" si="717"/>
        <v>298.17</v>
      </c>
      <c r="AD3809" s="12">
        <f t="shared" si="726"/>
        <v>2.9817000000000003E-2</v>
      </c>
      <c r="AE3809" s="12" t="s">
        <v>47</v>
      </c>
      <c r="AF3809" s="117" t="s">
        <v>47</v>
      </c>
      <c r="AG3809" s="153" t="s">
        <v>47</v>
      </c>
      <c r="AH3809" s="154" t="s">
        <v>915</v>
      </c>
      <c r="AI3809" s="154" t="s">
        <v>915</v>
      </c>
      <c r="AJ3809" s="128" t="s">
        <v>915</v>
      </c>
      <c r="AK3809" s="17"/>
      <c r="AL3809" s="17"/>
      <c r="AM3809" s="17"/>
      <c r="AN3809" s="17"/>
      <c r="AO3809" s="17"/>
      <c r="AP3809" s="17"/>
      <c r="AQ3809" s="17"/>
    </row>
    <row r="3810" spans="1:43" s="2" customFormat="1" ht="38.25" x14ac:dyDescent="0.25">
      <c r="A3810" s="54" t="s">
        <v>38</v>
      </c>
      <c r="B3810" s="55" t="s">
        <v>48</v>
      </c>
      <c r="C3810" s="5" t="s">
        <v>47</v>
      </c>
      <c r="D3810" s="5" t="s">
        <v>24803</v>
      </c>
      <c r="E3810" s="123" t="s">
        <v>915</v>
      </c>
      <c r="F3810" s="95" t="s">
        <v>775</v>
      </c>
      <c r="G3810" s="12" t="s">
        <v>12569</v>
      </c>
      <c r="H3810" s="12" t="s">
        <v>42</v>
      </c>
      <c r="I3810" s="8" t="s">
        <v>12570</v>
      </c>
      <c r="J3810" s="9" t="s">
        <v>108</v>
      </c>
      <c r="K3810" s="10" t="s">
        <v>12553</v>
      </c>
      <c r="L3810" s="10" t="s">
        <v>12554</v>
      </c>
      <c r="M3810" s="11" t="s">
        <v>47</v>
      </c>
      <c r="N3810" s="11" t="s">
        <v>46</v>
      </c>
      <c r="O3810" s="10">
        <v>0</v>
      </c>
      <c r="P3810" s="122">
        <v>239.4</v>
      </c>
      <c r="Q3810" s="55">
        <f t="shared" si="709"/>
        <v>2.3939999999999999E-2</v>
      </c>
      <c r="R3810" s="32" t="s">
        <v>47</v>
      </c>
      <c r="S3810" s="93" t="s">
        <v>46</v>
      </c>
      <c r="T3810" s="12" t="s">
        <v>47</v>
      </c>
      <c r="U3810" s="12" t="s">
        <v>47</v>
      </c>
      <c r="V3810" s="12" t="s">
        <v>47</v>
      </c>
      <c r="W3810" s="12" t="s">
        <v>44</v>
      </c>
      <c r="X3810" s="12" t="s">
        <v>855</v>
      </c>
      <c r="Y3810" s="10" t="s">
        <v>12555</v>
      </c>
      <c r="Z3810" s="10" t="s">
        <v>12547</v>
      </c>
      <c r="AA3810" s="12" t="s">
        <v>46</v>
      </c>
      <c r="AB3810" s="10">
        <f t="shared" si="716"/>
        <v>0</v>
      </c>
      <c r="AC3810" s="10">
        <f t="shared" si="717"/>
        <v>239.4</v>
      </c>
      <c r="AD3810" s="12">
        <f t="shared" si="726"/>
        <v>2.3939999999999999E-2</v>
      </c>
      <c r="AE3810" s="12" t="s">
        <v>47</v>
      </c>
      <c r="AF3810" s="117" t="s">
        <v>47</v>
      </c>
      <c r="AG3810" s="153" t="s">
        <v>47</v>
      </c>
      <c r="AH3810" s="154" t="s">
        <v>915</v>
      </c>
      <c r="AI3810" s="154" t="s">
        <v>915</v>
      </c>
      <c r="AJ3810" s="128" t="s">
        <v>915</v>
      </c>
    </row>
    <row r="3811" spans="1:43" s="2" customFormat="1" ht="38.25" x14ac:dyDescent="0.25">
      <c r="A3811" s="54" t="s">
        <v>38</v>
      </c>
      <c r="B3811" s="55" t="s">
        <v>48</v>
      </c>
      <c r="C3811" s="5" t="s">
        <v>47</v>
      </c>
      <c r="D3811" s="5" t="s">
        <v>24803</v>
      </c>
      <c r="E3811" s="123" t="s">
        <v>915</v>
      </c>
      <c r="F3811" s="95" t="s">
        <v>775</v>
      </c>
      <c r="G3811" s="12" t="s">
        <v>12571</v>
      </c>
      <c r="H3811" s="12" t="s">
        <v>42</v>
      </c>
      <c r="I3811" s="8" t="s">
        <v>12572</v>
      </c>
      <c r="J3811" s="9" t="s">
        <v>108</v>
      </c>
      <c r="K3811" s="10" t="s">
        <v>12553</v>
      </c>
      <c r="L3811" s="10" t="s">
        <v>12554</v>
      </c>
      <c r="M3811" s="11" t="s">
        <v>47</v>
      </c>
      <c r="N3811" s="11" t="s">
        <v>46</v>
      </c>
      <c r="O3811" s="10">
        <v>0</v>
      </c>
      <c r="P3811" s="122">
        <v>239.4</v>
      </c>
      <c r="Q3811" s="55">
        <f t="shared" si="709"/>
        <v>2.3939999999999999E-2</v>
      </c>
      <c r="R3811" s="32" t="s">
        <v>47</v>
      </c>
      <c r="S3811" s="93" t="s">
        <v>46</v>
      </c>
      <c r="T3811" s="12" t="s">
        <v>47</v>
      </c>
      <c r="U3811" s="12" t="s">
        <v>47</v>
      </c>
      <c r="V3811" s="12" t="s">
        <v>47</v>
      </c>
      <c r="W3811" s="12" t="s">
        <v>44</v>
      </c>
      <c r="X3811" s="12" t="s">
        <v>855</v>
      </c>
      <c r="Y3811" s="10" t="s">
        <v>12555</v>
      </c>
      <c r="Z3811" s="10" t="s">
        <v>12547</v>
      </c>
      <c r="AA3811" s="12" t="s">
        <v>46</v>
      </c>
      <c r="AB3811" s="10">
        <f t="shared" si="716"/>
        <v>0</v>
      </c>
      <c r="AC3811" s="10">
        <f t="shared" si="717"/>
        <v>239.4</v>
      </c>
      <c r="AD3811" s="12">
        <f t="shared" si="726"/>
        <v>2.3939999999999999E-2</v>
      </c>
      <c r="AE3811" s="12" t="s">
        <v>47</v>
      </c>
      <c r="AF3811" s="117" t="s">
        <v>47</v>
      </c>
      <c r="AG3811" s="153" t="s">
        <v>47</v>
      </c>
      <c r="AH3811" s="154" t="s">
        <v>915</v>
      </c>
      <c r="AI3811" s="154" t="s">
        <v>915</v>
      </c>
      <c r="AJ3811" s="128" t="s">
        <v>915</v>
      </c>
      <c r="AK3811" s="17"/>
      <c r="AL3811" s="17"/>
      <c r="AM3811" s="17"/>
      <c r="AN3811" s="17"/>
      <c r="AO3811" s="17"/>
      <c r="AP3811" s="17"/>
      <c r="AQ3811" s="17"/>
    </row>
    <row r="3812" spans="1:43" s="2" customFormat="1" ht="38.25" x14ac:dyDescent="0.25">
      <c r="A3812" s="54" t="s">
        <v>38</v>
      </c>
      <c r="B3812" s="55" t="s">
        <v>48</v>
      </c>
      <c r="C3812" s="5" t="s">
        <v>47</v>
      </c>
      <c r="D3812" s="5" t="s">
        <v>24803</v>
      </c>
      <c r="E3812" s="123" t="s">
        <v>915</v>
      </c>
      <c r="F3812" s="95" t="s">
        <v>775</v>
      </c>
      <c r="G3812" s="12" t="s">
        <v>12573</v>
      </c>
      <c r="H3812" s="12" t="s">
        <v>42</v>
      </c>
      <c r="I3812" s="8" t="s">
        <v>12574</v>
      </c>
      <c r="J3812" s="9" t="s">
        <v>108</v>
      </c>
      <c r="K3812" s="10" t="s">
        <v>12553</v>
      </c>
      <c r="L3812" s="10" t="s">
        <v>12554</v>
      </c>
      <c r="M3812" s="11" t="s">
        <v>47</v>
      </c>
      <c r="N3812" s="11" t="s">
        <v>46</v>
      </c>
      <c r="O3812" s="10">
        <v>0</v>
      </c>
      <c r="P3812" s="122">
        <v>239.4</v>
      </c>
      <c r="Q3812" s="55">
        <f t="shared" si="709"/>
        <v>2.3939999999999999E-2</v>
      </c>
      <c r="R3812" s="32" t="s">
        <v>47</v>
      </c>
      <c r="S3812" s="93" t="s">
        <v>46</v>
      </c>
      <c r="T3812" s="12" t="s">
        <v>47</v>
      </c>
      <c r="U3812" s="12" t="s">
        <v>47</v>
      </c>
      <c r="V3812" s="12" t="s">
        <v>47</v>
      </c>
      <c r="W3812" s="12" t="s">
        <v>44</v>
      </c>
      <c r="X3812" s="12" t="s">
        <v>855</v>
      </c>
      <c r="Y3812" s="10" t="s">
        <v>12555</v>
      </c>
      <c r="Z3812" s="10" t="s">
        <v>12547</v>
      </c>
      <c r="AA3812" s="12" t="s">
        <v>46</v>
      </c>
      <c r="AB3812" s="10">
        <f t="shared" si="716"/>
        <v>0</v>
      </c>
      <c r="AC3812" s="10">
        <f t="shared" si="717"/>
        <v>239.4</v>
      </c>
      <c r="AD3812" s="12">
        <f t="shared" si="726"/>
        <v>2.3939999999999999E-2</v>
      </c>
      <c r="AE3812" s="12" t="s">
        <v>47</v>
      </c>
      <c r="AF3812" s="117" t="s">
        <v>47</v>
      </c>
      <c r="AG3812" s="153" t="s">
        <v>47</v>
      </c>
      <c r="AH3812" s="154" t="s">
        <v>915</v>
      </c>
      <c r="AI3812" s="154" t="s">
        <v>915</v>
      </c>
      <c r="AJ3812" s="128" t="s">
        <v>915</v>
      </c>
    </row>
    <row r="3813" spans="1:43" s="2" customFormat="1" ht="38.25" x14ac:dyDescent="0.25">
      <c r="A3813" s="54" t="s">
        <v>38</v>
      </c>
      <c r="B3813" s="55" t="s">
        <v>48</v>
      </c>
      <c r="C3813" s="5" t="s">
        <v>47</v>
      </c>
      <c r="D3813" s="5" t="s">
        <v>24803</v>
      </c>
      <c r="E3813" s="123" t="s">
        <v>915</v>
      </c>
      <c r="F3813" s="95" t="s">
        <v>775</v>
      </c>
      <c r="G3813" s="12" t="s">
        <v>12575</v>
      </c>
      <c r="H3813" s="12" t="s">
        <v>42</v>
      </c>
      <c r="I3813" s="8" t="s">
        <v>12576</v>
      </c>
      <c r="J3813" s="9" t="s">
        <v>108</v>
      </c>
      <c r="K3813" s="10" t="s">
        <v>12553</v>
      </c>
      <c r="L3813" s="10" t="s">
        <v>12554</v>
      </c>
      <c r="M3813" s="11" t="s">
        <v>47</v>
      </c>
      <c r="N3813" s="11" t="s">
        <v>46</v>
      </c>
      <c r="O3813" s="10">
        <v>0</v>
      </c>
      <c r="P3813" s="122">
        <v>528.86</v>
      </c>
      <c r="Q3813" s="55">
        <f t="shared" si="709"/>
        <v>5.2886000000000002E-2</v>
      </c>
      <c r="R3813" s="32" t="s">
        <v>47</v>
      </c>
      <c r="S3813" s="93" t="s">
        <v>46</v>
      </c>
      <c r="T3813" s="12" t="s">
        <v>47</v>
      </c>
      <c r="U3813" s="12" t="s">
        <v>47</v>
      </c>
      <c r="V3813" s="12" t="s">
        <v>46</v>
      </c>
      <c r="W3813" s="12" t="s">
        <v>44</v>
      </c>
      <c r="X3813" s="12" t="s">
        <v>855</v>
      </c>
      <c r="Y3813" s="10" t="s">
        <v>12577</v>
      </c>
      <c r="Z3813" s="10" t="s">
        <v>12547</v>
      </c>
      <c r="AA3813" s="12" t="s">
        <v>46</v>
      </c>
      <c r="AB3813" s="10">
        <f t="shared" si="716"/>
        <v>0</v>
      </c>
      <c r="AC3813" s="10">
        <f t="shared" si="717"/>
        <v>528.86</v>
      </c>
      <c r="AD3813" s="12">
        <f t="shared" ref="AD3813" si="727">+AB3813+(AC3813/10000)</f>
        <v>5.2886000000000002E-2</v>
      </c>
      <c r="AE3813" s="12" t="s">
        <v>47</v>
      </c>
      <c r="AF3813" s="117" t="s">
        <v>47</v>
      </c>
      <c r="AG3813" s="153" t="s">
        <v>47</v>
      </c>
      <c r="AH3813" s="154" t="s">
        <v>915</v>
      </c>
      <c r="AI3813" s="154" t="s">
        <v>915</v>
      </c>
      <c r="AJ3813" s="128" t="s">
        <v>915</v>
      </c>
      <c r="AK3813" s="17"/>
      <c r="AL3813" s="17"/>
      <c r="AM3813" s="17"/>
      <c r="AN3813" s="17"/>
      <c r="AO3813" s="17"/>
      <c r="AP3813" s="17"/>
      <c r="AQ3813" s="17"/>
    </row>
    <row r="3814" spans="1:43" s="2" customFormat="1" ht="38.25" x14ac:dyDescent="0.25">
      <c r="A3814" s="54" t="s">
        <v>38</v>
      </c>
      <c r="B3814" s="55" t="s">
        <v>48</v>
      </c>
      <c r="C3814" s="5" t="s">
        <v>47</v>
      </c>
      <c r="D3814" s="5" t="s">
        <v>24803</v>
      </c>
      <c r="E3814" s="123" t="s">
        <v>915</v>
      </c>
      <c r="F3814" s="95" t="s">
        <v>775</v>
      </c>
      <c r="G3814" s="12" t="s">
        <v>12578</v>
      </c>
      <c r="H3814" s="12" t="s">
        <v>42</v>
      </c>
      <c r="I3814" s="8" t="s">
        <v>12579</v>
      </c>
      <c r="J3814" s="9" t="s">
        <v>108</v>
      </c>
      <c r="K3814" s="10" t="s">
        <v>12553</v>
      </c>
      <c r="L3814" s="10" t="s">
        <v>12554</v>
      </c>
      <c r="M3814" s="11" t="s">
        <v>47</v>
      </c>
      <c r="N3814" s="11" t="s">
        <v>46</v>
      </c>
      <c r="O3814" s="10">
        <v>0</v>
      </c>
      <c r="P3814" s="122">
        <v>94.65</v>
      </c>
      <c r="Q3814" s="55">
        <f t="shared" si="709"/>
        <v>9.4650000000000012E-3</v>
      </c>
      <c r="R3814" s="32" t="s">
        <v>47</v>
      </c>
      <c r="S3814" s="93" t="s">
        <v>46</v>
      </c>
      <c r="T3814" s="12" t="s">
        <v>47</v>
      </c>
      <c r="U3814" s="12" t="s">
        <v>47</v>
      </c>
      <c r="V3814" s="12" t="s">
        <v>46</v>
      </c>
      <c r="W3814" s="12" t="s">
        <v>44</v>
      </c>
      <c r="X3814" s="12" t="s">
        <v>855</v>
      </c>
      <c r="Y3814" s="10" t="s">
        <v>12577</v>
      </c>
      <c r="Z3814" s="10" t="s">
        <v>12547</v>
      </c>
      <c r="AA3814" s="12" t="s">
        <v>46</v>
      </c>
      <c r="AB3814" s="10">
        <f t="shared" si="716"/>
        <v>0</v>
      </c>
      <c r="AC3814" s="10">
        <f t="shared" si="717"/>
        <v>94.65</v>
      </c>
      <c r="AD3814" s="12">
        <f t="shared" ref="AD3814:AD3815" si="728">+AB3814+(AC3814/10000)</f>
        <v>9.4650000000000012E-3</v>
      </c>
      <c r="AE3814" s="12" t="s">
        <v>47</v>
      </c>
      <c r="AF3814" s="117" t="s">
        <v>47</v>
      </c>
      <c r="AG3814" s="153" t="s">
        <v>47</v>
      </c>
      <c r="AH3814" s="154" t="s">
        <v>915</v>
      </c>
      <c r="AI3814" s="154" t="s">
        <v>915</v>
      </c>
      <c r="AJ3814" s="128" t="s">
        <v>915</v>
      </c>
    </row>
    <row r="3815" spans="1:43" s="2" customFormat="1" ht="38.25" x14ac:dyDescent="0.25">
      <c r="A3815" s="54" t="s">
        <v>38</v>
      </c>
      <c r="B3815" s="55" t="s">
        <v>48</v>
      </c>
      <c r="C3815" s="5" t="s">
        <v>47</v>
      </c>
      <c r="D3815" s="5" t="s">
        <v>24803</v>
      </c>
      <c r="E3815" s="123" t="s">
        <v>915</v>
      </c>
      <c r="F3815" s="95" t="s">
        <v>775</v>
      </c>
      <c r="G3815" s="12" t="s">
        <v>12580</v>
      </c>
      <c r="H3815" s="12" t="s">
        <v>42</v>
      </c>
      <c r="I3815" s="8" t="s">
        <v>12581</v>
      </c>
      <c r="J3815" s="9" t="s">
        <v>108</v>
      </c>
      <c r="K3815" s="10" t="s">
        <v>12553</v>
      </c>
      <c r="L3815" s="10" t="s">
        <v>12554</v>
      </c>
      <c r="M3815" s="11" t="s">
        <v>47</v>
      </c>
      <c r="N3815" s="11" t="s">
        <v>46</v>
      </c>
      <c r="O3815" s="10">
        <v>0</v>
      </c>
      <c r="P3815" s="122">
        <v>94.69</v>
      </c>
      <c r="Q3815" s="55">
        <f t="shared" si="709"/>
        <v>9.469E-3</v>
      </c>
      <c r="R3815" s="32" t="s">
        <v>47</v>
      </c>
      <c r="S3815" s="93" t="s">
        <v>46</v>
      </c>
      <c r="T3815" s="12" t="s">
        <v>47</v>
      </c>
      <c r="U3815" s="12" t="s">
        <v>47</v>
      </c>
      <c r="V3815" s="12" t="s">
        <v>46</v>
      </c>
      <c r="W3815" s="12" t="s">
        <v>44</v>
      </c>
      <c r="X3815" s="12" t="s">
        <v>855</v>
      </c>
      <c r="Y3815" s="10" t="s">
        <v>12577</v>
      </c>
      <c r="Z3815" s="10" t="s">
        <v>12547</v>
      </c>
      <c r="AA3815" s="12" t="s">
        <v>46</v>
      </c>
      <c r="AB3815" s="10">
        <f t="shared" si="716"/>
        <v>0</v>
      </c>
      <c r="AC3815" s="10">
        <f t="shared" si="717"/>
        <v>94.69</v>
      </c>
      <c r="AD3815" s="12">
        <f t="shared" si="728"/>
        <v>9.469E-3</v>
      </c>
      <c r="AE3815" s="12" t="s">
        <v>47</v>
      </c>
      <c r="AF3815" s="117" t="s">
        <v>47</v>
      </c>
      <c r="AG3815" s="153" t="s">
        <v>47</v>
      </c>
      <c r="AH3815" s="154" t="s">
        <v>915</v>
      </c>
      <c r="AI3815" s="154" t="s">
        <v>915</v>
      </c>
      <c r="AJ3815" s="128" t="s">
        <v>915</v>
      </c>
      <c r="AK3815" s="17"/>
      <c r="AL3815" s="17"/>
      <c r="AM3815" s="17"/>
      <c r="AN3815" s="17"/>
      <c r="AO3815" s="17"/>
      <c r="AP3815" s="17"/>
      <c r="AQ3815" s="17"/>
    </row>
    <row r="3816" spans="1:43" s="2" customFormat="1" ht="38.25" x14ac:dyDescent="0.25">
      <c r="A3816" s="54" t="s">
        <v>38</v>
      </c>
      <c r="B3816" s="55" t="s">
        <v>48</v>
      </c>
      <c r="C3816" s="5" t="s">
        <v>47</v>
      </c>
      <c r="D3816" s="5" t="s">
        <v>24803</v>
      </c>
      <c r="E3816" s="123" t="s">
        <v>915</v>
      </c>
      <c r="F3816" s="95" t="s">
        <v>775</v>
      </c>
      <c r="G3816" s="12" t="s">
        <v>12582</v>
      </c>
      <c r="H3816" s="12" t="s">
        <v>42</v>
      </c>
      <c r="I3816" s="8" t="s">
        <v>12583</v>
      </c>
      <c r="J3816" s="9" t="s">
        <v>108</v>
      </c>
      <c r="K3816" s="10" t="s">
        <v>12553</v>
      </c>
      <c r="L3816" s="10" t="s">
        <v>12554</v>
      </c>
      <c r="M3816" s="11" t="s">
        <v>47</v>
      </c>
      <c r="N3816" s="11" t="s">
        <v>46</v>
      </c>
      <c r="O3816" s="10">
        <v>0</v>
      </c>
      <c r="P3816" s="122">
        <v>606.73</v>
      </c>
      <c r="Q3816" s="55">
        <f t="shared" si="709"/>
        <v>6.0673000000000005E-2</v>
      </c>
      <c r="R3816" s="32" t="s">
        <v>47</v>
      </c>
      <c r="S3816" s="93" t="s">
        <v>46</v>
      </c>
      <c r="T3816" s="12" t="s">
        <v>47</v>
      </c>
      <c r="U3816" s="12" t="s">
        <v>47</v>
      </c>
      <c r="V3816" s="12" t="s">
        <v>46</v>
      </c>
      <c r="W3816" s="12" t="s">
        <v>44</v>
      </c>
      <c r="X3816" s="12" t="s">
        <v>855</v>
      </c>
      <c r="Y3816" s="10" t="s">
        <v>12584</v>
      </c>
      <c r="Z3816" s="10" t="s">
        <v>12547</v>
      </c>
      <c r="AA3816" s="12" t="s">
        <v>46</v>
      </c>
      <c r="AB3816" s="10">
        <f t="shared" si="716"/>
        <v>0</v>
      </c>
      <c r="AC3816" s="10">
        <f t="shared" si="717"/>
        <v>606.73</v>
      </c>
      <c r="AD3816" s="12">
        <f t="shared" ref="AD3816" si="729">+AB3816+(AC3816/10000)</f>
        <v>6.0673000000000005E-2</v>
      </c>
      <c r="AE3816" s="12" t="s">
        <v>47</v>
      </c>
      <c r="AF3816" s="117" t="s">
        <v>47</v>
      </c>
      <c r="AG3816" s="153" t="s">
        <v>47</v>
      </c>
      <c r="AH3816" s="154" t="s">
        <v>915</v>
      </c>
      <c r="AI3816" s="154" t="s">
        <v>915</v>
      </c>
      <c r="AJ3816" s="128" t="s">
        <v>915</v>
      </c>
      <c r="AK3816" s="17"/>
      <c r="AL3816" s="17"/>
      <c r="AM3816" s="17"/>
      <c r="AN3816" s="17"/>
      <c r="AO3816" s="17"/>
      <c r="AP3816" s="17"/>
      <c r="AQ3816" s="17"/>
    </row>
    <row r="3817" spans="1:43" s="2" customFormat="1" ht="38.25" x14ac:dyDescent="0.25">
      <c r="A3817" s="54" t="s">
        <v>38</v>
      </c>
      <c r="B3817" s="55" t="s">
        <v>48</v>
      </c>
      <c r="C3817" s="5" t="s">
        <v>47</v>
      </c>
      <c r="D3817" s="5" t="s">
        <v>24803</v>
      </c>
      <c r="E3817" s="123" t="s">
        <v>915</v>
      </c>
      <c r="F3817" s="95" t="s">
        <v>775</v>
      </c>
      <c r="G3817" s="12" t="s">
        <v>12585</v>
      </c>
      <c r="H3817" s="12" t="s">
        <v>42</v>
      </c>
      <c r="I3817" s="8" t="s">
        <v>12586</v>
      </c>
      <c r="J3817" s="9" t="s">
        <v>108</v>
      </c>
      <c r="K3817" s="10" t="s">
        <v>12553</v>
      </c>
      <c r="L3817" s="10" t="s">
        <v>12554</v>
      </c>
      <c r="M3817" s="11" t="s">
        <v>47</v>
      </c>
      <c r="N3817" s="11" t="s">
        <v>46</v>
      </c>
      <c r="O3817" s="10">
        <v>0</v>
      </c>
      <c r="P3817" s="122">
        <v>891.24</v>
      </c>
      <c r="Q3817" s="55">
        <f t="shared" si="709"/>
        <v>8.9123999999999995E-2</v>
      </c>
      <c r="R3817" s="32" t="s">
        <v>47</v>
      </c>
      <c r="S3817" s="93" t="s">
        <v>46</v>
      </c>
      <c r="T3817" s="12" t="s">
        <v>47</v>
      </c>
      <c r="U3817" s="12" t="s">
        <v>47</v>
      </c>
      <c r="V3817" s="12" t="s">
        <v>46</v>
      </c>
      <c r="W3817" s="12" t="s">
        <v>44</v>
      </c>
      <c r="X3817" s="12" t="s">
        <v>855</v>
      </c>
      <c r="Y3817" s="10" t="s">
        <v>12587</v>
      </c>
      <c r="Z3817" s="10" t="s">
        <v>12547</v>
      </c>
      <c r="AA3817" s="12" t="s">
        <v>46</v>
      </c>
      <c r="AB3817" s="10">
        <f t="shared" si="716"/>
        <v>0</v>
      </c>
      <c r="AC3817" s="10">
        <f t="shared" si="717"/>
        <v>891.24</v>
      </c>
      <c r="AD3817" s="12">
        <f t="shared" ref="AD3817" si="730">+AB3817+(AC3817/10000)</f>
        <v>8.9123999999999995E-2</v>
      </c>
      <c r="AE3817" s="12" t="s">
        <v>47</v>
      </c>
      <c r="AF3817" s="117" t="s">
        <v>47</v>
      </c>
      <c r="AG3817" s="153" t="s">
        <v>47</v>
      </c>
      <c r="AH3817" s="154" t="s">
        <v>915</v>
      </c>
      <c r="AI3817" s="154" t="s">
        <v>915</v>
      </c>
      <c r="AJ3817" s="128" t="s">
        <v>915</v>
      </c>
    </row>
    <row r="3818" spans="1:43" s="17" customFormat="1" ht="38.25" x14ac:dyDescent="0.25">
      <c r="A3818" s="54" t="s">
        <v>38</v>
      </c>
      <c r="B3818" s="55" t="s">
        <v>48</v>
      </c>
      <c r="C3818" s="5" t="s">
        <v>47</v>
      </c>
      <c r="D3818" s="5" t="s">
        <v>24803</v>
      </c>
      <c r="E3818" s="123" t="s">
        <v>915</v>
      </c>
      <c r="F3818" s="95" t="s">
        <v>775</v>
      </c>
      <c r="G3818" s="12" t="s">
        <v>12588</v>
      </c>
      <c r="H3818" s="12" t="s">
        <v>42</v>
      </c>
      <c r="I3818" s="8" t="s">
        <v>12589</v>
      </c>
      <c r="J3818" s="9" t="s">
        <v>108</v>
      </c>
      <c r="K3818" s="10" t="s">
        <v>12553</v>
      </c>
      <c r="L3818" s="10" t="s">
        <v>12554</v>
      </c>
      <c r="M3818" s="11" t="s">
        <v>47</v>
      </c>
      <c r="N3818" s="11" t="s">
        <v>46</v>
      </c>
      <c r="O3818" s="10">
        <v>0</v>
      </c>
      <c r="P3818" s="122">
        <v>236.49</v>
      </c>
      <c r="Q3818" s="55">
        <f t="shared" si="709"/>
        <v>2.3649E-2</v>
      </c>
      <c r="R3818" s="32" t="s">
        <v>47</v>
      </c>
      <c r="S3818" s="93" t="s">
        <v>46</v>
      </c>
      <c r="T3818" s="12" t="s">
        <v>47</v>
      </c>
      <c r="U3818" s="12" t="s">
        <v>47</v>
      </c>
      <c r="V3818" s="12" t="s">
        <v>46</v>
      </c>
      <c r="W3818" s="12" t="s">
        <v>44</v>
      </c>
      <c r="X3818" s="12" t="s">
        <v>855</v>
      </c>
      <c r="Y3818" s="10" t="s">
        <v>12590</v>
      </c>
      <c r="Z3818" s="10" t="s">
        <v>12547</v>
      </c>
      <c r="AA3818" s="12" t="s">
        <v>46</v>
      </c>
      <c r="AB3818" s="10">
        <f t="shared" si="716"/>
        <v>0</v>
      </c>
      <c r="AC3818" s="10">
        <f t="shared" si="717"/>
        <v>236.49</v>
      </c>
      <c r="AD3818" s="12">
        <f t="shared" ref="AD3818" si="731">+AB3818+(AC3818/10000)</f>
        <v>2.3649E-2</v>
      </c>
      <c r="AE3818" s="12" t="s">
        <v>47</v>
      </c>
      <c r="AF3818" s="117" t="s">
        <v>47</v>
      </c>
      <c r="AG3818" s="153" t="s">
        <v>47</v>
      </c>
      <c r="AH3818" s="154" t="s">
        <v>915</v>
      </c>
      <c r="AI3818" s="154" t="s">
        <v>915</v>
      </c>
      <c r="AJ3818" s="128" t="s">
        <v>915</v>
      </c>
    </row>
    <row r="3819" spans="1:43" s="17" customFormat="1" ht="38.25" x14ac:dyDescent="0.25">
      <c r="A3819" s="54" t="s">
        <v>38</v>
      </c>
      <c r="B3819" s="55" t="s">
        <v>48</v>
      </c>
      <c r="C3819" s="5" t="s">
        <v>47</v>
      </c>
      <c r="D3819" s="5" t="s">
        <v>24803</v>
      </c>
      <c r="E3819" s="123" t="s">
        <v>915</v>
      </c>
      <c r="F3819" s="95" t="s">
        <v>775</v>
      </c>
      <c r="G3819" s="12" t="s">
        <v>12591</v>
      </c>
      <c r="H3819" s="12" t="s">
        <v>42</v>
      </c>
      <c r="I3819" s="8" t="s">
        <v>12592</v>
      </c>
      <c r="J3819" s="9" t="s">
        <v>108</v>
      </c>
      <c r="K3819" s="10" t="s">
        <v>12553</v>
      </c>
      <c r="L3819" s="10" t="s">
        <v>12554</v>
      </c>
      <c r="M3819" s="11" t="s">
        <v>47</v>
      </c>
      <c r="N3819" s="11" t="s">
        <v>46</v>
      </c>
      <c r="O3819" s="10">
        <v>0</v>
      </c>
      <c r="P3819" s="122">
        <v>636.79</v>
      </c>
      <c r="Q3819" s="55">
        <f t="shared" si="709"/>
        <v>6.3678999999999999E-2</v>
      </c>
      <c r="R3819" s="32" t="s">
        <v>47</v>
      </c>
      <c r="S3819" s="93" t="s">
        <v>46</v>
      </c>
      <c r="T3819" s="12" t="s">
        <v>47</v>
      </c>
      <c r="U3819" s="12" t="s">
        <v>47</v>
      </c>
      <c r="V3819" s="12" t="s">
        <v>46</v>
      </c>
      <c r="W3819" s="12" t="s">
        <v>44</v>
      </c>
      <c r="X3819" s="12" t="s">
        <v>855</v>
      </c>
      <c r="Y3819" s="10" t="s">
        <v>12593</v>
      </c>
      <c r="Z3819" s="10" t="s">
        <v>12547</v>
      </c>
      <c r="AA3819" s="12" t="s">
        <v>46</v>
      </c>
      <c r="AB3819" s="10">
        <f t="shared" si="716"/>
        <v>0</v>
      </c>
      <c r="AC3819" s="10">
        <f t="shared" si="717"/>
        <v>636.79</v>
      </c>
      <c r="AD3819" s="12">
        <f t="shared" ref="AD3819" si="732">+AB3819+(AC3819/10000)</f>
        <v>6.3678999999999999E-2</v>
      </c>
      <c r="AE3819" s="12" t="s">
        <v>47</v>
      </c>
      <c r="AF3819" s="117" t="s">
        <v>47</v>
      </c>
      <c r="AG3819" s="153" t="s">
        <v>47</v>
      </c>
      <c r="AH3819" s="154" t="s">
        <v>915</v>
      </c>
      <c r="AI3819" s="154" t="s">
        <v>915</v>
      </c>
      <c r="AJ3819" s="128" t="s">
        <v>915</v>
      </c>
      <c r="AK3819" s="2"/>
      <c r="AL3819" s="2"/>
      <c r="AM3819" s="2"/>
      <c r="AN3819" s="2"/>
      <c r="AO3819" s="2"/>
      <c r="AP3819" s="2"/>
      <c r="AQ3819" s="2"/>
    </row>
    <row r="3820" spans="1:43" s="17" customFormat="1" ht="38.25" x14ac:dyDescent="0.25">
      <c r="A3820" s="54" t="s">
        <v>38</v>
      </c>
      <c r="B3820" s="55" t="s">
        <v>48</v>
      </c>
      <c r="C3820" s="5" t="s">
        <v>47</v>
      </c>
      <c r="D3820" s="5" t="s">
        <v>24803</v>
      </c>
      <c r="E3820" s="123" t="s">
        <v>915</v>
      </c>
      <c r="F3820" s="95" t="s">
        <v>775</v>
      </c>
      <c r="G3820" s="12" t="s">
        <v>12594</v>
      </c>
      <c r="H3820" s="12" t="s">
        <v>42</v>
      </c>
      <c r="I3820" s="8" t="s">
        <v>12595</v>
      </c>
      <c r="J3820" s="9" t="s">
        <v>108</v>
      </c>
      <c r="K3820" s="10" t="s">
        <v>12553</v>
      </c>
      <c r="L3820" s="10" t="s">
        <v>12554</v>
      </c>
      <c r="M3820" s="11" t="s">
        <v>47</v>
      </c>
      <c r="N3820" s="11" t="s">
        <v>46</v>
      </c>
      <c r="O3820" s="10">
        <v>0</v>
      </c>
      <c r="P3820" s="12">
        <v>238.03</v>
      </c>
      <c r="Q3820" s="55">
        <f t="shared" si="709"/>
        <v>2.3803000000000001E-2</v>
      </c>
      <c r="R3820" s="32" t="s">
        <v>47</v>
      </c>
      <c r="S3820" s="93" t="s">
        <v>46</v>
      </c>
      <c r="T3820" s="12" t="s">
        <v>47</v>
      </c>
      <c r="U3820" s="12" t="s">
        <v>47</v>
      </c>
      <c r="V3820" s="12" t="s">
        <v>46</v>
      </c>
      <c r="W3820" s="12" t="s">
        <v>44</v>
      </c>
      <c r="X3820" s="12" t="s">
        <v>855</v>
      </c>
      <c r="Y3820" s="10" t="s">
        <v>12596</v>
      </c>
      <c r="Z3820" s="10" t="s">
        <v>12547</v>
      </c>
      <c r="AA3820" s="12" t="s">
        <v>46</v>
      </c>
      <c r="AB3820" s="10">
        <f t="shared" si="716"/>
        <v>0</v>
      </c>
      <c r="AC3820" s="10">
        <f t="shared" si="717"/>
        <v>238.03</v>
      </c>
      <c r="AD3820" s="12">
        <f t="shared" ref="AD3820" si="733">+AB3820+(AC3820/10000)</f>
        <v>2.3803000000000001E-2</v>
      </c>
      <c r="AE3820" s="12" t="s">
        <v>47</v>
      </c>
      <c r="AF3820" s="117" t="s">
        <v>47</v>
      </c>
      <c r="AG3820" s="153" t="s">
        <v>47</v>
      </c>
      <c r="AH3820" s="154" t="s">
        <v>915</v>
      </c>
      <c r="AI3820" s="154" t="s">
        <v>915</v>
      </c>
      <c r="AJ3820" s="128" t="s">
        <v>915</v>
      </c>
    </row>
    <row r="3821" spans="1:43" s="17" customFormat="1" ht="38.25" x14ac:dyDescent="0.25">
      <c r="A3821" s="54" t="s">
        <v>38</v>
      </c>
      <c r="B3821" s="55" t="s">
        <v>48</v>
      </c>
      <c r="C3821" s="5" t="s">
        <v>47</v>
      </c>
      <c r="D3821" s="5" t="s">
        <v>24803</v>
      </c>
      <c r="E3821" s="123" t="s">
        <v>915</v>
      </c>
      <c r="F3821" s="95" t="s">
        <v>775</v>
      </c>
      <c r="G3821" s="12" t="s">
        <v>12597</v>
      </c>
      <c r="H3821" s="12" t="s">
        <v>42</v>
      </c>
      <c r="I3821" s="8" t="s">
        <v>12598</v>
      </c>
      <c r="J3821" s="9" t="s">
        <v>108</v>
      </c>
      <c r="K3821" s="10" t="s">
        <v>12553</v>
      </c>
      <c r="L3821" s="10" t="s">
        <v>12554</v>
      </c>
      <c r="M3821" s="11" t="s">
        <v>47</v>
      </c>
      <c r="N3821" s="11" t="s">
        <v>46</v>
      </c>
      <c r="O3821" s="10">
        <v>0</v>
      </c>
      <c r="P3821" s="12">
        <v>236.43</v>
      </c>
      <c r="Q3821" s="55">
        <f t="shared" si="709"/>
        <v>2.3643000000000001E-2</v>
      </c>
      <c r="R3821" s="32" t="s">
        <v>47</v>
      </c>
      <c r="S3821" s="93" t="s">
        <v>46</v>
      </c>
      <c r="T3821" s="12" t="s">
        <v>47</v>
      </c>
      <c r="U3821" s="12" t="s">
        <v>47</v>
      </c>
      <c r="V3821" s="12" t="s">
        <v>46</v>
      </c>
      <c r="W3821" s="12" t="s">
        <v>44</v>
      </c>
      <c r="X3821" s="12" t="s">
        <v>855</v>
      </c>
      <c r="Y3821" s="10" t="s">
        <v>12599</v>
      </c>
      <c r="Z3821" s="10" t="s">
        <v>12547</v>
      </c>
      <c r="AA3821" s="12" t="s">
        <v>46</v>
      </c>
      <c r="AB3821" s="10">
        <f t="shared" si="716"/>
        <v>0</v>
      </c>
      <c r="AC3821" s="10">
        <f t="shared" si="717"/>
        <v>236.43</v>
      </c>
      <c r="AD3821" s="12">
        <f t="shared" ref="AD3821" si="734">+AB3821+(AC3821/10000)</f>
        <v>2.3643000000000001E-2</v>
      </c>
      <c r="AE3821" s="12" t="s">
        <v>47</v>
      </c>
      <c r="AF3821" s="117" t="s">
        <v>47</v>
      </c>
      <c r="AG3821" s="153" t="s">
        <v>47</v>
      </c>
      <c r="AH3821" s="154" t="s">
        <v>915</v>
      </c>
      <c r="AI3821" s="154" t="s">
        <v>915</v>
      </c>
      <c r="AJ3821" s="128" t="s">
        <v>915</v>
      </c>
    </row>
    <row r="3822" spans="1:43" s="17" customFormat="1" ht="38.25" x14ac:dyDescent="0.25">
      <c r="A3822" s="54" t="s">
        <v>38</v>
      </c>
      <c r="B3822" s="55" t="s">
        <v>48</v>
      </c>
      <c r="C3822" s="5" t="s">
        <v>47</v>
      </c>
      <c r="D3822" s="5" t="s">
        <v>24803</v>
      </c>
      <c r="E3822" s="123" t="s">
        <v>915</v>
      </c>
      <c r="F3822" s="95" t="s">
        <v>775</v>
      </c>
      <c r="G3822" s="12" t="s">
        <v>12600</v>
      </c>
      <c r="H3822" s="12" t="s">
        <v>42</v>
      </c>
      <c r="I3822" s="8" t="s">
        <v>12601</v>
      </c>
      <c r="J3822" s="9" t="s">
        <v>108</v>
      </c>
      <c r="K3822" s="10" t="s">
        <v>12553</v>
      </c>
      <c r="L3822" s="10" t="s">
        <v>12554</v>
      </c>
      <c r="M3822" s="11" t="s">
        <v>47</v>
      </c>
      <c r="N3822" s="11" t="s">
        <v>46</v>
      </c>
      <c r="O3822" s="10">
        <v>0</v>
      </c>
      <c r="P3822" s="12">
        <v>236.57</v>
      </c>
      <c r="Q3822" s="55">
        <f t="shared" si="709"/>
        <v>2.3657000000000001E-2</v>
      </c>
      <c r="R3822" s="32" t="s">
        <v>47</v>
      </c>
      <c r="S3822" s="93" t="s">
        <v>46</v>
      </c>
      <c r="T3822" s="12" t="s">
        <v>47</v>
      </c>
      <c r="U3822" s="12" t="s">
        <v>47</v>
      </c>
      <c r="V3822" s="12" t="s">
        <v>46</v>
      </c>
      <c r="W3822" s="12" t="s">
        <v>44</v>
      </c>
      <c r="X3822" s="12" t="s">
        <v>855</v>
      </c>
      <c r="Y3822" s="10" t="s">
        <v>12602</v>
      </c>
      <c r="Z3822" s="10" t="s">
        <v>12547</v>
      </c>
      <c r="AA3822" s="12" t="s">
        <v>46</v>
      </c>
      <c r="AB3822" s="10">
        <f t="shared" si="716"/>
        <v>0</v>
      </c>
      <c r="AC3822" s="10">
        <f t="shared" si="717"/>
        <v>236.57</v>
      </c>
      <c r="AD3822" s="12">
        <f t="shared" ref="AD3822" si="735">+AB3822+(AC3822/10000)</f>
        <v>2.3657000000000001E-2</v>
      </c>
      <c r="AE3822" s="12" t="s">
        <v>47</v>
      </c>
      <c r="AF3822" s="117" t="s">
        <v>47</v>
      </c>
      <c r="AG3822" s="153" t="s">
        <v>47</v>
      </c>
      <c r="AH3822" s="154" t="s">
        <v>915</v>
      </c>
      <c r="AI3822" s="154" t="s">
        <v>915</v>
      </c>
      <c r="AJ3822" s="128" t="s">
        <v>915</v>
      </c>
    </row>
    <row r="3823" spans="1:43" s="17" customFormat="1" ht="38.25" x14ac:dyDescent="0.25">
      <c r="A3823" s="54" t="s">
        <v>38</v>
      </c>
      <c r="B3823" s="55" t="s">
        <v>48</v>
      </c>
      <c r="C3823" s="5" t="s">
        <v>47</v>
      </c>
      <c r="D3823" s="5" t="s">
        <v>24803</v>
      </c>
      <c r="E3823" s="123" t="s">
        <v>915</v>
      </c>
      <c r="F3823" s="95" t="s">
        <v>775</v>
      </c>
      <c r="G3823" s="12" t="s">
        <v>12603</v>
      </c>
      <c r="H3823" s="12" t="s">
        <v>42</v>
      </c>
      <c r="I3823" s="8" t="s">
        <v>12604</v>
      </c>
      <c r="J3823" s="9" t="s">
        <v>108</v>
      </c>
      <c r="K3823" s="10" t="s">
        <v>12553</v>
      </c>
      <c r="L3823" s="10" t="s">
        <v>12554</v>
      </c>
      <c r="M3823" s="11" t="s">
        <v>47</v>
      </c>
      <c r="N3823" s="11" t="s">
        <v>46</v>
      </c>
      <c r="O3823" s="10">
        <v>0</v>
      </c>
      <c r="P3823" s="12">
        <v>236.61</v>
      </c>
      <c r="Q3823" s="55">
        <f t="shared" si="709"/>
        <v>2.3661000000000001E-2</v>
      </c>
      <c r="R3823" s="32" t="s">
        <v>47</v>
      </c>
      <c r="S3823" s="93" t="s">
        <v>46</v>
      </c>
      <c r="T3823" s="12" t="s">
        <v>47</v>
      </c>
      <c r="U3823" s="12" t="s">
        <v>47</v>
      </c>
      <c r="V3823" s="12" t="s">
        <v>46</v>
      </c>
      <c r="W3823" s="12" t="s">
        <v>44</v>
      </c>
      <c r="X3823" s="12" t="s">
        <v>855</v>
      </c>
      <c r="Y3823" s="10" t="s">
        <v>12605</v>
      </c>
      <c r="Z3823" s="10" t="s">
        <v>12547</v>
      </c>
      <c r="AA3823" s="12" t="s">
        <v>46</v>
      </c>
      <c r="AB3823" s="10">
        <f t="shared" si="716"/>
        <v>0</v>
      </c>
      <c r="AC3823" s="10">
        <f t="shared" si="717"/>
        <v>236.61</v>
      </c>
      <c r="AD3823" s="12">
        <f t="shared" ref="AD3823" si="736">+AB3823+(AC3823/10000)</f>
        <v>2.3661000000000001E-2</v>
      </c>
      <c r="AE3823" s="12" t="s">
        <v>47</v>
      </c>
      <c r="AF3823" s="117" t="s">
        <v>47</v>
      </c>
      <c r="AG3823" s="153" t="s">
        <v>47</v>
      </c>
      <c r="AH3823" s="154" t="s">
        <v>915</v>
      </c>
      <c r="AI3823" s="154" t="s">
        <v>915</v>
      </c>
      <c r="AJ3823" s="128" t="s">
        <v>915</v>
      </c>
    </row>
    <row r="3824" spans="1:43" s="17" customFormat="1" ht="38.25" x14ac:dyDescent="0.25">
      <c r="A3824" s="54" t="s">
        <v>38</v>
      </c>
      <c r="B3824" s="55" t="s">
        <v>48</v>
      </c>
      <c r="C3824" s="5" t="s">
        <v>47</v>
      </c>
      <c r="D3824" s="5" t="s">
        <v>24803</v>
      </c>
      <c r="E3824" s="123" t="s">
        <v>915</v>
      </c>
      <c r="F3824" s="95" t="s">
        <v>775</v>
      </c>
      <c r="G3824" s="12" t="s">
        <v>12606</v>
      </c>
      <c r="H3824" s="12" t="s">
        <v>42</v>
      </c>
      <c r="I3824" s="8" t="s">
        <v>12607</v>
      </c>
      <c r="J3824" s="9" t="s">
        <v>108</v>
      </c>
      <c r="K3824" s="10" t="s">
        <v>12553</v>
      </c>
      <c r="L3824" s="10" t="s">
        <v>12554</v>
      </c>
      <c r="M3824" s="11" t="s">
        <v>47</v>
      </c>
      <c r="N3824" s="11" t="s">
        <v>46</v>
      </c>
      <c r="O3824" s="10">
        <v>0</v>
      </c>
      <c r="P3824" s="12">
        <v>236.67</v>
      </c>
      <c r="Q3824" s="55">
        <f t="shared" si="709"/>
        <v>2.3666999999999997E-2</v>
      </c>
      <c r="R3824" s="32" t="s">
        <v>47</v>
      </c>
      <c r="S3824" s="93" t="s">
        <v>46</v>
      </c>
      <c r="T3824" s="12" t="s">
        <v>47</v>
      </c>
      <c r="U3824" s="12" t="s">
        <v>47</v>
      </c>
      <c r="V3824" s="12" t="s">
        <v>46</v>
      </c>
      <c r="W3824" s="12" t="s">
        <v>44</v>
      </c>
      <c r="X3824" s="12" t="s">
        <v>855</v>
      </c>
      <c r="Y3824" s="10" t="s">
        <v>12608</v>
      </c>
      <c r="Z3824" s="10" t="s">
        <v>12547</v>
      </c>
      <c r="AA3824" s="12" t="s">
        <v>46</v>
      </c>
      <c r="AB3824" s="10">
        <f t="shared" si="716"/>
        <v>0</v>
      </c>
      <c r="AC3824" s="10">
        <f t="shared" si="717"/>
        <v>236.67</v>
      </c>
      <c r="AD3824" s="12">
        <f t="shared" ref="AD3824" si="737">+AB3824+(AC3824/10000)</f>
        <v>2.3666999999999997E-2</v>
      </c>
      <c r="AE3824" s="12" t="s">
        <v>47</v>
      </c>
      <c r="AF3824" s="117" t="s">
        <v>47</v>
      </c>
      <c r="AG3824" s="153" t="s">
        <v>47</v>
      </c>
      <c r="AH3824" s="154" t="s">
        <v>915</v>
      </c>
      <c r="AI3824" s="154" t="s">
        <v>915</v>
      </c>
      <c r="AJ3824" s="128" t="s">
        <v>915</v>
      </c>
      <c r="AK3824" s="2"/>
      <c r="AL3824" s="2"/>
      <c r="AM3824" s="2"/>
      <c r="AN3824" s="2"/>
      <c r="AO3824" s="2"/>
      <c r="AP3824" s="2"/>
      <c r="AQ3824" s="2"/>
    </row>
    <row r="3825" spans="1:43" s="17" customFormat="1" ht="38.25" x14ac:dyDescent="0.25">
      <c r="A3825" s="54" t="s">
        <v>38</v>
      </c>
      <c r="B3825" s="55" t="s">
        <v>48</v>
      </c>
      <c r="C3825" s="5" t="s">
        <v>47</v>
      </c>
      <c r="D3825" s="5" t="s">
        <v>24803</v>
      </c>
      <c r="E3825" s="123" t="s">
        <v>915</v>
      </c>
      <c r="F3825" s="95" t="s">
        <v>775</v>
      </c>
      <c r="G3825" s="12" t="s">
        <v>12609</v>
      </c>
      <c r="H3825" s="12" t="s">
        <v>42</v>
      </c>
      <c r="I3825" s="8" t="s">
        <v>12610</v>
      </c>
      <c r="J3825" s="9" t="s">
        <v>108</v>
      </c>
      <c r="K3825" s="10" t="s">
        <v>12553</v>
      </c>
      <c r="L3825" s="10" t="s">
        <v>12554</v>
      </c>
      <c r="M3825" s="11" t="s">
        <v>47</v>
      </c>
      <c r="N3825" s="11" t="s">
        <v>46</v>
      </c>
      <c r="O3825" s="10">
        <v>0</v>
      </c>
      <c r="P3825" s="12">
        <v>133.82</v>
      </c>
      <c r="Q3825" s="55">
        <f t="shared" si="709"/>
        <v>1.3382E-2</v>
      </c>
      <c r="R3825" s="32" t="s">
        <v>47</v>
      </c>
      <c r="S3825" s="93" t="s">
        <v>46</v>
      </c>
      <c r="T3825" s="12" t="s">
        <v>47</v>
      </c>
      <c r="U3825" s="12" t="s">
        <v>47</v>
      </c>
      <c r="V3825" s="12" t="s">
        <v>46</v>
      </c>
      <c r="W3825" s="12" t="s">
        <v>44</v>
      </c>
      <c r="X3825" s="12" t="s">
        <v>855</v>
      </c>
      <c r="Y3825" s="10" t="s">
        <v>12611</v>
      </c>
      <c r="Z3825" s="10" t="s">
        <v>12547</v>
      </c>
      <c r="AA3825" s="12" t="s">
        <v>46</v>
      </c>
      <c r="AB3825" s="10">
        <f t="shared" si="716"/>
        <v>0</v>
      </c>
      <c r="AC3825" s="10">
        <f t="shared" si="717"/>
        <v>133.82</v>
      </c>
      <c r="AD3825" s="12">
        <f t="shared" ref="AD3825" si="738">+AB3825+(AC3825/10000)</f>
        <v>1.3382E-2</v>
      </c>
      <c r="AE3825" s="12" t="s">
        <v>47</v>
      </c>
      <c r="AF3825" s="117" t="s">
        <v>47</v>
      </c>
      <c r="AG3825" s="153" t="s">
        <v>47</v>
      </c>
      <c r="AH3825" s="154" t="s">
        <v>915</v>
      </c>
      <c r="AI3825" s="154" t="s">
        <v>915</v>
      </c>
      <c r="AJ3825" s="128" t="s">
        <v>915</v>
      </c>
      <c r="AK3825" s="2"/>
      <c r="AL3825" s="2"/>
      <c r="AM3825" s="2"/>
      <c r="AN3825" s="2"/>
      <c r="AO3825" s="2"/>
      <c r="AP3825" s="2"/>
      <c r="AQ3825" s="2"/>
    </row>
    <row r="3826" spans="1:43" s="17" customFormat="1" ht="38.25" x14ac:dyDescent="0.25">
      <c r="A3826" s="54" t="s">
        <v>38</v>
      </c>
      <c r="B3826" s="55" t="s">
        <v>48</v>
      </c>
      <c r="C3826" s="5" t="s">
        <v>47</v>
      </c>
      <c r="D3826" s="5" t="s">
        <v>24803</v>
      </c>
      <c r="E3826" s="123" t="s">
        <v>915</v>
      </c>
      <c r="F3826" s="95" t="s">
        <v>775</v>
      </c>
      <c r="G3826" s="12" t="s">
        <v>12612</v>
      </c>
      <c r="H3826" s="12" t="s">
        <v>42</v>
      </c>
      <c r="I3826" s="8" t="s">
        <v>12613</v>
      </c>
      <c r="J3826" s="9" t="s">
        <v>108</v>
      </c>
      <c r="K3826" s="10" t="s">
        <v>12553</v>
      </c>
      <c r="L3826" s="10" t="s">
        <v>12554</v>
      </c>
      <c r="M3826" s="11" t="s">
        <v>47</v>
      </c>
      <c r="N3826" s="11" t="s">
        <v>46</v>
      </c>
      <c r="O3826" s="10">
        <v>0</v>
      </c>
      <c r="P3826" s="12">
        <v>420.27</v>
      </c>
      <c r="Q3826" s="55">
        <f t="shared" si="709"/>
        <v>4.2026999999999995E-2</v>
      </c>
      <c r="R3826" s="32"/>
      <c r="S3826" s="93"/>
      <c r="T3826" s="55"/>
      <c r="U3826" s="12"/>
      <c r="V3826" s="12"/>
      <c r="W3826" s="12"/>
      <c r="X3826" s="12"/>
      <c r="Y3826" s="12"/>
      <c r="Z3826" s="12"/>
      <c r="AA3826" s="12"/>
      <c r="AB3826" s="12"/>
      <c r="AC3826" s="12"/>
      <c r="AD3826" s="12"/>
      <c r="AE3826" s="12"/>
      <c r="AF3826" s="117"/>
      <c r="AG3826" s="153" t="s">
        <v>47</v>
      </c>
      <c r="AH3826" s="154" t="s">
        <v>915</v>
      </c>
      <c r="AI3826" s="154" t="s">
        <v>915</v>
      </c>
      <c r="AJ3826" s="128" t="s">
        <v>915</v>
      </c>
    </row>
    <row r="3827" spans="1:43" s="17" customFormat="1" ht="38.25" x14ac:dyDescent="0.25">
      <c r="A3827" s="54" t="s">
        <v>38</v>
      </c>
      <c r="B3827" s="55" t="s">
        <v>48</v>
      </c>
      <c r="C3827" s="5" t="s">
        <v>47</v>
      </c>
      <c r="D3827" s="5" t="s">
        <v>24803</v>
      </c>
      <c r="E3827" s="123" t="s">
        <v>915</v>
      </c>
      <c r="F3827" s="95" t="s">
        <v>775</v>
      </c>
      <c r="G3827" s="12" t="s">
        <v>12614</v>
      </c>
      <c r="H3827" s="12" t="s">
        <v>42</v>
      </c>
      <c r="I3827" s="8" t="s">
        <v>12615</v>
      </c>
      <c r="J3827" s="9" t="s">
        <v>108</v>
      </c>
      <c r="K3827" s="10" t="s">
        <v>12553</v>
      </c>
      <c r="L3827" s="10" t="s">
        <v>12554</v>
      </c>
      <c r="M3827" s="11" t="s">
        <v>47</v>
      </c>
      <c r="N3827" s="11" t="s">
        <v>46</v>
      </c>
      <c r="O3827" s="10">
        <v>0</v>
      </c>
      <c r="P3827" s="12">
        <v>193.23</v>
      </c>
      <c r="Q3827" s="55">
        <f t="shared" si="709"/>
        <v>1.9323E-2</v>
      </c>
      <c r="R3827" s="32" t="s">
        <v>47</v>
      </c>
      <c r="S3827" s="93" t="s">
        <v>46</v>
      </c>
      <c r="T3827" s="12" t="s">
        <v>47</v>
      </c>
      <c r="U3827" s="12" t="s">
        <v>47</v>
      </c>
      <c r="V3827" s="12" t="s">
        <v>46</v>
      </c>
      <c r="W3827" s="12" t="s">
        <v>44</v>
      </c>
      <c r="X3827" s="12" t="s">
        <v>855</v>
      </c>
      <c r="Y3827" s="10" t="s">
        <v>12616</v>
      </c>
      <c r="Z3827" s="10" t="s">
        <v>12547</v>
      </c>
      <c r="AA3827" s="12" t="s">
        <v>46</v>
      </c>
      <c r="AB3827" s="10">
        <f>O3827</f>
        <v>0</v>
      </c>
      <c r="AC3827" s="10">
        <f>P3827</f>
        <v>193.23</v>
      </c>
      <c r="AD3827" s="12">
        <f t="shared" ref="AD3827" si="739">+AB3827+(AC3827/10000)</f>
        <v>1.9323E-2</v>
      </c>
      <c r="AE3827" s="12" t="s">
        <v>47</v>
      </c>
      <c r="AF3827" s="117" t="s">
        <v>47</v>
      </c>
      <c r="AG3827" s="153" t="s">
        <v>47</v>
      </c>
      <c r="AH3827" s="154" t="s">
        <v>915</v>
      </c>
      <c r="AI3827" s="154" t="s">
        <v>915</v>
      </c>
      <c r="AJ3827" s="128" t="s">
        <v>915</v>
      </c>
    </row>
    <row r="3828" spans="1:43" s="17" customFormat="1" ht="38.25" x14ac:dyDescent="0.25">
      <c r="A3828" s="54" t="s">
        <v>38</v>
      </c>
      <c r="B3828" s="55" t="s">
        <v>48</v>
      </c>
      <c r="C3828" s="5" t="s">
        <v>47</v>
      </c>
      <c r="D3828" s="5" t="s">
        <v>24803</v>
      </c>
      <c r="E3828" s="123" t="s">
        <v>915</v>
      </c>
      <c r="F3828" s="95" t="s">
        <v>775</v>
      </c>
      <c r="G3828" s="12" t="s">
        <v>12617</v>
      </c>
      <c r="H3828" s="12" t="s">
        <v>42</v>
      </c>
      <c r="I3828" s="8" t="s">
        <v>12618</v>
      </c>
      <c r="J3828" s="9" t="s">
        <v>108</v>
      </c>
      <c r="K3828" s="10" t="s">
        <v>12553</v>
      </c>
      <c r="L3828" s="10" t="s">
        <v>12554</v>
      </c>
      <c r="M3828" s="11" t="s">
        <v>47</v>
      </c>
      <c r="N3828" s="11" t="s">
        <v>46</v>
      </c>
      <c r="O3828" s="10">
        <v>0</v>
      </c>
      <c r="P3828" s="12">
        <v>820.85</v>
      </c>
      <c r="Q3828" s="55">
        <f t="shared" si="709"/>
        <v>8.2085000000000005E-2</v>
      </c>
      <c r="R3828" s="32"/>
      <c r="S3828" s="93"/>
      <c r="T3828" s="55"/>
      <c r="U3828" s="12"/>
      <c r="V3828" s="12"/>
      <c r="W3828" s="12"/>
      <c r="X3828" s="12"/>
      <c r="Y3828" s="12"/>
      <c r="Z3828" s="12"/>
      <c r="AA3828" s="12"/>
      <c r="AB3828" s="12"/>
      <c r="AC3828" s="12"/>
      <c r="AD3828" s="12"/>
      <c r="AE3828" s="12"/>
      <c r="AF3828" s="117"/>
      <c r="AG3828" s="153" t="s">
        <v>47</v>
      </c>
      <c r="AH3828" s="154" t="s">
        <v>915</v>
      </c>
      <c r="AI3828" s="154" t="s">
        <v>915</v>
      </c>
      <c r="AJ3828" s="128" t="s">
        <v>915</v>
      </c>
    </row>
    <row r="3829" spans="1:43" s="17" customFormat="1" ht="38.25" x14ac:dyDescent="0.25">
      <c r="A3829" s="54" t="s">
        <v>38</v>
      </c>
      <c r="B3829" s="55" t="s">
        <v>48</v>
      </c>
      <c r="C3829" s="5" t="s">
        <v>47</v>
      </c>
      <c r="D3829" s="5" t="s">
        <v>24803</v>
      </c>
      <c r="E3829" s="123" t="s">
        <v>915</v>
      </c>
      <c r="F3829" s="95" t="s">
        <v>775</v>
      </c>
      <c r="G3829" s="12" t="s">
        <v>12619</v>
      </c>
      <c r="H3829" s="12" t="s">
        <v>42</v>
      </c>
      <c r="I3829" s="8" t="s">
        <v>12620</v>
      </c>
      <c r="J3829" s="9" t="s">
        <v>108</v>
      </c>
      <c r="K3829" s="10" t="s">
        <v>12553</v>
      </c>
      <c r="L3829" s="10" t="s">
        <v>12554</v>
      </c>
      <c r="M3829" s="11" t="s">
        <v>47</v>
      </c>
      <c r="N3829" s="11" t="s">
        <v>46</v>
      </c>
      <c r="O3829" s="10">
        <v>0</v>
      </c>
      <c r="P3829" s="12">
        <v>502.99</v>
      </c>
      <c r="Q3829" s="55">
        <f t="shared" si="709"/>
        <v>5.0299000000000003E-2</v>
      </c>
      <c r="R3829" s="32" t="s">
        <v>47</v>
      </c>
      <c r="S3829" s="93" t="s">
        <v>46</v>
      </c>
      <c r="T3829" s="12" t="s">
        <v>47</v>
      </c>
      <c r="U3829" s="12" t="s">
        <v>47</v>
      </c>
      <c r="V3829" s="12" t="s">
        <v>46</v>
      </c>
      <c r="W3829" s="12" t="s">
        <v>44</v>
      </c>
      <c r="X3829" s="12" t="s">
        <v>855</v>
      </c>
      <c r="Y3829" s="10" t="s">
        <v>12616</v>
      </c>
      <c r="Z3829" s="10" t="s">
        <v>12547</v>
      </c>
      <c r="AA3829" s="12" t="s">
        <v>46</v>
      </c>
      <c r="AB3829" s="10">
        <f t="shared" ref="AB3829:AC3831" si="740">O3829</f>
        <v>0</v>
      </c>
      <c r="AC3829" s="10">
        <f t="shared" si="740"/>
        <v>502.99</v>
      </c>
      <c r="AD3829" s="12">
        <f t="shared" ref="AD3829" si="741">+AB3829+(AC3829/10000)</f>
        <v>5.0299000000000003E-2</v>
      </c>
      <c r="AE3829" s="12" t="s">
        <v>47</v>
      </c>
      <c r="AF3829" s="117" t="s">
        <v>47</v>
      </c>
      <c r="AG3829" s="153" t="s">
        <v>47</v>
      </c>
      <c r="AH3829" s="154" t="s">
        <v>915</v>
      </c>
      <c r="AI3829" s="154" t="s">
        <v>915</v>
      </c>
      <c r="AJ3829" s="128" t="s">
        <v>915</v>
      </c>
    </row>
    <row r="3830" spans="1:43" s="17" customFormat="1" ht="38.25" x14ac:dyDescent="0.25">
      <c r="A3830" s="54" t="s">
        <v>38</v>
      </c>
      <c r="B3830" s="55" t="s">
        <v>48</v>
      </c>
      <c r="C3830" s="5" t="s">
        <v>47</v>
      </c>
      <c r="D3830" s="5" t="s">
        <v>24803</v>
      </c>
      <c r="E3830" s="123" t="s">
        <v>915</v>
      </c>
      <c r="F3830" s="95" t="s">
        <v>775</v>
      </c>
      <c r="G3830" s="12" t="s">
        <v>12621</v>
      </c>
      <c r="H3830" s="12" t="s">
        <v>42</v>
      </c>
      <c r="I3830" s="8" t="s">
        <v>12622</v>
      </c>
      <c r="J3830" s="9" t="s">
        <v>108</v>
      </c>
      <c r="K3830" s="10" t="s">
        <v>12553</v>
      </c>
      <c r="L3830" s="10" t="s">
        <v>12554</v>
      </c>
      <c r="M3830" s="11" t="s">
        <v>47</v>
      </c>
      <c r="N3830" s="11" t="s">
        <v>46</v>
      </c>
      <c r="O3830" s="10">
        <v>0</v>
      </c>
      <c r="P3830" s="12">
        <v>438.26</v>
      </c>
      <c r="Q3830" s="55">
        <f t="shared" si="709"/>
        <v>4.3825999999999997E-2</v>
      </c>
      <c r="R3830" s="32" t="s">
        <v>47</v>
      </c>
      <c r="S3830" s="93" t="s">
        <v>46</v>
      </c>
      <c r="T3830" s="12" t="s">
        <v>47</v>
      </c>
      <c r="U3830" s="12" t="s">
        <v>47</v>
      </c>
      <c r="V3830" s="12" t="s">
        <v>46</v>
      </c>
      <c r="W3830" s="12" t="s">
        <v>44</v>
      </c>
      <c r="X3830" s="12" t="s">
        <v>855</v>
      </c>
      <c r="Y3830" s="10" t="s">
        <v>12623</v>
      </c>
      <c r="Z3830" s="10" t="s">
        <v>12547</v>
      </c>
      <c r="AA3830" s="12" t="s">
        <v>46</v>
      </c>
      <c r="AB3830" s="10">
        <f t="shared" si="740"/>
        <v>0</v>
      </c>
      <c r="AC3830" s="10">
        <f t="shared" si="740"/>
        <v>438.26</v>
      </c>
      <c r="AD3830" s="12">
        <f t="shared" ref="AD3830" si="742">+AB3830+(AC3830/10000)</f>
        <v>4.3825999999999997E-2</v>
      </c>
      <c r="AE3830" s="12" t="s">
        <v>47</v>
      </c>
      <c r="AF3830" s="117" t="s">
        <v>47</v>
      </c>
      <c r="AG3830" s="153" t="s">
        <v>47</v>
      </c>
      <c r="AH3830" s="154" t="s">
        <v>915</v>
      </c>
      <c r="AI3830" s="154" t="s">
        <v>915</v>
      </c>
      <c r="AJ3830" s="128" t="s">
        <v>915</v>
      </c>
    </row>
    <row r="3831" spans="1:43" s="17" customFormat="1" ht="38.25" x14ac:dyDescent="0.25">
      <c r="A3831" s="54" t="s">
        <v>38</v>
      </c>
      <c r="B3831" s="55" t="s">
        <v>48</v>
      </c>
      <c r="C3831" s="5" t="s">
        <v>47</v>
      </c>
      <c r="D3831" s="5" t="s">
        <v>24803</v>
      </c>
      <c r="E3831" s="123" t="s">
        <v>915</v>
      </c>
      <c r="F3831" s="95" t="s">
        <v>775</v>
      </c>
      <c r="G3831" s="12" t="s">
        <v>12624</v>
      </c>
      <c r="H3831" s="12" t="s">
        <v>42</v>
      </c>
      <c r="I3831" s="8" t="s">
        <v>12625</v>
      </c>
      <c r="J3831" s="9" t="s">
        <v>108</v>
      </c>
      <c r="K3831" s="10" t="s">
        <v>12553</v>
      </c>
      <c r="L3831" s="10" t="s">
        <v>12554</v>
      </c>
      <c r="M3831" s="11" t="s">
        <v>47</v>
      </c>
      <c r="N3831" s="11" t="s">
        <v>46</v>
      </c>
      <c r="O3831" s="10">
        <v>0</v>
      </c>
      <c r="P3831" s="12">
        <v>599.84</v>
      </c>
      <c r="Q3831" s="55">
        <f t="shared" si="709"/>
        <v>5.9984000000000003E-2</v>
      </c>
      <c r="R3831" s="32" t="s">
        <v>47</v>
      </c>
      <c r="S3831" s="93" t="s">
        <v>46</v>
      </c>
      <c r="T3831" s="12" t="s">
        <v>47</v>
      </c>
      <c r="U3831" s="12" t="s">
        <v>47</v>
      </c>
      <c r="V3831" s="12" t="s">
        <v>46</v>
      </c>
      <c r="W3831" s="12" t="s">
        <v>44</v>
      </c>
      <c r="X3831" s="12" t="s">
        <v>855</v>
      </c>
      <c r="Y3831" s="10" t="s">
        <v>12626</v>
      </c>
      <c r="Z3831" s="10" t="s">
        <v>12547</v>
      </c>
      <c r="AA3831" s="12" t="s">
        <v>46</v>
      </c>
      <c r="AB3831" s="10">
        <f t="shared" si="740"/>
        <v>0</v>
      </c>
      <c r="AC3831" s="10">
        <f t="shared" si="740"/>
        <v>599.84</v>
      </c>
      <c r="AD3831" s="12">
        <f t="shared" ref="AD3831" si="743">+AB3831+(AC3831/10000)</f>
        <v>5.9984000000000003E-2</v>
      </c>
      <c r="AE3831" s="12" t="s">
        <v>47</v>
      </c>
      <c r="AF3831" s="117" t="s">
        <v>47</v>
      </c>
      <c r="AG3831" s="153" t="s">
        <v>47</v>
      </c>
      <c r="AH3831" s="154" t="s">
        <v>915</v>
      </c>
      <c r="AI3831" s="154" t="s">
        <v>915</v>
      </c>
      <c r="AJ3831" s="128" t="s">
        <v>915</v>
      </c>
    </row>
    <row r="3832" spans="1:43" s="17" customFormat="1" ht="102" hidden="1" x14ac:dyDescent="0.2">
      <c r="A3832" s="56" t="s">
        <v>38</v>
      </c>
      <c r="B3832" s="57" t="s">
        <v>48</v>
      </c>
      <c r="C3832" s="20"/>
      <c r="D3832" s="20"/>
      <c r="E3832" s="30"/>
      <c r="F3832" s="95" t="s">
        <v>40</v>
      </c>
      <c r="G3832" s="12" t="s">
        <v>12627</v>
      </c>
      <c r="H3832" s="27" t="s">
        <v>42</v>
      </c>
      <c r="I3832" s="23" t="s">
        <v>12628</v>
      </c>
      <c r="J3832" s="24" t="s">
        <v>44</v>
      </c>
      <c r="K3832" s="25" t="s">
        <v>45</v>
      </c>
      <c r="L3832" s="25" t="s">
        <v>45</v>
      </c>
      <c r="M3832" s="25" t="s">
        <v>46</v>
      </c>
      <c r="N3832" s="26" t="s">
        <v>46</v>
      </c>
      <c r="O3832" s="25">
        <v>0</v>
      </c>
      <c r="P3832" s="27">
        <v>239.93</v>
      </c>
      <c r="Q3832" s="57">
        <f t="shared" si="709"/>
        <v>2.3993E-2</v>
      </c>
      <c r="R3832" s="28" t="s">
        <v>47</v>
      </c>
      <c r="S3832" s="94" t="s">
        <v>45</v>
      </c>
      <c r="T3832" s="25" t="s">
        <v>45</v>
      </c>
      <c r="U3832" s="25" t="s">
        <v>45</v>
      </c>
      <c r="V3832" s="25" t="s">
        <v>45</v>
      </c>
      <c r="W3832" s="27" t="str">
        <f>J3832</f>
        <v>COMPLETO TIENE ÁREA Y LINDEROS</v>
      </c>
      <c r="X3832" s="25" t="s">
        <v>45</v>
      </c>
      <c r="Y3832" s="25" t="s">
        <v>45</v>
      </c>
      <c r="Z3832" s="25" t="s">
        <v>45</v>
      </c>
      <c r="AA3832" s="27" t="s">
        <v>46</v>
      </c>
      <c r="AB3832" s="27">
        <f t="shared" ref="AB3832:AB3841" si="744">O3832</f>
        <v>0</v>
      </c>
      <c r="AC3832" s="27">
        <v>0</v>
      </c>
      <c r="AD3832" s="27">
        <f>+AB3832+(AC3832/10000)</f>
        <v>0</v>
      </c>
      <c r="AE3832" s="27" t="s">
        <v>47</v>
      </c>
      <c r="AF3832" s="118" t="s">
        <v>47</v>
      </c>
      <c r="AG3832" s="29"/>
      <c r="AH3832" s="20"/>
      <c r="AI3832" s="20"/>
      <c r="AJ3832" s="30"/>
    </row>
    <row r="3833" spans="1:43" s="17" customFormat="1" ht="38.25" x14ac:dyDescent="0.25">
      <c r="A3833" s="54" t="s">
        <v>38</v>
      </c>
      <c r="B3833" s="55" t="s">
        <v>48</v>
      </c>
      <c r="C3833" s="5" t="s">
        <v>47</v>
      </c>
      <c r="D3833" s="5" t="s">
        <v>24803</v>
      </c>
      <c r="E3833" s="123" t="s">
        <v>915</v>
      </c>
      <c r="F3833" s="95" t="s">
        <v>775</v>
      </c>
      <c r="G3833" s="12" t="s">
        <v>12629</v>
      </c>
      <c r="H3833" s="12" t="s">
        <v>42</v>
      </c>
      <c r="I3833" s="8" t="s">
        <v>12630</v>
      </c>
      <c r="J3833" s="9" t="s">
        <v>108</v>
      </c>
      <c r="K3833" s="10" t="s">
        <v>12553</v>
      </c>
      <c r="L3833" s="10" t="s">
        <v>12554</v>
      </c>
      <c r="M3833" s="11" t="s">
        <v>47</v>
      </c>
      <c r="N3833" s="11" t="s">
        <v>46</v>
      </c>
      <c r="O3833" s="10">
        <v>0</v>
      </c>
      <c r="P3833" s="12">
        <v>269.26</v>
      </c>
      <c r="Q3833" s="55">
        <f t="shared" si="709"/>
        <v>2.6925999999999999E-2</v>
      </c>
      <c r="R3833" s="32" t="s">
        <v>47</v>
      </c>
      <c r="S3833" s="93" t="s">
        <v>46</v>
      </c>
      <c r="T3833" s="12" t="s">
        <v>47</v>
      </c>
      <c r="U3833" s="12" t="s">
        <v>47</v>
      </c>
      <c r="V3833" s="12" t="s">
        <v>46</v>
      </c>
      <c r="W3833" s="12" t="s">
        <v>44</v>
      </c>
      <c r="X3833" s="12" t="s">
        <v>855</v>
      </c>
      <c r="Y3833" s="10" t="s">
        <v>12631</v>
      </c>
      <c r="Z3833" s="10" t="s">
        <v>12547</v>
      </c>
      <c r="AA3833" s="12" t="s">
        <v>46</v>
      </c>
      <c r="AB3833" s="10">
        <f t="shared" si="744"/>
        <v>0</v>
      </c>
      <c r="AC3833" s="10">
        <f t="shared" ref="AC3833:AC3841" si="745">P3833</f>
        <v>269.26</v>
      </c>
      <c r="AD3833" s="12">
        <f t="shared" ref="AD3833" si="746">+AB3833+(AC3833/10000)</f>
        <v>2.6925999999999999E-2</v>
      </c>
      <c r="AE3833" s="12" t="s">
        <v>47</v>
      </c>
      <c r="AF3833" s="117" t="s">
        <v>47</v>
      </c>
      <c r="AG3833" s="153" t="s">
        <v>47</v>
      </c>
      <c r="AH3833" s="154" t="s">
        <v>915</v>
      </c>
      <c r="AI3833" s="154" t="s">
        <v>915</v>
      </c>
      <c r="AJ3833" s="128" t="s">
        <v>915</v>
      </c>
      <c r="AK3833" s="2"/>
      <c r="AL3833" s="2"/>
      <c r="AM3833" s="2"/>
      <c r="AN3833" s="2"/>
      <c r="AO3833" s="2"/>
      <c r="AP3833" s="2"/>
      <c r="AQ3833" s="2"/>
    </row>
    <row r="3834" spans="1:43" s="17" customFormat="1" ht="38.25" x14ac:dyDescent="0.25">
      <c r="A3834" s="54" t="s">
        <v>38</v>
      </c>
      <c r="B3834" s="55" t="s">
        <v>48</v>
      </c>
      <c r="C3834" s="5" t="s">
        <v>47</v>
      </c>
      <c r="D3834" s="5" t="s">
        <v>24803</v>
      </c>
      <c r="E3834" s="123" t="s">
        <v>915</v>
      </c>
      <c r="F3834" s="95" t="s">
        <v>775</v>
      </c>
      <c r="G3834" s="12" t="s">
        <v>12632</v>
      </c>
      <c r="H3834" s="12" t="s">
        <v>42</v>
      </c>
      <c r="I3834" s="8" t="s">
        <v>12633</v>
      </c>
      <c r="J3834" s="9" t="s">
        <v>108</v>
      </c>
      <c r="K3834" s="10" t="s">
        <v>12553</v>
      </c>
      <c r="L3834" s="10" t="s">
        <v>12554</v>
      </c>
      <c r="M3834" s="11" t="s">
        <v>47</v>
      </c>
      <c r="N3834" s="11" t="s">
        <v>46</v>
      </c>
      <c r="O3834" s="10">
        <v>0</v>
      </c>
      <c r="P3834" s="12">
        <v>292.20999999999998</v>
      </c>
      <c r="Q3834" s="55">
        <f t="shared" ref="Q3834:Q3897" si="747">+O3834+(P3834/10000)</f>
        <v>2.9220999999999997E-2</v>
      </c>
      <c r="R3834" s="32" t="s">
        <v>47</v>
      </c>
      <c r="S3834" s="93" t="s">
        <v>46</v>
      </c>
      <c r="T3834" s="12" t="s">
        <v>47</v>
      </c>
      <c r="U3834" s="12" t="s">
        <v>47</v>
      </c>
      <c r="V3834" s="12" t="s">
        <v>46</v>
      </c>
      <c r="W3834" s="12" t="s">
        <v>44</v>
      </c>
      <c r="X3834" s="12" t="s">
        <v>855</v>
      </c>
      <c r="Y3834" s="10" t="s">
        <v>12634</v>
      </c>
      <c r="Z3834" s="10" t="s">
        <v>12547</v>
      </c>
      <c r="AA3834" s="12" t="s">
        <v>46</v>
      </c>
      <c r="AB3834" s="10">
        <f t="shared" si="744"/>
        <v>0</v>
      </c>
      <c r="AC3834" s="10">
        <f t="shared" si="745"/>
        <v>292.20999999999998</v>
      </c>
      <c r="AD3834" s="12">
        <f t="shared" ref="AD3834" si="748">+AB3834+(AC3834/10000)</f>
        <v>2.9220999999999997E-2</v>
      </c>
      <c r="AE3834" s="12" t="s">
        <v>47</v>
      </c>
      <c r="AF3834" s="117" t="s">
        <v>47</v>
      </c>
      <c r="AG3834" s="153" t="s">
        <v>47</v>
      </c>
      <c r="AH3834" s="154" t="s">
        <v>915</v>
      </c>
      <c r="AI3834" s="154" t="s">
        <v>915</v>
      </c>
      <c r="AJ3834" s="128" t="s">
        <v>915</v>
      </c>
    </row>
    <row r="3835" spans="1:43" s="17" customFormat="1" ht="38.25" x14ac:dyDescent="0.25">
      <c r="A3835" s="54" t="s">
        <v>38</v>
      </c>
      <c r="B3835" s="55" t="s">
        <v>48</v>
      </c>
      <c r="C3835" s="5" t="s">
        <v>47</v>
      </c>
      <c r="D3835" s="5" t="s">
        <v>24803</v>
      </c>
      <c r="E3835" s="123" t="s">
        <v>915</v>
      </c>
      <c r="F3835" s="95" t="s">
        <v>775</v>
      </c>
      <c r="G3835" s="12" t="s">
        <v>12635</v>
      </c>
      <c r="H3835" s="12" t="s">
        <v>42</v>
      </c>
      <c r="I3835" s="8" t="s">
        <v>12636</v>
      </c>
      <c r="J3835" s="9" t="s">
        <v>108</v>
      </c>
      <c r="K3835" s="10" t="s">
        <v>12553</v>
      </c>
      <c r="L3835" s="10" t="s">
        <v>12554</v>
      </c>
      <c r="M3835" s="11" t="s">
        <v>47</v>
      </c>
      <c r="N3835" s="11" t="s">
        <v>46</v>
      </c>
      <c r="O3835" s="10">
        <v>0</v>
      </c>
      <c r="P3835" s="12">
        <v>259.31</v>
      </c>
      <c r="Q3835" s="55">
        <f t="shared" si="747"/>
        <v>2.5930999999999999E-2</v>
      </c>
      <c r="R3835" s="32" t="s">
        <v>47</v>
      </c>
      <c r="S3835" s="93" t="s">
        <v>46</v>
      </c>
      <c r="T3835" s="12" t="s">
        <v>47</v>
      </c>
      <c r="U3835" s="12" t="s">
        <v>47</v>
      </c>
      <c r="V3835" s="12" t="s">
        <v>46</v>
      </c>
      <c r="W3835" s="12" t="s">
        <v>44</v>
      </c>
      <c r="X3835" s="12" t="s">
        <v>855</v>
      </c>
      <c r="Y3835" s="10" t="s">
        <v>12637</v>
      </c>
      <c r="Z3835" s="10" t="s">
        <v>12547</v>
      </c>
      <c r="AA3835" s="12" t="s">
        <v>46</v>
      </c>
      <c r="AB3835" s="10">
        <f t="shared" si="744"/>
        <v>0</v>
      </c>
      <c r="AC3835" s="10">
        <f t="shared" si="745"/>
        <v>259.31</v>
      </c>
      <c r="AD3835" s="12">
        <f t="shared" ref="AD3835" si="749">+AB3835+(AC3835/10000)</f>
        <v>2.5930999999999999E-2</v>
      </c>
      <c r="AE3835" s="12" t="s">
        <v>47</v>
      </c>
      <c r="AF3835" s="117" t="s">
        <v>47</v>
      </c>
      <c r="AG3835" s="153" t="s">
        <v>47</v>
      </c>
      <c r="AH3835" s="154" t="s">
        <v>915</v>
      </c>
      <c r="AI3835" s="154" t="s">
        <v>915</v>
      </c>
      <c r="AJ3835" s="128" t="s">
        <v>915</v>
      </c>
      <c r="AK3835" s="2"/>
      <c r="AL3835" s="2"/>
      <c r="AM3835" s="2"/>
      <c r="AN3835" s="2"/>
      <c r="AO3835" s="2"/>
      <c r="AP3835" s="2"/>
      <c r="AQ3835" s="2"/>
    </row>
    <row r="3836" spans="1:43" s="17" customFormat="1" ht="38.25" x14ac:dyDescent="0.25">
      <c r="A3836" s="54" t="s">
        <v>38</v>
      </c>
      <c r="B3836" s="55" t="s">
        <v>48</v>
      </c>
      <c r="C3836" s="5" t="s">
        <v>47</v>
      </c>
      <c r="D3836" s="5" t="s">
        <v>24803</v>
      </c>
      <c r="E3836" s="123" t="s">
        <v>915</v>
      </c>
      <c r="F3836" s="95" t="s">
        <v>775</v>
      </c>
      <c r="G3836" s="12" t="s">
        <v>12638</v>
      </c>
      <c r="H3836" s="12" t="s">
        <v>42</v>
      </c>
      <c r="I3836" s="8" t="s">
        <v>12639</v>
      </c>
      <c r="J3836" s="9" t="s">
        <v>108</v>
      </c>
      <c r="K3836" s="10" t="s">
        <v>12553</v>
      </c>
      <c r="L3836" s="10" t="s">
        <v>12554</v>
      </c>
      <c r="M3836" s="11" t="s">
        <v>47</v>
      </c>
      <c r="N3836" s="11" t="s">
        <v>46</v>
      </c>
      <c r="O3836" s="10">
        <v>0</v>
      </c>
      <c r="P3836" s="12">
        <v>191.82</v>
      </c>
      <c r="Q3836" s="55">
        <f t="shared" si="747"/>
        <v>1.9181999999999998E-2</v>
      </c>
      <c r="R3836" s="32" t="s">
        <v>47</v>
      </c>
      <c r="S3836" s="93" t="s">
        <v>46</v>
      </c>
      <c r="T3836" s="12" t="s">
        <v>47</v>
      </c>
      <c r="U3836" s="12" t="s">
        <v>47</v>
      </c>
      <c r="V3836" s="12" t="s">
        <v>46</v>
      </c>
      <c r="W3836" s="12" t="s">
        <v>44</v>
      </c>
      <c r="X3836" s="12" t="s">
        <v>855</v>
      </c>
      <c r="Y3836" s="10" t="s">
        <v>12640</v>
      </c>
      <c r="Z3836" s="10" t="s">
        <v>12547</v>
      </c>
      <c r="AA3836" s="12" t="s">
        <v>46</v>
      </c>
      <c r="AB3836" s="10">
        <f t="shared" si="744"/>
        <v>0</v>
      </c>
      <c r="AC3836" s="10">
        <f t="shared" si="745"/>
        <v>191.82</v>
      </c>
      <c r="AD3836" s="12">
        <f t="shared" ref="AD3836" si="750">+AB3836+(AC3836/10000)</f>
        <v>1.9181999999999998E-2</v>
      </c>
      <c r="AE3836" s="12" t="s">
        <v>47</v>
      </c>
      <c r="AF3836" s="117" t="s">
        <v>47</v>
      </c>
      <c r="AG3836" s="153" t="s">
        <v>47</v>
      </c>
      <c r="AH3836" s="154" t="s">
        <v>915</v>
      </c>
      <c r="AI3836" s="154" t="s">
        <v>915</v>
      </c>
      <c r="AJ3836" s="128" t="s">
        <v>915</v>
      </c>
      <c r="AK3836" s="2"/>
      <c r="AL3836" s="2"/>
      <c r="AM3836" s="2"/>
      <c r="AN3836" s="2"/>
      <c r="AO3836" s="2"/>
      <c r="AP3836" s="2"/>
      <c r="AQ3836" s="2"/>
    </row>
    <row r="3837" spans="1:43" s="17" customFormat="1" ht="38.25" x14ac:dyDescent="0.25">
      <c r="A3837" s="54" t="s">
        <v>38</v>
      </c>
      <c r="B3837" s="55" t="s">
        <v>48</v>
      </c>
      <c r="C3837" s="5" t="s">
        <v>47</v>
      </c>
      <c r="D3837" s="5" t="s">
        <v>24803</v>
      </c>
      <c r="E3837" s="123" t="s">
        <v>915</v>
      </c>
      <c r="F3837" s="95" t="s">
        <v>775</v>
      </c>
      <c r="G3837" s="12" t="s">
        <v>12641</v>
      </c>
      <c r="H3837" s="12" t="s">
        <v>42</v>
      </c>
      <c r="I3837" s="8" t="s">
        <v>12642</v>
      </c>
      <c r="J3837" s="9" t="s">
        <v>108</v>
      </c>
      <c r="K3837" s="10" t="s">
        <v>12553</v>
      </c>
      <c r="L3837" s="10" t="s">
        <v>12554</v>
      </c>
      <c r="M3837" s="11" t="s">
        <v>47</v>
      </c>
      <c r="N3837" s="11" t="s">
        <v>46</v>
      </c>
      <c r="O3837" s="10">
        <v>0</v>
      </c>
      <c r="P3837" s="122">
        <v>139.6</v>
      </c>
      <c r="Q3837" s="55">
        <f t="shared" si="747"/>
        <v>1.396E-2</v>
      </c>
      <c r="R3837" s="32" t="s">
        <v>47</v>
      </c>
      <c r="S3837" s="93" t="s">
        <v>46</v>
      </c>
      <c r="T3837" s="12" t="s">
        <v>47</v>
      </c>
      <c r="U3837" s="12" t="s">
        <v>47</v>
      </c>
      <c r="V3837" s="12" t="s">
        <v>46</v>
      </c>
      <c r="W3837" s="12" t="s">
        <v>44</v>
      </c>
      <c r="X3837" s="12" t="s">
        <v>855</v>
      </c>
      <c r="Y3837" s="10" t="s">
        <v>12640</v>
      </c>
      <c r="Z3837" s="10" t="s">
        <v>12547</v>
      </c>
      <c r="AA3837" s="12" t="s">
        <v>46</v>
      </c>
      <c r="AB3837" s="10">
        <f t="shared" si="744"/>
        <v>0</v>
      </c>
      <c r="AC3837" s="10">
        <f t="shared" si="745"/>
        <v>139.6</v>
      </c>
      <c r="AD3837" s="12">
        <f t="shared" ref="AD3837" si="751">+AB3837+(AC3837/10000)</f>
        <v>1.396E-2</v>
      </c>
      <c r="AE3837" s="12" t="s">
        <v>47</v>
      </c>
      <c r="AF3837" s="117" t="s">
        <v>47</v>
      </c>
      <c r="AG3837" s="153" t="s">
        <v>47</v>
      </c>
      <c r="AH3837" s="154" t="s">
        <v>915</v>
      </c>
      <c r="AI3837" s="154" t="s">
        <v>915</v>
      </c>
      <c r="AJ3837" s="128" t="s">
        <v>915</v>
      </c>
    </row>
    <row r="3838" spans="1:43" s="17" customFormat="1" ht="38.25" x14ac:dyDescent="0.25">
      <c r="A3838" s="54" t="s">
        <v>38</v>
      </c>
      <c r="B3838" s="55" t="s">
        <v>48</v>
      </c>
      <c r="C3838" s="5" t="s">
        <v>47</v>
      </c>
      <c r="D3838" s="5" t="s">
        <v>24803</v>
      </c>
      <c r="E3838" s="123" t="s">
        <v>915</v>
      </c>
      <c r="F3838" s="95" t="s">
        <v>775</v>
      </c>
      <c r="G3838" s="12" t="s">
        <v>12643</v>
      </c>
      <c r="H3838" s="12" t="s">
        <v>42</v>
      </c>
      <c r="I3838" s="8" t="s">
        <v>12644</v>
      </c>
      <c r="J3838" s="9" t="s">
        <v>108</v>
      </c>
      <c r="K3838" s="10" t="s">
        <v>12553</v>
      </c>
      <c r="L3838" s="10" t="s">
        <v>12554</v>
      </c>
      <c r="M3838" s="11" t="s">
        <v>47</v>
      </c>
      <c r="N3838" s="11" t="s">
        <v>46</v>
      </c>
      <c r="O3838" s="10">
        <v>0</v>
      </c>
      <c r="P3838" s="12">
        <v>685.82</v>
      </c>
      <c r="Q3838" s="55">
        <f t="shared" si="747"/>
        <v>6.8582000000000004E-2</v>
      </c>
      <c r="R3838" s="32" t="s">
        <v>47</v>
      </c>
      <c r="S3838" s="93" t="s">
        <v>46</v>
      </c>
      <c r="T3838" s="12" t="s">
        <v>47</v>
      </c>
      <c r="U3838" s="12" t="s">
        <v>47</v>
      </c>
      <c r="V3838" s="12" t="s">
        <v>46</v>
      </c>
      <c r="W3838" s="12" t="s">
        <v>44</v>
      </c>
      <c r="X3838" s="12" t="s">
        <v>855</v>
      </c>
      <c r="Y3838" s="10" t="s">
        <v>12645</v>
      </c>
      <c r="Z3838" s="10" t="s">
        <v>12547</v>
      </c>
      <c r="AA3838" s="12" t="s">
        <v>46</v>
      </c>
      <c r="AB3838" s="10">
        <f t="shared" si="744"/>
        <v>0</v>
      </c>
      <c r="AC3838" s="10">
        <f t="shared" si="745"/>
        <v>685.82</v>
      </c>
      <c r="AD3838" s="12">
        <f t="shared" ref="AD3838" si="752">+AB3838+(AC3838/10000)</f>
        <v>6.8582000000000004E-2</v>
      </c>
      <c r="AE3838" s="12" t="s">
        <v>47</v>
      </c>
      <c r="AF3838" s="117" t="s">
        <v>47</v>
      </c>
      <c r="AG3838" s="153" t="s">
        <v>47</v>
      </c>
      <c r="AH3838" s="154" t="s">
        <v>915</v>
      </c>
      <c r="AI3838" s="154" t="s">
        <v>915</v>
      </c>
      <c r="AJ3838" s="128" t="s">
        <v>915</v>
      </c>
      <c r="AK3838" s="2"/>
      <c r="AL3838" s="2"/>
      <c r="AM3838" s="2"/>
      <c r="AN3838" s="2"/>
      <c r="AO3838" s="2"/>
      <c r="AP3838" s="2"/>
      <c r="AQ3838" s="2"/>
    </row>
    <row r="3839" spans="1:43" s="17" customFormat="1" ht="38.25" x14ac:dyDescent="0.25">
      <c r="A3839" s="54" t="s">
        <v>38</v>
      </c>
      <c r="B3839" s="55" t="s">
        <v>48</v>
      </c>
      <c r="C3839" s="5" t="s">
        <v>47</v>
      </c>
      <c r="D3839" s="5" t="s">
        <v>24803</v>
      </c>
      <c r="E3839" s="123" t="s">
        <v>915</v>
      </c>
      <c r="F3839" s="95" t="s">
        <v>775</v>
      </c>
      <c r="G3839" s="12" t="s">
        <v>12646</v>
      </c>
      <c r="H3839" s="12" t="s">
        <v>42</v>
      </c>
      <c r="I3839" s="8" t="s">
        <v>12647</v>
      </c>
      <c r="J3839" s="9" t="s">
        <v>108</v>
      </c>
      <c r="K3839" s="10" t="s">
        <v>12553</v>
      </c>
      <c r="L3839" s="10" t="s">
        <v>12554</v>
      </c>
      <c r="M3839" s="11" t="s">
        <v>47</v>
      </c>
      <c r="N3839" s="11" t="s">
        <v>46</v>
      </c>
      <c r="O3839" s="10">
        <v>0</v>
      </c>
      <c r="P3839" s="12">
        <v>133.11000000000001</v>
      </c>
      <c r="Q3839" s="55">
        <f t="shared" si="747"/>
        <v>1.3311000000000002E-2</v>
      </c>
      <c r="R3839" s="32" t="s">
        <v>47</v>
      </c>
      <c r="S3839" s="93" t="s">
        <v>46</v>
      </c>
      <c r="T3839" s="12" t="s">
        <v>47</v>
      </c>
      <c r="U3839" s="12" t="s">
        <v>47</v>
      </c>
      <c r="V3839" s="12" t="s">
        <v>46</v>
      </c>
      <c r="W3839" s="12" t="s">
        <v>44</v>
      </c>
      <c r="X3839" s="12" t="s">
        <v>855</v>
      </c>
      <c r="Y3839" s="10" t="s">
        <v>12648</v>
      </c>
      <c r="Z3839" s="10" t="s">
        <v>12547</v>
      </c>
      <c r="AA3839" s="12" t="s">
        <v>46</v>
      </c>
      <c r="AB3839" s="10">
        <f t="shared" si="744"/>
        <v>0</v>
      </c>
      <c r="AC3839" s="10">
        <f t="shared" si="745"/>
        <v>133.11000000000001</v>
      </c>
      <c r="AD3839" s="12">
        <f t="shared" ref="AD3839" si="753">+AB3839+(AC3839/10000)</f>
        <v>1.3311000000000002E-2</v>
      </c>
      <c r="AE3839" s="12" t="s">
        <v>47</v>
      </c>
      <c r="AF3839" s="117" t="s">
        <v>47</v>
      </c>
      <c r="AG3839" s="153" t="s">
        <v>47</v>
      </c>
      <c r="AH3839" s="154" t="s">
        <v>915</v>
      </c>
      <c r="AI3839" s="154" t="s">
        <v>915</v>
      </c>
      <c r="AJ3839" s="128" t="s">
        <v>915</v>
      </c>
      <c r="AK3839" s="2"/>
      <c r="AL3839" s="2"/>
      <c r="AM3839" s="2"/>
      <c r="AN3839" s="2"/>
      <c r="AO3839" s="2"/>
      <c r="AP3839" s="2"/>
      <c r="AQ3839" s="2"/>
    </row>
    <row r="3840" spans="1:43" s="17" customFormat="1" ht="38.25" x14ac:dyDescent="0.25">
      <c r="A3840" s="54" t="s">
        <v>38</v>
      </c>
      <c r="B3840" s="55" t="s">
        <v>48</v>
      </c>
      <c r="C3840" s="5" t="s">
        <v>47</v>
      </c>
      <c r="D3840" s="5" t="s">
        <v>24803</v>
      </c>
      <c r="E3840" s="123" t="s">
        <v>915</v>
      </c>
      <c r="F3840" s="95" t="s">
        <v>775</v>
      </c>
      <c r="G3840" s="12" t="s">
        <v>12649</v>
      </c>
      <c r="H3840" s="12" t="s">
        <v>42</v>
      </c>
      <c r="I3840" s="8" t="s">
        <v>12650</v>
      </c>
      <c r="J3840" s="9" t="s">
        <v>108</v>
      </c>
      <c r="K3840" s="10" t="s">
        <v>12553</v>
      </c>
      <c r="L3840" s="10" t="s">
        <v>12554</v>
      </c>
      <c r="M3840" s="11" t="s">
        <v>47</v>
      </c>
      <c r="N3840" s="11" t="s">
        <v>46</v>
      </c>
      <c r="O3840" s="10">
        <v>0</v>
      </c>
      <c r="P3840" s="12">
        <v>269.95999999999998</v>
      </c>
      <c r="Q3840" s="55">
        <f t="shared" si="747"/>
        <v>2.6995999999999999E-2</v>
      </c>
      <c r="R3840" s="32" t="s">
        <v>47</v>
      </c>
      <c r="S3840" s="93" t="s">
        <v>46</v>
      </c>
      <c r="T3840" s="12" t="s">
        <v>47</v>
      </c>
      <c r="U3840" s="12" t="s">
        <v>47</v>
      </c>
      <c r="V3840" s="12" t="s">
        <v>46</v>
      </c>
      <c r="W3840" s="12" t="s">
        <v>44</v>
      </c>
      <c r="X3840" s="12" t="s">
        <v>855</v>
      </c>
      <c r="Y3840" s="10" t="s">
        <v>12651</v>
      </c>
      <c r="Z3840" s="10" t="s">
        <v>12547</v>
      </c>
      <c r="AA3840" s="12" t="s">
        <v>46</v>
      </c>
      <c r="AB3840" s="10">
        <f t="shared" si="744"/>
        <v>0</v>
      </c>
      <c r="AC3840" s="10">
        <f t="shared" si="745"/>
        <v>269.95999999999998</v>
      </c>
      <c r="AD3840" s="12">
        <f t="shared" ref="AD3840" si="754">+AB3840+(AC3840/10000)</f>
        <v>2.6995999999999999E-2</v>
      </c>
      <c r="AE3840" s="12" t="s">
        <v>47</v>
      </c>
      <c r="AF3840" s="117" t="s">
        <v>47</v>
      </c>
      <c r="AG3840" s="153" t="s">
        <v>47</v>
      </c>
      <c r="AH3840" s="154" t="s">
        <v>915</v>
      </c>
      <c r="AI3840" s="154" t="s">
        <v>915</v>
      </c>
      <c r="AJ3840" s="128" t="s">
        <v>915</v>
      </c>
      <c r="AK3840" s="2"/>
      <c r="AL3840" s="2"/>
      <c r="AM3840" s="2"/>
      <c r="AN3840" s="2"/>
      <c r="AO3840" s="2"/>
      <c r="AP3840" s="2"/>
      <c r="AQ3840" s="2"/>
    </row>
    <row r="3841" spans="1:43" s="17" customFormat="1" ht="38.25" x14ac:dyDescent="0.25">
      <c r="A3841" s="54" t="s">
        <v>38</v>
      </c>
      <c r="B3841" s="55" t="s">
        <v>48</v>
      </c>
      <c r="C3841" s="5" t="s">
        <v>47</v>
      </c>
      <c r="D3841" s="5" t="s">
        <v>24803</v>
      </c>
      <c r="E3841" s="123" t="s">
        <v>915</v>
      </c>
      <c r="F3841" s="95" t="s">
        <v>775</v>
      </c>
      <c r="G3841" s="12" t="s">
        <v>12652</v>
      </c>
      <c r="H3841" s="12" t="s">
        <v>42</v>
      </c>
      <c r="I3841" s="8" t="s">
        <v>12653</v>
      </c>
      <c r="J3841" s="9" t="s">
        <v>108</v>
      </c>
      <c r="K3841" s="10" t="s">
        <v>12553</v>
      </c>
      <c r="L3841" s="10" t="s">
        <v>12554</v>
      </c>
      <c r="M3841" s="11" t="s">
        <v>47</v>
      </c>
      <c r="N3841" s="11" t="s">
        <v>46</v>
      </c>
      <c r="O3841" s="10">
        <v>0</v>
      </c>
      <c r="P3841" s="12">
        <v>335.82</v>
      </c>
      <c r="Q3841" s="55">
        <f t="shared" si="747"/>
        <v>3.3582000000000001E-2</v>
      </c>
      <c r="R3841" s="32" t="s">
        <v>47</v>
      </c>
      <c r="S3841" s="93" t="s">
        <v>46</v>
      </c>
      <c r="T3841" s="12" t="s">
        <v>47</v>
      </c>
      <c r="U3841" s="12" t="s">
        <v>47</v>
      </c>
      <c r="V3841" s="12" t="s">
        <v>46</v>
      </c>
      <c r="W3841" s="12" t="s">
        <v>44</v>
      </c>
      <c r="X3841" s="12" t="s">
        <v>855</v>
      </c>
      <c r="Y3841" s="10" t="s">
        <v>12654</v>
      </c>
      <c r="Z3841" s="10" t="s">
        <v>12547</v>
      </c>
      <c r="AA3841" s="12" t="s">
        <v>46</v>
      </c>
      <c r="AB3841" s="10">
        <f t="shared" si="744"/>
        <v>0</v>
      </c>
      <c r="AC3841" s="10">
        <f t="shared" si="745"/>
        <v>335.82</v>
      </c>
      <c r="AD3841" s="12">
        <f t="shared" ref="AD3841" si="755">+AB3841+(AC3841/10000)</f>
        <v>3.3582000000000001E-2</v>
      </c>
      <c r="AE3841" s="12" t="s">
        <v>47</v>
      </c>
      <c r="AF3841" s="117" t="s">
        <v>47</v>
      </c>
      <c r="AG3841" s="153" t="s">
        <v>47</v>
      </c>
      <c r="AH3841" s="154" t="s">
        <v>915</v>
      </c>
      <c r="AI3841" s="154" t="s">
        <v>915</v>
      </c>
      <c r="AJ3841" s="128" t="s">
        <v>915</v>
      </c>
    </row>
    <row r="3842" spans="1:43" s="17" customFormat="1" ht="38.25" x14ac:dyDescent="0.25">
      <c r="A3842" s="54" t="s">
        <v>38</v>
      </c>
      <c r="B3842" s="55" t="s">
        <v>48</v>
      </c>
      <c r="C3842" s="5" t="s">
        <v>47</v>
      </c>
      <c r="D3842" s="5" t="s">
        <v>24803</v>
      </c>
      <c r="E3842" s="123" t="s">
        <v>915</v>
      </c>
      <c r="F3842" s="95" t="s">
        <v>775</v>
      </c>
      <c r="G3842" s="12" t="s">
        <v>12655</v>
      </c>
      <c r="H3842" s="12" t="s">
        <v>42</v>
      </c>
      <c r="I3842" s="8" t="s">
        <v>12656</v>
      </c>
      <c r="J3842" s="9" t="s">
        <v>108</v>
      </c>
      <c r="K3842" s="10" t="s">
        <v>12553</v>
      </c>
      <c r="L3842" s="10" t="s">
        <v>12554</v>
      </c>
      <c r="M3842" s="11" t="s">
        <v>47</v>
      </c>
      <c r="N3842" s="11" t="s">
        <v>46</v>
      </c>
      <c r="O3842" s="10">
        <v>0</v>
      </c>
      <c r="P3842" s="12">
        <v>367.07</v>
      </c>
      <c r="Q3842" s="55">
        <f t="shared" si="747"/>
        <v>3.6706999999999997E-2</v>
      </c>
      <c r="R3842" s="32"/>
      <c r="S3842" s="93"/>
      <c r="T3842" s="55"/>
      <c r="U3842" s="12"/>
      <c r="V3842" s="12"/>
      <c r="W3842" s="12"/>
      <c r="X3842" s="12"/>
      <c r="Y3842" s="12"/>
      <c r="Z3842" s="12"/>
      <c r="AA3842" s="12"/>
      <c r="AB3842" s="12"/>
      <c r="AC3842" s="12"/>
      <c r="AD3842" s="12"/>
      <c r="AE3842" s="12"/>
      <c r="AF3842" s="117"/>
      <c r="AG3842" s="153" t="s">
        <v>47</v>
      </c>
      <c r="AH3842" s="154" t="s">
        <v>915</v>
      </c>
      <c r="AI3842" s="154" t="s">
        <v>915</v>
      </c>
      <c r="AJ3842" s="128" t="s">
        <v>915</v>
      </c>
    </row>
    <row r="3843" spans="1:43" s="17" customFormat="1" ht="38.25" x14ac:dyDescent="0.25">
      <c r="A3843" s="54" t="s">
        <v>38</v>
      </c>
      <c r="B3843" s="55" t="s">
        <v>48</v>
      </c>
      <c r="C3843" s="5" t="s">
        <v>47</v>
      </c>
      <c r="D3843" s="5" t="s">
        <v>24803</v>
      </c>
      <c r="E3843" s="123" t="s">
        <v>915</v>
      </c>
      <c r="F3843" s="95" t="s">
        <v>775</v>
      </c>
      <c r="G3843" s="12" t="s">
        <v>12657</v>
      </c>
      <c r="H3843" s="12" t="s">
        <v>42</v>
      </c>
      <c r="I3843" s="8" t="s">
        <v>12658</v>
      </c>
      <c r="J3843" s="9" t="s">
        <v>108</v>
      </c>
      <c r="K3843" s="10" t="s">
        <v>12553</v>
      </c>
      <c r="L3843" s="10" t="s">
        <v>12554</v>
      </c>
      <c r="M3843" s="11" t="s">
        <v>47</v>
      </c>
      <c r="N3843" s="11" t="s">
        <v>46</v>
      </c>
      <c r="O3843" s="10">
        <v>0</v>
      </c>
      <c r="P3843" s="12">
        <v>364.98</v>
      </c>
      <c r="Q3843" s="55">
        <f t="shared" si="747"/>
        <v>3.6498000000000003E-2</v>
      </c>
      <c r="R3843" s="32" t="s">
        <v>47</v>
      </c>
      <c r="S3843" s="93" t="s">
        <v>46</v>
      </c>
      <c r="T3843" s="12" t="s">
        <v>47</v>
      </c>
      <c r="U3843" s="12" t="s">
        <v>47</v>
      </c>
      <c r="V3843" s="12" t="s">
        <v>46</v>
      </c>
      <c r="W3843" s="12" t="s">
        <v>44</v>
      </c>
      <c r="X3843" s="12" t="s">
        <v>855</v>
      </c>
      <c r="Y3843" s="10" t="s">
        <v>12659</v>
      </c>
      <c r="Z3843" s="10" t="s">
        <v>12547</v>
      </c>
      <c r="AA3843" s="12" t="s">
        <v>46</v>
      </c>
      <c r="AB3843" s="10">
        <f t="shared" ref="AB3843:AC3850" si="756">O3843</f>
        <v>0</v>
      </c>
      <c r="AC3843" s="10">
        <f t="shared" si="756"/>
        <v>364.98</v>
      </c>
      <c r="AD3843" s="12">
        <f t="shared" ref="AD3843" si="757">+AB3843+(AC3843/10000)</f>
        <v>3.6498000000000003E-2</v>
      </c>
      <c r="AE3843" s="12" t="s">
        <v>47</v>
      </c>
      <c r="AF3843" s="117" t="s">
        <v>47</v>
      </c>
      <c r="AG3843" s="153" t="s">
        <v>47</v>
      </c>
      <c r="AH3843" s="154" t="s">
        <v>915</v>
      </c>
      <c r="AI3843" s="154" t="s">
        <v>915</v>
      </c>
      <c r="AJ3843" s="128" t="s">
        <v>915</v>
      </c>
    </row>
    <row r="3844" spans="1:43" s="17" customFormat="1" ht="38.25" hidden="1" x14ac:dyDescent="0.2">
      <c r="A3844" s="54" t="s">
        <v>38</v>
      </c>
      <c r="B3844" s="55" t="s">
        <v>39</v>
      </c>
      <c r="C3844" s="5"/>
      <c r="D3844" s="5"/>
      <c r="E3844" s="32"/>
      <c r="F3844" s="95" t="s">
        <v>775</v>
      </c>
      <c r="G3844" s="12" t="s">
        <v>12660</v>
      </c>
      <c r="H3844" s="12" t="s">
        <v>42</v>
      </c>
      <c r="I3844" s="8" t="s">
        <v>12661</v>
      </c>
      <c r="J3844" s="9" t="s">
        <v>108</v>
      </c>
      <c r="K3844" s="10" t="s">
        <v>12553</v>
      </c>
      <c r="L3844" s="10" t="s">
        <v>12554</v>
      </c>
      <c r="M3844" s="11" t="s">
        <v>47</v>
      </c>
      <c r="N3844" s="11" t="s">
        <v>46</v>
      </c>
      <c r="O3844" s="10">
        <v>0</v>
      </c>
      <c r="P3844" s="12">
        <v>263.86</v>
      </c>
      <c r="Q3844" s="55">
        <f t="shared" si="747"/>
        <v>2.6386E-2</v>
      </c>
      <c r="R3844" s="32" t="s">
        <v>47</v>
      </c>
      <c r="S3844" s="93" t="s">
        <v>46</v>
      </c>
      <c r="T3844" s="12" t="s">
        <v>47</v>
      </c>
      <c r="U3844" s="12" t="s">
        <v>47</v>
      </c>
      <c r="V3844" s="12" t="s">
        <v>46</v>
      </c>
      <c r="W3844" s="12" t="s">
        <v>44</v>
      </c>
      <c r="X3844" s="12" t="s">
        <v>855</v>
      </c>
      <c r="Y3844" s="10" t="s">
        <v>12662</v>
      </c>
      <c r="Z3844" s="10" t="s">
        <v>12547</v>
      </c>
      <c r="AA3844" s="12" t="s">
        <v>46</v>
      </c>
      <c r="AB3844" s="10">
        <f t="shared" si="756"/>
        <v>0</v>
      </c>
      <c r="AC3844" s="10">
        <f t="shared" si="756"/>
        <v>263.86</v>
      </c>
      <c r="AD3844" s="12">
        <f t="shared" ref="AD3844" si="758">+AB3844+(AC3844/10000)</f>
        <v>2.6386E-2</v>
      </c>
      <c r="AE3844" s="12" t="s">
        <v>47</v>
      </c>
      <c r="AF3844" s="117" t="s">
        <v>47</v>
      </c>
      <c r="AG3844" s="33"/>
      <c r="AH3844" s="5"/>
      <c r="AI3844" s="5"/>
      <c r="AJ3844" s="32"/>
    </row>
    <row r="3845" spans="1:43" s="2" customFormat="1" ht="38.25" hidden="1" x14ac:dyDescent="0.2">
      <c r="A3845" s="54" t="s">
        <v>38</v>
      </c>
      <c r="B3845" s="55" t="s">
        <v>39</v>
      </c>
      <c r="C3845" s="5"/>
      <c r="D3845" s="5"/>
      <c r="E3845" s="32"/>
      <c r="F3845" s="95" t="s">
        <v>775</v>
      </c>
      <c r="G3845" s="12" t="s">
        <v>12663</v>
      </c>
      <c r="H3845" s="12" t="s">
        <v>42</v>
      </c>
      <c r="I3845" s="8" t="s">
        <v>12664</v>
      </c>
      <c r="J3845" s="9" t="s">
        <v>108</v>
      </c>
      <c r="K3845" s="10" t="s">
        <v>12553</v>
      </c>
      <c r="L3845" s="10" t="s">
        <v>12554</v>
      </c>
      <c r="M3845" s="11" t="s">
        <v>47</v>
      </c>
      <c r="N3845" s="11" t="s">
        <v>46</v>
      </c>
      <c r="O3845" s="10">
        <v>0</v>
      </c>
      <c r="P3845" s="12">
        <v>262.83</v>
      </c>
      <c r="Q3845" s="55">
        <f t="shared" si="747"/>
        <v>2.6282999999999997E-2</v>
      </c>
      <c r="R3845" s="32" t="s">
        <v>47</v>
      </c>
      <c r="S3845" s="93" t="s">
        <v>46</v>
      </c>
      <c r="T3845" s="12" t="s">
        <v>47</v>
      </c>
      <c r="U3845" s="12" t="s">
        <v>47</v>
      </c>
      <c r="V3845" s="12" t="s">
        <v>46</v>
      </c>
      <c r="W3845" s="12" t="s">
        <v>44</v>
      </c>
      <c r="X3845" s="12" t="s">
        <v>855</v>
      </c>
      <c r="Y3845" s="10" t="s">
        <v>12662</v>
      </c>
      <c r="Z3845" s="10" t="s">
        <v>12547</v>
      </c>
      <c r="AA3845" s="12" t="s">
        <v>46</v>
      </c>
      <c r="AB3845" s="10">
        <f t="shared" si="756"/>
        <v>0</v>
      </c>
      <c r="AC3845" s="10">
        <f t="shared" si="756"/>
        <v>262.83</v>
      </c>
      <c r="AD3845" s="12">
        <f t="shared" ref="AD3845" si="759">+AB3845+(AC3845/10000)</f>
        <v>2.6282999999999997E-2</v>
      </c>
      <c r="AE3845" s="12" t="s">
        <v>47</v>
      </c>
      <c r="AF3845" s="117" t="s">
        <v>47</v>
      </c>
      <c r="AG3845" s="33"/>
      <c r="AH3845" s="5"/>
      <c r="AI3845" s="5"/>
      <c r="AJ3845" s="32"/>
    </row>
    <row r="3846" spans="1:43" s="2" customFormat="1" ht="38.25" hidden="1" x14ac:dyDescent="0.2">
      <c r="A3846" s="54" t="s">
        <v>38</v>
      </c>
      <c r="B3846" s="55" t="s">
        <v>39</v>
      </c>
      <c r="C3846" s="5"/>
      <c r="D3846" s="5"/>
      <c r="E3846" s="32"/>
      <c r="F3846" s="95" t="s">
        <v>775</v>
      </c>
      <c r="G3846" s="12" t="s">
        <v>12665</v>
      </c>
      <c r="H3846" s="12" t="s">
        <v>42</v>
      </c>
      <c r="I3846" s="8" t="s">
        <v>12666</v>
      </c>
      <c r="J3846" s="9" t="s">
        <v>108</v>
      </c>
      <c r="K3846" s="10" t="s">
        <v>12553</v>
      </c>
      <c r="L3846" s="10" t="s">
        <v>12554</v>
      </c>
      <c r="M3846" s="11" t="s">
        <v>47</v>
      </c>
      <c r="N3846" s="11" t="s">
        <v>46</v>
      </c>
      <c r="O3846" s="10">
        <v>0</v>
      </c>
      <c r="P3846" s="12">
        <v>337.52</v>
      </c>
      <c r="Q3846" s="55">
        <f t="shared" si="747"/>
        <v>3.3751999999999997E-2</v>
      </c>
      <c r="R3846" s="32" t="s">
        <v>47</v>
      </c>
      <c r="S3846" s="93" t="s">
        <v>46</v>
      </c>
      <c r="T3846" s="12" t="s">
        <v>47</v>
      </c>
      <c r="U3846" s="12" t="s">
        <v>47</v>
      </c>
      <c r="V3846" s="12" t="s">
        <v>46</v>
      </c>
      <c r="W3846" s="12" t="s">
        <v>44</v>
      </c>
      <c r="X3846" s="12" t="s">
        <v>855</v>
      </c>
      <c r="Y3846" s="10" t="s">
        <v>12667</v>
      </c>
      <c r="Z3846" s="10" t="s">
        <v>12547</v>
      </c>
      <c r="AA3846" s="12" t="s">
        <v>46</v>
      </c>
      <c r="AB3846" s="10">
        <f t="shared" si="756"/>
        <v>0</v>
      </c>
      <c r="AC3846" s="10">
        <f t="shared" si="756"/>
        <v>337.52</v>
      </c>
      <c r="AD3846" s="12">
        <f t="shared" ref="AD3846" si="760">+AB3846+(AC3846/10000)</f>
        <v>3.3751999999999997E-2</v>
      </c>
      <c r="AE3846" s="12" t="s">
        <v>47</v>
      </c>
      <c r="AF3846" s="117" t="s">
        <v>47</v>
      </c>
      <c r="AG3846" s="33"/>
      <c r="AH3846" s="5"/>
      <c r="AI3846" s="5"/>
      <c r="AJ3846" s="32"/>
      <c r="AK3846" s="17"/>
      <c r="AL3846" s="17"/>
      <c r="AM3846" s="17"/>
      <c r="AN3846" s="17"/>
      <c r="AO3846" s="17"/>
      <c r="AP3846" s="17"/>
      <c r="AQ3846" s="17"/>
    </row>
    <row r="3847" spans="1:43" s="2" customFormat="1" ht="38.25" x14ac:dyDescent="0.25">
      <c r="A3847" s="54" t="s">
        <v>38</v>
      </c>
      <c r="B3847" s="55" t="s">
        <v>48</v>
      </c>
      <c r="C3847" s="5" t="s">
        <v>47</v>
      </c>
      <c r="D3847" s="5" t="s">
        <v>24803</v>
      </c>
      <c r="E3847" s="123" t="s">
        <v>915</v>
      </c>
      <c r="F3847" s="95" t="s">
        <v>775</v>
      </c>
      <c r="G3847" s="12" t="s">
        <v>12668</v>
      </c>
      <c r="H3847" s="12" t="s">
        <v>42</v>
      </c>
      <c r="I3847" s="8" t="s">
        <v>12669</v>
      </c>
      <c r="J3847" s="9" t="s">
        <v>108</v>
      </c>
      <c r="K3847" s="10" t="s">
        <v>12553</v>
      </c>
      <c r="L3847" s="10" t="s">
        <v>12554</v>
      </c>
      <c r="M3847" s="11" t="s">
        <v>47</v>
      </c>
      <c r="N3847" s="11" t="s">
        <v>46</v>
      </c>
      <c r="O3847" s="10">
        <v>0</v>
      </c>
      <c r="P3847" s="12">
        <v>2638.32</v>
      </c>
      <c r="Q3847" s="55">
        <f t="shared" si="747"/>
        <v>0.26383200000000001</v>
      </c>
      <c r="R3847" s="32" t="s">
        <v>47</v>
      </c>
      <c r="S3847" s="93" t="s">
        <v>46</v>
      </c>
      <c r="T3847" s="12" t="s">
        <v>47</v>
      </c>
      <c r="U3847" s="12" t="s">
        <v>47</v>
      </c>
      <c r="V3847" s="12" t="s">
        <v>46</v>
      </c>
      <c r="W3847" s="12" t="s">
        <v>44</v>
      </c>
      <c r="X3847" s="12" t="s">
        <v>855</v>
      </c>
      <c r="Y3847" s="10" t="s">
        <v>12667</v>
      </c>
      <c r="Z3847" s="10" t="s">
        <v>12547</v>
      </c>
      <c r="AA3847" s="12" t="s">
        <v>46</v>
      </c>
      <c r="AB3847" s="10">
        <f t="shared" si="756"/>
        <v>0</v>
      </c>
      <c r="AC3847" s="10">
        <f t="shared" si="756"/>
        <v>2638.32</v>
      </c>
      <c r="AD3847" s="12">
        <f t="shared" ref="AD3847" si="761">+AB3847+(AC3847/10000)</f>
        <v>0.26383200000000001</v>
      </c>
      <c r="AE3847" s="12" t="s">
        <v>47</v>
      </c>
      <c r="AF3847" s="117" t="s">
        <v>47</v>
      </c>
      <c r="AG3847" s="153" t="s">
        <v>47</v>
      </c>
      <c r="AH3847" s="154" t="s">
        <v>915</v>
      </c>
      <c r="AI3847" s="154" t="s">
        <v>915</v>
      </c>
      <c r="AJ3847" s="128" t="s">
        <v>915</v>
      </c>
    </row>
    <row r="3848" spans="1:43" s="2" customFormat="1" ht="38.25" x14ac:dyDescent="0.25">
      <c r="A3848" s="54" t="s">
        <v>38</v>
      </c>
      <c r="B3848" s="55" t="s">
        <v>48</v>
      </c>
      <c r="C3848" s="5" t="s">
        <v>47</v>
      </c>
      <c r="D3848" s="5" t="s">
        <v>24803</v>
      </c>
      <c r="E3848" s="123" t="s">
        <v>915</v>
      </c>
      <c r="F3848" s="95" t="s">
        <v>775</v>
      </c>
      <c r="G3848" s="12" t="s">
        <v>12670</v>
      </c>
      <c r="H3848" s="12" t="s">
        <v>42</v>
      </c>
      <c r="I3848" s="8" t="s">
        <v>12671</v>
      </c>
      <c r="J3848" s="9" t="s">
        <v>108</v>
      </c>
      <c r="K3848" s="10" t="s">
        <v>12553</v>
      </c>
      <c r="L3848" s="10" t="s">
        <v>12554</v>
      </c>
      <c r="M3848" s="11" t="s">
        <v>47</v>
      </c>
      <c r="N3848" s="11" t="s">
        <v>46</v>
      </c>
      <c r="O3848" s="10">
        <v>0</v>
      </c>
      <c r="P3848" s="12">
        <v>117.29</v>
      </c>
      <c r="Q3848" s="55">
        <f t="shared" si="747"/>
        <v>1.1729E-2</v>
      </c>
      <c r="R3848" s="32" t="s">
        <v>47</v>
      </c>
      <c r="S3848" s="93" t="s">
        <v>46</v>
      </c>
      <c r="T3848" s="12" t="s">
        <v>47</v>
      </c>
      <c r="U3848" s="12" t="s">
        <v>47</v>
      </c>
      <c r="V3848" s="12" t="s">
        <v>46</v>
      </c>
      <c r="W3848" s="12" t="s">
        <v>44</v>
      </c>
      <c r="X3848" s="12" t="s">
        <v>855</v>
      </c>
      <c r="Y3848" s="10" t="s">
        <v>12672</v>
      </c>
      <c r="Z3848" s="10" t="s">
        <v>12547</v>
      </c>
      <c r="AA3848" s="12" t="s">
        <v>46</v>
      </c>
      <c r="AB3848" s="10">
        <f t="shared" si="756"/>
        <v>0</v>
      </c>
      <c r="AC3848" s="10">
        <f t="shared" si="756"/>
        <v>117.29</v>
      </c>
      <c r="AD3848" s="12">
        <f t="shared" ref="AD3848" si="762">+AB3848+(AC3848/10000)</f>
        <v>1.1729E-2</v>
      </c>
      <c r="AE3848" s="12" t="s">
        <v>47</v>
      </c>
      <c r="AF3848" s="117" t="s">
        <v>47</v>
      </c>
      <c r="AG3848" s="153" t="s">
        <v>47</v>
      </c>
      <c r="AH3848" s="154" t="s">
        <v>915</v>
      </c>
      <c r="AI3848" s="154" t="s">
        <v>915</v>
      </c>
      <c r="AJ3848" s="128" t="s">
        <v>915</v>
      </c>
    </row>
    <row r="3849" spans="1:43" s="2" customFormat="1" ht="38.25" x14ac:dyDescent="0.25">
      <c r="A3849" s="54" t="s">
        <v>38</v>
      </c>
      <c r="B3849" s="55" t="s">
        <v>48</v>
      </c>
      <c r="C3849" s="5" t="s">
        <v>47</v>
      </c>
      <c r="D3849" s="5" t="s">
        <v>24803</v>
      </c>
      <c r="E3849" s="123" t="s">
        <v>915</v>
      </c>
      <c r="F3849" s="95" t="s">
        <v>775</v>
      </c>
      <c r="G3849" s="12" t="s">
        <v>12673</v>
      </c>
      <c r="H3849" s="12" t="s">
        <v>42</v>
      </c>
      <c r="I3849" s="8" t="s">
        <v>12674</v>
      </c>
      <c r="J3849" s="9" t="s">
        <v>108</v>
      </c>
      <c r="K3849" s="10" t="s">
        <v>12553</v>
      </c>
      <c r="L3849" s="10" t="s">
        <v>12554</v>
      </c>
      <c r="M3849" s="11" t="s">
        <v>47</v>
      </c>
      <c r="N3849" s="11" t="s">
        <v>46</v>
      </c>
      <c r="O3849" s="10">
        <v>0</v>
      </c>
      <c r="P3849" s="12">
        <v>127.74</v>
      </c>
      <c r="Q3849" s="55">
        <f t="shared" si="747"/>
        <v>1.2773999999999999E-2</v>
      </c>
      <c r="R3849" s="32" t="s">
        <v>47</v>
      </c>
      <c r="S3849" s="93" t="s">
        <v>46</v>
      </c>
      <c r="T3849" s="12" t="s">
        <v>47</v>
      </c>
      <c r="U3849" s="12" t="s">
        <v>47</v>
      </c>
      <c r="V3849" s="12" t="s">
        <v>46</v>
      </c>
      <c r="W3849" s="12" t="s">
        <v>44</v>
      </c>
      <c r="X3849" s="12" t="s">
        <v>855</v>
      </c>
      <c r="Y3849" s="10" t="s">
        <v>12675</v>
      </c>
      <c r="Z3849" s="10" t="s">
        <v>12547</v>
      </c>
      <c r="AA3849" s="12" t="s">
        <v>46</v>
      </c>
      <c r="AB3849" s="10">
        <f t="shared" si="756"/>
        <v>0</v>
      </c>
      <c r="AC3849" s="10">
        <f t="shared" si="756"/>
        <v>127.74</v>
      </c>
      <c r="AD3849" s="12">
        <f t="shared" ref="AD3849" si="763">+AB3849+(AC3849/10000)</f>
        <v>1.2773999999999999E-2</v>
      </c>
      <c r="AE3849" s="12" t="s">
        <v>47</v>
      </c>
      <c r="AF3849" s="117" t="s">
        <v>47</v>
      </c>
      <c r="AG3849" s="153" t="s">
        <v>47</v>
      </c>
      <c r="AH3849" s="154" t="s">
        <v>915</v>
      </c>
      <c r="AI3849" s="154" t="s">
        <v>915</v>
      </c>
      <c r="AJ3849" s="128" t="s">
        <v>915</v>
      </c>
      <c r="AK3849" s="17"/>
      <c r="AL3849" s="17"/>
      <c r="AM3849" s="17"/>
      <c r="AN3849" s="17"/>
      <c r="AO3849" s="17"/>
      <c r="AP3849" s="17"/>
      <c r="AQ3849" s="17"/>
    </row>
    <row r="3850" spans="1:43" s="2" customFormat="1" ht="38.25" x14ac:dyDescent="0.25">
      <c r="A3850" s="54" t="s">
        <v>38</v>
      </c>
      <c r="B3850" s="55" t="s">
        <v>48</v>
      </c>
      <c r="C3850" s="5" t="s">
        <v>47</v>
      </c>
      <c r="D3850" s="5" t="s">
        <v>24803</v>
      </c>
      <c r="E3850" s="123" t="s">
        <v>915</v>
      </c>
      <c r="F3850" s="95" t="s">
        <v>775</v>
      </c>
      <c r="G3850" s="12" t="s">
        <v>12676</v>
      </c>
      <c r="H3850" s="12" t="s">
        <v>42</v>
      </c>
      <c r="I3850" s="8" t="s">
        <v>12677</v>
      </c>
      <c r="J3850" s="9" t="s">
        <v>108</v>
      </c>
      <c r="K3850" s="10" t="s">
        <v>12553</v>
      </c>
      <c r="L3850" s="10" t="s">
        <v>12554</v>
      </c>
      <c r="M3850" s="11" t="s">
        <v>47</v>
      </c>
      <c r="N3850" s="11" t="s">
        <v>46</v>
      </c>
      <c r="O3850" s="10">
        <v>0</v>
      </c>
      <c r="P3850" s="12">
        <v>120.16</v>
      </c>
      <c r="Q3850" s="55">
        <f t="shared" si="747"/>
        <v>1.2015999999999999E-2</v>
      </c>
      <c r="R3850" s="32" t="s">
        <v>47</v>
      </c>
      <c r="S3850" s="93" t="s">
        <v>46</v>
      </c>
      <c r="T3850" s="12" t="s">
        <v>47</v>
      </c>
      <c r="U3850" s="12" t="s">
        <v>47</v>
      </c>
      <c r="V3850" s="12" t="s">
        <v>46</v>
      </c>
      <c r="W3850" s="12" t="s">
        <v>44</v>
      </c>
      <c r="X3850" s="12" t="s">
        <v>855</v>
      </c>
      <c r="Y3850" s="10" t="s">
        <v>12675</v>
      </c>
      <c r="Z3850" s="10" t="s">
        <v>12547</v>
      </c>
      <c r="AA3850" s="12" t="s">
        <v>46</v>
      </c>
      <c r="AB3850" s="10">
        <f t="shared" si="756"/>
        <v>0</v>
      </c>
      <c r="AC3850" s="10">
        <f t="shared" si="756"/>
        <v>120.16</v>
      </c>
      <c r="AD3850" s="12">
        <f t="shared" ref="AD3850" si="764">+AB3850+(AC3850/10000)</f>
        <v>1.2015999999999999E-2</v>
      </c>
      <c r="AE3850" s="12" t="s">
        <v>47</v>
      </c>
      <c r="AF3850" s="117" t="s">
        <v>47</v>
      </c>
      <c r="AG3850" s="153" t="s">
        <v>47</v>
      </c>
      <c r="AH3850" s="154" t="s">
        <v>915</v>
      </c>
      <c r="AI3850" s="154" t="s">
        <v>915</v>
      </c>
      <c r="AJ3850" s="128" t="s">
        <v>915</v>
      </c>
      <c r="AK3850" s="17"/>
      <c r="AL3850" s="17"/>
      <c r="AM3850" s="17"/>
      <c r="AN3850" s="17"/>
      <c r="AO3850" s="17"/>
      <c r="AP3850" s="17"/>
      <c r="AQ3850" s="17"/>
    </row>
    <row r="3851" spans="1:43" s="2" customFormat="1" ht="38.25" x14ac:dyDescent="0.25">
      <c r="A3851" s="54" t="s">
        <v>38</v>
      </c>
      <c r="B3851" s="55" t="s">
        <v>48</v>
      </c>
      <c r="C3851" s="5" t="s">
        <v>47</v>
      </c>
      <c r="D3851" s="5" t="s">
        <v>24803</v>
      </c>
      <c r="E3851" s="123" t="s">
        <v>915</v>
      </c>
      <c r="F3851" s="95" t="s">
        <v>775</v>
      </c>
      <c r="G3851" s="12" t="s">
        <v>12678</v>
      </c>
      <c r="H3851" s="12" t="s">
        <v>42</v>
      </c>
      <c r="I3851" s="8" t="s">
        <v>12679</v>
      </c>
      <c r="J3851" s="9" t="s">
        <v>108</v>
      </c>
      <c r="K3851" s="10" t="s">
        <v>12553</v>
      </c>
      <c r="L3851" s="10" t="s">
        <v>12554</v>
      </c>
      <c r="M3851" s="11" t="s">
        <v>47</v>
      </c>
      <c r="N3851" s="11" t="s">
        <v>46</v>
      </c>
      <c r="O3851" s="10">
        <v>0</v>
      </c>
      <c r="P3851" s="12">
        <v>118.58</v>
      </c>
      <c r="Q3851" s="55">
        <f t="shared" si="747"/>
        <v>1.1858E-2</v>
      </c>
      <c r="R3851" s="32" t="s">
        <v>47</v>
      </c>
      <c r="S3851" s="93" t="s">
        <v>46</v>
      </c>
      <c r="T3851" s="12" t="s">
        <v>47</v>
      </c>
      <c r="U3851" s="12" t="s">
        <v>47</v>
      </c>
      <c r="V3851" s="12" t="s">
        <v>46</v>
      </c>
      <c r="W3851" s="12" t="s">
        <v>44</v>
      </c>
      <c r="X3851" s="12" t="s">
        <v>855</v>
      </c>
      <c r="Y3851" s="10" t="s">
        <v>12675</v>
      </c>
      <c r="Z3851" s="10" t="s">
        <v>12547</v>
      </c>
      <c r="AA3851" s="12" t="s">
        <v>46</v>
      </c>
      <c r="AB3851" s="10">
        <f t="shared" ref="AB3851:AC3851" si="765">O3851</f>
        <v>0</v>
      </c>
      <c r="AC3851" s="10">
        <f t="shared" si="765"/>
        <v>118.58</v>
      </c>
      <c r="AD3851" s="12">
        <f t="shared" ref="AD3851:AD3854" si="766">+AB3851+(AC3851/10000)</f>
        <v>1.1858E-2</v>
      </c>
      <c r="AE3851" s="12" t="s">
        <v>47</v>
      </c>
      <c r="AF3851" s="117" t="s">
        <v>47</v>
      </c>
      <c r="AG3851" s="153" t="s">
        <v>47</v>
      </c>
      <c r="AH3851" s="154" t="s">
        <v>915</v>
      </c>
      <c r="AI3851" s="154" t="s">
        <v>915</v>
      </c>
      <c r="AJ3851" s="128" t="s">
        <v>915</v>
      </c>
      <c r="AK3851" s="17"/>
      <c r="AL3851" s="17"/>
      <c r="AM3851" s="17"/>
      <c r="AN3851" s="17"/>
      <c r="AO3851" s="17"/>
      <c r="AP3851" s="17"/>
      <c r="AQ3851" s="17"/>
    </row>
    <row r="3852" spans="1:43" s="2" customFormat="1" ht="38.25" x14ac:dyDescent="0.25">
      <c r="A3852" s="54" t="s">
        <v>38</v>
      </c>
      <c r="B3852" s="55" t="s">
        <v>48</v>
      </c>
      <c r="C3852" s="5" t="s">
        <v>47</v>
      </c>
      <c r="D3852" s="5" t="s">
        <v>24803</v>
      </c>
      <c r="E3852" s="123" t="s">
        <v>915</v>
      </c>
      <c r="F3852" s="95" t="s">
        <v>775</v>
      </c>
      <c r="G3852" s="12" t="s">
        <v>12680</v>
      </c>
      <c r="H3852" s="12" t="s">
        <v>42</v>
      </c>
      <c r="I3852" s="8" t="s">
        <v>12681</v>
      </c>
      <c r="J3852" s="9" t="s">
        <v>108</v>
      </c>
      <c r="K3852" s="10" t="s">
        <v>12553</v>
      </c>
      <c r="L3852" s="10" t="s">
        <v>12554</v>
      </c>
      <c r="M3852" s="11" t="s">
        <v>47</v>
      </c>
      <c r="N3852" s="11" t="s">
        <v>46</v>
      </c>
      <c r="O3852" s="10">
        <v>0</v>
      </c>
      <c r="P3852" s="122">
        <v>117</v>
      </c>
      <c r="Q3852" s="55">
        <f t="shared" si="747"/>
        <v>1.17E-2</v>
      </c>
      <c r="R3852" s="32" t="s">
        <v>47</v>
      </c>
      <c r="S3852" s="93" t="s">
        <v>46</v>
      </c>
      <c r="T3852" s="12" t="s">
        <v>47</v>
      </c>
      <c r="U3852" s="12" t="s">
        <v>47</v>
      </c>
      <c r="V3852" s="12" t="s">
        <v>46</v>
      </c>
      <c r="W3852" s="12" t="s">
        <v>44</v>
      </c>
      <c r="X3852" s="12" t="s">
        <v>855</v>
      </c>
      <c r="Y3852" s="10" t="s">
        <v>12675</v>
      </c>
      <c r="Z3852" s="10" t="s">
        <v>12547</v>
      </c>
      <c r="AA3852" s="12" t="s">
        <v>46</v>
      </c>
      <c r="AB3852" s="10">
        <f t="shared" ref="AB3852:AC3854" si="767">O3852</f>
        <v>0</v>
      </c>
      <c r="AC3852" s="10">
        <f t="shared" si="767"/>
        <v>117</v>
      </c>
      <c r="AD3852" s="12">
        <f t="shared" si="766"/>
        <v>1.17E-2</v>
      </c>
      <c r="AE3852" s="12" t="s">
        <v>47</v>
      </c>
      <c r="AF3852" s="117" t="s">
        <v>47</v>
      </c>
      <c r="AG3852" s="153" t="s">
        <v>47</v>
      </c>
      <c r="AH3852" s="154" t="s">
        <v>915</v>
      </c>
      <c r="AI3852" s="154" t="s">
        <v>915</v>
      </c>
      <c r="AJ3852" s="128" t="s">
        <v>915</v>
      </c>
      <c r="AK3852" s="17"/>
      <c r="AL3852" s="17"/>
      <c r="AM3852" s="17"/>
      <c r="AN3852" s="17"/>
      <c r="AO3852" s="17"/>
      <c r="AP3852" s="17"/>
      <c r="AQ3852" s="17"/>
    </row>
    <row r="3853" spans="1:43" s="2" customFormat="1" ht="38.25" x14ac:dyDescent="0.25">
      <c r="A3853" s="54" t="s">
        <v>38</v>
      </c>
      <c r="B3853" s="55" t="s">
        <v>48</v>
      </c>
      <c r="C3853" s="5" t="s">
        <v>47</v>
      </c>
      <c r="D3853" s="5" t="s">
        <v>24803</v>
      </c>
      <c r="E3853" s="123" t="s">
        <v>915</v>
      </c>
      <c r="F3853" s="95" t="s">
        <v>775</v>
      </c>
      <c r="G3853" s="12" t="s">
        <v>12682</v>
      </c>
      <c r="H3853" s="12" t="s">
        <v>42</v>
      </c>
      <c r="I3853" s="8" t="s">
        <v>12683</v>
      </c>
      <c r="J3853" s="9" t="s">
        <v>108</v>
      </c>
      <c r="K3853" s="10" t="s">
        <v>12553</v>
      </c>
      <c r="L3853" s="10" t="s">
        <v>12554</v>
      </c>
      <c r="M3853" s="11" t="s">
        <v>47</v>
      </c>
      <c r="N3853" s="11" t="s">
        <v>46</v>
      </c>
      <c r="O3853" s="10">
        <v>0</v>
      </c>
      <c r="P3853" s="12">
        <v>115.41</v>
      </c>
      <c r="Q3853" s="55">
        <f t="shared" si="747"/>
        <v>1.1540999999999999E-2</v>
      </c>
      <c r="R3853" s="32" t="s">
        <v>47</v>
      </c>
      <c r="S3853" s="93" t="s">
        <v>46</v>
      </c>
      <c r="T3853" s="12" t="s">
        <v>47</v>
      </c>
      <c r="U3853" s="12" t="s">
        <v>47</v>
      </c>
      <c r="V3853" s="12" t="s">
        <v>46</v>
      </c>
      <c r="W3853" s="12" t="s">
        <v>44</v>
      </c>
      <c r="X3853" s="12" t="s">
        <v>855</v>
      </c>
      <c r="Y3853" s="10" t="s">
        <v>12675</v>
      </c>
      <c r="Z3853" s="10" t="s">
        <v>12547</v>
      </c>
      <c r="AA3853" s="12" t="s">
        <v>46</v>
      </c>
      <c r="AB3853" s="10">
        <f t="shared" si="767"/>
        <v>0</v>
      </c>
      <c r="AC3853" s="10">
        <f t="shared" si="767"/>
        <v>115.41</v>
      </c>
      <c r="AD3853" s="12">
        <f t="shared" si="766"/>
        <v>1.1540999999999999E-2</v>
      </c>
      <c r="AE3853" s="12" t="s">
        <v>47</v>
      </c>
      <c r="AF3853" s="117" t="s">
        <v>47</v>
      </c>
      <c r="AG3853" s="153" t="s">
        <v>47</v>
      </c>
      <c r="AH3853" s="154" t="s">
        <v>915</v>
      </c>
      <c r="AI3853" s="154" t="s">
        <v>915</v>
      </c>
      <c r="AJ3853" s="128" t="s">
        <v>915</v>
      </c>
      <c r="AK3853" s="17"/>
      <c r="AL3853" s="17"/>
      <c r="AM3853" s="17"/>
      <c r="AN3853" s="17"/>
      <c r="AO3853" s="17"/>
      <c r="AP3853" s="17"/>
      <c r="AQ3853" s="17"/>
    </row>
    <row r="3854" spans="1:43" s="17" customFormat="1" ht="38.25" x14ac:dyDescent="0.25">
      <c r="A3854" s="54" t="s">
        <v>38</v>
      </c>
      <c r="B3854" s="55" t="s">
        <v>48</v>
      </c>
      <c r="C3854" s="5" t="s">
        <v>47</v>
      </c>
      <c r="D3854" s="5" t="s">
        <v>24803</v>
      </c>
      <c r="E3854" s="123" t="s">
        <v>915</v>
      </c>
      <c r="F3854" s="95" t="s">
        <v>775</v>
      </c>
      <c r="G3854" s="12" t="s">
        <v>12684</v>
      </c>
      <c r="H3854" s="12" t="s">
        <v>42</v>
      </c>
      <c r="I3854" s="8" t="s">
        <v>12685</v>
      </c>
      <c r="J3854" s="9" t="s">
        <v>108</v>
      </c>
      <c r="K3854" s="10" t="s">
        <v>12553</v>
      </c>
      <c r="L3854" s="10" t="s">
        <v>12554</v>
      </c>
      <c r="M3854" s="11" t="s">
        <v>47</v>
      </c>
      <c r="N3854" s="11" t="s">
        <v>46</v>
      </c>
      <c r="O3854" s="10">
        <v>0</v>
      </c>
      <c r="P3854" s="12">
        <v>113.69</v>
      </c>
      <c r="Q3854" s="55">
        <f t="shared" si="747"/>
        <v>1.1369000000000001E-2</v>
      </c>
      <c r="R3854" s="32" t="s">
        <v>47</v>
      </c>
      <c r="S3854" s="93" t="s">
        <v>46</v>
      </c>
      <c r="T3854" s="12" t="s">
        <v>47</v>
      </c>
      <c r="U3854" s="12" t="s">
        <v>47</v>
      </c>
      <c r="V3854" s="12" t="s">
        <v>46</v>
      </c>
      <c r="W3854" s="12" t="s">
        <v>44</v>
      </c>
      <c r="X3854" s="12" t="s">
        <v>855</v>
      </c>
      <c r="Y3854" s="10" t="s">
        <v>12675</v>
      </c>
      <c r="Z3854" s="10" t="s">
        <v>12547</v>
      </c>
      <c r="AA3854" s="12" t="s">
        <v>46</v>
      </c>
      <c r="AB3854" s="10">
        <f t="shared" si="767"/>
        <v>0</v>
      </c>
      <c r="AC3854" s="10">
        <f t="shared" si="767"/>
        <v>113.69</v>
      </c>
      <c r="AD3854" s="12">
        <f t="shared" si="766"/>
        <v>1.1369000000000001E-2</v>
      </c>
      <c r="AE3854" s="12" t="s">
        <v>47</v>
      </c>
      <c r="AF3854" s="117" t="s">
        <v>47</v>
      </c>
      <c r="AG3854" s="153" t="s">
        <v>47</v>
      </c>
      <c r="AH3854" s="154" t="s">
        <v>915</v>
      </c>
      <c r="AI3854" s="154" t="s">
        <v>915</v>
      </c>
      <c r="AJ3854" s="128" t="s">
        <v>915</v>
      </c>
    </row>
    <row r="3855" spans="1:43" s="17" customFormat="1" ht="38.25" x14ac:dyDescent="0.25">
      <c r="A3855" s="54" t="s">
        <v>38</v>
      </c>
      <c r="B3855" s="55" t="s">
        <v>48</v>
      </c>
      <c r="C3855" s="5" t="s">
        <v>47</v>
      </c>
      <c r="D3855" s="5" t="s">
        <v>24803</v>
      </c>
      <c r="E3855" s="123" t="s">
        <v>915</v>
      </c>
      <c r="F3855" s="95" t="s">
        <v>775</v>
      </c>
      <c r="G3855" s="12" t="s">
        <v>12686</v>
      </c>
      <c r="H3855" s="12" t="s">
        <v>42</v>
      </c>
      <c r="I3855" s="8" t="s">
        <v>12687</v>
      </c>
      <c r="J3855" s="9" t="s">
        <v>108</v>
      </c>
      <c r="K3855" s="10" t="s">
        <v>12553</v>
      </c>
      <c r="L3855" s="10" t="s">
        <v>12554</v>
      </c>
      <c r="M3855" s="11" t="s">
        <v>47</v>
      </c>
      <c r="N3855" s="11" t="s">
        <v>46</v>
      </c>
      <c r="O3855" s="10">
        <v>0</v>
      </c>
      <c r="P3855" s="122">
        <v>110</v>
      </c>
      <c r="Q3855" s="55">
        <f t="shared" si="747"/>
        <v>1.0999999999999999E-2</v>
      </c>
      <c r="R3855" s="32"/>
      <c r="S3855" s="93"/>
      <c r="T3855" s="55"/>
      <c r="U3855" s="12"/>
      <c r="V3855" s="12"/>
      <c r="W3855" s="12"/>
      <c r="X3855" s="12"/>
      <c r="Y3855" s="12"/>
      <c r="Z3855" s="12"/>
      <c r="AA3855" s="12"/>
      <c r="AB3855" s="12"/>
      <c r="AC3855" s="12"/>
      <c r="AD3855" s="12"/>
      <c r="AE3855" s="12"/>
      <c r="AF3855" s="117"/>
      <c r="AG3855" s="153" t="s">
        <v>47</v>
      </c>
      <c r="AH3855" s="154" t="s">
        <v>915</v>
      </c>
      <c r="AI3855" s="154" t="s">
        <v>915</v>
      </c>
      <c r="AJ3855" s="128" t="s">
        <v>915</v>
      </c>
    </row>
    <row r="3856" spans="1:43" s="17" customFormat="1" ht="38.25" x14ac:dyDescent="0.25">
      <c r="A3856" s="54" t="s">
        <v>38</v>
      </c>
      <c r="B3856" s="55" t="s">
        <v>48</v>
      </c>
      <c r="C3856" s="5" t="s">
        <v>47</v>
      </c>
      <c r="D3856" s="5" t="s">
        <v>24803</v>
      </c>
      <c r="E3856" s="123" t="s">
        <v>915</v>
      </c>
      <c r="F3856" s="95" t="s">
        <v>775</v>
      </c>
      <c r="G3856" s="12" t="s">
        <v>12688</v>
      </c>
      <c r="H3856" s="12" t="s">
        <v>42</v>
      </c>
      <c r="I3856" s="8" t="s">
        <v>12689</v>
      </c>
      <c r="J3856" s="9" t="s">
        <v>108</v>
      </c>
      <c r="K3856" s="10" t="s">
        <v>12553</v>
      </c>
      <c r="L3856" s="10" t="s">
        <v>12554</v>
      </c>
      <c r="M3856" s="11" t="s">
        <v>47</v>
      </c>
      <c r="N3856" s="11" t="s">
        <v>46</v>
      </c>
      <c r="O3856" s="10">
        <v>0</v>
      </c>
      <c r="P3856" s="12">
        <v>108.56</v>
      </c>
      <c r="Q3856" s="55">
        <f t="shared" si="747"/>
        <v>1.0856000000000001E-2</v>
      </c>
      <c r="R3856" s="32" t="s">
        <v>47</v>
      </c>
      <c r="S3856" s="93" t="s">
        <v>46</v>
      </c>
      <c r="T3856" s="12" t="s">
        <v>47</v>
      </c>
      <c r="U3856" s="12" t="s">
        <v>47</v>
      </c>
      <c r="V3856" s="12" t="s">
        <v>46</v>
      </c>
      <c r="W3856" s="12" t="s">
        <v>44</v>
      </c>
      <c r="X3856" s="12" t="s">
        <v>855</v>
      </c>
      <c r="Y3856" s="10" t="s">
        <v>12690</v>
      </c>
      <c r="Z3856" s="10" t="s">
        <v>12547</v>
      </c>
      <c r="AA3856" s="12" t="s">
        <v>46</v>
      </c>
      <c r="AB3856" s="10">
        <f t="shared" ref="AB3856:AB3878" si="768">O3856</f>
        <v>0</v>
      </c>
      <c r="AC3856" s="10">
        <f t="shared" ref="AC3856:AC3878" si="769">P3856</f>
        <v>108.56</v>
      </c>
      <c r="AD3856" s="12">
        <f t="shared" ref="AD3856" si="770">+AB3856+(AC3856/10000)</f>
        <v>1.0856000000000001E-2</v>
      </c>
      <c r="AE3856" s="12" t="s">
        <v>47</v>
      </c>
      <c r="AF3856" s="117" t="s">
        <v>47</v>
      </c>
      <c r="AG3856" s="153" t="s">
        <v>47</v>
      </c>
      <c r="AH3856" s="154" t="s">
        <v>915</v>
      </c>
      <c r="AI3856" s="154" t="s">
        <v>915</v>
      </c>
      <c r="AJ3856" s="128" t="s">
        <v>915</v>
      </c>
      <c r="AK3856" s="2"/>
      <c r="AL3856" s="2"/>
      <c r="AM3856" s="2"/>
      <c r="AN3856" s="2"/>
      <c r="AO3856" s="2"/>
      <c r="AP3856" s="2"/>
      <c r="AQ3856" s="2"/>
    </row>
    <row r="3857" spans="1:43" s="17" customFormat="1" ht="38.25" x14ac:dyDescent="0.25">
      <c r="A3857" s="54" t="s">
        <v>38</v>
      </c>
      <c r="B3857" s="55" t="s">
        <v>48</v>
      </c>
      <c r="C3857" s="5" t="s">
        <v>47</v>
      </c>
      <c r="D3857" s="5" t="s">
        <v>24803</v>
      </c>
      <c r="E3857" s="123" t="s">
        <v>915</v>
      </c>
      <c r="F3857" s="95" t="s">
        <v>775</v>
      </c>
      <c r="G3857" s="12" t="s">
        <v>12691</v>
      </c>
      <c r="H3857" s="12" t="s">
        <v>42</v>
      </c>
      <c r="I3857" s="8" t="s">
        <v>12692</v>
      </c>
      <c r="J3857" s="9" t="s">
        <v>108</v>
      </c>
      <c r="K3857" s="10" t="s">
        <v>12553</v>
      </c>
      <c r="L3857" s="10" t="s">
        <v>12554</v>
      </c>
      <c r="M3857" s="11" t="s">
        <v>47</v>
      </c>
      <c r="N3857" s="11" t="s">
        <v>46</v>
      </c>
      <c r="O3857" s="10">
        <v>0</v>
      </c>
      <c r="P3857" s="12">
        <v>106.97</v>
      </c>
      <c r="Q3857" s="55">
        <f t="shared" si="747"/>
        <v>1.0697E-2</v>
      </c>
      <c r="R3857" s="32" t="s">
        <v>47</v>
      </c>
      <c r="S3857" s="93" t="s">
        <v>46</v>
      </c>
      <c r="T3857" s="12" t="s">
        <v>47</v>
      </c>
      <c r="U3857" s="12" t="s">
        <v>47</v>
      </c>
      <c r="V3857" s="12" t="s">
        <v>46</v>
      </c>
      <c r="W3857" s="12" t="s">
        <v>44</v>
      </c>
      <c r="X3857" s="12" t="s">
        <v>855</v>
      </c>
      <c r="Y3857" s="10" t="s">
        <v>12693</v>
      </c>
      <c r="Z3857" s="10" t="s">
        <v>12547</v>
      </c>
      <c r="AA3857" s="12" t="s">
        <v>46</v>
      </c>
      <c r="AB3857" s="10">
        <f t="shared" si="768"/>
        <v>0</v>
      </c>
      <c r="AC3857" s="10">
        <f t="shared" si="769"/>
        <v>106.97</v>
      </c>
      <c r="AD3857" s="12">
        <f t="shared" ref="AD3857" si="771">+AB3857+(AC3857/10000)</f>
        <v>1.0697E-2</v>
      </c>
      <c r="AE3857" s="12" t="s">
        <v>47</v>
      </c>
      <c r="AF3857" s="117" t="s">
        <v>47</v>
      </c>
      <c r="AG3857" s="153" t="s">
        <v>47</v>
      </c>
      <c r="AH3857" s="154" t="s">
        <v>915</v>
      </c>
      <c r="AI3857" s="154" t="s">
        <v>915</v>
      </c>
      <c r="AJ3857" s="128" t="s">
        <v>915</v>
      </c>
    </row>
    <row r="3858" spans="1:43" s="17" customFormat="1" ht="38.25" x14ac:dyDescent="0.25">
      <c r="A3858" s="54" t="s">
        <v>38</v>
      </c>
      <c r="B3858" s="55" t="s">
        <v>48</v>
      </c>
      <c r="C3858" s="5" t="s">
        <v>47</v>
      </c>
      <c r="D3858" s="5" t="s">
        <v>24803</v>
      </c>
      <c r="E3858" s="123" t="s">
        <v>915</v>
      </c>
      <c r="F3858" s="95" t="s">
        <v>775</v>
      </c>
      <c r="G3858" s="12" t="s">
        <v>12694</v>
      </c>
      <c r="H3858" s="12" t="s">
        <v>42</v>
      </c>
      <c r="I3858" s="8" t="s">
        <v>12695</v>
      </c>
      <c r="J3858" s="9" t="s">
        <v>108</v>
      </c>
      <c r="K3858" s="10" t="s">
        <v>12553</v>
      </c>
      <c r="L3858" s="10" t="s">
        <v>12554</v>
      </c>
      <c r="M3858" s="11" t="s">
        <v>47</v>
      </c>
      <c r="N3858" s="11" t="s">
        <v>46</v>
      </c>
      <c r="O3858" s="10">
        <v>0</v>
      </c>
      <c r="P3858" s="12">
        <v>105.39</v>
      </c>
      <c r="Q3858" s="55">
        <f t="shared" si="747"/>
        <v>1.0539E-2</v>
      </c>
      <c r="R3858" s="32" t="s">
        <v>47</v>
      </c>
      <c r="S3858" s="93" t="s">
        <v>46</v>
      </c>
      <c r="T3858" s="12" t="s">
        <v>47</v>
      </c>
      <c r="U3858" s="12" t="s">
        <v>47</v>
      </c>
      <c r="V3858" s="12" t="s">
        <v>46</v>
      </c>
      <c r="W3858" s="12" t="s">
        <v>44</v>
      </c>
      <c r="X3858" s="12" t="s">
        <v>855</v>
      </c>
      <c r="Y3858" s="10" t="s">
        <v>12696</v>
      </c>
      <c r="Z3858" s="10" t="s">
        <v>12547</v>
      </c>
      <c r="AA3858" s="12" t="s">
        <v>46</v>
      </c>
      <c r="AB3858" s="10">
        <f t="shared" si="768"/>
        <v>0</v>
      </c>
      <c r="AC3858" s="10">
        <f t="shared" si="769"/>
        <v>105.39</v>
      </c>
      <c r="AD3858" s="12">
        <f t="shared" ref="AD3858" si="772">+AB3858+(AC3858/10000)</f>
        <v>1.0539E-2</v>
      </c>
      <c r="AE3858" s="12" t="s">
        <v>47</v>
      </c>
      <c r="AF3858" s="117" t="s">
        <v>47</v>
      </c>
      <c r="AG3858" s="153" t="s">
        <v>47</v>
      </c>
      <c r="AH3858" s="154" t="s">
        <v>915</v>
      </c>
      <c r="AI3858" s="154" t="s">
        <v>915</v>
      </c>
      <c r="AJ3858" s="128" t="s">
        <v>915</v>
      </c>
    </row>
    <row r="3859" spans="1:43" s="17" customFormat="1" ht="38.25" x14ac:dyDescent="0.25">
      <c r="A3859" s="54" t="s">
        <v>38</v>
      </c>
      <c r="B3859" s="55" t="s">
        <v>48</v>
      </c>
      <c r="C3859" s="5" t="s">
        <v>47</v>
      </c>
      <c r="D3859" s="5" t="s">
        <v>24803</v>
      </c>
      <c r="E3859" s="123" t="s">
        <v>915</v>
      </c>
      <c r="F3859" s="95" t="s">
        <v>775</v>
      </c>
      <c r="G3859" s="12" t="s">
        <v>12697</v>
      </c>
      <c r="H3859" s="12" t="s">
        <v>42</v>
      </c>
      <c r="I3859" s="8" t="s">
        <v>12698</v>
      </c>
      <c r="J3859" s="9" t="s">
        <v>108</v>
      </c>
      <c r="K3859" s="10" t="s">
        <v>12553</v>
      </c>
      <c r="L3859" s="10" t="s">
        <v>12554</v>
      </c>
      <c r="M3859" s="11" t="s">
        <v>47</v>
      </c>
      <c r="N3859" s="11" t="s">
        <v>46</v>
      </c>
      <c r="O3859" s="10">
        <v>0</v>
      </c>
      <c r="P3859" s="12">
        <v>103.81</v>
      </c>
      <c r="Q3859" s="55">
        <f t="shared" si="747"/>
        <v>1.0381E-2</v>
      </c>
      <c r="R3859" s="32" t="s">
        <v>47</v>
      </c>
      <c r="S3859" s="93" t="s">
        <v>46</v>
      </c>
      <c r="T3859" s="12" t="s">
        <v>47</v>
      </c>
      <c r="U3859" s="12" t="s">
        <v>47</v>
      </c>
      <c r="V3859" s="12" t="s">
        <v>46</v>
      </c>
      <c r="W3859" s="12" t="s">
        <v>44</v>
      </c>
      <c r="X3859" s="12" t="s">
        <v>855</v>
      </c>
      <c r="Y3859" s="10" t="s">
        <v>12699</v>
      </c>
      <c r="Z3859" s="10" t="s">
        <v>12547</v>
      </c>
      <c r="AA3859" s="12" t="s">
        <v>46</v>
      </c>
      <c r="AB3859" s="10">
        <f t="shared" si="768"/>
        <v>0</v>
      </c>
      <c r="AC3859" s="10">
        <f t="shared" si="769"/>
        <v>103.81</v>
      </c>
      <c r="AD3859" s="12">
        <f t="shared" ref="AD3859" si="773">+AB3859+(AC3859/10000)</f>
        <v>1.0381E-2</v>
      </c>
      <c r="AE3859" s="12" t="s">
        <v>47</v>
      </c>
      <c r="AF3859" s="117" t="s">
        <v>47</v>
      </c>
      <c r="AG3859" s="153" t="s">
        <v>47</v>
      </c>
      <c r="AH3859" s="154" t="s">
        <v>915</v>
      </c>
      <c r="AI3859" s="154" t="s">
        <v>915</v>
      </c>
      <c r="AJ3859" s="128" t="s">
        <v>915</v>
      </c>
    </row>
    <row r="3860" spans="1:43" s="17" customFormat="1" ht="38.25" x14ac:dyDescent="0.25">
      <c r="A3860" s="54" t="s">
        <v>38</v>
      </c>
      <c r="B3860" s="55" t="s">
        <v>48</v>
      </c>
      <c r="C3860" s="5" t="s">
        <v>47</v>
      </c>
      <c r="D3860" s="5" t="s">
        <v>24803</v>
      </c>
      <c r="E3860" s="123" t="s">
        <v>915</v>
      </c>
      <c r="F3860" s="95" t="s">
        <v>775</v>
      </c>
      <c r="G3860" s="12" t="s">
        <v>12700</v>
      </c>
      <c r="H3860" s="12" t="s">
        <v>42</v>
      </c>
      <c r="I3860" s="8" t="s">
        <v>12701</v>
      </c>
      <c r="J3860" s="9" t="s">
        <v>108</v>
      </c>
      <c r="K3860" s="10" t="s">
        <v>12553</v>
      </c>
      <c r="L3860" s="10" t="s">
        <v>12554</v>
      </c>
      <c r="M3860" s="11" t="s">
        <v>47</v>
      </c>
      <c r="N3860" s="11" t="s">
        <v>46</v>
      </c>
      <c r="O3860" s="10">
        <v>0</v>
      </c>
      <c r="P3860" s="122">
        <v>119</v>
      </c>
      <c r="Q3860" s="55">
        <f t="shared" si="747"/>
        <v>1.1900000000000001E-2</v>
      </c>
      <c r="R3860" s="32" t="s">
        <v>47</v>
      </c>
      <c r="S3860" s="93" t="s">
        <v>46</v>
      </c>
      <c r="T3860" s="12" t="s">
        <v>47</v>
      </c>
      <c r="U3860" s="12" t="s">
        <v>47</v>
      </c>
      <c r="V3860" s="12" t="s">
        <v>46</v>
      </c>
      <c r="W3860" s="12" t="s">
        <v>44</v>
      </c>
      <c r="X3860" s="12" t="s">
        <v>855</v>
      </c>
      <c r="Y3860" s="10" t="s">
        <v>12702</v>
      </c>
      <c r="Z3860" s="10" t="s">
        <v>12547</v>
      </c>
      <c r="AA3860" s="12" t="s">
        <v>46</v>
      </c>
      <c r="AB3860" s="10">
        <f t="shared" si="768"/>
        <v>0</v>
      </c>
      <c r="AC3860" s="10">
        <f t="shared" si="769"/>
        <v>119</v>
      </c>
      <c r="AD3860" s="12">
        <f t="shared" ref="AD3860" si="774">+AB3860+(AC3860/10000)</f>
        <v>1.1900000000000001E-2</v>
      </c>
      <c r="AE3860" s="12" t="s">
        <v>47</v>
      </c>
      <c r="AF3860" s="117" t="s">
        <v>47</v>
      </c>
      <c r="AG3860" s="153" t="s">
        <v>47</v>
      </c>
      <c r="AH3860" s="154" t="s">
        <v>915</v>
      </c>
      <c r="AI3860" s="154" t="s">
        <v>915</v>
      </c>
      <c r="AJ3860" s="128" t="s">
        <v>915</v>
      </c>
    </row>
    <row r="3861" spans="1:43" s="17" customFormat="1" ht="38.25" x14ac:dyDescent="0.25">
      <c r="A3861" s="54" t="s">
        <v>38</v>
      </c>
      <c r="B3861" s="55" t="s">
        <v>48</v>
      </c>
      <c r="C3861" s="5" t="s">
        <v>47</v>
      </c>
      <c r="D3861" s="5" t="s">
        <v>24803</v>
      </c>
      <c r="E3861" s="123" t="s">
        <v>915</v>
      </c>
      <c r="F3861" s="95" t="s">
        <v>775</v>
      </c>
      <c r="G3861" s="12" t="s">
        <v>12703</v>
      </c>
      <c r="H3861" s="12" t="s">
        <v>42</v>
      </c>
      <c r="I3861" s="8" t="s">
        <v>12704</v>
      </c>
      <c r="J3861" s="9" t="s">
        <v>108</v>
      </c>
      <c r="K3861" s="10" t="s">
        <v>12553</v>
      </c>
      <c r="L3861" s="10" t="s">
        <v>12554</v>
      </c>
      <c r="M3861" s="11" t="s">
        <v>47</v>
      </c>
      <c r="N3861" s="11" t="s">
        <v>46</v>
      </c>
      <c r="O3861" s="10">
        <v>0</v>
      </c>
      <c r="P3861" s="12">
        <v>110.99</v>
      </c>
      <c r="Q3861" s="55">
        <f t="shared" si="747"/>
        <v>1.1098999999999999E-2</v>
      </c>
      <c r="R3861" s="32" t="s">
        <v>47</v>
      </c>
      <c r="S3861" s="93" t="s">
        <v>46</v>
      </c>
      <c r="T3861" s="12" t="s">
        <v>47</v>
      </c>
      <c r="U3861" s="12" t="s">
        <v>47</v>
      </c>
      <c r="V3861" s="12" t="s">
        <v>46</v>
      </c>
      <c r="W3861" s="12" t="s">
        <v>44</v>
      </c>
      <c r="X3861" s="12" t="s">
        <v>855</v>
      </c>
      <c r="Y3861" s="10" t="s">
        <v>12705</v>
      </c>
      <c r="Z3861" s="10" t="s">
        <v>12547</v>
      </c>
      <c r="AA3861" s="12" t="s">
        <v>46</v>
      </c>
      <c r="AB3861" s="10">
        <f t="shared" si="768"/>
        <v>0</v>
      </c>
      <c r="AC3861" s="10">
        <f t="shared" si="769"/>
        <v>110.99</v>
      </c>
      <c r="AD3861" s="12">
        <f t="shared" ref="AD3861" si="775">+AB3861+(AC3861/10000)</f>
        <v>1.1098999999999999E-2</v>
      </c>
      <c r="AE3861" s="12" t="s">
        <v>47</v>
      </c>
      <c r="AF3861" s="117" t="s">
        <v>47</v>
      </c>
      <c r="AG3861" s="153" t="s">
        <v>47</v>
      </c>
      <c r="AH3861" s="154" t="s">
        <v>915</v>
      </c>
      <c r="AI3861" s="154" t="s">
        <v>915</v>
      </c>
      <c r="AJ3861" s="128" t="s">
        <v>915</v>
      </c>
      <c r="AK3861" s="2"/>
      <c r="AL3861" s="2"/>
      <c r="AM3861" s="2"/>
      <c r="AN3861" s="2"/>
      <c r="AO3861" s="2"/>
      <c r="AP3861" s="2"/>
      <c r="AQ3861" s="2"/>
    </row>
    <row r="3862" spans="1:43" s="17" customFormat="1" ht="38.25" x14ac:dyDescent="0.25">
      <c r="A3862" s="54" t="s">
        <v>38</v>
      </c>
      <c r="B3862" s="55" t="s">
        <v>48</v>
      </c>
      <c r="C3862" s="5" t="s">
        <v>47</v>
      </c>
      <c r="D3862" s="5" t="s">
        <v>24803</v>
      </c>
      <c r="E3862" s="123" t="s">
        <v>915</v>
      </c>
      <c r="F3862" s="95" t="s">
        <v>775</v>
      </c>
      <c r="G3862" s="12" t="s">
        <v>12706</v>
      </c>
      <c r="H3862" s="12" t="s">
        <v>42</v>
      </c>
      <c r="I3862" s="8" t="s">
        <v>12707</v>
      </c>
      <c r="J3862" s="9" t="s">
        <v>108</v>
      </c>
      <c r="K3862" s="10" t="s">
        <v>12553</v>
      </c>
      <c r="L3862" s="10" t="s">
        <v>12554</v>
      </c>
      <c r="M3862" s="11" t="s">
        <v>47</v>
      </c>
      <c r="N3862" s="11" t="s">
        <v>46</v>
      </c>
      <c r="O3862" s="10">
        <v>0</v>
      </c>
      <c r="P3862" s="12">
        <v>111.05</v>
      </c>
      <c r="Q3862" s="55">
        <f t="shared" si="747"/>
        <v>1.1105E-2</v>
      </c>
      <c r="R3862" s="32" t="s">
        <v>47</v>
      </c>
      <c r="S3862" s="93" t="s">
        <v>46</v>
      </c>
      <c r="T3862" s="12" t="s">
        <v>47</v>
      </c>
      <c r="U3862" s="12" t="s">
        <v>47</v>
      </c>
      <c r="V3862" s="12" t="s">
        <v>46</v>
      </c>
      <c r="W3862" s="12" t="s">
        <v>44</v>
      </c>
      <c r="X3862" s="12" t="s">
        <v>855</v>
      </c>
      <c r="Y3862" s="10" t="s">
        <v>12708</v>
      </c>
      <c r="Z3862" s="10" t="s">
        <v>12547</v>
      </c>
      <c r="AA3862" s="12" t="s">
        <v>46</v>
      </c>
      <c r="AB3862" s="10">
        <f t="shared" si="768"/>
        <v>0</v>
      </c>
      <c r="AC3862" s="10">
        <f t="shared" si="769"/>
        <v>111.05</v>
      </c>
      <c r="AD3862" s="12">
        <f t="shared" ref="AD3862" si="776">+AB3862+(AC3862/10000)</f>
        <v>1.1105E-2</v>
      </c>
      <c r="AE3862" s="12" t="s">
        <v>47</v>
      </c>
      <c r="AF3862" s="117" t="s">
        <v>47</v>
      </c>
      <c r="AG3862" s="153" t="s">
        <v>47</v>
      </c>
      <c r="AH3862" s="154" t="s">
        <v>915</v>
      </c>
      <c r="AI3862" s="154" t="s">
        <v>915</v>
      </c>
      <c r="AJ3862" s="128" t="s">
        <v>915</v>
      </c>
    </row>
    <row r="3863" spans="1:43" s="17" customFormat="1" ht="38.25" x14ac:dyDescent="0.25">
      <c r="A3863" s="54" t="s">
        <v>38</v>
      </c>
      <c r="B3863" s="55" t="s">
        <v>48</v>
      </c>
      <c r="C3863" s="5" t="s">
        <v>47</v>
      </c>
      <c r="D3863" s="5" t="s">
        <v>24803</v>
      </c>
      <c r="E3863" s="123" t="s">
        <v>915</v>
      </c>
      <c r="F3863" s="95" t="s">
        <v>775</v>
      </c>
      <c r="G3863" s="12" t="s">
        <v>12709</v>
      </c>
      <c r="H3863" s="12" t="s">
        <v>42</v>
      </c>
      <c r="I3863" s="8" t="s">
        <v>12710</v>
      </c>
      <c r="J3863" s="9" t="s">
        <v>108</v>
      </c>
      <c r="K3863" s="10" t="s">
        <v>12553</v>
      </c>
      <c r="L3863" s="10" t="s">
        <v>12554</v>
      </c>
      <c r="M3863" s="11" t="s">
        <v>47</v>
      </c>
      <c r="N3863" s="11" t="s">
        <v>46</v>
      </c>
      <c r="O3863" s="10">
        <v>0</v>
      </c>
      <c r="P3863" s="12">
        <v>121.74</v>
      </c>
      <c r="Q3863" s="55">
        <f t="shared" si="747"/>
        <v>1.2173999999999999E-2</v>
      </c>
      <c r="R3863" s="32" t="s">
        <v>47</v>
      </c>
      <c r="S3863" s="93" t="s">
        <v>46</v>
      </c>
      <c r="T3863" s="12" t="s">
        <v>47</v>
      </c>
      <c r="U3863" s="12" t="s">
        <v>47</v>
      </c>
      <c r="V3863" s="12" t="s">
        <v>46</v>
      </c>
      <c r="W3863" s="12" t="s">
        <v>44</v>
      </c>
      <c r="X3863" s="12" t="s">
        <v>855</v>
      </c>
      <c r="Y3863" s="10" t="s">
        <v>12711</v>
      </c>
      <c r="Z3863" s="10" t="s">
        <v>12547</v>
      </c>
      <c r="AA3863" s="12" t="s">
        <v>46</v>
      </c>
      <c r="AB3863" s="10">
        <f t="shared" si="768"/>
        <v>0</v>
      </c>
      <c r="AC3863" s="10">
        <f t="shared" si="769"/>
        <v>121.74</v>
      </c>
      <c r="AD3863" s="12">
        <f t="shared" ref="AD3863" si="777">+AB3863+(AC3863/10000)</f>
        <v>1.2173999999999999E-2</v>
      </c>
      <c r="AE3863" s="12" t="s">
        <v>47</v>
      </c>
      <c r="AF3863" s="117" t="s">
        <v>47</v>
      </c>
      <c r="AG3863" s="153" t="s">
        <v>47</v>
      </c>
      <c r="AH3863" s="154" t="s">
        <v>915</v>
      </c>
      <c r="AI3863" s="154" t="s">
        <v>915</v>
      </c>
      <c r="AJ3863" s="128" t="s">
        <v>915</v>
      </c>
    </row>
    <row r="3864" spans="1:43" s="17" customFormat="1" ht="38.25" x14ac:dyDescent="0.25">
      <c r="A3864" s="54" t="s">
        <v>38</v>
      </c>
      <c r="B3864" s="55" t="s">
        <v>48</v>
      </c>
      <c r="C3864" s="5" t="s">
        <v>47</v>
      </c>
      <c r="D3864" s="5" t="s">
        <v>24803</v>
      </c>
      <c r="E3864" s="123" t="s">
        <v>915</v>
      </c>
      <c r="F3864" s="95" t="s">
        <v>775</v>
      </c>
      <c r="G3864" s="12" t="s">
        <v>12712</v>
      </c>
      <c r="H3864" s="12" t="s">
        <v>42</v>
      </c>
      <c r="I3864" s="8" t="s">
        <v>12713</v>
      </c>
      <c r="J3864" s="9" t="s">
        <v>108</v>
      </c>
      <c r="K3864" s="10" t="s">
        <v>12553</v>
      </c>
      <c r="L3864" s="10" t="s">
        <v>12554</v>
      </c>
      <c r="M3864" s="11" t="s">
        <v>47</v>
      </c>
      <c r="N3864" s="11" t="s">
        <v>46</v>
      </c>
      <c r="O3864" s="10">
        <v>0</v>
      </c>
      <c r="P3864" s="12">
        <v>120.16</v>
      </c>
      <c r="Q3864" s="55">
        <f t="shared" si="747"/>
        <v>1.2015999999999999E-2</v>
      </c>
      <c r="R3864" s="32" t="s">
        <v>47</v>
      </c>
      <c r="S3864" s="93" t="s">
        <v>46</v>
      </c>
      <c r="T3864" s="12" t="s">
        <v>47</v>
      </c>
      <c r="U3864" s="12" t="s">
        <v>47</v>
      </c>
      <c r="V3864" s="12" t="s">
        <v>46</v>
      </c>
      <c r="W3864" s="12" t="s">
        <v>44</v>
      </c>
      <c r="X3864" s="12" t="s">
        <v>855</v>
      </c>
      <c r="Y3864" s="10" t="s">
        <v>12711</v>
      </c>
      <c r="Z3864" s="10" t="s">
        <v>12547</v>
      </c>
      <c r="AA3864" s="12" t="s">
        <v>46</v>
      </c>
      <c r="AB3864" s="10">
        <f t="shared" si="768"/>
        <v>0</v>
      </c>
      <c r="AC3864" s="10">
        <f t="shared" si="769"/>
        <v>120.16</v>
      </c>
      <c r="AD3864" s="12">
        <f t="shared" ref="AD3864:AD3865" si="778">+AB3864+(AC3864/10000)</f>
        <v>1.2015999999999999E-2</v>
      </c>
      <c r="AE3864" s="12" t="s">
        <v>47</v>
      </c>
      <c r="AF3864" s="117" t="s">
        <v>47</v>
      </c>
      <c r="AG3864" s="153" t="s">
        <v>47</v>
      </c>
      <c r="AH3864" s="154" t="s">
        <v>915</v>
      </c>
      <c r="AI3864" s="154" t="s">
        <v>915</v>
      </c>
      <c r="AJ3864" s="128" t="s">
        <v>915</v>
      </c>
    </row>
    <row r="3865" spans="1:43" s="17" customFormat="1" ht="38.25" x14ac:dyDescent="0.25">
      <c r="A3865" s="54" t="s">
        <v>38</v>
      </c>
      <c r="B3865" s="55" t="s">
        <v>48</v>
      </c>
      <c r="C3865" s="5" t="s">
        <v>47</v>
      </c>
      <c r="D3865" s="5" t="s">
        <v>24803</v>
      </c>
      <c r="E3865" s="123" t="s">
        <v>915</v>
      </c>
      <c r="F3865" s="95" t="s">
        <v>775</v>
      </c>
      <c r="G3865" s="12" t="s">
        <v>12714</v>
      </c>
      <c r="H3865" s="12" t="s">
        <v>42</v>
      </c>
      <c r="I3865" s="8" t="s">
        <v>12715</v>
      </c>
      <c r="J3865" s="9" t="s">
        <v>108</v>
      </c>
      <c r="K3865" s="10" t="s">
        <v>12553</v>
      </c>
      <c r="L3865" s="10" t="s">
        <v>12554</v>
      </c>
      <c r="M3865" s="11" t="s">
        <v>47</v>
      </c>
      <c r="N3865" s="11" t="s">
        <v>46</v>
      </c>
      <c r="O3865" s="10">
        <v>0</v>
      </c>
      <c r="P3865" s="12">
        <v>118.58</v>
      </c>
      <c r="Q3865" s="55">
        <f t="shared" si="747"/>
        <v>1.1858E-2</v>
      </c>
      <c r="R3865" s="32" t="s">
        <v>47</v>
      </c>
      <c r="S3865" s="93" t="s">
        <v>46</v>
      </c>
      <c r="T3865" s="12" t="s">
        <v>47</v>
      </c>
      <c r="U3865" s="12" t="s">
        <v>47</v>
      </c>
      <c r="V3865" s="12" t="s">
        <v>46</v>
      </c>
      <c r="W3865" s="12" t="s">
        <v>44</v>
      </c>
      <c r="X3865" s="12" t="s">
        <v>855</v>
      </c>
      <c r="Y3865" s="10" t="s">
        <v>12711</v>
      </c>
      <c r="Z3865" s="10" t="s">
        <v>12547</v>
      </c>
      <c r="AA3865" s="12" t="s">
        <v>46</v>
      </c>
      <c r="AB3865" s="10">
        <f t="shared" si="768"/>
        <v>0</v>
      </c>
      <c r="AC3865" s="10">
        <f t="shared" si="769"/>
        <v>118.58</v>
      </c>
      <c r="AD3865" s="12">
        <f t="shared" si="778"/>
        <v>1.1858E-2</v>
      </c>
      <c r="AE3865" s="12" t="s">
        <v>47</v>
      </c>
      <c r="AF3865" s="117" t="s">
        <v>47</v>
      </c>
      <c r="AG3865" s="153" t="s">
        <v>47</v>
      </c>
      <c r="AH3865" s="154" t="s">
        <v>915</v>
      </c>
      <c r="AI3865" s="154" t="s">
        <v>915</v>
      </c>
      <c r="AJ3865" s="128" t="s">
        <v>915</v>
      </c>
    </row>
    <row r="3866" spans="1:43" s="17" customFormat="1" ht="38.25" x14ac:dyDescent="0.25">
      <c r="A3866" s="54" t="s">
        <v>38</v>
      </c>
      <c r="B3866" s="55" t="s">
        <v>48</v>
      </c>
      <c r="C3866" s="5" t="s">
        <v>47</v>
      </c>
      <c r="D3866" s="5" t="s">
        <v>24803</v>
      </c>
      <c r="E3866" s="123" t="s">
        <v>915</v>
      </c>
      <c r="F3866" s="95" t="s">
        <v>775</v>
      </c>
      <c r="G3866" s="12" t="s">
        <v>12716</v>
      </c>
      <c r="H3866" s="12" t="s">
        <v>42</v>
      </c>
      <c r="I3866" s="8" t="s">
        <v>12717</v>
      </c>
      <c r="J3866" s="9" t="s">
        <v>108</v>
      </c>
      <c r="K3866" s="10" t="s">
        <v>12553</v>
      </c>
      <c r="L3866" s="10" t="s">
        <v>12554</v>
      </c>
      <c r="M3866" s="11" t="s">
        <v>47</v>
      </c>
      <c r="N3866" s="11" t="s">
        <v>46</v>
      </c>
      <c r="O3866" s="10">
        <v>0</v>
      </c>
      <c r="P3866" s="122">
        <v>117</v>
      </c>
      <c r="Q3866" s="55">
        <f t="shared" si="747"/>
        <v>1.17E-2</v>
      </c>
      <c r="R3866" s="32" t="s">
        <v>47</v>
      </c>
      <c r="S3866" s="93" t="s">
        <v>46</v>
      </c>
      <c r="T3866" s="12" t="s">
        <v>47</v>
      </c>
      <c r="U3866" s="12" t="s">
        <v>47</v>
      </c>
      <c r="V3866" s="12" t="s">
        <v>46</v>
      </c>
      <c r="W3866" s="12" t="s">
        <v>44</v>
      </c>
      <c r="X3866" s="12" t="s">
        <v>855</v>
      </c>
      <c r="Y3866" s="10" t="s">
        <v>12711</v>
      </c>
      <c r="Z3866" s="10" t="s">
        <v>12547</v>
      </c>
      <c r="AA3866" s="12" t="s">
        <v>46</v>
      </c>
      <c r="AB3866" s="10">
        <f t="shared" si="768"/>
        <v>0</v>
      </c>
      <c r="AC3866" s="10">
        <f t="shared" si="769"/>
        <v>117</v>
      </c>
      <c r="AD3866" s="12">
        <f t="shared" ref="AD3866:AD3867" si="779">+AB3866+(AC3866/10000)</f>
        <v>1.17E-2</v>
      </c>
      <c r="AE3866" s="12" t="s">
        <v>47</v>
      </c>
      <c r="AF3866" s="117" t="s">
        <v>47</v>
      </c>
      <c r="AG3866" s="153" t="s">
        <v>47</v>
      </c>
      <c r="AH3866" s="154" t="s">
        <v>915</v>
      </c>
      <c r="AI3866" s="154" t="s">
        <v>915</v>
      </c>
      <c r="AJ3866" s="128" t="s">
        <v>915</v>
      </c>
      <c r="AK3866" s="2"/>
      <c r="AL3866" s="2"/>
      <c r="AM3866" s="2"/>
      <c r="AN3866" s="2"/>
      <c r="AO3866" s="2"/>
      <c r="AP3866" s="2"/>
      <c r="AQ3866" s="2"/>
    </row>
    <row r="3867" spans="1:43" s="17" customFormat="1" ht="38.25" x14ac:dyDescent="0.25">
      <c r="A3867" s="54" t="s">
        <v>79</v>
      </c>
      <c r="B3867" s="55" t="s">
        <v>48</v>
      </c>
      <c r="C3867" s="5" t="s">
        <v>47</v>
      </c>
      <c r="D3867" s="5" t="s">
        <v>24803</v>
      </c>
      <c r="E3867" s="123" t="s">
        <v>915</v>
      </c>
      <c r="F3867" s="95" t="s">
        <v>775</v>
      </c>
      <c r="G3867" s="12" t="s">
        <v>12718</v>
      </c>
      <c r="H3867" s="12" t="s">
        <v>42</v>
      </c>
      <c r="I3867" s="8" t="s">
        <v>12719</v>
      </c>
      <c r="J3867" s="9" t="s">
        <v>108</v>
      </c>
      <c r="K3867" s="10" t="s">
        <v>12553</v>
      </c>
      <c r="L3867" s="10" t="s">
        <v>12554</v>
      </c>
      <c r="M3867" s="11" t="s">
        <v>47</v>
      </c>
      <c r="N3867" s="11" t="s">
        <v>46</v>
      </c>
      <c r="O3867" s="10">
        <v>0</v>
      </c>
      <c r="P3867" s="12">
        <v>115.41</v>
      </c>
      <c r="Q3867" s="55">
        <f t="shared" si="747"/>
        <v>1.1540999999999999E-2</v>
      </c>
      <c r="R3867" s="32" t="s">
        <v>47</v>
      </c>
      <c r="S3867" s="93" t="s">
        <v>46</v>
      </c>
      <c r="T3867" s="12" t="s">
        <v>47</v>
      </c>
      <c r="U3867" s="12" t="s">
        <v>47</v>
      </c>
      <c r="V3867" s="12" t="s">
        <v>46</v>
      </c>
      <c r="W3867" s="12" t="s">
        <v>44</v>
      </c>
      <c r="X3867" s="12" t="s">
        <v>855</v>
      </c>
      <c r="Y3867" s="10" t="s">
        <v>12720</v>
      </c>
      <c r="Z3867" s="10" t="s">
        <v>12547</v>
      </c>
      <c r="AA3867" s="12" t="s">
        <v>46</v>
      </c>
      <c r="AB3867" s="10">
        <f t="shared" si="768"/>
        <v>0</v>
      </c>
      <c r="AC3867" s="10">
        <f t="shared" si="769"/>
        <v>115.41</v>
      </c>
      <c r="AD3867" s="12">
        <f t="shared" si="779"/>
        <v>1.1540999999999999E-2</v>
      </c>
      <c r="AE3867" s="12" t="s">
        <v>47</v>
      </c>
      <c r="AF3867" s="117" t="s">
        <v>47</v>
      </c>
      <c r="AG3867" s="153" t="s">
        <v>47</v>
      </c>
      <c r="AH3867" s="154" t="s">
        <v>915</v>
      </c>
      <c r="AI3867" s="154" t="s">
        <v>915</v>
      </c>
      <c r="AJ3867" s="128" t="s">
        <v>915</v>
      </c>
    </row>
    <row r="3868" spans="1:43" s="17" customFormat="1" ht="38.25" x14ac:dyDescent="0.25">
      <c r="A3868" s="54" t="s">
        <v>38</v>
      </c>
      <c r="B3868" s="55" t="s">
        <v>48</v>
      </c>
      <c r="C3868" s="5" t="s">
        <v>47</v>
      </c>
      <c r="D3868" s="5" t="s">
        <v>24803</v>
      </c>
      <c r="E3868" s="123" t="s">
        <v>915</v>
      </c>
      <c r="F3868" s="95" t="s">
        <v>775</v>
      </c>
      <c r="G3868" s="12" t="s">
        <v>12721</v>
      </c>
      <c r="H3868" s="12" t="s">
        <v>42</v>
      </c>
      <c r="I3868" s="8" t="s">
        <v>12722</v>
      </c>
      <c r="J3868" s="9" t="s">
        <v>108</v>
      </c>
      <c r="K3868" s="10" t="s">
        <v>12553</v>
      </c>
      <c r="L3868" s="10" t="s">
        <v>12554</v>
      </c>
      <c r="M3868" s="11" t="s">
        <v>47</v>
      </c>
      <c r="N3868" s="11" t="s">
        <v>46</v>
      </c>
      <c r="O3868" s="10">
        <v>0</v>
      </c>
      <c r="P3868" s="12">
        <v>113.69</v>
      </c>
      <c r="Q3868" s="55">
        <f t="shared" si="747"/>
        <v>1.1369000000000001E-2</v>
      </c>
      <c r="R3868" s="32" t="s">
        <v>47</v>
      </c>
      <c r="S3868" s="93" t="s">
        <v>46</v>
      </c>
      <c r="T3868" s="12" t="s">
        <v>47</v>
      </c>
      <c r="U3868" s="12" t="s">
        <v>47</v>
      </c>
      <c r="V3868" s="12" t="s">
        <v>46</v>
      </c>
      <c r="W3868" s="12" t="s">
        <v>44</v>
      </c>
      <c r="X3868" s="12" t="s">
        <v>855</v>
      </c>
      <c r="Y3868" s="10" t="s">
        <v>12723</v>
      </c>
      <c r="Z3868" s="10" t="s">
        <v>12547</v>
      </c>
      <c r="AA3868" s="12" t="s">
        <v>46</v>
      </c>
      <c r="AB3868" s="10">
        <f t="shared" si="768"/>
        <v>0</v>
      </c>
      <c r="AC3868" s="10">
        <f t="shared" si="769"/>
        <v>113.69</v>
      </c>
      <c r="AD3868" s="12">
        <f t="shared" ref="AD3868" si="780">+AB3868+(AC3868/10000)</f>
        <v>1.1369000000000001E-2</v>
      </c>
      <c r="AE3868" s="12" t="s">
        <v>47</v>
      </c>
      <c r="AF3868" s="117" t="s">
        <v>47</v>
      </c>
      <c r="AG3868" s="153" t="s">
        <v>47</v>
      </c>
      <c r="AH3868" s="154" t="s">
        <v>915</v>
      </c>
      <c r="AI3868" s="154" t="s">
        <v>915</v>
      </c>
      <c r="AJ3868" s="128" t="s">
        <v>915</v>
      </c>
    </row>
    <row r="3869" spans="1:43" s="17" customFormat="1" ht="38.25" x14ac:dyDescent="0.25">
      <c r="A3869" s="54" t="s">
        <v>38</v>
      </c>
      <c r="B3869" s="55" t="s">
        <v>48</v>
      </c>
      <c r="C3869" s="5" t="s">
        <v>47</v>
      </c>
      <c r="D3869" s="5" t="s">
        <v>24803</v>
      </c>
      <c r="E3869" s="123" t="s">
        <v>915</v>
      </c>
      <c r="F3869" s="95" t="s">
        <v>775</v>
      </c>
      <c r="G3869" s="12" t="s">
        <v>12724</v>
      </c>
      <c r="H3869" s="12" t="s">
        <v>42</v>
      </c>
      <c r="I3869" s="8" t="s">
        <v>12725</v>
      </c>
      <c r="J3869" s="9" t="s">
        <v>108</v>
      </c>
      <c r="K3869" s="10" t="s">
        <v>12553</v>
      </c>
      <c r="L3869" s="10" t="s">
        <v>12554</v>
      </c>
      <c r="M3869" s="11" t="s">
        <v>47</v>
      </c>
      <c r="N3869" s="11" t="s">
        <v>46</v>
      </c>
      <c r="O3869" s="10">
        <v>0</v>
      </c>
      <c r="P3869" s="122">
        <v>110</v>
      </c>
      <c r="Q3869" s="55">
        <f t="shared" si="747"/>
        <v>1.0999999999999999E-2</v>
      </c>
      <c r="R3869" s="32" t="s">
        <v>47</v>
      </c>
      <c r="S3869" s="93" t="s">
        <v>46</v>
      </c>
      <c r="T3869" s="12" t="s">
        <v>47</v>
      </c>
      <c r="U3869" s="12" t="s">
        <v>47</v>
      </c>
      <c r="V3869" s="12" t="s">
        <v>46</v>
      </c>
      <c r="W3869" s="12" t="s">
        <v>44</v>
      </c>
      <c r="X3869" s="12" t="s">
        <v>855</v>
      </c>
      <c r="Y3869" s="10" t="s">
        <v>12726</v>
      </c>
      <c r="Z3869" s="10" t="s">
        <v>12547</v>
      </c>
      <c r="AA3869" s="12" t="s">
        <v>46</v>
      </c>
      <c r="AB3869" s="10">
        <f t="shared" si="768"/>
        <v>0</v>
      </c>
      <c r="AC3869" s="10">
        <f t="shared" si="769"/>
        <v>110</v>
      </c>
      <c r="AD3869" s="12">
        <f t="shared" ref="AD3869" si="781">+AB3869+(AC3869/10000)</f>
        <v>1.0999999999999999E-2</v>
      </c>
      <c r="AE3869" s="12" t="s">
        <v>47</v>
      </c>
      <c r="AF3869" s="117" t="s">
        <v>47</v>
      </c>
      <c r="AG3869" s="153" t="s">
        <v>47</v>
      </c>
      <c r="AH3869" s="154" t="s">
        <v>915</v>
      </c>
      <c r="AI3869" s="154" t="s">
        <v>915</v>
      </c>
      <c r="AJ3869" s="128" t="s">
        <v>915</v>
      </c>
      <c r="AK3869" s="2"/>
      <c r="AL3869" s="2"/>
      <c r="AM3869" s="2"/>
      <c r="AN3869" s="2"/>
      <c r="AO3869" s="2"/>
      <c r="AP3869" s="2"/>
      <c r="AQ3869" s="2"/>
    </row>
    <row r="3870" spans="1:43" s="17" customFormat="1" ht="38.25" x14ac:dyDescent="0.25">
      <c r="A3870" s="54" t="s">
        <v>38</v>
      </c>
      <c r="B3870" s="55" t="s">
        <v>48</v>
      </c>
      <c r="C3870" s="5" t="s">
        <v>47</v>
      </c>
      <c r="D3870" s="5" t="s">
        <v>24803</v>
      </c>
      <c r="E3870" s="123" t="s">
        <v>915</v>
      </c>
      <c r="F3870" s="95" t="s">
        <v>775</v>
      </c>
      <c r="G3870" s="12" t="s">
        <v>12727</v>
      </c>
      <c r="H3870" s="12" t="s">
        <v>42</v>
      </c>
      <c r="I3870" s="8" t="s">
        <v>12728</v>
      </c>
      <c r="J3870" s="9" t="s">
        <v>108</v>
      </c>
      <c r="K3870" s="10" t="s">
        <v>12553</v>
      </c>
      <c r="L3870" s="10" t="s">
        <v>12554</v>
      </c>
      <c r="M3870" s="11" t="s">
        <v>47</v>
      </c>
      <c r="N3870" s="11" t="s">
        <v>46</v>
      </c>
      <c r="O3870" s="10">
        <v>0</v>
      </c>
      <c r="P3870" s="12">
        <v>108.55</v>
      </c>
      <c r="Q3870" s="55">
        <f t="shared" si="747"/>
        <v>1.0855E-2</v>
      </c>
      <c r="R3870" s="32" t="s">
        <v>47</v>
      </c>
      <c r="S3870" s="93" t="s">
        <v>46</v>
      </c>
      <c r="T3870" s="12" t="s">
        <v>47</v>
      </c>
      <c r="U3870" s="12" t="s">
        <v>47</v>
      </c>
      <c r="V3870" s="12" t="s">
        <v>46</v>
      </c>
      <c r="W3870" s="12" t="s">
        <v>44</v>
      </c>
      <c r="X3870" s="12" t="s">
        <v>855</v>
      </c>
      <c r="Y3870" s="10" t="s">
        <v>12729</v>
      </c>
      <c r="Z3870" s="10" t="s">
        <v>12547</v>
      </c>
      <c r="AA3870" s="12" t="s">
        <v>46</v>
      </c>
      <c r="AB3870" s="10">
        <f t="shared" si="768"/>
        <v>0</v>
      </c>
      <c r="AC3870" s="10">
        <f t="shared" si="769"/>
        <v>108.55</v>
      </c>
      <c r="AD3870" s="12">
        <f t="shared" ref="AD3870:AD3878" si="782">+AB3870+(AC3870/10000)</f>
        <v>1.0855E-2</v>
      </c>
      <c r="AE3870" s="12" t="s">
        <v>47</v>
      </c>
      <c r="AF3870" s="117" t="s">
        <v>47</v>
      </c>
      <c r="AG3870" s="153" t="s">
        <v>47</v>
      </c>
      <c r="AH3870" s="154" t="s">
        <v>915</v>
      </c>
      <c r="AI3870" s="154" t="s">
        <v>915</v>
      </c>
      <c r="AJ3870" s="128" t="s">
        <v>915</v>
      </c>
      <c r="AK3870" s="2"/>
      <c r="AL3870" s="2"/>
      <c r="AM3870" s="2"/>
      <c r="AN3870" s="2"/>
      <c r="AO3870" s="2"/>
      <c r="AP3870" s="2"/>
      <c r="AQ3870" s="2"/>
    </row>
    <row r="3871" spans="1:43" s="17" customFormat="1" ht="38.25" x14ac:dyDescent="0.25">
      <c r="A3871" s="54" t="s">
        <v>38</v>
      </c>
      <c r="B3871" s="55" t="s">
        <v>48</v>
      </c>
      <c r="C3871" s="5" t="s">
        <v>47</v>
      </c>
      <c r="D3871" s="5" t="s">
        <v>24803</v>
      </c>
      <c r="E3871" s="123" t="s">
        <v>915</v>
      </c>
      <c r="F3871" s="95" t="s">
        <v>775</v>
      </c>
      <c r="G3871" s="12" t="s">
        <v>12730</v>
      </c>
      <c r="H3871" s="12" t="s">
        <v>42</v>
      </c>
      <c r="I3871" s="8" t="s">
        <v>12731</v>
      </c>
      <c r="J3871" s="9" t="s">
        <v>108</v>
      </c>
      <c r="K3871" s="10" t="s">
        <v>12553</v>
      </c>
      <c r="L3871" s="10" t="s">
        <v>12554</v>
      </c>
      <c r="M3871" s="11" t="s">
        <v>47</v>
      </c>
      <c r="N3871" s="11" t="s">
        <v>46</v>
      </c>
      <c r="O3871" s="10">
        <v>0</v>
      </c>
      <c r="P3871" s="12">
        <v>106.97</v>
      </c>
      <c r="Q3871" s="55">
        <f t="shared" si="747"/>
        <v>1.0697E-2</v>
      </c>
      <c r="R3871" s="32" t="s">
        <v>47</v>
      </c>
      <c r="S3871" s="93" t="s">
        <v>46</v>
      </c>
      <c r="T3871" s="12" t="s">
        <v>47</v>
      </c>
      <c r="U3871" s="12" t="s">
        <v>47</v>
      </c>
      <c r="V3871" s="12" t="s">
        <v>46</v>
      </c>
      <c r="W3871" s="12" t="s">
        <v>44</v>
      </c>
      <c r="X3871" s="12" t="s">
        <v>855</v>
      </c>
      <c r="Y3871" s="10" t="s">
        <v>12732</v>
      </c>
      <c r="Z3871" s="10" t="s">
        <v>12547</v>
      </c>
      <c r="AA3871" s="12" t="s">
        <v>46</v>
      </c>
      <c r="AB3871" s="10">
        <f t="shared" si="768"/>
        <v>0</v>
      </c>
      <c r="AC3871" s="10">
        <f t="shared" si="769"/>
        <v>106.97</v>
      </c>
      <c r="AD3871" s="12">
        <f t="shared" si="782"/>
        <v>1.0697E-2</v>
      </c>
      <c r="AE3871" s="12" t="s">
        <v>47</v>
      </c>
      <c r="AF3871" s="117" t="s">
        <v>47</v>
      </c>
      <c r="AG3871" s="153" t="s">
        <v>47</v>
      </c>
      <c r="AH3871" s="154" t="s">
        <v>915</v>
      </c>
      <c r="AI3871" s="154" t="s">
        <v>915</v>
      </c>
      <c r="AJ3871" s="128" t="s">
        <v>915</v>
      </c>
    </row>
    <row r="3872" spans="1:43" s="17" customFormat="1" ht="38.25" x14ac:dyDescent="0.25">
      <c r="A3872" s="54" t="s">
        <v>38</v>
      </c>
      <c r="B3872" s="55" t="s">
        <v>48</v>
      </c>
      <c r="C3872" s="5" t="s">
        <v>47</v>
      </c>
      <c r="D3872" s="5" t="s">
        <v>24803</v>
      </c>
      <c r="E3872" s="123" t="s">
        <v>915</v>
      </c>
      <c r="F3872" s="95" t="s">
        <v>775</v>
      </c>
      <c r="G3872" s="12" t="s">
        <v>12733</v>
      </c>
      <c r="H3872" s="12" t="s">
        <v>42</v>
      </c>
      <c r="I3872" s="8" t="s">
        <v>12734</v>
      </c>
      <c r="J3872" s="9" t="s">
        <v>108</v>
      </c>
      <c r="K3872" s="10" t="s">
        <v>12553</v>
      </c>
      <c r="L3872" s="10" t="s">
        <v>12554</v>
      </c>
      <c r="M3872" s="11" t="s">
        <v>47</v>
      </c>
      <c r="N3872" s="11" t="s">
        <v>46</v>
      </c>
      <c r="O3872" s="10">
        <v>0</v>
      </c>
      <c r="P3872" s="12">
        <v>105.39</v>
      </c>
      <c r="Q3872" s="55">
        <f t="shared" si="747"/>
        <v>1.0539E-2</v>
      </c>
      <c r="R3872" s="32" t="s">
        <v>47</v>
      </c>
      <c r="S3872" s="93" t="s">
        <v>46</v>
      </c>
      <c r="T3872" s="12" t="s">
        <v>47</v>
      </c>
      <c r="U3872" s="12" t="s">
        <v>47</v>
      </c>
      <c r="V3872" s="12" t="s">
        <v>46</v>
      </c>
      <c r="W3872" s="12" t="s">
        <v>44</v>
      </c>
      <c r="X3872" s="12" t="s">
        <v>855</v>
      </c>
      <c r="Y3872" s="10" t="s">
        <v>12735</v>
      </c>
      <c r="Z3872" s="10" t="s">
        <v>12547</v>
      </c>
      <c r="AA3872" s="12" t="s">
        <v>46</v>
      </c>
      <c r="AB3872" s="10">
        <f t="shared" si="768"/>
        <v>0</v>
      </c>
      <c r="AC3872" s="10">
        <f t="shared" si="769"/>
        <v>105.39</v>
      </c>
      <c r="AD3872" s="12">
        <f t="shared" si="782"/>
        <v>1.0539E-2</v>
      </c>
      <c r="AE3872" s="12" t="s">
        <v>47</v>
      </c>
      <c r="AF3872" s="117" t="s">
        <v>47</v>
      </c>
      <c r="AG3872" s="153" t="s">
        <v>47</v>
      </c>
      <c r="AH3872" s="154" t="s">
        <v>915</v>
      </c>
      <c r="AI3872" s="154" t="s">
        <v>915</v>
      </c>
      <c r="AJ3872" s="128" t="s">
        <v>915</v>
      </c>
    </row>
    <row r="3873" spans="1:43" s="17" customFormat="1" ht="38.25" x14ac:dyDescent="0.25">
      <c r="A3873" s="54" t="s">
        <v>38</v>
      </c>
      <c r="B3873" s="55" t="s">
        <v>48</v>
      </c>
      <c r="C3873" s="5" t="s">
        <v>47</v>
      </c>
      <c r="D3873" s="5" t="s">
        <v>24803</v>
      </c>
      <c r="E3873" s="123" t="s">
        <v>915</v>
      </c>
      <c r="F3873" s="95" t="s">
        <v>775</v>
      </c>
      <c r="G3873" s="12" t="s">
        <v>12736</v>
      </c>
      <c r="H3873" s="12" t="s">
        <v>42</v>
      </c>
      <c r="I3873" s="8" t="s">
        <v>12737</v>
      </c>
      <c r="J3873" s="9" t="s">
        <v>108</v>
      </c>
      <c r="K3873" s="10" t="s">
        <v>12553</v>
      </c>
      <c r="L3873" s="10" t="s">
        <v>12554</v>
      </c>
      <c r="M3873" s="11" t="s">
        <v>47</v>
      </c>
      <c r="N3873" s="11" t="s">
        <v>46</v>
      </c>
      <c r="O3873" s="10">
        <v>0</v>
      </c>
      <c r="P3873" s="12">
        <v>103.81</v>
      </c>
      <c r="Q3873" s="55">
        <f t="shared" si="747"/>
        <v>1.0381E-2</v>
      </c>
      <c r="R3873" s="32" t="s">
        <v>47</v>
      </c>
      <c r="S3873" s="93" t="s">
        <v>46</v>
      </c>
      <c r="T3873" s="12" t="s">
        <v>47</v>
      </c>
      <c r="U3873" s="12" t="s">
        <v>47</v>
      </c>
      <c r="V3873" s="12" t="s">
        <v>47</v>
      </c>
      <c r="W3873" s="12" t="s">
        <v>44</v>
      </c>
      <c r="X3873" s="12" t="s">
        <v>855</v>
      </c>
      <c r="Y3873" s="10" t="s">
        <v>12553</v>
      </c>
      <c r="Z3873" s="10" t="s">
        <v>12554</v>
      </c>
      <c r="AA3873" s="12" t="s">
        <v>46</v>
      </c>
      <c r="AB3873" s="10">
        <f t="shared" si="768"/>
        <v>0</v>
      </c>
      <c r="AC3873" s="10">
        <f t="shared" si="769"/>
        <v>103.81</v>
      </c>
      <c r="AD3873" s="12">
        <f t="shared" si="782"/>
        <v>1.0381E-2</v>
      </c>
      <c r="AE3873" s="12" t="s">
        <v>47</v>
      </c>
      <c r="AF3873" s="117" t="s">
        <v>47</v>
      </c>
      <c r="AG3873" s="153" t="s">
        <v>47</v>
      </c>
      <c r="AH3873" s="154" t="s">
        <v>915</v>
      </c>
      <c r="AI3873" s="154" t="s">
        <v>915</v>
      </c>
      <c r="AJ3873" s="128" t="s">
        <v>915</v>
      </c>
    </row>
    <row r="3874" spans="1:43" s="17" customFormat="1" ht="38.25" x14ac:dyDescent="0.25">
      <c r="A3874" s="54" t="s">
        <v>38</v>
      </c>
      <c r="B3874" s="55" t="s">
        <v>48</v>
      </c>
      <c r="C3874" s="5" t="s">
        <v>47</v>
      </c>
      <c r="D3874" s="5" t="s">
        <v>24803</v>
      </c>
      <c r="E3874" s="123" t="s">
        <v>915</v>
      </c>
      <c r="F3874" s="95" t="s">
        <v>775</v>
      </c>
      <c r="G3874" s="12" t="s">
        <v>12738</v>
      </c>
      <c r="H3874" s="12" t="s">
        <v>42</v>
      </c>
      <c r="I3874" s="8" t="s">
        <v>12739</v>
      </c>
      <c r="J3874" s="9" t="s">
        <v>108</v>
      </c>
      <c r="K3874" s="10" t="s">
        <v>12553</v>
      </c>
      <c r="L3874" s="10" t="s">
        <v>12554</v>
      </c>
      <c r="M3874" s="11" t="s">
        <v>47</v>
      </c>
      <c r="N3874" s="11" t="s">
        <v>46</v>
      </c>
      <c r="O3874" s="10">
        <v>0</v>
      </c>
      <c r="P3874" s="12">
        <v>118.99</v>
      </c>
      <c r="Q3874" s="55">
        <f t="shared" si="747"/>
        <v>1.1899E-2</v>
      </c>
      <c r="R3874" s="32" t="s">
        <v>47</v>
      </c>
      <c r="S3874" s="93" t="s">
        <v>46</v>
      </c>
      <c r="T3874" s="12" t="s">
        <v>47</v>
      </c>
      <c r="U3874" s="12" t="s">
        <v>47</v>
      </c>
      <c r="V3874" s="12" t="s">
        <v>47</v>
      </c>
      <c r="W3874" s="12" t="s">
        <v>44</v>
      </c>
      <c r="X3874" s="12" t="s">
        <v>855</v>
      </c>
      <c r="Y3874" s="10" t="s">
        <v>12740</v>
      </c>
      <c r="Z3874" s="10" t="s">
        <v>12547</v>
      </c>
      <c r="AA3874" s="12" t="s">
        <v>46</v>
      </c>
      <c r="AB3874" s="10">
        <f t="shared" si="768"/>
        <v>0</v>
      </c>
      <c r="AC3874" s="10">
        <f t="shared" si="769"/>
        <v>118.99</v>
      </c>
      <c r="AD3874" s="12">
        <f t="shared" si="782"/>
        <v>1.1899E-2</v>
      </c>
      <c r="AE3874" s="12" t="s">
        <v>47</v>
      </c>
      <c r="AF3874" s="117" t="s">
        <v>47</v>
      </c>
      <c r="AG3874" s="153" t="s">
        <v>47</v>
      </c>
      <c r="AH3874" s="154" t="s">
        <v>915</v>
      </c>
      <c r="AI3874" s="154" t="s">
        <v>915</v>
      </c>
      <c r="AJ3874" s="128" t="s">
        <v>915</v>
      </c>
    </row>
    <row r="3875" spans="1:43" s="17" customFormat="1" ht="38.25" x14ac:dyDescent="0.25">
      <c r="A3875" s="54" t="s">
        <v>38</v>
      </c>
      <c r="B3875" s="55" t="s">
        <v>48</v>
      </c>
      <c r="C3875" s="5" t="s">
        <v>47</v>
      </c>
      <c r="D3875" s="5" t="s">
        <v>24803</v>
      </c>
      <c r="E3875" s="123" t="s">
        <v>915</v>
      </c>
      <c r="F3875" s="95" t="s">
        <v>775</v>
      </c>
      <c r="G3875" s="12" t="s">
        <v>12741</v>
      </c>
      <c r="H3875" s="12" t="s">
        <v>42</v>
      </c>
      <c r="I3875" s="8" t="s">
        <v>12742</v>
      </c>
      <c r="J3875" s="9" t="s">
        <v>108</v>
      </c>
      <c r="K3875" s="10" t="s">
        <v>12553</v>
      </c>
      <c r="L3875" s="10" t="s">
        <v>12554</v>
      </c>
      <c r="M3875" s="11" t="s">
        <v>47</v>
      </c>
      <c r="N3875" s="11" t="s">
        <v>46</v>
      </c>
      <c r="O3875" s="10">
        <v>0</v>
      </c>
      <c r="P3875" s="12">
        <v>96.07</v>
      </c>
      <c r="Q3875" s="55">
        <f t="shared" si="747"/>
        <v>9.6069999999999992E-3</v>
      </c>
      <c r="R3875" s="32" t="s">
        <v>47</v>
      </c>
      <c r="S3875" s="93" t="s">
        <v>46</v>
      </c>
      <c r="T3875" s="12" t="s">
        <v>47</v>
      </c>
      <c r="U3875" s="12" t="s">
        <v>47</v>
      </c>
      <c r="V3875" s="12" t="s">
        <v>47</v>
      </c>
      <c r="W3875" s="12" t="s">
        <v>44</v>
      </c>
      <c r="X3875" s="12" t="s">
        <v>855</v>
      </c>
      <c r="Y3875" s="10" t="s">
        <v>12553</v>
      </c>
      <c r="Z3875" s="10" t="s">
        <v>12554</v>
      </c>
      <c r="AA3875" s="12" t="s">
        <v>46</v>
      </c>
      <c r="AB3875" s="10">
        <f t="shared" si="768"/>
        <v>0</v>
      </c>
      <c r="AC3875" s="10">
        <f t="shared" si="769"/>
        <v>96.07</v>
      </c>
      <c r="AD3875" s="12">
        <f t="shared" si="782"/>
        <v>9.6069999999999992E-3</v>
      </c>
      <c r="AE3875" s="12" t="s">
        <v>47</v>
      </c>
      <c r="AF3875" s="117" t="s">
        <v>47</v>
      </c>
      <c r="AG3875" s="153" t="s">
        <v>47</v>
      </c>
      <c r="AH3875" s="154" t="s">
        <v>915</v>
      </c>
      <c r="AI3875" s="154" t="s">
        <v>915</v>
      </c>
      <c r="AJ3875" s="128" t="s">
        <v>915</v>
      </c>
    </row>
    <row r="3876" spans="1:43" s="17" customFormat="1" ht="38.25" x14ac:dyDescent="0.25">
      <c r="A3876" s="54" t="s">
        <v>38</v>
      </c>
      <c r="B3876" s="55" t="s">
        <v>48</v>
      </c>
      <c r="C3876" s="5" t="s">
        <v>47</v>
      </c>
      <c r="D3876" s="5" t="s">
        <v>24803</v>
      </c>
      <c r="E3876" s="123" t="s">
        <v>915</v>
      </c>
      <c r="F3876" s="95" t="s">
        <v>775</v>
      </c>
      <c r="G3876" s="12" t="s">
        <v>12743</v>
      </c>
      <c r="H3876" s="12" t="s">
        <v>42</v>
      </c>
      <c r="I3876" s="8" t="s">
        <v>12744</v>
      </c>
      <c r="J3876" s="9" t="s">
        <v>108</v>
      </c>
      <c r="K3876" s="10" t="s">
        <v>12553</v>
      </c>
      <c r="L3876" s="10" t="s">
        <v>12554</v>
      </c>
      <c r="M3876" s="11" t="s">
        <v>47</v>
      </c>
      <c r="N3876" s="11" t="s">
        <v>46</v>
      </c>
      <c r="O3876" s="10">
        <v>0</v>
      </c>
      <c r="P3876" s="12">
        <v>94.45</v>
      </c>
      <c r="Q3876" s="55">
        <f t="shared" si="747"/>
        <v>9.4450000000000003E-3</v>
      </c>
      <c r="R3876" s="32" t="s">
        <v>47</v>
      </c>
      <c r="S3876" s="93" t="s">
        <v>46</v>
      </c>
      <c r="T3876" s="12" t="s">
        <v>47</v>
      </c>
      <c r="U3876" s="12" t="s">
        <v>47</v>
      </c>
      <c r="V3876" s="12" t="s">
        <v>47</v>
      </c>
      <c r="W3876" s="12" t="s">
        <v>44</v>
      </c>
      <c r="X3876" s="12" t="s">
        <v>855</v>
      </c>
      <c r="Y3876" s="10" t="s">
        <v>12553</v>
      </c>
      <c r="Z3876" s="10" t="s">
        <v>12554</v>
      </c>
      <c r="AA3876" s="12" t="s">
        <v>46</v>
      </c>
      <c r="AB3876" s="10">
        <f t="shared" si="768"/>
        <v>0</v>
      </c>
      <c r="AC3876" s="10">
        <f t="shared" si="769"/>
        <v>94.45</v>
      </c>
      <c r="AD3876" s="12">
        <f t="shared" si="782"/>
        <v>9.4450000000000003E-3</v>
      </c>
      <c r="AE3876" s="12" t="s">
        <v>47</v>
      </c>
      <c r="AF3876" s="117" t="s">
        <v>47</v>
      </c>
      <c r="AG3876" s="153" t="s">
        <v>47</v>
      </c>
      <c r="AH3876" s="154" t="s">
        <v>915</v>
      </c>
      <c r="AI3876" s="154" t="s">
        <v>915</v>
      </c>
      <c r="AJ3876" s="128" t="s">
        <v>915</v>
      </c>
    </row>
    <row r="3877" spans="1:43" s="17" customFormat="1" ht="38.25" hidden="1" x14ac:dyDescent="0.2">
      <c r="A3877" s="54" t="s">
        <v>38</v>
      </c>
      <c r="B3877" s="55" t="s">
        <v>39</v>
      </c>
      <c r="C3877" s="5"/>
      <c r="D3877" s="5"/>
      <c r="E3877" s="32"/>
      <c r="F3877" s="95" t="s">
        <v>775</v>
      </c>
      <c r="G3877" s="12" t="s">
        <v>12745</v>
      </c>
      <c r="H3877" s="12" t="s">
        <v>42</v>
      </c>
      <c r="I3877" s="8" t="s">
        <v>12746</v>
      </c>
      <c r="J3877" s="9" t="s">
        <v>108</v>
      </c>
      <c r="K3877" s="10" t="s">
        <v>12553</v>
      </c>
      <c r="L3877" s="10" t="s">
        <v>12554</v>
      </c>
      <c r="M3877" s="11" t="s">
        <v>47</v>
      </c>
      <c r="N3877" s="11" t="s">
        <v>46</v>
      </c>
      <c r="O3877" s="10">
        <v>0</v>
      </c>
      <c r="P3877" s="12">
        <v>91.28</v>
      </c>
      <c r="Q3877" s="55">
        <f t="shared" si="747"/>
        <v>9.1280000000000007E-3</v>
      </c>
      <c r="R3877" s="32" t="s">
        <v>47</v>
      </c>
      <c r="S3877" s="93" t="s">
        <v>46</v>
      </c>
      <c r="T3877" s="12" t="s">
        <v>47</v>
      </c>
      <c r="U3877" s="12" t="s">
        <v>47</v>
      </c>
      <c r="V3877" s="12" t="s">
        <v>47</v>
      </c>
      <c r="W3877" s="12" t="s">
        <v>44</v>
      </c>
      <c r="X3877" s="12" t="s">
        <v>855</v>
      </c>
      <c r="Y3877" s="10" t="s">
        <v>12747</v>
      </c>
      <c r="Z3877" s="10" t="s">
        <v>12547</v>
      </c>
      <c r="AA3877" s="12" t="s">
        <v>46</v>
      </c>
      <c r="AB3877" s="10">
        <f t="shared" si="768"/>
        <v>0</v>
      </c>
      <c r="AC3877" s="10">
        <f t="shared" si="769"/>
        <v>91.28</v>
      </c>
      <c r="AD3877" s="12">
        <f t="shared" si="782"/>
        <v>9.1280000000000007E-3</v>
      </c>
      <c r="AE3877" s="12" t="s">
        <v>47</v>
      </c>
      <c r="AF3877" s="117" t="s">
        <v>47</v>
      </c>
      <c r="AG3877" s="33"/>
      <c r="AH3877" s="5"/>
      <c r="AI3877" s="5"/>
      <c r="AJ3877" s="32"/>
      <c r="AK3877" s="2"/>
      <c r="AL3877" s="2"/>
      <c r="AM3877" s="2"/>
      <c r="AN3877" s="2"/>
      <c r="AO3877" s="2"/>
      <c r="AP3877" s="2"/>
      <c r="AQ3877" s="2"/>
    </row>
    <row r="3878" spans="1:43" s="17" customFormat="1" ht="38.25" hidden="1" x14ac:dyDescent="0.2">
      <c r="A3878" s="54" t="s">
        <v>38</v>
      </c>
      <c r="B3878" s="55" t="s">
        <v>39</v>
      </c>
      <c r="C3878" s="5"/>
      <c r="D3878" s="5"/>
      <c r="E3878" s="32"/>
      <c r="F3878" s="95" t="s">
        <v>775</v>
      </c>
      <c r="G3878" s="12" t="s">
        <v>12748</v>
      </c>
      <c r="H3878" s="12" t="s">
        <v>42</v>
      </c>
      <c r="I3878" s="8" t="s">
        <v>12749</v>
      </c>
      <c r="J3878" s="9" t="s">
        <v>108</v>
      </c>
      <c r="K3878" s="10" t="s">
        <v>12553</v>
      </c>
      <c r="L3878" s="10" t="s">
        <v>12554</v>
      </c>
      <c r="M3878" s="11" t="s">
        <v>47</v>
      </c>
      <c r="N3878" s="11" t="s">
        <v>46</v>
      </c>
      <c r="O3878" s="10">
        <v>0</v>
      </c>
      <c r="P3878" s="12">
        <v>91.28</v>
      </c>
      <c r="Q3878" s="55">
        <f t="shared" si="747"/>
        <v>9.1280000000000007E-3</v>
      </c>
      <c r="R3878" s="32" t="s">
        <v>47</v>
      </c>
      <c r="S3878" s="93" t="s">
        <v>46</v>
      </c>
      <c r="T3878" s="12" t="s">
        <v>47</v>
      </c>
      <c r="U3878" s="12" t="s">
        <v>47</v>
      </c>
      <c r="V3878" s="12" t="s">
        <v>47</v>
      </c>
      <c r="W3878" s="12" t="s">
        <v>44</v>
      </c>
      <c r="X3878" s="12" t="s">
        <v>855</v>
      </c>
      <c r="Y3878" s="10" t="s">
        <v>12747</v>
      </c>
      <c r="Z3878" s="10" t="s">
        <v>12547</v>
      </c>
      <c r="AA3878" s="12" t="s">
        <v>46</v>
      </c>
      <c r="AB3878" s="10">
        <f t="shared" si="768"/>
        <v>0</v>
      </c>
      <c r="AC3878" s="10">
        <f t="shared" si="769"/>
        <v>91.28</v>
      </c>
      <c r="AD3878" s="12">
        <f t="shared" si="782"/>
        <v>9.1280000000000007E-3</v>
      </c>
      <c r="AE3878" s="12" t="s">
        <v>47</v>
      </c>
      <c r="AF3878" s="117" t="s">
        <v>47</v>
      </c>
      <c r="AG3878" s="33"/>
      <c r="AH3878" s="5"/>
      <c r="AI3878" s="5"/>
      <c r="AJ3878" s="32"/>
      <c r="AK3878" s="2"/>
      <c r="AL3878" s="2"/>
      <c r="AM3878" s="2"/>
      <c r="AN3878" s="2"/>
      <c r="AO3878" s="2"/>
      <c r="AP3878" s="2"/>
      <c r="AQ3878" s="2"/>
    </row>
    <row r="3879" spans="1:43" s="17" customFormat="1" ht="38.25" hidden="1" x14ac:dyDescent="0.2">
      <c r="A3879" s="54" t="s">
        <v>38</v>
      </c>
      <c r="B3879" s="55" t="s">
        <v>39</v>
      </c>
      <c r="C3879" s="5"/>
      <c r="D3879" s="5"/>
      <c r="E3879" s="32"/>
      <c r="F3879" s="95" t="s">
        <v>775</v>
      </c>
      <c r="G3879" s="12" t="s">
        <v>12750</v>
      </c>
      <c r="H3879" s="12" t="s">
        <v>42</v>
      </c>
      <c r="I3879" s="8" t="s">
        <v>12751</v>
      </c>
      <c r="J3879" s="9" t="s">
        <v>108</v>
      </c>
      <c r="K3879" s="10" t="s">
        <v>12553</v>
      </c>
      <c r="L3879" s="10" t="s">
        <v>12554</v>
      </c>
      <c r="M3879" s="11" t="s">
        <v>47</v>
      </c>
      <c r="N3879" s="11" t="s">
        <v>46</v>
      </c>
      <c r="O3879" s="10">
        <v>0</v>
      </c>
      <c r="P3879" s="12">
        <v>89.7</v>
      </c>
      <c r="Q3879" s="55">
        <f t="shared" si="747"/>
        <v>8.9700000000000005E-3</v>
      </c>
      <c r="R3879" s="32" t="s">
        <v>47</v>
      </c>
      <c r="S3879" s="93" t="s">
        <v>46</v>
      </c>
      <c r="T3879" s="12" t="s">
        <v>47</v>
      </c>
      <c r="U3879" s="12" t="s">
        <v>47</v>
      </c>
      <c r="V3879" s="12" t="s">
        <v>47</v>
      </c>
      <c r="W3879" s="12" t="s">
        <v>44</v>
      </c>
      <c r="X3879" s="12" t="s">
        <v>855</v>
      </c>
      <c r="Y3879" s="10" t="s">
        <v>12747</v>
      </c>
      <c r="Z3879" s="10" t="s">
        <v>12547</v>
      </c>
      <c r="AA3879" s="12" t="s">
        <v>46</v>
      </c>
      <c r="AB3879" s="10">
        <f t="shared" ref="AB3879:AB3890" si="783">O3879</f>
        <v>0</v>
      </c>
      <c r="AC3879" s="10">
        <f t="shared" ref="AC3879:AC3890" si="784">P3879</f>
        <v>89.7</v>
      </c>
      <c r="AD3879" s="12">
        <f t="shared" ref="AD3879:AD3890" si="785">+AB3879+(AC3879/10000)</f>
        <v>8.9700000000000005E-3</v>
      </c>
      <c r="AE3879" s="12" t="s">
        <v>47</v>
      </c>
      <c r="AF3879" s="117" t="s">
        <v>47</v>
      </c>
      <c r="AG3879" s="33"/>
      <c r="AH3879" s="5"/>
      <c r="AI3879" s="5"/>
      <c r="AJ3879" s="32"/>
    </row>
    <row r="3880" spans="1:43" s="17" customFormat="1" ht="38.25" hidden="1" x14ac:dyDescent="0.2">
      <c r="A3880" s="54" t="s">
        <v>38</v>
      </c>
      <c r="B3880" s="55" t="s">
        <v>39</v>
      </c>
      <c r="C3880" s="5"/>
      <c r="D3880" s="5"/>
      <c r="E3880" s="32"/>
      <c r="F3880" s="95" t="s">
        <v>775</v>
      </c>
      <c r="G3880" s="12" t="s">
        <v>12752</v>
      </c>
      <c r="H3880" s="12" t="s">
        <v>42</v>
      </c>
      <c r="I3880" s="8" t="s">
        <v>12753</v>
      </c>
      <c r="J3880" s="9" t="s">
        <v>108</v>
      </c>
      <c r="K3880" s="10" t="s">
        <v>12553</v>
      </c>
      <c r="L3880" s="10" t="s">
        <v>12554</v>
      </c>
      <c r="M3880" s="11" t="s">
        <v>47</v>
      </c>
      <c r="N3880" s="11" t="s">
        <v>46</v>
      </c>
      <c r="O3880" s="10">
        <v>0</v>
      </c>
      <c r="P3880" s="12">
        <v>88.12</v>
      </c>
      <c r="Q3880" s="55">
        <f t="shared" si="747"/>
        <v>8.8120000000000004E-3</v>
      </c>
      <c r="R3880" s="32" t="s">
        <v>47</v>
      </c>
      <c r="S3880" s="93" t="s">
        <v>46</v>
      </c>
      <c r="T3880" s="12" t="s">
        <v>47</v>
      </c>
      <c r="U3880" s="12" t="s">
        <v>47</v>
      </c>
      <c r="V3880" s="12" t="s">
        <v>47</v>
      </c>
      <c r="W3880" s="12" t="s">
        <v>44</v>
      </c>
      <c r="X3880" s="12" t="s">
        <v>855</v>
      </c>
      <c r="Y3880" s="10" t="s">
        <v>12747</v>
      </c>
      <c r="Z3880" s="10" t="s">
        <v>12547</v>
      </c>
      <c r="AA3880" s="12" t="s">
        <v>46</v>
      </c>
      <c r="AB3880" s="10">
        <f t="shared" si="783"/>
        <v>0</v>
      </c>
      <c r="AC3880" s="10">
        <f t="shared" si="784"/>
        <v>88.12</v>
      </c>
      <c r="AD3880" s="12">
        <f t="shared" si="785"/>
        <v>8.8120000000000004E-3</v>
      </c>
      <c r="AE3880" s="12" t="s">
        <v>47</v>
      </c>
      <c r="AF3880" s="117" t="s">
        <v>47</v>
      </c>
      <c r="AG3880" s="33"/>
      <c r="AH3880" s="5"/>
      <c r="AI3880" s="5"/>
      <c r="AJ3880" s="32"/>
    </row>
    <row r="3881" spans="1:43" s="17" customFormat="1" ht="38.25" hidden="1" x14ac:dyDescent="0.2">
      <c r="A3881" s="54" t="s">
        <v>38</v>
      </c>
      <c r="B3881" s="55" t="s">
        <v>39</v>
      </c>
      <c r="C3881" s="5"/>
      <c r="D3881" s="5"/>
      <c r="E3881" s="32"/>
      <c r="F3881" s="95" t="s">
        <v>775</v>
      </c>
      <c r="G3881" s="12" t="s">
        <v>12754</v>
      </c>
      <c r="H3881" s="12" t="s">
        <v>42</v>
      </c>
      <c r="I3881" s="8" t="s">
        <v>12755</v>
      </c>
      <c r="J3881" s="9" t="s">
        <v>108</v>
      </c>
      <c r="K3881" s="10" t="s">
        <v>12553</v>
      </c>
      <c r="L3881" s="10" t="s">
        <v>12554</v>
      </c>
      <c r="M3881" s="11" t="s">
        <v>47</v>
      </c>
      <c r="N3881" s="11" t="s">
        <v>46</v>
      </c>
      <c r="O3881" s="10">
        <v>0</v>
      </c>
      <c r="P3881" s="12">
        <v>86.53</v>
      </c>
      <c r="Q3881" s="55">
        <f t="shared" si="747"/>
        <v>8.653000000000001E-3</v>
      </c>
      <c r="R3881" s="32" t="s">
        <v>47</v>
      </c>
      <c r="S3881" s="93" t="s">
        <v>46</v>
      </c>
      <c r="T3881" s="12" t="s">
        <v>47</v>
      </c>
      <c r="U3881" s="12" t="s">
        <v>47</v>
      </c>
      <c r="V3881" s="12" t="s">
        <v>47</v>
      </c>
      <c r="W3881" s="12" t="s">
        <v>44</v>
      </c>
      <c r="X3881" s="12" t="s">
        <v>855</v>
      </c>
      <c r="Y3881" s="10" t="s">
        <v>12747</v>
      </c>
      <c r="Z3881" s="10" t="s">
        <v>12547</v>
      </c>
      <c r="AA3881" s="12" t="s">
        <v>46</v>
      </c>
      <c r="AB3881" s="10">
        <f t="shared" si="783"/>
        <v>0</v>
      </c>
      <c r="AC3881" s="10">
        <f t="shared" si="784"/>
        <v>86.53</v>
      </c>
      <c r="AD3881" s="12">
        <f t="shared" si="785"/>
        <v>8.653000000000001E-3</v>
      </c>
      <c r="AE3881" s="12" t="s">
        <v>47</v>
      </c>
      <c r="AF3881" s="117" t="s">
        <v>47</v>
      </c>
      <c r="AG3881" s="33"/>
      <c r="AH3881" s="5"/>
      <c r="AI3881" s="5"/>
      <c r="AJ3881" s="32"/>
    </row>
    <row r="3882" spans="1:43" s="17" customFormat="1" ht="38.25" hidden="1" x14ac:dyDescent="0.2">
      <c r="A3882" s="54" t="s">
        <v>38</v>
      </c>
      <c r="B3882" s="55" t="s">
        <v>39</v>
      </c>
      <c r="C3882" s="5"/>
      <c r="D3882" s="5"/>
      <c r="E3882" s="32"/>
      <c r="F3882" s="95" t="s">
        <v>775</v>
      </c>
      <c r="G3882" s="12" t="s">
        <v>12756</v>
      </c>
      <c r="H3882" s="12" t="s">
        <v>42</v>
      </c>
      <c r="I3882" s="8" t="s">
        <v>12757</v>
      </c>
      <c r="J3882" s="9" t="s">
        <v>108</v>
      </c>
      <c r="K3882" s="10" t="s">
        <v>12553</v>
      </c>
      <c r="L3882" s="10" t="s">
        <v>12554</v>
      </c>
      <c r="M3882" s="11" t="s">
        <v>47</v>
      </c>
      <c r="N3882" s="11" t="s">
        <v>46</v>
      </c>
      <c r="O3882" s="10">
        <v>0</v>
      </c>
      <c r="P3882" s="12">
        <v>84.95</v>
      </c>
      <c r="Q3882" s="55">
        <f t="shared" si="747"/>
        <v>8.4950000000000008E-3</v>
      </c>
      <c r="R3882" s="32" t="s">
        <v>47</v>
      </c>
      <c r="S3882" s="93" t="s">
        <v>46</v>
      </c>
      <c r="T3882" s="12" t="s">
        <v>47</v>
      </c>
      <c r="U3882" s="12" t="s">
        <v>47</v>
      </c>
      <c r="V3882" s="12" t="s">
        <v>47</v>
      </c>
      <c r="W3882" s="12" t="s">
        <v>44</v>
      </c>
      <c r="X3882" s="12" t="s">
        <v>855</v>
      </c>
      <c r="Y3882" s="10" t="s">
        <v>12747</v>
      </c>
      <c r="Z3882" s="10" t="s">
        <v>12547</v>
      </c>
      <c r="AA3882" s="12" t="s">
        <v>46</v>
      </c>
      <c r="AB3882" s="10">
        <f t="shared" si="783"/>
        <v>0</v>
      </c>
      <c r="AC3882" s="10">
        <f t="shared" si="784"/>
        <v>84.95</v>
      </c>
      <c r="AD3882" s="12">
        <f t="shared" si="785"/>
        <v>8.4950000000000008E-3</v>
      </c>
      <c r="AE3882" s="12" t="s">
        <v>47</v>
      </c>
      <c r="AF3882" s="117" t="s">
        <v>47</v>
      </c>
      <c r="AG3882" s="33"/>
      <c r="AH3882" s="5"/>
      <c r="AI3882" s="5"/>
      <c r="AJ3882" s="32"/>
    </row>
    <row r="3883" spans="1:43" s="17" customFormat="1" ht="38.25" hidden="1" x14ac:dyDescent="0.2">
      <c r="A3883" s="54" t="s">
        <v>38</v>
      </c>
      <c r="B3883" s="55" t="s">
        <v>39</v>
      </c>
      <c r="C3883" s="5"/>
      <c r="D3883" s="5"/>
      <c r="E3883" s="32"/>
      <c r="F3883" s="95" t="s">
        <v>775</v>
      </c>
      <c r="G3883" s="12" t="s">
        <v>12758</v>
      </c>
      <c r="H3883" s="12" t="s">
        <v>42</v>
      </c>
      <c r="I3883" s="8" t="s">
        <v>12759</v>
      </c>
      <c r="J3883" s="9" t="s">
        <v>108</v>
      </c>
      <c r="K3883" s="10" t="s">
        <v>12553</v>
      </c>
      <c r="L3883" s="10" t="s">
        <v>12554</v>
      </c>
      <c r="M3883" s="11" t="s">
        <v>47</v>
      </c>
      <c r="N3883" s="11" t="s">
        <v>46</v>
      </c>
      <c r="O3883" s="10">
        <v>0</v>
      </c>
      <c r="P3883" s="12">
        <v>83.37</v>
      </c>
      <c r="Q3883" s="55">
        <f t="shared" si="747"/>
        <v>8.3370000000000007E-3</v>
      </c>
      <c r="R3883" s="32" t="s">
        <v>47</v>
      </c>
      <c r="S3883" s="93" t="s">
        <v>46</v>
      </c>
      <c r="T3883" s="12" t="s">
        <v>47</v>
      </c>
      <c r="U3883" s="12" t="s">
        <v>47</v>
      </c>
      <c r="V3883" s="12" t="s">
        <v>47</v>
      </c>
      <c r="W3883" s="12" t="s">
        <v>44</v>
      </c>
      <c r="X3883" s="12" t="s">
        <v>855</v>
      </c>
      <c r="Y3883" s="10" t="s">
        <v>12747</v>
      </c>
      <c r="Z3883" s="10" t="s">
        <v>12547</v>
      </c>
      <c r="AA3883" s="12" t="s">
        <v>46</v>
      </c>
      <c r="AB3883" s="10">
        <f t="shared" si="783"/>
        <v>0</v>
      </c>
      <c r="AC3883" s="10">
        <f t="shared" si="784"/>
        <v>83.37</v>
      </c>
      <c r="AD3883" s="12">
        <f t="shared" si="785"/>
        <v>8.3370000000000007E-3</v>
      </c>
      <c r="AE3883" s="12" t="s">
        <v>47</v>
      </c>
      <c r="AF3883" s="117" t="s">
        <v>47</v>
      </c>
      <c r="AG3883" s="33"/>
      <c r="AH3883" s="5"/>
      <c r="AI3883" s="5"/>
      <c r="AJ3883" s="32"/>
    </row>
    <row r="3884" spans="1:43" s="17" customFormat="1" ht="38.25" hidden="1" x14ac:dyDescent="0.2">
      <c r="A3884" s="54" t="s">
        <v>38</v>
      </c>
      <c r="B3884" s="55" t="s">
        <v>39</v>
      </c>
      <c r="C3884" s="5"/>
      <c r="D3884" s="5"/>
      <c r="E3884" s="32"/>
      <c r="F3884" s="95" t="s">
        <v>775</v>
      </c>
      <c r="G3884" s="12" t="s">
        <v>12760</v>
      </c>
      <c r="H3884" s="12" t="s">
        <v>42</v>
      </c>
      <c r="I3884" s="8" t="s">
        <v>12761</v>
      </c>
      <c r="J3884" s="9" t="s">
        <v>108</v>
      </c>
      <c r="K3884" s="10" t="s">
        <v>12553</v>
      </c>
      <c r="L3884" s="10" t="s">
        <v>12554</v>
      </c>
      <c r="M3884" s="11" t="s">
        <v>47</v>
      </c>
      <c r="N3884" s="11" t="s">
        <v>46</v>
      </c>
      <c r="O3884" s="10">
        <v>0</v>
      </c>
      <c r="P3884" s="12">
        <v>81.790000000000006</v>
      </c>
      <c r="Q3884" s="55">
        <f t="shared" si="747"/>
        <v>8.1790000000000005E-3</v>
      </c>
      <c r="R3884" s="32" t="s">
        <v>47</v>
      </c>
      <c r="S3884" s="93" t="s">
        <v>46</v>
      </c>
      <c r="T3884" s="12" t="s">
        <v>47</v>
      </c>
      <c r="U3884" s="12" t="s">
        <v>47</v>
      </c>
      <c r="V3884" s="12" t="s">
        <v>47</v>
      </c>
      <c r="W3884" s="12" t="s">
        <v>44</v>
      </c>
      <c r="X3884" s="12" t="s">
        <v>855</v>
      </c>
      <c r="Y3884" s="10" t="s">
        <v>12747</v>
      </c>
      <c r="Z3884" s="10" t="s">
        <v>12547</v>
      </c>
      <c r="AA3884" s="12" t="s">
        <v>46</v>
      </c>
      <c r="AB3884" s="10">
        <f t="shared" si="783"/>
        <v>0</v>
      </c>
      <c r="AC3884" s="10">
        <f t="shared" si="784"/>
        <v>81.790000000000006</v>
      </c>
      <c r="AD3884" s="12">
        <f t="shared" si="785"/>
        <v>8.1790000000000005E-3</v>
      </c>
      <c r="AE3884" s="12" t="s">
        <v>47</v>
      </c>
      <c r="AF3884" s="117" t="s">
        <v>47</v>
      </c>
      <c r="AG3884" s="33"/>
      <c r="AH3884" s="5"/>
      <c r="AI3884" s="5"/>
      <c r="AJ3884" s="32"/>
    </row>
    <row r="3885" spans="1:43" s="17" customFormat="1" ht="38.25" hidden="1" x14ac:dyDescent="0.2">
      <c r="A3885" s="54" t="s">
        <v>38</v>
      </c>
      <c r="B3885" s="55" t="s">
        <v>39</v>
      </c>
      <c r="C3885" s="5"/>
      <c r="D3885" s="5"/>
      <c r="E3885" s="32"/>
      <c r="F3885" s="95" t="s">
        <v>775</v>
      </c>
      <c r="G3885" s="12" t="s">
        <v>12762</v>
      </c>
      <c r="H3885" s="12" t="s">
        <v>42</v>
      </c>
      <c r="I3885" s="8" t="s">
        <v>12763</v>
      </c>
      <c r="J3885" s="9" t="s">
        <v>108</v>
      </c>
      <c r="K3885" s="10" t="s">
        <v>12553</v>
      </c>
      <c r="L3885" s="10" t="s">
        <v>12554</v>
      </c>
      <c r="M3885" s="11" t="s">
        <v>47</v>
      </c>
      <c r="N3885" s="11" t="s">
        <v>46</v>
      </c>
      <c r="O3885" s="10">
        <v>0</v>
      </c>
      <c r="P3885" s="122">
        <v>80.2</v>
      </c>
      <c r="Q3885" s="55">
        <f t="shared" si="747"/>
        <v>8.0200000000000011E-3</v>
      </c>
      <c r="R3885" s="32" t="s">
        <v>47</v>
      </c>
      <c r="S3885" s="93" t="s">
        <v>46</v>
      </c>
      <c r="T3885" s="12" t="s">
        <v>47</v>
      </c>
      <c r="U3885" s="12" t="s">
        <v>47</v>
      </c>
      <c r="V3885" s="12" t="s">
        <v>47</v>
      </c>
      <c r="W3885" s="12" t="s">
        <v>44</v>
      </c>
      <c r="X3885" s="12" t="s">
        <v>855</v>
      </c>
      <c r="Y3885" s="10" t="s">
        <v>12747</v>
      </c>
      <c r="Z3885" s="10" t="s">
        <v>12547</v>
      </c>
      <c r="AA3885" s="12" t="s">
        <v>46</v>
      </c>
      <c r="AB3885" s="10">
        <f t="shared" si="783"/>
        <v>0</v>
      </c>
      <c r="AC3885" s="10">
        <f t="shared" si="784"/>
        <v>80.2</v>
      </c>
      <c r="AD3885" s="12">
        <f t="shared" si="785"/>
        <v>8.0200000000000011E-3</v>
      </c>
      <c r="AE3885" s="12" t="s">
        <v>47</v>
      </c>
      <c r="AF3885" s="117" t="s">
        <v>47</v>
      </c>
      <c r="AG3885" s="33"/>
      <c r="AH3885" s="5"/>
      <c r="AI3885" s="5"/>
      <c r="AJ3885" s="32"/>
      <c r="AK3885" s="2"/>
      <c r="AL3885" s="2"/>
      <c r="AM3885" s="2"/>
      <c r="AN3885" s="2"/>
      <c r="AO3885" s="2"/>
      <c r="AP3885" s="2"/>
      <c r="AQ3885" s="2"/>
    </row>
    <row r="3886" spans="1:43" s="17" customFormat="1" ht="38.25" x14ac:dyDescent="0.25">
      <c r="A3886" s="54" t="s">
        <v>38</v>
      </c>
      <c r="B3886" s="55" t="s">
        <v>48</v>
      </c>
      <c r="C3886" s="5" t="s">
        <v>47</v>
      </c>
      <c r="D3886" s="5" t="s">
        <v>24803</v>
      </c>
      <c r="E3886" s="123" t="s">
        <v>915</v>
      </c>
      <c r="F3886" s="95" t="s">
        <v>775</v>
      </c>
      <c r="G3886" s="12" t="s">
        <v>12764</v>
      </c>
      <c r="H3886" s="12" t="s">
        <v>42</v>
      </c>
      <c r="I3886" s="8" t="s">
        <v>12765</v>
      </c>
      <c r="J3886" s="9" t="s">
        <v>108</v>
      </c>
      <c r="K3886" s="10" t="s">
        <v>12553</v>
      </c>
      <c r="L3886" s="10" t="s">
        <v>12554</v>
      </c>
      <c r="M3886" s="11" t="s">
        <v>47</v>
      </c>
      <c r="N3886" s="11" t="s">
        <v>46</v>
      </c>
      <c r="O3886" s="10">
        <v>0</v>
      </c>
      <c r="P3886" s="12">
        <v>78.62</v>
      </c>
      <c r="Q3886" s="55">
        <f t="shared" si="747"/>
        <v>7.8620000000000009E-3</v>
      </c>
      <c r="R3886" s="32" t="s">
        <v>47</v>
      </c>
      <c r="S3886" s="93" t="s">
        <v>46</v>
      </c>
      <c r="T3886" s="12" t="s">
        <v>47</v>
      </c>
      <c r="U3886" s="12" t="s">
        <v>47</v>
      </c>
      <c r="V3886" s="12" t="s">
        <v>47</v>
      </c>
      <c r="W3886" s="12" t="s">
        <v>44</v>
      </c>
      <c r="X3886" s="12" t="s">
        <v>855</v>
      </c>
      <c r="Y3886" s="10" t="s">
        <v>12766</v>
      </c>
      <c r="Z3886" s="10" t="s">
        <v>12547</v>
      </c>
      <c r="AA3886" s="12" t="s">
        <v>46</v>
      </c>
      <c r="AB3886" s="10">
        <f t="shared" si="783"/>
        <v>0</v>
      </c>
      <c r="AC3886" s="10">
        <f t="shared" si="784"/>
        <v>78.62</v>
      </c>
      <c r="AD3886" s="12">
        <f t="shared" si="785"/>
        <v>7.8620000000000009E-3</v>
      </c>
      <c r="AE3886" s="12" t="s">
        <v>47</v>
      </c>
      <c r="AF3886" s="117" t="s">
        <v>47</v>
      </c>
      <c r="AG3886" s="153" t="s">
        <v>47</v>
      </c>
      <c r="AH3886" s="154" t="s">
        <v>915</v>
      </c>
      <c r="AI3886" s="154" t="s">
        <v>915</v>
      </c>
      <c r="AJ3886" s="128" t="s">
        <v>915</v>
      </c>
      <c r="AK3886" s="2"/>
      <c r="AL3886" s="2"/>
      <c r="AM3886" s="2"/>
      <c r="AN3886" s="2"/>
      <c r="AO3886" s="2"/>
      <c r="AP3886" s="2"/>
      <c r="AQ3886" s="2"/>
    </row>
    <row r="3887" spans="1:43" s="17" customFormat="1" ht="38.25" x14ac:dyDescent="0.25">
      <c r="A3887" s="54" t="s">
        <v>38</v>
      </c>
      <c r="B3887" s="55" t="s">
        <v>48</v>
      </c>
      <c r="C3887" s="5" t="s">
        <v>47</v>
      </c>
      <c r="D3887" s="5" t="s">
        <v>24803</v>
      </c>
      <c r="E3887" s="123" t="s">
        <v>915</v>
      </c>
      <c r="F3887" s="95" t="s">
        <v>775</v>
      </c>
      <c r="G3887" s="12" t="s">
        <v>12767</v>
      </c>
      <c r="H3887" s="12" t="s">
        <v>42</v>
      </c>
      <c r="I3887" s="8" t="s">
        <v>12768</v>
      </c>
      <c r="J3887" s="9" t="s">
        <v>108</v>
      </c>
      <c r="K3887" s="10" t="s">
        <v>12553</v>
      </c>
      <c r="L3887" s="10" t="s">
        <v>12554</v>
      </c>
      <c r="M3887" s="11" t="s">
        <v>47</v>
      </c>
      <c r="N3887" s="11" t="s">
        <v>46</v>
      </c>
      <c r="O3887" s="10">
        <v>0</v>
      </c>
      <c r="P3887" s="12">
        <v>77.040000000000006</v>
      </c>
      <c r="Q3887" s="55">
        <f t="shared" si="747"/>
        <v>7.7040000000000008E-3</v>
      </c>
      <c r="R3887" s="32" t="s">
        <v>47</v>
      </c>
      <c r="S3887" s="93" t="s">
        <v>46</v>
      </c>
      <c r="T3887" s="12" t="s">
        <v>47</v>
      </c>
      <c r="U3887" s="12" t="s">
        <v>47</v>
      </c>
      <c r="V3887" s="12" t="s">
        <v>47</v>
      </c>
      <c r="W3887" s="12" t="s">
        <v>44</v>
      </c>
      <c r="X3887" s="12" t="s">
        <v>855</v>
      </c>
      <c r="Y3887" s="10" t="s">
        <v>12766</v>
      </c>
      <c r="Z3887" s="10" t="s">
        <v>12547</v>
      </c>
      <c r="AA3887" s="12" t="s">
        <v>46</v>
      </c>
      <c r="AB3887" s="10">
        <f t="shared" si="783"/>
        <v>0</v>
      </c>
      <c r="AC3887" s="10">
        <f t="shared" si="784"/>
        <v>77.040000000000006</v>
      </c>
      <c r="AD3887" s="12">
        <f t="shared" si="785"/>
        <v>7.7040000000000008E-3</v>
      </c>
      <c r="AE3887" s="12" t="s">
        <v>47</v>
      </c>
      <c r="AF3887" s="117" t="s">
        <v>47</v>
      </c>
      <c r="AG3887" s="153" t="s">
        <v>47</v>
      </c>
      <c r="AH3887" s="154" t="s">
        <v>915</v>
      </c>
      <c r="AI3887" s="154" t="s">
        <v>915</v>
      </c>
      <c r="AJ3887" s="128" t="s">
        <v>915</v>
      </c>
      <c r="AK3887" s="2"/>
      <c r="AL3887" s="2"/>
      <c r="AM3887" s="2"/>
      <c r="AN3887" s="2"/>
      <c r="AO3887" s="2"/>
      <c r="AP3887" s="2"/>
      <c r="AQ3887" s="2"/>
    </row>
    <row r="3888" spans="1:43" s="17" customFormat="1" ht="38.25" x14ac:dyDescent="0.25">
      <c r="A3888" s="54" t="s">
        <v>38</v>
      </c>
      <c r="B3888" s="55" t="s">
        <v>48</v>
      </c>
      <c r="C3888" s="5" t="s">
        <v>47</v>
      </c>
      <c r="D3888" s="5" t="s">
        <v>24803</v>
      </c>
      <c r="E3888" s="123" t="s">
        <v>915</v>
      </c>
      <c r="F3888" s="95" t="s">
        <v>775</v>
      </c>
      <c r="G3888" s="12" t="s">
        <v>12769</v>
      </c>
      <c r="H3888" s="12" t="s">
        <v>42</v>
      </c>
      <c r="I3888" s="8" t="s">
        <v>12770</v>
      </c>
      <c r="J3888" s="9" t="s">
        <v>108</v>
      </c>
      <c r="K3888" s="10" t="s">
        <v>12553</v>
      </c>
      <c r="L3888" s="10" t="s">
        <v>12554</v>
      </c>
      <c r="M3888" s="11" t="s">
        <v>47</v>
      </c>
      <c r="N3888" s="11" t="s">
        <v>46</v>
      </c>
      <c r="O3888" s="10">
        <v>0</v>
      </c>
      <c r="P3888" s="12">
        <v>75.45</v>
      </c>
      <c r="Q3888" s="55">
        <f t="shared" si="747"/>
        <v>7.5450000000000005E-3</v>
      </c>
      <c r="R3888" s="32" t="s">
        <v>47</v>
      </c>
      <c r="S3888" s="93" t="s">
        <v>46</v>
      </c>
      <c r="T3888" s="12" t="s">
        <v>47</v>
      </c>
      <c r="U3888" s="12" t="s">
        <v>47</v>
      </c>
      <c r="V3888" s="12" t="s">
        <v>47</v>
      </c>
      <c r="W3888" s="12" t="s">
        <v>44</v>
      </c>
      <c r="X3888" s="12" t="s">
        <v>855</v>
      </c>
      <c r="Y3888" s="10" t="s">
        <v>12766</v>
      </c>
      <c r="Z3888" s="10" t="s">
        <v>12547</v>
      </c>
      <c r="AA3888" s="12" t="s">
        <v>46</v>
      </c>
      <c r="AB3888" s="10">
        <f t="shared" si="783"/>
        <v>0</v>
      </c>
      <c r="AC3888" s="10">
        <f t="shared" si="784"/>
        <v>75.45</v>
      </c>
      <c r="AD3888" s="12">
        <f t="shared" si="785"/>
        <v>7.5450000000000005E-3</v>
      </c>
      <c r="AE3888" s="12" t="s">
        <v>47</v>
      </c>
      <c r="AF3888" s="117" t="s">
        <v>47</v>
      </c>
      <c r="AG3888" s="153" t="s">
        <v>47</v>
      </c>
      <c r="AH3888" s="154" t="s">
        <v>915</v>
      </c>
      <c r="AI3888" s="154" t="s">
        <v>915</v>
      </c>
      <c r="AJ3888" s="128" t="s">
        <v>915</v>
      </c>
    </row>
    <row r="3889" spans="1:43" s="17" customFormat="1" ht="38.25" x14ac:dyDescent="0.25">
      <c r="A3889" s="54" t="s">
        <v>38</v>
      </c>
      <c r="B3889" s="55" t="s">
        <v>48</v>
      </c>
      <c r="C3889" s="5" t="s">
        <v>47</v>
      </c>
      <c r="D3889" s="5" t="s">
        <v>24803</v>
      </c>
      <c r="E3889" s="123" t="s">
        <v>915</v>
      </c>
      <c r="F3889" s="95" t="s">
        <v>775</v>
      </c>
      <c r="G3889" s="12" t="s">
        <v>12771</v>
      </c>
      <c r="H3889" s="12" t="s">
        <v>42</v>
      </c>
      <c r="I3889" s="8" t="s">
        <v>12772</v>
      </c>
      <c r="J3889" s="9" t="s">
        <v>108</v>
      </c>
      <c r="K3889" s="10" t="s">
        <v>12553</v>
      </c>
      <c r="L3889" s="10" t="s">
        <v>12554</v>
      </c>
      <c r="M3889" s="11" t="s">
        <v>47</v>
      </c>
      <c r="N3889" s="11" t="s">
        <v>46</v>
      </c>
      <c r="O3889" s="10">
        <v>0</v>
      </c>
      <c r="P3889" s="12">
        <v>73.87</v>
      </c>
      <c r="Q3889" s="55">
        <f t="shared" si="747"/>
        <v>7.3870000000000003E-3</v>
      </c>
      <c r="R3889" s="32" t="s">
        <v>47</v>
      </c>
      <c r="S3889" s="93" t="s">
        <v>46</v>
      </c>
      <c r="T3889" s="12" t="s">
        <v>47</v>
      </c>
      <c r="U3889" s="12" t="s">
        <v>47</v>
      </c>
      <c r="V3889" s="12" t="s">
        <v>47</v>
      </c>
      <c r="W3889" s="12" t="s">
        <v>44</v>
      </c>
      <c r="X3889" s="12" t="s">
        <v>855</v>
      </c>
      <c r="Y3889" s="10" t="s">
        <v>12766</v>
      </c>
      <c r="Z3889" s="10" t="s">
        <v>12547</v>
      </c>
      <c r="AA3889" s="12" t="s">
        <v>46</v>
      </c>
      <c r="AB3889" s="10">
        <f t="shared" si="783"/>
        <v>0</v>
      </c>
      <c r="AC3889" s="10">
        <f t="shared" si="784"/>
        <v>73.87</v>
      </c>
      <c r="AD3889" s="12">
        <f t="shared" si="785"/>
        <v>7.3870000000000003E-3</v>
      </c>
      <c r="AE3889" s="12" t="s">
        <v>47</v>
      </c>
      <c r="AF3889" s="117" t="s">
        <v>47</v>
      </c>
      <c r="AG3889" s="153" t="s">
        <v>47</v>
      </c>
      <c r="AH3889" s="154" t="s">
        <v>915</v>
      </c>
      <c r="AI3889" s="154" t="s">
        <v>915</v>
      </c>
      <c r="AJ3889" s="128" t="s">
        <v>915</v>
      </c>
    </row>
    <row r="3890" spans="1:43" s="17" customFormat="1" ht="38.25" x14ac:dyDescent="0.25">
      <c r="A3890" s="54" t="s">
        <v>38</v>
      </c>
      <c r="B3890" s="55" t="s">
        <v>48</v>
      </c>
      <c r="C3890" s="5" t="s">
        <v>47</v>
      </c>
      <c r="D3890" s="5" t="s">
        <v>24803</v>
      </c>
      <c r="E3890" s="123" t="s">
        <v>915</v>
      </c>
      <c r="F3890" s="95" t="s">
        <v>775</v>
      </c>
      <c r="G3890" s="12" t="s">
        <v>12773</v>
      </c>
      <c r="H3890" s="12" t="s">
        <v>42</v>
      </c>
      <c r="I3890" s="8" t="s">
        <v>12774</v>
      </c>
      <c r="J3890" s="9" t="s">
        <v>108</v>
      </c>
      <c r="K3890" s="10" t="s">
        <v>12553</v>
      </c>
      <c r="L3890" s="10" t="s">
        <v>12554</v>
      </c>
      <c r="M3890" s="11" t="s">
        <v>47</v>
      </c>
      <c r="N3890" s="11" t="s">
        <v>46</v>
      </c>
      <c r="O3890" s="10">
        <v>0</v>
      </c>
      <c r="P3890" s="12">
        <v>72.319999999999993</v>
      </c>
      <c r="Q3890" s="55">
        <f t="shared" si="747"/>
        <v>7.2319999999999997E-3</v>
      </c>
      <c r="R3890" s="32" t="s">
        <v>47</v>
      </c>
      <c r="S3890" s="93" t="s">
        <v>46</v>
      </c>
      <c r="T3890" s="12" t="s">
        <v>47</v>
      </c>
      <c r="U3890" s="12" t="s">
        <v>47</v>
      </c>
      <c r="V3890" s="12" t="s">
        <v>47</v>
      </c>
      <c r="W3890" s="12" t="s">
        <v>44</v>
      </c>
      <c r="X3890" s="12" t="s">
        <v>855</v>
      </c>
      <c r="Y3890" s="10" t="s">
        <v>12766</v>
      </c>
      <c r="Z3890" s="10" t="s">
        <v>12547</v>
      </c>
      <c r="AA3890" s="12" t="s">
        <v>46</v>
      </c>
      <c r="AB3890" s="10">
        <f t="shared" si="783"/>
        <v>0</v>
      </c>
      <c r="AC3890" s="10">
        <f t="shared" si="784"/>
        <v>72.319999999999993</v>
      </c>
      <c r="AD3890" s="12">
        <f t="shared" si="785"/>
        <v>7.2319999999999997E-3</v>
      </c>
      <c r="AE3890" s="12" t="s">
        <v>47</v>
      </c>
      <c r="AF3890" s="117" t="s">
        <v>47</v>
      </c>
      <c r="AG3890" s="153" t="s">
        <v>47</v>
      </c>
      <c r="AH3890" s="154" t="s">
        <v>915</v>
      </c>
      <c r="AI3890" s="154" t="s">
        <v>915</v>
      </c>
      <c r="AJ3890" s="128" t="s">
        <v>915</v>
      </c>
    </row>
    <row r="3891" spans="1:43" s="17" customFormat="1" ht="38.25" x14ac:dyDescent="0.25">
      <c r="A3891" s="54" t="s">
        <v>38</v>
      </c>
      <c r="B3891" s="55" t="s">
        <v>48</v>
      </c>
      <c r="C3891" s="5" t="s">
        <v>47</v>
      </c>
      <c r="D3891" s="5" t="s">
        <v>24803</v>
      </c>
      <c r="E3891" s="123" t="s">
        <v>915</v>
      </c>
      <c r="F3891" s="95" t="s">
        <v>775</v>
      </c>
      <c r="G3891" s="12" t="s">
        <v>12775</v>
      </c>
      <c r="H3891" s="12" t="s">
        <v>42</v>
      </c>
      <c r="I3891" s="8" t="s">
        <v>12776</v>
      </c>
      <c r="J3891" s="9" t="s">
        <v>108</v>
      </c>
      <c r="K3891" s="10" t="s">
        <v>12553</v>
      </c>
      <c r="L3891" s="10" t="s">
        <v>12554</v>
      </c>
      <c r="M3891" s="11" t="s">
        <v>47</v>
      </c>
      <c r="N3891" s="11" t="s">
        <v>46</v>
      </c>
      <c r="O3891" s="10">
        <v>0</v>
      </c>
      <c r="P3891" s="12">
        <v>96.07</v>
      </c>
      <c r="Q3891" s="55">
        <f t="shared" si="747"/>
        <v>9.6069999999999992E-3</v>
      </c>
      <c r="R3891" s="32" t="s">
        <v>47</v>
      </c>
      <c r="S3891" s="93" t="s">
        <v>46</v>
      </c>
      <c r="T3891" s="12" t="s">
        <v>47</v>
      </c>
      <c r="U3891" s="12" t="s">
        <v>47</v>
      </c>
      <c r="V3891" s="12" t="s">
        <v>47</v>
      </c>
      <c r="W3891" s="12" t="s">
        <v>44</v>
      </c>
      <c r="X3891" s="12" t="s">
        <v>855</v>
      </c>
      <c r="Y3891" s="10" t="s">
        <v>12777</v>
      </c>
      <c r="Z3891" s="10" t="s">
        <v>12547</v>
      </c>
      <c r="AA3891" s="12" t="s">
        <v>46</v>
      </c>
      <c r="AB3891" s="10">
        <f t="shared" ref="AB3891:AB3901" si="786">O3891</f>
        <v>0</v>
      </c>
      <c r="AC3891" s="10">
        <f t="shared" ref="AC3891:AC3901" si="787">P3891</f>
        <v>96.07</v>
      </c>
      <c r="AD3891" s="12">
        <f t="shared" ref="AD3891:AD3901" si="788">+AB3891+(AC3891/10000)</f>
        <v>9.6069999999999992E-3</v>
      </c>
      <c r="AE3891" s="12" t="s">
        <v>47</v>
      </c>
      <c r="AF3891" s="117" t="s">
        <v>47</v>
      </c>
      <c r="AG3891" s="153" t="s">
        <v>47</v>
      </c>
      <c r="AH3891" s="154" t="s">
        <v>915</v>
      </c>
      <c r="AI3891" s="154" t="s">
        <v>915</v>
      </c>
      <c r="AJ3891" s="128" t="s">
        <v>915</v>
      </c>
      <c r="AK3891" s="2"/>
      <c r="AL3891" s="2"/>
      <c r="AM3891" s="2"/>
      <c r="AN3891" s="2"/>
      <c r="AO3891" s="2"/>
      <c r="AP3891" s="2"/>
      <c r="AQ3891" s="2"/>
    </row>
    <row r="3892" spans="1:43" s="17" customFormat="1" ht="38.25" x14ac:dyDescent="0.25">
      <c r="A3892" s="54" t="s">
        <v>38</v>
      </c>
      <c r="B3892" s="55" t="s">
        <v>48</v>
      </c>
      <c r="C3892" s="5" t="s">
        <v>47</v>
      </c>
      <c r="D3892" s="5" t="s">
        <v>24803</v>
      </c>
      <c r="E3892" s="123" t="s">
        <v>915</v>
      </c>
      <c r="F3892" s="95" t="s">
        <v>775</v>
      </c>
      <c r="G3892" s="12" t="s">
        <v>12778</v>
      </c>
      <c r="H3892" s="12" t="s">
        <v>42</v>
      </c>
      <c r="I3892" s="8" t="s">
        <v>12779</v>
      </c>
      <c r="J3892" s="9" t="s">
        <v>108</v>
      </c>
      <c r="K3892" s="10" t="s">
        <v>12553</v>
      </c>
      <c r="L3892" s="10" t="s">
        <v>12554</v>
      </c>
      <c r="M3892" s="11" t="s">
        <v>47</v>
      </c>
      <c r="N3892" s="11" t="s">
        <v>46</v>
      </c>
      <c r="O3892" s="10">
        <v>0</v>
      </c>
      <c r="P3892" s="12">
        <v>94.44</v>
      </c>
      <c r="Q3892" s="55">
        <f t="shared" si="747"/>
        <v>9.4439999999999993E-3</v>
      </c>
      <c r="R3892" s="32" t="s">
        <v>47</v>
      </c>
      <c r="S3892" s="93" t="s">
        <v>46</v>
      </c>
      <c r="T3892" s="12" t="s">
        <v>47</v>
      </c>
      <c r="U3892" s="12" t="s">
        <v>47</v>
      </c>
      <c r="V3892" s="12" t="s">
        <v>46</v>
      </c>
      <c r="W3892" s="12" t="s">
        <v>44</v>
      </c>
      <c r="X3892" s="12" t="s">
        <v>855</v>
      </c>
      <c r="Y3892" s="10" t="s">
        <v>12723</v>
      </c>
      <c r="Z3892" s="10" t="s">
        <v>12547</v>
      </c>
      <c r="AA3892" s="12" t="s">
        <v>46</v>
      </c>
      <c r="AB3892" s="10">
        <f t="shared" si="786"/>
        <v>0</v>
      </c>
      <c r="AC3892" s="10">
        <f t="shared" si="787"/>
        <v>94.44</v>
      </c>
      <c r="AD3892" s="12">
        <f t="shared" si="788"/>
        <v>9.4439999999999993E-3</v>
      </c>
      <c r="AE3892" s="12" t="s">
        <v>47</v>
      </c>
      <c r="AF3892" s="117" t="s">
        <v>47</v>
      </c>
      <c r="AG3892" s="153" t="s">
        <v>47</v>
      </c>
      <c r="AH3892" s="154" t="s">
        <v>915</v>
      </c>
      <c r="AI3892" s="154" t="s">
        <v>915</v>
      </c>
      <c r="AJ3892" s="128" t="s">
        <v>915</v>
      </c>
      <c r="AK3892" s="2"/>
      <c r="AL3892" s="2"/>
      <c r="AM3892" s="2"/>
      <c r="AN3892" s="2"/>
      <c r="AO3892" s="2"/>
      <c r="AP3892" s="2"/>
      <c r="AQ3892" s="2"/>
    </row>
    <row r="3893" spans="1:43" s="17" customFormat="1" ht="38.25" x14ac:dyDescent="0.25">
      <c r="A3893" s="54" t="s">
        <v>38</v>
      </c>
      <c r="B3893" s="55" t="s">
        <v>48</v>
      </c>
      <c r="C3893" s="5" t="s">
        <v>47</v>
      </c>
      <c r="D3893" s="5" t="s">
        <v>24803</v>
      </c>
      <c r="E3893" s="123" t="s">
        <v>915</v>
      </c>
      <c r="F3893" s="95" t="s">
        <v>775</v>
      </c>
      <c r="G3893" s="12" t="s">
        <v>12780</v>
      </c>
      <c r="H3893" s="12" t="s">
        <v>42</v>
      </c>
      <c r="I3893" s="8" t="s">
        <v>12781</v>
      </c>
      <c r="J3893" s="9" t="s">
        <v>108</v>
      </c>
      <c r="K3893" s="10" t="s">
        <v>12553</v>
      </c>
      <c r="L3893" s="10" t="s">
        <v>12554</v>
      </c>
      <c r="M3893" s="11" t="s">
        <v>47</v>
      </c>
      <c r="N3893" s="11" t="s">
        <v>46</v>
      </c>
      <c r="O3893" s="10">
        <v>0</v>
      </c>
      <c r="P3893" s="12">
        <v>92.82</v>
      </c>
      <c r="Q3893" s="55">
        <f t="shared" si="747"/>
        <v>9.2819999999999986E-3</v>
      </c>
      <c r="R3893" s="32" t="s">
        <v>47</v>
      </c>
      <c r="S3893" s="93" t="s">
        <v>46</v>
      </c>
      <c r="T3893" s="12" t="s">
        <v>47</v>
      </c>
      <c r="U3893" s="12" t="s">
        <v>47</v>
      </c>
      <c r="V3893" s="12" t="s">
        <v>46</v>
      </c>
      <c r="W3893" s="12" t="s">
        <v>44</v>
      </c>
      <c r="X3893" s="12" t="s">
        <v>855</v>
      </c>
      <c r="Y3893" s="10" t="s">
        <v>12723</v>
      </c>
      <c r="Z3893" s="10" t="s">
        <v>12547</v>
      </c>
      <c r="AA3893" s="12" t="s">
        <v>46</v>
      </c>
      <c r="AB3893" s="10">
        <f t="shared" si="786"/>
        <v>0</v>
      </c>
      <c r="AC3893" s="10">
        <f t="shared" si="787"/>
        <v>92.82</v>
      </c>
      <c r="AD3893" s="12">
        <f t="shared" si="788"/>
        <v>9.2819999999999986E-3</v>
      </c>
      <c r="AE3893" s="12" t="s">
        <v>47</v>
      </c>
      <c r="AF3893" s="117" t="s">
        <v>47</v>
      </c>
      <c r="AG3893" s="153" t="s">
        <v>47</v>
      </c>
      <c r="AH3893" s="154" t="s">
        <v>915</v>
      </c>
      <c r="AI3893" s="154" t="s">
        <v>915</v>
      </c>
      <c r="AJ3893" s="128" t="s">
        <v>915</v>
      </c>
    </row>
    <row r="3894" spans="1:43" s="17" customFormat="1" ht="38.25" x14ac:dyDescent="0.25">
      <c r="A3894" s="54" t="s">
        <v>38</v>
      </c>
      <c r="B3894" s="55" t="s">
        <v>48</v>
      </c>
      <c r="C3894" s="5" t="s">
        <v>47</v>
      </c>
      <c r="D3894" s="5" t="s">
        <v>24803</v>
      </c>
      <c r="E3894" s="123" t="s">
        <v>915</v>
      </c>
      <c r="F3894" s="95" t="s">
        <v>775</v>
      </c>
      <c r="G3894" s="12" t="s">
        <v>12782</v>
      </c>
      <c r="H3894" s="12" t="s">
        <v>42</v>
      </c>
      <c r="I3894" s="8" t="s">
        <v>12783</v>
      </c>
      <c r="J3894" s="9" t="s">
        <v>108</v>
      </c>
      <c r="K3894" s="10" t="s">
        <v>12553</v>
      </c>
      <c r="L3894" s="10" t="s">
        <v>12554</v>
      </c>
      <c r="M3894" s="11" t="s">
        <v>47</v>
      </c>
      <c r="N3894" s="11" t="s">
        <v>46</v>
      </c>
      <c r="O3894" s="10">
        <v>0</v>
      </c>
      <c r="P3894" s="12">
        <v>91.28</v>
      </c>
      <c r="Q3894" s="55">
        <f t="shared" si="747"/>
        <v>9.1280000000000007E-3</v>
      </c>
      <c r="R3894" s="32" t="s">
        <v>47</v>
      </c>
      <c r="S3894" s="93" t="s">
        <v>46</v>
      </c>
      <c r="T3894" s="12" t="s">
        <v>47</v>
      </c>
      <c r="U3894" s="12" t="s">
        <v>47</v>
      </c>
      <c r="V3894" s="12" t="s">
        <v>46</v>
      </c>
      <c r="W3894" s="12" t="s">
        <v>44</v>
      </c>
      <c r="X3894" s="12" t="s">
        <v>855</v>
      </c>
      <c r="Y3894" s="10" t="s">
        <v>12784</v>
      </c>
      <c r="Z3894" s="10" t="s">
        <v>12547</v>
      </c>
      <c r="AA3894" s="12" t="s">
        <v>46</v>
      </c>
      <c r="AB3894" s="10">
        <f t="shared" si="786"/>
        <v>0</v>
      </c>
      <c r="AC3894" s="10">
        <f t="shared" si="787"/>
        <v>91.28</v>
      </c>
      <c r="AD3894" s="12">
        <f t="shared" si="788"/>
        <v>9.1280000000000007E-3</v>
      </c>
      <c r="AE3894" s="12" t="s">
        <v>47</v>
      </c>
      <c r="AF3894" s="117" t="s">
        <v>47</v>
      </c>
      <c r="AG3894" s="153" t="s">
        <v>47</v>
      </c>
      <c r="AH3894" s="154" t="s">
        <v>915</v>
      </c>
      <c r="AI3894" s="154" t="s">
        <v>915</v>
      </c>
      <c r="AJ3894" s="128" t="s">
        <v>915</v>
      </c>
    </row>
    <row r="3895" spans="1:43" s="17" customFormat="1" ht="38.25" x14ac:dyDescent="0.25">
      <c r="A3895" s="54" t="s">
        <v>38</v>
      </c>
      <c r="B3895" s="55" t="s">
        <v>48</v>
      </c>
      <c r="C3895" s="5" t="s">
        <v>47</v>
      </c>
      <c r="D3895" s="5" t="s">
        <v>24803</v>
      </c>
      <c r="E3895" s="123" t="s">
        <v>915</v>
      </c>
      <c r="F3895" s="95" t="s">
        <v>775</v>
      </c>
      <c r="G3895" s="12" t="s">
        <v>12785</v>
      </c>
      <c r="H3895" s="12" t="s">
        <v>42</v>
      </c>
      <c r="I3895" s="8" t="s">
        <v>12786</v>
      </c>
      <c r="J3895" s="9" t="s">
        <v>108</v>
      </c>
      <c r="K3895" s="10" t="s">
        <v>12553</v>
      </c>
      <c r="L3895" s="10" t="s">
        <v>12554</v>
      </c>
      <c r="M3895" s="11" t="s">
        <v>47</v>
      </c>
      <c r="N3895" s="11" t="s">
        <v>46</v>
      </c>
      <c r="O3895" s="10">
        <v>0</v>
      </c>
      <c r="P3895" s="12">
        <v>89.69</v>
      </c>
      <c r="Q3895" s="55">
        <f t="shared" si="747"/>
        <v>8.9689999999999995E-3</v>
      </c>
      <c r="R3895" s="32" t="s">
        <v>47</v>
      </c>
      <c r="S3895" s="93" t="s">
        <v>46</v>
      </c>
      <c r="T3895" s="12" t="s">
        <v>47</v>
      </c>
      <c r="U3895" s="12" t="s">
        <v>47</v>
      </c>
      <c r="V3895" s="12" t="s">
        <v>46</v>
      </c>
      <c r="W3895" s="12" t="s">
        <v>44</v>
      </c>
      <c r="X3895" s="12" t="s">
        <v>855</v>
      </c>
      <c r="Y3895" s="10" t="s">
        <v>12787</v>
      </c>
      <c r="Z3895" s="10" t="s">
        <v>12547</v>
      </c>
      <c r="AA3895" s="12" t="s">
        <v>46</v>
      </c>
      <c r="AB3895" s="10">
        <f t="shared" si="786"/>
        <v>0</v>
      </c>
      <c r="AC3895" s="10">
        <f t="shared" si="787"/>
        <v>89.69</v>
      </c>
      <c r="AD3895" s="12">
        <f t="shared" si="788"/>
        <v>8.9689999999999995E-3</v>
      </c>
      <c r="AE3895" s="12" t="s">
        <v>47</v>
      </c>
      <c r="AF3895" s="117" t="s">
        <v>47</v>
      </c>
      <c r="AG3895" s="153" t="s">
        <v>47</v>
      </c>
      <c r="AH3895" s="154" t="s">
        <v>915</v>
      </c>
      <c r="AI3895" s="154" t="s">
        <v>915</v>
      </c>
      <c r="AJ3895" s="128" t="s">
        <v>915</v>
      </c>
    </row>
    <row r="3896" spans="1:43" s="17" customFormat="1" ht="38.25" x14ac:dyDescent="0.25">
      <c r="A3896" s="54" t="s">
        <v>38</v>
      </c>
      <c r="B3896" s="55" t="s">
        <v>48</v>
      </c>
      <c r="C3896" s="5" t="s">
        <v>47</v>
      </c>
      <c r="D3896" s="5" t="s">
        <v>24803</v>
      </c>
      <c r="E3896" s="123" t="s">
        <v>915</v>
      </c>
      <c r="F3896" s="95" t="s">
        <v>775</v>
      </c>
      <c r="G3896" s="12" t="s">
        <v>12788</v>
      </c>
      <c r="H3896" s="12" t="s">
        <v>42</v>
      </c>
      <c r="I3896" s="8" t="s">
        <v>12789</v>
      </c>
      <c r="J3896" s="9" t="s">
        <v>108</v>
      </c>
      <c r="K3896" s="10" t="s">
        <v>12553</v>
      </c>
      <c r="L3896" s="10" t="s">
        <v>12554</v>
      </c>
      <c r="M3896" s="11" t="s">
        <v>47</v>
      </c>
      <c r="N3896" s="11" t="s">
        <v>46</v>
      </c>
      <c r="O3896" s="10">
        <v>0</v>
      </c>
      <c r="P3896" s="12">
        <v>88.11</v>
      </c>
      <c r="Q3896" s="55">
        <f t="shared" si="747"/>
        <v>8.8109999999999994E-3</v>
      </c>
      <c r="R3896" s="32" t="s">
        <v>47</v>
      </c>
      <c r="S3896" s="93" t="s">
        <v>46</v>
      </c>
      <c r="T3896" s="12" t="s">
        <v>47</v>
      </c>
      <c r="U3896" s="12" t="s">
        <v>47</v>
      </c>
      <c r="V3896" s="12" t="s">
        <v>46</v>
      </c>
      <c r="W3896" s="12" t="s">
        <v>44</v>
      </c>
      <c r="X3896" s="12" t="s">
        <v>855</v>
      </c>
      <c r="Y3896" s="10" t="s">
        <v>12790</v>
      </c>
      <c r="Z3896" s="10" t="s">
        <v>12547</v>
      </c>
      <c r="AA3896" s="12" t="s">
        <v>46</v>
      </c>
      <c r="AB3896" s="10">
        <f t="shared" si="786"/>
        <v>0</v>
      </c>
      <c r="AC3896" s="10">
        <f t="shared" si="787"/>
        <v>88.11</v>
      </c>
      <c r="AD3896" s="12">
        <f t="shared" si="788"/>
        <v>8.8109999999999994E-3</v>
      </c>
      <c r="AE3896" s="12" t="s">
        <v>47</v>
      </c>
      <c r="AF3896" s="117" t="s">
        <v>47</v>
      </c>
      <c r="AG3896" s="153" t="s">
        <v>47</v>
      </c>
      <c r="AH3896" s="154" t="s">
        <v>915</v>
      </c>
      <c r="AI3896" s="154" t="s">
        <v>915</v>
      </c>
      <c r="AJ3896" s="128" t="s">
        <v>915</v>
      </c>
      <c r="AK3896" s="2"/>
      <c r="AL3896" s="2"/>
      <c r="AM3896" s="2"/>
      <c r="AN3896" s="2"/>
      <c r="AO3896" s="2"/>
      <c r="AP3896" s="2"/>
      <c r="AQ3896" s="2"/>
    </row>
    <row r="3897" spans="1:43" s="17" customFormat="1" ht="38.25" x14ac:dyDescent="0.25">
      <c r="A3897" s="54" t="s">
        <v>38</v>
      </c>
      <c r="B3897" s="55" t="s">
        <v>48</v>
      </c>
      <c r="C3897" s="5" t="s">
        <v>47</v>
      </c>
      <c r="D3897" s="5" t="s">
        <v>24803</v>
      </c>
      <c r="E3897" s="123" t="s">
        <v>915</v>
      </c>
      <c r="F3897" s="95" t="s">
        <v>775</v>
      </c>
      <c r="G3897" s="12" t="s">
        <v>12791</v>
      </c>
      <c r="H3897" s="12" t="s">
        <v>42</v>
      </c>
      <c r="I3897" s="8" t="s">
        <v>12792</v>
      </c>
      <c r="J3897" s="9" t="s">
        <v>108</v>
      </c>
      <c r="K3897" s="10" t="s">
        <v>12553</v>
      </c>
      <c r="L3897" s="10" t="s">
        <v>12554</v>
      </c>
      <c r="M3897" s="11" t="s">
        <v>47</v>
      </c>
      <c r="N3897" s="11" t="s">
        <v>46</v>
      </c>
      <c r="O3897" s="10">
        <v>0</v>
      </c>
      <c r="P3897" s="12">
        <v>86.53</v>
      </c>
      <c r="Q3897" s="55">
        <f t="shared" si="747"/>
        <v>8.653000000000001E-3</v>
      </c>
      <c r="R3897" s="32" t="s">
        <v>47</v>
      </c>
      <c r="S3897" s="93" t="s">
        <v>46</v>
      </c>
      <c r="T3897" s="12" t="s">
        <v>47</v>
      </c>
      <c r="U3897" s="12" t="s">
        <v>47</v>
      </c>
      <c r="V3897" s="12" t="s">
        <v>46</v>
      </c>
      <c r="W3897" s="12" t="s">
        <v>44</v>
      </c>
      <c r="X3897" s="12" t="s">
        <v>855</v>
      </c>
      <c r="Y3897" s="10" t="s">
        <v>12793</v>
      </c>
      <c r="Z3897" s="10" t="s">
        <v>12547</v>
      </c>
      <c r="AA3897" s="12" t="s">
        <v>46</v>
      </c>
      <c r="AB3897" s="10">
        <f t="shared" si="786"/>
        <v>0</v>
      </c>
      <c r="AC3897" s="10">
        <f t="shared" si="787"/>
        <v>86.53</v>
      </c>
      <c r="AD3897" s="12">
        <f t="shared" si="788"/>
        <v>8.653000000000001E-3</v>
      </c>
      <c r="AE3897" s="12" t="s">
        <v>47</v>
      </c>
      <c r="AF3897" s="117" t="s">
        <v>47</v>
      </c>
      <c r="AG3897" s="153" t="s">
        <v>47</v>
      </c>
      <c r="AH3897" s="154" t="s">
        <v>915</v>
      </c>
      <c r="AI3897" s="154" t="s">
        <v>915</v>
      </c>
      <c r="AJ3897" s="128" t="s">
        <v>915</v>
      </c>
      <c r="AK3897" s="2"/>
      <c r="AL3897" s="2"/>
      <c r="AM3897" s="2"/>
      <c r="AN3897" s="2"/>
      <c r="AO3897" s="2"/>
      <c r="AP3897" s="2"/>
      <c r="AQ3897" s="2"/>
    </row>
    <row r="3898" spans="1:43" s="17" customFormat="1" ht="38.25" x14ac:dyDescent="0.25">
      <c r="A3898" s="54" t="s">
        <v>38</v>
      </c>
      <c r="B3898" s="55" t="s">
        <v>48</v>
      </c>
      <c r="C3898" s="5" t="s">
        <v>47</v>
      </c>
      <c r="D3898" s="5" t="s">
        <v>24803</v>
      </c>
      <c r="E3898" s="123" t="s">
        <v>915</v>
      </c>
      <c r="F3898" s="95" t="s">
        <v>775</v>
      </c>
      <c r="G3898" s="12" t="s">
        <v>12794</v>
      </c>
      <c r="H3898" s="12" t="s">
        <v>42</v>
      </c>
      <c r="I3898" s="8" t="s">
        <v>12795</v>
      </c>
      <c r="J3898" s="9" t="s">
        <v>108</v>
      </c>
      <c r="K3898" s="10" t="s">
        <v>12553</v>
      </c>
      <c r="L3898" s="10" t="s">
        <v>12554</v>
      </c>
      <c r="M3898" s="11" t="s">
        <v>47</v>
      </c>
      <c r="N3898" s="11" t="s">
        <v>46</v>
      </c>
      <c r="O3898" s="10">
        <v>0</v>
      </c>
      <c r="P3898" s="12">
        <v>84.95</v>
      </c>
      <c r="Q3898" s="55">
        <f t="shared" ref="Q3898:Q3961" si="789">+O3898+(P3898/10000)</f>
        <v>8.4950000000000008E-3</v>
      </c>
      <c r="R3898" s="32" t="s">
        <v>47</v>
      </c>
      <c r="S3898" s="93" t="s">
        <v>46</v>
      </c>
      <c r="T3898" s="12" t="s">
        <v>47</v>
      </c>
      <c r="U3898" s="12" t="s">
        <v>47</v>
      </c>
      <c r="V3898" s="12" t="s">
        <v>46</v>
      </c>
      <c r="W3898" s="12" t="s">
        <v>44</v>
      </c>
      <c r="X3898" s="12" t="s">
        <v>855</v>
      </c>
      <c r="Y3898" s="10" t="s">
        <v>12796</v>
      </c>
      <c r="Z3898" s="10" t="s">
        <v>12547</v>
      </c>
      <c r="AA3898" s="12" t="s">
        <v>46</v>
      </c>
      <c r="AB3898" s="10">
        <f t="shared" si="786"/>
        <v>0</v>
      </c>
      <c r="AC3898" s="10">
        <f t="shared" si="787"/>
        <v>84.95</v>
      </c>
      <c r="AD3898" s="12">
        <f t="shared" si="788"/>
        <v>8.4950000000000008E-3</v>
      </c>
      <c r="AE3898" s="12" t="s">
        <v>47</v>
      </c>
      <c r="AF3898" s="117" t="s">
        <v>47</v>
      </c>
      <c r="AG3898" s="153" t="s">
        <v>47</v>
      </c>
      <c r="AH3898" s="154" t="s">
        <v>915</v>
      </c>
      <c r="AI3898" s="154" t="s">
        <v>915</v>
      </c>
      <c r="AJ3898" s="128" t="s">
        <v>915</v>
      </c>
    </row>
    <row r="3899" spans="1:43" s="17" customFormat="1" ht="38.25" x14ac:dyDescent="0.25">
      <c r="A3899" s="54" t="s">
        <v>38</v>
      </c>
      <c r="B3899" s="55" t="s">
        <v>48</v>
      </c>
      <c r="C3899" s="5" t="s">
        <v>47</v>
      </c>
      <c r="D3899" s="5" t="s">
        <v>24803</v>
      </c>
      <c r="E3899" s="123" t="s">
        <v>915</v>
      </c>
      <c r="F3899" s="95" t="s">
        <v>775</v>
      </c>
      <c r="G3899" s="12" t="s">
        <v>12797</v>
      </c>
      <c r="H3899" s="12" t="s">
        <v>42</v>
      </c>
      <c r="I3899" s="8" t="s">
        <v>12798</v>
      </c>
      <c r="J3899" s="9" t="s">
        <v>108</v>
      </c>
      <c r="K3899" s="10" t="s">
        <v>12553</v>
      </c>
      <c r="L3899" s="10" t="s">
        <v>12554</v>
      </c>
      <c r="M3899" s="11" t="s">
        <v>47</v>
      </c>
      <c r="N3899" s="11" t="s">
        <v>46</v>
      </c>
      <c r="O3899" s="10">
        <v>0</v>
      </c>
      <c r="P3899" s="12">
        <v>83.36</v>
      </c>
      <c r="Q3899" s="55">
        <f t="shared" si="789"/>
        <v>8.3359999999999997E-3</v>
      </c>
      <c r="R3899" s="32" t="s">
        <v>47</v>
      </c>
      <c r="S3899" s="93" t="s">
        <v>46</v>
      </c>
      <c r="T3899" s="12" t="s">
        <v>47</v>
      </c>
      <c r="U3899" s="12" t="s">
        <v>47</v>
      </c>
      <c r="V3899" s="12" t="s">
        <v>46</v>
      </c>
      <c r="W3899" s="12" t="s">
        <v>44</v>
      </c>
      <c r="X3899" s="12" t="s">
        <v>855</v>
      </c>
      <c r="Y3899" s="10" t="s">
        <v>12799</v>
      </c>
      <c r="Z3899" s="10" t="s">
        <v>12547</v>
      </c>
      <c r="AA3899" s="12" t="s">
        <v>46</v>
      </c>
      <c r="AB3899" s="10">
        <f t="shared" si="786"/>
        <v>0</v>
      </c>
      <c r="AC3899" s="10">
        <f t="shared" si="787"/>
        <v>83.36</v>
      </c>
      <c r="AD3899" s="12">
        <f t="shared" si="788"/>
        <v>8.3359999999999997E-3</v>
      </c>
      <c r="AE3899" s="12" t="s">
        <v>47</v>
      </c>
      <c r="AF3899" s="117" t="s">
        <v>47</v>
      </c>
      <c r="AG3899" s="153" t="s">
        <v>47</v>
      </c>
      <c r="AH3899" s="154" t="s">
        <v>915</v>
      </c>
      <c r="AI3899" s="154" t="s">
        <v>915</v>
      </c>
      <c r="AJ3899" s="128" t="s">
        <v>915</v>
      </c>
    </row>
    <row r="3900" spans="1:43" s="17" customFormat="1" ht="38.25" x14ac:dyDescent="0.25">
      <c r="A3900" s="54" t="s">
        <v>38</v>
      </c>
      <c r="B3900" s="55" t="s">
        <v>48</v>
      </c>
      <c r="C3900" s="5" t="s">
        <v>47</v>
      </c>
      <c r="D3900" s="5" t="s">
        <v>24803</v>
      </c>
      <c r="E3900" s="123" t="s">
        <v>915</v>
      </c>
      <c r="F3900" s="95" t="s">
        <v>775</v>
      </c>
      <c r="G3900" s="12" t="s">
        <v>12800</v>
      </c>
      <c r="H3900" s="12" t="s">
        <v>42</v>
      </c>
      <c r="I3900" s="8" t="s">
        <v>12801</v>
      </c>
      <c r="J3900" s="9" t="s">
        <v>108</v>
      </c>
      <c r="K3900" s="10" t="s">
        <v>12553</v>
      </c>
      <c r="L3900" s="10" t="s">
        <v>12554</v>
      </c>
      <c r="M3900" s="11" t="s">
        <v>47</v>
      </c>
      <c r="N3900" s="11" t="s">
        <v>46</v>
      </c>
      <c r="O3900" s="10">
        <v>0</v>
      </c>
      <c r="P3900" s="12">
        <v>81.78</v>
      </c>
      <c r="Q3900" s="55">
        <f t="shared" si="789"/>
        <v>8.1779999999999995E-3</v>
      </c>
      <c r="R3900" s="32" t="s">
        <v>47</v>
      </c>
      <c r="S3900" s="93" t="s">
        <v>46</v>
      </c>
      <c r="T3900" s="12" t="s">
        <v>47</v>
      </c>
      <c r="U3900" s="12" t="s">
        <v>47</v>
      </c>
      <c r="V3900" s="12" t="s">
        <v>46</v>
      </c>
      <c r="W3900" s="12" t="s">
        <v>44</v>
      </c>
      <c r="X3900" s="12" t="s">
        <v>855</v>
      </c>
      <c r="Y3900" s="10" t="s">
        <v>12802</v>
      </c>
      <c r="Z3900" s="10" t="s">
        <v>12547</v>
      </c>
      <c r="AA3900" s="12" t="s">
        <v>46</v>
      </c>
      <c r="AB3900" s="10">
        <f t="shared" si="786"/>
        <v>0</v>
      </c>
      <c r="AC3900" s="10">
        <f t="shared" si="787"/>
        <v>81.78</v>
      </c>
      <c r="AD3900" s="12">
        <f t="shared" si="788"/>
        <v>8.1779999999999995E-3</v>
      </c>
      <c r="AE3900" s="12" t="s">
        <v>47</v>
      </c>
      <c r="AF3900" s="117" t="s">
        <v>47</v>
      </c>
      <c r="AG3900" s="153" t="s">
        <v>47</v>
      </c>
      <c r="AH3900" s="154" t="s">
        <v>915</v>
      </c>
      <c r="AI3900" s="154" t="s">
        <v>915</v>
      </c>
      <c r="AJ3900" s="128" t="s">
        <v>915</v>
      </c>
    </row>
    <row r="3901" spans="1:43" s="17" customFormat="1" ht="38.25" x14ac:dyDescent="0.25">
      <c r="A3901" s="54" t="s">
        <v>38</v>
      </c>
      <c r="B3901" s="55" t="s">
        <v>48</v>
      </c>
      <c r="C3901" s="5" t="s">
        <v>47</v>
      </c>
      <c r="D3901" s="5" t="s">
        <v>24803</v>
      </c>
      <c r="E3901" s="123" t="s">
        <v>915</v>
      </c>
      <c r="F3901" s="95" t="s">
        <v>775</v>
      </c>
      <c r="G3901" s="12" t="s">
        <v>12803</v>
      </c>
      <c r="H3901" s="12" t="s">
        <v>42</v>
      </c>
      <c r="I3901" s="8" t="s">
        <v>12804</v>
      </c>
      <c r="J3901" s="9" t="s">
        <v>108</v>
      </c>
      <c r="K3901" s="10" t="s">
        <v>12553</v>
      </c>
      <c r="L3901" s="10" t="s">
        <v>12554</v>
      </c>
      <c r="M3901" s="11" t="s">
        <v>47</v>
      </c>
      <c r="N3901" s="11" t="s">
        <v>46</v>
      </c>
      <c r="O3901" s="10">
        <v>0</v>
      </c>
      <c r="P3901" s="122">
        <v>80.2</v>
      </c>
      <c r="Q3901" s="55">
        <f t="shared" si="789"/>
        <v>8.0200000000000011E-3</v>
      </c>
      <c r="R3901" s="32" t="s">
        <v>47</v>
      </c>
      <c r="S3901" s="93" t="s">
        <v>46</v>
      </c>
      <c r="T3901" s="12" t="s">
        <v>47</v>
      </c>
      <c r="U3901" s="12" t="s">
        <v>47</v>
      </c>
      <c r="V3901" s="12" t="s">
        <v>46</v>
      </c>
      <c r="W3901" s="12" t="s">
        <v>44</v>
      </c>
      <c r="X3901" s="12" t="s">
        <v>855</v>
      </c>
      <c r="Y3901" s="10" t="s">
        <v>12805</v>
      </c>
      <c r="Z3901" s="10" t="s">
        <v>12547</v>
      </c>
      <c r="AA3901" s="12" t="s">
        <v>46</v>
      </c>
      <c r="AB3901" s="10">
        <f t="shared" si="786"/>
        <v>0</v>
      </c>
      <c r="AC3901" s="10">
        <f t="shared" si="787"/>
        <v>80.2</v>
      </c>
      <c r="AD3901" s="12">
        <f t="shared" si="788"/>
        <v>8.0200000000000011E-3</v>
      </c>
      <c r="AE3901" s="12" t="s">
        <v>47</v>
      </c>
      <c r="AF3901" s="117" t="s">
        <v>47</v>
      </c>
      <c r="AG3901" s="153" t="s">
        <v>47</v>
      </c>
      <c r="AH3901" s="154" t="s">
        <v>915</v>
      </c>
      <c r="AI3901" s="154" t="s">
        <v>915</v>
      </c>
      <c r="AJ3901" s="128" t="s">
        <v>915</v>
      </c>
    </row>
    <row r="3902" spans="1:43" s="17" customFormat="1" ht="38.25" x14ac:dyDescent="0.25">
      <c r="A3902" s="54" t="s">
        <v>38</v>
      </c>
      <c r="B3902" s="55" t="s">
        <v>48</v>
      </c>
      <c r="C3902" s="5" t="s">
        <v>47</v>
      </c>
      <c r="D3902" s="5" t="s">
        <v>24803</v>
      </c>
      <c r="E3902" s="123" t="s">
        <v>915</v>
      </c>
      <c r="F3902" s="95" t="s">
        <v>775</v>
      </c>
      <c r="G3902" s="12" t="s">
        <v>12806</v>
      </c>
      <c r="H3902" s="12" t="s">
        <v>42</v>
      </c>
      <c r="I3902" s="8" t="s">
        <v>12807</v>
      </c>
      <c r="J3902" s="9" t="s">
        <v>108</v>
      </c>
      <c r="K3902" s="10" t="s">
        <v>12553</v>
      </c>
      <c r="L3902" s="10" t="s">
        <v>12554</v>
      </c>
      <c r="M3902" s="11" t="s">
        <v>47</v>
      </c>
      <c r="N3902" s="11" t="s">
        <v>46</v>
      </c>
      <c r="O3902" s="10">
        <v>0</v>
      </c>
      <c r="P3902" s="12">
        <v>78.260000000000005</v>
      </c>
      <c r="Q3902" s="55">
        <f t="shared" si="789"/>
        <v>7.8260000000000014E-3</v>
      </c>
      <c r="R3902" s="32" t="s">
        <v>47</v>
      </c>
      <c r="S3902" s="93" t="s">
        <v>46</v>
      </c>
      <c r="T3902" s="12" t="s">
        <v>47</v>
      </c>
      <c r="U3902" s="12" t="s">
        <v>47</v>
      </c>
      <c r="V3902" s="12" t="s">
        <v>46</v>
      </c>
      <c r="W3902" s="12" t="s">
        <v>44</v>
      </c>
      <c r="X3902" s="12" t="s">
        <v>855</v>
      </c>
      <c r="Y3902" s="10" t="s">
        <v>12808</v>
      </c>
      <c r="Z3902" s="10" t="s">
        <v>12547</v>
      </c>
      <c r="AA3902" s="12" t="s">
        <v>46</v>
      </c>
      <c r="AB3902" s="10">
        <f t="shared" ref="AB3902:AB3911" si="790">O3902</f>
        <v>0</v>
      </c>
      <c r="AC3902" s="10">
        <f t="shared" ref="AC3902:AC3911" si="791">P3902</f>
        <v>78.260000000000005</v>
      </c>
      <c r="AD3902" s="12">
        <f t="shared" ref="AD3902:AD3911" si="792">+AB3902+(AC3902/10000)</f>
        <v>7.8260000000000014E-3</v>
      </c>
      <c r="AE3902" s="12" t="s">
        <v>47</v>
      </c>
      <c r="AF3902" s="117" t="s">
        <v>47</v>
      </c>
      <c r="AG3902" s="153" t="s">
        <v>47</v>
      </c>
      <c r="AH3902" s="154" t="s">
        <v>915</v>
      </c>
      <c r="AI3902" s="154" t="s">
        <v>915</v>
      </c>
      <c r="AJ3902" s="128" t="s">
        <v>915</v>
      </c>
    </row>
    <row r="3903" spans="1:43" s="17" customFormat="1" ht="38.25" x14ac:dyDescent="0.25">
      <c r="A3903" s="54" t="s">
        <v>38</v>
      </c>
      <c r="B3903" s="55" t="s">
        <v>48</v>
      </c>
      <c r="C3903" s="5" t="s">
        <v>47</v>
      </c>
      <c r="D3903" s="5" t="s">
        <v>24803</v>
      </c>
      <c r="E3903" s="123" t="s">
        <v>915</v>
      </c>
      <c r="F3903" s="95" t="s">
        <v>775</v>
      </c>
      <c r="G3903" s="12" t="s">
        <v>12809</v>
      </c>
      <c r="H3903" s="12" t="s">
        <v>42</v>
      </c>
      <c r="I3903" s="8" t="s">
        <v>12810</v>
      </c>
      <c r="J3903" s="9" t="s">
        <v>108</v>
      </c>
      <c r="K3903" s="10" t="s">
        <v>12553</v>
      </c>
      <c r="L3903" s="10" t="s">
        <v>12554</v>
      </c>
      <c r="M3903" s="11" t="s">
        <v>47</v>
      </c>
      <c r="N3903" s="11" t="s">
        <v>46</v>
      </c>
      <c r="O3903" s="10">
        <v>0</v>
      </c>
      <c r="P3903" s="12">
        <v>77.03</v>
      </c>
      <c r="Q3903" s="55">
        <f t="shared" si="789"/>
        <v>7.7029999999999998E-3</v>
      </c>
      <c r="R3903" s="32" t="s">
        <v>47</v>
      </c>
      <c r="S3903" s="93" t="s">
        <v>46</v>
      </c>
      <c r="T3903" s="12" t="s">
        <v>47</v>
      </c>
      <c r="U3903" s="12" t="s">
        <v>47</v>
      </c>
      <c r="V3903" s="12" t="s">
        <v>46</v>
      </c>
      <c r="W3903" s="12" t="s">
        <v>44</v>
      </c>
      <c r="X3903" s="12" t="s">
        <v>855</v>
      </c>
      <c r="Y3903" s="10" t="s">
        <v>12808</v>
      </c>
      <c r="Z3903" s="10" t="s">
        <v>12547</v>
      </c>
      <c r="AA3903" s="12" t="s">
        <v>46</v>
      </c>
      <c r="AB3903" s="10">
        <f t="shared" si="790"/>
        <v>0</v>
      </c>
      <c r="AC3903" s="10">
        <f t="shared" si="791"/>
        <v>77.03</v>
      </c>
      <c r="AD3903" s="12">
        <f t="shared" si="792"/>
        <v>7.7029999999999998E-3</v>
      </c>
      <c r="AE3903" s="12" t="s">
        <v>47</v>
      </c>
      <c r="AF3903" s="117" t="s">
        <v>47</v>
      </c>
      <c r="AG3903" s="153" t="s">
        <v>47</v>
      </c>
      <c r="AH3903" s="154" t="s">
        <v>915</v>
      </c>
      <c r="AI3903" s="154" t="s">
        <v>915</v>
      </c>
      <c r="AJ3903" s="128" t="s">
        <v>915</v>
      </c>
    </row>
    <row r="3904" spans="1:43" s="17" customFormat="1" ht="38.25" x14ac:dyDescent="0.25">
      <c r="A3904" s="54" t="s">
        <v>38</v>
      </c>
      <c r="B3904" s="55" t="s">
        <v>48</v>
      </c>
      <c r="C3904" s="5" t="s">
        <v>47</v>
      </c>
      <c r="D3904" s="5" t="s">
        <v>24803</v>
      </c>
      <c r="E3904" s="123" t="s">
        <v>915</v>
      </c>
      <c r="F3904" s="95" t="s">
        <v>775</v>
      </c>
      <c r="G3904" s="12" t="s">
        <v>12811</v>
      </c>
      <c r="H3904" s="12" t="s">
        <v>42</v>
      </c>
      <c r="I3904" s="8" t="s">
        <v>12812</v>
      </c>
      <c r="J3904" s="9" t="s">
        <v>108</v>
      </c>
      <c r="K3904" s="10" t="s">
        <v>12553</v>
      </c>
      <c r="L3904" s="10" t="s">
        <v>12554</v>
      </c>
      <c r="M3904" s="11" t="s">
        <v>47</v>
      </c>
      <c r="N3904" s="11" t="s">
        <v>46</v>
      </c>
      <c r="O3904" s="10">
        <v>0</v>
      </c>
      <c r="P3904" s="12">
        <v>75.45</v>
      </c>
      <c r="Q3904" s="55">
        <f t="shared" si="789"/>
        <v>7.5450000000000005E-3</v>
      </c>
      <c r="R3904" s="32" t="s">
        <v>47</v>
      </c>
      <c r="S3904" s="93" t="s">
        <v>46</v>
      </c>
      <c r="T3904" s="12" t="s">
        <v>47</v>
      </c>
      <c r="U3904" s="12" t="s">
        <v>47</v>
      </c>
      <c r="V3904" s="12" t="s">
        <v>46</v>
      </c>
      <c r="W3904" s="12" t="s">
        <v>44</v>
      </c>
      <c r="X3904" s="12" t="s">
        <v>855</v>
      </c>
      <c r="Y3904" s="10" t="s">
        <v>12808</v>
      </c>
      <c r="Z3904" s="10" t="s">
        <v>12547</v>
      </c>
      <c r="AA3904" s="12" t="s">
        <v>46</v>
      </c>
      <c r="AB3904" s="10">
        <f t="shared" si="790"/>
        <v>0</v>
      </c>
      <c r="AC3904" s="10">
        <f t="shared" si="791"/>
        <v>75.45</v>
      </c>
      <c r="AD3904" s="12">
        <f t="shared" si="792"/>
        <v>7.5450000000000005E-3</v>
      </c>
      <c r="AE3904" s="12" t="s">
        <v>47</v>
      </c>
      <c r="AF3904" s="117" t="s">
        <v>47</v>
      </c>
      <c r="AG3904" s="153" t="s">
        <v>47</v>
      </c>
      <c r="AH3904" s="154" t="s">
        <v>915</v>
      </c>
      <c r="AI3904" s="154" t="s">
        <v>915</v>
      </c>
      <c r="AJ3904" s="128" t="s">
        <v>915</v>
      </c>
    </row>
    <row r="3905" spans="1:43" s="17" customFormat="1" ht="38.25" x14ac:dyDescent="0.25">
      <c r="A3905" s="54" t="s">
        <v>38</v>
      </c>
      <c r="B3905" s="55" t="s">
        <v>48</v>
      </c>
      <c r="C3905" s="5" t="s">
        <v>47</v>
      </c>
      <c r="D3905" s="5" t="s">
        <v>24803</v>
      </c>
      <c r="E3905" s="123" t="s">
        <v>915</v>
      </c>
      <c r="F3905" s="95" t="s">
        <v>775</v>
      </c>
      <c r="G3905" s="12" t="s">
        <v>12813</v>
      </c>
      <c r="H3905" s="12" t="s">
        <v>42</v>
      </c>
      <c r="I3905" s="8" t="s">
        <v>12814</v>
      </c>
      <c r="J3905" s="9" t="s">
        <v>108</v>
      </c>
      <c r="K3905" s="10" t="s">
        <v>12553</v>
      </c>
      <c r="L3905" s="10" t="s">
        <v>12554</v>
      </c>
      <c r="M3905" s="11" t="s">
        <v>47</v>
      </c>
      <c r="N3905" s="11" t="s">
        <v>46</v>
      </c>
      <c r="O3905" s="10">
        <v>0</v>
      </c>
      <c r="P3905" s="12">
        <v>73.87</v>
      </c>
      <c r="Q3905" s="55">
        <f t="shared" si="789"/>
        <v>7.3870000000000003E-3</v>
      </c>
      <c r="R3905" s="32" t="s">
        <v>47</v>
      </c>
      <c r="S3905" s="93" t="s">
        <v>46</v>
      </c>
      <c r="T3905" s="12" t="s">
        <v>47</v>
      </c>
      <c r="U3905" s="12" t="s">
        <v>47</v>
      </c>
      <c r="V3905" s="12" t="s">
        <v>46</v>
      </c>
      <c r="W3905" s="12" t="s">
        <v>44</v>
      </c>
      <c r="X3905" s="12" t="s">
        <v>855</v>
      </c>
      <c r="Y3905" s="10" t="s">
        <v>12808</v>
      </c>
      <c r="Z3905" s="10" t="s">
        <v>12547</v>
      </c>
      <c r="AA3905" s="12" t="s">
        <v>46</v>
      </c>
      <c r="AB3905" s="10">
        <f t="shared" si="790"/>
        <v>0</v>
      </c>
      <c r="AC3905" s="10">
        <f t="shared" si="791"/>
        <v>73.87</v>
      </c>
      <c r="AD3905" s="12">
        <f t="shared" si="792"/>
        <v>7.3870000000000003E-3</v>
      </c>
      <c r="AE3905" s="12" t="s">
        <v>47</v>
      </c>
      <c r="AF3905" s="117" t="s">
        <v>47</v>
      </c>
      <c r="AG3905" s="153" t="s">
        <v>47</v>
      </c>
      <c r="AH3905" s="154" t="s">
        <v>915</v>
      </c>
      <c r="AI3905" s="154" t="s">
        <v>915</v>
      </c>
      <c r="AJ3905" s="128" t="s">
        <v>915</v>
      </c>
    </row>
    <row r="3906" spans="1:43" s="17" customFormat="1" ht="38.25" x14ac:dyDescent="0.25">
      <c r="A3906" s="54" t="s">
        <v>38</v>
      </c>
      <c r="B3906" s="55" t="s">
        <v>48</v>
      </c>
      <c r="C3906" s="5" t="s">
        <v>47</v>
      </c>
      <c r="D3906" s="5" t="s">
        <v>24803</v>
      </c>
      <c r="E3906" s="123" t="s">
        <v>915</v>
      </c>
      <c r="F3906" s="95" t="s">
        <v>775</v>
      </c>
      <c r="G3906" s="12" t="s">
        <v>12815</v>
      </c>
      <c r="H3906" s="12" t="s">
        <v>42</v>
      </c>
      <c r="I3906" s="8" t="s">
        <v>12816</v>
      </c>
      <c r="J3906" s="9" t="s">
        <v>108</v>
      </c>
      <c r="K3906" s="10" t="s">
        <v>12553</v>
      </c>
      <c r="L3906" s="10" t="s">
        <v>12554</v>
      </c>
      <c r="M3906" s="11" t="s">
        <v>47</v>
      </c>
      <c r="N3906" s="11" t="s">
        <v>46</v>
      </c>
      <c r="O3906" s="10">
        <v>0</v>
      </c>
      <c r="P3906" s="12">
        <v>72.31</v>
      </c>
      <c r="Q3906" s="55">
        <f t="shared" si="789"/>
        <v>7.2310000000000004E-3</v>
      </c>
      <c r="R3906" s="32" t="s">
        <v>47</v>
      </c>
      <c r="S3906" s="93" t="s">
        <v>46</v>
      </c>
      <c r="T3906" s="12" t="s">
        <v>47</v>
      </c>
      <c r="U3906" s="12" t="s">
        <v>47</v>
      </c>
      <c r="V3906" s="12" t="s">
        <v>46</v>
      </c>
      <c r="W3906" s="12" t="s">
        <v>44</v>
      </c>
      <c r="X3906" s="12" t="s">
        <v>855</v>
      </c>
      <c r="Y3906" s="10" t="s">
        <v>12808</v>
      </c>
      <c r="Z3906" s="10" t="s">
        <v>12547</v>
      </c>
      <c r="AA3906" s="12" t="s">
        <v>46</v>
      </c>
      <c r="AB3906" s="10">
        <f t="shared" si="790"/>
        <v>0</v>
      </c>
      <c r="AC3906" s="10">
        <f t="shared" si="791"/>
        <v>72.31</v>
      </c>
      <c r="AD3906" s="12">
        <f t="shared" si="792"/>
        <v>7.2310000000000004E-3</v>
      </c>
      <c r="AE3906" s="12" t="s">
        <v>47</v>
      </c>
      <c r="AF3906" s="117" t="s">
        <v>47</v>
      </c>
      <c r="AG3906" s="153" t="s">
        <v>47</v>
      </c>
      <c r="AH3906" s="154" t="s">
        <v>915</v>
      </c>
      <c r="AI3906" s="154" t="s">
        <v>915</v>
      </c>
      <c r="AJ3906" s="128" t="s">
        <v>915</v>
      </c>
    </row>
    <row r="3907" spans="1:43" s="17" customFormat="1" ht="38.25" x14ac:dyDescent="0.25">
      <c r="A3907" s="54" t="s">
        <v>38</v>
      </c>
      <c r="B3907" s="55" t="s">
        <v>48</v>
      </c>
      <c r="C3907" s="5" t="s">
        <v>47</v>
      </c>
      <c r="D3907" s="5" t="s">
        <v>24803</v>
      </c>
      <c r="E3907" s="123" t="s">
        <v>915</v>
      </c>
      <c r="F3907" s="95" t="s">
        <v>775</v>
      </c>
      <c r="G3907" s="12" t="s">
        <v>12817</v>
      </c>
      <c r="H3907" s="12" t="s">
        <v>42</v>
      </c>
      <c r="I3907" s="8" t="s">
        <v>12818</v>
      </c>
      <c r="J3907" s="9" t="s">
        <v>108</v>
      </c>
      <c r="K3907" s="10" t="s">
        <v>12553</v>
      </c>
      <c r="L3907" s="10" t="s">
        <v>12554</v>
      </c>
      <c r="M3907" s="11" t="s">
        <v>47</v>
      </c>
      <c r="N3907" s="11" t="s">
        <v>46</v>
      </c>
      <c r="O3907" s="10">
        <v>0</v>
      </c>
      <c r="P3907" s="12">
        <v>138.41</v>
      </c>
      <c r="Q3907" s="55">
        <f t="shared" si="789"/>
        <v>1.3840999999999999E-2</v>
      </c>
      <c r="R3907" s="32" t="s">
        <v>47</v>
      </c>
      <c r="S3907" s="93" t="s">
        <v>46</v>
      </c>
      <c r="T3907" s="12" t="s">
        <v>47</v>
      </c>
      <c r="U3907" s="12" t="s">
        <v>47</v>
      </c>
      <c r="V3907" s="12" t="s">
        <v>46</v>
      </c>
      <c r="W3907" s="12" t="s">
        <v>44</v>
      </c>
      <c r="X3907" s="12" t="s">
        <v>855</v>
      </c>
      <c r="Y3907" s="10" t="s">
        <v>12819</v>
      </c>
      <c r="Z3907" s="10" t="s">
        <v>12820</v>
      </c>
      <c r="AA3907" s="12" t="s">
        <v>46</v>
      </c>
      <c r="AB3907" s="10">
        <f t="shared" si="790"/>
        <v>0</v>
      </c>
      <c r="AC3907" s="10">
        <f t="shared" si="791"/>
        <v>138.41</v>
      </c>
      <c r="AD3907" s="12">
        <f t="shared" si="792"/>
        <v>1.3840999999999999E-2</v>
      </c>
      <c r="AE3907" s="12" t="s">
        <v>47</v>
      </c>
      <c r="AF3907" s="117" t="s">
        <v>47</v>
      </c>
      <c r="AG3907" s="153" t="s">
        <v>47</v>
      </c>
      <c r="AH3907" s="154" t="s">
        <v>915</v>
      </c>
      <c r="AI3907" s="154" t="s">
        <v>915</v>
      </c>
      <c r="AJ3907" s="128" t="s">
        <v>915</v>
      </c>
    </row>
    <row r="3908" spans="1:43" s="17" customFormat="1" ht="38.25" x14ac:dyDescent="0.25">
      <c r="A3908" s="54" t="s">
        <v>38</v>
      </c>
      <c r="B3908" s="55" t="s">
        <v>48</v>
      </c>
      <c r="C3908" s="5" t="s">
        <v>47</v>
      </c>
      <c r="D3908" s="5" t="s">
        <v>24803</v>
      </c>
      <c r="E3908" s="123" t="s">
        <v>915</v>
      </c>
      <c r="F3908" s="95" t="s">
        <v>775</v>
      </c>
      <c r="G3908" s="12" t="s">
        <v>12821</v>
      </c>
      <c r="H3908" s="12" t="s">
        <v>42</v>
      </c>
      <c r="I3908" s="8" t="s">
        <v>12822</v>
      </c>
      <c r="J3908" s="9" t="s">
        <v>108</v>
      </c>
      <c r="K3908" s="10" t="s">
        <v>12553</v>
      </c>
      <c r="L3908" s="10" t="s">
        <v>12554</v>
      </c>
      <c r="M3908" s="11" t="s">
        <v>47</v>
      </c>
      <c r="N3908" s="11" t="s">
        <v>46</v>
      </c>
      <c r="O3908" s="10">
        <v>0</v>
      </c>
      <c r="P3908" s="12">
        <v>89.91</v>
      </c>
      <c r="Q3908" s="55">
        <f t="shared" si="789"/>
        <v>8.990999999999999E-3</v>
      </c>
      <c r="R3908" s="32" t="s">
        <v>47</v>
      </c>
      <c r="S3908" s="93" t="s">
        <v>46</v>
      </c>
      <c r="T3908" s="12" t="s">
        <v>47</v>
      </c>
      <c r="U3908" s="12" t="s">
        <v>47</v>
      </c>
      <c r="V3908" s="12" t="s">
        <v>46</v>
      </c>
      <c r="W3908" s="12" t="s">
        <v>44</v>
      </c>
      <c r="X3908" s="12" t="s">
        <v>855</v>
      </c>
      <c r="Y3908" s="10" t="s">
        <v>12723</v>
      </c>
      <c r="Z3908" s="10" t="s">
        <v>12547</v>
      </c>
      <c r="AA3908" s="12" t="s">
        <v>46</v>
      </c>
      <c r="AB3908" s="10">
        <f t="shared" si="790"/>
        <v>0</v>
      </c>
      <c r="AC3908" s="10">
        <f t="shared" si="791"/>
        <v>89.91</v>
      </c>
      <c r="AD3908" s="12">
        <f t="shared" si="792"/>
        <v>8.990999999999999E-3</v>
      </c>
      <c r="AE3908" s="12" t="s">
        <v>47</v>
      </c>
      <c r="AF3908" s="117" t="s">
        <v>47</v>
      </c>
      <c r="AG3908" s="153" t="s">
        <v>47</v>
      </c>
      <c r="AH3908" s="154" t="s">
        <v>915</v>
      </c>
      <c r="AI3908" s="154" t="s">
        <v>915</v>
      </c>
      <c r="AJ3908" s="128" t="s">
        <v>915</v>
      </c>
      <c r="AK3908" s="2"/>
      <c r="AL3908" s="2"/>
      <c r="AM3908" s="2"/>
      <c r="AN3908" s="2"/>
      <c r="AO3908" s="2"/>
      <c r="AP3908" s="2"/>
      <c r="AQ3908" s="2"/>
    </row>
    <row r="3909" spans="1:43" s="17" customFormat="1" ht="38.25" x14ac:dyDescent="0.25">
      <c r="A3909" s="54" t="s">
        <v>38</v>
      </c>
      <c r="B3909" s="55" t="s">
        <v>48</v>
      </c>
      <c r="C3909" s="5" t="s">
        <v>47</v>
      </c>
      <c r="D3909" s="5" t="s">
        <v>24803</v>
      </c>
      <c r="E3909" s="123" t="s">
        <v>915</v>
      </c>
      <c r="F3909" s="95" t="s">
        <v>775</v>
      </c>
      <c r="G3909" s="12" t="s">
        <v>12823</v>
      </c>
      <c r="H3909" s="12" t="s">
        <v>42</v>
      </c>
      <c r="I3909" s="8" t="s">
        <v>12824</v>
      </c>
      <c r="J3909" s="9" t="s">
        <v>108</v>
      </c>
      <c r="K3909" s="10" t="s">
        <v>12553</v>
      </c>
      <c r="L3909" s="10" t="s">
        <v>12554</v>
      </c>
      <c r="M3909" s="11" t="s">
        <v>47</v>
      </c>
      <c r="N3909" s="11" t="s">
        <v>46</v>
      </c>
      <c r="O3909" s="10">
        <v>0</v>
      </c>
      <c r="P3909" s="12">
        <v>89.91</v>
      </c>
      <c r="Q3909" s="55">
        <f t="shared" si="789"/>
        <v>8.990999999999999E-3</v>
      </c>
      <c r="R3909" s="32" t="s">
        <v>47</v>
      </c>
      <c r="S3909" s="93" t="s">
        <v>46</v>
      </c>
      <c r="T3909" s="12" t="s">
        <v>47</v>
      </c>
      <c r="U3909" s="12" t="s">
        <v>47</v>
      </c>
      <c r="V3909" s="12" t="s">
        <v>46</v>
      </c>
      <c r="W3909" s="12" t="s">
        <v>44</v>
      </c>
      <c r="X3909" s="12" t="s">
        <v>855</v>
      </c>
      <c r="Y3909" s="10" t="s">
        <v>12825</v>
      </c>
      <c r="Z3909" s="10" t="s">
        <v>12547</v>
      </c>
      <c r="AA3909" s="12" t="s">
        <v>46</v>
      </c>
      <c r="AB3909" s="10">
        <f t="shared" si="790"/>
        <v>0</v>
      </c>
      <c r="AC3909" s="10">
        <f t="shared" si="791"/>
        <v>89.91</v>
      </c>
      <c r="AD3909" s="12">
        <f t="shared" si="792"/>
        <v>8.990999999999999E-3</v>
      </c>
      <c r="AE3909" s="12" t="s">
        <v>47</v>
      </c>
      <c r="AF3909" s="117" t="s">
        <v>47</v>
      </c>
      <c r="AG3909" s="153" t="s">
        <v>47</v>
      </c>
      <c r="AH3909" s="154" t="s">
        <v>915</v>
      </c>
      <c r="AI3909" s="154" t="s">
        <v>915</v>
      </c>
      <c r="AJ3909" s="128" t="s">
        <v>915</v>
      </c>
      <c r="AK3909" s="2"/>
      <c r="AL3909" s="2"/>
      <c r="AM3909" s="2"/>
      <c r="AN3909" s="2"/>
      <c r="AO3909" s="2"/>
      <c r="AP3909" s="2"/>
      <c r="AQ3909" s="2"/>
    </row>
    <row r="3910" spans="1:43" s="17" customFormat="1" ht="38.25" x14ac:dyDescent="0.25">
      <c r="A3910" s="54" t="s">
        <v>38</v>
      </c>
      <c r="B3910" s="55" t="s">
        <v>48</v>
      </c>
      <c r="C3910" s="5" t="s">
        <v>47</v>
      </c>
      <c r="D3910" s="5" t="s">
        <v>24803</v>
      </c>
      <c r="E3910" s="123" t="s">
        <v>915</v>
      </c>
      <c r="F3910" s="95" t="s">
        <v>775</v>
      </c>
      <c r="G3910" s="12" t="s">
        <v>12826</v>
      </c>
      <c r="H3910" s="12" t="s">
        <v>42</v>
      </c>
      <c r="I3910" s="8" t="s">
        <v>12827</v>
      </c>
      <c r="J3910" s="9" t="s">
        <v>108</v>
      </c>
      <c r="K3910" s="10" t="s">
        <v>12553</v>
      </c>
      <c r="L3910" s="10" t="s">
        <v>12554</v>
      </c>
      <c r="M3910" s="11" t="s">
        <v>47</v>
      </c>
      <c r="N3910" s="11" t="s">
        <v>46</v>
      </c>
      <c r="O3910" s="10">
        <v>0</v>
      </c>
      <c r="P3910" s="12">
        <v>89.91</v>
      </c>
      <c r="Q3910" s="55">
        <f t="shared" si="789"/>
        <v>8.990999999999999E-3</v>
      </c>
      <c r="R3910" s="32" t="s">
        <v>47</v>
      </c>
      <c r="S3910" s="93" t="s">
        <v>46</v>
      </c>
      <c r="T3910" s="12" t="s">
        <v>47</v>
      </c>
      <c r="U3910" s="12" t="s">
        <v>47</v>
      </c>
      <c r="V3910" s="12" t="s">
        <v>46</v>
      </c>
      <c r="W3910" s="12" t="s">
        <v>44</v>
      </c>
      <c r="X3910" s="12" t="s">
        <v>855</v>
      </c>
      <c r="Y3910" s="10" t="s">
        <v>12825</v>
      </c>
      <c r="Z3910" s="10" t="s">
        <v>12547</v>
      </c>
      <c r="AA3910" s="12" t="s">
        <v>46</v>
      </c>
      <c r="AB3910" s="10">
        <f t="shared" si="790"/>
        <v>0</v>
      </c>
      <c r="AC3910" s="10">
        <f t="shared" si="791"/>
        <v>89.91</v>
      </c>
      <c r="AD3910" s="12">
        <f t="shared" si="792"/>
        <v>8.990999999999999E-3</v>
      </c>
      <c r="AE3910" s="12" t="s">
        <v>47</v>
      </c>
      <c r="AF3910" s="117" t="s">
        <v>47</v>
      </c>
      <c r="AG3910" s="153" t="s">
        <v>47</v>
      </c>
      <c r="AH3910" s="154" t="s">
        <v>915</v>
      </c>
      <c r="AI3910" s="154" t="s">
        <v>915</v>
      </c>
      <c r="AJ3910" s="128" t="s">
        <v>915</v>
      </c>
    </row>
    <row r="3911" spans="1:43" s="17" customFormat="1" ht="38.25" x14ac:dyDescent="0.25">
      <c r="A3911" s="54" t="s">
        <v>38</v>
      </c>
      <c r="B3911" s="55" t="s">
        <v>48</v>
      </c>
      <c r="C3911" s="5" t="s">
        <v>47</v>
      </c>
      <c r="D3911" s="5" t="s">
        <v>24803</v>
      </c>
      <c r="E3911" s="123" t="s">
        <v>915</v>
      </c>
      <c r="F3911" s="95" t="s">
        <v>775</v>
      </c>
      <c r="G3911" s="12" t="s">
        <v>12828</v>
      </c>
      <c r="H3911" s="12" t="s">
        <v>42</v>
      </c>
      <c r="I3911" s="8" t="s">
        <v>12829</v>
      </c>
      <c r="J3911" s="9" t="s">
        <v>108</v>
      </c>
      <c r="K3911" s="10" t="s">
        <v>12553</v>
      </c>
      <c r="L3911" s="10" t="s">
        <v>12554</v>
      </c>
      <c r="M3911" s="11" t="s">
        <v>47</v>
      </c>
      <c r="N3911" s="11" t="s">
        <v>46</v>
      </c>
      <c r="O3911" s="10">
        <v>0</v>
      </c>
      <c r="P3911" s="12">
        <v>89.91</v>
      </c>
      <c r="Q3911" s="55">
        <f t="shared" si="789"/>
        <v>8.990999999999999E-3</v>
      </c>
      <c r="R3911" s="32" t="s">
        <v>47</v>
      </c>
      <c r="S3911" s="93" t="s">
        <v>46</v>
      </c>
      <c r="T3911" s="12" t="s">
        <v>47</v>
      </c>
      <c r="U3911" s="12" t="s">
        <v>47</v>
      </c>
      <c r="V3911" s="12" t="s">
        <v>46</v>
      </c>
      <c r="W3911" s="12" t="s">
        <v>44</v>
      </c>
      <c r="X3911" s="12" t="s">
        <v>855</v>
      </c>
      <c r="Y3911" s="10" t="s">
        <v>12825</v>
      </c>
      <c r="Z3911" s="10" t="s">
        <v>12547</v>
      </c>
      <c r="AA3911" s="12" t="s">
        <v>46</v>
      </c>
      <c r="AB3911" s="10">
        <f t="shared" si="790"/>
        <v>0</v>
      </c>
      <c r="AC3911" s="10">
        <f t="shared" si="791"/>
        <v>89.91</v>
      </c>
      <c r="AD3911" s="12">
        <f t="shared" si="792"/>
        <v>8.990999999999999E-3</v>
      </c>
      <c r="AE3911" s="12" t="s">
        <v>47</v>
      </c>
      <c r="AF3911" s="117" t="s">
        <v>47</v>
      </c>
      <c r="AG3911" s="153" t="s">
        <v>47</v>
      </c>
      <c r="AH3911" s="154" t="s">
        <v>915</v>
      </c>
      <c r="AI3911" s="154" t="s">
        <v>915</v>
      </c>
      <c r="AJ3911" s="128" t="s">
        <v>915</v>
      </c>
    </row>
    <row r="3912" spans="1:43" s="17" customFormat="1" ht="38.25" x14ac:dyDescent="0.25">
      <c r="A3912" s="54" t="s">
        <v>38</v>
      </c>
      <c r="B3912" s="55" t="s">
        <v>48</v>
      </c>
      <c r="C3912" s="5" t="s">
        <v>47</v>
      </c>
      <c r="D3912" s="5" t="s">
        <v>24803</v>
      </c>
      <c r="E3912" s="123" t="s">
        <v>915</v>
      </c>
      <c r="F3912" s="95" t="s">
        <v>775</v>
      </c>
      <c r="G3912" s="12" t="s">
        <v>12830</v>
      </c>
      <c r="H3912" s="12" t="s">
        <v>42</v>
      </c>
      <c r="I3912" s="8" t="s">
        <v>12831</v>
      </c>
      <c r="J3912" s="9" t="s">
        <v>108</v>
      </c>
      <c r="K3912" s="10" t="s">
        <v>12553</v>
      </c>
      <c r="L3912" s="10" t="s">
        <v>12554</v>
      </c>
      <c r="M3912" s="11" t="s">
        <v>47</v>
      </c>
      <c r="N3912" s="11" t="s">
        <v>46</v>
      </c>
      <c r="O3912" s="10">
        <v>0</v>
      </c>
      <c r="P3912" s="12">
        <v>89.91</v>
      </c>
      <c r="Q3912" s="55">
        <f t="shared" si="789"/>
        <v>8.990999999999999E-3</v>
      </c>
      <c r="R3912" s="32" t="s">
        <v>47</v>
      </c>
      <c r="S3912" s="93" t="s">
        <v>46</v>
      </c>
      <c r="T3912" s="12" t="s">
        <v>47</v>
      </c>
      <c r="U3912" s="12" t="s">
        <v>47</v>
      </c>
      <c r="V3912" s="12" t="s">
        <v>46</v>
      </c>
      <c r="W3912" s="12" t="s">
        <v>44</v>
      </c>
      <c r="X3912" s="12" t="s">
        <v>855</v>
      </c>
      <c r="Y3912" s="10" t="s">
        <v>12825</v>
      </c>
      <c r="Z3912" s="10" t="s">
        <v>12547</v>
      </c>
      <c r="AA3912" s="12" t="s">
        <v>46</v>
      </c>
      <c r="AB3912" s="10">
        <f t="shared" ref="AB3912:AB3923" si="793">O3912</f>
        <v>0</v>
      </c>
      <c r="AC3912" s="10">
        <f t="shared" ref="AC3912:AC3923" si="794">P3912</f>
        <v>89.91</v>
      </c>
      <c r="AD3912" s="12">
        <f t="shared" ref="AD3912:AD3923" si="795">+AB3912+(AC3912/10000)</f>
        <v>8.990999999999999E-3</v>
      </c>
      <c r="AE3912" s="12" t="s">
        <v>47</v>
      </c>
      <c r="AF3912" s="117" t="s">
        <v>47</v>
      </c>
      <c r="AG3912" s="153" t="s">
        <v>47</v>
      </c>
      <c r="AH3912" s="154" t="s">
        <v>915</v>
      </c>
      <c r="AI3912" s="154" t="s">
        <v>915</v>
      </c>
      <c r="AJ3912" s="128" t="s">
        <v>915</v>
      </c>
    </row>
    <row r="3913" spans="1:43" s="17" customFormat="1" ht="38.25" x14ac:dyDescent="0.25">
      <c r="A3913" s="54" t="s">
        <v>38</v>
      </c>
      <c r="B3913" s="55" t="s">
        <v>48</v>
      </c>
      <c r="C3913" s="5" t="s">
        <v>47</v>
      </c>
      <c r="D3913" s="5" t="s">
        <v>24803</v>
      </c>
      <c r="E3913" s="123" t="s">
        <v>915</v>
      </c>
      <c r="F3913" s="95" t="s">
        <v>775</v>
      </c>
      <c r="G3913" s="12" t="s">
        <v>12832</v>
      </c>
      <c r="H3913" s="12" t="s">
        <v>42</v>
      </c>
      <c r="I3913" s="8" t="s">
        <v>12833</v>
      </c>
      <c r="J3913" s="9" t="s">
        <v>108</v>
      </c>
      <c r="K3913" s="10" t="s">
        <v>12553</v>
      </c>
      <c r="L3913" s="10" t="s">
        <v>12554</v>
      </c>
      <c r="M3913" s="11" t="s">
        <v>47</v>
      </c>
      <c r="N3913" s="11" t="s">
        <v>46</v>
      </c>
      <c r="O3913" s="10">
        <v>0</v>
      </c>
      <c r="P3913" s="12">
        <v>89.91</v>
      </c>
      <c r="Q3913" s="55">
        <f t="shared" si="789"/>
        <v>8.990999999999999E-3</v>
      </c>
      <c r="R3913" s="32" t="s">
        <v>47</v>
      </c>
      <c r="S3913" s="93" t="s">
        <v>46</v>
      </c>
      <c r="T3913" s="12" t="s">
        <v>47</v>
      </c>
      <c r="U3913" s="12" t="s">
        <v>47</v>
      </c>
      <c r="V3913" s="12" t="s">
        <v>46</v>
      </c>
      <c r="W3913" s="12" t="s">
        <v>44</v>
      </c>
      <c r="X3913" s="12" t="s">
        <v>855</v>
      </c>
      <c r="Y3913" s="10" t="s">
        <v>12834</v>
      </c>
      <c r="Z3913" s="10" t="s">
        <v>12547</v>
      </c>
      <c r="AA3913" s="12" t="s">
        <v>46</v>
      </c>
      <c r="AB3913" s="10">
        <f t="shared" si="793"/>
        <v>0</v>
      </c>
      <c r="AC3913" s="10">
        <f t="shared" si="794"/>
        <v>89.91</v>
      </c>
      <c r="AD3913" s="12">
        <f t="shared" si="795"/>
        <v>8.990999999999999E-3</v>
      </c>
      <c r="AE3913" s="12" t="s">
        <v>47</v>
      </c>
      <c r="AF3913" s="117" t="s">
        <v>47</v>
      </c>
      <c r="AG3913" s="153" t="s">
        <v>47</v>
      </c>
      <c r="AH3913" s="154" t="s">
        <v>915</v>
      </c>
      <c r="AI3913" s="154" t="s">
        <v>915</v>
      </c>
      <c r="AJ3913" s="128" t="s">
        <v>915</v>
      </c>
    </row>
    <row r="3914" spans="1:43" s="17" customFormat="1" ht="38.25" x14ac:dyDescent="0.25">
      <c r="A3914" s="54" t="s">
        <v>38</v>
      </c>
      <c r="B3914" s="55" t="s">
        <v>48</v>
      </c>
      <c r="C3914" s="5" t="s">
        <v>47</v>
      </c>
      <c r="D3914" s="5" t="s">
        <v>24803</v>
      </c>
      <c r="E3914" s="123" t="s">
        <v>915</v>
      </c>
      <c r="F3914" s="95" t="s">
        <v>775</v>
      </c>
      <c r="G3914" s="12" t="s">
        <v>12835</v>
      </c>
      <c r="H3914" s="12" t="s">
        <v>42</v>
      </c>
      <c r="I3914" s="8" t="s">
        <v>12836</v>
      </c>
      <c r="J3914" s="9" t="s">
        <v>108</v>
      </c>
      <c r="K3914" s="10" t="s">
        <v>12553</v>
      </c>
      <c r="L3914" s="10" t="s">
        <v>12554</v>
      </c>
      <c r="M3914" s="11" t="s">
        <v>47</v>
      </c>
      <c r="N3914" s="11" t="s">
        <v>46</v>
      </c>
      <c r="O3914" s="10">
        <v>0</v>
      </c>
      <c r="P3914" s="12">
        <v>89.8</v>
      </c>
      <c r="Q3914" s="55">
        <f t="shared" si="789"/>
        <v>8.9800000000000001E-3</v>
      </c>
      <c r="R3914" s="32" t="s">
        <v>47</v>
      </c>
      <c r="S3914" s="93" t="s">
        <v>46</v>
      </c>
      <c r="T3914" s="12" t="s">
        <v>47</v>
      </c>
      <c r="U3914" s="12" t="s">
        <v>47</v>
      </c>
      <c r="V3914" s="12" t="s">
        <v>46</v>
      </c>
      <c r="W3914" s="12" t="s">
        <v>44</v>
      </c>
      <c r="X3914" s="12" t="s">
        <v>855</v>
      </c>
      <c r="Y3914" s="10" t="s">
        <v>12837</v>
      </c>
      <c r="Z3914" s="10" t="s">
        <v>12547</v>
      </c>
      <c r="AA3914" s="12" t="s">
        <v>46</v>
      </c>
      <c r="AB3914" s="10">
        <f t="shared" si="793"/>
        <v>0</v>
      </c>
      <c r="AC3914" s="10">
        <f t="shared" si="794"/>
        <v>89.8</v>
      </c>
      <c r="AD3914" s="12">
        <f t="shared" si="795"/>
        <v>8.9800000000000001E-3</v>
      </c>
      <c r="AE3914" s="12" t="s">
        <v>47</v>
      </c>
      <c r="AF3914" s="117" t="s">
        <v>47</v>
      </c>
      <c r="AG3914" s="153" t="s">
        <v>47</v>
      </c>
      <c r="AH3914" s="154" t="s">
        <v>915</v>
      </c>
      <c r="AI3914" s="154" t="s">
        <v>915</v>
      </c>
      <c r="AJ3914" s="128" t="s">
        <v>915</v>
      </c>
    </row>
    <row r="3915" spans="1:43" s="17" customFormat="1" ht="38.25" x14ac:dyDescent="0.25">
      <c r="A3915" s="54" t="s">
        <v>38</v>
      </c>
      <c r="B3915" s="55" t="s">
        <v>48</v>
      </c>
      <c r="C3915" s="5" t="s">
        <v>47</v>
      </c>
      <c r="D3915" s="5" t="s">
        <v>24803</v>
      </c>
      <c r="E3915" s="123" t="s">
        <v>915</v>
      </c>
      <c r="F3915" s="95" t="s">
        <v>775</v>
      </c>
      <c r="G3915" s="12" t="s">
        <v>12838</v>
      </c>
      <c r="H3915" s="12" t="s">
        <v>42</v>
      </c>
      <c r="I3915" s="8" t="s">
        <v>12839</v>
      </c>
      <c r="J3915" s="9" t="s">
        <v>108</v>
      </c>
      <c r="K3915" s="10" t="s">
        <v>12553</v>
      </c>
      <c r="L3915" s="10" t="s">
        <v>12554</v>
      </c>
      <c r="M3915" s="11" t="s">
        <v>47</v>
      </c>
      <c r="N3915" s="11" t="s">
        <v>46</v>
      </c>
      <c r="O3915" s="10">
        <v>0</v>
      </c>
      <c r="P3915" s="12">
        <v>89.91</v>
      </c>
      <c r="Q3915" s="55">
        <f t="shared" si="789"/>
        <v>8.990999999999999E-3</v>
      </c>
      <c r="R3915" s="32" t="s">
        <v>47</v>
      </c>
      <c r="S3915" s="93" t="s">
        <v>46</v>
      </c>
      <c r="T3915" s="12" t="s">
        <v>47</v>
      </c>
      <c r="U3915" s="12" t="s">
        <v>47</v>
      </c>
      <c r="V3915" s="12" t="s">
        <v>46</v>
      </c>
      <c r="W3915" s="12" t="s">
        <v>44</v>
      </c>
      <c r="X3915" s="12" t="s">
        <v>855</v>
      </c>
      <c r="Y3915" s="10" t="s">
        <v>12840</v>
      </c>
      <c r="Z3915" s="10" t="s">
        <v>12547</v>
      </c>
      <c r="AA3915" s="12" t="s">
        <v>46</v>
      </c>
      <c r="AB3915" s="10">
        <f t="shared" si="793"/>
        <v>0</v>
      </c>
      <c r="AC3915" s="10">
        <f t="shared" si="794"/>
        <v>89.91</v>
      </c>
      <c r="AD3915" s="12">
        <f t="shared" si="795"/>
        <v>8.990999999999999E-3</v>
      </c>
      <c r="AE3915" s="12" t="s">
        <v>47</v>
      </c>
      <c r="AF3915" s="117" t="s">
        <v>47</v>
      </c>
      <c r="AG3915" s="153" t="s">
        <v>47</v>
      </c>
      <c r="AH3915" s="154" t="s">
        <v>915</v>
      </c>
      <c r="AI3915" s="154" t="s">
        <v>915</v>
      </c>
      <c r="AJ3915" s="128" t="s">
        <v>915</v>
      </c>
    </row>
    <row r="3916" spans="1:43" s="17" customFormat="1" ht="38.25" x14ac:dyDescent="0.25">
      <c r="A3916" s="54" t="s">
        <v>38</v>
      </c>
      <c r="B3916" s="55" t="s">
        <v>48</v>
      </c>
      <c r="C3916" s="5" t="s">
        <v>47</v>
      </c>
      <c r="D3916" s="5" t="s">
        <v>24803</v>
      </c>
      <c r="E3916" s="123" t="s">
        <v>915</v>
      </c>
      <c r="F3916" s="95" t="s">
        <v>775</v>
      </c>
      <c r="G3916" s="12" t="s">
        <v>12841</v>
      </c>
      <c r="H3916" s="12" t="s">
        <v>42</v>
      </c>
      <c r="I3916" s="8" t="s">
        <v>12842</v>
      </c>
      <c r="J3916" s="9" t="s">
        <v>108</v>
      </c>
      <c r="K3916" s="10" t="s">
        <v>12553</v>
      </c>
      <c r="L3916" s="10" t="s">
        <v>12554</v>
      </c>
      <c r="M3916" s="11" t="s">
        <v>47</v>
      </c>
      <c r="N3916" s="11" t="s">
        <v>46</v>
      </c>
      <c r="O3916" s="10">
        <v>0</v>
      </c>
      <c r="P3916" s="12">
        <v>89.91</v>
      </c>
      <c r="Q3916" s="55">
        <f t="shared" si="789"/>
        <v>8.990999999999999E-3</v>
      </c>
      <c r="R3916" s="32" t="s">
        <v>47</v>
      </c>
      <c r="S3916" s="93" t="s">
        <v>46</v>
      </c>
      <c r="T3916" s="12" t="s">
        <v>47</v>
      </c>
      <c r="U3916" s="12" t="s">
        <v>47</v>
      </c>
      <c r="V3916" s="12" t="s">
        <v>46</v>
      </c>
      <c r="W3916" s="12" t="s">
        <v>44</v>
      </c>
      <c r="X3916" s="12" t="s">
        <v>855</v>
      </c>
      <c r="Y3916" s="10" t="s">
        <v>12843</v>
      </c>
      <c r="Z3916" s="10" t="s">
        <v>12547</v>
      </c>
      <c r="AA3916" s="12" t="s">
        <v>46</v>
      </c>
      <c r="AB3916" s="10">
        <f t="shared" si="793"/>
        <v>0</v>
      </c>
      <c r="AC3916" s="10">
        <f t="shared" si="794"/>
        <v>89.91</v>
      </c>
      <c r="AD3916" s="12">
        <f t="shared" si="795"/>
        <v>8.990999999999999E-3</v>
      </c>
      <c r="AE3916" s="12" t="s">
        <v>47</v>
      </c>
      <c r="AF3916" s="117" t="s">
        <v>47</v>
      </c>
      <c r="AG3916" s="153" t="s">
        <v>47</v>
      </c>
      <c r="AH3916" s="154" t="s">
        <v>915</v>
      </c>
      <c r="AI3916" s="154" t="s">
        <v>915</v>
      </c>
      <c r="AJ3916" s="128" t="s">
        <v>915</v>
      </c>
    </row>
    <row r="3917" spans="1:43" s="17" customFormat="1" ht="38.25" x14ac:dyDescent="0.25">
      <c r="A3917" s="54" t="s">
        <v>38</v>
      </c>
      <c r="B3917" s="55" t="s">
        <v>48</v>
      </c>
      <c r="C3917" s="5" t="s">
        <v>47</v>
      </c>
      <c r="D3917" s="5" t="s">
        <v>24803</v>
      </c>
      <c r="E3917" s="123" t="s">
        <v>915</v>
      </c>
      <c r="F3917" s="95" t="s">
        <v>775</v>
      </c>
      <c r="G3917" s="12" t="s">
        <v>12844</v>
      </c>
      <c r="H3917" s="12" t="s">
        <v>42</v>
      </c>
      <c r="I3917" s="8" t="s">
        <v>12845</v>
      </c>
      <c r="J3917" s="9" t="s">
        <v>108</v>
      </c>
      <c r="K3917" s="10" t="s">
        <v>12553</v>
      </c>
      <c r="L3917" s="10" t="s">
        <v>12554</v>
      </c>
      <c r="M3917" s="11" t="s">
        <v>47</v>
      </c>
      <c r="N3917" s="11" t="s">
        <v>46</v>
      </c>
      <c r="O3917" s="10">
        <v>0</v>
      </c>
      <c r="P3917" s="12">
        <v>89.91</v>
      </c>
      <c r="Q3917" s="55">
        <f t="shared" si="789"/>
        <v>8.990999999999999E-3</v>
      </c>
      <c r="R3917" s="32" t="s">
        <v>47</v>
      </c>
      <c r="S3917" s="93" t="s">
        <v>46</v>
      </c>
      <c r="T3917" s="12" t="s">
        <v>47</v>
      </c>
      <c r="U3917" s="12" t="s">
        <v>47</v>
      </c>
      <c r="V3917" s="12" t="s">
        <v>46</v>
      </c>
      <c r="W3917" s="12" t="s">
        <v>44</v>
      </c>
      <c r="X3917" s="12" t="s">
        <v>855</v>
      </c>
      <c r="Y3917" s="10" t="s">
        <v>12846</v>
      </c>
      <c r="Z3917" s="10" t="s">
        <v>12547</v>
      </c>
      <c r="AA3917" s="12" t="s">
        <v>46</v>
      </c>
      <c r="AB3917" s="10">
        <f t="shared" si="793"/>
        <v>0</v>
      </c>
      <c r="AC3917" s="10">
        <f t="shared" si="794"/>
        <v>89.91</v>
      </c>
      <c r="AD3917" s="12">
        <f t="shared" si="795"/>
        <v>8.990999999999999E-3</v>
      </c>
      <c r="AE3917" s="12" t="s">
        <v>47</v>
      </c>
      <c r="AF3917" s="117" t="s">
        <v>47</v>
      </c>
      <c r="AG3917" s="153" t="s">
        <v>47</v>
      </c>
      <c r="AH3917" s="154" t="s">
        <v>915</v>
      </c>
      <c r="AI3917" s="154" t="s">
        <v>915</v>
      </c>
      <c r="AJ3917" s="128" t="s">
        <v>915</v>
      </c>
      <c r="AK3917" s="2"/>
      <c r="AL3917" s="2"/>
      <c r="AM3917" s="2"/>
      <c r="AN3917" s="2"/>
      <c r="AO3917" s="2"/>
      <c r="AP3917" s="2"/>
      <c r="AQ3917" s="2"/>
    </row>
    <row r="3918" spans="1:43" s="17" customFormat="1" ht="38.25" x14ac:dyDescent="0.25">
      <c r="A3918" s="54" t="s">
        <v>38</v>
      </c>
      <c r="B3918" s="55" t="s">
        <v>48</v>
      </c>
      <c r="C3918" s="5" t="s">
        <v>47</v>
      </c>
      <c r="D3918" s="5" t="s">
        <v>24803</v>
      </c>
      <c r="E3918" s="123" t="s">
        <v>915</v>
      </c>
      <c r="F3918" s="95" t="s">
        <v>775</v>
      </c>
      <c r="G3918" s="12" t="s">
        <v>12847</v>
      </c>
      <c r="H3918" s="12" t="s">
        <v>42</v>
      </c>
      <c r="I3918" s="8" t="s">
        <v>12848</v>
      </c>
      <c r="J3918" s="9" t="s">
        <v>108</v>
      </c>
      <c r="K3918" s="10" t="s">
        <v>12553</v>
      </c>
      <c r="L3918" s="10" t="s">
        <v>12554</v>
      </c>
      <c r="M3918" s="11" t="s">
        <v>47</v>
      </c>
      <c r="N3918" s="11" t="s">
        <v>46</v>
      </c>
      <c r="O3918" s="10">
        <v>0</v>
      </c>
      <c r="P3918" s="12">
        <v>89.91</v>
      </c>
      <c r="Q3918" s="55">
        <f t="shared" si="789"/>
        <v>8.990999999999999E-3</v>
      </c>
      <c r="R3918" s="32"/>
      <c r="S3918" s="93"/>
      <c r="T3918" s="55"/>
      <c r="U3918" s="12"/>
      <c r="V3918" s="12"/>
      <c r="W3918" s="12"/>
      <c r="X3918" s="12"/>
      <c r="Y3918" s="12"/>
      <c r="Z3918" s="12"/>
      <c r="AA3918" s="12" t="s">
        <v>46</v>
      </c>
      <c r="AB3918" s="10">
        <f t="shared" si="793"/>
        <v>0</v>
      </c>
      <c r="AC3918" s="10">
        <f t="shared" si="794"/>
        <v>89.91</v>
      </c>
      <c r="AD3918" s="12">
        <f t="shared" si="795"/>
        <v>8.990999999999999E-3</v>
      </c>
      <c r="AE3918" s="12" t="s">
        <v>47</v>
      </c>
      <c r="AF3918" s="117" t="s">
        <v>47</v>
      </c>
      <c r="AG3918" s="153" t="s">
        <v>47</v>
      </c>
      <c r="AH3918" s="154" t="s">
        <v>915</v>
      </c>
      <c r="AI3918" s="154" t="s">
        <v>915</v>
      </c>
      <c r="AJ3918" s="128" t="s">
        <v>915</v>
      </c>
    </row>
    <row r="3919" spans="1:43" s="17" customFormat="1" ht="38.25" x14ac:dyDescent="0.25">
      <c r="A3919" s="54" t="s">
        <v>38</v>
      </c>
      <c r="B3919" s="55" t="s">
        <v>48</v>
      </c>
      <c r="C3919" s="5" t="s">
        <v>47</v>
      </c>
      <c r="D3919" s="5" t="s">
        <v>24803</v>
      </c>
      <c r="E3919" s="123" t="s">
        <v>915</v>
      </c>
      <c r="F3919" s="95" t="s">
        <v>775</v>
      </c>
      <c r="G3919" s="12" t="s">
        <v>12849</v>
      </c>
      <c r="H3919" s="12" t="s">
        <v>42</v>
      </c>
      <c r="I3919" s="8" t="s">
        <v>12850</v>
      </c>
      <c r="J3919" s="9" t="s">
        <v>108</v>
      </c>
      <c r="K3919" s="10" t="s">
        <v>12553</v>
      </c>
      <c r="L3919" s="10" t="s">
        <v>12554</v>
      </c>
      <c r="M3919" s="11" t="s">
        <v>47</v>
      </c>
      <c r="N3919" s="11" t="s">
        <v>46</v>
      </c>
      <c r="O3919" s="10">
        <v>0</v>
      </c>
      <c r="P3919" s="122">
        <v>89.8</v>
      </c>
      <c r="Q3919" s="55">
        <f t="shared" si="789"/>
        <v>8.9800000000000001E-3</v>
      </c>
      <c r="R3919" s="32" t="s">
        <v>47</v>
      </c>
      <c r="S3919" s="93" t="s">
        <v>46</v>
      </c>
      <c r="T3919" s="12" t="s">
        <v>47</v>
      </c>
      <c r="U3919" s="12" t="s">
        <v>47</v>
      </c>
      <c r="V3919" s="12" t="s">
        <v>46</v>
      </c>
      <c r="W3919" s="12" t="s">
        <v>44</v>
      </c>
      <c r="X3919" s="12" t="s">
        <v>855</v>
      </c>
      <c r="Y3919" s="10" t="s">
        <v>12851</v>
      </c>
      <c r="Z3919" s="10" t="s">
        <v>12547</v>
      </c>
      <c r="AA3919" s="12" t="s">
        <v>46</v>
      </c>
      <c r="AB3919" s="10">
        <f t="shared" si="793"/>
        <v>0</v>
      </c>
      <c r="AC3919" s="10">
        <f t="shared" si="794"/>
        <v>89.8</v>
      </c>
      <c r="AD3919" s="12">
        <f t="shared" si="795"/>
        <v>8.9800000000000001E-3</v>
      </c>
      <c r="AE3919" s="12" t="s">
        <v>47</v>
      </c>
      <c r="AF3919" s="117" t="s">
        <v>47</v>
      </c>
      <c r="AG3919" s="153" t="s">
        <v>47</v>
      </c>
      <c r="AH3919" s="154" t="s">
        <v>915</v>
      </c>
      <c r="AI3919" s="154" t="s">
        <v>915</v>
      </c>
      <c r="AJ3919" s="128" t="s">
        <v>915</v>
      </c>
    </row>
    <row r="3920" spans="1:43" s="17" customFormat="1" ht="38.25" x14ac:dyDescent="0.25">
      <c r="A3920" s="54" t="s">
        <v>38</v>
      </c>
      <c r="B3920" s="55" t="s">
        <v>48</v>
      </c>
      <c r="C3920" s="5" t="s">
        <v>47</v>
      </c>
      <c r="D3920" s="5" t="s">
        <v>24803</v>
      </c>
      <c r="E3920" s="123" t="s">
        <v>915</v>
      </c>
      <c r="F3920" s="95" t="s">
        <v>775</v>
      </c>
      <c r="G3920" s="12" t="s">
        <v>12852</v>
      </c>
      <c r="H3920" s="12" t="s">
        <v>42</v>
      </c>
      <c r="I3920" s="8" t="s">
        <v>12853</v>
      </c>
      <c r="J3920" s="9" t="s">
        <v>108</v>
      </c>
      <c r="K3920" s="10" t="s">
        <v>12553</v>
      </c>
      <c r="L3920" s="10" t="s">
        <v>12554</v>
      </c>
      <c r="M3920" s="11" t="s">
        <v>47</v>
      </c>
      <c r="N3920" s="11" t="s">
        <v>46</v>
      </c>
      <c r="O3920" s="10">
        <v>0</v>
      </c>
      <c r="P3920" s="12">
        <v>138.41</v>
      </c>
      <c r="Q3920" s="55">
        <f t="shared" si="789"/>
        <v>1.3840999999999999E-2</v>
      </c>
      <c r="R3920" s="32" t="s">
        <v>47</v>
      </c>
      <c r="S3920" s="93" t="s">
        <v>46</v>
      </c>
      <c r="T3920" s="12" t="s">
        <v>47</v>
      </c>
      <c r="U3920" s="12" t="s">
        <v>47</v>
      </c>
      <c r="V3920" s="12" t="s">
        <v>46</v>
      </c>
      <c r="W3920" s="12" t="s">
        <v>44</v>
      </c>
      <c r="X3920" s="12" t="s">
        <v>855</v>
      </c>
      <c r="Y3920" s="10" t="s">
        <v>12854</v>
      </c>
      <c r="Z3920" s="10" t="s">
        <v>12547</v>
      </c>
      <c r="AA3920" s="12" t="s">
        <v>46</v>
      </c>
      <c r="AB3920" s="10">
        <f t="shared" si="793"/>
        <v>0</v>
      </c>
      <c r="AC3920" s="10">
        <f t="shared" si="794"/>
        <v>138.41</v>
      </c>
      <c r="AD3920" s="12">
        <f t="shared" si="795"/>
        <v>1.3840999999999999E-2</v>
      </c>
      <c r="AE3920" s="12" t="s">
        <v>47</v>
      </c>
      <c r="AF3920" s="117" t="s">
        <v>47</v>
      </c>
      <c r="AG3920" s="153" t="s">
        <v>47</v>
      </c>
      <c r="AH3920" s="154" t="s">
        <v>915</v>
      </c>
      <c r="AI3920" s="154" t="s">
        <v>915</v>
      </c>
      <c r="AJ3920" s="128" t="s">
        <v>915</v>
      </c>
    </row>
    <row r="3921" spans="1:43" s="17" customFormat="1" ht="38.25" x14ac:dyDescent="0.25">
      <c r="A3921" s="54" t="s">
        <v>38</v>
      </c>
      <c r="B3921" s="55" t="s">
        <v>48</v>
      </c>
      <c r="C3921" s="5" t="s">
        <v>47</v>
      </c>
      <c r="D3921" s="5" t="s">
        <v>24803</v>
      </c>
      <c r="E3921" s="123" t="s">
        <v>915</v>
      </c>
      <c r="F3921" s="95" t="s">
        <v>775</v>
      </c>
      <c r="G3921" s="12" t="s">
        <v>12855</v>
      </c>
      <c r="H3921" s="12" t="s">
        <v>42</v>
      </c>
      <c r="I3921" s="8" t="s">
        <v>12856</v>
      </c>
      <c r="J3921" s="9" t="s">
        <v>108</v>
      </c>
      <c r="K3921" s="10" t="s">
        <v>12553</v>
      </c>
      <c r="L3921" s="10" t="s">
        <v>12554</v>
      </c>
      <c r="M3921" s="11" t="s">
        <v>47</v>
      </c>
      <c r="N3921" s="11" t="s">
        <v>46</v>
      </c>
      <c r="O3921" s="10">
        <v>0</v>
      </c>
      <c r="P3921" s="12">
        <v>89.91</v>
      </c>
      <c r="Q3921" s="55">
        <f t="shared" si="789"/>
        <v>8.990999999999999E-3</v>
      </c>
      <c r="R3921" s="32" t="s">
        <v>47</v>
      </c>
      <c r="S3921" s="93" t="s">
        <v>46</v>
      </c>
      <c r="T3921" s="12" t="s">
        <v>47</v>
      </c>
      <c r="U3921" s="12" t="s">
        <v>47</v>
      </c>
      <c r="V3921" s="12" t="s">
        <v>46</v>
      </c>
      <c r="W3921" s="12" t="s">
        <v>44</v>
      </c>
      <c r="X3921" s="12" t="s">
        <v>855</v>
      </c>
      <c r="Y3921" s="10" t="s">
        <v>12857</v>
      </c>
      <c r="Z3921" s="10" t="s">
        <v>12547</v>
      </c>
      <c r="AA3921" s="12" t="s">
        <v>46</v>
      </c>
      <c r="AB3921" s="10">
        <f t="shared" si="793"/>
        <v>0</v>
      </c>
      <c r="AC3921" s="10">
        <f t="shared" si="794"/>
        <v>89.91</v>
      </c>
      <c r="AD3921" s="12">
        <f t="shared" si="795"/>
        <v>8.990999999999999E-3</v>
      </c>
      <c r="AE3921" s="12" t="s">
        <v>47</v>
      </c>
      <c r="AF3921" s="117" t="s">
        <v>47</v>
      </c>
      <c r="AG3921" s="153" t="s">
        <v>47</v>
      </c>
      <c r="AH3921" s="154" t="s">
        <v>915</v>
      </c>
      <c r="AI3921" s="154" t="s">
        <v>915</v>
      </c>
      <c r="AJ3921" s="128" t="s">
        <v>915</v>
      </c>
    </row>
    <row r="3922" spans="1:43" s="17" customFormat="1" ht="38.25" x14ac:dyDescent="0.25">
      <c r="A3922" s="54" t="s">
        <v>38</v>
      </c>
      <c r="B3922" s="55" t="s">
        <v>48</v>
      </c>
      <c r="C3922" s="5" t="s">
        <v>47</v>
      </c>
      <c r="D3922" s="5" t="s">
        <v>24803</v>
      </c>
      <c r="E3922" s="123" t="s">
        <v>915</v>
      </c>
      <c r="F3922" s="95" t="s">
        <v>775</v>
      </c>
      <c r="G3922" s="12" t="s">
        <v>12858</v>
      </c>
      <c r="H3922" s="12" t="s">
        <v>42</v>
      </c>
      <c r="I3922" s="8" t="s">
        <v>12859</v>
      </c>
      <c r="J3922" s="9" t="s">
        <v>108</v>
      </c>
      <c r="K3922" s="10" t="s">
        <v>12553</v>
      </c>
      <c r="L3922" s="10" t="s">
        <v>12554</v>
      </c>
      <c r="M3922" s="11" t="s">
        <v>47</v>
      </c>
      <c r="N3922" s="11" t="s">
        <v>46</v>
      </c>
      <c r="O3922" s="10">
        <v>0</v>
      </c>
      <c r="P3922" s="12">
        <v>89.91</v>
      </c>
      <c r="Q3922" s="55">
        <f t="shared" si="789"/>
        <v>8.990999999999999E-3</v>
      </c>
      <c r="R3922" s="32" t="s">
        <v>47</v>
      </c>
      <c r="S3922" s="93" t="s">
        <v>46</v>
      </c>
      <c r="T3922" s="12" t="s">
        <v>47</v>
      </c>
      <c r="U3922" s="12" t="s">
        <v>47</v>
      </c>
      <c r="V3922" s="12" t="s">
        <v>46</v>
      </c>
      <c r="W3922" s="12" t="s">
        <v>44</v>
      </c>
      <c r="X3922" s="12" t="s">
        <v>855</v>
      </c>
      <c r="Y3922" s="10" t="s">
        <v>12860</v>
      </c>
      <c r="Z3922" s="10" t="s">
        <v>12547</v>
      </c>
      <c r="AA3922" s="12" t="s">
        <v>46</v>
      </c>
      <c r="AB3922" s="10">
        <f t="shared" si="793"/>
        <v>0</v>
      </c>
      <c r="AC3922" s="10">
        <f t="shared" si="794"/>
        <v>89.91</v>
      </c>
      <c r="AD3922" s="12">
        <f t="shared" si="795"/>
        <v>8.990999999999999E-3</v>
      </c>
      <c r="AE3922" s="12" t="s">
        <v>47</v>
      </c>
      <c r="AF3922" s="117" t="s">
        <v>47</v>
      </c>
      <c r="AG3922" s="153" t="s">
        <v>47</v>
      </c>
      <c r="AH3922" s="154" t="s">
        <v>915</v>
      </c>
      <c r="AI3922" s="154" t="s">
        <v>915</v>
      </c>
      <c r="AJ3922" s="128" t="s">
        <v>915</v>
      </c>
    </row>
    <row r="3923" spans="1:43" s="17" customFormat="1" ht="38.25" x14ac:dyDescent="0.25">
      <c r="A3923" s="54" t="s">
        <v>38</v>
      </c>
      <c r="B3923" s="55" t="s">
        <v>48</v>
      </c>
      <c r="C3923" s="5" t="s">
        <v>47</v>
      </c>
      <c r="D3923" s="5" t="s">
        <v>24803</v>
      </c>
      <c r="E3923" s="123" t="s">
        <v>915</v>
      </c>
      <c r="F3923" s="95" t="s">
        <v>775</v>
      </c>
      <c r="G3923" s="12" t="s">
        <v>12861</v>
      </c>
      <c r="H3923" s="12" t="s">
        <v>42</v>
      </c>
      <c r="I3923" s="8" t="s">
        <v>12862</v>
      </c>
      <c r="J3923" s="9" t="s">
        <v>108</v>
      </c>
      <c r="K3923" s="10" t="s">
        <v>12553</v>
      </c>
      <c r="L3923" s="10" t="s">
        <v>12554</v>
      </c>
      <c r="M3923" s="11" t="s">
        <v>47</v>
      </c>
      <c r="N3923" s="11" t="s">
        <v>46</v>
      </c>
      <c r="O3923" s="10">
        <v>0</v>
      </c>
      <c r="P3923" s="12">
        <v>89.91</v>
      </c>
      <c r="Q3923" s="55">
        <f t="shared" si="789"/>
        <v>8.990999999999999E-3</v>
      </c>
      <c r="R3923" s="32" t="s">
        <v>47</v>
      </c>
      <c r="S3923" s="93" t="s">
        <v>46</v>
      </c>
      <c r="T3923" s="12" t="s">
        <v>47</v>
      </c>
      <c r="U3923" s="12" t="s">
        <v>47</v>
      </c>
      <c r="V3923" s="12" t="s">
        <v>46</v>
      </c>
      <c r="W3923" s="12" t="s">
        <v>44</v>
      </c>
      <c r="X3923" s="12" t="s">
        <v>855</v>
      </c>
      <c r="Y3923" s="10" t="s">
        <v>12863</v>
      </c>
      <c r="Z3923" s="10" t="s">
        <v>12547</v>
      </c>
      <c r="AA3923" s="12" t="s">
        <v>46</v>
      </c>
      <c r="AB3923" s="10">
        <f t="shared" si="793"/>
        <v>0</v>
      </c>
      <c r="AC3923" s="10">
        <f t="shared" si="794"/>
        <v>89.91</v>
      </c>
      <c r="AD3923" s="12">
        <f t="shared" si="795"/>
        <v>8.990999999999999E-3</v>
      </c>
      <c r="AE3923" s="12" t="s">
        <v>47</v>
      </c>
      <c r="AF3923" s="117" t="s">
        <v>47</v>
      </c>
      <c r="AG3923" s="153" t="s">
        <v>47</v>
      </c>
      <c r="AH3923" s="154" t="s">
        <v>915</v>
      </c>
      <c r="AI3923" s="154" t="s">
        <v>915</v>
      </c>
      <c r="AJ3923" s="128" t="s">
        <v>915</v>
      </c>
    </row>
    <row r="3924" spans="1:43" s="17" customFormat="1" ht="38.25" x14ac:dyDescent="0.25">
      <c r="A3924" s="54" t="s">
        <v>38</v>
      </c>
      <c r="B3924" s="55" t="s">
        <v>48</v>
      </c>
      <c r="C3924" s="5" t="s">
        <v>47</v>
      </c>
      <c r="D3924" s="5" t="s">
        <v>24803</v>
      </c>
      <c r="E3924" s="123" t="s">
        <v>915</v>
      </c>
      <c r="F3924" s="95" t="s">
        <v>775</v>
      </c>
      <c r="G3924" s="12" t="s">
        <v>12864</v>
      </c>
      <c r="H3924" s="12" t="s">
        <v>42</v>
      </c>
      <c r="I3924" s="8" t="s">
        <v>12865</v>
      </c>
      <c r="J3924" s="9" t="s">
        <v>108</v>
      </c>
      <c r="K3924" s="10" t="s">
        <v>12553</v>
      </c>
      <c r="L3924" s="10" t="s">
        <v>12554</v>
      </c>
      <c r="M3924" s="11" t="s">
        <v>47</v>
      </c>
      <c r="N3924" s="11" t="s">
        <v>46</v>
      </c>
      <c r="O3924" s="10">
        <v>0</v>
      </c>
      <c r="P3924" s="12">
        <v>89.91</v>
      </c>
      <c r="Q3924" s="55">
        <f t="shared" si="789"/>
        <v>8.990999999999999E-3</v>
      </c>
      <c r="R3924" s="32" t="s">
        <v>47</v>
      </c>
      <c r="S3924" s="93" t="s">
        <v>46</v>
      </c>
      <c r="T3924" s="12" t="s">
        <v>47</v>
      </c>
      <c r="U3924" s="12" t="s">
        <v>47</v>
      </c>
      <c r="V3924" s="12" t="s">
        <v>46</v>
      </c>
      <c r="W3924" s="12" t="s">
        <v>44</v>
      </c>
      <c r="X3924" s="12" t="s">
        <v>855</v>
      </c>
      <c r="Y3924" s="10" t="s">
        <v>12863</v>
      </c>
      <c r="Z3924" s="10" t="s">
        <v>12547</v>
      </c>
      <c r="AA3924" s="12" t="s">
        <v>46</v>
      </c>
      <c r="AB3924" s="10">
        <f t="shared" ref="AB3924:AB3936" si="796">O3924</f>
        <v>0</v>
      </c>
      <c r="AC3924" s="10">
        <f t="shared" ref="AC3924:AC3936" si="797">P3924</f>
        <v>89.91</v>
      </c>
      <c r="AD3924" s="12">
        <f t="shared" ref="AD3924:AD3936" si="798">+AB3924+(AC3924/10000)</f>
        <v>8.990999999999999E-3</v>
      </c>
      <c r="AE3924" s="12" t="s">
        <v>47</v>
      </c>
      <c r="AF3924" s="117" t="s">
        <v>47</v>
      </c>
      <c r="AG3924" s="153" t="s">
        <v>47</v>
      </c>
      <c r="AH3924" s="154" t="s">
        <v>915</v>
      </c>
      <c r="AI3924" s="154" t="s">
        <v>915</v>
      </c>
      <c r="AJ3924" s="128" t="s">
        <v>915</v>
      </c>
    </row>
    <row r="3925" spans="1:43" s="17" customFormat="1" ht="38.25" x14ac:dyDescent="0.25">
      <c r="A3925" s="54" t="s">
        <v>38</v>
      </c>
      <c r="B3925" s="55" t="s">
        <v>48</v>
      </c>
      <c r="C3925" s="5" t="s">
        <v>47</v>
      </c>
      <c r="D3925" s="5" t="s">
        <v>24803</v>
      </c>
      <c r="E3925" s="123" t="s">
        <v>915</v>
      </c>
      <c r="F3925" s="95" t="s">
        <v>775</v>
      </c>
      <c r="G3925" s="12" t="s">
        <v>12866</v>
      </c>
      <c r="H3925" s="12" t="s">
        <v>42</v>
      </c>
      <c r="I3925" s="8" t="s">
        <v>12867</v>
      </c>
      <c r="J3925" s="9" t="s">
        <v>108</v>
      </c>
      <c r="K3925" s="10" t="s">
        <v>12553</v>
      </c>
      <c r="L3925" s="10" t="s">
        <v>12554</v>
      </c>
      <c r="M3925" s="11" t="s">
        <v>47</v>
      </c>
      <c r="N3925" s="11" t="s">
        <v>46</v>
      </c>
      <c r="O3925" s="10">
        <v>0</v>
      </c>
      <c r="P3925" s="12">
        <v>89.91</v>
      </c>
      <c r="Q3925" s="55">
        <f t="shared" si="789"/>
        <v>8.990999999999999E-3</v>
      </c>
      <c r="R3925" s="32" t="s">
        <v>47</v>
      </c>
      <c r="S3925" s="93" t="s">
        <v>46</v>
      </c>
      <c r="T3925" s="12" t="s">
        <v>47</v>
      </c>
      <c r="U3925" s="12" t="s">
        <v>47</v>
      </c>
      <c r="V3925" s="12" t="s">
        <v>46</v>
      </c>
      <c r="W3925" s="12" t="s">
        <v>44</v>
      </c>
      <c r="X3925" s="12" t="s">
        <v>855</v>
      </c>
      <c r="Y3925" s="10" t="s">
        <v>12863</v>
      </c>
      <c r="Z3925" s="10" t="s">
        <v>12547</v>
      </c>
      <c r="AA3925" s="12" t="s">
        <v>46</v>
      </c>
      <c r="AB3925" s="10">
        <f t="shared" si="796"/>
        <v>0</v>
      </c>
      <c r="AC3925" s="10">
        <f t="shared" si="797"/>
        <v>89.91</v>
      </c>
      <c r="AD3925" s="12">
        <f t="shared" si="798"/>
        <v>8.990999999999999E-3</v>
      </c>
      <c r="AE3925" s="12" t="s">
        <v>47</v>
      </c>
      <c r="AF3925" s="117" t="s">
        <v>47</v>
      </c>
      <c r="AG3925" s="153" t="s">
        <v>47</v>
      </c>
      <c r="AH3925" s="154" t="s">
        <v>915</v>
      </c>
      <c r="AI3925" s="154" t="s">
        <v>915</v>
      </c>
      <c r="AJ3925" s="128" t="s">
        <v>915</v>
      </c>
    </row>
    <row r="3926" spans="1:43" s="17" customFormat="1" ht="38.25" x14ac:dyDescent="0.25">
      <c r="A3926" s="54" t="s">
        <v>38</v>
      </c>
      <c r="B3926" s="55" t="s">
        <v>48</v>
      </c>
      <c r="C3926" s="5" t="s">
        <v>47</v>
      </c>
      <c r="D3926" s="5" t="s">
        <v>24803</v>
      </c>
      <c r="E3926" s="123" t="s">
        <v>915</v>
      </c>
      <c r="F3926" s="95" t="s">
        <v>775</v>
      </c>
      <c r="G3926" s="12" t="s">
        <v>12868</v>
      </c>
      <c r="H3926" s="12" t="s">
        <v>42</v>
      </c>
      <c r="I3926" s="8" t="s">
        <v>12869</v>
      </c>
      <c r="J3926" s="9" t="s">
        <v>108</v>
      </c>
      <c r="K3926" s="10" t="s">
        <v>12553</v>
      </c>
      <c r="L3926" s="10" t="s">
        <v>12554</v>
      </c>
      <c r="M3926" s="11" t="s">
        <v>47</v>
      </c>
      <c r="N3926" s="11" t="s">
        <v>46</v>
      </c>
      <c r="O3926" s="10">
        <v>0</v>
      </c>
      <c r="P3926" s="122">
        <v>89.8</v>
      </c>
      <c r="Q3926" s="55">
        <f t="shared" si="789"/>
        <v>8.9800000000000001E-3</v>
      </c>
      <c r="R3926" s="32" t="s">
        <v>47</v>
      </c>
      <c r="S3926" s="93" t="s">
        <v>46</v>
      </c>
      <c r="T3926" s="12" t="s">
        <v>47</v>
      </c>
      <c r="U3926" s="12" t="s">
        <v>47</v>
      </c>
      <c r="V3926" s="12" t="s">
        <v>46</v>
      </c>
      <c r="W3926" s="12" t="s">
        <v>44</v>
      </c>
      <c r="X3926" s="12" t="s">
        <v>855</v>
      </c>
      <c r="Y3926" s="10" t="s">
        <v>12870</v>
      </c>
      <c r="Z3926" s="10" t="s">
        <v>12547</v>
      </c>
      <c r="AA3926" s="12" t="s">
        <v>46</v>
      </c>
      <c r="AB3926" s="10">
        <f t="shared" si="796"/>
        <v>0</v>
      </c>
      <c r="AC3926" s="10">
        <f t="shared" si="797"/>
        <v>89.8</v>
      </c>
      <c r="AD3926" s="12">
        <f t="shared" si="798"/>
        <v>8.9800000000000001E-3</v>
      </c>
      <c r="AE3926" s="12" t="s">
        <v>47</v>
      </c>
      <c r="AF3926" s="117" t="s">
        <v>47</v>
      </c>
      <c r="AG3926" s="153" t="s">
        <v>47</v>
      </c>
      <c r="AH3926" s="154" t="s">
        <v>915</v>
      </c>
      <c r="AI3926" s="154" t="s">
        <v>915</v>
      </c>
      <c r="AJ3926" s="128" t="s">
        <v>915</v>
      </c>
      <c r="AK3926" s="2"/>
      <c r="AL3926" s="2"/>
      <c r="AM3926" s="2"/>
      <c r="AN3926" s="2"/>
      <c r="AO3926" s="2"/>
      <c r="AP3926" s="2"/>
      <c r="AQ3926" s="2"/>
    </row>
    <row r="3927" spans="1:43" s="17" customFormat="1" ht="38.25" x14ac:dyDescent="0.25">
      <c r="A3927" s="54" t="s">
        <v>38</v>
      </c>
      <c r="B3927" s="55" t="s">
        <v>48</v>
      </c>
      <c r="C3927" s="5" t="s">
        <v>47</v>
      </c>
      <c r="D3927" s="5" t="s">
        <v>24803</v>
      </c>
      <c r="E3927" s="123" t="s">
        <v>915</v>
      </c>
      <c r="F3927" s="95" t="s">
        <v>775</v>
      </c>
      <c r="G3927" s="12" t="s">
        <v>12871</v>
      </c>
      <c r="H3927" s="12" t="s">
        <v>42</v>
      </c>
      <c r="I3927" s="8" t="s">
        <v>12872</v>
      </c>
      <c r="J3927" s="9" t="s">
        <v>108</v>
      </c>
      <c r="K3927" s="10" t="s">
        <v>12553</v>
      </c>
      <c r="L3927" s="10" t="s">
        <v>12554</v>
      </c>
      <c r="M3927" s="11" t="s">
        <v>47</v>
      </c>
      <c r="N3927" s="11" t="s">
        <v>46</v>
      </c>
      <c r="O3927" s="10">
        <v>0</v>
      </c>
      <c r="P3927" s="122">
        <v>89.8</v>
      </c>
      <c r="Q3927" s="55">
        <f t="shared" si="789"/>
        <v>8.9800000000000001E-3</v>
      </c>
      <c r="R3927" s="32" t="s">
        <v>47</v>
      </c>
      <c r="S3927" s="93" t="s">
        <v>46</v>
      </c>
      <c r="T3927" s="12" t="s">
        <v>47</v>
      </c>
      <c r="U3927" s="12" t="s">
        <v>47</v>
      </c>
      <c r="V3927" s="12" t="s">
        <v>46</v>
      </c>
      <c r="W3927" s="12" t="s">
        <v>44</v>
      </c>
      <c r="X3927" s="12" t="s">
        <v>855</v>
      </c>
      <c r="Y3927" s="10" t="s">
        <v>12873</v>
      </c>
      <c r="Z3927" s="10" t="s">
        <v>12547</v>
      </c>
      <c r="AA3927" s="12" t="s">
        <v>46</v>
      </c>
      <c r="AB3927" s="10">
        <f t="shared" si="796"/>
        <v>0</v>
      </c>
      <c r="AC3927" s="10">
        <f t="shared" si="797"/>
        <v>89.8</v>
      </c>
      <c r="AD3927" s="12">
        <f t="shared" si="798"/>
        <v>8.9800000000000001E-3</v>
      </c>
      <c r="AE3927" s="12" t="s">
        <v>47</v>
      </c>
      <c r="AF3927" s="117" t="s">
        <v>47</v>
      </c>
      <c r="AG3927" s="153" t="s">
        <v>47</v>
      </c>
      <c r="AH3927" s="154" t="s">
        <v>915</v>
      </c>
      <c r="AI3927" s="154" t="s">
        <v>915</v>
      </c>
      <c r="AJ3927" s="128" t="s">
        <v>915</v>
      </c>
    </row>
    <row r="3928" spans="1:43" s="17" customFormat="1" ht="38.25" x14ac:dyDescent="0.25">
      <c r="A3928" s="54" t="s">
        <v>38</v>
      </c>
      <c r="B3928" s="55" t="s">
        <v>48</v>
      </c>
      <c r="C3928" s="5" t="s">
        <v>47</v>
      </c>
      <c r="D3928" s="5" t="s">
        <v>24803</v>
      </c>
      <c r="E3928" s="123" t="s">
        <v>915</v>
      </c>
      <c r="F3928" s="95" t="s">
        <v>775</v>
      </c>
      <c r="G3928" s="12" t="s">
        <v>12874</v>
      </c>
      <c r="H3928" s="12" t="s">
        <v>42</v>
      </c>
      <c r="I3928" s="8" t="s">
        <v>12875</v>
      </c>
      <c r="J3928" s="9" t="s">
        <v>108</v>
      </c>
      <c r="K3928" s="10" t="s">
        <v>12553</v>
      </c>
      <c r="L3928" s="10" t="s">
        <v>12554</v>
      </c>
      <c r="M3928" s="11" t="s">
        <v>47</v>
      </c>
      <c r="N3928" s="11" t="s">
        <v>46</v>
      </c>
      <c r="O3928" s="10">
        <v>0</v>
      </c>
      <c r="P3928" s="12">
        <v>89.91</v>
      </c>
      <c r="Q3928" s="55">
        <f t="shared" si="789"/>
        <v>8.990999999999999E-3</v>
      </c>
      <c r="R3928" s="32" t="s">
        <v>47</v>
      </c>
      <c r="S3928" s="93" t="s">
        <v>46</v>
      </c>
      <c r="T3928" s="12" t="s">
        <v>47</v>
      </c>
      <c r="U3928" s="12" t="s">
        <v>47</v>
      </c>
      <c r="V3928" s="12" t="s">
        <v>46</v>
      </c>
      <c r="W3928" s="12" t="s">
        <v>44</v>
      </c>
      <c r="X3928" s="12" t="s">
        <v>855</v>
      </c>
      <c r="Y3928" s="10" t="s">
        <v>12876</v>
      </c>
      <c r="Z3928" s="10" t="s">
        <v>12547</v>
      </c>
      <c r="AA3928" s="12" t="s">
        <v>46</v>
      </c>
      <c r="AB3928" s="10">
        <f t="shared" si="796"/>
        <v>0</v>
      </c>
      <c r="AC3928" s="10">
        <f t="shared" si="797"/>
        <v>89.91</v>
      </c>
      <c r="AD3928" s="12">
        <f t="shared" si="798"/>
        <v>8.990999999999999E-3</v>
      </c>
      <c r="AE3928" s="12" t="s">
        <v>47</v>
      </c>
      <c r="AF3928" s="117" t="s">
        <v>47</v>
      </c>
      <c r="AG3928" s="153" t="s">
        <v>47</v>
      </c>
      <c r="AH3928" s="154" t="s">
        <v>915</v>
      </c>
      <c r="AI3928" s="154" t="s">
        <v>915</v>
      </c>
      <c r="AJ3928" s="128" t="s">
        <v>915</v>
      </c>
    </row>
    <row r="3929" spans="1:43" s="17" customFormat="1" ht="38.25" x14ac:dyDescent="0.25">
      <c r="A3929" s="54" t="s">
        <v>38</v>
      </c>
      <c r="B3929" s="55" t="s">
        <v>48</v>
      </c>
      <c r="C3929" s="5" t="s">
        <v>47</v>
      </c>
      <c r="D3929" s="5" t="s">
        <v>24803</v>
      </c>
      <c r="E3929" s="123" t="s">
        <v>915</v>
      </c>
      <c r="F3929" s="95" t="s">
        <v>775</v>
      </c>
      <c r="G3929" s="12" t="s">
        <v>12877</v>
      </c>
      <c r="H3929" s="12" t="s">
        <v>42</v>
      </c>
      <c r="I3929" s="8" t="s">
        <v>12878</v>
      </c>
      <c r="J3929" s="9" t="s">
        <v>108</v>
      </c>
      <c r="K3929" s="10" t="s">
        <v>12553</v>
      </c>
      <c r="L3929" s="10" t="s">
        <v>12554</v>
      </c>
      <c r="M3929" s="11" t="s">
        <v>47</v>
      </c>
      <c r="N3929" s="11" t="s">
        <v>46</v>
      </c>
      <c r="O3929" s="10">
        <v>0</v>
      </c>
      <c r="P3929" s="12">
        <v>89.91</v>
      </c>
      <c r="Q3929" s="55">
        <f t="shared" si="789"/>
        <v>8.990999999999999E-3</v>
      </c>
      <c r="R3929" s="32" t="s">
        <v>47</v>
      </c>
      <c r="S3929" s="93" t="s">
        <v>46</v>
      </c>
      <c r="T3929" s="12" t="s">
        <v>47</v>
      </c>
      <c r="U3929" s="12" t="s">
        <v>47</v>
      </c>
      <c r="V3929" s="12" t="s">
        <v>46</v>
      </c>
      <c r="W3929" s="12" t="s">
        <v>44</v>
      </c>
      <c r="X3929" s="12" t="s">
        <v>855</v>
      </c>
      <c r="Y3929" s="10" t="s">
        <v>12879</v>
      </c>
      <c r="Z3929" s="10" t="s">
        <v>12547</v>
      </c>
      <c r="AA3929" s="12" t="s">
        <v>46</v>
      </c>
      <c r="AB3929" s="10">
        <f t="shared" si="796"/>
        <v>0</v>
      </c>
      <c r="AC3929" s="10">
        <f t="shared" si="797"/>
        <v>89.91</v>
      </c>
      <c r="AD3929" s="12">
        <f t="shared" si="798"/>
        <v>8.990999999999999E-3</v>
      </c>
      <c r="AE3929" s="12" t="s">
        <v>47</v>
      </c>
      <c r="AF3929" s="117" t="s">
        <v>47</v>
      </c>
      <c r="AG3929" s="153" t="s">
        <v>47</v>
      </c>
      <c r="AH3929" s="154" t="s">
        <v>915</v>
      </c>
      <c r="AI3929" s="154" t="s">
        <v>915</v>
      </c>
      <c r="AJ3929" s="128" t="s">
        <v>915</v>
      </c>
    </row>
    <row r="3930" spans="1:43" s="17" customFormat="1" ht="38.25" x14ac:dyDescent="0.25">
      <c r="A3930" s="54" t="s">
        <v>38</v>
      </c>
      <c r="B3930" s="55" t="s">
        <v>48</v>
      </c>
      <c r="C3930" s="5" t="s">
        <v>47</v>
      </c>
      <c r="D3930" s="5" t="s">
        <v>24803</v>
      </c>
      <c r="E3930" s="123" t="s">
        <v>915</v>
      </c>
      <c r="F3930" s="95" t="s">
        <v>775</v>
      </c>
      <c r="G3930" s="12" t="s">
        <v>12880</v>
      </c>
      <c r="H3930" s="12" t="s">
        <v>42</v>
      </c>
      <c r="I3930" s="8" t="s">
        <v>12881</v>
      </c>
      <c r="J3930" s="9" t="s">
        <v>108</v>
      </c>
      <c r="K3930" s="10" t="s">
        <v>12553</v>
      </c>
      <c r="L3930" s="10" t="s">
        <v>12554</v>
      </c>
      <c r="M3930" s="11" t="s">
        <v>47</v>
      </c>
      <c r="N3930" s="11" t="s">
        <v>46</v>
      </c>
      <c r="O3930" s="10">
        <v>0</v>
      </c>
      <c r="P3930" s="12">
        <v>89.91</v>
      </c>
      <c r="Q3930" s="55">
        <f t="shared" si="789"/>
        <v>8.990999999999999E-3</v>
      </c>
      <c r="R3930" s="32" t="s">
        <v>47</v>
      </c>
      <c r="S3930" s="93" t="s">
        <v>46</v>
      </c>
      <c r="T3930" s="12" t="s">
        <v>47</v>
      </c>
      <c r="U3930" s="12" t="s">
        <v>47</v>
      </c>
      <c r="V3930" s="12" t="s">
        <v>46</v>
      </c>
      <c r="W3930" s="12" t="s">
        <v>44</v>
      </c>
      <c r="X3930" s="12" t="s">
        <v>855</v>
      </c>
      <c r="Y3930" s="10" t="s">
        <v>12882</v>
      </c>
      <c r="Z3930" s="10" t="s">
        <v>12547</v>
      </c>
      <c r="AA3930" s="12" t="s">
        <v>46</v>
      </c>
      <c r="AB3930" s="10">
        <f t="shared" si="796"/>
        <v>0</v>
      </c>
      <c r="AC3930" s="10">
        <f t="shared" si="797"/>
        <v>89.91</v>
      </c>
      <c r="AD3930" s="12">
        <f t="shared" si="798"/>
        <v>8.990999999999999E-3</v>
      </c>
      <c r="AE3930" s="12" t="s">
        <v>47</v>
      </c>
      <c r="AF3930" s="117" t="s">
        <v>47</v>
      </c>
      <c r="AG3930" s="153" t="s">
        <v>47</v>
      </c>
      <c r="AH3930" s="154" t="s">
        <v>915</v>
      </c>
      <c r="AI3930" s="154" t="s">
        <v>915</v>
      </c>
      <c r="AJ3930" s="128" t="s">
        <v>915</v>
      </c>
    </row>
    <row r="3931" spans="1:43" s="17" customFormat="1" ht="38.25" x14ac:dyDescent="0.25">
      <c r="A3931" s="54" t="s">
        <v>38</v>
      </c>
      <c r="B3931" s="55" t="s">
        <v>48</v>
      </c>
      <c r="C3931" s="5" t="s">
        <v>47</v>
      </c>
      <c r="D3931" s="5" t="s">
        <v>24803</v>
      </c>
      <c r="E3931" s="123" t="s">
        <v>915</v>
      </c>
      <c r="F3931" s="95" t="s">
        <v>775</v>
      </c>
      <c r="G3931" s="12" t="s">
        <v>12883</v>
      </c>
      <c r="H3931" s="12" t="s">
        <v>42</v>
      </c>
      <c r="I3931" s="8" t="s">
        <v>12884</v>
      </c>
      <c r="J3931" s="9" t="s">
        <v>108</v>
      </c>
      <c r="K3931" s="10" t="s">
        <v>12553</v>
      </c>
      <c r="L3931" s="10" t="s">
        <v>12554</v>
      </c>
      <c r="M3931" s="11" t="s">
        <v>47</v>
      </c>
      <c r="N3931" s="11" t="s">
        <v>46</v>
      </c>
      <c r="O3931" s="10">
        <v>0</v>
      </c>
      <c r="P3931" s="12">
        <v>89.91</v>
      </c>
      <c r="Q3931" s="55">
        <f t="shared" si="789"/>
        <v>8.990999999999999E-3</v>
      </c>
      <c r="R3931" s="32" t="s">
        <v>47</v>
      </c>
      <c r="S3931" s="93" t="s">
        <v>46</v>
      </c>
      <c r="T3931" s="12" t="s">
        <v>47</v>
      </c>
      <c r="U3931" s="12" t="s">
        <v>47</v>
      </c>
      <c r="V3931" s="12" t="s">
        <v>46</v>
      </c>
      <c r="W3931" s="12" t="s">
        <v>44</v>
      </c>
      <c r="X3931" s="12" t="s">
        <v>855</v>
      </c>
      <c r="Y3931" s="10" t="s">
        <v>12885</v>
      </c>
      <c r="Z3931" s="10" t="s">
        <v>12820</v>
      </c>
      <c r="AA3931" s="12" t="s">
        <v>46</v>
      </c>
      <c r="AB3931" s="10">
        <f t="shared" si="796"/>
        <v>0</v>
      </c>
      <c r="AC3931" s="10">
        <f t="shared" si="797"/>
        <v>89.91</v>
      </c>
      <c r="AD3931" s="12">
        <f t="shared" si="798"/>
        <v>8.990999999999999E-3</v>
      </c>
      <c r="AE3931" s="12" t="s">
        <v>47</v>
      </c>
      <c r="AF3931" s="117" t="s">
        <v>47</v>
      </c>
      <c r="AG3931" s="153" t="s">
        <v>47</v>
      </c>
      <c r="AH3931" s="154" t="s">
        <v>915</v>
      </c>
      <c r="AI3931" s="154" t="s">
        <v>915</v>
      </c>
      <c r="AJ3931" s="128" t="s">
        <v>915</v>
      </c>
      <c r="AK3931" s="2"/>
      <c r="AL3931" s="2"/>
      <c r="AM3931" s="2"/>
      <c r="AN3931" s="2"/>
      <c r="AO3931" s="2"/>
      <c r="AP3931" s="2"/>
      <c r="AQ3931" s="2"/>
    </row>
    <row r="3932" spans="1:43" s="17" customFormat="1" ht="38.25" x14ac:dyDescent="0.25">
      <c r="A3932" s="54" t="s">
        <v>38</v>
      </c>
      <c r="B3932" s="55" t="s">
        <v>48</v>
      </c>
      <c r="C3932" s="5" t="s">
        <v>47</v>
      </c>
      <c r="D3932" s="5" t="s">
        <v>24803</v>
      </c>
      <c r="E3932" s="123" t="s">
        <v>915</v>
      </c>
      <c r="F3932" s="95" t="s">
        <v>775</v>
      </c>
      <c r="G3932" s="12" t="s">
        <v>12886</v>
      </c>
      <c r="H3932" s="12" t="s">
        <v>42</v>
      </c>
      <c r="I3932" s="8" t="s">
        <v>12887</v>
      </c>
      <c r="J3932" s="9" t="s">
        <v>108</v>
      </c>
      <c r="K3932" s="10" t="s">
        <v>12553</v>
      </c>
      <c r="L3932" s="10" t="s">
        <v>12554</v>
      </c>
      <c r="M3932" s="11" t="s">
        <v>47</v>
      </c>
      <c r="N3932" s="11" t="s">
        <v>46</v>
      </c>
      <c r="O3932" s="10">
        <v>0</v>
      </c>
      <c r="P3932" s="12">
        <v>89.91</v>
      </c>
      <c r="Q3932" s="55">
        <f t="shared" si="789"/>
        <v>8.990999999999999E-3</v>
      </c>
      <c r="R3932" s="32" t="s">
        <v>47</v>
      </c>
      <c r="S3932" s="93" t="s">
        <v>46</v>
      </c>
      <c r="T3932" s="12" t="s">
        <v>47</v>
      </c>
      <c r="U3932" s="12" t="s">
        <v>47</v>
      </c>
      <c r="V3932" s="12" t="s">
        <v>46</v>
      </c>
      <c r="W3932" s="12" t="s">
        <v>44</v>
      </c>
      <c r="X3932" s="12" t="s">
        <v>855</v>
      </c>
      <c r="Y3932" s="10" t="s">
        <v>12888</v>
      </c>
      <c r="Z3932" s="10" t="s">
        <v>12820</v>
      </c>
      <c r="AA3932" s="12" t="s">
        <v>46</v>
      </c>
      <c r="AB3932" s="10">
        <f t="shared" si="796"/>
        <v>0</v>
      </c>
      <c r="AC3932" s="10">
        <f t="shared" si="797"/>
        <v>89.91</v>
      </c>
      <c r="AD3932" s="12">
        <f t="shared" si="798"/>
        <v>8.990999999999999E-3</v>
      </c>
      <c r="AE3932" s="12" t="s">
        <v>47</v>
      </c>
      <c r="AF3932" s="117" t="s">
        <v>47</v>
      </c>
      <c r="AG3932" s="153" t="s">
        <v>47</v>
      </c>
      <c r="AH3932" s="154" t="s">
        <v>915</v>
      </c>
      <c r="AI3932" s="154" t="s">
        <v>915</v>
      </c>
      <c r="AJ3932" s="128" t="s">
        <v>915</v>
      </c>
      <c r="AK3932" s="2"/>
      <c r="AL3932" s="2"/>
      <c r="AM3932" s="2"/>
      <c r="AN3932" s="2"/>
      <c r="AO3932" s="2"/>
      <c r="AP3932" s="2"/>
      <c r="AQ3932" s="2"/>
    </row>
    <row r="3933" spans="1:43" s="17" customFormat="1" ht="38.25" x14ac:dyDescent="0.25">
      <c r="A3933" s="54" t="s">
        <v>38</v>
      </c>
      <c r="B3933" s="55" t="s">
        <v>48</v>
      </c>
      <c r="C3933" s="5" t="s">
        <v>47</v>
      </c>
      <c r="D3933" s="5" t="s">
        <v>24803</v>
      </c>
      <c r="E3933" s="123" t="s">
        <v>915</v>
      </c>
      <c r="F3933" s="95" t="s">
        <v>775</v>
      </c>
      <c r="G3933" s="12" t="s">
        <v>12889</v>
      </c>
      <c r="H3933" s="12" t="s">
        <v>42</v>
      </c>
      <c r="I3933" s="8" t="s">
        <v>12890</v>
      </c>
      <c r="J3933" s="9" t="s">
        <v>108</v>
      </c>
      <c r="K3933" s="10" t="s">
        <v>12553</v>
      </c>
      <c r="L3933" s="10" t="s">
        <v>12554</v>
      </c>
      <c r="M3933" s="11" t="s">
        <v>47</v>
      </c>
      <c r="N3933" s="11" t="s">
        <v>46</v>
      </c>
      <c r="O3933" s="10">
        <v>0</v>
      </c>
      <c r="P3933" s="12">
        <v>89.91</v>
      </c>
      <c r="Q3933" s="55">
        <f t="shared" si="789"/>
        <v>8.990999999999999E-3</v>
      </c>
      <c r="R3933" s="32" t="s">
        <v>47</v>
      </c>
      <c r="S3933" s="93" t="s">
        <v>46</v>
      </c>
      <c r="T3933" s="12" t="s">
        <v>47</v>
      </c>
      <c r="U3933" s="12" t="s">
        <v>47</v>
      </c>
      <c r="V3933" s="12" t="s">
        <v>46</v>
      </c>
      <c r="W3933" s="12" t="s">
        <v>44</v>
      </c>
      <c r="X3933" s="12" t="s">
        <v>855</v>
      </c>
      <c r="Y3933" s="10" t="s">
        <v>12711</v>
      </c>
      <c r="Z3933" s="10" t="s">
        <v>12547</v>
      </c>
      <c r="AA3933" s="12" t="s">
        <v>46</v>
      </c>
      <c r="AB3933" s="10">
        <f t="shared" si="796"/>
        <v>0</v>
      </c>
      <c r="AC3933" s="10">
        <f t="shared" si="797"/>
        <v>89.91</v>
      </c>
      <c r="AD3933" s="12">
        <f t="shared" si="798"/>
        <v>8.990999999999999E-3</v>
      </c>
      <c r="AE3933" s="12" t="s">
        <v>47</v>
      </c>
      <c r="AF3933" s="117" t="s">
        <v>47</v>
      </c>
      <c r="AG3933" s="153" t="s">
        <v>47</v>
      </c>
      <c r="AH3933" s="154" t="s">
        <v>915</v>
      </c>
      <c r="AI3933" s="154" t="s">
        <v>915</v>
      </c>
      <c r="AJ3933" s="128" t="s">
        <v>915</v>
      </c>
      <c r="AK3933" s="2"/>
      <c r="AL3933" s="2"/>
      <c r="AM3933" s="2"/>
      <c r="AN3933" s="2"/>
      <c r="AO3933" s="2"/>
      <c r="AP3933" s="2"/>
      <c r="AQ3933" s="2"/>
    </row>
    <row r="3934" spans="1:43" s="17" customFormat="1" ht="38.25" x14ac:dyDescent="0.25">
      <c r="A3934" s="54" t="s">
        <v>38</v>
      </c>
      <c r="B3934" s="55" t="s">
        <v>48</v>
      </c>
      <c r="C3934" s="5" t="s">
        <v>47</v>
      </c>
      <c r="D3934" s="5" t="s">
        <v>24803</v>
      </c>
      <c r="E3934" s="123" t="s">
        <v>915</v>
      </c>
      <c r="F3934" s="95" t="s">
        <v>775</v>
      </c>
      <c r="G3934" s="12" t="s">
        <v>12891</v>
      </c>
      <c r="H3934" s="12" t="s">
        <v>42</v>
      </c>
      <c r="I3934" s="8" t="s">
        <v>12892</v>
      </c>
      <c r="J3934" s="9" t="s">
        <v>108</v>
      </c>
      <c r="K3934" s="10" t="s">
        <v>12553</v>
      </c>
      <c r="L3934" s="10" t="s">
        <v>12554</v>
      </c>
      <c r="M3934" s="11" t="s">
        <v>47</v>
      </c>
      <c r="N3934" s="11" t="s">
        <v>46</v>
      </c>
      <c r="O3934" s="10">
        <v>0</v>
      </c>
      <c r="P3934" s="12">
        <v>89.91</v>
      </c>
      <c r="Q3934" s="55">
        <f t="shared" si="789"/>
        <v>8.990999999999999E-3</v>
      </c>
      <c r="R3934" s="32" t="s">
        <v>47</v>
      </c>
      <c r="S3934" s="93" t="s">
        <v>46</v>
      </c>
      <c r="T3934" s="12" t="s">
        <v>47</v>
      </c>
      <c r="U3934" s="12" t="s">
        <v>47</v>
      </c>
      <c r="V3934" s="12" t="s">
        <v>46</v>
      </c>
      <c r="W3934" s="12" t="s">
        <v>44</v>
      </c>
      <c r="X3934" s="12" t="s">
        <v>855</v>
      </c>
      <c r="Y3934" s="10" t="s">
        <v>12711</v>
      </c>
      <c r="Z3934" s="10" t="s">
        <v>12547</v>
      </c>
      <c r="AA3934" s="12" t="s">
        <v>46</v>
      </c>
      <c r="AB3934" s="10">
        <f t="shared" si="796"/>
        <v>0</v>
      </c>
      <c r="AC3934" s="10">
        <f t="shared" si="797"/>
        <v>89.91</v>
      </c>
      <c r="AD3934" s="12">
        <f t="shared" si="798"/>
        <v>8.990999999999999E-3</v>
      </c>
      <c r="AE3934" s="12" t="s">
        <v>47</v>
      </c>
      <c r="AF3934" s="117" t="s">
        <v>47</v>
      </c>
      <c r="AG3934" s="153" t="s">
        <v>47</v>
      </c>
      <c r="AH3934" s="154" t="s">
        <v>915</v>
      </c>
      <c r="AI3934" s="154" t="s">
        <v>915</v>
      </c>
      <c r="AJ3934" s="128" t="s">
        <v>915</v>
      </c>
    </row>
    <row r="3935" spans="1:43" s="17" customFormat="1" ht="38.25" x14ac:dyDescent="0.25">
      <c r="A3935" s="54" t="s">
        <v>38</v>
      </c>
      <c r="B3935" s="55" t="s">
        <v>48</v>
      </c>
      <c r="C3935" s="5" t="s">
        <v>47</v>
      </c>
      <c r="D3935" s="5" t="s">
        <v>24803</v>
      </c>
      <c r="E3935" s="123" t="s">
        <v>915</v>
      </c>
      <c r="F3935" s="95" t="s">
        <v>775</v>
      </c>
      <c r="G3935" s="12" t="s">
        <v>12893</v>
      </c>
      <c r="H3935" s="12" t="s">
        <v>42</v>
      </c>
      <c r="I3935" s="8" t="s">
        <v>12894</v>
      </c>
      <c r="J3935" s="9" t="s">
        <v>108</v>
      </c>
      <c r="K3935" s="10" t="s">
        <v>12553</v>
      </c>
      <c r="L3935" s="10" t="s">
        <v>12554</v>
      </c>
      <c r="M3935" s="11" t="s">
        <v>47</v>
      </c>
      <c r="N3935" s="11" t="s">
        <v>46</v>
      </c>
      <c r="O3935" s="10">
        <v>0</v>
      </c>
      <c r="P3935" s="12">
        <v>89.91</v>
      </c>
      <c r="Q3935" s="55">
        <f t="shared" si="789"/>
        <v>8.990999999999999E-3</v>
      </c>
      <c r="R3935" s="32" t="s">
        <v>47</v>
      </c>
      <c r="S3935" s="93" t="s">
        <v>46</v>
      </c>
      <c r="T3935" s="12" t="s">
        <v>47</v>
      </c>
      <c r="U3935" s="12" t="s">
        <v>47</v>
      </c>
      <c r="V3935" s="12" t="s">
        <v>46</v>
      </c>
      <c r="W3935" s="12" t="s">
        <v>44</v>
      </c>
      <c r="X3935" s="12" t="s">
        <v>855</v>
      </c>
      <c r="Y3935" s="10" t="s">
        <v>12895</v>
      </c>
      <c r="Z3935" s="10" t="s">
        <v>12547</v>
      </c>
      <c r="AA3935" s="12" t="s">
        <v>46</v>
      </c>
      <c r="AB3935" s="10">
        <f t="shared" si="796"/>
        <v>0</v>
      </c>
      <c r="AC3935" s="10">
        <f t="shared" si="797"/>
        <v>89.91</v>
      </c>
      <c r="AD3935" s="12">
        <f t="shared" si="798"/>
        <v>8.990999999999999E-3</v>
      </c>
      <c r="AE3935" s="12" t="s">
        <v>47</v>
      </c>
      <c r="AF3935" s="117" t="s">
        <v>47</v>
      </c>
      <c r="AG3935" s="153" t="s">
        <v>47</v>
      </c>
      <c r="AH3935" s="154" t="s">
        <v>915</v>
      </c>
      <c r="AI3935" s="154" t="s">
        <v>915</v>
      </c>
      <c r="AJ3935" s="128" t="s">
        <v>915</v>
      </c>
    </row>
    <row r="3936" spans="1:43" s="17" customFormat="1" ht="38.25" x14ac:dyDescent="0.25">
      <c r="A3936" s="54" t="s">
        <v>38</v>
      </c>
      <c r="B3936" s="55" t="s">
        <v>48</v>
      </c>
      <c r="C3936" s="5" t="s">
        <v>47</v>
      </c>
      <c r="D3936" s="5" t="s">
        <v>24803</v>
      </c>
      <c r="E3936" s="123" t="s">
        <v>915</v>
      </c>
      <c r="F3936" s="95" t="s">
        <v>775</v>
      </c>
      <c r="G3936" s="12" t="s">
        <v>12896</v>
      </c>
      <c r="H3936" s="12" t="s">
        <v>42</v>
      </c>
      <c r="I3936" s="8" t="s">
        <v>12897</v>
      </c>
      <c r="J3936" s="9" t="s">
        <v>108</v>
      </c>
      <c r="K3936" s="10" t="s">
        <v>12553</v>
      </c>
      <c r="L3936" s="10" t="s">
        <v>12554</v>
      </c>
      <c r="M3936" s="11" t="s">
        <v>47</v>
      </c>
      <c r="N3936" s="11" t="s">
        <v>46</v>
      </c>
      <c r="O3936" s="10">
        <v>0</v>
      </c>
      <c r="P3936" s="12">
        <v>89.91</v>
      </c>
      <c r="Q3936" s="55">
        <f t="shared" si="789"/>
        <v>8.990999999999999E-3</v>
      </c>
      <c r="R3936" s="32" t="s">
        <v>47</v>
      </c>
      <c r="S3936" s="93" t="s">
        <v>46</v>
      </c>
      <c r="T3936" s="12" t="s">
        <v>47</v>
      </c>
      <c r="U3936" s="12" t="s">
        <v>47</v>
      </c>
      <c r="V3936" s="12" t="s">
        <v>46</v>
      </c>
      <c r="W3936" s="12" t="s">
        <v>44</v>
      </c>
      <c r="X3936" s="12" t="s">
        <v>855</v>
      </c>
      <c r="Y3936" s="10" t="s">
        <v>12898</v>
      </c>
      <c r="Z3936" s="10" t="s">
        <v>2488</v>
      </c>
      <c r="AA3936" s="12" t="s">
        <v>46</v>
      </c>
      <c r="AB3936" s="10">
        <f t="shared" si="796"/>
        <v>0</v>
      </c>
      <c r="AC3936" s="10">
        <f t="shared" si="797"/>
        <v>89.91</v>
      </c>
      <c r="AD3936" s="12">
        <f t="shared" si="798"/>
        <v>8.990999999999999E-3</v>
      </c>
      <c r="AE3936" s="12" t="s">
        <v>47</v>
      </c>
      <c r="AF3936" s="117" t="s">
        <v>47</v>
      </c>
      <c r="AG3936" s="153" t="s">
        <v>47</v>
      </c>
      <c r="AH3936" s="154" t="s">
        <v>915</v>
      </c>
      <c r="AI3936" s="154" t="s">
        <v>915</v>
      </c>
      <c r="AJ3936" s="128" t="s">
        <v>915</v>
      </c>
    </row>
    <row r="3937" spans="1:43" s="17" customFormat="1" ht="38.25" x14ac:dyDescent="0.25">
      <c r="A3937" s="54" t="s">
        <v>38</v>
      </c>
      <c r="B3937" s="55" t="s">
        <v>48</v>
      </c>
      <c r="C3937" s="5" t="s">
        <v>47</v>
      </c>
      <c r="D3937" s="5" t="s">
        <v>24803</v>
      </c>
      <c r="E3937" s="123" t="s">
        <v>915</v>
      </c>
      <c r="F3937" s="95" t="s">
        <v>775</v>
      </c>
      <c r="G3937" s="12" t="s">
        <v>12899</v>
      </c>
      <c r="H3937" s="12" t="s">
        <v>42</v>
      </c>
      <c r="I3937" s="8" t="s">
        <v>12900</v>
      </c>
      <c r="J3937" s="9" t="s">
        <v>108</v>
      </c>
      <c r="K3937" s="10" t="s">
        <v>12553</v>
      </c>
      <c r="L3937" s="10" t="s">
        <v>12554</v>
      </c>
      <c r="M3937" s="11" t="s">
        <v>47</v>
      </c>
      <c r="N3937" s="11" t="s">
        <v>46</v>
      </c>
      <c r="O3937" s="10">
        <v>0</v>
      </c>
      <c r="P3937" s="12">
        <v>89.91</v>
      </c>
      <c r="Q3937" s="55">
        <f t="shared" si="789"/>
        <v>8.990999999999999E-3</v>
      </c>
      <c r="R3937" s="32" t="s">
        <v>47</v>
      </c>
      <c r="S3937" s="93" t="s">
        <v>46</v>
      </c>
      <c r="T3937" s="12" t="s">
        <v>47</v>
      </c>
      <c r="U3937" s="12" t="s">
        <v>47</v>
      </c>
      <c r="V3937" s="12" t="s">
        <v>46</v>
      </c>
      <c r="W3937" s="12" t="s">
        <v>44</v>
      </c>
      <c r="X3937" s="12" t="s">
        <v>855</v>
      </c>
      <c r="Y3937" s="10" t="s">
        <v>12901</v>
      </c>
      <c r="Z3937" s="10" t="s">
        <v>12547</v>
      </c>
      <c r="AA3937" s="12" t="s">
        <v>46</v>
      </c>
      <c r="AB3937" s="10">
        <f t="shared" ref="AB3937:AB3950" si="799">O3937</f>
        <v>0</v>
      </c>
      <c r="AC3937" s="10">
        <f t="shared" ref="AC3937:AC3950" si="800">P3937</f>
        <v>89.91</v>
      </c>
      <c r="AD3937" s="12">
        <f t="shared" ref="AD3937:AD3950" si="801">+AB3937+(AC3937/10000)</f>
        <v>8.990999999999999E-3</v>
      </c>
      <c r="AE3937" s="12" t="s">
        <v>47</v>
      </c>
      <c r="AF3937" s="117" t="s">
        <v>47</v>
      </c>
      <c r="AG3937" s="153" t="s">
        <v>47</v>
      </c>
      <c r="AH3937" s="154" t="s">
        <v>915</v>
      </c>
      <c r="AI3937" s="154" t="s">
        <v>915</v>
      </c>
      <c r="AJ3937" s="128" t="s">
        <v>915</v>
      </c>
      <c r="AK3937" s="2"/>
      <c r="AL3937" s="2"/>
      <c r="AM3937" s="2"/>
      <c r="AN3937" s="2"/>
      <c r="AO3937" s="2"/>
      <c r="AP3937" s="2"/>
      <c r="AQ3937" s="2"/>
    </row>
    <row r="3938" spans="1:43" s="17" customFormat="1" ht="38.25" x14ac:dyDescent="0.25">
      <c r="A3938" s="54" t="s">
        <v>38</v>
      </c>
      <c r="B3938" s="55" t="s">
        <v>48</v>
      </c>
      <c r="C3938" s="5" t="s">
        <v>47</v>
      </c>
      <c r="D3938" s="5" t="s">
        <v>24803</v>
      </c>
      <c r="E3938" s="123" t="s">
        <v>915</v>
      </c>
      <c r="F3938" s="95" t="s">
        <v>775</v>
      </c>
      <c r="G3938" s="12" t="s">
        <v>12902</v>
      </c>
      <c r="H3938" s="12" t="s">
        <v>42</v>
      </c>
      <c r="I3938" s="8" t="s">
        <v>12903</v>
      </c>
      <c r="J3938" s="9" t="s">
        <v>108</v>
      </c>
      <c r="K3938" s="10" t="s">
        <v>12553</v>
      </c>
      <c r="L3938" s="10" t="s">
        <v>12554</v>
      </c>
      <c r="M3938" s="11" t="s">
        <v>47</v>
      </c>
      <c r="N3938" s="11" t="s">
        <v>46</v>
      </c>
      <c r="O3938" s="10">
        <v>0</v>
      </c>
      <c r="P3938" s="12">
        <v>89.91</v>
      </c>
      <c r="Q3938" s="55">
        <f t="shared" si="789"/>
        <v>8.990999999999999E-3</v>
      </c>
      <c r="R3938" s="32" t="s">
        <v>47</v>
      </c>
      <c r="S3938" s="93" t="s">
        <v>46</v>
      </c>
      <c r="T3938" s="12" t="s">
        <v>47</v>
      </c>
      <c r="U3938" s="12" t="s">
        <v>47</v>
      </c>
      <c r="V3938" s="12" t="s">
        <v>46</v>
      </c>
      <c r="W3938" s="12" t="s">
        <v>44</v>
      </c>
      <c r="X3938" s="12" t="s">
        <v>855</v>
      </c>
      <c r="Y3938" s="10" t="s">
        <v>12711</v>
      </c>
      <c r="Z3938" s="10" t="s">
        <v>12547</v>
      </c>
      <c r="AA3938" s="12" t="s">
        <v>46</v>
      </c>
      <c r="AB3938" s="10">
        <f t="shared" si="799"/>
        <v>0</v>
      </c>
      <c r="AC3938" s="10">
        <f t="shared" si="800"/>
        <v>89.91</v>
      </c>
      <c r="AD3938" s="12">
        <f t="shared" si="801"/>
        <v>8.990999999999999E-3</v>
      </c>
      <c r="AE3938" s="12" t="s">
        <v>47</v>
      </c>
      <c r="AF3938" s="117" t="s">
        <v>47</v>
      </c>
      <c r="AG3938" s="153" t="s">
        <v>47</v>
      </c>
      <c r="AH3938" s="154" t="s">
        <v>915</v>
      </c>
      <c r="AI3938" s="154" t="s">
        <v>915</v>
      </c>
      <c r="AJ3938" s="128" t="s">
        <v>915</v>
      </c>
      <c r="AK3938" s="2"/>
      <c r="AL3938" s="2"/>
      <c r="AM3938" s="2"/>
      <c r="AN3938" s="2"/>
      <c r="AO3938" s="2"/>
      <c r="AP3938" s="2"/>
      <c r="AQ3938" s="2"/>
    </row>
    <row r="3939" spans="1:43" s="17" customFormat="1" ht="38.25" x14ac:dyDescent="0.25">
      <c r="A3939" s="54" t="s">
        <v>38</v>
      </c>
      <c r="B3939" s="55" t="s">
        <v>48</v>
      </c>
      <c r="C3939" s="5" t="s">
        <v>47</v>
      </c>
      <c r="D3939" s="5" t="s">
        <v>24803</v>
      </c>
      <c r="E3939" s="123" t="s">
        <v>915</v>
      </c>
      <c r="F3939" s="95" t="s">
        <v>775</v>
      </c>
      <c r="G3939" s="12" t="s">
        <v>12904</v>
      </c>
      <c r="H3939" s="12" t="s">
        <v>42</v>
      </c>
      <c r="I3939" s="8" t="s">
        <v>12905</v>
      </c>
      <c r="J3939" s="9" t="s">
        <v>108</v>
      </c>
      <c r="K3939" s="10" t="s">
        <v>12553</v>
      </c>
      <c r="L3939" s="10" t="s">
        <v>12554</v>
      </c>
      <c r="M3939" s="11" t="s">
        <v>47</v>
      </c>
      <c r="N3939" s="11" t="s">
        <v>46</v>
      </c>
      <c r="O3939" s="10">
        <v>0</v>
      </c>
      <c r="P3939" s="12">
        <v>89.91</v>
      </c>
      <c r="Q3939" s="55">
        <f t="shared" si="789"/>
        <v>8.990999999999999E-3</v>
      </c>
      <c r="R3939" s="32" t="s">
        <v>47</v>
      </c>
      <c r="S3939" s="93" t="s">
        <v>46</v>
      </c>
      <c r="T3939" s="12" t="s">
        <v>47</v>
      </c>
      <c r="U3939" s="12" t="s">
        <v>47</v>
      </c>
      <c r="V3939" s="12" t="s">
        <v>46</v>
      </c>
      <c r="W3939" s="12" t="s">
        <v>44</v>
      </c>
      <c r="X3939" s="12" t="s">
        <v>855</v>
      </c>
      <c r="Y3939" s="10" t="s">
        <v>12906</v>
      </c>
      <c r="Z3939" s="10" t="s">
        <v>2488</v>
      </c>
      <c r="AA3939" s="12" t="s">
        <v>46</v>
      </c>
      <c r="AB3939" s="10">
        <f t="shared" si="799"/>
        <v>0</v>
      </c>
      <c r="AC3939" s="10">
        <f t="shared" si="800"/>
        <v>89.91</v>
      </c>
      <c r="AD3939" s="12">
        <f t="shared" si="801"/>
        <v>8.990999999999999E-3</v>
      </c>
      <c r="AE3939" s="12" t="s">
        <v>47</v>
      </c>
      <c r="AF3939" s="117" t="s">
        <v>47</v>
      </c>
      <c r="AG3939" s="153" t="s">
        <v>47</v>
      </c>
      <c r="AH3939" s="154" t="s">
        <v>915</v>
      </c>
      <c r="AI3939" s="154" t="s">
        <v>915</v>
      </c>
      <c r="AJ3939" s="128" t="s">
        <v>915</v>
      </c>
      <c r="AK3939" s="2"/>
      <c r="AL3939" s="2"/>
      <c r="AM3939" s="2"/>
      <c r="AN3939" s="2"/>
      <c r="AO3939" s="2"/>
      <c r="AP3939" s="2"/>
      <c r="AQ3939" s="2"/>
    </row>
    <row r="3940" spans="1:43" s="17" customFormat="1" ht="38.25" x14ac:dyDescent="0.25">
      <c r="A3940" s="54" t="s">
        <v>38</v>
      </c>
      <c r="B3940" s="55" t="s">
        <v>48</v>
      </c>
      <c r="C3940" s="5" t="s">
        <v>47</v>
      </c>
      <c r="D3940" s="5" t="s">
        <v>24803</v>
      </c>
      <c r="E3940" s="123" t="s">
        <v>915</v>
      </c>
      <c r="F3940" s="95" t="s">
        <v>775</v>
      </c>
      <c r="G3940" s="12" t="s">
        <v>12907</v>
      </c>
      <c r="H3940" s="12" t="s">
        <v>42</v>
      </c>
      <c r="I3940" s="8" t="s">
        <v>12908</v>
      </c>
      <c r="J3940" s="9" t="s">
        <v>108</v>
      </c>
      <c r="K3940" s="10" t="s">
        <v>12553</v>
      </c>
      <c r="L3940" s="10" t="s">
        <v>12554</v>
      </c>
      <c r="M3940" s="11" t="s">
        <v>47</v>
      </c>
      <c r="N3940" s="11" t="s">
        <v>46</v>
      </c>
      <c r="O3940" s="10">
        <v>0</v>
      </c>
      <c r="P3940" s="12">
        <v>89.91</v>
      </c>
      <c r="Q3940" s="55">
        <f t="shared" si="789"/>
        <v>8.990999999999999E-3</v>
      </c>
      <c r="R3940" s="32" t="s">
        <v>47</v>
      </c>
      <c r="S3940" s="93" t="s">
        <v>46</v>
      </c>
      <c r="T3940" s="12" t="s">
        <v>47</v>
      </c>
      <c r="U3940" s="12" t="s">
        <v>47</v>
      </c>
      <c r="V3940" s="12" t="s">
        <v>46</v>
      </c>
      <c r="W3940" s="12" t="s">
        <v>44</v>
      </c>
      <c r="X3940" s="12" t="s">
        <v>855</v>
      </c>
      <c r="Y3940" s="10" t="s">
        <v>12909</v>
      </c>
      <c r="Z3940" s="10" t="s">
        <v>12547</v>
      </c>
      <c r="AA3940" s="12" t="s">
        <v>46</v>
      </c>
      <c r="AB3940" s="10">
        <f t="shared" si="799"/>
        <v>0</v>
      </c>
      <c r="AC3940" s="10">
        <f t="shared" si="800"/>
        <v>89.91</v>
      </c>
      <c r="AD3940" s="12">
        <f t="shared" si="801"/>
        <v>8.990999999999999E-3</v>
      </c>
      <c r="AE3940" s="12" t="s">
        <v>47</v>
      </c>
      <c r="AF3940" s="117" t="s">
        <v>47</v>
      </c>
      <c r="AG3940" s="153" t="s">
        <v>47</v>
      </c>
      <c r="AH3940" s="154" t="s">
        <v>915</v>
      </c>
      <c r="AI3940" s="154" t="s">
        <v>915</v>
      </c>
      <c r="AJ3940" s="128" t="s">
        <v>915</v>
      </c>
      <c r="AK3940" s="2"/>
      <c r="AL3940" s="2"/>
      <c r="AM3940" s="2"/>
      <c r="AN3940" s="2"/>
      <c r="AO3940" s="2"/>
      <c r="AP3940" s="2"/>
      <c r="AQ3940" s="2"/>
    </row>
    <row r="3941" spans="1:43" s="17" customFormat="1" ht="38.25" x14ac:dyDescent="0.25">
      <c r="A3941" s="54" t="s">
        <v>38</v>
      </c>
      <c r="B3941" s="55" t="s">
        <v>48</v>
      </c>
      <c r="C3941" s="5" t="s">
        <v>47</v>
      </c>
      <c r="D3941" s="5" t="s">
        <v>24803</v>
      </c>
      <c r="E3941" s="123" t="s">
        <v>915</v>
      </c>
      <c r="F3941" s="95" t="s">
        <v>775</v>
      </c>
      <c r="G3941" s="12" t="s">
        <v>12910</v>
      </c>
      <c r="H3941" s="12" t="s">
        <v>42</v>
      </c>
      <c r="I3941" s="8" t="s">
        <v>12911</v>
      </c>
      <c r="J3941" s="9" t="s">
        <v>108</v>
      </c>
      <c r="K3941" s="10" t="s">
        <v>12553</v>
      </c>
      <c r="L3941" s="10" t="s">
        <v>12554</v>
      </c>
      <c r="M3941" s="11" t="s">
        <v>47</v>
      </c>
      <c r="N3941" s="11" t="s">
        <v>46</v>
      </c>
      <c r="O3941" s="10">
        <v>0</v>
      </c>
      <c r="P3941" s="12">
        <v>89.91</v>
      </c>
      <c r="Q3941" s="55">
        <f t="shared" si="789"/>
        <v>8.990999999999999E-3</v>
      </c>
      <c r="R3941" s="32" t="s">
        <v>47</v>
      </c>
      <c r="S3941" s="93" t="s">
        <v>46</v>
      </c>
      <c r="T3941" s="12" t="s">
        <v>47</v>
      </c>
      <c r="U3941" s="12" t="s">
        <v>47</v>
      </c>
      <c r="V3941" s="12" t="s">
        <v>46</v>
      </c>
      <c r="W3941" s="12" t="s">
        <v>44</v>
      </c>
      <c r="X3941" s="12" t="s">
        <v>855</v>
      </c>
      <c r="Y3941" s="10" t="s">
        <v>12912</v>
      </c>
      <c r="Z3941" s="10" t="s">
        <v>12547</v>
      </c>
      <c r="AA3941" s="12" t="s">
        <v>46</v>
      </c>
      <c r="AB3941" s="10">
        <f t="shared" si="799"/>
        <v>0</v>
      </c>
      <c r="AC3941" s="10">
        <f t="shared" si="800"/>
        <v>89.91</v>
      </c>
      <c r="AD3941" s="12">
        <f t="shared" si="801"/>
        <v>8.990999999999999E-3</v>
      </c>
      <c r="AE3941" s="12" t="s">
        <v>47</v>
      </c>
      <c r="AF3941" s="117" t="s">
        <v>47</v>
      </c>
      <c r="AG3941" s="153" t="s">
        <v>47</v>
      </c>
      <c r="AH3941" s="154" t="s">
        <v>915</v>
      </c>
      <c r="AI3941" s="154" t="s">
        <v>915</v>
      </c>
      <c r="AJ3941" s="128" t="s">
        <v>915</v>
      </c>
    </row>
    <row r="3942" spans="1:43" s="17" customFormat="1" ht="38.25" x14ac:dyDescent="0.25">
      <c r="A3942" s="54" t="s">
        <v>38</v>
      </c>
      <c r="B3942" s="55" t="s">
        <v>48</v>
      </c>
      <c r="C3942" s="5" t="s">
        <v>47</v>
      </c>
      <c r="D3942" s="5" t="s">
        <v>24803</v>
      </c>
      <c r="E3942" s="123" t="s">
        <v>915</v>
      </c>
      <c r="F3942" s="95" t="s">
        <v>775</v>
      </c>
      <c r="G3942" s="12" t="s">
        <v>12913</v>
      </c>
      <c r="H3942" s="12" t="s">
        <v>42</v>
      </c>
      <c r="I3942" s="8" t="s">
        <v>12914</v>
      </c>
      <c r="J3942" s="9" t="s">
        <v>108</v>
      </c>
      <c r="K3942" s="10" t="s">
        <v>12553</v>
      </c>
      <c r="L3942" s="10" t="s">
        <v>12554</v>
      </c>
      <c r="M3942" s="11" t="s">
        <v>47</v>
      </c>
      <c r="N3942" s="11" t="s">
        <v>46</v>
      </c>
      <c r="O3942" s="10">
        <v>0</v>
      </c>
      <c r="P3942" s="12">
        <v>89.91</v>
      </c>
      <c r="Q3942" s="55">
        <f t="shared" si="789"/>
        <v>8.990999999999999E-3</v>
      </c>
      <c r="R3942" s="32" t="s">
        <v>47</v>
      </c>
      <c r="S3942" s="93" t="s">
        <v>46</v>
      </c>
      <c r="T3942" s="12" t="s">
        <v>47</v>
      </c>
      <c r="U3942" s="12" t="s">
        <v>47</v>
      </c>
      <c r="V3942" s="12" t="s">
        <v>46</v>
      </c>
      <c r="W3942" s="12" t="s">
        <v>44</v>
      </c>
      <c r="X3942" s="12" t="s">
        <v>855</v>
      </c>
      <c r="Y3942" s="10" t="s">
        <v>12915</v>
      </c>
      <c r="Z3942" s="10" t="s">
        <v>12547</v>
      </c>
      <c r="AA3942" s="12" t="s">
        <v>46</v>
      </c>
      <c r="AB3942" s="10">
        <f t="shared" si="799"/>
        <v>0</v>
      </c>
      <c r="AC3942" s="10">
        <f t="shared" si="800"/>
        <v>89.91</v>
      </c>
      <c r="AD3942" s="12">
        <f t="shared" si="801"/>
        <v>8.990999999999999E-3</v>
      </c>
      <c r="AE3942" s="12" t="s">
        <v>47</v>
      </c>
      <c r="AF3942" s="117" t="s">
        <v>47</v>
      </c>
      <c r="AG3942" s="153" t="s">
        <v>47</v>
      </c>
      <c r="AH3942" s="154" t="s">
        <v>915</v>
      </c>
      <c r="AI3942" s="154" t="s">
        <v>915</v>
      </c>
      <c r="AJ3942" s="128" t="s">
        <v>915</v>
      </c>
    </row>
    <row r="3943" spans="1:43" s="17" customFormat="1" ht="38.25" x14ac:dyDescent="0.25">
      <c r="A3943" s="54" t="s">
        <v>38</v>
      </c>
      <c r="B3943" s="55" t="s">
        <v>48</v>
      </c>
      <c r="C3943" s="5" t="s">
        <v>47</v>
      </c>
      <c r="D3943" s="5" t="s">
        <v>24803</v>
      </c>
      <c r="E3943" s="123" t="s">
        <v>915</v>
      </c>
      <c r="F3943" s="95" t="s">
        <v>775</v>
      </c>
      <c r="G3943" s="12" t="s">
        <v>12916</v>
      </c>
      <c r="H3943" s="12" t="s">
        <v>42</v>
      </c>
      <c r="I3943" s="8" t="s">
        <v>12917</v>
      </c>
      <c r="J3943" s="9" t="s">
        <v>108</v>
      </c>
      <c r="K3943" s="10" t="s">
        <v>12553</v>
      </c>
      <c r="L3943" s="10" t="s">
        <v>12554</v>
      </c>
      <c r="M3943" s="11" t="s">
        <v>47</v>
      </c>
      <c r="N3943" s="11" t="s">
        <v>46</v>
      </c>
      <c r="O3943" s="10">
        <v>0</v>
      </c>
      <c r="P3943" s="12">
        <v>89.91</v>
      </c>
      <c r="Q3943" s="55">
        <f t="shared" si="789"/>
        <v>8.990999999999999E-3</v>
      </c>
      <c r="R3943" s="32" t="s">
        <v>47</v>
      </c>
      <c r="S3943" s="93" t="s">
        <v>46</v>
      </c>
      <c r="T3943" s="12" t="s">
        <v>47</v>
      </c>
      <c r="U3943" s="12" t="s">
        <v>47</v>
      </c>
      <c r="V3943" s="12" t="s">
        <v>46</v>
      </c>
      <c r="W3943" s="12" t="s">
        <v>44</v>
      </c>
      <c r="X3943" s="12" t="s">
        <v>855</v>
      </c>
      <c r="Y3943" s="10" t="s">
        <v>12918</v>
      </c>
      <c r="Z3943" s="10" t="s">
        <v>12547</v>
      </c>
      <c r="AA3943" s="12" t="s">
        <v>46</v>
      </c>
      <c r="AB3943" s="10">
        <f t="shared" si="799"/>
        <v>0</v>
      </c>
      <c r="AC3943" s="10">
        <f t="shared" si="800"/>
        <v>89.91</v>
      </c>
      <c r="AD3943" s="12">
        <f t="shared" si="801"/>
        <v>8.990999999999999E-3</v>
      </c>
      <c r="AE3943" s="12" t="s">
        <v>47</v>
      </c>
      <c r="AF3943" s="117" t="s">
        <v>47</v>
      </c>
      <c r="AG3943" s="153" t="s">
        <v>47</v>
      </c>
      <c r="AH3943" s="154" t="s">
        <v>915</v>
      </c>
      <c r="AI3943" s="154" t="s">
        <v>915</v>
      </c>
      <c r="AJ3943" s="128" t="s">
        <v>915</v>
      </c>
    </row>
    <row r="3944" spans="1:43" s="17" customFormat="1" ht="38.25" x14ac:dyDescent="0.25">
      <c r="A3944" s="54" t="s">
        <v>38</v>
      </c>
      <c r="B3944" s="55" t="s">
        <v>48</v>
      </c>
      <c r="C3944" s="5" t="s">
        <v>47</v>
      </c>
      <c r="D3944" s="5" t="s">
        <v>24803</v>
      </c>
      <c r="E3944" s="123" t="s">
        <v>915</v>
      </c>
      <c r="F3944" s="95" t="s">
        <v>775</v>
      </c>
      <c r="G3944" s="12" t="s">
        <v>12919</v>
      </c>
      <c r="H3944" s="12" t="s">
        <v>42</v>
      </c>
      <c r="I3944" s="8" t="s">
        <v>12920</v>
      </c>
      <c r="J3944" s="9" t="s">
        <v>108</v>
      </c>
      <c r="K3944" s="10" t="s">
        <v>12553</v>
      </c>
      <c r="L3944" s="10" t="s">
        <v>12554</v>
      </c>
      <c r="M3944" s="11" t="s">
        <v>47</v>
      </c>
      <c r="N3944" s="11" t="s">
        <v>46</v>
      </c>
      <c r="O3944" s="10">
        <v>0</v>
      </c>
      <c r="P3944" s="12">
        <v>89.91</v>
      </c>
      <c r="Q3944" s="55">
        <f t="shared" si="789"/>
        <v>8.990999999999999E-3</v>
      </c>
      <c r="R3944" s="32" t="s">
        <v>47</v>
      </c>
      <c r="S3944" s="93" t="s">
        <v>46</v>
      </c>
      <c r="T3944" s="12" t="s">
        <v>47</v>
      </c>
      <c r="U3944" s="12" t="s">
        <v>47</v>
      </c>
      <c r="V3944" s="12" t="s">
        <v>46</v>
      </c>
      <c r="W3944" s="12" t="s">
        <v>44</v>
      </c>
      <c r="X3944" s="12" t="s">
        <v>855</v>
      </c>
      <c r="Y3944" s="10" t="s">
        <v>12921</v>
      </c>
      <c r="Z3944" s="10" t="s">
        <v>2488</v>
      </c>
      <c r="AA3944" s="12" t="s">
        <v>46</v>
      </c>
      <c r="AB3944" s="10">
        <f t="shared" si="799"/>
        <v>0</v>
      </c>
      <c r="AC3944" s="10">
        <f t="shared" si="800"/>
        <v>89.91</v>
      </c>
      <c r="AD3944" s="12">
        <f t="shared" si="801"/>
        <v>8.990999999999999E-3</v>
      </c>
      <c r="AE3944" s="12" t="s">
        <v>47</v>
      </c>
      <c r="AF3944" s="117" t="s">
        <v>47</v>
      </c>
      <c r="AG3944" s="153" t="s">
        <v>47</v>
      </c>
      <c r="AH3944" s="154" t="s">
        <v>915</v>
      </c>
      <c r="AI3944" s="154" t="s">
        <v>915</v>
      </c>
      <c r="AJ3944" s="128" t="s">
        <v>915</v>
      </c>
      <c r="AK3944" s="2"/>
      <c r="AL3944" s="2"/>
      <c r="AM3944" s="2"/>
      <c r="AN3944" s="2"/>
      <c r="AO3944" s="2"/>
      <c r="AP3944" s="2"/>
      <c r="AQ3944" s="2"/>
    </row>
    <row r="3945" spans="1:43" s="17" customFormat="1" ht="38.25" x14ac:dyDescent="0.25">
      <c r="A3945" s="54" t="s">
        <v>38</v>
      </c>
      <c r="B3945" s="55" t="s">
        <v>48</v>
      </c>
      <c r="C3945" s="5" t="s">
        <v>47</v>
      </c>
      <c r="D3945" s="5" t="s">
        <v>24803</v>
      </c>
      <c r="E3945" s="123" t="s">
        <v>915</v>
      </c>
      <c r="F3945" s="95" t="s">
        <v>775</v>
      </c>
      <c r="G3945" s="12" t="s">
        <v>12922</v>
      </c>
      <c r="H3945" s="12" t="s">
        <v>42</v>
      </c>
      <c r="I3945" s="8" t="s">
        <v>12923</v>
      </c>
      <c r="J3945" s="9" t="s">
        <v>108</v>
      </c>
      <c r="K3945" s="10" t="s">
        <v>12553</v>
      </c>
      <c r="L3945" s="10" t="s">
        <v>12554</v>
      </c>
      <c r="M3945" s="11" t="s">
        <v>47</v>
      </c>
      <c r="N3945" s="11" t="s">
        <v>46</v>
      </c>
      <c r="O3945" s="10">
        <v>0</v>
      </c>
      <c r="P3945" s="12">
        <v>89.91</v>
      </c>
      <c r="Q3945" s="55">
        <f t="shared" si="789"/>
        <v>8.990999999999999E-3</v>
      </c>
      <c r="R3945" s="32" t="s">
        <v>47</v>
      </c>
      <c r="S3945" s="93" t="s">
        <v>46</v>
      </c>
      <c r="T3945" s="12" t="s">
        <v>47</v>
      </c>
      <c r="U3945" s="12" t="s">
        <v>47</v>
      </c>
      <c r="V3945" s="12" t="s">
        <v>46</v>
      </c>
      <c r="W3945" s="12" t="s">
        <v>44</v>
      </c>
      <c r="X3945" s="12" t="s">
        <v>855</v>
      </c>
      <c r="Y3945" s="10" t="s">
        <v>12924</v>
      </c>
      <c r="Z3945" s="10" t="s">
        <v>2488</v>
      </c>
      <c r="AA3945" s="12" t="s">
        <v>46</v>
      </c>
      <c r="AB3945" s="10">
        <f t="shared" si="799"/>
        <v>0</v>
      </c>
      <c r="AC3945" s="10">
        <f t="shared" si="800"/>
        <v>89.91</v>
      </c>
      <c r="AD3945" s="12">
        <f t="shared" si="801"/>
        <v>8.990999999999999E-3</v>
      </c>
      <c r="AE3945" s="12" t="s">
        <v>47</v>
      </c>
      <c r="AF3945" s="117" t="s">
        <v>47</v>
      </c>
      <c r="AG3945" s="153" t="s">
        <v>47</v>
      </c>
      <c r="AH3945" s="154" t="s">
        <v>915</v>
      </c>
      <c r="AI3945" s="154" t="s">
        <v>915</v>
      </c>
      <c r="AJ3945" s="128" t="s">
        <v>915</v>
      </c>
      <c r="AK3945" s="2"/>
      <c r="AL3945" s="2"/>
      <c r="AM3945" s="2"/>
      <c r="AN3945" s="2"/>
      <c r="AO3945" s="2"/>
      <c r="AP3945" s="2"/>
      <c r="AQ3945" s="2"/>
    </row>
    <row r="3946" spans="1:43" s="17" customFormat="1" ht="38.25" x14ac:dyDescent="0.25">
      <c r="A3946" s="54" t="s">
        <v>38</v>
      </c>
      <c r="B3946" s="55" t="s">
        <v>48</v>
      </c>
      <c r="C3946" s="5" t="s">
        <v>47</v>
      </c>
      <c r="D3946" s="5" t="s">
        <v>24803</v>
      </c>
      <c r="E3946" s="123" t="s">
        <v>915</v>
      </c>
      <c r="F3946" s="95" t="s">
        <v>775</v>
      </c>
      <c r="G3946" s="12" t="s">
        <v>12925</v>
      </c>
      <c r="H3946" s="12" t="s">
        <v>42</v>
      </c>
      <c r="I3946" s="8" t="s">
        <v>12926</v>
      </c>
      <c r="J3946" s="9" t="s">
        <v>108</v>
      </c>
      <c r="K3946" s="10" t="s">
        <v>12553</v>
      </c>
      <c r="L3946" s="10" t="s">
        <v>12554</v>
      </c>
      <c r="M3946" s="11" t="s">
        <v>47</v>
      </c>
      <c r="N3946" s="11" t="s">
        <v>46</v>
      </c>
      <c r="O3946" s="10">
        <v>0</v>
      </c>
      <c r="P3946" s="12">
        <v>89.95</v>
      </c>
      <c r="Q3946" s="55">
        <f t="shared" si="789"/>
        <v>8.9949999999999995E-3</v>
      </c>
      <c r="R3946" s="32" t="s">
        <v>47</v>
      </c>
      <c r="S3946" s="93" t="s">
        <v>46</v>
      </c>
      <c r="T3946" s="12" t="s">
        <v>47</v>
      </c>
      <c r="U3946" s="12" t="s">
        <v>47</v>
      </c>
      <c r="V3946" s="12" t="s">
        <v>46</v>
      </c>
      <c r="W3946" s="12" t="s">
        <v>44</v>
      </c>
      <c r="X3946" s="12" t="s">
        <v>855</v>
      </c>
      <c r="Y3946" s="10" t="s">
        <v>12927</v>
      </c>
      <c r="Z3946" s="10" t="s">
        <v>12547</v>
      </c>
      <c r="AA3946" s="12" t="s">
        <v>46</v>
      </c>
      <c r="AB3946" s="10">
        <f t="shared" si="799"/>
        <v>0</v>
      </c>
      <c r="AC3946" s="10">
        <f t="shared" si="800"/>
        <v>89.95</v>
      </c>
      <c r="AD3946" s="12">
        <f t="shared" si="801"/>
        <v>8.9949999999999995E-3</v>
      </c>
      <c r="AE3946" s="12" t="s">
        <v>47</v>
      </c>
      <c r="AF3946" s="117" t="s">
        <v>47</v>
      </c>
      <c r="AG3946" s="153" t="s">
        <v>47</v>
      </c>
      <c r="AH3946" s="154" t="s">
        <v>915</v>
      </c>
      <c r="AI3946" s="154" t="s">
        <v>915</v>
      </c>
      <c r="AJ3946" s="128" t="s">
        <v>915</v>
      </c>
      <c r="AK3946" s="2"/>
      <c r="AL3946" s="2"/>
      <c r="AM3946" s="2"/>
      <c r="AN3946" s="2"/>
      <c r="AO3946" s="2"/>
      <c r="AP3946" s="2"/>
      <c r="AQ3946" s="2"/>
    </row>
    <row r="3947" spans="1:43" s="17" customFormat="1" ht="38.25" x14ac:dyDescent="0.25">
      <c r="A3947" s="54" t="s">
        <v>38</v>
      </c>
      <c r="B3947" s="55" t="s">
        <v>48</v>
      </c>
      <c r="C3947" s="5" t="s">
        <v>47</v>
      </c>
      <c r="D3947" s="5" t="s">
        <v>24803</v>
      </c>
      <c r="E3947" s="123" t="s">
        <v>915</v>
      </c>
      <c r="F3947" s="95" t="s">
        <v>775</v>
      </c>
      <c r="G3947" s="12" t="s">
        <v>12928</v>
      </c>
      <c r="H3947" s="12" t="s">
        <v>42</v>
      </c>
      <c r="I3947" s="8" t="s">
        <v>12929</v>
      </c>
      <c r="J3947" s="9" t="s">
        <v>108</v>
      </c>
      <c r="K3947" s="10" t="s">
        <v>12553</v>
      </c>
      <c r="L3947" s="10" t="s">
        <v>12554</v>
      </c>
      <c r="M3947" s="11" t="s">
        <v>47</v>
      </c>
      <c r="N3947" s="11" t="s">
        <v>46</v>
      </c>
      <c r="O3947" s="10">
        <v>0</v>
      </c>
      <c r="P3947" s="12">
        <v>89.91</v>
      </c>
      <c r="Q3947" s="55">
        <f t="shared" si="789"/>
        <v>8.990999999999999E-3</v>
      </c>
      <c r="R3947" s="32" t="s">
        <v>47</v>
      </c>
      <c r="S3947" s="93" t="s">
        <v>46</v>
      </c>
      <c r="T3947" s="12" t="s">
        <v>47</v>
      </c>
      <c r="U3947" s="12" t="s">
        <v>47</v>
      </c>
      <c r="V3947" s="12" t="s">
        <v>46</v>
      </c>
      <c r="W3947" s="12" t="s">
        <v>44</v>
      </c>
      <c r="X3947" s="12" t="s">
        <v>855</v>
      </c>
      <c r="Y3947" s="10" t="s">
        <v>12930</v>
      </c>
      <c r="Z3947" s="10" t="s">
        <v>12547</v>
      </c>
      <c r="AA3947" s="12" t="s">
        <v>46</v>
      </c>
      <c r="AB3947" s="10">
        <f t="shared" si="799"/>
        <v>0</v>
      </c>
      <c r="AC3947" s="10">
        <f t="shared" si="800"/>
        <v>89.91</v>
      </c>
      <c r="AD3947" s="12">
        <f t="shared" si="801"/>
        <v>8.990999999999999E-3</v>
      </c>
      <c r="AE3947" s="12" t="s">
        <v>47</v>
      </c>
      <c r="AF3947" s="117" t="s">
        <v>47</v>
      </c>
      <c r="AG3947" s="153" t="s">
        <v>47</v>
      </c>
      <c r="AH3947" s="154" t="s">
        <v>915</v>
      </c>
      <c r="AI3947" s="154" t="s">
        <v>915</v>
      </c>
      <c r="AJ3947" s="128" t="s">
        <v>915</v>
      </c>
      <c r="AK3947" s="2"/>
      <c r="AL3947" s="2"/>
      <c r="AM3947" s="2"/>
      <c r="AN3947" s="2"/>
      <c r="AO3947" s="2"/>
      <c r="AP3947" s="2"/>
      <c r="AQ3947" s="2"/>
    </row>
    <row r="3948" spans="1:43" s="17" customFormat="1" ht="38.25" x14ac:dyDescent="0.25">
      <c r="A3948" s="54" t="s">
        <v>38</v>
      </c>
      <c r="B3948" s="55" t="s">
        <v>48</v>
      </c>
      <c r="C3948" s="5" t="s">
        <v>47</v>
      </c>
      <c r="D3948" s="5" t="s">
        <v>24803</v>
      </c>
      <c r="E3948" s="123" t="s">
        <v>915</v>
      </c>
      <c r="F3948" s="95" t="s">
        <v>775</v>
      </c>
      <c r="G3948" s="12" t="s">
        <v>12931</v>
      </c>
      <c r="H3948" s="12" t="s">
        <v>42</v>
      </c>
      <c r="I3948" s="8" t="s">
        <v>12932</v>
      </c>
      <c r="J3948" s="9" t="s">
        <v>108</v>
      </c>
      <c r="K3948" s="10" t="s">
        <v>12553</v>
      </c>
      <c r="L3948" s="10" t="s">
        <v>12554</v>
      </c>
      <c r="M3948" s="11" t="s">
        <v>47</v>
      </c>
      <c r="N3948" s="11" t="s">
        <v>46</v>
      </c>
      <c r="O3948" s="10">
        <v>0</v>
      </c>
      <c r="P3948" s="12">
        <v>89.91</v>
      </c>
      <c r="Q3948" s="55">
        <f t="shared" si="789"/>
        <v>8.990999999999999E-3</v>
      </c>
      <c r="R3948" s="32" t="s">
        <v>47</v>
      </c>
      <c r="S3948" s="93" t="s">
        <v>46</v>
      </c>
      <c r="T3948" s="12" t="s">
        <v>47</v>
      </c>
      <c r="U3948" s="12" t="s">
        <v>47</v>
      </c>
      <c r="V3948" s="12" t="s">
        <v>46</v>
      </c>
      <c r="W3948" s="12" t="s">
        <v>44</v>
      </c>
      <c r="X3948" s="12" t="s">
        <v>855</v>
      </c>
      <c r="Y3948" s="10" t="s">
        <v>12933</v>
      </c>
      <c r="Z3948" s="10" t="s">
        <v>12547</v>
      </c>
      <c r="AA3948" s="12" t="s">
        <v>46</v>
      </c>
      <c r="AB3948" s="10">
        <f t="shared" si="799"/>
        <v>0</v>
      </c>
      <c r="AC3948" s="10">
        <f t="shared" si="800"/>
        <v>89.91</v>
      </c>
      <c r="AD3948" s="12">
        <f t="shared" si="801"/>
        <v>8.990999999999999E-3</v>
      </c>
      <c r="AE3948" s="12" t="s">
        <v>47</v>
      </c>
      <c r="AF3948" s="117" t="s">
        <v>47</v>
      </c>
      <c r="AG3948" s="153" t="s">
        <v>47</v>
      </c>
      <c r="AH3948" s="154" t="s">
        <v>915</v>
      </c>
      <c r="AI3948" s="154" t="s">
        <v>915</v>
      </c>
      <c r="AJ3948" s="128" t="s">
        <v>915</v>
      </c>
    </row>
    <row r="3949" spans="1:43" s="17" customFormat="1" ht="38.25" x14ac:dyDescent="0.25">
      <c r="A3949" s="54" t="s">
        <v>38</v>
      </c>
      <c r="B3949" s="55" t="s">
        <v>48</v>
      </c>
      <c r="C3949" s="5" t="s">
        <v>47</v>
      </c>
      <c r="D3949" s="5" t="s">
        <v>24803</v>
      </c>
      <c r="E3949" s="123" t="s">
        <v>915</v>
      </c>
      <c r="F3949" s="95" t="s">
        <v>775</v>
      </c>
      <c r="G3949" s="12" t="s">
        <v>12934</v>
      </c>
      <c r="H3949" s="12" t="s">
        <v>42</v>
      </c>
      <c r="I3949" s="8" t="s">
        <v>12935</v>
      </c>
      <c r="J3949" s="9" t="s">
        <v>108</v>
      </c>
      <c r="K3949" s="10" t="s">
        <v>12553</v>
      </c>
      <c r="L3949" s="10" t="s">
        <v>12554</v>
      </c>
      <c r="M3949" s="11" t="s">
        <v>47</v>
      </c>
      <c r="N3949" s="11" t="s">
        <v>46</v>
      </c>
      <c r="O3949" s="10">
        <v>0</v>
      </c>
      <c r="P3949" s="12">
        <v>89.91</v>
      </c>
      <c r="Q3949" s="55">
        <f t="shared" si="789"/>
        <v>8.990999999999999E-3</v>
      </c>
      <c r="R3949" s="32" t="s">
        <v>47</v>
      </c>
      <c r="S3949" s="93" t="s">
        <v>46</v>
      </c>
      <c r="T3949" s="12" t="s">
        <v>47</v>
      </c>
      <c r="U3949" s="12" t="s">
        <v>47</v>
      </c>
      <c r="V3949" s="12" t="s">
        <v>46</v>
      </c>
      <c r="W3949" s="12" t="s">
        <v>44</v>
      </c>
      <c r="X3949" s="12" t="s">
        <v>855</v>
      </c>
      <c r="Y3949" s="10" t="s">
        <v>12936</v>
      </c>
      <c r="Z3949" s="10" t="s">
        <v>12547</v>
      </c>
      <c r="AA3949" s="12" t="s">
        <v>46</v>
      </c>
      <c r="AB3949" s="10">
        <f t="shared" si="799"/>
        <v>0</v>
      </c>
      <c r="AC3949" s="10">
        <f t="shared" si="800"/>
        <v>89.91</v>
      </c>
      <c r="AD3949" s="12">
        <f t="shared" si="801"/>
        <v>8.990999999999999E-3</v>
      </c>
      <c r="AE3949" s="12" t="s">
        <v>47</v>
      </c>
      <c r="AF3949" s="117" t="s">
        <v>47</v>
      </c>
      <c r="AG3949" s="153" t="s">
        <v>47</v>
      </c>
      <c r="AH3949" s="154" t="s">
        <v>915</v>
      </c>
      <c r="AI3949" s="154" t="s">
        <v>915</v>
      </c>
      <c r="AJ3949" s="128" t="s">
        <v>915</v>
      </c>
      <c r="AK3949" s="2"/>
      <c r="AL3949" s="2"/>
      <c r="AM3949" s="2"/>
      <c r="AN3949" s="2"/>
      <c r="AO3949" s="2"/>
      <c r="AP3949" s="2"/>
      <c r="AQ3949" s="2"/>
    </row>
    <row r="3950" spans="1:43" s="17" customFormat="1" ht="38.25" x14ac:dyDescent="0.25">
      <c r="A3950" s="54" t="s">
        <v>38</v>
      </c>
      <c r="B3950" s="55" t="s">
        <v>48</v>
      </c>
      <c r="C3950" s="5" t="s">
        <v>47</v>
      </c>
      <c r="D3950" s="5" t="s">
        <v>24803</v>
      </c>
      <c r="E3950" s="123" t="s">
        <v>915</v>
      </c>
      <c r="F3950" s="95" t="s">
        <v>775</v>
      </c>
      <c r="G3950" s="12" t="s">
        <v>12937</v>
      </c>
      <c r="H3950" s="12" t="s">
        <v>42</v>
      </c>
      <c r="I3950" s="8" t="s">
        <v>12938</v>
      </c>
      <c r="J3950" s="9" t="s">
        <v>108</v>
      </c>
      <c r="K3950" s="10" t="s">
        <v>12553</v>
      </c>
      <c r="L3950" s="10" t="s">
        <v>12554</v>
      </c>
      <c r="M3950" s="11" t="s">
        <v>47</v>
      </c>
      <c r="N3950" s="11" t="s">
        <v>46</v>
      </c>
      <c r="O3950" s="10">
        <v>0</v>
      </c>
      <c r="P3950" s="12">
        <v>89.91</v>
      </c>
      <c r="Q3950" s="55">
        <f t="shared" si="789"/>
        <v>8.990999999999999E-3</v>
      </c>
      <c r="R3950" s="32" t="s">
        <v>47</v>
      </c>
      <c r="S3950" s="93" t="s">
        <v>46</v>
      </c>
      <c r="T3950" s="12" t="s">
        <v>47</v>
      </c>
      <c r="U3950" s="12" t="s">
        <v>47</v>
      </c>
      <c r="V3950" s="12" t="s">
        <v>46</v>
      </c>
      <c r="W3950" s="12" t="s">
        <v>44</v>
      </c>
      <c r="X3950" s="12" t="s">
        <v>855</v>
      </c>
      <c r="Y3950" s="10" t="s">
        <v>12939</v>
      </c>
      <c r="Z3950" s="10" t="s">
        <v>12547</v>
      </c>
      <c r="AA3950" s="12" t="s">
        <v>46</v>
      </c>
      <c r="AB3950" s="10">
        <f t="shared" si="799"/>
        <v>0</v>
      </c>
      <c r="AC3950" s="10">
        <f t="shared" si="800"/>
        <v>89.91</v>
      </c>
      <c r="AD3950" s="12">
        <f t="shared" si="801"/>
        <v>8.990999999999999E-3</v>
      </c>
      <c r="AE3950" s="12" t="s">
        <v>47</v>
      </c>
      <c r="AF3950" s="117" t="s">
        <v>47</v>
      </c>
      <c r="AG3950" s="153" t="s">
        <v>47</v>
      </c>
      <c r="AH3950" s="154" t="s">
        <v>915</v>
      </c>
      <c r="AI3950" s="154" t="s">
        <v>915</v>
      </c>
      <c r="AJ3950" s="128" t="s">
        <v>915</v>
      </c>
    </row>
    <row r="3951" spans="1:43" s="17" customFormat="1" ht="38.25" x14ac:dyDescent="0.25">
      <c r="A3951" s="54" t="s">
        <v>38</v>
      </c>
      <c r="B3951" s="55" t="s">
        <v>48</v>
      </c>
      <c r="C3951" s="5" t="s">
        <v>47</v>
      </c>
      <c r="D3951" s="5" t="s">
        <v>24803</v>
      </c>
      <c r="E3951" s="123" t="s">
        <v>915</v>
      </c>
      <c r="F3951" s="95" t="s">
        <v>775</v>
      </c>
      <c r="G3951" s="12" t="s">
        <v>12940</v>
      </c>
      <c r="H3951" s="12" t="s">
        <v>42</v>
      </c>
      <c r="I3951" s="8" t="s">
        <v>12941</v>
      </c>
      <c r="J3951" s="9" t="s">
        <v>108</v>
      </c>
      <c r="K3951" s="10" t="s">
        <v>12553</v>
      </c>
      <c r="L3951" s="10" t="s">
        <v>12554</v>
      </c>
      <c r="M3951" s="11" t="s">
        <v>47</v>
      </c>
      <c r="N3951" s="11" t="s">
        <v>46</v>
      </c>
      <c r="O3951" s="10">
        <v>0</v>
      </c>
      <c r="P3951" s="12">
        <v>89.91</v>
      </c>
      <c r="Q3951" s="55">
        <f t="shared" si="789"/>
        <v>8.990999999999999E-3</v>
      </c>
      <c r="R3951" s="32" t="s">
        <v>47</v>
      </c>
      <c r="S3951" s="93" t="s">
        <v>46</v>
      </c>
      <c r="T3951" s="12" t="s">
        <v>47</v>
      </c>
      <c r="U3951" s="12" t="s">
        <v>47</v>
      </c>
      <c r="V3951" s="12" t="s">
        <v>46</v>
      </c>
      <c r="W3951" s="12" t="s">
        <v>44</v>
      </c>
      <c r="X3951" s="12" t="s">
        <v>855</v>
      </c>
      <c r="Y3951" s="10" t="s">
        <v>12942</v>
      </c>
      <c r="Z3951" s="10" t="s">
        <v>12820</v>
      </c>
      <c r="AA3951" s="12" t="s">
        <v>46</v>
      </c>
      <c r="AB3951" s="10">
        <f t="shared" ref="AB3951:AB3962" si="802">O3951</f>
        <v>0</v>
      </c>
      <c r="AC3951" s="10">
        <f t="shared" ref="AC3951:AC3962" si="803">P3951</f>
        <v>89.91</v>
      </c>
      <c r="AD3951" s="12">
        <f t="shared" ref="AD3951:AD3962" si="804">+AB3951+(AC3951/10000)</f>
        <v>8.990999999999999E-3</v>
      </c>
      <c r="AE3951" s="12" t="s">
        <v>47</v>
      </c>
      <c r="AF3951" s="117" t="s">
        <v>47</v>
      </c>
      <c r="AG3951" s="153" t="s">
        <v>47</v>
      </c>
      <c r="AH3951" s="154" t="s">
        <v>915</v>
      </c>
      <c r="AI3951" s="154" t="s">
        <v>915</v>
      </c>
      <c r="AJ3951" s="128" t="s">
        <v>915</v>
      </c>
    </row>
    <row r="3952" spans="1:43" s="17" customFormat="1" ht="38.25" x14ac:dyDescent="0.25">
      <c r="A3952" s="54" t="s">
        <v>38</v>
      </c>
      <c r="B3952" s="55" t="s">
        <v>48</v>
      </c>
      <c r="C3952" s="5" t="s">
        <v>47</v>
      </c>
      <c r="D3952" s="5" t="s">
        <v>24803</v>
      </c>
      <c r="E3952" s="123" t="s">
        <v>915</v>
      </c>
      <c r="F3952" s="95" t="s">
        <v>775</v>
      </c>
      <c r="G3952" s="12" t="s">
        <v>12943</v>
      </c>
      <c r="H3952" s="12" t="s">
        <v>42</v>
      </c>
      <c r="I3952" s="8" t="s">
        <v>12944</v>
      </c>
      <c r="J3952" s="9" t="s">
        <v>108</v>
      </c>
      <c r="K3952" s="10" t="s">
        <v>12553</v>
      </c>
      <c r="L3952" s="10" t="s">
        <v>12554</v>
      </c>
      <c r="M3952" s="11" t="s">
        <v>47</v>
      </c>
      <c r="N3952" s="11" t="s">
        <v>46</v>
      </c>
      <c r="O3952" s="10">
        <v>0</v>
      </c>
      <c r="P3952" s="12">
        <v>89.91</v>
      </c>
      <c r="Q3952" s="55">
        <f t="shared" si="789"/>
        <v>8.990999999999999E-3</v>
      </c>
      <c r="R3952" s="32" t="s">
        <v>47</v>
      </c>
      <c r="S3952" s="93" t="s">
        <v>46</v>
      </c>
      <c r="T3952" s="12" t="s">
        <v>47</v>
      </c>
      <c r="U3952" s="12" t="s">
        <v>47</v>
      </c>
      <c r="V3952" s="12" t="s">
        <v>46</v>
      </c>
      <c r="W3952" s="12" t="s">
        <v>44</v>
      </c>
      <c r="X3952" s="12" t="s">
        <v>855</v>
      </c>
      <c r="Y3952" s="10" t="s">
        <v>12945</v>
      </c>
      <c r="Z3952" s="10" t="s">
        <v>12547</v>
      </c>
      <c r="AA3952" s="12" t="s">
        <v>46</v>
      </c>
      <c r="AB3952" s="10">
        <f t="shared" si="802"/>
        <v>0</v>
      </c>
      <c r="AC3952" s="10">
        <f t="shared" si="803"/>
        <v>89.91</v>
      </c>
      <c r="AD3952" s="12">
        <f t="shared" si="804"/>
        <v>8.990999999999999E-3</v>
      </c>
      <c r="AE3952" s="12" t="s">
        <v>47</v>
      </c>
      <c r="AF3952" s="117" t="s">
        <v>47</v>
      </c>
      <c r="AG3952" s="153" t="s">
        <v>47</v>
      </c>
      <c r="AH3952" s="154" t="s">
        <v>915</v>
      </c>
      <c r="AI3952" s="154" t="s">
        <v>915</v>
      </c>
      <c r="AJ3952" s="128" t="s">
        <v>915</v>
      </c>
    </row>
    <row r="3953" spans="1:43" s="17" customFormat="1" ht="38.25" x14ac:dyDescent="0.25">
      <c r="A3953" s="54" t="s">
        <v>38</v>
      </c>
      <c r="B3953" s="55" t="s">
        <v>48</v>
      </c>
      <c r="C3953" s="5" t="s">
        <v>47</v>
      </c>
      <c r="D3953" s="5" t="s">
        <v>24803</v>
      </c>
      <c r="E3953" s="123" t="s">
        <v>915</v>
      </c>
      <c r="F3953" s="95" t="s">
        <v>775</v>
      </c>
      <c r="G3953" s="12" t="s">
        <v>12946</v>
      </c>
      <c r="H3953" s="12" t="s">
        <v>42</v>
      </c>
      <c r="I3953" s="8" t="s">
        <v>12947</v>
      </c>
      <c r="J3953" s="9" t="s">
        <v>108</v>
      </c>
      <c r="K3953" s="10" t="s">
        <v>12553</v>
      </c>
      <c r="L3953" s="10" t="s">
        <v>12554</v>
      </c>
      <c r="M3953" s="11" t="s">
        <v>47</v>
      </c>
      <c r="N3953" s="11" t="s">
        <v>46</v>
      </c>
      <c r="O3953" s="10">
        <v>0</v>
      </c>
      <c r="P3953" s="12">
        <v>89.91</v>
      </c>
      <c r="Q3953" s="55">
        <f t="shared" si="789"/>
        <v>8.990999999999999E-3</v>
      </c>
      <c r="R3953" s="32" t="s">
        <v>47</v>
      </c>
      <c r="S3953" s="93" t="s">
        <v>46</v>
      </c>
      <c r="T3953" s="12" t="s">
        <v>47</v>
      </c>
      <c r="U3953" s="12" t="s">
        <v>47</v>
      </c>
      <c r="V3953" s="12" t="s">
        <v>46</v>
      </c>
      <c r="W3953" s="12" t="s">
        <v>44</v>
      </c>
      <c r="X3953" s="12" t="s">
        <v>855</v>
      </c>
      <c r="Y3953" s="10" t="s">
        <v>12948</v>
      </c>
      <c r="Z3953" s="10" t="s">
        <v>12547</v>
      </c>
      <c r="AA3953" s="12" t="s">
        <v>46</v>
      </c>
      <c r="AB3953" s="10">
        <f t="shared" si="802"/>
        <v>0</v>
      </c>
      <c r="AC3953" s="10">
        <f t="shared" si="803"/>
        <v>89.91</v>
      </c>
      <c r="AD3953" s="12">
        <f t="shared" si="804"/>
        <v>8.990999999999999E-3</v>
      </c>
      <c r="AE3953" s="12" t="s">
        <v>47</v>
      </c>
      <c r="AF3953" s="117" t="s">
        <v>47</v>
      </c>
      <c r="AG3953" s="153" t="s">
        <v>47</v>
      </c>
      <c r="AH3953" s="154" t="s">
        <v>915</v>
      </c>
      <c r="AI3953" s="154" t="s">
        <v>915</v>
      </c>
      <c r="AJ3953" s="128" t="s">
        <v>915</v>
      </c>
    </row>
    <row r="3954" spans="1:43" s="17" customFormat="1" ht="38.25" x14ac:dyDescent="0.25">
      <c r="A3954" s="54" t="s">
        <v>38</v>
      </c>
      <c r="B3954" s="55" t="s">
        <v>48</v>
      </c>
      <c r="C3954" s="5" t="s">
        <v>47</v>
      </c>
      <c r="D3954" s="5" t="s">
        <v>24803</v>
      </c>
      <c r="E3954" s="123" t="s">
        <v>915</v>
      </c>
      <c r="F3954" s="95" t="s">
        <v>775</v>
      </c>
      <c r="G3954" s="12" t="s">
        <v>12949</v>
      </c>
      <c r="H3954" s="12" t="s">
        <v>42</v>
      </c>
      <c r="I3954" s="8" t="s">
        <v>12950</v>
      </c>
      <c r="J3954" s="9" t="s">
        <v>108</v>
      </c>
      <c r="K3954" s="10" t="s">
        <v>12553</v>
      </c>
      <c r="L3954" s="10" t="s">
        <v>12554</v>
      </c>
      <c r="M3954" s="11" t="s">
        <v>47</v>
      </c>
      <c r="N3954" s="11" t="s">
        <v>46</v>
      </c>
      <c r="O3954" s="10">
        <v>0</v>
      </c>
      <c r="P3954" s="12">
        <v>89.91</v>
      </c>
      <c r="Q3954" s="55">
        <f t="shared" si="789"/>
        <v>8.990999999999999E-3</v>
      </c>
      <c r="R3954" s="32" t="s">
        <v>47</v>
      </c>
      <c r="S3954" s="93" t="s">
        <v>46</v>
      </c>
      <c r="T3954" s="12" t="s">
        <v>47</v>
      </c>
      <c r="U3954" s="12" t="s">
        <v>47</v>
      </c>
      <c r="V3954" s="12" t="s">
        <v>46</v>
      </c>
      <c r="W3954" s="12" t="s">
        <v>44</v>
      </c>
      <c r="X3954" s="12" t="s">
        <v>855</v>
      </c>
      <c r="Y3954" s="10" t="s">
        <v>12951</v>
      </c>
      <c r="Z3954" s="10" t="s">
        <v>12547</v>
      </c>
      <c r="AA3954" s="12" t="s">
        <v>46</v>
      </c>
      <c r="AB3954" s="10">
        <f t="shared" si="802"/>
        <v>0</v>
      </c>
      <c r="AC3954" s="10">
        <f t="shared" si="803"/>
        <v>89.91</v>
      </c>
      <c r="AD3954" s="12">
        <f t="shared" si="804"/>
        <v>8.990999999999999E-3</v>
      </c>
      <c r="AE3954" s="12" t="s">
        <v>47</v>
      </c>
      <c r="AF3954" s="117" t="s">
        <v>47</v>
      </c>
      <c r="AG3954" s="153" t="s">
        <v>47</v>
      </c>
      <c r="AH3954" s="154" t="s">
        <v>915</v>
      </c>
      <c r="AI3954" s="154" t="s">
        <v>915</v>
      </c>
      <c r="AJ3954" s="128" t="s">
        <v>915</v>
      </c>
    </row>
    <row r="3955" spans="1:43" s="17" customFormat="1" ht="38.25" x14ac:dyDescent="0.25">
      <c r="A3955" s="54" t="s">
        <v>38</v>
      </c>
      <c r="B3955" s="55" t="s">
        <v>48</v>
      </c>
      <c r="C3955" s="5" t="s">
        <v>47</v>
      </c>
      <c r="D3955" s="5" t="s">
        <v>24803</v>
      </c>
      <c r="E3955" s="123" t="s">
        <v>915</v>
      </c>
      <c r="F3955" s="95" t="s">
        <v>775</v>
      </c>
      <c r="G3955" s="12" t="s">
        <v>12952</v>
      </c>
      <c r="H3955" s="12" t="s">
        <v>42</v>
      </c>
      <c r="I3955" s="8" t="s">
        <v>12953</v>
      </c>
      <c r="J3955" s="9" t="s">
        <v>108</v>
      </c>
      <c r="K3955" s="10" t="s">
        <v>12553</v>
      </c>
      <c r="L3955" s="10" t="s">
        <v>12554</v>
      </c>
      <c r="M3955" s="11" t="s">
        <v>47</v>
      </c>
      <c r="N3955" s="11" t="s">
        <v>46</v>
      </c>
      <c r="O3955" s="10">
        <v>0</v>
      </c>
      <c r="P3955" s="12">
        <v>89.91</v>
      </c>
      <c r="Q3955" s="55">
        <f t="shared" si="789"/>
        <v>8.990999999999999E-3</v>
      </c>
      <c r="R3955" s="32" t="s">
        <v>47</v>
      </c>
      <c r="S3955" s="93" t="s">
        <v>46</v>
      </c>
      <c r="T3955" s="12" t="s">
        <v>47</v>
      </c>
      <c r="U3955" s="12" t="s">
        <v>47</v>
      </c>
      <c r="V3955" s="12" t="s">
        <v>46</v>
      </c>
      <c r="W3955" s="12" t="s">
        <v>44</v>
      </c>
      <c r="X3955" s="12" t="s">
        <v>855</v>
      </c>
      <c r="Y3955" s="10" t="s">
        <v>12954</v>
      </c>
      <c r="Z3955" s="10" t="s">
        <v>12547</v>
      </c>
      <c r="AA3955" s="12" t="s">
        <v>46</v>
      </c>
      <c r="AB3955" s="10">
        <f t="shared" si="802"/>
        <v>0</v>
      </c>
      <c r="AC3955" s="10">
        <f t="shared" si="803"/>
        <v>89.91</v>
      </c>
      <c r="AD3955" s="12">
        <f t="shared" si="804"/>
        <v>8.990999999999999E-3</v>
      </c>
      <c r="AE3955" s="12" t="s">
        <v>47</v>
      </c>
      <c r="AF3955" s="117" t="s">
        <v>47</v>
      </c>
      <c r="AG3955" s="153" t="s">
        <v>47</v>
      </c>
      <c r="AH3955" s="154" t="s">
        <v>915</v>
      </c>
      <c r="AI3955" s="154" t="s">
        <v>915</v>
      </c>
      <c r="AJ3955" s="128" t="s">
        <v>915</v>
      </c>
    </row>
    <row r="3956" spans="1:43" s="17" customFormat="1" ht="38.25" x14ac:dyDescent="0.25">
      <c r="A3956" s="54" t="s">
        <v>38</v>
      </c>
      <c r="B3956" s="55" t="s">
        <v>48</v>
      </c>
      <c r="C3956" s="5" t="s">
        <v>47</v>
      </c>
      <c r="D3956" s="5" t="s">
        <v>24803</v>
      </c>
      <c r="E3956" s="123" t="s">
        <v>915</v>
      </c>
      <c r="F3956" s="95" t="s">
        <v>775</v>
      </c>
      <c r="G3956" s="12" t="s">
        <v>12955</v>
      </c>
      <c r="H3956" s="12" t="s">
        <v>42</v>
      </c>
      <c r="I3956" s="8" t="s">
        <v>12956</v>
      </c>
      <c r="J3956" s="9" t="s">
        <v>108</v>
      </c>
      <c r="K3956" s="10" t="s">
        <v>12553</v>
      </c>
      <c r="L3956" s="10" t="s">
        <v>12554</v>
      </c>
      <c r="M3956" s="11" t="s">
        <v>47</v>
      </c>
      <c r="N3956" s="11" t="s">
        <v>46</v>
      </c>
      <c r="O3956" s="10">
        <v>0</v>
      </c>
      <c r="P3956" s="12">
        <v>89.91</v>
      </c>
      <c r="Q3956" s="55">
        <f t="shared" si="789"/>
        <v>8.990999999999999E-3</v>
      </c>
      <c r="R3956" s="32" t="s">
        <v>47</v>
      </c>
      <c r="S3956" s="93" t="s">
        <v>46</v>
      </c>
      <c r="T3956" s="12" t="s">
        <v>47</v>
      </c>
      <c r="U3956" s="12" t="s">
        <v>47</v>
      </c>
      <c r="V3956" s="12" t="s">
        <v>46</v>
      </c>
      <c r="W3956" s="12" t="s">
        <v>44</v>
      </c>
      <c r="X3956" s="12" t="s">
        <v>855</v>
      </c>
      <c r="Y3956" s="10" t="s">
        <v>12957</v>
      </c>
      <c r="Z3956" s="10" t="s">
        <v>12547</v>
      </c>
      <c r="AA3956" s="12" t="s">
        <v>46</v>
      </c>
      <c r="AB3956" s="10">
        <f t="shared" si="802"/>
        <v>0</v>
      </c>
      <c r="AC3956" s="10">
        <f t="shared" si="803"/>
        <v>89.91</v>
      </c>
      <c r="AD3956" s="12">
        <f t="shared" si="804"/>
        <v>8.990999999999999E-3</v>
      </c>
      <c r="AE3956" s="12" t="s">
        <v>47</v>
      </c>
      <c r="AF3956" s="117" t="s">
        <v>47</v>
      </c>
      <c r="AG3956" s="153" t="s">
        <v>47</v>
      </c>
      <c r="AH3956" s="154" t="s">
        <v>915</v>
      </c>
      <c r="AI3956" s="154" t="s">
        <v>915</v>
      </c>
      <c r="AJ3956" s="128" t="s">
        <v>915</v>
      </c>
    </row>
    <row r="3957" spans="1:43" s="17" customFormat="1" ht="38.25" x14ac:dyDescent="0.25">
      <c r="A3957" s="54" t="s">
        <v>38</v>
      </c>
      <c r="B3957" s="55" t="s">
        <v>48</v>
      </c>
      <c r="C3957" s="5" t="s">
        <v>47</v>
      </c>
      <c r="D3957" s="5" t="s">
        <v>24803</v>
      </c>
      <c r="E3957" s="123" t="s">
        <v>915</v>
      </c>
      <c r="F3957" s="95" t="s">
        <v>775</v>
      </c>
      <c r="G3957" s="12" t="s">
        <v>12958</v>
      </c>
      <c r="H3957" s="12" t="s">
        <v>42</v>
      </c>
      <c r="I3957" s="8" t="s">
        <v>12959</v>
      </c>
      <c r="J3957" s="9" t="s">
        <v>108</v>
      </c>
      <c r="K3957" s="10" t="s">
        <v>12553</v>
      </c>
      <c r="L3957" s="10" t="s">
        <v>12554</v>
      </c>
      <c r="M3957" s="11" t="s">
        <v>47</v>
      </c>
      <c r="N3957" s="11" t="s">
        <v>46</v>
      </c>
      <c r="O3957" s="10">
        <v>0</v>
      </c>
      <c r="P3957" s="12">
        <v>89.91</v>
      </c>
      <c r="Q3957" s="55">
        <f t="shared" si="789"/>
        <v>8.990999999999999E-3</v>
      </c>
      <c r="R3957" s="32" t="s">
        <v>47</v>
      </c>
      <c r="S3957" s="93" t="s">
        <v>46</v>
      </c>
      <c r="T3957" s="12" t="s">
        <v>47</v>
      </c>
      <c r="U3957" s="12" t="s">
        <v>47</v>
      </c>
      <c r="V3957" s="12" t="s">
        <v>46</v>
      </c>
      <c r="W3957" s="12" t="s">
        <v>44</v>
      </c>
      <c r="X3957" s="12" t="s">
        <v>855</v>
      </c>
      <c r="Y3957" s="10" t="s">
        <v>12960</v>
      </c>
      <c r="Z3957" s="10" t="s">
        <v>12547</v>
      </c>
      <c r="AA3957" s="12" t="s">
        <v>46</v>
      </c>
      <c r="AB3957" s="10">
        <f t="shared" si="802"/>
        <v>0</v>
      </c>
      <c r="AC3957" s="10">
        <f t="shared" si="803"/>
        <v>89.91</v>
      </c>
      <c r="AD3957" s="12">
        <f t="shared" si="804"/>
        <v>8.990999999999999E-3</v>
      </c>
      <c r="AE3957" s="12" t="s">
        <v>47</v>
      </c>
      <c r="AF3957" s="117" t="s">
        <v>47</v>
      </c>
      <c r="AG3957" s="153" t="s">
        <v>47</v>
      </c>
      <c r="AH3957" s="154" t="s">
        <v>915</v>
      </c>
      <c r="AI3957" s="154" t="s">
        <v>915</v>
      </c>
      <c r="AJ3957" s="128" t="s">
        <v>915</v>
      </c>
    </row>
    <row r="3958" spans="1:43" s="17" customFormat="1" ht="38.25" x14ac:dyDescent="0.25">
      <c r="A3958" s="54" t="s">
        <v>38</v>
      </c>
      <c r="B3958" s="55" t="s">
        <v>48</v>
      </c>
      <c r="C3958" s="5" t="s">
        <v>47</v>
      </c>
      <c r="D3958" s="5" t="s">
        <v>24803</v>
      </c>
      <c r="E3958" s="123" t="s">
        <v>915</v>
      </c>
      <c r="F3958" s="95" t="s">
        <v>775</v>
      </c>
      <c r="G3958" s="12" t="s">
        <v>12961</v>
      </c>
      <c r="H3958" s="12" t="s">
        <v>42</v>
      </c>
      <c r="I3958" s="8" t="s">
        <v>12962</v>
      </c>
      <c r="J3958" s="9" t="s">
        <v>108</v>
      </c>
      <c r="K3958" s="10" t="s">
        <v>12553</v>
      </c>
      <c r="L3958" s="10" t="s">
        <v>12554</v>
      </c>
      <c r="M3958" s="11" t="s">
        <v>47</v>
      </c>
      <c r="N3958" s="11" t="s">
        <v>46</v>
      </c>
      <c r="O3958" s="10">
        <v>0</v>
      </c>
      <c r="P3958" s="12">
        <v>89.91</v>
      </c>
      <c r="Q3958" s="55">
        <f t="shared" si="789"/>
        <v>8.990999999999999E-3</v>
      </c>
      <c r="R3958" s="32" t="s">
        <v>47</v>
      </c>
      <c r="S3958" s="93" t="s">
        <v>46</v>
      </c>
      <c r="T3958" s="12" t="s">
        <v>47</v>
      </c>
      <c r="U3958" s="12" t="s">
        <v>47</v>
      </c>
      <c r="V3958" s="12" t="s">
        <v>46</v>
      </c>
      <c r="W3958" s="12" t="s">
        <v>44</v>
      </c>
      <c r="X3958" s="12" t="s">
        <v>855</v>
      </c>
      <c r="Y3958" s="10" t="s">
        <v>12963</v>
      </c>
      <c r="Z3958" s="10" t="s">
        <v>12547</v>
      </c>
      <c r="AA3958" s="12" t="s">
        <v>46</v>
      </c>
      <c r="AB3958" s="10">
        <f t="shared" si="802"/>
        <v>0</v>
      </c>
      <c r="AC3958" s="10">
        <f t="shared" si="803"/>
        <v>89.91</v>
      </c>
      <c r="AD3958" s="12">
        <f t="shared" si="804"/>
        <v>8.990999999999999E-3</v>
      </c>
      <c r="AE3958" s="12" t="s">
        <v>47</v>
      </c>
      <c r="AF3958" s="117" t="s">
        <v>47</v>
      </c>
      <c r="AG3958" s="153" t="s">
        <v>47</v>
      </c>
      <c r="AH3958" s="154" t="s">
        <v>915</v>
      </c>
      <c r="AI3958" s="154" t="s">
        <v>915</v>
      </c>
      <c r="AJ3958" s="128" t="s">
        <v>915</v>
      </c>
    </row>
    <row r="3959" spans="1:43" s="17" customFormat="1" ht="38.25" x14ac:dyDescent="0.25">
      <c r="A3959" s="54" t="s">
        <v>38</v>
      </c>
      <c r="B3959" s="55" t="s">
        <v>48</v>
      </c>
      <c r="C3959" s="5" t="s">
        <v>47</v>
      </c>
      <c r="D3959" s="5" t="s">
        <v>24803</v>
      </c>
      <c r="E3959" s="123" t="s">
        <v>915</v>
      </c>
      <c r="F3959" s="95" t="s">
        <v>775</v>
      </c>
      <c r="G3959" s="12" t="s">
        <v>12964</v>
      </c>
      <c r="H3959" s="12" t="s">
        <v>42</v>
      </c>
      <c r="I3959" s="8" t="s">
        <v>12965</v>
      </c>
      <c r="J3959" s="9" t="s">
        <v>108</v>
      </c>
      <c r="K3959" s="10" t="s">
        <v>12553</v>
      </c>
      <c r="L3959" s="10" t="s">
        <v>12554</v>
      </c>
      <c r="M3959" s="11" t="s">
        <v>47</v>
      </c>
      <c r="N3959" s="11" t="s">
        <v>46</v>
      </c>
      <c r="O3959" s="10">
        <v>0</v>
      </c>
      <c r="P3959" s="12">
        <v>89.91</v>
      </c>
      <c r="Q3959" s="55">
        <f t="shared" si="789"/>
        <v>8.990999999999999E-3</v>
      </c>
      <c r="R3959" s="32" t="s">
        <v>47</v>
      </c>
      <c r="S3959" s="93" t="s">
        <v>46</v>
      </c>
      <c r="T3959" s="12" t="s">
        <v>47</v>
      </c>
      <c r="U3959" s="12" t="s">
        <v>47</v>
      </c>
      <c r="V3959" s="12" t="s">
        <v>46</v>
      </c>
      <c r="W3959" s="12" t="s">
        <v>44</v>
      </c>
      <c r="X3959" s="12" t="s">
        <v>855</v>
      </c>
      <c r="Y3959" s="10" t="s">
        <v>12966</v>
      </c>
      <c r="Z3959" s="10" t="s">
        <v>12547</v>
      </c>
      <c r="AA3959" s="12" t="s">
        <v>46</v>
      </c>
      <c r="AB3959" s="10">
        <f t="shared" si="802"/>
        <v>0</v>
      </c>
      <c r="AC3959" s="10">
        <f t="shared" si="803"/>
        <v>89.91</v>
      </c>
      <c r="AD3959" s="12">
        <f t="shared" si="804"/>
        <v>8.990999999999999E-3</v>
      </c>
      <c r="AE3959" s="12" t="s">
        <v>47</v>
      </c>
      <c r="AF3959" s="117" t="s">
        <v>47</v>
      </c>
      <c r="AG3959" s="153" t="s">
        <v>47</v>
      </c>
      <c r="AH3959" s="154" t="s">
        <v>915</v>
      </c>
      <c r="AI3959" s="154" t="s">
        <v>915</v>
      </c>
      <c r="AJ3959" s="128" t="s">
        <v>915</v>
      </c>
    </row>
    <row r="3960" spans="1:43" s="17" customFormat="1" ht="38.25" x14ac:dyDescent="0.25">
      <c r="A3960" s="54" t="s">
        <v>38</v>
      </c>
      <c r="B3960" s="55" t="s">
        <v>48</v>
      </c>
      <c r="C3960" s="5" t="s">
        <v>47</v>
      </c>
      <c r="D3960" s="5" t="s">
        <v>24803</v>
      </c>
      <c r="E3960" s="123" t="s">
        <v>915</v>
      </c>
      <c r="F3960" s="95" t="s">
        <v>775</v>
      </c>
      <c r="G3960" s="12" t="s">
        <v>12967</v>
      </c>
      <c r="H3960" s="12" t="s">
        <v>42</v>
      </c>
      <c r="I3960" s="8" t="s">
        <v>12968</v>
      </c>
      <c r="J3960" s="9" t="s">
        <v>108</v>
      </c>
      <c r="K3960" s="10" t="s">
        <v>12553</v>
      </c>
      <c r="L3960" s="10" t="s">
        <v>12554</v>
      </c>
      <c r="M3960" s="11" t="s">
        <v>47</v>
      </c>
      <c r="N3960" s="11" t="s">
        <v>46</v>
      </c>
      <c r="O3960" s="10">
        <v>0</v>
      </c>
      <c r="P3960" s="12">
        <v>89.91</v>
      </c>
      <c r="Q3960" s="55">
        <f t="shared" si="789"/>
        <v>8.990999999999999E-3</v>
      </c>
      <c r="R3960" s="32" t="s">
        <v>47</v>
      </c>
      <c r="S3960" s="93" t="s">
        <v>46</v>
      </c>
      <c r="T3960" s="12" t="s">
        <v>47</v>
      </c>
      <c r="U3960" s="12" t="s">
        <v>47</v>
      </c>
      <c r="V3960" s="12" t="s">
        <v>46</v>
      </c>
      <c r="W3960" s="12" t="s">
        <v>44</v>
      </c>
      <c r="X3960" s="12" t="s">
        <v>855</v>
      </c>
      <c r="Y3960" s="10" t="s">
        <v>12966</v>
      </c>
      <c r="Z3960" s="10" t="s">
        <v>12547</v>
      </c>
      <c r="AA3960" s="12" t="s">
        <v>46</v>
      </c>
      <c r="AB3960" s="10">
        <f t="shared" si="802"/>
        <v>0</v>
      </c>
      <c r="AC3960" s="10">
        <f t="shared" si="803"/>
        <v>89.91</v>
      </c>
      <c r="AD3960" s="12">
        <f t="shared" si="804"/>
        <v>8.990999999999999E-3</v>
      </c>
      <c r="AE3960" s="12" t="s">
        <v>47</v>
      </c>
      <c r="AF3960" s="117" t="s">
        <v>47</v>
      </c>
      <c r="AG3960" s="153" t="s">
        <v>47</v>
      </c>
      <c r="AH3960" s="154" t="s">
        <v>915</v>
      </c>
      <c r="AI3960" s="154" t="s">
        <v>915</v>
      </c>
      <c r="AJ3960" s="128" t="s">
        <v>915</v>
      </c>
    </row>
    <row r="3961" spans="1:43" s="17" customFormat="1" ht="38.25" x14ac:dyDescent="0.25">
      <c r="A3961" s="54" t="s">
        <v>38</v>
      </c>
      <c r="B3961" s="55" t="s">
        <v>48</v>
      </c>
      <c r="C3961" s="5" t="s">
        <v>47</v>
      </c>
      <c r="D3961" s="5" t="s">
        <v>24803</v>
      </c>
      <c r="E3961" s="123" t="s">
        <v>915</v>
      </c>
      <c r="F3961" s="95" t="s">
        <v>775</v>
      </c>
      <c r="G3961" s="12" t="s">
        <v>12969</v>
      </c>
      <c r="H3961" s="12" t="s">
        <v>42</v>
      </c>
      <c r="I3961" s="8" t="s">
        <v>12970</v>
      </c>
      <c r="J3961" s="9" t="s">
        <v>108</v>
      </c>
      <c r="K3961" s="10" t="s">
        <v>12553</v>
      </c>
      <c r="L3961" s="10" t="s">
        <v>12554</v>
      </c>
      <c r="M3961" s="11" t="s">
        <v>47</v>
      </c>
      <c r="N3961" s="11" t="s">
        <v>46</v>
      </c>
      <c r="O3961" s="10">
        <v>0</v>
      </c>
      <c r="P3961" s="12">
        <v>89.91</v>
      </c>
      <c r="Q3961" s="55">
        <f t="shared" si="789"/>
        <v>8.990999999999999E-3</v>
      </c>
      <c r="R3961" s="32" t="s">
        <v>47</v>
      </c>
      <c r="S3961" s="93" t="s">
        <v>46</v>
      </c>
      <c r="T3961" s="12" t="s">
        <v>47</v>
      </c>
      <c r="U3961" s="12" t="s">
        <v>47</v>
      </c>
      <c r="V3961" s="12" t="s">
        <v>46</v>
      </c>
      <c r="W3961" s="12" t="s">
        <v>44</v>
      </c>
      <c r="X3961" s="12" t="s">
        <v>855</v>
      </c>
      <c r="Y3961" s="10" t="s">
        <v>12971</v>
      </c>
      <c r="Z3961" s="10" t="s">
        <v>2521</v>
      </c>
      <c r="AA3961" s="12" t="s">
        <v>46</v>
      </c>
      <c r="AB3961" s="10">
        <f t="shared" si="802"/>
        <v>0</v>
      </c>
      <c r="AC3961" s="10">
        <f t="shared" si="803"/>
        <v>89.91</v>
      </c>
      <c r="AD3961" s="12">
        <f t="shared" si="804"/>
        <v>8.990999999999999E-3</v>
      </c>
      <c r="AE3961" s="12" t="s">
        <v>47</v>
      </c>
      <c r="AF3961" s="117" t="s">
        <v>47</v>
      </c>
      <c r="AG3961" s="153" t="s">
        <v>47</v>
      </c>
      <c r="AH3961" s="154" t="s">
        <v>915</v>
      </c>
      <c r="AI3961" s="154" t="s">
        <v>915</v>
      </c>
      <c r="AJ3961" s="128" t="s">
        <v>915</v>
      </c>
      <c r="AK3961" s="2"/>
      <c r="AL3961" s="2"/>
      <c r="AM3961" s="2"/>
      <c r="AN3961" s="2"/>
      <c r="AO3961" s="2"/>
      <c r="AP3961" s="2"/>
      <c r="AQ3961" s="2"/>
    </row>
    <row r="3962" spans="1:43" s="17" customFormat="1" ht="38.25" x14ac:dyDescent="0.25">
      <c r="A3962" s="54" t="s">
        <v>38</v>
      </c>
      <c r="B3962" s="55" t="s">
        <v>48</v>
      </c>
      <c r="C3962" s="5" t="s">
        <v>47</v>
      </c>
      <c r="D3962" s="5" t="s">
        <v>24803</v>
      </c>
      <c r="E3962" s="123" t="s">
        <v>915</v>
      </c>
      <c r="F3962" s="95" t="s">
        <v>775</v>
      </c>
      <c r="G3962" s="12" t="s">
        <v>12972</v>
      </c>
      <c r="H3962" s="12" t="s">
        <v>42</v>
      </c>
      <c r="I3962" s="8" t="s">
        <v>12973</v>
      </c>
      <c r="J3962" s="9" t="s">
        <v>108</v>
      </c>
      <c r="K3962" s="10" t="s">
        <v>12553</v>
      </c>
      <c r="L3962" s="10" t="s">
        <v>12554</v>
      </c>
      <c r="M3962" s="11" t="s">
        <v>47</v>
      </c>
      <c r="N3962" s="11" t="s">
        <v>46</v>
      </c>
      <c r="O3962" s="10">
        <v>0</v>
      </c>
      <c r="P3962" s="12">
        <v>89.95</v>
      </c>
      <c r="Q3962" s="55">
        <f t="shared" ref="Q3962:Q4025" si="805">+O3962+(P3962/10000)</f>
        <v>8.9949999999999995E-3</v>
      </c>
      <c r="R3962" s="32" t="s">
        <v>47</v>
      </c>
      <c r="S3962" s="93" t="s">
        <v>46</v>
      </c>
      <c r="T3962" s="12" t="s">
        <v>47</v>
      </c>
      <c r="U3962" s="12" t="s">
        <v>47</v>
      </c>
      <c r="V3962" s="12" t="s">
        <v>46</v>
      </c>
      <c r="W3962" s="12" t="s">
        <v>44</v>
      </c>
      <c r="X3962" s="12" t="s">
        <v>855</v>
      </c>
      <c r="Y3962" s="10" t="s">
        <v>12974</v>
      </c>
      <c r="Z3962" s="10" t="s">
        <v>12547</v>
      </c>
      <c r="AA3962" s="12" t="s">
        <v>46</v>
      </c>
      <c r="AB3962" s="10">
        <f t="shared" si="802"/>
        <v>0</v>
      </c>
      <c r="AC3962" s="10">
        <f t="shared" si="803"/>
        <v>89.95</v>
      </c>
      <c r="AD3962" s="12">
        <f t="shared" si="804"/>
        <v>8.9949999999999995E-3</v>
      </c>
      <c r="AE3962" s="12" t="s">
        <v>47</v>
      </c>
      <c r="AF3962" s="117" t="s">
        <v>47</v>
      </c>
      <c r="AG3962" s="153" t="s">
        <v>47</v>
      </c>
      <c r="AH3962" s="154" t="s">
        <v>915</v>
      </c>
      <c r="AI3962" s="154" t="s">
        <v>915</v>
      </c>
      <c r="AJ3962" s="128" t="s">
        <v>915</v>
      </c>
    </row>
    <row r="3963" spans="1:43" s="17" customFormat="1" ht="38.25" x14ac:dyDescent="0.25">
      <c r="A3963" s="54" t="s">
        <v>38</v>
      </c>
      <c r="B3963" s="55" t="s">
        <v>48</v>
      </c>
      <c r="C3963" s="5" t="s">
        <v>47</v>
      </c>
      <c r="D3963" s="5" t="s">
        <v>24803</v>
      </c>
      <c r="E3963" s="123" t="s">
        <v>915</v>
      </c>
      <c r="F3963" s="95" t="s">
        <v>775</v>
      </c>
      <c r="G3963" s="12" t="s">
        <v>12975</v>
      </c>
      <c r="H3963" s="12" t="s">
        <v>42</v>
      </c>
      <c r="I3963" s="8" t="s">
        <v>12976</v>
      </c>
      <c r="J3963" s="9" t="s">
        <v>108</v>
      </c>
      <c r="K3963" s="10" t="s">
        <v>12553</v>
      </c>
      <c r="L3963" s="10" t="s">
        <v>12554</v>
      </c>
      <c r="M3963" s="11" t="s">
        <v>47</v>
      </c>
      <c r="N3963" s="11" t="s">
        <v>46</v>
      </c>
      <c r="O3963" s="10">
        <v>0</v>
      </c>
      <c r="P3963" s="12">
        <v>123.41</v>
      </c>
      <c r="Q3963" s="55">
        <f t="shared" si="805"/>
        <v>1.2341E-2</v>
      </c>
      <c r="R3963" s="32" t="s">
        <v>47</v>
      </c>
      <c r="S3963" s="93" t="s">
        <v>46</v>
      </c>
      <c r="T3963" s="12" t="s">
        <v>47</v>
      </c>
      <c r="U3963" s="12" t="s">
        <v>47</v>
      </c>
      <c r="V3963" s="12" t="s">
        <v>46</v>
      </c>
      <c r="W3963" s="12" t="s">
        <v>44</v>
      </c>
      <c r="X3963" s="12" t="s">
        <v>855</v>
      </c>
      <c r="Y3963" s="10" t="s">
        <v>12711</v>
      </c>
      <c r="Z3963" s="10" t="s">
        <v>12547</v>
      </c>
      <c r="AA3963" s="12" t="s">
        <v>46</v>
      </c>
      <c r="AB3963" s="10">
        <f t="shared" ref="AB3963:AB3975" si="806">O3963</f>
        <v>0</v>
      </c>
      <c r="AC3963" s="10">
        <f t="shared" ref="AC3963:AC3975" si="807">P3963</f>
        <v>123.41</v>
      </c>
      <c r="AD3963" s="12">
        <f t="shared" ref="AD3963:AD3975" si="808">+AB3963+(AC3963/10000)</f>
        <v>1.2341E-2</v>
      </c>
      <c r="AE3963" s="12" t="s">
        <v>47</v>
      </c>
      <c r="AF3963" s="117" t="s">
        <v>47</v>
      </c>
      <c r="AG3963" s="153" t="s">
        <v>47</v>
      </c>
      <c r="AH3963" s="154" t="s">
        <v>915</v>
      </c>
      <c r="AI3963" s="154" t="s">
        <v>915</v>
      </c>
      <c r="AJ3963" s="128" t="s">
        <v>915</v>
      </c>
      <c r="AK3963" s="2"/>
      <c r="AL3963" s="2"/>
      <c r="AM3963" s="2"/>
      <c r="AN3963" s="2"/>
      <c r="AO3963" s="2"/>
      <c r="AP3963" s="2"/>
      <c r="AQ3963" s="2"/>
    </row>
    <row r="3964" spans="1:43" s="17" customFormat="1" ht="38.25" x14ac:dyDescent="0.25">
      <c r="A3964" s="54" t="s">
        <v>38</v>
      </c>
      <c r="B3964" s="55" t="s">
        <v>48</v>
      </c>
      <c r="C3964" s="5" t="s">
        <v>47</v>
      </c>
      <c r="D3964" s="5" t="s">
        <v>24803</v>
      </c>
      <c r="E3964" s="123" t="s">
        <v>915</v>
      </c>
      <c r="F3964" s="95" t="s">
        <v>775</v>
      </c>
      <c r="G3964" s="12" t="s">
        <v>12977</v>
      </c>
      <c r="H3964" s="12" t="s">
        <v>42</v>
      </c>
      <c r="I3964" s="8" t="s">
        <v>12978</v>
      </c>
      <c r="J3964" s="9" t="s">
        <v>108</v>
      </c>
      <c r="K3964" s="10" t="s">
        <v>12553</v>
      </c>
      <c r="L3964" s="10" t="s">
        <v>12554</v>
      </c>
      <c r="M3964" s="11" t="s">
        <v>47</v>
      </c>
      <c r="N3964" s="11" t="s">
        <v>46</v>
      </c>
      <c r="O3964" s="10">
        <v>0</v>
      </c>
      <c r="P3964" s="12">
        <v>89.91</v>
      </c>
      <c r="Q3964" s="55">
        <f t="shared" si="805"/>
        <v>8.990999999999999E-3</v>
      </c>
      <c r="R3964" s="32" t="s">
        <v>47</v>
      </c>
      <c r="S3964" s="93" t="s">
        <v>46</v>
      </c>
      <c r="T3964" s="12" t="s">
        <v>47</v>
      </c>
      <c r="U3964" s="12" t="s">
        <v>47</v>
      </c>
      <c r="V3964" s="12" t="s">
        <v>46</v>
      </c>
      <c r="W3964" s="12" t="s">
        <v>44</v>
      </c>
      <c r="X3964" s="12" t="s">
        <v>855</v>
      </c>
      <c r="Y3964" s="10" t="s">
        <v>12711</v>
      </c>
      <c r="Z3964" s="10" t="s">
        <v>12547</v>
      </c>
      <c r="AA3964" s="12" t="s">
        <v>46</v>
      </c>
      <c r="AB3964" s="10">
        <f t="shared" si="806"/>
        <v>0</v>
      </c>
      <c r="AC3964" s="10">
        <f t="shared" si="807"/>
        <v>89.91</v>
      </c>
      <c r="AD3964" s="12">
        <f t="shared" si="808"/>
        <v>8.990999999999999E-3</v>
      </c>
      <c r="AE3964" s="12" t="s">
        <v>47</v>
      </c>
      <c r="AF3964" s="117" t="s">
        <v>47</v>
      </c>
      <c r="AG3964" s="153" t="s">
        <v>47</v>
      </c>
      <c r="AH3964" s="154" t="s">
        <v>915</v>
      </c>
      <c r="AI3964" s="154" t="s">
        <v>915</v>
      </c>
      <c r="AJ3964" s="128" t="s">
        <v>915</v>
      </c>
    </row>
    <row r="3965" spans="1:43" s="17" customFormat="1" ht="38.25" x14ac:dyDescent="0.25">
      <c r="A3965" s="54" t="s">
        <v>38</v>
      </c>
      <c r="B3965" s="55" t="s">
        <v>48</v>
      </c>
      <c r="C3965" s="5" t="s">
        <v>47</v>
      </c>
      <c r="D3965" s="5" t="s">
        <v>24803</v>
      </c>
      <c r="E3965" s="123" t="s">
        <v>915</v>
      </c>
      <c r="F3965" s="95" t="s">
        <v>775</v>
      </c>
      <c r="G3965" s="12" t="s">
        <v>12979</v>
      </c>
      <c r="H3965" s="12" t="s">
        <v>42</v>
      </c>
      <c r="I3965" s="8" t="s">
        <v>12980</v>
      </c>
      <c r="J3965" s="9" t="s">
        <v>108</v>
      </c>
      <c r="K3965" s="10" t="s">
        <v>12553</v>
      </c>
      <c r="L3965" s="10" t="s">
        <v>12554</v>
      </c>
      <c r="M3965" s="11" t="s">
        <v>47</v>
      </c>
      <c r="N3965" s="11" t="s">
        <v>46</v>
      </c>
      <c r="O3965" s="10">
        <v>0</v>
      </c>
      <c r="P3965" s="12">
        <v>89.91</v>
      </c>
      <c r="Q3965" s="55">
        <f t="shared" si="805"/>
        <v>8.990999999999999E-3</v>
      </c>
      <c r="R3965" s="32" t="s">
        <v>47</v>
      </c>
      <c r="S3965" s="93" t="s">
        <v>46</v>
      </c>
      <c r="T3965" s="12" t="s">
        <v>47</v>
      </c>
      <c r="U3965" s="12" t="s">
        <v>47</v>
      </c>
      <c r="V3965" s="12" t="s">
        <v>46</v>
      </c>
      <c r="W3965" s="12" t="s">
        <v>44</v>
      </c>
      <c r="X3965" s="12" t="s">
        <v>855</v>
      </c>
      <c r="Y3965" s="10" t="s">
        <v>12711</v>
      </c>
      <c r="Z3965" s="10" t="s">
        <v>12547</v>
      </c>
      <c r="AA3965" s="12" t="s">
        <v>46</v>
      </c>
      <c r="AB3965" s="10">
        <f t="shared" si="806"/>
        <v>0</v>
      </c>
      <c r="AC3965" s="10">
        <f t="shared" si="807"/>
        <v>89.91</v>
      </c>
      <c r="AD3965" s="12">
        <f t="shared" si="808"/>
        <v>8.990999999999999E-3</v>
      </c>
      <c r="AE3965" s="12" t="s">
        <v>47</v>
      </c>
      <c r="AF3965" s="117" t="s">
        <v>47</v>
      </c>
      <c r="AG3965" s="153" t="s">
        <v>47</v>
      </c>
      <c r="AH3965" s="154" t="s">
        <v>915</v>
      </c>
      <c r="AI3965" s="154" t="s">
        <v>915</v>
      </c>
      <c r="AJ3965" s="128" t="s">
        <v>915</v>
      </c>
    </row>
    <row r="3966" spans="1:43" s="17" customFormat="1" ht="38.25" x14ac:dyDescent="0.25">
      <c r="A3966" s="54" t="s">
        <v>38</v>
      </c>
      <c r="B3966" s="55" t="s">
        <v>48</v>
      </c>
      <c r="C3966" s="5" t="s">
        <v>47</v>
      </c>
      <c r="D3966" s="5" t="s">
        <v>24803</v>
      </c>
      <c r="E3966" s="123" t="s">
        <v>915</v>
      </c>
      <c r="F3966" s="95" t="s">
        <v>775</v>
      </c>
      <c r="G3966" s="12" t="s">
        <v>12981</v>
      </c>
      <c r="H3966" s="12" t="s">
        <v>42</v>
      </c>
      <c r="I3966" s="8" t="s">
        <v>12982</v>
      </c>
      <c r="J3966" s="9" t="s">
        <v>108</v>
      </c>
      <c r="K3966" s="10" t="s">
        <v>12553</v>
      </c>
      <c r="L3966" s="10" t="s">
        <v>12554</v>
      </c>
      <c r="M3966" s="11" t="s">
        <v>47</v>
      </c>
      <c r="N3966" s="11" t="s">
        <v>46</v>
      </c>
      <c r="O3966" s="10">
        <v>0</v>
      </c>
      <c r="P3966" s="12">
        <v>89.91</v>
      </c>
      <c r="Q3966" s="55">
        <f t="shared" si="805"/>
        <v>8.990999999999999E-3</v>
      </c>
      <c r="R3966" s="32" t="s">
        <v>47</v>
      </c>
      <c r="S3966" s="93" t="s">
        <v>46</v>
      </c>
      <c r="T3966" s="12" t="s">
        <v>47</v>
      </c>
      <c r="U3966" s="12" t="s">
        <v>47</v>
      </c>
      <c r="V3966" s="12" t="s">
        <v>46</v>
      </c>
      <c r="W3966" s="12" t="s">
        <v>44</v>
      </c>
      <c r="X3966" s="12" t="s">
        <v>855</v>
      </c>
      <c r="Y3966" s="10" t="s">
        <v>12983</v>
      </c>
      <c r="Z3966" s="10" t="s">
        <v>12547</v>
      </c>
      <c r="AA3966" s="12" t="s">
        <v>46</v>
      </c>
      <c r="AB3966" s="10">
        <f t="shared" si="806"/>
        <v>0</v>
      </c>
      <c r="AC3966" s="10">
        <f t="shared" si="807"/>
        <v>89.91</v>
      </c>
      <c r="AD3966" s="12">
        <f t="shared" si="808"/>
        <v>8.990999999999999E-3</v>
      </c>
      <c r="AE3966" s="12" t="s">
        <v>47</v>
      </c>
      <c r="AF3966" s="117" t="s">
        <v>47</v>
      </c>
      <c r="AG3966" s="153" t="s">
        <v>47</v>
      </c>
      <c r="AH3966" s="154" t="s">
        <v>915</v>
      </c>
      <c r="AI3966" s="154" t="s">
        <v>915</v>
      </c>
      <c r="AJ3966" s="128" t="s">
        <v>915</v>
      </c>
    </row>
    <row r="3967" spans="1:43" s="17" customFormat="1" ht="38.25" x14ac:dyDescent="0.25">
      <c r="A3967" s="54" t="s">
        <v>38</v>
      </c>
      <c r="B3967" s="55" t="s">
        <v>48</v>
      </c>
      <c r="C3967" s="5" t="s">
        <v>47</v>
      </c>
      <c r="D3967" s="5" t="s">
        <v>24803</v>
      </c>
      <c r="E3967" s="123" t="s">
        <v>915</v>
      </c>
      <c r="F3967" s="95" t="s">
        <v>775</v>
      </c>
      <c r="G3967" s="12" t="s">
        <v>12984</v>
      </c>
      <c r="H3967" s="12" t="s">
        <v>42</v>
      </c>
      <c r="I3967" s="8" t="s">
        <v>12985</v>
      </c>
      <c r="J3967" s="9" t="s">
        <v>108</v>
      </c>
      <c r="K3967" s="10" t="s">
        <v>12553</v>
      </c>
      <c r="L3967" s="10" t="s">
        <v>12554</v>
      </c>
      <c r="M3967" s="11" t="s">
        <v>47</v>
      </c>
      <c r="N3967" s="11" t="s">
        <v>46</v>
      </c>
      <c r="O3967" s="10">
        <v>0</v>
      </c>
      <c r="P3967" s="12">
        <v>89.91</v>
      </c>
      <c r="Q3967" s="55">
        <f t="shared" si="805"/>
        <v>8.990999999999999E-3</v>
      </c>
      <c r="R3967" s="32" t="s">
        <v>47</v>
      </c>
      <c r="S3967" s="93" t="s">
        <v>46</v>
      </c>
      <c r="T3967" s="12" t="s">
        <v>47</v>
      </c>
      <c r="U3967" s="12" t="s">
        <v>47</v>
      </c>
      <c r="V3967" s="12" t="s">
        <v>46</v>
      </c>
      <c r="W3967" s="12" t="s">
        <v>44</v>
      </c>
      <c r="X3967" s="12" t="s">
        <v>855</v>
      </c>
      <c r="Y3967" s="10" t="s">
        <v>12983</v>
      </c>
      <c r="Z3967" s="10" t="s">
        <v>12547</v>
      </c>
      <c r="AA3967" s="12" t="s">
        <v>46</v>
      </c>
      <c r="AB3967" s="10">
        <f t="shared" si="806"/>
        <v>0</v>
      </c>
      <c r="AC3967" s="10">
        <f t="shared" si="807"/>
        <v>89.91</v>
      </c>
      <c r="AD3967" s="12">
        <f t="shared" si="808"/>
        <v>8.990999999999999E-3</v>
      </c>
      <c r="AE3967" s="12" t="s">
        <v>47</v>
      </c>
      <c r="AF3967" s="117" t="s">
        <v>47</v>
      </c>
      <c r="AG3967" s="153" t="s">
        <v>47</v>
      </c>
      <c r="AH3967" s="154" t="s">
        <v>915</v>
      </c>
      <c r="AI3967" s="154" t="s">
        <v>915</v>
      </c>
      <c r="AJ3967" s="128" t="s">
        <v>915</v>
      </c>
    </row>
    <row r="3968" spans="1:43" s="17" customFormat="1" ht="38.25" x14ac:dyDescent="0.25">
      <c r="A3968" s="54" t="s">
        <v>38</v>
      </c>
      <c r="B3968" s="55" t="s">
        <v>48</v>
      </c>
      <c r="C3968" s="5" t="s">
        <v>47</v>
      </c>
      <c r="D3968" s="5" t="s">
        <v>24803</v>
      </c>
      <c r="E3968" s="123" t="s">
        <v>915</v>
      </c>
      <c r="F3968" s="95" t="s">
        <v>775</v>
      </c>
      <c r="G3968" s="12" t="s">
        <v>12986</v>
      </c>
      <c r="H3968" s="12" t="s">
        <v>42</v>
      </c>
      <c r="I3968" s="8" t="s">
        <v>12987</v>
      </c>
      <c r="J3968" s="9" t="s">
        <v>108</v>
      </c>
      <c r="K3968" s="10" t="s">
        <v>12553</v>
      </c>
      <c r="L3968" s="10" t="s">
        <v>12554</v>
      </c>
      <c r="M3968" s="11" t="s">
        <v>47</v>
      </c>
      <c r="N3968" s="11" t="s">
        <v>46</v>
      </c>
      <c r="O3968" s="10">
        <v>0</v>
      </c>
      <c r="P3968" s="12">
        <v>89.91</v>
      </c>
      <c r="Q3968" s="55">
        <f t="shared" si="805"/>
        <v>8.990999999999999E-3</v>
      </c>
      <c r="R3968" s="32" t="s">
        <v>47</v>
      </c>
      <c r="S3968" s="93" t="s">
        <v>46</v>
      </c>
      <c r="T3968" s="12" t="s">
        <v>47</v>
      </c>
      <c r="U3968" s="12" t="s">
        <v>47</v>
      </c>
      <c r="V3968" s="12" t="s">
        <v>46</v>
      </c>
      <c r="W3968" s="12" t="s">
        <v>44</v>
      </c>
      <c r="X3968" s="12" t="s">
        <v>855</v>
      </c>
      <c r="Y3968" s="10" t="s">
        <v>12983</v>
      </c>
      <c r="Z3968" s="10" t="s">
        <v>12547</v>
      </c>
      <c r="AA3968" s="12" t="s">
        <v>46</v>
      </c>
      <c r="AB3968" s="10">
        <f t="shared" si="806"/>
        <v>0</v>
      </c>
      <c r="AC3968" s="10">
        <f t="shared" si="807"/>
        <v>89.91</v>
      </c>
      <c r="AD3968" s="12">
        <f t="shared" si="808"/>
        <v>8.990999999999999E-3</v>
      </c>
      <c r="AE3968" s="12" t="s">
        <v>47</v>
      </c>
      <c r="AF3968" s="117" t="s">
        <v>47</v>
      </c>
      <c r="AG3968" s="153" t="s">
        <v>47</v>
      </c>
      <c r="AH3968" s="154" t="s">
        <v>915</v>
      </c>
      <c r="AI3968" s="154" t="s">
        <v>915</v>
      </c>
      <c r="AJ3968" s="128" t="s">
        <v>915</v>
      </c>
    </row>
    <row r="3969" spans="1:43" s="17" customFormat="1" ht="38.25" x14ac:dyDescent="0.25">
      <c r="A3969" s="54" t="s">
        <v>38</v>
      </c>
      <c r="B3969" s="55" t="s">
        <v>48</v>
      </c>
      <c r="C3969" s="5" t="s">
        <v>47</v>
      </c>
      <c r="D3969" s="5" t="s">
        <v>24803</v>
      </c>
      <c r="E3969" s="123" t="s">
        <v>915</v>
      </c>
      <c r="F3969" s="95" t="s">
        <v>775</v>
      </c>
      <c r="G3969" s="12" t="s">
        <v>12988</v>
      </c>
      <c r="H3969" s="12" t="s">
        <v>42</v>
      </c>
      <c r="I3969" s="8" t="s">
        <v>12989</v>
      </c>
      <c r="J3969" s="9" t="s">
        <v>108</v>
      </c>
      <c r="K3969" s="10" t="s">
        <v>12553</v>
      </c>
      <c r="L3969" s="10" t="s">
        <v>12554</v>
      </c>
      <c r="M3969" s="11" t="s">
        <v>47</v>
      </c>
      <c r="N3969" s="11" t="s">
        <v>46</v>
      </c>
      <c r="O3969" s="10">
        <v>0</v>
      </c>
      <c r="P3969" s="12">
        <v>89.91</v>
      </c>
      <c r="Q3969" s="55">
        <f t="shared" si="805"/>
        <v>8.990999999999999E-3</v>
      </c>
      <c r="R3969" s="32" t="s">
        <v>47</v>
      </c>
      <c r="S3969" s="93" t="s">
        <v>46</v>
      </c>
      <c r="T3969" s="12" t="s">
        <v>47</v>
      </c>
      <c r="U3969" s="12" t="s">
        <v>47</v>
      </c>
      <c r="V3969" s="12" t="s">
        <v>46</v>
      </c>
      <c r="W3969" s="12" t="s">
        <v>44</v>
      </c>
      <c r="X3969" s="12" t="s">
        <v>855</v>
      </c>
      <c r="Y3969" s="10" t="s">
        <v>12983</v>
      </c>
      <c r="Z3969" s="10" t="s">
        <v>12547</v>
      </c>
      <c r="AA3969" s="12" t="s">
        <v>46</v>
      </c>
      <c r="AB3969" s="10">
        <f t="shared" si="806"/>
        <v>0</v>
      </c>
      <c r="AC3969" s="10">
        <f t="shared" si="807"/>
        <v>89.91</v>
      </c>
      <c r="AD3969" s="12">
        <f t="shared" si="808"/>
        <v>8.990999999999999E-3</v>
      </c>
      <c r="AE3969" s="12" t="s">
        <v>47</v>
      </c>
      <c r="AF3969" s="117" t="s">
        <v>47</v>
      </c>
      <c r="AG3969" s="153" t="s">
        <v>47</v>
      </c>
      <c r="AH3969" s="154" t="s">
        <v>915</v>
      </c>
      <c r="AI3969" s="154" t="s">
        <v>915</v>
      </c>
      <c r="AJ3969" s="128" t="s">
        <v>915</v>
      </c>
      <c r="AK3969" s="2"/>
      <c r="AL3969" s="2"/>
      <c r="AM3969" s="2"/>
      <c r="AN3969" s="2"/>
      <c r="AO3969" s="2"/>
      <c r="AP3969" s="2"/>
      <c r="AQ3969" s="2"/>
    </row>
    <row r="3970" spans="1:43" s="17" customFormat="1" ht="38.25" x14ac:dyDescent="0.25">
      <c r="A3970" s="54" t="s">
        <v>38</v>
      </c>
      <c r="B3970" s="55" t="s">
        <v>48</v>
      </c>
      <c r="C3970" s="5" t="s">
        <v>47</v>
      </c>
      <c r="D3970" s="5" t="s">
        <v>24803</v>
      </c>
      <c r="E3970" s="123" t="s">
        <v>915</v>
      </c>
      <c r="F3970" s="95" t="s">
        <v>775</v>
      </c>
      <c r="G3970" s="12" t="s">
        <v>12990</v>
      </c>
      <c r="H3970" s="12" t="s">
        <v>42</v>
      </c>
      <c r="I3970" s="8" t="s">
        <v>12991</v>
      </c>
      <c r="J3970" s="9" t="s">
        <v>108</v>
      </c>
      <c r="K3970" s="10" t="s">
        <v>12553</v>
      </c>
      <c r="L3970" s="10" t="s">
        <v>12554</v>
      </c>
      <c r="M3970" s="11" t="s">
        <v>47</v>
      </c>
      <c r="N3970" s="11" t="s">
        <v>46</v>
      </c>
      <c r="O3970" s="10">
        <v>0</v>
      </c>
      <c r="P3970" s="122">
        <v>89.8</v>
      </c>
      <c r="Q3970" s="55">
        <f t="shared" si="805"/>
        <v>8.9800000000000001E-3</v>
      </c>
      <c r="R3970" s="32" t="s">
        <v>47</v>
      </c>
      <c r="S3970" s="93" t="s">
        <v>46</v>
      </c>
      <c r="T3970" s="12" t="s">
        <v>47</v>
      </c>
      <c r="U3970" s="12" t="s">
        <v>47</v>
      </c>
      <c r="V3970" s="12" t="s">
        <v>46</v>
      </c>
      <c r="W3970" s="12" t="s">
        <v>44</v>
      </c>
      <c r="X3970" s="12" t="s">
        <v>855</v>
      </c>
      <c r="Y3970" s="10" t="s">
        <v>12992</v>
      </c>
      <c r="Z3970" s="10" t="s">
        <v>12547</v>
      </c>
      <c r="AA3970" s="12" t="s">
        <v>46</v>
      </c>
      <c r="AB3970" s="10">
        <f t="shared" si="806"/>
        <v>0</v>
      </c>
      <c r="AC3970" s="10">
        <f t="shared" si="807"/>
        <v>89.8</v>
      </c>
      <c r="AD3970" s="12">
        <f t="shared" si="808"/>
        <v>8.9800000000000001E-3</v>
      </c>
      <c r="AE3970" s="12" t="s">
        <v>47</v>
      </c>
      <c r="AF3970" s="117" t="s">
        <v>47</v>
      </c>
      <c r="AG3970" s="153" t="s">
        <v>47</v>
      </c>
      <c r="AH3970" s="154" t="s">
        <v>915</v>
      </c>
      <c r="AI3970" s="154" t="s">
        <v>915</v>
      </c>
      <c r="AJ3970" s="128" t="s">
        <v>915</v>
      </c>
      <c r="AK3970" s="2"/>
      <c r="AL3970" s="2"/>
      <c r="AM3970" s="2"/>
      <c r="AN3970" s="2"/>
      <c r="AO3970" s="2"/>
      <c r="AP3970" s="2"/>
      <c r="AQ3970" s="2"/>
    </row>
    <row r="3971" spans="1:43" s="17" customFormat="1" ht="38.25" x14ac:dyDescent="0.25">
      <c r="A3971" s="54" t="s">
        <v>38</v>
      </c>
      <c r="B3971" s="55" t="s">
        <v>48</v>
      </c>
      <c r="C3971" s="5" t="s">
        <v>47</v>
      </c>
      <c r="D3971" s="5" t="s">
        <v>24803</v>
      </c>
      <c r="E3971" s="123" t="s">
        <v>915</v>
      </c>
      <c r="F3971" s="95" t="s">
        <v>775</v>
      </c>
      <c r="G3971" s="12" t="s">
        <v>12993</v>
      </c>
      <c r="H3971" s="12" t="s">
        <v>42</v>
      </c>
      <c r="I3971" s="8" t="s">
        <v>12994</v>
      </c>
      <c r="J3971" s="9" t="s">
        <v>108</v>
      </c>
      <c r="K3971" s="10" t="s">
        <v>12553</v>
      </c>
      <c r="L3971" s="10" t="s">
        <v>12554</v>
      </c>
      <c r="M3971" s="11" t="s">
        <v>47</v>
      </c>
      <c r="N3971" s="11" t="s">
        <v>46</v>
      </c>
      <c r="O3971" s="10">
        <v>0</v>
      </c>
      <c r="P3971" s="12">
        <v>89.91</v>
      </c>
      <c r="Q3971" s="55">
        <f t="shared" si="805"/>
        <v>8.990999999999999E-3</v>
      </c>
      <c r="R3971" s="32" t="s">
        <v>47</v>
      </c>
      <c r="S3971" s="93" t="s">
        <v>46</v>
      </c>
      <c r="T3971" s="12" t="s">
        <v>47</v>
      </c>
      <c r="U3971" s="12" t="s">
        <v>47</v>
      </c>
      <c r="V3971" s="12" t="s">
        <v>46</v>
      </c>
      <c r="W3971" s="12" t="s">
        <v>44</v>
      </c>
      <c r="X3971" s="12" t="s">
        <v>855</v>
      </c>
      <c r="Y3971" s="10" t="s">
        <v>12995</v>
      </c>
      <c r="Z3971" s="10" t="s">
        <v>12547</v>
      </c>
      <c r="AA3971" s="12" t="s">
        <v>46</v>
      </c>
      <c r="AB3971" s="10">
        <f t="shared" si="806"/>
        <v>0</v>
      </c>
      <c r="AC3971" s="10">
        <f t="shared" si="807"/>
        <v>89.91</v>
      </c>
      <c r="AD3971" s="12">
        <f t="shared" si="808"/>
        <v>8.990999999999999E-3</v>
      </c>
      <c r="AE3971" s="12" t="s">
        <v>47</v>
      </c>
      <c r="AF3971" s="117" t="s">
        <v>47</v>
      </c>
      <c r="AG3971" s="153" t="s">
        <v>47</v>
      </c>
      <c r="AH3971" s="154" t="s">
        <v>915</v>
      </c>
      <c r="AI3971" s="154" t="s">
        <v>915</v>
      </c>
      <c r="AJ3971" s="128" t="s">
        <v>915</v>
      </c>
    </row>
    <row r="3972" spans="1:43" s="17" customFormat="1" ht="38.25" x14ac:dyDescent="0.25">
      <c r="A3972" s="54" t="s">
        <v>38</v>
      </c>
      <c r="B3972" s="55" t="s">
        <v>48</v>
      </c>
      <c r="C3972" s="5" t="s">
        <v>47</v>
      </c>
      <c r="D3972" s="5" t="s">
        <v>24803</v>
      </c>
      <c r="E3972" s="123" t="s">
        <v>915</v>
      </c>
      <c r="F3972" s="95" t="s">
        <v>775</v>
      </c>
      <c r="G3972" s="12" t="s">
        <v>12996</v>
      </c>
      <c r="H3972" s="12" t="s">
        <v>42</v>
      </c>
      <c r="I3972" s="8" t="s">
        <v>12997</v>
      </c>
      <c r="J3972" s="9" t="s">
        <v>108</v>
      </c>
      <c r="K3972" s="10" t="s">
        <v>12553</v>
      </c>
      <c r="L3972" s="10" t="s">
        <v>12554</v>
      </c>
      <c r="M3972" s="11" t="s">
        <v>47</v>
      </c>
      <c r="N3972" s="11" t="s">
        <v>46</v>
      </c>
      <c r="O3972" s="10">
        <v>0</v>
      </c>
      <c r="P3972" s="12">
        <v>89.91</v>
      </c>
      <c r="Q3972" s="55">
        <f t="shared" si="805"/>
        <v>8.990999999999999E-3</v>
      </c>
      <c r="R3972" s="32" t="s">
        <v>47</v>
      </c>
      <c r="S3972" s="93" t="s">
        <v>46</v>
      </c>
      <c r="T3972" s="12" t="s">
        <v>47</v>
      </c>
      <c r="U3972" s="12" t="s">
        <v>47</v>
      </c>
      <c r="V3972" s="12" t="s">
        <v>46</v>
      </c>
      <c r="W3972" s="12" t="s">
        <v>44</v>
      </c>
      <c r="X3972" s="12" t="s">
        <v>855</v>
      </c>
      <c r="Y3972" s="10" t="s">
        <v>12711</v>
      </c>
      <c r="Z3972" s="10" t="s">
        <v>12547</v>
      </c>
      <c r="AA3972" s="12" t="s">
        <v>46</v>
      </c>
      <c r="AB3972" s="10">
        <f t="shared" si="806"/>
        <v>0</v>
      </c>
      <c r="AC3972" s="10">
        <f t="shared" si="807"/>
        <v>89.91</v>
      </c>
      <c r="AD3972" s="12">
        <f t="shared" si="808"/>
        <v>8.990999999999999E-3</v>
      </c>
      <c r="AE3972" s="12" t="s">
        <v>47</v>
      </c>
      <c r="AF3972" s="117" t="s">
        <v>47</v>
      </c>
      <c r="AG3972" s="153" t="s">
        <v>47</v>
      </c>
      <c r="AH3972" s="154" t="s">
        <v>915</v>
      </c>
      <c r="AI3972" s="154" t="s">
        <v>915</v>
      </c>
      <c r="AJ3972" s="128" t="s">
        <v>915</v>
      </c>
    </row>
    <row r="3973" spans="1:43" s="17" customFormat="1" ht="38.25" x14ac:dyDescent="0.25">
      <c r="A3973" s="54" t="s">
        <v>38</v>
      </c>
      <c r="B3973" s="55" t="s">
        <v>48</v>
      </c>
      <c r="C3973" s="5" t="s">
        <v>47</v>
      </c>
      <c r="D3973" s="5" t="s">
        <v>24803</v>
      </c>
      <c r="E3973" s="123" t="s">
        <v>915</v>
      </c>
      <c r="F3973" s="95" t="s">
        <v>775</v>
      </c>
      <c r="G3973" s="12" t="s">
        <v>12998</v>
      </c>
      <c r="H3973" s="12" t="s">
        <v>42</v>
      </c>
      <c r="I3973" s="8" t="s">
        <v>12999</v>
      </c>
      <c r="J3973" s="9" t="s">
        <v>108</v>
      </c>
      <c r="K3973" s="10" t="s">
        <v>12553</v>
      </c>
      <c r="L3973" s="10" t="s">
        <v>12554</v>
      </c>
      <c r="M3973" s="11" t="s">
        <v>47</v>
      </c>
      <c r="N3973" s="11" t="s">
        <v>46</v>
      </c>
      <c r="O3973" s="10">
        <v>0</v>
      </c>
      <c r="P3973" s="12">
        <v>89.91</v>
      </c>
      <c r="Q3973" s="55">
        <f t="shared" si="805"/>
        <v>8.990999999999999E-3</v>
      </c>
      <c r="R3973" s="32" t="s">
        <v>47</v>
      </c>
      <c r="S3973" s="93" t="s">
        <v>46</v>
      </c>
      <c r="T3973" s="12" t="s">
        <v>47</v>
      </c>
      <c r="U3973" s="12" t="s">
        <v>47</v>
      </c>
      <c r="V3973" s="12" t="s">
        <v>46</v>
      </c>
      <c r="W3973" s="12" t="s">
        <v>44</v>
      </c>
      <c r="X3973" s="12" t="s">
        <v>855</v>
      </c>
      <c r="Y3973" s="10" t="s">
        <v>13000</v>
      </c>
      <c r="Z3973" s="10" t="s">
        <v>12547</v>
      </c>
      <c r="AA3973" s="12" t="s">
        <v>46</v>
      </c>
      <c r="AB3973" s="10">
        <f t="shared" si="806"/>
        <v>0</v>
      </c>
      <c r="AC3973" s="10">
        <f t="shared" si="807"/>
        <v>89.91</v>
      </c>
      <c r="AD3973" s="12">
        <f t="shared" si="808"/>
        <v>8.990999999999999E-3</v>
      </c>
      <c r="AE3973" s="12" t="s">
        <v>47</v>
      </c>
      <c r="AF3973" s="117" t="s">
        <v>47</v>
      </c>
      <c r="AG3973" s="153" t="s">
        <v>47</v>
      </c>
      <c r="AH3973" s="154" t="s">
        <v>915</v>
      </c>
      <c r="AI3973" s="154" t="s">
        <v>915</v>
      </c>
      <c r="AJ3973" s="128" t="s">
        <v>915</v>
      </c>
    </row>
    <row r="3974" spans="1:43" s="17" customFormat="1" ht="38.25" x14ac:dyDescent="0.25">
      <c r="A3974" s="54" t="s">
        <v>38</v>
      </c>
      <c r="B3974" s="55" t="s">
        <v>48</v>
      </c>
      <c r="C3974" s="5" t="s">
        <v>47</v>
      </c>
      <c r="D3974" s="5" t="s">
        <v>24803</v>
      </c>
      <c r="E3974" s="123" t="s">
        <v>915</v>
      </c>
      <c r="F3974" s="95" t="s">
        <v>775</v>
      </c>
      <c r="G3974" s="12" t="s">
        <v>13001</v>
      </c>
      <c r="H3974" s="12" t="s">
        <v>42</v>
      </c>
      <c r="I3974" s="8" t="s">
        <v>13002</v>
      </c>
      <c r="J3974" s="9" t="s">
        <v>108</v>
      </c>
      <c r="K3974" s="10" t="s">
        <v>12553</v>
      </c>
      <c r="L3974" s="10" t="s">
        <v>12554</v>
      </c>
      <c r="M3974" s="11" t="s">
        <v>47</v>
      </c>
      <c r="N3974" s="11" t="s">
        <v>46</v>
      </c>
      <c r="O3974" s="10">
        <v>0</v>
      </c>
      <c r="P3974" s="12">
        <v>89.91</v>
      </c>
      <c r="Q3974" s="55">
        <f t="shared" si="805"/>
        <v>8.990999999999999E-3</v>
      </c>
      <c r="R3974" s="32" t="s">
        <v>47</v>
      </c>
      <c r="S3974" s="93" t="s">
        <v>46</v>
      </c>
      <c r="T3974" s="12" t="s">
        <v>47</v>
      </c>
      <c r="U3974" s="12" t="s">
        <v>47</v>
      </c>
      <c r="V3974" s="12" t="s">
        <v>46</v>
      </c>
      <c r="W3974" s="12" t="s">
        <v>44</v>
      </c>
      <c r="X3974" s="12" t="s">
        <v>855</v>
      </c>
      <c r="Y3974" s="10" t="s">
        <v>13003</v>
      </c>
      <c r="Z3974" s="10" t="s">
        <v>12547</v>
      </c>
      <c r="AA3974" s="12" t="s">
        <v>46</v>
      </c>
      <c r="AB3974" s="10">
        <f t="shared" si="806"/>
        <v>0</v>
      </c>
      <c r="AC3974" s="10">
        <f t="shared" si="807"/>
        <v>89.91</v>
      </c>
      <c r="AD3974" s="12">
        <f t="shared" si="808"/>
        <v>8.990999999999999E-3</v>
      </c>
      <c r="AE3974" s="12" t="s">
        <v>47</v>
      </c>
      <c r="AF3974" s="117" t="s">
        <v>47</v>
      </c>
      <c r="AG3974" s="153" t="s">
        <v>47</v>
      </c>
      <c r="AH3974" s="154" t="s">
        <v>915</v>
      </c>
      <c r="AI3974" s="154" t="s">
        <v>915</v>
      </c>
      <c r="AJ3974" s="128" t="s">
        <v>915</v>
      </c>
    </row>
    <row r="3975" spans="1:43" s="17" customFormat="1" ht="38.25" x14ac:dyDescent="0.25">
      <c r="A3975" s="54" t="s">
        <v>38</v>
      </c>
      <c r="B3975" s="55" t="s">
        <v>48</v>
      </c>
      <c r="C3975" s="5" t="s">
        <v>47</v>
      </c>
      <c r="D3975" s="5" t="s">
        <v>24803</v>
      </c>
      <c r="E3975" s="123" t="s">
        <v>915</v>
      </c>
      <c r="F3975" s="95" t="s">
        <v>775</v>
      </c>
      <c r="G3975" s="12" t="s">
        <v>13004</v>
      </c>
      <c r="H3975" s="12" t="s">
        <v>42</v>
      </c>
      <c r="I3975" s="8" t="s">
        <v>13005</v>
      </c>
      <c r="J3975" s="9" t="s">
        <v>108</v>
      </c>
      <c r="K3975" s="10" t="s">
        <v>12553</v>
      </c>
      <c r="L3975" s="10" t="s">
        <v>12554</v>
      </c>
      <c r="M3975" s="11" t="s">
        <v>47</v>
      </c>
      <c r="N3975" s="11" t="s">
        <v>46</v>
      </c>
      <c r="O3975" s="10">
        <v>0</v>
      </c>
      <c r="P3975" s="122">
        <v>104.8</v>
      </c>
      <c r="Q3975" s="55">
        <f t="shared" si="805"/>
        <v>1.048E-2</v>
      </c>
      <c r="R3975" s="32" t="s">
        <v>47</v>
      </c>
      <c r="S3975" s="93" t="s">
        <v>46</v>
      </c>
      <c r="T3975" s="12" t="s">
        <v>47</v>
      </c>
      <c r="U3975" s="12" t="s">
        <v>47</v>
      </c>
      <c r="V3975" s="12" t="s">
        <v>46</v>
      </c>
      <c r="W3975" s="12" t="s">
        <v>44</v>
      </c>
      <c r="X3975" s="12" t="s">
        <v>855</v>
      </c>
      <c r="Y3975" s="10" t="s">
        <v>13006</v>
      </c>
      <c r="Z3975" s="10" t="s">
        <v>12547</v>
      </c>
      <c r="AA3975" s="12" t="s">
        <v>46</v>
      </c>
      <c r="AB3975" s="10">
        <f t="shared" si="806"/>
        <v>0</v>
      </c>
      <c r="AC3975" s="10">
        <f t="shared" si="807"/>
        <v>104.8</v>
      </c>
      <c r="AD3975" s="12">
        <f t="shared" si="808"/>
        <v>1.048E-2</v>
      </c>
      <c r="AE3975" s="12" t="s">
        <v>47</v>
      </c>
      <c r="AF3975" s="117" t="s">
        <v>47</v>
      </c>
      <c r="AG3975" s="153" t="s">
        <v>47</v>
      </c>
      <c r="AH3975" s="154" t="s">
        <v>915</v>
      </c>
      <c r="AI3975" s="154" t="s">
        <v>915</v>
      </c>
      <c r="AJ3975" s="128" t="s">
        <v>915</v>
      </c>
    </row>
    <row r="3976" spans="1:43" s="17" customFormat="1" ht="38.25" x14ac:dyDescent="0.25">
      <c r="A3976" s="54" t="s">
        <v>38</v>
      </c>
      <c r="B3976" s="55" t="s">
        <v>48</v>
      </c>
      <c r="C3976" s="5" t="s">
        <v>47</v>
      </c>
      <c r="D3976" s="5" t="s">
        <v>24803</v>
      </c>
      <c r="E3976" s="123" t="s">
        <v>915</v>
      </c>
      <c r="F3976" s="95" t="s">
        <v>775</v>
      </c>
      <c r="G3976" s="12" t="s">
        <v>13007</v>
      </c>
      <c r="H3976" s="12" t="s">
        <v>42</v>
      </c>
      <c r="I3976" s="8" t="s">
        <v>13008</v>
      </c>
      <c r="J3976" s="9" t="s">
        <v>108</v>
      </c>
      <c r="K3976" s="10" t="s">
        <v>12553</v>
      </c>
      <c r="L3976" s="10" t="s">
        <v>12554</v>
      </c>
      <c r="M3976" s="11" t="s">
        <v>47</v>
      </c>
      <c r="N3976" s="11" t="s">
        <v>46</v>
      </c>
      <c r="O3976" s="10">
        <v>0</v>
      </c>
      <c r="P3976" s="12">
        <v>123.41</v>
      </c>
      <c r="Q3976" s="55">
        <f t="shared" si="805"/>
        <v>1.2341E-2</v>
      </c>
      <c r="R3976" s="32" t="s">
        <v>47</v>
      </c>
      <c r="S3976" s="93" t="s">
        <v>46</v>
      </c>
      <c r="T3976" s="12" t="s">
        <v>47</v>
      </c>
      <c r="U3976" s="12" t="s">
        <v>47</v>
      </c>
      <c r="V3976" s="12" t="s">
        <v>46</v>
      </c>
      <c r="W3976" s="12" t="s">
        <v>44</v>
      </c>
      <c r="X3976" s="12" t="s">
        <v>855</v>
      </c>
      <c r="Y3976" s="10" t="s">
        <v>12711</v>
      </c>
      <c r="Z3976" s="10" t="s">
        <v>12547</v>
      </c>
      <c r="AA3976" s="12" t="s">
        <v>46</v>
      </c>
      <c r="AB3976" s="10">
        <f t="shared" ref="AB3976:AB3990" si="809">O3976</f>
        <v>0</v>
      </c>
      <c r="AC3976" s="10">
        <f t="shared" ref="AC3976:AC3990" si="810">P3976</f>
        <v>123.41</v>
      </c>
      <c r="AD3976" s="12">
        <f t="shared" ref="AD3976:AD3990" si="811">+AB3976+(AC3976/10000)</f>
        <v>1.2341E-2</v>
      </c>
      <c r="AE3976" s="12" t="s">
        <v>47</v>
      </c>
      <c r="AF3976" s="117" t="s">
        <v>47</v>
      </c>
      <c r="AG3976" s="153" t="s">
        <v>47</v>
      </c>
      <c r="AH3976" s="154" t="s">
        <v>915</v>
      </c>
      <c r="AI3976" s="154" t="s">
        <v>915</v>
      </c>
      <c r="AJ3976" s="128" t="s">
        <v>915</v>
      </c>
    </row>
    <row r="3977" spans="1:43" s="17" customFormat="1" ht="38.25" x14ac:dyDescent="0.25">
      <c r="A3977" s="54" t="s">
        <v>38</v>
      </c>
      <c r="B3977" s="55" t="s">
        <v>48</v>
      </c>
      <c r="C3977" s="5" t="s">
        <v>47</v>
      </c>
      <c r="D3977" s="5" t="s">
        <v>24803</v>
      </c>
      <c r="E3977" s="123" t="s">
        <v>915</v>
      </c>
      <c r="F3977" s="95" t="s">
        <v>775</v>
      </c>
      <c r="G3977" s="12" t="s">
        <v>13009</v>
      </c>
      <c r="H3977" s="12" t="s">
        <v>42</v>
      </c>
      <c r="I3977" s="8" t="s">
        <v>13010</v>
      </c>
      <c r="J3977" s="9" t="s">
        <v>108</v>
      </c>
      <c r="K3977" s="10" t="s">
        <v>12553</v>
      </c>
      <c r="L3977" s="10" t="s">
        <v>12554</v>
      </c>
      <c r="M3977" s="11" t="s">
        <v>47</v>
      </c>
      <c r="N3977" s="11" t="s">
        <v>46</v>
      </c>
      <c r="O3977" s="10">
        <v>0</v>
      </c>
      <c r="P3977" s="12">
        <v>89.91</v>
      </c>
      <c r="Q3977" s="55">
        <f t="shared" si="805"/>
        <v>8.990999999999999E-3</v>
      </c>
      <c r="R3977" s="32" t="s">
        <v>47</v>
      </c>
      <c r="S3977" s="93" t="s">
        <v>46</v>
      </c>
      <c r="T3977" s="12" t="s">
        <v>47</v>
      </c>
      <c r="U3977" s="12" t="s">
        <v>47</v>
      </c>
      <c r="V3977" s="12" t="s">
        <v>46</v>
      </c>
      <c r="W3977" s="12" t="s">
        <v>44</v>
      </c>
      <c r="X3977" s="12" t="s">
        <v>855</v>
      </c>
      <c r="Y3977" s="10" t="s">
        <v>12711</v>
      </c>
      <c r="Z3977" s="10" t="s">
        <v>12547</v>
      </c>
      <c r="AA3977" s="12" t="s">
        <v>46</v>
      </c>
      <c r="AB3977" s="10">
        <f t="shared" si="809"/>
        <v>0</v>
      </c>
      <c r="AC3977" s="10">
        <f t="shared" si="810"/>
        <v>89.91</v>
      </c>
      <c r="AD3977" s="12">
        <f t="shared" si="811"/>
        <v>8.990999999999999E-3</v>
      </c>
      <c r="AE3977" s="12" t="s">
        <v>47</v>
      </c>
      <c r="AF3977" s="117" t="s">
        <v>47</v>
      </c>
      <c r="AG3977" s="153" t="s">
        <v>47</v>
      </c>
      <c r="AH3977" s="154" t="s">
        <v>915</v>
      </c>
      <c r="AI3977" s="154" t="s">
        <v>915</v>
      </c>
      <c r="AJ3977" s="128" t="s">
        <v>915</v>
      </c>
      <c r="AK3977" s="2"/>
      <c r="AL3977" s="2"/>
      <c r="AM3977" s="2"/>
      <c r="AN3977" s="2"/>
      <c r="AO3977" s="2"/>
      <c r="AP3977" s="2"/>
      <c r="AQ3977" s="2"/>
    </row>
    <row r="3978" spans="1:43" s="17" customFormat="1" ht="38.25" x14ac:dyDescent="0.25">
      <c r="A3978" s="54" t="s">
        <v>38</v>
      </c>
      <c r="B3978" s="55" t="s">
        <v>48</v>
      </c>
      <c r="C3978" s="5" t="s">
        <v>47</v>
      </c>
      <c r="D3978" s="5" t="s">
        <v>24803</v>
      </c>
      <c r="E3978" s="123" t="s">
        <v>915</v>
      </c>
      <c r="F3978" s="95" t="s">
        <v>775</v>
      </c>
      <c r="G3978" s="12" t="s">
        <v>13011</v>
      </c>
      <c r="H3978" s="12" t="s">
        <v>42</v>
      </c>
      <c r="I3978" s="8" t="s">
        <v>13012</v>
      </c>
      <c r="J3978" s="9" t="s">
        <v>108</v>
      </c>
      <c r="K3978" s="10" t="s">
        <v>12553</v>
      </c>
      <c r="L3978" s="10" t="s">
        <v>12554</v>
      </c>
      <c r="M3978" s="11" t="s">
        <v>47</v>
      </c>
      <c r="N3978" s="11" t="s">
        <v>46</v>
      </c>
      <c r="O3978" s="10">
        <v>0</v>
      </c>
      <c r="P3978" s="12">
        <v>89.91</v>
      </c>
      <c r="Q3978" s="55">
        <f t="shared" si="805"/>
        <v>8.990999999999999E-3</v>
      </c>
      <c r="R3978" s="32" t="s">
        <v>47</v>
      </c>
      <c r="S3978" s="93" t="s">
        <v>46</v>
      </c>
      <c r="T3978" s="12" t="s">
        <v>47</v>
      </c>
      <c r="U3978" s="12" t="s">
        <v>47</v>
      </c>
      <c r="V3978" s="12" t="s">
        <v>46</v>
      </c>
      <c r="W3978" s="12" t="s">
        <v>44</v>
      </c>
      <c r="X3978" s="12" t="s">
        <v>855</v>
      </c>
      <c r="Y3978" s="10" t="s">
        <v>12711</v>
      </c>
      <c r="Z3978" s="10" t="s">
        <v>12547</v>
      </c>
      <c r="AA3978" s="12" t="s">
        <v>46</v>
      </c>
      <c r="AB3978" s="10">
        <f t="shared" si="809"/>
        <v>0</v>
      </c>
      <c r="AC3978" s="10">
        <f t="shared" si="810"/>
        <v>89.91</v>
      </c>
      <c r="AD3978" s="12">
        <f t="shared" si="811"/>
        <v>8.990999999999999E-3</v>
      </c>
      <c r="AE3978" s="12" t="s">
        <v>47</v>
      </c>
      <c r="AF3978" s="117" t="s">
        <v>47</v>
      </c>
      <c r="AG3978" s="153" t="s">
        <v>47</v>
      </c>
      <c r="AH3978" s="154" t="s">
        <v>915</v>
      </c>
      <c r="AI3978" s="154" t="s">
        <v>915</v>
      </c>
      <c r="AJ3978" s="128" t="s">
        <v>915</v>
      </c>
    </row>
    <row r="3979" spans="1:43" s="17" customFormat="1" ht="38.25" x14ac:dyDescent="0.25">
      <c r="A3979" s="54" t="s">
        <v>38</v>
      </c>
      <c r="B3979" s="55" t="s">
        <v>48</v>
      </c>
      <c r="C3979" s="5" t="s">
        <v>47</v>
      </c>
      <c r="D3979" s="5" t="s">
        <v>24803</v>
      </c>
      <c r="E3979" s="123" t="s">
        <v>915</v>
      </c>
      <c r="F3979" s="95" t="s">
        <v>775</v>
      </c>
      <c r="G3979" s="12" t="s">
        <v>13013</v>
      </c>
      <c r="H3979" s="12" t="s">
        <v>42</v>
      </c>
      <c r="I3979" s="8" t="s">
        <v>13014</v>
      </c>
      <c r="J3979" s="9" t="s">
        <v>108</v>
      </c>
      <c r="K3979" s="10" t="s">
        <v>12553</v>
      </c>
      <c r="L3979" s="10" t="s">
        <v>12554</v>
      </c>
      <c r="M3979" s="11" t="s">
        <v>47</v>
      </c>
      <c r="N3979" s="11" t="s">
        <v>46</v>
      </c>
      <c r="O3979" s="10">
        <v>0</v>
      </c>
      <c r="P3979" s="12">
        <v>89.91</v>
      </c>
      <c r="Q3979" s="55">
        <f t="shared" si="805"/>
        <v>8.990999999999999E-3</v>
      </c>
      <c r="R3979" s="32" t="s">
        <v>47</v>
      </c>
      <c r="S3979" s="93" t="s">
        <v>46</v>
      </c>
      <c r="T3979" s="12" t="s">
        <v>47</v>
      </c>
      <c r="U3979" s="12" t="s">
        <v>47</v>
      </c>
      <c r="V3979" s="12" t="s">
        <v>46</v>
      </c>
      <c r="W3979" s="12" t="s">
        <v>44</v>
      </c>
      <c r="X3979" s="12" t="s">
        <v>855</v>
      </c>
      <c r="Y3979" s="10" t="s">
        <v>12711</v>
      </c>
      <c r="Z3979" s="10" t="s">
        <v>12547</v>
      </c>
      <c r="AA3979" s="12" t="s">
        <v>46</v>
      </c>
      <c r="AB3979" s="10">
        <f t="shared" si="809"/>
        <v>0</v>
      </c>
      <c r="AC3979" s="10">
        <f t="shared" si="810"/>
        <v>89.91</v>
      </c>
      <c r="AD3979" s="12">
        <f t="shared" si="811"/>
        <v>8.990999999999999E-3</v>
      </c>
      <c r="AE3979" s="12" t="s">
        <v>47</v>
      </c>
      <c r="AF3979" s="117" t="s">
        <v>47</v>
      </c>
      <c r="AG3979" s="153" t="s">
        <v>47</v>
      </c>
      <c r="AH3979" s="154" t="s">
        <v>915</v>
      </c>
      <c r="AI3979" s="154" t="s">
        <v>915</v>
      </c>
      <c r="AJ3979" s="128" t="s">
        <v>915</v>
      </c>
    </row>
    <row r="3980" spans="1:43" s="17" customFormat="1" ht="38.25" x14ac:dyDescent="0.25">
      <c r="A3980" s="54" t="s">
        <v>38</v>
      </c>
      <c r="B3980" s="55" t="s">
        <v>48</v>
      </c>
      <c r="C3980" s="5" t="s">
        <v>47</v>
      </c>
      <c r="D3980" s="5" t="s">
        <v>24803</v>
      </c>
      <c r="E3980" s="123" t="s">
        <v>915</v>
      </c>
      <c r="F3980" s="95" t="s">
        <v>775</v>
      </c>
      <c r="G3980" s="12" t="s">
        <v>13015</v>
      </c>
      <c r="H3980" s="12" t="s">
        <v>42</v>
      </c>
      <c r="I3980" s="8" t="s">
        <v>13016</v>
      </c>
      <c r="J3980" s="9" t="s">
        <v>108</v>
      </c>
      <c r="K3980" s="10" t="s">
        <v>12553</v>
      </c>
      <c r="L3980" s="10" t="s">
        <v>12554</v>
      </c>
      <c r="M3980" s="11" t="s">
        <v>47</v>
      </c>
      <c r="N3980" s="11" t="s">
        <v>46</v>
      </c>
      <c r="O3980" s="10">
        <v>0</v>
      </c>
      <c r="P3980" s="12">
        <v>89.91</v>
      </c>
      <c r="Q3980" s="55">
        <f t="shared" si="805"/>
        <v>8.990999999999999E-3</v>
      </c>
      <c r="R3980" s="32" t="s">
        <v>47</v>
      </c>
      <c r="S3980" s="93" t="s">
        <v>46</v>
      </c>
      <c r="T3980" s="12" t="s">
        <v>47</v>
      </c>
      <c r="U3980" s="12" t="s">
        <v>47</v>
      </c>
      <c r="V3980" s="12" t="s">
        <v>46</v>
      </c>
      <c r="W3980" s="12" t="s">
        <v>44</v>
      </c>
      <c r="X3980" s="12" t="s">
        <v>855</v>
      </c>
      <c r="Y3980" s="10" t="s">
        <v>12711</v>
      </c>
      <c r="Z3980" s="10" t="s">
        <v>12547</v>
      </c>
      <c r="AA3980" s="12" t="s">
        <v>46</v>
      </c>
      <c r="AB3980" s="10">
        <f t="shared" si="809"/>
        <v>0</v>
      </c>
      <c r="AC3980" s="10">
        <f t="shared" si="810"/>
        <v>89.91</v>
      </c>
      <c r="AD3980" s="12">
        <f t="shared" si="811"/>
        <v>8.990999999999999E-3</v>
      </c>
      <c r="AE3980" s="12" t="s">
        <v>47</v>
      </c>
      <c r="AF3980" s="117" t="s">
        <v>47</v>
      </c>
      <c r="AG3980" s="153" t="s">
        <v>47</v>
      </c>
      <c r="AH3980" s="154" t="s">
        <v>915</v>
      </c>
      <c r="AI3980" s="154" t="s">
        <v>915</v>
      </c>
      <c r="AJ3980" s="128" t="s">
        <v>915</v>
      </c>
    </row>
    <row r="3981" spans="1:43" s="17" customFormat="1" ht="38.25" x14ac:dyDescent="0.25">
      <c r="A3981" s="54" t="s">
        <v>38</v>
      </c>
      <c r="B3981" s="55" t="s">
        <v>48</v>
      </c>
      <c r="C3981" s="5" t="s">
        <v>47</v>
      </c>
      <c r="D3981" s="5" t="s">
        <v>24803</v>
      </c>
      <c r="E3981" s="123" t="s">
        <v>915</v>
      </c>
      <c r="F3981" s="95" t="s">
        <v>775</v>
      </c>
      <c r="G3981" s="232" t="s">
        <v>13017</v>
      </c>
      <c r="H3981" s="12" t="s">
        <v>42</v>
      </c>
      <c r="I3981" s="8" t="s">
        <v>13018</v>
      </c>
      <c r="J3981" s="9" t="s">
        <v>108</v>
      </c>
      <c r="K3981" s="10" t="s">
        <v>12553</v>
      </c>
      <c r="L3981" s="10" t="s">
        <v>12554</v>
      </c>
      <c r="M3981" s="11" t="s">
        <v>47</v>
      </c>
      <c r="N3981" s="11" t="s">
        <v>46</v>
      </c>
      <c r="O3981" s="10">
        <v>0</v>
      </c>
      <c r="P3981" s="12">
        <v>89.91</v>
      </c>
      <c r="Q3981" s="55">
        <f t="shared" si="805"/>
        <v>8.990999999999999E-3</v>
      </c>
      <c r="R3981" s="32" t="s">
        <v>47</v>
      </c>
      <c r="S3981" s="93" t="s">
        <v>46</v>
      </c>
      <c r="T3981" s="12" t="s">
        <v>47</v>
      </c>
      <c r="U3981" s="12" t="s">
        <v>47</v>
      </c>
      <c r="V3981" s="12" t="s">
        <v>46</v>
      </c>
      <c r="W3981" s="12" t="s">
        <v>44</v>
      </c>
      <c r="X3981" s="12" t="s">
        <v>855</v>
      </c>
      <c r="Y3981" s="10" t="s">
        <v>12711</v>
      </c>
      <c r="Z3981" s="10" t="s">
        <v>12547</v>
      </c>
      <c r="AA3981" s="12" t="s">
        <v>46</v>
      </c>
      <c r="AB3981" s="10">
        <f t="shared" si="809"/>
        <v>0</v>
      </c>
      <c r="AC3981" s="10">
        <f t="shared" si="810"/>
        <v>89.91</v>
      </c>
      <c r="AD3981" s="12">
        <f t="shared" si="811"/>
        <v>8.990999999999999E-3</v>
      </c>
      <c r="AE3981" s="12" t="s">
        <v>47</v>
      </c>
      <c r="AF3981" s="117" t="s">
        <v>47</v>
      </c>
      <c r="AG3981" s="153" t="s">
        <v>47</v>
      </c>
      <c r="AH3981" s="154" t="s">
        <v>915</v>
      </c>
      <c r="AI3981" s="154" t="s">
        <v>915</v>
      </c>
      <c r="AJ3981" s="128" t="s">
        <v>915</v>
      </c>
    </row>
    <row r="3982" spans="1:43" s="17" customFormat="1" ht="38.25" x14ac:dyDescent="0.25">
      <c r="A3982" s="54" t="s">
        <v>38</v>
      </c>
      <c r="B3982" s="55" t="s">
        <v>48</v>
      </c>
      <c r="C3982" s="5" t="s">
        <v>47</v>
      </c>
      <c r="D3982" s="5" t="s">
        <v>24803</v>
      </c>
      <c r="E3982" s="123" t="s">
        <v>915</v>
      </c>
      <c r="F3982" s="95" t="s">
        <v>775</v>
      </c>
      <c r="G3982" s="12" t="s">
        <v>13019</v>
      </c>
      <c r="H3982" s="12" t="s">
        <v>42</v>
      </c>
      <c r="I3982" s="8" t="s">
        <v>13020</v>
      </c>
      <c r="J3982" s="9" t="s">
        <v>108</v>
      </c>
      <c r="K3982" s="10" t="s">
        <v>12553</v>
      </c>
      <c r="L3982" s="10" t="s">
        <v>12554</v>
      </c>
      <c r="M3982" s="11" t="s">
        <v>47</v>
      </c>
      <c r="N3982" s="11" t="s">
        <v>46</v>
      </c>
      <c r="O3982" s="10">
        <v>0</v>
      </c>
      <c r="P3982" s="12">
        <v>89.91</v>
      </c>
      <c r="Q3982" s="55">
        <f t="shared" si="805"/>
        <v>8.990999999999999E-3</v>
      </c>
      <c r="R3982" s="32" t="s">
        <v>47</v>
      </c>
      <c r="S3982" s="93" t="s">
        <v>46</v>
      </c>
      <c r="T3982" s="12" t="s">
        <v>47</v>
      </c>
      <c r="U3982" s="12" t="s">
        <v>47</v>
      </c>
      <c r="V3982" s="12" t="s">
        <v>46</v>
      </c>
      <c r="W3982" s="12" t="s">
        <v>44</v>
      </c>
      <c r="X3982" s="12" t="s">
        <v>855</v>
      </c>
      <c r="Y3982" s="10" t="s">
        <v>13021</v>
      </c>
      <c r="Z3982" s="10" t="s">
        <v>12547</v>
      </c>
      <c r="AA3982" s="12" t="s">
        <v>46</v>
      </c>
      <c r="AB3982" s="10">
        <f t="shared" si="809"/>
        <v>0</v>
      </c>
      <c r="AC3982" s="10">
        <f t="shared" si="810"/>
        <v>89.91</v>
      </c>
      <c r="AD3982" s="12">
        <f t="shared" si="811"/>
        <v>8.990999999999999E-3</v>
      </c>
      <c r="AE3982" s="12" t="s">
        <v>47</v>
      </c>
      <c r="AF3982" s="117" t="s">
        <v>47</v>
      </c>
      <c r="AG3982" s="153" t="s">
        <v>47</v>
      </c>
      <c r="AH3982" s="154" t="s">
        <v>915</v>
      </c>
      <c r="AI3982" s="154" t="s">
        <v>915</v>
      </c>
      <c r="AJ3982" s="128" t="s">
        <v>915</v>
      </c>
      <c r="AK3982" s="2"/>
      <c r="AL3982" s="2"/>
      <c r="AM3982" s="2"/>
      <c r="AN3982" s="2"/>
      <c r="AO3982" s="2"/>
      <c r="AP3982" s="2"/>
      <c r="AQ3982" s="2"/>
    </row>
    <row r="3983" spans="1:43" s="17" customFormat="1" ht="38.25" x14ac:dyDescent="0.25">
      <c r="A3983" s="54" t="s">
        <v>38</v>
      </c>
      <c r="B3983" s="55" t="s">
        <v>48</v>
      </c>
      <c r="C3983" s="5" t="s">
        <v>47</v>
      </c>
      <c r="D3983" s="5" t="s">
        <v>24803</v>
      </c>
      <c r="E3983" s="123" t="s">
        <v>915</v>
      </c>
      <c r="F3983" s="95" t="s">
        <v>775</v>
      </c>
      <c r="G3983" s="12" t="s">
        <v>13022</v>
      </c>
      <c r="H3983" s="12" t="s">
        <v>42</v>
      </c>
      <c r="I3983" s="8" t="s">
        <v>13023</v>
      </c>
      <c r="J3983" s="9" t="s">
        <v>108</v>
      </c>
      <c r="K3983" s="10" t="s">
        <v>12553</v>
      </c>
      <c r="L3983" s="10" t="s">
        <v>12554</v>
      </c>
      <c r="M3983" s="11" t="s">
        <v>47</v>
      </c>
      <c r="N3983" s="11" t="s">
        <v>46</v>
      </c>
      <c r="O3983" s="10">
        <v>0</v>
      </c>
      <c r="P3983" s="122">
        <v>89.8</v>
      </c>
      <c r="Q3983" s="55">
        <f t="shared" si="805"/>
        <v>8.9800000000000001E-3</v>
      </c>
      <c r="R3983" s="32" t="s">
        <v>47</v>
      </c>
      <c r="S3983" s="93" t="s">
        <v>46</v>
      </c>
      <c r="T3983" s="12" t="s">
        <v>47</v>
      </c>
      <c r="U3983" s="12" t="s">
        <v>47</v>
      </c>
      <c r="V3983" s="12" t="s">
        <v>46</v>
      </c>
      <c r="W3983" s="12" t="s">
        <v>44</v>
      </c>
      <c r="X3983" s="12" t="s">
        <v>855</v>
      </c>
      <c r="Y3983" s="10" t="s">
        <v>12711</v>
      </c>
      <c r="Z3983" s="10" t="s">
        <v>12547</v>
      </c>
      <c r="AA3983" s="12" t="s">
        <v>46</v>
      </c>
      <c r="AB3983" s="10">
        <f t="shared" si="809"/>
        <v>0</v>
      </c>
      <c r="AC3983" s="10">
        <f t="shared" si="810"/>
        <v>89.8</v>
      </c>
      <c r="AD3983" s="12">
        <f t="shared" si="811"/>
        <v>8.9800000000000001E-3</v>
      </c>
      <c r="AE3983" s="12" t="s">
        <v>47</v>
      </c>
      <c r="AF3983" s="117" t="s">
        <v>47</v>
      </c>
      <c r="AG3983" s="153" t="s">
        <v>47</v>
      </c>
      <c r="AH3983" s="154" t="s">
        <v>915</v>
      </c>
      <c r="AI3983" s="154" t="s">
        <v>915</v>
      </c>
      <c r="AJ3983" s="128" t="s">
        <v>915</v>
      </c>
      <c r="AK3983" s="2"/>
      <c r="AL3983" s="2"/>
      <c r="AM3983" s="2"/>
      <c r="AN3983" s="2"/>
      <c r="AO3983" s="2"/>
      <c r="AP3983" s="2"/>
      <c r="AQ3983" s="2"/>
    </row>
    <row r="3984" spans="1:43" s="17" customFormat="1" ht="38.25" x14ac:dyDescent="0.25">
      <c r="A3984" s="54" t="s">
        <v>38</v>
      </c>
      <c r="B3984" s="55" t="s">
        <v>48</v>
      </c>
      <c r="C3984" s="5" t="s">
        <v>47</v>
      </c>
      <c r="D3984" s="5" t="s">
        <v>24803</v>
      </c>
      <c r="E3984" s="123" t="s">
        <v>915</v>
      </c>
      <c r="F3984" s="95" t="s">
        <v>775</v>
      </c>
      <c r="G3984" s="12" t="s">
        <v>13024</v>
      </c>
      <c r="H3984" s="12" t="s">
        <v>42</v>
      </c>
      <c r="I3984" s="8" t="s">
        <v>13025</v>
      </c>
      <c r="J3984" s="9" t="s">
        <v>108</v>
      </c>
      <c r="K3984" s="10" t="s">
        <v>12553</v>
      </c>
      <c r="L3984" s="10" t="s">
        <v>12554</v>
      </c>
      <c r="M3984" s="11" t="s">
        <v>47</v>
      </c>
      <c r="N3984" s="11" t="s">
        <v>46</v>
      </c>
      <c r="O3984" s="10">
        <v>0</v>
      </c>
      <c r="P3984" s="122">
        <v>89.8</v>
      </c>
      <c r="Q3984" s="55">
        <f t="shared" si="805"/>
        <v>8.9800000000000001E-3</v>
      </c>
      <c r="R3984" s="32" t="s">
        <v>47</v>
      </c>
      <c r="S3984" s="93" t="s">
        <v>46</v>
      </c>
      <c r="T3984" s="12" t="s">
        <v>47</v>
      </c>
      <c r="U3984" s="12" t="s">
        <v>47</v>
      </c>
      <c r="V3984" s="12" t="s">
        <v>46</v>
      </c>
      <c r="W3984" s="12" t="s">
        <v>44</v>
      </c>
      <c r="X3984" s="12" t="s">
        <v>855</v>
      </c>
      <c r="Y3984" s="10" t="s">
        <v>12711</v>
      </c>
      <c r="Z3984" s="10" t="s">
        <v>12547</v>
      </c>
      <c r="AA3984" s="12" t="s">
        <v>46</v>
      </c>
      <c r="AB3984" s="10">
        <f t="shared" si="809"/>
        <v>0</v>
      </c>
      <c r="AC3984" s="10">
        <f t="shared" si="810"/>
        <v>89.8</v>
      </c>
      <c r="AD3984" s="12">
        <f t="shared" si="811"/>
        <v>8.9800000000000001E-3</v>
      </c>
      <c r="AE3984" s="12" t="s">
        <v>47</v>
      </c>
      <c r="AF3984" s="117" t="s">
        <v>47</v>
      </c>
      <c r="AG3984" s="153" t="s">
        <v>47</v>
      </c>
      <c r="AH3984" s="154" t="s">
        <v>915</v>
      </c>
      <c r="AI3984" s="154" t="s">
        <v>915</v>
      </c>
      <c r="AJ3984" s="128" t="s">
        <v>915</v>
      </c>
      <c r="AK3984" s="2"/>
      <c r="AL3984" s="2"/>
      <c r="AM3984" s="2"/>
      <c r="AN3984" s="2"/>
      <c r="AO3984" s="2"/>
      <c r="AP3984" s="2"/>
      <c r="AQ3984" s="2"/>
    </row>
    <row r="3985" spans="1:43" s="17" customFormat="1" ht="38.25" x14ac:dyDescent="0.25">
      <c r="A3985" s="54" t="s">
        <v>38</v>
      </c>
      <c r="B3985" s="55" t="s">
        <v>48</v>
      </c>
      <c r="C3985" s="5" t="s">
        <v>47</v>
      </c>
      <c r="D3985" s="5" t="s">
        <v>24803</v>
      </c>
      <c r="E3985" s="123" t="s">
        <v>915</v>
      </c>
      <c r="F3985" s="95" t="s">
        <v>775</v>
      </c>
      <c r="G3985" s="12" t="s">
        <v>13026</v>
      </c>
      <c r="H3985" s="12" t="s">
        <v>42</v>
      </c>
      <c r="I3985" s="8" t="s">
        <v>13027</v>
      </c>
      <c r="J3985" s="9" t="s">
        <v>108</v>
      </c>
      <c r="K3985" s="10" t="s">
        <v>12553</v>
      </c>
      <c r="L3985" s="10" t="s">
        <v>12554</v>
      </c>
      <c r="M3985" s="11" t="s">
        <v>47</v>
      </c>
      <c r="N3985" s="11" t="s">
        <v>46</v>
      </c>
      <c r="O3985" s="10">
        <v>0</v>
      </c>
      <c r="P3985" s="12">
        <v>89.91</v>
      </c>
      <c r="Q3985" s="55">
        <f t="shared" si="805"/>
        <v>8.990999999999999E-3</v>
      </c>
      <c r="R3985" s="32" t="s">
        <v>47</v>
      </c>
      <c r="S3985" s="93" t="s">
        <v>46</v>
      </c>
      <c r="T3985" s="12" t="s">
        <v>47</v>
      </c>
      <c r="U3985" s="12" t="s">
        <v>47</v>
      </c>
      <c r="V3985" s="12" t="s">
        <v>46</v>
      </c>
      <c r="W3985" s="12" t="s">
        <v>44</v>
      </c>
      <c r="X3985" s="12" t="s">
        <v>855</v>
      </c>
      <c r="Y3985" s="10" t="s">
        <v>13028</v>
      </c>
      <c r="Z3985" s="10" t="s">
        <v>12547</v>
      </c>
      <c r="AA3985" s="12" t="s">
        <v>46</v>
      </c>
      <c r="AB3985" s="10">
        <f t="shared" si="809"/>
        <v>0</v>
      </c>
      <c r="AC3985" s="10">
        <f t="shared" si="810"/>
        <v>89.91</v>
      </c>
      <c r="AD3985" s="12">
        <f t="shared" si="811"/>
        <v>8.990999999999999E-3</v>
      </c>
      <c r="AE3985" s="12" t="s">
        <v>47</v>
      </c>
      <c r="AF3985" s="117" t="s">
        <v>47</v>
      </c>
      <c r="AG3985" s="153" t="s">
        <v>47</v>
      </c>
      <c r="AH3985" s="154" t="s">
        <v>915</v>
      </c>
      <c r="AI3985" s="154" t="s">
        <v>915</v>
      </c>
      <c r="AJ3985" s="128" t="s">
        <v>915</v>
      </c>
      <c r="AK3985" s="2"/>
      <c r="AL3985" s="2"/>
      <c r="AM3985" s="2"/>
      <c r="AN3985" s="2"/>
      <c r="AO3985" s="2"/>
      <c r="AP3985" s="2"/>
      <c r="AQ3985" s="2"/>
    </row>
    <row r="3986" spans="1:43" s="17" customFormat="1" ht="38.25" x14ac:dyDescent="0.25">
      <c r="A3986" s="54" t="s">
        <v>38</v>
      </c>
      <c r="B3986" s="55" t="s">
        <v>48</v>
      </c>
      <c r="C3986" s="5" t="s">
        <v>47</v>
      </c>
      <c r="D3986" s="5" t="s">
        <v>24803</v>
      </c>
      <c r="E3986" s="123" t="s">
        <v>915</v>
      </c>
      <c r="F3986" s="95" t="s">
        <v>775</v>
      </c>
      <c r="G3986" s="12" t="s">
        <v>13029</v>
      </c>
      <c r="H3986" s="12" t="s">
        <v>42</v>
      </c>
      <c r="I3986" s="8" t="s">
        <v>13030</v>
      </c>
      <c r="J3986" s="9" t="s">
        <v>108</v>
      </c>
      <c r="K3986" s="10" t="s">
        <v>12553</v>
      </c>
      <c r="L3986" s="10" t="s">
        <v>12554</v>
      </c>
      <c r="M3986" s="11" t="s">
        <v>47</v>
      </c>
      <c r="N3986" s="11" t="s">
        <v>46</v>
      </c>
      <c r="O3986" s="10">
        <v>0</v>
      </c>
      <c r="P3986" s="12">
        <v>89.91</v>
      </c>
      <c r="Q3986" s="55">
        <f t="shared" si="805"/>
        <v>8.990999999999999E-3</v>
      </c>
      <c r="R3986" s="32" t="s">
        <v>47</v>
      </c>
      <c r="S3986" s="93" t="s">
        <v>46</v>
      </c>
      <c r="T3986" s="12" t="s">
        <v>47</v>
      </c>
      <c r="U3986" s="12" t="s">
        <v>47</v>
      </c>
      <c r="V3986" s="12" t="s">
        <v>46</v>
      </c>
      <c r="W3986" s="12" t="s">
        <v>44</v>
      </c>
      <c r="X3986" s="12" t="s">
        <v>855</v>
      </c>
      <c r="Y3986" s="10" t="s">
        <v>13031</v>
      </c>
      <c r="Z3986" s="10" t="s">
        <v>12820</v>
      </c>
      <c r="AA3986" s="12" t="s">
        <v>46</v>
      </c>
      <c r="AB3986" s="10">
        <f t="shared" si="809"/>
        <v>0</v>
      </c>
      <c r="AC3986" s="10">
        <f t="shared" si="810"/>
        <v>89.91</v>
      </c>
      <c r="AD3986" s="12">
        <f t="shared" si="811"/>
        <v>8.990999999999999E-3</v>
      </c>
      <c r="AE3986" s="12" t="s">
        <v>47</v>
      </c>
      <c r="AF3986" s="117" t="s">
        <v>47</v>
      </c>
      <c r="AG3986" s="153" t="s">
        <v>47</v>
      </c>
      <c r="AH3986" s="154" t="s">
        <v>915</v>
      </c>
      <c r="AI3986" s="154" t="s">
        <v>915</v>
      </c>
      <c r="AJ3986" s="128" t="s">
        <v>915</v>
      </c>
    </row>
    <row r="3987" spans="1:43" s="17" customFormat="1" ht="38.25" x14ac:dyDescent="0.25">
      <c r="A3987" s="54" t="s">
        <v>38</v>
      </c>
      <c r="B3987" s="55" t="s">
        <v>48</v>
      </c>
      <c r="C3987" s="5" t="s">
        <v>47</v>
      </c>
      <c r="D3987" s="5" t="s">
        <v>24803</v>
      </c>
      <c r="E3987" s="123" t="s">
        <v>915</v>
      </c>
      <c r="F3987" s="95" t="s">
        <v>775</v>
      </c>
      <c r="G3987" s="12" t="s">
        <v>13032</v>
      </c>
      <c r="H3987" s="12" t="s">
        <v>42</v>
      </c>
      <c r="I3987" s="8" t="s">
        <v>13033</v>
      </c>
      <c r="J3987" s="9" t="s">
        <v>108</v>
      </c>
      <c r="K3987" s="10" t="s">
        <v>12553</v>
      </c>
      <c r="L3987" s="10" t="s">
        <v>12554</v>
      </c>
      <c r="M3987" s="11" t="s">
        <v>47</v>
      </c>
      <c r="N3987" s="11" t="s">
        <v>46</v>
      </c>
      <c r="O3987" s="10">
        <v>0</v>
      </c>
      <c r="P3987" s="12">
        <v>89.91</v>
      </c>
      <c r="Q3987" s="55">
        <f t="shared" si="805"/>
        <v>8.990999999999999E-3</v>
      </c>
      <c r="R3987" s="32" t="s">
        <v>47</v>
      </c>
      <c r="S3987" s="93" t="s">
        <v>46</v>
      </c>
      <c r="T3987" s="12" t="s">
        <v>47</v>
      </c>
      <c r="U3987" s="12" t="s">
        <v>47</v>
      </c>
      <c r="V3987" s="12" t="s">
        <v>46</v>
      </c>
      <c r="W3987" s="12" t="s">
        <v>44</v>
      </c>
      <c r="X3987" s="12" t="s">
        <v>855</v>
      </c>
      <c r="Y3987" s="10" t="s">
        <v>12711</v>
      </c>
      <c r="Z3987" s="10" t="s">
        <v>12547</v>
      </c>
      <c r="AA3987" s="12" t="s">
        <v>46</v>
      </c>
      <c r="AB3987" s="10">
        <f t="shared" si="809"/>
        <v>0</v>
      </c>
      <c r="AC3987" s="10">
        <f t="shared" si="810"/>
        <v>89.91</v>
      </c>
      <c r="AD3987" s="12">
        <f t="shared" si="811"/>
        <v>8.990999999999999E-3</v>
      </c>
      <c r="AE3987" s="12" t="s">
        <v>47</v>
      </c>
      <c r="AF3987" s="117" t="s">
        <v>47</v>
      </c>
      <c r="AG3987" s="153" t="s">
        <v>47</v>
      </c>
      <c r="AH3987" s="154" t="s">
        <v>915</v>
      </c>
      <c r="AI3987" s="154" t="s">
        <v>915</v>
      </c>
      <c r="AJ3987" s="128" t="s">
        <v>915</v>
      </c>
    </row>
    <row r="3988" spans="1:43" s="17" customFormat="1" ht="38.25" x14ac:dyDescent="0.25">
      <c r="A3988" s="54" t="s">
        <v>38</v>
      </c>
      <c r="B3988" s="55" t="s">
        <v>48</v>
      </c>
      <c r="C3988" s="5" t="s">
        <v>47</v>
      </c>
      <c r="D3988" s="5" t="s">
        <v>24803</v>
      </c>
      <c r="E3988" s="123" t="s">
        <v>915</v>
      </c>
      <c r="F3988" s="95" t="s">
        <v>775</v>
      </c>
      <c r="G3988" s="12" t="s">
        <v>13034</v>
      </c>
      <c r="H3988" s="12" t="s">
        <v>42</v>
      </c>
      <c r="I3988" s="8" t="s">
        <v>13035</v>
      </c>
      <c r="J3988" s="9" t="s">
        <v>108</v>
      </c>
      <c r="K3988" s="10" t="s">
        <v>12553</v>
      </c>
      <c r="L3988" s="10" t="s">
        <v>12554</v>
      </c>
      <c r="M3988" s="11" t="s">
        <v>47</v>
      </c>
      <c r="N3988" s="11" t="s">
        <v>46</v>
      </c>
      <c r="O3988" s="10">
        <v>0</v>
      </c>
      <c r="P3988" s="12">
        <v>104.79</v>
      </c>
      <c r="Q3988" s="55">
        <f t="shared" si="805"/>
        <v>1.0479E-2</v>
      </c>
      <c r="R3988" s="32" t="s">
        <v>47</v>
      </c>
      <c r="S3988" s="93" t="s">
        <v>46</v>
      </c>
      <c r="T3988" s="12" t="s">
        <v>47</v>
      </c>
      <c r="U3988" s="12" t="s">
        <v>47</v>
      </c>
      <c r="V3988" s="12" t="s">
        <v>46</v>
      </c>
      <c r="W3988" s="12" t="s">
        <v>44</v>
      </c>
      <c r="X3988" s="12" t="s">
        <v>855</v>
      </c>
      <c r="Y3988" s="10" t="s">
        <v>13036</v>
      </c>
      <c r="Z3988" s="10" t="s">
        <v>12547</v>
      </c>
      <c r="AA3988" s="12" t="s">
        <v>46</v>
      </c>
      <c r="AB3988" s="10">
        <f t="shared" si="809"/>
        <v>0</v>
      </c>
      <c r="AC3988" s="10">
        <f t="shared" si="810"/>
        <v>104.79</v>
      </c>
      <c r="AD3988" s="12">
        <f t="shared" si="811"/>
        <v>1.0479E-2</v>
      </c>
      <c r="AE3988" s="12" t="s">
        <v>47</v>
      </c>
      <c r="AF3988" s="117" t="s">
        <v>47</v>
      </c>
      <c r="AG3988" s="153" t="s">
        <v>47</v>
      </c>
      <c r="AH3988" s="154" t="s">
        <v>915</v>
      </c>
      <c r="AI3988" s="154" t="s">
        <v>915</v>
      </c>
      <c r="AJ3988" s="128" t="s">
        <v>915</v>
      </c>
    </row>
    <row r="3989" spans="1:43" s="17" customFormat="1" ht="38.25" x14ac:dyDescent="0.25">
      <c r="A3989" s="54" t="s">
        <v>38</v>
      </c>
      <c r="B3989" s="55" t="s">
        <v>48</v>
      </c>
      <c r="C3989" s="5" t="s">
        <v>47</v>
      </c>
      <c r="D3989" s="5" t="s">
        <v>24803</v>
      </c>
      <c r="E3989" s="123" t="s">
        <v>915</v>
      </c>
      <c r="F3989" s="95" t="s">
        <v>775</v>
      </c>
      <c r="G3989" s="12" t="s">
        <v>13037</v>
      </c>
      <c r="H3989" s="12" t="s">
        <v>42</v>
      </c>
      <c r="I3989" s="8" t="s">
        <v>13038</v>
      </c>
      <c r="J3989" s="9" t="s">
        <v>108</v>
      </c>
      <c r="K3989" s="10" t="s">
        <v>12553</v>
      </c>
      <c r="L3989" s="10" t="s">
        <v>12554</v>
      </c>
      <c r="M3989" s="11" t="s">
        <v>47</v>
      </c>
      <c r="N3989" s="11" t="s">
        <v>46</v>
      </c>
      <c r="O3989" s="10">
        <v>0</v>
      </c>
      <c r="P3989" s="12">
        <v>89.95</v>
      </c>
      <c r="Q3989" s="55">
        <f t="shared" si="805"/>
        <v>8.9949999999999995E-3</v>
      </c>
      <c r="R3989" s="32" t="s">
        <v>47</v>
      </c>
      <c r="S3989" s="93" t="s">
        <v>46</v>
      </c>
      <c r="T3989" s="12" t="s">
        <v>47</v>
      </c>
      <c r="U3989" s="12" t="s">
        <v>47</v>
      </c>
      <c r="V3989" s="12" t="s">
        <v>46</v>
      </c>
      <c r="W3989" s="12" t="s">
        <v>44</v>
      </c>
      <c r="X3989" s="12" t="s">
        <v>855</v>
      </c>
      <c r="Y3989" s="10" t="s">
        <v>13039</v>
      </c>
      <c r="Z3989" s="10" t="s">
        <v>12547</v>
      </c>
      <c r="AA3989" s="12" t="s">
        <v>46</v>
      </c>
      <c r="AB3989" s="10">
        <f t="shared" si="809"/>
        <v>0</v>
      </c>
      <c r="AC3989" s="10">
        <f t="shared" si="810"/>
        <v>89.95</v>
      </c>
      <c r="AD3989" s="12">
        <f t="shared" si="811"/>
        <v>8.9949999999999995E-3</v>
      </c>
      <c r="AE3989" s="12" t="s">
        <v>47</v>
      </c>
      <c r="AF3989" s="117" t="s">
        <v>47</v>
      </c>
      <c r="AG3989" s="153" t="s">
        <v>47</v>
      </c>
      <c r="AH3989" s="154" t="s">
        <v>915</v>
      </c>
      <c r="AI3989" s="154" t="s">
        <v>915</v>
      </c>
      <c r="AJ3989" s="128" t="s">
        <v>915</v>
      </c>
    </row>
    <row r="3990" spans="1:43" s="17" customFormat="1" ht="38.25" x14ac:dyDescent="0.25">
      <c r="A3990" s="54" t="s">
        <v>38</v>
      </c>
      <c r="B3990" s="55" t="s">
        <v>48</v>
      </c>
      <c r="C3990" s="5" t="s">
        <v>47</v>
      </c>
      <c r="D3990" s="5" t="s">
        <v>24803</v>
      </c>
      <c r="E3990" s="123" t="s">
        <v>915</v>
      </c>
      <c r="F3990" s="95" t="s">
        <v>775</v>
      </c>
      <c r="G3990" s="12" t="s">
        <v>13040</v>
      </c>
      <c r="H3990" s="12" t="s">
        <v>42</v>
      </c>
      <c r="I3990" s="8" t="s">
        <v>13041</v>
      </c>
      <c r="J3990" s="9" t="s">
        <v>108</v>
      </c>
      <c r="K3990" s="10" t="s">
        <v>12553</v>
      </c>
      <c r="L3990" s="10" t="s">
        <v>12554</v>
      </c>
      <c r="M3990" s="11" t="s">
        <v>47</v>
      </c>
      <c r="N3990" s="11" t="s">
        <v>46</v>
      </c>
      <c r="O3990" s="10">
        <v>0</v>
      </c>
      <c r="P3990" s="12">
        <v>89.91</v>
      </c>
      <c r="Q3990" s="55">
        <f t="shared" si="805"/>
        <v>8.990999999999999E-3</v>
      </c>
      <c r="R3990" s="32" t="s">
        <v>47</v>
      </c>
      <c r="S3990" s="93" t="s">
        <v>46</v>
      </c>
      <c r="T3990" s="12" t="s">
        <v>47</v>
      </c>
      <c r="U3990" s="12" t="s">
        <v>47</v>
      </c>
      <c r="V3990" s="12" t="s">
        <v>46</v>
      </c>
      <c r="W3990" s="12" t="s">
        <v>44</v>
      </c>
      <c r="X3990" s="12" t="s">
        <v>855</v>
      </c>
      <c r="Y3990" s="10" t="s">
        <v>13042</v>
      </c>
      <c r="Z3990" s="10" t="s">
        <v>2488</v>
      </c>
      <c r="AA3990" s="12" t="s">
        <v>46</v>
      </c>
      <c r="AB3990" s="10">
        <f t="shared" si="809"/>
        <v>0</v>
      </c>
      <c r="AC3990" s="10">
        <f t="shared" si="810"/>
        <v>89.91</v>
      </c>
      <c r="AD3990" s="12">
        <f t="shared" si="811"/>
        <v>8.990999999999999E-3</v>
      </c>
      <c r="AE3990" s="12" t="s">
        <v>47</v>
      </c>
      <c r="AF3990" s="117" t="s">
        <v>47</v>
      </c>
      <c r="AG3990" s="153" t="s">
        <v>47</v>
      </c>
      <c r="AH3990" s="154" t="s">
        <v>915</v>
      </c>
      <c r="AI3990" s="154" t="s">
        <v>915</v>
      </c>
      <c r="AJ3990" s="128" t="s">
        <v>915</v>
      </c>
      <c r="AK3990" s="2"/>
      <c r="AL3990" s="2"/>
      <c r="AM3990" s="2"/>
      <c r="AN3990" s="2"/>
      <c r="AO3990" s="2"/>
      <c r="AP3990" s="2"/>
      <c r="AQ3990" s="2"/>
    </row>
    <row r="3991" spans="1:43" s="17" customFormat="1" ht="38.25" x14ac:dyDescent="0.25">
      <c r="A3991" s="54" t="s">
        <v>38</v>
      </c>
      <c r="B3991" s="55" t="s">
        <v>48</v>
      </c>
      <c r="C3991" s="5" t="s">
        <v>47</v>
      </c>
      <c r="D3991" s="5" t="s">
        <v>24803</v>
      </c>
      <c r="E3991" s="123" t="s">
        <v>915</v>
      </c>
      <c r="F3991" s="95" t="s">
        <v>775</v>
      </c>
      <c r="G3991" s="12" t="s">
        <v>13043</v>
      </c>
      <c r="H3991" s="12" t="s">
        <v>42</v>
      </c>
      <c r="I3991" s="8" t="s">
        <v>13044</v>
      </c>
      <c r="J3991" s="9" t="s">
        <v>108</v>
      </c>
      <c r="K3991" s="10" t="s">
        <v>12553</v>
      </c>
      <c r="L3991" s="10" t="s">
        <v>12554</v>
      </c>
      <c r="M3991" s="11" t="s">
        <v>47</v>
      </c>
      <c r="N3991" s="11" t="s">
        <v>46</v>
      </c>
      <c r="O3991" s="10">
        <v>0</v>
      </c>
      <c r="P3991" s="12">
        <v>89.91</v>
      </c>
      <c r="Q3991" s="55">
        <f t="shared" si="805"/>
        <v>8.990999999999999E-3</v>
      </c>
      <c r="R3991" s="32" t="s">
        <v>47</v>
      </c>
      <c r="S3991" s="93" t="s">
        <v>46</v>
      </c>
      <c r="T3991" s="12" t="s">
        <v>47</v>
      </c>
      <c r="U3991" s="12" t="s">
        <v>47</v>
      </c>
      <c r="V3991" s="12" t="s">
        <v>46</v>
      </c>
      <c r="W3991" s="12" t="s">
        <v>44</v>
      </c>
      <c r="X3991" s="12" t="s">
        <v>855</v>
      </c>
      <c r="Y3991" s="10" t="s">
        <v>13045</v>
      </c>
      <c r="Z3991" s="10" t="s">
        <v>12820</v>
      </c>
      <c r="AA3991" s="12" t="s">
        <v>46</v>
      </c>
      <c r="AB3991" s="10">
        <f t="shared" ref="AB3991:AB4003" si="812">O3991</f>
        <v>0</v>
      </c>
      <c r="AC3991" s="10">
        <f t="shared" ref="AC3991:AC4003" si="813">P3991</f>
        <v>89.91</v>
      </c>
      <c r="AD3991" s="12">
        <f t="shared" ref="AD3991:AD4003" si="814">+AB3991+(AC3991/10000)</f>
        <v>8.990999999999999E-3</v>
      </c>
      <c r="AE3991" s="12" t="s">
        <v>47</v>
      </c>
      <c r="AF3991" s="117" t="s">
        <v>47</v>
      </c>
      <c r="AG3991" s="153" t="s">
        <v>47</v>
      </c>
      <c r="AH3991" s="154" t="s">
        <v>915</v>
      </c>
      <c r="AI3991" s="154" t="s">
        <v>915</v>
      </c>
      <c r="AJ3991" s="128" t="s">
        <v>915</v>
      </c>
    </row>
    <row r="3992" spans="1:43" s="17" customFormat="1" ht="38.25" x14ac:dyDescent="0.25">
      <c r="A3992" s="54" t="s">
        <v>38</v>
      </c>
      <c r="B3992" s="55" t="s">
        <v>48</v>
      </c>
      <c r="C3992" s="5" t="s">
        <v>47</v>
      </c>
      <c r="D3992" s="5" t="s">
        <v>24803</v>
      </c>
      <c r="E3992" s="123" t="s">
        <v>915</v>
      </c>
      <c r="F3992" s="95" t="s">
        <v>775</v>
      </c>
      <c r="G3992" s="12" t="s">
        <v>13046</v>
      </c>
      <c r="H3992" s="12" t="s">
        <v>42</v>
      </c>
      <c r="I3992" s="8" t="s">
        <v>13047</v>
      </c>
      <c r="J3992" s="9" t="s">
        <v>108</v>
      </c>
      <c r="K3992" s="10" t="s">
        <v>12553</v>
      </c>
      <c r="L3992" s="10" t="s">
        <v>12554</v>
      </c>
      <c r="M3992" s="11" t="s">
        <v>47</v>
      </c>
      <c r="N3992" s="11" t="s">
        <v>46</v>
      </c>
      <c r="O3992" s="10">
        <v>0</v>
      </c>
      <c r="P3992" s="12">
        <v>89.91</v>
      </c>
      <c r="Q3992" s="55">
        <f t="shared" si="805"/>
        <v>8.990999999999999E-3</v>
      </c>
      <c r="R3992" s="32" t="s">
        <v>47</v>
      </c>
      <c r="S3992" s="93" t="s">
        <v>46</v>
      </c>
      <c r="T3992" s="12" t="s">
        <v>47</v>
      </c>
      <c r="U3992" s="12" t="s">
        <v>47</v>
      </c>
      <c r="V3992" s="12" t="s">
        <v>46</v>
      </c>
      <c r="W3992" s="12" t="s">
        <v>44</v>
      </c>
      <c r="X3992" s="12" t="s">
        <v>855</v>
      </c>
      <c r="Y3992" s="10" t="s">
        <v>13048</v>
      </c>
      <c r="Z3992" s="10" t="s">
        <v>2488</v>
      </c>
      <c r="AA3992" s="12" t="s">
        <v>46</v>
      </c>
      <c r="AB3992" s="10">
        <f t="shared" si="812"/>
        <v>0</v>
      </c>
      <c r="AC3992" s="10">
        <f t="shared" si="813"/>
        <v>89.91</v>
      </c>
      <c r="AD3992" s="12">
        <f t="shared" si="814"/>
        <v>8.990999999999999E-3</v>
      </c>
      <c r="AE3992" s="12" t="s">
        <v>47</v>
      </c>
      <c r="AF3992" s="117" t="s">
        <v>47</v>
      </c>
      <c r="AG3992" s="153" t="s">
        <v>47</v>
      </c>
      <c r="AH3992" s="154" t="s">
        <v>915</v>
      </c>
      <c r="AI3992" s="154" t="s">
        <v>915</v>
      </c>
      <c r="AJ3992" s="128" t="s">
        <v>915</v>
      </c>
    </row>
    <row r="3993" spans="1:43" s="17" customFormat="1" ht="38.25" x14ac:dyDescent="0.25">
      <c r="A3993" s="54" t="s">
        <v>38</v>
      </c>
      <c r="B3993" s="55" t="s">
        <v>48</v>
      </c>
      <c r="C3993" s="5" t="s">
        <v>47</v>
      </c>
      <c r="D3993" s="5" t="s">
        <v>24803</v>
      </c>
      <c r="E3993" s="123" t="s">
        <v>915</v>
      </c>
      <c r="F3993" s="95" t="s">
        <v>775</v>
      </c>
      <c r="G3993" s="12" t="s">
        <v>13049</v>
      </c>
      <c r="H3993" s="12" t="s">
        <v>42</v>
      </c>
      <c r="I3993" s="8" t="s">
        <v>13050</v>
      </c>
      <c r="J3993" s="9" t="s">
        <v>108</v>
      </c>
      <c r="K3993" s="10" t="s">
        <v>12553</v>
      </c>
      <c r="L3993" s="10" t="s">
        <v>12554</v>
      </c>
      <c r="M3993" s="11" t="s">
        <v>47</v>
      </c>
      <c r="N3993" s="11" t="s">
        <v>46</v>
      </c>
      <c r="O3993" s="10">
        <v>0</v>
      </c>
      <c r="P3993" s="12">
        <v>89.91</v>
      </c>
      <c r="Q3993" s="55">
        <f t="shared" si="805"/>
        <v>8.990999999999999E-3</v>
      </c>
      <c r="R3993" s="32" t="s">
        <v>47</v>
      </c>
      <c r="S3993" s="93" t="s">
        <v>46</v>
      </c>
      <c r="T3993" s="12" t="s">
        <v>47</v>
      </c>
      <c r="U3993" s="12" t="s">
        <v>47</v>
      </c>
      <c r="V3993" s="12" t="s">
        <v>46</v>
      </c>
      <c r="W3993" s="12" t="s">
        <v>44</v>
      </c>
      <c r="X3993" s="12" t="s">
        <v>855</v>
      </c>
      <c r="Y3993" s="10" t="s">
        <v>13051</v>
      </c>
      <c r="Z3993" s="10" t="s">
        <v>12547</v>
      </c>
      <c r="AA3993" s="12" t="s">
        <v>46</v>
      </c>
      <c r="AB3993" s="10">
        <f t="shared" si="812"/>
        <v>0</v>
      </c>
      <c r="AC3993" s="10">
        <f t="shared" si="813"/>
        <v>89.91</v>
      </c>
      <c r="AD3993" s="12">
        <f t="shared" si="814"/>
        <v>8.990999999999999E-3</v>
      </c>
      <c r="AE3993" s="12" t="s">
        <v>47</v>
      </c>
      <c r="AF3993" s="117" t="s">
        <v>47</v>
      </c>
      <c r="AG3993" s="153" t="s">
        <v>47</v>
      </c>
      <c r="AH3993" s="154" t="s">
        <v>915</v>
      </c>
      <c r="AI3993" s="154" t="s">
        <v>915</v>
      </c>
      <c r="AJ3993" s="128" t="s">
        <v>915</v>
      </c>
    </row>
    <row r="3994" spans="1:43" s="17" customFormat="1" ht="38.25" x14ac:dyDescent="0.25">
      <c r="A3994" s="54" t="s">
        <v>38</v>
      </c>
      <c r="B3994" s="55" t="s">
        <v>48</v>
      </c>
      <c r="C3994" s="5" t="s">
        <v>47</v>
      </c>
      <c r="D3994" s="5" t="s">
        <v>24803</v>
      </c>
      <c r="E3994" s="123" t="s">
        <v>915</v>
      </c>
      <c r="F3994" s="95" t="s">
        <v>775</v>
      </c>
      <c r="G3994" s="12" t="s">
        <v>13052</v>
      </c>
      <c r="H3994" s="12" t="s">
        <v>42</v>
      </c>
      <c r="I3994" s="8" t="s">
        <v>13053</v>
      </c>
      <c r="J3994" s="9" t="s">
        <v>108</v>
      </c>
      <c r="K3994" s="10" t="s">
        <v>12553</v>
      </c>
      <c r="L3994" s="10" t="s">
        <v>12554</v>
      </c>
      <c r="M3994" s="11" t="s">
        <v>47</v>
      </c>
      <c r="N3994" s="11" t="s">
        <v>46</v>
      </c>
      <c r="O3994" s="10">
        <v>0</v>
      </c>
      <c r="P3994" s="12">
        <v>89.91</v>
      </c>
      <c r="Q3994" s="55">
        <f t="shared" si="805"/>
        <v>8.990999999999999E-3</v>
      </c>
      <c r="R3994" s="32" t="s">
        <v>47</v>
      </c>
      <c r="S3994" s="93" t="s">
        <v>46</v>
      </c>
      <c r="T3994" s="12" t="s">
        <v>47</v>
      </c>
      <c r="U3994" s="12" t="s">
        <v>47</v>
      </c>
      <c r="V3994" s="12" t="s">
        <v>46</v>
      </c>
      <c r="W3994" s="12" t="s">
        <v>44</v>
      </c>
      <c r="X3994" s="12" t="s">
        <v>855</v>
      </c>
      <c r="Y3994" s="10" t="s">
        <v>12711</v>
      </c>
      <c r="Z3994" s="10" t="s">
        <v>12547</v>
      </c>
      <c r="AA3994" s="12" t="s">
        <v>46</v>
      </c>
      <c r="AB3994" s="10">
        <f t="shared" si="812"/>
        <v>0</v>
      </c>
      <c r="AC3994" s="10">
        <f t="shared" si="813"/>
        <v>89.91</v>
      </c>
      <c r="AD3994" s="12">
        <f t="shared" si="814"/>
        <v>8.990999999999999E-3</v>
      </c>
      <c r="AE3994" s="12" t="s">
        <v>47</v>
      </c>
      <c r="AF3994" s="117" t="s">
        <v>47</v>
      </c>
      <c r="AG3994" s="153" t="s">
        <v>47</v>
      </c>
      <c r="AH3994" s="154" t="s">
        <v>915</v>
      </c>
      <c r="AI3994" s="154" t="s">
        <v>915</v>
      </c>
      <c r="AJ3994" s="128" t="s">
        <v>915</v>
      </c>
    </row>
    <row r="3995" spans="1:43" s="17" customFormat="1" ht="38.25" x14ac:dyDescent="0.25">
      <c r="A3995" s="54" t="s">
        <v>38</v>
      </c>
      <c r="B3995" s="55" t="s">
        <v>48</v>
      </c>
      <c r="C3995" s="5" t="s">
        <v>47</v>
      </c>
      <c r="D3995" s="5" t="s">
        <v>24803</v>
      </c>
      <c r="E3995" s="123" t="s">
        <v>915</v>
      </c>
      <c r="F3995" s="95" t="s">
        <v>775</v>
      </c>
      <c r="G3995" s="12" t="s">
        <v>13054</v>
      </c>
      <c r="H3995" s="12" t="s">
        <v>42</v>
      </c>
      <c r="I3995" s="8" t="s">
        <v>13055</v>
      </c>
      <c r="J3995" s="9" t="s">
        <v>108</v>
      </c>
      <c r="K3995" s="10" t="s">
        <v>12553</v>
      </c>
      <c r="L3995" s="10" t="s">
        <v>12554</v>
      </c>
      <c r="M3995" s="11" t="s">
        <v>47</v>
      </c>
      <c r="N3995" s="11" t="s">
        <v>46</v>
      </c>
      <c r="O3995" s="10">
        <v>0</v>
      </c>
      <c r="P3995" s="12">
        <v>89.91</v>
      </c>
      <c r="Q3995" s="55">
        <f t="shared" si="805"/>
        <v>8.990999999999999E-3</v>
      </c>
      <c r="R3995" s="32" t="s">
        <v>47</v>
      </c>
      <c r="S3995" s="93" t="s">
        <v>46</v>
      </c>
      <c r="T3995" s="12" t="s">
        <v>47</v>
      </c>
      <c r="U3995" s="12" t="s">
        <v>47</v>
      </c>
      <c r="V3995" s="12" t="s">
        <v>46</v>
      </c>
      <c r="W3995" s="12" t="s">
        <v>44</v>
      </c>
      <c r="X3995" s="12" t="s">
        <v>855</v>
      </c>
      <c r="Y3995" s="10" t="s">
        <v>13056</v>
      </c>
      <c r="Z3995" s="10" t="s">
        <v>2488</v>
      </c>
      <c r="AA3995" s="12" t="s">
        <v>46</v>
      </c>
      <c r="AB3995" s="10">
        <f t="shared" si="812"/>
        <v>0</v>
      </c>
      <c r="AC3995" s="10">
        <f t="shared" si="813"/>
        <v>89.91</v>
      </c>
      <c r="AD3995" s="12">
        <f t="shared" si="814"/>
        <v>8.990999999999999E-3</v>
      </c>
      <c r="AE3995" s="12" t="s">
        <v>47</v>
      </c>
      <c r="AF3995" s="117" t="s">
        <v>47</v>
      </c>
      <c r="AG3995" s="153" t="s">
        <v>47</v>
      </c>
      <c r="AH3995" s="154" t="s">
        <v>915</v>
      </c>
      <c r="AI3995" s="154" t="s">
        <v>915</v>
      </c>
      <c r="AJ3995" s="128" t="s">
        <v>915</v>
      </c>
    </row>
    <row r="3996" spans="1:43" s="17" customFormat="1" ht="38.25" x14ac:dyDescent="0.25">
      <c r="A3996" s="54" t="s">
        <v>38</v>
      </c>
      <c r="B3996" s="55" t="s">
        <v>48</v>
      </c>
      <c r="C3996" s="5" t="s">
        <v>47</v>
      </c>
      <c r="D3996" s="5" t="s">
        <v>24803</v>
      </c>
      <c r="E3996" s="123" t="s">
        <v>915</v>
      </c>
      <c r="F3996" s="95" t="s">
        <v>775</v>
      </c>
      <c r="G3996" s="12" t="s">
        <v>13057</v>
      </c>
      <c r="H3996" s="12" t="s">
        <v>42</v>
      </c>
      <c r="I3996" s="8" t="s">
        <v>13058</v>
      </c>
      <c r="J3996" s="9" t="s">
        <v>108</v>
      </c>
      <c r="K3996" s="10" t="s">
        <v>12553</v>
      </c>
      <c r="L3996" s="10" t="s">
        <v>12554</v>
      </c>
      <c r="M3996" s="11" t="s">
        <v>47</v>
      </c>
      <c r="N3996" s="11" t="s">
        <v>46</v>
      </c>
      <c r="O3996" s="10">
        <v>0</v>
      </c>
      <c r="P3996" s="12">
        <v>89.91</v>
      </c>
      <c r="Q3996" s="55">
        <f t="shared" si="805"/>
        <v>8.990999999999999E-3</v>
      </c>
      <c r="R3996" s="32" t="s">
        <v>47</v>
      </c>
      <c r="S3996" s="93" t="s">
        <v>46</v>
      </c>
      <c r="T3996" s="12" t="s">
        <v>47</v>
      </c>
      <c r="U3996" s="12" t="s">
        <v>47</v>
      </c>
      <c r="V3996" s="12" t="s">
        <v>46</v>
      </c>
      <c r="W3996" s="12" t="s">
        <v>44</v>
      </c>
      <c r="X3996" s="12" t="s">
        <v>855</v>
      </c>
      <c r="Y3996" s="10" t="s">
        <v>12711</v>
      </c>
      <c r="Z3996" s="10" t="s">
        <v>12547</v>
      </c>
      <c r="AA3996" s="12" t="s">
        <v>46</v>
      </c>
      <c r="AB3996" s="10">
        <f t="shared" si="812"/>
        <v>0</v>
      </c>
      <c r="AC3996" s="10">
        <f t="shared" si="813"/>
        <v>89.91</v>
      </c>
      <c r="AD3996" s="12">
        <f t="shared" si="814"/>
        <v>8.990999999999999E-3</v>
      </c>
      <c r="AE3996" s="12" t="s">
        <v>47</v>
      </c>
      <c r="AF3996" s="117" t="s">
        <v>47</v>
      </c>
      <c r="AG3996" s="153" t="s">
        <v>47</v>
      </c>
      <c r="AH3996" s="154" t="s">
        <v>915</v>
      </c>
      <c r="AI3996" s="154" t="s">
        <v>915</v>
      </c>
      <c r="AJ3996" s="128" t="s">
        <v>915</v>
      </c>
    </row>
    <row r="3997" spans="1:43" s="17" customFormat="1" ht="38.25" x14ac:dyDescent="0.25">
      <c r="A3997" s="54" t="s">
        <v>38</v>
      </c>
      <c r="B3997" s="55" t="s">
        <v>48</v>
      </c>
      <c r="C3997" s="5" t="s">
        <v>47</v>
      </c>
      <c r="D3997" s="5" t="s">
        <v>24803</v>
      </c>
      <c r="E3997" s="123" t="s">
        <v>915</v>
      </c>
      <c r="F3997" s="95" t="s">
        <v>775</v>
      </c>
      <c r="G3997" s="12" t="s">
        <v>13059</v>
      </c>
      <c r="H3997" s="12" t="s">
        <v>42</v>
      </c>
      <c r="I3997" s="8" t="s">
        <v>13060</v>
      </c>
      <c r="J3997" s="9" t="s">
        <v>108</v>
      </c>
      <c r="K3997" s="10" t="s">
        <v>12553</v>
      </c>
      <c r="L3997" s="10" t="s">
        <v>12554</v>
      </c>
      <c r="M3997" s="11" t="s">
        <v>47</v>
      </c>
      <c r="N3997" s="11" t="s">
        <v>46</v>
      </c>
      <c r="O3997" s="10">
        <v>0</v>
      </c>
      <c r="P3997" s="12">
        <v>89.91</v>
      </c>
      <c r="Q3997" s="55">
        <f t="shared" si="805"/>
        <v>8.990999999999999E-3</v>
      </c>
      <c r="R3997" s="32" t="s">
        <v>47</v>
      </c>
      <c r="S3997" s="93" t="s">
        <v>46</v>
      </c>
      <c r="T3997" s="12" t="s">
        <v>47</v>
      </c>
      <c r="U3997" s="12" t="s">
        <v>47</v>
      </c>
      <c r="V3997" s="12" t="s">
        <v>46</v>
      </c>
      <c r="W3997" s="12" t="s">
        <v>44</v>
      </c>
      <c r="X3997" s="12" t="s">
        <v>855</v>
      </c>
      <c r="Y3997" s="10" t="s">
        <v>13061</v>
      </c>
      <c r="Z3997" s="10" t="s">
        <v>12547</v>
      </c>
      <c r="AA3997" s="12" t="s">
        <v>46</v>
      </c>
      <c r="AB3997" s="10">
        <f t="shared" si="812"/>
        <v>0</v>
      </c>
      <c r="AC3997" s="10">
        <f t="shared" si="813"/>
        <v>89.91</v>
      </c>
      <c r="AD3997" s="12">
        <f t="shared" si="814"/>
        <v>8.990999999999999E-3</v>
      </c>
      <c r="AE3997" s="12" t="s">
        <v>47</v>
      </c>
      <c r="AF3997" s="117" t="s">
        <v>47</v>
      </c>
      <c r="AG3997" s="153" t="s">
        <v>47</v>
      </c>
      <c r="AH3997" s="154" t="s">
        <v>915</v>
      </c>
      <c r="AI3997" s="154" t="s">
        <v>915</v>
      </c>
      <c r="AJ3997" s="128" t="s">
        <v>915</v>
      </c>
    </row>
    <row r="3998" spans="1:43" s="17" customFormat="1" ht="38.25" x14ac:dyDescent="0.25">
      <c r="A3998" s="54" t="s">
        <v>38</v>
      </c>
      <c r="B3998" s="55" t="s">
        <v>48</v>
      </c>
      <c r="C3998" s="5" t="s">
        <v>47</v>
      </c>
      <c r="D3998" s="5" t="s">
        <v>24803</v>
      </c>
      <c r="E3998" s="123" t="s">
        <v>915</v>
      </c>
      <c r="F3998" s="95" t="s">
        <v>775</v>
      </c>
      <c r="G3998" s="12" t="s">
        <v>13062</v>
      </c>
      <c r="H3998" s="12" t="s">
        <v>42</v>
      </c>
      <c r="I3998" s="8" t="s">
        <v>13063</v>
      </c>
      <c r="J3998" s="9" t="s">
        <v>108</v>
      </c>
      <c r="K3998" s="10" t="s">
        <v>12553</v>
      </c>
      <c r="L3998" s="10" t="s">
        <v>12554</v>
      </c>
      <c r="M3998" s="11" t="s">
        <v>47</v>
      </c>
      <c r="N3998" s="11" t="s">
        <v>46</v>
      </c>
      <c r="O3998" s="10">
        <v>0</v>
      </c>
      <c r="P3998" s="12">
        <v>89.91</v>
      </c>
      <c r="Q3998" s="55">
        <f t="shared" si="805"/>
        <v>8.990999999999999E-3</v>
      </c>
      <c r="R3998" s="32" t="s">
        <v>47</v>
      </c>
      <c r="S3998" s="93" t="s">
        <v>46</v>
      </c>
      <c r="T3998" s="12" t="s">
        <v>47</v>
      </c>
      <c r="U3998" s="12" t="s">
        <v>47</v>
      </c>
      <c r="V3998" s="12" t="s">
        <v>46</v>
      </c>
      <c r="W3998" s="12" t="s">
        <v>44</v>
      </c>
      <c r="X3998" s="12" t="s">
        <v>855</v>
      </c>
      <c r="Y3998" s="10" t="s">
        <v>12711</v>
      </c>
      <c r="Z3998" s="10" t="s">
        <v>12547</v>
      </c>
      <c r="AA3998" s="12" t="s">
        <v>46</v>
      </c>
      <c r="AB3998" s="10">
        <f t="shared" si="812"/>
        <v>0</v>
      </c>
      <c r="AC3998" s="10">
        <f t="shared" si="813"/>
        <v>89.91</v>
      </c>
      <c r="AD3998" s="12">
        <f t="shared" si="814"/>
        <v>8.990999999999999E-3</v>
      </c>
      <c r="AE3998" s="12" t="s">
        <v>47</v>
      </c>
      <c r="AF3998" s="117" t="s">
        <v>47</v>
      </c>
      <c r="AG3998" s="153" t="s">
        <v>47</v>
      </c>
      <c r="AH3998" s="154" t="s">
        <v>915</v>
      </c>
      <c r="AI3998" s="154" t="s">
        <v>915</v>
      </c>
      <c r="AJ3998" s="128" t="s">
        <v>915</v>
      </c>
      <c r="AK3998" s="2"/>
      <c r="AL3998" s="2"/>
      <c r="AM3998" s="2"/>
      <c r="AN3998" s="2"/>
      <c r="AO3998" s="2"/>
      <c r="AP3998" s="2"/>
      <c r="AQ3998" s="2"/>
    </row>
    <row r="3999" spans="1:43" s="17" customFormat="1" ht="38.25" x14ac:dyDescent="0.25">
      <c r="A3999" s="54" t="s">
        <v>38</v>
      </c>
      <c r="B3999" s="55" t="s">
        <v>48</v>
      </c>
      <c r="C3999" s="5" t="s">
        <v>47</v>
      </c>
      <c r="D3999" s="5" t="s">
        <v>24803</v>
      </c>
      <c r="E3999" s="123" t="s">
        <v>915</v>
      </c>
      <c r="F3999" s="95" t="s">
        <v>775</v>
      </c>
      <c r="G3999" s="12" t="s">
        <v>13064</v>
      </c>
      <c r="H3999" s="12" t="s">
        <v>42</v>
      </c>
      <c r="I3999" s="8" t="s">
        <v>13065</v>
      </c>
      <c r="J3999" s="9" t="s">
        <v>108</v>
      </c>
      <c r="K3999" s="10" t="s">
        <v>12553</v>
      </c>
      <c r="L3999" s="10" t="s">
        <v>12554</v>
      </c>
      <c r="M3999" s="11" t="s">
        <v>47</v>
      </c>
      <c r="N3999" s="11" t="s">
        <v>46</v>
      </c>
      <c r="O3999" s="10">
        <v>0</v>
      </c>
      <c r="P3999" s="12">
        <v>89.91</v>
      </c>
      <c r="Q3999" s="55">
        <f t="shared" si="805"/>
        <v>8.990999999999999E-3</v>
      </c>
      <c r="R3999" s="32" t="s">
        <v>47</v>
      </c>
      <c r="S3999" s="93" t="s">
        <v>46</v>
      </c>
      <c r="T3999" s="12" t="s">
        <v>47</v>
      </c>
      <c r="U3999" s="12" t="s">
        <v>47</v>
      </c>
      <c r="V3999" s="12" t="s">
        <v>46</v>
      </c>
      <c r="W3999" s="12" t="s">
        <v>44</v>
      </c>
      <c r="X3999" s="12" t="s">
        <v>855</v>
      </c>
      <c r="Y3999" s="10" t="s">
        <v>13066</v>
      </c>
      <c r="Z3999" s="10" t="s">
        <v>12820</v>
      </c>
      <c r="AA3999" s="12" t="s">
        <v>46</v>
      </c>
      <c r="AB3999" s="10">
        <f t="shared" si="812"/>
        <v>0</v>
      </c>
      <c r="AC3999" s="10">
        <f t="shared" si="813"/>
        <v>89.91</v>
      </c>
      <c r="AD3999" s="12">
        <f t="shared" si="814"/>
        <v>8.990999999999999E-3</v>
      </c>
      <c r="AE3999" s="12" t="s">
        <v>47</v>
      </c>
      <c r="AF3999" s="117" t="s">
        <v>47</v>
      </c>
      <c r="AG3999" s="153" t="s">
        <v>47</v>
      </c>
      <c r="AH3999" s="154" t="s">
        <v>915</v>
      </c>
      <c r="AI3999" s="154" t="s">
        <v>915</v>
      </c>
      <c r="AJ3999" s="128" t="s">
        <v>915</v>
      </c>
      <c r="AK3999" s="2"/>
      <c r="AL3999" s="2"/>
      <c r="AM3999" s="2"/>
      <c r="AN3999" s="2"/>
      <c r="AO3999" s="2"/>
      <c r="AP3999" s="2"/>
      <c r="AQ3999" s="2"/>
    </row>
    <row r="4000" spans="1:43" s="17" customFormat="1" ht="38.25" x14ac:dyDescent="0.25">
      <c r="A4000" s="54" t="s">
        <v>38</v>
      </c>
      <c r="B4000" s="55" t="s">
        <v>48</v>
      </c>
      <c r="C4000" s="5" t="s">
        <v>47</v>
      </c>
      <c r="D4000" s="5" t="s">
        <v>24803</v>
      </c>
      <c r="E4000" s="123" t="s">
        <v>915</v>
      </c>
      <c r="F4000" s="95" t="s">
        <v>775</v>
      </c>
      <c r="G4000" s="12" t="s">
        <v>13067</v>
      </c>
      <c r="H4000" s="12" t="s">
        <v>42</v>
      </c>
      <c r="I4000" s="8" t="s">
        <v>13068</v>
      </c>
      <c r="J4000" s="9" t="s">
        <v>108</v>
      </c>
      <c r="K4000" s="10" t="s">
        <v>12553</v>
      </c>
      <c r="L4000" s="10" t="s">
        <v>12554</v>
      </c>
      <c r="M4000" s="11" t="s">
        <v>47</v>
      </c>
      <c r="N4000" s="11" t="s">
        <v>46</v>
      </c>
      <c r="O4000" s="10">
        <v>0</v>
      </c>
      <c r="P4000" s="12">
        <v>89.91</v>
      </c>
      <c r="Q4000" s="55">
        <f t="shared" si="805"/>
        <v>8.990999999999999E-3</v>
      </c>
      <c r="R4000" s="32" t="s">
        <v>47</v>
      </c>
      <c r="S4000" s="93" t="s">
        <v>46</v>
      </c>
      <c r="T4000" s="12" t="s">
        <v>47</v>
      </c>
      <c r="U4000" s="12" t="s">
        <v>47</v>
      </c>
      <c r="V4000" s="12" t="s">
        <v>46</v>
      </c>
      <c r="W4000" s="12" t="s">
        <v>44</v>
      </c>
      <c r="X4000" s="12" t="s">
        <v>855</v>
      </c>
      <c r="Y4000" s="10" t="s">
        <v>12711</v>
      </c>
      <c r="Z4000" s="10" t="s">
        <v>12547</v>
      </c>
      <c r="AA4000" s="12" t="s">
        <v>46</v>
      </c>
      <c r="AB4000" s="10">
        <f t="shared" si="812"/>
        <v>0</v>
      </c>
      <c r="AC4000" s="10">
        <f t="shared" si="813"/>
        <v>89.91</v>
      </c>
      <c r="AD4000" s="12">
        <f t="shared" si="814"/>
        <v>8.990999999999999E-3</v>
      </c>
      <c r="AE4000" s="12" t="s">
        <v>47</v>
      </c>
      <c r="AF4000" s="117" t="s">
        <v>47</v>
      </c>
      <c r="AG4000" s="153" t="s">
        <v>47</v>
      </c>
      <c r="AH4000" s="154" t="s">
        <v>915</v>
      </c>
      <c r="AI4000" s="154" t="s">
        <v>915</v>
      </c>
      <c r="AJ4000" s="128" t="s">
        <v>915</v>
      </c>
      <c r="AK4000" s="2"/>
      <c r="AL4000" s="2"/>
      <c r="AM4000" s="2"/>
      <c r="AN4000" s="2"/>
      <c r="AO4000" s="2"/>
      <c r="AP4000" s="2"/>
      <c r="AQ4000" s="2"/>
    </row>
    <row r="4001" spans="1:43" s="17" customFormat="1" ht="38.25" x14ac:dyDescent="0.25">
      <c r="A4001" s="54" t="s">
        <v>38</v>
      </c>
      <c r="B4001" s="55" t="s">
        <v>48</v>
      </c>
      <c r="C4001" s="5" t="s">
        <v>47</v>
      </c>
      <c r="D4001" s="5" t="s">
        <v>24803</v>
      </c>
      <c r="E4001" s="123" t="s">
        <v>915</v>
      </c>
      <c r="F4001" s="95" t="s">
        <v>775</v>
      </c>
      <c r="G4001" s="12" t="s">
        <v>13069</v>
      </c>
      <c r="H4001" s="12" t="s">
        <v>42</v>
      </c>
      <c r="I4001" s="8" t="s">
        <v>13070</v>
      </c>
      <c r="J4001" s="9" t="s">
        <v>108</v>
      </c>
      <c r="K4001" s="10" t="s">
        <v>12553</v>
      </c>
      <c r="L4001" s="10" t="s">
        <v>12554</v>
      </c>
      <c r="M4001" s="11" t="s">
        <v>47</v>
      </c>
      <c r="N4001" s="11" t="s">
        <v>46</v>
      </c>
      <c r="O4001" s="10">
        <v>0</v>
      </c>
      <c r="P4001" s="12">
        <v>89.91</v>
      </c>
      <c r="Q4001" s="55">
        <f t="shared" si="805"/>
        <v>8.990999999999999E-3</v>
      </c>
      <c r="R4001" s="32" t="s">
        <v>47</v>
      </c>
      <c r="S4001" s="93" t="s">
        <v>46</v>
      </c>
      <c r="T4001" s="12" t="s">
        <v>47</v>
      </c>
      <c r="U4001" s="12" t="s">
        <v>47</v>
      </c>
      <c r="V4001" s="12" t="s">
        <v>46</v>
      </c>
      <c r="W4001" s="12" t="s">
        <v>44</v>
      </c>
      <c r="X4001" s="12" t="s">
        <v>855</v>
      </c>
      <c r="Y4001" s="10" t="s">
        <v>13071</v>
      </c>
      <c r="Z4001" s="10" t="s">
        <v>2488</v>
      </c>
      <c r="AA4001" s="12" t="s">
        <v>46</v>
      </c>
      <c r="AB4001" s="10">
        <f t="shared" si="812"/>
        <v>0</v>
      </c>
      <c r="AC4001" s="10">
        <f t="shared" si="813"/>
        <v>89.91</v>
      </c>
      <c r="AD4001" s="12">
        <f t="shared" si="814"/>
        <v>8.990999999999999E-3</v>
      </c>
      <c r="AE4001" s="12" t="s">
        <v>47</v>
      </c>
      <c r="AF4001" s="117" t="s">
        <v>47</v>
      </c>
      <c r="AG4001" s="153" t="s">
        <v>47</v>
      </c>
      <c r="AH4001" s="154" t="s">
        <v>915</v>
      </c>
      <c r="AI4001" s="154" t="s">
        <v>915</v>
      </c>
      <c r="AJ4001" s="128" t="s">
        <v>915</v>
      </c>
    </row>
    <row r="4002" spans="1:43" s="17" customFormat="1" ht="38.25" x14ac:dyDescent="0.25">
      <c r="A4002" s="54" t="s">
        <v>38</v>
      </c>
      <c r="B4002" s="55" t="s">
        <v>48</v>
      </c>
      <c r="C4002" s="5" t="s">
        <v>47</v>
      </c>
      <c r="D4002" s="5" t="s">
        <v>24803</v>
      </c>
      <c r="E4002" s="123" t="s">
        <v>915</v>
      </c>
      <c r="F4002" s="95" t="s">
        <v>775</v>
      </c>
      <c r="G4002" s="12" t="s">
        <v>13072</v>
      </c>
      <c r="H4002" s="12" t="s">
        <v>42</v>
      </c>
      <c r="I4002" s="8" t="s">
        <v>13073</v>
      </c>
      <c r="J4002" s="9" t="s">
        <v>108</v>
      </c>
      <c r="K4002" s="10" t="s">
        <v>12553</v>
      </c>
      <c r="L4002" s="10" t="s">
        <v>12554</v>
      </c>
      <c r="M4002" s="11" t="s">
        <v>47</v>
      </c>
      <c r="N4002" s="11" t="s">
        <v>46</v>
      </c>
      <c r="O4002" s="10">
        <v>0</v>
      </c>
      <c r="P4002" s="12">
        <v>89.91</v>
      </c>
      <c r="Q4002" s="55">
        <f t="shared" si="805"/>
        <v>8.990999999999999E-3</v>
      </c>
      <c r="R4002" s="32" t="s">
        <v>47</v>
      </c>
      <c r="S4002" s="93" t="s">
        <v>46</v>
      </c>
      <c r="T4002" s="12" t="s">
        <v>47</v>
      </c>
      <c r="U4002" s="12" t="s">
        <v>47</v>
      </c>
      <c r="V4002" s="12" t="s">
        <v>46</v>
      </c>
      <c r="W4002" s="12" t="s">
        <v>44</v>
      </c>
      <c r="X4002" s="12" t="s">
        <v>855</v>
      </c>
      <c r="Y4002" s="10" t="s">
        <v>13074</v>
      </c>
      <c r="Z4002" s="10" t="s">
        <v>12820</v>
      </c>
      <c r="AA4002" s="12" t="s">
        <v>46</v>
      </c>
      <c r="AB4002" s="10">
        <f t="shared" si="812"/>
        <v>0</v>
      </c>
      <c r="AC4002" s="10">
        <f t="shared" si="813"/>
        <v>89.91</v>
      </c>
      <c r="AD4002" s="12">
        <f t="shared" si="814"/>
        <v>8.990999999999999E-3</v>
      </c>
      <c r="AE4002" s="12" t="s">
        <v>47</v>
      </c>
      <c r="AF4002" s="117" t="s">
        <v>47</v>
      </c>
      <c r="AG4002" s="153" t="s">
        <v>47</v>
      </c>
      <c r="AH4002" s="154" t="s">
        <v>915</v>
      </c>
      <c r="AI4002" s="154" t="s">
        <v>915</v>
      </c>
      <c r="AJ4002" s="128" t="s">
        <v>915</v>
      </c>
    </row>
    <row r="4003" spans="1:43" s="17" customFormat="1" ht="38.25" x14ac:dyDescent="0.25">
      <c r="A4003" s="54" t="s">
        <v>38</v>
      </c>
      <c r="B4003" s="55" t="s">
        <v>48</v>
      </c>
      <c r="C4003" s="5" t="s">
        <v>47</v>
      </c>
      <c r="D4003" s="5" t="s">
        <v>24803</v>
      </c>
      <c r="E4003" s="123" t="s">
        <v>915</v>
      </c>
      <c r="F4003" s="95" t="s">
        <v>775</v>
      </c>
      <c r="G4003" s="12" t="s">
        <v>13075</v>
      </c>
      <c r="H4003" s="12" t="s">
        <v>42</v>
      </c>
      <c r="I4003" s="8" t="s">
        <v>13076</v>
      </c>
      <c r="J4003" s="9" t="s">
        <v>108</v>
      </c>
      <c r="K4003" s="10" t="s">
        <v>12553</v>
      </c>
      <c r="L4003" s="10" t="s">
        <v>12554</v>
      </c>
      <c r="M4003" s="11" t="s">
        <v>47</v>
      </c>
      <c r="N4003" s="11" t="s">
        <v>46</v>
      </c>
      <c r="O4003" s="10">
        <v>0</v>
      </c>
      <c r="P4003" s="12">
        <v>89.91</v>
      </c>
      <c r="Q4003" s="55">
        <f t="shared" si="805"/>
        <v>8.990999999999999E-3</v>
      </c>
      <c r="R4003" s="32" t="s">
        <v>47</v>
      </c>
      <c r="S4003" s="93" t="s">
        <v>46</v>
      </c>
      <c r="T4003" s="12" t="s">
        <v>47</v>
      </c>
      <c r="U4003" s="12" t="s">
        <v>47</v>
      </c>
      <c r="V4003" s="12" t="s">
        <v>46</v>
      </c>
      <c r="W4003" s="12" t="s">
        <v>44</v>
      </c>
      <c r="X4003" s="12" t="s">
        <v>855</v>
      </c>
      <c r="Y4003" s="10" t="s">
        <v>13077</v>
      </c>
      <c r="Z4003" s="10" t="s">
        <v>12820</v>
      </c>
      <c r="AA4003" s="12" t="s">
        <v>46</v>
      </c>
      <c r="AB4003" s="10">
        <f t="shared" si="812"/>
        <v>0</v>
      </c>
      <c r="AC4003" s="10">
        <f t="shared" si="813"/>
        <v>89.91</v>
      </c>
      <c r="AD4003" s="12">
        <f t="shared" si="814"/>
        <v>8.990999999999999E-3</v>
      </c>
      <c r="AE4003" s="12" t="s">
        <v>47</v>
      </c>
      <c r="AF4003" s="117" t="s">
        <v>47</v>
      </c>
      <c r="AG4003" s="153" t="s">
        <v>47</v>
      </c>
      <c r="AH4003" s="154" t="s">
        <v>915</v>
      </c>
      <c r="AI4003" s="154" t="s">
        <v>915</v>
      </c>
      <c r="AJ4003" s="128" t="s">
        <v>915</v>
      </c>
    </row>
    <row r="4004" spans="1:43" s="17" customFormat="1" ht="38.25" x14ac:dyDescent="0.25">
      <c r="A4004" s="54" t="s">
        <v>38</v>
      </c>
      <c r="B4004" s="55" t="s">
        <v>48</v>
      </c>
      <c r="C4004" s="5" t="s">
        <v>47</v>
      </c>
      <c r="D4004" s="5" t="s">
        <v>24803</v>
      </c>
      <c r="E4004" s="123" t="s">
        <v>915</v>
      </c>
      <c r="F4004" s="95" t="s">
        <v>775</v>
      </c>
      <c r="G4004" s="12" t="s">
        <v>13078</v>
      </c>
      <c r="H4004" s="12" t="s">
        <v>42</v>
      </c>
      <c r="I4004" s="8" t="s">
        <v>13079</v>
      </c>
      <c r="J4004" s="9" t="s">
        <v>108</v>
      </c>
      <c r="K4004" s="10" t="s">
        <v>12553</v>
      </c>
      <c r="L4004" s="10" t="s">
        <v>12554</v>
      </c>
      <c r="M4004" s="11" t="s">
        <v>47</v>
      </c>
      <c r="N4004" s="11" t="s">
        <v>46</v>
      </c>
      <c r="O4004" s="10">
        <v>0</v>
      </c>
      <c r="P4004" s="12">
        <v>89.95</v>
      </c>
      <c r="Q4004" s="55">
        <f t="shared" si="805"/>
        <v>8.9949999999999995E-3</v>
      </c>
      <c r="R4004" s="32" t="s">
        <v>47</v>
      </c>
      <c r="S4004" s="93" t="s">
        <v>46</v>
      </c>
      <c r="T4004" s="12" t="s">
        <v>47</v>
      </c>
      <c r="U4004" s="12" t="s">
        <v>47</v>
      </c>
      <c r="V4004" s="12" t="s">
        <v>46</v>
      </c>
      <c r="W4004" s="12" t="s">
        <v>44</v>
      </c>
      <c r="X4004" s="12" t="s">
        <v>855</v>
      </c>
      <c r="Y4004" s="10" t="s">
        <v>13080</v>
      </c>
      <c r="Z4004" s="10" t="s">
        <v>12547</v>
      </c>
      <c r="AA4004" s="12" t="s">
        <v>46</v>
      </c>
      <c r="AB4004" s="10">
        <f t="shared" ref="AB4004:AB4016" si="815">O4004</f>
        <v>0</v>
      </c>
      <c r="AC4004" s="10">
        <f t="shared" ref="AC4004:AC4016" si="816">P4004</f>
        <v>89.95</v>
      </c>
      <c r="AD4004" s="12">
        <f t="shared" ref="AD4004:AD4016" si="817">+AB4004+(AC4004/10000)</f>
        <v>8.9949999999999995E-3</v>
      </c>
      <c r="AE4004" s="12" t="s">
        <v>47</v>
      </c>
      <c r="AF4004" s="117" t="s">
        <v>47</v>
      </c>
      <c r="AG4004" s="153" t="s">
        <v>47</v>
      </c>
      <c r="AH4004" s="154" t="s">
        <v>915</v>
      </c>
      <c r="AI4004" s="154" t="s">
        <v>915</v>
      </c>
      <c r="AJ4004" s="128" t="s">
        <v>915</v>
      </c>
      <c r="AK4004" s="2"/>
      <c r="AL4004" s="2"/>
      <c r="AM4004" s="2"/>
      <c r="AN4004" s="2"/>
      <c r="AO4004" s="2"/>
      <c r="AP4004" s="2"/>
      <c r="AQ4004" s="2"/>
    </row>
    <row r="4005" spans="1:43" s="17" customFormat="1" ht="38.25" x14ac:dyDescent="0.25">
      <c r="A4005" s="54" t="s">
        <v>38</v>
      </c>
      <c r="B4005" s="55" t="s">
        <v>48</v>
      </c>
      <c r="C4005" s="5" t="s">
        <v>47</v>
      </c>
      <c r="D4005" s="5" t="s">
        <v>24803</v>
      </c>
      <c r="E4005" s="123" t="s">
        <v>915</v>
      </c>
      <c r="F4005" s="95" t="s">
        <v>775</v>
      </c>
      <c r="G4005" s="12" t="s">
        <v>13081</v>
      </c>
      <c r="H4005" s="12" t="s">
        <v>42</v>
      </c>
      <c r="I4005" s="8" t="s">
        <v>13082</v>
      </c>
      <c r="J4005" s="9" t="s">
        <v>108</v>
      </c>
      <c r="K4005" s="10" t="s">
        <v>12553</v>
      </c>
      <c r="L4005" s="10" t="s">
        <v>12554</v>
      </c>
      <c r="M4005" s="11" t="s">
        <v>47</v>
      </c>
      <c r="N4005" s="11" t="s">
        <v>46</v>
      </c>
      <c r="O4005" s="10">
        <v>0</v>
      </c>
      <c r="P4005" s="12">
        <v>89.95</v>
      </c>
      <c r="Q4005" s="55">
        <f t="shared" si="805"/>
        <v>8.9949999999999995E-3</v>
      </c>
      <c r="R4005" s="32" t="s">
        <v>47</v>
      </c>
      <c r="S4005" s="93" t="s">
        <v>46</v>
      </c>
      <c r="T4005" s="12" t="s">
        <v>47</v>
      </c>
      <c r="U4005" s="12" t="s">
        <v>47</v>
      </c>
      <c r="V4005" s="12" t="s">
        <v>46</v>
      </c>
      <c r="W4005" s="12" t="s">
        <v>44</v>
      </c>
      <c r="X4005" s="12" t="s">
        <v>855</v>
      </c>
      <c r="Y4005" s="10" t="s">
        <v>13083</v>
      </c>
      <c r="Z4005" s="10" t="s">
        <v>12547</v>
      </c>
      <c r="AA4005" s="12" t="s">
        <v>46</v>
      </c>
      <c r="AB4005" s="10">
        <f t="shared" si="815"/>
        <v>0</v>
      </c>
      <c r="AC4005" s="10">
        <f t="shared" si="816"/>
        <v>89.95</v>
      </c>
      <c r="AD4005" s="12">
        <f t="shared" si="817"/>
        <v>8.9949999999999995E-3</v>
      </c>
      <c r="AE4005" s="12" t="s">
        <v>47</v>
      </c>
      <c r="AF4005" s="117" t="s">
        <v>47</v>
      </c>
      <c r="AG4005" s="153" t="s">
        <v>47</v>
      </c>
      <c r="AH4005" s="154" t="s">
        <v>915</v>
      </c>
      <c r="AI4005" s="154" t="s">
        <v>915</v>
      </c>
      <c r="AJ4005" s="128" t="s">
        <v>915</v>
      </c>
    </row>
    <row r="4006" spans="1:43" s="17" customFormat="1" ht="38.25" x14ac:dyDescent="0.25">
      <c r="A4006" s="54" t="s">
        <v>38</v>
      </c>
      <c r="B4006" s="55" t="s">
        <v>48</v>
      </c>
      <c r="C4006" s="5" t="s">
        <v>47</v>
      </c>
      <c r="D4006" s="5" t="s">
        <v>24803</v>
      </c>
      <c r="E4006" s="123" t="s">
        <v>915</v>
      </c>
      <c r="F4006" s="95" t="s">
        <v>775</v>
      </c>
      <c r="G4006" s="12" t="s">
        <v>13084</v>
      </c>
      <c r="H4006" s="12" t="s">
        <v>42</v>
      </c>
      <c r="I4006" s="8" t="s">
        <v>13085</v>
      </c>
      <c r="J4006" s="9" t="s">
        <v>108</v>
      </c>
      <c r="K4006" s="10" t="s">
        <v>12553</v>
      </c>
      <c r="L4006" s="10" t="s">
        <v>12554</v>
      </c>
      <c r="M4006" s="11" t="s">
        <v>47</v>
      </c>
      <c r="N4006" s="11" t="s">
        <v>46</v>
      </c>
      <c r="O4006" s="10">
        <v>0</v>
      </c>
      <c r="P4006" s="12">
        <v>89.91</v>
      </c>
      <c r="Q4006" s="55">
        <f t="shared" si="805"/>
        <v>8.990999999999999E-3</v>
      </c>
      <c r="R4006" s="32" t="s">
        <v>47</v>
      </c>
      <c r="S4006" s="93" t="s">
        <v>46</v>
      </c>
      <c r="T4006" s="12" t="s">
        <v>47</v>
      </c>
      <c r="U4006" s="12" t="s">
        <v>47</v>
      </c>
      <c r="V4006" s="12" t="s">
        <v>46</v>
      </c>
      <c r="W4006" s="12" t="s">
        <v>44</v>
      </c>
      <c r="X4006" s="12" t="s">
        <v>855</v>
      </c>
      <c r="Y4006" s="10" t="s">
        <v>13086</v>
      </c>
      <c r="Z4006" s="10" t="s">
        <v>12547</v>
      </c>
      <c r="AA4006" s="12" t="s">
        <v>46</v>
      </c>
      <c r="AB4006" s="10">
        <f t="shared" si="815"/>
        <v>0</v>
      </c>
      <c r="AC4006" s="10">
        <f t="shared" si="816"/>
        <v>89.91</v>
      </c>
      <c r="AD4006" s="12">
        <f t="shared" si="817"/>
        <v>8.990999999999999E-3</v>
      </c>
      <c r="AE4006" s="12" t="s">
        <v>47</v>
      </c>
      <c r="AF4006" s="117" t="s">
        <v>47</v>
      </c>
      <c r="AG4006" s="153" t="s">
        <v>47</v>
      </c>
      <c r="AH4006" s="154" t="s">
        <v>915</v>
      </c>
      <c r="AI4006" s="154" t="s">
        <v>915</v>
      </c>
      <c r="AJ4006" s="128" t="s">
        <v>915</v>
      </c>
    </row>
    <row r="4007" spans="1:43" s="17" customFormat="1" ht="38.25" x14ac:dyDescent="0.25">
      <c r="A4007" s="54" t="s">
        <v>38</v>
      </c>
      <c r="B4007" s="55" t="s">
        <v>48</v>
      </c>
      <c r="C4007" s="5" t="s">
        <v>47</v>
      </c>
      <c r="D4007" s="5" t="s">
        <v>24803</v>
      </c>
      <c r="E4007" s="123" t="s">
        <v>915</v>
      </c>
      <c r="F4007" s="95" t="s">
        <v>775</v>
      </c>
      <c r="G4007" s="12" t="s">
        <v>13087</v>
      </c>
      <c r="H4007" s="12" t="s">
        <v>42</v>
      </c>
      <c r="I4007" s="8" t="s">
        <v>13088</v>
      </c>
      <c r="J4007" s="9" t="s">
        <v>108</v>
      </c>
      <c r="K4007" s="10" t="s">
        <v>12553</v>
      </c>
      <c r="L4007" s="10" t="s">
        <v>12554</v>
      </c>
      <c r="M4007" s="11" t="s">
        <v>47</v>
      </c>
      <c r="N4007" s="11" t="s">
        <v>46</v>
      </c>
      <c r="O4007" s="10">
        <v>0</v>
      </c>
      <c r="P4007" s="12">
        <v>89.91</v>
      </c>
      <c r="Q4007" s="55">
        <f t="shared" si="805"/>
        <v>8.990999999999999E-3</v>
      </c>
      <c r="R4007" s="32" t="s">
        <v>47</v>
      </c>
      <c r="S4007" s="93" t="s">
        <v>46</v>
      </c>
      <c r="T4007" s="12" t="s">
        <v>47</v>
      </c>
      <c r="U4007" s="12" t="s">
        <v>47</v>
      </c>
      <c r="V4007" s="12" t="s">
        <v>46</v>
      </c>
      <c r="W4007" s="12" t="s">
        <v>44</v>
      </c>
      <c r="X4007" s="12" t="s">
        <v>855</v>
      </c>
      <c r="Y4007" s="10" t="s">
        <v>13089</v>
      </c>
      <c r="Z4007" s="10" t="s">
        <v>12547</v>
      </c>
      <c r="AA4007" s="12" t="s">
        <v>46</v>
      </c>
      <c r="AB4007" s="10">
        <f t="shared" si="815"/>
        <v>0</v>
      </c>
      <c r="AC4007" s="10">
        <f t="shared" si="816"/>
        <v>89.91</v>
      </c>
      <c r="AD4007" s="12">
        <f t="shared" si="817"/>
        <v>8.990999999999999E-3</v>
      </c>
      <c r="AE4007" s="12" t="s">
        <v>47</v>
      </c>
      <c r="AF4007" s="117" t="s">
        <v>47</v>
      </c>
      <c r="AG4007" s="153" t="s">
        <v>47</v>
      </c>
      <c r="AH4007" s="154" t="s">
        <v>915</v>
      </c>
      <c r="AI4007" s="154" t="s">
        <v>915</v>
      </c>
      <c r="AJ4007" s="128" t="s">
        <v>915</v>
      </c>
    </row>
    <row r="4008" spans="1:43" s="17" customFormat="1" ht="38.25" x14ac:dyDescent="0.25">
      <c r="A4008" s="54" t="s">
        <v>79</v>
      </c>
      <c r="B4008" s="55" t="s">
        <v>48</v>
      </c>
      <c r="C4008" s="5" t="s">
        <v>47</v>
      </c>
      <c r="D4008" s="5" t="s">
        <v>24803</v>
      </c>
      <c r="E4008" s="123" t="s">
        <v>915</v>
      </c>
      <c r="F4008" s="95" t="s">
        <v>775</v>
      </c>
      <c r="G4008" s="12" t="s">
        <v>13090</v>
      </c>
      <c r="H4008" s="12" t="s">
        <v>42</v>
      </c>
      <c r="I4008" s="8" t="s">
        <v>13091</v>
      </c>
      <c r="J4008" s="9" t="s">
        <v>108</v>
      </c>
      <c r="K4008" s="10" t="s">
        <v>12553</v>
      </c>
      <c r="L4008" s="10" t="s">
        <v>12554</v>
      </c>
      <c r="M4008" s="11" t="s">
        <v>47</v>
      </c>
      <c r="N4008" s="11" t="s">
        <v>46</v>
      </c>
      <c r="O4008" s="10">
        <v>0</v>
      </c>
      <c r="P4008" s="12">
        <v>89.91</v>
      </c>
      <c r="Q4008" s="55">
        <f t="shared" si="805"/>
        <v>8.990999999999999E-3</v>
      </c>
      <c r="R4008" s="32" t="s">
        <v>47</v>
      </c>
      <c r="S4008" s="93" t="s">
        <v>46</v>
      </c>
      <c r="T4008" s="12" t="s">
        <v>47</v>
      </c>
      <c r="U4008" s="12" t="s">
        <v>47</v>
      </c>
      <c r="V4008" s="12" t="s">
        <v>46</v>
      </c>
      <c r="W4008" s="12" t="s">
        <v>44</v>
      </c>
      <c r="X4008" s="12" t="s">
        <v>855</v>
      </c>
      <c r="Y4008" s="10" t="s">
        <v>13092</v>
      </c>
      <c r="Z4008" s="10" t="s">
        <v>12547</v>
      </c>
      <c r="AA4008" s="12" t="s">
        <v>46</v>
      </c>
      <c r="AB4008" s="10">
        <f t="shared" si="815"/>
        <v>0</v>
      </c>
      <c r="AC4008" s="10">
        <f t="shared" si="816"/>
        <v>89.91</v>
      </c>
      <c r="AD4008" s="12">
        <f t="shared" si="817"/>
        <v>8.990999999999999E-3</v>
      </c>
      <c r="AE4008" s="12" t="s">
        <v>47</v>
      </c>
      <c r="AF4008" s="117" t="s">
        <v>47</v>
      </c>
      <c r="AG4008" s="153" t="s">
        <v>47</v>
      </c>
      <c r="AH4008" s="154" t="s">
        <v>915</v>
      </c>
      <c r="AI4008" s="154" t="s">
        <v>915</v>
      </c>
      <c r="AJ4008" s="128" t="s">
        <v>915</v>
      </c>
    </row>
    <row r="4009" spans="1:43" s="17" customFormat="1" ht="38.25" x14ac:dyDescent="0.25">
      <c r="A4009" s="54" t="s">
        <v>38</v>
      </c>
      <c r="B4009" s="55" t="s">
        <v>48</v>
      </c>
      <c r="C4009" s="5" t="s">
        <v>47</v>
      </c>
      <c r="D4009" s="5" t="s">
        <v>24803</v>
      </c>
      <c r="E4009" s="123" t="s">
        <v>915</v>
      </c>
      <c r="F4009" s="95" t="s">
        <v>775</v>
      </c>
      <c r="G4009" s="12" t="s">
        <v>13093</v>
      </c>
      <c r="H4009" s="12" t="s">
        <v>42</v>
      </c>
      <c r="I4009" s="8" t="s">
        <v>13094</v>
      </c>
      <c r="J4009" s="9" t="s">
        <v>108</v>
      </c>
      <c r="K4009" s="10" t="s">
        <v>12553</v>
      </c>
      <c r="L4009" s="10" t="s">
        <v>12554</v>
      </c>
      <c r="M4009" s="11" t="s">
        <v>47</v>
      </c>
      <c r="N4009" s="11" t="s">
        <v>46</v>
      </c>
      <c r="O4009" s="10">
        <v>0</v>
      </c>
      <c r="P4009" s="12">
        <v>89.91</v>
      </c>
      <c r="Q4009" s="55">
        <f t="shared" si="805"/>
        <v>8.990999999999999E-3</v>
      </c>
      <c r="R4009" s="32" t="s">
        <v>47</v>
      </c>
      <c r="S4009" s="93" t="s">
        <v>46</v>
      </c>
      <c r="T4009" s="12" t="s">
        <v>47</v>
      </c>
      <c r="U4009" s="12" t="s">
        <v>47</v>
      </c>
      <c r="V4009" s="12" t="s">
        <v>46</v>
      </c>
      <c r="W4009" s="12" t="s">
        <v>44</v>
      </c>
      <c r="X4009" s="12" t="s">
        <v>855</v>
      </c>
      <c r="Y4009" s="10" t="s">
        <v>12711</v>
      </c>
      <c r="Z4009" s="10" t="s">
        <v>12547</v>
      </c>
      <c r="AA4009" s="12" t="s">
        <v>46</v>
      </c>
      <c r="AB4009" s="10">
        <f t="shared" si="815"/>
        <v>0</v>
      </c>
      <c r="AC4009" s="10">
        <f t="shared" si="816"/>
        <v>89.91</v>
      </c>
      <c r="AD4009" s="12">
        <f t="shared" si="817"/>
        <v>8.990999999999999E-3</v>
      </c>
      <c r="AE4009" s="12" t="s">
        <v>47</v>
      </c>
      <c r="AF4009" s="117" t="s">
        <v>47</v>
      </c>
      <c r="AG4009" s="153" t="s">
        <v>47</v>
      </c>
      <c r="AH4009" s="154" t="s">
        <v>915</v>
      </c>
      <c r="AI4009" s="154" t="s">
        <v>915</v>
      </c>
      <c r="AJ4009" s="128" t="s">
        <v>915</v>
      </c>
    </row>
    <row r="4010" spans="1:43" s="17" customFormat="1" ht="38.25" x14ac:dyDescent="0.25">
      <c r="A4010" s="54" t="s">
        <v>38</v>
      </c>
      <c r="B4010" s="55" t="s">
        <v>48</v>
      </c>
      <c r="C4010" s="5" t="s">
        <v>47</v>
      </c>
      <c r="D4010" s="5" t="s">
        <v>24803</v>
      </c>
      <c r="E4010" s="123" t="s">
        <v>915</v>
      </c>
      <c r="F4010" s="95" t="s">
        <v>775</v>
      </c>
      <c r="G4010" s="12" t="s">
        <v>13095</v>
      </c>
      <c r="H4010" s="12" t="s">
        <v>42</v>
      </c>
      <c r="I4010" s="8" t="s">
        <v>13096</v>
      </c>
      <c r="J4010" s="9" t="s">
        <v>108</v>
      </c>
      <c r="K4010" s="10" t="s">
        <v>12553</v>
      </c>
      <c r="L4010" s="10" t="s">
        <v>12554</v>
      </c>
      <c r="M4010" s="11" t="s">
        <v>47</v>
      </c>
      <c r="N4010" s="11" t="s">
        <v>46</v>
      </c>
      <c r="O4010" s="10">
        <v>0</v>
      </c>
      <c r="P4010" s="12">
        <v>89.91</v>
      </c>
      <c r="Q4010" s="55">
        <f t="shared" si="805"/>
        <v>8.990999999999999E-3</v>
      </c>
      <c r="R4010" s="32" t="s">
        <v>47</v>
      </c>
      <c r="S4010" s="93" t="s">
        <v>46</v>
      </c>
      <c r="T4010" s="12" t="s">
        <v>47</v>
      </c>
      <c r="U4010" s="12" t="s">
        <v>47</v>
      </c>
      <c r="V4010" s="12" t="s">
        <v>46</v>
      </c>
      <c r="W4010" s="12" t="s">
        <v>44</v>
      </c>
      <c r="X4010" s="12" t="s">
        <v>855</v>
      </c>
      <c r="Y4010" s="10" t="s">
        <v>12711</v>
      </c>
      <c r="Z4010" s="10" t="s">
        <v>12547</v>
      </c>
      <c r="AA4010" s="12" t="s">
        <v>46</v>
      </c>
      <c r="AB4010" s="10">
        <f t="shared" si="815"/>
        <v>0</v>
      </c>
      <c r="AC4010" s="10">
        <f t="shared" si="816"/>
        <v>89.91</v>
      </c>
      <c r="AD4010" s="12">
        <f t="shared" si="817"/>
        <v>8.990999999999999E-3</v>
      </c>
      <c r="AE4010" s="12" t="s">
        <v>47</v>
      </c>
      <c r="AF4010" s="117" t="s">
        <v>47</v>
      </c>
      <c r="AG4010" s="153" t="s">
        <v>47</v>
      </c>
      <c r="AH4010" s="154" t="s">
        <v>915</v>
      </c>
      <c r="AI4010" s="154" t="s">
        <v>915</v>
      </c>
      <c r="AJ4010" s="128" t="s">
        <v>915</v>
      </c>
    </row>
    <row r="4011" spans="1:43" s="17" customFormat="1" ht="38.25" x14ac:dyDescent="0.25">
      <c r="A4011" s="54" t="s">
        <v>38</v>
      </c>
      <c r="B4011" s="55" t="s">
        <v>48</v>
      </c>
      <c r="C4011" s="5" t="s">
        <v>47</v>
      </c>
      <c r="D4011" s="5" t="s">
        <v>24803</v>
      </c>
      <c r="E4011" s="123" t="s">
        <v>915</v>
      </c>
      <c r="F4011" s="95" t="s">
        <v>775</v>
      </c>
      <c r="G4011" s="12" t="s">
        <v>13097</v>
      </c>
      <c r="H4011" s="12" t="s">
        <v>42</v>
      </c>
      <c r="I4011" s="8" t="s">
        <v>13098</v>
      </c>
      <c r="J4011" s="9" t="s">
        <v>108</v>
      </c>
      <c r="K4011" s="10" t="s">
        <v>12553</v>
      </c>
      <c r="L4011" s="10" t="s">
        <v>12554</v>
      </c>
      <c r="M4011" s="11" t="s">
        <v>47</v>
      </c>
      <c r="N4011" s="11" t="s">
        <v>46</v>
      </c>
      <c r="O4011" s="10">
        <v>0</v>
      </c>
      <c r="P4011" s="12">
        <v>89.91</v>
      </c>
      <c r="Q4011" s="55">
        <f t="shared" si="805"/>
        <v>8.990999999999999E-3</v>
      </c>
      <c r="R4011" s="32" t="s">
        <v>47</v>
      </c>
      <c r="S4011" s="93" t="s">
        <v>46</v>
      </c>
      <c r="T4011" s="12" t="s">
        <v>47</v>
      </c>
      <c r="U4011" s="12" t="s">
        <v>47</v>
      </c>
      <c r="V4011" s="12" t="s">
        <v>46</v>
      </c>
      <c r="W4011" s="12" t="s">
        <v>44</v>
      </c>
      <c r="X4011" s="12" t="s">
        <v>855</v>
      </c>
      <c r="Y4011" s="10" t="s">
        <v>12711</v>
      </c>
      <c r="Z4011" s="10" t="s">
        <v>12547</v>
      </c>
      <c r="AA4011" s="12" t="s">
        <v>46</v>
      </c>
      <c r="AB4011" s="10">
        <f t="shared" si="815"/>
        <v>0</v>
      </c>
      <c r="AC4011" s="10">
        <f t="shared" si="816"/>
        <v>89.91</v>
      </c>
      <c r="AD4011" s="12">
        <f t="shared" si="817"/>
        <v>8.990999999999999E-3</v>
      </c>
      <c r="AE4011" s="12" t="s">
        <v>47</v>
      </c>
      <c r="AF4011" s="117" t="s">
        <v>47</v>
      </c>
      <c r="AG4011" s="153" t="s">
        <v>47</v>
      </c>
      <c r="AH4011" s="154" t="s">
        <v>915</v>
      </c>
      <c r="AI4011" s="154" t="s">
        <v>915</v>
      </c>
      <c r="AJ4011" s="128" t="s">
        <v>915</v>
      </c>
    </row>
    <row r="4012" spans="1:43" s="17" customFormat="1" ht="38.25" x14ac:dyDescent="0.25">
      <c r="A4012" s="54" t="s">
        <v>38</v>
      </c>
      <c r="B4012" s="55" t="s">
        <v>48</v>
      </c>
      <c r="C4012" s="5" t="s">
        <v>47</v>
      </c>
      <c r="D4012" s="5" t="s">
        <v>24803</v>
      </c>
      <c r="E4012" s="123" t="s">
        <v>915</v>
      </c>
      <c r="F4012" s="95" t="s">
        <v>775</v>
      </c>
      <c r="G4012" s="12" t="s">
        <v>13099</v>
      </c>
      <c r="H4012" s="12" t="s">
        <v>42</v>
      </c>
      <c r="I4012" s="8" t="s">
        <v>13100</v>
      </c>
      <c r="J4012" s="9" t="s">
        <v>108</v>
      </c>
      <c r="K4012" s="10" t="s">
        <v>12553</v>
      </c>
      <c r="L4012" s="10" t="s">
        <v>12554</v>
      </c>
      <c r="M4012" s="11" t="s">
        <v>47</v>
      </c>
      <c r="N4012" s="11" t="s">
        <v>46</v>
      </c>
      <c r="O4012" s="10">
        <v>0</v>
      </c>
      <c r="P4012" s="12">
        <v>89.91</v>
      </c>
      <c r="Q4012" s="55">
        <f t="shared" si="805"/>
        <v>8.990999999999999E-3</v>
      </c>
      <c r="R4012" s="32" t="s">
        <v>47</v>
      </c>
      <c r="S4012" s="93" t="s">
        <v>46</v>
      </c>
      <c r="T4012" s="12" t="s">
        <v>47</v>
      </c>
      <c r="U4012" s="12" t="s">
        <v>47</v>
      </c>
      <c r="V4012" s="12" t="s">
        <v>46</v>
      </c>
      <c r="W4012" s="12" t="s">
        <v>44</v>
      </c>
      <c r="X4012" s="12" t="s">
        <v>855</v>
      </c>
      <c r="Y4012" s="10" t="s">
        <v>13101</v>
      </c>
      <c r="Z4012" s="10" t="s">
        <v>2488</v>
      </c>
      <c r="AA4012" s="12" t="s">
        <v>46</v>
      </c>
      <c r="AB4012" s="10">
        <f t="shared" si="815"/>
        <v>0</v>
      </c>
      <c r="AC4012" s="10">
        <f t="shared" si="816"/>
        <v>89.91</v>
      </c>
      <c r="AD4012" s="12">
        <f t="shared" si="817"/>
        <v>8.990999999999999E-3</v>
      </c>
      <c r="AE4012" s="12" t="s">
        <v>47</v>
      </c>
      <c r="AF4012" s="117" t="s">
        <v>47</v>
      </c>
      <c r="AG4012" s="153" t="s">
        <v>47</v>
      </c>
      <c r="AH4012" s="154" t="s">
        <v>915</v>
      </c>
      <c r="AI4012" s="154" t="s">
        <v>915</v>
      </c>
      <c r="AJ4012" s="128" t="s">
        <v>915</v>
      </c>
      <c r="AK4012" s="2"/>
      <c r="AL4012" s="2"/>
      <c r="AM4012" s="2"/>
      <c r="AN4012" s="2"/>
      <c r="AO4012" s="2"/>
      <c r="AP4012" s="2"/>
      <c r="AQ4012" s="2"/>
    </row>
    <row r="4013" spans="1:43" s="17" customFormat="1" ht="38.25" x14ac:dyDescent="0.25">
      <c r="A4013" s="54" t="s">
        <v>38</v>
      </c>
      <c r="B4013" s="55" t="s">
        <v>48</v>
      </c>
      <c r="C4013" s="5" t="s">
        <v>47</v>
      </c>
      <c r="D4013" s="5" t="s">
        <v>24803</v>
      </c>
      <c r="E4013" s="123" t="s">
        <v>915</v>
      </c>
      <c r="F4013" s="95" t="s">
        <v>775</v>
      </c>
      <c r="G4013" s="12" t="s">
        <v>13102</v>
      </c>
      <c r="H4013" s="12" t="s">
        <v>42</v>
      </c>
      <c r="I4013" s="8" t="s">
        <v>13103</v>
      </c>
      <c r="J4013" s="9" t="s">
        <v>108</v>
      </c>
      <c r="K4013" s="10" t="s">
        <v>12553</v>
      </c>
      <c r="L4013" s="10" t="s">
        <v>12554</v>
      </c>
      <c r="M4013" s="11" t="s">
        <v>47</v>
      </c>
      <c r="N4013" s="11" t="s">
        <v>46</v>
      </c>
      <c r="O4013" s="10">
        <v>0</v>
      </c>
      <c r="P4013" s="12">
        <v>89.91</v>
      </c>
      <c r="Q4013" s="55">
        <f t="shared" si="805"/>
        <v>8.990999999999999E-3</v>
      </c>
      <c r="R4013" s="32" t="s">
        <v>47</v>
      </c>
      <c r="S4013" s="93" t="s">
        <v>46</v>
      </c>
      <c r="T4013" s="12" t="s">
        <v>47</v>
      </c>
      <c r="U4013" s="12" t="s">
        <v>47</v>
      </c>
      <c r="V4013" s="12" t="s">
        <v>46</v>
      </c>
      <c r="W4013" s="12" t="s">
        <v>44</v>
      </c>
      <c r="X4013" s="12" t="s">
        <v>855</v>
      </c>
      <c r="Y4013" s="10" t="s">
        <v>13104</v>
      </c>
      <c r="Z4013" s="10" t="s">
        <v>12820</v>
      </c>
      <c r="AA4013" s="12" t="s">
        <v>46</v>
      </c>
      <c r="AB4013" s="10">
        <f t="shared" si="815"/>
        <v>0</v>
      </c>
      <c r="AC4013" s="10">
        <f t="shared" si="816"/>
        <v>89.91</v>
      </c>
      <c r="AD4013" s="12">
        <f t="shared" si="817"/>
        <v>8.990999999999999E-3</v>
      </c>
      <c r="AE4013" s="12" t="s">
        <v>47</v>
      </c>
      <c r="AF4013" s="117" t="s">
        <v>47</v>
      </c>
      <c r="AG4013" s="153" t="s">
        <v>47</v>
      </c>
      <c r="AH4013" s="154" t="s">
        <v>915</v>
      </c>
      <c r="AI4013" s="154" t="s">
        <v>915</v>
      </c>
      <c r="AJ4013" s="128" t="s">
        <v>915</v>
      </c>
    </row>
    <row r="4014" spans="1:43" s="17" customFormat="1" ht="38.25" x14ac:dyDescent="0.25">
      <c r="A4014" s="54" t="s">
        <v>38</v>
      </c>
      <c r="B4014" s="55" t="s">
        <v>48</v>
      </c>
      <c r="C4014" s="5" t="s">
        <v>47</v>
      </c>
      <c r="D4014" s="5" t="s">
        <v>24803</v>
      </c>
      <c r="E4014" s="123" t="s">
        <v>915</v>
      </c>
      <c r="F4014" s="95" t="s">
        <v>775</v>
      </c>
      <c r="G4014" s="12" t="s">
        <v>13105</v>
      </c>
      <c r="H4014" s="12" t="s">
        <v>42</v>
      </c>
      <c r="I4014" s="8" t="s">
        <v>13106</v>
      </c>
      <c r="J4014" s="9" t="s">
        <v>108</v>
      </c>
      <c r="K4014" s="10" t="s">
        <v>12553</v>
      </c>
      <c r="L4014" s="10" t="s">
        <v>12554</v>
      </c>
      <c r="M4014" s="11" t="s">
        <v>47</v>
      </c>
      <c r="N4014" s="11" t="s">
        <v>46</v>
      </c>
      <c r="O4014" s="10">
        <v>0</v>
      </c>
      <c r="P4014" s="12">
        <v>89.91</v>
      </c>
      <c r="Q4014" s="55">
        <f t="shared" si="805"/>
        <v>8.990999999999999E-3</v>
      </c>
      <c r="R4014" s="32" t="s">
        <v>47</v>
      </c>
      <c r="S4014" s="93" t="s">
        <v>46</v>
      </c>
      <c r="T4014" s="12" t="s">
        <v>47</v>
      </c>
      <c r="U4014" s="12" t="s">
        <v>47</v>
      </c>
      <c r="V4014" s="12" t="s">
        <v>46</v>
      </c>
      <c r="W4014" s="12" t="s">
        <v>44</v>
      </c>
      <c r="X4014" s="12" t="s">
        <v>855</v>
      </c>
      <c r="Y4014" s="10" t="s">
        <v>13107</v>
      </c>
      <c r="Z4014" s="10" t="s">
        <v>2488</v>
      </c>
      <c r="AA4014" s="12" t="s">
        <v>46</v>
      </c>
      <c r="AB4014" s="10">
        <f t="shared" si="815"/>
        <v>0</v>
      </c>
      <c r="AC4014" s="10">
        <f t="shared" si="816"/>
        <v>89.91</v>
      </c>
      <c r="AD4014" s="12">
        <f t="shared" si="817"/>
        <v>8.990999999999999E-3</v>
      </c>
      <c r="AE4014" s="12" t="s">
        <v>47</v>
      </c>
      <c r="AF4014" s="117" t="s">
        <v>47</v>
      </c>
      <c r="AG4014" s="153" t="s">
        <v>47</v>
      </c>
      <c r="AH4014" s="154" t="s">
        <v>915</v>
      </c>
      <c r="AI4014" s="154" t="s">
        <v>915</v>
      </c>
      <c r="AJ4014" s="128" t="s">
        <v>915</v>
      </c>
    </row>
    <row r="4015" spans="1:43" s="17" customFormat="1" ht="38.25" x14ac:dyDescent="0.25">
      <c r="A4015" s="54" t="s">
        <v>38</v>
      </c>
      <c r="B4015" s="55" t="s">
        <v>48</v>
      </c>
      <c r="C4015" s="5" t="s">
        <v>47</v>
      </c>
      <c r="D4015" s="5" t="s">
        <v>24803</v>
      </c>
      <c r="E4015" s="123" t="s">
        <v>915</v>
      </c>
      <c r="F4015" s="95" t="s">
        <v>775</v>
      </c>
      <c r="G4015" s="12" t="s">
        <v>13108</v>
      </c>
      <c r="H4015" s="12" t="s">
        <v>42</v>
      </c>
      <c r="I4015" s="8" t="s">
        <v>13109</v>
      </c>
      <c r="J4015" s="9" t="s">
        <v>108</v>
      </c>
      <c r="K4015" s="10" t="s">
        <v>12553</v>
      </c>
      <c r="L4015" s="10" t="s">
        <v>12554</v>
      </c>
      <c r="M4015" s="11" t="s">
        <v>47</v>
      </c>
      <c r="N4015" s="11" t="s">
        <v>46</v>
      </c>
      <c r="O4015" s="10">
        <v>0</v>
      </c>
      <c r="P4015" s="12">
        <v>89.91</v>
      </c>
      <c r="Q4015" s="55">
        <f t="shared" si="805"/>
        <v>8.990999999999999E-3</v>
      </c>
      <c r="R4015" s="32" t="s">
        <v>47</v>
      </c>
      <c r="S4015" s="93" t="s">
        <v>46</v>
      </c>
      <c r="T4015" s="12" t="s">
        <v>47</v>
      </c>
      <c r="U4015" s="12" t="s">
        <v>47</v>
      </c>
      <c r="V4015" s="12" t="s">
        <v>46</v>
      </c>
      <c r="W4015" s="12" t="s">
        <v>44</v>
      </c>
      <c r="X4015" s="12" t="s">
        <v>855</v>
      </c>
      <c r="Y4015" s="10" t="s">
        <v>13110</v>
      </c>
      <c r="Z4015" s="10" t="s">
        <v>2488</v>
      </c>
      <c r="AA4015" s="12" t="s">
        <v>46</v>
      </c>
      <c r="AB4015" s="10">
        <f t="shared" si="815"/>
        <v>0</v>
      </c>
      <c r="AC4015" s="10">
        <f t="shared" si="816"/>
        <v>89.91</v>
      </c>
      <c r="AD4015" s="12">
        <f t="shared" si="817"/>
        <v>8.990999999999999E-3</v>
      </c>
      <c r="AE4015" s="12" t="s">
        <v>47</v>
      </c>
      <c r="AF4015" s="117" t="s">
        <v>47</v>
      </c>
      <c r="AG4015" s="153" t="s">
        <v>47</v>
      </c>
      <c r="AH4015" s="154" t="s">
        <v>915</v>
      </c>
      <c r="AI4015" s="154" t="s">
        <v>915</v>
      </c>
      <c r="AJ4015" s="128" t="s">
        <v>915</v>
      </c>
    </row>
    <row r="4016" spans="1:43" s="17" customFormat="1" ht="38.25" x14ac:dyDescent="0.25">
      <c r="A4016" s="54" t="s">
        <v>38</v>
      </c>
      <c r="B4016" s="55" t="s">
        <v>48</v>
      </c>
      <c r="C4016" s="5" t="s">
        <v>47</v>
      </c>
      <c r="D4016" s="5" t="s">
        <v>24803</v>
      </c>
      <c r="E4016" s="123" t="s">
        <v>915</v>
      </c>
      <c r="F4016" s="95" t="s">
        <v>775</v>
      </c>
      <c r="G4016" s="12" t="s">
        <v>13111</v>
      </c>
      <c r="H4016" s="12" t="s">
        <v>42</v>
      </c>
      <c r="I4016" s="8" t="s">
        <v>13112</v>
      </c>
      <c r="J4016" s="9" t="s">
        <v>108</v>
      </c>
      <c r="K4016" s="10" t="s">
        <v>12553</v>
      </c>
      <c r="L4016" s="10" t="s">
        <v>12554</v>
      </c>
      <c r="M4016" s="11" t="s">
        <v>47</v>
      </c>
      <c r="N4016" s="11" t="s">
        <v>46</v>
      </c>
      <c r="O4016" s="10">
        <v>0</v>
      </c>
      <c r="P4016" s="12">
        <v>89.91</v>
      </c>
      <c r="Q4016" s="55">
        <f t="shared" si="805"/>
        <v>8.990999999999999E-3</v>
      </c>
      <c r="R4016" s="32" t="s">
        <v>47</v>
      </c>
      <c r="S4016" s="93" t="s">
        <v>46</v>
      </c>
      <c r="T4016" s="12" t="s">
        <v>47</v>
      </c>
      <c r="U4016" s="12" t="s">
        <v>47</v>
      </c>
      <c r="V4016" s="12" t="s">
        <v>46</v>
      </c>
      <c r="W4016" s="12" t="s">
        <v>44</v>
      </c>
      <c r="X4016" s="12" t="s">
        <v>855</v>
      </c>
      <c r="Y4016" s="10" t="s">
        <v>13113</v>
      </c>
      <c r="Z4016" s="10" t="s">
        <v>12547</v>
      </c>
      <c r="AA4016" s="12" t="s">
        <v>46</v>
      </c>
      <c r="AB4016" s="10">
        <f t="shared" si="815"/>
        <v>0</v>
      </c>
      <c r="AC4016" s="10">
        <f t="shared" si="816"/>
        <v>89.91</v>
      </c>
      <c r="AD4016" s="12">
        <f t="shared" si="817"/>
        <v>8.990999999999999E-3</v>
      </c>
      <c r="AE4016" s="12" t="s">
        <v>47</v>
      </c>
      <c r="AF4016" s="117" t="s">
        <v>47</v>
      </c>
      <c r="AG4016" s="153" t="s">
        <v>47</v>
      </c>
      <c r="AH4016" s="154" t="s">
        <v>915</v>
      </c>
      <c r="AI4016" s="154" t="s">
        <v>915</v>
      </c>
      <c r="AJ4016" s="128" t="s">
        <v>915</v>
      </c>
      <c r="AK4016" s="2"/>
      <c r="AL4016" s="2"/>
      <c r="AM4016" s="2"/>
      <c r="AN4016" s="2"/>
      <c r="AO4016" s="2"/>
      <c r="AP4016" s="2"/>
      <c r="AQ4016" s="2"/>
    </row>
    <row r="4017" spans="1:43" s="17" customFormat="1" ht="38.25" x14ac:dyDescent="0.25">
      <c r="A4017" s="54" t="s">
        <v>38</v>
      </c>
      <c r="B4017" s="55" t="s">
        <v>48</v>
      </c>
      <c r="C4017" s="5" t="s">
        <v>47</v>
      </c>
      <c r="D4017" s="5" t="s">
        <v>24803</v>
      </c>
      <c r="E4017" s="123" t="s">
        <v>915</v>
      </c>
      <c r="F4017" s="95" t="s">
        <v>775</v>
      </c>
      <c r="G4017" s="12" t="s">
        <v>13114</v>
      </c>
      <c r="H4017" s="12" t="s">
        <v>42</v>
      </c>
      <c r="I4017" s="8" t="s">
        <v>13115</v>
      </c>
      <c r="J4017" s="9" t="s">
        <v>108</v>
      </c>
      <c r="K4017" s="10" t="s">
        <v>12553</v>
      </c>
      <c r="L4017" s="10" t="s">
        <v>12554</v>
      </c>
      <c r="M4017" s="11" t="s">
        <v>47</v>
      </c>
      <c r="N4017" s="11" t="s">
        <v>46</v>
      </c>
      <c r="O4017" s="10">
        <v>0</v>
      </c>
      <c r="P4017" s="12">
        <v>89.91</v>
      </c>
      <c r="Q4017" s="55">
        <f t="shared" si="805"/>
        <v>8.990999999999999E-3</v>
      </c>
      <c r="R4017" s="32" t="s">
        <v>47</v>
      </c>
      <c r="S4017" s="93" t="s">
        <v>46</v>
      </c>
      <c r="T4017" s="12" t="s">
        <v>47</v>
      </c>
      <c r="U4017" s="12" t="s">
        <v>47</v>
      </c>
      <c r="V4017" s="12" t="s">
        <v>46</v>
      </c>
      <c r="W4017" s="12" t="s">
        <v>44</v>
      </c>
      <c r="X4017" s="12" t="s">
        <v>855</v>
      </c>
      <c r="Y4017" s="10" t="s">
        <v>13116</v>
      </c>
      <c r="Z4017" s="10" t="s">
        <v>2488</v>
      </c>
      <c r="AA4017" s="12" t="s">
        <v>46</v>
      </c>
      <c r="AB4017" s="10">
        <f t="shared" ref="AB4017:AB4021" si="818">O4017</f>
        <v>0</v>
      </c>
      <c r="AC4017" s="10">
        <f t="shared" ref="AC4017:AC4021" si="819">P4017</f>
        <v>89.91</v>
      </c>
      <c r="AD4017" s="12">
        <f t="shared" ref="AD4017:AD4021" si="820">+AB4017+(AC4017/10000)</f>
        <v>8.990999999999999E-3</v>
      </c>
      <c r="AE4017" s="12" t="s">
        <v>47</v>
      </c>
      <c r="AF4017" s="117" t="s">
        <v>47</v>
      </c>
      <c r="AG4017" s="153" t="s">
        <v>47</v>
      </c>
      <c r="AH4017" s="154" t="s">
        <v>915</v>
      </c>
      <c r="AI4017" s="154" t="s">
        <v>915</v>
      </c>
      <c r="AJ4017" s="128" t="s">
        <v>915</v>
      </c>
    </row>
    <row r="4018" spans="1:43" s="17" customFormat="1" ht="38.25" x14ac:dyDescent="0.25">
      <c r="A4018" s="54" t="s">
        <v>38</v>
      </c>
      <c r="B4018" s="55" t="s">
        <v>48</v>
      </c>
      <c r="C4018" s="5" t="s">
        <v>47</v>
      </c>
      <c r="D4018" s="5" t="s">
        <v>24803</v>
      </c>
      <c r="E4018" s="123" t="s">
        <v>915</v>
      </c>
      <c r="F4018" s="95" t="s">
        <v>775</v>
      </c>
      <c r="G4018" s="12" t="s">
        <v>13117</v>
      </c>
      <c r="H4018" s="12" t="s">
        <v>42</v>
      </c>
      <c r="I4018" s="8" t="s">
        <v>13118</v>
      </c>
      <c r="J4018" s="9" t="s">
        <v>108</v>
      </c>
      <c r="K4018" s="10" t="s">
        <v>12553</v>
      </c>
      <c r="L4018" s="10" t="s">
        <v>12554</v>
      </c>
      <c r="M4018" s="11" t="s">
        <v>47</v>
      </c>
      <c r="N4018" s="11" t="s">
        <v>46</v>
      </c>
      <c r="O4018" s="10">
        <v>0</v>
      </c>
      <c r="P4018" s="12">
        <v>89.91</v>
      </c>
      <c r="Q4018" s="55">
        <f t="shared" si="805"/>
        <v>8.990999999999999E-3</v>
      </c>
      <c r="R4018" s="32" t="s">
        <v>47</v>
      </c>
      <c r="S4018" s="93" t="s">
        <v>46</v>
      </c>
      <c r="T4018" s="12" t="s">
        <v>47</v>
      </c>
      <c r="U4018" s="12" t="s">
        <v>47</v>
      </c>
      <c r="V4018" s="12" t="s">
        <v>46</v>
      </c>
      <c r="W4018" s="12" t="s">
        <v>44</v>
      </c>
      <c r="X4018" s="12" t="s">
        <v>855</v>
      </c>
      <c r="Y4018" s="10" t="s">
        <v>13119</v>
      </c>
      <c r="Z4018" s="10" t="s">
        <v>2488</v>
      </c>
      <c r="AA4018" s="12" t="s">
        <v>46</v>
      </c>
      <c r="AB4018" s="10">
        <f t="shared" si="818"/>
        <v>0</v>
      </c>
      <c r="AC4018" s="10">
        <f t="shared" si="819"/>
        <v>89.91</v>
      </c>
      <c r="AD4018" s="12">
        <f t="shared" si="820"/>
        <v>8.990999999999999E-3</v>
      </c>
      <c r="AE4018" s="12" t="s">
        <v>47</v>
      </c>
      <c r="AF4018" s="117" t="s">
        <v>47</v>
      </c>
      <c r="AG4018" s="153" t="s">
        <v>47</v>
      </c>
      <c r="AH4018" s="154" t="s">
        <v>915</v>
      </c>
      <c r="AI4018" s="154" t="s">
        <v>915</v>
      </c>
      <c r="AJ4018" s="128" t="s">
        <v>915</v>
      </c>
    </row>
    <row r="4019" spans="1:43" s="17" customFormat="1" ht="38.25" x14ac:dyDescent="0.25">
      <c r="A4019" s="54" t="s">
        <v>38</v>
      </c>
      <c r="B4019" s="55" t="s">
        <v>48</v>
      </c>
      <c r="C4019" s="5" t="s">
        <v>47</v>
      </c>
      <c r="D4019" s="5" t="s">
        <v>24803</v>
      </c>
      <c r="E4019" s="123" t="s">
        <v>915</v>
      </c>
      <c r="F4019" s="95" t="s">
        <v>775</v>
      </c>
      <c r="G4019" s="12" t="s">
        <v>13120</v>
      </c>
      <c r="H4019" s="12" t="s">
        <v>42</v>
      </c>
      <c r="I4019" s="8" t="s">
        <v>13121</v>
      </c>
      <c r="J4019" s="9" t="s">
        <v>108</v>
      </c>
      <c r="K4019" s="10" t="s">
        <v>12553</v>
      </c>
      <c r="L4019" s="10" t="s">
        <v>12554</v>
      </c>
      <c r="M4019" s="11" t="s">
        <v>47</v>
      </c>
      <c r="N4019" s="11" t="s">
        <v>46</v>
      </c>
      <c r="O4019" s="10">
        <v>0</v>
      </c>
      <c r="P4019" s="12">
        <v>89.91</v>
      </c>
      <c r="Q4019" s="55">
        <f t="shared" si="805"/>
        <v>8.990999999999999E-3</v>
      </c>
      <c r="R4019" s="32" t="s">
        <v>47</v>
      </c>
      <c r="S4019" s="93" t="s">
        <v>46</v>
      </c>
      <c r="T4019" s="12" t="s">
        <v>47</v>
      </c>
      <c r="U4019" s="12" t="s">
        <v>47</v>
      </c>
      <c r="V4019" s="12" t="s">
        <v>46</v>
      </c>
      <c r="W4019" s="12" t="s">
        <v>44</v>
      </c>
      <c r="X4019" s="12" t="s">
        <v>855</v>
      </c>
      <c r="Y4019" s="10" t="s">
        <v>13122</v>
      </c>
      <c r="Z4019" s="10" t="s">
        <v>2488</v>
      </c>
      <c r="AA4019" s="12" t="s">
        <v>46</v>
      </c>
      <c r="AB4019" s="10">
        <f t="shared" si="818"/>
        <v>0</v>
      </c>
      <c r="AC4019" s="10">
        <f t="shared" si="819"/>
        <v>89.91</v>
      </c>
      <c r="AD4019" s="12">
        <f t="shared" si="820"/>
        <v>8.990999999999999E-3</v>
      </c>
      <c r="AE4019" s="12" t="s">
        <v>47</v>
      </c>
      <c r="AF4019" s="117" t="s">
        <v>47</v>
      </c>
      <c r="AG4019" s="153" t="s">
        <v>47</v>
      </c>
      <c r="AH4019" s="154" t="s">
        <v>915</v>
      </c>
      <c r="AI4019" s="154" t="s">
        <v>915</v>
      </c>
      <c r="AJ4019" s="128" t="s">
        <v>915</v>
      </c>
    </row>
    <row r="4020" spans="1:43" s="17" customFormat="1" ht="38.25" x14ac:dyDescent="0.25">
      <c r="A4020" s="54" t="s">
        <v>38</v>
      </c>
      <c r="B4020" s="55" t="s">
        <v>48</v>
      </c>
      <c r="C4020" s="5" t="s">
        <v>47</v>
      </c>
      <c r="D4020" s="5" t="s">
        <v>24803</v>
      </c>
      <c r="E4020" s="123" t="s">
        <v>915</v>
      </c>
      <c r="F4020" s="95" t="s">
        <v>775</v>
      </c>
      <c r="G4020" s="12" t="s">
        <v>13123</v>
      </c>
      <c r="H4020" s="12" t="s">
        <v>42</v>
      </c>
      <c r="I4020" s="8" t="s">
        <v>13124</v>
      </c>
      <c r="J4020" s="9" t="s">
        <v>108</v>
      </c>
      <c r="K4020" s="10" t="s">
        <v>12553</v>
      </c>
      <c r="L4020" s="10" t="s">
        <v>12554</v>
      </c>
      <c r="M4020" s="11" t="s">
        <v>47</v>
      </c>
      <c r="N4020" s="11" t="s">
        <v>46</v>
      </c>
      <c r="O4020" s="10">
        <v>0</v>
      </c>
      <c r="P4020" s="12">
        <v>89.95</v>
      </c>
      <c r="Q4020" s="55">
        <f t="shared" si="805"/>
        <v>8.9949999999999995E-3</v>
      </c>
      <c r="R4020" s="32" t="s">
        <v>47</v>
      </c>
      <c r="S4020" s="93" t="s">
        <v>46</v>
      </c>
      <c r="T4020" s="12" t="s">
        <v>47</v>
      </c>
      <c r="U4020" s="12" t="s">
        <v>47</v>
      </c>
      <c r="V4020" s="12" t="s">
        <v>46</v>
      </c>
      <c r="W4020" s="12" t="s">
        <v>44</v>
      </c>
      <c r="X4020" s="12" t="s">
        <v>855</v>
      </c>
      <c r="Y4020" s="10" t="s">
        <v>13125</v>
      </c>
      <c r="Z4020" s="10" t="s">
        <v>12547</v>
      </c>
      <c r="AA4020" s="12" t="s">
        <v>46</v>
      </c>
      <c r="AB4020" s="10">
        <f t="shared" si="818"/>
        <v>0</v>
      </c>
      <c r="AC4020" s="10">
        <f t="shared" si="819"/>
        <v>89.95</v>
      </c>
      <c r="AD4020" s="12">
        <f t="shared" si="820"/>
        <v>8.9949999999999995E-3</v>
      </c>
      <c r="AE4020" s="12" t="s">
        <v>47</v>
      </c>
      <c r="AF4020" s="117" t="s">
        <v>47</v>
      </c>
      <c r="AG4020" s="153" t="s">
        <v>47</v>
      </c>
      <c r="AH4020" s="154" t="s">
        <v>915</v>
      </c>
      <c r="AI4020" s="154" t="s">
        <v>915</v>
      </c>
      <c r="AJ4020" s="128" t="s">
        <v>915</v>
      </c>
    </row>
    <row r="4021" spans="1:43" s="17" customFormat="1" ht="38.25" x14ac:dyDescent="0.25">
      <c r="A4021" s="54" t="s">
        <v>38</v>
      </c>
      <c r="B4021" s="55" t="s">
        <v>48</v>
      </c>
      <c r="C4021" s="5" t="s">
        <v>47</v>
      </c>
      <c r="D4021" s="5" t="s">
        <v>24803</v>
      </c>
      <c r="E4021" s="123" t="s">
        <v>915</v>
      </c>
      <c r="F4021" s="95" t="s">
        <v>775</v>
      </c>
      <c r="G4021" s="12" t="s">
        <v>13126</v>
      </c>
      <c r="H4021" s="12" t="s">
        <v>42</v>
      </c>
      <c r="I4021" s="8" t="s">
        <v>13127</v>
      </c>
      <c r="J4021" s="9" t="s">
        <v>108</v>
      </c>
      <c r="K4021" s="10" t="s">
        <v>12553</v>
      </c>
      <c r="L4021" s="10" t="s">
        <v>12554</v>
      </c>
      <c r="M4021" s="11" t="s">
        <v>47</v>
      </c>
      <c r="N4021" s="11" t="s">
        <v>46</v>
      </c>
      <c r="O4021" s="10">
        <v>0</v>
      </c>
      <c r="P4021" s="12">
        <v>93.42</v>
      </c>
      <c r="Q4021" s="55">
        <f t="shared" si="805"/>
        <v>9.3419999999999996E-3</v>
      </c>
      <c r="R4021" s="32" t="s">
        <v>47</v>
      </c>
      <c r="S4021" s="93" t="s">
        <v>46</v>
      </c>
      <c r="T4021" s="12" t="s">
        <v>47</v>
      </c>
      <c r="U4021" s="12" t="s">
        <v>47</v>
      </c>
      <c r="V4021" s="12" t="s">
        <v>46</v>
      </c>
      <c r="W4021" s="12" t="s">
        <v>44</v>
      </c>
      <c r="X4021" s="12" t="s">
        <v>855</v>
      </c>
      <c r="Y4021" s="10" t="s">
        <v>13128</v>
      </c>
      <c r="Z4021" s="10" t="s">
        <v>2488</v>
      </c>
      <c r="AA4021" s="12" t="s">
        <v>46</v>
      </c>
      <c r="AB4021" s="10">
        <f t="shared" si="818"/>
        <v>0</v>
      </c>
      <c r="AC4021" s="10">
        <f t="shared" si="819"/>
        <v>93.42</v>
      </c>
      <c r="AD4021" s="12">
        <f t="shared" si="820"/>
        <v>9.3419999999999996E-3</v>
      </c>
      <c r="AE4021" s="12" t="s">
        <v>47</v>
      </c>
      <c r="AF4021" s="117" t="s">
        <v>47</v>
      </c>
      <c r="AG4021" s="153" t="s">
        <v>47</v>
      </c>
      <c r="AH4021" s="154" t="s">
        <v>915</v>
      </c>
      <c r="AI4021" s="154" t="s">
        <v>915</v>
      </c>
      <c r="AJ4021" s="128" t="s">
        <v>915</v>
      </c>
      <c r="AK4021" s="2"/>
      <c r="AL4021" s="2"/>
      <c r="AM4021" s="2"/>
      <c r="AN4021" s="2"/>
      <c r="AO4021" s="2"/>
      <c r="AP4021" s="2"/>
      <c r="AQ4021" s="2"/>
    </row>
    <row r="4022" spans="1:43" s="17" customFormat="1" ht="38.25" x14ac:dyDescent="0.25">
      <c r="A4022" s="54" t="s">
        <v>38</v>
      </c>
      <c r="B4022" s="55" t="s">
        <v>48</v>
      </c>
      <c r="C4022" s="5" t="s">
        <v>47</v>
      </c>
      <c r="D4022" s="5" t="s">
        <v>24803</v>
      </c>
      <c r="E4022" s="123" t="s">
        <v>915</v>
      </c>
      <c r="F4022" s="95" t="s">
        <v>775</v>
      </c>
      <c r="G4022" s="12" t="s">
        <v>13129</v>
      </c>
      <c r="H4022" s="12" t="s">
        <v>42</v>
      </c>
      <c r="I4022" s="8" t="s">
        <v>13130</v>
      </c>
      <c r="J4022" s="9" t="s">
        <v>108</v>
      </c>
      <c r="K4022" s="10" t="s">
        <v>12553</v>
      </c>
      <c r="L4022" s="10" t="s">
        <v>12554</v>
      </c>
      <c r="M4022" s="11" t="s">
        <v>47</v>
      </c>
      <c r="N4022" s="11" t="s">
        <v>46</v>
      </c>
      <c r="O4022" s="10">
        <v>0</v>
      </c>
      <c r="P4022" s="12">
        <v>89.91</v>
      </c>
      <c r="Q4022" s="55">
        <f t="shared" si="805"/>
        <v>8.990999999999999E-3</v>
      </c>
      <c r="R4022" s="32" t="s">
        <v>47</v>
      </c>
      <c r="S4022" s="93" t="s">
        <v>46</v>
      </c>
      <c r="T4022" s="12" t="s">
        <v>47</v>
      </c>
      <c r="U4022" s="12" t="s">
        <v>47</v>
      </c>
      <c r="V4022" s="12" t="s">
        <v>46</v>
      </c>
      <c r="W4022" s="12" t="s">
        <v>44</v>
      </c>
      <c r="X4022" s="12" t="s">
        <v>855</v>
      </c>
      <c r="Y4022" s="155" t="s">
        <v>13128</v>
      </c>
      <c r="Z4022" s="155" t="s">
        <v>2488</v>
      </c>
      <c r="AA4022" s="12" t="s">
        <v>46</v>
      </c>
      <c r="AB4022" s="10">
        <f t="shared" ref="AB4022:AB4034" si="821">O4022</f>
        <v>0</v>
      </c>
      <c r="AC4022" s="10">
        <f t="shared" ref="AC4022:AC4034" si="822">P4022</f>
        <v>89.91</v>
      </c>
      <c r="AD4022" s="12">
        <f t="shared" ref="AD4022:AD4034" si="823">+AB4022+(AC4022/10000)</f>
        <v>8.990999999999999E-3</v>
      </c>
      <c r="AE4022" s="12" t="s">
        <v>47</v>
      </c>
      <c r="AF4022" s="117" t="s">
        <v>47</v>
      </c>
      <c r="AG4022" s="153" t="s">
        <v>47</v>
      </c>
      <c r="AH4022" s="154" t="s">
        <v>915</v>
      </c>
      <c r="AI4022" s="154" t="s">
        <v>915</v>
      </c>
      <c r="AJ4022" s="128" t="s">
        <v>915</v>
      </c>
    </row>
    <row r="4023" spans="1:43" s="17" customFormat="1" ht="38.25" x14ac:dyDescent="0.25">
      <c r="A4023" s="54" t="s">
        <v>38</v>
      </c>
      <c r="B4023" s="55" t="s">
        <v>48</v>
      </c>
      <c r="C4023" s="5" t="s">
        <v>47</v>
      </c>
      <c r="D4023" s="5" t="s">
        <v>24803</v>
      </c>
      <c r="E4023" s="123" t="s">
        <v>915</v>
      </c>
      <c r="F4023" s="95" t="s">
        <v>775</v>
      </c>
      <c r="G4023" s="12" t="s">
        <v>13131</v>
      </c>
      <c r="H4023" s="12" t="s">
        <v>42</v>
      </c>
      <c r="I4023" s="8" t="s">
        <v>13132</v>
      </c>
      <c r="J4023" s="9" t="s">
        <v>108</v>
      </c>
      <c r="K4023" s="10" t="s">
        <v>12553</v>
      </c>
      <c r="L4023" s="10" t="s">
        <v>12554</v>
      </c>
      <c r="M4023" s="11" t="s">
        <v>47</v>
      </c>
      <c r="N4023" s="11" t="s">
        <v>46</v>
      </c>
      <c r="O4023" s="10">
        <v>0</v>
      </c>
      <c r="P4023" s="12">
        <v>89.91</v>
      </c>
      <c r="Q4023" s="55">
        <f t="shared" si="805"/>
        <v>8.990999999999999E-3</v>
      </c>
      <c r="R4023" s="32" t="s">
        <v>47</v>
      </c>
      <c r="S4023" s="93" t="s">
        <v>46</v>
      </c>
      <c r="T4023" s="12" t="s">
        <v>47</v>
      </c>
      <c r="U4023" s="12" t="s">
        <v>47</v>
      </c>
      <c r="V4023" s="12" t="s">
        <v>46</v>
      </c>
      <c r="W4023" s="12" t="s">
        <v>44</v>
      </c>
      <c r="X4023" s="12" t="s">
        <v>855</v>
      </c>
      <c r="Y4023" s="155" t="s">
        <v>13128</v>
      </c>
      <c r="Z4023" s="155" t="s">
        <v>2488</v>
      </c>
      <c r="AA4023" s="12" t="s">
        <v>46</v>
      </c>
      <c r="AB4023" s="10">
        <f t="shared" si="821"/>
        <v>0</v>
      </c>
      <c r="AC4023" s="10">
        <f t="shared" si="822"/>
        <v>89.91</v>
      </c>
      <c r="AD4023" s="12">
        <f t="shared" si="823"/>
        <v>8.990999999999999E-3</v>
      </c>
      <c r="AE4023" s="12" t="s">
        <v>47</v>
      </c>
      <c r="AF4023" s="117" t="s">
        <v>47</v>
      </c>
      <c r="AG4023" s="153" t="s">
        <v>47</v>
      </c>
      <c r="AH4023" s="154" t="s">
        <v>915</v>
      </c>
      <c r="AI4023" s="154" t="s">
        <v>915</v>
      </c>
      <c r="AJ4023" s="128" t="s">
        <v>915</v>
      </c>
    </row>
    <row r="4024" spans="1:43" s="17" customFormat="1" ht="38.25" x14ac:dyDescent="0.25">
      <c r="A4024" s="54" t="s">
        <v>38</v>
      </c>
      <c r="B4024" s="55" t="s">
        <v>48</v>
      </c>
      <c r="C4024" s="5" t="s">
        <v>47</v>
      </c>
      <c r="D4024" s="5" t="s">
        <v>24803</v>
      </c>
      <c r="E4024" s="123" t="s">
        <v>915</v>
      </c>
      <c r="F4024" s="95" t="s">
        <v>775</v>
      </c>
      <c r="G4024" s="12" t="s">
        <v>13133</v>
      </c>
      <c r="H4024" s="12" t="s">
        <v>42</v>
      </c>
      <c r="I4024" s="8" t="s">
        <v>13134</v>
      </c>
      <c r="J4024" s="9" t="s">
        <v>108</v>
      </c>
      <c r="K4024" s="10" t="s">
        <v>12553</v>
      </c>
      <c r="L4024" s="10" t="s">
        <v>12554</v>
      </c>
      <c r="M4024" s="11" t="s">
        <v>47</v>
      </c>
      <c r="N4024" s="11" t="s">
        <v>46</v>
      </c>
      <c r="O4024" s="10">
        <v>0</v>
      </c>
      <c r="P4024" s="12">
        <v>89.91</v>
      </c>
      <c r="Q4024" s="55">
        <f t="shared" si="805"/>
        <v>8.990999999999999E-3</v>
      </c>
      <c r="R4024" s="32" t="s">
        <v>47</v>
      </c>
      <c r="S4024" s="93" t="s">
        <v>46</v>
      </c>
      <c r="T4024" s="12" t="s">
        <v>47</v>
      </c>
      <c r="U4024" s="12" t="s">
        <v>47</v>
      </c>
      <c r="V4024" s="12" t="s">
        <v>46</v>
      </c>
      <c r="W4024" s="12" t="s">
        <v>44</v>
      </c>
      <c r="X4024" s="12" t="s">
        <v>855</v>
      </c>
      <c r="Y4024" s="155" t="s">
        <v>13128</v>
      </c>
      <c r="Z4024" s="155" t="s">
        <v>2488</v>
      </c>
      <c r="AA4024" s="12" t="s">
        <v>46</v>
      </c>
      <c r="AB4024" s="10">
        <f t="shared" si="821"/>
        <v>0</v>
      </c>
      <c r="AC4024" s="10">
        <f t="shared" si="822"/>
        <v>89.91</v>
      </c>
      <c r="AD4024" s="12">
        <f t="shared" si="823"/>
        <v>8.990999999999999E-3</v>
      </c>
      <c r="AE4024" s="12" t="s">
        <v>47</v>
      </c>
      <c r="AF4024" s="117" t="s">
        <v>47</v>
      </c>
      <c r="AG4024" s="153" t="s">
        <v>47</v>
      </c>
      <c r="AH4024" s="154" t="s">
        <v>915</v>
      </c>
      <c r="AI4024" s="154" t="s">
        <v>915</v>
      </c>
      <c r="AJ4024" s="128" t="s">
        <v>915</v>
      </c>
      <c r="AK4024" s="2"/>
      <c r="AL4024" s="2"/>
      <c r="AM4024" s="2"/>
      <c r="AN4024" s="2"/>
      <c r="AO4024" s="2"/>
      <c r="AP4024" s="2"/>
      <c r="AQ4024" s="2"/>
    </row>
    <row r="4025" spans="1:43" s="17" customFormat="1" ht="38.25" x14ac:dyDescent="0.25">
      <c r="A4025" s="54" t="s">
        <v>38</v>
      </c>
      <c r="B4025" s="55" t="s">
        <v>48</v>
      </c>
      <c r="C4025" s="5" t="s">
        <v>47</v>
      </c>
      <c r="D4025" s="5" t="s">
        <v>24803</v>
      </c>
      <c r="E4025" s="123" t="s">
        <v>915</v>
      </c>
      <c r="F4025" s="95" t="s">
        <v>775</v>
      </c>
      <c r="G4025" s="12" t="s">
        <v>13135</v>
      </c>
      <c r="H4025" s="12" t="s">
        <v>42</v>
      </c>
      <c r="I4025" s="8" t="s">
        <v>13136</v>
      </c>
      <c r="J4025" s="9" t="s">
        <v>108</v>
      </c>
      <c r="K4025" s="10" t="s">
        <v>12553</v>
      </c>
      <c r="L4025" s="10" t="s">
        <v>12554</v>
      </c>
      <c r="M4025" s="11" t="s">
        <v>47</v>
      </c>
      <c r="N4025" s="11" t="s">
        <v>46</v>
      </c>
      <c r="O4025" s="10">
        <v>0</v>
      </c>
      <c r="P4025" s="12">
        <v>89.91</v>
      </c>
      <c r="Q4025" s="55">
        <f t="shared" si="805"/>
        <v>8.990999999999999E-3</v>
      </c>
      <c r="R4025" s="32" t="s">
        <v>47</v>
      </c>
      <c r="S4025" s="93" t="s">
        <v>46</v>
      </c>
      <c r="T4025" s="12" t="s">
        <v>47</v>
      </c>
      <c r="U4025" s="12" t="s">
        <v>47</v>
      </c>
      <c r="V4025" s="12" t="s">
        <v>46</v>
      </c>
      <c r="W4025" s="12" t="s">
        <v>44</v>
      </c>
      <c r="X4025" s="12" t="s">
        <v>855</v>
      </c>
      <c r="Y4025" s="155" t="s">
        <v>13128</v>
      </c>
      <c r="Z4025" s="155" t="s">
        <v>2488</v>
      </c>
      <c r="AA4025" s="12" t="s">
        <v>46</v>
      </c>
      <c r="AB4025" s="10">
        <f t="shared" si="821"/>
        <v>0</v>
      </c>
      <c r="AC4025" s="10">
        <f t="shared" si="822"/>
        <v>89.91</v>
      </c>
      <c r="AD4025" s="12">
        <f t="shared" si="823"/>
        <v>8.990999999999999E-3</v>
      </c>
      <c r="AE4025" s="12" t="s">
        <v>47</v>
      </c>
      <c r="AF4025" s="117" t="s">
        <v>47</v>
      </c>
      <c r="AG4025" s="153" t="s">
        <v>47</v>
      </c>
      <c r="AH4025" s="154" t="s">
        <v>915</v>
      </c>
      <c r="AI4025" s="154" t="s">
        <v>915</v>
      </c>
      <c r="AJ4025" s="128" t="s">
        <v>915</v>
      </c>
    </row>
    <row r="4026" spans="1:43" s="17" customFormat="1" ht="38.25" x14ac:dyDescent="0.25">
      <c r="A4026" s="54" t="s">
        <v>38</v>
      </c>
      <c r="B4026" s="55" t="s">
        <v>48</v>
      </c>
      <c r="C4026" s="5" t="s">
        <v>47</v>
      </c>
      <c r="D4026" s="5" t="s">
        <v>24803</v>
      </c>
      <c r="E4026" s="123" t="s">
        <v>915</v>
      </c>
      <c r="F4026" s="95" t="s">
        <v>775</v>
      </c>
      <c r="G4026" s="12" t="s">
        <v>13137</v>
      </c>
      <c r="H4026" s="12" t="s">
        <v>42</v>
      </c>
      <c r="I4026" s="8" t="s">
        <v>13138</v>
      </c>
      <c r="J4026" s="9" t="s">
        <v>108</v>
      </c>
      <c r="K4026" s="10" t="s">
        <v>12553</v>
      </c>
      <c r="L4026" s="10" t="s">
        <v>12554</v>
      </c>
      <c r="M4026" s="11" t="s">
        <v>47</v>
      </c>
      <c r="N4026" s="11" t="s">
        <v>46</v>
      </c>
      <c r="O4026" s="10">
        <v>0</v>
      </c>
      <c r="P4026" s="12">
        <v>89.91</v>
      </c>
      <c r="Q4026" s="55">
        <f t="shared" ref="Q4026:Q4089" si="824">+O4026+(P4026/10000)</f>
        <v>8.990999999999999E-3</v>
      </c>
      <c r="R4026" s="32" t="s">
        <v>47</v>
      </c>
      <c r="S4026" s="93" t="s">
        <v>46</v>
      </c>
      <c r="T4026" s="12" t="s">
        <v>47</v>
      </c>
      <c r="U4026" s="12" t="s">
        <v>47</v>
      </c>
      <c r="V4026" s="12" t="s">
        <v>46</v>
      </c>
      <c r="W4026" s="12" t="s">
        <v>44</v>
      </c>
      <c r="X4026" s="12" t="s">
        <v>855</v>
      </c>
      <c r="Y4026" s="155" t="s">
        <v>13128</v>
      </c>
      <c r="Z4026" s="155" t="s">
        <v>2488</v>
      </c>
      <c r="AA4026" s="12" t="s">
        <v>46</v>
      </c>
      <c r="AB4026" s="10">
        <f t="shared" si="821"/>
        <v>0</v>
      </c>
      <c r="AC4026" s="10">
        <f t="shared" si="822"/>
        <v>89.91</v>
      </c>
      <c r="AD4026" s="12">
        <f t="shared" si="823"/>
        <v>8.990999999999999E-3</v>
      </c>
      <c r="AE4026" s="12" t="s">
        <v>47</v>
      </c>
      <c r="AF4026" s="117" t="s">
        <v>47</v>
      </c>
      <c r="AG4026" s="153" t="s">
        <v>47</v>
      </c>
      <c r="AH4026" s="154" t="s">
        <v>915</v>
      </c>
      <c r="AI4026" s="154" t="s">
        <v>915</v>
      </c>
      <c r="AJ4026" s="128" t="s">
        <v>915</v>
      </c>
    </row>
    <row r="4027" spans="1:43" s="17" customFormat="1" ht="38.25" x14ac:dyDescent="0.25">
      <c r="A4027" s="54" t="s">
        <v>38</v>
      </c>
      <c r="B4027" s="55" t="s">
        <v>48</v>
      </c>
      <c r="C4027" s="5" t="s">
        <v>47</v>
      </c>
      <c r="D4027" s="5" t="s">
        <v>24803</v>
      </c>
      <c r="E4027" s="123" t="s">
        <v>915</v>
      </c>
      <c r="F4027" s="95" t="s">
        <v>775</v>
      </c>
      <c r="G4027" s="12" t="s">
        <v>13139</v>
      </c>
      <c r="H4027" s="12" t="s">
        <v>42</v>
      </c>
      <c r="I4027" s="8" t="s">
        <v>13140</v>
      </c>
      <c r="J4027" s="9" t="s">
        <v>108</v>
      </c>
      <c r="K4027" s="10" t="s">
        <v>12553</v>
      </c>
      <c r="L4027" s="10" t="s">
        <v>12554</v>
      </c>
      <c r="M4027" s="11" t="s">
        <v>47</v>
      </c>
      <c r="N4027" s="11" t="s">
        <v>46</v>
      </c>
      <c r="O4027" s="10">
        <v>0</v>
      </c>
      <c r="P4027" s="12">
        <v>89.91</v>
      </c>
      <c r="Q4027" s="55">
        <f t="shared" si="824"/>
        <v>8.990999999999999E-3</v>
      </c>
      <c r="R4027" s="32" t="s">
        <v>47</v>
      </c>
      <c r="S4027" s="93" t="s">
        <v>46</v>
      </c>
      <c r="T4027" s="12" t="s">
        <v>47</v>
      </c>
      <c r="U4027" s="12" t="s">
        <v>47</v>
      </c>
      <c r="V4027" s="12" t="s">
        <v>46</v>
      </c>
      <c r="W4027" s="12" t="s">
        <v>44</v>
      </c>
      <c r="X4027" s="12" t="s">
        <v>855</v>
      </c>
      <c r="Y4027" s="155" t="s">
        <v>13128</v>
      </c>
      <c r="Z4027" s="155" t="s">
        <v>2488</v>
      </c>
      <c r="AA4027" s="12" t="s">
        <v>46</v>
      </c>
      <c r="AB4027" s="10">
        <f t="shared" si="821"/>
        <v>0</v>
      </c>
      <c r="AC4027" s="10">
        <f t="shared" si="822"/>
        <v>89.91</v>
      </c>
      <c r="AD4027" s="12">
        <f t="shared" si="823"/>
        <v>8.990999999999999E-3</v>
      </c>
      <c r="AE4027" s="12" t="s">
        <v>47</v>
      </c>
      <c r="AF4027" s="117" t="s">
        <v>47</v>
      </c>
      <c r="AG4027" s="153" t="s">
        <v>47</v>
      </c>
      <c r="AH4027" s="154" t="s">
        <v>915</v>
      </c>
      <c r="AI4027" s="154" t="s">
        <v>915</v>
      </c>
      <c r="AJ4027" s="128" t="s">
        <v>915</v>
      </c>
      <c r="AK4027" s="2"/>
      <c r="AL4027" s="2"/>
      <c r="AM4027" s="2"/>
      <c r="AN4027" s="2"/>
      <c r="AO4027" s="2"/>
      <c r="AP4027" s="2"/>
      <c r="AQ4027" s="2"/>
    </row>
    <row r="4028" spans="1:43" s="17" customFormat="1" ht="38.25" x14ac:dyDescent="0.25">
      <c r="A4028" s="54" t="s">
        <v>38</v>
      </c>
      <c r="B4028" s="55" t="s">
        <v>48</v>
      </c>
      <c r="C4028" s="5" t="s">
        <v>47</v>
      </c>
      <c r="D4028" s="5" t="s">
        <v>24803</v>
      </c>
      <c r="E4028" s="123" t="s">
        <v>915</v>
      </c>
      <c r="F4028" s="95" t="s">
        <v>775</v>
      </c>
      <c r="G4028" s="12" t="s">
        <v>13141</v>
      </c>
      <c r="H4028" s="12" t="s">
        <v>42</v>
      </c>
      <c r="I4028" s="8" t="s">
        <v>13142</v>
      </c>
      <c r="J4028" s="9" t="s">
        <v>108</v>
      </c>
      <c r="K4028" s="10" t="s">
        <v>12553</v>
      </c>
      <c r="L4028" s="10" t="s">
        <v>12554</v>
      </c>
      <c r="M4028" s="11" t="s">
        <v>47</v>
      </c>
      <c r="N4028" s="11" t="s">
        <v>46</v>
      </c>
      <c r="O4028" s="10">
        <v>0</v>
      </c>
      <c r="P4028" s="12">
        <v>89.91</v>
      </c>
      <c r="Q4028" s="55">
        <f t="shared" si="824"/>
        <v>8.990999999999999E-3</v>
      </c>
      <c r="R4028" s="32" t="s">
        <v>47</v>
      </c>
      <c r="S4028" s="93" t="s">
        <v>46</v>
      </c>
      <c r="T4028" s="12" t="s">
        <v>47</v>
      </c>
      <c r="U4028" s="12" t="s">
        <v>47</v>
      </c>
      <c r="V4028" s="12" t="s">
        <v>46</v>
      </c>
      <c r="W4028" s="12" t="s">
        <v>44</v>
      </c>
      <c r="X4028" s="12" t="s">
        <v>855</v>
      </c>
      <c r="Y4028" s="155" t="s">
        <v>13128</v>
      </c>
      <c r="Z4028" s="155" t="s">
        <v>2488</v>
      </c>
      <c r="AA4028" s="12" t="s">
        <v>46</v>
      </c>
      <c r="AB4028" s="10">
        <f t="shared" si="821"/>
        <v>0</v>
      </c>
      <c r="AC4028" s="10">
        <f t="shared" si="822"/>
        <v>89.91</v>
      </c>
      <c r="AD4028" s="12">
        <f t="shared" si="823"/>
        <v>8.990999999999999E-3</v>
      </c>
      <c r="AE4028" s="12" t="s">
        <v>47</v>
      </c>
      <c r="AF4028" s="117" t="s">
        <v>47</v>
      </c>
      <c r="AG4028" s="153" t="s">
        <v>47</v>
      </c>
      <c r="AH4028" s="154" t="s">
        <v>915</v>
      </c>
      <c r="AI4028" s="154" t="s">
        <v>915</v>
      </c>
      <c r="AJ4028" s="128" t="s">
        <v>915</v>
      </c>
    </row>
    <row r="4029" spans="1:43" s="17" customFormat="1" ht="38.25" x14ac:dyDescent="0.25">
      <c r="A4029" s="54" t="s">
        <v>38</v>
      </c>
      <c r="B4029" s="55" t="s">
        <v>48</v>
      </c>
      <c r="C4029" s="5" t="s">
        <v>47</v>
      </c>
      <c r="D4029" s="5" t="s">
        <v>24803</v>
      </c>
      <c r="E4029" s="123" t="s">
        <v>915</v>
      </c>
      <c r="F4029" s="95" t="s">
        <v>775</v>
      </c>
      <c r="G4029" s="12" t="s">
        <v>13143</v>
      </c>
      <c r="H4029" s="12" t="s">
        <v>42</v>
      </c>
      <c r="I4029" s="8" t="s">
        <v>13144</v>
      </c>
      <c r="J4029" s="9" t="s">
        <v>108</v>
      </c>
      <c r="K4029" s="10" t="s">
        <v>12553</v>
      </c>
      <c r="L4029" s="10" t="s">
        <v>12554</v>
      </c>
      <c r="M4029" s="11" t="s">
        <v>47</v>
      </c>
      <c r="N4029" s="11" t="s">
        <v>46</v>
      </c>
      <c r="O4029" s="10">
        <v>0</v>
      </c>
      <c r="P4029" s="122">
        <v>89.8</v>
      </c>
      <c r="Q4029" s="55">
        <f t="shared" si="824"/>
        <v>8.9800000000000001E-3</v>
      </c>
      <c r="R4029" s="32" t="s">
        <v>47</v>
      </c>
      <c r="S4029" s="93" t="s">
        <v>46</v>
      </c>
      <c r="T4029" s="12" t="s">
        <v>47</v>
      </c>
      <c r="U4029" s="12" t="s">
        <v>47</v>
      </c>
      <c r="V4029" s="12" t="s">
        <v>46</v>
      </c>
      <c r="W4029" s="12" t="s">
        <v>44</v>
      </c>
      <c r="X4029" s="12" t="s">
        <v>855</v>
      </c>
      <c r="Y4029" s="155" t="s">
        <v>13128</v>
      </c>
      <c r="Z4029" s="155" t="s">
        <v>2488</v>
      </c>
      <c r="AA4029" s="12" t="s">
        <v>46</v>
      </c>
      <c r="AB4029" s="10">
        <f t="shared" si="821"/>
        <v>0</v>
      </c>
      <c r="AC4029" s="10">
        <f t="shared" si="822"/>
        <v>89.8</v>
      </c>
      <c r="AD4029" s="12">
        <f t="shared" si="823"/>
        <v>8.9800000000000001E-3</v>
      </c>
      <c r="AE4029" s="12" t="s">
        <v>47</v>
      </c>
      <c r="AF4029" s="117" t="s">
        <v>47</v>
      </c>
      <c r="AG4029" s="153" t="s">
        <v>47</v>
      </c>
      <c r="AH4029" s="154" t="s">
        <v>915</v>
      </c>
      <c r="AI4029" s="154" t="s">
        <v>915</v>
      </c>
      <c r="AJ4029" s="128" t="s">
        <v>915</v>
      </c>
    </row>
    <row r="4030" spans="1:43" s="17" customFormat="1" ht="38.25" x14ac:dyDescent="0.25">
      <c r="A4030" s="54" t="s">
        <v>38</v>
      </c>
      <c r="B4030" s="55" t="s">
        <v>48</v>
      </c>
      <c r="C4030" s="5" t="s">
        <v>47</v>
      </c>
      <c r="D4030" s="5" t="s">
        <v>24803</v>
      </c>
      <c r="E4030" s="123" t="s">
        <v>915</v>
      </c>
      <c r="F4030" s="95" t="s">
        <v>775</v>
      </c>
      <c r="G4030" s="12" t="s">
        <v>13145</v>
      </c>
      <c r="H4030" s="12" t="s">
        <v>42</v>
      </c>
      <c r="I4030" s="8" t="s">
        <v>13146</v>
      </c>
      <c r="J4030" s="9" t="s">
        <v>108</v>
      </c>
      <c r="K4030" s="10" t="s">
        <v>12553</v>
      </c>
      <c r="L4030" s="10" t="s">
        <v>12554</v>
      </c>
      <c r="M4030" s="11" t="s">
        <v>47</v>
      </c>
      <c r="N4030" s="11" t="s">
        <v>46</v>
      </c>
      <c r="O4030" s="10">
        <v>0</v>
      </c>
      <c r="P4030" s="122">
        <v>89.8</v>
      </c>
      <c r="Q4030" s="55">
        <f t="shared" si="824"/>
        <v>8.9800000000000001E-3</v>
      </c>
      <c r="R4030" s="32" t="s">
        <v>47</v>
      </c>
      <c r="S4030" s="93" t="s">
        <v>46</v>
      </c>
      <c r="T4030" s="12" t="s">
        <v>47</v>
      </c>
      <c r="U4030" s="12" t="s">
        <v>47</v>
      </c>
      <c r="V4030" s="12" t="s">
        <v>46</v>
      </c>
      <c r="W4030" s="12" t="s">
        <v>44</v>
      </c>
      <c r="X4030" s="12" t="s">
        <v>855</v>
      </c>
      <c r="Y4030" s="155" t="s">
        <v>13147</v>
      </c>
      <c r="Z4030" s="10" t="s">
        <v>12547</v>
      </c>
      <c r="AA4030" s="12" t="s">
        <v>46</v>
      </c>
      <c r="AB4030" s="10">
        <f t="shared" si="821"/>
        <v>0</v>
      </c>
      <c r="AC4030" s="10">
        <f t="shared" si="822"/>
        <v>89.8</v>
      </c>
      <c r="AD4030" s="12">
        <f t="shared" si="823"/>
        <v>8.9800000000000001E-3</v>
      </c>
      <c r="AE4030" s="12" t="s">
        <v>47</v>
      </c>
      <c r="AF4030" s="117" t="s">
        <v>47</v>
      </c>
      <c r="AG4030" s="153" t="s">
        <v>47</v>
      </c>
      <c r="AH4030" s="154" t="s">
        <v>915</v>
      </c>
      <c r="AI4030" s="154" t="s">
        <v>915</v>
      </c>
      <c r="AJ4030" s="128" t="s">
        <v>915</v>
      </c>
      <c r="AK4030" s="2"/>
      <c r="AL4030" s="2"/>
      <c r="AM4030" s="2"/>
      <c r="AN4030" s="2"/>
      <c r="AO4030" s="2"/>
      <c r="AP4030" s="2"/>
      <c r="AQ4030" s="2"/>
    </row>
    <row r="4031" spans="1:43" s="17" customFormat="1" ht="38.25" x14ac:dyDescent="0.25">
      <c r="A4031" s="54" t="s">
        <v>38</v>
      </c>
      <c r="B4031" s="55" t="s">
        <v>48</v>
      </c>
      <c r="C4031" s="5" t="s">
        <v>47</v>
      </c>
      <c r="D4031" s="5" t="s">
        <v>24803</v>
      </c>
      <c r="E4031" s="123" t="s">
        <v>915</v>
      </c>
      <c r="F4031" s="95" t="s">
        <v>775</v>
      </c>
      <c r="G4031" s="12" t="s">
        <v>13148</v>
      </c>
      <c r="H4031" s="12" t="s">
        <v>42</v>
      </c>
      <c r="I4031" s="8" t="s">
        <v>13149</v>
      </c>
      <c r="J4031" s="9" t="s">
        <v>108</v>
      </c>
      <c r="K4031" s="10" t="s">
        <v>12553</v>
      </c>
      <c r="L4031" s="10" t="s">
        <v>12554</v>
      </c>
      <c r="M4031" s="11" t="s">
        <v>47</v>
      </c>
      <c r="N4031" s="11" t="s">
        <v>46</v>
      </c>
      <c r="O4031" s="10">
        <v>0</v>
      </c>
      <c r="P4031" s="12">
        <v>89.91</v>
      </c>
      <c r="Q4031" s="55">
        <f t="shared" si="824"/>
        <v>8.990999999999999E-3</v>
      </c>
      <c r="R4031" s="32" t="s">
        <v>47</v>
      </c>
      <c r="S4031" s="93" t="s">
        <v>46</v>
      </c>
      <c r="T4031" s="12" t="s">
        <v>47</v>
      </c>
      <c r="U4031" s="12" t="s">
        <v>47</v>
      </c>
      <c r="V4031" s="12" t="s">
        <v>46</v>
      </c>
      <c r="W4031" s="12" t="s">
        <v>44</v>
      </c>
      <c r="X4031" s="12" t="s">
        <v>855</v>
      </c>
      <c r="Y4031" s="155" t="s">
        <v>13150</v>
      </c>
      <c r="Z4031" s="10" t="s">
        <v>13151</v>
      </c>
      <c r="AA4031" s="12" t="s">
        <v>46</v>
      </c>
      <c r="AB4031" s="10">
        <f t="shared" si="821"/>
        <v>0</v>
      </c>
      <c r="AC4031" s="10">
        <f t="shared" si="822"/>
        <v>89.91</v>
      </c>
      <c r="AD4031" s="12">
        <f t="shared" si="823"/>
        <v>8.990999999999999E-3</v>
      </c>
      <c r="AE4031" s="12" t="s">
        <v>47</v>
      </c>
      <c r="AF4031" s="117" t="s">
        <v>47</v>
      </c>
      <c r="AG4031" s="153" t="s">
        <v>47</v>
      </c>
      <c r="AH4031" s="154" t="s">
        <v>915</v>
      </c>
      <c r="AI4031" s="154" t="s">
        <v>915</v>
      </c>
      <c r="AJ4031" s="128" t="s">
        <v>915</v>
      </c>
    </row>
    <row r="4032" spans="1:43" s="17" customFormat="1" ht="38.25" x14ac:dyDescent="0.25">
      <c r="A4032" s="54" t="s">
        <v>38</v>
      </c>
      <c r="B4032" s="55" t="s">
        <v>48</v>
      </c>
      <c r="C4032" s="5" t="s">
        <v>47</v>
      </c>
      <c r="D4032" s="5" t="s">
        <v>24803</v>
      </c>
      <c r="E4032" s="123" t="s">
        <v>915</v>
      </c>
      <c r="F4032" s="95" t="s">
        <v>775</v>
      </c>
      <c r="G4032" s="12" t="s">
        <v>13152</v>
      </c>
      <c r="H4032" s="12" t="s">
        <v>42</v>
      </c>
      <c r="I4032" s="8" t="s">
        <v>13153</v>
      </c>
      <c r="J4032" s="9" t="s">
        <v>108</v>
      </c>
      <c r="K4032" s="10" t="s">
        <v>12553</v>
      </c>
      <c r="L4032" s="10" t="s">
        <v>12554</v>
      </c>
      <c r="M4032" s="11" t="s">
        <v>47</v>
      </c>
      <c r="N4032" s="11" t="s">
        <v>46</v>
      </c>
      <c r="O4032" s="10">
        <v>0</v>
      </c>
      <c r="P4032" s="12">
        <v>89.91</v>
      </c>
      <c r="Q4032" s="55">
        <f t="shared" si="824"/>
        <v>8.990999999999999E-3</v>
      </c>
      <c r="R4032" s="32" t="s">
        <v>47</v>
      </c>
      <c r="S4032" s="93" t="s">
        <v>46</v>
      </c>
      <c r="T4032" s="12" t="s">
        <v>47</v>
      </c>
      <c r="U4032" s="12" t="s">
        <v>47</v>
      </c>
      <c r="V4032" s="12" t="s">
        <v>46</v>
      </c>
      <c r="W4032" s="12" t="s">
        <v>44</v>
      </c>
      <c r="X4032" s="12" t="s">
        <v>855</v>
      </c>
      <c r="Y4032" s="155" t="s">
        <v>13154</v>
      </c>
      <c r="Z4032" s="10" t="s">
        <v>13151</v>
      </c>
      <c r="AA4032" s="12" t="s">
        <v>46</v>
      </c>
      <c r="AB4032" s="10">
        <f t="shared" si="821"/>
        <v>0</v>
      </c>
      <c r="AC4032" s="10">
        <f t="shared" si="822"/>
        <v>89.91</v>
      </c>
      <c r="AD4032" s="12">
        <f t="shared" si="823"/>
        <v>8.990999999999999E-3</v>
      </c>
      <c r="AE4032" s="12" t="s">
        <v>47</v>
      </c>
      <c r="AF4032" s="117" t="s">
        <v>47</v>
      </c>
      <c r="AG4032" s="153" t="s">
        <v>47</v>
      </c>
      <c r="AH4032" s="154" t="s">
        <v>915</v>
      </c>
      <c r="AI4032" s="154" t="s">
        <v>915</v>
      </c>
      <c r="AJ4032" s="128" t="s">
        <v>915</v>
      </c>
    </row>
    <row r="4033" spans="1:43" s="17" customFormat="1" ht="38.25" x14ac:dyDescent="0.25">
      <c r="A4033" s="54" t="s">
        <v>38</v>
      </c>
      <c r="B4033" s="55" t="s">
        <v>48</v>
      </c>
      <c r="C4033" s="5" t="s">
        <v>47</v>
      </c>
      <c r="D4033" s="5" t="s">
        <v>24803</v>
      </c>
      <c r="E4033" s="123" t="s">
        <v>915</v>
      </c>
      <c r="F4033" s="95" t="s">
        <v>775</v>
      </c>
      <c r="G4033" s="12" t="s">
        <v>13155</v>
      </c>
      <c r="H4033" s="12" t="s">
        <v>42</v>
      </c>
      <c r="I4033" s="8" t="s">
        <v>13156</v>
      </c>
      <c r="J4033" s="9" t="s">
        <v>108</v>
      </c>
      <c r="K4033" s="10" t="s">
        <v>12553</v>
      </c>
      <c r="L4033" s="10" t="s">
        <v>12554</v>
      </c>
      <c r="M4033" s="11" t="s">
        <v>47</v>
      </c>
      <c r="N4033" s="11" t="s">
        <v>46</v>
      </c>
      <c r="O4033" s="10">
        <v>0</v>
      </c>
      <c r="P4033" s="12">
        <v>134.79</v>
      </c>
      <c r="Q4033" s="55">
        <f t="shared" si="824"/>
        <v>1.3479E-2</v>
      </c>
      <c r="R4033" s="32" t="s">
        <v>47</v>
      </c>
      <c r="S4033" s="93" t="s">
        <v>46</v>
      </c>
      <c r="T4033" s="12" t="s">
        <v>47</v>
      </c>
      <c r="U4033" s="12" t="s">
        <v>47</v>
      </c>
      <c r="V4033" s="12" t="s">
        <v>46</v>
      </c>
      <c r="W4033" s="12" t="s">
        <v>44</v>
      </c>
      <c r="X4033" s="12" t="s">
        <v>855</v>
      </c>
      <c r="Y4033" s="155" t="s">
        <v>13154</v>
      </c>
      <c r="Z4033" s="10" t="s">
        <v>13151</v>
      </c>
      <c r="AA4033" s="12" t="s">
        <v>46</v>
      </c>
      <c r="AB4033" s="10">
        <f t="shared" si="821"/>
        <v>0</v>
      </c>
      <c r="AC4033" s="10">
        <f t="shared" si="822"/>
        <v>134.79</v>
      </c>
      <c r="AD4033" s="12">
        <f t="shared" si="823"/>
        <v>1.3479E-2</v>
      </c>
      <c r="AE4033" s="12" t="s">
        <v>47</v>
      </c>
      <c r="AF4033" s="117" t="s">
        <v>47</v>
      </c>
      <c r="AG4033" s="153" t="s">
        <v>47</v>
      </c>
      <c r="AH4033" s="154" t="s">
        <v>915</v>
      </c>
      <c r="AI4033" s="154" t="s">
        <v>915</v>
      </c>
      <c r="AJ4033" s="128" t="s">
        <v>915</v>
      </c>
    </row>
    <row r="4034" spans="1:43" s="17" customFormat="1" ht="38.25" x14ac:dyDescent="0.25">
      <c r="A4034" s="54" t="s">
        <v>38</v>
      </c>
      <c r="B4034" s="55" t="s">
        <v>48</v>
      </c>
      <c r="C4034" s="5" t="s">
        <v>47</v>
      </c>
      <c r="D4034" s="5" t="s">
        <v>24803</v>
      </c>
      <c r="E4034" s="123" t="s">
        <v>915</v>
      </c>
      <c r="F4034" s="95" t="s">
        <v>775</v>
      </c>
      <c r="G4034" s="12" t="s">
        <v>13157</v>
      </c>
      <c r="H4034" s="12" t="s">
        <v>42</v>
      </c>
      <c r="I4034" s="8" t="s">
        <v>13158</v>
      </c>
      <c r="J4034" s="9" t="s">
        <v>108</v>
      </c>
      <c r="K4034" s="10" t="s">
        <v>12553</v>
      </c>
      <c r="L4034" s="10" t="s">
        <v>12554</v>
      </c>
      <c r="M4034" s="11" t="s">
        <v>47</v>
      </c>
      <c r="N4034" s="11" t="s">
        <v>46</v>
      </c>
      <c r="O4034" s="10">
        <v>0</v>
      </c>
      <c r="P4034" s="12">
        <v>93.42</v>
      </c>
      <c r="Q4034" s="55">
        <f t="shared" si="824"/>
        <v>9.3419999999999996E-3</v>
      </c>
      <c r="R4034" s="32" t="s">
        <v>47</v>
      </c>
      <c r="S4034" s="93" t="s">
        <v>46</v>
      </c>
      <c r="T4034" s="12" t="s">
        <v>47</v>
      </c>
      <c r="U4034" s="12" t="s">
        <v>47</v>
      </c>
      <c r="V4034" s="12" t="s">
        <v>46</v>
      </c>
      <c r="W4034" s="12" t="s">
        <v>44</v>
      </c>
      <c r="X4034" s="12" t="s">
        <v>855</v>
      </c>
      <c r="Y4034" s="155" t="s">
        <v>13159</v>
      </c>
      <c r="Z4034" s="155" t="s">
        <v>2488</v>
      </c>
      <c r="AA4034" s="12" t="s">
        <v>46</v>
      </c>
      <c r="AB4034" s="10">
        <f t="shared" si="821"/>
        <v>0</v>
      </c>
      <c r="AC4034" s="10">
        <f t="shared" si="822"/>
        <v>93.42</v>
      </c>
      <c r="AD4034" s="12">
        <f t="shared" si="823"/>
        <v>9.3419999999999996E-3</v>
      </c>
      <c r="AE4034" s="12" t="s">
        <v>47</v>
      </c>
      <c r="AF4034" s="117" t="s">
        <v>47</v>
      </c>
      <c r="AG4034" s="153" t="s">
        <v>47</v>
      </c>
      <c r="AH4034" s="154" t="s">
        <v>915</v>
      </c>
      <c r="AI4034" s="154" t="s">
        <v>915</v>
      </c>
      <c r="AJ4034" s="128" t="s">
        <v>915</v>
      </c>
      <c r="AK4034" s="2"/>
      <c r="AL4034" s="2"/>
      <c r="AM4034" s="2"/>
      <c r="AN4034" s="2"/>
      <c r="AO4034" s="2"/>
      <c r="AP4034" s="2"/>
      <c r="AQ4034" s="2"/>
    </row>
    <row r="4035" spans="1:43" s="17" customFormat="1" ht="38.25" x14ac:dyDescent="0.25">
      <c r="A4035" s="54" t="s">
        <v>38</v>
      </c>
      <c r="B4035" s="55" t="s">
        <v>48</v>
      </c>
      <c r="C4035" s="5" t="s">
        <v>47</v>
      </c>
      <c r="D4035" s="5" t="s">
        <v>24803</v>
      </c>
      <c r="E4035" s="123" t="s">
        <v>915</v>
      </c>
      <c r="F4035" s="95" t="s">
        <v>775</v>
      </c>
      <c r="G4035" s="12" t="s">
        <v>13160</v>
      </c>
      <c r="H4035" s="12" t="s">
        <v>42</v>
      </c>
      <c r="I4035" s="8" t="s">
        <v>13161</v>
      </c>
      <c r="J4035" s="9" t="s">
        <v>108</v>
      </c>
      <c r="K4035" s="10" t="s">
        <v>12553</v>
      </c>
      <c r="L4035" s="10" t="s">
        <v>12554</v>
      </c>
      <c r="M4035" s="11" t="s">
        <v>47</v>
      </c>
      <c r="N4035" s="11" t="s">
        <v>46</v>
      </c>
      <c r="O4035" s="10">
        <v>0</v>
      </c>
      <c r="P4035" s="12">
        <v>89.91</v>
      </c>
      <c r="Q4035" s="55">
        <f t="shared" si="824"/>
        <v>8.990999999999999E-3</v>
      </c>
      <c r="R4035" s="32" t="s">
        <v>47</v>
      </c>
      <c r="S4035" s="93" t="s">
        <v>46</v>
      </c>
      <c r="T4035" s="12" t="s">
        <v>47</v>
      </c>
      <c r="U4035" s="12" t="s">
        <v>47</v>
      </c>
      <c r="V4035" s="12" t="s">
        <v>46</v>
      </c>
      <c r="W4035" s="12" t="s">
        <v>44</v>
      </c>
      <c r="X4035" s="12" t="s">
        <v>855</v>
      </c>
      <c r="Y4035" s="155" t="s">
        <v>13159</v>
      </c>
      <c r="Z4035" s="155" t="s">
        <v>2488</v>
      </c>
      <c r="AA4035" s="12" t="s">
        <v>46</v>
      </c>
      <c r="AB4035" s="10">
        <f t="shared" ref="AB4035:AB4047" si="825">O4035</f>
        <v>0</v>
      </c>
      <c r="AC4035" s="10">
        <f t="shared" ref="AC4035:AC4047" si="826">P4035</f>
        <v>89.91</v>
      </c>
      <c r="AD4035" s="12">
        <f t="shared" ref="AD4035:AD4047" si="827">+AB4035+(AC4035/10000)</f>
        <v>8.990999999999999E-3</v>
      </c>
      <c r="AE4035" s="12" t="s">
        <v>47</v>
      </c>
      <c r="AF4035" s="117" t="s">
        <v>47</v>
      </c>
      <c r="AG4035" s="153" t="s">
        <v>47</v>
      </c>
      <c r="AH4035" s="154" t="s">
        <v>915</v>
      </c>
      <c r="AI4035" s="154" t="s">
        <v>915</v>
      </c>
      <c r="AJ4035" s="128" t="s">
        <v>915</v>
      </c>
      <c r="AK4035" s="2"/>
      <c r="AL4035" s="2"/>
      <c r="AM4035" s="2"/>
      <c r="AN4035" s="2"/>
      <c r="AO4035" s="2"/>
      <c r="AP4035" s="2"/>
      <c r="AQ4035" s="2"/>
    </row>
    <row r="4036" spans="1:43" s="17" customFormat="1" ht="38.25" x14ac:dyDescent="0.25">
      <c r="A4036" s="54" t="s">
        <v>38</v>
      </c>
      <c r="B4036" s="55" t="s">
        <v>48</v>
      </c>
      <c r="C4036" s="5" t="s">
        <v>47</v>
      </c>
      <c r="D4036" s="5" t="s">
        <v>24803</v>
      </c>
      <c r="E4036" s="123" t="s">
        <v>915</v>
      </c>
      <c r="F4036" s="95" t="s">
        <v>775</v>
      </c>
      <c r="G4036" s="12" t="s">
        <v>13162</v>
      </c>
      <c r="H4036" s="12" t="s">
        <v>42</v>
      </c>
      <c r="I4036" s="8" t="s">
        <v>13163</v>
      </c>
      <c r="J4036" s="9" t="s">
        <v>108</v>
      </c>
      <c r="K4036" s="10" t="s">
        <v>12553</v>
      </c>
      <c r="L4036" s="10" t="s">
        <v>12554</v>
      </c>
      <c r="M4036" s="11" t="s">
        <v>47</v>
      </c>
      <c r="N4036" s="11" t="s">
        <v>46</v>
      </c>
      <c r="O4036" s="10">
        <v>0</v>
      </c>
      <c r="P4036" s="12">
        <v>89.91</v>
      </c>
      <c r="Q4036" s="55">
        <f t="shared" si="824"/>
        <v>8.990999999999999E-3</v>
      </c>
      <c r="R4036" s="32" t="s">
        <v>47</v>
      </c>
      <c r="S4036" s="93" t="s">
        <v>46</v>
      </c>
      <c r="T4036" s="12" t="s">
        <v>47</v>
      </c>
      <c r="U4036" s="12" t="s">
        <v>47</v>
      </c>
      <c r="V4036" s="12" t="s">
        <v>46</v>
      </c>
      <c r="W4036" s="12" t="s">
        <v>44</v>
      </c>
      <c r="X4036" s="12" t="s">
        <v>855</v>
      </c>
      <c r="Y4036" s="155" t="s">
        <v>13164</v>
      </c>
      <c r="Z4036" s="155" t="s">
        <v>2488</v>
      </c>
      <c r="AA4036" s="12" t="s">
        <v>46</v>
      </c>
      <c r="AB4036" s="10">
        <f t="shared" si="825"/>
        <v>0</v>
      </c>
      <c r="AC4036" s="10">
        <f t="shared" si="826"/>
        <v>89.91</v>
      </c>
      <c r="AD4036" s="12">
        <f t="shared" si="827"/>
        <v>8.990999999999999E-3</v>
      </c>
      <c r="AE4036" s="12" t="s">
        <v>47</v>
      </c>
      <c r="AF4036" s="117" t="s">
        <v>47</v>
      </c>
      <c r="AG4036" s="153" t="s">
        <v>47</v>
      </c>
      <c r="AH4036" s="154" t="s">
        <v>915</v>
      </c>
      <c r="AI4036" s="154" t="s">
        <v>915</v>
      </c>
      <c r="AJ4036" s="128" t="s">
        <v>915</v>
      </c>
    </row>
    <row r="4037" spans="1:43" s="17" customFormat="1" ht="38.25" x14ac:dyDescent="0.25">
      <c r="A4037" s="54" t="s">
        <v>38</v>
      </c>
      <c r="B4037" s="55" t="s">
        <v>48</v>
      </c>
      <c r="C4037" s="5" t="s">
        <v>47</v>
      </c>
      <c r="D4037" s="5" t="s">
        <v>24803</v>
      </c>
      <c r="E4037" s="123" t="s">
        <v>915</v>
      </c>
      <c r="F4037" s="95" t="s">
        <v>775</v>
      </c>
      <c r="G4037" s="12" t="s">
        <v>13165</v>
      </c>
      <c r="H4037" s="12" t="s">
        <v>42</v>
      </c>
      <c r="I4037" s="8" t="s">
        <v>13166</v>
      </c>
      <c r="J4037" s="9" t="s">
        <v>108</v>
      </c>
      <c r="K4037" s="10" t="s">
        <v>12553</v>
      </c>
      <c r="L4037" s="10" t="s">
        <v>12554</v>
      </c>
      <c r="M4037" s="11" t="s">
        <v>47</v>
      </c>
      <c r="N4037" s="11" t="s">
        <v>46</v>
      </c>
      <c r="O4037" s="10">
        <v>0</v>
      </c>
      <c r="P4037" s="12">
        <v>89.91</v>
      </c>
      <c r="Q4037" s="55">
        <f t="shared" si="824"/>
        <v>8.990999999999999E-3</v>
      </c>
      <c r="R4037" s="32" t="s">
        <v>47</v>
      </c>
      <c r="S4037" s="93" t="s">
        <v>46</v>
      </c>
      <c r="T4037" s="12" t="s">
        <v>47</v>
      </c>
      <c r="U4037" s="12" t="s">
        <v>47</v>
      </c>
      <c r="V4037" s="12" t="s">
        <v>46</v>
      </c>
      <c r="W4037" s="12" t="s">
        <v>44</v>
      </c>
      <c r="X4037" s="12" t="s">
        <v>855</v>
      </c>
      <c r="Y4037" s="155" t="s">
        <v>13164</v>
      </c>
      <c r="Z4037" s="155" t="s">
        <v>2488</v>
      </c>
      <c r="AA4037" s="12" t="s">
        <v>46</v>
      </c>
      <c r="AB4037" s="10">
        <f t="shared" si="825"/>
        <v>0</v>
      </c>
      <c r="AC4037" s="10">
        <f t="shared" si="826"/>
        <v>89.91</v>
      </c>
      <c r="AD4037" s="12">
        <f t="shared" si="827"/>
        <v>8.990999999999999E-3</v>
      </c>
      <c r="AE4037" s="12" t="s">
        <v>47</v>
      </c>
      <c r="AF4037" s="117" t="s">
        <v>47</v>
      </c>
      <c r="AG4037" s="153" t="s">
        <v>47</v>
      </c>
      <c r="AH4037" s="154" t="s">
        <v>915</v>
      </c>
      <c r="AI4037" s="154" t="s">
        <v>915</v>
      </c>
      <c r="AJ4037" s="128" t="s">
        <v>915</v>
      </c>
    </row>
    <row r="4038" spans="1:43" s="17" customFormat="1" ht="38.25" x14ac:dyDescent="0.25">
      <c r="A4038" s="54" t="s">
        <v>38</v>
      </c>
      <c r="B4038" s="55" t="s">
        <v>48</v>
      </c>
      <c r="C4038" s="5" t="s">
        <v>47</v>
      </c>
      <c r="D4038" s="5" t="s">
        <v>24803</v>
      </c>
      <c r="E4038" s="123" t="s">
        <v>915</v>
      </c>
      <c r="F4038" s="95" t="s">
        <v>775</v>
      </c>
      <c r="G4038" s="12" t="s">
        <v>13167</v>
      </c>
      <c r="H4038" s="12" t="s">
        <v>42</v>
      </c>
      <c r="I4038" s="8" t="s">
        <v>13168</v>
      </c>
      <c r="J4038" s="9" t="s">
        <v>108</v>
      </c>
      <c r="K4038" s="10" t="s">
        <v>12553</v>
      </c>
      <c r="L4038" s="10" t="s">
        <v>12554</v>
      </c>
      <c r="M4038" s="11" t="s">
        <v>47</v>
      </c>
      <c r="N4038" s="11" t="s">
        <v>46</v>
      </c>
      <c r="O4038" s="10">
        <v>0</v>
      </c>
      <c r="P4038" s="12">
        <v>89.91</v>
      </c>
      <c r="Q4038" s="55">
        <f t="shared" si="824"/>
        <v>8.990999999999999E-3</v>
      </c>
      <c r="R4038" s="32" t="s">
        <v>47</v>
      </c>
      <c r="S4038" s="93" t="s">
        <v>46</v>
      </c>
      <c r="T4038" s="12" t="s">
        <v>47</v>
      </c>
      <c r="U4038" s="12" t="s">
        <v>47</v>
      </c>
      <c r="V4038" s="12" t="s">
        <v>46</v>
      </c>
      <c r="W4038" s="12" t="s">
        <v>44</v>
      </c>
      <c r="X4038" s="12" t="s">
        <v>855</v>
      </c>
      <c r="Y4038" s="155" t="s">
        <v>13164</v>
      </c>
      <c r="Z4038" s="155" t="s">
        <v>2488</v>
      </c>
      <c r="AA4038" s="12" t="s">
        <v>46</v>
      </c>
      <c r="AB4038" s="10">
        <f t="shared" si="825"/>
        <v>0</v>
      </c>
      <c r="AC4038" s="10">
        <f t="shared" si="826"/>
        <v>89.91</v>
      </c>
      <c r="AD4038" s="12">
        <f t="shared" si="827"/>
        <v>8.990999999999999E-3</v>
      </c>
      <c r="AE4038" s="12" t="s">
        <v>47</v>
      </c>
      <c r="AF4038" s="117" t="s">
        <v>47</v>
      </c>
      <c r="AG4038" s="153" t="s">
        <v>47</v>
      </c>
      <c r="AH4038" s="154" t="s">
        <v>915</v>
      </c>
      <c r="AI4038" s="154" t="s">
        <v>915</v>
      </c>
      <c r="AJ4038" s="128" t="s">
        <v>915</v>
      </c>
    </row>
    <row r="4039" spans="1:43" s="17" customFormat="1" ht="38.25" x14ac:dyDescent="0.25">
      <c r="A4039" s="54" t="s">
        <v>38</v>
      </c>
      <c r="B4039" s="55" t="s">
        <v>48</v>
      </c>
      <c r="C4039" s="5" t="s">
        <v>47</v>
      </c>
      <c r="D4039" s="5" t="s">
        <v>24803</v>
      </c>
      <c r="E4039" s="123" t="s">
        <v>915</v>
      </c>
      <c r="F4039" s="95" t="s">
        <v>775</v>
      </c>
      <c r="G4039" s="12" t="s">
        <v>13169</v>
      </c>
      <c r="H4039" s="12" t="s">
        <v>42</v>
      </c>
      <c r="I4039" s="8" t="s">
        <v>13170</v>
      </c>
      <c r="J4039" s="9" t="s">
        <v>108</v>
      </c>
      <c r="K4039" s="10" t="s">
        <v>12553</v>
      </c>
      <c r="L4039" s="10" t="s">
        <v>12554</v>
      </c>
      <c r="M4039" s="11" t="s">
        <v>47</v>
      </c>
      <c r="N4039" s="11" t="s">
        <v>46</v>
      </c>
      <c r="O4039" s="10">
        <v>0</v>
      </c>
      <c r="P4039" s="12">
        <v>89.91</v>
      </c>
      <c r="Q4039" s="55">
        <f t="shared" si="824"/>
        <v>8.990999999999999E-3</v>
      </c>
      <c r="R4039" s="32" t="s">
        <v>47</v>
      </c>
      <c r="S4039" s="93" t="s">
        <v>46</v>
      </c>
      <c r="T4039" s="12" t="s">
        <v>47</v>
      </c>
      <c r="U4039" s="12" t="s">
        <v>47</v>
      </c>
      <c r="V4039" s="12" t="s">
        <v>46</v>
      </c>
      <c r="W4039" s="12" t="s">
        <v>44</v>
      </c>
      <c r="X4039" s="12" t="s">
        <v>855</v>
      </c>
      <c r="Y4039" s="155" t="s">
        <v>13164</v>
      </c>
      <c r="Z4039" s="155" t="s">
        <v>2488</v>
      </c>
      <c r="AA4039" s="12" t="s">
        <v>46</v>
      </c>
      <c r="AB4039" s="10">
        <f t="shared" si="825"/>
        <v>0</v>
      </c>
      <c r="AC4039" s="10">
        <f t="shared" si="826"/>
        <v>89.91</v>
      </c>
      <c r="AD4039" s="12">
        <f t="shared" si="827"/>
        <v>8.990999999999999E-3</v>
      </c>
      <c r="AE4039" s="12" t="s">
        <v>47</v>
      </c>
      <c r="AF4039" s="117" t="s">
        <v>47</v>
      </c>
      <c r="AG4039" s="153" t="s">
        <v>47</v>
      </c>
      <c r="AH4039" s="154" t="s">
        <v>915</v>
      </c>
      <c r="AI4039" s="154" t="s">
        <v>915</v>
      </c>
      <c r="AJ4039" s="128" t="s">
        <v>915</v>
      </c>
    </row>
    <row r="4040" spans="1:43" s="17" customFormat="1" ht="38.25" x14ac:dyDescent="0.25">
      <c r="A4040" s="54" t="s">
        <v>38</v>
      </c>
      <c r="B4040" s="55" t="s">
        <v>48</v>
      </c>
      <c r="C4040" s="5" t="s">
        <v>47</v>
      </c>
      <c r="D4040" s="5" t="s">
        <v>24803</v>
      </c>
      <c r="E4040" s="123" t="s">
        <v>915</v>
      </c>
      <c r="F4040" s="95" t="s">
        <v>775</v>
      </c>
      <c r="G4040" s="12" t="s">
        <v>13171</v>
      </c>
      <c r="H4040" s="12" t="s">
        <v>42</v>
      </c>
      <c r="I4040" s="8" t="s">
        <v>13172</v>
      </c>
      <c r="J4040" s="9" t="s">
        <v>108</v>
      </c>
      <c r="K4040" s="10" t="s">
        <v>12553</v>
      </c>
      <c r="L4040" s="10" t="s">
        <v>12554</v>
      </c>
      <c r="M4040" s="11" t="s">
        <v>47</v>
      </c>
      <c r="N4040" s="11" t="s">
        <v>46</v>
      </c>
      <c r="O4040" s="10">
        <v>0</v>
      </c>
      <c r="P4040" s="12">
        <v>89.91</v>
      </c>
      <c r="Q4040" s="55">
        <f t="shared" si="824"/>
        <v>8.990999999999999E-3</v>
      </c>
      <c r="R4040" s="32" t="s">
        <v>47</v>
      </c>
      <c r="S4040" s="93" t="s">
        <v>46</v>
      </c>
      <c r="T4040" s="12" t="s">
        <v>47</v>
      </c>
      <c r="U4040" s="12" t="s">
        <v>47</v>
      </c>
      <c r="V4040" s="12" t="s">
        <v>46</v>
      </c>
      <c r="W4040" s="12" t="s">
        <v>44</v>
      </c>
      <c r="X4040" s="12" t="s">
        <v>855</v>
      </c>
      <c r="Y4040" s="155" t="s">
        <v>13164</v>
      </c>
      <c r="Z4040" s="155" t="s">
        <v>2488</v>
      </c>
      <c r="AA4040" s="12" t="s">
        <v>46</v>
      </c>
      <c r="AB4040" s="10">
        <f t="shared" si="825"/>
        <v>0</v>
      </c>
      <c r="AC4040" s="10">
        <f t="shared" si="826"/>
        <v>89.91</v>
      </c>
      <c r="AD4040" s="12">
        <f t="shared" si="827"/>
        <v>8.990999999999999E-3</v>
      </c>
      <c r="AE4040" s="12" t="s">
        <v>47</v>
      </c>
      <c r="AF4040" s="117" t="s">
        <v>47</v>
      </c>
      <c r="AG4040" s="153" t="s">
        <v>47</v>
      </c>
      <c r="AH4040" s="154" t="s">
        <v>915</v>
      </c>
      <c r="AI4040" s="154" t="s">
        <v>915</v>
      </c>
      <c r="AJ4040" s="128" t="s">
        <v>915</v>
      </c>
    </row>
    <row r="4041" spans="1:43" s="17" customFormat="1" ht="38.25" x14ac:dyDescent="0.25">
      <c r="A4041" s="54" t="s">
        <v>38</v>
      </c>
      <c r="B4041" s="55" t="s">
        <v>48</v>
      </c>
      <c r="C4041" s="5" t="s">
        <v>47</v>
      </c>
      <c r="D4041" s="5" t="s">
        <v>24803</v>
      </c>
      <c r="E4041" s="123" t="s">
        <v>915</v>
      </c>
      <c r="F4041" s="95" t="s">
        <v>775</v>
      </c>
      <c r="G4041" s="12" t="s">
        <v>13173</v>
      </c>
      <c r="H4041" s="12" t="s">
        <v>42</v>
      </c>
      <c r="I4041" s="8" t="s">
        <v>13174</v>
      </c>
      <c r="J4041" s="9" t="s">
        <v>108</v>
      </c>
      <c r="K4041" s="10" t="s">
        <v>12553</v>
      </c>
      <c r="L4041" s="10" t="s">
        <v>12554</v>
      </c>
      <c r="M4041" s="11" t="s">
        <v>47</v>
      </c>
      <c r="N4041" s="11" t="s">
        <v>46</v>
      </c>
      <c r="O4041" s="10">
        <v>0</v>
      </c>
      <c r="P4041" s="12">
        <v>89.91</v>
      </c>
      <c r="Q4041" s="55">
        <f t="shared" si="824"/>
        <v>8.990999999999999E-3</v>
      </c>
      <c r="R4041" s="32" t="s">
        <v>47</v>
      </c>
      <c r="S4041" s="93" t="s">
        <v>46</v>
      </c>
      <c r="T4041" s="12" t="s">
        <v>47</v>
      </c>
      <c r="U4041" s="12" t="s">
        <v>47</v>
      </c>
      <c r="V4041" s="12" t="s">
        <v>46</v>
      </c>
      <c r="W4041" s="12" t="s">
        <v>44</v>
      </c>
      <c r="X4041" s="12" t="s">
        <v>855</v>
      </c>
      <c r="Y4041" s="155" t="s">
        <v>13164</v>
      </c>
      <c r="Z4041" s="155" t="s">
        <v>2488</v>
      </c>
      <c r="AA4041" s="12" t="s">
        <v>46</v>
      </c>
      <c r="AB4041" s="10">
        <f t="shared" si="825"/>
        <v>0</v>
      </c>
      <c r="AC4041" s="10">
        <f t="shared" si="826"/>
        <v>89.91</v>
      </c>
      <c r="AD4041" s="12">
        <f t="shared" si="827"/>
        <v>8.990999999999999E-3</v>
      </c>
      <c r="AE4041" s="12" t="s">
        <v>47</v>
      </c>
      <c r="AF4041" s="117" t="s">
        <v>47</v>
      </c>
      <c r="AG4041" s="153" t="s">
        <v>47</v>
      </c>
      <c r="AH4041" s="154" t="s">
        <v>915</v>
      </c>
      <c r="AI4041" s="154" t="s">
        <v>915</v>
      </c>
      <c r="AJ4041" s="128" t="s">
        <v>915</v>
      </c>
    </row>
    <row r="4042" spans="1:43" s="17" customFormat="1" ht="38.25" x14ac:dyDescent="0.25">
      <c r="A4042" s="54" t="s">
        <v>38</v>
      </c>
      <c r="B4042" s="55" t="s">
        <v>48</v>
      </c>
      <c r="C4042" s="5" t="s">
        <v>47</v>
      </c>
      <c r="D4042" s="5" t="s">
        <v>24803</v>
      </c>
      <c r="E4042" s="123" t="s">
        <v>915</v>
      </c>
      <c r="F4042" s="95" t="s">
        <v>775</v>
      </c>
      <c r="G4042" s="12" t="s">
        <v>13175</v>
      </c>
      <c r="H4042" s="12" t="s">
        <v>42</v>
      </c>
      <c r="I4042" s="8" t="s">
        <v>13176</v>
      </c>
      <c r="J4042" s="9" t="s">
        <v>108</v>
      </c>
      <c r="K4042" s="10" t="s">
        <v>12553</v>
      </c>
      <c r="L4042" s="10" t="s">
        <v>12554</v>
      </c>
      <c r="M4042" s="11" t="s">
        <v>47</v>
      </c>
      <c r="N4042" s="11" t="s">
        <v>46</v>
      </c>
      <c r="O4042" s="10">
        <v>0</v>
      </c>
      <c r="P4042" s="122">
        <v>89.8</v>
      </c>
      <c r="Q4042" s="55">
        <f t="shared" si="824"/>
        <v>8.9800000000000001E-3</v>
      </c>
      <c r="R4042" s="32" t="s">
        <v>47</v>
      </c>
      <c r="S4042" s="93" t="s">
        <v>46</v>
      </c>
      <c r="T4042" s="12" t="s">
        <v>47</v>
      </c>
      <c r="U4042" s="12" t="s">
        <v>47</v>
      </c>
      <c r="V4042" s="12" t="s">
        <v>46</v>
      </c>
      <c r="W4042" s="12" t="s">
        <v>44</v>
      </c>
      <c r="X4042" s="12" t="s">
        <v>855</v>
      </c>
      <c r="Y4042" s="155" t="s">
        <v>13164</v>
      </c>
      <c r="Z4042" s="155" t="s">
        <v>2488</v>
      </c>
      <c r="AA4042" s="12" t="s">
        <v>46</v>
      </c>
      <c r="AB4042" s="10">
        <f t="shared" si="825"/>
        <v>0</v>
      </c>
      <c r="AC4042" s="10">
        <f t="shared" si="826"/>
        <v>89.8</v>
      </c>
      <c r="AD4042" s="12">
        <f t="shared" si="827"/>
        <v>8.9800000000000001E-3</v>
      </c>
      <c r="AE4042" s="12" t="s">
        <v>47</v>
      </c>
      <c r="AF4042" s="117" t="s">
        <v>47</v>
      </c>
      <c r="AG4042" s="153" t="s">
        <v>47</v>
      </c>
      <c r="AH4042" s="154" t="s">
        <v>915</v>
      </c>
      <c r="AI4042" s="154" t="s">
        <v>915</v>
      </c>
      <c r="AJ4042" s="128" t="s">
        <v>915</v>
      </c>
    </row>
    <row r="4043" spans="1:43" s="17" customFormat="1" ht="38.25" x14ac:dyDescent="0.25">
      <c r="A4043" s="54" t="s">
        <v>38</v>
      </c>
      <c r="B4043" s="55" t="s">
        <v>48</v>
      </c>
      <c r="C4043" s="5" t="s">
        <v>47</v>
      </c>
      <c r="D4043" s="5" t="s">
        <v>24803</v>
      </c>
      <c r="E4043" s="123" t="s">
        <v>915</v>
      </c>
      <c r="F4043" s="95" t="s">
        <v>775</v>
      </c>
      <c r="G4043" s="12" t="s">
        <v>13177</v>
      </c>
      <c r="H4043" s="12" t="s">
        <v>42</v>
      </c>
      <c r="I4043" s="8" t="s">
        <v>13178</v>
      </c>
      <c r="J4043" s="9" t="s">
        <v>108</v>
      </c>
      <c r="K4043" s="10" t="s">
        <v>12553</v>
      </c>
      <c r="L4043" s="10" t="s">
        <v>12554</v>
      </c>
      <c r="M4043" s="11" t="s">
        <v>47</v>
      </c>
      <c r="N4043" s="11" t="s">
        <v>46</v>
      </c>
      <c r="O4043" s="10">
        <v>0</v>
      </c>
      <c r="P4043" s="122">
        <v>89.8</v>
      </c>
      <c r="Q4043" s="55">
        <f t="shared" si="824"/>
        <v>8.9800000000000001E-3</v>
      </c>
      <c r="R4043" s="32" t="s">
        <v>47</v>
      </c>
      <c r="S4043" s="93" t="s">
        <v>46</v>
      </c>
      <c r="T4043" s="12" t="s">
        <v>47</v>
      </c>
      <c r="U4043" s="12" t="s">
        <v>47</v>
      </c>
      <c r="V4043" s="12" t="s">
        <v>46</v>
      </c>
      <c r="W4043" s="12" t="s">
        <v>44</v>
      </c>
      <c r="X4043" s="12" t="s">
        <v>855</v>
      </c>
      <c r="Y4043" s="155" t="s">
        <v>13179</v>
      </c>
      <c r="Z4043" s="10" t="s">
        <v>13151</v>
      </c>
      <c r="AA4043" s="12" t="s">
        <v>46</v>
      </c>
      <c r="AB4043" s="10">
        <f t="shared" si="825"/>
        <v>0</v>
      </c>
      <c r="AC4043" s="10">
        <f t="shared" si="826"/>
        <v>89.8</v>
      </c>
      <c r="AD4043" s="12">
        <f t="shared" si="827"/>
        <v>8.9800000000000001E-3</v>
      </c>
      <c r="AE4043" s="12" t="s">
        <v>47</v>
      </c>
      <c r="AF4043" s="117" t="s">
        <v>47</v>
      </c>
      <c r="AG4043" s="153" t="s">
        <v>47</v>
      </c>
      <c r="AH4043" s="154" t="s">
        <v>915</v>
      </c>
      <c r="AI4043" s="154" t="s">
        <v>915</v>
      </c>
      <c r="AJ4043" s="128" t="s">
        <v>915</v>
      </c>
      <c r="AK4043" s="2"/>
      <c r="AL4043" s="2"/>
      <c r="AM4043" s="2"/>
      <c r="AN4043" s="2"/>
      <c r="AO4043" s="2"/>
      <c r="AP4043" s="2"/>
      <c r="AQ4043" s="2"/>
    </row>
    <row r="4044" spans="1:43" s="17" customFormat="1" ht="38.25" x14ac:dyDescent="0.25">
      <c r="A4044" s="54" t="s">
        <v>38</v>
      </c>
      <c r="B4044" s="55" t="s">
        <v>48</v>
      </c>
      <c r="C4044" s="5" t="s">
        <v>47</v>
      </c>
      <c r="D4044" s="5" t="s">
        <v>24803</v>
      </c>
      <c r="E4044" s="123" t="s">
        <v>915</v>
      </c>
      <c r="F4044" s="95" t="s">
        <v>775</v>
      </c>
      <c r="G4044" s="12" t="s">
        <v>13180</v>
      </c>
      <c r="H4044" s="12" t="s">
        <v>42</v>
      </c>
      <c r="I4044" s="8" t="s">
        <v>13181</v>
      </c>
      <c r="J4044" s="9" t="s">
        <v>108</v>
      </c>
      <c r="K4044" s="10" t="s">
        <v>12553</v>
      </c>
      <c r="L4044" s="10" t="s">
        <v>12554</v>
      </c>
      <c r="M4044" s="11" t="s">
        <v>47</v>
      </c>
      <c r="N4044" s="11" t="s">
        <v>46</v>
      </c>
      <c r="O4044" s="10">
        <v>0</v>
      </c>
      <c r="P4044" s="12">
        <v>89.91</v>
      </c>
      <c r="Q4044" s="55">
        <f t="shared" si="824"/>
        <v>8.990999999999999E-3</v>
      </c>
      <c r="R4044" s="32" t="s">
        <v>47</v>
      </c>
      <c r="S4044" s="93" t="s">
        <v>46</v>
      </c>
      <c r="T4044" s="12" t="s">
        <v>47</v>
      </c>
      <c r="U4044" s="12" t="s">
        <v>47</v>
      </c>
      <c r="V4044" s="12" t="s">
        <v>46</v>
      </c>
      <c r="W4044" s="12" t="s">
        <v>44</v>
      </c>
      <c r="X4044" s="12" t="s">
        <v>855</v>
      </c>
      <c r="Y4044" s="10" t="s">
        <v>12711</v>
      </c>
      <c r="Z4044" s="10" t="s">
        <v>12547</v>
      </c>
      <c r="AA4044" s="12" t="s">
        <v>46</v>
      </c>
      <c r="AB4044" s="10">
        <f t="shared" si="825"/>
        <v>0</v>
      </c>
      <c r="AC4044" s="10">
        <f t="shared" si="826"/>
        <v>89.91</v>
      </c>
      <c r="AD4044" s="12">
        <f t="shared" si="827"/>
        <v>8.990999999999999E-3</v>
      </c>
      <c r="AE4044" s="12" t="s">
        <v>47</v>
      </c>
      <c r="AF4044" s="117" t="s">
        <v>47</v>
      </c>
      <c r="AG4044" s="153" t="s">
        <v>47</v>
      </c>
      <c r="AH4044" s="154" t="s">
        <v>915</v>
      </c>
      <c r="AI4044" s="154" t="s">
        <v>915</v>
      </c>
      <c r="AJ4044" s="128" t="s">
        <v>915</v>
      </c>
      <c r="AK4044" s="2"/>
      <c r="AL4044" s="2"/>
      <c r="AM4044" s="2"/>
      <c r="AN4044" s="2"/>
      <c r="AO4044" s="2"/>
      <c r="AP4044" s="2"/>
      <c r="AQ4044" s="2"/>
    </row>
    <row r="4045" spans="1:43" s="17" customFormat="1" ht="38.25" x14ac:dyDescent="0.25">
      <c r="A4045" s="54" t="s">
        <v>38</v>
      </c>
      <c r="B4045" s="55" t="s">
        <v>48</v>
      </c>
      <c r="C4045" s="5" t="s">
        <v>47</v>
      </c>
      <c r="D4045" s="5" t="s">
        <v>24803</v>
      </c>
      <c r="E4045" s="123" t="s">
        <v>915</v>
      </c>
      <c r="F4045" s="95" t="s">
        <v>775</v>
      </c>
      <c r="G4045" s="12" t="s">
        <v>13182</v>
      </c>
      <c r="H4045" s="12" t="s">
        <v>42</v>
      </c>
      <c r="I4045" s="8" t="s">
        <v>13183</v>
      </c>
      <c r="J4045" s="9" t="s">
        <v>108</v>
      </c>
      <c r="K4045" s="10" t="s">
        <v>12553</v>
      </c>
      <c r="L4045" s="10" t="s">
        <v>12554</v>
      </c>
      <c r="M4045" s="11" t="s">
        <v>47</v>
      </c>
      <c r="N4045" s="11" t="s">
        <v>46</v>
      </c>
      <c r="O4045" s="10">
        <v>0</v>
      </c>
      <c r="P4045" s="12">
        <v>89.91</v>
      </c>
      <c r="Q4045" s="55">
        <f t="shared" si="824"/>
        <v>8.990999999999999E-3</v>
      </c>
      <c r="R4045" s="32" t="s">
        <v>47</v>
      </c>
      <c r="S4045" s="93" t="s">
        <v>46</v>
      </c>
      <c r="T4045" s="12" t="s">
        <v>47</v>
      </c>
      <c r="U4045" s="12" t="s">
        <v>47</v>
      </c>
      <c r="V4045" s="12" t="s">
        <v>46</v>
      </c>
      <c r="W4045" s="12" t="s">
        <v>44</v>
      </c>
      <c r="X4045" s="12" t="s">
        <v>855</v>
      </c>
      <c r="Y4045" s="10" t="s">
        <v>13184</v>
      </c>
      <c r="Z4045" s="10" t="s">
        <v>12547</v>
      </c>
      <c r="AA4045" s="12" t="s">
        <v>46</v>
      </c>
      <c r="AB4045" s="10">
        <f t="shared" si="825"/>
        <v>0</v>
      </c>
      <c r="AC4045" s="10">
        <f t="shared" si="826"/>
        <v>89.91</v>
      </c>
      <c r="AD4045" s="12">
        <f t="shared" si="827"/>
        <v>8.990999999999999E-3</v>
      </c>
      <c r="AE4045" s="12" t="s">
        <v>47</v>
      </c>
      <c r="AF4045" s="117" t="s">
        <v>47</v>
      </c>
      <c r="AG4045" s="153" t="s">
        <v>47</v>
      </c>
      <c r="AH4045" s="154" t="s">
        <v>915</v>
      </c>
      <c r="AI4045" s="154" t="s">
        <v>915</v>
      </c>
      <c r="AJ4045" s="128" t="s">
        <v>915</v>
      </c>
    </row>
    <row r="4046" spans="1:43" s="17" customFormat="1" ht="38.25" x14ac:dyDescent="0.25">
      <c r="A4046" s="54" t="s">
        <v>38</v>
      </c>
      <c r="B4046" s="55" t="s">
        <v>48</v>
      </c>
      <c r="C4046" s="5" t="s">
        <v>47</v>
      </c>
      <c r="D4046" s="5" t="s">
        <v>24803</v>
      </c>
      <c r="E4046" s="123" t="s">
        <v>915</v>
      </c>
      <c r="F4046" s="95" t="s">
        <v>775</v>
      </c>
      <c r="G4046" s="12" t="s">
        <v>13185</v>
      </c>
      <c r="H4046" s="12" t="s">
        <v>42</v>
      </c>
      <c r="I4046" s="8" t="s">
        <v>13186</v>
      </c>
      <c r="J4046" s="9" t="s">
        <v>108</v>
      </c>
      <c r="K4046" s="10" t="s">
        <v>12553</v>
      </c>
      <c r="L4046" s="10" t="s">
        <v>12554</v>
      </c>
      <c r="M4046" s="11" t="s">
        <v>47</v>
      </c>
      <c r="N4046" s="11" t="s">
        <v>46</v>
      </c>
      <c r="O4046" s="10">
        <v>0</v>
      </c>
      <c r="P4046" s="12">
        <v>134.79</v>
      </c>
      <c r="Q4046" s="55">
        <f t="shared" si="824"/>
        <v>1.3479E-2</v>
      </c>
      <c r="R4046" s="32" t="s">
        <v>47</v>
      </c>
      <c r="S4046" s="93" t="s">
        <v>46</v>
      </c>
      <c r="T4046" s="12" t="s">
        <v>47</v>
      </c>
      <c r="U4046" s="12" t="s">
        <v>47</v>
      </c>
      <c r="V4046" s="12" t="s">
        <v>46</v>
      </c>
      <c r="W4046" s="12" t="s">
        <v>44</v>
      </c>
      <c r="X4046" s="12" t="s">
        <v>855</v>
      </c>
      <c r="Y4046" s="10" t="s">
        <v>13187</v>
      </c>
      <c r="Z4046" s="10" t="s">
        <v>12547</v>
      </c>
      <c r="AA4046" s="12" t="s">
        <v>46</v>
      </c>
      <c r="AB4046" s="10">
        <f t="shared" si="825"/>
        <v>0</v>
      </c>
      <c r="AC4046" s="10">
        <f t="shared" si="826"/>
        <v>134.79</v>
      </c>
      <c r="AD4046" s="12">
        <f t="shared" si="827"/>
        <v>1.3479E-2</v>
      </c>
      <c r="AE4046" s="12" t="s">
        <v>47</v>
      </c>
      <c r="AF4046" s="117" t="s">
        <v>47</v>
      </c>
      <c r="AG4046" s="153" t="s">
        <v>47</v>
      </c>
      <c r="AH4046" s="154" t="s">
        <v>915</v>
      </c>
      <c r="AI4046" s="154" t="s">
        <v>915</v>
      </c>
      <c r="AJ4046" s="128" t="s">
        <v>915</v>
      </c>
    </row>
    <row r="4047" spans="1:43" s="17" customFormat="1" ht="38.25" x14ac:dyDescent="0.25">
      <c r="A4047" s="54" t="s">
        <v>38</v>
      </c>
      <c r="B4047" s="55" t="s">
        <v>48</v>
      </c>
      <c r="C4047" s="5" t="s">
        <v>47</v>
      </c>
      <c r="D4047" s="5" t="s">
        <v>24803</v>
      </c>
      <c r="E4047" s="123" t="s">
        <v>915</v>
      </c>
      <c r="F4047" s="95" t="s">
        <v>775</v>
      </c>
      <c r="G4047" s="12" t="s">
        <v>13188</v>
      </c>
      <c r="H4047" s="12" t="s">
        <v>42</v>
      </c>
      <c r="I4047" s="8" t="s">
        <v>13189</v>
      </c>
      <c r="J4047" s="9" t="s">
        <v>108</v>
      </c>
      <c r="K4047" s="10" t="s">
        <v>12553</v>
      </c>
      <c r="L4047" s="10" t="s">
        <v>12554</v>
      </c>
      <c r="M4047" s="11" t="s">
        <v>47</v>
      </c>
      <c r="N4047" s="11" t="s">
        <v>46</v>
      </c>
      <c r="O4047" s="10">
        <v>0</v>
      </c>
      <c r="P4047" s="12">
        <v>89.95</v>
      </c>
      <c r="Q4047" s="55">
        <f t="shared" si="824"/>
        <v>8.9949999999999995E-3</v>
      </c>
      <c r="R4047" s="32" t="s">
        <v>47</v>
      </c>
      <c r="S4047" s="93" t="s">
        <v>46</v>
      </c>
      <c r="T4047" s="12" t="s">
        <v>47</v>
      </c>
      <c r="U4047" s="12" t="s">
        <v>47</v>
      </c>
      <c r="V4047" s="12" t="s">
        <v>46</v>
      </c>
      <c r="W4047" s="12" t="s">
        <v>44</v>
      </c>
      <c r="X4047" s="12" t="s">
        <v>855</v>
      </c>
      <c r="Y4047" s="10" t="s">
        <v>13190</v>
      </c>
      <c r="Z4047" s="10" t="s">
        <v>12547</v>
      </c>
      <c r="AA4047" s="12" t="s">
        <v>46</v>
      </c>
      <c r="AB4047" s="10">
        <f t="shared" si="825"/>
        <v>0</v>
      </c>
      <c r="AC4047" s="10">
        <f t="shared" si="826"/>
        <v>89.95</v>
      </c>
      <c r="AD4047" s="12">
        <f t="shared" si="827"/>
        <v>8.9949999999999995E-3</v>
      </c>
      <c r="AE4047" s="12" t="s">
        <v>47</v>
      </c>
      <c r="AF4047" s="117" t="s">
        <v>47</v>
      </c>
      <c r="AG4047" s="153" t="s">
        <v>47</v>
      </c>
      <c r="AH4047" s="154" t="s">
        <v>915</v>
      </c>
      <c r="AI4047" s="154" t="s">
        <v>915</v>
      </c>
      <c r="AJ4047" s="128" t="s">
        <v>915</v>
      </c>
    </row>
    <row r="4048" spans="1:43" s="17" customFormat="1" ht="38.25" x14ac:dyDescent="0.25">
      <c r="A4048" s="54" t="s">
        <v>38</v>
      </c>
      <c r="B4048" s="55" t="s">
        <v>48</v>
      </c>
      <c r="C4048" s="5" t="s">
        <v>47</v>
      </c>
      <c r="D4048" s="5" t="s">
        <v>24803</v>
      </c>
      <c r="E4048" s="123" t="s">
        <v>915</v>
      </c>
      <c r="F4048" s="95" t="s">
        <v>775</v>
      </c>
      <c r="G4048" s="12" t="s">
        <v>13191</v>
      </c>
      <c r="H4048" s="12" t="s">
        <v>42</v>
      </c>
      <c r="I4048" s="8" t="s">
        <v>13192</v>
      </c>
      <c r="J4048" s="9" t="s">
        <v>108</v>
      </c>
      <c r="K4048" s="10" t="s">
        <v>12553</v>
      </c>
      <c r="L4048" s="10" t="s">
        <v>12554</v>
      </c>
      <c r="M4048" s="11" t="s">
        <v>47</v>
      </c>
      <c r="N4048" s="11" t="s">
        <v>46</v>
      </c>
      <c r="O4048" s="10">
        <v>0</v>
      </c>
      <c r="P4048" s="12">
        <v>89.91</v>
      </c>
      <c r="Q4048" s="55">
        <f t="shared" si="824"/>
        <v>8.990999999999999E-3</v>
      </c>
      <c r="R4048" s="32" t="s">
        <v>47</v>
      </c>
      <c r="S4048" s="93" t="s">
        <v>46</v>
      </c>
      <c r="T4048" s="12" t="s">
        <v>47</v>
      </c>
      <c r="U4048" s="12" t="s">
        <v>47</v>
      </c>
      <c r="V4048" s="12" t="s">
        <v>46</v>
      </c>
      <c r="W4048" s="12" t="s">
        <v>44</v>
      </c>
      <c r="X4048" s="12" t="s">
        <v>855</v>
      </c>
      <c r="Y4048" s="10" t="s">
        <v>13193</v>
      </c>
      <c r="Z4048" s="10" t="s">
        <v>12547</v>
      </c>
      <c r="AA4048" s="12" t="s">
        <v>46</v>
      </c>
      <c r="AB4048" s="10">
        <f t="shared" ref="AB4048:AB4060" si="828">O4048</f>
        <v>0</v>
      </c>
      <c r="AC4048" s="10">
        <f t="shared" ref="AC4048:AC4060" si="829">P4048</f>
        <v>89.91</v>
      </c>
      <c r="AD4048" s="12">
        <f t="shared" ref="AD4048:AD4060" si="830">+AB4048+(AC4048/10000)</f>
        <v>8.990999999999999E-3</v>
      </c>
      <c r="AE4048" s="12" t="s">
        <v>47</v>
      </c>
      <c r="AF4048" s="117" t="s">
        <v>47</v>
      </c>
      <c r="AG4048" s="153" t="s">
        <v>47</v>
      </c>
      <c r="AH4048" s="154" t="s">
        <v>915</v>
      </c>
      <c r="AI4048" s="154" t="s">
        <v>915</v>
      </c>
      <c r="AJ4048" s="128" t="s">
        <v>915</v>
      </c>
    </row>
    <row r="4049" spans="1:43" s="17" customFormat="1" ht="38.25" x14ac:dyDescent="0.25">
      <c r="A4049" s="54" t="s">
        <v>38</v>
      </c>
      <c r="B4049" s="55" t="s">
        <v>48</v>
      </c>
      <c r="C4049" s="5" t="s">
        <v>47</v>
      </c>
      <c r="D4049" s="5" t="s">
        <v>24803</v>
      </c>
      <c r="E4049" s="123" t="s">
        <v>915</v>
      </c>
      <c r="F4049" s="95" t="s">
        <v>775</v>
      </c>
      <c r="G4049" s="12" t="s">
        <v>13194</v>
      </c>
      <c r="H4049" s="12" t="s">
        <v>42</v>
      </c>
      <c r="I4049" s="8" t="s">
        <v>13195</v>
      </c>
      <c r="J4049" s="9" t="s">
        <v>108</v>
      </c>
      <c r="K4049" s="10" t="s">
        <v>12553</v>
      </c>
      <c r="L4049" s="10" t="s">
        <v>12554</v>
      </c>
      <c r="M4049" s="11" t="s">
        <v>47</v>
      </c>
      <c r="N4049" s="11" t="s">
        <v>46</v>
      </c>
      <c r="O4049" s="10">
        <v>0</v>
      </c>
      <c r="P4049" s="12">
        <v>89.91</v>
      </c>
      <c r="Q4049" s="55">
        <f t="shared" si="824"/>
        <v>8.990999999999999E-3</v>
      </c>
      <c r="R4049" s="32" t="s">
        <v>47</v>
      </c>
      <c r="S4049" s="93" t="s">
        <v>46</v>
      </c>
      <c r="T4049" s="12" t="s">
        <v>47</v>
      </c>
      <c r="U4049" s="12" t="s">
        <v>47</v>
      </c>
      <c r="V4049" s="12" t="s">
        <v>46</v>
      </c>
      <c r="W4049" s="12" t="s">
        <v>44</v>
      </c>
      <c r="X4049" s="12" t="s">
        <v>855</v>
      </c>
      <c r="Y4049" s="10" t="s">
        <v>13196</v>
      </c>
      <c r="Z4049" s="10" t="s">
        <v>12547</v>
      </c>
      <c r="AA4049" s="12" t="s">
        <v>46</v>
      </c>
      <c r="AB4049" s="10">
        <f t="shared" si="828"/>
        <v>0</v>
      </c>
      <c r="AC4049" s="10">
        <f t="shared" si="829"/>
        <v>89.91</v>
      </c>
      <c r="AD4049" s="12">
        <f t="shared" si="830"/>
        <v>8.990999999999999E-3</v>
      </c>
      <c r="AE4049" s="12" t="s">
        <v>47</v>
      </c>
      <c r="AF4049" s="117" t="s">
        <v>47</v>
      </c>
      <c r="AG4049" s="153" t="s">
        <v>47</v>
      </c>
      <c r="AH4049" s="154" t="s">
        <v>915</v>
      </c>
      <c r="AI4049" s="154" t="s">
        <v>915</v>
      </c>
      <c r="AJ4049" s="128" t="s">
        <v>915</v>
      </c>
      <c r="AK4049" s="2"/>
      <c r="AL4049" s="2"/>
      <c r="AM4049" s="2"/>
      <c r="AN4049" s="2"/>
      <c r="AO4049" s="2"/>
      <c r="AP4049" s="2"/>
      <c r="AQ4049" s="2"/>
    </row>
    <row r="4050" spans="1:43" s="17" customFormat="1" ht="38.25" x14ac:dyDescent="0.25">
      <c r="A4050" s="54" t="s">
        <v>38</v>
      </c>
      <c r="B4050" s="55" t="s">
        <v>48</v>
      </c>
      <c r="C4050" s="5" t="s">
        <v>47</v>
      </c>
      <c r="D4050" s="5" t="s">
        <v>24803</v>
      </c>
      <c r="E4050" s="123" t="s">
        <v>915</v>
      </c>
      <c r="F4050" s="95" t="s">
        <v>775</v>
      </c>
      <c r="G4050" s="12" t="s">
        <v>13197</v>
      </c>
      <c r="H4050" s="12" t="s">
        <v>42</v>
      </c>
      <c r="I4050" s="8" t="s">
        <v>13198</v>
      </c>
      <c r="J4050" s="9" t="s">
        <v>108</v>
      </c>
      <c r="K4050" s="10" t="s">
        <v>12553</v>
      </c>
      <c r="L4050" s="10" t="s">
        <v>12554</v>
      </c>
      <c r="M4050" s="11" t="s">
        <v>47</v>
      </c>
      <c r="N4050" s="11" t="s">
        <v>46</v>
      </c>
      <c r="O4050" s="10">
        <v>0</v>
      </c>
      <c r="P4050" s="12">
        <v>89.91</v>
      </c>
      <c r="Q4050" s="55">
        <f t="shared" si="824"/>
        <v>8.990999999999999E-3</v>
      </c>
      <c r="R4050" s="32" t="s">
        <v>47</v>
      </c>
      <c r="S4050" s="93" t="s">
        <v>46</v>
      </c>
      <c r="T4050" s="12" t="s">
        <v>47</v>
      </c>
      <c r="U4050" s="12" t="s">
        <v>47</v>
      </c>
      <c r="V4050" s="12" t="s">
        <v>46</v>
      </c>
      <c r="W4050" s="12" t="s">
        <v>44</v>
      </c>
      <c r="X4050" s="12" t="s">
        <v>855</v>
      </c>
      <c r="Y4050" s="10" t="s">
        <v>13199</v>
      </c>
      <c r="Z4050" s="155" t="s">
        <v>2488</v>
      </c>
      <c r="AA4050" s="12" t="s">
        <v>46</v>
      </c>
      <c r="AB4050" s="10">
        <f t="shared" si="828"/>
        <v>0</v>
      </c>
      <c r="AC4050" s="10">
        <f t="shared" si="829"/>
        <v>89.91</v>
      </c>
      <c r="AD4050" s="12">
        <f t="shared" si="830"/>
        <v>8.990999999999999E-3</v>
      </c>
      <c r="AE4050" s="12" t="s">
        <v>47</v>
      </c>
      <c r="AF4050" s="117" t="s">
        <v>47</v>
      </c>
      <c r="AG4050" s="153" t="s">
        <v>47</v>
      </c>
      <c r="AH4050" s="154" t="s">
        <v>915</v>
      </c>
      <c r="AI4050" s="154" t="s">
        <v>915</v>
      </c>
      <c r="AJ4050" s="128" t="s">
        <v>915</v>
      </c>
      <c r="AK4050" s="2"/>
      <c r="AL4050" s="2"/>
      <c r="AM4050" s="2"/>
      <c r="AN4050" s="2"/>
      <c r="AO4050" s="2"/>
      <c r="AP4050" s="2"/>
      <c r="AQ4050" s="2"/>
    </row>
    <row r="4051" spans="1:43" s="17" customFormat="1" ht="38.25" x14ac:dyDescent="0.25">
      <c r="A4051" s="54" t="s">
        <v>38</v>
      </c>
      <c r="B4051" s="55" t="s">
        <v>48</v>
      </c>
      <c r="C4051" s="5" t="s">
        <v>47</v>
      </c>
      <c r="D4051" s="5" t="s">
        <v>24803</v>
      </c>
      <c r="E4051" s="123" t="s">
        <v>915</v>
      </c>
      <c r="F4051" s="95" t="s">
        <v>775</v>
      </c>
      <c r="G4051" s="12" t="s">
        <v>13200</v>
      </c>
      <c r="H4051" s="12" t="s">
        <v>42</v>
      </c>
      <c r="I4051" s="8" t="s">
        <v>13201</v>
      </c>
      <c r="J4051" s="9" t="s">
        <v>108</v>
      </c>
      <c r="K4051" s="10" t="s">
        <v>12553</v>
      </c>
      <c r="L4051" s="10" t="s">
        <v>12554</v>
      </c>
      <c r="M4051" s="11" t="s">
        <v>47</v>
      </c>
      <c r="N4051" s="11" t="s">
        <v>46</v>
      </c>
      <c r="O4051" s="10">
        <v>0</v>
      </c>
      <c r="P4051" s="12">
        <v>89.91</v>
      </c>
      <c r="Q4051" s="55">
        <f t="shared" si="824"/>
        <v>8.990999999999999E-3</v>
      </c>
      <c r="R4051" s="32" t="s">
        <v>47</v>
      </c>
      <c r="S4051" s="93" t="s">
        <v>46</v>
      </c>
      <c r="T4051" s="12" t="s">
        <v>47</v>
      </c>
      <c r="U4051" s="12" t="s">
        <v>47</v>
      </c>
      <c r="V4051" s="12" t="s">
        <v>46</v>
      </c>
      <c r="W4051" s="12" t="s">
        <v>44</v>
      </c>
      <c r="X4051" s="12" t="s">
        <v>855</v>
      </c>
      <c r="Y4051" s="10" t="s">
        <v>13202</v>
      </c>
      <c r="Z4051" s="10" t="s">
        <v>521</v>
      </c>
      <c r="AA4051" s="12" t="s">
        <v>46</v>
      </c>
      <c r="AB4051" s="10">
        <f t="shared" si="828"/>
        <v>0</v>
      </c>
      <c r="AC4051" s="10">
        <f t="shared" si="829"/>
        <v>89.91</v>
      </c>
      <c r="AD4051" s="12">
        <f t="shared" si="830"/>
        <v>8.990999999999999E-3</v>
      </c>
      <c r="AE4051" s="12" t="s">
        <v>47</v>
      </c>
      <c r="AF4051" s="117" t="s">
        <v>47</v>
      </c>
      <c r="AG4051" s="153" t="s">
        <v>47</v>
      </c>
      <c r="AH4051" s="154" t="s">
        <v>915</v>
      </c>
      <c r="AI4051" s="154" t="s">
        <v>915</v>
      </c>
      <c r="AJ4051" s="128" t="s">
        <v>915</v>
      </c>
      <c r="AK4051" s="2"/>
      <c r="AL4051" s="2"/>
      <c r="AM4051" s="2"/>
      <c r="AN4051" s="2"/>
      <c r="AO4051" s="2"/>
      <c r="AP4051" s="2"/>
      <c r="AQ4051" s="2"/>
    </row>
    <row r="4052" spans="1:43" s="17" customFormat="1" ht="38.25" x14ac:dyDescent="0.25">
      <c r="A4052" s="54" t="s">
        <v>38</v>
      </c>
      <c r="B4052" s="55" t="s">
        <v>48</v>
      </c>
      <c r="C4052" s="5" t="s">
        <v>47</v>
      </c>
      <c r="D4052" s="5" t="s">
        <v>24803</v>
      </c>
      <c r="E4052" s="123" t="s">
        <v>915</v>
      </c>
      <c r="F4052" s="95" t="s">
        <v>775</v>
      </c>
      <c r="G4052" s="12" t="s">
        <v>13203</v>
      </c>
      <c r="H4052" s="12" t="s">
        <v>42</v>
      </c>
      <c r="I4052" s="8" t="s">
        <v>13204</v>
      </c>
      <c r="J4052" s="9" t="s">
        <v>108</v>
      </c>
      <c r="K4052" s="10" t="s">
        <v>12553</v>
      </c>
      <c r="L4052" s="10" t="s">
        <v>12554</v>
      </c>
      <c r="M4052" s="11" t="s">
        <v>47</v>
      </c>
      <c r="N4052" s="11" t="s">
        <v>46</v>
      </c>
      <c r="O4052" s="10">
        <v>0</v>
      </c>
      <c r="P4052" s="12">
        <v>89.91</v>
      </c>
      <c r="Q4052" s="55">
        <f t="shared" si="824"/>
        <v>8.990999999999999E-3</v>
      </c>
      <c r="R4052" s="32" t="s">
        <v>47</v>
      </c>
      <c r="S4052" s="93" t="s">
        <v>46</v>
      </c>
      <c r="T4052" s="12" t="s">
        <v>47</v>
      </c>
      <c r="U4052" s="12" t="s">
        <v>47</v>
      </c>
      <c r="V4052" s="12" t="s">
        <v>46</v>
      </c>
      <c r="W4052" s="12" t="s">
        <v>44</v>
      </c>
      <c r="X4052" s="12" t="s">
        <v>855</v>
      </c>
      <c r="Y4052" s="10" t="s">
        <v>13205</v>
      </c>
      <c r="Z4052" s="155" t="s">
        <v>2488</v>
      </c>
      <c r="AA4052" s="12" t="s">
        <v>46</v>
      </c>
      <c r="AB4052" s="10">
        <f t="shared" si="828"/>
        <v>0</v>
      </c>
      <c r="AC4052" s="10">
        <f t="shared" si="829"/>
        <v>89.91</v>
      </c>
      <c r="AD4052" s="12">
        <f t="shared" si="830"/>
        <v>8.990999999999999E-3</v>
      </c>
      <c r="AE4052" s="12" t="s">
        <v>47</v>
      </c>
      <c r="AF4052" s="117" t="s">
        <v>47</v>
      </c>
      <c r="AG4052" s="153" t="s">
        <v>47</v>
      </c>
      <c r="AH4052" s="154" t="s">
        <v>915</v>
      </c>
      <c r="AI4052" s="154" t="s">
        <v>915</v>
      </c>
      <c r="AJ4052" s="128" t="s">
        <v>915</v>
      </c>
      <c r="AK4052" s="2"/>
      <c r="AL4052" s="2"/>
      <c r="AM4052" s="2"/>
      <c r="AN4052" s="2"/>
      <c r="AO4052" s="2"/>
      <c r="AP4052" s="2"/>
      <c r="AQ4052" s="2"/>
    </row>
    <row r="4053" spans="1:43" s="17" customFormat="1" ht="38.25" x14ac:dyDescent="0.25">
      <c r="A4053" s="54" t="s">
        <v>38</v>
      </c>
      <c r="B4053" s="55" t="s">
        <v>48</v>
      </c>
      <c r="C4053" s="5" t="s">
        <v>47</v>
      </c>
      <c r="D4053" s="5" t="s">
        <v>24803</v>
      </c>
      <c r="E4053" s="123" t="s">
        <v>915</v>
      </c>
      <c r="F4053" s="95" t="s">
        <v>775</v>
      </c>
      <c r="G4053" s="12" t="s">
        <v>13206</v>
      </c>
      <c r="H4053" s="12" t="s">
        <v>42</v>
      </c>
      <c r="I4053" s="8" t="s">
        <v>13207</v>
      </c>
      <c r="J4053" s="9" t="s">
        <v>108</v>
      </c>
      <c r="K4053" s="10" t="s">
        <v>12553</v>
      </c>
      <c r="L4053" s="10" t="s">
        <v>12554</v>
      </c>
      <c r="M4053" s="11" t="s">
        <v>47</v>
      </c>
      <c r="N4053" s="11" t="s">
        <v>46</v>
      </c>
      <c r="O4053" s="10">
        <v>0</v>
      </c>
      <c r="P4053" s="12">
        <v>89.91</v>
      </c>
      <c r="Q4053" s="55">
        <f t="shared" si="824"/>
        <v>8.990999999999999E-3</v>
      </c>
      <c r="R4053" s="32" t="s">
        <v>47</v>
      </c>
      <c r="S4053" s="93" t="s">
        <v>46</v>
      </c>
      <c r="T4053" s="12" t="s">
        <v>47</v>
      </c>
      <c r="U4053" s="12" t="s">
        <v>47</v>
      </c>
      <c r="V4053" s="12" t="s">
        <v>46</v>
      </c>
      <c r="W4053" s="12" t="s">
        <v>44</v>
      </c>
      <c r="X4053" s="12" t="s">
        <v>855</v>
      </c>
      <c r="Y4053" s="10" t="s">
        <v>13205</v>
      </c>
      <c r="Z4053" s="155" t="s">
        <v>2488</v>
      </c>
      <c r="AA4053" s="12" t="s">
        <v>46</v>
      </c>
      <c r="AB4053" s="10">
        <f t="shared" si="828"/>
        <v>0</v>
      </c>
      <c r="AC4053" s="10">
        <f t="shared" si="829"/>
        <v>89.91</v>
      </c>
      <c r="AD4053" s="12">
        <f t="shared" si="830"/>
        <v>8.990999999999999E-3</v>
      </c>
      <c r="AE4053" s="12" t="s">
        <v>47</v>
      </c>
      <c r="AF4053" s="117" t="s">
        <v>47</v>
      </c>
      <c r="AG4053" s="153" t="s">
        <v>47</v>
      </c>
      <c r="AH4053" s="154" t="s">
        <v>915</v>
      </c>
      <c r="AI4053" s="154" t="s">
        <v>915</v>
      </c>
      <c r="AJ4053" s="128" t="s">
        <v>915</v>
      </c>
      <c r="AK4053" s="2"/>
      <c r="AL4053" s="2"/>
      <c r="AM4053" s="2"/>
      <c r="AN4053" s="2"/>
      <c r="AO4053" s="2"/>
      <c r="AP4053" s="2"/>
      <c r="AQ4053" s="2"/>
    </row>
    <row r="4054" spans="1:43" s="17" customFormat="1" ht="38.25" x14ac:dyDescent="0.25">
      <c r="A4054" s="54" t="s">
        <v>38</v>
      </c>
      <c r="B4054" s="55" t="s">
        <v>48</v>
      </c>
      <c r="C4054" s="5" t="s">
        <v>47</v>
      </c>
      <c r="D4054" s="5" t="s">
        <v>24803</v>
      </c>
      <c r="E4054" s="123" t="s">
        <v>915</v>
      </c>
      <c r="F4054" s="95" t="s">
        <v>775</v>
      </c>
      <c r="G4054" s="12" t="s">
        <v>13208</v>
      </c>
      <c r="H4054" s="12" t="s">
        <v>42</v>
      </c>
      <c r="I4054" s="8" t="s">
        <v>13209</v>
      </c>
      <c r="J4054" s="9" t="s">
        <v>108</v>
      </c>
      <c r="K4054" s="10" t="s">
        <v>12553</v>
      </c>
      <c r="L4054" s="10" t="s">
        <v>12554</v>
      </c>
      <c r="M4054" s="11" t="s">
        <v>47</v>
      </c>
      <c r="N4054" s="11" t="s">
        <v>46</v>
      </c>
      <c r="O4054" s="10">
        <v>0</v>
      </c>
      <c r="P4054" s="12">
        <v>89.91</v>
      </c>
      <c r="Q4054" s="55">
        <f t="shared" si="824"/>
        <v>8.990999999999999E-3</v>
      </c>
      <c r="R4054" s="32" t="s">
        <v>47</v>
      </c>
      <c r="S4054" s="93" t="s">
        <v>46</v>
      </c>
      <c r="T4054" s="12" t="s">
        <v>47</v>
      </c>
      <c r="U4054" s="12" t="s">
        <v>47</v>
      </c>
      <c r="V4054" s="12" t="s">
        <v>46</v>
      </c>
      <c r="W4054" s="12" t="s">
        <v>44</v>
      </c>
      <c r="X4054" s="12" t="s">
        <v>855</v>
      </c>
      <c r="Y4054" s="10" t="s">
        <v>13205</v>
      </c>
      <c r="Z4054" s="155" t="s">
        <v>2488</v>
      </c>
      <c r="AA4054" s="12" t="s">
        <v>46</v>
      </c>
      <c r="AB4054" s="10">
        <f t="shared" si="828"/>
        <v>0</v>
      </c>
      <c r="AC4054" s="10">
        <f t="shared" si="829"/>
        <v>89.91</v>
      </c>
      <c r="AD4054" s="12">
        <f t="shared" si="830"/>
        <v>8.990999999999999E-3</v>
      </c>
      <c r="AE4054" s="12" t="s">
        <v>47</v>
      </c>
      <c r="AF4054" s="117" t="s">
        <v>47</v>
      </c>
      <c r="AG4054" s="153" t="s">
        <v>47</v>
      </c>
      <c r="AH4054" s="154" t="s">
        <v>915</v>
      </c>
      <c r="AI4054" s="154" t="s">
        <v>915</v>
      </c>
      <c r="AJ4054" s="128" t="s">
        <v>915</v>
      </c>
      <c r="AK4054" s="2"/>
      <c r="AL4054" s="2"/>
      <c r="AM4054" s="2"/>
      <c r="AN4054" s="2"/>
      <c r="AO4054" s="2"/>
      <c r="AP4054" s="2"/>
      <c r="AQ4054" s="2"/>
    </row>
    <row r="4055" spans="1:43" s="17" customFormat="1" ht="38.25" x14ac:dyDescent="0.25">
      <c r="A4055" s="54" t="s">
        <v>38</v>
      </c>
      <c r="B4055" s="55" t="s">
        <v>48</v>
      </c>
      <c r="C4055" s="5" t="s">
        <v>47</v>
      </c>
      <c r="D4055" s="5" t="s">
        <v>24803</v>
      </c>
      <c r="E4055" s="123" t="s">
        <v>915</v>
      </c>
      <c r="F4055" s="95" t="s">
        <v>775</v>
      </c>
      <c r="G4055" s="12" t="s">
        <v>13210</v>
      </c>
      <c r="H4055" s="12" t="s">
        <v>42</v>
      </c>
      <c r="I4055" s="8" t="s">
        <v>13211</v>
      </c>
      <c r="J4055" s="9" t="s">
        <v>108</v>
      </c>
      <c r="K4055" s="10" t="s">
        <v>12553</v>
      </c>
      <c r="L4055" s="10" t="s">
        <v>12554</v>
      </c>
      <c r="M4055" s="11" t="s">
        <v>47</v>
      </c>
      <c r="N4055" s="11" t="s">
        <v>46</v>
      </c>
      <c r="O4055" s="10">
        <v>0</v>
      </c>
      <c r="P4055" s="12">
        <v>89.91</v>
      </c>
      <c r="Q4055" s="55">
        <f t="shared" si="824"/>
        <v>8.990999999999999E-3</v>
      </c>
      <c r="R4055" s="32" t="s">
        <v>47</v>
      </c>
      <c r="S4055" s="93" t="s">
        <v>46</v>
      </c>
      <c r="T4055" s="12" t="s">
        <v>47</v>
      </c>
      <c r="U4055" s="12" t="s">
        <v>47</v>
      </c>
      <c r="V4055" s="12" t="s">
        <v>46</v>
      </c>
      <c r="W4055" s="12" t="s">
        <v>44</v>
      </c>
      <c r="X4055" s="12" t="s">
        <v>855</v>
      </c>
      <c r="Y4055" s="10" t="s">
        <v>13205</v>
      </c>
      <c r="Z4055" s="155" t="s">
        <v>2488</v>
      </c>
      <c r="AA4055" s="12" t="s">
        <v>46</v>
      </c>
      <c r="AB4055" s="10">
        <f t="shared" si="828"/>
        <v>0</v>
      </c>
      <c r="AC4055" s="10">
        <f t="shared" si="829"/>
        <v>89.91</v>
      </c>
      <c r="AD4055" s="12">
        <f t="shared" si="830"/>
        <v>8.990999999999999E-3</v>
      </c>
      <c r="AE4055" s="12" t="s">
        <v>47</v>
      </c>
      <c r="AF4055" s="117" t="s">
        <v>47</v>
      </c>
      <c r="AG4055" s="153" t="s">
        <v>47</v>
      </c>
      <c r="AH4055" s="154" t="s">
        <v>915</v>
      </c>
      <c r="AI4055" s="154" t="s">
        <v>915</v>
      </c>
      <c r="AJ4055" s="128" t="s">
        <v>915</v>
      </c>
    </row>
    <row r="4056" spans="1:43" s="17" customFormat="1" ht="38.25" x14ac:dyDescent="0.25">
      <c r="A4056" s="54" t="s">
        <v>38</v>
      </c>
      <c r="B4056" s="55" t="s">
        <v>48</v>
      </c>
      <c r="C4056" s="5" t="s">
        <v>47</v>
      </c>
      <c r="D4056" s="5" t="s">
        <v>24803</v>
      </c>
      <c r="E4056" s="123" t="s">
        <v>915</v>
      </c>
      <c r="F4056" s="95" t="s">
        <v>775</v>
      </c>
      <c r="G4056" s="12" t="s">
        <v>13212</v>
      </c>
      <c r="H4056" s="12" t="s">
        <v>42</v>
      </c>
      <c r="I4056" s="8" t="s">
        <v>13213</v>
      </c>
      <c r="J4056" s="9" t="s">
        <v>108</v>
      </c>
      <c r="K4056" s="10" t="s">
        <v>12553</v>
      </c>
      <c r="L4056" s="10" t="s">
        <v>12554</v>
      </c>
      <c r="M4056" s="11" t="s">
        <v>47</v>
      </c>
      <c r="N4056" s="11" t="s">
        <v>46</v>
      </c>
      <c r="O4056" s="10">
        <v>0</v>
      </c>
      <c r="P4056" s="12">
        <v>89.91</v>
      </c>
      <c r="Q4056" s="55">
        <f t="shared" si="824"/>
        <v>8.990999999999999E-3</v>
      </c>
      <c r="R4056" s="32" t="s">
        <v>47</v>
      </c>
      <c r="S4056" s="93" t="s">
        <v>46</v>
      </c>
      <c r="T4056" s="12" t="s">
        <v>47</v>
      </c>
      <c r="U4056" s="12" t="s">
        <v>47</v>
      </c>
      <c r="V4056" s="12" t="s">
        <v>46</v>
      </c>
      <c r="W4056" s="12" t="s">
        <v>44</v>
      </c>
      <c r="X4056" s="12" t="s">
        <v>855</v>
      </c>
      <c r="Y4056" s="10" t="s">
        <v>13205</v>
      </c>
      <c r="Z4056" s="155" t="s">
        <v>2488</v>
      </c>
      <c r="AA4056" s="12" t="s">
        <v>46</v>
      </c>
      <c r="AB4056" s="10">
        <f t="shared" si="828"/>
        <v>0</v>
      </c>
      <c r="AC4056" s="10">
        <f t="shared" si="829"/>
        <v>89.91</v>
      </c>
      <c r="AD4056" s="12">
        <f t="shared" si="830"/>
        <v>8.990999999999999E-3</v>
      </c>
      <c r="AE4056" s="12" t="s">
        <v>47</v>
      </c>
      <c r="AF4056" s="117" t="s">
        <v>47</v>
      </c>
      <c r="AG4056" s="153" t="s">
        <v>47</v>
      </c>
      <c r="AH4056" s="154" t="s">
        <v>915</v>
      </c>
      <c r="AI4056" s="154" t="s">
        <v>915</v>
      </c>
      <c r="AJ4056" s="128" t="s">
        <v>915</v>
      </c>
    </row>
    <row r="4057" spans="1:43" s="17" customFormat="1" ht="38.25" x14ac:dyDescent="0.25">
      <c r="A4057" s="54" t="s">
        <v>38</v>
      </c>
      <c r="B4057" s="55" t="s">
        <v>48</v>
      </c>
      <c r="C4057" s="5" t="s">
        <v>47</v>
      </c>
      <c r="D4057" s="5" t="s">
        <v>24803</v>
      </c>
      <c r="E4057" s="123" t="s">
        <v>915</v>
      </c>
      <c r="F4057" s="95" t="s">
        <v>775</v>
      </c>
      <c r="G4057" s="12" t="s">
        <v>13214</v>
      </c>
      <c r="H4057" s="12" t="s">
        <v>42</v>
      </c>
      <c r="I4057" s="8" t="s">
        <v>13215</v>
      </c>
      <c r="J4057" s="9" t="s">
        <v>108</v>
      </c>
      <c r="K4057" s="10" t="s">
        <v>12553</v>
      </c>
      <c r="L4057" s="10" t="s">
        <v>12554</v>
      </c>
      <c r="M4057" s="11" t="s">
        <v>47</v>
      </c>
      <c r="N4057" s="11" t="s">
        <v>46</v>
      </c>
      <c r="O4057" s="10">
        <v>0</v>
      </c>
      <c r="P4057" s="12">
        <v>89.91</v>
      </c>
      <c r="Q4057" s="55">
        <f t="shared" si="824"/>
        <v>8.990999999999999E-3</v>
      </c>
      <c r="R4057" s="32" t="s">
        <v>47</v>
      </c>
      <c r="S4057" s="93" t="s">
        <v>46</v>
      </c>
      <c r="T4057" s="12" t="s">
        <v>47</v>
      </c>
      <c r="U4057" s="12" t="s">
        <v>47</v>
      </c>
      <c r="V4057" s="12" t="s">
        <v>46</v>
      </c>
      <c r="W4057" s="12" t="s">
        <v>44</v>
      </c>
      <c r="X4057" s="12" t="s">
        <v>855</v>
      </c>
      <c r="Y4057" s="10" t="s">
        <v>12711</v>
      </c>
      <c r="Z4057" s="10" t="s">
        <v>12547</v>
      </c>
      <c r="AA4057" s="12" t="s">
        <v>46</v>
      </c>
      <c r="AB4057" s="10">
        <f t="shared" si="828"/>
        <v>0</v>
      </c>
      <c r="AC4057" s="10">
        <f t="shared" si="829"/>
        <v>89.91</v>
      </c>
      <c r="AD4057" s="12">
        <f t="shared" si="830"/>
        <v>8.990999999999999E-3</v>
      </c>
      <c r="AE4057" s="12" t="s">
        <v>47</v>
      </c>
      <c r="AF4057" s="117" t="s">
        <v>47</v>
      </c>
      <c r="AG4057" s="153" t="s">
        <v>47</v>
      </c>
      <c r="AH4057" s="154" t="s">
        <v>915</v>
      </c>
      <c r="AI4057" s="154" t="s">
        <v>915</v>
      </c>
      <c r="AJ4057" s="128" t="s">
        <v>915</v>
      </c>
    </row>
    <row r="4058" spans="1:43" s="17" customFormat="1" ht="38.25" x14ac:dyDescent="0.25">
      <c r="A4058" s="54" t="s">
        <v>38</v>
      </c>
      <c r="B4058" s="55" t="s">
        <v>48</v>
      </c>
      <c r="C4058" s="5" t="s">
        <v>47</v>
      </c>
      <c r="D4058" s="5" t="s">
        <v>24803</v>
      </c>
      <c r="E4058" s="123" t="s">
        <v>915</v>
      </c>
      <c r="F4058" s="95" t="s">
        <v>775</v>
      </c>
      <c r="G4058" s="12" t="s">
        <v>13216</v>
      </c>
      <c r="H4058" s="12" t="s">
        <v>42</v>
      </c>
      <c r="I4058" s="8" t="s">
        <v>13217</v>
      </c>
      <c r="J4058" s="9" t="s">
        <v>108</v>
      </c>
      <c r="K4058" s="10" t="s">
        <v>12553</v>
      </c>
      <c r="L4058" s="10" t="s">
        <v>12554</v>
      </c>
      <c r="M4058" s="11" t="s">
        <v>47</v>
      </c>
      <c r="N4058" s="11" t="s">
        <v>46</v>
      </c>
      <c r="O4058" s="10">
        <v>0</v>
      </c>
      <c r="P4058" s="12">
        <v>89.91</v>
      </c>
      <c r="Q4058" s="55">
        <f t="shared" si="824"/>
        <v>8.990999999999999E-3</v>
      </c>
      <c r="R4058" s="32" t="s">
        <v>47</v>
      </c>
      <c r="S4058" s="93" t="s">
        <v>46</v>
      </c>
      <c r="T4058" s="12" t="s">
        <v>47</v>
      </c>
      <c r="U4058" s="12" t="s">
        <v>47</v>
      </c>
      <c r="V4058" s="12" t="s">
        <v>46</v>
      </c>
      <c r="W4058" s="12" t="s">
        <v>44</v>
      </c>
      <c r="X4058" s="12" t="s">
        <v>855</v>
      </c>
      <c r="Y4058" s="10" t="s">
        <v>13218</v>
      </c>
      <c r="Z4058" s="10" t="s">
        <v>12820</v>
      </c>
      <c r="AA4058" s="12" t="s">
        <v>46</v>
      </c>
      <c r="AB4058" s="10">
        <f t="shared" si="828"/>
        <v>0</v>
      </c>
      <c r="AC4058" s="10">
        <f t="shared" si="829"/>
        <v>89.91</v>
      </c>
      <c r="AD4058" s="12">
        <f t="shared" si="830"/>
        <v>8.990999999999999E-3</v>
      </c>
      <c r="AE4058" s="12" t="s">
        <v>47</v>
      </c>
      <c r="AF4058" s="117" t="s">
        <v>47</v>
      </c>
      <c r="AG4058" s="153" t="s">
        <v>47</v>
      </c>
      <c r="AH4058" s="154" t="s">
        <v>915</v>
      </c>
      <c r="AI4058" s="154" t="s">
        <v>915</v>
      </c>
      <c r="AJ4058" s="128" t="s">
        <v>915</v>
      </c>
    </row>
    <row r="4059" spans="1:43" s="17" customFormat="1" ht="38.25" x14ac:dyDescent="0.25">
      <c r="A4059" s="54" t="s">
        <v>38</v>
      </c>
      <c r="B4059" s="55" t="s">
        <v>48</v>
      </c>
      <c r="C4059" s="5" t="s">
        <v>47</v>
      </c>
      <c r="D4059" s="5" t="s">
        <v>24803</v>
      </c>
      <c r="E4059" s="123" t="s">
        <v>915</v>
      </c>
      <c r="F4059" s="95" t="s">
        <v>775</v>
      </c>
      <c r="G4059" s="12" t="s">
        <v>13219</v>
      </c>
      <c r="H4059" s="12" t="s">
        <v>42</v>
      </c>
      <c r="I4059" s="8" t="s">
        <v>13220</v>
      </c>
      <c r="J4059" s="9" t="s">
        <v>108</v>
      </c>
      <c r="K4059" s="10" t="s">
        <v>12553</v>
      </c>
      <c r="L4059" s="10" t="s">
        <v>12554</v>
      </c>
      <c r="M4059" s="11" t="s">
        <v>47</v>
      </c>
      <c r="N4059" s="11" t="s">
        <v>46</v>
      </c>
      <c r="O4059" s="10">
        <v>0</v>
      </c>
      <c r="P4059" s="12">
        <v>89.91</v>
      </c>
      <c r="Q4059" s="55">
        <f t="shared" si="824"/>
        <v>8.990999999999999E-3</v>
      </c>
      <c r="R4059" s="32" t="s">
        <v>47</v>
      </c>
      <c r="S4059" s="93" t="s">
        <v>46</v>
      </c>
      <c r="T4059" s="12" t="s">
        <v>47</v>
      </c>
      <c r="U4059" s="12" t="s">
        <v>47</v>
      </c>
      <c r="V4059" s="12" t="s">
        <v>46</v>
      </c>
      <c r="W4059" s="12" t="s">
        <v>44</v>
      </c>
      <c r="X4059" s="12" t="s">
        <v>855</v>
      </c>
      <c r="Y4059" s="10" t="s">
        <v>13221</v>
      </c>
      <c r="Z4059" s="10" t="s">
        <v>12547</v>
      </c>
      <c r="AA4059" s="12" t="s">
        <v>46</v>
      </c>
      <c r="AB4059" s="10">
        <f t="shared" si="828"/>
        <v>0</v>
      </c>
      <c r="AC4059" s="10">
        <f t="shared" si="829"/>
        <v>89.91</v>
      </c>
      <c r="AD4059" s="12">
        <f t="shared" si="830"/>
        <v>8.990999999999999E-3</v>
      </c>
      <c r="AE4059" s="12" t="s">
        <v>47</v>
      </c>
      <c r="AF4059" s="117" t="s">
        <v>47</v>
      </c>
      <c r="AG4059" s="153" t="s">
        <v>47</v>
      </c>
      <c r="AH4059" s="154" t="s">
        <v>915</v>
      </c>
      <c r="AI4059" s="154" t="s">
        <v>915</v>
      </c>
      <c r="AJ4059" s="128" t="s">
        <v>915</v>
      </c>
    </row>
    <row r="4060" spans="1:43" s="17" customFormat="1" ht="38.25" x14ac:dyDescent="0.25">
      <c r="A4060" s="54" t="s">
        <v>38</v>
      </c>
      <c r="B4060" s="55" t="s">
        <v>48</v>
      </c>
      <c r="C4060" s="5" t="s">
        <v>47</v>
      </c>
      <c r="D4060" s="5" t="s">
        <v>24803</v>
      </c>
      <c r="E4060" s="123" t="s">
        <v>915</v>
      </c>
      <c r="F4060" s="95" t="s">
        <v>775</v>
      </c>
      <c r="G4060" s="12" t="s">
        <v>13222</v>
      </c>
      <c r="H4060" s="12" t="s">
        <v>42</v>
      </c>
      <c r="I4060" s="8" t="s">
        <v>13223</v>
      </c>
      <c r="J4060" s="9" t="s">
        <v>108</v>
      </c>
      <c r="K4060" s="10" t="s">
        <v>12553</v>
      </c>
      <c r="L4060" s="10" t="s">
        <v>12554</v>
      </c>
      <c r="M4060" s="11" t="s">
        <v>47</v>
      </c>
      <c r="N4060" s="11" t="s">
        <v>46</v>
      </c>
      <c r="O4060" s="10">
        <v>0</v>
      </c>
      <c r="P4060" s="12">
        <v>89.91</v>
      </c>
      <c r="Q4060" s="55">
        <f t="shared" si="824"/>
        <v>8.990999999999999E-3</v>
      </c>
      <c r="R4060" s="32" t="s">
        <v>47</v>
      </c>
      <c r="S4060" s="93" t="s">
        <v>46</v>
      </c>
      <c r="T4060" s="12" t="s">
        <v>47</v>
      </c>
      <c r="U4060" s="12" t="s">
        <v>47</v>
      </c>
      <c r="V4060" s="12" t="s">
        <v>46</v>
      </c>
      <c r="W4060" s="12" t="s">
        <v>44</v>
      </c>
      <c r="X4060" s="12" t="s">
        <v>855</v>
      </c>
      <c r="Y4060" s="10" t="s">
        <v>13224</v>
      </c>
      <c r="Z4060" s="10" t="s">
        <v>12547</v>
      </c>
      <c r="AA4060" s="12" t="s">
        <v>46</v>
      </c>
      <c r="AB4060" s="10">
        <f t="shared" si="828"/>
        <v>0</v>
      </c>
      <c r="AC4060" s="10">
        <f t="shared" si="829"/>
        <v>89.91</v>
      </c>
      <c r="AD4060" s="12">
        <f t="shared" si="830"/>
        <v>8.990999999999999E-3</v>
      </c>
      <c r="AE4060" s="12" t="s">
        <v>47</v>
      </c>
      <c r="AF4060" s="117" t="s">
        <v>47</v>
      </c>
      <c r="AG4060" s="153" t="s">
        <v>47</v>
      </c>
      <c r="AH4060" s="154" t="s">
        <v>915</v>
      </c>
      <c r="AI4060" s="154" t="s">
        <v>915</v>
      </c>
      <c r="AJ4060" s="128" t="s">
        <v>915</v>
      </c>
    </row>
    <row r="4061" spans="1:43" s="17" customFormat="1" ht="38.25" x14ac:dyDescent="0.25">
      <c r="A4061" s="54" t="s">
        <v>38</v>
      </c>
      <c r="B4061" s="55" t="s">
        <v>48</v>
      </c>
      <c r="C4061" s="5" t="s">
        <v>47</v>
      </c>
      <c r="D4061" s="5" t="s">
        <v>24803</v>
      </c>
      <c r="E4061" s="123" t="s">
        <v>915</v>
      </c>
      <c r="F4061" s="95" t="s">
        <v>775</v>
      </c>
      <c r="G4061" s="12" t="s">
        <v>13225</v>
      </c>
      <c r="H4061" s="12" t="s">
        <v>42</v>
      </c>
      <c r="I4061" s="8" t="s">
        <v>13226</v>
      </c>
      <c r="J4061" s="9" t="s">
        <v>108</v>
      </c>
      <c r="K4061" s="10" t="s">
        <v>12553</v>
      </c>
      <c r="L4061" s="10" t="s">
        <v>12554</v>
      </c>
      <c r="M4061" s="11" t="s">
        <v>47</v>
      </c>
      <c r="N4061" s="11" t="s">
        <v>46</v>
      </c>
      <c r="O4061" s="10">
        <v>0</v>
      </c>
      <c r="P4061" s="12">
        <v>89.91</v>
      </c>
      <c r="Q4061" s="55">
        <f t="shared" si="824"/>
        <v>8.990999999999999E-3</v>
      </c>
      <c r="R4061" s="32" t="s">
        <v>47</v>
      </c>
      <c r="S4061" s="93" t="s">
        <v>46</v>
      </c>
      <c r="T4061" s="12" t="s">
        <v>47</v>
      </c>
      <c r="U4061" s="12" t="s">
        <v>47</v>
      </c>
      <c r="V4061" s="12" t="s">
        <v>46</v>
      </c>
      <c r="W4061" s="12" t="s">
        <v>44</v>
      </c>
      <c r="X4061" s="12" t="s">
        <v>855</v>
      </c>
      <c r="Y4061" s="10" t="s">
        <v>13227</v>
      </c>
      <c r="Z4061" s="10" t="s">
        <v>12547</v>
      </c>
      <c r="AA4061" s="12" t="s">
        <v>46</v>
      </c>
      <c r="AB4061" s="10">
        <f t="shared" ref="AB4061" si="831">O4061</f>
        <v>0</v>
      </c>
      <c r="AC4061" s="10">
        <f t="shared" ref="AC4061" si="832">P4061</f>
        <v>89.91</v>
      </c>
      <c r="AD4061" s="12">
        <f t="shared" ref="AD4061" si="833">+AB4061+(AC4061/10000)</f>
        <v>8.990999999999999E-3</v>
      </c>
      <c r="AE4061" s="12" t="s">
        <v>47</v>
      </c>
      <c r="AF4061" s="117" t="s">
        <v>47</v>
      </c>
      <c r="AG4061" s="153" t="s">
        <v>47</v>
      </c>
      <c r="AH4061" s="154" t="s">
        <v>915</v>
      </c>
      <c r="AI4061" s="154" t="s">
        <v>915</v>
      </c>
      <c r="AJ4061" s="128" t="s">
        <v>915</v>
      </c>
    </row>
    <row r="4062" spans="1:43" s="17" customFormat="1" ht="38.25" x14ac:dyDescent="0.25">
      <c r="A4062" s="54" t="s">
        <v>38</v>
      </c>
      <c r="B4062" s="55" t="s">
        <v>48</v>
      </c>
      <c r="C4062" s="5" t="s">
        <v>47</v>
      </c>
      <c r="D4062" s="5" t="s">
        <v>24803</v>
      </c>
      <c r="E4062" s="123" t="s">
        <v>915</v>
      </c>
      <c r="F4062" s="95" t="s">
        <v>775</v>
      </c>
      <c r="G4062" s="12" t="s">
        <v>13228</v>
      </c>
      <c r="H4062" s="12" t="s">
        <v>42</v>
      </c>
      <c r="I4062" s="8" t="s">
        <v>13229</v>
      </c>
      <c r="J4062" s="9" t="s">
        <v>108</v>
      </c>
      <c r="K4062" s="10" t="s">
        <v>12553</v>
      </c>
      <c r="L4062" s="10" t="s">
        <v>12554</v>
      </c>
      <c r="M4062" s="11" t="s">
        <v>47</v>
      </c>
      <c r="N4062" s="11" t="s">
        <v>46</v>
      </c>
      <c r="O4062" s="10">
        <v>0</v>
      </c>
      <c r="P4062" s="12">
        <v>89.95</v>
      </c>
      <c r="Q4062" s="55">
        <f t="shared" si="824"/>
        <v>8.9949999999999995E-3</v>
      </c>
      <c r="R4062" s="32" t="s">
        <v>47</v>
      </c>
      <c r="S4062" s="93" t="s">
        <v>46</v>
      </c>
      <c r="T4062" s="12" t="s">
        <v>47</v>
      </c>
      <c r="U4062" s="12" t="s">
        <v>47</v>
      </c>
      <c r="V4062" s="12" t="s">
        <v>46</v>
      </c>
      <c r="W4062" s="12" t="s">
        <v>44</v>
      </c>
      <c r="X4062" s="12" t="s">
        <v>855</v>
      </c>
      <c r="Y4062" s="10" t="s">
        <v>13230</v>
      </c>
      <c r="Z4062" s="10" t="s">
        <v>12547</v>
      </c>
      <c r="AA4062" s="12" t="s">
        <v>46</v>
      </c>
      <c r="AB4062" s="10">
        <f t="shared" ref="AB4062:AB4076" si="834">O4062</f>
        <v>0</v>
      </c>
      <c r="AC4062" s="10">
        <f t="shared" ref="AC4062:AC4076" si="835">P4062</f>
        <v>89.95</v>
      </c>
      <c r="AD4062" s="12">
        <f t="shared" ref="AD4062:AD4076" si="836">+AB4062+(AC4062/10000)</f>
        <v>8.9949999999999995E-3</v>
      </c>
      <c r="AE4062" s="12" t="s">
        <v>47</v>
      </c>
      <c r="AF4062" s="117" t="s">
        <v>47</v>
      </c>
      <c r="AG4062" s="153" t="s">
        <v>47</v>
      </c>
      <c r="AH4062" s="154" t="s">
        <v>915</v>
      </c>
      <c r="AI4062" s="154" t="s">
        <v>915</v>
      </c>
      <c r="AJ4062" s="128" t="s">
        <v>915</v>
      </c>
      <c r="AK4062" s="2"/>
      <c r="AL4062" s="2"/>
      <c r="AM4062" s="2"/>
      <c r="AN4062" s="2"/>
      <c r="AO4062" s="2"/>
      <c r="AP4062" s="2"/>
      <c r="AQ4062" s="2"/>
    </row>
    <row r="4063" spans="1:43" s="17" customFormat="1" ht="38.25" x14ac:dyDescent="0.25">
      <c r="A4063" s="54" t="s">
        <v>38</v>
      </c>
      <c r="B4063" s="55" t="s">
        <v>48</v>
      </c>
      <c r="C4063" s="5" t="s">
        <v>47</v>
      </c>
      <c r="D4063" s="5" t="s">
        <v>24803</v>
      </c>
      <c r="E4063" s="123" t="s">
        <v>915</v>
      </c>
      <c r="F4063" s="95" t="s">
        <v>775</v>
      </c>
      <c r="G4063" s="12" t="s">
        <v>13231</v>
      </c>
      <c r="H4063" s="12" t="s">
        <v>42</v>
      </c>
      <c r="I4063" s="8" t="s">
        <v>13232</v>
      </c>
      <c r="J4063" s="9" t="s">
        <v>108</v>
      </c>
      <c r="K4063" s="10" t="s">
        <v>12553</v>
      </c>
      <c r="L4063" s="10" t="s">
        <v>12554</v>
      </c>
      <c r="M4063" s="11" t="s">
        <v>47</v>
      </c>
      <c r="N4063" s="11" t="s">
        <v>46</v>
      </c>
      <c r="O4063" s="10">
        <v>0</v>
      </c>
      <c r="P4063" s="12">
        <v>89.95</v>
      </c>
      <c r="Q4063" s="55">
        <f t="shared" si="824"/>
        <v>8.9949999999999995E-3</v>
      </c>
      <c r="R4063" s="32" t="s">
        <v>47</v>
      </c>
      <c r="S4063" s="93" t="s">
        <v>46</v>
      </c>
      <c r="T4063" s="12" t="s">
        <v>47</v>
      </c>
      <c r="U4063" s="12" t="s">
        <v>47</v>
      </c>
      <c r="V4063" s="12" t="s">
        <v>46</v>
      </c>
      <c r="W4063" s="12" t="s">
        <v>44</v>
      </c>
      <c r="X4063" s="12" t="s">
        <v>855</v>
      </c>
      <c r="Y4063" s="10" t="s">
        <v>12711</v>
      </c>
      <c r="Z4063" s="10" t="s">
        <v>12547</v>
      </c>
      <c r="AA4063" s="12" t="s">
        <v>46</v>
      </c>
      <c r="AB4063" s="10">
        <f t="shared" si="834"/>
        <v>0</v>
      </c>
      <c r="AC4063" s="10">
        <f t="shared" si="835"/>
        <v>89.95</v>
      </c>
      <c r="AD4063" s="12">
        <f t="shared" si="836"/>
        <v>8.9949999999999995E-3</v>
      </c>
      <c r="AE4063" s="12" t="s">
        <v>47</v>
      </c>
      <c r="AF4063" s="117" t="s">
        <v>47</v>
      </c>
      <c r="AG4063" s="153" t="s">
        <v>47</v>
      </c>
      <c r="AH4063" s="154" t="s">
        <v>915</v>
      </c>
      <c r="AI4063" s="154" t="s">
        <v>915</v>
      </c>
      <c r="AJ4063" s="128" t="s">
        <v>915</v>
      </c>
    </row>
    <row r="4064" spans="1:43" s="17" customFormat="1" ht="38.25" x14ac:dyDescent="0.25">
      <c r="A4064" s="54" t="s">
        <v>38</v>
      </c>
      <c r="B4064" s="55" t="s">
        <v>48</v>
      </c>
      <c r="C4064" s="5" t="s">
        <v>47</v>
      </c>
      <c r="D4064" s="5" t="s">
        <v>24803</v>
      </c>
      <c r="E4064" s="123" t="s">
        <v>915</v>
      </c>
      <c r="F4064" s="95" t="s">
        <v>775</v>
      </c>
      <c r="G4064" s="12" t="s">
        <v>13233</v>
      </c>
      <c r="H4064" s="12" t="s">
        <v>42</v>
      </c>
      <c r="I4064" s="8" t="s">
        <v>13234</v>
      </c>
      <c r="J4064" s="9" t="s">
        <v>108</v>
      </c>
      <c r="K4064" s="10" t="s">
        <v>12553</v>
      </c>
      <c r="L4064" s="10" t="s">
        <v>12554</v>
      </c>
      <c r="M4064" s="11" t="s">
        <v>47</v>
      </c>
      <c r="N4064" s="11" t="s">
        <v>46</v>
      </c>
      <c r="O4064" s="10">
        <v>0</v>
      </c>
      <c r="P4064" s="12">
        <v>89.91</v>
      </c>
      <c r="Q4064" s="55">
        <f t="shared" si="824"/>
        <v>8.990999999999999E-3</v>
      </c>
      <c r="R4064" s="32" t="s">
        <v>47</v>
      </c>
      <c r="S4064" s="93" t="s">
        <v>46</v>
      </c>
      <c r="T4064" s="12" t="s">
        <v>47</v>
      </c>
      <c r="U4064" s="12" t="s">
        <v>47</v>
      </c>
      <c r="V4064" s="12" t="s">
        <v>46</v>
      </c>
      <c r="W4064" s="12" t="s">
        <v>44</v>
      </c>
      <c r="X4064" s="12" t="s">
        <v>855</v>
      </c>
      <c r="Y4064" s="10" t="s">
        <v>13235</v>
      </c>
      <c r="Z4064" s="10" t="s">
        <v>12547</v>
      </c>
      <c r="AA4064" s="12" t="s">
        <v>46</v>
      </c>
      <c r="AB4064" s="10">
        <f t="shared" si="834"/>
        <v>0</v>
      </c>
      <c r="AC4064" s="10">
        <f t="shared" si="835"/>
        <v>89.91</v>
      </c>
      <c r="AD4064" s="12">
        <f t="shared" si="836"/>
        <v>8.990999999999999E-3</v>
      </c>
      <c r="AE4064" s="12" t="s">
        <v>47</v>
      </c>
      <c r="AF4064" s="117" t="s">
        <v>47</v>
      </c>
      <c r="AG4064" s="153" t="s">
        <v>47</v>
      </c>
      <c r="AH4064" s="154" t="s">
        <v>915</v>
      </c>
      <c r="AI4064" s="154" t="s">
        <v>915</v>
      </c>
      <c r="AJ4064" s="128" t="s">
        <v>915</v>
      </c>
      <c r="AK4064" s="2"/>
      <c r="AL4064" s="2"/>
      <c r="AM4064" s="2"/>
      <c r="AN4064" s="2"/>
      <c r="AO4064" s="2"/>
      <c r="AP4064" s="2"/>
      <c r="AQ4064" s="2"/>
    </row>
    <row r="4065" spans="1:43" s="17" customFormat="1" ht="38.25" x14ac:dyDescent="0.25">
      <c r="A4065" s="54" t="s">
        <v>38</v>
      </c>
      <c r="B4065" s="55" t="s">
        <v>48</v>
      </c>
      <c r="C4065" s="5" t="s">
        <v>47</v>
      </c>
      <c r="D4065" s="5" t="s">
        <v>24803</v>
      </c>
      <c r="E4065" s="123" t="s">
        <v>915</v>
      </c>
      <c r="F4065" s="95" t="s">
        <v>775</v>
      </c>
      <c r="G4065" s="12" t="s">
        <v>13236</v>
      </c>
      <c r="H4065" s="12" t="s">
        <v>42</v>
      </c>
      <c r="I4065" s="8" t="s">
        <v>13237</v>
      </c>
      <c r="J4065" s="9" t="s">
        <v>108</v>
      </c>
      <c r="K4065" s="10" t="s">
        <v>12553</v>
      </c>
      <c r="L4065" s="10" t="s">
        <v>12554</v>
      </c>
      <c r="M4065" s="11" t="s">
        <v>47</v>
      </c>
      <c r="N4065" s="11" t="s">
        <v>46</v>
      </c>
      <c r="O4065" s="10">
        <v>0</v>
      </c>
      <c r="P4065" s="12">
        <v>89.91</v>
      </c>
      <c r="Q4065" s="55">
        <f t="shared" si="824"/>
        <v>8.990999999999999E-3</v>
      </c>
      <c r="R4065" s="32" t="s">
        <v>47</v>
      </c>
      <c r="S4065" s="93" t="s">
        <v>46</v>
      </c>
      <c r="T4065" s="12" t="s">
        <v>47</v>
      </c>
      <c r="U4065" s="12" t="s">
        <v>47</v>
      </c>
      <c r="V4065" s="12" t="s">
        <v>46</v>
      </c>
      <c r="W4065" s="12" t="s">
        <v>44</v>
      </c>
      <c r="X4065" s="12" t="s">
        <v>855</v>
      </c>
      <c r="Y4065" s="10" t="s">
        <v>13238</v>
      </c>
      <c r="Z4065" s="10" t="s">
        <v>12547</v>
      </c>
      <c r="AA4065" s="12" t="s">
        <v>46</v>
      </c>
      <c r="AB4065" s="10">
        <f t="shared" si="834"/>
        <v>0</v>
      </c>
      <c r="AC4065" s="10">
        <f t="shared" si="835"/>
        <v>89.91</v>
      </c>
      <c r="AD4065" s="12">
        <f t="shared" si="836"/>
        <v>8.990999999999999E-3</v>
      </c>
      <c r="AE4065" s="12" t="s">
        <v>47</v>
      </c>
      <c r="AF4065" s="117" t="s">
        <v>47</v>
      </c>
      <c r="AG4065" s="153" t="s">
        <v>47</v>
      </c>
      <c r="AH4065" s="154" t="s">
        <v>915</v>
      </c>
      <c r="AI4065" s="154" t="s">
        <v>915</v>
      </c>
      <c r="AJ4065" s="128" t="s">
        <v>915</v>
      </c>
    </row>
    <row r="4066" spans="1:43" s="17" customFormat="1" ht="38.25" x14ac:dyDescent="0.25">
      <c r="A4066" s="54" t="s">
        <v>38</v>
      </c>
      <c r="B4066" s="55" t="s">
        <v>48</v>
      </c>
      <c r="C4066" s="5" t="s">
        <v>47</v>
      </c>
      <c r="D4066" s="5" t="s">
        <v>24803</v>
      </c>
      <c r="E4066" s="123" t="s">
        <v>915</v>
      </c>
      <c r="F4066" s="95" t="s">
        <v>775</v>
      </c>
      <c r="G4066" s="12" t="s">
        <v>13239</v>
      </c>
      <c r="H4066" s="12" t="s">
        <v>42</v>
      </c>
      <c r="I4066" s="8" t="s">
        <v>13240</v>
      </c>
      <c r="J4066" s="9" t="s">
        <v>108</v>
      </c>
      <c r="K4066" s="10" t="s">
        <v>12553</v>
      </c>
      <c r="L4066" s="10" t="s">
        <v>12554</v>
      </c>
      <c r="M4066" s="11" t="s">
        <v>47</v>
      </c>
      <c r="N4066" s="11" t="s">
        <v>46</v>
      </c>
      <c r="O4066" s="10">
        <v>0</v>
      </c>
      <c r="P4066" s="12">
        <v>89.91</v>
      </c>
      <c r="Q4066" s="55">
        <f t="shared" si="824"/>
        <v>8.990999999999999E-3</v>
      </c>
      <c r="R4066" s="32" t="s">
        <v>47</v>
      </c>
      <c r="S4066" s="93" t="s">
        <v>46</v>
      </c>
      <c r="T4066" s="12" t="s">
        <v>47</v>
      </c>
      <c r="U4066" s="12" t="s">
        <v>47</v>
      </c>
      <c r="V4066" s="12" t="s">
        <v>46</v>
      </c>
      <c r="W4066" s="12" t="s">
        <v>44</v>
      </c>
      <c r="X4066" s="12" t="s">
        <v>855</v>
      </c>
      <c r="Y4066" s="10" t="s">
        <v>12711</v>
      </c>
      <c r="Z4066" s="10" t="s">
        <v>12547</v>
      </c>
      <c r="AA4066" s="12" t="s">
        <v>46</v>
      </c>
      <c r="AB4066" s="10">
        <f t="shared" si="834"/>
        <v>0</v>
      </c>
      <c r="AC4066" s="10">
        <f t="shared" si="835"/>
        <v>89.91</v>
      </c>
      <c r="AD4066" s="12">
        <f t="shared" si="836"/>
        <v>8.990999999999999E-3</v>
      </c>
      <c r="AE4066" s="12" t="s">
        <v>47</v>
      </c>
      <c r="AF4066" s="117" t="s">
        <v>47</v>
      </c>
      <c r="AG4066" s="153" t="s">
        <v>47</v>
      </c>
      <c r="AH4066" s="154" t="s">
        <v>915</v>
      </c>
      <c r="AI4066" s="154" t="s">
        <v>915</v>
      </c>
      <c r="AJ4066" s="128" t="s">
        <v>915</v>
      </c>
      <c r="AK4066" s="2"/>
      <c r="AL4066" s="2"/>
      <c r="AM4066" s="2"/>
      <c r="AN4066" s="2"/>
      <c r="AO4066" s="2"/>
      <c r="AP4066" s="2"/>
      <c r="AQ4066" s="2"/>
    </row>
    <row r="4067" spans="1:43" s="17" customFormat="1" ht="38.25" x14ac:dyDescent="0.25">
      <c r="A4067" s="54" t="s">
        <v>38</v>
      </c>
      <c r="B4067" s="55" t="s">
        <v>48</v>
      </c>
      <c r="C4067" s="5" t="s">
        <v>47</v>
      </c>
      <c r="D4067" s="5" t="s">
        <v>24803</v>
      </c>
      <c r="E4067" s="123" t="s">
        <v>915</v>
      </c>
      <c r="F4067" s="95" t="s">
        <v>775</v>
      </c>
      <c r="G4067" s="12" t="s">
        <v>13241</v>
      </c>
      <c r="H4067" s="12" t="s">
        <v>42</v>
      </c>
      <c r="I4067" s="8" t="s">
        <v>13242</v>
      </c>
      <c r="J4067" s="9" t="s">
        <v>108</v>
      </c>
      <c r="K4067" s="10" t="s">
        <v>12553</v>
      </c>
      <c r="L4067" s="10" t="s">
        <v>12554</v>
      </c>
      <c r="M4067" s="11" t="s">
        <v>47</v>
      </c>
      <c r="N4067" s="11" t="s">
        <v>46</v>
      </c>
      <c r="O4067" s="10">
        <v>0</v>
      </c>
      <c r="P4067" s="12">
        <v>89.91</v>
      </c>
      <c r="Q4067" s="55">
        <f t="shared" si="824"/>
        <v>8.990999999999999E-3</v>
      </c>
      <c r="R4067" s="32" t="s">
        <v>47</v>
      </c>
      <c r="S4067" s="93" t="s">
        <v>46</v>
      </c>
      <c r="T4067" s="12" t="s">
        <v>47</v>
      </c>
      <c r="U4067" s="12" t="s">
        <v>47</v>
      </c>
      <c r="V4067" s="12" t="s">
        <v>46</v>
      </c>
      <c r="W4067" s="12" t="s">
        <v>44</v>
      </c>
      <c r="X4067" s="12" t="s">
        <v>855</v>
      </c>
      <c r="Y4067" s="10" t="s">
        <v>13243</v>
      </c>
      <c r="Z4067" s="10" t="s">
        <v>12547</v>
      </c>
      <c r="AA4067" s="12" t="s">
        <v>46</v>
      </c>
      <c r="AB4067" s="10">
        <f t="shared" si="834"/>
        <v>0</v>
      </c>
      <c r="AC4067" s="10">
        <f t="shared" si="835"/>
        <v>89.91</v>
      </c>
      <c r="AD4067" s="12">
        <f t="shared" si="836"/>
        <v>8.990999999999999E-3</v>
      </c>
      <c r="AE4067" s="12" t="s">
        <v>47</v>
      </c>
      <c r="AF4067" s="117" t="s">
        <v>47</v>
      </c>
      <c r="AG4067" s="153" t="s">
        <v>47</v>
      </c>
      <c r="AH4067" s="154" t="s">
        <v>915</v>
      </c>
      <c r="AI4067" s="154" t="s">
        <v>915</v>
      </c>
      <c r="AJ4067" s="128" t="s">
        <v>915</v>
      </c>
    </row>
    <row r="4068" spans="1:43" s="17" customFormat="1" ht="38.25" x14ac:dyDescent="0.25">
      <c r="A4068" s="54" t="s">
        <v>38</v>
      </c>
      <c r="B4068" s="55" t="s">
        <v>48</v>
      </c>
      <c r="C4068" s="5" t="s">
        <v>47</v>
      </c>
      <c r="D4068" s="5" t="s">
        <v>24803</v>
      </c>
      <c r="E4068" s="123" t="s">
        <v>915</v>
      </c>
      <c r="F4068" s="95" t="s">
        <v>775</v>
      </c>
      <c r="G4068" s="12" t="s">
        <v>13244</v>
      </c>
      <c r="H4068" s="12" t="s">
        <v>42</v>
      </c>
      <c r="I4068" s="8" t="s">
        <v>13245</v>
      </c>
      <c r="J4068" s="9" t="s">
        <v>108</v>
      </c>
      <c r="K4068" s="10" t="s">
        <v>12553</v>
      </c>
      <c r="L4068" s="10" t="s">
        <v>12554</v>
      </c>
      <c r="M4068" s="11" t="s">
        <v>47</v>
      </c>
      <c r="N4068" s="11" t="s">
        <v>46</v>
      </c>
      <c r="O4068" s="10">
        <v>0</v>
      </c>
      <c r="P4068" s="12">
        <v>89.91</v>
      </c>
      <c r="Q4068" s="55">
        <f t="shared" si="824"/>
        <v>8.990999999999999E-3</v>
      </c>
      <c r="R4068" s="32" t="s">
        <v>47</v>
      </c>
      <c r="S4068" s="93" t="s">
        <v>46</v>
      </c>
      <c r="T4068" s="12" t="s">
        <v>47</v>
      </c>
      <c r="U4068" s="12" t="s">
        <v>47</v>
      </c>
      <c r="V4068" s="12" t="s">
        <v>46</v>
      </c>
      <c r="W4068" s="12" t="s">
        <v>44</v>
      </c>
      <c r="X4068" s="12" t="s">
        <v>855</v>
      </c>
      <c r="Y4068" s="10" t="s">
        <v>13246</v>
      </c>
      <c r="Z4068" s="10" t="s">
        <v>12547</v>
      </c>
      <c r="AA4068" s="12" t="s">
        <v>46</v>
      </c>
      <c r="AB4068" s="10">
        <f t="shared" si="834"/>
        <v>0</v>
      </c>
      <c r="AC4068" s="10">
        <f t="shared" si="835"/>
        <v>89.91</v>
      </c>
      <c r="AD4068" s="12">
        <f t="shared" si="836"/>
        <v>8.990999999999999E-3</v>
      </c>
      <c r="AE4068" s="12" t="s">
        <v>47</v>
      </c>
      <c r="AF4068" s="117" t="s">
        <v>47</v>
      </c>
      <c r="AG4068" s="153" t="s">
        <v>47</v>
      </c>
      <c r="AH4068" s="154" t="s">
        <v>915</v>
      </c>
      <c r="AI4068" s="154" t="s">
        <v>915</v>
      </c>
      <c r="AJ4068" s="128" t="s">
        <v>915</v>
      </c>
      <c r="AK4068" s="2"/>
      <c r="AL4068" s="2"/>
      <c r="AM4068" s="2"/>
      <c r="AN4068" s="2"/>
      <c r="AO4068" s="2"/>
      <c r="AP4068" s="2"/>
      <c r="AQ4068" s="2"/>
    </row>
    <row r="4069" spans="1:43" s="17" customFormat="1" ht="38.25" x14ac:dyDescent="0.25">
      <c r="A4069" s="54" t="s">
        <v>38</v>
      </c>
      <c r="B4069" s="55" t="s">
        <v>48</v>
      </c>
      <c r="C4069" s="5" t="s">
        <v>47</v>
      </c>
      <c r="D4069" s="5" t="s">
        <v>24803</v>
      </c>
      <c r="E4069" s="123" t="s">
        <v>915</v>
      </c>
      <c r="F4069" s="95" t="s">
        <v>775</v>
      </c>
      <c r="G4069" s="12" t="s">
        <v>13247</v>
      </c>
      <c r="H4069" s="12" t="s">
        <v>42</v>
      </c>
      <c r="I4069" s="8" t="s">
        <v>13248</v>
      </c>
      <c r="J4069" s="9" t="s">
        <v>108</v>
      </c>
      <c r="K4069" s="10" t="s">
        <v>12553</v>
      </c>
      <c r="L4069" s="10" t="s">
        <v>12554</v>
      </c>
      <c r="M4069" s="11" t="s">
        <v>47</v>
      </c>
      <c r="N4069" s="11" t="s">
        <v>46</v>
      </c>
      <c r="O4069" s="10">
        <v>0</v>
      </c>
      <c r="P4069" s="12">
        <v>89.91</v>
      </c>
      <c r="Q4069" s="55">
        <f t="shared" si="824"/>
        <v>8.990999999999999E-3</v>
      </c>
      <c r="R4069" s="32" t="s">
        <v>47</v>
      </c>
      <c r="S4069" s="93" t="s">
        <v>46</v>
      </c>
      <c r="T4069" s="12" t="s">
        <v>47</v>
      </c>
      <c r="U4069" s="12" t="s">
        <v>47</v>
      </c>
      <c r="V4069" s="12" t="s">
        <v>46</v>
      </c>
      <c r="W4069" s="12" t="s">
        <v>44</v>
      </c>
      <c r="X4069" s="12" t="s">
        <v>855</v>
      </c>
      <c r="Y4069" s="10" t="s">
        <v>13249</v>
      </c>
      <c r="Z4069" s="10" t="s">
        <v>12820</v>
      </c>
      <c r="AA4069" s="12" t="s">
        <v>46</v>
      </c>
      <c r="AB4069" s="10">
        <f t="shared" si="834"/>
        <v>0</v>
      </c>
      <c r="AC4069" s="10">
        <f t="shared" si="835"/>
        <v>89.91</v>
      </c>
      <c r="AD4069" s="12">
        <f t="shared" si="836"/>
        <v>8.990999999999999E-3</v>
      </c>
      <c r="AE4069" s="12" t="s">
        <v>47</v>
      </c>
      <c r="AF4069" s="117" t="s">
        <v>47</v>
      </c>
      <c r="AG4069" s="153" t="s">
        <v>47</v>
      </c>
      <c r="AH4069" s="154" t="s">
        <v>915</v>
      </c>
      <c r="AI4069" s="154" t="s">
        <v>915</v>
      </c>
      <c r="AJ4069" s="128" t="s">
        <v>915</v>
      </c>
      <c r="AK4069" s="2"/>
      <c r="AL4069" s="2"/>
      <c r="AM4069" s="2"/>
      <c r="AN4069" s="2"/>
      <c r="AO4069" s="2"/>
      <c r="AP4069" s="2"/>
      <c r="AQ4069" s="2"/>
    </row>
    <row r="4070" spans="1:43" s="17" customFormat="1" ht="38.25" x14ac:dyDescent="0.25">
      <c r="A4070" s="54" t="s">
        <v>38</v>
      </c>
      <c r="B4070" s="55" t="s">
        <v>48</v>
      </c>
      <c r="C4070" s="5" t="s">
        <v>47</v>
      </c>
      <c r="D4070" s="5" t="s">
        <v>24803</v>
      </c>
      <c r="E4070" s="123" t="s">
        <v>915</v>
      </c>
      <c r="F4070" s="95" t="s">
        <v>775</v>
      </c>
      <c r="G4070" s="12" t="s">
        <v>13250</v>
      </c>
      <c r="H4070" s="12" t="s">
        <v>42</v>
      </c>
      <c r="I4070" s="8" t="s">
        <v>13251</v>
      </c>
      <c r="J4070" s="9" t="s">
        <v>108</v>
      </c>
      <c r="K4070" s="10" t="s">
        <v>12553</v>
      </c>
      <c r="L4070" s="10" t="s">
        <v>12554</v>
      </c>
      <c r="M4070" s="11" t="s">
        <v>47</v>
      </c>
      <c r="N4070" s="11" t="s">
        <v>46</v>
      </c>
      <c r="O4070" s="10">
        <v>0</v>
      </c>
      <c r="P4070" s="12">
        <v>89.91</v>
      </c>
      <c r="Q4070" s="55">
        <f t="shared" si="824"/>
        <v>8.990999999999999E-3</v>
      </c>
      <c r="R4070" s="32" t="s">
        <v>47</v>
      </c>
      <c r="S4070" s="93" t="s">
        <v>46</v>
      </c>
      <c r="T4070" s="12" t="s">
        <v>47</v>
      </c>
      <c r="U4070" s="12" t="s">
        <v>47</v>
      </c>
      <c r="V4070" s="12" t="s">
        <v>46</v>
      </c>
      <c r="W4070" s="12" t="s">
        <v>44</v>
      </c>
      <c r="X4070" s="12" t="s">
        <v>855</v>
      </c>
      <c r="Y4070" s="10" t="s">
        <v>13252</v>
      </c>
      <c r="Z4070" s="10" t="s">
        <v>12820</v>
      </c>
      <c r="AA4070" s="12" t="s">
        <v>46</v>
      </c>
      <c r="AB4070" s="10">
        <f t="shared" si="834"/>
        <v>0</v>
      </c>
      <c r="AC4070" s="10">
        <f t="shared" si="835"/>
        <v>89.91</v>
      </c>
      <c r="AD4070" s="12">
        <f t="shared" si="836"/>
        <v>8.990999999999999E-3</v>
      </c>
      <c r="AE4070" s="12" t="s">
        <v>47</v>
      </c>
      <c r="AF4070" s="117" t="s">
        <v>47</v>
      </c>
      <c r="AG4070" s="153" t="s">
        <v>47</v>
      </c>
      <c r="AH4070" s="154" t="s">
        <v>915</v>
      </c>
      <c r="AI4070" s="154" t="s">
        <v>915</v>
      </c>
      <c r="AJ4070" s="128" t="s">
        <v>915</v>
      </c>
    </row>
    <row r="4071" spans="1:43" s="17" customFormat="1" ht="38.25" x14ac:dyDescent="0.25">
      <c r="A4071" s="54" t="s">
        <v>38</v>
      </c>
      <c r="B4071" s="55" t="s">
        <v>48</v>
      </c>
      <c r="C4071" s="5" t="s">
        <v>47</v>
      </c>
      <c r="D4071" s="5" t="s">
        <v>24803</v>
      </c>
      <c r="E4071" s="123" t="s">
        <v>915</v>
      </c>
      <c r="F4071" s="95" t="s">
        <v>775</v>
      </c>
      <c r="G4071" s="12" t="s">
        <v>13253</v>
      </c>
      <c r="H4071" s="12" t="s">
        <v>42</v>
      </c>
      <c r="I4071" s="8" t="s">
        <v>13254</v>
      </c>
      <c r="J4071" s="9" t="s">
        <v>108</v>
      </c>
      <c r="K4071" s="10" t="s">
        <v>12553</v>
      </c>
      <c r="L4071" s="10" t="s">
        <v>12554</v>
      </c>
      <c r="M4071" s="11" t="s">
        <v>47</v>
      </c>
      <c r="N4071" s="11" t="s">
        <v>46</v>
      </c>
      <c r="O4071" s="10">
        <v>0</v>
      </c>
      <c r="P4071" s="12">
        <v>89.91</v>
      </c>
      <c r="Q4071" s="55">
        <f t="shared" si="824"/>
        <v>8.990999999999999E-3</v>
      </c>
      <c r="R4071" s="32" t="s">
        <v>47</v>
      </c>
      <c r="S4071" s="93" t="s">
        <v>46</v>
      </c>
      <c r="T4071" s="12" t="s">
        <v>47</v>
      </c>
      <c r="U4071" s="12" t="s">
        <v>47</v>
      </c>
      <c r="V4071" s="12" t="s">
        <v>46</v>
      </c>
      <c r="W4071" s="12" t="s">
        <v>44</v>
      </c>
      <c r="X4071" s="12" t="s">
        <v>855</v>
      </c>
      <c r="Y4071" s="10" t="s">
        <v>13252</v>
      </c>
      <c r="Z4071" s="10" t="s">
        <v>12820</v>
      </c>
      <c r="AA4071" s="12" t="s">
        <v>46</v>
      </c>
      <c r="AB4071" s="10">
        <f t="shared" si="834"/>
        <v>0</v>
      </c>
      <c r="AC4071" s="10">
        <f t="shared" si="835"/>
        <v>89.91</v>
      </c>
      <c r="AD4071" s="12">
        <f t="shared" si="836"/>
        <v>8.990999999999999E-3</v>
      </c>
      <c r="AE4071" s="12" t="s">
        <v>47</v>
      </c>
      <c r="AF4071" s="117" t="s">
        <v>47</v>
      </c>
      <c r="AG4071" s="153" t="s">
        <v>47</v>
      </c>
      <c r="AH4071" s="154" t="s">
        <v>915</v>
      </c>
      <c r="AI4071" s="154" t="s">
        <v>915</v>
      </c>
      <c r="AJ4071" s="128" t="s">
        <v>915</v>
      </c>
    </row>
    <row r="4072" spans="1:43" s="17" customFormat="1" ht="38.25" x14ac:dyDescent="0.25">
      <c r="A4072" s="54" t="s">
        <v>38</v>
      </c>
      <c r="B4072" s="55" t="s">
        <v>48</v>
      </c>
      <c r="C4072" s="5" t="s">
        <v>47</v>
      </c>
      <c r="D4072" s="5" t="s">
        <v>24803</v>
      </c>
      <c r="E4072" s="123" t="s">
        <v>915</v>
      </c>
      <c r="F4072" s="95" t="s">
        <v>775</v>
      </c>
      <c r="G4072" s="12" t="s">
        <v>13255</v>
      </c>
      <c r="H4072" s="12" t="s">
        <v>42</v>
      </c>
      <c r="I4072" s="8" t="s">
        <v>13256</v>
      </c>
      <c r="J4072" s="9" t="s">
        <v>108</v>
      </c>
      <c r="K4072" s="10" t="s">
        <v>12553</v>
      </c>
      <c r="L4072" s="10" t="s">
        <v>12554</v>
      </c>
      <c r="M4072" s="11" t="s">
        <v>47</v>
      </c>
      <c r="N4072" s="11" t="s">
        <v>46</v>
      </c>
      <c r="O4072" s="10">
        <v>0</v>
      </c>
      <c r="P4072" s="12">
        <v>89.91</v>
      </c>
      <c r="Q4072" s="55">
        <f t="shared" si="824"/>
        <v>8.990999999999999E-3</v>
      </c>
      <c r="R4072" s="32" t="s">
        <v>47</v>
      </c>
      <c r="S4072" s="93" t="s">
        <v>46</v>
      </c>
      <c r="T4072" s="12" t="s">
        <v>47</v>
      </c>
      <c r="U4072" s="12" t="s">
        <v>47</v>
      </c>
      <c r="V4072" s="12" t="s">
        <v>46</v>
      </c>
      <c r="W4072" s="12" t="s">
        <v>44</v>
      </c>
      <c r="X4072" s="12" t="s">
        <v>855</v>
      </c>
      <c r="Y4072" s="10" t="s">
        <v>13252</v>
      </c>
      <c r="Z4072" s="10" t="s">
        <v>12820</v>
      </c>
      <c r="AA4072" s="12" t="s">
        <v>46</v>
      </c>
      <c r="AB4072" s="10">
        <f t="shared" si="834"/>
        <v>0</v>
      </c>
      <c r="AC4072" s="10">
        <f t="shared" si="835"/>
        <v>89.91</v>
      </c>
      <c r="AD4072" s="12">
        <f t="shared" si="836"/>
        <v>8.990999999999999E-3</v>
      </c>
      <c r="AE4072" s="12" t="s">
        <v>47</v>
      </c>
      <c r="AF4072" s="117" t="s">
        <v>47</v>
      </c>
      <c r="AG4072" s="153" t="s">
        <v>47</v>
      </c>
      <c r="AH4072" s="154" t="s">
        <v>915</v>
      </c>
      <c r="AI4072" s="154" t="s">
        <v>915</v>
      </c>
      <c r="AJ4072" s="128" t="s">
        <v>915</v>
      </c>
    </row>
    <row r="4073" spans="1:43" s="17" customFormat="1" ht="38.25" x14ac:dyDescent="0.25">
      <c r="A4073" s="54" t="s">
        <v>38</v>
      </c>
      <c r="B4073" s="55" t="s">
        <v>48</v>
      </c>
      <c r="C4073" s="5" t="s">
        <v>47</v>
      </c>
      <c r="D4073" s="5" t="s">
        <v>24803</v>
      </c>
      <c r="E4073" s="123" t="s">
        <v>915</v>
      </c>
      <c r="F4073" s="95" t="s">
        <v>775</v>
      </c>
      <c r="G4073" s="12" t="s">
        <v>13257</v>
      </c>
      <c r="H4073" s="12" t="s">
        <v>42</v>
      </c>
      <c r="I4073" s="8" t="s">
        <v>13258</v>
      </c>
      <c r="J4073" s="9" t="s">
        <v>108</v>
      </c>
      <c r="K4073" s="10" t="s">
        <v>12553</v>
      </c>
      <c r="L4073" s="10" t="s">
        <v>12554</v>
      </c>
      <c r="M4073" s="11" t="s">
        <v>47</v>
      </c>
      <c r="N4073" s="11" t="s">
        <v>46</v>
      </c>
      <c r="O4073" s="10">
        <v>0</v>
      </c>
      <c r="P4073" s="12">
        <v>89.91</v>
      </c>
      <c r="Q4073" s="55">
        <f t="shared" si="824"/>
        <v>8.990999999999999E-3</v>
      </c>
      <c r="R4073" s="32" t="s">
        <v>47</v>
      </c>
      <c r="S4073" s="93" t="s">
        <v>46</v>
      </c>
      <c r="T4073" s="12" t="s">
        <v>47</v>
      </c>
      <c r="U4073" s="12" t="s">
        <v>47</v>
      </c>
      <c r="V4073" s="12" t="s">
        <v>46</v>
      </c>
      <c r="W4073" s="12" t="s">
        <v>44</v>
      </c>
      <c r="X4073" s="12" t="s">
        <v>855</v>
      </c>
      <c r="Y4073" s="10" t="s">
        <v>13259</v>
      </c>
      <c r="Z4073" s="10" t="s">
        <v>12820</v>
      </c>
      <c r="AA4073" s="12" t="s">
        <v>46</v>
      </c>
      <c r="AB4073" s="10">
        <f t="shared" si="834"/>
        <v>0</v>
      </c>
      <c r="AC4073" s="10">
        <f t="shared" si="835"/>
        <v>89.91</v>
      </c>
      <c r="AD4073" s="12">
        <f t="shared" si="836"/>
        <v>8.990999999999999E-3</v>
      </c>
      <c r="AE4073" s="12" t="s">
        <v>47</v>
      </c>
      <c r="AF4073" s="117" t="s">
        <v>47</v>
      </c>
      <c r="AG4073" s="153" t="s">
        <v>47</v>
      </c>
      <c r="AH4073" s="154" t="s">
        <v>915</v>
      </c>
      <c r="AI4073" s="154" t="s">
        <v>915</v>
      </c>
      <c r="AJ4073" s="128" t="s">
        <v>915</v>
      </c>
    </row>
    <row r="4074" spans="1:43" s="17" customFormat="1" ht="38.25" x14ac:dyDescent="0.25">
      <c r="A4074" s="54" t="s">
        <v>38</v>
      </c>
      <c r="B4074" s="55" t="s">
        <v>48</v>
      </c>
      <c r="C4074" s="5" t="s">
        <v>47</v>
      </c>
      <c r="D4074" s="5" t="s">
        <v>24803</v>
      </c>
      <c r="E4074" s="123" t="s">
        <v>915</v>
      </c>
      <c r="F4074" s="95" t="s">
        <v>775</v>
      </c>
      <c r="G4074" s="12" t="s">
        <v>13260</v>
      </c>
      <c r="H4074" s="12" t="s">
        <v>42</v>
      </c>
      <c r="I4074" s="8" t="s">
        <v>13261</v>
      </c>
      <c r="J4074" s="9" t="s">
        <v>108</v>
      </c>
      <c r="K4074" s="10" t="s">
        <v>12553</v>
      </c>
      <c r="L4074" s="10" t="s">
        <v>12554</v>
      </c>
      <c r="M4074" s="11" t="s">
        <v>47</v>
      </c>
      <c r="N4074" s="11" t="s">
        <v>46</v>
      </c>
      <c r="O4074" s="10">
        <v>0</v>
      </c>
      <c r="P4074" s="12">
        <v>89.91</v>
      </c>
      <c r="Q4074" s="55">
        <f t="shared" si="824"/>
        <v>8.990999999999999E-3</v>
      </c>
      <c r="R4074" s="32" t="s">
        <v>47</v>
      </c>
      <c r="S4074" s="93" t="s">
        <v>46</v>
      </c>
      <c r="T4074" s="12" t="s">
        <v>47</v>
      </c>
      <c r="U4074" s="12" t="s">
        <v>47</v>
      </c>
      <c r="V4074" s="12" t="s">
        <v>46</v>
      </c>
      <c r="W4074" s="12" t="s">
        <v>44</v>
      </c>
      <c r="X4074" s="12" t="s">
        <v>855</v>
      </c>
      <c r="Y4074" s="10" t="s">
        <v>13262</v>
      </c>
      <c r="Z4074" s="10" t="s">
        <v>12547</v>
      </c>
      <c r="AA4074" s="12" t="s">
        <v>46</v>
      </c>
      <c r="AB4074" s="10">
        <f t="shared" si="834"/>
        <v>0</v>
      </c>
      <c r="AC4074" s="10">
        <f t="shared" si="835"/>
        <v>89.91</v>
      </c>
      <c r="AD4074" s="12">
        <f t="shared" si="836"/>
        <v>8.990999999999999E-3</v>
      </c>
      <c r="AE4074" s="12" t="s">
        <v>47</v>
      </c>
      <c r="AF4074" s="117" t="s">
        <v>47</v>
      </c>
      <c r="AG4074" s="153" t="s">
        <v>47</v>
      </c>
      <c r="AH4074" s="154" t="s">
        <v>915</v>
      </c>
      <c r="AI4074" s="154" t="s">
        <v>915</v>
      </c>
      <c r="AJ4074" s="128" t="s">
        <v>915</v>
      </c>
      <c r="AK4074" s="2"/>
      <c r="AL4074" s="2"/>
      <c r="AM4074" s="2"/>
      <c r="AN4074" s="2"/>
      <c r="AO4074" s="2"/>
      <c r="AP4074" s="2"/>
      <c r="AQ4074" s="2"/>
    </row>
    <row r="4075" spans="1:43" s="17" customFormat="1" ht="38.25" x14ac:dyDescent="0.25">
      <c r="A4075" s="54" t="s">
        <v>38</v>
      </c>
      <c r="B4075" s="55" t="s">
        <v>48</v>
      </c>
      <c r="C4075" s="5" t="s">
        <v>47</v>
      </c>
      <c r="D4075" s="5" t="s">
        <v>24803</v>
      </c>
      <c r="E4075" s="123" t="s">
        <v>915</v>
      </c>
      <c r="F4075" s="95" t="s">
        <v>775</v>
      </c>
      <c r="G4075" s="12" t="s">
        <v>13263</v>
      </c>
      <c r="H4075" s="12" t="s">
        <v>42</v>
      </c>
      <c r="I4075" s="8" t="s">
        <v>13264</v>
      </c>
      <c r="J4075" s="9" t="s">
        <v>108</v>
      </c>
      <c r="K4075" s="10" t="s">
        <v>12553</v>
      </c>
      <c r="L4075" s="10" t="s">
        <v>12554</v>
      </c>
      <c r="M4075" s="11" t="s">
        <v>47</v>
      </c>
      <c r="N4075" s="11" t="s">
        <v>46</v>
      </c>
      <c r="O4075" s="10">
        <v>0</v>
      </c>
      <c r="P4075" s="12">
        <v>89.91</v>
      </c>
      <c r="Q4075" s="55">
        <f t="shared" si="824"/>
        <v>8.990999999999999E-3</v>
      </c>
      <c r="R4075" s="32" t="s">
        <v>47</v>
      </c>
      <c r="S4075" s="93" t="s">
        <v>46</v>
      </c>
      <c r="T4075" s="12" t="s">
        <v>47</v>
      </c>
      <c r="U4075" s="12" t="s">
        <v>47</v>
      </c>
      <c r="V4075" s="12" t="s">
        <v>46</v>
      </c>
      <c r="W4075" s="12" t="s">
        <v>44</v>
      </c>
      <c r="X4075" s="12" t="s">
        <v>855</v>
      </c>
      <c r="Y4075" s="10" t="s">
        <v>12711</v>
      </c>
      <c r="Z4075" s="10" t="s">
        <v>12547</v>
      </c>
      <c r="AA4075" s="12" t="s">
        <v>46</v>
      </c>
      <c r="AB4075" s="10">
        <f t="shared" si="834"/>
        <v>0</v>
      </c>
      <c r="AC4075" s="10">
        <f t="shared" si="835"/>
        <v>89.91</v>
      </c>
      <c r="AD4075" s="12">
        <f t="shared" si="836"/>
        <v>8.990999999999999E-3</v>
      </c>
      <c r="AE4075" s="12" t="s">
        <v>47</v>
      </c>
      <c r="AF4075" s="117" t="s">
        <v>47</v>
      </c>
      <c r="AG4075" s="153" t="s">
        <v>47</v>
      </c>
      <c r="AH4075" s="154" t="s">
        <v>915</v>
      </c>
      <c r="AI4075" s="154" t="s">
        <v>915</v>
      </c>
      <c r="AJ4075" s="128" t="s">
        <v>915</v>
      </c>
    </row>
    <row r="4076" spans="1:43" s="17" customFormat="1" ht="38.25" x14ac:dyDescent="0.25">
      <c r="A4076" s="54" t="s">
        <v>38</v>
      </c>
      <c r="B4076" s="55" t="s">
        <v>48</v>
      </c>
      <c r="C4076" s="5" t="s">
        <v>47</v>
      </c>
      <c r="D4076" s="5" t="s">
        <v>24803</v>
      </c>
      <c r="E4076" s="123" t="s">
        <v>915</v>
      </c>
      <c r="F4076" s="95" t="s">
        <v>775</v>
      </c>
      <c r="G4076" s="12" t="s">
        <v>13265</v>
      </c>
      <c r="H4076" s="12" t="s">
        <v>42</v>
      </c>
      <c r="I4076" s="8" t="s">
        <v>13266</v>
      </c>
      <c r="J4076" s="9" t="s">
        <v>108</v>
      </c>
      <c r="K4076" s="10" t="s">
        <v>12553</v>
      </c>
      <c r="L4076" s="10" t="s">
        <v>12554</v>
      </c>
      <c r="M4076" s="11" t="s">
        <v>47</v>
      </c>
      <c r="N4076" s="11" t="s">
        <v>46</v>
      </c>
      <c r="O4076" s="10">
        <v>0</v>
      </c>
      <c r="P4076" s="12">
        <v>89.91</v>
      </c>
      <c r="Q4076" s="55">
        <f t="shared" si="824"/>
        <v>8.990999999999999E-3</v>
      </c>
      <c r="R4076" s="32" t="s">
        <v>47</v>
      </c>
      <c r="S4076" s="93" t="s">
        <v>46</v>
      </c>
      <c r="T4076" s="12" t="s">
        <v>47</v>
      </c>
      <c r="U4076" s="12" t="s">
        <v>47</v>
      </c>
      <c r="V4076" s="12" t="s">
        <v>46</v>
      </c>
      <c r="W4076" s="12" t="s">
        <v>44</v>
      </c>
      <c r="X4076" s="12" t="s">
        <v>855</v>
      </c>
      <c r="Y4076" s="10" t="s">
        <v>12711</v>
      </c>
      <c r="Z4076" s="10" t="s">
        <v>12547</v>
      </c>
      <c r="AA4076" s="12" t="s">
        <v>46</v>
      </c>
      <c r="AB4076" s="10">
        <f t="shared" si="834"/>
        <v>0</v>
      </c>
      <c r="AC4076" s="10">
        <f t="shared" si="835"/>
        <v>89.91</v>
      </c>
      <c r="AD4076" s="12">
        <f t="shared" si="836"/>
        <v>8.990999999999999E-3</v>
      </c>
      <c r="AE4076" s="12" t="s">
        <v>47</v>
      </c>
      <c r="AF4076" s="117" t="s">
        <v>47</v>
      </c>
      <c r="AG4076" s="153" t="s">
        <v>47</v>
      </c>
      <c r="AH4076" s="154" t="s">
        <v>915</v>
      </c>
      <c r="AI4076" s="154" t="s">
        <v>915</v>
      </c>
      <c r="AJ4076" s="128" t="s">
        <v>915</v>
      </c>
    </row>
    <row r="4077" spans="1:43" s="17" customFormat="1" ht="38.25" x14ac:dyDescent="0.25">
      <c r="A4077" s="54" t="s">
        <v>38</v>
      </c>
      <c r="B4077" s="55" t="s">
        <v>48</v>
      </c>
      <c r="C4077" s="5" t="s">
        <v>47</v>
      </c>
      <c r="D4077" s="5" t="s">
        <v>24803</v>
      </c>
      <c r="E4077" s="123" t="s">
        <v>915</v>
      </c>
      <c r="F4077" s="95" t="s">
        <v>775</v>
      </c>
      <c r="G4077" s="12" t="s">
        <v>13267</v>
      </c>
      <c r="H4077" s="12" t="s">
        <v>42</v>
      </c>
      <c r="I4077" s="8" t="s">
        <v>13268</v>
      </c>
      <c r="J4077" s="9" t="s">
        <v>108</v>
      </c>
      <c r="K4077" s="10" t="s">
        <v>12553</v>
      </c>
      <c r="L4077" s="10" t="s">
        <v>12554</v>
      </c>
      <c r="M4077" s="11" t="s">
        <v>47</v>
      </c>
      <c r="N4077" s="11" t="s">
        <v>46</v>
      </c>
      <c r="O4077" s="10">
        <v>0</v>
      </c>
      <c r="P4077" s="12">
        <v>89.91</v>
      </c>
      <c r="Q4077" s="55">
        <f t="shared" si="824"/>
        <v>8.990999999999999E-3</v>
      </c>
      <c r="R4077" s="32" t="s">
        <v>47</v>
      </c>
      <c r="S4077" s="93" t="s">
        <v>46</v>
      </c>
      <c r="T4077" s="12" t="s">
        <v>47</v>
      </c>
      <c r="U4077" s="12" t="s">
        <v>47</v>
      </c>
      <c r="V4077" s="12" t="s">
        <v>46</v>
      </c>
      <c r="W4077" s="12" t="s">
        <v>44</v>
      </c>
      <c r="X4077" s="12" t="s">
        <v>855</v>
      </c>
      <c r="Y4077" s="10" t="s">
        <v>13269</v>
      </c>
      <c r="Z4077" s="10" t="s">
        <v>12547</v>
      </c>
      <c r="AA4077" s="12" t="s">
        <v>46</v>
      </c>
      <c r="AB4077" s="10">
        <f t="shared" ref="AB4077:AB4088" si="837">O4077</f>
        <v>0</v>
      </c>
      <c r="AC4077" s="10">
        <f t="shared" ref="AC4077:AC4088" si="838">P4077</f>
        <v>89.91</v>
      </c>
      <c r="AD4077" s="12">
        <f t="shared" ref="AD4077:AD4088" si="839">+AB4077+(AC4077/10000)</f>
        <v>8.990999999999999E-3</v>
      </c>
      <c r="AE4077" s="12" t="s">
        <v>47</v>
      </c>
      <c r="AF4077" s="117" t="s">
        <v>47</v>
      </c>
      <c r="AG4077" s="153" t="s">
        <v>47</v>
      </c>
      <c r="AH4077" s="154" t="s">
        <v>915</v>
      </c>
      <c r="AI4077" s="154" t="s">
        <v>915</v>
      </c>
      <c r="AJ4077" s="128" t="s">
        <v>915</v>
      </c>
    </row>
    <row r="4078" spans="1:43" s="17" customFormat="1" ht="38.25" x14ac:dyDescent="0.25">
      <c r="A4078" s="54" t="s">
        <v>38</v>
      </c>
      <c r="B4078" s="55" t="s">
        <v>48</v>
      </c>
      <c r="C4078" s="5" t="s">
        <v>47</v>
      </c>
      <c r="D4078" s="5" t="s">
        <v>24803</v>
      </c>
      <c r="E4078" s="123" t="s">
        <v>915</v>
      </c>
      <c r="F4078" s="95" t="s">
        <v>775</v>
      </c>
      <c r="G4078" s="12" t="s">
        <v>13270</v>
      </c>
      <c r="H4078" s="12" t="s">
        <v>42</v>
      </c>
      <c r="I4078" s="8" t="s">
        <v>13271</v>
      </c>
      <c r="J4078" s="9" t="s">
        <v>108</v>
      </c>
      <c r="K4078" s="10" t="s">
        <v>12553</v>
      </c>
      <c r="L4078" s="10" t="s">
        <v>12554</v>
      </c>
      <c r="M4078" s="11" t="s">
        <v>47</v>
      </c>
      <c r="N4078" s="11" t="s">
        <v>46</v>
      </c>
      <c r="O4078" s="10">
        <v>0</v>
      </c>
      <c r="P4078" s="12">
        <v>89.95</v>
      </c>
      <c r="Q4078" s="55">
        <f t="shared" si="824"/>
        <v>8.9949999999999995E-3</v>
      </c>
      <c r="R4078" s="32" t="s">
        <v>47</v>
      </c>
      <c r="S4078" s="93" t="s">
        <v>46</v>
      </c>
      <c r="T4078" s="12" t="s">
        <v>47</v>
      </c>
      <c r="U4078" s="12" t="s">
        <v>47</v>
      </c>
      <c r="V4078" s="12" t="s">
        <v>46</v>
      </c>
      <c r="W4078" s="12" t="s">
        <v>44</v>
      </c>
      <c r="X4078" s="12" t="s">
        <v>855</v>
      </c>
      <c r="Y4078" s="10" t="s">
        <v>13272</v>
      </c>
      <c r="Z4078" s="10" t="s">
        <v>12547</v>
      </c>
      <c r="AA4078" s="12" t="s">
        <v>46</v>
      </c>
      <c r="AB4078" s="10">
        <f t="shared" si="837"/>
        <v>0</v>
      </c>
      <c r="AC4078" s="10">
        <f t="shared" si="838"/>
        <v>89.95</v>
      </c>
      <c r="AD4078" s="12">
        <f t="shared" si="839"/>
        <v>8.9949999999999995E-3</v>
      </c>
      <c r="AE4078" s="12" t="s">
        <v>47</v>
      </c>
      <c r="AF4078" s="117" t="s">
        <v>47</v>
      </c>
      <c r="AG4078" s="153" t="s">
        <v>47</v>
      </c>
      <c r="AH4078" s="154" t="s">
        <v>915</v>
      </c>
      <c r="AI4078" s="154" t="s">
        <v>915</v>
      </c>
      <c r="AJ4078" s="128" t="s">
        <v>915</v>
      </c>
    </row>
    <row r="4079" spans="1:43" s="17" customFormat="1" ht="38.25" x14ac:dyDescent="0.25">
      <c r="A4079" s="54" t="s">
        <v>38</v>
      </c>
      <c r="B4079" s="55" t="s">
        <v>48</v>
      </c>
      <c r="C4079" s="5" t="s">
        <v>47</v>
      </c>
      <c r="D4079" s="5" t="s">
        <v>24803</v>
      </c>
      <c r="E4079" s="123" t="s">
        <v>915</v>
      </c>
      <c r="F4079" s="95" t="s">
        <v>775</v>
      </c>
      <c r="G4079" s="12" t="s">
        <v>13273</v>
      </c>
      <c r="H4079" s="12" t="s">
        <v>42</v>
      </c>
      <c r="I4079" s="8" t="s">
        <v>13274</v>
      </c>
      <c r="J4079" s="9" t="s">
        <v>108</v>
      </c>
      <c r="K4079" s="10" t="s">
        <v>12553</v>
      </c>
      <c r="L4079" s="10" t="s">
        <v>12554</v>
      </c>
      <c r="M4079" s="11" t="s">
        <v>47</v>
      </c>
      <c r="N4079" s="11" t="s">
        <v>46</v>
      </c>
      <c r="O4079" s="10">
        <v>0</v>
      </c>
      <c r="P4079" s="12">
        <v>123.41</v>
      </c>
      <c r="Q4079" s="55">
        <f t="shared" si="824"/>
        <v>1.2341E-2</v>
      </c>
      <c r="R4079" s="32" t="s">
        <v>47</v>
      </c>
      <c r="S4079" s="93" t="s">
        <v>46</v>
      </c>
      <c r="T4079" s="12" t="s">
        <v>47</v>
      </c>
      <c r="U4079" s="12" t="s">
        <v>47</v>
      </c>
      <c r="V4079" s="12" t="s">
        <v>46</v>
      </c>
      <c r="W4079" s="12" t="s">
        <v>44</v>
      </c>
      <c r="X4079" s="12" t="s">
        <v>855</v>
      </c>
      <c r="Y4079" s="10" t="s">
        <v>13275</v>
      </c>
      <c r="Z4079" s="10" t="s">
        <v>2488</v>
      </c>
      <c r="AA4079" s="12" t="s">
        <v>46</v>
      </c>
      <c r="AB4079" s="10">
        <f t="shared" si="837"/>
        <v>0</v>
      </c>
      <c r="AC4079" s="10">
        <f t="shared" si="838"/>
        <v>123.41</v>
      </c>
      <c r="AD4079" s="12">
        <f t="shared" si="839"/>
        <v>1.2341E-2</v>
      </c>
      <c r="AE4079" s="12" t="s">
        <v>47</v>
      </c>
      <c r="AF4079" s="117" t="s">
        <v>47</v>
      </c>
      <c r="AG4079" s="153" t="s">
        <v>47</v>
      </c>
      <c r="AH4079" s="154" t="s">
        <v>915</v>
      </c>
      <c r="AI4079" s="154" t="s">
        <v>915</v>
      </c>
      <c r="AJ4079" s="128" t="s">
        <v>915</v>
      </c>
    </row>
    <row r="4080" spans="1:43" s="17" customFormat="1" ht="38.25" x14ac:dyDescent="0.25">
      <c r="A4080" s="54" t="s">
        <v>38</v>
      </c>
      <c r="B4080" s="55" t="s">
        <v>48</v>
      </c>
      <c r="C4080" s="5" t="s">
        <v>47</v>
      </c>
      <c r="D4080" s="5" t="s">
        <v>24803</v>
      </c>
      <c r="E4080" s="123" t="s">
        <v>915</v>
      </c>
      <c r="F4080" s="95" t="s">
        <v>775</v>
      </c>
      <c r="G4080" s="12" t="s">
        <v>13276</v>
      </c>
      <c r="H4080" s="12" t="s">
        <v>42</v>
      </c>
      <c r="I4080" s="8" t="s">
        <v>13277</v>
      </c>
      <c r="J4080" s="9" t="s">
        <v>108</v>
      </c>
      <c r="K4080" s="10" t="s">
        <v>12553</v>
      </c>
      <c r="L4080" s="10" t="s">
        <v>12554</v>
      </c>
      <c r="M4080" s="11" t="s">
        <v>47</v>
      </c>
      <c r="N4080" s="11" t="s">
        <v>46</v>
      </c>
      <c r="O4080" s="10">
        <v>0</v>
      </c>
      <c r="P4080" s="12">
        <v>89.91</v>
      </c>
      <c r="Q4080" s="55">
        <f t="shared" si="824"/>
        <v>8.990999999999999E-3</v>
      </c>
      <c r="R4080" s="32" t="s">
        <v>47</v>
      </c>
      <c r="S4080" s="93" t="s">
        <v>46</v>
      </c>
      <c r="T4080" s="12" t="s">
        <v>47</v>
      </c>
      <c r="U4080" s="12" t="s">
        <v>47</v>
      </c>
      <c r="V4080" s="12" t="s">
        <v>46</v>
      </c>
      <c r="W4080" s="12" t="s">
        <v>44</v>
      </c>
      <c r="X4080" s="12" t="s">
        <v>855</v>
      </c>
      <c r="Y4080" s="10" t="s">
        <v>13275</v>
      </c>
      <c r="Z4080" s="10" t="s">
        <v>2488</v>
      </c>
      <c r="AA4080" s="12" t="s">
        <v>46</v>
      </c>
      <c r="AB4080" s="10">
        <f t="shared" si="837"/>
        <v>0</v>
      </c>
      <c r="AC4080" s="10">
        <f t="shared" si="838"/>
        <v>89.91</v>
      </c>
      <c r="AD4080" s="12">
        <f t="shared" si="839"/>
        <v>8.990999999999999E-3</v>
      </c>
      <c r="AE4080" s="12" t="s">
        <v>47</v>
      </c>
      <c r="AF4080" s="117" t="s">
        <v>47</v>
      </c>
      <c r="AG4080" s="153" t="s">
        <v>47</v>
      </c>
      <c r="AH4080" s="154" t="s">
        <v>915</v>
      </c>
      <c r="AI4080" s="154" t="s">
        <v>915</v>
      </c>
      <c r="AJ4080" s="128" t="s">
        <v>915</v>
      </c>
    </row>
    <row r="4081" spans="1:43" s="17" customFormat="1" ht="38.25" x14ac:dyDescent="0.25">
      <c r="A4081" s="54" t="s">
        <v>38</v>
      </c>
      <c r="B4081" s="55" t="s">
        <v>48</v>
      </c>
      <c r="C4081" s="5" t="s">
        <v>47</v>
      </c>
      <c r="D4081" s="5" t="s">
        <v>24803</v>
      </c>
      <c r="E4081" s="123" t="s">
        <v>915</v>
      </c>
      <c r="F4081" s="95" t="s">
        <v>775</v>
      </c>
      <c r="G4081" s="12" t="s">
        <v>13278</v>
      </c>
      <c r="H4081" s="12" t="s">
        <v>42</v>
      </c>
      <c r="I4081" s="8" t="s">
        <v>13279</v>
      </c>
      <c r="J4081" s="9" t="s">
        <v>108</v>
      </c>
      <c r="K4081" s="10" t="s">
        <v>12553</v>
      </c>
      <c r="L4081" s="10" t="s">
        <v>12554</v>
      </c>
      <c r="M4081" s="11" t="s">
        <v>47</v>
      </c>
      <c r="N4081" s="11" t="s">
        <v>46</v>
      </c>
      <c r="O4081" s="10">
        <v>0</v>
      </c>
      <c r="P4081" s="12">
        <v>89.91</v>
      </c>
      <c r="Q4081" s="55">
        <f t="shared" si="824"/>
        <v>8.990999999999999E-3</v>
      </c>
      <c r="R4081" s="32" t="s">
        <v>47</v>
      </c>
      <c r="S4081" s="93" t="s">
        <v>46</v>
      </c>
      <c r="T4081" s="12" t="s">
        <v>47</v>
      </c>
      <c r="U4081" s="12" t="s">
        <v>47</v>
      </c>
      <c r="V4081" s="12" t="s">
        <v>46</v>
      </c>
      <c r="W4081" s="12" t="s">
        <v>44</v>
      </c>
      <c r="X4081" s="12" t="s">
        <v>855</v>
      </c>
      <c r="Y4081" s="10" t="s">
        <v>13275</v>
      </c>
      <c r="Z4081" s="10" t="s">
        <v>2488</v>
      </c>
      <c r="AA4081" s="12" t="s">
        <v>46</v>
      </c>
      <c r="AB4081" s="10">
        <f t="shared" si="837"/>
        <v>0</v>
      </c>
      <c r="AC4081" s="10">
        <f t="shared" si="838"/>
        <v>89.91</v>
      </c>
      <c r="AD4081" s="12">
        <f t="shared" si="839"/>
        <v>8.990999999999999E-3</v>
      </c>
      <c r="AE4081" s="12" t="s">
        <v>47</v>
      </c>
      <c r="AF4081" s="117" t="s">
        <v>47</v>
      </c>
      <c r="AG4081" s="153" t="s">
        <v>47</v>
      </c>
      <c r="AH4081" s="154" t="s">
        <v>915</v>
      </c>
      <c r="AI4081" s="154" t="s">
        <v>915</v>
      </c>
      <c r="AJ4081" s="128" t="s">
        <v>915</v>
      </c>
      <c r="AK4081" s="2"/>
      <c r="AL4081" s="2"/>
      <c r="AM4081" s="2"/>
      <c r="AN4081" s="2"/>
      <c r="AO4081" s="2"/>
      <c r="AP4081" s="2"/>
      <c r="AQ4081" s="2"/>
    </row>
    <row r="4082" spans="1:43" s="17" customFormat="1" ht="38.25" x14ac:dyDescent="0.25">
      <c r="A4082" s="54" t="s">
        <v>38</v>
      </c>
      <c r="B4082" s="55" t="s">
        <v>48</v>
      </c>
      <c r="C4082" s="5" t="s">
        <v>47</v>
      </c>
      <c r="D4082" s="5" t="s">
        <v>24803</v>
      </c>
      <c r="E4082" s="123" t="s">
        <v>915</v>
      </c>
      <c r="F4082" s="95" t="s">
        <v>775</v>
      </c>
      <c r="G4082" s="12" t="s">
        <v>13280</v>
      </c>
      <c r="H4082" s="12" t="s">
        <v>42</v>
      </c>
      <c r="I4082" s="8" t="s">
        <v>13281</v>
      </c>
      <c r="J4082" s="9" t="s">
        <v>108</v>
      </c>
      <c r="K4082" s="10" t="s">
        <v>12553</v>
      </c>
      <c r="L4082" s="10" t="s">
        <v>12554</v>
      </c>
      <c r="M4082" s="11" t="s">
        <v>47</v>
      </c>
      <c r="N4082" s="11" t="s">
        <v>46</v>
      </c>
      <c r="O4082" s="10">
        <v>0</v>
      </c>
      <c r="P4082" s="12">
        <v>89.91</v>
      </c>
      <c r="Q4082" s="55">
        <f t="shared" si="824"/>
        <v>8.990999999999999E-3</v>
      </c>
      <c r="R4082" s="32" t="s">
        <v>47</v>
      </c>
      <c r="S4082" s="93" t="s">
        <v>46</v>
      </c>
      <c r="T4082" s="12" t="s">
        <v>47</v>
      </c>
      <c r="U4082" s="12" t="s">
        <v>47</v>
      </c>
      <c r="V4082" s="12" t="s">
        <v>46</v>
      </c>
      <c r="W4082" s="12" t="s">
        <v>44</v>
      </c>
      <c r="X4082" s="12" t="s">
        <v>855</v>
      </c>
      <c r="Y4082" s="10" t="s">
        <v>13275</v>
      </c>
      <c r="Z4082" s="10" t="s">
        <v>2488</v>
      </c>
      <c r="AA4082" s="12" t="s">
        <v>46</v>
      </c>
      <c r="AB4082" s="10">
        <f t="shared" si="837"/>
        <v>0</v>
      </c>
      <c r="AC4082" s="10">
        <f t="shared" si="838"/>
        <v>89.91</v>
      </c>
      <c r="AD4082" s="12">
        <f t="shared" si="839"/>
        <v>8.990999999999999E-3</v>
      </c>
      <c r="AE4082" s="12" t="s">
        <v>47</v>
      </c>
      <c r="AF4082" s="117" t="s">
        <v>47</v>
      </c>
      <c r="AG4082" s="153" t="s">
        <v>47</v>
      </c>
      <c r="AH4082" s="154" t="s">
        <v>915</v>
      </c>
      <c r="AI4082" s="154" t="s">
        <v>915</v>
      </c>
      <c r="AJ4082" s="128" t="s">
        <v>915</v>
      </c>
    </row>
    <row r="4083" spans="1:43" s="17" customFormat="1" ht="38.25" x14ac:dyDescent="0.25">
      <c r="A4083" s="54" t="s">
        <v>38</v>
      </c>
      <c r="B4083" s="55" t="s">
        <v>48</v>
      </c>
      <c r="C4083" s="5" t="s">
        <v>47</v>
      </c>
      <c r="D4083" s="5" t="s">
        <v>24803</v>
      </c>
      <c r="E4083" s="123" t="s">
        <v>915</v>
      </c>
      <c r="F4083" s="95" t="s">
        <v>775</v>
      </c>
      <c r="G4083" s="12" t="s">
        <v>13282</v>
      </c>
      <c r="H4083" s="12" t="s">
        <v>42</v>
      </c>
      <c r="I4083" s="8" t="s">
        <v>13283</v>
      </c>
      <c r="J4083" s="9" t="s">
        <v>108</v>
      </c>
      <c r="K4083" s="10" t="s">
        <v>12553</v>
      </c>
      <c r="L4083" s="10" t="s">
        <v>12554</v>
      </c>
      <c r="M4083" s="11" t="s">
        <v>47</v>
      </c>
      <c r="N4083" s="11" t="s">
        <v>46</v>
      </c>
      <c r="O4083" s="10">
        <v>0</v>
      </c>
      <c r="P4083" s="12">
        <v>89.91</v>
      </c>
      <c r="Q4083" s="55">
        <f t="shared" si="824"/>
        <v>8.990999999999999E-3</v>
      </c>
      <c r="R4083" s="32" t="s">
        <v>47</v>
      </c>
      <c r="S4083" s="93" t="s">
        <v>46</v>
      </c>
      <c r="T4083" s="12" t="s">
        <v>47</v>
      </c>
      <c r="U4083" s="12" t="s">
        <v>47</v>
      </c>
      <c r="V4083" s="12" t="s">
        <v>46</v>
      </c>
      <c r="W4083" s="12" t="s">
        <v>44</v>
      </c>
      <c r="X4083" s="12" t="s">
        <v>855</v>
      </c>
      <c r="Y4083" s="10" t="s">
        <v>13284</v>
      </c>
      <c r="Z4083" s="10" t="s">
        <v>12547</v>
      </c>
      <c r="AA4083" s="12" t="s">
        <v>46</v>
      </c>
      <c r="AB4083" s="10">
        <f t="shared" si="837"/>
        <v>0</v>
      </c>
      <c r="AC4083" s="10">
        <f t="shared" si="838"/>
        <v>89.91</v>
      </c>
      <c r="AD4083" s="12">
        <f t="shared" si="839"/>
        <v>8.990999999999999E-3</v>
      </c>
      <c r="AE4083" s="12" t="s">
        <v>47</v>
      </c>
      <c r="AF4083" s="117" t="s">
        <v>47</v>
      </c>
      <c r="AG4083" s="153" t="s">
        <v>47</v>
      </c>
      <c r="AH4083" s="154" t="s">
        <v>915</v>
      </c>
      <c r="AI4083" s="154" t="s">
        <v>915</v>
      </c>
      <c r="AJ4083" s="128" t="s">
        <v>915</v>
      </c>
      <c r="AK4083" s="2"/>
      <c r="AL4083" s="2"/>
      <c r="AM4083" s="2"/>
      <c r="AN4083" s="2"/>
      <c r="AO4083" s="2"/>
      <c r="AP4083" s="2"/>
      <c r="AQ4083" s="2"/>
    </row>
    <row r="4084" spans="1:43" s="17" customFormat="1" ht="38.25" x14ac:dyDescent="0.25">
      <c r="A4084" s="54" t="s">
        <v>38</v>
      </c>
      <c r="B4084" s="55" t="s">
        <v>48</v>
      </c>
      <c r="C4084" s="5" t="s">
        <v>47</v>
      </c>
      <c r="D4084" s="5" t="s">
        <v>24803</v>
      </c>
      <c r="E4084" s="123" t="s">
        <v>915</v>
      </c>
      <c r="F4084" s="95" t="s">
        <v>775</v>
      </c>
      <c r="G4084" s="12" t="s">
        <v>13285</v>
      </c>
      <c r="H4084" s="12" t="s">
        <v>42</v>
      </c>
      <c r="I4084" s="8" t="s">
        <v>13286</v>
      </c>
      <c r="J4084" s="9" t="s">
        <v>108</v>
      </c>
      <c r="K4084" s="10" t="s">
        <v>12553</v>
      </c>
      <c r="L4084" s="10" t="s">
        <v>12554</v>
      </c>
      <c r="M4084" s="11" t="s">
        <v>47</v>
      </c>
      <c r="N4084" s="11" t="s">
        <v>46</v>
      </c>
      <c r="O4084" s="10">
        <v>0</v>
      </c>
      <c r="P4084" s="12">
        <v>89.91</v>
      </c>
      <c r="Q4084" s="55">
        <f t="shared" si="824"/>
        <v>8.990999999999999E-3</v>
      </c>
      <c r="R4084" s="32" t="s">
        <v>47</v>
      </c>
      <c r="S4084" s="93" t="s">
        <v>46</v>
      </c>
      <c r="T4084" s="12" t="s">
        <v>47</v>
      </c>
      <c r="U4084" s="12" t="s">
        <v>47</v>
      </c>
      <c r="V4084" s="12" t="s">
        <v>46</v>
      </c>
      <c r="W4084" s="12" t="s">
        <v>44</v>
      </c>
      <c r="X4084" s="12" t="s">
        <v>855</v>
      </c>
      <c r="Y4084" s="10" t="s">
        <v>13275</v>
      </c>
      <c r="Z4084" s="10" t="s">
        <v>2488</v>
      </c>
      <c r="AA4084" s="12" t="s">
        <v>46</v>
      </c>
      <c r="AB4084" s="10">
        <f t="shared" si="837"/>
        <v>0</v>
      </c>
      <c r="AC4084" s="10">
        <f t="shared" si="838"/>
        <v>89.91</v>
      </c>
      <c r="AD4084" s="12">
        <f t="shared" si="839"/>
        <v>8.990999999999999E-3</v>
      </c>
      <c r="AE4084" s="12" t="s">
        <v>47</v>
      </c>
      <c r="AF4084" s="117" t="s">
        <v>47</v>
      </c>
      <c r="AG4084" s="153" t="s">
        <v>47</v>
      </c>
      <c r="AH4084" s="154" t="s">
        <v>915</v>
      </c>
      <c r="AI4084" s="154" t="s">
        <v>915</v>
      </c>
      <c r="AJ4084" s="128" t="s">
        <v>915</v>
      </c>
    </row>
    <row r="4085" spans="1:43" s="17" customFormat="1" ht="38.25" x14ac:dyDescent="0.25">
      <c r="A4085" s="54" t="s">
        <v>38</v>
      </c>
      <c r="B4085" s="55" t="s">
        <v>48</v>
      </c>
      <c r="C4085" s="5" t="s">
        <v>47</v>
      </c>
      <c r="D4085" s="5" t="s">
        <v>24803</v>
      </c>
      <c r="E4085" s="123" t="s">
        <v>915</v>
      </c>
      <c r="F4085" s="95" t="s">
        <v>775</v>
      </c>
      <c r="G4085" s="12" t="s">
        <v>13287</v>
      </c>
      <c r="H4085" s="12" t="s">
        <v>42</v>
      </c>
      <c r="I4085" s="8" t="s">
        <v>13288</v>
      </c>
      <c r="J4085" s="9" t="s">
        <v>108</v>
      </c>
      <c r="K4085" s="10" t="s">
        <v>12553</v>
      </c>
      <c r="L4085" s="10" t="s">
        <v>12554</v>
      </c>
      <c r="M4085" s="11" t="s">
        <v>47</v>
      </c>
      <c r="N4085" s="11" t="s">
        <v>46</v>
      </c>
      <c r="O4085" s="10">
        <v>0</v>
      </c>
      <c r="P4085" s="12">
        <v>89.91</v>
      </c>
      <c r="Q4085" s="55">
        <f t="shared" si="824"/>
        <v>8.990999999999999E-3</v>
      </c>
      <c r="R4085" s="32" t="s">
        <v>47</v>
      </c>
      <c r="S4085" s="93" t="s">
        <v>46</v>
      </c>
      <c r="T4085" s="12" t="s">
        <v>47</v>
      </c>
      <c r="U4085" s="12" t="s">
        <v>47</v>
      </c>
      <c r="V4085" s="12" t="s">
        <v>46</v>
      </c>
      <c r="W4085" s="12" t="s">
        <v>44</v>
      </c>
      <c r="X4085" s="12" t="s">
        <v>855</v>
      </c>
      <c r="Y4085" s="10" t="s">
        <v>13289</v>
      </c>
      <c r="Z4085" s="10" t="s">
        <v>12547</v>
      </c>
      <c r="AA4085" s="12" t="s">
        <v>46</v>
      </c>
      <c r="AB4085" s="10">
        <f t="shared" si="837"/>
        <v>0</v>
      </c>
      <c r="AC4085" s="10">
        <f t="shared" si="838"/>
        <v>89.91</v>
      </c>
      <c r="AD4085" s="12">
        <f t="shared" si="839"/>
        <v>8.990999999999999E-3</v>
      </c>
      <c r="AE4085" s="12" t="s">
        <v>47</v>
      </c>
      <c r="AF4085" s="117" t="s">
        <v>47</v>
      </c>
      <c r="AG4085" s="153" t="s">
        <v>47</v>
      </c>
      <c r="AH4085" s="154" t="s">
        <v>915</v>
      </c>
      <c r="AI4085" s="154" t="s">
        <v>915</v>
      </c>
      <c r="AJ4085" s="128" t="s">
        <v>915</v>
      </c>
    </row>
    <row r="4086" spans="1:43" s="17" customFormat="1" ht="38.25" x14ac:dyDescent="0.25">
      <c r="A4086" s="54" t="s">
        <v>38</v>
      </c>
      <c r="B4086" s="55" t="s">
        <v>48</v>
      </c>
      <c r="C4086" s="5" t="s">
        <v>47</v>
      </c>
      <c r="D4086" s="5" t="s">
        <v>24803</v>
      </c>
      <c r="E4086" s="123" t="s">
        <v>915</v>
      </c>
      <c r="F4086" s="95" t="s">
        <v>775</v>
      </c>
      <c r="G4086" s="12" t="s">
        <v>13290</v>
      </c>
      <c r="H4086" s="12" t="s">
        <v>42</v>
      </c>
      <c r="I4086" s="8" t="s">
        <v>13291</v>
      </c>
      <c r="J4086" s="9" t="s">
        <v>108</v>
      </c>
      <c r="K4086" s="10" t="s">
        <v>12553</v>
      </c>
      <c r="L4086" s="10" t="s">
        <v>12554</v>
      </c>
      <c r="M4086" s="11" t="s">
        <v>47</v>
      </c>
      <c r="N4086" s="11" t="s">
        <v>46</v>
      </c>
      <c r="O4086" s="10">
        <v>0</v>
      </c>
      <c r="P4086" s="12">
        <v>89.91</v>
      </c>
      <c r="Q4086" s="55">
        <f t="shared" si="824"/>
        <v>8.990999999999999E-3</v>
      </c>
      <c r="R4086" s="32" t="s">
        <v>47</v>
      </c>
      <c r="S4086" s="93" t="s">
        <v>46</v>
      </c>
      <c r="T4086" s="12" t="s">
        <v>47</v>
      </c>
      <c r="U4086" s="12" t="s">
        <v>47</v>
      </c>
      <c r="V4086" s="12" t="s">
        <v>46</v>
      </c>
      <c r="W4086" s="12" t="s">
        <v>44</v>
      </c>
      <c r="X4086" s="12" t="s">
        <v>855</v>
      </c>
      <c r="Y4086" s="10" t="s">
        <v>13292</v>
      </c>
      <c r="Z4086" s="10" t="s">
        <v>12547</v>
      </c>
      <c r="AA4086" s="12" t="s">
        <v>46</v>
      </c>
      <c r="AB4086" s="10">
        <f t="shared" si="837"/>
        <v>0</v>
      </c>
      <c r="AC4086" s="10">
        <f t="shared" si="838"/>
        <v>89.91</v>
      </c>
      <c r="AD4086" s="12">
        <f t="shared" si="839"/>
        <v>8.990999999999999E-3</v>
      </c>
      <c r="AE4086" s="12" t="s">
        <v>47</v>
      </c>
      <c r="AF4086" s="117" t="s">
        <v>47</v>
      </c>
      <c r="AG4086" s="153" t="s">
        <v>47</v>
      </c>
      <c r="AH4086" s="154" t="s">
        <v>915</v>
      </c>
      <c r="AI4086" s="154" t="s">
        <v>915</v>
      </c>
      <c r="AJ4086" s="128" t="s">
        <v>915</v>
      </c>
    </row>
    <row r="4087" spans="1:43" s="17" customFormat="1" ht="38.25" x14ac:dyDescent="0.25">
      <c r="A4087" s="54" t="s">
        <v>38</v>
      </c>
      <c r="B4087" s="55" t="s">
        <v>48</v>
      </c>
      <c r="C4087" s="5" t="s">
        <v>47</v>
      </c>
      <c r="D4087" s="5" t="s">
        <v>24803</v>
      </c>
      <c r="E4087" s="123" t="s">
        <v>915</v>
      </c>
      <c r="F4087" s="95" t="s">
        <v>775</v>
      </c>
      <c r="G4087" s="12" t="s">
        <v>13293</v>
      </c>
      <c r="H4087" s="12" t="s">
        <v>42</v>
      </c>
      <c r="I4087" s="8" t="s">
        <v>13294</v>
      </c>
      <c r="J4087" s="9" t="s">
        <v>108</v>
      </c>
      <c r="K4087" s="10" t="s">
        <v>12553</v>
      </c>
      <c r="L4087" s="10" t="s">
        <v>12554</v>
      </c>
      <c r="M4087" s="11" t="s">
        <v>47</v>
      </c>
      <c r="N4087" s="11" t="s">
        <v>46</v>
      </c>
      <c r="O4087" s="10">
        <v>0</v>
      </c>
      <c r="P4087" s="122">
        <v>89.8</v>
      </c>
      <c r="Q4087" s="55">
        <f t="shared" si="824"/>
        <v>8.9800000000000001E-3</v>
      </c>
      <c r="R4087" s="32" t="s">
        <v>47</v>
      </c>
      <c r="S4087" s="93" t="s">
        <v>46</v>
      </c>
      <c r="T4087" s="12" t="s">
        <v>47</v>
      </c>
      <c r="U4087" s="12" t="s">
        <v>47</v>
      </c>
      <c r="V4087" s="12" t="s">
        <v>46</v>
      </c>
      <c r="W4087" s="12" t="s">
        <v>44</v>
      </c>
      <c r="X4087" s="12" t="s">
        <v>855</v>
      </c>
      <c r="Y4087" s="10" t="s">
        <v>13295</v>
      </c>
      <c r="Z4087" s="10" t="s">
        <v>12547</v>
      </c>
      <c r="AA4087" s="12" t="s">
        <v>46</v>
      </c>
      <c r="AB4087" s="10">
        <f t="shared" si="837"/>
        <v>0</v>
      </c>
      <c r="AC4087" s="10">
        <f t="shared" si="838"/>
        <v>89.8</v>
      </c>
      <c r="AD4087" s="12">
        <f t="shared" si="839"/>
        <v>8.9800000000000001E-3</v>
      </c>
      <c r="AE4087" s="12" t="s">
        <v>47</v>
      </c>
      <c r="AF4087" s="117" t="s">
        <v>47</v>
      </c>
      <c r="AG4087" s="153" t="s">
        <v>47</v>
      </c>
      <c r="AH4087" s="154" t="s">
        <v>915</v>
      </c>
      <c r="AI4087" s="154" t="s">
        <v>915</v>
      </c>
      <c r="AJ4087" s="128" t="s">
        <v>915</v>
      </c>
    </row>
    <row r="4088" spans="1:43" s="17" customFormat="1" ht="38.25" x14ac:dyDescent="0.25">
      <c r="A4088" s="54" t="s">
        <v>38</v>
      </c>
      <c r="B4088" s="55" t="s">
        <v>48</v>
      </c>
      <c r="C4088" s="5" t="s">
        <v>47</v>
      </c>
      <c r="D4088" s="5" t="s">
        <v>24803</v>
      </c>
      <c r="E4088" s="123" t="s">
        <v>915</v>
      </c>
      <c r="F4088" s="95" t="s">
        <v>775</v>
      </c>
      <c r="G4088" s="12" t="s">
        <v>13296</v>
      </c>
      <c r="H4088" s="12" t="s">
        <v>42</v>
      </c>
      <c r="I4088" s="8" t="s">
        <v>13297</v>
      </c>
      <c r="J4088" s="9" t="s">
        <v>108</v>
      </c>
      <c r="K4088" s="10" t="s">
        <v>12553</v>
      </c>
      <c r="L4088" s="10" t="s">
        <v>12554</v>
      </c>
      <c r="M4088" s="11" t="s">
        <v>47</v>
      </c>
      <c r="N4088" s="11" t="s">
        <v>46</v>
      </c>
      <c r="O4088" s="10">
        <v>0</v>
      </c>
      <c r="P4088" s="122">
        <v>89.8</v>
      </c>
      <c r="Q4088" s="55">
        <f t="shared" si="824"/>
        <v>8.9800000000000001E-3</v>
      </c>
      <c r="R4088" s="32" t="s">
        <v>47</v>
      </c>
      <c r="S4088" s="93" t="s">
        <v>46</v>
      </c>
      <c r="T4088" s="12" t="s">
        <v>47</v>
      </c>
      <c r="U4088" s="12" t="s">
        <v>47</v>
      </c>
      <c r="V4088" s="12" t="s">
        <v>46</v>
      </c>
      <c r="W4088" s="12" t="s">
        <v>44</v>
      </c>
      <c r="X4088" s="12" t="s">
        <v>855</v>
      </c>
      <c r="Y4088" s="10" t="s">
        <v>13275</v>
      </c>
      <c r="Z4088" s="10" t="s">
        <v>2488</v>
      </c>
      <c r="AA4088" s="12" t="s">
        <v>46</v>
      </c>
      <c r="AB4088" s="10">
        <f t="shared" si="837"/>
        <v>0</v>
      </c>
      <c r="AC4088" s="10">
        <f t="shared" si="838"/>
        <v>89.8</v>
      </c>
      <c r="AD4088" s="12">
        <f t="shared" si="839"/>
        <v>8.9800000000000001E-3</v>
      </c>
      <c r="AE4088" s="12" t="s">
        <v>47</v>
      </c>
      <c r="AF4088" s="117" t="s">
        <v>47</v>
      </c>
      <c r="AG4088" s="153" t="s">
        <v>47</v>
      </c>
      <c r="AH4088" s="154" t="s">
        <v>915</v>
      </c>
      <c r="AI4088" s="154" t="s">
        <v>915</v>
      </c>
      <c r="AJ4088" s="128" t="s">
        <v>915</v>
      </c>
    </row>
    <row r="4089" spans="1:43" s="17" customFormat="1" ht="38.25" x14ac:dyDescent="0.25">
      <c r="A4089" s="54" t="s">
        <v>38</v>
      </c>
      <c r="B4089" s="55" t="s">
        <v>48</v>
      </c>
      <c r="C4089" s="5" t="s">
        <v>47</v>
      </c>
      <c r="D4089" s="5" t="s">
        <v>24803</v>
      </c>
      <c r="E4089" s="123" t="s">
        <v>915</v>
      </c>
      <c r="F4089" s="95" t="s">
        <v>775</v>
      </c>
      <c r="G4089" s="12" t="s">
        <v>13298</v>
      </c>
      <c r="H4089" s="12" t="s">
        <v>42</v>
      </c>
      <c r="I4089" s="8" t="s">
        <v>13299</v>
      </c>
      <c r="J4089" s="9" t="s">
        <v>108</v>
      </c>
      <c r="K4089" s="10" t="s">
        <v>12553</v>
      </c>
      <c r="L4089" s="10" t="s">
        <v>12554</v>
      </c>
      <c r="M4089" s="11" t="s">
        <v>47</v>
      </c>
      <c r="N4089" s="11" t="s">
        <v>46</v>
      </c>
      <c r="O4089" s="10">
        <v>0</v>
      </c>
      <c r="P4089" s="12">
        <v>89.91</v>
      </c>
      <c r="Q4089" s="55">
        <f t="shared" si="824"/>
        <v>8.990999999999999E-3</v>
      </c>
      <c r="R4089" s="32" t="s">
        <v>47</v>
      </c>
      <c r="S4089" s="93" t="s">
        <v>46</v>
      </c>
      <c r="T4089" s="12" t="s">
        <v>47</v>
      </c>
      <c r="U4089" s="12" t="s">
        <v>47</v>
      </c>
      <c r="V4089" s="12" t="s">
        <v>46</v>
      </c>
      <c r="W4089" s="12" t="s">
        <v>44</v>
      </c>
      <c r="X4089" s="12" t="s">
        <v>855</v>
      </c>
      <c r="Y4089" s="10" t="s">
        <v>13275</v>
      </c>
      <c r="Z4089" s="10" t="s">
        <v>2488</v>
      </c>
      <c r="AA4089" s="12" t="s">
        <v>46</v>
      </c>
      <c r="AB4089" s="10">
        <f t="shared" ref="AB4089:AB4102" si="840">O4089</f>
        <v>0</v>
      </c>
      <c r="AC4089" s="10">
        <f t="shared" ref="AC4089:AC4102" si="841">P4089</f>
        <v>89.91</v>
      </c>
      <c r="AD4089" s="12">
        <f t="shared" ref="AD4089:AD4102" si="842">+AB4089+(AC4089/10000)</f>
        <v>8.990999999999999E-3</v>
      </c>
      <c r="AE4089" s="12" t="s">
        <v>47</v>
      </c>
      <c r="AF4089" s="117" t="s">
        <v>47</v>
      </c>
      <c r="AG4089" s="153" t="s">
        <v>47</v>
      </c>
      <c r="AH4089" s="154" t="s">
        <v>915</v>
      </c>
      <c r="AI4089" s="154" t="s">
        <v>915</v>
      </c>
      <c r="AJ4089" s="128" t="s">
        <v>915</v>
      </c>
    </row>
    <row r="4090" spans="1:43" s="17" customFormat="1" ht="38.25" x14ac:dyDescent="0.25">
      <c r="A4090" s="54" t="s">
        <v>38</v>
      </c>
      <c r="B4090" s="55" t="s">
        <v>48</v>
      </c>
      <c r="C4090" s="5" t="s">
        <v>47</v>
      </c>
      <c r="D4090" s="5" t="s">
        <v>24803</v>
      </c>
      <c r="E4090" s="123" t="s">
        <v>915</v>
      </c>
      <c r="F4090" s="95" t="s">
        <v>775</v>
      </c>
      <c r="G4090" s="12" t="s">
        <v>13300</v>
      </c>
      <c r="H4090" s="12" t="s">
        <v>42</v>
      </c>
      <c r="I4090" s="8" t="s">
        <v>13301</v>
      </c>
      <c r="J4090" s="9" t="s">
        <v>108</v>
      </c>
      <c r="K4090" s="10" t="s">
        <v>12553</v>
      </c>
      <c r="L4090" s="10" t="s">
        <v>12554</v>
      </c>
      <c r="M4090" s="11" t="s">
        <v>47</v>
      </c>
      <c r="N4090" s="11" t="s">
        <v>46</v>
      </c>
      <c r="O4090" s="10">
        <v>0</v>
      </c>
      <c r="P4090" s="12">
        <v>89.91</v>
      </c>
      <c r="Q4090" s="55">
        <f t="shared" ref="Q4090:Q4153" si="843">+O4090+(P4090/10000)</f>
        <v>8.990999999999999E-3</v>
      </c>
      <c r="R4090" s="32" t="s">
        <v>47</v>
      </c>
      <c r="S4090" s="93" t="s">
        <v>46</v>
      </c>
      <c r="T4090" s="12" t="s">
        <v>47</v>
      </c>
      <c r="U4090" s="12" t="s">
        <v>47</v>
      </c>
      <c r="V4090" s="12" t="s">
        <v>46</v>
      </c>
      <c r="W4090" s="12" t="s">
        <v>44</v>
      </c>
      <c r="X4090" s="12" t="s">
        <v>855</v>
      </c>
      <c r="Y4090" s="10" t="s">
        <v>13275</v>
      </c>
      <c r="Z4090" s="10" t="s">
        <v>2488</v>
      </c>
      <c r="AA4090" s="12" t="s">
        <v>46</v>
      </c>
      <c r="AB4090" s="10">
        <f t="shared" si="840"/>
        <v>0</v>
      </c>
      <c r="AC4090" s="10">
        <f t="shared" si="841"/>
        <v>89.91</v>
      </c>
      <c r="AD4090" s="12">
        <f t="shared" si="842"/>
        <v>8.990999999999999E-3</v>
      </c>
      <c r="AE4090" s="12" t="s">
        <v>47</v>
      </c>
      <c r="AF4090" s="117" t="s">
        <v>47</v>
      </c>
      <c r="AG4090" s="153" t="s">
        <v>47</v>
      </c>
      <c r="AH4090" s="154" t="s">
        <v>915</v>
      </c>
      <c r="AI4090" s="154" t="s">
        <v>915</v>
      </c>
      <c r="AJ4090" s="128" t="s">
        <v>915</v>
      </c>
    </row>
    <row r="4091" spans="1:43" s="17" customFormat="1" ht="38.25" x14ac:dyDescent="0.25">
      <c r="A4091" s="54" t="s">
        <v>38</v>
      </c>
      <c r="B4091" s="55" t="s">
        <v>48</v>
      </c>
      <c r="C4091" s="5" t="s">
        <v>47</v>
      </c>
      <c r="D4091" s="5" t="s">
        <v>24803</v>
      </c>
      <c r="E4091" s="123" t="s">
        <v>915</v>
      </c>
      <c r="F4091" s="95" t="s">
        <v>775</v>
      </c>
      <c r="G4091" s="12" t="s">
        <v>13302</v>
      </c>
      <c r="H4091" s="12" t="s">
        <v>42</v>
      </c>
      <c r="I4091" s="8" t="s">
        <v>13303</v>
      </c>
      <c r="J4091" s="9" t="s">
        <v>108</v>
      </c>
      <c r="K4091" s="10" t="s">
        <v>12553</v>
      </c>
      <c r="L4091" s="10" t="s">
        <v>12554</v>
      </c>
      <c r="M4091" s="11" t="s">
        <v>47</v>
      </c>
      <c r="N4091" s="11" t="s">
        <v>46</v>
      </c>
      <c r="O4091" s="10">
        <v>0</v>
      </c>
      <c r="P4091" s="122">
        <v>104.8</v>
      </c>
      <c r="Q4091" s="55">
        <f t="shared" si="843"/>
        <v>1.048E-2</v>
      </c>
      <c r="R4091" s="32" t="s">
        <v>47</v>
      </c>
      <c r="S4091" s="93" t="s">
        <v>46</v>
      </c>
      <c r="T4091" s="12" t="s">
        <v>47</v>
      </c>
      <c r="U4091" s="12" t="s">
        <v>47</v>
      </c>
      <c r="V4091" s="12" t="s">
        <v>46</v>
      </c>
      <c r="W4091" s="12" t="s">
        <v>44</v>
      </c>
      <c r="X4091" s="12" t="s">
        <v>855</v>
      </c>
      <c r="Y4091" s="10" t="s">
        <v>13304</v>
      </c>
      <c r="Z4091" s="10" t="s">
        <v>2488</v>
      </c>
      <c r="AA4091" s="12" t="s">
        <v>46</v>
      </c>
      <c r="AB4091" s="10">
        <f t="shared" si="840"/>
        <v>0</v>
      </c>
      <c r="AC4091" s="10">
        <f t="shared" si="841"/>
        <v>104.8</v>
      </c>
      <c r="AD4091" s="12">
        <f t="shared" si="842"/>
        <v>1.048E-2</v>
      </c>
      <c r="AE4091" s="12" t="s">
        <v>47</v>
      </c>
      <c r="AF4091" s="117" t="s">
        <v>47</v>
      </c>
      <c r="AG4091" s="153" t="s">
        <v>47</v>
      </c>
      <c r="AH4091" s="154" t="s">
        <v>915</v>
      </c>
      <c r="AI4091" s="154" t="s">
        <v>915</v>
      </c>
      <c r="AJ4091" s="128" t="s">
        <v>915</v>
      </c>
    </row>
    <row r="4092" spans="1:43" s="17" customFormat="1" ht="38.25" x14ac:dyDescent="0.25">
      <c r="A4092" s="54" t="s">
        <v>38</v>
      </c>
      <c r="B4092" s="55" t="s">
        <v>48</v>
      </c>
      <c r="C4092" s="5" t="s">
        <v>47</v>
      </c>
      <c r="D4092" s="5" t="s">
        <v>24803</v>
      </c>
      <c r="E4092" s="123" t="s">
        <v>915</v>
      </c>
      <c r="F4092" s="95" t="s">
        <v>775</v>
      </c>
      <c r="G4092" s="12" t="s">
        <v>13305</v>
      </c>
      <c r="H4092" s="12" t="s">
        <v>42</v>
      </c>
      <c r="I4092" s="8" t="s">
        <v>13306</v>
      </c>
      <c r="J4092" s="9" t="s">
        <v>108</v>
      </c>
      <c r="K4092" s="10" t="s">
        <v>12553</v>
      </c>
      <c r="L4092" s="10" t="s">
        <v>12554</v>
      </c>
      <c r="M4092" s="11" t="s">
        <v>47</v>
      </c>
      <c r="N4092" s="11" t="s">
        <v>46</v>
      </c>
      <c r="O4092" s="10">
        <v>0</v>
      </c>
      <c r="P4092" s="12">
        <v>123.41</v>
      </c>
      <c r="Q4092" s="55">
        <f t="shared" si="843"/>
        <v>1.2341E-2</v>
      </c>
      <c r="R4092" s="32" t="s">
        <v>47</v>
      </c>
      <c r="S4092" s="93" t="s">
        <v>46</v>
      </c>
      <c r="T4092" s="12" t="s">
        <v>47</v>
      </c>
      <c r="U4092" s="12" t="s">
        <v>47</v>
      </c>
      <c r="V4092" s="12" t="s">
        <v>46</v>
      </c>
      <c r="W4092" s="12" t="s">
        <v>44</v>
      </c>
      <c r="X4092" s="12" t="s">
        <v>855</v>
      </c>
      <c r="Y4092" s="10" t="s">
        <v>12711</v>
      </c>
      <c r="Z4092" s="10" t="s">
        <v>12547</v>
      </c>
      <c r="AA4092" s="12" t="s">
        <v>46</v>
      </c>
      <c r="AB4092" s="10">
        <f t="shared" si="840"/>
        <v>0</v>
      </c>
      <c r="AC4092" s="10">
        <f t="shared" si="841"/>
        <v>123.41</v>
      </c>
      <c r="AD4092" s="12">
        <f t="shared" si="842"/>
        <v>1.2341E-2</v>
      </c>
      <c r="AE4092" s="12" t="s">
        <v>47</v>
      </c>
      <c r="AF4092" s="117" t="s">
        <v>47</v>
      </c>
      <c r="AG4092" s="153" t="s">
        <v>47</v>
      </c>
      <c r="AH4092" s="154" t="s">
        <v>915</v>
      </c>
      <c r="AI4092" s="154" t="s">
        <v>915</v>
      </c>
      <c r="AJ4092" s="128" t="s">
        <v>915</v>
      </c>
    </row>
    <row r="4093" spans="1:43" s="17" customFormat="1" ht="38.25" x14ac:dyDescent="0.25">
      <c r="A4093" s="54" t="s">
        <v>38</v>
      </c>
      <c r="B4093" s="55" t="s">
        <v>48</v>
      </c>
      <c r="C4093" s="5" t="s">
        <v>47</v>
      </c>
      <c r="D4093" s="5" t="s">
        <v>24803</v>
      </c>
      <c r="E4093" s="123" t="s">
        <v>915</v>
      </c>
      <c r="F4093" s="95" t="s">
        <v>775</v>
      </c>
      <c r="G4093" s="12" t="s">
        <v>13307</v>
      </c>
      <c r="H4093" s="12" t="s">
        <v>42</v>
      </c>
      <c r="I4093" s="8" t="s">
        <v>13308</v>
      </c>
      <c r="J4093" s="9" t="s">
        <v>108</v>
      </c>
      <c r="K4093" s="10" t="s">
        <v>12553</v>
      </c>
      <c r="L4093" s="10" t="s">
        <v>12554</v>
      </c>
      <c r="M4093" s="11" t="s">
        <v>47</v>
      </c>
      <c r="N4093" s="11" t="s">
        <v>46</v>
      </c>
      <c r="O4093" s="10">
        <v>0</v>
      </c>
      <c r="P4093" s="12">
        <v>89.91</v>
      </c>
      <c r="Q4093" s="55">
        <f t="shared" si="843"/>
        <v>8.990999999999999E-3</v>
      </c>
      <c r="R4093" s="32" t="s">
        <v>47</v>
      </c>
      <c r="S4093" s="93" t="s">
        <v>46</v>
      </c>
      <c r="T4093" s="12" t="s">
        <v>47</v>
      </c>
      <c r="U4093" s="12" t="s">
        <v>47</v>
      </c>
      <c r="V4093" s="12" t="s">
        <v>46</v>
      </c>
      <c r="W4093" s="12" t="s">
        <v>44</v>
      </c>
      <c r="X4093" s="12" t="s">
        <v>855</v>
      </c>
      <c r="Y4093" s="10" t="s">
        <v>12711</v>
      </c>
      <c r="Z4093" s="10" t="s">
        <v>12547</v>
      </c>
      <c r="AA4093" s="12" t="s">
        <v>46</v>
      </c>
      <c r="AB4093" s="10">
        <f t="shared" si="840"/>
        <v>0</v>
      </c>
      <c r="AC4093" s="10">
        <f t="shared" si="841"/>
        <v>89.91</v>
      </c>
      <c r="AD4093" s="12">
        <f t="shared" si="842"/>
        <v>8.990999999999999E-3</v>
      </c>
      <c r="AE4093" s="12" t="s">
        <v>47</v>
      </c>
      <c r="AF4093" s="117" t="s">
        <v>47</v>
      </c>
      <c r="AG4093" s="153" t="s">
        <v>47</v>
      </c>
      <c r="AH4093" s="154" t="s">
        <v>915</v>
      </c>
      <c r="AI4093" s="154" t="s">
        <v>915</v>
      </c>
      <c r="AJ4093" s="128" t="s">
        <v>915</v>
      </c>
    </row>
    <row r="4094" spans="1:43" s="17" customFormat="1" ht="38.25" x14ac:dyDescent="0.25">
      <c r="A4094" s="54" t="s">
        <v>38</v>
      </c>
      <c r="B4094" s="55" t="s">
        <v>48</v>
      </c>
      <c r="C4094" s="5" t="s">
        <v>47</v>
      </c>
      <c r="D4094" s="5" t="s">
        <v>24803</v>
      </c>
      <c r="E4094" s="123" t="s">
        <v>915</v>
      </c>
      <c r="F4094" s="95" t="s">
        <v>775</v>
      </c>
      <c r="G4094" s="12" t="s">
        <v>13309</v>
      </c>
      <c r="H4094" s="12" t="s">
        <v>42</v>
      </c>
      <c r="I4094" s="8" t="s">
        <v>13310</v>
      </c>
      <c r="J4094" s="9" t="s">
        <v>108</v>
      </c>
      <c r="K4094" s="10" t="s">
        <v>12553</v>
      </c>
      <c r="L4094" s="10" t="s">
        <v>12554</v>
      </c>
      <c r="M4094" s="11" t="s">
        <v>47</v>
      </c>
      <c r="N4094" s="11" t="s">
        <v>46</v>
      </c>
      <c r="O4094" s="10">
        <v>0</v>
      </c>
      <c r="P4094" s="12">
        <v>89.91</v>
      </c>
      <c r="Q4094" s="55">
        <f t="shared" si="843"/>
        <v>8.990999999999999E-3</v>
      </c>
      <c r="R4094" s="32" t="s">
        <v>47</v>
      </c>
      <c r="S4094" s="93" t="s">
        <v>46</v>
      </c>
      <c r="T4094" s="12" t="s">
        <v>47</v>
      </c>
      <c r="U4094" s="12" t="s">
        <v>47</v>
      </c>
      <c r="V4094" s="12" t="s">
        <v>46</v>
      </c>
      <c r="W4094" s="12" t="s">
        <v>44</v>
      </c>
      <c r="X4094" s="12" t="s">
        <v>855</v>
      </c>
      <c r="Y4094" s="10" t="s">
        <v>12711</v>
      </c>
      <c r="Z4094" s="10" t="s">
        <v>12547</v>
      </c>
      <c r="AA4094" s="12" t="s">
        <v>46</v>
      </c>
      <c r="AB4094" s="10">
        <f t="shared" si="840"/>
        <v>0</v>
      </c>
      <c r="AC4094" s="10">
        <f t="shared" si="841"/>
        <v>89.91</v>
      </c>
      <c r="AD4094" s="12">
        <f t="shared" si="842"/>
        <v>8.990999999999999E-3</v>
      </c>
      <c r="AE4094" s="12" t="s">
        <v>47</v>
      </c>
      <c r="AF4094" s="117" t="s">
        <v>47</v>
      </c>
      <c r="AG4094" s="153" t="s">
        <v>47</v>
      </c>
      <c r="AH4094" s="154" t="s">
        <v>915</v>
      </c>
      <c r="AI4094" s="154" t="s">
        <v>915</v>
      </c>
      <c r="AJ4094" s="128" t="s">
        <v>915</v>
      </c>
    </row>
    <row r="4095" spans="1:43" s="17" customFormat="1" ht="38.25" x14ac:dyDescent="0.25">
      <c r="A4095" s="54" t="s">
        <v>38</v>
      </c>
      <c r="B4095" s="55" t="s">
        <v>48</v>
      </c>
      <c r="C4095" s="5" t="s">
        <v>47</v>
      </c>
      <c r="D4095" s="5" t="s">
        <v>24803</v>
      </c>
      <c r="E4095" s="123" t="s">
        <v>915</v>
      </c>
      <c r="F4095" s="95" t="s">
        <v>775</v>
      </c>
      <c r="G4095" s="12" t="s">
        <v>13311</v>
      </c>
      <c r="H4095" s="12" t="s">
        <v>42</v>
      </c>
      <c r="I4095" s="8" t="s">
        <v>13312</v>
      </c>
      <c r="J4095" s="9" t="s">
        <v>108</v>
      </c>
      <c r="K4095" s="10" t="s">
        <v>12553</v>
      </c>
      <c r="L4095" s="10" t="s">
        <v>12554</v>
      </c>
      <c r="M4095" s="11" t="s">
        <v>47</v>
      </c>
      <c r="N4095" s="11" t="s">
        <v>46</v>
      </c>
      <c r="O4095" s="10">
        <v>0</v>
      </c>
      <c r="P4095" s="12">
        <v>89.91</v>
      </c>
      <c r="Q4095" s="55">
        <f t="shared" si="843"/>
        <v>8.990999999999999E-3</v>
      </c>
      <c r="R4095" s="32" t="s">
        <v>47</v>
      </c>
      <c r="S4095" s="93" t="s">
        <v>46</v>
      </c>
      <c r="T4095" s="12" t="s">
        <v>47</v>
      </c>
      <c r="U4095" s="12" t="s">
        <v>47</v>
      </c>
      <c r="V4095" s="12" t="s">
        <v>46</v>
      </c>
      <c r="W4095" s="12" t="s">
        <v>44</v>
      </c>
      <c r="X4095" s="12" t="s">
        <v>855</v>
      </c>
      <c r="Y4095" s="10" t="s">
        <v>12711</v>
      </c>
      <c r="Z4095" s="10" t="s">
        <v>12547</v>
      </c>
      <c r="AA4095" s="12" t="s">
        <v>46</v>
      </c>
      <c r="AB4095" s="10">
        <f t="shared" si="840"/>
        <v>0</v>
      </c>
      <c r="AC4095" s="10">
        <f t="shared" si="841"/>
        <v>89.91</v>
      </c>
      <c r="AD4095" s="12">
        <f t="shared" si="842"/>
        <v>8.990999999999999E-3</v>
      </c>
      <c r="AE4095" s="12" t="s">
        <v>47</v>
      </c>
      <c r="AF4095" s="117" t="s">
        <v>47</v>
      </c>
      <c r="AG4095" s="153" t="s">
        <v>47</v>
      </c>
      <c r="AH4095" s="154" t="s">
        <v>915</v>
      </c>
      <c r="AI4095" s="154" t="s">
        <v>915</v>
      </c>
      <c r="AJ4095" s="128" t="s">
        <v>915</v>
      </c>
    </row>
    <row r="4096" spans="1:43" s="17" customFormat="1" ht="38.25" x14ac:dyDescent="0.25">
      <c r="A4096" s="54" t="s">
        <v>38</v>
      </c>
      <c r="B4096" s="55" t="s">
        <v>48</v>
      </c>
      <c r="C4096" s="5" t="s">
        <v>47</v>
      </c>
      <c r="D4096" s="5" t="s">
        <v>24803</v>
      </c>
      <c r="E4096" s="123" t="s">
        <v>915</v>
      </c>
      <c r="F4096" s="95" t="s">
        <v>775</v>
      </c>
      <c r="G4096" s="12" t="s">
        <v>13313</v>
      </c>
      <c r="H4096" s="12" t="s">
        <v>42</v>
      </c>
      <c r="I4096" s="8" t="s">
        <v>13314</v>
      </c>
      <c r="J4096" s="9" t="s">
        <v>108</v>
      </c>
      <c r="K4096" s="10" t="s">
        <v>12553</v>
      </c>
      <c r="L4096" s="10" t="s">
        <v>12554</v>
      </c>
      <c r="M4096" s="11" t="s">
        <v>47</v>
      </c>
      <c r="N4096" s="11" t="s">
        <v>46</v>
      </c>
      <c r="O4096" s="10">
        <v>0</v>
      </c>
      <c r="P4096" s="12">
        <v>89.91</v>
      </c>
      <c r="Q4096" s="55">
        <f t="shared" si="843"/>
        <v>8.990999999999999E-3</v>
      </c>
      <c r="R4096" s="32" t="s">
        <v>47</v>
      </c>
      <c r="S4096" s="93" t="s">
        <v>46</v>
      </c>
      <c r="T4096" s="12" t="s">
        <v>47</v>
      </c>
      <c r="U4096" s="12" t="s">
        <v>47</v>
      </c>
      <c r="V4096" s="12" t="s">
        <v>46</v>
      </c>
      <c r="W4096" s="12" t="s">
        <v>44</v>
      </c>
      <c r="X4096" s="12" t="s">
        <v>855</v>
      </c>
      <c r="Y4096" s="10" t="s">
        <v>13315</v>
      </c>
      <c r="Z4096" s="10" t="s">
        <v>12547</v>
      </c>
      <c r="AA4096" s="12" t="s">
        <v>46</v>
      </c>
      <c r="AB4096" s="10">
        <f t="shared" si="840"/>
        <v>0</v>
      </c>
      <c r="AC4096" s="10">
        <f t="shared" si="841"/>
        <v>89.91</v>
      </c>
      <c r="AD4096" s="12">
        <f t="shared" si="842"/>
        <v>8.990999999999999E-3</v>
      </c>
      <c r="AE4096" s="12" t="s">
        <v>47</v>
      </c>
      <c r="AF4096" s="117" t="s">
        <v>47</v>
      </c>
      <c r="AG4096" s="153" t="s">
        <v>47</v>
      </c>
      <c r="AH4096" s="154" t="s">
        <v>915</v>
      </c>
      <c r="AI4096" s="154" t="s">
        <v>915</v>
      </c>
      <c r="AJ4096" s="128" t="s">
        <v>915</v>
      </c>
    </row>
    <row r="4097" spans="1:43" s="17" customFormat="1" ht="38.25" x14ac:dyDescent="0.25">
      <c r="A4097" s="54" t="s">
        <v>38</v>
      </c>
      <c r="B4097" s="55" t="s">
        <v>48</v>
      </c>
      <c r="C4097" s="5" t="s">
        <v>47</v>
      </c>
      <c r="D4097" s="5" t="s">
        <v>24803</v>
      </c>
      <c r="E4097" s="123" t="s">
        <v>915</v>
      </c>
      <c r="F4097" s="95" t="s">
        <v>775</v>
      </c>
      <c r="G4097" s="12" t="s">
        <v>13316</v>
      </c>
      <c r="H4097" s="12" t="s">
        <v>42</v>
      </c>
      <c r="I4097" s="8" t="s">
        <v>13317</v>
      </c>
      <c r="J4097" s="9" t="s">
        <v>108</v>
      </c>
      <c r="K4097" s="10" t="s">
        <v>12553</v>
      </c>
      <c r="L4097" s="10" t="s">
        <v>12554</v>
      </c>
      <c r="M4097" s="11" t="s">
        <v>47</v>
      </c>
      <c r="N4097" s="11" t="s">
        <v>46</v>
      </c>
      <c r="O4097" s="10">
        <v>0</v>
      </c>
      <c r="P4097" s="12">
        <v>89.91</v>
      </c>
      <c r="Q4097" s="55">
        <f t="shared" si="843"/>
        <v>8.990999999999999E-3</v>
      </c>
      <c r="R4097" s="32" t="s">
        <v>47</v>
      </c>
      <c r="S4097" s="93" t="s">
        <v>46</v>
      </c>
      <c r="T4097" s="12" t="s">
        <v>47</v>
      </c>
      <c r="U4097" s="12" t="s">
        <v>47</v>
      </c>
      <c r="V4097" s="12" t="s">
        <v>46</v>
      </c>
      <c r="W4097" s="12" t="s">
        <v>44</v>
      </c>
      <c r="X4097" s="12" t="s">
        <v>855</v>
      </c>
      <c r="Y4097" s="10" t="s">
        <v>12711</v>
      </c>
      <c r="Z4097" s="10" t="s">
        <v>12547</v>
      </c>
      <c r="AA4097" s="12" t="s">
        <v>46</v>
      </c>
      <c r="AB4097" s="10">
        <f t="shared" si="840"/>
        <v>0</v>
      </c>
      <c r="AC4097" s="10">
        <f t="shared" si="841"/>
        <v>89.91</v>
      </c>
      <c r="AD4097" s="12">
        <f t="shared" si="842"/>
        <v>8.990999999999999E-3</v>
      </c>
      <c r="AE4097" s="12" t="s">
        <v>47</v>
      </c>
      <c r="AF4097" s="117" t="s">
        <v>47</v>
      </c>
      <c r="AG4097" s="153" t="s">
        <v>47</v>
      </c>
      <c r="AH4097" s="154" t="s">
        <v>915</v>
      </c>
      <c r="AI4097" s="154" t="s">
        <v>915</v>
      </c>
      <c r="AJ4097" s="128" t="s">
        <v>915</v>
      </c>
    </row>
    <row r="4098" spans="1:43" s="17" customFormat="1" ht="38.25" x14ac:dyDescent="0.25">
      <c r="A4098" s="54" t="s">
        <v>38</v>
      </c>
      <c r="B4098" s="55" t="s">
        <v>48</v>
      </c>
      <c r="C4098" s="5" t="s">
        <v>47</v>
      </c>
      <c r="D4098" s="5" t="s">
        <v>24803</v>
      </c>
      <c r="E4098" s="123" t="s">
        <v>915</v>
      </c>
      <c r="F4098" s="95" t="s">
        <v>775</v>
      </c>
      <c r="G4098" s="12" t="s">
        <v>13318</v>
      </c>
      <c r="H4098" s="12" t="s">
        <v>42</v>
      </c>
      <c r="I4098" s="8" t="s">
        <v>13319</v>
      </c>
      <c r="J4098" s="9" t="s">
        <v>108</v>
      </c>
      <c r="K4098" s="10" t="s">
        <v>12553</v>
      </c>
      <c r="L4098" s="10" t="s">
        <v>12554</v>
      </c>
      <c r="M4098" s="11" t="s">
        <v>47</v>
      </c>
      <c r="N4098" s="11" t="s">
        <v>46</v>
      </c>
      <c r="O4098" s="10">
        <v>0</v>
      </c>
      <c r="P4098" s="12">
        <v>89.91</v>
      </c>
      <c r="Q4098" s="55">
        <f t="shared" si="843"/>
        <v>8.990999999999999E-3</v>
      </c>
      <c r="R4098" s="32" t="s">
        <v>47</v>
      </c>
      <c r="S4098" s="93" t="s">
        <v>46</v>
      </c>
      <c r="T4098" s="12" t="s">
        <v>47</v>
      </c>
      <c r="U4098" s="12" t="s">
        <v>47</v>
      </c>
      <c r="V4098" s="12" t="s">
        <v>46</v>
      </c>
      <c r="W4098" s="12" t="s">
        <v>44</v>
      </c>
      <c r="X4098" s="12" t="s">
        <v>855</v>
      </c>
      <c r="Y4098" s="10" t="s">
        <v>12711</v>
      </c>
      <c r="Z4098" s="10" t="s">
        <v>12547</v>
      </c>
      <c r="AA4098" s="12" t="s">
        <v>46</v>
      </c>
      <c r="AB4098" s="10">
        <f t="shared" si="840"/>
        <v>0</v>
      </c>
      <c r="AC4098" s="10">
        <f t="shared" si="841"/>
        <v>89.91</v>
      </c>
      <c r="AD4098" s="12">
        <f t="shared" si="842"/>
        <v>8.990999999999999E-3</v>
      </c>
      <c r="AE4098" s="12" t="s">
        <v>47</v>
      </c>
      <c r="AF4098" s="117" t="s">
        <v>47</v>
      </c>
      <c r="AG4098" s="153" t="s">
        <v>47</v>
      </c>
      <c r="AH4098" s="154" t="s">
        <v>915</v>
      </c>
      <c r="AI4098" s="154" t="s">
        <v>915</v>
      </c>
      <c r="AJ4098" s="128" t="s">
        <v>915</v>
      </c>
    </row>
    <row r="4099" spans="1:43" s="17" customFormat="1" ht="38.25" x14ac:dyDescent="0.25">
      <c r="A4099" s="54" t="s">
        <v>38</v>
      </c>
      <c r="B4099" s="55" t="s">
        <v>48</v>
      </c>
      <c r="C4099" s="5" t="s">
        <v>47</v>
      </c>
      <c r="D4099" s="5" t="s">
        <v>24803</v>
      </c>
      <c r="E4099" s="123" t="s">
        <v>915</v>
      </c>
      <c r="F4099" s="95" t="s">
        <v>775</v>
      </c>
      <c r="G4099" s="12" t="s">
        <v>13320</v>
      </c>
      <c r="H4099" s="12" t="s">
        <v>42</v>
      </c>
      <c r="I4099" s="8" t="s">
        <v>13321</v>
      </c>
      <c r="J4099" s="9" t="s">
        <v>108</v>
      </c>
      <c r="K4099" s="10" t="s">
        <v>12553</v>
      </c>
      <c r="L4099" s="10" t="s">
        <v>12554</v>
      </c>
      <c r="M4099" s="11" t="s">
        <v>47</v>
      </c>
      <c r="N4099" s="11" t="s">
        <v>46</v>
      </c>
      <c r="O4099" s="10">
        <v>0</v>
      </c>
      <c r="P4099" s="12">
        <v>89.91</v>
      </c>
      <c r="Q4099" s="55">
        <f t="shared" si="843"/>
        <v>8.990999999999999E-3</v>
      </c>
      <c r="R4099" s="32" t="s">
        <v>47</v>
      </c>
      <c r="S4099" s="93" t="s">
        <v>46</v>
      </c>
      <c r="T4099" s="12" t="s">
        <v>47</v>
      </c>
      <c r="U4099" s="12" t="s">
        <v>47</v>
      </c>
      <c r="V4099" s="12" t="s">
        <v>46</v>
      </c>
      <c r="W4099" s="12" t="s">
        <v>44</v>
      </c>
      <c r="X4099" s="12" t="s">
        <v>855</v>
      </c>
      <c r="Y4099" s="10" t="s">
        <v>12711</v>
      </c>
      <c r="Z4099" s="10" t="s">
        <v>12547</v>
      </c>
      <c r="AA4099" s="12" t="s">
        <v>46</v>
      </c>
      <c r="AB4099" s="10">
        <f t="shared" si="840"/>
        <v>0</v>
      </c>
      <c r="AC4099" s="10">
        <f t="shared" si="841"/>
        <v>89.91</v>
      </c>
      <c r="AD4099" s="12">
        <f t="shared" si="842"/>
        <v>8.990999999999999E-3</v>
      </c>
      <c r="AE4099" s="12" t="s">
        <v>47</v>
      </c>
      <c r="AF4099" s="117" t="s">
        <v>47</v>
      </c>
      <c r="AG4099" s="153" t="s">
        <v>47</v>
      </c>
      <c r="AH4099" s="154" t="s">
        <v>915</v>
      </c>
      <c r="AI4099" s="154" t="s">
        <v>915</v>
      </c>
      <c r="AJ4099" s="128" t="s">
        <v>915</v>
      </c>
    </row>
    <row r="4100" spans="1:43" s="17" customFormat="1" ht="38.25" x14ac:dyDescent="0.25">
      <c r="A4100" s="54" t="s">
        <v>38</v>
      </c>
      <c r="B4100" s="55" t="s">
        <v>48</v>
      </c>
      <c r="C4100" s="5" t="s">
        <v>47</v>
      </c>
      <c r="D4100" s="5" t="s">
        <v>24803</v>
      </c>
      <c r="E4100" s="123" t="s">
        <v>915</v>
      </c>
      <c r="F4100" s="95" t="s">
        <v>775</v>
      </c>
      <c r="G4100" s="12" t="s">
        <v>13322</v>
      </c>
      <c r="H4100" s="12" t="s">
        <v>42</v>
      </c>
      <c r="I4100" s="8" t="s">
        <v>13323</v>
      </c>
      <c r="J4100" s="9" t="s">
        <v>108</v>
      </c>
      <c r="K4100" s="10" t="s">
        <v>12553</v>
      </c>
      <c r="L4100" s="10" t="s">
        <v>12554</v>
      </c>
      <c r="M4100" s="11" t="s">
        <v>47</v>
      </c>
      <c r="N4100" s="11" t="s">
        <v>46</v>
      </c>
      <c r="O4100" s="10">
        <v>0</v>
      </c>
      <c r="P4100" s="122">
        <v>89.8</v>
      </c>
      <c r="Q4100" s="55">
        <f t="shared" si="843"/>
        <v>8.9800000000000001E-3</v>
      </c>
      <c r="R4100" s="32" t="s">
        <v>47</v>
      </c>
      <c r="S4100" s="93" t="s">
        <v>46</v>
      </c>
      <c r="T4100" s="12" t="s">
        <v>47</v>
      </c>
      <c r="U4100" s="12" t="s">
        <v>47</v>
      </c>
      <c r="V4100" s="12" t="s">
        <v>46</v>
      </c>
      <c r="W4100" s="12" t="s">
        <v>44</v>
      </c>
      <c r="X4100" s="12" t="s">
        <v>855</v>
      </c>
      <c r="Y4100" s="10" t="s">
        <v>13324</v>
      </c>
      <c r="Z4100" s="10" t="s">
        <v>12547</v>
      </c>
      <c r="AA4100" s="12" t="s">
        <v>46</v>
      </c>
      <c r="AB4100" s="10">
        <f t="shared" si="840"/>
        <v>0</v>
      </c>
      <c r="AC4100" s="10">
        <f t="shared" si="841"/>
        <v>89.8</v>
      </c>
      <c r="AD4100" s="12">
        <f t="shared" si="842"/>
        <v>8.9800000000000001E-3</v>
      </c>
      <c r="AE4100" s="12" t="s">
        <v>47</v>
      </c>
      <c r="AF4100" s="117" t="s">
        <v>47</v>
      </c>
      <c r="AG4100" s="153" t="s">
        <v>47</v>
      </c>
      <c r="AH4100" s="154" t="s">
        <v>915</v>
      </c>
      <c r="AI4100" s="154" t="s">
        <v>915</v>
      </c>
      <c r="AJ4100" s="128" t="s">
        <v>915</v>
      </c>
    </row>
    <row r="4101" spans="1:43" s="17" customFormat="1" ht="38.25" x14ac:dyDescent="0.25">
      <c r="A4101" s="54" t="s">
        <v>38</v>
      </c>
      <c r="B4101" s="55" t="s">
        <v>48</v>
      </c>
      <c r="C4101" s="5" t="s">
        <v>47</v>
      </c>
      <c r="D4101" s="5" t="s">
        <v>24803</v>
      </c>
      <c r="E4101" s="123" t="s">
        <v>915</v>
      </c>
      <c r="F4101" s="95" t="s">
        <v>775</v>
      </c>
      <c r="G4101" s="12" t="s">
        <v>13325</v>
      </c>
      <c r="H4101" s="12" t="s">
        <v>42</v>
      </c>
      <c r="I4101" s="8" t="s">
        <v>13326</v>
      </c>
      <c r="J4101" s="9" t="s">
        <v>108</v>
      </c>
      <c r="K4101" s="10" t="s">
        <v>12553</v>
      </c>
      <c r="L4101" s="10" t="s">
        <v>12554</v>
      </c>
      <c r="M4101" s="11" t="s">
        <v>47</v>
      </c>
      <c r="N4101" s="11" t="s">
        <v>46</v>
      </c>
      <c r="O4101" s="10">
        <v>0</v>
      </c>
      <c r="P4101" s="12">
        <v>89.79</v>
      </c>
      <c r="Q4101" s="55">
        <f t="shared" si="843"/>
        <v>8.9790000000000009E-3</v>
      </c>
      <c r="R4101" s="134" t="s">
        <v>47</v>
      </c>
      <c r="S4101" s="156" t="s">
        <v>46</v>
      </c>
      <c r="T4101" s="12" t="s">
        <v>47</v>
      </c>
      <c r="U4101" s="12" t="s">
        <v>47</v>
      </c>
      <c r="V4101" s="157" t="s">
        <v>46</v>
      </c>
      <c r="W4101" s="157" t="s">
        <v>44</v>
      </c>
      <c r="X4101" s="157" t="s">
        <v>855</v>
      </c>
      <c r="Y4101" s="158" t="s">
        <v>13327</v>
      </c>
      <c r="Z4101" s="158" t="s">
        <v>12547</v>
      </c>
      <c r="AA4101" s="12" t="s">
        <v>46</v>
      </c>
      <c r="AB4101" s="10">
        <f t="shared" si="840"/>
        <v>0</v>
      </c>
      <c r="AC4101" s="10">
        <f t="shared" si="841"/>
        <v>89.79</v>
      </c>
      <c r="AD4101" s="12">
        <f t="shared" si="842"/>
        <v>8.9790000000000009E-3</v>
      </c>
      <c r="AE4101" s="12" t="s">
        <v>47</v>
      </c>
      <c r="AF4101" s="117" t="s">
        <v>47</v>
      </c>
      <c r="AG4101" s="153" t="s">
        <v>47</v>
      </c>
      <c r="AH4101" s="154" t="s">
        <v>915</v>
      </c>
      <c r="AI4101" s="154" t="s">
        <v>915</v>
      </c>
      <c r="AJ4101" s="128" t="s">
        <v>915</v>
      </c>
      <c r="AK4101" s="2"/>
      <c r="AL4101" s="2"/>
      <c r="AM4101" s="2"/>
      <c r="AN4101" s="2"/>
      <c r="AO4101" s="2"/>
      <c r="AP4101" s="2"/>
      <c r="AQ4101" s="2"/>
    </row>
    <row r="4102" spans="1:43" s="17" customFormat="1" ht="38.25" x14ac:dyDescent="0.25">
      <c r="A4102" s="54" t="s">
        <v>38</v>
      </c>
      <c r="B4102" s="55" t="s">
        <v>48</v>
      </c>
      <c r="C4102" s="5" t="s">
        <v>47</v>
      </c>
      <c r="D4102" s="5" t="s">
        <v>24803</v>
      </c>
      <c r="E4102" s="123" t="s">
        <v>915</v>
      </c>
      <c r="F4102" s="95" t="s">
        <v>775</v>
      </c>
      <c r="G4102" s="12" t="s">
        <v>13328</v>
      </c>
      <c r="H4102" s="12" t="s">
        <v>42</v>
      </c>
      <c r="I4102" s="8" t="s">
        <v>13329</v>
      </c>
      <c r="J4102" s="9" t="s">
        <v>108</v>
      </c>
      <c r="K4102" s="10" t="s">
        <v>12553</v>
      </c>
      <c r="L4102" s="10" t="s">
        <v>12554</v>
      </c>
      <c r="M4102" s="11" t="s">
        <v>47</v>
      </c>
      <c r="N4102" s="11" t="s">
        <v>46</v>
      </c>
      <c r="O4102" s="10">
        <v>0</v>
      </c>
      <c r="P4102" s="12">
        <v>89.91</v>
      </c>
      <c r="Q4102" s="55">
        <f t="shared" si="843"/>
        <v>8.990999999999999E-3</v>
      </c>
      <c r="R4102" s="134" t="s">
        <v>47</v>
      </c>
      <c r="S4102" s="156" t="s">
        <v>46</v>
      </c>
      <c r="T4102" s="12" t="s">
        <v>47</v>
      </c>
      <c r="U4102" s="12" t="s">
        <v>47</v>
      </c>
      <c r="V4102" s="157" t="s">
        <v>46</v>
      </c>
      <c r="W4102" s="157" t="s">
        <v>44</v>
      </c>
      <c r="X4102" s="157" t="s">
        <v>855</v>
      </c>
      <c r="Y4102" s="158" t="s">
        <v>13327</v>
      </c>
      <c r="Z4102" s="158" t="s">
        <v>12547</v>
      </c>
      <c r="AA4102" s="12" t="s">
        <v>46</v>
      </c>
      <c r="AB4102" s="10">
        <f t="shared" si="840"/>
        <v>0</v>
      </c>
      <c r="AC4102" s="10">
        <f t="shared" si="841"/>
        <v>89.91</v>
      </c>
      <c r="AD4102" s="12">
        <f t="shared" si="842"/>
        <v>8.990999999999999E-3</v>
      </c>
      <c r="AE4102" s="12" t="s">
        <v>47</v>
      </c>
      <c r="AF4102" s="117" t="s">
        <v>47</v>
      </c>
      <c r="AG4102" s="153" t="s">
        <v>47</v>
      </c>
      <c r="AH4102" s="154" t="s">
        <v>915</v>
      </c>
      <c r="AI4102" s="154" t="s">
        <v>915</v>
      </c>
      <c r="AJ4102" s="128" t="s">
        <v>915</v>
      </c>
      <c r="AK4102" s="2"/>
      <c r="AL4102" s="2"/>
      <c r="AM4102" s="2"/>
      <c r="AN4102" s="2"/>
      <c r="AO4102" s="2"/>
      <c r="AP4102" s="2"/>
      <c r="AQ4102" s="2"/>
    </row>
    <row r="4103" spans="1:43" s="17" customFormat="1" ht="38.25" x14ac:dyDescent="0.25">
      <c r="A4103" s="54" t="s">
        <v>38</v>
      </c>
      <c r="B4103" s="55" t="s">
        <v>48</v>
      </c>
      <c r="C4103" s="5" t="s">
        <v>47</v>
      </c>
      <c r="D4103" s="5" t="s">
        <v>24803</v>
      </c>
      <c r="E4103" s="123" t="s">
        <v>915</v>
      </c>
      <c r="F4103" s="95" t="s">
        <v>775</v>
      </c>
      <c r="G4103" s="12" t="s">
        <v>13330</v>
      </c>
      <c r="H4103" s="12" t="s">
        <v>42</v>
      </c>
      <c r="I4103" s="8" t="s">
        <v>13331</v>
      </c>
      <c r="J4103" s="9" t="s">
        <v>108</v>
      </c>
      <c r="K4103" s="10" t="s">
        <v>12553</v>
      </c>
      <c r="L4103" s="10" t="s">
        <v>12554</v>
      </c>
      <c r="M4103" s="11" t="s">
        <v>47</v>
      </c>
      <c r="N4103" s="11" t="s">
        <v>46</v>
      </c>
      <c r="O4103" s="10">
        <v>0</v>
      </c>
      <c r="P4103" s="12">
        <v>89.91</v>
      </c>
      <c r="Q4103" s="55">
        <f t="shared" si="843"/>
        <v>8.990999999999999E-3</v>
      </c>
      <c r="R4103" s="134" t="s">
        <v>47</v>
      </c>
      <c r="S4103" s="156" t="s">
        <v>46</v>
      </c>
      <c r="T4103" s="12" t="s">
        <v>47</v>
      </c>
      <c r="U4103" s="12" t="s">
        <v>47</v>
      </c>
      <c r="V4103" s="157" t="s">
        <v>46</v>
      </c>
      <c r="W4103" s="157" t="s">
        <v>44</v>
      </c>
      <c r="X4103" s="157" t="s">
        <v>855</v>
      </c>
      <c r="Y4103" s="158" t="s">
        <v>13327</v>
      </c>
      <c r="Z4103" s="158" t="s">
        <v>12547</v>
      </c>
      <c r="AA4103" s="12" t="s">
        <v>46</v>
      </c>
      <c r="AB4103" s="10">
        <f t="shared" ref="AB4103:AB4104" si="844">O4103</f>
        <v>0</v>
      </c>
      <c r="AC4103" s="10">
        <f t="shared" ref="AC4103:AC4104" si="845">P4103</f>
        <v>89.91</v>
      </c>
      <c r="AD4103" s="12">
        <f t="shared" ref="AD4103:AD4104" si="846">+AB4103+(AC4103/10000)</f>
        <v>8.990999999999999E-3</v>
      </c>
      <c r="AE4103" s="12" t="s">
        <v>47</v>
      </c>
      <c r="AF4103" s="117" t="s">
        <v>47</v>
      </c>
      <c r="AG4103" s="153" t="s">
        <v>47</v>
      </c>
      <c r="AH4103" s="154" t="s">
        <v>915</v>
      </c>
      <c r="AI4103" s="154" t="s">
        <v>915</v>
      </c>
      <c r="AJ4103" s="128" t="s">
        <v>915</v>
      </c>
    </row>
    <row r="4104" spans="1:43" s="17" customFormat="1" ht="38.25" x14ac:dyDescent="0.25">
      <c r="A4104" s="54" t="s">
        <v>38</v>
      </c>
      <c r="B4104" s="55" t="s">
        <v>48</v>
      </c>
      <c r="C4104" s="5" t="s">
        <v>47</v>
      </c>
      <c r="D4104" s="5" t="s">
        <v>24803</v>
      </c>
      <c r="E4104" s="123" t="s">
        <v>915</v>
      </c>
      <c r="F4104" s="95" t="s">
        <v>775</v>
      </c>
      <c r="G4104" s="12" t="s">
        <v>13332</v>
      </c>
      <c r="H4104" s="12" t="s">
        <v>42</v>
      </c>
      <c r="I4104" s="8" t="s">
        <v>13333</v>
      </c>
      <c r="J4104" s="9" t="s">
        <v>108</v>
      </c>
      <c r="K4104" s="10" t="s">
        <v>12553</v>
      </c>
      <c r="L4104" s="10" t="s">
        <v>12554</v>
      </c>
      <c r="M4104" s="11" t="s">
        <v>47</v>
      </c>
      <c r="N4104" s="11" t="s">
        <v>46</v>
      </c>
      <c r="O4104" s="10">
        <v>0</v>
      </c>
      <c r="P4104" s="12">
        <v>104.79</v>
      </c>
      <c r="Q4104" s="55">
        <f t="shared" si="843"/>
        <v>1.0479E-2</v>
      </c>
      <c r="R4104" s="134" t="s">
        <v>47</v>
      </c>
      <c r="S4104" s="156" t="s">
        <v>46</v>
      </c>
      <c r="T4104" s="12" t="s">
        <v>47</v>
      </c>
      <c r="U4104" s="12" t="s">
        <v>47</v>
      </c>
      <c r="V4104" s="157" t="s">
        <v>46</v>
      </c>
      <c r="W4104" s="157" t="s">
        <v>44</v>
      </c>
      <c r="X4104" s="157" t="s">
        <v>855</v>
      </c>
      <c r="Y4104" s="158" t="s">
        <v>13334</v>
      </c>
      <c r="Z4104" s="158" t="s">
        <v>12547</v>
      </c>
      <c r="AA4104" s="12" t="s">
        <v>46</v>
      </c>
      <c r="AB4104" s="10">
        <f t="shared" si="844"/>
        <v>0</v>
      </c>
      <c r="AC4104" s="10">
        <f t="shared" si="845"/>
        <v>104.79</v>
      </c>
      <c r="AD4104" s="12">
        <f t="shared" si="846"/>
        <v>1.0479E-2</v>
      </c>
      <c r="AE4104" s="12" t="s">
        <v>47</v>
      </c>
      <c r="AF4104" s="117" t="s">
        <v>47</v>
      </c>
      <c r="AG4104" s="153" t="s">
        <v>47</v>
      </c>
      <c r="AH4104" s="154" t="s">
        <v>915</v>
      </c>
      <c r="AI4104" s="154" t="s">
        <v>915</v>
      </c>
      <c r="AJ4104" s="128" t="s">
        <v>915</v>
      </c>
    </row>
    <row r="4105" spans="1:43" s="17" customFormat="1" ht="38.25" x14ac:dyDescent="0.25">
      <c r="A4105" s="54" t="s">
        <v>38</v>
      </c>
      <c r="B4105" s="55" t="s">
        <v>48</v>
      </c>
      <c r="C4105" s="5" t="s">
        <v>47</v>
      </c>
      <c r="D4105" s="5" t="s">
        <v>24803</v>
      </c>
      <c r="E4105" s="123" t="s">
        <v>915</v>
      </c>
      <c r="F4105" s="95" t="s">
        <v>775</v>
      </c>
      <c r="G4105" s="12" t="s">
        <v>13335</v>
      </c>
      <c r="H4105" s="12" t="s">
        <v>42</v>
      </c>
      <c r="I4105" s="8" t="s">
        <v>13336</v>
      </c>
      <c r="J4105" s="9" t="s">
        <v>108</v>
      </c>
      <c r="K4105" s="10" t="s">
        <v>12553</v>
      </c>
      <c r="L4105" s="10" t="s">
        <v>12554</v>
      </c>
      <c r="M4105" s="11" t="s">
        <v>47</v>
      </c>
      <c r="N4105" s="11" t="s">
        <v>46</v>
      </c>
      <c r="O4105" s="10">
        <v>0</v>
      </c>
      <c r="P4105" s="12">
        <v>89.95</v>
      </c>
      <c r="Q4105" s="55">
        <f t="shared" si="843"/>
        <v>8.9949999999999995E-3</v>
      </c>
      <c r="R4105" s="134" t="s">
        <v>47</v>
      </c>
      <c r="S4105" s="156" t="s">
        <v>46</v>
      </c>
      <c r="T4105" s="12" t="s">
        <v>47</v>
      </c>
      <c r="U4105" s="12" t="s">
        <v>47</v>
      </c>
      <c r="V4105" s="157" t="s">
        <v>46</v>
      </c>
      <c r="W4105" s="157" t="s">
        <v>44</v>
      </c>
      <c r="X4105" s="157" t="s">
        <v>855</v>
      </c>
      <c r="Y4105" s="158" t="s">
        <v>13337</v>
      </c>
      <c r="Z4105" s="158" t="s">
        <v>12820</v>
      </c>
      <c r="AA4105" s="12" t="s">
        <v>46</v>
      </c>
      <c r="AB4105" s="10">
        <f t="shared" ref="AB4105:AB4109" si="847">O4105</f>
        <v>0</v>
      </c>
      <c r="AC4105" s="10">
        <f t="shared" ref="AC4105:AC4109" si="848">P4105</f>
        <v>89.95</v>
      </c>
      <c r="AD4105" s="12">
        <f t="shared" ref="AD4105:AD4109" si="849">+AB4105+(AC4105/10000)</f>
        <v>8.9949999999999995E-3</v>
      </c>
      <c r="AE4105" s="12" t="s">
        <v>47</v>
      </c>
      <c r="AF4105" s="117" t="s">
        <v>47</v>
      </c>
      <c r="AG4105" s="153" t="s">
        <v>47</v>
      </c>
      <c r="AH4105" s="154" t="s">
        <v>915</v>
      </c>
      <c r="AI4105" s="154" t="s">
        <v>915</v>
      </c>
      <c r="AJ4105" s="128" t="s">
        <v>915</v>
      </c>
    </row>
    <row r="4106" spans="1:43" s="17" customFormat="1" ht="38.25" x14ac:dyDescent="0.25">
      <c r="A4106" s="54" t="s">
        <v>38</v>
      </c>
      <c r="B4106" s="55" t="s">
        <v>48</v>
      </c>
      <c r="C4106" s="5" t="s">
        <v>47</v>
      </c>
      <c r="D4106" s="5" t="s">
        <v>24803</v>
      </c>
      <c r="E4106" s="123" t="s">
        <v>915</v>
      </c>
      <c r="F4106" s="95" t="s">
        <v>775</v>
      </c>
      <c r="G4106" s="12" t="s">
        <v>13338</v>
      </c>
      <c r="H4106" s="12" t="s">
        <v>42</v>
      </c>
      <c r="I4106" s="8" t="s">
        <v>13339</v>
      </c>
      <c r="J4106" s="9" t="s">
        <v>108</v>
      </c>
      <c r="K4106" s="10" t="s">
        <v>12553</v>
      </c>
      <c r="L4106" s="10" t="s">
        <v>12554</v>
      </c>
      <c r="M4106" s="11" t="s">
        <v>47</v>
      </c>
      <c r="N4106" s="11" t="s">
        <v>46</v>
      </c>
      <c r="O4106" s="10">
        <v>0</v>
      </c>
      <c r="P4106" s="12">
        <v>89.91</v>
      </c>
      <c r="Q4106" s="55">
        <f t="shared" si="843"/>
        <v>8.990999999999999E-3</v>
      </c>
      <c r="R4106" s="134" t="s">
        <v>47</v>
      </c>
      <c r="S4106" s="156" t="s">
        <v>46</v>
      </c>
      <c r="T4106" s="12" t="s">
        <v>47</v>
      </c>
      <c r="U4106" s="12" t="s">
        <v>47</v>
      </c>
      <c r="V4106" s="157" t="s">
        <v>46</v>
      </c>
      <c r="W4106" s="157" t="s">
        <v>44</v>
      </c>
      <c r="X4106" s="157" t="s">
        <v>855</v>
      </c>
      <c r="Y4106" s="158" t="s">
        <v>13340</v>
      </c>
      <c r="Z4106" s="158" t="s">
        <v>12547</v>
      </c>
      <c r="AA4106" s="12" t="s">
        <v>46</v>
      </c>
      <c r="AB4106" s="10">
        <f t="shared" si="847"/>
        <v>0</v>
      </c>
      <c r="AC4106" s="10">
        <f t="shared" si="848"/>
        <v>89.91</v>
      </c>
      <c r="AD4106" s="12">
        <f t="shared" si="849"/>
        <v>8.990999999999999E-3</v>
      </c>
      <c r="AE4106" s="12" t="s">
        <v>47</v>
      </c>
      <c r="AF4106" s="117" t="s">
        <v>47</v>
      </c>
      <c r="AG4106" s="153" t="s">
        <v>47</v>
      </c>
      <c r="AH4106" s="154" t="s">
        <v>915</v>
      </c>
      <c r="AI4106" s="154" t="s">
        <v>915</v>
      </c>
      <c r="AJ4106" s="128" t="s">
        <v>915</v>
      </c>
    </row>
    <row r="4107" spans="1:43" s="17" customFormat="1" ht="38.25" x14ac:dyDescent="0.25">
      <c r="A4107" s="54" t="s">
        <v>38</v>
      </c>
      <c r="B4107" s="55" t="s">
        <v>48</v>
      </c>
      <c r="C4107" s="5" t="s">
        <v>47</v>
      </c>
      <c r="D4107" s="5" t="s">
        <v>24803</v>
      </c>
      <c r="E4107" s="123" t="s">
        <v>915</v>
      </c>
      <c r="F4107" s="95" t="s">
        <v>775</v>
      </c>
      <c r="G4107" s="12" t="s">
        <v>13341</v>
      </c>
      <c r="H4107" s="12" t="s">
        <v>42</v>
      </c>
      <c r="I4107" s="8" t="s">
        <v>13342</v>
      </c>
      <c r="J4107" s="9" t="s">
        <v>108</v>
      </c>
      <c r="K4107" s="10" t="s">
        <v>12553</v>
      </c>
      <c r="L4107" s="10" t="s">
        <v>12554</v>
      </c>
      <c r="M4107" s="11" t="s">
        <v>47</v>
      </c>
      <c r="N4107" s="11" t="s">
        <v>46</v>
      </c>
      <c r="O4107" s="10">
        <v>0</v>
      </c>
      <c r="P4107" s="12">
        <v>89.91</v>
      </c>
      <c r="Q4107" s="55">
        <f t="shared" si="843"/>
        <v>8.990999999999999E-3</v>
      </c>
      <c r="R4107" s="134" t="s">
        <v>47</v>
      </c>
      <c r="S4107" s="156" t="s">
        <v>46</v>
      </c>
      <c r="T4107" s="12" t="s">
        <v>47</v>
      </c>
      <c r="U4107" s="12" t="s">
        <v>47</v>
      </c>
      <c r="V4107" s="157" t="s">
        <v>46</v>
      </c>
      <c r="W4107" s="157" t="s">
        <v>44</v>
      </c>
      <c r="X4107" s="157" t="s">
        <v>855</v>
      </c>
      <c r="Y4107" s="158" t="s">
        <v>13343</v>
      </c>
      <c r="Z4107" s="158" t="s">
        <v>2488</v>
      </c>
      <c r="AA4107" s="12" t="s">
        <v>46</v>
      </c>
      <c r="AB4107" s="10">
        <f t="shared" si="847"/>
        <v>0</v>
      </c>
      <c r="AC4107" s="10">
        <f t="shared" si="848"/>
        <v>89.91</v>
      </c>
      <c r="AD4107" s="12">
        <f t="shared" si="849"/>
        <v>8.990999999999999E-3</v>
      </c>
      <c r="AE4107" s="12" t="s">
        <v>47</v>
      </c>
      <c r="AF4107" s="117" t="s">
        <v>47</v>
      </c>
      <c r="AG4107" s="153" t="s">
        <v>47</v>
      </c>
      <c r="AH4107" s="154" t="s">
        <v>915</v>
      </c>
      <c r="AI4107" s="154" t="s">
        <v>915</v>
      </c>
      <c r="AJ4107" s="128" t="s">
        <v>915</v>
      </c>
    </row>
    <row r="4108" spans="1:43" s="17" customFormat="1" ht="38.25" x14ac:dyDescent="0.25">
      <c r="A4108" s="54" t="s">
        <v>38</v>
      </c>
      <c r="B4108" s="55" t="s">
        <v>48</v>
      </c>
      <c r="C4108" s="5" t="s">
        <v>47</v>
      </c>
      <c r="D4108" s="5" t="s">
        <v>24803</v>
      </c>
      <c r="E4108" s="123" t="s">
        <v>915</v>
      </c>
      <c r="F4108" s="95" t="s">
        <v>775</v>
      </c>
      <c r="G4108" s="12" t="s">
        <v>13344</v>
      </c>
      <c r="H4108" s="12" t="s">
        <v>42</v>
      </c>
      <c r="I4108" s="8" t="s">
        <v>13345</v>
      </c>
      <c r="J4108" s="9" t="s">
        <v>108</v>
      </c>
      <c r="K4108" s="10" t="s">
        <v>12553</v>
      </c>
      <c r="L4108" s="10" t="s">
        <v>12554</v>
      </c>
      <c r="M4108" s="11" t="s">
        <v>47</v>
      </c>
      <c r="N4108" s="11" t="s">
        <v>46</v>
      </c>
      <c r="O4108" s="10">
        <v>0</v>
      </c>
      <c r="P4108" s="12">
        <v>89.91</v>
      </c>
      <c r="Q4108" s="55">
        <f t="shared" si="843"/>
        <v>8.990999999999999E-3</v>
      </c>
      <c r="R4108" s="134" t="s">
        <v>47</v>
      </c>
      <c r="S4108" s="156" t="s">
        <v>46</v>
      </c>
      <c r="T4108" s="12" t="s">
        <v>47</v>
      </c>
      <c r="U4108" s="12" t="s">
        <v>47</v>
      </c>
      <c r="V4108" s="157" t="s">
        <v>46</v>
      </c>
      <c r="W4108" s="157" t="s">
        <v>44</v>
      </c>
      <c r="X4108" s="157" t="s">
        <v>855</v>
      </c>
      <c r="Y4108" s="158" t="s">
        <v>13346</v>
      </c>
      <c r="Z4108" s="158" t="s">
        <v>2488</v>
      </c>
      <c r="AA4108" s="12" t="s">
        <v>46</v>
      </c>
      <c r="AB4108" s="10">
        <f t="shared" si="847"/>
        <v>0</v>
      </c>
      <c r="AC4108" s="10">
        <f t="shared" si="848"/>
        <v>89.91</v>
      </c>
      <c r="AD4108" s="12">
        <f t="shared" si="849"/>
        <v>8.990999999999999E-3</v>
      </c>
      <c r="AE4108" s="12" t="s">
        <v>47</v>
      </c>
      <c r="AF4108" s="117" t="s">
        <v>47</v>
      </c>
      <c r="AG4108" s="153" t="s">
        <v>47</v>
      </c>
      <c r="AH4108" s="154" t="s">
        <v>915</v>
      </c>
      <c r="AI4108" s="154" t="s">
        <v>915</v>
      </c>
      <c r="AJ4108" s="128" t="s">
        <v>915</v>
      </c>
    </row>
    <row r="4109" spans="1:43" s="17" customFormat="1" ht="38.25" x14ac:dyDescent="0.25">
      <c r="A4109" s="54" t="s">
        <v>38</v>
      </c>
      <c r="B4109" s="55" t="s">
        <v>48</v>
      </c>
      <c r="C4109" s="5" t="s">
        <v>47</v>
      </c>
      <c r="D4109" s="5" t="s">
        <v>24803</v>
      </c>
      <c r="E4109" s="123" t="s">
        <v>915</v>
      </c>
      <c r="F4109" s="95" t="s">
        <v>775</v>
      </c>
      <c r="G4109" s="12" t="s">
        <v>13347</v>
      </c>
      <c r="H4109" s="12" t="s">
        <v>42</v>
      </c>
      <c r="I4109" s="8" t="s">
        <v>13348</v>
      </c>
      <c r="J4109" s="9" t="s">
        <v>108</v>
      </c>
      <c r="K4109" s="10" t="s">
        <v>12553</v>
      </c>
      <c r="L4109" s="10" t="s">
        <v>12554</v>
      </c>
      <c r="M4109" s="11" t="s">
        <v>47</v>
      </c>
      <c r="N4109" s="11" t="s">
        <v>46</v>
      </c>
      <c r="O4109" s="10">
        <v>0</v>
      </c>
      <c r="P4109" s="12">
        <v>89.91</v>
      </c>
      <c r="Q4109" s="55">
        <f t="shared" si="843"/>
        <v>8.990999999999999E-3</v>
      </c>
      <c r="R4109" s="134" t="s">
        <v>47</v>
      </c>
      <c r="S4109" s="156" t="s">
        <v>46</v>
      </c>
      <c r="T4109" s="12" t="s">
        <v>47</v>
      </c>
      <c r="U4109" s="12" t="s">
        <v>47</v>
      </c>
      <c r="V4109" s="157" t="s">
        <v>46</v>
      </c>
      <c r="W4109" s="157" t="s">
        <v>44</v>
      </c>
      <c r="X4109" s="157" t="s">
        <v>855</v>
      </c>
      <c r="Y4109" s="158" t="s">
        <v>13349</v>
      </c>
      <c r="Z4109" s="158" t="s">
        <v>2488</v>
      </c>
      <c r="AA4109" s="12" t="s">
        <v>46</v>
      </c>
      <c r="AB4109" s="10">
        <f t="shared" si="847"/>
        <v>0</v>
      </c>
      <c r="AC4109" s="10">
        <f t="shared" si="848"/>
        <v>89.91</v>
      </c>
      <c r="AD4109" s="12">
        <f t="shared" si="849"/>
        <v>8.990999999999999E-3</v>
      </c>
      <c r="AE4109" s="12" t="s">
        <v>47</v>
      </c>
      <c r="AF4109" s="117" t="s">
        <v>47</v>
      </c>
      <c r="AG4109" s="153" t="s">
        <v>47</v>
      </c>
      <c r="AH4109" s="154" t="s">
        <v>915</v>
      </c>
      <c r="AI4109" s="154" t="s">
        <v>915</v>
      </c>
      <c r="AJ4109" s="128" t="s">
        <v>915</v>
      </c>
    </row>
    <row r="4110" spans="1:43" s="17" customFormat="1" ht="38.25" x14ac:dyDescent="0.25">
      <c r="A4110" s="54" t="s">
        <v>38</v>
      </c>
      <c r="B4110" s="55" t="s">
        <v>48</v>
      </c>
      <c r="C4110" s="5" t="s">
        <v>47</v>
      </c>
      <c r="D4110" s="5" t="s">
        <v>24803</v>
      </c>
      <c r="E4110" s="123" t="s">
        <v>915</v>
      </c>
      <c r="F4110" s="95" t="s">
        <v>775</v>
      </c>
      <c r="G4110" s="12" t="s">
        <v>13350</v>
      </c>
      <c r="H4110" s="12" t="s">
        <v>42</v>
      </c>
      <c r="I4110" s="8" t="s">
        <v>13351</v>
      </c>
      <c r="J4110" s="9" t="s">
        <v>108</v>
      </c>
      <c r="K4110" s="10" t="s">
        <v>12553</v>
      </c>
      <c r="L4110" s="10" t="s">
        <v>12554</v>
      </c>
      <c r="M4110" s="11" t="s">
        <v>47</v>
      </c>
      <c r="N4110" s="11" t="s">
        <v>46</v>
      </c>
      <c r="O4110" s="10">
        <v>0</v>
      </c>
      <c r="P4110" s="12">
        <v>89.91</v>
      </c>
      <c r="Q4110" s="55">
        <f t="shared" si="843"/>
        <v>8.990999999999999E-3</v>
      </c>
      <c r="R4110" s="134" t="s">
        <v>47</v>
      </c>
      <c r="S4110" s="156" t="s">
        <v>46</v>
      </c>
      <c r="T4110" s="12" t="s">
        <v>47</v>
      </c>
      <c r="U4110" s="12" t="s">
        <v>47</v>
      </c>
      <c r="V4110" s="157" t="s">
        <v>46</v>
      </c>
      <c r="W4110" s="157" t="s">
        <v>44</v>
      </c>
      <c r="X4110" s="157" t="s">
        <v>855</v>
      </c>
      <c r="Y4110" s="158" t="s">
        <v>13352</v>
      </c>
      <c r="Z4110" s="158" t="s">
        <v>1168</v>
      </c>
      <c r="AA4110" s="12" t="s">
        <v>46</v>
      </c>
      <c r="AB4110" s="10">
        <f t="shared" ref="AB4110:AB4112" si="850">O4110</f>
        <v>0</v>
      </c>
      <c r="AC4110" s="10">
        <f t="shared" ref="AC4110:AC4112" si="851">P4110</f>
        <v>89.91</v>
      </c>
      <c r="AD4110" s="12">
        <f t="shared" ref="AD4110:AD4112" si="852">+AB4110+(AC4110/10000)</f>
        <v>8.990999999999999E-3</v>
      </c>
      <c r="AE4110" s="12" t="s">
        <v>47</v>
      </c>
      <c r="AF4110" s="117" t="s">
        <v>47</v>
      </c>
      <c r="AG4110" s="153" t="s">
        <v>47</v>
      </c>
      <c r="AH4110" s="154" t="s">
        <v>915</v>
      </c>
      <c r="AI4110" s="154" t="s">
        <v>915</v>
      </c>
      <c r="AJ4110" s="128" t="s">
        <v>915</v>
      </c>
    </row>
    <row r="4111" spans="1:43" s="17" customFormat="1" ht="38.25" x14ac:dyDescent="0.25">
      <c r="A4111" s="54" t="s">
        <v>38</v>
      </c>
      <c r="B4111" s="55" t="s">
        <v>48</v>
      </c>
      <c r="C4111" s="5" t="s">
        <v>47</v>
      </c>
      <c r="D4111" s="5" t="s">
        <v>24803</v>
      </c>
      <c r="E4111" s="123" t="s">
        <v>915</v>
      </c>
      <c r="F4111" s="95" t="s">
        <v>775</v>
      </c>
      <c r="G4111" s="12" t="s">
        <v>13353</v>
      </c>
      <c r="H4111" s="12" t="s">
        <v>42</v>
      </c>
      <c r="I4111" s="8" t="s">
        <v>13354</v>
      </c>
      <c r="J4111" s="9" t="s">
        <v>108</v>
      </c>
      <c r="K4111" s="10" t="s">
        <v>12553</v>
      </c>
      <c r="L4111" s="10" t="s">
        <v>12554</v>
      </c>
      <c r="M4111" s="11" t="s">
        <v>47</v>
      </c>
      <c r="N4111" s="11" t="s">
        <v>46</v>
      </c>
      <c r="O4111" s="10">
        <v>0</v>
      </c>
      <c r="P4111" s="12">
        <v>89.91</v>
      </c>
      <c r="Q4111" s="55">
        <f t="shared" si="843"/>
        <v>8.990999999999999E-3</v>
      </c>
      <c r="R4111" s="134" t="s">
        <v>47</v>
      </c>
      <c r="S4111" s="156" t="s">
        <v>46</v>
      </c>
      <c r="T4111" s="12" t="s">
        <v>47</v>
      </c>
      <c r="U4111" s="12" t="s">
        <v>47</v>
      </c>
      <c r="V4111" s="157" t="s">
        <v>46</v>
      </c>
      <c r="W4111" s="157" t="s">
        <v>44</v>
      </c>
      <c r="X4111" s="157" t="s">
        <v>855</v>
      </c>
      <c r="Y4111" s="158" t="s">
        <v>13355</v>
      </c>
      <c r="Z4111" s="158" t="s">
        <v>2488</v>
      </c>
      <c r="AA4111" s="12" t="s">
        <v>46</v>
      </c>
      <c r="AB4111" s="10">
        <f t="shared" si="850"/>
        <v>0</v>
      </c>
      <c r="AC4111" s="10">
        <f t="shared" si="851"/>
        <v>89.91</v>
      </c>
      <c r="AD4111" s="12">
        <f t="shared" si="852"/>
        <v>8.990999999999999E-3</v>
      </c>
      <c r="AE4111" s="12" t="s">
        <v>47</v>
      </c>
      <c r="AF4111" s="117" t="s">
        <v>47</v>
      </c>
      <c r="AG4111" s="153" t="s">
        <v>47</v>
      </c>
      <c r="AH4111" s="154" t="s">
        <v>915</v>
      </c>
      <c r="AI4111" s="154" t="s">
        <v>915</v>
      </c>
      <c r="AJ4111" s="128" t="s">
        <v>915</v>
      </c>
    </row>
    <row r="4112" spans="1:43" s="17" customFormat="1" ht="38.25" x14ac:dyDescent="0.25">
      <c r="A4112" s="54" t="s">
        <v>38</v>
      </c>
      <c r="B4112" s="55" t="s">
        <v>48</v>
      </c>
      <c r="C4112" s="5" t="s">
        <v>47</v>
      </c>
      <c r="D4112" s="5" t="s">
        <v>24803</v>
      </c>
      <c r="E4112" s="123" t="s">
        <v>915</v>
      </c>
      <c r="F4112" s="95" t="s">
        <v>775</v>
      </c>
      <c r="G4112" s="12" t="s">
        <v>13356</v>
      </c>
      <c r="H4112" s="12" t="s">
        <v>42</v>
      </c>
      <c r="I4112" s="8" t="s">
        <v>13357</v>
      </c>
      <c r="J4112" s="9" t="s">
        <v>108</v>
      </c>
      <c r="K4112" s="10" t="s">
        <v>12553</v>
      </c>
      <c r="L4112" s="10" t="s">
        <v>12554</v>
      </c>
      <c r="M4112" s="11" t="s">
        <v>47</v>
      </c>
      <c r="N4112" s="11" t="s">
        <v>46</v>
      </c>
      <c r="O4112" s="10">
        <v>0</v>
      </c>
      <c r="P4112" s="12">
        <v>89.91</v>
      </c>
      <c r="Q4112" s="55">
        <f t="shared" si="843"/>
        <v>8.990999999999999E-3</v>
      </c>
      <c r="R4112" s="134" t="s">
        <v>47</v>
      </c>
      <c r="S4112" s="156" t="s">
        <v>46</v>
      </c>
      <c r="T4112" s="12" t="s">
        <v>47</v>
      </c>
      <c r="U4112" s="12" t="s">
        <v>47</v>
      </c>
      <c r="V4112" s="157" t="s">
        <v>46</v>
      </c>
      <c r="W4112" s="157" t="s">
        <v>44</v>
      </c>
      <c r="X4112" s="157" t="s">
        <v>855</v>
      </c>
      <c r="Y4112" s="158" t="s">
        <v>13358</v>
      </c>
      <c r="Z4112" s="158" t="s">
        <v>2488</v>
      </c>
      <c r="AA4112" s="12" t="s">
        <v>46</v>
      </c>
      <c r="AB4112" s="10">
        <f t="shared" si="850"/>
        <v>0</v>
      </c>
      <c r="AC4112" s="10">
        <f t="shared" si="851"/>
        <v>89.91</v>
      </c>
      <c r="AD4112" s="12">
        <f t="shared" si="852"/>
        <v>8.990999999999999E-3</v>
      </c>
      <c r="AE4112" s="12" t="s">
        <v>47</v>
      </c>
      <c r="AF4112" s="117" t="s">
        <v>47</v>
      </c>
      <c r="AG4112" s="153" t="s">
        <v>47</v>
      </c>
      <c r="AH4112" s="154" t="s">
        <v>915</v>
      </c>
      <c r="AI4112" s="154" t="s">
        <v>915</v>
      </c>
      <c r="AJ4112" s="128" t="s">
        <v>915</v>
      </c>
      <c r="AK4112" s="2"/>
      <c r="AL4112" s="2"/>
      <c r="AM4112" s="2"/>
      <c r="AN4112" s="2"/>
      <c r="AO4112" s="2"/>
      <c r="AP4112" s="2"/>
      <c r="AQ4112" s="2"/>
    </row>
    <row r="4113" spans="1:43" s="17" customFormat="1" ht="38.25" x14ac:dyDescent="0.25">
      <c r="A4113" s="54" t="s">
        <v>38</v>
      </c>
      <c r="B4113" s="55" t="s">
        <v>48</v>
      </c>
      <c r="C4113" s="5" t="s">
        <v>47</v>
      </c>
      <c r="D4113" s="5" t="s">
        <v>24803</v>
      </c>
      <c r="E4113" s="123" t="s">
        <v>915</v>
      </c>
      <c r="F4113" s="95" t="s">
        <v>775</v>
      </c>
      <c r="G4113" s="12" t="s">
        <v>13359</v>
      </c>
      <c r="H4113" s="12" t="s">
        <v>42</v>
      </c>
      <c r="I4113" s="8" t="s">
        <v>13360</v>
      </c>
      <c r="J4113" s="9" t="s">
        <v>108</v>
      </c>
      <c r="K4113" s="10" t="s">
        <v>12553</v>
      </c>
      <c r="L4113" s="10" t="s">
        <v>12554</v>
      </c>
      <c r="M4113" s="11" t="s">
        <v>47</v>
      </c>
      <c r="N4113" s="11" t="s">
        <v>46</v>
      </c>
      <c r="O4113" s="10">
        <v>0</v>
      </c>
      <c r="P4113" s="12">
        <v>89.91</v>
      </c>
      <c r="Q4113" s="55">
        <f t="shared" si="843"/>
        <v>8.990999999999999E-3</v>
      </c>
      <c r="R4113" s="134" t="s">
        <v>47</v>
      </c>
      <c r="S4113" s="156" t="s">
        <v>46</v>
      </c>
      <c r="T4113" s="12" t="s">
        <v>47</v>
      </c>
      <c r="U4113" s="12" t="s">
        <v>47</v>
      </c>
      <c r="V4113" s="157" t="s">
        <v>46</v>
      </c>
      <c r="W4113" s="157" t="s">
        <v>44</v>
      </c>
      <c r="X4113" s="157" t="s">
        <v>855</v>
      </c>
      <c r="Y4113" s="158" t="s">
        <v>13355</v>
      </c>
      <c r="Z4113" s="158" t="s">
        <v>2488</v>
      </c>
      <c r="AA4113" s="12" t="s">
        <v>46</v>
      </c>
      <c r="AB4113" s="10">
        <f t="shared" ref="AB4113:AB4122" si="853">O4113</f>
        <v>0</v>
      </c>
      <c r="AC4113" s="10">
        <f t="shared" ref="AC4113:AC4122" si="854">P4113</f>
        <v>89.91</v>
      </c>
      <c r="AD4113" s="12">
        <f t="shared" ref="AD4113:AD4122" si="855">+AB4113+(AC4113/10000)</f>
        <v>8.990999999999999E-3</v>
      </c>
      <c r="AE4113" s="12" t="s">
        <v>47</v>
      </c>
      <c r="AF4113" s="117" t="s">
        <v>47</v>
      </c>
      <c r="AG4113" s="153" t="s">
        <v>47</v>
      </c>
      <c r="AH4113" s="154" t="s">
        <v>915</v>
      </c>
      <c r="AI4113" s="154" t="s">
        <v>915</v>
      </c>
      <c r="AJ4113" s="128" t="s">
        <v>915</v>
      </c>
      <c r="AK4113" s="2"/>
      <c r="AL4113" s="2"/>
      <c r="AM4113" s="2"/>
      <c r="AN4113" s="2"/>
      <c r="AO4113" s="2"/>
      <c r="AP4113" s="2"/>
      <c r="AQ4113" s="2"/>
    </row>
    <row r="4114" spans="1:43" s="17" customFormat="1" ht="38.25" x14ac:dyDescent="0.25">
      <c r="A4114" s="54" t="s">
        <v>38</v>
      </c>
      <c r="B4114" s="55" t="s">
        <v>48</v>
      </c>
      <c r="C4114" s="5" t="s">
        <v>47</v>
      </c>
      <c r="D4114" s="5" t="s">
        <v>24803</v>
      </c>
      <c r="E4114" s="123" t="s">
        <v>915</v>
      </c>
      <c r="F4114" s="95" t="s">
        <v>775</v>
      </c>
      <c r="G4114" s="12" t="s">
        <v>13361</v>
      </c>
      <c r="H4114" s="12" t="s">
        <v>42</v>
      </c>
      <c r="I4114" s="8" t="s">
        <v>13362</v>
      </c>
      <c r="J4114" s="9" t="s">
        <v>108</v>
      </c>
      <c r="K4114" s="10" t="s">
        <v>12553</v>
      </c>
      <c r="L4114" s="10" t="s">
        <v>12554</v>
      </c>
      <c r="M4114" s="11" t="s">
        <v>47</v>
      </c>
      <c r="N4114" s="11" t="s">
        <v>46</v>
      </c>
      <c r="O4114" s="10">
        <v>0</v>
      </c>
      <c r="P4114" s="12">
        <v>89.91</v>
      </c>
      <c r="Q4114" s="55">
        <f t="shared" si="843"/>
        <v>8.990999999999999E-3</v>
      </c>
      <c r="R4114" s="134" t="s">
        <v>47</v>
      </c>
      <c r="S4114" s="156" t="s">
        <v>46</v>
      </c>
      <c r="T4114" s="12" t="s">
        <v>47</v>
      </c>
      <c r="U4114" s="12" t="s">
        <v>47</v>
      </c>
      <c r="V4114" s="157" t="s">
        <v>46</v>
      </c>
      <c r="W4114" s="157" t="s">
        <v>44</v>
      </c>
      <c r="X4114" s="157" t="s">
        <v>855</v>
      </c>
      <c r="Y4114" s="158" t="s">
        <v>13355</v>
      </c>
      <c r="Z4114" s="158" t="s">
        <v>2488</v>
      </c>
      <c r="AA4114" s="12" t="s">
        <v>46</v>
      </c>
      <c r="AB4114" s="10">
        <f t="shared" si="853"/>
        <v>0</v>
      </c>
      <c r="AC4114" s="10">
        <f t="shared" si="854"/>
        <v>89.91</v>
      </c>
      <c r="AD4114" s="12">
        <f t="shared" si="855"/>
        <v>8.990999999999999E-3</v>
      </c>
      <c r="AE4114" s="12" t="s">
        <v>47</v>
      </c>
      <c r="AF4114" s="117" t="s">
        <v>47</v>
      </c>
      <c r="AG4114" s="153" t="s">
        <v>47</v>
      </c>
      <c r="AH4114" s="154" t="s">
        <v>915</v>
      </c>
      <c r="AI4114" s="154" t="s">
        <v>915</v>
      </c>
      <c r="AJ4114" s="128" t="s">
        <v>915</v>
      </c>
    </row>
    <row r="4115" spans="1:43" s="17" customFormat="1" ht="38.25" x14ac:dyDescent="0.25">
      <c r="A4115" s="54" t="s">
        <v>38</v>
      </c>
      <c r="B4115" s="55" t="s">
        <v>48</v>
      </c>
      <c r="C4115" s="5" t="s">
        <v>47</v>
      </c>
      <c r="D4115" s="5" t="s">
        <v>24803</v>
      </c>
      <c r="E4115" s="123" t="s">
        <v>915</v>
      </c>
      <c r="F4115" s="95" t="s">
        <v>775</v>
      </c>
      <c r="G4115" s="12" t="s">
        <v>13363</v>
      </c>
      <c r="H4115" s="12" t="s">
        <v>42</v>
      </c>
      <c r="I4115" s="8" t="s">
        <v>13364</v>
      </c>
      <c r="J4115" s="9" t="s">
        <v>108</v>
      </c>
      <c r="K4115" s="10" t="s">
        <v>12553</v>
      </c>
      <c r="L4115" s="10" t="s">
        <v>12554</v>
      </c>
      <c r="M4115" s="11" t="s">
        <v>47</v>
      </c>
      <c r="N4115" s="11" t="s">
        <v>46</v>
      </c>
      <c r="O4115" s="10">
        <v>0</v>
      </c>
      <c r="P4115" s="12">
        <v>89.91</v>
      </c>
      <c r="Q4115" s="55">
        <f t="shared" si="843"/>
        <v>8.990999999999999E-3</v>
      </c>
      <c r="R4115" s="32" t="s">
        <v>47</v>
      </c>
      <c r="S4115" s="93" t="s">
        <v>46</v>
      </c>
      <c r="T4115" s="12" t="s">
        <v>47</v>
      </c>
      <c r="U4115" s="12" t="s">
        <v>47</v>
      </c>
      <c r="V4115" s="12" t="s">
        <v>46</v>
      </c>
      <c r="W4115" s="12" t="s">
        <v>44</v>
      </c>
      <c r="X4115" s="12" t="s">
        <v>855</v>
      </c>
      <c r="Y4115" s="10" t="s">
        <v>12711</v>
      </c>
      <c r="Z4115" s="10" t="s">
        <v>12547</v>
      </c>
      <c r="AA4115" s="12" t="s">
        <v>46</v>
      </c>
      <c r="AB4115" s="10">
        <f t="shared" si="853"/>
        <v>0</v>
      </c>
      <c r="AC4115" s="10">
        <f t="shared" si="854"/>
        <v>89.91</v>
      </c>
      <c r="AD4115" s="12">
        <f t="shared" si="855"/>
        <v>8.990999999999999E-3</v>
      </c>
      <c r="AE4115" s="12" t="s">
        <v>47</v>
      </c>
      <c r="AF4115" s="117" t="s">
        <v>47</v>
      </c>
      <c r="AG4115" s="153" t="s">
        <v>47</v>
      </c>
      <c r="AH4115" s="154" t="s">
        <v>915</v>
      </c>
      <c r="AI4115" s="154" t="s">
        <v>915</v>
      </c>
      <c r="AJ4115" s="128" t="s">
        <v>915</v>
      </c>
    </row>
    <row r="4116" spans="1:43" s="17" customFormat="1" ht="38.25" x14ac:dyDescent="0.25">
      <c r="A4116" s="54" t="s">
        <v>38</v>
      </c>
      <c r="B4116" s="55" t="s">
        <v>48</v>
      </c>
      <c r="C4116" s="5" t="s">
        <v>47</v>
      </c>
      <c r="D4116" s="5" t="s">
        <v>24803</v>
      </c>
      <c r="E4116" s="123" t="s">
        <v>915</v>
      </c>
      <c r="F4116" s="95" t="s">
        <v>775</v>
      </c>
      <c r="G4116" s="12" t="s">
        <v>13365</v>
      </c>
      <c r="H4116" s="12" t="s">
        <v>42</v>
      </c>
      <c r="I4116" s="8" t="s">
        <v>13366</v>
      </c>
      <c r="J4116" s="9" t="s">
        <v>108</v>
      </c>
      <c r="K4116" s="10" t="s">
        <v>12553</v>
      </c>
      <c r="L4116" s="10" t="s">
        <v>12554</v>
      </c>
      <c r="M4116" s="11" t="s">
        <v>47</v>
      </c>
      <c r="N4116" s="11" t="s">
        <v>46</v>
      </c>
      <c r="O4116" s="10">
        <v>0</v>
      </c>
      <c r="P4116" s="12">
        <v>89.91</v>
      </c>
      <c r="Q4116" s="55">
        <f t="shared" si="843"/>
        <v>8.990999999999999E-3</v>
      </c>
      <c r="R4116" s="32" t="s">
        <v>47</v>
      </c>
      <c r="S4116" s="93" t="s">
        <v>46</v>
      </c>
      <c r="T4116" s="12" t="s">
        <v>47</v>
      </c>
      <c r="U4116" s="12" t="s">
        <v>47</v>
      </c>
      <c r="V4116" s="12" t="s">
        <v>46</v>
      </c>
      <c r="W4116" s="12" t="s">
        <v>44</v>
      </c>
      <c r="X4116" s="12" t="s">
        <v>855</v>
      </c>
      <c r="Y4116" s="10" t="s">
        <v>13367</v>
      </c>
      <c r="Z4116" s="10" t="s">
        <v>2488</v>
      </c>
      <c r="AA4116" s="12" t="s">
        <v>46</v>
      </c>
      <c r="AB4116" s="10">
        <f t="shared" si="853"/>
        <v>0</v>
      </c>
      <c r="AC4116" s="10">
        <f t="shared" si="854"/>
        <v>89.91</v>
      </c>
      <c r="AD4116" s="12">
        <f t="shared" si="855"/>
        <v>8.990999999999999E-3</v>
      </c>
      <c r="AE4116" s="12" t="s">
        <v>47</v>
      </c>
      <c r="AF4116" s="117" t="s">
        <v>47</v>
      </c>
      <c r="AG4116" s="153" t="s">
        <v>47</v>
      </c>
      <c r="AH4116" s="154" t="s">
        <v>915</v>
      </c>
      <c r="AI4116" s="154" t="s">
        <v>915</v>
      </c>
      <c r="AJ4116" s="128" t="s">
        <v>915</v>
      </c>
    </row>
    <row r="4117" spans="1:43" s="17" customFormat="1" ht="38.25" x14ac:dyDescent="0.25">
      <c r="A4117" s="54" t="s">
        <v>38</v>
      </c>
      <c r="B4117" s="55" t="s">
        <v>48</v>
      </c>
      <c r="C4117" s="5" t="s">
        <v>47</v>
      </c>
      <c r="D4117" s="5" t="s">
        <v>24803</v>
      </c>
      <c r="E4117" s="123" t="s">
        <v>915</v>
      </c>
      <c r="F4117" s="95" t="s">
        <v>775</v>
      </c>
      <c r="G4117" s="12" t="s">
        <v>13368</v>
      </c>
      <c r="H4117" s="12" t="s">
        <v>42</v>
      </c>
      <c r="I4117" s="8" t="s">
        <v>13369</v>
      </c>
      <c r="J4117" s="9" t="s">
        <v>108</v>
      </c>
      <c r="K4117" s="10" t="s">
        <v>12553</v>
      </c>
      <c r="L4117" s="10" t="s">
        <v>12554</v>
      </c>
      <c r="M4117" s="11" t="s">
        <v>47</v>
      </c>
      <c r="N4117" s="11" t="s">
        <v>46</v>
      </c>
      <c r="O4117" s="10">
        <v>0</v>
      </c>
      <c r="P4117" s="12">
        <v>89.91</v>
      </c>
      <c r="Q4117" s="55">
        <f t="shared" si="843"/>
        <v>8.990999999999999E-3</v>
      </c>
      <c r="R4117" s="32" t="s">
        <v>47</v>
      </c>
      <c r="S4117" s="93" t="s">
        <v>46</v>
      </c>
      <c r="T4117" s="12" t="s">
        <v>47</v>
      </c>
      <c r="U4117" s="12" t="s">
        <v>47</v>
      </c>
      <c r="V4117" s="12" t="s">
        <v>46</v>
      </c>
      <c r="W4117" s="12" t="s">
        <v>44</v>
      </c>
      <c r="X4117" s="12" t="s">
        <v>855</v>
      </c>
      <c r="Y4117" s="10" t="s">
        <v>13367</v>
      </c>
      <c r="Z4117" s="10" t="s">
        <v>2488</v>
      </c>
      <c r="AA4117" s="12" t="s">
        <v>46</v>
      </c>
      <c r="AB4117" s="10">
        <f t="shared" si="853"/>
        <v>0</v>
      </c>
      <c r="AC4117" s="10">
        <f t="shared" si="854"/>
        <v>89.91</v>
      </c>
      <c r="AD4117" s="12">
        <f t="shared" si="855"/>
        <v>8.990999999999999E-3</v>
      </c>
      <c r="AE4117" s="12" t="s">
        <v>47</v>
      </c>
      <c r="AF4117" s="117" t="s">
        <v>47</v>
      </c>
      <c r="AG4117" s="153" t="s">
        <v>47</v>
      </c>
      <c r="AH4117" s="154" t="s">
        <v>915</v>
      </c>
      <c r="AI4117" s="154" t="s">
        <v>915</v>
      </c>
      <c r="AJ4117" s="128" t="s">
        <v>915</v>
      </c>
    </row>
    <row r="4118" spans="1:43" s="17" customFormat="1" ht="38.25" x14ac:dyDescent="0.25">
      <c r="A4118" s="54" t="s">
        <v>38</v>
      </c>
      <c r="B4118" s="55" t="s">
        <v>48</v>
      </c>
      <c r="C4118" s="5" t="s">
        <v>47</v>
      </c>
      <c r="D4118" s="5" t="s">
        <v>24803</v>
      </c>
      <c r="E4118" s="123" t="s">
        <v>915</v>
      </c>
      <c r="F4118" s="95" t="s">
        <v>775</v>
      </c>
      <c r="G4118" s="12" t="s">
        <v>13370</v>
      </c>
      <c r="H4118" s="12" t="s">
        <v>42</v>
      </c>
      <c r="I4118" s="8" t="s">
        <v>13371</v>
      </c>
      <c r="J4118" s="9" t="s">
        <v>108</v>
      </c>
      <c r="K4118" s="10" t="s">
        <v>12553</v>
      </c>
      <c r="L4118" s="10" t="s">
        <v>12554</v>
      </c>
      <c r="M4118" s="11" t="s">
        <v>47</v>
      </c>
      <c r="N4118" s="11" t="s">
        <v>46</v>
      </c>
      <c r="O4118" s="10">
        <v>0</v>
      </c>
      <c r="P4118" s="12">
        <v>89.91</v>
      </c>
      <c r="Q4118" s="55">
        <f t="shared" si="843"/>
        <v>8.990999999999999E-3</v>
      </c>
      <c r="R4118" s="32" t="s">
        <v>47</v>
      </c>
      <c r="S4118" s="93" t="s">
        <v>46</v>
      </c>
      <c r="T4118" s="12" t="s">
        <v>47</v>
      </c>
      <c r="U4118" s="12" t="s">
        <v>47</v>
      </c>
      <c r="V4118" s="12" t="s">
        <v>46</v>
      </c>
      <c r="W4118" s="12" t="s">
        <v>44</v>
      </c>
      <c r="X4118" s="12" t="s">
        <v>855</v>
      </c>
      <c r="Y4118" s="10" t="s">
        <v>12711</v>
      </c>
      <c r="Z4118" s="10" t="s">
        <v>12547</v>
      </c>
      <c r="AA4118" s="12" t="s">
        <v>46</v>
      </c>
      <c r="AB4118" s="10">
        <f t="shared" si="853"/>
        <v>0</v>
      </c>
      <c r="AC4118" s="10">
        <f t="shared" si="854"/>
        <v>89.91</v>
      </c>
      <c r="AD4118" s="12">
        <f t="shared" si="855"/>
        <v>8.990999999999999E-3</v>
      </c>
      <c r="AE4118" s="12" t="s">
        <v>47</v>
      </c>
      <c r="AF4118" s="117" t="s">
        <v>47</v>
      </c>
      <c r="AG4118" s="153" t="s">
        <v>47</v>
      </c>
      <c r="AH4118" s="154" t="s">
        <v>915</v>
      </c>
      <c r="AI4118" s="154" t="s">
        <v>915</v>
      </c>
      <c r="AJ4118" s="128" t="s">
        <v>915</v>
      </c>
    </row>
    <row r="4119" spans="1:43" s="17" customFormat="1" ht="38.25" x14ac:dyDescent="0.25">
      <c r="A4119" s="54" t="s">
        <v>38</v>
      </c>
      <c r="B4119" s="55" t="s">
        <v>48</v>
      </c>
      <c r="C4119" s="5" t="s">
        <v>47</v>
      </c>
      <c r="D4119" s="5" t="s">
        <v>24803</v>
      </c>
      <c r="E4119" s="123" t="s">
        <v>915</v>
      </c>
      <c r="F4119" s="95" t="s">
        <v>775</v>
      </c>
      <c r="G4119" s="12" t="s">
        <v>13372</v>
      </c>
      <c r="H4119" s="12" t="s">
        <v>42</v>
      </c>
      <c r="I4119" s="8" t="s">
        <v>13373</v>
      </c>
      <c r="J4119" s="9" t="s">
        <v>108</v>
      </c>
      <c r="K4119" s="10" t="s">
        <v>12553</v>
      </c>
      <c r="L4119" s="10" t="s">
        <v>12554</v>
      </c>
      <c r="M4119" s="11" t="s">
        <v>47</v>
      </c>
      <c r="N4119" s="11" t="s">
        <v>46</v>
      </c>
      <c r="O4119" s="10">
        <v>0</v>
      </c>
      <c r="P4119" s="12">
        <v>89.91</v>
      </c>
      <c r="Q4119" s="55">
        <f t="shared" si="843"/>
        <v>8.990999999999999E-3</v>
      </c>
      <c r="R4119" s="32" t="s">
        <v>47</v>
      </c>
      <c r="S4119" s="93" t="s">
        <v>46</v>
      </c>
      <c r="T4119" s="12" t="s">
        <v>47</v>
      </c>
      <c r="U4119" s="12" t="s">
        <v>47</v>
      </c>
      <c r="V4119" s="12" t="s">
        <v>46</v>
      </c>
      <c r="W4119" s="12" t="s">
        <v>44</v>
      </c>
      <c r="X4119" s="12" t="s">
        <v>855</v>
      </c>
      <c r="Y4119" s="10" t="s">
        <v>13374</v>
      </c>
      <c r="Z4119" s="10" t="s">
        <v>2488</v>
      </c>
      <c r="AA4119" s="12" t="s">
        <v>46</v>
      </c>
      <c r="AB4119" s="10">
        <f t="shared" si="853"/>
        <v>0</v>
      </c>
      <c r="AC4119" s="10">
        <f t="shared" si="854"/>
        <v>89.91</v>
      </c>
      <c r="AD4119" s="12">
        <f t="shared" si="855"/>
        <v>8.990999999999999E-3</v>
      </c>
      <c r="AE4119" s="12" t="s">
        <v>47</v>
      </c>
      <c r="AF4119" s="117" t="s">
        <v>47</v>
      </c>
      <c r="AG4119" s="153" t="s">
        <v>47</v>
      </c>
      <c r="AH4119" s="154" t="s">
        <v>915</v>
      </c>
      <c r="AI4119" s="154" t="s">
        <v>915</v>
      </c>
      <c r="AJ4119" s="128" t="s">
        <v>915</v>
      </c>
    </row>
    <row r="4120" spans="1:43" s="17" customFormat="1" ht="38.25" x14ac:dyDescent="0.25">
      <c r="A4120" s="54" t="s">
        <v>38</v>
      </c>
      <c r="B4120" s="55" t="s">
        <v>48</v>
      </c>
      <c r="C4120" s="5" t="s">
        <v>47</v>
      </c>
      <c r="D4120" s="5" t="s">
        <v>24803</v>
      </c>
      <c r="E4120" s="123" t="s">
        <v>915</v>
      </c>
      <c r="F4120" s="95" t="s">
        <v>775</v>
      </c>
      <c r="G4120" s="12" t="s">
        <v>13375</v>
      </c>
      <c r="H4120" s="12" t="s">
        <v>42</v>
      </c>
      <c r="I4120" s="8" t="s">
        <v>13376</v>
      </c>
      <c r="J4120" s="9" t="s">
        <v>108</v>
      </c>
      <c r="K4120" s="10" t="s">
        <v>12553</v>
      </c>
      <c r="L4120" s="10" t="s">
        <v>12554</v>
      </c>
      <c r="M4120" s="11" t="s">
        <v>47</v>
      </c>
      <c r="N4120" s="11" t="s">
        <v>46</v>
      </c>
      <c r="O4120" s="10">
        <v>0</v>
      </c>
      <c r="P4120" s="12">
        <v>89.95</v>
      </c>
      <c r="Q4120" s="55">
        <f t="shared" si="843"/>
        <v>8.9949999999999995E-3</v>
      </c>
      <c r="R4120" s="32" t="s">
        <v>47</v>
      </c>
      <c r="S4120" s="93" t="s">
        <v>46</v>
      </c>
      <c r="T4120" s="12" t="s">
        <v>47</v>
      </c>
      <c r="U4120" s="12" t="s">
        <v>47</v>
      </c>
      <c r="V4120" s="12" t="s">
        <v>46</v>
      </c>
      <c r="W4120" s="12" t="s">
        <v>44</v>
      </c>
      <c r="X4120" s="12" t="s">
        <v>855</v>
      </c>
      <c r="Y4120" s="10" t="s">
        <v>13377</v>
      </c>
      <c r="Z4120" s="10" t="s">
        <v>12547</v>
      </c>
      <c r="AA4120" s="12" t="s">
        <v>46</v>
      </c>
      <c r="AB4120" s="10">
        <f t="shared" si="853"/>
        <v>0</v>
      </c>
      <c r="AC4120" s="10">
        <f t="shared" si="854"/>
        <v>89.95</v>
      </c>
      <c r="AD4120" s="12">
        <f t="shared" si="855"/>
        <v>8.9949999999999995E-3</v>
      </c>
      <c r="AE4120" s="12" t="s">
        <v>47</v>
      </c>
      <c r="AF4120" s="117" t="s">
        <v>47</v>
      </c>
      <c r="AG4120" s="153" t="s">
        <v>47</v>
      </c>
      <c r="AH4120" s="154" t="s">
        <v>915</v>
      </c>
      <c r="AI4120" s="154" t="s">
        <v>915</v>
      </c>
      <c r="AJ4120" s="128" t="s">
        <v>915</v>
      </c>
    </row>
    <row r="4121" spans="1:43" s="17" customFormat="1" ht="38.25" x14ac:dyDescent="0.25">
      <c r="A4121" s="3" t="s">
        <v>38</v>
      </c>
      <c r="B4121" s="4" t="s">
        <v>48</v>
      </c>
      <c r="C4121" s="5" t="s">
        <v>47</v>
      </c>
      <c r="D4121" s="5" t="s">
        <v>24803</v>
      </c>
      <c r="E4121" s="123" t="s">
        <v>915</v>
      </c>
      <c r="F4121" s="95" t="s">
        <v>775</v>
      </c>
      <c r="G4121" s="12" t="s">
        <v>13378</v>
      </c>
      <c r="H4121" s="12" t="s">
        <v>42</v>
      </c>
      <c r="I4121" s="8" t="s">
        <v>13379</v>
      </c>
      <c r="J4121" s="9" t="s">
        <v>108</v>
      </c>
      <c r="K4121" s="10" t="s">
        <v>12553</v>
      </c>
      <c r="L4121" s="10" t="s">
        <v>12554</v>
      </c>
      <c r="M4121" s="11" t="s">
        <v>47</v>
      </c>
      <c r="N4121" s="11" t="s">
        <v>46</v>
      </c>
      <c r="O4121" s="10">
        <v>0</v>
      </c>
      <c r="P4121" s="12">
        <v>89.95</v>
      </c>
      <c r="Q4121" s="12">
        <f t="shared" si="843"/>
        <v>8.9949999999999995E-3</v>
      </c>
      <c r="R4121" s="32" t="s">
        <v>47</v>
      </c>
      <c r="S4121" s="93" t="s">
        <v>46</v>
      </c>
      <c r="T4121" s="12" t="s">
        <v>47</v>
      </c>
      <c r="U4121" s="12" t="s">
        <v>47</v>
      </c>
      <c r="V4121" s="12" t="s">
        <v>46</v>
      </c>
      <c r="W4121" s="12" t="s">
        <v>44</v>
      </c>
      <c r="X4121" s="12" t="s">
        <v>855</v>
      </c>
      <c r="Y4121" s="10" t="s">
        <v>13380</v>
      </c>
      <c r="Z4121" s="10" t="s">
        <v>12547</v>
      </c>
      <c r="AA4121" s="12" t="s">
        <v>46</v>
      </c>
      <c r="AB4121" s="10">
        <f t="shared" si="853"/>
        <v>0</v>
      </c>
      <c r="AC4121" s="10">
        <f t="shared" si="854"/>
        <v>89.95</v>
      </c>
      <c r="AD4121" s="12">
        <f t="shared" si="855"/>
        <v>8.9949999999999995E-3</v>
      </c>
      <c r="AE4121" s="12" t="s">
        <v>47</v>
      </c>
      <c r="AF4121" s="117" t="s">
        <v>47</v>
      </c>
      <c r="AG4121" s="153" t="s">
        <v>47</v>
      </c>
      <c r="AH4121" s="154" t="s">
        <v>915</v>
      </c>
      <c r="AI4121" s="154" t="s">
        <v>915</v>
      </c>
      <c r="AJ4121" s="128" t="s">
        <v>915</v>
      </c>
      <c r="AK4121" s="2"/>
      <c r="AL4121" s="2"/>
      <c r="AM4121" s="2"/>
      <c r="AN4121" s="2"/>
      <c r="AO4121" s="2"/>
      <c r="AP4121" s="2"/>
      <c r="AQ4121" s="2"/>
    </row>
    <row r="4122" spans="1:43" s="17" customFormat="1" ht="38.25" x14ac:dyDescent="0.25">
      <c r="A4122" s="3" t="s">
        <v>38</v>
      </c>
      <c r="B4122" s="4" t="s">
        <v>48</v>
      </c>
      <c r="C4122" s="5" t="s">
        <v>47</v>
      </c>
      <c r="D4122" s="5" t="s">
        <v>24803</v>
      </c>
      <c r="E4122" s="123" t="s">
        <v>915</v>
      </c>
      <c r="F4122" s="95" t="s">
        <v>775</v>
      </c>
      <c r="G4122" s="12" t="s">
        <v>13381</v>
      </c>
      <c r="H4122" s="12" t="s">
        <v>42</v>
      </c>
      <c r="I4122" s="8" t="s">
        <v>13382</v>
      </c>
      <c r="J4122" s="9" t="s">
        <v>108</v>
      </c>
      <c r="K4122" s="10" t="s">
        <v>12553</v>
      </c>
      <c r="L4122" s="10" t="s">
        <v>12554</v>
      </c>
      <c r="M4122" s="11" t="s">
        <v>47</v>
      </c>
      <c r="N4122" s="11" t="s">
        <v>46</v>
      </c>
      <c r="O4122" s="10">
        <v>0</v>
      </c>
      <c r="P4122" s="12">
        <v>89.91</v>
      </c>
      <c r="Q4122" s="12">
        <f t="shared" si="843"/>
        <v>8.990999999999999E-3</v>
      </c>
      <c r="R4122" s="32" t="s">
        <v>47</v>
      </c>
      <c r="S4122" s="93" t="s">
        <v>46</v>
      </c>
      <c r="T4122" s="12" t="s">
        <v>47</v>
      </c>
      <c r="U4122" s="12" t="s">
        <v>47</v>
      </c>
      <c r="V4122" s="12" t="s">
        <v>46</v>
      </c>
      <c r="W4122" s="12" t="s">
        <v>44</v>
      </c>
      <c r="X4122" s="12" t="s">
        <v>855</v>
      </c>
      <c r="Y4122" s="10" t="s">
        <v>13383</v>
      </c>
      <c r="Z4122" s="10" t="s">
        <v>12547</v>
      </c>
      <c r="AA4122" s="12" t="s">
        <v>46</v>
      </c>
      <c r="AB4122" s="10">
        <f t="shared" si="853"/>
        <v>0</v>
      </c>
      <c r="AC4122" s="10">
        <f t="shared" si="854"/>
        <v>89.91</v>
      </c>
      <c r="AD4122" s="12">
        <f t="shared" si="855"/>
        <v>8.990999999999999E-3</v>
      </c>
      <c r="AE4122" s="12" t="s">
        <v>47</v>
      </c>
      <c r="AF4122" s="117" t="s">
        <v>47</v>
      </c>
      <c r="AG4122" s="153" t="s">
        <v>47</v>
      </c>
      <c r="AH4122" s="154" t="s">
        <v>915</v>
      </c>
      <c r="AI4122" s="154" t="s">
        <v>915</v>
      </c>
      <c r="AJ4122" s="128" t="s">
        <v>915</v>
      </c>
    </row>
    <row r="4123" spans="1:43" s="17" customFormat="1" ht="38.25" x14ac:dyDescent="0.25">
      <c r="A4123" s="3" t="s">
        <v>38</v>
      </c>
      <c r="B4123" s="4" t="s">
        <v>48</v>
      </c>
      <c r="C4123" s="5" t="s">
        <v>47</v>
      </c>
      <c r="D4123" s="5" t="s">
        <v>24803</v>
      </c>
      <c r="E4123" s="123" t="s">
        <v>915</v>
      </c>
      <c r="F4123" s="95" t="s">
        <v>775</v>
      </c>
      <c r="G4123" s="12" t="s">
        <v>13384</v>
      </c>
      <c r="H4123" s="12" t="s">
        <v>42</v>
      </c>
      <c r="I4123" s="8" t="s">
        <v>13385</v>
      </c>
      <c r="J4123" s="9" t="s">
        <v>108</v>
      </c>
      <c r="K4123" s="10" t="s">
        <v>12553</v>
      </c>
      <c r="L4123" s="10" t="s">
        <v>12554</v>
      </c>
      <c r="M4123" s="11" t="s">
        <v>47</v>
      </c>
      <c r="N4123" s="11" t="s">
        <v>46</v>
      </c>
      <c r="O4123" s="10">
        <v>0</v>
      </c>
      <c r="P4123" s="12">
        <v>89.91</v>
      </c>
      <c r="Q4123" s="12">
        <f t="shared" si="843"/>
        <v>8.990999999999999E-3</v>
      </c>
      <c r="R4123" s="32" t="s">
        <v>47</v>
      </c>
      <c r="S4123" s="93" t="s">
        <v>46</v>
      </c>
      <c r="T4123" s="12" t="s">
        <v>47</v>
      </c>
      <c r="U4123" s="12" t="s">
        <v>47</v>
      </c>
      <c r="V4123" s="12" t="s">
        <v>46</v>
      </c>
      <c r="W4123" s="12" t="s">
        <v>44</v>
      </c>
      <c r="X4123" s="12" t="s">
        <v>855</v>
      </c>
      <c r="Y4123" s="10" t="s">
        <v>13383</v>
      </c>
      <c r="Z4123" s="10" t="s">
        <v>12547</v>
      </c>
      <c r="AA4123" s="12" t="s">
        <v>46</v>
      </c>
      <c r="AB4123" s="10">
        <f t="shared" ref="AB4123:AB4125" si="856">O4123</f>
        <v>0</v>
      </c>
      <c r="AC4123" s="10">
        <f t="shared" ref="AC4123:AC4125" si="857">P4123</f>
        <v>89.91</v>
      </c>
      <c r="AD4123" s="12">
        <f t="shared" ref="AD4123:AD4125" si="858">+AB4123+(AC4123/10000)</f>
        <v>8.990999999999999E-3</v>
      </c>
      <c r="AE4123" s="12" t="s">
        <v>47</v>
      </c>
      <c r="AF4123" s="117" t="s">
        <v>47</v>
      </c>
      <c r="AG4123" s="153" t="s">
        <v>47</v>
      </c>
      <c r="AH4123" s="154" t="s">
        <v>915</v>
      </c>
      <c r="AI4123" s="154" t="s">
        <v>915</v>
      </c>
      <c r="AJ4123" s="128" t="s">
        <v>915</v>
      </c>
    </row>
    <row r="4124" spans="1:43" s="17" customFormat="1" ht="38.25" x14ac:dyDescent="0.25">
      <c r="A4124" s="3" t="s">
        <v>38</v>
      </c>
      <c r="B4124" s="4" t="s">
        <v>48</v>
      </c>
      <c r="C4124" s="5" t="s">
        <v>47</v>
      </c>
      <c r="D4124" s="5" t="s">
        <v>24803</v>
      </c>
      <c r="E4124" s="123" t="s">
        <v>915</v>
      </c>
      <c r="F4124" s="95" t="s">
        <v>775</v>
      </c>
      <c r="G4124" s="12" t="s">
        <v>13386</v>
      </c>
      <c r="H4124" s="12" t="s">
        <v>42</v>
      </c>
      <c r="I4124" s="8" t="s">
        <v>13387</v>
      </c>
      <c r="J4124" s="9" t="s">
        <v>108</v>
      </c>
      <c r="K4124" s="10" t="s">
        <v>12553</v>
      </c>
      <c r="L4124" s="10" t="s">
        <v>12554</v>
      </c>
      <c r="M4124" s="11" t="s">
        <v>47</v>
      </c>
      <c r="N4124" s="11" t="s">
        <v>46</v>
      </c>
      <c r="O4124" s="10">
        <v>0</v>
      </c>
      <c r="P4124" s="12">
        <v>89.91</v>
      </c>
      <c r="Q4124" s="12">
        <f t="shared" si="843"/>
        <v>8.990999999999999E-3</v>
      </c>
      <c r="R4124" s="32" t="s">
        <v>47</v>
      </c>
      <c r="S4124" s="93" t="s">
        <v>46</v>
      </c>
      <c r="T4124" s="12" t="s">
        <v>47</v>
      </c>
      <c r="U4124" s="12" t="s">
        <v>47</v>
      </c>
      <c r="V4124" s="12" t="s">
        <v>46</v>
      </c>
      <c r="W4124" s="12" t="s">
        <v>44</v>
      </c>
      <c r="X4124" s="12" t="s">
        <v>855</v>
      </c>
      <c r="Y4124" s="10" t="s">
        <v>12711</v>
      </c>
      <c r="Z4124" s="10" t="s">
        <v>12547</v>
      </c>
      <c r="AA4124" s="12" t="s">
        <v>46</v>
      </c>
      <c r="AB4124" s="10">
        <f t="shared" si="856"/>
        <v>0</v>
      </c>
      <c r="AC4124" s="10">
        <f t="shared" si="857"/>
        <v>89.91</v>
      </c>
      <c r="AD4124" s="12">
        <f t="shared" si="858"/>
        <v>8.990999999999999E-3</v>
      </c>
      <c r="AE4124" s="12" t="s">
        <v>47</v>
      </c>
      <c r="AF4124" s="117" t="s">
        <v>47</v>
      </c>
      <c r="AG4124" s="153" t="s">
        <v>47</v>
      </c>
      <c r="AH4124" s="154" t="s">
        <v>915</v>
      </c>
      <c r="AI4124" s="154" t="s">
        <v>915</v>
      </c>
      <c r="AJ4124" s="128" t="s">
        <v>915</v>
      </c>
      <c r="AK4124" s="2"/>
      <c r="AL4124" s="2"/>
      <c r="AM4124" s="2"/>
      <c r="AN4124" s="2"/>
      <c r="AO4124" s="2"/>
      <c r="AP4124" s="2"/>
      <c r="AQ4124" s="2"/>
    </row>
    <row r="4125" spans="1:43" s="17" customFormat="1" ht="38.25" x14ac:dyDescent="0.25">
      <c r="A4125" s="3" t="s">
        <v>38</v>
      </c>
      <c r="B4125" s="4" t="s">
        <v>48</v>
      </c>
      <c r="C4125" s="5" t="s">
        <v>47</v>
      </c>
      <c r="D4125" s="5" t="s">
        <v>24803</v>
      </c>
      <c r="E4125" s="123" t="s">
        <v>915</v>
      </c>
      <c r="F4125" s="95" t="s">
        <v>775</v>
      </c>
      <c r="G4125" s="12" t="s">
        <v>13388</v>
      </c>
      <c r="H4125" s="12" t="s">
        <v>42</v>
      </c>
      <c r="I4125" s="8" t="s">
        <v>13389</v>
      </c>
      <c r="J4125" s="9" t="s">
        <v>108</v>
      </c>
      <c r="K4125" s="10" t="s">
        <v>12553</v>
      </c>
      <c r="L4125" s="10" t="s">
        <v>12554</v>
      </c>
      <c r="M4125" s="11" t="s">
        <v>47</v>
      </c>
      <c r="N4125" s="11" t="s">
        <v>46</v>
      </c>
      <c r="O4125" s="10">
        <v>0</v>
      </c>
      <c r="P4125" s="12">
        <v>89.91</v>
      </c>
      <c r="Q4125" s="12">
        <f t="shared" si="843"/>
        <v>8.990999999999999E-3</v>
      </c>
      <c r="R4125" s="32" t="s">
        <v>47</v>
      </c>
      <c r="S4125" s="93" t="s">
        <v>46</v>
      </c>
      <c r="T4125" s="12" t="s">
        <v>47</v>
      </c>
      <c r="U4125" s="12" t="s">
        <v>47</v>
      </c>
      <c r="V4125" s="12" t="s">
        <v>46</v>
      </c>
      <c r="W4125" s="12" t="s">
        <v>44</v>
      </c>
      <c r="X4125" s="12" t="s">
        <v>855</v>
      </c>
      <c r="Y4125" s="10" t="s">
        <v>13390</v>
      </c>
      <c r="Z4125" s="10" t="s">
        <v>12820</v>
      </c>
      <c r="AA4125" s="12" t="s">
        <v>46</v>
      </c>
      <c r="AB4125" s="10">
        <f t="shared" si="856"/>
        <v>0</v>
      </c>
      <c r="AC4125" s="10">
        <f t="shared" si="857"/>
        <v>89.91</v>
      </c>
      <c r="AD4125" s="12">
        <f t="shared" si="858"/>
        <v>8.990999999999999E-3</v>
      </c>
      <c r="AE4125" s="12" t="s">
        <v>47</v>
      </c>
      <c r="AF4125" s="117" t="s">
        <v>47</v>
      </c>
      <c r="AG4125" s="153" t="s">
        <v>47</v>
      </c>
      <c r="AH4125" s="154" t="s">
        <v>915</v>
      </c>
      <c r="AI4125" s="154" t="s">
        <v>915</v>
      </c>
      <c r="AJ4125" s="128" t="s">
        <v>915</v>
      </c>
      <c r="AK4125" s="2"/>
      <c r="AL4125" s="2"/>
      <c r="AM4125" s="2"/>
      <c r="AN4125" s="2"/>
      <c r="AO4125" s="2"/>
      <c r="AP4125" s="2"/>
      <c r="AQ4125" s="2"/>
    </row>
    <row r="4126" spans="1:43" s="17" customFormat="1" ht="38.25" x14ac:dyDescent="0.25">
      <c r="A4126" s="3" t="s">
        <v>38</v>
      </c>
      <c r="B4126" s="4" t="s">
        <v>48</v>
      </c>
      <c r="C4126" s="5" t="s">
        <v>47</v>
      </c>
      <c r="D4126" s="5" t="s">
        <v>24803</v>
      </c>
      <c r="E4126" s="123" t="s">
        <v>915</v>
      </c>
      <c r="F4126" s="95" t="s">
        <v>775</v>
      </c>
      <c r="G4126" s="12" t="s">
        <v>13391</v>
      </c>
      <c r="H4126" s="12" t="s">
        <v>42</v>
      </c>
      <c r="I4126" s="8" t="s">
        <v>13392</v>
      </c>
      <c r="J4126" s="9" t="s">
        <v>108</v>
      </c>
      <c r="K4126" s="10" t="s">
        <v>12553</v>
      </c>
      <c r="L4126" s="10" t="s">
        <v>12554</v>
      </c>
      <c r="M4126" s="11" t="s">
        <v>47</v>
      </c>
      <c r="N4126" s="11" t="s">
        <v>46</v>
      </c>
      <c r="O4126" s="10">
        <v>0</v>
      </c>
      <c r="P4126" s="12">
        <v>89.91</v>
      </c>
      <c r="Q4126" s="12">
        <f t="shared" si="843"/>
        <v>8.990999999999999E-3</v>
      </c>
      <c r="R4126" s="32"/>
      <c r="S4126" s="93"/>
      <c r="T4126" s="55"/>
      <c r="U4126" s="12"/>
      <c r="V4126" s="12"/>
      <c r="W4126" s="12"/>
      <c r="X4126" s="12"/>
      <c r="Y4126" s="12"/>
      <c r="Z4126" s="12"/>
      <c r="AA4126" s="12"/>
      <c r="AB4126" s="12"/>
      <c r="AC4126" s="12"/>
      <c r="AD4126" s="12"/>
      <c r="AE4126" s="12"/>
      <c r="AF4126" s="117"/>
      <c r="AG4126" s="153" t="s">
        <v>47</v>
      </c>
      <c r="AH4126" s="154" t="s">
        <v>915</v>
      </c>
      <c r="AI4126" s="154" t="s">
        <v>915</v>
      </c>
      <c r="AJ4126" s="128" t="s">
        <v>915</v>
      </c>
    </row>
    <row r="4127" spans="1:43" s="17" customFormat="1" ht="38.25" x14ac:dyDescent="0.25">
      <c r="A4127" s="3" t="s">
        <v>38</v>
      </c>
      <c r="B4127" s="4" t="s">
        <v>48</v>
      </c>
      <c r="C4127" s="5" t="s">
        <v>47</v>
      </c>
      <c r="D4127" s="5" t="s">
        <v>24803</v>
      </c>
      <c r="E4127" s="123" t="s">
        <v>915</v>
      </c>
      <c r="F4127" s="95" t="s">
        <v>775</v>
      </c>
      <c r="G4127" s="12" t="s">
        <v>13393</v>
      </c>
      <c r="H4127" s="12" t="s">
        <v>42</v>
      </c>
      <c r="I4127" s="8" t="s">
        <v>13394</v>
      </c>
      <c r="J4127" s="9" t="s">
        <v>108</v>
      </c>
      <c r="K4127" s="10" t="s">
        <v>12553</v>
      </c>
      <c r="L4127" s="10" t="s">
        <v>12554</v>
      </c>
      <c r="M4127" s="11" t="s">
        <v>47</v>
      </c>
      <c r="N4127" s="11" t="s">
        <v>46</v>
      </c>
      <c r="O4127" s="10">
        <v>0</v>
      </c>
      <c r="P4127" s="12">
        <v>89.91</v>
      </c>
      <c r="Q4127" s="12">
        <f t="shared" si="843"/>
        <v>8.990999999999999E-3</v>
      </c>
      <c r="R4127" s="32" t="s">
        <v>47</v>
      </c>
      <c r="S4127" s="93" t="s">
        <v>46</v>
      </c>
      <c r="T4127" s="12" t="s">
        <v>47</v>
      </c>
      <c r="U4127" s="12" t="s">
        <v>47</v>
      </c>
      <c r="V4127" s="12" t="s">
        <v>46</v>
      </c>
      <c r="W4127" s="12" t="s">
        <v>44</v>
      </c>
      <c r="X4127" s="12" t="s">
        <v>855</v>
      </c>
      <c r="Y4127" s="10" t="s">
        <v>12711</v>
      </c>
      <c r="Z4127" s="10" t="s">
        <v>12547</v>
      </c>
      <c r="AA4127" s="12" t="s">
        <v>46</v>
      </c>
      <c r="AB4127" s="10">
        <f t="shared" ref="AB4127:AB4155" si="859">O4127</f>
        <v>0</v>
      </c>
      <c r="AC4127" s="10">
        <f t="shared" ref="AC4127:AC4155" si="860">P4127</f>
        <v>89.91</v>
      </c>
      <c r="AD4127" s="12">
        <f t="shared" ref="AD4127:AD4155" si="861">+AB4127+(AC4127/10000)</f>
        <v>8.990999999999999E-3</v>
      </c>
      <c r="AE4127" s="12" t="s">
        <v>47</v>
      </c>
      <c r="AF4127" s="117" t="s">
        <v>47</v>
      </c>
      <c r="AG4127" s="153" t="s">
        <v>47</v>
      </c>
      <c r="AH4127" s="154" t="s">
        <v>915</v>
      </c>
      <c r="AI4127" s="154" t="s">
        <v>915</v>
      </c>
      <c r="AJ4127" s="128" t="s">
        <v>915</v>
      </c>
    </row>
    <row r="4128" spans="1:43" s="17" customFormat="1" ht="38.25" x14ac:dyDescent="0.25">
      <c r="A4128" s="3" t="s">
        <v>38</v>
      </c>
      <c r="B4128" s="4" t="s">
        <v>48</v>
      </c>
      <c r="C4128" s="5" t="s">
        <v>47</v>
      </c>
      <c r="D4128" s="5" t="s">
        <v>24803</v>
      </c>
      <c r="E4128" s="123" t="s">
        <v>915</v>
      </c>
      <c r="F4128" s="95" t="s">
        <v>775</v>
      </c>
      <c r="G4128" s="12" t="s">
        <v>13395</v>
      </c>
      <c r="H4128" s="12" t="s">
        <v>42</v>
      </c>
      <c r="I4128" s="8" t="s">
        <v>13396</v>
      </c>
      <c r="J4128" s="9" t="s">
        <v>108</v>
      </c>
      <c r="K4128" s="10" t="s">
        <v>12553</v>
      </c>
      <c r="L4128" s="10" t="s">
        <v>12554</v>
      </c>
      <c r="M4128" s="11" t="s">
        <v>47</v>
      </c>
      <c r="N4128" s="11" t="s">
        <v>46</v>
      </c>
      <c r="O4128" s="10">
        <v>0</v>
      </c>
      <c r="P4128" s="12">
        <v>89.91</v>
      </c>
      <c r="Q4128" s="12">
        <f t="shared" si="843"/>
        <v>8.990999999999999E-3</v>
      </c>
      <c r="R4128" s="32" t="s">
        <v>47</v>
      </c>
      <c r="S4128" s="93" t="s">
        <v>46</v>
      </c>
      <c r="T4128" s="12" t="s">
        <v>47</v>
      </c>
      <c r="U4128" s="12" t="s">
        <v>47</v>
      </c>
      <c r="V4128" s="12" t="s">
        <v>46</v>
      </c>
      <c r="W4128" s="12" t="s">
        <v>44</v>
      </c>
      <c r="X4128" s="12" t="s">
        <v>855</v>
      </c>
      <c r="Y4128" s="10" t="s">
        <v>12711</v>
      </c>
      <c r="Z4128" s="10" t="s">
        <v>12547</v>
      </c>
      <c r="AA4128" s="12" t="s">
        <v>46</v>
      </c>
      <c r="AB4128" s="10">
        <f t="shared" si="859"/>
        <v>0</v>
      </c>
      <c r="AC4128" s="10">
        <f t="shared" si="860"/>
        <v>89.91</v>
      </c>
      <c r="AD4128" s="12">
        <f t="shared" si="861"/>
        <v>8.990999999999999E-3</v>
      </c>
      <c r="AE4128" s="12" t="s">
        <v>47</v>
      </c>
      <c r="AF4128" s="117" t="s">
        <v>47</v>
      </c>
      <c r="AG4128" s="153" t="s">
        <v>47</v>
      </c>
      <c r="AH4128" s="154" t="s">
        <v>915</v>
      </c>
      <c r="AI4128" s="154" t="s">
        <v>915</v>
      </c>
      <c r="AJ4128" s="128" t="s">
        <v>915</v>
      </c>
    </row>
    <row r="4129" spans="1:43" s="17" customFormat="1" ht="38.25" x14ac:dyDescent="0.25">
      <c r="A4129" s="3" t="s">
        <v>38</v>
      </c>
      <c r="B4129" s="4" t="s">
        <v>48</v>
      </c>
      <c r="C4129" s="5" t="s">
        <v>47</v>
      </c>
      <c r="D4129" s="5" t="s">
        <v>24803</v>
      </c>
      <c r="E4129" s="123" t="s">
        <v>915</v>
      </c>
      <c r="F4129" s="95" t="s">
        <v>775</v>
      </c>
      <c r="G4129" s="12" t="s">
        <v>13397</v>
      </c>
      <c r="H4129" s="12" t="s">
        <v>42</v>
      </c>
      <c r="I4129" s="8" t="s">
        <v>13398</v>
      </c>
      <c r="J4129" s="9" t="s">
        <v>108</v>
      </c>
      <c r="K4129" s="10" t="s">
        <v>12553</v>
      </c>
      <c r="L4129" s="10" t="s">
        <v>12554</v>
      </c>
      <c r="M4129" s="11" t="s">
        <v>47</v>
      </c>
      <c r="N4129" s="11" t="s">
        <v>46</v>
      </c>
      <c r="O4129" s="10">
        <v>0</v>
      </c>
      <c r="P4129" s="12">
        <v>89.91</v>
      </c>
      <c r="Q4129" s="12">
        <f t="shared" si="843"/>
        <v>8.990999999999999E-3</v>
      </c>
      <c r="R4129" s="32" t="s">
        <v>47</v>
      </c>
      <c r="S4129" s="93" t="s">
        <v>46</v>
      </c>
      <c r="T4129" s="12" t="s">
        <v>47</v>
      </c>
      <c r="U4129" s="12" t="s">
        <v>47</v>
      </c>
      <c r="V4129" s="12" t="s">
        <v>46</v>
      </c>
      <c r="W4129" s="12" t="s">
        <v>44</v>
      </c>
      <c r="X4129" s="12" t="s">
        <v>855</v>
      </c>
      <c r="Y4129" s="10" t="s">
        <v>13399</v>
      </c>
      <c r="Z4129" s="10" t="s">
        <v>12547</v>
      </c>
      <c r="AA4129" s="12" t="s">
        <v>46</v>
      </c>
      <c r="AB4129" s="10">
        <f t="shared" si="859"/>
        <v>0</v>
      </c>
      <c r="AC4129" s="10">
        <f t="shared" si="860"/>
        <v>89.91</v>
      </c>
      <c r="AD4129" s="12">
        <f t="shared" si="861"/>
        <v>8.990999999999999E-3</v>
      </c>
      <c r="AE4129" s="12" t="s">
        <v>47</v>
      </c>
      <c r="AF4129" s="117" t="s">
        <v>47</v>
      </c>
      <c r="AG4129" s="153" t="s">
        <v>47</v>
      </c>
      <c r="AH4129" s="154" t="s">
        <v>915</v>
      </c>
      <c r="AI4129" s="154" t="s">
        <v>915</v>
      </c>
      <c r="AJ4129" s="128" t="s">
        <v>915</v>
      </c>
      <c r="AK4129" s="2"/>
      <c r="AL4129" s="2"/>
      <c r="AM4129" s="2"/>
      <c r="AN4129" s="2"/>
      <c r="AO4129" s="2"/>
      <c r="AP4129" s="2"/>
      <c r="AQ4129" s="2"/>
    </row>
    <row r="4130" spans="1:43" s="17" customFormat="1" ht="38.25" x14ac:dyDescent="0.25">
      <c r="A4130" s="3" t="s">
        <v>38</v>
      </c>
      <c r="B4130" s="4" t="s">
        <v>48</v>
      </c>
      <c r="C4130" s="5" t="s">
        <v>47</v>
      </c>
      <c r="D4130" s="5" t="s">
        <v>24803</v>
      </c>
      <c r="E4130" s="123" t="s">
        <v>915</v>
      </c>
      <c r="F4130" s="95" t="s">
        <v>775</v>
      </c>
      <c r="G4130" s="12" t="s">
        <v>13400</v>
      </c>
      <c r="H4130" s="12" t="s">
        <v>42</v>
      </c>
      <c r="I4130" s="8" t="s">
        <v>13401</v>
      </c>
      <c r="J4130" s="9" t="s">
        <v>108</v>
      </c>
      <c r="K4130" s="10" t="s">
        <v>12553</v>
      </c>
      <c r="L4130" s="10" t="s">
        <v>12554</v>
      </c>
      <c r="M4130" s="11" t="s">
        <v>47</v>
      </c>
      <c r="N4130" s="11" t="s">
        <v>46</v>
      </c>
      <c r="O4130" s="10">
        <v>0</v>
      </c>
      <c r="P4130" s="12">
        <v>89.91</v>
      </c>
      <c r="Q4130" s="12">
        <f t="shared" si="843"/>
        <v>8.990999999999999E-3</v>
      </c>
      <c r="R4130" s="32" t="s">
        <v>47</v>
      </c>
      <c r="S4130" s="93" t="s">
        <v>46</v>
      </c>
      <c r="T4130" s="12" t="s">
        <v>47</v>
      </c>
      <c r="U4130" s="12" t="s">
        <v>47</v>
      </c>
      <c r="V4130" s="12" t="s">
        <v>46</v>
      </c>
      <c r="W4130" s="12" t="s">
        <v>44</v>
      </c>
      <c r="X4130" s="12" t="s">
        <v>855</v>
      </c>
      <c r="Y4130" s="10" t="s">
        <v>13402</v>
      </c>
      <c r="Z4130" s="10" t="s">
        <v>12547</v>
      </c>
      <c r="AA4130" s="12" t="s">
        <v>46</v>
      </c>
      <c r="AB4130" s="10">
        <f t="shared" si="859"/>
        <v>0</v>
      </c>
      <c r="AC4130" s="10">
        <f t="shared" si="860"/>
        <v>89.91</v>
      </c>
      <c r="AD4130" s="12">
        <f t="shared" si="861"/>
        <v>8.990999999999999E-3</v>
      </c>
      <c r="AE4130" s="12" t="s">
        <v>47</v>
      </c>
      <c r="AF4130" s="117" t="s">
        <v>47</v>
      </c>
      <c r="AG4130" s="153" t="s">
        <v>47</v>
      </c>
      <c r="AH4130" s="154" t="s">
        <v>915</v>
      </c>
      <c r="AI4130" s="154" t="s">
        <v>915</v>
      </c>
      <c r="AJ4130" s="128" t="s">
        <v>915</v>
      </c>
    </row>
    <row r="4131" spans="1:43" s="17" customFormat="1" ht="38.25" x14ac:dyDescent="0.25">
      <c r="A4131" s="3" t="s">
        <v>38</v>
      </c>
      <c r="B4131" s="4" t="s">
        <v>48</v>
      </c>
      <c r="C4131" s="5" t="s">
        <v>47</v>
      </c>
      <c r="D4131" s="5" t="s">
        <v>24803</v>
      </c>
      <c r="E4131" s="123" t="s">
        <v>915</v>
      </c>
      <c r="F4131" s="95" t="s">
        <v>775</v>
      </c>
      <c r="G4131" s="12" t="s">
        <v>13403</v>
      </c>
      <c r="H4131" s="12" t="s">
        <v>42</v>
      </c>
      <c r="I4131" s="8" t="s">
        <v>13404</v>
      </c>
      <c r="J4131" s="9" t="s">
        <v>108</v>
      </c>
      <c r="K4131" s="10" t="s">
        <v>12553</v>
      </c>
      <c r="L4131" s="10" t="s">
        <v>12554</v>
      </c>
      <c r="M4131" s="11" t="s">
        <v>47</v>
      </c>
      <c r="N4131" s="11" t="s">
        <v>46</v>
      </c>
      <c r="O4131" s="10">
        <v>0</v>
      </c>
      <c r="P4131" s="12">
        <v>89.91</v>
      </c>
      <c r="Q4131" s="12">
        <f t="shared" si="843"/>
        <v>8.990999999999999E-3</v>
      </c>
      <c r="R4131" s="32" t="s">
        <v>47</v>
      </c>
      <c r="S4131" s="93" t="s">
        <v>46</v>
      </c>
      <c r="T4131" s="12" t="s">
        <v>47</v>
      </c>
      <c r="U4131" s="12" t="s">
        <v>47</v>
      </c>
      <c r="V4131" s="12" t="s">
        <v>46</v>
      </c>
      <c r="W4131" s="12" t="s">
        <v>44</v>
      </c>
      <c r="X4131" s="12" t="s">
        <v>855</v>
      </c>
      <c r="Y4131" s="10" t="s">
        <v>12711</v>
      </c>
      <c r="Z4131" s="10" t="s">
        <v>12547</v>
      </c>
      <c r="AA4131" s="12" t="s">
        <v>46</v>
      </c>
      <c r="AB4131" s="10">
        <f t="shared" si="859"/>
        <v>0</v>
      </c>
      <c r="AC4131" s="10">
        <f t="shared" si="860"/>
        <v>89.91</v>
      </c>
      <c r="AD4131" s="12">
        <f t="shared" si="861"/>
        <v>8.990999999999999E-3</v>
      </c>
      <c r="AE4131" s="12" t="s">
        <v>47</v>
      </c>
      <c r="AF4131" s="117" t="s">
        <v>47</v>
      </c>
      <c r="AG4131" s="153" t="s">
        <v>47</v>
      </c>
      <c r="AH4131" s="154" t="s">
        <v>915</v>
      </c>
      <c r="AI4131" s="154" t="s">
        <v>915</v>
      </c>
      <c r="AJ4131" s="128" t="s">
        <v>915</v>
      </c>
      <c r="AK4131" s="2"/>
      <c r="AL4131" s="2"/>
      <c r="AM4131" s="2"/>
      <c r="AN4131" s="2"/>
      <c r="AO4131" s="2"/>
      <c r="AP4131" s="2"/>
      <c r="AQ4131" s="2"/>
    </row>
    <row r="4132" spans="1:43" s="17" customFormat="1" ht="38.25" x14ac:dyDescent="0.25">
      <c r="A4132" s="3" t="s">
        <v>38</v>
      </c>
      <c r="B4132" s="4" t="s">
        <v>48</v>
      </c>
      <c r="C4132" s="5" t="s">
        <v>47</v>
      </c>
      <c r="D4132" s="5" t="s">
        <v>24803</v>
      </c>
      <c r="E4132" s="123" t="s">
        <v>915</v>
      </c>
      <c r="F4132" s="95" t="s">
        <v>775</v>
      </c>
      <c r="G4132" s="12" t="s">
        <v>13405</v>
      </c>
      <c r="H4132" s="12" t="s">
        <v>42</v>
      </c>
      <c r="I4132" s="8" t="s">
        <v>13406</v>
      </c>
      <c r="J4132" s="9" t="s">
        <v>108</v>
      </c>
      <c r="K4132" s="10" t="s">
        <v>12553</v>
      </c>
      <c r="L4132" s="10" t="s">
        <v>12554</v>
      </c>
      <c r="M4132" s="11" t="s">
        <v>47</v>
      </c>
      <c r="N4132" s="11" t="s">
        <v>46</v>
      </c>
      <c r="O4132" s="10">
        <v>0</v>
      </c>
      <c r="P4132" s="12">
        <v>89.91</v>
      </c>
      <c r="Q4132" s="12">
        <f t="shared" si="843"/>
        <v>8.990999999999999E-3</v>
      </c>
      <c r="R4132" s="32" t="s">
        <v>47</v>
      </c>
      <c r="S4132" s="93" t="s">
        <v>46</v>
      </c>
      <c r="T4132" s="12" t="s">
        <v>47</v>
      </c>
      <c r="U4132" s="12" t="s">
        <v>47</v>
      </c>
      <c r="V4132" s="12" t="s">
        <v>46</v>
      </c>
      <c r="W4132" s="12" t="s">
        <v>44</v>
      </c>
      <c r="X4132" s="12" t="s">
        <v>855</v>
      </c>
      <c r="Y4132" s="10" t="s">
        <v>12711</v>
      </c>
      <c r="Z4132" s="10" t="s">
        <v>12547</v>
      </c>
      <c r="AA4132" s="12" t="s">
        <v>46</v>
      </c>
      <c r="AB4132" s="10">
        <f t="shared" si="859"/>
        <v>0</v>
      </c>
      <c r="AC4132" s="10">
        <f t="shared" si="860"/>
        <v>89.91</v>
      </c>
      <c r="AD4132" s="12">
        <f t="shared" si="861"/>
        <v>8.990999999999999E-3</v>
      </c>
      <c r="AE4132" s="12" t="s">
        <v>47</v>
      </c>
      <c r="AF4132" s="117" t="s">
        <v>47</v>
      </c>
      <c r="AG4132" s="153" t="s">
        <v>47</v>
      </c>
      <c r="AH4132" s="154" t="s">
        <v>915</v>
      </c>
      <c r="AI4132" s="154" t="s">
        <v>915</v>
      </c>
      <c r="AJ4132" s="128" t="s">
        <v>915</v>
      </c>
    </row>
    <row r="4133" spans="1:43" s="17" customFormat="1" ht="38.25" x14ac:dyDescent="0.25">
      <c r="A4133" s="3" t="s">
        <v>38</v>
      </c>
      <c r="B4133" s="4" t="s">
        <v>48</v>
      </c>
      <c r="C4133" s="5" t="s">
        <v>47</v>
      </c>
      <c r="D4133" s="5" t="s">
        <v>24803</v>
      </c>
      <c r="E4133" s="123" t="s">
        <v>915</v>
      </c>
      <c r="F4133" s="95" t="s">
        <v>775</v>
      </c>
      <c r="G4133" s="12" t="s">
        <v>13407</v>
      </c>
      <c r="H4133" s="12" t="s">
        <v>42</v>
      </c>
      <c r="I4133" s="8" t="s">
        <v>13408</v>
      </c>
      <c r="J4133" s="9" t="s">
        <v>108</v>
      </c>
      <c r="K4133" s="10" t="s">
        <v>12553</v>
      </c>
      <c r="L4133" s="10" t="s">
        <v>12554</v>
      </c>
      <c r="M4133" s="11" t="s">
        <v>47</v>
      </c>
      <c r="N4133" s="11" t="s">
        <v>46</v>
      </c>
      <c r="O4133" s="10">
        <v>0</v>
      </c>
      <c r="P4133" s="12">
        <v>89.91</v>
      </c>
      <c r="Q4133" s="12">
        <f t="shared" si="843"/>
        <v>8.990999999999999E-3</v>
      </c>
      <c r="R4133" s="32" t="s">
        <v>47</v>
      </c>
      <c r="S4133" s="93" t="s">
        <v>46</v>
      </c>
      <c r="T4133" s="12" t="s">
        <v>47</v>
      </c>
      <c r="U4133" s="12" t="s">
        <v>47</v>
      </c>
      <c r="V4133" s="12" t="s">
        <v>46</v>
      </c>
      <c r="W4133" s="12" t="s">
        <v>44</v>
      </c>
      <c r="X4133" s="12" t="s">
        <v>855</v>
      </c>
      <c r="Y4133" s="10" t="s">
        <v>13409</v>
      </c>
      <c r="Z4133" s="10" t="s">
        <v>12547</v>
      </c>
      <c r="AA4133" s="12" t="s">
        <v>46</v>
      </c>
      <c r="AB4133" s="10">
        <f t="shared" si="859"/>
        <v>0</v>
      </c>
      <c r="AC4133" s="10">
        <f t="shared" si="860"/>
        <v>89.91</v>
      </c>
      <c r="AD4133" s="12">
        <f t="shared" si="861"/>
        <v>8.990999999999999E-3</v>
      </c>
      <c r="AE4133" s="12" t="s">
        <v>47</v>
      </c>
      <c r="AF4133" s="117" t="s">
        <v>47</v>
      </c>
      <c r="AG4133" s="153" t="s">
        <v>47</v>
      </c>
      <c r="AH4133" s="154" t="s">
        <v>915</v>
      </c>
      <c r="AI4133" s="154" t="s">
        <v>915</v>
      </c>
      <c r="AJ4133" s="128" t="s">
        <v>915</v>
      </c>
    </row>
    <row r="4134" spans="1:43" s="17" customFormat="1" ht="38.25" x14ac:dyDescent="0.25">
      <c r="A4134" s="3" t="s">
        <v>38</v>
      </c>
      <c r="B4134" s="4" t="s">
        <v>48</v>
      </c>
      <c r="C4134" s="5" t="s">
        <v>47</v>
      </c>
      <c r="D4134" s="5" t="s">
        <v>24803</v>
      </c>
      <c r="E4134" s="123" t="s">
        <v>915</v>
      </c>
      <c r="F4134" s="95" t="s">
        <v>775</v>
      </c>
      <c r="G4134" s="12" t="s">
        <v>13410</v>
      </c>
      <c r="H4134" s="12" t="s">
        <v>42</v>
      </c>
      <c r="I4134" s="8" t="s">
        <v>13411</v>
      </c>
      <c r="J4134" s="9" t="s">
        <v>108</v>
      </c>
      <c r="K4134" s="10" t="s">
        <v>12553</v>
      </c>
      <c r="L4134" s="10" t="s">
        <v>12554</v>
      </c>
      <c r="M4134" s="11" t="s">
        <v>47</v>
      </c>
      <c r="N4134" s="11" t="s">
        <v>46</v>
      </c>
      <c r="O4134" s="10">
        <v>0</v>
      </c>
      <c r="P4134" s="12">
        <v>89.91</v>
      </c>
      <c r="Q4134" s="12">
        <f t="shared" si="843"/>
        <v>8.990999999999999E-3</v>
      </c>
      <c r="R4134" s="32" t="s">
        <v>47</v>
      </c>
      <c r="S4134" s="93" t="s">
        <v>46</v>
      </c>
      <c r="T4134" s="12" t="s">
        <v>47</v>
      </c>
      <c r="U4134" s="12" t="s">
        <v>47</v>
      </c>
      <c r="V4134" s="12" t="s">
        <v>46</v>
      </c>
      <c r="W4134" s="12" t="s">
        <v>44</v>
      </c>
      <c r="X4134" s="12" t="s">
        <v>855</v>
      </c>
      <c r="Y4134" s="10" t="s">
        <v>12711</v>
      </c>
      <c r="Z4134" s="10" t="s">
        <v>12547</v>
      </c>
      <c r="AA4134" s="12" t="s">
        <v>46</v>
      </c>
      <c r="AB4134" s="10">
        <f t="shared" si="859"/>
        <v>0</v>
      </c>
      <c r="AC4134" s="10">
        <f t="shared" si="860"/>
        <v>89.91</v>
      </c>
      <c r="AD4134" s="12">
        <f t="shared" si="861"/>
        <v>8.990999999999999E-3</v>
      </c>
      <c r="AE4134" s="12" t="s">
        <v>47</v>
      </c>
      <c r="AF4134" s="117" t="s">
        <v>47</v>
      </c>
      <c r="AG4134" s="153" t="s">
        <v>47</v>
      </c>
      <c r="AH4134" s="154" t="s">
        <v>915</v>
      </c>
      <c r="AI4134" s="154" t="s">
        <v>915</v>
      </c>
      <c r="AJ4134" s="128" t="s">
        <v>915</v>
      </c>
    </row>
    <row r="4135" spans="1:43" s="17" customFormat="1" ht="38.25" x14ac:dyDescent="0.25">
      <c r="A4135" s="3" t="s">
        <v>38</v>
      </c>
      <c r="B4135" s="4" t="s">
        <v>48</v>
      </c>
      <c r="C4135" s="5" t="s">
        <v>47</v>
      </c>
      <c r="D4135" s="5" t="s">
        <v>24803</v>
      </c>
      <c r="E4135" s="123" t="s">
        <v>915</v>
      </c>
      <c r="F4135" s="95" t="s">
        <v>775</v>
      </c>
      <c r="G4135" s="12" t="s">
        <v>13412</v>
      </c>
      <c r="H4135" s="12" t="s">
        <v>42</v>
      </c>
      <c r="I4135" s="8" t="s">
        <v>13413</v>
      </c>
      <c r="J4135" s="9" t="s">
        <v>108</v>
      </c>
      <c r="K4135" s="10" t="s">
        <v>12553</v>
      </c>
      <c r="L4135" s="10" t="s">
        <v>12554</v>
      </c>
      <c r="M4135" s="11" t="s">
        <v>47</v>
      </c>
      <c r="N4135" s="11" t="s">
        <v>46</v>
      </c>
      <c r="O4135" s="10">
        <v>0</v>
      </c>
      <c r="P4135" s="12">
        <v>89.91</v>
      </c>
      <c r="Q4135" s="12">
        <f t="shared" si="843"/>
        <v>8.990999999999999E-3</v>
      </c>
      <c r="R4135" s="32" t="s">
        <v>47</v>
      </c>
      <c r="S4135" s="93" t="s">
        <v>46</v>
      </c>
      <c r="T4135" s="12" t="s">
        <v>47</v>
      </c>
      <c r="U4135" s="12" t="s">
        <v>47</v>
      </c>
      <c r="V4135" s="12" t="s">
        <v>46</v>
      </c>
      <c r="W4135" s="12" t="s">
        <v>44</v>
      </c>
      <c r="X4135" s="12" t="s">
        <v>855</v>
      </c>
      <c r="Y4135" s="10" t="s">
        <v>13414</v>
      </c>
      <c r="Z4135" s="10" t="s">
        <v>2488</v>
      </c>
      <c r="AA4135" s="12" t="s">
        <v>46</v>
      </c>
      <c r="AB4135" s="10">
        <f t="shared" si="859"/>
        <v>0</v>
      </c>
      <c r="AC4135" s="10">
        <f t="shared" si="860"/>
        <v>89.91</v>
      </c>
      <c r="AD4135" s="12">
        <f t="shared" si="861"/>
        <v>8.990999999999999E-3</v>
      </c>
      <c r="AE4135" s="12" t="s">
        <v>47</v>
      </c>
      <c r="AF4135" s="117" t="s">
        <v>47</v>
      </c>
      <c r="AG4135" s="153" t="s">
        <v>47</v>
      </c>
      <c r="AH4135" s="154" t="s">
        <v>915</v>
      </c>
      <c r="AI4135" s="154" t="s">
        <v>915</v>
      </c>
      <c r="AJ4135" s="128" t="s">
        <v>915</v>
      </c>
      <c r="AK4135" s="2"/>
      <c r="AL4135" s="2"/>
      <c r="AM4135" s="2"/>
      <c r="AN4135" s="2"/>
      <c r="AO4135" s="2"/>
      <c r="AP4135" s="2"/>
      <c r="AQ4135" s="2"/>
    </row>
    <row r="4136" spans="1:43" s="17" customFormat="1" ht="38.25" x14ac:dyDescent="0.25">
      <c r="A4136" s="3" t="s">
        <v>38</v>
      </c>
      <c r="B4136" s="4" t="s">
        <v>48</v>
      </c>
      <c r="C4136" s="5" t="s">
        <v>47</v>
      </c>
      <c r="D4136" s="5" t="s">
        <v>24803</v>
      </c>
      <c r="E4136" s="123" t="s">
        <v>915</v>
      </c>
      <c r="F4136" s="95" t="s">
        <v>775</v>
      </c>
      <c r="G4136" s="12" t="s">
        <v>13415</v>
      </c>
      <c r="H4136" s="12" t="s">
        <v>42</v>
      </c>
      <c r="I4136" s="8" t="s">
        <v>13416</v>
      </c>
      <c r="J4136" s="9" t="s">
        <v>108</v>
      </c>
      <c r="K4136" s="10" t="s">
        <v>12553</v>
      </c>
      <c r="L4136" s="10" t="s">
        <v>12554</v>
      </c>
      <c r="M4136" s="11" t="s">
        <v>47</v>
      </c>
      <c r="N4136" s="11" t="s">
        <v>46</v>
      </c>
      <c r="O4136" s="10">
        <v>0</v>
      </c>
      <c r="P4136" s="12">
        <v>89.95</v>
      </c>
      <c r="Q4136" s="12">
        <f t="shared" si="843"/>
        <v>8.9949999999999995E-3</v>
      </c>
      <c r="R4136" s="32" t="s">
        <v>47</v>
      </c>
      <c r="S4136" s="93" t="s">
        <v>46</v>
      </c>
      <c r="T4136" s="12" t="s">
        <v>47</v>
      </c>
      <c r="U4136" s="12" t="s">
        <v>47</v>
      </c>
      <c r="V4136" s="12" t="s">
        <v>46</v>
      </c>
      <c r="W4136" s="12" t="s">
        <v>44</v>
      </c>
      <c r="X4136" s="12" t="s">
        <v>855</v>
      </c>
      <c r="Y4136" s="10" t="s">
        <v>13417</v>
      </c>
      <c r="Z4136" s="10" t="s">
        <v>2488</v>
      </c>
      <c r="AA4136" s="12" t="s">
        <v>46</v>
      </c>
      <c r="AB4136" s="10">
        <f t="shared" si="859"/>
        <v>0</v>
      </c>
      <c r="AC4136" s="10">
        <f t="shared" si="860"/>
        <v>89.95</v>
      </c>
      <c r="AD4136" s="12">
        <f t="shared" si="861"/>
        <v>8.9949999999999995E-3</v>
      </c>
      <c r="AE4136" s="12" t="s">
        <v>47</v>
      </c>
      <c r="AF4136" s="117" t="s">
        <v>47</v>
      </c>
      <c r="AG4136" s="153" t="s">
        <v>47</v>
      </c>
      <c r="AH4136" s="154" t="s">
        <v>915</v>
      </c>
      <c r="AI4136" s="154" t="s">
        <v>915</v>
      </c>
      <c r="AJ4136" s="128" t="s">
        <v>915</v>
      </c>
      <c r="AK4136" s="2"/>
      <c r="AL4136" s="2"/>
      <c r="AM4136" s="2"/>
      <c r="AN4136" s="2"/>
      <c r="AO4136" s="2"/>
      <c r="AP4136" s="2"/>
      <c r="AQ4136" s="2"/>
    </row>
    <row r="4137" spans="1:43" s="17" customFormat="1" ht="38.25" hidden="1" x14ac:dyDescent="0.2">
      <c r="A4137" s="3" t="s">
        <v>38</v>
      </c>
      <c r="B4137" s="4" t="s">
        <v>39</v>
      </c>
      <c r="C4137" s="5"/>
      <c r="D4137" s="5"/>
      <c r="E4137" s="32"/>
      <c r="F4137" s="95" t="s">
        <v>775</v>
      </c>
      <c r="G4137" s="12" t="s">
        <v>13418</v>
      </c>
      <c r="H4137" s="12" t="s">
        <v>42</v>
      </c>
      <c r="I4137" s="8" t="s">
        <v>13419</v>
      </c>
      <c r="J4137" s="9" t="s">
        <v>108</v>
      </c>
      <c r="K4137" s="10" t="s">
        <v>12553</v>
      </c>
      <c r="L4137" s="10" t="s">
        <v>12554</v>
      </c>
      <c r="M4137" s="11" t="s">
        <v>47</v>
      </c>
      <c r="N4137" s="11" t="s">
        <v>46</v>
      </c>
      <c r="O4137" s="10">
        <v>0</v>
      </c>
      <c r="P4137" s="130">
        <v>3813.79</v>
      </c>
      <c r="Q4137" s="12">
        <f t="shared" si="843"/>
        <v>0.38137900000000002</v>
      </c>
      <c r="R4137" s="32" t="s">
        <v>47</v>
      </c>
      <c r="S4137" s="93" t="s">
        <v>46</v>
      </c>
      <c r="T4137" s="12" t="s">
        <v>47</v>
      </c>
      <c r="U4137" s="12" t="s">
        <v>47</v>
      </c>
      <c r="V4137" s="12" t="s">
        <v>46</v>
      </c>
      <c r="W4137" s="12" t="s">
        <v>44</v>
      </c>
      <c r="X4137" s="12" t="s">
        <v>855</v>
      </c>
      <c r="Y4137" s="10" t="s">
        <v>12711</v>
      </c>
      <c r="Z4137" s="10" t="s">
        <v>12547</v>
      </c>
      <c r="AA4137" s="12" t="s">
        <v>46</v>
      </c>
      <c r="AB4137" s="10">
        <f t="shared" si="859"/>
        <v>0</v>
      </c>
      <c r="AC4137" s="10">
        <f t="shared" si="860"/>
        <v>3813.79</v>
      </c>
      <c r="AD4137" s="12">
        <f t="shared" si="861"/>
        <v>0.38137900000000002</v>
      </c>
      <c r="AE4137" s="12" t="s">
        <v>47</v>
      </c>
      <c r="AF4137" s="117" t="s">
        <v>47</v>
      </c>
      <c r="AG4137" s="33"/>
      <c r="AH4137" s="5"/>
      <c r="AI4137" s="5"/>
      <c r="AJ4137" s="32"/>
      <c r="AK4137" s="2"/>
      <c r="AL4137" s="2"/>
      <c r="AM4137" s="2"/>
      <c r="AN4137" s="2"/>
      <c r="AO4137" s="2"/>
      <c r="AP4137" s="2"/>
      <c r="AQ4137" s="2"/>
    </row>
    <row r="4138" spans="1:43" s="17" customFormat="1" ht="38.25" hidden="1" x14ac:dyDescent="0.2">
      <c r="A4138" s="3" t="s">
        <v>79</v>
      </c>
      <c r="B4138" s="4" t="s">
        <v>39</v>
      </c>
      <c r="C4138" s="5"/>
      <c r="D4138" s="5"/>
      <c r="E4138" s="32"/>
      <c r="F4138" s="95" t="s">
        <v>775</v>
      </c>
      <c r="G4138" s="12" t="s">
        <v>13420</v>
      </c>
      <c r="H4138" s="12" t="s">
        <v>42</v>
      </c>
      <c r="I4138" s="8" t="s">
        <v>13421</v>
      </c>
      <c r="J4138" s="9" t="s">
        <v>108</v>
      </c>
      <c r="K4138" s="10" t="s">
        <v>12553</v>
      </c>
      <c r="L4138" s="10" t="s">
        <v>12554</v>
      </c>
      <c r="M4138" s="11" t="s">
        <v>47</v>
      </c>
      <c r="N4138" s="11" t="s">
        <v>46</v>
      </c>
      <c r="O4138" s="10">
        <v>0</v>
      </c>
      <c r="P4138" s="130">
        <v>3813.79</v>
      </c>
      <c r="Q4138" s="12">
        <f t="shared" si="843"/>
        <v>0.38137900000000002</v>
      </c>
      <c r="R4138" s="32" t="s">
        <v>47</v>
      </c>
      <c r="S4138" s="93" t="s">
        <v>46</v>
      </c>
      <c r="T4138" s="12" t="s">
        <v>47</v>
      </c>
      <c r="U4138" s="12" t="s">
        <v>47</v>
      </c>
      <c r="V4138" s="12" t="s">
        <v>46</v>
      </c>
      <c r="W4138" s="12" t="s">
        <v>44</v>
      </c>
      <c r="X4138" s="12" t="s">
        <v>855</v>
      </c>
      <c r="Y4138" s="10" t="s">
        <v>12711</v>
      </c>
      <c r="Z4138" s="10" t="s">
        <v>12547</v>
      </c>
      <c r="AA4138" s="12" t="s">
        <v>46</v>
      </c>
      <c r="AB4138" s="10">
        <f t="shared" si="859"/>
        <v>0</v>
      </c>
      <c r="AC4138" s="10">
        <f t="shared" si="860"/>
        <v>3813.79</v>
      </c>
      <c r="AD4138" s="12">
        <f t="shared" si="861"/>
        <v>0.38137900000000002</v>
      </c>
      <c r="AE4138" s="12" t="s">
        <v>47</v>
      </c>
      <c r="AF4138" s="117" t="s">
        <v>47</v>
      </c>
      <c r="AG4138" s="33"/>
      <c r="AH4138" s="5"/>
      <c r="AI4138" s="5"/>
      <c r="AJ4138" s="32"/>
    </row>
    <row r="4139" spans="1:43" s="17" customFormat="1" ht="38.25" x14ac:dyDescent="0.25">
      <c r="A4139" s="3" t="s">
        <v>38</v>
      </c>
      <c r="B4139" s="4" t="s">
        <v>48</v>
      </c>
      <c r="C4139" s="5" t="s">
        <v>47</v>
      </c>
      <c r="D4139" s="5" t="s">
        <v>24803</v>
      </c>
      <c r="E4139" s="123" t="s">
        <v>915</v>
      </c>
      <c r="F4139" s="95" t="s">
        <v>775</v>
      </c>
      <c r="G4139" s="12" t="s">
        <v>13422</v>
      </c>
      <c r="H4139" s="12" t="s">
        <v>42</v>
      </c>
      <c r="I4139" s="8" t="s">
        <v>13423</v>
      </c>
      <c r="J4139" s="9" t="s">
        <v>108</v>
      </c>
      <c r="K4139" s="10" t="s">
        <v>12553</v>
      </c>
      <c r="L4139" s="10" t="s">
        <v>12554</v>
      </c>
      <c r="M4139" s="11" t="s">
        <v>47</v>
      </c>
      <c r="N4139" s="11" t="s">
        <v>46</v>
      </c>
      <c r="O4139" s="10">
        <v>0</v>
      </c>
      <c r="P4139" s="130">
        <v>4619.97</v>
      </c>
      <c r="Q4139" s="12">
        <f t="shared" si="843"/>
        <v>0.46199700000000005</v>
      </c>
      <c r="R4139" s="32" t="s">
        <v>47</v>
      </c>
      <c r="S4139" s="93" t="s">
        <v>46</v>
      </c>
      <c r="T4139" s="12" t="s">
        <v>47</v>
      </c>
      <c r="U4139" s="12" t="s">
        <v>47</v>
      </c>
      <c r="V4139" s="12" t="s">
        <v>46</v>
      </c>
      <c r="W4139" s="12" t="s">
        <v>44</v>
      </c>
      <c r="X4139" s="12" t="s">
        <v>855</v>
      </c>
      <c r="Y4139" s="10" t="s">
        <v>12711</v>
      </c>
      <c r="Z4139" s="10" t="s">
        <v>12547</v>
      </c>
      <c r="AA4139" s="12" t="s">
        <v>46</v>
      </c>
      <c r="AB4139" s="10">
        <f t="shared" si="859"/>
        <v>0</v>
      </c>
      <c r="AC4139" s="10">
        <f t="shared" si="860"/>
        <v>4619.97</v>
      </c>
      <c r="AD4139" s="12">
        <f t="shared" si="861"/>
        <v>0.46199700000000005</v>
      </c>
      <c r="AE4139" s="12" t="s">
        <v>47</v>
      </c>
      <c r="AF4139" s="117" t="s">
        <v>47</v>
      </c>
      <c r="AG4139" s="153" t="s">
        <v>47</v>
      </c>
      <c r="AH4139" s="154" t="s">
        <v>915</v>
      </c>
      <c r="AI4139" s="154" t="s">
        <v>915</v>
      </c>
      <c r="AJ4139" s="128" t="s">
        <v>915</v>
      </c>
    </row>
    <row r="4140" spans="1:43" s="17" customFormat="1" ht="38.25" x14ac:dyDescent="0.25">
      <c r="A4140" s="3" t="s">
        <v>38</v>
      </c>
      <c r="B4140" s="4" t="s">
        <v>48</v>
      </c>
      <c r="C4140" s="5" t="s">
        <v>47</v>
      </c>
      <c r="D4140" s="5" t="s">
        <v>24803</v>
      </c>
      <c r="E4140" s="123" t="s">
        <v>915</v>
      </c>
      <c r="F4140" s="95" t="s">
        <v>775</v>
      </c>
      <c r="G4140" s="12" t="s">
        <v>13424</v>
      </c>
      <c r="H4140" s="12" t="s">
        <v>42</v>
      </c>
      <c r="I4140" s="8" t="s">
        <v>13425</v>
      </c>
      <c r="J4140" s="9" t="s">
        <v>108</v>
      </c>
      <c r="K4140" s="10" t="s">
        <v>12553</v>
      </c>
      <c r="L4140" s="10" t="s">
        <v>12554</v>
      </c>
      <c r="M4140" s="11" t="s">
        <v>47</v>
      </c>
      <c r="N4140" s="11" t="s">
        <v>46</v>
      </c>
      <c r="O4140" s="10">
        <v>0</v>
      </c>
      <c r="P4140" s="130">
        <v>4619.97</v>
      </c>
      <c r="Q4140" s="12">
        <f t="shared" si="843"/>
        <v>0.46199700000000005</v>
      </c>
      <c r="R4140" s="32" t="s">
        <v>47</v>
      </c>
      <c r="S4140" s="93" t="s">
        <v>46</v>
      </c>
      <c r="T4140" s="12" t="s">
        <v>47</v>
      </c>
      <c r="U4140" s="12" t="s">
        <v>47</v>
      </c>
      <c r="V4140" s="12" t="s">
        <v>46</v>
      </c>
      <c r="W4140" s="12" t="s">
        <v>44</v>
      </c>
      <c r="X4140" s="12" t="s">
        <v>855</v>
      </c>
      <c r="Y4140" s="10" t="s">
        <v>13426</v>
      </c>
      <c r="Z4140" s="10" t="s">
        <v>12547</v>
      </c>
      <c r="AA4140" s="12" t="s">
        <v>46</v>
      </c>
      <c r="AB4140" s="10">
        <f t="shared" si="859"/>
        <v>0</v>
      </c>
      <c r="AC4140" s="10">
        <f t="shared" si="860"/>
        <v>4619.97</v>
      </c>
      <c r="AD4140" s="12">
        <f t="shared" si="861"/>
        <v>0.46199700000000005</v>
      </c>
      <c r="AE4140" s="12" t="s">
        <v>47</v>
      </c>
      <c r="AF4140" s="117" t="s">
        <v>47</v>
      </c>
      <c r="AG4140" s="153" t="s">
        <v>47</v>
      </c>
      <c r="AH4140" s="154" t="s">
        <v>915</v>
      </c>
      <c r="AI4140" s="154" t="s">
        <v>915</v>
      </c>
      <c r="AJ4140" s="128" t="s">
        <v>915</v>
      </c>
    </row>
    <row r="4141" spans="1:43" s="17" customFormat="1" ht="38.25" hidden="1" x14ac:dyDescent="0.2">
      <c r="A4141" s="3" t="s">
        <v>38</v>
      </c>
      <c r="B4141" s="4" t="s">
        <v>39</v>
      </c>
      <c r="C4141" s="5"/>
      <c r="D4141" s="5"/>
      <c r="E4141" s="32"/>
      <c r="F4141" s="95" t="s">
        <v>775</v>
      </c>
      <c r="G4141" s="12" t="s">
        <v>13427</v>
      </c>
      <c r="H4141" s="12" t="s">
        <v>42</v>
      </c>
      <c r="I4141" s="8" t="s">
        <v>13428</v>
      </c>
      <c r="J4141" s="9" t="s">
        <v>108</v>
      </c>
      <c r="K4141" s="10" t="s">
        <v>12553</v>
      </c>
      <c r="L4141" s="10" t="s">
        <v>12554</v>
      </c>
      <c r="M4141" s="11" t="s">
        <v>47</v>
      </c>
      <c r="N4141" s="11" t="s">
        <v>46</v>
      </c>
      <c r="O4141" s="10">
        <v>0</v>
      </c>
      <c r="P4141" s="130">
        <v>4742.34</v>
      </c>
      <c r="Q4141" s="12">
        <f t="shared" si="843"/>
        <v>0.47423399999999999</v>
      </c>
      <c r="R4141" s="32" t="s">
        <v>47</v>
      </c>
      <c r="S4141" s="93" t="s">
        <v>46</v>
      </c>
      <c r="T4141" s="12" t="s">
        <v>47</v>
      </c>
      <c r="U4141" s="12" t="s">
        <v>47</v>
      </c>
      <c r="V4141" s="12" t="s">
        <v>46</v>
      </c>
      <c r="W4141" s="12" t="s">
        <v>44</v>
      </c>
      <c r="X4141" s="12" t="s">
        <v>855</v>
      </c>
      <c r="Y4141" s="10" t="s">
        <v>13429</v>
      </c>
      <c r="Z4141" s="10" t="s">
        <v>12547</v>
      </c>
      <c r="AA4141" s="12" t="s">
        <v>46</v>
      </c>
      <c r="AB4141" s="10">
        <f t="shared" si="859"/>
        <v>0</v>
      </c>
      <c r="AC4141" s="10">
        <f t="shared" si="860"/>
        <v>4742.34</v>
      </c>
      <c r="AD4141" s="12">
        <f t="shared" si="861"/>
        <v>0.47423399999999999</v>
      </c>
      <c r="AE4141" s="12" t="s">
        <v>47</v>
      </c>
      <c r="AF4141" s="117" t="s">
        <v>47</v>
      </c>
      <c r="AG4141" s="33"/>
      <c r="AH4141" s="5"/>
      <c r="AI4141" s="5"/>
      <c r="AJ4141" s="32"/>
      <c r="AK4141" s="2"/>
      <c r="AL4141" s="2"/>
      <c r="AM4141" s="2"/>
      <c r="AN4141" s="2"/>
      <c r="AO4141" s="2"/>
      <c r="AP4141" s="2"/>
      <c r="AQ4141" s="2"/>
    </row>
    <row r="4142" spans="1:43" s="17" customFormat="1" ht="38.25" hidden="1" x14ac:dyDescent="0.2">
      <c r="A4142" s="3" t="s">
        <v>38</v>
      </c>
      <c r="B4142" s="4" t="s">
        <v>39</v>
      </c>
      <c r="C4142" s="5"/>
      <c r="D4142" s="5"/>
      <c r="E4142" s="32"/>
      <c r="F4142" s="95" t="s">
        <v>775</v>
      </c>
      <c r="G4142" s="12" t="s">
        <v>13430</v>
      </c>
      <c r="H4142" s="12" t="s">
        <v>42</v>
      </c>
      <c r="I4142" s="8" t="s">
        <v>13431</v>
      </c>
      <c r="J4142" s="9" t="s">
        <v>108</v>
      </c>
      <c r="K4142" s="10" t="s">
        <v>12553</v>
      </c>
      <c r="L4142" s="10" t="s">
        <v>12554</v>
      </c>
      <c r="M4142" s="11" t="s">
        <v>47</v>
      </c>
      <c r="N4142" s="11" t="s">
        <v>46</v>
      </c>
      <c r="O4142" s="10">
        <v>0</v>
      </c>
      <c r="P4142" s="130">
        <v>4803.91</v>
      </c>
      <c r="Q4142" s="12">
        <f t="shared" si="843"/>
        <v>0.48039100000000001</v>
      </c>
      <c r="R4142" s="32" t="s">
        <v>47</v>
      </c>
      <c r="S4142" s="93" t="s">
        <v>46</v>
      </c>
      <c r="T4142" s="12" t="s">
        <v>47</v>
      </c>
      <c r="U4142" s="12" t="s">
        <v>47</v>
      </c>
      <c r="V4142" s="12" t="s">
        <v>46</v>
      </c>
      <c r="W4142" s="12" t="s">
        <v>44</v>
      </c>
      <c r="X4142" s="12" t="s">
        <v>855</v>
      </c>
      <c r="Y4142" s="10" t="s">
        <v>13432</v>
      </c>
      <c r="Z4142" s="10" t="s">
        <v>12547</v>
      </c>
      <c r="AA4142" s="12" t="s">
        <v>46</v>
      </c>
      <c r="AB4142" s="10">
        <f t="shared" si="859"/>
        <v>0</v>
      </c>
      <c r="AC4142" s="10">
        <f t="shared" si="860"/>
        <v>4803.91</v>
      </c>
      <c r="AD4142" s="12">
        <f t="shared" si="861"/>
        <v>0.48039100000000001</v>
      </c>
      <c r="AE4142" s="12" t="s">
        <v>47</v>
      </c>
      <c r="AF4142" s="117" t="s">
        <v>47</v>
      </c>
      <c r="AG4142" s="33"/>
      <c r="AH4142" s="5"/>
      <c r="AI4142" s="5"/>
      <c r="AJ4142" s="32"/>
      <c r="AK4142" s="2"/>
      <c r="AL4142" s="2"/>
      <c r="AM4142" s="2"/>
      <c r="AN4142" s="2"/>
      <c r="AO4142" s="2"/>
      <c r="AP4142" s="2"/>
      <c r="AQ4142" s="2"/>
    </row>
    <row r="4143" spans="1:43" s="17" customFormat="1" ht="38.25" x14ac:dyDescent="0.25">
      <c r="A4143" s="3" t="s">
        <v>38</v>
      </c>
      <c r="B4143" s="4" t="s">
        <v>48</v>
      </c>
      <c r="C4143" s="5" t="s">
        <v>47</v>
      </c>
      <c r="D4143" s="5" t="s">
        <v>24803</v>
      </c>
      <c r="E4143" s="123" t="s">
        <v>915</v>
      </c>
      <c r="F4143" s="95" t="s">
        <v>775</v>
      </c>
      <c r="G4143" s="12" t="s">
        <v>13433</v>
      </c>
      <c r="H4143" s="12" t="s">
        <v>42</v>
      </c>
      <c r="I4143" s="8" t="s">
        <v>13434</v>
      </c>
      <c r="J4143" s="9" t="s">
        <v>108</v>
      </c>
      <c r="K4143" s="10" t="s">
        <v>12553</v>
      </c>
      <c r="L4143" s="10" t="s">
        <v>12554</v>
      </c>
      <c r="M4143" s="11" t="s">
        <v>47</v>
      </c>
      <c r="N4143" s="11" t="s">
        <v>46</v>
      </c>
      <c r="O4143" s="10">
        <v>0</v>
      </c>
      <c r="P4143" s="130">
        <v>2859.82</v>
      </c>
      <c r="Q4143" s="12">
        <f t="shared" si="843"/>
        <v>0.28598200000000001</v>
      </c>
      <c r="R4143" s="32" t="s">
        <v>47</v>
      </c>
      <c r="S4143" s="93" t="s">
        <v>46</v>
      </c>
      <c r="T4143" s="12" t="s">
        <v>47</v>
      </c>
      <c r="U4143" s="12" t="s">
        <v>47</v>
      </c>
      <c r="V4143" s="12" t="s">
        <v>46</v>
      </c>
      <c r="W4143" s="12" t="s">
        <v>44</v>
      </c>
      <c r="X4143" s="12" t="s">
        <v>855</v>
      </c>
      <c r="Y4143" s="10" t="s">
        <v>13435</v>
      </c>
      <c r="Z4143" s="10" t="s">
        <v>12547</v>
      </c>
      <c r="AA4143" s="12" t="s">
        <v>46</v>
      </c>
      <c r="AB4143" s="10">
        <f t="shared" si="859"/>
        <v>0</v>
      </c>
      <c r="AC4143" s="10">
        <f t="shared" si="860"/>
        <v>2859.82</v>
      </c>
      <c r="AD4143" s="12">
        <f t="shared" si="861"/>
        <v>0.28598200000000001</v>
      </c>
      <c r="AE4143" s="12" t="s">
        <v>47</v>
      </c>
      <c r="AF4143" s="117" t="s">
        <v>47</v>
      </c>
      <c r="AG4143" s="153" t="s">
        <v>47</v>
      </c>
      <c r="AH4143" s="154" t="s">
        <v>915</v>
      </c>
      <c r="AI4143" s="154" t="s">
        <v>915</v>
      </c>
      <c r="AJ4143" s="128" t="s">
        <v>915</v>
      </c>
      <c r="AK4143" s="2"/>
      <c r="AL4143" s="2"/>
      <c r="AM4143" s="2"/>
      <c r="AN4143" s="2"/>
      <c r="AO4143" s="2"/>
      <c r="AP4143" s="2"/>
      <c r="AQ4143" s="2"/>
    </row>
    <row r="4144" spans="1:43" s="17" customFormat="1" ht="38.25" hidden="1" x14ac:dyDescent="0.2">
      <c r="A4144" s="3" t="s">
        <v>38</v>
      </c>
      <c r="B4144" s="4" t="s">
        <v>39</v>
      </c>
      <c r="C4144" s="5"/>
      <c r="D4144" s="5"/>
      <c r="E4144" s="32"/>
      <c r="F4144" s="95" t="s">
        <v>775</v>
      </c>
      <c r="G4144" s="12" t="s">
        <v>13436</v>
      </c>
      <c r="H4144" s="12" t="s">
        <v>42</v>
      </c>
      <c r="I4144" s="8" t="s">
        <v>13437</v>
      </c>
      <c r="J4144" s="9" t="s">
        <v>108</v>
      </c>
      <c r="K4144" s="10" t="s">
        <v>12553</v>
      </c>
      <c r="L4144" s="10" t="s">
        <v>12554</v>
      </c>
      <c r="M4144" s="11" t="s">
        <v>47</v>
      </c>
      <c r="N4144" s="11" t="s">
        <v>46</v>
      </c>
      <c r="O4144" s="10">
        <v>0</v>
      </c>
      <c r="P4144" s="130">
        <v>2956.78</v>
      </c>
      <c r="Q4144" s="12">
        <f t="shared" si="843"/>
        <v>0.295678</v>
      </c>
      <c r="R4144" s="32" t="s">
        <v>47</v>
      </c>
      <c r="S4144" s="93" t="s">
        <v>46</v>
      </c>
      <c r="T4144" s="12" t="s">
        <v>47</v>
      </c>
      <c r="U4144" s="12" t="s">
        <v>47</v>
      </c>
      <c r="V4144" s="12" t="s">
        <v>46</v>
      </c>
      <c r="W4144" s="12" t="s">
        <v>44</v>
      </c>
      <c r="X4144" s="12" t="s">
        <v>855</v>
      </c>
      <c r="Y4144" s="10" t="s">
        <v>13438</v>
      </c>
      <c r="Z4144" s="10" t="s">
        <v>12547</v>
      </c>
      <c r="AA4144" s="12" t="s">
        <v>46</v>
      </c>
      <c r="AB4144" s="10">
        <f t="shared" si="859"/>
        <v>0</v>
      </c>
      <c r="AC4144" s="10">
        <f t="shared" si="860"/>
        <v>2956.78</v>
      </c>
      <c r="AD4144" s="12">
        <f t="shared" si="861"/>
        <v>0.295678</v>
      </c>
      <c r="AE4144" s="12" t="s">
        <v>47</v>
      </c>
      <c r="AF4144" s="117" t="s">
        <v>47</v>
      </c>
      <c r="AG4144" s="33"/>
      <c r="AH4144" s="5"/>
      <c r="AI4144" s="5"/>
      <c r="AJ4144" s="32"/>
    </row>
    <row r="4145" spans="1:43" s="17" customFormat="1" ht="38.25" x14ac:dyDescent="0.25">
      <c r="A4145" s="3" t="s">
        <v>38</v>
      </c>
      <c r="B4145" s="4" t="s">
        <v>48</v>
      </c>
      <c r="C4145" s="5" t="s">
        <v>47</v>
      </c>
      <c r="D4145" s="5" t="s">
        <v>24803</v>
      </c>
      <c r="E4145" s="123" t="s">
        <v>915</v>
      </c>
      <c r="F4145" s="95" t="s">
        <v>775</v>
      </c>
      <c r="G4145" s="12" t="s">
        <v>13439</v>
      </c>
      <c r="H4145" s="12" t="s">
        <v>42</v>
      </c>
      <c r="I4145" s="8" t="s">
        <v>13440</v>
      </c>
      <c r="J4145" s="9" t="s">
        <v>108</v>
      </c>
      <c r="K4145" s="10" t="s">
        <v>12553</v>
      </c>
      <c r="L4145" s="10" t="s">
        <v>12554</v>
      </c>
      <c r="M4145" s="11" t="s">
        <v>47</v>
      </c>
      <c r="N4145" s="11" t="s">
        <v>46</v>
      </c>
      <c r="O4145" s="10">
        <v>0</v>
      </c>
      <c r="P4145" s="130">
        <v>3099.5</v>
      </c>
      <c r="Q4145" s="12">
        <f t="shared" si="843"/>
        <v>0.30995</v>
      </c>
      <c r="R4145" s="32" t="s">
        <v>47</v>
      </c>
      <c r="S4145" s="93" t="s">
        <v>46</v>
      </c>
      <c r="T4145" s="12" t="s">
        <v>47</v>
      </c>
      <c r="U4145" s="12" t="s">
        <v>47</v>
      </c>
      <c r="V4145" s="12" t="s">
        <v>46</v>
      </c>
      <c r="W4145" s="12" t="s">
        <v>44</v>
      </c>
      <c r="X4145" s="12" t="s">
        <v>855</v>
      </c>
      <c r="Y4145" s="10" t="s">
        <v>13441</v>
      </c>
      <c r="Z4145" s="10" t="s">
        <v>12547</v>
      </c>
      <c r="AA4145" s="12" t="s">
        <v>46</v>
      </c>
      <c r="AB4145" s="10">
        <f t="shared" si="859"/>
        <v>0</v>
      </c>
      <c r="AC4145" s="10">
        <f t="shared" si="860"/>
        <v>3099.5</v>
      </c>
      <c r="AD4145" s="12">
        <f t="shared" si="861"/>
        <v>0.30995</v>
      </c>
      <c r="AE4145" s="12" t="s">
        <v>47</v>
      </c>
      <c r="AF4145" s="117" t="s">
        <v>47</v>
      </c>
      <c r="AG4145" s="153" t="s">
        <v>47</v>
      </c>
      <c r="AH4145" s="154" t="s">
        <v>915</v>
      </c>
      <c r="AI4145" s="154" t="s">
        <v>915</v>
      </c>
      <c r="AJ4145" s="128" t="s">
        <v>915</v>
      </c>
      <c r="AK4145" s="2"/>
      <c r="AL4145" s="2"/>
      <c r="AM4145" s="2"/>
      <c r="AN4145" s="2"/>
      <c r="AO4145" s="2"/>
      <c r="AP4145" s="2"/>
      <c r="AQ4145" s="2"/>
    </row>
    <row r="4146" spans="1:43" s="17" customFormat="1" ht="38.25" hidden="1" x14ac:dyDescent="0.2">
      <c r="A4146" s="3" t="s">
        <v>38</v>
      </c>
      <c r="B4146" s="4" t="s">
        <v>39</v>
      </c>
      <c r="C4146" s="5"/>
      <c r="D4146" s="5"/>
      <c r="E4146" s="32"/>
      <c r="F4146" s="95" t="s">
        <v>775</v>
      </c>
      <c r="G4146" s="12" t="s">
        <v>13442</v>
      </c>
      <c r="H4146" s="12" t="s">
        <v>42</v>
      </c>
      <c r="I4146" s="8" t="s">
        <v>13443</v>
      </c>
      <c r="J4146" s="9" t="s">
        <v>108</v>
      </c>
      <c r="K4146" s="10" t="s">
        <v>12553</v>
      </c>
      <c r="L4146" s="10" t="s">
        <v>12554</v>
      </c>
      <c r="M4146" s="11" t="s">
        <v>47</v>
      </c>
      <c r="N4146" s="11" t="s">
        <v>46</v>
      </c>
      <c r="O4146" s="10">
        <v>0</v>
      </c>
      <c r="P4146" s="130">
        <v>2457.35</v>
      </c>
      <c r="Q4146" s="12">
        <f t="shared" si="843"/>
        <v>0.24573499999999998</v>
      </c>
      <c r="R4146" s="32" t="s">
        <v>47</v>
      </c>
      <c r="S4146" s="93" t="s">
        <v>46</v>
      </c>
      <c r="T4146" s="12" t="s">
        <v>47</v>
      </c>
      <c r="U4146" s="12" t="s">
        <v>47</v>
      </c>
      <c r="V4146" s="12" t="s">
        <v>46</v>
      </c>
      <c r="W4146" s="12" t="s">
        <v>44</v>
      </c>
      <c r="X4146" s="12" t="s">
        <v>855</v>
      </c>
      <c r="Y4146" s="10" t="s">
        <v>13438</v>
      </c>
      <c r="Z4146" s="10" t="s">
        <v>12547</v>
      </c>
      <c r="AA4146" s="12" t="s">
        <v>46</v>
      </c>
      <c r="AB4146" s="10">
        <f t="shared" si="859"/>
        <v>0</v>
      </c>
      <c r="AC4146" s="10">
        <f t="shared" si="860"/>
        <v>2457.35</v>
      </c>
      <c r="AD4146" s="12">
        <f t="shared" si="861"/>
        <v>0.24573499999999998</v>
      </c>
      <c r="AE4146" s="12" t="s">
        <v>47</v>
      </c>
      <c r="AF4146" s="117" t="s">
        <v>47</v>
      </c>
      <c r="AG4146" s="33"/>
      <c r="AH4146" s="5"/>
      <c r="AI4146" s="5"/>
      <c r="AJ4146" s="32"/>
    </row>
    <row r="4147" spans="1:43" s="17" customFormat="1" ht="38.25" hidden="1" x14ac:dyDescent="0.2">
      <c r="A4147" s="3" t="s">
        <v>38</v>
      </c>
      <c r="B4147" s="4" t="s">
        <v>39</v>
      </c>
      <c r="C4147" s="5"/>
      <c r="D4147" s="5"/>
      <c r="E4147" s="32"/>
      <c r="F4147" s="95" t="s">
        <v>775</v>
      </c>
      <c r="G4147" s="12" t="s">
        <v>13444</v>
      </c>
      <c r="H4147" s="12" t="s">
        <v>42</v>
      </c>
      <c r="I4147" s="8" t="s">
        <v>13445</v>
      </c>
      <c r="J4147" s="9" t="s">
        <v>108</v>
      </c>
      <c r="K4147" s="10" t="s">
        <v>12553</v>
      </c>
      <c r="L4147" s="10" t="s">
        <v>12554</v>
      </c>
      <c r="M4147" s="11" t="s">
        <v>47</v>
      </c>
      <c r="N4147" s="11" t="s">
        <v>46</v>
      </c>
      <c r="O4147" s="10">
        <v>0</v>
      </c>
      <c r="P4147" s="130">
        <v>4347.51</v>
      </c>
      <c r="Q4147" s="12">
        <f t="shared" si="843"/>
        <v>0.434751</v>
      </c>
      <c r="R4147" s="32" t="s">
        <v>47</v>
      </c>
      <c r="S4147" s="93" t="s">
        <v>46</v>
      </c>
      <c r="T4147" s="12" t="s">
        <v>47</v>
      </c>
      <c r="U4147" s="12" t="s">
        <v>47</v>
      </c>
      <c r="V4147" s="12" t="s">
        <v>46</v>
      </c>
      <c r="W4147" s="12" t="s">
        <v>44</v>
      </c>
      <c r="X4147" s="12" t="s">
        <v>855</v>
      </c>
      <c r="Y4147" s="10" t="s">
        <v>12711</v>
      </c>
      <c r="Z4147" s="10" t="s">
        <v>12547</v>
      </c>
      <c r="AA4147" s="12" t="s">
        <v>46</v>
      </c>
      <c r="AB4147" s="10">
        <f t="shared" si="859"/>
        <v>0</v>
      </c>
      <c r="AC4147" s="10">
        <f t="shared" si="860"/>
        <v>4347.51</v>
      </c>
      <c r="AD4147" s="12">
        <f t="shared" si="861"/>
        <v>0.434751</v>
      </c>
      <c r="AE4147" s="12" t="s">
        <v>47</v>
      </c>
      <c r="AF4147" s="117" t="s">
        <v>47</v>
      </c>
      <c r="AG4147" s="33"/>
      <c r="AH4147" s="5"/>
      <c r="AI4147" s="5"/>
      <c r="AJ4147" s="32"/>
    </row>
    <row r="4148" spans="1:43" s="17" customFormat="1" ht="38.25" hidden="1" x14ac:dyDescent="0.2">
      <c r="A4148" s="3" t="s">
        <v>38</v>
      </c>
      <c r="B4148" s="4" t="s">
        <v>39</v>
      </c>
      <c r="C4148" s="5"/>
      <c r="D4148" s="5"/>
      <c r="E4148" s="7"/>
      <c r="F4148" s="95" t="s">
        <v>775</v>
      </c>
      <c r="G4148" s="12" t="s">
        <v>13446</v>
      </c>
      <c r="H4148" s="12" t="s">
        <v>42</v>
      </c>
      <c r="I4148" s="8" t="s">
        <v>13447</v>
      </c>
      <c r="J4148" s="9" t="s">
        <v>108</v>
      </c>
      <c r="K4148" s="10" t="s">
        <v>12553</v>
      </c>
      <c r="L4148" s="10" t="s">
        <v>12554</v>
      </c>
      <c r="M4148" s="11" t="s">
        <v>47</v>
      </c>
      <c r="N4148" s="11" t="s">
        <v>46</v>
      </c>
      <c r="O4148" s="10">
        <v>0</v>
      </c>
      <c r="P4148" s="130">
        <v>3800.47</v>
      </c>
      <c r="Q4148" s="12">
        <f t="shared" si="843"/>
        <v>0.38004699999999997</v>
      </c>
      <c r="R4148" s="32" t="s">
        <v>47</v>
      </c>
      <c r="S4148" s="93" t="s">
        <v>46</v>
      </c>
      <c r="T4148" s="12" t="s">
        <v>47</v>
      </c>
      <c r="U4148" s="12" t="s">
        <v>47</v>
      </c>
      <c r="V4148" s="12" t="s">
        <v>46</v>
      </c>
      <c r="W4148" s="12" t="s">
        <v>44</v>
      </c>
      <c r="X4148" s="12" t="s">
        <v>855</v>
      </c>
      <c r="Y4148" s="10" t="s">
        <v>12711</v>
      </c>
      <c r="Z4148" s="10" t="s">
        <v>12547</v>
      </c>
      <c r="AA4148" s="12" t="s">
        <v>46</v>
      </c>
      <c r="AB4148" s="10">
        <f t="shared" si="859"/>
        <v>0</v>
      </c>
      <c r="AC4148" s="10">
        <f t="shared" si="860"/>
        <v>3800.47</v>
      </c>
      <c r="AD4148" s="12">
        <f t="shared" si="861"/>
        <v>0.38004699999999997</v>
      </c>
      <c r="AE4148" s="12" t="s">
        <v>47</v>
      </c>
      <c r="AF4148" s="117" t="s">
        <v>47</v>
      </c>
      <c r="AG4148" s="14"/>
      <c r="AH4148" s="15"/>
      <c r="AI4148" s="15"/>
      <c r="AJ4148" s="16"/>
    </row>
    <row r="4149" spans="1:43" s="17" customFormat="1" ht="25.5" x14ac:dyDescent="0.25">
      <c r="A4149" s="3" t="s">
        <v>79</v>
      </c>
      <c r="B4149" s="4" t="s">
        <v>48</v>
      </c>
      <c r="C4149" s="5" t="s">
        <v>47</v>
      </c>
      <c r="D4149" s="123" t="s">
        <v>915</v>
      </c>
      <c r="E4149" s="123" t="s">
        <v>915</v>
      </c>
      <c r="F4149" s="95" t="s">
        <v>775</v>
      </c>
      <c r="G4149" s="232" t="s">
        <v>13448</v>
      </c>
      <c r="H4149" s="12" t="s">
        <v>42</v>
      </c>
      <c r="I4149" s="8" t="s">
        <v>13449</v>
      </c>
      <c r="J4149" s="9" t="s">
        <v>108</v>
      </c>
      <c r="K4149" s="10" t="s">
        <v>13450</v>
      </c>
      <c r="L4149" s="10" t="s">
        <v>521</v>
      </c>
      <c r="M4149" s="11" t="s">
        <v>47</v>
      </c>
      <c r="N4149" s="11" t="s">
        <v>46</v>
      </c>
      <c r="O4149" s="10">
        <v>0</v>
      </c>
      <c r="P4149" s="12">
        <v>79.099999999999994</v>
      </c>
      <c r="Q4149" s="12">
        <f t="shared" si="843"/>
        <v>7.9099999999999986E-3</v>
      </c>
      <c r="R4149" s="32" t="s">
        <v>47</v>
      </c>
      <c r="S4149" s="93" t="s">
        <v>46</v>
      </c>
      <c r="T4149" s="12" t="s">
        <v>47</v>
      </c>
      <c r="U4149" s="12" t="s">
        <v>47</v>
      </c>
      <c r="V4149" s="12" t="s">
        <v>46</v>
      </c>
      <c r="W4149" s="12" t="s">
        <v>44</v>
      </c>
      <c r="X4149" s="12" t="s">
        <v>855</v>
      </c>
      <c r="Y4149" s="10" t="s">
        <v>13451</v>
      </c>
      <c r="Z4149" s="10" t="s">
        <v>12547</v>
      </c>
      <c r="AA4149" s="12" t="s">
        <v>46</v>
      </c>
      <c r="AB4149" s="10">
        <f t="shared" si="859"/>
        <v>0</v>
      </c>
      <c r="AC4149" s="10">
        <f t="shared" si="860"/>
        <v>79.099999999999994</v>
      </c>
      <c r="AD4149" s="12">
        <f t="shared" si="861"/>
        <v>7.9099999999999986E-3</v>
      </c>
      <c r="AE4149" s="12" t="s">
        <v>47</v>
      </c>
      <c r="AF4149" s="117" t="s">
        <v>47</v>
      </c>
      <c r="AG4149" s="153" t="s">
        <v>47</v>
      </c>
      <c r="AH4149" s="154" t="s">
        <v>915</v>
      </c>
      <c r="AI4149" s="154" t="s">
        <v>915</v>
      </c>
      <c r="AJ4149" s="128" t="s">
        <v>915</v>
      </c>
      <c r="AK4149" s="2"/>
      <c r="AL4149" s="2"/>
      <c r="AM4149" s="2"/>
      <c r="AN4149" s="2"/>
      <c r="AO4149" s="2"/>
      <c r="AP4149" s="2"/>
      <c r="AQ4149" s="2"/>
    </row>
    <row r="4150" spans="1:43" s="17" customFormat="1" ht="25.5" x14ac:dyDescent="0.25">
      <c r="A4150" s="3" t="s">
        <v>79</v>
      </c>
      <c r="B4150" s="4" t="s">
        <v>48</v>
      </c>
      <c r="C4150" s="5" t="s">
        <v>47</v>
      </c>
      <c r="D4150" s="123" t="s">
        <v>915</v>
      </c>
      <c r="E4150" s="123" t="s">
        <v>915</v>
      </c>
      <c r="F4150" s="95" t="s">
        <v>775</v>
      </c>
      <c r="G4150" s="12" t="s">
        <v>13452</v>
      </c>
      <c r="H4150" s="12" t="s">
        <v>42</v>
      </c>
      <c r="I4150" s="8" t="s">
        <v>13453</v>
      </c>
      <c r="J4150" s="9" t="s">
        <v>108</v>
      </c>
      <c r="K4150" s="10" t="s">
        <v>13454</v>
      </c>
      <c r="L4150" s="10" t="s">
        <v>521</v>
      </c>
      <c r="M4150" s="11" t="s">
        <v>47</v>
      </c>
      <c r="N4150" s="11" t="s">
        <v>46</v>
      </c>
      <c r="O4150" s="10">
        <v>0</v>
      </c>
      <c r="P4150" s="12">
        <v>222</v>
      </c>
      <c r="Q4150" s="12">
        <f t="shared" si="843"/>
        <v>2.2200000000000001E-2</v>
      </c>
      <c r="R4150" s="32" t="s">
        <v>47</v>
      </c>
      <c r="S4150" s="93" t="s">
        <v>46</v>
      </c>
      <c r="T4150" s="12" t="s">
        <v>47</v>
      </c>
      <c r="U4150" s="12" t="s">
        <v>47</v>
      </c>
      <c r="V4150" s="12" t="s">
        <v>46</v>
      </c>
      <c r="W4150" s="12" t="s">
        <v>44</v>
      </c>
      <c r="X4150" s="12" t="s">
        <v>855</v>
      </c>
      <c r="Y4150" s="10" t="s">
        <v>13455</v>
      </c>
      <c r="Z4150" s="10" t="s">
        <v>521</v>
      </c>
      <c r="AA4150" s="12" t="s">
        <v>46</v>
      </c>
      <c r="AB4150" s="10">
        <f t="shared" si="859"/>
        <v>0</v>
      </c>
      <c r="AC4150" s="10">
        <f t="shared" si="860"/>
        <v>222</v>
      </c>
      <c r="AD4150" s="12">
        <f t="shared" si="861"/>
        <v>2.2200000000000001E-2</v>
      </c>
      <c r="AE4150" s="12" t="s">
        <v>47</v>
      </c>
      <c r="AF4150" s="117" t="s">
        <v>47</v>
      </c>
      <c r="AG4150" s="153" t="s">
        <v>47</v>
      </c>
      <c r="AH4150" s="154" t="s">
        <v>915</v>
      </c>
      <c r="AI4150" s="154" t="s">
        <v>915</v>
      </c>
      <c r="AJ4150" s="128" t="s">
        <v>915</v>
      </c>
    </row>
    <row r="4151" spans="1:43" s="17" customFormat="1" ht="25.5" x14ac:dyDescent="0.25">
      <c r="A4151" s="3" t="s">
        <v>79</v>
      </c>
      <c r="B4151" s="4" t="s">
        <v>48</v>
      </c>
      <c r="C4151" s="5" t="s">
        <v>47</v>
      </c>
      <c r="D4151" s="123" t="s">
        <v>915</v>
      </c>
      <c r="E4151" s="123" t="s">
        <v>915</v>
      </c>
      <c r="F4151" s="95" t="s">
        <v>775</v>
      </c>
      <c r="G4151" s="12" t="s">
        <v>13456</v>
      </c>
      <c r="H4151" s="12" t="s">
        <v>42</v>
      </c>
      <c r="I4151" s="8" t="s">
        <v>13457</v>
      </c>
      <c r="J4151" s="9" t="s">
        <v>108</v>
      </c>
      <c r="K4151" s="10" t="s">
        <v>13458</v>
      </c>
      <c r="L4151" s="10" t="s">
        <v>521</v>
      </c>
      <c r="M4151" s="11" t="s">
        <v>47</v>
      </c>
      <c r="N4151" s="11" t="s">
        <v>46</v>
      </c>
      <c r="O4151" s="10">
        <v>0</v>
      </c>
      <c r="P4151" s="12">
        <v>84</v>
      </c>
      <c r="Q4151" s="12">
        <f t="shared" si="843"/>
        <v>8.3999999999999995E-3</v>
      </c>
      <c r="R4151" s="32" t="s">
        <v>47</v>
      </c>
      <c r="S4151" s="93" t="s">
        <v>46</v>
      </c>
      <c r="T4151" s="12" t="s">
        <v>47</v>
      </c>
      <c r="U4151" s="12" t="s">
        <v>47</v>
      </c>
      <c r="V4151" s="12" t="s">
        <v>46</v>
      </c>
      <c r="W4151" s="12" t="s">
        <v>44</v>
      </c>
      <c r="X4151" s="12" t="s">
        <v>855</v>
      </c>
      <c r="Y4151" s="10" t="s">
        <v>13459</v>
      </c>
      <c r="Z4151" s="10" t="s">
        <v>521</v>
      </c>
      <c r="AA4151" s="12" t="s">
        <v>46</v>
      </c>
      <c r="AB4151" s="10">
        <f t="shared" si="859"/>
        <v>0</v>
      </c>
      <c r="AC4151" s="10">
        <f t="shared" si="860"/>
        <v>84</v>
      </c>
      <c r="AD4151" s="12">
        <f t="shared" si="861"/>
        <v>8.3999999999999995E-3</v>
      </c>
      <c r="AE4151" s="12" t="s">
        <v>47</v>
      </c>
      <c r="AF4151" s="117" t="s">
        <v>47</v>
      </c>
      <c r="AG4151" s="153" t="s">
        <v>47</v>
      </c>
      <c r="AH4151" s="154" t="s">
        <v>915</v>
      </c>
      <c r="AI4151" s="154" t="s">
        <v>915</v>
      </c>
      <c r="AJ4151" s="128" t="s">
        <v>915</v>
      </c>
    </row>
    <row r="4152" spans="1:43" s="17" customFormat="1" ht="38.25" x14ac:dyDescent="0.25">
      <c r="A4152" s="3" t="s">
        <v>79</v>
      </c>
      <c r="B4152" s="4" t="s">
        <v>48</v>
      </c>
      <c r="C4152" s="5" t="s">
        <v>47</v>
      </c>
      <c r="D4152" s="5" t="s">
        <v>24804</v>
      </c>
      <c r="E4152" s="123" t="s">
        <v>915</v>
      </c>
      <c r="F4152" s="95" t="s">
        <v>775</v>
      </c>
      <c r="G4152" s="12" t="s">
        <v>13460</v>
      </c>
      <c r="H4152" s="12" t="s">
        <v>42</v>
      </c>
      <c r="I4152" s="8" t="s">
        <v>13461</v>
      </c>
      <c r="J4152" s="9" t="s">
        <v>108</v>
      </c>
      <c r="K4152" s="10" t="s">
        <v>13462</v>
      </c>
      <c r="L4152" s="10" t="s">
        <v>901</v>
      </c>
      <c r="M4152" s="11" t="s">
        <v>47</v>
      </c>
      <c r="N4152" s="11" t="s">
        <v>46</v>
      </c>
      <c r="O4152" s="10">
        <v>0</v>
      </c>
      <c r="P4152" s="12">
        <v>102.96</v>
      </c>
      <c r="Q4152" s="12">
        <f t="shared" si="843"/>
        <v>1.0296E-2</v>
      </c>
      <c r="R4152" s="32" t="s">
        <v>47</v>
      </c>
      <c r="S4152" s="93" t="s">
        <v>46</v>
      </c>
      <c r="T4152" s="12" t="s">
        <v>47</v>
      </c>
      <c r="U4152" s="12" t="s">
        <v>47</v>
      </c>
      <c r="V4152" s="12" t="s">
        <v>46</v>
      </c>
      <c r="W4152" s="12" t="s">
        <v>44</v>
      </c>
      <c r="X4152" s="12" t="s">
        <v>855</v>
      </c>
      <c r="Y4152" s="10" t="s">
        <v>12711</v>
      </c>
      <c r="Z4152" s="10" t="s">
        <v>12547</v>
      </c>
      <c r="AA4152" s="12" t="s">
        <v>46</v>
      </c>
      <c r="AB4152" s="10">
        <f t="shared" si="859"/>
        <v>0</v>
      </c>
      <c r="AC4152" s="10">
        <f t="shared" si="860"/>
        <v>102.96</v>
      </c>
      <c r="AD4152" s="12">
        <f t="shared" si="861"/>
        <v>1.0296E-2</v>
      </c>
      <c r="AE4152" s="12" t="s">
        <v>47</v>
      </c>
      <c r="AF4152" s="117" t="s">
        <v>47</v>
      </c>
      <c r="AG4152" s="153" t="s">
        <v>47</v>
      </c>
      <c r="AH4152" s="154" t="s">
        <v>915</v>
      </c>
      <c r="AI4152" s="154" t="s">
        <v>915</v>
      </c>
      <c r="AJ4152" s="128" t="s">
        <v>915</v>
      </c>
      <c r="AK4152" s="2"/>
      <c r="AL4152" s="2"/>
      <c r="AM4152" s="2"/>
      <c r="AN4152" s="2"/>
      <c r="AO4152" s="2"/>
      <c r="AP4152" s="2"/>
      <c r="AQ4152" s="2"/>
    </row>
    <row r="4153" spans="1:43" s="17" customFormat="1" ht="38.25" x14ac:dyDescent="0.25">
      <c r="A4153" s="3" t="s">
        <v>38</v>
      </c>
      <c r="B4153" s="4" t="s">
        <v>48</v>
      </c>
      <c r="C4153" s="5" t="s">
        <v>47</v>
      </c>
      <c r="D4153" s="5" t="s">
        <v>24805</v>
      </c>
      <c r="E4153" s="123" t="s">
        <v>915</v>
      </c>
      <c r="F4153" s="95" t="s">
        <v>775</v>
      </c>
      <c r="G4153" s="12" t="s">
        <v>13463</v>
      </c>
      <c r="H4153" s="12" t="s">
        <v>42</v>
      </c>
      <c r="I4153" s="8" t="s">
        <v>13464</v>
      </c>
      <c r="J4153" s="9" t="s">
        <v>108</v>
      </c>
      <c r="K4153" s="10" t="s">
        <v>12474</v>
      </c>
      <c r="L4153" s="10" t="s">
        <v>11167</v>
      </c>
      <c r="M4153" s="11" t="s">
        <v>47</v>
      </c>
      <c r="N4153" s="11" t="s">
        <v>46</v>
      </c>
      <c r="O4153" s="10">
        <v>47</v>
      </c>
      <c r="P4153" s="12">
        <v>9</v>
      </c>
      <c r="Q4153" s="12">
        <f t="shared" si="843"/>
        <v>47.000900000000001</v>
      </c>
      <c r="R4153" s="32" t="s">
        <v>47</v>
      </c>
      <c r="S4153" s="93" t="s">
        <v>46</v>
      </c>
      <c r="T4153" s="12" t="s">
        <v>47</v>
      </c>
      <c r="U4153" s="12" t="s">
        <v>47</v>
      </c>
      <c r="V4153" s="12" t="s">
        <v>46</v>
      </c>
      <c r="W4153" s="12" t="s">
        <v>44</v>
      </c>
      <c r="X4153" s="12" t="s">
        <v>855</v>
      </c>
      <c r="Y4153" s="10" t="s">
        <v>13465</v>
      </c>
      <c r="Z4153" s="10" t="s">
        <v>12547</v>
      </c>
      <c r="AA4153" s="12" t="s">
        <v>46</v>
      </c>
      <c r="AB4153" s="10">
        <f t="shared" si="859"/>
        <v>47</v>
      </c>
      <c r="AC4153" s="10">
        <f t="shared" si="860"/>
        <v>9</v>
      </c>
      <c r="AD4153" s="12">
        <f t="shared" si="861"/>
        <v>47.000900000000001</v>
      </c>
      <c r="AE4153" s="12" t="s">
        <v>47</v>
      </c>
      <c r="AF4153" s="117" t="s">
        <v>47</v>
      </c>
      <c r="AG4153" s="153" t="s">
        <v>47</v>
      </c>
      <c r="AH4153" s="154" t="s">
        <v>915</v>
      </c>
      <c r="AI4153" s="154" t="s">
        <v>915</v>
      </c>
      <c r="AJ4153" s="128" t="s">
        <v>915</v>
      </c>
    </row>
    <row r="4154" spans="1:43" s="17" customFormat="1" ht="38.25" x14ac:dyDescent="0.25">
      <c r="A4154" s="3" t="s">
        <v>38</v>
      </c>
      <c r="B4154" s="4" t="s">
        <v>48</v>
      </c>
      <c r="C4154" s="5" t="s">
        <v>47</v>
      </c>
      <c r="D4154" s="5" t="s">
        <v>24805</v>
      </c>
      <c r="E4154" s="123" t="s">
        <v>915</v>
      </c>
      <c r="F4154" s="95" t="s">
        <v>775</v>
      </c>
      <c r="G4154" s="12" t="s">
        <v>13466</v>
      </c>
      <c r="H4154" s="12" t="s">
        <v>42</v>
      </c>
      <c r="I4154" s="8" t="s">
        <v>13467</v>
      </c>
      <c r="J4154" s="9" t="s">
        <v>108</v>
      </c>
      <c r="K4154" s="10" t="s">
        <v>13468</v>
      </c>
      <c r="L4154" s="10" t="s">
        <v>11167</v>
      </c>
      <c r="M4154" s="11" t="s">
        <v>47</v>
      </c>
      <c r="N4154" s="11" t="s">
        <v>46</v>
      </c>
      <c r="O4154" s="10">
        <v>60</v>
      </c>
      <c r="P4154" s="12">
        <v>4842</v>
      </c>
      <c r="Q4154" s="12">
        <f t="shared" ref="Q4154:Q4217" si="862">+O4154+(P4154/10000)</f>
        <v>60.484200000000001</v>
      </c>
      <c r="R4154" s="32" t="s">
        <v>47</v>
      </c>
      <c r="S4154" s="93" t="s">
        <v>46</v>
      </c>
      <c r="T4154" s="12" t="s">
        <v>47</v>
      </c>
      <c r="U4154" s="12" t="s">
        <v>47</v>
      </c>
      <c r="V4154" s="12" t="s">
        <v>46</v>
      </c>
      <c r="W4154" s="12" t="s">
        <v>44</v>
      </c>
      <c r="X4154" s="12" t="s">
        <v>855</v>
      </c>
      <c r="Y4154" s="10" t="s">
        <v>13465</v>
      </c>
      <c r="Z4154" s="10" t="s">
        <v>12547</v>
      </c>
      <c r="AA4154" s="12" t="s">
        <v>46</v>
      </c>
      <c r="AB4154" s="10">
        <f t="shared" si="859"/>
        <v>60</v>
      </c>
      <c r="AC4154" s="10">
        <f t="shared" si="860"/>
        <v>4842</v>
      </c>
      <c r="AD4154" s="12">
        <f t="shared" si="861"/>
        <v>60.484200000000001</v>
      </c>
      <c r="AE4154" s="12" t="s">
        <v>47</v>
      </c>
      <c r="AF4154" s="117" t="s">
        <v>47</v>
      </c>
      <c r="AG4154" s="153" t="s">
        <v>47</v>
      </c>
      <c r="AH4154" s="154" t="s">
        <v>915</v>
      </c>
      <c r="AI4154" s="154" t="s">
        <v>915</v>
      </c>
      <c r="AJ4154" s="128" t="s">
        <v>915</v>
      </c>
    </row>
    <row r="4155" spans="1:43" s="17" customFormat="1" ht="25.5" x14ac:dyDescent="0.25">
      <c r="A4155" s="3" t="s">
        <v>79</v>
      </c>
      <c r="B4155" s="4" t="s">
        <v>48</v>
      </c>
      <c r="C4155" s="5" t="s">
        <v>47</v>
      </c>
      <c r="D4155" s="123" t="s">
        <v>915</v>
      </c>
      <c r="E4155" s="123" t="s">
        <v>915</v>
      </c>
      <c r="F4155" s="95" t="s">
        <v>775</v>
      </c>
      <c r="G4155" s="12" t="s">
        <v>13469</v>
      </c>
      <c r="H4155" s="12" t="s">
        <v>42</v>
      </c>
      <c r="I4155" s="8" t="s">
        <v>13470</v>
      </c>
      <c r="J4155" s="9" t="s">
        <v>108</v>
      </c>
      <c r="K4155" s="10" t="s">
        <v>13471</v>
      </c>
      <c r="L4155" s="10" t="s">
        <v>521</v>
      </c>
      <c r="M4155" s="11" t="s">
        <v>47</v>
      </c>
      <c r="N4155" s="11" t="s">
        <v>46</v>
      </c>
      <c r="O4155" s="10">
        <v>0</v>
      </c>
      <c r="P4155" s="12">
        <v>84</v>
      </c>
      <c r="Q4155" s="12">
        <f t="shared" si="862"/>
        <v>8.3999999999999995E-3</v>
      </c>
      <c r="R4155" s="32" t="s">
        <v>47</v>
      </c>
      <c r="S4155" s="93" t="s">
        <v>46</v>
      </c>
      <c r="T4155" s="12" t="s">
        <v>47</v>
      </c>
      <c r="U4155" s="12" t="s">
        <v>47</v>
      </c>
      <c r="V4155" s="12" t="s">
        <v>46</v>
      </c>
      <c r="W4155" s="12" t="s">
        <v>44</v>
      </c>
      <c r="X4155" s="12" t="s">
        <v>855</v>
      </c>
      <c r="Y4155" s="10" t="s">
        <v>13472</v>
      </c>
      <c r="Z4155" s="10" t="s">
        <v>12547</v>
      </c>
      <c r="AA4155" s="12" t="s">
        <v>46</v>
      </c>
      <c r="AB4155" s="10">
        <f t="shared" si="859"/>
        <v>0</v>
      </c>
      <c r="AC4155" s="10">
        <f t="shared" si="860"/>
        <v>84</v>
      </c>
      <c r="AD4155" s="12">
        <f t="shared" si="861"/>
        <v>8.3999999999999995E-3</v>
      </c>
      <c r="AE4155" s="12" t="s">
        <v>47</v>
      </c>
      <c r="AF4155" s="117" t="s">
        <v>47</v>
      </c>
      <c r="AG4155" s="153" t="s">
        <v>47</v>
      </c>
      <c r="AH4155" s="154" t="s">
        <v>915</v>
      </c>
      <c r="AI4155" s="154" t="s">
        <v>915</v>
      </c>
      <c r="AJ4155" s="128" t="s">
        <v>915</v>
      </c>
      <c r="AK4155" s="2"/>
      <c r="AL4155" s="2"/>
      <c r="AM4155" s="2"/>
      <c r="AN4155" s="2"/>
      <c r="AO4155" s="2"/>
      <c r="AP4155" s="2"/>
      <c r="AQ4155" s="2"/>
    </row>
    <row r="4156" spans="1:43" s="17" customFormat="1" ht="76.5" hidden="1" x14ac:dyDescent="0.2">
      <c r="A4156" s="18" t="s">
        <v>79</v>
      </c>
      <c r="B4156" s="19" t="s">
        <v>48</v>
      </c>
      <c r="C4156" s="20"/>
      <c r="D4156" s="20"/>
      <c r="E4156" s="30"/>
      <c r="F4156" s="95" t="s">
        <v>40</v>
      </c>
      <c r="G4156" s="12" t="s">
        <v>13473</v>
      </c>
      <c r="H4156" s="27" t="s">
        <v>42</v>
      </c>
      <c r="I4156" s="23" t="s">
        <v>13474</v>
      </c>
      <c r="J4156" s="24" t="s">
        <v>44</v>
      </c>
      <c r="K4156" s="25" t="s">
        <v>45</v>
      </c>
      <c r="L4156" s="25" t="s">
        <v>45</v>
      </c>
      <c r="M4156" s="25" t="s">
        <v>46</v>
      </c>
      <c r="N4156" s="26" t="s">
        <v>46</v>
      </c>
      <c r="O4156" s="25">
        <v>0</v>
      </c>
      <c r="P4156" s="39">
        <v>84</v>
      </c>
      <c r="Q4156" s="27">
        <f t="shared" si="862"/>
        <v>8.3999999999999995E-3</v>
      </c>
      <c r="R4156" s="28" t="s">
        <v>47</v>
      </c>
      <c r="S4156" s="94" t="s">
        <v>45</v>
      </c>
      <c r="T4156" s="25" t="s">
        <v>45</v>
      </c>
      <c r="U4156" s="25" t="s">
        <v>45</v>
      </c>
      <c r="V4156" s="25" t="s">
        <v>45</v>
      </c>
      <c r="W4156" s="27" t="str">
        <f t="shared" ref="W4156:W4176" si="863">J4156</f>
        <v>COMPLETO TIENE ÁREA Y LINDEROS</v>
      </c>
      <c r="X4156" s="25" t="s">
        <v>45</v>
      </c>
      <c r="Y4156" s="25" t="s">
        <v>45</v>
      </c>
      <c r="Z4156" s="25" t="s">
        <v>45</v>
      </c>
      <c r="AA4156" s="27" t="s">
        <v>46</v>
      </c>
      <c r="AB4156" s="27">
        <f t="shared" ref="AB4156:AB4180" si="864">O4156</f>
        <v>0</v>
      </c>
      <c r="AC4156" s="27">
        <v>0</v>
      </c>
      <c r="AD4156" s="27">
        <f t="shared" ref="AD4156:AD4180" si="865">+AB4156+(AC4156/10000)</f>
        <v>0</v>
      </c>
      <c r="AE4156" s="27" t="s">
        <v>47</v>
      </c>
      <c r="AF4156" s="118" t="s">
        <v>47</v>
      </c>
      <c r="AG4156" s="29"/>
      <c r="AH4156" s="20"/>
      <c r="AI4156" s="20"/>
      <c r="AJ4156" s="30"/>
    </row>
    <row r="4157" spans="1:43" s="17" customFormat="1" ht="89.25" hidden="1" x14ac:dyDescent="0.2">
      <c r="A4157" s="18" t="s">
        <v>79</v>
      </c>
      <c r="B4157" s="19" t="s">
        <v>48</v>
      </c>
      <c r="C4157" s="20"/>
      <c r="D4157" s="20"/>
      <c r="E4157" s="30"/>
      <c r="F4157" s="95" t="s">
        <v>40</v>
      </c>
      <c r="G4157" s="12" t="s">
        <v>13475</v>
      </c>
      <c r="H4157" s="27" t="s">
        <v>42</v>
      </c>
      <c r="I4157" s="23" t="s">
        <v>13476</v>
      </c>
      <c r="J4157" s="24" t="s">
        <v>44</v>
      </c>
      <c r="K4157" s="25" t="s">
        <v>45</v>
      </c>
      <c r="L4157" s="25" t="s">
        <v>45</v>
      </c>
      <c r="M4157" s="25" t="s">
        <v>46</v>
      </c>
      <c r="N4157" s="26" t="s">
        <v>46</v>
      </c>
      <c r="O4157" s="25">
        <v>0</v>
      </c>
      <c r="P4157" s="39">
        <v>85.5</v>
      </c>
      <c r="Q4157" s="27">
        <f t="shared" si="862"/>
        <v>8.5500000000000003E-3</v>
      </c>
      <c r="R4157" s="28" t="s">
        <v>47</v>
      </c>
      <c r="S4157" s="94" t="s">
        <v>45</v>
      </c>
      <c r="T4157" s="25" t="s">
        <v>45</v>
      </c>
      <c r="U4157" s="25" t="s">
        <v>45</v>
      </c>
      <c r="V4157" s="25" t="s">
        <v>45</v>
      </c>
      <c r="W4157" s="27" t="str">
        <f t="shared" si="863"/>
        <v>COMPLETO TIENE ÁREA Y LINDEROS</v>
      </c>
      <c r="X4157" s="25" t="s">
        <v>45</v>
      </c>
      <c r="Y4157" s="25" t="s">
        <v>45</v>
      </c>
      <c r="Z4157" s="25" t="s">
        <v>45</v>
      </c>
      <c r="AA4157" s="27" t="s">
        <v>46</v>
      </c>
      <c r="AB4157" s="27">
        <f t="shared" si="864"/>
        <v>0</v>
      </c>
      <c r="AC4157" s="27">
        <v>0</v>
      </c>
      <c r="AD4157" s="27">
        <f t="shared" si="865"/>
        <v>0</v>
      </c>
      <c r="AE4157" s="27" t="s">
        <v>47</v>
      </c>
      <c r="AF4157" s="118" t="s">
        <v>47</v>
      </c>
      <c r="AG4157" s="29"/>
      <c r="AH4157" s="20"/>
      <c r="AI4157" s="20"/>
      <c r="AJ4157" s="30"/>
      <c r="AK4157" s="2"/>
      <c r="AL4157" s="2"/>
      <c r="AM4157" s="2"/>
      <c r="AN4157" s="2"/>
      <c r="AO4157" s="2"/>
      <c r="AP4157" s="2"/>
      <c r="AQ4157" s="2"/>
    </row>
    <row r="4158" spans="1:43" s="17" customFormat="1" ht="165.75" hidden="1" x14ac:dyDescent="0.2">
      <c r="A4158" s="18" t="s">
        <v>38</v>
      </c>
      <c r="B4158" s="19" t="s">
        <v>48</v>
      </c>
      <c r="C4158" s="20"/>
      <c r="D4158" s="20"/>
      <c r="E4158" s="30"/>
      <c r="F4158" s="95" t="s">
        <v>40</v>
      </c>
      <c r="G4158" s="12" t="s">
        <v>13477</v>
      </c>
      <c r="H4158" s="27" t="s">
        <v>42</v>
      </c>
      <c r="I4158" s="23" t="s">
        <v>13478</v>
      </c>
      <c r="J4158" s="24" t="s">
        <v>44</v>
      </c>
      <c r="K4158" s="25" t="s">
        <v>45</v>
      </c>
      <c r="L4158" s="25" t="s">
        <v>45</v>
      </c>
      <c r="M4158" s="25" t="s">
        <v>46</v>
      </c>
      <c r="N4158" s="26" t="s">
        <v>46</v>
      </c>
      <c r="O4158" s="25">
        <v>10</v>
      </c>
      <c r="P4158" s="27">
        <v>14</v>
      </c>
      <c r="Q4158" s="27">
        <f t="shared" si="862"/>
        <v>10.0014</v>
      </c>
      <c r="R4158" s="28" t="s">
        <v>47</v>
      </c>
      <c r="S4158" s="94" t="s">
        <v>45</v>
      </c>
      <c r="T4158" s="25" t="s">
        <v>45</v>
      </c>
      <c r="U4158" s="25" t="s">
        <v>45</v>
      </c>
      <c r="V4158" s="25" t="s">
        <v>45</v>
      </c>
      <c r="W4158" s="27" t="str">
        <f t="shared" si="863"/>
        <v>COMPLETO TIENE ÁREA Y LINDEROS</v>
      </c>
      <c r="X4158" s="25" t="s">
        <v>45</v>
      </c>
      <c r="Y4158" s="25" t="s">
        <v>45</v>
      </c>
      <c r="Z4158" s="25" t="s">
        <v>45</v>
      </c>
      <c r="AA4158" s="27" t="s">
        <v>46</v>
      </c>
      <c r="AB4158" s="27">
        <f t="shared" si="864"/>
        <v>10</v>
      </c>
      <c r="AC4158" s="27">
        <v>0</v>
      </c>
      <c r="AD4158" s="27">
        <f t="shared" si="865"/>
        <v>10</v>
      </c>
      <c r="AE4158" s="27" t="s">
        <v>47</v>
      </c>
      <c r="AF4158" s="118" t="s">
        <v>47</v>
      </c>
      <c r="AG4158" s="29"/>
      <c r="AH4158" s="20"/>
      <c r="AI4158" s="20"/>
      <c r="AJ4158" s="30"/>
    </row>
    <row r="4159" spans="1:43" s="17" customFormat="1" ht="165.75" hidden="1" x14ac:dyDescent="0.2">
      <c r="A4159" s="18" t="s">
        <v>38</v>
      </c>
      <c r="B4159" s="19" t="s">
        <v>48</v>
      </c>
      <c r="C4159" s="20"/>
      <c r="D4159" s="20"/>
      <c r="E4159" s="30"/>
      <c r="F4159" s="95" t="s">
        <v>40</v>
      </c>
      <c r="G4159" s="12" t="s">
        <v>13479</v>
      </c>
      <c r="H4159" s="27" t="s">
        <v>42</v>
      </c>
      <c r="I4159" s="23" t="s">
        <v>13480</v>
      </c>
      <c r="J4159" s="24" t="s">
        <v>44</v>
      </c>
      <c r="K4159" s="25" t="s">
        <v>45</v>
      </c>
      <c r="L4159" s="25" t="s">
        <v>45</v>
      </c>
      <c r="M4159" s="25" t="s">
        <v>46</v>
      </c>
      <c r="N4159" s="26" t="s">
        <v>46</v>
      </c>
      <c r="O4159" s="25">
        <v>41</v>
      </c>
      <c r="P4159" s="27">
        <v>698</v>
      </c>
      <c r="Q4159" s="27">
        <f t="shared" si="862"/>
        <v>41.069800000000001</v>
      </c>
      <c r="R4159" s="28" t="s">
        <v>47</v>
      </c>
      <c r="S4159" s="94" t="s">
        <v>45</v>
      </c>
      <c r="T4159" s="25" t="s">
        <v>45</v>
      </c>
      <c r="U4159" s="25" t="s">
        <v>45</v>
      </c>
      <c r="V4159" s="25" t="s">
        <v>45</v>
      </c>
      <c r="W4159" s="27" t="str">
        <f t="shared" si="863"/>
        <v>COMPLETO TIENE ÁREA Y LINDEROS</v>
      </c>
      <c r="X4159" s="25" t="s">
        <v>45</v>
      </c>
      <c r="Y4159" s="25" t="s">
        <v>45</v>
      </c>
      <c r="Z4159" s="25" t="s">
        <v>45</v>
      </c>
      <c r="AA4159" s="27" t="s">
        <v>46</v>
      </c>
      <c r="AB4159" s="27">
        <f t="shared" si="864"/>
        <v>41</v>
      </c>
      <c r="AC4159" s="27">
        <v>0</v>
      </c>
      <c r="AD4159" s="27">
        <f t="shared" si="865"/>
        <v>41</v>
      </c>
      <c r="AE4159" s="27" t="s">
        <v>47</v>
      </c>
      <c r="AF4159" s="118" t="s">
        <v>47</v>
      </c>
      <c r="AG4159" s="29"/>
      <c r="AH4159" s="20"/>
      <c r="AI4159" s="20"/>
      <c r="AJ4159" s="30"/>
    </row>
    <row r="4160" spans="1:43" s="17" customFormat="1" ht="216.75" hidden="1" x14ac:dyDescent="0.2">
      <c r="A4160" s="18" t="s">
        <v>38</v>
      </c>
      <c r="B4160" s="19" t="s">
        <v>39</v>
      </c>
      <c r="C4160" s="20"/>
      <c r="D4160" s="20"/>
      <c r="E4160" s="30"/>
      <c r="F4160" s="95" t="s">
        <v>40</v>
      </c>
      <c r="G4160" s="12" t="s">
        <v>13481</v>
      </c>
      <c r="H4160" s="27" t="s">
        <v>42</v>
      </c>
      <c r="I4160" s="23" t="s">
        <v>13482</v>
      </c>
      <c r="J4160" s="24" t="s">
        <v>44</v>
      </c>
      <c r="K4160" s="25" t="s">
        <v>45</v>
      </c>
      <c r="L4160" s="25" t="s">
        <v>45</v>
      </c>
      <c r="M4160" s="25" t="s">
        <v>46</v>
      </c>
      <c r="N4160" s="26" t="s">
        <v>46</v>
      </c>
      <c r="O4160" s="25">
        <v>299</v>
      </c>
      <c r="P4160" s="27">
        <v>601</v>
      </c>
      <c r="Q4160" s="27">
        <f t="shared" si="862"/>
        <v>299.06009999999998</v>
      </c>
      <c r="R4160" s="28" t="s">
        <v>47</v>
      </c>
      <c r="S4160" s="94" t="s">
        <v>45</v>
      </c>
      <c r="T4160" s="25" t="s">
        <v>45</v>
      </c>
      <c r="U4160" s="25" t="s">
        <v>45</v>
      </c>
      <c r="V4160" s="25" t="s">
        <v>45</v>
      </c>
      <c r="W4160" s="27" t="str">
        <f t="shared" si="863"/>
        <v>COMPLETO TIENE ÁREA Y LINDEROS</v>
      </c>
      <c r="X4160" s="25" t="s">
        <v>45</v>
      </c>
      <c r="Y4160" s="25" t="s">
        <v>45</v>
      </c>
      <c r="Z4160" s="25" t="s">
        <v>45</v>
      </c>
      <c r="AA4160" s="27" t="s">
        <v>46</v>
      </c>
      <c r="AB4160" s="27">
        <f t="shared" si="864"/>
        <v>299</v>
      </c>
      <c r="AC4160" s="27">
        <v>0</v>
      </c>
      <c r="AD4160" s="27">
        <f t="shared" si="865"/>
        <v>299</v>
      </c>
      <c r="AE4160" s="27" t="s">
        <v>47</v>
      </c>
      <c r="AF4160" s="118" t="s">
        <v>47</v>
      </c>
      <c r="AG4160" s="29"/>
      <c r="AH4160" s="20"/>
      <c r="AI4160" s="20"/>
      <c r="AJ4160" s="30"/>
    </row>
    <row r="4161" spans="1:43" s="17" customFormat="1" ht="409.5" hidden="1" x14ac:dyDescent="0.2">
      <c r="A4161" s="18" t="s">
        <v>38</v>
      </c>
      <c r="B4161" s="19" t="s">
        <v>48</v>
      </c>
      <c r="C4161" s="20"/>
      <c r="D4161" s="20"/>
      <c r="E4161" s="30"/>
      <c r="F4161" s="95" t="s">
        <v>40</v>
      </c>
      <c r="G4161" s="12" t="s">
        <v>13483</v>
      </c>
      <c r="H4161" s="27" t="s">
        <v>42</v>
      </c>
      <c r="I4161" s="23" t="s">
        <v>13484</v>
      </c>
      <c r="J4161" s="24" t="s">
        <v>44</v>
      </c>
      <c r="K4161" s="25" t="s">
        <v>45</v>
      </c>
      <c r="L4161" s="25" t="s">
        <v>45</v>
      </c>
      <c r="M4161" s="25" t="s">
        <v>46</v>
      </c>
      <c r="N4161" s="26" t="s">
        <v>46</v>
      </c>
      <c r="O4161" s="25">
        <v>39</v>
      </c>
      <c r="P4161" s="27">
        <v>58</v>
      </c>
      <c r="Q4161" s="27">
        <f t="shared" si="862"/>
        <v>39.005800000000001</v>
      </c>
      <c r="R4161" s="28" t="s">
        <v>47</v>
      </c>
      <c r="S4161" s="94" t="s">
        <v>45</v>
      </c>
      <c r="T4161" s="25" t="s">
        <v>45</v>
      </c>
      <c r="U4161" s="25" t="s">
        <v>45</v>
      </c>
      <c r="V4161" s="25" t="s">
        <v>45</v>
      </c>
      <c r="W4161" s="27" t="str">
        <f t="shared" si="863"/>
        <v>COMPLETO TIENE ÁREA Y LINDEROS</v>
      </c>
      <c r="X4161" s="25" t="s">
        <v>45</v>
      </c>
      <c r="Y4161" s="25" t="s">
        <v>45</v>
      </c>
      <c r="Z4161" s="25" t="s">
        <v>45</v>
      </c>
      <c r="AA4161" s="27" t="s">
        <v>46</v>
      </c>
      <c r="AB4161" s="27">
        <f t="shared" si="864"/>
        <v>39</v>
      </c>
      <c r="AC4161" s="27">
        <v>0</v>
      </c>
      <c r="AD4161" s="27">
        <f t="shared" si="865"/>
        <v>39</v>
      </c>
      <c r="AE4161" s="27" t="s">
        <v>47</v>
      </c>
      <c r="AF4161" s="118" t="s">
        <v>47</v>
      </c>
      <c r="AG4161" s="29"/>
      <c r="AH4161" s="20"/>
      <c r="AI4161" s="20"/>
      <c r="AJ4161" s="30"/>
    </row>
    <row r="4162" spans="1:43" s="17" customFormat="1" ht="409.5" hidden="1" x14ac:dyDescent="0.2">
      <c r="A4162" s="18" t="s">
        <v>38</v>
      </c>
      <c r="B4162" s="19" t="s">
        <v>48</v>
      </c>
      <c r="C4162" s="20"/>
      <c r="D4162" s="20"/>
      <c r="E4162" s="22"/>
      <c r="F4162" s="95" t="s">
        <v>40</v>
      </c>
      <c r="G4162" s="12" t="s">
        <v>13485</v>
      </c>
      <c r="H4162" s="27" t="s">
        <v>42</v>
      </c>
      <c r="I4162" s="23" t="s">
        <v>13486</v>
      </c>
      <c r="J4162" s="24" t="s">
        <v>44</v>
      </c>
      <c r="K4162" s="25" t="s">
        <v>45</v>
      </c>
      <c r="L4162" s="25" t="s">
        <v>45</v>
      </c>
      <c r="M4162" s="25" t="s">
        <v>46</v>
      </c>
      <c r="N4162" s="26" t="s">
        <v>46</v>
      </c>
      <c r="O4162" s="25">
        <v>258</v>
      </c>
      <c r="P4162" s="27">
        <v>1270</v>
      </c>
      <c r="Q4162" s="27">
        <f t="shared" si="862"/>
        <v>258.12700000000001</v>
      </c>
      <c r="R4162" s="28" t="s">
        <v>47</v>
      </c>
      <c r="S4162" s="94" t="s">
        <v>45</v>
      </c>
      <c r="T4162" s="25" t="s">
        <v>45</v>
      </c>
      <c r="U4162" s="25" t="s">
        <v>45</v>
      </c>
      <c r="V4162" s="25" t="s">
        <v>45</v>
      </c>
      <c r="W4162" s="27" t="str">
        <f t="shared" si="863"/>
        <v>COMPLETO TIENE ÁREA Y LINDEROS</v>
      </c>
      <c r="X4162" s="25" t="s">
        <v>45</v>
      </c>
      <c r="Y4162" s="25" t="s">
        <v>45</v>
      </c>
      <c r="Z4162" s="25" t="s">
        <v>45</v>
      </c>
      <c r="AA4162" s="27" t="s">
        <v>46</v>
      </c>
      <c r="AB4162" s="27">
        <f t="shared" si="864"/>
        <v>258</v>
      </c>
      <c r="AC4162" s="27">
        <v>0</v>
      </c>
      <c r="AD4162" s="27">
        <f t="shared" si="865"/>
        <v>258</v>
      </c>
      <c r="AE4162" s="27" t="s">
        <v>47</v>
      </c>
      <c r="AF4162" s="118" t="s">
        <v>47</v>
      </c>
      <c r="AG4162" s="29"/>
      <c r="AH4162" s="20"/>
      <c r="AI4162" s="20"/>
      <c r="AJ4162" s="30"/>
    </row>
    <row r="4163" spans="1:43" s="17" customFormat="1" ht="165.75" hidden="1" x14ac:dyDescent="0.2">
      <c r="A4163" s="18" t="s">
        <v>38</v>
      </c>
      <c r="B4163" s="19" t="s">
        <v>48</v>
      </c>
      <c r="C4163" s="20"/>
      <c r="D4163" s="20"/>
      <c r="E4163" s="30"/>
      <c r="F4163" s="95" t="s">
        <v>40</v>
      </c>
      <c r="G4163" s="12" t="s">
        <v>13487</v>
      </c>
      <c r="H4163" s="27" t="s">
        <v>42</v>
      </c>
      <c r="I4163" s="23" t="s">
        <v>13488</v>
      </c>
      <c r="J4163" s="24" t="s">
        <v>44</v>
      </c>
      <c r="K4163" s="25" t="s">
        <v>45</v>
      </c>
      <c r="L4163" s="25" t="s">
        <v>45</v>
      </c>
      <c r="M4163" s="25" t="s">
        <v>46</v>
      </c>
      <c r="N4163" s="26" t="s">
        <v>46</v>
      </c>
      <c r="O4163" s="25">
        <v>0</v>
      </c>
      <c r="P4163" s="27">
        <v>967</v>
      </c>
      <c r="Q4163" s="27">
        <f t="shared" si="862"/>
        <v>9.6699999999999994E-2</v>
      </c>
      <c r="R4163" s="28" t="s">
        <v>47</v>
      </c>
      <c r="S4163" s="94" t="s">
        <v>45</v>
      </c>
      <c r="T4163" s="25" t="s">
        <v>45</v>
      </c>
      <c r="U4163" s="25" t="s">
        <v>45</v>
      </c>
      <c r="V4163" s="25" t="s">
        <v>45</v>
      </c>
      <c r="W4163" s="27" t="str">
        <f t="shared" si="863"/>
        <v>COMPLETO TIENE ÁREA Y LINDEROS</v>
      </c>
      <c r="X4163" s="25" t="s">
        <v>45</v>
      </c>
      <c r="Y4163" s="25" t="s">
        <v>45</v>
      </c>
      <c r="Z4163" s="25" t="s">
        <v>45</v>
      </c>
      <c r="AA4163" s="27" t="s">
        <v>46</v>
      </c>
      <c r="AB4163" s="27">
        <f t="shared" si="864"/>
        <v>0</v>
      </c>
      <c r="AC4163" s="27">
        <v>0</v>
      </c>
      <c r="AD4163" s="27">
        <f t="shared" si="865"/>
        <v>0</v>
      </c>
      <c r="AE4163" s="27" t="s">
        <v>47</v>
      </c>
      <c r="AF4163" s="118" t="s">
        <v>47</v>
      </c>
      <c r="AG4163" s="29"/>
      <c r="AH4163" s="20"/>
      <c r="AI4163" s="20"/>
      <c r="AJ4163" s="30"/>
    </row>
    <row r="4164" spans="1:43" s="17" customFormat="1" ht="409.5" hidden="1" x14ac:dyDescent="0.2">
      <c r="A4164" s="18" t="s">
        <v>38</v>
      </c>
      <c r="B4164" s="19" t="s">
        <v>48</v>
      </c>
      <c r="C4164" s="20"/>
      <c r="D4164" s="20"/>
      <c r="E4164" s="30"/>
      <c r="F4164" s="95" t="s">
        <v>40</v>
      </c>
      <c r="G4164" s="12" t="s">
        <v>13489</v>
      </c>
      <c r="H4164" s="27" t="s">
        <v>42</v>
      </c>
      <c r="I4164" s="23" t="s">
        <v>13490</v>
      </c>
      <c r="J4164" s="24" t="s">
        <v>44</v>
      </c>
      <c r="K4164" s="25" t="s">
        <v>45</v>
      </c>
      <c r="L4164" s="25" t="s">
        <v>45</v>
      </c>
      <c r="M4164" s="25" t="s">
        <v>46</v>
      </c>
      <c r="N4164" s="26" t="s">
        <v>46</v>
      </c>
      <c r="O4164" s="25">
        <v>27</v>
      </c>
      <c r="P4164" s="27">
        <v>6059</v>
      </c>
      <c r="Q4164" s="27">
        <f t="shared" si="862"/>
        <v>27.605899999999998</v>
      </c>
      <c r="R4164" s="28" t="s">
        <v>47</v>
      </c>
      <c r="S4164" s="94" t="s">
        <v>45</v>
      </c>
      <c r="T4164" s="25" t="s">
        <v>45</v>
      </c>
      <c r="U4164" s="25" t="s">
        <v>45</v>
      </c>
      <c r="V4164" s="25" t="s">
        <v>45</v>
      </c>
      <c r="W4164" s="27" t="str">
        <f t="shared" si="863"/>
        <v>COMPLETO TIENE ÁREA Y LINDEROS</v>
      </c>
      <c r="X4164" s="25" t="s">
        <v>45</v>
      </c>
      <c r="Y4164" s="25" t="s">
        <v>45</v>
      </c>
      <c r="Z4164" s="25" t="s">
        <v>45</v>
      </c>
      <c r="AA4164" s="27" t="s">
        <v>46</v>
      </c>
      <c r="AB4164" s="27">
        <f t="shared" si="864"/>
        <v>27</v>
      </c>
      <c r="AC4164" s="27">
        <v>0</v>
      </c>
      <c r="AD4164" s="27">
        <f t="shared" si="865"/>
        <v>27</v>
      </c>
      <c r="AE4164" s="27" t="s">
        <v>47</v>
      </c>
      <c r="AF4164" s="118" t="s">
        <v>47</v>
      </c>
      <c r="AG4164" s="29"/>
      <c r="AH4164" s="20"/>
      <c r="AI4164" s="20"/>
      <c r="AJ4164" s="30"/>
    </row>
    <row r="4165" spans="1:43" s="17" customFormat="1" ht="409.5" hidden="1" x14ac:dyDescent="0.2">
      <c r="A4165" s="18" t="s">
        <v>38</v>
      </c>
      <c r="B4165" s="19" t="s">
        <v>48</v>
      </c>
      <c r="C4165" s="20"/>
      <c r="D4165" s="20"/>
      <c r="E4165" s="30"/>
      <c r="F4165" s="95" t="s">
        <v>40</v>
      </c>
      <c r="G4165" s="12" t="s">
        <v>13491</v>
      </c>
      <c r="H4165" s="27" t="s">
        <v>42</v>
      </c>
      <c r="I4165" s="23" t="s">
        <v>13492</v>
      </c>
      <c r="J4165" s="24" t="s">
        <v>44</v>
      </c>
      <c r="K4165" s="25" t="s">
        <v>45</v>
      </c>
      <c r="L4165" s="25" t="s">
        <v>45</v>
      </c>
      <c r="M4165" s="25" t="s">
        <v>46</v>
      </c>
      <c r="N4165" s="26" t="s">
        <v>46</v>
      </c>
      <c r="O4165" s="25">
        <v>11</v>
      </c>
      <c r="P4165" s="27">
        <v>3039</v>
      </c>
      <c r="Q4165" s="27">
        <f t="shared" si="862"/>
        <v>11.303900000000001</v>
      </c>
      <c r="R4165" s="28" t="s">
        <v>47</v>
      </c>
      <c r="S4165" s="94" t="s">
        <v>45</v>
      </c>
      <c r="T4165" s="25" t="s">
        <v>45</v>
      </c>
      <c r="U4165" s="25" t="s">
        <v>45</v>
      </c>
      <c r="V4165" s="25" t="s">
        <v>45</v>
      </c>
      <c r="W4165" s="27" t="str">
        <f t="shared" si="863"/>
        <v>COMPLETO TIENE ÁREA Y LINDEROS</v>
      </c>
      <c r="X4165" s="25" t="s">
        <v>45</v>
      </c>
      <c r="Y4165" s="25" t="s">
        <v>45</v>
      </c>
      <c r="Z4165" s="25" t="s">
        <v>45</v>
      </c>
      <c r="AA4165" s="27" t="s">
        <v>46</v>
      </c>
      <c r="AB4165" s="27">
        <f t="shared" si="864"/>
        <v>11</v>
      </c>
      <c r="AC4165" s="27">
        <v>0</v>
      </c>
      <c r="AD4165" s="27">
        <f t="shared" si="865"/>
        <v>11</v>
      </c>
      <c r="AE4165" s="27" t="s">
        <v>47</v>
      </c>
      <c r="AF4165" s="118" t="s">
        <v>47</v>
      </c>
      <c r="AG4165" s="29"/>
      <c r="AH4165" s="20"/>
      <c r="AI4165" s="20"/>
      <c r="AJ4165" s="30"/>
    </row>
    <row r="4166" spans="1:43" s="17" customFormat="1" ht="178.5" hidden="1" x14ac:dyDescent="0.2">
      <c r="A4166" s="18" t="s">
        <v>38</v>
      </c>
      <c r="B4166" s="19" t="s">
        <v>48</v>
      </c>
      <c r="C4166" s="20"/>
      <c r="D4166" s="20"/>
      <c r="E4166" s="30"/>
      <c r="F4166" s="95" t="s">
        <v>40</v>
      </c>
      <c r="G4166" s="12" t="s">
        <v>13493</v>
      </c>
      <c r="H4166" s="27" t="s">
        <v>42</v>
      </c>
      <c r="I4166" s="23" t="s">
        <v>13494</v>
      </c>
      <c r="J4166" s="24" t="s">
        <v>44</v>
      </c>
      <c r="K4166" s="25" t="s">
        <v>45</v>
      </c>
      <c r="L4166" s="25" t="s">
        <v>45</v>
      </c>
      <c r="M4166" s="25" t="s">
        <v>46</v>
      </c>
      <c r="N4166" s="26" t="s">
        <v>46</v>
      </c>
      <c r="O4166" s="25">
        <v>1</v>
      </c>
      <c r="P4166" s="27">
        <v>7464</v>
      </c>
      <c r="Q4166" s="27">
        <f t="shared" si="862"/>
        <v>1.7464</v>
      </c>
      <c r="R4166" s="28" t="s">
        <v>47</v>
      </c>
      <c r="S4166" s="94" t="s">
        <v>45</v>
      </c>
      <c r="T4166" s="25" t="s">
        <v>45</v>
      </c>
      <c r="U4166" s="25" t="s">
        <v>45</v>
      </c>
      <c r="V4166" s="25" t="s">
        <v>45</v>
      </c>
      <c r="W4166" s="27" t="str">
        <f t="shared" si="863"/>
        <v>COMPLETO TIENE ÁREA Y LINDEROS</v>
      </c>
      <c r="X4166" s="25" t="s">
        <v>45</v>
      </c>
      <c r="Y4166" s="25" t="s">
        <v>45</v>
      </c>
      <c r="Z4166" s="25" t="s">
        <v>45</v>
      </c>
      <c r="AA4166" s="27" t="s">
        <v>46</v>
      </c>
      <c r="AB4166" s="27">
        <f t="shared" si="864"/>
        <v>1</v>
      </c>
      <c r="AC4166" s="27">
        <v>0</v>
      </c>
      <c r="AD4166" s="27">
        <f t="shared" si="865"/>
        <v>1</v>
      </c>
      <c r="AE4166" s="27" t="s">
        <v>47</v>
      </c>
      <c r="AF4166" s="118" t="s">
        <v>47</v>
      </c>
      <c r="AG4166" s="29"/>
      <c r="AH4166" s="20"/>
      <c r="AI4166" s="20"/>
      <c r="AJ4166" s="30"/>
    </row>
    <row r="4167" spans="1:43" s="17" customFormat="1" ht="191.25" hidden="1" x14ac:dyDescent="0.2">
      <c r="A4167" s="18" t="s">
        <v>38</v>
      </c>
      <c r="B4167" s="19" t="s">
        <v>48</v>
      </c>
      <c r="C4167" s="20"/>
      <c r="D4167" s="20"/>
      <c r="E4167" s="30"/>
      <c r="F4167" s="95" t="s">
        <v>40</v>
      </c>
      <c r="G4167" s="12" t="s">
        <v>13495</v>
      </c>
      <c r="H4167" s="27" t="s">
        <v>42</v>
      </c>
      <c r="I4167" s="23" t="s">
        <v>13496</v>
      </c>
      <c r="J4167" s="24" t="s">
        <v>44</v>
      </c>
      <c r="K4167" s="25" t="s">
        <v>45</v>
      </c>
      <c r="L4167" s="25" t="s">
        <v>45</v>
      </c>
      <c r="M4167" s="25" t="s">
        <v>46</v>
      </c>
      <c r="N4167" s="26" t="s">
        <v>46</v>
      </c>
      <c r="O4167" s="25">
        <v>13</v>
      </c>
      <c r="P4167" s="27">
        <v>5359</v>
      </c>
      <c r="Q4167" s="27">
        <f t="shared" si="862"/>
        <v>13.5359</v>
      </c>
      <c r="R4167" s="28" t="s">
        <v>47</v>
      </c>
      <c r="S4167" s="94" t="s">
        <v>45</v>
      </c>
      <c r="T4167" s="25" t="s">
        <v>45</v>
      </c>
      <c r="U4167" s="25" t="s">
        <v>45</v>
      </c>
      <c r="V4167" s="25" t="s">
        <v>45</v>
      </c>
      <c r="W4167" s="27" t="str">
        <f t="shared" si="863"/>
        <v>COMPLETO TIENE ÁREA Y LINDEROS</v>
      </c>
      <c r="X4167" s="25" t="s">
        <v>45</v>
      </c>
      <c r="Y4167" s="25" t="s">
        <v>45</v>
      </c>
      <c r="Z4167" s="25" t="s">
        <v>45</v>
      </c>
      <c r="AA4167" s="27" t="s">
        <v>46</v>
      </c>
      <c r="AB4167" s="27">
        <f t="shared" si="864"/>
        <v>13</v>
      </c>
      <c r="AC4167" s="27">
        <v>0</v>
      </c>
      <c r="AD4167" s="27">
        <f t="shared" si="865"/>
        <v>13</v>
      </c>
      <c r="AE4167" s="27" t="s">
        <v>47</v>
      </c>
      <c r="AF4167" s="118" t="s">
        <v>47</v>
      </c>
      <c r="AG4167" s="29"/>
      <c r="AH4167" s="20"/>
      <c r="AI4167" s="20"/>
      <c r="AJ4167" s="30"/>
    </row>
    <row r="4168" spans="1:43" s="17" customFormat="1" ht="216.75" hidden="1" x14ac:dyDescent="0.2">
      <c r="A4168" s="18" t="s">
        <v>38</v>
      </c>
      <c r="B4168" s="19" t="s">
        <v>48</v>
      </c>
      <c r="C4168" s="20"/>
      <c r="D4168" s="20"/>
      <c r="E4168" s="30"/>
      <c r="F4168" s="95" t="s">
        <v>40</v>
      </c>
      <c r="G4168" s="12" t="s">
        <v>13497</v>
      </c>
      <c r="H4168" s="27" t="s">
        <v>42</v>
      </c>
      <c r="I4168" s="23" t="s">
        <v>13498</v>
      </c>
      <c r="J4168" s="24" t="s">
        <v>44</v>
      </c>
      <c r="K4168" s="25" t="s">
        <v>45</v>
      </c>
      <c r="L4168" s="25" t="s">
        <v>45</v>
      </c>
      <c r="M4168" s="25" t="s">
        <v>46</v>
      </c>
      <c r="N4168" s="26" t="s">
        <v>46</v>
      </c>
      <c r="O4168" s="25">
        <v>357</v>
      </c>
      <c r="P4168" s="27">
        <v>9124</v>
      </c>
      <c r="Q4168" s="27">
        <f t="shared" si="862"/>
        <v>357.91239999999999</v>
      </c>
      <c r="R4168" s="28" t="s">
        <v>47</v>
      </c>
      <c r="S4168" s="94" t="s">
        <v>45</v>
      </c>
      <c r="T4168" s="25" t="s">
        <v>45</v>
      </c>
      <c r="U4168" s="25" t="s">
        <v>45</v>
      </c>
      <c r="V4168" s="25" t="s">
        <v>45</v>
      </c>
      <c r="W4168" s="27" t="str">
        <f t="shared" si="863"/>
        <v>COMPLETO TIENE ÁREA Y LINDEROS</v>
      </c>
      <c r="X4168" s="25" t="s">
        <v>45</v>
      </c>
      <c r="Y4168" s="25" t="s">
        <v>45</v>
      </c>
      <c r="Z4168" s="25" t="s">
        <v>45</v>
      </c>
      <c r="AA4168" s="27" t="s">
        <v>46</v>
      </c>
      <c r="AB4168" s="27">
        <f t="shared" si="864"/>
        <v>357</v>
      </c>
      <c r="AC4168" s="27">
        <v>0</v>
      </c>
      <c r="AD4168" s="27">
        <f t="shared" si="865"/>
        <v>357</v>
      </c>
      <c r="AE4168" s="27" t="s">
        <v>47</v>
      </c>
      <c r="AF4168" s="118" t="s">
        <v>47</v>
      </c>
      <c r="AG4168" s="29"/>
      <c r="AH4168" s="20"/>
      <c r="AI4168" s="20"/>
      <c r="AJ4168" s="30"/>
    </row>
    <row r="4169" spans="1:43" s="17" customFormat="1" ht="318.75" hidden="1" x14ac:dyDescent="0.2">
      <c r="A4169" s="18" t="s">
        <v>38</v>
      </c>
      <c r="B4169" s="19" t="s">
        <v>48</v>
      </c>
      <c r="C4169" s="20"/>
      <c r="D4169" s="20"/>
      <c r="E4169" s="30"/>
      <c r="F4169" s="95" t="s">
        <v>40</v>
      </c>
      <c r="G4169" s="12" t="s">
        <v>13499</v>
      </c>
      <c r="H4169" s="27" t="s">
        <v>42</v>
      </c>
      <c r="I4169" s="23" t="s">
        <v>13500</v>
      </c>
      <c r="J4169" s="24" t="s">
        <v>44</v>
      </c>
      <c r="K4169" s="25" t="s">
        <v>45</v>
      </c>
      <c r="L4169" s="25" t="s">
        <v>45</v>
      </c>
      <c r="M4169" s="25" t="s">
        <v>46</v>
      </c>
      <c r="N4169" s="26" t="s">
        <v>46</v>
      </c>
      <c r="O4169" s="25">
        <v>5723</v>
      </c>
      <c r="P4169" s="27">
        <v>781</v>
      </c>
      <c r="Q4169" s="27">
        <f t="shared" si="862"/>
        <v>5723.0780999999997</v>
      </c>
      <c r="R4169" s="28" t="s">
        <v>47</v>
      </c>
      <c r="S4169" s="94" t="s">
        <v>45</v>
      </c>
      <c r="T4169" s="25" t="s">
        <v>45</v>
      </c>
      <c r="U4169" s="25" t="s">
        <v>45</v>
      </c>
      <c r="V4169" s="25" t="s">
        <v>45</v>
      </c>
      <c r="W4169" s="27" t="str">
        <f t="shared" si="863"/>
        <v>COMPLETO TIENE ÁREA Y LINDEROS</v>
      </c>
      <c r="X4169" s="25" t="s">
        <v>45</v>
      </c>
      <c r="Y4169" s="25" t="s">
        <v>45</v>
      </c>
      <c r="Z4169" s="25" t="s">
        <v>45</v>
      </c>
      <c r="AA4169" s="27" t="s">
        <v>46</v>
      </c>
      <c r="AB4169" s="27">
        <f t="shared" si="864"/>
        <v>5723</v>
      </c>
      <c r="AC4169" s="27">
        <v>0</v>
      </c>
      <c r="AD4169" s="27">
        <f t="shared" si="865"/>
        <v>5723</v>
      </c>
      <c r="AE4169" s="27" t="s">
        <v>47</v>
      </c>
      <c r="AF4169" s="118" t="s">
        <v>47</v>
      </c>
      <c r="AG4169" s="29"/>
      <c r="AH4169" s="20"/>
      <c r="AI4169" s="20"/>
      <c r="AJ4169" s="30"/>
      <c r="AK4169" s="2"/>
      <c r="AL4169" s="2"/>
      <c r="AM4169" s="2"/>
      <c r="AN4169" s="2"/>
      <c r="AO4169" s="2"/>
      <c r="AP4169" s="2"/>
      <c r="AQ4169" s="2"/>
    </row>
    <row r="4170" spans="1:43" s="17" customFormat="1" ht="229.5" hidden="1" x14ac:dyDescent="0.2">
      <c r="A4170" s="18" t="s">
        <v>38</v>
      </c>
      <c r="B4170" s="19" t="s">
        <v>48</v>
      </c>
      <c r="C4170" s="20"/>
      <c r="D4170" s="20"/>
      <c r="E4170" s="30"/>
      <c r="F4170" s="95" t="s">
        <v>40</v>
      </c>
      <c r="G4170" s="12" t="s">
        <v>13501</v>
      </c>
      <c r="H4170" s="27" t="s">
        <v>42</v>
      </c>
      <c r="I4170" s="23" t="s">
        <v>13502</v>
      </c>
      <c r="J4170" s="24" t="s">
        <v>44</v>
      </c>
      <c r="K4170" s="25" t="s">
        <v>45</v>
      </c>
      <c r="L4170" s="25" t="s">
        <v>45</v>
      </c>
      <c r="M4170" s="25" t="s">
        <v>46</v>
      </c>
      <c r="N4170" s="26" t="s">
        <v>46</v>
      </c>
      <c r="O4170" s="25">
        <v>30</v>
      </c>
      <c r="P4170" s="27">
        <v>397</v>
      </c>
      <c r="Q4170" s="27">
        <f t="shared" si="862"/>
        <v>30.0397</v>
      </c>
      <c r="R4170" s="28" t="s">
        <v>47</v>
      </c>
      <c r="S4170" s="94" t="s">
        <v>45</v>
      </c>
      <c r="T4170" s="25" t="s">
        <v>45</v>
      </c>
      <c r="U4170" s="25" t="s">
        <v>45</v>
      </c>
      <c r="V4170" s="25" t="s">
        <v>45</v>
      </c>
      <c r="W4170" s="27" t="str">
        <f t="shared" si="863"/>
        <v>COMPLETO TIENE ÁREA Y LINDEROS</v>
      </c>
      <c r="X4170" s="25" t="s">
        <v>45</v>
      </c>
      <c r="Y4170" s="25" t="s">
        <v>45</v>
      </c>
      <c r="Z4170" s="25" t="s">
        <v>45</v>
      </c>
      <c r="AA4170" s="27" t="s">
        <v>46</v>
      </c>
      <c r="AB4170" s="27">
        <f t="shared" si="864"/>
        <v>30</v>
      </c>
      <c r="AC4170" s="27">
        <v>0</v>
      </c>
      <c r="AD4170" s="27">
        <f t="shared" si="865"/>
        <v>30</v>
      </c>
      <c r="AE4170" s="27" t="s">
        <v>47</v>
      </c>
      <c r="AF4170" s="118" t="s">
        <v>47</v>
      </c>
      <c r="AG4170" s="29"/>
      <c r="AH4170" s="20"/>
      <c r="AI4170" s="20"/>
      <c r="AJ4170" s="30"/>
    </row>
    <row r="4171" spans="1:43" s="17" customFormat="1" ht="153" hidden="1" x14ac:dyDescent="0.2">
      <c r="A4171" s="18" t="s">
        <v>38</v>
      </c>
      <c r="B4171" s="19" t="s">
        <v>48</v>
      </c>
      <c r="C4171" s="20"/>
      <c r="D4171" s="20"/>
      <c r="E4171" s="30"/>
      <c r="F4171" s="95" t="s">
        <v>40</v>
      </c>
      <c r="G4171" s="12" t="s">
        <v>13503</v>
      </c>
      <c r="H4171" s="27" t="s">
        <v>42</v>
      </c>
      <c r="I4171" s="23" t="s">
        <v>13504</v>
      </c>
      <c r="J4171" s="24" t="s">
        <v>44</v>
      </c>
      <c r="K4171" s="25" t="s">
        <v>45</v>
      </c>
      <c r="L4171" s="25" t="s">
        <v>45</v>
      </c>
      <c r="M4171" s="25" t="s">
        <v>46</v>
      </c>
      <c r="N4171" s="26" t="s">
        <v>46</v>
      </c>
      <c r="O4171" s="25">
        <v>130</v>
      </c>
      <c r="P4171" s="27">
        <v>1161</v>
      </c>
      <c r="Q4171" s="27">
        <f t="shared" si="862"/>
        <v>130.11609999999999</v>
      </c>
      <c r="R4171" s="28" t="s">
        <v>47</v>
      </c>
      <c r="S4171" s="94" t="s">
        <v>45</v>
      </c>
      <c r="T4171" s="25" t="s">
        <v>45</v>
      </c>
      <c r="U4171" s="25" t="s">
        <v>45</v>
      </c>
      <c r="V4171" s="25" t="s">
        <v>45</v>
      </c>
      <c r="W4171" s="27" t="str">
        <f t="shared" si="863"/>
        <v>COMPLETO TIENE ÁREA Y LINDEROS</v>
      </c>
      <c r="X4171" s="25" t="s">
        <v>45</v>
      </c>
      <c r="Y4171" s="25" t="s">
        <v>45</v>
      </c>
      <c r="Z4171" s="25" t="s">
        <v>45</v>
      </c>
      <c r="AA4171" s="27" t="s">
        <v>46</v>
      </c>
      <c r="AB4171" s="27">
        <f t="shared" si="864"/>
        <v>130</v>
      </c>
      <c r="AC4171" s="27">
        <v>0</v>
      </c>
      <c r="AD4171" s="27">
        <f t="shared" si="865"/>
        <v>130</v>
      </c>
      <c r="AE4171" s="27" t="s">
        <v>47</v>
      </c>
      <c r="AF4171" s="118" t="s">
        <v>47</v>
      </c>
      <c r="AG4171" s="29"/>
      <c r="AH4171" s="20"/>
      <c r="AI4171" s="20"/>
      <c r="AJ4171" s="30"/>
    </row>
    <row r="4172" spans="1:43" s="17" customFormat="1" ht="344.25" hidden="1" x14ac:dyDescent="0.2">
      <c r="A4172" s="18" t="s">
        <v>38</v>
      </c>
      <c r="B4172" s="19" t="s">
        <v>48</v>
      </c>
      <c r="C4172" s="20"/>
      <c r="D4172" s="20"/>
      <c r="E4172" s="30"/>
      <c r="F4172" s="95" t="s">
        <v>40</v>
      </c>
      <c r="G4172" s="12" t="s">
        <v>13505</v>
      </c>
      <c r="H4172" s="27" t="s">
        <v>42</v>
      </c>
      <c r="I4172" s="23" t="s">
        <v>13506</v>
      </c>
      <c r="J4172" s="24" t="s">
        <v>44</v>
      </c>
      <c r="K4172" s="25" t="s">
        <v>45</v>
      </c>
      <c r="L4172" s="25" t="s">
        <v>45</v>
      </c>
      <c r="M4172" s="25" t="s">
        <v>46</v>
      </c>
      <c r="N4172" s="26" t="s">
        <v>46</v>
      </c>
      <c r="O4172" s="25">
        <v>0</v>
      </c>
      <c r="P4172" s="27">
        <v>1563</v>
      </c>
      <c r="Q4172" s="27">
        <f t="shared" si="862"/>
        <v>0.15629999999999999</v>
      </c>
      <c r="R4172" s="28" t="s">
        <v>47</v>
      </c>
      <c r="S4172" s="94" t="s">
        <v>45</v>
      </c>
      <c r="T4172" s="25" t="s">
        <v>45</v>
      </c>
      <c r="U4172" s="25" t="s">
        <v>45</v>
      </c>
      <c r="V4172" s="25" t="s">
        <v>45</v>
      </c>
      <c r="W4172" s="27" t="str">
        <f t="shared" si="863"/>
        <v>COMPLETO TIENE ÁREA Y LINDEROS</v>
      </c>
      <c r="X4172" s="25" t="s">
        <v>45</v>
      </c>
      <c r="Y4172" s="25" t="s">
        <v>45</v>
      </c>
      <c r="Z4172" s="25" t="s">
        <v>45</v>
      </c>
      <c r="AA4172" s="27" t="s">
        <v>46</v>
      </c>
      <c r="AB4172" s="27">
        <f t="shared" si="864"/>
        <v>0</v>
      </c>
      <c r="AC4172" s="27">
        <v>0</v>
      </c>
      <c r="AD4172" s="27">
        <f t="shared" si="865"/>
        <v>0</v>
      </c>
      <c r="AE4172" s="27" t="s">
        <v>47</v>
      </c>
      <c r="AF4172" s="118" t="s">
        <v>47</v>
      </c>
      <c r="AG4172" s="29"/>
      <c r="AH4172" s="20"/>
      <c r="AI4172" s="20"/>
      <c r="AJ4172" s="30"/>
      <c r="AK4172" s="2"/>
      <c r="AL4172" s="2"/>
      <c r="AM4172" s="2"/>
      <c r="AN4172" s="2"/>
      <c r="AO4172" s="2"/>
      <c r="AP4172" s="2"/>
      <c r="AQ4172" s="2"/>
    </row>
    <row r="4173" spans="1:43" s="17" customFormat="1" ht="102" hidden="1" x14ac:dyDescent="0.2">
      <c r="A4173" s="3" t="s">
        <v>79</v>
      </c>
      <c r="B4173" s="4" t="s">
        <v>48</v>
      </c>
      <c r="C4173" s="5"/>
      <c r="D4173" s="5"/>
      <c r="E4173" s="32"/>
      <c r="F4173" s="95" t="s">
        <v>40</v>
      </c>
      <c r="G4173" s="12" t="s">
        <v>13507</v>
      </c>
      <c r="H4173" s="12" t="s">
        <v>42</v>
      </c>
      <c r="I4173" s="8" t="s">
        <v>13508</v>
      </c>
      <c r="J4173" s="9" t="s">
        <v>44</v>
      </c>
      <c r="K4173" s="10" t="s">
        <v>45</v>
      </c>
      <c r="L4173" s="10" t="s">
        <v>45</v>
      </c>
      <c r="M4173" s="11" t="s">
        <v>46</v>
      </c>
      <c r="N4173" s="11" t="s">
        <v>46</v>
      </c>
      <c r="O4173" s="10">
        <v>0</v>
      </c>
      <c r="P4173" s="12">
        <v>1786</v>
      </c>
      <c r="Q4173" s="12">
        <f t="shared" si="862"/>
        <v>0.17860000000000001</v>
      </c>
      <c r="R4173" s="28" t="s">
        <v>47</v>
      </c>
      <c r="S4173" s="94" t="s">
        <v>45</v>
      </c>
      <c r="T4173" s="25" t="s">
        <v>45</v>
      </c>
      <c r="U4173" s="25" t="s">
        <v>45</v>
      </c>
      <c r="V4173" s="25" t="s">
        <v>45</v>
      </c>
      <c r="W4173" s="27" t="str">
        <f t="shared" si="863"/>
        <v>COMPLETO TIENE ÁREA Y LINDEROS</v>
      </c>
      <c r="X4173" s="25" t="s">
        <v>45</v>
      </c>
      <c r="Y4173" s="25" t="s">
        <v>45</v>
      </c>
      <c r="Z4173" s="25" t="s">
        <v>45</v>
      </c>
      <c r="AA4173" s="27" t="s">
        <v>46</v>
      </c>
      <c r="AB4173" s="27">
        <f t="shared" si="864"/>
        <v>0</v>
      </c>
      <c r="AC4173" s="27">
        <v>0</v>
      </c>
      <c r="AD4173" s="27">
        <f t="shared" si="865"/>
        <v>0</v>
      </c>
      <c r="AE4173" s="27" t="s">
        <v>47</v>
      </c>
      <c r="AF4173" s="118" t="s">
        <v>47</v>
      </c>
      <c r="AG4173" s="29"/>
      <c r="AH4173" s="20"/>
      <c r="AI4173" s="20"/>
      <c r="AJ4173" s="30"/>
    </row>
    <row r="4174" spans="1:43" s="17" customFormat="1" ht="102" hidden="1" x14ac:dyDescent="0.2">
      <c r="A4174" s="18" t="s">
        <v>79</v>
      </c>
      <c r="B4174" s="19" t="s">
        <v>48</v>
      </c>
      <c r="C4174" s="20"/>
      <c r="D4174" s="20"/>
      <c r="E4174" s="30"/>
      <c r="F4174" s="95" t="s">
        <v>40</v>
      </c>
      <c r="G4174" s="12" t="s">
        <v>13509</v>
      </c>
      <c r="H4174" s="27" t="s">
        <v>42</v>
      </c>
      <c r="I4174" s="23" t="s">
        <v>13510</v>
      </c>
      <c r="J4174" s="24" t="s">
        <v>44</v>
      </c>
      <c r="K4174" s="25" t="s">
        <v>45</v>
      </c>
      <c r="L4174" s="25" t="s">
        <v>45</v>
      </c>
      <c r="M4174" s="25" t="s">
        <v>46</v>
      </c>
      <c r="N4174" s="26" t="s">
        <v>46</v>
      </c>
      <c r="O4174" s="25">
        <v>0</v>
      </c>
      <c r="P4174" s="27">
        <v>207</v>
      </c>
      <c r="Q4174" s="27">
        <f t="shared" si="862"/>
        <v>2.07E-2</v>
      </c>
      <c r="R4174" s="28" t="s">
        <v>47</v>
      </c>
      <c r="S4174" s="94" t="s">
        <v>45</v>
      </c>
      <c r="T4174" s="25" t="s">
        <v>45</v>
      </c>
      <c r="U4174" s="25" t="s">
        <v>45</v>
      </c>
      <c r="V4174" s="25" t="s">
        <v>45</v>
      </c>
      <c r="W4174" s="27" t="str">
        <f t="shared" si="863"/>
        <v>COMPLETO TIENE ÁREA Y LINDEROS</v>
      </c>
      <c r="X4174" s="25" t="s">
        <v>45</v>
      </c>
      <c r="Y4174" s="25" t="s">
        <v>45</v>
      </c>
      <c r="Z4174" s="25" t="s">
        <v>45</v>
      </c>
      <c r="AA4174" s="27" t="s">
        <v>46</v>
      </c>
      <c r="AB4174" s="27">
        <f t="shared" si="864"/>
        <v>0</v>
      </c>
      <c r="AC4174" s="27">
        <v>0</v>
      </c>
      <c r="AD4174" s="27">
        <f t="shared" si="865"/>
        <v>0</v>
      </c>
      <c r="AE4174" s="27" t="s">
        <v>47</v>
      </c>
      <c r="AF4174" s="118" t="s">
        <v>47</v>
      </c>
      <c r="AG4174" s="29"/>
      <c r="AH4174" s="20"/>
      <c r="AI4174" s="20"/>
      <c r="AJ4174" s="30"/>
      <c r="AK4174" s="2"/>
      <c r="AL4174" s="2"/>
      <c r="AM4174" s="2"/>
      <c r="AN4174" s="2"/>
      <c r="AO4174" s="2"/>
      <c r="AP4174" s="2"/>
      <c r="AQ4174" s="2"/>
    </row>
    <row r="4175" spans="1:43" s="17" customFormat="1" ht="293.25" hidden="1" x14ac:dyDescent="0.2">
      <c r="A4175" s="18" t="s">
        <v>38</v>
      </c>
      <c r="B4175" s="19" t="s">
        <v>48</v>
      </c>
      <c r="C4175" s="20"/>
      <c r="D4175" s="20"/>
      <c r="E4175" s="22"/>
      <c r="F4175" s="95" t="s">
        <v>40</v>
      </c>
      <c r="G4175" s="12" t="s">
        <v>13511</v>
      </c>
      <c r="H4175" s="27" t="s">
        <v>42</v>
      </c>
      <c r="I4175" s="23" t="s">
        <v>13512</v>
      </c>
      <c r="J4175" s="24" t="s">
        <v>44</v>
      </c>
      <c r="K4175" s="25" t="s">
        <v>45</v>
      </c>
      <c r="L4175" s="25" t="s">
        <v>45</v>
      </c>
      <c r="M4175" s="25" t="s">
        <v>46</v>
      </c>
      <c r="N4175" s="26" t="s">
        <v>46</v>
      </c>
      <c r="O4175" s="25">
        <v>1</v>
      </c>
      <c r="P4175" s="27">
        <v>336</v>
      </c>
      <c r="Q4175" s="27">
        <f t="shared" si="862"/>
        <v>1.0336000000000001</v>
      </c>
      <c r="R4175" s="28" t="s">
        <v>47</v>
      </c>
      <c r="S4175" s="94" t="s">
        <v>45</v>
      </c>
      <c r="T4175" s="25" t="s">
        <v>45</v>
      </c>
      <c r="U4175" s="25" t="s">
        <v>45</v>
      </c>
      <c r="V4175" s="25" t="s">
        <v>45</v>
      </c>
      <c r="W4175" s="27" t="str">
        <f t="shared" si="863"/>
        <v>COMPLETO TIENE ÁREA Y LINDEROS</v>
      </c>
      <c r="X4175" s="25" t="s">
        <v>45</v>
      </c>
      <c r="Y4175" s="25" t="s">
        <v>45</v>
      </c>
      <c r="Z4175" s="25" t="s">
        <v>45</v>
      </c>
      <c r="AA4175" s="27" t="s">
        <v>46</v>
      </c>
      <c r="AB4175" s="27">
        <f t="shared" si="864"/>
        <v>1</v>
      </c>
      <c r="AC4175" s="27">
        <v>0</v>
      </c>
      <c r="AD4175" s="27">
        <f t="shared" si="865"/>
        <v>1</v>
      </c>
      <c r="AE4175" s="27" t="s">
        <v>47</v>
      </c>
      <c r="AF4175" s="118" t="s">
        <v>47</v>
      </c>
      <c r="AG4175" s="29"/>
      <c r="AH4175" s="20"/>
      <c r="AI4175" s="20"/>
      <c r="AJ4175" s="30"/>
      <c r="AK4175" s="2"/>
      <c r="AL4175" s="2"/>
      <c r="AM4175" s="2"/>
      <c r="AN4175" s="2"/>
      <c r="AO4175" s="2"/>
      <c r="AP4175" s="2"/>
      <c r="AQ4175" s="2"/>
    </row>
    <row r="4176" spans="1:43" s="17" customFormat="1" ht="344.25" hidden="1" x14ac:dyDescent="0.2">
      <c r="A4176" s="18" t="s">
        <v>38</v>
      </c>
      <c r="B4176" s="19" t="s">
        <v>48</v>
      </c>
      <c r="C4176" s="20"/>
      <c r="D4176" s="20"/>
      <c r="E4176" s="30"/>
      <c r="F4176" s="95" t="s">
        <v>40</v>
      </c>
      <c r="G4176" s="12" t="s">
        <v>13513</v>
      </c>
      <c r="H4176" s="27" t="s">
        <v>42</v>
      </c>
      <c r="I4176" s="23" t="s">
        <v>13514</v>
      </c>
      <c r="J4176" s="24" t="s">
        <v>44</v>
      </c>
      <c r="K4176" s="25" t="s">
        <v>45</v>
      </c>
      <c r="L4176" s="25" t="s">
        <v>45</v>
      </c>
      <c r="M4176" s="25" t="s">
        <v>46</v>
      </c>
      <c r="N4176" s="26" t="s">
        <v>46</v>
      </c>
      <c r="O4176" s="25">
        <v>1409</v>
      </c>
      <c r="P4176" s="27">
        <v>1063</v>
      </c>
      <c r="Q4176" s="27">
        <f t="shared" si="862"/>
        <v>1409.1062999999999</v>
      </c>
      <c r="R4176" s="28" t="s">
        <v>47</v>
      </c>
      <c r="S4176" s="94" t="s">
        <v>45</v>
      </c>
      <c r="T4176" s="25" t="s">
        <v>45</v>
      </c>
      <c r="U4176" s="25" t="s">
        <v>45</v>
      </c>
      <c r="V4176" s="25" t="s">
        <v>45</v>
      </c>
      <c r="W4176" s="27" t="str">
        <f t="shared" si="863"/>
        <v>COMPLETO TIENE ÁREA Y LINDEROS</v>
      </c>
      <c r="X4176" s="25" t="s">
        <v>45</v>
      </c>
      <c r="Y4176" s="25" t="s">
        <v>45</v>
      </c>
      <c r="Z4176" s="25" t="s">
        <v>45</v>
      </c>
      <c r="AA4176" s="27" t="s">
        <v>46</v>
      </c>
      <c r="AB4176" s="27">
        <f t="shared" si="864"/>
        <v>1409</v>
      </c>
      <c r="AC4176" s="27">
        <v>0</v>
      </c>
      <c r="AD4176" s="27">
        <f t="shared" si="865"/>
        <v>1409</v>
      </c>
      <c r="AE4176" s="27" t="s">
        <v>47</v>
      </c>
      <c r="AF4176" s="118" t="s">
        <v>47</v>
      </c>
      <c r="AG4176" s="29"/>
      <c r="AH4176" s="20"/>
      <c r="AI4176" s="20"/>
      <c r="AJ4176" s="30"/>
      <c r="AK4176" s="2"/>
      <c r="AL4176" s="2"/>
      <c r="AM4176" s="2"/>
      <c r="AN4176" s="2"/>
      <c r="AO4176" s="2"/>
      <c r="AP4176" s="2"/>
      <c r="AQ4176" s="2"/>
    </row>
    <row r="4177" spans="1:43" s="17" customFormat="1" ht="38.25" x14ac:dyDescent="0.25">
      <c r="A4177" s="3" t="s">
        <v>79</v>
      </c>
      <c r="B4177" s="4" t="s">
        <v>48</v>
      </c>
      <c r="C4177" s="5" t="s">
        <v>47</v>
      </c>
      <c r="D4177" s="5" t="s">
        <v>24806</v>
      </c>
      <c r="E4177" s="123" t="s">
        <v>915</v>
      </c>
      <c r="F4177" s="95" t="s">
        <v>775</v>
      </c>
      <c r="G4177" s="12" t="s">
        <v>13515</v>
      </c>
      <c r="H4177" s="12" t="s">
        <v>42</v>
      </c>
      <c r="I4177" s="8" t="s">
        <v>13516</v>
      </c>
      <c r="J4177" s="9" t="s">
        <v>108</v>
      </c>
      <c r="K4177" s="10" t="s">
        <v>13517</v>
      </c>
      <c r="L4177" s="10" t="s">
        <v>901</v>
      </c>
      <c r="M4177" s="11" t="s">
        <v>47</v>
      </c>
      <c r="N4177" s="11" t="s">
        <v>46</v>
      </c>
      <c r="O4177" s="10">
        <v>0</v>
      </c>
      <c r="P4177" s="12">
        <v>4535.79</v>
      </c>
      <c r="Q4177" s="12">
        <f t="shared" si="862"/>
        <v>0.45357900000000001</v>
      </c>
      <c r="R4177" s="32" t="s">
        <v>47</v>
      </c>
      <c r="S4177" s="93" t="s">
        <v>46</v>
      </c>
      <c r="T4177" s="12" t="s">
        <v>47</v>
      </c>
      <c r="U4177" s="12" t="s">
        <v>47</v>
      </c>
      <c r="V4177" s="12" t="s">
        <v>46</v>
      </c>
      <c r="W4177" s="12" t="s">
        <v>44</v>
      </c>
      <c r="X4177" s="12" t="s">
        <v>855</v>
      </c>
      <c r="Y4177" s="10" t="s">
        <v>13518</v>
      </c>
      <c r="Z4177" s="10" t="s">
        <v>12547</v>
      </c>
      <c r="AA4177" s="12" t="s">
        <v>46</v>
      </c>
      <c r="AB4177" s="10">
        <f t="shared" si="864"/>
        <v>0</v>
      </c>
      <c r="AC4177" s="10">
        <f t="shared" ref="AC4177:AC4180" si="866">P4177</f>
        <v>4535.79</v>
      </c>
      <c r="AD4177" s="12">
        <f t="shared" si="865"/>
        <v>0.45357900000000001</v>
      </c>
      <c r="AE4177" s="12" t="s">
        <v>47</v>
      </c>
      <c r="AF4177" s="117" t="s">
        <v>47</v>
      </c>
      <c r="AG4177" s="153" t="s">
        <v>47</v>
      </c>
      <c r="AH4177" s="154" t="s">
        <v>915</v>
      </c>
      <c r="AI4177" s="154" t="s">
        <v>915</v>
      </c>
      <c r="AJ4177" s="128" t="s">
        <v>915</v>
      </c>
      <c r="AK4177" s="2"/>
      <c r="AL4177" s="2"/>
      <c r="AM4177" s="2"/>
      <c r="AN4177" s="2"/>
      <c r="AO4177" s="2"/>
      <c r="AP4177" s="2"/>
      <c r="AQ4177" s="2"/>
    </row>
    <row r="4178" spans="1:43" s="17" customFormat="1" ht="38.25" x14ac:dyDescent="0.25">
      <c r="A4178" s="3" t="s">
        <v>79</v>
      </c>
      <c r="B4178" s="4" t="s">
        <v>48</v>
      </c>
      <c r="C4178" s="5" t="s">
        <v>47</v>
      </c>
      <c r="D4178" s="5" t="s">
        <v>24806</v>
      </c>
      <c r="E4178" s="123" t="s">
        <v>915</v>
      </c>
      <c r="F4178" s="95" t="s">
        <v>775</v>
      </c>
      <c r="G4178" s="12" t="s">
        <v>13519</v>
      </c>
      <c r="H4178" s="12" t="s">
        <v>42</v>
      </c>
      <c r="I4178" s="8" t="s">
        <v>13520</v>
      </c>
      <c r="J4178" s="9" t="s">
        <v>108</v>
      </c>
      <c r="K4178" s="10" t="s">
        <v>13521</v>
      </c>
      <c r="L4178" s="10" t="s">
        <v>901</v>
      </c>
      <c r="M4178" s="11" t="s">
        <v>47</v>
      </c>
      <c r="N4178" s="11" t="s">
        <v>46</v>
      </c>
      <c r="O4178" s="10">
        <v>0</v>
      </c>
      <c r="P4178" s="12">
        <v>1500.63</v>
      </c>
      <c r="Q4178" s="12">
        <f t="shared" si="862"/>
        <v>0.150063</v>
      </c>
      <c r="R4178" s="32" t="s">
        <v>47</v>
      </c>
      <c r="S4178" s="93" t="s">
        <v>46</v>
      </c>
      <c r="T4178" s="12" t="s">
        <v>47</v>
      </c>
      <c r="U4178" s="12" t="s">
        <v>47</v>
      </c>
      <c r="V4178" s="12" t="s">
        <v>46</v>
      </c>
      <c r="W4178" s="12" t="s">
        <v>44</v>
      </c>
      <c r="X4178" s="12" t="s">
        <v>855</v>
      </c>
      <c r="Y4178" s="10" t="s">
        <v>12711</v>
      </c>
      <c r="Z4178" s="10" t="s">
        <v>12547</v>
      </c>
      <c r="AA4178" s="12" t="s">
        <v>46</v>
      </c>
      <c r="AB4178" s="10">
        <f t="shared" si="864"/>
        <v>0</v>
      </c>
      <c r="AC4178" s="10">
        <f t="shared" si="866"/>
        <v>1500.63</v>
      </c>
      <c r="AD4178" s="12">
        <f t="shared" si="865"/>
        <v>0.150063</v>
      </c>
      <c r="AE4178" s="12" t="s">
        <v>47</v>
      </c>
      <c r="AF4178" s="117" t="s">
        <v>47</v>
      </c>
      <c r="AG4178" s="153" t="s">
        <v>47</v>
      </c>
      <c r="AH4178" s="154" t="s">
        <v>915</v>
      </c>
      <c r="AI4178" s="154" t="s">
        <v>915</v>
      </c>
      <c r="AJ4178" s="128" t="s">
        <v>915</v>
      </c>
    </row>
    <row r="4179" spans="1:43" s="17" customFormat="1" ht="38.25" x14ac:dyDescent="0.25">
      <c r="A4179" s="3" t="s">
        <v>79</v>
      </c>
      <c r="B4179" s="4" t="s">
        <v>48</v>
      </c>
      <c r="C4179" s="5" t="s">
        <v>47</v>
      </c>
      <c r="D4179" s="5" t="s">
        <v>24806</v>
      </c>
      <c r="E4179" s="123" t="s">
        <v>915</v>
      </c>
      <c r="F4179" s="95" t="s">
        <v>775</v>
      </c>
      <c r="G4179" s="12" t="s">
        <v>13522</v>
      </c>
      <c r="H4179" s="12" t="s">
        <v>42</v>
      </c>
      <c r="I4179" s="8" t="s">
        <v>13523</v>
      </c>
      <c r="J4179" s="9" t="s">
        <v>108</v>
      </c>
      <c r="K4179" s="10" t="s">
        <v>13521</v>
      </c>
      <c r="L4179" s="10" t="s">
        <v>901</v>
      </c>
      <c r="M4179" s="11" t="s">
        <v>47</v>
      </c>
      <c r="N4179" s="11" t="s">
        <v>46</v>
      </c>
      <c r="O4179" s="10">
        <v>0</v>
      </c>
      <c r="P4179" s="12">
        <v>3000.37</v>
      </c>
      <c r="Q4179" s="12">
        <f t="shared" si="862"/>
        <v>0.300037</v>
      </c>
      <c r="R4179" s="32" t="s">
        <v>47</v>
      </c>
      <c r="S4179" s="93" t="s">
        <v>46</v>
      </c>
      <c r="T4179" s="12" t="s">
        <v>47</v>
      </c>
      <c r="U4179" s="12" t="s">
        <v>47</v>
      </c>
      <c r="V4179" s="12" t="s">
        <v>46</v>
      </c>
      <c r="W4179" s="12" t="s">
        <v>44</v>
      </c>
      <c r="X4179" s="12" t="s">
        <v>855</v>
      </c>
      <c r="Y4179" s="10" t="s">
        <v>12711</v>
      </c>
      <c r="Z4179" s="10" t="s">
        <v>12547</v>
      </c>
      <c r="AA4179" s="12" t="s">
        <v>46</v>
      </c>
      <c r="AB4179" s="10">
        <f t="shared" si="864"/>
        <v>0</v>
      </c>
      <c r="AC4179" s="10">
        <f t="shared" si="866"/>
        <v>3000.37</v>
      </c>
      <c r="AD4179" s="12">
        <f t="shared" si="865"/>
        <v>0.300037</v>
      </c>
      <c r="AE4179" s="12" t="s">
        <v>47</v>
      </c>
      <c r="AF4179" s="117" t="s">
        <v>47</v>
      </c>
      <c r="AG4179" s="153" t="s">
        <v>47</v>
      </c>
      <c r="AH4179" s="154" t="s">
        <v>915</v>
      </c>
      <c r="AI4179" s="154" t="s">
        <v>915</v>
      </c>
      <c r="AJ4179" s="128" t="s">
        <v>915</v>
      </c>
    </row>
    <row r="4180" spans="1:43" s="17" customFormat="1" ht="38.25" x14ac:dyDescent="0.25">
      <c r="A4180" s="3" t="s">
        <v>79</v>
      </c>
      <c r="B4180" s="4" t="s">
        <v>48</v>
      </c>
      <c r="C4180" s="5" t="s">
        <v>47</v>
      </c>
      <c r="D4180" s="5" t="s">
        <v>24806</v>
      </c>
      <c r="E4180" s="123" t="s">
        <v>915</v>
      </c>
      <c r="F4180" s="95" t="s">
        <v>775</v>
      </c>
      <c r="G4180" s="12" t="s">
        <v>13524</v>
      </c>
      <c r="H4180" s="12" t="s">
        <v>42</v>
      </c>
      <c r="I4180" s="8" t="s">
        <v>13525</v>
      </c>
      <c r="J4180" s="9" t="s">
        <v>108</v>
      </c>
      <c r="K4180" s="10" t="s">
        <v>13521</v>
      </c>
      <c r="L4180" s="10" t="s">
        <v>901</v>
      </c>
      <c r="M4180" s="11" t="s">
        <v>47</v>
      </c>
      <c r="N4180" s="11" t="s">
        <v>46</v>
      </c>
      <c r="O4180" s="10">
        <v>0</v>
      </c>
      <c r="P4180" s="12">
        <v>1500.37</v>
      </c>
      <c r="Q4180" s="12">
        <f t="shared" si="862"/>
        <v>0.15003699999999998</v>
      </c>
      <c r="R4180" s="32" t="s">
        <v>47</v>
      </c>
      <c r="S4180" s="93" t="s">
        <v>46</v>
      </c>
      <c r="T4180" s="12" t="s">
        <v>47</v>
      </c>
      <c r="U4180" s="12" t="s">
        <v>47</v>
      </c>
      <c r="V4180" s="12" t="s">
        <v>46</v>
      </c>
      <c r="W4180" s="12" t="s">
        <v>44</v>
      </c>
      <c r="X4180" s="12" t="s">
        <v>855</v>
      </c>
      <c r="Y4180" s="10" t="s">
        <v>12711</v>
      </c>
      <c r="Z4180" s="10" t="s">
        <v>12547</v>
      </c>
      <c r="AA4180" s="12" t="s">
        <v>46</v>
      </c>
      <c r="AB4180" s="10">
        <f t="shared" si="864"/>
        <v>0</v>
      </c>
      <c r="AC4180" s="10">
        <f t="shared" si="866"/>
        <v>1500.37</v>
      </c>
      <c r="AD4180" s="12">
        <f t="shared" si="865"/>
        <v>0.15003699999999998</v>
      </c>
      <c r="AE4180" s="12" t="s">
        <v>47</v>
      </c>
      <c r="AF4180" s="117" t="s">
        <v>47</v>
      </c>
      <c r="AG4180" s="153" t="s">
        <v>47</v>
      </c>
      <c r="AH4180" s="154" t="s">
        <v>915</v>
      </c>
      <c r="AI4180" s="154" t="s">
        <v>915</v>
      </c>
      <c r="AJ4180" s="128" t="s">
        <v>915</v>
      </c>
    </row>
    <row r="4181" spans="1:43" s="17" customFormat="1" ht="38.25" x14ac:dyDescent="0.25">
      <c r="A4181" s="3" t="s">
        <v>79</v>
      </c>
      <c r="B4181" s="4" t="s">
        <v>48</v>
      </c>
      <c r="C4181" s="5" t="s">
        <v>47</v>
      </c>
      <c r="D4181" s="5" t="s">
        <v>24806</v>
      </c>
      <c r="E4181" s="123" t="s">
        <v>915</v>
      </c>
      <c r="F4181" s="95" t="s">
        <v>775</v>
      </c>
      <c r="G4181" s="12" t="s">
        <v>13526</v>
      </c>
      <c r="H4181" s="12" t="s">
        <v>42</v>
      </c>
      <c r="I4181" s="8" t="s">
        <v>13527</v>
      </c>
      <c r="J4181" s="9" t="s">
        <v>108</v>
      </c>
      <c r="K4181" s="10" t="s">
        <v>13521</v>
      </c>
      <c r="L4181" s="10" t="s">
        <v>901</v>
      </c>
      <c r="M4181" s="11" t="s">
        <v>47</v>
      </c>
      <c r="N4181" s="11" t="s">
        <v>46</v>
      </c>
      <c r="O4181" s="10">
        <v>0</v>
      </c>
      <c r="P4181" s="12">
        <v>3276.2</v>
      </c>
      <c r="Q4181" s="12">
        <f t="shared" si="862"/>
        <v>0.32761999999999997</v>
      </c>
      <c r="R4181" s="32"/>
      <c r="S4181" s="93"/>
      <c r="T4181" s="12"/>
      <c r="U4181" s="12"/>
      <c r="V4181" s="12"/>
      <c r="W4181" s="12"/>
      <c r="X4181" s="12"/>
      <c r="Y4181" s="12"/>
      <c r="Z4181" s="12"/>
      <c r="AA4181" s="12"/>
      <c r="AB4181" s="12"/>
      <c r="AC4181" s="12"/>
      <c r="AD4181" s="12"/>
      <c r="AE4181" s="12"/>
      <c r="AF4181" s="117"/>
      <c r="AG4181" s="153" t="s">
        <v>47</v>
      </c>
      <c r="AH4181" s="154" t="s">
        <v>915</v>
      </c>
      <c r="AI4181" s="154" t="s">
        <v>915</v>
      </c>
      <c r="AJ4181" s="128" t="s">
        <v>915</v>
      </c>
      <c r="AK4181" s="2"/>
      <c r="AL4181" s="2"/>
      <c r="AM4181" s="2"/>
      <c r="AN4181" s="2"/>
      <c r="AO4181" s="2"/>
      <c r="AP4181" s="2"/>
      <c r="AQ4181" s="2"/>
    </row>
    <row r="4182" spans="1:43" s="17" customFormat="1" ht="38.25" x14ac:dyDescent="0.25">
      <c r="A4182" s="3" t="s">
        <v>79</v>
      </c>
      <c r="B4182" s="4" t="s">
        <v>48</v>
      </c>
      <c r="C4182" s="5" t="s">
        <v>47</v>
      </c>
      <c r="D4182" s="5" t="s">
        <v>24806</v>
      </c>
      <c r="E4182" s="123" t="s">
        <v>915</v>
      </c>
      <c r="F4182" s="95" t="s">
        <v>775</v>
      </c>
      <c r="G4182" s="12" t="s">
        <v>13528</v>
      </c>
      <c r="H4182" s="12" t="s">
        <v>42</v>
      </c>
      <c r="I4182" s="8" t="s">
        <v>13529</v>
      </c>
      <c r="J4182" s="9" t="s">
        <v>108</v>
      </c>
      <c r="K4182" s="10" t="s">
        <v>13521</v>
      </c>
      <c r="L4182" s="10" t="s">
        <v>901</v>
      </c>
      <c r="M4182" s="11" t="s">
        <v>47</v>
      </c>
      <c r="N4182" s="11" t="s">
        <v>46</v>
      </c>
      <c r="O4182" s="10">
        <v>0</v>
      </c>
      <c r="P4182" s="12">
        <v>2000.72</v>
      </c>
      <c r="Q4182" s="12">
        <f t="shared" si="862"/>
        <v>0.200072</v>
      </c>
      <c r="R4182" s="32" t="s">
        <v>47</v>
      </c>
      <c r="S4182" s="93" t="s">
        <v>46</v>
      </c>
      <c r="T4182" s="12" t="s">
        <v>47</v>
      </c>
      <c r="U4182" s="12" t="s">
        <v>47</v>
      </c>
      <c r="V4182" s="12" t="s">
        <v>46</v>
      </c>
      <c r="W4182" s="12" t="s">
        <v>44</v>
      </c>
      <c r="X4182" s="12" t="s">
        <v>855</v>
      </c>
      <c r="Y4182" s="10" t="s">
        <v>12711</v>
      </c>
      <c r="Z4182" s="10" t="s">
        <v>12547</v>
      </c>
      <c r="AA4182" s="12" t="s">
        <v>46</v>
      </c>
      <c r="AB4182" s="10">
        <f t="shared" ref="AB4182" si="867">O4182</f>
        <v>0</v>
      </c>
      <c r="AC4182" s="10">
        <f t="shared" ref="AC4182" si="868">P4182</f>
        <v>2000.72</v>
      </c>
      <c r="AD4182" s="12">
        <f t="shared" ref="AD4182" si="869">+AB4182+(AC4182/10000)</f>
        <v>0.200072</v>
      </c>
      <c r="AE4182" s="12" t="s">
        <v>47</v>
      </c>
      <c r="AF4182" s="117" t="s">
        <v>47</v>
      </c>
      <c r="AG4182" s="153" t="s">
        <v>47</v>
      </c>
      <c r="AH4182" s="154" t="s">
        <v>915</v>
      </c>
      <c r="AI4182" s="154" t="s">
        <v>915</v>
      </c>
      <c r="AJ4182" s="128" t="s">
        <v>915</v>
      </c>
    </row>
    <row r="4183" spans="1:43" s="17" customFormat="1" ht="38.25" x14ac:dyDescent="0.25">
      <c r="A4183" s="3" t="s">
        <v>79</v>
      </c>
      <c r="B4183" s="4" t="s">
        <v>48</v>
      </c>
      <c r="C4183" s="5" t="s">
        <v>47</v>
      </c>
      <c r="D4183" s="5" t="s">
        <v>24806</v>
      </c>
      <c r="E4183" s="123" t="s">
        <v>915</v>
      </c>
      <c r="F4183" s="95" t="s">
        <v>775</v>
      </c>
      <c r="G4183" s="234" t="s">
        <v>13530</v>
      </c>
      <c r="H4183" s="12" t="s">
        <v>42</v>
      </c>
      <c r="I4183" s="8" t="s">
        <v>13531</v>
      </c>
      <c r="J4183" s="9" t="s">
        <v>108</v>
      </c>
      <c r="K4183" s="10" t="s">
        <v>13521</v>
      </c>
      <c r="L4183" s="10" t="s">
        <v>901</v>
      </c>
      <c r="M4183" s="11" t="s">
        <v>47</v>
      </c>
      <c r="N4183" s="11" t="s">
        <v>46</v>
      </c>
      <c r="O4183" s="10">
        <v>0</v>
      </c>
      <c r="P4183" s="12">
        <v>1000.36</v>
      </c>
      <c r="Q4183" s="12">
        <f t="shared" si="862"/>
        <v>0.100036</v>
      </c>
      <c r="R4183" s="32" t="s">
        <v>47</v>
      </c>
      <c r="S4183" s="93" t="s">
        <v>46</v>
      </c>
      <c r="T4183" s="12" t="s">
        <v>47</v>
      </c>
      <c r="U4183" s="12" t="s">
        <v>47</v>
      </c>
      <c r="V4183" s="12" t="s">
        <v>46</v>
      </c>
      <c r="W4183" s="12" t="s">
        <v>44</v>
      </c>
      <c r="X4183" s="12" t="s">
        <v>855</v>
      </c>
      <c r="Y4183" s="10" t="s">
        <v>13521</v>
      </c>
      <c r="Z4183" s="10" t="s">
        <v>901</v>
      </c>
      <c r="AA4183" s="12" t="s">
        <v>46</v>
      </c>
      <c r="AB4183" s="10">
        <f t="shared" ref="AB4183" si="870">O4183</f>
        <v>0</v>
      </c>
      <c r="AC4183" s="10">
        <f t="shared" ref="AC4183" si="871">P4183</f>
        <v>1000.36</v>
      </c>
      <c r="AD4183" s="12">
        <f t="shared" ref="AD4183" si="872">+AB4183+(AC4183/10000)</f>
        <v>0.100036</v>
      </c>
      <c r="AE4183" s="12" t="s">
        <v>47</v>
      </c>
      <c r="AF4183" s="117" t="s">
        <v>47</v>
      </c>
      <c r="AG4183" s="153" t="s">
        <v>47</v>
      </c>
      <c r="AH4183" s="154" t="s">
        <v>915</v>
      </c>
      <c r="AI4183" s="154" t="s">
        <v>915</v>
      </c>
      <c r="AJ4183" s="128" t="s">
        <v>915</v>
      </c>
      <c r="AK4183" s="17" t="s">
        <v>24403</v>
      </c>
    </row>
    <row r="4184" spans="1:43" s="17" customFormat="1" ht="38.25" x14ac:dyDescent="0.2">
      <c r="A4184" s="3" t="s">
        <v>79</v>
      </c>
      <c r="B4184" s="4" t="s">
        <v>48</v>
      </c>
      <c r="C4184" s="5" t="s">
        <v>47</v>
      </c>
      <c r="D4184" s="5" t="s">
        <v>24806</v>
      </c>
      <c r="E4184" s="32" t="s">
        <v>915</v>
      </c>
      <c r="F4184" s="95" t="s">
        <v>775</v>
      </c>
      <c r="G4184" s="234" t="s">
        <v>13532</v>
      </c>
      <c r="H4184" s="12" t="s">
        <v>42</v>
      </c>
      <c r="I4184" s="8" t="s">
        <v>13533</v>
      </c>
      <c r="J4184" s="9" t="s">
        <v>108</v>
      </c>
      <c r="K4184" s="10" t="s">
        <v>13521</v>
      </c>
      <c r="L4184" s="10" t="s">
        <v>901</v>
      </c>
      <c r="M4184" s="11" t="s">
        <v>47</v>
      </c>
      <c r="N4184" s="11" t="s">
        <v>46</v>
      </c>
      <c r="O4184" s="10">
        <v>0</v>
      </c>
      <c r="P4184" s="12">
        <v>2000.38</v>
      </c>
      <c r="Q4184" s="12">
        <f t="shared" si="862"/>
        <v>0.20003800000000002</v>
      </c>
      <c r="R4184" s="32" t="s">
        <v>47</v>
      </c>
      <c r="S4184" s="93" t="s">
        <v>46</v>
      </c>
      <c r="T4184" s="12" t="s">
        <v>47</v>
      </c>
      <c r="U4184" s="12" t="s">
        <v>47</v>
      </c>
      <c r="V4184" s="12" t="s">
        <v>46</v>
      </c>
      <c r="W4184" s="12" t="s">
        <v>44</v>
      </c>
      <c r="X4184" s="12" t="s">
        <v>855</v>
      </c>
      <c r="Y4184" s="10" t="s">
        <v>13534</v>
      </c>
      <c r="Z4184" s="10" t="s">
        <v>2488</v>
      </c>
      <c r="AA4184" s="12" t="s">
        <v>46</v>
      </c>
      <c r="AB4184" s="10">
        <f t="shared" ref="AB4184:AB4185" si="873">O4184</f>
        <v>0</v>
      </c>
      <c r="AC4184" s="10">
        <f t="shared" ref="AC4184:AC4185" si="874">P4184</f>
        <v>2000.38</v>
      </c>
      <c r="AD4184" s="12">
        <f t="shared" ref="AD4184:AD4185" si="875">+AB4184+(AC4184/10000)</f>
        <v>0.20003800000000002</v>
      </c>
      <c r="AE4184" s="12" t="s">
        <v>47</v>
      </c>
      <c r="AF4184" s="117" t="s">
        <v>47</v>
      </c>
      <c r="AG4184" s="33" t="s">
        <v>47</v>
      </c>
      <c r="AH4184" s="5" t="s">
        <v>915</v>
      </c>
      <c r="AI4184" s="5" t="s">
        <v>915</v>
      </c>
      <c r="AJ4184" s="13" t="s">
        <v>915</v>
      </c>
      <c r="AK4184" s="17" t="s">
        <v>24403</v>
      </c>
    </row>
    <row r="4185" spans="1:43" s="17" customFormat="1" ht="38.25" x14ac:dyDescent="0.2">
      <c r="A4185" s="3" t="s">
        <v>79</v>
      </c>
      <c r="B4185" s="4" t="s">
        <v>48</v>
      </c>
      <c r="C4185" s="5" t="s">
        <v>47</v>
      </c>
      <c r="D4185" s="5" t="s">
        <v>24806</v>
      </c>
      <c r="E4185" s="32" t="s">
        <v>915</v>
      </c>
      <c r="F4185" s="95" t="s">
        <v>775</v>
      </c>
      <c r="G4185" s="12" t="s">
        <v>13535</v>
      </c>
      <c r="H4185" s="12" t="s">
        <v>42</v>
      </c>
      <c r="I4185" s="8" t="s">
        <v>13536</v>
      </c>
      <c r="J4185" s="9" t="s">
        <v>108</v>
      </c>
      <c r="K4185" s="10" t="s">
        <v>13521</v>
      </c>
      <c r="L4185" s="10" t="s">
        <v>901</v>
      </c>
      <c r="M4185" s="11" t="s">
        <v>47</v>
      </c>
      <c r="N4185" s="11" t="s">
        <v>46</v>
      </c>
      <c r="O4185" s="10">
        <v>0</v>
      </c>
      <c r="P4185" s="12">
        <v>1500.24</v>
      </c>
      <c r="Q4185" s="12">
        <f t="shared" si="862"/>
        <v>0.15002399999999999</v>
      </c>
      <c r="R4185" s="32" t="s">
        <v>47</v>
      </c>
      <c r="S4185" s="93" t="s">
        <v>46</v>
      </c>
      <c r="T4185" s="12" t="s">
        <v>47</v>
      </c>
      <c r="U4185" s="12" t="s">
        <v>47</v>
      </c>
      <c r="V4185" s="12" t="s">
        <v>46</v>
      </c>
      <c r="W4185" s="12" t="s">
        <v>44</v>
      </c>
      <c r="X4185" s="12" t="s">
        <v>855</v>
      </c>
      <c r="Y4185" s="10" t="s">
        <v>13537</v>
      </c>
      <c r="Z4185" s="10" t="s">
        <v>2488</v>
      </c>
      <c r="AA4185" s="12" t="s">
        <v>46</v>
      </c>
      <c r="AB4185" s="10">
        <f t="shared" si="873"/>
        <v>0</v>
      </c>
      <c r="AC4185" s="10">
        <f t="shared" si="874"/>
        <v>1500.24</v>
      </c>
      <c r="AD4185" s="12">
        <f t="shared" si="875"/>
        <v>0.15002399999999999</v>
      </c>
      <c r="AE4185" s="12" t="s">
        <v>47</v>
      </c>
      <c r="AF4185" s="117" t="s">
        <v>47</v>
      </c>
      <c r="AG4185" s="33" t="s">
        <v>47</v>
      </c>
      <c r="AH4185" s="5" t="s">
        <v>915</v>
      </c>
      <c r="AI4185" s="5" t="s">
        <v>915</v>
      </c>
      <c r="AJ4185" s="13" t="s">
        <v>915</v>
      </c>
    </row>
    <row r="4186" spans="1:43" s="17" customFormat="1" ht="38.25" x14ac:dyDescent="0.2">
      <c r="A4186" s="3" t="s">
        <v>79</v>
      </c>
      <c r="B4186" s="4" t="s">
        <v>48</v>
      </c>
      <c r="C4186" s="5" t="s">
        <v>47</v>
      </c>
      <c r="D4186" s="5" t="s">
        <v>24806</v>
      </c>
      <c r="E4186" s="32" t="s">
        <v>915</v>
      </c>
      <c r="F4186" s="95" t="s">
        <v>775</v>
      </c>
      <c r="G4186" s="12" t="s">
        <v>13538</v>
      </c>
      <c r="H4186" s="12" t="s">
        <v>42</v>
      </c>
      <c r="I4186" s="8" t="s">
        <v>13539</v>
      </c>
      <c r="J4186" s="9" t="s">
        <v>108</v>
      </c>
      <c r="K4186" s="10" t="s">
        <v>13521</v>
      </c>
      <c r="L4186" s="10" t="s">
        <v>901</v>
      </c>
      <c r="M4186" s="11" t="s">
        <v>47</v>
      </c>
      <c r="N4186" s="11" t="s">
        <v>46</v>
      </c>
      <c r="O4186" s="10">
        <v>0</v>
      </c>
      <c r="P4186" s="12">
        <v>1500.38</v>
      </c>
      <c r="Q4186" s="12">
        <f t="shared" si="862"/>
        <v>0.150038</v>
      </c>
      <c r="R4186" s="32"/>
      <c r="S4186" s="93"/>
      <c r="T4186" s="12"/>
      <c r="U4186" s="12"/>
      <c r="V4186" s="12"/>
      <c r="W4186" s="12"/>
      <c r="X4186" s="12"/>
      <c r="Y4186" s="10"/>
      <c r="Z4186" s="10"/>
      <c r="AA4186" s="12"/>
      <c r="AB4186" s="10"/>
      <c r="AC4186" s="10"/>
      <c r="AD4186" s="12"/>
      <c r="AE4186" s="12"/>
      <c r="AF4186" s="117"/>
      <c r="AG4186" s="33" t="s">
        <v>47</v>
      </c>
      <c r="AH4186" s="5" t="s">
        <v>915</v>
      </c>
      <c r="AI4186" s="5" t="s">
        <v>915</v>
      </c>
      <c r="AJ4186" s="13" t="s">
        <v>915</v>
      </c>
    </row>
    <row r="4187" spans="1:43" s="17" customFormat="1" ht="38.25" x14ac:dyDescent="0.2">
      <c r="A4187" s="3" t="s">
        <v>79</v>
      </c>
      <c r="B4187" s="4" t="s">
        <v>48</v>
      </c>
      <c r="C4187" s="5" t="s">
        <v>47</v>
      </c>
      <c r="D4187" s="5" t="s">
        <v>24806</v>
      </c>
      <c r="E4187" s="32" t="s">
        <v>915</v>
      </c>
      <c r="F4187" s="95" t="s">
        <v>775</v>
      </c>
      <c r="G4187" s="12" t="s">
        <v>13540</v>
      </c>
      <c r="H4187" s="12" t="s">
        <v>42</v>
      </c>
      <c r="I4187" s="8" t="s">
        <v>13541</v>
      </c>
      <c r="J4187" s="9" t="s">
        <v>108</v>
      </c>
      <c r="K4187" s="10" t="s">
        <v>13521</v>
      </c>
      <c r="L4187" s="10" t="s">
        <v>901</v>
      </c>
      <c r="M4187" s="11" t="s">
        <v>47</v>
      </c>
      <c r="N4187" s="11" t="s">
        <v>46</v>
      </c>
      <c r="O4187" s="10">
        <v>0</v>
      </c>
      <c r="P4187" s="12">
        <v>3001.52</v>
      </c>
      <c r="Q4187" s="12">
        <f t="shared" si="862"/>
        <v>0.30015199999999997</v>
      </c>
      <c r="R4187" s="32" t="s">
        <v>47</v>
      </c>
      <c r="S4187" s="93" t="s">
        <v>46</v>
      </c>
      <c r="T4187" s="12" t="s">
        <v>47</v>
      </c>
      <c r="U4187" s="12" t="s">
        <v>47</v>
      </c>
      <c r="V4187" s="12" t="s">
        <v>46</v>
      </c>
      <c r="W4187" s="12" t="s">
        <v>44</v>
      </c>
      <c r="X4187" s="12" t="s">
        <v>855</v>
      </c>
      <c r="Y4187" s="10" t="s">
        <v>13542</v>
      </c>
      <c r="Z4187" s="10" t="s">
        <v>1168</v>
      </c>
      <c r="AA4187" s="12" t="s">
        <v>46</v>
      </c>
      <c r="AB4187" s="10">
        <f t="shared" ref="AB4187" si="876">O4187</f>
        <v>0</v>
      </c>
      <c r="AC4187" s="10">
        <f t="shared" ref="AC4187" si="877">P4187</f>
        <v>3001.52</v>
      </c>
      <c r="AD4187" s="12">
        <f t="shared" ref="AD4187" si="878">+AB4187+(AC4187/10000)</f>
        <v>0.30015199999999997</v>
      </c>
      <c r="AE4187" s="12" t="s">
        <v>47</v>
      </c>
      <c r="AF4187" s="117" t="s">
        <v>47</v>
      </c>
      <c r="AG4187" s="33" t="s">
        <v>47</v>
      </c>
      <c r="AH4187" s="5" t="s">
        <v>915</v>
      </c>
      <c r="AI4187" s="5" t="s">
        <v>915</v>
      </c>
      <c r="AJ4187" s="13" t="s">
        <v>915</v>
      </c>
      <c r="AK4187" s="2"/>
      <c r="AL4187" s="2"/>
      <c r="AM4187" s="2"/>
      <c r="AN4187" s="2"/>
      <c r="AO4187" s="2"/>
      <c r="AP4187" s="2"/>
      <c r="AQ4187" s="2"/>
    </row>
    <row r="4188" spans="1:43" s="17" customFormat="1" ht="38.25" x14ac:dyDescent="0.2">
      <c r="A4188" s="3" t="s">
        <v>79</v>
      </c>
      <c r="B4188" s="4" t="s">
        <v>48</v>
      </c>
      <c r="C4188" s="5" t="s">
        <v>47</v>
      </c>
      <c r="D4188" s="5" t="s">
        <v>24806</v>
      </c>
      <c r="E4188" s="32" t="s">
        <v>915</v>
      </c>
      <c r="F4188" s="95" t="s">
        <v>775</v>
      </c>
      <c r="G4188" s="12" t="s">
        <v>13543</v>
      </c>
      <c r="H4188" s="12" t="s">
        <v>42</v>
      </c>
      <c r="I4188" s="8" t="s">
        <v>13544</v>
      </c>
      <c r="J4188" s="9" t="s">
        <v>108</v>
      </c>
      <c r="K4188" s="10" t="s">
        <v>13521</v>
      </c>
      <c r="L4188" s="10" t="s">
        <v>901</v>
      </c>
      <c r="M4188" s="11" t="s">
        <v>47</v>
      </c>
      <c r="N4188" s="11" t="s">
        <v>46</v>
      </c>
      <c r="O4188" s="10">
        <v>0</v>
      </c>
      <c r="P4188" s="12">
        <v>1500.42</v>
      </c>
      <c r="Q4188" s="12">
        <f t="shared" si="862"/>
        <v>0.15004200000000001</v>
      </c>
      <c r="R4188" s="32"/>
      <c r="S4188" s="93"/>
      <c r="T4188" s="12"/>
      <c r="U4188" s="12"/>
      <c r="V4188" s="12"/>
      <c r="W4188" s="12"/>
      <c r="X4188" s="12"/>
      <c r="Y4188" s="12"/>
      <c r="Z4188" s="12"/>
      <c r="AA4188" s="12"/>
      <c r="AB4188" s="10"/>
      <c r="AC4188" s="10"/>
      <c r="AD4188" s="12"/>
      <c r="AE4188" s="12"/>
      <c r="AF4188" s="117"/>
      <c r="AG4188" s="33" t="s">
        <v>47</v>
      </c>
      <c r="AH4188" s="5" t="s">
        <v>915</v>
      </c>
      <c r="AI4188" s="5" t="s">
        <v>915</v>
      </c>
      <c r="AJ4188" s="13" t="s">
        <v>915</v>
      </c>
    </row>
    <row r="4189" spans="1:43" s="17" customFormat="1" ht="38.25" x14ac:dyDescent="0.2">
      <c r="A4189" s="3" t="s">
        <v>79</v>
      </c>
      <c r="B4189" s="4" t="s">
        <v>48</v>
      </c>
      <c r="C4189" s="5" t="s">
        <v>47</v>
      </c>
      <c r="D4189" s="5" t="s">
        <v>24806</v>
      </c>
      <c r="E4189" s="32" t="s">
        <v>915</v>
      </c>
      <c r="F4189" s="95" t="s">
        <v>775</v>
      </c>
      <c r="G4189" s="12" t="s">
        <v>13545</v>
      </c>
      <c r="H4189" s="12" t="s">
        <v>42</v>
      </c>
      <c r="I4189" s="8" t="s">
        <v>13546</v>
      </c>
      <c r="J4189" s="9" t="s">
        <v>108</v>
      </c>
      <c r="K4189" s="10" t="s">
        <v>13521</v>
      </c>
      <c r="L4189" s="10" t="s">
        <v>901</v>
      </c>
      <c r="M4189" s="11" t="s">
        <v>47</v>
      </c>
      <c r="N4189" s="11" t="s">
        <v>46</v>
      </c>
      <c r="O4189" s="10">
        <v>0</v>
      </c>
      <c r="P4189" s="12">
        <v>2900.08</v>
      </c>
      <c r="Q4189" s="12">
        <f t="shared" si="862"/>
        <v>0.29000799999999999</v>
      </c>
      <c r="R4189" s="32"/>
      <c r="S4189" s="93"/>
      <c r="T4189" s="12"/>
      <c r="U4189" s="12"/>
      <c r="V4189" s="12"/>
      <c r="W4189" s="12"/>
      <c r="X4189" s="12"/>
      <c r="Y4189" s="12"/>
      <c r="Z4189" s="12"/>
      <c r="AA4189" s="12"/>
      <c r="AB4189" s="10"/>
      <c r="AC4189" s="10"/>
      <c r="AD4189" s="12"/>
      <c r="AE4189" s="12"/>
      <c r="AF4189" s="117"/>
      <c r="AG4189" s="33" t="s">
        <v>47</v>
      </c>
      <c r="AH4189" s="5" t="s">
        <v>915</v>
      </c>
      <c r="AI4189" s="5" t="s">
        <v>915</v>
      </c>
      <c r="AJ4189" s="13" t="s">
        <v>915</v>
      </c>
    </row>
    <row r="4190" spans="1:43" s="17" customFormat="1" ht="38.25" x14ac:dyDescent="0.2">
      <c r="A4190" s="3" t="s">
        <v>79</v>
      </c>
      <c r="B4190" s="4" t="s">
        <v>48</v>
      </c>
      <c r="C4190" s="5" t="s">
        <v>47</v>
      </c>
      <c r="D4190" s="5" t="s">
        <v>24806</v>
      </c>
      <c r="E4190" s="32" t="s">
        <v>915</v>
      </c>
      <c r="F4190" s="95" t="s">
        <v>775</v>
      </c>
      <c r="G4190" s="12" t="s">
        <v>13547</v>
      </c>
      <c r="H4190" s="12" t="s">
        <v>42</v>
      </c>
      <c r="I4190" s="8" t="s">
        <v>13548</v>
      </c>
      <c r="J4190" s="9" t="s">
        <v>108</v>
      </c>
      <c r="K4190" s="10" t="s">
        <v>13521</v>
      </c>
      <c r="L4190" s="10" t="s">
        <v>901</v>
      </c>
      <c r="M4190" s="11" t="s">
        <v>47</v>
      </c>
      <c r="N4190" s="11" t="s">
        <v>46</v>
      </c>
      <c r="O4190" s="10">
        <v>0</v>
      </c>
      <c r="P4190" s="12">
        <v>2583.7399999999998</v>
      </c>
      <c r="Q4190" s="12">
        <f t="shared" si="862"/>
        <v>0.25837399999999999</v>
      </c>
      <c r="R4190" s="32"/>
      <c r="S4190" s="93"/>
      <c r="T4190" s="12"/>
      <c r="U4190" s="12"/>
      <c r="V4190" s="12"/>
      <c r="W4190" s="12"/>
      <c r="X4190" s="12"/>
      <c r="Y4190" s="12"/>
      <c r="Z4190" s="12"/>
      <c r="AA4190" s="12"/>
      <c r="AB4190" s="10"/>
      <c r="AC4190" s="10"/>
      <c r="AD4190" s="12"/>
      <c r="AE4190" s="12"/>
      <c r="AF4190" s="117"/>
      <c r="AG4190" s="33" t="s">
        <v>47</v>
      </c>
      <c r="AH4190" s="5" t="s">
        <v>915</v>
      </c>
      <c r="AI4190" s="5" t="s">
        <v>915</v>
      </c>
      <c r="AJ4190" s="13" t="s">
        <v>915</v>
      </c>
    </row>
    <row r="4191" spans="1:43" s="17" customFormat="1" ht="38.25" x14ac:dyDescent="0.2">
      <c r="A4191" s="3" t="s">
        <v>79</v>
      </c>
      <c r="B4191" s="4" t="s">
        <v>48</v>
      </c>
      <c r="C4191" s="5" t="s">
        <v>47</v>
      </c>
      <c r="D4191" s="5" t="s">
        <v>24806</v>
      </c>
      <c r="E4191" s="32" t="s">
        <v>915</v>
      </c>
      <c r="F4191" s="95" t="s">
        <v>775</v>
      </c>
      <c r="G4191" s="12" t="s">
        <v>13549</v>
      </c>
      <c r="H4191" s="12" t="s">
        <v>42</v>
      </c>
      <c r="I4191" s="8" t="s">
        <v>13550</v>
      </c>
      <c r="J4191" s="9" t="s">
        <v>108</v>
      </c>
      <c r="K4191" s="10" t="s">
        <v>13521</v>
      </c>
      <c r="L4191" s="10" t="s">
        <v>901</v>
      </c>
      <c r="M4191" s="11" t="s">
        <v>47</v>
      </c>
      <c r="N4191" s="11" t="s">
        <v>46</v>
      </c>
      <c r="O4191" s="10">
        <v>0</v>
      </c>
      <c r="P4191" s="12">
        <v>100052</v>
      </c>
      <c r="Q4191" s="12">
        <f t="shared" si="862"/>
        <v>10.0052</v>
      </c>
      <c r="R4191" s="32"/>
      <c r="S4191" s="93"/>
      <c r="T4191" s="12"/>
      <c r="U4191" s="12"/>
      <c r="V4191" s="12"/>
      <c r="W4191" s="12"/>
      <c r="X4191" s="12"/>
      <c r="Y4191" s="12"/>
      <c r="Z4191" s="12"/>
      <c r="AA4191" s="12"/>
      <c r="AB4191" s="10"/>
      <c r="AC4191" s="10"/>
      <c r="AD4191" s="12"/>
      <c r="AE4191" s="12"/>
      <c r="AF4191" s="117"/>
      <c r="AG4191" s="33" t="s">
        <v>47</v>
      </c>
      <c r="AH4191" s="5" t="s">
        <v>915</v>
      </c>
      <c r="AI4191" s="5" t="s">
        <v>915</v>
      </c>
      <c r="AJ4191" s="13" t="s">
        <v>915</v>
      </c>
    </row>
    <row r="4192" spans="1:43" s="17" customFormat="1" ht="38.25" x14ac:dyDescent="0.2">
      <c r="A4192" s="3" t="s">
        <v>79</v>
      </c>
      <c r="B4192" s="4" t="s">
        <v>48</v>
      </c>
      <c r="C4192" s="5" t="s">
        <v>47</v>
      </c>
      <c r="D4192" s="5" t="s">
        <v>24806</v>
      </c>
      <c r="E4192" s="32" t="s">
        <v>915</v>
      </c>
      <c r="F4192" s="95" t="s">
        <v>775</v>
      </c>
      <c r="G4192" s="12" t="s">
        <v>13551</v>
      </c>
      <c r="H4192" s="12" t="s">
        <v>42</v>
      </c>
      <c r="I4192" s="8" t="s">
        <v>13552</v>
      </c>
      <c r="J4192" s="9" t="s">
        <v>108</v>
      </c>
      <c r="K4192" s="10" t="s">
        <v>13521</v>
      </c>
      <c r="L4192" s="10" t="s">
        <v>901</v>
      </c>
      <c r="M4192" s="11" t="s">
        <v>47</v>
      </c>
      <c r="N4192" s="11" t="s">
        <v>46</v>
      </c>
      <c r="O4192" s="10">
        <v>0</v>
      </c>
      <c r="P4192" s="12">
        <v>2001.04</v>
      </c>
      <c r="Q4192" s="12">
        <f t="shared" si="862"/>
        <v>0.200104</v>
      </c>
      <c r="R4192" s="32" t="s">
        <v>47</v>
      </c>
      <c r="S4192" s="93" t="s">
        <v>46</v>
      </c>
      <c r="T4192" s="12" t="s">
        <v>47</v>
      </c>
      <c r="U4192" s="12" t="s">
        <v>47</v>
      </c>
      <c r="V4192" s="12" t="s">
        <v>46</v>
      </c>
      <c r="W4192" s="12" t="s">
        <v>44</v>
      </c>
      <c r="X4192" s="12" t="s">
        <v>855</v>
      </c>
      <c r="Y4192" s="10" t="s">
        <v>13553</v>
      </c>
      <c r="Z4192" s="10" t="s">
        <v>12547</v>
      </c>
      <c r="AA4192" s="12" t="s">
        <v>46</v>
      </c>
      <c r="AB4192" s="10">
        <f t="shared" ref="AB4192:AB4198" si="879">O4192</f>
        <v>0</v>
      </c>
      <c r="AC4192" s="10">
        <f t="shared" ref="AC4192:AC4198" si="880">P4192</f>
        <v>2001.04</v>
      </c>
      <c r="AD4192" s="12">
        <f t="shared" ref="AD4192:AD4198" si="881">+AB4192+(AC4192/10000)</f>
        <v>0.200104</v>
      </c>
      <c r="AE4192" s="12" t="s">
        <v>47</v>
      </c>
      <c r="AF4192" s="117" t="s">
        <v>47</v>
      </c>
      <c r="AG4192" s="33" t="s">
        <v>47</v>
      </c>
      <c r="AH4192" s="5" t="s">
        <v>915</v>
      </c>
      <c r="AI4192" s="5" t="s">
        <v>915</v>
      </c>
      <c r="AJ4192" s="13" t="s">
        <v>915</v>
      </c>
    </row>
    <row r="4193" spans="1:43" s="17" customFormat="1" ht="38.25" x14ac:dyDescent="0.2">
      <c r="A4193" s="3" t="s">
        <v>79</v>
      </c>
      <c r="B4193" s="4" t="s">
        <v>48</v>
      </c>
      <c r="C4193" s="5" t="s">
        <v>47</v>
      </c>
      <c r="D4193" s="5" t="s">
        <v>24806</v>
      </c>
      <c r="E4193" s="32" t="s">
        <v>915</v>
      </c>
      <c r="F4193" s="95" t="s">
        <v>775</v>
      </c>
      <c r="G4193" s="12" t="s">
        <v>13554</v>
      </c>
      <c r="H4193" s="12" t="s">
        <v>42</v>
      </c>
      <c r="I4193" s="8" t="s">
        <v>13555</v>
      </c>
      <c r="J4193" s="9" t="s">
        <v>108</v>
      </c>
      <c r="K4193" s="10" t="s">
        <v>13521</v>
      </c>
      <c r="L4193" s="10" t="s">
        <v>901</v>
      </c>
      <c r="M4193" s="11" t="s">
        <v>47</v>
      </c>
      <c r="N4193" s="11" t="s">
        <v>46</v>
      </c>
      <c r="O4193" s="10">
        <v>0</v>
      </c>
      <c r="P4193" s="12">
        <v>1000.53</v>
      </c>
      <c r="Q4193" s="12">
        <f t="shared" si="862"/>
        <v>0.100053</v>
      </c>
      <c r="R4193" s="32" t="s">
        <v>47</v>
      </c>
      <c r="S4193" s="93" t="s">
        <v>46</v>
      </c>
      <c r="T4193" s="12" t="s">
        <v>47</v>
      </c>
      <c r="U4193" s="12" t="s">
        <v>47</v>
      </c>
      <c r="V4193" s="12" t="s">
        <v>46</v>
      </c>
      <c r="W4193" s="12" t="s">
        <v>44</v>
      </c>
      <c r="X4193" s="12" t="s">
        <v>855</v>
      </c>
      <c r="Y4193" s="10" t="s">
        <v>13556</v>
      </c>
      <c r="Z4193" s="10" t="s">
        <v>2488</v>
      </c>
      <c r="AA4193" s="12" t="s">
        <v>46</v>
      </c>
      <c r="AB4193" s="10">
        <f t="shared" si="879"/>
        <v>0</v>
      </c>
      <c r="AC4193" s="10">
        <f t="shared" si="880"/>
        <v>1000.53</v>
      </c>
      <c r="AD4193" s="12">
        <f t="shared" si="881"/>
        <v>0.100053</v>
      </c>
      <c r="AE4193" s="12" t="s">
        <v>47</v>
      </c>
      <c r="AF4193" s="117" t="s">
        <v>47</v>
      </c>
      <c r="AG4193" s="33" t="s">
        <v>47</v>
      </c>
      <c r="AH4193" s="5" t="s">
        <v>915</v>
      </c>
      <c r="AI4193" s="5" t="s">
        <v>915</v>
      </c>
      <c r="AJ4193" s="13" t="s">
        <v>915</v>
      </c>
    </row>
    <row r="4194" spans="1:43" s="17" customFormat="1" ht="38.25" x14ac:dyDescent="0.2">
      <c r="A4194" s="3" t="s">
        <v>79</v>
      </c>
      <c r="B4194" s="4" t="s">
        <v>48</v>
      </c>
      <c r="C4194" s="5" t="s">
        <v>47</v>
      </c>
      <c r="D4194" s="5" t="s">
        <v>24806</v>
      </c>
      <c r="E4194" s="32" t="s">
        <v>915</v>
      </c>
      <c r="F4194" s="95" t="s">
        <v>775</v>
      </c>
      <c r="G4194" s="12" t="s">
        <v>13557</v>
      </c>
      <c r="H4194" s="12" t="s">
        <v>42</v>
      </c>
      <c r="I4194" s="8" t="s">
        <v>13558</v>
      </c>
      <c r="J4194" s="9" t="s">
        <v>108</v>
      </c>
      <c r="K4194" s="10" t="s">
        <v>13521</v>
      </c>
      <c r="L4194" s="10" t="s">
        <v>901</v>
      </c>
      <c r="M4194" s="11" t="s">
        <v>47</v>
      </c>
      <c r="N4194" s="11" t="s">
        <v>46</v>
      </c>
      <c r="O4194" s="10">
        <v>0</v>
      </c>
      <c r="P4194" s="12">
        <v>1000.53</v>
      </c>
      <c r="Q4194" s="12">
        <f t="shared" si="862"/>
        <v>0.100053</v>
      </c>
      <c r="R4194" s="32" t="s">
        <v>47</v>
      </c>
      <c r="S4194" s="93" t="s">
        <v>46</v>
      </c>
      <c r="T4194" s="12" t="s">
        <v>47</v>
      </c>
      <c r="U4194" s="12" t="s">
        <v>47</v>
      </c>
      <c r="V4194" s="12" t="s">
        <v>46</v>
      </c>
      <c r="W4194" s="12" t="s">
        <v>44</v>
      </c>
      <c r="X4194" s="12" t="s">
        <v>855</v>
      </c>
      <c r="Y4194" s="10" t="s">
        <v>13556</v>
      </c>
      <c r="Z4194" s="10" t="s">
        <v>2488</v>
      </c>
      <c r="AA4194" s="12" t="s">
        <v>46</v>
      </c>
      <c r="AB4194" s="10">
        <f t="shared" si="879"/>
        <v>0</v>
      </c>
      <c r="AC4194" s="10">
        <f t="shared" si="880"/>
        <v>1000.53</v>
      </c>
      <c r="AD4194" s="12">
        <f t="shared" si="881"/>
        <v>0.100053</v>
      </c>
      <c r="AE4194" s="12" t="s">
        <v>47</v>
      </c>
      <c r="AF4194" s="117" t="s">
        <v>47</v>
      </c>
      <c r="AG4194" s="33" t="s">
        <v>47</v>
      </c>
      <c r="AH4194" s="5" t="s">
        <v>915</v>
      </c>
      <c r="AI4194" s="5" t="s">
        <v>915</v>
      </c>
      <c r="AJ4194" s="13" t="s">
        <v>915</v>
      </c>
    </row>
    <row r="4195" spans="1:43" s="17" customFormat="1" ht="38.25" x14ac:dyDescent="0.2">
      <c r="A4195" s="3" t="s">
        <v>79</v>
      </c>
      <c r="B4195" s="4" t="s">
        <v>48</v>
      </c>
      <c r="C4195" s="5" t="s">
        <v>47</v>
      </c>
      <c r="D4195" s="5" t="s">
        <v>24806</v>
      </c>
      <c r="E4195" s="32" t="s">
        <v>915</v>
      </c>
      <c r="F4195" s="95" t="s">
        <v>775</v>
      </c>
      <c r="G4195" s="12" t="s">
        <v>13559</v>
      </c>
      <c r="H4195" s="12" t="s">
        <v>42</v>
      </c>
      <c r="I4195" s="8" t="s">
        <v>13560</v>
      </c>
      <c r="J4195" s="9" t="s">
        <v>108</v>
      </c>
      <c r="K4195" s="10" t="s">
        <v>13521</v>
      </c>
      <c r="L4195" s="10" t="s">
        <v>901</v>
      </c>
      <c r="M4195" s="11" t="s">
        <v>47</v>
      </c>
      <c r="N4195" s="11" t="s">
        <v>46</v>
      </c>
      <c r="O4195" s="10">
        <v>0</v>
      </c>
      <c r="P4195" s="12">
        <v>1000.53</v>
      </c>
      <c r="Q4195" s="12">
        <f t="shared" si="862"/>
        <v>0.100053</v>
      </c>
      <c r="R4195" s="32" t="s">
        <v>47</v>
      </c>
      <c r="S4195" s="93" t="s">
        <v>46</v>
      </c>
      <c r="T4195" s="12" t="s">
        <v>47</v>
      </c>
      <c r="U4195" s="12" t="s">
        <v>47</v>
      </c>
      <c r="V4195" s="12" t="s">
        <v>46</v>
      </c>
      <c r="W4195" s="12" t="s">
        <v>44</v>
      </c>
      <c r="X4195" s="12" t="s">
        <v>855</v>
      </c>
      <c r="Y4195" s="10" t="s">
        <v>13561</v>
      </c>
      <c r="Z4195" s="10" t="s">
        <v>12547</v>
      </c>
      <c r="AA4195" s="12" t="s">
        <v>46</v>
      </c>
      <c r="AB4195" s="10">
        <f t="shared" si="879"/>
        <v>0</v>
      </c>
      <c r="AC4195" s="10">
        <f t="shared" si="880"/>
        <v>1000.53</v>
      </c>
      <c r="AD4195" s="12">
        <f t="shared" si="881"/>
        <v>0.100053</v>
      </c>
      <c r="AE4195" s="12" t="s">
        <v>47</v>
      </c>
      <c r="AF4195" s="117" t="s">
        <v>47</v>
      </c>
      <c r="AG4195" s="33" t="s">
        <v>47</v>
      </c>
      <c r="AH4195" s="5" t="s">
        <v>915</v>
      </c>
      <c r="AI4195" s="5" t="s">
        <v>915</v>
      </c>
      <c r="AJ4195" s="13" t="s">
        <v>915</v>
      </c>
    </row>
    <row r="4196" spans="1:43" s="17" customFormat="1" ht="38.25" x14ac:dyDescent="0.2">
      <c r="A4196" s="3" t="s">
        <v>79</v>
      </c>
      <c r="B4196" s="4" t="s">
        <v>48</v>
      </c>
      <c r="C4196" s="5" t="s">
        <v>47</v>
      </c>
      <c r="D4196" s="5" t="s">
        <v>24806</v>
      </c>
      <c r="E4196" s="32" t="s">
        <v>915</v>
      </c>
      <c r="F4196" s="95" t="s">
        <v>775</v>
      </c>
      <c r="G4196" s="12" t="s">
        <v>13562</v>
      </c>
      <c r="H4196" s="12" t="s">
        <v>42</v>
      </c>
      <c r="I4196" s="8" t="s">
        <v>13563</v>
      </c>
      <c r="J4196" s="9" t="s">
        <v>108</v>
      </c>
      <c r="K4196" s="10" t="s">
        <v>13521</v>
      </c>
      <c r="L4196" s="10" t="s">
        <v>901</v>
      </c>
      <c r="M4196" s="11" t="s">
        <v>47</v>
      </c>
      <c r="N4196" s="11" t="s">
        <v>46</v>
      </c>
      <c r="O4196" s="10">
        <v>0</v>
      </c>
      <c r="P4196" s="12">
        <v>3001.27</v>
      </c>
      <c r="Q4196" s="12">
        <f t="shared" si="862"/>
        <v>0.30012699999999998</v>
      </c>
      <c r="R4196" s="32" t="s">
        <v>47</v>
      </c>
      <c r="S4196" s="93" t="s">
        <v>46</v>
      </c>
      <c r="T4196" s="12" t="s">
        <v>47</v>
      </c>
      <c r="U4196" s="12" t="s">
        <v>47</v>
      </c>
      <c r="V4196" s="12" t="s">
        <v>46</v>
      </c>
      <c r="W4196" s="12" t="s">
        <v>44</v>
      </c>
      <c r="X4196" s="12" t="s">
        <v>855</v>
      </c>
      <c r="Y4196" s="10" t="s">
        <v>13564</v>
      </c>
      <c r="Z4196" s="10" t="s">
        <v>12547</v>
      </c>
      <c r="AA4196" s="12" t="s">
        <v>46</v>
      </c>
      <c r="AB4196" s="10">
        <f t="shared" si="879"/>
        <v>0</v>
      </c>
      <c r="AC4196" s="10">
        <f t="shared" si="880"/>
        <v>3001.27</v>
      </c>
      <c r="AD4196" s="12">
        <f t="shared" si="881"/>
        <v>0.30012699999999998</v>
      </c>
      <c r="AE4196" s="12" t="s">
        <v>47</v>
      </c>
      <c r="AF4196" s="117" t="s">
        <v>47</v>
      </c>
      <c r="AG4196" s="33" t="s">
        <v>47</v>
      </c>
      <c r="AH4196" s="5" t="s">
        <v>915</v>
      </c>
      <c r="AI4196" s="5" t="s">
        <v>915</v>
      </c>
      <c r="AJ4196" s="13" t="s">
        <v>915</v>
      </c>
    </row>
    <row r="4197" spans="1:43" s="17" customFormat="1" ht="38.25" x14ac:dyDescent="0.2">
      <c r="A4197" s="3" t="s">
        <v>79</v>
      </c>
      <c r="B4197" s="4" t="s">
        <v>48</v>
      </c>
      <c r="C4197" s="5" t="s">
        <v>47</v>
      </c>
      <c r="D4197" s="5" t="s">
        <v>24806</v>
      </c>
      <c r="E4197" s="32" t="s">
        <v>915</v>
      </c>
      <c r="F4197" s="95" t="s">
        <v>775</v>
      </c>
      <c r="G4197" s="12" t="s">
        <v>13565</v>
      </c>
      <c r="H4197" s="12" t="s">
        <v>42</v>
      </c>
      <c r="I4197" s="8" t="s">
        <v>13566</v>
      </c>
      <c r="J4197" s="9" t="s">
        <v>108</v>
      </c>
      <c r="K4197" s="10" t="s">
        <v>13521</v>
      </c>
      <c r="L4197" s="10" t="s">
        <v>901</v>
      </c>
      <c r="M4197" s="11" t="s">
        <v>47</v>
      </c>
      <c r="N4197" s="11" t="s">
        <v>46</v>
      </c>
      <c r="O4197" s="10">
        <v>0</v>
      </c>
      <c r="P4197" s="12">
        <v>2967.02</v>
      </c>
      <c r="Q4197" s="12">
        <f t="shared" si="862"/>
        <v>0.29670200000000002</v>
      </c>
      <c r="R4197" s="32" t="s">
        <v>47</v>
      </c>
      <c r="S4197" s="93" t="s">
        <v>46</v>
      </c>
      <c r="T4197" s="12" t="s">
        <v>47</v>
      </c>
      <c r="U4197" s="12" t="s">
        <v>47</v>
      </c>
      <c r="V4197" s="12" t="s">
        <v>46</v>
      </c>
      <c r="W4197" s="12" t="s">
        <v>44</v>
      </c>
      <c r="X4197" s="12" t="s">
        <v>855</v>
      </c>
      <c r="Y4197" s="10" t="s">
        <v>13567</v>
      </c>
      <c r="Z4197" s="10" t="s">
        <v>12547</v>
      </c>
      <c r="AA4197" s="12" t="s">
        <v>46</v>
      </c>
      <c r="AB4197" s="10">
        <f t="shared" si="879"/>
        <v>0</v>
      </c>
      <c r="AC4197" s="10">
        <f t="shared" si="880"/>
        <v>2967.02</v>
      </c>
      <c r="AD4197" s="12">
        <f t="shared" si="881"/>
        <v>0.29670200000000002</v>
      </c>
      <c r="AE4197" s="12" t="s">
        <v>47</v>
      </c>
      <c r="AF4197" s="117" t="s">
        <v>47</v>
      </c>
      <c r="AG4197" s="33" t="s">
        <v>47</v>
      </c>
      <c r="AH4197" s="5" t="s">
        <v>915</v>
      </c>
      <c r="AI4197" s="5" t="s">
        <v>915</v>
      </c>
      <c r="AJ4197" s="13" t="s">
        <v>915</v>
      </c>
    </row>
    <row r="4198" spans="1:43" s="17" customFormat="1" ht="38.25" x14ac:dyDescent="0.2">
      <c r="A4198" s="3" t="s">
        <v>79</v>
      </c>
      <c r="B4198" s="4" t="s">
        <v>48</v>
      </c>
      <c r="C4198" s="5" t="s">
        <v>47</v>
      </c>
      <c r="D4198" s="5" t="s">
        <v>24806</v>
      </c>
      <c r="E4198" s="32" t="s">
        <v>915</v>
      </c>
      <c r="F4198" s="95" t="s">
        <v>775</v>
      </c>
      <c r="G4198" s="12" t="s">
        <v>13568</v>
      </c>
      <c r="H4198" s="12" t="s">
        <v>42</v>
      </c>
      <c r="I4198" s="8" t="s">
        <v>13569</v>
      </c>
      <c r="J4198" s="9" t="s">
        <v>108</v>
      </c>
      <c r="K4198" s="10" t="s">
        <v>13521</v>
      </c>
      <c r="L4198" s="10" t="s">
        <v>901</v>
      </c>
      <c r="M4198" s="11" t="s">
        <v>47</v>
      </c>
      <c r="N4198" s="11" t="s">
        <v>46</v>
      </c>
      <c r="O4198" s="10">
        <v>0</v>
      </c>
      <c r="P4198" s="12">
        <v>3161.1</v>
      </c>
      <c r="Q4198" s="12">
        <f t="shared" si="862"/>
        <v>0.31611</v>
      </c>
      <c r="R4198" s="32" t="s">
        <v>47</v>
      </c>
      <c r="S4198" s="93" t="s">
        <v>46</v>
      </c>
      <c r="T4198" s="12" t="s">
        <v>47</v>
      </c>
      <c r="U4198" s="12" t="s">
        <v>47</v>
      </c>
      <c r="V4198" s="12" t="s">
        <v>46</v>
      </c>
      <c r="W4198" s="12" t="s">
        <v>44</v>
      </c>
      <c r="X4198" s="12" t="s">
        <v>855</v>
      </c>
      <c r="Y4198" s="10" t="s">
        <v>13570</v>
      </c>
      <c r="Z4198" s="10" t="s">
        <v>12547</v>
      </c>
      <c r="AA4198" s="12" t="s">
        <v>46</v>
      </c>
      <c r="AB4198" s="10">
        <f t="shared" si="879"/>
        <v>0</v>
      </c>
      <c r="AC4198" s="10">
        <f t="shared" si="880"/>
        <v>3161.1</v>
      </c>
      <c r="AD4198" s="12">
        <f t="shared" si="881"/>
        <v>0.31611</v>
      </c>
      <c r="AE4198" s="12" t="s">
        <v>47</v>
      </c>
      <c r="AF4198" s="117" t="s">
        <v>47</v>
      </c>
      <c r="AG4198" s="33" t="s">
        <v>47</v>
      </c>
      <c r="AH4198" s="5" t="s">
        <v>915</v>
      </c>
      <c r="AI4198" s="5" t="s">
        <v>915</v>
      </c>
      <c r="AJ4198" s="13" t="s">
        <v>915</v>
      </c>
    </row>
    <row r="4199" spans="1:43" s="17" customFormat="1" ht="38.25" x14ac:dyDescent="0.2">
      <c r="A4199" s="3" t="s">
        <v>79</v>
      </c>
      <c r="B4199" s="4" t="s">
        <v>48</v>
      </c>
      <c r="C4199" s="5" t="s">
        <v>47</v>
      </c>
      <c r="D4199" s="5" t="s">
        <v>24806</v>
      </c>
      <c r="E4199" s="32" t="s">
        <v>915</v>
      </c>
      <c r="F4199" s="95" t="s">
        <v>775</v>
      </c>
      <c r="G4199" s="12" t="s">
        <v>13571</v>
      </c>
      <c r="H4199" s="12" t="s">
        <v>42</v>
      </c>
      <c r="I4199" s="8" t="s">
        <v>13572</v>
      </c>
      <c r="J4199" s="9" t="s">
        <v>108</v>
      </c>
      <c r="K4199" s="10" t="s">
        <v>13521</v>
      </c>
      <c r="L4199" s="10" t="s">
        <v>901</v>
      </c>
      <c r="M4199" s="11" t="s">
        <v>47</v>
      </c>
      <c r="N4199" s="11" t="s">
        <v>46</v>
      </c>
      <c r="O4199" s="10">
        <v>0</v>
      </c>
      <c r="P4199" s="12">
        <v>2001.14</v>
      </c>
      <c r="Q4199" s="12">
        <f t="shared" si="862"/>
        <v>0.20011400000000001</v>
      </c>
      <c r="R4199" s="32" t="s">
        <v>47</v>
      </c>
      <c r="S4199" s="93" t="s">
        <v>46</v>
      </c>
      <c r="T4199" s="12" t="s">
        <v>47</v>
      </c>
      <c r="U4199" s="12" t="s">
        <v>47</v>
      </c>
      <c r="V4199" s="12" t="s">
        <v>46</v>
      </c>
      <c r="W4199" s="12" t="s">
        <v>44</v>
      </c>
      <c r="X4199" s="12" t="s">
        <v>855</v>
      </c>
      <c r="Y4199" s="10" t="s">
        <v>13573</v>
      </c>
      <c r="Z4199" s="10" t="s">
        <v>2488</v>
      </c>
      <c r="AA4199" s="12" t="s">
        <v>46</v>
      </c>
      <c r="AB4199" s="10">
        <f t="shared" ref="AB4199:AB4204" si="882">O4199</f>
        <v>0</v>
      </c>
      <c r="AC4199" s="10">
        <f t="shared" ref="AC4199:AC4204" si="883">P4199</f>
        <v>2001.14</v>
      </c>
      <c r="AD4199" s="12">
        <f t="shared" ref="AD4199:AD4204" si="884">+AB4199+(AC4199/10000)</f>
        <v>0.20011400000000001</v>
      </c>
      <c r="AE4199" s="12" t="s">
        <v>47</v>
      </c>
      <c r="AF4199" s="117" t="s">
        <v>47</v>
      </c>
      <c r="AG4199" s="33" t="s">
        <v>47</v>
      </c>
      <c r="AH4199" s="5" t="s">
        <v>915</v>
      </c>
      <c r="AI4199" s="5" t="s">
        <v>915</v>
      </c>
      <c r="AJ4199" s="13" t="s">
        <v>915</v>
      </c>
      <c r="AK4199" s="2"/>
      <c r="AL4199" s="2"/>
      <c r="AM4199" s="2"/>
      <c r="AN4199" s="2"/>
      <c r="AO4199" s="2"/>
      <c r="AP4199" s="2"/>
      <c r="AQ4199" s="2"/>
    </row>
    <row r="4200" spans="1:43" s="17" customFormat="1" ht="38.25" x14ac:dyDescent="0.2">
      <c r="A4200" s="3" t="s">
        <v>79</v>
      </c>
      <c r="B4200" s="4" t="s">
        <v>48</v>
      </c>
      <c r="C4200" s="5" t="s">
        <v>47</v>
      </c>
      <c r="D4200" s="5" t="s">
        <v>24806</v>
      </c>
      <c r="E4200" s="32" t="s">
        <v>915</v>
      </c>
      <c r="F4200" s="95" t="s">
        <v>775</v>
      </c>
      <c r="G4200" s="12" t="s">
        <v>13574</v>
      </c>
      <c r="H4200" s="12" t="s">
        <v>42</v>
      </c>
      <c r="I4200" s="8" t="s">
        <v>13575</v>
      </c>
      <c r="J4200" s="9" t="s">
        <v>108</v>
      </c>
      <c r="K4200" s="10" t="s">
        <v>13521</v>
      </c>
      <c r="L4200" s="10" t="s">
        <v>901</v>
      </c>
      <c r="M4200" s="11" t="s">
        <v>47</v>
      </c>
      <c r="N4200" s="11" t="s">
        <v>46</v>
      </c>
      <c r="O4200" s="10">
        <v>0</v>
      </c>
      <c r="P4200" s="12">
        <v>1000.95</v>
      </c>
      <c r="Q4200" s="12">
        <f t="shared" si="862"/>
        <v>0.100095</v>
      </c>
      <c r="R4200" s="32" t="s">
        <v>47</v>
      </c>
      <c r="S4200" s="93" t="s">
        <v>46</v>
      </c>
      <c r="T4200" s="12" t="s">
        <v>47</v>
      </c>
      <c r="U4200" s="12" t="s">
        <v>47</v>
      </c>
      <c r="V4200" s="12" t="s">
        <v>46</v>
      </c>
      <c r="W4200" s="12" t="s">
        <v>44</v>
      </c>
      <c r="X4200" s="12" t="s">
        <v>855</v>
      </c>
      <c r="Y4200" s="10" t="s">
        <v>13576</v>
      </c>
      <c r="Z4200" s="10" t="s">
        <v>1168</v>
      </c>
      <c r="AA4200" s="12" t="s">
        <v>46</v>
      </c>
      <c r="AB4200" s="10">
        <f t="shared" si="882"/>
        <v>0</v>
      </c>
      <c r="AC4200" s="10">
        <f t="shared" si="883"/>
        <v>1000.95</v>
      </c>
      <c r="AD4200" s="12">
        <f t="shared" si="884"/>
        <v>0.100095</v>
      </c>
      <c r="AE4200" s="12" t="s">
        <v>47</v>
      </c>
      <c r="AF4200" s="117" t="s">
        <v>47</v>
      </c>
      <c r="AG4200" s="33" t="s">
        <v>47</v>
      </c>
      <c r="AH4200" s="5" t="s">
        <v>915</v>
      </c>
      <c r="AI4200" s="5" t="s">
        <v>915</v>
      </c>
      <c r="AJ4200" s="13" t="s">
        <v>915</v>
      </c>
    </row>
    <row r="4201" spans="1:43" s="17" customFormat="1" ht="38.25" x14ac:dyDescent="0.2">
      <c r="A4201" s="3" t="s">
        <v>79</v>
      </c>
      <c r="B4201" s="4" t="s">
        <v>48</v>
      </c>
      <c r="C4201" s="5" t="s">
        <v>47</v>
      </c>
      <c r="D4201" s="5" t="s">
        <v>24806</v>
      </c>
      <c r="E4201" s="32" t="s">
        <v>915</v>
      </c>
      <c r="F4201" s="95" t="s">
        <v>775</v>
      </c>
      <c r="G4201" s="12" t="s">
        <v>13577</v>
      </c>
      <c r="H4201" s="12" t="s">
        <v>42</v>
      </c>
      <c r="I4201" s="8" t="s">
        <v>13578</v>
      </c>
      <c r="J4201" s="9" t="s">
        <v>108</v>
      </c>
      <c r="K4201" s="10" t="s">
        <v>13521</v>
      </c>
      <c r="L4201" s="10" t="s">
        <v>901</v>
      </c>
      <c r="M4201" s="11" t="s">
        <v>47</v>
      </c>
      <c r="N4201" s="11" t="s">
        <v>46</v>
      </c>
      <c r="O4201" s="10">
        <v>0</v>
      </c>
      <c r="P4201" s="12">
        <v>2002.05</v>
      </c>
      <c r="Q4201" s="12">
        <f t="shared" si="862"/>
        <v>0.20020499999999999</v>
      </c>
      <c r="R4201" s="32" t="s">
        <v>47</v>
      </c>
      <c r="S4201" s="93" t="s">
        <v>46</v>
      </c>
      <c r="T4201" s="12" t="s">
        <v>47</v>
      </c>
      <c r="U4201" s="12" t="s">
        <v>47</v>
      </c>
      <c r="V4201" s="12" t="s">
        <v>46</v>
      </c>
      <c r="W4201" s="12" t="s">
        <v>44</v>
      </c>
      <c r="X4201" s="12" t="s">
        <v>855</v>
      </c>
      <c r="Y4201" s="10" t="s">
        <v>13564</v>
      </c>
      <c r="Z4201" s="10" t="s">
        <v>12547</v>
      </c>
      <c r="AA4201" s="12" t="s">
        <v>46</v>
      </c>
      <c r="AB4201" s="10">
        <f t="shared" si="882"/>
        <v>0</v>
      </c>
      <c r="AC4201" s="10">
        <f t="shared" si="883"/>
        <v>2002.05</v>
      </c>
      <c r="AD4201" s="12">
        <f t="shared" si="884"/>
        <v>0.20020499999999999</v>
      </c>
      <c r="AE4201" s="12" t="s">
        <v>47</v>
      </c>
      <c r="AF4201" s="117" t="s">
        <v>47</v>
      </c>
      <c r="AG4201" s="33" t="s">
        <v>47</v>
      </c>
      <c r="AH4201" s="5" t="s">
        <v>915</v>
      </c>
      <c r="AI4201" s="5" t="s">
        <v>915</v>
      </c>
      <c r="AJ4201" s="13" t="s">
        <v>915</v>
      </c>
    </row>
    <row r="4202" spans="1:43" s="17" customFormat="1" ht="38.25" x14ac:dyDescent="0.2">
      <c r="A4202" s="3" t="s">
        <v>79</v>
      </c>
      <c r="B4202" s="4" t="s">
        <v>48</v>
      </c>
      <c r="C4202" s="5" t="s">
        <v>47</v>
      </c>
      <c r="D4202" s="5" t="s">
        <v>24806</v>
      </c>
      <c r="E4202" s="32" t="s">
        <v>915</v>
      </c>
      <c r="F4202" s="95" t="s">
        <v>775</v>
      </c>
      <c r="G4202" s="12" t="s">
        <v>13579</v>
      </c>
      <c r="H4202" s="12" t="s">
        <v>42</v>
      </c>
      <c r="I4202" s="8" t="s">
        <v>13580</v>
      </c>
      <c r="J4202" s="9" t="s">
        <v>108</v>
      </c>
      <c r="K4202" s="10" t="s">
        <v>13521</v>
      </c>
      <c r="L4202" s="10" t="s">
        <v>901</v>
      </c>
      <c r="M4202" s="11" t="s">
        <v>47</v>
      </c>
      <c r="N4202" s="11" t="s">
        <v>46</v>
      </c>
      <c r="O4202" s="10">
        <v>0</v>
      </c>
      <c r="P4202" s="12">
        <v>2002.13</v>
      </c>
      <c r="Q4202" s="12">
        <f t="shared" si="862"/>
        <v>0.200213</v>
      </c>
      <c r="R4202" s="32" t="s">
        <v>47</v>
      </c>
      <c r="S4202" s="93" t="s">
        <v>46</v>
      </c>
      <c r="T4202" s="12" t="s">
        <v>47</v>
      </c>
      <c r="U4202" s="12" t="s">
        <v>47</v>
      </c>
      <c r="V4202" s="12" t="s">
        <v>46</v>
      </c>
      <c r="W4202" s="12" t="s">
        <v>44</v>
      </c>
      <c r="X4202" s="12" t="s">
        <v>855</v>
      </c>
      <c r="Y4202" s="10" t="s">
        <v>13581</v>
      </c>
      <c r="Z4202" s="10" t="s">
        <v>313</v>
      </c>
      <c r="AA4202" s="12" t="s">
        <v>46</v>
      </c>
      <c r="AB4202" s="10">
        <f t="shared" si="882"/>
        <v>0</v>
      </c>
      <c r="AC4202" s="10">
        <f t="shared" si="883"/>
        <v>2002.13</v>
      </c>
      <c r="AD4202" s="12">
        <f t="shared" si="884"/>
        <v>0.200213</v>
      </c>
      <c r="AE4202" s="12" t="s">
        <v>47</v>
      </c>
      <c r="AF4202" s="117" t="s">
        <v>47</v>
      </c>
      <c r="AG4202" s="33" t="s">
        <v>47</v>
      </c>
      <c r="AH4202" s="5" t="s">
        <v>915</v>
      </c>
      <c r="AI4202" s="5" t="s">
        <v>915</v>
      </c>
      <c r="AJ4202" s="13" t="s">
        <v>915</v>
      </c>
    </row>
    <row r="4203" spans="1:43" s="17" customFormat="1" ht="38.25" x14ac:dyDescent="0.2">
      <c r="A4203" s="3" t="s">
        <v>79</v>
      </c>
      <c r="B4203" s="4" t="s">
        <v>48</v>
      </c>
      <c r="C4203" s="5" t="s">
        <v>47</v>
      </c>
      <c r="D4203" s="5" t="s">
        <v>24806</v>
      </c>
      <c r="E4203" s="32" t="s">
        <v>915</v>
      </c>
      <c r="F4203" s="95" t="s">
        <v>775</v>
      </c>
      <c r="G4203" s="12" t="s">
        <v>13582</v>
      </c>
      <c r="H4203" s="12" t="s">
        <v>42</v>
      </c>
      <c r="I4203" s="8" t="s">
        <v>13583</v>
      </c>
      <c r="J4203" s="9" t="s">
        <v>108</v>
      </c>
      <c r="K4203" s="10" t="s">
        <v>13521</v>
      </c>
      <c r="L4203" s="10" t="s">
        <v>901</v>
      </c>
      <c r="M4203" s="11" t="s">
        <v>47</v>
      </c>
      <c r="N4203" s="11" t="s">
        <v>46</v>
      </c>
      <c r="O4203" s="10">
        <v>0</v>
      </c>
      <c r="P4203" s="12">
        <v>3001.01</v>
      </c>
      <c r="Q4203" s="12">
        <f t="shared" si="862"/>
        <v>0.30010100000000001</v>
      </c>
      <c r="R4203" s="32" t="s">
        <v>47</v>
      </c>
      <c r="S4203" s="93" t="s">
        <v>46</v>
      </c>
      <c r="T4203" s="12" t="s">
        <v>47</v>
      </c>
      <c r="U4203" s="12" t="s">
        <v>47</v>
      </c>
      <c r="V4203" s="12" t="s">
        <v>46</v>
      </c>
      <c r="W4203" s="12" t="s">
        <v>44</v>
      </c>
      <c r="X4203" s="12" t="s">
        <v>855</v>
      </c>
      <c r="Y4203" s="10" t="s">
        <v>13584</v>
      </c>
      <c r="Z4203" s="10" t="s">
        <v>12547</v>
      </c>
      <c r="AA4203" s="12" t="s">
        <v>46</v>
      </c>
      <c r="AB4203" s="10">
        <f t="shared" si="882"/>
        <v>0</v>
      </c>
      <c r="AC4203" s="10">
        <f t="shared" si="883"/>
        <v>3001.01</v>
      </c>
      <c r="AD4203" s="12">
        <f t="shared" si="884"/>
        <v>0.30010100000000001</v>
      </c>
      <c r="AE4203" s="12" t="s">
        <v>47</v>
      </c>
      <c r="AF4203" s="117" t="s">
        <v>47</v>
      </c>
      <c r="AG4203" s="33" t="s">
        <v>47</v>
      </c>
      <c r="AH4203" s="5" t="s">
        <v>915</v>
      </c>
      <c r="AI4203" s="5" t="s">
        <v>915</v>
      </c>
      <c r="AJ4203" s="13" t="s">
        <v>915</v>
      </c>
    </row>
    <row r="4204" spans="1:43" s="17" customFormat="1" ht="38.25" x14ac:dyDescent="0.2">
      <c r="A4204" s="3" t="s">
        <v>79</v>
      </c>
      <c r="B4204" s="4" t="s">
        <v>48</v>
      </c>
      <c r="C4204" s="5" t="s">
        <v>47</v>
      </c>
      <c r="D4204" s="5" t="s">
        <v>24806</v>
      </c>
      <c r="E4204" s="32" t="s">
        <v>915</v>
      </c>
      <c r="F4204" s="95" t="s">
        <v>775</v>
      </c>
      <c r="G4204" s="12" t="s">
        <v>13585</v>
      </c>
      <c r="H4204" s="12" t="s">
        <v>42</v>
      </c>
      <c r="I4204" s="8" t="s">
        <v>13586</v>
      </c>
      <c r="J4204" s="9" t="s">
        <v>108</v>
      </c>
      <c r="K4204" s="10" t="s">
        <v>13521</v>
      </c>
      <c r="L4204" s="10" t="s">
        <v>901</v>
      </c>
      <c r="M4204" s="11" t="s">
        <v>47</v>
      </c>
      <c r="N4204" s="11" t="s">
        <v>46</v>
      </c>
      <c r="O4204" s="10">
        <v>0</v>
      </c>
      <c r="P4204" s="12">
        <v>3446.63</v>
      </c>
      <c r="Q4204" s="12">
        <f t="shared" si="862"/>
        <v>0.344663</v>
      </c>
      <c r="R4204" s="32" t="s">
        <v>47</v>
      </c>
      <c r="S4204" s="93" t="s">
        <v>46</v>
      </c>
      <c r="T4204" s="12" t="s">
        <v>47</v>
      </c>
      <c r="U4204" s="12" t="s">
        <v>47</v>
      </c>
      <c r="V4204" s="12" t="s">
        <v>46</v>
      </c>
      <c r="W4204" s="12" t="s">
        <v>44</v>
      </c>
      <c r="X4204" s="12" t="s">
        <v>855</v>
      </c>
      <c r="Y4204" s="10" t="s">
        <v>13564</v>
      </c>
      <c r="Z4204" s="10" t="s">
        <v>12547</v>
      </c>
      <c r="AA4204" s="12" t="s">
        <v>46</v>
      </c>
      <c r="AB4204" s="10">
        <f t="shared" si="882"/>
        <v>0</v>
      </c>
      <c r="AC4204" s="10">
        <f t="shared" si="883"/>
        <v>3446.63</v>
      </c>
      <c r="AD4204" s="12">
        <f t="shared" si="884"/>
        <v>0.344663</v>
      </c>
      <c r="AE4204" s="12" t="s">
        <v>47</v>
      </c>
      <c r="AF4204" s="117" t="s">
        <v>47</v>
      </c>
      <c r="AG4204" s="33" t="s">
        <v>47</v>
      </c>
      <c r="AH4204" s="5" t="s">
        <v>915</v>
      </c>
      <c r="AI4204" s="5" t="s">
        <v>915</v>
      </c>
      <c r="AJ4204" s="13" t="s">
        <v>915</v>
      </c>
    </row>
    <row r="4205" spans="1:43" s="17" customFormat="1" ht="38.25" x14ac:dyDescent="0.2">
      <c r="A4205" s="3" t="s">
        <v>79</v>
      </c>
      <c r="B4205" s="4" t="s">
        <v>48</v>
      </c>
      <c r="C4205" s="5" t="s">
        <v>47</v>
      </c>
      <c r="D4205" s="5" t="s">
        <v>24806</v>
      </c>
      <c r="E4205" s="32" t="s">
        <v>915</v>
      </c>
      <c r="F4205" s="95" t="s">
        <v>775</v>
      </c>
      <c r="G4205" s="12" t="s">
        <v>13587</v>
      </c>
      <c r="H4205" s="12" t="s">
        <v>42</v>
      </c>
      <c r="I4205" s="8" t="s">
        <v>13588</v>
      </c>
      <c r="J4205" s="9" t="s">
        <v>108</v>
      </c>
      <c r="K4205" s="10" t="s">
        <v>13521</v>
      </c>
      <c r="L4205" s="10" t="s">
        <v>901</v>
      </c>
      <c r="M4205" s="11" t="s">
        <v>47</v>
      </c>
      <c r="N4205" s="11" t="s">
        <v>46</v>
      </c>
      <c r="O4205" s="10">
        <v>0</v>
      </c>
      <c r="P4205" s="12">
        <v>1500</v>
      </c>
      <c r="Q4205" s="12">
        <f t="shared" si="862"/>
        <v>0.15</v>
      </c>
      <c r="R4205" s="32" t="s">
        <v>47</v>
      </c>
      <c r="S4205" s="93" t="s">
        <v>46</v>
      </c>
      <c r="T4205" s="12" t="s">
        <v>47</v>
      </c>
      <c r="U4205" s="12" t="s">
        <v>47</v>
      </c>
      <c r="V4205" s="12" t="s">
        <v>46</v>
      </c>
      <c r="W4205" s="12" t="s">
        <v>44</v>
      </c>
      <c r="X4205" s="12" t="s">
        <v>855</v>
      </c>
      <c r="Y4205" s="10" t="s">
        <v>13589</v>
      </c>
      <c r="Z4205" s="10" t="s">
        <v>2488</v>
      </c>
      <c r="AA4205" s="12" t="s">
        <v>46</v>
      </c>
      <c r="AB4205" s="10">
        <f t="shared" ref="AB4205:AB4214" si="885">O4205</f>
        <v>0</v>
      </c>
      <c r="AC4205" s="10">
        <f t="shared" ref="AC4205:AC4214" si="886">P4205</f>
        <v>1500</v>
      </c>
      <c r="AD4205" s="12">
        <f t="shared" ref="AD4205:AD4214" si="887">+AB4205+(AC4205/10000)</f>
        <v>0.15</v>
      </c>
      <c r="AE4205" s="12" t="s">
        <v>47</v>
      </c>
      <c r="AF4205" s="117" t="s">
        <v>47</v>
      </c>
      <c r="AG4205" s="33" t="s">
        <v>47</v>
      </c>
      <c r="AH4205" s="5" t="s">
        <v>915</v>
      </c>
      <c r="AI4205" s="5" t="s">
        <v>915</v>
      </c>
      <c r="AJ4205" s="13" t="s">
        <v>915</v>
      </c>
    </row>
    <row r="4206" spans="1:43" s="17" customFormat="1" ht="38.25" x14ac:dyDescent="0.2">
      <c r="A4206" s="3" t="s">
        <v>79</v>
      </c>
      <c r="B4206" s="4" t="s">
        <v>48</v>
      </c>
      <c r="C4206" s="5" t="s">
        <v>47</v>
      </c>
      <c r="D4206" s="5" t="s">
        <v>24806</v>
      </c>
      <c r="E4206" s="32" t="s">
        <v>915</v>
      </c>
      <c r="F4206" s="95" t="s">
        <v>775</v>
      </c>
      <c r="G4206" s="12" t="s">
        <v>13590</v>
      </c>
      <c r="H4206" s="12" t="s">
        <v>42</v>
      </c>
      <c r="I4206" s="8" t="s">
        <v>13591</v>
      </c>
      <c r="J4206" s="9" t="s">
        <v>108</v>
      </c>
      <c r="K4206" s="10" t="s">
        <v>13521</v>
      </c>
      <c r="L4206" s="10" t="s">
        <v>901</v>
      </c>
      <c r="M4206" s="11" t="s">
        <v>47</v>
      </c>
      <c r="N4206" s="11" t="s">
        <v>46</v>
      </c>
      <c r="O4206" s="10">
        <v>0</v>
      </c>
      <c r="P4206" s="12">
        <v>1500</v>
      </c>
      <c r="Q4206" s="12">
        <f t="shared" si="862"/>
        <v>0.15</v>
      </c>
      <c r="R4206" s="32" t="s">
        <v>47</v>
      </c>
      <c r="S4206" s="93" t="s">
        <v>46</v>
      </c>
      <c r="T4206" s="12" t="s">
        <v>47</v>
      </c>
      <c r="U4206" s="12" t="s">
        <v>47</v>
      </c>
      <c r="V4206" s="12" t="s">
        <v>46</v>
      </c>
      <c r="W4206" s="12" t="s">
        <v>44</v>
      </c>
      <c r="X4206" s="12" t="s">
        <v>855</v>
      </c>
      <c r="Y4206" s="10" t="s">
        <v>13564</v>
      </c>
      <c r="Z4206" s="10" t="s">
        <v>12547</v>
      </c>
      <c r="AA4206" s="12" t="s">
        <v>46</v>
      </c>
      <c r="AB4206" s="10">
        <f t="shared" si="885"/>
        <v>0</v>
      </c>
      <c r="AC4206" s="10">
        <f t="shared" si="886"/>
        <v>1500</v>
      </c>
      <c r="AD4206" s="12">
        <f t="shared" si="887"/>
        <v>0.15</v>
      </c>
      <c r="AE4206" s="12" t="s">
        <v>47</v>
      </c>
      <c r="AF4206" s="117" t="s">
        <v>47</v>
      </c>
      <c r="AG4206" s="33" t="s">
        <v>47</v>
      </c>
      <c r="AH4206" s="5" t="s">
        <v>915</v>
      </c>
      <c r="AI4206" s="5" t="s">
        <v>915</v>
      </c>
      <c r="AJ4206" s="13" t="s">
        <v>915</v>
      </c>
      <c r="AK4206" s="2"/>
      <c r="AL4206" s="2"/>
      <c r="AM4206" s="2"/>
      <c r="AN4206" s="2"/>
      <c r="AO4206" s="2"/>
      <c r="AP4206" s="2"/>
      <c r="AQ4206" s="2"/>
    </row>
    <row r="4207" spans="1:43" s="17" customFormat="1" ht="38.25" x14ac:dyDescent="0.2">
      <c r="A4207" s="3" t="s">
        <v>79</v>
      </c>
      <c r="B4207" s="4" t="s">
        <v>48</v>
      </c>
      <c r="C4207" s="5" t="s">
        <v>47</v>
      </c>
      <c r="D4207" s="5" t="s">
        <v>24806</v>
      </c>
      <c r="E4207" s="32" t="s">
        <v>915</v>
      </c>
      <c r="F4207" s="95" t="s">
        <v>775</v>
      </c>
      <c r="G4207" s="12" t="s">
        <v>13592</v>
      </c>
      <c r="H4207" s="12" t="s">
        <v>42</v>
      </c>
      <c r="I4207" s="8" t="s">
        <v>13593</v>
      </c>
      <c r="J4207" s="9" t="s">
        <v>108</v>
      </c>
      <c r="K4207" s="10" t="s">
        <v>13521</v>
      </c>
      <c r="L4207" s="10" t="s">
        <v>901</v>
      </c>
      <c r="M4207" s="11" t="s">
        <v>47</v>
      </c>
      <c r="N4207" s="11" t="s">
        <v>46</v>
      </c>
      <c r="O4207" s="10">
        <v>0</v>
      </c>
      <c r="P4207" s="12">
        <v>2501.41</v>
      </c>
      <c r="Q4207" s="12">
        <f t="shared" si="862"/>
        <v>0.250141</v>
      </c>
      <c r="R4207" s="32" t="s">
        <v>47</v>
      </c>
      <c r="S4207" s="93" t="s">
        <v>46</v>
      </c>
      <c r="T4207" s="12" t="s">
        <v>47</v>
      </c>
      <c r="U4207" s="12" t="s">
        <v>47</v>
      </c>
      <c r="V4207" s="12" t="s">
        <v>46</v>
      </c>
      <c r="W4207" s="12" t="s">
        <v>44</v>
      </c>
      <c r="X4207" s="12" t="s">
        <v>855</v>
      </c>
      <c r="Y4207" s="10" t="s">
        <v>13594</v>
      </c>
      <c r="Z4207" s="10" t="s">
        <v>2488</v>
      </c>
      <c r="AA4207" s="12" t="s">
        <v>46</v>
      </c>
      <c r="AB4207" s="10">
        <f t="shared" si="885"/>
        <v>0</v>
      </c>
      <c r="AC4207" s="10">
        <f t="shared" si="886"/>
        <v>2501.41</v>
      </c>
      <c r="AD4207" s="12">
        <f t="shared" si="887"/>
        <v>0.250141</v>
      </c>
      <c r="AE4207" s="12" t="s">
        <v>47</v>
      </c>
      <c r="AF4207" s="117" t="s">
        <v>47</v>
      </c>
      <c r="AG4207" s="33" t="s">
        <v>47</v>
      </c>
      <c r="AH4207" s="5" t="s">
        <v>915</v>
      </c>
      <c r="AI4207" s="5" t="s">
        <v>915</v>
      </c>
      <c r="AJ4207" s="13" t="s">
        <v>915</v>
      </c>
      <c r="AK4207" s="2"/>
      <c r="AL4207" s="2"/>
      <c r="AM4207" s="2"/>
      <c r="AN4207" s="2"/>
      <c r="AO4207" s="2"/>
      <c r="AP4207" s="2"/>
      <c r="AQ4207" s="2"/>
    </row>
    <row r="4208" spans="1:43" s="17" customFormat="1" ht="38.25" x14ac:dyDescent="0.2">
      <c r="A4208" s="3" t="s">
        <v>79</v>
      </c>
      <c r="B4208" s="4" t="s">
        <v>48</v>
      </c>
      <c r="C4208" s="5" t="s">
        <v>47</v>
      </c>
      <c r="D4208" s="5" t="s">
        <v>24806</v>
      </c>
      <c r="E4208" s="32" t="s">
        <v>915</v>
      </c>
      <c r="F4208" s="95" t="s">
        <v>775</v>
      </c>
      <c r="G4208" s="12" t="s">
        <v>13595</v>
      </c>
      <c r="H4208" s="12" t="s">
        <v>42</v>
      </c>
      <c r="I4208" s="8" t="s">
        <v>13596</v>
      </c>
      <c r="J4208" s="9" t="s">
        <v>108</v>
      </c>
      <c r="K4208" s="10" t="s">
        <v>13521</v>
      </c>
      <c r="L4208" s="10" t="s">
        <v>901</v>
      </c>
      <c r="M4208" s="11" t="s">
        <v>47</v>
      </c>
      <c r="N4208" s="11" t="s">
        <v>46</v>
      </c>
      <c r="O4208" s="10">
        <v>0</v>
      </c>
      <c r="P4208" s="12">
        <v>3003.86</v>
      </c>
      <c r="Q4208" s="12">
        <f t="shared" si="862"/>
        <v>0.30038599999999999</v>
      </c>
      <c r="R4208" s="32" t="s">
        <v>47</v>
      </c>
      <c r="S4208" s="93" t="s">
        <v>46</v>
      </c>
      <c r="T4208" s="12" t="s">
        <v>47</v>
      </c>
      <c r="U4208" s="12" t="s">
        <v>47</v>
      </c>
      <c r="V4208" s="12" t="s">
        <v>46</v>
      </c>
      <c r="W4208" s="12" t="s">
        <v>44</v>
      </c>
      <c r="X4208" s="12" t="s">
        <v>855</v>
      </c>
      <c r="Y4208" s="10" t="s">
        <v>13597</v>
      </c>
      <c r="Z4208" s="10" t="s">
        <v>2488</v>
      </c>
      <c r="AA4208" s="12" t="s">
        <v>46</v>
      </c>
      <c r="AB4208" s="10">
        <f t="shared" si="885"/>
        <v>0</v>
      </c>
      <c r="AC4208" s="10">
        <f t="shared" si="886"/>
        <v>3003.86</v>
      </c>
      <c r="AD4208" s="12">
        <f t="shared" si="887"/>
        <v>0.30038599999999999</v>
      </c>
      <c r="AE4208" s="12" t="s">
        <v>47</v>
      </c>
      <c r="AF4208" s="117" t="s">
        <v>47</v>
      </c>
      <c r="AG4208" s="33" t="s">
        <v>47</v>
      </c>
      <c r="AH4208" s="5" t="s">
        <v>915</v>
      </c>
      <c r="AI4208" s="5" t="s">
        <v>915</v>
      </c>
      <c r="AJ4208" s="13" t="s">
        <v>915</v>
      </c>
      <c r="AK4208" s="2"/>
      <c r="AL4208" s="2"/>
      <c r="AM4208" s="2"/>
      <c r="AN4208" s="2"/>
      <c r="AO4208" s="2"/>
      <c r="AP4208" s="2"/>
      <c r="AQ4208" s="2"/>
    </row>
    <row r="4209" spans="1:43" s="17" customFormat="1" ht="38.25" x14ac:dyDescent="0.2">
      <c r="A4209" s="3" t="s">
        <v>79</v>
      </c>
      <c r="B4209" s="4" t="s">
        <v>48</v>
      </c>
      <c r="C4209" s="5" t="s">
        <v>47</v>
      </c>
      <c r="D4209" s="5" t="s">
        <v>24806</v>
      </c>
      <c r="E4209" s="32" t="s">
        <v>915</v>
      </c>
      <c r="F4209" s="95" t="s">
        <v>775</v>
      </c>
      <c r="G4209" s="12" t="s">
        <v>13598</v>
      </c>
      <c r="H4209" s="12" t="s">
        <v>42</v>
      </c>
      <c r="I4209" s="8" t="s">
        <v>13599</v>
      </c>
      <c r="J4209" s="9" t="s">
        <v>108</v>
      </c>
      <c r="K4209" s="10" t="s">
        <v>13521</v>
      </c>
      <c r="L4209" s="10" t="s">
        <v>901</v>
      </c>
      <c r="M4209" s="11" t="s">
        <v>47</v>
      </c>
      <c r="N4209" s="11" t="s">
        <v>46</v>
      </c>
      <c r="O4209" s="10">
        <v>0</v>
      </c>
      <c r="P4209" s="12">
        <v>3004.57</v>
      </c>
      <c r="Q4209" s="12">
        <f t="shared" si="862"/>
        <v>0.30045700000000003</v>
      </c>
      <c r="R4209" s="32" t="s">
        <v>47</v>
      </c>
      <c r="S4209" s="93" t="s">
        <v>46</v>
      </c>
      <c r="T4209" s="12" t="s">
        <v>47</v>
      </c>
      <c r="U4209" s="12" t="s">
        <v>47</v>
      </c>
      <c r="V4209" s="12" t="s">
        <v>46</v>
      </c>
      <c r="W4209" s="12" t="s">
        <v>44</v>
      </c>
      <c r="X4209" s="12" t="s">
        <v>855</v>
      </c>
      <c r="Y4209" s="10" t="s">
        <v>13600</v>
      </c>
      <c r="Z4209" s="10" t="s">
        <v>12547</v>
      </c>
      <c r="AA4209" s="12" t="s">
        <v>46</v>
      </c>
      <c r="AB4209" s="10">
        <f t="shared" si="885"/>
        <v>0</v>
      </c>
      <c r="AC4209" s="10">
        <f t="shared" si="886"/>
        <v>3004.57</v>
      </c>
      <c r="AD4209" s="12">
        <f t="shared" si="887"/>
        <v>0.30045700000000003</v>
      </c>
      <c r="AE4209" s="12" t="s">
        <v>47</v>
      </c>
      <c r="AF4209" s="117" t="s">
        <v>47</v>
      </c>
      <c r="AG4209" s="33" t="s">
        <v>47</v>
      </c>
      <c r="AH4209" s="5" t="s">
        <v>915</v>
      </c>
      <c r="AI4209" s="5" t="s">
        <v>915</v>
      </c>
      <c r="AJ4209" s="13" t="s">
        <v>915</v>
      </c>
    </row>
    <row r="4210" spans="1:43" s="17" customFormat="1" ht="38.25" x14ac:dyDescent="0.2">
      <c r="A4210" s="3" t="s">
        <v>79</v>
      </c>
      <c r="B4210" s="4" t="s">
        <v>48</v>
      </c>
      <c r="C4210" s="5" t="s">
        <v>47</v>
      </c>
      <c r="D4210" s="5" t="s">
        <v>24806</v>
      </c>
      <c r="E4210" s="32" t="s">
        <v>915</v>
      </c>
      <c r="F4210" s="95" t="s">
        <v>775</v>
      </c>
      <c r="G4210" s="12" t="s">
        <v>13601</v>
      </c>
      <c r="H4210" s="12" t="s">
        <v>42</v>
      </c>
      <c r="I4210" s="8" t="s">
        <v>13602</v>
      </c>
      <c r="J4210" s="9" t="s">
        <v>108</v>
      </c>
      <c r="K4210" s="10" t="s">
        <v>13521</v>
      </c>
      <c r="L4210" s="10" t="s">
        <v>901</v>
      </c>
      <c r="M4210" s="11" t="s">
        <v>47</v>
      </c>
      <c r="N4210" s="11" t="s">
        <v>46</v>
      </c>
      <c r="O4210" s="10">
        <v>0</v>
      </c>
      <c r="P4210" s="12">
        <v>2848.87</v>
      </c>
      <c r="Q4210" s="12">
        <f t="shared" si="862"/>
        <v>0.284887</v>
      </c>
      <c r="R4210" s="32" t="s">
        <v>47</v>
      </c>
      <c r="S4210" s="93" t="s">
        <v>46</v>
      </c>
      <c r="T4210" s="12" t="s">
        <v>47</v>
      </c>
      <c r="U4210" s="12" t="s">
        <v>47</v>
      </c>
      <c r="V4210" s="12" t="s">
        <v>46</v>
      </c>
      <c r="W4210" s="12" t="s">
        <v>44</v>
      </c>
      <c r="X4210" s="12" t="s">
        <v>855</v>
      </c>
      <c r="Y4210" s="10" t="s">
        <v>13564</v>
      </c>
      <c r="Z4210" s="10" t="s">
        <v>12547</v>
      </c>
      <c r="AA4210" s="12" t="s">
        <v>46</v>
      </c>
      <c r="AB4210" s="10">
        <f t="shared" si="885"/>
        <v>0</v>
      </c>
      <c r="AC4210" s="10">
        <f t="shared" si="886"/>
        <v>2848.87</v>
      </c>
      <c r="AD4210" s="12">
        <f t="shared" si="887"/>
        <v>0.284887</v>
      </c>
      <c r="AE4210" s="12" t="s">
        <v>47</v>
      </c>
      <c r="AF4210" s="117" t="s">
        <v>47</v>
      </c>
      <c r="AG4210" s="33" t="s">
        <v>47</v>
      </c>
      <c r="AH4210" s="5" t="s">
        <v>915</v>
      </c>
      <c r="AI4210" s="5" t="s">
        <v>915</v>
      </c>
      <c r="AJ4210" s="13" t="s">
        <v>915</v>
      </c>
    </row>
    <row r="4211" spans="1:43" s="17" customFormat="1" ht="38.25" hidden="1" x14ac:dyDescent="0.2">
      <c r="A4211" s="3" t="s">
        <v>79</v>
      </c>
      <c r="B4211" s="4" t="s">
        <v>39</v>
      </c>
      <c r="C4211" s="5"/>
      <c r="D4211" s="5"/>
      <c r="E4211" s="32"/>
      <c r="F4211" s="95" t="s">
        <v>775</v>
      </c>
      <c r="G4211" s="12" t="s">
        <v>13603</v>
      </c>
      <c r="H4211" s="12" t="s">
        <v>42</v>
      </c>
      <c r="I4211" s="8" t="s">
        <v>13604</v>
      </c>
      <c r="J4211" s="9" t="s">
        <v>108</v>
      </c>
      <c r="K4211" s="10" t="s">
        <v>13521</v>
      </c>
      <c r="L4211" s="10" t="s">
        <v>901</v>
      </c>
      <c r="M4211" s="11" t="s">
        <v>47</v>
      </c>
      <c r="N4211" s="11" t="s">
        <v>46</v>
      </c>
      <c r="O4211" s="10">
        <v>0</v>
      </c>
      <c r="P4211" s="12">
        <v>2986.72</v>
      </c>
      <c r="Q4211" s="12">
        <f t="shared" si="862"/>
        <v>0.29867199999999999</v>
      </c>
      <c r="R4211" s="32" t="s">
        <v>47</v>
      </c>
      <c r="S4211" s="93" t="s">
        <v>46</v>
      </c>
      <c r="T4211" s="12" t="s">
        <v>47</v>
      </c>
      <c r="U4211" s="12" t="s">
        <v>47</v>
      </c>
      <c r="V4211" s="12" t="s">
        <v>46</v>
      </c>
      <c r="W4211" s="12" t="s">
        <v>44</v>
      </c>
      <c r="X4211" s="12" t="s">
        <v>855</v>
      </c>
      <c r="Y4211" s="10" t="s">
        <v>13605</v>
      </c>
      <c r="Z4211" s="10" t="s">
        <v>313</v>
      </c>
      <c r="AA4211" s="12" t="s">
        <v>46</v>
      </c>
      <c r="AB4211" s="10">
        <f t="shared" si="885"/>
        <v>0</v>
      </c>
      <c r="AC4211" s="10">
        <f t="shared" si="886"/>
        <v>2986.72</v>
      </c>
      <c r="AD4211" s="12">
        <f t="shared" si="887"/>
        <v>0.29867199999999999</v>
      </c>
      <c r="AE4211" s="12" t="s">
        <v>47</v>
      </c>
      <c r="AF4211" s="117" t="s">
        <v>47</v>
      </c>
      <c r="AG4211" s="33"/>
      <c r="AH4211" s="5"/>
      <c r="AI4211" s="5"/>
      <c r="AJ4211" s="32"/>
      <c r="AK4211" s="2"/>
      <c r="AL4211" s="2"/>
      <c r="AM4211" s="2"/>
      <c r="AN4211" s="2"/>
      <c r="AO4211" s="2"/>
      <c r="AP4211" s="2"/>
      <c r="AQ4211" s="2"/>
    </row>
    <row r="4212" spans="1:43" s="17" customFormat="1" ht="38.25" hidden="1" x14ac:dyDescent="0.2">
      <c r="A4212" s="3" t="s">
        <v>79</v>
      </c>
      <c r="B4212" s="4" t="s">
        <v>39</v>
      </c>
      <c r="C4212" s="5"/>
      <c r="D4212" s="5"/>
      <c r="E4212" s="7"/>
      <c r="F4212" s="95" t="s">
        <v>775</v>
      </c>
      <c r="G4212" s="12" t="s">
        <v>13606</v>
      </c>
      <c r="H4212" s="12" t="s">
        <v>42</v>
      </c>
      <c r="I4212" s="8" t="s">
        <v>13607</v>
      </c>
      <c r="J4212" s="9" t="s">
        <v>108</v>
      </c>
      <c r="K4212" s="10" t="s">
        <v>13521</v>
      </c>
      <c r="L4212" s="10" t="s">
        <v>901</v>
      </c>
      <c r="M4212" s="11" t="s">
        <v>47</v>
      </c>
      <c r="N4212" s="11" t="s">
        <v>46</v>
      </c>
      <c r="O4212" s="10">
        <v>0</v>
      </c>
      <c r="P4212" s="12">
        <v>1498.39</v>
      </c>
      <c r="Q4212" s="12">
        <f t="shared" si="862"/>
        <v>0.149839</v>
      </c>
      <c r="R4212" s="32" t="s">
        <v>47</v>
      </c>
      <c r="S4212" s="93" t="s">
        <v>46</v>
      </c>
      <c r="T4212" s="12" t="s">
        <v>47</v>
      </c>
      <c r="U4212" s="12" t="s">
        <v>47</v>
      </c>
      <c r="V4212" s="12" t="s">
        <v>46</v>
      </c>
      <c r="W4212" s="12" t="s">
        <v>44</v>
      </c>
      <c r="X4212" s="12" t="s">
        <v>855</v>
      </c>
      <c r="Y4212" s="10" t="s">
        <v>13605</v>
      </c>
      <c r="Z4212" s="10" t="s">
        <v>313</v>
      </c>
      <c r="AA4212" s="12" t="s">
        <v>46</v>
      </c>
      <c r="AB4212" s="10">
        <f t="shared" si="885"/>
        <v>0</v>
      </c>
      <c r="AC4212" s="10">
        <f t="shared" si="886"/>
        <v>1498.39</v>
      </c>
      <c r="AD4212" s="12">
        <f t="shared" si="887"/>
        <v>0.149839</v>
      </c>
      <c r="AE4212" s="12" t="s">
        <v>47</v>
      </c>
      <c r="AF4212" s="117" t="s">
        <v>47</v>
      </c>
      <c r="AG4212" s="14"/>
      <c r="AH4212" s="15"/>
      <c r="AI4212" s="15"/>
      <c r="AJ4212" s="16"/>
    </row>
    <row r="4213" spans="1:43" s="17" customFormat="1" ht="38.25" hidden="1" x14ac:dyDescent="0.2">
      <c r="A4213" s="3" t="s">
        <v>79</v>
      </c>
      <c r="B4213" s="4" t="s">
        <v>39</v>
      </c>
      <c r="C4213" s="5"/>
      <c r="D4213" s="5"/>
      <c r="E4213" s="32"/>
      <c r="F4213" s="95" t="s">
        <v>775</v>
      </c>
      <c r="G4213" s="12" t="s">
        <v>13608</v>
      </c>
      <c r="H4213" s="12" t="s">
        <v>42</v>
      </c>
      <c r="I4213" s="8" t="s">
        <v>13609</v>
      </c>
      <c r="J4213" s="9" t="s">
        <v>108</v>
      </c>
      <c r="K4213" s="10" t="s">
        <v>13521</v>
      </c>
      <c r="L4213" s="10" t="s">
        <v>901</v>
      </c>
      <c r="M4213" s="11" t="s">
        <v>47</v>
      </c>
      <c r="N4213" s="11" t="s">
        <v>46</v>
      </c>
      <c r="O4213" s="10">
        <v>0</v>
      </c>
      <c r="P4213" s="12">
        <v>3000.02</v>
      </c>
      <c r="Q4213" s="12">
        <f t="shared" si="862"/>
        <v>0.30000199999999999</v>
      </c>
      <c r="R4213" s="32" t="s">
        <v>47</v>
      </c>
      <c r="S4213" s="93" t="s">
        <v>46</v>
      </c>
      <c r="T4213" s="12" t="s">
        <v>47</v>
      </c>
      <c r="U4213" s="12" t="s">
        <v>47</v>
      </c>
      <c r="V4213" s="12" t="s">
        <v>46</v>
      </c>
      <c r="W4213" s="12" t="s">
        <v>44</v>
      </c>
      <c r="X4213" s="12" t="s">
        <v>855</v>
      </c>
      <c r="Y4213" s="10" t="s">
        <v>13605</v>
      </c>
      <c r="Z4213" s="10" t="s">
        <v>313</v>
      </c>
      <c r="AA4213" s="12" t="s">
        <v>46</v>
      </c>
      <c r="AB4213" s="10">
        <f t="shared" si="885"/>
        <v>0</v>
      </c>
      <c r="AC4213" s="10">
        <f t="shared" si="886"/>
        <v>3000.02</v>
      </c>
      <c r="AD4213" s="12">
        <f t="shared" si="887"/>
        <v>0.30000199999999999</v>
      </c>
      <c r="AE4213" s="12" t="s">
        <v>47</v>
      </c>
      <c r="AF4213" s="117" t="s">
        <v>47</v>
      </c>
      <c r="AG4213" s="14"/>
      <c r="AH4213" s="15"/>
      <c r="AI4213" s="15"/>
      <c r="AJ4213" s="16"/>
    </row>
    <row r="4214" spans="1:43" s="17" customFormat="1" ht="38.25" hidden="1" x14ac:dyDescent="0.2">
      <c r="A4214" s="3" t="s">
        <v>79</v>
      </c>
      <c r="B4214" s="4" t="s">
        <v>39</v>
      </c>
      <c r="C4214" s="5"/>
      <c r="D4214" s="5"/>
      <c r="E4214" s="32"/>
      <c r="F4214" s="95" t="s">
        <v>775</v>
      </c>
      <c r="G4214" s="12" t="s">
        <v>13610</v>
      </c>
      <c r="H4214" s="12" t="s">
        <v>42</v>
      </c>
      <c r="I4214" s="8" t="s">
        <v>13611</v>
      </c>
      <c r="J4214" s="9" t="s">
        <v>108</v>
      </c>
      <c r="K4214" s="10" t="s">
        <v>13521</v>
      </c>
      <c r="L4214" s="10" t="s">
        <v>901</v>
      </c>
      <c r="M4214" s="11" t="s">
        <v>47</v>
      </c>
      <c r="N4214" s="11" t="s">
        <v>46</v>
      </c>
      <c r="O4214" s="10">
        <v>0</v>
      </c>
      <c r="P4214" s="12">
        <v>3000.16</v>
      </c>
      <c r="Q4214" s="12">
        <f t="shared" si="862"/>
        <v>0.300016</v>
      </c>
      <c r="R4214" s="32" t="s">
        <v>47</v>
      </c>
      <c r="S4214" s="93" t="s">
        <v>46</v>
      </c>
      <c r="T4214" s="12" t="s">
        <v>47</v>
      </c>
      <c r="U4214" s="12" t="s">
        <v>47</v>
      </c>
      <c r="V4214" s="12" t="s">
        <v>46</v>
      </c>
      <c r="W4214" s="12" t="s">
        <v>44</v>
      </c>
      <c r="X4214" s="12" t="s">
        <v>855</v>
      </c>
      <c r="Y4214" s="10" t="s">
        <v>13605</v>
      </c>
      <c r="Z4214" s="10" t="s">
        <v>313</v>
      </c>
      <c r="AA4214" s="12" t="s">
        <v>46</v>
      </c>
      <c r="AB4214" s="10">
        <f t="shared" si="885"/>
        <v>0</v>
      </c>
      <c r="AC4214" s="10">
        <f t="shared" si="886"/>
        <v>3000.16</v>
      </c>
      <c r="AD4214" s="12">
        <f t="shared" si="887"/>
        <v>0.300016</v>
      </c>
      <c r="AE4214" s="12" t="s">
        <v>47</v>
      </c>
      <c r="AF4214" s="117" t="s">
        <v>47</v>
      </c>
      <c r="AG4214" s="33"/>
      <c r="AH4214" s="5"/>
      <c r="AI4214" s="5"/>
      <c r="AJ4214" s="32"/>
    </row>
    <row r="4215" spans="1:43" s="17" customFormat="1" ht="38.25" x14ac:dyDescent="0.2">
      <c r="A4215" s="3" t="s">
        <v>79</v>
      </c>
      <c r="B4215" s="4" t="s">
        <v>48</v>
      </c>
      <c r="C4215" s="5" t="s">
        <v>47</v>
      </c>
      <c r="D4215" s="5" t="s">
        <v>24806</v>
      </c>
      <c r="E4215" s="32" t="s">
        <v>915</v>
      </c>
      <c r="F4215" s="95" t="s">
        <v>775</v>
      </c>
      <c r="G4215" s="12" t="s">
        <v>13612</v>
      </c>
      <c r="H4215" s="12" t="s">
        <v>42</v>
      </c>
      <c r="I4215" s="8" t="s">
        <v>13613</v>
      </c>
      <c r="J4215" s="9" t="s">
        <v>108</v>
      </c>
      <c r="K4215" s="10" t="s">
        <v>13521</v>
      </c>
      <c r="L4215" s="10" t="s">
        <v>901</v>
      </c>
      <c r="M4215" s="11" t="s">
        <v>47</v>
      </c>
      <c r="N4215" s="11" t="s">
        <v>46</v>
      </c>
      <c r="O4215" s="10">
        <v>0</v>
      </c>
      <c r="P4215" s="12">
        <v>1500.75</v>
      </c>
      <c r="Q4215" s="12">
        <f t="shared" si="862"/>
        <v>0.15007499999999999</v>
      </c>
      <c r="R4215" s="32"/>
      <c r="S4215" s="93"/>
      <c r="T4215" s="12"/>
      <c r="U4215" s="12"/>
      <c r="V4215" s="12"/>
      <c r="W4215" s="12"/>
      <c r="X4215" s="12"/>
      <c r="Y4215" s="12"/>
      <c r="Z4215" s="12"/>
      <c r="AA4215" s="12"/>
      <c r="AB4215" s="12"/>
      <c r="AC4215" s="12"/>
      <c r="AD4215" s="12"/>
      <c r="AE4215" s="12"/>
      <c r="AF4215" s="117"/>
      <c r="AG4215" s="33" t="s">
        <v>47</v>
      </c>
      <c r="AH4215" s="5" t="s">
        <v>915</v>
      </c>
      <c r="AI4215" s="5" t="s">
        <v>915</v>
      </c>
      <c r="AJ4215" s="13" t="s">
        <v>915</v>
      </c>
    </row>
    <row r="4216" spans="1:43" s="17" customFormat="1" ht="38.25" x14ac:dyDescent="0.2">
      <c r="A4216" s="3" t="s">
        <v>79</v>
      </c>
      <c r="B4216" s="4" t="s">
        <v>48</v>
      </c>
      <c r="C4216" s="5" t="s">
        <v>47</v>
      </c>
      <c r="D4216" s="5" t="s">
        <v>24806</v>
      </c>
      <c r="E4216" s="32" t="s">
        <v>915</v>
      </c>
      <c r="F4216" s="95" t="s">
        <v>775</v>
      </c>
      <c r="G4216" s="12" t="s">
        <v>13614</v>
      </c>
      <c r="H4216" s="12" t="s">
        <v>42</v>
      </c>
      <c r="I4216" s="8" t="s">
        <v>13615</v>
      </c>
      <c r="J4216" s="9" t="s">
        <v>108</v>
      </c>
      <c r="K4216" s="10" t="s">
        <v>13521</v>
      </c>
      <c r="L4216" s="10" t="s">
        <v>901</v>
      </c>
      <c r="M4216" s="11" t="s">
        <v>47</v>
      </c>
      <c r="N4216" s="11" t="s">
        <v>46</v>
      </c>
      <c r="O4216" s="10">
        <v>0</v>
      </c>
      <c r="P4216" s="12">
        <v>1501.6</v>
      </c>
      <c r="Q4216" s="12">
        <f t="shared" si="862"/>
        <v>0.15015999999999999</v>
      </c>
      <c r="R4216" s="32" t="s">
        <v>47</v>
      </c>
      <c r="S4216" s="93" t="s">
        <v>46</v>
      </c>
      <c r="T4216" s="12" t="s">
        <v>47</v>
      </c>
      <c r="U4216" s="12" t="s">
        <v>47</v>
      </c>
      <c r="V4216" s="12" t="s">
        <v>46</v>
      </c>
      <c r="W4216" s="12" t="s">
        <v>44</v>
      </c>
      <c r="X4216" s="12" t="s">
        <v>855</v>
      </c>
      <c r="Y4216" s="10" t="s">
        <v>13564</v>
      </c>
      <c r="Z4216" s="10" t="s">
        <v>12547</v>
      </c>
      <c r="AA4216" s="12" t="s">
        <v>46</v>
      </c>
      <c r="AB4216" s="10">
        <f t="shared" ref="AB4216:AB4220" si="888">O4216</f>
        <v>0</v>
      </c>
      <c r="AC4216" s="10">
        <f t="shared" ref="AC4216:AC4220" si="889">P4216</f>
        <v>1501.6</v>
      </c>
      <c r="AD4216" s="12">
        <f t="shared" ref="AD4216:AD4220" si="890">+AB4216+(AC4216/10000)</f>
        <v>0.15015999999999999</v>
      </c>
      <c r="AE4216" s="12" t="s">
        <v>47</v>
      </c>
      <c r="AF4216" s="117" t="s">
        <v>47</v>
      </c>
      <c r="AG4216" s="33" t="s">
        <v>47</v>
      </c>
      <c r="AH4216" s="5" t="s">
        <v>915</v>
      </c>
      <c r="AI4216" s="5" t="s">
        <v>915</v>
      </c>
      <c r="AJ4216" s="13" t="s">
        <v>915</v>
      </c>
    </row>
    <row r="4217" spans="1:43" s="17" customFormat="1" ht="38.25" x14ac:dyDescent="0.2">
      <c r="A4217" s="3" t="s">
        <v>79</v>
      </c>
      <c r="B4217" s="4" t="s">
        <v>48</v>
      </c>
      <c r="C4217" s="5" t="s">
        <v>47</v>
      </c>
      <c r="D4217" s="5" t="s">
        <v>24806</v>
      </c>
      <c r="E4217" s="32" t="s">
        <v>915</v>
      </c>
      <c r="F4217" s="95" t="s">
        <v>775</v>
      </c>
      <c r="G4217" s="12" t="s">
        <v>13616</v>
      </c>
      <c r="H4217" s="12" t="s">
        <v>42</v>
      </c>
      <c r="I4217" s="8" t="s">
        <v>13617</v>
      </c>
      <c r="J4217" s="9" t="s">
        <v>108</v>
      </c>
      <c r="K4217" s="10" t="s">
        <v>13521</v>
      </c>
      <c r="L4217" s="10" t="s">
        <v>901</v>
      </c>
      <c r="M4217" s="11" t="s">
        <v>47</v>
      </c>
      <c r="N4217" s="11" t="s">
        <v>46</v>
      </c>
      <c r="O4217" s="10">
        <v>0</v>
      </c>
      <c r="P4217" s="12">
        <v>1500.52</v>
      </c>
      <c r="Q4217" s="12">
        <f t="shared" si="862"/>
        <v>0.15005199999999999</v>
      </c>
      <c r="R4217" s="32" t="s">
        <v>47</v>
      </c>
      <c r="S4217" s="93" t="s">
        <v>46</v>
      </c>
      <c r="T4217" s="12" t="s">
        <v>47</v>
      </c>
      <c r="U4217" s="12" t="s">
        <v>47</v>
      </c>
      <c r="V4217" s="12" t="s">
        <v>46</v>
      </c>
      <c r="W4217" s="12" t="s">
        <v>44</v>
      </c>
      <c r="X4217" s="12" t="s">
        <v>855</v>
      </c>
      <c r="Y4217" s="10" t="s">
        <v>13618</v>
      </c>
      <c r="Z4217" s="10" t="s">
        <v>12547</v>
      </c>
      <c r="AA4217" s="12" t="s">
        <v>46</v>
      </c>
      <c r="AB4217" s="10">
        <f t="shared" si="888"/>
        <v>0</v>
      </c>
      <c r="AC4217" s="10">
        <f t="shared" si="889"/>
        <v>1500.52</v>
      </c>
      <c r="AD4217" s="12">
        <f t="shared" si="890"/>
        <v>0.15005199999999999</v>
      </c>
      <c r="AE4217" s="12" t="s">
        <v>47</v>
      </c>
      <c r="AF4217" s="117" t="s">
        <v>47</v>
      </c>
      <c r="AG4217" s="33" t="s">
        <v>47</v>
      </c>
      <c r="AH4217" s="5" t="s">
        <v>915</v>
      </c>
      <c r="AI4217" s="5" t="s">
        <v>915</v>
      </c>
      <c r="AJ4217" s="13" t="s">
        <v>915</v>
      </c>
      <c r="AK4217" s="2"/>
      <c r="AL4217" s="2"/>
      <c r="AM4217" s="2"/>
      <c r="AN4217" s="2"/>
      <c r="AO4217" s="2"/>
      <c r="AP4217" s="2"/>
      <c r="AQ4217" s="2"/>
    </row>
    <row r="4218" spans="1:43" s="17" customFormat="1" ht="38.25" x14ac:dyDescent="0.2">
      <c r="A4218" s="3" t="s">
        <v>79</v>
      </c>
      <c r="B4218" s="4" t="s">
        <v>48</v>
      </c>
      <c r="C4218" s="5" t="s">
        <v>47</v>
      </c>
      <c r="D4218" s="5" t="s">
        <v>24806</v>
      </c>
      <c r="E4218" s="32" t="s">
        <v>915</v>
      </c>
      <c r="F4218" s="95" t="s">
        <v>775</v>
      </c>
      <c r="G4218" s="12" t="s">
        <v>13619</v>
      </c>
      <c r="H4218" s="12" t="s">
        <v>42</v>
      </c>
      <c r="I4218" s="8" t="s">
        <v>13620</v>
      </c>
      <c r="J4218" s="9" t="s">
        <v>108</v>
      </c>
      <c r="K4218" s="10" t="s">
        <v>13521</v>
      </c>
      <c r="L4218" s="10" t="s">
        <v>901</v>
      </c>
      <c r="M4218" s="11" t="s">
        <v>47</v>
      </c>
      <c r="N4218" s="11" t="s">
        <v>46</v>
      </c>
      <c r="O4218" s="10">
        <v>0</v>
      </c>
      <c r="P4218" s="12">
        <v>1528.75</v>
      </c>
      <c r="Q4218" s="12">
        <f t="shared" ref="Q4218:Q4281" si="891">+O4218+(P4218/10000)</f>
        <v>0.15287500000000001</v>
      </c>
      <c r="R4218" s="32" t="s">
        <v>47</v>
      </c>
      <c r="S4218" s="93" t="s">
        <v>46</v>
      </c>
      <c r="T4218" s="12" t="s">
        <v>47</v>
      </c>
      <c r="U4218" s="12" t="s">
        <v>47</v>
      </c>
      <c r="V4218" s="12" t="s">
        <v>46</v>
      </c>
      <c r="W4218" s="12" t="s">
        <v>44</v>
      </c>
      <c r="X4218" s="12" t="s">
        <v>855</v>
      </c>
      <c r="Y4218" s="10" t="s">
        <v>13621</v>
      </c>
      <c r="Z4218" s="10" t="s">
        <v>12547</v>
      </c>
      <c r="AA4218" s="12" t="s">
        <v>46</v>
      </c>
      <c r="AB4218" s="10">
        <f t="shared" si="888"/>
        <v>0</v>
      </c>
      <c r="AC4218" s="10">
        <f t="shared" si="889"/>
        <v>1528.75</v>
      </c>
      <c r="AD4218" s="12">
        <f t="shared" si="890"/>
        <v>0.15287500000000001</v>
      </c>
      <c r="AE4218" s="12" t="s">
        <v>47</v>
      </c>
      <c r="AF4218" s="117" t="s">
        <v>47</v>
      </c>
      <c r="AG4218" s="33" t="s">
        <v>47</v>
      </c>
      <c r="AH4218" s="5" t="s">
        <v>915</v>
      </c>
      <c r="AI4218" s="5" t="s">
        <v>915</v>
      </c>
      <c r="AJ4218" s="13" t="s">
        <v>915</v>
      </c>
    </row>
    <row r="4219" spans="1:43" s="17" customFormat="1" ht="38.25" x14ac:dyDescent="0.2">
      <c r="A4219" s="3" t="s">
        <v>79</v>
      </c>
      <c r="B4219" s="4" t="s">
        <v>48</v>
      </c>
      <c r="C4219" s="5" t="s">
        <v>47</v>
      </c>
      <c r="D4219" s="5" t="s">
        <v>24806</v>
      </c>
      <c r="E4219" s="32" t="s">
        <v>915</v>
      </c>
      <c r="F4219" s="95" t="s">
        <v>775</v>
      </c>
      <c r="G4219" s="12" t="s">
        <v>13622</v>
      </c>
      <c r="H4219" s="12" t="s">
        <v>42</v>
      </c>
      <c r="I4219" s="8" t="s">
        <v>13623</v>
      </c>
      <c r="J4219" s="9" t="s">
        <v>108</v>
      </c>
      <c r="K4219" s="10" t="s">
        <v>13521</v>
      </c>
      <c r="L4219" s="10" t="s">
        <v>901</v>
      </c>
      <c r="M4219" s="11" t="s">
        <v>47</v>
      </c>
      <c r="N4219" s="11" t="s">
        <v>46</v>
      </c>
      <c r="O4219" s="10">
        <v>0</v>
      </c>
      <c r="P4219" s="12">
        <v>2000</v>
      </c>
      <c r="Q4219" s="12">
        <f t="shared" si="891"/>
        <v>0.2</v>
      </c>
      <c r="R4219" s="32" t="s">
        <v>47</v>
      </c>
      <c r="S4219" s="93" t="s">
        <v>46</v>
      </c>
      <c r="T4219" s="12" t="s">
        <v>47</v>
      </c>
      <c r="U4219" s="12" t="s">
        <v>47</v>
      </c>
      <c r="V4219" s="12" t="s">
        <v>46</v>
      </c>
      <c r="W4219" s="12" t="s">
        <v>44</v>
      </c>
      <c r="X4219" s="12" t="s">
        <v>855</v>
      </c>
      <c r="Y4219" s="10" t="s">
        <v>13624</v>
      </c>
      <c r="Z4219" s="10" t="s">
        <v>313</v>
      </c>
      <c r="AA4219" s="12" t="s">
        <v>46</v>
      </c>
      <c r="AB4219" s="10">
        <f t="shared" si="888"/>
        <v>0</v>
      </c>
      <c r="AC4219" s="10">
        <f t="shared" si="889"/>
        <v>2000</v>
      </c>
      <c r="AD4219" s="12">
        <f t="shared" si="890"/>
        <v>0.2</v>
      </c>
      <c r="AE4219" s="12" t="s">
        <v>47</v>
      </c>
      <c r="AF4219" s="117" t="s">
        <v>47</v>
      </c>
      <c r="AG4219" s="33" t="s">
        <v>47</v>
      </c>
      <c r="AH4219" s="5" t="s">
        <v>915</v>
      </c>
      <c r="AI4219" s="5" t="s">
        <v>915</v>
      </c>
      <c r="AJ4219" s="13" t="s">
        <v>915</v>
      </c>
    </row>
    <row r="4220" spans="1:43" s="17" customFormat="1" ht="38.25" x14ac:dyDescent="0.2">
      <c r="A4220" s="3" t="s">
        <v>79</v>
      </c>
      <c r="B4220" s="4" t="s">
        <v>48</v>
      </c>
      <c r="C4220" s="5" t="s">
        <v>47</v>
      </c>
      <c r="D4220" s="5" t="s">
        <v>24806</v>
      </c>
      <c r="E4220" s="32" t="s">
        <v>915</v>
      </c>
      <c r="F4220" s="95" t="s">
        <v>775</v>
      </c>
      <c r="G4220" s="12" t="s">
        <v>13625</v>
      </c>
      <c r="H4220" s="12" t="s">
        <v>42</v>
      </c>
      <c r="I4220" s="8" t="s">
        <v>13626</v>
      </c>
      <c r="J4220" s="9" t="s">
        <v>108</v>
      </c>
      <c r="K4220" s="10" t="s">
        <v>13521</v>
      </c>
      <c r="L4220" s="10" t="s">
        <v>901</v>
      </c>
      <c r="M4220" s="11" t="s">
        <v>47</v>
      </c>
      <c r="N4220" s="11" t="s">
        <v>46</v>
      </c>
      <c r="O4220" s="10">
        <v>0</v>
      </c>
      <c r="P4220" s="12">
        <v>2000</v>
      </c>
      <c r="Q4220" s="12">
        <f t="shared" si="891"/>
        <v>0.2</v>
      </c>
      <c r="R4220" s="32" t="s">
        <v>47</v>
      </c>
      <c r="S4220" s="93" t="s">
        <v>46</v>
      </c>
      <c r="T4220" s="12" t="s">
        <v>47</v>
      </c>
      <c r="U4220" s="12" t="s">
        <v>47</v>
      </c>
      <c r="V4220" s="12" t="s">
        <v>46</v>
      </c>
      <c r="W4220" s="12" t="s">
        <v>44</v>
      </c>
      <c r="X4220" s="12" t="s">
        <v>855</v>
      </c>
      <c r="Y4220" s="10" t="s">
        <v>13564</v>
      </c>
      <c r="Z4220" s="10" t="s">
        <v>12547</v>
      </c>
      <c r="AA4220" s="12" t="s">
        <v>46</v>
      </c>
      <c r="AB4220" s="10">
        <f t="shared" si="888"/>
        <v>0</v>
      </c>
      <c r="AC4220" s="10">
        <f t="shared" si="889"/>
        <v>2000</v>
      </c>
      <c r="AD4220" s="12">
        <f t="shared" si="890"/>
        <v>0.2</v>
      </c>
      <c r="AE4220" s="12" t="s">
        <v>47</v>
      </c>
      <c r="AF4220" s="117" t="s">
        <v>47</v>
      </c>
      <c r="AG4220" s="33" t="s">
        <v>47</v>
      </c>
      <c r="AH4220" s="5" t="s">
        <v>915</v>
      </c>
      <c r="AI4220" s="5" t="s">
        <v>915</v>
      </c>
      <c r="AJ4220" s="13" t="s">
        <v>915</v>
      </c>
    </row>
    <row r="4221" spans="1:43" s="17" customFormat="1" ht="38.25" x14ac:dyDescent="0.2">
      <c r="A4221" s="3" t="s">
        <v>79</v>
      </c>
      <c r="B4221" s="4" t="s">
        <v>48</v>
      </c>
      <c r="C4221" s="5" t="s">
        <v>47</v>
      </c>
      <c r="D4221" s="5" t="s">
        <v>24806</v>
      </c>
      <c r="E4221" s="32" t="s">
        <v>915</v>
      </c>
      <c r="F4221" s="95" t="s">
        <v>775</v>
      </c>
      <c r="G4221" s="12" t="s">
        <v>13627</v>
      </c>
      <c r="H4221" s="12" t="s">
        <v>42</v>
      </c>
      <c r="I4221" s="8" t="s">
        <v>13628</v>
      </c>
      <c r="J4221" s="9" t="s">
        <v>108</v>
      </c>
      <c r="K4221" s="10" t="s">
        <v>13521</v>
      </c>
      <c r="L4221" s="10" t="s">
        <v>901</v>
      </c>
      <c r="M4221" s="11" t="s">
        <v>47</v>
      </c>
      <c r="N4221" s="11" t="s">
        <v>46</v>
      </c>
      <c r="O4221" s="10">
        <v>0</v>
      </c>
      <c r="P4221" s="12">
        <v>2000</v>
      </c>
      <c r="Q4221" s="12">
        <f t="shared" si="891"/>
        <v>0.2</v>
      </c>
      <c r="R4221" s="32"/>
      <c r="S4221" s="93"/>
      <c r="T4221" s="12"/>
      <c r="U4221" s="12"/>
      <c r="V4221" s="12"/>
      <c r="W4221" s="12"/>
      <c r="X4221" s="12"/>
      <c r="Y4221" s="10"/>
      <c r="Z4221" s="10"/>
      <c r="AA4221" s="12"/>
      <c r="AB4221" s="10"/>
      <c r="AC4221" s="10"/>
      <c r="AD4221" s="12"/>
      <c r="AE4221" s="12"/>
      <c r="AF4221" s="117"/>
      <c r="AG4221" s="33" t="s">
        <v>47</v>
      </c>
      <c r="AH4221" s="5" t="s">
        <v>915</v>
      </c>
      <c r="AI4221" s="5" t="s">
        <v>915</v>
      </c>
      <c r="AJ4221" s="13" t="s">
        <v>915</v>
      </c>
    </row>
    <row r="4222" spans="1:43" s="17" customFormat="1" ht="38.25" x14ac:dyDescent="0.2">
      <c r="A4222" s="3" t="s">
        <v>79</v>
      </c>
      <c r="B4222" s="4" t="s">
        <v>48</v>
      </c>
      <c r="C4222" s="5" t="s">
        <v>47</v>
      </c>
      <c r="D4222" s="5" t="s">
        <v>24806</v>
      </c>
      <c r="E4222" s="32" t="s">
        <v>915</v>
      </c>
      <c r="F4222" s="95" t="s">
        <v>775</v>
      </c>
      <c r="G4222" s="12" t="s">
        <v>13629</v>
      </c>
      <c r="H4222" s="12" t="s">
        <v>42</v>
      </c>
      <c r="I4222" s="8" t="s">
        <v>13630</v>
      </c>
      <c r="J4222" s="9" t="s">
        <v>108</v>
      </c>
      <c r="K4222" s="10" t="s">
        <v>13521</v>
      </c>
      <c r="L4222" s="10" t="s">
        <v>901</v>
      </c>
      <c r="M4222" s="11" t="s">
        <v>47</v>
      </c>
      <c r="N4222" s="11" t="s">
        <v>46</v>
      </c>
      <c r="O4222" s="10">
        <v>0</v>
      </c>
      <c r="P4222" s="12">
        <v>2000</v>
      </c>
      <c r="Q4222" s="12">
        <f t="shared" si="891"/>
        <v>0.2</v>
      </c>
      <c r="R4222" s="32" t="s">
        <v>47</v>
      </c>
      <c r="S4222" s="93" t="s">
        <v>46</v>
      </c>
      <c r="T4222" s="12" t="s">
        <v>47</v>
      </c>
      <c r="U4222" s="12" t="s">
        <v>47</v>
      </c>
      <c r="V4222" s="12" t="s">
        <v>46</v>
      </c>
      <c r="W4222" s="12" t="s">
        <v>44</v>
      </c>
      <c r="X4222" s="12" t="s">
        <v>855</v>
      </c>
      <c r="Y4222" s="10" t="s">
        <v>13631</v>
      </c>
      <c r="Z4222" s="10" t="s">
        <v>12547</v>
      </c>
      <c r="AA4222" s="12" t="s">
        <v>46</v>
      </c>
      <c r="AB4222" s="10">
        <f t="shared" ref="AB4222:AB4233" si="892">O4222</f>
        <v>0</v>
      </c>
      <c r="AC4222" s="10">
        <f t="shared" ref="AC4222:AC4233" si="893">P4222</f>
        <v>2000</v>
      </c>
      <c r="AD4222" s="12">
        <f t="shared" ref="AD4222:AD4233" si="894">+AB4222+(AC4222/10000)</f>
        <v>0.2</v>
      </c>
      <c r="AE4222" s="12" t="s">
        <v>47</v>
      </c>
      <c r="AF4222" s="117" t="s">
        <v>47</v>
      </c>
      <c r="AG4222" s="33" t="s">
        <v>47</v>
      </c>
      <c r="AH4222" s="5" t="s">
        <v>915</v>
      </c>
      <c r="AI4222" s="5" t="s">
        <v>915</v>
      </c>
      <c r="AJ4222" s="13" t="s">
        <v>915</v>
      </c>
    </row>
    <row r="4223" spans="1:43" s="17" customFormat="1" ht="38.25" x14ac:dyDescent="0.2">
      <c r="A4223" s="3" t="s">
        <v>79</v>
      </c>
      <c r="B4223" s="4" t="s">
        <v>48</v>
      </c>
      <c r="C4223" s="5" t="s">
        <v>47</v>
      </c>
      <c r="D4223" s="5" t="s">
        <v>24806</v>
      </c>
      <c r="E4223" s="32" t="s">
        <v>915</v>
      </c>
      <c r="F4223" s="95" t="s">
        <v>775</v>
      </c>
      <c r="G4223" s="12" t="s">
        <v>13632</v>
      </c>
      <c r="H4223" s="12" t="s">
        <v>42</v>
      </c>
      <c r="I4223" s="8" t="s">
        <v>13633</v>
      </c>
      <c r="J4223" s="9" t="s">
        <v>108</v>
      </c>
      <c r="K4223" s="10" t="s">
        <v>13521</v>
      </c>
      <c r="L4223" s="10" t="s">
        <v>901</v>
      </c>
      <c r="M4223" s="11" t="s">
        <v>47</v>
      </c>
      <c r="N4223" s="11" t="s">
        <v>46</v>
      </c>
      <c r="O4223" s="10">
        <v>0</v>
      </c>
      <c r="P4223" s="12">
        <v>2000</v>
      </c>
      <c r="Q4223" s="12">
        <f t="shared" si="891"/>
        <v>0.2</v>
      </c>
      <c r="R4223" s="32" t="s">
        <v>47</v>
      </c>
      <c r="S4223" s="93" t="s">
        <v>46</v>
      </c>
      <c r="T4223" s="12" t="s">
        <v>47</v>
      </c>
      <c r="U4223" s="12" t="s">
        <v>47</v>
      </c>
      <c r="V4223" s="12" t="s">
        <v>46</v>
      </c>
      <c r="W4223" s="12" t="s">
        <v>44</v>
      </c>
      <c r="X4223" s="12" t="s">
        <v>855</v>
      </c>
      <c r="Y4223" s="10" t="s">
        <v>13634</v>
      </c>
      <c r="Z4223" s="10" t="s">
        <v>12547</v>
      </c>
      <c r="AA4223" s="12" t="s">
        <v>46</v>
      </c>
      <c r="AB4223" s="10">
        <f t="shared" si="892"/>
        <v>0</v>
      </c>
      <c r="AC4223" s="10">
        <f t="shared" si="893"/>
        <v>2000</v>
      </c>
      <c r="AD4223" s="12">
        <f t="shared" si="894"/>
        <v>0.2</v>
      </c>
      <c r="AE4223" s="12" t="s">
        <v>47</v>
      </c>
      <c r="AF4223" s="117" t="s">
        <v>47</v>
      </c>
      <c r="AG4223" s="33" t="s">
        <v>47</v>
      </c>
      <c r="AH4223" s="5" t="s">
        <v>915</v>
      </c>
      <c r="AI4223" s="5" t="s">
        <v>915</v>
      </c>
      <c r="AJ4223" s="13" t="s">
        <v>915</v>
      </c>
      <c r="AK4223" s="2"/>
      <c r="AL4223" s="2"/>
      <c r="AM4223" s="2"/>
      <c r="AN4223" s="2"/>
      <c r="AO4223" s="2"/>
      <c r="AP4223" s="2"/>
      <c r="AQ4223" s="2"/>
    </row>
    <row r="4224" spans="1:43" s="17" customFormat="1" ht="38.25" x14ac:dyDescent="0.2">
      <c r="A4224" s="3" t="s">
        <v>79</v>
      </c>
      <c r="B4224" s="4" t="s">
        <v>48</v>
      </c>
      <c r="C4224" s="5" t="s">
        <v>47</v>
      </c>
      <c r="D4224" s="5" t="s">
        <v>24806</v>
      </c>
      <c r="E4224" s="32" t="s">
        <v>915</v>
      </c>
      <c r="F4224" s="95" t="s">
        <v>775</v>
      </c>
      <c r="G4224" s="12" t="s">
        <v>13635</v>
      </c>
      <c r="H4224" s="12" t="s">
        <v>42</v>
      </c>
      <c r="I4224" s="8" t="s">
        <v>13636</v>
      </c>
      <c r="J4224" s="9" t="s">
        <v>108</v>
      </c>
      <c r="K4224" s="10" t="s">
        <v>13521</v>
      </c>
      <c r="L4224" s="10" t="s">
        <v>901</v>
      </c>
      <c r="M4224" s="11" t="s">
        <v>47</v>
      </c>
      <c r="N4224" s="11" t="s">
        <v>46</v>
      </c>
      <c r="O4224" s="10">
        <v>0</v>
      </c>
      <c r="P4224" s="12">
        <v>2000</v>
      </c>
      <c r="Q4224" s="12">
        <f t="shared" si="891"/>
        <v>0.2</v>
      </c>
      <c r="R4224" s="32" t="s">
        <v>47</v>
      </c>
      <c r="S4224" s="93" t="s">
        <v>46</v>
      </c>
      <c r="T4224" s="12" t="s">
        <v>47</v>
      </c>
      <c r="U4224" s="12" t="s">
        <v>47</v>
      </c>
      <c r="V4224" s="12" t="s">
        <v>46</v>
      </c>
      <c r="W4224" s="12" t="s">
        <v>44</v>
      </c>
      <c r="X4224" s="12" t="s">
        <v>855</v>
      </c>
      <c r="Y4224" s="10" t="s">
        <v>13637</v>
      </c>
      <c r="Z4224" s="10" t="s">
        <v>313</v>
      </c>
      <c r="AA4224" s="12" t="s">
        <v>46</v>
      </c>
      <c r="AB4224" s="10">
        <f t="shared" si="892"/>
        <v>0</v>
      </c>
      <c r="AC4224" s="10">
        <f t="shared" si="893"/>
        <v>2000</v>
      </c>
      <c r="AD4224" s="12">
        <f t="shared" si="894"/>
        <v>0.2</v>
      </c>
      <c r="AE4224" s="12" t="s">
        <v>47</v>
      </c>
      <c r="AF4224" s="117" t="s">
        <v>47</v>
      </c>
      <c r="AG4224" s="33" t="s">
        <v>47</v>
      </c>
      <c r="AH4224" s="5" t="s">
        <v>915</v>
      </c>
      <c r="AI4224" s="5" t="s">
        <v>915</v>
      </c>
      <c r="AJ4224" s="13" t="s">
        <v>915</v>
      </c>
      <c r="AK4224" s="2"/>
      <c r="AL4224" s="2"/>
      <c r="AM4224" s="2"/>
      <c r="AN4224" s="2"/>
      <c r="AO4224" s="2"/>
      <c r="AP4224" s="2"/>
      <c r="AQ4224" s="2"/>
    </row>
    <row r="4225" spans="1:43" s="17" customFormat="1" ht="38.25" x14ac:dyDescent="0.2">
      <c r="A4225" s="3" t="s">
        <v>79</v>
      </c>
      <c r="B4225" s="4" t="s">
        <v>48</v>
      </c>
      <c r="C4225" s="5" t="s">
        <v>47</v>
      </c>
      <c r="D4225" s="5" t="s">
        <v>24806</v>
      </c>
      <c r="E4225" s="32" t="s">
        <v>915</v>
      </c>
      <c r="F4225" s="95" t="s">
        <v>775</v>
      </c>
      <c r="G4225" s="12" t="s">
        <v>13638</v>
      </c>
      <c r="H4225" s="12" t="s">
        <v>42</v>
      </c>
      <c r="I4225" s="8" t="s">
        <v>13639</v>
      </c>
      <c r="J4225" s="9" t="s">
        <v>108</v>
      </c>
      <c r="K4225" s="10" t="s">
        <v>13521</v>
      </c>
      <c r="L4225" s="10" t="s">
        <v>901</v>
      </c>
      <c r="M4225" s="11" t="s">
        <v>47</v>
      </c>
      <c r="N4225" s="11" t="s">
        <v>46</v>
      </c>
      <c r="O4225" s="10">
        <v>0</v>
      </c>
      <c r="P4225" s="12">
        <v>2000</v>
      </c>
      <c r="Q4225" s="12">
        <f t="shared" si="891"/>
        <v>0.2</v>
      </c>
      <c r="R4225" s="32" t="s">
        <v>47</v>
      </c>
      <c r="S4225" s="93" t="s">
        <v>46</v>
      </c>
      <c r="T4225" s="12" t="s">
        <v>47</v>
      </c>
      <c r="U4225" s="12" t="s">
        <v>47</v>
      </c>
      <c r="V4225" s="12" t="s">
        <v>46</v>
      </c>
      <c r="W4225" s="12" t="s">
        <v>44</v>
      </c>
      <c r="X4225" s="12" t="s">
        <v>855</v>
      </c>
      <c r="Y4225" s="10" t="s">
        <v>13640</v>
      </c>
      <c r="Z4225" s="10" t="s">
        <v>12547</v>
      </c>
      <c r="AA4225" s="12" t="s">
        <v>46</v>
      </c>
      <c r="AB4225" s="10">
        <f t="shared" si="892"/>
        <v>0</v>
      </c>
      <c r="AC4225" s="10">
        <f t="shared" si="893"/>
        <v>2000</v>
      </c>
      <c r="AD4225" s="12">
        <f t="shared" si="894"/>
        <v>0.2</v>
      </c>
      <c r="AE4225" s="12" t="s">
        <v>47</v>
      </c>
      <c r="AF4225" s="117" t="s">
        <v>47</v>
      </c>
      <c r="AG4225" s="33" t="s">
        <v>47</v>
      </c>
      <c r="AH4225" s="5" t="s">
        <v>915</v>
      </c>
      <c r="AI4225" s="5" t="s">
        <v>915</v>
      </c>
      <c r="AJ4225" s="13" t="s">
        <v>915</v>
      </c>
      <c r="AK4225" s="2"/>
      <c r="AL4225" s="2"/>
      <c r="AM4225" s="2"/>
      <c r="AN4225" s="2"/>
      <c r="AO4225" s="2"/>
      <c r="AP4225" s="2"/>
      <c r="AQ4225" s="2"/>
    </row>
    <row r="4226" spans="1:43" s="17" customFormat="1" ht="38.25" x14ac:dyDescent="0.2">
      <c r="A4226" s="3" t="s">
        <v>79</v>
      </c>
      <c r="B4226" s="4" t="s">
        <v>48</v>
      </c>
      <c r="C4226" s="5" t="s">
        <v>47</v>
      </c>
      <c r="D4226" s="5" t="s">
        <v>24806</v>
      </c>
      <c r="E4226" s="32" t="s">
        <v>915</v>
      </c>
      <c r="F4226" s="95" t="s">
        <v>775</v>
      </c>
      <c r="G4226" s="12" t="s">
        <v>13641</v>
      </c>
      <c r="H4226" s="12" t="s">
        <v>42</v>
      </c>
      <c r="I4226" s="8" t="s">
        <v>13642</v>
      </c>
      <c r="J4226" s="9" t="s">
        <v>108</v>
      </c>
      <c r="K4226" s="10" t="s">
        <v>13521</v>
      </c>
      <c r="L4226" s="10" t="s">
        <v>901</v>
      </c>
      <c r="M4226" s="11" t="s">
        <v>47</v>
      </c>
      <c r="N4226" s="11" t="s">
        <v>46</v>
      </c>
      <c r="O4226" s="10">
        <v>0</v>
      </c>
      <c r="P4226" s="12">
        <v>2000</v>
      </c>
      <c r="Q4226" s="12">
        <f t="shared" si="891"/>
        <v>0.2</v>
      </c>
      <c r="R4226" s="32" t="s">
        <v>47</v>
      </c>
      <c r="S4226" s="93" t="s">
        <v>46</v>
      </c>
      <c r="T4226" s="12" t="s">
        <v>47</v>
      </c>
      <c r="U4226" s="12" t="s">
        <v>47</v>
      </c>
      <c r="V4226" s="12" t="s">
        <v>46</v>
      </c>
      <c r="W4226" s="12" t="s">
        <v>44</v>
      </c>
      <c r="X4226" s="12" t="s">
        <v>855</v>
      </c>
      <c r="Y4226" s="10" t="s">
        <v>13643</v>
      </c>
      <c r="Z4226" s="10" t="s">
        <v>12547</v>
      </c>
      <c r="AA4226" s="12" t="s">
        <v>46</v>
      </c>
      <c r="AB4226" s="10">
        <f t="shared" si="892"/>
        <v>0</v>
      </c>
      <c r="AC4226" s="10">
        <f t="shared" si="893"/>
        <v>2000</v>
      </c>
      <c r="AD4226" s="12">
        <f t="shared" si="894"/>
        <v>0.2</v>
      </c>
      <c r="AE4226" s="12" t="s">
        <v>47</v>
      </c>
      <c r="AF4226" s="117" t="s">
        <v>47</v>
      </c>
      <c r="AG4226" s="33" t="s">
        <v>47</v>
      </c>
      <c r="AH4226" s="5" t="s">
        <v>915</v>
      </c>
      <c r="AI4226" s="5" t="s">
        <v>915</v>
      </c>
      <c r="AJ4226" s="13" t="s">
        <v>915</v>
      </c>
    </row>
    <row r="4227" spans="1:43" s="17" customFormat="1" ht="38.25" x14ac:dyDescent="0.2">
      <c r="A4227" s="3" t="s">
        <v>79</v>
      </c>
      <c r="B4227" s="4" t="s">
        <v>48</v>
      </c>
      <c r="C4227" s="5" t="s">
        <v>47</v>
      </c>
      <c r="D4227" s="5" t="s">
        <v>24806</v>
      </c>
      <c r="E4227" s="32" t="s">
        <v>915</v>
      </c>
      <c r="F4227" s="95" t="s">
        <v>775</v>
      </c>
      <c r="G4227" s="12" t="s">
        <v>13644</v>
      </c>
      <c r="H4227" s="12" t="s">
        <v>42</v>
      </c>
      <c r="I4227" s="8" t="s">
        <v>13645</v>
      </c>
      <c r="J4227" s="9" t="s">
        <v>108</v>
      </c>
      <c r="K4227" s="10" t="s">
        <v>13521</v>
      </c>
      <c r="L4227" s="10" t="s">
        <v>901</v>
      </c>
      <c r="M4227" s="11" t="s">
        <v>47</v>
      </c>
      <c r="N4227" s="11" t="s">
        <v>46</v>
      </c>
      <c r="O4227" s="10">
        <v>0</v>
      </c>
      <c r="P4227" s="12">
        <v>2000</v>
      </c>
      <c r="Q4227" s="12">
        <f t="shared" si="891"/>
        <v>0.2</v>
      </c>
      <c r="R4227" s="32" t="s">
        <v>47</v>
      </c>
      <c r="S4227" s="93" t="s">
        <v>46</v>
      </c>
      <c r="T4227" s="12" t="s">
        <v>47</v>
      </c>
      <c r="U4227" s="12" t="s">
        <v>47</v>
      </c>
      <c r="V4227" s="12" t="s">
        <v>46</v>
      </c>
      <c r="W4227" s="12" t="s">
        <v>44</v>
      </c>
      <c r="X4227" s="12" t="s">
        <v>855</v>
      </c>
      <c r="Y4227" s="10" t="s">
        <v>13643</v>
      </c>
      <c r="Z4227" s="10" t="s">
        <v>12547</v>
      </c>
      <c r="AA4227" s="12" t="s">
        <v>46</v>
      </c>
      <c r="AB4227" s="10">
        <f t="shared" si="892"/>
        <v>0</v>
      </c>
      <c r="AC4227" s="10">
        <f t="shared" si="893"/>
        <v>2000</v>
      </c>
      <c r="AD4227" s="12">
        <f t="shared" si="894"/>
        <v>0.2</v>
      </c>
      <c r="AE4227" s="12" t="s">
        <v>47</v>
      </c>
      <c r="AF4227" s="117" t="s">
        <v>47</v>
      </c>
      <c r="AG4227" s="33" t="s">
        <v>47</v>
      </c>
      <c r="AH4227" s="5" t="s">
        <v>915</v>
      </c>
      <c r="AI4227" s="5" t="s">
        <v>915</v>
      </c>
      <c r="AJ4227" s="13" t="s">
        <v>915</v>
      </c>
    </row>
    <row r="4228" spans="1:43" s="17" customFormat="1" ht="38.25" x14ac:dyDescent="0.2">
      <c r="A4228" s="3" t="s">
        <v>79</v>
      </c>
      <c r="B4228" s="4" t="s">
        <v>48</v>
      </c>
      <c r="C4228" s="5" t="s">
        <v>47</v>
      </c>
      <c r="D4228" s="5" t="s">
        <v>24806</v>
      </c>
      <c r="E4228" s="32" t="s">
        <v>915</v>
      </c>
      <c r="F4228" s="95" t="s">
        <v>775</v>
      </c>
      <c r="G4228" s="12" t="s">
        <v>13646</v>
      </c>
      <c r="H4228" s="12" t="s">
        <v>42</v>
      </c>
      <c r="I4228" s="8" t="s">
        <v>13647</v>
      </c>
      <c r="J4228" s="9" t="s">
        <v>108</v>
      </c>
      <c r="K4228" s="10" t="s">
        <v>13521</v>
      </c>
      <c r="L4228" s="10" t="s">
        <v>901</v>
      </c>
      <c r="M4228" s="11" t="s">
        <v>47</v>
      </c>
      <c r="N4228" s="11" t="s">
        <v>46</v>
      </c>
      <c r="O4228" s="10">
        <v>0</v>
      </c>
      <c r="P4228" s="12">
        <v>1984.32</v>
      </c>
      <c r="Q4228" s="12">
        <f t="shared" si="891"/>
        <v>0.198432</v>
      </c>
      <c r="R4228" s="32" t="s">
        <v>47</v>
      </c>
      <c r="S4228" s="93" t="s">
        <v>46</v>
      </c>
      <c r="T4228" s="12" t="s">
        <v>47</v>
      </c>
      <c r="U4228" s="12" t="s">
        <v>47</v>
      </c>
      <c r="V4228" s="12" t="s">
        <v>46</v>
      </c>
      <c r="W4228" s="12" t="s">
        <v>44</v>
      </c>
      <c r="X4228" s="12" t="s">
        <v>855</v>
      </c>
      <c r="Y4228" s="10" t="s">
        <v>13643</v>
      </c>
      <c r="Z4228" s="10" t="s">
        <v>12547</v>
      </c>
      <c r="AA4228" s="12" t="s">
        <v>46</v>
      </c>
      <c r="AB4228" s="10">
        <f t="shared" si="892"/>
        <v>0</v>
      </c>
      <c r="AC4228" s="10">
        <f t="shared" si="893"/>
        <v>1984.32</v>
      </c>
      <c r="AD4228" s="12">
        <f t="shared" si="894"/>
        <v>0.198432</v>
      </c>
      <c r="AE4228" s="12" t="s">
        <v>47</v>
      </c>
      <c r="AF4228" s="117" t="s">
        <v>47</v>
      </c>
      <c r="AG4228" s="33" t="s">
        <v>47</v>
      </c>
      <c r="AH4228" s="5" t="s">
        <v>915</v>
      </c>
      <c r="AI4228" s="5" t="s">
        <v>915</v>
      </c>
      <c r="AJ4228" s="13" t="s">
        <v>915</v>
      </c>
    </row>
    <row r="4229" spans="1:43" s="17" customFormat="1" ht="38.25" x14ac:dyDescent="0.2">
      <c r="A4229" s="3" t="s">
        <v>79</v>
      </c>
      <c r="B4229" s="4" t="s">
        <v>48</v>
      </c>
      <c r="C4229" s="5" t="s">
        <v>47</v>
      </c>
      <c r="D4229" s="5" t="s">
        <v>24806</v>
      </c>
      <c r="E4229" s="32" t="s">
        <v>915</v>
      </c>
      <c r="F4229" s="95" t="s">
        <v>775</v>
      </c>
      <c r="G4229" s="12" t="s">
        <v>13648</v>
      </c>
      <c r="H4229" s="12" t="s">
        <v>42</v>
      </c>
      <c r="I4229" s="8" t="s">
        <v>13649</v>
      </c>
      <c r="J4229" s="9" t="s">
        <v>108</v>
      </c>
      <c r="K4229" s="10" t="s">
        <v>13521</v>
      </c>
      <c r="L4229" s="10" t="s">
        <v>901</v>
      </c>
      <c r="M4229" s="11" t="s">
        <v>47</v>
      </c>
      <c r="N4229" s="11" t="s">
        <v>46</v>
      </c>
      <c r="O4229" s="10">
        <v>0</v>
      </c>
      <c r="P4229" s="12">
        <v>1984.32</v>
      </c>
      <c r="Q4229" s="12">
        <f t="shared" si="891"/>
        <v>0.198432</v>
      </c>
      <c r="R4229" s="32" t="s">
        <v>47</v>
      </c>
      <c r="S4229" s="93" t="s">
        <v>46</v>
      </c>
      <c r="T4229" s="12" t="s">
        <v>47</v>
      </c>
      <c r="U4229" s="12" t="s">
        <v>47</v>
      </c>
      <c r="V4229" s="12" t="s">
        <v>46</v>
      </c>
      <c r="W4229" s="12" t="s">
        <v>44</v>
      </c>
      <c r="X4229" s="12" t="s">
        <v>855</v>
      </c>
      <c r="Y4229" s="10" t="s">
        <v>13643</v>
      </c>
      <c r="Z4229" s="10" t="s">
        <v>12547</v>
      </c>
      <c r="AA4229" s="12" t="s">
        <v>46</v>
      </c>
      <c r="AB4229" s="10">
        <f t="shared" si="892"/>
        <v>0</v>
      </c>
      <c r="AC4229" s="10">
        <f t="shared" si="893"/>
        <v>1984.32</v>
      </c>
      <c r="AD4229" s="12">
        <f t="shared" si="894"/>
        <v>0.198432</v>
      </c>
      <c r="AE4229" s="12" t="s">
        <v>47</v>
      </c>
      <c r="AF4229" s="117" t="s">
        <v>47</v>
      </c>
      <c r="AG4229" s="33" t="s">
        <v>47</v>
      </c>
      <c r="AH4229" s="5" t="s">
        <v>915</v>
      </c>
      <c r="AI4229" s="5" t="s">
        <v>915</v>
      </c>
      <c r="AJ4229" s="13" t="s">
        <v>915</v>
      </c>
    </row>
    <row r="4230" spans="1:43" s="17" customFormat="1" ht="38.25" x14ac:dyDescent="0.2">
      <c r="A4230" s="3" t="s">
        <v>79</v>
      </c>
      <c r="B4230" s="4" t="s">
        <v>48</v>
      </c>
      <c r="C4230" s="5" t="s">
        <v>47</v>
      </c>
      <c r="D4230" s="5" t="s">
        <v>24806</v>
      </c>
      <c r="E4230" s="32" t="s">
        <v>915</v>
      </c>
      <c r="F4230" s="95" t="s">
        <v>775</v>
      </c>
      <c r="G4230" s="12" t="s">
        <v>13650</v>
      </c>
      <c r="H4230" s="12" t="s">
        <v>42</v>
      </c>
      <c r="I4230" s="8" t="s">
        <v>13651</v>
      </c>
      <c r="J4230" s="9" t="s">
        <v>108</v>
      </c>
      <c r="K4230" s="10" t="s">
        <v>13521</v>
      </c>
      <c r="L4230" s="10" t="s">
        <v>901</v>
      </c>
      <c r="M4230" s="11" t="s">
        <v>47</v>
      </c>
      <c r="N4230" s="11" t="s">
        <v>46</v>
      </c>
      <c r="O4230" s="10">
        <v>0</v>
      </c>
      <c r="P4230" s="12">
        <v>2297.08</v>
      </c>
      <c r="Q4230" s="12">
        <f t="shared" si="891"/>
        <v>0.229708</v>
      </c>
      <c r="R4230" s="32" t="s">
        <v>47</v>
      </c>
      <c r="S4230" s="93" t="s">
        <v>46</v>
      </c>
      <c r="T4230" s="12" t="s">
        <v>47</v>
      </c>
      <c r="U4230" s="12" t="s">
        <v>47</v>
      </c>
      <c r="V4230" s="12" t="s">
        <v>46</v>
      </c>
      <c r="W4230" s="12" t="s">
        <v>44</v>
      </c>
      <c r="X4230" s="12" t="s">
        <v>855</v>
      </c>
      <c r="Y4230" s="10" t="s">
        <v>13643</v>
      </c>
      <c r="Z4230" s="10" t="s">
        <v>12547</v>
      </c>
      <c r="AA4230" s="12" t="s">
        <v>46</v>
      </c>
      <c r="AB4230" s="10">
        <f t="shared" si="892"/>
        <v>0</v>
      </c>
      <c r="AC4230" s="10">
        <f t="shared" si="893"/>
        <v>2297.08</v>
      </c>
      <c r="AD4230" s="12">
        <f t="shared" si="894"/>
        <v>0.229708</v>
      </c>
      <c r="AE4230" s="12" t="s">
        <v>47</v>
      </c>
      <c r="AF4230" s="117" t="s">
        <v>47</v>
      </c>
      <c r="AG4230" s="33" t="s">
        <v>47</v>
      </c>
      <c r="AH4230" s="5" t="s">
        <v>915</v>
      </c>
      <c r="AI4230" s="5" t="s">
        <v>915</v>
      </c>
      <c r="AJ4230" s="13" t="s">
        <v>915</v>
      </c>
    </row>
    <row r="4231" spans="1:43" s="17" customFormat="1" ht="38.25" x14ac:dyDescent="0.2">
      <c r="A4231" s="3" t="s">
        <v>79</v>
      </c>
      <c r="B4231" s="4" t="s">
        <v>48</v>
      </c>
      <c r="C4231" s="5" t="s">
        <v>47</v>
      </c>
      <c r="D4231" s="5" t="s">
        <v>24806</v>
      </c>
      <c r="E4231" s="32" t="s">
        <v>915</v>
      </c>
      <c r="F4231" s="95" t="s">
        <v>775</v>
      </c>
      <c r="G4231" s="12" t="s">
        <v>13652</v>
      </c>
      <c r="H4231" s="12" t="s">
        <v>42</v>
      </c>
      <c r="I4231" s="8" t="s">
        <v>13653</v>
      </c>
      <c r="J4231" s="9" t="s">
        <v>108</v>
      </c>
      <c r="K4231" s="10" t="s">
        <v>13521</v>
      </c>
      <c r="L4231" s="10" t="s">
        <v>901</v>
      </c>
      <c r="M4231" s="11" t="s">
        <v>47</v>
      </c>
      <c r="N4231" s="11" t="s">
        <v>46</v>
      </c>
      <c r="O4231" s="10">
        <v>0</v>
      </c>
      <c r="P4231" s="12">
        <v>2188.71</v>
      </c>
      <c r="Q4231" s="12">
        <f t="shared" si="891"/>
        <v>0.21887100000000001</v>
      </c>
      <c r="R4231" s="32" t="s">
        <v>47</v>
      </c>
      <c r="S4231" s="93" t="s">
        <v>46</v>
      </c>
      <c r="T4231" s="12" t="s">
        <v>47</v>
      </c>
      <c r="U4231" s="12" t="s">
        <v>47</v>
      </c>
      <c r="V4231" s="12" t="s">
        <v>46</v>
      </c>
      <c r="W4231" s="12" t="s">
        <v>44</v>
      </c>
      <c r="X4231" s="12" t="s">
        <v>855</v>
      </c>
      <c r="Y4231" s="10" t="s">
        <v>13643</v>
      </c>
      <c r="Z4231" s="10" t="s">
        <v>12547</v>
      </c>
      <c r="AA4231" s="12" t="s">
        <v>46</v>
      </c>
      <c r="AB4231" s="10">
        <f t="shared" si="892"/>
        <v>0</v>
      </c>
      <c r="AC4231" s="10">
        <f t="shared" si="893"/>
        <v>2188.71</v>
      </c>
      <c r="AD4231" s="12">
        <f t="shared" si="894"/>
        <v>0.21887100000000001</v>
      </c>
      <c r="AE4231" s="12" t="s">
        <v>47</v>
      </c>
      <c r="AF4231" s="117" t="s">
        <v>47</v>
      </c>
      <c r="AG4231" s="33" t="s">
        <v>47</v>
      </c>
      <c r="AH4231" s="5" t="s">
        <v>915</v>
      </c>
      <c r="AI4231" s="5" t="s">
        <v>915</v>
      </c>
      <c r="AJ4231" s="13" t="s">
        <v>915</v>
      </c>
    </row>
    <row r="4232" spans="1:43" s="17" customFormat="1" ht="38.25" x14ac:dyDescent="0.2">
      <c r="A4232" s="3" t="s">
        <v>79</v>
      </c>
      <c r="B4232" s="4" t="s">
        <v>48</v>
      </c>
      <c r="C4232" s="5" t="s">
        <v>47</v>
      </c>
      <c r="D4232" s="5" t="s">
        <v>24806</v>
      </c>
      <c r="E4232" s="32" t="s">
        <v>915</v>
      </c>
      <c r="F4232" s="95" t="s">
        <v>775</v>
      </c>
      <c r="G4232" s="12" t="s">
        <v>13654</v>
      </c>
      <c r="H4232" s="12" t="s">
        <v>42</v>
      </c>
      <c r="I4232" s="8" t="s">
        <v>13655</v>
      </c>
      <c r="J4232" s="9" t="s">
        <v>108</v>
      </c>
      <c r="K4232" s="10" t="s">
        <v>13521</v>
      </c>
      <c r="L4232" s="10" t="s">
        <v>901</v>
      </c>
      <c r="M4232" s="11" t="s">
        <v>47</v>
      </c>
      <c r="N4232" s="11" t="s">
        <v>46</v>
      </c>
      <c r="O4232" s="10">
        <v>0</v>
      </c>
      <c r="P4232" s="12">
        <v>2064.2600000000002</v>
      </c>
      <c r="Q4232" s="12">
        <f t="shared" si="891"/>
        <v>0.20642600000000003</v>
      </c>
      <c r="R4232" s="32" t="s">
        <v>47</v>
      </c>
      <c r="S4232" s="93" t="s">
        <v>46</v>
      </c>
      <c r="T4232" s="12" t="s">
        <v>47</v>
      </c>
      <c r="U4232" s="12" t="s">
        <v>47</v>
      </c>
      <c r="V4232" s="12" t="s">
        <v>46</v>
      </c>
      <c r="W4232" s="12" t="s">
        <v>44</v>
      </c>
      <c r="X4232" s="12" t="s">
        <v>855</v>
      </c>
      <c r="Y4232" s="10" t="s">
        <v>13656</v>
      </c>
      <c r="Z4232" s="10" t="s">
        <v>1168</v>
      </c>
      <c r="AA4232" s="12" t="s">
        <v>46</v>
      </c>
      <c r="AB4232" s="10">
        <f t="shared" si="892"/>
        <v>0</v>
      </c>
      <c r="AC4232" s="10">
        <f t="shared" si="893"/>
        <v>2064.2600000000002</v>
      </c>
      <c r="AD4232" s="12">
        <f t="shared" si="894"/>
        <v>0.20642600000000003</v>
      </c>
      <c r="AE4232" s="12" t="s">
        <v>47</v>
      </c>
      <c r="AF4232" s="117" t="s">
        <v>47</v>
      </c>
      <c r="AG4232" s="33" t="s">
        <v>47</v>
      </c>
      <c r="AH4232" s="5" t="s">
        <v>915</v>
      </c>
      <c r="AI4232" s="5" t="s">
        <v>915</v>
      </c>
      <c r="AJ4232" s="13" t="s">
        <v>915</v>
      </c>
      <c r="AK4232" s="2"/>
      <c r="AL4232" s="2"/>
      <c r="AM4232" s="2"/>
      <c r="AN4232" s="2"/>
      <c r="AO4232" s="2"/>
      <c r="AP4232" s="2"/>
      <c r="AQ4232" s="2"/>
    </row>
    <row r="4233" spans="1:43" s="17" customFormat="1" ht="38.25" x14ac:dyDescent="0.2">
      <c r="A4233" s="3" t="s">
        <v>79</v>
      </c>
      <c r="B4233" s="4" t="s">
        <v>48</v>
      </c>
      <c r="C4233" s="5" t="s">
        <v>47</v>
      </c>
      <c r="D4233" s="5" t="s">
        <v>24806</v>
      </c>
      <c r="E4233" s="32" t="s">
        <v>915</v>
      </c>
      <c r="F4233" s="95" t="s">
        <v>775</v>
      </c>
      <c r="G4233" s="12" t="s">
        <v>13657</v>
      </c>
      <c r="H4233" s="12" t="s">
        <v>42</v>
      </c>
      <c r="I4233" s="8" t="s">
        <v>13658</v>
      </c>
      <c r="J4233" s="9" t="s">
        <v>108</v>
      </c>
      <c r="K4233" s="10" t="s">
        <v>13521</v>
      </c>
      <c r="L4233" s="10" t="s">
        <v>901</v>
      </c>
      <c r="M4233" s="11" t="s">
        <v>47</v>
      </c>
      <c r="N4233" s="11" t="s">
        <v>46</v>
      </c>
      <c r="O4233" s="10">
        <v>0</v>
      </c>
      <c r="P4233" s="12">
        <v>1960.97</v>
      </c>
      <c r="Q4233" s="12">
        <f t="shared" si="891"/>
        <v>0.19609699999999999</v>
      </c>
      <c r="R4233" s="32" t="s">
        <v>47</v>
      </c>
      <c r="S4233" s="93" t="s">
        <v>46</v>
      </c>
      <c r="T4233" s="12" t="s">
        <v>47</v>
      </c>
      <c r="U4233" s="12" t="s">
        <v>47</v>
      </c>
      <c r="V4233" s="12" t="s">
        <v>46</v>
      </c>
      <c r="W4233" s="12" t="s">
        <v>44</v>
      </c>
      <c r="X4233" s="12" t="s">
        <v>855</v>
      </c>
      <c r="Y4233" s="10" t="s">
        <v>13659</v>
      </c>
      <c r="Z4233" s="10" t="s">
        <v>1168</v>
      </c>
      <c r="AA4233" s="12" t="s">
        <v>46</v>
      </c>
      <c r="AB4233" s="10">
        <f t="shared" si="892"/>
        <v>0</v>
      </c>
      <c r="AC4233" s="10">
        <f t="shared" si="893"/>
        <v>1960.97</v>
      </c>
      <c r="AD4233" s="12">
        <f t="shared" si="894"/>
        <v>0.19609699999999999</v>
      </c>
      <c r="AE4233" s="12" t="s">
        <v>47</v>
      </c>
      <c r="AF4233" s="117" t="s">
        <v>47</v>
      </c>
      <c r="AG4233" s="33" t="s">
        <v>47</v>
      </c>
      <c r="AH4233" s="5" t="s">
        <v>915</v>
      </c>
      <c r="AI4233" s="5" t="s">
        <v>915</v>
      </c>
      <c r="AJ4233" s="13" t="s">
        <v>915</v>
      </c>
      <c r="AK4233" s="2"/>
      <c r="AL4233" s="2"/>
      <c r="AM4233" s="2"/>
      <c r="AN4233" s="2"/>
      <c r="AO4233" s="2"/>
      <c r="AP4233" s="2"/>
      <c r="AQ4233" s="2"/>
    </row>
    <row r="4234" spans="1:43" s="17" customFormat="1" ht="38.25" x14ac:dyDescent="0.2">
      <c r="A4234" s="3" t="s">
        <v>79</v>
      </c>
      <c r="B4234" s="4" t="s">
        <v>48</v>
      </c>
      <c r="C4234" s="5" t="s">
        <v>47</v>
      </c>
      <c r="D4234" s="5" t="s">
        <v>24806</v>
      </c>
      <c r="E4234" s="32" t="s">
        <v>915</v>
      </c>
      <c r="F4234" s="95" t="s">
        <v>775</v>
      </c>
      <c r="G4234" s="12" t="s">
        <v>13660</v>
      </c>
      <c r="H4234" s="12" t="s">
        <v>42</v>
      </c>
      <c r="I4234" s="8" t="s">
        <v>13661</v>
      </c>
      <c r="J4234" s="9" t="s">
        <v>108</v>
      </c>
      <c r="K4234" s="10" t="s">
        <v>13521</v>
      </c>
      <c r="L4234" s="10" t="s">
        <v>901</v>
      </c>
      <c r="M4234" s="11" t="s">
        <v>47</v>
      </c>
      <c r="N4234" s="11" t="s">
        <v>46</v>
      </c>
      <c r="O4234" s="10">
        <v>0</v>
      </c>
      <c r="P4234" s="12">
        <v>2104.6</v>
      </c>
      <c r="Q4234" s="12">
        <f t="shared" si="891"/>
        <v>0.21045999999999998</v>
      </c>
      <c r="R4234" s="32" t="s">
        <v>47</v>
      </c>
      <c r="S4234" s="93" t="s">
        <v>46</v>
      </c>
      <c r="T4234" s="12" t="s">
        <v>47</v>
      </c>
      <c r="U4234" s="12" t="s">
        <v>47</v>
      </c>
      <c r="V4234" s="12" t="s">
        <v>46</v>
      </c>
      <c r="W4234" s="12" t="s">
        <v>44</v>
      </c>
      <c r="X4234" s="12" t="s">
        <v>855</v>
      </c>
      <c r="Y4234" s="10" t="s">
        <v>13643</v>
      </c>
      <c r="Z4234" s="10" t="s">
        <v>12547</v>
      </c>
      <c r="AA4234" s="12" t="s">
        <v>46</v>
      </c>
      <c r="AB4234" s="10">
        <f t="shared" ref="AB4234:AB4239" si="895">O4234</f>
        <v>0</v>
      </c>
      <c r="AC4234" s="10">
        <f t="shared" ref="AC4234:AC4239" si="896">P4234</f>
        <v>2104.6</v>
      </c>
      <c r="AD4234" s="12">
        <f t="shared" ref="AD4234:AD4239" si="897">+AB4234+(AC4234/10000)</f>
        <v>0.21045999999999998</v>
      </c>
      <c r="AE4234" s="12" t="s">
        <v>47</v>
      </c>
      <c r="AF4234" s="117" t="s">
        <v>47</v>
      </c>
      <c r="AG4234" s="33" t="s">
        <v>47</v>
      </c>
      <c r="AH4234" s="5" t="s">
        <v>915</v>
      </c>
      <c r="AI4234" s="5" t="s">
        <v>915</v>
      </c>
      <c r="AJ4234" s="13" t="s">
        <v>915</v>
      </c>
    </row>
    <row r="4235" spans="1:43" s="17" customFormat="1" ht="38.25" x14ac:dyDescent="0.2">
      <c r="A4235" s="3" t="s">
        <v>79</v>
      </c>
      <c r="B4235" s="4" t="s">
        <v>48</v>
      </c>
      <c r="C4235" s="5" t="s">
        <v>47</v>
      </c>
      <c r="D4235" s="5" t="s">
        <v>24806</v>
      </c>
      <c r="E4235" s="32" t="s">
        <v>915</v>
      </c>
      <c r="F4235" s="95" t="s">
        <v>775</v>
      </c>
      <c r="G4235" s="12" t="s">
        <v>13662</v>
      </c>
      <c r="H4235" s="12" t="s">
        <v>42</v>
      </c>
      <c r="I4235" s="8" t="s">
        <v>13663</v>
      </c>
      <c r="J4235" s="9" t="s">
        <v>108</v>
      </c>
      <c r="K4235" s="10" t="s">
        <v>13521</v>
      </c>
      <c r="L4235" s="10" t="s">
        <v>901</v>
      </c>
      <c r="M4235" s="11" t="s">
        <v>47</v>
      </c>
      <c r="N4235" s="11" t="s">
        <v>46</v>
      </c>
      <c r="O4235" s="10">
        <v>0</v>
      </c>
      <c r="P4235" s="12">
        <v>2319.06</v>
      </c>
      <c r="Q4235" s="12">
        <f t="shared" si="891"/>
        <v>0.231906</v>
      </c>
      <c r="R4235" s="32" t="s">
        <v>47</v>
      </c>
      <c r="S4235" s="93" t="s">
        <v>46</v>
      </c>
      <c r="T4235" s="12" t="s">
        <v>47</v>
      </c>
      <c r="U4235" s="12" t="s">
        <v>47</v>
      </c>
      <c r="V4235" s="12" t="s">
        <v>46</v>
      </c>
      <c r="W4235" s="12" t="s">
        <v>44</v>
      </c>
      <c r="X4235" s="12" t="s">
        <v>855</v>
      </c>
      <c r="Y4235" s="10" t="s">
        <v>13643</v>
      </c>
      <c r="Z4235" s="10" t="s">
        <v>12547</v>
      </c>
      <c r="AA4235" s="12" t="s">
        <v>46</v>
      </c>
      <c r="AB4235" s="10">
        <f t="shared" si="895"/>
        <v>0</v>
      </c>
      <c r="AC4235" s="10">
        <f t="shared" si="896"/>
        <v>2319.06</v>
      </c>
      <c r="AD4235" s="12">
        <f t="shared" si="897"/>
        <v>0.231906</v>
      </c>
      <c r="AE4235" s="12" t="s">
        <v>47</v>
      </c>
      <c r="AF4235" s="117" t="s">
        <v>47</v>
      </c>
      <c r="AG4235" s="33" t="s">
        <v>47</v>
      </c>
      <c r="AH4235" s="5" t="s">
        <v>915</v>
      </c>
      <c r="AI4235" s="5" t="s">
        <v>915</v>
      </c>
      <c r="AJ4235" s="13" t="s">
        <v>915</v>
      </c>
    </row>
    <row r="4236" spans="1:43" s="17" customFormat="1" ht="38.25" x14ac:dyDescent="0.2">
      <c r="A4236" s="3" t="s">
        <v>79</v>
      </c>
      <c r="B4236" s="4" t="s">
        <v>48</v>
      </c>
      <c r="C4236" s="5" t="s">
        <v>47</v>
      </c>
      <c r="D4236" s="5" t="s">
        <v>24806</v>
      </c>
      <c r="E4236" s="32" t="s">
        <v>915</v>
      </c>
      <c r="F4236" s="95" t="s">
        <v>775</v>
      </c>
      <c r="G4236" s="12" t="s">
        <v>13664</v>
      </c>
      <c r="H4236" s="12" t="s">
        <v>42</v>
      </c>
      <c r="I4236" s="8" t="s">
        <v>13665</v>
      </c>
      <c r="J4236" s="9" t="s">
        <v>108</v>
      </c>
      <c r="K4236" s="10" t="s">
        <v>13521</v>
      </c>
      <c r="L4236" s="10" t="s">
        <v>901</v>
      </c>
      <c r="M4236" s="11" t="s">
        <v>47</v>
      </c>
      <c r="N4236" s="11" t="s">
        <v>46</v>
      </c>
      <c r="O4236" s="10">
        <v>0</v>
      </c>
      <c r="P4236" s="12">
        <v>2533.52</v>
      </c>
      <c r="Q4236" s="12">
        <f t="shared" si="891"/>
        <v>0.25335200000000002</v>
      </c>
      <c r="R4236" s="32" t="s">
        <v>47</v>
      </c>
      <c r="S4236" s="93" t="s">
        <v>46</v>
      </c>
      <c r="T4236" s="12" t="s">
        <v>47</v>
      </c>
      <c r="U4236" s="12" t="s">
        <v>47</v>
      </c>
      <c r="V4236" s="12" t="s">
        <v>46</v>
      </c>
      <c r="W4236" s="12" t="s">
        <v>44</v>
      </c>
      <c r="X4236" s="12" t="s">
        <v>855</v>
      </c>
      <c r="Y4236" s="10" t="s">
        <v>13564</v>
      </c>
      <c r="Z4236" s="10" t="s">
        <v>12547</v>
      </c>
      <c r="AA4236" s="12" t="s">
        <v>46</v>
      </c>
      <c r="AB4236" s="10">
        <f t="shared" si="895"/>
        <v>0</v>
      </c>
      <c r="AC4236" s="10">
        <f t="shared" si="896"/>
        <v>2533.52</v>
      </c>
      <c r="AD4236" s="12">
        <f t="shared" si="897"/>
        <v>0.25335200000000002</v>
      </c>
      <c r="AE4236" s="12" t="s">
        <v>47</v>
      </c>
      <c r="AF4236" s="117" t="s">
        <v>47</v>
      </c>
      <c r="AG4236" s="33" t="s">
        <v>47</v>
      </c>
      <c r="AH4236" s="5" t="s">
        <v>915</v>
      </c>
      <c r="AI4236" s="5" t="s">
        <v>915</v>
      </c>
      <c r="AJ4236" s="13" t="s">
        <v>915</v>
      </c>
    </row>
    <row r="4237" spans="1:43" s="17" customFormat="1" ht="38.25" x14ac:dyDescent="0.2">
      <c r="A4237" s="3" t="s">
        <v>79</v>
      </c>
      <c r="B4237" s="4" t="s">
        <v>48</v>
      </c>
      <c r="C4237" s="5" t="s">
        <v>47</v>
      </c>
      <c r="D4237" s="5" t="s">
        <v>24806</v>
      </c>
      <c r="E4237" s="32" t="s">
        <v>915</v>
      </c>
      <c r="F4237" s="95" t="s">
        <v>775</v>
      </c>
      <c r="G4237" s="12" t="s">
        <v>13666</v>
      </c>
      <c r="H4237" s="12" t="s">
        <v>42</v>
      </c>
      <c r="I4237" s="8" t="s">
        <v>13667</v>
      </c>
      <c r="J4237" s="9" t="s">
        <v>108</v>
      </c>
      <c r="K4237" s="10" t="s">
        <v>13521</v>
      </c>
      <c r="L4237" s="10" t="s">
        <v>901</v>
      </c>
      <c r="M4237" s="11" t="s">
        <v>47</v>
      </c>
      <c r="N4237" s="11" t="s">
        <v>46</v>
      </c>
      <c r="O4237" s="10">
        <v>0</v>
      </c>
      <c r="P4237" s="12">
        <v>2646.29</v>
      </c>
      <c r="Q4237" s="12">
        <f t="shared" si="891"/>
        <v>0.264629</v>
      </c>
      <c r="R4237" s="32" t="s">
        <v>47</v>
      </c>
      <c r="S4237" s="93" t="s">
        <v>46</v>
      </c>
      <c r="T4237" s="12" t="s">
        <v>47</v>
      </c>
      <c r="U4237" s="12" t="s">
        <v>47</v>
      </c>
      <c r="V4237" s="12" t="s">
        <v>46</v>
      </c>
      <c r="W4237" s="12" t="s">
        <v>44</v>
      </c>
      <c r="X4237" s="12" t="s">
        <v>855</v>
      </c>
      <c r="Y4237" s="10" t="s">
        <v>13643</v>
      </c>
      <c r="Z4237" s="10" t="s">
        <v>12547</v>
      </c>
      <c r="AA4237" s="12" t="s">
        <v>46</v>
      </c>
      <c r="AB4237" s="10">
        <f t="shared" si="895"/>
        <v>0</v>
      </c>
      <c r="AC4237" s="10">
        <f t="shared" si="896"/>
        <v>2646.29</v>
      </c>
      <c r="AD4237" s="12">
        <f t="shared" si="897"/>
        <v>0.264629</v>
      </c>
      <c r="AE4237" s="12" t="s">
        <v>47</v>
      </c>
      <c r="AF4237" s="117" t="s">
        <v>47</v>
      </c>
      <c r="AG4237" s="33" t="s">
        <v>47</v>
      </c>
      <c r="AH4237" s="5" t="s">
        <v>915</v>
      </c>
      <c r="AI4237" s="5" t="s">
        <v>915</v>
      </c>
      <c r="AJ4237" s="13" t="s">
        <v>915</v>
      </c>
    </row>
    <row r="4238" spans="1:43" s="17" customFormat="1" ht="38.25" x14ac:dyDescent="0.2">
      <c r="A4238" s="3" t="s">
        <v>79</v>
      </c>
      <c r="B4238" s="4" t="s">
        <v>48</v>
      </c>
      <c r="C4238" s="5" t="s">
        <v>47</v>
      </c>
      <c r="D4238" s="5" t="s">
        <v>24806</v>
      </c>
      <c r="E4238" s="32" t="s">
        <v>915</v>
      </c>
      <c r="F4238" s="95" t="s">
        <v>775</v>
      </c>
      <c r="G4238" s="12" t="s">
        <v>13668</v>
      </c>
      <c r="H4238" s="12" t="s">
        <v>42</v>
      </c>
      <c r="I4238" s="8" t="s">
        <v>13669</v>
      </c>
      <c r="J4238" s="9" t="s">
        <v>108</v>
      </c>
      <c r="K4238" s="10" t="s">
        <v>13521</v>
      </c>
      <c r="L4238" s="10" t="s">
        <v>901</v>
      </c>
      <c r="M4238" s="11" t="s">
        <v>47</v>
      </c>
      <c r="N4238" s="11" t="s">
        <v>46</v>
      </c>
      <c r="O4238" s="10">
        <v>0</v>
      </c>
      <c r="P4238" s="12">
        <v>2613.42</v>
      </c>
      <c r="Q4238" s="12">
        <f t="shared" si="891"/>
        <v>0.26134200000000002</v>
      </c>
      <c r="R4238" s="32" t="s">
        <v>47</v>
      </c>
      <c r="S4238" s="93" t="s">
        <v>46</v>
      </c>
      <c r="T4238" s="12" t="s">
        <v>47</v>
      </c>
      <c r="U4238" s="12" t="s">
        <v>47</v>
      </c>
      <c r="V4238" s="12" t="s">
        <v>46</v>
      </c>
      <c r="W4238" s="12" t="s">
        <v>44</v>
      </c>
      <c r="X4238" s="12" t="s">
        <v>855</v>
      </c>
      <c r="Y4238" s="10" t="s">
        <v>13643</v>
      </c>
      <c r="Z4238" s="10" t="s">
        <v>12547</v>
      </c>
      <c r="AA4238" s="12" t="s">
        <v>46</v>
      </c>
      <c r="AB4238" s="10">
        <f t="shared" si="895"/>
        <v>0</v>
      </c>
      <c r="AC4238" s="10">
        <f t="shared" si="896"/>
        <v>2613.42</v>
      </c>
      <c r="AD4238" s="12">
        <f t="shared" si="897"/>
        <v>0.26134200000000002</v>
      </c>
      <c r="AE4238" s="12" t="s">
        <v>47</v>
      </c>
      <c r="AF4238" s="117" t="s">
        <v>47</v>
      </c>
      <c r="AG4238" s="33" t="s">
        <v>47</v>
      </c>
      <c r="AH4238" s="5" t="s">
        <v>915</v>
      </c>
      <c r="AI4238" s="5" t="s">
        <v>915</v>
      </c>
      <c r="AJ4238" s="13" t="s">
        <v>915</v>
      </c>
    </row>
    <row r="4239" spans="1:43" s="17" customFormat="1" ht="38.25" x14ac:dyDescent="0.2">
      <c r="A4239" s="3" t="s">
        <v>79</v>
      </c>
      <c r="B4239" s="4" t="s">
        <v>48</v>
      </c>
      <c r="C4239" s="5" t="s">
        <v>47</v>
      </c>
      <c r="D4239" s="5" t="s">
        <v>24806</v>
      </c>
      <c r="E4239" s="32" t="s">
        <v>915</v>
      </c>
      <c r="F4239" s="95" t="s">
        <v>775</v>
      </c>
      <c r="G4239" s="12" t="s">
        <v>13670</v>
      </c>
      <c r="H4239" s="12" t="s">
        <v>42</v>
      </c>
      <c r="I4239" s="8" t="s">
        <v>13671</v>
      </c>
      <c r="J4239" s="9" t="s">
        <v>108</v>
      </c>
      <c r="K4239" s="10" t="s">
        <v>13521</v>
      </c>
      <c r="L4239" s="10" t="s">
        <v>901</v>
      </c>
      <c r="M4239" s="11" t="s">
        <v>47</v>
      </c>
      <c r="N4239" s="11" t="s">
        <v>46</v>
      </c>
      <c r="O4239" s="10">
        <v>0</v>
      </c>
      <c r="P4239" s="12">
        <v>42158.89</v>
      </c>
      <c r="Q4239" s="12">
        <f t="shared" si="891"/>
        <v>4.2158889999999998</v>
      </c>
      <c r="R4239" s="32" t="s">
        <v>47</v>
      </c>
      <c r="S4239" s="93" t="s">
        <v>46</v>
      </c>
      <c r="T4239" s="12" t="s">
        <v>47</v>
      </c>
      <c r="U4239" s="12" t="s">
        <v>47</v>
      </c>
      <c r="V4239" s="12" t="s">
        <v>46</v>
      </c>
      <c r="W4239" s="12" t="s">
        <v>44</v>
      </c>
      <c r="X4239" s="12" t="s">
        <v>855</v>
      </c>
      <c r="Y4239" s="10" t="s">
        <v>13672</v>
      </c>
      <c r="Z4239" s="10" t="s">
        <v>13673</v>
      </c>
      <c r="AA4239" s="12" t="s">
        <v>46</v>
      </c>
      <c r="AB4239" s="10">
        <f t="shared" si="895"/>
        <v>0</v>
      </c>
      <c r="AC4239" s="10">
        <f t="shared" si="896"/>
        <v>42158.89</v>
      </c>
      <c r="AD4239" s="12">
        <f t="shared" si="897"/>
        <v>4.2158889999999998</v>
      </c>
      <c r="AE4239" s="12" t="s">
        <v>47</v>
      </c>
      <c r="AF4239" s="117" t="s">
        <v>47</v>
      </c>
      <c r="AG4239" s="33" t="s">
        <v>47</v>
      </c>
      <c r="AH4239" s="5" t="s">
        <v>915</v>
      </c>
      <c r="AI4239" s="5" t="s">
        <v>915</v>
      </c>
      <c r="AJ4239" s="13" t="s">
        <v>915</v>
      </c>
    </row>
    <row r="4240" spans="1:43" s="17" customFormat="1" ht="38.25" x14ac:dyDescent="0.2">
      <c r="A4240" s="3" t="s">
        <v>79</v>
      </c>
      <c r="B4240" s="4" t="s">
        <v>48</v>
      </c>
      <c r="C4240" s="5" t="s">
        <v>47</v>
      </c>
      <c r="D4240" s="5" t="s">
        <v>24806</v>
      </c>
      <c r="E4240" s="32" t="s">
        <v>915</v>
      </c>
      <c r="F4240" s="95" t="s">
        <v>775</v>
      </c>
      <c r="G4240" s="12" t="s">
        <v>13674</v>
      </c>
      <c r="H4240" s="12" t="s">
        <v>42</v>
      </c>
      <c r="I4240" s="8" t="s">
        <v>13675</v>
      </c>
      <c r="J4240" s="9" t="s">
        <v>108</v>
      </c>
      <c r="K4240" s="10" t="s">
        <v>13521</v>
      </c>
      <c r="L4240" s="10" t="s">
        <v>901</v>
      </c>
      <c r="M4240" s="11" t="s">
        <v>47</v>
      </c>
      <c r="N4240" s="11" t="s">
        <v>46</v>
      </c>
      <c r="O4240" s="10">
        <v>0</v>
      </c>
      <c r="P4240" s="12">
        <v>1167.1400000000001</v>
      </c>
      <c r="Q4240" s="12">
        <f t="shared" si="891"/>
        <v>0.11671400000000001</v>
      </c>
      <c r="R4240" s="32"/>
      <c r="S4240" s="93"/>
      <c r="T4240" s="12"/>
      <c r="U4240" s="12"/>
      <c r="V4240" s="12"/>
      <c r="W4240" s="12"/>
      <c r="X4240" s="12"/>
      <c r="Y4240" s="12"/>
      <c r="Z4240" s="12"/>
      <c r="AA4240" s="12"/>
      <c r="AB4240" s="10"/>
      <c r="AC4240" s="10"/>
      <c r="AD4240" s="12"/>
      <c r="AE4240" s="12"/>
      <c r="AF4240" s="117"/>
      <c r="AG4240" s="33" t="s">
        <v>47</v>
      </c>
      <c r="AH4240" s="5" t="s">
        <v>915</v>
      </c>
      <c r="AI4240" s="5" t="s">
        <v>915</v>
      </c>
      <c r="AJ4240" s="13" t="s">
        <v>915</v>
      </c>
    </row>
    <row r="4241" spans="1:43" s="17" customFormat="1" ht="38.25" x14ac:dyDescent="0.2">
      <c r="A4241" s="3" t="s">
        <v>79</v>
      </c>
      <c r="B4241" s="4" t="s">
        <v>48</v>
      </c>
      <c r="C4241" s="5" t="s">
        <v>47</v>
      </c>
      <c r="D4241" s="5" t="s">
        <v>24806</v>
      </c>
      <c r="E4241" s="32" t="s">
        <v>915</v>
      </c>
      <c r="F4241" s="95" t="s">
        <v>775</v>
      </c>
      <c r="G4241" s="12" t="s">
        <v>13676</v>
      </c>
      <c r="H4241" s="12" t="s">
        <v>42</v>
      </c>
      <c r="I4241" s="8" t="s">
        <v>13677</v>
      </c>
      <c r="J4241" s="9" t="s">
        <v>108</v>
      </c>
      <c r="K4241" s="10" t="s">
        <v>13521</v>
      </c>
      <c r="L4241" s="10" t="s">
        <v>901</v>
      </c>
      <c r="M4241" s="11" t="s">
        <v>47</v>
      </c>
      <c r="N4241" s="11" t="s">
        <v>46</v>
      </c>
      <c r="O4241" s="10">
        <v>0</v>
      </c>
      <c r="P4241" s="12">
        <v>694.17</v>
      </c>
      <c r="Q4241" s="12">
        <f t="shared" si="891"/>
        <v>6.9416999999999993E-2</v>
      </c>
      <c r="R4241" s="32"/>
      <c r="S4241" s="93"/>
      <c r="T4241" s="12"/>
      <c r="U4241" s="12"/>
      <c r="V4241" s="12"/>
      <c r="W4241" s="12"/>
      <c r="X4241" s="12"/>
      <c r="Y4241" s="12"/>
      <c r="Z4241" s="12"/>
      <c r="AA4241" s="12"/>
      <c r="AB4241" s="10"/>
      <c r="AC4241" s="10"/>
      <c r="AD4241" s="12"/>
      <c r="AE4241" s="12"/>
      <c r="AF4241" s="117"/>
      <c r="AG4241" s="33" t="s">
        <v>47</v>
      </c>
      <c r="AH4241" s="5" t="s">
        <v>915</v>
      </c>
      <c r="AI4241" s="5" t="s">
        <v>915</v>
      </c>
      <c r="AJ4241" s="13" t="s">
        <v>915</v>
      </c>
    </row>
    <row r="4242" spans="1:43" s="17" customFormat="1" ht="38.25" x14ac:dyDescent="0.2">
      <c r="A4242" s="3" t="s">
        <v>79</v>
      </c>
      <c r="B4242" s="4" t="s">
        <v>48</v>
      </c>
      <c r="C4242" s="5" t="s">
        <v>47</v>
      </c>
      <c r="D4242" s="5" t="s">
        <v>24806</v>
      </c>
      <c r="E4242" s="32" t="s">
        <v>915</v>
      </c>
      <c r="F4242" s="95" t="s">
        <v>775</v>
      </c>
      <c r="G4242" s="12" t="s">
        <v>13678</v>
      </c>
      <c r="H4242" s="12" t="s">
        <v>42</v>
      </c>
      <c r="I4242" s="8" t="s">
        <v>13679</v>
      </c>
      <c r="J4242" s="9" t="s">
        <v>108</v>
      </c>
      <c r="K4242" s="10" t="s">
        <v>13521</v>
      </c>
      <c r="L4242" s="10" t="s">
        <v>901</v>
      </c>
      <c r="M4242" s="11" t="s">
        <v>47</v>
      </c>
      <c r="N4242" s="11" t="s">
        <v>46</v>
      </c>
      <c r="O4242" s="10">
        <v>0</v>
      </c>
      <c r="P4242" s="12">
        <v>1573.84</v>
      </c>
      <c r="Q4242" s="12">
        <f t="shared" si="891"/>
        <v>0.157384</v>
      </c>
      <c r="R4242" s="32"/>
      <c r="S4242" s="93"/>
      <c r="T4242" s="12"/>
      <c r="U4242" s="12"/>
      <c r="V4242" s="12"/>
      <c r="W4242" s="12"/>
      <c r="X4242" s="12"/>
      <c r="Y4242" s="12"/>
      <c r="Z4242" s="12"/>
      <c r="AA4242" s="12"/>
      <c r="AB4242" s="10"/>
      <c r="AC4242" s="10"/>
      <c r="AD4242" s="12"/>
      <c r="AE4242" s="12"/>
      <c r="AF4242" s="117"/>
      <c r="AG4242" s="33" t="s">
        <v>47</v>
      </c>
      <c r="AH4242" s="5" t="s">
        <v>915</v>
      </c>
      <c r="AI4242" s="5" t="s">
        <v>915</v>
      </c>
      <c r="AJ4242" s="13" t="s">
        <v>915</v>
      </c>
    </row>
    <row r="4243" spans="1:43" s="17" customFormat="1" ht="38.25" x14ac:dyDescent="0.2">
      <c r="A4243" s="3" t="s">
        <v>79</v>
      </c>
      <c r="B4243" s="4" t="s">
        <v>48</v>
      </c>
      <c r="C4243" s="5" t="s">
        <v>47</v>
      </c>
      <c r="D4243" s="5" t="s">
        <v>24806</v>
      </c>
      <c r="E4243" s="32" t="s">
        <v>915</v>
      </c>
      <c r="F4243" s="95" t="s">
        <v>775</v>
      </c>
      <c r="G4243" s="12" t="s">
        <v>13680</v>
      </c>
      <c r="H4243" s="12" t="s">
        <v>42</v>
      </c>
      <c r="I4243" s="8" t="s">
        <v>13681</v>
      </c>
      <c r="J4243" s="9" t="s">
        <v>108</v>
      </c>
      <c r="K4243" s="10" t="s">
        <v>13521</v>
      </c>
      <c r="L4243" s="10" t="s">
        <v>901</v>
      </c>
      <c r="M4243" s="11" t="s">
        <v>47</v>
      </c>
      <c r="N4243" s="11" t="s">
        <v>46</v>
      </c>
      <c r="O4243" s="10">
        <v>0</v>
      </c>
      <c r="P4243" s="12">
        <v>991</v>
      </c>
      <c r="Q4243" s="12">
        <f t="shared" si="891"/>
        <v>9.9099999999999994E-2</v>
      </c>
      <c r="R4243" s="32"/>
      <c r="S4243" s="93"/>
      <c r="T4243" s="12"/>
      <c r="U4243" s="12"/>
      <c r="V4243" s="12"/>
      <c r="W4243" s="12"/>
      <c r="X4243" s="12"/>
      <c r="Y4243" s="12"/>
      <c r="Z4243" s="12"/>
      <c r="AA4243" s="12"/>
      <c r="AB4243" s="10"/>
      <c r="AC4243" s="10"/>
      <c r="AD4243" s="12"/>
      <c r="AE4243" s="12"/>
      <c r="AF4243" s="117"/>
      <c r="AG4243" s="33" t="s">
        <v>47</v>
      </c>
      <c r="AH4243" s="5" t="s">
        <v>915</v>
      </c>
      <c r="AI4243" s="5" t="s">
        <v>915</v>
      </c>
      <c r="AJ4243" s="13" t="s">
        <v>915</v>
      </c>
    </row>
    <row r="4244" spans="1:43" s="17" customFormat="1" ht="38.25" x14ac:dyDescent="0.2">
      <c r="A4244" s="3" t="s">
        <v>79</v>
      </c>
      <c r="B4244" s="4" t="s">
        <v>48</v>
      </c>
      <c r="C4244" s="5" t="s">
        <v>47</v>
      </c>
      <c r="D4244" s="5" t="s">
        <v>24806</v>
      </c>
      <c r="E4244" s="32" t="s">
        <v>915</v>
      </c>
      <c r="F4244" s="95" t="s">
        <v>775</v>
      </c>
      <c r="G4244" s="12" t="s">
        <v>13682</v>
      </c>
      <c r="H4244" s="12" t="s">
        <v>42</v>
      </c>
      <c r="I4244" s="8" t="s">
        <v>13683</v>
      </c>
      <c r="J4244" s="9" t="s">
        <v>108</v>
      </c>
      <c r="K4244" s="10" t="s">
        <v>13521</v>
      </c>
      <c r="L4244" s="10" t="s">
        <v>901</v>
      </c>
      <c r="M4244" s="11" t="s">
        <v>47</v>
      </c>
      <c r="N4244" s="11" t="s">
        <v>46</v>
      </c>
      <c r="O4244" s="10">
        <v>0</v>
      </c>
      <c r="P4244" s="12">
        <v>597.91999999999996</v>
      </c>
      <c r="Q4244" s="12">
        <f t="shared" si="891"/>
        <v>5.9791999999999998E-2</v>
      </c>
      <c r="R4244" s="32"/>
      <c r="S4244" s="93"/>
      <c r="T4244" s="12"/>
      <c r="U4244" s="12"/>
      <c r="V4244" s="12"/>
      <c r="W4244" s="12"/>
      <c r="X4244" s="12"/>
      <c r="Y4244" s="12"/>
      <c r="Z4244" s="12"/>
      <c r="AA4244" s="12"/>
      <c r="AB4244" s="10"/>
      <c r="AC4244" s="10"/>
      <c r="AD4244" s="12"/>
      <c r="AE4244" s="12"/>
      <c r="AF4244" s="117"/>
      <c r="AG4244" s="33" t="s">
        <v>47</v>
      </c>
      <c r="AH4244" s="5" t="s">
        <v>915</v>
      </c>
      <c r="AI4244" s="5" t="s">
        <v>915</v>
      </c>
      <c r="AJ4244" s="13" t="s">
        <v>915</v>
      </c>
      <c r="AK4244" s="2"/>
      <c r="AL4244" s="2"/>
      <c r="AM4244" s="2"/>
      <c r="AN4244" s="2"/>
      <c r="AO4244" s="2"/>
      <c r="AP4244" s="2"/>
      <c r="AQ4244" s="2"/>
    </row>
    <row r="4245" spans="1:43" s="17" customFormat="1" ht="38.25" x14ac:dyDescent="0.2">
      <c r="A4245" s="3" t="s">
        <v>79</v>
      </c>
      <c r="B4245" s="4" t="s">
        <v>48</v>
      </c>
      <c r="C4245" s="5" t="s">
        <v>47</v>
      </c>
      <c r="D4245" s="5" t="s">
        <v>24806</v>
      </c>
      <c r="E4245" s="32" t="s">
        <v>915</v>
      </c>
      <c r="F4245" s="95" t="s">
        <v>775</v>
      </c>
      <c r="G4245" s="12" t="s">
        <v>13684</v>
      </c>
      <c r="H4245" s="12" t="s">
        <v>42</v>
      </c>
      <c r="I4245" s="8" t="s">
        <v>13685</v>
      </c>
      <c r="J4245" s="9" t="s">
        <v>108</v>
      </c>
      <c r="K4245" s="10" t="s">
        <v>13521</v>
      </c>
      <c r="L4245" s="10" t="s">
        <v>901</v>
      </c>
      <c r="M4245" s="11" t="s">
        <v>47</v>
      </c>
      <c r="N4245" s="11" t="s">
        <v>46</v>
      </c>
      <c r="O4245" s="10">
        <v>0</v>
      </c>
      <c r="P4245" s="12">
        <v>2885</v>
      </c>
      <c r="Q4245" s="12">
        <f t="shared" si="891"/>
        <v>0.28849999999999998</v>
      </c>
      <c r="R4245" s="32"/>
      <c r="S4245" s="93"/>
      <c r="T4245" s="12"/>
      <c r="U4245" s="12"/>
      <c r="V4245" s="12"/>
      <c r="W4245" s="12"/>
      <c r="X4245" s="12"/>
      <c r="Y4245" s="12"/>
      <c r="Z4245" s="12"/>
      <c r="AA4245" s="12"/>
      <c r="AB4245" s="12"/>
      <c r="AC4245" s="12"/>
      <c r="AD4245" s="12"/>
      <c r="AE4245" s="12"/>
      <c r="AF4245" s="117"/>
      <c r="AG4245" s="33" t="s">
        <v>47</v>
      </c>
      <c r="AH4245" s="5" t="s">
        <v>915</v>
      </c>
      <c r="AI4245" s="5" t="s">
        <v>915</v>
      </c>
      <c r="AJ4245" s="13" t="s">
        <v>915</v>
      </c>
    </row>
    <row r="4246" spans="1:43" s="17" customFormat="1" ht="38.25" x14ac:dyDescent="0.2">
      <c r="A4246" s="3" t="s">
        <v>79</v>
      </c>
      <c r="B4246" s="4" t="s">
        <v>48</v>
      </c>
      <c r="C4246" s="5" t="s">
        <v>47</v>
      </c>
      <c r="D4246" s="5" t="s">
        <v>24806</v>
      </c>
      <c r="E4246" s="32" t="s">
        <v>915</v>
      </c>
      <c r="F4246" s="95" t="s">
        <v>775</v>
      </c>
      <c r="G4246" s="12" t="s">
        <v>13686</v>
      </c>
      <c r="H4246" s="12" t="s">
        <v>42</v>
      </c>
      <c r="I4246" s="8" t="s">
        <v>13687</v>
      </c>
      <c r="J4246" s="9" t="s">
        <v>108</v>
      </c>
      <c r="K4246" s="10" t="s">
        <v>13521</v>
      </c>
      <c r="L4246" s="10" t="s">
        <v>901</v>
      </c>
      <c r="M4246" s="11" t="s">
        <v>47</v>
      </c>
      <c r="N4246" s="11" t="s">
        <v>46</v>
      </c>
      <c r="O4246" s="10">
        <v>0</v>
      </c>
      <c r="P4246" s="12">
        <v>1987</v>
      </c>
      <c r="Q4246" s="12">
        <f t="shared" si="891"/>
        <v>0.19869999999999999</v>
      </c>
      <c r="R4246" s="32"/>
      <c r="S4246" s="93"/>
      <c r="T4246" s="12"/>
      <c r="U4246" s="12"/>
      <c r="V4246" s="12"/>
      <c r="W4246" s="12"/>
      <c r="X4246" s="12"/>
      <c r="Y4246" s="12"/>
      <c r="Z4246" s="12"/>
      <c r="AA4246" s="12"/>
      <c r="AB4246" s="12"/>
      <c r="AC4246" s="12"/>
      <c r="AD4246" s="12"/>
      <c r="AE4246" s="12"/>
      <c r="AF4246" s="117"/>
      <c r="AG4246" s="33" t="s">
        <v>47</v>
      </c>
      <c r="AH4246" s="5" t="s">
        <v>915</v>
      </c>
      <c r="AI4246" s="5" t="s">
        <v>915</v>
      </c>
      <c r="AJ4246" s="13" t="s">
        <v>915</v>
      </c>
    </row>
    <row r="4247" spans="1:43" s="17" customFormat="1" ht="38.25" x14ac:dyDescent="0.2">
      <c r="A4247" s="3" t="s">
        <v>79</v>
      </c>
      <c r="B4247" s="4" t="s">
        <v>48</v>
      </c>
      <c r="C4247" s="5" t="s">
        <v>47</v>
      </c>
      <c r="D4247" s="5" t="s">
        <v>24806</v>
      </c>
      <c r="E4247" s="32" t="s">
        <v>915</v>
      </c>
      <c r="F4247" s="95" t="s">
        <v>775</v>
      </c>
      <c r="G4247" s="12" t="s">
        <v>13688</v>
      </c>
      <c r="H4247" s="12" t="s">
        <v>42</v>
      </c>
      <c r="I4247" s="8" t="s">
        <v>13689</v>
      </c>
      <c r="J4247" s="9" t="s">
        <v>108</v>
      </c>
      <c r="K4247" s="10" t="s">
        <v>13521</v>
      </c>
      <c r="L4247" s="10" t="s">
        <v>901</v>
      </c>
      <c r="M4247" s="11" t="s">
        <v>47</v>
      </c>
      <c r="N4247" s="11" t="s">
        <v>46</v>
      </c>
      <c r="O4247" s="10">
        <v>0</v>
      </c>
      <c r="P4247" s="12">
        <v>1075.0250000000001</v>
      </c>
      <c r="Q4247" s="12">
        <f t="shared" si="891"/>
        <v>0.10750250000000001</v>
      </c>
      <c r="R4247" s="32"/>
      <c r="S4247" s="93"/>
      <c r="T4247" s="12"/>
      <c r="U4247" s="12"/>
      <c r="V4247" s="12"/>
      <c r="W4247" s="12"/>
      <c r="X4247" s="12"/>
      <c r="Y4247" s="12"/>
      <c r="Z4247" s="12"/>
      <c r="AA4247" s="12"/>
      <c r="AB4247" s="12"/>
      <c r="AC4247" s="12"/>
      <c r="AD4247" s="12"/>
      <c r="AE4247" s="12"/>
      <c r="AF4247" s="117"/>
      <c r="AG4247" s="33" t="s">
        <v>47</v>
      </c>
      <c r="AH4247" s="5" t="s">
        <v>915</v>
      </c>
      <c r="AI4247" s="5" t="s">
        <v>915</v>
      </c>
      <c r="AJ4247" s="13" t="s">
        <v>915</v>
      </c>
    </row>
    <row r="4248" spans="1:43" s="17" customFormat="1" ht="38.25" x14ac:dyDescent="0.2">
      <c r="A4248" s="3" t="s">
        <v>79</v>
      </c>
      <c r="B4248" s="4" t="s">
        <v>48</v>
      </c>
      <c r="C4248" s="5" t="s">
        <v>47</v>
      </c>
      <c r="D4248" s="5" t="s">
        <v>24806</v>
      </c>
      <c r="E4248" s="32" t="s">
        <v>915</v>
      </c>
      <c r="F4248" s="95" t="s">
        <v>775</v>
      </c>
      <c r="G4248" s="12" t="s">
        <v>13690</v>
      </c>
      <c r="H4248" s="12" t="s">
        <v>42</v>
      </c>
      <c r="I4248" s="8" t="s">
        <v>13691</v>
      </c>
      <c r="J4248" s="9" t="s">
        <v>108</v>
      </c>
      <c r="K4248" s="10" t="s">
        <v>13521</v>
      </c>
      <c r="L4248" s="10" t="s">
        <v>901</v>
      </c>
      <c r="M4248" s="11" t="s">
        <v>47</v>
      </c>
      <c r="N4248" s="11" t="s">
        <v>46</v>
      </c>
      <c r="O4248" s="10">
        <v>0</v>
      </c>
      <c r="P4248" s="12">
        <v>1137.9000000000001</v>
      </c>
      <c r="Q4248" s="12">
        <f t="shared" si="891"/>
        <v>0.11379</v>
      </c>
      <c r="R4248" s="32"/>
      <c r="S4248" s="93"/>
      <c r="T4248" s="12"/>
      <c r="U4248" s="12"/>
      <c r="V4248" s="12"/>
      <c r="W4248" s="12"/>
      <c r="X4248" s="12"/>
      <c r="Y4248" s="12"/>
      <c r="Z4248" s="12"/>
      <c r="AA4248" s="12"/>
      <c r="AB4248" s="12"/>
      <c r="AC4248" s="12"/>
      <c r="AD4248" s="12"/>
      <c r="AE4248" s="12"/>
      <c r="AF4248" s="117"/>
      <c r="AG4248" s="33" t="s">
        <v>47</v>
      </c>
      <c r="AH4248" s="5" t="s">
        <v>915</v>
      </c>
      <c r="AI4248" s="5" t="s">
        <v>915</v>
      </c>
      <c r="AJ4248" s="13" t="s">
        <v>915</v>
      </c>
    </row>
    <row r="4249" spans="1:43" s="17" customFormat="1" ht="38.25" x14ac:dyDescent="0.2">
      <c r="A4249" s="3" t="s">
        <v>79</v>
      </c>
      <c r="B4249" s="4" t="s">
        <v>48</v>
      </c>
      <c r="C4249" s="5" t="s">
        <v>47</v>
      </c>
      <c r="D4249" s="5" t="s">
        <v>24806</v>
      </c>
      <c r="E4249" s="32" t="s">
        <v>915</v>
      </c>
      <c r="F4249" s="95" t="s">
        <v>775</v>
      </c>
      <c r="G4249" s="12" t="s">
        <v>13692</v>
      </c>
      <c r="H4249" s="12" t="s">
        <v>42</v>
      </c>
      <c r="I4249" s="8" t="s">
        <v>13693</v>
      </c>
      <c r="J4249" s="9" t="s">
        <v>108</v>
      </c>
      <c r="K4249" s="10" t="s">
        <v>13521</v>
      </c>
      <c r="L4249" s="10" t="s">
        <v>901</v>
      </c>
      <c r="M4249" s="11" t="s">
        <v>47</v>
      </c>
      <c r="N4249" s="11" t="s">
        <v>46</v>
      </c>
      <c r="O4249" s="10">
        <v>0</v>
      </c>
      <c r="P4249" s="12">
        <v>1081.2</v>
      </c>
      <c r="Q4249" s="12">
        <f t="shared" si="891"/>
        <v>0.10812000000000001</v>
      </c>
      <c r="R4249" s="32"/>
      <c r="S4249" s="93"/>
      <c r="T4249" s="12"/>
      <c r="U4249" s="12"/>
      <c r="V4249" s="12"/>
      <c r="W4249" s="12"/>
      <c r="X4249" s="12"/>
      <c r="Y4249" s="12"/>
      <c r="Z4249" s="12"/>
      <c r="AA4249" s="12"/>
      <c r="AB4249" s="12"/>
      <c r="AC4249" s="12"/>
      <c r="AD4249" s="12"/>
      <c r="AE4249" s="12"/>
      <c r="AF4249" s="117"/>
      <c r="AG4249" s="33" t="s">
        <v>47</v>
      </c>
      <c r="AH4249" s="5" t="s">
        <v>915</v>
      </c>
      <c r="AI4249" s="5" t="s">
        <v>915</v>
      </c>
      <c r="AJ4249" s="13" t="s">
        <v>915</v>
      </c>
    </row>
    <row r="4250" spans="1:43" s="17" customFormat="1" ht="38.25" x14ac:dyDescent="0.2">
      <c r="A4250" s="3" t="s">
        <v>79</v>
      </c>
      <c r="B4250" s="4" t="s">
        <v>48</v>
      </c>
      <c r="C4250" s="5" t="s">
        <v>47</v>
      </c>
      <c r="D4250" s="5" t="s">
        <v>24806</v>
      </c>
      <c r="E4250" s="32" t="s">
        <v>915</v>
      </c>
      <c r="F4250" s="95" t="s">
        <v>775</v>
      </c>
      <c r="G4250" s="12" t="s">
        <v>13694</v>
      </c>
      <c r="H4250" s="12" t="s">
        <v>42</v>
      </c>
      <c r="I4250" s="8" t="s">
        <v>13695</v>
      </c>
      <c r="J4250" s="9" t="s">
        <v>108</v>
      </c>
      <c r="K4250" s="10" t="s">
        <v>13521</v>
      </c>
      <c r="L4250" s="10" t="s">
        <v>901</v>
      </c>
      <c r="M4250" s="11" t="s">
        <v>47</v>
      </c>
      <c r="N4250" s="11" t="s">
        <v>46</v>
      </c>
      <c r="O4250" s="10">
        <v>0</v>
      </c>
      <c r="P4250" s="12">
        <v>1882.59</v>
      </c>
      <c r="Q4250" s="12">
        <f t="shared" si="891"/>
        <v>0.18825899999999998</v>
      </c>
      <c r="R4250" s="32"/>
      <c r="S4250" s="93"/>
      <c r="T4250" s="12"/>
      <c r="U4250" s="12"/>
      <c r="V4250" s="12"/>
      <c r="W4250" s="12"/>
      <c r="X4250" s="12"/>
      <c r="Y4250" s="12"/>
      <c r="Z4250" s="12"/>
      <c r="AA4250" s="12"/>
      <c r="AB4250" s="12"/>
      <c r="AC4250" s="12"/>
      <c r="AD4250" s="12"/>
      <c r="AE4250" s="12"/>
      <c r="AF4250" s="117"/>
      <c r="AG4250" s="33" t="s">
        <v>47</v>
      </c>
      <c r="AH4250" s="5" t="s">
        <v>915</v>
      </c>
      <c r="AI4250" s="5" t="s">
        <v>915</v>
      </c>
      <c r="AJ4250" s="13" t="s">
        <v>915</v>
      </c>
    </row>
    <row r="4251" spans="1:43" s="17" customFormat="1" ht="38.25" x14ac:dyDescent="0.2">
      <c r="A4251" s="3" t="s">
        <v>79</v>
      </c>
      <c r="B4251" s="4" t="s">
        <v>48</v>
      </c>
      <c r="C4251" s="5" t="s">
        <v>47</v>
      </c>
      <c r="D4251" s="5" t="s">
        <v>24806</v>
      </c>
      <c r="E4251" s="32" t="s">
        <v>915</v>
      </c>
      <c r="F4251" s="95" t="s">
        <v>775</v>
      </c>
      <c r="G4251" s="12" t="s">
        <v>13696</v>
      </c>
      <c r="H4251" s="12" t="s">
        <v>42</v>
      </c>
      <c r="I4251" s="8" t="s">
        <v>13697</v>
      </c>
      <c r="J4251" s="9" t="s">
        <v>108</v>
      </c>
      <c r="K4251" s="10" t="s">
        <v>13521</v>
      </c>
      <c r="L4251" s="10" t="s">
        <v>901</v>
      </c>
      <c r="M4251" s="11" t="s">
        <v>47</v>
      </c>
      <c r="N4251" s="11" t="s">
        <v>46</v>
      </c>
      <c r="O4251" s="10">
        <v>0</v>
      </c>
      <c r="P4251" s="12">
        <v>1181.52</v>
      </c>
      <c r="Q4251" s="12">
        <f t="shared" si="891"/>
        <v>0.11815199999999999</v>
      </c>
      <c r="R4251" s="32"/>
      <c r="S4251" s="93"/>
      <c r="T4251" s="12"/>
      <c r="U4251" s="12"/>
      <c r="V4251" s="12"/>
      <c r="W4251" s="12"/>
      <c r="X4251" s="12"/>
      <c r="Y4251" s="12"/>
      <c r="Z4251" s="12"/>
      <c r="AA4251" s="12"/>
      <c r="AB4251" s="12"/>
      <c r="AC4251" s="12"/>
      <c r="AD4251" s="12"/>
      <c r="AE4251" s="12"/>
      <c r="AF4251" s="117"/>
      <c r="AG4251" s="33" t="s">
        <v>47</v>
      </c>
      <c r="AH4251" s="5" t="s">
        <v>915</v>
      </c>
      <c r="AI4251" s="5" t="s">
        <v>915</v>
      </c>
      <c r="AJ4251" s="13" t="s">
        <v>915</v>
      </c>
    </row>
    <row r="4252" spans="1:43" s="17" customFormat="1" ht="38.25" x14ac:dyDescent="0.2">
      <c r="A4252" s="3" t="s">
        <v>79</v>
      </c>
      <c r="B4252" s="4" t="s">
        <v>48</v>
      </c>
      <c r="C4252" s="5" t="s">
        <v>47</v>
      </c>
      <c r="D4252" s="5" t="s">
        <v>24806</v>
      </c>
      <c r="E4252" s="32" t="s">
        <v>915</v>
      </c>
      <c r="F4252" s="95" t="s">
        <v>775</v>
      </c>
      <c r="G4252" s="12" t="s">
        <v>13698</v>
      </c>
      <c r="H4252" s="12" t="s">
        <v>42</v>
      </c>
      <c r="I4252" s="8" t="s">
        <v>13699</v>
      </c>
      <c r="J4252" s="9" t="s">
        <v>108</v>
      </c>
      <c r="K4252" s="10" t="s">
        <v>13521</v>
      </c>
      <c r="L4252" s="10" t="s">
        <v>901</v>
      </c>
      <c r="M4252" s="11" t="s">
        <v>47</v>
      </c>
      <c r="N4252" s="11" t="s">
        <v>46</v>
      </c>
      <c r="O4252" s="10">
        <v>0</v>
      </c>
      <c r="P4252" s="12">
        <v>1390.365</v>
      </c>
      <c r="Q4252" s="12">
        <f t="shared" si="891"/>
        <v>0.13903650000000001</v>
      </c>
      <c r="R4252" s="32"/>
      <c r="S4252" s="93"/>
      <c r="T4252" s="12"/>
      <c r="U4252" s="12"/>
      <c r="V4252" s="12"/>
      <c r="W4252" s="12"/>
      <c r="X4252" s="12"/>
      <c r="Y4252" s="12"/>
      <c r="Z4252" s="12"/>
      <c r="AA4252" s="12"/>
      <c r="AB4252" s="12"/>
      <c r="AC4252" s="12"/>
      <c r="AD4252" s="12"/>
      <c r="AE4252" s="12"/>
      <c r="AF4252" s="117"/>
      <c r="AG4252" s="33" t="s">
        <v>47</v>
      </c>
      <c r="AH4252" s="5" t="s">
        <v>915</v>
      </c>
      <c r="AI4252" s="5" t="s">
        <v>915</v>
      </c>
      <c r="AJ4252" s="13" t="s">
        <v>915</v>
      </c>
    </row>
    <row r="4253" spans="1:43" s="17" customFormat="1" ht="38.25" x14ac:dyDescent="0.2">
      <c r="A4253" s="3" t="s">
        <v>79</v>
      </c>
      <c r="B4253" s="4" t="s">
        <v>48</v>
      </c>
      <c r="C4253" s="5" t="s">
        <v>47</v>
      </c>
      <c r="D4253" s="5" t="s">
        <v>24806</v>
      </c>
      <c r="E4253" s="32" t="s">
        <v>915</v>
      </c>
      <c r="F4253" s="95" t="s">
        <v>775</v>
      </c>
      <c r="G4253" s="12" t="s">
        <v>13700</v>
      </c>
      <c r="H4253" s="12" t="s">
        <v>42</v>
      </c>
      <c r="I4253" s="8" t="s">
        <v>13701</v>
      </c>
      <c r="J4253" s="9" t="s">
        <v>108</v>
      </c>
      <c r="K4253" s="10" t="s">
        <v>13521</v>
      </c>
      <c r="L4253" s="10" t="s">
        <v>901</v>
      </c>
      <c r="M4253" s="11" t="s">
        <v>47</v>
      </c>
      <c r="N4253" s="11" t="s">
        <v>46</v>
      </c>
      <c r="O4253" s="10">
        <v>0</v>
      </c>
      <c r="P4253" s="12">
        <v>594.91</v>
      </c>
      <c r="Q4253" s="12">
        <f t="shared" si="891"/>
        <v>5.9490999999999995E-2</v>
      </c>
      <c r="R4253" s="32"/>
      <c r="S4253" s="93"/>
      <c r="T4253" s="12"/>
      <c r="U4253" s="12"/>
      <c r="V4253" s="12"/>
      <c r="W4253" s="12"/>
      <c r="X4253" s="12"/>
      <c r="Y4253" s="12"/>
      <c r="Z4253" s="12"/>
      <c r="AA4253" s="12"/>
      <c r="AB4253" s="12"/>
      <c r="AC4253" s="12"/>
      <c r="AD4253" s="12"/>
      <c r="AE4253" s="12"/>
      <c r="AF4253" s="117"/>
      <c r="AG4253" s="33" t="s">
        <v>47</v>
      </c>
      <c r="AH4253" s="5" t="s">
        <v>915</v>
      </c>
      <c r="AI4253" s="5" t="s">
        <v>915</v>
      </c>
      <c r="AJ4253" s="13" t="s">
        <v>915</v>
      </c>
    </row>
    <row r="4254" spans="1:43" s="17" customFormat="1" ht="38.25" x14ac:dyDescent="0.2">
      <c r="A4254" s="3" t="s">
        <v>79</v>
      </c>
      <c r="B4254" s="4" t="s">
        <v>48</v>
      </c>
      <c r="C4254" s="5" t="s">
        <v>47</v>
      </c>
      <c r="D4254" s="5" t="s">
        <v>24806</v>
      </c>
      <c r="E4254" s="32" t="s">
        <v>915</v>
      </c>
      <c r="F4254" s="95" t="s">
        <v>775</v>
      </c>
      <c r="G4254" s="12" t="s">
        <v>13702</v>
      </c>
      <c r="H4254" s="12" t="s">
        <v>42</v>
      </c>
      <c r="I4254" s="8" t="s">
        <v>13703</v>
      </c>
      <c r="J4254" s="9" t="s">
        <v>108</v>
      </c>
      <c r="K4254" s="10" t="s">
        <v>13521</v>
      </c>
      <c r="L4254" s="10" t="s">
        <v>901</v>
      </c>
      <c r="M4254" s="11" t="s">
        <v>47</v>
      </c>
      <c r="N4254" s="11" t="s">
        <v>46</v>
      </c>
      <c r="O4254" s="10">
        <v>0</v>
      </c>
      <c r="P4254" s="12">
        <v>105</v>
      </c>
      <c r="Q4254" s="12">
        <f t="shared" si="891"/>
        <v>1.0500000000000001E-2</v>
      </c>
      <c r="R4254" s="32"/>
      <c r="S4254" s="93"/>
      <c r="T4254" s="12"/>
      <c r="U4254" s="12"/>
      <c r="V4254" s="12"/>
      <c r="W4254" s="12"/>
      <c r="X4254" s="12"/>
      <c r="Y4254" s="12"/>
      <c r="Z4254" s="12"/>
      <c r="AA4254" s="12"/>
      <c r="AB4254" s="12"/>
      <c r="AC4254" s="12"/>
      <c r="AD4254" s="12"/>
      <c r="AE4254" s="12"/>
      <c r="AF4254" s="117"/>
      <c r="AG4254" s="33" t="s">
        <v>47</v>
      </c>
      <c r="AH4254" s="5" t="s">
        <v>915</v>
      </c>
      <c r="AI4254" s="5" t="s">
        <v>915</v>
      </c>
      <c r="AJ4254" s="13" t="s">
        <v>915</v>
      </c>
    </row>
    <row r="4255" spans="1:43" s="17" customFormat="1" ht="38.25" x14ac:dyDescent="0.2">
      <c r="A4255" s="3" t="s">
        <v>79</v>
      </c>
      <c r="B4255" s="4" t="s">
        <v>48</v>
      </c>
      <c r="C4255" s="5" t="s">
        <v>47</v>
      </c>
      <c r="D4255" s="5" t="s">
        <v>24806</v>
      </c>
      <c r="E4255" s="32" t="s">
        <v>915</v>
      </c>
      <c r="F4255" s="95" t="s">
        <v>775</v>
      </c>
      <c r="G4255" s="12" t="s">
        <v>13704</v>
      </c>
      <c r="H4255" s="12" t="s">
        <v>42</v>
      </c>
      <c r="I4255" s="8" t="s">
        <v>13705</v>
      </c>
      <c r="J4255" s="9" t="s">
        <v>108</v>
      </c>
      <c r="K4255" s="10" t="s">
        <v>13521</v>
      </c>
      <c r="L4255" s="10" t="s">
        <v>901</v>
      </c>
      <c r="M4255" s="11" t="s">
        <v>47</v>
      </c>
      <c r="N4255" s="11" t="s">
        <v>46</v>
      </c>
      <c r="O4255" s="10">
        <v>0</v>
      </c>
      <c r="P4255" s="12">
        <v>136</v>
      </c>
      <c r="Q4255" s="12">
        <f t="shared" si="891"/>
        <v>1.3599999999999999E-2</v>
      </c>
      <c r="R4255" s="32"/>
      <c r="S4255" s="93"/>
      <c r="T4255" s="12"/>
      <c r="U4255" s="12"/>
      <c r="V4255" s="12"/>
      <c r="W4255" s="12"/>
      <c r="X4255" s="12"/>
      <c r="Y4255" s="12"/>
      <c r="Z4255" s="12"/>
      <c r="AA4255" s="12"/>
      <c r="AB4255" s="12"/>
      <c r="AC4255" s="12"/>
      <c r="AD4255" s="12"/>
      <c r="AE4255" s="12"/>
      <c r="AF4255" s="117"/>
      <c r="AG4255" s="33" t="s">
        <v>47</v>
      </c>
      <c r="AH4255" s="5" t="s">
        <v>915</v>
      </c>
      <c r="AI4255" s="5" t="s">
        <v>915</v>
      </c>
      <c r="AJ4255" s="13" t="s">
        <v>915</v>
      </c>
    </row>
    <row r="4256" spans="1:43" s="17" customFormat="1" ht="38.25" x14ac:dyDescent="0.2">
      <c r="A4256" s="3" t="s">
        <v>79</v>
      </c>
      <c r="B4256" s="4" t="s">
        <v>48</v>
      </c>
      <c r="C4256" s="5" t="s">
        <v>47</v>
      </c>
      <c r="D4256" s="5" t="s">
        <v>24806</v>
      </c>
      <c r="E4256" s="32" t="s">
        <v>915</v>
      </c>
      <c r="F4256" s="95" t="s">
        <v>775</v>
      </c>
      <c r="G4256" s="12" t="s">
        <v>13706</v>
      </c>
      <c r="H4256" s="12" t="s">
        <v>42</v>
      </c>
      <c r="I4256" s="8" t="s">
        <v>13707</v>
      </c>
      <c r="J4256" s="9" t="s">
        <v>108</v>
      </c>
      <c r="K4256" s="10" t="s">
        <v>13521</v>
      </c>
      <c r="L4256" s="10" t="s">
        <v>901</v>
      </c>
      <c r="M4256" s="11" t="s">
        <v>47</v>
      </c>
      <c r="N4256" s="11" t="s">
        <v>46</v>
      </c>
      <c r="O4256" s="10">
        <v>0</v>
      </c>
      <c r="P4256" s="12">
        <v>180</v>
      </c>
      <c r="Q4256" s="12">
        <f t="shared" si="891"/>
        <v>1.7999999999999999E-2</v>
      </c>
      <c r="R4256" s="32"/>
      <c r="S4256" s="93"/>
      <c r="T4256" s="12"/>
      <c r="U4256" s="12"/>
      <c r="V4256" s="12"/>
      <c r="W4256" s="12"/>
      <c r="X4256" s="12"/>
      <c r="Y4256" s="12"/>
      <c r="Z4256" s="12"/>
      <c r="AA4256" s="12"/>
      <c r="AB4256" s="12"/>
      <c r="AC4256" s="12"/>
      <c r="AD4256" s="12"/>
      <c r="AE4256" s="12"/>
      <c r="AF4256" s="117"/>
      <c r="AG4256" s="33" t="s">
        <v>47</v>
      </c>
      <c r="AH4256" s="5" t="s">
        <v>915</v>
      </c>
      <c r="AI4256" s="5" t="s">
        <v>915</v>
      </c>
      <c r="AJ4256" s="13" t="s">
        <v>915</v>
      </c>
    </row>
    <row r="4257" spans="1:43" s="17" customFormat="1" ht="293.25" hidden="1" x14ac:dyDescent="0.2">
      <c r="A4257" s="3" t="s">
        <v>38</v>
      </c>
      <c r="B4257" s="4" t="s">
        <v>48</v>
      </c>
      <c r="C4257" s="5"/>
      <c r="D4257" s="5"/>
      <c r="E4257" s="32"/>
      <c r="F4257" s="95" t="s">
        <v>40</v>
      </c>
      <c r="G4257" s="12" t="s">
        <v>13708</v>
      </c>
      <c r="H4257" s="12" t="s">
        <v>42</v>
      </c>
      <c r="I4257" s="8" t="s">
        <v>13709</v>
      </c>
      <c r="J4257" s="9" t="s">
        <v>44</v>
      </c>
      <c r="K4257" s="10" t="s">
        <v>45</v>
      </c>
      <c r="L4257" s="10" t="s">
        <v>45</v>
      </c>
      <c r="M4257" s="11" t="s">
        <v>46</v>
      </c>
      <c r="N4257" s="11" t="s">
        <v>46</v>
      </c>
      <c r="O4257" s="10">
        <v>1632</v>
      </c>
      <c r="P4257" s="12">
        <v>4689</v>
      </c>
      <c r="Q4257" s="12">
        <f t="shared" si="891"/>
        <v>1632.4689000000001</v>
      </c>
      <c r="R4257" s="28" t="s">
        <v>47</v>
      </c>
      <c r="S4257" s="94" t="s">
        <v>45</v>
      </c>
      <c r="T4257" s="25" t="s">
        <v>45</v>
      </c>
      <c r="U4257" s="25" t="s">
        <v>45</v>
      </c>
      <c r="V4257" s="25" t="s">
        <v>45</v>
      </c>
      <c r="W4257" s="27" t="str">
        <f>J4257</f>
        <v>COMPLETO TIENE ÁREA Y LINDEROS</v>
      </c>
      <c r="X4257" s="25" t="s">
        <v>45</v>
      </c>
      <c r="Y4257" s="25" t="s">
        <v>45</v>
      </c>
      <c r="Z4257" s="25" t="s">
        <v>45</v>
      </c>
      <c r="AA4257" s="27" t="s">
        <v>46</v>
      </c>
      <c r="AB4257" s="27">
        <f>O4257</f>
        <v>1632</v>
      </c>
      <c r="AC4257" s="27">
        <v>0</v>
      </c>
      <c r="AD4257" s="27">
        <f>+AB4257+(AC4257/10000)</f>
        <v>1632</v>
      </c>
      <c r="AE4257" s="27" t="s">
        <v>47</v>
      </c>
      <c r="AF4257" s="118" t="s">
        <v>47</v>
      </c>
      <c r="AG4257" s="29"/>
      <c r="AH4257" s="20"/>
      <c r="AI4257" s="20"/>
      <c r="AJ4257" s="30"/>
    </row>
    <row r="4258" spans="1:43" s="17" customFormat="1" ht="51" x14ac:dyDescent="0.2">
      <c r="A4258" s="3" t="s">
        <v>38</v>
      </c>
      <c r="B4258" s="4" t="s">
        <v>48</v>
      </c>
      <c r="C4258" s="5" t="s">
        <v>47</v>
      </c>
      <c r="D4258" s="5" t="s">
        <v>915</v>
      </c>
      <c r="E4258" s="32" t="s">
        <v>915</v>
      </c>
      <c r="F4258" s="95" t="s">
        <v>775</v>
      </c>
      <c r="G4258" s="12" t="s">
        <v>13710</v>
      </c>
      <c r="H4258" s="12" t="s">
        <v>42</v>
      </c>
      <c r="I4258" s="8" t="s">
        <v>13711</v>
      </c>
      <c r="J4258" s="9" t="s">
        <v>108</v>
      </c>
      <c r="K4258" s="10" t="s">
        <v>13712</v>
      </c>
      <c r="L4258" s="10" t="s">
        <v>12290</v>
      </c>
      <c r="M4258" s="11" t="s">
        <v>47</v>
      </c>
      <c r="N4258" s="11" t="s">
        <v>46</v>
      </c>
      <c r="O4258" s="10">
        <v>126</v>
      </c>
      <c r="P4258" s="12">
        <v>9897</v>
      </c>
      <c r="Q4258" s="12">
        <f t="shared" si="891"/>
        <v>126.9897</v>
      </c>
      <c r="R4258" s="32" t="s">
        <v>47</v>
      </c>
      <c r="S4258" s="93" t="s">
        <v>46</v>
      </c>
      <c r="T4258" s="12" t="s">
        <v>47</v>
      </c>
      <c r="U4258" s="12" t="s">
        <v>47</v>
      </c>
      <c r="V4258" s="12" t="s">
        <v>47</v>
      </c>
      <c r="W4258" s="12" t="s">
        <v>44</v>
      </c>
      <c r="X4258" s="12" t="s">
        <v>288</v>
      </c>
      <c r="Y4258" s="10" t="s">
        <v>13712</v>
      </c>
      <c r="Z4258" s="10" t="s">
        <v>12290</v>
      </c>
      <c r="AA4258" s="12" t="s">
        <v>46</v>
      </c>
      <c r="AB4258" s="10">
        <f t="shared" ref="AB4258" si="898">O4258</f>
        <v>126</v>
      </c>
      <c r="AC4258" s="10">
        <f t="shared" ref="AC4258" si="899">P4258</f>
        <v>9897</v>
      </c>
      <c r="AD4258" s="12">
        <f t="shared" ref="AD4258" si="900">+AB4258+(AC4258/10000)</f>
        <v>126.9897</v>
      </c>
      <c r="AE4258" s="12" t="s">
        <v>47</v>
      </c>
      <c r="AF4258" s="117" t="s">
        <v>47</v>
      </c>
      <c r="AG4258" s="33" t="s">
        <v>47</v>
      </c>
      <c r="AH4258" s="5" t="s">
        <v>915</v>
      </c>
      <c r="AI4258" s="5" t="s">
        <v>915</v>
      </c>
      <c r="AJ4258" s="13" t="s">
        <v>915</v>
      </c>
    </row>
    <row r="4259" spans="1:43" s="17" customFormat="1" ht="89.25" hidden="1" x14ac:dyDescent="0.2">
      <c r="A4259" s="18" t="s">
        <v>79</v>
      </c>
      <c r="B4259" s="19" t="s">
        <v>48</v>
      </c>
      <c r="C4259" s="20"/>
      <c r="D4259" s="20"/>
      <c r="E4259" s="30"/>
      <c r="F4259" s="95" t="s">
        <v>40</v>
      </c>
      <c r="G4259" s="12" t="s">
        <v>13713</v>
      </c>
      <c r="H4259" s="27" t="s">
        <v>42</v>
      </c>
      <c r="I4259" s="23" t="s">
        <v>13714</v>
      </c>
      <c r="J4259" s="24" t="s">
        <v>44</v>
      </c>
      <c r="K4259" s="25" t="s">
        <v>45</v>
      </c>
      <c r="L4259" s="25" t="s">
        <v>45</v>
      </c>
      <c r="M4259" s="25" t="s">
        <v>46</v>
      </c>
      <c r="N4259" s="26" t="s">
        <v>46</v>
      </c>
      <c r="O4259" s="25">
        <v>0</v>
      </c>
      <c r="P4259" s="27">
        <v>81.900000000000006</v>
      </c>
      <c r="Q4259" s="27">
        <f t="shared" si="891"/>
        <v>8.1900000000000011E-3</v>
      </c>
      <c r="R4259" s="28" t="s">
        <v>47</v>
      </c>
      <c r="S4259" s="94" t="s">
        <v>45</v>
      </c>
      <c r="T4259" s="25" t="s">
        <v>45</v>
      </c>
      <c r="U4259" s="25" t="s">
        <v>45</v>
      </c>
      <c r="V4259" s="25" t="s">
        <v>45</v>
      </c>
      <c r="W4259" s="27" t="str">
        <f t="shared" ref="W4259:W4268" si="901">J4259</f>
        <v>COMPLETO TIENE ÁREA Y LINDEROS</v>
      </c>
      <c r="X4259" s="25" t="s">
        <v>45</v>
      </c>
      <c r="Y4259" s="25" t="s">
        <v>45</v>
      </c>
      <c r="Z4259" s="25" t="s">
        <v>45</v>
      </c>
      <c r="AA4259" s="27" t="s">
        <v>46</v>
      </c>
      <c r="AB4259" s="27">
        <f t="shared" ref="AB4259:AB4271" si="902">O4259</f>
        <v>0</v>
      </c>
      <c r="AC4259" s="27">
        <v>0</v>
      </c>
      <c r="AD4259" s="27">
        <f t="shared" ref="AD4259:AD4271" si="903">+AB4259+(AC4259/10000)</f>
        <v>0</v>
      </c>
      <c r="AE4259" s="27" t="s">
        <v>47</v>
      </c>
      <c r="AF4259" s="118" t="s">
        <v>47</v>
      </c>
      <c r="AG4259" s="29"/>
      <c r="AH4259" s="20"/>
      <c r="AI4259" s="20"/>
      <c r="AJ4259" s="30"/>
      <c r="AK4259" s="2"/>
      <c r="AL4259" s="2"/>
      <c r="AM4259" s="2"/>
      <c r="AN4259" s="2"/>
      <c r="AO4259" s="2"/>
      <c r="AP4259" s="2"/>
      <c r="AQ4259" s="2"/>
    </row>
    <row r="4260" spans="1:43" s="17" customFormat="1" ht="76.5" hidden="1" x14ac:dyDescent="0.2">
      <c r="A4260" s="18" t="s">
        <v>79</v>
      </c>
      <c r="B4260" s="19" t="s">
        <v>48</v>
      </c>
      <c r="C4260" s="20"/>
      <c r="D4260" s="20"/>
      <c r="E4260" s="30"/>
      <c r="F4260" s="95" t="s">
        <v>40</v>
      </c>
      <c r="G4260" s="12" t="s">
        <v>13715</v>
      </c>
      <c r="H4260" s="27" t="s">
        <v>42</v>
      </c>
      <c r="I4260" s="23" t="s">
        <v>13716</v>
      </c>
      <c r="J4260" s="24" t="s">
        <v>44</v>
      </c>
      <c r="K4260" s="25" t="s">
        <v>45</v>
      </c>
      <c r="L4260" s="25" t="s">
        <v>45</v>
      </c>
      <c r="M4260" s="25" t="s">
        <v>46</v>
      </c>
      <c r="N4260" s="26" t="s">
        <v>46</v>
      </c>
      <c r="O4260" s="25">
        <v>0</v>
      </c>
      <c r="P4260" s="27">
        <v>246.5</v>
      </c>
      <c r="Q4260" s="27">
        <f t="shared" si="891"/>
        <v>2.4649999999999998E-2</v>
      </c>
      <c r="R4260" s="28" t="s">
        <v>47</v>
      </c>
      <c r="S4260" s="94" t="s">
        <v>45</v>
      </c>
      <c r="T4260" s="25" t="s">
        <v>45</v>
      </c>
      <c r="U4260" s="25" t="s">
        <v>45</v>
      </c>
      <c r="V4260" s="25" t="s">
        <v>45</v>
      </c>
      <c r="W4260" s="27" t="str">
        <f t="shared" si="901"/>
        <v>COMPLETO TIENE ÁREA Y LINDEROS</v>
      </c>
      <c r="X4260" s="25" t="s">
        <v>45</v>
      </c>
      <c r="Y4260" s="25" t="s">
        <v>45</v>
      </c>
      <c r="Z4260" s="25" t="s">
        <v>45</v>
      </c>
      <c r="AA4260" s="27" t="s">
        <v>46</v>
      </c>
      <c r="AB4260" s="27">
        <f t="shared" si="902"/>
        <v>0</v>
      </c>
      <c r="AC4260" s="27">
        <v>0</v>
      </c>
      <c r="AD4260" s="27">
        <f t="shared" si="903"/>
        <v>0</v>
      </c>
      <c r="AE4260" s="27" t="s">
        <v>47</v>
      </c>
      <c r="AF4260" s="118" t="s">
        <v>47</v>
      </c>
      <c r="AG4260" s="29"/>
      <c r="AH4260" s="20"/>
      <c r="AI4260" s="20"/>
      <c r="AJ4260" s="30"/>
    </row>
    <row r="4261" spans="1:43" s="17" customFormat="1" ht="306" hidden="1" x14ac:dyDescent="0.2">
      <c r="A4261" s="18" t="s">
        <v>38</v>
      </c>
      <c r="B4261" s="19" t="s">
        <v>48</v>
      </c>
      <c r="C4261" s="20"/>
      <c r="D4261" s="20"/>
      <c r="E4261" s="30"/>
      <c r="F4261" s="95" t="s">
        <v>40</v>
      </c>
      <c r="G4261" s="12" t="s">
        <v>13717</v>
      </c>
      <c r="H4261" s="27" t="s">
        <v>42</v>
      </c>
      <c r="I4261" s="23" t="s">
        <v>13718</v>
      </c>
      <c r="J4261" s="24" t="s">
        <v>44</v>
      </c>
      <c r="K4261" s="25" t="s">
        <v>45</v>
      </c>
      <c r="L4261" s="25" t="s">
        <v>45</v>
      </c>
      <c r="M4261" s="25" t="s">
        <v>46</v>
      </c>
      <c r="N4261" s="26" t="s">
        <v>46</v>
      </c>
      <c r="O4261" s="25">
        <v>1341</v>
      </c>
      <c r="P4261" s="27">
        <v>7019</v>
      </c>
      <c r="Q4261" s="27">
        <f t="shared" si="891"/>
        <v>1341.7019</v>
      </c>
      <c r="R4261" s="28" t="s">
        <v>47</v>
      </c>
      <c r="S4261" s="94" t="s">
        <v>45</v>
      </c>
      <c r="T4261" s="25" t="s">
        <v>45</v>
      </c>
      <c r="U4261" s="25" t="s">
        <v>45</v>
      </c>
      <c r="V4261" s="25" t="s">
        <v>45</v>
      </c>
      <c r="W4261" s="27" t="str">
        <f t="shared" si="901"/>
        <v>COMPLETO TIENE ÁREA Y LINDEROS</v>
      </c>
      <c r="X4261" s="25" t="s">
        <v>45</v>
      </c>
      <c r="Y4261" s="25" t="s">
        <v>45</v>
      </c>
      <c r="Z4261" s="25" t="s">
        <v>45</v>
      </c>
      <c r="AA4261" s="27" t="s">
        <v>46</v>
      </c>
      <c r="AB4261" s="27">
        <f t="shared" si="902"/>
        <v>1341</v>
      </c>
      <c r="AC4261" s="27">
        <v>0</v>
      </c>
      <c r="AD4261" s="27">
        <f t="shared" si="903"/>
        <v>1341</v>
      </c>
      <c r="AE4261" s="27" t="s">
        <v>47</v>
      </c>
      <c r="AF4261" s="118" t="s">
        <v>47</v>
      </c>
      <c r="AG4261" s="29"/>
      <c r="AH4261" s="20"/>
      <c r="AI4261" s="20"/>
      <c r="AJ4261" s="30"/>
    </row>
    <row r="4262" spans="1:43" s="17" customFormat="1" ht="76.5" hidden="1" x14ac:dyDescent="0.2">
      <c r="A4262" s="18" t="s">
        <v>79</v>
      </c>
      <c r="B4262" s="19" t="s">
        <v>48</v>
      </c>
      <c r="C4262" s="20"/>
      <c r="D4262" s="20"/>
      <c r="E4262" s="30"/>
      <c r="F4262" s="95" t="s">
        <v>40</v>
      </c>
      <c r="G4262" s="12" t="s">
        <v>13719</v>
      </c>
      <c r="H4262" s="27" t="s">
        <v>42</v>
      </c>
      <c r="I4262" s="23" t="s">
        <v>13720</v>
      </c>
      <c r="J4262" s="24" t="s">
        <v>44</v>
      </c>
      <c r="K4262" s="25" t="s">
        <v>45</v>
      </c>
      <c r="L4262" s="25" t="s">
        <v>45</v>
      </c>
      <c r="M4262" s="25" t="s">
        <v>46</v>
      </c>
      <c r="N4262" s="26" t="s">
        <v>46</v>
      </c>
      <c r="O4262" s="25">
        <v>0</v>
      </c>
      <c r="P4262" s="27">
        <v>96</v>
      </c>
      <c r="Q4262" s="27">
        <f t="shared" si="891"/>
        <v>9.5999999999999992E-3</v>
      </c>
      <c r="R4262" s="28" t="s">
        <v>47</v>
      </c>
      <c r="S4262" s="94" t="s">
        <v>45</v>
      </c>
      <c r="T4262" s="25" t="s">
        <v>45</v>
      </c>
      <c r="U4262" s="25" t="s">
        <v>45</v>
      </c>
      <c r="V4262" s="25" t="s">
        <v>45</v>
      </c>
      <c r="W4262" s="27" t="str">
        <f t="shared" si="901"/>
        <v>COMPLETO TIENE ÁREA Y LINDEROS</v>
      </c>
      <c r="X4262" s="25" t="s">
        <v>45</v>
      </c>
      <c r="Y4262" s="25" t="s">
        <v>45</v>
      </c>
      <c r="Z4262" s="25" t="s">
        <v>45</v>
      </c>
      <c r="AA4262" s="27" t="s">
        <v>46</v>
      </c>
      <c r="AB4262" s="27">
        <f t="shared" si="902"/>
        <v>0</v>
      </c>
      <c r="AC4262" s="27">
        <v>0</v>
      </c>
      <c r="AD4262" s="27">
        <f t="shared" si="903"/>
        <v>0</v>
      </c>
      <c r="AE4262" s="27" t="s">
        <v>47</v>
      </c>
      <c r="AF4262" s="118" t="s">
        <v>47</v>
      </c>
      <c r="AG4262" s="29"/>
      <c r="AH4262" s="20"/>
      <c r="AI4262" s="20"/>
      <c r="AJ4262" s="30"/>
      <c r="AK4262" s="2"/>
      <c r="AL4262" s="2"/>
      <c r="AM4262" s="2"/>
      <c r="AN4262" s="2"/>
      <c r="AO4262" s="2"/>
      <c r="AP4262" s="2"/>
      <c r="AQ4262" s="2"/>
    </row>
    <row r="4263" spans="1:43" s="17" customFormat="1" ht="140.25" hidden="1" x14ac:dyDescent="0.2">
      <c r="A4263" s="18" t="s">
        <v>38</v>
      </c>
      <c r="B4263" s="19" t="s">
        <v>48</v>
      </c>
      <c r="C4263" s="20"/>
      <c r="D4263" s="20"/>
      <c r="E4263" s="30"/>
      <c r="F4263" s="95" t="s">
        <v>40</v>
      </c>
      <c r="G4263" s="12" t="s">
        <v>13721</v>
      </c>
      <c r="H4263" s="27" t="s">
        <v>42</v>
      </c>
      <c r="I4263" s="23" t="s">
        <v>13722</v>
      </c>
      <c r="J4263" s="24" t="s">
        <v>44</v>
      </c>
      <c r="K4263" s="25" t="s">
        <v>45</v>
      </c>
      <c r="L4263" s="25" t="s">
        <v>45</v>
      </c>
      <c r="M4263" s="25" t="s">
        <v>46</v>
      </c>
      <c r="N4263" s="26" t="s">
        <v>46</v>
      </c>
      <c r="O4263" s="25">
        <v>214</v>
      </c>
      <c r="P4263" s="27">
        <v>3092</v>
      </c>
      <c r="Q4263" s="27">
        <f t="shared" si="891"/>
        <v>214.3092</v>
      </c>
      <c r="R4263" s="28" t="s">
        <v>47</v>
      </c>
      <c r="S4263" s="94" t="s">
        <v>45</v>
      </c>
      <c r="T4263" s="25" t="s">
        <v>45</v>
      </c>
      <c r="U4263" s="25" t="s">
        <v>45</v>
      </c>
      <c r="V4263" s="25" t="s">
        <v>45</v>
      </c>
      <c r="W4263" s="27" t="str">
        <f t="shared" si="901"/>
        <v>COMPLETO TIENE ÁREA Y LINDEROS</v>
      </c>
      <c r="X4263" s="25" t="s">
        <v>45</v>
      </c>
      <c r="Y4263" s="25" t="s">
        <v>45</v>
      </c>
      <c r="Z4263" s="25" t="s">
        <v>45</v>
      </c>
      <c r="AA4263" s="27" t="s">
        <v>46</v>
      </c>
      <c r="AB4263" s="27">
        <f t="shared" si="902"/>
        <v>214</v>
      </c>
      <c r="AC4263" s="27">
        <v>0</v>
      </c>
      <c r="AD4263" s="27">
        <f t="shared" si="903"/>
        <v>214</v>
      </c>
      <c r="AE4263" s="27" t="s">
        <v>47</v>
      </c>
      <c r="AF4263" s="118" t="s">
        <v>47</v>
      </c>
      <c r="AG4263" s="29"/>
      <c r="AH4263" s="20"/>
      <c r="AI4263" s="20"/>
      <c r="AJ4263" s="30"/>
    </row>
    <row r="4264" spans="1:43" s="17" customFormat="1" ht="204" hidden="1" x14ac:dyDescent="0.2">
      <c r="A4264" s="18" t="s">
        <v>38</v>
      </c>
      <c r="B4264" s="19" t="s">
        <v>48</v>
      </c>
      <c r="C4264" s="20"/>
      <c r="D4264" s="20"/>
      <c r="E4264" s="30"/>
      <c r="F4264" s="95" t="s">
        <v>40</v>
      </c>
      <c r="G4264" s="12" t="s">
        <v>13723</v>
      </c>
      <c r="H4264" s="27" t="s">
        <v>42</v>
      </c>
      <c r="I4264" s="23" t="s">
        <v>13724</v>
      </c>
      <c r="J4264" s="24" t="s">
        <v>44</v>
      </c>
      <c r="K4264" s="25" t="s">
        <v>45</v>
      </c>
      <c r="L4264" s="25" t="s">
        <v>45</v>
      </c>
      <c r="M4264" s="25" t="s">
        <v>46</v>
      </c>
      <c r="N4264" s="26" t="s">
        <v>46</v>
      </c>
      <c r="O4264" s="25">
        <v>705</v>
      </c>
      <c r="P4264" s="27">
        <v>6908</v>
      </c>
      <c r="Q4264" s="27">
        <f t="shared" si="891"/>
        <v>705.69079999999997</v>
      </c>
      <c r="R4264" s="28" t="s">
        <v>47</v>
      </c>
      <c r="S4264" s="94" t="s">
        <v>45</v>
      </c>
      <c r="T4264" s="25" t="s">
        <v>45</v>
      </c>
      <c r="U4264" s="25" t="s">
        <v>45</v>
      </c>
      <c r="V4264" s="25" t="s">
        <v>45</v>
      </c>
      <c r="W4264" s="27" t="str">
        <f t="shared" si="901"/>
        <v>COMPLETO TIENE ÁREA Y LINDEROS</v>
      </c>
      <c r="X4264" s="25" t="s">
        <v>45</v>
      </c>
      <c r="Y4264" s="25" t="s">
        <v>45</v>
      </c>
      <c r="Z4264" s="25" t="s">
        <v>45</v>
      </c>
      <c r="AA4264" s="27" t="s">
        <v>46</v>
      </c>
      <c r="AB4264" s="27">
        <f t="shared" si="902"/>
        <v>705</v>
      </c>
      <c r="AC4264" s="27">
        <v>0</v>
      </c>
      <c r="AD4264" s="27">
        <f t="shared" si="903"/>
        <v>705</v>
      </c>
      <c r="AE4264" s="27" t="s">
        <v>47</v>
      </c>
      <c r="AF4264" s="118" t="s">
        <v>47</v>
      </c>
      <c r="AG4264" s="29"/>
      <c r="AH4264" s="20"/>
      <c r="AI4264" s="20"/>
      <c r="AJ4264" s="30"/>
    </row>
    <row r="4265" spans="1:43" s="17" customFormat="1" ht="191.25" hidden="1" x14ac:dyDescent="0.2">
      <c r="A4265" s="18" t="s">
        <v>38</v>
      </c>
      <c r="B4265" s="19" t="s">
        <v>48</v>
      </c>
      <c r="C4265" s="20"/>
      <c r="D4265" s="20"/>
      <c r="E4265" s="30"/>
      <c r="F4265" s="95" t="s">
        <v>40</v>
      </c>
      <c r="G4265" s="12" t="s">
        <v>13725</v>
      </c>
      <c r="H4265" s="27" t="s">
        <v>42</v>
      </c>
      <c r="I4265" s="23" t="s">
        <v>13726</v>
      </c>
      <c r="J4265" s="24" t="s">
        <v>44</v>
      </c>
      <c r="K4265" s="25" t="s">
        <v>45</v>
      </c>
      <c r="L4265" s="25" t="s">
        <v>45</v>
      </c>
      <c r="M4265" s="25" t="s">
        <v>46</v>
      </c>
      <c r="N4265" s="26" t="s">
        <v>46</v>
      </c>
      <c r="O4265" s="25">
        <v>709</v>
      </c>
      <c r="P4265" s="27">
        <v>0</v>
      </c>
      <c r="Q4265" s="27">
        <f t="shared" si="891"/>
        <v>709</v>
      </c>
      <c r="R4265" s="28" t="s">
        <v>47</v>
      </c>
      <c r="S4265" s="94" t="s">
        <v>45</v>
      </c>
      <c r="T4265" s="25" t="s">
        <v>45</v>
      </c>
      <c r="U4265" s="25" t="s">
        <v>45</v>
      </c>
      <c r="V4265" s="25" t="s">
        <v>45</v>
      </c>
      <c r="W4265" s="27" t="str">
        <f t="shared" si="901"/>
        <v>COMPLETO TIENE ÁREA Y LINDEROS</v>
      </c>
      <c r="X4265" s="25" t="s">
        <v>45</v>
      </c>
      <c r="Y4265" s="25" t="s">
        <v>45</v>
      </c>
      <c r="Z4265" s="25" t="s">
        <v>45</v>
      </c>
      <c r="AA4265" s="27" t="s">
        <v>46</v>
      </c>
      <c r="AB4265" s="27">
        <f t="shared" si="902"/>
        <v>709</v>
      </c>
      <c r="AC4265" s="27">
        <v>0</v>
      </c>
      <c r="AD4265" s="27">
        <f t="shared" si="903"/>
        <v>709</v>
      </c>
      <c r="AE4265" s="27" t="s">
        <v>47</v>
      </c>
      <c r="AF4265" s="118" t="s">
        <v>47</v>
      </c>
      <c r="AG4265" s="29"/>
      <c r="AH4265" s="20"/>
      <c r="AI4265" s="20"/>
      <c r="AJ4265" s="30"/>
    </row>
    <row r="4266" spans="1:43" s="17" customFormat="1" ht="76.5" hidden="1" x14ac:dyDescent="0.2">
      <c r="A4266" s="18" t="s">
        <v>79</v>
      </c>
      <c r="B4266" s="19" t="s">
        <v>48</v>
      </c>
      <c r="C4266" s="20"/>
      <c r="D4266" s="20"/>
      <c r="E4266" s="30"/>
      <c r="F4266" s="95" t="s">
        <v>40</v>
      </c>
      <c r="G4266" s="12" t="s">
        <v>13727</v>
      </c>
      <c r="H4266" s="27" t="s">
        <v>42</v>
      </c>
      <c r="I4266" s="23" t="s">
        <v>13728</v>
      </c>
      <c r="J4266" s="24" t="s">
        <v>44</v>
      </c>
      <c r="K4266" s="25" t="s">
        <v>45</v>
      </c>
      <c r="L4266" s="25" t="s">
        <v>45</v>
      </c>
      <c r="M4266" s="25" t="s">
        <v>46</v>
      </c>
      <c r="N4266" s="26" t="s">
        <v>46</v>
      </c>
      <c r="O4266" s="25">
        <v>0</v>
      </c>
      <c r="P4266" s="27">
        <v>300</v>
      </c>
      <c r="Q4266" s="27">
        <f t="shared" si="891"/>
        <v>0.03</v>
      </c>
      <c r="R4266" s="28" t="s">
        <v>47</v>
      </c>
      <c r="S4266" s="94" t="s">
        <v>45</v>
      </c>
      <c r="T4266" s="25" t="s">
        <v>45</v>
      </c>
      <c r="U4266" s="25" t="s">
        <v>45</v>
      </c>
      <c r="V4266" s="25" t="s">
        <v>45</v>
      </c>
      <c r="W4266" s="27" t="str">
        <f t="shared" si="901"/>
        <v>COMPLETO TIENE ÁREA Y LINDEROS</v>
      </c>
      <c r="X4266" s="25" t="s">
        <v>45</v>
      </c>
      <c r="Y4266" s="25" t="s">
        <v>45</v>
      </c>
      <c r="Z4266" s="25" t="s">
        <v>45</v>
      </c>
      <c r="AA4266" s="27" t="s">
        <v>46</v>
      </c>
      <c r="AB4266" s="27">
        <f t="shared" si="902"/>
        <v>0</v>
      </c>
      <c r="AC4266" s="27">
        <v>0</v>
      </c>
      <c r="AD4266" s="27">
        <f t="shared" si="903"/>
        <v>0</v>
      </c>
      <c r="AE4266" s="27" t="s">
        <v>47</v>
      </c>
      <c r="AF4266" s="118" t="s">
        <v>47</v>
      </c>
      <c r="AG4266" s="29"/>
      <c r="AH4266" s="20"/>
      <c r="AI4266" s="20"/>
      <c r="AJ4266" s="30"/>
    </row>
    <row r="4267" spans="1:43" s="17" customFormat="1" ht="102" hidden="1" x14ac:dyDescent="0.2">
      <c r="A4267" s="18" t="s">
        <v>79</v>
      </c>
      <c r="B4267" s="19" t="s">
        <v>48</v>
      </c>
      <c r="C4267" s="20"/>
      <c r="D4267" s="20"/>
      <c r="E4267" s="22"/>
      <c r="F4267" s="95" t="s">
        <v>40</v>
      </c>
      <c r="G4267" s="12" t="s">
        <v>13729</v>
      </c>
      <c r="H4267" s="27" t="s">
        <v>42</v>
      </c>
      <c r="I4267" s="23" t="s">
        <v>13730</v>
      </c>
      <c r="J4267" s="24" t="s">
        <v>44</v>
      </c>
      <c r="K4267" s="25" t="s">
        <v>45</v>
      </c>
      <c r="L4267" s="25" t="s">
        <v>45</v>
      </c>
      <c r="M4267" s="25" t="s">
        <v>46</v>
      </c>
      <c r="N4267" s="26" t="s">
        <v>46</v>
      </c>
      <c r="O4267" s="25">
        <v>0</v>
      </c>
      <c r="P4267" s="27">
        <v>102.14</v>
      </c>
      <c r="Q4267" s="27">
        <f t="shared" si="891"/>
        <v>1.0214000000000001E-2</v>
      </c>
      <c r="R4267" s="28" t="s">
        <v>47</v>
      </c>
      <c r="S4267" s="94" t="s">
        <v>45</v>
      </c>
      <c r="T4267" s="25" t="s">
        <v>45</v>
      </c>
      <c r="U4267" s="25" t="s">
        <v>45</v>
      </c>
      <c r="V4267" s="25" t="s">
        <v>45</v>
      </c>
      <c r="W4267" s="27" t="str">
        <f t="shared" si="901"/>
        <v>COMPLETO TIENE ÁREA Y LINDEROS</v>
      </c>
      <c r="X4267" s="25" t="s">
        <v>45</v>
      </c>
      <c r="Y4267" s="25" t="s">
        <v>45</v>
      </c>
      <c r="Z4267" s="25" t="s">
        <v>45</v>
      </c>
      <c r="AA4267" s="27" t="s">
        <v>46</v>
      </c>
      <c r="AB4267" s="27">
        <f t="shared" si="902"/>
        <v>0</v>
      </c>
      <c r="AC4267" s="27">
        <v>0</v>
      </c>
      <c r="AD4267" s="27">
        <f t="shared" si="903"/>
        <v>0</v>
      </c>
      <c r="AE4267" s="27" t="s">
        <v>47</v>
      </c>
      <c r="AF4267" s="118" t="s">
        <v>47</v>
      </c>
      <c r="AG4267" s="29"/>
      <c r="AH4267" s="20"/>
      <c r="AI4267" s="20"/>
      <c r="AJ4267" s="30"/>
    </row>
    <row r="4268" spans="1:43" s="17" customFormat="1" ht="89.25" hidden="1" x14ac:dyDescent="0.2">
      <c r="A4268" s="18" t="s">
        <v>79</v>
      </c>
      <c r="B4268" s="19" t="s">
        <v>48</v>
      </c>
      <c r="C4268" s="20"/>
      <c r="D4268" s="20"/>
      <c r="E4268" s="30"/>
      <c r="F4268" s="95" t="s">
        <v>40</v>
      </c>
      <c r="G4268" s="12" t="s">
        <v>13731</v>
      </c>
      <c r="H4268" s="27" t="s">
        <v>42</v>
      </c>
      <c r="I4268" s="23" t="s">
        <v>13732</v>
      </c>
      <c r="J4268" s="24" t="s">
        <v>44</v>
      </c>
      <c r="K4268" s="25" t="s">
        <v>45</v>
      </c>
      <c r="L4268" s="25" t="s">
        <v>45</v>
      </c>
      <c r="M4268" s="25" t="s">
        <v>46</v>
      </c>
      <c r="N4268" s="26" t="s">
        <v>46</v>
      </c>
      <c r="O4268" s="25">
        <v>0</v>
      </c>
      <c r="P4268" s="27">
        <v>200</v>
      </c>
      <c r="Q4268" s="27">
        <f t="shared" si="891"/>
        <v>0.02</v>
      </c>
      <c r="R4268" s="28" t="s">
        <v>47</v>
      </c>
      <c r="S4268" s="94" t="s">
        <v>45</v>
      </c>
      <c r="T4268" s="25" t="s">
        <v>45</v>
      </c>
      <c r="U4268" s="25" t="s">
        <v>45</v>
      </c>
      <c r="V4268" s="25" t="s">
        <v>45</v>
      </c>
      <c r="W4268" s="27" t="str">
        <f t="shared" si="901"/>
        <v>COMPLETO TIENE ÁREA Y LINDEROS</v>
      </c>
      <c r="X4268" s="25" t="s">
        <v>45</v>
      </c>
      <c r="Y4268" s="25" t="s">
        <v>45</v>
      </c>
      <c r="Z4268" s="25" t="s">
        <v>45</v>
      </c>
      <c r="AA4268" s="27" t="s">
        <v>46</v>
      </c>
      <c r="AB4268" s="27">
        <f t="shared" si="902"/>
        <v>0</v>
      </c>
      <c r="AC4268" s="27">
        <v>0</v>
      </c>
      <c r="AD4268" s="27">
        <f t="shared" si="903"/>
        <v>0</v>
      </c>
      <c r="AE4268" s="27" t="s">
        <v>47</v>
      </c>
      <c r="AF4268" s="118" t="s">
        <v>47</v>
      </c>
      <c r="AG4268" s="29"/>
      <c r="AH4268" s="20"/>
      <c r="AI4268" s="20"/>
      <c r="AJ4268" s="30"/>
    </row>
    <row r="4269" spans="1:43" s="17" customFormat="1" ht="38.25" x14ac:dyDescent="0.2">
      <c r="A4269" s="3" t="s">
        <v>79</v>
      </c>
      <c r="B4269" s="4" t="s">
        <v>48</v>
      </c>
      <c r="C4269" s="5" t="s">
        <v>47</v>
      </c>
      <c r="D4269" s="5" t="s">
        <v>24807</v>
      </c>
      <c r="E4269" s="32" t="s">
        <v>915</v>
      </c>
      <c r="F4269" s="95" t="s">
        <v>775</v>
      </c>
      <c r="G4269" s="12" t="s">
        <v>13733</v>
      </c>
      <c r="H4269" s="12" t="s">
        <v>42</v>
      </c>
      <c r="I4269" s="8" t="s">
        <v>13734</v>
      </c>
      <c r="J4269" s="9" t="s">
        <v>108</v>
      </c>
      <c r="K4269" s="10" t="s">
        <v>13521</v>
      </c>
      <c r="L4269" s="10" t="s">
        <v>901</v>
      </c>
      <c r="M4269" s="11" t="s">
        <v>47</v>
      </c>
      <c r="N4269" s="11" t="s">
        <v>46</v>
      </c>
      <c r="O4269" s="10">
        <v>0</v>
      </c>
      <c r="P4269" s="12">
        <v>180</v>
      </c>
      <c r="Q4269" s="12">
        <f t="shared" si="891"/>
        <v>1.7999999999999999E-2</v>
      </c>
      <c r="R4269" s="32" t="s">
        <v>47</v>
      </c>
      <c r="S4269" s="93" t="s">
        <v>46</v>
      </c>
      <c r="T4269" s="12" t="s">
        <v>47</v>
      </c>
      <c r="U4269" s="12" t="s">
        <v>47</v>
      </c>
      <c r="V4269" s="12" t="s">
        <v>46</v>
      </c>
      <c r="W4269" s="12" t="s">
        <v>44</v>
      </c>
      <c r="X4269" s="12" t="s">
        <v>855</v>
      </c>
      <c r="Y4269" s="10" t="s">
        <v>13735</v>
      </c>
      <c r="Z4269" s="10" t="s">
        <v>13736</v>
      </c>
      <c r="AA4269" s="12" t="s">
        <v>46</v>
      </c>
      <c r="AB4269" s="10">
        <f t="shared" si="902"/>
        <v>0</v>
      </c>
      <c r="AC4269" s="10">
        <f t="shared" ref="AC4269:AC4271" si="904">P4269</f>
        <v>180</v>
      </c>
      <c r="AD4269" s="12">
        <f t="shared" si="903"/>
        <v>1.7999999999999999E-2</v>
      </c>
      <c r="AE4269" s="12" t="s">
        <v>47</v>
      </c>
      <c r="AF4269" s="117" t="s">
        <v>47</v>
      </c>
      <c r="AG4269" s="33" t="s">
        <v>47</v>
      </c>
      <c r="AH4269" s="5" t="s">
        <v>915</v>
      </c>
      <c r="AI4269" s="5" t="s">
        <v>915</v>
      </c>
      <c r="AJ4269" s="13" t="s">
        <v>915</v>
      </c>
    </row>
    <row r="4270" spans="1:43" s="17" customFormat="1" ht="38.25" x14ac:dyDescent="0.2">
      <c r="A4270" s="3" t="s">
        <v>79</v>
      </c>
      <c r="B4270" s="4" t="s">
        <v>48</v>
      </c>
      <c r="C4270" s="5" t="s">
        <v>47</v>
      </c>
      <c r="D4270" s="5" t="s">
        <v>24807</v>
      </c>
      <c r="E4270" s="32" t="s">
        <v>915</v>
      </c>
      <c r="F4270" s="95" t="s">
        <v>775</v>
      </c>
      <c r="G4270" s="12" t="s">
        <v>13737</v>
      </c>
      <c r="H4270" s="12" t="s">
        <v>42</v>
      </c>
      <c r="I4270" s="8" t="s">
        <v>13738</v>
      </c>
      <c r="J4270" s="9" t="s">
        <v>108</v>
      </c>
      <c r="K4270" s="10" t="s">
        <v>13521</v>
      </c>
      <c r="L4270" s="10" t="s">
        <v>901</v>
      </c>
      <c r="M4270" s="11" t="s">
        <v>47</v>
      </c>
      <c r="N4270" s="11" t="s">
        <v>46</v>
      </c>
      <c r="O4270" s="10">
        <v>0</v>
      </c>
      <c r="P4270" s="12">
        <v>180.48</v>
      </c>
      <c r="Q4270" s="12">
        <f t="shared" si="891"/>
        <v>1.8047999999999998E-2</v>
      </c>
      <c r="R4270" s="32" t="s">
        <v>47</v>
      </c>
      <c r="S4270" s="93" t="s">
        <v>46</v>
      </c>
      <c r="T4270" s="12" t="s">
        <v>47</v>
      </c>
      <c r="U4270" s="12" t="s">
        <v>47</v>
      </c>
      <c r="V4270" s="12" t="s">
        <v>46</v>
      </c>
      <c r="W4270" s="12" t="s">
        <v>44</v>
      </c>
      <c r="X4270" s="12" t="s">
        <v>855</v>
      </c>
      <c r="Y4270" s="10" t="s">
        <v>13739</v>
      </c>
      <c r="Z4270" s="10" t="s">
        <v>13740</v>
      </c>
      <c r="AA4270" s="12" t="s">
        <v>46</v>
      </c>
      <c r="AB4270" s="10">
        <f t="shared" si="902"/>
        <v>0</v>
      </c>
      <c r="AC4270" s="10">
        <f t="shared" si="904"/>
        <v>180.48</v>
      </c>
      <c r="AD4270" s="12">
        <f t="shared" si="903"/>
        <v>1.8047999999999998E-2</v>
      </c>
      <c r="AE4270" s="12" t="s">
        <v>47</v>
      </c>
      <c r="AF4270" s="117" t="s">
        <v>47</v>
      </c>
      <c r="AG4270" s="33" t="s">
        <v>47</v>
      </c>
      <c r="AH4270" s="5" t="s">
        <v>915</v>
      </c>
      <c r="AI4270" s="5" t="s">
        <v>915</v>
      </c>
      <c r="AJ4270" s="13" t="s">
        <v>915</v>
      </c>
    </row>
    <row r="4271" spans="1:43" s="17" customFormat="1" ht="38.25" x14ac:dyDescent="0.2">
      <c r="A4271" s="3" t="s">
        <v>79</v>
      </c>
      <c r="B4271" s="4" t="s">
        <v>48</v>
      </c>
      <c r="C4271" s="5" t="s">
        <v>47</v>
      </c>
      <c r="D4271" s="5" t="s">
        <v>24807</v>
      </c>
      <c r="E4271" s="32" t="s">
        <v>915</v>
      </c>
      <c r="F4271" s="95" t="s">
        <v>775</v>
      </c>
      <c r="G4271" s="12" t="s">
        <v>13741</v>
      </c>
      <c r="H4271" s="12" t="s">
        <v>42</v>
      </c>
      <c r="I4271" s="8" t="s">
        <v>13742</v>
      </c>
      <c r="J4271" s="9" t="s">
        <v>108</v>
      </c>
      <c r="K4271" s="10" t="s">
        <v>13521</v>
      </c>
      <c r="L4271" s="10" t="s">
        <v>901</v>
      </c>
      <c r="M4271" s="11" t="s">
        <v>47</v>
      </c>
      <c r="N4271" s="11" t="s">
        <v>46</v>
      </c>
      <c r="O4271" s="10">
        <v>0</v>
      </c>
      <c r="P4271" s="12">
        <v>14.6</v>
      </c>
      <c r="Q4271" s="12">
        <f t="shared" si="891"/>
        <v>1.4599999999999999E-3</v>
      </c>
      <c r="R4271" s="32" t="s">
        <v>47</v>
      </c>
      <c r="S4271" s="93" t="s">
        <v>46</v>
      </c>
      <c r="T4271" s="12" t="s">
        <v>47</v>
      </c>
      <c r="U4271" s="12" t="s">
        <v>47</v>
      </c>
      <c r="V4271" s="12" t="s">
        <v>46</v>
      </c>
      <c r="W4271" s="12" t="s">
        <v>44</v>
      </c>
      <c r="X4271" s="12" t="s">
        <v>855</v>
      </c>
      <c r="Y4271" s="10" t="s">
        <v>13739</v>
      </c>
      <c r="Z4271" s="10" t="s">
        <v>13740</v>
      </c>
      <c r="AA4271" s="12" t="s">
        <v>46</v>
      </c>
      <c r="AB4271" s="10">
        <f t="shared" si="902"/>
        <v>0</v>
      </c>
      <c r="AC4271" s="10">
        <f t="shared" si="904"/>
        <v>14.6</v>
      </c>
      <c r="AD4271" s="12">
        <f t="shared" si="903"/>
        <v>1.4599999999999999E-3</v>
      </c>
      <c r="AE4271" s="12" t="s">
        <v>47</v>
      </c>
      <c r="AF4271" s="117" t="s">
        <v>47</v>
      </c>
      <c r="AG4271" s="33" t="s">
        <v>47</v>
      </c>
      <c r="AH4271" s="5" t="s">
        <v>915</v>
      </c>
      <c r="AI4271" s="5" t="s">
        <v>915</v>
      </c>
      <c r="AJ4271" s="13" t="s">
        <v>915</v>
      </c>
    </row>
    <row r="4272" spans="1:43" s="17" customFormat="1" ht="89.25" hidden="1" x14ac:dyDescent="0.2">
      <c r="A4272" s="18" t="s">
        <v>79</v>
      </c>
      <c r="B4272" s="19" t="s">
        <v>48</v>
      </c>
      <c r="C4272" s="20"/>
      <c r="D4272" s="20"/>
      <c r="E4272" s="30"/>
      <c r="F4272" s="95" t="s">
        <v>40</v>
      </c>
      <c r="G4272" s="12" t="s">
        <v>13743</v>
      </c>
      <c r="H4272" s="27" t="s">
        <v>42</v>
      </c>
      <c r="I4272" s="23" t="s">
        <v>13744</v>
      </c>
      <c r="J4272" s="24" t="s">
        <v>44</v>
      </c>
      <c r="K4272" s="25" t="s">
        <v>45</v>
      </c>
      <c r="L4272" s="25" t="s">
        <v>45</v>
      </c>
      <c r="M4272" s="25" t="s">
        <v>46</v>
      </c>
      <c r="N4272" s="26" t="s">
        <v>46</v>
      </c>
      <c r="O4272" s="25">
        <v>0</v>
      </c>
      <c r="P4272" s="39">
        <v>82.6</v>
      </c>
      <c r="Q4272" s="27">
        <f t="shared" si="891"/>
        <v>8.26E-3</v>
      </c>
      <c r="R4272" s="28" t="s">
        <v>47</v>
      </c>
      <c r="S4272" s="94" t="s">
        <v>45</v>
      </c>
      <c r="T4272" s="25" t="s">
        <v>45</v>
      </c>
      <c r="U4272" s="25" t="s">
        <v>45</v>
      </c>
      <c r="V4272" s="25" t="s">
        <v>45</v>
      </c>
      <c r="W4272" s="27" t="str">
        <f t="shared" ref="W4272:W4279" si="905">J4272</f>
        <v>COMPLETO TIENE ÁREA Y LINDEROS</v>
      </c>
      <c r="X4272" s="25" t="s">
        <v>45</v>
      </c>
      <c r="Y4272" s="25" t="s">
        <v>45</v>
      </c>
      <c r="Z4272" s="25" t="s">
        <v>45</v>
      </c>
      <c r="AA4272" s="27" t="s">
        <v>46</v>
      </c>
      <c r="AB4272" s="27">
        <f t="shared" ref="AB4272:AB4279" si="906">O4272</f>
        <v>0</v>
      </c>
      <c r="AC4272" s="27">
        <v>0</v>
      </c>
      <c r="AD4272" s="27">
        <f t="shared" ref="AD4272:AD4279" si="907">+AB4272+(AC4272/10000)</f>
        <v>0</v>
      </c>
      <c r="AE4272" s="27" t="s">
        <v>47</v>
      </c>
      <c r="AF4272" s="118" t="s">
        <v>47</v>
      </c>
      <c r="AG4272" s="29"/>
      <c r="AH4272" s="20"/>
      <c r="AI4272" s="20"/>
      <c r="AJ4272" s="30"/>
    </row>
    <row r="4273" spans="1:43" s="17" customFormat="1" ht="293.25" hidden="1" x14ac:dyDescent="0.2">
      <c r="A4273" s="3" t="s">
        <v>38</v>
      </c>
      <c r="B4273" s="4" t="s">
        <v>48</v>
      </c>
      <c r="C4273" s="5"/>
      <c r="D4273" s="5"/>
      <c r="E4273" s="32"/>
      <c r="F4273" s="95" t="s">
        <v>40</v>
      </c>
      <c r="G4273" s="12" t="s">
        <v>13745</v>
      </c>
      <c r="H4273" s="12" t="s">
        <v>42</v>
      </c>
      <c r="I4273" s="8" t="s">
        <v>13746</v>
      </c>
      <c r="J4273" s="9" t="s">
        <v>44</v>
      </c>
      <c r="K4273" s="10" t="s">
        <v>45</v>
      </c>
      <c r="L4273" s="10" t="s">
        <v>45</v>
      </c>
      <c r="M4273" s="11" t="s">
        <v>46</v>
      </c>
      <c r="N4273" s="11" t="s">
        <v>46</v>
      </c>
      <c r="O4273" s="10">
        <v>14</v>
      </c>
      <c r="P4273" s="12">
        <v>3596</v>
      </c>
      <c r="Q4273" s="12">
        <f t="shared" si="891"/>
        <v>14.3596</v>
      </c>
      <c r="R4273" s="28" t="s">
        <v>47</v>
      </c>
      <c r="S4273" s="94" t="s">
        <v>45</v>
      </c>
      <c r="T4273" s="25" t="s">
        <v>45</v>
      </c>
      <c r="U4273" s="25" t="s">
        <v>45</v>
      </c>
      <c r="V4273" s="25" t="s">
        <v>45</v>
      </c>
      <c r="W4273" s="27" t="str">
        <f t="shared" si="905"/>
        <v>COMPLETO TIENE ÁREA Y LINDEROS</v>
      </c>
      <c r="X4273" s="25" t="s">
        <v>45</v>
      </c>
      <c r="Y4273" s="25" t="s">
        <v>45</v>
      </c>
      <c r="Z4273" s="25" t="s">
        <v>45</v>
      </c>
      <c r="AA4273" s="27" t="s">
        <v>46</v>
      </c>
      <c r="AB4273" s="27">
        <f t="shared" si="906"/>
        <v>14</v>
      </c>
      <c r="AC4273" s="27">
        <v>0</v>
      </c>
      <c r="AD4273" s="27">
        <f t="shared" si="907"/>
        <v>14</v>
      </c>
      <c r="AE4273" s="27" t="s">
        <v>47</v>
      </c>
      <c r="AF4273" s="118" t="s">
        <v>47</v>
      </c>
      <c r="AG4273" s="29"/>
      <c r="AH4273" s="20"/>
      <c r="AI4273" s="20"/>
      <c r="AJ4273" s="30"/>
    </row>
    <row r="4274" spans="1:43" s="17" customFormat="1" ht="255" hidden="1" x14ac:dyDescent="0.2">
      <c r="A4274" s="18" t="s">
        <v>38</v>
      </c>
      <c r="B4274" s="19" t="s">
        <v>48</v>
      </c>
      <c r="C4274" s="20"/>
      <c r="D4274" s="20"/>
      <c r="E4274" s="30"/>
      <c r="F4274" s="95" t="s">
        <v>40</v>
      </c>
      <c r="G4274" s="12" t="s">
        <v>13747</v>
      </c>
      <c r="H4274" s="27" t="s">
        <v>42</v>
      </c>
      <c r="I4274" s="23" t="s">
        <v>13748</v>
      </c>
      <c r="J4274" s="24" t="s">
        <v>44</v>
      </c>
      <c r="K4274" s="25" t="s">
        <v>45</v>
      </c>
      <c r="L4274" s="25" t="s">
        <v>45</v>
      </c>
      <c r="M4274" s="25" t="s">
        <v>46</v>
      </c>
      <c r="N4274" s="26" t="s">
        <v>46</v>
      </c>
      <c r="O4274" s="25">
        <v>463</v>
      </c>
      <c r="P4274" s="27">
        <v>5658</v>
      </c>
      <c r="Q4274" s="27">
        <f t="shared" si="891"/>
        <v>463.56580000000002</v>
      </c>
      <c r="R4274" s="28" t="s">
        <v>47</v>
      </c>
      <c r="S4274" s="94" t="s">
        <v>45</v>
      </c>
      <c r="T4274" s="25" t="s">
        <v>45</v>
      </c>
      <c r="U4274" s="25" t="s">
        <v>45</v>
      </c>
      <c r="V4274" s="25" t="s">
        <v>45</v>
      </c>
      <c r="W4274" s="27" t="str">
        <f t="shared" si="905"/>
        <v>COMPLETO TIENE ÁREA Y LINDEROS</v>
      </c>
      <c r="X4274" s="25" t="s">
        <v>45</v>
      </c>
      <c r="Y4274" s="25" t="s">
        <v>45</v>
      </c>
      <c r="Z4274" s="25" t="s">
        <v>45</v>
      </c>
      <c r="AA4274" s="27" t="s">
        <v>46</v>
      </c>
      <c r="AB4274" s="27">
        <f t="shared" si="906"/>
        <v>463</v>
      </c>
      <c r="AC4274" s="27">
        <v>0</v>
      </c>
      <c r="AD4274" s="27">
        <f t="shared" si="907"/>
        <v>463</v>
      </c>
      <c r="AE4274" s="27" t="s">
        <v>47</v>
      </c>
      <c r="AF4274" s="118" t="s">
        <v>47</v>
      </c>
      <c r="AG4274" s="29"/>
      <c r="AH4274" s="20"/>
      <c r="AI4274" s="20"/>
      <c r="AJ4274" s="30"/>
    </row>
    <row r="4275" spans="1:43" s="17" customFormat="1" ht="409.5" hidden="1" x14ac:dyDescent="0.2">
      <c r="A4275" s="18" t="s">
        <v>38</v>
      </c>
      <c r="B4275" s="19" t="s">
        <v>48</v>
      </c>
      <c r="C4275" s="20"/>
      <c r="D4275" s="20"/>
      <c r="E4275" s="30"/>
      <c r="F4275" s="95" t="s">
        <v>40</v>
      </c>
      <c r="G4275" s="12" t="s">
        <v>13749</v>
      </c>
      <c r="H4275" s="27" t="s">
        <v>42</v>
      </c>
      <c r="I4275" s="23" t="s">
        <v>13750</v>
      </c>
      <c r="J4275" s="24" t="s">
        <v>44</v>
      </c>
      <c r="K4275" s="25" t="s">
        <v>45</v>
      </c>
      <c r="L4275" s="25" t="s">
        <v>45</v>
      </c>
      <c r="M4275" s="25" t="s">
        <v>46</v>
      </c>
      <c r="N4275" s="26" t="s">
        <v>46</v>
      </c>
      <c r="O4275" s="25">
        <v>38</v>
      </c>
      <c r="P4275" s="27">
        <v>368</v>
      </c>
      <c r="Q4275" s="27">
        <f t="shared" si="891"/>
        <v>38.036799999999999</v>
      </c>
      <c r="R4275" s="28" t="s">
        <v>47</v>
      </c>
      <c r="S4275" s="94" t="s">
        <v>45</v>
      </c>
      <c r="T4275" s="25" t="s">
        <v>45</v>
      </c>
      <c r="U4275" s="25" t="s">
        <v>45</v>
      </c>
      <c r="V4275" s="25" t="s">
        <v>45</v>
      </c>
      <c r="W4275" s="27" t="str">
        <f t="shared" si="905"/>
        <v>COMPLETO TIENE ÁREA Y LINDEROS</v>
      </c>
      <c r="X4275" s="25" t="s">
        <v>45</v>
      </c>
      <c r="Y4275" s="25" t="s">
        <v>45</v>
      </c>
      <c r="Z4275" s="25" t="s">
        <v>45</v>
      </c>
      <c r="AA4275" s="27" t="s">
        <v>46</v>
      </c>
      <c r="AB4275" s="27">
        <f t="shared" si="906"/>
        <v>38</v>
      </c>
      <c r="AC4275" s="27">
        <v>0</v>
      </c>
      <c r="AD4275" s="27">
        <f t="shared" si="907"/>
        <v>38</v>
      </c>
      <c r="AE4275" s="27" t="s">
        <v>47</v>
      </c>
      <c r="AF4275" s="118" t="s">
        <v>47</v>
      </c>
      <c r="AG4275" s="29"/>
      <c r="AH4275" s="20"/>
      <c r="AI4275" s="20"/>
      <c r="AJ4275" s="30"/>
    </row>
    <row r="4276" spans="1:43" s="17" customFormat="1" ht="255" hidden="1" x14ac:dyDescent="0.2">
      <c r="A4276" s="18" t="s">
        <v>38</v>
      </c>
      <c r="B4276" s="19" t="s">
        <v>48</v>
      </c>
      <c r="C4276" s="20"/>
      <c r="D4276" s="20"/>
      <c r="E4276" s="22"/>
      <c r="F4276" s="95" t="s">
        <v>40</v>
      </c>
      <c r="G4276" s="12" t="s">
        <v>13751</v>
      </c>
      <c r="H4276" s="27" t="s">
        <v>42</v>
      </c>
      <c r="I4276" s="23" t="s">
        <v>13752</v>
      </c>
      <c r="J4276" s="24" t="s">
        <v>44</v>
      </c>
      <c r="K4276" s="25" t="s">
        <v>45</v>
      </c>
      <c r="L4276" s="25" t="s">
        <v>45</v>
      </c>
      <c r="M4276" s="25" t="s">
        <v>46</v>
      </c>
      <c r="N4276" s="26" t="s">
        <v>46</v>
      </c>
      <c r="O4276" s="25">
        <v>96</v>
      </c>
      <c r="P4276" s="27">
        <v>9510</v>
      </c>
      <c r="Q4276" s="27">
        <f t="shared" si="891"/>
        <v>96.950999999999993</v>
      </c>
      <c r="R4276" s="28" t="s">
        <v>47</v>
      </c>
      <c r="S4276" s="94" t="s">
        <v>45</v>
      </c>
      <c r="T4276" s="25" t="s">
        <v>45</v>
      </c>
      <c r="U4276" s="25" t="s">
        <v>45</v>
      </c>
      <c r="V4276" s="25" t="s">
        <v>45</v>
      </c>
      <c r="W4276" s="27" t="str">
        <f t="shared" si="905"/>
        <v>COMPLETO TIENE ÁREA Y LINDEROS</v>
      </c>
      <c r="X4276" s="25" t="s">
        <v>45</v>
      </c>
      <c r="Y4276" s="25" t="s">
        <v>45</v>
      </c>
      <c r="Z4276" s="25" t="s">
        <v>45</v>
      </c>
      <c r="AA4276" s="27" t="s">
        <v>46</v>
      </c>
      <c r="AB4276" s="27">
        <f t="shared" si="906"/>
        <v>96</v>
      </c>
      <c r="AC4276" s="27">
        <v>0</v>
      </c>
      <c r="AD4276" s="27">
        <f t="shared" si="907"/>
        <v>96</v>
      </c>
      <c r="AE4276" s="27" t="s">
        <v>47</v>
      </c>
      <c r="AF4276" s="118" t="s">
        <v>47</v>
      </c>
      <c r="AG4276" s="29"/>
      <c r="AH4276" s="20"/>
      <c r="AI4276" s="20"/>
      <c r="AJ4276" s="30"/>
    </row>
    <row r="4277" spans="1:43" s="17" customFormat="1" ht="140.25" hidden="1" x14ac:dyDescent="0.2">
      <c r="A4277" s="18" t="s">
        <v>38</v>
      </c>
      <c r="B4277" s="19" t="s">
        <v>48</v>
      </c>
      <c r="C4277" s="20"/>
      <c r="D4277" s="20"/>
      <c r="E4277" s="30"/>
      <c r="F4277" s="95" t="s">
        <v>40</v>
      </c>
      <c r="G4277" s="12" t="s">
        <v>13753</v>
      </c>
      <c r="H4277" s="27" t="s">
        <v>42</v>
      </c>
      <c r="I4277" s="23" t="s">
        <v>13754</v>
      </c>
      <c r="J4277" s="24" t="s">
        <v>44</v>
      </c>
      <c r="K4277" s="25" t="s">
        <v>45</v>
      </c>
      <c r="L4277" s="25" t="s">
        <v>45</v>
      </c>
      <c r="M4277" s="25" t="s">
        <v>46</v>
      </c>
      <c r="N4277" s="26" t="s">
        <v>46</v>
      </c>
      <c r="O4277" s="25">
        <v>84</v>
      </c>
      <c r="P4277" s="27">
        <v>2597</v>
      </c>
      <c r="Q4277" s="27">
        <f t="shared" si="891"/>
        <v>84.259699999999995</v>
      </c>
      <c r="R4277" s="28" t="s">
        <v>47</v>
      </c>
      <c r="S4277" s="94" t="s">
        <v>45</v>
      </c>
      <c r="T4277" s="25" t="s">
        <v>45</v>
      </c>
      <c r="U4277" s="25" t="s">
        <v>45</v>
      </c>
      <c r="V4277" s="25" t="s">
        <v>45</v>
      </c>
      <c r="W4277" s="27" t="str">
        <f t="shared" si="905"/>
        <v>COMPLETO TIENE ÁREA Y LINDEROS</v>
      </c>
      <c r="X4277" s="25" t="s">
        <v>45</v>
      </c>
      <c r="Y4277" s="25" t="s">
        <v>45</v>
      </c>
      <c r="Z4277" s="25" t="s">
        <v>45</v>
      </c>
      <c r="AA4277" s="27" t="s">
        <v>46</v>
      </c>
      <c r="AB4277" s="27">
        <f t="shared" si="906"/>
        <v>84</v>
      </c>
      <c r="AC4277" s="27">
        <v>0</v>
      </c>
      <c r="AD4277" s="27">
        <f t="shared" si="907"/>
        <v>84</v>
      </c>
      <c r="AE4277" s="27" t="s">
        <v>47</v>
      </c>
      <c r="AF4277" s="118" t="s">
        <v>47</v>
      </c>
      <c r="AG4277" s="29"/>
      <c r="AH4277" s="20"/>
      <c r="AI4277" s="20"/>
      <c r="AJ4277" s="30"/>
      <c r="AK4277" s="2"/>
      <c r="AL4277" s="2"/>
      <c r="AM4277" s="2"/>
      <c r="AN4277" s="2"/>
      <c r="AO4277" s="2"/>
      <c r="AP4277" s="2"/>
      <c r="AQ4277" s="2"/>
    </row>
    <row r="4278" spans="1:43" s="17" customFormat="1" ht="140.25" hidden="1" x14ac:dyDescent="0.2">
      <c r="A4278" s="18" t="s">
        <v>38</v>
      </c>
      <c r="B4278" s="19" t="s">
        <v>39</v>
      </c>
      <c r="C4278" s="20"/>
      <c r="D4278" s="20"/>
      <c r="E4278" s="22"/>
      <c r="F4278" s="95" t="s">
        <v>40</v>
      </c>
      <c r="G4278" s="12" t="s">
        <v>13755</v>
      </c>
      <c r="H4278" s="27" t="s">
        <v>42</v>
      </c>
      <c r="I4278" s="23" t="s">
        <v>13756</v>
      </c>
      <c r="J4278" s="24" t="s">
        <v>44</v>
      </c>
      <c r="K4278" s="25" t="s">
        <v>45</v>
      </c>
      <c r="L4278" s="25" t="s">
        <v>45</v>
      </c>
      <c r="M4278" s="25" t="s">
        <v>46</v>
      </c>
      <c r="N4278" s="26" t="s">
        <v>46</v>
      </c>
      <c r="O4278" s="25">
        <v>20</v>
      </c>
      <c r="P4278" s="27">
        <v>3997</v>
      </c>
      <c r="Q4278" s="27">
        <f t="shared" si="891"/>
        <v>20.399699999999999</v>
      </c>
      <c r="R4278" s="28" t="s">
        <v>47</v>
      </c>
      <c r="S4278" s="94" t="s">
        <v>45</v>
      </c>
      <c r="T4278" s="25" t="s">
        <v>45</v>
      </c>
      <c r="U4278" s="25" t="s">
        <v>45</v>
      </c>
      <c r="V4278" s="25" t="s">
        <v>45</v>
      </c>
      <c r="W4278" s="27" t="str">
        <f t="shared" si="905"/>
        <v>COMPLETO TIENE ÁREA Y LINDEROS</v>
      </c>
      <c r="X4278" s="25" t="s">
        <v>45</v>
      </c>
      <c r="Y4278" s="25" t="s">
        <v>45</v>
      </c>
      <c r="Z4278" s="25" t="s">
        <v>45</v>
      </c>
      <c r="AA4278" s="27" t="s">
        <v>46</v>
      </c>
      <c r="AB4278" s="27">
        <f t="shared" si="906"/>
        <v>20</v>
      </c>
      <c r="AC4278" s="27">
        <v>0</v>
      </c>
      <c r="AD4278" s="27">
        <f t="shared" si="907"/>
        <v>20</v>
      </c>
      <c r="AE4278" s="27" t="s">
        <v>47</v>
      </c>
      <c r="AF4278" s="118" t="s">
        <v>47</v>
      </c>
      <c r="AG4278" s="29"/>
      <c r="AH4278" s="20"/>
      <c r="AI4278" s="20"/>
      <c r="AJ4278" s="30"/>
      <c r="AK4278" s="2"/>
      <c r="AL4278" s="2"/>
      <c r="AM4278" s="2"/>
      <c r="AN4278" s="2"/>
      <c r="AO4278" s="2"/>
      <c r="AP4278" s="2"/>
      <c r="AQ4278" s="2"/>
    </row>
    <row r="4279" spans="1:43" s="17" customFormat="1" ht="102" hidden="1" x14ac:dyDescent="0.2">
      <c r="A4279" s="18" t="s">
        <v>79</v>
      </c>
      <c r="B4279" s="19" t="s">
        <v>39</v>
      </c>
      <c r="C4279" s="20"/>
      <c r="D4279" s="20"/>
      <c r="E4279" s="30"/>
      <c r="F4279" s="95" t="s">
        <v>40</v>
      </c>
      <c r="G4279" s="12" t="s">
        <v>13757</v>
      </c>
      <c r="H4279" s="27" t="s">
        <v>42</v>
      </c>
      <c r="I4279" s="23" t="s">
        <v>13758</v>
      </c>
      <c r="J4279" s="24" t="s">
        <v>44</v>
      </c>
      <c r="K4279" s="25" t="s">
        <v>45</v>
      </c>
      <c r="L4279" s="25" t="s">
        <v>45</v>
      </c>
      <c r="M4279" s="25" t="s">
        <v>46</v>
      </c>
      <c r="N4279" s="26" t="s">
        <v>46</v>
      </c>
      <c r="O4279" s="25">
        <v>0</v>
      </c>
      <c r="P4279" s="27">
        <v>279</v>
      </c>
      <c r="Q4279" s="27">
        <f t="shared" si="891"/>
        <v>2.7900000000000001E-2</v>
      </c>
      <c r="R4279" s="28" t="s">
        <v>47</v>
      </c>
      <c r="S4279" s="94" t="s">
        <v>45</v>
      </c>
      <c r="T4279" s="25" t="s">
        <v>45</v>
      </c>
      <c r="U4279" s="25" t="s">
        <v>45</v>
      </c>
      <c r="V4279" s="25" t="s">
        <v>45</v>
      </c>
      <c r="W4279" s="27" t="str">
        <f t="shared" si="905"/>
        <v>COMPLETO TIENE ÁREA Y LINDEROS</v>
      </c>
      <c r="X4279" s="25" t="s">
        <v>45</v>
      </c>
      <c r="Y4279" s="25" t="s">
        <v>45</v>
      </c>
      <c r="Z4279" s="25" t="s">
        <v>45</v>
      </c>
      <c r="AA4279" s="27" t="s">
        <v>46</v>
      </c>
      <c r="AB4279" s="27">
        <f t="shared" si="906"/>
        <v>0</v>
      </c>
      <c r="AC4279" s="27">
        <v>0</v>
      </c>
      <c r="AD4279" s="27">
        <f t="shared" si="907"/>
        <v>0</v>
      </c>
      <c r="AE4279" s="27" t="s">
        <v>47</v>
      </c>
      <c r="AF4279" s="118" t="s">
        <v>47</v>
      </c>
      <c r="AG4279" s="29"/>
      <c r="AH4279" s="20"/>
      <c r="AI4279" s="20"/>
      <c r="AJ4279" s="30"/>
      <c r="AK4279" s="2"/>
      <c r="AL4279" s="2"/>
      <c r="AM4279" s="2"/>
      <c r="AN4279" s="2"/>
      <c r="AO4279" s="2"/>
      <c r="AP4279" s="2"/>
      <c r="AQ4279" s="2"/>
    </row>
    <row r="4280" spans="1:43" s="17" customFormat="1" ht="318.75" x14ac:dyDescent="0.2">
      <c r="A4280" s="3" t="s">
        <v>38</v>
      </c>
      <c r="B4280" s="4" t="s">
        <v>48</v>
      </c>
      <c r="C4280" s="5" t="s">
        <v>47</v>
      </c>
      <c r="D4280" s="5" t="s">
        <v>915</v>
      </c>
      <c r="E4280" s="32" t="s">
        <v>915</v>
      </c>
      <c r="F4280" s="95" t="s">
        <v>775</v>
      </c>
      <c r="G4280" s="12" t="s">
        <v>13759</v>
      </c>
      <c r="H4280" s="12" t="s">
        <v>42</v>
      </c>
      <c r="I4280" s="8" t="s">
        <v>13760</v>
      </c>
      <c r="J4280" s="9" t="s">
        <v>120</v>
      </c>
      <c r="K4280" s="10" t="s">
        <v>121</v>
      </c>
      <c r="L4280" s="10" t="s">
        <v>121</v>
      </c>
      <c r="M4280" s="10" t="s">
        <v>46</v>
      </c>
      <c r="N4280" s="11" t="s">
        <v>47</v>
      </c>
      <c r="O4280" s="10">
        <v>0</v>
      </c>
      <c r="P4280" s="12">
        <v>0</v>
      </c>
      <c r="Q4280" s="12">
        <f t="shared" si="891"/>
        <v>0</v>
      </c>
      <c r="R4280" s="32"/>
      <c r="S4280" s="160"/>
      <c r="T4280" s="10"/>
      <c r="U4280" s="10"/>
      <c r="V4280" s="10"/>
      <c r="W4280" s="12"/>
      <c r="X4280" s="10"/>
      <c r="Y4280" s="10"/>
      <c r="Z4280" s="10"/>
      <c r="AA4280" s="12"/>
      <c r="AB4280" s="10"/>
      <c r="AC4280" s="10"/>
      <c r="AD4280" s="12"/>
      <c r="AE4280" s="12"/>
      <c r="AF4280" s="117"/>
      <c r="AG4280" s="33" t="s">
        <v>47</v>
      </c>
      <c r="AH4280" s="5" t="s">
        <v>915</v>
      </c>
      <c r="AI4280" s="5" t="s">
        <v>915</v>
      </c>
      <c r="AJ4280" s="13" t="s">
        <v>915</v>
      </c>
      <c r="AK4280" s="2"/>
      <c r="AL4280" s="2"/>
      <c r="AM4280" s="2"/>
      <c r="AN4280" s="2"/>
      <c r="AO4280" s="2"/>
      <c r="AP4280" s="2"/>
      <c r="AQ4280" s="2"/>
    </row>
    <row r="4281" spans="1:43" s="17" customFormat="1" ht="178.5" hidden="1" x14ac:dyDescent="0.2">
      <c r="A4281" s="18" t="s">
        <v>38</v>
      </c>
      <c r="B4281" s="19" t="s">
        <v>48</v>
      </c>
      <c r="C4281" s="20"/>
      <c r="D4281" s="20"/>
      <c r="E4281" s="30"/>
      <c r="F4281" s="95" t="s">
        <v>40</v>
      </c>
      <c r="G4281" s="12" t="s">
        <v>13761</v>
      </c>
      <c r="H4281" s="27" t="s">
        <v>42</v>
      </c>
      <c r="I4281" s="23" t="s">
        <v>13762</v>
      </c>
      <c r="J4281" s="24" t="s">
        <v>44</v>
      </c>
      <c r="K4281" s="25" t="s">
        <v>45</v>
      </c>
      <c r="L4281" s="25" t="s">
        <v>45</v>
      </c>
      <c r="M4281" s="25" t="s">
        <v>46</v>
      </c>
      <c r="N4281" s="26" t="s">
        <v>46</v>
      </c>
      <c r="O4281" s="25">
        <v>908</v>
      </c>
      <c r="P4281" s="27">
        <v>908</v>
      </c>
      <c r="Q4281" s="27">
        <f t="shared" si="891"/>
        <v>908.09079999999994</v>
      </c>
      <c r="R4281" s="28" t="s">
        <v>47</v>
      </c>
      <c r="S4281" s="94" t="s">
        <v>45</v>
      </c>
      <c r="T4281" s="25" t="s">
        <v>45</v>
      </c>
      <c r="U4281" s="25" t="s">
        <v>45</v>
      </c>
      <c r="V4281" s="25" t="s">
        <v>45</v>
      </c>
      <c r="W4281" s="27" t="str">
        <f t="shared" ref="W4281:W4312" si="908">J4281</f>
        <v>COMPLETO TIENE ÁREA Y LINDEROS</v>
      </c>
      <c r="X4281" s="25" t="s">
        <v>45</v>
      </c>
      <c r="Y4281" s="25" t="s">
        <v>45</v>
      </c>
      <c r="Z4281" s="25" t="s">
        <v>45</v>
      </c>
      <c r="AA4281" s="27" t="s">
        <v>46</v>
      </c>
      <c r="AB4281" s="27">
        <f t="shared" ref="AB4281:AB4312" si="909">O4281</f>
        <v>908</v>
      </c>
      <c r="AC4281" s="27">
        <v>0</v>
      </c>
      <c r="AD4281" s="27">
        <f t="shared" ref="AD4281:AD4312" si="910">+AB4281+(AC4281/10000)</f>
        <v>908</v>
      </c>
      <c r="AE4281" s="27" t="s">
        <v>47</v>
      </c>
      <c r="AF4281" s="118" t="s">
        <v>47</v>
      </c>
      <c r="AG4281" s="29"/>
      <c r="AH4281" s="20"/>
      <c r="AI4281" s="20"/>
      <c r="AJ4281" s="30"/>
      <c r="AK4281" s="2"/>
      <c r="AL4281" s="2"/>
      <c r="AM4281" s="2"/>
      <c r="AN4281" s="2"/>
      <c r="AO4281" s="2"/>
      <c r="AP4281" s="2"/>
      <c r="AQ4281" s="2"/>
    </row>
    <row r="4282" spans="1:43" s="17" customFormat="1" ht="89.25" hidden="1" x14ac:dyDescent="0.2">
      <c r="A4282" s="18" t="s">
        <v>79</v>
      </c>
      <c r="B4282" s="19" t="s">
        <v>48</v>
      </c>
      <c r="C4282" s="20"/>
      <c r="D4282" s="20"/>
      <c r="E4282" s="30"/>
      <c r="F4282" s="95" t="s">
        <v>40</v>
      </c>
      <c r="G4282" s="12" t="s">
        <v>13763</v>
      </c>
      <c r="H4282" s="27" t="s">
        <v>42</v>
      </c>
      <c r="I4282" s="23" t="s">
        <v>13764</v>
      </c>
      <c r="J4282" s="24" t="s">
        <v>44</v>
      </c>
      <c r="K4282" s="25" t="s">
        <v>45</v>
      </c>
      <c r="L4282" s="25" t="s">
        <v>45</v>
      </c>
      <c r="M4282" s="25" t="s">
        <v>46</v>
      </c>
      <c r="N4282" s="26" t="s">
        <v>46</v>
      </c>
      <c r="O4282" s="25">
        <v>0</v>
      </c>
      <c r="P4282" s="27">
        <v>192.82</v>
      </c>
      <c r="Q4282" s="27">
        <f t="shared" ref="Q4282:Q4345" si="911">+O4282+(P4282/10000)</f>
        <v>1.9282000000000001E-2</v>
      </c>
      <c r="R4282" s="28" t="s">
        <v>47</v>
      </c>
      <c r="S4282" s="94" t="s">
        <v>45</v>
      </c>
      <c r="T4282" s="25" t="s">
        <v>45</v>
      </c>
      <c r="U4282" s="25" t="s">
        <v>45</v>
      </c>
      <c r="V4282" s="25" t="s">
        <v>45</v>
      </c>
      <c r="W4282" s="27" t="str">
        <f t="shared" si="908"/>
        <v>COMPLETO TIENE ÁREA Y LINDEROS</v>
      </c>
      <c r="X4282" s="25" t="s">
        <v>45</v>
      </c>
      <c r="Y4282" s="25" t="s">
        <v>45</v>
      </c>
      <c r="Z4282" s="25" t="s">
        <v>45</v>
      </c>
      <c r="AA4282" s="27" t="s">
        <v>46</v>
      </c>
      <c r="AB4282" s="27">
        <f t="shared" si="909"/>
        <v>0</v>
      </c>
      <c r="AC4282" s="27">
        <v>0</v>
      </c>
      <c r="AD4282" s="27">
        <f t="shared" si="910"/>
        <v>0</v>
      </c>
      <c r="AE4282" s="27" t="s">
        <v>47</v>
      </c>
      <c r="AF4282" s="118" t="s">
        <v>47</v>
      </c>
      <c r="AG4282" s="29"/>
      <c r="AH4282" s="20"/>
      <c r="AI4282" s="20"/>
      <c r="AJ4282" s="30"/>
      <c r="AK4282" s="2"/>
      <c r="AL4282" s="2"/>
      <c r="AM4282" s="2"/>
      <c r="AN4282" s="2"/>
      <c r="AO4282" s="2"/>
      <c r="AP4282" s="2"/>
      <c r="AQ4282" s="2"/>
    </row>
    <row r="4283" spans="1:43" s="17" customFormat="1" ht="102" hidden="1" x14ac:dyDescent="0.2">
      <c r="A4283" s="18" t="s">
        <v>79</v>
      </c>
      <c r="B4283" s="19" t="s">
        <v>48</v>
      </c>
      <c r="C4283" s="20"/>
      <c r="D4283" s="20"/>
      <c r="E4283" s="30"/>
      <c r="F4283" s="95" t="s">
        <v>40</v>
      </c>
      <c r="G4283" s="12" t="s">
        <v>13765</v>
      </c>
      <c r="H4283" s="27" t="s">
        <v>42</v>
      </c>
      <c r="I4283" s="23" t="s">
        <v>13766</v>
      </c>
      <c r="J4283" s="24" t="s">
        <v>44</v>
      </c>
      <c r="K4283" s="25" t="s">
        <v>45</v>
      </c>
      <c r="L4283" s="25" t="s">
        <v>45</v>
      </c>
      <c r="M4283" s="25" t="s">
        <v>46</v>
      </c>
      <c r="N4283" s="26" t="s">
        <v>46</v>
      </c>
      <c r="O4283" s="25">
        <v>0</v>
      </c>
      <c r="P4283" s="27">
        <v>129.18</v>
      </c>
      <c r="Q4283" s="27">
        <f t="shared" si="911"/>
        <v>1.2918000000000001E-2</v>
      </c>
      <c r="R4283" s="28" t="s">
        <v>47</v>
      </c>
      <c r="S4283" s="94" t="s">
        <v>45</v>
      </c>
      <c r="T4283" s="25" t="s">
        <v>45</v>
      </c>
      <c r="U4283" s="25" t="s">
        <v>45</v>
      </c>
      <c r="V4283" s="25" t="s">
        <v>45</v>
      </c>
      <c r="W4283" s="27" t="str">
        <f t="shared" si="908"/>
        <v>COMPLETO TIENE ÁREA Y LINDEROS</v>
      </c>
      <c r="X4283" s="25" t="s">
        <v>45</v>
      </c>
      <c r="Y4283" s="25" t="s">
        <v>45</v>
      </c>
      <c r="Z4283" s="25" t="s">
        <v>45</v>
      </c>
      <c r="AA4283" s="27" t="s">
        <v>46</v>
      </c>
      <c r="AB4283" s="27">
        <f t="shared" si="909"/>
        <v>0</v>
      </c>
      <c r="AC4283" s="27">
        <v>0</v>
      </c>
      <c r="AD4283" s="27">
        <f t="shared" si="910"/>
        <v>0</v>
      </c>
      <c r="AE4283" s="27" t="s">
        <v>47</v>
      </c>
      <c r="AF4283" s="118" t="s">
        <v>47</v>
      </c>
      <c r="AG4283" s="29"/>
      <c r="AH4283" s="20"/>
      <c r="AI4283" s="20"/>
      <c r="AJ4283" s="30"/>
      <c r="AK4283" s="2"/>
      <c r="AL4283" s="2"/>
      <c r="AM4283" s="2"/>
      <c r="AN4283" s="2"/>
      <c r="AO4283" s="2"/>
      <c r="AP4283" s="2"/>
      <c r="AQ4283" s="2"/>
    </row>
    <row r="4284" spans="1:43" s="17" customFormat="1" ht="409.5" hidden="1" x14ac:dyDescent="0.2">
      <c r="A4284" s="18" t="s">
        <v>38</v>
      </c>
      <c r="B4284" s="19" t="s">
        <v>48</v>
      </c>
      <c r="C4284" s="20"/>
      <c r="D4284" s="20"/>
      <c r="E4284" s="30"/>
      <c r="F4284" s="95" t="s">
        <v>40</v>
      </c>
      <c r="G4284" s="12" t="s">
        <v>13767</v>
      </c>
      <c r="H4284" s="27" t="s">
        <v>42</v>
      </c>
      <c r="I4284" s="23" t="s">
        <v>13768</v>
      </c>
      <c r="J4284" s="24" t="s">
        <v>44</v>
      </c>
      <c r="K4284" s="25" t="s">
        <v>45</v>
      </c>
      <c r="L4284" s="25" t="s">
        <v>45</v>
      </c>
      <c r="M4284" s="25" t="s">
        <v>46</v>
      </c>
      <c r="N4284" s="26" t="s">
        <v>46</v>
      </c>
      <c r="O4284" s="25">
        <v>0</v>
      </c>
      <c r="P4284" s="27">
        <v>4772</v>
      </c>
      <c r="Q4284" s="27">
        <f t="shared" si="911"/>
        <v>0.47720000000000001</v>
      </c>
      <c r="R4284" s="28" t="s">
        <v>47</v>
      </c>
      <c r="S4284" s="94" t="s">
        <v>45</v>
      </c>
      <c r="T4284" s="25" t="s">
        <v>45</v>
      </c>
      <c r="U4284" s="25" t="s">
        <v>45</v>
      </c>
      <c r="V4284" s="25" t="s">
        <v>45</v>
      </c>
      <c r="W4284" s="27" t="str">
        <f t="shared" si="908"/>
        <v>COMPLETO TIENE ÁREA Y LINDEROS</v>
      </c>
      <c r="X4284" s="25" t="s">
        <v>45</v>
      </c>
      <c r="Y4284" s="25" t="s">
        <v>45</v>
      </c>
      <c r="Z4284" s="25" t="s">
        <v>45</v>
      </c>
      <c r="AA4284" s="27" t="s">
        <v>46</v>
      </c>
      <c r="AB4284" s="27">
        <f t="shared" si="909"/>
        <v>0</v>
      </c>
      <c r="AC4284" s="27">
        <v>0</v>
      </c>
      <c r="AD4284" s="27">
        <f t="shared" si="910"/>
        <v>0</v>
      </c>
      <c r="AE4284" s="27" t="s">
        <v>47</v>
      </c>
      <c r="AF4284" s="118" t="s">
        <v>47</v>
      </c>
      <c r="AG4284" s="29"/>
      <c r="AH4284" s="20"/>
      <c r="AI4284" s="20"/>
      <c r="AJ4284" s="30"/>
      <c r="AK4284" s="2"/>
      <c r="AL4284" s="2"/>
      <c r="AM4284" s="2"/>
      <c r="AN4284" s="2"/>
      <c r="AO4284" s="2"/>
      <c r="AP4284" s="2"/>
      <c r="AQ4284" s="2"/>
    </row>
    <row r="4285" spans="1:43" s="17" customFormat="1" ht="114.75" hidden="1" x14ac:dyDescent="0.2">
      <c r="A4285" s="18" t="s">
        <v>38</v>
      </c>
      <c r="B4285" s="19" t="s">
        <v>48</v>
      </c>
      <c r="C4285" s="20"/>
      <c r="D4285" s="20"/>
      <c r="E4285" s="22"/>
      <c r="F4285" s="95" t="s">
        <v>40</v>
      </c>
      <c r="G4285" s="12" t="s">
        <v>13769</v>
      </c>
      <c r="H4285" s="27" t="s">
        <v>42</v>
      </c>
      <c r="I4285" s="23" t="s">
        <v>13770</v>
      </c>
      <c r="J4285" s="24" t="s">
        <v>44</v>
      </c>
      <c r="K4285" s="25" t="s">
        <v>45</v>
      </c>
      <c r="L4285" s="25" t="s">
        <v>45</v>
      </c>
      <c r="M4285" s="25" t="s">
        <v>46</v>
      </c>
      <c r="N4285" s="26" t="s">
        <v>46</v>
      </c>
      <c r="O4285" s="25">
        <v>5</v>
      </c>
      <c r="P4285" s="27">
        <v>6989</v>
      </c>
      <c r="Q4285" s="27">
        <f t="shared" si="911"/>
        <v>5.6989000000000001</v>
      </c>
      <c r="R4285" s="28" t="s">
        <v>47</v>
      </c>
      <c r="S4285" s="94" t="s">
        <v>45</v>
      </c>
      <c r="T4285" s="25" t="s">
        <v>45</v>
      </c>
      <c r="U4285" s="25" t="s">
        <v>45</v>
      </c>
      <c r="V4285" s="25" t="s">
        <v>45</v>
      </c>
      <c r="W4285" s="27" t="str">
        <f t="shared" si="908"/>
        <v>COMPLETO TIENE ÁREA Y LINDEROS</v>
      </c>
      <c r="X4285" s="25" t="s">
        <v>45</v>
      </c>
      <c r="Y4285" s="25" t="s">
        <v>45</v>
      </c>
      <c r="Z4285" s="25" t="s">
        <v>45</v>
      </c>
      <c r="AA4285" s="27" t="s">
        <v>46</v>
      </c>
      <c r="AB4285" s="27">
        <f t="shared" si="909"/>
        <v>5</v>
      </c>
      <c r="AC4285" s="27">
        <v>0</v>
      </c>
      <c r="AD4285" s="27">
        <f t="shared" si="910"/>
        <v>5</v>
      </c>
      <c r="AE4285" s="27" t="s">
        <v>47</v>
      </c>
      <c r="AF4285" s="118" t="s">
        <v>47</v>
      </c>
      <c r="AG4285" s="29"/>
      <c r="AH4285" s="20"/>
      <c r="AI4285" s="20"/>
      <c r="AJ4285" s="30"/>
      <c r="AK4285" s="2"/>
      <c r="AL4285" s="2"/>
      <c r="AM4285" s="2"/>
      <c r="AN4285" s="2"/>
      <c r="AO4285" s="2"/>
      <c r="AP4285" s="2"/>
      <c r="AQ4285" s="2"/>
    </row>
    <row r="4286" spans="1:43" s="17" customFormat="1" ht="242.25" hidden="1" x14ac:dyDescent="0.2">
      <c r="A4286" s="18" t="s">
        <v>38</v>
      </c>
      <c r="B4286" s="19" t="s">
        <v>39</v>
      </c>
      <c r="C4286" s="20"/>
      <c r="D4286" s="20"/>
      <c r="E4286" s="30"/>
      <c r="F4286" s="95" t="s">
        <v>40</v>
      </c>
      <c r="G4286" s="12" t="s">
        <v>13771</v>
      </c>
      <c r="H4286" s="27" t="s">
        <v>42</v>
      </c>
      <c r="I4286" s="23" t="s">
        <v>13772</v>
      </c>
      <c r="J4286" s="24" t="s">
        <v>44</v>
      </c>
      <c r="K4286" s="25" t="s">
        <v>45</v>
      </c>
      <c r="L4286" s="25" t="s">
        <v>45</v>
      </c>
      <c r="M4286" s="25" t="s">
        <v>46</v>
      </c>
      <c r="N4286" s="26" t="s">
        <v>46</v>
      </c>
      <c r="O4286" s="25">
        <v>5791</v>
      </c>
      <c r="P4286" s="27">
        <v>1000</v>
      </c>
      <c r="Q4286" s="27">
        <f t="shared" si="911"/>
        <v>5791.1</v>
      </c>
      <c r="R4286" s="28" t="s">
        <v>47</v>
      </c>
      <c r="S4286" s="94" t="s">
        <v>45</v>
      </c>
      <c r="T4286" s="25" t="s">
        <v>45</v>
      </c>
      <c r="U4286" s="25" t="s">
        <v>45</v>
      </c>
      <c r="V4286" s="25" t="s">
        <v>45</v>
      </c>
      <c r="W4286" s="27" t="str">
        <f t="shared" si="908"/>
        <v>COMPLETO TIENE ÁREA Y LINDEROS</v>
      </c>
      <c r="X4286" s="25" t="s">
        <v>45</v>
      </c>
      <c r="Y4286" s="25" t="s">
        <v>45</v>
      </c>
      <c r="Z4286" s="25" t="s">
        <v>45</v>
      </c>
      <c r="AA4286" s="27" t="s">
        <v>46</v>
      </c>
      <c r="AB4286" s="27">
        <f t="shared" si="909"/>
        <v>5791</v>
      </c>
      <c r="AC4286" s="27">
        <v>0</v>
      </c>
      <c r="AD4286" s="27">
        <f t="shared" si="910"/>
        <v>5791</v>
      </c>
      <c r="AE4286" s="27" t="s">
        <v>47</v>
      </c>
      <c r="AF4286" s="118" t="s">
        <v>47</v>
      </c>
      <c r="AG4286" s="29"/>
      <c r="AH4286" s="20"/>
      <c r="AI4286" s="20"/>
      <c r="AJ4286" s="30"/>
      <c r="AK4286" s="2"/>
      <c r="AL4286" s="2"/>
      <c r="AM4286" s="2"/>
      <c r="AN4286" s="2"/>
      <c r="AO4286" s="2"/>
      <c r="AP4286" s="2"/>
      <c r="AQ4286" s="2"/>
    </row>
    <row r="4287" spans="1:43" s="17" customFormat="1" ht="306" hidden="1" x14ac:dyDescent="0.2">
      <c r="A4287" s="18" t="s">
        <v>38</v>
      </c>
      <c r="B4287" s="19" t="s">
        <v>48</v>
      </c>
      <c r="C4287" s="20"/>
      <c r="D4287" s="20"/>
      <c r="E4287" s="30"/>
      <c r="F4287" s="95" t="s">
        <v>40</v>
      </c>
      <c r="G4287" s="12" t="s">
        <v>13773</v>
      </c>
      <c r="H4287" s="27" t="s">
        <v>42</v>
      </c>
      <c r="I4287" s="23" t="s">
        <v>13774</v>
      </c>
      <c r="J4287" s="24" t="s">
        <v>44</v>
      </c>
      <c r="K4287" s="25" t="s">
        <v>45</v>
      </c>
      <c r="L4287" s="25" t="s">
        <v>45</v>
      </c>
      <c r="M4287" s="25" t="s">
        <v>46</v>
      </c>
      <c r="N4287" s="26" t="s">
        <v>46</v>
      </c>
      <c r="O4287" s="25">
        <v>9</v>
      </c>
      <c r="P4287" s="27">
        <v>6250</v>
      </c>
      <c r="Q4287" s="27">
        <f t="shared" si="911"/>
        <v>9.625</v>
      </c>
      <c r="R4287" s="28" t="s">
        <v>47</v>
      </c>
      <c r="S4287" s="94" t="s">
        <v>45</v>
      </c>
      <c r="T4287" s="25" t="s">
        <v>45</v>
      </c>
      <c r="U4287" s="25" t="s">
        <v>45</v>
      </c>
      <c r="V4287" s="25" t="s">
        <v>45</v>
      </c>
      <c r="W4287" s="27" t="str">
        <f t="shared" si="908"/>
        <v>COMPLETO TIENE ÁREA Y LINDEROS</v>
      </c>
      <c r="X4287" s="25" t="s">
        <v>45</v>
      </c>
      <c r="Y4287" s="25" t="s">
        <v>45</v>
      </c>
      <c r="Z4287" s="25" t="s">
        <v>45</v>
      </c>
      <c r="AA4287" s="27" t="s">
        <v>46</v>
      </c>
      <c r="AB4287" s="27">
        <f t="shared" si="909"/>
        <v>9</v>
      </c>
      <c r="AC4287" s="27">
        <v>0</v>
      </c>
      <c r="AD4287" s="27">
        <f t="shared" si="910"/>
        <v>9</v>
      </c>
      <c r="AE4287" s="27" t="s">
        <v>47</v>
      </c>
      <c r="AF4287" s="118" t="s">
        <v>47</v>
      </c>
      <c r="AG4287" s="29"/>
      <c r="AH4287" s="20"/>
      <c r="AI4287" s="20"/>
      <c r="AJ4287" s="30"/>
      <c r="AK4287" s="2"/>
      <c r="AL4287" s="2"/>
      <c r="AM4287" s="2"/>
      <c r="AN4287" s="2"/>
      <c r="AO4287" s="2"/>
      <c r="AP4287" s="2"/>
      <c r="AQ4287" s="2"/>
    </row>
    <row r="4288" spans="1:43" s="17" customFormat="1" ht="204" hidden="1" x14ac:dyDescent="0.2">
      <c r="A4288" s="18" t="s">
        <v>38</v>
      </c>
      <c r="B4288" s="19" t="s">
        <v>48</v>
      </c>
      <c r="C4288" s="20"/>
      <c r="D4288" s="20"/>
      <c r="E4288" s="30"/>
      <c r="F4288" s="95" t="s">
        <v>40</v>
      </c>
      <c r="G4288" s="12" t="s">
        <v>13775</v>
      </c>
      <c r="H4288" s="27" t="s">
        <v>42</v>
      </c>
      <c r="I4288" s="23" t="s">
        <v>13776</v>
      </c>
      <c r="J4288" s="24" t="s">
        <v>44</v>
      </c>
      <c r="K4288" s="25" t="s">
        <v>45</v>
      </c>
      <c r="L4288" s="25" t="s">
        <v>45</v>
      </c>
      <c r="M4288" s="25" t="s">
        <v>46</v>
      </c>
      <c r="N4288" s="26" t="s">
        <v>46</v>
      </c>
      <c r="O4288" s="25">
        <v>977</v>
      </c>
      <c r="P4288" s="27">
        <v>8558</v>
      </c>
      <c r="Q4288" s="27">
        <f t="shared" si="911"/>
        <v>977.85580000000004</v>
      </c>
      <c r="R4288" s="28" t="s">
        <v>47</v>
      </c>
      <c r="S4288" s="94" t="s">
        <v>45</v>
      </c>
      <c r="T4288" s="25" t="s">
        <v>45</v>
      </c>
      <c r="U4288" s="25" t="s">
        <v>45</v>
      </c>
      <c r="V4288" s="25" t="s">
        <v>45</v>
      </c>
      <c r="W4288" s="27" t="str">
        <f t="shared" si="908"/>
        <v>COMPLETO TIENE ÁREA Y LINDEROS</v>
      </c>
      <c r="X4288" s="25" t="s">
        <v>45</v>
      </c>
      <c r="Y4288" s="25" t="s">
        <v>45</v>
      </c>
      <c r="Z4288" s="25" t="s">
        <v>45</v>
      </c>
      <c r="AA4288" s="27" t="s">
        <v>46</v>
      </c>
      <c r="AB4288" s="27">
        <f t="shared" si="909"/>
        <v>977</v>
      </c>
      <c r="AC4288" s="27">
        <v>0</v>
      </c>
      <c r="AD4288" s="27">
        <f t="shared" si="910"/>
        <v>977</v>
      </c>
      <c r="AE4288" s="27" t="s">
        <v>47</v>
      </c>
      <c r="AF4288" s="118" t="s">
        <v>47</v>
      </c>
      <c r="AG4288" s="29"/>
      <c r="AH4288" s="20"/>
      <c r="AI4288" s="20"/>
      <c r="AJ4288" s="30"/>
      <c r="AK4288" s="2"/>
      <c r="AL4288" s="2"/>
      <c r="AM4288" s="2"/>
      <c r="AN4288" s="2"/>
      <c r="AO4288" s="2"/>
      <c r="AP4288" s="2"/>
      <c r="AQ4288" s="2"/>
    </row>
    <row r="4289" spans="1:43" s="17" customFormat="1" ht="178.5" hidden="1" x14ac:dyDescent="0.2">
      <c r="A4289" s="18" t="s">
        <v>38</v>
      </c>
      <c r="B4289" s="19" t="s">
        <v>48</v>
      </c>
      <c r="C4289" s="20"/>
      <c r="D4289" s="20"/>
      <c r="E4289" s="30"/>
      <c r="F4289" s="95" t="s">
        <v>40</v>
      </c>
      <c r="G4289" s="12" t="s">
        <v>13777</v>
      </c>
      <c r="H4289" s="27" t="s">
        <v>42</v>
      </c>
      <c r="I4289" s="23" t="s">
        <v>13778</v>
      </c>
      <c r="J4289" s="24" t="s">
        <v>44</v>
      </c>
      <c r="K4289" s="25" t="s">
        <v>45</v>
      </c>
      <c r="L4289" s="25" t="s">
        <v>45</v>
      </c>
      <c r="M4289" s="25" t="s">
        <v>46</v>
      </c>
      <c r="N4289" s="26" t="s">
        <v>46</v>
      </c>
      <c r="O4289" s="25">
        <v>977</v>
      </c>
      <c r="P4289" s="27">
        <v>8558</v>
      </c>
      <c r="Q4289" s="27">
        <f t="shared" si="911"/>
        <v>977.85580000000004</v>
      </c>
      <c r="R4289" s="28" t="s">
        <v>47</v>
      </c>
      <c r="S4289" s="94" t="s">
        <v>45</v>
      </c>
      <c r="T4289" s="25" t="s">
        <v>45</v>
      </c>
      <c r="U4289" s="25" t="s">
        <v>45</v>
      </c>
      <c r="V4289" s="25" t="s">
        <v>45</v>
      </c>
      <c r="W4289" s="27" t="str">
        <f t="shared" si="908"/>
        <v>COMPLETO TIENE ÁREA Y LINDEROS</v>
      </c>
      <c r="X4289" s="25" t="s">
        <v>45</v>
      </c>
      <c r="Y4289" s="25" t="s">
        <v>45</v>
      </c>
      <c r="Z4289" s="25" t="s">
        <v>45</v>
      </c>
      <c r="AA4289" s="27" t="s">
        <v>46</v>
      </c>
      <c r="AB4289" s="27">
        <f t="shared" si="909"/>
        <v>977</v>
      </c>
      <c r="AC4289" s="27">
        <v>0</v>
      </c>
      <c r="AD4289" s="27">
        <f t="shared" si="910"/>
        <v>977</v>
      </c>
      <c r="AE4289" s="27" t="s">
        <v>47</v>
      </c>
      <c r="AF4289" s="118" t="s">
        <v>47</v>
      </c>
      <c r="AG4289" s="29"/>
      <c r="AH4289" s="20"/>
      <c r="AI4289" s="20"/>
      <c r="AJ4289" s="30"/>
    </row>
    <row r="4290" spans="1:43" s="17" customFormat="1" ht="114.75" hidden="1" x14ac:dyDescent="0.2">
      <c r="A4290" s="18" t="s">
        <v>38</v>
      </c>
      <c r="B4290" s="19" t="s">
        <v>39</v>
      </c>
      <c r="C4290" s="20"/>
      <c r="D4290" s="20"/>
      <c r="E4290" s="30"/>
      <c r="F4290" s="95" t="s">
        <v>40</v>
      </c>
      <c r="G4290" s="12" t="s">
        <v>13779</v>
      </c>
      <c r="H4290" s="27" t="s">
        <v>42</v>
      </c>
      <c r="I4290" s="23" t="s">
        <v>13780</v>
      </c>
      <c r="J4290" s="24" t="s">
        <v>44</v>
      </c>
      <c r="K4290" s="25" t="s">
        <v>45</v>
      </c>
      <c r="L4290" s="25" t="s">
        <v>45</v>
      </c>
      <c r="M4290" s="25" t="s">
        <v>46</v>
      </c>
      <c r="N4290" s="26" t="s">
        <v>46</v>
      </c>
      <c r="O4290" s="25">
        <v>0</v>
      </c>
      <c r="P4290" s="27">
        <v>864.21</v>
      </c>
      <c r="Q4290" s="27">
        <f t="shared" si="911"/>
        <v>8.6420999999999998E-2</v>
      </c>
      <c r="R4290" s="28" t="s">
        <v>47</v>
      </c>
      <c r="S4290" s="94" t="s">
        <v>45</v>
      </c>
      <c r="T4290" s="25" t="s">
        <v>45</v>
      </c>
      <c r="U4290" s="25" t="s">
        <v>45</v>
      </c>
      <c r="V4290" s="25" t="s">
        <v>45</v>
      </c>
      <c r="W4290" s="27" t="str">
        <f t="shared" si="908"/>
        <v>COMPLETO TIENE ÁREA Y LINDEROS</v>
      </c>
      <c r="X4290" s="25" t="s">
        <v>45</v>
      </c>
      <c r="Y4290" s="25" t="s">
        <v>45</v>
      </c>
      <c r="Z4290" s="25" t="s">
        <v>45</v>
      </c>
      <c r="AA4290" s="27" t="s">
        <v>46</v>
      </c>
      <c r="AB4290" s="27">
        <f t="shared" si="909"/>
        <v>0</v>
      </c>
      <c r="AC4290" s="27">
        <v>0</v>
      </c>
      <c r="AD4290" s="27">
        <f t="shared" si="910"/>
        <v>0</v>
      </c>
      <c r="AE4290" s="27" t="s">
        <v>47</v>
      </c>
      <c r="AF4290" s="118" t="s">
        <v>47</v>
      </c>
      <c r="AG4290" s="29"/>
      <c r="AH4290" s="20"/>
      <c r="AI4290" s="20"/>
      <c r="AJ4290" s="30"/>
      <c r="AK4290" s="2"/>
      <c r="AL4290" s="2"/>
      <c r="AM4290" s="2"/>
      <c r="AN4290" s="2"/>
      <c r="AO4290" s="2"/>
      <c r="AP4290" s="2"/>
      <c r="AQ4290" s="2"/>
    </row>
    <row r="4291" spans="1:43" s="17" customFormat="1" ht="409.5" hidden="1" x14ac:dyDescent="0.2">
      <c r="A4291" s="18" t="s">
        <v>38</v>
      </c>
      <c r="B4291" s="19" t="s">
        <v>48</v>
      </c>
      <c r="C4291" s="20"/>
      <c r="D4291" s="20"/>
      <c r="E4291" s="30"/>
      <c r="F4291" s="95" t="s">
        <v>40</v>
      </c>
      <c r="G4291" s="12" t="s">
        <v>13781</v>
      </c>
      <c r="H4291" s="27" t="s">
        <v>42</v>
      </c>
      <c r="I4291" s="23" t="s">
        <v>13782</v>
      </c>
      <c r="J4291" s="24" t="s">
        <v>44</v>
      </c>
      <c r="K4291" s="25" t="s">
        <v>45</v>
      </c>
      <c r="L4291" s="25" t="s">
        <v>45</v>
      </c>
      <c r="M4291" s="25" t="s">
        <v>46</v>
      </c>
      <c r="N4291" s="26" t="s">
        <v>46</v>
      </c>
      <c r="O4291" s="25">
        <v>1624</v>
      </c>
      <c r="P4291" s="27">
        <v>6670</v>
      </c>
      <c r="Q4291" s="27">
        <f t="shared" si="911"/>
        <v>1624.6669999999999</v>
      </c>
      <c r="R4291" s="28" t="s">
        <v>47</v>
      </c>
      <c r="S4291" s="94" t="s">
        <v>45</v>
      </c>
      <c r="T4291" s="25" t="s">
        <v>45</v>
      </c>
      <c r="U4291" s="25" t="s">
        <v>45</v>
      </c>
      <c r="V4291" s="25" t="s">
        <v>45</v>
      </c>
      <c r="W4291" s="27" t="str">
        <f t="shared" si="908"/>
        <v>COMPLETO TIENE ÁREA Y LINDEROS</v>
      </c>
      <c r="X4291" s="25" t="s">
        <v>45</v>
      </c>
      <c r="Y4291" s="25" t="s">
        <v>45</v>
      </c>
      <c r="Z4291" s="25" t="s">
        <v>45</v>
      </c>
      <c r="AA4291" s="27" t="s">
        <v>46</v>
      </c>
      <c r="AB4291" s="27">
        <f t="shared" si="909"/>
        <v>1624</v>
      </c>
      <c r="AC4291" s="27">
        <v>0</v>
      </c>
      <c r="AD4291" s="27">
        <f t="shared" si="910"/>
        <v>1624</v>
      </c>
      <c r="AE4291" s="27" t="s">
        <v>47</v>
      </c>
      <c r="AF4291" s="118" t="s">
        <v>47</v>
      </c>
      <c r="AG4291" s="29"/>
      <c r="AH4291" s="20"/>
      <c r="AI4291" s="20"/>
      <c r="AJ4291" s="30"/>
    </row>
    <row r="4292" spans="1:43" s="17" customFormat="1" ht="191.25" hidden="1" x14ac:dyDescent="0.2">
      <c r="A4292" s="3" t="s">
        <v>79</v>
      </c>
      <c r="B4292" s="4" t="s">
        <v>48</v>
      </c>
      <c r="C4292" s="5"/>
      <c r="D4292" s="5"/>
      <c r="E4292" s="32"/>
      <c r="F4292" s="95" t="s">
        <v>40</v>
      </c>
      <c r="G4292" s="12" t="s">
        <v>13783</v>
      </c>
      <c r="H4292" s="12" t="s">
        <v>42</v>
      </c>
      <c r="I4292" s="8" t="s">
        <v>13784</v>
      </c>
      <c r="J4292" s="9" t="s">
        <v>44</v>
      </c>
      <c r="K4292" s="10" t="s">
        <v>45</v>
      </c>
      <c r="L4292" s="10" t="s">
        <v>45</v>
      </c>
      <c r="M4292" s="11" t="s">
        <v>46</v>
      </c>
      <c r="N4292" s="11" t="s">
        <v>46</v>
      </c>
      <c r="O4292" s="10">
        <v>0</v>
      </c>
      <c r="P4292" s="12">
        <v>1198</v>
      </c>
      <c r="Q4292" s="12">
        <f t="shared" si="911"/>
        <v>0.1198</v>
      </c>
      <c r="R4292" s="28" t="s">
        <v>47</v>
      </c>
      <c r="S4292" s="94" t="s">
        <v>45</v>
      </c>
      <c r="T4292" s="25" t="s">
        <v>45</v>
      </c>
      <c r="U4292" s="25" t="s">
        <v>45</v>
      </c>
      <c r="V4292" s="25" t="s">
        <v>45</v>
      </c>
      <c r="W4292" s="27" t="str">
        <f t="shared" si="908"/>
        <v>COMPLETO TIENE ÁREA Y LINDEROS</v>
      </c>
      <c r="X4292" s="25" t="s">
        <v>45</v>
      </c>
      <c r="Y4292" s="25" t="s">
        <v>45</v>
      </c>
      <c r="Z4292" s="25" t="s">
        <v>45</v>
      </c>
      <c r="AA4292" s="27" t="s">
        <v>46</v>
      </c>
      <c r="AB4292" s="27">
        <f t="shared" si="909"/>
        <v>0</v>
      </c>
      <c r="AC4292" s="27">
        <v>0</v>
      </c>
      <c r="AD4292" s="27">
        <f t="shared" si="910"/>
        <v>0</v>
      </c>
      <c r="AE4292" s="27" t="s">
        <v>47</v>
      </c>
      <c r="AF4292" s="118" t="s">
        <v>47</v>
      </c>
      <c r="AG4292" s="29"/>
      <c r="AH4292" s="20"/>
      <c r="AI4292" s="20"/>
      <c r="AJ4292" s="30"/>
    </row>
    <row r="4293" spans="1:43" s="17" customFormat="1" ht="382.5" hidden="1" x14ac:dyDescent="0.2">
      <c r="A4293" s="18" t="s">
        <v>38</v>
      </c>
      <c r="B4293" s="19" t="s">
        <v>48</v>
      </c>
      <c r="C4293" s="20"/>
      <c r="D4293" s="20"/>
      <c r="E4293" s="30"/>
      <c r="F4293" s="95" t="s">
        <v>40</v>
      </c>
      <c r="G4293" s="12" t="s">
        <v>13785</v>
      </c>
      <c r="H4293" s="27" t="s">
        <v>42</v>
      </c>
      <c r="I4293" s="23" t="s">
        <v>13786</v>
      </c>
      <c r="J4293" s="24" t="s">
        <v>44</v>
      </c>
      <c r="K4293" s="25" t="s">
        <v>45</v>
      </c>
      <c r="L4293" s="25" t="s">
        <v>45</v>
      </c>
      <c r="M4293" s="25" t="s">
        <v>46</v>
      </c>
      <c r="N4293" s="26" t="s">
        <v>46</v>
      </c>
      <c r="O4293" s="25">
        <v>664</v>
      </c>
      <c r="P4293" s="27">
        <v>5885</v>
      </c>
      <c r="Q4293" s="27">
        <f t="shared" si="911"/>
        <v>664.58849999999995</v>
      </c>
      <c r="R4293" s="28" t="s">
        <v>47</v>
      </c>
      <c r="S4293" s="94" t="s">
        <v>45</v>
      </c>
      <c r="T4293" s="25" t="s">
        <v>45</v>
      </c>
      <c r="U4293" s="25" t="s">
        <v>45</v>
      </c>
      <c r="V4293" s="25" t="s">
        <v>45</v>
      </c>
      <c r="W4293" s="27" t="str">
        <f t="shared" si="908"/>
        <v>COMPLETO TIENE ÁREA Y LINDEROS</v>
      </c>
      <c r="X4293" s="25" t="s">
        <v>45</v>
      </c>
      <c r="Y4293" s="25" t="s">
        <v>45</v>
      </c>
      <c r="Z4293" s="25" t="s">
        <v>45</v>
      </c>
      <c r="AA4293" s="27" t="s">
        <v>46</v>
      </c>
      <c r="AB4293" s="27">
        <f t="shared" si="909"/>
        <v>664</v>
      </c>
      <c r="AC4293" s="27">
        <v>0</v>
      </c>
      <c r="AD4293" s="27">
        <f t="shared" si="910"/>
        <v>664</v>
      </c>
      <c r="AE4293" s="27" t="s">
        <v>47</v>
      </c>
      <c r="AF4293" s="118" t="s">
        <v>47</v>
      </c>
      <c r="AG4293" s="29"/>
      <c r="AH4293" s="20"/>
      <c r="AI4293" s="20"/>
      <c r="AJ4293" s="30"/>
    </row>
    <row r="4294" spans="1:43" s="17" customFormat="1" ht="89.25" hidden="1" x14ac:dyDescent="0.2">
      <c r="A4294" s="18" t="s">
        <v>79</v>
      </c>
      <c r="B4294" s="19" t="s">
        <v>48</v>
      </c>
      <c r="C4294" s="20"/>
      <c r="D4294" s="20"/>
      <c r="E4294" s="30"/>
      <c r="F4294" s="95" t="s">
        <v>40</v>
      </c>
      <c r="G4294" s="12" t="s">
        <v>13787</v>
      </c>
      <c r="H4294" s="27" t="s">
        <v>42</v>
      </c>
      <c r="I4294" s="23" t="s">
        <v>13788</v>
      </c>
      <c r="J4294" s="24" t="s">
        <v>44</v>
      </c>
      <c r="K4294" s="25" t="s">
        <v>45</v>
      </c>
      <c r="L4294" s="25" t="s">
        <v>45</v>
      </c>
      <c r="M4294" s="25" t="s">
        <v>46</v>
      </c>
      <c r="N4294" s="26" t="s">
        <v>46</v>
      </c>
      <c r="O4294" s="25">
        <v>0</v>
      </c>
      <c r="P4294" s="27">
        <v>225.33</v>
      </c>
      <c r="Q4294" s="27">
        <f t="shared" si="911"/>
        <v>2.2533000000000001E-2</v>
      </c>
      <c r="R4294" s="28" t="s">
        <v>47</v>
      </c>
      <c r="S4294" s="94" t="s">
        <v>45</v>
      </c>
      <c r="T4294" s="25" t="s">
        <v>45</v>
      </c>
      <c r="U4294" s="25" t="s">
        <v>45</v>
      </c>
      <c r="V4294" s="25" t="s">
        <v>45</v>
      </c>
      <c r="W4294" s="27" t="str">
        <f t="shared" si="908"/>
        <v>COMPLETO TIENE ÁREA Y LINDEROS</v>
      </c>
      <c r="X4294" s="25" t="s">
        <v>45</v>
      </c>
      <c r="Y4294" s="25" t="s">
        <v>45</v>
      </c>
      <c r="Z4294" s="25" t="s">
        <v>45</v>
      </c>
      <c r="AA4294" s="27" t="s">
        <v>46</v>
      </c>
      <c r="AB4294" s="27">
        <f t="shared" si="909"/>
        <v>0</v>
      </c>
      <c r="AC4294" s="27">
        <v>0</v>
      </c>
      <c r="AD4294" s="27">
        <f t="shared" si="910"/>
        <v>0</v>
      </c>
      <c r="AE4294" s="27" t="s">
        <v>47</v>
      </c>
      <c r="AF4294" s="118" t="s">
        <v>47</v>
      </c>
      <c r="AG4294" s="29"/>
      <c r="AH4294" s="20"/>
      <c r="AI4294" s="20"/>
      <c r="AJ4294" s="30"/>
    </row>
    <row r="4295" spans="1:43" s="17" customFormat="1" ht="89.25" hidden="1" x14ac:dyDescent="0.2">
      <c r="A4295" s="18" t="s">
        <v>79</v>
      </c>
      <c r="B4295" s="19" t="s">
        <v>48</v>
      </c>
      <c r="C4295" s="20"/>
      <c r="D4295" s="20"/>
      <c r="E4295" s="30"/>
      <c r="F4295" s="95" t="s">
        <v>40</v>
      </c>
      <c r="G4295" s="12" t="s">
        <v>13789</v>
      </c>
      <c r="H4295" s="27" t="s">
        <v>42</v>
      </c>
      <c r="I4295" s="23" t="s">
        <v>13790</v>
      </c>
      <c r="J4295" s="24" t="s">
        <v>44</v>
      </c>
      <c r="K4295" s="25" t="s">
        <v>45</v>
      </c>
      <c r="L4295" s="25" t="s">
        <v>45</v>
      </c>
      <c r="M4295" s="25" t="s">
        <v>46</v>
      </c>
      <c r="N4295" s="26" t="s">
        <v>46</v>
      </c>
      <c r="O4295" s="25">
        <v>0</v>
      </c>
      <c r="P4295" s="27">
        <v>1786</v>
      </c>
      <c r="Q4295" s="27">
        <f t="shared" si="911"/>
        <v>0.17860000000000001</v>
      </c>
      <c r="R4295" s="28" t="s">
        <v>47</v>
      </c>
      <c r="S4295" s="94" t="s">
        <v>45</v>
      </c>
      <c r="T4295" s="25" t="s">
        <v>45</v>
      </c>
      <c r="U4295" s="25" t="s">
        <v>45</v>
      </c>
      <c r="V4295" s="25" t="s">
        <v>45</v>
      </c>
      <c r="W4295" s="27" t="str">
        <f t="shared" si="908"/>
        <v>COMPLETO TIENE ÁREA Y LINDEROS</v>
      </c>
      <c r="X4295" s="25" t="s">
        <v>45</v>
      </c>
      <c r="Y4295" s="25" t="s">
        <v>45</v>
      </c>
      <c r="Z4295" s="25" t="s">
        <v>45</v>
      </c>
      <c r="AA4295" s="27" t="s">
        <v>46</v>
      </c>
      <c r="AB4295" s="27">
        <f t="shared" si="909"/>
        <v>0</v>
      </c>
      <c r="AC4295" s="27">
        <v>0</v>
      </c>
      <c r="AD4295" s="27">
        <f t="shared" si="910"/>
        <v>0</v>
      </c>
      <c r="AE4295" s="27" t="s">
        <v>47</v>
      </c>
      <c r="AF4295" s="118" t="s">
        <v>47</v>
      </c>
      <c r="AG4295" s="29"/>
      <c r="AH4295" s="20"/>
      <c r="AI4295" s="20"/>
      <c r="AJ4295" s="30"/>
      <c r="AK4295" s="2"/>
      <c r="AL4295" s="2"/>
      <c r="AM4295" s="2"/>
      <c r="AN4295" s="2"/>
      <c r="AO4295" s="2"/>
      <c r="AP4295" s="2"/>
      <c r="AQ4295" s="2"/>
    </row>
    <row r="4296" spans="1:43" s="17" customFormat="1" ht="51" hidden="1" x14ac:dyDescent="0.2">
      <c r="A4296" s="18" t="s">
        <v>79</v>
      </c>
      <c r="B4296" s="19" t="s">
        <v>48</v>
      </c>
      <c r="C4296" s="20"/>
      <c r="D4296" s="20"/>
      <c r="E4296" s="30"/>
      <c r="F4296" s="95" t="s">
        <v>40</v>
      </c>
      <c r="G4296" s="12" t="s">
        <v>13791</v>
      </c>
      <c r="H4296" s="27" t="s">
        <v>42</v>
      </c>
      <c r="I4296" s="23" t="s">
        <v>13792</v>
      </c>
      <c r="J4296" s="24" t="s">
        <v>44</v>
      </c>
      <c r="K4296" s="25" t="s">
        <v>45</v>
      </c>
      <c r="L4296" s="25" t="s">
        <v>45</v>
      </c>
      <c r="M4296" s="25" t="s">
        <v>46</v>
      </c>
      <c r="N4296" s="26" t="s">
        <v>46</v>
      </c>
      <c r="O4296" s="25">
        <v>0</v>
      </c>
      <c r="P4296" s="39">
        <v>86.8</v>
      </c>
      <c r="Q4296" s="27">
        <f t="shared" si="911"/>
        <v>8.6800000000000002E-3</v>
      </c>
      <c r="R4296" s="28" t="s">
        <v>47</v>
      </c>
      <c r="S4296" s="94" t="s">
        <v>45</v>
      </c>
      <c r="T4296" s="25" t="s">
        <v>45</v>
      </c>
      <c r="U4296" s="25" t="s">
        <v>45</v>
      </c>
      <c r="V4296" s="25" t="s">
        <v>45</v>
      </c>
      <c r="W4296" s="27" t="str">
        <f t="shared" si="908"/>
        <v>COMPLETO TIENE ÁREA Y LINDEROS</v>
      </c>
      <c r="X4296" s="25" t="s">
        <v>45</v>
      </c>
      <c r="Y4296" s="25" t="s">
        <v>45</v>
      </c>
      <c r="Z4296" s="25" t="s">
        <v>45</v>
      </c>
      <c r="AA4296" s="27" t="s">
        <v>46</v>
      </c>
      <c r="AB4296" s="27">
        <f t="shared" si="909"/>
        <v>0</v>
      </c>
      <c r="AC4296" s="27">
        <v>0</v>
      </c>
      <c r="AD4296" s="27">
        <f t="shared" si="910"/>
        <v>0</v>
      </c>
      <c r="AE4296" s="27" t="s">
        <v>47</v>
      </c>
      <c r="AF4296" s="118" t="s">
        <v>47</v>
      </c>
      <c r="AG4296" s="29"/>
      <c r="AH4296" s="20"/>
      <c r="AI4296" s="20"/>
      <c r="AJ4296" s="30"/>
    </row>
    <row r="4297" spans="1:43" s="17" customFormat="1" ht="51" hidden="1" x14ac:dyDescent="0.2">
      <c r="A4297" s="18" t="s">
        <v>79</v>
      </c>
      <c r="B4297" s="19" t="s">
        <v>48</v>
      </c>
      <c r="C4297" s="20"/>
      <c r="D4297" s="20"/>
      <c r="E4297" s="30"/>
      <c r="F4297" s="95" t="s">
        <v>40</v>
      </c>
      <c r="G4297" s="12" t="s">
        <v>13793</v>
      </c>
      <c r="H4297" s="27" t="s">
        <v>42</v>
      </c>
      <c r="I4297" s="23" t="s">
        <v>13794</v>
      </c>
      <c r="J4297" s="24" t="s">
        <v>44</v>
      </c>
      <c r="K4297" s="25" t="s">
        <v>45</v>
      </c>
      <c r="L4297" s="25" t="s">
        <v>45</v>
      </c>
      <c r="M4297" s="25" t="s">
        <v>46</v>
      </c>
      <c r="N4297" s="26" t="s">
        <v>46</v>
      </c>
      <c r="O4297" s="25">
        <v>0</v>
      </c>
      <c r="P4297" s="39">
        <v>96</v>
      </c>
      <c r="Q4297" s="27">
        <f t="shared" si="911"/>
        <v>9.5999999999999992E-3</v>
      </c>
      <c r="R4297" s="28" t="s">
        <v>47</v>
      </c>
      <c r="S4297" s="94" t="s">
        <v>45</v>
      </c>
      <c r="T4297" s="25" t="s">
        <v>45</v>
      </c>
      <c r="U4297" s="25" t="s">
        <v>45</v>
      </c>
      <c r="V4297" s="25" t="s">
        <v>45</v>
      </c>
      <c r="W4297" s="27" t="str">
        <f t="shared" si="908"/>
        <v>COMPLETO TIENE ÁREA Y LINDEROS</v>
      </c>
      <c r="X4297" s="25" t="s">
        <v>45</v>
      </c>
      <c r="Y4297" s="25" t="s">
        <v>45</v>
      </c>
      <c r="Z4297" s="25" t="s">
        <v>45</v>
      </c>
      <c r="AA4297" s="27" t="s">
        <v>46</v>
      </c>
      <c r="AB4297" s="27">
        <f t="shared" si="909"/>
        <v>0</v>
      </c>
      <c r="AC4297" s="27">
        <v>0</v>
      </c>
      <c r="AD4297" s="27">
        <f t="shared" si="910"/>
        <v>0</v>
      </c>
      <c r="AE4297" s="27" t="s">
        <v>47</v>
      </c>
      <c r="AF4297" s="118" t="s">
        <v>47</v>
      </c>
      <c r="AG4297" s="29"/>
      <c r="AH4297" s="20"/>
      <c r="AI4297" s="20"/>
      <c r="AJ4297" s="30"/>
      <c r="AK4297" s="2"/>
      <c r="AL4297" s="2"/>
      <c r="AM4297" s="2"/>
      <c r="AN4297" s="2"/>
      <c r="AO4297" s="2"/>
      <c r="AP4297" s="2"/>
      <c r="AQ4297" s="2"/>
    </row>
    <row r="4298" spans="1:43" s="17" customFormat="1" ht="51" hidden="1" x14ac:dyDescent="0.2">
      <c r="A4298" s="18" t="s">
        <v>79</v>
      </c>
      <c r="B4298" s="19" t="s">
        <v>48</v>
      </c>
      <c r="C4298" s="20"/>
      <c r="D4298" s="20"/>
      <c r="E4298" s="30"/>
      <c r="F4298" s="95" t="s">
        <v>40</v>
      </c>
      <c r="G4298" s="12" t="s">
        <v>13795</v>
      </c>
      <c r="H4298" s="27" t="s">
        <v>42</v>
      </c>
      <c r="I4298" s="23" t="s">
        <v>13796</v>
      </c>
      <c r="J4298" s="24" t="s">
        <v>44</v>
      </c>
      <c r="K4298" s="25" t="s">
        <v>45</v>
      </c>
      <c r="L4298" s="25" t="s">
        <v>45</v>
      </c>
      <c r="M4298" s="25" t="s">
        <v>46</v>
      </c>
      <c r="N4298" s="26" t="s">
        <v>46</v>
      </c>
      <c r="O4298" s="25">
        <v>0</v>
      </c>
      <c r="P4298" s="39">
        <v>70.2</v>
      </c>
      <c r="Q4298" s="27">
        <f t="shared" si="911"/>
        <v>7.0200000000000002E-3</v>
      </c>
      <c r="R4298" s="28" t="s">
        <v>47</v>
      </c>
      <c r="S4298" s="94" t="s">
        <v>45</v>
      </c>
      <c r="T4298" s="25" t="s">
        <v>45</v>
      </c>
      <c r="U4298" s="25" t="s">
        <v>45</v>
      </c>
      <c r="V4298" s="25" t="s">
        <v>45</v>
      </c>
      <c r="W4298" s="27" t="str">
        <f t="shared" si="908"/>
        <v>COMPLETO TIENE ÁREA Y LINDEROS</v>
      </c>
      <c r="X4298" s="25" t="s">
        <v>45</v>
      </c>
      <c r="Y4298" s="25" t="s">
        <v>45</v>
      </c>
      <c r="Z4298" s="25" t="s">
        <v>45</v>
      </c>
      <c r="AA4298" s="27" t="s">
        <v>46</v>
      </c>
      <c r="AB4298" s="27">
        <f t="shared" si="909"/>
        <v>0</v>
      </c>
      <c r="AC4298" s="27">
        <v>0</v>
      </c>
      <c r="AD4298" s="27">
        <f t="shared" si="910"/>
        <v>0</v>
      </c>
      <c r="AE4298" s="27" t="s">
        <v>47</v>
      </c>
      <c r="AF4298" s="118" t="s">
        <v>47</v>
      </c>
      <c r="AG4298" s="29"/>
      <c r="AH4298" s="20"/>
      <c r="AI4298" s="20"/>
      <c r="AJ4298" s="30"/>
      <c r="AK4298" s="2"/>
      <c r="AL4298" s="2"/>
      <c r="AM4298" s="2"/>
      <c r="AN4298" s="2"/>
      <c r="AO4298" s="2"/>
      <c r="AP4298" s="2"/>
      <c r="AQ4298" s="2"/>
    </row>
    <row r="4299" spans="1:43" s="17" customFormat="1" ht="51" hidden="1" x14ac:dyDescent="0.2">
      <c r="A4299" s="18" t="s">
        <v>79</v>
      </c>
      <c r="B4299" s="19" t="s">
        <v>48</v>
      </c>
      <c r="C4299" s="20"/>
      <c r="D4299" s="20"/>
      <c r="E4299" s="30"/>
      <c r="F4299" s="95" t="s">
        <v>40</v>
      </c>
      <c r="G4299" s="12" t="s">
        <v>13797</v>
      </c>
      <c r="H4299" s="27" t="s">
        <v>42</v>
      </c>
      <c r="I4299" s="23" t="s">
        <v>13798</v>
      </c>
      <c r="J4299" s="24" t="s">
        <v>44</v>
      </c>
      <c r="K4299" s="25" t="s">
        <v>45</v>
      </c>
      <c r="L4299" s="25" t="s">
        <v>45</v>
      </c>
      <c r="M4299" s="25" t="s">
        <v>46</v>
      </c>
      <c r="N4299" s="26" t="s">
        <v>46</v>
      </c>
      <c r="O4299" s="25">
        <v>0</v>
      </c>
      <c r="P4299" s="39">
        <v>102.2</v>
      </c>
      <c r="Q4299" s="27">
        <f t="shared" si="911"/>
        <v>1.022E-2</v>
      </c>
      <c r="R4299" s="28" t="s">
        <v>47</v>
      </c>
      <c r="S4299" s="94" t="s">
        <v>45</v>
      </c>
      <c r="T4299" s="25" t="s">
        <v>45</v>
      </c>
      <c r="U4299" s="25" t="s">
        <v>45</v>
      </c>
      <c r="V4299" s="25" t="s">
        <v>45</v>
      </c>
      <c r="W4299" s="27" t="str">
        <f t="shared" si="908"/>
        <v>COMPLETO TIENE ÁREA Y LINDEROS</v>
      </c>
      <c r="X4299" s="25" t="s">
        <v>45</v>
      </c>
      <c r="Y4299" s="25" t="s">
        <v>45</v>
      </c>
      <c r="Z4299" s="25" t="s">
        <v>45</v>
      </c>
      <c r="AA4299" s="27" t="s">
        <v>46</v>
      </c>
      <c r="AB4299" s="27">
        <f t="shared" si="909"/>
        <v>0</v>
      </c>
      <c r="AC4299" s="27">
        <v>0</v>
      </c>
      <c r="AD4299" s="27">
        <f t="shared" si="910"/>
        <v>0</v>
      </c>
      <c r="AE4299" s="27" t="s">
        <v>47</v>
      </c>
      <c r="AF4299" s="118" t="s">
        <v>47</v>
      </c>
      <c r="AG4299" s="29"/>
      <c r="AH4299" s="20"/>
      <c r="AI4299" s="20"/>
      <c r="AJ4299" s="30"/>
      <c r="AK4299" s="2"/>
      <c r="AL4299" s="2"/>
      <c r="AM4299" s="2"/>
      <c r="AN4299" s="2"/>
      <c r="AO4299" s="2"/>
      <c r="AP4299" s="2"/>
      <c r="AQ4299" s="2"/>
    </row>
    <row r="4300" spans="1:43" s="17" customFormat="1" ht="114.75" hidden="1" x14ac:dyDescent="0.2">
      <c r="A4300" s="18" t="s">
        <v>79</v>
      </c>
      <c r="B4300" s="19" t="s">
        <v>48</v>
      </c>
      <c r="C4300" s="20"/>
      <c r="D4300" s="20"/>
      <c r="E4300" s="30"/>
      <c r="F4300" s="95" t="s">
        <v>40</v>
      </c>
      <c r="G4300" s="12" t="s">
        <v>13799</v>
      </c>
      <c r="H4300" s="27" t="s">
        <v>42</v>
      </c>
      <c r="I4300" s="23" t="s">
        <v>13800</v>
      </c>
      <c r="J4300" s="24" t="s">
        <v>44</v>
      </c>
      <c r="K4300" s="25" t="s">
        <v>45</v>
      </c>
      <c r="L4300" s="25" t="s">
        <v>45</v>
      </c>
      <c r="M4300" s="25" t="s">
        <v>46</v>
      </c>
      <c r="N4300" s="26" t="s">
        <v>46</v>
      </c>
      <c r="O4300" s="25">
        <v>0</v>
      </c>
      <c r="P4300" s="27">
        <v>169</v>
      </c>
      <c r="Q4300" s="27">
        <f t="shared" si="911"/>
        <v>1.6899999999999998E-2</v>
      </c>
      <c r="R4300" s="28" t="s">
        <v>47</v>
      </c>
      <c r="S4300" s="94" t="s">
        <v>45</v>
      </c>
      <c r="T4300" s="25" t="s">
        <v>45</v>
      </c>
      <c r="U4300" s="25" t="s">
        <v>45</v>
      </c>
      <c r="V4300" s="25" t="s">
        <v>45</v>
      </c>
      <c r="W4300" s="27" t="str">
        <f t="shared" si="908"/>
        <v>COMPLETO TIENE ÁREA Y LINDEROS</v>
      </c>
      <c r="X4300" s="25" t="s">
        <v>45</v>
      </c>
      <c r="Y4300" s="25" t="s">
        <v>45</v>
      </c>
      <c r="Z4300" s="25" t="s">
        <v>45</v>
      </c>
      <c r="AA4300" s="27" t="s">
        <v>46</v>
      </c>
      <c r="AB4300" s="27">
        <f t="shared" si="909"/>
        <v>0</v>
      </c>
      <c r="AC4300" s="27">
        <v>0</v>
      </c>
      <c r="AD4300" s="27">
        <f t="shared" si="910"/>
        <v>0</v>
      </c>
      <c r="AE4300" s="27" t="s">
        <v>47</v>
      </c>
      <c r="AF4300" s="118" t="s">
        <v>47</v>
      </c>
      <c r="AG4300" s="29"/>
      <c r="AH4300" s="20"/>
      <c r="AI4300" s="20"/>
      <c r="AJ4300" s="30"/>
      <c r="AK4300" s="2"/>
      <c r="AL4300" s="2"/>
      <c r="AM4300" s="2"/>
      <c r="AN4300" s="2"/>
      <c r="AO4300" s="2"/>
      <c r="AP4300" s="2"/>
      <c r="AQ4300" s="2"/>
    </row>
    <row r="4301" spans="1:43" s="17" customFormat="1" ht="51" hidden="1" x14ac:dyDescent="0.2">
      <c r="A4301" s="18" t="s">
        <v>79</v>
      </c>
      <c r="B4301" s="19" t="s">
        <v>48</v>
      </c>
      <c r="C4301" s="20"/>
      <c r="D4301" s="20"/>
      <c r="E4301" s="30"/>
      <c r="F4301" s="95" t="s">
        <v>40</v>
      </c>
      <c r="G4301" s="12" t="s">
        <v>13801</v>
      </c>
      <c r="H4301" s="27" t="s">
        <v>42</v>
      </c>
      <c r="I4301" s="23" t="s">
        <v>13802</v>
      </c>
      <c r="J4301" s="24" t="s">
        <v>44</v>
      </c>
      <c r="K4301" s="25" t="s">
        <v>45</v>
      </c>
      <c r="L4301" s="25" t="s">
        <v>45</v>
      </c>
      <c r="M4301" s="25" t="s">
        <v>46</v>
      </c>
      <c r="N4301" s="26" t="s">
        <v>46</v>
      </c>
      <c r="O4301" s="25">
        <v>0</v>
      </c>
      <c r="P4301" s="27">
        <v>80.709999999999994</v>
      </c>
      <c r="Q4301" s="27">
        <f t="shared" si="911"/>
        <v>8.071E-3</v>
      </c>
      <c r="R4301" s="28" t="s">
        <v>47</v>
      </c>
      <c r="S4301" s="94" t="s">
        <v>45</v>
      </c>
      <c r="T4301" s="25" t="s">
        <v>45</v>
      </c>
      <c r="U4301" s="25" t="s">
        <v>45</v>
      </c>
      <c r="V4301" s="25" t="s">
        <v>45</v>
      </c>
      <c r="W4301" s="27" t="str">
        <f t="shared" si="908"/>
        <v>COMPLETO TIENE ÁREA Y LINDEROS</v>
      </c>
      <c r="X4301" s="25" t="s">
        <v>45</v>
      </c>
      <c r="Y4301" s="25" t="s">
        <v>45</v>
      </c>
      <c r="Z4301" s="25" t="s">
        <v>45</v>
      </c>
      <c r="AA4301" s="27" t="s">
        <v>46</v>
      </c>
      <c r="AB4301" s="27">
        <f t="shared" si="909"/>
        <v>0</v>
      </c>
      <c r="AC4301" s="27">
        <v>0</v>
      </c>
      <c r="AD4301" s="27">
        <f t="shared" si="910"/>
        <v>0</v>
      </c>
      <c r="AE4301" s="27" t="s">
        <v>47</v>
      </c>
      <c r="AF4301" s="118" t="s">
        <v>47</v>
      </c>
      <c r="AG4301" s="29"/>
      <c r="AH4301" s="20"/>
      <c r="AI4301" s="20"/>
      <c r="AJ4301" s="30"/>
    </row>
    <row r="4302" spans="1:43" s="17" customFormat="1" ht="51" hidden="1" x14ac:dyDescent="0.2">
      <c r="A4302" s="18" t="s">
        <v>79</v>
      </c>
      <c r="B4302" s="19" t="s">
        <v>39</v>
      </c>
      <c r="C4302" s="20"/>
      <c r="D4302" s="20"/>
      <c r="E4302" s="30"/>
      <c r="F4302" s="95" t="s">
        <v>40</v>
      </c>
      <c r="G4302" s="12" t="s">
        <v>13803</v>
      </c>
      <c r="H4302" s="27" t="s">
        <v>42</v>
      </c>
      <c r="I4302" s="23" t="s">
        <v>13804</v>
      </c>
      <c r="J4302" s="24" t="s">
        <v>44</v>
      </c>
      <c r="K4302" s="25" t="s">
        <v>45</v>
      </c>
      <c r="L4302" s="25" t="s">
        <v>45</v>
      </c>
      <c r="M4302" s="25" t="s">
        <v>46</v>
      </c>
      <c r="N4302" s="26" t="s">
        <v>46</v>
      </c>
      <c r="O4302" s="25">
        <v>0</v>
      </c>
      <c r="P4302" s="27">
        <v>107.82</v>
      </c>
      <c r="Q4302" s="27">
        <f t="shared" si="911"/>
        <v>1.0782E-2</v>
      </c>
      <c r="R4302" s="28" t="s">
        <v>47</v>
      </c>
      <c r="S4302" s="94" t="s">
        <v>45</v>
      </c>
      <c r="T4302" s="25" t="s">
        <v>45</v>
      </c>
      <c r="U4302" s="25" t="s">
        <v>45</v>
      </c>
      <c r="V4302" s="25" t="s">
        <v>45</v>
      </c>
      <c r="W4302" s="27" t="str">
        <f t="shared" si="908"/>
        <v>COMPLETO TIENE ÁREA Y LINDEROS</v>
      </c>
      <c r="X4302" s="25" t="s">
        <v>45</v>
      </c>
      <c r="Y4302" s="25" t="s">
        <v>45</v>
      </c>
      <c r="Z4302" s="25" t="s">
        <v>45</v>
      </c>
      <c r="AA4302" s="27" t="s">
        <v>46</v>
      </c>
      <c r="AB4302" s="27">
        <f t="shared" si="909"/>
        <v>0</v>
      </c>
      <c r="AC4302" s="27">
        <v>0</v>
      </c>
      <c r="AD4302" s="27">
        <f t="shared" si="910"/>
        <v>0</v>
      </c>
      <c r="AE4302" s="27" t="s">
        <v>47</v>
      </c>
      <c r="AF4302" s="118" t="s">
        <v>47</v>
      </c>
      <c r="AG4302" s="29"/>
      <c r="AH4302" s="20"/>
      <c r="AI4302" s="20"/>
      <c r="AJ4302" s="30"/>
    </row>
    <row r="4303" spans="1:43" s="17" customFormat="1" ht="38.25" hidden="1" x14ac:dyDescent="0.2">
      <c r="A4303" s="18" t="s">
        <v>79</v>
      </c>
      <c r="B4303" s="19" t="s">
        <v>48</v>
      </c>
      <c r="C4303" s="20"/>
      <c r="D4303" s="20"/>
      <c r="E4303" s="30"/>
      <c r="F4303" s="95" t="s">
        <v>40</v>
      </c>
      <c r="G4303" s="12" t="s">
        <v>13805</v>
      </c>
      <c r="H4303" s="27" t="s">
        <v>42</v>
      </c>
      <c r="I4303" s="23" t="s">
        <v>13806</v>
      </c>
      <c r="J4303" s="24" t="s">
        <v>44</v>
      </c>
      <c r="K4303" s="25" t="s">
        <v>45</v>
      </c>
      <c r="L4303" s="25" t="s">
        <v>45</v>
      </c>
      <c r="M4303" s="25" t="s">
        <v>46</v>
      </c>
      <c r="N4303" s="26" t="s">
        <v>46</v>
      </c>
      <c r="O4303" s="25">
        <v>0</v>
      </c>
      <c r="P4303" s="39">
        <v>84</v>
      </c>
      <c r="Q4303" s="27">
        <f t="shared" si="911"/>
        <v>8.3999999999999995E-3</v>
      </c>
      <c r="R4303" s="28" t="s">
        <v>47</v>
      </c>
      <c r="S4303" s="94" t="s">
        <v>45</v>
      </c>
      <c r="T4303" s="25" t="s">
        <v>45</v>
      </c>
      <c r="U4303" s="25" t="s">
        <v>45</v>
      </c>
      <c r="V4303" s="25" t="s">
        <v>45</v>
      </c>
      <c r="W4303" s="27" t="str">
        <f t="shared" si="908"/>
        <v>COMPLETO TIENE ÁREA Y LINDEROS</v>
      </c>
      <c r="X4303" s="25" t="s">
        <v>45</v>
      </c>
      <c r="Y4303" s="25" t="s">
        <v>45</v>
      </c>
      <c r="Z4303" s="25" t="s">
        <v>45</v>
      </c>
      <c r="AA4303" s="27" t="s">
        <v>46</v>
      </c>
      <c r="AB4303" s="27">
        <f t="shared" si="909"/>
        <v>0</v>
      </c>
      <c r="AC4303" s="27">
        <v>0</v>
      </c>
      <c r="AD4303" s="27">
        <f t="shared" si="910"/>
        <v>0</v>
      </c>
      <c r="AE4303" s="27" t="s">
        <v>47</v>
      </c>
      <c r="AF4303" s="118" t="s">
        <v>47</v>
      </c>
      <c r="AG4303" s="29"/>
      <c r="AH4303" s="20"/>
      <c r="AI4303" s="20"/>
      <c r="AJ4303" s="30"/>
    </row>
    <row r="4304" spans="1:43" s="17" customFormat="1" ht="38.25" hidden="1" x14ac:dyDescent="0.2">
      <c r="A4304" s="18" t="s">
        <v>79</v>
      </c>
      <c r="B4304" s="19" t="s">
        <v>48</v>
      </c>
      <c r="C4304" s="20"/>
      <c r="D4304" s="20"/>
      <c r="E4304" s="30"/>
      <c r="F4304" s="95" t="s">
        <v>40</v>
      </c>
      <c r="G4304" s="12" t="s">
        <v>13807</v>
      </c>
      <c r="H4304" s="27" t="s">
        <v>42</v>
      </c>
      <c r="I4304" s="23" t="s">
        <v>13808</v>
      </c>
      <c r="J4304" s="24" t="s">
        <v>44</v>
      </c>
      <c r="K4304" s="25" t="s">
        <v>45</v>
      </c>
      <c r="L4304" s="25" t="s">
        <v>45</v>
      </c>
      <c r="M4304" s="25" t="s">
        <v>46</v>
      </c>
      <c r="N4304" s="26" t="s">
        <v>46</v>
      </c>
      <c r="O4304" s="25">
        <v>0</v>
      </c>
      <c r="P4304" s="39">
        <v>84</v>
      </c>
      <c r="Q4304" s="27">
        <f t="shared" si="911"/>
        <v>8.3999999999999995E-3</v>
      </c>
      <c r="R4304" s="28" t="s">
        <v>47</v>
      </c>
      <c r="S4304" s="94" t="s">
        <v>45</v>
      </c>
      <c r="T4304" s="25" t="s">
        <v>45</v>
      </c>
      <c r="U4304" s="25" t="s">
        <v>45</v>
      </c>
      <c r="V4304" s="25" t="s">
        <v>45</v>
      </c>
      <c r="W4304" s="27" t="str">
        <f t="shared" si="908"/>
        <v>COMPLETO TIENE ÁREA Y LINDEROS</v>
      </c>
      <c r="X4304" s="25" t="s">
        <v>45</v>
      </c>
      <c r="Y4304" s="25" t="s">
        <v>45</v>
      </c>
      <c r="Z4304" s="25" t="s">
        <v>45</v>
      </c>
      <c r="AA4304" s="27" t="s">
        <v>46</v>
      </c>
      <c r="AB4304" s="27">
        <f t="shared" si="909"/>
        <v>0</v>
      </c>
      <c r="AC4304" s="27">
        <v>0</v>
      </c>
      <c r="AD4304" s="27">
        <f t="shared" si="910"/>
        <v>0</v>
      </c>
      <c r="AE4304" s="27" t="s">
        <v>47</v>
      </c>
      <c r="AF4304" s="118" t="s">
        <v>47</v>
      </c>
      <c r="AG4304" s="29"/>
      <c r="AH4304" s="20"/>
      <c r="AI4304" s="20"/>
      <c r="AJ4304" s="30"/>
      <c r="AK4304" s="2"/>
      <c r="AL4304" s="2"/>
      <c r="AM4304" s="2"/>
      <c r="AN4304" s="2"/>
      <c r="AO4304" s="2"/>
      <c r="AP4304" s="2"/>
      <c r="AQ4304" s="2"/>
    </row>
    <row r="4305" spans="1:43" s="17" customFormat="1" ht="51" hidden="1" x14ac:dyDescent="0.2">
      <c r="A4305" s="18" t="s">
        <v>79</v>
      </c>
      <c r="B4305" s="19" t="s">
        <v>48</v>
      </c>
      <c r="C4305" s="20"/>
      <c r="D4305" s="20"/>
      <c r="E4305" s="30"/>
      <c r="F4305" s="95" t="s">
        <v>40</v>
      </c>
      <c r="G4305" s="12" t="s">
        <v>13809</v>
      </c>
      <c r="H4305" s="27" t="s">
        <v>42</v>
      </c>
      <c r="I4305" s="23" t="s">
        <v>13810</v>
      </c>
      <c r="J4305" s="24" t="s">
        <v>44</v>
      </c>
      <c r="K4305" s="25" t="s">
        <v>45</v>
      </c>
      <c r="L4305" s="25" t="s">
        <v>45</v>
      </c>
      <c r="M4305" s="25" t="s">
        <v>46</v>
      </c>
      <c r="N4305" s="26" t="s">
        <v>46</v>
      </c>
      <c r="O4305" s="25">
        <v>0</v>
      </c>
      <c r="P4305" s="39">
        <v>84</v>
      </c>
      <c r="Q4305" s="27">
        <f t="shared" si="911"/>
        <v>8.3999999999999995E-3</v>
      </c>
      <c r="R4305" s="28" t="s">
        <v>47</v>
      </c>
      <c r="S4305" s="94" t="s">
        <v>45</v>
      </c>
      <c r="T4305" s="25" t="s">
        <v>45</v>
      </c>
      <c r="U4305" s="25" t="s">
        <v>45</v>
      </c>
      <c r="V4305" s="25" t="s">
        <v>45</v>
      </c>
      <c r="W4305" s="27" t="str">
        <f t="shared" si="908"/>
        <v>COMPLETO TIENE ÁREA Y LINDEROS</v>
      </c>
      <c r="X4305" s="25" t="s">
        <v>45</v>
      </c>
      <c r="Y4305" s="25" t="s">
        <v>45</v>
      </c>
      <c r="Z4305" s="25" t="s">
        <v>45</v>
      </c>
      <c r="AA4305" s="27" t="s">
        <v>46</v>
      </c>
      <c r="AB4305" s="27">
        <f t="shared" si="909"/>
        <v>0</v>
      </c>
      <c r="AC4305" s="27">
        <v>0</v>
      </c>
      <c r="AD4305" s="27">
        <f t="shared" si="910"/>
        <v>0</v>
      </c>
      <c r="AE4305" s="27" t="s">
        <v>47</v>
      </c>
      <c r="AF4305" s="118" t="s">
        <v>47</v>
      </c>
      <c r="AG4305" s="29"/>
      <c r="AH4305" s="20"/>
      <c r="AI4305" s="20"/>
      <c r="AJ4305" s="30"/>
    </row>
    <row r="4306" spans="1:43" s="17" customFormat="1" ht="38.25" hidden="1" x14ac:dyDescent="0.2">
      <c r="A4306" s="18" t="s">
        <v>79</v>
      </c>
      <c r="B4306" s="19" t="s">
        <v>48</v>
      </c>
      <c r="C4306" s="20"/>
      <c r="D4306" s="20"/>
      <c r="E4306" s="30"/>
      <c r="F4306" s="95" t="s">
        <v>40</v>
      </c>
      <c r="G4306" s="12" t="s">
        <v>13811</v>
      </c>
      <c r="H4306" s="27" t="s">
        <v>42</v>
      </c>
      <c r="I4306" s="23" t="s">
        <v>13812</v>
      </c>
      <c r="J4306" s="24" t="s">
        <v>44</v>
      </c>
      <c r="K4306" s="25" t="s">
        <v>45</v>
      </c>
      <c r="L4306" s="25" t="s">
        <v>45</v>
      </c>
      <c r="M4306" s="25" t="s">
        <v>46</v>
      </c>
      <c r="N4306" s="26" t="s">
        <v>46</v>
      </c>
      <c r="O4306" s="25">
        <v>0</v>
      </c>
      <c r="P4306" s="27">
        <v>84</v>
      </c>
      <c r="Q4306" s="27">
        <f t="shared" si="911"/>
        <v>8.3999999999999995E-3</v>
      </c>
      <c r="R4306" s="28" t="s">
        <v>47</v>
      </c>
      <c r="S4306" s="94" t="s">
        <v>45</v>
      </c>
      <c r="T4306" s="25" t="s">
        <v>45</v>
      </c>
      <c r="U4306" s="25" t="s">
        <v>45</v>
      </c>
      <c r="V4306" s="25" t="s">
        <v>45</v>
      </c>
      <c r="W4306" s="27" t="str">
        <f t="shared" si="908"/>
        <v>COMPLETO TIENE ÁREA Y LINDEROS</v>
      </c>
      <c r="X4306" s="25" t="s">
        <v>45</v>
      </c>
      <c r="Y4306" s="25" t="s">
        <v>45</v>
      </c>
      <c r="Z4306" s="25" t="s">
        <v>45</v>
      </c>
      <c r="AA4306" s="27" t="s">
        <v>46</v>
      </c>
      <c r="AB4306" s="27">
        <f t="shared" si="909"/>
        <v>0</v>
      </c>
      <c r="AC4306" s="27">
        <v>0</v>
      </c>
      <c r="AD4306" s="27">
        <f t="shared" si="910"/>
        <v>0</v>
      </c>
      <c r="AE4306" s="27" t="s">
        <v>47</v>
      </c>
      <c r="AF4306" s="118" t="s">
        <v>47</v>
      </c>
      <c r="AG4306" s="29"/>
      <c r="AH4306" s="20"/>
      <c r="AI4306" s="20"/>
      <c r="AJ4306" s="30"/>
    </row>
    <row r="4307" spans="1:43" s="17" customFormat="1" ht="51" hidden="1" x14ac:dyDescent="0.2">
      <c r="A4307" s="18" t="s">
        <v>79</v>
      </c>
      <c r="B4307" s="19" t="s">
        <v>48</v>
      </c>
      <c r="C4307" s="20"/>
      <c r="D4307" s="20"/>
      <c r="E4307" s="30"/>
      <c r="F4307" s="95" t="s">
        <v>40</v>
      </c>
      <c r="G4307" s="12" t="s">
        <v>13813</v>
      </c>
      <c r="H4307" s="27" t="s">
        <v>42</v>
      </c>
      <c r="I4307" s="23" t="s">
        <v>13814</v>
      </c>
      <c r="J4307" s="24" t="s">
        <v>44</v>
      </c>
      <c r="K4307" s="25" t="s">
        <v>45</v>
      </c>
      <c r="L4307" s="25" t="s">
        <v>45</v>
      </c>
      <c r="M4307" s="25" t="s">
        <v>46</v>
      </c>
      <c r="N4307" s="26" t="s">
        <v>46</v>
      </c>
      <c r="O4307" s="25">
        <v>0</v>
      </c>
      <c r="P4307" s="27">
        <v>96</v>
      </c>
      <c r="Q4307" s="27">
        <f t="shared" si="911"/>
        <v>9.5999999999999992E-3</v>
      </c>
      <c r="R4307" s="28" t="s">
        <v>47</v>
      </c>
      <c r="S4307" s="94" t="s">
        <v>45</v>
      </c>
      <c r="T4307" s="25" t="s">
        <v>45</v>
      </c>
      <c r="U4307" s="25" t="s">
        <v>45</v>
      </c>
      <c r="V4307" s="25" t="s">
        <v>45</v>
      </c>
      <c r="W4307" s="27" t="str">
        <f t="shared" si="908"/>
        <v>COMPLETO TIENE ÁREA Y LINDEROS</v>
      </c>
      <c r="X4307" s="25" t="s">
        <v>45</v>
      </c>
      <c r="Y4307" s="25" t="s">
        <v>45</v>
      </c>
      <c r="Z4307" s="25" t="s">
        <v>45</v>
      </c>
      <c r="AA4307" s="27" t="s">
        <v>46</v>
      </c>
      <c r="AB4307" s="27">
        <f t="shared" si="909"/>
        <v>0</v>
      </c>
      <c r="AC4307" s="27">
        <v>0</v>
      </c>
      <c r="AD4307" s="27">
        <f t="shared" si="910"/>
        <v>0</v>
      </c>
      <c r="AE4307" s="27" t="s">
        <v>47</v>
      </c>
      <c r="AF4307" s="118" t="s">
        <v>47</v>
      </c>
      <c r="AG4307" s="29"/>
      <c r="AH4307" s="20"/>
      <c r="AI4307" s="20"/>
      <c r="AJ4307" s="30"/>
    </row>
    <row r="4308" spans="1:43" s="17" customFormat="1" ht="63.75" hidden="1" x14ac:dyDescent="0.2">
      <c r="A4308" s="18" t="s">
        <v>79</v>
      </c>
      <c r="B4308" s="19" t="s">
        <v>48</v>
      </c>
      <c r="C4308" s="20"/>
      <c r="D4308" s="20"/>
      <c r="E4308" s="30"/>
      <c r="F4308" s="95" t="s">
        <v>40</v>
      </c>
      <c r="G4308" s="12" t="s">
        <v>13815</v>
      </c>
      <c r="H4308" s="27" t="s">
        <v>42</v>
      </c>
      <c r="I4308" s="23" t="s">
        <v>13816</v>
      </c>
      <c r="J4308" s="24" t="s">
        <v>44</v>
      </c>
      <c r="K4308" s="25" t="s">
        <v>45</v>
      </c>
      <c r="L4308" s="25" t="s">
        <v>45</v>
      </c>
      <c r="M4308" s="25" t="s">
        <v>46</v>
      </c>
      <c r="N4308" s="26" t="s">
        <v>46</v>
      </c>
      <c r="O4308" s="25">
        <v>0</v>
      </c>
      <c r="P4308" s="27">
        <v>365.14</v>
      </c>
      <c r="Q4308" s="27">
        <f t="shared" si="911"/>
        <v>3.6513999999999998E-2</v>
      </c>
      <c r="R4308" s="28" t="s">
        <v>47</v>
      </c>
      <c r="S4308" s="94" t="s">
        <v>45</v>
      </c>
      <c r="T4308" s="25" t="s">
        <v>45</v>
      </c>
      <c r="U4308" s="25" t="s">
        <v>45</v>
      </c>
      <c r="V4308" s="25" t="s">
        <v>45</v>
      </c>
      <c r="W4308" s="27" t="str">
        <f t="shared" si="908"/>
        <v>COMPLETO TIENE ÁREA Y LINDEROS</v>
      </c>
      <c r="X4308" s="25" t="s">
        <v>45</v>
      </c>
      <c r="Y4308" s="25" t="s">
        <v>45</v>
      </c>
      <c r="Z4308" s="25" t="s">
        <v>45</v>
      </c>
      <c r="AA4308" s="27" t="s">
        <v>46</v>
      </c>
      <c r="AB4308" s="27">
        <f t="shared" si="909"/>
        <v>0</v>
      </c>
      <c r="AC4308" s="27">
        <v>0</v>
      </c>
      <c r="AD4308" s="27">
        <f t="shared" si="910"/>
        <v>0</v>
      </c>
      <c r="AE4308" s="27" t="s">
        <v>47</v>
      </c>
      <c r="AF4308" s="118" t="s">
        <v>47</v>
      </c>
      <c r="AG4308" s="29"/>
      <c r="AH4308" s="20"/>
      <c r="AI4308" s="20"/>
      <c r="AJ4308" s="30"/>
      <c r="AK4308" s="2"/>
      <c r="AL4308" s="2"/>
      <c r="AM4308" s="2"/>
      <c r="AN4308" s="2"/>
      <c r="AO4308" s="2"/>
      <c r="AP4308" s="2"/>
      <c r="AQ4308" s="2"/>
    </row>
    <row r="4309" spans="1:43" s="17" customFormat="1" ht="51" hidden="1" x14ac:dyDescent="0.2">
      <c r="A4309" s="18" t="s">
        <v>79</v>
      </c>
      <c r="B4309" s="19" t="s">
        <v>48</v>
      </c>
      <c r="C4309" s="20"/>
      <c r="D4309" s="20"/>
      <c r="E4309" s="30"/>
      <c r="F4309" s="95" t="s">
        <v>40</v>
      </c>
      <c r="G4309" s="12" t="s">
        <v>13817</v>
      </c>
      <c r="H4309" s="27" t="s">
        <v>42</v>
      </c>
      <c r="I4309" s="23" t="s">
        <v>13818</v>
      </c>
      <c r="J4309" s="24" t="s">
        <v>44</v>
      </c>
      <c r="K4309" s="25" t="s">
        <v>45</v>
      </c>
      <c r="L4309" s="25" t="s">
        <v>45</v>
      </c>
      <c r="M4309" s="25" t="s">
        <v>46</v>
      </c>
      <c r="N4309" s="26" t="s">
        <v>46</v>
      </c>
      <c r="O4309" s="25">
        <v>0</v>
      </c>
      <c r="P4309" s="39">
        <v>145.80000000000001</v>
      </c>
      <c r="Q4309" s="27">
        <f t="shared" si="911"/>
        <v>1.4580000000000001E-2</v>
      </c>
      <c r="R4309" s="28" t="s">
        <v>47</v>
      </c>
      <c r="S4309" s="94" t="s">
        <v>45</v>
      </c>
      <c r="T4309" s="25" t="s">
        <v>45</v>
      </c>
      <c r="U4309" s="25" t="s">
        <v>45</v>
      </c>
      <c r="V4309" s="25" t="s">
        <v>45</v>
      </c>
      <c r="W4309" s="27" t="str">
        <f t="shared" si="908"/>
        <v>COMPLETO TIENE ÁREA Y LINDEROS</v>
      </c>
      <c r="X4309" s="25" t="s">
        <v>45</v>
      </c>
      <c r="Y4309" s="25" t="s">
        <v>45</v>
      </c>
      <c r="Z4309" s="25" t="s">
        <v>45</v>
      </c>
      <c r="AA4309" s="27" t="s">
        <v>46</v>
      </c>
      <c r="AB4309" s="27">
        <f t="shared" si="909"/>
        <v>0</v>
      </c>
      <c r="AC4309" s="27">
        <v>0</v>
      </c>
      <c r="AD4309" s="27">
        <f t="shared" si="910"/>
        <v>0</v>
      </c>
      <c r="AE4309" s="27" t="s">
        <v>47</v>
      </c>
      <c r="AF4309" s="118" t="s">
        <v>47</v>
      </c>
      <c r="AG4309" s="29"/>
      <c r="AH4309" s="20"/>
      <c r="AI4309" s="20"/>
      <c r="AJ4309" s="30"/>
    </row>
    <row r="4310" spans="1:43" s="17" customFormat="1" ht="51" hidden="1" x14ac:dyDescent="0.2">
      <c r="A4310" s="18" t="s">
        <v>79</v>
      </c>
      <c r="B4310" s="19" t="s">
        <v>48</v>
      </c>
      <c r="C4310" s="20"/>
      <c r="D4310" s="20"/>
      <c r="E4310" s="22"/>
      <c r="F4310" s="95" t="s">
        <v>40</v>
      </c>
      <c r="G4310" s="12" t="s">
        <v>13819</v>
      </c>
      <c r="H4310" s="27" t="s">
        <v>42</v>
      </c>
      <c r="I4310" s="23" t="s">
        <v>13820</v>
      </c>
      <c r="J4310" s="24" t="s">
        <v>44</v>
      </c>
      <c r="K4310" s="25" t="s">
        <v>45</v>
      </c>
      <c r="L4310" s="25" t="s">
        <v>45</v>
      </c>
      <c r="M4310" s="25" t="s">
        <v>46</v>
      </c>
      <c r="N4310" s="26" t="s">
        <v>46</v>
      </c>
      <c r="O4310" s="25">
        <v>0</v>
      </c>
      <c r="P4310" s="27">
        <v>97.75</v>
      </c>
      <c r="Q4310" s="27">
        <f t="shared" si="911"/>
        <v>9.7750000000000007E-3</v>
      </c>
      <c r="R4310" s="28" t="s">
        <v>47</v>
      </c>
      <c r="S4310" s="94" t="s">
        <v>45</v>
      </c>
      <c r="T4310" s="25" t="s">
        <v>45</v>
      </c>
      <c r="U4310" s="25" t="s">
        <v>45</v>
      </c>
      <c r="V4310" s="25" t="s">
        <v>45</v>
      </c>
      <c r="W4310" s="27" t="str">
        <f t="shared" si="908"/>
        <v>COMPLETO TIENE ÁREA Y LINDEROS</v>
      </c>
      <c r="X4310" s="25" t="s">
        <v>45</v>
      </c>
      <c r="Y4310" s="25" t="s">
        <v>45</v>
      </c>
      <c r="Z4310" s="25" t="s">
        <v>45</v>
      </c>
      <c r="AA4310" s="27" t="s">
        <v>46</v>
      </c>
      <c r="AB4310" s="27">
        <f t="shared" si="909"/>
        <v>0</v>
      </c>
      <c r="AC4310" s="27">
        <v>0</v>
      </c>
      <c r="AD4310" s="27">
        <f t="shared" si="910"/>
        <v>0</v>
      </c>
      <c r="AE4310" s="27" t="s">
        <v>47</v>
      </c>
      <c r="AF4310" s="118" t="s">
        <v>47</v>
      </c>
      <c r="AG4310" s="29"/>
      <c r="AH4310" s="20"/>
      <c r="AI4310" s="20"/>
      <c r="AJ4310" s="30"/>
    </row>
    <row r="4311" spans="1:43" s="17" customFormat="1" ht="102" hidden="1" x14ac:dyDescent="0.2">
      <c r="A4311" s="18" t="s">
        <v>79</v>
      </c>
      <c r="B4311" s="19" t="s">
        <v>48</v>
      </c>
      <c r="C4311" s="20"/>
      <c r="D4311" s="20"/>
      <c r="E4311" s="30"/>
      <c r="F4311" s="95" t="s">
        <v>40</v>
      </c>
      <c r="G4311" s="12" t="s">
        <v>13821</v>
      </c>
      <c r="H4311" s="27" t="s">
        <v>42</v>
      </c>
      <c r="I4311" s="23" t="s">
        <v>13822</v>
      </c>
      <c r="J4311" s="24" t="s">
        <v>44</v>
      </c>
      <c r="K4311" s="25" t="s">
        <v>45</v>
      </c>
      <c r="L4311" s="25" t="s">
        <v>45</v>
      </c>
      <c r="M4311" s="25" t="s">
        <v>46</v>
      </c>
      <c r="N4311" s="26" t="s">
        <v>46</v>
      </c>
      <c r="O4311" s="25">
        <v>0</v>
      </c>
      <c r="P4311" s="27">
        <v>308.25</v>
      </c>
      <c r="Q4311" s="27">
        <f t="shared" si="911"/>
        <v>3.0825000000000002E-2</v>
      </c>
      <c r="R4311" s="28" t="s">
        <v>47</v>
      </c>
      <c r="S4311" s="94" t="s">
        <v>45</v>
      </c>
      <c r="T4311" s="25" t="s">
        <v>45</v>
      </c>
      <c r="U4311" s="25" t="s">
        <v>45</v>
      </c>
      <c r="V4311" s="25" t="s">
        <v>45</v>
      </c>
      <c r="W4311" s="27" t="str">
        <f t="shared" si="908"/>
        <v>COMPLETO TIENE ÁREA Y LINDEROS</v>
      </c>
      <c r="X4311" s="25" t="s">
        <v>45</v>
      </c>
      <c r="Y4311" s="25" t="s">
        <v>45</v>
      </c>
      <c r="Z4311" s="25" t="s">
        <v>45</v>
      </c>
      <c r="AA4311" s="27" t="s">
        <v>46</v>
      </c>
      <c r="AB4311" s="27">
        <f t="shared" si="909"/>
        <v>0</v>
      </c>
      <c r="AC4311" s="27">
        <v>0</v>
      </c>
      <c r="AD4311" s="27">
        <f t="shared" si="910"/>
        <v>0</v>
      </c>
      <c r="AE4311" s="27" t="s">
        <v>47</v>
      </c>
      <c r="AF4311" s="118" t="s">
        <v>47</v>
      </c>
      <c r="AG4311" s="29"/>
      <c r="AH4311" s="20"/>
      <c r="AI4311" s="20"/>
      <c r="AJ4311" s="30"/>
      <c r="AK4311" s="2"/>
      <c r="AL4311" s="2"/>
      <c r="AM4311" s="2"/>
      <c r="AN4311" s="2"/>
      <c r="AO4311" s="2"/>
      <c r="AP4311" s="2"/>
      <c r="AQ4311" s="2"/>
    </row>
    <row r="4312" spans="1:43" s="17" customFormat="1" ht="51" hidden="1" x14ac:dyDescent="0.2">
      <c r="A4312" s="18" t="s">
        <v>79</v>
      </c>
      <c r="B4312" s="19" t="s">
        <v>48</v>
      </c>
      <c r="C4312" s="20"/>
      <c r="D4312" s="20"/>
      <c r="E4312" s="30"/>
      <c r="F4312" s="95" t="s">
        <v>40</v>
      </c>
      <c r="G4312" s="12" t="s">
        <v>13823</v>
      </c>
      <c r="H4312" s="27" t="s">
        <v>42</v>
      </c>
      <c r="I4312" s="23" t="s">
        <v>13824</v>
      </c>
      <c r="J4312" s="24" t="s">
        <v>44</v>
      </c>
      <c r="K4312" s="25" t="s">
        <v>45</v>
      </c>
      <c r="L4312" s="25" t="s">
        <v>45</v>
      </c>
      <c r="M4312" s="25" t="s">
        <v>46</v>
      </c>
      <c r="N4312" s="26" t="s">
        <v>46</v>
      </c>
      <c r="O4312" s="25">
        <v>0</v>
      </c>
      <c r="P4312" s="39">
        <v>98.4</v>
      </c>
      <c r="Q4312" s="27">
        <f t="shared" si="911"/>
        <v>9.8399999999999998E-3</v>
      </c>
      <c r="R4312" s="28" t="s">
        <v>47</v>
      </c>
      <c r="S4312" s="94" t="s">
        <v>45</v>
      </c>
      <c r="T4312" s="25" t="s">
        <v>45</v>
      </c>
      <c r="U4312" s="25" t="s">
        <v>45</v>
      </c>
      <c r="V4312" s="25" t="s">
        <v>45</v>
      </c>
      <c r="W4312" s="27" t="str">
        <f t="shared" si="908"/>
        <v>COMPLETO TIENE ÁREA Y LINDEROS</v>
      </c>
      <c r="X4312" s="25" t="s">
        <v>45</v>
      </c>
      <c r="Y4312" s="25" t="s">
        <v>45</v>
      </c>
      <c r="Z4312" s="25" t="s">
        <v>45</v>
      </c>
      <c r="AA4312" s="27" t="s">
        <v>46</v>
      </c>
      <c r="AB4312" s="27">
        <f t="shared" si="909"/>
        <v>0</v>
      </c>
      <c r="AC4312" s="27">
        <v>0</v>
      </c>
      <c r="AD4312" s="27">
        <f t="shared" si="910"/>
        <v>0</v>
      </c>
      <c r="AE4312" s="27" t="s">
        <v>47</v>
      </c>
      <c r="AF4312" s="118" t="s">
        <v>47</v>
      </c>
      <c r="AG4312" s="29"/>
      <c r="AH4312" s="20"/>
      <c r="AI4312" s="20"/>
      <c r="AJ4312" s="30"/>
      <c r="AK4312" s="2"/>
      <c r="AL4312" s="2"/>
      <c r="AM4312" s="2"/>
      <c r="AN4312" s="2"/>
      <c r="AO4312" s="2"/>
      <c r="AP4312" s="2"/>
      <c r="AQ4312" s="2"/>
    </row>
    <row r="4313" spans="1:43" s="17" customFormat="1" ht="51" hidden="1" x14ac:dyDescent="0.2">
      <c r="A4313" s="18" t="s">
        <v>79</v>
      </c>
      <c r="B4313" s="19" t="s">
        <v>48</v>
      </c>
      <c r="C4313" s="20"/>
      <c r="D4313" s="20"/>
      <c r="E4313" s="30"/>
      <c r="F4313" s="95" t="s">
        <v>40</v>
      </c>
      <c r="G4313" s="12" t="s">
        <v>13825</v>
      </c>
      <c r="H4313" s="27" t="s">
        <v>42</v>
      </c>
      <c r="I4313" s="23" t="s">
        <v>13826</v>
      </c>
      <c r="J4313" s="24" t="s">
        <v>44</v>
      </c>
      <c r="K4313" s="25" t="s">
        <v>45</v>
      </c>
      <c r="L4313" s="25" t="s">
        <v>45</v>
      </c>
      <c r="M4313" s="25" t="s">
        <v>46</v>
      </c>
      <c r="N4313" s="26" t="s">
        <v>46</v>
      </c>
      <c r="O4313" s="25">
        <v>0</v>
      </c>
      <c r="P4313" s="39">
        <v>116.8</v>
      </c>
      <c r="Q4313" s="27">
        <f t="shared" si="911"/>
        <v>1.1679999999999999E-2</v>
      </c>
      <c r="R4313" s="28" t="s">
        <v>47</v>
      </c>
      <c r="S4313" s="94" t="s">
        <v>45</v>
      </c>
      <c r="T4313" s="25" t="s">
        <v>45</v>
      </c>
      <c r="U4313" s="25" t="s">
        <v>45</v>
      </c>
      <c r="V4313" s="25" t="s">
        <v>45</v>
      </c>
      <c r="W4313" s="27" t="str">
        <f t="shared" ref="W4313:W4349" si="912">J4313</f>
        <v>COMPLETO TIENE ÁREA Y LINDEROS</v>
      </c>
      <c r="X4313" s="25" t="s">
        <v>45</v>
      </c>
      <c r="Y4313" s="25" t="s">
        <v>45</v>
      </c>
      <c r="Z4313" s="25" t="s">
        <v>45</v>
      </c>
      <c r="AA4313" s="27" t="s">
        <v>46</v>
      </c>
      <c r="AB4313" s="27">
        <f t="shared" ref="AB4313:AB4350" si="913">O4313</f>
        <v>0</v>
      </c>
      <c r="AC4313" s="27">
        <v>0</v>
      </c>
      <c r="AD4313" s="27">
        <f t="shared" ref="AD4313:AD4344" si="914">+AB4313+(AC4313/10000)</f>
        <v>0</v>
      </c>
      <c r="AE4313" s="27" t="s">
        <v>47</v>
      </c>
      <c r="AF4313" s="118" t="s">
        <v>47</v>
      </c>
      <c r="AG4313" s="29"/>
      <c r="AH4313" s="20"/>
      <c r="AI4313" s="20"/>
      <c r="AJ4313" s="30"/>
      <c r="AK4313" s="2"/>
      <c r="AL4313" s="2"/>
      <c r="AM4313" s="2"/>
      <c r="AN4313" s="2"/>
      <c r="AO4313" s="2"/>
      <c r="AP4313" s="2"/>
      <c r="AQ4313" s="2"/>
    </row>
    <row r="4314" spans="1:43" s="17" customFormat="1" ht="51" hidden="1" x14ac:dyDescent="0.2">
      <c r="A4314" s="18" t="s">
        <v>79</v>
      </c>
      <c r="B4314" s="19" t="s">
        <v>48</v>
      </c>
      <c r="C4314" s="20"/>
      <c r="D4314" s="20"/>
      <c r="E4314" s="30"/>
      <c r="F4314" s="95" t="s">
        <v>40</v>
      </c>
      <c r="G4314" s="12" t="s">
        <v>13827</v>
      </c>
      <c r="H4314" s="27" t="s">
        <v>42</v>
      </c>
      <c r="I4314" s="23" t="s">
        <v>13828</v>
      </c>
      <c r="J4314" s="24" t="s">
        <v>44</v>
      </c>
      <c r="K4314" s="25" t="s">
        <v>45</v>
      </c>
      <c r="L4314" s="25" t="s">
        <v>45</v>
      </c>
      <c r="M4314" s="25" t="s">
        <v>46</v>
      </c>
      <c r="N4314" s="26" t="s">
        <v>46</v>
      </c>
      <c r="O4314" s="25">
        <v>0</v>
      </c>
      <c r="P4314" s="39">
        <v>116.8</v>
      </c>
      <c r="Q4314" s="27">
        <f t="shared" si="911"/>
        <v>1.1679999999999999E-2</v>
      </c>
      <c r="R4314" s="28" t="s">
        <v>47</v>
      </c>
      <c r="S4314" s="94" t="s">
        <v>45</v>
      </c>
      <c r="T4314" s="25" t="s">
        <v>45</v>
      </c>
      <c r="U4314" s="25" t="s">
        <v>45</v>
      </c>
      <c r="V4314" s="25" t="s">
        <v>45</v>
      </c>
      <c r="W4314" s="27" t="str">
        <f t="shared" si="912"/>
        <v>COMPLETO TIENE ÁREA Y LINDEROS</v>
      </c>
      <c r="X4314" s="25" t="s">
        <v>45</v>
      </c>
      <c r="Y4314" s="25" t="s">
        <v>45</v>
      </c>
      <c r="Z4314" s="25" t="s">
        <v>45</v>
      </c>
      <c r="AA4314" s="27" t="s">
        <v>46</v>
      </c>
      <c r="AB4314" s="27">
        <f t="shared" si="913"/>
        <v>0</v>
      </c>
      <c r="AC4314" s="27">
        <v>0</v>
      </c>
      <c r="AD4314" s="27">
        <f t="shared" si="914"/>
        <v>0</v>
      </c>
      <c r="AE4314" s="27" t="s">
        <v>47</v>
      </c>
      <c r="AF4314" s="118" t="s">
        <v>47</v>
      </c>
      <c r="AG4314" s="29"/>
      <c r="AH4314" s="20"/>
      <c r="AI4314" s="20"/>
      <c r="AJ4314" s="30"/>
      <c r="AK4314" s="2"/>
      <c r="AL4314" s="2"/>
      <c r="AM4314" s="2"/>
      <c r="AN4314" s="2"/>
      <c r="AO4314" s="2"/>
      <c r="AP4314" s="2"/>
      <c r="AQ4314" s="2"/>
    </row>
    <row r="4315" spans="1:43" s="17" customFormat="1" ht="38.25" hidden="1" x14ac:dyDescent="0.2">
      <c r="A4315" s="18" t="s">
        <v>79</v>
      </c>
      <c r="B4315" s="19" t="s">
        <v>48</v>
      </c>
      <c r="C4315" s="20"/>
      <c r="D4315" s="20"/>
      <c r="E4315" s="30"/>
      <c r="F4315" s="95" t="s">
        <v>40</v>
      </c>
      <c r="G4315" s="12" t="s">
        <v>13829</v>
      </c>
      <c r="H4315" s="27" t="s">
        <v>42</v>
      </c>
      <c r="I4315" s="23" t="s">
        <v>13830</v>
      </c>
      <c r="J4315" s="24" t="s">
        <v>44</v>
      </c>
      <c r="K4315" s="25" t="s">
        <v>45</v>
      </c>
      <c r="L4315" s="25" t="s">
        <v>45</v>
      </c>
      <c r="M4315" s="25" t="s">
        <v>46</v>
      </c>
      <c r="N4315" s="26" t="s">
        <v>46</v>
      </c>
      <c r="O4315" s="25">
        <v>0</v>
      </c>
      <c r="P4315" s="39">
        <v>84</v>
      </c>
      <c r="Q4315" s="27">
        <f t="shared" si="911"/>
        <v>8.3999999999999995E-3</v>
      </c>
      <c r="R4315" s="28" t="s">
        <v>47</v>
      </c>
      <c r="S4315" s="94" t="s">
        <v>45</v>
      </c>
      <c r="T4315" s="25" t="s">
        <v>45</v>
      </c>
      <c r="U4315" s="25" t="s">
        <v>45</v>
      </c>
      <c r="V4315" s="25" t="s">
        <v>45</v>
      </c>
      <c r="W4315" s="27" t="str">
        <f t="shared" si="912"/>
        <v>COMPLETO TIENE ÁREA Y LINDEROS</v>
      </c>
      <c r="X4315" s="25" t="s">
        <v>45</v>
      </c>
      <c r="Y4315" s="25" t="s">
        <v>45</v>
      </c>
      <c r="Z4315" s="25" t="s">
        <v>45</v>
      </c>
      <c r="AA4315" s="27" t="s">
        <v>46</v>
      </c>
      <c r="AB4315" s="27">
        <f t="shared" si="913"/>
        <v>0</v>
      </c>
      <c r="AC4315" s="27">
        <v>0</v>
      </c>
      <c r="AD4315" s="27">
        <f t="shared" si="914"/>
        <v>0</v>
      </c>
      <c r="AE4315" s="27" t="s">
        <v>47</v>
      </c>
      <c r="AF4315" s="118" t="s">
        <v>47</v>
      </c>
      <c r="AG4315" s="29"/>
      <c r="AH4315" s="20"/>
      <c r="AI4315" s="20"/>
      <c r="AJ4315" s="30"/>
    </row>
    <row r="4316" spans="1:43" s="17" customFormat="1" ht="51" hidden="1" x14ac:dyDescent="0.2">
      <c r="A4316" s="18" t="s">
        <v>79</v>
      </c>
      <c r="B4316" s="19" t="s">
        <v>48</v>
      </c>
      <c r="C4316" s="20"/>
      <c r="D4316" s="20"/>
      <c r="E4316" s="30"/>
      <c r="F4316" s="95" t="s">
        <v>40</v>
      </c>
      <c r="G4316" s="12" t="s">
        <v>13831</v>
      </c>
      <c r="H4316" s="27" t="s">
        <v>42</v>
      </c>
      <c r="I4316" s="23" t="s">
        <v>13832</v>
      </c>
      <c r="J4316" s="24" t="s">
        <v>44</v>
      </c>
      <c r="K4316" s="25" t="s">
        <v>45</v>
      </c>
      <c r="L4316" s="25" t="s">
        <v>45</v>
      </c>
      <c r="M4316" s="25" t="s">
        <v>46</v>
      </c>
      <c r="N4316" s="26" t="s">
        <v>46</v>
      </c>
      <c r="O4316" s="25">
        <v>0</v>
      </c>
      <c r="P4316" s="27">
        <v>128.33000000000001</v>
      </c>
      <c r="Q4316" s="27">
        <f t="shared" si="911"/>
        <v>1.2833000000000001E-2</v>
      </c>
      <c r="R4316" s="28" t="s">
        <v>47</v>
      </c>
      <c r="S4316" s="94" t="s">
        <v>45</v>
      </c>
      <c r="T4316" s="25" t="s">
        <v>45</v>
      </c>
      <c r="U4316" s="25" t="s">
        <v>45</v>
      </c>
      <c r="V4316" s="25" t="s">
        <v>45</v>
      </c>
      <c r="W4316" s="27" t="str">
        <f t="shared" si="912"/>
        <v>COMPLETO TIENE ÁREA Y LINDEROS</v>
      </c>
      <c r="X4316" s="25" t="s">
        <v>45</v>
      </c>
      <c r="Y4316" s="25" t="s">
        <v>45</v>
      </c>
      <c r="Z4316" s="25" t="s">
        <v>45</v>
      </c>
      <c r="AA4316" s="27" t="s">
        <v>46</v>
      </c>
      <c r="AB4316" s="27">
        <f t="shared" si="913"/>
        <v>0</v>
      </c>
      <c r="AC4316" s="27">
        <v>0</v>
      </c>
      <c r="AD4316" s="27">
        <f t="shared" si="914"/>
        <v>0</v>
      </c>
      <c r="AE4316" s="27" t="s">
        <v>47</v>
      </c>
      <c r="AF4316" s="118" t="s">
        <v>47</v>
      </c>
      <c r="AG4316" s="29"/>
      <c r="AH4316" s="20"/>
      <c r="AI4316" s="20"/>
      <c r="AJ4316" s="30"/>
    </row>
    <row r="4317" spans="1:43" s="17" customFormat="1" ht="51" hidden="1" x14ac:dyDescent="0.2">
      <c r="A4317" s="18" t="s">
        <v>79</v>
      </c>
      <c r="B4317" s="19" t="s">
        <v>48</v>
      </c>
      <c r="C4317" s="20"/>
      <c r="D4317" s="20"/>
      <c r="E4317" s="30"/>
      <c r="F4317" s="95" t="s">
        <v>40</v>
      </c>
      <c r="G4317" s="12" t="s">
        <v>13833</v>
      </c>
      <c r="H4317" s="27" t="s">
        <v>42</v>
      </c>
      <c r="I4317" s="23" t="s">
        <v>13834</v>
      </c>
      <c r="J4317" s="24" t="s">
        <v>44</v>
      </c>
      <c r="K4317" s="25" t="s">
        <v>45</v>
      </c>
      <c r="L4317" s="25" t="s">
        <v>45</v>
      </c>
      <c r="M4317" s="25" t="s">
        <v>46</v>
      </c>
      <c r="N4317" s="26" t="s">
        <v>46</v>
      </c>
      <c r="O4317" s="25">
        <v>0</v>
      </c>
      <c r="P4317" s="39">
        <v>259.2</v>
      </c>
      <c r="Q4317" s="27">
        <f t="shared" si="911"/>
        <v>2.5919999999999999E-2</v>
      </c>
      <c r="R4317" s="28" t="s">
        <v>47</v>
      </c>
      <c r="S4317" s="94" t="s">
        <v>45</v>
      </c>
      <c r="T4317" s="25" t="s">
        <v>45</v>
      </c>
      <c r="U4317" s="25" t="s">
        <v>45</v>
      </c>
      <c r="V4317" s="25" t="s">
        <v>45</v>
      </c>
      <c r="W4317" s="27" t="str">
        <f t="shared" si="912"/>
        <v>COMPLETO TIENE ÁREA Y LINDEROS</v>
      </c>
      <c r="X4317" s="25" t="s">
        <v>45</v>
      </c>
      <c r="Y4317" s="25" t="s">
        <v>45</v>
      </c>
      <c r="Z4317" s="25" t="s">
        <v>45</v>
      </c>
      <c r="AA4317" s="27" t="s">
        <v>46</v>
      </c>
      <c r="AB4317" s="27">
        <f t="shared" si="913"/>
        <v>0</v>
      </c>
      <c r="AC4317" s="27">
        <v>0</v>
      </c>
      <c r="AD4317" s="27">
        <f t="shared" si="914"/>
        <v>0</v>
      </c>
      <c r="AE4317" s="27" t="s">
        <v>47</v>
      </c>
      <c r="AF4317" s="118" t="s">
        <v>47</v>
      </c>
      <c r="AG4317" s="29"/>
      <c r="AH4317" s="20"/>
      <c r="AI4317" s="20"/>
      <c r="AJ4317" s="30"/>
    </row>
    <row r="4318" spans="1:43" s="17" customFormat="1" ht="38.25" hidden="1" x14ac:dyDescent="0.2">
      <c r="A4318" s="18" t="s">
        <v>79</v>
      </c>
      <c r="B4318" s="19" t="s">
        <v>48</v>
      </c>
      <c r="C4318" s="20"/>
      <c r="D4318" s="20"/>
      <c r="E4318" s="30"/>
      <c r="F4318" s="95" t="s">
        <v>40</v>
      </c>
      <c r="G4318" s="12" t="s">
        <v>13835</v>
      </c>
      <c r="H4318" s="27" t="s">
        <v>42</v>
      </c>
      <c r="I4318" s="23" t="s">
        <v>13836</v>
      </c>
      <c r="J4318" s="24" t="s">
        <v>44</v>
      </c>
      <c r="K4318" s="25" t="s">
        <v>45</v>
      </c>
      <c r="L4318" s="25" t="s">
        <v>45</v>
      </c>
      <c r="M4318" s="25" t="s">
        <v>46</v>
      </c>
      <c r="N4318" s="26" t="s">
        <v>46</v>
      </c>
      <c r="O4318" s="25">
        <v>0</v>
      </c>
      <c r="P4318" s="39">
        <v>84</v>
      </c>
      <c r="Q4318" s="27">
        <f t="shared" si="911"/>
        <v>8.3999999999999995E-3</v>
      </c>
      <c r="R4318" s="28" t="s">
        <v>47</v>
      </c>
      <c r="S4318" s="94" t="s">
        <v>45</v>
      </c>
      <c r="T4318" s="25" t="s">
        <v>45</v>
      </c>
      <c r="U4318" s="25" t="s">
        <v>45</v>
      </c>
      <c r="V4318" s="25" t="s">
        <v>45</v>
      </c>
      <c r="W4318" s="27" t="str">
        <f t="shared" si="912"/>
        <v>COMPLETO TIENE ÁREA Y LINDEROS</v>
      </c>
      <c r="X4318" s="25" t="s">
        <v>45</v>
      </c>
      <c r="Y4318" s="25" t="s">
        <v>45</v>
      </c>
      <c r="Z4318" s="25" t="s">
        <v>45</v>
      </c>
      <c r="AA4318" s="27" t="s">
        <v>46</v>
      </c>
      <c r="AB4318" s="27">
        <f t="shared" si="913"/>
        <v>0</v>
      </c>
      <c r="AC4318" s="27">
        <v>0</v>
      </c>
      <c r="AD4318" s="27">
        <f t="shared" si="914"/>
        <v>0</v>
      </c>
      <c r="AE4318" s="27" t="s">
        <v>47</v>
      </c>
      <c r="AF4318" s="118" t="s">
        <v>47</v>
      </c>
      <c r="AG4318" s="29"/>
      <c r="AH4318" s="20"/>
      <c r="AI4318" s="20"/>
      <c r="AJ4318" s="30"/>
    </row>
    <row r="4319" spans="1:43" s="17" customFormat="1" ht="38.25" hidden="1" x14ac:dyDescent="0.2">
      <c r="A4319" s="18" t="s">
        <v>79</v>
      </c>
      <c r="B4319" s="19" t="s">
        <v>48</v>
      </c>
      <c r="C4319" s="20"/>
      <c r="D4319" s="20"/>
      <c r="E4319" s="30"/>
      <c r="F4319" s="95" t="s">
        <v>40</v>
      </c>
      <c r="G4319" s="12" t="s">
        <v>13837</v>
      </c>
      <c r="H4319" s="27" t="s">
        <v>42</v>
      </c>
      <c r="I4319" s="23" t="s">
        <v>13838</v>
      </c>
      <c r="J4319" s="24" t="s">
        <v>44</v>
      </c>
      <c r="K4319" s="25" t="s">
        <v>45</v>
      </c>
      <c r="L4319" s="25" t="s">
        <v>45</v>
      </c>
      <c r="M4319" s="25" t="s">
        <v>46</v>
      </c>
      <c r="N4319" s="26" t="s">
        <v>46</v>
      </c>
      <c r="O4319" s="25">
        <v>0</v>
      </c>
      <c r="P4319" s="27">
        <v>84</v>
      </c>
      <c r="Q4319" s="27">
        <f t="shared" si="911"/>
        <v>8.3999999999999995E-3</v>
      </c>
      <c r="R4319" s="28" t="s">
        <v>47</v>
      </c>
      <c r="S4319" s="94" t="s">
        <v>45</v>
      </c>
      <c r="T4319" s="25" t="s">
        <v>45</v>
      </c>
      <c r="U4319" s="25" t="s">
        <v>45</v>
      </c>
      <c r="V4319" s="25" t="s">
        <v>45</v>
      </c>
      <c r="W4319" s="27" t="str">
        <f t="shared" si="912"/>
        <v>COMPLETO TIENE ÁREA Y LINDEROS</v>
      </c>
      <c r="X4319" s="25" t="s">
        <v>45</v>
      </c>
      <c r="Y4319" s="25" t="s">
        <v>45</v>
      </c>
      <c r="Z4319" s="25" t="s">
        <v>45</v>
      </c>
      <c r="AA4319" s="27" t="s">
        <v>46</v>
      </c>
      <c r="AB4319" s="27">
        <f t="shared" si="913"/>
        <v>0</v>
      </c>
      <c r="AC4319" s="27">
        <v>0</v>
      </c>
      <c r="AD4319" s="27">
        <f t="shared" si="914"/>
        <v>0</v>
      </c>
      <c r="AE4319" s="27" t="s">
        <v>47</v>
      </c>
      <c r="AF4319" s="118" t="s">
        <v>47</v>
      </c>
      <c r="AG4319" s="29"/>
      <c r="AH4319" s="20"/>
      <c r="AI4319" s="20"/>
      <c r="AJ4319" s="30"/>
      <c r="AK4319" s="2"/>
      <c r="AL4319" s="2"/>
      <c r="AM4319" s="2"/>
      <c r="AN4319" s="2"/>
      <c r="AO4319" s="2"/>
      <c r="AP4319" s="2"/>
      <c r="AQ4319" s="2"/>
    </row>
    <row r="4320" spans="1:43" s="17" customFormat="1" ht="51" hidden="1" x14ac:dyDescent="0.2">
      <c r="A4320" s="18" t="s">
        <v>79</v>
      </c>
      <c r="B4320" s="19" t="s">
        <v>48</v>
      </c>
      <c r="C4320" s="20"/>
      <c r="D4320" s="20"/>
      <c r="E4320" s="30"/>
      <c r="F4320" s="95" t="s">
        <v>40</v>
      </c>
      <c r="G4320" s="12" t="s">
        <v>13839</v>
      </c>
      <c r="H4320" s="27" t="s">
        <v>42</v>
      </c>
      <c r="I4320" s="23" t="s">
        <v>13840</v>
      </c>
      <c r="J4320" s="24" t="s">
        <v>44</v>
      </c>
      <c r="K4320" s="25" t="s">
        <v>45</v>
      </c>
      <c r="L4320" s="25" t="s">
        <v>45</v>
      </c>
      <c r="M4320" s="25" t="s">
        <v>46</v>
      </c>
      <c r="N4320" s="26" t="s">
        <v>46</v>
      </c>
      <c r="O4320" s="25">
        <v>0</v>
      </c>
      <c r="P4320" s="39">
        <v>124.5</v>
      </c>
      <c r="Q4320" s="27">
        <f t="shared" si="911"/>
        <v>1.2449999999999999E-2</v>
      </c>
      <c r="R4320" s="28" t="s">
        <v>47</v>
      </c>
      <c r="S4320" s="94" t="s">
        <v>45</v>
      </c>
      <c r="T4320" s="25" t="s">
        <v>45</v>
      </c>
      <c r="U4320" s="25" t="s">
        <v>45</v>
      </c>
      <c r="V4320" s="25" t="s">
        <v>45</v>
      </c>
      <c r="W4320" s="27" t="str">
        <f t="shared" si="912"/>
        <v>COMPLETO TIENE ÁREA Y LINDEROS</v>
      </c>
      <c r="X4320" s="25" t="s">
        <v>45</v>
      </c>
      <c r="Y4320" s="25" t="s">
        <v>45</v>
      </c>
      <c r="Z4320" s="25" t="s">
        <v>45</v>
      </c>
      <c r="AA4320" s="27" t="s">
        <v>46</v>
      </c>
      <c r="AB4320" s="27">
        <f t="shared" si="913"/>
        <v>0</v>
      </c>
      <c r="AC4320" s="27">
        <v>0</v>
      </c>
      <c r="AD4320" s="27">
        <f t="shared" si="914"/>
        <v>0</v>
      </c>
      <c r="AE4320" s="27" t="s">
        <v>47</v>
      </c>
      <c r="AF4320" s="118" t="s">
        <v>47</v>
      </c>
      <c r="AG4320" s="29"/>
      <c r="AH4320" s="20"/>
      <c r="AI4320" s="20"/>
      <c r="AJ4320" s="30"/>
    </row>
    <row r="4321" spans="1:43" s="17" customFormat="1" ht="38.25" hidden="1" x14ac:dyDescent="0.2">
      <c r="A4321" s="18" t="s">
        <v>79</v>
      </c>
      <c r="B4321" s="19" t="s">
        <v>48</v>
      </c>
      <c r="C4321" s="20"/>
      <c r="D4321" s="20"/>
      <c r="E4321" s="30"/>
      <c r="F4321" s="95" t="s">
        <v>40</v>
      </c>
      <c r="G4321" s="12" t="s">
        <v>13841</v>
      </c>
      <c r="H4321" s="27" t="s">
        <v>42</v>
      </c>
      <c r="I4321" s="23" t="s">
        <v>13842</v>
      </c>
      <c r="J4321" s="24" t="s">
        <v>44</v>
      </c>
      <c r="K4321" s="25" t="s">
        <v>45</v>
      </c>
      <c r="L4321" s="25" t="s">
        <v>45</v>
      </c>
      <c r="M4321" s="25" t="s">
        <v>46</v>
      </c>
      <c r="N4321" s="26" t="s">
        <v>46</v>
      </c>
      <c r="O4321" s="25">
        <v>0</v>
      </c>
      <c r="P4321" s="27">
        <v>84</v>
      </c>
      <c r="Q4321" s="27">
        <f t="shared" si="911"/>
        <v>8.3999999999999995E-3</v>
      </c>
      <c r="R4321" s="28" t="s">
        <v>47</v>
      </c>
      <c r="S4321" s="94" t="s">
        <v>45</v>
      </c>
      <c r="T4321" s="25" t="s">
        <v>45</v>
      </c>
      <c r="U4321" s="25" t="s">
        <v>45</v>
      </c>
      <c r="V4321" s="25" t="s">
        <v>45</v>
      </c>
      <c r="W4321" s="27" t="str">
        <f t="shared" si="912"/>
        <v>COMPLETO TIENE ÁREA Y LINDEROS</v>
      </c>
      <c r="X4321" s="25" t="s">
        <v>45</v>
      </c>
      <c r="Y4321" s="25" t="s">
        <v>45</v>
      </c>
      <c r="Z4321" s="25" t="s">
        <v>45</v>
      </c>
      <c r="AA4321" s="27" t="s">
        <v>46</v>
      </c>
      <c r="AB4321" s="27">
        <f t="shared" si="913"/>
        <v>0</v>
      </c>
      <c r="AC4321" s="27">
        <v>0</v>
      </c>
      <c r="AD4321" s="27">
        <f t="shared" si="914"/>
        <v>0</v>
      </c>
      <c r="AE4321" s="27" t="s">
        <v>47</v>
      </c>
      <c r="AF4321" s="118" t="s">
        <v>47</v>
      </c>
      <c r="AG4321" s="29"/>
      <c r="AH4321" s="20"/>
      <c r="AI4321" s="20"/>
      <c r="AJ4321" s="30"/>
    </row>
    <row r="4322" spans="1:43" s="17" customFormat="1" ht="51" hidden="1" x14ac:dyDescent="0.2">
      <c r="A4322" s="18" t="s">
        <v>79</v>
      </c>
      <c r="B4322" s="19" t="s">
        <v>48</v>
      </c>
      <c r="C4322" s="20"/>
      <c r="D4322" s="20"/>
      <c r="E4322" s="30"/>
      <c r="F4322" s="95" t="s">
        <v>40</v>
      </c>
      <c r="G4322" s="12" t="s">
        <v>13843</v>
      </c>
      <c r="H4322" s="27" t="s">
        <v>42</v>
      </c>
      <c r="I4322" s="23" t="s">
        <v>13844</v>
      </c>
      <c r="J4322" s="24" t="s">
        <v>44</v>
      </c>
      <c r="K4322" s="25" t="s">
        <v>45</v>
      </c>
      <c r="L4322" s="25" t="s">
        <v>45</v>
      </c>
      <c r="M4322" s="25" t="s">
        <v>46</v>
      </c>
      <c r="N4322" s="26" t="s">
        <v>46</v>
      </c>
      <c r="O4322" s="25">
        <v>0</v>
      </c>
      <c r="P4322" s="27">
        <v>84</v>
      </c>
      <c r="Q4322" s="27">
        <f t="shared" si="911"/>
        <v>8.3999999999999995E-3</v>
      </c>
      <c r="R4322" s="28" t="s">
        <v>47</v>
      </c>
      <c r="S4322" s="94" t="s">
        <v>45</v>
      </c>
      <c r="T4322" s="25" t="s">
        <v>45</v>
      </c>
      <c r="U4322" s="25" t="s">
        <v>45</v>
      </c>
      <c r="V4322" s="25" t="s">
        <v>45</v>
      </c>
      <c r="W4322" s="27" t="str">
        <f t="shared" si="912"/>
        <v>COMPLETO TIENE ÁREA Y LINDEROS</v>
      </c>
      <c r="X4322" s="25" t="s">
        <v>45</v>
      </c>
      <c r="Y4322" s="25" t="s">
        <v>45</v>
      </c>
      <c r="Z4322" s="25" t="s">
        <v>45</v>
      </c>
      <c r="AA4322" s="27" t="s">
        <v>46</v>
      </c>
      <c r="AB4322" s="27">
        <f t="shared" si="913"/>
        <v>0</v>
      </c>
      <c r="AC4322" s="27">
        <v>0</v>
      </c>
      <c r="AD4322" s="27">
        <f t="shared" si="914"/>
        <v>0</v>
      </c>
      <c r="AE4322" s="27" t="s">
        <v>47</v>
      </c>
      <c r="AF4322" s="118" t="s">
        <v>47</v>
      </c>
      <c r="AG4322" s="29"/>
      <c r="AH4322" s="20"/>
      <c r="AI4322" s="20"/>
      <c r="AJ4322" s="30"/>
      <c r="AK4322" s="2"/>
      <c r="AL4322" s="2"/>
      <c r="AM4322" s="2"/>
      <c r="AN4322" s="2"/>
      <c r="AO4322" s="2"/>
      <c r="AP4322" s="2"/>
      <c r="AQ4322" s="2"/>
    </row>
    <row r="4323" spans="1:43" s="17" customFormat="1" ht="38.25" hidden="1" x14ac:dyDescent="0.2">
      <c r="A4323" s="18" t="s">
        <v>79</v>
      </c>
      <c r="B4323" s="19" t="s">
        <v>48</v>
      </c>
      <c r="C4323" s="20"/>
      <c r="D4323" s="20"/>
      <c r="E4323" s="30"/>
      <c r="F4323" s="95" t="s">
        <v>40</v>
      </c>
      <c r="G4323" s="12" t="s">
        <v>13845</v>
      </c>
      <c r="H4323" s="27" t="s">
        <v>42</v>
      </c>
      <c r="I4323" s="23" t="s">
        <v>13846</v>
      </c>
      <c r="J4323" s="24" t="s">
        <v>44</v>
      </c>
      <c r="K4323" s="25" t="s">
        <v>45</v>
      </c>
      <c r="L4323" s="25" t="s">
        <v>45</v>
      </c>
      <c r="M4323" s="25" t="s">
        <v>46</v>
      </c>
      <c r="N4323" s="26" t="s">
        <v>46</v>
      </c>
      <c r="O4323" s="25">
        <v>0</v>
      </c>
      <c r="P4323" s="27">
        <v>84</v>
      </c>
      <c r="Q4323" s="27">
        <f t="shared" si="911"/>
        <v>8.3999999999999995E-3</v>
      </c>
      <c r="R4323" s="28" t="s">
        <v>47</v>
      </c>
      <c r="S4323" s="94" t="s">
        <v>45</v>
      </c>
      <c r="T4323" s="25" t="s">
        <v>45</v>
      </c>
      <c r="U4323" s="25" t="s">
        <v>45</v>
      </c>
      <c r="V4323" s="25" t="s">
        <v>45</v>
      </c>
      <c r="W4323" s="27" t="str">
        <f t="shared" si="912"/>
        <v>COMPLETO TIENE ÁREA Y LINDEROS</v>
      </c>
      <c r="X4323" s="25" t="s">
        <v>45</v>
      </c>
      <c r="Y4323" s="25" t="s">
        <v>45</v>
      </c>
      <c r="Z4323" s="25" t="s">
        <v>45</v>
      </c>
      <c r="AA4323" s="27" t="s">
        <v>46</v>
      </c>
      <c r="AB4323" s="27">
        <f t="shared" si="913"/>
        <v>0</v>
      </c>
      <c r="AC4323" s="27">
        <v>0</v>
      </c>
      <c r="AD4323" s="27">
        <f t="shared" si="914"/>
        <v>0</v>
      </c>
      <c r="AE4323" s="27" t="s">
        <v>47</v>
      </c>
      <c r="AF4323" s="118" t="s">
        <v>47</v>
      </c>
      <c r="AG4323" s="29"/>
      <c r="AH4323" s="20"/>
      <c r="AI4323" s="20"/>
      <c r="AJ4323" s="30"/>
      <c r="AK4323" s="2"/>
      <c r="AL4323" s="2"/>
      <c r="AM4323" s="2"/>
      <c r="AN4323" s="2"/>
      <c r="AO4323" s="2"/>
      <c r="AP4323" s="2"/>
      <c r="AQ4323" s="2"/>
    </row>
    <row r="4324" spans="1:43" s="17" customFormat="1" ht="38.25" hidden="1" x14ac:dyDescent="0.2">
      <c r="A4324" s="18" t="s">
        <v>79</v>
      </c>
      <c r="B4324" s="19" t="s">
        <v>48</v>
      </c>
      <c r="C4324" s="20"/>
      <c r="D4324" s="20"/>
      <c r="E4324" s="30"/>
      <c r="F4324" s="95" t="s">
        <v>40</v>
      </c>
      <c r="G4324" s="12" t="s">
        <v>13847</v>
      </c>
      <c r="H4324" s="27" t="s">
        <v>42</v>
      </c>
      <c r="I4324" s="23" t="s">
        <v>13848</v>
      </c>
      <c r="J4324" s="24" t="s">
        <v>44</v>
      </c>
      <c r="K4324" s="25" t="s">
        <v>45</v>
      </c>
      <c r="L4324" s="25" t="s">
        <v>45</v>
      </c>
      <c r="M4324" s="25" t="s">
        <v>46</v>
      </c>
      <c r="N4324" s="26" t="s">
        <v>46</v>
      </c>
      <c r="O4324" s="25">
        <v>0</v>
      </c>
      <c r="P4324" s="39">
        <v>108.5</v>
      </c>
      <c r="Q4324" s="27">
        <f t="shared" si="911"/>
        <v>1.085E-2</v>
      </c>
      <c r="R4324" s="28" t="s">
        <v>47</v>
      </c>
      <c r="S4324" s="94" t="s">
        <v>45</v>
      </c>
      <c r="T4324" s="25" t="s">
        <v>45</v>
      </c>
      <c r="U4324" s="25" t="s">
        <v>45</v>
      </c>
      <c r="V4324" s="25" t="s">
        <v>45</v>
      </c>
      <c r="W4324" s="27" t="str">
        <f t="shared" si="912"/>
        <v>COMPLETO TIENE ÁREA Y LINDEROS</v>
      </c>
      <c r="X4324" s="25" t="s">
        <v>45</v>
      </c>
      <c r="Y4324" s="25" t="s">
        <v>45</v>
      </c>
      <c r="Z4324" s="25" t="s">
        <v>45</v>
      </c>
      <c r="AA4324" s="27" t="s">
        <v>46</v>
      </c>
      <c r="AB4324" s="27">
        <f t="shared" si="913"/>
        <v>0</v>
      </c>
      <c r="AC4324" s="27">
        <v>0</v>
      </c>
      <c r="AD4324" s="27">
        <f t="shared" si="914"/>
        <v>0</v>
      </c>
      <c r="AE4324" s="27" t="s">
        <v>47</v>
      </c>
      <c r="AF4324" s="118" t="s">
        <v>47</v>
      </c>
      <c r="AG4324" s="29"/>
      <c r="AH4324" s="20"/>
      <c r="AI4324" s="20"/>
      <c r="AJ4324" s="30"/>
    </row>
    <row r="4325" spans="1:43" s="17" customFormat="1" ht="51" hidden="1" x14ac:dyDescent="0.2">
      <c r="A4325" s="18" t="s">
        <v>79</v>
      </c>
      <c r="B4325" s="19" t="s">
        <v>48</v>
      </c>
      <c r="C4325" s="20"/>
      <c r="D4325" s="20"/>
      <c r="E4325" s="30"/>
      <c r="F4325" s="95" t="s">
        <v>40</v>
      </c>
      <c r="G4325" s="12" t="s">
        <v>13849</v>
      </c>
      <c r="H4325" s="27" t="s">
        <v>42</v>
      </c>
      <c r="I4325" s="23" t="s">
        <v>13850</v>
      </c>
      <c r="J4325" s="24" t="s">
        <v>44</v>
      </c>
      <c r="K4325" s="25" t="s">
        <v>45</v>
      </c>
      <c r="L4325" s="25" t="s">
        <v>45</v>
      </c>
      <c r="M4325" s="25" t="s">
        <v>46</v>
      </c>
      <c r="N4325" s="26" t="s">
        <v>46</v>
      </c>
      <c r="O4325" s="25">
        <v>0</v>
      </c>
      <c r="P4325" s="27">
        <v>103</v>
      </c>
      <c r="Q4325" s="27">
        <f t="shared" si="911"/>
        <v>1.03E-2</v>
      </c>
      <c r="R4325" s="28" t="s">
        <v>47</v>
      </c>
      <c r="S4325" s="94" t="s">
        <v>45</v>
      </c>
      <c r="T4325" s="25" t="s">
        <v>45</v>
      </c>
      <c r="U4325" s="25" t="s">
        <v>45</v>
      </c>
      <c r="V4325" s="25" t="s">
        <v>45</v>
      </c>
      <c r="W4325" s="27" t="str">
        <f t="shared" si="912"/>
        <v>COMPLETO TIENE ÁREA Y LINDEROS</v>
      </c>
      <c r="X4325" s="25" t="s">
        <v>45</v>
      </c>
      <c r="Y4325" s="25" t="s">
        <v>45</v>
      </c>
      <c r="Z4325" s="25" t="s">
        <v>45</v>
      </c>
      <c r="AA4325" s="27" t="s">
        <v>46</v>
      </c>
      <c r="AB4325" s="27">
        <f t="shared" si="913"/>
        <v>0</v>
      </c>
      <c r="AC4325" s="27">
        <v>0</v>
      </c>
      <c r="AD4325" s="27">
        <f t="shared" si="914"/>
        <v>0</v>
      </c>
      <c r="AE4325" s="27" t="s">
        <v>47</v>
      </c>
      <c r="AF4325" s="118" t="s">
        <v>47</v>
      </c>
      <c r="AG4325" s="29"/>
      <c r="AH4325" s="20"/>
      <c r="AI4325" s="20"/>
      <c r="AJ4325" s="30"/>
    </row>
    <row r="4326" spans="1:43" s="17" customFormat="1" ht="127.5" hidden="1" x14ac:dyDescent="0.2">
      <c r="A4326" s="18" t="s">
        <v>79</v>
      </c>
      <c r="B4326" s="19" t="s">
        <v>48</v>
      </c>
      <c r="C4326" s="20"/>
      <c r="D4326" s="20"/>
      <c r="E4326" s="30"/>
      <c r="F4326" s="95" t="s">
        <v>40</v>
      </c>
      <c r="G4326" s="12" t="s">
        <v>13851</v>
      </c>
      <c r="H4326" s="27" t="s">
        <v>42</v>
      </c>
      <c r="I4326" s="23" t="s">
        <v>13852</v>
      </c>
      <c r="J4326" s="24" t="s">
        <v>44</v>
      </c>
      <c r="K4326" s="25" t="s">
        <v>45</v>
      </c>
      <c r="L4326" s="25" t="s">
        <v>45</v>
      </c>
      <c r="M4326" s="25" t="s">
        <v>46</v>
      </c>
      <c r="N4326" s="26" t="s">
        <v>46</v>
      </c>
      <c r="O4326" s="25">
        <v>0</v>
      </c>
      <c r="P4326" s="39">
        <v>81.900000000000006</v>
      </c>
      <c r="Q4326" s="27">
        <f t="shared" si="911"/>
        <v>8.1900000000000011E-3</v>
      </c>
      <c r="R4326" s="28" t="s">
        <v>47</v>
      </c>
      <c r="S4326" s="94" t="s">
        <v>45</v>
      </c>
      <c r="T4326" s="25" t="s">
        <v>45</v>
      </c>
      <c r="U4326" s="25" t="s">
        <v>45</v>
      </c>
      <c r="V4326" s="25" t="s">
        <v>45</v>
      </c>
      <c r="W4326" s="27" t="str">
        <f t="shared" si="912"/>
        <v>COMPLETO TIENE ÁREA Y LINDEROS</v>
      </c>
      <c r="X4326" s="25" t="s">
        <v>45</v>
      </c>
      <c r="Y4326" s="25" t="s">
        <v>45</v>
      </c>
      <c r="Z4326" s="25" t="s">
        <v>45</v>
      </c>
      <c r="AA4326" s="27" t="s">
        <v>46</v>
      </c>
      <c r="AB4326" s="27">
        <f t="shared" si="913"/>
        <v>0</v>
      </c>
      <c r="AC4326" s="27">
        <v>0</v>
      </c>
      <c r="AD4326" s="27">
        <f t="shared" si="914"/>
        <v>0</v>
      </c>
      <c r="AE4326" s="27" t="s">
        <v>47</v>
      </c>
      <c r="AF4326" s="118" t="s">
        <v>47</v>
      </c>
      <c r="AG4326" s="29"/>
      <c r="AH4326" s="20"/>
      <c r="AI4326" s="20"/>
      <c r="AJ4326" s="30"/>
      <c r="AK4326" s="2"/>
      <c r="AL4326" s="2"/>
      <c r="AM4326" s="2"/>
      <c r="AN4326" s="2"/>
      <c r="AO4326" s="2"/>
      <c r="AP4326" s="2"/>
      <c r="AQ4326" s="2"/>
    </row>
    <row r="4327" spans="1:43" s="17" customFormat="1" ht="38.25" hidden="1" x14ac:dyDescent="0.2">
      <c r="A4327" s="18" t="s">
        <v>79</v>
      </c>
      <c r="B4327" s="19" t="s">
        <v>48</v>
      </c>
      <c r="C4327" s="20"/>
      <c r="D4327" s="20"/>
      <c r="E4327" s="30"/>
      <c r="F4327" s="95" t="s">
        <v>40</v>
      </c>
      <c r="G4327" s="12" t="s">
        <v>13853</v>
      </c>
      <c r="H4327" s="27" t="s">
        <v>42</v>
      </c>
      <c r="I4327" s="23" t="s">
        <v>13854</v>
      </c>
      <c r="J4327" s="24" t="s">
        <v>44</v>
      </c>
      <c r="K4327" s="25" t="s">
        <v>45</v>
      </c>
      <c r="L4327" s="25" t="s">
        <v>45</v>
      </c>
      <c r="M4327" s="25" t="s">
        <v>46</v>
      </c>
      <c r="N4327" s="26" t="s">
        <v>46</v>
      </c>
      <c r="O4327" s="25">
        <v>0</v>
      </c>
      <c r="P4327" s="27">
        <v>84</v>
      </c>
      <c r="Q4327" s="27">
        <f t="shared" si="911"/>
        <v>8.3999999999999995E-3</v>
      </c>
      <c r="R4327" s="28" t="s">
        <v>47</v>
      </c>
      <c r="S4327" s="94" t="s">
        <v>45</v>
      </c>
      <c r="T4327" s="25" t="s">
        <v>45</v>
      </c>
      <c r="U4327" s="25" t="s">
        <v>45</v>
      </c>
      <c r="V4327" s="25" t="s">
        <v>45</v>
      </c>
      <c r="W4327" s="27" t="str">
        <f t="shared" si="912"/>
        <v>COMPLETO TIENE ÁREA Y LINDEROS</v>
      </c>
      <c r="X4327" s="25" t="s">
        <v>45</v>
      </c>
      <c r="Y4327" s="25" t="s">
        <v>45</v>
      </c>
      <c r="Z4327" s="25" t="s">
        <v>45</v>
      </c>
      <c r="AA4327" s="27" t="s">
        <v>46</v>
      </c>
      <c r="AB4327" s="27">
        <f t="shared" si="913"/>
        <v>0</v>
      </c>
      <c r="AC4327" s="27">
        <v>0</v>
      </c>
      <c r="AD4327" s="27">
        <f t="shared" si="914"/>
        <v>0</v>
      </c>
      <c r="AE4327" s="27" t="s">
        <v>47</v>
      </c>
      <c r="AF4327" s="118" t="s">
        <v>47</v>
      </c>
      <c r="AG4327" s="29"/>
      <c r="AH4327" s="20"/>
      <c r="AI4327" s="20"/>
      <c r="AJ4327" s="30"/>
      <c r="AK4327" s="2"/>
      <c r="AL4327" s="2"/>
      <c r="AM4327" s="2"/>
      <c r="AN4327" s="2"/>
      <c r="AO4327" s="2"/>
      <c r="AP4327" s="2"/>
      <c r="AQ4327" s="2"/>
    </row>
    <row r="4328" spans="1:43" s="17" customFormat="1" ht="51" hidden="1" x14ac:dyDescent="0.2">
      <c r="A4328" s="18" t="s">
        <v>79</v>
      </c>
      <c r="B4328" s="19" t="s">
        <v>48</v>
      </c>
      <c r="C4328" s="20"/>
      <c r="D4328" s="20"/>
      <c r="E4328" s="30"/>
      <c r="F4328" s="95" t="s">
        <v>40</v>
      </c>
      <c r="G4328" s="12" t="s">
        <v>13855</v>
      </c>
      <c r="H4328" s="27" t="s">
        <v>42</v>
      </c>
      <c r="I4328" s="23" t="s">
        <v>13856</v>
      </c>
      <c r="J4328" s="24" t="s">
        <v>44</v>
      </c>
      <c r="K4328" s="25" t="s">
        <v>45</v>
      </c>
      <c r="L4328" s="25" t="s">
        <v>45</v>
      </c>
      <c r="M4328" s="25" t="s">
        <v>46</v>
      </c>
      <c r="N4328" s="26" t="s">
        <v>46</v>
      </c>
      <c r="O4328" s="25">
        <v>0</v>
      </c>
      <c r="P4328" s="27">
        <v>84</v>
      </c>
      <c r="Q4328" s="27">
        <f t="shared" si="911"/>
        <v>8.3999999999999995E-3</v>
      </c>
      <c r="R4328" s="28" t="s">
        <v>47</v>
      </c>
      <c r="S4328" s="94" t="s">
        <v>45</v>
      </c>
      <c r="T4328" s="25" t="s">
        <v>45</v>
      </c>
      <c r="U4328" s="25" t="s">
        <v>45</v>
      </c>
      <c r="V4328" s="25" t="s">
        <v>45</v>
      </c>
      <c r="W4328" s="27" t="str">
        <f t="shared" si="912"/>
        <v>COMPLETO TIENE ÁREA Y LINDEROS</v>
      </c>
      <c r="X4328" s="25" t="s">
        <v>45</v>
      </c>
      <c r="Y4328" s="25" t="s">
        <v>45</v>
      </c>
      <c r="Z4328" s="25" t="s">
        <v>45</v>
      </c>
      <c r="AA4328" s="27" t="s">
        <v>46</v>
      </c>
      <c r="AB4328" s="27">
        <f t="shared" si="913"/>
        <v>0</v>
      </c>
      <c r="AC4328" s="27">
        <v>0</v>
      </c>
      <c r="AD4328" s="27">
        <f t="shared" si="914"/>
        <v>0</v>
      </c>
      <c r="AE4328" s="27" t="s">
        <v>47</v>
      </c>
      <c r="AF4328" s="118" t="s">
        <v>47</v>
      </c>
      <c r="AG4328" s="29"/>
      <c r="AH4328" s="20"/>
      <c r="AI4328" s="20"/>
      <c r="AJ4328" s="30"/>
      <c r="AK4328" s="2"/>
      <c r="AL4328" s="2"/>
      <c r="AM4328" s="2"/>
      <c r="AN4328" s="2"/>
      <c r="AO4328" s="2"/>
      <c r="AP4328" s="2"/>
      <c r="AQ4328" s="2"/>
    </row>
    <row r="4329" spans="1:43" s="17" customFormat="1" ht="38.25" hidden="1" x14ac:dyDescent="0.2">
      <c r="A4329" s="18" t="s">
        <v>79</v>
      </c>
      <c r="B4329" s="19" t="s">
        <v>48</v>
      </c>
      <c r="C4329" s="20"/>
      <c r="D4329" s="20"/>
      <c r="E4329" s="30"/>
      <c r="F4329" s="95" t="s">
        <v>40</v>
      </c>
      <c r="G4329" s="12" t="s">
        <v>13857</v>
      </c>
      <c r="H4329" s="27" t="s">
        <v>42</v>
      </c>
      <c r="I4329" s="23" t="s">
        <v>13858</v>
      </c>
      <c r="J4329" s="24" t="s">
        <v>44</v>
      </c>
      <c r="K4329" s="25" t="s">
        <v>45</v>
      </c>
      <c r="L4329" s="25" t="s">
        <v>45</v>
      </c>
      <c r="M4329" s="25" t="s">
        <v>46</v>
      </c>
      <c r="N4329" s="26" t="s">
        <v>46</v>
      </c>
      <c r="O4329" s="25">
        <v>0</v>
      </c>
      <c r="P4329" s="27">
        <v>84</v>
      </c>
      <c r="Q4329" s="27">
        <f t="shared" si="911"/>
        <v>8.3999999999999995E-3</v>
      </c>
      <c r="R4329" s="28" t="s">
        <v>47</v>
      </c>
      <c r="S4329" s="94" t="s">
        <v>45</v>
      </c>
      <c r="T4329" s="25" t="s">
        <v>45</v>
      </c>
      <c r="U4329" s="25" t="s">
        <v>45</v>
      </c>
      <c r="V4329" s="25" t="s">
        <v>45</v>
      </c>
      <c r="W4329" s="27" t="str">
        <f t="shared" si="912"/>
        <v>COMPLETO TIENE ÁREA Y LINDEROS</v>
      </c>
      <c r="X4329" s="25" t="s">
        <v>45</v>
      </c>
      <c r="Y4329" s="25" t="s">
        <v>45</v>
      </c>
      <c r="Z4329" s="25" t="s">
        <v>45</v>
      </c>
      <c r="AA4329" s="27" t="s">
        <v>46</v>
      </c>
      <c r="AB4329" s="27">
        <f t="shared" si="913"/>
        <v>0</v>
      </c>
      <c r="AC4329" s="27">
        <v>0</v>
      </c>
      <c r="AD4329" s="27">
        <f t="shared" si="914"/>
        <v>0</v>
      </c>
      <c r="AE4329" s="27" t="s">
        <v>47</v>
      </c>
      <c r="AF4329" s="118" t="s">
        <v>47</v>
      </c>
      <c r="AG4329" s="29"/>
      <c r="AH4329" s="20"/>
      <c r="AI4329" s="20"/>
      <c r="AJ4329" s="30"/>
    </row>
    <row r="4330" spans="1:43" s="17" customFormat="1" ht="38.25" hidden="1" x14ac:dyDescent="0.2">
      <c r="A4330" s="18" t="s">
        <v>79</v>
      </c>
      <c r="B4330" s="19" t="s">
        <v>48</v>
      </c>
      <c r="C4330" s="20"/>
      <c r="D4330" s="20"/>
      <c r="E4330" s="22"/>
      <c r="F4330" s="95" t="s">
        <v>40</v>
      </c>
      <c r="G4330" s="12" t="s">
        <v>13859</v>
      </c>
      <c r="H4330" s="27" t="s">
        <v>42</v>
      </c>
      <c r="I4330" s="23" t="s">
        <v>13860</v>
      </c>
      <c r="J4330" s="24" t="s">
        <v>44</v>
      </c>
      <c r="K4330" s="25" t="s">
        <v>45</v>
      </c>
      <c r="L4330" s="25" t="s">
        <v>45</v>
      </c>
      <c r="M4330" s="25" t="s">
        <v>46</v>
      </c>
      <c r="N4330" s="26" t="s">
        <v>46</v>
      </c>
      <c r="O4330" s="25">
        <v>0</v>
      </c>
      <c r="P4330" s="27">
        <v>84</v>
      </c>
      <c r="Q4330" s="27">
        <f t="shared" si="911"/>
        <v>8.3999999999999995E-3</v>
      </c>
      <c r="R4330" s="28" t="s">
        <v>47</v>
      </c>
      <c r="S4330" s="94" t="s">
        <v>45</v>
      </c>
      <c r="T4330" s="25" t="s">
        <v>45</v>
      </c>
      <c r="U4330" s="25" t="s">
        <v>45</v>
      </c>
      <c r="V4330" s="25" t="s">
        <v>45</v>
      </c>
      <c r="W4330" s="27" t="str">
        <f t="shared" si="912"/>
        <v>COMPLETO TIENE ÁREA Y LINDEROS</v>
      </c>
      <c r="X4330" s="25" t="s">
        <v>45</v>
      </c>
      <c r="Y4330" s="25" t="s">
        <v>45</v>
      </c>
      <c r="Z4330" s="25" t="s">
        <v>45</v>
      </c>
      <c r="AA4330" s="27" t="s">
        <v>46</v>
      </c>
      <c r="AB4330" s="27">
        <f t="shared" si="913"/>
        <v>0</v>
      </c>
      <c r="AC4330" s="27">
        <v>0</v>
      </c>
      <c r="AD4330" s="27">
        <f t="shared" si="914"/>
        <v>0</v>
      </c>
      <c r="AE4330" s="27" t="s">
        <v>47</v>
      </c>
      <c r="AF4330" s="118" t="s">
        <v>47</v>
      </c>
      <c r="AG4330" s="29"/>
      <c r="AH4330" s="20"/>
      <c r="AI4330" s="20"/>
      <c r="AJ4330" s="30"/>
    </row>
    <row r="4331" spans="1:43" s="17" customFormat="1" ht="51" hidden="1" x14ac:dyDescent="0.2">
      <c r="A4331" s="18" t="s">
        <v>79</v>
      </c>
      <c r="B4331" s="19" t="s">
        <v>48</v>
      </c>
      <c r="C4331" s="20"/>
      <c r="D4331" s="20"/>
      <c r="E4331" s="30"/>
      <c r="F4331" s="95" t="s">
        <v>40</v>
      </c>
      <c r="G4331" s="12" t="s">
        <v>13861</v>
      </c>
      <c r="H4331" s="27" t="s">
        <v>42</v>
      </c>
      <c r="I4331" s="23" t="s">
        <v>13862</v>
      </c>
      <c r="J4331" s="24" t="s">
        <v>44</v>
      </c>
      <c r="K4331" s="25" t="s">
        <v>45</v>
      </c>
      <c r="L4331" s="25" t="s">
        <v>45</v>
      </c>
      <c r="M4331" s="25" t="s">
        <v>46</v>
      </c>
      <c r="N4331" s="26" t="s">
        <v>46</v>
      </c>
      <c r="O4331" s="25">
        <v>0</v>
      </c>
      <c r="P4331" s="27">
        <v>84</v>
      </c>
      <c r="Q4331" s="27">
        <f t="shared" si="911"/>
        <v>8.3999999999999995E-3</v>
      </c>
      <c r="R4331" s="28" t="s">
        <v>47</v>
      </c>
      <c r="S4331" s="94" t="s">
        <v>45</v>
      </c>
      <c r="T4331" s="25" t="s">
        <v>45</v>
      </c>
      <c r="U4331" s="25" t="s">
        <v>45</v>
      </c>
      <c r="V4331" s="25" t="s">
        <v>45</v>
      </c>
      <c r="W4331" s="27" t="str">
        <f t="shared" si="912"/>
        <v>COMPLETO TIENE ÁREA Y LINDEROS</v>
      </c>
      <c r="X4331" s="25" t="s">
        <v>45</v>
      </c>
      <c r="Y4331" s="25" t="s">
        <v>45</v>
      </c>
      <c r="Z4331" s="25" t="s">
        <v>45</v>
      </c>
      <c r="AA4331" s="27" t="s">
        <v>46</v>
      </c>
      <c r="AB4331" s="27">
        <f t="shared" si="913"/>
        <v>0</v>
      </c>
      <c r="AC4331" s="27">
        <v>0</v>
      </c>
      <c r="AD4331" s="27">
        <f t="shared" si="914"/>
        <v>0</v>
      </c>
      <c r="AE4331" s="27" t="s">
        <v>47</v>
      </c>
      <c r="AF4331" s="118" t="s">
        <v>47</v>
      </c>
      <c r="AG4331" s="29"/>
      <c r="AH4331" s="20"/>
      <c r="AI4331" s="20"/>
      <c r="AJ4331" s="30"/>
    </row>
    <row r="4332" spans="1:43" s="17" customFormat="1" ht="38.25" hidden="1" x14ac:dyDescent="0.2">
      <c r="A4332" s="18" t="s">
        <v>79</v>
      </c>
      <c r="B4332" s="19" t="s">
        <v>48</v>
      </c>
      <c r="C4332" s="20"/>
      <c r="D4332" s="20"/>
      <c r="E4332" s="30"/>
      <c r="F4332" s="95" t="s">
        <v>40</v>
      </c>
      <c r="G4332" s="12" t="s">
        <v>13863</v>
      </c>
      <c r="H4332" s="27" t="s">
        <v>42</v>
      </c>
      <c r="I4332" s="23" t="s">
        <v>13864</v>
      </c>
      <c r="J4332" s="24" t="s">
        <v>44</v>
      </c>
      <c r="K4332" s="25" t="s">
        <v>45</v>
      </c>
      <c r="L4332" s="25" t="s">
        <v>45</v>
      </c>
      <c r="M4332" s="25" t="s">
        <v>46</v>
      </c>
      <c r="N4332" s="26" t="s">
        <v>46</v>
      </c>
      <c r="O4332" s="25">
        <v>0</v>
      </c>
      <c r="P4332" s="27">
        <v>84</v>
      </c>
      <c r="Q4332" s="27">
        <f t="shared" si="911"/>
        <v>8.3999999999999995E-3</v>
      </c>
      <c r="R4332" s="28" t="s">
        <v>47</v>
      </c>
      <c r="S4332" s="94" t="s">
        <v>45</v>
      </c>
      <c r="T4332" s="25" t="s">
        <v>45</v>
      </c>
      <c r="U4332" s="25" t="s">
        <v>45</v>
      </c>
      <c r="V4332" s="25" t="s">
        <v>45</v>
      </c>
      <c r="W4332" s="27" t="str">
        <f t="shared" si="912"/>
        <v>COMPLETO TIENE ÁREA Y LINDEROS</v>
      </c>
      <c r="X4332" s="25" t="s">
        <v>45</v>
      </c>
      <c r="Y4332" s="25" t="s">
        <v>45</v>
      </c>
      <c r="Z4332" s="25" t="s">
        <v>45</v>
      </c>
      <c r="AA4332" s="27" t="s">
        <v>46</v>
      </c>
      <c r="AB4332" s="27">
        <f t="shared" si="913"/>
        <v>0</v>
      </c>
      <c r="AC4332" s="27">
        <v>0</v>
      </c>
      <c r="AD4332" s="27">
        <f t="shared" si="914"/>
        <v>0</v>
      </c>
      <c r="AE4332" s="27" t="s">
        <v>47</v>
      </c>
      <c r="AF4332" s="118" t="s">
        <v>47</v>
      </c>
      <c r="AG4332" s="29"/>
      <c r="AH4332" s="20"/>
      <c r="AI4332" s="20"/>
      <c r="AJ4332" s="30"/>
      <c r="AK4332" s="2"/>
      <c r="AL4332" s="2"/>
      <c r="AM4332" s="2"/>
      <c r="AN4332" s="2"/>
      <c r="AO4332" s="2"/>
      <c r="AP4332" s="2"/>
      <c r="AQ4332" s="2"/>
    </row>
    <row r="4333" spans="1:43" s="17" customFormat="1" ht="38.25" hidden="1" x14ac:dyDescent="0.2">
      <c r="A4333" s="18" t="s">
        <v>79</v>
      </c>
      <c r="B4333" s="19" t="s">
        <v>48</v>
      </c>
      <c r="C4333" s="20"/>
      <c r="D4333" s="20"/>
      <c r="E4333" s="30"/>
      <c r="F4333" s="95" t="s">
        <v>40</v>
      </c>
      <c r="G4333" s="12" t="s">
        <v>13865</v>
      </c>
      <c r="H4333" s="27" t="s">
        <v>42</v>
      </c>
      <c r="I4333" s="23" t="s">
        <v>13866</v>
      </c>
      <c r="J4333" s="24" t="s">
        <v>44</v>
      </c>
      <c r="K4333" s="25" t="s">
        <v>45</v>
      </c>
      <c r="L4333" s="25" t="s">
        <v>45</v>
      </c>
      <c r="M4333" s="25" t="s">
        <v>46</v>
      </c>
      <c r="N4333" s="26" t="s">
        <v>46</v>
      </c>
      <c r="O4333" s="25">
        <v>0</v>
      </c>
      <c r="P4333" s="27">
        <v>84</v>
      </c>
      <c r="Q4333" s="27">
        <f t="shared" si="911"/>
        <v>8.3999999999999995E-3</v>
      </c>
      <c r="R4333" s="28" t="s">
        <v>47</v>
      </c>
      <c r="S4333" s="94" t="s">
        <v>45</v>
      </c>
      <c r="T4333" s="25" t="s">
        <v>45</v>
      </c>
      <c r="U4333" s="25" t="s">
        <v>45</v>
      </c>
      <c r="V4333" s="25" t="s">
        <v>45</v>
      </c>
      <c r="W4333" s="27" t="str">
        <f t="shared" si="912"/>
        <v>COMPLETO TIENE ÁREA Y LINDEROS</v>
      </c>
      <c r="X4333" s="25" t="s">
        <v>45</v>
      </c>
      <c r="Y4333" s="25" t="s">
        <v>45</v>
      </c>
      <c r="Z4333" s="25" t="s">
        <v>45</v>
      </c>
      <c r="AA4333" s="27" t="s">
        <v>46</v>
      </c>
      <c r="AB4333" s="27">
        <f t="shared" si="913"/>
        <v>0</v>
      </c>
      <c r="AC4333" s="27">
        <v>0</v>
      </c>
      <c r="AD4333" s="27">
        <f t="shared" si="914"/>
        <v>0</v>
      </c>
      <c r="AE4333" s="27" t="s">
        <v>47</v>
      </c>
      <c r="AF4333" s="118" t="s">
        <v>47</v>
      </c>
      <c r="AG4333" s="29"/>
      <c r="AH4333" s="20"/>
      <c r="AI4333" s="20"/>
      <c r="AJ4333" s="30"/>
      <c r="AK4333" s="2"/>
      <c r="AL4333" s="2"/>
      <c r="AM4333" s="2"/>
      <c r="AN4333" s="2"/>
      <c r="AO4333" s="2"/>
      <c r="AP4333" s="2"/>
      <c r="AQ4333" s="2"/>
    </row>
    <row r="4334" spans="1:43" s="17" customFormat="1" ht="38.25" hidden="1" x14ac:dyDescent="0.2">
      <c r="A4334" s="18" t="s">
        <v>79</v>
      </c>
      <c r="B4334" s="19" t="s">
        <v>48</v>
      </c>
      <c r="C4334" s="20"/>
      <c r="D4334" s="20"/>
      <c r="E4334" s="30"/>
      <c r="F4334" s="95" t="s">
        <v>40</v>
      </c>
      <c r="G4334" s="12" t="s">
        <v>13867</v>
      </c>
      <c r="H4334" s="27" t="s">
        <v>42</v>
      </c>
      <c r="I4334" s="23" t="s">
        <v>13868</v>
      </c>
      <c r="J4334" s="24" t="s">
        <v>44</v>
      </c>
      <c r="K4334" s="25" t="s">
        <v>45</v>
      </c>
      <c r="L4334" s="25" t="s">
        <v>45</v>
      </c>
      <c r="M4334" s="25" t="s">
        <v>46</v>
      </c>
      <c r="N4334" s="26" t="s">
        <v>46</v>
      </c>
      <c r="O4334" s="25">
        <v>0</v>
      </c>
      <c r="P4334" s="27">
        <v>84</v>
      </c>
      <c r="Q4334" s="27">
        <f t="shared" si="911"/>
        <v>8.3999999999999995E-3</v>
      </c>
      <c r="R4334" s="28" t="s">
        <v>47</v>
      </c>
      <c r="S4334" s="94" t="s">
        <v>45</v>
      </c>
      <c r="T4334" s="25" t="s">
        <v>45</v>
      </c>
      <c r="U4334" s="25" t="s">
        <v>45</v>
      </c>
      <c r="V4334" s="25" t="s">
        <v>45</v>
      </c>
      <c r="W4334" s="27" t="str">
        <f t="shared" si="912"/>
        <v>COMPLETO TIENE ÁREA Y LINDEROS</v>
      </c>
      <c r="X4334" s="25" t="s">
        <v>45</v>
      </c>
      <c r="Y4334" s="25" t="s">
        <v>45</v>
      </c>
      <c r="Z4334" s="25" t="s">
        <v>45</v>
      </c>
      <c r="AA4334" s="27" t="s">
        <v>46</v>
      </c>
      <c r="AB4334" s="27">
        <f t="shared" si="913"/>
        <v>0</v>
      </c>
      <c r="AC4334" s="27">
        <v>0</v>
      </c>
      <c r="AD4334" s="27">
        <f t="shared" si="914"/>
        <v>0</v>
      </c>
      <c r="AE4334" s="27" t="s">
        <v>47</v>
      </c>
      <c r="AF4334" s="118" t="s">
        <v>47</v>
      </c>
      <c r="AG4334" s="29"/>
      <c r="AH4334" s="20"/>
      <c r="AI4334" s="20"/>
      <c r="AJ4334" s="30"/>
    </row>
    <row r="4335" spans="1:43" s="17" customFormat="1" ht="38.25" hidden="1" x14ac:dyDescent="0.2">
      <c r="A4335" s="18" t="s">
        <v>79</v>
      </c>
      <c r="B4335" s="19" t="s">
        <v>48</v>
      </c>
      <c r="C4335" s="20"/>
      <c r="D4335" s="20"/>
      <c r="E4335" s="30"/>
      <c r="F4335" s="95" t="s">
        <v>40</v>
      </c>
      <c r="G4335" s="12" t="s">
        <v>13869</v>
      </c>
      <c r="H4335" s="27" t="s">
        <v>42</v>
      </c>
      <c r="I4335" s="23" t="s">
        <v>13870</v>
      </c>
      <c r="J4335" s="24" t="s">
        <v>44</v>
      </c>
      <c r="K4335" s="25" t="s">
        <v>45</v>
      </c>
      <c r="L4335" s="25" t="s">
        <v>45</v>
      </c>
      <c r="M4335" s="25" t="s">
        <v>46</v>
      </c>
      <c r="N4335" s="26" t="s">
        <v>46</v>
      </c>
      <c r="O4335" s="25">
        <v>0</v>
      </c>
      <c r="P4335" s="27">
        <v>96</v>
      </c>
      <c r="Q4335" s="27">
        <f t="shared" si="911"/>
        <v>9.5999999999999992E-3</v>
      </c>
      <c r="R4335" s="28" t="s">
        <v>47</v>
      </c>
      <c r="S4335" s="94" t="s">
        <v>45</v>
      </c>
      <c r="T4335" s="25" t="s">
        <v>45</v>
      </c>
      <c r="U4335" s="25" t="s">
        <v>45</v>
      </c>
      <c r="V4335" s="25" t="s">
        <v>45</v>
      </c>
      <c r="W4335" s="27" t="str">
        <f t="shared" si="912"/>
        <v>COMPLETO TIENE ÁREA Y LINDEROS</v>
      </c>
      <c r="X4335" s="25" t="s">
        <v>45</v>
      </c>
      <c r="Y4335" s="25" t="s">
        <v>45</v>
      </c>
      <c r="Z4335" s="25" t="s">
        <v>45</v>
      </c>
      <c r="AA4335" s="27" t="s">
        <v>46</v>
      </c>
      <c r="AB4335" s="27">
        <f t="shared" si="913"/>
        <v>0</v>
      </c>
      <c r="AC4335" s="27">
        <v>0</v>
      </c>
      <c r="AD4335" s="27">
        <f t="shared" si="914"/>
        <v>0</v>
      </c>
      <c r="AE4335" s="27" t="s">
        <v>47</v>
      </c>
      <c r="AF4335" s="118" t="s">
        <v>47</v>
      </c>
      <c r="AG4335" s="29"/>
      <c r="AH4335" s="20"/>
      <c r="AI4335" s="20"/>
      <c r="AJ4335" s="30"/>
      <c r="AK4335" s="2"/>
      <c r="AL4335" s="2"/>
      <c r="AM4335" s="2"/>
      <c r="AN4335" s="2"/>
      <c r="AO4335" s="2"/>
      <c r="AP4335" s="2"/>
      <c r="AQ4335" s="2"/>
    </row>
    <row r="4336" spans="1:43" s="17" customFormat="1" ht="369.75" hidden="1" x14ac:dyDescent="0.2">
      <c r="A4336" s="18" t="s">
        <v>38</v>
      </c>
      <c r="B4336" s="19" t="s">
        <v>48</v>
      </c>
      <c r="C4336" s="20"/>
      <c r="D4336" s="20"/>
      <c r="E4336" s="30"/>
      <c r="F4336" s="95" t="s">
        <v>40</v>
      </c>
      <c r="G4336" s="12" t="s">
        <v>13871</v>
      </c>
      <c r="H4336" s="27" t="s">
        <v>42</v>
      </c>
      <c r="I4336" s="23" t="s">
        <v>13872</v>
      </c>
      <c r="J4336" s="24" t="s">
        <v>44</v>
      </c>
      <c r="K4336" s="25" t="s">
        <v>45</v>
      </c>
      <c r="L4336" s="25" t="s">
        <v>45</v>
      </c>
      <c r="M4336" s="25" t="s">
        <v>46</v>
      </c>
      <c r="N4336" s="26" t="s">
        <v>46</v>
      </c>
      <c r="O4336" s="25">
        <v>1002</v>
      </c>
      <c r="P4336" s="27">
        <v>2333</v>
      </c>
      <c r="Q4336" s="27">
        <f t="shared" si="911"/>
        <v>1002.2333</v>
      </c>
      <c r="R4336" s="28" t="s">
        <v>47</v>
      </c>
      <c r="S4336" s="94" t="s">
        <v>45</v>
      </c>
      <c r="T4336" s="25" t="s">
        <v>45</v>
      </c>
      <c r="U4336" s="25" t="s">
        <v>45</v>
      </c>
      <c r="V4336" s="25" t="s">
        <v>45</v>
      </c>
      <c r="W4336" s="27" t="str">
        <f t="shared" si="912"/>
        <v>COMPLETO TIENE ÁREA Y LINDEROS</v>
      </c>
      <c r="X4336" s="25" t="s">
        <v>45</v>
      </c>
      <c r="Y4336" s="25" t="s">
        <v>45</v>
      </c>
      <c r="Z4336" s="25" t="s">
        <v>45</v>
      </c>
      <c r="AA4336" s="27" t="s">
        <v>46</v>
      </c>
      <c r="AB4336" s="27">
        <f t="shared" si="913"/>
        <v>1002</v>
      </c>
      <c r="AC4336" s="27">
        <v>0</v>
      </c>
      <c r="AD4336" s="27">
        <f t="shared" si="914"/>
        <v>1002</v>
      </c>
      <c r="AE4336" s="27" t="s">
        <v>47</v>
      </c>
      <c r="AF4336" s="118" t="s">
        <v>47</v>
      </c>
      <c r="AG4336" s="29"/>
      <c r="AH4336" s="20"/>
      <c r="AI4336" s="20"/>
      <c r="AJ4336" s="30"/>
    </row>
    <row r="4337" spans="1:43" s="17" customFormat="1" ht="38.25" hidden="1" x14ac:dyDescent="0.2">
      <c r="A4337" s="18" t="s">
        <v>79</v>
      </c>
      <c r="B4337" s="19" t="s">
        <v>48</v>
      </c>
      <c r="C4337" s="20"/>
      <c r="D4337" s="20"/>
      <c r="E4337" s="30"/>
      <c r="F4337" s="95" t="s">
        <v>40</v>
      </c>
      <c r="G4337" s="12" t="s">
        <v>13873</v>
      </c>
      <c r="H4337" s="27" t="s">
        <v>42</v>
      </c>
      <c r="I4337" s="23" t="s">
        <v>13874</v>
      </c>
      <c r="J4337" s="24" t="s">
        <v>44</v>
      </c>
      <c r="K4337" s="25" t="s">
        <v>45</v>
      </c>
      <c r="L4337" s="25" t="s">
        <v>45</v>
      </c>
      <c r="M4337" s="25" t="s">
        <v>46</v>
      </c>
      <c r="N4337" s="26" t="s">
        <v>46</v>
      </c>
      <c r="O4337" s="25">
        <v>0</v>
      </c>
      <c r="P4337" s="27">
        <v>84</v>
      </c>
      <c r="Q4337" s="27">
        <f t="shared" si="911"/>
        <v>8.3999999999999995E-3</v>
      </c>
      <c r="R4337" s="28" t="s">
        <v>47</v>
      </c>
      <c r="S4337" s="94" t="s">
        <v>45</v>
      </c>
      <c r="T4337" s="25" t="s">
        <v>45</v>
      </c>
      <c r="U4337" s="25" t="s">
        <v>45</v>
      </c>
      <c r="V4337" s="25" t="s">
        <v>45</v>
      </c>
      <c r="W4337" s="27" t="str">
        <f t="shared" si="912"/>
        <v>COMPLETO TIENE ÁREA Y LINDEROS</v>
      </c>
      <c r="X4337" s="25" t="s">
        <v>45</v>
      </c>
      <c r="Y4337" s="25" t="s">
        <v>45</v>
      </c>
      <c r="Z4337" s="25" t="s">
        <v>45</v>
      </c>
      <c r="AA4337" s="27" t="s">
        <v>46</v>
      </c>
      <c r="AB4337" s="27">
        <f t="shared" si="913"/>
        <v>0</v>
      </c>
      <c r="AC4337" s="27">
        <v>0</v>
      </c>
      <c r="AD4337" s="27">
        <f t="shared" si="914"/>
        <v>0</v>
      </c>
      <c r="AE4337" s="27" t="s">
        <v>47</v>
      </c>
      <c r="AF4337" s="118" t="s">
        <v>47</v>
      </c>
      <c r="AG4337" s="29"/>
      <c r="AH4337" s="20"/>
      <c r="AI4337" s="20"/>
      <c r="AJ4337" s="30"/>
    </row>
    <row r="4338" spans="1:43" s="17" customFormat="1" ht="38.25" hidden="1" x14ac:dyDescent="0.2">
      <c r="A4338" s="18" t="s">
        <v>79</v>
      </c>
      <c r="B4338" s="19" t="s">
        <v>48</v>
      </c>
      <c r="C4338" s="20"/>
      <c r="D4338" s="20"/>
      <c r="E4338" s="30"/>
      <c r="F4338" s="95" t="s">
        <v>40</v>
      </c>
      <c r="G4338" s="12" t="s">
        <v>13875</v>
      </c>
      <c r="H4338" s="27" t="s">
        <v>42</v>
      </c>
      <c r="I4338" s="23" t="s">
        <v>13876</v>
      </c>
      <c r="J4338" s="24" t="s">
        <v>44</v>
      </c>
      <c r="K4338" s="25" t="s">
        <v>45</v>
      </c>
      <c r="L4338" s="25" t="s">
        <v>45</v>
      </c>
      <c r="M4338" s="25" t="s">
        <v>46</v>
      </c>
      <c r="N4338" s="26" t="s">
        <v>46</v>
      </c>
      <c r="O4338" s="25">
        <v>0</v>
      </c>
      <c r="P4338" s="27">
        <v>84</v>
      </c>
      <c r="Q4338" s="27">
        <f t="shared" si="911"/>
        <v>8.3999999999999995E-3</v>
      </c>
      <c r="R4338" s="28" t="s">
        <v>47</v>
      </c>
      <c r="S4338" s="94" t="s">
        <v>45</v>
      </c>
      <c r="T4338" s="25" t="s">
        <v>45</v>
      </c>
      <c r="U4338" s="25" t="s">
        <v>45</v>
      </c>
      <c r="V4338" s="25" t="s">
        <v>45</v>
      </c>
      <c r="W4338" s="27" t="str">
        <f t="shared" si="912"/>
        <v>COMPLETO TIENE ÁREA Y LINDEROS</v>
      </c>
      <c r="X4338" s="25" t="s">
        <v>45</v>
      </c>
      <c r="Y4338" s="25" t="s">
        <v>45</v>
      </c>
      <c r="Z4338" s="25" t="s">
        <v>45</v>
      </c>
      <c r="AA4338" s="27" t="s">
        <v>46</v>
      </c>
      <c r="AB4338" s="27">
        <f t="shared" si="913"/>
        <v>0</v>
      </c>
      <c r="AC4338" s="27">
        <v>0</v>
      </c>
      <c r="AD4338" s="27">
        <f t="shared" si="914"/>
        <v>0</v>
      </c>
      <c r="AE4338" s="27" t="s">
        <v>47</v>
      </c>
      <c r="AF4338" s="118" t="s">
        <v>47</v>
      </c>
      <c r="AG4338" s="29"/>
      <c r="AH4338" s="20"/>
      <c r="AI4338" s="20"/>
      <c r="AJ4338" s="30"/>
      <c r="AK4338" s="2"/>
      <c r="AL4338" s="2"/>
      <c r="AM4338" s="2"/>
      <c r="AN4338" s="2"/>
      <c r="AO4338" s="2"/>
      <c r="AP4338" s="2"/>
      <c r="AQ4338" s="2"/>
    </row>
    <row r="4339" spans="1:43" s="17" customFormat="1" ht="38.25" hidden="1" x14ac:dyDescent="0.2">
      <c r="A4339" s="18" t="s">
        <v>79</v>
      </c>
      <c r="B4339" s="19" t="s">
        <v>48</v>
      </c>
      <c r="C4339" s="20"/>
      <c r="D4339" s="20"/>
      <c r="E4339" s="30"/>
      <c r="F4339" s="95" t="s">
        <v>40</v>
      </c>
      <c r="G4339" s="12" t="s">
        <v>13877</v>
      </c>
      <c r="H4339" s="27" t="s">
        <v>42</v>
      </c>
      <c r="I4339" s="23" t="s">
        <v>13878</v>
      </c>
      <c r="J4339" s="24" t="s">
        <v>44</v>
      </c>
      <c r="K4339" s="25" t="s">
        <v>45</v>
      </c>
      <c r="L4339" s="25" t="s">
        <v>45</v>
      </c>
      <c r="M4339" s="25" t="s">
        <v>46</v>
      </c>
      <c r="N4339" s="26" t="s">
        <v>46</v>
      </c>
      <c r="O4339" s="25">
        <v>0</v>
      </c>
      <c r="P4339" s="27">
        <v>84</v>
      </c>
      <c r="Q4339" s="27">
        <f t="shared" si="911"/>
        <v>8.3999999999999995E-3</v>
      </c>
      <c r="R4339" s="28" t="s">
        <v>47</v>
      </c>
      <c r="S4339" s="94" t="s">
        <v>45</v>
      </c>
      <c r="T4339" s="25" t="s">
        <v>45</v>
      </c>
      <c r="U4339" s="25" t="s">
        <v>45</v>
      </c>
      <c r="V4339" s="25" t="s">
        <v>45</v>
      </c>
      <c r="W4339" s="27" t="str">
        <f t="shared" si="912"/>
        <v>COMPLETO TIENE ÁREA Y LINDEROS</v>
      </c>
      <c r="X4339" s="25" t="s">
        <v>45</v>
      </c>
      <c r="Y4339" s="25" t="s">
        <v>45</v>
      </c>
      <c r="Z4339" s="25" t="s">
        <v>45</v>
      </c>
      <c r="AA4339" s="27" t="s">
        <v>46</v>
      </c>
      <c r="AB4339" s="27">
        <f t="shared" si="913"/>
        <v>0</v>
      </c>
      <c r="AC4339" s="27">
        <v>0</v>
      </c>
      <c r="AD4339" s="27">
        <f t="shared" si="914"/>
        <v>0</v>
      </c>
      <c r="AE4339" s="27" t="s">
        <v>47</v>
      </c>
      <c r="AF4339" s="118" t="s">
        <v>47</v>
      </c>
      <c r="AG4339" s="29"/>
      <c r="AH4339" s="20"/>
      <c r="AI4339" s="20"/>
      <c r="AJ4339" s="30"/>
    </row>
    <row r="4340" spans="1:43" s="17" customFormat="1" ht="38.25" hidden="1" x14ac:dyDescent="0.2">
      <c r="A4340" s="18" t="s">
        <v>79</v>
      </c>
      <c r="B4340" s="19" t="s">
        <v>48</v>
      </c>
      <c r="C4340" s="20"/>
      <c r="D4340" s="20"/>
      <c r="E4340" s="30"/>
      <c r="F4340" s="95" t="s">
        <v>40</v>
      </c>
      <c r="G4340" s="12" t="s">
        <v>13879</v>
      </c>
      <c r="H4340" s="27" t="s">
        <v>42</v>
      </c>
      <c r="I4340" s="23" t="s">
        <v>13880</v>
      </c>
      <c r="J4340" s="24" t="s">
        <v>44</v>
      </c>
      <c r="K4340" s="25" t="s">
        <v>45</v>
      </c>
      <c r="L4340" s="25" t="s">
        <v>45</v>
      </c>
      <c r="M4340" s="25" t="s">
        <v>46</v>
      </c>
      <c r="N4340" s="26" t="s">
        <v>46</v>
      </c>
      <c r="O4340" s="25">
        <v>0</v>
      </c>
      <c r="P4340" s="27">
        <v>84</v>
      </c>
      <c r="Q4340" s="27">
        <f t="shared" si="911"/>
        <v>8.3999999999999995E-3</v>
      </c>
      <c r="R4340" s="28" t="s">
        <v>47</v>
      </c>
      <c r="S4340" s="94" t="s">
        <v>45</v>
      </c>
      <c r="T4340" s="25" t="s">
        <v>45</v>
      </c>
      <c r="U4340" s="25" t="s">
        <v>45</v>
      </c>
      <c r="V4340" s="25" t="s">
        <v>45</v>
      </c>
      <c r="W4340" s="27" t="str">
        <f t="shared" si="912"/>
        <v>COMPLETO TIENE ÁREA Y LINDEROS</v>
      </c>
      <c r="X4340" s="25" t="s">
        <v>45</v>
      </c>
      <c r="Y4340" s="25" t="s">
        <v>45</v>
      </c>
      <c r="Z4340" s="25" t="s">
        <v>45</v>
      </c>
      <c r="AA4340" s="27" t="s">
        <v>46</v>
      </c>
      <c r="AB4340" s="27">
        <f t="shared" si="913"/>
        <v>0</v>
      </c>
      <c r="AC4340" s="27">
        <v>0</v>
      </c>
      <c r="AD4340" s="27">
        <f t="shared" si="914"/>
        <v>0</v>
      </c>
      <c r="AE4340" s="27" t="s">
        <v>47</v>
      </c>
      <c r="AF4340" s="118" t="s">
        <v>47</v>
      </c>
      <c r="AG4340" s="29"/>
      <c r="AH4340" s="20"/>
      <c r="AI4340" s="20"/>
      <c r="AJ4340" s="30"/>
    </row>
    <row r="4341" spans="1:43" s="17" customFormat="1" ht="51" hidden="1" x14ac:dyDescent="0.2">
      <c r="A4341" s="18" t="s">
        <v>79</v>
      </c>
      <c r="B4341" s="19" t="s">
        <v>48</v>
      </c>
      <c r="C4341" s="20"/>
      <c r="D4341" s="20"/>
      <c r="E4341" s="30"/>
      <c r="F4341" s="95" t="s">
        <v>40</v>
      </c>
      <c r="G4341" s="12" t="s">
        <v>13881</v>
      </c>
      <c r="H4341" s="27" t="s">
        <v>42</v>
      </c>
      <c r="I4341" s="23" t="s">
        <v>13882</v>
      </c>
      <c r="J4341" s="24" t="s">
        <v>44</v>
      </c>
      <c r="K4341" s="25" t="s">
        <v>45</v>
      </c>
      <c r="L4341" s="25" t="s">
        <v>45</v>
      </c>
      <c r="M4341" s="25" t="s">
        <v>46</v>
      </c>
      <c r="N4341" s="26" t="s">
        <v>46</v>
      </c>
      <c r="O4341" s="25">
        <v>0</v>
      </c>
      <c r="P4341" s="27">
        <v>77</v>
      </c>
      <c r="Q4341" s="27">
        <f t="shared" si="911"/>
        <v>7.7000000000000002E-3</v>
      </c>
      <c r="R4341" s="28" t="s">
        <v>47</v>
      </c>
      <c r="S4341" s="94" t="s">
        <v>45</v>
      </c>
      <c r="T4341" s="25" t="s">
        <v>45</v>
      </c>
      <c r="U4341" s="25" t="s">
        <v>45</v>
      </c>
      <c r="V4341" s="25" t="s">
        <v>45</v>
      </c>
      <c r="W4341" s="27" t="str">
        <f t="shared" si="912"/>
        <v>COMPLETO TIENE ÁREA Y LINDEROS</v>
      </c>
      <c r="X4341" s="25" t="s">
        <v>45</v>
      </c>
      <c r="Y4341" s="25" t="s">
        <v>45</v>
      </c>
      <c r="Z4341" s="25" t="s">
        <v>45</v>
      </c>
      <c r="AA4341" s="27" t="s">
        <v>46</v>
      </c>
      <c r="AB4341" s="27">
        <f t="shared" si="913"/>
        <v>0</v>
      </c>
      <c r="AC4341" s="27">
        <v>0</v>
      </c>
      <c r="AD4341" s="27">
        <f t="shared" si="914"/>
        <v>0</v>
      </c>
      <c r="AE4341" s="27" t="s">
        <v>47</v>
      </c>
      <c r="AF4341" s="118" t="s">
        <v>47</v>
      </c>
      <c r="AG4341" s="29"/>
      <c r="AH4341" s="20"/>
      <c r="AI4341" s="20"/>
      <c r="AJ4341" s="30"/>
      <c r="AK4341" s="2"/>
      <c r="AL4341" s="2"/>
      <c r="AM4341" s="2"/>
      <c r="AN4341" s="2"/>
      <c r="AO4341" s="2"/>
      <c r="AP4341" s="2"/>
      <c r="AQ4341" s="2"/>
    </row>
    <row r="4342" spans="1:43" s="17" customFormat="1" ht="51" hidden="1" x14ac:dyDescent="0.2">
      <c r="A4342" s="18" t="s">
        <v>79</v>
      </c>
      <c r="B4342" s="19" t="s">
        <v>48</v>
      </c>
      <c r="C4342" s="20"/>
      <c r="D4342" s="20"/>
      <c r="E4342" s="30"/>
      <c r="F4342" s="95" t="s">
        <v>40</v>
      </c>
      <c r="G4342" s="12" t="s">
        <v>13883</v>
      </c>
      <c r="H4342" s="27" t="s">
        <v>42</v>
      </c>
      <c r="I4342" s="23" t="s">
        <v>13884</v>
      </c>
      <c r="J4342" s="24" t="s">
        <v>44</v>
      </c>
      <c r="K4342" s="25" t="s">
        <v>45</v>
      </c>
      <c r="L4342" s="25" t="s">
        <v>45</v>
      </c>
      <c r="M4342" s="25" t="s">
        <v>46</v>
      </c>
      <c r="N4342" s="26" t="s">
        <v>46</v>
      </c>
      <c r="O4342" s="25">
        <v>0</v>
      </c>
      <c r="P4342" s="27">
        <v>84</v>
      </c>
      <c r="Q4342" s="27">
        <f t="shared" si="911"/>
        <v>8.3999999999999995E-3</v>
      </c>
      <c r="R4342" s="28" t="s">
        <v>47</v>
      </c>
      <c r="S4342" s="94" t="s">
        <v>45</v>
      </c>
      <c r="T4342" s="25" t="s">
        <v>45</v>
      </c>
      <c r="U4342" s="25" t="s">
        <v>45</v>
      </c>
      <c r="V4342" s="25" t="s">
        <v>45</v>
      </c>
      <c r="W4342" s="27" t="str">
        <f t="shared" si="912"/>
        <v>COMPLETO TIENE ÁREA Y LINDEROS</v>
      </c>
      <c r="X4342" s="25" t="s">
        <v>45</v>
      </c>
      <c r="Y4342" s="25" t="s">
        <v>45</v>
      </c>
      <c r="Z4342" s="25" t="s">
        <v>45</v>
      </c>
      <c r="AA4342" s="27" t="s">
        <v>46</v>
      </c>
      <c r="AB4342" s="27">
        <f t="shared" si="913"/>
        <v>0</v>
      </c>
      <c r="AC4342" s="27">
        <v>0</v>
      </c>
      <c r="AD4342" s="27">
        <f t="shared" si="914"/>
        <v>0</v>
      </c>
      <c r="AE4342" s="27" t="s">
        <v>47</v>
      </c>
      <c r="AF4342" s="118" t="s">
        <v>47</v>
      </c>
      <c r="AG4342" s="29"/>
      <c r="AH4342" s="20"/>
      <c r="AI4342" s="20"/>
      <c r="AJ4342" s="30"/>
    </row>
    <row r="4343" spans="1:43" s="17" customFormat="1" ht="102" hidden="1" x14ac:dyDescent="0.2">
      <c r="A4343" s="18" t="s">
        <v>79</v>
      </c>
      <c r="B4343" s="19" t="s">
        <v>48</v>
      </c>
      <c r="C4343" s="20"/>
      <c r="D4343" s="20"/>
      <c r="E4343" s="30"/>
      <c r="F4343" s="95" t="s">
        <v>40</v>
      </c>
      <c r="G4343" s="12" t="s">
        <v>13885</v>
      </c>
      <c r="H4343" s="27" t="s">
        <v>42</v>
      </c>
      <c r="I4343" s="23" t="s">
        <v>13886</v>
      </c>
      <c r="J4343" s="24" t="s">
        <v>44</v>
      </c>
      <c r="K4343" s="25" t="s">
        <v>45</v>
      </c>
      <c r="L4343" s="25" t="s">
        <v>45</v>
      </c>
      <c r="M4343" s="25" t="s">
        <v>46</v>
      </c>
      <c r="N4343" s="26" t="s">
        <v>46</v>
      </c>
      <c r="O4343" s="25">
        <v>0</v>
      </c>
      <c r="P4343" s="27">
        <v>84</v>
      </c>
      <c r="Q4343" s="27">
        <f t="shared" si="911"/>
        <v>8.3999999999999995E-3</v>
      </c>
      <c r="R4343" s="28" t="s">
        <v>47</v>
      </c>
      <c r="S4343" s="94" t="s">
        <v>45</v>
      </c>
      <c r="T4343" s="25" t="s">
        <v>45</v>
      </c>
      <c r="U4343" s="25" t="s">
        <v>45</v>
      </c>
      <c r="V4343" s="25" t="s">
        <v>45</v>
      </c>
      <c r="W4343" s="27" t="str">
        <f t="shared" si="912"/>
        <v>COMPLETO TIENE ÁREA Y LINDEROS</v>
      </c>
      <c r="X4343" s="25" t="s">
        <v>45</v>
      </c>
      <c r="Y4343" s="25" t="s">
        <v>45</v>
      </c>
      <c r="Z4343" s="25" t="s">
        <v>45</v>
      </c>
      <c r="AA4343" s="27" t="s">
        <v>46</v>
      </c>
      <c r="AB4343" s="27">
        <f t="shared" si="913"/>
        <v>0</v>
      </c>
      <c r="AC4343" s="27">
        <v>0</v>
      </c>
      <c r="AD4343" s="27">
        <f t="shared" si="914"/>
        <v>0</v>
      </c>
      <c r="AE4343" s="27" t="s">
        <v>47</v>
      </c>
      <c r="AF4343" s="118" t="s">
        <v>47</v>
      </c>
      <c r="AG4343" s="29"/>
      <c r="AH4343" s="20"/>
      <c r="AI4343" s="20"/>
      <c r="AJ4343" s="30"/>
      <c r="AK4343" s="2"/>
      <c r="AL4343" s="2"/>
      <c r="AM4343" s="2"/>
      <c r="AN4343" s="2"/>
      <c r="AO4343" s="2"/>
      <c r="AP4343" s="2"/>
      <c r="AQ4343" s="2"/>
    </row>
    <row r="4344" spans="1:43" s="17" customFormat="1" ht="38.25" hidden="1" x14ac:dyDescent="0.2">
      <c r="A4344" s="18" t="s">
        <v>79</v>
      </c>
      <c r="B4344" s="19" t="s">
        <v>48</v>
      </c>
      <c r="C4344" s="20"/>
      <c r="D4344" s="20"/>
      <c r="E4344" s="30"/>
      <c r="F4344" s="95" t="s">
        <v>40</v>
      </c>
      <c r="G4344" s="12" t="s">
        <v>13887</v>
      </c>
      <c r="H4344" s="27" t="s">
        <v>42</v>
      </c>
      <c r="I4344" s="23" t="s">
        <v>13888</v>
      </c>
      <c r="J4344" s="24" t="s">
        <v>44</v>
      </c>
      <c r="K4344" s="25" t="s">
        <v>45</v>
      </c>
      <c r="L4344" s="25" t="s">
        <v>45</v>
      </c>
      <c r="M4344" s="25" t="s">
        <v>46</v>
      </c>
      <c r="N4344" s="26" t="s">
        <v>46</v>
      </c>
      <c r="O4344" s="25">
        <v>0</v>
      </c>
      <c r="P4344" s="27">
        <v>84</v>
      </c>
      <c r="Q4344" s="27">
        <f t="shared" si="911"/>
        <v>8.3999999999999995E-3</v>
      </c>
      <c r="R4344" s="28" t="s">
        <v>47</v>
      </c>
      <c r="S4344" s="94" t="s">
        <v>45</v>
      </c>
      <c r="T4344" s="25" t="s">
        <v>45</v>
      </c>
      <c r="U4344" s="25" t="s">
        <v>45</v>
      </c>
      <c r="V4344" s="25" t="s">
        <v>45</v>
      </c>
      <c r="W4344" s="27" t="str">
        <f t="shared" si="912"/>
        <v>COMPLETO TIENE ÁREA Y LINDEROS</v>
      </c>
      <c r="X4344" s="25" t="s">
        <v>45</v>
      </c>
      <c r="Y4344" s="25" t="s">
        <v>45</v>
      </c>
      <c r="Z4344" s="25" t="s">
        <v>45</v>
      </c>
      <c r="AA4344" s="27" t="s">
        <v>46</v>
      </c>
      <c r="AB4344" s="27">
        <f t="shared" si="913"/>
        <v>0</v>
      </c>
      <c r="AC4344" s="27">
        <v>0</v>
      </c>
      <c r="AD4344" s="27">
        <f t="shared" si="914"/>
        <v>0</v>
      </c>
      <c r="AE4344" s="27" t="s">
        <v>47</v>
      </c>
      <c r="AF4344" s="118" t="s">
        <v>47</v>
      </c>
      <c r="AG4344" s="29"/>
      <c r="AH4344" s="20"/>
      <c r="AI4344" s="20"/>
      <c r="AJ4344" s="30"/>
    </row>
    <row r="4345" spans="1:43" s="17" customFormat="1" ht="51" hidden="1" x14ac:dyDescent="0.2">
      <c r="A4345" s="18" t="s">
        <v>79</v>
      </c>
      <c r="B4345" s="19" t="s">
        <v>48</v>
      </c>
      <c r="C4345" s="20"/>
      <c r="D4345" s="20"/>
      <c r="E4345" s="30"/>
      <c r="F4345" s="95" t="s">
        <v>40</v>
      </c>
      <c r="G4345" s="12" t="s">
        <v>13889</v>
      </c>
      <c r="H4345" s="27" t="s">
        <v>42</v>
      </c>
      <c r="I4345" s="23" t="s">
        <v>13890</v>
      </c>
      <c r="J4345" s="24" t="s">
        <v>44</v>
      </c>
      <c r="K4345" s="25" t="s">
        <v>45</v>
      </c>
      <c r="L4345" s="25" t="s">
        <v>45</v>
      </c>
      <c r="M4345" s="25" t="s">
        <v>46</v>
      </c>
      <c r="N4345" s="26" t="s">
        <v>46</v>
      </c>
      <c r="O4345" s="25">
        <v>0</v>
      </c>
      <c r="P4345" s="39">
        <v>274.89999999999998</v>
      </c>
      <c r="Q4345" s="27">
        <f t="shared" si="911"/>
        <v>2.7489999999999997E-2</v>
      </c>
      <c r="R4345" s="28" t="s">
        <v>47</v>
      </c>
      <c r="S4345" s="94" t="s">
        <v>45</v>
      </c>
      <c r="T4345" s="25" t="s">
        <v>45</v>
      </c>
      <c r="U4345" s="25" t="s">
        <v>45</v>
      </c>
      <c r="V4345" s="25" t="s">
        <v>45</v>
      </c>
      <c r="W4345" s="27" t="str">
        <f t="shared" si="912"/>
        <v>COMPLETO TIENE ÁREA Y LINDEROS</v>
      </c>
      <c r="X4345" s="25" t="s">
        <v>45</v>
      </c>
      <c r="Y4345" s="25" t="s">
        <v>45</v>
      </c>
      <c r="Z4345" s="25" t="s">
        <v>45</v>
      </c>
      <c r="AA4345" s="27" t="s">
        <v>46</v>
      </c>
      <c r="AB4345" s="27">
        <f t="shared" si="913"/>
        <v>0</v>
      </c>
      <c r="AC4345" s="27">
        <v>0</v>
      </c>
      <c r="AD4345" s="27">
        <f t="shared" ref="AD4345:AD4350" si="915">+AB4345+(AC4345/10000)</f>
        <v>0</v>
      </c>
      <c r="AE4345" s="27" t="s">
        <v>47</v>
      </c>
      <c r="AF4345" s="118" t="s">
        <v>47</v>
      </c>
      <c r="AG4345" s="29"/>
      <c r="AH4345" s="20"/>
      <c r="AI4345" s="20"/>
      <c r="AJ4345" s="30"/>
      <c r="AK4345" s="2"/>
      <c r="AL4345" s="2"/>
      <c r="AM4345" s="2"/>
      <c r="AN4345" s="2"/>
      <c r="AO4345" s="2"/>
      <c r="AP4345" s="2"/>
      <c r="AQ4345" s="2"/>
    </row>
    <row r="4346" spans="1:43" s="17" customFormat="1" ht="38.25" hidden="1" x14ac:dyDescent="0.2">
      <c r="A4346" s="18" t="s">
        <v>79</v>
      </c>
      <c r="B4346" s="19" t="s">
        <v>48</v>
      </c>
      <c r="C4346" s="20"/>
      <c r="D4346" s="20"/>
      <c r="E4346" s="30"/>
      <c r="F4346" s="95" t="s">
        <v>40</v>
      </c>
      <c r="G4346" s="12" t="s">
        <v>13891</v>
      </c>
      <c r="H4346" s="27" t="s">
        <v>42</v>
      </c>
      <c r="I4346" s="23" t="s">
        <v>13892</v>
      </c>
      <c r="J4346" s="24" t="s">
        <v>44</v>
      </c>
      <c r="K4346" s="25" t="s">
        <v>45</v>
      </c>
      <c r="L4346" s="25" t="s">
        <v>45</v>
      </c>
      <c r="M4346" s="25" t="s">
        <v>46</v>
      </c>
      <c r="N4346" s="26" t="s">
        <v>46</v>
      </c>
      <c r="O4346" s="25">
        <v>0</v>
      </c>
      <c r="P4346" s="27">
        <v>96</v>
      </c>
      <c r="Q4346" s="27">
        <f t="shared" ref="Q4346:Q4409" si="916">+O4346+(P4346/10000)</f>
        <v>9.5999999999999992E-3</v>
      </c>
      <c r="R4346" s="28" t="s">
        <v>47</v>
      </c>
      <c r="S4346" s="94" t="s">
        <v>45</v>
      </c>
      <c r="T4346" s="25" t="s">
        <v>45</v>
      </c>
      <c r="U4346" s="25" t="s">
        <v>45</v>
      </c>
      <c r="V4346" s="25" t="s">
        <v>45</v>
      </c>
      <c r="W4346" s="27" t="str">
        <f t="shared" si="912"/>
        <v>COMPLETO TIENE ÁREA Y LINDEROS</v>
      </c>
      <c r="X4346" s="25" t="s">
        <v>45</v>
      </c>
      <c r="Y4346" s="25" t="s">
        <v>45</v>
      </c>
      <c r="Z4346" s="25" t="s">
        <v>45</v>
      </c>
      <c r="AA4346" s="27" t="s">
        <v>46</v>
      </c>
      <c r="AB4346" s="27">
        <f t="shared" si="913"/>
        <v>0</v>
      </c>
      <c r="AC4346" s="27">
        <v>0</v>
      </c>
      <c r="AD4346" s="27">
        <f t="shared" si="915"/>
        <v>0</v>
      </c>
      <c r="AE4346" s="27" t="s">
        <v>47</v>
      </c>
      <c r="AF4346" s="118" t="s">
        <v>47</v>
      </c>
      <c r="AG4346" s="29"/>
      <c r="AH4346" s="20"/>
      <c r="AI4346" s="20"/>
      <c r="AJ4346" s="30"/>
      <c r="AK4346" s="2"/>
      <c r="AL4346" s="2"/>
      <c r="AM4346" s="2"/>
      <c r="AN4346" s="2"/>
      <c r="AO4346" s="2"/>
      <c r="AP4346" s="2"/>
      <c r="AQ4346" s="2"/>
    </row>
    <row r="4347" spans="1:43" s="17" customFormat="1" ht="38.25" hidden="1" x14ac:dyDescent="0.2">
      <c r="A4347" s="18" t="s">
        <v>79</v>
      </c>
      <c r="B4347" s="19" t="s">
        <v>48</v>
      </c>
      <c r="C4347" s="20"/>
      <c r="D4347" s="20"/>
      <c r="E4347" s="30"/>
      <c r="F4347" s="95" t="s">
        <v>40</v>
      </c>
      <c r="G4347" s="12" t="s">
        <v>13893</v>
      </c>
      <c r="H4347" s="27" t="s">
        <v>42</v>
      </c>
      <c r="I4347" s="23" t="s">
        <v>13894</v>
      </c>
      <c r="J4347" s="24" t="s">
        <v>44</v>
      </c>
      <c r="K4347" s="25" t="s">
        <v>45</v>
      </c>
      <c r="L4347" s="25" t="s">
        <v>45</v>
      </c>
      <c r="M4347" s="25" t="s">
        <v>46</v>
      </c>
      <c r="N4347" s="26" t="s">
        <v>46</v>
      </c>
      <c r="O4347" s="25">
        <v>0</v>
      </c>
      <c r="P4347" s="27">
        <v>84</v>
      </c>
      <c r="Q4347" s="27">
        <f t="shared" si="916"/>
        <v>8.3999999999999995E-3</v>
      </c>
      <c r="R4347" s="28" t="s">
        <v>47</v>
      </c>
      <c r="S4347" s="94" t="s">
        <v>45</v>
      </c>
      <c r="T4347" s="25" t="s">
        <v>45</v>
      </c>
      <c r="U4347" s="25" t="s">
        <v>45</v>
      </c>
      <c r="V4347" s="25" t="s">
        <v>45</v>
      </c>
      <c r="W4347" s="27" t="str">
        <f t="shared" si="912"/>
        <v>COMPLETO TIENE ÁREA Y LINDEROS</v>
      </c>
      <c r="X4347" s="25" t="s">
        <v>45</v>
      </c>
      <c r="Y4347" s="25" t="s">
        <v>45</v>
      </c>
      <c r="Z4347" s="25" t="s">
        <v>45</v>
      </c>
      <c r="AA4347" s="27" t="s">
        <v>46</v>
      </c>
      <c r="AB4347" s="27">
        <f t="shared" si="913"/>
        <v>0</v>
      </c>
      <c r="AC4347" s="27">
        <v>0</v>
      </c>
      <c r="AD4347" s="27">
        <f t="shared" si="915"/>
        <v>0</v>
      </c>
      <c r="AE4347" s="27" t="s">
        <v>47</v>
      </c>
      <c r="AF4347" s="118" t="s">
        <v>47</v>
      </c>
      <c r="AG4347" s="29"/>
      <c r="AH4347" s="20"/>
      <c r="AI4347" s="20"/>
      <c r="AJ4347" s="30"/>
    </row>
    <row r="4348" spans="1:43" s="17" customFormat="1" ht="409.5" hidden="1" x14ac:dyDescent="0.2">
      <c r="A4348" s="18" t="s">
        <v>38</v>
      </c>
      <c r="B4348" s="19" t="s">
        <v>48</v>
      </c>
      <c r="C4348" s="20"/>
      <c r="D4348" s="20"/>
      <c r="E4348" s="30"/>
      <c r="F4348" s="95" t="s">
        <v>40</v>
      </c>
      <c r="G4348" s="12" t="s">
        <v>13895</v>
      </c>
      <c r="H4348" s="27" t="s">
        <v>42</v>
      </c>
      <c r="I4348" s="23" t="s">
        <v>13896</v>
      </c>
      <c r="J4348" s="24" t="s">
        <v>44</v>
      </c>
      <c r="K4348" s="25" t="s">
        <v>45</v>
      </c>
      <c r="L4348" s="25" t="s">
        <v>45</v>
      </c>
      <c r="M4348" s="25" t="s">
        <v>46</v>
      </c>
      <c r="N4348" s="26" t="s">
        <v>46</v>
      </c>
      <c r="O4348" s="25">
        <v>183</v>
      </c>
      <c r="P4348" s="27">
        <v>5269</v>
      </c>
      <c r="Q4348" s="27">
        <f t="shared" si="916"/>
        <v>183.52690000000001</v>
      </c>
      <c r="R4348" s="28" t="s">
        <v>47</v>
      </c>
      <c r="S4348" s="94" t="s">
        <v>45</v>
      </c>
      <c r="T4348" s="25" t="s">
        <v>45</v>
      </c>
      <c r="U4348" s="25" t="s">
        <v>45</v>
      </c>
      <c r="V4348" s="25" t="s">
        <v>45</v>
      </c>
      <c r="W4348" s="27" t="str">
        <f t="shared" si="912"/>
        <v>COMPLETO TIENE ÁREA Y LINDEROS</v>
      </c>
      <c r="X4348" s="25" t="s">
        <v>45</v>
      </c>
      <c r="Y4348" s="25" t="s">
        <v>45</v>
      </c>
      <c r="Z4348" s="25" t="s">
        <v>45</v>
      </c>
      <c r="AA4348" s="27" t="s">
        <v>46</v>
      </c>
      <c r="AB4348" s="27">
        <f t="shared" si="913"/>
        <v>183</v>
      </c>
      <c r="AC4348" s="27">
        <v>0</v>
      </c>
      <c r="AD4348" s="27">
        <f t="shared" si="915"/>
        <v>183</v>
      </c>
      <c r="AE4348" s="27" t="s">
        <v>47</v>
      </c>
      <c r="AF4348" s="118" t="s">
        <v>47</v>
      </c>
      <c r="AG4348" s="29"/>
      <c r="AH4348" s="20"/>
      <c r="AI4348" s="20"/>
      <c r="AJ4348" s="30"/>
      <c r="AK4348" s="2"/>
      <c r="AL4348" s="2"/>
      <c r="AM4348" s="2"/>
      <c r="AN4348" s="2"/>
      <c r="AO4348" s="2"/>
      <c r="AP4348" s="2"/>
      <c r="AQ4348" s="2"/>
    </row>
    <row r="4349" spans="1:43" s="17" customFormat="1" ht="293.25" hidden="1" x14ac:dyDescent="0.2">
      <c r="A4349" s="18" t="s">
        <v>38</v>
      </c>
      <c r="B4349" s="19" t="s">
        <v>48</v>
      </c>
      <c r="C4349" s="20"/>
      <c r="D4349" s="20"/>
      <c r="E4349" s="30"/>
      <c r="F4349" s="95" t="s">
        <v>40</v>
      </c>
      <c r="G4349" s="12" t="s">
        <v>13897</v>
      </c>
      <c r="H4349" s="27" t="s">
        <v>42</v>
      </c>
      <c r="I4349" s="23" t="s">
        <v>13898</v>
      </c>
      <c r="J4349" s="24" t="s">
        <v>44</v>
      </c>
      <c r="K4349" s="25" t="s">
        <v>45</v>
      </c>
      <c r="L4349" s="25" t="s">
        <v>45</v>
      </c>
      <c r="M4349" s="25" t="s">
        <v>46</v>
      </c>
      <c r="N4349" s="26" t="s">
        <v>46</v>
      </c>
      <c r="O4349" s="25">
        <v>1081</v>
      </c>
      <c r="P4349" s="27">
        <v>9563</v>
      </c>
      <c r="Q4349" s="27">
        <f t="shared" si="916"/>
        <v>1081.9563000000001</v>
      </c>
      <c r="R4349" s="28" t="s">
        <v>47</v>
      </c>
      <c r="S4349" s="94" t="s">
        <v>45</v>
      </c>
      <c r="T4349" s="25" t="s">
        <v>45</v>
      </c>
      <c r="U4349" s="25" t="s">
        <v>45</v>
      </c>
      <c r="V4349" s="25" t="s">
        <v>45</v>
      </c>
      <c r="W4349" s="27" t="str">
        <f t="shared" si="912"/>
        <v>COMPLETO TIENE ÁREA Y LINDEROS</v>
      </c>
      <c r="X4349" s="25" t="s">
        <v>45</v>
      </c>
      <c r="Y4349" s="25" t="s">
        <v>45</v>
      </c>
      <c r="Z4349" s="25" t="s">
        <v>45</v>
      </c>
      <c r="AA4349" s="27" t="s">
        <v>46</v>
      </c>
      <c r="AB4349" s="27">
        <f t="shared" si="913"/>
        <v>1081</v>
      </c>
      <c r="AC4349" s="27">
        <v>0</v>
      </c>
      <c r="AD4349" s="27">
        <f t="shared" si="915"/>
        <v>1081</v>
      </c>
      <c r="AE4349" s="27" t="s">
        <v>47</v>
      </c>
      <c r="AF4349" s="118" t="s">
        <v>47</v>
      </c>
      <c r="AG4349" s="29"/>
      <c r="AH4349" s="20"/>
      <c r="AI4349" s="20"/>
      <c r="AJ4349" s="30"/>
    </row>
    <row r="4350" spans="1:43" s="17" customFormat="1" ht="38.25" x14ac:dyDescent="0.2">
      <c r="A4350" s="3" t="s">
        <v>38</v>
      </c>
      <c r="B4350" s="4" t="s">
        <v>48</v>
      </c>
      <c r="C4350" s="5" t="s">
        <v>47</v>
      </c>
      <c r="D4350" s="5" t="s">
        <v>24803</v>
      </c>
      <c r="E4350" s="32" t="s">
        <v>915</v>
      </c>
      <c r="F4350" s="95" t="s">
        <v>775</v>
      </c>
      <c r="G4350" s="12" t="s">
        <v>13899</v>
      </c>
      <c r="H4350" s="12" t="s">
        <v>42</v>
      </c>
      <c r="I4350" s="8" t="s">
        <v>13900</v>
      </c>
      <c r="J4350" s="9" t="s">
        <v>108</v>
      </c>
      <c r="K4350" s="10" t="s">
        <v>12553</v>
      </c>
      <c r="L4350" s="10" t="s">
        <v>12554</v>
      </c>
      <c r="M4350" s="11" t="s">
        <v>47</v>
      </c>
      <c r="N4350" s="11" t="s">
        <v>46</v>
      </c>
      <c r="O4350" s="10">
        <v>0</v>
      </c>
      <c r="P4350" s="130">
        <v>89.91</v>
      </c>
      <c r="Q4350" s="12">
        <f t="shared" si="916"/>
        <v>8.990999999999999E-3</v>
      </c>
      <c r="R4350" s="32" t="s">
        <v>47</v>
      </c>
      <c r="S4350" s="93" t="s">
        <v>46</v>
      </c>
      <c r="T4350" s="12" t="s">
        <v>47</v>
      </c>
      <c r="U4350" s="12" t="s">
        <v>47</v>
      </c>
      <c r="V4350" s="12" t="s">
        <v>46</v>
      </c>
      <c r="W4350" s="12" t="s">
        <v>44</v>
      </c>
      <c r="X4350" s="12" t="s">
        <v>855</v>
      </c>
      <c r="Y4350" s="10" t="s">
        <v>13901</v>
      </c>
      <c r="Z4350" s="10" t="s">
        <v>12547</v>
      </c>
      <c r="AA4350" s="12" t="s">
        <v>46</v>
      </c>
      <c r="AB4350" s="10">
        <f t="shared" si="913"/>
        <v>0</v>
      </c>
      <c r="AC4350" s="10">
        <f t="shared" ref="AC4350" si="917">P4350</f>
        <v>89.91</v>
      </c>
      <c r="AD4350" s="12">
        <f t="shared" si="915"/>
        <v>8.990999999999999E-3</v>
      </c>
      <c r="AE4350" s="12" t="s">
        <v>47</v>
      </c>
      <c r="AF4350" s="117" t="s">
        <v>47</v>
      </c>
      <c r="AG4350" s="33" t="s">
        <v>47</v>
      </c>
      <c r="AH4350" s="5" t="s">
        <v>915</v>
      </c>
      <c r="AI4350" s="5" t="s">
        <v>915</v>
      </c>
      <c r="AJ4350" s="13" t="s">
        <v>915</v>
      </c>
    </row>
    <row r="4351" spans="1:43" s="17" customFormat="1" ht="38.25" x14ac:dyDescent="0.2">
      <c r="A4351" s="3" t="s">
        <v>38</v>
      </c>
      <c r="B4351" s="4" t="s">
        <v>48</v>
      </c>
      <c r="C4351" s="5" t="s">
        <v>47</v>
      </c>
      <c r="D4351" s="5" t="s">
        <v>24803</v>
      </c>
      <c r="E4351" s="32" t="s">
        <v>915</v>
      </c>
      <c r="F4351" s="95" t="s">
        <v>775</v>
      </c>
      <c r="G4351" s="12" t="s">
        <v>13902</v>
      </c>
      <c r="H4351" s="12" t="s">
        <v>42</v>
      </c>
      <c r="I4351" s="8" t="s">
        <v>13903</v>
      </c>
      <c r="J4351" s="9" t="s">
        <v>108</v>
      </c>
      <c r="K4351" s="10" t="s">
        <v>12553</v>
      </c>
      <c r="L4351" s="10" t="s">
        <v>12554</v>
      </c>
      <c r="M4351" s="11" t="s">
        <v>47</v>
      </c>
      <c r="N4351" s="11" t="s">
        <v>46</v>
      </c>
      <c r="O4351" s="10">
        <v>0</v>
      </c>
      <c r="P4351" s="130">
        <v>89.8</v>
      </c>
      <c r="Q4351" s="12">
        <f t="shared" si="916"/>
        <v>8.9800000000000001E-3</v>
      </c>
      <c r="R4351" s="32" t="s">
        <v>47</v>
      </c>
      <c r="S4351" s="93" t="s">
        <v>46</v>
      </c>
      <c r="T4351" s="12" t="s">
        <v>47</v>
      </c>
      <c r="U4351" s="12" t="s">
        <v>47</v>
      </c>
      <c r="V4351" s="12" t="s">
        <v>46</v>
      </c>
      <c r="W4351" s="12" t="s">
        <v>44</v>
      </c>
      <c r="X4351" s="12" t="s">
        <v>855</v>
      </c>
      <c r="Y4351" s="10" t="s">
        <v>13904</v>
      </c>
      <c r="Z4351" s="10" t="s">
        <v>12820</v>
      </c>
      <c r="AA4351" s="12" t="s">
        <v>46</v>
      </c>
      <c r="AB4351" s="10">
        <f t="shared" ref="AB4351" si="918">O4351</f>
        <v>0</v>
      </c>
      <c r="AC4351" s="10">
        <f t="shared" ref="AC4351" si="919">P4351</f>
        <v>89.8</v>
      </c>
      <c r="AD4351" s="12">
        <f t="shared" ref="AD4351" si="920">+AB4351+(AC4351/10000)</f>
        <v>8.9800000000000001E-3</v>
      </c>
      <c r="AE4351" s="12" t="s">
        <v>47</v>
      </c>
      <c r="AF4351" s="117" t="s">
        <v>47</v>
      </c>
      <c r="AG4351" s="33" t="s">
        <v>47</v>
      </c>
      <c r="AH4351" s="5" t="s">
        <v>915</v>
      </c>
      <c r="AI4351" s="5" t="s">
        <v>915</v>
      </c>
      <c r="AJ4351" s="13" t="s">
        <v>915</v>
      </c>
    </row>
    <row r="4352" spans="1:43" s="17" customFormat="1" ht="89.25" hidden="1" x14ac:dyDescent="0.2">
      <c r="A4352" s="18" t="s">
        <v>79</v>
      </c>
      <c r="B4352" s="19" t="s">
        <v>48</v>
      </c>
      <c r="C4352" s="20"/>
      <c r="D4352" s="20"/>
      <c r="E4352" s="30"/>
      <c r="F4352" s="95" t="s">
        <v>40</v>
      </c>
      <c r="G4352" s="12" t="s">
        <v>13905</v>
      </c>
      <c r="H4352" s="27" t="s">
        <v>42</v>
      </c>
      <c r="I4352" s="23" t="s">
        <v>13906</v>
      </c>
      <c r="J4352" s="24" t="s">
        <v>44</v>
      </c>
      <c r="K4352" s="25" t="s">
        <v>45</v>
      </c>
      <c r="L4352" s="25" t="s">
        <v>45</v>
      </c>
      <c r="M4352" s="25" t="s">
        <v>46</v>
      </c>
      <c r="N4352" s="26" t="s">
        <v>46</v>
      </c>
      <c r="O4352" s="25">
        <v>0</v>
      </c>
      <c r="P4352" s="27">
        <v>135</v>
      </c>
      <c r="Q4352" s="27">
        <f t="shared" si="916"/>
        <v>1.35E-2</v>
      </c>
      <c r="R4352" s="28" t="s">
        <v>47</v>
      </c>
      <c r="S4352" s="94" t="s">
        <v>45</v>
      </c>
      <c r="T4352" s="25" t="s">
        <v>45</v>
      </c>
      <c r="U4352" s="25" t="s">
        <v>45</v>
      </c>
      <c r="V4352" s="25" t="s">
        <v>45</v>
      </c>
      <c r="W4352" s="27" t="str">
        <f t="shared" ref="W4352:W4375" si="921">J4352</f>
        <v>COMPLETO TIENE ÁREA Y LINDEROS</v>
      </c>
      <c r="X4352" s="25" t="s">
        <v>45</v>
      </c>
      <c r="Y4352" s="25" t="s">
        <v>45</v>
      </c>
      <c r="Z4352" s="25" t="s">
        <v>45</v>
      </c>
      <c r="AA4352" s="27" t="s">
        <v>46</v>
      </c>
      <c r="AB4352" s="27">
        <f t="shared" ref="AB4352:AB4375" si="922">O4352</f>
        <v>0</v>
      </c>
      <c r="AC4352" s="27">
        <v>0</v>
      </c>
      <c r="AD4352" s="27">
        <f t="shared" ref="AD4352:AD4375" si="923">+AB4352+(AC4352/10000)</f>
        <v>0</v>
      </c>
      <c r="AE4352" s="27" t="s">
        <v>47</v>
      </c>
      <c r="AF4352" s="118" t="s">
        <v>47</v>
      </c>
      <c r="AG4352" s="29"/>
      <c r="AH4352" s="20"/>
      <c r="AI4352" s="20"/>
      <c r="AJ4352" s="30"/>
    </row>
    <row r="4353" spans="1:43" s="17" customFormat="1" ht="318.75" hidden="1" x14ac:dyDescent="0.2">
      <c r="A4353" s="18" t="s">
        <v>38</v>
      </c>
      <c r="B4353" s="19" t="s">
        <v>48</v>
      </c>
      <c r="C4353" s="20"/>
      <c r="D4353" s="20"/>
      <c r="E4353" s="30"/>
      <c r="F4353" s="95" t="s">
        <v>40</v>
      </c>
      <c r="G4353" s="12" t="s">
        <v>13907</v>
      </c>
      <c r="H4353" s="27" t="s">
        <v>42</v>
      </c>
      <c r="I4353" s="23" t="s">
        <v>13908</v>
      </c>
      <c r="J4353" s="24" t="s">
        <v>44</v>
      </c>
      <c r="K4353" s="25" t="s">
        <v>45</v>
      </c>
      <c r="L4353" s="25" t="s">
        <v>45</v>
      </c>
      <c r="M4353" s="25" t="s">
        <v>46</v>
      </c>
      <c r="N4353" s="26" t="s">
        <v>46</v>
      </c>
      <c r="O4353" s="25">
        <v>1415</v>
      </c>
      <c r="P4353" s="27">
        <v>6314</v>
      </c>
      <c r="Q4353" s="27">
        <f t="shared" si="916"/>
        <v>1415.6314</v>
      </c>
      <c r="R4353" s="28" t="s">
        <v>47</v>
      </c>
      <c r="S4353" s="94" t="s">
        <v>45</v>
      </c>
      <c r="T4353" s="25" t="s">
        <v>45</v>
      </c>
      <c r="U4353" s="25" t="s">
        <v>45</v>
      </c>
      <c r="V4353" s="25" t="s">
        <v>45</v>
      </c>
      <c r="W4353" s="27" t="str">
        <f t="shared" si="921"/>
        <v>COMPLETO TIENE ÁREA Y LINDEROS</v>
      </c>
      <c r="X4353" s="25" t="s">
        <v>45</v>
      </c>
      <c r="Y4353" s="25" t="s">
        <v>45</v>
      </c>
      <c r="Z4353" s="25" t="s">
        <v>45</v>
      </c>
      <c r="AA4353" s="27" t="s">
        <v>46</v>
      </c>
      <c r="AB4353" s="27">
        <f t="shared" si="922"/>
        <v>1415</v>
      </c>
      <c r="AC4353" s="27">
        <v>0</v>
      </c>
      <c r="AD4353" s="27">
        <f t="shared" si="923"/>
        <v>1415</v>
      </c>
      <c r="AE4353" s="27" t="s">
        <v>47</v>
      </c>
      <c r="AF4353" s="118" t="s">
        <v>47</v>
      </c>
      <c r="AG4353" s="29"/>
      <c r="AH4353" s="20"/>
      <c r="AI4353" s="20"/>
      <c r="AJ4353" s="30"/>
      <c r="AK4353" s="2"/>
      <c r="AL4353" s="2"/>
      <c r="AM4353" s="2"/>
      <c r="AN4353" s="2"/>
      <c r="AO4353" s="2"/>
      <c r="AP4353" s="2"/>
      <c r="AQ4353" s="2"/>
    </row>
    <row r="4354" spans="1:43" s="17" customFormat="1" ht="408" hidden="1" x14ac:dyDescent="0.2">
      <c r="A4354" s="18" t="s">
        <v>38</v>
      </c>
      <c r="B4354" s="19" t="s">
        <v>48</v>
      </c>
      <c r="C4354" s="20"/>
      <c r="D4354" s="20"/>
      <c r="E4354" s="30"/>
      <c r="F4354" s="95" t="s">
        <v>40</v>
      </c>
      <c r="G4354" s="12" t="s">
        <v>13909</v>
      </c>
      <c r="H4354" s="27" t="s">
        <v>42</v>
      </c>
      <c r="I4354" s="23" t="s">
        <v>13910</v>
      </c>
      <c r="J4354" s="24" t="s">
        <v>44</v>
      </c>
      <c r="K4354" s="25" t="s">
        <v>45</v>
      </c>
      <c r="L4354" s="25" t="s">
        <v>45</v>
      </c>
      <c r="M4354" s="25" t="s">
        <v>46</v>
      </c>
      <c r="N4354" s="26" t="s">
        <v>46</v>
      </c>
      <c r="O4354" s="25">
        <v>1833</v>
      </c>
      <c r="P4354" s="27">
        <v>3736</v>
      </c>
      <c r="Q4354" s="27">
        <f t="shared" si="916"/>
        <v>1833.3735999999999</v>
      </c>
      <c r="R4354" s="28" t="s">
        <v>47</v>
      </c>
      <c r="S4354" s="94" t="s">
        <v>45</v>
      </c>
      <c r="T4354" s="25" t="s">
        <v>45</v>
      </c>
      <c r="U4354" s="25" t="s">
        <v>45</v>
      </c>
      <c r="V4354" s="25" t="s">
        <v>45</v>
      </c>
      <c r="W4354" s="27" t="str">
        <f t="shared" si="921"/>
        <v>COMPLETO TIENE ÁREA Y LINDEROS</v>
      </c>
      <c r="X4354" s="25" t="s">
        <v>45</v>
      </c>
      <c r="Y4354" s="25" t="s">
        <v>45</v>
      </c>
      <c r="Z4354" s="25" t="s">
        <v>45</v>
      </c>
      <c r="AA4354" s="27" t="s">
        <v>46</v>
      </c>
      <c r="AB4354" s="27">
        <f t="shared" si="922"/>
        <v>1833</v>
      </c>
      <c r="AC4354" s="27">
        <v>0</v>
      </c>
      <c r="AD4354" s="27">
        <f t="shared" si="923"/>
        <v>1833</v>
      </c>
      <c r="AE4354" s="27" t="s">
        <v>47</v>
      </c>
      <c r="AF4354" s="118" t="s">
        <v>47</v>
      </c>
      <c r="AG4354" s="29"/>
      <c r="AH4354" s="20"/>
      <c r="AI4354" s="20"/>
      <c r="AJ4354" s="30"/>
    </row>
    <row r="4355" spans="1:43" s="17" customFormat="1" ht="114.75" hidden="1" x14ac:dyDescent="0.2">
      <c r="A4355" s="18" t="s">
        <v>38</v>
      </c>
      <c r="B4355" s="19" t="s">
        <v>48</v>
      </c>
      <c r="C4355" s="20"/>
      <c r="D4355" s="20"/>
      <c r="E4355" s="30"/>
      <c r="F4355" s="95" t="s">
        <v>40</v>
      </c>
      <c r="G4355" s="12" t="s">
        <v>13911</v>
      </c>
      <c r="H4355" s="27" t="s">
        <v>42</v>
      </c>
      <c r="I4355" s="23" t="s">
        <v>13912</v>
      </c>
      <c r="J4355" s="24" t="s">
        <v>44</v>
      </c>
      <c r="K4355" s="25" t="s">
        <v>45</v>
      </c>
      <c r="L4355" s="25" t="s">
        <v>45</v>
      </c>
      <c r="M4355" s="25" t="s">
        <v>46</v>
      </c>
      <c r="N4355" s="26" t="s">
        <v>46</v>
      </c>
      <c r="O4355" s="25">
        <v>5</v>
      </c>
      <c r="P4355" s="27">
        <v>2245</v>
      </c>
      <c r="Q4355" s="27">
        <f t="shared" si="916"/>
        <v>5.2244999999999999</v>
      </c>
      <c r="R4355" s="28" t="s">
        <v>47</v>
      </c>
      <c r="S4355" s="94" t="s">
        <v>45</v>
      </c>
      <c r="T4355" s="25" t="s">
        <v>45</v>
      </c>
      <c r="U4355" s="25" t="s">
        <v>45</v>
      </c>
      <c r="V4355" s="25" t="s">
        <v>45</v>
      </c>
      <c r="W4355" s="27" t="str">
        <f t="shared" si="921"/>
        <v>COMPLETO TIENE ÁREA Y LINDEROS</v>
      </c>
      <c r="X4355" s="25" t="s">
        <v>45</v>
      </c>
      <c r="Y4355" s="25" t="s">
        <v>45</v>
      </c>
      <c r="Z4355" s="25" t="s">
        <v>45</v>
      </c>
      <c r="AA4355" s="27" t="s">
        <v>46</v>
      </c>
      <c r="AB4355" s="27">
        <f t="shared" si="922"/>
        <v>5</v>
      </c>
      <c r="AC4355" s="27">
        <v>0</v>
      </c>
      <c r="AD4355" s="27">
        <f t="shared" si="923"/>
        <v>5</v>
      </c>
      <c r="AE4355" s="27" t="s">
        <v>47</v>
      </c>
      <c r="AF4355" s="118" t="s">
        <v>47</v>
      </c>
      <c r="AG4355" s="29"/>
      <c r="AH4355" s="20"/>
      <c r="AI4355" s="20"/>
      <c r="AJ4355" s="30"/>
    </row>
    <row r="4356" spans="1:43" s="17" customFormat="1" ht="409.5" hidden="1" x14ac:dyDescent="0.2">
      <c r="A4356" s="18" t="s">
        <v>38</v>
      </c>
      <c r="B4356" s="19" t="s">
        <v>48</v>
      </c>
      <c r="C4356" s="20"/>
      <c r="D4356" s="20"/>
      <c r="E4356" s="30"/>
      <c r="F4356" s="95" t="s">
        <v>40</v>
      </c>
      <c r="G4356" s="12" t="s">
        <v>13913</v>
      </c>
      <c r="H4356" s="27" t="s">
        <v>42</v>
      </c>
      <c r="I4356" s="23" t="s">
        <v>13914</v>
      </c>
      <c r="J4356" s="24" t="s">
        <v>44</v>
      </c>
      <c r="K4356" s="25" t="s">
        <v>45</v>
      </c>
      <c r="L4356" s="25" t="s">
        <v>45</v>
      </c>
      <c r="M4356" s="25" t="s">
        <v>46</v>
      </c>
      <c r="N4356" s="26" t="s">
        <v>46</v>
      </c>
      <c r="O4356" s="25">
        <v>0</v>
      </c>
      <c r="P4356" s="27">
        <v>283</v>
      </c>
      <c r="Q4356" s="27">
        <f t="shared" si="916"/>
        <v>2.8299999999999999E-2</v>
      </c>
      <c r="R4356" s="28" t="s">
        <v>47</v>
      </c>
      <c r="S4356" s="94" t="s">
        <v>45</v>
      </c>
      <c r="T4356" s="25" t="s">
        <v>45</v>
      </c>
      <c r="U4356" s="25" t="s">
        <v>45</v>
      </c>
      <c r="V4356" s="25" t="s">
        <v>45</v>
      </c>
      <c r="W4356" s="27" t="str">
        <f t="shared" si="921"/>
        <v>COMPLETO TIENE ÁREA Y LINDEROS</v>
      </c>
      <c r="X4356" s="25" t="s">
        <v>45</v>
      </c>
      <c r="Y4356" s="25" t="s">
        <v>45</v>
      </c>
      <c r="Z4356" s="25" t="s">
        <v>45</v>
      </c>
      <c r="AA4356" s="27" t="s">
        <v>46</v>
      </c>
      <c r="AB4356" s="27">
        <f t="shared" si="922"/>
        <v>0</v>
      </c>
      <c r="AC4356" s="27">
        <v>0</v>
      </c>
      <c r="AD4356" s="27">
        <f t="shared" si="923"/>
        <v>0</v>
      </c>
      <c r="AE4356" s="27" t="s">
        <v>47</v>
      </c>
      <c r="AF4356" s="118" t="s">
        <v>47</v>
      </c>
      <c r="AG4356" s="29"/>
      <c r="AH4356" s="20"/>
      <c r="AI4356" s="20"/>
      <c r="AJ4356" s="30"/>
    </row>
    <row r="4357" spans="1:43" s="17" customFormat="1" ht="293.25" hidden="1" x14ac:dyDescent="0.2">
      <c r="A4357" s="18" t="s">
        <v>38</v>
      </c>
      <c r="B4357" s="19" t="s">
        <v>48</v>
      </c>
      <c r="C4357" s="20"/>
      <c r="D4357" s="20"/>
      <c r="E4357" s="30"/>
      <c r="F4357" s="95" t="s">
        <v>40</v>
      </c>
      <c r="G4357" s="12" t="s">
        <v>13915</v>
      </c>
      <c r="H4357" s="27" t="s">
        <v>42</v>
      </c>
      <c r="I4357" s="23" t="s">
        <v>13916</v>
      </c>
      <c r="J4357" s="24" t="s">
        <v>44</v>
      </c>
      <c r="K4357" s="25" t="s">
        <v>45</v>
      </c>
      <c r="L4357" s="25" t="s">
        <v>45</v>
      </c>
      <c r="M4357" s="25" t="s">
        <v>46</v>
      </c>
      <c r="N4357" s="26" t="s">
        <v>46</v>
      </c>
      <c r="O4357" s="25">
        <v>0</v>
      </c>
      <c r="P4357" s="27">
        <v>227</v>
      </c>
      <c r="Q4357" s="27">
        <f t="shared" si="916"/>
        <v>2.2700000000000001E-2</v>
      </c>
      <c r="R4357" s="28" t="s">
        <v>47</v>
      </c>
      <c r="S4357" s="94" t="s">
        <v>45</v>
      </c>
      <c r="T4357" s="25" t="s">
        <v>45</v>
      </c>
      <c r="U4357" s="25" t="s">
        <v>45</v>
      </c>
      <c r="V4357" s="25" t="s">
        <v>45</v>
      </c>
      <c r="W4357" s="27" t="str">
        <f t="shared" si="921"/>
        <v>COMPLETO TIENE ÁREA Y LINDEROS</v>
      </c>
      <c r="X4357" s="25" t="s">
        <v>45</v>
      </c>
      <c r="Y4357" s="25" t="s">
        <v>45</v>
      </c>
      <c r="Z4357" s="25" t="s">
        <v>45</v>
      </c>
      <c r="AA4357" s="27" t="s">
        <v>46</v>
      </c>
      <c r="AB4357" s="27">
        <f t="shared" si="922"/>
        <v>0</v>
      </c>
      <c r="AC4357" s="27">
        <v>0</v>
      </c>
      <c r="AD4357" s="27">
        <f t="shared" si="923"/>
        <v>0</v>
      </c>
      <c r="AE4357" s="27" t="s">
        <v>47</v>
      </c>
      <c r="AF4357" s="118" t="s">
        <v>47</v>
      </c>
      <c r="AG4357" s="29"/>
      <c r="AH4357" s="20"/>
      <c r="AI4357" s="20"/>
      <c r="AJ4357" s="30"/>
    </row>
    <row r="4358" spans="1:43" s="17" customFormat="1" ht="293.25" hidden="1" x14ac:dyDescent="0.2">
      <c r="A4358" s="18" t="s">
        <v>38</v>
      </c>
      <c r="B4358" s="19" t="s">
        <v>48</v>
      </c>
      <c r="C4358" s="20"/>
      <c r="D4358" s="20"/>
      <c r="E4358" s="22"/>
      <c r="F4358" s="95" t="s">
        <v>40</v>
      </c>
      <c r="G4358" s="12" t="s">
        <v>13917</v>
      </c>
      <c r="H4358" s="27" t="s">
        <v>42</v>
      </c>
      <c r="I4358" s="23" t="s">
        <v>13918</v>
      </c>
      <c r="J4358" s="24" t="s">
        <v>44</v>
      </c>
      <c r="K4358" s="25" t="s">
        <v>45</v>
      </c>
      <c r="L4358" s="25" t="s">
        <v>45</v>
      </c>
      <c r="M4358" s="25" t="s">
        <v>46</v>
      </c>
      <c r="N4358" s="26" t="s">
        <v>46</v>
      </c>
      <c r="O4358" s="25">
        <v>1098</v>
      </c>
      <c r="P4358" s="27">
        <v>2639</v>
      </c>
      <c r="Q4358" s="27">
        <f t="shared" si="916"/>
        <v>1098.2638999999999</v>
      </c>
      <c r="R4358" s="28" t="s">
        <v>47</v>
      </c>
      <c r="S4358" s="94" t="s">
        <v>45</v>
      </c>
      <c r="T4358" s="25" t="s">
        <v>45</v>
      </c>
      <c r="U4358" s="25" t="s">
        <v>45</v>
      </c>
      <c r="V4358" s="25" t="s">
        <v>45</v>
      </c>
      <c r="W4358" s="27" t="str">
        <f t="shared" si="921"/>
        <v>COMPLETO TIENE ÁREA Y LINDEROS</v>
      </c>
      <c r="X4358" s="25" t="s">
        <v>45</v>
      </c>
      <c r="Y4358" s="25" t="s">
        <v>45</v>
      </c>
      <c r="Z4358" s="25" t="s">
        <v>45</v>
      </c>
      <c r="AA4358" s="27" t="s">
        <v>46</v>
      </c>
      <c r="AB4358" s="27">
        <f t="shared" si="922"/>
        <v>1098</v>
      </c>
      <c r="AC4358" s="27">
        <v>0</v>
      </c>
      <c r="AD4358" s="27">
        <f t="shared" si="923"/>
        <v>1098</v>
      </c>
      <c r="AE4358" s="27" t="s">
        <v>47</v>
      </c>
      <c r="AF4358" s="118" t="s">
        <v>47</v>
      </c>
      <c r="AG4358" s="29"/>
      <c r="AH4358" s="20"/>
      <c r="AI4358" s="20"/>
      <c r="AJ4358" s="30"/>
    </row>
    <row r="4359" spans="1:43" s="17" customFormat="1" ht="140.25" hidden="1" x14ac:dyDescent="0.2">
      <c r="A4359" s="18" t="s">
        <v>38</v>
      </c>
      <c r="B4359" s="19" t="s">
        <v>48</v>
      </c>
      <c r="C4359" s="20"/>
      <c r="D4359" s="20"/>
      <c r="E4359" s="30"/>
      <c r="F4359" s="95" t="s">
        <v>40</v>
      </c>
      <c r="G4359" s="12" t="s">
        <v>13919</v>
      </c>
      <c r="H4359" s="27" t="s">
        <v>42</v>
      </c>
      <c r="I4359" s="23" t="s">
        <v>13920</v>
      </c>
      <c r="J4359" s="24" t="s">
        <v>44</v>
      </c>
      <c r="K4359" s="25" t="s">
        <v>45</v>
      </c>
      <c r="L4359" s="25" t="s">
        <v>45</v>
      </c>
      <c r="M4359" s="25" t="s">
        <v>46</v>
      </c>
      <c r="N4359" s="26" t="s">
        <v>46</v>
      </c>
      <c r="O4359" s="25">
        <v>0</v>
      </c>
      <c r="P4359" s="27">
        <v>799</v>
      </c>
      <c r="Q4359" s="27">
        <f t="shared" si="916"/>
        <v>7.9899999999999999E-2</v>
      </c>
      <c r="R4359" s="28" t="s">
        <v>47</v>
      </c>
      <c r="S4359" s="94" t="s">
        <v>45</v>
      </c>
      <c r="T4359" s="25" t="s">
        <v>45</v>
      </c>
      <c r="U4359" s="25" t="s">
        <v>45</v>
      </c>
      <c r="V4359" s="25" t="s">
        <v>45</v>
      </c>
      <c r="W4359" s="27" t="str">
        <f t="shared" si="921"/>
        <v>COMPLETO TIENE ÁREA Y LINDEROS</v>
      </c>
      <c r="X4359" s="25" t="s">
        <v>45</v>
      </c>
      <c r="Y4359" s="25" t="s">
        <v>45</v>
      </c>
      <c r="Z4359" s="25" t="s">
        <v>45</v>
      </c>
      <c r="AA4359" s="27" t="s">
        <v>46</v>
      </c>
      <c r="AB4359" s="27">
        <f t="shared" si="922"/>
        <v>0</v>
      </c>
      <c r="AC4359" s="27">
        <v>0</v>
      </c>
      <c r="AD4359" s="27">
        <f t="shared" si="923"/>
        <v>0</v>
      </c>
      <c r="AE4359" s="27" t="s">
        <v>47</v>
      </c>
      <c r="AF4359" s="118" t="s">
        <v>47</v>
      </c>
      <c r="AG4359" s="29"/>
      <c r="AH4359" s="20"/>
      <c r="AI4359" s="20"/>
      <c r="AJ4359" s="30"/>
    </row>
    <row r="4360" spans="1:43" s="17" customFormat="1" ht="409.5" hidden="1" x14ac:dyDescent="0.2">
      <c r="A4360" s="18" t="s">
        <v>38</v>
      </c>
      <c r="B4360" s="19" t="s">
        <v>48</v>
      </c>
      <c r="C4360" s="20"/>
      <c r="D4360" s="20"/>
      <c r="E4360" s="30"/>
      <c r="F4360" s="95" t="s">
        <v>40</v>
      </c>
      <c r="G4360" s="12" t="s">
        <v>13921</v>
      </c>
      <c r="H4360" s="27" t="s">
        <v>42</v>
      </c>
      <c r="I4360" s="23" t="s">
        <v>13922</v>
      </c>
      <c r="J4360" s="24" t="s">
        <v>44</v>
      </c>
      <c r="K4360" s="25" t="s">
        <v>45</v>
      </c>
      <c r="L4360" s="25" t="s">
        <v>45</v>
      </c>
      <c r="M4360" s="25" t="s">
        <v>46</v>
      </c>
      <c r="N4360" s="26" t="s">
        <v>46</v>
      </c>
      <c r="O4360" s="25">
        <v>0</v>
      </c>
      <c r="P4360" s="27">
        <v>547</v>
      </c>
      <c r="Q4360" s="27">
        <f t="shared" si="916"/>
        <v>5.4699999999999999E-2</v>
      </c>
      <c r="R4360" s="28" t="s">
        <v>47</v>
      </c>
      <c r="S4360" s="94" t="s">
        <v>45</v>
      </c>
      <c r="T4360" s="25" t="s">
        <v>45</v>
      </c>
      <c r="U4360" s="25" t="s">
        <v>45</v>
      </c>
      <c r="V4360" s="25" t="s">
        <v>45</v>
      </c>
      <c r="W4360" s="27" t="str">
        <f t="shared" si="921"/>
        <v>COMPLETO TIENE ÁREA Y LINDEROS</v>
      </c>
      <c r="X4360" s="25" t="s">
        <v>45</v>
      </c>
      <c r="Y4360" s="25" t="s">
        <v>45</v>
      </c>
      <c r="Z4360" s="25" t="s">
        <v>45</v>
      </c>
      <c r="AA4360" s="27" t="s">
        <v>46</v>
      </c>
      <c r="AB4360" s="27">
        <f t="shared" si="922"/>
        <v>0</v>
      </c>
      <c r="AC4360" s="27">
        <v>0</v>
      </c>
      <c r="AD4360" s="27">
        <f t="shared" si="923"/>
        <v>0</v>
      </c>
      <c r="AE4360" s="27" t="s">
        <v>47</v>
      </c>
      <c r="AF4360" s="118" t="s">
        <v>47</v>
      </c>
      <c r="AG4360" s="29"/>
      <c r="AH4360" s="20"/>
      <c r="AI4360" s="20"/>
      <c r="AJ4360" s="30"/>
    </row>
    <row r="4361" spans="1:43" s="17" customFormat="1" ht="409.5" hidden="1" x14ac:dyDescent="0.2">
      <c r="A4361" s="18" t="s">
        <v>38</v>
      </c>
      <c r="B4361" s="19" t="s">
        <v>48</v>
      </c>
      <c r="C4361" s="20"/>
      <c r="D4361" s="20"/>
      <c r="E4361" s="30"/>
      <c r="F4361" s="95" t="s">
        <v>40</v>
      </c>
      <c r="G4361" s="12" t="s">
        <v>13923</v>
      </c>
      <c r="H4361" s="27" t="s">
        <v>42</v>
      </c>
      <c r="I4361" s="23" t="s">
        <v>13924</v>
      </c>
      <c r="J4361" s="24" t="s">
        <v>44</v>
      </c>
      <c r="K4361" s="25" t="s">
        <v>45</v>
      </c>
      <c r="L4361" s="25" t="s">
        <v>45</v>
      </c>
      <c r="M4361" s="25" t="s">
        <v>46</v>
      </c>
      <c r="N4361" s="26" t="s">
        <v>46</v>
      </c>
      <c r="O4361" s="25">
        <v>0</v>
      </c>
      <c r="P4361" s="27">
        <v>226</v>
      </c>
      <c r="Q4361" s="27">
        <f t="shared" si="916"/>
        <v>2.2599999999999999E-2</v>
      </c>
      <c r="R4361" s="28" t="s">
        <v>47</v>
      </c>
      <c r="S4361" s="94" t="s">
        <v>45</v>
      </c>
      <c r="T4361" s="25" t="s">
        <v>45</v>
      </c>
      <c r="U4361" s="25" t="s">
        <v>45</v>
      </c>
      <c r="V4361" s="25" t="s">
        <v>45</v>
      </c>
      <c r="W4361" s="27" t="str">
        <f t="shared" si="921"/>
        <v>COMPLETO TIENE ÁREA Y LINDEROS</v>
      </c>
      <c r="X4361" s="25" t="s">
        <v>45</v>
      </c>
      <c r="Y4361" s="25" t="s">
        <v>45</v>
      </c>
      <c r="Z4361" s="25" t="s">
        <v>45</v>
      </c>
      <c r="AA4361" s="27" t="s">
        <v>46</v>
      </c>
      <c r="AB4361" s="27">
        <f t="shared" si="922"/>
        <v>0</v>
      </c>
      <c r="AC4361" s="27">
        <v>0</v>
      </c>
      <c r="AD4361" s="27">
        <f t="shared" si="923"/>
        <v>0</v>
      </c>
      <c r="AE4361" s="27" t="s">
        <v>47</v>
      </c>
      <c r="AF4361" s="118" t="s">
        <v>47</v>
      </c>
      <c r="AG4361" s="29"/>
      <c r="AH4361" s="20"/>
      <c r="AI4361" s="20"/>
      <c r="AJ4361" s="30"/>
    </row>
    <row r="4362" spans="1:43" s="17" customFormat="1" ht="127.5" hidden="1" x14ac:dyDescent="0.2">
      <c r="A4362" s="18" t="s">
        <v>38</v>
      </c>
      <c r="B4362" s="19" t="s">
        <v>48</v>
      </c>
      <c r="C4362" s="20"/>
      <c r="D4362" s="20"/>
      <c r="E4362" s="30"/>
      <c r="F4362" s="95" t="s">
        <v>40</v>
      </c>
      <c r="G4362" s="12" t="s">
        <v>13925</v>
      </c>
      <c r="H4362" s="27" t="s">
        <v>42</v>
      </c>
      <c r="I4362" s="23" t="s">
        <v>13926</v>
      </c>
      <c r="J4362" s="24" t="s">
        <v>44</v>
      </c>
      <c r="K4362" s="25" t="s">
        <v>45</v>
      </c>
      <c r="L4362" s="25" t="s">
        <v>45</v>
      </c>
      <c r="M4362" s="25" t="s">
        <v>46</v>
      </c>
      <c r="N4362" s="26" t="s">
        <v>46</v>
      </c>
      <c r="O4362" s="25">
        <v>106</v>
      </c>
      <c r="P4362" s="27">
        <v>2980</v>
      </c>
      <c r="Q4362" s="27">
        <f t="shared" si="916"/>
        <v>106.298</v>
      </c>
      <c r="R4362" s="28" t="s">
        <v>47</v>
      </c>
      <c r="S4362" s="94" t="s">
        <v>45</v>
      </c>
      <c r="T4362" s="25" t="s">
        <v>45</v>
      </c>
      <c r="U4362" s="25" t="s">
        <v>45</v>
      </c>
      <c r="V4362" s="25" t="s">
        <v>45</v>
      </c>
      <c r="W4362" s="27" t="str">
        <f t="shared" si="921"/>
        <v>COMPLETO TIENE ÁREA Y LINDEROS</v>
      </c>
      <c r="X4362" s="25" t="s">
        <v>45</v>
      </c>
      <c r="Y4362" s="25" t="s">
        <v>45</v>
      </c>
      <c r="Z4362" s="25" t="s">
        <v>45</v>
      </c>
      <c r="AA4362" s="27" t="s">
        <v>46</v>
      </c>
      <c r="AB4362" s="27">
        <f t="shared" si="922"/>
        <v>106</v>
      </c>
      <c r="AC4362" s="27">
        <v>0</v>
      </c>
      <c r="AD4362" s="27">
        <f t="shared" si="923"/>
        <v>106</v>
      </c>
      <c r="AE4362" s="27" t="s">
        <v>47</v>
      </c>
      <c r="AF4362" s="118" t="s">
        <v>47</v>
      </c>
      <c r="AG4362" s="29"/>
      <c r="AH4362" s="20"/>
      <c r="AI4362" s="20"/>
      <c r="AJ4362" s="30"/>
    </row>
    <row r="4363" spans="1:43" s="17" customFormat="1" ht="127.5" hidden="1" x14ac:dyDescent="0.2">
      <c r="A4363" s="18" t="s">
        <v>38</v>
      </c>
      <c r="B4363" s="19" t="s">
        <v>48</v>
      </c>
      <c r="C4363" s="20"/>
      <c r="D4363" s="20"/>
      <c r="E4363" s="30"/>
      <c r="F4363" s="95" t="s">
        <v>40</v>
      </c>
      <c r="G4363" s="12" t="s">
        <v>13927</v>
      </c>
      <c r="H4363" s="27" t="s">
        <v>42</v>
      </c>
      <c r="I4363" s="23" t="s">
        <v>13928</v>
      </c>
      <c r="J4363" s="24" t="s">
        <v>44</v>
      </c>
      <c r="K4363" s="25" t="s">
        <v>45</v>
      </c>
      <c r="L4363" s="25" t="s">
        <v>45</v>
      </c>
      <c r="M4363" s="25" t="s">
        <v>46</v>
      </c>
      <c r="N4363" s="26" t="s">
        <v>46</v>
      </c>
      <c r="O4363" s="25">
        <v>0</v>
      </c>
      <c r="P4363" s="27">
        <v>532</v>
      </c>
      <c r="Q4363" s="27">
        <f t="shared" si="916"/>
        <v>5.3199999999999997E-2</v>
      </c>
      <c r="R4363" s="28" t="s">
        <v>47</v>
      </c>
      <c r="S4363" s="94" t="s">
        <v>45</v>
      </c>
      <c r="T4363" s="25" t="s">
        <v>45</v>
      </c>
      <c r="U4363" s="25" t="s">
        <v>45</v>
      </c>
      <c r="V4363" s="25" t="s">
        <v>45</v>
      </c>
      <c r="W4363" s="27" t="str">
        <f t="shared" si="921"/>
        <v>COMPLETO TIENE ÁREA Y LINDEROS</v>
      </c>
      <c r="X4363" s="25" t="s">
        <v>45</v>
      </c>
      <c r="Y4363" s="25" t="s">
        <v>45</v>
      </c>
      <c r="Z4363" s="25" t="s">
        <v>45</v>
      </c>
      <c r="AA4363" s="27" t="s">
        <v>46</v>
      </c>
      <c r="AB4363" s="27">
        <f t="shared" si="922"/>
        <v>0</v>
      </c>
      <c r="AC4363" s="27">
        <v>0</v>
      </c>
      <c r="AD4363" s="27">
        <f t="shared" si="923"/>
        <v>0</v>
      </c>
      <c r="AE4363" s="27" t="s">
        <v>47</v>
      </c>
      <c r="AF4363" s="118" t="s">
        <v>47</v>
      </c>
      <c r="AG4363" s="29"/>
      <c r="AH4363" s="20"/>
      <c r="AI4363" s="20"/>
      <c r="AJ4363" s="30"/>
    </row>
    <row r="4364" spans="1:43" s="17" customFormat="1" ht="140.25" hidden="1" x14ac:dyDescent="0.2">
      <c r="A4364" s="18" t="s">
        <v>38</v>
      </c>
      <c r="B4364" s="19" t="s">
        <v>48</v>
      </c>
      <c r="C4364" s="20"/>
      <c r="D4364" s="20"/>
      <c r="E4364" s="30"/>
      <c r="F4364" s="95" t="s">
        <v>40</v>
      </c>
      <c r="G4364" s="12" t="s">
        <v>13929</v>
      </c>
      <c r="H4364" s="27" t="s">
        <v>42</v>
      </c>
      <c r="I4364" s="23" t="s">
        <v>13930</v>
      </c>
      <c r="J4364" s="24" t="s">
        <v>44</v>
      </c>
      <c r="K4364" s="25" t="s">
        <v>45</v>
      </c>
      <c r="L4364" s="25" t="s">
        <v>45</v>
      </c>
      <c r="M4364" s="25" t="s">
        <v>46</v>
      </c>
      <c r="N4364" s="26" t="s">
        <v>46</v>
      </c>
      <c r="O4364" s="25">
        <v>0</v>
      </c>
      <c r="P4364" s="27">
        <v>333</v>
      </c>
      <c r="Q4364" s="27">
        <f t="shared" si="916"/>
        <v>3.3300000000000003E-2</v>
      </c>
      <c r="R4364" s="28" t="s">
        <v>47</v>
      </c>
      <c r="S4364" s="94" t="s">
        <v>45</v>
      </c>
      <c r="T4364" s="25" t="s">
        <v>45</v>
      </c>
      <c r="U4364" s="25" t="s">
        <v>45</v>
      </c>
      <c r="V4364" s="25" t="s">
        <v>45</v>
      </c>
      <c r="W4364" s="27" t="str">
        <f t="shared" si="921"/>
        <v>COMPLETO TIENE ÁREA Y LINDEROS</v>
      </c>
      <c r="X4364" s="25" t="s">
        <v>45</v>
      </c>
      <c r="Y4364" s="25" t="s">
        <v>45</v>
      </c>
      <c r="Z4364" s="25" t="s">
        <v>45</v>
      </c>
      <c r="AA4364" s="27" t="s">
        <v>46</v>
      </c>
      <c r="AB4364" s="27">
        <f t="shared" si="922"/>
        <v>0</v>
      </c>
      <c r="AC4364" s="27">
        <v>0</v>
      </c>
      <c r="AD4364" s="27">
        <f t="shared" si="923"/>
        <v>0</v>
      </c>
      <c r="AE4364" s="27" t="s">
        <v>47</v>
      </c>
      <c r="AF4364" s="118" t="s">
        <v>47</v>
      </c>
      <c r="AG4364" s="29"/>
      <c r="AH4364" s="20"/>
      <c r="AI4364" s="20"/>
      <c r="AJ4364" s="30"/>
      <c r="AK4364" s="2"/>
      <c r="AL4364" s="2"/>
      <c r="AM4364" s="2"/>
      <c r="AN4364" s="2"/>
      <c r="AO4364" s="2"/>
      <c r="AP4364" s="2"/>
      <c r="AQ4364" s="2"/>
    </row>
    <row r="4365" spans="1:43" s="17" customFormat="1" ht="89.25" hidden="1" x14ac:dyDescent="0.2">
      <c r="A4365" s="18" t="s">
        <v>79</v>
      </c>
      <c r="B4365" s="19" t="s">
        <v>48</v>
      </c>
      <c r="C4365" s="20"/>
      <c r="D4365" s="20"/>
      <c r="E4365" s="30"/>
      <c r="F4365" s="95" t="s">
        <v>40</v>
      </c>
      <c r="G4365" s="12" t="s">
        <v>13931</v>
      </c>
      <c r="H4365" s="27" t="s">
        <v>42</v>
      </c>
      <c r="I4365" s="23" t="s">
        <v>13932</v>
      </c>
      <c r="J4365" s="24" t="s">
        <v>44</v>
      </c>
      <c r="K4365" s="25" t="s">
        <v>45</v>
      </c>
      <c r="L4365" s="25" t="s">
        <v>45</v>
      </c>
      <c r="M4365" s="25" t="s">
        <v>46</v>
      </c>
      <c r="N4365" s="26" t="s">
        <v>46</v>
      </c>
      <c r="O4365" s="25">
        <v>0</v>
      </c>
      <c r="P4365" s="27">
        <v>194.68</v>
      </c>
      <c r="Q4365" s="27">
        <f t="shared" si="916"/>
        <v>1.9467999999999999E-2</v>
      </c>
      <c r="R4365" s="28" t="s">
        <v>47</v>
      </c>
      <c r="S4365" s="94" t="s">
        <v>45</v>
      </c>
      <c r="T4365" s="25" t="s">
        <v>45</v>
      </c>
      <c r="U4365" s="25" t="s">
        <v>45</v>
      </c>
      <c r="V4365" s="25" t="s">
        <v>45</v>
      </c>
      <c r="W4365" s="27" t="str">
        <f t="shared" si="921"/>
        <v>COMPLETO TIENE ÁREA Y LINDEROS</v>
      </c>
      <c r="X4365" s="25" t="s">
        <v>45</v>
      </c>
      <c r="Y4365" s="25" t="s">
        <v>45</v>
      </c>
      <c r="Z4365" s="25" t="s">
        <v>45</v>
      </c>
      <c r="AA4365" s="27" t="s">
        <v>46</v>
      </c>
      <c r="AB4365" s="27">
        <f t="shared" si="922"/>
        <v>0</v>
      </c>
      <c r="AC4365" s="27">
        <v>0</v>
      </c>
      <c r="AD4365" s="27">
        <f t="shared" si="923"/>
        <v>0</v>
      </c>
      <c r="AE4365" s="27" t="s">
        <v>47</v>
      </c>
      <c r="AF4365" s="118" t="s">
        <v>47</v>
      </c>
      <c r="AG4365" s="29"/>
      <c r="AH4365" s="20"/>
      <c r="AI4365" s="20"/>
      <c r="AJ4365" s="30"/>
    </row>
    <row r="4366" spans="1:43" s="17" customFormat="1" ht="76.5" hidden="1" x14ac:dyDescent="0.2">
      <c r="A4366" s="18" t="s">
        <v>79</v>
      </c>
      <c r="B4366" s="19" t="s">
        <v>48</v>
      </c>
      <c r="C4366" s="20"/>
      <c r="D4366" s="20"/>
      <c r="E4366" s="30"/>
      <c r="F4366" s="95" t="s">
        <v>40</v>
      </c>
      <c r="G4366" s="12" t="s">
        <v>13933</v>
      </c>
      <c r="H4366" s="27" t="s">
        <v>42</v>
      </c>
      <c r="I4366" s="23" t="s">
        <v>13934</v>
      </c>
      <c r="J4366" s="24" t="s">
        <v>44</v>
      </c>
      <c r="K4366" s="25" t="s">
        <v>45</v>
      </c>
      <c r="L4366" s="25" t="s">
        <v>45</v>
      </c>
      <c r="M4366" s="25" t="s">
        <v>46</v>
      </c>
      <c r="N4366" s="26" t="s">
        <v>46</v>
      </c>
      <c r="O4366" s="25">
        <v>0</v>
      </c>
      <c r="P4366" s="27">
        <v>193.56</v>
      </c>
      <c r="Q4366" s="27">
        <f t="shared" si="916"/>
        <v>1.9356000000000002E-2</v>
      </c>
      <c r="R4366" s="28" t="s">
        <v>47</v>
      </c>
      <c r="S4366" s="94" t="s">
        <v>45</v>
      </c>
      <c r="T4366" s="25" t="s">
        <v>45</v>
      </c>
      <c r="U4366" s="25" t="s">
        <v>45</v>
      </c>
      <c r="V4366" s="25" t="s">
        <v>45</v>
      </c>
      <c r="W4366" s="27" t="str">
        <f t="shared" si="921"/>
        <v>COMPLETO TIENE ÁREA Y LINDEROS</v>
      </c>
      <c r="X4366" s="25" t="s">
        <v>45</v>
      </c>
      <c r="Y4366" s="25" t="s">
        <v>45</v>
      </c>
      <c r="Z4366" s="25" t="s">
        <v>45</v>
      </c>
      <c r="AA4366" s="27" t="s">
        <v>46</v>
      </c>
      <c r="AB4366" s="27">
        <f t="shared" si="922"/>
        <v>0</v>
      </c>
      <c r="AC4366" s="27">
        <v>0</v>
      </c>
      <c r="AD4366" s="27">
        <f t="shared" si="923"/>
        <v>0</v>
      </c>
      <c r="AE4366" s="27" t="s">
        <v>47</v>
      </c>
      <c r="AF4366" s="118" t="s">
        <v>47</v>
      </c>
      <c r="AG4366" s="29"/>
      <c r="AH4366" s="20"/>
      <c r="AI4366" s="20"/>
      <c r="AJ4366" s="30"/>
    </row>
    <row r="4367" spans="1:43" s="17" customFormat="1" ht="89.25" hidden="1" x14ac:dyDescent="0.2">
      <c r="A4367" s="18" t="s">
        <v>79</v>
      </c>
      <c r="B4367" s="19" t="s">
        <v>48</v>
      </c>
      <c r="C4367" s="20"/>
      <c r="D4367" s="20"/>
      <c r="E4367" s="30"/>
      <c r="F4367" s="95" t="s">
        <v>40</v>
      </c>
      <c r="G4367" s="12" t="s">
        <v>13935</v>
      </c>
      <c r="H4367" s="27" t="s">
        <v>42</v>
      </c>
      <c r="I4367" s="23" t="s">
        <v>13936</v>
      </c>
      <c r="J4367" s="24" t="s">
        <v>44</v>
      </c>
      <c r="K4367" s="25" t="s">
        <v>45</v>
      </c>
      <c r="L4367" s="25" t="s">
        <v>45</v>
      </c>
      <c r="M4367" s="25" t="s">
        <v>46</v>
      </c>
      <c r="N4367" s="26" t="s">
        <v>46</v>
      </c>
      <c r="O4367" s="25">
        <v>0</v>
      </c>
      <c r="P4367" s="27">
        <v>735.06</v>
      </c>
      <c r="Q4367" s="27">
        <f t="shared" si="916"/>
        <v>7.3505999999999988E-2</v>
      </c>
      <c r="R4367" s="28" t="s">
        <v>47</v>
      </c>
      <c r="S4367" s="94" t="s">
        <v>45</v>
      </c>
      <c r="T4367" s="25" t="s">
        <v>45</v>
      </c>
      <c r="U4367" s="25" t="s">
        <v>45</v>
      </c>
      <c r="V4367" s="25" t="s">
        <v>45</v>
      </c>
      <c r="W4367" s="27" t="str">
        <f t="shared" si="921"/>
        <v>COMPLETO TIENE ÁREA Y LINDEROS</v>
      </c>
      <c r="X4367" s="25" t="s">
        <v>45</v>
      </c>
      <c r="Y4367" s="25" t="s">
        <v>45</v>
      </c>
      <c r="Z4367" s="25" t="s">
        <v>45</v>
      </c>
      <c r="AA4367" s="27" t="s">
        <v>46</v>
      </c>
      <c r="AB4367" s="27">
        <f t="shared" si="922"/>
        <v>0</v>
      </c>
      <c r="AC4367" s="27">
        <v>0</v>
      </c>
      <c r="AD4367" s="27">
        <f t="shared" si="923"/>
        <v>0</v>
      </c>
      <c r="AE4367" s="27" t="s">
        <v>47</v>
      </c>
      <c r="AF4367" s="118" t="s">
        <v>47</v>
      </c>
      <c r="AG4367" s="29"/>
      <c r="AH4367" s="20"/>
      <c r="AI4367" s="20"/>
      <c r="AJ4367" s="30"/>
      <c r="AK4367" s="2"/>
      <c r="AL4367" s="2"/>
      <c r="AM4367" s="2"/>
      <c r="AN4367" s="2"/>
      <c r="AO4367" s="2"/>
      <c r="AP4367" s="2"/>
      <c r="AQ4367" s="2"/>
    </row>
    <row r="4368" spans="1:43" s="17" customFormat="1" ht="89.25" hidden="1" x14ac:dyDescent="0.2">
      <c r="A4368" s="18" t="s">
        <v>79</v>
      </c>
      <c r="B4368" s="19" t="s">
        <v>48</v>
      </c>
      <c r="C4368" s="20"/>
      <c r="D4368" s="20"/>
      <c r="E4368" s="30"/>
      <c r="F4368" s="95" t="s">
        <v>40</v>
      </c>
      <c r="G4368" s="12" t="s">
        <v>13937</v>
      </c>
      <c r="H4368" s="27" t="s">
        <v>42</v>
      </c>
      <c r="I4368" s="23" t="s">
        <v>13938</v>
      </c>
      <c r="J4368" s="24" t="s">
        <v>44</v>
      </c>
      <c r="K4368" s="25" t="s">
        <v>45</v>
      </c>
      <c r="L4368" s="25" t="s">
        <v>45</v>
      </c>
      <c r="M4368" s="25" t="s">
        <v>46</v>
      </c>
      <c r="N4368" s="26" t="s">
        <v>46</v>
      </c>
      <c r="O4368" s="25">
        <v>0</v>
      </c>
      <c r="P4368" s="27">
        <v>117.18</v>
      </c>
      <c r="Q4368" s="27">
        <f t="shared" si="916"/>
        <v>1.1718000000000001E-2</v>
      </c>
      <c r="R4368" s="28" t="s">
        <v>47</v>
      </c>
      <c r="S4368" s="94" t="s">
        <v>45</v>
      </c>
      <c r="T4368" s="25" t="s">
        <v>45</v>
      </c>
      <c r="U4368" s="25" t="s">
        <v>45</v>
      </c>
      <c r="V4368" s="25" t="s">
        <v>45</v>
      </c>
      <c r="W4368" s="27" t="str">
        <f t="shared" si="921"/>
        <v>COMPLETO TIENE ÁREA Y LINDEROS</v>
      </c>
      <c r="X4368" s="25" t="s">
        <v>45</v>
      </c>
      <c r="Y4368" s="25" t="s">
        <v>45</v>
      </c>
      <c r="Z4368" s="25" t="s">
        <v>45</v>
      </c>
      <c r="AA4368" s="27" t="s">
        <v>46</v>
      </c>
      <c r="AB4368" s="27">
        <f t="shared" si="922"/>
        <v>0</v>
      </c>
      <c r="AC4368" s="27">
        <v>0</v>
      </c>
      <c r="AD4368" s="27">
        <f t="shared" si="923"/>
        <v>0</v>
      </c>
      <c r="AE4368" s="27" t="s">
        <v>47</v>
      </c>
      <c r="AF4368" s="118" t="s">
        <v>47</v>
      </c>
      <c r="AG4368" s="29"/>
      <c r="AH4368" s="20"/>
      <c r="AI4368" s="20"/>
      <c r="AJ4368" s="30"/>
    </row>
    <row r="4369" spans="1:43" s="17" customFormat="1" ht="89.25" hidden="1" x14ac:dyDescent="0.2">
      <c r="A4369" s="18" t="s">
        <v>79</v>
      </c>
      <c r="B4369" s="19" t="s">
        <v>48</v>
      </c>
      <c r="C4369" s="20"/>
      <c r="D4369" s="20"/>
      <c r="E4369" s="22"/>
      <c r="F4369" s="95" t="s">
        <v>40</v>
      </c>
      <c r="G4369" s="12" t="s">
        <v>13939</v>
      </c>
      <c r="H4369" s="27" t="s">
        <v>42</v>
      </c>
      <c r="I4369" s="23" t="s">
        <v>13940</v>
      </c>
      <c r="J4369" s="24" t="s">
        <v>44</v>
      </c>
      <c r="K4369" s="25" t="s">
        <v>45</v>
      </c>
      <c r="L4369" s="25" t="s">
        <v>45</v>
      </c>
      <c r="M4369" s="25" t="s">
        <v>46</v>
      </c>
      <c r="N4369" s="26" t="s">
        <v>46</v>
      </c>
      <c r="O4369" s="25">
        <v>0</v>
      </c>
      <c r="P4369" s="27">
        <v>112</v>
      </c>
      <c r="Q4369" s="27">
        <f t="shared" si="916"/>
        <v>1.12E-2</v>
      </c>
      <c r="R4369" s="28" t="s">
        <v>47</v>
      </c>
      <c r="S4369" s="94" t="s">
        <v>45</v>
      </c>
      <c r="T4369" s="25" t="s">
        <v>45</v>
      </c>
      <c r="U4369" s="25" t="s">
        <v>45</v>
      </c>
      <c r="V4369" s="25" t="s">
        <v>45</v>
      </c>
      <c r="W4369" s="27" t="str">
        <f t="shared" si="921"/>
        <v>COMPLETO TIENE ÁREA Y LINDEROS</v>
      </c>
      <c r="X4369" s="25" t="s">
        <v>45</v>
      </c>
      <c r="Y4369" s="25" t="s">
        <v>45</v>
      </c>
      <c r="Z4369" s="25" t="s">
        <v>45</v>
      </c>
      <c r="AA4369" s="27" t="s">
        <v>46</v>
      </c>
      <c r="AB4369" s="27">
        <f t="shared" si="922"/>
        <v>0</v>
      </c>
      <c r="AC4369" s="27">
        <v>0</v>
      </c>
      <c r="AD4369" s="27">
        <f t="shared" si="923"/>
        <v>0</v>
      </c>
      <c r="AE4369" s="27" t="s">
        <v>47</v>
      </c>
      <c r="AF4369" s="118" t="s">
        <v>47</v>
      </c>
      <c r="AG4369" s="29"/>
      <c r="AH4369" s="20"/>
      <c r="AI4369" s="20"/>
      <c r="AJ4369" s="30"/>
    </row>
    <row r="4370" spans="1:43" s="17" customFormat="1" ht="76.5" hidden="1" x14ac:dyDescent="0.2">
      <c r="A4370" s="18" t="s">
        <v>38</v>
      </c>
      <c r="B4370" s="19" t="s">
        <v>48</v>
      </c>
      <c r="C4370" s="20"/>
      <c r="D4370" s="20"/>
      <c r="E4370" s="30"/>
      <c r="F4370" s="95" t="s">
        <v>40</v>
      </c>
      <c r="G4370" s="12" t="s">
        <v>13941</v>
      </c>
      <c r="H4370" s="27" t="s">
        <v>42</v>
      </c>
      <c r="I4370" s="23" t="s">
        <v>13942</v>
      </c>
      <c r="J4370" s="24" t="s">
        <v>44</v>
      </c>
      <c r="K4370" s="25" t="s">
        <v>45</v>
      </c>
      <c r="L4370" s="25" t="s">
        <v>45</v>
      </c>
      <c r="M4370" s="25" t="s">
        <v>46</v>
      </c>
      <c r="N4370" s="26" t="s">
        <v>46</v>
      </c>
      <c r="O4370" s="25">
        <v>75</v>
      </c>
      <c r="P4370" s="27">
        <v>1671.76</v>
      </c>
      <c r="Q4370" s="27">
        <f t="shared" si="916"/>
        <v>75.167175999999998</v>
      </c>
      <c r="R4370" s="28" t="s">
        <v>47</v>
      </c>
      <c r="S4370" s="94" t="s">
        <v>45</v>
      </c>
      <c r="T4370" s="25" t="s">
        <v>45</v>
      </c>
      <c r="U4370" s="25" t="s">
        <v>45</v>
      </c>
      <c r="V4370" s="25" t="s">
        <v>45</v>
      </c>
      <c r="W4370" s="27" t="str">
        <f t="shared" si="921"/>
        <v>COMPLETO TIENE ÁREA Y LINDEROS</v>
      </c>
      <c r="X4370" s="25" t="s">
        <v>45</v>
      </c>
      <c r="Y4370" s="25" t="s">
        <v>45</v>
      </c>
      <c r="Z4370" s="25" t="s">
        <v>45</v>
      </c>
      <c r="AA4370" s="27" t="s">
        <v>46</v>
      </c>
      <c r="AB4370" s="27">
        <f t="shared" si="922"/>
        <v>75</v>
      </c>
      <c r="AC4370" s="27">
        <v>0</v>
      </c>
      <c r="AD4370" s="27">
        <f t="shared" si="923"/>
        <v>75</v>
      </c>
      <c r="AE4370" s="27" t="s">
        <v>47</v>
      </c>
      <c r="AF4370" s="118" t="s">
        <v>47</v>
      </c>
      <c r="AG4370" s="29"/>
      <c r="AH4370" s="20"/>
      <c r="AI4370" s="20"/>
      <c r="AJ4370" s="30"/>
      <c r="AK4370" s="2"/>
      <c r="AL4370" s="2"/>
      <c r="AM4370" s="2"/>
      <c r="AN4370" s="2"/>
      <c r="AO4370" s="2"/>
      <c r="AP4370" s="2"/>
      <c r="AQ4370" s="2"/>
    </row>
    <row r="4371" spans="1:43" s="17" customFormat="1" ht="76.5" hidden="1" x14ac:dyDescent="0.2">
      <c r="A4371" s="18" t="s">
        <v>38</v>
      </c>
      <c r="B4371" s="19" t="s">
        <v>48</v>
      </c>
      <c r="C4371" s="20"/>
      <c r="D4371" s="20"/>
      <c r="E4371" s="30"/>
      <c r="F4371" s="95" t="s">
        <v>40</v>
      </c>
      <c r="G4371" s="12" t="s">
        <v>13943</v>
      </c>
      <c r="H4371" s="27" t="s">
        <v>42</v>
      </c>
      <c r="I4371" s="23" t="s">
        <v>13944</v>
      </c>
      <c r="J4371" s="24" t="s">
        <v>44</v>
      </c>
      <c r="K4371" s="25" t="s">
        <v>45</v>
      </c>
      <c r="L4371" s="25" t="s">
        <v>45</v>
      </c>
      <c r="M4371" s="25" t="s">
        <v>46</v>
      </c>
      <c r="N4371" s="26" t="s">
        <v>46</v>
      </c>
      <c r="O4371" s="25">
        <v>94</v>
      </c>
      <c r="P4371" s="27">
        <v>8721</v>
      </c>
      <c r="Q4371" s="27">
        <f t="shared" si="916"/>
        <v>94.872100000000003</v>
      </c>
      <c r="R4371" s="28" t="s">
        <v>47</v>
      </c>
      <c r="S4371" s="94" t="s">
        <v>45</v>
      </c>
      <c r="T4371" s="25" t="s">
        <v>45</v>
      </c>
      <c r="U4371" s="25" t="s">
        <v>45</v>
      </c>
      <c r="V4371" s="25" t="s">
        <v>45</v>
      </c>
      <c r="W4371" s="27" t="str">
        <f t="shared" si="921"/>
        <v>COMPLETO TIENE ÁREA Y LINDEROS</v>
      </c>
      <c r="X4371" s="25" t="s">
        <v>45</v>
      </c>
      <c r="Y4371" s="25" t="s">
        <v>45</v>
      </c>
      <c r="Z4371" s="25" t="s">
        <v>45</v>
      </c>
      <c r="AA4371" s="27" t="s">
        <v>46</v>
      </c>
      <c r="AB4371" s="27">
        <f t="shared" si="922"/>
        <v>94</v>
      </c>
      <c r="AC4371" s="27">
        <v>0</v>
      </c>
      <c r="AD4371" s="27">
        <f t="shared" si="923"/>
        <v>94</v>
      </c>
      <c r="AE4371" s="27" t="s">
        <v>47</v>
      </c>
      <c r="AF4371" s="118" t="s">
        <v>47</v>
      </c>
      <c r="AG4371" s="29"/>
      <c r="AH4371" s="20"/>
      <c r="AI4371" s="20"/>
      <c r="AJ4371" s="30"/>
      <c r="AK4371" s="2"/>
      <c r="AL4371" s="2"/>
      <c r="AM4371" s="2"/>
      <c r="AN4371" s="2"/>
      <c r="AO4371" s="2"/>
      <c r="AP4371" s="2"/>
      <c r="AQ4371" s="2"/>
    </row>
    <row r="4372" spans="1:43" s="17" customFormat="1" ht="76.5" hidden="1" x14ac:dyDescent="0.2">
      <c r="A4372" s="18" t="s">
        <v>38</v>
      </c>
      <c r="B4372" s="19" t="s">
        <v>48</v>
      </c>
      <c r="C4372" s="20"/>
      <c r="D4372" s="20"/>
      <c r="E4372" s="30"/>
      <c r="F4372" s="95" t="s">
        <v>40</v>
      </c>
      <c r="G4372" s="12" t="s">
        <v>13945</v>
      </c>
      <c r="H4372" s="27" t="s">
        <v>42</v>
      </c>
      <c r="I4372" s="23" t="s">
        <v>13946</v>
      </c>
      <c r="J4372" s="24" t="s">
        <v>44</v>
      </c>
      <c r="K4372" s="25" t="s">
        <v>45</v>
      </c>
      <c r="L4372" s="25" t="s">
        <v>45</v>
      </c>
      <c r="M4372" s="25" t="s">
        <v>46</v>
      </c>
      <c r="N4372" s="26" t="s">
        <v>46</v>
      </c>
      <c r="O4372" s="25">
        <v>92</v>
      </c>
      <c r="P4372" s="27">
        <v>4090</v>
      </c>
      <c r="Q4372" s="27">
        <f t="shared" si="916"/>
        <v>92.409000000000006</v>
      </c>
      <c r="R4372" s="28" t="s">
        <v>47</v>
      </c>
      <c r="S4372" s="94" t="s">
        <v>45</v>
      </c>
      <c r="T4372" s="25" t="s">
        <v>45</v>
      </c>
      <c r="U4372" s="25" t="s">
        <v>45</v>
      </c>
      <c r="V4372" s="25" t="s">
        <v>45</v>
      </c>
      <c r="W4372" s="27" t="str">
        <f t="shared" si="921"/>
        <v>COMPLETO TIENE ÁREA Y LINDEROS</v>
      </c>
      <c r="X4372" s="25" t="s">
        <v>45</v>
      </c>
      <c r="Y4372" s="25" t="s">
        <v>45</v>
      </c>
      <c r="Z4372" s="25" t="s">
        <v>45</v>
      </c>
      <c r="AA4372" s="27" t="s">
        <v>46</v>
      </c>
      <c r="AB4372" s="27">
        <f t="shared" si="922"/>
        <v>92</v>
      </c>
      <c r="AC4372" s="27">
        <v>0</v>
      </c>
      <c r="AD4372" s="27">
        <f t="shared" si="923"/>
        <v>92</v>
      </c>
      <c r="AE4372" s="27" t="s">
        <v>47</v>
      </c>
      <c r="AF4372" s="118" t="s">
        <v>47</v>
      </c>
      <c r="AG4372" s="29"/>
      <c r="AH4372" s="20"/>
      <c r="AI4372" s="20"/>
      <c r="AJ4372" s="30"/>
    </row>
    <row r="4373" spans="1:43" s="17" customFormat="1" ht="409.5" hidden="1" x14ac:dyDescent="0.2">
      <c r="A4373" s="18" t="s">
        <v>38</v>
      </c>
      <c r="B4373" s="19" t="s">
        <v>48</v>
      </c>
      <c r="C4373" s="20"/>
      <c r="D4373" s="20"/>
      <c r="E4373" s="30"/>
      <c r="F4373" s="95" t="s">
        <v>40</v>
      </c>
      <c r="G4373" s="12" t="s">
        <v>13947</v>
      </c>
      <c r="H4373" s="27" t="s">
        <v>42</v>
      </c>
      <c r="I4373" s="23" t="s">
        <v>13948</v>
      </c>
      <c r="J4373" s="24" t="s">
        <v>44</v>
      </c>
      <c r="K4373" s="25" t="s">
        <v>45</v>
      </c>
      <c r="L4373" s="25" t="s">
        <v>45</v>
      </c>
      <c r="M4373" s="25" t="s">
        <v>46</v>
      </c>
      <c r="N4373" s="26" t="s">
        <v>46</v>
      </c>
      <c r="O4373" s="25">
        <v>1218</v>
      </c>
      <c r="P4373" s="27">
        <v>3500</v>
      </c>
      <c r="Q4373" s="27">
        <f t="shared" si="916"/>
        <v>1218.3499999999999</v>
      </c>
      <c r="R4373" s="28" t="s">
        <v>47</v>
      </c>
      <c r="S4373" s="94" t="s">
        <v>45</v>
      </c>
      <c r="T4373" s="25" t="s">
        <v>45</v>
      </c>
      <c r="U4373" s="25" t="s">
        <v>45</v>
      </c>
      <c r="V4373" s="25" t="s">
        <v>45</v>
      </c>
      <c r="W4373" s="27" t="str">
        <f t="shared" si="921"/>
        <v>COMPLETO TIENE ÁREA Y LINDEROS</v>
      </c>
      <c r="X4373" s="25" t="s">
        <v>45</v>
      </c>
      <c r="Y4373" s="25" t="s">
        <v>45</v>
      </c>
      <c r="Z4373" s="25" t="s">
        <v>45</v>
      </c>
      <c r="AA4373" s="27" t="s">
        <v>46</v>
      </c>
      <c r="AB4373" s="27">
        <f t="shared" si="922"/>
        <v>1218</v>
      </c>
      <c r="AC4373" s="27">
        <v>0</v>
      </c>
      <c r="AD4373" s="27">
        <f t="shared" si="923"/>
        <v>1218</v>
      </c>
      <c r="AE4373" s="27" t="s">
        <v>47</v>
      </c>
      <c r="AF4373" s="118" t="s">
        <v>47</v>
      </c>
      <c r="AG4373" s="29"/>
      <c r="AH4373" s="20"/>
      <c r="AI4373" s="20"/>
      <c r="AJ4373" s="30"/>
    </row>
    <row r="4374" spans="1:43" s="17" customFormat="1" ht="267.75" hidden="1" x14ac:dyDescent="0.2">
      <c r="A4374" s="18" t="s">
        <v>38</v>
      </c>
      <c r="B4374" s="19" t="s">
        <v>48</v>
      </c>
      <c r="C4374" s="20"/>
      <c r="D4374" s="20"/>
      <c r="E4374" s="30"/>
      <c r="F4374" s="95" t="s">
        <v>40</v>
      </c>
      <c r="G4374" s="12" t="s">
        <v>13949</v>
      </c>
      <c r="H4374" s="27" t="s">
        <v>42</v>
      </c>
      <c r="I4374" s="23" t="s">
        <v>13950</v>
      </c>
      <c r="J4374" s="24" t="s">
        <v>44</v>
      </c>
      <c r="K4374" s="25" t="s">
        <v>45</v>
      </c>
      <c r="L4374" s="25" t="s">
        <v>45</v>
      </c>
      <c r="M4374" s="25" t="s">
        <v>46</v>
      </c>
      <c r="N4374" s="26" t="s">
        <v>46</v>
      </c>
      <c r="O4374" s="25">
        <v>68</v>
      </c>
      <c r="P4374" s="27">
        <v>3630</v>
      </c>
      <c r="Q4374" s="27">
        <f t="shared" si="916"/>
        <v>68.363</v>
      </c>
      <c r="R4374" s="28" t="s">
        <v>47</v>
      </c>
      <c r="S4374" s="94" t="s">
        <v>45</v>
      </c>
      <c r="T4374" s="25" t="s">
        <v>45</v>
      </c>
      <c r="U4374" s="25" t="s">
        <v>45</v>
      </c>
      <c r="V4374" s="25" t="s">
        <v>45</v>
      </c>
      <c r="W4374" s="27" t="str">
        <f t="shared" si="921"/>
        <v>COMPLETO TIENE ÁREA Y LINDEROS</v>
      </c>
      <c r="X4374" s="25" t="s">
        <v>45</v>
      </c>
      <c r="Y4374" s="25" t="s">
        <v>45</v>
      </c>
      <c r="Z4374" s="25" t="s">
        <v>45</v>
      </c>
      <c r="AA4374" s="27" t="s">
        <v>46</v>
      </c>
      <c r="AB4374" s="27">
        <f t="shared" si="922"/>
        <v>68</v>
      </c>
      <c r="AC4374" s="27">
        <v>0</v>
      </c>
      <c r="AD4374" s="27">
        <f t="shared" si="923"/>
        <v>68</v>
      </c>
      <c r="AE4374" s="27" t="s">
        <v>47</v>
      </c>
      <c r="AF4374" s="118" t="s">
        <v>47</v>
      </c>
      <c r="AG4374" s="29"/>
      <c r="AH4374" s="20"/>
      <c r="AI4374" s="20"/>
      <c r="AJ4374" s="30"/>
    </row>
    <row r="4375" spans="1:43" s="17" customFormat="1" ht="267.75" hidden="1" x14ac:dyDescent="0.2">
      <c r="A4375" s="18" t="s">
        <v>38</v>
      </c>
      <c r="B4375" s="19" t="s">
        <v>48</v>
      </c>
      <c r="C4375" s="20"/>
      <c r="D4375" s="20"/>
      <c r="E4375" s="30"/>
      <c r="F4375" s="95" t="s">
        <v>40</v>
      </c>
      <c r="G4375" s="12" t="s">
        <v>13951</v>
      </c>
      <c r="H4375" s="27" t="s">
        <v>42</v>
      </c>
      <c r="I4375" s="23" t="s">
        <v>13952</v>
      </c>
      <c r="J4375" s="24" t="s">
        <v>44</v>
      </c>
      <c r="K4375" s="25" t="s">
        <v>45</v>
      </c>
      <c r="L4375" s="25" t="s">
        <v>45</v>
      </c>
      <c r="M4375" s="25" t="s">
        <v>46</v>
      </c>
      <c r="N4375" s="26" t="s">
        <v>46</v>
      </c>
      <c r="O4375" s="25">
        <v>35</v>
      </c>
      <c r="P4375" s="27">
        <v>1656</v>
      </c>
      <c r="Q4375" s="27">
        <f t="shared" si="916"/>
        <v>35.165599999999998</v>
      </c>
      <c r="R4375" s="28" t="s">
        <v>47</v>
      </c>
      <c r="S4375" s="94" t="s">
        <v>45</v>
      </c>
      <c r="T4375" s="25" t="s">
        <v>45</v>
      </c>
      <c r="U4375" s="25" t="s">
        <v>45</v>
      </c>
      <c r="V4375" s="25" t="s">
        <v>45</v>
      </c>
      <c r="W4375" s="27" t="str">
        <f t="shared" si="921"/>
        <v>COMPLETO TIENE ÁREA Y LINDEROS</v>
      </c>
      <c r="X4375" s="25" t="s">
        <v>45</v>
      </c>
      <c r="Y4375" s="25" t="s">
        <v>45</v>
      </c>
      <c r="Z4375" s="25" t="s">
        <v>45</v>
      </c>
      <c r="AA4375" s="27" t="s">
        <v>46</v>
      </c>
      <c r="AB4375" s="27">
        <f t="shared" si="922"/>
        <v>35</v>
      </c>
      <c r="AC4375" s="27">
        <v>0</v>
      </c>
      <c r="AD4375" s="27">
        <f t="shared" si="923"/>
        <v>35</v>
      </c>
      <c r="AE4375" s="27" t="s">
        <v>47</v>
      </c>
      <c r="AF4375" s="118" t="s">
        <v>47</v>
      </c>
      <c r="AG4375" s="29"/>
      <c r="AH4375" s="20"/>
      <c r="AI4375" s="20"/>
      <c r="AJ4375" s="30"/>
    </row>
    <row r="4376" spans="1:43" s="17" customFormat="1" ht="267.75" x14ac:dyDescent="0.2">
      <c r="A4376" s="3" t="s">
        <v>38</v>
      </c>
      <c r="B4376" s="4" t="s">
        <v>48</v>
      </c>
      <c r="C4376" s="5" t="s">
        <v>47</v>
      </c>
      <c r="D4376" s="5" t="s">
        <v>24808</v>
      </c>
      <c r="E4376" s="32" t="s">
        <v>915</v>
      </c>
      <c r="F4376" s="95" t="s">
        <v>775</v>
      </c>
      <c r="G4376" s="12" t="s">
        <v>13953</v>
      </c>
      <c r="H4376" s="12" t="s">
        <v>42</v>
      </c>
      <c r="I4376" s="8" t="s">
        <v>13954</v>
      </c>
      <c r="J4376" s="9" t="s">
        <v>120</v>
      </c>
      <c r="K4376" s="10" t="s">
        <v>121</v>
      </c>
      <c r="L4376" s="10" t="s">
        <v>121</v>
      </c>
      <c r="M4376" s="10" t="s">
        <v>46</v>
      </c>
      <c r="N4376" s="11" t="s">
        <v>47</v>
      </c>
      <c r="O4376" s="10">
        <v>0</v>
      </c>
      <c r="P4376" s="12">
        <v>0</v>
      </c>
      <c r="Q4376" s="12">
        <f t="shared" si="916"/>
        <v>0</v>
      </c>
      <c r="R4376" s="32"/>
      <c r="S4376" s="160"/>
      <c r="T4376" s="10"/>
      <c r="U4376" s="10"/>
      <c r="V4376" s="10"/>
      <c r="W4376" s="12"/>
      <c r="X4376" s="10"/>
      <c r="Y4376" s="10"/>
      <c r="Z4376" s="10"/>
      <c r="AA4376" s="12"/>
      <c r="AB4376" s="12"/>
      <c r="AC4376" s="122"/>
      <c r="AD4376" s="12"/>
      <c r="AE4376" s="12"/>
      <c r="AF4376" s="117"/>
      <c r="AG4376" s="33" t="s">
        <v>47</v>
      </c>
      <c r="AH4376" s="5" t="s">
        <v>915</v>
      </c>
      <c r="AI4376" s="5" t="s">
        <v>915</v>
      </c>
      <c r="AJ4376" s="13" t="s">
        <v>915</v>
      </c>
    </row>
    <row r="4377" spans="1:43" s="17" customFormat="1" ht="293.25" hidden="1" x14ac:dyDescent="0.2">
      <c r="A4377" s="18" t="s">
        <v>38</v>
      </c>
      <c r="B4377" s="19" t="s">
        <v>48</v>
      </c>
      <c r="C4377" s="20"/>
      <c r="D4377" s="20"/>
      <c r="E4377" s="30"/>
      <c r="F4377" s="95" t="s">
        <v>40</v>
      </c>
      <c r="G4377" s="12" t="s">
        <v>13955</v>
      </c>
      <c r="H4377" s="27" t="s">
        <v>42</v>
      </c>
      <c r="I4377" s="23" t="s">
        <v>13956</v>
      </c>
      <c r="J4377" s="24" t="s">
        <v>44</v>
      </c>
      <c r="K4377" s="25" t="s">
        <v>45</v>
      </c>
      <c r="L4377" s="25" t="s">
        <v>45</v>
      </c>
      <c r="M4377" s="25" t="s">
        <v>46</v>
      </c>
      <c r="N4377" s="26" t="s">
        <v>46</v>
      </c>
      <c r="O4377" s="25">
        <v>27</v>
      </c>
      <c r="P4377" s="27">
        <v>4649</v>
      </c>
      <c r="Q4377" s="27">
        <f t="shared" si="916"/>
        <v>27.4649</v>
      </c>
      <c r="R4377" s="28" t="s">
        <v>47</v>
      </c>
      <c r="S4377" s="94" t="s">
        <v>45</v>
      </c>
      <c r="T4377" s="25" t="s">
        <v>45</v>
      </c>
      <c r="U4377" s="25" t="s">
        <v>45</v>
      </c>
      <c r="V4377" s="25" t="s">
        <v>45</v>
      </c>
      <c r="W4377" s="27" t="str">
        <f t="shared" ref="W4377:W4408" si="924">J4377</f>
        <v>COMPLETO TIENE ÁREA Y LINDEROS</v>
      </c>
      <c r="X4377" s="25" t="s">
        <v>45</v>
      </c>
      <c r="Y4377" s="25" t="s">
        <v>45</v>
      </c>
      <c r="Z4377" s="25" t="s">
        <v>45</v>
      </c>
      <c r="AA4377" s="27" t="s">
        <v>46</v>
      </c>
      <c r="AB4377" s="27">
        <f t="shared" ref="AB4377:AB4408" si="925">O4377</f>
        <v>27</v>
      </c>
      <c r="AC4377" s="27">
        <v>0</v>
      </c>
      <c r="AD4377" s="27">
        <f t="shared" ref="AD4377:AD4408" si="926">+AB4377+(AC4377/10000)</f>
        <v>27</v>
      </c>
      <c r="AE4377" s="27" t="s">
        <v>47</v>
      </c>
      <c r="AF4377" s="118" t="s">
        <v>47</v>
      </c>
      <c r="AG4377" s="29"/>
      <c r="AH4377" s="20"/>
      <c r="AI4377" s="20"/>
      <c r="AJ4377" s="30"/>
      <c r="AK4377" s="2"/>
      <c r="AL4377" s="2"/>
      <c r="AM4377" s="2"/>
      <c r="AN4377" s="2"/>
      <c r="AO4377" s="2"/>
      <c r="AP4377" s="2"/>
      <c r="AQ4377" s="2"/>
    </row>
    <row r="4378" spans="1:43" s="17" customFormat="1" ht="293.25" hidden="1" x14ac:dyDescent="0.2">
      <c r="A4378" s="18" t="s">
        <v>38</v>
      </c>
      <c r="B4378" s="19" t="s">
        <v>48</v>
      </c>
      <c r="C4378" s="20"/>
      <c r="D4378" s="20"/>
      <c r="E4378" s="30"/>
      <c r="F4378" s="95" t="s">
        <v>40</v>
      </c>
      <c r="G4378" s="12" t="s">
        <v>13957</v>
      </c>
      <c r="H4378" s="27" t="s">
        <v>42</v>
      </c>
      <c r="I4378" s="23" t="s">
        <v>13958</v>
      </c>
      <c r="J4378" s="24" t="s">
        <v>44</v>
      </c>
      <c r="K4378" s="25" t="s">
        <v>45</v>
      </c>
      <c r="L4378" s="25" t="s">
        <v>45</v>
      </c>
      <c r="M4378" s="25" t="s">
        <v>46</v>
      </c>
      <c r="N4378" s="26" t="s">
        <v>46</v>
      </c>
      <c r="O4378" s="25">
        <v>23</v>
      </c>
      <c r="P4378" s="27">
        <v>6952</v>
      </c>
      <c r="Q4378" s="27">
        <f t="shared" si="916"/>
        <v>23.6952</v>
      </c>
      <c r="R4378" s="28" t="s">
        <v>47</v>
      </c>
      <c r="S4378" s="94" t="s">
        <v>45</v>
      </c>
      <c r="T4378" s="25" t="s">
        <v>45</v>
      </c>
      <c r="U4378" s="25" t="s">
        <v>45</v>
      </c>
      <c r="V4378" s="25" t="s">
        <v>45</v>
      </c>
      <c r="W4378" s="27" t="str">
        <f t="shared" si="924"/>
        <v>COMPLETO TIENE ÁREA Y LINDEROS</v>
      </c>
      <c r="X4378" s="25" t="s">
        <v>45</v>
      </c>
      <c r="Y4378" s="25" t="s">
        <v>45</v>
      </c>
      <c r="Z4378" s="25" t="s">
        <v>45</v>
      </c>
      <c r="AA4378" s="27" t="s">
        <v>46</v>
      </c>
      <c r="AB4378" s="27">
        <f t="shared" si="925"/>
        <v>23</v>
      </c>
      <c r="AC4378" s="27">
        <v>0</v>
      </c>
      <c r="AD4378" s="27">
        <f t="shared" si="926"/>
        <v>23</v>
      </c>
      <c r="AE4378" s="27" t="s">
        <v>47</v>
      </c>
      <c r="AF4378" s="118" t="s">
        <v>47</v>
      </c>
      <c r="AG4378" s="29"/>
      <c r="AH4378" s="20"/>
      <c r="AI4378" s="20"/>
      <c r="AJ4378" s="30"/>
    </row>
    <row r="4379" spans="1:43" s="17" customFormat="1" ht="127.5" hidden="1" x14ac:dyDescent="0.2">
      <c r="A4379" s="18" t="s">
        <v>38</v>
      </c>
      <c r="B4379" s="19" t="s">
        <v>48</v>
      </c>
      <c r="C4379" s="20"/>
      <c r="D4379" s="20"/>
      <c r="E4379" s="30"/>
      <c r="F4379" s="95" t="s">
        <v>40</v>
      </c>
      <c r="G4379" s="12" t="s">
        <v>13959</v>
      </c>
      <c r="H4379" s="27" t="s">
        <v>42</v>
      </c>
      <c r="I4379" s="23" t="s">
        <v>13960</v>
      </c>
      <c r="J4379" s="24" t="s">
        <v>44</v>
      </c>
      <c r="K4379" s="25" t="s">
        <v>45</v>
      </c>
      <c r="L4379" s="25" t="s">
        <v>45</v>
      </c>
      <c r="M4379" s="25" t="s">
        <v>46</v>
      </c>
      <c r="N4379" s="26" t="s">
        <v>46</v>
      </c>
      <c r="O4379" s="25">
        <v>14</v>
      </c>
      <c r="P4379" s="27">
        <v>2659</v>
      </c>
      <c r="Q4379" s="27">
        <f t="shared" si="916"/>
        <v>14.2659</v>
      </c>
      <c r="R4379" s="28" t="s">
        <v>47</v>
      </c>
      <c r="S4379" s="94" t="s">
        <v>45</v>
      </c>
      <c r="T4379" s="25" t="s">
        <v>45</v>
      </c>
      <c r="U4379" s="25" t="s">
        <v>45</v>
      </c>
      <c r="V4379" s="25" t="s">
        <v>45</v>
      </c>
      <c r="W4379" s="27" t="str">
        <f t="shared" si="924"/>
        <v>COMPLETO TIENE ÁREA Y LINDEROS</v>
      </c>
      <c r="X4379" s="25" t="s">
        <v>45</v>
      </c>
      <c r="Y4379" s="25" t="s">
        <v>45</v>
      </c>
      <c r="Z4379" s="25" t="s">
        <v>45</v>
      </c>
      <c r="AA4379" s="27" t="s">
        <v>46</v>
      </c>
      <c r="AB4379" s="27">
        <f t="shared" si="925"/>
        <v>14</v>
      </c>
      <c r="AC4379" s="27">
        <v>0</v>
      </c>
      <c r="AD4379" s="27">
        <f t="shared" si="926"/>
        <v>14</v>
      </c>
      <c r="AE4379" s="27" t="s">
        <v>47</v>
      </c>
      <c r="AF4379" s="118" t="s">
        <v>47</v>
      </c>
      <c r="AG4379" s="29"/>
      <c r="AH4379" s="20"/>
      <c r="AI4379" s="20"/>
      <c r="AJ4379" s="30"/>
    </row>
    <row r="4380" spans="1:43" s="17" customFormat="1" ht="331.5" hidden="1" x14ac:dyDescent="0.2">
      <c r="A4380" s="18" t="s">
        <v>38</v>
      </c>
      <c r="B4380" s="19" t="s">
        <v>48</v>
      </c>
      <c r="C4380" s="20"/>
      <c r="D4380" s="20"/>
      <c r="E4380" s="30"/>
      <c r="F4380" s="95" t="s">
        <v>40</v>
      </c>
      <c r="G4380" s="12" t="s">
        <v>13961</v>
      </c>
      <c r="H4380" s="27" t="s">
        <v>42</v>
      </c>
      <c r="I4380" s="23" t="s">
        <v>13962</v>
      </c>
      <c r="J4380" s="24" t="s">
        <v>44</v>
      </c>
      <c r="K4380" s="25" t="s">
        <v>45</v>
      </c>
      <c r="L4380" s="25" t="s">
        <v>45</v>
      </c>
      <c r="M4380" s="25" t="s">
        <v>46</v>
      </c>
      <c r="N4380" s="26" t="s">
        <v>46</v>
      </c>
      <c r="O4380" s="25">
        <v>1501</v>
      </c>
      <c r="P4380" s="27">
        <v>2777</v>
      </c>
      <c r="Q4380" s="27">
        <f t="shared" si="916"/>
        <v>1501.2777000000001</v>
      </c>
      <c r="R4380" s="28" t="s">
        <v>47</v>
      </c>
      <c r="S4380" s="94" t="s">
        <v>45</v>
      </c>
      <c r="T4380" s="25" t="s">
        <v>45</v>
      </c>
      <c r="U4380" s="25" t="s">
        <v>45</v>
      </c>
      <c r="V4380" s="25" t="s">
        <v>45</v>
      </c>
      <c r="W4380" s="27" t="str">
        <f t="shared" si="924"/>
        <v>COMPLETO TIENE ÁREA Y LINDEROS</v>
      </c>
      <c r="X4380" s="25" t="s">
        <v>45</v>
      </c>
      <c r="Y4380" s="25" t="s">
        <v>45</v>
      </c>
      <c r="Z4380" s="25" t="s">
        <v>45</v>
      </c>
      <c r="AA4380" s="27" t="s">
        <v>46</v>
      </c>
      <c r="AB4380" s="27">
        <f t="shared" si="925"/>
        <v>1501</v>
      </c>
      <c r="AC4380" s="27">
        <v>0</v>
      </c>
      <c r="AD4380" s="27">
        <f t="shared" si="926"/>
        <v>1501</v>
      </c>
      <c r="AE4380" s="27" t="s">
        <v>47</v>
      </c>
      <c r="AF4380" s="118" t="s">
        <v>47</v>
      </c>
      <c r="AG4380" s="29"/>
      <c r="AH4380" s="20"/>
      <c r="AI4380" s="20"/>
      <c r="AJ4380" s="30"/>
    </row>
    <row r="4381" spans="1:43" s="17" customFormat="1" ht="408" hidden="1" x14ac:dyDescent="0.2">
      <c r="A4381" s="18" t="s">
        <v>38</v>
      </c>
      <c r="B4381" s="19" t="s">
        <v>48</v>
      </c>
      <c r="C4381" s="20"/>
      <c r="D4381" s="20"/>
      <c r="E4381" s="22"/>
      <c r="F4381" s="95" t="s">
        <v>40</v>
      </c>
      <c r="G4381" s="12" t="s">
        <v>13963</v>
      </c>
      <c r="H4381" s="27" t="s">
        <v>42</v>
      </c>
      <c r="I4381" s="23" t="s">
        <v>13964</v>
      </c>
      <c r="J4381" s="24" t="s">
        <v>44</v>
      </c>
      <c r="K4381" s="25" t="s">
        <v>45</v>
      </c>
      <c r="L4381" s="25" t="s">
        <v>45</v>
      </c>
      <c r="M4381" s="25" t="s">
        <v>46</v>
      </c>
      <c r="N4381" s="26" t="s">
        <v>46</v>
      </c>
      <c r="O4381" s="25">
        <v>910</v>
      </c>
      <c r="P4381" s="27">
        <v>9973</v>
      </c>
      <c r="Q4381" s="27">
        <f t="shared" si="916"/>
        <v>910.9973</v>
      </c>
      <c r="R4381" s="28" t="s">
        <v>47</v>
      </c>
      <c r="S4381" s="94" t="s">
        <v>45</v>
      </c>
      <c r="T4381" s="25" t="s">
        <v>45</v>
      </c>
      <c r="U4381" s="25" t="s">
        <v>45</v>
      </c>
      <c r="V4381" s="25" t="s">
        <v>45</v>
      </c>
      <c r="W4381" s="27" t="str">
        <f t="shared" si="924"/>
        <v>COMPLETO TIENE ÁREA Y LINDEROS</v>
      </c>
      <c r="X4381" s="25" t="s">
        <v>45</v>
      </c>
      <c r="Y4381" s="25" t="s">
        <v>45</v>
      </c>
      <c r="Z4381" s="25" t="s">
        <v>45</v>
      </c>
      <c r="AA4381" s="27" t="s">
        <v>46</v>
      </c>
      <c r="AB4381" s="27">
        <f t="shared" si="925"/>
        <v>910</v>
      </c>
      <c r="AC4381" s="27">
        <v>0</v>
      </c>
      <c r="AD4381" s="27">
        <f t="shared" si="926"/>
        <v>910</v>
      </c>
      <c r="AE4381" s="27" t="s">
        <v>47</v>
      </c>
      <c r="AF4381" s="118" t="s">
        <v>47</v>
      </c>
      <c r="AG4381" s="29"/>
      <c r="AH4381" s="20"/>
      <c r="AI4381" s="20"/>
      <c r="AJ4381" s="30"/>
      <c r="AK4381" s="2"/>
      <c r="AL4381" s="2"/>
      <c r="AM4381" s="2"/>
      <c r="AN4381" s="2"/>
      <c r="AO4381" s="2"/>
      <c r="AP4381" s="2"/>
      <c r="AQ4381" s="2"/>
    </row>
    <row r="4382" spans="1:43" s="17" customFormat="1" ht="409.5" hidden="1" x14ac:dyDescent="0.2">
      <c r="A4382" s="18" t="s">
        <v>38</v>
      </c>
      <c r="B4382" s="19" t="s">
        <v>48</v>
      </c>
      <c r="C4382" s="20"/>
      <c r="D4382" s="20"/>
      <c r="E4382" s="30"/>
      <c r="F4382" s="95" t="s">
        <v>40</v>
      </c>
      <c r="G4382" s="12" t="s">
        <v>13965</v>
      </c>
      <c r="H4382" s="27" t="s">
        <v>42</v>
      </c>
      <c r="I4382" s="23" t="s">
        <v>13966</v>
      </c>
      <c r="J4382" s="24" t="s">
        <v>44</v>
      </c>
      <c r="K4382" s="25" t="s">
        <v>45</v>
      </c>
      <c r="L4382" s="25" t="s">
        <v>45</v>
      </c>
      <c r="M4382" s="25" t="s">
        <v>46</v>
      </c>
      <c r="N4382" s="26" t="s">
        <v>46</v>
      </c>
      <c r="O4382" s="25">
        <v>351</v>
      </c>
      <c r="P4382" s="27">
        <v>2260</v>
      </c>
      <c r="Q4382" s="27">
        <f t="shared" si="916"/>
        <v>351.226</v>
      </c>
      <c r="R4382" s="28" t="s">
        <v>47</v>
      </c>
      <c r="S4382" s="94" t="s">
        <v>45</v>
      </c>
      <c r="T4382" s="25" t="s">
        <v>45</v>
      </c>
      <c r="U4382" s="25" t="s">
        <v>45</v>
      </c>
      <c r="V4382" s="25" t="s">
        <v>45</v>
      </c>
      <c r="W4382" s="27" t="str">
        <f t="shared" si="924"/>
        <v>COMPLETO TIENE ÁREA Y LINDEROS</v>
      </c>
      <c r="X4382" s="25" t="s">
        <v>45</v>
      </c>
      <c r="Y4382" s="25" t="s">
        <v>45</v>
      </c>
      <c r="Z4382" s="25" t="s">
        <v>45</v>
      </c>
      <c r="AA4382" s="27" t="s">
        <v>46</v>
      </c>
      <c r="AB4382" s="27">
        <f t="shared" si="925"/>
        <v>351</v>
      </c>
      <c r="AC4382" s="27">
        <v>0</v>
      </c>
      <c r="AD4382" s="27">
        <f t="shared" si="926"/>
        <v>351</v>
      </c>
      <c r="AE4382" s="27" t="s">
        <v>47</v>
      </c>
      <c r="AF4382" s="118" t="s">
        <v>47</v>
      </c>
      <c r="AG4382" s="29"/>
      <c r="AH4382" s="20"/>
      <c r="AI4382" s="20"/>
      <c r="AJ4382" s="30"/>
      <c r="AK4382" s="2"/>
      <c r="AL4382" s="2"/>
      <c r="AM4382" s="2"/>
      <c r="AN4382" s="2"/>
      <c r="AO4382" s="2"/>
      <c r="AP4382" s="2"/>
      <c r="AQ4382" s="2"/>
    </row>
    <row r="4383" spans="1:43" s="17" customFormat="1" ht="408" hidden="1" x14ac:dyDescent="0.2">
      <c r="A4383" s="18" t="s">
        <v>38</v>
      </c>
      <c r="B4383" s="19" t="s">
        <v>48</v>
      </c>
      <c r="C4383" s="20"/>
      <c r="D4383" s="20"/>
      <c r="E4383" s="30"/>
      <c r="F4383" s="95" t="s">
        <v>40</v>
      </c>
      <c r="G4383" s="12" t="s">
        <v>13967</v>
      </c>
      <c r="H4383" s="27" t="s">
        <v>42</v>
      </c>
      <c r="I4383" s="23" t="s">
        <v>13968</v>
      </c>
      <c r="J4383" s="24" t="s">
        <v>44</v>
      </c>
      <c r="K4383" s="25" t="s">
        <v>45</v>
      </c>
      <c r="L4383" s="25" t="s">
        <v>45</v>
      </c>
      <c r="M4383" s="25" t="s">
        <v>46</v>
      </c>
      <c r="N4383" s="26" t="s">
        <v>46</v>
      </c>
      <c r="O4383" s="25">
        <v>899</v>
      </c>
      <c r="P4383" s="27">
        <v>5440</v>
      </c>
      <c r="Q4383" s="27">
        <f t="shared" si="916"/>
        <v>899.54399999999998</v>
      </c>
      <c r="R4383" s="28" t="s">
        <v>47</v>
      </c>
      <c r="S4383" s="94" t="s">
        <v>45</v>
      </c>
      <c r="T4383" s="25" t="s">
        <v>45</v>
      </c>
      <c r="U4383" s="25" t="s">
        <v>45</v>
      </c>
      <c r="V4383" s="25" t="s">
        <v>45</v>
      </c>
      <c r="W4383" s="27" t="str">
        <f t="shared" si="924"/>
        <v>COMPLETO TIENE ÁREA Y LINDEROS</v>
      </c>
      <c r="X4383" s="25" t="s">
        <v>45</v>
      </c>
      <c r="Y4383" s="25" t="s">
        <v>45</v>
      </c>
      <c r="Z4383" s="25" t="s">
        <v>45</v>
      </c>
      <c r="AA4383" s="27" t="s">
        <v>46</v>
      </c>
      <c r="AB4383" s="27">
        <f t="shared" si="925"/>
        <v>899</v>
      </c>
      <c r="AC4383" s="27">
        <v>0</v>
      </c>
      <c r="AD4383" s="27">
        <f t="shared" si="926"/>
        <v>899</v>
      </c>
      <c r="AE4383" s="27" t="s">
        <v>47</v>
      </c>
      <c r="AF4383" s="118" t="s">
        <v>47</v>
      </c>
      <c r="AG4383" s="29"/>
      <c r="AH4383" s="20"/>
      <c r="AI4383" s="20"/>
      <c r="AJ4383" s="30"/>
      <c r="AK4383" s="2"/>
      <c r="AL4383" s="2"/>
      <c r="AM4383" s="2"/>
      <c r="AN4383" s="2"/>
      <c r="AO4383" s="2"/>
      <c r="AP4383" s="2"/>
      <c r="AQ4383" s="2"/>
    </row>
    <row r="4384" spans="1:43" s="17" customFormat="1" ht="102" hidden="1" x14ac:dyDescent="0.2">
      <c r="A4384" s="18" t="s">
        <v>79</v>
      </c>
      <c r="B4384" s="19" t="s">
        <v>48</v>
      </c>
      <c r="C4384" s="20"/>
      <c r="D4384" s="20"/>
      <c r="E4384" s="30"/>
      <c r="F4384" s="95" t="s">
        <v>40</v>
      </c>
      <c r="G4384" s="12" t="s">
        <v>13969</v>
      </c>
      <c r="H4384" s="27" t="s">
        <v>42</v>
      </c>
      <c r="I4384" s="23" t="s">
        <v>13970</v>
      </c>
      <c r="J4384" s="24" t="s">
        <v>44</v>
      </c>
      <c r="K4384" s="25" t="s">
        <v>45</v>
      </c>
      <c r="L4384" s="25" t="s">
        <v>45</v>
      </c>
      <c r="M4384" s="25" t="s">
        <v>46</v>
      </c>
      <c r="N4384" s="26" t="s">
        <v>46</v>
      </c>
      <c r="O4384" s="25">
        <v>0</v>
      </c>
      <c r="P4384" s="27">
        <v>115.02</v>
      </c>
      <c r="Q4384" s="27">
        <f t="shared" si="916"/>
        <v>1.1502E-2</v>
      </c>
      <c r="R4384" s="28" t="s">
        <v>47</v>
      </c>
      <c r="S4384" s="94" t="s">
        <v>45</v>
      </c>
      <c r="T4384" s="25" t="s">
        <v>45</v>
      </c>
      <c r="U4384" s="25" t="s">
        <v>45</v>
      </c>
      <c r="V4384" s="25" t="s">
        <v>45</v>
      </c>
      <c r="W4384" s="27" t="str">
        <f t="shared" si="924"/>
        <v>COMPLETO TIENE ÁREA Y LINDEROS</v>
      </c>
      <c r="X4384" s="25" t="s">
        <v>45</v>
      </c>
      <c r="Y4384" s="25" t="s">
        <v>45</v>
      </c>
      <c r="Z4384" s="25" t="s">
        <v>45</v>
      </c>
      <c r="AA4384" s="27" t="s">
        <v>46</v>
      </c>
      <c r="AB4384" s="27">
        <f t="shared" si="925"/>
        <v>0</v>
      </c>
      <c r="AC4384" s="27">
        <v>0</v>
      </c>
      <c r="AD4384" s="27">
        <f t="shared" si="926"/>
        <v>0</v>
      </c>
      <c r="AE4384" s="27" t="s">
        <v>47</v>
      </c>
      <c r="AF4384" s="118" t="s">
        <v>47</v>
      </c>
      <c r="AG4384" s="29"/>
      <c r="AH4384" s="20"/>
      <c r="AI4384" s="20"/>
      <c r="AJ4384" s="30"/>
    </row>
    <row r="4385" spans="1:43" s="17" customFormat="1" ht="114.75" hidden="1" x14ac:dyDescent="0.2">
      <c r="A4385" s="18" t="s">
        <v>79</v>
      </c>
      <c r="B4385" s="19" t="s">
        <v>48</v>
      </c>
      <c r="C4385" s="20"/>
      <c r="D4385" s="20"/>
      <c r="E4385" s="30"/>
      <c r="F4385" s="95" t="s">
        <v>40</v>
      </c>
      <c r="G4385" s="12" t="s">
        <v>13971</v>
      </c>
      <c r="H4385" s="27" t="s">
        <v>42</v>
      </c>
      <c r="I4385" s="23" t="s">
        <v>13972</v>
      </c>
      <c r="J4385" s="24" t="s">
        <v>44</v>
      </c>
      <c r="K4385" s="25" t="s">
        <v>45</v>
      </c>
      <c r="L4385" s="25" t="s">
        <v>45</v>
      </c>
      <c r="M4385" s="25" t="s">
        <v>46</v>
      </c>
      <c r="N4385" s="26" t="s">
        <v>46</v>
      </c>
      <c r="O4385" s="25">
        <v>0</v>
      </c>
      <c r="P4385" s="27">
        <v>84.5</v>
      </c>
      <c r="Q4385" s="27">
        <f t="shared" si="916"/>
        <v>8.4499999999999992E-3</v>
      </c>
      <c r="R4385" s="28" t="s">
        <v>47</v>
      </c>
      <c r="S4385" s="94" t="s">
        <v>45</v>
      </c>
      <c r="T4385" s="25" t="s">
        <v>45</v>
      </c>
      <c r="U4385" s="25" t="s">
        <v>45</v>
      </c>
      <c r="V4385" s="25" t="s">
        <v>45</v>
      </c>
      <c r="W4385" s="27" t="str">
        <f t="shared" si="924"/>
        <v>COMPLETO TIENE ÁREA Y LINDEROS</v>
      </c>
      <c r="X4385" s="25" t="s">
        <v>45</v>
      </c>
      <c r="Y4385" s="25" t="s">
        <v>45</v>
      </c>
      <c r="Z4385" s="25" t="s">
        <v>45</v>
      </c>
      <c r="AA4385" s="27" t="s">
        <v>46</v>
      </c>
      <c r="AB4385" s="27">
        <f t="shared" si="925"/>
        <v>0</v>
      </c>
      <c r="AC4385" s="27">
        <v>0</v>
      </c>
      <c r="AD4385" s="27">
        <f t="shared" si="926"/>
        <v>0</v>
      </c>
      <c r="AE4385" s="27" t="s">
        <v>47</v>
      </c>
      <c r="AF4385" s="118" t="s">
        <v>47</v>
      </c>
      <c r="AG4385" s="29"/>
      <c r="AH4385" s="20"/>
      <c r="AI4385" s="20"/>
      <c r="AJ4385" s="30"/>
      <c r="AK4385" s="2"/>
      <c r="AL4385" s="2"/>
      <c r="AM4385" s="2"/>
      <c r="AN4385" s="2"/>
      <c r="AO4385" s="2"/>
      <c r="AP4385" s="2"/>
      <c r="AQ4385" s="2"/>
    </row>
    <row r="4386" spans="1:43" s="17" customFormat="1" ht="114.75" hidden="1" x14ac:dyDescent="0.2">
      <c r="A4386" s="18" t="s">
        <v>38</v>
      </c>
      <c r="B4386" s="19" t="s">
        <v>48</v>
      </c>
      <c r="C4386" s="20"/>
      <c r="D4386" s="20"/>
      <c r="E4386" s="30"/>
      <c r="F4386" s="95" t="s">
        <v>40</v>
      </c>
      <c r="G4386" s="12" t="s">
        <v>13973</v>
      </c>
      <c r="H4386" s="27" t="s">
        <v>42</v>
      </c>
      <c r="I4386" s="23" t="s">
        <v>13974</v>
      </c>
      <c r="J4386" s="24" t="s">
        <v>44</v>
      </c>
      <c r="K4386" s="25" t="s">
        <v>45</v>
      </c>
      <c r="L4386" s="25" t="s">
        <v>45</v>
      </c>
      <c r="M4386" s="25" t="s">
        <v>46</v>
      </c>
      <c r="N4386" s="26" t="s">
        <v>46</v>
      </c>
      <c r="O4386" s="25">
        <v>613</v>
      </c>
      <c r="P4386" s="27">
        <v>2267</v>
      </c>
      <c r="Q4386" s="27">
        <f t="shared" si="916"/>
        <v>613.22670000000005</v>
      </c>
      <c r="R4386" s="28" t="s">
        <v>47</v>
      </c>
      <c r="S4386" s="94" t="s">
        <v>45</v>
      </c>
      <c r="T4386" s="25" t="s">
        <v>45</v>
      </c>
      <c r="U4386" s="25" t="s">
        <v>45</v>
      </c>
      <c r="V4386" s="25" t="s">
        <v>45</v>
      </c>
      <c r="W4386" s="27" t="str">
        <f t="shared" si="924"/>
        <v>COMPLETO TIENE ÁREA Y LINDEROS</v>
      </c>
      <c r="X4386" s="25" t="s">
        <v>45</v>
      </c>
      <c r="Y4386" s="25" t="s">
        <v>45</v>
      </c>
      <c r="Z4386" s="25" t="s">
        <v>45</v>
      </c>
      <c r="AA4386" s="27" t="s">
        <v>46</v>
      </c>
      <c r="AB4386" s="27">
        <f t="shared" si="925"/>
        <v>613</v>
      </c>
      <c r="AC4386" s="27">
        <v>0</v>
      </c>
      <c r="AD4386" s="27">
        <f t="shared" si="926"/>
        <v>613</v>
      </c>
      <c r="AE4386" s="27" t="s">
        <v>47</v>
      </c>
      <c r="AF4386" s="118" t="s">
        <v>47</v>
      </c>
      <c r="AG4386" s="29"/>
      <c r="AH4386" s="20"/>
      <c r="AI4386" s="20"/>
      <c r="AJ4386" s="30"/>
    </row>
    <row r="4387" spans="1:43" s="17" customFormat="1" ht="369.75" hidden="1" x14ac:dyDescent="0.2">
      <c r="A4387" s="18" t="s">
        <v>38</v>
      </c>
      <c r="B4387" s="19" t="s">
        <v>48</v>
      </c>
      <c r="C4387" s="20"/>
      <c r="D4387" s="20"/>
      <c r="E4387" s="30"/>
      <c r="F4387" s="95" t="s">
        <v>40</v>
      </c>
      <c r="G4387" s="12" t="s">
        <v>13975</v>
      </c>
      <c r="H4387" s="27" t="s">
        <v>42</v>
      </c>
      <c r="I4387" s="23" t="s">
        <v>13976</v>
      </c>
      <c r="J4387" s="24" t="s">
        <v>44</v>
      </c>
      <c r="K4387" s="25" t="s">
        <v>45</v>
      </c>
      <c r="L4387" s="25" t="s">
        <v>45</v>
      </c>
      <c r="M4387" s="25" t="s">
        <v>46</v>
      </c>
      <c r="N4387" s="26" t="s">
        <v>46</v>
      </c>
      <c r="O4387" s="25">
        <v>1764</v>
      </c>
      <c r="P4387" s="27">
        <v>5129</v>
      </c>
      <c r="Q4387" s="27">
        <f t="shared" si="916"/>
        <v>1764.5128999999999</v>
      </c>
      <c r="R4387" s="28" t="s">
        <v>47</v>
      </c>
      <c r="S4387" s="94" t="s">
        <v>45</v>
      </c>
      <c r="T4387" s="25" t="s">
        <v>45</v>
      </c>
      <c r="U4387" s="25" t="s">
        <v>45</v>
      </c>
      <c r="V4387" s="25" t="s">
        <v>45</v>
      </c>
      <c r="W4387" s="27" t="str">
        <f t="shared" si="924"/>
        <v>COMPLETO TIENE ÁREA Y LINDEROS</v>
      </c>
      <c r="X4387" s="25" t="s">
        <v>45</v>
      </c>
      <c r="Y4387" s="25" t="s">
        <v>45</v>
      </c>
      <c r="Z4387" s="25" t="s">
        <v>45</v>
      </c>
      <c r="AA4387" s="27" t="s">
        <v>46</v>
      </c>
      <c r="AB4387" s="27">
        <f t="shared" si="925"/>
        <v>1764</v>
      </c>
      <c r="AC4387" s="27">
        <v>0</v>
      </c>
      <c r="AD4387" s="27">
        <f t="shared" si="926"/>
        <v>1764</v>
      </c>
      <c r="AE4387" s="27" t="s">
        <v>47</v>
      </c>
      <c r="AF4387" s="118" t="s">
        <v>47</v>
      </c>
      <c r="AG4387" s="29"/>
      <c r="AH4387" s="20"/>
      <c r="AI4387" s="20"/>
      <c r="AJ4387" s="30"/>
    </row>
    <row r="4388" spans="1:43" s="17" customFormat="1" ht="204" hidden="1" x14ac:dyDescent="0.2">
      <c r="A4388" s="3" t="s">
        <v>79</v>
      </c>
      <c r="B4388" s="4" t="s">
        <v>48</v>
      </c>
      <c r="C4388" s="5"/>
      <c r="D4388" s="5"/>
      <c r="E4388" s="32"/>
      <c r="F4388" s="95" t="s">
        <v>40</v>
      </c>
      <c r="G4388" s="12" t="s">
        <v>13977</v>
      </c>
      <c r="H4388" s="12" t="s">
        <v>42</v>
      </c>
      <c r="I4388" s="8" t="s">
        <v>13978</v>
      </c>
      <c r="J4388" s="9" t="s">
        <v>44</v>
      </c>
      <c r="K4388" s="10" t="s">
        <v>45</v>
      </c>
      <c r="L4388" s="10" t="s">
        <v>45</v>
      </c>
      <c r="M4388" s="11" t="s">
        <v>46</v>
      </c>
      <c r="N4388" s="11" t="s">
        <v>46</v>
      </c>
      <c r="O4388" s="10">
        <v>0</v>
      </c>
      <c r="P4388" s="12">
        <v>787.2</v>
      </c>
      <c r="Q4388" s="12">
        <f t="shared" si="916"/>
        <v>7.8719999999999998E-2</v>
      </c>
      <c r="R4388" s="28" t="s">
        <v>47</v>
      </c>
      <c r="S4388" s="94" t="s">
        <v>45</v>
      </c>
      <c r="T4388" s="25" t="s">
        <v>45</v>
      </c>
      <c r="U4388" s="25" t="s">
        <v>45</v>
      </c>
      <c r="V4388" s="25" t="s">
        <v>45</v>
      </c>
      <c r="W4388" s="27" t="str">
        <f t="shared" si="924"/>
        <v>COMPLETO TIENE ÁREA Y LINDEROS</v>
      </c>
      <c r="X4388" s="25" t="s">
        <v>45</v>
      </c>
      <c r="Y4388" s="25" t="s">
        <v>45</v>
      </c>
      <c r="Z4388" s="25" t="s">
        <v>45</v>
      </c>
      <c r="AA4388" s="27" t="s">
        <v>46</v>
      </c>
      <c r="AB4388" s="27">
        <f t="shared" si="925"/>
        <v>0</v>
      </c>
      <c r="AC4388" s="27">
        <v>0</v>
      </c>
      <c r="AD4388" s="27">
        <f t="shared" si="926"/>
        <v>0</v>
      </c>
      <c r="AE4388" s="27" t="s">
        <v>47</v>
      </c>
      <c r="AF4388" s="118" t="s">
        <v>47</v>
      </c>
      <c r="AG4388" s="29"/>
      <c r="AH4388" s="20"/>
      <c r="AI4388" s="20"/>
      <c r="AJ4388" s="30"/>
    </row>
    <row r="4389" spans="1:43" s="17" customFormat="1" ht="331.5" hidden="1" x14ac:dyDescent="0.2">
      <c r="A4389" s="18" t="s">
        <v>38</v>
      </c>
      <c r="B4389" s="19" t="s">
        <v>48</v>
      </c>
      <c r="C4389" s="20"/>
      <c r="D4389" s="20"/>
      <c r="E4389" s="30"/>
      <c r="F4389" s="95" t="s">
        <v>40</v>
      </c>
      <c r="G4389" s="12" t="s">
        <v>13979</v>
      </c>
      <c r="H4389" s="27" t="s">
        <v>42</v>
      </c>
      <c r="I4389" s="23" t="s">
        <v>13980</v>
      </c>
      <c r="J4389" s="24" t="s">
        <v>44</v>
      </c>
      <c r="K4389" s="25" t="s">
        <v>45</v>
      </c>
      <c r="L4389" s="25" t="s">
        <v>45</v>
      </c>
      <c r="M4389" s="25" t="s">
        <v>46</v>
      </c>
      <c r="N4389" s="26" t="s">
        <v>46</v>
      </c>
      <c r="O4389" s="25">
        <v>284</v>
      </c>
      <c r="P4389" s="27">
        <v>2117</v>
      </c>
      <c r="Q4389" s="27">
        <f t="shared" si="916"/>
        <v>284.21170000000001</v>
      </c>
      <c r="R4389" s="28" t="s">
        <v>47</v>
      </c>
      <c r="S4389" s="94" t="s">
        <v>45</v>
      </c>
      <c r="T4389" s="25" t="s">
        <v>45</v>
      </c>
      <c r="U4389" s="25" t="s">
        <v>45</v>
      </c>
      <c r="V4389" s="25" t="s">
        <v>45</v>
      </c>
      <c r="W4389" s="27" t="str">
        <f t="shared" si="924"/>
        <v>COMPLETO TIENE ÁREA Y LINDEROS</v>
      </c>
      <c r="X4389" s="25" t="s">
        <v>45</v>
      </c>
      <c r="Y4389" s="25" t="s">
        <v>45</v>
      </c>
      <c r="Z4389" s="25" t="s">
        <v>45</v>
      </c>
      <c r="AA4389" s="27" t="s">
        <v>46</v>
      </c>
      <c r="AB4389" s="27">
        <f t="shared" si="925"/>
        <v>284</v>
      </c>
      <c r="AC4389" s="27">
        <v>0</v>
      </c>
      <c r="AD4389" s="27">
        <f t="shared" si="926"/>
        <v>284</v>
      </c>
      <c r="AE4389" s="27" t="s">
        <v>47</v>
      </c>
      <c r="AF4389" s="118" t="s">
        <v>47</v>
      </c>
      <c r="AG4389" s="29"/>
      <c r="AH4389" s="20"/>
      <c r="AI4389" s="20"/>
      <c r="AJ4389" s="30"/>
    </row>
    <row r="4390" spans="1:43" s="17" customFormat="1" ht="409.5" hidden="1" x14ac:dyDescent="0.2">
      <c r="A4390" s="18" t="s">
        <v>38</v>
      </c>
      <c r="B4390" s="19" t="s">
        <v>48</v>
      </c>
      <c r="C4390" s="20"/>
      <c r="D4390" s="20"/>
      <c r="E4390" s="30"/>
      <c r="F4390" s="95" t="s">
        <v>40</v>
      </c>
      <c r="G4390" s="12" t="s">
        <v>13981</v>
      </c>
      <c r="H4390" s="27" t="s">
        <v>42</v>
      </c>
      <c r="I4390" s="23" t="s">
        <v>13982</v>
      </c>
      <c r="J4390" s="24" t="s">
        <v>44</v>
      </c>
      <c r="K4390" s="25" t="s">
        <v>45</v>
      </c>
      <c r="L4390" s="25" t="s">
        <v>45</v>
      </c>
      <c r="M4390" s="25" t="s">
        <v>46</v>
      </c>
      <c r="N4390" s="26" t="s">
        <v>46</v>
      </c>
      <c r="O4390" s="25">
        <v>769</v>
      </c>
      <c r="P4390" s="27">
        <v>4681</v>
      </c>
      <c r="Q4390" s="27">
        <f t="shared" si="916"/>
        <v>769.46810000000005</v>
      </c>
      <c r="R4390" s="28" t="s">
        <v>47</v>
      </c>
      <c r="S4390" s="94" t="s">
        <v>45</v>
      </c>
      <c r="T4390" s="25" t="s">
        <v>45</v>
      </c>
      <c r="U4390" s="25" t="s">
        <v>45</v>
      </c>
      <c r="V4390" s="25" t="s">
        <v>45</v>
      </c>
      <c r="W4390" s="27" t="str">
        <f t="shared" si="924"/>
        <v>COMPLETO TIENE ÁREA Y LINDEROS</v>
      </c>
      <c r="X4390" s="25" t="s">
        <v>45</v>
      </c>
      <c r="Y4390" s="25" t="s">
        <v>45</v>
      </c>
      <c r="Z4390" s="25" t="s">
        <v>45</v>
      </c>
      <c r="AA4390" s="27" t="s">
        <v>46</v>
      </c>
      <c r="AB4390" s="27">
        <f t="shared" si="925"/>
        <v>769</v>
      </c>
      <c r="AC4390" s="27">
        <v>0</v>
      </c>
      <c r="AD4390" s="27">
        <f t="shared" si="926"/>
        <v>769</v>
      </c>
      <c r="AE4390" s="27" t="s">
        <v>47</v>
      </c>
      <c r="AF4390" s="118" t="s">
        <v>47</v>
      </c>
      <c r="AG4390" s="29"/>
      <c r="AH4390" s="20"/>
      <c r="AI4390" s="20"/>
      <c r="AJ4390" s="30"/>
    </row>
    <row r="4391" spans="1:43" s="17" customFormat="1" ht="114.75" hidden="1" x14ac:dyDescent="0.2">
      <c r="A4391" s="18" t="s">
        <v>38</v>
      </c>
      <c r="B4391" s="19" t="s">
        <v>48</v>
      </c>
      <c r="C4391" s="20"/>
      <c r="D4391" s="20"/>
      <c r="E4391" s="30"/>
      <c r="F4391" s="95" t="s">
        <v>40</v>
      </c>
      <c r="G4391" s="12" t="s">
        <v>13983</v>
      </c>
      <c r="H4391" s="27" t="s">
        <v>42</v>
      </c>
      <c r="I4391" s="23" t="s">
        <v>13984</v>
      </c>
      <c r="J4391" s="24" t="s">
        <v>44</v>
      </c>
      <c r="K4391" s="25" t="s">
        <v>45</v>
      </c>
      <c r="L4391" s="25" t="s">
        <v>45</v>
      </c>
      <c r="M4391" s="25" t="s">
        <v>46</v>
      </c>
      <c r="N4391" s="26" t="s">
        <v>46</v>
      </c>
      <c r="O4391" s="25">
        <v>56</v>
      </c>
      <c r="P4391" s="27">
        <v>1637</v>
      </c>
      <c r="Q4391" s="27">
        <f t="shared" si="916"/>
        <v>56.163699999999999</v>
      </c>
      <c r="R4391" s="28" t="s">
        <v>47</v>
      </c>
      <c r="S4391" s="94" t="s">
        <v>45</v>
      </c>
      <c r="T4391" s="25" t="s">
        <v>45</v>
      </c>
      <c r="U4391" s="25" t="s">
        <v>45</v>
      </c>
      <c r="V4391" s="25" t="s">
        <v>45</v>
      </c>
      <c r="W4391" s="27" t="str">
        <f t="shared" si="924"/>
        <v>COMPLETO TIENE ÁREA Y LINDEROS</v>
      </c>
      <c r="X4391" s="25" t="s">
        <v>45</v>
      </c>
      <c r="Y4391" s="25" t="s">
        <v>45</v>
      </c>
      <c r="Z4391" s="25" t="s">
        <v>45</v>
      </c>
      <c r="AA4391" s="27" t="s">
        <v>46</v>
      </c>
      <c r="AB4391" s="27">
        <f t="shared" si="925"/>
        <v>56</v>
      </c>
      <c r="AC4391" s="27">
        <v>0</v>
      </c>
      <c r="AD4391" s="27">
        <f t="shared" si="926"/>
        <v>56</v>
      </c>
      <c r="AE4391" s="27" t="s">
        <v>47</v>
      </c>
      <c r="AF4391" s="118" t="s">
        <v>47</v>
      </c>
      <c r="AG4391" s="29"/>
      <c r="AH4391" s="20"/>
      <c r="AI4391" s="20"/>
      <c r="AJ4391" s="30"/>
    </row>
    <row r="4392" spans="1:43" s="17" customFormat="1" ht="165.75" hidden="1" x14ac:dyDescent="0.2">
      <c r="A4392" s="18" t="s">
        <v>38</v>
      </c>
      <c r="B4392" s="19" t="s">
        <v>48</v>
      </c>
      <c r="C4392" s="20"/>
      <c r="D4392" s="20"/>
      <c r="E4392" s="30"/>
      <c r="F4392" s="95" t="s">
        <v>40</v>
      </c>
      <c r="G4392" s="12" t="s">
        <v>13985</v>
      </c>
      <c r="H4392" s="27" t="s">
        <v>42</v>
      </c>
      <c r="I4392" s="23" t="s">
        <v>13986</v>
      </c>
      <c r="J4392" s="24" t="s">
        <v>44</v>
      </c>
      <c r="K4392" s="25" t="s">
        <v>45</v>
      </c>
      <c r="L4392" s="25" t="s">
        <v>45</v>
      </c>
      <c r="M4392" s="25" t="s">
        <v>46</v>
      </c>
      <c r="N4392" s="26" t="s">
        <v>46</v>
      </c>
      <c r="O4392" s="25">
        <v>2128</v>
      </c>
      <c r="P4392" s="27">
        <v>4921</v>
      </c>
      <c r="Q4392" s="27">
        <f t="shared" si="916"/>
        <v>2128.4920999999999</v>
      </c>
      <c r="R4392" s="28" t="s">
        <v>47</v>
      </c>
      <c r="S4392" s="94" t="s">
        <v>45</v>
      </c>
      <c r="T4392" s="25" t="s">
        <v>45</v>
      </c>
      <c r="U4392" s="25" t="s">
        <v>45</v>
      </c>
      <c r="V4392" s="25" t="s">
        <v>45</v>
      </c>
      <c r="W4392" s="27" t="str">
        <f t="shared" si="924"/>
        <v>COMPLETO TIENE ÁREA Y LINDEROS</v>
      </c>
      <c r="X4392" s="25" t="s">
        <v>45</v>
      </c>
      <c r="Y4392" s="25" t="s">
        <v>45</v>
      </c>
      <c r="Z4392" s="25" t="s">
        <v>45</v>
      </c>
      <c r="AA4392" s="27" t="s">
        <v>46</v>
      </c>
      <c r="AB4392" s="27">
        <f t="shared" si="925"/>
        <v>2128</v>
      </c>
      <c r="AC4392" s="27">
        <v>0</v>
      </c>
      <c r="AD4392" s="27">
        <f t="shared" si="926"/>
        <v>2128</v>
      </c>
      <c r="AE4392" s="27" t="s">
        <v>47</v>
      </c>
      <c r="AF4392" s="118" t="s">
        <v>47</v>
      </c>
      <c r="AG4392" s="29"/>
      <c r="AH4392" s="20"/>
      <c r="AI4392" s="20"/>
      <c r="AJ4392" s="30"/>
    </row>
    <row r="4393" spans="1:43" s="17" customFormat="1" ht="140.25" hidden="1" x14ac:dyDescent="0.2">
      <c r="A4393" s="18" t="s">
        <v>38</v>
      </c>
      <c r="B4393" s="19" t="s">
        <v>48</v>
      </c>
      <c r="C4393" s="20"/>
      <c r="D4393" s="20"/>
      <c r="E4393" s="30"/>
      <c r="F4393" s="95" t="s">
        <v>40</v>
      </c>
      <c r="G4393" s="12" t="s">
        <v>13987</v>
      </c>
      <c r="H4393" s="27" t="s">
        <v>42</v>
      </c>
      <c r="I4393" s="23" t="s">
        <v>13988</v>
      </c>
      <c r="J4393" s="24" t="s">
        <v>44</v>
      </c>
      <c r="K4393" s="25" t="s">
        <v>45</v>
      </c>
      <c r="L4393" s="25" t="s">
        <v>45</v>
      </c>
      <c r="M4393" s="25" t="s">
        <v>46</v>
      </c>
      <c r="N4393" s="26" t="s">
        <v>46</v>
      </c>
      <c r="O4393" s="25">
        <v>255</v>
      </c>
      <c r="P4393" s="27">
        <v>7202</v>
      </c>
      <c r="Q4393" s="27">
        <f t="shared" si="916"/>
        <v>255.72020000000001</v>
      </c>
      <c r="R4393" s="28" t="s">
        <v>47</v>
      </c>
      <c r="S4393" s="94" t="s">
        <v>45</v>
      </c>
      <c r="T4393" s="25" t="s">
        <v>45</v>
      </c>
      <c r="U4393" s="25" t="s">
        <v>45</v>
      </c>
      <c r="V4393" s="25" t="s">
        <v>45</v>
      </c>
      <c r="W4393" s="27" t="str">
        <f t="shared" si="924"/>
        <v>COMPLETO TIENE ÁREA Y LINDEROS</v>
      </c>
      <c r="X4393" s="25" t="s">
        <v>45</v>
      </c>
      <c r="Y4393" s="25" t="s">
        <v>45</v>
      </c>
      <c r="Z4393" s="25" t="s">
        <v>45</v>
      </c>
      <c r="AA4393" s="27" t="s">
        <v>46</v>
      </c>
      <c r="AB4393" s="27">
        <f t="shared" si="925"/>
        <v>255</v>
      </c>
      <c r="AC4393" s="27">
        <v>0</v>
      </c>
      <c r="AD4393" s="27">
        <f t="shared" si="926"/>
        <v>255</v>
      </c>
      <c r="AE4393" s="27" t="s">
        <v>47</v>
      </c>
      <c r="AF4393" s="118" t="s">
        <v>47</v>
      </c>
      <c r="AG4393" s="29"/>
      <c r="AH4393" s="20"/>
      <c r="AI4393" s="20"/>
      <c r="AJ4393" s="30"/>
      <c r="AK4393" s="2"/>
      <c r="AL4393" s="2"/>
      <c r="AM4393" s="2"/>
      <c r="AN4393" s="2"/>
      <c r="AO4393" s="2"/>
      <c r="AP4393" s="2"/>
      <c r="AQ4393" s="2"/>
    </row>
    <row r="4394" spans="1:43" s="17" customFormat="1" ht="165.75" hidden="1" x14ac:dyDescent="0.2">
      <c r="A4394" s="18" t="s">
        <v>38</v>
      </c>
      <c r="B4394" s="19" t="s">
        <v>48</v>
      </c>
      <c r="C4394" s="20"/>
      <c r="D4394" s="20"/>
      <c r="E4394" s="30"/>
      <c r="F4394" s="95" t="s">
        <v>40</v>
      </c>
      <c r="G4394" s="12" t="s">
        <v>13989</v>
      </c>
      <c r="H4394" s="27" t="s">
        <v>42</v>
      </c>
      <c r="I4394" s="23" t="s">
        <v>13990</v>
      </c>
      <c r="J4394" s="24" t="s">
        <v>44</v>
      </c>
      <c r="K4394" s="25" t="s">
        <v>45</v>
      </c>
      <c r="L4394" s="25" t="s">
        <v>45</v>
      </c>
      <c r="M4394" s="25" t="s">
        <v>46</v>
      </c>
      <c r="N4394" s="26" t="s">
        <v>46</v>
      </c>
      <c r="O4394" s="25">
        <v>625</v>
      </c>
      <c r="P4394" s="27">
        <v>9570</v>
      </c>
      <c r="Q4394" s="27">
        <f t="shared" si="916"/>
        <v>625.95699999999999</v>
      </c>
      <c r="R4394" s="28" t="s">
        <v>47</v>
      </c>
      <c r="S4394" s="94" t="s">
        <v>45</v>
      </c>
      <c r="T4394" s="25" t="s">
        <v>45</v>
      </c>
      <c r="U4394" s="25" t="s">
        <v>45</v>
      </c>
      <c r="V4394" s="25" t="s">
        <v>45</v>
      </c>
      <c r="W4394" s="27" t="str">
        <f t="shared" si="924"/>
        <v>COMPLETO TIENE ÁREA Y LINDEROS</v>
      </c>
      <c r="X4394" s="25" t="s">
        <v>45</v>
      </c>
      <c r="Y4394" s="25" t="s">
        <v>45</v>
      </c>
      <c r="Z4394" s="25" t="s">
        <v>45</v>
      </c>
      <c r="AA4394" s="27" t="s">
        <v>46</v>
      </c>
      <c r="AB4394" s="27">
        <f t="shared" si="925"/>
        <v>625</v>
      </c>
      <c r="AC4394" s="27">
        <v>0</v>
      </c>
      <c r="AD4394" s="27">
        <f t="shared" si="926"/>
        <v>625</v>
      </c>
      <c r="AE4394" s="27" t="s">
        <v>47</v>
      </c>
      <c r="AF4394" s="118" t="s">
        <v>47</v>
      </c>
      <c r="AG4394" s="29"/>
      <c r="AH4394" s="20"/>
      <c r="AI4394" s="20"/>
      <c r="AJ4394" s="30"/>
    </row>
    <row r="4395" spans="1:43" s="17" customFormat="1" ht="153" hidden="1" x14ac:dyDescent="0.2">
      <c r="A4395" s="18" t="s">
        <v>79</v>
      </c>
      <c r="B4395" s="19" t="s">
        <v>48</v>
      </c>
      <c r="C4395" s="20"/>
      <c r="D4395" s="20"/>
      <c r="E4395" s="22"/>
      <c r="F4395" s="95" t="s">
        <v>40</v>
      </c>
      <c r="G4395" s="12" t="s">
        <v>13991</v>
      </c>
      <c r="H4395" s="27" t="s">
        <v>42</v>
      </c>
      <c r="I4395" s="23" t="s">
        <v>13992</v>
      </c>
      <c r="J4395" s="24" t="s">
        <v>44</v>
      </c>
      <c r="K4395" s="25" t="s">
        <v>45</v>
      </c>
      <c r="L4395" s="25" t="s">
        <v>45</v>
      </c>
      <c r="M4395" s="25" t="s">
        <v>46</v>
      </c>
      <c r="N4395" s="26" t="s">
        <v>46</v>
      </c>
      <c r="O4395" s="25">
        <v>0</v>
      </c>
      <c r="P4395" s="27">
        <v>1300</v>
      </c>
      <c r="Q4395" s="27">
        <f t="shared" si="916"/>
        <v>0.13</v>
      </c>
      <c r="R4395" s="28" t="s">
        <v>47</v>
      </c>
      <c r="S4395" s="94" t="s">
        <v>45</v>
      </c>
      <c r="T4395" s="25" t="s">
        <v>45</v>
      </c>
      <c r="U4395" s="25" t="s">
        <v>45</v>
      </c>
      <c r="V4395" s="25" t="s">
        <v>45</v>
      </c>
      <c r="W4395" s="27" t="str">
        <f t="shared" si="924"/>
        <v>COMPLETO TIENE ÁREA Y LINDEROS</v>
      </c>
      <c r="X4395" s="25" t="s">
        <v>45</v>
      </c>
      <c r="Y4395" s="25" t="s">
        <v>45</v>
      </c>
      <c r="Z4395" s="25" t="s">
        <v>45</v>
      </c>
      <c r="AA4395" s="27" t="s">
        <v>46</v>
      </c>
      <c r="AB4395" s="27">
        <f t="shared" si="925"/>
        <v>0</v>
      </c>
      <c r="AC4395" s="27">
        <v>0</v>
      </c>
      <c r="AD4395" s="27">
        <f t="shared" si="926"/>
        <v>0</v>
      </c>
      <c r="AE4395" s="27" t="s">
        <v>47</v>
      </c>
      <c r="AF4395" s="118" t="s">
        <v>47</v>
      </c>
      <c r="AG4395" s="29"/>
      <c r="AH4395" s="20"/>
      <c r="AI4395" s="20"/>
      <c r="AJ4395" s="30"/>
    </row>
    <row r="4396" spans="1:43" s="17" customFormat="1" ht="318.75" hidden="1" x14ac:dyDescent="0.2">
      <c r="A4396" s="18" t="s">
        <v>38</v>
      </c>
      <c r="B4396" s="19" t="s">
        <v>48</v>
      </c>
      <c r="C4396" s="20"/>
      <c r="D4396" s="20"/>
      <c r="E4396" s="30"/>
      <c r="F4396" s="95" t="s">
        <v>40</v>
      </c>
      <c r="G4396" s="12" t="s">
        <v>13993</v>
      </c>
      <c r="H4396" s="27" t="s">
        <v>42</v>
      </c>
      <c r="I4396" s="23" t="s">
        <v>13994</v>
      </c>
      <c r="J4396" s="24" t="s">
        <v>44</v>
      </c>
      <c r="K4396" s="25" t="s">
        <v>45</v>
      </c>
      <c r="L4396" s="25" t="s">
        <v>45</v>
      </c>
      <c r="M4396" s="25" t="s">
        <v>46</v>
      </c>
      <c r="N4396" s="26" t="s">
        <v>46</v>
      </c>
      <c r="O4396" s="25">
        <v>1236</v>
      </c>
      <c r="P4396" s="27">
        <v>7235</v>
      </c>
      <c r="Q4396" s="27">
        <f t="shared" si="916"/>
        <v>1236.7235000000001</v>
      </c>
      <c r="R4396" s="28" t="s">
        <v>47</v>
      </c>
      <c r="S4396" s="94" t="s">
        <v>45</v>
      </c>
      <c r="T4396" s="25" t="s">
        <v>45</v>
      </c>
      <c r="U4396" s="25" t="s">
        <v>45</v>
      </c>
      <c r="V4396" s="25" t="s">
        <v>45</v>
      </c>
      <c r="W4396" s="27" t="str">
        <f t="shared" si="924"/>
        <v>COMPLETO TIENE ÁREA Y LINDEROS</v>
      </c>
      <c r="X4396" s="25" t="s">
        <v>45</v>
      </c>
      <c r="Y4396" s="25" t="s">
        <v>45</v>
      </c>
      <c r="Z4396" s="25" t="s">
        <v>45</v>
      </c>
      <c r="AA4396" s="27" t="s">
        <v>46</v>
      </c>
      <c r="AB4396" s="27">
        <f t="shared" si="925"/>
        <v>1236</v>
      </c>
      <c r="AC4396" s="27">
        <v>0</v>
      </c>
      <c r="AD4396" s="27">
        <f t="shared" si="926"/>
        <v>1236</v>
      </c>
      <c r="AE4396" s="27" t="s">
        <v>47</v>
      </c>
      <c r="AF4396" s="118" t="s">
        <v>47</v>
      </c>
      <c r="AG4396" s="29"/>
      <c r="AH4396" s="20"/>
      <c r="AI4396" s="20"/>
      <c r="AJ4396" s="30"/>
    </row>
    <row r="4397" spans="1:43" s="17" customFormat="1" ht="408" hidden="1" x14ac:dyDescent="0.2">
      <c r="A4397" s="18" t="s">
        <v>38</v>
      </c>
      <c r="B4397" s="19" t="s">
        <v>48</v>
      </c>
      <c r="C4397" s="20"/>
      <c r="D4397" s="20"/>
      <c r="E4397" s="30"/>
      <c r="F4397" s="95" t="s">
        <v>40</v>
      </c>
      <c r="G4397" s="12" t="s">
        <v>13995</v>
      </c>
      <c r="H4397" s="27" t="s">
        <v>42</v>
      </c>
      <c r="I4397" s="23" t="s">
        <v>13996</v>
      </c>
      <c r="J4397" s="24" t="s">
        <v>44</v>
      </c>
      <c r="K4397" s="25" t="s">
        <v>45</v>
      </c>
      <c r="L4397" s="25" t="s">
        <v>45</v>
      </c>
      <c r="M4397" s="25" t="s">
        <v>46</v>
      </c>
      <c r="N4397" s="26" t="s">
        <v>46</v>
      </c>
      <c r="O4397" s="25">
        <v>1693</v>
      </c>
      <c r="P4397" s="27">
        <v>88</v>
      </c>
      <c r="Q4397" s="27">
        <f t="shared" si="916"/>
        <v>1693.0088000000001</v>
      </c>
      <c r="R4397" s="28" t="s">
        <v>47</v>
      </c>
      <c r="S4397" s="94" t="s">
        <v>45</v>
      </c>
      <c r="T4397" s="25" t="s">
        <v>45</v>
      </c>
      <c r="U4397" s="25" t="s">
        <v>45</v>
      </c>
      <c r="V4397" s="25" t="s">
        <v>45</v>
      </c>
      <c r="W4397" s="27" t="str">
        <f t="shared" si="924"/>
        <v>COMPLETO TIENE ÁREA Y LINDEROS</v>
      </c>
      <c r="X4397" s="25" t="s">
        <v>45</v>
      </c>
      <c r="Y4397" s="25" t="s">
        <v>45</v>
      </c>
      <c r="Z4397" s="25" t="s">
        <v>45</v>
      </c>
      <c r="AA4397" s="27" t="s">
        <v>46</v>
      </c>
      <c r="AB4397" s="27">
        <f t="shared" si="925"/>
        <v>1693</v>
      </c>
      <c r="AC4397" s="27">
        <v>0</v>
      </c>
      <c r="AD4397" s="27">
        <f t="shared" si="926"/>
        <v>1693</v>
      </c>
      <c r="AE4397" s="27" t="s">
        <v>47</v>
      </c>
      <c r="AF4397" s="118" t="s">
        <v>47</v>
      </c>
      <c r="AG4397" s="29"/>
      <c r="AH4397" s="20"/>
      <c r="AI4397" s="20"/>
      <c r="AJ4397" s="30"/>
    </row>
    <row r="4398" spans="1:43" s="17" customFormat="1" ht="369.75" hidden="1" x14ac:dyDescent="0.2">
      <c r="A4398" s="18" t="s">
        <v>38</v>
      </c>
      <c r="B4398" s="19" t="s">
        <v>48</v>
      </c>
      <c r="C4398" s="20"/>
      <c r="D4398" s="20"/>
      <c r="E4398" s="30"/>
      <c r="F4398" s="95" t="s">
        <v>40</v>
      </c>
      <c r="G4398" s="12" t="s">
        <v>13997</v>
      </c>
      <c r="H4398" s="27" t="s">
        <v>42</v>
      </c>
      <c r="I4398" s="23" t="s">
        <v>13998</v>
      </c>
      <c r="J4398" s="24" t="s">
        <v>44</v>
      </c>
      <c r="K4398" s="25" t="s">
        <v>45</v>
      </c>
      <c r="L4398" s="25" t="s">
        <v>45</v>
      </c>
      <c r="M4398" s="25" t="s">
        <v>46</v>
      </c>
      <c r="N4398" s="26" t="s">
        <v>46</v>
      </c>
      <c r="O4398" s="25">
        <v>1803</v>
      </c>
      <c r="P4398" s="27">
        <v>2105</v>
      </c>
      <c r="Q4398" s="27">
        <f t="shared" si="916"/>
        <v>1803.2104999999999</v>
      </c>
      <c r="R4398" s="28" t="s">
        <v>47</v>
      </c>
      <c r="S4398" s="94" t="s">
        <v>45</v>
      </c>
      <c r="T4398" s="25" t="s">
        <v>45</v>
      </c>
      <c r="U4398" s="25" t="s">
        <v>45</v>
      </c>
      <c r="V4398" s="25" t="s">
        <v>45</v>
      </c>
      <c r="W4398" s="27" t="str">
        <f t="shared" si="924"/>
        <v>COMPLETO TIENE ÁREA Y LINDEROS</v>
      </c>
      <c r="X4398" s="25" t="s">
        <v>45</v>
      </c>
      <c r="Y4398" s="25" t="s">
        <v>45</v>
      </c>
      <c r="Z4398" s="25" t="s">
        <v>45</v>
      </c>
      <c r="AA4398" s="27" t="s">
        <v>46</v>
      </c>
      <c r="AB4398" s="27">
        <f t="shared" si="925"/>
        <v>1803</v>
      </c>
      <c r="AC4398" s="27">
        <v>0</v>
      </c>
      <c r="AD4398" s="27">
        <f t="shared" si="926"/>
        <v>1803</v>
      </c>
      <c r="AE4398" s="27" t="s">
        <v>47</v>
      </c>
      <c r="AF4398" s="118" t="s">
        <v>47</v>
      </c>
      <c r="AG4398" s="29"/>
      <c r="AH4398" s="20"/>
      <c r="AI4398" s="20"/>
      <c r="AJ4398" s="30"/>
      <c r="AK4398" s="2"/>
      <c r="AL4398" s="2"/>
      <c r="AM4398" s="2"/>
      <c r="AN4398" s="2"/>
      <c r="AO4398" s="2"/>
      <c r="AP4398" s="2"/>
      <c r="AQ4398" s="2"/>
    </row>
    <row r="4399" spans="1:43" s="17" customFormat="1" ht="409.5" hidden="1" x14ac:dyDescent="0.2">
      <c r="A4399" s="18" t="s">
        <v>38</v>
      </c>
      <c r="B4399" s="19" t="s">
        <v>48</v>
      </c>
      <c r="C4399" s="20"/>
      <c r="D4399" s="20"/>
      <c r="E4399" s="30"/>
      <c r="F4399" s="95" t="s">
        <v>40</v>
      </c>
      <c r="G4399" s="12" t="s">
        <v>13999</v>
      </c>
      <c r="H4399" s="27" t="s">
        <v>42</v>
      </c>
      <c r="I4399" s="23" t="s">
        <v>14000</v>
      </c>
      <c r="J4399" s="24" t="s">
        <v>44</v>
      </c>
      <c r="K4399" s="25" t="s">
        <v>45</v>
      </c>
      <c r="L4399" s="25" t="s">
        <v>45</v>
      </c>
      <c r="M4399" s="25" t="s">
        <v>46</v>
      </c>
      <c r="N4399" s="26" t="s">
        <v>46</v>
      </c>
      <c r="O4399" s="25">
        <v>1793</v>
      </c>
      <c r="P4399" s="27">
        <v>7729</v>
      </c>
      <c r="Q4399" s="27">
        <f t="shared" si="916"/>
        <v>1793.7728999999999</v>
      </c>
      <c r="R4399" s="28" t="s">
        <v>47</v>
      </c>
      <c r="S4399" s="94" t="s">
        <v>45</v>
      </c>
      <c r="T4399" s="25" t="s">
        <v>45</v>
      </c>
      <c r="U4399" s="25" t="s">
        <v>45</v>
      </c>
      <c r="V4399" s="25" t="s">
        <v>45</v>
      </c>
      <c r="W4399" s="27" t="str">
        <f t="shared" si="924"/>
        <v>COMPLETO TIENE ÁREA Y LINDEROS</v>
      </c>
      <c r="X4399" s="25" t="s">
        <v>45</v>
      </c>
      <c r="Y4399" s="25" t="s">
        <v>45</v>
      </c>
      <c r="Z4399" s="25" t="s">
        <v>45</v>
      </c>
      <c r="AA4399" s="27" t="s">
        <v>46</v>
      </c>
      <c r="AB4399" s="27">
        <f t="shared" si="925"/>
        <v>1793</v>
      </c>
      <c r="AC4399" s="27">
        <v>0</v>
      </c>
      <c r="AD4399" s="27">
        <f t="shared" si="926"/>
        <v>1793</v>
      </c>
      <c r="AE4399" s="27" t="s">
        <v>47</v>
      </c>
      <c r="AF4399" s="118" t="s">
        <v>47</v>
      </c>
      <c r="AG4399" s="29"/>
      <c r="AH4399" s="20"/>
      <c r="AI4399" s="20"/>
      <c r="AJ4399" s="30"/>
    </row>
    <row r="4400" spans="1:43" s="17" customFormat="1" ht="89.25" hidden="1" x14ac:dyDescent="0.2">
      <c r="A4400" s="18" t="s">
        <v>79</v>
      </c>
      <c r="B4400" s="19" t="s">
        <v>48</v>
      </c>
      <c r="C4400" s="20"/>
      <c r="D4400" s="20"/>
      <c r="E4400" s="30"/>
      <c r="F4400" s="95" t="s">
        <v>40</v>
      </c>
      <c r="G4400" s="12" t="s">
        <v>14001</v>
      </c>
      <c r="H4400" s="27" t="s">
        <v>42</v>
      </c>
      <c r="I4400" s="23" t="s">
        <v>14002</v>
      </c>
      <c r="J4400" s="24" t="s">
        <v>44</v>
      </c>
      <c r="K4400" s="25" t="s">
        <v>45</v>
      </c>
      <c r="L4400" s="25" t="s">
        <v>45</v>
      </c>
      <c r="M4400" s="25" t="s">
        <v>46</v>
      </c>
      <c r="N4400" s="26" t="s">
        <v>46</v>
      </c>
      <c r="O4400" s="25">
        <v>0</v>
      </c>
      <c r="P4400" s="27">
        <v>94</v>
      </c>
      <c r="Q4400" s="27">
        <f t="shared" si="916"/>
        <v>9.4000000000000004E-3</v>
      </c>
      <c r="R4400" s="28" t="s">
        <v>47</v>
      </c>
      <c r="S4400" s="94" t="s">
        <v>45</v>
      </c>
      <c r="T4400" s="25" t="s">
        <v>45</v>
      </c>
      <c r="U4400" s="25" t="s">
        <v>45</v>
      </c>
      <c r="V4400" s="25" t="s">
        <v>45</v>
      </c>
      <c r="W4400" s="27" t="str">
        <f t="shared" si="924"/>
        <v>COMPLETO TIENE ÁREA Y LINDEROS</v>
      </c>
      <c r="X4400" s="25" t="s">
        <v>45</v>
      </c>
      <c r="Y4400" s="25" t="s">
        <v>45</v>
      </c>
      <c r="Z4400" s="25" t="s">
        <v>45</v>
      </c>
      <c r="AA4400" s="27" t="s">
        <v>46</v>
      </c>
      <c r="AB4400" s="27">
        <f t="shared" si="925"/>
        <v>0</v>
      </c>
      <c r="AC4400" s="27">
        <v>0</v>
      </c>
      <c r="AD4400" s="27">
        <f t="shared" si="926"/>
        <v>0</v>
      </c>
      <c r="AE4400" s="27" t="s">
        <v>47</v>
      </c>
      <c r="AF4400" s="118" t="s">
        <v>47</v>
      </c>
      <c r="AG4400" s="29"/>
      <c r="AH4400" s="20"/>
      <c r="AI4400" s="20"/>
      <c r="AJ4400" s="30"/>
    </row>
    <row r="4401" spans="1:43" s="17" customFormat="1" ht="102" hidden="1" x14ac:dyDescent="0.2">
      <c r="A4401" s="18" t="s">
        <v>79</v>
      </c>
      <c r="B4401" s="19" t="s">
        <v>48</v>
      </c>
      <c r="C4401" s="20"/>
      <c r="D4401" s="20"/>
      <c r="E4401" s="30"/>
      <c r="F4401" s="95" t="s">
        <v>40</v>
      </c>
      <c r="G4401" s="12" t="s">
        <v>14003</v>
      </c>
      <c r="H4401" s="27" t="s">
        <v>42</v>
      </c>
      <c r="I4401" s="23" t="s">
        <v>14004</v>
      </c>
      <c r="J4401" s="24" t="s">
        <v>44</v>
      </c>
      <c r="K4401" s="25" t="s">
        <v>45</v>
      </c>
      <c r="L4401" s="25" t="s">
        <v>45</v>
      </c>
      <c r="M4401" s="25" t="s">
        <v>46</v>
      </c>
      <c r="N4401" s="26" t="s">
        <v>46</v>
      </c>
      <c r="O4401" s="25">
        <v>0</v>
      </c>
      <c r="P4401" s="27">
        <v>94.5</v>
      </c>
      <c r="Q4401" s="27">
        <f t="shared" si="916"/>
        <v>9.4500000000000001E-3</v>
      </c>
      <c r="R4401" s="28" t="s">
        <v>47</v>
      </c>
      <c r="S4401" s="94" t="s">
        <v>45</v>
      </c>
      <c r="T4401" s="25" t="s">
        <v>45</v>
      </c>
      <c r="U4401" s="25" t="s">
        <v>45</v>
      </c>
      <c r="V4401" s="25" t="s">
        <v>45</v>
      </c>
      <c r="W4401" s="27" t="str">
        <f t="shared" si="924"/>
        <v>COMPLETO TIENE ÁREA Y LINDEROS</v>
      </c>
      <c r="X4401" s="25" t="s">
        <v>45</v>
      </c>
      <c r="Y4401" s="25" t="s">
        <v>45</v>
      </c>
      <c r="Z4401" s="25" t="s">
        <v>45</v>
      </c>
      <c r="AA4401" s="27" t="s">
        <v>46</v>
      </c>
      <c r="AB4401" s="27">
        <f t="shared" si="925"/>
        <v>0</v>
      </c>
      <c r="AC4401" s="27">
        <v>0</v>
      </c>
      <c r="AD4401" s="27">
        <f t="shared" si="926"/>
        <v>0</v>
      </c>
      <c r="AE4401" s="27" t="s">
        <v>47</v>
      </c>
      <c r="AF4401" s="118" t="s">
        <v>47</v>
      </c>
      <c r="AG4401" s="29"/>
      <c r="AH4401" s="20"/>
      <c r="AI4401" s="20"/>
      <c r="AJ4401" s="30"/>
    </row>
    <row r="4402" spans="1:43" s="17" customFormat="1" ht="63.75" hidden="1" x14ac:dyDescent="0.2">
      <c r="A4402" s="18" t="s">
        <v>79</v>
      </c>
      <c r="B4402" s="19" t="s">
        <v>48</v>
      </c>
      <c r="C4402" s="20"/>
      <c r="D4402" s="20"/>
      <c r="E4402" s="30"/>
      <c r="F4402" s="95" t="s">
        <v>40</v>
      </c>
      <c r="G4402" s="12" t="s">
        <v>14005</v>
      </c>
      <c r="H4402" s="27" t="s">
        <v>42</v>
      </c>
      <c r="I4402" s="23" t="s">
        <v>14006</v>
      </c>
      <c r="J4402" s="24" t="s">
        <v>44</v>
      </c>
      <c r="K4402" s="25" t="s">
        <v>45</v>
      </c>
      <c r="L4402" s="25" t="s">
        <v>45</v>
      </c>
      <c r="M4402" s="25" t="s">
        <v>46</v>
      </c>
      <c r="N4402" s="26" t="s">
        <v>46</v>
      </c>
      <c r="O4402" s="25">
        <v>0</v>
      </c>
      <c r="P4402" s="27">
        <v>84</v>
      </c>
      <c r="Q4402" s="27">
        <f t="shared" si="916"/>
        <v>8.3999999999999995E-3</v>
      </c>
      <c r="R4402" s="28" t="s">
        <v>47</v>
      </c>
      <c r="S4402" s="94" t="s">
        <v>45</v>
      </c>
      <c r="T4402" s="25" t="s">
        <v>45</v>
      </c>
      <c r="U4402" s="25" t="s">
        <v>45</v>
      </c>
      <c r="V4402" s="25" t="s">
        <v>45</v>
      </c>
      <c r="W4402" s="27" t="str">
        <f t="shared" si="924"/>
        <v>COMPLETO TIENE ÁREA Y LINDEROS</v>
      </c>
      <c r="X4402" s="25" t="s">
        <v>45</v>
      </c>
      <c r="Y4402" s="25" t="s">
        <v>45</v>
      </c>
      <c r="Z4402" s="25" t="s">
        <v>45</v>
      </c>
      <c r="AA4402" s="27" t="s">
        <v>46</v>
      </c>
      <c r="AB4402" s="27">
        <f t="shared" si="925"/>
        <v>0</v>
      </c>
      <c r="AC4402" s="27">
        <v>0</v>
      </c>
      <c r="AD4402" s="27">
        <f t="shared" si="926"/>
        <v>0</v>
      </c>
      <c r="AE4402" s="27" t="s">
        <v>47</v>
      </c>
      <c r="AF4402" s="118" t="s">
        <v>47</v>
      </c>
      <c r="AG4402" s="29"/>
      <c r="AH4402" s="20"/>
      <c r="AI4402" s="20"/>
      <c r="AJ4402" s="30"/>
    </row>
    <row r="4403" spans="1:43" s="17" customFormat="1" ht="178.5" hidden="1" x14ac:dyDescent="0.2">
      <c r="A4403" s="3" t="s">
        <v>38</v>
      </c>
      <c r="B4403" s="4" t="s">
        <v>48</v>
      </c>
      <c r="C4403" s="5"/>
      <c r="D4403" s="5"/>
      <c r="E4403" s="32"/>
      <c r="F4403" s="95" t="s">
        <v>40</v>
      </c>
      <c r="G4403" s="12" t="s">
        <v>14007</v>
      </c>
      <c r="H4403" s="12" t="s">
        <v>42</v>
      </c>
      <c r="I4403" s="8" t="s">
        <v>14008</v>
      </c>
      <c r="J4403" s="9" t="s">
        <v>44</v>
      </c>
      <c r="K4403" s="10" t="s">
        <v>45</v>
      </c>
      <c r="L4403" s="10" t="s">
        <v>45</v>
      </c>
      <c r="M4403" s="11" t="s">
        <v>46</v>
      </c>
      <c r="N4403" s="11" t="s">
        <v>46</v>
      </c>
      <c r="O4403" s="10">
        <v>21</v>
      </c>
      <c r="P4403" s="12">
        <v>2041</v>
      </c>
      <c r="Q4403" s="12">
        <f t="shared" si="916"/>
        <v>21.2041</v>
      </c>
      <c r="R4403" s="28" t="s">
        <v>47</v>
      </c>
      <c r="S4403" s="94" t="s">
        <v>45</v>
      </c>
      <c r="T4403" s="25" t="s">
        <v>45</v>
      </c>
      <c r="U4403" s="25" t="s">
        <v>45</v>
      </c>
      <c r="V4403" s="25" t="s">
        <v>45</v>
      </c>
      <c r="W4403" s="27" t="str">
        <f t="shared" si="924"/>
        <v>COMPLETO TIENE ÁREA Y LINDEROS</v>
      </c>
      <c r="X4403" s="25" t="s">
        <v>45</v>
      </c>
      <c r="Y4403" s="25" t="s">
        <v>45</v>
      </c>
      <c r="Z4403" s="25" t="s">
        <v>45</v>
      </c>
      <c r="AA4403" s="27" t="s">
        <v>46</v>
      </c>
      <c r="AB4403" s="27">
        <f t="shared" si="925"/>
        <v>21</v>
      </c>
      <c r="AC4403" s="27">
        <v>0</v>
      </c>
      <c r="AD4403" s="27">
        <f t="shared" si="926"/>
        <v>21</v>
      </c>
      <c r="AE4403" s="27" t="s">
        <v>47</v>
      </c>
      <c r="AF4403" s="118" t="s">
        <v>47</v>
      </c>
      <c r="AG4403" s="29"/>
      <c r="AH4403" s="20"/>
      <c r="AI4403" s="20"/>
      <c r="AJ4403" s="30"/>
    </row>
    <row r="4404" spans="1:43" s="17" customFormat="1" ht="409.5" hidden="1" x14ac:dyDescent="0.2">
      <c r="A4404" s="18" t="s">
        <v>38</v>
      </c>
      <c r="B4404" s="19" t="s">
        <v>48</v>
      </c>
      <c r="C4404" s="20"/>
      <c r="D4404" s="20"/>
      <c r="E4404" s="30"/>
      <c r="F4404" s="95" t="s">
        <v>40</v>
      </c>
      <c r="G4404" s="12" t="s">
        <v>14009</v>
      </c>
      <c r="H4404" s="27" t="s">
        <v>42</v>
      </c>
      <c r="I4404" s="23" t="s">
        <v>14010</v>
      </c>
      <c r="J4404" s="24" t="s">
        <v>44</v>
      </c>
      <c r="K4404" s="25" t="s">
        <v>45</v>
      </c>
      <c r="L4404" s="25" t="s">
        <v>45</v>
      </c>
      <c r="M4404" s="25" t="s">
        <v>46</v>
      </c>
      <c r="N4404" s="26" t="s">
        <v>46</v>
      </c>
      <c r="O4404" s="25">
        <v>878</v>
      </c>
      <c r="P4404" s="27">
        <v>3406</v>
      </c>
      <c r="Q4404" s="27">
        <f t="shared" si="916"/>
        <v>878.34059999999999</v>
      </c>
      <c r="R4404" s="28" t="s">
        <v>47</v>
      </c>
      <c r="S4404" s="94" t="s">
        <v>45</v>
      </c>
      <c r="T4404" s="25" t="s">
        <v>45</v>
      </c>
      <c r="U4404" s="25" t="s">
        <v>45</v>
      </c>
      <c r="V4404" s="25" t="s">
        <v>45</v>
      </c>
      <c r="W4404" s="27" t="str">
        <f t="shared" si="924"/>
        <v>COMPLETO TIENE ÁREA Y LINDEROS</v>
      </c>
      <c r="X4404" s="25" t="s">
        <v>45</v>
      </c>
      <c r="Y4404" s="25" t="s">
        <v>45</v>
      </c>
      <c r="Z4404" s="25" t="s">
        <v>45</v>
      </c>
      <c r="AA4404" s="27" t="s">
        <v>46</v>
      </c>
      <c r="AB4404" s="27">
        <f t="shared" si="925"/>
        <v>878</v>
      </c>
      <c r="AC4404" s="27">
        <v>0</v>
      </c>
      <c r="AD4404" s="27">
        <f t="shared" si="926"/>
        <v>878</v>
      </c>
      <c r="AE4404" s="27" t="s">
        <v>47</v>
      </c>
      <c r="AF4404" s="118" t="s">
        <v>47</v>
      </c>
      <c r="AG4404" s="29"/>
      <c r="AH4404" s="20"/>
      <c r="AI4404" s="20"/>
      <c r="AJ4404" s="30"/>
      <c r="AK4404" s="2"/>
      <c r="AL4404" s="2"/>
      <c r="AM4404" s="2"/>
      <c r="AN4404" s="2"/>
      <c r="AO4404" s="2"/>
      <c r="AP4404" s="2"/>
      <c r="AQ4404" s="2"/>
    </row>
    <row r="4405" spans="1:43" s="17" customFormat="1" ht="76.5" hidden="1" x14ac:dyDescent="0.2">
      <c r="A4405" s="18" t="s">
        <v>79</v>
      </c>
      <c r="B4405" s="19" t="s">
        <v>48</v>
      </c>
      <c r="C4405" s="20"/>
      <c r="D4405" s="20"/>
      <c r="E4405" s="30"/>
      <c r="F4405" s="95" t="s">
        <v>40</v>
      </c>
      <c r="G4405" s="12" t="s">
        <v>14011</v>
      </c>
      <c r="H4405" s="27" t="s">
        <v>42</v>
      </c>
      <c r="I4405" s="23" t="s">
        <v>14012</v>
      </c>
      <c r="J4405" s="24" t="s">
        <v>44</v>
      </c>
      <c r="K4405" s="25" t="s">
        <v>45</v>
      </c>
      <c r="L4405" s="25" t="s">
        <v>45</v>
      </c>
      <c r="M4405" s="25" t="s">
        <v>46</v>
      </c>
      <c r="N4405" s="26" t="s">
        <v>46</v>
      </c>
      <c r="O4405" s="25">
        <v>0</v>
      </c>
      <c r="P4405" s="39">
        <v>217.6</v>
      </c>
      <c r="Q4405" s="27">
        <f t="shared" si="916"/>
        <v>2.1759999999999998E-2</v>
      </c>
      <c r="R4405" s="28" t="s">
        <v>47</v>
      </c>
      <c r="S4405" s="94" t="s">
        <v>45</v>
      </c>
      <c r="T4405" s="25" t="s">
        <v>45</v>
      </c>
      <c r="U4405" s="25" t="s">
        <v>45</v>
      </c>
      <c r="V4405" s="25" t="s">
        <v>45</v>
      </c>
      <c r="W4405" s="27" t="str">
        <f t="shared" si="924"/>
        <v>COMPLETO TIENE ÁREA Y LINDEROS</v>
      </c>
      <c r="X4405" s="25" t="s">
        <v>45</v>
      </c>
      <c r="Y4405" s="25" t="s">
        <v>45</v>
      </c>
      <c r="Z4405" s="25" t="s">
        <v>45</v>
      </c>
      <c r="AA4405" s="27" t="s">
        <v>46</v>
      </c>
      <c r="AB4405" s="27">
        <f t="shared" si="925"/>
        <v>0</v>
      </c>
      <c r="AC4405" s="27">
        <v>0</v>
      </c>
      <c r="AD4405" s="27">
        <f t="shared" si="926"/>
        <v>0</v>
      </c>
      <c r="AE4405" s="27" t="s">
        <v>47</v>
      </c>
      <c r="AF4405" s="118" t="s">
        <v>47</v>
      </c>
      <c r="AG4405" s="29"/>
      <c r="AH4405" s="20"/>
      <c r="AI4405" s="20"/>
      <c r="AJ4405" s="30"/>
      <c r="AK4405" s="2"/>
      <c r="AL4405" s="2"/>
      <c r="AM4405" s="2"/>
      <c r="AN4405" s="2"/>
      <c r="AO4405" s="2"/>
      <c r="AP4405" s="2"/>
      <c r="AQ4405" s="2"/>
    </row>
    <row r="4406" spans="1:43" s="17" customFormat="1" ht="76.5" hidden="1" x14ac:dyDescent="0.2">
      <c r="A4406" s="18" t="s">
        <v>38</v>
      </c>
      <c r="B4406" s="19" t="s">
        <v>48</v>
      </c>
      <c r="C4406" s="20"/>
      <c r="D4406" s="20"/>
      <c r="E4406" s="30"/>
      <c r="F4406" s="95" t="s">
        <v>40</v>
      </c>
      <c r="G4406" s="12" t="s">
        <v>14013</v>
      </c>
      <c r="H4406" s="27" t="s">
        <v>42</v>
      </c>
      <c r="I4406" s="23" t="s">
        <v>14014</v>
      </c>
      <c r="J4406" s="24" t="s">
        <v>44</v>
      </c>
      <c r="K4406" s="25" t="s">
        <v>45</v>
      </c>
      <c r="L4406" s="25" t="s">
        <v>45</v>
      </c>
      <c r="M4406" s="25" t="s">
        <v>46</v>
      </c>
      <c r="N4406" s="26" t="s">
        <v>46</v>
      </c>
      <c r="O4406" s="25">
        <v>0</v>
      </c>
      <c r="P4406" s="58">
        <v>5630</v>
      </c>
      <c r="Q4406" s="27">
        <f t="shared" si="916"/>
        <v>0.56299999999999994</v>
      </c>
      <c r="R4406" s="28" t="s">
        <v>47</v>
      </c>
      <c r="S4406" s="94" t="s">
        <v>45</v>
      </c>
      <c r="T4406" s="25" t="s">
        <v>45</v>
      </c>
      <c r="U4406" s="25" t="s">
        <v>45</v>
      </c>
      <c r="V4406" s="25" t="s">
        <v>45</v>
      </c>
      <c r="W4406" s="27" t="str">
        <f t="shared" si="924"/>
        <v>COMPLETO TIENE ÁREA Y LINDEROS</v>
      </c>
      <c r="X4406" s="25" t="s">
        <v>45</v>
      </c>
      <c r="Y4406" s="25" t="s">
        <v>45</v>
      </c>
      <c r="Z4406" s="25" t="s">
        <v>45</v>
      </c>
      <c r="AA4406" s="27" t="s">
        <v>46</v>
      </c>
      <c r="AB4406" s="27">
        <f t="shared" si="925"/>
        <v>0</v>
      </c>
      <c r="AC4406" s="27">
        <v>0</v>
      </c>
      <c r="AD4406" s="27">
        <f t="shared" si="926"/>
        <v>0</v>
      </c>
      <c r="AE4406" s="27" t="s">
        <v>47</v>
      </c>
      <c r="AF4406" s="118" t="s">
        <v>47</v>
      </c>
      <c r="AG4406" s="29"/>
      <c r="AH4406" s="20"/>
      <c r="AI4406" s="20"/>
      <c r="AJ4406" s="30"/>
      <c r="AK4406" s="2"/>
      <c r="AL4406" s="2"/>
      <c r="AM4406" s="2"/>
      <c r="AN4406" s="2"/>
      <c r="AO4406" s="2"/>
      <c r="AP4406" s="2"/>
      <c r="AQ4406" s="2"/>
    </row>
    <row r="4407" spans="1:43" s="17" customFormat="1" ht="63.75" hidden="1" x14ac:dyDescent="0.2">
      <c r="A4407" s="18" t="s">
        <v>38</v>
      </c>
      <c r="B4407" s="19" t="s">
        <v>48</v>
      </c>
      <c r="C4407" s="20"/>
      <c r="D4407" s="20"/>
      <c r="E4407" s="30"/>
      <c r="F4407" s="95" t="s">
        <v>40</v>
      </c>
      <c r="G4407" s="12" t="s">
        <v>14015</v>
      </c>
      <c r="H4407" s="27" t="s">
        <v>42</v>
      </c>
      <c r="I4407" s="23" t="s">
        <v>14016</v>
      </c>
      <c r="J4407" s="24" t="s">
        <v>44</v>
      </c>
      <c r="K4407" s="25" t="s">
        <v>45</v>
      </c>
      <c r="L4407" s="25" t="s">
        <v>45</v>
      </c>
      <c r="M4407" s="25" t="s">
        <v>46</v>
      </c>
      <c r="N4407" s="26" t="s">
        <v>46</v>
      </c>
      <c r="O4407" s="25">
        <v>0</v>
      </c>
      <c r="P4407" s="27">
        <v>5630</v>
      </c>
      <c r="Q4407" s="27">
        <f t="shared" si="916"/>
        <v>0.56299999999999994</v>
      </c>
      <c r="R4407" s="28" t="s">
        <v>47</v>
      </c>
      <c r="S4407" s="94" t="s">
        <v>45</v>
      </c>
      <c r="T4407" s="25" t="s">
        <v>45</v>
      </c>
      <c r="U4407" s="25" t="s">
        <v>45</v>
      </c>
      <c r="V4407" s="25" t="s">
        <v>45</v>
      </c>
      <c r="W4407" s="27" t="str">
        <f t="shared" si="924"/>
        <v>COMPLETO TIENE ÁREA Y LINDEROS</v>
      </c>
      <c r="X4407" s="25" t="s">
        <v>45</v>
      </c>
      <c r="Y4407" s="25" t="s">
        <v>45</v>
      </c>
      <c r="Z4407" s="25" t="s">
        <v>45</v>
      </c>
      <c r="AA4407" s="27" t="s">
        <v>46</v>
      </c>
      <c r="AB4407" s="27">
        <f t="shared" si="925"/>
        <v>0</v>
      </c>
      <c r="AC4407" s="27">
        <v>0</v>
      </c>
      <c r="AD4407" s="27">
        <f t="shared" si="926"/>
        <v>0</v>
      </c>
      <c r="AE4407" s="27" t="s">
        <v>47</v>
      </c>
      <c r="AF4407" s="118" t="s">
        <v>47</v>
      </c>
      <c r="AG4407" s="29"/>
      <c r="AH4407" s="20"/>
      <c r="AI4407" s="20"/>
      <c r="AJ4407" s="30"/>
    </row>
    <row r="4408" spans="1:43" s="17" customFormat="1" ht="102" hidden="1" x14ac:dyDescent="0.2">
      <c r="A4408" s="18" t="s">
        <v>38</v>
      </c>
      <c r="B4408" s="19" t="s">
        <v>48</v>
      </c>
      <c r="C4408" s="20"/>
      <c r="D4408" s="20"/>
      <c r="E4408" s="30"/>
      <c r="F4408" s="95" t="s">
        <v>40</v>
      </c>
      <c r="G4408" s="12" t="s">
        <v>14017</v>
      </c>
      <c r="H4408" s="27" t="s">
        <v>42</v>
      </c>
      <c r="I4408" s="23" t="s">
        <v>14018</v>
      </c>
      <c r="J4408" s="24" t="s">
        <v>44</v>
      </c>
      <c r="K4408" s="25" t="s">
        <v>45</v>
      </c>
      <c r="L4408" s="25" t="s">
        <v>45</v>
      </c>
      <c r="M4408" s="25" t="s">
        <v>46</v>
      </c>
      <c r="N4408" s="26" t="s">
        <v>46</v>
      </c>
      <c r="O4408" s="25">
        <v>0</v>
      </c>
      <c r="P4408" s="27">
        <v>11752</v>
      </c>
      <c r="Q4408" s="27">
        <f t="shared" si="916"/>
        <v>1.1752</v>
      </c>
      <c r="R4408" s="28" t="s">
        <v>47</v>
      </c>
      <c r="S4408" s="94" t="s">
        <v>45</v>
      </c>
      <c r="T4408" s="25" t="s">
        <v>45</v>
      </c>
      <c r="U4408" s="25" t="s">
        <v>45</v>
      </c>
      <c r="V4408" s="25" t="s">
        <v>45</v>
      </c>
      <c r="W4408" s="27" t="str">
        <f t="shared" si="924"/>
        <v>COMPLETO TIENE ÁREA Y LINDEROS</v>
      </c>
      <c r="X4408" s="25" t="s">
        <v>45</v>
      </c>
      <c r="Y4408" s="25" t="s">
        <v>45</v>
      </c>
      <c r="Z4408" s="25" t="s">
        <v>45</v>
      </c>
      <c r="AA4408" s="27" t="s">
        <v>46</v>
      </c>
      <c r="AB4408" s="27">
        <f t="shared" si="925"/>
        <v>0</v>
      </c>
      <c r="AC4408" s="27">
        <v>0</v>
      </c>
      <c r="AD4408" s="27">
        <f t="shared" si="926"/>
        <v>0</v>
      </c>
      <c r="AE4408" s="27" t="s">
        <v>47</v>
      </c>
      <c r="AF4408" s="118" t="s">
        <v>47</v>
      </c>
      <c r="AG4408" s="29"/>
      <c r="AH4408" s="20"/>
      <c r="AI4408" s="20"/>
      <c r="AJ4408" s="30"/>
    </row>
    <row r="4409" spans="1:43" s="17" customFormat="1" ht="89.25" hidden="1" x14ac:dyDescent="0.2">
      <c r="A4409" s="18" t="s">
        <v>38</v>
      </c>
      <c r="B4409" s="19" t="s">
        <v>48</v>
      </c>
      <c r="C4409" s="20"/>
      <c r="D4409" s="20"/>
      <c r="E4409" s="30"/>
      <c r="F4409" s="95" t="s">
        <v>40</v>
      </c>
      <c r="G4409" s="12" t="s">
        <v>14019</v>
      </c>
      <c r="H4409" s="27" t="s">
        <v>42</v>
      </c>
      <c r="I4409" s="23" t="s">
        <v>14020</v>
      </c>
      <c r="J4409" s="24" t="s">
        <v>44</v>
      </c>
      <c r="K4409" s="25" t="s">
        <v>45</v>
      </c>
      <c r="L4409" s="25" t="s">
        <v>45</v>
      </c>
      <c r="M4409" s="25" t="s">
        <v>46</v>
      </c>
      <c r="N4409" s="26" t="s">
        <v>46</v>
      </c>
      <c r="O4409" s="25">
        <v>0</v>
      </c>
      <c r="P4409" s="27">
        <v>10585</v>
      </c>
      <c r="Q4409" s="27">
        <f t="shared" si="916"/>
        <v>1.0585</v>
      </c>
      <c r="R4409" s="28" t="s">
        <v>47</v>
      </c>
      <c r="S4409" s="94" t="s">
        <v>45</v>
      </c>
      <c r="T4409" s="25" t="s">
        <v>45</v>
      </c>
      <c r="U4409" s="25" t="s">
        <v>45</v>
      </c>
      <c r="V4409" s="25" t="s">
        <v>45</v>
      </c>
      <c r="W4409" s="27" t="str">
        <f t="shared" ref="W4409:W4440" si="927">J4409</f>
        <v>COMPLETO TIENE ÁREA Y LINDEROS</v>
      </c>
      <c r="X4409" s="25" t="s">
        <v>45</v>
      </c>
      <c r="Y4409" s="25" t="s">
        <v>45</v>
      </c>
      <c r="Z4409" s="25" t="s">
        <v>45</v>
      </c>
      <c r="AA4409" s="27" t="s">
        <v>46</v>
      </c>
      <c r="AB4409" s="27">
        <f t="shared" ref="AB4409:AB4440" si="928">O4409</f>
        <v>0</v>
      </c>
      <c r="AC4409" s="27">
        <v>0</v>
      </c>
      <c r="AD4409" s="27">
        <f t="shared" ref="AD4409:AD4440" si="929">+AB4409+(AC4409/10000)</f>
        <v>0</v>
      </c>
      <c r="AE4409" s="27" t="s">
        <v>47</v>
      </c>
      <c r="AF4409" s="118" t="s">
        <v>47</v>
      </c>
      <c r="AG4409" s="29"/>
      <c r="AH4409" s="20"/>
      <c r="AI4409" s="20"/>
      <c r="AJ4409" s="30"/>
    </row>
    <row r="4410" spans="1:43" s="17" customFormat="1" ht="76.5" hidden="1" x14ac:dyDescent="0.2">
      <c r="A4410" s="18" t="s">
        <v>38</v>
      </c>
      <c r="B4410" s="19" t="s">
        <v>48</v>
      </c>
      <c r="C4410" s="20"/>
      <c r="D4410" s="20"/>
      <c r="E4410" s="30"/>
      <c r="F4410" s="95" t="s">
        <v>40</v>
      </c>
      <c r="G4410" s="12" t="s">
        <v>14021</v>
      </c>
      <c r="H4410" s="27" t="s">
        <v>42</v>
      </c>
      <c r="I4410" s="23" t="s">
        <v>14022</v>
      </c>
      <c r="J4410" s="24" t="s">
        <v>44</v>
      </c>
      <c r="K4410" s="25" t="s">
        <v>45</v>
      </c>
      <c r="L4410" s="25" t="s">
        <v>45</v>
      </c>
      <c r="M4410" s="25" t="s">
        <v>46</v>
      </c>
      <c r="N4410" s="26" t="s">
        <v>46</v>
      </c>
      <c r="O4410" s="25">
        <v>0</v>
      </c>
      <c r="P4410" s="27">
        <v>12016</v>
      </c>
      <c r="Q4410" s="27">
        <f t="shared" ref="Q4410:Q4473" si="930">+O4410+(P4410/10000)</f>
        <v>1.2016</v>
      </c>
      <c r="R4410" s="28" t="s">
        <v>47</v>
      </c>
      <c r="S4410" s="94" t="s">
        <v>45</v>
      </c>
      <c r="T4410" s="25" t="s">
        <v>45</v>
      </c>
      <c r="U4410" s="25" t="s">
        <v>45</v>
      </c>
      <c r="V4410" s="25" t="s">
        <v>45</v>
      </c>
      <c r="W4410" s="27" t="str">
        <f t="shared" si="927"/>
        <v>COMPLETO TIENE ÁREA Y LINDEROS</v>
      </c>
      <c r="X4410" s="25" t="s">
        <v>45</v>
      </c>
      <c r="Y4410" s="25" t="s">
        <v>45</v>
      </c>
      <c r="Z4410" s="25" t="s">
        <v>45</v>
      </c>
      <c r="AA4410" s="27" t="s">
        <v>46</v>
      </c>
      <c r="AB4410" s="27">
        <f t="shared" si="928"/>
        <v>0</v>
      </c>
      <c r="AC4410" s="27">
        <v>0</v>
      </c>
      <c r="AD4410" s="27">
        <f t="shared" si="929"/>
        <v>0</v>
      </c>
      <c r="AE4410" s="27" t="s">
        <v>47</v>
      </c>
      <c r="AF4410" s="118" t="s">
        <v>47</v>
      </c>
      <c r="AG4410" s="29"/>
      <c r="AH4410" s="20"/>
      <c r="AI4410" s="20"/>
      <c r="AJ4410" s="30"/>
    </row>
    <row r="4411" spans="1:43" s="17" customFormat="1" ht="76.5" hidden="1" x14ac:dyDescent="0.2">
      <c r="A4411" s="18" t="s">
        <v>38</v>
      </c>
      <c r="B4411" s="19" t="s">
        <v>48</v>
      </c>
      <c r="C4411" s="20"/>
      <c r="D4411" s="20"/>
      <c r="E4411" s="30"/>
      <c r="F4411" s="95" t="s">
        <v>40</v>
      </c>
      <c r="G4411" s="12" t="s">
        <v>14023</v>
      </c>
      <c r="H4411" s="27" t="s">
        <v>42</v>
      </c>
      <c r="I4411" s="23" t="s">
        <v>14024</v>
      </c>
      <c r="J4411" s="24" t="s">
        <v>44</v>
      </c>
      <c r="K4411" s="25" t="s">
        <v>45</v>
      </c>
      <c r="L4411" s="25" t="s">
        <v>45</v>
      </c>
      <c r="M4411" s="25" t="s">
        <v>46</v>
      </c>
      <c r="N4411" s="26" t="s">
        <v>46</v>
      </c>
      <c r="O4411" s="25">
        <v>0</v>
      </c>
      <c r="P4411" s="27">
        <v>12015</v>
      </c>
      <c r="Q4411" s="27">
        <f t="shared" si="930"/>
        <v>1.2015</v>
      </c>
      <c r="R4411" s="28" t="s">
        <v>47</v>
      </c>
      <c r="S4411" s="94" t="s">
        <v>45</v>
      </c>
      <c r="T4411" s="25" t="s">
        <v>45</v>
      </c>
      <c r="U4411" s="25" t="s">
        <v>45</v>
      </c>
      <c r="V4411" s="25" t="s">
        <v>45</v>
      </c>
      <c r="W4411" s="27" t="str">
        <f t="shared" si="927"/>
        <v>COMPLETO TIENE ÁREA Y LINDEROS</v>
      </c>
      <c r="X4411" s="25" t="s">
        <v>45</v>
      </c>
      <c r="Y4411" s="25" t="s">
        <v>45</v>
      </c>
      <c r="Z4411" s="25" t="s">
        <v>45</v>
      </c>
      <c r="AA4411" s="27" t="s">
        <v>46</v>
      </c>
      <c r="AB4411" s="27">
        <f t="shared" si="928"/>
        <v>0</v>
      </c>
      <c r="AC4411" s="27">
        <v>0</v>
      </c>
      <c r="AD4411" s="27">
        <f t="shared" si="929"/>
        <v>0</v>
      </c>
      <c r="AE4411" s="27" t="s">
        <v>47</v>
      </c>
      <c r="AF4411" s="118" t="s">
        <v>47</v>
      </c>
      <c r="AG4411" s="29"/>
      <c r="AH4411" s="20"/>
      <c r="AI4411" s="20"/>
      <c r="AJ4411" s="30"/>
    </row>
    <row r="4412" spans="1:43" s="17" customFormat="1" ht="76.5" hidden="1" x14ac:dyDescent="0.2">
      <c r="A4412" s="18" t="s">
        <v>38</v>
      </c>
      <c r="B4412" s="19" t="s">
        <v>48</v>
      </c>
      <c r="C4412" s="20"/>
      <c r="D4412" s="20"/>
      <c r="E4412" s="30"/>
      <c r="F4412" s="95" t="s">
        <v>40</v>
      </c>
      <c r="G4412" s="12" t="s">
        <v>14025</v>
      </c>
      <c r="H4412" s="27" t="s">
        <v>42</v>
      </c>
      <c r="I4412" s="23" t="s">
        <v>14026</v>
      </c>
      <c r="J4412" s="24" t="s">
        <v>44</v>
      </c>
      <c r="K4412" s="25" t="s">
        <v>45</v>
      </c>
      <c r="L4412" s="25" t="s">
        <v>45</v>
      </c>
      <c r="M4412" s="25" t="s">
        <v>46</v>
      </c>
      <c r="N4412" s="26" t="s">
        <v>46</v>
      </c>
      <c r="O4412" s="25">
        <v>0</v>
      </c>
      <c r="P4412" s="27">
        <v>11228</v>
      </c>
      <c r="Q4412" s="27">
        <f t="shared" si="930"/>
        <v>1.1228</v>
      </c>
      <c r="R4412" s="28" t="s">
        <v>47</v>
      </c>
      <c r="S4412" s="94" t="s">
        <v>45</v>
      </c>
      <c r="T4412" s="25" t="s">
        <v>45</v>
      </c>
      <c r="U4412" s="25" t="s">
        <v>45</v>
      </c>
      <c r="V4412" s="25" t="s">
        <v>45</v>
      </c>
      <c r="W4412" s="27" t="str">
        <f t="shared" si="927"/>
        <v>COMPLETO TIENE ÁREA Y LINDEROS</v>
      </c>
      <c r="X4412" s="25" t="s">
        <v>45</v>
      </c>
      <c r="Y4412" s="25" t="s">
        <v>45</v>
      </c>
      <c r="Z4412" s="25" t="s">
        <v>45</v>
      </c>
      <c r="AA4412" s="27" t="s">
        <v>46</v>
      </c>
      <c r="AB4412" s="27">
        <f t="shared" si="928"/>
        <v>0</v>
      </c>
      <c r="AC4412" s="27">
        <v>0</v>
      </c>
      <c r="AD4412" s="27">
        <f t="shared" si="929"/>
        <v>0</v>
      </c>
      <c r="AE4412" s="27" t="s">
        <v>47</v>
      </c>
      <c r="AF4412" s="118" t="s">
        <v>47</v>
      </c>
      <c r="AG4412" s="29"/>
      <c r="AH4412" s="20"/>
      <c r="AI4412" s="20"/>
      <c r="AJ4412" s="30"/>
      <c r="AK4412" s="2"/>
      <c r="AL4412" s="2"/>
      <c r="AM4412" s="2"/>
      <c r="AN4412" s="2"/>
      <c r="AO4412" s="2"/>
      <c r="AP4412" s="2"/>
      <c r="AQ4412" s="2"/>
    </row>
    <row r="4413" spans="1:43" s="17" customFormat="1" ht="63.75" hidden="1" x14ac:dyDescent="0.2">
      <c r="A4413" s="18" t="s">
        <v>38</v>
      </c>
      <c r="B4413" s="19" t="s">
        <v>48</v>
      </c>
      <c r="C4413" s="20"/>
      <c r="D4413" s="20"/>
      <c r="E4413" s="30"/>
      <c r="F4413" s="95" t="s">
        <v>40</v>
      </c>
      <c r="G4413" s="12" t="s">
        <v>14027</v>
      </c>
      <c r="H4413" s="27" t="s">
        <v>42</v>
      </c>
      <c r="I4413" s="23" t="s">
        <v>14028</v>
      </c>
      <c r="J4413" s="24" t="s">
        <v>44</v>
      </c>
      <c r="K4413" s="25" t="s">
        <v>45</v>
      </c>
      <c r="L4413" s="25" t="s">
        <v>45</v>
      </c>
      <c r="M4413" s="25" t="s">
        <v>46</v>
      </c>
      <c r="N4413" s="26" t="s">
        <v>46</v>
      </c>
      <c r="O4413" s="25">
        <v>0</v>
      </c>
      <c r="P4413" s="27">
        <v>8340</v>
      </c>
      <c r="Q4413" s="27">
        <f t="shared" si="930"/>
        <v>0.83399999999999996</v>
      </c>
      <c r="R4413" s="28" t="s">
        <v>47</v>
      </c>
      <c r="S4413" s="94" t="s">
        <v>45</v>
      </c>
      <c r="T4413" s="25" t="s">
        <v>45</v>
      </c>
      <c r="U4413" s="25" t="s">
        <v>45</v>
      </c>
      <c r="V4413" s="25" t="s">
        <v>45</v>
      </c>
      <c r="W4413" s="27" t="str">
        <f t="shared" si="927"/>
        <v>COMPLETO TIENE ÁREA Y LINDEROS</v>
      </c>
      <c r="X4413" s="25" t="s">
        <v>45</v>
      </c>
      <c r="Y4413" s="25" t="s">
        <v>45</v>
      </c>
      <c r="Z4413" s="25" t="s">
        <v>45</v>
      </c>
      <c r="AA4413" s="27" t="s">
        <v>46</v>
      </c>
      <c r="AB4413" s="27">
        <f t="shared" si="928"/>
        <v>0</v>
      </c>
      <c r="AC4413" s="27">
        <v>0</v>
      </c>
      <c r="AD4413" s="27">
        <f t="shared" si="929"/>
        <v>0</v>
      </c>
      <c r="AE4413" s="27" t="s">
        <v>47</v>
      </c>
      <c r="AF4413" s="118" t="s">
        <v>47</v>
      </c>
      <c r="AG4413" s="29"/>
      <c r="AH4413" s="20"/>
      <c r="AI4413" s="20"/>
      <c r="AJ4413" s="30"/>
    </row>
    <row r="4414" spans="1:43" s="17" customFormat="1" ht="76.5" hidden="1" x14ac:dyDescent="0.2">
      <c r="A4414" s="18" t="s">
        <v>38</v>
      </c>
      <c r="B4414" s="19" t="s">
        <v>48</v>
      </c>
      <c r="C4414" s="20"/>
      <c r="D4414" s="20"/>
      <c r="E4414" s="30"/>
      <c r="F4414" s="95" t="s">
        <v>40</v>
      </c>
      <c r="G4414" s="12" t="s">
        <v>14029</v>
      </c>
      <c r="H4414" s="27" t="s">
        <v>42</v>
      </c>
      <c r="I4414" s="23" t="s">
        <v>14030</v>
      </c>
      <c r="J4414" s="24" t="s">
        <v>44</v>
      </c>
      <c r="K4414" s="25" t="s">
        <v>45</v>
      </c>
      <c r="L4414" s="25" t="s">
        <v>45</v>
      </c>
      <c r="M4414" s="25" t="s">
        <v>46</v>
      </c>
      <c r="N4414" s="26" t="s">
        <v>46</v>
      </c>
      <c r="O4414" s="25">
        <v>0</v>
      </c>
      <c r="P4414" s="27">
        <v>5630</v>
      </c>
      <c r="Q4414" s="27">
        <f t="shared" si="930"/>
        <v>0.56299999999999994</v>
      </c>
      <c r="R4414" s="28" t="s">
        <v>47</v>
      </c>
      <c r="S4414" s="94" t="s">
        <v>45</v>
      </c>
      <c r="T4414" s="25" t="s">
        <v>45</v>
      </c>
      <c r="U4414" s="25" t="s">
        <v>45</v>
      </c>
      <c r="V4414" s="25" t="s">
        <v>45</v>
      </c>
      <c r="W4414" s="27" t="str">
        <f t="shared" si="927"/>
        <v>COMPLETO TIENE ÁREA Y LINDEROS</v>
      </c>
      <c r="X4414" s="25" t="s">
        <v>45</v>
      </c>
      <c r="Y4414" s="25" t="s">
        <v>45</v>
      </c>
      <c r="Z4414" s="25" t="s">
        <v>45</v>
      </c>
      <c r="AA4414" s="27" t="s">
        <v>46</v>
      </c>
      <c r="AB4414" s="27">
        <f t="shared" si="928"/>
        <v>0</v>
      </c>
      <c r="AC4414" s="27">
        <v>0</v>
      </c>
      <c r="AD4414" s="27">
        <f t="shared" si="929"/>
        <v>0</v>
      </c>
      <c r="AE4414" s="27" t="s">
        <v>47</v>
      </c>
      <c r="AF4414" s="118" t="s">
        <v>47</v>
      </c>
      <c r="AG4414" s="29"/>
      <c r="AH4414" s="20"/>
      <c r="AI4414" s="20"/>
      <c r="AJ4414" s="30"/>
    </row>
    <row r="4415" spans="1:43" s="17" customFormat="1" ht="89.25" hidden="1" x14ac:dyDescent="0.2">
      <c r="A4415" s="18" t="s">
        <v>38</v>
      </c>
      <c r="B4415" s="19" t="s">
        <v>48</v>
      </c>
      <c r="C4415" s="20"/>
      <c r="D4415" s="20"/>
      <c r="E4415" s="30"/>
      <c r="F4415" s="95" t="s">
        <v>40</v>
      </c>
      <c r="G4415" s="12" t="s">
        <v>14031</v>
      </c>
      <c r="H4415" s="27" t="s">
        <v>42</v>
      </c>
      <c r="I4415" s="23" t="s">
        <v>14032</v>
      </c>
      <c r="J4415" s="24" t="s">
        <v>44</v>
      </c>
      <c r="K4415" s="25" t="s">
        <v>45</v>
      </c>
      <c r="L4415" s="25" t="s">
        <v>45</v>
      </c>
      <c r="M4415" s="25" t="s">
        <v>46</v>
      </c>
      <c r="N4415" s="26" t="s">
        <v>46</v>
      </c>
      <c r="O4415" s="25">
        <v>0</v>
      </c>
      <c r="P4415" s="27">
        <v>6072</v>
      </c>
      <c r="Q4415" s="27">
        <f t="shared" si="930"/>
        <v>0.60719999999999996</v>
      </c>
      <c r="R4415" s="28" t="s">
        <v>47</v>
      </c>
      <c r="S4415" s="94" t="s">
        <v>45</v>
      </c>
      <c r="T4415" s="25" t="s">
        <v>45</v>
      </c>
      <c r="U4415" s="25" t="s">
        <v>45</v>
      </c>
      <c r="V4415" s="25" t="s">
        <v>45</v>
      </c>
      <c r="W4415" s="27" t="str">
        <f t="shared" si="927"/>
        <v>COMPLETO TIENE ÁREA Y LINDEROS</v>
      </c>
      <c r="X4415" s="25" t="s">
        <v>45</v>
      </c>
      <c r="Y4415" s="25" t="s">
        <v>45</v>
      </c>
      <c r="Z4415" s="25" t="s">
        <v>45</v>
      </c>
      <c r="AA4415" s="27" t="s">
        <v>46</v>
      </c>
      <c r="AB4415" s="27">
        <f t="shared" si="928"/>
        <v>0</v>
      </c>
      <c r="AC4415" s="27">
        <v>0</v>
      </c>
      <c r="AD4415" s="27">
        <f t="shared" si="929"/>
        <v>0</v>
      </c>
      <c r="AE4415" s="27" t="s">
        <v>47</v>
      </c>
      <c r="AF4415" s="118" t="s">
        <v>47</v>
      </c>
      <c r="AG4415" s="29"/>
      <c r="AH4415" s="20"/>
      <c r="AI4415" s="20"/>
      <c r="AJ4415" s="30"/>
    </row>
    <row r="4416" spans="1:43" s="17" customFormat="1" ht="89.25" hidden="1" x14ac:dyDescent="0.2">
      <c r="A4416" s="18" t="s">
        <v>38</v>
      </c>
      <c r="B4416" s="19" t="s">
        <v>48</v>
      </c>
      <c r="C4416" s="20"/>
      <c r="D4416" s="20"/>
      <c r="E4416" s="30"/>
      <c r="F4416" s="95" t="s">
        <v>40</v>
      </c>
      <c r="G4416" s="12" t="s">
        <v>14033</v>
      </c>
      <c r="H4416" s="27" t="s">
        <v>42</v>
      </c>
      <c r="I4416" s="23" t="s">
        <v>14034</v>
      </c>
      <c r="J4416" s="24" t="s">
        <v>44</v>
      </c>
      <c r="K4416" s="25" t="s">
        <v>45</v>
      </c>
      <c r="L4416" s="25" t="s">
        <v>45</v>
      </c>
      <c r="M4416" s="25" t="s">
        <v>46</v>
      </c>
      <c r="N4416" s="26" t="s">
        <v>46</v>
      </c>
      <c r="O4416" s="25">
        <v>0</v>
      </c>
      <c r="P4416" s="27">
        <v>6072</v>
      </c>
      <c r="Q4416" s="27">
        <f t="shared" si="930"/>
        <v>0.60719999999999996</v>
      </c>
      <c r="R4416" s="28" t="s">
        <v>47</v>
      </c>
      <c r="S4416" s="94" t="s">
        <v>45</v>
      </c>
      <c r="T4416" s="25" t="s">
        <v>45</v>
      </c>
      <c r="U4416" s="25" t="s">
        <v>45</v>
      </c>
      <c r="V4416" s="25" t="s">
        <v>45</v>
      </c>
      <c r="W4416" s="27" t="str">
        <f t="shared" si="927"/>
        <v>COMPLETO TIENE ÁREA Y LINDEROS</v>
      </c>
      <c r="X4416" s="25" t="s">
        <v>45</v>
      </c>
      <c r="Y4416" s="25" t="s">
        <v>45</v>
      </c>
      <c r="Z4416" s="25" t="s">
        <v>45</v>
      </c>
      <c r="AA4416" s="27" t="s">
        <v>46</v>
      </c>
      <c r="AB4416" s="27">
        <f t="shared" si="928"/>
        <v>0</v>
      </c>
      <c r="AC4416" s="27">
        <v>0</v>
      </c>
      <c r="AD4416" s="27">
        <f t="shared" si="929"/>
        <v>0</v>
      </c>
      <c r="AE4416" s="27" t="s">
        <v>47</v>
      </c>
      <c r="AF4416" s="118" t="s">
        <v>47</v>
      </c>
      <c r="AG4416" s="29"/>
      <c r="AH4416" s="20"/>
      <c r="AI4416" s="20"/>
      <c r="AJ4416" s="30"/>
    </row>
    <row r="4417" spans="1:43" s="17" customFormat="1" ht="89.25" hidden="1" x14ac:dyDescent="0.2">
      <c r="A4417" s="18" t="s">
        <v>38</v>
      </c>
      <c r="B4417" s="19" t="s">
        <v>48</v>
      </c>
      <c r="C4417" s="20"/>
      <c r="D4417" s="20"/>
      <c r="E4417" s="30"/>
      <c r="F4417" s="95" t="s">
        <v>40</v>
      </c>
      <c r="G4417" s="12" t="s">
        <v>14035</v>
      </c>
      <c r="H4417" s="27" t="s">
        <v>42</v>
      </c>
      <c r="I4417" s="23" t="s">
        <v>14036</v>
      </c>
      <c r="J4417" s="24" t="s">
        <v>44</v>
      </c>
      <c r="K4417" s="25" t="s">
        <v>45</v>
      </c>
      <c r="L4417" s="25" t="s">
        <v>45</v>
      </c>
      <c r="M4417" s="25" t="s">
        <v>46</v>
      </c>
      <c r="N4417" s="26" t="s">
        <v>46</v>
      </c>
      <c r="O4417" s="25">
        <v>0</v>
      </c>
      <c r="P4417" s="27">
        <v>6048</v>
      </c>
      <c r="Q4417" s="27">
        <f t="shared" si="930"/>
        <v>0.6048</v>
      </c>
      <c r="R4417" s="28" t="s">
        <v>47</v>
      </c>
      <c r="S4417" s="94" t="s">
        <v>45</v>
      </c>
      <c r="T4417" s="25" t="s">
        <v>45</v>
      </c>
      <c r="U4417" s="25" t="s">
        <v>45</v>
      </c>
      <c r="V4417" s="25" t="s">
        <v>45</v>
      </c>
      <c r="W4417" s="27" t="str">
        <f t="shared" si="927"/>
        <v>COMPLETO TIENE ÁREA Y LINDEROS</v>
      </c>
      <c r="X4417" s="25" t="s">
        <v>45</v>
      </c>
      <c r="Y4417" s="25" t="s">
        <v>45</v>
      </c>
      <c r="Z4417" s="25" t="s">
        <v>45</v>
      </c>
      <c r="AA4417" s="27" t="s">
        <v>46</v>
      </c>
      <c r="AB4417" s="27">
        <f t="shared" si="928"/>
        <v>0</v>
      </c>
      <c r="AC4417" s="27">
        <v>0</v>
      </c>
      <c r="AD4417" s="27">
        <f t="shared" si="929"/>
        <v>0</v>
      </c>
      <c r="AE4417" s="27" t="s">
        <v>47</v>
      </c>
      <c r="AF4417" s="118" t="s">
        <v>47</v>
      </c>
      <c r="AG4417" s="29"/>
      <c r="AH4417" s="20"/>
      <c r="AI4417" s="20"/>
      <c r="AJ4417" s="30"/>
      <c r="AK4417" s="2"/>
      <c r="AL4417" s="2"/>
      <c r="AM4417" s="2"/>
      <c r="AN4417" s="2"/>
      <c r="AO4417" s="2"/>
      <c r="AP4417" s="2"/>
      <c r="AQ4417" s="2"/>
    </row>
    <row r="4418" spans="1:43" s="17" customFormat="1" ht="76.5" hidden="1" x14ac:dyDescent="0.2">
      <c r="A4418" s="18" t="s">
        <v>38</v>
      </c>
      <c r="B4418" s="19" t="s">
        <v>48</v>
      </c>
      <c r="C4418" s="20"/>
      <c r="D4418" s="20"/>
      <c r="E4418" s="30"/>
      <c r="F4418" s="95" t="s">
        <v>40</v>
      </c>
      <c r="G4418" s="12" t="s">
        <v>14037</v>
      </c>
      <c r="H4418" s="27" t="s">
        <v>42</v>
      </c>
      <c r="I4418" s="23" t="s">
        <v>14038</v>
      </c>
      <c r="J4418" s="24" t="s">
        <v>44</v>
      </c>
      <c r="K4418" s="25" t="s">
        <v>45</v>
      </c>
      <c r="L4418" s="25" t="s">
        <v>45</v>
      </c>
      <c r="M4418" s="25" t="s">
        <v>46</v>
      </c>
      <c r="N4418" s="26" t="s">
        <v>46</v>
      </c>
      <c r="O4418" s="25">
        <v>0</v>
      </c>
      <c r="P4418" s="27">
        <v>5263</v>
      </c>
      <c r="Q4418" s="27">
        <f t="shared" si="930"/>
        <v>0.52629999999999999</v>
      </c>
      <c r="R4418" s="28" t="s">
        <v>47</v>
      </c>
      <c r="S4418" s="94" t="s">
        <v>45</v>
      </c>
      <c r="T4418" s="25" t="s">
        <v>45</v>
      </c>
      <c r="U4418" s="25" t="s">
        <v>45</v>
      </c>
      <c r="V4418" s="25" t="s">
        <v>45</v>
      </c>
      <c r="W4418" s="27" t="str">
        <f t="shared" si="927"/>
        <v>COMPLETO TIENE ÁREA Y LINDEROS</v>
      </c>
      <c r="X4418" s="25" t="s">
        <v>45</v>
      </c>
      <c r="Y4418" s="25" t="s">
        <v>45</v>
      </c>
      <c r="Z4418" s="25" t="s">
        <v>45</v>
      </c>
      <c r="AA4418" s="27" t="s">
        <v>46</v>
      </c>
      <c r="AB4418" s="27">
        <f t="shared" si="928"/>
        <v>0</v>
      </c>
      <c r="AC4418" s="27">
        <v>0</v>
      </c>
      <c r="AD4418" s="27">
        <f t="shared" si="929"/>
        <v>0</v>
      </c>
      <c r="AE4418" s="27" t="s">
        <v>47</v>
      </c>
      <c r="AF4418" s="118" t="s">
        <v>47</v>
      </c>
      <c r="AG4418" s="29"/>
      <c r="AH4418" s="20"/>
      <c r="AI4418" s="20"/>
      <c r="AJ4418" s="30"/>
    </row>
    <row r="4419" spans="1:43" s="17" customFormat="1" ht="76.5" hidden="1" x14ac:dyDescent="0.2">
      <c r="A4419" s="18" t="s">
        <v>38</v>
      </c>
      <c r="B4419" s="19" t="s">
        <v>48</v>
      </c>
      <c r="C4419" s="20"/>
      <c r="D4419" s="20"/>
      <c r="E4419" s="30"/>
      <c r="F4419" s="95" t="s">
        <v>40</v>
      </c>
      <c r="G4419" s="12" t="s">
        <v>14039</v>
      </c>
      <c r="H4419" s="27" t="s">
        <v>42</v>
      </c>
      <c r="I4419" s="23" t="s">
        <v>14040</v>
      </c>
      <c r="J4419" s="24" t="s">
        <v>44</v>
      </c>
      <c r="K4419" s="25" t="s">
        <v>45</v>
      </c>
      <c r="L4419" s="25" t="s">
        <v>45</v>
      </c>
      <c r="M4419" s="25" t="s">
        <v>46</v>
      </c>
      <c r="N4419" s="26" t="s">
        <v>46</v>
      </c>
      <c r="O4419" s="25">
        <v>0</v>
      </c>
      <c r="P4419" s="27">
        <v>5240</v>
      </c>
      <c r="Q4419" s="27">
        <f t="shared" si="930"/>
        <v>0.52400000000000002</v>
      </c>
      <c r="R4419" s="28" t="s">
        <v>47</v>
      </c>
      <c r="S4419" s="94" t="s">
        <v>45</v>
      </c>
      <c r="T4419" s="25" t="s">
        <v>45</v>
      </c>
      <c r="U4419" s="25" t="s">
        <v>45</v>
      </c>
      <c r="V4419" s="25" t="s">
        <v>45</v>
      </c>
      <c r="W4419" s="27" t="str">
        <f t="shared" si="927"/>
        <v>COMPLETO TIENE ÁREA Y LINDEROS</v>
      </c>
      <c r="X4419" s="25" t="s">
        <v>45</v>
      </c>
      <c r="Y4419" s="25" t="s">
        <v>45</v>
      </c>
      <c r="Z4419" s="25" t="s">
        <v>45</v>
      </c>
      <c r="AA4419" s="27" t="s">
        <v>46</v>
      </c>
      <c r="AB4419" s="27">
        <f t="shared" si="928"/>
        <v>0</v>
      </c>
      <c r="AC4419" s="27">
        <v>0</v>
      </c>
      <c r="AD4419" s="27">
        <f t="shared" si="929"/>
        <v>0</v>
      </c>
      <c r="AE4419" s="27" t="s">
        <v>47</v>
      </c>
      <c r="AF4419" s="118" t="s">
        <v>47</v>
      </c>
      <c r="AG4419" s="29"/>
      <c r="AH4419" s="20"/>
      <c r="AI4419" s="20"/>
      <c r="AJ4419" s="30"/>
    </row>
    <row r="4420" spans="1:43" s="17" customFormat="1" ht="63.75" hidden="1" x14ac:dyDescent="0.2">
      <c r="A4420" s="18" t="s">
        <v>38</v>
      </c>
      <c r="B4420" s="19" t="s">
        <v>48</v>
      </c>
      <c r="C4420" s="20"/>
      <c r="D4420" s="20"/>
      <c r="E4420" s="30"/>
      <c r="F4420" s="95" t="s">
        <v>40</v>
      </c>
      <c r="G4420" s="12" t="s">
        <v>14041</v>
      </c>
      <c r="H4420" s="27" t="s">
        <v>42</v>
      </c>
      <c r="I4420" s="23" t="s">
        <v>14042</v>
      </c>
      <c r="J4420" s="24" t="s">
        <v>44</v>
      </c>
      <c r="K4420" s="25" t="s">
        <v>45</v>
      </c>
      <c r="L4420" s="25" t="s">
        <v>45</v>
      </c>
      <c r="M4420" s="25" t="s">
        <v>46</v>
      </c>
      <c r="N4420" s="26" t="s">
        <v>46</v>
      </c>
      <c r="O4420" s="25">
        <v>0</v>
      </c>
      <c r="P4420" s="27">
        <v>5263</v>
      </c>
      <c r="Q4420" s="27">
        <f t="shared" si="930"/>
        <v>0.52629999999999999</v>
      </c>
      <c r="R4420" s="28" t="s">
        <v>47</v>
      </c>
      <c r="S4420" s="94" t="s">
        <v>45</v>
      </c>
      <c r="T4420" s="25" t="s">
        <v>45</v>
      </c>
      <c r="U4420" s="25" t="s">
        <v>45</v>
      </c>
      <c r="V4420" s="25" t="s">
        <v>45</v>
      </c>
      <c r="W4420" s="27" t="str">
        <f t="shared" si="927"/>
        <v>COMPLETO TIENE ÁREA Y LINDEROS</v>
      </c>
      <c r="X4420" s="25" t="s">
        <v>45</v>
      </c>
      <c r="Y4420" s="25" t="s">
        <v>45</v>
      </c>
      <c r="Z4420" s="25" t="s">
        <v>45</v>
      </c>
      <c r="AA4420" s="27" t="s">
        <v>46</v>
      </c>
      <c r="AB4420" s="27">
        <f t="shared" si="928"/>
        <v>0</v>
      </c>
      <c r="AC4420" s="27">
        <v>0</v>
      </c>
      <c r="AD4420" s="27">
        <f t="shared" si="929"/>
        <v>0</v>
      </c>
      <c r="AE4420" s="27" t="s">
        <v>47</v>
      </c>
      <c r="AF4420" s="118" t="s">
        <v>47</v>
      </c>
      <c r="AG4420" s="29"/>
      <c r="AH4420" s="20"/>
      <c r="AI4420" s="20"/>
      <c r="AJ4420" s="30"/>
      <c r="AK4420" s="2"/>
      <c r="AL4420" s="2"/>
      <c r="AM4420" s="2"/>
      <c r="AN4420" s="2"/>
      <c r="AO4420" s="2"/>
      <c r="AP4420" s="2"/>
      <c r="AQ4420" s="2"/>
    </row>
    <row r="4421" spans="1:43" s="17" customFormat="1" ht="76.5" hidden="1" x14ac:dyDescent="0.2">
      <c r="A4421" s="18" t="s">
        <v>38</v>
      </c>
      <c r="B4421" s="19" t="s">
        <v>48</v>
      </c>
      <c r="C4421" s="20"/>
      <c r="D4421" s="20"/>
      <c r="E4421" s="30"/>
      <c r="F4421" s="95" t="s">
        <v>40</v>
      </c>
      <c r="G4421" s="12" t="s">
        <v>14043</v>
      </c>
      <c r="H4421" s="27" t="s">
        <v>42</v>
      </c>
      <c r="I4421" s="23" t="s">
        <v>14044</v>
      </c>
      <c r="J4421" s="24" t="s">
        <v>44</v>
      </c>
      <c r="K4421" s="25" t="s">
        <v>45</v>
      </c>
      <c r="L4421" s="25" t="s">
        <v>45</v>
      </c>
      <c r="M4421" s="25" t="s">
        <v>46</v>
      </c>
      <c r="N4421" s="26" t="s">
        <v>46</v>
      </c>
      <c r="O4421" s="25">
        <v>0</v>
      </c>
      <c r="P4421" s="27">
        <v>5240</v>
      </c>
      <c r="Q4421" s="27">
        <f t="shared" si="930"/>
        <v>0.52400000000000002</v>
      </c>
      <c r="R4421" s="28" t="s">
        <v>47</v>
      </c>
      <c r="S4421" s="94" t="s">
        <v>45</v>
      </c>
      <c r="T4421" s="25" t="s">
        <v>45</v>
      </c>
      <c r="U4421" s="25" t="s">
        <v>45</v>
      </c>
      <c r="V4421" s="25" t="s">
        <v>45</v>
      </c>
      <c r="W4421" s="27" t="str">
        <f t="shared" si="927"/>
        <v>COMPLETO TIENE ÁREA Y LINDEROS</v>
      </c>
      <c r="X4421" s="25" t="s">
        <v>45</v>
      </c>
      <c r="Y4421" s="25" t="s">
        <v>45</v>
      </c>
      <c r="Z4421" s="25" t="s">
        <v>45</v>
      </c>
      <c r="AA4421" s="27" t="s">
        <v>46</v>
      </c>
      <c r="AB4421" s="27">
        <f t="shared" si="928"/>
        <v>0</v>
      </c>
      <c r="AC4421" s="27">
        <v>0</v>
      </c>
      <c r="AD4421" s="27">
        <f t="shared" si="929"/>
        <v>0</v>
      </c>
      <c r="AE4421" s="27" t="s">
        <v>47</v>
      </c>
      <c r="AF4421" s="118" t="s">
        <v>47</v>
      </c>
      <c r="AG4421" s="29"/>
      <c r="AH4421" s="20"/>
      <c r="AI4421" s="20"/>
      <c r="AJ4421" s="30"/>
      <c r="AK4421" s="2"/>
      <c r="AL4421" s="2"/>
      <c r="AM4421" s="2"/>
      <c r="AN4421" s="2"/>
      <c r="AO4421" s="2"/>
      <c r="AP4421" s="2"/>
      <c r="AQ4421" s="2"/>
    </row>
    <row r="4422" spans="1:43" s="17" customFormat="1" ht="76.5" hidden="1" x14ac:dyDescent="0.2">
      <c r="A4422" s="18" t="s">
        <v>38</v>
      </c>
      <c r="B4422" s="19" t="s">
        <v>48</v>
      </c>
      <c r="C4422" s="20"/>
      <c r="D4422" s="20"/>
      <c r="E4422" s="30"/>
      <c r="F4422" s="95" t="s">
        <v>40</v>
      </c>
      <c r="G4422" s="12" t="s">
        <v>14045</v>
      </c>
      <c r="H4422" s="27" t="s">
        <v>42</v>
      </c>
      <c r="I4422" s="23" t="s">
        <v>14046</v>
      </c>
      <c r="J4422" s="24" t="s">
        <v>44</v>
      </c>
      <c r="K4422" s="25" t="s">
        <v>45</v>
      </c>
      <c r="L4422" s="25" t="s">
        <v>45</v>
      </c>
      <c r="M4422" s="25" t="s">
        <v>46</v>
      </c>
      <c r="N4422" s="26" t="s">
        <v>46</v>
      </c>
      <c r="O4422" s="25">
        <v>0</v>
      </c>
      <c r="P4422" s="27">
        <v>5240</v>
      </c>
      <c r="Q4422" s="27">
        <f t="shared" si="930"/>
        <v>0.52400000000000002</v>
      </c>
      <c r="R4422" s="28" t="s">
        <v>47</v>
      </c>
      <c r="S4422" s="94" t="s">
        <v>45</v>
      </c>
      <c r="T4422" s="25" t="s">
        <v>45</v>
      </c>
      <c r="U4422" s="25" t="s">
        <v>45</v>
      </c>
      <c r="V4422" s="25" t="s">
        <v>45</v>
      </c>
      <c r="W4422" s="27" t="str">
        <f t="shared" si="927"/>
        <v>COMPLETO TIENE ÁREA Y LINDEROS</v>
      </c>
      <c r="X4422" s="25" t="s">
        <v>45</v>
      </c>
      <c r="Y4422" s="25" t="s">
        <v>45</v>
      </c>
      <c r="Z4422" s="25" t="s">
        <v>45</v>
      </c>
      <c r="AA4422" s="27" t="s">
        <v>46</v>
      </c>
      <c r="AB4422" s="27">
        <f t="shared" si="928"/>
        <v>0</v>
      </c>
      <c r="AC4422" s="27">
        <v>0</v>
      </c>
      <c r="AD4422" s="27">
        <f t="shared" si="929"/>
        <v>0</v>
      </c>
      <c r="AE4422" s="27" t="s">
        <v>47</v>
      </c>
      <c r="AF4422" s="118" t="s">
        <v>47</v>
      </c>
      <c r="AG4422" s="29"/>
      <c r="AH4422" s="20"/>
      <c r="AI4422" s="20"/>
      <c r="AJ4422" s="30"/>
    </row>
    <row r="4423" spans="1:43" s="17" customFormat="1" ht="76.5" hidden="1" x14ac:dyDescent="0.2">
      <c r="A4423" s="18" t="s">
        <v>38</v>
      </c>
      <c r="B4423" s="19" t="s">
        <v>48</v>
      </c>
      <c r="C4423" s="20"/>
      <c r="D4423" s="20"/>
      <c r="E4423" s="22"/>
      <c r="F4423" s="95" t="s">
        <v>40</v>
      </c>
      <c r="G4423" s="12" t="s">
        <v>14047</v>
      </c>
      <c r="H4423" s="27" t="s">
        <v>42</v>
      </c>
      <c r="I4423" s="23" t="s">
        <v>14048</v>
      </c>
      <c r="J4423" s="24" t="s">
        <v>44</v>
      </c>
      <c r="K4423" s="25" t="s">
        <v>45</v>
      </c>
      <c r="L4423" s="25" t="s">
        <v>45</v>
      </c>
      <c r="M4423" s="25" t="s">
        <v>46</v>
      </c>
      <c r="N4423" s="26" t="s">
        <v>46</v>
      </c>
      <c r="O4423" s="25">
        <v>0</v>
      </c>
      <c r="P4423" s="27">
        <v>6010</v>
      </c>
      <c r="Q4423" s="27">
        <f t="shared" si="930"/>
        <v>0.60099999999999998</v>
      </c>
      <c r="R4423" s="28" t="s">
        <v>47</v>
      </c>
      <c r="S4423" s="94" t="s">
        <v>45</v>
      </c>
      <c r="T4423" s="25" t="s">
        <v>45</v>
      </c>
      <c r="U4423" s="25" t="s">
        <v>45</v>
      </c>
      <c r="V4423" s="25" t="s">
        <v>45</v>
      </c>
      <c r="W4423" s="27" t="str">
        <f t="shared" si="927"/>
        <v>COMPLETO TIENE ÁREA Y LINDEROS</v>
      </c>
      <c r="X4423" s="25" t="s">
        <v>45</v>
      </c>
      <c r="Y4423" s="25" t="s">
        <v>45</v>
      </c>
      <c r="Z4423" s="25" t="s">
        <v>45</v>
      </c>
      <c r="AA4423" s="27" t="s">
        <v>46</v>
      </c>
      <c r="AB4423" s="27">
        <f t="shared" si="928"/>
        <v>0</v>
      </c>
      <c r="AC4423" s="27">
        <v>0</v>
      </c>
      <c r="AD4423" s="27">
        <f t="shared" si="929"/>
        <v>0</v>
      </c>
      <c r="AE4423" s="27" t="s">
        <v>47</v>
      </c>
      <c r="AF4423" s="118" t="s">
        <v>47</v>
      </c>
      <c r="AG4423" s="29"/>
      <c r="AH4423" s="20"/>
      <c r="AI4423" s="20"/>
      <c r="AJ4423" s="30"/>
      <c r="AK4423" s="2"/>
      <c r="AL4423" s="2"/>
      <c r="AM4423" s="2"/>
      <c r="AN4423" s="2"/>
      <c r="AO4423" s="2"/>
      <c r="AP4423" s="2"/>
      <c r="AQ4423" s="2"/>
    </row>
    <row r="4424" spans="1:43" s="17" customFormat="1" ht="76.5" hidden="1" x14ac:dyDescent="0.2">
      <c r="A4424" s="18" t="s">
        <v>38</v>
      </c>
      <c r="B4424" s="19" t="s">
        <v>48</v>
      </c>
      <c r="C4424" s="20"/>
      <c r="D4424" s="20"/>
      <c r="E4424" s="22"/>
      <c r="F4424" s="95" t="s">
        <v>40</v>
      </c>
      <c r="G4424" s="12" t="s">
        <v>14049</v>
      </c>
      <c r="H4424" s="27" t="s">
        <v>42</v>
      </c>
      <c r="I4424" s="23" t="s">
        <v>14050</v>
      </c>
      <c r="J4424" s="24" t="s">
        <v>44</v>
      </c>
      <c r="K4424" s="25" t="s">
        <v>45</v>
      </c>
      <c r="L4424" s="25" t="s">
        <v>45</v>
      </c>
      <c r="M4424" s="25" t="s">
        <v>46</v>
      </c>
      <c r="N4424" s="26" t="s">
        <v>46</v>
      </c>
      <c r="O4424" s="25">
        <v>0</v>
      </c>
      <c r="P4424" s="27">
        <v>6010</v>
      </c>
      <c r="Q4424" s="27">
        <f t="shared" si="930"/>
        <v>0.60099999999999998</v>
      </c>
      <c r="R4424" s="28" t="s">
        <v>47</v>
      </c>
      <c r="S4424" s="94" t="s">
        <v>45</v>
      </c>
      <c r="T4424" s="25" t="s">
        <v>45</v>
      </c>
      <c r="U4424" s="25" t="s">
        <v>45</v>
      </c>
      <c r="V4424" s="25" t="s">
        <v>45</v>
      </c>
      <c r="W4424" s="27" t="str">
        <f t="shared" si="927"/>
        <v>COMPLETO TIENE ÁREA Y LINDEROS</v>
      </c>
      <c r="X4424" s="25" t="s">
        <v>45</v>
      </c>
      <c r="Y4424" s="25" t="s">
        <v>45</v>
      </c>
      <c r="Z4424" s="25" t="s">
        <v>45</v>
      </c>
      <c r="AA4424" s="27" t="s">
        <v>46</v>
      </c>
      <c r="AB4424" s="27">
        <f t="shared" si="928"/>
        <v>0</v>
      </c>
      <c r="AC4424" s="27">
        <v>0</v>
      </c>
      <c r="AD4424" s="27">
        <f t="shared" si="929"/>
        <v>0</v>
      </c>
      <c r="AE4424" s="27" t="s">
        <v>47</v>
      </c>
      <c r="AF4424" s="118" t="s">
        <v>47</v>
      </c>
      <c r="AG4424" s="29"/>
      <c r="AH4424" s="20"/>
      <c r="AI4424" s="20"/>
      <c r="AJ4424" s="30"/>
    </row>
    <row r="4425" spans="1:43" s="17" customFormat="1" ht="76.5" hidden="1" x14ac:dyDescent="0.2">
      <c r="A4425" s="18" t="s">
        <v>38</v>
      </c>
      <c r="B4425" s="19" t="s">
        <v>48</v>
      </c>
      <c r="C4425" s="20"/>
      <c r="D4425" s="20"/>
      <c r="E4425" s="22"/>
      <c r="F4425" s="95" t="s">
        <v>40</v>
      </c>
      <c r="G4425" s="12" t="s">
        <v>14051</v>
      </c>
      <c r="H4425" s="27" t="s">
        <v>42</v>
      </c>
      <c r="I4425" s="23" t="s">
        <v>14052</v>
      </c>
      <c r="J4425" s="24" t="s">
        <v>44</v>
      </c>
      <c r="K4425" s="25" t="s">
        <v>45</v>
      </c>
      <c r="L4425" s="25" t="s">
        <v>45</v>
      </c>
      <c r="M4425" s="25" t="s">
        <v>46</v>
      </c>
      <c r="N4425" s="26" t="s">
        <v>46</v>
      </c>
      <c r="O4425" s="25">
        <v>0</v>
      </c>
      <c r="P4425" s="27">
        <v>6759</v>
      </c>
      <c r="Q4425" s="27">
        <f t="shared" si="930"/>
        <v>0.67589999999999995</v>
      </c>
      <c r="R4425" s="28" t="s">
        <v>47</v>
      </c>
      <c r="S4425" s="94" t="s">
        <v>45</v>
      </c>
      <c r="T4425" s="25" t="s">
        <v>45</v>
      </c>
      <c r="U4425" s="25" t="s">
        <v>45</v>
      </c>
      <c r="V4425" s="25" t="s">
        <v>45</v>
      </c>
      <c r="W4425" s="27" t="str">
        <f t="shared" si="927"/>
        <v>COMPLETO TIENE ÁREA Y LINDEROS</v>
      </c>
      <c r="X4425" s="25" t="s">
        <v>45</v>
      </c>
      <c r="Y4425" s="25" t="s">
        <v>45</v>
      </c>
      <c r="Z4425" s="25" t="s">
        <v>45</v>
      </c>
      <c r="AA4425" s="27" t="s">
        <v>46</v>
      </c>
      <c r="AB4425" s="27">
        <f t="shared" si="928"/>
        <v>0</v>
      </c>
      <c r="AC4425" s="27">
        <v>0</v>
      </c>
      <c r="AD4425" s="27">
        <f t="shared" si="929"/>
        <v>0</v>
      </c>
      <c r="AE4425" s="27" t="s">
        <v>47</v>
      </c>
      <c r="AF4425" s="118" t="s">
        <v>47</v>
      </c>
      <c r="AG4425" s="29"/>
      <c r="AH4425" s="20"/>
      <c r="AI4425" s="20"/>
      <c r="AJ4425" s="30"/>
    </row>
    <row r="4426" spans="1:43" s="17" customFormat="1" ht="76.5" hidden="1" x14ac:dyDescent="0.2">
      <c r="A4426" s="18" t="s">
        <v>38</v>
      </c>
      <c r="B4426" s="19" t="s">
        <v>48</v>
      </c>
      <c r="C4426" s="20"/>
      <c r="D4426" s="20"/>
      <c r="E4426" s="22"/>
      <c r="F4426" s="95" t="s">
        <v>40</v>
      </c>
      <c r="G4426" s="12" t="s">
        <v>14053</v>
      </c>
      <c r="H4426" s="27" t="s">
        <v>42</v>
      </c>
      <c r="I4426" s="23" t="s">
        <v>14054</v>
      </c>
      <c r="J4426" s="24" t="s">
        <v>44</v>
      </c>
      <c r="K4426" s="25" t="s">
        <v>45</v>
      </c>
      <c r="L4426" s="25" t="s">
        <v>45</v>
      </c>
      <c r="M4426" s="25" t="s">
        <v>46</v>
      </c>
      <c r="N4426" s="26" t="s">
        <v>46</v>
      </c>
      <c r="O4426" s="25">
        <v>0</v>
      </c>
      <c r="P4426" s="27">
        <v>6402</v>
      </c>
      <c r="Q4426" s="27">
        <f t="shared" si="930"/>
        <v>0.64019999999999999</v>
      </c>
      <c r="R4426" s="28" t="s">
        <v>47</v>
      </c>
      <c r="S4426" s="94" t="s">
        <v>45</v>
      </c>
      <c r="T4426" s="25" t="s">
        <v>45</v>
      </c>
      <c r="U4426" s="25" t="s">
        <v>45</v>
      </c>
      <c r="V4426" s="25" t="s">
        <v>45</v>
      </c>
      <c r="W4426" s="27" t="str">
        <f t="shared" si="927"/>
        <v>COMPLETO TIENE ÁREA Y LINDEROS</v>
      </c>
      <c r="X4426" s="25" t="s">
        <v>45</v>
      </c>
      <c r="Y4426" s="25" t="s">
        <v>45</v>
      </c>
      <c r="Z4426" s="25" t="s">
        <v>45</v>
      </c>
      <c r="AA4426" s="27" t="s">
        <v>46</v>
      </c>
      <c r="AB4426" s="27">
        <f t="shared" si="928"/>
        <v>0</v>
      </c>
      <c r="AC4426" s="27">
        <v>0</v>
      </c>
      <c r="AD4426" s="27">
        <f t="shared" si="929"/>
        <v>0</v>
      </c>
      <c r="AE4426" s="27" t="s">
        <v>47</v>
      </c>
      <c r="AF4426" s="118" t="s">
        <v>47</v>
      </c>
      <c r="AG4426" s="29"/>
      <c r="AH4426" s="20"/>
      <c r="AI4426" s="20"/>
      <c r="AJ4426" s="30"/>
      <c r="AK4426" s="2"/>
      <c r="AL4426" s="2"/>
      <c r="AM4426" s="2"/>
      <c r="AN4426" s="2"/>
      <c r="AO4426" s="2"/>
      <c r="AP4426" s="2"/>
      <c r="AQ4426" s="2"/>
    </row>
    <row r="4427" spans="1:43" s="17" customFormat="1" ht="76.5" hidden="1" x14ac:dyDescent="0.2">
      <c r="A4427" s="18" t="s">
        <v>38</v>
      </c>
      <c r="B4427" s="19" t="s">
        <v>48</v>
      </c>
      <c r="C4427" s="20"/>
      <c r="D4427" s="20"/>
      <c r="E4427" s="30"/>
      <c r="F4427" s="95" t="s">
        <v>40</v>
      </c>
      <c r="G4427" s="12" t="s">
        <v>14055</v>
      </c>
      <c r="H4427" s="27" t="s">
        <v>42</v>
      </c>
      <c r="I4427" s="23" t="s">
        <v>14056</v>
      </c>
      <c r="J4427" s="24" t="s">
        <v>44</v>
      </c>
      <c r="K4427" s="25" t="s">
        <v>45</v>
      </c>
      <c r="L4427" s="25" t="s">
        <v>45</v>
      </c>
      <c r="M4427" s="25" t="s">
        <v>46</v>
      </c>
      <c r="N4427" s="26" t="s">
        <v>46</v>
      </c>
      <c r="O4427" s="25">
        <v>0</v>
      </c>
      <c r="P4427" s="27">
        <v>6010</v>
      </c>
      <c r="Q4427" s="27">
        <f t="shared" si="930"/>
        <v>0.60099999999999998</v>
      </c>
      <c r="R4427" s="28" t="s">
        <v>47</v>
      </c>
      <c r="S4427" s="94" t="s">
        <v>45</v>
      </c>
      <c r="T4427" s="25" t="s">
        <v>45</v>
      </c>
      <c r="U4427" s="25" t="s">
        <v>45</v>
      </c>
      <c r="V4427" s="25" t="s">
        <v>45</v>
      </c>
      <c r="W4427" s="27" t="str">
        <f t="shared" si="927"/>
        <v>COMPLETO TIENE ÁREA Y LINDEROS</v>
      </c>
      <c r="X4427" s="25" t="s">
        <v>45</v>
      </c>
      <c r="Y4427" s="25" t="s">
        <v>45</v>
      </c>
      <c r="Z4427" s="25" t="s">
        <v>45</v>
      </c>
      <c r="AA4427" s="27" t="s">
        <v>46</v>
      </c>
      <c r="AB4427" s="27">
        <f t="shared" si="928"/>
        <v>0</v>
      </c>
      <c r="AC4427" s="27">
        <v>0</v>
      </c>
      <c r="AD4427" s="27">
        <f t="shared" si="929"/>
        <v>0</v>
      </c>
      <c r="AE4427" s="27" t="s">
        <v>47</v>
      </c>
      <c r="AF4427" s="118" t="s">
        <v>47</v>
      </c>
      <c r="AG4427" s="29"/>
      <c r="AH4427" s="20"/>
      <c r="AI4427" s="20"/>
      <c r="AJ4427" s="30"/>
      <c r="AK4427" s="2"/>
      <c r="AL4427" s="2"/>
      <c r="AM4427" s="2"/>
      <c r="AN4427" s="2"/>
      <c r="AO4427" s="2"/>
      <c r="AP4427" s="2"/>
      <c r="AQ4427" s="2"/>
    </row>
    <row r="4428" spans="1:43" s="17" customFormat="1" ht="89.25" hidden="1" x14ac:dyDescent="0.2">
      <c r="A4428" s="18" t="s">
        <v>38</v>
      </c>
      <c r="B4428" s="19" t="s">
        <v>48</v>
      </c>
      <c r="C4428" s="20"/>
      <c r="D4428" s="20"/>
      <c r="E4428" s="30"/>
      <c r="F4428" s="95" t="s">
        <v>40</v>
      </c>
      <c r="G4428" s="12" t="s">
        <v>14057</v>
      </c>
      <c r="H4428" s="27" t="s">
        <v>42</v>
      </c>
      <c r="I4428" s="23" t="s">
        <v>14058</v>
      </c>
      <c r="J4428" s="24" t="s">
        <v>44</v>
      </c>
      <c r="K4428" s="25" t="s">
        <v>45</v>
      </c>
      <c r="L4428" s="25" t="s">
        <v>45</v>
      </c>
      <c r="M4428" s="25" t="s">
        <v>46</v>
      </c>
      <c r="N4428" s="26" t="s">
        <v>46</v>
      </c>
      <c r="O4428" s="25">
        <v>0</v>
      </c>
      <c r="P4428" s="27">
        <v>12020</v>
      </c>
      <c r="Q4428" s="27">
        <f t="shared" si="930"/>
        <v>1.202</v>
      </c>
      <c r="R4428" s="28" t="s">
        <v>47</v>
      </c>
      <c r="S4428" s="94" t="s">
        <v>45</v>
      </c>
      <c r="T4428" s="25" t="s">
        <v>45</v>
      </c>
      <c r="U4428" s="25" t="s">
        <v>45</v>
      </c>
      <c r="V4428" s="25" t="s">
        <v>45</v>
      </c>
      <c r="W4428" s="27" t="str">
        <f t="shared" si="927"/>
        <v>COMPLETO TIENE ÁREA Y LINDEROS</v>
      </c>
      <c r="X4428" s="25" t="s">
        <v>45</v>
      </c>
      <c r="Y4428" s="25" t="s">
        <v>45</v>
      </c>
      <c r="Z4428" s="25" t="s">
        <v>45</v>
      </c>
      <c r="AA4428" s="27" t="s">
        <v>46</v>
      </c>
      <c r="AB4428" s="27">
        <f t="shared" si="928"/>
        <v>0</v>
      </c>
      <c r="AC4428" s="27">
        <v>0</v>
      </c>
      <c r="AD4428" s="27">
        <f t="shared" si="929"/>
        <v>0</v>
      </c>
      <c r="AE4428" s="27" t="s">
        <v>47</v>
      </c>
      <c r="AF4428" s="118" t="s">
        <v>47</v>
      </c>
      <c r="AG4428" s="29"/>
      <c r="AH4428" s="20"/>
      <c r="AI4428" s="20"/>
      <c r="AJ4428" s="30"/>
    </row>
    <row r="4429" spans="1:43" s="17" customFormat="1" ht="76.5" hidden="1" x14ac:dyDescent="0.2">
      <c r="A4429" s="18" t="s">
        <v>38</v>
      </c>
      <c r="B4429" s="19" t="s">
        <v>48</v>
      </c>
      <c r="C4429" s="20"/>
      <c r="D4429" s="20"/>
      <c r="E4429" s="30"/>
      <c r="F4429" s="95" t="s">
        <v>40</v>
      </c>
      <c r="G4429" s="12" t="s">
        <v>14059</v>
      </c>
      <c r="H4429" s="27" t="s">
        <v>42</v>
      </c>
      <c r="I4429" s="23" t="s">
        <v>14060</v>
      </c>
      <c r="J4429" s="24" t="s">
        <v>44</v>
      </c>
      <c r="K4429" s="25" t="s">
        <v>45</v>
      </c>
      <c r="L4429" s="25" t="s">
        <v>45</v>
      </c>
      <c r="M4429" s="25" t="s">
        <v>46</v>
      </c>
      <c r="N4429" s="26" t="s">
        <v>46</v>
      </c>
      <c r="O4429" s="25">
        <v>0</v>
      </c>
      <c r="P4429" s="58">
        <v>6014</v>
      </c>
      <c r="Q4429" s="27">
        <f t="shared" si="930"/>
        <v>0.60140000000000005</v>
      </c>
      <c r="R4429" s="28" t="s">
        <v>47</v>
      </c>
      <c r="S4429" s="94" t="s">
        <v>45</v>
      </c>
      <c r="T4429" s="25" t="s">
        <v>45</v>
      </c>
      <c r="U4429" s="25" t="s">
        <v>45</v>
      </c>
      <c r="V4429" s="25" t="s">
        <v>45</v>
      </c>
      <c r="W4429" s="27" t="str">
        <f t="shared" si="927"/>
        <v>COMPLETO TIENE ÁREA Y LINDEROS</v>
      </c>
      <c r="X4429" s="25" t="s">
        <v>45</v>
      </c>
      <c r="Y4429" s="25" t="s">
        <v>45</v>
      </c>
      <c r="Z4429" s="25" t="s">
        <v>45</v>
      </c>
      <c r="AA4429" s="27" t="s">
        <v>46</v>
      </c>
      <c r="AB4429" s="27">
        <f t="shared" si="928"/>
        <v>0</v>
      </c>
      <c r="AC4429" s="27">
        <v>0</v>
      </c>
      <c r="AD4429" s="27">
        <f t="shared" si="929"/>
        <v>0</v>
      </c>
      <c r="AE4429" s="27" t="s">
        <v>47</v>
      </c>
      <c r="AF4429" s="118" t="s">
        <v>47</v>
      </c>
      <c r="AG4429" s="29"/>
      <c r="AH4429" s="20"/>
      <c r="AI4429" s="20"/>
      <c r="AJ4429" s="30"/>
      <c r="AK4429" s="2"/>
      <c r="AL4429" s="2"/>
      <c r="AM4429" s="2"/>
      <c r="AN4429" s="2"/>
      <c r="AO4429" s="2"/>
      <c r="AP4429" s="2"/>
      <c r="AQ4429" s="2"/>
    </row>
    <row r="4430" spans="1:43" s="17" customFormat="1" ht="76.5" hidden="1" x14ac:dyDescent="0.2">
      <c r="A4430" s="18" t="s">
        <v>38</v>
      </c>
      <c r="B4430" s="19" t="s">
        <v>48</v>
      </c>
      <c r="C4430" s="20"/>
      <c r="D4430" s="20"/>
      <c r="E4430" s="30"/>
      <c r="F4430" s="95" t="s">
        <v>40</v>
      </c>
      <c r="G4430" s="12" t="s">
        <v>14061</v>
      </c>
      <c r="H4430" s="27" t="s">
        <v>42</v>
      </c>
      <c r="I4430" s="23" t="s">
        <v>14062</v>
      </c>
      <c r="J4430" s="24" t="s">
        <v>44</v>
      </c>
      <c r="K4430" s="25" t="s">
        <v>45</v>
      </c>
      <c r="L4430" s="25" t="s">
        <v>45</v>
      </c>
      <c r="M4430" s="25" t="s">
        <v>46</v>
      </c>
      <c r="N4430" s="26" t="s">
        <v>46</v>
      </c>
      <c r="O4430" s="25">
        <v>0</v>
      </c>
      <c r="P4430" s="58">
        <v>5464</v>
      </c>
      <c r="Q4430" s="27">
        <f t="shared" si="930"/>
        <v>0.5464</v>
      </c>
      <c r="R4430" s="28" t="s">
        <v>47</v>
      </c>
      <c r="S4430" s="94" t="s">
        <v>45</v>
      </c>
      <c r="T4430" s="25" t="s">
        <v>45</v>
      </c>
      <c r="U4430" s="25" t="s">
        <v>45</v>
      </c>
      <c r="V4430" s="25" t="s">
        <v>45</v>
      </c>
      <c r="W4430" s="27" t="str">
        <f t="shared" si="927"/>
        <v>COMPLETO TIENE ÁREA Y LINDEROS</v>
      </c>
      <c r="X4430" s="25" t="s">
        <v>45</v>
      </c>
      <c r="Y4430" s="25" t="s">
        <v>45</v>
      </c>
      <c r="Z4430" s="25" t="s">
        <v>45</v>
      </c>
      <c r="AA4430" s="27" t="s">
        <v>46</v>
      </c>
      <c r="AB4430" s="27">
        <f t="shared" si="928"/>
        <v>0</v>
      </c>
      <c r="AC4430" s="27">
        <v>0</v>
      </c>
      <c r="AD4430" s="27">
        <f t="shared" si="929"/>
        <v>0</v>
      </c>
      <c r="AE4430" s="27" t="s">
        <v>47</v>
      </c>
      <c r="AF4430" s="118" t="s">
        <v>47</v>
      </c>
      <c r="AG4430" s="29"/>
      <c r="AH4430" s="20"/>
      <c r="AI4430" s="20"/>
      <c r="AJ4430" s="30"/>
      <c r="AK4430" s="2"/>
      <c r="AL4430" s="2"/>
      <c r="AM4430" s="2"/>
      <c r="AN4430" s="2"/>
      <c r="AO4430" s="2"/>
      <c r="AP4430" s="2"/>
      <c r="AQ4430" s="2"/>
    </row>
    <row r="4431" spans="1:43" s="17" customFormat="1" ht="76.5" hidden="1" x14ac:dyDescent="0.2">
      <c r="A4431" s="18" t="s">
        <v>38</v>
      </c>
      <c r="B4431" s="19" t="s">
        <v>48</v>
      </c>
      <c r="C4431" s="20"/>
      <c r="D4431" s="20"/>
      <c r="E4431" s="30"/>
      <c r="F4431" s="95" t="s">
        <v>40</v>
      </c>
      <c r="G4431" s="12" t="s">
        <v>14063</v>
      </c>
      <c r="H4431" s="27" t="s">
        <v>42</v>
      </c>
      <c r="I4431" s="23" t="s">
        <v>14064</v>
      </c>
      <c r="J4431" s="24" t="s">
        <v>44</v>
      </c>
      <c r="K4431" s="25" t="s">
        <v>45</v>
      </c>
      <c r="L4431" s="25" t="s">
        <v>45</v>
      </c>
      <c r="M4431" s="25" t="s">
        <v>46</v>
      </c>
      <c r="N4431" s="26" t="s">
        <v>46</v>
      </c>
      <c r="O4431" s="25">
        <v>0</v>
      </c>
      <c r="P4431" s="58">
        <v>5464</v>
      </c>
      <c r="Q4431" s="27">
        <f t="shared" si="930"/>
        <v>0.5464</v>
      </c>
      <c r="R4431" s="28" t="s">
        <v>47</v>
      </c>
      <c r="S4431" s="94" t="s">
        <v>45</v>
      </c>
      <c r="T4431" s="25" t="s">
        <v>45</v>
      </c>
      <c r="U4431" s="25" t="s">
        <v>45</v>
      </c>
      <c r="V4431" s="25" t="s">
        <v>45</v>
      </c>
      <c r="W4431" s="27" t="str">
        <f t="shared" si="927"/>
        <v>COMPLETO TIENE ÁREA Y LINDEROS</v>
      </c>
      <c r="X4431" s="25" t="s">
        <v>45</v>
      </c>
      <c r="Y4431" s="25" t="s">
        <v>45</v>
      </c>
      <c r="Z4431" s="25" t="s">
        <v>45</v>
      </c>
      <c r="AA4431" s="27" t="s">
        <v>46</v>
      </c>
      <c r="AB4431" s="27">
        <f t="shared" si="928"/>
        <v>0</v>
      </c>
      <c r="AC4431" s="27">
        <v>0</v>
      </c>
      <c r="AD4431" s="27">
        <f t="shared" si="929"/>
        <v>0</v>
      </c>
      <c r="AE4431" s="27" t="s">
        <v>47</v>
      </c>
      <c r="AF4431" s="118" t="s">
        <v>47</v>
      </c>
      <c r="AG4431" s="29"/>
      <c r="AH4431" s="20"/>
      <c r="AI4431" s="20"/>
      <c r="AJ4431" s="30"/>
    </row>
    <row r="4432" spans="1:43" s="17" customFormat="1" ht="76.5" hidden="1" x14ac:dyDescent="0.2">
      <c r="A4432" s="18" t="s">
        <v>38</v>
      </c>
      <c r="B4432" s="19" t="s">
        <v>48</v>
      </c>
      <c r="C4432" s="20"/>
      <c r="D4432" s="20"/>
      <c r="E4432" s="30"/>
      <c r="F4432" s="95" t="s">
        <v>40</v>
      </c>
      <c r="G4432" s="12" t="s">
        <v>14065</v>
      </c>
      <c r="H4432" s="27" t="s">
        <v>42</v>
      </c>
      <c r="I4432" s="23" t="s">
        <v>14066</v>
      </c>
      <c r="J4432" s="24" t="s">
        <v>44</v>
      </c>
      <c r="K4432" s="25" t="s">
        <v>45</v>
      </c>
      <c r="L4432" s="25" t="s">
        <v>45</v>
      </c>
      <c r="M4432" s="25" t="s">
        <v>46</v>
      </c>
      <c r="N4432" s="26" t="s">
        <v>46</v>
      </c>
      <c r="O4432" s="25">
        <v>0</v>
      </c>
      <c r="P4432" s="58">
        <v>5464</v>
      </c>
      <c r="Q4432" s="27">
        <f t="shared" si="930"/>
        <v>0.5464</v>
      </c>
      <c r="R4432" s="28" t="s">
        <v>47</v>
      </c>
      <c r="S4432" s="94" t="s">
        <v>45</v>
      </c>
      <c r="T4432" s="25" t="s">
        <v>45</v>
      </c>
      <c r="U4432" s="25" t="s">
        <v>45</v>
      </c>
      <c r="V4432" s="25" t="s">
        <v>45</v>
      </c>
      <c r="W4432" s="27" t="str">
        <f t="shared" si="927"/>
        <v>COMPLETO TIENE ÁREA Y LINDEROS</v>
      </c>
      <c r="X4432" s="25" t="s">
        <v>45</v>
      </c>
      <c r="Y4432" s="25" t="s">
        <v>45</v>
      </c>
      <c r="Z4432" s="25" t="s">
        <v>45</v>
      </c>
      <c r="AA4432" s="27" t="s">
        <v>46</v>
      </c>
      <c r="AB4432" s="27">
        <f t="shared" si="928"/>
        <v>0</v>
      </c>
      <c r="AC4432" s="27">
        <v>0</v>
      </c>
      <c r="AD4432" s="27">
        <f t="shared" si="929"/>
        <v>0</v>
      </c>
      <c r="AE4432" s="27" t="s">
        <v>47</v>
      </c>
      <c r="AF4432" s="118" t="s">
        <v>47</v>
      </c>
      <c r="AG4432" s="29"/>
      <c r="AH4432" s="20"/>
      <c r="AI4432" s="20"/>
      <c r="AJ4432" s="30"/>
      <c r="AK4432" s="2"/>
      <c r="AL4432" s="2"/>
      <c r="AM4432" s="2"/>
      <c r="AN4432" s="2"/>
      <c r="AO4432" s="2"/>
      <c r="AP4432" s="2"/>
      <c r="AQ4432" s="2"/>
    </row>
    <row r="4433" spans="1:43" s="17" customFormat="1" ht="76.5" hidden="1" x14ac:dyDescent="0.2">
      <c r="A4433" s="18" t="s">
        <v>38</v>
      </c>
      <c r="B4433" s="19" t="s">
        <v>48</v>
      </c>
      <c r="C4433" s="20"/>
      <c r="D4433" s="20"/>
      <c r="E4433" s="30"/>
      <c r="F4433" s="95" t="s">
        <v>40</v>
      </c>
      <c r="G4433" s="12" t="s">
        <v>14067</v>
      </c>
      <c r="H4433" s="27" t="s">
        <v>42</v>
      </c>
      <c r="I4433" s="23" t="s">
        <v>14068</v>
      </c>
      <c r="J4433" s="24" t="s">
        <v>44</v>
      </c>
      <c r="K4433" s="25" t="s">
        <v>45</v>
      </c>
      <c r="L4433" s="25" t="s">
        <v>45</v>
      </c>
      <c r="M4433" s="25" t="s">
        <v>46</v>
      </c>
      <c r="N4433" s="26" t="s">
        <v>46</v>
      </c>
      <c r="O4433" s="25">
        <v>0</v>
      </c>
      <c r="P4433" s="58">
        <v>5464</v>
      </c>
      <c r="Q4433" s="27">
        <f t="shared" si="930"/>
        <v>0.5464</v>
      </c>
      <c r="R4433" s="28" t="s">
        <v>47</v>
      </c>
      <c r="S4433" s="94" t="s">
        <v>45</v>
      </c>
      <c r="T4433" s="25" t="s">
        <v>45</v>
      </c>
      <c r="U4433" s="25" t="s">
        <v>45</v>
      </c>
      <c r="V4433" s="25" t="s">
        <v>45</v>
      </c>
      <c r="W4433" s="27" t="str">
        <f t="shared" si="927"/>
        <v>COMPLETO TIENE ÁREA Y LINDEROS</v>
      </c>
      <c r="X4433" s="25" t="s">
        <v>45</v>
      </c>
      <c r="Y4433" s="25" t="s">
        <v>45</v>
      </c>
      <c r="Z4433" s="25" t="s">
        <v>45</v>
      </c>
      <c r="AA4433" s="27" t="s">
        <v>46</v>
      </c>
      <c r="AB4433" s="27">
        <f t="shared" si="928"/>
        <v>0</v>
      </c>
      <c r="AC4433" s="27">
        <v>0</v>
      </c>
      <c r="AD4433" s="27">
        <f t="shared" si="929"/>
        <v>0</v>
      </c>
      <c r="AE4433" s="27" t="s">
        <v>47</v>
      </c>
      <c r="AF4433" s="118" t="s">
        <v>47</v>
      </c>
      <c r="AG4433" s="29"/>
      <c r="AH4433" s="20"/>
      <c r="AI4433" s="20"/>
      <c r="AJ4433" s="30"/>
      <c r="AK4433" s="2"/>
      <c r="AL4433" s="2"/>
      <c r="AM4433" s="2"/>
      <c r="AN4433" s="2"/>
      <c r="AO4433" s="2"/>
      <c r="AP4433" s="2"/>
      <c r="AQ4433" s="2"/>
    </row>
    <row r="4434" spans="1:43" s="17" customFormat="1" ht="76.5" hidden="1" x14ac:dyDescent="0.2">
      <c r="A4434" s="18" t="s">
        <v>38</v>
      </c>
      <c r="B4434" s="19" t="s">
        <v>48</v>
      </c>
      <c r="C4434" s="20"/>
      <c r="D4434" s="20"/>
      <c r="E4434" s="30"/>
      <c r="F4434" s="95" t="s">
        <v>40</v>
      </c>
      <c r="G4434" s="12" t="s">
        <v>14069</v>
      </c>
      <c r="H4434" s="27" t="s">
        <v>42</v>
      </c>
      <c r="I4434" s="23" t="s">
        <v>14070</v>
      </c>
      <c r="J4434" s="24" t="s">
        <v>44</v>
      </c>
      <c r="K4434" s="25" t="s">
        <v>45</v>
      </c>
      <c r="L4434" s="25" t="s">
        <v>45</v>
      </c>
      <c r="M4434" s="25" t="s">
        <v>46</v>
      </c>
      <c r="N4434" s="26" t="s">
        <v>46</v>
      </c>
      <c r="O4434" s="25">
        <v>0</v>
      </c>
      <c r="P4434" s="58">
        <v>5490</v>
      </c>
      <c r="Q4434" s="27">
        <f t="shared" si="930"/>
        <v>0.54900000000000004</v>
      </c>
      <c r="R4434" s="28" t="s">
        <v>47</v>
      </c>
      <c r="S4434" s="94" t="s">
        <v>45</v>
      </c>
      <c r="T4434" s="25" t="s">
        <v>45</v>
      </c>
      <c r="U4434" s="25" t="s">
        <v>45</v>
      </c>
      <c r="V4434" s="25" t="s">
        <v>45</v>
      </c>
      <c r="W4434" s="27" t="str">
        <f t="shared" si="927"/>
        <v>COMPLETO TIENE ÁREA Y LINDEROS</v>
      </c>
      <c r="X4434" s="25" t="s">
        <v>45</v>
      </c>
      <c r="Y4434" s="25" t="s">
        <v>45</v>
      </c>
      <c r="Z4434" s="25" t="s">
        <v>45</v>
      </c>
      <c r="AA4434" s="27" t="s">
        <v>46</v>
      </c>
      <c r="AB4434" s="27">
        <f t="shared" si="928"/>
        <v>0</v>
      </c>
      <c r="AC4434" s="27">
        <v>0</v>
      </c>
      <c r="AD4434" s="27">
        <f t="shared" si="929"/>
        <v>0</v>
      </c>
      <c r="AE4434" s="27" t="s">
        <v>47</v>
      </c>
      <c r="AF4434" s="118" t="s">
        <v>47</v>
      </c>
      <c r="AG4434" s="29"/>
      <c r="AH4434" s="20"/>
      <c r="AI4434" s="20"/>
      <c r="AJ4434" s="30"/>
    </row>
    <row r="4435" spans="1:43" s="17" customFormat="1" ht="89.25" hidden="1" x14ac:dyDescent="0.2">
      <c r="A4435" s="18" t="s">
        <v>38</v>
      </c>
      <c r="B4435" s="19" t="s">
        <v>48</v>
      </c>
      <c r="C4435" s="20"/>
      <c r="D4435" s="20"/>
      <c r="E4435" s="30"/>
      <c r="F4435" s="95" t="s">
        <v>40</v>
      </c>
      <c r="G4435" s="12" t="s">
        <v>14071</v>
      </c>
      <c r="H4435" s="27" t="s">
        <v>42</v>
      </c>
      <c r="I4435" s="23" t="s">
        <v>14072</v>
      </c>
      <c r="J4435" s="24" t="s">
        <v>44</v>
      </c>
      <c r="K4435" s="25" t="s">
        <v>45</v>
      </c>
      <c r="L4435" s="25" t="s">
        <v>45</v>
      </c>
      <c r="M4435" s="25" t="s">
        <v>46</v>
      </c>
      <c r="N4435" s="26" t="s">
        <v>46</v>
      </c>
      <c r="O4435" s="25">
        <v>0</v>
      </c>
      <c r="P4435" s="58">
        <v>11995</v>
      </c>
      <c r="Q4435" s="27">
        <f t="shared" si="930"/>
        <v>1.1995</v>
      </c>
      <c r="R4435" s="28" t="s">
        <v>47</v>
      </c>
      <c r="S4435" s="94" t="s">
        <v>45</v>
      </c>
      <c r="T4435" s="25" t="s">
        <v>45</v>
      </c>
      <c r="U4435" s="25" t="s">
        <v>45</v>
      </c>
      <c r="V4435" s="25" t="s">
        <v>45</v>
      </c>
      <c r="W4435" s="27" t="str">
        <f t="shared" si="927"/>
        <v>COMPLETO TIENE ÁREA Y LINDEROS</v>
      </c>
      <c r="X4435" s="25" t="s">
        <v>45</v>
      </c>
      <c r="Y4435" s="25" t="s">
        <v>45</v>
      </c>
      <c r="Z4435" s="25" t="s">
        <v>45</v>
      </c>
      <c r="AA4435" s="27" t="s">
        <v>46</v>
      </c>
      <c r="AB4435" s="27">
        <f t="shared" si="928"/>
        <v>0</v>
      </c>
      <c r="AC4435" s="27">
        <v>0</v>
      </c>
      <c r="AD4435" s="27">
        <f t="shared" si="929"/>
        <v>0</v>
      </c>
      <c r="AE4435" s="27" t="s">
        <v>47</v>
      </c>
      <c r="AF4435" s="118" t="s">
        <v>47</v>
      </c>
      <c r="AG4435" s="29"/>
      <c r="AH4435" s="20"/>
      <c r="AI4435" s="20"/>
      <c r="AJ4435" s="30"/>
    </row>
    <row r="4436" spans="1:43" s="17" customFormat="1" ht="76.5" hidden="1" x14ac:dyDescent="0.2">
      <c r="A4436" s="18" t="s">
        <v>38</v>
      </c>
      <c r="B4436" s="19" t="s">
        <v>48</v>
      </c>
      <c r="C4436" s="20"/>
      <c r="D4436" s="20"/>
      <c r="E4436" s="30"/>
      <c r="F4436" s="95" t="s">
        <v>40</v>
      </c>
      <c r="G4436" s="12" t="s">
        <v>14073</v>
      </c>
      <c r="H4436" s="27" t="s">
        <v>42</v>
      </c>
      <c r="I4436" s="23" t="s">
        <v>14074</v>
      </c>
      <c r="J4436" s="24" t="s">
        <v>44</v>
      </c>
      <c r="K4436" s="25" t="s">
        <v>45</v>
      </c>
      <c r="L4436" s="25" t="s">
        <v>45</v>
      </c>
      <c r="M4436" s="25" t="s">
        <v>46</v>
      </c>
      <c r="N4436" s="26" t="s">
        <v>46</v>
      </c>
      <c r="O4436" s="25">
        <v>0</v>
      </c>
      <c r="P4436" s="58">
        <v>11961</v>
      </c>
      <c r="Q4436" s="27">
        <f t="shared" si="930"/>
        <v>1.1960999999999999</v>
      </c>
      <c r="R4436" s="28" t="s">
        <v>47</v>
      </c>
      <c r="S4436" s="94" t="s">
        <v>45</v>
      </c>
      <c r="T4436" s="25" t="s">
        <v>45</v>
      </c>
      <c r="U4436" s="25" t="s">
        <v>45</v>
      </c>
      <c r="V4436" s="25" t="s">
        <v>45</v>
      </c>
      <c r="W4436" s="27" t="str">
        <f t="shared" si="927"/>
        <v>COMPLETO TIENE ÁREA Y LINDEROS</v>
      </c>
      <c r="X4436" s="25" t="s">
        <v>45</v>
      </c>
      <c r="Y4436" s="25" t="s">
        <v>45</v>
      </c>
      <c r="Z4436" s="25" t="s">
        <v>45</v>
      </c>
      <c r="AA4436" s="27" t="s">
        <v>46</v>
      </c>
      <c r="AB4436" s="27">
        <f t="shared" si="928"/>
        <v>0</v>
      </c>
      <c r="AC4436" s="27">
        <v>0</v>
      </c>
      <c r="AD4436" s="27">
        <f t="shared" si="929"/>
        <v>0</v>
      </c>
      <c r="AE4436" s="27" t="s">
        <v>47</v>
      </c>
      <c r="AF4436" s="118" t="s">
        <v>47</v>
      </c>
      <c r="AG4436" s="29"/>
      <c r="AH4436" s="20"/>
      <c r="AI4436" s="20"/>
      <c r="AJ4436" s="30"/>
    </row>
    <row r="4437" spans="1:43" s="17" customFormat="1" ht="102" hidden="1" x14ac:dyDescent="0.2">
      <c r="A4437" s="18" t="s">
        <v>38</v>
      </c>
      <c r="B4437" s="19" t="s">
        <v>48</v>
      </c>
      <c r="C4437" s="20"/>
      <c r="D4437" s="20"/>
      <c r="E4437" s="30"/>
      <c r="F4437" s="95" t="s">
        <v>40</v>
      </c>
      <c r="G4437" s="12" t="s">
        <v>14075</v>
      </c>
      <c r="H4437" s="27" t="s">
        <v>42</v>
      </c>
      <c r="I4437" s="23" t="s">
        <v>14076</v>
      </c>
      <c r="J4437" s="24" t="s">
        <v>44</v>
      </c>
      <c r="K4437" s="25" t="s">
        <v>45</v>
      </c>
      <c r="L4437" s="25" t="s">
        <v>45</v>
      </c>
      <c r="M4437" s="25" t="s">
        <v>46</v>
      </c>
      <c r="N4437" s="26" t="s">
        <v>46</v>
      </c>
      <c r="O4437" s="25">
        <v>0</v>
      </c>
      <c r="P4437" s="58">
        <v>20202</v>
      </c>
      <c r="Q4437" s="27">
        <f t="shared" si="930"/>
        <v>2.0202</v>
      </c>
      <c r="R4437" s="28" t="s">
        <v>47</v>
      </c>
      <c r="S4437" s="94" t="s">
        <v>45</v>
      </c>
      <c r="T4437" s="25" t="s">
        <v>45</v>
      </c>
      <c r="U4437" s="25" t="s">
        <v>45</v>
      </c>
      <c r="V4437" s="25" t="s">
        <v>45</v>
      </c>
      <c r="W4437" s="27" t="str">
        <f t="shared" si="927"/>
        <v>COMPLETO TIENE ÁREA Y LINDEROS</v>
      </c>
      <c r="X4437" s="25" t="s">
        <v>45</v>
      </c>
      <c r="Y4437" s="25" t="s">
        <v>45</v>
      </c>
      <c r="Z4437" s="25" t="s">
        <v>45</v>
      </c>
      <c r="AA4437" s="27" t="s">
        <v>46</v>
      </c>
      <c r="AB4437" s="27">
        <f t="shared" si="928"/>
        <v>0</v>
      </c>
      <c r="AC4437" s="27">
        <v>0</v>
      </c>
      <c r="AD4437" s="27">
        <f t="shared" si="929"/>
        <v>0</v>
      </c>
      <c r="AE4437" s="27" t="s">
        <v>47</v>
      </c>
      <c r="AF4437" s="118" t="s">
        <v>47</v>
      </c>
      <c r="AG4437" s="29"/>
      <c r="AH4437" s="20"/>
      <c r="AI4437" s="20"/>
      <c r="AJ4437" s="30"/>
    </row>
    <row r="4438" spans="1:43" s="17" customFormat="1" ht="76.5" hidden="1" x14ac:dyDescent="0.2">
      <c r="A4438" s="18" t="s">
        <v>38</v>
      </c>
      <c r="B4438" s="19" t="s">
        <v>48</v>
      </c>
      <c r="C4438" s="20"/>
      <c r="D4438" s="20"/>
      <c r="E4438" s="30"/>
      <c r="F4438" s="95" t="s">
        <v>40</v>
      </c>
      <c r="G4438" s="12" t="s">
        <v>14077</v>
      </c>
      <c r="H4438" s="27" t="s">
        <v>42</v>
      </c>
      <c r="I4438" s="23" t="s">
        <v>14078</v>
      </c>
      <c r="J4438" s="24" t="s">
        <v>44</v>
      </c>
      <c r="K4438" s="25" t="s">
        <v>45</v>
      </c>
      <c r="L4438" s="25" t="s">
        <v>45</v>
      </c>
      <c r="M4438" s="25" t="s">
        <v>46</v>
      </c>
      <c r="N4438" s="26" t="s">
        <v>46</v>
      </c>
      <c r="O4438" s="25">
        <v>0</v>
      </c>
      <c r="P4438" s="58">
        <v>5973</v>
      </c>
      <c r="Q4438" s="27">
        <f t="shared" si="930"/>
        <v>0.59730000000000005</v>
      </c>
      <c r="R4438" s="28" t="s">
        <v>47</v>
      </c>
      <c r="S4438" s="94" t="s">
        <v>45</v>
      </c>
      <c r="T4438" s="25" t="s">
        <v>45</v>
      </c>
      <c r="U4438" s="25" t="s">
        <v>45</v>
      </c>
      <c r="V4438" s="25" t="s">
        <v>45</v>
      </c>
      <c r="W4438" s="27" t="str">
        <f t="shared" si="927"/>
        <v>COMPLETO TIENE ÁREA Y LINDEROS</v>
      </c>
      <c r="X4438" s="25" t="s">
        <v>45</v>
      </c>
      <c r="Y4438" s="25" t="s">
        <v>45</v>
      </c>
      <c r="Z4438" s="25" t="s">
        <v>45</v>
      </c>
      <c r="AA4438" s="27" t="s">
        <v>46</v>
      </c>
      <c r="AB4438" s="27">
        <f t="shared" si="928"/>
        <v>0</v>
      </c>
      <c r="AC4438" s="27">
        <v>0</v>
      </c>
      <c r="AD4438" s="27">
        <f t="shared" si="929"/>
        <v>0</v>
      </c>
      <c r="AE4438" s="27" t="s">
        <v>47</v>
      </c>
      <c r="AF4438" s="118" t="s">
        <v>47</v>
      </c>
      <c r="AG4438" s="29"/>
      <c r="AH4438" s="20"/>
      <c r="AI4438" s="20"/>
      <c r="AJ4438" s="30"/>
    </row>
    <row r="4439" spans="1:43" s="17" customFormat="1" ht="76.5" hidden="1" x14ac:dyDescent="0.2">
      <c r="A4439" s="18" t="s">
        <v>38</v>
      </c>
      <c r="B4439" s="19" t="s">
        <v>48</v>
      </c>
      <c r="C4439" s="20"/>
      <c r="D4439" s="20"/>
      <c r="E4439" s="30"/>
      <c r="F4439" s="95" t="s">
        <v>40</v>
      </c>
      <c r="G4439" s="12" t="s">
        <v>14079</v>
      </c>
      <c r="H4439" s="27" t="s">
        <v>42</v>
      </c>
      <c r="I4439" s="23" t="s">
        <v>14080</v>
      </c>
      <c r="J4439" s="24" t="s">
        <v>44</v>
      </c>
      <c r="K4439" s="25" t="s">
        <v>45</v>
      </c>
      <c r="L4439" s="25" t="s">
        <v>45</v>
      </c>
      <c r="M4439" s="25" t="s">
        <v>46</v>
      </c>
      <c r="N4439" s="26" t="s">
        <v>46</v>
      </c>
      <c r="O4439" s="25">
        <v>0</v>
      </c>
      <c r="P4439" s="58">
        <v>12020</v>
      </c>
      <c r="Q4439" s="27">
        <f t="shared" si="930"/>
        <v>1.202</v>
      </c>
      <c r="R4439" s="28" t="s">
        <v>47</v>
      </c>
      <c r="S4439" s="94" t="s">
        <v>45</v>
      </c>
      <c r="T4439" s="25" t="s">
        <v>45</v>
      </c>
      <c r="U4439" s="25" t="s">
        <v>45</v>
      </c>
      <c r="V4439" s="25" t="s">
        <v>45</v>
      </c>
      <c r="W4439" s="27" t="str">
        <f t="shared" si="927"/>
        <v>COMPLETO TIENE ÁREA Y LINDEROS</v>
      </c>
      <c r="X4439" s="25" t="s">
        <v>45</v>
      </c>
      <c r="Y4439" s="25" t="s">
        <v>45</v>
      </c>
      <c r="Z4439" s="25" t="s">
        <v>45</v>
      </c>
      <c r="AA4439" s="27" t="s">
        <v>46</v>
      </c>
      <c r="AB4439" s="27">
        <f t="shared" si="928"/>
        <v>0</v>
      </c>
      <c r="AC4439" s="27">
        <v>0</v>
      </c>
      <c r="AD4439" s="27">
        <f t="shared" si="929"/>
        <v>0</v>
      </c>
      <c r="AE4439" s="27" t="s">
        <v>47</v>
      </c>
      <c r="AF4439" s="118" t="s">
        <v>47</v>
      </c>
      <c r="AG4439" s="29"/>
      <c r="AH4439" s="20"/>
      <c r="AI4439" s="20"/>
      <c r="AJ4439" s="30"/>
    </row>
    <row r="4440" spans="1:43" s="17" customFormat="1" ht="76.5" hidden="1" x14ac:dyDescent="0.2">
      <c r="A4440" s="18" t="s">
        <v>38</v>
      </c>
      <c r="B4440" s="19" t="s">
        <v>48</v>
      </c>
      <c r="C4440" s="20"/>
      <c r="D4440" s="20"/>
      <c r="E4440" s="30"/>
      <c r="F4440" s="95" t="s">
        <v>40</v>
      </c>
      <c r="G4440" s="12" t="s">
        <v>14081</v>
      </c>
      <c r="H4440" s="27" t="s">
        <v>42</v>
      </c>
      <c r="I4440" s="23" t="s">
        <v>14082</v>
      </c>
      <c r="J4440" s="24" t="s">
        <v>44</v>
      </c>
      <c r="K4440" s="25" t="s">
        <v>45</v>
      </c>
      <c r="L4440" s="25" t="s">
        <v>45</v>
      </c>
      <c r="M4440" s="25" t="s">
        <v>46</v>
      </c>
      <c r="N4440" s="26" t="s">
        <v>46</v>
      </c>
      <c r="O4440" s="25">
        <v>0</v>
      </c>
      <c r="P4440" s="58">
        <v>6350</v>
      </c>
      <c r="Q4440" s="27">
        <f t="shared" si="930"/>
        <v>0.63500000000000001</v>
      </c>
      <c r="R4440" s="28" t="s">
        <v>47</v>
      </c>
      <c r="S4440" s="94" t="s">
        <v>45</v>
      </c>
      <c r="T4440" s="25" t="s">
        <v>45</v>
      </c>
      <c r="U4440" s="25" t="s">
        <v>45</v>
      </c>
      <c r="V4440" s="25" t="s">
        <v>45</v>
      </c>
      <c r="W4440" s="27" t="str">
        <f t="shared" si="927"/>
        <v>COMPLETO TIENE ÁREA Y LINDEROS</v>
      </c>
      <c r="X4440" s="25" t="s">
        <v>45</v>
      </c>
      <c r="Y4440" s="25" t="s">
        <v>45</v>
      </c>
      <c r="Z4440" s="25" t="s">
        <v>45</v>
      </c>
      <c r="AA4440" s="27" t="s">
        <v>46</v>
      </c>
      <c r="AB4440" s="27">
        <f t="shared" si="928"/>
        <v>0</v>
      </c>
      <c r="AC4440" s="27">
        <v>0</v>
      </c>
      <c r="AD4440" s="27">
        <f t="shared" si="929"/>
        <v>0</v>
      </c>
      <c r="AE4440" s="27" t="s">
        <v>47</v>
      </c>
      <c r="AF4440" s="118" t="s">
        <v>47</v>
      </c>
      <c r="AG4440" s="29"/>
      <c r="AH4440" s="20"/>
      <c r="AI4440" s="20"/>
      <c r="AJ4440" s="30"/>
    </row>
    <row r="4441" spans="1:43" s="17" customFormat="1" ht="38.25" x14ac:dyDescent="0.2">
      <c r="A4441" s="3" t="s">
        <v>38</v>
      </c>
      <c r="B4441" s="4" t="s">
        <v>48</v>
      </c>
      <c r="C4441" s="5" t="s">
        <v>47</v>
      </c>
      <c r="D4441" s="5" t="s">
        <v>24809</v>
      </c>
      <c r="E4441" s="32" t="s">
        <v>915</v>
      </c>
      <c r="F4441" s="95" t="s">
        <v>775</v>
      </c>
      <c r="G4441" s="12" t="s">
        <v>14083</v>
      </c>
      <c r="H4441" s="12" t="s">
        <v>42</v>
      </c>
      <c r="I4441" s="8" t="s">
        <v>14084</v>
      </c>
      <c r="J4441" s="9" t="s">
        <v>108</v>
      </c>
      <c r="K4441" s="10" t="s">
        <v>14085</v>
      </c>
      <c r="L4441" s="10" t="s">
        <v>5149</v>
      </c>
      <c r="M4441" s="11" t="s">
        <v>47</v>
      </c>
      <c r="N4441" s="11" t="s">
        <v>46</v>
      </c>
      <c r="O4441" s="10">
        <v>0</v>
      </c>
      <c r="P4441" s="12">
        <v>6350</v>
      </c>
      <c r="Q4441" s="12">
        <f t="shared" si="930"/>
        <v>0.63500000000000001</v>
      </c>
      <c r="R4441" s="32"/>
      <c r="S4441" s="93"/>
      <c r="T4441" s="12"/>
      <c r="U4441" s="12"/>
      <c r="V4441" s="12"/>
      <c r="W4441" s="12"/>
      <c r="X4441" s="12"/>
      <c r="Y4441" s="12"/>
      <c r="Z4441" s="12"/>
      <c r="AA4441" s="12"/>
      <c r="AB4441" s="12"/>
      <c r="AC4441" s="12"/>
      <c r="AD4441" s="12"/>
      <c r="AE4441" s="12"/>
      <c r="AF4441" s="117"/>
      <c r="AG4441" s="33" t="s">
        <v>47</v>
      </c>
      <c r="AH4441" s="5" t="s">
        <v>915</v>
      </c>
      <c r="AI4441" s="5" t="s">
        <v>915</v>
      </c>
      <c r="AJ4441" s="13" t="s">
        <v>915</v>
      </c>
    </row>
    <row r="4442" spans="1:43" s="17" customFormat="1" ht="76.5" hidden="1" x14ac:dyDescent="0.2">
      <c r="A4442" s="18" t="s">
        <v>38</v>
      </c>
      <c r="B4442" s="19" t="s">
        <v>48</v>
      </c>
      <c r="C4442" s="20"/>
      <c r="D4442" s="20"/>
      <c r="E4442" s="22"/>
      <c r="F4442" s="95" t="s">
        <v>40</v>
      </c>
      <c r="G4442" s="12" t="s">
        <v>14086</v>
      </c>
      <c r="H4442" s="27" t="s">
        <v>42</v>
      </c>
      <c r="I4442" s="23" t="s">
        <v>14087</v>
      </c>
      <c r="J4442" s="24" t="s">
        <v>44</v>
      </c>
      <c r="K4442" s="25" t="s">
        <v>45</v>
      </c>
      <c r="L4442" s="25" t="s">
        <v>45</v>
      </c>
      <c r="M4442" s="25" t="s">
        <v>46</v>
      </c>
      <c r="N4442" s="26" t="s">
        <v>46</v>
      </c>
      <c r="O4442" s="25">
        <v>0</v>
      </c>
      <c r="P4442" s="58">
        <v>6010</v>
      </c>
      <c r="Q4442" s="27">
        <f t="shared" si="930"/>
        <v>0.60099999999999998</v>
      </c>
      <c r="R4442" s="28" t="s">
        <v>47</v>
      </c>
      <c r="S4442" s="94" t="s">
        <v>45</v>
      </c>
      <c r="T4442" s="25" t="s">
        <v>45</v>
      </c>
      <c r="U4442" s="25" t="s">
        <v>45</v>
      </c>
      <c r="V4442" s="25" t="s">
        <v>45</v>
      </c>
      <c r="W4442" s="27" t="str">
        <f t="shared" ref="W4442:W4449" si="931">J4442</f>
        <v>COMPLETO TIENE ÁREA Y LINDEROS</v>
      </c>
      <c r="X4442" s="25" t="s">
        <v>45</v>
      </c>
      <c r="Y4442" s="25" t="s">
        <v>45</v>
      </c>
      <c r="Z4442" s="25" t="s">
        <v>45</v>
      </c>
      <c r="AA4442" s="27" t="s">
        <v>46</v>
      </c>
      <c r="AB4442" s="27">
        <f t="shared" ref="AB4442:AB4450" si="932">O4442</f>
        <v>0</v>
      </c>
      <c r="AC4442" s="27">
        <v>0</v>
      </c>
      <c r="AD4442" s="27">
        <f t="shared" ref="AD4442:AD4450" si="933">+AB4442+(AC4442/10000)</f>
        <v>0</v>
      </c>
      <c r="AE4442" s="27" t="s">
        <v>47</v>
      </c>
      <c r="AF4442" s="118" t="s">
        <v>47</v>
      </c>
      <c r="AG4442" s="29"/>
      <c r="AH4442" s="20"/>
      <c r="AI4442" s="20"/>
      <c r="AJ4442" s="30"/>
    </row>
    <row r="4443" spans="1:43" s="17" customFormat="1" ht="76.5" hidden="1" x14ac:dyDescent="0.2">
      <c r="A4443" s="18" t="s">
        <v>38</v>
      </c>
      <c r="B4443" s="19" t="s">
        <v>48</v>
      </c>
      <c r="C4443" s="20"/>
      <c r="D4443" s="20"/>
      <c r="E4443" s="30"/>
      <c r="F4443" s="95" t="s">
        <v>40</v>
      </c>
      <c r="G4443" s="12" t="s">
        <v>14088</v>
      </c>
      <c r="H4443" s="27" t="s">
        <v>42</v>
      </c>
      <c r="I4443" s="23" t="s">
        <v>14089</v>
      </c>
      <c r="J4443" s="24" t="s">
        <v>44</v>
      </c>
      <c r="K4443" s="25" t="s">
        <v>45</v>
      </c>
      <c r="L4443" s="25" t="s">
        <v>45</v>
      </c>
      <c r="M4443" s="25" t="s">
        <v>46</v>
      </c>
      <c r="N4443" s="26" t="s">
        <v>46</v>
      </c>
      <c r="O4443" s="25">
        <v>0</v>
      </c>
      <c r="P4443" s="58">
        <v>11987</v>
      </c>
      <c r="Q4443" s="27">
        <f t="shared" si="930"/>
        <v>1.1987000000000001</v>
      </c>
      <c r="R4443" s="28" t="s">
        <v>47</v>
      </c>
      <c r="S4443" s="94" t="s">
        <v>45</v>
      </c>
      <c r="T4443" s="25" t="s">
        <v>45</v>
      </c>
      <c r="U4443" s="25" t="s">
        <v>45</v>
      </c>
      <c r="V4443" s="25" t="s">
        <v>45</v>
      </c>
      <c r="W4443" s="27" t="str">
        <f t="shared" si="931"/>
        <v>COMPLETO TIENE ÁREA Y LINDEROS</v>
      </c>
      <c r="X4443" s="25" t="s">
        <v>45</v>
      </c>
      <c r="Y4443" s="25" t="s">
        <v>45</v>
      </c>
      <c r="Z4443" s="25" t="s">
        <v>45</v>
      </c>
      <c r="AA4443" s="27" t="s">
        <v>46</v>
      </c>
      <c r="AB4443" s="27">
        <f t="shared" si="932"/>
        <v>0</v>
      </c>
      <c r="AC4443" s="27">
        <v>0</v>
      </c>
      <c r="AD4443" s="27">
        <f t="shared" si="933"/>
        <v>0</v>
      </c>
      <c r="AE4443" s="27" t="s">
        <v>47</v>
      </c>
      <c r="AF4443" s="118" t="s">
        <v>47</v>
      </c>
      <c r="AG4443" s="29"/>
      <c r="AH4443" s="20"/>
      <c r="AI4443" s="20"/>
      <c r="AJ4443" s="30"/>
    </row>
    <row r="4444" spans="1:43" s="17" customFormat="1" ht="76.5" hidden="1" x14ac:dyDescent="0.2">
      <c r="A4444" s="18" t="s">
        <v>38</v>
      </c>
      <c r="B4444" s="19" t="s">
        <v>48</v>
      </c>
      <c r="C4444" s="20"/>
      <c r="D4444" s="20"/>
      <c r="E4444" s="22"/>
      <c r="F4444" s="95" t="s">
        <v>40</v>
      </c>
      <c r="G4444" s="12" t="s">
        <v>14090</v>
      </c>
      <c r="H4444" s="27" t="s">
        <v>42</v>
      </c>
      <c r="I4444" s="23" t="s">
        <v>14091</v>
      </c>
      <c r="J4444" s="24" t="s">
        <v>44</v>
      </c>
      <c r="K4444" s="25" t="s">
        <v>45</v>
      </c>
      <c r="L4444" s="25" t="s">
        <v>45</v>
      </c>
      <c r="M4444" s="25" t="s">
        <v>46</v>
      </c>
      <c r="N4444" s="26" t="s">
        <v>46</v>
      </c>
      <c r="O4444" s="25">
        <v>0</v>
      </c>
      <c r="P4444" s="58">
        <v>6010</v>
      </c>
      <c r="Q4444" s="27">
        <f t="shared" si="930"/>
        <v>0.60099999999999998</v>
      </c>
      <c r="R4444" s="28" t="s">
        <v>47</v>
      </c>
      <c r="S4444" s="94" t="s">
        <v>45</v>
      </c>
      <c r="T4444" s="25" t="s">
        <v>45</v>
      </c>
      <c r="U4444" s="25" t="s">
        <v>45</v>
      </c>
      <c r="V4444" s="25" t="s">
        <v>45</v>
      </c>
      <c r="W4444" s="27" t="str">
        <f t="shared" si="931"/>
        <v>COMPLETO TIENE ÁREA Y LINDEROS</v>
      </c>
      <c r="X4444" s="25" t="s">
        <v>45</v>
      </c>
      <c r="Y4444" s="25" t="s">
        <v>45</v>
      </c>
      <c r="Z4444" s="25" t="s">
        <v>45</v>
      </c>
      <c r="AA4444" s="27" t="s">
        <v>46</v>
      </c>
      <c r="AB4444" s="27">
        <f t="shared" si="932"/>
        <v>0</v>
      </c>
      <c r="AC4444" s="27">
        <v>0</v>
      </c>
      <c r="AD4444" s="27">
        <f t="shared" si="933"/>
        <v>0</v>
      </c>
      <c r="AE4444" s="27" t="s">
        <v>47</v>
      </c>
      <c r="AF4444" s="118" t="s">
        <v>47</v>
      </c>
      <c r="AG4444" s="29"/>
      <c r="AH4444" s="20"/>
      <c r="AI4444" s="20"/>
      <c r="AJ4444" s="30"/>
    </row>
    <row r="4445" spans="1:43" s="17" customFormat="1" ht="63.75" hidden="1" x14ac:dyDescent="0.2">
      <c r="A4445" s="18" t="s">
        <v>38</v>
      </c>
      <c r="B4445" s="19" t="s">
        <v>48</v>
      </c>
      <c r="C4445" s="20"/>
      <c r="D4445" s="20"/>
      <c r="E4445" s="30"/>
      <c r="F4445" s="95" t="s">
        <v>40</v>
      </c>
      <c r="G4445" s="12" t="s">
        <v>14092</v>
      </c>
      <c r="H4445" s="27" t="s">
        <v>42</v>
      </c>
      <c r="I4445" s="23" t="s">
        <v>14093</v>
      </c>
      <c r="J4445" s="24" t="s">
        <v>44</v>
      </c>
      <c r="K4445" s="25" t="s">
        <v>45</v>
      </c>
      <c r="L4445" s="25" t="s">
        <v>45</v>
      </c>
      <c r="M4445" s="25" t="s">
        <v>46</v>
      </c>
      <c r="N4445" s="26" t="s">
        <v>46</v>
      </c>
      <c r="O4445" s="25">
        <v>0</v>
      </c>
      <c r="P4445" s="58">
        <v>5048</v>
      </c>
      <c r="Q4445" s="27">
        <f t="shared" si="930"/>
        <v>0.50480000000000003</v>
      </c>
      <c r="R4445" s="28" t="s">
        <v>47</v>
      </c>
      <c r="S4445" s="94" t="s">
        <v>45</v>
      </c>
      <c r="T4445" s="25" t="s">
        <v>45</v>
      </c>
      <c r="U4445" s="25" t="s">
        <v>45</v>
      </c>
      <c r="V4445" s="25" t="s">
        <v>45</v>
      </c>
      <c r="W4445" s="27" t="str">
        <f t="shared" si="931"/>
        <v>COMPLETO TIENE ÁREA Y LINDEROS</v>
      </c>
      <c r="X4445" s="25" t="s">
        <v>45</v>
      </c>
      <c r="Y4445" s="25" t="s">
        <v>45</v>
      </c>
      <c r="Z4445" s="25" t="s">
        <v>45</v>
      </c>
      <c r="AA4445" s="27" t="s">
        <v>46</v>
      </c>
      <c r="AB4445" s="27">
        <f t="shared" si="932"/>
        <v>0</v>
      </c>
      <c r="AC4445" s="27">
        <v>0</v>
      </c>
      <c r="AD4445" s="27">
        <f t="shared" si="933"/>
        <v>0</v>
      </c>
      <c r="AE4445" s="27" t="s">
        <v>47</v>
      </c>
      <c r="AF4445" s="118" t="s">
        <v>47</v>
      </c>
      <c r="AG4445" s="29"/>
      <c r="AH4445" s="20"/>
      <c r="AI4445" s="20"/>
      <c r="AJ4445" s="30"/>
      <c r="AK4445" s="2"/>
      <c r="AL4445" s="2"/>
      <c r="AM4445" s="2"/>
      <c r="AN4445" s="2"/>
      <c r="AO4445" s="2"/>
      <c r="AP4445" s="2"/>
      <c r="AQ4445" s="2"/>
    </row>
    <row r="4446" spans="1:43" s="17" customFormat="1" ht="63.75" hidden="1" x14ac:dyDescent="0.2">
      <c r="A4446" s="18" t="s">
        <v>38</v>
      </c>
      <c r="B4446" s="19" t="s">
        <v>48</v>
      </c>
      <c r="C4446" s="20"/>
      <c r="D4446" s="20"/>
      <c r="E4446" s="30"/>
      <c r="F4446" s="95" t="s">
        <v>40</v>
      </c>
      <c r="G4446" s="12" t="s">
        <v>14094</v>
      </c>
      <c r="H4446" s="27" t="s">
        <v>42</v>
      </c>
      <c r="I4446" s="23" t="s">
        <v>14095</v>
      </c>
      <c r="J4446" s="24" t="s">
        <v>44</v>
      </c>
      <c r="K4446" s="25" t="s">
        <v>45</v>
      </c>
      <c r="L4446" s="25" t="s">
        <v>45</v>
      </c>
      <c r="M4446" s="25" t="s">
        <v>46</v>
      </c>
      <c r="N4446" s="26" t="s">
        <v>46</v>
      </c>
      <c r="O4446" s="25">
        <v>0</v>
      </c>
      <c r="P4446" s="58">
        <v>5048</v>
      </c>
      <c r="Q4446" s="27">
        <f t="shared" si="930"/>
        <v>0.50480000000000003</v>
      </c>
      <c r="R4446" s="28" t="s">
        <v>47</v>
      </c>
      <c r="S4446" s="94" t="s">
        <v>45</v>
      </c>
      <c r="T4446" s="25" t="s">
        <v>45</v>
      </c>
      <c r="U4446" s="25" t="s">
        <v>45</v>
      </c>
      <c r="V4446" s="25" t="s">
        <v>45</v>
      </c>
      <c r="W4446" s="27" t="str">
        <f t="shared" si="931"/>
        <v>COMPLETO TIENE ÁREA Y LINDEROS</v>
      </c>
      <c r="X4446" s="25" t="s">
        <v>45</v>
      </c>
      <c r="Y4446" s="25" t="s">
        <v>45</v>
      </c>
      <c r="Z4446" s="25" t="s">
        <v>45</v>
      </c>
      <c r="AA4446" s="27" t="s">
        <v>46</v>
      </c>
      <c r="AB4446" s="27">
        <f t="shared" si="932"/>
        <v>0</v>
      </c>
      <c r="AC4446" s="27">
        <v>0</v>
      </c>
      <c r="AD4446" s="27">
        <f t="shared" si="933"/>
        <v>0</v>
      </c>
      <c r="AE4446" s="27" t="s">
        <v>47</v>
      </c>
      <c r="AF4446" s="118" t="s">
        <v>47</v>
      </c>
      <c r="AG4446" s="29"/>
      <c r="AH4446" s="20"/>
      <c r="AI4446" s="20"/>
      <c r="AJ4446" s="30"/>
    </row>
    <row r="4447" spans="1:43" s="17" customFormat="1" ht="76.5" hidden="1" x14ac:dyDescent="0.2">
      <c r="A4447" s="18" t="s">
        <v>38</v>
      </c>
      <c r="B4447" s="19" t="s">
        <v>48</v>
      </c>
      <c r="C4447" s="20"/>
      <c r="D4447" s="20"/>
      <c r="E4447" s="22"/>
      <c r="F4447" s="95" t="s">
        <v>40</v>
      </c>
      <c r="G4447" s="12" t="s">
        <v>14096</v>
      </c>
      <c r="H4447" s="27" t="s">
        <v>42</v>
      </c>
      <c r="I4447" s="23" t="s">
        <v>14097</v>
      </c>
      <c r="J4447" s="24" t="s">
        <v>44</v>
      </c>
      <c r="K4447" s="25" t="s">
        <v>45</v>
      </c>
      <c r="L4447" s="25" t="s">
        <v>45</v>
      </c>
      <c r="M4447" s="25" t="s">
        <v>46</v>
      </c>
      <c r="N4447" s="26" t="s">
        <v>46</v>
      </c>
      <c r="O4447" s="25">
        <v>0</v>
      </c>
      <c r="P4447" s="58">
        <v>5814</v>
      </c>
      <c r="Q4447" s="27">
        <f t="shared" si="930"/>
        <v>0.58140000000000003</v>
      </c>
      <c r="R4447" s="28" t="s">
        <v>47</v>
      </c>
      <c r="S4447" s="94" t="s">
        <v>45</v>
      </c>
      <c r="T4447" s="25" t="s">
        <v>45</v>
      </c>
      <c r="U4447" s="25" t="s">
        <v>45</v>
      </c>
      <c r="V4447" s="25" t="s">
        <v>45</v>
      </c>
      <c r="W4447" s="27" t="str">
        <f t="shared" si="931"/>
        <v>COMPLETO TIENE ÁREA Y LINDEROS</v>
      </c>
      <c r="X4447" s="25" t="s">
        <v>45</v>
      </c>
      <c r="Y4447" s="25" t="s">
        <v>45</v>
      </c>
      <c r="Z4447" s="25" t="s">
        <v>45</v>
      </c>
      <c r="AA4447" s="27" t="s">
        <v>46</v>
      </c>
      <c r="AB4447" s="27">
        <f t="shared" si="932"/>
        <v>0</v>
      </c>
      <c r="AC4447" s="27">
        <v>0</v>
      </c>
      <c r="AD4447" s="27">
        <f t="shared" si="933"/>
        <v>0</v>
      </c>
      <c r="AE4447" s="27" t="s">
        <v>47</v>
      </c>
      <c r="AF4447" s="118" t="s">
        <v>47</v>
      </c>
      <c r="AG4447" s="29"/>
      <c r="AH4447" s="20"/>
      <c r="AI4447" s="20"/>
      <c r="AJ4447" s="30"/>
    </row>
    <row r="4448" spans="1:43" s="17" customFormat="1" ht="76.5" hidden="1" x14ac:dyDescent="0.2">
      <c r="A4448" s="18" t="s">
        <v>38</v>
      </c>
      <c r="B4448" s="19" t="s">
        <v>48</v>
      </c>
      <c r="C4448" s="20"/>
      <c r="D4448" s="20"/>
      <c r="E4448" s="30"/>
      <c r="F4448" s="95" t="s">
        <v>40</v>
      </c>
      <c r="G4448" s="12" t="s">
        <v>14098</v>
      </c>
      <c r="H4448" s="27" t="s">
        <v>42</v>
      </c>
      <c r="I4448" s="23" t="s">
        <v>14099</v>
      </c>
      <c r="J4448" s="24" t="s">
        <v>44</v>
      </c>
      <c r="K4448" s="25" t="s">
        <v>45</v>
      </c>
      <c r="L4448" s="25" t="s">
        <v>45</v>
      </c>
      <c r="M4448" s="25" t="s">
        <v>46</v>
      </c>
      <c r="N4448" s="26" t="s">
        <v>46</v>
      </c>
      <c r="O4448" s="25">
        <v>0</v>
      </c>
      <c r="P4448" s="58">
        <v>6275</v>
      </c>
      <c r="Q4448" s="27">
        <f t="shared" si="930"/>
        <v>0.62749999999999995</v>
      </c>
      <c r="R4448" s="28" t="s">
        <v>47</v>
      </c>
      <c r="S4448" s="94" t="s">
        <v>45</v>
      </c>
      <c r="T4448" s="25" t="s">
        <v>45</v>
      </c>
      <c r="U4448" s="25" t="s">
        <v>45</v>
      </c>
      <c r="V4448" s="25" t="s">
        <v>45</v>
      </c>
      <c r="W4448" s="27" t="str">
        <f t="shared" si="931"/>
        <v>COMPLETO TIENE ÁREA Y LINDEROS</v>
      </c>
      <c r="X4448" s="25" t="s">
        <v>45</v>
      </c>
      <c r="Y4448" s="25" t="s">
        <v>45</v>
      </c>
      <c r="Z4448" s="25" t="s">
        <v>45</v>
      </c>
      <c r="AA4448" s="27" t="s">
        <v>46</v>
      </c>
      <c r="AB4448" s="27">
        <f t="shared" si="932"/>
        <v>0</v>
      </c>
      <c r="AC4448" s="27">
        <v>0</v>
      </c>
      <c r="AD4448" s="27">
        <f t="shared" si="933"/>
        <v>0</v>
      </c>
      <c r="AE4448" s="27" t="s">
        <v>47</v>
      </c>
      <c r="AF4448" s="118" t="s">
        <v>47</v>
      </c>
      <c r="AG4448" s="29"/>
      <c r="AH4448" s="20"/>
      <c r="AI4448" s="20"/>
      <c r="AJ4448" s="30"/>
      <c r="AK4448" s="2"/>
      <c r="AL4448" s="2"/>
      <c r="AM4448" s="2"/>
      <c r="AN4448" s="2"/>
      <c r="AO4448" s="2"/>
      <c r="AP4448" s="2"/>
      <c r="AQ4448" s="2"/>
    </row>
    <row r="4449" spans="1:43" s="17" customFormat="1" ht="89.25" hidden="1" x14ac:dyDescent="0.2">
      <c r="A4449" s="18" t="s">
        <v>38</v>
      </c>
      <c r="B4449" s="19" t="s">
        <v>48</v>
      </c>
      <c r="C4449" s="20"/>
      <c r="D4449" s="20"/>
      <c r="E4449" s="30"/>
      <c r="F4449" s="95" t="s">
        <v>40</v>
      </c>
      <c r="G4449" s="12" t="s">
        <v>14100</v>
      </c>
      <c r="H4449" s="27" t="s">
        <v>42</v>
      </c>
      <c r="I4449" s="23" t="s">
        <v>14101</v>
      </c>
      <c r="J4449" s="24" t="s">
        <v>44</v>
      </c>
      <c r="K4449" s="25" t="s">
        <v>45</v>
      </c>
      <c r="L4449" s="25" t="s">
        <v>45</v>
      </c>
      <c r="M4449" s="25" t="s">
        <v>46</v>
      </c>
      <c r="N4449" s="26" t="s">
        <v>46</v>
      </c>
      <c r="O4449" s="25">
        <v>0</v>
      </c>
      <c r="P4449" s="58">
        <v>6631</v>
      </c>
      <c r="Q4449" s="27">
        <f t="shared" si="930"/>
        <v>0.66310000000000002</v>
      </c>
      <c r="R4449" s="28" t="s">
        <v>47</v>
      </c>
      <c r="S4449" s="94" t="s">
        <v>45</v>
      </c>
      <c r="T4449" s="25" t="s">
        <v>45</v>
      </c>
      <c r="U4449" s="25" t="s">
        <v>45</v>
      </c>
      <c r="V4449" s="25" t="s">
        <v>45</v>
      </c>
      <c r="W4449" s="27" t="str">
        <f t="shared" si="931"/>
        <v>COMPLETO TIENE ÁREA Y LINDEROS</v>
      </c>
      <c r="X4449" s="25" t="s">
        <v>45</v>
      </c>
      <c r="Y4449" s="25" t="s">
        <v>45</v>
      </c>
      <c r="Z4449" s="25" t="s">
        <v>45</v>
      </c>
      <c r="AA4449" s="27" t="s">
        <v>46</v>
      </c>
      <c r="AB4449" s="27">
        <f t="shared" si="932"/>
        <v>0</v>
      </c>
      <c r="AC4449" s="27">
        <v>0</v>
      </c>
      <c r="AD4449" s="27">
        <f t="shared" si="933"/>
        <v>0</v>
      </c>
      <c r="AE4449" s="27" t="s">
        <v>47</v>
      </c>
      <c r="AF4449" s="118" t="s">
        <v>47</v>
      </c>
      <c r="AG4449" s="29"/>
      <c r="AH4449" s="20"/>
      <c r="AI4449" s="20"/>
      <c r="AJ4449" s="30"/>
    </row>
    <row r="4450" spans="1:43" s="17" customFormat="1" ht="38.25" x14ac:dyDescent="0.2">
      <c r="A4450" s="3" t="s">
        <v>38</v>
      </c>
      <c r="B4450" s="4" t="s">
        <v>48</v>
      </c>
      <c r="C4450" s="5" t="s">
        <v>47</v>
      </c>
      <c r="D4450" s="5" t="s">
        <v>24809</v>
      </c>
      <c r="E4450" s="32" t="s">
        <v>915</v>
      </c>
      <c r="F4450" s="95" t="s">
        <v>775</v>
      </c>
      <c r="G4450" s="12" t="s">
        <v>14102</v>
      </c>
      <c r="H4450" s="12" t="s">
        <v>42</v>
      </c>
      <c r="I4450" s="8" t="s">
        <v>14103</v>
      </c>
      <c r="J4450" s="9" t="s">
        <v>108</v>
      </c>
      <c r="K4450" s="10" t="s">
        <v>14085</v>
      </c>
      <c r="L4450" s="10" t="s">
        <v>5149</v>
      </c>
      <c r="M4450" s="11" t="s">
        <v>47</v>
      </c>
      <c r="N4450" s="11" t="s">
        <v>46</v>
      </c>
      <c r="O4450" s="10">
        <v>0</v>
      </c>
      <c r="P4450" s="121">
        <v>25519</v>
      </c>
      <c r="Q4450" s="12">
        <f t="shared" si="930"/>
        <v>2.5518999999999998</v>
      </c>
      <c r="R4450" s="32" t="s">
        <v>47</v>
      </c>
      <c r="S4450" s="93" t="s">
        <v>46</v>
      </c>
      <c r="T4450" s="12" t="s">
        <v>47</v>
      </c>
      <c r="U4450" s="12" t="s">
        <v>47</v>
      </c>
      <c r="V4450" s="12" t="s">
        <v>46</v>
      </c>
      <c r="W4450" s="12" t="s">
        <v>44</v>
      </c>
      <c r="X4450" s="12" t="s">
        <v>855</v>
      </c>
      <c r="Y4450" s="10" t="s">
        <v>14104</v>
      </c>
      <c r="Z4450" s="10" t="s">
        <v>1168</v>
      </c>
      <c r="AA4450" s="12" t="s">
        <v>46</v>
      </c>
      <c r="AB4450" s="10">
        <f t="shared" si="932"/>
        <v>0</v>
      </c>
      <c r="AC4450" s="10">
        <f t="shared" ref="AC4450" si="934">P4450</f>
        <v>25519</v>
      </c>
      <c r="AD4450" s="12">
        <f t="shared" si="933"/>
        <v>2.5518999999999998</v>
      </c>
      <c r="AE4450" s="12" t="s">
        <v>47</v>
      </c>
      <c r="AF4450" s="117" t="s">
        <v>47</v>
      </c>
      <c r="AG4450" s="33" t="s">
        <v>47</v>
      </c>
      <c r="AH4450" s="5" t="s">
        <v>915</v>
      </c>
      <c r="AI4450" s="5" t="s">
        <v>915</v>
      </c>
      <c r="AJ4450" s="13" t="s">
        <v>915</v>
      </c>
    </row>
    <row r="4451" spans="1:43" s="17" customFormat="1" ht="38.25" x14ac:dyDescent="0.2">
      <c r="A4451" s="3" t="s">
        <v>38</v>
      </c>
      <c r="B4451" s="4" t="s">
        <v>48</v>
      </c>
      <c r="C4451" s="5" t="s">
        <v>47</v>
      </c>
      <c r="D4451" s="5" t="s">
        <v>24809</v>
      </c>
      <c r="E4451" s="32" t="s">
        <v>915</v>
      </c>
      <c r="F4451" s="95" t="s">
        <v>775</v>
      </c>
      <c r="G4451" s="12" t="s">
        <v>14105</v>
      </c>
      <c r="H4451" s="12" t="s">
        <v>42</v>
      </c>
      <c r="I4451" s="8" t="s">
        <v>14106</v>
      </c>
      <c r="J4451" s="9" t="s">
        <v>108</v>
      </c>
      <c r="K4451" s="10" t="s">
        <v>14085</v>
      </c>
      <c r="L4451" s="10" t="s">
        <v>5149</v>
      </c>
      <c r="M4451" s="11" t="s">
        <v>47</v>
      </c>
      <c r="N4451" s="11" t="s">
        <v>46</v>
      </c>
      <c r="O4451" s="10">
        <v>0</v>
      </c>
      <c r="P4451" s="121">
        <v>11962</v>
      </c>
      <c r="Q4451" s="12">
        <f t="shared" si="930"/>
        <v>1.1961999999999999</v>
      </c>
      <c r="R4451" s="32" t="s">
        <v>47</v>
      </c>
      <c r="S4451" s="93" t="s">
        <v>46</v>
      </c>
      <c r="T4451" s="12" t="s">
        <v>47</v>
      </c>
      <c r="U4451" s="12" t="s">
        <v>47</v>
      </c>
      <c r="V4451" s="12" t="s">
        <v>46</v>
      </c>
      <c r="W4451" s="12" t="s">
        <v>44</v>
      </c>
      <c r="X4451" s="12" t="s">
        <v>855</v>
      </c>
      <c r="Y4451" s="10" t="s">
        <v>14104</v>
      </c>
      <c r="Z4451" s="10" t="s">
        <v>1168</v>
      </c>
      <c r="AA4451" s="12" t="s">
        <v>46</v>
      </c>
      <c r="AB4451" s="10">
        <f t="shared" ref="AB4451:AB4453" si="935">O4451</f>
        <v>0</v>
      </c>
      <c r="AC4451" s="10">
        <f t="shared" ref="AC4451:AC4453" si="936">P4451</f>
        <v>11962</v>
      </c>
      <c r="AD4451" s="12">
        <f t="shared" ref="AD4451:AD4453" si="937">+AB4451+(AC4451/10000)</f>
        <v>1.1961999999999999</v>
      </c>
      <c r="AE4451" s="12" t="s">
        <v>47</v>
      </c>
      <c r="AF4451" s="117" t="s">
        <v>47</v>
      </c>
      <c r="AG4451" s="33" t="s">
        <v>47</v>
      </c>
      <c r="AH4451" s="5" t="s">
        <v>915</v>
      </c>
      <c r="AI4451" s="5" t="s">
        <v>915</v>
      </c>
      <c r="AJ4451" s="13" t="s">
        <v>915</v>
      </c>
    </row>
    <row r="4452" spans="1:43" s="17" customFormat="1" ht="38.25" x14ac:dyDescent="0.2">
      <c r="A4452" s="3" t="s">
        <v>38</v>
      </c>
      <c r="B4452" s="4" t="s">
        <v>48</v>
      </c>
      <c r="C4452" s="5" t="s">
        <v>47</v>
      </c>
      <c r="D4452" s="5" t="s">
        <v>24809</v>
      </c>
      <c r="E4452" s="32" t="s">
        <v>915</v>
      </c>
      <c r="F4452" s="95" t="s">
        <v>775</v>
      </c>
      <c r="G4452" s="12" t="s">
        <v>14107</v>
      </c>
      <c r="H4452" s="12" t="s">
        <v>42</v>
      </c>
      <c r="I4452" s="8" t="s">
        <v>14108</v>
      </c>
      <c r="J4452" s="9" t="s">
        <v>108</v>
      </c>
      <c r="K4452" s="10" t="s">
        <v>14085</v>
      </c>
      <c r="L4452" s="10" t="s">
        <v>5149</v>
      </c>
      <c r="M4452" s="11" t="s">
        <v>47</v>
      </c>
      <c r="N4452" s="11" t="s">
        <v>46</v>
      </c>
      <c r="O4452" s="10">
        <v>0</v>
      </c>
      <c r="P4452" s="121">
        <v>91472</v>
      </c>
      <c r="Q4452" s="12">
        <f t="shared" si="930"/>
        <v>9.1471999999999998</v>
      </c>
      <c r="R4452" s="32" t="s">
        <v>47</v>
      </c>
      <c r="S4452" s="93" t="s">
        <v>46</v>
      </c>
      <c r="T4452" s="12" t="s">
        <v>47</v>
      </c>
      <c r="U4452" s="12" t="s">
        <v>47</v>
      </c>
      <c r="V4452" s="12" t="s">
        <v>46</v>
      </c>
      <c r="W4452" s="12" t="s">
        <v>44</v>
      </c>
      <c r="X4452" s="12" t="s">
        <v>855</v>
      </c>
      <c r="Y4452" s="10" t="s">
        <v>14104</v>
      </c>
      <c r="Z4452" s="10" t="s">
        <v>1168</v>
      </c>
      <c r="AA4452" s="12" t="s">
        <v>46</v>
      </c>
      <c r="AB4452" s="10">
        <f t="shared" si="935"/>
        <v>0</v>
      </c>
      <c r="AC4452" s="10">
        <f t="shared" si="936"/>
        <v>91472</v>
      </c>
      <c r="AD4452" s="12">
        <f t="shared" si="937"/>
        <v>9.1471999999999998</v>
      </c>
      <c r="AE4452" s="12" t="s">
        <v>47</v>
      </c>
      <c r="AF4452" s="117" t="s">
        <v>47</v>
      </c>
      <c r="AG4452" s="33" t="s">
        <v>47</v>
      </c>
      <c r="AH4452" s="5" t="s">
        <v>915</v>
      </c>
      <c r="AI4452" s="5" t="s">
        <v>915</v>
      </c>
      <c r="AJ4452" s="13" t="s">
        <v>915</v>
      </c>
    </row>
    <row r="4453" spans="1:43" s="17" customFormat="1" ht="38.25" x14ac:dyDescent="0.2">
      <c r="A4453" s="3" t="s">
        <v>38</v>
      </c>
      <c r="B4453" s="4" t="s">
        <v>48</v>
      </c>
      <c r="C4453" s="5" t="s">
        <v>47</v>
      </c>
      <c r="D4453" s="5" t="s">
        <v>24809</v>
      </c>
      <c r="E4453" s="32" t="s">
        <v>915</v>
      </c>
      <c r="F4453" s="95" t="s">
        <v>775</v>
      </c>
      <c r="G4453" s="12" t="s">
        <v>14109</v>
      </c>
      <c r="H4453" s="12" t="s">
        <v>42</v>
      </c>
      <c r="I4453" s="8" t="s">
        <v>14110</v>
      </c>
      <c r="J4453" s="9" t="s">
        <v>108</v>
      </c>
      <c r="K4453" s="10" t="s">
        <v>14085</v>
      </c>
      <c r="L4453" s="10" t="s">
        <v>5149</v>
      </c>
      <c r="M4453" s="11" t="s">
        <v>47</v>
      </c>
      <c r="N4453" s="11" t="s">
        <v>46</v>
      </c>
      <c r="O4453" s="10">
        <v>0</v>
      </c>
      <c r="P4453" s="121">
        <v>149339</v>
      </c>
      <c r="Q4453" s="12">
        <f t="shared" si="930"/>
        <v>14.9339</v>
      </c>
      <c r="R4453" s="32" t="s">
        <v>47</v>
      </c>
      <c r="S4453" s="93" t="s">
        <v>46</v>
      </c>
      <c r="T4453" s="12" t="s">
        <v>47</v>
      </c>
      <c r="U4453" s="12" t="s">
        <v>47</v>
      </c>
      <c r="V4453" s="12" t="s">
        <v>46</v>
      </c>
      <c r="W4453" s="12" t="s">
        <v>44</v>
      </c>
      <c r="X4453" s="12" t="s">
        <v>855</v>
      </c>
      <c r="Y4453" s="10" t="s">
        <v>14104</v>
      </c>
      <c r="Z4453" s="10" t="s">
        <v>1168</v>
      </c>
      <c r="AA4453" s="12" t="s">
        <v>46</v>
      </c>
      <c r="AB4453" s="10">
        <f t="shared" si="935"/>
        <v>0</v>
      </c>
      <c r="AC4453" s="10">
        <f t="shared" si="936"/>
        <v>149339</v>
      </c>
      <c r="AD4453" s="12">
        <f t="shared" si="937"/>
        <v>14.9339</v>
      </c>
      <c r="AE4453" s="12" t="s">
        <v>47</v>
      </c>
      <c r="AF4453" s="117" t="s">
        <v>47</v>
      </c>
      <c r="AG4453" s="33" t="s">
        <v>47</v>
      </c>
      <c r="AH4453" s="5" t="s">
        <v>915</v>
      </c>
      <c r="AI4453" s="5" t="s">
        <v>915</v>
      </c>
      <c r="AJ4453" s="13" t="s">
        <v>915</v>
      </c>
    </row>
    <row r="4454" spans="1:43" s="17" customFormat="1" ht="409.5" hidden="1" x14ac:dyDescent="0.2">
      <c r="A4454" s="18" t="s">
        <v>38</v>
      </c>
      <c r="B4454" s="19" t="s">
        <v>48</v>
      </c>
      <c r="C4454" s="20"/>
      <c r="D4454" s="20"/>
      <c r="E4454" s="30"/>
      <c r="F4454" s="95" t="s">
        <v>40</v>
      </c>
      <c r="G4454" s="12" t="s">
        <v>14111</v>
      </c>
      <c r="H4454" s="27" t="s">
        <v>42</v>
      </c>
      <c r="I4454" s="23" t="s">
        <v>14112</v>
      </c>
      <c r="J4454" s="24" t="s">
        <v>44</v>
      </c>
      <c r="K4454" s="25" t="s">
        <v>45</v>
      </c>
      <c r="L4454" s="25" t="s">
        <v>45</v>
      </c>
      <c r="M4454" s="25" t="s">
        <v>46</v>
      </c>
      <c r="N4454" s="26" t="s">
        <v>46</v>
      </c>
      <c r="O4454" s="25">
        <v>1829</v>
      </c>
      <c r="P4454" s="27">
        <v>2469</v>
      </c>
      <c r="Q4454" s="27">
        <f t="shared" si="930"/>
        <v>1829.2469000000001</v>
      </c>
      <c r="R4454" s="28" t="s">
        <v>47</v>
      </c>
      <c r="S4454" s="94" t="s">
        <v>45</v>
      </c>
      <c r="T4454" s="25" t="s">
        <v>45</v>
      </c>
      <c r="U4454" s="25" t="s">
        <v>45</v>
      </c>
      <c r="V4454" s="25" t="s">
        <v>45</v>
      </c>
      <c r="W4454" s="27" t="str">
        <f t="shared" ref="W4454:W4485" si="938">J4454</f>
        <v>COMPLETO TIENE ÁREA Y LINDEROS</v>
      </c>
      <c r="X4454" s="25" t="s">
        <v>45</v>
      </c>
      <c r="Y4454" s="25" t="s">
        <v>45</v>
      </c>
      <c r="Z4454" s="25" t="s">
        <v>45</v>
      </c>
      <c r="AA4454" s="27" t="s">
        <v>46</v>
      </c>
      <c r="AB4454" s="27">
        <f t="shared" ref="AB4454:AB4485" si="939">O4454</f>
        <v>1829</v>
      </c>
      <c r="AC4454" s="27">
        <v>0</v>
      </c>
      <c r="AD4454" s="27">
        <f t="shared" ref="AD4454:AD4485" si="940">+AB4454+(AC4454/10000)</f>
        <v>1829</v>
      </c>
      <c r="AE4454" s="27" t="s">
        <v>47</v>
      </c>
      <c r="AF4454" s="118" t="s">
        <v>47</v>
      </c>
      <c r="AG4454" s="29"/>
      <c r="AH4454" s="20"/>
      <c r="AI4454" s="20"/>
      <c r="AJ4454" s="30"/>
    </row>
    <row r="4455" spans="1:43" s="17" customFormat="1" ht="63.75" hidden="1" x14ac:dyDescent="0.2">
      <c r="A4455" s="18" t="s">
        <v>79</v>
      </c>
      <c r="B4455" s="19" t="s">
        <v>48</v>
      </c>
      <c r="C4455" s="20"/>
      <c r="D4455" s="20"/>
      <c r="E4455" s="30"/>
      <c r="F4455" s="95" t="s">
        <v>40</v>
      </c>
      <c r="G4455" s="12" t="s">
        <v>14113</v>
      </c>
      <c r="H4455" s="27" t="s">
        <v>42</v>
      </c>
      <c r="I4455" s="23" t="s">
        <v>14114</v>
      </c>
      <c r="J4455" s="24" t="s">
        <v>44</v>
      </c>
      <c r="K4455" s="25" t="s">
        <v>45</v>
      </c>
      <c r="L4455" s="25" t="s">
        <v>45</v>
      </c>
      <c r="M4455" s="25" t="s">
        <v>46</v>
      </c>
      <c r="N4455" s="26" t="s">
        <v>46</v>
      </c>
      <c r="O4455" s="25">
        <v>0</v>
      </c>
      <c r="P4455" s="27">
        <v>307.55</v>
      </c>
      <c r="Q4455" s="27">
        <f t="shared" si="930"/>
        <v>3.0755000000000001E-2</v>
      </c>
      <c r="R4455" s="28" t="s">
        <v>47</v>
      </c>
      <c r="S4455" s="94" t="s">
        <v>45</v>
      </c>
      <c r="T4455" s="25" t="s">
        <v>45</v>
      </c>
      <c r="U4455" s="25" t="s">
        <v>45</v>
      </c>
      <c r="V4455" s="25" t="s">
        <v>45</v>
      </c>
      <c r="W4455" s="27" t="str">
        <f t="shared" si="938"/>
        <v>COMPLETO TIENE ÁREA Y LINDEROS</v>
      </c>
      <c r="X4455" s="25" t="s">
        <v>45</v>
      </c>
      <c r="Y4455" s="25" t="s">
        <v>45</v>
      </c>
      <c r="Z4455" s="25" t="s">
        <v>45</v>
      </c>
      <c r="AA4455" s="27" t="s">
        <v>46</v>
      </c>
      <c r="AB4455" s="27">
        <f t="shared" si="939"/>
        <v>0</v>
      </c>
      <c r="AC4455" s="27">
        <v>0</v>
      </c>
      <c r="AD4455" s="27">
        <f t="shared" si="940"/>
        <v>0</v>
      </c>
      <c r="AE4455" s="27" t="s">
        <v>47</v>
      </c>
      <c r="AF4455" s="118" t="s">
        <v>47</v>
      </c>
      <c r="AG4455" s="29"/>
      <c r="AH4455" s="20"/>
      <c r="AI4455" s="20"/>
      <c r="AJ4455" s="30"/>
    </row>
    <row r="4456" spans="1:43" s="17" customFormat="1" ht="409.5" hidden="1" x14ac:dyDescent="0.2">
      <c r="A4456" s="18" t="s">
        <v>38</v>
      </c>
      <c r="B4456" s="19" t="s">
        <v>48</v>
      </c>
      <c r="C4456" s="20"/>
      <c r="D4456" s="20"/>
      <c r="E4456" s="30"/>
      <c r="F4456" s="95" t="s">
        <v>40</v>
      </c>
      <c r="G4456" s="12" t="s">
        <v>14115</v>
      </c>
      <c r="H4456" s="27" t="s">
        <v>42</v>
      </c>
      <c r="I4456" s="23" t="s">
        <v>14116</v>
      </c>
      <c r="J4456" s="24" t="s">
        <v>44</v>
      </c>
      <c r="K4456" s="25" t="s">
        <v>45</v>
      </c>
      <c r="L4456" s="25" t="s">
        <v>45</v>
      </c>
      <c r="M4456" s="25" t="s">
        <v>46</v>
      </c>
      <c r="N4456" s="26" t="s">
        <v>46</v>
      </c>
      <c r="O4456" s="25">
        <v>1843</v>
      </c>
      <c r="P4456" s="27">
        <v>2008</v>
      </c>
      <c r="Q4456" s="27">
        <f t="shared" si="930"/>
        <v>1843.2008000000001</v>
      </c>
      <c r="R4456" s="28" t="s">
        <v>47</v>
      </c>
      <c r="S4456" s="94" t="s">
        <v>45</v>
      </c>
      <c r="T4456" s="25" t="s">
        <v>45</v>
      </c>
      <c r="U4456" s="25" t="s">
        <v>45</v>
      </c>
      <c r="V4456" s="25" t="s">
        <v>45</v>
      </c>
      <c r="W4456" s="27" t="str">
        <f t="shared" si="938"/>
        <v>COMPLETO TIENE ÁREA Y LINDEROS</v>
      </c>
      <c r="X4456" s="25" t="s">
        <v>45</v>
      </c>
      <c r="Y4456" s="25" t="s">
        <v>45</v>
      </c>
      <c r="Z4456" s="25" t="s">
        <v>45</v>
      </c>
      <c r="AA4456" s="27" t="s">
        <v>46</v>
      </c>
      <c r="AB4456" s="27">
        <f t="shared" si="939"/>
        <v>1843</v>
      </c>
      <c r="AC4456" s="27">
        <v>0</v>
      </c>
      <c r="AD4456" s="27">
        <f t="shared" si="940"/>
        <v>1843</v>
      </c>
      <c r="AE4456" s="27" t="s">
        <v>47</v>
      </c>
      <c r="AF4456" s="118" t="s">
        <v>47</v>
      </c>
      <c r="AG4456" s="29"/>
      <c r="AH4456" s="20"/>
      <c r="AI4456" s="20"/>
      <c r="AJ4456" s="30"/>
    </row>
    <row r="4457" spans="1:43" s="17" customFormat="1" ht="409.5" hidden="1" x14ac:dyDescent="0.2">
      <c r="A4457" s="18" t="s">
        <v>38</v>
      </c>
      <c r="B4457" s="19" t="s">
        <v>48</v>
      </c>
      <c r="C4457" s="20"/>
      <c r="D4457" s="20"/>
      <c r="E4457" s="30"/>
      <c r="F4457" s="95" t="s">
        <v>40</v>
      </c>
      <c r="G4457" s="12" t="s">
        <v>14117</v>
      </c>
      <c r="H4457" s="27" t="s">
        <v>42</v>
      </c>
      <c r="I4457" s="23" t="s">
        <v>14118</v>
      </c>
      <c r="J4457" s="24" t="s">
        <v>44</v>
      </c>
      <c r="K4457" s="25" t="s">
        <v>45</v>
      </c>
      <c r="L4457" s="25" t="s">
        <v>45</v>
      </c>
      <c r="M4457" s="25" t="s">
        <v>46</v>
      </c>
      <c r="N4457" s="26" t="s">
        <v>46</v>
      </c>
      <c r="O4457" s="25">
        <v>1753</v>
      </c>
      <c r="P4457" s="27">
        <v>6321</v>
      </c>
      <c r="Q4457" s="27">
        <f t="shared" si="930"/>
        <v>1753.6321</v>
      </c>
      <c r="R4457" s="28" t="s">
        <v>47</v>
      </c>
      <c r="S4457" s="94" t="s">
        <v>45</v>
      </c>
      <c r="T4457" s="25" t="s">
        <v>45</v>
      </c>
      <c r="U4457" s="25" t="s">
        <v>45</v>
      </c>
      <c r="V4457" s="25" t="s">
        <v>45</v>
      </c>
      <c r="W4457" s="27" t="str">
        <f t="shared" si="938"/>
        <v>COMPLETO TIENE ÁREA Y LINDEROS</v>
      </c>
      <c r="X4457" s="25" t="s">
        <v>45</v>
      </c>
      <c r="Y4457" s="25" t="s">
        <v>45</v>
      </c>
      <c r="Z4457" s="25" t="s">
        <v>45</v>
      </c>
      <c r="AA4457" s="27" t="s">
        <v>46</v>
      </c>
      <c r="AB4457" s="27">
        <f t="shared" si="939"/>
        <v>1753</v>
      </c>
      <c r="AC4457" s="27">
        <v>0</v>
      </c>
      <c r="AD4457" s="27">
        <f t="shared" si="940"/>
        <v>1753</v>
      </c>
      <c r="AE4457" s="27" t="s">
        <v>47</v>
      </c>
      <c r="AF4457" s="118" t="s">
        <v>47</v>
      </c>
      <c r="AG4457" s="29"/>
      <c r="AH4457" s="20"/>
      <c r="AI4457" s="20"/>
      <c r="AJ4457" s="30"/>
    </row>
    <row r="4458" spans="1:43" s="17" customFormat="1" ht="409.5" hidden="1" x14ac:dyDescent="0.2">
      <c r="A4458" s="18" t="s">
        <v>38</v>
      </c>
      <c r="B4458" s="19" t="s">
        <v>48</v>
      </c>
      <c r="C4458" s="20"/>
      <c r="D4458" s="20"/>
      <c r="E4458" s="22"/>
      <c r="F4458" s="95" t="s">
        <v>40</v>
      </c>
      <c r="G4458" s="12" t="s">
        <v>14119</v>
      </c>
      <c r="H4458" s="27" t="s">
        <v>42</v>
      </c>
      <c r="I4458" s="23" t="s">
        <v>14120</v>
      </c>
      <c r="J4458" s="24" t="s">
        <v>44</v>
      </c>
      <c r="K4458" s="25" t="s">
        <v>45</v>
      </c>
      <c r="L4458" s="25" t="s">
        <v>45</v>
      </c>
      <c r="M4458" s="25" t="s">
        <v>46</v>
      </c>
      <c r="N4458" s="26" t="s">
        <v>46</v>
      </c>
      <c r="O4458" s="25">
        <v>1579</v>
      </c>
      <c r="P4458" s="27">
        <v>8588</v>
      </c>
      <c r="Q4458" s="27">
        <f t="shared" si="930"/>
        <v>1579.8588</v>
      </c>
      <c r="R4458" s="28" t="s">
        <v>47</v>
      </c>
      <c r="S4458" s="94" t="s">
        <v>45</v>
      </c>
      <c r="T4458" s="25" t="s">
        <v>45</v>
      </c>
      <c r="U4458" s="25" t="s">
        <v>45</v>
      </c>
      <c r="V4458" s="25" t="s">
        <v>45</v>
      </c>
      <c r="W4458" s="27" t="str">
        <f t="shared" si="938"/>
        <v>COMPLETO TIENE ÁREA Y LINDEROS</v>
      </c>
      <c r="X4458" s="25" t="s">
        <v>45</v>
      </c>
      <c r="Y4458" s="25" t="s">
        <v>45</v>
      </c>
      <c r="Z4458" s="25" t="s">
        <v>45</v>
      </c>
      <c r="AA4458" s="27" t="s">
        <v>46</v>
      </c>
      <c r="AB4458" s="27">
        <f t="shared" si="939"/>
        <v>1579</v>
      </c>
      <c r="AC4458" s="27">
        <v>0</v>
      </c>
      <c r="AD4458" s="27">
        <f t="shared" si="940"/>
        <v>1579</v>
      </c>
      <c r="AE4458" s="27" t="s">
        <v>47</v>
      </c>
      <c r="AF4458" s="118" t="s">
        <v>47</v>
      </c>
      <c r="AG4458" s="29"/>
      <c r="AH4458" s="20"/>
      <c r="AI4458" s="20"/>
      <c r="AJ4458" s="30"/>
    </row>
    <row r="4459" spans="1:43" s="17" customFormat="1" ht="102" hidden="1" x14ac:dyDescent="0.2">
      <c r="A4459" s="18" t="s">
        <v>38</v>
      </c>
      <c r="B4459" s="19" t="s">
        <v>48</v>
      </c>
      <c r="C4459" s="20"/>
      <c r="D4459" s="20"/>
      <c r="E4459" s="30"/>
      <c r="F4459" s="95" t="s">
        <v>40</v>
      </c>
      <c r="G4459" s="12" t="s">
        <v>14121</v>
      </c>
      <c r="H4459" s="27" t="s">
        <v>42</v>
      </c>
      <c r="I4459" s="23" t="s">
        <v>14122</v>
      </c>
      <c r="J4459" s="24" t="s">
        <v>44</v>
      </c>
      <c r="K4459" s="25" t="s">
        <v>45</v>
      </c>
      <c r="L4459" s="25" t="s">
        <v>45</v>
      </c>
      <c r="M4459" s="25" t="s">
        <v>46</v>
      </c>
      <c r="N4459" s="26" t="s">
        <v>46</v>
      </c>
      <c r="O4459" s="25">
        <v>731</v>
      </c>
      <c r="P4459" s="27">
        <v>2240</v>
      </c>
      <c r="Q4459" s="27">
        <f t="shared" si="930"/>
        <v>731.22400000000005</v>
      </c>
      <c r="R4459" s="28" t="s">
        <v>47</v>
      </c>
      <c r="S4459" s="94" t="s">
        <v>45</v>
      </c>
      <c r="T4459" s="25" t="s">
        <v>45</v>
      </c>
      <c r="U4459" s="25" t="s">
        <v>45</v>
      </c>
      <c r="V4459" s="25" t="s">
        <v>45</v>
      </c>
      <c r="W4459" s="27" t="str">
        <f t="shared" si="938"/>
        <v>COMPLETO TIENE ÁREA Y LINDEROS</v>
      </c>
      <c r="X4459" s="25" t="s">
        <v>45</v>
      </c>
      <c r="Y4459" s="25" t="s">
        <v>45</v>
      </c>
      <c r="Z4459" s="25" t="s">
        <v>45</v>
      </c>
      <c r="AA4459" s="27" t="s">
        <v>46</v>
      </c>
      <c r="AB4459" s="27">
        <f t="shared" si="939"/>
        <v>731</v>
      </c>
      <c r="AC4459" s="27">
        <v>0</v>
      </c>
      <c r="AD4459" s="27">
        <f t="shared" si="940"/>
        <v>731</v>
      </c>
      <c r="AE4459" s="27" t="s">
        <v>47</v>
      </c>
      <c r="AF4459" s="118" t="s">
        <v>47</v>
      </c>
      <c r="AG4459" s="29"/>
      <c r="AH4459" s="20"/>
      <c r="AI4459" s="20"/>
      <c r="AJ4459" s="30"/>
    </row>
    <row r="4460" spans="1:43" s="17" customFormat="1" ht="89.25" hidden="1" x14ac:dyDescent="0.2">
      <c r="A4460" s="18" t="s">
        <v>38</v>
      </c>
      <c r="B4460" s="19" t="s">
        <v>48</v>
      </c>
      <c r="C4460" s="20"/>
      <c r="D4460" s="20"/>
      <c r="E4460" s="30"/>
      <c r="F4460" s="95" t="s">
        <v>40</v>
      </c>
      <c r="G4460" s="12" t="s">
        <v>14123</v>
      </c>
      <c r="H4460" s="27" t="s">
        <v>42</v>
      </c>
      <c r="I4460" s="23" t="s">
        <v>14124</v>
      </c>
      <c r="J4460" s="24" t="s">
        <v>44</v>
      </c>
      <c r="K4460" s="25" t="s">
        <v>45</v>
      </c>
      <c r="L4460" s="25" t="s">
        <v>45</v>
      </c>
      <c r="M4460" s="25" t="s">
        <v>46</v>
      </c>
      <c r="N4460" s="26" t="s">
        <v>46</v>
      </c>
      <c r="O4460" s="25">
        <v>20</v>
      </c>
      <c r="P4460" s="27">
        <v>238</v>
      </c>
      <c r="Q4460" s="27">
        <f t="shared" si="930"/>
        <v>20.023800000000001</v>
      </c>
      <c r="R4460" s="28" t="s">
        <v>47</v>
      </c>
      <c r="S4460" s="94" t="s">
        <v>45</v>
      </c>
      <c r="T4460" s="25" t="s">
        <v>45</v>
      </c>
      <c r="U4460" s="25" t="s">
        <v>45</v>
      </c>
      <c r="V4460" s="25" t="s">
        <v>45</v>
      </c>
      <c r="W4460" s="27" t="str">
        <f t="shared" si="938"/>
        <v>COMPLETO TIENE ÁREA Y LINDEROS</v>
      </c>
      <c r="X4460" s="25" t="s">
        <v>45</v>
      </c>
      <c r="Y4460" s="25" t="s">
        <v>45</v>
      </c>
      <c r="Z4460" s="25" t="s">
        <v>45</v>
      </c>
      <c r="AA4460" s="27" t="s">
        <v>46</v>
      </c>
      <c r="AB4460" s="27">
        <f t="shared" si="939"/>
        <v>20</v>
      </c>
      <c r="AC4460" s="27">
        <v>0</v>
      </c>
      <c r="AD4460" s="27">
        <f t="shared" si="940"/>
        <v>20</v>
      </c>
      <c r="AE4460" s="27" t="s">
        <v>47</v>
      </c>
      <c r="AF4460" s="118" t="s">
        <v>47</v>
      </c>
      <c r="AG4460" s="29"/>
      <c r="AH4460" s="20"/>
      <c r="AI4460" s="20"/>
      <c r="AJ4460" s="30"/>
      <c r="AK4460" s="2"/>
      <c r="AL4460" s="2"/>
      <c r="AM4460" s="2"/>
      <c r="AN4460" s="2"/>
      <c r="AO4460" s="2"/>
      <c r="AP4460" s="2"/>
      <c r="AQ4460" s="2"/>
    </row>
    <row r="4461" spans="1:43" s="17" customFormat="1" ht="114.75" hidden="1" x14ac:dyDescent="0.2">
      <c r="A4461" s="18" t="s">
        <v>38</v>
      </c>
      <c r="B4461" s="19" t="s">
        <v>48</v>
      </c>
      <c r="C4461" s="20"/>
      <c r="D4461" s="20"/>
      <c r="E4461" s="22"/>
      <c r="F4461" s="95" t="s">
        <v>40</v>
      </c>
      <c r="G4461" s="12" t="s">
        <v>14125</v>
      </c>
      <c r="H4461" s="27" t="s">
        <v>42</v>
      </c>
      <c r="I4461" s="23" t="s">
        <v>14126</v>
      </c>
      <c r="J4461" s="24" t="s">
        <v>44</v>
      </c>
      <c r="K4461" s="25" t="s">
        <v>45</v>
      </c>
      <c r="L4461" s="25" t="s">
        <v>45</v>
      </c>
      <c r="M4461" s="25" t="s">
        <v>46</v>
      </c>
      <c r="N4461" s="26" t="s">
        <v>46</v>
      </c>
      <c r="O4461" s="25">
        <v>1</v>
      </c>
      <c r="P4461" s="27">
        <v>76.77</v>
      </c>
      <c r="Q4461" s="27">
        <f t="shared" si="930"/>
        <v>1.0076769999999999</v>
      </c>
      <c r="R4461" s="28" t="s">
        <v>47</v>
      </c>
      <c r="S4461" s="94" t="s">
        <v>45</v>
      </c>
      <c r="T4461" s="25" t="s">
        <v>45</v>
      </c>
      <c r="U4461" s="25" t="s">
        <v>45</v>
      </c>
      <c r="V4461" s="25" t="s">
        <v>45</v>
      </c>
      <c r="W4461" s="27" t="str">
        <f t="shared" si="938"/>
        <v>COMPLETO TIENE ÁREA Y LINDEROS</v>
      </c>
      <c r="X4461" s="25" t="s">
        <v>45</v>
      </c>
      <c r="Y4461" s="25" t="s">
        <v>45</v>
      </c>
      <c r="Z4461" s="25" t="s">
        <v>45</v>
      </c>
      <c r="AA4461" s="27" t="s">
        <v>46</v>
      </c>
      <c r="AB4461" s="27">
        <f t="shared" si="939"/>
        <v>1</v>
      </c>
      <c r="AC4461" s="27">
        <v>0</v>
      </c>
      <c r="AD4461" s="27">
        <f t="shared" si="940"/>
        <v>1</v>
      </c>
      <c r="AE4461" s="27" t="s">
        <v>47</v>
      </c>
      <c r="AF4461" s="118" t="s">
        <v>47</v>
      </c>
      <c r="AG4461" s="29"/>
      <c r="AH4461" s="20"/>
      <c r="AI4461" s="20"/>
      <c r="AJ4461" s="30"/>
    </row>
    <row r="4462" spans="1:43" s="17" customFormat="1" ht="63.75" hidden="1" x14ac:dyDescent="0.2">
      <c r="A4462" s="18" t="s">
        <v>79</v>
      </c>
      <c r="B4462" s="19" t="s">
        <v>48</v>
      </c>
      <c r="C4462" s="20"/>
      <c r="D4462" s="20"/>
      <c r="E4462" s="30"/>
      <c r="F4462" s="95" t="s">
        <v>40</v>
      </c>
      <c r="G4462" s="12" t="s">
        <v>14127</v>
      </c>
      <c r="H4462" s="27" t="s">
        <v>42</v>
      </c>
      <c r="I4462" s="23" t="s">
        <v>14128</v>
      </c>
      <c r="J4462" s="24" t="s">
        <v>44</v>
      </c>
      <c r="K4462" s="25" t="s">
        <v>45</v>
      </c>
      <c r="L4462" s="25" t="s">
        <v>45</v>
      </c>
      <c r="M4462" s="25" t="s">
        <v>46</v>
      </c>
      <c r="N4462" s="26" t="s">
        <v>46</v>
      </c>
      <c r="O4462" s="25">
        <v>0</v>
      </c>
      <c r="P4462" s="39">
        <v>128.4</v>
      </c>
      <c r="Q4462" s="27">
        <f t="shared" si="930"/>
        <v>1.2840000000000001E-2</v>
      </c>
      <c r="R4462" s="28" t="s">
        <v>47</v>
      </c>
      <c r="S4462" s="94" t="s">
        <v>45</v>
      </c>
      <c r="T4462" s="25" t="s">
        <v>45</v>
      </c>
      <c r="U4462" s="25" t="s">
        <v>45</v>
      </c>
      <c r="V4462" s="25" t="s">
        <v>45</v>
      </c>
      <c r="W4462" s="27" t="str">
        <f t="shared" si="938"/>
        <v>COMPLETO TIENE ÁREA Y LINDEROS</v>
      </c>
      <c r="X4462" s="25" t="s">
        <v>45</v>
      </c>
      <c r="Y4462" s="25" t="s">
        <v>45</v>
      </c>
      <c r="Z4462" s="25" t="s">
        <v>45</v>
      </c>
      <c r="AA4462" s="27" t="s">
        <v>46</v>
      </c>
      <c r="AB4462" s="27">
        <f t="shared" si="939"/>
        <v>0</v>
      </c>
      <c r="AC4462" s="27">
        <v>0</v>
      </c>
      <c r="AD4462" s="27">
        <f t="shared" si="940"/>
        <v>0</v>
      </c>
      <c r="AE4462" s="27" t="s">
        <v>47</v>
      </c>
      <c r="AF4462" s="118" t="s">
        <v>47</v>
      </c>
      <c r="AG4462" s="29"/>
      <c r="AH4462" s="20"/>
      <c r="AI4462" s="20"/>
      <c r="AJ4462" s="30"/>
    </row>
    <row r="4463" spans="1:43" s="17" customFormat="1" ht="63.75" hidden="1" x14ac:dyDescent="0.2">
      <c r="A4463" s="18" t="s">
        <v>79</v>
      </c>
      <c r="B4463" s="19" t="s">
        <v>48</v>
      </c>
      <c r="C4463" s="20"/>
      <c r="D4463" s="20"/>
      <c r="E4463" s="30"/>
      <c r="F4463" s="95" t="s">
        <v>40</v>
      </c>
      <c r="G4463" s="12" t="s">
        <v>14129</v>
      </c>
      <c r="H4463" s="27" t="s">
        <v>42</v>
      </c>
      <c r="I4463" s="23" t="s">
        <v>14130</v>
      </c>
      <c r="J4463" s="24" t="s">
        <v>44</v>
      </c>
      <c r="K4463" s="25" t="s">
        <v>45</v>
      </c>
      <c r="L4463" s="25" t="s">
        <v>45</v>
      </c>
      <c r="M4463" s="25" t="s">
        <v>46</v>
      </c>
      <c r="N4463" s="26" t="s">
        <v>46</v>
      </c>
      <c r="O4463" s="25">
        <v>0</v>
      </c>
      <c r="P4463" s="27">
        <v>308.94</v>
      </c>
      <c r="Q4463" s="27">
        <f t="shared" si="930"/>
        <v>3.0894000000000001E-2</v>
      </c>
      <c r="R4463" s="28" t="s">
        <v>47</v>
      </c>
      <c r="S4463" s="94" t="s">
        <v>45</v>
      </c>
      <c r="T4463" s="25" t="s">
        <v>45</v>
      </c>
      <c r="U4463" s="25" t="s">
        <v>45</v>
      </c>
      <c r="V4463" s="25" t="s">
        <v>45</v>
      </c>
      <c r="W4463" s="27" t="str">
        <f t="shared" si="938"/>
        <v>COMPLETO TIENE ÁREA Y LINDEROS</v>
      </c>
      <c r="X4463" s="25" t="s">
        <v>45</v>
      </c>
      <c r="Y4463" s="25" t="s">
        <v>45</v>
      </c>
      <c r="Z4463" s="25" t="s">
        <v>45</v>
      </c>
      <c r="AA4463" s="27" t="s">
        <v>46</v>
      </c>
      <c r="AB4463" s="27">
        <f t="shared" si="939"/>
        <v>0</v>
      </c>
      <c r="AC4463" s="27">
        <v>0</v>
      </c>
      <c r="AD4463" s="27">
        <f t="shared" si="940"/>
        <v>0</v>
      </c>
      <c r="AE4463" s="27" t="s">
        <v>47</v>
      </c>
      <c r="AF4463" s="118" t="s">
        <v>47</v>
      </c>
      <c r="AG4463" s="29"/>
      <c r="AH4463" s="20"/>
      <c r="AI4463" s="20"/>
      <c r="AJ4463" s="30"/>
    </row>
    <row r="4464" spans="1:43" s="17" customFormat="1" ht="63.75" hidden="1" x14ac:dyDescent="0.2">
      <c r="A4464" s="18" t="s">
        <v>79</v>
      </c>
      <c r="B4464" s="19" t="s">
        <v>48</v>
      </c>
      <c r="C4464" s="20"/>
      <c r="D4464" s="20"/>
      <c r="E4464" s="30"/>
      <c r="F4464" s="95" t="s">
        <v>40</v>
      </c>
      <c r="G4464" s="12" t="s">
        <v>14131</v>
      </c>
      <c r="H4464" s="27" t="s">
        <v>42</v>
      </c>
      <c r="I4464" s="23" t="s">
        <v>14132</v>
      </c>
      <c r="J4464" s="24" t="s">
        <v>44</v>
      </c>
      <c r="K4464" s="25" t="s">
        <v>45</v>
      </c>
      <c r="L4464" s="25" t="s">
        <v>45</v>
      </c>
      <c r="M4464" s="25" t="s">
        <v>46</v>
      </c>
      <c r="N4464" s="26" t="s">
        <v>46</v>
      </c>
      <c r="O4464" s="25">
        <v>0</v>
      </c>
      <c r="P4464" s="27">
        <v>178.26</v>
      </c>
      <c r="Q4464" s="27">
        <f t="shared" si="930"/>
        <v>1.7825999999999998E-2</v>
      </c>
      <c r="R4464" s="28" t="s">
        <v>47</v>
      </c>
      <c r="S4464" s="94" t="s">
        <v>45</v>
      </c>
      <c r="T4464" s="25" t="s">
        <v>45</v>
      </c>
      <c r="U4464" s="25" t="s">
        <v>45</v>
      </c>
      <c r="V4464" s="25" t="s">
        <v>45</v>
      </c>
      <c r="W4464" s="27" t="str">
        <f t="shared" si="938"/>
        <v>COMPLETO TIENE ÁREA Y LINDEROS</v>
      </c>
      <c r="X4464" s="25" t="s">
        <v>45</v>
      </c>
      <c r="Y4464" s="25" t="s">
        <v>45</v>
      </c>
      <c r="Z4464" s="25" t="s">
        <v>45</v>
      </c>
      <c r="AA4464" s="27" t="s">
        <v>46</v>
      </c>
      <c r="AB4464" s="27">
        <f t="shared" si="939"/>
        <v>0</v>
      </c>
      <c r="AC4464" s="27">
        <v>0</v>
      </c>
      <c r="AD4464" s="27">
        <f t="shared" si="940"/>
        <v>0</v>
      </c>
      <c r="AE4464" s="27" t="s">
        <v>47</v>
      </c>
      <c r="AF4464" s="118" t="s">
        <v>47</v>
      </c>
      <c r="AG4464" s="29"/>
      <c r="AH4464" s="20"/>
      <c r="AI4464" s="20"/>
      <c r="AJ4464" s="30"/>
    </row>
    <row r="4465" spans="1:43" s="17" customFormat="1" ht="76.5" hidden="1" x14ac:dyDescent="0.2">
      <c r="A4465" s="18" t="s">
        <v>79</v>
      </c>
      <c r="B4465" s="19" t="s">
        <v>48</v>
      </c>
      <c r="C4465" s="20"/>
      <c r="D4465" s="20"/>
      <c r="E4465" s="30"/>
      <c r="F4465" s="95" t="s">
        <v>40</v>
      </c>
      <c r="G4465" s="12" t="s">
        <v>14133</v>
      </c>
      <c r="H4465" s="27" t="s">
        <v>42</v>
      </c>
      <c r="I4465" s="23" t="s">
        <v>14134</v>
      </c>
      <c r="J4465" s="24" t="s">
        <v>44</v>
      </c>
      <c r="K4465" s="25" t="s">
        <v>45</v>
      </c>
      <c r="L4465" s="25" t="s">
        <v>45</v>
      </c>
      <c r="M4465" s="25" t="s">
        <v>46</v>
      </c>
      <c r="N4465" s="26" t="s">
        <v>46</v>
      </c>
      <c r="O4465" s="25">
        <v>0</v>
      </c>
      <c r="P4465" s="27">
        <v>320.48</v>
      </c>
      <c r="Q4465" s="27">
        <f t="shared" si="930"/>
        <v>3.2048E-2</v>
      </c>
      <c r="R4465" s="28" t="s">
        <v>47</v>
      </c>
      <c r="S4465" s="94" t="s">
        <v>45</v>
      </c>
      <c r="T4465" s="25" t="s">
        <v>45</v>
      </c>
      <c r="U4465" s="25" t="s">
        <v>45</v>
      </c>
      <c r="V4465" s="25" t="s">
        <v>45</v>
      </c>
      <c r="W4465" s="27" t="str">
        <f t="shared" si="938"/>
        <v>COMPLETO TIENE ÁREA Y LINDEROS</v>
      </c>
      <c r="X4465" s="25" t="s">
        <v>45</v>
      </c>
      <c r="Y4465" s="25" t="s">
        <v>45</v>
      </c>
      <c r="Z4465" s="25" t="s">
        <v>45</v>
      </c>
      <c r="AA4465" s="27" t="s">
        <v>46</v>
      </c>
      <c r="AB4465" s="27">
        <f t="shared" si="939"/>
        <v>0</v>
      </c>
      <c r="AC4465" s="27">
        <v>0</v>
      </c>
      <c r="AD4465" s="27">
        <f t="shared" si="940"/>
        <v>0</v>
      </c>
      <c r="AE4465" s="27" t="s">
        <v>47</v>
      </c>
      <c r="AF4465" s="118" t="s">
        <v>47</v>
      </c>
      <c r="AG4465" s="29"/>
      <c r="AH4465" s="20"/>
      <c r="AI4465" s="20"/>
      <c r="AJ4465" s="30"/>
    </row>
    <row r="4466" spans="1:43" s="17" customFormat="1" ht="63.75" hidden="1" x14ac:dyDescent="0.2">
      <c r="A4466" s="18" t="s">
        <v>79</v>
      </c>
      <c r="B4466" s="19" t="s">
        <v>48</v>
      </c>
      <c r="C4466" s="20"/>
      <c r="D4466" s="20"/>
      <c r="E4466" s="30"/>
      <c r="F4466" s="95" t="s">
        <v>40</v>
      </c>
      <c r="G4466" s="12" t="s">
        <v>14135</v>
      </c>
      <c r="H4466" s="27" t="s">
        <v>42</v>
      </c>
      <c r="I4466" s="23" t="s">
        <v>14136</v>
      </c>
      <c r="J4466" s="24" t="s">
        <v>44</v>
      </c>
      <c r="K4466" s="25" t="s">
        <v>45</v>
      </c>
      <c r="L4466" s="25" t="s">
        <v>45</v>
      </c>
      <c r="M4466" s="25" t="s">
        <v>46</v>
      </c>
      <c r="N4466" s="26" t="s">
        <v>46</v>
      </c>
      <c r="O4466" s="25">
        <v>0</v>
      </c>
      <c r="P4466" s="39">
        <v>84</v>
      </c>
      <c r="Q4466" s="27">
        <f t="shared" si="930"/>
        <v>8.3999999999999995E-3</v>
      </c>
      <c r="R4466" s="28" t="s">
        <v>47</v>
      </c>
      <c r="S4466" s="94" t="s">
        <v>45</v>
      </c>
      <c r="T4466" s="25" t="s">
        <v>45</v>
      </c>
      <c r="U4466" s="25" t="s">
        <v>45</v>
      </c>
      <c r="V4466" s="25" t="s">
        <v>45</v>
      </c>
      <c r="W4466" s="27" t="str">
        <f t="shared" si="938"/>
        <v>COMPLETO TIENE ÁREA Y LINDEROS</v>
      </c>
      <c r="X4466" s="25" t="s">
        <v>45</v>
      </c>
      <c r="Y4466" s="25" t="s">
        <v>45</v>
      </c>
      <c r="Z4466" s="25" t="s">
        <v>45</v>
      </c>
      <c r="AA4466" s="27" t="s">
        <v>46</v>
      </c>
      <c r="AB4466" s="27">
        <f t="shared" si="939"/>
        <v>0</v>
      </c>
      <c r="AC4466" s="27">
        <v>0</v>
      </c>
      <c r="AD4466" s="27">
        <f t="shared" si="940"/>
        <v>0</v>
      </c>
      <c r="AE4466" s="27" t="s">
        <v>47</v>
      </c>
      <c r="AF4466" s="118" t="s">
        <v>47</v>
      </c>
      <c r="AG4466" s="29"/>
      <c r="AH4466" s="20"/>
      <c r="AI4466" s="20"/>
      <c r="AJ4466" s="30"/>
    </row>
    <row r="4467" spans="1:43" s="17" customFormat="1" ht="63.75" hidden="1" x14ac:dyDescent="0.2">
      <c r="A4467" s="18" t="s">
        <v>79</v>
      </c>
      <c r="B4467" s="19" t="s">
        <v>48</v>
      </c>
      <c r="C4467" s="20"/>
      <c r="D4467" s="20"/>
      <c r="E4467" s="30"/>
      <c r="F4467" s="95" t="s">
        <v>40</v>
      </c>
      <c r="G4467" s="12" t="s">
        <v>14137</v>
      </c>
      <c r="H4467" s="27" t="s">
        <v>42</v>
      </c>
      <c r="I4467" s="23" t="s">
        <v>14138</v>
      </c>
      <c r="J4467" s="24" t="s">
        <v>44</v>
      </c>
      <c r="K4467" s="25" t="s">
        <v>45</v>
      </c>
      <c r="L4467" s="25" t="s">
        <v>45</v>
      </c>
      <c r="M4467" s="25" t="s">
        <v>46</v>
      </c>
      <c r="N4467" s="26" t="s">
        <v>46</v>
      </c>
      <c r="O4467" s="25">
        <v>0</v>
      </c>
      <c r="P4467" s="27">
        <v>52.92</v>
      </c>
      <c r="Q4467" s="27">
        <f t="shared" si="930"/>
        <v>5.2919999999999998E-3</v>
      </c>
      <c r="R4467" s="28" t="s">
        <v>47</v>
      </c>
      <c r="S4467" s="94" t="s">
        <v>45</v>
      </c>
      <c r="T4467" s="25" t="s">
        <v>45</v>
      </c>
      <c r="U4467" s="25" t="s">
        <v>45</v>
      </c>
      <c r="V4467" s="25" t="s">
        <v>45</v>
      </c>
      <c r="W4467" s="27" t="str">
        <f t="shared" si="938"/>
        <v>COMPLETO TIENE ÁREA Y LINDEROS</v>
      </c>
      <c r="X4467" s="25" t="s">
        <v>45</v>
      </c>
      <c r="Y4467" s="25" t="s">
        <v>45</v>
      </c>
      <c r="Z4467" s="25" t="s">
        <v>45</v>
      </c>
      <c r="AA4467" s="27" t="s">
        <v>46</v>
      </c>
      <c r="AB4467" s="27">
        <f t="shared" si="939"/>
        <v>0</v>
      </c>
      <c r="AC4467" s="27">
        <v>0</v>
      </c>
      <c r="AD4467" s="27">
        <f t="shared" si="940"/>
        <v>0</v>
      </c>
      <c r="AE4467" s="27" t="s">
        <v>47</v>
      </c>
      <c r="AF4467" s="118" t="s">
        <v>47</v>
      </c>
      <c r="AG4467" s="29"/>
      <c r="AH4467" s="20"/>
      <c r="AI4467" s="20"/>
      <c r="AJ4467" s="30"/>
    </row>
    <row r="4468" spans="1:43" s="17" customFormat="1" ht="76.5" hidden="1" x14ac:dyDescent="0.2">
      <c r="A4468" s="18" t="s">
        <v>79</v>
      </c>
      <c r="B4468" s="19" t="s">
        <v>48</v>
      </c>
      <c r="C4468" s="20"/>
      <c r="D4468" s="20"/>
      <c r="E4468" s="30"/>
      <c r="F4468" s="95" t="s">
        <v>40</v>
      </c>
      <c r="G4468" s="12" t="s">
        <v>14139</v>
      </c>
      <c r="H4468" s="27" t="s">
        <v>42</v>
      </c>
      <c r="I4468" s="23" t="s">
        <v>14140</v>
      </c>
      <c r="J4468" s="24" t="s">
        <v>44</v>
      </c>
      <c r="K4468" s="25" t="s">
        <v>45</v>
      </c>
      <c r="L4468" s="25" t="s">
        <v>45</v>
      </c>
      <c r="M4468" s="25" t="s">
        <v>46</v>
      </c>
      <c r="N4468" s="26" t="s">
        <v>46</v>
      </c>
      <c r="O4468" s="25">
        <v>0</v>
      </c>
      <c r="P4468" s="27">
        <v>117</v>
      </c>
      <c r="Q4468" s="27">
        <f t="shared" si="930"/>
        <v>1.17E-2</v>
      </c>
      <c r="R4468" s="28" t="s">
        <v>47</v>
      </c>
      <c r="S4468" s="94" t="s">
        <v>45</v>
      </c>
      <c r="T4468" s="25" t="s">
        <v>45</v>
      </c>
      <c r="U4468" s="25" t="s">
        <v>45</v>
      </c>
      <c r="V4468" s="25" t="s">
        <v>45</v>
      </c>
      <c r="W4468" s="27" t="str">
        <f t="shared" si="938"/>
        <v>COMPLETO TIENE ÁREA Y LINDEROS</v>
      </c>
      <c r="X4468" s="25" t="s">
        <v>45</v>
      </c>
      <c r="Y4468" s="25" t="s">
        <v>45</v>
      </c>
      <c r="Z4468" s="25" t="s">
        <v>45</v>
      </c>
      <c r="AA4468" s="27" t="s">
        <v>46</v>
      </c>
      <c r="AB4468" s="27">
        <f t="shared" si="939"/>
        <v>0</v>
      </c>
      <c r="AC4468" s="27">
        <v>0</v>
      </c>
      <c r="AD4468" s="27">
        <f t="shared" si="940"/>
        <v>0</v>
      </c>
      <c r="AE4468" s="27" t="s">
        <v>47</v>
      </c>
      <c r="AF4468" s="118" t="s">
        <v>47</v>
      </c>
      <c r="AG4468" s="29"/>
      <c r="AH4468" s="20"/>
      <c r="AI4468" s="20"/>
      <c r="AJ4468" s="30"/>
    </row>
    <row r="4469" spans="1:43" s="17" customFormat="1" ht="114.75" hidden="1" x14ac:dyDescent="0.2">
      <c r="A4469" s="18" t="s">
        <v>79</v>
      </c>
      <c r="B4469" s="19" t="s">
        <v>48</v>
      </c>
      <c r="C4469" s="20"/>
      <c r="D4469" s="20"/>
      <c r="E4469" s="30"/>
      <c r="F4469" s="95" t="s">
        <v>40</v>
      </c>
      <c r="G4469" s="12" t="s">
        <v>14141</v>
      </c>
      <c r="H4469" s="27" t="s">
        <v>42</v>
      </c>
      <c r="I4469" s="23" t="s">
        <v>14142</v>
      </c>
      <c r="J4469" s="24" t="s">
        <v>44</v>
      </c>
      <c r="K4469" s="25" t="s">
        <v>45</v>
      </c>
      <c r="L4469" s="25" t="s">
        <v>45</v>
      </c>
      <c r="M4469" s="25" t="s">
        <v>46</v>
      </c>
      <c r="N4469" s="26" t="s">
        <v>46</v>
      </c>
      <c r="O4469" s="25">
        <v>0</v>
      </c>
      <c r="P4469" s="27">
        <v>96</v>
      </c>
      <c r="Q4469" s="27">
        <f t="shared" si="930"/>
        <v>9.5999999999999992E-3</v>
      </c>
      <c r="R4469" s="28" t="s">
        <v>47</v>
      </c>
      <c r="S4469" s="94" t="s">
        <v>45</v>
      </c>
      <c r="T4469" s="25" t="s">
        <v>45</v>
      </c>
      <c r="U4469" s="25" t="s">
        <v>45</v>
      </c>
      <c r="V4469" s="25" t="s">
        <v>45</v>
      </c>
      <c r="W4469" s="27" t="str">
        <f t="shared" si="938"/>
        <v>COMPLETO TIENE ÁREA Y LINDEROS</v>
      </c>
      <c r="X4469" s="25" t="s">
        <v>45</v>
      </c>
      <c r="Y4469" s="25" t="s">
        <v>45</v>
      </c>
      <c r="Z4469" s="25" t="s">
        <v>45</v>
      </c>
      <c r="AA4469" s="27" t="s">
        <v>46</v>
      </c>
      <c r="AB4469" s="27">
        <f t="shared" si="939"/>
        <v>0</v>
      </c>
      <c r="AC4469" s="27">
        <v>0</v>
      </c>
      <c r="AD4469" s="27">
        <f t="shared" si="940"/>
        <v>0</v>
      </c>
      <c r="AE4469" s="27" t="s">
        <v>47</v>
      </c>
      <c r="AF4469" s="118" t="s">
        <v>47</v>
      </c>
      <c r="AG4469" s="29"/>
      <c r="AH4469" s="20"/>
      <c r="AI4469" s="20"/>
      <c r="AJ4469" s="30"/>
    </row>
    <row r="4470" spans="1:43" s="17" customFormat="1" ht="63.75" hidden="1" x14ac:dyDescent="0.2">
      <c r="A4470" s="18" t="s">
        <v>79</v>
      </c>
      <c r="B4470" s="19" t="s">
        <v>48</v>
      </c>
      <c r="C4470" s="20"/>
      <c r="D4470" s="20"/>
      <c r="E4470" s="30"/>
      <c r="F4470" s="95" t="s">
        <v>40</v>
      </c>
      <c r="G4470" s="12" t="s">
        <v>14143</v>
      </c>
      <c r="H4470" s="27" t="s">
        <v>42</v>
      </c>
      <c r="I4470" s="23" t="s">
        <v>14144</v>
      </c>
      <c r="J4470" s="24" t="s">
        <v>44</v>
      </c>
      <c r="K4470" s="25" t="s">
        <v>45</v>
      </c>
      <c r="L4470" s="25" t="s">
        <v>45</v>
      </c>
      <c r="M4470" s="25" t="s">
        <v>46</v>
      </c>
      <c r="N4470" s="26" t="s">
        <v>46</v>
      </c>
      <c r="O4470" s="25">
        <v>0</v>
      </c>
      <c r="P4470" s="27">
        <v>84</v>
      </c>
      <c r="Q4470" s="27">
        <f t="shared" si="930"/>
        <v>8.3999999999999995E-3</v>
      </c>
      <c r="R4470" s="28" t="s">
        <v>47</v>
      </c>
      <c r="S4470" s="94" t="s">
        <v>45</v>
      </c>
      <c r="T4470" s="25" t="s">
        <v>45</v>
      </c>
      <c r="U4470" s="25" t="s">
        <v>45</v>
      </c>
      <c r="V4470" s="25" t="s">
        <v>45</v>
      </c>
      <c r="W4470" s="27" t="str">
        <f t="shared" si="938"/>
        <v>COMPLETO TIENE ÁREA Y LINDEROS</v>
      </c>
      <c r="X4470" s="25" t="s">
        <v>45</v>
      </c>
      <c r="Y4470" s="25" t="s">
        <v>45</v>
      </c>
      <c r="Z4470" s="25" t="s">
        <v>45</v>
      </c>
      <c r="AA4470" s="27" t="s">
        <v>46</v>
      </c>
      <c r="AB4470" s="27">
        <f t="shared" si="939"/>
        <v>0</v>
      </c>
      <c r="AC4470" s="27">
        <v>0</v>
      </c>
      <c r="AD4470" s="27">
        <f t="shared" si="940"/>
        <v>0</v>
      </c>
      <c r="AE4470" s="27" t="s">
        <v>47</v>
      </c>
      <c r="AF4470" s="118" t="s">
        <v>47</v>
      </c>
      <c r="AG4470" s="29"/>
      <c r="AH4470" s="20"/>
      <c r="AI4470" s="20"/>
      <c r="AJ4470" s="30"/>
      <c r="AK4470" s="2"/>
      <c r="AL4470" s="2"/>
      <c r="AM4470" s="2"/>
      <c r="AN4470" s="2"/>
      <c r="AO4470" s="2"/>
      <c r="AP4470" s="2"/>
      <c r="AQ4470" s="2"/>
    </row>
    <row r="4471" spans="1:43" s="17" customFormat="1" ht="63.75" hidden="1" x14ac:dyDescent="0.2">
      <c r="A4471" s="18" t="s">
        <v>79</v>
      </c>
      <c r="B4471" s="19" t="s">
        <v>48</v>
      </c>
      <c r="C4471" s="20"/>
      <c r="D4471" s="20"/>
      <c r="E4471" s="30"/>
      <c r="F4471" s="95" t="s">
        <v>40</v>
      </c>
      <c r="G4471" s="12" t="s">
        <v>14145</v>
      </c>
      <c r="H4471" s="27" t="s">
        <v>42</v>
      </c>
      <c r="I4471" s="23" t="s">
        <v>14146</v>
      </c>
      <c r="J4471" s="24" t="s">
        <v>44</v>
      </c>
      <c r="K4471" s="25" t="s">
        <v>45</v>
      </c>
      <c r="L4471" s="25" t="s">
        <v>45</v>
      </c>
      <c r="M4471" s="25" t="s">
        <v>46</v>
      </c>
      <c r="N4471" s="26" t="s">
        <v>46</v>
      </c>
      <c r="O4471" s="25">
        <v>0</v>
      </c>
      <c r="P4471" s="39">
        <v>100.8</v>
      </c>
      <c r="Q4471" s="27">
        <f t="shared" si="930"/>
        <v>1.008E-2</v>
      </c>
      <c r="R4471" s="28" t="s">
        <v>47</v>
      </c>
      <c r="S4471" s="94" t="s">
        <v>45</v>
      </c>
      <c r="T4471" s="25" t="s">
        <v>45</v>
      </c>
      <c r="U4471" s="25" t="s">
        <v>45</v>
      </c>
      <c r="V4471" s="25" t="s">
        <v>45</v>
      </c>
      <c r="W4471" s="27" t="str">
        <f t="shared" si="938"/>
        <v>COMPLETO TIENE ÁREA Y LINDEROS</v>
      </c>
      <c r="X4471" s="25" t="s">
        <v>45</v>
      </c>
      <c r="Y4471" s="25" t="s">
        <v>45</v>
      </c>
      <c r="Z4471" s="25" t="s">
        <v>45</v>
      </c>
      <c r="AA4471" s="27" t="s">
        <v>46</v>
      </c>
      <c r="AB4471" s="27">
        <f t="shared" si="939"/>
        <v>0</v>
      </c>
      <c r="AC4471" s="27">
        <v>0</v>
      </c>
      <c r="AD4471" s="27">
        <f t="shared" si="940"/>
        <v>0</v>
      </c>
      <c r="AE4471" s="27" t="s">
        <v>47</v>
      </c>
      <c r="AF4471" s="118" t="s">
        <v>47</v>
      </c>
      <c r="AG4471" s="29"/>
      <c r="AH4471" s="20"/>
      <c r="AI4471" s="20"/>
      <c r="AJ4471" s="30"/>
      <c r="AK4471" s="2"/>
      <c r="AL4471" s="2"/>
      <c r="AM4471" s="2"/>
      <c r="AN4471" s="2"/>
      <c r="AO4471" s="2"/>
      <c r="AP4471" s="2"/>
      <c r="AQ4471" s="2"/>
    </row>
    <row r="4472" spans="1:43" s="17" customFormat="1" ht="76.5" hidden="1" x14ac:dyDescent="0.2">
      <c r="A4472" s="18" t="s">
        <v>79</v>
      </c>
      <c r="B4472" s="19" t="s">
        <v>48</v>
      </c>
      <c r="C4472" s="20"/>
      <c r="D4472" s="20"/>
      <c r="E4472" s="30"/>
      <c r="F4472" s="95" t="s">
        <v>40</v>
      </c>
      <c r="G4472" s="12" t="s">
        <v>14147</v>
      </c>
      <c r="H4472" s="27" t="s">
        <v>42</v>
      </c>
      <c r="I4472" s="23" t="s">
        <v>14148</v>
      </c>
      <c r="J4472" s="24" t="s">
        <v>44</v>
      </c>
      <c r="K4472" s="25" t="s">
        <v>45</v>
      </c>
      <c r="L4472" s="25" t="s">
        <v>45</v>
      </c>
      <c r="M4472" s="25" t="s">
        <v>46</v>
      </c>
      <c r="N4472" s="26" t="s">
        <v>46</v>
      </c>
      <c r="O4472" s="25">
        <v>0</v>
      </c>
      <c r="P4472" s="27">
        <v>87.18</v>
      </c>
      <c r="Q4472" s="27">
        <f t="shared" si="930"/>
        <v>8.7180000000000001E-3</v>
      </c>
      <c r="R4472" s="28" t="s">
        <v>47</v>
      </c>
      <c r="S4472" s="94" t="s">
        <v>45</v>
      </c>
      <c r="T4472" s="25" t="s">
        <v>45</v>
      </c>
      <c r="U4472" s="25" t="s">
        <v>45</v>
      </c>
      <c r="V4472" s="25" t="s">
        <v>45</v>
      </c>
      <c r="W4472" s="27" t="str">
        <f t="shared" si="938"/>
        <v>COMPLETO TIENE ÁREA Y LINDEROS</v>
      </c>
      <c r="X4472" s="25" t="s">
        <v>45</v>
      </c>
      <c r="Y4472" s="25" t="s">
        <v>45</v>
      </c>
      <c r="Z4472" s="25" t="s">
        <v>45</v>
      </c>
      <c r="AA4472" s="27" t="s">
        <v>46</v>
      </c>
      <c r="AB4472" s="27">
        <f t="shared" si="939"/>
        <v>0</v>
      </c>
      <c r="AC4472" s="27">
        <v>0</v>
      </c>
      <c r="AD4472" s="27">
        <f t="shared" si="940"/>
        <v>0</v>
      </c>
      <c r="AE4472" s="27" t="s">
        <v>47</v>
      </c>
      <c r="AF4472" s="118" t="s">
        <v>47</v>
      </c>
      <c r="AG4472" s="29"/>
      <c r="AH4472" s="20"/>
      <c r="AI4472" s="20"/>
      <c r="AJ4472" s="30"/>
      <c r="AK4472" s="2"/>
      <c r="AL4472" s="2"/>
      <c r="AM4472" s="2"/>
      <c r="AN4472" s="2"/>
      <c r="AO4472" s="2"/>
      <c r="AP4472" s="2"/>
      <c r="AQ4472" s="2"/>
    </row>
    <row r="4473" spans="1:43" s="17" customFormat="1" ht="63.75" hidden="1" x14ac:dyDescent="0.2">
      <c r="A4473" s="18" t="s">
        <v>79</v>
      </c>
      <c r="B4473" s="19" t="s">
        <v>48</v>
      </c>
      <c r="C4473" s="20"/>
      <c r="D4473" s="20"/>
      <c r="E4473" s="30"/>
      <c r="F4473" s="95" t="s">
        <v>40</v>
      </c>
      <c r="G4473" s="12" t="s">
        <v>14149</v>
      </c>
      <c r="H4473" s="27" t="s">
        <v>42</v>
      </c>
      <c r="I4473" s="23" t="s">
        <v>14150</v>
      </c>
      <c r="J4473" s="24" t="s">
        <v>44</v>
      </c>
      <c r="K4473" s="25" t="s">
        <v>45</v>
      </c>
      <c r="L4473" s="25" t="s">
        <v>45</v>
      </c>
      <c r="M4473" s="25" t="s">
        <v>46</v>
      </c>
      <c r="N4473" s="26" t="s">
        <v>46</v>
      </c>
      <c r="O4473" s="25">
        <v>0</v>
      </c>
      <c r="P4473" s="39">
        <v>84</v>
      </c>
      <c r="Q4473" s="27">
        <f t="shared" si="930"/>
        <v>8.3999999999999995E-3</v>
      </c>
      <c r="R4473" s="28" t="s">
        <v>47</v>
      </c>
      <c r="S4473" s="94" t="s">
        <v>45</v>
      </c>
      <c r="T4473" s="25" t="s">
        <v>45</v>
      </c>
      <c r="U4473" s="25" t="s">
        <v>45</v>
      </c>
      <c r="V4473" s="25" t="s">
        <v>45</v>
      </c>
      <c r="W4473" s="27" t="str">
        <f t="shared" si="938"/>
        <v>COMPLETO TIENE ÁREA Y LINDEROS</v>
      </c>
      <c r="X4473" s="25" t="s">
        <v>45</v>
      </c>
      <c r="Y4473" s="25" t="s">
        <v>45</v>
      </c>
      <c r="Z4473" s="25" t="s">
        <v>45</v>
      </c>
      <c r="AA4473" s="27" t="s">
        <v>46</v>
      </c>
      <c r="AB4473" s="27">
        <f t="shared" si="939"/>
        <v>0</v>
      </c>
      <c r="AC4473" s="27">
        <v>0</v>
      </c>
      <c r="AD4473" s="27">
        <f t="shared" si="940"/>
        <v>0</v>
      </c>
      <c r="AE4473" s="27" t="s">
        <v>47</v>
      </c>
      <c r="AF4473" s="118" t="s">
        <v>47</v>
      </c>
      <c r="AG4473" s="29"/>
      <c r="AH4473" s="20"/>
      <c r="AI4473" s="20"/>
      <c r="AJ4473" s="30"/>
    </row>
    <row r="4474" spans="1:43" s="17" customFormat="1" ht="127.5" hidden="1" x14ac:dyDescent="0.2">
      <c r="A4474" s="18" t="s">
        <v>79</v>
      </c>
      <c r="B4474" s="19" t="s">
        <v>48</v>
      </c>
      <c r="C4474" s="20"/>
      <c r="D4474" s="20"/>
      <c r="E4474" s="30"/>
      <c r="F4474" s="95" t="s">
        <v>40</v>
      </c>
      <c r="G4474" s="12" t="s">
        <v>14151</v>
      </c>
      <c r="H4474" s="27" t="s">
        <v>42</v>
      </c>
      <c r="I4474" s="23" t="s">
        <v>14152</v>
      </c>
      <c r="J4474" s="24" t="s">
        <v>44</v>
      </c>
      <c r="K4474" s="25" t="s">
        <v>45</v>
      </c>
      <c r="L4474" s="25" t="s">
        <v>45</v>
      </c>
      <c r="M4474" s="25" t="s">
        <v>46</v>
      </c>
      <c r="N4474" s="26" t="s">
        <v>46</v>
      </c>
      <c r="O4474" s="25">
        <v>0</v>
      </c>
      <c r="P4474" s="39">
        <v>87.6</v>
      </c>
      <c r="Q4474" s="27">
        <f t="shared" ref="Q4474:Q4537" si="941">+O4474+(P4474/10000)</f>
        <v>8.7599999999999987E-3</v>
      </c>
      <c r="R4474" s="28" t="s">
        <v>47</v>
      </c>
      <c r="S4474" s="94" t="s">
        <v>45</v>
      </c>
      <c r="T4474" s="25" t="s">
        <v>45</v>
      </c>
      <c r="U4474" s="25" t="s">
        <v>45</v>
      </c>
      <c r="V4474" s="25" t="s">
        <v>45</v>
      </c>
      <c r="W4474" s="27" t="str">
        <f t="shared" si="938"/>
        <v>COMPLETO TIENE ÁREA Y LINDEROS</v>
      </c>
      <c r="X4474" s="25" t="s">
        <v>45</v>
      </c>
      <c r="Y4474" s="25" t="s">
        <v>45</v>
      </c>
      <c r="Z4474" s="25" t="s">
        <v>45</v>
      </c>
      <c r="AA4474" s="27" t="s">
        <v>46</v>
      </c>
      <c r="AB4474" s="27">
        <f t="shared" si="939"/>
        <v>0</v>
      </c>
      <c r="AC4474" s="27">
        <v>0</v>
      </c>
      <c r="AD4474" s="27">
        <f t="shared" si="940"/>
        <v>0</v>
      </c>
      <c r="AE4474" s="27" t="s">
        <v>47</v>
      </c>
      <c r="AF4474" s="118" t="s">
        <v>47</v>
      </c>
      <c r="AG4474" s="29"/>
      <c r="AH4474" s="20"/>
      <c r="AI4474" s="20"/>
      <c r="AJ4474" s="30"/>
      <c r="AK4474" s="2"/>
      <c r="AL4474" s="2"/>
      <c r="AM4474" s="2"/>
      <c r="AN4474" s="2"/>
      <c r="AO4474" s="2"/>
      <c r="AP4474" s="2"/>
      <c r="AQ4474" s="2"/>
    </row>
    <row r="4475" spans="1:43" s="17" customFormat="1" ht="229.5" hidden="1" x14ac:dyDescent="0.2">
      <c r="A4475" s="18" t="s">
        <v>38</v>
      </c>
      <c r="B4475" s="19" t="s">
        <v>48</v>
      </c>
      <c r="C4475" s="20"/>
      <c r="D4475" s="20"/>
      <c r="E4475" s="30"/>
      <c r="F4475" s="95" t="s">
        <v>40</v>
      </c>
      <c r="G4475" s="12" t="s">
        <v>14153</v>
      </c>
      <c r="H4475" s="27" t="s">
        <v>42</v>
      </c>
      <c r="I4475" s="23" t="s">
        <v>14154</v>
      </c>
      <c r="J4475" s="24" t="s">
        <v>44</v>
      </c>
      <c r="K4475" s="25" t="s">
        <v>45</v>
      </c>
      <c r="L4475" s="25" t="s">
        <v>45</v>
      </c>
      <c r="M4475" s="25" t="s">
        <v>46</v>
      </c>
      <c r="N4475" s="26" t="s">
        <v>46</v>
      </c>
      <c r="O4475" s="25">
        <v>609</v>
      </c>
      <c r="P4475" s="27">
        <v>8203</v>
      </c>
      <c r="Q4475" s="27">
        <f t="shared" si="941"/>
        <v>609.82029999999997</v>
      </c>
      <c r="R4475" s="28" t="s">
        <v>47</v>
      </c>
      <c r="S4475" s="94" t="s">
        <v>45</v>
      </c>
      <c r="T4475" s="25" t="s">
        <v>45</v>
      </c>
      <c r="U4475" s="25" t="s">
        <v>45</v>
      </c>
      <c r="V4475" s="25" t="s">
        <v>45</v>
      </c>
      <c r="W4475" s="27" t="str">
        <f t="shared" si="938"/>
        <v>COMPLETO TIENE ÁREA Y LINDEROS</v>
      </c>
      <c r="X4475" s="25" t="s">
        <v>45</v>
      </c>
      <c r="Y4475" s="25" t="s">
        <v>45</v>
      </c>
      <c r="Z4475" s="25" t="s">
        <v>45</v>
      </c>
      <c r="AA4475" s="27" t="s">
        <v>46</v>
      </c>
      <c r="AB4475" s="27">
        <f t="shared" si="939"/>
        <v>609</v>
      </c>
      <c r="AC4475" s="27">
        <v>0</v>
      </c>
      <c r="AD4475" s="27">
        <f t="shared" si="940"/>
        <v>609</v>
      </c>
      <c r="AE4475" s="27" t="s">
        <v>47</v>
      </c>
      <c r="AF4475" s="118" t="s">
        <v>47</v>
      </c>
      <c r="AG4475" s="29"/>
      <c r="AH4475" s="20"/>
      <c r="AI4475" s="20"/>
      <c r="AJ4475" s="30"/>
    </row>
    <row r="4476" spans="1:43" s="17" customFormat="1" ht="63.75" hidden="1" x14ac:dyDescent="0.2">
      <c r="A4476" s="18" t="s">
        <v>79</v>
      </c>
      <c r="B4476" s="19" t="s">
        <v>48</v>
      </c>
      <c r="C4476" s="20"/>
      <c r="D4476" s="20"/>
      <c r="E4476" s="30"/>
      <c r="F4476" s="95" t="s">
        <v>40</v>
      </c>
      <c r="G4476" s="12" t="s">
        <v>14155</v>
      </c>
      <c r="H4476" s="27" t="s">
        <v>42</v>
      </c>
      <c r="I4476" s="23" t="s">
        <v>14156</v>
      </c>
      <c r="J4476" s="24" t="s">
        <v>44</v>
      </c>
      <c r="K4476" s="25" t="s">
        <v>45</v>
      </c>
      <c r="L4476" s="25" t="s">
        <v>45</v>
      </c>
      <c r="M4476" s="25" t="s">
        <v>46</v>
      </c>
      <c r="N4476" s="26" t="s">
        <v>46</v>
      </c>
      <c r="O4476" s="25">
        <v>0</v>
      </c>
      <c r="P4476" s="39">
        <v>97</v>
      </c>
      <c r="Q4476" s="27">
        <f t="shared" si="941"/>
        <v>9.7000000000000003E-3</v>
      </c>
      <c r="R4476" s="28" t="s">
        <v>47</v>
      </c>
      <c r="S4476" s="94" t="s">
        <v>45</v>
      </c>
      <c r="T4476" s="25" t="s">
        <v>45</v>
      </c>
      <c r="U4476" s="25" t="s">
        <v>45</v>
      </c>
      <c r="V4476" s="25" t="s">
        <v>45</v>
      </c>
      <c r="W4476" s="27" t="str">
        <f t="shared" si="938"/>
        <v>COMPLETO TIENE ÁREA Y LINDEROS</v>
      </c>
      <c r="X4476" s="25" t="s">
        <v>45</v>
      </c>
      <c r="Y4476" s="25" t="s">
        <v>45</v>
      </c>
      <c r="Z4476" s="25" t="s">
        <v>45</v>
      </c>
      <c r="AA4476" s="27" t="s">
        <v>46</v>
      </c>
      <c r="AB4476" s="27">
        <f t="shared" si="939"/>
        <v>0</v>
      </c>
      <c r="AC4476" s="27">
        <v>0</v>
      </c>
      <c r="AD4476" s="27">
        <f t="shared" si="940"/>
        <v>0</v>
      </c>
      <c r="AE4476" s="27" t="s">
        <v>47</v>
      </c>
      <c r="AF4476" s="118" t="s">
        <v>47</v>
      </c>
      <c r="AG4476" s="29"/>
      <c r="AH4476" s="20"/>
      <c r="AI4476" s="20"/>
      <c r="AJ4476" s="30"/>
      <c r="AK4476" s="2"/>
      <c r="AL4476" s="2"/>
      <c r="AM4476" s="2"/>
      <c r="AN4476" s="2"/>
      <c r="AO4476" s="2"/>
      <c r="AP4476" s="2"/>
      <c r="AQ4476" s="2"/>
    </row>
    <row r="4477" spans="1:43" s="17" customFormat="1" ht="63.75" hidden="1" x14ac:dyDescent="0.2">
      <c r="A4477" s="18" t="s">
        <v>79</v>
      </c>
      <c r="B4477" s="19" t="s">
        <v>48</v>
      </c>
      <c r="C4477" s="20"/>
      <c r="D4477" s="20"/>
      <c r="E4477" s="22"/>
      <c r="F4477" s="95" t="s">
        <v>40</v>
      </c>
      <c r="G4477" s="12" t="s">
        <v>14157</v>
      </c>
      <c r="H4477" s="27" t="s">
        <v>42</v>
      </c>
      <c r="I4477" s="23" t="s">
        <v>14158</v>
      </c>
      <c r="J4477" s="24" t="s">
        <v>44</v>
      </c>
      <c r="K4477" s="25" t="s">
        <v>45</v>
      </c>
      <c r="L4477" s="25" t="s">
        <v>45</v>
      </c>
      <c r="M4477" s="25" t="s">
        <v>46</v>
      </c>
      <c r="N4477" s="26" t="s">
        <v>46</v>
      </c>
      <c r="O4477" s="25">
        <v>0</v>
      </c>
      <c r="P4477" s="39">
        <v>84</v>
      </c>
      <c r="Q4477" s="27">
        <f t="shared" si="941"/>
        <v>8.3999999999999995E-3</v>
      </c>
      <c r="R4477" s="28" t="s">
        <v>47</v>
      </c>
      <c r="S4477" s="94" t="s">
        <v>45</v>
      </c>
      <c r="T4477" s="25" t="s">
        <v>45</v>
      </c>
      <c r="U4477" s="25" t="s">
        <v>45</v>
      </c>
      <c r="V4477" s="25" t="s">
        <v>45</v>
      </c>
      <c r="W4477" s="27" t="str">
        <f t="shared" si="938"/>
        <v>COMPLETO TIENE ÁREA Y LINDEROS</v>
      </c>
      <c r="X4477" s="25" t="s">
        <v>45</v>
      </c>
      <c r="Y4477" s="25" t="s">
        <v>45</v>
      </c>
      <c r="Z4477" s="25" t="s">
        <v>45</v>
      </c>
      <c r="AA4477" s="27" t="s">
        <v>46</v>
      </c>
      <c r="AB4477" s="27">
        <f t="shared" si="939"/>
        <v>0</v>
      </c>
      <c r="AC4477" s="27">
        <v>0</v>
      </c>
      <c r="AD4477" s="27">
        <f t="shared" si="940"/>
        <v>0</v>
      </c>
      <c r="AE4477" s="27" t="s">
        <v>47</v>
      </c>
      <c r="AF4477" s="118" t="s">
        <v>47</v>
      </c>
      <c r="AG4477" s="29"/>
      <c r="AH4477" s="20"/>
      <c r="AI4477" s="20"/>
      <c r="AJ4477" s="30"/>
    </row>
    <row r="4478" spans="1:43" s="2" customFormat="1" ht="127.5" hidden="1" x14ac:dyDescent="0.2">
      <c r="A4478" s="18" t="s">
        <v>79</v>
      </c>
      <c r="B4478" s="19" t="s">
        <v>48</v>
      </c>
      <c r="C4478" s="20"/>
      <c r="D4478" s="20"/>
      <c r="E4478" s="22"/>
      <c r="F4478" s="95" t="s">
        <v>40</v>
      </c>
      <c r="G4478" s="12" t="s">
        <v>14159</v>
      </c>
      <c r="H4478" s="27" t="s">
        <v>42</v>
      </c>
      <c r="I4478" s="23" t="s">
        <v>14160</v>
      </c>
      <c r="J4478" s="24" t="s">
        <v>44</v>
      </c>
      <c r="K4478" s="25" t="s">
        <v>45</v>
      </c>
      <c r="L4478" s="25" t="s">
        <v>45</v>
      </c>
      <c r="M4478" s="25" t="s">
        <v>46</v>
      </c>
      <c r="N4478" s="26" t="s">
        <v>46</v>
      </c>
      <c r="O4478" s="25">
        <v>0</v>
      </c>
      <c r="P4478" s="39">
        <v>84</v>
      </c>
      <c r="Q4478" s="27">
        <f t="shared" si="941"/>
        <v>8.3999999999999995E-3</v>
      </c>
      <c r="R4478" s="28" t="s">
        <v>47</v>
      </c>
      <c r="S4478" s="94" t="s">
        <v>45</v>
      </c>
      <c r="T4478" s="25" t="s">
        <v>45</v>
      </c>
      <c r="U4478" s="25" t="s">
        <v>45</v>
      </c>
      <c r="V4478" s="25" t="s">
        <v>45</v>
      </c>
      <c r="W4478" s="27" t="str">
        <f t="shared" si="938"/>
        <v>COMPLETO TIENE ÁREA Y LINDEROS</v>
      </c>
      <c r="X4478" s="25" t="s">
        <v>45</v>
      </c>
      <c r="Y4478" s="25" t="s">
        <v>45</v>
      </c>
      <c r="Z4478" s="25" t="s">
        <v>45</v>
      </c>
      <c r="AA4478" s="27" t="s">
        <v>46</v>
      </c>
      <c r="AB4478" s="27">
        <f t="shared" si="939"/>
        <v>0</v>
      </c>
      <c r="AC4478" s="27">
        <v>0</v>
      </c>
      <c r="AD4478" s="27">
        <f t="shared" si="940"/>
        <v>0</v>
      </c>
      <c r="AE4478" s="27" t="s">
        <v>47</v>
      </c>
      <c r="AF4478" s="118" t="s">
        <v>47</v>
      </c>
      <c r="AG4478" s="29"/>
      <c r="AH4478" s="20"/>
      <c r="AI4478" s="20"/>
      <c r="AJ4478" s="30"/>
      <c r="AK4478" s="17"/>
      <c r="AL4478" s="17"/>
      <c r="AM4478" s="17"/>
      <c r="AN4478" s="17"/>
      <c r="AO4478" s="17"/>
      <c r="AP4478" s="17"/>
      <c r="AQ4478" s="17"/>
    </row>
    <row r="4479" spans="1:43" s="2" customFormat="1" ht="63.75" hidden="1" x14ac:dyDescent="0.2">
      <c r="A4479" s="18" t="s">
        <v>79</v>
      </c>
      <c r="B4479" s="19" t="s">
        <v>48</v>
      </c>
      <c r="C4479" s="20"/>
      <c r="D4479" s="20"/>
      <c r="E4479" s="22"/>
      <c r="F4479" s="95" t="s">
        <v>40</v>
      </c>
      <c r="G4479" s="12" t="s">
        <v>14161</v>
      </c>
      <c r="H4479" s="27" t="s">
        <v>42</v>
      </c>
      <c r="I4479" s="23" t="s">
        <v>14162</v>
      </c>
      <c r="J4479" s="24" t="s">
        <v>44</v>
      </c>
      <c r="K4479" s="25" t="s">
        <v>45</v>
      </c>
      <c r="L4479" s="25" t="s">
        <v>45</v>
      </c>
      <c r="M4479" s="25" t="s">
        <v>46</v>
      </c>
      <c r="N4479" s="26" t="s">
        <v>46</v>
      </c>
      <c r="O4479" s="25">
        <v>0</v>
      </c>
      <c r="P4479" s="39">
        <v>79.5</v>
      </c>
      <c r="Q4479" s="27">
        <f t="shared" si="941"/>
        <v>7.9500000000000005E-3</v>
      </c>
      <c r="R4479" s="28" t="s">
        <v>47</v>
      </c>
      <c r="S4479" s="94" t="s">
        <v>45</v>
      </c>
      <c r="T4479" s="25" t="s">
        <v>45</v>
      </c>
      <c r="U4479" s="25" t="s">
        <v>45</v>
      </c>
      <c r="V4479" s="25" t="s">
        <v>45</v>
      </c>
      <c r="W4479" s="27" t="str">
        <f t="shared" si="938"/>
        <v>COMPLETO TIENE ÁREA Y LINDEROS</v>
      </c>
      <c r="X4479" s="25" t="s">
        <v>45</v>
      </c>
      <c r="Y4479" s="25" t="s">
        <v>45</v>
      </c>
      <c r="Z4479" s="25" t="s">
        <v>45</v>
      </c>
      <c r="AA4479" s="27" t="s">
        <v>46</v>
      </c>
      <c r="AB4479" s="27">
        <f t="shared" si="939"/>
        <v>0</v>
      </c>
      <c r="AC4479" s="27">
        <v>0</v>
      </c>
      <c r="AD4479" s="27">
        <f t="shared" si="940"/>
        <v>0</v>
      </c>
      <c r="AE4479" s="27" t="s">
        <v>47</v>
      </c>
      <c r="AF4479" s="118" t="s">
        <v>47</v>
      </c>
      <c r="AG4479" s="29"/>
      <c r="AH4479" s="20"/>
      <c r="AI4479" s="20"/>
      <c r="AJ4479" s="30"/>
    </row>
    <row r="4480" spans="1:43" s="2" customFormat="1" ht="63.75" hidden="1" x14ac:dyDescent="0.2">
      <c r="A4480" s="18" t="s">
        <v>79</v>
      </c>
      <c r="B4480" s="19" t="s">
        <v>48</v>
      </c>
      <c r="C4480" s="20"/>
      <c r="D4480" s="20"/>
      <c r="E4480" s="22"/>
      <c r="F4480" s="95" t="s">
        <v>40</v>
      </c>
      <c r="G4480" s="12" t="s">
        <v>14163</v>
      </c>
      <c r="H4480" s="27" t="s">
        <v>42</v>
      </c>
      <c r="I4480" s="23" t="s">
        <v>14164</v>
      </c>
      <c r="J4480" s="24" t="s">
        <v>44</v>
      </c>
      <c r="K4480" s="25" t="s">
        <v>45</v>
      </c>
      <c r="L4480" s="25" t="s">
        <v>45</v>
      </c>
      <c r="M4480" s="25" t="s">
        <v>46</v>
      </c>
      <c r="N4480" s="26" t="s">
        <v>46</v>
      </c>
      <c r="O4480" s="25">
        <v>0</v>
      </c>
      <c r="P4480" s="39">
        <v>84</v>
      </c>
      <c r="Q4480" s="27">
        <f t="shared" si="941"/>
        <v>8.3999999999999995E-3</v>
      </c>
      <c r="R4480" s="28" t="s">
        <v>47</v>
      </c>
      <c r="S4480" s="94" t="s">
        <v>45</v>
      </c>
      <c r="T4480" s="25" t="s">
        <v>45</v>
      </c>
      <c r="U4480" s="25" t="s">
        <v>45</v>
      </c>
      <c r="V4480" s="25" t="s">
        <v>45</v>
      </c>
      <c r="W4480" s="27" t="str">
        <f t="shared" si="938"/>
        <v>COMPLETO TIENE ÁREA Y LINDEROS</v>
      </c>
      <c r="X4480" s="25" t="s">
        <v>45</v>
      </c>
      <c r="Y4480" s="25" t="s">
        <v>45</v>
      </c>
      <c r="Z4480" s="25" t="s">
        <v>45</v>
      </c>
      <c r="AA4480" s="27" t="s">
        <v>46</v>
      </c>
      <c r="AB4480" s="27">
        <f t="shared" si="939"/>
        <v>0</v>
      </c>
      <c r="AC4480" s="27">
        <v>0</v>
      </c>
      <c r="AD4480" s="27">
        <f t="shared" si="940"/>
        <v>0</v>
      </c>
      <c r="AE4480" s="27" t="s">
        <v>47</v>
      </c>
      <c r="AF4480" s="118" t="s">
        <v>47</v>
      </c>
      <c r="AG4480" s="29"/>
      <c r="AH4480" s="20"/>
      <c r="AI4480" s="20"/>
      <c r="AJ4480" s="30"/>
      <c r="AK4480" s="17"/>
      <c r="AL4480" s="17"/>
      <c r="AM4480" s="17"/>
      <c r="AN4480" s="17"/>
      <c r="AO4480" s="17"/>
      <c r="AP4480" s="17"/>
      <c r="AQ4480" s="17"/>
    </row>
    <row r="4481" spans="1:43" s="2" customFormat="1" ht="63.75" hidden="1" x14ac:dyDescent="0.2">
      <c r="A4481" s="18" t="s">
        <v>79</v>
      </c>
      <c r="B4481" s="19" t="s">
        <v>48</v>
      </c>
      <c r="C4481" s="20"/>
      <c r="D4481" s="20"/>
      <c r="E4481" s="30"/>
      <c r="F4481" s="95" t="s">
        <v>40</v>
      </c>
      <c r="G4481" s="12" t="s">
        <v>14165</v>
      </c>
      <c r="H4481" s="27" t="s">
        <v>42</v>
      </c>
      <c r="I4481" s="23" t="s">
        <v>14166</v>
      </c>
      <c r="J4481" s="24" t="s">
        <v>44</v>
      </c>
      <c r="K4481" s="25" t="s">
        <v>45</v>
      </c>
      <c r="L4481" s="25" t="s">
        <v>45</v>
      </c>
      <c r="M4481" s="25" t="s">
        <v>46</v>
      </c>
      <c r="N4481" s="26" t="s">
        <v>46</v>
      </c>
      <c r="O4481" s="25">
        <v>0</v>
      </c>
      <c r="P4481" s="39">
        <v>98</v>
      </c>
      <c r="Q4481" s="27">
        <f t="shared" si="941"/>
        <v>9.7999999999999997E-3</v>
      </c>
      <c r="R4481" s="28" t="s">
        <v>47</v>
      </c>
      <c r="S4481" s="94" t="s">
        <v>45</v>
      </c>
      <c r="T4481" s="25" t="s">
        <v>45</v>
      </c>
      <c r="U4481" s="25" t="s">
        <v>45</v>
      </c>
      <c r="V4481" s="25" t="s">
        <v>45</v>
      </c>
      <c r="W4481" s="27" t="str">
        <f t="shared" si="938"/>
        <v>COMPLETO TIENE ÁREA Y LINDEROS</v>
      </c>
      <c r="X4481" s="25" t="s">
        <v>45</v>
      </c>
      <c r="Y4481" s="25" t="s">
        <v>45</v>
      </c>
      <c r="Z4481" s="25" t="s">
        <v>45</v>
      </c>
      <c r="AA4481" s="27" t="s">
        <v>46</v>
      </c>
      <c r="AB4481" s="27">
        <f t="shared" si="939"/>
        <v>0</v>
      </c>
      <c r="AC4481" s="27">
        <v>0</v>
      </c>
      <c r="AD4481" s="27">
        <f t="shared" si="940"/>
        <v>0</v>
      </c>
      <c r="AE4481" s="27" t="s">
        <v>47</v>
      </c>
      <c r="AF4481" s="118" t="s">
        <v>47</v>
      </c>
      <c r="AG4481" s="29"/>
      <c r="AH4481" s="20"/>
      <c r="AI4481" s="20"/>
      <c r="AJ4481" s="30"/>
    </row>
    <row r="4482" spans="1:43" s="17" customFormat="1" ht="63.75" hidden="1" x14ac:dyDescent="0.2">
      <c r="A4482" s="18" t="s">
        <v>79</v>
      </c>
      <c r="B4482" s="19" t="s">
        <v>48</v>
      </c>
      <c r="C4482" s="20"/>
      <c r="D4482" s="20"/>
      <c r="E4482" s="30"/>
      <c r="F4482" s="95" t="s">
        <v>40</v>
      </c>
      <c r="G4482" s="12" t="s">
        <v>14167</v>
      </c>
      <c r="H4482" s="27" t="s">
        <v>42</v>
      </c>
      <c r="I4482" s="23" t="s">
        <v>14168</v>
      </c>
      <c r="J4482" s="24" t="s">
        <v>44</v>
      </c>
      <c r="K4482" s="25" t="s">
        <v>45</v>
      </c>
      <c r="L4482" s="25" t="s">
        <v>45</v>
      </c>
      <c r="M4482" s="25" t="s">
        <v>46</v>
      </c>
      <c r="N4482" s="26" t="s">
        <v>46</v>
      </c>
      <c r="O4482" s="25">
        <v>0</v>
      </c>
      <c r="P4482" s="39">
        <v>96</v>
      </c>
      <c r="Q4482" s="27">
        <f t="shared" si="941"/>
        <v>9.5999999999999992E-3</v>
      </c>
      <c r="R4482" s="28" t="s">
        <v>47</v>
      </c>
      <c r="S4482" s="94" t="s">
        <v>45</v>
      </c>
      <c r="T4482" s="25" t="s">
        <v>45</v>
      </c>
      <c r="U4482" s="25" t="s">
        <v>45</v>
      </c>
      <c r="V4482" s="25" t="s">
        <v>45</v>
      </c>
      <c r="W4482" s="27" t="str">
        <f t="shared" si="938"/>
        <v>COMPLETO TIENE ÁREA Y LINDEROS</v>
      </c>
      <c r="X4482" s="25" t="s">
        <v>45</v>
      </c>
      <c r="Y4482" s="25" t="s">
        <v>45</v>
      </c>
      <c r="Z4482" s="25" t="s">
        <v>45</v>
      </c>
      <c r="AA4482" s="27" t="s">
        <v>46</v>
      </c>
      <c r="AB4482" s="27">
        <f t="shared" si="939"/>
        <v>0</v>
      </c>
      <c r="AC4482" s="27">
        <v>0</v>
      </c>
      <c r="AD4482" s="27">
        <f t="shared" si="940"/>
        <v>0</v>
      </c>
      <c r="AE4482" s="27" t="s">
        <v>47</v>
      </c>
      <c r="AF4482" s="118" t="s">
        <v>47</v>
      </c>
      <c r="AG4482" s="29"/>
      <c r="AH4482" s="20"/>
      <c r="AI4482" s="20"/>
      <c r="AJ4482" s="30"/>
    </row>
    <row r="4483" spans="1:43" s="17" customFormat="1" ht="63.75" hidden="1" x14ac:dyDescent="0.2">
      <c r="A4483" s="18" t="s">
        <v>79</v>
      </c>
      <c r="B4483" s="19" t="s">
        <v>48</v>
      </c>
      <c r="C4483" s="20"/>
      <c r="D4483" s="20"/>
      <c r="E4483" s="30"/>
      <c r="F4483" s="95" t="s">
        <v>40</v>
      </c>
      <c r="G4483" s="12" t="s">
        <v>14169</v>
      </c>
      <c r="H4483" s="27" t="s">
        <v>42</v>
      </c>
      <c r="I4483" s="23" t="s">
        <v>14170</v>
      </c>
      <c r="J4483" s="24" t="s">
        <v>44</v>
      </c>
      <c r="K4483" s="25" t="s">
        <v>45</v>
      </c>
      <c r="L4483" s="25" t="s">
        <v>45</v>
      </c>
      <c r="M4483" s="25" t="s">
        <v>46</v>
      </c>
      <c r="N4483" s="26" t="s">
        <v>46</v>
      </c>
      <c r="O4483" s="25">
        <v>0</v>
      </c>
      <c r="P4483" s="39">
        <v>84</v>
      </c>
      <c r="Q4483" s="27">
        <f t="shared" si="941"/>
        <v>8.3999999999999995E-3</v>
      </c>
      <c r="R4483" s="28" t="s">
        <v>47</v>
      </c>
      <c r="S4483" s="94" t="s">
        <v>45</v>
      </c>
      <c r="T4483" s="25" t="s">
        <v>45</v>
      </c>
      <c r="U4483" s="25" t="s">
        <v>45</v>
      </c>
      <c r="V4483" s="25" t="s">
        <v>45</v>
      </c>
      <c r="W4483" s="27" t="str">
        <f t="shared" si="938"/>
        <v>COMPLETO TIENE ÁREA Y LINDEROS</v>
      </c>
      <c r="X4483" s="25" t="s">
        <v>45</v>
      </c>
      <c r="Y4483" s="25" t="s">
        <v>45</v>
      </c>
      <c r="Z4483" s="25" t="s">
        <v>45</v>
      </c>
      <c r="AA4483" s="27" t="s">
        <v>46</v>
      </c>
      <c r="AB4483" s="27">
        <f t="shared" si="939"/>
        <v>0</v>
      </c>
      <c r="AC4483" s="27">
        <v>0</v>
      </c>
      <c r="AD4483" s="27">
        <f t="shared" si="940"/>
        <v>0</v>
      </c>
      <c r="AE4483" s="27" t="s">
        <v>47</v>
      </c>
      <c r="AF4483" s="118" t="s">
        <v>47</v>
      </c>
      <c r="AG4483" s="29"/>
      <c r="AH4483" s="20"/>
      <c r="AI4483" s="20"/>
      <c r="AJ4483" s="30"/>
    </row>
    <row r="4484" spans="1:43" s="17" customFormat="1" ht="63.75" hidden="1" x14ac:dyDescent="0.2">
      <c r="A4484" s="18" t="s">
        <v>79</v>
      </c>
      <c r="B4484" s="19" t="s">
        <v>48</v>
      </c>
      <c r="C4484" s="20"/>
      <c r="D4484" s="20"/>
      <c r="E4484" s="30"/>
      <c r="F4484" s="95" t="s">
        <v>40</v>
      </c>
      <c r="G4484" s="12" t="s">
        <v>14171</v>
      </c>
      <c r="H4484" s="27" t="s">
        <v>42</v>
      </c>
      <c r="I4484" s="23" t="s">
        <v>14172</v>
      </c>
      <c r="J4484" s="24" t="s">
        <v>44</v>
      </c>
      <c r="K4484" s="25" t="s">
        <v>45</v>
      </c>
      <c r="L4484" s="25" t="s">
        <v>45</v>
      </c>
      <c r="M4484" s="25" t="s">
        <v>46</v>
      </c>
      <c r="N4484" s="26" t="s">
        <v>46</v>
      </c>
      <c r="O4484" s="25">
        <v>0</v>
      </c>
      <c r="P4484" s="39">
        <v>172.9</v>
      </c>
      <c r="Q4484" s="27">
        <f t="shared" si="941"/>
        <v>1.729E-2</v>
      </c>
      <c r="R4484" s="28" t="s">
        <v>47</v>
      </c>
      <c r="S4484" s="94" t="s">
        <v>45</v>
      </c>
      <c r="T4484" s="25" t="s">
        <v>45</v>
      </c>
      <c r="U4484" s="25" t="s">
        <v>45</v>
      </c>
      <c r="V4484" s="25" t="s">
        <v>45</v>
      </c>
      <c r="W4484" s="27" t="str">
        <f t="shared" si="938"/>
        <v>COMPLETO TIENE ÁREA Y LINDEROS</v>
      </c>
      <c r="X4484" s="25" t="s">
        <v>45</v>
      </c>
      <c r="Y4484" s="25" t="s">
        <v>45</v>
      </c>
      <c r="Z4484" s="25" t="s">
        <v>45</v>
      </c>
      <c r="AA4484" s="27" t="s">
        <v>46</v>
      </c>
      <c r="AB4484" s="27">
        <f t="shared" si="939"/>
        <v>0</v>
      </c>
      <c r="AC4484" s="27">
        <v>0</v>
      </c>
      <c r="AD4484" s="27">
        <f t="shared" si="940"/>
        <v>0</v>
      </c>
      <c r="AE4484" s="27" t="s">
        <v>47</v>
      </c>
      <c r="AF4484" s="118" t="s">
        <v>47</v>
      </c>
      <c r="AG4484" s="29"/>
      <c r="AH4484" s="20"/>
      <c r="AI4484" s="20"/>
      <c r="AJ4484" s="30"/>
    </row>
    <row r="4485" spans="1:43" s="17" customFormat="1" ht="63.75" hidden="1" x14ac:dyDescent="0.2">
      <c r="A4485" s="18" t="s">
        <v>79</v>
      </c>
      <c r="B4485" s="19" t="s">
        <v>48</v>
      </c>
      <c r="C4485" s="20"/>
      <c r="D4485" s="20"/>
      <c r="E4485" s="30"/>
      <c r="F4485" s="95" t="s">
        <v>40</v>
      </c>
      <c r="G4485" s="12" t="s">
        <v>14173</v>
      </c>
      <c r="H4485" s="27" t="s">
        <v>42</v>
      </c>
      <c r="I4485" s="23" t="s">
        <v>14174</v>
      </c>
      <c r="J4485" s="24" t="s">
        <v>44</v>
      </c>
      <c r="K4485" s="25" t="s">
        <v>45</v>
      </c>
      <c r="L4485" s="25" t="s">
        <v>45</v>
      </c>
      <c r="M4485" s="25" t="s">
        <v>46</v>
      </c>
      <c r="N4485" s="26" t="s">
        <v>46</v>
      </c>
      <c r="O4485" s="25">
        <v>0</v>
      </c>
      <c r="P4485" s="39">
        <v>84</v>
      </c>
      <c r="Q4485" s="27">
        <f t="shared" si="941"/>
        <v>8.3999999999999995E-3</v>
      </c>
      <c r="R4485" s="28" t="s">
        <v>47</v>
      </c>
      <c r="S4485" s="94" t="s">
        <v>45</v>
      </c>
      <c r="T4485" s="25" t="s">
        <v>45</v>
      </c>
      <c r="U4485" s="25" t="s">
        <v>45</v>
      </c>
      <c r="V4485" s="25" t="s">
        <v>45</v>
      </c>
      <c r="W4485" s="27" t="str">
        <f t="shared" si="938"/>
        <v>COMPLETO TIENE ÁREA Y LINDEROS</v>
      </c>
      <c r="X4485" s="25" t="s">
        <v>45</v>
      </c>
      <c r="Y4485" s="25" t="s">
        <v>45</v>
      </c>
      <c r="Z4485" s="25" t="s">
        <v>45</v>
      </c>
      <c r="AA4485" s="27" t="s">
        <v>46</v>
      </c>
      <c r="AB4485" s="27">
        <f t="shared" si="939"/>
        <v>0</v>
      </c>
      <c r="AC4485" s="27">
        <v>0</v>
      </c>
      <c r="AD4485" s="27">
        <f t="shared" si="940"/>
        <v>0</v>
      </c>
      <c r="AE4485" s="27" t="s">
        <v>47</v>
      </c>
      <c r="AF4485" s="118" t="s">
        <v>47</v>
      </c>
      <c r="AG4485" s="29"/>
      <c r="AH4485" s="20"/>
      <c r="AI4485" s="20"/>
      <c r="AJ4485" s="30"/>
    </row>
    <row r="4486" spans="1:43" s="17" customFormat="1" ht="76.5" hidden="1" x14ac:dyDescent="0.2">
      <c r="A4486" s="18" t="s">
        <v>79</v>
      </c>
      <c r="B4486" s="19" t="s">
        <v>48</v>
      </c>
      <c r="C4486" s="20"/>
      <c r="D4486" s="20"/>
      <c r="E4486" s="30"/>
      <c r="F4486" s="95" t="s">
        <v>40</v>
      </c>
      <c r="G4486" s="12" t="s">
        <v>14175</v>
      </c>
      <c r="H4486" s="27" t="s">
        <v>42</v>
      </c>
      <c r="I4486" s="23" t="s">
        <v>14176</v>
      </c>
      <c r="J4486" s="24" t="s">
        <v>44</v>
      </c>
      <c r="K4486" s="25" t="s">
        <v>45</v>
      </c>
      <c r="L4486" s="25" t="s">
        <v>45</v>
      </c>
      <c r="M4486" s="25" t="s">
        <v>46</v>
      </c>
      <c r="N4486" s="26" t="s">
        <v>46</v>
      </c>
      <c r="O4486" s="25">
        <v>0</v>
      </c>
      <c r="P4486" s="27">
        <v>115.92</v>
      </c>
      <c r="Q4486" s="27">
        <f t="shared" si="941"/>
        <v>1.1592E-2</v>
      </c>
      <c r="R4486" s="28" t="s">
        <v>47</v>
      </c>
      <c r="S4486" s="94" t="s">
        <v>45</v>
      </c>
      <c r="T4486" s="25" t="s">
        <v>45</v>
      </c>
      <c r="U4486" s="25" t="s">
        <v>45</v>
      </c>
      <c r="V4486" s="25" t="s">
        <v>45</v>
      </c>
      <c r="W4486" s="27" t="str">
        <f t="shared" ref="W4486:W4517" si="942">J4486</f>
        <v>COMPLETO TIENE ÁREA Y LINDEROS</v>
      </c>
      <c r="X4486" s="25" t="s">
        <v>45</v>
      </c>
      <c r="Y4486" s="25" t="s">
        <v>45</v>
      </c>
      <c r="Z4486" s="25" t="s">
        <v>45</v>
      </c>
      <c r="AA4486" s="27" t="s">
        <v>46</v>
      </c>
      <c r="AB4486" s="27">
        <f t="shared" ref="AB4486:AB4517" si="943">O4486</f>
        <v>0</v>
      </c>
      <c r="AC4486" s="27">
        <v>0</v>
      </c>
      <c r="AD4486" s="27">
        <f t="shared" ref="AD4486:AD4517" si="944">+AB4486+(AC4486/10000)</f>
        <v>0</v>
      </c>
      <c r="AE4486" s="27" t="s">
        <v>47</v>
      </c>
      <c r="AF4486" s="118" t="s">
        <v>47</v>
      </c>
      <c r="AG4486" s="29"/>
      <c r="AH4486" s="20"/>
      <c r="AI4486" s="20"/>
      <c r="AJ4486" s="30"/>
      <c r="AK4486" s="2"/>
      <c r="AL4486" s="2"/>
      <c r="AM4486" s="2"/>
      <c r="AN4486" s="2"/>
      <c r="AO4486" s="2"/>
      <c r="AP4486" s="2"/>
      <c r="AQ4486" s="2"/>
    </row>
    <row r="4487" spans="1:43" s="2" customFormat="1" ht="63.75" hidden="1" x14ac:dyDescent="0.2">
      <c r="A4487" s="18" t="s">
        <v>79</v>
      </c>
      <c r="B4487" s="19" t="s">
        <v>48</v>
      </c>
      <c r="C4487" s="20"/>
      <c r="D4487" s="20"/>
      <c r="E4487" s="30"/>
      <c r="F4487" s="95" t="s">
        <v>40</v>
      </c>
      <c r="G4487" s="12" t="s">
        <v>14177</v>
      </c>
      <c r="H4487" s="27" t="s">
        <v>42</v>
      </c>
      <c r="I4487" s="23" t="s">
        <v>14178</v>
      </c>
      <c r="J4487" s="24" t="s">
        <v>44</v>
      </c>
      <c r="K4487" s="25" t="s">
        <v>45</v>
      </c>
      <c r="L4487" s="25" t="s">
        <v>45</v>
      </c>
      <c r="M4487" s="25" t="s">
        <v>46</v>
      </c>
      <c r="N4487" s="26" t="s">
        <v>46</v>
      </c>
      <c r="O4487" s="25">
        <v>0</v>
      </c>
      <c r="P4487" s="39">
        <v>102</v>
      </c>
      <c r="Q4487" s="27">
        <f t="shared" si="941"/>
        <v>1.0200000000000001E-2</v>
      </c>
      <c r="R4487" s="28" t="s">
        <v>47</v>
      </c>
      <c r="S4487" s="94" t="s">
        <v>45</v>
      </c>
      <c r="T4487" s="25" t="s">
        <v>45</v>
      </c>
      <c r="U4487" s="25" t="s">
        <v>45</v>
      </c>
      <c r="V4487" s="25" t="s">
        <v>45</v>
      </c>
      <c r="W4487" s="27" t="str">
        <f t="shared" si="942"/>
        <v>COMPLETO TIENE ÁREA Y LINDEROS</v>
      </c>
      <c r="X4487" s="25" t="s">
        <v>45</v>
      </c>
      <c r="Y4487" s="25" t="s">
        <v>45</v>
      </c>
      <c r="Z4487" s="25" t="s">
        <v>45</v>
      </c>
      <c r="AA4487" s="27" t="s">
        <v>46</v>
      </c>
      <c r="AB4487" s="27">
        <f t="shared" si="943"/>
        <v>0</v>
      </c>
      <c r="AC4487" s="27">
        <v>0</v>
      </c>
      <c r="AD4487" s="27">
        <f t="shared" si="944"/>
        <v>0</v>
      </c>
      <c r="AE4487" s="27" t="s">
        <v>47</v>
      </c>
      <c r="AF4487" s="118" t="s">
        <v>47</v>
      </c>
      <c r="AG4487" s="29"/>
      <c r="AH4487" s="20"/>
      <c r="AI4487" s="20"/>
      <c r="AJ4487" s="30"/>
      <c r="AK4487" s="17"/>
      <c r="AL4487" s="17"/>
      <c r="AM4487" s="17"/>
      <c r="AN4487" s="17"/>
      <c r="AO4487" s="17"/>
      <c r="AP4487" s="17"/>
      <c r="AQ4487" s="17"/>
    </row>
    <row r="4488" spans="1:43" s="2" customFormat="1" ht="63.75" hidden="1" x14ac:dyDescent="0.2">
      <c r="A4488" s="18" t="s">
        <v>79</v>
      </c>
      <c r="B4488" s="19" t="s">
        <v>48</v>
      </c>
      <c r="C4488" s="20"/>
      <c r="D4488" s="20"/>
      <c r="E4488" s="30"/>
      <c r="F4488" s="95" t="s">
        <v>40</v>
      </c>
      <c r="G4488" s="12" t="s">
        <v>14179</v>
      </c>
      <c r="H4488" s="27" t="s">
        <v>42</v>
      </c>
      <c r="I4488" s="23" t="s">
        <v>14180</v>
      </c>
      <c r="J4488" s="24" t="s">
        <v>44</v>
      </c>
      <c r="K4488" s="25" t="s">
        <v>45</v>
      </c>
      <c r="L4488" s="25" t="s">
        <v>45</v>
      </c>
      <c r="M4488" s="25" t="s">
        <v>46</v>
      </c>
      <c r="N4488" s="26" t="s">
        <v>46</v>
      </c>
      <c r="O4488" s="25">
        <v>0</v>
      </c>
      <c r="P4488" s="39">
        <v>116.8</v>
      </c>
      <c r="Q4488" s="27">
        <f t="shared" si="941"/>
        <v>1.1679999999999999E-2</v>
      </c>
      <c r="R4488" s="28" t="s">
        <v>47</v>
      </c>
      <c r="S4488" s="94" t="s">
        <v>45</v>
      </c>
      <c r="T4488" s="25" t="s">
        <v>45</v>
      </c>
      <c r="U4488" s="25" t="s">
        <v>45</v>
      </c>
      <c r="V4488" s="25" t="s">
        <v>45</v>
      </c>
      <c r="W4488" s="27" t="str">
        <f t="shared" si="942"/>
        <v>COMPLETO TIENE ÁREA Y LINDEROS</v>
      </c>
      <c r="X4488" s="25" t="s">
        <v>45</v>
      </c>
      <c r="Y4488" s="25" t="s">
        <v>45</v>
      </c>
      <c r="Z4488" s="25" t="s">
        <v>45</v>
      </c>
      <c r="AA4488" s="27" t="s">
        <v>46</v>
      </c>
      <c r="AB4488" s="27">
        <f t="shared" si="943"/>
        <v>0</v>
      </c>
      <c r="AC4488" s="27">
        <v>0</v>
      </c>
      <c r="AD4488" s="27">
        <f t="shared" si="944"/>
        <v>0</v>
      </c>
      <c r="AE4488" s="27" t="s">
        <v>47</v>
      </c>
      <c r="AF4488" s="118" t="s">
        <v>47</v>
      </c>
      <c r="AG4488" s="29"/>
      <c r="AH4488" s="20"/>
      <c r="AI4488" s="20"/>
      <c r="AJ4488" s="30"/>
      <c r="AK4488" s="17"/>
      <c r="AL4488" s="17"/>
      <c r="AM4488" s="17"/>
      <c r="AN4488" s="17"/>
      <c r="AO4488" s="17"/>
      <c r="AP4488" s="17"/>
      <c r="AQ4488" s="17"/>
    </row>
    <row r="4489" spans="1:43" s="2" customFormat="1" ht="63.75" hidden="1" x14ac:dyDescent="0.2">
      <c r="A4489" s="18" t="s">
        <v>79</v>
      </c>
      <c r="B4489" s="19" t="s">
        <v>48</v>
      </c>
      <c r="C4489" s="20"/>
      <c r="D4489" s="20"/>
      <c r="E4489" s="30"/>
      <c r="F4489" s="95" t="s">
        <v>40</v>
      </c>
      <c r="G4489" s="12" t="s">
        <v>14181</v>
      </c>
      <c r="H4489" s="27" t="s">
        <v>42</v>
      </c>
      <c r="I4489" s="23" t="s">
        <v>14182</v>
      </c>
      <c r="J4489" s="24" t="s">
        <v>44</v>
      </c>
      <c r="K4489" s="25" t="s">
        <v>45</v>
      </c>
      <c r="L4489" s="25" t="s">
        <v>45</v>
      </c>
      <c r="M4489" s="25" t="s">
        <v>46</v>
      </c>
      <c r="N4489" s="26" t="s">
        <v>46</v>
      </c>
      <c r="O4489" s="25">
        <v>0</v>
      </c>
      <c r="P4489" s="39">
        <v>96</v>
      </c>
      <c r="Q4489" s="27">
        <f t="shared" si="941"/>
        <v>9.5999999999999992E-3</v>
      </c>
      <c r="R4489" s="28" t="s">
        <v>47</v>
      </c>
      <c r="S4489" s="94" t="s">
        <v>45</v>
      </c>
      <c r="T4489" s="25" t="s">
        <v>45</v>
      </c>
      <c r="U4489" s="25" t="s">
        <v>45</v>
      </c>
      <c r="V4489" s="25" t="s">
        <v>45</v>
      </c>
      <c r="W4489" s="27" t="str">
        <f t="shared" si="942"/>
        <v>COMPLETO TIENE ÁREA Y LINDEROS</v>
      </c>
      <c r="X4489" s="25" t="s">
        <v>45</v>
      </c>
      <c r="Y4489" s="25" t="s">
        <v>45</v>
      </c>
      <c r="Z4489" s="25" t="s">
        <v>45</v>
      </c>
      <c r="AA4489" s="27" t="s">
        <v>46</v>
      </c>
      <c r="AB4489" s="27">
        <f t="shared" si="943"/>
        <v>0</v>
      </c>
      <c r="AC4489" s="27">
        <v>0</v>
      </c>
      <c r="AD4489" s="27">
        <f t="shared" si="944"/>
        <v>0</v>
      </c>
      <c r="AE4489" s="27" t="s">
        <v>47</v>
      </c>
      <c r="AF4489" s="118" t="s">
        <v>47</v>
      </c>
      <c r="AG4489" s="29"/>
      <c r="AH4489" s="20"/>
      <c r="AI4489" s="20"/>
      <c r="AJ4489" s="30"/>
    </row>
    <row r="4490" spans="1:43" s="2" customFormat="1" ht="63.75" hidden="1" x14ac:dyDescent="0.2">
      <c r="A4490" s="18" t="s">
        <v>79</v>
      </c>
      <c r="B4490" s="19" t="s">
        <v>48</v>
      </c>
      <c r="C4490" s="20"/>
      <c r="D4490" s="20"/>
      <c r="E4490" s="30"/>
      <c r="F4490" s="95" t="s">
        <v>40</v>
      </c>
      <c r="G4490" s="12" t="s">
        <v>14183</v>
      </c>
      <c r="H4490" s="27" t="s">
        <v>42</v>
      </c>
      <c r="I4490" s="23" t="s">
        <v>14184</v>
      </c>
      <c r="J4490" s="24" t="s">
        <v>44</v>
      </c>
      <c r="K4490" s="25" t="s">
        <v>45</v>
      </c>
      <c r="L4490" s="25" t="s">
        <v>45</v>
      </c>
      <c r="M4490" s="25" t="s">
        <v>46</v>
      </c>
      <c r="N4490" s="26" t="s">
        <v>46</v>
      </c>
      <c r="O4490" s="25">
        <v>0</v>
      </c>
      <c r="P4490" s="39">
        <v>83.4</v>
      </c>
      <c r="Q4490" s="27">
        <f t="shared" si="941"/>
        <v>8.3400000000000002E-3</v>
      </c>
      <c r="R4490" s="28" t="s">
        <v>47</v>
      </c>
      <c r="S4490" s="94" t="s">
        <v>45</v>
      </c>
      <c r="T4490" s="25" t="s">
        <v>45</v>
      </c>
      <c r="U4490" s="25" t="s">
        <v>45</v>
      </c>
      <c r="V4490" s="25" t="s">
        <v>45</v>
      </c>
      <c r="W4490" s="27" t="str">
        <f t="shared" si="942"/>
        <v>COMPLETO TIENE ÁREA Y LINDEROS</v>
      </c>
      <c r="X4490" s="25" t="s">
        <v>45</v>
      </c>
      <c r="Y4490" s="25" t="s">
        <v>45</v>
      </c>
      <c r="Z4490" s="25" t="s">
        <v>45</v>
      </c>
      <c r="AA4490" s="27" t="s">
        <v>46</v>
      </c>
      <c r="AB4490" s="27">
        <f t="shared" si="943"/>
        <v>0</v>
      </c>
      <c r="AC4490" s="27">
        <v>0</v>
      </c>
      <c r="AD4490" s="27">
        <f t="shared" si="944"/>
        <v>0</v>
      </c>
      <c r="AE4490" s="27" t="s">
        <v>47</v>
      </c>
      <c r="AF4490" s="118" t="s">
        <v>47</v>
      </c>
      <c r="AG4490" s="29"/>
      <c r="AH4490" s="20"/>
      <c r="AI4490" s="20"/>
      <c r="AJ4490" s="30"/>
      <c r="AK4490" s="17"/>
      <c r="AL4490" s="17"/>
      <c r="AM4490" s="17"/>
      <c r="AN4490" s="17"/>
      <c r="AO4490" s="17"/>
      <c r="AP4490" s="17"/>
      <c r="AQ4490" s="17"/>
    </row>
    <row r="4491" spans="1:43" s="2" customFormat="1" ht="76.5" hidden="1" x14ac:dyDescent="0.2">
      <c r="A4491" s="18" t="s">
        <v>79</v>
      </c>
      <c r="B4491" s="19" t="s">
        <v>48</v>
      </c>
      <c r="C4491" s="20"/>
      <c r="D4491" s="20"/>
      <c r="E4491" s="22"/>
      <c r="F4491" s="95" t="s">
        <v>40</v>
      </c>
      <c r="G4491" s="12" t="s">
        <v>14185</v>
      </c>
      <c r="H4491" s="27" t="s">
        <v>42</v>
      </c>
      <c r="I4491" s="23" t="s">
        <v>14186</v>
      </c>
      <c r="J4491" s="24" t="s">
        <v>44</v>
      </c>
      <c r="K4491" s="25" t="s">
        <v>45</v>
      </c>
      <c r="L4491" s="25" t="s">
        <v>45</v>
      </c>
      <c r="M4491" s="25" t="s">
        <v>46</v>
      </c>
      <c r="N4491" s="26" t="s">
        <v>46</v>
      </c>
      <c r="O4491" s="25">
        <v>0</v>
      </c>
      <c r="P4491" s="27">
        <v>117.53</v>
      </c>
      <c r="Q4491" s="27">
        <f t="shared" si="941"/>
        <v>1.1753E-2</v>
      </c>
      <c r="R4491" s="28" t="s">
        <v>47</v>
      </c>
      <c r="S4491" s="94" t="s">
        <v>45</v>
      </c>
      <c r="T4491" s="25" t="s">
        <v>45</v>
      </c>
      <c r="U4491" s="25" t="s">
        <v>45</v>
      </c>
      <c r="V4491" s="25" t="s">
        <v>45</v>
      </c>
      <c r="W4491" s="27" t="str">
        <f t="shared" si="942"/>
        <v>COMPLETO TIENE ÁREA Y LINDEROS</v>
      </c>
      <c r="X4491" s="25" t="s">
        <v>45</v>
      </c>
      <c r="Y4491" s="25" t="s">
        <v>45</v>
      </c>
      <c r="Z4491" s="25" t="s">
        <v>45</v>
      </c>
      <c r="AA4491" s="27" t="s">
        <v>46</v>
      </c>
      <c r="AB4491" s="27">
        <f t="shared" si="943"/>
        <v>0</v>
      </c>
      <c r="AC4491" s="27">
        <v>0</v>
      </c>
      <c r="AD4491" s="27">
        <f t="shared" si="944"/>
        <v>0</v>
      </c>
      <c r="AE4491" s="27" t="s">
        <v>47</v>
      </c>
      <c r="AF4491" s="118" t="s">
        <v>47</v>
      </c>
      <c r="AG4491" s="29"/>
      <c r="AH4491" s="20"/>
      <c r="AI4491" s="20"/>
      <c r="AJ4491" s="30"/>
      <c r="AK4491" s="17"/>
      <c r="AL4491" s="17"/>
      <c r="AM4491" s="17"/>
      <c r="AN4491" s="17"/>
      <c r="AO4491" s="17"/>
      <c r="AP4491" s="17"/>
      <c r="AQ4491" s="17"/>
    </row>
    <row r="4492" spans="1:43" s="2" customFormat="1" ht="63.75" hidden="1" x14ac:dyDescent="0.2">
      <c r="A4492" s="18" t="s">
        <v>79</v>
      </c>
      <c r="B4492" s="19" t="s">
        <v>48</v>
      </c>
      <c r="C4492" s="20"/>
      <c r="D4492" s="20"/>
      <c r="E4492" s="22"/>
      <c r="F4492" s="95" t="s">
        <v>40</v>
      </c>
      <c r="G4492" s="12" t="s">
        <v>14187</v>
      </c>
      <c r="H4492" s="27" t="s">
        <v>42</v>
      </c>
      <c r="I4492" s="23" t="s">
        <v>14188</v>
      </c>
      <c r="J4492" s="24" t="s">
        <v>44</v>
      </c>
      <c r="K4492" s="25" t="s">
        <v>45</v>
      </c>
      <c r="L4492" s="25" t="s">
        <v>45</v>
      </c>
      <c r="M4492" s="25" t="s">
        <v>46</v>
      </c>
      <c r="N4492" s="26" t="s">
        <v>46</v>
      </c>
      <c r="O4492" s="25">
        <v>0</v>
      </c>
      <c r="P4492" s="39">
        <v>84</v>
      </c>
      <c r="Q4492" s="27">
        <f t="shared" si="941"/>
        <v>8.3999999999999995E-3</v>
      </c>
      <c r="R4492" s="28" t="s">
        <v>47</v>
      </c>
      <c r="S4492" s="94" t="s">
        <v>45</v>
      </c>
      <c r="T4492" s="25" t="s">
        <v>45</v>
      </c>
      <c r="U4492" s="25" t="s">
        <v>45</v>
      </c>
      <c r="V4492" s="25" t="s">
        <v>45</v>
      </c>
      <c r="W4492" s="27" t="str">
        <f t="shared" si="942"/>
        <v>COMPLETO TIENE ÁREA Y LINDEROS</v>
      </c>
      <c r="X4492" s="25" t="s">
        <v>45</v>
      </c>
      <c r="Y4492" s="25" t="s">
        <v>45</v>
      </c>
      <c r="Z4492" s="25" t="s">
        <v>45</v>
      </c>
      <c r="AA4492" s="27" t="s">
        <v>46</v>
      </c>
      <c r="AB4492" s="27">
        <f t="shared" si="943"/>
        <v>0</v>
      </c>
      <c r="AC4492" s="27">
        <v>0</v>
      </c>
      <c r="AD4492" s="27">
        <f t="shared" si="944"/>
        <v>0</v>
      </c>
      <c r="AE4492" s="27" t="s">
        <v>47</v>
      </c>
      <c r="AF4492" s="118" t="s">
        <v>47</v>
      </c>
      <c r="AG4492" s="29"/>
      <c r="AH4492" s="20"/>
      <c r="AI4492" s="20"/>
      <c r="AJ4492" s="30"/>
      <c r="AK4492" s="17"/>
      <c r="AL4492" s="17"/>
      <c r="AM4492" s="17"/>
      <c r="AN4492" s="17"/>
      <c r="AO4492" s="17"/>
      <c r="AP4492" s="17"/>
      <c r="AQ4492" s="17"/>
    </row>
    <row r="4493" spans="1:43" s="2" customFormat="1" ht="63.75" hidden="1" x14ac:dyDescent="0.2">
      <c r="A4493" s="18" t="s">
        <v>79</v>
      </c>
      <c r="B4493" s="19" t="s">
        <v>48</v>
      </c>
      <c r="C4493" s="20"/>
      <c r="D4493" s="20"/>
      <c r="E4493" s="30"/>
      <c r="F4493" s="95" t="s">
        <v>40</v>
      </c>
      <c r="G4493" s="12" t="s">
        <v>14189</v>
      </c>
      <c r="H4493" s="27" t="s">
        <v>42</v>
      </c>
      <c r="I4493" s="23" t="s">
        <v>14190</v>
      </c>
      <c r="J4493" s="24" t="s">
        <v>44</v>
      </c>
      <c r="K4493" s="25" t="s">
        <v>45</v>
      </c>
      <c r="L4493" s="25" t="s">
        <v>45</v>
      </c>
      <c r="M4493" s="25" t="s">
        <v>46</v>
      </c>
      <c r="N4493" s="26" t="s">
        <v>46</v>
      </c>
      <c r="O4493" s="25">
        <v>0</v>
      </c>
      <c r="P4493" s="39">
        <v>84</v>
      </c>
      <c r="Q4493" s="27">
        <f t="shared" si="941"/>
        <v>8.3999999999999995E-3</v>
      </c>
      <c r="R4493" s="28" t="s">
        <v>47</v>
      </c>
      <c r="S4493" s="94" t="s">
        <v>45</v>
      </c>
      <c r="T4493" s="25" t="s">
        <v>45</v>
      </c>
      <c r="U4493" s="25" t="s">
        <v>45</v>
      </c>
      <c r="V4493" s="25" t="s">
        <v>45</v>
      </c>
      <c r="W4493" s="27" t="str">
        <f t="shared" si="942"/>
        <v>COMPLETO TIENE ÁREA Y LINDEROS</v>
      </c>
      <c r="X4493" s="25" t="s">
        <v>45</v>
      </c>
      <c r="Y4493" s="25" t="s">
        <v>45</v>
      </c>
      <c r="Z4493" s="25" t="s">
        <v>45</v>
      </c>
      <c r="AA4493" s="27" t="s">
        <v>46</v>
      </c>
      <c r="AB4493" s="27">
        <f t="shared" si="943"/>
        <v>0</v>
      </c>
      <c r="AC4493" s="27">
        <v>0</v>
      </c>
      <c r="AD4493" s="27">
        <f t="shared" si="944"/>
        <v>0</v>
      </c>
      <c r="AE4493" s="27" t="s">
        <v>47</v>
      </c>
      <c r="AF4493" s="118" t="s">
        <v>47</v>
      </c>
      <c r="AG4493" s="29"/>
      <c r="AH4493" s="20"/>
      <c r="AI4493" s="20"/>
      <c r="AJ4493" s="30"/>
      <c r="AK4493" s="17"/>
      <c r="AL4493" s="17"/>
      <c r="AM4493" s="17"/>
      <c r="AN4493" s="17"/>
      <c r="AO4493" s="17"/>
      <c r="AP4493" s="17"/>
      <c r="AQ4493" s="17"/>
    </row>
    <row r="4494" spans="1:43" s="2" customFormat="1" ht="369.75" hidden="1" x14ac:dyDescent="0.2">
      <c r="A4494" s="18" t="s">
        <v>38</v>
      </c>
      <c r="B4494" s="19" t="s">
        <v>48</v>
      </c>
      <c r="C4494" s="20"/>
      <c r="D4494" s="20"/>
      <c r="E4494" s="22"/>
      <c r="F4494" s="95" t="s">
        <v>40</v>
      </c>
      <c r="G4494" s="12" t="s">
        <v>14191</v>
      </c>
      <c r="H4494" s="27" t="s">
        <v>42</v>
      </c>
      <c r="I4494" s="23" t="s">
        <v>14192</v>
      </c>
      <c r="J4494" s="24" t="s">
        <v>44</v>
      </c>
      <c r="K4494" s="25" t="s">
        <v>45</v>
      </c>
      <c r="L4494" s="25" t="s">
        <v>45</v>
      </c>
      <c r="M4494" s="25" t="s">
        <v>46</v>
      </c>
      <c r="N4494" s="26" t="s">
        <v>46</v>
      </c>
      <c r="O4494" s="25">
        <v>0</v>
      </c>
      <c r="P4494" s="27">
        <v>1129</v>
      </c>
      <c r="Q4494" s="27">
        <f t="shared" si="941"/>
        <v>0.1129</v>
      </c>
      <c r="R4494" s="28" t="s">
        <v>47</v>
      </c>
      <c r="S4494" s="94" t="s">
        <v>45</v>
      </c>
      <c r="T4494" s="25" t="s">
        <v>45</v>
      </c>
      <c r="U4494" s="25" t="s">
        <v>45</v>
      </c>
      <c r="V4494" s="25" t="s">
        <v>45</v>
      </c>
      <c r="W4494" s="27" t="str">
        <f t="shared" si="942"/>
        <v>COMPLETO TIENE ÁREA Y LINDEROS</v>
      </c>
      <c r="X4494" s="25" t="s">
        <v>45</v>
      </c>
      <c r="Y4494" s="25" t="s">
        <v>45</v>
      </c>
      <c r="Z4494" s="25" t="s">
        <v>45</v>
      </c>
      <c r="AA4494" s="27" t="s">
        <v>46</v>
      </c>
      <c r="AB4494" s="27">
        <f t="shared" si="943"/>
        <v>0</v>
      </c>
      <c r="AC4494" s="27">
        <v>0</v>
      </c>
      <c r="AD4494" s="27">
        <f t="shared" si="944"/>
        <v>0</v>
      </c>
      <c r="AE4494" s="27" t="s">
        <v>47</v>
      </c>
      <c r="AF4494" s="118" t="s">
        <v>47</v>
      </c>
      <c r="AG4494" s="29"/>
      <c r="AH4494" s="20"/>
      <c r="AI4494" s="20"/>
      <c r="AJ4494" s="30"/>
    </row>
    <row r="4495" spans="1:43" s="2" customFormat="1" ht="51" hidden="1" x14ac:dyDescent="0.2">
      <c r="A4495" s="18" t="s">
        <v>79</v>
      </c>
      <c r="B4495" s="19" t="s">
        <v>48</v>
      </c>
      <c r="C4495" s="20"/>
      <c r="D4495" s="20"/>
      <c r="E4495" s="22"/>
      <c r="F4495" s="95" t="s">
        <v>40</v>
      </c>
      <c r="G4495" s="12" t="s">
        <v>14193</v>
      </c>
      <c r="H4495" s="27" t="s">
        <v>42</v>
      </c>
      <c r="I4495" s="23" t="s">
        <v>14194</v>
      </c>
      <c r="J4495" s="24" t="s">
        <v>44</v>
      </c>
      <c r="K4495" s="25" t="s">
        <v>45</v>
      </c>
      <c r="L4495" s="25" t="s">
        <v>45</v>
      </c>
      <c r="M4495" s="25" t="s">
        <v>46</v>
      </c>
      <c r="N4495" s="26" t="s">
        <v>46</v>
      </c>
      <c r="O4495" s="25">
        <v>0</v>
      </c>
      <c r="P4495" s="27">
        <v>84</v>
      </c>
      <c r="Q4495" s="27">
        <f t="shared" si="941"/>
        <v>8.3999999999999995E-3</v>
      </c>
      <c r="R4495" s="28" t="s">
        <v>47</v>
      </c>
      <c r="S4495" s="94" t="s">
        <v>45</v>
      </c>
      <c r="T4495" s="25" t="s">
        <v>45</v>
      </c>
      <c r="U4495" s="25" t="s">
        <v>45</v>
      </c>
      <c r="V4495" s="25" t="s">
        <v>45</v>
      </c>
      <c r="W4495" s="27" t="str">
        <f t="shared" si="942"/>
        <v>COMPLETO TIENE ÁREA Y LINDEROS</v>
      </c>
      <c r="X4495" s="25" t="s">
        <v>45</v>
      </c>
      <c r="Y4495" s="25" t="s">
        <v>45</v>
      </c>
      <c r="Z4495" s="25" t="s">
        <v>45</v>
      </c>
      <c r="AA4495" s="27" t="s">
        <v>46</v>
      </c>
      <c r="AB4495" s="27">
        <f t="shared" si="943"/>
        <v>0</v>
      </c>
      <c r="AC4495" s="27">
        <v>0</v>
      </c>
      <c r="AD4495" s="27">
        <f t="shared" si="944"/>
        <v>0</v>
      </c>
      <c r="AE4495" s="27" t="s">
        <v>47</v>
      </c>
      <c r="AF4495" s="118" t="s">
        <v>47</v>
      </c>
      <c r="AG4495" s="29"/>
      <c r="AH4495" s="20"/>
      <c r="AI4495" s="20"/>
      <c r="AJ4495" s="30"/>
      <c r="AK4495" s="17"/>
      <c r="AL4495" s="17"/>
      <c r="AM4495" s="17"/>
      <c r="AN4495" s="17"/>
      <c r="AO4495" s="17"/>
      <c r="AP4495" s="17"/>
      <c r="AQ4495" s="17"/>
    </row>
    <row r="4496" spans="1:43" s="2" customFormat="1" ht="229.5" hidden="1" x14ac:dyDescent="0.2">
      <c r="A4496" s="18" t="s">
        <v>38</v>
      </c>
      <c r="B4496" s="19" t="s">
        <v>48</v>
      </c>
      <c r="C4496" s="20"/>
      <c r="D4496" s="20"/>
      <c r="E4496" s="30"/>
      <c r="F4496" s="95" t="s">
        <v>40</v>
      </c>
      <c r="G4496" s="12" t="s">
        <v>14195</v>
      </c>
      <c r="H4496" s="27" t="s">
        <v>42</v>
      </c>
      <c r="I4496" s="23" t="s">
        <v>14196</v>
      </c>
      <c r="J4496" s="24" t="s">
        <v>44</v>
      </c>
      <c r="K4496" s="25" t="s">
        <v>45</v>
      </c>
      <c r="L4496" s="25" t="s">
        <v>45</v>
      </c>
      <c r="M4496" s="25" t="s">
        <v>46</v>
      </c>
      <c r="N4496" s="26" t="s">
        <v>46</v>
      </c>
      <c r="O4496" s="25">
        <v>1267</v>
      </c>
      <c r="P4496" s="27">
        <v>798</v>
      </c>
      <c r="Q4496" s="27">
        <f t="shared" si="941"/>
        <v>1267.0798</v>
      </c>
      <c r="R4496" s="28" t="s">
        <v>47</v>
      </c>
      <c r="S4496" s="94" t="s">
        <v>45</v>
      </c>
      <c r="T4496" s="25" t="s">
        <v>45</v>
      </c>
      <c r="U4496" s="25" t="s">
        <v>45</v>
      </c>
      <c r="V4496" s="25" t="s">
        <v>45</v>
      </c>
      <c r="W4496" s="27" t="str">
        <f t="shared" si="942"/>
        <v>COMPLETO TIENE ÁREA Y LINDEROS</v>
      </c>
      <c r="X4496" s="25" t="s">
        <v>45</v>
      </c>
      <c r="Y4496" s="25" t="s">
        <v>45</v>
      </c>
      <c r="Z4496" s="25" t="s">
        <v>45</v>
      </c>
      <c r="AA4496" s="27" t="s">
        <v>46</v>
      </c>
      <c r="AB4496" s="27">
        <f t="shared" si="943"/>
        <v>1267</v>
      </c>
      <c r="AC4496" s="27">
        <v>0</v>
      </c>
      <c r="AD4496" s="27">
        <f t="shared" si="944"/>
        <v>1267</v>
      </c>
      <c r="AE4496" s="27" t="s">
        <v>47</v>
      </c>
      <c r="AF4496" s="118" t="s">
        <v>47</v>
      </c>
      <c r="AG4496" s="29"/>
      <c r="AH4496" s="20"/>
      <c r="AI4496" s="20"/>
      <c r="AJ4496" s="30"/>
      <c r="AK4496" s="17"/>
      <c r="AL4496" s="17"/>
      <c r="AM4496" s="17"/>
      <c r="AN4496" s="17"/>
      <c r="AO4496" s="17"/>
      <c r="AP4496" s="17"/>
      <c r="AQ4496" s="17"/>
    </row>
    <row r="4497" spans="1:43" s="17" customFormat="1" ht="76.5" hidden="1" x14ac:dyDescent="0.2">
      <c r="A4497" s="18" t="s">
        <v>79</v>
      </c>
      <c r="B4497" s="19" t="s">
        <v>48</v>
      </c>
      <c r="C4497" s="20"/>
      <c r="D4497" s="20"/>
      <c r="E4497" s="22"/>
      <c r="F4497" s="95" t="s">
        <v>40</v>
      </c>
      <c r="G4497" s="12" t="s">
        <v>14197</v>
      </c>
      <c r="H4497" s="27" t="s">
        <v>42</v>
      </c>
      <c r="I4497" s="23" t="s">
        <v>14198</v>
      </c>
      <c r="J4497" s="24" t="s">
        <v>44</v>
      </c>
      <c r="K4497" s="25" t="s">
        <v>45</v>
      </c>
      <c r="L4497" s="25" t="s">
        <v>45</v>
      </c>
      <c r="M4497" s="25" t="s">
        <v>46</v>
      </c>
      <c r="N4497" s="26" t="s">
        <v>46</v>
      </c>
      <c r="O4497" s="25">
        <v>0</v>
      </c>
      <c r="P4497" s="39">
        <v>84</v>
      </c>
      <c r="Q4497" s="27">
        <f t="shared" si="941"/>
        <v>8.3999999999999995E-3</v>
      </c>
      <c r="R4497" s="28" t="s">
        <v>47</v>
      </c>
      <c r="S4497" s="94" t="s">
        <v>45</v>
      </c>
      <c r="T4497" s="25" t="s">
        <v>45</v>
      </c>
      <c r="U4497" s="25" t="s">
        <v>45</v>
      </c>
      <c r="V4497" s="25" t="s">
        <v>45</v>
      </c>
      <c r="W4497" s="27" t="str">
        <f t="shared" si="942"/>
        <v>COMPLETO TIENE ÁREA Y LINDEROS</v>
      </c>
      <c r="X4497" s="25" t="s">
        <v>45</v>
      </c>
      <c r="Y4497" s="25" t="s">
        <v>45</v>
      </c>
      <c r="Z4497" s="25" t="s">
        <v>45</v>
      </c>
      <c r="AA4497" s="27" t="s">
        <v>46</v>
      </c>
      <c r="AB4497" s="27">
        <f t="shared" si="943"/>
        <v>0</v>
      </c>
      <c r="AC4497" s="27">
        <v>0</v>
      </c>
      <c r="AD4497" s="27">
        <f t="shared" si="944"/>
        <v>0</v>
      </c>
      <c r="AE4497" s="27" t="s">
        <v>47</v>
      </c>
      <c r="AF4497" s="118" t="s">
        <v>47</v>
      </c>
      <c r="AG4497" s="29"/>
      <c r="AH4497" s="20"/>
      <c r="AI4497" s="20"/>
      <c r="AJ4497" s="30"/>
      <c r="AK4497" s="2"/>
      <c r="AL4497" s="2"/>
      <c r="AM4497" s="2"/>
      <c r="AN4497" s="2"/>
      <c r="AO4497" s="2"/>
      <c r="AP4497" s="2"/>
      <c r="AQ4497" s="2"/>
    </row>
    <row r="4498" spans="1:43" s="17" customFormat="1" ht="114.75" hidden="1" x14ac:dyDescent="0.2">
      <c r="A4498" s="18" t="s">
        <v>79</v>
      </c>
      <c r="B4498" s="19" t="s">
        <v>48</v>
      </c>
      <c r="C4498" s="20"/>
      <c r="D4498" s="20"/>
      <c r="E4498" s="30"/>
      <c r="F4498" s="95" t="s">
        <v>40</v>
      </c>
      <c r="G4498" s="12" t="s">
        <v>14199</v>
      </c>
      <c r="H4498" s="27" t="s">
        <v>42</v>
      </c>
      <c r="I4498" s="23" t="s">
        <v>14200</v>
      </c>
      <c r="J4498" s="24" t="s">
        <v>44</v>
      </c>
      <c r="K4498" s="25" t="s">
        <v>45</v>
      </c>
      <c r="L4498" s="25" t="s">
        <v>45</v>
      </c>
      <c r="M4498" s="25" t="s">
        <v>46</v>
      </c>
      <c r="N4498" s="26" t="s">
        <v>46</v>
      </c>
      <c r="O4498" s="25">
        <v>0</v>
      </c>
      <c r="P4498" s="39">
        <v>152.5</v>
      </c>
      <c r="Q4498" s="27">
        <f t="shared" si="941"/>
        <v>1.525E-2</v>
      </c>
      <c r="R4498" s="28" t="s">
        <v>47</v>
      </c>
      <c r="S4498" s="94" t="s">
        <v>45</v>
      </c>
      <c r="T4498" s="25" t="s">
        <v>45</v>
      </c>
      <c r="U4498" s="25" t="s">
        <v>45</v>
      </c>
      <c r="V4498" s="25" t="s">
        <v>45</v>
      </c>
      <c r="W4498" s="27" t="str">
        <f t="shared" si="942"/>
        <v>COMPLETO TIENE ÁREA Y LINDEROS</v>
      </c>
      <c r="X4498" s="25" t="s">
        <v>45</v>
      </c>
      <c r="Y4498" s="25" t="s">
        <v>45</v>
      </c>
      <c r="Z4498" s="25" t="s">
        <v>45</v>
      </c>
      <c r="AA4498" s="27" t="s">
        <v>46</v>
      </c>
      <c r="AB4498" s="27">
        <f t="shared" si="943"/>
        <v>0</v>
      </c>
      <c r="AC4498" s="27">
        <v>0</v>
      </c>
      <c r="AD4498" s="27">
        <f t="shared" si="944"/>
        <v>0</v>
      </c>
      <c r="AE4498" s="27" t="s">
        <v>47</v>
      </c>
      <c r="AF4498" s="118" t="s">
        <v>47</v>
      </c>
      <c r="AG4498" s="29"/>
      <c r="AH4498" s="20"/>
      <c r="AI4498" s="20"/>
      <c r="AJ4498" s="30"/>
      <c r="AK4498" s="2"/>
      <c r="AL4498" s="2"/>
      <c r="AM4498" s="2"/>
      <c r="AN4498" s="2"/>
      <c r="AO4498" s="2"/>
      <c r="AP4498" s="2"/>
      <c r="AQ4498" s="2"/>
    </row>
    <row r="4499" spans="1:43" s="17" customFormat="1" ht="280.5" hidden="1" x14ac:dyDescent="0.2">
      <c r="A4499" s="18" t="s">
        <v>38</v>
      </c>
      <c r="B4499" s="19" t="s">
        <v>48</v>
      </c>
      <c r="C4499" s="20"/>
      <c r="D4499" s="20"/>
      <c r="E4499" s="30"/>
      <c r="F4499" s="95" t="s">
        <v>40</v>
      </c>
      <c r="G4499" s="12" t="s">
        <v>14201</v>
      </c>
      <c r="H4499" s="27" t="s">
        <v>42</v>
      </c>
      <c r="I4499" s="23" t="s">
        <v>14202</v>
      </c>
      <c r="J4499" s="24" t="s">
        <v>44</v>
      </c>
      <c r="K4499" s="25" t="s">
        <v>45</v>
      </c>
      <c r="L4499" s="25" t="s">
        <v>45</v>
      </c>
      <c r="M4499" s="25" t="s">
        <v>46</v>
      </c>
      <c r="N4499" s="26" t="s">
        <v>46</v>
      </c>
      <c r="O4499" s="25">
        <v>676</v>
      </c>
      <c r="P4499" s="27">
        <v>7287</v>
      </c>
      <c r="Q4499" s="27">
        <f t="shared" si="941"/>
        <v>676.7287</v>
      </c>
      <c r="R4499" s="28" t="s">
        <v>47</v>
      </c>
      <c r="S4499" s="94" t="s">
        <v>45</v>
      </c>
      <c r="T4499" s="25" t="s">
        <v>45</v>
      </c>
      <c r="U4499" s="25" t="s">
        <v>45</v>
      </c>
      <c r="V4499" s="25" t="s">
        <v>45</v>
      </c>
      <c r="W4499" s="27" t="str">
        <f t="shared" si="942"/>
        <v>COMPLETO TIENE ÁREA Y LINDEROS</v>
      </c>
      <c r="X4499" s="25" t="s">
        <v>45</v>
      </c>
      <c r="Y4499" s="25" t="s">
        <v>45</v>
      </c>
      <c r="Z4499" s="25" t="s">
        <v>45</v>
      </c>
      <c r="AA4499" s="27" t="s">
        <v>46</v>
      </c>
      <c r="AB4499" s="27">
        <f t="shared" si="943"/>
        <v>676</v>
      </c>
      <c r="AC4499" s="27">
        <v>0</v>
      </c>
      <c r="AD4499" s="27">
        <f t="shared" si="944"/>
        <v>676</v>
      </c>
      <c r="AE4499" s="27" t="s">
        <v>47</v>
      </c>
      <c r="AF4499" s="118" t="s">
        <v>47</v>
      </c>
      <c r="AG4499" s="29"/>
      <c r="AH4499" s="20"/>
      <c r="AI4499" s="20"/>
      <c r="AJ4499" s="30"/>
      <c r="AK4499" s="2"/>
      <c r="AL4499" s="2"/>
      <c r="AM4499" s="2"/>
      <c r="AN4499" s="2"/>
      <c r="AO4499" s="2"/>
      <c r="AP4499" s="2"/>
      <c r="AQ4499" s="2"/>
    </row>
    <row r="4500" spans="1:43" s="2" customFormat="1" ht="191.25" hidden="1" x14ac:dyDescent="0.2">
      <c r="A4500" s="18" t="s">
        <v>79</v>
      </c>
      <c r="B4500" s="19" t="s">
        <v>48</v>
      </c>
      <c r="C4500" s="20"/>
      <c r="D4500" s="20"/>
      <c r="E4500" s="30"/>
      <c r="F4500" s="95" t="s">
        <v>40</v>
      </c>
      <c r="G4500" s="12" t="s">
        <v>14203</v>
      </c>
      <c r="H4500" s="27" t="s">
        <v>42</v>
      </c>
      <c r="I4500" s="23" t="s">
        <v>14204</v>
      </c>
      <c r="J4500" s="24" t="s">
        <v>44</v>
      </c>
      <c r="K4500" s="25" t="s">
        <v>45</v>
      </c>
      <c r="L4500" s="25" t="s">
        <v>45</v>
      </c>
      <c r="M4500" s="25" t="s">
        <v>46</v>
      </c>
      <c r="N4500" s="26" t="s">
        <v>46</v>
      </c>
      <c r="O4500" s="25">
        <v>0</v>
      </c>
      <c r="P4500" s="27">
        <v>481</v>
      </c>
      <c r="Q4500" s="27">
        <f t="shared" si="941"/>
        <v>4.8099999999999997E-2</v>
      </c>
      <c r="R4500" s="28" t="s">
        <v>47</v>
      </c>
      <c r="S4500" s="94" t="s">
        <v>45</v>
      </c>
      <c r="T4500" s="25" t="s">
        <v>45</v>
      </c>
      <c r="U4500" s="25" t="s">
        <v>45</v>
      </c>
      <c r="V4500" s="25" t="s">
        <v>45</v>
      </c>
      <c r="W4500" s="27" t="str">
        <f t="shared" si="942"/>
        <v>COMPLETO TIENE ÁREA Y LINDEROS</v>
      </c>
      <c r="X4500" s="25" t="s">
        <v>45</v>
      </c>
      <c r="Y4500" s="25" t="s">
        <v>45</v>
      </c>
      <c r="Z4500" s="25" t="s">
        <v>45</v>
      </c>
      <c r="AA4500" s="27" t="s">
        <v>46</v>
      </c>
      <c r="AB4500" s="27">
        <f t="shared" si="943"/>
        <v>0</v>
      </c>
      <c r="AC4500" s="27">
        <v>0</v>
      </c>
      <c r="AD4500" s="27">
        <f t="shared" si="944"/>
        <v>0</v>
      </c>
      <c r="AE4500" s="27" t="s">
        <v>47</v>
      </c>
      <c r="AF4500" s="118" t="s">
        <v>47</v>
      </c>
      <c r="AG4500" s="29"/>
      <c r="AH4500" s="20"/>
      <c r="AI4500" s="20"/>
      <c r="AJ4500" s="30"/>
      <c r="AK4500" s="17"/>
      <c r="AL4500" s="17"/>
      <c r="AM4500" s="17"/>
      <c r="AN4500" s="17"/>
      <c r="AO4500" s="17"/>
      <c r="AP4500" s="17"/>
      <c r="AQ4500" s="17"/>
    </row>
    <row r="4501" spans="1:43" s="17" customFormat="1" ht="76.5" hidden="1" x14ac:dyDescent="0.2">
      <c r="A4501" s="18" t="s">
        <v>79</v>
      </c>
      <c r="B4501" s="19" t="s">
        <v>48</v>
      </c>
      <c r="C4501" s="20"/>
      <c r="D4501" s="20"/>
      <c r="E4501" s="30"/>
      <c r="F4501" s="95" t="s">
        <v>40</v>
      </c>
      <c r="G4501" s="12" t="s">
        <v>14205</v>
      </c>
      <c r="H4501" s="27" t="s">
        <v>42</v>
      </c>
      <c r="I4501" s="23" t="s">
        <v>14206</v>
      </c>
      <c r="J4501" s="24" t="s">
        <v>44</v>
      </c>
      <c r="K4501" s="25" t="s">
        <v>45</v>
      </c>
      <c r="L4501" s="25" t="s">
        <v>45</v>
      </c>
      <c r="M4501" s="25" t="s">
        <v>46</v>
      </c>
      <c r="N4501" s="26" t="s">
        <v>46</v>
      </c>
      <c r="O4501" s="25">
        <v>0</v>
      </c>
      <c r="P4501" s="39">
        <v>84</v>
      </c>
      <c r="Q4501" s="27">
        <f t="shared" si="941"/>
        <v>8.3999999999999995E-3</v>
      </c>
      <c r="R4501" s="28" t="s">
        <v>47</v>
      </c>
      <c r="S4501" s="94" t="s">
        <v>45</v>
      </c>
      <c r="T4501" s="25" t="s">
        <v>45</v>
      </c>
      <c r="U4501" s="25" t="s">
        <v>45</v>
      </c>
      <c r="V4501" s="25" t="s">
        <v>45</v>
      </c>
      <c r="W4501" s="27" t="str">
        <f t="shared" si="942"/>
        <v>COMPLETO TIENE ÁREA Y LINDEROS</v>
      </c>
      <c r="X4501" s="25" t="s">
        <v>45</v>
      </c>
      <c r="Y4501" s="25" t="s">
        <v>45</v>
      </c>
      <c r="Z4501" s="25" t="s">
        <v>45</v>
      </c>
      <c r="AA4501" s="27" t="s">
        <v>46</v>
      </c>
      <c r="AB4501" s="27">
        <f t="shared" si="943"/>
        <v>0</v>
      </c>
      <c r="AC4501" s="27">
        <v>0</v>
      </c>
      <c r="AD4501" s="27">
        <f t="shared" si="944"/>
        <v>0</v>
      </c>
      <c r="AE4501" s="27" t="s">
        <v>47</v>
      </c>
      <c r="AF4501" s="118" t="s">
        <v>47</v>
      </c>
      <c r="AG4501" s="29"/>
      <c r="AH4501" s="20"/>
      <c r="AI4501" s="20"/>
      <c r="AJ4501" s="30"/>
    </row>
    <row r="4502" spans="1:43" s="17" customFormat="1" ht="89.25" hidden="1" x14ac:dyDescent="0.2">
      <c r="A4502" s="18" t="s">
        <v>79</v>
      </c>
      <c r="B4502" s="19" t="s">
        <v>48</v>
      </c>
      <c r="C4502" s="20"/>
      <c r="D4502" s="20"/>
      <c r="E4502" s="30"/>
      <c r="F4502" s="95" t="s">
        <v>40</v>
      </c>
      <c r="G4502" s="12" t="s">
        <v>14207</v>
      </c>
      <c r="H4502" s="27" t="s">
        <v>42</v>
      </c>
      <c r="I4502" s="23" t="s">
        <v>14208</v>
      </c>
      <c r="J4502" s="24" t="s">
        <v>44</v>
      </c>
      <c r="K4502" s="25" t="s">
        <v>45</v>
      </c>
      <c r="L4502" s="25" t="s">
        <v>45</v>
      </c>
      <c r="M4502" s="25" t="s">
        <v>46</v>
      </c>
      <c r="N4502" s="26" t="s">
        <v>46</v>
      </c>
      <c r="O4502" s="25">
        <v>0</v>
      </c>
      <c r="P4502" s="39">
        <v>283.8</v>
      </c>
      <c r="Q4502" s="27">
        <f t="shared" si="941"/>
        <v>2.8380000000000002E-2</v>
      </c>
      <c r="R4502" s="28" t="s">
        <v>47</v>
      </c>
      <c r="S4502" s="94" t="s">
        <v>45</v>
      </c>
      <c r="T4502" s="25" t="s">
        <v>45</v>
      </c>
      <c r="U4502" s="25" t="s">
        <v>45</v>
      </c>
      <c r="V4502" s="25" t="s">
        <v>45</v>
      </c>
      <c r="W4502" s="27" t="str">
        <f t="shared" si="942"/>
        <v>COMPLETO TIENE ÁREA Y LINDEROS</v>
      </c>
      <c r="X4502" s="25" t="s">
        <v>45</v>
      </c>
      <c r="Y4502" s="25" t="s">
        <v>45</v>
      </c>
      <c r="Z4502" s="25" t="s">
        <v>45</v>
      </c>
      <c r="AA4502" s="27" t="s">
        <v>46</v>
      </c>
      <c r="AB4502" s="27">
        <f t="shared" si="943"/>
        <v>0</v>
      </c>
      <c r="AC4502" s="27">
        <v>0</v>
      </c>
      <c r="AD4502" s="27">
        <f t="shared" si="944"/>
        <v>0</v>
      </c>
      <c r="AE4502" s="27" t="s">
        <v>47</v>
      </c>
      <c r="AF4502" s="118" t="s">
        <v>47</v>
      </c>
      <c r="AG4502" s="29"/>
      <c r="AH4502" s="20"/>
      <c r="AI4502" s="20"/>
      <c r="AJ4502" s="30"/>
    </row>
    <row r="4503" spans="1:43" s="2" customFormat="1" ht="76.5" hidden="1" x14ac:dyDescent="0.2">
      <c r="A4503" s="18" t="s">
        <v>79</v>
      </c>
      <c r="B4503" s="19" t="s">
        <v>48</v>
      </c>
      <c r="C4503" s="20"/>
      <c r="D4503" s="20"/>
      <c r="E4503" s="30"/>
      <c r="F4503" s="95" t="s">
        <v>40</v>
      </c>
      <c r="G4503" s="12" t="s">
        <v>14209</v>
      </c>
      <c r="H4503" s="27" t="s">
        <v>42</v>
      </c>
      <c r="I4503" s="23" t="s">
        <v>14210</v>
      </c>
      <c r="J4503" s="24" t="s">
        <v>44</v>
      </c>
      <c r="K4503" s="25" t="s">
        <v>45</v>
      </c>
      <c r="L4503" s="25" t="s">
        <v>45</v>
      </c>
      <c r="M4503" s="25" t="s">
        <v>46</v>
      </c>
      <c r="N4503" s="26" t="s">
        <v>46</v>
      </c>
      <c r="O4503" s="25">
        <v>0</v>
      </c>
      <c r="P4503" s="39">
        <v>96</v>
      </c>
      <c r="Q4503" s="27">
        <f t="shared" si="941"/>
        <v>9.5999999999999992E-3</v>
      </c>
      <c r="R4503" s="28" t="s">
        <v>47</v>
      </c>
      <c r="S4503" s="94" t="s">
        <v>45</v>
      </c>
      <c r="T4503" s="25" t="s">
        <v>45</v>
      </c>
      <c r="U4503" s="25" t="s">
        <v>45</v>
      </c>
      <c r="V4503" s="25" t="s">
        <v>45</v>
      </c>
      <c r="W4503" s="27" t="str">
        <f t="shared" si="942"/>
        <v>COMPLETO TIENE ÁREA Y LINDEROS</v>
      </c>
      <c r="X4503" s="25" t="s">
        <v>45</v>
      </c>
      <c r="Y4503" s="25" t="s">
        <v>45</v>
      </c>
      <c r="Z4503" s="25" t="s">
        <v>45</v>
      </c>
      <c r="AA4503" s="27" t="s">
        <v>46</v>
      </c>
      <c r="AB4503" s="27">
        <f t="shared" si="943"/>
        <v>0</v>
      </c>
      <c r="AC4503" s="27">
        <v>0</v>
      </c>
      <c r="AD4503" s="27">
        <f t="shared" si="944"/>
        <v>0</v>
      </c>
      <c r="AE4503" s="27" t="s">
        <v>47</v>
      </c>
      <c r="AF4503" s="118" t="s">
        <v>47</v>
      </c>
      <c r="AG4503" s="29"/>
      <c r="AH4503" s="20"/>
      <c r="AI4503" s="20"/>
      <c r="AJ4503" s="30"/>
      <c r="AK4503" s="17"/>
      <c r="AL4503" s="17"/>
      <c r="AM4503" s="17"/>
      <c r="AN4503" s="17"/>
      <c r="AO4503" s="17"/>
      <c r="AP4503" s="17"/>
      <c r="AQ4503" s="17"/>
    </row>
    <row r="4504" spans="1:43" s="2" customFormat="1" ht="76.5" hidden="1" x14ac:dyDescent="0.2">
      <c r="A4504" s="18" t="s">
        <v>79</v>
      </c>
      <c r="B4504" s="19" t="s">
        <v>48</v>
      </c>
      <c r="C4504" s="20"/>
      <c r="D4504" s="20"/>
      <c r="E4504" s="30"/>
      <c r="F4504" s="95" t="s">
        <v>40</v>
      </c>
      <c r="G4504" s="12" t="s">
        <v>14211</v>
      </c>
      <c r="H4504" s="27" t="s">
        <v>42</v>
      </c>
      <c r="I4504" s="23" t="s">
        <v>14212</v>
      </c>
      <c r="J4504" s="24" t="s">
        <v>44</v>
      </c>
      <c r="K4504" s="25" t="s">
        <v>45</v>
      </c>
      <c r="L4504" s="25" t="s">
        <v>45</v>
      </c>
      <c r="M4504" s="25" t="s">
        <v>46</v>
      </c>
      <c r="N4504" s="26" t="s">
        <v>46</v>
      </c>
      <c r="O4504" s="25">
        <v>0</v>
      </c>
      <c r="P4504" s="39">
        <v>84</v>
      </c>
      <c r="Q4504" s="27">
        <f t="shared" si="941"/>
        <v>8.3999999999999995E-3</v>
      </c>
      <c r="R4504" s="28" t="s">
        <v>47</v>
      </c>
      <c r="S4504" s="94" t="s">
        <v>45</v>
      </c>
      <c r="T4504" s="25" t="s">
        <v>45</v>
      </c>
      <c r="U4504" s="25" t="s">
        <v>45</v>
      </c>
      <c r="V4504" s="25" t="s">
        <v>45</v>
      </c>
      <c r="W4504" s="27" t="str">
        <f t="shared" si="942"/>
        <v>COMPLETO TIENE ÁREA Y LINDEROS</v>
      </c>
      <c r="X4504" s="25" t="s">
        <v>45</v>
      </c>
      <c r="Y4504" s="25" t="s">
        <v>45</v>
      </c>
      <c r="Z4504" s="25" t="s">
        <v>45</v>
      </c>
      <c r="AA4504" s="27" t="s">
        <v>46</v>
      </c>
      <c r="AB4504" s="27">
        <f t="shared" si="943"/>
        <v>0</v>
      </c>
      <c r="AC4504" s="27">
        <v>0</v>
      </c>
      <c r="AD4504" s="27">
        <f t="shared" si="944"/>
        <v>0</v>
      </c>
      <c r="AE4504" s="27" t="s">
        <v>47</v>
      </c>
      <c r="AF4504" s="118" t="s">
        <v>47</v>
      </c>
      <c r="AG4504" s="29"/>
      <c r="AH4504" s="20"/>
      <c r="AI4504" s="20"/>
      <c r="AJ4504" s="30"/>
      <c r="AK4504" s="17"/>
      <c r="AL4504" s="17"/>
      <c r="AM4504" s="17"/>
      <c r="AN4504" s="17"/>
      <c r="AO4504" s="17"/>
      <c r="AP4504" s="17"/>
      <c r="AQ4504" s="17"/>
    </row>
    <row r="4505" spans="1:43" s="2" customFormat="1" ht="76.5" hidden="1" x14ac:dyDescent="0.2">
      <c r="A4505" s="18" t="s">
        <v>79</v>
      </c>
      <c r="B4505" s="19" t="s">
        <v>48</v>
      </c>
      <c r="C4505" s="20"/>
      <c r="D4505" s="20"/>
      <c r="E4505" s="30"/>
      <c r="F4505" s="95" t="s">
        <v>40</v>
      </c>
      <c r="G4505" s="12" t="s">
        <v>14213</v>
      </c>
      <c r="H4505" s="27" t="s">
        <v>42</v>
      </c>
      <c r="I4505" s="23" t="s">
        <v>14214</v>
      </c>
      <c r="J4505" s="24" t="s">
        <v>44</v>
      </c>
      <c r="K4505" s="25" t="s">
        <v>45</v>
      </c>
      <c r="L4505" s="25" t="s">
        <v>45</v>
      </c>
      <c r="M4505" s="25" t="s">
        <v>46</v>
      </c>
      <c r="N4505" s="26" t="s">
        <v>46</v>
      </c>
      <c r="O4505" s="25">
        <v>0</v>
      </c>
      <c r="P4505" s="39">
        <v>84</v>
      </c>
      <c r="Q4505" s="27">
        <f t="shared" si="941"/>
        <v>8.3999999999999995E-3</v>
      </c>
      <c r="R4505" s="28" t="s">
        <v>47</v>
      </c>
      <c r="S4505" s="94" t="s">
        <v>45</v>
      </c>
      <c r="T4505" s="25" t="s">
        <v>45</v>
      </c>
      <c r="U4505" s="25" t="s">
        <v>45</v>
      </c>
      <c r="V4505" s="25" t="s">
        <v>45</v>
      </c>
      <c r="W4505" s="27" t="str">
        <f t="shared" si="942"/>
        <v>COMPLETO TIENE ÁREA Y LINDEROS</v>
      </c>
      <c r="X4505" s="25" t="s">
        <v>45</v>
      </c>
      <c r="Y4505" s="25" t="s">
        <v>45</v>
      </c>
      <c r="Z4505" s="25" t="s">
        <v>45</v>
      </c>
      <c r="AA4505" s="27" t="s">
        <v>46</v>
      </c>
      <c r="AB4505" s="27">
        <f t="shared" si="943"/>
        <v>0</v>
      </c>
      <c r="AC4505" s="27">
        <v>0</v>
      </c>
      <c r="AD4505" s="27">
        <f t="shared" si="944"/>
        <v>0</v>
      </c>
      <c r="AE4505" s="27" t="s">
        <v>47</v>
      </c>
      <c r="AF4505" s="118" t="s">
        <v>47</v>
      </c>
      <c r="AG4505" s="29"/>
      <c r="AH4505" s="20"/>
      <c r="AI4505" s="20"/>
      <c r="AJ4505" s="30"/>
      <c r="AK4505" s="17"/>
      <c r="AL4505" s="17"/>
      <c r="AM4505" s="17"/>
      <c r="AN4505" s="17"/>
      <c r="AO4505" s="17"/>
      <c r="AP4505" s="17"/>
      <c r="AQ4505" s="17"/>
    </row>
    <row r="4506" spans="1:43" s="2" customFormat="1" ht="140.25" hidden="1" x14ac:dyDescent="0.2">
      <c r="A4506" s="18" t="s">
        <v>79</v>
      </c>
      <c r="B4506" s="19" t="s">
        <v>48</v>
      </c>
      <c r="C4506" s="20"/>
      <c r="D4506" s="20"/>
      <c r="E4506" s="30"/>
      <c r="F4506" s="95" t="s">
        <v>40</v>
      </c>
      <c r="G4506" s="12" t="s">
        <v>14215</v>
      </c>
      <c r="H4506" s="27" t="s">
        <v>42</v>
      </c>
      <c r="I4506" s="23" t="s">
        <v>14216</v>
      </c>
      <c r="J4506" s="24" t="s">
        <v>44</v>
      </c>
      <c r="K4506" s="25" t="s">
        <v>45</v>
      </c>
      <c r="L4506" s="25" t="s">
        <v>45</v>
      </c>
      <c r="M4506" s="25" t="s">
        <v>46</v>
      </c>
      <c r="N4506" s="26" t="s">
        <v>46</v>
      </c>
      <c r="O4506" s="25">
        <v>0</v>
      </c>
      <c r="P4506" s="27">
        <v>120.16</v>
      </c>
      <c r="Q4506" s="27">
        <f t="shared" si="941"/>
        <v>1.2015999999999999E-2</v>
      </c>
      <c r="R4506" s="28" t="s">
        <v>47</v>
      </c>
      <c r="S4506" s="94" t="s">
        <v>45</v>
      </c>
      <c r="T4506" s="25" t="s">
        <v>45</v>
      </c>
      <c r="U4506" s="25" t="s">
        <v>45</v>
      </c>
      <c r="V4506" s="25" t="s">
        <v>45</v>
      </c>
      <c r="W4506" s="27" t="str">
        <f t="shared" si="942"/>
        <v>COMPLETO TIENE ÁREA Y LINDEROS</v>
      </c>
      <c r="X4506" s="25" t="s">
        <v>45</v>
      </c>
      <c r="Y4506" s="25" t="s">
        <v>45</v>
      </c>
      <c r="Z4506" s="25" t="s">
        <v>45</v>
      </c>
      <c r="AA4506" s="27" t="s">
        <v>46</v>
      </c>
      <c r="AB4506" s="27">
        <f t="shared" si="943"/>
        <v>0</v>
      </c>
      <c r="AC4506" s="27">
        <v>0</v>
      </c>
      <c r="AD4506" s="27">
        <f t="shared" si="944"/>
        <v>0</v>
      </c>
      <c r="AE4506" s="27" t="s">
        <v>47</v>
      </c>
      <c r="AF4506" s="118" t="s">
        <v>47</v>
      </c>
      <c r="AG4506" s="29"/>
      <c r="AH4506" s="20"/>
      <c r="AI4506" s="20"/>
      <c r="AJ4506" s="30"/>
      <c r="AK4506" s="17"/>
      <c r="AL4506" s="17"/>
      <c r="AM4506" s="17"/>
      <c r="AN4506" s="17"/>
      <c r="AO4506" s="17"/>
      <c r="AP4506" s="17"/>
      <c r="AQ4506" s="17"/>
    </row>
    <row r="4507" spans="1:43" s="2" customFormat="1" ht="89.25" hidden="1" x14ac:dyDescent="0.2">
      <c r="A4507" s="18" t="s">
        <v>79</v>
      </c>
      <c r="B4507" s="19" t="s">
        <v>48</v>
      </c>
      <c r="C4507" s="20"/>
      <c r="D4507" s="20"/>
      <c r="E4507" s="30"/>
      <c r="F4507" s="95" t="s">
        <v>40</v>
      </c>
      <c r="G4507" s="12" t="s">
        <v>14217</v>
      </c>
      <c r="H4507" s="27" t="s">
        <v>42</v>
      </c>
      <c r="I4507" s="23" t="s">
        <v>14218</v>
      </c>
      <c r="J4507" s="24" t="s">
        <v>44</v>
      </c>
      <c r="K4507" s="25" t="s">
        <v>45</v>
      </c>
      <c r="L4507" s="25" t="s">
        <v>45</v>
      </c>
      <c r="M4507" s="25" t="s">
        <v>46</v>
      </c>
      <c r="N4507" s="26" t="s">
        <v>46</v>
      </c>
      <c r="O4507" s="25">
        <v>0</v>
      </c>
      <c r="P4507" s="27">
        <v>100.42</v>
      </c>
      <c r="Q4507" s="27">
        <f t="shared" si="941"/>
        <v>1.0042000000000001E-2</v>
      </c>
      <c r="R4507" s="28" t="s">
        <v>47</v>
      </c>
      <c r="S4507" s="94" t="s">
        <v>45</v>
      </c>
      <c r="T4507" s="25" t="s">
        <v>45</v>
      </c>
      <c r="U4507" s="25" t="s">
        <v>45</v>
      </c>
      <c r="V4507" s="25" t="s">
        <v>45</v>
      </c>
      <c r="W4507" s="27" t="str">
        <f t="shared" si="942"/>
        <v>COMPLETO TIENE ÁREA Y LINDEROS</v>
      </c>
      <c r="X4507" s="25" t="s">
        <v>45</v>
      </c>
      <c r="Y4507" s="25" t="s">
        <v>45</v>
      </c>
      <c r="Z4507" s="25" t="s">
        <v>45</v>
      </c>
      <c r="AA4507" s="27" t="s">
        <v>46</v>
      </c>
      <c r="AB4507" s="27">
        <f t="shared" si="943"/>
        <v>0</v>
      </c>
      <c r="AC4507" s="27">
        <v>0</v>
      </c>
      <c r="AD4507" s="27">
        <f t="shared" si="944"/>
        <v>0</v>
      </c>
      <c r="AE4507" s="27" t="s">
        <v>47</v>
      </c>
      <c r="AF4507" s="118" t="s">
        <v>47</v>
      </c>
      <c r="AG4507" s="29"/>
      <c r="AH4507" s="20"/>
      <c r="AI4507" s="20"/>
      <c r="AJ4507" s="30"/>
    </row>
    <row r="4508" spans="1:43" s="17" customFormat="1" ht="89.25" hidden="1" x14ac:dyDescent="0.2">
      <c r="A4508" s="18" t="s">
        <v>79</v>
      </c>
      <c r="B4508" s="19" t="s">
        <v>48</v>
      </c>
      <c r="C4508" s="20"/>
      <c r="D4508" s="20"/>
      <c r="E4508" s="30"/>
      <c r="F4508" s="95" t="s">
        <v>40</v>
      </c>
      <c r="G4508" s="12" t="s">
        <v>14219</v>
      </c>
      <c r="H4508" s="27" t="s">
        <v>42</v>
      </c>
      <c r="I4508" s="23" t="s">
        <v>14220</v>
      </c>
      <c r="J4508" s="24" t="s">
        <v>44</v>
      </c>
      <c r="K4508" s="25" t="s">
        <v>45</v>
      </c>
      <c r="L4508" s="25" t="s">
        <v>45</v>
      </c>
      <c r="M4508" s="25" t="s">
        <v>46</v>
      </c>
      <c r="N4508" s="26" t="s">
        <v>46</v>
      </c>
      <c r="O4508" s="25">
        <v>0</v>
      </c>
      <c r="P4508" s="39">
        <v>116.8</v>
      </c>
      <c r="Q4508" s="27">
        <f t="shared" si="941"/>
        <v>1.1679999999999999E-2</v>
      </c>
      <c r="R4508" s="28" t="s">
        <v>47</v>
      </c>
      <c r="S4508" s="94" t="s">
        <v>45</v>
      </c>
      <c r="T4508" s="25" t="s">
        <v>45</v>
      </c>
      <c r="U4508" s="25" t="s">
        <v>45</v>
      </c>
      <c r="V4508" s="25" t="s">
        <v>45</v>
      </c>
      <c r="W4508" s="27" t="str">
        <f t="shared" si="942"/>
        <v>COMPLETO TIENE ÁREA Y LINDEROS</v>
      </c>
      <c r="X4508" s="25" t="s">
        <v>45</v>
      </c>
      <c r="Y4508" s="25" t="s">
        <v>45</v>
      </c>
      <c r="Z4508" s="25" t="s">
        <v>45</v>
      </c>
      <c r="AA4508" s="27" t="s">
        <v>46</v>
      </c>
      <c r="AB4508" s="27">
        <f t="shared" si="943"/>
        <v>0</v>
      </c>
      <c r="AC4508" s="27">
        <v>0</v>
      </c>
      <c r="AD4508" s="27">
        <f t="shared" si="944"/>
        <v>0</v>
      </c>
      <c r="AE4508" s="27" t="s">
        <v>47</v>
      </c>
      <c r="AF4508" s="118" t="s">
        <v>47</v>
      </c>
      <c r="AG4508" s="29"/>
      <c r="AH4508" s="20"/>
      <c r="AI4508" s="20"/>
      <c r="AJ4508" s="30"/>
    </row>
    <row r="4509" spans="1:43" s="17" customFormat="1" ht="76.5" hidden="1" x14ac:dyDescent="0.2">
      <c r="A4509" s="18" t="s">
        <v>79</v>
      </c>
      <c r="B4509" s="19" t="s">
        <v>48</v>
      </c>
      <c r="C4509" s="20"/>
      <c r="D4509" s="20"/>
      <c r="E4509" s="22"/>
      <c r="F4509" s="95" t="s">
        <v>40</v>
      </c>
      <c r="G4509" s="12" t="s">
        <v>14221</v>
      </c>
      <c r="H4509" s="27" t="s">
        <v>42</v>
      </c>
      <c r="I4509" s="23" t="s">
        <v>14222</v>
      </c>
      <c r="J4509" s="24" t="s">
        <v>44</v>
      </c>
      <c r="K4509" s="25" t="s">
        <v>45</v>
      </c>
      <c r="L4509" s="25" t="s">
        <v>45</v>
      </c>
      <c r="M4509" s="25" t="s">
        <v>46</v>
      </c>
      <c r="N4509" s="26" t="s">
        <v>46</v>
      </c>
      <c r="O4509" s="25">
        <v>0</v>
      </c>
      <c r="P4509" s="39">
        <v>104</v>
      </c>
      <c r="Q4509" s="27">
        <f t="shared" si="941"/>
        <v>1.04E-2</v>
      </c>
      <c r="R4509" s="28" t="s">
        <v>47</v>
      </c>
      <c r="S4509" s="94" t="s">
        <v>45</v>
      </c>
      <c r="T4509" s="25" t="s">
        <v>45</v>
      </c>
      <c r="U4509" s="25" t="s">
        <v>45</v>
      </c>
      <c r="V4509" s="25" t="s">
        <v>45</v>
      </c>
      <c r="W4509" s="27" t="str">
        <f t="shared" si="942"/>
        <v>COMPLETO TIENE ÁREA Y LINDEROS</v>
      </c>
      <c r="X4509" s="25" t="s">
        <v>45</v>
      </c>
      <c r="Y4509" s="25" t="s">
        <v>45</v>
      </c>
      <c r="Z4509" s="25" t="s">
        <v>45</v>
      </c>
      <c r="AA4509" s="27" t="s">
        <v>46</v>
      </c>
      <c r="AB4509" s="27">
        <f t="shared" si="943"/>
        <v>0</v>
      </c>
      <c r="AC4509" s="27">
        <v>0</v>
      </c>
      <c r="AD4509" s="27">
        <f t="shared" si="944"/>
        <v>0</v>
      </c>
      <c r="AE4509" s="27" t="s">
        <v>47</v>
      </c>
      <c r="AF4509" s="118" t="s">
        <v>47</v>
      </c>
      <c r="AG4509" s="29"/>
      <c r="AH4509" s="20"/>
      <c r="AI4509" s="20"/>
      <c r="AJ4509" s="30"/>
    </row>
    <row r="4510" spans="1:43" s="2" customFormat="1" ht="76.5" hidden="1" x14ac:dyDescent="0.2">
      <c r="A4510" s="18" t="s">
        <v>79</v>
      </c>
      <c r="B4510" s="19" t="s">
        <v>48</v>
      </c>
      <c r="C4510" s="20"/>
      <c r="D4510" s="20"/>
      <c r="E4510" s="30"/>
      <c r="F4510" s="95" t="s">
        <v>40</v>
      </c>
      <c r="G4510" s="12" t="s">
        <v>14223</v>
      </c>
      <c r="H4510" s="27" t="s">
        <v>42</v>
      </c>
      <c r="I4510" s="23" t="s">
        <v>14224</v>
      </c>
      <c r="J4510" s="24" t="s">
        <v>44</v>
      </c>
      <c r="K4510" s="25" t="s">
        <v>45</v>
      </c>
      <c r="L4510" s="25" t="s">
        <v>45</v>
      </c>
      <c r="M4510" s="25" t="s">
        <v>46</v>
      </c>
      <c r="N4510" s="26" t="s">
        <v>46</v>
      </c>
      <c r="O4510" s="25">
        <v>0</v>
      </c>
      <c r="P4510" s="39">
        <v>116.8</v>
      </c>
      <c r="Q4510" s="27">
        <f t="shared" si="941"/>
        <v>1.1679999999999999E-2</v>
      </c>
      <c r="R4510" s="28" t="s">
        <v>47</v>
      </c>
      <c r="S4510" s="94" t="s">
        <v>45</v>
      </c>
      <c r="T4510" s="25" t="s">
        <v>45</v>
      </c>
      <c r="U4510" s="25" t="s">
        <v>45</v>
      </c>
      <c r="V4510" s="25" t="s">
        <v>45</v>
      </c>
      <c r="W4510" s="27" t="str">
        <f t="shared" si="942"/>
        <v>COMPLETO TIENE ÁREA Y LINDEROS</v>
      </c>
      <c r="X4510" s="25" t="s">
        <v>45</v>
      </c>
      <c r="Y4510" s="25" t="s">
        <v>45</v>
      </c>
      <c r="Z4510" s="25" t="s">
        <v>45</v>
      </c>
      <c r="AA4510" s="27" t="s">
        <v>46</v>
      </c>
      <c r="AB4510" s="27">
        <f t="shared" si="943"/>
        <v>0</v>
      </c>
      <c r="AC4510" s="27">
        <v>0</v>
      </c>
      <c r="AD4510" s="27">
        <f t="shared" si="944"/>
        <v>0</v>
      </c>
      <c r="AE4510" s="27" t="s">
        <v>47</v>
      </c>
      <c r="AF4510" s="118" t="s">
        <v>47</v>
      </c>
      <c r="AG4510" s="29"/>
      <c r="AH4510" s="20"/>
      <c r="AI4510" s="20"/>
      <c r="AJ4510" s="30"/>
      <c r="AK4510" s="17"/>
      <c r="AL4510" s="17"/>
      <c r="AM4510" s="17"/>
      <c r="AN4510" s="17"/>
      <c r="AO4510" s="17"/>
      <c r="AP4510" s="17"/>
      <c r="AQ4510" s="17"/>
    </row>
    <row r="4511" spans="1:43" s="2" customFormat="1" ht="76.5" hidden="1" x14ac:dyDescent="0.2">
      <c r="A4511" s="18" t="s">
        <v>79</v>
      </c>
      <c r="B4511" s="19" t="s">
        <v>48</v>
      </c>
      <c r="C4511" s="20"/>
      <c r="D4511" s="20"/>
      <c r="E4511" s="22"/>
      <c r="F4511" s="95" t="s">
        <v>40</v>
      </c>
      <c r="G4511" s="12" t="s">
        <v>14225</v>
      </c>
      <c r="H4511" s="27" t="s">
        <v>42</v>
      </c>
      <c r="I4511" s="23" t="s">
        <v>14226</v>
      </c>
      <c r="J4511" s="24" t="s">
        <v>44</v>
      </c>
      <c r="K4511" s="25" t="s">
        <v>45</v>
      </c>
      <c r="L4511" s="25" t="s">
        <v>45</v>
      </c>
      <c r="M4511" s="25" t="s">
        <v>46</v>
      </c>
      <c r="N4511" s="26" t="s">
        <v>46</v>
      </c>
      <c r="O4511" s="25">
        <v>0</v>
      </c>
      <c r="P4511" s="27">
        <v>212.96</v>
      </c>
      <c r="Q4511" s="27">
        <f t="shared" si="941"/>
        <v>2.1296000000000002E-2</v>
      </c>
      <c r="R4511" s="28" t="s">
        <v>47</v>
      </c>
      <c r="S4511" s="94" t="s">
        <v>45</v>
      </c>
      <c r="T4511" s="25" t="s">
        <v>45</v>
      </c>
      <c r="U4511" s="25" t="s">
        <v>45</v>
      </c>
      <c r="V4511" s="25" t="s">
        <v>45</v>
      </c>
      <c r="W4511" s="27" t="str">
        <f t="shared" si="942"/>
        <v>COMPLETO TIENE ÁREA Y LINDEROS</v>
      </c>
      <c r="X4511" s="25" t="s">
        <v>45</v>
      </c>
      <c r="Y4511" s="25" t="s">
        <v>45</v>
      </c>
      <c r="Z4511" s="25" t="s">
        <v>45</v>
      </c>
      <c r="AA4511" s="27" t="s">
        <v>46</v>
      </c>
      <c r="AB4511" s="27">
        <f t="shared" si="943"/>
        <v>0</v>
      </c>
      <c r="AC4511" s="27">
        <v>0</v>
      </c>
      <c r="AD4511" s="27">
        <f t="shared" si="944"/>
        <v>0</v>
      </c>
      <c r="AE4511" s="27" t="s">
        <v>47</v>
      </c>
      <c r="AF4511" s="118" t="s">
        <v>47</v>
      </c>
      <c r="AG4511" s="29"/>
      <c r="AH4511" s="20"/>
      <c r="AI4511" s="20"/>
      <c r="AJ4511" s="30"/>
    </row>
    <row r="4512" spans="1:43" s="2" customFormat="1" ht="89.25" hidden="1" x14ac:dyDescent="0.2">
      <c r="A4512" s="18" t="s">
        <v>79</v>
      </c>
      <c r="B4512" s="19" t="s">
        <v>48</v>
      </c>
      <c r="C4512" s="20"/>
      <c r="D4512" s="20"/>
      <c r="E4512" s="22"/>
      <c r="F4512" s="95" t="s">
        <v>40</v>
      </c>
      <c r="G4512" s="12" t="s">
        <v>14227</v>
      </c>
      <c r="H4512" s="27" t="s">
        <v>42</v>
      </c>
      <c r="I4512" s="23" t="s">
        <v>14228</v>
      </c>
      <c r="J4512" s="24" t="s">
        <v>44</v>
      </c>
      <c r="K4512" s="25" t="s">
        <v>45</v>
      </c>
      <c r="L4512" s="25" t="s">
        <v>45</v>
      </c>
      <c r="M4512" s="25" t="s">
        <v>46</v>
      </c>
      <c r="N4512" s="26" t="s">
        <v>46</v>
      </c>
      <c r="O4512" s="25">
        <v>0</v>
      </c>
      <c r="P4512" s="27">
        <v>88.44</v>
      </c>
      <c r="Q4512" s="27">
        <f t="shared" si="941"/>
        <v>8.8439999999999994E-3</v>
      </c>
      <c r="R4512" s="28" t="s">
        <v>47</v>
      </c>
      <c r="S4512" s="94" t="s">
        <v>45</v>
      </c>
      <c r="T4512" s="25" t="s">
        <v>45</v>
      </c>
      <c r="U4512" s="25" t="s">
        <v>45</v>
      </c>
      <c r="V4512" s="25" t="s">
        <v>45</v>
      </c>
      <c r="W4512" s="27" t="str">
        <f t="shared" si="942"/>
        <v>COMPLETO TIENE ÁREA Y LINDEROS</v>
      </c>
      <c r="X4512" s="25" t="s">
        <v>45</v>
      </c>
      <c r="Y4512" s="25" t="s">
        <v>45</v>
      </c>
      <c r="Z4512" s="25" t="s">
        <v>45</v>
      </c>
      <c r="AA4512" s="27" t="s">
        <v>46</v>
      </c>
      <c r="AB4512" s="27">
        <f t="shared" si="943"/>
        <v>0</v>
      </c>
      <c r="AC4512" s="27">
        <v>0</v>
      </c>
      <c r="AD4512" s="27">
        <f t="shared" si="944"/>
        <v>0</v>
      </c>
      <c r="AE4512" s="27" t="s">
        <v>47</v>
      </c>
      <c r="AF4512" s="118" t="s">
        <v>47</v>
      </c>
      <c r="AG4512" s="29"/>
      <c r="AH4512" s="20"/>
      <c r="AI4512" s="20"/>
      <c r="AJ4512" s="30"/>
      <c r="AK4512" s="17"/>
      <c r="AL4512" s="17"/>
      <c r="AM4512" s="17"/>
      <c r="AN4512" s="17"/>
      <c r="AO4512" s="17"/>
      <c r="AP4512" s="17"/>
      <c r="AQ4512" s="17"/>
    </row>
    <row r="4513" spans="1:43" s="2" customFormat="1" ht="76.5" hidden="1" x14ac:dyDescent="0.2">
      <c r="A4513" s="18" t="s">
        <v>79</v>
      </c>
      <c r="B4513" s="19" t="s">
        <v>48</v>
      </c>
      <c r="C4513" s="20"/>
      <c r="D4513" s="20"/>
      <c r="E4513" s="30"/>
      <c r="F4513" s="95" t="s">
        <v>40</v>
      </c>
      <c r="G4513" s="12" t="s">
        <v>14229</v>
      </c>
      <c r="H4513" s="27" t="s">
        <v>42</v>
      </c>
      <c r="I4513" s="23" t="s">
        <v>14230</v>
      </c>
      <c r="J4513" s="24" t="s">
        <v>44</v>
      </c>
      <c r="K4513" s="25" t="s">
        <v>45</v>
      </c>
      <c r="L4513" s="25" t="s">
        <v>45</v>
      </c>
      <c r="M4513" s="25" t="s">
        <v>46</v>
      </c>
      <c r="N4513" s="26" t="s">
        <v>46</v>
      </c>
      <c r="O4513" s="25">
        <v>0</v>
      </c>
      <c r="P4513" s="39">
        <v>84</v>
      </c>
      <c r="Q4513" s="27">
        <f t="shared" si="941"/>
        <v>8.3999999999999995E-3</v>
      </c>
      <c r="R4513" s="28" t="s">
        <v>47</v>
      </c>
      <c r="S4513" s="94" t="s">
        <v>45</v>
      </c>
      <c r="T4513" s="25" t="s">
        <v>45</v>
      </c>
      <c r="U4513" s="25" t="s">
        <v>45</v>
      </c>
      <c r="V4513" s="25" t="s">
        <v>45</v>
      </c>
      <c r="W4513" s="27" t="str">
        <f t="shared" si="942"/>
        <v>COMPLETO TIENE ÁREA Y LINDEROS</v>
      </c>
      <c r="X4513" s="25" t="s">
        <v>45</v>
      </c>
      <c r="Y4513" s="25" t="s">
        <v>45</v>
      </c>
      <c r="Z4513" s="25" t="s">
        <v>45</v>
      </c>
      <c r="AA4513" s="27" t="s">
        <v>46</v>
      </c>
      <c r="AB4513" s="27">
        <f t="shared" si="943"/>
        <v>0</v>
      </c>
      <c r="AC4513" s="27">
        <v>0</v>
      </c>
      <c r="AD4513" s="27">
        <f t="shared" si="944"/>
        <v>0</v>
      </c>
      <c r="AE4513" s="27" t="s">
        <v>47</v>
      </c>
      <c r="AF4513" s="118" t="s">
        <v>47</v>
      </c>
      <c r="AG4513" s="29"/>
      <c r="AH4513" s="20"/>
      <c r="AI4513" s="20"/>
      <c r="AJ4513" s="30"/>
      <c r="AK4513" s="17"/>
      <c r="AL4513" s="17"/>
      <c r="AM4513" s="17"/>
      <c r="AN4513" s="17"/>
      <c r="AO4513" s="17"/>
      <c r="AP4513" s="17"/>
      <c r="AQ4513" s="17"/>
    </row>
    <row r="4514" spans="1:43" s="2" customFormat="1" ht="76.5" hidden="1" x14ac:dyDescent="0.2">
      <c r="A4514" s="18" t="s">
        <v>79</v>
      </c>
      <c r="B4514" s="19" t="s">
        <v>48</v>
      </c>
      <c r="C4514" s="20"/>
      <c r="D4514" s="20"/>
      <c r="E4514" s="30"/>
      <c r="F4514" s="95" t="s">
        <v>40</v>
      </c>
      <c r="G4514" s="12" t="s">
        <v>14231</v>
      </c>
      <c r="H4514" s="27" t="s">
        <v>42</v>
      </c>
      <c r="I4514" s="23" t="s">
        <v>14232</v>
      </c>
      <c r="J4514" s="24" t="s">
        <v>44</v>
      </c>
      <c r="K4514" s="25" t="s">
        <v>45</v>
      </c>
      <c r="L4514" s="25" t="s">
        <v>45</v>
      </c>
      <c r="M4514" s="25" t="s">
        <v>46</v>
      </c>
      <c r="N4514" s="26" t="s">
        <v>46</v>
      </c>
      <c r="O4514" s="25">
        <v>0</v>
      </c>
      <c r="P4514" s="27">
        <v>84.88</v>
      </c>
      <c r="Q4514" s="27">
        <f t="shared" si="941"/>
        <v>8.487999999999999E-3</v>
      </c>
      <c r="R4514" s="28" t="s">
        <v>47</v>
      </c>
      <c r="S4514" s="94" t="s">
        <v>45</v>
      </c>
      <c r="T4514" s="25" t="s">
        <v>45</v>
      </c>
      <c r="U4514" s="25" t="s">
        <v>45</v>
      </c>
      <c r="V4514" s="25" t="s">
        <v>45</v>
      </c>
      <c r="W4514" s="27" t="str">
        <f t="shared" si="942"/>
        <v>COMPLETO TIENE ÁREA Y LINDEROS</v>
      </c>
      <c r="X4514" s="25" t="s">
        <v>45</v>
      </c>
      <c r="Y4514" s="25" t="s">
        <v>45</v>
      </c>
      <c r="Z4514" s="25" t="s">
        <v>45</v>
      </c>
      <c r="AA4514" s="27" t="s">
        <v>46</v>
      </c>
      <c r="AB4514" s="27">
        <f t="shared" si="943"/>
        <v>0</v>
      </c>
      <c r="AC4514" s="27">
        <v>0</v>
      </c>
      <c r="AD4514" s="27">
        <f t="shared" si="944"/>
        <v>0</v>
      </c>
      <c r="AE4514" s="27" t="s">
        <v>47</v>
      </c>
      <c r="AF4514" s="118" t="s">
        <v>47</v>
      </c>
      <c r="AG4514" s="29"/>
      <c r="AH4514" s="20"/>
      <c r="AI4514" s="20"/>
      <c r="AJ4514" s="30"/>
      <c r="AK4514" s="17"/>
      <c r="AL4514" s="17"/>
      <c r="AM4514" s="17"/>
      <c r="AN4514" s="17"/>
      <c r="AO4514" s="17"/>
      <c r="AP4514" s="17"/>
      <c r="AQ4514" s="17"/>
    </row>
    <row r="4515" spans="1:43" s="2" customFormat="1" ht="153" hidden="1" x14ac:dyDescent="0.2">
      <c r="A4515" s="18" t="s">
        <v>38</v>
      </c>
      <c r="B4515" s="19" t="s">
        <v>39</v>
      </c>
      <c r="C4515" s="20"/>
      <c r="D4515" s="20"/>
      <c r="E4515" s="30"/>
      <c r="F4515" s="95" t="s">
        <v>40</v>
      </c>
      <c r="G4515" s="12" t="s">
        <v>14233</v>
      </c>
      <c r="H4515" s="27" t="s">
        <v>42</v>
      </c>
      <c r="I4515" s="23" t="s">
        <v>14234</v>
      </c>
      <c r="J4515" s="24" t="s">
        <v>44</v>
      </c>
      <c r="K4515" s="25" t="s">
        <v>45</v>
      </c>
      <c r="L4515" s="25" t="s">
        <v>45</v>
      </c>
      <c r="M4515" s="25" t="s">
        <v>46</v>
      </c>
      <c r="N4515" s="26" t="s">
        <v>46</v>
      </c>
      <c r="O4515" s="25">
        <v>1606</v>
      </c>
      <c r="P4515" s="27">
        <v>661</v>
      </c>
      <c r="Q4515" s="27">
        <f t="shared" si="941"/>
        <v>1606.0661</v>
      </c>
      <c r="R4515" s="28" t="s">
        <v>47</v>
      </c>
      <c r="S4515" s="94" t="s">
        <v>45</v>
      </c>
      <c r="T4515" s="25" t="s">
        <v>45</v>
      </c>
      <c r="U4515" s="25" t="s">
        <v>45</v>
      </c>
      <c r="V4515" s="25" t="s">
        <v>45</v>
      </c>
      <c r="W4515" s="27" t="str">
        <f t="shared" si="942"/>
        <v>COMPLETO TIENE ÁREA Y LINDEROS</v>
      </c>
      <c r="X4515" s="25" t="s">
        <v>45</v>
      </c>
      <c r="Y4515" s="25" t="s">
        <v>45</v>
      </c>
      <c r="Z4515" s="25" t="s">
        <v>45</v>
      </c>
      <c r="AA4515" s="27" t="s">
        <v>46</v>
      </c>
      <c r="AB4515" s="27">
        <f t="shared" si="943"/>
        <v>1606</v>
      </c>
      <c r="AC4515" s="27">
        <v>0</v>
      </c>
      <c r="AD4515" s="27">
        <f t="shared" si="944"/>
        <v>1606</v>
      </c>
      <c r="AE4515" s="27" t="s">
        <v>47</v>
      </c>
      <c r="AF4515" s="118" t="s">
        <v>47</v>
      </c>
      <c r="AG4515" s="29"/>
      <c r="AH4515" s="20"/>
      <c r="AI4515" s="20"/>
      <c r="AJ4515" s="30"/>
    </row>
    <row r="4516" spans="1:43" s="2" customFormat="1" ht="409.5" hidden="1" x14ac:dyDescent="0.2">
      <c r="A4516" s="18" t="s">
        <v>38</v>
      </c>
      <c r="B4516" s="19" t="s">
        <v>48</v>
      </c>
      <c r="C4516" s="20"/>
      <c r="D4516" s="20"/>
      <c r="E4516" s="30"/>
      <c r="F4516" s="95" t="s">
        <v>40</v>
      </c>
      <c r="G4516" s="12" t="s">
        <v>14235</v>
      </c>
      <c r="H4516" s="27" t="s">
        <v>42</v>
      </c>
      <c r="I4516" s="23" t="s">
        <v>14236</v>
      </c>
      <c r="J4516" s="24" t="s">
        <v>44</v>
      </c>
      <c r="K4516" s="25" t="s">
        <v>45</v>
      </c>
      <c r="L4516" s="25" t="s">
        <v>45</v>
      </c>
      <c r="M4516" s="25" t="s">
        <v>46</v>
      </c>
      <c r="N4516" s="26" t="s">
        <v>46</v>
      </c>
      <c r="O4516" s="25">
        <v>635</v>
      </c>
      <c r="P4516" s="27">
        <v>880</v>
      </c>
      <c r="Q4516" s="27">
        <f t="shared" si="941"/>
        <v>635.08799999999997</v>
      </c>
      <c r="R4516" s="28" t="s">
        <v>47</v>
      </c>
      <c r="S4516" s="94" t="s">
        <v>45</v>
      </c>
      <c r="T4516" s="25" t="s">
        <v>45</v>
      </c>
      <c r="U4516" s="25" t="s">
        <v>45</v>
      </c>
      <c r="V4516" s="25" t="s">
        <v>45</v>
      </c>
      <c r="W4516" s="27" t="str">
        <f t="shared" si="942"/>
        <v>COMPLETO TIENE ÁREA Y LINDEROS</v>
      </c>
      <c r="X4516" s="25" t="s">
        <v>45</v>
      </c>
      <c r="Y4516" s="25" t="s">
        <v>45</v>
      </c>
      <c r="Z4516" s="25" t="s">
        <v>45</v>
      </c>
      <c r="AA4516" s="27" t="s">
        <v>46</v>
      </c>
      <c r="AB4516" s="27">
        <f t="shared" si="943"/>
        <v>635</v>
      </c>
      <c r="AC4516" s="27">
        <v>0</v>
      </c>
      <c r="AD4516" s="27">
        <f t="shared" si="944"/>
        <v>635</v>
      </c>
      <c r="AE4516" s="27" t="s">
        <v>47</v>
      </c>
      <c r="AF4516" s="118" t="s">
        <v>47</v>
      </c>
      <c r="AG4516" s="29"/>
      <c r="AH4516" s="20"/>
      <c r="AI4516" s="20"/>
      <c r="AJ4516" s="30"/>
      <c r="AK4516" s="17"/>
      <c r="AL4516" s="17"/>
      <c r="AM4516" s="17"/>
      <c r="AN4516" s="17"/>
      <c r="AO4516" s="17"/>
      <c r="AP4516" s="17"/>
      <c r="AQ4516" s="17"/>
    </row>
    <row r="4517" spans="1:43" s="2" customFormat="1" ht="76.5" hidden="1" x14ac:dyDescent="0.2">
      <c r="A4517" s="18" t="s">
        <v>79</v>
      </c>
      <c r="B4517" s="19" t="s">
        <v>48</v>
      </c>
      <c r="C4517" s="20"/>
      <c r="D4517" s="20"/>
      <c r="E4517" s="30"/>
      <c r="F4517" s="95" t="s">
        <v>40</v>
      </c>
      <c r="G4517" s="12" t="s">
        <v>14237</v>
      </c>
      <c r="H4517" s="27" t="s">
        <v>42</v>
      </c>
      <c r="I4517" s="23" t="s">
        <v>14238</v>
      </c>
      <c r="J4517" s="24" t="s">
        <v>44</v>
      </c>
      <c r="K4517" s="25" t="s">
        <v>45</v>
      </c>
      <c r="L4517" s="25" t="s">
        <v>45</v>
      </c>
      <c r="M4517" s="25" t="s">
        <v>46</v>
      </c>
      <c r="N4517" s="26" t="s">
        <v>46</v>
      </c>
      <c r="O4517" s="25">
        <v>0</v>
      </c>
      <c r="P4517" s="27">
        <v>171.58</v>
      </c>
      <c r="Q4517" s="27">
        <f t="shared" si="941"/>
        <v>1.7158E-2</v>
      </c>
      <c r="R4517" s="28" t="s">
        <v>47</v>
      </c>
      <c r="S4517" s="94" t="s">
        <v>45</v>
      </c>
      <c r="T4517" s="25" t="s">
        <v>45</v>
      </c>
      <c r="U4517" s="25" t="s">
        <v>45</v>
      </c>
      <c r="V4517" s="25" t="s">
        <v>45</v>
      </c>
      <c r="W4517" s="27" t="str">
        <f t="shared" si="942"/>
        <v>COMPLETO TIENE ÁREA Y LINDEROS</v>
      </c>
      <c r="X4517" s="25" t="s">
        <v>45</v>
      </c>
      <c r="Y4517" s="25" t="s">
        <v>45</v>
      </c>
      <c r="Z4517" s="25" t="s">
        <v>45</v>
      </c>
      <c r="AA4517" s="27" t="s">
        <v>46</v>
      </c>
      <c r="AB4517" s="27">
        <f t="shared" si="943"/>
        <v>0</v>
      </c>
      <c r="AC4517" s="27">
        <v>0</v>
      </c>
      <c r="AD4517" s="27">
        <f t="shared" si="944"/>
        <v>0</v>
      </c>
      <c r="AE4517" s="27" t="s">
        <v>47</v>
      </c>
      <c r="AF4517" s="118" t="s">
        <v>47</v>
      </c>
      <c r="AG4517" s="29"/>
      <c r="AH4517" s="20"/>
      <c r="AI4517" s="20"/>
      <c r="AJ4517" s="30"/>
      <c r="AK4517" s="17"/>
      <c r="AL4517" s="17"/>
      <c r="AM4517" s="17"/>
      <c r="AN4517" s="17"/>
      <c r="AO4517" s="17"/>
      <c r="AP4517" s="17"/>
      <c r="AQ4517" s="17"/>
    </row>
    <row r="4518" spans="1:43" s="2" customFormat="1" ht="76.5" hidden="1" x14ac:dyDescent="0.2">
      <c r="A4518" s="18" t="s">
        <v>79</v>
      </c>
      <c r="B4518" s="19" t="s">
        <v>48</v>
      </c>
      <c r="C4518" s="20"/>
      <c r="D4518" s="20"/>
      <c r="E4518" s="30"/>
      <c r="F4518" s="95" t="s">
        <v>40</v>
      </c>
      <c r="G4518" s="12" t="s">
        <v>14239</v>
      </c>
      <c r="H4518" s="27" t="s">
        <v>42</v>
      </c>
      <c r="I4518" s="23" t="s">
        <v>14240</v>
      </c>
      <c r="J4518" s="24" t="s">
        <v>44</v>
      </c>
      <c r="K4518" s="25" t="s">
        <v>45</v>
      </c>
      <c r="L4518" s="25" t="s">
        <v>45</v>
      </c>
      <c r="M4518" s="25" t="s">
        <v>46</v>
      </c>
      <c r="N4518" s="26" t="s">
        <v>46</v>
      </c>
      <c r="O4518" s="25">
        <v>0</v>
      </c>
      <c r="P4518" s="39">
        <v>84</v>
      </c>
      <c r="Q4518" s="27">
        <f t="shared" si="941"/>
        <v>8.3999999999999995E-3</v>
      </c>
      <c r="R4518" s="28" t="s">
        <v>47</v>
      </c>
      <c r="S4518" s="94" t="s">
        <v>45</v>
      </c>
      <c r="T4518" s="25" t="s">
        <v>45</v>
      </c>
      <c r="U4518" s="25" t="s">
        <v>45</v>
      </c>
      <c r="V4518" s="25" t="s">
        <v>45</v>
      </c>
      <c r="W4518" s="27" t="str">
        <f t="shared" ref="W4518:W4549" si="945">J4518</f>
        <v>COMPLETO TIENE ÁREA Y LINDEROS</v>
      </c>
      <c r="X4518" s="25" t="s">
        <v>45</v>
      </c>
      <c r="Y4518" s="25" t="s">
        <v>45</v>
      </c>
      <c r="Z4518" s="25" t="s">
        <v>45</v>
      </c>
      <c r="AA4518" s="27" t="s">
        <v>46</v>
      </c>
      <c r="AB4518" s="27">
        <f t="shared" ref="AB4518:AB4549" si="946">O4518</f>
        <v>0</v>
      </c>
      <c r="AC4518" s="27">
        <v>0</v>
      </c>
      <c r="AD4518" s="27">
        <f t="shared" ref="AD4518:AD4549" si="947">+AB4518+(AC4518/10000)</f>
        <v>0</v>
      </c>
      <c r="AE4518" s="27" t="s">
        <v>47</v>
      </c>
      <c r="AF4518" s="118" t="s">
        <v>47</v>
      </c>
      <c r="AG4518" s="29"/>
      <c r="AH4518" s="20"/>
      <c r="AI4518" s="20"/>
      <c r="AJ4518" s="30"/>
      <c r="AK4518" s="17"/>
      <c r="AL4518" s="17"/>
      <c r="AM4518" s="17"/>
      <c r="AN4518" s="17"/>
      <c r="AO4518" s="17"/>
      <c r="AP4518" s="17"/>
      <c r="AQ4518" s="17"/>
    </row>
    <row r="4519" spans="1:43" s="17" customFormat="1" ht="76.5" hidden="1" x14ac:dyDescent="0.2">
      <c r="A4519" s="18" t="s">
        <v>79</v>
      </c>
      <c r="B4519" s="19" t="s">
        <v>48</v>
      </c>
      <c r="C4519" s="20"/>
      <c r="D4519" s="20"/>
      <c r="E4519" s="30"/>
      <c r="F4519" s="95" t="s">
        <v>40</v>
      </c>
      <c r="G4519" s="12" t="s">
        <v>14241</v>
      </c>
      <c r="H4519" s="27" t="s">
        <v>42</v>
      </c>
      <c r="I4519" s="23" t="s">
        <v>14242</v>
      </c>
      <c r="J4519" s="24" t="s">
        <v>44</v>
      </c>
      <c r="K4519" s="25" t="s">
        <v>45</v>
      </c>
      <c r="L4519" s="25" t="s">
        <v>45</v>
      </c>
      <c r="M4519" s="25" t="s">
        <v>46</v>
      </c>
      <c r="N4519" s="26" t="s">
        <v>46</v>
      </c>
      <c r="O4519" s="25">
        <v>0</v>
      </c>
      <c r="P4519" s="39">
        <v>82.6</v>
      </c>
      <c r="Q4519" s="27">
        <f t="shared" si="941"/>
        <v>8.26E-3</v>
      </c>
      <c r="R4519" s="28" t="s">
        <v>47</v>
      </c>
      <c r="S4519" s="94" t="s">
        <v>45</v>
      </c>
      <c r="T4519" s="25" t="s">
        <v>45</v>
      </c>
      <c r="U4519" s="25" t="s">
        <v>45</v>
      </c>
      <c r="V4519" s="25" t="s">
        <v>45</v>
      </c>
      <c r="W4519" s="27" t="str">
        <f t="shared" si="945"/>
        <v>COMPLETO TIENE ÁREA Y LINDEROS</v>
      </c>
      <c r="X4519" s="25" t="s">
        <v>45</v>
      </c>
      <c r="Y4519" s="25" t="s">
        <v>45</v>
      </c>
      <c r="Z4519" s="25" t="s">
        <v>45</v>
      </c>
      <c r="AA4519" s="27" t="s">
        <v>46</v>
      </c>
      <c r="AB4519" s="27">
        <f t="shared" si="946"/>
        <v>0</v>
      </c>
      <c r="AC4519" s="27">
        <v>0</v>
      </c>
      <c r="AD4519" s="27">
        <f t="shared" si="947"/>
        <v>0</v>
      </c>
      <c r="AE4519" s="27" t="s">
        <v>47</v>
      </c>
      <c r="AF4519" s="118" t="s">
        <v>47</v>
      </c>
      <c r="AG4519" s="29"/>
      <c r="AH4519" s="20"/>
      <c r="AI4519" s="20"/>
      <c r="AJ4519" s="30"/>
    </row>
    <row r="4520" spans="1:43" s="2" customFormat="1" ht="76.5" hidden="1" x14ac:dyDescent="0.2">
      <c r="A4520" s="18" t="s">
        <v>79</v>
      </c>
      <c r="B4520" s="19" t="s">
        <v>48</v>
      </c>
      <c r="C4520" s="20"/>
      <c r="D4520" s="20"/>
      <c r="E4520" s="30"/>
      <c r="F4520" s="95" t="s">
        <v>40</v>
      </c>
      <c r="G4520" s="12" t="s">
        <v>14243</v>
      </c>
      <c r="H4520" s="27" t="s">
        <v>42</v>
      </c>
      <c r="I4520" s="23" t="s">
        <v>14244</v>
      </c>
      <c r="J4520" s="24" t="s">
        <v>44</v>
      </c>
      <c r="K4520" s="25" t="s">
        <v>45</v>
      </c>
      <c r="L4520" s="25" t="s">
        <v>45</v>
      </c>
      <c r="M4520" s="25" t="s">
        <v>46</v>
      </c>
      <c r="N4520" s="26" t="s">
        <v>46</v>
      </c>
      <c r="O4520" s="25">
        <v>0</v>
      </c>
      <c r="P4520" s="39">
        <v>77</v>
      </c>
      <c r="Q4520" s="27">
        <f t="shared" si="941"/>
        <v>7.7000000000000002E-3</v>
      </c>
      <c r="R4520" s="28" t="s">
        <v>47</v>
      </c>
      <c r="S4520" s="94" t="s">
        <v>45</v>
      </c>
      <c r="T4520" s="25" t="s">
        <v>45</v>
      </c>
      <c r="U4520" s="25" t="s">
        <v>45</v>
      </c>
      <c r="V4520" s="25" t="s">
        <v>45</v>
      </c>
      <c r="W4520" s="27" t="str">
        <f t="shared" si="945"/>
        <v>COMPLETO TIENE ÁREA Y LINDEROS</v>
      </c>
      <c r="X4520" s="25" t="s">
        <v>45</v>
      </c>
      <c r="Y4520" s="25" t="s">
        <v>45</v>
      </c>
      <c r="Z4520" s="25" t="s">
        <v>45</v>
      </c>
      <c r="AA4520" s="27" t="s">
        <v>46</v>
      </c>
      <c r="AB4520" s="27">
        <f t="shared" si="946"/>
        <v>0</v>
      </c>
      <c r="AC4520" s="27">
        <v>0</v>
      </c>
      <c r="AD4520" s="27">
        <f t="shared" si="947"/>
        <v>0</v>
      </c>
      <c r="AE4520" s="27" t="s">
        <v>47</v>
      </c>
      <c r="AF4520" s="118" t="s">
        <v>47</v>
      </c>
      <c r="AG4520" s="29"/>
      <c r="AH4520" s="20"/>
      <c r="AI4520" s="20"/>
      <c r="AJ4520" s="30"/>
      <c r="AK4520" s="17"/>
      <c r="AL4520" s="17"/>
      <c r="AM4520" s="17"/>
      <c r="AN4520" s="17"/>
      <c r="AO4520" s="17"/>
      <c r="AP4520" s="17"/>
      <c r="AQ4520" s="17"/>
    </row>
    <row r="4521" spans="1:43" s="2" customFormat="1" ht="76.5" hidden="1" x14ac:dyDescent="0.2">
      <c r="A4521" s="18" t="s">
        <v>79</v>
      </c>
      <c r="B4521" s="19" t="s">
        <v>48</v>
      </c>
      <c r="C4521" s="20"/>
      <c r="D4521" s="20"/>
      <c r="E4521" s="30"/>
      <c r="F4521" s="95" t="s">
        <v>40</v>
      </c>
      <c r="G4521" s="12" t="s">
        <v>14245</v>
      </c>
      <c r="H4521" s="27" t="s">
        <v>42</v>
      </c>
      <c r="I4521" s="23" t="s">
        <v>14246</v>
      </c>
      <c r="J4521" s="24" t="s">
        <v>44</v>
      </c>
      <c r="K4521" s="25" t="s">
        <v>45</v>
      </c>
      <c r="L4521" s="25" t="s">
        <v>45</v>
      </c>
      <c r="M4521" s="25" t="s">
        <v>46</v>
      </c>
      <c r="N4521" s="26" t="s">
        <v>46</v>
      </c>
      <c r="O4521" s="25">
        <v>0</v>
      </c>
      <c r="P4521" s="39">
        <v>156</v>
      </c>
      <c r="Q4521" s="27">
        <f t="shared" si="941"/>
        <v>1.5599999999999999E-2</v>
      </c>
      <c r="R4521" s="28" t="s">
        <v>47</v>
      </c>
      <c r="S4521" s="94" t="s">
        <v>45</v>
      </c>
      <c r="T4521" s="25" t="s">
        <v>45</v>
      </c>
      <c r="U4521" s="25" t="s">
        <v>45</v>
      </c>
      <c r="V4521" s="25" t="s">
        <v>45</v>
      </c>
      <c r="W4521" s="27" t="str">
        <f t="shared" si="945"/>
        <v>COMPLETO TIENE ÁREA Y LINDEROS</v>
      </c>
      <c r="X4521" s="25" t="s">
        <v>45</v>
      </c>
      <c r="Y4521" s="25" t="s">
        <v>45</v>
      </c>
      <c r="Z4521" s="25" t="s">
        <v>45</v>
      </c>
      <c r="AA4521" s="27" t="s">
        <v>46</v>
      </c>
      <c r="AB4521" s="27">
        <f t="shared" si="946"/>
        <v>0</v>
      </c>
      <c r="AC4521" s="27">
        <v>0</v>
      </c>
      <c r="AD4521" s="27">
        <f t="shared" si="947"/>
        <v>0</v>
      </c>
      <c r="AE4521" s="27" t="s">
        <v>47</v>
      </c>
      <c r="AF4521" s="118" t="s">
        <v>47</v>
      </c>
      <c r="AG4521" s="29"/>
      <c r="AH4521" s="20"/>
      <c r="AI4521" s="20"/>
      <c r="AJ4521" s="30"/>
      <c r="AK4521" s="17"/>
      <c r="AL4521" s="17"/>
      <c r="AM4521" s="17"/>
      <c r="AN4521" s="17"/>
      <c r="AO4521" s="17"/>
      <c r="AP4521" s="17"/>
      <c r="AQ4521" s="17"/>
    </row>
    <row r="4522" spans="1:43" s="2" customFormat="1" ht="76.5" hidden="1" x14ac:dyDescent="0.2">
      <c r="A4522" s="18" t="s">
        <v>79</v>
      </c>
      <c r="B4522" s="19" t="s">
        <v>48</v>
      </c>
      <c r="C4522" s="20"/>
      <c r="D4522" s="20"/>
      <c r="E4522" s="30"/>
      <c r="F4522" s="95" t="s">
        <v>40</v>
      </c>
      <c r="G4522" s="12" t="s">
        <v>14247</v>
      </c>
      <c r="H4522" s="27" t="s">
        <v>42</v>
      </c>
      <c r="I4522" s="23" t="s">
        <v>14248</v>
      </c>
      <c r="J4522" s="24" t="s">
        <v>44</v>
      </c>
      <c r="K4522" s="25" t="s">
        <v>45</v>
      </c>
      <c r="L4522" s="25" t="s">
        <v>45</v>
      </c>
      <c r="M4522" s="25" t="s">
        <v>46</v>
      </c>
      <c r="N4522" s="26" t="s">
        <v>46</v>
      </c>
      <c r="O4522" s="25">
        <v>0</v>
      </c>
      <c r="P4522" s="39">
        <v>84</v>
      </c>
      <c r="Q4522" s="27">
        <f t="shared" si="941"/>
        <v>8.3999999999999995E-3</v>
      </c>
      <c r="R4522" s="28" t="s">
        <v>47</v>
      </c>
      <c r="S4522" s="94" t="s">
        <v>45</v>
      </c>
      <c r="T4522" s="25" t="s">
        <v>45</v>
      </c>
      <c r="U4522" s="25" t="s">
        <v>45</v>
      </c>
      <c r="V4522" s="25" t="s">
        <v>45</v>
      </c>
      <c r="W4522" s="27" t="str">
        <f t="shared" si="945"/>
        <v>COMPLETO TIENE ÁREA Y LINDEROS</v>
      </c>
      <c r="X4522" s="25" t="s">
        <v>45</v>
      </c>
      <c r="Y4522" s="25" t="s">
        <v>45</v>
      </c>
      <c r="Z4522" s="25" t="s">
        <v>45</v>
      </c>
      <c r="AA4522" s="27" t="s">
        <v>46</v>
      </c>
      <c r="AB4522" s="27">
        <f t="shared" si="946"/>
        <v>0</v>
      </c>
      <c r="AC4522" s="27">
        <v>0</v>
      </c>
      <c r="AD4522" s="27">
        <f t="shared" si="947"/>
        <v>0</v>
      </c>
      <c r="AE4522" s="27" t="s">
        <v>47</v>
      </c>
      <c r="AF4522" s="118" t="s">
        <v>47</v>
      </c>
      <c r="AG4522" s="29"/>
      <c r="AH4522" s="20"/>
      <c r="AI4522" s="20"/>
      <c r="AJ4522" s="30"/>
      <c r="AK4522" s="17"/>
      <c r="AL4522" s="17"/>
      <c r="AM4522" s="17"/>
      <c r="AN4522" s="17"/>
      <c r="AO4522" s="17"/>
      <c r="AP4522" s="17"/>
      <c r="AQ4522" s="17"/>
    </row>
    <row r="4523" spans="1:43" s="2" customFormat="1" ht="76.5" hidden="1" x14ac:dyDescent="0.2">
      <c r="A4523" s="18" t="s">
        <v>79</v>
      </c>
      <c r="B4523" s="19" t="s">
        <v>48</v>
      </c>
      <c r="C4523" s="20"/>
      <c r="D4523" s="20"/>
      <c r="E4523" s="30"/>
      <c r="F4523" s="95" t="s">
        <v>40</v>
      </c>
      <c r="G4523" s="12" t="s">
        <v>14249</v>
      </c>
      <c r="H4523" s="27" t="s">
        <v>42</v>
      </c>
      <c r="I4523" s="23" t="s">
        <v>14250</v>
      </c>
      <c r="J4523" s="24" t="s">
        <v>44</v>
      </c>
      <c r="K4523" s="25" t="s">
        <v>45</v>
      </c>
      <c r="L4523" s="25" t="s">
        <v>45</v>
      </c>
      <c r="M4523" s="25" t="s">
        <v>46</v>
      </c>
      <c r="N4523" s="26" t="s">
        <v>46</v>
      </c>
      <c r="O4523" s="25">
        <v>0</v>
      </c>
      <c r="P4523" s="39">
        <v>84</v>
      </c>
      <c r="Q4523" s="27">
        <f t="shared" si="941"/>
        <v>8.3999999999999995E-3</v>
      </c>
      <c r="R4523" s="28" t="s">
        <v>47</v>
      </c>
      <c r="S4523" s="94" t="s">
        <v>45</v>
      </c>
      <c r="T4523" s="25" t="s">
        <v>45</v>
      </c>
      <c r="U4523" s="25" t="s">
        <v>45</v>
      </c>
      <c r="V4523" s="25" t="s">
        <v>45</v>
      </c>
      <c r="W4523" s="27" t="str">
        <f t="shared" si="945"/>
        <v>COMPLETO TIENE ÁREA Y LINDEROS</v>
      </c>
      <c r="X4523" s="25" t="s">
        <v>45</v>
      </c>
      <c r="Y4523" s="25" t="s">
        <v>45</v>
      </c>
      <c r="Z4523" s="25" t="s">
        <v>45</v>
      </c>
      <c r="AA4523" s="27" t="s">
        <v>46</v>
      </c>
      <c r="AB4523" s="27">
        <f t="shared" si="946"/>
        <v>0</v>
      </c>
      <c r="AC4523" s="27">
        <v>0</v>
      </c>
      <c r="AD4523" s="27">
        <f t="shared" si="947"/>
        <v>0</v>
      </c>
      <c r="AE4523" s="27" t="s">
        <v>47</v>
      </c>
      <c r="AF4523" s="118" t="s">
        <v>47</v>
      </c>
      <c r="AG4523" s="29"/>
      <c r="AH4523" s="20"/>
      <c r="AI4523" s="20"/>
      <c r="AJ4523" s="30"/>
      <c r="AK4523" s="17"/>
      <c r="AL4523" s="17"/>
      <c r="AM4523" s="17"/>
      <c r="AN4523" s="17"/>
      <c r="AO4523" s="17"/>
      <c r="AP4523" s="17"/>
      <c r="AQ4523" s="17"/>
    </row>
    <row r="4524" spans="1:43" s="17" customFormat="1" ht="76.5" hidden="1" x14ac:dyDescent="0.2">
      <c r="A4524" s="18" t="s">
        <v>79</v>
      </c>
      <c r="B4524" s="19" t="s">
        <v>48</v>
      </c>
      <c r="C4524" s="20"/>
      <c r="D4524" s="20"/>
      <c r="E4524" s="30"/>
      <c r="F4524" s="95" t="s">
        <v>40</v>
      </c>
      <c r="G4524" s="12" t="s">
        <v>14251</v>
      </c>
      <c r="H4524" s="27" t="s">
        <v>42</v>
      </c>
      <c r="I4524" s="23" t="s">
        <v>14252</v>
      </c>
      <c r="J4524" s="24" t="s">
        <v>44</v>
      </c>
      <c r="K4524" s="25" t="s">
        <v>45</v>
      </c>
      <c r="L4524" s="25" t="s">
        <v>45</v>
      </c>
      <c r="M4524" s="25" t="s">
        <v>46</v>
      </c>
      <c r="N4524" s="26" t="s">
        <v>46</v>
      </c>
      <c r="O4524" s="25">
        <v>0</v>
      </c>
      <c r="P4524" s="39">
        <v>82.6</v>
      </c>
      <c r="Q4524" s="27">
        <f t="shared" si="941"/>
        <v>8.26E-3</v>
      </c>
      <c r="R4524" s="28" t="s">
        <v>47</v>
      </c>
      <c r="S4524" s="94" t="s">
        <v>45</v>
      </c>
      <c r="T4524" s="25" t="s">
        <v>45</v>
      </c>
      <c r="U4524" s="25" t="s">
        <v>45</v>
      </c>
      <c r="V4524" s="25" t="s">
        <v>45</v>
      </c>
      <c r="W4524" s="27" t="str">
        <f t="shared" si="945"/>
        <v>COMPLETO TIENE ÁREA Y LINDEROS</v>
      </c>
      <c r="X4524" s="25" t="s">
        <v>45</v>
      </c>
      <c r="Y4524" s="25" t="s">
        <v>45</v>
      </c>
      <c r="Z4524" s="25" t="s">
        <v>45</v>
      </c>
      <c r="AA4524" s="27" t="s">
        <v>46</v>
      </c>
      <c r="AB4524" s="27">
        <f t="shared" si="946"/>
        <v>0</v>
      </c>
      <c r="AC4524" s="27">
        <v>0</v>
      </c>
      <c r="AD4524" s="27">
        <f t="shared" si="947"/>
        <v>0</v>
      </c>
      <c r="AE4524" s="27" t="s">
        <v>47</v>
      </c>
      <c r="AF4524" s="118" t="s">
        <v>47</v>
      </c>
      <c r="AG4524" s="29"/>
      <c r="AH4524" s="20"/>
      <c r="AI4524" s="20"/>
      <c r="AJ4524" s="30"/>
    </row>
    <row r="4525" spans="1:43" s="2" customFormat="1" ht="63.75" hidden="1" x14ac:dyDescent="0.2">
      <c r="A4525" s="18" t="s">
        <v>79</v>
      </c>
      <c r="B4525" s="19" t="s">
        <v>48</v>
      </c>
      <c r="C4525" s="20"/>
      <c r="D4525" s="20"/>
      <c r="E4525" s="30"/>
      <c r="F4525" s="95" t="s">
        <v>40</v>
      </c>
      <c r="G4525" s="12" t="s">
        <v>14253</v>
      </c>
      <c r="H4525" s="27" t="s">
        <v>42</v>
      </c>
      <c r="I4525" s="23" t="s">
        <v>14254</v>
      </c>
      <c r="J4525" s="24" t="s">
        <v>44</v>
      </c>
      <c r="K4525" s="25" t="s">
        <v>45</v>
      </c>
      <c r="L4525" s="25" t="s">
        <v>45</v>
      </c>
      <c r="M4525" s="25" t="s">
        <v>46</v>
      </c>
      <c r="N4525" s="26" t="s">
        <v>46</v>
      </c>
      <c r="O4525" s="25">
        <v>0</v>
      </c>
      <c r="P4525" s="39">
        <v>120</v>
      </c>
      <c r="Q4525" s="27">
        <f t="shared" si="941"/>
        <v>1.2E-2</v>
      </c>
      <c r="R4525" s="28" t="s">
        <v>47</v>
      </c>
      <c r="S4525" s="94" t="s">
        <v>45</v>
      </c>
      <c r="T4525" s="25" t="s">
        <v>45</v>
      </c>
      <c r="U4525" s="25" t="s">
        <v>45</v>
      </c>
      <c r="V4525" s="25" t="s">
        <v>45</v>
      </c>
      <c r="W4525" s="27" t="str">
        <f t="shared" si="945"/>
        <v>COMPLETO TIENE ÁREA Y LINDEROS</v>
      </c>
      <c r="X4525" s="25" t="s">
        <v>45</v>
      </c>
      <c r="Y4525" s="25" t="s">
        <v>45</v>
      </c>
      <c r="Z4525" s="25" t="s">
        <v>45</v>
      </c>
      <c r="AA4525" s="27" t="s">
        <v>46</v>
      </c>
      <c r="AB4525" s="27">
        <f t="shared" si="946"/>
        <v>0</v>
      </c>
      <c r="AC4525" s="27">
        <v>0</v>
      </c>
      <c r="AD4525" s="27">
        <f t="shared" si="947"/>
        <v>0</v>
      </c>
      <c r="AE4525" s="27" t="s">
        <v>47</v>
      </c>
      <c r="AF4525" s="118" t="s">
        <v>47</v>
      </c>
      <c r="AG4525" s="29"/>
      <c r="AH4525" s="20"/>
      <c r="AI4525" s="20"/>
      <c r="AJ4525" s="30"/>
    </row>
    <row r="4526" spans="1:43" s="2" customFormat="1" ht="409.5" hidden="1" x14ac:dyDescent="0.2">
      <c r="A4526" s="18" t="s">
        <v>38</v>
      </c>
      <c r="B4526" s="19" t="s">
        <v>48</v>
      </c>
      <c r="C4526" s="20"/>
      <c r="D4526" s="20"/>
      <c r="E4526" s="30"/>
      <c r="F4526" s="95" t="s">
        <v>40</v>
      </c>
      <c r="G4526" s="12" t="s">
        <v>14255</v>
      </c>
      <c r="H4526" s="27" t="s">
        <v>42</v>
      </c>
      <c r="I4526" s="23" t="s">
        <v>14256</v>
      </c>
      <c r="J4526" s="24" t="s">
        <v>44</v>
      </c>
      <c r="K4526" s="25" t="s">
        <v>45</v>
      </c>
      <c r="L4526" s="25" t="s">
        <v>45</v>
      </c>
      <c r="M4526" s="25" t="s">
        <v>46</v>
      </c>
      <c r="N4526" s="26" t="s">
        <v>46</v>
      </c>
      <c r="O4526" s="25">
        <v>1341</v>
      </c>
      <c r="P4526" s="27">
        <v>3116</v>
      </c>
      <c r="Q4526" s="27">
        <f t="shared" si="941"/>
        <v>1341.3116</v>
      </c>
      <c r="R4526" s="28" t="s">
        <v>47</v>
      </c>
      <c r="S4526" s="94" t="s">
        <v>45</v>
      </c>
      <c r="T4526" s="25" t="s">
        <v>45</v>
      </c>
      <c r="U4526" s="25" t="s">
        <v>45</v>
      </c>
      <c r="V4526" s="25" t="s">
        <v>45</v>
      </c>
      <c r="W4526" s="27" t="str">
        <f t="shared" si="945"/>
        <v>COMPLETO TIENE ÁREA Y LINDEROS</v>
      </c>
      <c r="X4526" s="25" t="s">
        <v>45</v>
      </c>
      <c r="Y4526" s="25" t="s">
        <v>45</v>
      </c>
      <c r="Z4526" s="25" t="s">
        <v>45</v>
      </c>
      <c r="AA4526" s="27" t="s">
        <v>46</v>
      </c>
      <c r="AB4526" s="27">
        <f t="shared" si="946"/>
        <v>1341</v>
      </c>
      <c r="AC4526" s="27">
        <v>0</v>
      </c>
      <c r="AD4526" s="27">
        <f t="shared" si="947"/>
        <v>1341</v>
      </c>
      <c r="AE4526" s="27" t="s">
        <v>47</v>
      </c>
      <c r="AF4526" s="118" t="s">
        <v>47</v>
      </c>
      <c r="AG4526" s="29"/>
      <c r="AH4526" s="20"/>
      <c r="AI4526" s="20"/>
      <c r="AJ4526" s="30"/>
    </row>
    <row r="4527" spans="1:43" s="2" customFormat="1" ht="76.5" hidden="1" x14ac:dyDescent="0.2">
      <c r="A4527" s="18" t="s">
        <v>79</v>
      </c>
      <c r="B4527" s="19" t="s">
        <v>48</v>
      </c>
      <c r="C4527" s="20"/>
      <c r="D4527" s="20"/>
      <c r="E4527" s="30"/>
      <c r="F4527" s="95" t="s">
        <v>40</v>
      </c>
      <c r="G4527" s="12" t="s">
        <v>14257</v>
      </c>
      <c r="H4527" s="27" t="s">
        <v>42</v>
      </c>
      <c r="I4527" s="23" t="s">
        <v>14258</v>
      </c>
      <c r="J4527" s="24" t="s">
        <v>44</v>
      </c>
      <c r="K4527" s="25" t="s">
        <v>45</v>
      </c>
      <c r="L4527" s="25" t="s">
        <v>45</v>
      </c>
      <c r="M4527" s="25" t="s">
        <v>46</v>
      </c>
      <c r="N4527" s="26" t="s">
        <v>46</v>
      </c>
      <c r="O4527" s="25">
        <v>0</v>
      </c>
      <c r="P4527" s="27">
        <v>119</v>
      </c>
      <c r="Q4527" s="27">
        <f t="shared" si="941"/>
        <v>1.1900000000000001E-2</v>
      </c>
      <c r="R4527" s="28" t="s">
        <v>47</v>
      </c>
      <c r="S4527" s="94" t="s">
        <v>45</v>
      </c>
      <c r="T4527" s="25" t="s">
        <v>45</v>
      </c>
      <c r="U4527" s="25" t="s">
        <v>45</v>
      </c>
      <c r="V4527" s="25" t="s">
        <v>45</v>
      </c>
      <c r="W4527" s="27" t="str">
        <f t="shared" si="945"/>
        <v>COMPLETO TIENE ÁREA Y LINDEROS</v>
      </c>
      <c r="X4527" s="25" t="s">
        <v>45</v>
      </c>
      <c r="Y4527" s="25" t="s">
        <v>45</v>
      </c>
      <c r="Z4527" s="25" t="s">
        <v>45</v>
      </c>
      <c r="AA4527" s="27" t="s">
        <v>46</v>
      </c>
      <c r="AB4527" s="27">
        <f t="shared" si="946"/>
        <v>0</v>
      </c>
      <c r="AC4527" s="27">
        <v>0</v>
      </c>
      <c r="AD4527" s="27">
        <f t="shared" si="947"/>
        <v>0</v>
      </c>
      <c r="AE4527" s="27" t="s">
        <v>47</v>
      </c>
      <c r="AF4527" s="118" t="s">
        <v>47</v>
      </c>
      <c r="AG4527" s="29"/>
      <c r="AH4527" s="20"/>
      <c r="AI4527" s="20"/>
      <c r="AJ4527" s="30"/>
    </row>
    <row r="4528" spans="1:43" s="2" customFormat="1" ht="318.75" hidden="1" x14ac:dyDescent="0.2">
      <c r="A4528" s="3" t="s">
        <v>38</v>
      </c>
      <c r="B4528" s="4" t="s">
        <v>48</v>
      </c>
      <c r="C4528" s="5"/>
      <c r="D4528" s="5"/>
      <c r="E4528" s="32"/>
      <c r="F4528" s="95" t="s">
        <v>40</v>
      </c>
      <c r="G4528" s="12" t="s">
        <v>14259</v>
      </c>
      <c r="H4528" s="12" t="s">
        <v>42</v>
      </c>
      <c r="I4528" s="8" t="s">
        <v>14260</v>
      </c>
      <c r="J4528" s="9" t="s">
        <v>44</v>
      </c>
      <c r="K4528" s="10" t="s">
        <v>45</v>
      </c>
      <c r="L4528" s="10" t="s">
        <v>45</v>
      </c>
      <c r="M4528" s="11" t="s">
        <v>46</v>
      </c>
      <c r="N4528" s="11" t="s">
        <v>46</v>
      </c>
      <c r="O4528" s="10">
        <v>1689</v>
      </c>
      <c r="P4528" s="12">
        <v>4289</v>
      </c>
      <c r="Q4528" s="12">
        <f t="shared" si="941"/>
        <v>1689.4289000000001</v>
      </c>
      <c r="R4528" s="28" t="s">
        <v>47</v>
      </c>
      <c r="S4528" s="94" t="s">
        <v>45</v>
      </c>
      <c r="T4528" s="25" t="s">
        <v>45</v>
      </c>
      <c r="U4528" s="25" t="s">
        <v>45</v>
      </c>
      <c r="V4528" s="25" t="s">
        <v>45</v>
      </c>
      <c r="W4528" s="27" t="str">
        <f t="shared" si="945"/>
        <v>COMPLETO TIENE ÁREA Y LINDEROS</v>
      </c>
      <c r="X4528" s="25" t="s">
        <v>45</v>
      </c>
      <c r="Y4528" s="25" t="s">
        <v>45</v>
      </c>
      <c r="Z4528" s="25" t="s">
        <v>45</v>
      </c>
      <c r="AA4528" s="27" t="s">
        <v>46</v>
      </c>
      <c r="AB4528" s="27">
        <f t="shared" si="946"/>
        <v>1689</v>
      </c>
      <c r="AC4528" s="27">
        <v>0</v>
      </c>
      <c r="AD4528" s="27">
        <f t="shared" si="947"/>
        <v>1689</v>
      </c>
      <c r="AE4528" s="27" t="s">
        <v>47</v>
      </c>
      <c r="AF4528" s="118" t="s">
        <v>47</v>
      </c>
      <c r="AG4528" s="29"/>
      <c r="AH4528" s="20"/>
      <c r="AI4528" s="20"/>
      <c r="AJ4528" s="30"/>
      <c r="AK4528" s="17"/>
      <c r="AL4528" s="17"/>
      <c r="AM4528" s="17"/>
      <c r="AN4528" s="17"/>
      <c r="AO4528" s="17"/>
      <c r="AP4528" s="17"/>
      <c r="AQ4528" s="17"/>
    </row>
    <row r="4529" spans="1:43" s="2" customFormat="1" ht="409.5" hidden="1" x14ac:dyDescent="0.2">
      <c r="A4529" s="18" t="s">
        <v>38</v>
      </c>
      <c r="B4529" s="19" t="s">
        <v>48</v>
      </c>
      <c r="C4529" s="20"/>
      <c r="D4529" s="20"/>
      <c r="E4529" s="22"/>
      <c r="F4529" s="95" t="s">
        <v>40</v>
      </c>
      <c r="G4529" s="12" t="s">
        <v>14261</v>
      </c>
      <c r="H4529" s="27" t="s">
        <v>42</v>
      </c>
      <c r="I4529" s="23" t="s">
        <v>14262</v>
      </c>
      <c r="J4529" s="24" t="s">
        <v>44</v>
      </c>
      <c r="K4529" s="25" t="s">
        <v>45</v>
      </c>
      <c r="L4529" s="25" t="s">
        <v>45</v>
      </c>
      <c r="M4529" s="25" t="s">
        <v>46</v>
      </c>
      <c r="N4529" s="26" t="s">
        <v>46</v>
      </c>
      <c r="O4529" s="25">
        <v>0</v>
      </c>
      <c r="P4529" s="27">
        <v>7375.48</v>
      </c>
      <c r="Q4529" s="27">
        <f t="shared" si="941"/>
        <v>0.73754799999999998</v>
      </c>
      <c r="R4529" s="28" t="s">
        <v>47</v>
      </c>
      <c r="S4529" s="94" t="s">
        <v>45</v>
      </c>
      <c r="T4529" s="25" t="s">
        <v>45</v>
      </c>
      <c r="U4529" s="25" t="s">
        <v>45</v>
      </c>
      <c r="V4529" s="25" t="s">
        <v>45</v>
      </c>
      <c r="W4529" s="27" t="str">
        <f t="shared" si="945"/>
        <v>COMPLETO TIENE ÁREA Y LINDEROS</v>
      </c>
      <c r="X4529" s="25" t="s">
        <v>45</v>
      </c>
      <c r="Y4529" s="25" t="s">
        <v>45</v>
      </c>
      <c r="Z4529" s="25" t="s">
        <v>45</v>
      </c>
      <c r="AA4529" s="27" t="s">
        <v>46</v>
      </c>
      <c r="AB4529" s="27">
        <f t="shared" si="946"/>
        <v>0</v>
      </c>
      <c r="AC4529" s="27">
        <v>0</v>
      </c>
      <c r="AD4529" s="27">
        <f t="shared" si="947"/>
        <v>0</v>
      </c>
      <c r="AE4529" s="27" t="s">
        <v>47</v>
      </c>
      <c r="AF4529" s="118" t="s">
        <v>47</v>
      </c>
      <c r="AG4529" s="29"/>
      <c r="AH4529" s="20"/>
      <c r="AI4529" s="20"/>
      <c r="AJ4529" s="30"/>
      <c r="AK4529" s="17"/>
      <c r="AL4529" s="17"/>
      <c r="AM4529" s="17"/>
      <c r="AN4529" s="17"/>
      <c r="AO4529" s="17"/>
      <c r="AP4529" s="17"/>
      <c r="AQ4529" s="17"/>
    </row>
    <row r="4530" spans="1:43" s="2" customFormat="1" ht="318.75" hidden="1" x14ac:dyDescent="0.2">
      <c r="A4530" s="18" t="s">
        <v>38</v>
      </c>
      <c r="B4530" s="19" t="s">
        <v>48</v>
      </c>
      <c r="C4530" s="20"/>
      <c r="D4530" s="20"/>
      <c r="E4530" s="30"/>
      <c r="F4530" s="95" t="s">
        <v>40</v>
      </c>
      <c r="G4530" s="12" t="s">
        <v>14263</v>
      </c>
      <c r="H4530" s="27" t="s">
        <v>42</v>
      </c>
      <c r="I4530" s="23" t="s">
        <v>14264</v>
      </c>
      <c r="J4530" s="24" t="s">
        <v>44</v>
      </c>
      <c r="K4530" s="25" t="s">
        <v>45</v>
      </c>
      <c r="L4530" s="25" t="s">
        <v>45</v>
      </c>
      <c r="M4530" s="25" t="s">
        <v>46</v>
      </c>
      <c r="N4530" s="26" t="s">
        <v>46</v>
      </c>
      <c r="O4530" s="25">
        <v>1678</v>
      </c>
      <c r="P4530" s="27">
        <v>3874</v>
      </c>
      <c r="Q4530" s="27">
        <f t="shared" si="941"/>
        <v>1678.3874000000001</v>
      </c>
      <c r="R4530" s="28" t="s">
        <v>47</v>
      </c>
      <c r="S4530" s="94" t="s">
        <v>45</v>
      </c>
      <c r="T4530" s="25" t="s">
        <v>45</v>
      </c>
      <c r="U4530" s="25" t="s">
        <v>45</v>
      </c>
      <c r="V4530" s="25" t="s">
        <v>45</v>
      </c>
      <c r="W4530" s="27" t="str">
        <f t="shared" si="945"/>
        <v>COMPLETO TIENE ÁREA Y LINDEROS</v>
      </c>
      <c r="X4530" s="25" t="s">
        <v>45</v>
      </c>
      <c r="Y4530" s="25" t="s">
        <v>45</v>
      </c>
      <c r="Z4530" s="25" t="s">
        <v>45</v>
      </c>
      <c r="AA4530" s="27" t="s">
        <v>46</v>
      </c>
      <c r="AB4530" s="27">
        <f t="shared" si="946"/>
        <v>1678</v>
      </c>
      <c r="AC4530" s="27">
        <v>0</v>
      </c>
      <c r="AD4530" s="27">
        <f t="shared" si="947"/>
        <v>1678</v>
      </c>
      <c r="AE4530" s="27" t="s">
        <v>47</v>
      </c>
      <c r="AF4530" s="118" t="s">
        <v>47</v>
      </c>
      <c r="AG4530" s="29"/>
      <c r="AH4530" s="20"/>
      <c r="AI4530" s="20"/>
      <c r="AJ4530" s="30"/>
      <c r="AK4530" s="17"/>
      <c r="AL4530" s="17"/>
      <c r="AM4530" s="17"/>
      <c r="AN4530" s="17"/>
      <c r="AO4530" s="17"/>
      <c r="AP4530" s="17"/>
      <c r="AQ4530" s="17"/>
    </row>
    <row r="4531" spans="1:43" s="2" customFormat="1" ht="409.5" hidden="1" x14ac:dyDescent="0.2">
      <c r="A4531" s="18" t="s">
        <v>38</v>
      </c>
      <c r="B4531" s="19" t="s">
        <v>48</v>
      </c>
      <c r="C4531" s="20"/>
      <c r="D4531" s="20"/>
      <c r="E4531" s="30"/>
      <c r="F4531" s="95" t="s">
        <v>40</v>
      </c>
      <c r="G4531" s="12" t="s">
        <v>14265</v>
      </c>
      <c r="H4531" s="27" t="s">
        <v>42</v>
      </c>
      <c r="I4531" s="23" t="s">
        <v>14266</v>
      </c>
      <c r="J4531" s="24" t="s">
        <v>44</v>
      </c>
      <c r="K4531" s="25" t="s">
        <v>45</v>
      </c>
      <c r="L4531" s="25" t="s">
        <v>45</v>
      </c>
      <c r="M4531" s="25" t="s">
        <v>46</v>
      </c>
      <c r="N4531" s="26" t="s">
        <v>46</v>
      </c>
      <c r="O4531" s="25">
        <v>1982</v>
      </c>
      <c r="P4531" s="27">
        <v>4390</v>
      </c>
      <c r="Q4531" s="27">
        <f t="shared" si="941"/>
        <v>1982.4390000000001</v>
      </c>
      <c r="R4531" s="28" t="s">
        <v>47</v>
      </c>
      <c r="S4531" s="94" t="s">
        <v>45</v>
      </c>
      <c r="T4531" s="25" t="s">
        <v>45</v>
      </c>
      <c r="U4531" s="25" t="s">
        <v>45</v>
      </c>
      <c r="V4531" s="25" t="s">
        <v>45</v>
      </c>
      <c r="W4531" s="27" t="str">
        <f t="shared" si="945"/>
        <v>COMPLETO TIENE ÁREA Y LINDEROS</v>
      </c>
      <c r="X4531" s="25" t="s">
        <v>45</v>
      </c>
      <c r="Y4531" s="25" t="s">
        <v>45</v>
      </c>
      <c r="Z4531" s="25" t="s">
        <v>45</v>
      </c>
      <c r="AA4531" s="27" t="s">
        <v>46</v>
      </c>
      <c r="AB4531" s="27">
        <f t="shared" si="946"/>
        <v>1982</v>
      </c>
      <c r="AC4531" s="27">
        <v>0</v>
      </c>
      <c r="AD4531" s="27">
        <f t="shared" si="947"/>
        <v>1982</v>
      </c>
      <c r="AE4531" s="27" t="s">
        <v>47</v>
      </c>
      <c r="AF4531" s="118" t="s">
        <v>47</v>
      </c>
      <c r="AG4531" s="29"/>
      <c r="AH4531" s="20"/>
      <c r="AI4531" s="20"/>
      <c r="AJ4531" s="30"/>
    </row>
    <row r="4532" spans="1:43" s="2" customFormat="1" ht="369.75" hidden="1" x14ac:dyDescent="0.2">
      <c r="A4532" s="18" t="s">
        <v>38</v>
      </c>
      <c r="B4532" s="19" t="s">
        <v>48</v>
      </c>
      <c r="C4532" s="20"/>
      <c r="D4532" s="20"/>
      <c r="E4532" s="30"/>
      <c r="F4532" s="95" t="s">
        <v>40</v>
      </c>
      <c r="G4532" s="12" t="s">
        <v>14267</v>
      </c>
      <c r="H4532" s="27" t="s">
        <v>42</v>
      </c>
      <c r="I4532" s="23" t="s">
        <v>14268</v>
      </c>
      <c r="J4532" s="24" t="s">
        <v>44</v>
      </c>
      <c r="K4532" s="25" t="s">
        <v>45</v>
      </c>
      <c r="L4532" s="25" t="s">
        <v>45</v>
      </c>
      <c r="M4532" s="25" t="s">
        <v>46</v>
      </c>
      <c r="N4532" s="26" t="s">
        <v>46</v>
      </c>
      <c r="O4532" s="25">
        <v>1715</v>
      </c>
      <c r="P4532" s="27">
        <v>540</v>
      </c>
      <c r="Q4532" s="27">
        <f t="shared" si="941"/>
        <v>1715.0540000000001</v>
      </c>
      <c r="R4532" s="28" t="s">
        <v>47</v>
      </c>
      <c r="S4532" s="94" t="s">
        <v>45</v>
      </c>
      <c r="T4532" s="25" t="s">
        <v>45</v>
      </c>
      <c r="U4532" s="25" t="s">
        <v>45</v>
      </c>
      <c r="V4532" s="25" t="s">
        <v>45</v>
      </c>
      <c r="W4532" s="27" t="str">
        <f t="shared" si="945"/>
        <v>COMPLETO TIENE ÁREA Y LINDEROS</v>
      </c>
      <c r="X4532" s="25" t="s">
        <v>45</v>
      </c>
      <c r="Y4532" s="25" t="s">
        <v>45</v>
      </c>
      <c r="Z4532" s="25" t="s">
        <v>45</v>
      </c>
      <c r="AA4532" s="27" t="s">
        <v>46</v>
      </c>
      <c r="AB4532" s="27">
        <f t="shared" si="946"/>
        <v>1715</v>
      </c>
      <c r="AC4532" s="27">
        <v>0</v>
      </c>
      <c r="AD4532" s="27">
        <f t="shared" si="947"/>
        <v>1715</v>
      </c>
      <c r="AE4532" s="27" t="s">
        <v>47</v>
      </c>
      <c r="AF4532" s="118" t="s">
        <v>47</v>
      </c>
      <c r="AG4532" s="29"/>
      <c r="AH4532" s="20"/>
      <c r="AI4532" s="20"/>
      <c r="AJ4532" s="30"/>
    </row>
    <row r="4533" spans="1:43" s="17" customFormat="1" ht="357" hidden="1" x14ac:dyDescent="0.2">
      <c r="A4533" s="18" t="s">
        <v>38</v>
      </c>
      <c r="B4533" s="19" t="s">
        <v>48</v>
      </c>
      <c r="C4533" s="20"/>
      <c r="D4533" s="20"/>
      <c r="E4533" s="30"/>
      <c r="F4533" s="95" t="s">
        <v>40</v>
      </c>
      <c r="G4533" s="12" t="s">
        <v>14269</v>
      </c>
      <c r="H4533" s="27" t="s">
        <v>42</v>
      </c>
      <c r="I4533" s="23" t="s">
        <v>14270</v>
      </c>
      <c r="J4533" s="24" t="s">
        <v>44</v>
      </c>
      <c r="K4533" s="25" t="s">
        <v>45</v>
      </c>
      <c r="L4533" s="25" t="s">
        <v>45</v>
      </c>
      <c r="M4533" s="25" t="s">
        <v>46</v>
      </c>
      <c r="N4533" s="26" t="s">
        <v>46</v>
      </c>
      <c r="O4533" s="25">
        <v>1422</v>
      </c>
      <c r="P4533" s="27">
        <v>7390</v>
      </c>
      <c r="Q4533" s="27">
        <f t="shared" si="941"/>
        <v>1422.739</v>
      </c>
      <c r="R4533" s="28" t="s">
        <v>47</v>
      </c>
      <c r="S4533" s="94" t="s">
        <v>45</v>
      </c>
      <c r="T4533" s="25" t="s">
        <v>45</v>
      </c>
      <c r="U4533" s="25" t="s">
        <v>45</v>
      </c>
      <c r="V4533" s="25" t="s">
        <v>45</v>
      </c>
      <c r="W4533" s="27" t="str">
        <f t="shared" si="945"/>
        <v>COMPLETO TIENE ÁREA Y LINDEROS</v>
      </c>
      <c r="X4533" s="25" t="s">
        <v>45</v>
      </c>
      <c r="Y4533" s="25" t="s">
        <v>45</v>
      </c>
      <c r="Z4533" s="25" t="s">
        <v>45</v>
      </c>
      <c r="AA4533" s="27" t="s">
        <v>46</v>
      </c>
      <c r="AB4533" s="27">
        <f t="shared" si="946"/>
        <v>1422</v>
      </c>
      <c r="AC4533" s="27">
        <v>0</v>
      </c>
      <c r="AD4533" s="27">
        <f t="shared" si="947"/>
        <v>1422</v>
      </c>
      <c r="AE4533" s="27" t="s">
        <v>47</v>
      </c>
      <c r="AF4533" s="118" t="s">
        <v>47</v>
      </c>
      <c r="AG4533" s="29"/>
      <c r="AH4533" s="20"/>
      <c r="AI4533" s="20"/>
      <c r="AJ4533" s="30"/>
    </row>
    <row r="4534" spans="1:43" s="17" customFormat="1" ht="76.5" hidden="1" x14ac:dyDescent="0.2">
      <c r="A4534" s="18" t="s">
        <v>79</v>
      </c>
      <c r="B4534" s="19" t="s">
        <v>48</v>
      </c>
      <c r="C4534" s="20"/>
      <c r="D4534" s="20"/>
      <c r="E4534" s="30"/>
      <c r="F4534" s="95" t="s">
        <v>40</v>
      </c>
      <c r="G4534" s="12" t="s">
        <v>14271</v>
      </c>
      <c r="H4534" s="27" t="s">
        <v>42</v>
      </c>
      <c r="I4534" s="23" t="s">
        <v>14272</v>
      </c>
      <c r="J4534" s="24" t="s">
        <v>44</v>
      </c>
      <c r="K4534" s="25" t="s">
        <v>45</v>
      </c>
      <c r="L4534" s="25" t="s">
        <v>45</v>
      </c>
      <c r="M4534" s="25" t="s">
        <v>46</v>
      </c>
      <c r="N4534" s="26" t="s">
        <v>46</v>
      </c>
      <c r="O4534" s="25">
        <v>0</v>
      </c>
      <c r="P4534" s="27">
        <v>118</v>
      </c>
      <c r="Q4534" s="27">
        <f t="shared" si="941"/>
        <v>1.18E-2</v>
      </c>
      <c r="R4534" s="28" t="s">
        <v>47</v>
      </c>
      <c r="S4534" s="94" t="s">
        <v>45</v>
      </c>
      <c r="T4534" s="25" t="s">
        <v>45</v>
      </c>
      <c r="U4534" s="25" t="s">
        <v>45</v>
      </c>
      <c r="V4534" s="25" t="s">
        <v>45</v>
      </c>
      <c r="W4534" s="27" t="str">
        <f t="shared" si="945"/>
        <v>COMPLETO TIENE ÁREA Y LINDEROS</v>
      </c>
      <c r="X4534" s="25" t="s">
        <v>45</v>
      </c>
      <c r="Y4534" s="25" t="s">
        <v>45</v>
      </c>
      <c r="Z4534" s="25" t="s">
        <v>45</v>
      </c>
      <c r="AA4534" s="27" t="s">
        <v>46</v>
      </c>
      <c r="AB4534" s="27">
        <f t="shared" si="946"/>
        <v>0</v>
      </c>
      <c r="AC4534" s="27">
        <v>0</v>
      </c>
      <c r="AD4534" s="27">
        <f t="shared" si="947"/>
        <v>0</v>
      </c>
      <c r="AE4534" s="27" t="s">
        <v>47</v>
      </c>
      <c r="AF4534" s="118" t="s">
        <v>47</v>
      </c>
      <c r="AG4534" s="29"/>
      <c r="AH4534" s="20"/>
      <c r="AI4534" s="20"/>
      <c r="AJ4534" s="30"/>
    </row>
    <row r="4535" spans="1:43" s="17" customFormat="1" ht="89.25" hidden="1" x14ac:dyDescent="0.2">
      <c r="A4535" s="18" t="s">
        <v>79</v>
      </c>
      <c r="B4535" s="19" t="s">
        <v>48</v>
      </c>
      <c r="C4535" s="20"/>
      <c r="D4535" s="20"/>
      <c r="E4535" s="22"/>
      <c r="F4535" s="95" t="s">
        <v>40</v>
      </c>
      <c r="G4535" s="12" t="s">
        <v>14273</v>
      </c>
      <c r="H4535" s="27" t="s">
        <v>42</v>
      </c>
      <c r="I4535" s="23" t="s">
        <v>14274</v>
      </c>
      <c r="J4535" s="24" t="s">
        <v>44</v>
      </c>
      <c r="K4535" s="25" t="s">
        <v>45</v>
      </c>
      <c r="L4535" s="25" t="s">
        <v>45</v>
      </c>
      <c r="M4535" s="25" t="s">
        <v>46</v>
      </c>
      <c r="N4535" s="26" t="s">
        <v>46</v>
      </c>
      <c r="O4535" s="25">
        <v>0</v>
      </c>
      <c r="P4535" s="27">
        <v>120</v>
      </c>
      <c r="Q4535" s="27">
        <f t="shared" si="941"/>
        <v>1.2E-2</v>
      </c>
      <c r="R4535" s="28" t="s">
        <v>47</v>
      </c>
      <c r="S4535" s="94" t="s">
        <v>45</v>
      </c>
      <c r="T4535" s="25" t="s">
        <v>45</v>
      </c>
      <c r="U4535" s="25" t="s">
        <v>45</v>
      </c>
      <c r="V4535" s="25" t="s">
        <v>45</v>
      </c>
      <c r="W4535" s="27" t="str">
        <f t="shared" si="945"/>
        <v>COMPLETO TIENE ÁREA Y LINDEROS</v>
      </c>
      <c r="X4535" s="25" t="s">
        <v>45</v>
      </c>
      <c r="Y4535" s="25" t="s">
        <v>45</v>
      </c>
      <c r="Z4535" s="25" t="s">
        <v>45</v>
      </c>
      <c r="AA4535" s="27" t="s">
        <v>46</v>
      </c>
      <c r="AB4535" s="27">
        <f t="shared" si="946"/>
        <v>0</v>
      </c>
      <c r="AC4535" s="27">
        <v>0</v>
      </c>
      <c r="AD4535" s="27">
        <f t="shared" si="947"/>
        <v>0</v>
      </c>
      <c r="AE4535" s="27" t="s">
        <v>47</v>
      </c>
      <c r="AF4535" s="118" t="s">
        <v>47</v>
      </c>
      <c r="AG4535" s="29"/>
      <c r="AH4535" s="20"/>
      <c r="AI4535" s="20"/>
      <c r="AJ4535" s="30"/>
    </row>
    <row r="4536" spans="1:43" s="17" customFormat="1" ht="114.75" hidden="1" x14ac:dyDescent="0.2">
      <c r="A4536" s="18" t="s">
        <v>38</v>
      </c>
      <c r="B4536" s="19" t="s">
        <v>48</v>
      </c>
      <c r="C4536" s="20"/>
      <c r="D4536" s="20"/>
      <c r="E4536" s="30"/>
      <c r="F4536" s="95" t="s">
        <v>40</v>
      </c>
      <c r="G4536" s="12" t="s">
        <v>14275</v>
      </c>
      <c r="H4536" s="27" t="s">
        <v>42</v>
      </c>
      <c r="I4536" s="23" t="s">
        <v>14276</v>
      </c>
      <c r="J4536" s="24" t="s">
        <v>44</v>
      </c>
      <c r="K4536" s="25" t="s">
        <v>45</v>
      </c>
      <c r="L4536" s="25" t="s">
        <v>45</v>
      </c>
      <c r="M4536" s="25" t="s">
        <v>46</v>
      </c>
      <c r="N4536" s="26" t="s">
        <v>46</v>
      </c>
      <c r="O4536" s="25">
        <v>0</v>
      </c>
      <c r="P4536" s="27">
        <v>119.92</v>
      </c>
      <c r="Q4536" s="27">
        <f t="shared" si="941"/>
        <v>1.1992000000000001E-2</v>
      </c>
      <c r="R4536" s="28" t="s">
        <v>47</v>
      </c>
      <c r="S4536" s="94" t="s">
        <v>45</v>
      </c>
      <c r="T4536" s="25" t="s">
        <v>45</v>
      </c>
      <c r="U4536" s="25" t="s">
        <v>45</v>
      </c>
      <c r="V4536" s="25" t="s">
        <v>45</v>
      </c>
      <c r="W4536" s="27" t="str">
        <f t="shared" si="945"/>
        <v>COMPLETO TIENE ÁREA Y LINDEROS</v>
      </c>
      <c r="X4536" s="25" t="s">
        <v>45</v>
      </c>
      <c r="Y4536" s="25" t="s">
        <v>45</v>
      </c>
      <c r="Z4536" s="25" t="s">
        <v>45</v>
      </c>
      <c r="AA4536" s="27" t="s">
        <v>46</v>
      </c>
      <c r="AB4536" s="27">
        <f t="shared" si="946"/>
        <v>0</v>
      </c>
      <c r="AC4536" s="27">
        <v>0</v>
      </c>
      <c r="AD4536" s="27">
        <f t="shared" si="947"/>
        <v>0</v>
      </c>
      <c r="AE4536" s="27" t="s">
        <v>47</v>
      </c>
      <c r="AF4536" s="118" t="s">
        <v>47</v>
      </c>
      <c r="AG4536" s="29"/>
      <c r="AH4536" s="20"/>
      <c r="AI4536" s="20"/>
      <c r="AJ4536" s="30"/>
    </row>
    <row r="4537" spans="1:43" s="17" customFormat="1" ht="114.75" hidden="1" x14ac:dyDescent="0.2">
      <c r="A4537" s="18" t="s">
        <v>38</v>
      </c>
      <c r="B4537" s="19" t="s">
        <v>39</v>
      </c>
      <c r="C4537" s="20"/>
      <c r="D4537" s="20"/>
      <c r="E4537" s="30"/>
      <c r="F4537" s="95" t="s">
        <v>40</v>
      </c>
      <c r="G4537" s="12" t="s">
        <v>14277</v>
      </c>
      <c r="H4537" s="27" t="s">
        <v>42</v>
      </c>
      <c r="I4537" s="23" t="s">
        <v>14278</v>
      </c>
      <c r="J4537" s="24" t="s">
        <v>44</v>
      </c>
      <c r="K4537" s="25" t="s">
        <v>45</v>
      </c>
      <c r="L4537" s="25" t="s">
        <v>45</v>
      </c>
      <c r="M4537" s="25" t="s">
        <v>46</v>
      </c>
      <c r="N4537" s="26" t="s">
        <v>46</v>
      </c>
      <c r="O4537" s="25">
        <v>0</v>
      </c>
      <c r="P4537" s="39">
        <v>778.8</v>
      </c>
      <c r="Q4537" s="27">
        <f t="shared" si="941"/>
        <v>7.7879999999999991E-2</v>
      </c>
      <c r="R4537" s="28" t="s">
        <v>47</v>
      </c>
      <c r="S4537" s="94" t="s">
        <v>45</v>
      </c>
      <c r="T4537" s="25" t="s">
        <v>45</v>
      </c>
      <c r="U4537" s="25" t="s">
        <v>45</v>
      </c>
      <c r="V4537" s="25" t="s">
        <v>45</v>
      </c>
      <c r="W4537" s="27" t="str">
        <f t="shared" si="945"/>
        <v>COMPLETO TIENE ÁREA Y LINDEROS</v>
      </c>
      <c r="X4537" s="25" t="s">
        <v>45</v>
      </c>
      <c r="Y4537" s="25" t="s">
        <v>45</v>
      </c>
      <c r="Z4537" s="25" t="s">
        <v>45</v>
      </c>
      <c r="AA4537" s="27" t="s">
        <v>46</v>
      </c>
      <c r="AB4537" s="27">
        <f t="shared" si="946"/>
        <v>0</v>
      </c>
      <c r="AC4537" s="27">
        <v>0</v>
      </c>
      <c r="AD4537" s="27">
        <f t="shared" si="947"/>
        <v>0</v>
      </c>
      <c r="AE4537" s="27" t="s">
        <v>47</v>
      </c>
      <c r="AF4537" s="118" t="s">
        <v>47</v>
      </c>
      <c r="AG4537" s="29"/>
      <c r="AH4537" s="20"/>
      <c r="AI4537" s="20"/>
      <c r="AJ4537" s="30"/>
    </row>
    <row r="4538" spans="1:43" s="17" customFormat="1" ht="409.5" hidden="1" x14ac:dyDescent="0.2">
      <c r="A4538" s="18" t="s">
        <v>38</v>
      </c>
      <c r="B4538" s="19" t="s">
        <v>48</v>
      </c>
      <c r="C4538" s="20"/>
      <c r="D4538" s="20"/>
      <c r="E4538" s="30"/>
      <c r="F4538" s="95" t="s">
        <v>40</v>
      </c>
      <c r="G4538" s="12" t="s">
        <v>14279</v>
      </c>
      <c r="H4538" s="27" t="s">
        <v>42</v>
      </c>
      <c r="I4538" s="23" t="s">
        <v>14280</v>
      </c>
      <c r="J4538" s="24" t="s">
        <v>44</v>
      </c>
      <c r="K4538" s="25" t="s">
        <v>45</v>
      </c>
      <c r="L4538" s="25" t="s">
        <v>45</v>
      </c>
      <c r="M4538" s="25" t="s">
        <v>46</v>
      </c>
      <c r="N4538" s="26" t="s">
        <v>46</v>
      </c>
      <c r="O4538" s="25">
        <v>8088</v>
      </c>
      <c r="P4538" s="27">
        <v>8030</v>
      </c>
      <c r="Q4538" s="27">
        <f t="shared" ref="Q4538:Q4601" si="948">+O4538+(P4538/10000)</f>
        <v>8088.8029999999999</v>
      </c>
      <c r="R4538" s="28" t="s">
        <v>47</v>
      </c>
      <c r="S4538" s="94" t="s">
        <v>45</v>
      </c>
      <c r="T4538" s="25" t="s">
        <v>45</v>
      </c>
      <c r="U4538" s="25" t="s">
        <v>45</v>
      </c>
      <c r="V4538" s="25" t="s">
        <v>45</v>
      </c>
      <c r="W4538" s="27" t="str">
        <f t="shared" si="945"/>
        <v>COMPLETO TIENE ÁREA Y LINDEROS</v>
      </c>
      <c r="X4538" s="25" t="s">
        <v>45</v>
      </c>
      <c r="Y4538" s="25" t="s">
        <v>45</v>
      </c>
      <c r="Z4538" s="25" t="s">
        <v>45</v>
      </c>
      <c r="AA4538" s="27" t="s">
        <v>46</v>
      </c>
      <c r="AB4538" s="27">
        <f t="shared" si="946"/>
        <v>8088</v>
      </c>
      <c r="AC4538" s="27">
        <v>0</v>
      </c>
      <c r="AD4538" s="27">
        <f t="shared" si="947"/>
        <v>8088</v>
      </c>
      <c r="AE4538" s="27" t="s">
        <v>47</v>
      </c>
      <c r="AF4538" s="118" t="s">
        <v>47</v>
      </c>
      <c r="AG4538" s="29"/>
      <c r="AH4538" s="20"/>
      <c r="AI4538" s="20"/>
      <c r="AJ4538" s="30"/>
    </row>
    <row r="4539" spans="1:43" s="17" customFormat="1" ht="280.5" hidden="1" x14ac:dyDescent="0.2">
      <c r="A4539" s="18" t="s">
        <v>38</v>
      </c>
      <c r="B4539" s="19" t="s">
        <v>48</v>
      </c>
      <c r="C4539" s="20"/>
      <c r="D4539" s="20"/>
      <c r="E4539" s="30"/>
      <c r="F4539" s="95" t="s">
        <v>40</v>
      </c>
      <c r="G4539" s="12" t="s">
        <v>14281</v>
      </c>
      <c r="H4539" s="27" t="s">
        <v>42</v>
      </c>
      <c r="I4539" s="23" t="s">
        <v>14282</v>
      </c>
      <c r="J4539" s="24" t="s">
        <v>44</v>
      </c>
      <c r="K4539" s="25" t="s">
        <v>45</v>
      </c>
      <c r="L4539" s="25" t="s">
        <v>45</v>
      </c>
      <c r="M4539" s="25" t="s">
        <v>46</v>
      </c>
      <c r="N4539" s="26" t="s">
        <v>46</v>
      </c>
      <c r="O4539" s="25">
        <v>80</v>
      </c>
      <c r="P4539" s="27">
        <v>0</v>
      </c>
      <c r="Q4539" s="27">
        <f t="shared" si="948"/>
        <v>80</v>
      </c>
      <c r="R4539" s="28" t="s">
        <v>47</v>
      </c>
      <c r="S4539" s="94" t="s">
        <v>45</v>
      </c>
      <c r="T4539" s="25" t="s">
        <v>45</v>
      </c>
      <c r="U4539" s="25" t="s">
        <v>45</v>
      </c>
      <c r="V4539" s="25" t="s">
        <v>45</v>
      </c>
      <c r="W4539" s="27" t="str">
        <f t="shared" si="945"/>
        <v>COMPLETO TIENE ÁREA Y LINDEROS</v>
      </c>
      <c r="X4539" s="25" t="s">
        <v>45</v>
      </c>
      <c r="Y4539" s="25" t="s">
        <v>45</v>
      </c>
      <c r="Z4539" s="25" t="s">
        <v>45</v>
      </c>
      <c r="AA4539" s="27" t="s">
        <v>46</v>
      </c>
      <c r="AB4539" s="27">
        <f t="shared" si="946"/>
        <v>80</v>
      </c>
      <c r="AC4539" s="27">
        <v>0</v>
      </c>
      <c r="AD4539" s="27">
        <f t="shared" si="947"/>
        <v>80</v>
      </c>
      <c r="AE4539" s="27" t="s">
        <v>47</v>
      </c>
      <c r="AF4539" s="118" t="s">
        <v>47</v>
      </c>
      <c r="AG4539" s="29"/>
      <c r="AH4539" s="20"/>
      <c r="AI4539" s="20"/>
      <c r="AJ4539" s="30"/>
      <c r="AK4539" s="2"/>
      <c r="AL4539" s="2"/>
      <c r="AM4539" s="2"/>
      <c r="AN4539" s="2"/>
      <c r="AO4539" s="2"/>
      <c r="AP4539" s="2"/>
      <c r="AQ4539" s="2"/>
    </row>
    <row r="4540" spans="1:43" s="17" customFormat="1" ht="409.5" hidden="1" x14ac:dyDescent="0.2">
      <c r="A4540" s="18" t="s">
        <v>38</v>
      </c>
      <c r="B4540" s="19" t="s">
        <v>48</v>
      </c>
      <c r="C4540" s="20"/>
      <c r="D4540" s="20"/>
      <c r="E4540" s="30"/>
      <c r="F4540" s="95" t="s">
        <v>40</v>
      </c>
      <c r="G4540" s="12" t="s">
        <v>14283</v>
      </c>
      <c r="H4540" s="27" t="s">
        <v>42</v>
      </c>
      <c r="I4540" s="23" t="s">
        <v>14284</v>
      </c>
      <c r="J4540" s="24" t="s">
        <v>44</v>
      </c>
      <c r="K4540" s="25" t="s">
        <v>45</v>
      </c>
      <c r="L4540" s="25" t="s">
        <v>45</v>
      </c>
      <c r="M4540" s="25" t="s">
        <v>46</v>
      </c>
      <c r="N4540" s="26" t="s">
        <v>46</v>
      </c>
      <c r="O4540" s="25">
        <v>3779</v>
      </c>
      <c r="P4540" s="27">
        <v>6972</v>
      </c>
      <c r="Q4540" s="27">
        <f t="shared" si="948"/>
        <v>3779.6972000000001</v>
      </c>
      <c r="R4540" s="28" t="s">
        <v>47</v>
      </c>
      <c r="S4540" s="94" t="s">
        <v>45</v>
      </c>
      <c r="T4540" s="25" t="s">
        <v>45</v>
      </c>
      <c r="U4540" s="25" t="s">
        <v>45</v>
      </c>
      <c r="V4540" s="25" t="s">
        <v>45</v>
      </c>
      <c r="W4540" s="27" t="str">
        <f t="shared" si="945"/>
        <v>COMPLETO TIENE ÁREA Y LINDEROS</v>
      </c>
      <c r="X4540" s="25" t="s">
        <v>45</v>
      </c>
      <c r="Y4540" s="25" t="s">
        <v>45</v>
      </c>
      <c r="Z4540" s="25" t="s">
        <v>45</v>
      </c>
      <c r="AA4540" s="27" t="s">
        <v>46</v>
      </c>
      <c r="AB4540" s="27">
        <f t="shared" si="946"/>
        <v>3779</v>
      </c>
      <c r="AC4540" s="27">
        <v>0</v>
      </c>
      <c r="AD4540" s="27">
        <f t="shared" si="947"/>
        <v>3779</v>
      </c>
      <c r="AE4540" s="27" t="s">
        <v>47</v>
      </c>
      <c r="AF4540" s="118" t="s">
        <v>47</v>
      </c>
      <c r="AG4540" s="29"/>
      <c r="AH4540" s="20"/>
      <c r="AI4540" s="20"/>
      <c r="AJ4540" s="30"/>
      <c r="AK4540" s="2"/>
      <c r="AL4540" s="2"/>
      <c r="AM4540" s="2"/>
      <c r="AN4540" s="2"/>
      <c r="AO4540" s="2"/>
      <c r="AP4540" s="2"/>
      <c r="AQ4540" s="2"/>
    </row>
    <row r="4541" spans="1:43" s="17" customFormat="1" ht="114.75" hidden="1" x14ac:dyDescent="0.2">
      <c r="A4541" s="18" t="s">
        <v>79</v>
      </c>
      <c r="B4541" s="19" t="s">
        <v>48</v>
      </c>
      <c r="C4541" s="20"/>
      <c r="D4541" s="20"/>
      <c r="E4541" s="30"/>
      <c r="F4541" s="95" t="s">
        <v>40</v>
      </c>
      <c r="G4541" s="12" t="s">
        <v>14285</v>
      </c>
      <c r="H4541" s="27" t="s">
        <v>42</v>
      </c>
      <c r="I4541" s="23" t="s">
        <v>14286</v>
      </c>
      <c r="J4541" s="24" t="s">
        <v>44</v>
      </c>
      <c r="K4541" s="25" t="s">
        <v>45</v>
      </c>
      <c r="L4541" s="25" t="s">
        <v>45</v>
      </c>
      <c r="M4541" s="25" t="s">
        <v>46</v>
      </c>
      <c r="N4541" s="26" t="s">
        <v>46</v>
      </c>
      <c r="O4541" s="25">
        <v>0</v>
      </c>
      <c r="P4541" s="27">
        <v>76.33</v>
      </c>
      <c r="Q4541" s="27">
        <f t="shared" si="948"/>
        <v>7.633E-3</v>
      </c>
      <c r="R4541" s="28" t="s">
        <v>47</v>
      </c>
      <c r="S4541" s="94" t="s">
        <v>45</v>
      </c>
      <c r="T4541" s="25" t="s">
        <v>45</v>
      </c>
      <c r="U4541" s="25" t="s">
        <v>45</v>
      </c>
      <c r="V4541" s="25" t="s">
        <v>45</v>
      </c>
      <c r="W4541" s="27" t="str">
        <f t="shared" si="945"/>
        <v>COMPLETO TIENE ÁREA Y LINDEROS</v>
      </c>
      <c r="X4541" s="25" t="s">
        <v>45</v>
      </c>
      <c r="Y4541" s="25" t="s">
        <v>45</v>
      </c>
      <c r="Z4541" s="25" t="s">
        <v>45</v>
      </c>
      <c r="AA4541" s="27" t="s">
        <v>46</v>
      </c>
      <c r="AB4541" s="27">
        <f t="shared" si="946"/>
        <v>0</v>
      </c>
      <c r="AC4541" s="27">
        <v>0</v>
      </c>
      <c r="AD4541" s="27">
        <f t="shared" si="947"/>
        <v>0</v>
      </c>
      <c r="AE4541" s="27" t="s">
        <v>47</v>
      </c>
      <c r="AF4541" s="118" t="s">
        <v>47</v>
      </c>
      <c r="AG4541" s="29"/>
      <c r="AH4541" s="20"/>
      <c r="AI4541" s="20"/>
      <c r="AJ4541" s="30"/>
      <c r="AK4541" s="2"/>
      <c r="AL4541" s="2"/>
      <c r="AM4541" s="2"/>
      <c r="AN4541" s="2"/>
      <c r="AO4541" s="2"/>
      <c r="AP4541" s="2"/>
      <c r="AQ4541" s="2"/>
    </row>
    <row r="4542" spans="1:43" s="17" customFormat="1" ht="216.75" hidden="1" x14ac:dyDescent="0.2">
      <c r="A4542" s="3" t="s">
        <v>38</v>
      </c>
      <c r="B4542" s="4" t="s">
        <v>48</v>
      </c>
      <c r="C4542" s="5"/>
      <c r="D4542" s="5"/>
      <c r="E4542" s="32"/>
      <c r="F4542" s="95" t="s">
        <v>40</v>
      </c>
      <c r="G4542" s="12" t="s">
        <v>14287</v>
      </c>
      <c r="H4542" s="12" t="s">
        <v>42</v>
      </c>
      <c r="I4542" s="8" t="s">
        <v>14288</v>
      </c>
      <c r="J4542" s="9" t="s">
        <v>44</v>
      </c>
      <c r="K4542" s="10" t="s">
        <v>45</v>
      </c>
      <c r="L4542" s="10" t="s">
        <v>45</v>
      </c>
      <c r="M4542" s="11" t="s">
        <v>46</v>
      </c>
      <c r="N4542" s="11" t="s">
        <v>46</v>
      </c>
      <c r="O4542" s="10">
        <v>450</v>
      </c>
      <c r="P4542" s="12">
        <v>0</v>
      </c>
      <c r="Q4542" s="12">
        <f t="shared" si="948"/>
        <v>450</v>
      </c>
      <c r="R4542" s="28" t="s">
        <v>47</v>
      </c>
      <c r="S4542" s="94" t="s">
        <v>45</v>
      </c>
      <c r="T4542" s="25" t="s">
        <v>45</v>
      </c>
      <c r="U4542" s="25" t="s">
        <v>45</v>
      </c>
      <c r="V4542" s="25" t="s">
        <v>45</v>
      </c>
      <c r="W4542" s="27" t="str">
        <f t="shared" si="945"/>
        <v>COMPLETO TIENE ÁREA Y LINDEROS</v>
      </c>
      <c r="X4542" s="25" t="s">
        <v>45</v>
      </c>
      <c r="Y4542" s="25" t="s">
        <v>45</v>
      </c>
      <c r="Z4542" s="25" t="s">
        <v>45</v>
      </c>
      <c r="AA4542" s="27" t="s">
        <v>46</v>
      </c>
      <c r="AB4542" s="27">
        <f t="shared" si="946"/>
        <v>450</v>
      </c>
      <c r="AC4542" s="27">
        <v>0</v>
      </c>
      <c r="AD4542" s="27">
        <f t="shared" si="947"/>
        <v>450</v>
      </c>
      <c r="AE4542" s="27" t="s">
        <v>47</v>
      </c>
      <c r="AF4542" s="118" t="s">
        <v>47</v>
      </c>
      <c r="AG4542" s="29"/>
      <c r="AH4542" s="20"/>
      <c r="AI4542" s="20"/>
      <c r="AJ4542" s="30"/>
      <c r="AK4542" s="2"/>
      <c r="AL4542" s="2"/>
      <c r="AM4542" s="2"/>
      <c r="AN4542" s="2"/>
      <c r="AO4542" s="2"/>
      <c r="AP4542" s="2"/>
      <c r="AQ4542" s="2"/>
    </row>
    <row r="4543" spans="1:43" s="17" customFormat="1" ht="216.75" hidden="1" x14ac:dyDescent="0.2">
      <c r="A4543" s="3" t="s">
        <v>38</v>
      </c>
      <c r="B4543" s="4" t="s">
        <v>48</v>
      </c>
      <c r="C4543" s="5"/>
      <c r="D4543" s="5"/>
      <c r="E4543" s="32"/>
      <c r="F4543" s="95" t="s">
        <v>40</v>
      </c>
      <c r="G4543" s="12" t="s">
        <v>14289</v>
      </c>
      <c r="H4543" s="12" t="s">
        <v>42</v>
      </c>
      <c r="I4543" s="8" t="s">
        <v>14290</v>
      </c>
      <c r="J4543" s="9" t="s">
        <v>44</v>
      </c>
      <c r="K4543" s="10" t="s">
        <v>45</v>
      </c>
      <c r="L4543" s="10" t="s">
        <v>45</v>
      </c>
      <c r="M4543" s="11" t="s">
        <v>46</v>
      </c>
      <c r="N4543" s="11" t="s">
        <v>46</v>
      </c>
      <c r="O4543" s="10">
        <v>450</v>
      </c>
      <c r="P4543" s="12">
        <v>2210.7600000000002</v>
      </c>
      <c r="Q4543" s="12">
        <f t="shared" si="948"/>
        <v>450.22107599999998</v>
      </c>
      <c r="R4543" s="28" t="s">
        <v>47</v>
      </c>
      <c r="S4543" s="94" t="s">
        <v>45</v>
      </c>
      <c r="T4543" s="25" t="s">
        <v>45</v>
      </c>
      <c r="U4543" s="25" t="s">
        <v>45</v>
      </c>
      <c r="V4543" s="25" t="s">
        <v>45</v>
      </c>
      <c r="W4543" s="27" t="str">
        <f t="shared" si="945"/>
        <v>COMPLETO TIENE ÁREA Y LINDEROS</v>
      </c>
      <c r="X4543" s="25" t="s">
        <v>45</v>
      </c>
      <c r="Y4543" s="25" t="s">
        <v>45</v>
      </c>
      <c r="Z4543" s="25" t="s">
        <v>45</v>
      </c>
      <c r="AA4543" s="27" t="s">
        <v>46</v>
      </c>
      <c r="AB4543" s="27">
        <f t="shared" si="946"/>
        <v>450</v>
      </c>
      <c r="AC4543" s="27">
        <v>0</v>
      </c>
      <c r="AD4543" s="27">
        <f t="shared" si="947"/>
        <v>450</v>
      </c>
      <c r="AE4543" s="27" t="s">
        <v>47</v>
      </c>
      <c r="AF4543" s="118" t="s">
        <v>47</v>
      </c>
      <c r="AG4543" s="29"/>
      <c r="AH4543" s="20"/>
      <c r="AI4543" s="20"/>
      <c r="AJ4543" s="30"/>
    </row>
    <row r="4544" spans="1:43" s="17" customFormat="1" ht="357" hidden="1" x14ac:dyDescent="0.2">
      <c r="A4544" s="18" t="s">
        <v>38</v>
      </c>
      <c r="B4544" s="19" t="s">
        <v>48</v>
      </c>
      <c r="C4544" s="20"/>
      <c r="D4544" s="20"/>
      <c r="E4544" s="30"/>
      <c r="F4544" s="95" t="s">
        <v>40</v>
      </c>
      <c r="G4544" s="12" t="s">
        <v>14291</v>
      </c>
      <c r="H4544" s="27" t="s">
        <v>42</v>
      </c>
      <c r="I4544" s="23" t="s">
        <v>14292</v>
      </c>
      <c r="J4544" s="24" t="s">
        <v>44</v>
      </c>
      <c r="K4544" s="25" t="s">
        <v>45</v>
      </c>
      <c r="L4544" s="25" t="s">
        <v>45</v>
      </c>
      <c r="M4544" s="25" t="s">
        <v>46</v>
      </c>
      <c r="N4544" s="26" t="s">
        <v>46</v>
      </c>
      <c r="O4544" s="25">
        <v>878</v>
      </c>
      <c r="P4544" s="59">
        <v>9988.24</v>
      </c>
      <c r="Q4544" s="27">
        <f t="shared" si="948"/>
        <v>878.99882400000001</v>
      </c>
      <c r="R4544" s="28" t="s">
        <v>47</v>
      </c>
      <c r="S4544" s="94" t="s">
        <v>45</v>
      </c>
      <c r="T4544" s="25" t="s">
        <v>45</v>
      </c>
      <c r="U4544" s="25" t="s">
        <v>45</v>
      </c>
      <c r="V4544" s="25" t="s">
        <v>45</v>
      </c>
      <c r="W4544" s="27" t="str">
        <f t="shared" si="945"/>
        <v>COMPLETO TIENE ÁREA Y LINDEROS</v>
      </c>
      <c r="X4544" s="25" t="s">
        <v>45</v>
      </c>
      <c r="Y4544" s="25" t="s">
        <v>45</v>
      </c>
      <c r="Z4544" s="25" t="s">
        <v>45</v>
      </c>
      <c r="AA4544" s="27" t="s">
        <v>46</v>
      </c>
      <c r="AB4544" s="27">
        <f t="shared" si="946"/>
        <v>878</v>
      </c>
      <c r="AC4544" s="27">
        <v>0</v>
      </c>
      <c r="AD4544" s="27">
        <f t="shared" si="947"/>
        <v>878</v>
      </c>
      <c r="AE4544" s="27" t="s">
        <v>47</v>
      </c>
      <c r="AF4544" s="118" t="s">
        <v>47</v>
      </c>
      <c r="AG4544" s="29"/>
      <c r="AH4544" s="20"/>
      <c r="AI4544" s="20"/>
      <c r="AJ4544" s="30"/>
    </row>
    <row r="4545" spans="1:43" s="17" customFormat="1" ht="140.25" hidden="1" x14ac:dyDescent="0.2">
      <c r="A4545" s="18" t="s">
        <v>1979</v>
      </c>
      <c r="B4545" s="19" t="s">
        <v>48</v>
      </c>
      <c r="C4545" s="20"/>
      <c r="D4545" s="20"/>
      <c r="E4545" s="30"/>
      <c r="F4545" s="95" t="s">
        <v>40</v>
      </c>
      <c r="G4545" s="12" t="s">
        <v>14293</v>
      </c>
      <c r="H4545" s="27" t="s">
        <v>42</v>
      </c>
      <c r="I4545" s="23" t="s">
        <v>14294</v>
      </c>
      <c r="J4545" s="24" t="s">
        <v>44</v>
      </c>
      <c r="K4545" s="25" t="s">
        <v>45</v>
      </c>
      <c r="L4545" s="25" t="s">
        <v>45</v>
      </c>
      <c r="M4545" s="25" t="s">
        <v>46</v>
      </c>
      <c r="N4545" s="26" t="s">
        <v>46</v>
      </c>
      <c r="O4545" s="25">
        <v>0</v>
      </c>
      <c r="P4545" s="27">
        <v>362</v>
      </c>
      <c r="Q4545" s="27">
        <f t="shared" si="948"/>
        <v>3.6200000000000003E-2</v>
      </c>
      <c r="R4545" s="28" t="s">
        <v>47</v>
      </c>
      <c r="S4545" s="94" t="s">
        <v>45</v>
      </c>
      <c r="T4545" s="25" t="s">
        <v>45</v>
      </c>
      <c r="U4545" s="25" t="s">
        <v>45</v>
      </c>
      <c r="V4545" s="25" t="s">
        <v>45</v>
      </c>
      <c r="W4545" s="27" t="str">
        <f t="shared" si="945"/>
        <v>COMPLETO TIENE ÁREA Y LINDEROS</v>
      </c>
      <c r="X4545" s="25" t="s">
        <v>45</v>
      </c>
      <c r="Y4545" s="25" t="s">
        <v>45</v>
      </c>
      <c r="Z4545" s="25" t="s">
        <v>45</v>
      </c>
      <c r="AA4545" s="27" t="s">
        <v>46</v>
      </c>
      <c r="AB4545" s="27">
        <f t="shared" si="946"/>
        <v>0</v>
      </c>
      <c r="AC4545" s="27">
        <v>0</v>
      </c>
      <c r="AD4545" s="27">
        <f t="shared" si="947"/>
        <v>0</v>
      </c>
      <c r="AE4545" s="27" t="s">
        <v>47</v>
      </c>
      <c r="AF4545" s="118" t="s">
        <v>47</v>
      </c>
      <c r="AG4545" s="29"/>
      <c r="AH4545" s="20"/>
      <c r="AI4545" s="20"/>
      <c r="AJ4545" s="30"/>
    </row>
    <row r="4546" spans="1:43" s="17" customFormat="1" ht="89.25" hidden="1" x14ac:dyDescent="0.2">
      <c r="A4546" s="18" t="s">
        <v>79</v>
      </c>
      <c r="B4546" s="19" t="s">
        <v>48</v>
      </c>
      <c r="C4546" s="20"/>
      <c r="D4546" s="20"/>
      <c r="E4546" s="30"/>
      <c r="F4546" s="95" t="s">
        <v>40</v>
      </c>
      <c r="G4546" s="12" t="s">
        <v>14295</v>
      </c>
      <c r="H4546" s="27" t="s">
        <v>42</v>
      </c>
      <c r="I4546" s="23" t="s">
        <v>14296</v>
      </c>
      <c r="J4546" s="24" t="s">
        <v>44</v>
      </c>
      <c r="K4546" s="25" t="s">
        <v>45</v>
      </c>
      <c r="L4546" s="25" t="s">
        <v>45</v>
      </c>
      <c r="M4546" s="25" t="s">
        <v>46</v>
      </c>
      <c r="N4546" s="26" t="s">
        <v>46</v>
      </c>
      <c r="O4546" s="25">
        <v>0</v>
      </c>
      <c r="P4546" s="27">
        <v>51.48</v>
      </c>
      <c r="Q4546" s="27">
        <f t="shared" si="948"/>
        <v>5.1479999999999998E-3</v>
      </c>
      <c r="R4546" s="28" t="s">
        <v>47</v>
      </c>
      <c r="S4546" s="94" t="s">
        <v>45</v>
      </c>
      <c r="T4546" s="25" t="s">
        <v>45</v>
      </c>
      <c r="U4546" s="25" t="s">
        <v>45</v>
      </c>
      <c r="V4546" s="25" t="s">
        <v>45</v>
      </c>
      <c r="W4546" s="27" t="str">
        <f t="shared" si="945"/>
        <v>COMPLETO TIENE ÁREA Y LINDEROS</v>
      </c>
      <c r="X4546" s="25" t="s">
        <v>45</v>
      </c>
      <c r="Y4546" s="25" t="s">
        <v>45</v>
      </c>
      <c r="Z4546" s="25" t="s">
        <v>45</v>
      </c>
      <c r="AA4546" s="27" t="s">
        <v>46</v>
      </c>
      <c r="AB4546" s="27">
        <f t="shared" si="946"/>
        <v>0</v>
      </c>
      <c r="AC4546" s="27">
        <v>0</v>
      </c>
      <c r="AD4546" s="27">
        <f t="shared" si="947"/>
        <v>0</v>
      </c>
      <c r="AE4546" s="27" t="s">
        <v>47</v>
      </c>
      <c r="AF4546" s="118" t="s">
        <v>47</v>
      </c>
      <c r="AG4546" s="29"/>
      <c r="AH4546" s="20"/>
      <c r="AI4546" s="20"/>
      <c r="AJ4546" s="30"/>
      <c r="AK4546" s="2"/>
      <c r="AL4546" s="2"/>
      <c r="AM4546" s="2"/>
      <c r="AN4546" s="2"/>
      <c r="AO4546" s="2"/>
      <c r="AP4546" s="2"/>
      <c r="AQ4546" s="2"/>
    </row>
    <row r="4547" spans="1:43" s="17" customFormat="1" ht="318.75" hidden="1" x14ac:dyDescent="0.2">
      <c r="A4547" s="18" t="s">
        <v>38</v>
      </c>
      <c r="B4547" s="19" t="s">
        <v>48</v>
      </c>
      <c r="C4547" s="20"/>
      <c r="D4547" s="20"/>
      <c r="E4547" s="30"/>
      <c r="F4547" s="95" t="s">
        <v>40</v>
      </c>
      <c r="G4547" s="12" t="s">
        <v>14297</v>
      </c>
      <c r="H4547" s="27" t="s">
        <v>42</v>
      </c>
      <c r="I4547" s="23" t="s">
        <v>14298</v>
      </c>
      <c r="J4547" s="24" t="s">
        <v>44</v>
      </c>
      <c r="K4547" s="25" t="s">
        <v>45</v>
      </c>
      <c r="L4547" s="25" t="s">
        <v>45</v>
      </c>
      <c r="M4547" s="25" t="s">
        <v>46</v>
      </c>
      <c r="N4547" s="26" t="s">
        <v>46</v>
      </c>
      <c r="O4547" s="25">
        <v>1721</v>
      </c>
      <c r="P4547" s="27">
        <v>1188</v>
      </c>
      <c r="Q4547" s="27">
        <f t="shared" si="948"/>
        <v>1721.1188</v>
      </c>
      <c r="R4547" s="28" t="s">
        <v>47</v>
      </c>
      <c r="S4547" s="94" t="s">
        <v>45</v>
      </c>
      <c r="T4547" s="25" t="s">
        <v>45</v>
      </c>
      <c r="U4547" s="25" t="s">
        <v>45</v>
      </c>
      <c r="V4547" s="25" t="s">
        <v>45</v>
      </c>
      <c r="W4547" s="27" t="str">
        <f t="shared" si="945"/>
        <v>COMPLETO TIENE ÁREA Y LINDEROS</v>
      </c>
      <c r="X4547" s="25" t="s">
        <v>45</v>
      </c>
      <c r="Y4547" s="25" t="s">
        <v>45</v>
      </c>
      <c r="Z4547" s="25" t="s">
        <v>45</v>
      </c>
      <c r="AA4547" s="27" t="s">
        <v>46</v>
      </c>
      <c r="AB4547" s="27">
        <f t="shared" si="946"/>
        <v>1721</v>
      </c>
      <c r="AC4547" s="27">
        <v>0</v>
      </c>
      <c r="AD4547" s="27">
        <f t="shared" si="947"/>
        <v>1721</v>
      </c>
      <c r="AE4547" s="27" t="s">
        <v>47</v>
      </c>
      <c r="AF4547" s="118" t="s">
        <v>47</v>
      </c>
      <c r="AG4547" s="29"/>
      <c r="AH4547" s="20"/>
      <c r="AI4547" s="20"/>
      <c r="AJ4547" s="30"/>
    </row>
    <row r="4548" spans="1:43" s="17" customFormat="1" ht="382.5" hidden="1" x14ac:dyDescent="0.2">
      <c r="A4548" s="18" t="s">
        <v>38</v>
      </c>
      <c r="B4548" s="19" t="s">
        <v>48</v>
      </c>
      <c r="C4548" s="20"/>
      <c r="D4548" s="20"/>
      <c r="E4548" s="30"/>
      <c r="F4548" s="95" t="s">
        <v>40</v>
      </c>
      <c r="G4548" s="12" t="s">
        <v>14299</v>
      </c>
      <c r="H4548" s="27" t="s">
        <v>42</v>
      </c>
      <c r="I4548" s="23" t="s">
        <v>14300</v>
      </c>
      <c r="J4548" s="24" t="s">
        <v>44</v>
      </c>
      <c r="K4548" s="25" t="s">
        <v>45</v>
      </c>
      <c r="L4548" s="25" t="s">
        <v>45</v>
      </c>
      <c r="M4548" s="25" t="s">
        <v>46</v>
      </c>
      <c r="N4548" s="26" t="s">
        <v>46</v>
      </c>
      <c r="O4548" s="25">
        <v>1496</v>
      </c>
      <c r="P4548" s="27">
        <v>6056</v>
      </c>
      <c r="Q4548" s="27">
        <f t="shared" si="948"/>
        <v>1496.6056000000001</v>
      </c>
      <c r="R4548" s="28" t="s">
        <v>47</v>
      </c>
      <c r="S4548" s="94" t="s">
        <v>45</v>
      </c>
      <c r="T4548" s="25" t="s">
        <v>45</v>
      </c>
      <c r="U4548" s="25" t="s">
        <v>45</v>
      </c>
      <c r="V4548" s="25" t="s">
        <v>45</v>
      </c>
      <c r="W4548" s="27" t="str">
        <f t="shared" si="945"/>
        <v>COMPLETO TIENE ÁREA Y LINDEROS</v>
      </c>
      <c r="X4548" s="25" t="s">
        <v>45</v>
      </c>
      <c r="Y4548" s="25" t="s">
        <v>45</v>
      </c>
      <c r="Z4548" s="25" t="s">
        <v>45</v>
      </c>
      <c r="AA4548" s="27" t="s">
        <v>46</v>
      </c>
      <c r="AB4548" s="27">
        <f t="shared" si="946"/>
        <v>1496</v>
      </c>
      <c r="AC4548" s="27">
        <v>0</v>
      </c>
      <c r="AD4548" s="27">
        <f t="shared" si="947"/>
        <v>1496</v>
      </c>
      <c r="AE4548" s="27" t="s">
        <v>47</v>
      </c>
      <c r="AF4548" s="118" t="s">
        <v>47</v>
      </c>
      <c r="AG4548" s="29"/>
      <c r="AH4548" s="20"/>
      <c r="AI4548" s="20"/>
      <c r="AJ4548" s="30"/>
    </row>
    <row r="4549" spans="1:43" s="17" customFormat="1" ht="178.5" hidden="1" x14ac:dyDescent="0.2">
      <c r="A4549" s="18" t="s">
        <v>79</v>
      </c>
      <c r="B4549" s="19" t="s">
        <v>39</v>
      </c>
      <c r="C4549" s="20"/>
      <c r="D4549" s="20"/>
      <c r="E4549" s="30"/>
      <c r="F4549" s="95" t="s">
        <v>40</v>
      </c>
      <c r="G4549" s="12" t="s">
        <v>14301</v>
      </c>
      <c r="H4549" s="27" t="s">
        <v>42</v>
      </c>
      <c r="I4549" s="23" t="s">
        <v>14302</v>
      </c>
      <c r="J4549" s="24" t="s">
        <v>44</v>
      </c>
      <c r="K4549" s="25" t="s">
        <v>45</v>
      </c>
      <c r="L4549" s="25" t="s">
        <v>45</v>
      </c>
      <c r="M4549" s="25" t="s">
        <v>46</v>
      </c>
      <c r="N4549" s="26" t="s">
        <v>46</v>
      </c>
      <c r="O4549" s="25">
        <v>0</v>
      </c>
      <c r="P4549" s="27">
        <v>45.98</v>
      </c>
      <c r="Q4549" s="27">
        <f t="shared" si="948"/>
        <v>4.5979999999999997E-3</v>
      </c>
      <c r="R4549" s="28" t="s">
        <v>47</v>
      </c>
      <c r="S4549" s="94" t="s">
        <v>45</v>
      </c>
      <c r="T4549" s="25" t="s">
        <v>45</v>
      </c>
      <c r="U4549" s="25" t="s">
        <v>45</v>
      </c>
      <c r="V4549" s="25" t="s">
        <v>45</v>
      </c>
      <c r="W4549" s="27" t="str">
        <f t="shared" si="945"/>
        <v>COMPLETO TIENE ÁREA Y LINDEROS</v>
      </c>
      <c r="X4549" s="25" t="s">
        <v>45</v>
      </c>
      <c r="Y4549" s="25" t="s">
        <v>45</v>
      </c>
      <c r="Z4549" s="25" t="s">
        <v>45</v>
      </c>
      <c r="AA4549" s="27" t="s">
        <v>46</v>
      </c>
      <c r="AB4549" s="27">
        <f t="shared" si="946"/>
        <v>0</v>
      </c>
      <c r="AC4549" s="27">
        <v>0</v>
      </c>
      <c r="AD4549" s="27">
        <f t="shared" si="947"/>
        <v>0</v>
      </c>
      <c r="AE4549" s="27" t="s">
        <v>47</v>
      </c>
      <c r="AF4549" s="118" t="s">
        <v>47</v>
      </c>
      <c r="AG4549" s="29"/>
      <c r="AH4549" s="20"/>
      <c r="AI4549" s="20"/>
      <c r="AJ4549" s="30"/>
    </row>
    <row r="4550" spans="1:43" s="17" customFormat="1" ht="140.25" hidden="1" x14ac:dyDescent="0.2">
      <c r="A4550" s="18" t="s">
        <v>79</v>
      </c>
      <c r="B4550" s="19" t="s">
        <v>48</v>
      </c>
      <c r="C4550" s="20"/>
      <c r="D4550" s="20"/>
      <c r="E4550" s="30"/>
      <c r="F4550" s="95" t="s">
        <v>40</v>
      </c>
      <c r="G4550" s="12" t="s">
        <v>14303</v>
      </c>
      <c r="H4550" s="27" t="s">
        <v>42</v>
      </c>
      <c r="I4550" s="23" t="s">
        <v>14304</v>
      </c>
      <c r="J4550" s="24" t="s">
        <v>44</v>
      </c>
      <c r="K4550" s="25" t="s">
        <v>45</v>
      </c>
      <c r="L4550" s="25" t="s">
        <v>45</v>
      </c>
      <c r="M4550" s="25" t="s">
        <v>46</v>
      </c>
      <c r="N4550" s="26" t="s">
        <v>46</v>
      </c>
      <c r="O4550" s="25">
        <v>0</v>
      </c>
      <c r="P4550" s="27">
        <v>154</v>
      </c>
      <c r="Q4550" s="27">
        <f t="shared" si="948"/>
        <v>1.54E-2</v>
      </c>
      <c r="R4550" s="28" t="s">
        <v>47</v>
      </c>
      <c r="S4550" s="94" t="s">
        <v>45</v>
      </c>
      <c r="T4550" s="25" t="s">
        <v>45</v>
      </c>
      <c r="U4550" s="25" t="s">
        <v>45</v>
      </c>
      <c r="V4550" s="25" t="s">
        <v>45</v>
      </c>
      <c r="W4550" s="27" t="str">
        <f t="shared" ref="W4550:W4561" si="949">J4550</f>
        <v>COMPLETO TIENE ÁREA Y LINDEROS</v>
      </c>
      <c r="X4550" s="25" t="s">
        <v>45</v>
      </c>
      <c r="Y4550" s="25" t="s">
        <v>45</v>
      </c>
      <c r="Z4550" s="25" t="s">
        <v>45</v>
      </c>
      <c r="AA4550" s="27" t="s">
        <v>46</v>
      </c>
      <c r="AB4550" s="27">
        <f t="shared" ref="AB4550:AB4561" si="950">O4550</f>
        <v>0</v>
      </c>
      <c r="AC4550" s="27">
        <v>0</v>
      </c>
      <c r="AD4550" s="27">
        <f t="shared" ref="AD4550:AD4561" si="951">+AB4550+(AC4550/10000)</f>
        <v>0</v>
      </c>
      <c r="AE4550" s="27" t="s">
        <v>47</v>
      </c>
      <c r="AF4550" s="118" t="s">
        <v>47</v>
      </c>
      <c r="AG4550" s="29"/>
      <c r="AH4550" s="20"/>
      <c r="AI4550" s="20"/>
      <c r="AJ4550" s="30"/>
    </row>
    <row r="4551" spans="1:43" s="17" customFormat="1" ht="229.5" hidden="1" x14ac:dyDescent="0.2">
      <c r="A4551" s="18" t="s">
        <v>38</v>
      </c>
      <c r="B4551" s="19" t="s">
        <v>48</v>
      </c>
      <c r="C4551" s="20"/>
      <c r="D4551" s="20"/>
      <c r="E4551" s="30"/>
      <c r="F4551" s="95" t="s">
        <v>40</v>
      </c>
      <c r="G4551" s="12" t="s">
        <v>14305</v>
      </c>
      <c r="H4551" s="27" t="s">
        <v>42</v>
      </c>
      <c r="I4551" s="23" t="s">
        <v>14306</v>
      </c>
      <c r="J4551" s="24" t="s">
        <v>44</v>
      </c>
      <c r="K4551" s="25" t="s">
        <v>45</v>
      </c>
      <c r="L4551" s="25" t="s">
        <v>45</v>
      </c>
      <c r="M4551" s="25" t="s">
        <v>46</v>
      </c>
      <c r="N4551" s="26" t="s">
        <v>46</v>
      </c>
      <c r="O4551" s="25">
        <v>40</v>
      </c>
      <c r="P4551" s="27">
        <v>4103</v>
      </c>
      <c r="Q4551" s="27">
        <f t="shared" si="948"/>
        <v>40.410299999999999</v>
      </c>
      <c r="R4551" s="28" t="s">
        <v>47</v>
      </c>
      <c r="S4551" s="94" t="s">
        <v>45</v>
      </c>
      <c r="T4551" s="25" t="s">
        <v>45</v>
      </c>
      <c r="U4551" s="25" t="s">
        <v>45</v>
      </c>
      <c r="V4551" s="25" t="s">
        <v>45</v>
      </c>
      <c r="W4551" s="27" t="str">
        <f t="shared" si="949"/>
        <v>COMPLETO TIENE ÁREA Y LINDEROS</v>
      </c>
      <c r="X4551" s="25" t="s">
        <v>45</v>
      </c>
      <c r="Y4551" s="25" t="s">
        <v>45</v>
      </c>
      <c r="Z4551" s="25" t="s">
        <v>45</v>
      </c>
      <c r="AA4551" s="27" t="s">
        <v>46</v>
      </c>
      <c r="AB4551" s="27">
        <f t="shared" si="950"/>
        <v>40</v>
      </c>
      <c r="AC4551" s="27">
        <v>0</v>
      </c>
      <c r="AD4551" s="27">
        <f t="shared" si="951"/>
        <v>40</v>
      </c>
      <c r="AE4551" s="27" t="s">
        <v>47</v>
      </c>
      <c r="AF4551" s="118" t="s">
        <v>47</v>
      </c>
      <c r="AG4551" s="29"/>
      <c r="AH4551" s="20"/>
      <c r="AI4551" s="20"/>
      <c r="AJ4551" s="30"/>
    </row>
    <row r="4552" spans="1:43" s="17" customFormat="1" ht="204" hidden="1" x14ac:dyDescent="0.2">
      <c r="A4552" s="18" t="s">
        <v>38</v>
      </c>
      <c r="B4552" s="19" t="s">
        <v>39</v>
      </c>
      <c r="C4552" s="20"/>
      <c r="D4552" s="20"/>
      <c r="E4552" s="30"/>
      <c r="F4552" s="95" t="s">
        <v>40</v>
      </c>
      <c r="G4552" s="12" t="s">
        <v>14307</v>
      </c>
      <c r="H4552" s="27" t="s">
        <v>42</v>
      </c>
      <c r="I4552" s="23" t="s">
        <v>14308</v>
      </c>
      <c r="J4552" s="24" t="s">
        <v>44</v>
      </c>
      <c r="K4552" s="25" t="s">
        <v>45</v>
      </c>
      <c r="L4552" s="25" t="s">
        <v>45</v>
      </c>
      <c r="M4552" s="25" t="s">
        <v>46</v>
      </c>
      <c r="N4552" s="26" t="s">
        <v>46</v>
      </c>
      <c r="O4552" s="25">
        <v>40</v>
      </c>
      <c r="P4552" s="27">
        <v>4103</v>
      </c>
      <c r="Q4552" s="27">
        <f t="shared" si="948"/>
        <v>40.410299999999999</v>
      </c>
      <c r="R4552" s="28" t="s">
        <v>47</v>
      </c>
      <c r="S4552" s="94" t="s">
        <v>45</v>
      </c>
      <c r="T4552" s="25" t="s">
        <v>45</v>
      </c>
      <c r="U4552" s="25" t="s">
        <v>45</v>
      </c>
      <c r="V4552" s="25" t="s">
        <v>45</v>
      </c>
      <c r="W4552" s="27" t="str">
        <f t="shared" si="949"/>
        <v>COMPLETO TIENE ÁREA Y LINDEROS</v>
      </c>
      <c r="X4552" s="25" t="s">
        <v>45</v>
      </c>
      <c r="Y4552" s="25" t="s">
        <v>45</v>
      </c>
      <c r="Z4552" s="25" t="s">
        <v>45</v>
      </c>
      <c r="AA4552" s="27" t="s">
        <v>46</v>
      </c>
      <c r="AB4552" s="27">
        <f t="shared" si="950"/>
        <v>40</v>
      </c>
      <c r="AC4552" s="27">
        <v>0</v>
      </c>
      <c r="AD4552" s="27">
        <f t="shared" si="951"/>
        <v>40</v>
      </c>
      <c r="AE4552" s="27" t="s">
        <v>47</v>
      </c>
      <c r="AF4552" s="118" t="s">
        <v>47</v>
      </c>
      <c r="AG4552" s="29"/>
      <c r="AH4552" s="20"/>
      <c r="AI4552" s="20"/>
      <c r="AJ4552" s="30"/>
      <c r="AK4552" s="2"/>
      <c r="AL4552" s="2"/>
      <c r="AM4552" s="2"/>
      <c r="AN4552" s="2"/>
      <c r="AO4552" s="2"/>
      <c r="AP4552" s="2"/>
      <c r="AQ4552" s="2"/>
    </row>
    <row r="4553" spans="1:43" s="17" customFormat="1" ht="306" hidden="1" x14ac:dyDescent="0.2">
      <c r="A4553" s="18" t="s">
        <v>38</v>
      </c>
      <c r="B4553" s="19" t="s">
        <v>48</v>
      </c>
      <c r="C4553" s="20"/>
      <c r="D4553" s="20"/>
      <c r="E4553" s="30"/>
      <c r="F4553" s="95" t="s">
        <v>40</v>
      </c>
      <c r="G4553" s="12" t="s">
        <v>14309</v>
      </c>
      <c r="H4553" s="27" t="s">
        <v>42</v>
      </c>
      <c r="I4553" s="23" t="s">
        <v>14310</v>
      </c>
      <c r="J4553" s="24" t="s">
        <v>44</v>
      </c>
      <c r="K4553" s="25" t="s">
        <v>45</v>
      </c>
      <c r="L4553" s="25" t="s">
        <v>45</v>
      </c>
      <c r="M4553" s="25" t="s">
        <v>46</v>
      </c>
      <c r="N4553" s="26" t="s">
        <v>46</v>
      </c>
      <c r="O4553" s="25">
        <v>51</v>
      </c>
      <c r="P4553" s="27">
        <v>4771</v>
      </c>
      <c r="Q4553" s="27">
        <f t="shared" si="948"/>
        <v>51.4771</v>
      </c>
      <c r="R4553" s="28" t="s">
        <v>47</v>
      </c>
      <c r="S4553" s="94" t="s">
        <v>45</v>
      </c>
      <c r="T4553" s="25" t="s">
        <v>45</v>
      </c>
      <c r="U4553" s="25" t="s">
        <v>45</v>
      </c>
      <c r="V4553" s="25" t="s">
        <v>45</v>
      </c>
      <c r="W4553" s="27" t="str">
        <f t="shared" si="949"/>
        <v>COMPLETO TIENE ÁREA Y LINDEROS</v>
      </c>
      <c r="X4553" s="25" t="s">
        <v>45</v>
      </c>
      <c r="Y4553" s="25" t="s">
        <v>45</v>
      </c>
      <c r="Z4553" s="25" t="s">
        <v>45</v>
      </c>
      <c r="AA4553" s="27" t="s">
        <v>46</v>
      </c>
      <c r="AB4553" s="27">
        <f t="shared" si="950"/>
        <v>51</v>
      </c>
      <c r="AC4553" s="27">
        <v>0</v>
      </c>
      <c r="AD4553" s="27">
        <f t="shared" si="951"/>
        <v>51</v>
      </c>
      <c r="AE4553" s="27" t="s">
        <v>47</v>
      </c>
      <c r="AF4553" s="118" t="s">
        <v>47</v>
      </c>
      <c r="AG4553" s="29"/>
      <c r="AH4553" s="20"/>
      <c r="AI4553" s="20"/>
      <c r="AJ4553" s="30"/>
    </row>
    <row r="4554" spans="1:43" s="17" customFormat="1" ht="255" hidden="1" x14ac:dyDescent="0.2">
      <c r="A4554" s="18" t="s">
        <v>38</v>
      </c>
      <c r="B4554" s="19" t="s">
        <v>48</v>
      </c>
      <c r="C4554" s="20"/>
      <c r="D4554" s="20"/>
      <c r="E4554" s="30"/>
      <c r="F4554" s="95" t="s">
        <v>40</v>
      </c>
      <c r="G4554" s="12" t="s">
        <v>14311</v>
      </c>
      <c r="H4554" s="27" t="s">
        <v>42</v>
      </c>
      <c r="I4554" s="23" t="s">
        <v>14312</v>
      </c>
      <c r="J4554" s="24" t="s">
        <v>44</v>
      </c>
      <c r="K4554" s="25" t="s">
        <v>45</v>
      </c>
      <c r="L4554" s="25" t="s">
        <v>45</v>
      </c>
      <c r="M4554" s="25" t="s">
        <v>46</v>
      </c>
      <c r="N4554" s="26" t="s">
        <v>46</v>
      </c>
      <c r="O4554" s="25">
        <v>40</v>
      </c>
      <c r="P4554" s="27">
        <v>4103</v>
      </c>
      <c r="Q4554" s="27">
        <f t="shared" si="948"/>
        <v>40.410299999999999</v>
      </c>
      <c r="R4554" s="28" t="s">
        <v>47</v>
      </c>
      <c r="S4554" s="94" t="s">
        <v>45</v>
      </c>
      <c r="T4554" s="25" t="s">
        <v>45</v>
      </c>
      <c r="U4554" s="25" t="s">
        <v>45</v>
      </c>
      <c r="V4554" s="25" t="s">
        <v>45</v>
      </c>
      <c r="W4554" s="27" t="str">
        <f t="shared" si="949"/>
        <v>COMPLETO TIENE ÁREA Y LINDEROS</v>
      </c>
      <c r="X4554" s="25" t="s">
        <v>45</v>
      </c>
      <c r="Y4554" s="25" t="s">
        <v>45</v>
      </c>
      <c r="Z4554" s="25" t="s">
        <v>45</v>
      </c>
      <c r="AA4554" s="27" t="s">
        <v>46</v>
      </c>
      <c r="AB4554" s="27">
        <f t="shared" si="950"/>
        <v>40</v>
      </c>
      <c r="AC4554" s="27">
        <v>0</v>
      </c>
      <c r="AD4554" s="27">
        <f t="shared" si="951"/>
        <v>40</v>
      </c>
      <c r="AE4554" s="27" t="s">
        <v>47</v>
      </c>
      <c r="AF4554" s="118" t="s">
        <v>47</v>
      </c>
      <c r="AG4554" s="29"/>
      <c r="AH4554" s="20"/>
      <c r="AI4554" s="20"/>
      <c r="AJ4554" s="30"/>
    </row>
    <row r="4555" spans="1:43" s="17" customFormat="1" ht="280.5" hidden="1" x14ac:dyDescent="0.2">
      <c r="A4555" s="18" t="s">
        <v>38</v>
      </c>
      <c r="B4555" s="19" t="s">
        <v>48</v>
      </c>
      <c r="C4555" s="20"/>
      <c r="D4555" s="20"/>
      <c r="E4555" s="30"/>
      <c r="F4555" s="95" t="s">
        <v>40</v>
      </c>
      <c r="G4555" s="12" t="s">
        <v>14313</v>
      </c>
      <c r="H4555" s="27" t="s">
        <v>42</v>
      </c>
      <c r="I4555" s="23" t="s">
        <v>14314</v>
      </c>
      <c r="J4555" s="24" t="s">
        <v>44</v>
      </c>
      <c r="K4555" s="25" t="s">
        <v>45</v>
      </c>
      <c r="L4555" s="25" t="s">
        <v>45</v>
      </c>
      <c r="M4555" s="25" t="s">
        <v>46</v>
      </c>
      <c r="N4555" s="26" t="s">
        <v>46</v>
      </c>
      <c r="O4555" s="25">
        <v>51</v>
      </c>
      <c r="P4555" s="27">
        <v>4771</v>
      </c>
      <c r="Q4555" s="27">
        <f t="shared" si="948"/>
        <v>51.4771</v>
      </c>
      <c r="R4555" s="28" t="s">
        <v>47</v>
      </c>
      <c r="S4555" s="94" t="s">
        <v>45</v>
      </c>
      <c r="T4555" s="25" t="s">
        <v>45</v>
      </c>
      <c r="U4555" s="25" t="s">
        <v>45</v>
      </c>
      <c r="V4555" s="25" t="s">
        <v>45</v>
      </c>
      <c r="W4555" s="27" t="str">
        <f t="shared" si="949"/>
        <v>COMPLETO TIENE ÁREA Y LINDEROS</v>
      </c>
      <c r="X4555" s="25" t="s">
        <v>45</v>
      </c>
      <c r="Y4555" s="25" t="s">
        <v>45</v>
      </c>
      <c r="Z4555" s="25" t="s">
        <v>45</v>
      </c>
      <c r="AA4555" s="27" t="s">
        <v>46</v>
      </c>
      <c r="AB4555" s="27">
        <f t="shared" si="950"/>
        <v>51</v>
      </c>
      <c r="AC4555" s="27">
        <v>0</v>
      </c>
      <c r="AD4555" s="27">
        <f t="shared" si="951"/>
        <v>51</v>
      </c>
      <c r="AE4555" s="27" t="s">
        <v>47</v>
      </c>
      <c r="AF4555" s="118" t="s">
        <v>47</v>
      </c>
      <c r="AG4555" s="29"/>
      <c r="AH4555" s="20"/>
      <c r="AI4555" s="20"/>
      <c r="AJ4555" s="30"/>
    </row>
    <row r="4556" spans="1:43" s="17" customFormat="1" ht="216.75" hidden="1" x14ac:dyDescent="0.2">
      <c r="A4556" s="18" t="s">
        <v>38</v>
      </c>
      <c r="B4556" s="19" t="s">
        <v>48</v>
      </c>
      <c r="C4556" s="20"/>
      <c r="D4556" s="20"/>
      <c r="E4556" s="30"/>
      <c r="F4556" s="95" t="s">
        <v>40</v>
      </c>
      <c r="G4556" s="12" t="s">
        <v>14315</v>
      </c>
      <c r="H4556" s="27" t="s">
        <v>42</v>
      </c>
      <c r="I4556" s="23" t="s">
        <v>14316</v>
      </c>
      <c r="J4556" s="24" t="s">
        <v>44</v>
      </c>
      <c r="K4556" s="25" t="s">
        <v>45</v>
      </c>
      <c r="L4556" s="25" t="s">
        <v>45</v>
      </c>
      <c r="M4556" s="25" t="s">
        <v>46</v>
      </c>
      <c r="N4556" s="26" t="s">
        <v>46</v>
      </c>
      <c r="O4556" s="25">
        <v>40</v>
      </c>
      <c r="P4556" s="27">
        <v>4103</v>
      </c>
      <c r="Q4556" s="27">
        <f t="shared" si="948"/>
        <v>40.410299999999999</v>
      </c>
      <c r="R4556" s="28" t="s">
        <v>47</v>
      </c>
      <c r="S4556" s="94" t="s">
        <v>45</v>
      </c>
      <c r="T4556" s="25" t="s">
        <v>45</v>
      </c>
      <c r="U4556" s="25" t="s">
        <v>45</v>
      </c>
      <c r="V4556" s="25" t="s">
        <v>45</v>
      </c>
      <c r="W4556" s="27" t="str">
        <f t="shared" si="949"/>
        <v>COMPLETO TIENE ÁREA Y LINDEROS</v>
      </c>
      <c r="X4556" s="25" t="s">
        <v>45</v>
      </c>
      <c r="Y4556" s="25" t="s">
        <v>45</v>
      </c>
      <c r="Z4556" s="25" t="s">
        <v>45</v>
      </c>
      <c r="AA4556" s="27" t="s">
        <v>46</v>
      </c>
      <c r="AB4556" s="27">
        <f t="shared" si="950"/>
        <v>40</v>
      </c>
      <c r="AC4556" s="27">
        <v>0</v>
      </c>
      <c r="AD4556" s="27">
        <f t="shared" si="951"/>
        <v>40</v>
      </c>
      <c r="AE4556" s="27" t="s">
        <v>47</v>
      </c>
      <c r="AF4556" s="118" t="s">
        <v>47</v>
      </c>
      <c r="AG4556" s="29"/>
      <c r="AH4556" s="20"/>
      <c r="AI4556" s="20"/>
      <c r="AJ4556" s="30"/>
      <c r="AK4556" s="2"/>
      <c r="AL4556" s="2"/>
      <c r="AM4556" s="2"/>
      <c r="AN4556" s="2"/>
      <c r="AO4556" s="2"/>
      <c r="AP4556" s="2"/>
      <c r="AQ4556" s="2"/>
    </row>
    <row r="4557" spans="1:43" s="17" customFormat="1" ht="280.5" hidden="1" x14ac:dyDescent="0.2">
      <c r="A4557" s="18" t="s">
        <v>38</v>
      </c>
      <c r="B4557" s="19" t="s">
        <v>39</v>
      </c>
      <c r="C4557" s="20"/>
      <c r="D4557" s="20"/>
      <c r="E4557" s="30"/>
      <c r="F4557" s="95" t="s">
        <v>40</v>
      </c>
      <c r="G4557" s="12" t="s">
        <v>14317</v>
      </c>
      <c r="H4557" s="27" t="s">
        <v>42</v>
      </c>
      <c r="I4557" s="23" t="s">
        <v>14318</v>
      </c>
      <c r="J4557" s="24" t="s">
        <v>44</v>
      </c>
      <c r="K4557" s="25" t="s">
        <v>45</v>
      </c>
      <c r="L4557" s="25" t="s">
        <v>45</v>
      </c>
      <c r="M4557" s="25" t="s">
        <v>46</v>
      </c>
      <c r="N4557" s="26" t="s">
        <v>46</v>
      </c>
      <c r="O4557" s="25">
        <v>60</v>
      </c>
      <c r="P4557" s="27">
        <v>6155</v>
      </c>
      <c r="Q4557" s="27">
        <f t="shared" si="948"/>
        <v>60.615499999999997</v>
      </c>
      <c r="R4557" s="28" t="s">
        <v>47</v>
      </c>
      <c r="S4557" s="94" t="s">
        <v>45</v>
      </c>
      <c r="T4557" s="25" t="s">
        <v>45</v>
      </c>
      <c r="U4557" s="25" t="s">
        <v>45</v>
      </c>
      <c r="V4557" s="25" t="s">
        <v>45</v>
      </c>
      <c r="W4557" s="27" t="str">
        <f t="shared" si="949"/>
        <v>COMPLETO TIENE ÁREA Y LINDEROS</v>
      </c>
      <c r="X4557" s="25" t="s">
        <v>45</v>
      </c>
      <c r="Y4557" s="25" t="s">
        <v>45</v>
      </c>
      <c r="Z4557" s="25" t="s">
        <v>45</v>
      </c>
      <c r="AA4557" s="27" t="s">
        <v>46</v>
      </c>
      <c r="AB4557" s="27">
        <f t="shared" si="950"/>
        <v>60</v>
      </c>
      <c r="AC4557" s="27">
        <v>0</v>
      </c>
      <c r="AD4557" s="27">
        <f t="shared" si="951"/>
        <v>60</v>
      </c>
      <c r="AE4557" s="27" t="s">
        <v>47</v>
      </c>
      <c r="AF4557" s="118" t="s">
        <v>47</v>
      </c>
      <c r="AG4557" s="29"/>
      <c r="AH4557" s="20"/>
      <c r="AI4557" s="20"/>
      <c r="AJ4557" s="30"/>
    </row>
    <row r="4558" spans="1:43" s="17" customFormat="1" ht="331.5" hidden="1" x14ac:dyDescent="0.2">
      <c r="A4558" s="18" t="s">
        <v>38</v>
      </c>
      <c r="B4558" s="19" t="s">
        <v>48</v>
      </c>
      <c r="C4558" s="20"/>
      <c r="D4558" s="20"/>
      <c r="E4558" s="30"/>
      <c r="F4558" s="95" t="s">
        <v>40</v>
      </c>
      <c r="G4558" s="12" t="s">
        <v>14319</v>
      </c>
      <c r="H4558" s="27" t="s">
        <v>42</v>
      </c>
      <c r="I4558" s="23" t="s">
        <v>14320</v>
      </c>
      <c r="J4558" s="24" t="s">
        <v>44</v>
      </c>
      <c r="K4558" s="25" t="s">
        <v>45</v>
      </c>
      <c r="L4558" s="25" t="s">
        <v>45</v>
      </c>
      <c r="M4558" s="25" t="s">
        <v>46</v>
      </c>
      <c r="N4558" s="26" t="s">
        <v>46</v>
      </c>
      <c r="O4558" s="25">
        <v>0</v>
      </c>
      <c r="P4558" s="27">
        <v>8855</v>
      </c>
      <c r="Q4558" s="27">
        <f t="shared" si="948"/>
        <v>0.88549999999999995</v>
      </c>
      <c r="R4558" s="28" t="s">
        <v>47</v>
      </c>
      <c r="S4558" s="94" t="s">
        <v>45</v>
      </c>
      <c r="T4558" s="25" t="s">
        <v>45</v>
      </c>
      <c r="U4558" s="25" t="s">
        <v>45</v>
      </c>
      <c r="V4558" s="25" t="s">
        <v>45</v>
      </c>
      <c r="W4558" s="27" t="str">
        <f t="shared" si="949"/>
        <v>COMPLETO TIENE ÁREA Y LINDEROS</v>
      </c>
      <c r="X4558" s="25" t="s">
        <v>45</v>
      </c>
      <c r="Y4558" s="25" t="s">
        <v>45</v>
      </c>
      <c r="Z4558" s="25" t="s">
        <v>45</v>
      </c>
      <c r="AA4558" s="27" t="s">
        <v>46</v>
      </c>
      <c r="AB4558" s="27">
        <f t="shared" si="950"/>
        <v>0</v>
      </c>
      <c r="AC4558" s="27">
        <v>0</v>
      </c>
      <c r="AD4558" s="27">
        <f t="shared" si="951"/>
        <v>0</v>
      </c>
      <c r="AE4558" s="27" t="s">
        <v>47</v>
      </c>
      <c r="AF4558" s="118" t="s">
        <v>47</v>
      </c>
      <c r="AG4558" s="29"/>
      <c r="AH4558" s="20"/>
      <c r="AI4558" s="20"/>
      <c r="AJ4558" s="30"/>
    </row>
    <row r="4559" spans="1:43" s="17" customFormat="1" ht="255" hidden="1" x14ac:dyDescent="0.2">
      <c r="A4559" s="18" t="s">
        <v>79</v>
      </c>
      <c r="B4559" s="19" t="s">
        <v>48</v>
      </c>
      <c r="C4559" s="20"/>
      <c r="D4559" s="20"/>
      <c r="E4559" s="30"/>
      <c r="F4559" s="95" t="s">
        <v>40</v>
      </c>
      <c r="G4559" s="12" t="s">
        <v>14321</v>
      </c>
      <c r="H4559" s="27" t="s">
        <v>42</v>
      </c>
      <c r="I4559" s="23" t="s">
        <v>14322</v>
      </c>
      <c r="J4559" s="24" t="s">
        <v>44</v>
      </c>
      <c r="K4559" s="25" t="s">
        <v>45</v>
      </c>
      <c r="L4559" s="25" t="s">
        <v>45</v>
      </c>
      <c r="M4559" s="25" t="s">
        <v>46</v>
      </c>
      <c r="N4559" s="26" t="s">
        <v>46</v>
      </c>
      <c r="O4559" s="25">
        <v>0</v>
      </c>
      <c r="P4559" s="27">
        <v>302</v>
      </c>
      <c r="Q4559" s="27">
        <f t="shared" si="948"/>
        <v>3.0200000000000001E-2</v>
      </c>
      <c r="R4559" s="28" t="s">
        <v>47</v>
      </c>
      <c r="S4559" s="94" t="s">
        <v>45</v>
      </c>
      <c r="T4559" s="25" t="s">
        <v>45</v>
      </c>
      <c r="U4559" s="25" t="s">
        <v>45</v>
      </c>
      <c r="V4559" s="25" t="s">
        <v>45</v>
      </c>
      <c r="W4559" s="27" t="str">
        <f t="shared" si="949"/>
        <v>COMPLETO TIENE ÁREA Y LINDEROS</v>
      </c>
      <c r="X4559" s="25" t="s">
        <v>45</v>
      </c>
      <c r="Y4559" s="25" t="s">
        <v>45</v>
      </c>
      <c r="Z4559" s="25" t="s">
        <v>45</v>
      </c>
      <c r="AA4559" s="27" t="s">
        <v>46</v>
      </c>
      <c r="AB4559" s="27">
        <f t="shared" si="950"/>
        <v>0</v>
      </c>
      <c r="AC4559" s="27">
        <v>0</v>
      </c>
      <c r="AD4559" s="27">
        <f t="shared" si="951"/>
        <v>0</v>
      </c>
      <c r="AE4559" s="27" t="s">
        <v>47</v>
      </c>
      <c r="AF4559" s="118" t="s">
        <v>47</v>
      </c>
      <c r="AG4559" s="29"/>
      <c r="AH4559" s="20"/>
      <c r="AI4559" s="20"/>
      <c r="AJ4559" s="30"/>
      <c r="AK4559" s="2"/>
      <c r="AL4559" s="2"/>
      <c r="AM4559" s="2"/>
      <c r="AN4559" s="2"/>
      <c r="AO4559" s="2"/>
      <c r="AP4559" s="2"/>
      <c r="AQ4559" s="2"/>
    </row>
    <row r="4560" spans="1:43" s="17" customFormat="1" ht="306" hidden="1" x14ac:dyDescent="0.2">
      <c r="A4560" s="18" t="s">
        <v>38</v>
      </c>
      <c r="B4560" s="19" t="s">
        <v>48</v>
      </c>
      <c r="C4560" s="20"/>
      <c r="D4560" s="20"/>
      <c r="E4560" s="30"/>
      <c r="F4560" s="95" t="s">
        <v>40</v>
      </c>
      <c r="G4560" s="12" t="s">
        <v>14323</v>
      </c>
      <c r="H4560" s="27" t="s">
        <v>42</v>
      </c>
      <c r="I4560" s="23" t="s">
        <v>14324</v>
      </c>
      <c r="J4560" s="24" t="s">
        <v>44</v>
      </c>
      <c r="K4560" s="25" t="s">
        <v>45</v>
      </c>
      <c r="L4560" s="25" t="s">
        <v>45</v>
      </c>
      <c r="M4560" s="25" t="s">
        <v>46</v>
      </c>
      <c r="N4560" s="26" t="s">
        <v>46</v>
      </c>
      <c r="O4560" s="25">
        <v>122</v>
      </c>
      <c r="P4560" s="27">
        <v>7124</v>
      </c>
      <c r="Q4560" s="27">
        <f t="shared" si="948"/>
        <v>122.7124</v>
      </c>
      <c r="R4560" s="28" t="s">
        <v>47</v>
      </c>
      <c r="S4560" s="94" t="s">
        <v>45</v>
      </c>
      <c r="T4560" s="25" t="s">
        <v>45</v>
      </c>
      <c r="U4560" s="25" t="s">
        <v>45</v>
      </c>
      <c r="V4560" s="25" t="s">
        <v>45</v>
      </c>
      <c r="W4560" s="27" t="str">
        <f t="shared" si="949"/>
        <v>COMPLETO TIENE ÁREA Y LINDEROS</v>
      </c>
      <c r="X4560" s="25" t="s">
        <v>45</v>
      </c>
      <c r="Y4560" s="25" t="s">
        <v>45</v>
      </c>
      <c r="Z4560" s="25" t="s">
        <v>45</v>
      </c>
      <c r="AA4560" s="27" t="s">
        <v>46</v>
      </c>
      <c r="AB4560" s="27">
        <f t="shared" si="950"/>
        <v>122</v>
      </c>
      <c r="AC4560" s="27">
        <v>0</v>
      </c>
      <c r="AD4560" s="27">
        <f t="shared" si="951"/>
        <v>122</v>
      </c>
      <c r="AE4560" s="27" t="s">
        <v>47</v>
      </c>
      <c r="AF4560" s="118" t="s">
        <v>47</v>
      </c>
      <c r="AG4560" s="29"/>
      <c r="AH4560" s="20"/>
      <c r="AI4560" s="20"/>
      <c r="AJ4560" s="30"/>
    </row>
    <row r="4561" spans="1:43" s="17" customFormat="1" ht="306" hidden="1" x14ac:dyDescent="0.2">
      <c r="A4561" s="18" t="s">
        <v>38</v>
      </c>
      <c r="B4561" s="19" t="s">
        <v>48</v>
      </c>
      <c r="C4561" s="20"/>
      <c r="D4561" s="20"/>
      <c r="E4561" s="30"/>
      <c r="F4561" s="95" t="s">
        <v>40</v>
      </c>
      <c r="G4561" s="12" t="s">
        <v>14325</v>
      </c>
      <c r="H4561" s="27" t="s">
        <v>42</v>
      </c>
      <c r="I4561" s="23" t="s">
        <v>14326</v>
      </c>
      <c r="J4561" s="24" t="s">
        <v>44</v>
      </c>
      <c r="K4561" s="25" t="s">
        <v>45</v>
      </c>
      <c r="L4561" s="25" t="s">
        <v>45</v>
      </c>
      <c r="M4561" s="25" t="s">
        <v>46</v>
      </c>
      <c r="N4561" s="26" t="s">
        <v>46</v>
      </c>
      <c r="O4561" s="25">
        <v>669</v>
      </c>
      <c r="P4561" s="27">
        <v>9206</v>
      </c>
      <c r="Q4561" s="27">
        <f t="shared" si="948"/>
        <v>669.92060000000004</v>
      </c>
      <c r="R4561" s="28" t="s">
        <v>47</v>
      </c>
      <c r="S4561" s="94" t="s">
        <v>45</v>
      </c>
      <c r="T4561" s="25" t="s">
        <v>45</v>
      </c>
      <c r="U4561" s="25" t="s">
        <v>45</v>
      </c>
      <c r="V4561" s="25" t="s">
        <v>45</v>
      </c>
      <c r="W4561" s="27" t="str">
        <f t="shared" si="949"/>
        <v>COMPLETO TIENE ÁREA Y LINDEROS</v>
      </c>
      <c r="X4561" s="25" t="s">
        <v>45</v>
      </c>
      <c r="Y4561" s="25" t="s">
        <v>45</v>
      </c>
      <c r="Z4561" s="25" t="s">
        <v>45</v>
      </c>
      <c r="AA4561" s="27" t="s">
        <v>46</v>
      </c>
      <c r="AB4561" s="27">
        <f t="shared" si="950"/>
        <v>669</v>
      </c>
      <c r="AC4561" s="27">
        <v>0</v>
      </c>
      <c r="AD4561" s="27">
        <f t="shared" si="951"/>
        <v>669</v>
      </c>
      <c r="AE4561" s="27" t="s">
        <v>47</v>
      </c>
      <c r="AF4561" s="118" t="s">
        <v>47</v>
      </c>
      <c r="AG4561" s="29"/>
      <c r="AH4561" s="20"/>
      <c r="AI4561" s="20"/>
      <c r="AJ4561" s="30"/>
    </row>
    <row r="4562" spans="1:43" s="17" customFormat="1" ht="76.5" x14ac:dyDescent="0.2">
      <c r="A4562" s="3" t="s">
        <v>79</v>
      </c>
      <c r="B4562" s="4" t="s">
        <v>48</v>
      </c>
      <c r="C4562" s="5" t="s">
        <v>47</v>
      </c>
      <c r="D4562" s="5" t="s">
        <v>915</v>
      </c>
      <c r="E4562" s="32" t="s">
        <v>915</v>
      </c>
      <c r="F4562" s="95" t="s">
        <v>775</v>
      </c>
      <c r="G4562" s="12" t="s">
        <v>14327</v>
      </c>
      <c r="H4562" s="12" t="s">
        <v>42</v>
      </c>
      <c r="I4562" s="8" t="s">
        <v>14328</v>
      </c>
      <c r="J4562" s="9" t="s">
        <v>120</v>
      </c>
      <c r="K4562" s="10" t="s">
        <v>121</v>
      </c>
      <c r="L4562" s="10" t="s">
        <v>121</v>
      </c>
      <c r="M4562" s="10" t="s">
        <v>46</v>
      </c>
      <c r="N4562" s="11" t="s">
        <v>47</v>
      </c>
      <c r="O4562" s="10">
        <v>0</v>
      </c>
      <c r="P4562" s="12">
        <v>0</v>
      </c>
      <c r="Q4562" s="12">
        <f t="shared" si="948"/>
        <v>0</v>
      </c>
      <c r="R4562" s="32"/>
      <c r="S4562" s="160"/>
      <c r="T4562" s="10"/>
      <c r="U4562" s="10"/>
      <c r="V4562" s="10"/>
      <c r="W4562" s="12"/>
      <c r="X4562" s="10"/>
      <c r="Y4562" s="10"/>
      <c r="Z4562" s="10"/>
      <c r="AA4562" s="12"/>
      <c r="AB4562" s="12"/>
      <c r="AC4562" s="122"/>
      <c r="AD4562" s="12"/>
      <c r="AE4562" s="12"/>
      <c r="AF4562" s="117"/>
      <c r="AG4562" s="33" t="s">
        <v>47</v>
      </c>
      <c r="AH4562" s="5" t="s">
        <v>915</v>
      </c>
      <c r="AI4562" s="5" t="s">
        <v>915</v>
      </c>
      <c r="AJ4562" s="13" t="s">
        <v>915</v>
      </c>
    </row>
    <row r="4563" spans="1:43" s="17" customFormat="1" ht="76.5" x14ac:dyDescent="0.2">
      <c r="A4563" s="3" t="s">
        <v>79</v>
      </c>
      <c r="B4563" s="4" t="s">
        <v>48</v>
      </c>
      <c r="C4563" s="5" t="s">
        <v>47</v>
      </c>
      <c r="D4563" s="5" t="s">
        <v>915</v>
      </c>
      <c r="E4563" s="32" t="s">
        <v>915</v>
      </c>
      <c r="F4563" s="95" t="s">
        <v>775</v>
      </c>
      <c r="G4563" s="12" t="s">
        <v>14329</v>
      </c>
      <c r="H4563" s="12" t="s">
        <v>42</v>
      </c>
      <c r="I4563" s="8" t="s">
        <v>14330</v>
      </c>
      <c r="J4563" s="9" t="s">
        <v>120</v>
      </c>
      <c r="K4563" s="10" t="s">
        <v>121</v>
      </c>
      <c r="L4563" s="10" t="s">
        <v>121</v>
      </c>
      <c r="M4563" s="10" t="s">
        <v>46</v>
      </c>
      <c r="N4563" s="11" t="s">
        <v>47</v>
      </c>
      <c r="O4563" s="10">
        <v>0</v>
      </c>
      <c r="P4563" s="12">
        <v>0</v>
      </c>
      <c r="Q4563" s="12">
        <f t="shared" si="948"/>
        <v>0</v>
      </c>
      <c r="R4563" s="32"/>
      <c r="S4563" s="160"/>
      <c r="T4563" s="10"/>
      <c r="U4563" s="10"/>
      <c r="V4563" s="10"/>
      <c r="W4563" s="12"/>
      <c r="X4563" s="10"/>
      <c r="Y4563" s="10"/>
      <c r="Z4563" s="10"/>
      <c r="AA4563" s="12"/>
      <c r="AB4563" s="12"/>
      <c r="AC4563" s="122"/>
      <c r="AD4563" s="12"/>
      <c r="AE4563" s="12"/>
      <c r="AF4563" s="117"/>
      <c r="AG4563" s="33" t="s">
        <v>47</v>
      </c>
      <c r="AH4563" s="5" t="s">
        <v>915</v>
      </c>
      <c r="AI4563" s="5" t="s">
        <v>915</v>
      </c>
      <c r="AJ4563" s="13" t="s">
        <v>915</v>
      </c>
    </row>
    <row r="4564" spans="1:43" s="17" customFormat="1" ht="76.5" x14ac:dyDescent="0.2">
      <c r="A4564" s="3" t="s">
        <v>79</v>
      </c>
      <c r="B4564" s="4" t="s">
        <v>48</v>
      </c>
      <c r="C4564" s="5" t="s">
        <v>47</v>
      </c>
      <c r="D4564" s="5" t="s">
        <v>915</v>
      </c>
      <c r="E4564" s="32" t="s">
        <v>915</v>
      </c>
      <c r="F4564" s="95" t="s">
        <v>775</v>
      </c>
      <c r="G4564" s="12" t="s">
        <v>14331</v>
      </c>
      <c r="H4564" s="12" t="s">
        <v>42</v>
      </c>
      <c r="I4564" s="8" t="s">
        <v>14332</v>
      </c>
      <c r="J4564" s="9" t="s">
        <v>120</v>
      </c>
      <c r="K4564" s="10" t="s">
        <v>121</v>
      </c>
      <c r="L4564" s="10" t="s">
        <v>121</v>
      </c>
      <c r="M4564" s="10" t="s">
        <v>46</v>
      </c>
      <c r="N4564" s="11" t="s">
        <v>47</v>
      </c>
      <c r="O4564" s="10">
        <v>0</v>
      </c>
      <c r="P4564" s="12">
        <v>0</v>
      </c>
      <c r="Q4564" s="12">
        <f t="shared" si="948"/>
        <v>0</v>
      </c>
      <c r="R4564" s="32"/>
      <c r="S4564" s="160"/>
      <c r="T4564" s="10"/>
      <c r="U4564" s="10"/>
      <c r="V4564" s="10"/>
      <c r="W4564" s="12"/>
      <c r="X4564" s="10"/>
      <c r="Y4564" s="10"/>
      <c r="Z4564" s="10"/>
      <c r="AA4564" s="12"/>
      <c r="AB4564" s="12"/>
      <c r="AC4564" s="122"/>
      <c r="AD4564" s="12"/>
      <c r="AE4564" s="12"/>
      <c r="AF4564" s="117"/>
      <c r="AG4564" s="33" t="s">
        <v>47</v>
      </c>
      <c r="AH4564" s="5" t="s">
        <v>915</v>
      </c>
      <c r="AI4564" s="5" t="s">
        <v>915</v>
      </c>
      <c r="AJ4564" s="13" t="s">
        <v>915</v>
      </c>
    </row>
    <row r="4565" spans="1:43" s="17" customFormat="1" ht="76.5" x14ac:dyDescent="0.2">
      <c r="A4565" s="3" t="s">
        <v>79</v>
      </c>
      <c r="B4565" s="4" t="s">
        <v>48</v>
      </c>
      <c r="C4565" s="5" t="s">
        <v>47</v>
      </c>
      <c r="D4565" s="5" t="s">
        <v>915</v>
      </c>
      <c r="E4565" s="32" t="s">
        <v>915</v>
      </c>
      <c r="F4565" s="95" t="s">
        <v>775</v>
      </c>
      <c r="G4565" s="12" t="s">
        <v>14333</v>
      </c>
      <c r="H4565" s="12" t="s">
        <v>42</v>
      </c>
      <c r="I4565" s="8" t="s">
        <v>14334</v>
      </c>
      <c r="J4565" s="9" t="s">
        <v>120</v>
      </c>
      <c r="K4565" s="10" t="s">
        <v>121</v>
      </c>
      <c r="L4565" s="10" t="s">
        <v>121</v>
      </c>
      <c r="M4565" s="10" t="s">
        <v>46</v>
      </c>
      <c r="N4565" s="11" t="s">
        <v>47</v>
      </c>
      <c r="O4565" s="10">
        <v>0</v>
      </c>
      <c r="P4565" s="12">
        <v>0</v>
      </c>
      <c r="Q4565" s="12">
        <f t="shared" si="948"/>
        <v>0</v>
      </c>
      <c r="R4565" s="32"/>
      <c r="S4565" s="160"/>
      <c r="T4565" s="10"/>
      <c r="U4565" s="10"/>
      <c r="V4565" s="10"/>
      <c r="W4565" s="12"/>
      <c r="X4565" s="10"/>
      <c r="Y4565" s="10"/>
      <c r="Z4565" s="10"/>
      <c r="AA4565" s="12"/>
      <c r="AB4565" s="12"/>
      <c r="AC4565" s="122"/>
      <c r="AD4565" s="12"/>
      <c r="AE4565" s="12"/>
      <c r="AF4565" s="117"/>
      <c r="AG4565" s="33" t="s">
        <v>47</v>
      </c>
      <c r="AH4565" s="5" t="s">
        <v>915</v>
      </c>
      <c r="AI4565" s="5" t="s">
        <v>915</v>
      </c>
      <c r="AJ4565" s="13" t="s">
        <v>915</v>
      </c>
    </row>
    <row r="4566" spans="1:43" s="17" customFormat="1" ht="178.5" x14ac:dyDescent="0.2">
      <c r="A4566" s="3" t="s">
        <v>79</v>
      </c>
      <c r="B4566" s="4" t="s">
        <v>48</v>
      </c>
      <c r="C4566" s="5" t="s">
        <v>47</v>
      </c>
      <c r="D4566" s="5" t="s">
        <v>915</v>
      </c>
      <c r="E4566" s="32" t="s">
        <v>915</v>
      </c>
      <c r="F4566" s="95" t="s">
        <v>775</v>
      </c>
      <c r="G4566" s="12" t="s">
        <v>14335</v>
      </c>
      <c r="H4566" s="12" t="s">
        <v>42</v>
      </c>
      <c r="I4566" s="8" t="s">
        <v>14336</v>
      </c>
      <c r="J4566" s="9" t="s">
        <v>120</v>
      </c>
      <c r="K4566" s="10" t="s">
        <v>121</v>
      </c>
      <c r="L4566" s="10" t="s">
        <v>121</v>
      </c>
      <c r="M4566" s="10" t="s">
        <v>46</v>
      </c>
      <c r="N4566" s="11" t="s">
        <v>47</v>
      </c>
      <c r="O4566" s="10">
        <v>0</v>
      </c>
      <c r="P4566" s="12">
        <v>0</v>
      </c>
      <c r="Q4566" s="12">
        <f t="shared" si="948"/>
        <v>0</v>
      </c>
      <c r="R4566" s="32"/>
      <c r="S4566" s="160"/>
      <c r="T4566" s="10"/>
      <c r="U4566" s="10"/>
      <c r="V4566" s="10"/>
      <c r="W4566" s="12"/>
      <c r="X4566" s="10"/>
      <c r="Y4566" s="10"/>
      <c r="Z4566" s="10"/>
      <c r="AA4566" s="12"/>
      <c r="AB4566" s="12"/>
      <c r="AC4566" s="122"/>
      <c r="AD4566" s="12"/>
      <c r="AE4566" s="12"/>
      <c r="AF4566" s="117"/>
      <c r="AG4566" s="33" t="s">
        <v>47</v>
      </c>
      <c r="AH4566" s="5" t="s">
        <v>915</v>
      </c>
      <c r="AI4566" s="5" t="s">
        <v>915</v>
      </c>
      <c r="AJ4566" s="13" t="s">
        <v>915</v>
      </c>
    </row>
    <row r="4567" spans="1:43" s="17" customFormat="1" ht="76.5" x14ac:dyDescent="0.2">
      <c r="A4567" s="3" t="s">
        <v>79</v>
      </c>
      <c r="B4567" s="4" t="s">
        <v>48</v>
      </c>
      <c r="C4567" s="5" t="s">
        <v>47</v>
      </c>
      <c r="D4567" s="5" t="s">
        <v>915</v>
      </c>
      <c r="E4567" s="32" t="s">
        <v>915</v>
      </c>
      <c r="F4567" s="95" t="s">
        <v>775</v>
      </c>
      <c r="G4567" s="12" t="s">
        <v>14337</v>
      </c>
      <c r="H4567" s="12" t="s">
        <v>42</v>
      </c>
      <c r="I4567" s="8" t="s">
        <v>14338</v>
      </c>
      <c r="J4567" s="9" t="s">
        <v>120</v>
      </c>
      <c r="K4567" s="10" t="s">
        <v>121</v>
      </c>
      <c r="L4567" s="10" t="s">
        <v>121</v>
      </c>
      <c r="M4567" s="10" t="s">
        <v>46</v>
      </c>
      <c r="N4567" s="11" t="s">
        <v>47</v>
      </c>
      <c r="O4567" s="10">
        <v>0</v>
      </c>
      <c r="P4567" s="12">
        <v>0</v>
      </c>
      <c r="Q4567" s="12">
        <f t="shared" si="948"/>
        <v>0</v>
      </c>
      <c r="R4567" s="32"/>
      <c r="S4567" s="160"/>
      <c r="T4567" s="10"/>
      <c r="U4567" s="10"/>
      <c r="V4567" s="10"/>
      <c r="W4567" s="12"/>
      <c r="X4567" s="10"/>
      <c r="Y4567" s="10"/>
      <c r="Z4567" s="10"/>
      <c r="AA4567" s="12"/>
      <c r="AB4567" s="12"/>
      <c r="AC4567" s="122"/>
      <c r="AD4567" s="12"/>
      <c r="AE4567" s="12"/>
      <c r="AF4567" s="117"/>
      <c r="AG4567" s="33" t="s">
        <v>47</v>
      </c>
      <c r="AH4567" s="5" t="s">
        <v>915</v>
      </c>
      <c r="AI4567" s="5" t="s">
        <v>915</v>
      </c>
      <c r="AJ4567" s="13" t="s">
        <v>915</v>
      </c>
    </row>
    <row r="4568" spans="1:43" s="17" customFormat="1" ht="76.5" x14ac:dyDescent="0.2">
      <c r="A4568" s="3" t="s">
        <v>79</v>
      </c>
      <c r="B4568" s="4" t="s">
        <v>48</v>
      </c>
      <c r="C4568" s="5" t="s">
        <v>47</v>
      </c>
      <c r="D4568" s="5" t="s">
        <v>915</v>
      </c>
      <c r="E4568" s="32" t="s">
        <v>915</v>
      </c>
      <c r="F4568" s="95" t="s">
        <v>775</v>
      </c>
      <c r="G4568" s="12" t="s">
        <v>14339</v>
      </c>
      <c r="H4568" s="12" t="s">
        <v>42</v>
      </c>
      <c r="I4568" s="8" t="s">
        <v>14340</v>
      </c>
      <c r="J4568" s="9" t="s">
        <v>120</v>
      </c>
      <c r="K4568" s="10" t="s">
        <v>121</v>
      </c>
      <c r="L4568" s="10" t="s">
        <v>121</v>
      </c>
      <c r="M4568" s="10" t="s">
        <v>46</v>
      </c>
      <c r="N4568" s="11" t="s">
        <v>47</v>
      </c>
      <c r="O4568" s="10">
        <v>0</v>
      </c>
      <c r="P4568" s="12">
        <v>0</v>
      </c>
      <c r="Q4568" s="12">
        <f t="shared" si="948"/>
        <v>0</v>
      </c>
      <c r="R4568" s="32"/>
      <c r="S4568" s="160"/>
      <c r="T4568" s="10"/>
      <c r="U4568" s="10"/>
      <c r="V4568" s="10"/>
      <c r="W4568" s="12"/>
      <c r="X4568" s="10"/>
      <c r="Y4568" s="10"/>
      <c r="Z4568" s="10"/>
      <c r="AA4568" s="12"/>
      <c r="AB4568" s="12"/>
      <c r="AC4568" s="122"/>
      <c r="AD4568" s="12"/>
      <c r="AE4568" s="12"/>
      <c r="AF4568" s="117"/>
      <c r="AG4568" s="33" t="s">
        <v>47</v>
      </c>
      <c r="AH4568" s="5" t="s">
        <v>915</v>
      </c>
      <c r="AI4568" s="5" t="s">
        <v>915</v>
      </c>
      <c r="AJ4568" s="13" t="s">
        <v>915</v>
      </c>
    </row>
    <row r="4569" spans="1:43" s="17" customFormat="1" ht="76.5" x14ac:dyDescent="0.2">
      <c r="A4569" s="3" t="s">
        <v>79</v>
      </c>
      <c r="B4569" s="4" t="s">
        <v>48</v>
      </c>
      <c r="C4569" s="5" t="s">
        <v>47</v>
      </c>
      <c r="D4569" s="5" t="s">
        <v>915</v>
      </c>
      <c r="E4569" s="32" t="s">
        <v>915</v>
      </c>
      <c r="F4569" s="95" t="s">
        <v>775</v>
      </c>
      <c r="G4569" s="12" t="s">
        <v>14341</v>
      </c>
      <c r="H4569" s="12" t="s">
        <v>42</v>
      </c>
      <c r="I4569" s="8" t="s">
        <v>14342</v>
      </c>
      <c r="J4569" s="9" t="s">
        <v>120</v>
      </c>
      <c r="K4569" s="10" t="s">
        <v>121</v>
      </c>
      <c r="L4569" s="10" t="s">
        <v>121</v>
      </c>
      <c r="M4569" s="10" t="s">
        <v>46</v>
      </c>
      <c r="N4569" s="11" t="s">
        <v>47</v>
      </c>
      <c r="O4569" s="10">
        <v>0</v>
      </c>
      <c r="P4569" s="12">
        <v>0</v>
      </c>
      <c r="Q4569" s="12">
        <f t="shared" si="948"/>
        <v>0</v>
      </c>
      <c r="R4569" s="32"/>
      <c r="S4569" s="160"/>
      <c r="T4569" s="10"/>
      <c r="U4569" s="10"/>
      <c r="V4569" s="10"/>
      <c r="W4569" s="12"/>
      <c r="X4569" s="10"/>
      <c r="Y4569" s="10"/>
      <c r="Z4569" s="10"/>
      <c r="AA4569" s="12"/>
      <c r="AB4569" s="12"/>
      <c r="AC4569" s="122"/>
      <c r="AD4569" s="12"/>
      <c r="AE4569" s="12"/>
      <c r="AF4569" s="117"/>
      <c r="AG4569" s="33" t="s">
        <v>47</v>
      </c>
      <c r="AH4569" s="5" t="s">
        <v>915</v>
      </c>
      <c r="AI4569" s="5" t="s">
        <v>915</v>
      </c>
      <c r="AJ4569" s="13" t="s">
        <v>915</v>
      </c>
    </row>
    <row r="4570" spans="1:43" s="17" customFormat="1" ht="76.5" x14ac:dyDescent="0.2">
      <c r="A4570" s="3" t="s">
        <v>79</v>
      </c>
      <c r="B4570" s="4" t="s">
        <v>48</v>
      </c>
      <c r="C4570" s="5" t="s">
        <v>47</v>
      </c>
      <c r="D4570" s="5" t="s">
        <v>915</v>
      </c>
      <c r="E4570" s="32" t="s">
        <v>915</v>
      </c>
      <c r="F4570" s="95" t="s">
        <v>775</v>
      </c>
      <c r="G4570" s="12" t="s">
        <v>14343</v>
      </c>
      <c r="H4570" s="12" t="s">
        <v>42</v>
      </c>
      <c r="I4570" s="8" t="s">
        <v>14344</v>
      </c>
      <c r="J4570" s="9" t="s">
        <v>120</v>
      </c>
      <c r="K4570" s="10" t="s">
        <v>121</v>
      </c>
      <c r="L4570" s="10" t="s">
        <v>121</v>
      </c>
      <c r="M4570" s="10" t="s">
        <v>46</v>
      </c>
      <c r="N4570" s="11" t="s">
        <v>47</v>
      </c>
      <c r="O4570" s="10">
        <v>0</v>
      </c>
      <c r="P4570" s="12">
        <v>0</v>
      </c>
      <c r="Q4570" s="12">
        <f t="shared" si="948"/>
        <v>0</v>
      </c>
      <c r="R4570" s="32"/>
      <c r="S4570" s="160"/>
      <c r="T4570" s="10"/>
      <c r="U4570" s="10"/>
      <c r="V4570" s="10"/>
      <c r="W4570" s="12"/>
      <c r="X4570" s="10"/>
      <c r="Y4570" s="10"/>
      <c r="Z4570" s="10"/>
      <c r="AA4570" s="12"/>
      <c r="AB4570" s="12"/>
      <c r="AC4570" s="122"/>
      <c r="AD4570" s="12"/>
      <c r="AE4570" s="12"/>
      <c r="AF4570" s="117"/>
      <c r="AG4570" s="33" t="s">
        <v>47</v>
      </c>
      <c r="AH4570" s="5" t="s">
        <v>915</v>
      </c>
      <c r="AI4570" s="5" t="s">
        <v>915</v>
      </c>
      <c r="AJ4570" s="13" t="s">
        <v>915</v>
      </c>
    </row>
    <row r="4571" spans="1:43" s="17" customFormat="1" ht="76.5" x14ac:dyDescent="0.2">
      <c r="A4571" s="3" t="s">
        <v>79</v>
      </c>
      <c r="B4571" s="4" t="s">
        <v>48</v>
      </c>
      <c r="C4571" s="5" t="s">
        <v>47</v>
      </c>
      <c r="D4571" s="5" t="s">
        <v>915</v>
      </c>
      <c r="E4571" s="32" t="s">
        <v>915</v>
      </c>
      <c r="F4571" s="95" t="s">
        <v>775</v>
      </c>
      <c r="G4571" s="12" t="s">
        <v>14345</v>
      </c>
      <c r="H4571" s="12" t="s">
        <v>42</v>
      </c>
      <c r="I4571" s="8" t="s">
        <v>14346</v>
      </c>
      <c r="J4571" s="9" t="s">
        <v>120</v>
      </c>
      <c r="K4571" s="10" t="s">
        <v>121</v>
      </c>
      <c r="L4571" s="10" t="s">
        <v>121</v>
      </c>
      <c r="M4571" s="10" t="s">
        <v>46</v>
      </c>
      <c r="N4571" s="11" t="s">
        <v>47</v>
      </c>
      <c r="O4571" s="10">
        <v>0</v>
      </c>
      <c r="P4571" s="12">
        <v>0</v>
      </c>
      <c r="Q4571" s="12">
        <f t="shared" si="948"/>
        <v>0</v>
      </c>
      <c r="R4571" s="32"/>
      <c r="S4571" s="160"/>
      <c r="T4571" s="10"/>
      <c r="U4571" s="10"/>
      <c r="V4571" s="10"/>
      <c r="W4571" s="12"/>
      <c r="X4571" s="10"/>
      <c r="Y4571" s="10"/>
      <c r="Z4571" s="10"/>
      <c r="AA4571" s="12"/>
      <c r="AB4571" s="12"/>
      <c r="AC4571" s="122"/>
      <c r="AD4571" s="12"/>
      <c r="AE4571" s="12"/>
      <c r="AF4571" s="117"/>
      <c r="AG4571" s="33" t="s">
        <v>47</v>
      </c>
      <c r="AH4571" s="5" t="s">
        <v>915</v>
      </c>
      <c r="AI4571" s="5" t="s">
        <v>915</v>
      </c>
      <c r="AJ4571" s="13" t="s">
        <v>915</v>
      </c>
    </row>
    <row r="4572" spans="1:43" s="17" customFormat="1" ht="76.5" x14ac:dyDescent="0.2">
      <c r="A4572" s="3" t="s">
        <v>79</v>
      </c>
      <c r="B4572" s="4" t="s">
        <v>48</v>
      </c>
      <c r="C4572" s="5" t="s">
        <v>47</v>
      </c>
      <c r="D4572" s="5" t="s">
        <v>915</v>
      </c>
      <c r="E4572" s="32" t="s">
        <v>915</v>
      </c>
      <c r="F4572" s="95" t="s">
        <v>775</v>
      </c>
      <c r="G4572" s="12" t="s">
        <v>14347</v>
      </c>
      <c r="H4572" s="12" t="s">
        <v>42</v>
      </c>
      <c r="I4572" s="8" t="s">
        <v>14348</v>
      </c>
      <c r="J4572" s="9" t="s">
        <v>120</v>
      </c>
      <c r="K4572" s="10" t="s">
        <v>121</v>
      </c>
      <c r="L4572" s="10" t="s">
        <v>121</v>
      </c>
      <c r="M4572" s="10" t="s">
        <v>46</v>
      </c>
      <c r="N4572" s="11" t="s">
        <v>47</v>
      </c>
      <c r="O4572" s="10">
        <v>0</v>
      </c>
      <c r="P4572" s="12">
        <v>0</v>
      </c>
      <c r="Q4572" s="12">
        <f t="shared" si="948"/>
        <v>0</v>
      </c>
      <c r="R4572" s="32"/>
      <c r="S4572" s="160"/>
      <c r="T4572" s="10"/>
      <c r="U4572" s="10"/>
      <c r="V4572" s="10"/>
      <c r="W4572" s="12"/>
      <c r="X4572" s="10"/>
      <c r="Y4572" s="10"/>
      <c r="Z4572" s="10"/>
      <c r="AA4572" s="12"/>
      <c r="AB4572" s="12"/>
      <c r="AC4572" s="122"/>
      <c r="AD4572" s="12"/>
      <c r="AE4572" s="12"/>
      <c r="AF4572" s="117"/>
      <c r="AG4572" s="33" t="s">
        <v>47</v>
      </c>
      <c r="AH4572" s="5" t="s">
        <v>915</v>
      </c>
      <c r="AI4572" s="5" t="s">
        <v>915</v>
      </c>
      <c r="AJ4572" s="13" t="s">
        <v>915</v>
      </c>
      <c r="AK4572" s="2"/>
      <c r="AL4572" s="2"/>
      <c r="AM4572" s="2"/>
      <c r="AN4572" s="2"/>
      <c r="AO4572" s="2"/>
      <c r="AP4572" s="2"/>
      <c r="AQ4572" s="2"/>
    </row>
    <row r="4573" spans="1:43" s="17" customFormat="1" ht="76.5" x14ac:dyDescent="0.2">
      <c r="A4573" s="3" t="s">
        <v>79</v>
      </c>
      <c r="B4573" s="4" t="s">
        <v>48</v>
      </c>
      <c r="C4573" s="5" t="s">
        <v>47</v>
      </c>
      <c r="D4573" s="5" t="s">
        <v>915</v>
      </c>
      <c r="E4573" s="32" t="s">
        <v>915</v>
      </c>
      <c r="F4573" s="95" t="s">
        <v>775</v>
      </c>
      <c r="G4573" s="12" t="s">
        <v>14349</v>
      </c>
      <c r="H4573" s="12" t="s">
        <v>42</v>
      </c>
      <c r="I4573" s="8" t="s">
        <v>14350</v>
      </c>
      <c r="J4573" s="9" t="s">
        <v>120</v>
      </c>
      <c r="K4573" s="10" t="s">
        <v>121</v>
      </c>
      <c r="L4573" s="10" t="s">
        <v>121</v>
      </c>
      <c r="M4573" s="10" t="s">
        <v>46</v>
      </c>
      <c r="N4573" s="11" t="s">
        <v>47</v>
      </c>
      <c r="O4573" s="10">
        <v>0</v>
      </c>
      <c r="P4573" s="12">
        <v>0</v>
      </c>
      <c r="Q4573" s="12">
        <f t="shared" si="948"/>
        <v>0</v>
      </c>
      <c r="R4573" s="32"/>
      <c r="S4573" s="160"/>
      <c r="T4573" s="10"/>
      <c r="U4573" s="10"/>
      <c r="V4573" s="10"/>
      <c r="W4573" s="12"/>
      <c r="X4573" s="10"/>
      <c r="Y4573" s="10"/>
      <c r="Z4573" s="10"/>
      <c r="AA4573" s="12"/>
      <c r="AB4573" s="12"/>
      <c r="AC4573" s="122"/>
      <c r="AD4573" s="12"/>
      <c r="AE4573" s="12"/>
      <c r="AF4573" s="117"/>
      <c r="AG4573" s="33" t="s">
        <v>47</v>
      </c>
      <c r="AH4573" s="5" t="s">
        <v>915</v>
      </c>
      <c r="AI4573" s="5" t="s">
        <v>915</v>
      </c>
      <c r="AJ4573" s="13" t="s">
        <v>915</v>
      </c>
    </row>
    <row r="4574" spans="1:43" s="17" customFormat="1" ht="153" x14ac:dyDescent="0.2">
      <c r="A4574" s="3" t="s">
        <v>79</v>
      </c>
      <c r="B4574" s="4" t="s">
        <v>48</v>
      </c>
      <c r="C4574" s="5" t="s">
        <v>47</v>
      </c>
      <c r="D4574" s="5" t="s">
        <v>915</v>
      </c>
      <c r="E4574" s="32" t="s">
        <v>915</v>
      </c>
      <c r="F4574" s="95" t="s">
        <v>775</v>
      </c>
      <c r="G4574" s="12" t="s">
        <v>14351</v>
      </c>
      <c r="H4574" s="12" t="s">
        <v>42</v>
      </c>
      <c r="I4574" s="8" t="s">
        <v>14352</v>
      </c>
      <c r="J4574" s="9" t="s">
        <v>120</v>
      </c>
      <c r="K4574" s="10" t="s">
        <v>121</v>
      </c>
      <c r="L4574" s="10" t="s">
        <v>121</v>
      </c>
      <c r="M4574" s="10" t="s">
        <v>46</v>
      </c>
      <c r="N4574" s="11" t="s">
        <v>47</v>
      </c>
      <c r="O4574" s="10">
        <v>0</v>
      </c>
      <c r="P4574" s="12">
        <v>0</v>
      </c>
      <c r="Q4574" s="12">
        <f t="shared" si="948"/>
        <v>0</v>
      </c>
      <c r="R4574" s="32"/>
      <c r="S4574" s="160"/>
      <c r="T4574" s="10"/>
      <c r="U4574" s="10"/>
      <c r="V4574" s="10"/>
      <c r="W4574" s="12"/>
      <c r="X4574" s="10"/>
      <c r="Y4574" s="10"/>
      <c r="Z4574" s="10"/>
      <c r="AA4574" s="12"/>
      <c r="AB4574" s="12"/>
      <c r="AC4574" s="122"/>
      <c r="AD4574" s="12"/>
      <c r="AE4574" s="12"/>
      <c r="AF4574" s="117"/>
      <c r="AG4574" s="33" t="s">
        <v>47</v>
      </c>
      <c r="AH4574" s="5" t="s">
        <v>915</v>
      </c>
      <c r="AI4574" s="5" t="s">
        <v>915</v>
      </c>
      <c r="AJ4574" s="13" t="s">
        <v>915</v>
      </c>
    </row>
    <row r="4575" spans="1:43" s="17" customFormat="1" ht="76.5" hidden="1" x14ac:dyDescent="0.2">
      <c r="A4575" s="3" t="s">
        <v>79</v>
      </c>
      <c r="B4575" s="4" t="s">
        <v>48</v>
      </c>
      <c r="C4575" s="5"/>
      <c r="D4575" s="5"/>
      <c r="E4575" s="32"/>
      <c r="F4575" s="95" t="s">
        <v>40</v>
      </c>
      <c r="G4575" s="12" t="s">
        <v>14353</v>
      </c>
      <c r="H4575" s="12" t="s">
        <v>42</v>
      </c>
      <c r="I4575" s="8" t="s">
        <v>14354</v>
      </c>
      <c r="J4575" s="24" t="s">
        <v>44</v>
      </c>
      <c r="K4575" s="25" t="s">
        <v>45</v>
      </c>
      <c r="L4575" s="25" t="s">
        <v>45</v>
      </c>
      <c r="M4575" s="25" t="s">
        <v>46</v>
      </c>
      <c r="N4575" s="26" t="s">
        <v>46</v>
      </c>
      <c r="O4575" s="25">
        <v>0</v>
      </c>
      <c r="P4575" s="27">
        <v>94.8</v>
      </c>
      <c r="Q4575" s="27">
        <f t="shared" si="948"/>
        <v>9.4800000000000006E-3</v>
      </c>
      <c r="R4575" s="28"/>
      <c r="S4575" s="93" t="s">
        <v>45</v>
      </c>
      <c r="T4575" s="93" t="s">
        <v>45</v>
      </c>
      <c r="U4575" s="93" t="s">
        <v>45</v>
      </c>
      <c r="V4575" s="93" t="s">
        <v>45</v>
      </c>
      <c r="W4575" s="93" t="s">
        <v>45</v>
      </c>
      <c r="X4575" s="93" t="s">
        <v>45</v>
      </c>
      <c r="Y4575" s="93" t="s">
        <v>45</v>
      </c>
      <c r="Z4575" s="93" t="s">
        <v>45</v>
      </c>
      <c r="AA4575" s="93" t="s">
        <v>45</v>
      </c>
      <c r="AB4575" s="93" t="s">
        <v>45</v>
      </c>
      <c r="AC4575" s="93" t="s">
        <v>45</v>
      </c>
      <c r="AD4575" s="93" t="s">
        <v>45</v>
      </c>
      <c r="AE4575" s="93" t="s">
        <v>45</v>
      </c>
      <c r="AF4575" s="93" t="s">
        <v>45</v>
      </c>
      <c r="AG4575" s="29"/>
      <c r="AH4575" s="20"/>
      <c r="AI4575" s="20"/>
      <c r="AJ4575" s="16"/>
    </row>
    <row r="4576" spans="1:43" s="17" customFormat="1" ht="76.5" hidden="1" x14ac:dyDescent="0.2">
      <c r="A4576" s="3" t="s">
        <v>79</v>
      </c>
      <c r="B4576" s="4" t="s">
        <v>48</v>
      </c>
      <c r="C4576" s="5"/>
      <c r="D4576" s="5"/>
      <c r="E4576" s="32"/>
      <c r="F4576" s="95" t="s">
        <v>40</v>
      </c>
      <c r="G4576" s="12" t="s">
        <v>14355</v>
      </c>
      <c r="H4576" s="12" t="s">
        <v>42</v>
      </c>
      <c r="I4576" s="8" t="s">
        <v>14356</v>
      </c>
      <c r="J4576" s="24" t="s">
        <v>44</v>
      </c>
      <c r="K4576" s="25" t="s">
        <v>45</v>
      </c>
      <c r="L4576" s="25" t="s">
        <v>45</v>
      </c>
      <c r="M4576" s="25" t="s">
        <v>46</v>
      </c>
      <c r="N4576" s="26" t="s">
        <v>46</v>
      </c>
      <c r="O4576" s="25">
        <v>0</v>
      </c>
      <c r="P4576" s="27">
        <v>189.74</v>
      </c>
      <c r="Q4576" s="27">
        <f t="shared" si="948"/>
        <v>1.8974000000000001E-2</v>
      </c>
      <c r="R4576" s="28"/>
      <c r="S4576" s="93" t="s">
        <v>45</v>
      </c>
      <c r="T4576" s="93" t="s">
        <v>45</v>
      </c>
      <c r="U4576" s="93" t="s">
        <v>45</v>
      </c>
      <c r="V4576" s="93" t="s">
        <v>45</v>
      </c>
      <c r="W4576" s="93" t="s">
        <v>45</v>
      </c>
      <c r="X4576" s="93" t="s">
        <v>45</v>
      </c>
      <c r="Y4576" s="93" t="s">
        <v>45</v>
      </c>
      <c r="Z4576" s="93" t="s">
        <v>45</v>
      </c>
      <c r="AA4576" s="93" t="s">
        <v>45</v>
      </c>
      <c r="AB4576" s="93" t="s">
        <v>45</v>
      </c>
      <c r="AC4576" s="93" t="s">
        <v>45</v>
      </c>
      <c r="AD4576" s="93" t="s">
        <v>45</v>
      </c>
      <c r="AE4576" s="93" t="s">
        <v>45</v>
      </c>
      <c r="AF4576" s="93" t="s">
        <v>45</v>
      </c>
      <c r="AG4576" s="29"/>
      <c r="AH4576" s="20"/>
      <c r="AI4576" s="20"/>
      <c r="AJ4576" s="16"/>
    </row>
    <row r="4577" spans="1:43" s="17" customFormat="1" ht="76.5" hidden="1" x14ac:dyDescent="0.2">
      <c r="A4577" s="3" t="s">
        <v>79</v>
      </c>
      <c r="B4577" s="4" t="s">
        <v>48</v>
      </c>
      <c r="C4577" s="5"/>
      <c r="D4577" s="5"/>
      <c r="E4577" s="32"/>
      <c r="F4577" s="95" t="s">
        <v>40</v>
      </c>
      <c r="G4577" s="12" t="s">
        <v>14357</v>
      </c>
      <c r="H4577" s="12" t="s">
        <v>42</v>
      </c>
      <c r="I4577" s="8" t="s">
        <v>14358</v>
      </c>
      <c r="J4577" s="24" t="s">
        <v>44</v>
      </c>
      <c r="K4577" s="25" t="s">
        <v>45</v>
      </c>
      <c r="L4577" s="25" t="s">
        <v>45</v>
      </c>
      <c r="M4577" s="25" t="s">
        <v>46</v>
      </c>
      <c r="N4577" s="26" t="s">
        <v>46</v>
      </c>
      <c r="O4577" s="25">
        <v>0</v>
      </c>
      <c r="P4577" s="27">
        <v>84</v>
      </c>
      <c r="Q4577" s="27">
        <f t="shared" si="948"/>
        <v>8.3999999999999995E-3</v>
      </c>
      <c r="R4577" s="28"/>
      <c r="S4577" s="93" t="s">
        <v>45</v>
      </c>
      <c r="T4577" s="93" t="s">
        <v>45</v>
      </c>
      <c r="U4577" s="93" t="s">
        <v>45</v>
      </c>
      <c r="V4577" s="93" t="s">
        <v>45</v>
      </c>
      <c r="W4577" s="93" t="s">
        <v>45</v>
      </c>
      <c r="X4577" s="93" t="s">
        <v>45</v>
      </c>
      <c r="Y4577" s="93" t="s">
        <v>45</v>
      </c>
      <c r="Z4577" s="93" t="s">
        <v>45</v>
      </c>
      <c r="AA4577" s="93" t="s">
        <v>45</v>
      </c>
      <c r="AB4577" s="93" t="s">
        <v>45</v>
      </c>
      <c r="AC4577" s="93" t="s">
        <v>45</v>
      </c>
      <c r="AD4577" s="93" t="s">
        <v>45</v>
      </c>
      <c r="AE4577" s="93" t="s">
        <v>45</v>
      </c>
      <c r="AF4577" s="93" t="s">
        <v>45</v>
      </c>
      <c r="AG4577" s="29"/>
      <c r="AH4577" s="20"/>
      <c r="AI4577" s="20"/>
      <c r="AJ4577" s="16"/>
    </row>
    <row r="4578" spans="1:43" s="17" customFormat="1" ht="76.5" hidden="1" x14ac:dyDescent="0.2">
      <c r="A4578" s="3" t="s">
        <v>79</v>
      </c>
      <c r="B4578" s="4" t="s">
        <v>48</v>
      </c>
      <c r="C4578" s="5"/>
      <c r="D4578" s="5"/>
      <c r="E4578" s="32"/>
      <c r="F4578" s="95" t="s">
        <v>40</v>
      </c>
      <c r="G4578" s="12" t="s">
        <v>14359</v>
      </c>
      <c r="H4578" s="12" t="s">
        <v>42</v>
      </c>
      <c r="I4578" s="8" t="s">
        <v>14360</v>
      </c>
      <c r="J4578" s="24" t="s">
        <v>44</v>
      </c>
      <c r="K4578" s="25" t="s">
        <v>45</v>
      </c>
      <c r="L4578" s="25" t="s">
        <v>45</v>
      </c>
      <c r="M4578" s="25" t="s">
        <v>46</v>
      </c>
      <c r="N4578" s="26" t="s">
        <v>46</v>
      </c>
      <c r="O4578" s="25">
        <v>0</v>
      </c>
      <c r="P4578" s="27">
        <v>91</v>
      </c>
      <c r="Q4578" s="27">
        <f t="shared" si="948"/>
        <v>9.1000000000000004E-3</v>
      </c>
      <c r="R4578" s="28"/>
      <c r="S4578" s="93" t="s">
        <v>45</v>
      </c>
      <c r="T4578" s="93" t="s">
        <v>45</v>
      </c>
      <c r="U4578" s="93" t="s">
        <v>45</v>
      </c>
      <c r="V4578" s="93" t="s">
        <v>45</v>
      </c>
      <c r="W4578" s="93" t="s">
        <v>45</v>
      </c>
      <c r="X4578" s="93" t="s">
        <v>45</v>
      </c>
      <c r="Y4578" s="93" t="s">
        <v>45</v>
      </c>
      <c r="Z4578" s="93" t="s">
        <v>45</v>
      </c>
      <c r="AA4578" s="93" t="s">
        <v>45</v>
      </c>
      <c r="AB4578" s="93" t="s">
        <v>45</v>
      </c>
      <c r="AC4578" s="93" t="s">
        <v>45</v>
      </c>
      <c r="AD4578" s="93" t="s">
        <v>45</v>
      </c>
      <c r="AE4578" s="93" t="s">
        <v>45</v>
      </c>
      <c r="AF4578" s="93" t="s">
        <v>45</v>
      </c>
      <c r="AG4578" s="29"/>
      <c r="AH4578" s="20"/>
      <c r="AI4578" s="20"/>
      <c r="AJ4578" s="16"/>
    </row>
    <row r="4579" spans="1:43" s="17" customFormat="1" ht="76.5" hidden="1" x14ac:dyDescent="0.2">
      <c r="A4579" s="3" t="s">
        <v>79</v>
      </c>
      <c r="B4579" s="4" t="s">
        <v>48</v>
      </c>
      <c r="C4579" s="5"/>
      <c r="D4579" s="5"/>
      <c r="E4579" s="32"/>
      <c r="F4579" s="95" t="s">
        <v>40</v>
      </c>
      <c r="G4579" s="12" t="s">
        <v>14361</v>
      </c>
      <c r="H4579" s="12" t="s">
        <v>42</v>
      </c>
      <c r="I4579" s="8" t="s">
        <v>14362</v>
      </c>
      <c r="J4579" s="24" t="s">
        <v>44</v>
      </c>
      <c r="K4579" s="25" t="s">
        <v>45</v>
      </c>
      <c r="L4579" s="25" t="s">
        <v>45</v>
      </c>
      <c r="M4579" s="25" t="s">
        <v>46</v>
      </c>
      <c r="N4579" s="26" t="s">
        <v>46</v>
      </c>
      <c r="O4579" s="25">
        <v>0</v>
      </c>
      <c r="P4579" s="27">
        <v>105</v>
      </c>
      <c r="Q4579" s="27">
        <f t="shared" si="948"/>
        <v>1.0500000000000001E-2</v>
      </c>
      <c r="R4579" s="28"/>
      <c r="S4579" s="93" t="s">
        <v>45</v>
      </c>
      <c r="T4579" s="93" t="s">
        <v>45</v>
      </c>
      <c r="U4579" s="93" t="s">
        <v>45</v>
      </c>
      <c r="V4579" s="93" t="s">
        <v>45</v>
      </c>
      <c r="W4579" s="93" t="s">
        <v>45</v>
      </c>
      <c r="X4579" s="93" t="s">
        <v>45</v>
      </c>
      <c r="Y4579" s="93" t="s">
        <v>45</v>
      </c>
      <c r="Z4579" s="93" t="s">
        <v>45</v>
      </c>
      <c r="AA4579" s="93" t="s">
        <v>45</v>
      </c>
      <c r="AB4579" s="93" t="s">
        <v>45</v>
      </c>
      <c r="AC4579" s="93" t="s">
        <v>45</v>
      </c>
      <c r="AD4579" s="93" t="s">
        <v>45</v>
      </c>
      <c r="AE4579" s="93" t="s">
        <v>45</v>
      </c>
      <c r="AF4579" s="93" t="s">
        <v>45</v>
      </c>
      <c r="AG4579" s="29"/>
      <c r="AH4579" s="20"/>
      <c r="AI4579" s="20"/>
      <c r="AJ4579" s="16"/>
    </row>
    <row r="4580" spans="1:43" s="17" customFormat="1" ht="76.5" hidden="1" x14ac:dyDescent="0.2">
      <c r="A4580" s="3" t="s">
        <v>79</v>
      </c>
      <c r="B4580" s="4" t="s">
        <v>48</v>
      </c>
      <c r="C4580" s="5"/>
      <c r="D4580" s="5"/>
      <c r="E4580" s="7"/>
      <c r="F4580" s="95" t="s">
        <v>40</v>
      </c>
      <c r="G4580" s="12" t="s">
        <v>14363</v>
      </c>
      <c r="H4580" s="12" t="s">
        <v>42</v>
      </c>
      <c r="I4580" s="8" t="s">
        <v>14364</v>
      </c>
      <c r="J4580" s="24" t="s">
        <v>44</v>
      </c>
      <c r="K4580" s="25" t="s">
        <v>45</v>
      </c>
      <c r="L4580" s="25" t="s">
        <v>45</v>
      </c>
      <c r="M4580" s="25" t="s">
        <v>46</v>
      </c>
      <c r="N4580" s="26" t="s">
        <v>46</v>
      </c>
      <c r="O4580" s="25">
        <v>0</v>
      </c>
      <c r="P4580" s="27">
        <v>84</v>
      </c>
      <c r="Q4580" s="27">
        <f t="shared" si="948"/>
        <v>8.3999999999999995E-3</v>
      </c>
      <c r="R4580" s="28"/>
      <c r="S4580" s="93" t="s">
        <v>45</v>
      </c>
      <c r="T4580" s="93" t="s">
        <v>45</v>
      </c>
      <c r="U4580" s="93" t="s">
        <v>45</v>
      </c>
      <c r="V4580" s="93" t="s">
        <v>45</v>
      </c>
      <c r="W4580" s="93" t="s">
        <v>45</v>
      </c>
      <c r="X4580" s="93" t="s">
        <v>45</v>
      </c>
      <c r="Y4580" s="93" t="s">
        <v>45</v>
      </c>
      <c r="Z4580" s="93" t="s">
        <v>45</v>
      </c>
      <c r="AA4580" s="93" t="s">
        <v>45</v>
      </c>
      <c r="AB4580" s="93" t="s">
        <v>45</v>
      </c>
      <c r="AC4580" s="93" t="s">
        <v>45</v>
      </c>
      <c r="AD4580" s="93" t="s">
        <v>45</v>
      </c>
      <c r="AE4580" s="93" t="s">
        <v>45</v>
      </c>
      <c r="AF4580" s="93" t="s">
        <v>45</v>
      </c>
      <c r="AG4580" s="29"/>
      <c r="AH4580" s="20"/>
      <c r="AI4580" s="20"/>
      <c r="AJ4580" s="16"/>
    </row>
    <row r="4581" spans="1:43" s="2" customFormat="1" ht="76.5" hidden="1" x14ac:dyDescent="0.2">
      <c r="A4581" s="3" t="s">
        <v>79</v>
      </c>
      <c r="B4581" s="4" t="s">
        <v>48</v>
      </c>
      <c r="C4581" s="5"/>
      <c r="D4581" s="5"/>
      <c r="E4581" s="32"/>
      <c r="F4581" s="95" t="s">
        <v>40</v>
      </c>
      <c r="G4581" s="12" t="s">
        <v>14365</v>
      </c>
      <c r="H4581" s="12" t="s">
        <v>42</v>
      </c>
      <c r="I4581" s="8" t="s">
        <v>14366</v>
      </c>
      <c r="J4581" s="24" t="s">
        <v>44</v>
      </c>
      <c r="K4581" s="25" t="s">
        <v>45</v>
      </c>
      <c r="L4581" s="25" t="s">
        <v>45</v>
      </c>
      <c r="M4581" s="25" t="s">
        <v>46</v>
      </c>
      <c r="N4581" s="26" t="s">
        <v>46</v>
      </c>
      <c r="O4581" s="25">
        <v>0</v>
      </c>
      <c r="P4581" s="27">
        <v>82.8</v>
      </c>
      <c r="Q4581" s="27">
        <f t="shared" si="948"/>
        <v>8.2799999999999992E-3</v>
      </c>
      <c r="R4581" s="28"/>
      <c r="S4581" s="93" t="s">
        <v>45</v>
      </c>
      <c r="T4581" s="93" t="s">
        <v>45</v>
      </c>
      <c r="U4581" s="93" t="s">
        <v>45</v>
      </c>
      <c r="V4581" s="93" t="s">
        <v>45</v>
      </c>
      <c r="W4581" s="93" t="s">
        <v>45</v>
      </c>
      <c r="X4581" s="93" t="s">
        <v>45</v>
      </c>
      <c r="Y4581" s="93" t="s">
        <v>45</v>
      </c>
      <c r="Z4581" s="93" t="s">
        <v>45</v>
      </c>
      <c r="AA4581" s="93" t="s">
        <v>45</v>
      </c>
      <c r="AB4581" s="93" t="s">
        <v>45</v>
      </c>
      <c r="AC4581" s="93" t="s">
        <v>45</v>
      </c>
      <c r="AD4581" s="93" t="s">
        <v>45</v>
      </c>
      <c r="AE4581" s="93" t="s">
        <v>45</v>
      </c>
      <c r="AF4581" s="93" t="s">
        <v>45</v>
      </c>
      <c r="AG4581" s="29"/>
      <c r="AH4581" s="20"/>
      <c r="AI4581" s="20"/>
      <c r="AJ4581" s="16"/>
      <c r="AK4581" s="17"/>
      <c r="AL4581" s="17"/>
      <c r="AM4581" s="17"/>
      <c r="AN4581" s="17"/>
      <c r="AO4581" s="17"/>
      <c r="AP4581" s="17"/>
      <c r="AQ4581" s="17"/>
    </row>
    <row r="4582" spans="1:43" s="17" customFormat="1" ht="89.25" hidden="1" x14ac:dyDescent="0.2">
      <c r="A4582" s="3" t="s">
        <v>79</v>
      </c>
      <c r="B4582" s="4" t="s">
        <v>48</v>
      </c>
      <c r="C4582" s="5"/>
      <c r="D4582" s="5"/>
      <c r="E4582" s="7"/>
      <c r="F4582" s="95" t="s">
        <v>40</v>
      </c>
      <c r="G4582" s="12" t="s">
        <v>14367</v>
      </c>
      <c r="H4582" s="12" t="s">
        <v>42</v>
      </c>
      <c r="I4582" s="8" t="s">
        <v>14368</v>
      </c>
      <c r="J4582" s="24" t="s">
        <v>44</v>
      </c>
      <c r="K4582" s="25" t="s">
        <v>45</v>
      </c>
      <c r="L4582" s="25" t="s">
        <v>45</v>
      </c>
      <c r="M4582" s="25" t="s">
        <v>46</v>
      </c>
      <c r="N4582" s="26" t="s">
        <v>46</v>
      </c>
      <c r="O4582" s="25">
        <v>0</v>
      </c>
      <c r="P4582" s="27">
        <v>125.58</v>
      </c>
      <c r="Q4582" s="27">
        <f t="shared" si="948"/>
        <v>1.2558E-2</v>
      </c>
      <c r="R4582" s="28"/>
      <c r="S4582" s="93" t="s">
        <v>45</v>
      </c>
      <c r="T4582" s="93" t="s">
        <v>45</v>
      </c>
      <c r="U4582" s="93" t="s">
        <v>45</v>
      </c>
      <c r="V4582" s="93" t="s">
        <v>45</v>
      </c>
      <c r="W4582" s="93" t="s">
        <v>45</v>
      </c>
      <c r="X4582" s="93" t="s">
        <v>45</v>
      </c>
      <c r="Y4582" s="93" t="s">
        <v>45</v>
      </c>
      <c r="Z4582" s="93" t="s">
        <v>45</v>
      </c>
      <c r="AA4582" s="93" t="s">
        <v>45</v>
      </c>
      <c r="AB4582" s="93" t="s">
        <v>45</v>
      </c>
      <c r="AC4582" s="93" t="s">
        <v>45</v>
      </c>
      <c r="AD4582" s="93" t="s">
        <v>45</v>
      </c>
      <c r="AE4582" s="93" t="s">
        <v>45</v>
      </c>
      <c r="AF4582" s="93" t="s">
        <v>45</v>
      </c>
      <c r="AG4582" s="29"/>
      <c r="AH4582" s="20"/>
      <c r="AI4582" s="20"/>
      <c r="AJ4582" s="16"/>
    </row>
    <row r="4583" spans="1:43" s="2" customFormat="1" ht="76.5" hidden="1" x14ac:dyDescent="0.2">
      <c r="A4583" s="3" t="s">
        <v>79</v>
      </c>
      <c r="B4583" s="4" t="s">
        <v>48</v>
      </c>
      <c r="C4583" s="5"/>
      <c r="D4583" s="5"/>
      <c r="E4583" s="32"/>
      <c r="F4583" s="95" t="s">
        <v>40</v>
      </c>
      <c r="G4583" s="12" t="s">
        <v>14369</v>
      </c>
      <c r="H4583" s="12" t="s">
        <v>42</v>
      </c>
      <c r="I4583" s="8" t="s">
        <v>14370</v>
      </c>
      <c r="J4583" s="24" t="s">
        <v>44</v>
      </c>
      <c r="K4583" s="25" t="s">
        <v>45</v>
      </c>
      <c r="L4583" s="25" t="s">
        <v>45</v>
      </c>
      <c r="M4583" s="25" t="s">
        <v>46</v>
      </c>
      <c r="N4583" s="26" t="s">
        <v>46</v>
      </c>
      <c r="O4583" s="25">
        <v>0</v>
      </c>
      <c r="P4583" s="27">
        <v>130.4</v>
      </c>
      <c r="Q4583" s="27">
        <f t="shared" si="948"/>
        <v>1.3040000000000001E-2</v>
      </c>
      <c r="R4583" s="28"/>
      <c r="S4583" s="93" t="s">
        <v>45</v>
      </c>
      <c r="T4583" s="93" t="s">
        <v>45</v>
      </c>
      <c r="U4583" s="93" t="s">
        <v>45</v>
      </c>
      <c r="V4583" s="93" t="s">
        <v>45</v>
      </c>
      <c r="W4583" s="93" t="s">
        <v>45</v>
      </c>
      <c r="X4583" s="93" t="s">
        <v>45</v>
      </c>
      <c r="Y4583" s="93" t="s">
        <v>45</v>
      </c>
      <c r="Z4583" s="93" t="s">
        <v>45</v>
      </c>
      <c r="AA4583" s="93" t="s">
        <v>45</v>
      </c>
      <c r="AB4583" s="93" t="s">
        <v>45</v>
      </c>
      <c r="AC4583" s="93" t="s">
        <v>45</v>
      </c>
      <c r="AD4583" s="93" t="s">
        <v>45</v>
      </c>
      <c r="AE4583" s="93" t="s">
        <v>45</v>
      </c>
      <c r="AF4583" s="93" t="s">
        <v>45</v>
      </c>
      <c r="AG4583" s="29"/>
      <c r="AH4583" s="20"/>
      <c r="AI4583" s="20"/>
      <c r="AJ4583" s="16"/>
      <c r="AK4583" s="17"/>
      <c r="AL4583" s="17"/>
      <c r="AM4583" s="17"/>
      <c r="AN4583" s="17"/>
      <c r="AO4583" s="17"/>
      <c r="AP4583" s="17"/>
      <c r="AQ4583" s="17"/>
    </row>
    <row r="4584" spans="1:43" s="2" customFormat="1" ht="76.5" hidden="1" x14ac:dyDescent="0.2">
      <c r="A4584" s="3" t="s">
        <v>79</v>
      </c>
      <c r="B4584" s="4" t="s">
        <v>48</v>
      </c>
      <c r="C4584" s="5"/>
      <c r="D4584" s="5"/>
      <c r="E4584" s="32"/>
      <c r="F4584" s="95" t="s">
        <v>40</v>
      </c>
      <c r="G4584" s="12" t="s">
        <v>14371</v>
      </c>
      <c r="H4584" s="12" t="s">
        <v>42</v>
      </c>
      <c r="I4584" s="8" t="s">
        <v>14372</v>
      </c>
      <c r="J4584" s="24" t="s">
        <v>44</v>
      </c>
      <c r="K4584" s="25" t="s">
        <v>45</v>
      </c>
      <c r="L4584" s="25" t="s">
        <v>45</v>
      </c>
      <c r="M4584" s="25" t="s">
        <v>46</v>
      </c>
      <c r="N4584" s="26" t="s">
        <v>46</v>
      </c>
      <c r="O4584" s="25">
        <v>0</v>
      </c>
      <c r="P4584" s="27">
        <v>96</v>
      </c>
      <c r="Q4584" s="27">
        <f t="shared" si="948"/>
        <v>9.5999999999999992E-3</v>
      </c>
      <c r="R4584" s="28"/>
      <c r="S4584" s="93" t="s">
        <v>45</v>
      </c>
      <c r="T4584" s="93" t="s">
        <v>45</v>
      </c>
      <c r="U4584" s="93" t="s">
        <v>45</v>
      </c>
      <c r="V4584" s="93" t="s">
        <v>45</v>
      </c>
      <c r="W4584" s="93" t="s">
        <v>45</v>
      </c>
      <c r="X4584" s="93" t="s">
        <v>45</v>
      </c>
      <c r="Y4584" s="93" t="s">
        <v>45</v>
      </c>
      <c r="Z4584" s="93" t="s">
        <v>45</v>
      </c>
      <c r="AA4584" s="93" t="s">
        <v>45</v>
      </c>
      <c r="AB4584" s="93" t="s">
        <v>45</v>
      </c>
      <c r="AC4584" s="93" t="s">
        <v>45</v>
      </c>
      <c r="AD4584" s="93" t="s">
        <v>45</v>
      </c>
      <c r="AE4584" s="93" t="s">
        <v>45</v>
      </c>
      <c r="AF4584" s="93" t="s">
        <v>45</v>
      </c>
      <c r="AG4584" s="29"/>
      <c r="AH4584" s="20"/>
      <c r="AI4584" s="20"/>
      <c r="AJ4584" s="16"/>
      <c r="AK4584" s="17"/>
      <c r="AL4584" s="17"/>
      <c r="AM4584" s="17"/>
      <c r="AN4584" s="17"/>
      <c r="AO4584" s="17"/>
      <c r="AP4584" s="17"/>
      <c r="AQ4584" s="17"/>
    </row>
    <row r="4585" spans="1:43" s="2" customFormat="1" ht="89.25" hidden="1" x14ac:dyDescent="0.2">
      <c r="A4585" s="3" t="s">
        <v>79</v>
      </c>
      <c r="B4585" s="4" t="s">
        <v>48</v>
      </c>
      <c r="C4585" s="5"/>
      <c r="D4585" s="5"/>
      <c r="E4585" s="32"/>
      <c r="F4585" s="95" t="s">
        <v>40</v>
      </c>
      <c r="G4585" s="12" t="s">
        <v>14373</v>
      </c>
      <c r="H4585" s="12" t="s">
        <v>42</v>
      </c>
      <c r="I4585" s="8" t="s">
        <v>14374</v>
      </c>
      <c r="J4585" s="24" t="s">
        <v>44</v>
      </c>
      <c r="K4585" s="25" t="s">
        <v>45</v>
      </c>
      <c r="L4585" s="25" t="s">
        <v>45</v>
      </c>
      <c r="M4585" s="25" t="s">
        <v>46</v>
      </c>
      <c r="N4585" s="26" t="s">
        <v>46</v>
      </c>
      <c r="O4585" s="25">
        <v>0</v>
      </c>
      <c r="P4585" s="27">
        <v>103.5</v>
      </c>
      <c r="Q4585" s="27">
        <f t="shared" si="948"/>
        <v>1.035E-2</v>
      </c>
      <c r="R4585" s="28"/>
      <c r="S4585" s="93" t="s">
        <v>45</v>
      </c>
      <c r="T4585" s="93" t="s">
        <v>45</v>
      </c>
      <c r="U4585" s="93" t="s">
        <v>45</v>
      </c>
      <c r="V4585" s="93" t="s">
        <v>45</v>
      </c>
      <c r="W4585" s="93" t="s">
        <v>45</v>
      </c>
      <c r="X4585" s="93" t="s">
        <v>45</v>
      </c>
      <c r="Y4585" s="93" t="s">
        <v>45</v>
      </c>
      <c r="Z4585" s="93" t="s">
        <v>45</v>
      </c>
      <c r="AA4585" s="93" t="s">
        <v>45</v>
      </c>
      <c r="AB4585" s="93" t="s">
        <v>45</v>
      </c>
      <c r="AC4585" s="93" t="s">
        <v>45</v>
      </c>
      <c r="AD4585" s="93" t="s">
        <v>45</v>
      </c>
      <c r="AE4585" s="93" t="s">
        <v>45</v>
      </c>
      <c r="AF4585" s="93" t="s">
        <v>45</v>
      </c>
      <c r="AG4585" s="29"/>
      <c r="AH4585" s="20"/>
      <c r="AI4585" s="20"/>
      <c r="AJ4585" s="16"/>
      <c r="AK4585" s="17"/>
      <c r="AL4585" s="17"/>
      <c r="AM4585" s="17"/>
      <c r="AN4585" s="17"/>
      <c r="AO4585" s="17"/>
      <c r="AP4585" s="17"/>
      <c r="AQ4585" s="17"/>
    </row>
    <row r="4586" spans="1:43" s="17" customFormat="1" ht="76.5" hidden="1" x14ac:dyDescent="0.2">
      <c r="A4586" s="3" t="s">
        <v>79</v>
      </c>
      <c r="B4586" s="4" t="s">
        <v>48</v>
      </c>
      <c r="C4586" s="5"/>
      <c r="D4586" s="5"/>
      <c r="E4586" s="32"/>
      <c r="F4586" s="95" t="s">
        <v>40</v>
      </c>
      <c r="G4586" s="12" t="s">
        <v>14375</v>
      </c>
      <c r="H4586" s="12" t="s">
        <v>42</v>
      </c>
      <c r="I4586" s="8" t="s">
        <v>14376</v>
      </c>
      <c r="J4586" s="24" t="s">
        <v>44</v>
      </c>
      <c r="K4586" s="25" t="s">
        <v>45</v>
      </c>
      <c r="L4586" s="25" t="s">
        <v>45</v>
      </c>
      <c r="M4586" s="25" t="s">
        <v>46</v>
      </c>
      <c r="N4586" s="26" t="s">
        <v>46</v>
      </c>
      <c r="O4586" s="25">
        <v>0</v>
      </c>
      <c r="P4586" s="27">
        <v>84</v>
      </c>
      <c r="Q4586" s="27">
        <f t="shared" si="948"/>
        <v>8.3999999999999995E-3</v>
      </c>
      <c r="R4586" s="28"/>
      <c r="S4586" s="93" t="s">
        <v>45</v>
      </c>
      <c r="T4586" s="93" t="s">
        <v>45</v>
      </c>
      <c r="U4586" s="93" t="s">
        <v>45</v>
      </c>
      <c r="V4586" s="93" t="s">
        <v>45</v>
      </c>
      <c r="W4586" s="93" t="s">
        <v>45</v>
      </c>
      <c r="X4586" s="93" t="s">
        <v>45</v>
      </c>
      <c r="Y4586" s="93" t="s">
        <v>45</v>
      </c>
      <c r="Z4586" s="93" t="s">
        <v>45</v>
      </c>
      <c r="AA4586" s="93" t="s">
        <v>45</v>
      </c>
      <c r="AB4586" s="93" t="s">
        <v>45</v>
      </c>
      <c r="AC4586" s="93" t="s">
        <v>45</v>
      </c>
      <c r="AD4586" s="93" t="s">
        <v>45</v>
      </c>
      <c r="AE4586" s="93" t="s">
        <v>45</v>
      </c>
      <c r="AF4586" s="93" t="s">
        <v>45</v>
      </c>
      <c r="AG4586" s="29"/>
      <c r="AH4586" s="20"/>
      <c r="AI4586" s="20"/>
      <c r="AJ4586" s="16"/>
      <c r="AK4586" s="2"/>
      <c r="AL4586" s="2"/>
      <c r="AM4586" s="2"/>
      <c r="AN4586" s="2"/>
      <c r="AO4586" s="2"/>
      <c r="AP4586" s="2"/>
      <c r="AQ4586" s="2"/>
    </row>
    <row r="4587" spans="1:43" s="2" customFormat="1" ht="89.25" hidden="1" x14ac:dyDescent="0.2">
      <c r="A4587" s="3" t="s">
        <v>79</v>
      </c>
      <c r="B4587" s="4" t="s">
        <v>48</v>
      </c>
      <c r="C4587" s="5"/>
      <c r="D4587" s="5"/>
      <c r="E4587" s="7"/>
      <c r="F4587" s="95" t="s">
        <v>40</v>
      </c>
      <c r="G4587" s="12" t="s">
        <v>14377</v>
      </c>
      <c r="H4587" s="12" t="s">
        <v>42</v>
      </c>
      <c r="I4587" s="8" t="s">
        <v>14378</v>
      </c>
      <c r="J4587" s="24" t="s">
        <v>44</v>
      </c>
      <c r="K4587" s="25" t="s">
        <v>45</v>
      </c>
      <c r="L4587" s="25" t="s">
        <v>45</v>
      </c>
      <c r="M4587" s="25" t="s">
        <v>46</v>
      </c>
      <c r="N4587" s="26" t="s">
        <v>46</v>
      </c>
      <c r="O4587" s="25">
        <v>0</v>
      </c>
      <c r="P4587" s="27">
        <v>197.4</v>
      </c>
      <c r="Q4587" s="27">
        <f t="shared" si="948"/>
        <v>1.9740000000000001E-2</v>
      </c>
      <c r="R4587" s="28"/>
      <c r="S4587" s="93" t="s">
        <v>45</v>
      </c>
      <c r="T4587" s="93" t="s">
        <v>45</v>
      </c>
      <c r="U4587" s="93" t="s">
        <v>45</v>
      </c>
      <c r="V4587" s="93" t="s">
        <v>45</v>
      </c>
      <c r="W4587" s="93" t="s">
        <v>45</v>
      </c>
      <c r="X4587" s="93" t="s">
        <v>45</v>
      </c>
      <c r="Y4587" s="93" t="s">
        <v>45</v>
      </c>
      <c r="Z4587" s="93" t="s">
        <v>45</v>
      </c>
      <c r="AA4587" s="93" t="s">
        <v>45</v>
      </c>
      <c r="AB4587" s="93" t="s">
        <v>45</v>
      </c>
      <c r="AC4587" s="93" t="s">
        <v>45</v>
      </c>
      <c r="AD4587" s="93" t="s">
        <v>45</v>
      </c>
      <c r="AE4587" s="93" t="s">
        <v>45</v>
      </c>
      <c r="AF4587" s="93" t="s">
        <v>45</v>
      </c>
      <c r="AG4587" s="29"/>
      <c r="AH4587" s="20"/>
      <c r="AI4587" s="15"/>
      <c r="AJ4587" s="16"/>
    </row>
    <row r="4588" spans="1:43" s="17" customFormat="1" ht="89.25" hidden="1" x14ac:dyDescent="0.2">
      <c r="A4588" s="3" t="s">
        <v>79</v>
      </c>
      <c r="B4588" s="4" t="s">
        <v>48</v>
      </c>
      <c r="C4588" s="5"/>
      <c r="D4588" s="5"/>
      <c r="E4588" s="32"/>
      <c r="F4588" s="95" t="s">
        <v>40</v>
      </c>
      <c r="G4588" s="12" t="s">
        <v>14379</v>
      </c>
      <c r="H4588" s="12" t="s">
        <v>42</v>
      </c>
      <c r="I4588" s="8" t="s">
        <v>14380</v>
      </c>
      <c r="J4588" s="24" t="s">
        <v>44</v>
      </c>
      <c r="K4588" s="25" t="s">
        <v>45</v>
      </c>
      <c r="L4588" s="25" t="s">
        <v>45</v>
      </c>
      <c r="M4588" s="25" t="s">
        <v>46</v>
      </c>
      <c r="N4588" s="26" t="s">
        <v>46</v>
      </c>
      <c r="O4588" s="25">
        <v>0</v>
      </c>
      <c r="P4588" s="27">
        <v>117</v>
      </c>
      <c r="Q4588" s="27">
        <f t="shared" si="948"/>
        <v>1.17E-2</v>
      </c>
      <c r="R4588" s="28"/>
      <c r="S4588" s="93" t="s">
        <v>45</v>
      </c>
      <c r="T4588" s="93" t="s">
        <v>45</v>
      </c>
      <c r="U4588" s="93" t="s">
        <v>45</v>
      </c>
      <c r="V4588" s="93" t="s">
        <v>45</v>
      </c>
      <c r="W4588" s="93" t="s">
        <v>45</v>
      </c>
      <c r="X4588" s="93" t="s">
        <v>45</v>
      </c>
      <c r="Y4588" s="93" t="s">
        <v>45</v>
      </c>
      <c r="Z4588" s="93" t="s">
        <v>45</v>
      </c>
      <c r="AA4588" s="93" t="s">
        <v>45</v>
      </c>
      <c r="AB4588" s="93" t="s">
        <v>45</v>
      </c>
      <c r="AC4588" s="93" t="s">
        <v>45</v>
      </c>
      <c r="AD4588" s="93" t="s">
        <v>45</v>
      </c>
      <c r="AE4588" s="93" t="s">
        <v>45</v>
      </c>
      <c r="AF4588" s="93" t="s">
        <v>45</v>
      </c>
      <c r="AG4588" s="29"/>
      <c r="AH4588" s="20"/>
      <c r="AI4588" s="15"/>
      <c r="AJ4588" s="16"/>
    </row>
    <row r="4589" spans="1:43" s="2" customFormat="1" ht="89.25" hidden="1" x14ac:dyDescent="0.2">
      <c r="A4589" s="3" t="s">
        <v>79</v>
      </c>
      <c r="B4589" s="4" t="s">
        <v>48</v>
      </c>
      <c r="C4589" s="5"/>
      <c r="D4589" s="5"/>
      <c r="E4589" s="32"/>
      <c r="F4589" s="95" t="s">
        <v>40</v>
      </c>
      <c r="G4589" s="12" t="s">
        <v>14381</v>
      </c>
      <c r="H4589" s="12" t="s">
        <v>42</v>
      </c>
      <c r="I4589" s="8" t="s">
        <v>14382</v>
      </c>
      <c r="J4589" s="24" t="s">
        <v>44</v>
      </c>
      <c r="K4589" s="25" t="s">
        <v>45</v>
      </c>
      <c r="L4589" s="25" t="s">
        <v>45</v>
      </c>
      <c r="M4589" s="25" t="s">
        <v>46</v>
      </c>
      <c r="N4589" s="26" t="s">
        <v>46</v>
      </c>
      <c r="O4589" s="25">
        <v>0</v>
      </c>
      <c r="P4589" s="27">
        <v>118.33</v>
      </c>
      <c r="Q4589" s="27">
        <f t="shared" si="948"/>
        <v>1.1833E-2</v>
      </c>
      <c r="R4589" s="28"/>
      <c r="S4589" s="93" t="s">
        <v>45</v>
      </c>
      <c r="T4589" s="93" t="s">
        <v>45</v>
      </c>
      <c r="U4589" s="93" t="s">
        <v>45</v>
      </c>
      <c r="V4589" s="93" t="s">
        <v>45</v>
      </c>
      <c r="W4589" s="93" t="s">
        <v>45</v>
      </c>
      <c r="X4589" s="93" t="s">
        <v>45</v>
      </c>
      <c r="Y4589" s="93" t="s">
        <v>45</v>
      </c>
      <c r="Z4589" s="93" t="s">
        <v>45</v>
      </c>
      <c r="AA4589" s="93" t="s">
        <v>45</v>
      </c>
      <c r="AB4589" s="93" t="s">
        <v>45</v>
      </c>
      <c r="AC4589" s="93" t="s">
        <v>45</v>
      </c>
      <c r="AD4589" s="93" t="s">
        <v>45</v>
      </c>
      <c r="AE4589" s="93" t="s">
        <v>45</v>
      </c>
      <c r="AF4589" s="93" t="s">
        <v>45</v>
      </c>
      <c r="AG4589" s="29"/>
      <c r="AH4589" s="20"/>
      <c r="AI4589" s="15"/>
      <c r="AJ4589" s="16"/>
    </row>
    <row r="4590" spans="1:43" s="2" customFormat="1" ht="76.5" hidden="1" x14ac:dyDescent="0.2">
      <c r="A4590" s="3" t="s">
        <v>79</v>
      </c>
      <c r="B4590" s="4" t="s">
        <v>48</v>
      </c>
      <c r="C4590" s="5"/>
      <c r="D4590" s="5"/>
      <c r="E4590" s="32"/>
      <c r="F4590" s="95" t="s">
        <v>40</v>
      </c>
      <c r="G4590" s="12" t="s">
        <v>14383</v>
      </c>
      <c r="H4590" s="12" t="s">
        <v>42</v>
      </c>
      <c r="I4590" s="8" t="s">
        <v>14384</v>
      </c>
      <c r="J4590" s="24" t="s">
        <v>44</v>
      </c>
      <c r="K4590" s="25" t="s">
        <v>45</v>
      </c>
      <c r="L4590" s="25" t="s">
        <v>45</v>
      </c>
      <c r="M4590" s="25" t="s">
        <v>46</v>
      </c>
      <c r="N4590" s="26" t="s">
        <v>46</v>
      </c>
      <c r="O4590" s="25">
        <v>0</v>
      </c>
      <c r="P4590" s="27">
        <v>84</v>
      </c>
      <c r="Q4590" s="27">
        <f t="shared" si="948"/>
        <v>8.3999999999999995E-3</v>
      </c>
      <c r="R4590" s="28"/>
      <c r="S4590" s="93" t="s">
        <v>45</v>
      </c>
      <c r="T4590" s="93" t="s">
        <v>45</v>
      </c>
      <c r="U4590" s="93" t="s">
        <v>45</v>
      </c>
      <c r="V4590" s="93" t="s">
        <v>45</v>
      </c>
      <c r="W4590" s="93" t="s">
        <v>45</v>
      </c>
      <c r="X4590" s="93" t="s">
        <v>45</v>
      </c>
      <c r="Y4590" s="93" t="s">
        <v>45</v>
      </c>
      <c r="Z4590" s="93" t="s">
        <v>45</v>
      </c>
      <c r="AA4590" s="93" t="s">
        <v>45</v>
      </c>
      <c r="AB4590" s="93" t="s">
        <v>45</v>
      </c>
      <c r="AC4590" s="93" t="s">
        <v>45</v>
      </c>
      <c r="AD4590" s="93" t="s">
        <v>45</v>
      </c>
      <c r="AE4590" s="93" t="s">
        <v>45</v>
      </c>
      <c r="AF4590" s="93" t="s">
        <v>45</v>
      </c>
      <c r="AG4590" s="29"/>
      <c r="AH4590" s="20"/>
      <c r="AI4590" s="15"/>
      <c r="AJ4590" s="16"/>
    </row>
    <row r="4591" spans="1:43" s="2" customFormat="1" ht="76.5" hidden="1" x14ac:dyDescent="0.2">
      <c r="A4591" s="3" t="s">
        <v>79</v>
      </c>
      <c r="B4591" s="4" t="s">
        <v>48</v>
      </c>
      <c r="C4591" s="5"/>
      <c r="D4591" s="5"/>
      <c r="E4591" s="32"/>
      <c r="F4591" s="95" t="s">
        <v>40</v>
      </c>
      <c r="G4591" s="12" t="s">
        <v>14385</v>
      </c>
      <c r="H4591" s="12" t="s">
        <v>42</v>
      </c>
      <c r="I4591" s="8" t="s">
        <v>14386</v>
      </c>
      <c r="J4591" s="24" t="s">
        <v>44</v>
      </c>
      <c r="K4591" s="25" t="s">
        <v>45</v>
      </c>
      <c r="L4591" s="25" t="s">
        <v>45</v>
      </c>
      <c r="M4591" s="25" t="s">
        <v>46</v>
      </c>
      <c r="N4591" s="26" t="s">
        <v>46</v>
      </c>
      <c r="O4591" s="25">
        <v>0</v>
      </c>
      <c r="P4591" s="27">
        <v>84</v>
      </c>
      <c r="Q4591" s="27">
        <f t="shared" si="948"/>
        <v>8.3999999999999995E-3</v>
      </c>
      <c r="R4591" s="28"/>
      <c r="S4591" s="93" t="s">
        <v>45</v>
      </c>
      <c r="T4591" s="93" t="s">
        <v>45</v>
      </c>
      <c r="U4591" s="93" t="s">
        <v>45</v>
      </c>
      <c r="V4591" s="93" t="s">
        <v>45</v>
      </c>
      <c r="W4591" s="93" t="s">
        <v>45</v>
      </c>
      <c r="X4591" s="93" t="s">
        <v>45</v>
      </c>
      <c r="Y4591" s="93" t="s">
        <v>45</v>
      </c>
      <c r="Z4591" s="93" t="s">
        <v>45</v>
      </c>
      <c r="AA4591" s="93" t="s">
        <v>45</v>
      </c>
      <c r="AB4591" s="93" t="s">
        <v>45</v>
      </c>
      <c r="AC4591" s="93" t="s">
        <v>45</v>
      </c>
      <c r="AD4591" s="93" t="s">
        <v>45</v>
      </c>
      <c r="AE4591" s="93" t="s">
        <v>45</v>
      </c>
      <c r="AF4591" s="93" t="s">
        <v>45</v>
      </c>
      <c r="AG4591" s="29"/>
      <c r="AH4591" s="20"/>
      <c r="AI4591" s="15"/>
      <c r="AJ4591" s="16"/>
    </row>
    <row r="4592" spans="1:43" s="2" customFormat="1" ht="76.5" hidden="1" x14ac:dyDescent="0.2">
      <c r="A4592" s="3" t="s">
        <v>79</v>
      </c>
      <c r="B4592" s="4" t="s">
        <v>48</v>
      </c>
      <c r="C4592" s="5"/>
      <c r="D4592" s="5"/>
      <c r="E4592" s="32"/>
      <c r="F4592" s="95" t="s">
        <v>40</v>
      </c>
      <c r="G4592" s="12" t="s">
        <v>14387</v>
      </c>
      <c r="H4592" s="12" t="s">
        <v>42</v>
      </c>
      <c r="I4592" s="8" t="s">
        <v>14388</v>
      </c>
      <c r="J4592" s="24" t="s">
        <v>44</v>
      </c>
      <c r="K4592" s="25" t="s">
        <v>45</v>
      </c>
      <c r="L4592" s="25" t="s">
        <v>45</v>
      </c>
      <c r="M4592" s="25" t="s">
        <v>46</v>
      </c>
      <c r="N4592" s="26" t="s">
        <v>46</v>
      </c>
      <c r="O4592" s="25">
        <v>0</v>
      </c>
      <c r="P4592" s="27">
        <v>84</v>
      </c>
      <c r="Q4592" s="27">
        <f t="shared" si="948"/>
        <v>8.3999999999999995E-3</v>
      </c>
      <c r="R4592" s="28"/>
      <c r="S4592" s="93" t="s">
        <v>45</v>
      </c>
      <c r="T4592" s="93" t="s">
        <v>45</v>
      </c>
      <c r="U4592" s="93" t="s">
        <v>45</v>
      </c>
      <c r="V4592" s="93" t="s">
        <v>45</v>
      </c>
      <c r="W4592" s="93" t="s">
        <v>45</v>
      </c>
      <c r="X4592" s="93" t="s">
        <v>45</v>
      </c>
      <c r="Y4592" s="93" t="s">
        <v>45</v>
      </c>
      <c r="Z4592" s="93" t="s">
        <v>45</v>
      </c>
      <c r="AA4592" s="93" t="s">
        <v>45</v>
      </c>
      <c r="AB4592" s="93" t="s">
        <v>45</v>
      </c>
      <c r="AC4592" s="93" t="s">
        <v>45</v>
      </c>
      <c r="AD4592" s="93" t="s">
        <v>45</v>
      </c>
      <c r="AE4592" s="93" t="s">
        <v>45</v>
      </c>
      <c r="AF4592" s="93" t="s">
        <v>45</v>
      </c>
      <c r="AG4592" s="29"/>
      <c r="AH4592" s="20"/>
      <c r="AI4592" s="15"/>
      <c r="AJ4592" s="16"/>
      <c r="AK4592" s="17"/>
      <c r="AL4592" s="17"/>
      <c r="AM4592" s="17"/>
      <c r="AN4592" s="17"/>
      <c r="AO4592" s="17"/>
      <c r="AP4592" s="17"/>
      <c r="AQ4592" s="17"/>
    </row>
    <row r="4593" spans="1:43" s="17" customFormat="1" ht="76.5" hidden="1" x14ac:dyDescent="0.2">
      <c r="A4593" s="3" t="s">
        <v>79</v>
      </c>
      <c r="B4593" s="4" t="s">
        <v>48</v>
      </c>
      <c r="C4593" s="5"/>
      <c r="D4593" s="5"/>
      <c r="E4593" s="32"/>
      <c r="F4593" s="95" t="s">
        <v>40</v>
      </c>
      <c r="G4593" s="12" t="s">
        <v>14389</v>
      </c>
      <c r="H4593" s="12" t="s">
        <v>42</v>
      </c>
      <c r="I4593" s="8" t="s">
        <v>14390</v>
      </c>
      <c r="J4593" s="24" t="s">
        <v>44</v>
      </c>
      <c r="K4593" s="25" t="s">
        <v>45</v>
      </c>
      <c r="L4593" s="25" t="s">
        <v>45</v>
      </c>
      <c r="M4593" s="25" t="s">
        <v>46</v>
      </c>
      <c r="N4593" s="26" t="s">
        <v>46</v>
      </c>
      <c r="O4593" s="25">
        <v>0</v>
      </c>
      <c r="P4593" s="27">
        <v>87</v>
      </c>
      <c r="Q4593" s="27">
        <f t="shared" si="948"/>
        <v>8.6999999999999994E-3</v>
      </c>
      <c r="R4593" s="28"/>
      <c r="S4593" s="93" t="s">
        <v>45</v>
      </c>
      <c r="T4593" s="93" t="s">
        <v>45</v>
      </c>
      <c r="U4593" s="93" t="s">
        <v>45</v>
      </c>
      <c r="V4593" s="93" t="s">
        <v>45</v>
      </c>
      <c r="W4593" s="93" t="s">
        <v>45</v>
      </c>
      <c r="X4593" s="93" t="s">
        <v>45</v>
      </c>
      <c r="Y4593" s="93" t="s">
        <v>45</v>
      </c>
      <c r="Z4593" s="93" t="s">
        <v>45</v>
      </c>
      <c r="AA4593" s="93" t="s">
        <v>45</v>
      </c>
      <c r="AB4593" s="93" t="s">
        <v>45</v>
      </c>
      <c r="AC4593" s="93" t="s">
        <v>45</v>
      </c>
      <c r="AD4593" s="93" t="s">
        <v>45</v>
      </c>
      <c r="AE4593" s="93" t="s">
        <v>45</v>
      </c>
      <c r="AF4593" s="93" t="s">
        <v>45</v>
      </c>
      <c r="AG4593" s="29"/>
      <c r="AH4593" s="20"/>
      <c r="AI4593" s="15"/>
      <c r="AJ4593" s="16"/>
      <c r="AK4593" s="2"/>
      <c r="AL4593" s="2"/>
      <c r="AM4593" s="2"/>
      <c r="AN4593" s="2"/>
      <c r="AO4593" s="2"/>
      <c r="AP4593" s="2"/>
      <c r="AQ4593" s="2"/>
    </row>
    <row r="4594" spans="1:43" s="2" customFormat="1" ht="76.5" hidden="1" x14ac:dyDescent="0.2">
      <c r="A4594" s="3" t="s">
        <v>79</v>
      </c>
      <c r="B4594" s="4" t="s">
        <v>48</v>
      </c>
      <c r="C4594" s="5"/>
      <c r="D4594" s="5"/>
      <c r="E4594" s="32"/>
      <c r="F4594" s="95" t="s">
        <v>40</v>
      </c>
      <c r="G4594" s="12" t="s">
        <v>14391</v>
      </c>
      <c r="H4594" s="12" t="s">
        <v>42</v>
      </c>
      <c r="I4594" s="8" t="s">
        <v>14392</v>
      </c>
      <c r="J4594" s="24" t="s">
        <v>44</v>
      </c>
      <c r="K4594" s="25" t="s">
        <v>45</v>
      </c>
      <c r="L4594" s="25" t="s">
        <v>45</v>
      </c>
      <c r="M4594" s="25" t="s">
        <v>46</v>
      </c>
      <c r="N4594" s="26" t="s">
        <v>46</v>
      </c>
      <c r="O4594" s="25">
        <v>0</v>
      </c>
      <c r="P4594" s="27">
        <v>96</v>
      </c>
      <c r="Q4594" s="27">
        <f t="shared" si="948"/>
        <v>9.5999999999999992E-3</v>
      </c>
      <c r="R4594" s="28"/>
      <c r="S4594" s="93" t="s">
        <v>45</v>
      </c>
      <c r="T4594" s="93" t="s">
        <v>45</v>
      </c>
      <c r="U4594" s="93" t="s">
        <v>45</v>
      </c>
      <c r="V4594" s="93" t="s">
        <v>45</v>
      </c>
      <c r="W4594" s="93" t="s">
        <v>45</v>
      </c>
      <c r="X4594" s="93" t="s">
        <v>45</v>
      </c>
      <c r="Y4594" s="93" t="s">
        <v>45</v>
      </c>
      <c r="Z4594" s="93" t="s">
        <v>45</v>
      </c>
      <c r="AA4594" s="93" t="s">
        <v>45</v>
      </c>
      <c r="AB4594" s="93" t="s">
        <v>45</v>
      </c>
      <c r="AC4594" s="93" t="s">
        <v>45</v>
      </c>
      <c r="AD4594" s="93" t="s">
        <v>45</v>
      </c>
      <c r="AE4594" s="93" t="s">
        <v>45</v>
      </c>
      <c r="AF4594" s="93" t="s">
        <v>45</v>
      </c>
      <c r="AG4594" s="29"/>
      <c r="AH4594" s="20"/>
      <c r="AI4594" s="15"/>
      <c r="AJ4594" s="16"/>
      <c r="AK4594" s="17"/>
      <c r="AL4594" s="17"/>
      <c r="AM4594" s="17"/>
      <c r="AN4594" s="17"/>
      <c r="AO4594" s="17"/>
      <c r="AP4594" s="17"/>
      <c r="AQ4594" s="17"/>
    </row>
    <row r="4595" spans="1:43" s="2" customFormat="1" ht="140.25" hidden="1" x14ac:dyDescent="0.2">
      <c r="A4595" s="3" t="s">
        <v>79</v>
      </c>
      <c r="B4595" s="4" t="s">
        <v>48</v>
      </c>
      <c r="C4595" s="5"/>
      <c r="D4595" s="5"/>
      <c r="E4595" s="32"/>
      <c r="F4595" s="95" t="s">
        <v>40</v>
      </c>
      <c r="G4595" s="12" t="s">
        <v>14393</v>
      </c>
      <c r="H4595" s="12" t="s">
        <v>42</v>
      </c>
      <c r="I4595" s="8" t="s">
        <v>14394</v>
      </c>
      <c r="J4595" s="24" t="s">
        <v>44</v>
      </c>
      <c r="K4595" s="25" t="s">
        <v>45</v>
      </c>
      <c r="L4595" s="25" t="s">
        <v>45</v>
      </c>
      <c r="M4595" s="25" t="s">
        <v>46</v>
      </c>
      <c r="N4595" s="26" t="s">
        <v>46</v>
      </c>
      <c r="O4595" s="25">
        <v>0</v>
      </c>
      <c r="P4595" s="27">
        <v>128.26</v>
      </c>
      <c r="Q4595" s="27">
        <f t="shared" si="948"/>
        <v>1.2825999999999999E-2</v>
      </c>
      <c r="R4595" s="28"/>
      <c r="S4595" s="93" t="s">
        <v>45</v>
      </c>
      <c r="T4595" s="93" t="s">
        <v>45</v>
      </c>
      <c r="U4595" s="93" t="s">
        <v>45</v>
      </c>
      <c r="V4595" s="93" t="s">
        <v>45</v>
      </c>
      <c r="W4595" s="93" t="s">
        <v>45</v>
      </c>
      <c r="X4595" s="93" t="s">
        <v>45</v>
      </c>
      <c r="Y4595" s="93" t="s">
        <v>45</v>
      </c>
      <c r="Z4595" s="93" t="s">
        <v>45</v>
      </c>
      <c r="AA4595" s="93" t="s">
        <v>45</v>
      </c>
      <c r="AB4595" s="93" t="s">
        <v>45</v>
      </c>
      <c r="AC4595" s="93" t="s">
        <v>45</v>
      </c>
      <c r="AD4595" s="93" t="s">
        <v>45</v>
      </c>
      <c r="AE4595" s="93" t="s">
        <v>45</v>
      </c>
      <c r="AF4595" s="93" t="s">
        <v>45</v>
      </c>
      <c r="AG4595" s="29"/>
      <c r="AH4595" s="20"/>
      <c r="AI4595" s="15"/>
      <c r="AJ4595" s="32"/>
    </row>
    <row r="4596" spans="1:43" s="17" customFormat="1" ht="76.5" hidden="1" x14ac:dyDescent="0.2">
      <c r="A4596" s="3" t="s">
        <v>79</v>
      </c>
      <c r="B4596" s="4" t="s">
        <v>48</v>
      </c>
      <c r="C4596" s="5"/>
      <c r="D4596" s="5"/>
      <c r="E4596" s="32"/>
      <c r="F4596" s="95" t="s">
        <v>40</v>
      </c>
      <c r="G4596" s="12" t="s">
        <v>14395</v>
      </c>
      <c r="H4596" s="12" t="s">
        <v>42</v>
      </c>
      <c r="I4596" s="8" t="s">
        <v>14396</v>
      </c>
      <c r="J4596" s="24" t="s">
        <v>44</v>
      </c>
      <c r="K4596" s="25" t="s">
        <v>45</v>
      </c>
      <c r="L4596" s="25" t="s">
        <v>45</v>
      </c>
      <c r="M4596" s="25" t="s">
        <v>46</v>
      </c>
      <c r="N4596" s="26" t="s">
        <v>46</v>
      </c>
      <c r="O4596" s="25">
        <v>0</v>
      </c>
      <c r="P4596" s="27">
        <v>110</v>
      </c>
      <c r="Q4596" s="27">
        <f t="shared" si="948"/>
        <v>1.0999999999999999E-2</v>
      </c>
      <c r="R4596" s="28"/>
      <c r="S4596" s="93" t="s">
        <v>45</v>
      </c>
      <c r="T4596" s="93" t="s">
        <v>45</v>
      </c>
      <c r="U4596" s="93" t="s">
        <v>45</v>
      </c>
      <c r="V4596" s="93" t="s">
        <v>45</v>
      </c>
      <c r="W4596" s="93" t="s">
        <v>45</v>
      </c>
      <c r="X4596" s="93" t="s">
        <v>45</v>
      </c>
      <c r="Y4596" s="93" t="s">
        <v>45</v>
      </c>
      <c r="Z4596" s="93" t="s">
        <v>45</v>
      </c>
      <c r="AA4596" s="93" t="s">
        <v>45</v>
      </c>
      <c r="AB4596" s="93" t="s">
        <v>45</v>
      </c>
      <c r="AC4596" s="93" t="s">
        <v>45</v>
      </c>
      <c r="AD4596" s="93" t="s">
        <v>45</v>
      </c>
      <c r="AE4596" s="93" t="s">
        <v>45</v>
      </c>
      <c r="AF4596" s="93" t="s">
        <v>45</v>
      </c>
      <c r="AG4596" s="29"/>
      <c r="AH4596" s="20"/>
      <c r="AI4596" s="15"/>
      <c r="AJ4596" s="32"/>
      <c r="AK4596" s="2"/>
      <c r="AL4596" s="2"/>
      <c r="AM4596" s="2"/>
      <c r="AN4596" s="2"/>
      <c r="AO4596" s="2"/>
      <c r="AP4596" s="2"/>
      <c r="AQ4596" s="2"/>
    </row>
    <row r="4597" spans="1:43" s="17" customFormat="1" ht="76.5" hidden="1" x14ac:dyDescent="0.2">
      <c r="A4597" s="3" t="s">
        <v>79</v>
      </c>
      <c r="B4597" s="4" t="s">
        <v>48</v>
      </c>
      <c r="C4597" s="5"/>
      <c r="D4597" s="5"/>
      <c r="E4597" s="32"/>
      <c r="F4597" s="95" t="s">
        <v>40</v>
      </c>
      <c r="G4597" s="12" t="s">
        <v>14397</v>
      </c>
      <c r="H4597" s="12" t="s">
        <v>42</v>
      </c>
      <c r="I4597" s="8" t="s">
        <v>14398</v>
      </c>
      <c r="J4597" s="24" t="s">
        <v>44</v>
      </c>
      <c r="K4597" s="25" t="s">
        <v>45</v>
      </c>
      <c r="L4597" s="25" t="s">
        <v>45</v>
      </c>
      <c r="M4597" s="25" t="s">
        <v>46</v>
      </c>
      <c r="N4597" s="26" t="s">
        <v>46</v>
      </c>
      <c r="O4597" s="25">
        <v>0</v>
      </c>
      <c r="P4597" s="27">
        <v>116.8</v>
      </c>
      <c r="Q4597" s="27">
        <f t="shared" si="948"/>
        <v>1.1679999999999999E-2</v>
      </c>
      <c r="R4597" s="28"/>
      <c r="S4597" s="93" t="s">
        <v>45</v>
      </c>
      <c r="T4597" s="93" t="s">
        <v>45</v>
      </c>
      <c r="U4597" s="93" t="s">
        <v>45</v>
      </c>
      <c r="V4597" s="93" t="s">
        <v>45</v>
      </c>
      <c r="W4597" s="93" t="s">
        <v>45</v>
      </c>
      <c r="X4597" s="93" t="s">
        <v>45</v>
      </c>
      <c r="Y4597" s="93" t="s">
        <v>45</v>
      </c>
      <c r="Z4597" s="93" t="s">
        <v>45</v>
      </c>
      <c r="AA4597" s="93" t="s">
        <v>45</v>
      </c>
      <c r="AB4597" s="93" t="s">
        <v>45</v>
      </c>
      <c r="AC4597" s="93" t="s">
        <v>45</v>
      </c>
      <c r="AD4597" s="93" t="s">
        <v>45</v>
      </c>
      <c r="AE4597" s="93" t="s">
        <v>45</v>
      </c>
      <c r="AF4597" s="93" t="s">
        <v>45</v>
      </c>
      <c r="AG4597" s="29"/>
      <c r="AH4597" s="20"/>
      <c r="AI4597" s="15"/>
      <c r="AJ4597" s="32"/>
      <c r="AK4597" s="2"/>
      <c r="AL4597" s="2"/>
      <c r="AM4597" s="2"/>
      <c r="AN4597" s="2"/>
      <c r="AO4597" s="2"/>
      <c r="AP4597" s="2"/>
      <c r="AQ4597" s="2"/>
    </row>
    <row r="4598" spans="1:43" s="2" customFormat="1" ht="76.5" hidden="1" x14ac:dyDescent="0.2">
      <c r="A4598" s="3" t="s">
        <v>79</v>
      </c>
      <c r="B4598" s="4" t="s">
        <v>48</v>
      </c>
      <c r="C4598" s="5"/>
      <c r="D4598" s="5"/>
      <c r="E4598" s="32"/>
      <c r="F4598" s="95" t="s">
        <v>40</v>
      </c>
      <c r="G4598" s="12" t="s">
        <v>14399</v>
      </c>
      <c r="H4598" s="12" t="s">
        <v>42</v>
      </c>
      <c r="I4598" s="8" t="s">
        <v>14400</v>
      </c>
      <c r="J4598" s="24" t="s">
        <v>44</v>
      </c>
      <c r="K4598" s="25" t="s">
        <v>45</v>
      </c>
      <c r="L4598" s="25" t="s">
        <v>45</v>
      </c>
      <c r="M4598" s="25" t="s">
        <v>46</v>
      </c>
      <c r="N4598" s="26" t="s">
        <v>46</v>
      </c>
      <c r="O4598" s="25">
        <v>0</v>
      </c>
      <c r="P4598" s="27">
        <v>109.5</v>
      </c>
      <c r="Q4598" s="27">
        <f t="shared" si="948"/>
        <v>1.095E-2</v>
      </c>
      <c r="R4598" s="28"/>
      <c r="S4598" s="93" t="s">
        <v>45</v>
      </c>
      <c r="T4598" s="93" t="s">
        <v>45</v>
      </c>
      <c r="U4598" s="93" t="s">
        <v>45</v>
      </c>
      <c r="V4598" s="93" t="s">
        <v>45</v>
      </c>
      <c r="W4598" s="93" t="s">
        <v>45</v>
      </c>
      <c r="X4598" s="93" t="s">
        <v>45</v>
      </c>
      <c r="Y4598" s="93" t="s">
        <v>45</v>
      </c>
      <c r="Z4598" s="93" t="s">
        <v>45</v>
      </c>
      <c r="AA4598" s="93" t="s">
        <v>45</v>
      </c>
      <c r="AB4598" s="93" t="s">
        <v>45</v>
      </c>
      <c r="AC4598" s="93" t="s">
        <v>45</v>
      </c>
      <c r="AD4598" s="93" t="s">
        <v>45</v>
      </c>
      <c r="AE4598" s="93" t="s">
        <v>45</v>
      </c>
      <c r="AF4598" s="93" t="s">
        <v>45</v>
      </c>
      <c r="AG4598" s="29"/>
      <c r="AH4598" s="20"/>
      <c r="AI4598" s="15"/>
      <c r="AJ4598" s="32"/>
      <c r="AK4598" s="17"/>
      <c r="AL4598" s="17"/>
      <c r="AM4598" s="17"/>
      <c r="AN4598" s="17"/>
      <c r="AO4598" s="17"/>
      <c r="AP4598" s="17"/>
      <c r="AQ4598" s="17"/>
    </row>
    <row r="4599" spans="1:43" s="2" customFormat="1" ht="76.5" hidden="1" x14ac:dyDescent="0.2">
      <c r="A4599" s="3" t="s">
        <v>79</v>
      </c>
      <c r="B4599" s="4" t="s">
        <v>48</v>
      </c>
      <c r="C4599" s="5"/>
      <c r="D4599" s="5"/>
      <c r="E4599" s="32"/>
      <c r="F4599" s="95" t="s">
        <v>40</v>
      </c>
      <c r="G4599" s="12" t="s">
        <v>14401</v>
      </c>
      <c r="H4599" s="12" t="s">
        <v>42</v>
      </c>
      <c r="I4599" s="8" t="s">
        <v>14402</v>
      </c>
      <c r="J4599" s="24" t="s">
        <v>44</v>
      </c>
      <c r="K4599" s="25" t="s">
        <v>45</v>
      </c>
      <c r="L4599" s="25" t="s">
        <v>45</v>
      </c>
      <c r="M4599" s="25" t="s">
        <v>46</v>
      </c>
      <c r="N4599" s="26" t="s">
        <v>46</v>
      </c>
      <c r="O4599" s="25">
        <v>0</v>
      </c>
      <c r="P4599" s="27">
        <v>82.6</v>
      </c>
      <c r="Q4599" s="27">
        <f t="shared" si="948"/>
        <v>8.26E-3</v>
      </c>
      <c r="R4599" s="28"/>
      <c r="S4599" s="93" t="s">
        <v>45</v>
      </c>
      <c r="T4599" s="93" t="s">
        <v>45</v>
      </c>
      <c r="U4599" s="93" t="s">
        <v>45</v>
      </c>
      <c r="V4599" s="93" t="s">
        <v>45</v>
      </c>
      <c r="W4599" s="93" t="s">
        <v>45</v>
      </c>
      <c r="X4599" s="93" t="s">
        <v>45</v>
      </c>
      <c r="Y4599" s="93" t="s">
        <v>45</v>
      </c>
      <c r="Z4599" s="93" t="s">
        <v>45</v>
      </c>
      <c r="AA4599" s="93" t="s">
        <v>45</v>
      </c>
      <c r="AB4599" s="93" t="s">
        <v>45</v>
      </c>
      <c r="AC4599" s="93" t="s">
        <v>45</v>
      </c>
      <c r="AD4599" s="93" t="s">
        <v>45</v>
      </c>
      <c r="AE4599" s="93" t="s">
        <v>45</v>
      </c>
      <c r="AF4599" s="93" t="s">
        <v>45</v>
      </c>
      <c r="AG4599" s="29"/>
      <c r="AH4599" s="20"/>
      <c r="AI4599" s="15"/>
      <c r="AJ4599" s="32"/>
      <c r="AK4599" s="17"/>
      <c r="AL4599" s="17"/>
      <c r="AM4599" s="17"/>
      <c r="AN4599" s="17"/>
      <c r="AO4599" s="17"/>
      <c r="AP4599" s="17"/>
      <c r="AQ4599" s="17"/>
    </row>
    <row r="4600" spans="1:43" s="2" customFormat="1" ht="76.5" hidden="1" x14ac:dyDescent="0.2">
      <c r="A4600" s="3" t="s">
        <v>79</v>
      </c>
      <c r="B4600" s="4" t="s">
        <v>48</v>
      </c>
      <c r="C4600" s="5"/>
      <c r="D4600" s="5"/>
      <c r="E4600" s="32"/>
      <c r="F4600" s="95" t="s">
        <v>40</v>
      </c>
      <c r="G4600" s="12" t="s">
        <v>14403</v>
      </c>
      <c r="H4600" s="12" t="s">
        <v>42</v>
      </c>
      <c r="I4600" s="8" t="s">
        <v>14404</v>
      </c>
      <c r="J4600" s="24" t="s">
        <v>44</v>
      </c>
      <c r="K4600" s="25" t="s">
        <v>45</v>
      </c>
      <c r="L4600" s="25" t="s">
        <v>45</v>
      </c>
      <c r="M4600" s="25" t="s">
        <v>46</v>
      </c>
      <c r="N4600" s="26" t="s">
        <v>46</v>
      </c>
      <c r="O4600" s="25">
        <v>0</v>
      </c>
      <c r="P4600" s="27">
        <v>147</v>
      </c>
      <c r="Q4600" s="27">
        <f t="shared" si="948"/>
        <v>1.47E-2</v>
      </c>
      <c r="R4600" s="28"/>
      <c r="S4600" s="93" t="s">
        <v>45</v>
      </c>
      <c r="T4600" s="93" t="s">
        <v>45</v>
      </c>
      <c r="U4600" s="93" t="s">
        <v>45</v>
      </c>
      <c r="V4600" s="93" t="s">
        <v>45</v>
      </c>
      <c r="W4600" s="93" t="s">
        <v>45</v>
      </c>
      <c r="X4600" s="93" t="s">
        <v>45</v>
      </c>
      <c r="Y4600" s="93" t="s">
        <v>45</v>
      </c>
      <c r="Z4600" s="93" t="s">
        <v>45</v>
      </c>
      <c r="AA4600" s="93" t="s">
        <v>45</v>
      </c>
      <c r="AB4600" s="93" t="s">
        <v>45</v>
      </c>
      <c r="AC4600" s="93" t="s">
        <v>45</v>
      </c>
      <c r="AD4600" s="93" t="s">
        <v>45</v>
      </c>
      <c r="AE4600" s="93" t="s">
        <v>45</v>
      </c>
      <c r="AF4600" s="93" t="s">
        <v>45</v>
      </c>
      <c r="AG4600" s="29"/>
      <c r="AH4600" s="20"/>
      <c r="AI4600" s="15"/>
      <c r="AJ4600" s="32"/>
    </row>
    <row r="4601" spans="1:43" s="17" customFormat="1" ht="165.75" hidden="1" x14ac:dyDescent="0.2">
      <c r="A4601" s="3" t="s">
        <v>79</v>
      </c>
      <c r="B4601" s="4" t="s">
        <v>48</v>
      </c>
      <c r="C4601" s="5"/>
      <c r="D4601" s="5"/>
      <c r="E4601" s="32"/>
      <c r="F4601" s="95" t="s">
        <v>40</v>
      </c>
      <c r="G4601" s="12" t="s">
        <v>14405</v>
      </c>
      <c r="H4601" s="12" t="s">
        <v>42</v>
      </c>
      <c r="I4601" s="8" t="s">
        <v>14406</v>
      </c>
      <c r="J4601" s="24" t="s">
        <v>44</v>
      </c>
      <c r="K4601" s="25" t="s">
        <v>45</v>
      </c>
      <c r="L4601" s="25" t="s">
        <v>45</v>
      </c>
      <c r="M4601" s="25" t="s">
        <v>46</v>
      </c>
      <c r="N4601" s="26" t="s">
        <v>46</v>
      </c>
      <c r="O4601" s="25">
        <v>0</v>
      </c>
      <c r="P4601" s="27">
        <v>66</v>
      </c>
      <c r="Q4601" s="27">
        <f t="shared" si="948"/>
        <v>6.6E-3</v>
      </c>
      <c r="R4601" s="28"/>
      <c r="S4601" s="93" t="s">
        <v>45</v>
      </c>
      <c r="T4601" s="93" t="s">
        <v>45</v>
      </c>
      <c r="U4601" s="93" t="s">
        <v>45</v>
      </c>
      <c r="V4601" s="93" t="s">
        <v>45</v>
      </c>
      <c r="W4601" s="93" t="s">
        <v>45</v>
      </c>
      <c r="X4601" s="93" t="s">
        <v>45</v>
      </c>
      <c r="Y4601" s="93" t="s">
        <v>45</v>
      </c>
      <c r="Z4601" s="93" t="s">
        <v>45</v>
      </c>
      <c r="AA4601" s="93" t="s">
        <v>45</v>
      </c>
      <c r="AB4601" s="93" t="s">
        <v>45</v>
      </c>
      <c r="AC4601" s="93" t="s">
        <v>45</v>
      </c>
      <c r="AD4601" s="93" t="s">
        <v>45</v>
      </c>
      <c r="AE4601" s="93" t="s">
        <v>45</v>
      </c>
      <c r="AF4601" s="93" t="s">
        <v>45</v>
      </c>
      <c r="AG4601" s="29"/>
      <c r="AH4601" s="20"/>
      <c r="AI4601" s="15"/>
      <c r="AJ4601" s="32"/>
    </row>
    <row r="4602" spans="1:43" s="2" customFormat="1" ht="76.5" hidden="1" x14ac:dyDescent="0.2">
      <c r="A4602" s="18" t="s">
        <v>79</v>
      </c>
      <c r="B4602" s="19" t="s">
        <v>39</v>
      </c>
      <c r="C4602" s="20"/>
      <c r="D4602" s="20"/>
      <c r="E4602" s="30"/>
      <c r="F4602" s="95" t="s">
        <v>40</v>
      </c>
      <c r="G4602" s="12" t="s">
        <v>14407</v>
      </c>
      <c r="H4602" s="27" t="s">
        <v>42</v>
      </c>
      <c r="I4602" s="23" t="s">
        <v>14408</v>
      </c>
      <c r="J4602" s="24" t="s">
        <v>44</v>
      </c>
      <c r="K4602" s="25" t="s">
        <v>45</v>
      </c>
      <c r="L4602" s="25" t="s">
        <v>45</v>
      </c>
      <c r="M4602" s="25" t="s">
        <v>46</v>
      </c>
      <c r="N4602" s="26" t="s">
        <v>46</v>
      </c>
      <c r="O4602" s="25">
        <v>0</v>
      </c>
      <c r="P4602" s="27">
        <v>432.19</v>
      </c>
      <c r="Q4602" s="27">
        <f t="shared" ref="Q4602:Q4665" si="952">+O4602+(P4602/10000)</f>
        <v>4.3219E-2</v>
      </c>
      <c r="R4602" s="28" t="s">
        <v>47</v>
      </c>
      <c r="S4602" s="94" t="s">
        <v>45</v>
      </c>
      <c r="T4602" s="25" t="s">
        <v>45</v>
      </c>
      <c r="U4602" s="25" t="s">
        <v>45</v>
      </c>
      <c r="V4602" s="25" t="s">
        <v>45</v>
      </c>
      <c r="W4602" s="27" t="str">
        <f t="shared" ref="W4602:W4633" si="953">J4602</f>
        <v>COMPLETO TIENE ÁREA Y LINDEROS</v>
      </c>
      <c r="X4602" s="25" t="s">
        <v>45</v>
      </c>
      <c r="Y4602" s="25" t="s">
        <v>45</v>
      </c>
      <c r="Z4602" s="25" t="s">
        <v>45</v>
      </c>
      <c r="AA4602" s="27" t="s">
        <v>46</v>
      </c>
      <c r="AB4602" s="27">
        <f t="shared" ref="AB4602:AB4633" si="954">O4602</f>
        <v>0</v>
      </c>
      <c r="AC4602" s="27">
        <v>0</v>
      </c>
      <c r="AD4602" s="27">
        <f t="shared" ref="AD4602:AD4633" si="955">+AB4602+(AC4602/10000)</f>
        <v>0</v>
      </c>
      <c r="AE4602" s="27" t="s">
        <v>47</v>
      </c>
      <c r="AF4602" s="118" t="s">
        <v>47</v>
      </c>
      <c r="AG4602" s="29"/>
      <c r="AH4602" s="20"/>
      <c r="AI4602" s="20"/>
      <c r="AJ4602" s="30"/>
      <c r="AK4602" s="17"/>
      <c r="AL4602" s="17"/>
      <c r="AM4602" s="17"/>
      <c r="AN4602" s="17"/>
      <c r="AO4602" s="17"/>
      <c r="AP4602" s="17"/>
      <c r="AQ4602" s="17"/>
    </row>
    <row r="4603" spans="1:43" s="17" customFormat="1" ht="76.5" hidden="1" x14ac:dyDescent="0.2">
      <c r="A4603" s="18" t="s">
        <v>79</v>
      </c>
      <c r="B4603" s="19" t="s">
        <v>48</v>
      </c>
      <c r="C4603" s="20"/>
      <c r="D4603" s="20"/>
      <c r="E4603" s="30"/>
      <c r="F4603" s="95" t="s">
        <v>40</v>
      </c>
      <c r="G4603" s="12" t="s">
        <v>14409</v>
      </c>
      <c r="H4603" s="27" t="s">
        <v>42</v>
      </c>
      <c r="I4603" s="23" t="s">
        <v>14410</v>
      </c>
      <c r="J4603" s="24" t="s">
        <v>44</v>
      </c>
      <c r="K4603" s="25" t="s">
        <v>45</v>
      </c>
      <c r="L4603" s="25" t="s">
        <v>45</v>
      </c>
      <c r="M4603" s="25" t="s">
        <v>46</v>
      </c>
      <c r="N4603" s="26" t="s">
        <v>46</v>
      </c>
      <c r="O4603" s="25">
        <v>0</v>
      </c>
      <c r="P4603" s="39">
        <v>85.4</v>
      </c>
      <c r="Q4603" s="27">
        <f t="shared" si="952"/>
        <v>8.5400000000000007E-3</v>
      </c>
      <c r="R4603" s="28" t="s">
        <v>47</v>
      </c>
      <c r="S4603" s="94" t="s">
        <v>45</v>
      </c>
      <c r="T4603" s="25" t="s">
        <v>45</v>
      </c>
      <c r="U4603" s="25" t="s">
        <v>45</v>
      </c>
      <c r="V4603" s="25" t="s">
        <v>45</v>
      </c>
      <c r="W4603" s="27" t="str">
        <f t="shared" si="953"/>
        <v>COMPLETO TIENE ÁREA Y LINDEROS</v>
      </c>
      <c r="X4603" s="25" t="s">
        <v>45</v>
      </c>
      <c r="Y4603" s="25" t="s">
        <v>45</v>
      </c>
      <c r="Z4603" s="25" t="s">
        <v>45</v>
      </c>
      <c r="AA4603" s="27" t="s">
        <v>46</v>
      </c>
      <c r="AB4603" s="27">
        <f t="shared" si="954"/>
        <v>0</v>
      </c>
      <c r="AC4603" s="27">
        <v>0</v>
      </c>
      <c r="AD4603" s="27">
        <f t="shared" si="955"/>
        <v>0</v>
      </c>
      <c r="AE4603" s="27" t="s">
        <v>47</v>
      </c>
      <c r="AF4603" s="118" t="s">
        <v>47</v>
      </c>
      <c r="AG4603" s="29"/>
      <c r="AH4603" s="20"/>
      <c r="AI4603" s="20"/>
      <c r="AJ4603" s="30"/>
      <c r="AK4603" s="2"/>
      <c r="AL4603" s="2"/>
      <c r="AM4603" s="2"/>
      <c r="AN4603" s="2"/>
      <c r="AO4603" s="2"/>
      <c r="AP4603" s="2"/>
      <c r="AQ4603" s="2"/>
    </row>
    <row r="4604" spans="1:43" s="2" customFormat="1" ht="76.5" hidden="1" x14ac:dyDescent="0.2">
      <c r="A4604" s="18" t="s">
        <v>79</v>
      </c>
      <c r="B4604" s="19" t="s">
        <v>48</v>
      </c>
      <c r="C4604" s="20"/>
      <c r="D4604" s="20"/>
      <c r="E4604" s="30"/>
      <c r="F4604" s="95" t="s">
        <v>40</v>
      </c>
      <c r="G4604" s="12" t="s">
        <v>14411</v>
      </c>
      <c r="H4604" s="27" t="s">
        <v>42</v>
      </c>
      <c r="I4604" s="23" t="s">
        <v>14412</v>
      </c>
      <c r="J4604" s="24" t="s">
        <v>44</v>
      </c>
      <c r="K4604" s="25" t="s">
        <v>45</v>
      </c>
      <c r="L4604" s="25" t="s">
        <v>45</v>
      </c>
      <c r="M4604" s="25" t="s">
        <v>46</v>
      </c>
      <c r="N4604" s="26" t="s">
        <v>46</v>
      </c>
      <c r="O4604" s="25">
        <v>0</v>
      </c>
      <c r="P4604" s="39">
        <v>116.8</v>
      </c>
      <c r="Q4604" s="27">
        <f t="shared" si="952"/>
        <v>1.1679999999999999E-2</v>
      </c>
      <c r="R4604" s="28" t="s">
        <v>47</v>
      </c>
      <c r="S4604" s="94" t="s">
        <v>45</v>
      </c>
      <c r="T4604" s="25" t="s">
        <v>45</v>
      </c>
      <c r="U4604" s="25" t="s">
        <v>45</v>
      </c>
      <c r="V4604" s="25" t="s">
        <v>45</v>
      </c>
      <c r="W4604" s="27" t="str">
        <f t="shared" si="953"/>
        <v>COMPLETO TIENE ÁREA Y LINDEROS</v>
      </c>
      <c r="X4604" s="25" t="s">
        <v>45</v>
      </c>
      <c r="Y4604" s="25" t="s">
        <v>45</v>
      </c>
      <c r="Z4604" s="25" t="s">
        <v>45</v>
      </c>
      <c r="AA4604" s="27" t="s">
        <v>46</v>
      </c>
      <c r="AB4604" s="27">
        <f t="shared" si="954"/>
        <v>0</v>
      </c>
      <c r="AC4604" s="27">
        <v>0</v>
      </c>
      <c r="AD4604" s="27">
        <f t="shared" si="955"/>
        <v>0</v>
      </c>
      <c r="AE4604" s="27" t="s">
        <v>47</v>
      </c>
      <c r="AF4604" s="118" t="s">
        <v>47</v>
      </c>
      <c r="AG4604" s="29"/>
      <c r="AH4604" s="20"/>
      <c r="AI4604" s="20"/>
      <c r="AJ4604" s="30"/>
      <c r="AK4604" s="17"/>
      <c r="AL4604" s="17"/>
      <c r="AM4604" s="17"/>
      <c r="AN4604" s="17"/>
      <c r="AO4604" s="17"/>
      <c r="AP4604" s="17"/>
      <c r="AQ4604" s="17"/>
    </row>
    <row r="4605" spans="1:43" s="2" customFormat="1" ht="76.5" hidden="1" x14ac:dyDescent="0.2">
      <c r="A4605" s="18" t="s">
        <v>79</v>
      </c>
      <c r="B4605" s="19" t="s">
        <v>48</v>
      </c>
      <c r="C4605" s="20"/>
      <c r="D4605" s="20"/>
      <c r="E4605" s="30"/>
      <c r="F4605" s="95" t="s">
        <v>40</v>
      </c>
      <c r="G4605" s="12" t="s">
        <v>14413</v>
      </c>
      <c r="H4605" s="27" t="s">
        <v>42</v>
      </c>
      <c r="I4605" s="23" t="s">
        <v>14414</v>
      </c>
      <c r="J4605" s="24" t="s">
        <v>44</v>
      </c>
      <c r="K4605" s="25" t="s">
        <v>45</v>
      </c>
      <c r="L4605" s="25" t="s">
        <v>45</v>
      </c>
      <c r="M4605" s="25" t="s">
        <v>46</v>
      </c>
      <c r="N4605" s="26" t="s">
        <v>46</v>
      </c>
      <c r="O4605" s="25">
        <v>0</v>
      </c>
      <c r="P4605" s="39">
        <v>116.8</v>
      </c>
      <c r="Q4605" s="27">
        <f t="shared" si="952"/>
        <v>1.1679999999999999E-2</v>
      </c>
      <c r="R4605" s="28" t="s">
        <v>47</v>
      </c>
      <c r="S4605" s="94" t="s">
        <v>45</v>
      </c>
      <c r="T4605" s="25" t="s">
        <v>45</v>
      </c>
      <c r="U4605" s="25" t="s">
        <v>45</v>
      </c>
      <c r="V4605" s="25" t="s">
        <v>45</v>
      </c>
      <c r="W4605" s="27" t="str">
        <f t="shared" si="953"/>
        <v>COMPLETO TIENE ÁREA Y LINDEROS</v>
      </c>
      <c r="X4605" s="25" t="s">
        <v>45</v>
      </c>
      <c r="Y4605" s="25" t="s">
        <v>45</v>
      </c>
      <c r="Z4605" s="25" t="s">
        <v>45</v>
      </c>
      <c r="AA4605" s="27" t="s">
        <v>46</v>
      </c>
      <c r="AB4605" s="27">
        <f t="shared" si="954"/>
        <v>0</v>
      </c>
      <c r="AC4605" s="27">
        <v>0</v>
      </c>
      <c r="AD4605" s="27">
        <f t="shared" si="955"/>
        <v>0</v>
      </c>
      <c r="AE4605" s="27" t="s">
        <v>47</v>
      </c>
      <c r="AF4605" s="118" t="s">
        <v>47</v>
      </c>
      <c r="AG4605" s="29"/>
      <c r="AH4605" s="20"/>
      <c r="AI4605" s="20"/>
      <c r="AJ4605" s="30"/>
      <c r="AK4605" s="17"/>
      <c r="AL4605" s="17"/>
      <c r="AM4605" s="17"/>
      <c r="AN4605" s="17"/>
      <c r="AO4605" s="17"/>
      <c r="AP4605" s="17"/>
      <c r="AQ4605" s="17"/>
    </row>
    <row r="4606" spans="1:43" s="2" customFormat="1" ht="76.5" hidden="1" x14ac:dyDescent="0.2">
      <c r="A4606" s="18" t="s">
        <v>79</v>
      </c>
      <c r="B4606" s="19" t="s">
        <v>48</v>
      </c>
      <c r="C4606" s="20"/>
      <c r="D4606" s="20"/>
      <c r="E4606" s="30"/>
      <c r="F4606" s="95" t="s">
        <v>40</v>
      </c>
      <c r="G4606" s="12" t="s">
        <v>14415</v>
      </c>
      <c r="H4606" s="27" t="s">
        <v>42</v>
      </c>
      <c r="I4606" s="23" t="s">
        <v>14416</v>
      </c>
      <c r="J4606" s="24" t="s">
        <v>44</v>
      </c>
      <c r="K4606" s="25" t="s">
        <v>45</v>
      </c>
      <c r="L4606" s="25" t="s">
        <v>45</v>
      </c>
      <c r="M4606" s="25" t="s">
        <v>46</v>
      </c>
      <c r="N4606" s="26" t="s">
        <v>46</v>
      </c>
      <c r="O4606" s="25">
        <v>0</v>
      </c>
      <c r="P4606" s="39">
        <v>231.6</v>
      </c>
      <c r="Q4606" s="27">
        <f t="shared" si="952"/>
        <v>2.316E-2</v>
      </c>
      <c r="R4606" s="28" t="s">
        <v>47</v>
      </c>
      <c r="S4606" s="94" t="s">
        <v>45</v>
      </c>
      <c r="T4606" s="25" t="s">
        <v>45</v>
      </c>
      <c r="U4606" s="25" t="s">
        <v>45</v>
      </c>
      <c r="V4606" s="25" t="s">
        <v>45</v>
      </c>
      <c r="W4606" s="27" t="str">
        <f t="shared" si="953"/>
        <v>COMPLETO TIENE ÁREA Y LINDEROS</v>
      </c>
      <c r="X4606" s="25" t="s">
        <v>45</v>
      </c>
      <c r="Y4606" s="25" t="s">
        <v>45</v>
      </c>
      <c r="Z4606" s="25" t="s">
        <v>45</v>
      </c>
      <c r="AA4606" s="27" t="s">
        <v>46</v>
      </c>
      <c r="AB4606" s="27">
        <f t="shared" si="954"/>
        <v>0</v>
      </c>
      <c r="AC4606" s="27">
        <v>0</v>
      </c>
      <c r="AD4606" s="27">
        <f t="shared" si="955"/>
        <v>0</v>
      </c>
      <c r="AE4606" s="27" t="s">
        <v>47</v>
      </c>
      <c r="AF4606" s="118" t="s">
        <v>47</v>
      </c>
      <c r="AG4606" s="29"/>
      <c r="AH4606" s="20"/>
      <c r="AI4606" s="20"/>
      <c r="AJ4606" s="30"/>
    </row>
    <row r="4607" spans="1:43" s="2" customFormat="1" ht="76.5" hidden="1" x14ac:dyDescent="0.2">
      <c r="A4607" s="18" t="s">
        <v>79</v>
      </c>
      <c r="B4607" s="19" t="s">
        <v>48</v>
      </c>
      <c r="C4607" s="20"/>
      <c r="D4607" s="20"/>
      <c r="E4607" s="30"/>
      <c r="F4607" s="95" t="s">
        <v>40</v>
      </c>
      <c r="G4607" s="12" t="s">
        <v>14417</v>
      </c>
      <c r="H4607" s="27" t="s">
        <v>42</v>
      </c>
      <c r="I4607" s="23" t="s">
        <v>14418</v>
      </c>
      <c r="J4607" s="24" t="s">
        <v>44</v>
      </c>
      <c r="K4607" s="25" t="s">
        <v>45</v>
      </c>
      <c r="L4607" s="25" t="s">
        <v>45</v>
      </c>
      <c r="M4607" s="25" t="s">
        <v>46</v>
      </c>
      <c r="N4607" s="26" t="s">
        <v>46</v>
      </c>
      <c r="O4607" s="25">
        <v>0</v>
      </c>
      <c r="P4607" s="39">
        <v>83.4</v>
      </c>
      <c r="Q4607" s="27">
        <f t="shared" si="952"/>
        <v>8.3400000000000002E-3</v>
      </c>
      <c r="R4607" s="28" t="s">
        <v>47</v>
      </c>
      <c r="S4607" s="94" t="s">
        <v>45</v>
      </c>
      <c r="T4607" s="25" t="s">
        <v>45</v>
      </c>
      <c r="U4607" s="25" t="s">
        <v>45</v>
      </c>
      <c r="V4607" s="25" t="s">
        <v>45</v>
      </c>
      <c r="W4607" s="27" t="str">
        <f t="shared" si="953"/>
        <v>COMPLETO TIENE ÁREA Y LINDEROS</v>
      </c>
      <c r="X4607" s="25" t="s">
        <v>45</v>
      </c>
      <c r="Y4607" s="25" t="s">
        <v>45</v>
      </c>
      <c r="Z4607" s="25" t="s">
        <v>45</v>
      </c>
      <c r="AA4607" s="27" t="s">
        <v>46</v>
      </c>
      <c r="AB4607" s="27">
        <f t="shared" si="954"/>
        <v>0</v>
      </c>
      <c r="AC4607" s="27">
        <v>0</v>
      </c>
      <c r="AD4607" s="27">
        <f t="shared" si="955"/>
        <v>0</v>
      </c>
      <c r="AE4607" s="27" t="s">
        <v>47</v>
      </c>
      <c r="AF4607" s="118" t="s">
        <v>47</v>
      </c>
      <c r="AG4607" s="29"/>
      <c r="AH4607" s="20"/>
      <c r="AI4607" s="20"/>
      <c r="AJ4607" s="30"/>
    </row>
    <row r="4608" spans="1:43" s="2" customFormat="1" ht="127.5" hidden="1" x14ac:dyDescent="0.2">
      <c r="A4608" s="18" t="s">
        <v>79</v>
      </c>
      <c r="B4608" s="19" t="s">
        <v>48</v>
      </c>
      <c r="C4608" s="20"/>
      <c r="D4608" s="20"/>
      <c r="E4608" s="30"/>
      <c r="F4608" s="95" t="s">
        <v>40</v>
      </c>
      <c r="G4608" s="12" t="s">
        <v>14419</v>
      </c>
      <c r="H4608" s="27" t="s">
        <v>42</v>
      </c>
      <c r="I4608" s="23" t="s">
        <v>14420</v>
      </c>
      <c r="J4608" s="24" t="s">
        <v>44</v>
      </c>
      <c r="K4608" s="25" t="s">
        <v>45</v>
      </c>
      <c r="L4608" s="25" t="s">
        <v>45</v>
      </c>
      <c r="M4608" s="25" t="s">
        <v>46</v>
      </c>
      <c r="N4608" s="26" t="s">
        <v>46</v>
      </c>
      <c r="O4608" s="25">
        <v>0</v>
      </c>
      <c r="P4608" s="27">
        <v>100.89</v>
      </c>
      <c r="Q4608" s="27">
        <f t="shared" si="952"/>
        <v>1.0089000000000001E-2</v>
      </c>
      <c r="R4608" s="28" t="s">
        <v>47</v>
      </c>
      <c r="S4608" s="94" t="s">
        <v>45</v>
      </c>
      <c r="T4608" s="25" t="s">
        <v>45</v>
      </c>
      <c r="U4608" s="25" t="s">
        <v>45</v>
      </c>
      <c r="V4608" s="25" t="s">
        <v>45</v>
      </c>
      <c r="W4608" s="27" t="str">
        <f t="shared" si="953"/>
        <v>COMPLETO TIENE ÁREA Y LINDEROS</v>
      </c>
      <c r="X4608" s="25" t="s">
        <v>45</v>
      </c>
      <c r="Y4608" s="25" t="s">
        <v>45</v>
      </c>
      <c r="Z4608" s="25" t="s">
        <v>45</v>
      </c>
      <c r="AA4608" s="27" t="s">
        <v>46</v>
      </c>
      <c r="AB4608" s="27">
        <f t="shared" si="954"/>
        <v>0</v>
      </c>
      <c r="AC4608" s="27">
        <v>0</v>
      </c>
      <c r="AD4608" s="27">
        <f t="shared" si="955"/>
        <v>0</v>
      </c>
      <c r="AE4608" s="27" t="s">
        <v>47</v>
      </c>
      <c r="AF4608" s="118" t="s">
        <v>47</v>
      </c>
      <c r="AG4608" s="29"/>
      <c r="AH4608" s="20"/>
      <c r="AI4608" s="20"/>
      <c r="AJ4608" s="30"/>
      <c r="AK4608" s="17"/>
      <c r="AL4608" s="17"/>
      <c r="AM4608" s="17"/>
      <c r="AN4608" s="17"/>
      <c r="AO4608" s="17"/>
      <c r="AP4608" s="17"/>
      <c r="AQ4608" s="17"/>
    </row>
    <row r="4609" spans="1:43" s="2" customFormat="1" ht="76.5" hidden="1" x14ac:dyDescent="0.2">
      <c r="A4609" s="18" t="s">
        <v>79</v>
      </c>
      <c r="B4609" s="19" t="s">
        <v>48</v>
      </c>
      <c r="C4609" s="20"/>
      <c r="D4609" s="20"/>
      <c r="E4609" s="30"/>
      <c r="F4609" s="95" t="s">
        <v>40</v>
      </c>
      <c r="G4609" s="12" t="s">
        <v>14421</v>
      </c>
      <c r="H4609" s="27" t="s">
        <v>42</v>
      </c>
      <c r="I4609" s="23" t="s">
        <v>14422</v>
      </c>
      <c r="J4609" s="24" t="s">
        <v>44</v>
      </c>
      <c r="K4609" s="25" t="s">
        <v>45</v>
      </c>
      <c r="L4609" s="25" t="s">
        <v>45</v>
      </c>
      <c r="M4609" s="25" t="s">
        <v>46</v>
      </c>
      <c r="N4609" s="26" t="s">
        <v>46</v>
      </c>
      <c r="O4609" s="25">
        <v>0</v>
      </c>
      <c r="P4609" s="39">
        <v>84</v>
      </c>
      <c r="Q4609" s="27">
        <f t="shared" si="952"/>
        <v>8.3999999999999995E-3</v>
      </c>
      <c r="R4609" s="28" t="s">
        <v>47</v>
      </c>
      <c r="S4609" s="94" t="s">
        <v>45</v>
      </c>
      <c r="T4609" s="25" t="s">
        <v>45</v>
      </c>
      <c r="U4609" s="25" t="s">
        <v>45</v>
      </c>
      <c r="V4609" s="25" t="s">
        <v>45</v>
      </c>
      <c r="W4609" s="27" t="str">
        <f t="shared" si="953"/>
        <v>COMPLETO TIENE ÁREA Y LINDEROS</v>
      </c>
      <c r="X4609" s="25" t="s">
        <v>45</v>
      </c>
      <c r="Y4609" s="25" t="s">
        <v>45</v>
      </c>
      <c r="Z4609" s="25" t="s">
        <v>45</v>
      </c>
      <c r="AA4609" s="27" t="s">
        <v>46</v>
      </c>
      <c r="AB4609" s="27">
        <f t="shared" si="954"/>
        <v>0</v>
      </c>
      <c r="AC4609" s="27">
        <v>0</v>
      </c>
      <c r="AD4609" s="27">
        <f t="shared" si="955"/>
        <v>0</v>
      </c>
      <c r="AE4609" s="27" t="s">
        <v>47</v>
      </c>
      <c r="AF4609" s="118" t="s">
        <v>47</v>
      </c>
      <c r="AG4609" s="29"/>
      <c r="AH4609" s="20"/>
      <c r="AI4609" s="20"/>
      <c r="AJ4609" s="30"/>
      <c r="AK4609" s="17"/>
      <c r="AL4609" s="17"/>
      <c r="AM4609" s="17"/>
      <c r="AN4609" s="17"/>
      <c r="AO4609" s="17"/>
      <c r="AP4609" s="17"/>
      <c r="AQ4609" s="17"/>
    </row>
    <row r="4610" spans="1:43" s="2" customFormat="1" ht="76.5" hidden="1" x14ac:dyDescent="0.2">
      <c r="A4610" s="18" t="s">
        <v>79</v>
      </c>
      <c r="B4610" s="19" t="s">
        <v>48</v>
      </c>
      <c r="C4610" s="20"/>
      <c r="D4610" s="20"/>
      <c r="E4610" s="30"/>
      <c r="F4610" s="95" t="s">
        <v>40</v>
      </c>
      <c r="G4610" s="12" t="s">
        <v>14423</v>
      </c>
      <c r="H4610" s="27" t="s">
        <v>42</v>
      </c>
      <c r="I4610" s="23" t="s">
        <v>14424</v>
      </c>
      <c r="J4610" s="24" t="s">
        <v>44</v>
      </c>
      <c r="K4610" s="25" t="s">
        <v>45</v>
      </c>
      <c r="L4610" s="25" t="s">
        <v>45</v>
      </c>
      <c r="M4610" s="25" t="s">
        <v>46</v>
      </c>
      <c r="N4610" s="26" t="s">
        <v>46</v>
      </c>
      <c r="O4610" s="25">
        <v>0</v>
      </c>
      <c r="P4610" s="39">
        <v>84</v>
      </c>
      <c r="Q4610" s="27">
        <f t="shared" si="952"/>
        <v>8.3999999999999995E-3</v>
      </c>
      <c r="R4610" s="28" t="s">
        <v>47</v>
      </c>
      <c r="S4610" s="94" t="s">
        <v>45</v>
      </c>
      <c r="T4610" s="25" t="s">
        <v>45</v>
      </c>
      <c r="U4610" s="25" t="s">
        <v>45</v>
      </c>
      <c r="V4610" s="25" t="s">
        <v>45</v>
      </c>
      <c r="W4610" s="27" t="str">
        <f t="shared" si="953"/>
        <v>COMPLETO TIENE ÁREA Y LINDEROS</v>
      </c>
      <c r="X4610" s="25" t="s">
        <v>45</v>
      </c>
      <c r="Y4610" s="25" t="s">
        <v>45</v>
      </c>
      <c r="Z4610" s="25" t="s">
        <v>45</v>
      </c>
      <c r="AA4610" s="27" t="s">
        <v>46</v>
      </c>
      <c r="AB4610" s="27">
        <f t="shared" si="954"/>
        <v>0</v>
      </c>
      <c r="AC4610" s="27">
        <v>0</v>
      </c>
      <c r="AD4610" s="27">
        <f t="shared" si="955"/>
        <v>0</v>
      </c>
      <c r="AE4610" s="27" t="s">
        <v>47</v>
      </c>
      <c r="AF4610" s="118" t="s">
        <v>47</v>
      </c>
      <c r="AG4610" s="29"/>
      <c r="AH4610" s="20"/>
      <c r="AI4610" s="20"/>
      <c r="AJ4610" s="30"/>
      <c r="AK4610" s="17"/>
      <c r="AL4610" s="17"/>
      <c r="AM4610" s="17"/>
      <c r="AN4610" s="17"/>
      <c r="AO4610" s="17"/>
      <c r="AP4610" s="17"/>
      <c r="AQ4610" s="17"/>
    </row>
    <row r="4611" spans="1:43" s="2" customFormat="1" ht="76.5" hidden="1" x14ac:dyDescent="0.2">
      <c r="A4611" s="18" t="s">
        <v>79</v>
      </c>
      <c r="B4611" s="19" t="s">
        <v>48</v>
      </c>
      <c r="C4611" s="20"/>
      <c r="D4611" s="20"/>
      <c r="E4611" s="30"/>
      <c r="F4611" s="95" t="s">
        <v>40</v>
      </c>
      <c r="G4611" s="12" t="s">
        <v>14425</v>
      </c>
      <c r="H4611" s="27" t="s">
        <v>42</v>
      </c>
      <c r="I4611" s="23" t="s">
        <v>14426</v>
      </c>
      <c r="J4611" s="24" t="s">
        <v>44</v>
      </c>
      <c r="K4611" s="25" t="s">
        <v>45</v>
      </c>
      <c r="L4611" s="25" t="s">
        <v>45</v>
      </c>
      <c r="M4611" s="25" t="s">
        <v>46</v>
      </c>
      <c r="N4611" s="26" t="s">
        <v>46</v>
      </c>
      <c r="O4611" s="25">
        <v>0</v>
      </c>
      <c r="P4611" s="39">
        <v>79.92</v>
      </c>
      <c r="Q4611" s="27">
        <f t="shared" si="952"/>
        <v>7.9920000000000008E-3</v>
      </c>
      <c r="R4611" s="28" t="s">
        <v>47</v>
      </c>
      <c r="S4611" s="94" t="s">
        <v>45</v>
      </c>
      <c r="T4611" s="25" t="s">
        <v>45</v>
      </c>
      <c r="U4611" s="25" t="s">
        <v>45</v>
      </c>
      <c r="V4611" s="25" t="s">
        <v>45</v>
      </c>
      <c r="W4611" s="27" t="str">
        <f t="shared" si="953"/>
        <v>COMPLETO TIENE ÁREA Y LINDEROS</v>
      </c>
      <c r="X4611" s="25" t="s">
        <v>45</v>
      </c>
      <c r="Y4611" s="25" t="s">
        <v>45</v>
      </c>
      <c r="Z4611" s="25" t="s">
        <v>45</v>
      </c>
      <c r="AA4611" s="27" t="s">
        <v>46</v>
      </c>
      <c r="AB4611" s="27">
        <f t="shared" si="954"/>
        <v>0</v>
      </c>
      <c r="AC4611" s="27">
        <v>0</v>
      </c>
      <c r="AD4611" s="27">
        <f t="shared" si="955"/>
        <v>0</v>
      </c>
      <c r="AE4611" s="27" t="s">
        <v>47</v>
      </c>
      <c r="AF4611" s="118" t="s">
        <v>47</v>
      </c>
      <c r="AG4611" s="29"/>
      <c r="AH4611" s="20"/>
      <c r="AI4611" s="20"/>
      <c r="AJ4611" s="30"/>
      <c r="AK4611" s="17"/>
      <c r="AL4611" s="17"/>
      <c r="AM4611" s="17"/>
      <c r="AN4611" s="17"/>
      <c r="AO4611" s="17"/>
      <c r="AP4611" s="17"/>
      <c r="AQ4611" s="17"/>
    </row>
    <row r="4612" spans="1:43" s="2" customFormat="1" ht="76.5" hidden="1" x14ac:dyDescent="0.2">
      <c r="A4612" s="18" t="s">
        <v>79</v>
      </c>
      <c r="B4612" s="19" t="s">
        <v>48</v>
      </c>
      <c r="C4612" s="20"/>
      <c r="D4612" s="20"/>
      <c r="E4612" s="30"/>
      <c r="F4612" s="95" t="s">
        <v>40</v>
      </c>
      <c r="G4612" s="12" t="s">
        <v>14427</v>
      </c>
      <c r="H4612" s="27" t="s">
        <v>42</v>
      </c>
      <c r="I4612" s="23" t="s">
        <v>14428</v>
      </c>
      <c r="J4612" s="24" t="s">
        <v>44</v>
      </c>
      <c r="K4612" s="25" t="s">
        <v>45</v>
      </c>
      <c r="L4612" s="25" t="s">
        <v>45</v>
      </c>
      <c r="M4612" s="25" t="s">
        <v>46</v>
      </c>
      <c r="N4612" s="26" t="s">
        <v>46</v>
      </c>
      <c r="O4612" s="25">
        <v>0</v>
      </c>
      <c r="P4612" s="39">
        <v>84</v>
      </c>
      <c r="Q4612" s="27">
        <f t="shared" si="952"/>
        <v>8.3999999999999995E-3</v>
      </c>
      <c r="R4612" s="28" t="s">
        <v>47</v>
      </c>
      <c r="S4612" s="94" t="s">
        <v>45</v>
      </c>
      <c r="T4612" s="25" t="s">
        <v>45</v>
      </c>
      <c r="U4612" s="25" t="s">
        <v>45</v>
      </c>
      <c r="V4612" s="25" t="s">
        <v>45</v>
      </c>
      <c r="W4612" s="27" t="str">
        <f t="shared" si="953"/>
        <v>COMPLETO TIENE ÁREA Y LINDEROS</v>
      </c>
      <c r="X4612" s="25" t="s">
        <v>45</v>
      </c>
      <c r="Y4612" s="25" t="s">
        <v>45</v>
      </c>
      <c r="Z4612" s="25" t="s">
        <v>45</v>
      </c>
      <c r="AA4612" s="27" t="s">
        <v>46</v>
      </c>
      <c r="AB4612" s="27">
        <f t="shared" si="954"/>
        <v>0</v>
      </c>
      <c r="AC4612" s="27">
        <v>0</v>
      </c>
      <c r="AD4612" s="27">
        <f t="shared" si="955"/>
        <v>0</v>
      </c>
      <c r="AE4612" s="27" t="s">
        <v>47</v>
      </c>
      <c r="AF4612" s="118" t="s">
        <v>47</v>
      </c>
      <c r="AG4612" s="29"/>
      <c r="AH4612" s="20"/>
      <c r="AI4612" s="20"/>
      <c r="AJ4612" s="30"/>
      <c r="AK4612" s="17"/>
      <c r="AL4612" s="17"/>
      <c r="AM4612" s="17"/>
      <c r="AN4612" s="17"/>
      <c r="AO4612" s="17"/>
      <c r="AP4612" s="17"/>
      <c r="AQ4612" s="17"/>
    </row>
    <row r="4613" spans="1:43" s="2" customFormat="1" ht="76.5" hidden="1" x14ac:dyDescent="0.2">
      <c r="A4613" s="18" t="s">
        <v>79</v>
      </c>
      <c r="B4613" s="19" t="s">
        <v>48</v>
      </c>
      <c r="C4613" s="20"/>
      <c r="D4613" s="20"/>
      <c r="E4613" s="30"/>
      <c r="F4613" s="95" t="s">
        <v>40</v>
      </c>
      <c r="G4613" s="12" t="s">
        <v>14429</v>
      </c>
      <c r="H4613" s="27" t="s">
        <v>42</v>
      </c>
      <c r="I4613" s="23" t="s">
        <v>14430</v>
      </c>
      <c r="J4613" s="24" t="s">
        <v>44</v>
      </c>
      <c r="K4613" s="25" t="s">
        <v>45</v>
      </c>
      <c r="L4613" s="25" t="s">
        <v>45</v>
      </c>
      <c r="M4613" s="25" t="s">
        <v>46</v>
      </c>
      <c r="N4613" s="26" t="s">
        <v>46</v>
      </c>
      <c r="O4613" s="25">
        <v>0</v>
      </c>
      <c r="P4613" s="39">
        <v>91.76</v>
      </c>
      <c r="Q4613" s="27">
        <f t="shared" si="952"/>
        <v>9.1760000000000001E-3</v>
      </c>
      <c r="R4613" s="28" t="s">
        <v>47</v>
      </c>
      <c r="S4613" s="94" t="s">
        <v>45</v>
      </c>
      <c r="T4613" s="25" t="s">
        <v>45</v>
      </c>
      <c r="U4613" s="25" t="s">
        <v>45</v>
      </c>
      <c r="V4613" s="25" t="s">
        <v>45</v>
      </c>
      <c r="W4613" s="27" t="str">
        <f t="shared" si="953"/>
        <v>COMPLETO TIENE ÁREA Y LINDEROS</v>
      </c>
      <c r="X4613" s="25" t="s">
        <v>45</v>
      </c>
      <c r="Y4613" s="25" t="s">
        <v>45</v>
      </c>
      <c r="Z4613" s="25" t="s">
        <v>45</v>
      </c>
      <c r="AA4613" s="27" t="s">
        <v>46</v>
      </c>
      <c r="AB4613" s="27">
        <f t="shared" si="954"/>
        <v>0</v>
      </c>
      <c r="AC4613" s="27">
        <v>0</v>
      </c>
      <c r="AD4613" s="27">
        <f t="shared" si="955"/>
        <v>0</v>
      </c>
      <c r="AE4613" s="27" t="s">
        <v>47</v>
      </c>
      <c r="AF4613" s="118" t="s">
        <v>47</v>
      </c>
      <c r="AG4613" s="29"/>
      <c r="AH4613" s="20"/>
      <c r="AI4613" s="20"/>
      <c r="AJ4613" s="30"/>
      <c r="AK4613" s="17"/>
      <c r="AL4613" s="17"/>
      <c r="AM4613" s="17"/>
      <c r="AN4613" s="17"/>
      <c r="AO4613" s="17"/>
      <c r="AP4613" s="17"/>
      <c r="AQ4613" s="17"/>
    </row>
    <row r="4614" spans="1:43" s="2" customFormat="1" ht="140.25" hidden="1" x14ac:dyDescent="0.2">
      <c r="A4614" s="18" t="s">
        <v>79</v>
      </c>
      <c r="B4614" s="19" t="s">
        <v>48</v>
      </c>
      <c r="C4614" s="20"/>
      <c r="D4614" s="20"/>
      <c r="E4614" s="30"/>
      <c r="F4614" s="95" t="s">
        <v>40</v>
      </c>
      <c r="G4614" s="12" t="s">
        <v>14431</v>
      </c>
      <c r="H4614" s="27" t="s">
        <v>42</v>
      </c>
      <c r="I4614" s="23" t="s">
        <v>14432</v>
      </c>
      <c r="J4614" s="24" t="s">
        <v>44</v>
      </c>
      <c r="K4614" s="25" t="s">
        <v>45</v>
      </c>
      <c r="L4614" s="25" t="s">
        <v>45</v>
      </c>
      <c r="M4614" s="25" t="s">
        <v>46</v>
      </c>
      <c r="N4614" s="26" t="s">
        <v>46</v>
      </c>
      <c r="O4614" s="25">
        <v>0</v>
      </c>
      <c r="P4614" s="39">
        <v>84</v>
      </c>
      <c r="Q4614" s="27">
        <f t="shared" si="952"/>
        <v>8.3999999999999995E-3</v>
      </c>
      <c r="R4614" s="28" t="s">
        <v>47</v>
      </c>
      <c r="S4614" s="94" t="s">
        <v>45</v>
      </c>
      <c r="T4614" s="25" t="s">
        <v>45</v>
      </c>
      <c r="U4614" s="25" t="s">
        <v>45</v>
      </c>
      <c r="V4614" s="25" t="s">
        <v>45</v>
      </c>
      <c r="W4614" s="27" t="str">
        <f t="shared" si="953"/>
        <v>COMPLETO TIENE ÁREA Y LINDEROS</v>
      </c>
      <c r="X4614" s="25" t="s">
        <v>45</v>
      </c>
      <c r="Y4614" s="25" t="s">
        <v>45</v>
      </c>
      <c r="Z4614" s="25" t="s">
        <v>45</v>
      </c>
      <c r="AA4614" s="27" t="s">
        <v>46</v>
      </c>
      <c r="AB4614" s="27">
        <f t="shared" si="954"/>
        <v>0</v>
      </c>
      <c r="AC4614" s="27">
        <v>0</v>
      </c>
      <c r="AD4614" s="27">
        <f t="shared" si="955"/>
        <v>0</v>
      </c>
      <c r="AE4614" s="27" t="s">
        <v>47</v>
      </c>
      <c r="AF4614" s="118" t="s">
        <v>47</v>
      </c>
      <c r="AG4614" s="29"/>
      <c r="AH4614" s="20"/>
      <c r="AI4614" s="20"/>
      <c r="AJ4614" s="30"/>
      <c r="AK4614" s="17"/>
      <c r="AL4614" s="17"/>
      <c r="AM4614" s="17"/>
      <c r="AN4614" s="17"/>
      <c r="AO4614" s="17"/>
      <c r="AP4614" s="17"/>
      <c r="AQ4614" s="17"/>
    </row>
    <row r="4615" spans="1:43" s="2" customFormat="1" ht="76.5" hidden="1" x14ac:dyDescent="0.2">
      <c r="A4615" s="18" t="s">
        <v>38</v>
      </c>
      <c r="B4615" s="19" t="s">
        <v>48</v>
      </c>
      <c r="C4615" s="20"/>
      <c r="D4615" s="20"/>
      <c r="E4615" s="30"/>
      <c r="F4615" s="95" t="s">
        <v>40</v>
      </c>
      <c r="G4615" s="12" t="s">
        <v>14433</v>
      </c>
      <c r="H4615" s="27" t="s">
        <v>42</v>
      </c>
      <c r="I4615" s="23" t="s">
        <v>14434</v>
      </c>
      <c r="J4615" s="24" t="s">
        <v>44</v>
      </c>
      <c r="K4615" s="25" t="s">
        <v>45</v>
      </c>
      <c r="L4615" s="25" t="s">
        <v>45</v>
      </c>
      <c r="M4615" s="25" t="s">
        <v>46</v>
      </c>
      <c r="N4615" s="26" t="s">
        <v>46</v>
      </c>
      <c r="O4615" s="25">
        <v>0</v>
      </c>
      <c r="P4615" s="39">
        <v>108.15</v>
      </c>
      <c r="Q4615" s="27">
        <f t="shared" si="952"/>
        <v>1.0815E-2</v>
      </c>
      <c r="R4615" s="28" t="s">
        <v>47</v>
      </c>
      <c r="S4615" s="94" t="s">
        <v>45</v>
      </c>
      <c r="T4615" s="25" t="s">
        <v>45</v>
      </c>
      <c r="U4615" s="25" t="s">
        <v>45</v>
      </c>
      <c r="V4615" s="25" t="s">
        <v>45</v>
      </c>
      <c r="W4615" s="27" t="str">
        <f t="shared" si="953"/>
        <v>COMPLETO TIENE ÁREA Y LINDEROS</v>
      </c>
      <c r="X4615" s="25" t="s">
        <v>45</v>
      </c>
      <c r="Y4615" s="25" t="s">
        <v>45</v>
      </c>
      <c r="Z4615" s="25" t="s">
        <v>45</v>
      </c>
      <c r="AA4615" s="27" t="s">
        <v>46</v>
      </c>
      <c r="AB4615" s="27">
        <f t="shared" si="954"/>
        <v>0</v>
      </c>
      <c r="AC4615" s="27">
        <v>0</v>
      </c>
      <c r="AD4615" s="27">
        <f t="shared" si="955"/>
        <v>0</v>
      </c>
      <c r="AE4615" s="27" t="s">
        <v>47</v>
      </c>
      <c r="AF4615" s="118" t="s">
        <v>47</v>
      </c>
      <c r="AG4615" s="29"/>
      <c r="AH4615" s="20"/>
      <c r="AI4615" s="20"/>
      <c r="AJ4615" s="30"/>
      <c r="AK4615" s="17"/>
      <c r="AL4615" s="17"/>
      <c r="AM4615" s="17"/>
      <c r="AN4615" s="17"/>
      <c r="AO4615" s="17"/>
      <c r="AP4615" s="17"/>
      <c r="AQ4615" s="17"/>
    </row>
    <row r="4616" spans="1:43" s="2" customFormat="1" ht="153" hidden="1" x14ac:dyDescent="0.2">
      <c r="A4616" s="18" t="s">
        <v>79</v>
      </c>
      <c r="B4616" s="19" t="s">
        <v>48</v>
      </c>
      <c r="C4616" s="20"/>
      <c r="D4616" s="20"/>
      <c r="E4616" s="30"/>
      <c r="F4616" s="95" t="s">
        <v>40</v>
      </c>
      <c r="G4616" s="12" t="s">
        <v>14435</v>
      </c>
      <c r="H4616" s="27" t="s">
        <v>42</v>
      </c>
      <c r="I4616" s="23" t="s">
        <v>14436</v>
      </c>
      <c r="J4616" s="24" t="s">
        <v>44</v>
      </c>
      <c r="K4616" s="25" t="s">
        <v>45</v>
      </c>
      <c r="L4616" s="25" t="s">
        <v>45</v>
      </c>
      <c r="M4616" s="25" t="s">
        <v>46</v>
      </c>
      <c r="N4616" s="26" t="s">
        <v>46</v>
      </c>
      <c r="O4616" s="25">
        <v>0</v>
      </c>
      <c r="P4616" s="39">
        <v>84</v>
      </c>
      <c r="Q4616" s="27">
        <f t="shared" si="952"/>
        <v>8.3999999999999995E-3</v>
      </c>
      <c r="R4616" s="28" t="s">
        <v>47</v>
      </c>
      <c r="S4616" s="94" t="s">
        <v>45</v>
      </c>
      <c r="T4616" s="25" t="s">
        <v>45</v>
      </c>
      <c r="U4616" s="25" t="s">
        <v>45</v>
      </c>
      <c r="V4616" s="25" t="s">
        <v>45</v>
      </c>
      <c r="W4616" s="27" t="str">
        <f t="shared" si="953"/>
        <v>COMPLETO TIENE ÁREA Y LINDEROS</v>
      </c>
      <c r="X4616" s="25" t="s">
        <v>45</v>
      </c>
      <c r="Y4616" s="25" t="s">
        <v>45</v>
      </c>
      <c r="Z4616" s="25" t="s">
        <v>45</v>
      </c>
      <c r="AA4616" s="27" t="s">
        <v>46</v>
      </c>
      <c r="AB4616" s="27">
        <f t="shared" si="954"/>
        <v>0</v>
      </c>
      <c r="AC4616" s="27">
        <v>0</v>
      </c>
      <c r="AD4616" s="27">
        <f t="shared" si="955"/>
        <v>0</v>
      </c>
      <c r="AE4616" s="27" t="s">
        <v>47</v>
      </c>
      <c r="AF4616" s="118" t="s">
        <v>47</v>
      </c>
      <c r="AG4616" s="29"/>
      <c r="AH4616" s="20"/>
      <c r="AI4616" s="20"/>
      <c r="AJ4616" s="30"/>
      <c r="AK4616" s="17"/>
      <c r="AL4616" s="17"/>
      <c r="AM4616" s="17"/>
      <c r="AN4616" s="17"/>
      <c r="AO4616" s="17"/>
      <c r="AP4616" s="17"/>
      <c r="AQ4616" s="17"/>
    </row>
    <row r="4617" spans="1:43" s="2" customFormat="1" ht="76.5" hidden="1" x14ac:dyDescent="0.2">
      <c r="A4617" s="18" t="s">
        <v>79</v>
      </c>
      <c r="B4617" s="19" t="s">
        <v>48</v>
      </c>
      <c r="C4617" s="20"/>
      <c r="D4617" s="20"/>
      <c r="E4617" s="30"/>
      <c r="F4617" s="95" t="s">
        <v>40</v>
      </c>
      <c r="G4617" s="12" t="s">
        <v>14437</v>
      </c>
      <c r="H4617" s="27" t="s">
        <v>42</v>
      </c>
      <c r="I4617" s="23" t="s">
        <v>14438</v>
      </c>
      <c r="J4617" s="24" t="s">
        <v>44</v>
      </c>
      <c r="K4617" s="25" t="s">
        <v>45</v>
      </c>
      <c r="L4617" s="25" t="s">
        <v>45</v>
      </c>
      <c r="M4617" s="25" t="s">
        <v>46</v>
      </c>
      <c r="N4617" s="26" t="s">
        <v>46</v>
      </c>
      <c r="O4617" s="25">
        <v>0</v>
      </c>
      <c r="P4617" s="27">
        <v>101.98</v>
      </c>
      <c r="Q4617" s="27">
        <f t="shared" si="952"/>
        <v>1.0198E-2</v>
      </c>
      <c r="R4617" s="28" t="s">
        <v>47</v>
      </c>
      <c r="S4617" s="94" t="s">
        <v>45</v>
      </c>
      <c r="T4617" s="25" t="s">
        <v>45</v>
      </c>
      <c r="U4617" s="25" t="s">
        <v>45</v>
      </c>
      <c r="V4617" s="25" t="s">
        <v>45</v>
      </c>
      <c r="W4617" s="27" t="str">
        <f t="shared" si="953"/>
        <v>COMPLETO TIENE ÁREA Y LINDEROS</v>
      </c>
      <c r="X4617" s="25" t="s">
        <v>45</v>
      </c>
      <c r="Y4617" s="25" t="s">
        <v>45</v>
      </c>
      <c r="Z4617" s="25" t="s">
        <v>45</v>
      </c>
      <c r="AA4617" s="27" t="s">
        <v>46</v>
      </c>
      <c r="AB4617" s="27">
        <f t="shared" si="954"/>
        <v>0</v>
      </c>
      <c r="AC4617" s="27">
        <v>0</v>
      </c>
      <c r="AD4617" s="27">
        <f t="shared" si="955"/>
        <v>0</v>
      </c>
      <c r="AE4617" s="27" t="s">
        <v>47</v>
      </c>
      <c r="AF4617" s="118" t="s">
        <v>47</v>
      </c>
      <c r="AG4617" s="29"/>
      <c r="AH4617" s="20"/>
      <c r="AI4617" s="20"/>
      <c r="AJ4617" s="30"/>
    </row>
    <row r="4618" spans="1:43" s="2" customFormat="1" ht="140.25" hidden="1" x14ac:dyDescent="0.2">
      <c r="A4618" s="18" t="s">
        <v>79</v>
      </c>
      <c r="B4618" s="19" t="s">
        <v>48</v>
      </c>
      <c r="C4618" s="20"/>
      <c r="D4618" s="20"/>
      <c r="E4618" s="30"/>
      <c r="F4618" s="95" t="s">
        <v>40</v>
      </c>
      <c r="G4618" s="12" t="s">
        <v>14439</v>
      </c>
      <c r="H4618" s="27" t="s">
        <v>42</v>
      </c>
      <c r="I4618" s="23" t="s">
        <v>14440</v>
      </c>
      <c r="J4618" s="24" t="s">
        <v>44</v>
      </c>
      <c r="K4618" s="25" t="s">
        <v>45</v>
      </c>
      <c r="L4618" s="25" t="s">
        <v>45</v>
      </c>
      <c r="M4618" s="25" t="s">
        <v>46</v>
      </c>
      <c r="N4618" s="26" t="s">
        <v>46</v>
      </c>
      <c r="O4618" s="25">
        <v>0</v>
      </c>
      <c r="P4618" s="27">
        <v>93.17</v>
      </c>
      <c r="Q4618" s="27">
        <f t="shared" si="952"/>
        <v>9.3170000000000006E-3</v>
      </c>
      <c r="R4618" s="28" t="s">
        <v>47</v>
      </c>
      <c r="S4618" s="94" t="s">
        <v>45</v>
      </c>
      <c r="T4618" s="25" t="s">
        <v>45</v>
      </c>
      <c r="U4618" s="25" t="s">
        <v>45</v>
      </c>
      <c r="V4618" s="25" t="s">
        <v>45</v>
      </c>
      <c r="W4618" s="27" t="str">
        <f t="shared" si="953"/>
        <v>COMPLETO TIENE ÁREA Y LINDEROS</v>
      </c>
      <c r="X4618" s="25" t="s">
        <v>45</v>
      </c>
      <c r="Y4618" s="25" t="s">
        <v>45</v>
      </c>
      <c r="Z4618" s="25" t="s">
        <v>45</v>
      </c>
      <c r="AA4618" s="27" t="s">
        <v>46</v>
      </c>
      <c r="AB4618" s="27">
        <f t="shared" si="954"/>
        <v>0</v>
      </c>
      <c r="AC4618" s="27">
        <v>0</v>
      </c>
      <c r="AD4618" s="27">
        <f t="shared" si="955"/>
        <v>0</v>
      </c>
      <c r="AE4618" s="27" t="s">
        <v>47</v>
      </c>
      <c r="AF4618" s="118" t="s">
        <v>47</v>
      </c>
      <c r="AG4618" s="29"/>
      <c r="AH4618" s="20"/>
      <c r="AI4618" s="20"/>
      <c r="AJ4618" s="30"/>
      <c r="AK4618" s="17"/>
      <c r="AL4618" s="17"/>
      <c r="AM4618" s="17"/>
      <c r="AN4618" s="17"/>
      <c r="AO4618" s="17"/>
      <c r="AP4618" s="17"/>
      <c r="AQ4618" s="17"/>
    </row>
    <row r="4619" spans="1:43" s="2" customFormat="1" ht="76.5" hidden="1" x14ac:dyDescent="0.2">
      <c r="A4619" s="18" t="s">
        <v>79</v>
      </c>
      <c r="B4619" s="19" t="s">
        <v>48</v>
      </c>
      <c r="C4619" s="20"/>
      <c r="D4619" s="20"/>
      <c r="E4619" s="30"/>
      <c r="F4619" s="95" t="s">
        <v>40</v>
      </c>
      <c r="G4619" s="12" t="s">
        <v>14441</v>
      </c>
      <c r="H4619" s="27" t="s">
        <v>42</v>
      </c>
      <c r="I4619" s="23" t="s">
        <v>14442</v>
      </c>
      <c r="J4619" s="24" t="s">
        <v>44</v>
      </c>
      <c r="K4619" s="25" t="s">
        <v>45</v>
      </c>
      <c r="L4619" s="25" t="s">
        <v>45</v>
      </c>
      <c r="M4619" s="25" t="s">
        <v>46</v>
      </c>
      <c r="N4619" s="26" t="s">
        <v>46</v>
      </c>
      <c r="O4619" s="25">
        <v>0</v>
      </c>
      <c r="P4619" s="39">
        <v>89.6</v>
      </c>
      <c r="Q4619" s="27">
        <f t="shared" si="952"/>
        <v>8.9599999999999992E-3</v>
      </c>
      <c r="R4619" s="28" t="s">
        <v>47</v>
      </c>
      <c r="S4619" s="94" t="s">
        <v>45</v>
      </c>
      <c r="T4619" s="25" t="s">
        <v>45</v>
      </c>
      <c r="U4619" s="25" t="s">
        <v>45</v>
      </c>
      <c r="V4619" s="25" t="s">
        <v>45</v>
      </c>
      <c r="W4619" s="27" t="str">
        <f t="shared" si="953"/>
        <v>COMPLETO TIENE ÁREA Y LINDEROS</v>
      </c>
      <c r="X4619" s="25" t="s">
        <v>45</v>
      </c>
      <c r="Y4619" s="25" t="s">
        <v>45</v>
      </c>
      <c r="Z4619" s="25" t="s">
        <v>45</v>
      </c>
      <c r="AA4619" s="27" t="s">
        <v>46</v>
      </c>
      <c r="AB4619" s="27">
        <f t="shared" si="954"/>
        <v>0</v>
      </c>
      <c r="AC4619" s="27">
        <v>0</v>
      </c>
      <c r="AD4619" s="27">
        <f t="shared" si="955"/>
        <v>0</v>
      </c>
      <c r="AE4619" s="27" t="s">
        <v>47</v>
      </c>
      <c r="AF4619" s="118" t="s">
        <v>47</v>
      </c>
      <c r="AG4619" s="29"/>
      <c r="AH4619" s="20"/>
      <c r="AI4619" s="20"/>
      <c r="AJ4619" s="30"/>
    </row>
    <row r="4620" spans="1:43" s="2" customFormat="1" ht="140.25" hidden="1" x14ac:dyDescent="0.2">
      <c r="A4620" s="18" t="s">
        <v>38</v>
      </c>
      <c r="B4620" s="19" t="s">
        <v>39</v>
      </c>
      <c r="C4620" s="20"/>
      <c r="D4620" s="20"/>
      <c r="E4620" s="30"/>
      <c r="F4620" s="95" t="s">
        <v>40</v>
      </c>
      <c r="G4620" s="12" t="s">
        <v>14443</v>
      </c>
      <c r="H4620" s="27" t="s">
        <v>42</v>
      </c>
      <c r="I4620" s="23" t="s">
        <v>14444</v>
      </c>
      <c r="J4620" s="24" t="s">
        <v>44</v>
      </c>
      <c r="K4620" s="25" t="s">
        <v>45</v>
      </c>
      <c r="L4620" s="25" t="s">
        <v>45</v>
      </c>
      <c r="M4620" s="25" t="s">
        <v>46</v>
      </c>
      <c r="N4620" s="26" t="s">
        <v>46</v>
      </c>
      <c r="O4620" s="25">
        <v>0</v>
      </c>
      <c r="P4620" s="27">
        <v>627</v>
      </c>
      <c r="Q4620" s="27">
        <f t="shared" si="952"/>
        <v>6.2700000000000006E-2</v>
      </c>
      <c r="R4620" s="28" t="s">
        <v>47</v>
      </c>
      <c r="S4620" s="94" t="s">
        <v>45</v>
      </c>
      <c r="T4620" s="25" t="s">
        <v>45</v>
      </c>
      <c r="U4620" s="25" t="s">
        <v>45</v>
      </c>
      <c r="V4620" s="25" t="s">
        <v>45</v>
      </c>
      <c r="W4620" s="27" t="str">
        <f t="shared" si="953"/>
        <v>COMPLETO TIENE ÁREA Y LINDEROS</v>
      </c>
      <c r="X4620" s="25" t="s">
        <v>45</v>
      </c>
      <c r="Y4620" s="25" t="s">
        <v>45</v>
      </c>
      <c r="Z4620" s="25" t="s">
        <v>45</v>
      </c>
      <c r="AA4620" s="27" t="s">
        <v>46</v>
      </c>
      <c r="AB4620" s="27">
        <f t="shared" si="954"/>
        <v>0</v>
      </c>
      <c r="AC4620" s="27">
        <v>0</v>
      </c>
      <c r="AD4620" s="27">
        <f t="shared" si="955"/>
        <v>0</v>
      </c>
      <c r="AE4620" s="27" t="s">
        <v>47</v>
      </c>
      <c r="AF4620" s="118" t="s">
        <v>47</v>
      </c>
      <c r="AG4620" s="29"/>
      <c r="AH4620" s="20"/>
      <c r="AI4620" s="20"/>
      <c r="AJ4620" s="30"/>
      <c r="AK4620" s="17"/>
      <c r="AL4620" s="17"/>
      <c r="AM4620" s="17"/>
      <c r="AN4620" s="17"/>
      <c r="AO4620" s="17"/>
      <c r="AP4620" s="17"/>
      <c r="AQ4620" s="17"/>
    </row>
    <row r="4621" spans="1:43" s="2" customFormat="1" ht="76.5" hidden="1" x14ac:dyDescent="0.2">
      <c r="A4621" s="18" t="s">
        <v>79</v>
      </c>
      <c r="B4621" s="19" t="s">
        <v>48</v>
      </c>
      <c r="C4621" s="20"/>
      <c r="D4621" s="20"/>
      <c r="E4621" s="30"/>
      <c r="F4621" s="95" t="s">
        <v>40</v>
      </c>
      <c r="G4621" s="12" t="s">
        <v>14445</v>
      </c>
      <c r="H4621" s="27" t="s">
        <v>42</v>
      </c>
      <c r="I4621" s="23" t="s">
        <v>14446</v>
      </c>
      <c r="J4621" s="24" t="s">
        <v>44</v>
      </c>
      <c r="K4621" s="25" t="s">
        <v>45</v>
      </c>
      <c r="L4621" s="25" t="s">
        <v>45</v>
      </c>
      <c r="M4621" s="25" t="s">
        <v>46</v>
      </c>
      <c r="N4621" s="26" t="s">
        <v>46</v>
      </c>
      <c r="O4621" s="25">
        <v>0</v>
      </c>
      <c r="P4621" s="27">
        <v>105</v>
      </c>
      <c r="Q4621" s="27">
        <f t="shared" si="952"/>
        <v>1.0500000000000001E-2</v>
      </c>
      <c r="R4621" s="28" t="s">
        <v>47</v>
      </c>
      <c r="S4621" s="94" t="s">
        <v>45</v>
      </c>
      <c r="T4621" s="25" t="s">
        <v>45</v>
      </c>
      <c r="U4621" s="25" t="s">
        <v>45</v>
      </c>
      <c r="V4621" s="25" t="s">
        <v>45</v>
      </c>
      <c r="W4621" s="27" t="str">
        <f t="shared" si="953"/>
        <v>COMPLETO TIENE ÁREA Y LINDEROS</v>
      </c>
      <c r="X4621" s="25" t="s">
        <v>45</v>
      </c>
      <c r="Y4621" s="25" t="s">
        <v>45</v>
      </c>
      <c r="Z4621" s="25" t="s">
        <v>45</v>
      </c>
      <c r="AA4621" s="27" t="s">
        <v>46</v>
      </c>
      <c r="AB4621" s="27">
        <f t="shared" si="954"/>
        <v>0</v>
      </c>
      <c r="AC4621" s="27">
        <v>0</v>
      </c>
      <c r="AD4621" s="27">
        <f t="shared" si="955"/>
        <v>0</v>
      </c>
      <c r="AE4621" s="27" t="s">
        <v>47</v>
      </c>
      <c r="AF4621" s="118" t="s">
        <v>47</v>
      </c>
      <c r="AG4621" s="29"/>
      <c r="AH4621" s="20"/>
      <c r="AI4621" s="20"/>
      <c r="AJ4621" s="30"/>
      <c r="AK4621" s="17"/>
      <c r="AL4621" s="17"/>
      <c r="AM4621" s="17"/>
      <c r="AN4621" s="17"/>
      <c r="AO4621" s="17"/>
      <c r="AP4621" s="17"/>
      <c r="AQ4621" s="17"/>
    </row>
    <row r="4622" spans="1:43" s="2" customFormat="1" ht="76.5" hidden="1" x14ac:dyDescent="0.2">
      <c r="A4622" s="18" t="s">
        <v>79</v>
      </c>
      <c r="B4622" s="19" t="s">
        <v>48</v>
      </c>
      <c r="C4622" s="20"/>
      <c r="D4622" s="20"/>
      <c r="E4622" s="30"/>
      <c r="F4622" s="95" t="s">
        <v>40</v>
      </c>
      <c r="G4622" s="12" t="s">
        <v>14447</v>
      </c>
      <c r="H4622" s="27" t="s">
        <v>42</v>
      </c>
      <c r="I4622" s="23" t="s">
        <v>14448</v>
      </c>
      <c r="J4622" s="24" t="s">
        <v>44</v>
      </c>
      <c r="K4622" s="25" t="s">
        <v>45</v>
      </c>
      <c r="L4622" s="25" t="s">
        <v>45</v>
      </c>
      <c r="M4622" s="25" t="s">
        <v>46</v>
      </c>
      <c r="N4622" s="26" t="s">
        <v>46</v>
      </c>
      <c r="O4622" s="25">
        <v>0</v>
      </c>
      <c r="P4622" s="39">
        <v>84</v>
      </c>
      <c r="Q4622" s="27">
        <f t="shared" si="952"/>
        <v>8.3999999999999995E-3</v>
      </c>
      <c r="R4622" s="28" t="s">
        <v>47</v>
      </c>
      <c r="S4622" s="94" t="s">
        <v>45</v>
      </c>
      <c r="T4622" s="25" t="s">
        <v>45</v>
      </c>
      <c r="U4622" s="25" t="s">
        <v>45</v>
      </c>
      <c r="V4622" s="25" t="s">
        <v>45</v>
      </c>
      <c r="W4622" s="27" t="str">
        <f t="shared" si="953"/>
        <v>COMPLETO TIENE ÁREA Y LINDEROS</v>
      </c>
      <c r="X4622" s="25" t="s">
        <v>45</v>
      </c>
      <c r="Y4622" s="25" t="s">
        <v>45</v>
      </c>
      <c r="Z4622" s="25" t="s">
        <v>45</v>
      </c>
      <c r="AA4622" s="27" t="s">
        <v>46</v>
      </c>
      <c r="AB4622" s="27">
        <f t="shared" si="954"/>
        <v>0</v>
      </c>
      <c r="AC4622" s="27">
        <v>0</v>
      </c>
      <c r="AD4622" s="27">
        <f t="shared" si="955"/>
        <v>0</v>
      </c>
      <c r="AE4622" s="27" t="s">
        <v>47</v>
      </c>
      <c r="AF4622" s="118" t="s">
        <v>47</v>
      </c>
      <c r="AG4622" s="29"/>
      <c r="AH4622" s="20"/>
      <c r="AI4622" s="20"/>
      <c r="AJ4622" s="30"/>
      <c r="AK4622" s="17"/>
      <c r="AL4622" s="17"/>
      <c r="AM4622" s="17"/>
      <c r="AN4622" s="17"/>
      <c r="AO4622" s="17"/>
      <c r="AP4622" s="17"/>
      <c r="AQ4622" s="17"/>
    </row>
    <row r="4623" spans="1:43" s="2" customFormat="1" ht="140.25" hidden="1" x14ac:dyDescent="0.2">
      <c r="A4623" s="18" t="s">
        <v>38</v>
      </c>
      <c r="B4623" s="19" t="s">
        <v>39</v>
      </c>
      <c r="C4623" s="20"/>
      <c r="D4623" s="20"/>
      <c r="E4623" s="30"/>
      <c r="F4623" s="95" t="s">
        <v>40</v>
      </c>
      <c r="G4623" s="12" t="s">
        <v>14449</v>
      </c>
      <c r="H4623" s="27" t="s">
        <v>42</v>
      </c>
      <c r="I4623" s="23" t="s">
        <v>14450</v>
      </c>
      <c r="J4623" s="24" t="s">
        <v>44</v>
      </c>
      <c r="K4623" s="25" t="s">
        <v>45</v>
      </c>
      <c r="L4623" s="25" t="s">
        <v>45</v>
      </c>
      <c r="M4623" s="25" t="s">
        <v>46</v>
      </c>
      <c r="N4623" s="26" t="s">
        <v>46</v>
      </c>
      <c r="O4623" s="25">
        <v>0</v>
      </c>
      <c r="P4623" s="27">
        <v>1031</v>
      </c>
      <c r="Q4623" s="27">
        <f t="shared" si="952"/>
        <v>0.1031</v>
      </c>
      <c r="R4623" s="28" t="s">
        <v>47</v>
      </c>
      <c r="S4623" s="94" t="s">
        <v>45</v>
      </c>
      <c r="T4623" s="25" t="s">
        <v>45</v>
      </c>
      <c r="U4623" s="25" t="s">
        <v>45</v>
      </c>
      <c r="V4623" s="25" t="s">
        <v>45</v>
      </c>
      <c r="W4623" s="27" t="str">
        <f t="shared" si="953"/>
        <v>COMPLETO TIENE ÁREA Y LINDEROS</v>
      </c>
      <c r="X4623" s="25" t="s">
        <v>45</v>
      </c>
      <c r="Y4623" s="25" t="s">
        <v>45</v>
      </c>
      <c r="Z4623" s="25" t="s">
        <v>45</v>
      </c>
      <c r="AA4623" s="27" t="s">
        <v>46</v>
      </c>
      <c r="AB4623" s="27">
        <f t="shared" si="954"/>
        <v>0</v>
      </c>
      <c r="AC4623" s="27">
        <v>0</v>
      </c>
      <c r="AD4623" s="27">
        <f t="shared" si="955"/>
        <v>0</v>
      </c>
      <c r="AE4623" s="27" t="s">
        <v>47</v>
      </c>
      <c r="AF4623" s="118" t="s">
        <v>47</v>
      </c>
      <c r="AG4623" s="29"/>
      <c r="AH4623" s="20"/>
      <c r="AI4623" s="20"/>
      <c r="AJ4623" s="30"/>
      <c r="AK4623" s="17"/>
      <c r="AL4623" s="17"/>
      <c r="AM4623" s="17"/>
      <c r="AN4623" s="17"/>
      <c r="AO4623" s="17"/>
      <c r="AP4623" s="17"/>
      <c r="AQ4623" s="17"/>
    </row>
    <row r="4624" spans="1:43" s="2" customFormat="1" ht="76.5" hidden="1" x14ac:dyDescent="0.2">
      <c r="A4624" s="18" t="s">
        <v>79</v>
      </c>
      <c r="B4624" s="19" t="s">
        <v>48</v>
      </c>
      <c r="C4624" s="20"/>
      <c r="D4624" s="20"/>
      <c r="E4624" s="30"/>
      <c r="F4624" s="95" t="s">
        <v>40</v>
      </c>
      <c r="G4624" s="12" t="s">
        <v>14451</v>
      </c>
      <c r="H4624" s="27" t="s">
        <v>42</v>
      </c>
      <c r="I4624" s="23" t="s">
        <v>14452</v>
      </c>
      <c r="J4624" s="24" t="s">
        <v>44</v>
      </c>
      <c r="K4624" s="25" t="s">
        <v>45</v>
      </c>
      <c r="L4624" s="25" t="s">
        <v>45</v>
      </c>
      <c r="M4624" s="25" t="s">
        <v>46</v>
      </c>
      <c r="N4624" s="26" t="s">
        <v>46</v>
      </c>
      <c r="O4624" s="25">
        <v>0</v>
      </c>
      <c r="P4624" s="39">
        <v>84</v>
      </c>
      <c r="Q4624" s="27">
        <f t="shared" si="952"/>
        <v>8.3999999999999995E-3</v>
      </c>
      <c r="R4624" s="28" t="s">
        <v>47</v>
      </c>
      <c r="S4624" s="94" t="s">
        <v>45</v>
      </c>
      <c r="T4624" s="25" t="s">
        <v>45</v>
      </c>
      <c r="U4624" s="25" t="s">
        <v>45</v>
      </c>
      <c r="V4624" s="25" t="s">
        <v>45</v>
      </c>
      <c r="W4624" s="27" t="str">
        <f t="shared" si="953"/>
        <v>COMPLETO TIENE ÁREA Y LINDEROS</v>
      </c>
      <c r="X4624" s="25" t="s">
        <v>45</v>
      </c>
      <c r="Y4624" s="25" t="s">
        <v>45</v>
      </c>
      <c r="Z4624" s="25" t="s">
        <v>45</v>
      </c>
      <c r="AA4624" s="27" t="s">
        <v>46</v>
      </c>
      <c r="AB4624" s="27">
        <f t="shared" si="954"/>
        <v>0</v>
      </c>
      <c r="AC4624" s="27">
        <v>0</v>
      </c>
      <c r="AD4624" s="27">
        <f t="shared" si="955"/>
        <v>0</v>
      </c>
      <c r="AE4624" s="27" t="s">
        <v>47</v>
      </c>
      <c r="AF4624" s="118" t="s">
        <v>47</v>
      </c>
      <c r="AG4624" s="29"/>
      <c r="AH4624" s="20"/>
      <c r="AI4624" s="20"/>
      <c r="AJ4624" s="30"/>
    </row>
    <row r="4625" spans="1:43" s="2" customFormat="1" ht="76.5" hidden="1" x14ac:dyDescent="0.2">
      <c r="A4625" s="18" t="s">
        <v>79</v>
      </c>
      <c r="B4625" s="19" t="s">
        <v>48</v>
      </c>
      <c r="C4625" s="20"/>
      <c r="D4625" s="20"/>
      <c r="E4625" s="30"/>
      <c r="F4625" s="95" t="s">
        <v>40</v>
      </c>
      <c r="G4625" s="12" t="s">
        <v>14453</v>
      </c>
      <c r="H4625" s="27" t="s">
        <v>42</v>
      </c>
      <c r="I4625" s="23" t="s">
        <v>14454</v>
      </c>
      <c r="J4625" s="24" t="s">
        <v>44</v>
      </c>
      <c r="K4625" s="25" t="s">
        <v>45</v>
      </c>
      <c r="L4625" s="25" t="s">
        <v>45</v>
      </c>
      <c r="M4625" s="25" t="s">
        <v>46</v>
      </c>
      <c r="N4625" s="26" t="s">
        <v>46</v>
      </c>
      <c r="O4625" s="25">
        <v>0</v>
      </c>
      <c r="P4625" s="39">
        <v>84</v>
      </c>
      <c r="Q4625" s="27">
        <f t="shared" si="952"/>
        <v>8.3999999999999995E-3</v>
      </c>
      <c r="R4625" s="28" t="s">
        <v>47</v>
      </c>
      <c r="S4625" s="94" t="s">
        <v>45</v>
      </c>
      <c r="T4625" s="25" t="s">
        <v>45</v>
      </c>
      <c r="U4625" s="25" t="s">
        <v>45</v>
      </c>
      <c r="V4625" s="25" t="s">
        <v>45</v>
      </c>
      <c r="W4625" s="27" t="str">
        <f t="shared" si="953"/>
        <v>COMPLETO TIENE ÁREA Y LINDEROS</v>
      </c>
      <c r="X4625" s="25" t="s">
        <v>45</v>
      </c>
      <c r="Y4625" s="25" t="s">
        <v>45</v>
      </c>
      <c r="Z4625" s="25" t="s">
        <v>45</v>
      </c>
      <c r="AA4625" s="27" t="s">
        <v>46</v>
      </c>
      <c r="AB4625" s="27">
        <f t="shared" si="954"/>
        <v>0</v>
      </c>
      <c r="AC4625" s="27">
        <v>0</v>
      </c>
      <c r="AD4625" s="27">
        <f t="shared" si="955"/>
        <v>0</v>
      </c>
      <c r="AE4625" s="27" t="s">
        <v>47</v>
      </c>
      <c r="AF4625" s="118" t="s">
        <v>47</v>
      </c>
      <c r="AG4625" s="29"/>
      <c r="AH4625" s="20"/>
      <c r="AI4625" s="20"/>
      <c r="AJ4625" s="30"/>
      <c r="AK4625" s="17"/>
      <c r="AL4625" s="17"/>
      <c r="AM4625" s="17"/>
      <c r="AN4625" s="17"/>
      <c r="AO4625" s="17"/>
      <c r="AP4625" s="17"/>
      <c r="AQ4625" s="17"/>
    </row>
    <row r="4626" spans="1:43" s="2" customFormat="1" ht="76.5" hidden="1" x14ac:dyDescent="0.2">
      <c r="A4626" s="18" t="s">
        <v>79</v>
      </c>
      <c r="B4626" s="19" t="s">
        <v>48</v>
      </c>
      <c r="C4626" s="20"/>
      <c r="D4626" s="20"/>
      <c r="E4626" s="30"/>
      <c r="F4626" s="95" t="s">
        <v>40</v>
      </c>
      <c r="G4626" s="12" t="s">
        <v>14455</v>
      </c>
      <c r="H4626" s="27" t="s">
        <v>42</v>
      </c>
      <c r="I4626" s="23" t="s">
        <v>14456</v>
      </c>
      <c r="J4626" s="24" t="s">
        <v>44</v>
      </c>
      <c r="K4626" s="25" t="s">
        <v>45</v>
      </c>
      <c r="L4626" s="25" t="s">
        <v>45</v>
      </c>
      <c r="M4626" s="25" t="s">
        <v>46</v>
      </c>
      <c r="N4626" s="26" t="s">
        <v>46</v>
      </c>
      <c r="O4626" s="25">
        <v>0</v>
      </c>
      <c r="P4626" s="39">
        <v>108</v>
      </c>
      <c r="Q4626" s="27">
        <f t="shared" si="952"/>
        <v>1.0800000000000001E-2</v>
      </c>
      <c r="R4626" s="28" t="s">
        <v>47</v>
      </c>
      <c r="S4626" s="94" t="s">
        <v>45</v>
      </c>
      <c r="T4626" s="25" t="s">
        <v>45</v>
      </c>
      <c r="U4626" s="25" t="s">
        <v>45</v>
      </c>
      <c r="V4626" s="25" t="s">
        <v>45</v>
      </c>
      <c r="W4626" s="27" t="str">
        <f t="shared" si="953"/>
        <v>COMPLETO TIENE ÁREA Y LINDEROS</v>
      </c>
      <c r="X4626" s="25" t="s">
        <v>45</v>
      </c>
      <c r="Y4626" s="25" t="s">
        <v>45</v>
      </c>
      <c r="Z4626" s="25" t="s">
        <v>45</v>
      </c>
      <c r="AA4626" s="27" t="s">
        <v>46</v>
      </c>
      <c r="AB4626" s="27">
        <f t="shared" si="954"/>
        <v>0</v>
      </c>
      <c r="AC4626" s="27">
        <v>0</v>
      </c>
      <c r="AD4626" s="27">
        <f t="shared" si="955"/>
        <v>0</v>
      </c>
      <c r="AE4626" s="27" t="s">
        <v>47</v>
      </c>
      <c r="AF4626" s="118" t="s">
        <v>47</v>
      </c>
      <c r="AG4626" s="29"/>
      <c r="AH4626" s="20"/>
      <c r="AI4626" s="20"/>
      <c r="AJ4626" s="30"/>
      <c r="AK4626" s="17"/>
      <c r="AL4626" s="17"/>
      <c r="AM4626" s="17"/>
      <c r="AN4626" s="17"/>
      <c r="AO4626" s="17"/>
      <c r="AP4626" s="17"/>
      <c r="AQ4626" s="17"/>
    </row>
    <row r="4627" spans="1:43" s="2" customFormat="1" ht="76.5" hidden="1" x14ac:dyDescent="0.2">
      <c r="A4627" s="18" t="s">
        <v>79</v>
      </c>
      <c r="B4627" s="19" t="s">
        <v>48</v>
      </c>
      <c r="C4627" s="20"/>
      <c r="D4627" s="20"/>
      <c r="E4627" s="30"/>
      <c r="F4627" s="95" t="s">
        <v>40</v>
      </c>
      <c r="G4627" s="12" t="s">
        <v>14457</v>
      </c>
      <c r="H4627" s="27" t="s">
        <v>42</v>
      </c>
      <c r="I4627" s="23" t="s">
        <v>14458</v>
      </c>
      <c r="J4627" s="24" t="s">
        <v>44</v>
      </c>
      <c r="K4627" s="25" t="s">
        <v>45</v>
      </c>
      <c r="L4627" s="25" t="s">
        <v>45</v>
      </c>
      <c r="M4627" s="25" t="s">
        <v>46</v>
      </c>
      <c r="N4627" s="26" t="s">
        <v>46</v>
      </c>
      <c r="O4627" s="25">
        <v>0</v>
      </c>
      <c r="P4627" s="39">
        <v>96</v>
      </c>
      <c r="Q4627" s="27">
        <f t="shared" si="952"/>
        <v>9.5999999999999992E-3</v>
      </c>
      <c r="R4627" s="28" t="s">
        <v>47</v>
      </c>
      <c r="S4627" s="94" t="s">
        <v>45</v>
      </c>
      <c r="T4627" s="25" t="s">
        <v>45</v>
      </c>
      <c r="U4627" s="25" t="s">
        <v>45</v>
      </c>
      <c r="V4627" s="25" t="s">
        <v>45</v>
      </c>
      <c r="W4627" s="27" t="str">
        <f t="shared" si="953"/>
        <v>COMPLETO TIENE ÁREA Y LINDEROS</v>
      </c>
      <c r="X4627" s="25" t="s">
        <v>45</v>
      </c>
      <c r="Y4627" s="25" t="s">
        <v>45</v>
      </c>
      <c r="Z4627" s="25" t="s">
        <v>45</v>
      </c>
      <c r="AA4627" s="27" t="s">
        <v>46</v>
      </c>
      <c r="AB4627" s="27">
        <f t="shared" si="954"/>
        <v>0</v>
      </c>
      <c r="AC4627" s="27">
        <v>0</v>
      </c>
      <c r="AD4627" s="27">
        <f t="shared" si="955"/>
        <v>0</v>
      </c>
      <c r="AE4627" s="27" t="s">
        <v>47</v>
      </c>
      <c r="AF4627" s="118" t="s">
        <v>47</v>
      </c>
      <c r="AG4627" s="29"/>
      <c r="AH4627" s="20"/>
      <c r="AI4627" s="20"/>
      <c r="AJ4627" s="30"/>
      <c r="AK4627" s="17"/>
      <c r="AL4627" s="17"/>
      <c r="AM4627" s="17"/>
      <c r="AN4627" s="17"/>
      <c r="AO4627" s="17"/>
      <c r="AP4627" s="17"/>
      <c r="AQ4627" s="17"/>
    </row>
    <row r="4628" spans="1:43" s="2" customFormat="1" ht="63.75" hidden="1" x14ac:dyDescent="0.2">
      <c r="A4628" s="18" t="s">
        <v>79</v>
      </c>
      <c r="B4628" s="19" t="s">
        <v>48</v>
      </c>
      <c r="C4628" s="20"/>
      <c r="D4628" s="20"/>
      <c r="E4628" s="30"/>
      <c r="F4628" s="95" t="s">
        <v>40</v>
      </c>
      <c r="G4628" s="12" t="s">
        <v>14459</v>
      </c>
      <c r="H4628" s="27" t="s">
        <v>42</v>
      </c>
      <c r="I4628" s="23" t="s">
        <v>14460</v>
      </c>
      <c r="J4628" s="24" t="s">
        <v>44</v>
      </c>
      <c r="K4628" s="25" t="s">
        <v>45</v>
      </c>
      <c r="L4628" s="25" t="s">
        <v>45</v>
      </c>
      <c r="M4628" s="25" t="s">
        <v>46</v>
      </c>
      <c r="N4628" s="26" t="s">
        <v>46</v>
      </c>
      <c r="O4628" s="25">
        <v>0</v>
      </c>
      <c r="P4628" s="39">
        <v>84</v>
      </c>
      <c r="Q4628" s="27">
        <f t="shared" si="952"/>
        <v>8.3999999999999995E-3</v>
      </c>
      <c r="R4628" s="28" t="s">
        <v>47</v>
      </c>
      <c r="S4628" s="94" t="s">
        <v>45</v>
      </c>
      <c r="T4628" s="25" t="s">
        <v>45</v>
      </c>
      <c r="U4628" s="25" t="s">
        <v>45</v>
      </c>
      <c r="V4628" s="25" t="s">
        <v>45</v>
      </c>
      <c r="W4628" s="27" t="str">
        <f t="shared" si="953"/>
        <v>COMPLETO TIENE ÁREA Y LINDEROS</v>
      </c>
      <c r="X4628" s="25" t="s">
        <v>45</v>
      </c>
      <c r="Y4628" s="25" t="s">
        <v>45</v>
      </c>
      <c r="Z4628" s="25" t="s">
        <v>45</v>
      </c>
      <c r="AA4628" s="27" t="s">
        <v>46</v>
      </c>
      <c r="AB4628" s="27">
        <f t="shared" si="954"/>
        <v>0</v>
      </c>
      <c r="AC4628" s="27">
        <v>0</v>
      </c>
      <c r="AD4628" s="27">
        <f t="shared" si="955"/>
        <v>0</v>
      </c>
      <c r="AE4628" s="27" t="s">
        <v>47</v>
      </c>
      <c r="AF4628" s="118" t="s">
        <v>47</v>
      </c>
      <c r="AG4628" s="29"/>
      <c r="AH4628" s="20"/>
      <c r="AI4628" s="20"/>
      <c r="AJ4628" s="30"/>
      <c r="AK4628" s="17"/>
      <c r="AL4628" s="17"/>
      <c r="AM4628" s="17"/>
      <c r="AN4628" s="17"/>
      <c r="AO4628" s="17"/>
      <c r="AP4628" s="17"/>
      <c r="AQ4628" s="17"/>
    </row>
    <row r="4629" spans="1:43" s="2" customFormat="1" ht="76.5" hidden="1" x14ac:dyDescent="0.2">
      <c r="A4629" s="18" t="s">
        <v>79</v>
      </c>
      <c r="B4629" s="19" t="s">
        <v>48</v>
      </c>
      <c r="C4629" s="20"/>
      <c r="D4629" s="20"/>
      <c r="E4629" s="30"/>
      <c r="F4629" s="95" t="s">
        <v>40</v>
      </c>
      <c r="G4629" s="12" t="s">
        <v>14461</v>
      </c>
      <c r="H4629" s="27" t="s">
        <v>42</v>
      </c>
      <c r="I4629" s="23" t="s">
        <v>14462</v>
      </c>
      <c r="J4629" s="24" t="s">
        <v>44</v>
      </c>
      <c r="K4629" s="25" t="s">
        <v>45</v>
      </c>
      <c r="L4629" s="25" t="s">
        <v>45</v>
      </c>
      <c r="M4629" s="25" t="s">
        <v>46</v>
      </c>
      <c r="N4629" s="26" t="s">
        <v>46</v>
      </c>
      <c r="O4629" s="25">
        <v>0</v>
      </c>
      <c r="P4629" s="39">
        <v>84</v>
      </c>
      <c r="Q4629" s="27">
        <f t="shared" si="952"/>
        <v>8.3999999999999995E-3</v>
      </c>
      <c r="R4629" s="28" t="s">
        <v>47</v>
      </c>
      <c r="S4629" s="94" t="s">
        <v>45</v>
      </c>
      <c r="T4629" s="25" t="s">
        <v>45</v>
      </c>
      <c r="U4629" s="25" t="s">
        <v>45</v>
      </c>
      <c r="V4629" s="25" t="s">
        <v>45</v>
      </c>
      <c r="W4629" s="27" t="str">
        <f t="shared" si="953"/>
        <v>COMPLETO TIENE ÁREA Y LINDEROS</v>
      </c>
      <c r="X4629" s="25" t="s">
        <v>45</v>
      </c>
      <c r="Y4629" s="25" t="s">
        <v>45</v>
      </c>
      <c r="Z4629" s="25" t="s">
        <v>45</v>
      </c>
      <c r="AA4629" s="27" t="s">
        <v>46</v>
      </c>
      <c r="AB4629" s="27">
        <f t="shared" si="954"/>
        <v>0</v>
      </c>
      <c r="AC4629" s="27">
        <v>0</v>
      </c>
      <c r="AD4629" s="27">
        <f t="shared" si="955"/>
        <v>0</v>
      </c>
      <c r="AE4629" s="27" t="s">
        <v>47</v>
      </c>
      <c r="AF4629" s="118" t="s">
        <v>47</v>
      </c>
      <c r="AG4629" s="29"/>
      <c r="AH4629" s="20"/>
      <c r="AI4629" s="20"/>
      <c r="AJ4629" s="30"/>
    </row>
    <row r="4630" spans="1:43" s="17" customFormat="1" ht="76.5" hidden="1" x14ac:dyDescent="0.2">
      <c r="A4630" s="18" t="s">
        <v>79</v>
      </c>
      <c r="B4630" s="19" t="s">
        <v>48</v>
      </c>
      <c r="C4630" s="20"/>
      <c r="D4630" s="20"/>
      <c r="E4630" s="30"/>
      <c r="F4630" s="95" t="s">
        <v>40</v>
      </c>
      <c r="G4630" s="12" t="s">
        <v>14463</v>
      </c>
      <c r="H4630" s="27" t="s">
        <v>42</v>
      </c>
      <c r="I4630" s="23" t="s">
        <v>14464</v>
      </c>
      <c r="J4630" s="24" t="s">
        <v>44</v>
      </c>
      <c r="K4630" s="25" t="s">
        <v>45</v>
      </c>
      <c r="L4630" s="25" t="s">
        <v>45</v>
      </c>
      <c r="M4630" s="25" t="s">
        <v>46</v>
      </c>
      <c r="N4630" s="26" t="s">
        <v>46</v>
      </c>
      <c r="O4630" s="25">
        <v>0</v>
      </c>
      <c r="P4630" s="39">
        <v>139.85</v>
      </c>
      <c r="Q4630" s="27">
        <f t="shared" si="952"/>
        <v>1.3984999999999999E-2</v>
      </c>
      <c r="R4630" s="28" t="s">
        <v>47</v>
      </c>
      <c r="S4630" s="94" t="s">
        <v>45</v>
      </c>
      <c r="T4630" s="25" t="s">
        <v>45</v>
      </c>
      <c r="U4630" s="25" t="s">
        <v>45</v>
      </c>
      <c r="V4630" s="25" t="s">
        <v>45</v>
      </c>
      <c r="W4630" s="27" t="str">
        <f t="shared" si="953"/>
        <v>COMPLETO TIENE ÁREA Y LINDEROS</v>
      </c>
      <c r="X4630" s="25" t="s">
        <v>45</v>
      </c>
      <c r="Y4630" s="25" t="s">
        <v>45</v>
      </c>
      <c r="Z4630" s="25" t="s">
        <v>45</v>
      </c>
      <c r="AA4630" s="27" t="s">
        <v>46</v>
      </c>
      <c r="AB4630" s="27">
        <f t="shared" si="954"/>
        <v>0</v>
      </c>
      <c r="AC4630" s="27">
        <v>0</v>
      </c>
      <c r="AD4630" s="27">
        <f t="shared" si="955"/>
        <v>0</v>
      </c>
      <c r="AE4630" s="27" t="s">
        <v>47</v>
      </c>
      <c r="AF4630" s="118" t="s">
        <v>47</v>
      </c>
      <c r="AG4630" s="29"/>
      <c r="AH4630" s="20"/>
      <c r="AI4630" s="20"/>
      <c r="AJ4630" s="30"/>
    </row>
    <row r="4631" spans="1:43" s="2" customFormat="1" ht="63.75" hidden="1" x14ac:dyDescent="0.2">
      <c r="A4631" s="18" t="s">
        <v>79</v>
      </c>
      <c r="B4631" s="19" t="s">
        <v>48</v>
      </c>
      <c r="C4631" s="20"/>
      <c r="D4631" s="20"/>
      <c r="E4631" s="30"/>
      <c r="F4631" s="95" t="s">
        <v>40</v>
      </c>
      <c r="G4631" s="12" t="s">
        <v>14465</v>
      </c>
      <c r="H4631" s="27" t="s">
        <v>42</v>
      </c>
      <c r="I4631" s="23" t="s">
        <v>14466</v>
      </c>
      <c r="J4631" s="24" t="s">
        <v>44</v>
      </c>
      <c r="K4631" s="25" t="s">
        <v>45</v>
      </c>
      <c r="L4631" s="25" t="s">
        <v>45</v>
      </c>
      <c r="M4631" s="25" t="s">
        <v>46</v>
      </c>
      <c r="N4631" s="26" t="s">
        <v>46</v>
      </c>
      <c r="O4631" s="25">
        <v>0</v>
      </c>
      <c r="P4631" s="39">
        <v>84</v>
      </c>
      <c r="Q4631" s="27">
        <f t="shared" si="952"/>
        <v>8.3999999999999995E-3</v>
      </c>
      <c r="R4631" s="28" t="s">
        <v>47</v>
      </c>
      <c r="S4631" s="94" t="s">
        <v>45</v>
      </c>
      <c r="T4631" s="25" t="s">
        <v>45</v>
      </c>
      <c r="U4631" s="25" t="s">
        <v>45</v>
      </c>
      <c r="V4631" s="25" t="s">
        <v>45</v>
      </c>
      <c r="W4631" s="27" t="str">
        <f t="shared" si="953"/>
        <v>COMPLETO TIENE ÁREA Y LINDEROS</v>
      </c>
      <c r="X4631" s="25" t="s">
        <v>45</v>
      </c>
      <c r="Y4631" s="25" t="s">
        <v>45</v>
      </c>
      <c r="Z4631" s="25" t="s">
        <v>45</v>
      </c>
      <c r="AA4631" s="27" t="s">
        <v>46</v>
      </c>
      <c r="AB4631" s="27">
        <f t="shared" si="954"/>
        <v>0</v>
      </c>
      <c r="AC4631" s="27">
        <v>0</v>
      </c>
      <c r="AD4631" s="27">
        <f t="shared" si="955"/>
        <v>0</v>
      </c>
      <c r="AE4631" s="27" t="s">
        <v>47</v>
      </c>
      <c r="AF4631" s="118" t="s">
        <v>47</v>
      </c>
      <c r="AG4631" s="29"/>
      <c r="AH4631" s="20"/>
      <c r="AI4631" s="20"/>
      <c r="AJ4631" s="30"/>
      <c r="AK4631" s="17"/>
      <c r="AL4631" s="17"/>
      <c r="AM4631" s="17"/>
      <c r="AN4631" s="17"/>
      <c r="AO4631" s="17"/>
      <c r="AP4631" s="17"/>
      <c r="AQ4631" s="17"/>
    </row>
    <row r="4632" spans="1:43" s="2" customFormat="1" ht="127.5" hidden="1" x14ac:dyDescent="0.2">
      <c r="A4632" s="18" t="s">
        <v>79</v>
      </c>
      <c r="B4632" s="19" t="s">
        <v>48</v>
      </c>
      <c r="C4632" s="20"/>
      <c r="D4632" s="20"/>
      <c r="E4632" s="30"/>
      <c r="F4632" s="95" t="s">
        <v>40</v>
      </c>
      <c r="G4632" s="12" t="s">
        <v>14467</v>
      </c>
      <c r="H4632" s="27" t="s">
        <v>42</v>
      </c>
      <c r="I4632" s="23" t="s">
        <v>14468</v>
      </c>
      <c r="J4632" s="24" t="s">
        <v>44</v>
      </c>
      <c r="K4632" s="25" t="s">
        <v>45</v>
      </c>
      <c r="L4632" s="25" t="s">
        <v>45</v>
      </c>
      <c r="M4632" s="25" t="s">
        <v>46</v>
      </c>
      <c r="N4632" s="26" t="s">
        <v>46</v>
      </c>
      <c r="O4632" s="25">
        <v>0</v>
      </c>
      <c r="P4632" s="39">
        <v>110</v>
      </c>
      <c r="Q4632" s="27">
        <f t="shared" si="952"/>
        <v>1.0999999999999999E-2</v>
      </c>
      <c r="R4632" s="28" t="s">
        <v>47</v>
      </c>
      <c r="S4632" s="94" t="s">
        <v>45</v>
      </c>
      <c r="T4632" s="25" t="s">
        <v>45</v>
      </c>
      <c r="U4632" s="25" t="s">
        <v>45</v>
      </c>
      <c r="V4632" s="25" t="s">
        <v>45</v>
      </c>
      <c r="W4632" s="27" t="str">
        <f t="shared" si="953"/>
        <v>COMPLETO TIENE ÁREA Y LINDEROS</v>
      </c>
      <c r="X4632" s="25" t="s">
        <v>45</v>
      </c>
      <c r="Y4632" s="25" t="s">
        <v>45</v>
      </c>
      <c r="Z4632" s="25" t="s">
        <v>45</v>
      </c>
      <c r="AA4632" s="27" t="s">
        <v>46</v>
      </c>
      <c r="AB4632" s="27">
        <f t="shared" si="954"/>
        <v>0</v>
      </c>
      <c r="AC4632" s="27">
        <v>0</v>
      </c>
      <c r="AD4632" s="27">
        <f t="shared" si="955"/>
        <v>0</v>
      </c>
      <c r="AE4632" s="27" t="s">
        <v>47</v>
      </c>
      <c r="AF4632" s="118" t="s">
        <v>47</v>
      </c>
      <c r="AG4632" s="29"/>
      <c r="AH4632" s="20"/>
      <c r="AI4632" s="20"/>
      <c r="AJ4632" s="30"/>
      <c r="AK4632" s="17"/>
      <c r="AL4632" s="17"/>
      <c r="AM4632" s="17"/>
      <c r="AN4632" s="17"/>
      <c r="AO4632" s="17"/>
      <c r="AP4632" s="17"/>
      <c r="AQ4632" s="17"/>
    </row>
    <row r="4633" spans="1:43" s="2" customFormat="1" ht="76.5" hidden="1" x14ac:dyDescent="0.2">
      <c r="A4633" s="18" t="s">
        <v>79</v>
      </c>
      <c r="B4633" s="19" t="s">
        <v>48</v>
      </c>
      <c r="C4633" s="20"/>
      <c r="D4633" s="20"/>
      <c r="E4633" s="30"/>
      <c r="F4633" s="95" t="s">
        <v>40</v>
      </c>
      <c r="G4633" s="12" t="s">
        <v>14469</v>
      </c>
      <c r="H4633" s="27" t="s">
        <v>42</v>
      </c>
      <c r="I4633" s="23" t="s">
        <v>14470</v>
      </c>
      <c r="J4633" s="24" t="s">
        <v>44</v>
      </c>
      <c r="K4633" s="25" t="s">
        <v>45</v>
      </c>
      <c r="L4633" s="25" t="s">
        <v>45</v>
      </c>
      <c r="M4633" s="25" t="s">
        <v>46</v>
      </c>
      <c r="N4633" s="26" t="s">
        <v>46</v>
      </c>
      <c r="O4633" s="25">
        <v>0</v>
      </c>
      <c r="P4633" s="39">
        <v>84</v>
      </c>
      <c r="Q4633" s="27">
        <f t="shared" si="952"/>
        <v>8.3999999999999995E-3</v>
      </c>
      <c r="R4633" s="28" t="s">
        <v>47</v>
      </c>
      <c r="S4633" s="94" t="s">
        <v>45</v>
      </c>
      <c r="T4633" s="25" t="s">
        <v>45</v>
      </c>
      <c r="U4633" s="25" t="s">
        <v>45</v>
      </c>
      <c r="V4633" s="25" t="s">
        <v>45</v>
      </c>
      <c r="W4633" s="27" t="str">
        <f t="shared" si="953"/>
        <v>COMPLETO TIENE ÁREA Y LINDEROS</v>
      </c>
      <c r="X4633" s="25" t="s">
        <v>45</v>
      </c>
      <c r="Y4633" s="25" t="s">
        <v>45</v>
      </c>
      <c r="Z4633" s="25" t="s">
        <v>45</v>
      </c>
      <c r="AA4633" s="27" t="s">
        <v>46</v>
      </c>
      <c r="AB4633" s="27">
        <f t="shared" si="954"/>
        <v>0</v>
      </c>
      <c r="AC4633" s="27">
        <v>0</v>
      </c>
      <c r="AD4633" s="27">
        <f t="shared" si="955"/>
        <v>0</v>
      </c>
      <c r="AE4633" s="27" t="s">
        <v>47</v>
      </c>
      <c r="AF4633" s="118" t="s">
        <v>47</v>
      </c>
      <c r="AG4633" s="29"/>
      <c r="AH4633" s="20"/>
      <c r="AI4633" s="20"/>
      <c r="AJ4633" s="30"/>
    </row>
    <row r="4634" spans="1:43" s="17" customFormat="1" ht="140.25" hidden="1" x14ac:dyDescent="0.2">
      <c r="A4634" s="18" t="s">
        <v>79</v>
      </c>
      <c r="B4634" s="19" t="s">
        <v>48</v>
      </c>
      <c r="C4634" s="20"/>
      <c r="D4634" s="20"/>
      <c r="E4634" s="30"/>
      <c r="F4634" s="95" t="s">
        <v>40</v>
      </c>
      <c r="G4634" s="12" t="s">
        <v>14471</v>
      </c>
      <c r="H4634" s="27" t="s">
        <v>42</v>
      </c>
      <c r="I4634" s="23" t="s">
        <v>14472</v>
      </c>
      <c r="J4634" s="24" t="s">
        <v>44</v>
      </c>
      <c r="K4634" s="25" t="s">
        <v>45</v>
      </c>
      <c r="L4634" s="25" t="s">
        <v>45</v>
      </c>
      <c r="M4634" s="25" t="s">
        <v>46</v>
      </c>
      <c r="N4634" s="26" t="s">
        <v>46</v>
      </c>
      <c r="O4634" s="25">
        <v>0</v>
      </c>
      <c r="P4634" s="39">
        <v>81.55</v>
      </c>
      <c r="Q4634" s="27">
        <f t="shared" si="952"/>
        <v>8.1549999999999991E-3</v>
      </c>
      <c r="R4634" s="28" t="s">
        <v>47</v>
      </c>
      <c r="S4634" s="94" t="s">
        <v>45</v>
      </c>
      <c r="T4634" s="25" t="s">
        <v>45</v>
      </c>
      <c r="U4634" s="25" t="s">
        <v>45</v>
      </c>
      <c r="V4634" s="25" t="s">
        <v>45</v>
      </c>
      <c r="W4634" s="27" t="str">
        <f t="shared" ref="W4634:W4657" si="956">J4634</f>
        <v>COMPLETO TIENE ÁREA Y LINDEROS</v>
      </c>
      <c r="X4634" s="25" t="s">
        <v>45</v>
      </c>
      <c r="Y4634" s="25" t="s">
        <v>45</v>
      </c>
      <c r="Z4634" s="25" t="s">
        <v>45</v>
      </c>
      <c r="AA4634" s="27" t="s">
        <v>46</v>
      </c>
      <c r="AB4634" s="27">
        <f t="shared" ref="AB4634:AB4657" si="957">O4634</f>
        <v>0</v>
      </c>
      <c r="AC4634" s="27">
        <v>0</v>
      </c>
      <c r="AD4634" s="27">
        <f t="shared" ref="AD4634:AD4657" si="958">+AB4634+(AC4634/10000)</f>
        <v>0</v>
      </c>
      <c r="AE4634" s="27" t="s">
        <v>47</v>
      </c>
      <c r="AF4634" s="118" t="s">
        <v>47</v>
      </c>
      <c r="AG4634" s="29"/>
      <c r="AH4634" s="20"/>
      <c r="AI4634" s="20"/>
      <c r="AJ4634" s="30"/>
    </row>
    <row r="4635" spans="1:43" s="17" customFormat="1" ht="153" hidden="1" x14ac:dyDescent="0.2">
      <c r="A4635" s="18" t="s">
        <v>79</v>
      </c>
      <c r="B4635" s="19" t="s">
        <v>48</v>
      </c>
      <c r="C4635" s="20"/>
      <c r="D4635" s="20"/>
      <c r="E4635" s="30"/>
      <c r="F4635" s="95" t="s">
        <v>40</v>
      </c>
      <c r="G4635" s="12" t="s">
        <v>14473</v>
      </c>
      <c r="H4635" s="27" t="s">
        <v>42</v>
      </c>
      <c r="I4635" s="23" t="s">
        <v>14474</v>
      </c>
      <c r="J4635" s="24" t="s">
        <v>44</v>
      </c>
      <c r="K4635" s="25" t="s">
        <v>45</v>
      </c>
      <c r="L4635" s="25" t="s">
        <v>45</v>
      </c>
      <c r="M4635" s="25" t="s">
        <v>46</v>
      </c>
      <c r="N4635" s="26" t="s">
        <v>46</v>
      </c>
      <c r="O4635" s="25">
        <v>0</v>
      </c>
      <c r="P4635" s="39">
        <v>84</v>
      </c>
      <c r="Q4635" s="27">
        <f t="shared" si="952"/>
        <v>8.3999999999999995E-3</v>
      </c>
      <c r="R4635" s="28" t="s">
        <v>47</v>
      </c>
      <c r="S4635" s="94" t="s">
        <v>45</v>
      </c>
      <c r="T4635" s="25" t="s">
        <v>45</v>
      </c>
      <c r="U4635" s="25" t="s">
        <v>45</v>
      </c>
      <c r="V4635" s="25" t="s">
        <v>45</v>
      </c>
      <c r="W4635" s="27" t="str">
        <f t="shared" si="956"/>
        <v>COMPLETO TIENE ÁREA Y LINDEROS</v>
      </c>
      <c r="X4635" s="25" t="s">
        <v>45</v>
      </c>
      <c r="Y4635" s="25" t="s">
        <v>45</v>
      </c>
      <c r="Z4635" s="25" t="s">
        <v>45</v>
      </c>
      <c r="AA4635" s="27" t="s">
        <v>46</v>
      </c>
      <c r="AB4635" s="27">
        <f t="shared" si="957"/>
        <v>0</v>
      </c>
      <c r="AC4635" s="27">
        <v>0</v>
      </c>
      <c r="AD4635" s="27">
        <f t="shared" si="958"/>
        <v>0</v>
      </c>
      <c r="AE4635" s="27" t="s">
        <v>47</v>
      </c>
      <c r="AF4635" s="118" t="s">
        <v>47</v>
      </c>
      <c r="AG4635" s="29"/>
      <c r="AH4635" s="20"/>
      <c r="AI4635" s="20"/>
      <c r="AJ4635" s="30"/>
    </row>
    <row r="4636" spans="1:43" s="2" customFormat="1" ht="76.5" hidden="1" x14ac:dyDescent="0.2">
      <c r="A4636" s="18" t="s">
        <v>79</v>
      </c>
      <c r="B4636" s="19" t="s">
        <v>48</v>
      </c>
      <c r="C4636" s="20"/>
      <c r="D4636" s="20"/>
      <c r="E4636" s="30"/>
      <c r="F4636" s="95" t="s">
        <v>40</v>
      </c>
      <c r="G4636" s="12" t="s">
        <v>14475</v>
      </c>
      <c r="H4636" s="27" t="s">
        <v>42</v>
      </c>
      <c r="I4636" s="23" t="s">
        <v>14476</v>
      </c>
      <c r="J4636" s="24" t="s">
        <v>44</v>
      </c>
      <c r="K4636" s="25" t="s">
        <v>45</v>
      </c>
      <c r="L4636" s="25" t="s">
        <v>45</v>
      </c>
      <c r="M4636" s="25" t="s">
        <v>46</v>
      </c>
      <c r="N4636" s="26" t="s">
        <v>46</v>
      </c>
      <c r="O4636" s="25">
        <v>0</v>
      </c>
      <c r="P4636" s="39">
        <v>84</v>
      </c>
      <c r="Q4636" s="27">
        <f t="shared" si="952"/>
        <v>8.3999999999999995E-3</v>
      </c>
      <c r="R4636" s="28" t="s">
        <v>47</v>
      </c>
      <c r="S4636" s="94" t="s">
        <v>45</v>
      </c>
      <c r="T4636" s="25" t="s">
        <v>45</v>
      </c>
      <c r="U4636" s="25" t="s">
        <v>45</v>
      </c>
      <c r="V4636" s="25" t="s">
        <v>45</v>
      </c>
      <c r="W4636" s="27" t="str">
        <f t="shared" si="956"/>
        <v>COMPLETO TIENE ÁREA Y LINDEROS</v>
      </c>
      <c r="X4636" s="25" t="s">
        <v>45</v>
      </c>
      <c r="Y4636" s="25" t="s">
        <v>45</v>
      </c>
      <c r="Z4636" s="25" t="s">
        <v>45</v>
      </c>
      <c r="AA4636" s="27" t="s">
        <v>46</v>
      </c>
      <c r="AB4636" s="27">
        <f t="shared" si="957"/>
        <v>0</v>
      </c>
      <c r="AC4636" s="27">
        <v>0</v>
      </c>
      <c r="AD4636" s="27">
        <f t="shared" si="958"/>
        <v>0</v>
      </c>
      <c r="AE4636" s="27" t="s">
        <v>47</v>
      </c>
      <c r="AF4636" s="118" t="s">
        <v>47</v>
      </c>
      <c r="AG4636" s="29"/>
      <c r="AH4636" s="20"/>
      <c r="AI4636" s="20"/>
      <c r="AJ4636" s="30"/>
      <c r="AK4636" s="17"/>
      <c r="AL4636" s="17"/>
      <c r="AM4636" s="17"/>
      <c r="AN4636" s="17"/>
      <c r="AO4636" s="17"/>
      <c r="AP4636" s="17"/>
      <c r="AQ4636" s="17"/>
    </row>
    <row r="4637" spans="1:43" s="2" customFormat="1" ht="76.5" hidden="1" x14ac:dyDescent="0.2">
      <c r="A4637" s="18" t="s">
        <v>79</v>
      </c>
      <c r="B4637" s="19" t="s">
        <v>48</v>
      </c>
      <c r="C4637" s="20"/>
      <c r="D4637" s="20"/>
      <c r="E4637" s="30"/>
      <c r="F4637" s="95" t="s">
        <v>40</v>
      </c>
      <c r="G4637" s="12" t="s">
        <v>14477</v>
      </c>
      <c r="H4637" s="27" t="s">
        <v>42</v>
      </c>
      <c r="I4637" s="23" t="s">
        <v>14478</v>
      </c>
      <c r="J4637" s="24" t="s">
        <v>44</v>
      </c>
      <c r="K4637" s="25" t="s">
        <v>45</v>
      </c>
      <c r="L4637" s="25" t="s">
        <v>45</v>
      </c>
      <c r="M4637" s="25" t="s">
        <v>46</v>
      </c>
      <c r="N4637" s="26" t="s">
        <v>46</v>
      </c>
      <c r="O4637" s="25">
        <v>0</v>
      </c>
      <c r="P4637" s="39">
        <v>84</v>
      </c>
      <c r="Q4637" s="27">
        <f t="shared" si="952"/>
        <v>8.3999999999999995E-3</v>
      </c>
      <c r="R4637" s="28" t="s">
        <v>47</v>
      </c>
      <c r="S4637" s="94" t="s">
        <v>45</v>
      </c>
      <c r="T4637" s="25" t="s">
        <v>45</v>
      </c>
      <c r="U4637" s="25" t="s">
        <v>45</v>
      </c>
      <c r="V4637" s="25" t="s">
        <v>45</v>
      </c>
      <c r="W4637" s="27" t="str">
        <f t="shared" si="956"/>
        <v>COMPLETO TIENE ÁREA Y LINDEROS</v>
      </c>
      <c r="X4637" s="25" t="s">
        <v>45</v>
      </c>
      <c r="Y4637" s="25" t="s">
        <v>45</v>
      </c>
      <c r="Z4637" s="25" t="s">
        <v>45</v>
      </c>
      <c r="AA4637" s="27" t="s">
        <v>46</v>
      </c>
      <c r="AB4637" s="27">
        <f t="shared" si="957"/>
        <v>0</v>
      </c>
      <c r="AC4637" s="27">
        <v>0</v>
      </c>
      <c r="AD4637" s="27">
        <f t="shared" si="958"/>
        <v>0</v>
      </c>
      <c r="AE4637" s="27" t="s">
        <v>47</v>
      </c>
      <c r="AF4637" s="118" t="s">
        <v>47</v>
      </c>
      <c r="AG4637" s="29"/>
      <c r="AH4637" s="20"/>
      <c r="AI4637" s="20"/>
      <c r="AJ4637" s="30"/>
      <c r="AK4637" s="17"/>
      <c r="AL4637" s="17"/>
      <c r="AM4637" s="17"/>
      <c r="AN4637" s="17"/>
      <c r="AO4637" s="17"/>
      <c r="AP4637" s="17"/>
      <c r="AQ4637" s="17"/>
    </row>
    <row r="4638" spans="1:43" s="2" customFormat="1" ht="76.5" hidden="1" x14ac:dyDescent="0.2">
      <c r="A4638" s="18" t="s">
        <v>79</v>
      </c>
      <c r="B4638" s="19" t="s">
        <v>48</v>
      </c>
      <c r="C4638" s="20"/>
      <c r="D4638" s="20"/>
      <c r="E4638" s="30"/>
      <c r="F4638" s="95" t="s">
        <v>40</v>
      </c>
      <c r="G4638" s="12" t="s">
        <v>14479</v>
      </c>
      <c r="H4638" s="27" t="s">
        <v>42</v>
      </c>
      <c r="I4638" s="23" t="s">
        <v>14480</v>
      </c>
      <c r="J4638" s="24" t="s">
        <v>44</v>
      </c>
      <c r="K4638" s="25" t="s">
        <v>45</v>
      </c>
      <c r="L4638" s="25" t="s">
        <v>45</v>
      </c>
      <c r="M4638" s="25" t="s">
        <v>46</v>
      </c>
      <c r="N4638" s="26" t="s">
        <v>46</v>
      </c>
      <c r="O4638" s="25">
        <v>0</v>
      </c>
      <c r="P4638" s="39">
        <v>117</v>
      </c>
      <c r="Q4638" s="27">
        <f t="shared" si="952"/>
        <v>1.17E-2</v>
      </c>
      <c r="R4638" s="28" t="s">
        <v>47</v>
      </c>
      <c r="S4638" s="94" t="s">
        <v>45</v>
      </c>
      <c r="T4638" s="25" t="s">
        <v>45</v>
      </c>
      <c r="U4638" s="25" t="s">
        <v>45</v>
      </c>
      <c r="V4638" s="25" t="s">
        <v>45</v>
      </c>
      <c r="W4638" s="27" t="str">
        <f t="shared" si="956"/>
        <v>COMPLETO TIENE ÁREA Y LINDEROS</v>
      </c>
      <c r="X4638" s="25" t="s">
        <v>45</v>
      </c>
      <c r="Y4638" s="25" t="s">
        <v>45</v>
      </c>
      <c r="Z4638" s="25" t="s">
        <v>45</v>
      </c>
      <c r="AA4638" s="27" t="s">
        <v>46</v>
      </c>
      <c r="AB4638" s="27">
        <f t="shared" si="957"/>
        <v>0</v>
      </c>
      <c r="AC4638" s="27">
        <v>0</v>
      </c>
      <c r="AD4638" s="27">
        <f t="shared" si="958"/>
        <v>0</v>
      </c>
      <c r="AE4638" s="27" t="s">
        <v>47</v>
      </c>
      <c r="AF4638" s="118" t="s">
        <v>47</v>
      </c>
      <c r="AG4638" s="29"/>
      <c r="AH4638" s="20"/>
      <c r="AI4638" s="20"/>
      <c r="AJ4638" s="30"/>
      <c r="AK4638" s="17"/>
      <c r="AL4638" s="17"/>
      <c r="AM4638" s="17"/>
      <c r="AN4638" s="17"/>
      <c r="AO4638" s="17"/>
      <c r="AP4638" s="17"/>
      <c r="AQ4638" s="17"/>
    </row>
    <row r="4639" spans="1:43" s="2" customFormat="1" ht="76.5" hidden="1" x14ac:dyDescent="0.2">
      <c r="A4639" s="18" t="s">
        <v>79</v>
      </c>
      <c r="B4639" s="19" t="s">
        <v>48</v>
      </c>
      <c r="C4639" s="20"/>
      <c r="D4639" s="20"/>
      <c r="E4639" s="30"/>
      <c r="F4639" s="95" t="s">
        <v>40</v>
      </c>
      <c r="G4639" s="12" t="s">
        <v>14481</v>
      </c>
      <c r="H4639" s="27" t="s">
        <v>42</v>
      </c>
      <c r="I4639" s="23" t="s">
        <v>14482</v>
      </c>
      <c r="J4639" s="24" t="s">
        <v>44</v>
      </c>
      <c r="K4639" s="25" t="s">
        <v>45</v>
      </c>
      <c r="L4639" s="25" t="s">
        <v>45</v>
      </c>
      <c r="M4639" s="25" t="s">
        <v>46</v>
      </c>
      <c r="N4639" s="26" t="s">
        <v>46</v>
      </c>
      <c r="O4639" s="25">
        <v>0</v>
      </c>
      <c r="P4639" s="39">
        <v>84</v>
      </c>
      <c r="Q4639" s="27">
        <f t="shared" si="952"/>
        <v>8.3999999999999995E-3</v>
      </c>
      <c r="R4639" s="28" t="s">
        <v>47</v>
      </c>
      <c r="S4639" s="94" t="s">
        <v>45</v>
      </c>
      <c r="T4639" s="25" t="s">
        <v>45</v>
      </c>
      <c r="U4639" s="25" t="s">
        <v>45</v>
      </c>
      <c r="V4639" s="25" t="s">
        <v>45</v>
      </c>
      <c r="W4639" s="27" t="str">
        <f t="shared" si="956"/>
        <v>COMPLETO TIENE ÁREA Y LINDEROS</v>
      </c>
      <c r="X4639" s="25" t="s">
        <v>45</v>
      </c>
      <c r="Y4639" s="25" t="s">
        <v>45</v>
      </c>
      <c r="Z4639" s="25" t="s">
        <v>45</v>
      </c>
      <c r="AA4639" s="27" t="s">
        <v>46</v>
      </c>
      <c r="AB4639" s="27">
        <f t="shared" si="957"/>
        <v>0</v>
      </c>
      <c r="AC4639" s="27">
        <v>0</v>
      </c>
      <c r="AD4639" s="27">
        <f t="shared" si="958"/>
        <v>0</v>
      </c>
      <c r="AE4639" s="27" t="s">
        <v>47</v>
      </c>
      <c r="AF4639" s="118" t="s">
        <v>47</v>
      </c>
      <c r="AG4639" s="29"/>
      <c r="AH4639" s="20"/>
      <c r="AI4639" s="20"/>
      <c r="AJ4639" s="30"/>
      <c r="AK4639" s="17"/>
      <c r="AL4639" s="17"/>
      <c r="AM4639" s="17"/>
      <c r="AN4639" s="17"/>
      <c r="AO4639" s="17"/>
      <c r="AP4639" s="17"/>
      <c r="AQ4639" s="17"/>
    </row>
    <row r="4640" spans="1:43" s="2" customFormat="1" ht="76.5" hidden="1" x14ac:dyDescent="0.2">
      <c r="A4640" s="18" t="s">
        <v>79</v>
      </c>
      <c r="B4640" s="19" t="s">
        <v>48</v>
      </c>
      <c r="C4640" s="20"/>
      <c r="D4640" s="20"/>
      <c r="E4640" s="30"/>
      <c r="F4640" s="95" t="s">
        <v>40</v>
      </c>
      <c r="G4640" s="12" t="s">
        <v>14483</v>
      </c>
      <c r="H4640" s="27" t="s">
        <v>42</v>
      </c>
      <c r="I4640" s="23" t="s">
        <v>14484</v>
      </c>
      <c r="J4640" s="24" t="s">
        <v>44</v>
      </c>
      <c r="K4640" s="25" t="s">
        <v>45</v>
      </c>
      <c r="L4640" s="25" t="s">
        <v>45</v>
      </c>
      <c r="M4640" s="25" t="s">
        <v>46</v>
      </c>
      <c r="N4640" s="26" t="s">
        <v>46</v>
      </c>
      <c r="O4640" s="25">
        <v>0</v>
      </c>
      <c r="P4640" s="39">
        <v>84</v>
      </c>
      <c r="Q4640" s="27">
        <f t="shared" si="952"/>
        <v>8.3999999999999995E-3</v>
      </c>
      <c r="R4640" s="28" t="s">
        <v>47</v>
      </c>
      <c r="S4640" s="94" t="s">
        <v>45</v>
      </c>
      <c r="T4640" s="25" t="s">
        <v>45</v>
      </c>
      <c r="U4640" s="25" t="s">
        <v>45</v>
      </c>
      <c r="V4640" s="25" t="s">
        <v>45</v>
      </c>
      <c r="W4640" s="27" t="str">
        <f t="shared" si="956"/>
        <v>COMPLETO TIENE ÁREA Y LINDEROS</v>
      </c>
      <c r="X4640" s="25" t="s">
        <v>45</v>
      </c>
      <c r="Y4640" s="25" t="s">
        <v>45</v>
      </c>
      <c r="Z4640" s="25" t="s">
        <v>45</v>
      </c>
      <c r="AA4640" s="27" t="s">
        <v>46</v>
      </c>
      <c r="AB4640" s="27">
        <f t="shared" si="957"/>
        <v>0</v>
      </c>
      <c r="AC4640" s="27">
        <v>0</v>
      </c>
      <c r="AD4640" s="27">
        <f t="shared" si="958"/>
        <v>0</v>
      </c>
      <c r="AE4640" s="27" t="s">
        <v>47</v>
      </c>
      <c r="AF4640" s="118" t="s">
        <v>47</v>
      </c>
      <c r="AG4640" s="29"/>
      <c r="AH4640" s="20"/>
      <c r="AI4640" s="20"/>
      <c r="AJ4640" s="30"/>
      <c r="AK4640" s="17"/>
      <c r="AL4640" s="17"/>
      <c r="AM4640" s="17"/>
      <c r="AN4640" s="17"/>
      <c r="AO4640" s="17"/>
      <c r="AP4640" s="17"/>
      <c r="AQ4640" s="17"/>
    </row>
    <row r="4641" spans="1:43" s="2" customFormat="1" ht="76.5" hidden="1" x14ac:dyDescent="0.2">
      <c r="A4641" s="18" t="s">
        <v>79</v>
      </c>
      <c r="B4641" s="19" t="s">
        <v>48</v>
      </c>
      <c r="C4641" s="20"/>
      <c r="D4641" s="20"/>
      <c r="E4641" s="22"/>
      <c r="F4641" s="95" t="s">
        <v>40</v>
      </c>
      <c r="G4641" s="12" t="s">
        <v>14485</v>
      </c>
      <c r="H4641" s="27" t="s">
        <v>42</v>
      </c>
      <c r="I4641" s="23" t="s">
        <v>14486</v>
      </c>
      <c r="J4641" s="24" t="s">
        <v>44</v>
      </c>
      <c r="K4641" s="25" t="s">
        <v>45</v>
      </c>
      <c r="L4641" s="25" t="s">
        <v>45</v>
      </c>
      <c r="M4641" s="25" t="s">
        <v>46</v>
      </c>
      <c r="N4641" s="26" t="s">
        <v>46</v>
      </c>
      <c r="O4641" s="25">
        <v>0</v>
      </c>
      <c r="P4641" s="39">
        <v>105</v>
      </c>
      <c r="Q4641" s="27">
        <f t="shared" si="952"/>
        <v>1.0500000000000001E-2</v>
      </c>
      <c r="R4641" s="28" t="s">
        <v>47</v>
      </c>
      <c r="S4641" s="94" t="s">
        <v>45</v>
      </c>
      <c r="T4641" s="25" t="s">
        <v>45</v>
      </c>
      <c r="U4641" s="25" t="s">
        <v>45</v>
      </c>
      <c r="V4641" s="25" t="s">
        <v>45</v>
      </c>
      <c r="W4641" s="27" t="str">
        <f t="shared" si="956"/>
        <v>COMPLETO TIENE ÁREA Y LINDEROS</v>
      </c>
      <c r="X4641" s="25" t="s">
        <v>45</v>
      </c>
      <c r="Y4641" s="25" t="s">
        <v>45</v>
      </c>
      <c r="Z4641" s="25" t="s">
        <v>45</v>
      </c>
      <c r="AA4641" s="27" t="s">
        <v>46</v>
      </c>
      <c r="AB4641" s="27">
        <f t="shared" si="957"/>
        <v>0</v>
      </c>
      <c r="AC4641" s="27">
        <v>0</v>
      </c>
      <c r="AD4641" s="27">
        <f t="shared" si="958"/>
        <v>0</v>
      </c>
      <c r="AE4641" s="27" t="s">
        <v>47</v>
      </c>
      <c r="AF4641" s="118" t="s">
        <v>47</v>
      </c>
      <c r="AG4641" s="29"/>
      <c r="AH4641" s="20"/>
      <c r="AI4641" s="20"/>
      <c r="AJ4641" s="30"/>
      <c r="AK4641" s="17"/>
      <c r="AL4641" s="17"/>
      <c r="AM4641" s="17"/>
      <c r="AN4641" s="17"/>
      <c r="AO4641" s="17"/>
      <c r="AP4641" s="17"/>
      <c r="AQ4641" s="17"/>
    </row>
    <row r="4642" spans="1:43" s="2" customFormat="1" ht="76.5" hidden="1" x14ac:dyDescent="0.2">
      <c r="A4642" s="18" t="s">
        <v>79</v>
      </c>
      <c r="B4642" s="19" t="s">
        <v>48</v>
      </c>
      <c r="C4642" s="20"/>
      <c r="D4642" s="20"/>
      <c r="E4642" s="30"/>
      <c r="F4642" s="95" t="s">
        <v>40</v>
      </c>
      <c r="G4642" s="12" t="s">
        <v>14487</v>
      </c>
      <c r="H4642" s="27" t="s">
        <v>42</v>
      </c>
      <c r="I4642" s="23" t="s">
        <v>14488</v>
      </c>
      <c r="J4642" s="24" t="s">
        <v>44</v>
      </c>
      <c r="K4642" s="25" t="s">
        <v>45</v>
      </c>
      <c r="L4642" s="25" t="s">
        <v>45</v>
      </c>
      <c r="M4642" s="25" t="s">
        <v>46</v>
      </c>
      <c r="N4642" s="26" t="s">
        <v>46</v>
      </c>
      <c r="O4642" s="25">
        <v>0</v>
      </c>
      <c r="P4642" s="39">
        <v>100</v>
      </c>
      <c r="Q4642" s="27">
        <f t="shared" si="952"/>
        <v>0.01</v>
      </c>
      <c r="R4642" s="28" t="s">
        <v>47</v>
      </c>
      <c r="S4642" s="94" t="s">
        <v>45</v>
      </c>
      <c r="T4642" s="25" t="s">
        <v>45</v>
      </c>
      <c r="U4642" s="25" t="s">
        <v>45</v>
      </c>
      <c r="V4642" s="25" t="s">
        <v>45</v>
      </c>
      <c r="W4642" s="27" t="str">
        <f t="shared" si="956"/>
        <v>COMPLETO TIENE ÁREA Y LINDEROS</v>
      </c>
      <c r="X4642" s="25" t="s">
        <v>45</v>
      </c>
      <c r="Y4642" s="25" t="s">
        <v>45</v>
      </c>
      <c r="Z4642" s="25" t="s">
        <v>45</v>
      </c>
      <c r="AA4642" s="27" t="s">
        <v>46</v>
      </c>
      <c r="AB4642" s="27">
        <f t="shared" si="957"/>
        <v>0</v>
      </c>
      <c r="AC4642" s="27">
        <v>0</v>
      </c>
      <c r="AD4642" s="27">
        <f t="shared" si="958"/>
        <v>0</v>
      </c>
      <c r="AE4642" s="27" t="s">
        <v>47</v>
      </c>
      <c r="AF4642" s="118" t="s">
        <v>47</v>
      </c>
      <c r="AG4642" s="29"/>
      <c r="AH4642" s="20"/>
      <c r="AI4642" s="20"/>
      <c r="AJ4642" s="30"/>
      <c r="AK4642" s="17"/>
      <c r="AL4642" s="17"/>
      <c r="AM4642" s="17"/>
      <c r="AN4642" s="17"/>
      <c r="AO4642" s="17"/>
      <c r="AP4642" s="17"/>
      <c r="AQ4642" s="17"/>
    </row>
    <row r="4643" spans="1:43" s="17" customFormat="1" ht="76.5" hidden="1" x14ac:dyDescent="0.2">
      <c r="A4643" s="18" t="s">
        <v>79</v>
      </c>
      <c r="B4643" s="19" t="s">
        <v>48</v>
      </c>
      <c r="C4643" s="20"/>
      <c r="D4643" s="20"/>
      <c r="E4643" s="30"/>
      <c r="F4643" s="95" t="s">
        <v>40</v>
      </c>
      <c r="G4643" s="12" t="s">
        <v>14489</v>
      </c>
      <c r="H4643" s="27" t="s">
        <v>42</v>
      </c>
      <c r="I4643" s="23" t="s">
        <v>14490</v>
      </c>
      <c r="J4643" s="24" t="s">
        <v>44</v>
      </c>
      <c r="K4643" s="25" t="s">
        <v>45</v>
      </c>
      <c r="L4643" s="25" t="s">
        <v>45</v>
      </c>
      <c r="M4643" s="25" t="s">
        <v>46</v>
      </c>
      <c r="N4643" s="26" t="s">
        <v>46</v>
      </c>
      <c r="O4643" s="25">
        <v>0</v>
      </c>
      <c r="P4643" s="39">
        <v>196.3</v>
      </c>
      <c r="Q4643" s="27">
        <f t="shared" si="952"/>
        <v>1.9630000000000002E-2</v>
      </c>
      <c r="R4643" s="28" t="s">
        <v>47</v>
      </c>
      <c r="S4643" s="94" t="s">
        <v>45</v>
      </c>
      <c r="T4643" s="25" t="s">
        <v>45</v>
      </c>
      <c r="U4643" s="25" t="s">
        <v>45</v>
      </c>
      <c r="V4643" s="25" t="s">
        <v>45</v>
      </c>
      <c r="W4643" s="27" t="str">
        <f t="shared" si="956"/>
        <v>COMPLETO TIENE ÁREA Y LINDEROS</v>
      </c>
      <c r="X4643" s="25" t="s">
        <v>45</v>
      </c>
      <c r="Y4643" s="25" t="s">
        <v>45</v>
      </c>
      <c r="Z4643" s="25" t="s">
        <v>45</v>
      </c>
      <c r="AA4643" s="27" t="s">
        <v>46</v>
      </c>
      <c r="AB4643" s="27">
        <f t="shared" si="957"/>
        <v>0</v>
      </c>
      <c r="AC4643" s="27">
        <v>0</v>
      </c>
      <c r="AD4643" s="27">
        <f t="shared" si="958"/>
        <v>0</v>
      </c>
      <c r="AE4643" s="27" t="s">
        <v>47</v>
      </c>
      <c r="AF4643" s="118" t="s">
        <v>47</v>
      </c>
      <c r="AG4643" s="29"/>
      <c r="AH4643" s="20"/>
      <c r="AI4643" s="20"/>
      <c r="AJ4643" s="30"/>
    </row>
    <row r="4644" spans="1:43" s="2" customFormat="1" ht="76.5" hidden="1" x14ac:dyDescent="0.2">
      <c r="A4644" s="18" t="s">
        <v>79</v>
      </c>
      <c r="B4644" s="19" t="s">
        <v>48</v>
      </c>
      <c r="C4644" s="20"/>
      <c r="D4644" s="20"/>
      <c r="E4644" s="30"/>
      <c r="F4644" s="95" t="s">
        <v>40</v>
      </c>
      <c r="G4644" s="12" t="s">
        <v>14491</v>
      </c>
      <c r="H4644" s="27" t="s">
        <v>42</v>
      </c>
      <c r="I4644" s="23" t="s">
        <v>14492</v>
      </c>
      <c r="J4644" s="24" t="s">
        <v>44</v>
      </c>
      <c r="K4644" s="25" t="s">
        <v>45</v>
      </c>
      <c r="L4644" s="25" t="s">
        <v>45</v>
      </c>
      <c r="M4644" s="25" t="s">
        <v>46</v>
      </c>
      <c r="N4644" s="26" t="s">
        <v>46</v>
      </c>
      <c r="O4644" s="25">
        <v>0</v>
      </c>
      <c r="P4644" s="39">
        <v>87.47</v>
      </c>
      <c r="Q4644" s="27">
        <f t="shared" si="952"/>
        <v>8.7469999999999996E-3</v>
      </c>
      <c r="R4644" s="28" t="s">
        <v>47</v>
      </c>
      <c r="S4644" s="94" t="s">
        <v>45</v>
      </c>
      <c r="T4644" s="25" t="s">
        <v>45</v>
      </c>
      <c r="U4644" s="25" t="s">
        <v>45</v>
      </c>
      <c r="V4644" s="25" t="s">
        <v>45</v>
      </c>
      <c r="W4644" s="27" t="str">
        <f t="shared" si="956"/>
        <v>COMPLETO TIENE ÁREA Y LINDEROS</v>
      </c>
      <c r="X4644" s="25" t="s">
        <v>45</v>
      </c>
      <c r="Y4644" s="25" t="s">
        <v>45</v>
      </c>
      <c r="Z4644" s="25" t="s">
        <v>45</v>
      </c>
      <c r="AA4644" s="27" t="s">
        <v>46</v>
      </c>
      <c r="AB4644" s="27">
        <f t="shared" si="957"/>
        <v>0</v>
      </c>
      <c r="AC4644" s="27">
        <v>0</v>
      </c>
      <c r="AD4644" s="27">
        <f t="shared" si="958"/>
        <v>0</v>
      </c>
      <c r="AE4644" s="27" t="s">
        <v>47</v>
      </c>
      <c r="AF4644" s="118" t="s">
        <v>47</v>
      </c>
      <c r="AG4644" s="29"/>
      <c r="AH4644" s="20"/>
      <c r="AI4644" s="20"/>
      <c r="AJ4644" s="30"/>
      <c r="AK4644" s="17"/>
      <c r="AL4644" s="17"/>
      <c r="AM4644" s="17"/>
      <c r="AN4644" s="17"/>
      <c r="AO4644" s="17"/>
      <c r="AP4644" s="17"/>
      <c r="AQ4644" s="17"/>
    </row>
    <row r="4645" spans="1:43" s="2" customFormat="1" ht="76.5" hidden="1" x14ac:dyDescent="0.2">
      <c r="A4645" s="18" t="s">
        <v>79</v>
      </c>
      <c r="B4645" s="19" t="s">
        <v>48</v>
      </c>
      <c r="C4645" s="20"/>
      <c r="D4645" s="20"/>
      <c r="E4645" s="30"/>
      <c r="F4645" s="95" t="s">
        <v>40</v>
      </c>
      <c r="G4645" s="12" t="s">
        <v>14493</v>
      </c>
      <c r="H4645" s="27" t="s">
        <v>42</v>
      </c>
      <c r="I4645" s="23" t="s">
        <v>14494</v>
      </c>
      <c r="J4645" s="24" t="s">
        <v>44</v>
      </c>
      <c r="K4645" s="25" t="s">
        <v>45</v>
      </c>
      <c r="L4645" s="25" t="s">
        <v>45</v>
      </c>
      <c r="M4645" s="25" t="s">
        <v>46</v>
      </c>
      <c r="N4645" s="26" t="s">
        <v>46</v>
      </c>
      <c r="O4645" s="25">
        <v>0</v>
      </c>
      <c r="P4645" s="39">
        <v>126</v>
      </c>
      <c r="Q4645" s="27">
        <f t="shared" si="952"/>
        <v>1.26E-2</v>
      </c>
      <c r="R4645" s="28" t="s">
        <v>47</v>
      </c>
      <c r="S4645" s="94" t="s">
        <v>45</v>
      </c>
      <c r="T4645" s="25" t="s">
        <v>45</v>
      </c>
      <c r="U4645" s="25" t="s">
        <v>45</v>
      </c>
      <c r="V4645" s="25" t="s">
        <v>45</v>
      </c>
      <c r="W4645" s="27" t="str">
        <f t="shared" si="956"/>
        <v>COMPLETO TIENE ÁREA Y LINDEROS</v>
      </c>
      <c r="X4645" s="25" t="s">
        <v>45</v>
      </c>
      <c r="Y4645" s="25" t="s">
        <v>45</v>
      </c>
      <c r="Z4645" s="25" t="s">
        <v>45</v>
      </c>
      <c r="AA4645" s="27" t="s">
        <v>46</v>
      </c>
      <c r="AB4645" s="27">
        <f t="shared" si="957"/>
        <v>0</v>
      </c>
      <c r="AC4645" s="27">
        <v>0</v>
      </c>
      <c r="AD4645" s="27">
        <f t="shared" si="958"/>
        <v>0</v>
      </c>
      <c r="AE4645" s="27" t="s">
        <v>47</v>
      </c>
      <c r="AF4645" s="118" t="s">
        <v>47</v>
      </c>
      <c r="AG4645" s="29"/>
      <c r="AH4645" s="20"/>
      <c r="AI4645" s="20"/>
      <c r="AJ4645" s="30"/>
    </row>
    <row r="4646" spans="1:43" s="2" customFormat="1" ht="76.5" hidden="1" x14ac:dyDescent="0.2">
      <c r="A4646" s="18" t="s">
        <v>79</v>
      </c>
      <c r="B4646" s="19" t="s">
        <v>48</v>
      </c>
      <c r="C4646" s="20"/>
      <c r="D4646" s="20"/>
      <c r="E4646" s="30"/>
      <c r="F4646" s="95" t="s">
        <v>40</v>
      </c>
      <c r="G4646" s="12" t="s">
        <v>14495</v>
      </c>
      <c r="H4646" s="27" t="s">
        <v>42</v>
      </c>
      <c r="I4646" s="23" t="s">
        <v>14496</v>
      </c>
      <c r="J4646" s="24" t="s">
        <v>44</v>
      </c>
      <c r="K4646" s="25" t="s">
        <v>45</v>
      </c>
      <c r="L4646" s="25" t="s">
        <v>45</v>
      </c>
      <c r="M4646" s="25" t="s">
        <v>46</v>
      </c>
      <c r="N4646" s="26" t="s">
        <v>46</v>
      </c>
      <c r="O4646" s="25">
        <v>0</v>
      </c>
      <c r="P4646" s="39">
        <v>88</v>
      </c>
      <c r="Q4646" s="27">
        <f t="shared" si="952"/>
        <v>8.8000000000000005E-3</v>
      </c>
      <c r="R4646" s="28" t="s">
        <v>47</v>
      </c>
      <c r="S4646" s="94" t="s">
        <v>45</v>
      </c>
      <c r="T4646" s="25" t="s">
        <v>45</v>
      </c>
      <c r="U4646" s="25" t="s">
        <v>45</v>
      </c>
      <c r="V4646" s="25" t="s">
        <v>45</v>
      </c>
      <c r="W4646" s="27" t="str">
        <f t="shared" si="956"/>
        <v>COMPLETO TIENE ÁREA Y LINDEROS</v>
      </c>
      <c r="X4646" s="25" t="s">
        <v>45</v>
      </c>
      <c r="Y4646" s="25" t="s">
        <v>45</v>
      </c>
      <c r="Z4646" s="25" t="s">
        <v>45</v>
      </c>
      <c r="AA4646" s="27" t="s">
        <v>46</v>
      </c>
      <c r="AB4646" s="27">
        <f t="shared" si="957"/>
        <v>0</v>
      </c>
      <c r="AC4646" s="27">
        <v>0</v>
      </c>
      <c r="AD4646" s="27">
        <f t="shared" si="958"/>
        <v>0</v>
      </c>
      <c r="AE4646" s="27" t="s">
        <v>47</v>
      </c>
      <c r="AF4646" s="118" t="s">
        <v>47</v>
      </c>
      <c r="AG4646" s="29"/>
      <c r="AH4646" s="20"/>
      <c r="AI4646" s="20"/>
      <c r="AJ4646" s="30"/>
      <c r="AK4646" s="17"/>
      <c r="AL4646" s="17"/>
      <c r="AM4646" s="17"/>
      <c r="AN4646" s="17"/>
      <c r="AO4646" s="17"/>
      <c r="AP4646" s="17"/>
      <c r="AQ4646" s="17"/>
    </row>
    <row r="4647" spans="1:43" s="2" customFormat="1" ht="76.5" hidden="1" x14ac:dyDescent="0.2">
      <c r="A4647" s="18" t="s">
        <v>79</v>
      </c>
      <c r="B4647" s="19" t="s">
        <v>48</v>
      </c>
      <c r="C4647" s="20"/>
      <c r="D4647" s="20"/>
      <c r="E4647" s="30"/>
      <c r="F4647" s="95" t="s">
        <v>40</v>
      </c>
      <c r="G4647" s="12" t="s">
        <v>14497</v>
      </c>
      <c r="H4647" s="27" t="s">
        <v>42</v>
      </c>
      <c r="I4647" s="23" t="s">
        <v>14498</v>
      </c>
      <c r="J4647" s="24" t="s">
        <v>44</v>
      </c>
      <c r="K4647" s="25" t="s">
        <v>45</v>
      </c>
      <c r="L4647" s="25" t="s">
        <v>45</v>
      </c>
      <c r="M4647" s="25" t="s">
        <v>46</v>
      </c>
      <c r="N4647" s="26" t="s">
        <v>46</v>
      </c>
      <c r="O4647" s="25">
        <v>0</v>
      </c>
      <c r="P4647" s="39">
        <v>84</v>
      </c>
      <c r="Q4647" s="27">
        <f t="shared" si="952"/>
        <v>8.3999999999999995E-3</v>
      </c>
      <c r="R4647" s="28" t="s">
        <v>47</v>
      </c>
      <c r="S4647" s="94" t="s">
        <v>45</v>
      </c>
      <c r="T4647" s="25" t="s">
        <v>45</v>
      </c>
      <c r="U4647" s="25" t="s">
        <v>45</v>
      </c>
      <c r="V4647" s="25" t="s">
        <v>45</v>
      </c>
      <c r="W4647" s="27" t="str">
        <f t="shared" si="956"/>
        <v>COMPLETO TIENE ÁREA Y LINDEROS</v>
      </c>
      <c r="X4647" s="25" t="s">
        <v>45</v>
      </c>
      <c r="Y4647" s="25" t="s">
        <v>45</v>
      </c>
      <c r="Z4647" s="25" t="s">
        <v>45</v>
      </c>
      <c r="AA4647" s="27" t="s">
        <v>46</v>
      </c>
      <c r="AB4647" s="27">
        <f t="shared" si="957"/>
        <v>0</v>
      </c>
      <c r="AC4647" s="27">
        <v>0</v>
      </c>
      <c r="AD4647" s="27">
        <f t="shared" si="958"/>
        <v>0</v>
      </c>
      <c r="AE4647" s="27" t="s">
        <v>47</v>
      </c>
      <c r="AF4647" s="118" t="s">
        <v>47</v>
      </c>
      <c r="AG4647" s="29"/>
      <c r="AH4647" s="20"/>
      <c r="AI4647" s="20"/>
      <c r="AJ4647" s="30"/>
      <c r="AK4647" s="17"/>
      <c r="AL4647" s="17"/>
      <c r="AM4647" s="17"/>
      <c r="AN4647" s="17"/>
      <c r="AO4647" s="17"/>
      <c r="AP4647" s="17"/>
      <c r="AQ4647" s="17"/>
    </row>
    <row r="4648" spans="1:43" s="17" customFormat="1" ht="76.5" hidden="1" x14ac:dyDescent="0.2">
      <c r="A4648" s="18" t="s">
        <v>79</v>
      </c>
      <c r="B4648" s="19" t="s">
        <v>48</v>
      </c>
      <c r="C4648" s="20"/>
      <c r="D4648" s="20"/>
      <c r="E4648" s="22"/>
      <c r="F4648" s="95" t="s">
        <v>40</v>
      </c>
      <c r="G4648" s="12" t="s">
        <v>14499</v>
      </c>
      <c r="H4648" s="27" t="s">
        <v>42</v>
      </c>
      <c r="I4648" s="23" t="s">
        <v>14500</v>
      </c>
      <c r="J4648" s="24" t="s">
        <v>44</v>
      </c>
      <c r="K4648" s="25" t="s">
        <v>45</v>
      </c>
      <c r="L4648" s="25" t="s">
        <v>45</v>
      </c>
      <c r="M4648" s="25" t="s">
        <v>46</v>
      </c>
      <c r="N4648" s="26" t="s">
        <v>46</v>
      </c>
      <c r="O4648" s="25">
        <v>0</v>
      </c>
      <c r="P4648" s="39">
        <v>110.96</v>
      </c>
      <c r="Q4648" s="27">
        <f t="shared" si="952"/>
        <v>1.1096E-2</v>
      </c>
      <c r="R4648" s="28" t="s">
        <v>47</v>
      </c>
      <c r="S4648" s="94" t="s">
        <v>45</v>
      </c>
      <c r="T4648" s="25" t="s">
        <v>45</v>
      </c>
      <c r="U4648" s="25" t="s">
        <v>45</v>
      </c>
      <c r="V4648" s="25" t="s">
        <v>45</v>
      </c>
      <c r="W4648" s="27" t="str">
        <f t="shared" si="956"/>
        <v>COMPLETO TIENE ÁREA Y LINDEROS</v>
      </c>
      <c r="X4648" s="25" t="s">
        <v>45</v>
      </c>
      <c r="Y4648" s="25" t="s">
        <v>45</v>
      </c>
      <c r="Z4648" s="25" t="s">
        <v>45</v>
      </c>
      <c r="AA4648" s="27" t="s">
        <v>46</v>
      </c>
      <c r="AB4648" s="27">
        <f t="shared" si="957"/>
        <v>0</v>
      </c>
      <c r="AC4648" s="27">
        <v>0</v>
      </c>
      <c r="AD4648" s="27">
        <f t="shared" si="958"/>
        <v>0</v>
      </c>
      <c r="AE4648" s="27" t="s">
        <v>47</v>
      </c>
      <c r="AF4648" s="118" t="s">
        <v>47</v>
      </c>
      <c r="AG4648" s="29"/>
      <c r="AH4648" s="20"/>
      <c r="AI4648" s="20"/>
      <c r="AJ4648" s="30"/>
    </row>
    <row r="4649" spans="1:43" s="17" customFormat="1" ht="204" hidden="1" x14ac:dyDescent="0.2">
      <c r="A4649" s="18" t="s">
        <v>79</v>
      </c>
      <c r="B4649" s="19" t="s">
        <v>48</v>
      </c>
      <c r="C4649" s="20"/>
      <c r="D4649" s="20"/>
      <c r="E4649" s="30"/>
      <c r="F4649" s="95" t="s">
        <v>40</v>
      </c>
      <c r="G4649" s="12" t="s">
        <v>14501</v>
      </c>
      <c r="H4649" s="27" t="s">
        <v>42</v>
      </c>
      <c r="I4649" s="23" t="s">
        <v>14502</v>
      </c>
      <c r="J4649" s="24" t="s">
        <v>44</v>
      </c>
      <c r="K4649" s="25" t="s">
        <v>45</v>
      </c>
      <c r="L4649" s="25" t="s">
        <v>45</v>
      </c>
      <c r="M4649" s="25" t="s">
        <v>46</v>
      </c>
      <c r="N4649" s="26" t="s">
        <v>46</v>
      </c>
      <c r="O4649" s="25">
        <v>0</v>
      </c>
      <c r="P4649" s="39">
        <v>598.29999999999995</v>
      </c>
      <c r="Q4649" s="27">
        <f t="shared" si="952"/>
        <v>5.9829999999999994E-2</v>
      </c>
      <c r="R4649" s="28" t="s">
        <v>47</v>
      </c>
      <c r="S4649" s="94" t="s">
        <v>45</v>
      </c>
      <c r="T4649" s="25" t="s">
        <v>45</v>
      </c>
      <c r="U4649" s="25" t="s">
        <v>45</v>
      </c>
      <c r="V4649" s="25" t="s">
        <v>45</v>
      </c>
      <c r="W4649" s="27" t="str">
        <f t="shared" si="956"/>
        <v>COMPLETO TIENE ÁREA Y LINDEROS</v>
      </c>
      <c r="X4649" s="25" t="s">
        <v>45</v>
      </c>
      <c r="Y4649" s="25" t="s">
        <v>45</v>
      </c>
      <c r="Z4649" s="25" t="s">
        <v>45</v>
      </c>
      <c r="AA4649" s="27" t="s">
        <v>46</v>
      </c>
      <c r="AB4649" s="27">
        <f t="shared" si="957"/>
        <v>0</v>
      </c>
      <c r="AC4649" s="27">
        <v>0</v>
      </c>
      <c r="AD4649" s="27">
        <f t="shared" si="958"/>
        <v>0</v>
      </c>
      <c r="AE4649" s="27" t="s">
        <v>47</v>
      </c>
      <c r="AF4649" s="118" t="s">
        <v>47</v>
      </c>
      <c r="AG4649" s="29"/>
      <c r="AH4649" s="20"/>
      <c r="AI4649" s="20"/>
      <c r="AJ4649" s="30"/>
    </row>
    <row r="4650" spans="1:43" s="17" customFormat="1" ht="76.5" hidden="1" x14ac:dyDescent="0.2">
      <c r="A4650" s="18" t="s">
        <v>79</v>
      </c>
      <c r="B4650" s="19" t="s">
        <v>48</v>
      </c>
      <c r="C4650" s="20"/>
      <c r="D4650" s="20"/>
      <c r="E4650" s="30"/>
      <c r="F4650" s="95" t="s">
        <v>40</v>
      </c>
      <c r="G4650" s="12" t="s">
        <v>14503</v>
      </c>
      <c r="H4650" s="27" t="s">
        <v>42</v>
      </c>
      <c r="I4650" s="23" t="s">
        <v>14504</v>
      </c>
      <c r="J4650" s="24" t="s">
        <v>44</v>
      </c>
      <c r="K4650" s="25" t="s">
        <v>45</v>
      </c>
      <c r="L4650" s="25" t="s">
        <v>45</v>
      </c>
      <c r="M4650" s="25" t="s">
        <v>46</v>
      </c>
      <c r="N4650" s="26" t="s">
        <v>46</v>
      </c>
      <c r="O4650" s="25">
        <v>0</v>
      </c>
      <c r="P4650" s="39">
        <v>79.5</v>
      </c>
      <c r="Q4650" s="27">
        <f t="shared" si="952"/>
        <v>7.9500000000000005E-3</v>
      </c>
      <c r="R4650" s="28" t="s">
        <v>47</v>
      </c>
      <c r="S4650" s="94" t="s">
        <v>45</v>
      </c>
      <c r="T4650" s="25" t="s">
        <v>45</v>
      </c>
      <c r="U4650" s="25" t="s">
        <v>45</v>
      </c>
      <c r="V4650" s="25" t="s">
        <v>45</v>
      </c>
      <c r="W4650" s="27" t="str">
        <f t="shared" si="956"/>
        <v>COMPLETO TIENE ÁREA Y LINDEROS</v>
      </c>
      <c r="X4650" s="25" t="s">
        <v>45</v>
      </c>
      <c r="Y4650" s="25" t="s">
        <v>45</v>
      </c>
      <c r="Z4650" s="25" t="s">
        <v>45</v>
      </c>
      <c r="AA4650" s="27" t="s">
        <v>46</v>
      </c>
      <c r="AB4650" s="27">
        <f t="shared" si="957"/>
        <v>0</v>
      </c>
      <c r="AC4650" s="27">
        <v>0</v>
      </c>
      <c r="AD4650" s="27">
        <f t="shared" si="958"/>
        <v>0</v>
      </c>
      <c r="AE4650" s="27" t="s">
        <v>47</v>
      </c>
      <c r="AF4650" s="118" t="s">
        <v>47</v>
      </c>
      <c r="AG4650" s="29"/>
      <c r="AH4650" s="20"/>
      <c r="AI4650" s="20"/>
      <c r="AJ4650" s="30"/>
    </row>
    <row r="4651" spans="1:43" s="17" customFormat="1" ht="63.75" hidden="1" x14ac:dyDescent="0.2">
      <c r="A4651" s="18" t="s">
        <v>79</v>
      </c>
      <c r="B4651" s="19" t="s">
        <v>48</v>
      </c>
      <c r="C4651" s="20"/>
      <c r="D4651" s="20"/>
      <c r="E4651" s="30"/>
      <c r="F4651" s="95" t="s">
        <v>40</v>
      </c>
      <c r="G4651" s="12" t="s">
        <v>14505</v>
      </c>
      <c r="H4651" s="27" t="s">
        <v>42</v>
      </c>
      <c r="I4651" s="23" t="s">
        <v>14506</v>
      </c>
      <c r="J4651" s="24" t="s">
        <v>44</v>
      </c>
      <c r="K4651" s="25" t="s">
        <v>45</v>
      </c>
      <c r="L4651" s="25" t="s">
        <v>45</v>
      </c>
      <c r="M4651" s="25" t="s">
        <v>46</v>
      </c>
      <c r="N4651" s="26" t="s">
        <v>46</v>
      </c>
      <c r="O4651" s="25">
        <v>0</v>
      </c>
      <c r="P4651" s="39">
        <v>84</v>
      </c>
      <c r="Q4651" s="27">
        <f t="shared" si="952"/>
        <v>8.3999999999999995E-3</v>
      </c>
      <c r="R4651" s="28" t="s">
        <v>47</v>
      </c>
      <c r="S4651" s="94" t="s">
        <v>45</v>
      </c>
      <c r="T4651" s="25" t="s">
        <v>45</v>
      </c>
      <c r="U4651" s="25" t="s">
        <v>45</v>
      </c>
      <c r="V4651" s="25" t="s">
        <v>45</v>
      </c>
      <c r="W4651" s="27" t="str">
        <f t="shared" si="956"/>
        <v>COMPLETO TIENE ÁREA Y LINDEROS</v>
      </c>
      <c r="X4651" s="25" t="s">
        <v>45</v>
      </c>
      <c r="Y4651" s="25" t="s">
        <v>45</v>
      </c>
      <c r="Z4651" s="25" t="s">
        <v>45</v>
      </c>
      <c r="AA4651" s="27" t="s">
        <v>46</v>
      </c>
      <c r="AB4651" s="27">
        <f t="shared" si="957"/>
        <v>0</v>
      </c>
      <c r="AC4651" s="27">
        <v>0</v>
      </c>
      <c r="AD4651" s="27">
        <f t="shared" si="958"/>
        <v>0</v>
      </c>
      <c r="AE4651" s="27" t="s">
        <v>47</v>
      </c>
      <c r="AF4651" s="118" t="s">
        <v>47</v>
      </c>
      <c r="AG4651" s="29"/>
      <c r="AH4651" s="20"/>
      <c r="AI4651" s="20"/>
      <c r="AJ4651" s="30"/>
    </row>
    <row r="4652" spans="1:43" s="17" customFormat="1" ht="76.5" hidden="1" x14ac:dyDescent="0.2">
      <c r="A4652" s="18" t="s">
        <v>79</v>
      </c>
      <c r="B4652" s="19" t="s">
        <v>48</v>
      </c>
      <c r="C4652" s="20"/>
      <c r="D4652" s="20"/>
      <c r="E4652" s="30"/>
      <c r="F4652" s="95" t="s">
        <v>40</v>
      </c>
      <c r="G4652" s="12" t="s">
        <v>14507</v>
      </c>
      <c r="H4652" s="27" t="s">
        <v>42</v>
      </c>
      <c r="I4652" s="23" t="s">
        <v>14508</v>
      </c>
      <c r="J4652" s="24" t="s">
        <v>44</v>
      </c>
      <c r="K4652" s="25" t="s">
        <v>45</v>
      </c>
      <c r="L4652" s="25" t="s">
        <v>45</v>
      </c>
      <c r="M4652" s="25" t="s">
        <v>46</v>
      </c>
      <c r="N4652" s="26" t="s">
        <v>46</v>
      </c>
      <c r="O4652" s="25">
        <v>0</v>
      </c>
      <c r="P4652" s="39">
        <v>85.75</v>
      </c>
      <c r="Q4652" s="27">
        <f t="shared" si="952"/>
        <v>8.5749999999999993E-3</v>
      </c>
      <c r="R4652" s="28" t="s">
        <v>47</v>
      </c>
      <c r="S4652" s="94" t="s">
        <v>45</v>
      </c>
      <c r="T4652" s="25" t="s">
        <v>45</v>
      </c>
      <c r="U4652" s="25" t="s">
        <v>45</v>
      </c>
      <c r="V4652" s="25" t="s">
        <v>45</v>
      </c>
      <c r="W4652" s="27" t="str">
        <f t="shared" si="956"/>
        <v>COMPLETO TIENE ÁREA Y LINDEROS</v>
      </c>
      <c r="X4652" s="25" t="s">
        <v>45</v>
      </c>
      <c r="Y4652" s="25" t="s">
        <v>45</v>
      </c>
      <c r="Z4652" s="25" t="s">
        <v>45</v>
      </c>
      <c r="AA4652" s="27" t="s">
        <v>46</v>
      </c>
      <c r="AB4652" s="27">
        <f t="shared" si="957"/>
        <v>0</v>
      </c>
      <c r="AC4652" s="27">
        <v>0</v>
      </c>
      <c r="AD4652" s="27">
        <f t="shared" si="958"/>
        <v>0</v>
      </c>
      <c r="AE4652" s="27" t="s">
        <v>47</v>
      </c>
      <c r="AF4652" s="118" t="s">
        <v>47</v>
      </c>
      <c r="AG4652" s="29"/>
      <c r="AH4652" s="20"/>
      <c r="AI4652" s="20"/>
      <c r="AJ4652" s="30"/>
      <c r="AK4652" s="2"/>
      <c r="AL4652" s="2"/>
      <c r="AM4652" s="2"/>
      <c r="AN4652" s="2"/>
      <c r="AO4652" s="2"/>
      <c r="AP4652" s="2"/>
      <c r="AQ4652" s="2"/>
    </row>
    <row r="4653" spans="1:43" s="17" customFormat="1" ht="76.5" hidden="1" x14ac:dyDescent="0.2">
      <c r="A4653" s="18" t="s">
        <v>79</v>
      </c>
      <c r="B4653" s="19" t="s">
        <v>48</v>
      </c>
      <c r="C4653" s="20"/>
      <c r="D4653" s="20"/>
      <c r="E4653" s="30"/>
      <c r="F4653" s="95" t="s">
        <v>40</v>
      </c>
      <c r="G4653" s="12" t="s">
        <v>14509</v>
      </c>
      <c r="H4653" s="27" t="s">
        <v>42</v>
      </c>
      <c r="I4653" s="23" t="s">
        <v>14510</v>
      </c>
      <c r="J4653" s="24" t="s">
        <v>44</v>
      </c>
      <c r="K4653" s="25" t="s">
        <v>45</v>
      </c>
      <c r="L4653" s="25" t="s">
        <v>45</v>
      </c>
      <c r="M4653" s="25" t="s">
        <v>46</v>
      </c>
      <c r="N4653" s="26" t="s">
        <v>46</v>
      </c>
      <c r="O4653" s="25">
        <v>0</v>
      </c>
      <c r="P4653" s="39">
        <v>88</v>
      </c>
      <c r="Q4653" s="27">
        <f t="shared" si="952"/>
        <v>8.8000000000000005E-3</v>
      </c>
      <c r="R4653" s="28" t="s">
        <v>47</v>
      </c>
      <c r="S4653" s="94" t="s">
        <v>45</v>
      </c>
      <c r="T4653" s="25" t="s">
        <v>45</v>
      </c>
      <c r="U4653" s="25" t="s">
        <v>45</v>
      </c>
      <c r="V4653" s="25" t="s">
        <v>45</v>
      </c>
      <c r="W4653" s="27" t="str">
        <f t="shared" si="956"/>
        <v>COMPLETO TIENE ÁREA Y LINDEROS</v>
      </c>
      <c r="X4653" s="25" t="s">
        <v>45</v>
      </c>
      <c r="Y4653" s="25" t="s">
        <v>45</v>
      </c>
      <c r="Z4653" s="25" t="s">
        <v>45</v>
      </c>
      <c r="AA4653" s="27" t="s">
        <v>46</v>
      </c>
      <c r="AB4653" s="27">
        <f t="shared" si="957"/>
        <v>0</v>
      </c>
      <c r="AC4653" s="27">
        <v>0</v>
      </c>
      <c r="AD4653" s="27">
        <f t="shared" si="958"/>
        <v>0</v>
      </c>
      <c r="AE4653" s="27" t="s">
        <v>47</v>
      </c>
      <c r="AF4653" s="118" t="s">
        <v>47</v>
      </c>
      <c r="AG4653" s="29"/>
      <c r="AH4653" s="20"/>
      <c r="AI4653" s="20"/>
      <c r="AJ4653" s="30"/>
    </row>
    <row r="4654" spans="1:43" s="17" customFormat="1" ht="76.5" hidden="1" x14ac:dyDescent="0.2">
      <c r="A4654" s="18" t="s">
        <v>79</v>
      </c>
      <c r="B4654" s="19" t="s">
        <v>48</v>
      </c>
      <c r="C4654" s="20"/>
      <c r="D4654" s="20"/>
      <c r="E4654" s="30"/>
      <c r="F4654" s="95" t="s">
        <v>40</v>
      </c>
      <c r="G4654" s="12" t="s">
        <v>14511</v>
      </c>
      <c r="H4654" s="27" t="s">
        <v>42</v>
      </c>
      <c r="I4654" s="23" t="s">
        <v>14512</v>
      </c>
      <c r="J4654" s="24" t="s">
        <v>44</v>
      </c>
      <c r="K4654" s="25" t="s">
        <v>45</v>
      </c>
      <c r="L4654" s="25" t="s">
        <v>45</v>
      </c>
      <c r="M4654" s="25" t="s">
        <v>46</v>
      </c>
      <c r="N4654" s="26" t="s">
        <v>46</v>
      </c>
      <c r="O4654" s="25">
        <v>0</v>
      </c>
      <c r="P4654" s="39">
        <v>116.8</v>
      </c>
      <c r="Q4654" s="27">
        <f t="shared" si="952"/>
        <v>1.1679999999999999E-2</v>
      </c>
      <c r="R4654" s="28" t="s">
        <v>47</v>
      </c>
      <c r="S4654" s="94" t="s">
        <v>45</v>
      </c>
      <c r="T4654" s="25" t="s">
        <v>45</v>
      </c>
      <c r="U4654" s="25" t="s">
        <v>45</v>
      </c>
      <c r="V4654" s="25" t="s">
        <v>45</v>
      </c>
      <c r="W4654" s="27" t="str">
        <f t="shared" si="956"/>
        <v>COMPLETO TIENE ÁREA Y LINDEROS</v>
      </c>
      <c r="X4654" s="25" t="s">
        <v>45</v>
      </c>
      <c r="Y4654" s="25" t="s">
        <v>45</v>
      </c>
      <c r="Z4654" s="25" t="s">
        <v>45</v>
      </c>
      <c r="AA4654" s="27" t="s">
        <v>46</v>
      </c>
      <c r="AB4654" s="27">
        <f t="shared" si="957"/>
        <v>0</v>
      </c>
      <c r="AC4654" s="27">
        <v>0</v>
      </c>
      <c r="AD4654" s="27">
        <f t="shared" si="958"/>
        <v>0</v>
      </c>
      <c r="AE4654" s="27" t="s">
        <v>47</v>
      </c>
      <c r="AF4654" s="118" t="s">
        <v>47</v>
      </c>
      <c r="AG4654" s="29"/>
      <c r="AH4654" s="20"/>
      <c r="AI4654" s="20"/>
      <c r="AJ4654" s="30"/>
      <c r="AK4654" s="2"/>
      <c r="AL4654" s="2"/>
      <c r="AM4654" s="2"/>
      <c r="AN4654" s="2"/>
      <c r="AO4654" s="2"/>
      <c r="AP4654" s="2"/>
      <c r="AQ4654" s="2"/>
    </row>
    <row r="4655" spans="1:43" s="17" customFormat="1" ht="76.5" hidden="1" x14ac:dyDescent="0.2">
      <c r="A4655" s="18" t="s">
        <v>79</v>
      </c>
      <c r="B4655" s="19" t="s">
        <v>48</v>
      </c>
      <c r="C4655" s="20"/>
      <c r="D4655" s="20"/>
      <c r="E4655" s="22"/>
      <c r="F4655" s="95" t="s">
        <v>40</v>
      </c>
      <c r="G4655" s="12" t="s">
        <v>14513</v>
      </c>
      <c r="H4655" s="27" t="s">
        <v>42</v>
      </c>
      <c r="I4655" s="23" t="s">
        <v>14514</v>
      </c>
      <c r="J4655" s="24" t="s">
        <v>44</v>
      </c>
      <c r="K4655" s="25" t="s">
        <v>45</v>
      </c>
      <c r="L4655" s="25" t="s">
        <v>45</v>
      </c>
      <c r="M4655" s="25" t="s">
        <v>46</v>
      </c>
      <c r="N4655" s="26" t="s">
        <v>46</v>
      </c>
      <c r="O4655" s="25">
        <v>0</v>
      </c>
      <c r="P4655" s="39">
        <v>84</v>
      </c>
      <c r="Q4655" s="27">
        <f t="shared" si="952"/>
        <v>8.3999999999999995E-3</v>
      </c>
      <c r="R4655" s="28" t="s">
        <v>47</v>
      </c>
      <c r="S4655" s="94" t="s">
        <v>45</v>
      </c>
      <c r="T4655" s="25" t="s">
        <v>45</v>
      </c>
      <c r="U4655" s="25" t="s">
        <v>45</v>
      </c>
      <c r="V4655" s="25" t="s">
        <v>45</v>
      </c>
      <c r="W4655" s="27" t="str">
        <f t="shared" si="956"/>
        <v>COMPLETO TIENE ÁREA Y LINDEROS</v>
      </c>
      <c r="X4655" s="25" t="s">
        <v>45</v>
      </c>
      <c r="Y4655" s="25" t="s">
        <v>45</v>
      </c>
      <c r="Z4655" s="25" t="s">
        <v>45</v>
      </c>
      <c r="AA4655" s="27" t="s">
        <v>46</v>
      </c>
      <c r="AB4655" s="27">
        <f t="shared" si="957"/>
        <v>0</v>
      </c>
      <c r="AC4655" s="27">
        <v>0</v>
      </c>
      <c r="AD4655" s="27">
        <f t="shared" si="958"/>
        <v>0</v>
      </c>
      <c r="AE4655" s="27" t="s">
        <v>47</v>
      </c>
      <c r="AF4655" s="118" t="s">
        <v>47</v>
      </c>
      <c r="AG4655" s="29"/>
      <c r="AH4655" s="20"/>
      <c r="AI4655" s="20"/>
      <c r="AJ4655" s="30"/>
    </row>
    <row r="4656" spans="1:43" s="17" customFormat="1" ht="76.5" hidden="1" x14ac:dyDescent="0.2">
      <c r="A4656" s="18" t="s">
        <v>79</v>
      </c>
      <c r="B4656" s="19" t="s">
        <v>48</v>
      </c>
      <c r="C4656" s="20"/>
      <c r="D4656" s="20"/>
      <c r="E4656" s="30"/>
      <c r="F4656" s="95" t="s">
        <v>40</v>
      </c>
      <c r="G4656" s="12" t="s">
        <v>14515</v>
      </c>
      <c r="H4656" s="27" t="s">
        <v>42</v>
      </c>
      <c r="I4656" s="23" t="s">
        <v>14516</v>
      </c>
      <c r="J4656" s="24" t="s">
        <v>44</v>
      </c>
      <c r="K4656" s="25" t="s">
        <v>45</v>
      </c>
      <c r="L4656" s="25" t="s">
        <v>45</v>
      </c>
      <c r="M4656" s="25" t="s">
        <v>46</v>
      </c>
      <c r="N4656" s="26" t="s">
        <v>46</v>
      </c>
      <c r="O4656" s="25">
        <v>0</v>
      </c>
      <c r="P4656" s="39">
        <v>84</v>
      </c>
      <c r="Q4656" s="27">
        <f t="shared" si="952"/>
        <v>8.3999999999999995E-3</v>
      </c>
      <c r="R4656" s="28" t="s">
        <v>47</v>
      </c>
      <c r="S4656" s="94" t="s">
        <v>45</v>
      </c>
      <c r="T4656" s="25" t="s">
        <v>45</v>
      </c>
      <c r="U4656" s="25" t="s">
        <v>45</v>
      </c>
      <c r="V4656" s="25" t="s">
        <v>45</v>
      </c>
      <c r="W4656" s="27" t="str">
        <f t="shared" si="956"/>
        <v>COMPLETO TIENE ÁREA Y LINDEROS</v>
      </c>
      <c r="X4656" s="25" t="s">
        <v>45</v>
      </c>
      <c r="Y4656" s="25" t="s">
        <v>45</v>
      </c>
      <c r="Z4656" s="25" t="s">
        <v>45</v>
      </c>
      <c r="AA4656" s="27" t="s">
        <v>46</v>
      </c>
      <c r="AB4656" s="27">
        <f t="shared" si="957"/>
        <v>0</v>
      </c>
      <c r="AC4656" s="27">
        <v>0</v>
      </c>
      <c r="AD4656" s="27">
        <f t="shared" si="958"/>
        <v>0</v>
      </c>
      <c r="AE4656" s="27" t="s">
        <v>47</v>
      </c>
      <c r="AF4656" s="118" t="s">
        <v>47</v>
      </c>
      <c r="AG4656" s="29"/>
      <c r="AH4656" s="20"/>
      <c r="AI4656" s="20"/>
      <c r="AJ4656" s="30"/>
    </row>
    <row r="4657" spans="1:43" s="17" customFormat="1" ht="76.5" hidden="1" x14ac:dyDescent="0.2">
      <c r="A4657" s="18" t="s">
        <v>79</v>
      </c>
      <c r="B4657" s="19" t="s">
        <v>48</v>
      </c>
      <c r="C4657" s="20"/>
      <c r="D4657" s="20"/>
      <c r="E4657" s="30"/>
      <c r="F4657" s="95" t="s">
        <v>40</v>
      </c>
      <c r="G4657" s="12" t="s">
        <v>14517</v>
      </c>
      <c r="H4657" s="27" t="s">
        <v>42</v>
      </c>
      <c r="I4657" s="23" t="s">
        <v>14518</v>
      </c>
      <c r="J4657" s="24" t="s">
        <v>44</v>
      </c>
      <c r="K4657" s="25" t="s">
        <v>45</v>
      </c>
      <c r="L4657" s="25" t="s">
        <v>45</v>
      </c>
      <c r="M4657" s="25" t="s">
        <v>46</v>
      </c>
      <c r="N4657" s="26" t="s">
        <v>46</v>
      </c>
      <c r="O4657" s="25">
        <v>0</v>
      </c>
      <c r="P4657" s="39">
        <v>116.8</v>
      </c>
      <c r="Q4657" s="27">
        <f t="shared" si="952"/>
        <v>1.1679999999999999E-2</v>
      </c>
      <c r="R4657" s="28" t="s">
        <v>47</v>
      </c>
      <c r="S4657" s="94" t="s">
        <v>45</v>
      </c>
      <c r="T4657" s="25" t="s">
        <v>45</v>
      </c>
      <c r="U4657" s="25" t="s">
        <v>45</v>
      </c>
      <c r="V4657" s="25" t="s">
        <v>45</v>
      </c>
      <c r="W4657" s="27" t="str">
        <f t="shared" si="956"/>
        <v>COMPLETO TIENE ÁREA Y LINDEROS</v>
      </c>
      <c r="X4657" s="25" t="s">
        <v>45</v>
      </c>
      <c r="Y4657" s="25" t="s">
        <v>45</v>
      </c>
      <c r="Z4657" s="25" t="s">
        <v>45</v>
      </c>
      <c r="AA4657" s="27" t="s">
        <v>46</v>
      </c>
      <c r="AB4657" s="27">
        <f t="shared" si="957"/>
        <v>0</v>
      </c>
      <c r="AC4657" s="27">
        <v>0</v>
      </c>
      <c r="AD4657" s="27">
        <f t="shared" si="958"/>
        <v>0</v>
      </c>
      <c r="AE4657" s="27" t="s">
        <v>47</v>
      </c>
      <c r="AF4657" s="118" t="s">
        <v>47</v>
      </c>
      <c r="AG4657" s="29"/>
      <c r="AH4657" s="20"/>
      <c r="AI4657" s="20"/>
      <c r="AJ4657" s="30"/>
    </row>
    <row r="4658" spans="1:43" s="17" customFormat="1" ht="51" hidden="1" x14ac:dyDescent="0.2">
      <c r="A4658" s="3" t="s">
        <v>38</v>
      </c>
      <c r="B4658" s="4" t="s">
        <v>39</v>
      </c>
      <c r="C4658" s="5"/>
      <c r="D4658" s="5"/>
      <c r="E4658" s="32"/>
      <c r="F4658" s="95" t="s">
        <v>775</v>
      </c>
      <c r="G4658" s="12" t="s">
        <v>14519</v>
      </c>
      <c r="H4658" s="12" t="s">
        <v>42</v>
      </c>
      <c r="I4658" s="8" t="s">
        <v>14520</v>
      </c>
      <c r="J4658" s="9" t="s">
        <v>108</v>
      </c>
      <c r="K4658" s="10" t="s">
        <v>13521</v>
      </c>
      <c r="L4658" s="10" t="s">
        <v>901</v>
      </c>
      <c r="M4658" s="11" t="s">
        <v>47</v>
      </c>
      <c r="N4658" s="11" t="s">
        <v>46</v>
      </c>
      <c r="O4658" s="10">
        <v>0</v>
      </c>
      <c r="P4658" s="12">
        <v>4001.22</v>
      </c>
      <c r="Q4658" s="12">
        <f t="shared" si="952"/>
        <v>0.40012199999999998</v>
      </c>
      <c r="R4658" s="32"/>
      <c r="S4658" s="93"/>
      <c r="T4658" s="12"/>
      <c r="U4658" s="12"/>
      <c r="V4658" s="12"/>
      <c r="W4658" s="12"/>
      <c r="X4658" s="12"/>
      <c r="Y4658" s="12"/>
      <c r="Z4658" s="12"/>
      <c r="AA4658" s="12"/>
      <c r="AB4658" s="12"/>
      <c r="AC4658" s="12"/>
      <c r="AD4658" s="12"/>
      <c r="AE4658" s="12"/>
      <c r="AF4658" s="117"/>
      <c r="AG4658" s="33"/>
      <c r="AH4658" s="5"/>
      <c r="AI4658" s="5"/>
      <c r="AJ4658" s="32"/>
      <c r="AK4658" s="2"/>
      <c r="AL4658" s="2"/>
      <c r="AM4658" s="2"/>
      <c r="AN4658" s="2"/>
      <c r="AO4658" s="2"/>
      <c r="AP4658" s="2"/>
      <c r="AQ4658" s="2"/>
    </row>
    <row r="4659" spans="1:43" s="17" customFormat="1" ht="76.5" hidden="1" x14ac:dyDescent="0.2">
      <c r="A4659" s="18" t="s">
        <v>79</v>
      </c>
      <c r="B4659" s="19" t="s">
        <v>48</v>
      </c>
      <c r="C4659" s="20"/>
      <c r="D4659" s="20"/>
      <c r="E4659" s="30"/>
      <c r="F4659" s="95" t="s">
        <v>40</v>
      </c>
      <c r="G4659" s="12" t="s">
        <v>14521</v>
      </c>
      <c r="H4659" s="27" t="s">
        <v>42</v>
      </c>
      <c r="I4659" s="23" t="s">
        <v>14522</v>
      </c>
      <c r="J4659" s="24" t="s">
        <v>44</v>
      </c>
      <c r="K4659" s="25" t="s">
        <v>45</v>
      </c>
      <c r="L4659" s="25" t="s">
        <v>45</v>
      </c>
      <c r="M4659" s="25" t="s">
        <v>46</v>
      </c>
      <c r="N4659" s="26" t="s">
        <v>46</v>
      </c>
      <c r="O4659" s="25">
        <v>0</v>
      </c>
      <c r="P4659" s="39">
        <v>84</v>
      </c>
      <c r="Q4659" s="27">
        <f t="shared" si="952"/>
        <v>8.3999999999999995E-3</v>
      </c>
      <c r="R4659" s="28" t="s">
        <v>47</v>
      </c>
      <c r="S4659" s="94" t="s">
        <v>45</v>
      </c>
      <c r="T4659" s="25" t="s">
        <v>45</v>
      </c>
      <c r="U4659" s="25" t="s">
        <v>45</v>
      </c>
      <c r="V4659" s="25" t="s">
        <v>45</v>
      </c>
      <c r="W4659" s="27" t="str">
        <f t="shared" ref="W4659:W4690" si="959">J4659</f>
        <v>COMPLETO TIENE ÁREA Y LINDEROS</v>
      </c>
      <c r="X4659" s="25" t="s">
        <v>45</v>
      </c>
      <c r="Y4659" s="25" t="s">
        <v>45</v>
      </c>
      <c r="Z4659" s="25" t="s">
        <v>45</v>
      </c>
      <c r="AA4659" s="27" t="s">
        <v>46</v>
      </c>
      <c r="AB4659" s="27">
        <f t="shared" ref="AB4659:AB4690" si="960">O4659</f>
        <v>0</v>
      </c>
      <c r="AC4659" s="27">
        <v>0</v>
      </c>
      <c r="AD4659" s="27">
        <f t="shared" ref="AD4659:AD4690" si="961">+AB4659+(AC4659/10000)</f>
        <v>0</v>
      </c>
      <c r="AE4659" s="27" t="s">
        <v>47</v>
      </c>
      <c r="AF4659" s="118" t="s">
        <v>47</v>
      </c>
      <c r="AG4659" s="29"/>
      <c r="AH4659" s="20"/>
      <c r="AI4659" s="20"/>
      <c r="AJ4659" s="30"/>
    </row>
    <row r="4660" spans="1:43" s="17" customFormat="1" ht="76.5" hidden="1" x14ac:dyDescent="0.2">
      <c r="A4660" s="18" t="s">
        <v>79</v>
      </c>
      <c r="B4660" s="19" t="s">
        <v>48</v>
      </c>
      <c r="C4660" s="20"/>
      <c r="D4660" s="20"/>
      <c r="E4660" s="30"/>
      <c r="F4660" s="95" t="s">
        <v>40</v>
      </c>
      <c r="G4660" s="12" t="s">
        <v>14523</v>
      </c>
      <c r="H4660" s="27" t="s">
        <v>42</v>
      </c>
      <c r="I4660" s="23" t="s">
        <v>14524</v>
      </c>
      <c r="J4660" s="24" t="s">
        <v>44</v>
      </c>
      <c r="K4660" s="25" t="s">
        <v>45</v>
      </c>
      <c r="L4660" s="25" t="s">
        <v>45</v>
      </c>
      <c r="M4660" s="25" t="s">
        <v>46</v>
      </c>
      <c r="N4660" s="26" t="s">
        <v>46</v>
      </c>
      <c r="O4660" s="25">
        <v>0</v>
      </c>
      <c r="P4660" s="39">
        <v>83.85</v>
      </c>
      <c r="Q4660" s="27">
        <f t="shared" si="952"/>
        <v>8.3850000000000001E-3</v>
      </c>
      <c r="R4660" s="28" t="s">
        <v>47</v>
      </c>
      <c r="S4660" s="94" t="s">
        <v>45</v>
      </c>
      <c r="T4660" s="25" t="s">
        <v>45</v>
      </c>
      <c r="U4660" s="25" t="s">
        <v>45</v>
      </c>
      <c r="V4660" s="25" t="s">
        <v>45</v>
      </c>
      <c r="W4660" s="27" t="str">
        <f t="shared" si="959"/>
        <v>COMPLETO TIENE ÁREA Y LINDEROS</v>
      </c>
      <c r="X4660" s="25" t="s">
        <v>45</v>
      </c>
      <c r="Y4660" s="25" t="s">
        <v>45</v>
      </c>
      <c r="Z4660" s="25" t="s">
        <v>45</v>
      </c>
      <c r="AA4660" s="27" t="s">
        <v>46</v>
      </c>
      <c r="AB4660" s="27">
        <f t="shared" si="960"/>
        <v>0</v>
      </c>
      <c r="AC4660" s="27">
        <v>0</v>
      </c>
      <c r="AD4660" s="27">
        <f t="shared" si="961"/>
        <v>0</v>
      </c>
      <c r="AE4660" s="27" t="s">
        <v>47</v>
      </c>
      <c r="AF4660" s="118" t="s">
        <v>47</v>
      </c>
      <c r="AG4660" s="29"/>
      <c r="AH4660" s="20"/>
      <c r="AI4660" s="20"/>
      <c r="AJ4660" s="30"/>
    </row>
    <row r="4661" spans="1:43" s="17" customFormat="1" ht="76.5" hidden="1" x14ac:dyDescent="0.2">
      <c r="A4661" s="18" t="s">
        <v>79</v>
      </c>
      <c r="B4661" s="19" t="s">
        <v>48</v>
      </c>
      <c r="C4661" s="20"/>
      <c r="D4661" s="20"/>
      <c r="E4661" s="30"/>
      <c r="F4661" s="95" t="s">
        <v>40</v>
      </c>
      <c r="G4661" s="12" t="s">
        <v>14525</v>
      </c>
      <c r="H4661" s="27" t="s">
        <v>42</v>
      </c>
      <c r="I4661" s="23" t="s">
        <v>14526</v>
      </c>
      <c r="J4661" s="24" t="s">
        <v>44</v>
      </c>
      <c r="K4661" s="25" t="s">
        <v>45</v>
      </c>
      <c r="L4661" s="25" t="s">
        <v>45</v>
      </c>
      <c r="M4661" s="25" t="s">
        <v>46</v>
      </c>
      <c r="N4661" s="26" t="s">
        <v>46</v>
      </c>
      <c r="O4661" s="25">
        <v>0</v>
      </c>
      <c r="P4661" s="39">
        <v>99.4</v>
      </c>
      <c r="Q4661" s="27">
        <f t="shared" si="952"/>
        <v>9.9400000000000009E-3</v>
      </c>
      <c r="R4661" s="28" t="s">
        <v>47</v>
      </c>
      <c r="S4661" s="94" t="s">
        <v>45</v>
      </c>
      <c r="T4661" s="25" t="s">
        <v>45</v>
      </c>
      <c r="U4661" s="25" t="s">
        <v>45</v>
      </c>
      <c r="V4661" s="25" t="s">
        <v>45</v>
      </c>
      <c r="W4661" s="27" t="str">
        <f t="shared" si="959"/>
        <v>COMPLETO TIENE ÁREA Y LINDEROS</v>
      </c>
      <c r="X4661" s="25" t="s">
        <v>45</v>
      </c>
      <c r="Y4661" s="25" t="s">
        <v>45</v>
      </c>
      <c r="Z4661" s="25" t="s">
        <v>45</v>
      </c>
      <c r="AA4661" s="27" t="s">
        <v>46</v>
      </c>
      <c r="AB4661" s="27">
        <f t="shared" si="960"/>
        <v>0</v>
      </c>
      <c r="AC4661" s="27">
        <v>0</v>
      </c>
      <c r="AD4661" s="27">
        <f t="shared" si="961"/>
        <v>0</v>
      </c>
      <c r="AE4661" s="27" t="s">
        <v>47</v>
      </c>
      <c r="AF4661" s="118" t="s">
        <v>47</v>
      </c>
      <c r="AG4661" s="29"/>
      <c r="AH4661" s="20"/>
      <c r="AI4661" s="20"/>
      <c r="AJ4661" s="30"/>
    </row>
    <row r="4662" spans="1:43" s="17" customFormat="1" ht="127.5" hidden="1" x14ac:dyDescent="0.2">
      <c r="A4662" s="18" t="s">
        <v>38</v>
      </c>
      <c r="B4662" s="19" t="s">
        <v>48</v>
      </c>
      <c r="C4662" s="20"/>
      <c r="D4662" s="20"/>
      <c r="E4662" s="30"/>
      <c r="F4662" s="95" t="s">
        <v>40</v>
      </c>
      <c r="G4662" s="12" t="s">
        <v>14527</v>
      </c>
      <c r="H4662" s="27" t="s">
        <v>42</v>
      </c>
      <c r="I4662" s="23" t="s">
        <v>14528</v>
      </c>
      <c r="J4662" s="24" t="s">
        <v>44</v>
      </c>
      <c r="K4662" s="25" t="s">
        <v>45</v>
      </c>
      <c r="L4662" s="25" t="s">
        <v>45</v>
      </c>
      <c r="M4662" s="25" t="s">
        <v>46</v>
      </c>
      <c r="N4662" s="26" t="s">
        <v>46</v>
      </c>
      <c r="O4662" s="25">
        <v>0</v>
      </c>
      <c r="P4662" s="39">
        <v>636</v>
      </c>
      <c r="Q4662" s="27">
        <f t="shared" si="952"/>
        <v>6.3600000000000004E-2</v>
      </c>
      <c r="R4662" s="28" t="s">
        <v>47</v>
      </c>
      <c r="S4662" s="94" t="s">
        <v>45</v>
      </c>
      <c r="T4662" s="25" t="s">
        <v>45</v>
      </c>
      <c r="U4662" s="25" t="s">
        <v>45</v>
      </c>
      <c r="V4662" s="25" t="s">
        <v>45</v>
      </c>
      <c r="W4662" s="27" t="str">
        <f t="shared" si="959"/>
        <v>COMPLETO TIENE ÁREA Y LINDEROS</v>
      </c>
      <c r="X4662" s="25" t="s">
        <v>45</v>
      </c>
      <c r="Y4662" s="25" t="s">
        <v>45</v>
      </c>
      <c r="Z4662" s="25" t="s">
        <v>45</v>
      </c>
      <c r="AA4662" s="27" t="s">
        <v>46</v>
      </c>
      <c r="AB4662" s="27">
        <f t="shared" si="960"/>
        <v>0</v>
      </c>
      <c r="AC4662" s="27">
        <v>0</v>
      </c>
      <c r="AD4662" s="27">
        <f t="shared" si="961"/>
        <v>0</v>
      </c>
      <c r="AE4662" s="27" t="s">
        <v>47</v>
      </c>
      <c r="AF4662" s="118" t="s">
        <v>47</v>
      </c>
      <c r="AG4662" s="29"/>
      <c r="AH4662" s="20"/>
      <c r="AI4662" s="20"/>
      <c r="AJ4662" s="30"/>
    </row>
    <row r="4663" spans="1:43" s="17" customFormat="1" ht="114.75" hidden="1" x14ac:dyDescent="0.2">
      <c r="A4663" s="18" t="s">
        <v>38</v>
      </c>
      <c r="B4663" s="19" t="s">
        <v>48</v>
      </c>
      <c r="C4663" s="20"/>
      <c r="D4663" s="20"/>
      <c r="E4663" s="30"/>
      <c r="F4663" s="95" t="s">
        <v>40</v>
      </c>
      <c r="G4663" s="12" t="s">
        <v>14529</v>
      </c>
      <c r="H4663" s="27" t="s">
        <v>42</v>
      </c>
      <c r="I4663" s="23" t="s">
        <v>14530</v>
      </c>
      <c r="J4663" s="24" t="s">
        <v>44</v>
      </c>
      <c r="K4663" s="25" t="s">
        <v>45</v>
      </c>
      <c r="L4663" s="25" t="s">
        <v>45</v>
      </c>
      <c r="M4663" s="25" t="s">
        <v>46</v>
      </c>
      <c r="N4663" s="26" t="s">
        <v>46</v>
      </c>
      <c r="O4663" s="25">
        <v>0</v>
      </c>
      <c r="P4663" s="39">
        <v>84</v>
      </c>
      <c r="Q4663" s="27">
        <f t="shared" si="952"/>
        <v>8.3999999999999995E-3</v>
      </c>
      <c r="R4663" s="28" t="s">
        <v>47</v>
      </c>
      <c r="S4663" s="94" t="s">
        <v>45</v>
      </c>
      <c r="T4663" s="25" t="s">
        <v>45</v>
      </c>
      <c r="U4663" s="25" t="s">
        <v>45</v>
      </c>
      <c r="V4663" s="25" t="s">
        <v>45</v>
      </c>
      <c r="W4663" s="27" t="str">
        <f t="shared" si="959"/>
        <v>COMPLETO TIENE ÁREA Y LINDEROS</v>
      </c>
      <c r="X4663" s="25" t="s">
        <v>45</v>
      </c>
      <c r="Y4663" s="25" t="s">
        <v>45</v>
      </c>
      <c r="Z4663" s="25" t="s">
        <v>45</v>
      </c>
      <c r="AA4663" s="27" t="s">
        <v>46</v>
      </c>
      <c r="AB4663" s="27">
        <f t="shared" si="960"/>
        <v>0</v>
      </c>
      <c r="AC4663" s="27">
        <v>0</v>
      </c>
      <c r="AD4663" s="27">
        <f t="shared" si="961"/>
        <v>0</v>
      </c>
      <c r="AE4663" s="27" t="s">
        <v>47</v>
      </c>
      <c r="AF4663" s="118" t="s">
        <v>47</v>
      </c>
      <c r="AG4663" s="29"/>
      <c r="AH4663" s="20"/>
      <c r="AI4663" s="20"/>
      <c r="AJ4663" s="30"/>
    </row>
    <row r="4664" spans="1:43" s="17" customFormat="1" ht="114.75" hidden="1" x14ac:dyDescent="0.2">
      <c r="A4664" s="18" t="s">
        <v>38</v>
      </c>
      <c r="B4664" s="19" t="s">
        <v>48</v>
      </c>
      <c r="C4664" s="20"/>
      <c r="D4664" s="20"/>
      <c r="E4664" s="30"/>
      <c r="F4664" s="95" t="s">
        <v>40</v>
      </c>
      <c r="G4664" s="12" t="s">
        <v>14531</v>
      </c>
      <c r="H4664" s="27" t="s">
        <v>42</v>
      </c>
      <c r="I4664" s="23" t="s">
        <v>14532</v>
      </c>
      <c r="J4664" s="24" t="s">
        <v>44</v>
      </c>
      <c r="K4664" s="25" t="s">
        <v>45</v>
      </c>
      <c r="L4664" s="25" t="s">
        <v>45</v>
      </c>
      <c r="M4664" s="25" t="s">
        <v>46</v>
      </c>
      <c r="N4664" s="26" t="s">
        <v>46</v>
      </c>
      <c r="O4664" s="25">
        <v>0</v>
      </c>
      <c r="P4664" s="39">
        <v>84</v>
      </c>
      <c r="Q4664" s="27">
        <f t="shared" si="952"/>
        <v>8.3999999999999995E-3</v>
      </c>
      <c r="R4664" s="28" t="s">
        <v>47</v>
      </c>
      <c r="S4664" s="94" t="s">
        <v>45</v>
      </c>
      <c r="T4664" s="25" t="s">
        <v>45</v>
      </c>
      <c r="U4664" s="25" t="s">
        <v>45</v>
      </c>
      <c r="V4664" s="25" t="s">
        <v>45</v>
      </c>
      <c r="W4664" s="27" t="str">
        <f t="shared" si="959"/>
        <v>COMPLETO TIENE ÁREA Y LINDEROS</v>
      </c>
      <c r="X4664" s="25" t="s">
        <v>45</v>
      </c>
      <c r="Y4664" s="25" t="s">
        <v>45</v>
      </c>
      <c r="Z4664" s="25" t="s">
        <v>45</v>
      </c>
      <c r="AA4664" s="27" t="s">
        <v>46</v>
      </c>
      <c r="AB4664" s="27">
        <f t="shared" si="960"/>
        <v>0</v>
      </c>
      <c r="AC4664" s="27">
        <v>0</v>
      </c>
      <c r="AD4664" s="27">
        <f t="shared" si="961"/>
        <v>0</v>
      </c>
      <c r="AE4664" s="27" t="s">
        <v>47</v>
      </c>
      <c r="AF4664" s="118" t="s">
        <v>47</v>
      </c>
      <c r="AG4664" s="29"/>
      <c r="AH4664" s="20"/>
      <c r="AI4664" s="20"/>
      <c r="AJ4664" s="30"/>
    </row>
    <row r="4665" spans="1:43" s="17" customFormat="1" ht="204" hidden="1" x14ac:dyDescent="0.2">
      <c r="A4665" s="18" t="s">
        <v>38</v>
      </c>
      <c r="B4665" s="19" t="s">
        <v>48</v>
      </c>
      <c r="C4665" s="20"/>
      <c r="D4665" s="20"/>
      <c r="E4665" s="30"/>
      <c r="F4665" s="95" t="s">
        <v>40</v>
      </c>
      <c r="G4665" s="12" t="s">
        <v>14533</v>
      </c>
      <c r="H4665" s="27" t="s">
        <v>42</v>
      </c>
      <c r="I4665" s="23" t="s">
        <v>14534</v>
      </c>
      <c r="J4665" s="24" t="s">
        <v>44</v>
      </c>
      <c r="K4665" s="25" t="s">
        <v>45</v>
      </c>
      <c r="L4665" s="25" t="s">
        <v>45</v>
      </c>
      <c r="M4665" s="25" t="s">
        <v>46</v>
      </c>
      <c r="N4665" s="26" t="s">
        <v>46</v>
      </c>
      <c r="O4665" s="25">
        <v>554</v>
      </c>
      <c r="P4665" s="27">
        <v>9712</v>
      </c>
      <c r="Q4665" s="27">
        <f t="shared" si="952"/>
        <v>554.97119999999995</v>
      </c>
      <c r="R4665" s="28" t="s">
        <v>47</v>
      </c>
      <c r="S4665" s="94" t="s">
        <v>45</v>
      </c>
      <c r="T4665" s="25" t="s">
        <v>45</v>
      </c>
      <c r="U4665" s="25" t="s">
        <v>45</v>
      </c>
      <c r="V4665" s="25" t="s">
        <v>45</v>
      </c>
      <c r="W4665" s="27" t="str">
        <f t="shared" si="959"/>
        <v>COMPLETO TIENE ÁREA Y LINDEROS</v>
      </c>
      <c r="X4665" s="25" t="s">
        <v>45</v>
      </c>
      <c r="Y4665" s="25" t="s">
        <v>45</v>
      </c>
      <c r="Z4665" s="25" t="s">
        <v>45</v>
      </c>
      <c r="AA4665" s="27" t="s">
        <v>46</v>
      </c>
      <c r="AB4665" s="27">
        <f t="shared" si="960"/>
        <v>554</v>
      </c>
      <c r="AC4665" s="27">
        <v>0</v>
      </c>
      <c r="AD4665" s="27">
        <f t="shared" si="961"/>
        <v>554</v>
      </c>
      <c r="AE4665" s="27" t="s">
        <v>47</v>
      </c>
      <c r="AF4665" s="118" t="s">
        <v>47</v>
      </c>
      <c r="AG4665" s="29"/>
      <c r="AH4665" s="20"/>
      <c r="AI4665" s="20"/>
      <c r="AJ4665" s="30"/>
    </row>
    <row r="4666" spans="1:43" s="17" customFormat="1" ht="102" hidden="1" x14ac:dyDescent="0.2">
      <c r="A4666" s="18" t="s">
        <v>79</v>
      </c>
      <c r="B4666" s="19" t="s">
        <v>48</v>
      </c>
      <c r="C4666" s="20"/>
      <c r="D4666" s="20"/>
      <c r="E4666" s="30"/>
      <c r="F4666" s="95" t="s">
        <v>40</v>
      </c>
      <c r="G4666" s="12" t="s">
        <v>14535</v>
      </c>
      <c r="H4666" s="27" t="s">
        <v>42</v>
      </c>
      <c r="I4666" s="23" t="s">
        <v>14536</v>
      </c>
      <c r="J4666" s="24" t="s">
        <v>44</v>
      </c>
      <c r="K4666" s="25" t="s">
        <v>45</v>
      </c>
      <c r="L4666" s="25" t="s">
        <v>45</v>
      </c>
      <c r="M4666" s="25" t="s">
        <v>46</v>
      </c>
      <c r="N4666" s="26" t="s">
        <v>46</v>
      </c>
      <c r="O4666" s="25">
        <v>0</v>
      </c>
      <c r="P4666" s="27">
        <v>143.6</v>
      </c>
      <c r="Q4666" s="27">
        <f t="shared" ref="Q4666:Q4729" si="962">+O4666+(P4666/10000)</f>
        <v>1.436E-2</v>
      </c>
      <c r="R4666" s="28" t="s">
        <v>47</v>
      </c>
      <c r="S4666" s="94" t="s">
        <v>45</v>
      </c>
      <c r="T4666" s="25" t="s">
        <v>45</v>
      </c>
      <c r="U4666" s="25" t="s">
        <v>45</v>
      </c>
      <c r="V4666" s="25" t="s">
        <v>45</v>
      </c>
      <c r="W4666" s="27" t="str">
        <f t="shared" si="959"/>
        <v>COMPLETO TIENE ÁREA Y LINDEROS</v>
      </c>
      <c r="X4666" s="25" t="s">
        <v>45</v>
      </c>
      <c r="Y4666" s="25" t="s">
        <v>45</v>
      </c>
      <c r="Z4666" s="25" t="s">
        <v>45</v>
      </c>
      <c r="AA4666" s="27" t="s">
        <v>46</v>
      </c>
      <c r="AB4666" s="27">
        <f t="shared" si="960"/>
        <v>0</v>
      </c>
      <c r="AC4666" s="27">
        <v>0</v>
      </c>
      <c r="AD4666" s="27">
        <f t="shared" si="961"/>
        <v>0</v>
      </c>
      <c r="AE4666" s="27" t="s">
        <v>47</v>
      </c>
      <c r="AF4666" s="118" t="s">
        <v>47</v>
      </c>
      <c r="AG4666" s="29"/>
      <c r="AH4666" s="20"/>
      <c r="AI4666" s="20"/>
      <c r="AJ4666" s="30"/>
    </row>
    <row r="4667" spans="1:43" s="17" customFormat="1" ht="89.25" hidden="1" x14ac:dyDescent="0.2">
      <c r="A4667" s="18" t="s">
        <v>79</v>
      </c>
      <c r="B4667" s="19" t="s">
        <v>48</v>
      </c>
      <c r="C4667" s="20"/>
      <c r="D4667" s="20"/>
      <c r="E4667" s="30"/>
      <c r="F4667" s="95" t="s">
        <v>40</v>
      </c>
      <c r="G4667" s="12" t="s">
        <v>14537</v>
      </c>
      <c r="H4667" s="27" t="s">
        <v>42</v>
      </c>
      <c r="I4667" s="23" t="s">
        <v>14538</v>
      </c>
      <c r="J4667" s="24" t="s">
        <v>44</v>
      </c>
      <c r="K4667" s="25" t="s">
        <v>45</v>
      </c>
      <c r="L4667" s="25" t="s">
        <v>45</v>
      </c>
      <c r="M4667" s="25" t="s">
        <v>46</v>
      </c>
      <c r="N4667" s="26" t="s">
        <v>46</v>
      </c>
      <c r="O4667" s="25">
        <v>0</v>
      </c>
      <c r="P4667" s="27">
        <v>128</v>
      </c>
      <c r="Q4667" s="27">
        <f t="shared" si="962"/>
        <v>1.2800000000000001E-2</v>
      </c>
      <c r="R4667" s="28" t="s">
        <v>47</v>
      </c>
      <c r="S4667" s="94" t="s">
        <v>45</v>
      </c>
      <c r="T4667" s="25" t="s">
        <v>45</v>
      </c>
      <c r="U4667" s="25" t="s">
        <v>45</v>
      </c>
      <c r="V4667" s="25" t="s">
        <v>45</v>
      </c>
      <c r="W4667" s="27" t="str">
        <f t="shared" si="959"/>
        <v>COMPLETO TIENE ÁREA Y LINDEROS</v>
      </c>
      <c r="X4667" s="25" t="s">
        <v>45</v>
      </c>
      <c r="Y4667" s="25" t="s">
        <v>45</v>
      </c>
      <c r="Z4667" s="25" t="s">
        <v>45</v>
      </c>
      <c r="AA4667" s="27" t="s">
        <v>46</v>
      </c>
      <c r="AB4667" s="27">
        <f t="shared" si="960"/>
        <v>0</v>
      </c>
      <c r="AC4667" s="27">
        <v>0</v>
      </c>
      <c r="AD4667" s="27">
        <f t="shared" si="961"/>
        <v>0</v>
      </c>
      <c r="AE4667" s="27" t="s">
        <v>47</v>
      </c>
      <c r="AF4667" s="118" t="s">
        <v>47</v>
      </c>
      <c r="AG4667" s="29"/>
      <c r="AH4667" s="20"/>
      <c r="AI4667" s="20"/>
      <c r="AJ4667" s="30"/>
    </row>
    <row r="4668" spans="1:43" s="17" customFormat="1" ht="204" hidden="1" x14ac:dyDescent="0.2">
      <c r="A4668" s="3" t="s">
        <v>38</v>
      </c>
      <c r="B4668" s="4" t="s">
        <v>48</v>
      </c>
      <c r="C4668" s="5"/>
      <c r="D4668" s="5"/>
      <c r="E4668" s="32"/>
      <c r="F4668" s="95" t="s">
        <v>40</v>
      </c>
      <c r="G4668" s="12" t="s">
        <v>14539</v>
      </c>
      <c r="H4668" s="12" t="s">
        <v>42</v>
      </c>
      <c r="I4668" s="8" t="s">
        <v>14540</v>
      </c>
      <c r="J4668" s="9" t="s">
        <v>44</v>
      </c>
      <c r="K4668" s="10" t="s">
        <v>45</v>
      </c>
      <c r="L4668" s="10" t="s">
        <v>45</v>
      </c>
      <c r="M4668" s="11" t="s">
        <v>46</v>
      </c>
      <c r="N4668" s="11" t="s">
        <v>46</v>
      </c>
      <c r="O4668" s="10">
        <v>0</v>
      </c>
      <c r="P4668" s="12">
        <v>838.25</v>
      </c>
      <c r="Q4668" s="12">
        <f t="shared" si="962"/>
        <v>8.3824999999999997E-2</v>
      </c>
      <c r="R4668" s="28" t="s">
        <v>47</v>
      </c>
      <c r="S4668" s="94" t="s">
        <v>45</v>
      </c>
      <c r="T4668" s="25" t="s">
        <v>45</v>
      </c>
      <c r="U4668" s="25" t="s">
        <v>45</v>
      </c>
      <c r="V4668" s="25" t="s">
        <v>45</v>
      </c>
      <c r="W4668" s="27" t="str">
        <f t="shared" si="959"/>
        <v>COMPLETO TIENE ÁREA Y LINDEROS</v>
      </c>
      <c r="X4668" s="25" t="s">
        <v>45</v>
      </c>
      <c r="Y4668" s="25" t="s">
        <v>45</v>
      </c>
      <c r="Z4668" s="25" t="s">
        <v>45</v>
      </c>
      <c r="AA4668" s="27" t="s">
        <v>46</v>
      </c>
      <c r="AB4668" s="27">
        <f t="shared" si="960"/>
        <v>0</v>
      </c>
      <c r="AC4668" s="27">
        <v>0</v>
      </c>
      <c r="AD4668" s="27">
        <f t="shared" si="961"/>
        <v>0</v>
      </c>
      <c r="AE4668" s="27" t="s">
        <v>47</v>
      </c>
      <c r="AF4668" s="118" t="s">
        <v>47</v>
      </c>
      <c r="AG4668" s="29"/>
      <c r="AH4668" s="20"/>
      <c r="AI4668" s="20"/>
      <c r="AJ4668" s="30"/>
      <c r="AK4668" s="2"/>
      <c r="AL4668" s="2"/>
      <c r="AM4668" s="2"/>
      <c r="AN4668" s="2"/>
      <c r="AO4668" s="2"/>
      <c r="AP4668" s="2"/>
      <c r="AQ4668" s="2"/>
    </row>
    <row r="4669" spans="1:43" s="17" customFormat="1" ht="153" hidden="1" x14ac:dyDescent="0.2">
      <c r="A4669" s="3" t="s">
        <v>38</v>
      </c>
      <c r="B4669" s="4" t="s">
        <v>39</v>
      </c>
      <c r="C4669" s="5"/>
      <c r="D4669" s="5"/>
      <c r="E4669" s="32"/>
      <c r="F4669" s="95" t="s">
        <v>40</v>
      </c>
      <c r="G4669" s="12" t="s">
        <v>14541</v>
      </c>
      <c r="H4669" s="12" t="s">
        <v>42</v>
      </c>
      <c r="I4669" s="8" t="s">
        <v>14542</v>
      </c>
      <c r="J4669" s="9" t="s">
        <v>44</v>
      </c>
      <c r="K4669" s="10" t="s">
        <v>45</v>
      </c>
      <c r="L4669" s="10" t="s">
        <v>45</v>
      </c>
      <c r="M4669" s="11" t="s">
        <v>46</v>
      </c>
      <c r="N4669" s="11" t="s">
        <v>46</v>
      </c>
      <c r="O4669" s="10">
        <v>0</v>
      </c>
      <c r="P4669" s="12">
        <v>59.78</v>
      </c>
      <c r="Q4669" s="12">
        <f t="shared" si="962"/>
        <v>5.9779999999999998E-3</v>
      </c>
      <c r="R4669" s="28" t="s">
        <v>47</v>
      </c>
      <c r="S4669" s="94" t="s">
        <v>45</v>
      </c>
      <c r="T4669" s="25" t="s">
        <v>45</v>
      </c>
      <c r="U4669" s="25" t="s">
        <v>45</v>
      </c>
      <c r="V4669" s="25" t="s">
        <v>45</v>
      </c>
      <c r="W4669" s="27" t="str">
        <f t="shared" si="959"/>
        <v>COMPLETO TIENE ÁREA Y LINDEROS</v>
      </c>
      <c r="X4669" s="25" t="s">
        <v>45</v>
      </c>
      <c r="Y4669" s="25" t="s">
        <v>45</v>
      </c>
      <c r="Z4669" s="25" t="s">
        <v>45</v>
      </c>
      <c r="AA4669" s="27" t="s">
        <v>46</v>
      </c>
      <c r="AB4669" s="27">
        <f t="shared" si="960"/>
        <v>0</v>
      </c>
      <c r="AC4669" s="27">
        <v>0</v>
      </c>
      <c r="AD4669" s="27">
        <f t="shared" si="961"/>
        <v>0</v>
      </c>
      <c r="AE4669" s="27" t="s">
        <v>47</v>
      </c>
      <c r="AF4669" s="118" t="s">
        <v>47</v>
      </c>
      <c r="AG4669" s="29"/>
      <c r="AH4669" s="20"/>
      <c r="AI4669" s="20"/>
      <c r="AJ4669" s="30"/>
    </row>
    <row r="4670" spans="1:43" s="17" customFormat="1" ht="153" hidden="1" x14ac:dyDescent="0.2">
      <c r="A4670" s="3" t="s">
        <v>38</v>
      </c>
      <c r="B4670" s="4" t="s">
        <v>48</v>
      </c>
      <c r="C4670" s="5"/>
      <c r="D4670" s="5"/>
      <c r="E4670" s="32"/>
      <c r="F4670" s="95" t="s">
        <v>40</v>
      </c>
      <c r="G4670" s="12" t="s">
        <v>14543</v>
      </c>
      <c r="H4670" s="12" t="s">
        <v>42</v>
      </c>
      <c r="I4670" s="8" t="s">
        <v>14544</v>
      </c>
      <c r="J4670" s="9" t="s">
        <v>44</v>
      </c>
      <c r="K4670" s="10" t="s">
        <v>45</v>
      </c>
      <c r="L4670" s="10" t="s">
        <v>45</v>
      </c>
      <c r="M4670" s="11" t="s">
        <v>46</v>
      </c>
      <c r="N4670" s="11" t="s">
        <v>46</v>
      </c>
      <c r="O4670" s="10">
        <v>0</v>
      </c>
      <c r="P4670" s="12">
        <v>863.33</v>
      </c>
      <c r="Q4670" s="12">
        <f t="shared" si="962"/>
        <v>8.6333000000000007E-2</v>
      </c>
      <c r="R4670" s="28" t="s">
        <v>47</v>
      </c>
      <c r="S4670" s="94" t="s">
        <v>45</v>
      </c>
      <c r="T4670" s="25" t="s">
        <v>45</v>
      </c>
      <c r="U4670" s="25" t="s">
        <v>45</v>
      </c>
      <c r="V4670" s="25" t="s">
        <v>45</v>
      </c>
      <c r="W4670" s="27" t="str">
        <f t="shared" si="959"/>
        <v>COMPLETO TIENE ÁREA Y LINDEROS</v>
      </c>
      <c r="X4670" s="25" t="s">
        <v>45</v>
      </c>
      <c r="Y4670" s="25" t="s">
        <v>45</v>
      </c>
      <c r="Z4670" s="25" t="s">
        <v>45</v>
      </c>
      <c r="AA4670" s="27" t="s">
        <v>46</v>
      </c>
      <c r="AB4670" s="27">
        <f t="shared" si="960"/>
        <v>0</v>
      </c>
      <c r="AC4670" s="27">
        <v>0</v>
      </c>
      <c r="AD4670" s="27">
        <f t="shared" si="961"/>
        <v>0</v>
      </c>
      <c r="AE4670" s="27" t="s">
        <v>47</v>
      </c>
      <c r="AF4670" s="118" t="s">
        <v>47</v>
      </c>
      <c r="AG4670" s="29"/>
      <c r="AH4670" s="20"/>
      <c r="AI4670" s="20"/>
      <c r="AJ4670" s="30"/>
    </row>
    <row r="4671" spans="1:43" s="17" customFormat="1" ht="140.25" hidden="1" x14ac:dyDescent="0.2">
      <c r="A4671" s="3" t="s">
        <v>38</v>
      </c>
      <c r="B4671" s="4" t="s">
        <v>48</v>
      </c>
      <c r="C4671" s="5"/>
      <c r="D4671" s="5"/>
      <c r="E4671" s="7"/>
      <c r="F4671" s="95" t="s">
        <v>40</v>
      </c>
      <c r="G4671" s="12" t="s">
        <v>14545</v>
      </c>
      <c r="H4671" s="12" t="s">
        <v>42</v>
      </c>
      <c r="I4671" s="8" t="s">
        <v>14546</v>
      </c>
      <c r="J4671" s="9" t="s">
        <v>44</v>
      </c>
      <c r="K4671" s="10" t="s">
        <v>45</v>
      </c>
      <c r="L4671" s="10" t="s">
        <v>45</v>
      </c>
      <c r="M4671" s="11" t="s">
        <v>46</v>
      </c>
      <c r="N4671" s="11" t="s">
        <v>46</v>
      </c>
      <c r="O4671" s="10">
        <v>0</v>
      </c>
      <c r="P4671" s="12">
        <v>695.99</v>
      </c>
      <c r="Q4671" s="12">
        <f t="shared" si="962"/>
        <v>6.9598999999999994E-2</v>
      </c>
      <c r="R4671" s="28" t="s">
        <v>47</v>
      </c>
      <c r="S4671" s="94" t="s">
        <v>45</v>
      </c>
      <c r="T4671" s="25" t="s">
        <v>45</v>
      </c>
      <c r="U4671" s="25" t="s">
        <v>45</v>
      </c>
      <c r="V4671" s="25" t="s">
        <v>45</v>
      </c>
      <c r="W4671" s="27" t="str">
        <f t="shared" si="959"/>
        <v>COMPLETO TIENE ÁREA Y LINDEROS</v>
      </c>
      <c r="X4671" s="25" t="s">
        <v>45</v>
      </c>
      <c r="Y4671" s="25" t="s">
        <v>45</v>
      </c>
      <c r="Z4671" s="25" t="s">
        <v>45</v>
      </c>
      <c r="AA4671" s="27" t="s">
        <v>46</v>
      </c>
      <c r="AB4671" s="27">
        <f t="shared" si="960"/>
        <v>0</v>
      </c>
      <c r="AC4671" s="27">
        <v>0</v>
      </c>
      <c r="AD4671" s="27">
        <f t="shared" si="961"/>
        <v>0</v>
      </c>
      <c r="AE4671" s="27" t="s">
        <v>47</v>
      </c>
      <c r="AF4671" s="118" t="s">
        <v>47</v>
      </c>
      <c r="AG4671" s="29"/>
      <c r="AH4671" s="20"/>
      <c r="AI4671" s="20"/>
      <c r="AJ4671" s="30"/>
      <c r="AK4671" s="2"/>
      <c r="AL4671" s="2"/>
      <c r="AM4671" s="2"/>
      <c r="AN4671" s="2"/>
      <c r="AO4671" s="2"/>
      <c r="AP4671" s="2"/>
      <c r="AQ4671" s="2"/>
    </row>
    <row r="4672" spans="1:43" s="17" customFormat="1" ht="140.25" hidden="1" x14ac:dyDescent="0.2">
      <c r="A4672" s="3" t="s">
        <v>38</v>
      </c>
      <c r="B4672" s="4" t="s">
        <v>48</v>
      </c>
      <c r="C4672" s="5"/>
      <c r="D4672" s="5"/>
      <c r="E4672" s="32"/>
      <c r="F4672" s="95" t="s">
        <v>40</v>
      </c>
      <c r="G4672" s="12" t="s">
        <v>14547</v>
      </c>
      <c r="H4672" s="12" t="s">
        <v>42</v>
      </c>
      <c r="I4672" s="8" t="s">
        <v>14548</v>
      </c>
      <c r="J4672" s="9" t="s">
        <v>44</v>
      </c>
      <c r="K4672" s="10" t="s">
        <v>45</v>
      </c>
      <c r="L4672" s="10" t="s">
        <v>45</v>
      </c>
      <c r="M4672" s="11" t="s">
        <v>46</v>
      </c>
      <c r="N4672" s="11" t="s">
        <v>46</v>
      </c>
      <c r="O4672" s="10">
        <v>0</v>
      </c>
      <c r="P4672" s="12">
        <v>730.93</v>
      </c>
      <c r="Q4672" s="12">
        <f t="shared" si="962"/>
        <v>7.3092999999999991E-2</v>
      </c>
      <c r="R4672" s="28" t="s">
        <v>47</v>
      </c>
      <c r="S4672" s="94" t="s">
        <v>45</v>
      </c>
      <c r="T4672" s="25" t="s">
        <v>45</v>
      </c>
      <c r="U4672" s="25" t="s">
        <v>45</v>
      </c>
      <c r="V4672" s="25" t="s">
        <v>45</v>
      </c>
      <c r="W4672" s="27" t="str">
        <f t="shared" si="959"/>
        <v>COMPLETO TIENE ÁREA Y LINDEROS</v>
      </c>
      <c r="X4672" s="25" t="s">
        <v>45</v>
      </c>
      <c r="Y4672" s="25" t="s">
        <v>45</v>
      </c>
      <c r="Z4672" s="25" t="s">
        <v>45</v>
      </c>
      <c r="AA4672" s="27" t="s">
        <v>46</v>
      </c>
      <c r="AB4672" s="27">
        <f t="shared" si="960"/>
        <v>0</v>
      </c>
      <c r="AC4672" s="27">
        <v>0</v>
      </c>
      <c r="AD4672" s="27">
        <f t="shared" si="961"/>
        <v>0</v>
      </c>
      <c r="AE4672" s="27" t="s">
        <v>47</v>
      </c>
      <c r="AF4672" s="118" t="s">
        <v>47</v>
      </c>
      <c r="AG4672" s="29"/>
      <c r="AH4672" s="20"/>
      <c r="AI4672" s="20"/>
      <c r="AJ4672" s="30"/>
    </row>
    <row r="4673" spans="1:43" s="17" customFormat="1" ht="153" hidden="1" x14ac:dyDescent="0.2">
      <c r="A4673" s="3" t="s">
        <v>38</v>
      </c>
      <c r="B4673" s="4" t="s">
        <v>48</v>
      </c>
      <c r="C4673" s="5"/>
      <c r="D4673" s="5"/>
      <c r="E4673" s="32"/>
      <c r="F4673" s="95" t="s">
        <v>40</v>
      </c>
      <c r="G4673" s="12" t="s">
        <v>14549</v>
      </c>
      <c r="H4673" s="12" t="s">
        <v>42</v>
      </c>
      <c r="I4673" s="8" t="s">
        <v>14550</v>
      </c>
      <c r="J4673" s="9" t="s">
        <v>44</v>
      </c>
      <c r="K4673" s="10" t="s">
        <v>45</v>
      </c>
      <c r="L4673" s="10" t="s">
        <v>45</v>
      </c>
      <c r="M4673" s="11" t="s">
        <v>46</v>
      </c>
      <c r="N4673" s="11" t="s">
        <v>46</v>
      </c>
      <c r="O4673" s="10">
        <v>0</v>
      </c>
      <c r="P4673" s="12">
        <v>895.15</v>
      </c>
      <c r="Q4673" s="12">
        <f t="shared" si="962"/>
        <v>8.9514999999999997E-2</v>
      </c>
      <c r="R4673" s="28" t="s">
        <v>47</v>
      </c>
      <c r="S4673" s="94" t="s">
        <v>45</v>
      </c>
      <c r="T4673" s="25" t="s">
        <v>45</v>
      </c>
      <c r="U4673" s="25" t="s">
        <v>45</v>
      </c>
      <c r="V4673" s="25" t="s">
        <v>45</v>
      </c>
      <c r="W4673" s="27" t="str">
        <f t="shared" si="959"/>
        <v>COMPLETO TIENE ÁREA Y LINDEROS</v>
      </c>
      <c r="X4673" s="25" t="s">
        <v>45</v>
      </c>
      <c r="Y4673" s="25" t="s">
        <v>45</v>
      </c>
      <c r="Z4673" s="25" t="s">
        <v>45</v>
      </c>
      <c r="AA4673" s="27" t="s">
        <v>46</v>
      </c>
      <c r="AB4673" s="27">
        <f t="shared" si="960"/>
        <v>0</v>
      </c>
      <c r="AC4673" s="27">
        <v>0</v>
      </c>
      <c r="AD4673" s="27">
        <f t="shared" si="961"/>
        <v>0</v>
      </c>
      <c r="AE4673" s="27" t="s">
        <v>47</v>
      </c>
      <c r="AF4673" s="118" t="s">
        <v>47</v>
      </c>
      <c r="AG4673" s="29"/>
      <c r="AH4673" s="20"/>
      <c r="AI4673" s="20"/>
      <c r="AJ4673" s="30"/>
    </row>
    <row r="4674" spans="1:43" s="17" customFormat="1" ht="165.75" hidden="1" x14ac:dyDescent="0.2">
      <c r="A4674" s="3" t="s">
        <v>38</v>
      </c>
      <c r="B4674" s="4" t="s">
        <v>48</v>
      </c>
      <c r="C4674" s="5"/>
      <c r="D4674" s="5"/>
      <c r="E4674" s="32"/>
      <c r="F4674" s="95" t="s">
        <v>40</v>
      </c>
      <c r="G4674" s="12" t="s">
        <v>14551</v>
      </c>
      <c r="H4674" s="12" t="s">
        <v>42</v>
      </c>
      <c r="I4674" s="8" t="s">
        <v>14552</v>
      </c>
      <c r="J4674" s="9" t="s">
        <v>44</v>
      </c>
      <c r="K4674" s="10" t="s">
        <v>45</v>
      </c>
      <c r="L4674" s="10" t="s">
        <v>45</v>
      </c>
      <c r="M4674" s="11" t="s">
        <v>46</v>
      </c>
      <c r="N4674" s="11" t="s">
        <v>46</v>
      </c>
      <c r="O4674" s="10">
        <v>0</v>
      </c>
      <c r="P4674" s="12">
        <v>694.49</v>
      </c>
      <c r="Q4674" s="12">
        <f t="shared" si="962"/>
        <v>6.9448999999999997E-2</v>
      </c>
      <c r="R4674" s="28" t="s">
        <v>47</v>
      </c>
      <c r="S4674" s="94" t="s">
        <v>45</v>
      </c>
      <c r="T4674" s="25" t="s">
        <v>45</v>
      </c>
      <c r="U4674" s="25" t="s">
        <v>45</v>
      </c>
      <c r="V4674" s="25" t="s">
        <v>45</v>
      </c>
      <c r="W4674" s="27" t="str">
        <f t="shared" si="959"/>
        <v>COMPLETO TIENE ÁREA Y LINDEROS</v>
      </c>
      <c r="X4674" s="25" t="s">
        <v>45</v>
      </c>
      <c r="Y4674" s="25" t="s">
        <v>45</v>
      </c>
      <c r="Z4674" s="25" t="s">
        <v>45</v>
      </c>
      <c r="AA4674" s="27" t="s">
        <v>46</v>
      </c>
      <c r="AB4674" s="27">
        <f t="shared" si="960"/>
        <v>0</v>
      </c>
      <c r="AC4674" s="27">
        <v>0</v>
      </c>
      <c r="AD4674" s="27">
        <f t="shared" si="961"/>
        <v>0</v>
      </c>
      <c r="AE4674" s="27" t="s">
        <v>47</v>
      </c>
      <c r="AF4674" s="118" t="s">
        <v>47</v>
      </c>
      <c r="AG4674" s="29"/>
      <c r="AH4674" s="20"/>
      <c r="AI4674" s="20"/>
      <c r="AJ4674" s="30"/>
      <c r="AK4674" s="2"/>
      <c r="AL4674" s="2"/>
      <c r="AM4674" s="2"/>
      <c r="AN4674" s="2"/>
      <c r="AO4674" s="2"/>
      <c r="AP4674" s="2"/>
      <c r="AQ4674" s="2"/>
    </row>
    <row r="4675" spans="1:43" s="17" customFormat="1" ht="153" hidden="1" x14ac:dyDescent="0.2">
      <c r="A4675" s="3" t="s">
        <v>38</v>
      </c>
      <c r="B4675" s="4" t="s">
        <v>39</v>
      </c>
      <c r="C4675" s="5"/>
      <c r="D4675" s="5"/>
      <c r="E4675" s="32"/>
      <c r="F4675" s="95" t="s">
        <v>40</v>
      </c>
      <c r="G4675" s="12" t="s">
        <v>14553</v>
      </c>
      <c r="H4675" s="12" t="s">
        <v>42</v>
      </c>
      <c r="I4675" s="8" t="s">
        <v>14554</v>
      </c>
      <c r="J4675" s="9" t="s">
        <v>44</v>
      </c>
      <c r="K4675" s="10" t="s">
        <v>45</v>
      </c>
      <c r="L4675" s="10" t="s">
        <v>45</v>
      </c>
      <c r="M4675" s="11" t="s">
        <v>46</v>
      </c>
      <c r="N4675" s="11" t="s">
        <v>46</v>
      </c>
      <c r="O4675" s="10">
        <v>0</v>
      </c>
      <c r="P4675" s="12">
        <v>636.21</v>
      </c>
      <c r="Q4675" s="12">
        <f t="shared" si="962"/>
        <v>6.3620999999999997E-2</v>
      </c>
      <c r="R4675" s="28" t="s">
        <v>47</v>
      </c>
      <c r="S4675" s="94" t="s">
        <v>45</v>
      </c>
      <c r="T4675" s="25" t="s">
        <v>45</v>
      </c>
      <c r="U4675" s="25" t="s">
        <v>45</v>
      </c>
      <c r="V4675" s="25" t="s">
        <v>45</v>
      </c>
      <c r="W4675" s="27" t="str">
        <f t="shared" si="959"/>
        <v>COMPLETO TIENE ÁREA Y LINDEROS</v>
      </c>
      <c r="X4675" s="25" t="s">
        <v>45</v>
      </c>
      <c r="Y4675" s="25" t="s">
        <v>45</v>
      </c>
      <c r="Z4675" s="25" t="s">
        <v>45</v>
      </c>
      <c r="AA4675" s="27" t="s">
        <v>46</v>
      </c>
      <c r="AB4675" s="27">
        <f t="shared" si="960"/>
        <v>0</v>
      </c>
      <c r="AC4675" s="27">
        <v>0</v>
      </c>
      <c r="AD4675" s="27">
        <f t="shared" si="961"/>
        <v>0</v>
      </c>
      <c r="AE4675" s="27" t="s">
        <v>47</v>
      </c>
      <c r="AF4675" s="118" t="s">
        <v>47</v>
      </c>
      <c r="AG4675" s="29"/>
      <c r="AH4675" s="20"/>
      <c r="AI4675" s="20"/>
      <c r="AJ4675" s="30"/>
      <c r="AK4675" s="2"/>
      <c r="AL4675" s="2"/>
      <c r="AM4675" s="2"/>
      <c r="AN4675" s="2"/>
      <c r="AO4675" s="2"/>
      <c r="AP4675" s="2"/>
      <c r="AQ4675" s="2"/>
    </row>
    <row r="4676" spans="1:43" s="17" customFormat="1" ht="165.75" hidden="1" x14ac:dyDescent="0.2">
      <c r="A4676" s="3" t="s">
        <v>38</v>
      </c>
      <c r="B4676" s="4" t="s">
        <v>48</v>
      </c>
      <c r="C4676" s="5"/>
      <c r="D4676" s="5"/>
      <c r="E4676" s="32"/>
      <c r="F4676" s="95" t="s">
        <v>40</v>
      </c>
      <c r="G4676" s="12" t="s">
        <v>14555</v>
      </c>
      <c r="H4676" s="12" t="s">
        <v>42</v>
      </c>
      <c r="I4676" s="8" t="s">
        <v>14556</v>
      </c>
      <c r="J4676" s="9" t="s">
        <v>44</v>
      </c>
      <c r="K4676" s="10" t="s">
        <v>45</v>
      </c>
      <c r="L4676" s="10" t="s">
        <v>45</v>
      </c>
      <c r="M4676" s="11" t="s">
        <v>46</v>
      </c>
      <c r="N4676" s="11" t="s">
        <v>46</v>
      </c>
      <c r="O4676" s="10">
        <v>0</v>
      </c>
      <c r="P4676" s="12">
        <v>695.99</v>
      </c>
      <c r="Q4676" s="12">
        <f t="shared" si="962"/>
        <v>6.9598999999999994E-2</v>
      </c>
      <c r="R4676" s="28" t="s">
        <v>47</v>
      </c>
      <c r="S4676" s="94" t="s">
        <v>45</v>
      </c>
      <c r="T4676" s="25" t="s">
        <v>45</v>
      </c>
      <c r="U4676" s="25" t="s">
        <v>45</v>
      </c>
      <c r="V4676" s="25" t="s">
        <v>45</v>
      </c>
      <c r="W4676" s="27" t="str">
        <f t="shared" si="959"/>
        <v>COMPLETO TIENE ÁREA Y LINDEROS</v>
      </c>
      <c r="X4676" s="25" t="s">
        <v>45</v>
      </c>
      <c r="Y4676" s="25" t="s">
        <v>45</v>
      </c>
      <c r="Z4676" s="25" t="s">
        <v>45</v>
      </c>
      <c r="AA4676" s="27" t="s">
        <v>46</v>
      </c>
      <c r="AB4676" s="27">
        <f t="shared" si="960"/>
        <v>0</v>
      </c>
      <c r="AC4676" s="27">
        <v>0</v>
      </c>
      <c r="AD4676" s="27">
        <f t="shared" si="961"/>
        <v>0</v>
      </c>
      <c r="AE4676" s="27" t="s">
        <v>47</v>
      </c>
      <c r="AF4676" s="118" t="s">
        <v>47</v>
      </c>
      <c r="AG4676" s="29"/>
      <c r="AH4676" s="20"/>
      <c r="AI4676" s="20"/>
      <c r="AJ4676" s="30"/>
    </row>
    <row r="4677" spans="1:43" s="17" customFormat="1" ht="165.75" hidden="1" x14ac:dyDescent="0.2">
      <c r="A4677" s="18" t="s">
        <v>79</v>
      </c>
      <c r="B4677" s="19" t="s">
        <v>48</v>
      </c>
      <c r="C4677" s="20"/>
      <c r="D4677" s="20"/>
      <c r="E4677" s="30"/>
      <c r="F4677" s="95" t="s">
        <v>40</v>
      </c>
      <c r="G4677" s="12" t="s">
        <v>14557</v>
      </c>
      <c r="H4677" s="27" t="s">
        <v>42</v>
      </c>
      <c r="I4677" s="23" t="s">
        <v>14558</v>
      </c>
      <c r="J4677" s="24" t="s">
        <v>44</v>
      </c>
      <c r="K4677" s="25" t="s">
        <v>45</v>
      </c>
      <c r="L4677" s="25" t="s">
        <v>45</v>
      </c>
      <c r="M4677" s="25" t="s">
        <v>46</v>
      </c>
      <c r="N4677" s="26" t="s">
        <v>46</v>
      </c>
      <c r="O4677" s="25">
        <v>0</v>
      </c>
      <c r="P4677" s="27">
        <v>102.12</v>
      </c>
      <c r="Q4677" s="27">
        <f t="shared" si="962"/>
        <v>1.0212000000000001E-2</v>
      </c>
      <c r="R4677" s="28" t="s">
        <v>47</v>
      </c>
      <c r="S4677" s="94" t="s">
        <v>45</v>
      </c>
      <c r="T4677" s="25" t="s">
        <v>45</v>
      </c>
      <c r="U4677" s="25" t="s">
        <v>45</v>
      </c>
      <c r="V4677" s="25" t="s">
        <v>45</v>
      </c>
      <c r="W4677" s="27" t="str">
        <f t="shared" si="959"/>
        <v>COMPLETO TIENE ÁREA Y LINDEROS</v>
      </c>
      <c r="X4677" s="25" t="s">
        <v>45</v>
      </c>
      <c r="Y4677" s="25" t="s">
        <v>45</v>
      </c>
      <c r="Z4677" s="25" t="s">
        <v>45</v>
      </c>
      <c r="AA4677" s="27" t="s">
        <v>46</v>
      </c>
      <c r="AB4677" s="27">
        <f t="shared" si="960"/>
        <v>0</v>
      </c>
      <c r="AC4677" s="27">
        <v>0</v>
      </c>
      <c r="AD4677" s="27">
        <f t="shared" si="961"/>
        <v>0</v>
      </c>
      <c r="AE4677" s="27" t="s">
        <v>47</v>
      </c>
      <c r="AF4677" s="118" t="s">
        <v>47</v>
      </c>
      <c r="AG4677" s="29"/>
      <c r="AH4677" s="20"/>
      <c r="AI4677" s="20"/>
      <c r="AJ4677" s="30"/>
    </row>
    <row r="4678" spans="1:43" s="17" customFormat="1" ht="102" hidden="1" x14ac:dyDescent="0.2">
      <c r="A4678" s="18" t="s">
        <v>79</v>
      </c>
      <c r="B4678" s="19" t="s">
        <v>48</v>
      </c>
      <c r="C4678" s="20"/>
      <c r="D4678" s="20"/>
      <c r="E4678" s="30"/>
      <c r="F4678" s="95" t="s">
        <v>40</v>
      </c>
      <c r="G4678" s="12" t="s">
        <v>14559</v>
      </c>
      <c r="H4678" s="27" t="s">
        <v>42</v>
      </c>
      <c r="I4678" s="23" t="s">
        <v>14560</v>
      </c>
      <c r="J4678" s="24" t="s">
        <v>44</v>
      </c>
      <c r="K4678" s="25" t="s">
        <v>45</v>
      </c>
      <c r="L4678" s="25" t="s">
        <v>45</v>
      </c>
      <c r="M4678" s="25" t="s">
        <v>46</v>
      </c>
      <c r="N4678" s="26" t="s">
        <v>46</v>
      </c>
      <c r="O4678" s="25">
        <v>0</v>
      </c>
      <c r="P4678" s="27">
        <v>116.7</v>
      </c>
      <c r="Q4678" s="27">
        <f t="shared" si="962"/>
        <v>1.167E-2</v>
      </c>
      <c r="R4678" s="28" t="s">
        <v>47</v>
      </c>
      <c r="S4678" s="94" t="s">
        <v>45</v>
      </c>
      <c r="T4678" s="25" t="s">
        <v>45</v>
      </c>
      <c r="U4678" s="25" t="s">
        <v>45</v>
      </c>
      <c r="V4678" s="25" t="s">
        <v>45</v>
      </c>
      <c r="W4678" s="27" t="str">
        <f t="shared" si="959"/>
        <v>COMPLETO TIENE ÁREA Y LINDEROS</v>
      </c>
      <c r="X4678" s="25" t="s">
        <v>45</v>
      </c>
      <c r="Y4678" s="25" t="s">
        <v>45</v>
      </c>
      <c r="Z4678" s="25" t="s">
        <v>45</v>
      </c>
      <c r="AA4678" s="27" t="s">
        <v>46</v>
      </c>
      <c r="AB4678" s="27">
        <f t="shared" si="960"/>
        <v>0</v>
      </c>
      <c r="AC4678" s="27">
        <v>0</v>
      </c>
      <c r="AD4678" s="27">
        <f t="shared" si="961"/>
        <v>0</v>
      </c>
      <c r="AE4678" s="27" t="s">
        <v>47</v>
      </c>
      <c r="AF4678" s="118" t="s">
        <v>47</v>
      </c>
      <c r="AG4678" s="29"/>
      <c r="AH4678" s="20"/>
      <c r="AI4678" s="20"/>
      <c r="AJ4678" s="30"/>
    </row>
    <row r="4679" spans="1:43" s="17" customFormat="1" ht="102" hidden="1" x14ac:dyDescent="0.2">
      <c r="A4679" s="18" t="s">
        <v>79</v>
      </c>
      <c r="B4679" s="19" t="s">
        <v>48</v>
      </c>
      <c r="C4679" s="20"/>
      <c r="D4679" s="20"/>
      <c r="E4679" s="30"/>
      <c r="F4679" s="95" t="s">
        <v>40</v>
      </c>
      <c r="G4679" s="12" t="s">
        <v>14561</v>
      </c>
      <c r="H4679" s="27" t="s">
        <v>42</v>
      </c>
      <c r="I4679" s="23" t="s">
        <v>14562</v>
      </c>
      <c r="J4679" s="24" t="s">
        <v>44</v>
      </c>
      <c r="K4679" s="25" t="s">
        <v>45</v>
      </c>
      <c r="L4679" s="25" t="s">
        <v>45</v>
      </c>
      <c r="M4679" s="25" t="s">
        <v>46</v>
      </c>
      <c r="N4679" s="26" t="s">
        <v>46</v>
      </c>
      <c r="O4679" s="25">
        <v>0</v>
      </c>
      <c r="P4679" s="39">
        <v>116.8</v>
      </c>
      <c r="Q4679" s="27">
        <f t="shared" si="962"/>
        <v>1.1679999999999999E-2</v>
      </c>
      <c r="R4679" s="28" t="s">
        <v>47</v>
      </c>
      <c r="S4679" s="94" t="s">
        <v>45</v>
      </c>
      <c r="T4679" s="25" t="s">
        <v>45</v>
      </c>
      <c r="U4679" s="25" t="s">
        <v>45</v>
      </c>
      <c r="V4679" s="25" t="s">
        <v>45</v>
      </c>
      <c r="W4679" s="27" t="str">
        <f t="shared" si="959"/>
        <v>COMPLETO TIENE ÁREA Y LINDEROS</v>
      </c>
      <c r="X4679" s="25" t="s">
        <v>45</v>
      </c>
      <c r="Y4679" s="25" t="s">
        <v>45</v>
      </c>
      <c r="Z4679" s="25" t="s">
        <v>45</v>
      </c>
      <c r="AA4679" s="27" t="s">
        <v>46</v>
      </c>
      <c r="AB4679" s="27">
        <f t="shared" si="960"/>
        <v>0</v>
      </c>
      <c r="AC4679" s="27">
        <v>0</v>
      </c>
      <c r="AD4679" s="27">
        <f t="shared" si="961"/>
        <v>0</v>
      </c>
      <c r="AE4679" s="27" t="s">
        <v>47</v>
      </c>
      <c r="AF4679" s="118" t="s">
        <v>47</v>
      </c>
      <c r="AG4679" s="29"/>
      <c r="AH4679" s="20"/>
      <c r="AI4679" s="20"/>
      <c r="AJ4679" s="30"/>
    </row>
    <row r="4680" spans="1:43" s="17" customFormat="1" ht="89.25" hidden="1" x14ac:dyDescent="0.2">
      <c r="A4680" s="18" t="s">
        <v>79</v>
      </c>
      <c r="B4680" s="19" t="s">
        <v>48</v>
      </c>
      <c r="C4680" s="20"/>
      <c r="D4680" s="20"/>
      <c r="E4680" s="30"/>
      <c r="F4680" s="95" t="s">
        <v>40</v>
      </c>
      <c r="G4680" s="12" t="s">
        <v>14563</v>
      </c>
      <c r="H4680" s="27" t="s">
        <v>42</v>
      </c>
      <c r="I4680" s="23" t="s">
        <v>14564</v>
      </c>
      <c r="J4680" s="24" t="s">
        <v>44</v>
      </c>
      <c r="K4680" s="25" t="s">
        <v>45</v>
      </c>
      <c r="L4680" s="25" t="s">
        <v>45</v>
      </c>
      <c r="M4680" s="25" t="s">
        <v>46</v>
      </c>
      <c r="N4680" s="26" t="s">
        <v>46</v>
      </c>
      <c r="O4680" s="25">
        <v>0</v>
      </c>
      <c r="P4680" s="27">
        <v>90</v>
      </c>
      <c r="Q4680" s="27">
        <f t="shared" si="962"/>
        <v>8.9999999999999993E-3</v>
      </c>
      <c r="R4680" s="28" t="s">
        <v>47</v>
      </c>
      <c r="S4680" s="94" t="s">
        <v>45</v>
      </c>
      <c r="T4680" s="25" t="s">
        <v>45</v>
      </c>
      <c r="U4680" s="25" t="s">
        <v>45</v>
      </c>
      <c r="V4680" s="25" t="s">
        <v>45</v>
      </c>
      <c r="W4680" s="27" t="str">
        <f t="shared" si="959"/>
        <v>COMPLETO TIENE ÁREA Y LINDEROS</v>
      </c>
      <c r="X4680" s="25" t="s">
        <v>45</v>
      </c>
      <c r="Y4680" s="25" t="s">
        <v>45</v>
      </c>
      <c r="Z4680" s="25" t="s">
        <v>45</v>
      </c>
      <c r="AA4680" s="27" t="s">
        <v>46</v>
      </c>
      <c r="AB4680" s="27">
        <f t="shared" si="960"/>
        <v>0</v>
      </c>
      <c r="AC4680" s="27">
        <v>0</v>
      </c>
      <c r="AD4680" s="27">
        <f t="shared" si="961"/>
        <v>0</v>
      </c>
      <c r="AE4680" s="27" t="s">
        <v>47</v>
      </c>
      <c r="AF4680" s="118" t="s">
        <v>47</v>
      </c>
      <c r="AG4680" s="29"/>
      <c r="AH4680" s="20"/>
      <c r="AI4680" s="20"/>
      <c r="AJ4680" s="30"/>
    </row>
    <row r="4681" spans="1:43" s="17" customFormat="1" ht="89.25" hidden="1" x14ac:dyDescent="0.2">
      <c r="A4681" s="18" t="s">
        <v>79</v>
      </c>
      <c r="B4681" s="19" t="s">
        <v>48</v>
      </c>
      <c r="C4681" s="20"/>
      <c r="D4681" s="20"/>
      <c r="E4681" s="30"/>
      <c r="F4681" s="95" t="s">
        <v>40</v>
      </c>
      <c r="G4681" s="12" t="s">
        <v>14565</v>
      </c>
      <c r="H4681" s="27" t="s">
        <v>42</v>
      </c>
      <c r="I4681" s="23" t="s">
        <v>14566</v>
      </c>
      <c r="J4681" s="24" t="s">
        <v>44</v>
      </c>
      <c r="K4681" s="25" t="s">
        <v>45</v>
      </c>
      <c r="L4681" s="25" t="s">
        <v>45</v>
      </c>
      <c r="M4681" s="25" t="s">
        <v>46</v>
      </c>
      <c r="N4681" s="26" t="s">
        <v>46</v>
      </c>
      <c r="O4681" s="25">
        <v>0</v>
      </c>
      <c r="P4681" s="27">
        <v>84</v>
      </c>
      <c r="Q4681" s="27">
        <f t="shared" si="962"/>
        <v>8.3999999999999995E-3</v>
      </c>
      <c r="R4681" s="28" t="s">
        <v>47</v>
      </c>
      <c r="S4681" s="94" t="s">
        <v>45</v>
      </c>
      <c r="T4681" s="25" t="s">
        <v>45</v>
      </c>
      <c r="U4681" s="25" t="s">
        <v>45</v>
      </c>
      <c r="V4681" s="25" t="s">
        <v>45</v>
      </c>
      <c r="W4681" s="27" t="str">
        <f t="shared" si="959"/>
        <v>COMPLETO TIENE ÁREA Y LINDEROS</v>
      </c>
      <c r="X4681" s="25" t="s">
        <v>45</v>
      </c>
      <c r="Y4681" s="25" t="s">
        <v>45</v>
      </c>
      <c r="Z4681" s="25" t="s">
        <v>45</v>
      </c>
      <c r="AA4681" s="27" t="s">
        <v>46</v>
      </c>
      <c r="AB4681" s="27">
        <f t="shared" si="960"/>
        <v>0</v>
      </c>
      <c r="AC4681" s="27">
        <v>0</v>
      </c>
      <c r="AD4681" s="27">
        <f t="shared" si="961"/>
        <v>0</v>
      </c>
      <c r="AE4681" s="27" t="s">
        <v>47</v>
      </c>
      <c r="AF4681" s="118" t="s">
        <v>47</v>
      </c>
      <c r="AG4681" s="29"/>
      <c r="AH4681" s="20"/>
      <c r="AI4681" s="20"/>
      <c r="AJ4681" s="30"/>
      <c r="AK4681" s="2"/>
      <c r="AL4681" s="2"/>
      <c r="AM4681" s="2"/>
      <c r="AN4681" s="2"/>
      <c r="AO4681" s="2"/>
      <c r="AP4681" s="2"/>
      <c r="AQ4681" s="2"/>
    </row>
    <row r="4682" spans="1:43" s="17" customFormat="1" ht="102" hidden="1" x14ac:dyDescent="0.2">
      <c r="A4682" s="18" t="s">
        <v>79</v>
      </c>
      <c r="B4682" s="19" t="s">
        <v>48</v>
      </c>
      <c r="C4682" s="20"/>
      <c r="D4682" s="20"/>
      <c r="E4682" s="30"/>
      <c r="F4682" s="95" t="s">
        <v>40</v>
      </c>
      <c r="G4682" s="12" t="s">
        <v>14567</v>
      </c>
      <c r="H4682" s="27" t="s">
        <v>42</v>
      </c>
      <c r="I4682" s="23" t="s">
        <v>14568</v>
      </c>
      <c r="J4682" s="24" t="s">
        <v>44</v>
      </c>
      <c r="K4682" s="25" t="s">
        <v>45</v>
      </c>
      <c r="L4682" s="25" t="s">
        <v>45</v>
      </c>
      <c r="M4682" s="25" t="s">
        <v>46</v>
      </c>
      <c r="N4682" s="26" t="s">
        <v>46</v>
      </c>
      <c r="O4682" s="25">
        <v>0</v>
      </c>
      <c r="P4682" s="39">
        <v>96</v>
      </c>
      <c r="Q4682" s="27">
        <f t="shared" si="962"/>
        <v>9.5999999999999992E-3</v>
      </c>
      <c r="R4682" s="28" t="s">
        <v>47</v>
      </c>
      <c r="S4682" s="94" t="s">
        <v>45</v>
      </c>
      <c r="T4682" s="25" t="s">
        <v>45</v>
      </c>
      <c r="U4682" s="25" t="s">
        <v>45</v>
      </c>
      <c r="V4682" s="25" t="s">
        <v>45</v>
      </c>
      <c r="W4682" s="27" t="str">
        <f t="shared" si="959"/>
        <v>COMPLETO TIENE ÁREA Y LINDEROS</v>
      </c>
      <c r="X4682" s="25" t="s">
        <v>45</v>
      </c>
      <c r="Y4682" s="25" t="s">
        <v>45</v>
      </c>
      <c r="Z4682" s="25" t="s">
        <v>45</v>
      </c>
      <c r="AA4682" s="27" t="s">
        <v>46</v>
      </c>
      <c r="AB4682" s="27">
        <f t="shared" si="960"/>
        <v>0</v>
      </c>
      <c r="AC4682" s="27">
        <v>0</v>
      </c>
      <c r="AD4682" s="27">
        <f t="shared" si="961"/>
        <v>0</v>
      </c>
      <c r="AE4682" s="27" t="s">
        <v>47</v>
      </c>
      <c r="AF4682" s="118" t="s">
        <v>47</v>
      </c>
      <c r="AG4682" s="29"/>
      <c r="AH4682" s="20"/>
      <c r="AI4682" s="20"/>
      <c r="AJ4682" s="30"/>
    </row>
    <row r="4683" spans="1:43" s="17" customFormat="1" ht="165.75" hidden="1" x14ac:dyDescent="0.2">
      <c r="A4683" s="18" t="s">
        <v>79</v>
      </c>
      <c r="B4683" s="19" t="s">
        <v>48</v>
      </c>
      <c r="C4683" s="20"/>
      <c r="D4683" s="20"/>
      <c r="E4683" s="30"/>
      <c r="F4683" s="95" t="s">
        <v>40</v>
      </c>
      <c r="G4683" s="12" t="s">
        <v>14569</v>
      </c>
      <c r="H4683" s="27" t="s">
        <v>42</v>
      </c>
      <c r="I4683" s="23" t="s">
        <v>14570</v>
      </c>
      <c r="J4683" s="24" t="s">
        <v>44</v>
      </c>
      <c r="K4683" s="25" t="s">
        <v>45</v>
      </c>
      <c r="L4683" s="25" t="s">
        <v>45</v>
      </c>
      <c r="M4683" s="25" t="s">
        <v>46</v>
      </c>
      <c r="N4683" s="26" t="s">
        <v>46</v>
      </c>
      <c r="O4683" s="25">
        <v>0</v>
      </c>
      <c r="P4683" s="39">
        <v>92.4</v>
      </c>
      <c r="Q4683" s="27">
        <f t="shared" si="962"/>
        <v>9.2399999999999999E-3</v>
      </c>
      <c r="R4683" s="28" t="s">
        <v>47</v>
      </c>
      <c r="S4683" s="94" t="s">
        <v>45</v>
      </c>
      <c r="T4683" s="25" t="s">
        <v>45</v>
      </c>
      <c r="U4683" s="25" t="s">
        <v>45</v>
      </c>
      <c r="V4683" s="25" t="s">
        <v>45</v>
      </c>
      <c r="W4683" s="27" t="str">
        <f t="shared" si="959"/>
        <v>COMPLETO TIENE ÁREA Y LINDEROS</v>
      </c>
      <c r="X4683" s="25" t="s">
        <v>45</v>
      </c>
      <c r="Y4683" s="25" t="s">
        <v>45</v>
      </c>
      <c r="Z4683" s="25" t="s">
        <v>45</v>
      </c>
      <c r="AA4683" s="27" t="s">
        <v>46</v>
      </c>
      <c r="AB4683" s="27">
        <f t="shared" si="960"/>
        <v>0</v>
      </c>
      <c r="AC4683" s="27">
        <v>0</v>
      </c>
      <c r="AD4683" s="27">
        <f t="shared" si="961"/>
        <v>0</v>
      </c>
      <c r="AE4683" s="27" t="s">
        <v>47</v>
      </c>
      <c r="AF4683" s="118" t="s">
        <v>47</v>
      </c>
      <c r="AG4683" s="29"/>
      <c r="AH4683" s="20"/>
      <c r="AI4683" s="20"/>
      <c r="AJ4683" s="30"/>
    </row>
    <row r="4684" spans="1:43" s="17" customFormat="1" ht="102" hidden="1" x14ac:dyDescent="0.2">
      <c r="A4684" s="18" t="s">
        <v>79</v>
      </c>
      <c r="B4684" s="19" t="s">
        <v>48</v>
      </c>
      <c r="C4684" s="20"/>
      <c r="D4684" s="20"/>
      <c r="E4684" s="22"/>
      <c r="F4684" s="95" t="s">
        <v>40</v>
      </c>
      <c r="G4684" s="12" t="s">
        <v>14571</v>
      </c>
      <c r="H4684" s="27" t="s">
        <v>42</v>
      </c>
      <c r="I4684" s="23" t="s">
        <v>14572</v>
      </c>
      <c r="J4684" s="24" t="s">
        <v>44</v>
      </c>
      <c r="K4684" s="25" t="s">
        <v>45</v>
      </c>
      <c r="L4684" s="25" t="s">
        <v>45</v>
      </c>
      <c r="M4684" s="25" t="s">
        <v>46</v>
      </c>
      <c r="N4684" s="26" t="s">
        <v>46</v>
      </c>
      <c r="O4684" s="25">
        <v>0</v>
      </c>
      <c r="P4684" s="27">
        <v>84</v>
      </c>
      <c r="Q4684" s="27">
        <f t="shared" si="962"/>
        <v>8.3999999999999995E-3</v>
      </c>
      <c r="R4684" s="28" t="s">
        <v>47</v>
      </c>
      <c r="S4684" s="94" t="s">
        <v>45</v>
      </c>
      <c r="T4684" s="25" t="s">
        <v>45</v>
      </c>
      <c r="U4684" s="25" t="s">
        <v>45</v>
      </c>
      <c r="V4684" s="25" t="s">
        <v>45</v>
      </c>
      <c r="W4684" s="27" t="str">
        <f t="shared" si="959"/>
        <v>COMPLETO TIENE ÁREA Y LINDEROS</v>
      </c>
      <c r="X4684" s="25" t="s">
        <v>45</v>
      </c>
      <c r="Y4684" s="25" t="s">
        <v>45</v>
      </c>
      <c r="Z4684" s="25" t="s">
        <v>45</v>
      </c>
      <c r="AA4684" s="27" t="s">
        <v>46</v>
      </c>
      <c r="AB4684" s="27">
        <f t="shared" si="960"/>
        <v>0</v>
      </c>
      <c r="AC4684" s="27">
        <v>0</v>
      </c>
      <c r="AD4684" s="27">
        <f t="shared" si="961"/>
        <v>0</v>
      </c>
      <c r="AE4684" s="27" t="s">
        <v>47</v>
      </c>
      <c r="AF4684" s="118" t="s">
        <v>47</v>
      </c>
      <c r="AG4684" s="29"/>
      <c r="AH4684" s="20"/>
      <c r="AI4684" s="20"/>
      <c r="AJ4684" s="30"/>
    </row>
    <row r="4685" spans="1:43" s="17" customFormat="1" ht="102" hidden="1" x14ac:dyDescent="0.2">
      <c r="A4685" s="18" t="s">
        <v>79</v>
      </c>
      <c r="B4685" s="19" t="s">
        <v>48</v>
      </c>
      <c r="C4685" s="20"/>
      <c r="D4685" s="20"/>
      <c r="E4685" s="30"/>
      <c r="F4685" s="95" t="s">
        <v>40</v>
      </c>
      <c r="G4685" s="12" t="s">
        <v>14573</v>
      </c>
      <c r="H4685" s="27" t="s">
        <v>42</v>
      </c>
      <c r="I4685" s="23" t="s">
        <v>14574</v>
      </c>
      <c r="J4685" s="24" t="s">
        <v>44</v>
      </c>
      <c r="K4685" s="25" t="s">
        <v>45</v>
      </c>
      <c r="L4685" s="25" t="s">
        <v>45</v>
      </c>
      <c r="M4685" s="25" t="s">
        <v>46</v>
      </c>
      <c r="N4685" s="26" t="s">
        <v>46</v>
      </c>
      <c r="O4685" s="25">
        <v>0</v>
      </c>
      <c r="P4685" s="27">
        <v>84</v>
      </c>
      <c r="Q4685" s="27">
        <f t="shared" si="962"/>
        <v>8.3999999999999995E-3</v>
      </c>
      <c r="R4685" s="28" t="s">
        <v>47</v>
      </c>
      <c r="S4685" s="94" t="s">
        <v>45</v>
      </c>
      <c r="T4685" s="25" t="s">
        <v>45</v>
      </c>
      <c r="U4685" s="25" t="s">
        <v>45</v>
      </c>
      <c r="V4685" s="25" t="s">
        <v>45</v>
      </c>
      <c r="W4685" s="27" t="str">
        <f t="shared" si="959"/>
        <v>COMPLETO TIENE ÁREA Y LINDEROS</v>
      </c>
      <c r="X4685" s="25" t="s">
        <v>45</v>
      </c>
      <c r="Y4685" s="25" t="s">
        <v>45</v>
      </c>
      <c r="Z4685" s="25" t="s">
        <v>45</v>
      </c>
      <c r="AA4685" s="27" t="s">
        <v>46</v>
      </c>
      <c r="AB4685" s="27">
        <f t="shared" si="960"/>
        <v>0</v>
      </c>
      <c r="AC4685" s="27">
        <v>0</v>
      </c>
      <c r="AD4685" s="27">
        <f t="shared" si="961"/>
        <v>0</v>
      </c>
      <c r="AE4685" s="27" t="s">
        <v>47</v>
      </c>
      <c r="AF4685" s="118" t="s">
        <v>47</v>
      </c>
      <c r="AG4685" s="29"/>
      <c r="AH4685" s="20"/>
      <c r="AI4685" s="20"/>
      <c r="AJ4685" s="30"/>
    </row>
    <row r="4686" spans="1:43" s="17" customFormat="1" ht="102" hidden="1" x14ac:dyDescent="0.2">
      <c r="A4686" s="18" t="s">
        <v>79</v>
      </c>
      <c r="B4686" s="19" t="s">
        <v>48</v>
      </c>
      <c r="C4686" s="20"/>
      <c r="D4686" s="20"/>
      <c r="E4686" s="30"/>
      <c r="F4686" s="95" t="s">
        <v>40</v>
      </c>
      <c r="G4686" s="12" t="s">
        <v>14575</v>
      </c>
      <c r="H4686" s="27" t="s">
        <v>42</v>
      </c>
      <c r="I4686" s="23" t="s">
        <v>14576</v>
      </c>
      <c r="J4686" s="24" t="s">
        <v>44</v>
      </c>
      <c r="K4686" s="25" t="s">
        <v>45</v>
      </c>
      <c r="L4686" s="25" t="s">
        <v>45</v>
      </c>
      <c r="M4686" s="25" t="s">
        <v>46</v>
      </c>
      <c r="N4686" s="26" t="s">
        <v>46</v>
      </c>
      <c r="O4686" s="25">
        <v>0</v>
      </c>
      <c r="P4686" s="27">
        <v>84</v>
      </c>
      <c r="Q4686" s="27">
        <f t="shared" si="962"/>
        <v>8.3999999999999995E-3</v>
      </c>
      <c r="R4686" s="28" t="s">
        <v>47</v>
      </c>
      <c r="S4686" s="94" t="s">
        <v>45</v>
      </c>
      <c r="T4686" s="25" t="s">
        <v>45</v>
      </c>
      <c r="U4686" s="25" t="s">
        <v>45</v>
      </c>
      <c r="V4686" s="25" t="s">
        <v>45</v>
      </c>
      <c r="W4686" s="27" t="str">
        <f t="shared" si="959"/>
        <v>COMPLETO TIENE ÁREA Y LINDEROS</v>
      </c>
      <c r="X4686" s="25" t="s">
        <v>45</v>
      </c>
      <c r="Y4686" s="25" t="s">
        <v>45</v>
      </c>
      <c r="Z4686" s="25" t="s">
        <v>45</v>
      </c>
      <c r="AA4686" s="27" t="s">
        <v>46</v>
      </c>
      <c r="AB4686" s="27">
        <f t="shared" si="960"/>
        <v>0</v>
      </c>
      <c r="AC4686" s="27">
        <v>0</v>
      </c>
      <c r="AD4686" s="27">
        <f t="shared" si="961"/>
        <v>0</v>
      </c>
      <c r="AE4686" s="27" t="s">
        <v>47</v>
      </c>
      <c r="AF4686" s="118" t="s">
        <v>47</v>
      </c>
      <c r="AG4686" s="29"/>
      <c r="AH4686" s="20"/>
      <c r="AI4686" s="20"/>
      <c r="AJ4686" s="30"/>
      <c r="AK4686" s="2"/>
      <c r="AL4686" s="2"/>
      <c r="AM4686" s="2"/>
      <c r="AN4686" s="2"/>
      <c r="AO4686" s="2"/>
      <c r="AP4686" s="2"/>
      <c r="AQ4686" s="2"/>
    </row>
    <row r="4687" spans="1:43" s="17" customFormat="1" ht="102" hidden="1" x14ac:dyDescent="0.2">
      <c r="A4687" s="18" t="s">
        <v>79</v>
      </c>
      <c r="B4687" s="19" t="s">
        <v>48</v>
      </c>
      <c r="C4687" s="20"/>
      <c r="D4687" s="20"/>
      <c r="E4687" s="31"/>
      <c r="F4687" s="95" t="s">
        <v>40</v>
      </c>
      <c r="G4687" s="12" t="s">
        <v>14577</v>
      </c>
      <c r="H4687" s="27" t="s">
        <v>42</v>
      </c>
      <c r="I4687" s="23" t="s">
        <v>14578</v>
      </c>
      <c r="J4687" s="24" t="s">
        <v>44</v>
      </c>
      <c r="K4687" s="25" t="s">
        <v>45</v>
      </c>
      <c r="L4687" s="25" t="s">
        <v>45</v>
      </c>
      <c r="M4687" s="25" t="s">
        <v>46</v>
      </c>
      <c r="N4687" s="26" t="s">
        <v>46</v>
      </c>
      <c r="O4687" s="25">
        <v>0</v>
      </c>
      <c r="P4687" s="27">
        <v>85.95</v>
      </c>
      <c r="Q4687" s="27">
        <f t="shared" si="962"/>
        <v>8.5950000000000002E-3</v>
      </c>
      <c r="R4687" s="28" t="s">
        <v>47</v>
      </c>
      <c r="S4687" s="94" t="s">
        <v>45</v>
      </c>
      <c r="T4687" s="25" t="s">
        <v>45</v>
      </c>
      <c r="U4687" s="25" t="s">
        <v>45</v>
      </c>
      <c r="V4687" s="25" t="s">
        <v>45</v>
      </c>
      <c r="W4687" s="27" t="str">
        <f t="shared" si="959"/>
        <v>COMPLETO TIENE ÁREA Y LINDEROS</v>
      </c>
      <c r="X4687" s="25" t="s">
        <v>45</v>
      </c>
      <c r="Y4687" s="25" t="s">
        <v>45</v>
      </c>
      <c r="Z4687" s="25" t="s">
        <v>45</v>
      </c>
      <c r="AA4687" s="27" t="s">
        <v>46</v>
      </c>
      <c r="AB4687" s="27">
        <f t="shared" si="960"/>
        <v>0</v>
      </c>
      <c r="AC4687" s="27">
        <v>0</v>
      </c>
      <c r="AD4687" s="27">
        <f t="shared" si="961"/>
        <v>0</v>
      </c>
      <c r="AE4687" s="27" t="s">
        <v>47</v>
      </c>
      <c r="AF4687" s="118" t="s">
        <v>47</v>
      </c>
      <c r="AG4687" s="29"/>
      <c r="AH4687" s="20"/>
      <c r="AI4687" s="20"/>
      <c r="AJ4687" s="30"/>
    </row>
    <row r="4688" spans="1:43" s="17" customFormat="1" ht="102" hidden="1" x14ac:dyDescent="0.2">
      <c r="A4688" s="18" t="s">
        <v>79</v>
      </c>
      <c r="B4688" s="19" t="s">
        <v>48</v>
      </c>
      <c r="C4688" s="20"/>
      <c r="D4688" s="20"/>
      <c r="E4688" s="30"/>
      <c r="F4688" s="95" t="s">
        <v>40</v>
      </c>
      <c r="G4688" s="12" t="s">
        <v>14579</v>
      </c>
      <c r="H4688" s="27" t="s">
        <v>42</v>
      </c>
      <c r="I4688" s="23" t="s">
        <v>14580</v>
      </c>
      <c r="J4688" s="24" t="s">
        <v>44</v>
      </c>
      <c r="K4688" s="25" t="s">
        <v>45</v>
      </c>
      <c r="L4688" s="25" t="s">
        <v>45</v>
      </c>
      <c r="M4688" s="25" t="s">
        <v>46</v>
      </c>
      <c r="N4688" s="26" t="s">
        <v>46</v>
      </c>
      <c r="O4688" s="25">
        <v>0</v>
      </c>
      <c r="P4688" s="27">
        <v>98.15</v>
      </c>
      <c r="Q4688" s="27">
        <f t="shared" si="962"/>
        <v>9.8150000000000008E-3</v>
      </c>
      <c r="R4688" s="28" t="s">
        <v>47</v>
      </c>
      <c r="S4688" s="94" t="s">
        <v>45</v>
      </c>
      <c r="T4688" s="25" t="s">
        <v>45</v>
      </c>
      <c r="U4688" s="25" t="s">
        <v>45</v>
      </c>
      <c r="V4688" s="25" t="s">
        <v>45</v>
      </c>
      <c r="W4688" s="27" t="str">
        <f t="shared" si="959"/>
        <v>COMPLETO TIENE ÁREA Y LINDEROS</v>
      </c>
      <c r="X4688" s="25" t="s">
        <v>45</v>
      </c>
      <c r="Y4688" s="25" t="s">
        <v>45</v>
      </c>
      <c r="Z4688" s="25" t="s">
        <v>45</v>
      </c>
      <c r="AA4688" s="27" t="s">
        <v>46</v>
      </c>
      <c r="AB4688" s="27">
        <f t="shared" si="960"/>
        <v>0</v>
      </c>
      <c r="AC4688" s="27">
        <v>0</v>
      </c>
      <c r="AD4688" s="27">
        <f t="shared" si="961"/>
        <v>0</v>
      </c>
      <c r="AE4688" s="27" t="s">
        <v>47</v>
      </c>
      <c r="AF4688" s="118" t="s">
        <v>47</v>
      </c>
      <c r="AG4688" s="29"/>
      <c r="AH4688" s="20"/>
      <c r="AI4688" s="20"/>
      <c r="AJ4688" s="30"/>
    </row>
    <row r="4689" spans="1:43" s="17" customFormat="1" ht="89.25" hidden="1" x14ac:dyDescent="0.2">
      <c r="A4689" s="18" t="s">
        <v>79</v>
      </c>
      <c r="B4689" s="19" t="s">
        <v>48</v>
      </c>
      <c r="C4689" s="20"/>
      <c r="D4689" s="20"/>
      <c r="E4689" s="30"/>
      <c r="F4689" s="95" t="s">
        <v>40</v>
      </c>
      <c r="G4689" s="12" t="s">
        <v>14581</v>
      </c>
      <c r="H4689" s="27" t="s">
        <v>42</v>
      </c>
      <c r="I4689" s="23" t="s">
        <v>14582</v>
      </c>
      <c r="J4689" s="24" t="s">
        <v>44</v>
      </c>
      <c r="K4689" s="25" t="s">
        <v>45</v>
      </c>
      <c r="L4689" s="25" t="s">
        <v>45</v>
      </c>
      <c r="M4689" s="25" t="s">
        <v>46</v>
      </c>
      <c r="N4689" s="26" t="s">
        <v>46</v>
      </c>
      <c r="O4689" s="25">
        <v>0</v>
      </c>
      <c r="P4689" s="39">
        <v>84</v>
      </c>
      <c r="Q4689" s="27">
        <f t="shared" si="962"/>
        <v>8.3999999999999995E-3</v>
      </c>
      <c r="R4689" s="28" t="s">
        <v>47</v>
      </c>
      <c r="S4689" s="94" t="s">
        <v>45</v>
      </c>
      <c r="T4689" s="25" t="s">
        <v>45</v>
      </c>
      <c r="U4689" s="25" t="s">
        <v>45</v>
      </c>
      <c r="V4689" s="25" t="s">
        <v>45</v>
      </c>
      <c r="W4689" s="27" t="str">
        <f t="shared" si="959"/>
        <v>COMPLETO TIENE ÁREA Y LINDEROS</v>
      </c>
      <c r="X4689" s="25" t="s">
        <v>45</v>
      </c>
      <c r="Y4689" s="25" t="s">
        <v>45</v>
      </c>
      <c r="Z4689" s="25" t="s">
        <v>45</v>
      </c>
      <c r="AA4689" s="27" t="s">
        <v>46</v>
      </c>
      <c r="AB4689" s="27">
        <f t="shared" si="960"/>
        <v>0</v>
      </c>
      <c r="AC4689" s="27">
        <v>0</v>
      </c>
      <c r="AD4689" s="27">
        <f t="shared" si="961"/>
        <v>0</v>
      </c>
      <c r="AE4689" s="27" t="s">
        <v>47</v>
      </c>
      <c r="AF4689" s="118" t="s">
        <v>47</v>
      </c>
      <c r="AG4689" s="29"/>
      <c r="AH4689" s="20"/>
      <c r="AI4689" s="20"/>
      <c r="AJ4689" s="30"/>
    </row>
    <row r="4690" spans="1:43" s="17" customFormat="1" ht="102" hidden="1" x14ac:dyDescent="0.2">
      <c r="A4690" s="18" t="s">
        <v>79</v>
      </c>
      <c r="B4690" s="19" t="s">
        <v>48</v>
      </c>
      <c r="C4690" s="20"/>
      <c r="D4690" s="20"/>
      <c r="E4690" s="30"/>
      <c r="F4690" s="95" t="s">
        <v>40</v>
      </c>
      <c r="G4690" s="12" t="s">
        <v>14583</v>
      </c>
      <c r="H4690" s="27" t="s">
        <v>42</v>
      </c>
      <c r="I4690" s="23" t="s">
        <v>14584</v>
      </c>
      <c r="J4690" s="24" t="s">
        <v>44</v>
      </c>
      <c r="K4690" s="25" t="s">
        <v>45</v>
      </c>
      <c r="L4690" s="25" t="s">
        <v>45</v>
      </c>
      <c r="M4690" s="25" t="s">
        <v>46</v>
      </c>
      <c r="N4690" s="26" t="s">
        <v>46</v>
      </c>
      <c r="O4690" s="25">
        <v>0</v>
      </c>
      <c r="P4690" s="39">
        <v>102.5</v>
      </c>
      <c r="Q4690" s="27">
        <f t="shared" si="962"/>
        <v>1.025E-2</v>
      </c>
      <c r="R4690" s="28" t="s">
        <v>47</v>
      </c>
      <c r="S4690" s="94" t="s">
        <v>45</v>
      </c>
      <c r="T4690" s="25" t="s">
        <v>45</v>
      </c>
      <c r="U4690" s="25" t="s">
        <v>45</v>
      </c>
      <c r="V4690" s="25" t="s">
        <v>45</v>
      </c>
      <c r="W4690" s="27" t="str">
        <f t="shared" si="959"/>
        <v>COMPLETO TIENE ÁREA Y LINDEROS</v>
      </c>
      <c r="X4690" s="25" t="s">
        <v>45</v>
      </c>
      <c r="Y4690" s="25" t="s">
        <v>45</v>
      </c>
      <c r="Z4690" s="25" t="s">
        <v>45</v>
      </c>
      <c r="AA4690" s="27" t="s">
        <v>46</v>
      </c>
      <c r="AB4690" s="27">
        <f t="shared" si="960"/>
        <v>0</v>
      </c>
      <c r="AC4690" s="27">
        <v>0</v>
      </c>
      <c r="AD4690" s="27">
        <f t="shared" si="961"/>
        <v>0</v>
      </c>
      <c r="AE4690" s="27" t="s">
        <v>47</v>
      </c>
      <c r="AF4690" s="118" t="s">
        <v>47</v>
      </c>
      <c r="AG4690" s="29"/>
      <c r="AH4690" s="20"/>
      <c r="AI4690" s="20"/>
      <c r="AJ4690" s="30"/>
    </row>
    <row r="4691" spans="1:43" s="17" customFormat="1" ht="89.25" hidden="1" x14ac:dyDescent="0.2">
      <c r="A4691" s="18" t="s">
        <v>79</v>
      </c>
      <c r="B4691" s="19" t="s">
        <v>48</v>
      </c>
      <c r="C4691" s="20"/>
      <c r="D4691" s="20"/>
      <c r="E4691" s="30"/>
      <c r="F4691" s="95" t="s">
        <v>40</v>
      </c>
      <c r="G4691" s="12" t="s">
        <v>14585</v>
      </c>
      <c r="H4691" s="27" t="s">
        <v>42</v>
      </c>
      <c r="I4691" s="23" t="s">
        <v>14586</v>
      </c>
      <c r="J4691" s="24" t="s">
        <v>44</v>
      </c>
      <c r="K4691" s="25" t="s">
        <v>45</v>
      </c>
      <c r="L4691" s="25" t="s">
        <v>45</v>
      </c>
      <c r="M4691" s="25" t="s">
        <v>46</v>
      </c>
      <c r="N4691" s="26" t="s">
        <v>46</v>
      </c>
      <c r="O4691" s="25">
        <v>0</v>
      </c>
      <c r="P4691" s="27">
        <v>87</v>
      </c>
      <c r="Q4691" s="27">
        <f t="shared" si="962"/>
        <v>8.6999999999999994E-3</v>
      </c>
      <c r="R4691" s="28" t="s">
        <v>47</v>
      </c>
      <c r="S4691" s="94" t="s">
        <v>45</v>
      </c>
      <c r="T4691" s="25" t="s">
        <v>45</v>
      </c>
      <c r="U4691" s="25" t="s">
        <v>45</v>
      </c>
      <c r="V4691" s="25" t="s">
        <v>45</v>
      </c>
      <c r="W4691" s="27" t="str">
        <f t="shared" ref="W4691:W4722" si="963">J4691</f>
        <v>COMPLETO TIENE ÁREA Y LINDEROS</v>
      </c>
      <c r="X4691" s="25" t="s">
        <v>45</v>
      </c>
      <c r="Y4691" s="25" t="s">
        <v>45</v>
      </c>
      <c r="Z4691" s="25" t="s">
        <v>45</v>
      </c>
      <c r="AA4691" s="27" t="s">
        <v>46</v>
      </c>
      <c r="AB4691" s="27">
        <f t="shared" ref="AB4691:AB4722" si="964">O4691</f>
        <v>0</v>
      </c>
      <c r="AC4691" s="27">
        <v>0</v>
      </c>
      <c r="AD4691" s="27">
        <f t="shared" ref="AD4691:AD4722" si="965">+AB4691+(AC4691/10000)</f>
        <v>0</v>
      </c>
      <c r="AE4691" s="27" t="s">
        <v>47</v>
      </c>
      <c r="AF4691" s="118" t="s">
        <v>47</v>
      </c>
      <c r="AG4691" s="29"/>
      <c r="AH4691" s="20"/>
      <c r="AI4691" s="20"/>
      <c r="AJ4691" s="30"/>
    </row>
    <row r="4692" spans="1:43" s="17" customFormat="1" ht="89.25" hidden="1" x14ac:dyDescent="0.2">
      <c r="A4692" s="18" t="s">
        <v>79</v>
      </c>
      <c r="B4692" s="19" t="s">
        <v>48</v>
      </c>
      <c r="C4692" s="20"/>
      <c r="D4692" s="20"/>
      <c r="E4692" s="30"/>
      <c r="F4692" s="95" t="s">
        <v>40</v>
      </c>
      <c r="G4692" s="12" t="s">
        <v>14587</v>
      </c>
      <c r="H4692" s="27" t="s">
        <v>42</v>
      </c>
      <c r="I4692" s="23" t="s">
        <v>14588</v>
      </c>
      <c r="J4692" s="24" t="s">
        <v>44</v>
      </c>
      <c r="K4692" s="25" t="s">
        <v>45</v>
      </c>
      <c r="L4692" s="25" t="s">
        <v>45</v>
      </c>
      <c r="M4692" s="25" t="s">
        <v>46</v>
      </c>
      <c r="N4692" s="26" t="s">
        <v>46</v>
      </c>
      <c r="O4692" s="25">
        <v>0</v>
      </c>
      <c r="P4692" s="27">
        <v>82.61</v>
      </c>
      <c r="Q4692" s="27">
        <f t="shared" si="962"/>
        <v>8.2609999999999992E-3</v>
      </c>
      <c r="R4692" s="28" t="s">
        <v>47</v>
      </c>
      <c r="S4692" s="94" t="s">
        <v>45</v>
      </c>
      <c r="T4692" s="25" t="s">
        <v>45</v>
      </c>
      <c r="U4692" s="25" t="s">
        <v>45</v>
      </c>
      <c r="V4692" s="25" t="s">
        <v>45</v>
      </c>
      <c r="W4692" s="27" t="str">
        <f t="shared" si="963"/>
        <v>COMPLETO TIENE ÁREA Y LINDEROS</v>
      </c>
      <c r="X4692" s="25" t="s">
        <v>45</v>
      </c>
      <c r="Y4692" s="25" t="s">
        <v>45</v>
      </c>
      <c r="Z4692" s="25" t="s">
        <v>45</v>
      </c>
      <c r="AA4692" s="27" t="s">
        <v>46</v>
      </c>
      <c r="AB4692" s="27">
        <f t="shared" si="964"/>
        <v>0</v>
      </c>
      <c r="AC4692" s="27">
        <v>0</v>
      </c>
      <c r="AD4692" s="27">
        <f t="shared" si="965"/>
        <v>0</v>
      </c>
      <c r="AE4692" s="27" t="s">
        <v>47</v>
      </c>
      <c r="AF4692" s="118" t="s">
        <v>47</v>
      </c>
      <c r="AG4692" s="29"/>
      <c r="AH4692" s="20"/>
      <c r="AI4692" s="20"/>
      <c r="AJ4692" s="30"/>
    </row>
    <row r="4693" spans="1:43" s="17" customFormat="1" ht="267.75" hidden="1" x14ac:dyDescent="0.2">
      <c r="A4693" s="18" t="s">
        <v>38</v>
      </c>
      <c r="B4693" s="19" t="s">
        <v>39</v>
      </c>
      <c r="C4693" s="20"/>
      <c r="D4693" s="20"/>
      <c r="E4693" s="30"/>
      <c r="F4693" s="95" t="s">
        <v>40</v>
      </c>
      <c r="G4693" s="12" t="s">
        <v>14589</v>
      </c>
      <c r="H4693" s="27" t="s">
        <v>42</v>
      </c>
      <c r="I4693" s="23" t="s">
        <v>14590</v>
      </c>
      <c r="J4693" s="24" t="s">
        <v>44</v>
      </c>
      <c r="K4693" s="25" t="s">
        <v>45</v>
      </c>
      <c r="L4693" s="25" t="s">
        <v>45</v>
      </c>
      <c r="M4693" s="25" t="s">
        <v>46</v>
      </c>
      <c r="N4693" s="26" t="s">
        <v>46</v>
      </c>
      <c r="O4693" s="25">
        <v>369</v>
      </c>
      <c r="P4693" s="27">
        <v>6079</v>
      </c>
      <c r="Q4693" s="27">
        <f t="shared" si="962"/>
        <v>369.60789999999997</v>
      </c>
      <c r="R4693" s="28" t="s">
        <v>47</v>
      </c>
      <c r="S4693" s="94" t="s">
        <v>45</v>
      </c>
      <c r="T4693" s="25" t="s">
        <v>45</v>
      </c>
      <c r="U4693" s="25" t="s">
        <v>45</v>
      </c>
      <c r="V4693" s="25" t="s">
        <v>45</v>
      </c>
      <c r="W4693" s="27" t="str">
        <f t="shared" si="963"/>
        <v>COMPLETO TIENE ÁREA Y LINDEROS</v>
      </c>
      <c r="X4693" s="25" t="s">
        <v>45</v>
      </c>
      <c r="Y4693" s="25" t="s">
        <v>45</v>
      </c>
      <c r="Z4693" s="25" t="s">
        <v>45</v>
      </c>
      <c r="AA4693" s="27" t="s">
        <v>46</v>
      </c>
      <c r="AB4693" s="27">
        <f t="shared" si="964"/>
        <v>369</v>
      </c>
      <c r="AC4693" s="27">
        <v>0</v>
      </c>
      <c r="AD4693" s="27">
        <f t="shared" si="965"/>
        <v>369</v>
      </c>
      <c r="AE4693" s="27" t="s">
        <v>47</v>
      </c>
      <c r="AF4693" s="118" t="s">
        <v>47</v>
      </c>
      <c r="AG4693" s="29"/>
      <c r="AH4693" s="20"/>
      <c r="AI4693" s="20"/>
      <c r="AJ4693" s="30"/>
      <c r="AK4693" s="2"/>
      <c r="AL4693" s="2"/>
      <c r="AM4693" s="2"/>
      <c r="AN4693" s="2"/>
      <c r="AO4693" s="2"/>
      <c r="AP4693" s="2"/>
      <c r="AQ4693" s="2"/>
    </row>
    <row r="4694" spans="1:43" s="17" customFormat="1" ht="242.25" hidden="1" x14ac:dyDescent="0.2">
      <c r="A4694" s="18" t="s">
        <v>38</v>
      </c>
      <c r="B4694" s="19" t="s">
        <v>48</v>
      </c>
      <c r="C4694" s="20"/>
      <c r="D4694" s="20"/>
      <c r="E4694" s="30"/>
      <c r="F4694" s="95" t="s">
        <v>40</v>
      </c>
      <c r="G4694" s="12" t="s">
        <v>14591</v>
      </c>
      <c r="H4694" s="27" t="s">
        <v>42</v>
      </c>
      <c r="I4694" s="23" t="s">
        <v>14592</v>
      </c>
      <c r="J4694" s="24" t="s">
        <v>44</v>
      </c>
      <c r="K4694" s="25" t="s">
        <v>45</v>
      </c>
      <c r="L4694" s="25" t="s">
        <v>45</v>
      </c>
      <c r="M4694" s="25" t="s">
        <v>46</v>
      </c>
      <c r="N4694" s="26" t="s">
        <v>46</v>
      </c>
      <c r="O4694" s="25">
        <v>202</v>
      </c>
      <c r="P4694" s="27">
        <v>9401.0519999999997</v>
      </c>
      <c r="Q4694" s="27">
        <f t="shared" si="962"/>
        <v>202.9401052</v>
      </c>
      <c r="R4694" s="28" t="s">
        <v>47</v>
      </c>
      <c r="S4694" s="94" t="s">
        <v>45</v>
      </c>
      <c r="T4694" s="25" t="s">
        <v>45</v>
      </c>
      <c r="U4694" s="25" t="s">
        <v>45</v>
      </c>
      <c r="V4694" s="25" t="s">
        <v>45</v>
      </c>
      <c r="W4694" s="27" t="str">
        <f t="shared" si="963"/>
        <v>COMPLETO TIENE ÁREA Y LINDEROS</v>
      </c>
      <c r="X4694" s="25" t="s">
        <v>45</v>
      </c>
      <c r="Y4694" s="25" t="s">
        <v>45</v>
      </c>
      <c r="Z4694" s="25" t="s">
        <v>45</v>
      </c>
      <c r="AA4694" s="27" t="s">
        <v>46</v>
      </c>
      <c r="AB4694" s="27">
        <f t="shared" si="964"/>
        <v>202</v>
      </c>
      <c r="AC4694" s="27">
        <v>0</v>
      </c>
      <c r="AD4694" s="27">
        <f t="shared" si="965"/>
        <v>202</v>
      </c>
      <c r="AE4694" s="27" t="s">
        <v>47</v>
      </c>
      <c r="AF4694" s="118" t="s">
        <v>47</v>
      </c>
      <c r="AG4694" s="29"/>
      <c r="AH4694" s="20"/>
      <c r="AI4694" s="20"/>
      <c r="AJ4694" s="30"/>
    </row>
    <row r="4695" spans="1:43" s="17" customFormat="1" ht="331.5" hidden="1" x14ac:dyDescent="0.2">
      <c r="A4695" s="18" t="s">
        <v>38</v>
      </c>
      <c r="B4695" s="19" t="s">
        <v>48</v>
      </c>
      <c r="C4695" s="20"/>
      <c r="D4695" s="20"/>
      <c r="E4695" s="22"/>
      <c r="F4695" s="95" t="s">
        <v>40</v>
      </c>
      <c r="G4695" s="12" t="s">
        <v>14593</v>
      </c>
      <c r="H4695" s="27" t="s">
        <v>42</v>
      </c>
      <c r="I4695" s="23" t="s">
        <v>14594</v>
      </c>
      <c r="J4695" s="24" t="s">
        <v>44</v>
      </c>
      <c r="K4695" s="25" t="s">
        <v>45</v>
      </c>
      <c r="L4695" s="25" t="s">
        <v>45</v>
      </c>
      <c r="M4695" s="25" t="s">
        <v>46</v>
      </c>
      <c r="N4695" s="26" t="s">
        <v>46</v>
      </c>
      <c r="O4695" s="25">
        <v>386</v>
      </c>
      <c r="P4695" s="60">
        <v>5701.53</v>
      </c>
      <c r="Q4695" s="27">
        <f t="shared" si="962"/>
        <v>386.570153</v>
      </c>
      <c r="R4695" s="28" t="s">
        <v>47</v>
      </c>
      <c r="S4695" s="94" t="s">
        <v>45</v>
      </c>
      <c r="T4695" s="25" t="s">
        <v>45</v>
      </c>
      <c r="U4695" s="25" t="s">
        <v>45</v>
      </c>
      <c r="V4695" s="25" t="s">
        <v>45</v>
      </c>
      <c r="W4695" s="27" t="str">
        <f t="shared" si="963"/>
        <v>COMPLETO TIENE ÁREA Y LINDEROS</v>
      </c>
      <c r="X4695" s="25" t="s">
        <v>45</v>
      </c>
      <c r="Y4695" s="25" t="s">
        <v>45</v>
      </c>
      <c r="Z4695" s="25" t="s">
        <v>45</v>
      </c>
      <c r="AA4695" s="27" t="s">
        <v>46</v>
      </c>
      <c r="AB4695" s="27">
        <f t="shared" si="964"/>
        <v>386</v>
      </c>
      <c r="AC4695" s="27">
        <v>0</v>
      </c>
      <c r="AD4695" s="27">
        <f t="shared" si="965"/>
        <v>386</v>
      </c>
      <c r="AE4695" s="27" t="s">
        <v>47</v>
      </c>
      <c r="AF4695" s="118" t="s">
        <v>47</v>
      </c>
      <c r="AG4695" s="29"/>
      <c r="AH4695" s="20"/>
      <c r="AI4695" s="20"/>
      <c r="AJ4695" s="30"/>
    </row>
    <row r="4696" spans="1:43" s="17" customFormat="1" ht="229.5" hidden="1" x14ac:dyDescent="0.2">
      <c r="A4696" s="18" t="s">
        <v>38</v>
      </c>
      <c r="B4696" s="19" t="s">
        <v>48</v>
      </c>
      <c r="C4696" s="20"/>
      <c r="D4696" s="20"/>
      <c r="E4696" s="22"/>
      <c r="F4696" s="95" t="s">
        <v>40</v>
      </c>
      <c r="G4696" s="12" t="s">
        <v>14595</v>
      </c>
      <c r="H4696" s="27" t="s">
        <v>42</v>
      </c>
      <c r="I4696" s="23" t="s">
        <v>14596</v>
      </c>
      <c r="J4696" s="24" t="s">
        <v>44</v>
      </c>
      <c r="K4696" s="25" t="s">
        <v>45</v>
      </c>
      <c r="L4696" s="25" t="s">
        <v>45</v>
      </c>
      <c r="M4696" s="25" t="s">
        <v>46</v>
      </c>
      <c r="N4696" s="26" t="s">
        <v>46</v>
      </c>
      <c r="O4696" s="25">
        <v>0</v>
      </c>
      <c r="P4696" s="27">
        <v>4665.3590000000004</v>
      </c>
      <c r="Q4696" s="27">
        <f t="shared" si="962"/>
        <v>0.46653590000000006</v>
      </c>
      <c r="R4696" s="28" t="s">
        <v>47</v>
      </c>
      <c r="S4696" s="94" t="s">
        <v>45</v>
      </c>
      <c r="T4696" s="25" t="s">
        <v>45</v>
      </c>
      <c r="U4696" s="25" t="s">
        <v>45</v>
      </c>
      <c r="V4696" s="25" t="s">
        <v>45</v>
      </c>
      <c r="W4696" s="27" t="str">
        <f t="shared" si="963"/>
        <v>COMPLETO TIENE ÁREA Y LINDEROS</v>
      </c>
      <c r="X4696" s="25" t="s">
        <v>45</v>
      </c>
      <c r="Y4696" s="25" t="s">
        <v>45</v>
      </c>
      <c r="Z4696" s="25" t="s">
        <v>45</v>
      </c>
      <c r="AA4696" s="27" t="s">
        <v>46</v>
      </c>
      <c r="AB4696" s="27">
        <f t="shared" si="964"/>
        <v>0</v>
      </c>
      <c r="AC4696" s="27">
        <v>0</v>
      </c>
      <c r="AD4696" s="27">
        <f t="shared" si="965"/>
        <v>0</v>
      </c>
      <c r="AE4696" s="27" t="s">
        <v>47</v>
      </c>
      <c r="AF4696" s="118" t="s">
        <v>47</v>
      </c>
      <c r="AG4696" s="29"/>
      <c r="AH4696" s="20"/>
      <c r="AI4696" s="20"/>
      <c r="AJ4696" s="30"/>
    </row>
    <row r="4697" spans="1:43" s="17" customFormat="1" ht="114.75" hidden="1" x14ac:dyDescent="0.2">
      <c r="A4697" s="3" t="s">
        <v>38</v>
      </c>
      <c r="B4697" s="4" t="s">
        <v>48</v>
      </c>
      <c r="C4697" s="5"/>
      <c r="D4697" s="5"/>
      <c r="E4697" s="32"/>
      <c r="F4697" s="95" t="s">
        <v>40</v>
      </c>
      <c r="G4697" s="12" t="s">
        <v>14597</v>
      </c>
      <c r="H4697" s="12" t="s">
        <v>42</v>
      </c>
      <c r="I4697" s="8" t="s">
        <v>14598</v>
      </c>
      <c r="J4697" s="9" t="s">
        <v>44</v>
      </c>
      <c r="K4697" s="10" t="s">
        <v>45</v>
      </c>
      <c r="L4697" s="10" t="s">
        <v>45</v>
      </c>
      <c r="M4697" s="11" t="s">
        <v>46</v>
      </c>
      <c r="N4697" s="11" t="s">
        <v>46</v>
      </c>
      <c r="O4697" s="10">
        <v>2</v>
      </c>
      <c r="P4697" s="12">
        <v>328</v>
      </c>
      <c r="Q4697" s="12">
        <f t="shared" si="962"/>
        <v>2.0327999999999999</v>
      </c>
      <c r="R4697" s="28" t="s">
        <v>47</v>
      </c>
      <c r="S4697" s="94" t="s">
        <v>45</v>
      </c>
      <c r="T4697" s="25" t="s">
        <v>45</v>
      </c>
      <c r="U4697" s="25" t="s">
        <v>45</v>
      </c>
      <c r="V4697" s="25" t="s">
        <v>45</v>
      </c>
      <c r="W4697" s="27" t="str">
        <f t="shared" si="963"/>
        <v>COMPLETO TIENE ÁREA Y LINDEROS</v>
      </c>
      <c r="X4697" s="25" t="s">
        <v>45</v>
      </c>
      <c r="Y4697" s="25" t="s">
        <v>45</v>
      </c>
      <c r="Z4697" s="25" t="s">
        <v>45</v>
      </c>
      <c r="AA4697" s="27" t="s">
        <v>46</v>
      </c>
      <c r="AB4697" s="27">
        <f t="shared" si="964"/>
        <v>2</v>
      </c>
      <c r="AC4697" s="27">
        <v>0</v>
      </c>
      <c r="AD4697" s="27">
        <f t="shared" si="965"/>
        <v>2</v>
      </c>
      <c r="AE4697" s="27" t="s">
        <v>47</v>
      </c>
      <c r="AF4697" s="118" t="s">
        <v>47</v>
      </c>
      <c r="AG4697" s="29"/>
      <c r="AH4697" s="20"/>
      <c r="AI4697" s="20"/>
      <c r="AJ4697" s="30"/>
      <c r="AK4697" s="2"/>
      <c r="AL4697" s="2"/>
      <c r="AM4697" s="2"/>
      <c r="AN4697" s="2"/>
      <c r="AO4697" s="2"/>
      <c r="AP4697" s="2"/>
      <c r="AQ4697" s="2"/>
    </row>
    <row r="4698" spans="1:43" s="17" customFormat="1" ht="409.5" hidden="1" x14ac:dyDescent="0.2">
      <c r="A4698" s="18" t="s">
        <v>38</v>
      </c>
      <c r="B4698" s="19" t="s">
        <v>48</v>
      </c>
      <c r="C4698" s="20"/>
      <c r="D4698" s="20"/>
      <c r="E4698" s="30"/>
      <c r="F4698" s="95" t="s">
        <v>40</v>
      </c>
      <c r="G4698" s="12" t="s">
        <v>14599</v>
      </c>
      <c r="H4698" s="27" t="s">
        <v>42</v>
      </c>
      <c r="I4698" s="23" t="s">
        <v>14600</v>
      </c>
      <c r="J4698" s="24" t="s">
        <v>44</v>
      </c>
      <c r="K4698" s="25" t="s">
        <v>45</v>
      </c>
      <c r="L4698" s="25" t="s">
        <v>45</v>
      </c>
      <c r="M4698" s="25" t="s">
        <v>46</v>
      </c>
      <c r="N4698" s="26" t="s">
        <v>46</v>
      </c>
      <c r="O4698" s="25">
        <v>701</v>
      </c>
      <c r="P4698" s="58">
        <v>3628</v>
      </c>
      <c r="Q4698" s="27">
        <f t="shared" si="962"/>
        <v>701.36279999999999</v>
      </c>
      <c r="R4698" s="28" t="s">
        <v>47</v>
      </c>
      <c r="S4698" s="94" t="s">
        <v>45</v>
      </c>
      <c r="T4698" s="25" t="s">
        <v>45</v>
      </c>
      <c r="U4698" s="25" t="s">
        <v>45</v>
      </c>
      <c r="V4698" s="25" t="s">
        <v>45</v>
      </c>
      <c r="W4698" s="27" t="str">
        <f t="shared" si="963"/>
        <v>COMPLETO TIENE ÁREA Y LINDEROS</v>
      </c>
      <c r="X4698" s="25" t="s">
        <v>45</v>
      </c>
      <c r="Y4698" s="25" t="s">
        <v>45</v>
      </c>
      <c r="Z4698" s="25" t="s">
        <v>45</v>
      </c>
      <c r="AA4698" s="27" t="s">
        <v>46</v>
      </c>
      <c r="AB4698" s="27">
        <f t="shared" si="964"/>
        <v>701</v>
      </c>
      <c r="AC4698" s="27">
        <v>0</v>
      </c>
      <c r="AD4698" s="27">
        <f t="shared" si="965"/>
        <v>701</v>
      </c>
      <c r="AE4698" s="27" t="s">
        <v>47</v>
      </c>
      <c r="AF4698" s="118" t="s">
        <v>47</v>
      </c>
      <c r="AG4698" s="29"/>
      <c r="AH4698" s="20"/>
      <c r="AI4698" s="20"/>
      <c r="AJ4698" s="30"/>
    </row>
    <row r="4699" spans="1:43" s="17" customFormat="1" ht="242.25" hidden="1" x14ac:dyDescent="0.2">
      <c r="A4699" s="3" t="s">
        <v>38</v>
      </c>
      <c r="B4699" s="4" t="s">
        <v>48</v>
      </c>
      <c r="C4699" s="5"/>
      <c r="D4699" s="5"/>
      <c r="E4699" s="32"/>
      <c r="F4699" s="95" t="s">
        <v>40</v>
      </c>
      <c r="G4699" s="12" t="s">
        <v>14601</v>
      </c>
      <c r="H4699" s="12" t="s">
        <v>42</v>
      </c>
      <c r="I4699" s="8" t="s">
        <v>14602</v>
      </c>
      <c r="J4699" s="9" t="s">
        <v>44</v>
      </c>
      <c r="K4699" s="10" t="s">
        <v>45</v>
      </c>
      <c r="L4699" s="10" t="s">
        <v>45</v>
      </c>
      <c r="M4699" s="11" t="s">
        <v>46</v>
      </c>
      <c r="N4699" s="11" t="s">
        <v>46</v>
      </c>
      <c r="O4699" s="10">
        <v>1</v>
      </c>
      <c r="P4699" s="12">
        <v>1372</v>
      </c>
      <c r="Q4699" s="12">
        <f t="shared" si="962"/>
        <v>1.1372</v>
      </c>
      <c r="R4699" s="28" t="s">
        <v>47</v>
      </c>
      <c r="S4699" s="94" t="s">
        <v>45</v>
      </c>
      <c r="T4699" s="25" t="s">
        <v>45</v>
      </c>
      <c r="U4699" s="25" t="s">
        <v>45</v>
      </c>
      <c r="V4699" s="25" t="s">
        <v>45</v>
      </c>
      <c r="W4699" s="27" t="str">
        <f t="shared" si="963"/>
        <v>COMPLETO TIENE ÁREA Y LINDEROS</v>
      </c>
      <c r="X4699" s="25" t="s">
        <v>45</v>
      </c>
      <c r="Y4699" s="25" t="s">
        <v>45</v>
      </c>
      <c r="Z4699" s="25" t="s">
        <v>45</v>
      </c>
      <c r="AA4699" s="27" t="s">
        <v>46</v>
      </c>
      <c r="AB4699" s="27">
        <f t="shared" si="964"/>
        <v>1</v>
      </c>
      <c r="AC4699" s="27">
        <v>0</v>
      </c>
      <c r="AD4699" s="27">
        <f t="shared" si="965"/>
        <v>1</v>
      </c>
      <c r="AE4699" s="27" t="s">
        <v>47</v>
      </c>
      <c r="AF4699" s="118" t="s">
        <v>47</v>
      </c>
      <c r="AG4699" s="29"/>
      <c r="AH4699" s="20"/>
      <c r="AI4699" s="20"/>
      <c r="AJ4699" s="30"/>
      <c r="AK4699" s="2"/>
      <c r="AL4699" s="2"/>
      <c r="AM4699" s="2"/>
      <c r="AN4699" s="2"/>
      <c r="AO4699" s="2"/>
      <c r="AP4699" s="2"/>
      <c r="AQ4699" s="2"/>
    </row>
    <row r="4700" spans="1:43" s="17" customFormat="1" ht="102" hidden="1" x14ac:dyDescent="0.2">
      <c r="A4700" s="18" t="s">
        <v>38</v>
      </c>
      <c r="B4700" s="19" t="s">
        <v>48</v>
      </c>
      <c r="C4700" s="20"/>
      <c r="D4700" s="20"/>
      <c r="E4700" s="30"/>
      <c r="F4700" s="95" t="s">
        <v>40</v>
      </c>
      <c r="G4700" s="12" t="s">
        <v>14603</v>
      </c>
      <c r="H4700" s="27" t="s">
        <v>42</v>
      </c>
      <c r="I4700" s="23" t="s">
        <v>14604</v>
      </c>
      <c r="J4700" s="24" t="s">
        <v>44</v>
      </c>
      <c r="K4700" s="25" t="s">
        <v>45</v>
      </c>
      <c r="L4700" s="25" t="s">
        <v>45</v>
      </c>
      <c r="M4700" s="25" t="s">
        <v>46</v>
      </c>
      <c r="N4700" s="26" t="s">
        <v>46</v>
      </c>
      <c r="O4700" s="25">
        <v>0</v>
      </c>
      <c r="P4700" s="27">
        <v>2450</v>
      </c>
      <c r="Q4700" s="27">
        <f t="shared" si="962"/>
        <v>0.245</v>
      </c>
      <c r="R4700" s="28" t="s">
        <v>47</v>
      </c>
      <c r="S4700" s="94" t="s">
        <v>45</v>
      </c>
      <c r="T4700" s="25" t="s">
        <v>45</v>
      </c>
      <c r="U4700" s="25" t="s">
        <v>45</v>
      </c>
      <c r="V4700" s="25" t="s">
        <v>45</v>
      </c>
      <c r="W4700" s="27" t="str">
        <f t="shared" si="963"/>
        <v>COMPLETO TIENE ÁREA Y LINDEROS</v>
      </c>
      <c r="X4700" s="25" t="s">
        <v>45</v>
      </c>
      <c r="Y4700" s="25" t="s">
        <v>45</v>
      </c>
      <c r="Z4700" s="25" t="s">
        <v>45</v>
      </c>
      <c r="AA4700" s="27" t="s">
        <v>46</v>
      </c>
      <c r="AB4700" s="27">
        <f t="shared" si="964"/>
        <v>0</v>
      </c>
      <c r="AC4700" s="27">
        <v>0</v>
      </c>
      <c r="AD4700" s="27">
        <f t="shared" si="965"/>
        <v>0</v>
      </c>
      <c r="AE4700" s="27" t="s">
        <v>47</v>
      </c>
      <c r="AF4700" s="118" t="s">
        <v>47</v>
      </c>
      <c r="AG4700" s="29"/>
      <c r="AH4700" s="20"/>
      <c r="AI4700" s="20"/>
      <c r="AJ4700" s="30"/>
    </row>
    <row r="4701" spans="1:43" s="17" customFormat="1" ht="140.25" hidden="1" x14ac:dyDescent="0.2">
      <c r="A4701" s="18" t="s">
        <v>38</v>
      </c>
      <c r="B4701" s="19" t="s">
        <v>48</v>
      </c>
      <c r="C4701" s="20"/>
      <c r="D4701" s="20"/>
      <c r="E4701" s="30"/>
      <c r="F4701" s="95" t="s">
        <v>40</v>
      </c>
      <c r="G4701" s="12" t="s">
        <v>14605</v>
      </c>
      <c r="H4701" s="27" t="s">
        <v>42</v>
      </c>
      <c r="I4701" s="23" t="s">
        <v>14606</v>
      </c>
      <c r="J4701" s="24" t="s">
        <v>44</v>
      </c>
      <c r="K4701" s="25" t="s">
        <v>45</v>
      </c>
      <c r="L4701" s="25" t="s">
        <v>45</v>
      </c>
      <c r="M4701" s="25" t="s">
        <v>46</v>
      </c>
      <c r="N4701" s="26" t="s">
        <v>46</v>
      </c>
      <c r="O4701" s="25">
        <v>0</v>
      </c>
      <c r="P4701" s="27">
        <v>2200</v>
      </c>
      <c r="Q4701" s="27">
        <f t="shared" si="962"/>
        <v>0.22</v>
      </c>
      <c r="R4701" s="28" t="s">
        <v>47</v>
      </c>
      <c r="S4701" s="94" t="s">
        <v>45</v>
      </c>
      <c r="T4701" s="25" t="s">
        <v>45</v>
      </c>
      <c r="U4701" s="25" t="s">
        <v>45</v>
      </c>
      <c r="V4701" s="25" t="s">
        <v>45</v>
      </c>
      <c r="W4701" s="27" t="str">
        <f t="shared" si="963"/>
        <v>COMPLETO TIENE ÁREA Y LINDEROS</v>
      </c>
      <c r="X4701" s="25" t="s">
        <v>45</v>
      </c>
      <c r="Y4701" s="25" t="s">
        <v>45</v>
      </c>
      <c r="Z4701" s="25" t="s">
        <v>45</v>
      </c>
      <c r="AA4701" s="27" t="s">
        <v>46</v>
      </c>
      <c r="AB4701" s="27">
        <f t="shared" si="964"/>
        <v>0</v>
      </c>
      <c r="AC4701" s="27">
        <v>0</v>
      </c>
      <c r="AD4701" s="27">
        <f t="shared" si="965"/>
        <v>0</v>
      </c>
      <c r="AE4701" s="27" t="s">
        <v>47</v>
      </c>
      <c r="AF4701" s="118" t="s">
        <v>47</v>
      </c>
      <c r="AG4701" s="29"/>
      <c r="AH4701" s="20"/>
      <c r="AI4701" s="20"/>
      <c r="AJ4701" s="30"/>
    </row>
    <row r="4702" spans="1:43" s="17" customFormat="1" ht="178.5" hidden="1" x14ac:dyDescent="0.2">
      <c r="A4702" s="18" t="s">
        <v>38</v>
      </c>
      <c r="B4702" s="19" t="s">
        <v>48</v>
      </c>
      <c r="C4702" s="20"/>
      <c r="D4702" s="20"/>
      <c r="E4702" s="30"/>
      <c r="F4702" s="95" t="s">
        <v>40</v>
      </c>
      <c r="G4702" s="12" t="s">
        <v>14607</v>
      </c>
      <c r="H4702" s="27" t="s">
        <v>42</v>
      </c>
      <c r="I4702" s="23" t="s">
        <v>14608</v>
      </c>
      <c r="J4702" s="24" t="s">
        <v>44</v>
      </c>
      <c r="K4702" s="25" t="s">
        <v>45</v>
      </c>
      <c r="L4702" s="25" t="s">
        <v>45</v>
      </c>
      <c r="M4702" s="25" t="s">
        <v>46</v>
      </c>
      <c r="N4702" s="26" t="s">
        <v>46</v>
      </c>
      <c r="O4702" s="25">
        <v>0</v>
      </c>
      <c r="P4702" s="27">
        <v>2177.87</v>
      </c>
      <c r="Q4702" s="27">
        <f t="shared" si="962"/>
        <v>0.21778699999999998</v>
      </c>
      <c r="R4702" s="28" t="s">
        <v>47</v>
      </c>
      <c r="S4702" s="94" t="s">
        <v>45</v>
      </c>
      <c r="T4702" s="25" t="s">
        <v>45</v>
      </c>
      <c r="U4702" s="25" t="s">
        <v>45</v>
      </c>
      <c r="V4702" s="25" t="s">
        <v>45</v>
      </c>
      <c r="W4702" s="27" t="str">
        <f t="shared" si="963"/>
        <v>COMPLETO TIENE ÁREA Y LINDEROS</v>
      </c>
      <c r="X4702" s="25" t="s">
        <v>45</v>
      </c>
      <c r="Y4702" s="25" t="s">
        <v>45</v>
      </c>
      <c r="Z4702" s="25" t="s">
        <v>45</v>
      </c>
      <c r="AA4702" s="27" t="s">
        <v>46</v>
      </c>
      <c r="AB4702" s="27">
        <f t="shared" si="964"/>
        <v>0</v>
      </c>
      <c r="AC4702" s="27">
        <v>0</v>
      </c>
      <c r="AD4702" s="27">
        <f t="shared" si="965"/>
        <v>0</v>
      </c>
      <c r="AE4702" s="27" t="s">
        <v>47</v>
      </c>
      <c r="AF4702" s="118" t="s">
        <v>47</v>
      </c>
      <c r="AG4702" s="29"/>
      <c r="AH4702" s="20"/>
      <c r="AI4702" s="20"/>
      <c r="AJ4702" s="30"/>
    </row>
    <row r="4703" spans="1:43" s="17" customFormat="1" ht="216.75" hidden="1" x14ac:dyDescent="0.2">
      <c r="A4703" s="18" t="s">
        <v>38</v>
      </c>
      <c r="B4703" s="19" t="s">
        <v>48</v>
      </c>
      <c r="C4703" s="20"/>
      <c r="D4703" s="20"/>
      <c r="E4703" s="30"/>
      <c r="F4703" s="95" t="s">
        <v>40</v>
      </c>
      <c r="G4703" s="12" t="s">
        <v>14609</v>
      </c>
      <c r="H4703" s="27" t="s">
        <v>42</v>
      </c>
      <c r="I4703" s="23" t="s">
        <v>14610</v>
      </c>
      <c r="J4703" s="24" t="s">
        <v>44</v>
      </c>
      <c r="K4703" s="25" t="s">
        <v>45</v>
      </c>
      <c r="L4703" s="25" t="s">
        <v>45</v>
      </c>
      <c r="M4703" s="25" t="s">
        <v>46</v>
      </c>
      <c r="N4703" s="26" t="s">
        <v>46</v>
      </c>
      <c r="O4703" s="25">
        <v>0</v>
      </c>
      <c r="P4703" s="27">
        <v>2177.87</v>
      </c>
      <c r="Q4703" s="27">
        <f t="shared" si="962"/>
        <v>0.21778699999999998</v>
      </c>
      <c r="R4703" s="28" t="s">
        <v>47</v>
      </c>
      <c r="S4703" s="94" t="s">
        <v>45</v>
      </c>
      <c r="T4703" s="25" t="s">
        <v>45</v>
      </c>
      <c r="U4703" s="25" t="s">
        <v>45</v>
      </c>
      <c r="V4703" s="25" t="s">
        <v>45</v>
      </c>
      <c r="W4703" s="27" t="str">
        <f t="shared" si="963"/>
        <v>COMPLETO TIENE ÁREA Y LINDEROS</v>
      </c>
      <c r="X4703" s="25" t="s">
        <v>45</v>
      </c>
      <c r="Y4703" s="25" t="s">
        <v>45</v>
      </c>
      <c r="Z4703" s="25" t="s">
        <v>45</v>
      </c>
      <c r="AA4703" s="27" t="s">
        <v>46</v>
      </c>
      <c r="AB4703" s="27">
        <f t="shared" si="964"/>
        <v>0</v>
      </c>
      <c r="AC4703" s="27">
        <v>0</v>
      </c>
      <c r="AD4703" s="27">
        <f t="shared" si="965"/>
        <v>0</v>
      </c>
      <c r="AE4703" s="27" t="s">
        <v>47</v>
      </c>
      <c r="AF4703" s="118" t="s">
        <v>47</v>
      </c>
      <c r="AG4703" s="29"/>
      <c r="AH4703" s="20"/>
      <c r="AI4703" s="20"/>
      <c r="AJ4703" s="30"/>
    </row>
    <row r="4704" spans="1:43" s="17" customFormat="1" ht="102" hidden="1" x14ac:dyDescent="0.2">
      <c r="A4704" s="18" t="s">
        <v>38</v>
      </c>
      <c r="B4704" s="19" t="s">
        <v>48</v>
      </c>
      <c r="C4704" s="20"/>
      <c r="D4704" s="20"/>
      <c r="E4704" s="30"/>
      <c r="F4704" s="95" t="s">
        <v>40</v>
      </c>
      <c r="G4704" s="12" t="s">
        <v>14611</v>
      </c>
      <c r="H4704" s="27" t="s">
        <v>42</v>
      </c>
      <c r="I4704" s="23" t="s">
        <v>14612</v>
      </c>
      <c r="J4704" s="24" t="s">
        <v>44</v>
      </c>
      <c r="K4704" s="25" t="s">
        <v>45</v>
      </c>
      <c r="L4704" s="25" t="s">
        <v>45</v>
      </c>
      <c r="M4704" s="25" t="s">
        <v>46</v>
      </c>
      <c r="N4704" s="26" t="s">
        <v>46</v>
      </c>
      <c r="O4704" s="25">
        <v>0</v>
      </c>
      <c r="P4704" s="27">
        <v>2200</v>
      </c>
      <c r="Q4704" s="27">
        <f t="shared" si="962"/>
        <v>0.22</v>
      </c>
      <c r="R4704" s="28" t="s">
        <v>47</v>
      </c>
      <c r="S4704" s="94" t="s">
        <v>45</v>
      </c>
      <c r="T4704" s="25" t="s">
        <v>45</v>
      </c>
      <c r="U4704" s="25" t="s">
        <v>45</v>
      </c>
      <c r="V4704" s="25" t="s">
        <v>45</v>
      </c>
      <c r="W4704" s="27" t="str">
        <f t="shared" si="963"/>
        <v>COMPLETO TIENE ÁREA Y LINDEROS</v>
      </c>
      <c r="X4704" s="25" t="s">
        <v>45</v>
      </c>
      <c r="Y4704" s="25" t="s">
        <v>45</v>
      </c>
      <c r="Z4704" s="25" t="s">
        <v>45</v>
      </c>
      <c r="AA4704" s="27" t="s">
        <v>46</v>
      </c>
      <c r="AB4704" s="27">
        <f t="shared" si="964"/>
        <v>0</v>
      </c>
      <c r="AC4704" s="27">
        <v>0</v>
      </c>
      <c r="AD4704" s="27">
        <f t="shared" si="965"/>
        <v>0</v>
      </c>
      <c r="AE4704" s="27" t="s">
        <v>47</v>
      </c>
      <c r="AF4704" s="118" t="s">
        <v>47</v>
      </c>
      <c r="AG4704" s="29"/>
      <c r="AH4704" s="20"/>
      <c r="AI4704" s="20"/>
      <c r="AJ4704" s="30"/>
    </row>
    <row r="4705" spans="1:43" s="17" customFormat="1" ht="114.75" hidden="1" x14ac:dyDescent="0.2">
      <c r="A4705" s="18" t="s">
        <v>38</v>
      </c>
      <c r="B4705" s="19" t="s">
        <v>48</v>
      </c>
      <c r="C4705" s="20"/>
      <c r="D4705" s="20"/>
      <c r="E4705" s="30"/>
      <c r="F4705" s="95" t="s">
        <v>40</v>
      </c>
      <c r="G4705" s="12" t="s">
        <v>14613</v>
      </c>
      <c r="H4705" s="27" t="s">
        <v>42</v>
      </c>
      <c r="I4705" s="23" t="s">
        <v>14614</v>
      </c>
      <c r="J4705" s="24" t="s">
        <v>44</v>
      </c>
      <c r="K4705" s="25" t="s">
        <v>45</v>
      </c>
      <c r="L4705" s="25" t="s">
        <v>45</v>
      </c>
      <c r="M4705" s="25" t="s">
        <v>46</v>
      </c>
      <c r="N4705" s="26" t="s">
        <v>46</v>
      </c>
      <c r="O4705" s="25">
        <v>0</v>
      </c>
      <c r="P4705" s="27">
        <v>2250</v>
      </c>
      <c r="Q4705" s="27">
        <f t="shared" si="962"/>
        <v>0.22500000000000001</v>
      </c>
      <c r="R4705" s="28" t="s">
        <v>47</v>
      </c>
      <c r="S4705" s="94" t="s">
        <v>45</v>
      </c>
      <c r="T4705" s="25" t="s">
        <v>45</v>
      </c>
      <c r="U4705" s="25" t="s">
        <v>45</v>
      </c>
      <c r="V4705" s="25" t="s">
        <v>45</v>
      </c>
      <c r="W4705" s="27" t="str">
        <f t="shared" si="963"/>
        <v>COMPLETO TIENE ÁREA Y LINDEROS</v>
      </c>
      <c r="X4705" s="25" t="s">
        <v>45</v>
      </c>
      <c r="Y4705" s="25" t="s">
        <v>45</v>
      </c>
      <c r="Z4705" s="25" t="s">
        <v>45</v>
      </c>
      <c r="AA4705" s="27" t="s">
        <v>46</v>
      </c>
      <c r="AB4705" s="27">
        <f t="shared" si="964"/>
        <v>0</v>
      </c>
      <c r="AC4705" s="27">
        <v>0</v>
      </c>
      <c r="AD4705" s="27">
        <f t="shared" si="965"/>
        <v>0</v>
      </c>
      <c r="AE4705" s="27" t="s">
        <v>47</v>
      </c>
      <c r="AF4705" s="118" t="s">
        <v>47</v>
      </c>
      <c r="AG4705" s="29"/>
      <c r="AH4705" s="20"/>
      <c r="AI4705" s="20"/>
      <c r="AJ4705" s="30"/>
    </row>
    <row r="4706" spans="1:43" s="17" customFormat="1" ht="114.75" hidden="1" x14ac:dyDescent="0.2">
      <c r="A4706" s="18" t="s">
        <v>38</v>
      </c>
      <c r="B4706" s="19" t="s">
        <v>48</v>
      </c>
      <c r="C4706" s="20"/>
      <c r="D4706" s="20"/>
      <c r="E4706" s="30"/>
      <c r="F4706" s="95" t="s">
        <v>40</v>
      </c>
      <c r="G4706" s="12" t="s">
        <v>14615</v>
      </c>
      <c r="H4706" s="27" t="s">
        <v>42</v>
      </c>
      <c r="I4706" s="23" t="s">
        <v>14616</v>
      </c>
      <c r="J4706" s="24" t="s">
        <v>44</v>
      </c>
      <c r="K4706" s="25" t="s">
        <v>45</v>
      </c>
      <c r="L4706" s="25" t="s">
        <v>45</v>
      </c>
      <c r="M4706" s="25" t="s">
        <v>46</v>
      </c>
      <c r="N4706" s="26" t="s">
        <v>46</v>
      </c>
      <c r="O4706" s="25">
        <v>0</v>
      </c>
      <c r="P4706" s="27">
        <v>2250</v>
      </c>
      <c r="Q4706" s="27">
        <f t="shared" si="962"/>
        <v>0.22500000000000001</v>
      </c>
      <c r="R4706" s="28" t="s">
        <v>47</v>
      </c>
      <c r="S4706" s="94" t="s">
        <v>45</v>
      </c>
      <c r="T4706" s="25" t="s">
        <v>45</v>
      </c>
      <c r="U4706" s="25" t="s">
        <v>45</v>
      </c>
      <c r="V4706" s="25" t="s">
        <v>45</v>
      </c>
      <c r="W4706" s="27" t="str">
        <f t="shared" si="963"/>
        <v>COMPLETO TIENE ÁREA Y LINDEROS</v>
      </c>
      <c r="X4706" s="25" t="s">
        <v>45</v>
      </c>
      <c r="Y4706" s="25" t="s">
        <v>45</v>
      </c>
      <c r="Z4706" s="25" t="s">
        <v>45</v>
      </c>
      <c r="AA4706" s="27" t="s">
        <v>46</v>
      </c>
      <c r="AB4706" s="27">
        <f t="shared" si="964"/>
        <v>0</v>
      </c>
      <c r="AC4706" s="27">
        <v>0</v>
      </c>
      <c r="AD4706" s="27">
        <f t="shared" si="965"/>
        <v>0</v>
      </c>
      <c r="AE4706" s="27" t="s">
        <v>47</v>
      </c>
      <c r="AF4706" s="118" t="s">
        <v>47</v>
      </c>
      <c r="AG4706" s="29"/>
      <c r="AH4706" s="20"/>
      <c r="AI4706" s="20"/>
      <c r="AJ4706" s="30"/>
      <c r="AK4706" s="2"/>
      <c r="AL4706" s="2"/>
      <c r="AM4706" s="2"/>
      <c r="AN4706" s="2"/>
      <c r="AO4706" s="2"/>
      <c r="AP4706" s="2"/>
      <c r="AQ4706" s="2"/>
    </row>
    <row r="4707" spans="1:43" s="17" customFormat="1" ht="114.75" hidden="1" x14ac:dyDescent="0.2">
      <c r="A4707" s="18" t="s">
        <v>38</v>
      </c>
      <c r="B4707" s="19" t="s">
        <v>48</v>
      </c>
      <c r="C4707" s="20"/>
      <c r="D4707" s="20"/>
      <c r="E4707" s="30"/>
      <c r="F4707" s="95" t="s">
        <v>40</v>
      </c>
      <c r="G4707" s="12" t="s">
        <v>14617</v>
      </c>
      <c r="H4707" s="27" t="s">
        <v>42</v>
      </c>
      <c r="I4707" s="23" t="s">
        <v>14618</v>
      </c>
      <c r="J4707" s="24" t="s">
        <v>44</v>
      </c>
      <c r="K4707" s="25" t="s">
        <v>45</v>
      </c>
      <c r="L4707" s="25" t="s">
        <v>45</v>
      </c>
      <c r="M4707" s="25" t="s">
        <v>46</v>
      </c>
      <c r="N4707" s="26" t="s">
        <v>46</v>
      </c>
      <c r="O4707" s="25">
        <v>0</v>
      </c>
      <c r="P4707" s="27">
        <v>2250</v>
      </c>
      <c r="Q4707" s="27">
        <f t="shared" si="962"/>
        <v>0.22500000000000001</v>
      </c>
      <c r="R4707" s="28" t="s">
        <v>47</v>
      </c>
      <c r="S4707" s="94" t="s">
        <v>45</v>
      </c>
      <c r="T4707" s="25" t="s">
        <v>45</v>
      </c>
      <c r="U4707" s="25" t="s">
        <v>45</v>
      </c>
      <c r="V4707" s="25" t="s">
        <v>45</v>
      </c>
      <c r="W4707" s="27" t="str">
        <f t="shared" si="963"/>
        <v>COMPLETO TIENE ÁREA Y LINDEROS</v>
      </c>
      <c r="X4707" s="25" t="s">
        <v>45</v>
      </c>
      <c r="Y4707" s="25" t="s">
        <v>45</v>
      </c>
      <c r="Z4707" s="25" t="s">
        <v>45</v>
      </c>
      <c r="AA4707" s="27" t="s">
        <v>46</v>
      </c>
      <c r="AB4707" s="27">
        <f t="shared" si="964"/>
        <v>0</v>
      </c>
      <c r="AC4707" s="27">
        <v>0</v>
      </c>
      <c r="AD4707" s="27">
        <f t="shared" si="965"/>
        <v>0</v>
      </c>
      <c r="AE4707" s="27" t="s">
        <v>47</v>
      </c>
      <c r="AF4707" s="118" t="s">
        <v>47</v>
      </c>
      <c r="AG4707" s="29"/>
      <c r="AH4707" s="20"/>
      <c r="AI4707" s="20"/>
      <c r="AJ4707" s="30"/>
    </row>
    <row r="4708" spans="1:43" s="17" customFormat="1" ht="114.75" hidden="1" x14ac:dyDescent="0.2">
      <c r="A4708" s="18" t="s">
        <v>38</v>
      </c>
      <c r="B4708" s="19" t="s">
        <v>48</v>
      </c>
      <c r="C4708" s="20"/>
      <c r="D4708" s="20"/>
      <c r="E4708" s="30"/>
      <c r="F4708" s="95" t="s">
        <v>40</v>
      </c>
      <c r="G4708" s="12" t="s">
        <v>14619</v>
      </c>
      <c r="H4708" s="27" t="s">
        <v>42</v>
      </c>
      <c r="I4708" s="23" t="s">
        <v>14620</v>
      </c>
      <c r="J4708" s="24" t="s">
        <v>44</v>
      </c>
      <c r="K4708" s="25" t="s">
        <v>45</v>
      </c>
      <c r="L4708" s="25" t="s">
        <v>45</v>
      </c>
      <c r="M4708" s="25" t="s">
        <v>46</v>
      </c>
      <c r="N4708" s="26" t="s">
        <v>46</v>
      </c>
      <c r="O4708" s="25">
        <v>0</v>
      </c>
      <c r="P4708" s="39">
        <v>2362.5</v>
      </c>
      <c r="Q4708" s="27">
        <f t="shared" si="962"/>
        <v>0.23624999999999999</v>
      </c>
      <c r="R4708" s="28" t="s">
        <v>47</v>
      </c>
      <c r="S4708" s="94" t="s">
        <v>45</v>
      </c>
      <c r="T4708" s="25" t="s">
        <v>45</v>
      </c>
      <c r="U4708" s="25" t="s">
        <v>45</v>
      </c>
      <c r="V4708" s="25" t="s">
        <v>45</v>
      </c>
      <c r="W4708" s="27" t="str">
        <f t="shared" si="963"/>
        <v>COMPLETO TIENE ÁREA Y LINDEROS</v>
      </c>
      <c r="X4708" s="25" t="s">
        <v>45</v>
      </c>
      <c r="Y4708" s="25" t="s">
        <v>45</v>
      </c>
      <c r="Z4708" s="25" t="s">
        <v>45</v>
      </c>
      <c r="AA4708" s="27" t="s">
        <v>46</v>
      </c>
      <c r="AB4708" s="27">
        <f t="shared" si="964"/>
        <v>0</v>
      </c>
      <c r="AC4708" s="27">
        <v>0</v>
      </c>
      <c r="AD4708" s="27">
        <f t="shared" si="965"/>
        <v>0</v>
      </c>
      <c r="AE4708" s="27" t="s">
        <v>47</v>
      </c>
      <c r="AF4708" s="118" t="s">
        <v>47</v>
      </c>
      <c r="AG4708" s="29"/>
      <c r="AH4708" s="20"/>
      <c r="AI4708" s="20"/>
      <c r="AJ4708" s="30"/>
    </row>
    <row r="4709" spans="1:43" s="17" customFormat="1" ht="114.75" hidden="1" x14ac:dyDescent="0.2">
      <c r="A4709" s="18" t="s">
        <v>38</v>
      </c>
      <c r="B4709" s="19" t="s">
        <v>48</v>
      </c>
      <c r="C4709" s="20"/>
      <c r="D4709" s="20"/>
      <c r="E4709" s="30"/>
      <c r="F4709" s="95" t="s">
        <v>40</v>
      </c>
      <c r="G4709" s="12" t="s">
        <v>14621</v>
      </c>
      <c r="H4709" s="27" t="s">
        <v>42</v>
      </c>
      <c r="I4709" s="23" t="s">
        <v>14622</v>
      </c>
      <c r="J4709" s="24" t="s">
        <v>44</v>
      </c>
      <c r="K4709" s="25" t="s">
        <v>45</v>
      </c>
      <c r="L4709" s="25" t="s">
        <v>45</v>
      </c>
      <c r="M4709" s="25" t="s">
        <v>46</v>
      </c>
      <c r="N4709" s="26" t="s">
        <v>46</v>
      </c>
      <c r="O4709" s="25">
        <v>0</v>
      </c>
      <c r="P4709" s="27">
        <v>2424.46</v>
      </c>
      <c r="Q4709" s="27">
        <f t="shared" si="962"/>
        <v>0.24244599999999999</v>
      </c>
      <c r="R4709" s="28" t="s">
        <v>47</v>
      </c>
      <c r="S4709" s="94" t="s">
        <v>45</v>
      </c>
      <c r="T4709" s="25" t="s">
        <v>45</v>
      </c>
      <c r="U4709" s="25" t="s">
        <v>45</v>
      </c>
      <c r="V4709" s="25" t="s">
        <v>45</v>
      </c>
      <c r="W4709" s="27" t="str">
        <f t="shared" si="963"/>
        <v>COMPLETO TIENE ÁREA Y LINDEROS</v>
      </c>
      <c r="X4709" s="25" t="s">
        <v>45</v>
      </c>
      <c r="Y4709" s="25" t="s">
        <v>45</v>
      </c>
      <c r="Z4709" s="25" t="s">
        <v>45</v>
      </c>
      <c r="AA4709" s="27" t="s">
        <v>46</v>
      </c>
      <c r="AB4709" s="27">
        <f t="shared" si="964"/>
        <v>0</v>
      </c>
      <c r="AC4709" s="27">
        <v>0</v>
      </c>
      <c r="AD4709" s="27">
        <f t="shared" si="965"/>
        <v>0</v>
      </c>
      <c r="AE4709" s="27" t="s">
        <v>47</v>
      </c>
      <c r="AF4709" s="118" t="s">
        <v>47</v>
      </c>
      <c r="AG4709" s="29"/>
      <c r="AH4709" s="20"/>
      <c r="AI4709" s="20"/>
      <c r="AJ4709" s="30"/>
    </row>
    <row r="4710" spans="1:43" s="17" customFormat="1" ht="114.75" hidden="1" x14ac:dyDescent="0.2">
      <c r="A4710" s="18" t="s">
        <v>38</v>
      </c>
      <c r="B4710" s="19" t="s">
        <v>48</v>
      </c>
      <c r="C4710" s="20"/>
      <c r="D4710" s="20"/>
      <c r="E4710" s="30"/>
      <c r="F4710" s="95" t="s">
        <v>40</v>
      </c>
      <c r="G4710" s="12" t="s">
        <v>14623</v>
      </c>
      <c r="H4710" s="27" t="s">
        <v>42</v>
      </c>
      <c r="I4710" s="23" t="s">
        <v>14624</v>
      </c>
      <c r="J4710" s="24" t="s">
        <v>44</v>
      </c>
      <c r="K4710" s="25" t="s">
        <v>45</v>
      </c>
      <c r="L4710" s="25" t="s">
        <v>45</v>
      </c>
      <c r="M4710" s="25" t="s">
        <v>46</v>
      </c>
      <c r="N4710" s="26" t="s">
        <v>46</v>
      </c>
      <c r="O4710" s="25">
        <v>0</v>
      </c>
      <c r="P4710" s="27">
        <v>2625</v>
      </c>
      <c r="Q4710" s="27">
        <f t="shared" si="962"/>
        <v>0.26250000000000001</v>
      </c>
      <c r="R4710" s="28" t="s">
        <v>47</v>
      </c>
      <c r="S4710" s="94" t="s">
        <v>45</v>
      </c>
      <c r="T4710" s="25" t="s">
        <v>45</v>
      </c>
      <c r="U4710" s="25" t="s">
        <v>45</v>
      </c>
      <c r="V4710" s="25" t="s">
        <v>45</v>
      </c>
      <c r="W4710" s="27" t="str">
        <f t="shared" si="963"/>
        <v>COMPLETO TIENE ÁREA Y LINDEROS</v>
      </c>
      <c r="X4710" s="25" t="s">
        <v>45</v>
      </c>
      <c r="Y4710" s="25" t="s">
        <v>45</v>
      </c>
      <c r="Z4710" s="25" t="s">
        <v>45</v>
      </c>
      <c r="AA4710" s="27" t="s">
        <v>46</v>
      </c>
      <c r="AB4710" s="27">
        <f t="shared" si="964"/>
        <v>0</v>
      </c>
      <c r="AC4710" s="27">
        <v>0</v>
      </c>
      <c r="AD4710" s="27">
        <f t="shared" si="965"/>
        <v>0</v>
      </c>
      <c r="AE4710" s="27" t="s">
        <v>47</v>
      </c>
      <c r="AF4710" s="118" t="s">
        <v>47</v>
      </c>
      <c r="AG4710" s="29"/>
      <c r="AH4710" s="20"/>
      <c r="AI4710" s="20"/>
      <c r="AJ4710" s="30"/>
    </row>
    <row r="4711" spans="1:43" s="17" customFormat="1" ht="114.75" hidden="1" x14ac:dyDescent="0.2">
      <c r="A4711" s="18" t="s">
        <v>38</v>
      </c>
      <c r="B4711" s="19" t="s">
        <v>48</v>
      </c>
      <c r="C4711" s="20"/>
      <c r="D4711" s="20"/>
      <c r="E4711" s="30"/>
      <c r="F4711" s="95" t="s">
        <v>40</v>
      </c>
      <c r="G4711" s="12" t="s">
        <v>14625</v>
      </c>
      <c r="H4711" s="27" t="s">
        <v>42</v>
      </c>
      <c r="I4711" s="23" t="s">
        <v>14626</v>
      </c>
      <c r="J4711" s="24" t="s">
        <v>44</v>
      </c>
      <c r="K4711" s="25" t="s">
        <v>45</v>
      </c>
      <c r="L4711" s="25" t="s">
        <v>45</v>
      </c>
      <c r="M4711" s="25" t="s">
        <v>46</v>
      </c>
      <c r="N4711" s="26" t="s">
        <v>46</v>
      </c>
      <c r="O4711" s="25">
        <v>0</v>
      </c>
      <c r="P4711" s="27">
        <v>2421.46</v>
      </c>
      <c r="Q4711" s="27">
        <f t="shared" si="962"/>
        <v>0.242146</v>
      </c>
      <c r="R4711" s="28" t="s">
        <v>47</v>
      </c>
      <c r="S4711" s="94" t="s">
        <v>45</v>
      </c>
      <c r="T4711" s="25" t="s">
        <v>45</v>
      </c>
      <c r="U4711" s="25" t="s">
        <v>45</v>
      </c>
      <c r="V4711" s="25" t="s">
        <v>45</v>
      </c>
      <c r="W4711" s="27" t="str">
        <f t="shared" si="963"/>
        <v>COMPLETO TIENE ÁREA Y LINDEROS</v>
      </c>
      <c r="X4711" s="25" t="s">
        <v>45</v>
      </c>
      <c r="Y4711" s="25" t="s">
        <v>45</v>
      </c>
      <c r="Z4711" s="25" t="s">
        <v>45</v>
      </c>
      <c r="AA4711" s="27" t="s">
        <v>46</v>
      </c>
      <c r="AB4711" s="27">
        <f t="shared" si="964"/>
        <v>0</v>
      </c>
      <c r="AC4711" s="27">
        <v>0</v>
      </c>
      <c r="AD4711" s="27">
        <f t="shared" si="965"/>
        <v>0</v>
      </c>
      <c r="AE4711" s="27" t="s">
        <v>47</v>
      </c>
      <c r="AF4711" s="118" t="s">
        <v>47</v>
      </c>
      <c r="AG4711" s="29"/>
      <c r="AH4711" s="20"/>
      <c r="AI4711" s="20"/>
      <c r="AJ4711" s="30"/>
    </row>
    <row r="4712" spans="1:43" s="17" customFormat="1" ht="114.75" hidden="1" x14ac:dyDescent="0.2">
      <c r="A4712" s="18" t="s">
        <v>38</v>
      </c>
      <c r="B4712" s="19" t="s">
        <v>48</v>
      </c>
      <c r="C4712" s="20"/>
      <c r="D4712" s="20"/>
      <c r="E4712" s="30"/>
      <c r="F4712" s="95" t="s">
        <v>40</v>
      </c>
      <c r="G4712" s="12" t="s">
        <v>14627</v>
      </c>
      <c r="H4712" s="27" t="s">
        <v>42</v>
      </c>
      <c r="I4712" s="23" t="s">
        <v>14628</v>
      </c>
      <c r="J4712" s="24" t="s">
        <v>44</v>
      </c>
      <c r="K4712" s="25" t="s">
        <v>45</v>
      </c>
      <c r="L4712" s="25" t="s">
        <v>45</v>
      </c>
      <c r="M4712" s="25" t="s">
        <v>46</v>
      </c>
      <c r="N4712" s="26" t="s">
        <v>46</v>
      </c>
      <c r="O4712" s="25">
        <v>0</v>
      </c>
      <c r="P4712" s="27">
        <v>2625</v>
      </c>
      <c r="Q4712" s="27">
        <f t="shared" si="962"/>
        <v>0.26250000000000001</v>
      </c>
      <c r="R4712" s="28" t="s">
        <v>47</v>
      </c>
      <c r="S4712" s="94" t="s">
        <v>45</v>
      </c>
      <c r="T4712" s="25" t="s">
        <v>45</v>
      </c>
      <c r="U4712" s="25" t="s">
        <v>45</v>
      </c>
      <c r="V4712" s="25" t="s">
        <v>45</v>
      </c>
      <c r="W4712" s="27" t="str">
        <f t="shared" si="963"/>
        <v>COMPLETO TIENE ÁREA Y LINDEROS</v>
      </c>
      <c r="X4712" s="25" t="s">
        <v>45</v>
      </c>
      <c r="Y4712" s="25" t="s">
        <v>45</v>
      </c>
      <c r="Z4712" s="25" t="s">
        <v>45</v>
      </c>
      <c r="AA4712" s="27" t="s">
        <v>46</v>
      </c>
      <c r="AB4712" s="27">
        <f t="shared" si="964"/>
        <v>0</v>
      </c>
      <c r="AC4712" s="27">
        <v>0</v>
      </c>
      <c r="AD4712" s="27">
        <f t="shared" si="965"/>
        <v>0</v>
      </c>
      <c r="AE4712" s="27" t="s">
        <v>47</v>
      </c>
      <c r="AF4712" s="118" t="s">
        <v>47</v>
      </c>
      <c r="AG4712" s="29"/>
      <c r="AH4712" s="20"/>
      <c r="AI4712" s="20"/>
      <c r="AJ4712" s="30"/>
    </row>
    <row r="4713" spans="1:43" s="17" customFormat="1" ht="114.75" hidden="1" x14ac:dyDescent="0.2">
      <c r="A4713" s="18" t="s">
        <v>38</v>
      </c>
      <c r="B4713" s="19" t="s">
        <v>48</v>
      </c>
      <c r="C4713" s="20"/>
      <c r="D4713" s="20"/>
      <c r="E4713" s="30"/>
      <c r="F4713" s="95" t="s">
        <v>40</v>
      </c>
      <c r="G4713" s="12" t="s">
        <v>14629</v>
      </c>
      <c r="H4713" s="27" t="s">
        <v>42</v>
      </c>
      <c r="I4713" s="23" t="s">
        <v>14630</v>
      </c>
      <c r="J4713" s="24" t="s">
        <v>44</v>
      </c>
      <c r="K4713" s="25" t="s">
        <v>45</v>
      </c>
      <c r="L4713" s="25" t="s">
        <v>45</v>
      </c>
      <c r="M4713" s="25" t="s">
        <v>46</v>
      </c>
      <c r="N4713" s="26" t="s">
        <v>46</v>
      </c>
      <c r="O4713" s="25">
        <v>0</v>
      </c>
      <c r="P4713" s="39">
        <v>2572.5</v>
      </c>
      <c r="Q4713" s="27">
        <f t="shared" si="962"/>
        <v>0.25724999999999998</v>
      </c>
      <c r="R4713" s="28" t="s">
        <v>47</v>
      </c>
      <c r="S4713" s="94" t="s">
        <v>45</v>
      </c>
      <c r="T4713" s="25" t="s">
        <v>45</v>
      </c>
      <c r="U4713" s="25" t="s">
        <v>45</v>
      </c>
      <c r="V4713" s="25" t="s">
        <v>45</v>
      </c>
      <c r="W4713" s="27" t="str">
        <f t="shared" si="963"/>
        <v>COMPLETO TIENE ÁREA Y LINDEROS</v>
      </c>
      <c r="X4713" s="25" t="s">
        <v>45</v>
      </c>
      <c r="Y4713" s="25" t="s">
        <v>45</v>
      </c>
      <c r="Z4713" s="25" t="s">
        <v>45</v>
      </c>
      <c r="AA4713" s="27" t="s">
        <v>46</v>
      </c>
      <c r="AB4713" s="27">
        <f t="shared" si="964"/>
        <v>0</v>
      </c>
      <c r="AC4713" s="27">
        <v>0</v>
      </c>
      <c r="AD4713" s="27">
        <f t="shared" si="965"/>
        <v>0</v>
      </c>
      <c r="AE4713" s="27" t="s">
        <v>47</v>
      </c>
      <c r="AF4713" s="118" t="s">
        <v>47</v>
      </c>
      <c r="AG4713" s="29"/>
      <c r="AH4713" s="20"/>
      <c r="AI4713" s="20"/>
      <c r="AJ4713" s="30"/>
    </row>
    <row r="4714" spans="1:43" s="17" customFormat="1" ht="114.75" hidden="1" x14ac:dyDescent="0.2">
      <c r="A4714" s="18" t="s">
        <v>38</v>
      </c>
      <c r="B4714" s="19" t="s">
        <v>48</v>
      </c>
      <c r="C4714" s="20"/>
      <c r="D4714" s="20"/>
      <c r="E4714" s="30"/>
      <c r="F4714" s="95" t="s">
        <v>40</v>
      </c>
      <c r="G4714" s="12" t="s">
        <v>14631</v>
      </c>
      <c r="H4714" s="27" t="s">
        <v>42</v>
      </c>
      <c r="I4714" s="23" t="s">
        <v>14632</v>
      </c>
      <c r="J4714" s="24" t="s">
        <v>44</v>
      </c>
      <c r="K4714" s="25" t="s">
        <v>45</v>
      </c>
      <c r="L4714" s="25" t="s">
        <v>45</v>
      </c>
      <c r="M4714" s="25" t="s">
        <v>46</v>
      </c>
      <c r="N4714" s="26" t="s">
        <v>46</v>
      </c>
      <c r="O4714" s="25">
        <v>0</v>
      </c>
      <c r="P4714" s="27">
        <v>2450</v>
      </c>
      <c r="Q4714" s="27">
        <f t="shared" si="962"/>
        <v>0.245</v>
      </c>
      <c r="R4714" s="28" t="s">
        <v>47</v>
      </c>
      <c r="S4714" s="94" t="s">
        <v>45</v>
      </c>
      <c r="T4714" s="25" t="s">
        <v>45</v>
      </c>
      <c r="U4714" s="25" t="s">
        <v>45</v>
      </c>
      <c r="V4714" s="25" t="s">
        <v>45</v>
      </c>
      <c r="W4714" s="27" t="str">
        <f t="shared" si="963"/>
        <v>COMPLETO TIENE ÁREA Y LINDEROS</v>
      </c>
      <c r="X4714" s="25" t="s">
        <v>45</v>
      </c>
      <c r="Y4714" s="25" t="s">
        <v>45</v>
      </c>
      <c r="Z4714" s="25" t="s">
        <v>45</v>
      </c>
      <c r="AA4714" s="27" t="s">
        <v>46</v>
      </c>
      <c r="AB4714" s="27">
        <f t="shared" si="964"/>
        <v>0</v>
      </c>
      <c r="AC4714" s="27">
        <v>0</v>
      </c>
      <c r="AD4714" s="27">
        <f t="shared" si="965"/>
        <v>0</v>
      </c>
      <c r="AE4714" s="27" t="s">
        <v>47</v>
      </c>
      <c r="AF4714" s="118" t="s">
        <v>47</v>
      </c>
      <c r="AG4714" s="29"/>
      <c r="AH4714" s="20"/>
      <c r="AI4714" s="20"/>
      <c r="AJ4714" s="30"/>
    </row>
    <row r="4715" spans="1:43" s="17" customFormat="1" ht="114.75" hidden="1" x14ac:dyDescent="0.2">
      <c r="A4715" s="18" t="s">
        <v>38</v>
      </c>
      <c r="B4715" s="19" t="s">
        <v>48</v>
      </c>
      <c r="C4715" s="20"/>
      <c r="D4715" s="20"/>
      <c r="E4715" s="22"/>
      <c r="F4715" s="95" t="s">
        <v>40</v>
      </c>
      <c r="G4715" s="12" t="s">
        <v>14633</v>
      </c>
      <c r="H4715" s="27" t="s">
        <v>42</v>
      </c>
      <c r="I4715" s="23" t="s">
        <v>14634</v>
      </c>
      <c r="J4715" s="24" t="s">
        <v>44</v>
      </c>
      <c r="K4715" s="25" t="s">
        <v>45</v>
      </c>
      <c r="L4715" s="25" t="s">
        <v>45</v>
      </c>
      <c r="M4715" s="25" t="s">
        <v>46</v>
      </c>
      <c r="N4715" s="26" t="s">
        <v>46</v>
      </c>
      <c r="O4715" s="25">
        <v>0</v>
      </c>
      <c r="P4715" s="27">
        <v>2450</v>
      </c>
      <c r="Q4715" s="27">
        <f t="shared" si="962"/>
        <v>0.245</v>
      </c>
      <c r="R4715" s="28" t="s">
        <v>47</v>
      </c>
      <c r="S4715" s="94" t="s">
        <v>45</v>
      </c>
      <c r="T4715" s="25" t="s">
        <v>45</v>
      </c>
      <c r="U4715" s="25" t="s">
        <v>45</v>
      </c>
      <c r="V4715" s="25" t="s">
        <v>45</v>
      </c>
      <c r="W4715" s="27" t="str">
        <f t="shared" si="963"/>
        <v>COMPLETO TIENE ÁREA Y LINDEROS</v>
      </c>
      <c r="X4715" s="25" t="s">
        <v>45</v>
      </c>
      <c r="Y4715" s="25" t="s">
        <v>45</v>
      </c>
      <c r="Z4715" s="25" t="s">
        <v>45</v>
      </c>
      <c r="AA4715" s="27" t="s">
        <v>46</v>
      </c>
      <c r="AB4715" s="27">
        <f t="shared" si="964"/>
        <v>0</v>
      </c>
      <c r="AC4715" s="27">
        <v>0</v>
      </c>
      <c r="AD4715" s="27">
        <f t="shared" si="965"/>
        <v>0</v>
      </c>
      <c r="AE4715" s="27" t="s">
        <v>47</v>
      </c>
      <c r="AF4715" s="118" t="s">
        <v>47</v>
      </c>
      <c r="AG4715" s="29"/>
      <c r="AH4715" s="20"/>
      <c r="AI4715" s="20"/>
      <c r="AJ4715" s="30"/>
    </row>
    <row r="4716" spans="1:43" s="17" customFormat="1" ht="114.75" hidden="1" x14ac:dyDescent="0.2">
      <c r="A4716" s="18" t="s">
        <v>38</v>
      </c>
      <c r="B4716" s="19" t="s">
        <v>48</v>
      </c>
      <c r="C4716" s="20"/>
      <c r="D4716" s="20"/>
      <c r="E4716" s="30"/>
      <c r="F4716" s="95" t="s">
        <v>40</v>
      </c>
      <c r="G4716" s="12" t="s">
        <v>14635</v>
      </c>
      <c r="H4716" s="27" t="s">
        <v>42</v>
      </c>
      <c r="I4716" s="23" t="s">
        <v>14636</v>
      </c>
      <c r="J4716" s="24" t="s">
        <v>44</v>
      </c>
      <c r="K4716" s="25" t="s">
        <v>45</v>
      </c>
      <c r="L4716" s="25" t="s">
        <v>45</v>
      </c>
      <c r="M4716" s="25" t="s">
        <v>46</v>
      </c>
      <c r="N4716" s="26" t="s">
        <v>46</v>
      </c>
      <c r="O4716" s="25">
        <v>0</v>
      </c>
      <c r="P4716" s="27">
        <v>2375</v>
      </c>
      <c r="Q4716" s="27">
        <f t="shared" si="962"/>
        <v>0.23749999999999999</v>
      </c>
      <c r="R4716" s="28" t="s">
        <v>47</v>
      </c>
      <c r="S4716" s="94" t="s">
        <v>45</v>
      </c>
      <c r="T4716" s="25" t="s">
        <v>45</v>
      </c>
      <c r="U4716" s="25" t="s">
        <v>45</v>
      </c>
      <c r="V4716" s="25" t="s">
        <v>45</v>
      </c>
      <c r="W4716" s="27" t="str">
        <f t="shared" si="963"/>
        <v>COMPLETO TIENE ÁREA Y LINDEROS</v>
      </c>
      <c r="X4716" s="25" t="s">
        <v>45</v>
      </c>
      <c r="Y4716" s="25" t="s">
        <v>45</v>
      </c>
      <c r="Z4716" s="25" t="s">
        <v>45</v>
      </c>
      <c r="AA4716" s="27" t="s">
        <v>46</v>
      </c>
      <c r="AB4716" s="27">
        <f t="shared" si="964"/>
        <v>0</v>
      </c>
      <c r="AC4716" s="27">
        <v>0</v>
      </c>
      <c r="AD4716" s="27">
        <f t="shared" si="965"/>
        <v>0</v>
      </c>
      <c r="AE4716" s="27" t="s">
        <v>47</v>
      </c>
      <c r="AF4716" s="118" t="s">
        <v>47</v>
      </c>
      <c r="AG4716" s="29"/>
      <c r="AH4716" s="20"/>
      <c r="AI4716" s="20"/>
      <c r="AJ4716" s="30"/>
    </row>
    <row r="4717" spans="1:43" s="17" customFormat="1" ht="114.75" hidden="1" x14ac:dyDescent="0.2">
      <c r="A4717" s="18" t="s">
        <v>38</v>
      </c>
      <c r="B4717" s="19" t="s">
        <v>48</v>
      </c>
      <c r="C4717" s="20"/>
      <c r="D4717" s="20"/>
      <c r="E4717" s="30"/>
      <c r="F4717" s="95" t="s">
        <v>40</v>
      </c>
      <c r="G4717" s="12" t="s">
        <v>14637</v>
      </c>
      <c r="H4717" s="27" t="s">
        <v>42</v>
      </c>
      <c r="I4717" s="23" t="s">
        <v>14638</v>
      </c>
      <c r="J4717" s="24" t="s">
        <v>44</v>
      </c>
      <c r="K4717" s="25" t="s">
        <v>45</v>
      </c>
      <c r="L4717" s="25" t="s">
        <v>45</v>
      </c>
      <c r="M4717" s="25" t="s">
        <v>46</v>
      </c>
      <c r="N4717" s="26" t="s">
        <v>46</v>
      </c>
      <c r="O4717" s="25">
        <v>0</v>
      </c>
      <c r="P4717" s="27">
        <v>2325</v>
      </c>
      <c r="Q4717" s="27">
        <f t="shared" si="962"/>
        <v>0.23250000000000001</v>
      </c>
      <c r="R4717" s="28" t="s">
        <v>47</v>
      </c>
      <c r="S4717" s="94" t="s">
        <v>45</v>
      </c>
      <c r="T4717" s="25" t="s">
        <v>45</v>
      </c>
      <c r="U4717" s="25" t="s">
        <v>45</v>
      </c>
      <c r="V4717" s="25" t="s">
        <v>45</v>
      </c>
      <c r="W4717" s="27" t="str">
        <f t="shared" si="963"/>
        <v>COMPLETO TIENE ÁREA Y LINDEROS</v>
      </c>
      <c r="X4717" s="25" t="s">
        <v>45</v>
      </c>
      <c r="Y4717" s="25" t="s">
        <v>45</v>
      </c>
      <c r="Z4717" s="25" t="s">
        <v>45</v>
      </c>
      <c r="AA4717" s="27" t="s">
        <v>46</v>
      </c>
      <c r="AB4717" s="27">
        <f t="shared" si="964"/>
        <v>0</v>
      </c>
      <c r="AC4717" s="27">
        <v>0</v>
      </c>
      <c r="AD4717" s="27">
        <f t="shared" si="965"/>
        <v>0</v>
      </c>
      <c r="AE4717" s="27" t="s">
        <v>47</v>
      </c>
      <c r="AF4717" s="118" t="s">
        <v>47</v>
      </c>
      <c r="AG4717" s="29"/>
      <c r="AH4717" s="20"/>
      <c r="AI4717" s="20"/>
      <c r="AJ4717" s="30"/>
      <c r="AK4717" s="2"/>
      <c r="AL4717" s="2"/>
      <c r="AM4717" s="2"/>
      <c r="AN4717" s="2"/>
      <c r="AO4717" s="2"/>
      <c r="AP4717" s="2"/>
      <c r="AQ4717" s="2"/>
    </row>
    <row r="4718" spans="1:43" s="17" customFormat="1" ht="114.75" hidden="1" x14ac:dyDescent="0.2">
      <c r="A4718" s="18" t="s">
        <v>38</v>
      </c>
      <c r="B4718" s="19" t="s">
        <v>48</v>
      </c>
      <c r="C4718" s="20"/>
      <c r="D4718" s="20"/>
      <c r="E4718" s="22"/>
      <c r="F4718" s="95" t="s">
        <v>40</v>
      </c>
      <c r="G4718" s="12" t="s">
        <v>14639</v>
      </c>
      <c r="H4718" s="27" t="s">
        <v>42</v>
      </c>
      <c r="I4718" s="23" t="s">
        <v>14640</v>
      </c>
      <c r="J4718" s="24" t="s">
        <v>44</v>
      </c>
      <c r="K4718" s="25" t="s">
        <v>45</v>
      </c>
      <c r="L4718" s="25" t="s">
        <v>45</v>
      </c>
      <c r="M4718" s="25" t="s">
        <v>46</v>
      </c>
      <c r="N4718" s="26" t="s">
        <v>46</v>
      </c>
      <c r="O4718" s="25">
        <v>0</v>
      </c>
      <c r="P4718" s="27">
        <v>2302.87</v>
      </c>
      <c r="Q4718" s="27">
        <f t="shared" si="962"/>
        <v>0.23028699999999999</v>
      </c>
      <c r="R4718" s="28" t="s">
        <v>47</v>
      </c>
      <c r="S4718" s="94" t="s">
        <v>45</v>
      </c>
      <c r="T4718" s="25" t="s">
        <v>45</v>
      </c>
      <c r="U4718" s="25" t="s">
        <v>45</v>
      </c>
      <c r="V4718" s="25" t="s">
        <v>45</v>
      </c>
      <c r="W4718" s="27" t="str">
        <f t="shared" si="963"/>
        <v>COMPLETO TIENE ÁREA Y LINDEROS</v>
      </c>
      <c r="X4718" s="25" t="s">
        <v>45</v>
      </c>
      <c r="Y4718" s="25" t="s">
        <v>45</v>
      </c>
      <c r="Z4718" s="25" t="s">
        <v>45</v>
      </c>
      <c r="AA4718" s="27" t="s">
        <v>46</v>
      </c>
      <c r="AB4718" s="27">
        <f t="shared" si="964"/>
        <v>0</v>
      </c>
      <c r="AC4718" s="27">
        <v>0</v>
      </c>
      <c r="AD4718" s="27">
        <f t="shared" si="965"/>
        <v>0</v>
      </c>
      <c r="AE4718" s="27" t="s">
        <v>47</v>
      </c>
      <c r="AF4718" s="118" t="s">
        <v>47</v>
      </c>
      <c r="AG4718" s="29"/>
      <c r="AH4718" s="20"/>
      <c r="AI4718" s="20"/>
      <c r="AJ4718" s="30"/>
      <c r="AK4718" s="2"/>
      <c r="AL4718" s="2"/>
      <c r="AM4718" s="2"/>
      <c r="AN4718" s="2"/>
      <c r="AO4718" s="2"/>
      <c r="AP4718" s="2"/>
      <c r="AQ4718" s="2"/>
    </row>
    <row r="4719" spans="1:43" s="17" customFormat="1" ht="114.75" hidden="1" x14ac:dyDescent="0.2">
      <c r="A4719" s="18" t="s">
        <v>38</v>
      </c>
      <c r="B4719" s="19" t="s">
        <v>48</v>
      </c>
      <c r="C4719" s="20"/>
      <c r="D4719" s="20"/>
      <c r="E4719" s="30"/>
      <c r="F4719" s="95" t="s">
        <v>40</v>
      </c>
      <c r="G4719" s="12" t="s">
        <v>14641</v>
      </c>
      <c r="H4719" s="27" t="s">
        <v>42</v>
      </c>
      <c r="I4719" s="23" t="s">
        <v>14642</v>
      </c>
      <c r="J4719" s="24" t="s">
        <v>44</v>
      </c>
      <c r="K4719" s="25" t="s">
        <v>45</v>
      </c>
      <c r="L4719" s="25" t="s">
        <v>45</v>
      </c>
      <c r="M4719" s="25" t="s">
        <v>46</v>
      </c>
      <c r="N4719" s="26" t="s">
        <v>46</v>
      </c>
      <c r="O4719" s="25">
        <v>0</v>
      </c>
      <c r="P4719" s="27">
        <v>2052.87</v>
      </c>
      <c r="Q4719" s="27">
        <f t="shared" si="962"/>
        <v>0.205287</v>
      </c>
      <c r="R4719" s="28" t="s">
        <v>47</v>
      </c>
      <c r="S4719" s="94" t="s">
        <v>45</v>
      </c>
      <c r="T4719" s="25" t="s">
        <v>45</v>
      </c>
      <c r="U4719" s="25" t="s">
        <v>45</v>
      </c>
      <c r="V4719" s="25" t="s">
        <v>45</v>
      </c>
      <c r="W4719" s="27" t="str">
        <f t="shared" si="963"/>
        <v>COMPLETO TIENE ÁREA Y LINDEROS</v>
      </c>
      <c r="X4719" s="25" t="s">
        <v>45</v>
      </c>
      <c r="Y4719" s="25" t="s">
        <v>45</v>
      </c>
      <c r="Z4719" s="25" t="s">
        <v>45</v>
      </c>
      <c r="AA4719" s="27" t="s">
        <v>46</v>
      </c>
      <c r="AB4719" s="27">
        <f t="shared" si="964"/>
        <v>0</v>
      </c>
      <c r="AC4719" s="27">
        <v>0</v>
      </c>
      <c r="AD4719" s="27">
        <f t="shared" si="965"/>
        <v>0</v>
      </c>
      <c r="AE4719" s="27" t="s">
        <v>47</v>
      </c>
      <c r="AF4719" s="118" t="s">
        <v>47</v>
      </c>
      <c r="AG4719" s="29"/>
      <c r="AH4719" s="20"/>
      <c r="AI4719" s="20"/>
      <c r="AJ4719" s="30"/>
      <c r="AK4719" s="2"/>
      <c r="AL4719" s="2"/>
      <c r="AM4719" s="2"/>
      <c r="AN4719" s="2"/>
      <c r="AO4719" s="2"/>
      <c r="AP4719" s="2"/>
      <c r="AQ4719" s="2"/>
    </row>
    <row r="4720" spans="1:43" s="17" customFormat="1" ht="114.75" hidden="1" x14ac:dyDescent="0.2">
      <c r="A4720" s="18" t="s">
        <v>38</v>
      </c>
      <c r="B4720" s="19" t="s">
        <v>48</v>
      </c>
      <c r="C4720" s="20"/>
      <c r="D4720" s="20"/>
      <c r="E4720" s="30"/>
      <c r="F4720" s="95" t="s">
        <v>40</v>
      </c>
      <c r="G4720" s="12" t="s">
        <v>14643</v>
      </c>
      <c r="H4720" s="27" t="s">
        <v>42</v>
      </c>
      <c r="I4720" s="23" t="s">
        <v>14644</v>
      </c>
      <c r="J4720" s="24" t="s">
        <v>44</v>
      </c>
      <c r="K4720" s="25" t="s">
        <v>45</v>
      </c>
      <c r="L4720" s="25" t="s">
        <v>45</v>
      </c>
      <c r="M4720" s="25" t="s">
        <v>46</v>
      </c>
      <c r="N4720" s="26" t="s">
        <v>46</v>
      </c>
      <c r="O4720" s="25">
        <v>0</v>
      </c>
      <c r="P4720" s="27">
        <v>2075</v>
      </c>
      <c r="Q4720" s="27">
        <f t="shared" si="962"/>
        <v>0.20749999999999999</v>
      </c>
      <c r="R4720" s="28" t="s">
        <v>47</v>
      </c>
      <c r="S4720" s="94" t="s">
        <v>45</v>
      </c>
      <c r="T4720" s="25" t="s">
        <v>45</v>
      </c>
      <c r="U4720" s="25" t="s">
        <v>45</v>
      </c>
      <c r="V4720" s="25" t="s">
        <v>45</v>
      </c>
      <c r="W4720" s="27" t="str">
        <f t="shared" si="963"/>
        <v>COMPLETO TIENE ÁREA Y LINDEROS</v>
      </c>
      <c r="X4720" s="25" t="s">
        <v>45</v>
      </c>
      <c r="Y4720" s="25" t="s">
        <v>45</v>
      </c>
      <c r="Z4720" s="25" t="s">
        <v>45</v>
      </c>
      <c r="AA4720" s="27" t="s">
        <v>46</v>
      </c>
      <c r="AB4720" s="27">
        <f t="shared" si="964"/>
        <v>0</v>
      </c>
      <c r="AC4720" s="27">
        <v>0</v>
      </c>
      <c r="AD4720" s="27">
        <f t="shared" si="965"/>
        <v>0</v>
      </c>
      <c r="AE4720" s="27" t="s">
        <v>47</v>
      </c>
      <c r="AF4720" s="118" t="s">
        <v>47</v>
      </c>
      <c r="AG4720" s="29"/>
      <c r="AH4720" s="20"/>
      <c r="AI4720" s="20"/>
      <c r="AJ4720" s="30"/>
    </row>
    <row r="4721" spans="1:43" s="17" customFormat="1" ht="114.75" hidden="1" x14ac:dyDescent="0.2">
      <c r="A4721" s="18" t="s">
        <v>38</v>
      </c>
      <c r="B4721" s="19" t="s">
        <v>48</v>
      </c>
      <c r="C4721" s="20"/>
      <c r="D4721" s="20"/>
      <c r="E4721" s="30"/>
      <c r="F4721" s="95" t="s">
        <v>40</v>
      </c>
      <c r="G4721" s="12" t="s">
        <v>14645</v>
      </c>
      <c r="H4721" s="27" t="s">
        <v>42</v>
      </c>
      <c r="I4721" s="23" t="s">
        <v>14646</v>
      </c>
      <c r="J4721" s="24" t="s">
        <v>44</v>
      </c>
      <c r="K4721" s="25" t="s">
        <v>45</v>
      </c>
      <c r="L4721" s="25" t="s">
        <v>45</v>
      </c>
      <c r="M4721" s="25" t="s">
        <v>46</v>
      </c>
      <c r="N4721" s="26" t="s">
        <v>46</v>
      </c>
      <c r="O4721" s="25">
        <v>0</v>
      </c>
      <c r="P4721" s="27">
        <v>2450</v>
      </c>
      <c r="Q4721" s="27">
        <f t="shared" si="962"/>
        <v>0.245</v>
      </c>
      <c r="R4721" s="28" t="s">
        <v>47</v>
      </c>
      <c r="S4721" s="94" t="s">
        <v>45</v>
      </c>
      <c r="T4721" s="25" t="s">
        <v>45</v>
      </c>
      <c r="U4721" s="25" t="s">
        <v>45</v>
      </c>
      <c r="V4721" s="25" t="s">
        <v>45</v>
      </c>
      <c r="W4721" s="27" t="str">
        <f t="shared" si="963"/>
        <v>COMPLETO TIENE ÁREA Y LINDEROS</v>
      </c>
      <c r="X4721" s="25" t="s">
        <v>45</v>
      </c>
      <c r="Y4721" s="25" t="s">
        <v>45</v>
      </c>
      <c r="Z4721" s="25" t="s">
        <v>45</v>
      </c>
      <c r="AA4721" s="27" t="s">
        <v>46</v>
      </c>
      <c r="AB4721" s="27">
        <f t="shared" si="964"/>
        <v>0</v>
      </c>
      <c r="AC4721" s="27">
        <v>0</v>
      </c>
      <c r="AD4721" s="27">
        <f t="shared" si="965"/>
        <v>0</v>
      </c>
      <c r="AE4721" s="27" t="s">
        <v>47</v>
      </c>
      <c r="AF4721" s="118" t="s">
        <v>47</v>
      </c>
      <c r="AG4721" s="29"/>
      <c r="AH4721" s="20"/>
      <c r="AI4721" s="20"/>
      <c r="AJ4721" s="30"/>
    </row>
    <row r="4722" spans="1:43" s="17" customFormat="1" ht="114.75" hidden="1" x14ac:dyDescent="0.2">
      <c r="A4722" s="18" t="s">
        <v>38</v>
      </c>
      <c r="B4722" s="19" t="s">
        <v>48</v>
      </c>
      <c r="C4722" s="20"/>
      <c r="D4722" s="20"/>
      <c r="E4722" s="30"/>
      <c r="F4722" s="95" t="s">
        <v>40</v>
      </c>
      <c r="G4722" s="12" t="s">
        <v>14647</v>
      </c>
      <c r="H4722" s="27" t="s">
        <v>42</v>
      </c>
      <c r="I4722" s="23" t="s">
        <v>14648</v>
      </c>
      <c r="J4722" s="24" t="s">
        <v>44</v>
      </c>
      <c r="K4722" s="25" t="s">
        <v>45</v>
      </c>
      <c r="L4722" s="25" t="s">
        <v>45</v>
      </c>
      <c r="M4722" s="25" t="s">
        <v>46</v>
      </c>
      <c r="N4722" s="26" t="s">
        <v>46</v>
      </c>
      <c r="O4722" s="25">
        <v>0</v>
      </c>
      <c r="P4722" s="27">
        <v>2450</v>
      </c>
      <c r="Q4722" s="27">
        <f t="shared" si="962"/>
        <v>0.245</v>
      </c>
      <c r="R4722" s="28" t="s">
        <v>47</v>
      </c>
      <c r="S4722" s="94" t="s">
        <v>45</v>
      </c>
      <c r="T4722" s="25" t="s">
        <v>45</v>
      </c>
      <c r="U4722" s="25" t="s">
        <v>45</v>
      </c>
      <c r="V4722" s="25" t="s">
        <v>45</v>
      </c>
      <c r="W4722" s="27" t="str">
        <f t="shared" si="963"/>
        <v>COMPLETO TIENE ÁREA Y LINDEROS</v>
      </c>
      <c r="X4722" s="25" t="s">
        <v>45</v>
      </c>
      <c r="Y4722" s="25" t="s">
        <v>45</v>
      </c>
      <c r="Z4722" s="25" t="s">
        <v>45</v>
      </c>
      <c r="AA4722" s="27" t="s">
        <v>46</v>
      </c>
      <c r="AB4722" s="27">
        <f t="shared" si="964"/>
        <v>0</v>
      </c>
      <c r="AC4722" s="27">
        <v>0</v>
      </c>
      <c r="AD4722" s="27">
        <f t="shared" si="965"/>
        <v>0</v>
      </c>
      <c r="AE4722" s="27" t="s">
        <v>47</v>
      </c>
      <c r="AF4722" s="118" t="s">
        <v>47</v>
      </c>
      <c r="AG4722" s="29"/>
      <c r="AH4722" s="20"/>
      <c r="AI4722" s="20"/>
      <c r="AJ4722" s="30"/>
      <c r="AK4722" s="2"/>
      <c r="AL4722" s="2"/>
      <c r="AM4722" s="2"/>
      <c r="AN4722" s="2"/>
      <c r="AO4722" s="2"/>
      <c r="AP4722" s="2"/>
      <c r="AQ4722" s="2"/>
    </row>
    <row r="4723" spans="1:43" s="17" customFormat="1" ht="114.75" hidden="1" x14ac:dyDescent="0.2">
      <c r="A4723" s="18" t="s">
        <v>38</v>
      </c>
      <c r="B4723" s="19" t="s">
        <v>48</v>
      </c>
      <c r="C4723" s="20"/>
      <c r="D4723" s="20"/>
      <c r="E4723" s="31"/>
      <c r="F4723" s="95" t="s">
        <v>40</v>
      </c>
      <c r="G4723" s="12" t="s">
        <v>14649</v>
      </c>
      <c r="H4723" s="27" t="s">
        <v>42</v>
      </c>
      <c r="I4723" s="23" t="s">
        <v>14650</v>
      </c>
      <c r="J4723" s="24" t="s">
        <v>44</v>
      </c>
      <c r="K4723" s="25" t="s">
        <v>45</v>
      </c>
      <c r="L4723" s="25" t="s">
        <v>45</v>
      </c>
      <c r="M4723" s="25" t="s">
        <v>46</v>
      </c>
      <c r="N4723" s="26" t="s">
        <v>46</v>
      </c>
      <c r="O4723" s="25">
        <v>0</v>
      </c>
      <c r="P4723" s="27">
        <v>2450</v>
      </c>
      <c r="Q4723" s="27">
        <f t="shared" si="962"/>
        <v>0.245</v>
      </c>
      <c r="R4723" s="28" t="s">
        <v>47</v>
      </c>
      <c r="S4723" s="94" t="s">
        <v>45</v>
      </c>
      <c r="T4723" s="25" t="s">
        <v>45</v>
      </c>
      <c r="U4723" s="25" t="s">
        <v>45</v>
      </c>
      <c r="V4723" s="25" t="s">
        <v>45</v>
      </c>
      <c r="W4723" s="27" t="str">
        <f t="shared" ref="W4723:W4735" si="966">J4723</f>
        <v>COMPLETO TIENE ÁREA Y LINDEROS</v>
      </c>
      <c r="X4723" s="25" t="s">
        <v>45</v>
      </c>
      <c r="Y4723" s="25" t="s">
        <v>45</v>
      </c>
      <c r="Z4723" s="25" t="s">
        <v>45</v>
      </c>
      <c r="AA4723" s="27" t="s">
        <v>46</v>
      </c>
      <c r="AB4723" s="27">
        <f t="shared" ref="AB4723:AB4735" si="967">O4723</f>
        <v>0</v>
      </c>
      <c r="AC4723" s="27">
        <v>0</v>
      </c>
      <c r="AD4723" s="27">
        <f t="shared" ref="AD4723:AD4735" si="968">+AB4723+(AC4723/10000)</f>
        <v>0</v>
      </c>
      <c r="AE4723" s="27" t="s">
        <v>47</v>
      </c>
      <c r="AF4723" s="118" t="s">
        <v>47</v>
      </c>
      <c r="AG4723" s="29"/>
      <c r="AH4723" s="20"/>
      <c r="AI4723" s="20"/>
      <c r="AJ4723" s="30"/>
    </row>
    <row r="4724" spans="1:43" s="17" customFormat="1" ht="114.75" hidden="1" x14ac:dyDescent="0.2">
      <c r="A4724" s="18" t="s">
        <v>38</v>
      </c>
      <c r="B4724" s="19" t="s">
        <v>48</v>
      </c>
      <c r="C4724" s="20"/>
      <c r="D4724" s="20"/>
      <c r="E4724" s="30"/>
      <c r="F4724" s="95" t="s">
        <v>40</v>
      </c>
      <c r="G4724" s="12" t="s">
        <v>14651</v>
      </c>
      <c r="H4724" s="27" t="s">
        <v>42</v>
      </c>
      <c r="I4724" s="23" t="s">
        <v>14652</v>
      </c>
      <c r="J4724" s="24" t="s">
        <v>44</v>
      </c>
      <c r="K4724" s="25" t="s">
        <v>45</v>
      </c>
      <c r="L4724" s="25" t="s">
        <v>45</v>
      </c>
      <c r="M4724" s="25" t="s">
        <v>46</v>
      </c>
      <c r="N4724" s="26" t="s">
        <v>46</v>
      </c>
      <c r="O4724" s="25">
        <v>0</v>
      </c>
      <c r="P4724" s="39">
        <v>2572.5</v>
      </c>
      <c r="Q4724" s="27">
        <f t="shared" si="962"/>
        <v>0.25724999999999998</v>
      </c>
      <c r="R4724" s="28" t="s">
        <v>47</v>
      </c>
      <c r="S4724" s="94" t="s">
        <v>45</v>
      </c>
      <c r="T4724" s="25" t="s">
        <v>45</v>
      </c>
      <c r="U4724" s="25" t="s">
        <v>45</v>
      </c>
      <c r="V4724" s="25" t="s">
        <v>45</v>
      </c>
      <c r="W4724" s="27" t="str">
        <f t="shared" si="966"/>
        <v>COMPLETO TIENE ÁREA Y LINDEROS</v>
      </c>
      <c r="X4724" s="25" t="s">
        <v>45</v>
      </c>
      <c r="Y4724" s="25" t="s">
        <v>45</v>
      </c>
      <c r="Z4724" s="25" t="s">
        <v>45</v>
      </c>
      <c r="AA4724" s="27" t="s">
        <v>46</v>
      </c>
      <c r="AB4724" s="27">
        <f t="shared" si="967"/>
        <v>0</v>
      </c>
      <c r="AC4724" s="27">
        <v>0</v>
      </c>
      <c r="AD4724" s="27">
        <f t="shared" si="968"/>
        <v>0</v>
      </c>
      <c r="AE4724" s="27" t="s">
        <v>47</v>
      </c>
      <c r="AF4724" s="118" t="s">
        <v>47</v>
      </c>
      <c r="AG4724" s="29"/>
      <c r="AH4724" s="20"/>
      <c r="AI4724" s="20"/>
      <c r="AJ4724" s="30"/>
      <c r="AK4724" s="2"/>
      <c r="AL4724" s="2"/>
      <c r="AM4724" s="2"/>
      <c r="AN4724" s="2"/>
      <c r="AO4724" s="2"/>
      <c r="AP4724" s="2"/>
      <c r="AQ4724" s="2"/>
    </row>
    <row r="4725" spans="1:43" s="17" customFormat="1" ht="114.75" hidden="1" x14ac:dyDescent="0.2">
      <c r="A4725" s="18" t="s">
        <v>38</v>
      </c>
      <c r="B4725" s="19" t="s">
        <v>48</v>
      </c>
      <c r="C4725" s="20"/>
      <c r="D4725" s="20"/>
      <c r="E4725" s="30"/>
      <c r="F4725" s="95" t="s">
        <v>40</v>
      </c>
      <c r="G4725" s="12" t="s">
        <v>14653</v>
      </c>
      <c r="H4725" s="27" t="s">
        <v>42</v>
      </c>
      <c r="I4725" s="23" t="s">
        <v>14654</v>
      </c>
      <c r="J4725" s="24" t="s">
        <v>44</v>
      </c>
      <c r="K4725" s="25" t="s">
        <v>45</v>
      </c>
      <c r="L4725" s="25" t="s">
        <v>45</v>
      </c>
      <c r="M4725" s="25" t="s">
        <v>46</v>
      </c>
      <c r="N4725" s="26" t="s">
        <v>46</v>
      </c>
      <c r="O4725" s="25">
        <v>0</v>
      </c>
      <c r="P4725" s="27">
        <v>2296.46</v>
      </c>
      <c r="Q4725" s="27">
        <f t="shared" si="962"/>
        <v>0.22964600000000002</v>
      </c>
      <c r="R4725" s="28" t="s">
        <v>47</v>
      </c>
      <c r="S4725" s="94" t="s">
        <v>45</v>
      </c>
      <c r="T4725" s="25" t="s">
        <v>45</v>
      </c>
      <c r="U4725" s="25" t="s">
        <v>45</v>
      </c>
      <c r="V4725" s="25" t="s">
        <v>45</v>
      </c>
      <c r="W4725" s="27" t="str">
        <f t="shared" si="966"/>
        <v>COMPLETO TIENE ÁREA Y LINDEROS</v>
      </c>
      <c r="X4725" s="25" t="s">
        <v>45</v>
      </c>
      <c r="Y4725" s="25" t="s">
        <v>45</v>
      </c>
      <c r="Z4725" s="25" t="s">
        <v>45</v>
      </c>
      <c r="AA4725" s="27" t="s">
        <v>46</v>
      </c>
      <c r="AB4725" s="27">
        <f t="shared" si="967"/>
        <v>0</v>
      </c>
      <c r="AC4725" s="27">
        <v>0</v>
      </c>
      <c r="AD4725" s="27">
        <f t="shared" si="968"/>
        <v>0</v>
      </c>
      <c r="AE4725" s="27" t="s">
        <v>47</v>
      </c>
      <c r="AF4725" s="118" t="s">
        <v>47</v>
      </c>
      <c r="AG4725" s="29"/>
      <c r="AH4725" s="20"/>
      <c r="AI4725" s="20"/>
      <c r="AJ4725" s="30"/>
      <c r="AK4725" s="2"/>
      <c r="AL4725" s="2"/>
      <c r="AM4725" s="2"/>
      <c r="AN4725" s="2"/>
      <c r="AO4725" s="2"/>
      <c r="AP4725" s="2"/>
      <c r="AQ4725" s="2"/>
    </row>
    <row r="4726" spans="1:43" s="17" customFormat="1" ht="114.75" hidden="1" x14ac:dyDescent="0.2">
      <c r="A4726" s="18" t="s">
        <v>38</v>
      </c>
      <c r="B4726" s="19" t="s">
        <v>48</v>
      </c>
      <c r="C4726" s="20"/>
      <c r="D4726" s="20"/>
      <c r="E4726" s="30"/>
      <c r="F4726" s="95" t="s">
        <v>40</v>
      </c>
      <c r="G4726" s="12" t="s">
        <v>14655</v>
      </c>
      <c r="H4726" s="27" t="s">
        <v>42</v>
      </c>
      <c r="I4726" s="23" t="s">
        <v>14656</v>
      </c>
      <c r="J4726" s="24" t="s">
        <v>44</v>
      </c>
      <c r="K4726" s="25" t="s">
        <v>45</v>
      </c>
      <c r="L4726" s="25" t="s">
        <v>45</v>
      </c>
      <c r="M4726" s="25" t="s">
        <v>46</v>
      </c>
      <c r="N4726" s="26" t="s">
        <v>46</v>
      </c>
      <c r="O4726" s="25">
        <v>0</v>
      </c>
      <c r="P4726" s="27">
        <v>2493.75</v>
      </c>
      <c r="Q4726" s="27">
        <f t="shared" si="962"/>
        <v>0.24937500000000001</v>
      </c>
      <c r="R4726" s="28" t="s">
        <v>47</v>
      </c>
      <c r="S4726" s="94" t="s">
        <v>45</v>
      </c>
      <c r="T4726" s="25" t="s">
        <v>45</v>
      </c>
      <c r="U4726" s="25" t="s">
        <v>45</v>
      </c>
      <c r="V4726" s="25" t="s">
        <v>45</v>
      </c>
      <c r="W4726" s="27" t="str">
        <f t="shared" si="966"/>
        <v>COMPLETO TIENE ÁREA Y LINDEROS</v>
      </c>
      <c r="X4726" s="25" t="s">
        <v>45</v>
      </c>
      <c r="Y4726" s="25" t="s">
        <v>45</v>
      </c>
      <c r="Z4726" s="25" t="s">
        <v>45</v>
      </c>
      <c r="AA4726" s="27" t="s">
        <v>46</v>
      </c>
      <c r="AB4726" s="27">
        <f t="shared" si="967"/>
        <v>0</v>
      </c>
      <c r="AC4726" s="27">
        <v>0</v>
      </c>
      <c r="AD4726" s="27">
        <f t="shared" si="968"/>
        <v>0</v>
      </c>
      <c r="AE4726" s="27" t="s">
        <v>47</v>
      </c>
      <c r="AF4726" s="118" t="s">
        <v>47</v>
      </c>
      <c r="AG4726" s="29"/>
      <c r="AH4726" s="20"/>
      <c r="AI4726" s="20"/>
      <c r="AJ4726" s="30"/>
      <c r="AK4726" s="2"/>
      <c r="AL4726" s="2"/>
      <c r="AM4726" s="2"/>
      <c r="AN4726" s="2"/>
      <c r="AO4726" s="2"/>
      <c r="AP4726" s="2"/>
      <c r="AQ4726" s="2"/>
    </row>
    <row r="4727" spans="1:43" s="17" customFormat="1" ht="114.75" hidden="1" x14ac:dyDescent="0.2">
      <c r="A4727" s="18" t="s">
        <v>38</v>
      </c>
      <c r="B4727" s="19" t="s">
        <v>48</v>
      </c>
      <c r="C4727" s="20"/>
      <c r="D4727" s="20"/>
      <c r="E4727" s="30"/>
      <c r="F4727" s="95" t="s">
        <v>40</v>
      </c>
      <c r="G4727" s="12" t="s">
        <v>14657</v>
      </c>
      <c r="H4727" s="27" t="s">
        <v>42</v>
      </c>
      <c r="I4727" s="23" t="s">
        <v>14658</v>
      </c>
      <c r="J4727" s="24" t="s">
        <v>44</v>
      </c>
      <c r="K4727" s="25" t="s">
        <v>45</v>
      </c>
      <c r="L4727" s="25" t="s">
        <v>45</v>
      </c>
      <c r="M4727" s="25" t="s">
        <v>46</v>
      </c>
      <c r="N4727" s="26" t="s">
        <v>46</v>
      </c>
      <c r="O4727" s="25">
        <v>0</v>
      </c>
      <c r="P4727" s="27">
        <v>2546.46</v>
      </c>
      <c r="Q4727" s="27">
        <f t="shared" si="962"/>
        <v>0.25464599999999998</v>
      </c>
      <c r="R4727" s="28" t="s">
        <v>47</v>
      </c>
      <c r="S4727" s="94" t="s">
        <v>45</v>
      </c>
      <c r="T4727" s="25" t="s">
        <v>45</v>
      </c>
      <c r="U4727" s="25" t="s">
        <v>45</v>
      </c>
      <c r="V4727" s="25" t="s">
        <v>45</v>
      </c>
      <c r="W4727" s="27" t="str">
        <f t="shared" si="966"/>
        <v>COMPLETO TIENE ÁREA Y LINDEROS</v>
      </c>
      <c r="X4727" s="25" t="s">
        <v>45</v>
      </c>
      <c r="Y4727" s="25" t="s">
        <v>45</v>
      </c>
      <c r="Z4727" s="25" t="s">
        <v>45</v>
      </c>
      <c r="AA4727" s="27" t="s">
        <v>46</v>
      </c>
      <c r="AB4727" s="27">
        <f t="shared" si="967"/>
        <v>0</v>
      </c>
      <c r="AC4727" s="27">
        <v>0</v>
      </c>
      <c r="AD4727" s="27">
        <f t="shared" si="968"/>
        <v>0</v>
      </c>
      <c r="AE4727" s="27" t="s">
        <v>47</v>
      </c>
      <c r="AF4727" s="118" t="s">
        <v>47</v>
      </c>
      <c r="AG4727" s="29"/>
      <c r="AH4727" s="20"/>
      <c r="AI4727" s="20"/>
      <c r="AJ4727" s="30"/>
    </row>
    <row r="4728" spans="1:43" s="17" customFormat="1" ht="114.75" hidden="1" x14ac:dyDescent="0.2">
      <c r="A4728" s="18" t="s">
        <v>38</v>
      </c>
      <c r="B4728" s="19" t="s">
        <v>48</v>
      </c>
      <c r="C4728" s="20"/>
      <c r="D4728" s="20"/>
      <c r="E4728" s="30"/>
      <c r="F4728" s="95" t="s">
        <v>40</v>
      </c>
      <c r="G4728" s="12" t="s">
        <v>14659</v>
      </c>
      <c r="H4728" s="27" t="s">
        <v>42</v>
      </c>
      <c r="I4728" s="23" t="s">
        <v>14660</v>
      </c>
      <c r="J4728" s="24" t="s">
        <v>44</v>
      </c>
      <c r="K4728" s="25" t="s">
        <v>45</v>
      </c>
      <c r="L4728" s="25" t="s">
        <v>45</v>
      </c>
      <c r="M4728" s="25" t="s">
        <v>46</v>
      </c>
      <c r="N4728" s="26" t="s">
        <v>46</v>
      </c>
      <c r="O4728" s="25">
        <v>0</v>
      </c>
      <c r="P4728" s="27">
        <v>2450</v>
      </c>
      <c r="Q4728" s="27">
        <f t="shared" si="962"/>
        <v>0.245</v>
      </c>
      <c r="R4728" s="28" t="s">
        <v>47</v>
      </c>
      <c r="S4728" s="94" t="s">
        <v>45</v>
      </c>
      <c r="T4728" s="25" t="s">
        <v>45</v>
      </c>
      <c r="U4728" s="25" t="s">
        <v>45</v>
      </c>
      <c r="V4728" s="25" t="s">
        <v>45</v>
      </c>
      <c r="W4728" s="27" t="str">
        <f t="shared" si="966"/>
        <v>COMPLETO TIENE ÁREA Y LINDEROS</v>
      </c>
      <c r="X4728" s="25" t="s">
        <v>45</v>
      </c>
      <c r="Y4728" s="25" t="s">
        <v>45</v>
      </c>
      <c r="Z4728" s="25" t="s">
        <v>45</v>
      </c>
      <c r="AA4728" s="27" t="s">
        <v>46</v>
      </c>
      <c r="AB4728" s="27">
        <f t="shared" si="967"/>
        <v>0</v>
      </c>
      <c r="AC4728" s="27">
        <v>0</v>
      </c>
      <c r="AD4728" s="27">
        <f t="shared" si="968"/>
        <v>0</v>
      </c>
      <c r="AE4728" s="27" t="s">
        <v>47</v>
      </c>
      <c r="AF4728" s="118" t="s">
        <v>47</v>
      </c>
      <c r="AG4728" s="29"/>
      <c r="AH4728" s="20"/>
      <c r="AI4728" s="20"/>
      <c r="AJ4728" s="30"/>
    </row>
    <row r="4729" spans="1:43" s="17" customFormat="1" ht="114.75" hidden="1" x14ac:dyDescent="0.2">
      <c r="A4729" s="18" t="s">
        <v>38</v>
      </c>
      <c r="B4729" s="19" t="s">
        <v>48</v>
      </c>
      <c r="C4729" s="20"/>
      <c r="D4729" s="20"/>
      <c r="E4729" s="30"/>
      <c r="F4729" s="95" t="s">
        <v>40</v>
      </c>
      <c r="G4729" s="12" t="s">
        <v>14661</v>
      </c>
      <c r="H4729" s="27" t="s">
        <v>42</v>
      </c>
      <c r="I4729" s="23" t="s">
        <v>14662</v>
      </c>
      <c r="J4729" s="24" t="s">
        <v>44</v>
      </c>
      <c r="K4729" s="25" t="s">
        <v>45</v>
      </c>
      <c r="L4729" s="25" t="s">
        <v>45</v>
      </c>
      <c r="M4729" s="25" t="s">
        <v>46</v>
      </c>
      <c r="N4729" s="26" t="s">
        <v>46</v>
      </c>
      <c r="O4729" s="25">
        <v>0</v>
      </c>
      <c r="P4729" s="27">
        <v>2493.75</v>
      </c>
      <c r="Q4729" s="27">
        <f t="shared" si="962"/>
        <v>0.24937500000000001</v>
      </c>
      <c r="R4729" s="28" t="s">
        <v>47</v>
      </c>
      <c r="S4729" s="94" t="s">
        <v>45</v>
      </c>
      <c r="T4729" s="25" t="s">
        <v>45</v>
      </c>
      <c r="U4729" s="25" t="s">
        <v>45</v>
      </c>
      <c r="V4729" s="25" t="s">
        <v>45</v>
      </c>
      <c r="W4729" s="27" t="str">
        <f t="shared" si="966"/>
        <v>COMPLETO TIENE ÁREA Y LINDEROS</v>
      </c>
      <c r="X4729" s="25" t="s">
        <v>45</v>
      </c>
      <c r="Y4729" s="25" t="s">
        <v>45</v>
      </c>
      <c r="Z4729" s="25" t="s">
        <v>45</v>
      </c>
      <c r="AA4729" s="27" t="s">
        <v>46</v>
      </c>
      <c r="AB4729" s="27">
        <f t="shared" si="967"/>
        <v>0</v>
      </c>
      <c r="AC4729" s="27">
        <v>0</v>
      </c>
      <c r="AD4729" s="27">
        <f t="shared" si="968"/>
        <v>0</v>
      </c>
      <c r="AE4729" s="27" t="s">
        <v>47</v>
      </c>
      <c r="AF4729" s="118" t="s">
        <v>47</v>
      </c>
      <c r="AG4729" s="29"/>
      <c r="AH4729" s="20"/>
      <c r="AI4729" s="20"/>
      <c r="AJ4729" s="30"/>
    </row>
    <row r="4730" spans="1:43" s="17" customFormat="1" ht="114.75" hidden="1" x14ac:dyDescent="0.2">
      <c r="A4730" s="18" t="s">
        <v>38</v>
      </c>
      <c r="B4730" s="19" t="s">
        <v>48</v>
      </c>
      <c r="C4730" s="20"/>
      <c r="D4730" s="20"/>
      <c r="E4730" s="30"/>
      <c r="F4730" s="95" t="s">
        <v>40</v>
      </c>
      <c r="G4730" s="12" t="s">
        <v>14663</v>
      </c>
      <c r="H4730" s="27" t="s">
        <v>42</v>
      </c>
      <c r="I4730" s="23" t="s">
        <v>14664</v>
      </c>
      <c r="J4730" s="24" t="s">
        <v>44</v>
      </c>
      <c r="K4730" s="25" t="s">
        <v>45</v>
      </c>
      <c r="L4730" s="25" t="s">
        <v>45</v>
      </c>
      <c r="M4730" s="25" t="s">
        <v>46</v>
      </c>
      <c r="N4730" s="26" t="s">
        <v>46</v>
      </c>
      <c r="O4730" s="25">
        <v>0</v>
      </c>
      <c r="P4730" s="27">
        <v>2375</v>
      </c>
      <c r="Q4730" s="27">
        <f t="shared" ref="Q4730:Q4793" si="969">+O4730+(P4730/10000)</f>
        <v>0.23749999999999999</v>
      </c>
      <c r="R4730" s="28" t="s">
        <v>47</v>
      </c>
      <c r="S4730" s="94" t="s">
        <v>45</v>
      </c>
      <c r="T4730" s="25" t="s">
        <v>45</v>
      </c>
      <c r="U4730" s="25" t="s">
        <v>45</v>
      </c>
      <c r="V4730" s="25" t="s">
        <v>45</v>
      </c>
      <c r="W4730" s="27" t="str">
        <f t="shared" si="966"/>
        <v>COMPLETO TIENE ÁREA Y LINDEROS</v>
      </c>
      <c r="X4730" s="25" t="s">
        <v>45</v>
      </c>
      <c r="Y4730" s="25" t="s">
        <v>45</v>
      </c>
      <c r="Z4730" s="25" t="s">
        <v>45</v>
      </c>
      <c r="AA4730" s="27" t="s">
        <v>46</v>
      </c>
      <c r="AB4730" s="27">
        <f t="shared" si="967"/>
        <v>0</v>
      </c>
      <c r="AC4730" s="27">
        <v>0</v>
      </c>
      <c r="AD4730" s="27">
        <f t="shared" si="968"/>
        <v>0</v>
      </c>
      <c r="AE4730" s="27" t="s">
        <v>47</v>
      </c>
      <c r="AF4730" s="118" t="s">
        <v>47</v>
      </c>
      <c r="AG4730" s="29"/>
      <c r="AH4730" s="20"/>
      <c r="AI4730" s="20"/>
      <c r="AJ4730" s="30"/>
    </row>
    <row r="4731" spans="1:43" s="17" customFormat="1" ht="114.75" hidden="1" x14ac:dyDescent="0.2">
      <c r="A4731" s="18" t="s">
        <v>38</v>
      </c>
      <c r="B4731" s="19" t="s">
        <v>48</v>
      </c>
      <c r="C4731" s="20"/>
      <c r="D4731" s="20"/>
      <c r="E4731" s="30"/>
      <c r="F4731" s="95" t="s">
        <v>40</v>
      </c>
      <c r="G4731" s="12" t="s">
        <v>14665</v>
      </c>
      <c r="H4731" s="27" t="s">
        <v>42</v>
      </c>
      <c r="I4731" s="23" t="s">
        <v>14666</v>
      </c>
      <c r="J4731" s="24" t="s">
        <v>44</v>
      </c>
      <c r="K4731" s="25" t="s">
        <v>45</v>
      </c>
      <c r="L4731" s="25" t="s">
        <v>45</v>
      </c>
      <c r="M4731" s="25" t="s">
        <v>46</v>
      </c>
      <c r="N4731" s="26" t="s">
        <v>46</v>
      </c>
      <c r="O4731" s="25">
        <v>0</v>
      </c>
      <c r="P4731" s="27">
        <v>2375</v>
      </c>
      <c r="Q4731" s="27">
        <f t="shared" si="969"/>
        <v>0.23749999999999999</v>
      </c>
      <c r="R4731" s="28" t="s">
        <v>47</v>
      </c>
      <c r="S4731" s="94" t="s">
        <v>45</v>
      </c>
      <c r="T4731" s="25" t="s">
        <v>45</v>
      </c>
      <c r="U4731" s="25" t="s">
        <v>45</v>
      </c>
      <c r="V4731" s="25" t="s">
        <v>45</v>
      </c>
      <c r="W4731" s="27" t="str">
        <f t="shared" si="966"/>
        <v>COMPLETO TIENE ÁREA Y LINDEROS</v>
      </c>
      <c r="X4731" s="25" t="s">
        <v>45</v>
      </c>
      <c r="Y4731" s="25" t="s">
        <v>45</v>
      </c>
      <c r="Z4731" s="25" t="s">
        <v>45</v>
      </c>
      <c r="AA4731" s="27" t="s">
        <v>46</v>
      </c>
      <c r="AB4731" s="27">
        <f t="shared" si="967"/>
        <v>0</v>
      </c>
      <c r="AC4731" s="27">
        <v>0</v>
      </c>
      <c r="AD4731" s="27">
        <f t="shared" si="968"/>
        <v>0</v>
      </c>
      <c r="AE4731" s="27" t="s">
        <v>47</v>
      </c>
      <c r="AF4731" s="118" t="s">
        <v>47</v>
      </c>
      <c r="AG4731" s="29"/>
      <c r="AH4731" s="20"/>
      <c r="AI4731" s="20"/>
      <c r="AJ4731" s="30"/>
    </row>
    <row r="4732" spans="1:43" s="17" customFormat="1" ht="114.75" hidden="1" x14ac:dyDescent="0.2">
      <c r="A4732" s="18" t="s">
        <v>38</v>
      </c>
      <c r="B4732" s="19" t="s">
        <v>48</v>
      </c>
      <c r="C4732" s="20"/>
      <c r="D4732" s="20"/>
      <c r="E4732" s="22"/>
      <c r="F4732" s="95" t="s">
        <v>40</v>
      </c>
      <c r="G4732" s="12" t="s">
        <v>14667</v>
      </c>
      <c r="H4732" s="27" t="s">
        <v>42</v>
      </c>
      <c r="I4732" s="23" t="s">
        <v>14668</v>
      </c>
      <c r="J4732" s="24" t="s">
        <v>44</v>
      </c>
      <c r="K4732" s="25" t="s">
        <v>45</v>
      </c>
      <c r="L4732" s="25" t="s">
        <v>45</v>
      </c>
      <c r="M4732" s="25" t="s">
        <v>46</v>
      </c>
      <c r="N4732" s="26" t="s">
        <v>46</v>
      </c>
      <c r="O4732" s="25">
        <v>0</v>
      </c>
      <c r="P4732" s="27">
        <v>2400</v>
      </c>
      <c r="Q4732" s="27">
        <f t="shared" si="969"/>
        <v>0.24</v>
      </c>
      <c r="R4732" s="28" t="s">
        <v>47</v>
      </c>
      <c r="S4732" s="94" t="s">
        <v>45</v>
      </c>
      <c r="T4732" s="25" t="s">
        <v>45</v>
      </c>
      <c r="U4732" s="25" t="s">
        <v>45</v>
      </c>
      <c r="V4732" s="25" t="s">
        <v>45</v>
      </c>
      <c r="W4732" s="27" t="str">
        <f t="shared" si="966"/>
        <v>COMPLETO TIENE ÁREA Y LINDEROS</v>
      </c>
      <c r="X4732" s="25" t="s">
        <v>45</v>
      </c>
      <c r="Y4732" s="25" t="s">
        <v>45</v>
      </c>
      <c r="Z4732" s="25" t="s">
        <v>45</v>
      </c>
      <c r="AA4732" s="27" t="s">
        <v>46</v>
      </c>
      <c r="AB4732" s="27">
        <f t="shared" si="967"/>
        <v>0</v>
      </c>
      <c r="AC4732" s="27">
        <v>0</v>
      </c>
      <c r="AD4732" s="27">
        <f t="shared" si="968"/>
        <v>0</v>
      </c>
      <c r="AE4732" s="27" t="s">
        <v>47</v>
      </c>
      <c r="AF4732" s="118" t="s">
        <v>47</v>
      </c>
      <c r="AG4732" s="29"/>
      <c r="AH4732" s="20"/>
      <c r="AI4732" s="20"/>
      <c r="AJ4732" s="30"/>
    </row>
    <row r="4733" spans="1:43" s="17" customFormat="1" ht="114.75" hidden="1" x14ac:dyDescent="0.2">
      <c r="A4733" s="18" t="s">
        <v>38</v>
      </c>
      <c r="B4733" s="19" t="s">
        <v>48</v>
      </c>
      <c r="C4733" s="20"/>
      <c r="D4733" s="20"/>
      <c r="E4733" s="22"/>
      <c r="F4733" s="95" t="s">
        <v>40</v>
      </c>
      <c r="G4733" s="12" t="s">
        <v>14669</v>
      </c>
      <c r="H4733" s="27" t="s">
        <v>42</v>
      </c>
      <c r="I4733" s="23" t="s">
        <v>14670</v>
      </c>
      <c r="J4733" s="24" t="s">
        <v>44</v>
      </c>
      <c r="K4733" s="25" t="s">
        <v>45</v>
      </c>
      <c r="L4733" s="25" t="s">
        <v>45</v>
      </c>
      <c r="M4733" s="25" t="s">
        <v>46</v>
      </c>
      <c r="N4733" s="26" t="s">
        <v>46</v>
      </c>
      <c r="O4733" s="25">
        <v>0</v>
      </c>
      <c r="P4733" s="27">
        <v>2200</v>
      </c>
      <c r="Q4733" s="27">
        <f t="shared" si="969"/>
        <v>0.22</v>
      </c>
      <c r="R4733" s="28" t="s">
        <v>47</v>
      </c>
      <c r="S4733" s="94" t="s">
        <v>45</v>
      </c>
      <c r="T4733" s="25" t="s">
        <v>45</v>
      </c>
      <c r="U4733" s="25" t="s">
        <v>45</v>
      </c>
      <c r="V4733" s="25" t="s">
        <v>45</v>
      </c>
      <c r="W4733" s="27" t="str">
        <f t="shared" si="966"/>
        <v>COMPLETO TIENE ÁREA Y LINDEROS</v>
      </c>
      <c r="X4733" s="25" t="s">
        <v>45</v>
      </c>
      <c r="Y4733" s="25" t="s">
        <v>45</v>
      </c>
      <c r="Z4733" s="25" t="s">
        <v>45</v>
      </c>
      <c r="AA4733" s="27" t="s">
        <v>46</v>
      </c>
      <c r="AB4733" s="27">
        <f t="shared" si="967"/>
        <v>0</v>
      </c>
      <c r="AC4733" s="27">
        <v>0</v>
      </c>
      <c r="AD4733" s="27">
        <f t="shared" si="968"/>
        <v>0</v>
      </c>
      <c r="AE4733" s="27" t="s">
        <v>47</v>
      </c>
      <c r="AF4733" s="118" t="s">
        <v>47</v>
      </c>
      <c r="AG4733" s="29"/>
      <c r="AH4733" s="20"/>
      <c r="AI4733" s="20"/>
      <c r="AJ4733" s="30"/>
    </row>
    <row r="4734" spans="1:43" s="17" customFormat="1" ht="114.75" hidden="1" x14ac:dyDescent="0.2">
      <c r="A4734" s="18" t="s">
        <v>38</v>
      </c>
      <c r="B4734" s="19" t="s">
        <v>48</v>
      </c>
      <c r="C4734" s="20"/>
      <c r="D4734" s="20"/>
      <c r="E4734" s="22"/>
      <c r="F4734" s="95" t="s">
        <v>40</v>
      </c>
      <c r="G4734" s="12" t="s">
        <v>14671</v>
      </c>
      <c r="H4734" s="27" t="s">
        <v>42</v>
      </c>
      <c r="I4734" s="23" t="s">
        <v>14672</v>
      </c>
      <c r="J4734" s="24" t="s">
        <v>44</v>
      </c>
      <c r="K4734" s="25" t="s">
        <v>45</v>
      </c>
      <c r="L4734" s="25" t="s">
        <v>45</v>
      </c>
      <c r="M4734" s="25" t="s">
        <v>46</v>
      </c>
      <c r="N4734" s="26" t="s">
        <v>46</v>
      </c>
      <c r="O4734" s="25">
        <v>0</v>
      </c>
      <c r="P4734" s="27">
        <v>2177.87</v>
      </c>
      <c r="Q4734" s="27">
        <f t="shared" si="969"/>
        <v>0.21778699999999998</v>
      </c>
      <c r="R4734" s="28" t="s">
        <v>47</v>
      </c>
      <c r="S4734" s="94" t="s">
        <v>45</v>
      </c>
      <c r="T4734" s="25" t="s">
        <v>45</v>
      </c>
      <c r="U4734" s="25" t="s">
        <v>45</v>
      </c>
      <c r="V4734" s="25" t="s">
        <v>45</v>
      </c>
      <c r="W4734" s="27" t="str">
        <f t="shared" si="966"/>
        <v>COMPLETO TIENE ÁREA Y LINDEROS</v>
      </c>
      <c r="X4734" s="25" t="s">
        <v>45</v>
      </c>
      <c r="Y4734" s="25" t="s">
        <v>45</v>
      </c>
      <c r="Z4734" s="25" t="s">
        <v>45</v>
      </c>
      <c r="AA4734" s="27" t="s">
        <v>46</v>
      </c>
      <c r="AB4734" s="27">
        <f t="shared" si="967"/>
        <v>0</v>
      </c>
      <c r="AC4734" s="27">
        <v>0</v>
      </c>
      <c r="AD4734" s="27">
        <f t="shared" si="968"/>
        <v>0</v>
      </c>
      <c r="AE4734" s="27" t="s">
        <v>47</v>
      </c>
      <c r="AF4734" s="118" t="s">
        <v>47</v>
      </c>
      <c r="AG4734" s="29"/>
      <c r="AH4734" s="20"/>
      <c r="AI4734" s="20"/>
      <c r="AJ4734" s="30"/>
    </row>
    <row r="4735" spans="1:43" s="17" customFormat="1" ht="102" hidden="1" x14ac:dyDescent="0.2">
      <c r="A4735" s="18" t="s">
        <v>38</v>
      </c>
      <c r="B4735" s="19" t="s">
        <v>48</v>
      </c>
      <c r="C4735" s="20"/>
      <c r="D4735" s="21"/>
      <c r="E4735" s="22"/>
      <c r="F4735" s="95" t="s">
        <v>40</v>
      </c>
      <c r="G4735" s="12" t="s">
        <v>14673</v>
      </c>
      <c r="H4735" s="27" t="s">
        <v>42</v>
      </c>
      <c r="I4735" s="23" t="s">
        <v>14674</v>
      </c>
      <c r="J4735" s="24" t="s">
        <v>44</v>
      </c>
      <c r="K4735" s="25" t="s">
        <v>45</v>
      </c>
      <c r="L4735" s="25" t="s">
        <v>45</v>
      </c>
      <c r="M4735" s="25" t="s">
        <v>46</v>
      </c>
      <c r="N4735" s="26" t="s">
        <v>46</v>
      </c>
      <c r="O4735" s="25">
        <v>0</v>
      </c>
      <c r="P4735" s="27">
        <v>2177.87</v>
      </c>
      <c r="Q4735" s="27">
        <f t="shared" si="969"/>
        <v>0.21778699999999998</v>
      </c>
      <c r="R4735" s="28" t="s">
        <v>47</v>
      </c>
      <c r="S4735" s="94" t="s">
        <v>45</v>
      </c>
      <c r="T4735" s="25" t="s">
        <v>45</v>
      </c>
      <c r="U4735" s="25" t="s">
        <v>45</v>
      </c>
      <c r="V4735" s="25" t="s">
        <v>45</v>
      </c>
      <c r="W4735" s="27" t="str">
        <f t="shared" si="966"/>
        <v>COMPLETO TIENE ÁREA Y LINDEROS</v>
      </c>
      <c r="X4735" s="25" t="s">
        <v>45</v>
      </c>
      <c r="Y4735" s="25" t="s">
        <v>45</v>
      </c>
      <c r="Z4735" s="25" t="s">
        <v>45</v>
      </c>
      <c r="AA4735" s="27" t="s">
        <v>46</v>
      </c>
      <c r="AB4735" s="27">
        <f t="shared" si="967"/>
        <v>0</v>
      </c>
      <c r="AC4735" s="27">
        <v>0</v>
      </c>
      <c r="AD4735" s="27">
        <f t="shared" si="968"/>
        <v>0</v>
      </c>
      <c r="AE4735" s="27" t="s">
        <v>47</v>
      </c>
      <c r="AF4735" s="118" t="s">
        <v>47</v>
      </c>
      <c r="AG4735" s="29"/>
      <c r="AH4735" s="20"/>
      <c r="AI4735" s="20"/>
      <c r="AJ4735" s="30"/>
    </row>
    <row r="4736" spans="1:43" s="17" customFormat="1" ht="409.5" x14ac:dyDescent="0.2">
      <c r="A4736" s="3" t="s">
        <v>38</v>
      </c>
      <c r="B4736" s="4" t="s">
        <v>48</v>
      </c>
      <c r="C4736" s="5" t="s">
        <v>47</v>
      </c>
      <c r="D4736" s="5" t="s">
        <v>24810</v>
      </c>
      <c r="E4736" s="32" t="s">
        <v>915</v>
      </c>
      <c r="F4736" s="95" t="s">
        <v>775</v>
      </c>
      <c r="G4736" s="12" t="s">
        <v>14675</v>
      </c>
      <c r="H4736" s="12" t="s">
        <v>42</v>
      </c>
      <c r="I4736" s="8" t="s">
        <v>14676</v>
      </c>
      <c r="J4736" s="9" t="s">
        <v>108</v>
      </c>
      <c r="K4736" s="10" t="s">
        <v>14677</v>
      </c>
      <c r="L4736" s="10" t="s">
        <v>11167</v>
      </c>
      <c r="M4736" s="11" t="s">
        <v>47</v>
      </c>
      <c r="N4736" s="11" t="s">
        <v>46</v>
      </c>
      <c r="O4736" s="10">
        <v>0</v>
      </c>
      <c r="P4736" s="12">
        <v>2200</v>
      </c>
      <c r="Q4736" s="12">
        <f t="shared" si="969"/>
        <v>0.22</v>
      </c>
      <c r="R4736" s="32"/>
      <c r="S4736" s="93"/>
      <c r="T4736" s="12"/>
      <c r="U4736" s="12"/>
      <c r="V4736" s="12"/>
      <c r="W4736" s="12"/>
      <c r="X4736" s="12"/>
      <c r="Y4736" s="12"/>
      <c r="Z4736" s="12"/>
      <c r="AA4736" s="12"/>
      <c r="AB4736" s="12"/>
      <c r="AC4736" s="12"/>
      <c r="AD4736" s="12"/>
      <c r="AE4736" s="12"/>
      <c r="AF4736" s="117"/>
      <c r="AG4736" s="33" t="s">
        <v>47</v>
      </c>
      <c r="AH4736" s="5" t="s">
        <v>915</v>
      </c>
      <c r="AI4736" s="5" t="s">
        <v>915</v>
      </c>
      <c r="AJ4736" s="13" t="s">
        <v>915</v>
      </c>
    </row>
    <row r="4737" spans="1:36" s="17" customFormat="1" ht="114.75" hidden="1" x14ac:dyDescent="0.2">
      <c r="A4737" s="18" t="s">
        <v>38</v>
      </c>
      <c r="B4737" s="19" t="s">
        <v>48</v>
      </c>
      <c r="C4737" s="20"/>
      <c r="D4737" s="20"/>
      <c r="E4737" s="30"/>
      <c r="F4737" s="95" t="s">
        <v>40</v>
      </c>
      <c r="G4737" s="12" t="s">
        <v>14678</v>
      </c>
      <c r="H4737" s="27" t="s">
        <v>42</v>
      </c>
      <c r="I4737" s="23" t="s">
        <v>14679</v>
      </c>
      <c r="J4737" s="24" t="s">
        <v>44</v>
      </c>
      <c r="K4737" s="25" t="s">
        <v>45</v>
      </c>
      <c r="L4737" s="25" t="s">
        <v>45</v>
      </c>
      <c r="M4737" s="25" t="s">
        <v>46</v>
      </c>
      <c r="N4737" s="26" t="s">
        <v>46</v>
      </c>
      <c r="O4737" s="25">
        <v>0</v>
      </c>
      <c r="P4737" s="27">
        <v>2375</v>
      </c>
      <c r="Q4737" s="27">
        <f t="shared" si="969"/>
        <v>0.23749999999999999</v>
      </c>
      <c r="R4737" s="28" t="s">
        <v>47</v>
      </c>
      <c r="S4737" s="94" t="s">
        <v>45</v>
      </c>
      <c r="T4737" s="25" t="s">
        <v>45</v>
      </c>
      <c r="U4737" s="25" t="s">
        <v>45</v>
      </c>
      <c r="V4737" s="25" t="s">
        <v>45</v>
      </c>
      <c r="W4737" s="27" t="str">
        <f t="shared" ref="W4737:W4768" si="970">J4737</f>
        <v>COMPLETO TIENE ÁREA Y LINDEROS</v>
      </c>
      <c r="X4737" s="25" t="s">
        <v>45</v>
      </c>
      <c r="Y4737" s="25" t="s">
        <v>45</v>
      </c>
      <c r="Z4737" s="25" t="s">
        <v>45</v>
      </c>
      <c r="AA4737" s="27" t="s">
        <v>46</v>
      </c>
      <c r="AB4737" s="27">
        <f t="shared" ref="AB4737:AB4768" si="971">O4737</f>
        <v>0</v>
      </c>
      <c r="AC4737" s="27">
        <v>0</v>
      </c>
      <c r="AD4737" s="27">
        <f t="shared" ref="AD4737:AD4768" si="972">+AB4737+(AC4737/10000)</f>
        <v>0</v>
      </c>
      <c r="AE4737" s="27" t="s">
        <v>47</v>
      </c>
      <c r="AF4737" s="118" t="s">
        <v>47</v>
      </c>
      <c r="AG4737" s="29"/>
      <c r="AH4737" s="20"/>
      <c r="AI4737" s="20"/>
      <c r="AJ4737" s="30"/>
    </row>
    <row r="4738" spans="1:36" s="17" customFormat="1" ht="114.75" hidden="1" x14ac:dyDescent="0.2">
      <c r="A4738" s="18" t="s">
        <v>38</v>
      </c>
      <c r="B4738" s="19" t="s">
        <v>48</v>
      </c>
      <c r="C4738" s="20"/>
      <c r="D4738" s="20"/>
      <c r="E4738" s="30"/>
      <c r="F4738" s="95" t="s">
        <v>40</v>
      </c>
      <c r="G4738" s="12" t="s">
        <v>14680</v>
      </c>
      <c r="H4738" s="27" t="s">
        <v>42</v>
      </c>
      <c r="I4738" s="23" t="s">
        <v>14681</v>
      </c>
      <c r="J4738" s="24" t="s">
        <v>44</v>
      </c>
      <c r="K4738" s="25" t="s">
        <v>45</v>
      </c>
      <c r="L4738" s="25" t="s">
        <v>45</v>
      </c>
      <c r="M4738" s="25" t="s">
        <v>46</v>
      </c>
      <c r="N4738" s="26" t="s">
        <v>46</v>
      </c>
      <c r="O4738" s="25">
        <v>0</v>
      </c>
      <c r="P4738" s="27">
        <v>2375</v>
      </c>
      <c r="Q4738" s="27">
        <f t="shared" si="969"/>
        <v>0.23749999999999999</v>
      </c>
      <c r="R4738" s="28" t="s">
        <v>47</v>
      </c>
      <c r="S4738" s="94" t="s">
        <v>45</v>
      </c>
      <c r="T4738" s="25" t="s">
        <v>45</v>
      </c>
      <c r="U4738" s="25" t="s">
        <v>45</v>
      </c>
      <c r="V4738" s="25" t="s">
        <v>45</v>
      </c>
      <c r="W4738" s="27" t="str">
        <f t="shared" si="970"/>
        <v>COMPLETO TIENE ÁREA Y LINDEROS</v>
      </c>
      <c r="X4738" s="25" t="s">
        <v>45</v>
      </c>
      <c r="Y4738" s="25" t="s">
        <v>45</v>
      </c>
      <c r="Z4738" s="25" t="s">
        <v>45</v>
      </c>
      <c r="AA4738" s="27" t="s">
        <v>46</v>
      </c>
      <c r="AB4738" s="27">
        <f t="shared" si="971"/>
        <v>0</v>
      </c>
      <c r="AC4738" s="27">
        <v>0</v>
      </c>
      <c r="AD4738" s="27">
        <f t="shared" si="972"/>
        <v>0</v>
      </c>
      <c r="AE4738" s="27" t="s">
        <v>47</v>
      </c>
      <c r="AF4738" s="118" t="s">
        <v>47</v>
      </c>
      <c r="AG4738" s="29"/>
      <c r="AH4738" s="20"/>
      <c r="AI4738" s="20"/>
      <c r="AJ4738" s="30"/>
    </row>
    <row r="4739" spans="1:36" s="17" customFormat="1" ht="114.75" hidden="1" x14ac:dyDescent="0.2">
      <c r="A4739" s="18" t="s">
        <v>38</v>
      </c>
      <c r="B4739" s="19" t="s">
        <v>48</v>
      </c>
      <c r="C4739" s="20"/>
      <c r="D4739" s="20"/>
      <c r="E4739" s="22"/>
      <c r="F4739" s="95" t="s">
        <v>40</v>
      </c>
      <c r="G4739" s="12" t="s">
        <v>14682</v>
      </c>
      <c r="H4739" s="27" t="s">
        <v>42</v>
      </c>
      <c r="I4739" s="23" t="s">
        <v>14683</v>
      </c>
      <c r="J4739" s="24" t="s">
        <v>44</v>
      </c>
      <c r="K4739" s="25" t="s">
        <v>45</v>
      </c>
      <c r="L4739" s="25" t="s">
        <v>45</v>
      </c>
      <c r="M4739" s="25" t="s">
        <v>46</v>
      </c>
      <c r="N4739" s="26" t="s">
        <v>46</v>
      </c>
      <c r="O4739" s="25">
        <v>0</v>
      </c>
      <c r="P4739" s="27">
        <v>2375</v>
      </c>
      <c r="Q4739" s="27">
        <f t="shared" si="969"/>
        <v>0.23749999999999999</v>
      </c>
      <c r="R4739" s="28" t="s">
        <v>47</v>
      </c>
      <c r="S4739" s="94" t="s">
        <v>45</v>
      </c>
      <c r="T4739" s="25" t="s">
        <v>45</v>
      </c>
      <c r="U4739" s="25" t="s">
        <v>45</v>
      </c>
      <c r="V4739" s="25" t="s">
        <v>45</v>
      </c>
      <c r="W4739" s="27" t="str">
        <f t="shared" si="970"/>
        <v>COMPLETO TIENE ÁREA Y LINDEROS</v>
      </c>
      <c r="X4739" s="25" t="s">
        <v>45</v>
      </c>
      <c r="Y4739" s="25" t="s">
        <v>45</v>
      </c>
      <c r="Z4739" s="25" t="s">
        <v>45</v>
      </c>
      <c r="AA4739" s="27" t="s">
        <v>46</v>
      </c>
      <c r="AB4739" s="27">
        <f t="shared" si="971"/>
        <v>0</v>
      </c>
      <c r="AC4739" s="27">
        <v>0</v>
      </c>
      <c r="AD4739" s="27">
        <f t="shared" si="972"/>
        <v>0</v>
      </c>
      <c r="AE4739" s="27" t="s">
        <v>47</v>
      </c>
      <c r="AF4739" s="118" t="s">
        <v>47</v>
      </c>
      <c r="AG4739" s="29"/>
      <c r="AH4739" s="20"/>
      <c r="AI4739" s="20"/>
      <c r="AJ4739" s="30"/>
    </row>
    <row r="4740" spans="1:36" s="17" customFormat="1" ht="114.75" hidden="1" x14ac:dyDescent="0.2">
      <c r="A4740" s="18" t="s">
        <v>38</v>
      </c>
      <c r="B4740" s="19" t="s">
        <v>48</v>
      </c>
      <c r="C4740" s="20"/>
      <c r="D4740" s="20"/>
      <c r="E4740" s="30"/>
      <c r="F4740" s="95" t="s">
        <v>40</v>
      </c>
      <c r="G4740" s="12" t="s">
        <v>14684</v>
      </c>
      <c r="H4740" s="27" t="s">
        <v>42</v>
      </c>
      <c r="I4740" s="23" t="s">
        <v>14685</v>
      </c>
      <c r="J4740" s="24" t="s">
        <v>44</v>
      </c>
      <c r="K4740" s="25" t="s">
        <v>45</v>
      </c>
      <c r="L4740" s="25" t="s">
        <v>45</v>
      </c>
      <c r="M4740" s="25" t="s">
        <v>46</v>
      </c>
      <c r="N4740" s="26" t="s">
        <v>46</v>
      </c>
      <c r="O4740" s="25">
        <v>0</v>
      </c>
      <c r="P4740" s="27">
        <v>2493.75</v>
      </c>
      <c r="Q4740" s="27">
        <f t="shared" si="969"/>
        <v>0.24937500000000001</v>
      </c>
      <c r="R4740" s="28" t="s">
        <v>47</v>
      </c>
      <c r="S4740" s="94" t="s">
        <v>45</v>
      </c>
      <c r="T4740" s="25" t="s">
        <v>45</v>
      </c>
      <c r="U4740" s="25" t="s">
        <v>45</v>
      </c>
      <c r="V4740" s="25" t="s">
        <v>45</v>
      </c>
      <c r="W4740" s="27" t="str">
        <f t="shared" si="970"/>
        <v>COMPLETO TIENE ÁREA Y LINDEROS</v>
      </c>
      <c r="X4740" s="25" t="s">
        <v>45</v>
      </c>
      <c r="Y4740" s="25" t="s">
        <v>45</v>
      </c>
      <c r="Z4740" s="25" t="s">
        <v>45</v>
      </c>
      <c r="AA4740" s="27" t="s">
        <v>46</v>
      </c>
      <c r="AB4740" s="27">
        <f t="shared" si="971"/>
        <v>0</v>
      </c>
      <c r="AC4740" s="27">
        <v>0</v>
      </c>
      <c r="AD4740" s="27">
        <f t="shared" si="972"/>
        <v>0</v>
      </c>
      <c r="AE4740" s="27" t="s">
        <v>47</v>
      </c>
      <c r="AF4740" s="118" t="s">
        <v>47</v>
      </c>
      <c r="AG4740" s="29"/>
      <c r="AH4740" s="20"/>
      <c r="AI4740" s="20"/>
      <c r="AJ4740" s="30"/>
    </row>
    <row r="4741" spans="1:36" s="17" customFormat="1" ht="114.75" hidden="1" x14ac:dyDescent="0.2">
      <c r="A4741" s="18" t="s">
        <v>38</v>
      </c>
      <c r="B4741" s="19" t="s">
        <v>48</v>
      </c>
      <c r="C4741" s="20"/>
      <c r="D4741" s="20"/>
      <c r="E4741" s="30"/>
      <c r="F4741" s="95" t="s">
        <v>40</v>
      </c>
      <c r="G4741" s="12" t="s">
        <v>14686</v>
      </c>
      <c r="H4741" s="27" t="s">
        <v>42</v>
      </c>
      <c r="I4741" s="23" t="s">
        <v>14687</v>
      </c>
      <c r="J4741" s="24" t="s">
        <v>44</v>
      </c>
      <c r="K4741" s="25" t="s">
        <v>45</v>
      </c>
      <c r="L4741" s="25" t="s">
        <v>45</v>
      </c>
      <c r="M4741" s="25" t="s">
        <v>46</v>
      </c>
      <c r="N4741" s="26" t="s">
        <v>46</v>
      </c>
      <c r="O4741" s="25">
        <v>0</v>
      </c>
      <c r="P4741" s="27">
        <v>2421.46</v>
      </c>
      <c r="Q4741" s="27">
        <f t="shared" si="969"/>
        <v>0.242146</v>
      </c>
      <c r="R4741" s="28" t="s">
        <v>47</v>
      </c>
      <c r="S4741" s="94" t="s">
        <v>45</v>
      </c>
      <c r="T4741" s="25" t="s">
        <v>45</v>
      </c>
      <c r="U4741" s="25" t="s">
        <v>45</v>
      </c>
      <c r="V4741" s="25" t="s">
        <v>45</v>
      </c>
      <c r="W4741" s="27" t="str">
        <f t="shared" si="970"/>
        <v>COMPLETO TIENE ÁREA Y LINDEROS</v>
      </c>
      <c r="X4741" s="25" t="s">
        <v>45</v>
      </c>
      <c r="Y4741" s="25" t="s">
        <v>45</v>
      </c>
      <c r="Z4741" s="25" t="s">
        <v>45</v>
      </c>
      <c r="AA4741" s="27" t="s">
        <v>46</v>
      </c>
      <c r="AB4741" s="27">
        <f t="shared" si="971"/>
        <v>0</v>
      </c>
      <c r="AC4741" s="27">
        <v>0</v>
      </c>
      <c r="AD4741" s="27">
        <f t="shared" si="972"/>
        <v>0</v>
      </c>
      <c r="AE4741" s="27" t="s">
        <v>47</v>
      </c>
      <c r="AF4741" s="118" t="s">
        <v>47</v>
      </c>
      <c r="AG4741" s="29"/>
      <c r="AH4741" s="20"/>
      <c r="AI4741" s="20"/>
      <c r="AJ4741" s="30"/>
    </row>
    <row r="4742" spans="1:36" s="17" customFormat="1" ht="114.75" hidden="1" x14ac:dyDescent="0.2">
      <c r="A4742" s="18" t="s">
        <v>38</v>
      </c>
      <c r="B4742" s="19" t="s">
        <v>48</v>
      </c>
      <c r="C4742" s="20"/>
      <c r="D4742" s="20"/>
      <c r="E4742" s="30"/>
      <c r="F4742" s="95" t="s">
        <v>40</v>
      </c>
      <c r="G4742" s="12" t="s">
        <v>14688</v>
      </c>
      <c r="H4742" s="27" t="s">
        <v>42</v>
      </c>
      <c r="I4742" s="23" t="s">
        <v>14689</v>
      </c>
      <c r="J4742" s="24" t="s">
        <v>44</v>
      </c>
      <c r="K4742" s="25" t="s">
        <v>45</v>
      </c>
      <c r="L4742" s="25" t="s">
        <v>45</v>
      </c>
      <c r="M4742" s="25" t="s">
        <v>46</v>
      </c>
      <c r="N4742" s="26" t="s">
        <v>46</v>
      </c>
      <c r="O4742" s="25">
        <v>0</v>
      </c>
      <c r="P4742" s="27">
        <v>1375</v>
      </c>
      <c r="Q4742" s="27">
        <f t="shared" si="969"/>
        <v>0.13750000000000001</v>
      </c>
      <c r="R4742" s="28" t="s">
        <v>47</v>
      </c>
      <c r="S4742" s="94" t="s">
        <v>45</v>
      </c>
      <c r="T4742" s="25" t="s">
        <v>45</v>
      </c>
      <c r="U4742" s="25" t="s">
        <v>45</v>
      </c>
      <c r="V4742" s="25" t="s">
        <v>45</v>
      </c>
      <c r="W4742" s="27" t="str">
        <f t="shared" si="970"/>
        <v>COMPLETO TIENE ÁREA Y LINDEROS</v>
      </c>
      <c r="X4742" s="25" t="s">
        <v>45</v>
      </c>
      <c r="Y4742" s="25" t="s">
        <v>45</v>
      </c>
      <c r="Z4742" s="25" t="s">
        <v>45</v>
      </c>
      <c r="AA4742" s="27" t="s">
        <v>46</v>
      </c>
      <c r="AB4742" s="27">
        <f t="shared" si="971"/>
        <v>0</v>
      </c>
      <c r="AC4742" s="27">
        <v>0</v>
      </c>
      <c r="AD4742" s="27">
        <f t="shared" si="972"/>
        <v>0</v>
      </c>
      <c r="AE4742" s="27" t="s">
        <v>47</v>
      </c>
      <c r="AF4742" s="118" t="s">
        <v>47</v>
      </c>
      <c r="AG4742" s="29"/>
      <c r="AH4742" s="20"/>
      <c r="AI4742" s="20"/>
      <c r="AJ4742" s="30"/>
    </row>
    <row r="4743" spans="1:36" s="17" customFormat="1" ht="114.75" hidden="1" x14ac:dyDescent="0.2">
      <c r="A4743" s="18" t="s">
        <v>38</v>
      </c>
      <c r="B4743" s="19" t="s">
        <v>48</v>
      </c>
      <c r="C4743" s="20"/>
      <c r="D4743" s="20"/>
      <c r="E4743" s="30"/>
      <c r="F4743" s="95" t="s">
        <v>40</v>
      </c>
      <c r="G4743" s="12" t="s">
        <v>14690</v>
      </c>
      <c r="H4743" s="27" t="s">
        <v>42</v>
      </c>
      <c r="I4743" s="23" t="s">
        <v>14691</v>
      </c>
      <c r="J4743" s="24" t="s">
        <v>44</v>
      </c>
      <c r="K4743" s="25" t="s">
        <v>45</v>
      </c>
      <c r="L4743" s="25" t="s">
        <v>45</v>
      </c>
      <c r="M4743" s="25" t="s">
        <v>46</v>
      </c>
      <c r="N4743" s="26" t="s">
        <v>46</v>
      </c>
      <c r="O4743" s="25">
        <v>0</v>
      </c>
      <c r="P4743" s="27">
        <v>2421.46</v>
      </c>
      <c r="Q4743" s="27">
        <f t="shared" si="969"/>
        <v>0.242146</v>
      </c>
      <c r="R4743" s="28" t="s">
        <v>47</v>
      </c>
      <c r="S4743" s="94" t="s">
        <v>45</v>
      </c>
      <c r="T4743" s="25" t="s">
        <v>45</v>
      </c>
      <c r="U4743" s="25" t="s">
        <v>45</v>
      </c>
      <c r="V4743" s="25" t="s">
        <v>45</v>
      </c>
      <c r="W4743" s="27" t="str">
        <f t="shared" si="970"/>
        <v>COMPLETO TIENE ÁREA Y LINDEROS</v>
      </c>
      <c r="X4743" s="25" t="s">
        <v>45</v>
      </c>
      <c r="Y4743" s="25" t="s">
        <v>45</v>
      </c>
      <c r="Z4743" s="25" t="s">
        <v>45</v>
      </c>
      <c r="AA4743" s="27" t="s">
        <v>46</v>
      </c>
      <c r="AB4743" s="27">
        <f t="shared" si="971"/>
        <v>0</v>
      </c>
      <c r="AC4743" s="27">
        <v>0</v>
      </c>
      <c r="AD4743" s="27">
        <f t="shared" si="972"/>
        <v>0</v>
      </c>
      <c r="AE4743" s="27" t="s">
        <v>47</v>
      </c>
      <c r="AF4743" s="118" t="s">
        <v>47</v>
      </c>
      <c r="AG4743" s="29"/>
      <c r="AH4743" s="20"/>
      <c r="AI4743" s="20"/>
      <c r="AJ4743" s="30"/>
    </row>
    <row r="4744" spans="1:36" s="17" customFormat="1" ht="114.75" hidden="1" x14ac:dyDescent="0.2">
      <c r="A4744" s="18" t="s">
        <v>38</v>
      </c>
      <c r="B4744" s="19" t="s">
        <v>48</v>
      </c>
      <c r="C4744" s="20"/>
      <c r="D4744" s="20"/>
      <c r="E4744" s="30"/>
      <c r="F4744" s="95" t="s">
        <v>40</v>
      </c>
      <c r="G4744" s="12" t="s">
        <v>14692</v>
      </c>
      <c r="H4744" s="27" t="s">
        <v>42</v>
      </c>
      <c r="I4744" s="23" t="s">
        <v>14693</v>
      </c>
      <c r="J4744" s="24" t="s">
        <v>44</v>
      </c>
      <c r="K4744" s="25" t="s">
        <v>45</v>
      </c>
      <c r="L4744" s="25" t="s">
        <v>45</v>
      </c>
      <c r="M4744" s="25" t="s">
        <v>46</v>
      </c>
      <c r="N4744" s="26" t="s">
        <v>46</v>
      </c>
      <c r="O4744" s="25">
        <v>0</v>
      </c>
      <c r="P4744" s="27">
        <v>2625</v>
      </c>
      <c r="Q4744" s="27">
        <f t="shared" si="969"/>
        <v>0.26250000000000001</v>
      </c>
      <c r="R4744" s="28" t="s">
        <v>47</v>
      </c>
      <c r="S4744" s="94" t="s">
        <v>45</v>
      </c>
      <c r="T4744" s="25" t="s">
        <v>45</v>
      </c>
      <c r="U4744" s="25" t="s">
        <v>45</v>
      </c>
      <c r="V4744" s="25" t="s">
        <v>45</v>
      </c>
      <c r="W4744" s="27" t="str">
        <f t="shared" si="970"/>
        <v>COMPLETO TIENE ÁREA Y LINDEROS</v>
      </c>
      <c r="X4744" s="25" t="s">
        <v>45</v>
      </c>
      <c r="Y4744" s="25" t="s">
        <v>45</v>
      </c>
      <c r="Z4744" s="25" t="s">
        <v>45</v>
      </c>
      <c r="AA4744" s="27" t="s">
        <v>46</v>
      </c>
      <c r="AB4744" s="27">
        <f t="shared" si="971"/>
        <v>0</v>
      </c>
      <c r="AC4744" s="27">
        <v>0</v>
      </c>
      <c r="AD4744" s="27">
        <f t="shared" si="972"/>
        <v>0</v>
      </c>
      <c r="AE4744" s="27" t="s">
        <v>47</v>
      </c>
      <c r="AF4744" s="118" t="s">
        <v>47</v>
      </c>
      <c r="AG4744" s="29"/>
      <c r="AH4744" s="20"/>
      <c r="AI4744" s="20"/>
      <c r="AJ4744" s="30"/>
    </row>
    <row r="4745" spans="1:36" s="17" customFormat="1" ht="114.75" hidden="1" x14ac:dyDescent="0.2">
      <c r="A4745" s="18" t="s">
        <v>38</v>
      </c>
      <c r="B4745" s="19" t="s">
        <v>48</v>
      </c>
      <c r="C4745" s="20"/>
      <c r="D4745" s="20"/>
      <c r="E4745" s="30"/>
      <c r="F4745" s="95" t="s">
        <v>40</v>
      </c>
      <c r="G4745" s="12" t="s">
        <v>14694</v>
      </c>
      <c r="H4745" s="27" t="s">
        <v>42</v>
      </c>
      <c r="I4745" s="23" t="s">
        <v>14695</v>
      </c>
      <c r="J4745" s="24" t="s">
        <v>44</v>
      </c>
      <c r="K4745" s="25" t="s">
        <v>45</v>
      </c>
      <c r="L4745" s="25" t="s">
        <v>45</v>
      </c>
      <c r="M4745" s="25" t="s">
        <v>46</v>
      </c>
      <c r="N4745" s="26" t="s">
        <v>46</v>
      </c>
      <c r="O4745" s="25">
        <v>0</v>
      </c>
      <c r="P4745" s="27">
        <v>2520</v>
      </c>
      <c r="Q4745" s="27">
        <f t="shared" si="969"/>
        <v>0.252</v>
      </c>
      <c r="R4745" s="28" t="s">
        <v>47</v>
      </c>
      <c r="S4745" s="94" t="s">
        <v>45</v>
      </c>
      <c r="T4745" s="25" t="s">
        <v>45</v>
      </c>
      <c r="U4745" s="25" t="s">
        <v>45</v>
      </c>
      <c r="V4745" s="25" t="s">
        <v>45</v>
      </c>
      <c r="W4745" s="27" t="str">
        <f t="shared" si="970"/>
        <v>COMPLETO TIENE ÁREA Y LINDEROS</v>
      </c>
      <c r="X4745" s="25" t="s">
        <v>45</v>
      </c>
      <c r="Y4745" s="25" t="s">
        <v>45</v>
      </c>
      <c r="Z4745" s="25" t="s">
        <v>45</v>
      </c>
      <c r="AA4745" s="27" t="s">
        <v>46</v>
      </c>
      <c r="AB4745" s="27">
        <f t="shared" si="971"/>
        <v>0</v>
      </c>
      <c r="AC4745" s="27">
        <v>0</v>
      </c>
      <c r="AD4745" s="27">
        <f t="shared" si="972"/>
        <v>0</v>
      </c>
      <c r="AE4745" s="27" t="s">
        <v>47</v>
      </c>
      <c r="AF4745" s="118" t="s">
        <v>47</v>
      </c>
      <c r="AG4745" s="29"/>
      <c r="AH4745" s="20"/>
      <c r="AI4745" s="20"/>
      <c r="AJ4745" s="30"/>
    </row>
    <row r="4746" spans="1:36" s="17" customFormat="1" ht="114.75" hidden="1" x14ac:dyDescent="0.2">
      <c r="A4746" s="18" t="s">
        <v>38</v>
      </c>
      <c r="B4746" s="19" t="s">
        <v>48</v>
      </c>
      <c r="C4746" s="20"/>
      <c r="D4746" s="20"/>
      <c r="E4746" s="30"/>
      <c r="F4746" s="95" t="s">
        <v>40</v>
      </c>
      <c r="G4746" s="12" t="s">
        <v>14696</v>
      </c>
      <c r="H4746" s="27" t="s">
        <v>42</v>
      </c>
      <c r="I4746" s="23" t="s">
        <v>14697</v>
      </c>
      <c r="J4746" s="24" t="s">
        <v>44</v>
      </c>
      <c r="K4746" s="25" t="s">
        <v>45</v>
      </c>
      <c r="L4746" s="25" t="s">
        <v>45</v>
      </c>
      <c r="M4746" s="25" t="s">
        <v>46</v>
      </c>
      <c r="N4746" s="26" t="s">
        <v>46</v>
      </c>
      <c r="O4746" s="25">
        <v>0</v>
      </c>
      <c r="P4746" s="27">
        <v>2400</v>
      </c>
      <c r="Q4746" s="27">
        <f t="shared" si="969"/>
        <v>0.24</v>
      </c>
      <c r="R4746" s="28" t="s">
        <v>47</v>
      </c>
      <c r="S4746" s="94" t="s">
        <v>45</v>
      </c>
      <c r="T4746" s="25" t="s">
        <v>45</v>
      </c>
      <c r="U4746" s="25" t="s">
        <v>45</v>
      </c>
      <c r="V4746" s="25" t="s">
        <v>45</v>
      </c>
      <c r="W4746" s="27" t="str">
        <f t="shared" si="970"/>
        <v>COMPLETO TIENE ÁREA Y LINDEROS</v>
      </c>
      <c r="X4746" s="25" t="s">
        <v>45</v>
      </c>
      <c r="Y4746" s="25" t="s">
        <v>45</v>
      </c>
      <c r="Z4746" s="25" t="s">
        <v>45</v>
      </c>
      <c r="AA4746" s="27" t="s">
        <v>46</v>
      </c>
      <c r="AB4746" s="27">
        <f t="shared" si="971"/>
        <v>0</v>
      </c>
      <c r="AC4746" s="27">
        <v>0</v>
      </c>
      <c r="AD4746" s="27">
        <f t="shared" si="972"/>
        <v>0</v>
      </c>
      <c r="AE4746" s="27" t="s">
        <v>47</v>
      </c>
      <c r="AF4746" s="118" t="s">
        <v>47</v>
      </c>
      <c r="AG4746" s="29"/>
      <c r="AH4746" s="20"/>
      <c r="AI4746" s="20"/>
      <c r="AJ4746" s="30"/>
    </row>
    <row r="4747" spans="1:36" s="17" customFormat="1" ht="114.75" hidden="1" x14ac:dyDescent="0.2">
      <c r="A4747" s="18" t="s">
        <v>38</v>
      </c>
      <c r="B4747" s="19" t="s">
        <v>48</v>
      </c>
      <c r="C4747" s="20"/>
      <c r="D4747" s="20"/>
      <c r="E4747" s="30"/>
      <c r="F4747" s="95" t="s">
        <v>40</v>
      </c>
      <c r="G4747" s="12" t="s">
        <v>14698</v>
      </c>
      <c r="H4747" s="27" t="s">
        <v>42</v>
      </c>
      <c r="I4747" s="23" t="s">
        <v>14699</v>
      </c>
      <c r="J4747" s="24" t="s">
        <v>44</v>
      </c>
      <c r="K4747" s="25" t="s">
        <v>45</v>
      </c>
      <c r="L4747" s="25" t="s">
        <v>45</v>
      </c>
      <c r="M4747" s="25" t="s">
        <v>46</v>
      </c>
      <c r="N4747" s="26" t="s">
        <v>46</v>
      </c>
      <c r="O4747" s="25">
        <v>0</v>
      </c>
      <c r="P4747" s="27">
        <v>2400</v>
      </c>
      <c r="Q4747" s="27">
        <f t="shared" si="969"/>
        <v>0.24</v>
      </c>
      <c r="R4747" s="28" t="s">
        <v>47</v>
      </c>
      <c r="S4747" s="94" t="s">
        <v>45</v>
      </c>
      <c r="T4747" s="25" t="s">
        <v>45</v>
      </c>
      <c r="U4747" s="25" t="s">
        <v>45</v>
      </c>
      <c r="V4747" s="25" t="s">
        <v>45</v>
      </c>
      <c r="W4747" s="27" t="str">
        <f t="shared" si="970"/>
        <v>COMPLETO TIENE ÁREA Y LINDEROS</v>
      </c>
      <c r="X4747" s="25" t="s">
        <v>45</v>
      </c>
      <c r="Y4747" s="25" t="s">
        <v>45</v>
      </c>
      <c r="Z4747" s="25" t="s">
        <v>45</v>
      </c>
      <c r="AA4747" s="27" t="s">
        <v>46</v>
      </c>
      <c r="AB4747" s="27">
        <f t="shared" si="971"/>
        <v>0</v>
      </c>
      <c r="AC4747" s="27">
        <v>0</v>
      </c>
      <c r="AD4747" s="27">
        <f t="shared" si="972"/>
        <v>0</v>
      </c>
      <c r="AE4747" s="27" t="s">
        <v>47</v>
      </c>
      <c r="AF4747" s="118" t="s">
        <v>47</v>
      </c>
      <c r="AG4747" s="29"/>
      <c r="AH4747" s="20"/>
      <c r="AI4747" s="20"/>
      <c r="AJ4747" s="30"/>
    </row>
    <row r="4748" spans="1:36" s="17" customFormat="1" ht="114.75" hidden="1" x14ac:dyDescent="0.2">
      <c r="A4748" s="18" t="s">
        <v>38</v>
      </c>
      <c r="B4748" s="19" t="s">
        <v>48</v>
      </c>
      <c r="C4748" s="20"/>
      <c r="D4748" s="20"/>
      <c r="E4748" s="30"/>
      <c r="F4748" s="95" t="s">
        <v>40</v>
      </c>
      <c r="G4748" s="12" t="s">
        <v>14700</v>
      </c>
      <c r="H4748" s="27" t="s">
        <v>42</v>
      </c>
      <c r="I4748" s="23" t="s">
        <v>14701</v>
      </c>
      <c r="J4748" s="24" t="s">
        <v>44</v>
      </c>
      <c r="K4748" s="25" t="s">
        <v>45</v>
      </c>
      <c r="L4748" s="25" t="s">
        <v>45</v>
      </c>
      <c r="M4748" s="25" t="s">
        <v>46</v>
      </c>
      <c r="N4748" s="26" t="s">
        <v>46</v>
      </c>
      <c r="O4748" s="25">
        <v>0</v>
      </c>
      <c r="P4748" s="27">
        <v>2450</v>
      </c>
      <c r="Q4748" s="27">
        <f t="shared" si="969"/>
        <v>0.245</v>
      </c>
      <c r="R4748" s="28" t="s">
        <v>47</v>
      </c>
      <c r="S4748" s="94" t="s">
        <v>45</v>
      </c>
      <c r="T4748" s="25" t="s">
        <v>45</v>
      </c>
      <c r="U4748" s="25" t="s">
        <v>45</v>
      </c>
      <c r="V4748" s="25" t="s">
        <v>45</v>
      </c>
      <c r="W4748" s="27" t="str">
        <f t="shared" si="970"/>
        <v>COMPLETO TIENE ÁREA Y LINDEROS</v>
      </c>
      <c r="X4748" s="25" t="s">
        <v>45</v>
      </c>
      <c r="Y4748" s="25" t="s">
        <v>45</v>
      </c>
      <c r="Z4748" s="25" t="s">
        <v>45</v>
      </c>
      <c r="AA4748" s="27" t="s">
        <v>46</v>
      </c>
      <c r="AB4748" s="27">
        <f t="shared" si="971"/>
        <v>0</v>
      </c>
      <c r="AC4748" s="27">
        <v>0</v>
      </c>
      <c r="AD4748" s="27">
        <f t="shared" si="972"/>
        <v>0</v>
      </c>
      <c r="AE4748" s="27" t="s">
        <v>47</v>
      </c>
      <c r="AF4748" s="118" t="s">
        <v>47</v>
      </c>
      <c r="AG4748" s="29"/>
      <c r="AH4748" s="20"/>
      <c r="AI4748" s="20"/>
      <c r="AJ4748" s="30"/>
    </row>
    <row r="4749" spans="1:36" s="17" customFormat="1" ht="114.75" hidden="1" x14ac:dyDescent="0.2">
      <c r="A4749" s="18" t="s">
        <v>38</v>
      </c>
      <c r="B4749" s="19" t="s">
        <v>48</v>
      </c>
      <c r="C4749" s="20"/>
      <c r="D4749" s="20"/>
      <c r="E4749" s="30"/>
      <c r="F4749" s="95" t="s">
        <v>40</v>
      </c>
      <c r="G4749" s="12" t="s">
        <v>14702</v>
      </c>
      <c r="H4749" s="27" t="s">
        <v>42</v>
      </c>
      <c r="I4749" s="23" t="s">
        <v>14703</v>
      </c>
      <c r="J4749" s="24" t="s">
        <v>44</v>
      </c>
      <c r="K4749" s="25" t="s">
        <v>45</v>
      </c>
      <c r="L4749" s="25" t="s">
        <v>45</v>
      </c>
      <c r="M4749" s="25" t="s">
        <v>46</v>
      </c>
      <c r="N4749" s="26" t="s">
        <v>46</v>
      </c>
      <c r="O4749" s="25">
        <v>0</v>
      </c>
      <c r="P4749" s="27">
        <v>2200</v>
      </c>
      <c r="Q4749" s="27">
        <f t="shared" si="969"/>
        <v>0.22</v>
      </c>
      <c r="R4749" s="28" t="s">
        <v>47</v>
      </c>
      <c r="S4749" s="94" t="s">
        <v>45</v>
      </c>
      <c r="T4749" s="25" t="s">
        <v>45</v>
      </c>
      <c r="U4749" s="25" t="s">
        <v>45</v>
      </c>
      <c r="V4749" s="25" t="s">
        <v>45</v>
      </c>
      <c r="W4749" s="27" t="str">
        <f t="shared" si="970"/>
        <v>COMPLETO TIENE ÁREA Y LINDEROS</v>
      </c>
      <c r="X4749" s="25" t="s">
        <v>45</v>
      </c>
      <c r="Y4749" s="25" t="s">
        <v>45</v>
      </c>
      <c r="Z4749" s="25" t="s">
        <v>45</v>
      </c>
      <c r="AA4749" s="27" t="s">
        <v>46</v>
      </c>
      <c r="AB4749" s="27">
        <f t="shared" si="971"/>
        <v>0</v>
      </c>
      <c r="AC4749" s="27">
        <v>0</v>
      </c>
      <c r="AD4749" s="27">
        <f t="shared" si="972"/>
        <v>0</v>
      </c>
      <c r="AE4749" s="27" t="s">
        <v>47</v>
      </c>
      <c r="AF4749" s="118" t="s">
        <v>47</v>
      </c>
      <c r="AG4749" s="29"/>
      <c r="AH4749" s="20"/>
      <c r="AI4749" s="20"/>
      <c r="AJ4749" s="30"/>
    </row>
    <row r="4750" spans="1:36" s="17" customFormat="1" ht="114.75" hidden="1" x14ac:dyDescent="0.2">
      <c r="A4750" s="18" t="s">
        <v>38</v>
      </c>
      <c r="B4750" s="19" t="s">
        <v>48</v>
      </c>
      <c r="C4750" s="20"/>
      <c r="D4750" s="20"/>
      <c r="E4750" s="22"/>
      <c r="F4750" s="95" t="s">
        <v>40</v>
      </c>
      <c r="G4750" s="12" t="s">
        <v>14704</v>
      </c>
      <c r="H4750" s="27" t="s">
        <v>42</v>
      </c>
      <c r="I4750" s="23" t="s">
        <v>14705</v>
      </c>
      <c r="J4750" s="24" t="s">
        <v>44</v>
      </c>
      <c r="K4750" s="25" t="s">
        <v>45</v>
      </c>
      <c r="L4750" s="25" t="s">
        <v>45</v>
      </c>
      <c r="M4750" s="25" t="s">
        <v>46</v>
      </c>
      <c r="N4750" s="26" t="s">
        <v>46</v>
      </c>
      <c r="O4750" s="25">
        <v>0</v>
      </c>
      <c r="P4750" s="27">
        <v>2177.87</v>
      </c>
      <c r="Q4750" s="27">
        <f t="shared" si="969"/>
        <v>0.21778699999999998</v>
      </c>
      <c r="R4750" s="28" t="s">
        <v>47</v>
      </c>
      <c r="S4750" s="94" t="s">
        <v>45</v>
      </c>
      <c r="T4750" s="25" t="s">
        <v>45</v>
      </c>
      <c r="U4750" s="25" t="s">
        <v>45</v>
      </c>
      <c r="V4750" s="25" t="s">
        <v>45</v>
      </c>
      <c r="W4750" s="27" t="str">
        <f t="shared" si="970"/>
        <v>COMPLETO TIENE ÁREA Y LINDEROS</v>
      </c>
      <c r="X4750" s="25" t="s">
        <v>45</v>
      </c>
      <c r="Y4750" s="25" t="s">
        <v>45</v>
      </c>
      <c r="Z4750" s="25" t="s">
        <v>45</v>
      </c>
      <c r="AA4750" s="27" t="s">
        <v>46</v>
      </c>
      <c r="AB4750" s="27">
        <f t="shared" si="971"/>
        <v>0</v>
      </c>
      <c r="AC4750" s="27">
        <v>0</v>
      </c>
      <c r="AD4750" s="27">
        <f t="shared" si="972"/>
        <v>0</v>
      </c>
      <c r="AE4750" s="27" t="s">
        <v>47</v>
      </c>
      <c r="AF4750" s="118" t="s">
        <v>47</v>
      </c>
      <c r="AG4750" s="29"/>
      <c r="AH4750" s="20"/>
      <c r="AI4750" s="20"/>
      <c r="AJ4750" s="30"/>
    </row>
    <row r="4751" spans="1:36" s="17" customFormat="1" ht="114.75" hidden="1" x14ac:dyDescent="0.2">
      <c r="A4751" s="18" t="s">
        <v>38</v>
      </c>
      <c r="B4751" s="19" t="s">
        <v>48</v>
      </c>
      <c r="C4751" s="20"/>
      <c r="D4751" s="20"/>
      <c r="E4751" s="30"/>
      <c r="F4751" s="95" t="s">
        <v>40</v>
      </c>
      <c r="G4751" s="12" t="s">
        <v>14706</v>
      </c>
      <c r="H4751" s="27" t="s">
        <v>42</v>
      </c>
      <c r="I4751" s="23" t="s">
        <v>14707</v>
      </c>
      <c r="J4751" s="24" t="s">
        <v>44</v>
      </c>
      <c r="K4751" s="25" t="s">
        <v>45</v>
      </c>
      <c r="L4751" s="25" t="s">
        <v>45</v>
      </c>
      <c r="M4751" s="25" t="s">
        <v>46</v>
      </c>
      <c r="N4751" s="26" t="s">
        <v>46</v>
      </c>
      <c r="O4751" s="25">
        <v>0</v>
      </c>
      <c r="P4751" s="27">
        <v>2177.87</v>
      </c>
      <c r="Q4751" s="27">
        <f t="shared" si="969"/>
        <v>0.21778699999999998</v>
      </c>
      <c r="R4751" s="28" t="s">
        <v>47</v>
      </c>
      <c r="S4751" s="94" t="s">
        <v>45</v>
      </c>
      <c r="T4751" s="25" t="s">
        <v>45</v>
      </c>
      <c r="U4751" s="25" t="s">
        <v>45</v>
      </c>
      <c r="V4751" s="25" t="s">
        <v>45</v>
      </c>
      <c r="W4751" s="27" t="str">
        <f t="shared" si="970"/>
        <v>COMPLETO TIENE ÁREA Y LINDEROS</v>
      </c>
      <c r="X4751" s="25" t="s">
        <v>45</v>
      </c>
      <c r="Y4751" s="25" t="s">
        <v>45</v>
      </c>
      <c r="Z4751" s="25" t="s">
        <v>45</v>
      </c>
      <c r="AA4751" s="27" t="s">
        <v>46</v>
      </c>
      <c r="AB4751" s="27">
        <f t="shared" si="971"/>
        <v>0</v>
      </c>
      <c r="AC4751" s="27">
        <v>0</v>
      </c>
      <c r="AD4751" s="27">
        <f t="shared" si="972"/>
        <v>0</v>
      </c>
      <c r="AE4751" s="27" t="s">
        <v>47</v>
      </c>
      <c r="AF4751" s="118" t="s">
        <v>47</v>
      </c>
      <c r="AG4751" s="29"/>
      <c r="AH4751" s="20"/>
      <c r="AI4751" s="20"/>
      <c r="AJ4751" s="30"/>
    </row>
    <row r="4752" spans="1:36" s="17" customFormat="1" ht="114.75" hidden="1" x14ac:dyDescent="0.2">
      <c r="A4752" s="18" t="s">
        <v>38</v>
      </c>
      <c r="B4752" s="19" t="s">
        <v>48</v>
      </c>
      <c r="C4752" s="20"/>
      <c r="D4752" s="20"/>
      <c r="E4752" s="30"/>
      <c r="F4752" s="95" t="s">
        <v>40</v>
      </c>
      <c r="G4752" s="12" t="s">
        <v>14708</v>
      </c>
      <c r="H4752" s="27" t="s">
        <v>42</v>
      </c>
      <c r="I4752" s="23" t="s">
        <v>14709</v>
      </c>
      <c r="J4752" s="24" t="s">
        <v>44</v>
      </c>
      <c r="K4752" s="25" t="s">
        <v>45</v>
      </c>
      <c r="L4752" s="25" t="s">
        <v>45</v>
      </c>
      <c r="M4752" s="25" t="s">
        <v>46</v>
      </c>
      <c r="N4752" s="26" t="s">
        <v>46</v>
      </c>
      <c r="O4752" s="25">
        <v>0</v>
      </c>
      <c r="P4752" s="27">
        <v>2200</v>
      </c>
      <c r="Q4752" s="27">
        <f t="shared" si="969"/>
        <v>0.22</v>
      </c>
      <c r="R4752" s="28" t="s">
        <v>47</v>
      </c>
      <c r="S4752" s="94" t="s">
        <v>45</v>
      </c>
      <c r="T4752" s="25" t="s">
        <v>45</v>
      </c>
      <c r="U4752" s="25" t="s">
        <v>45</v>
      </c>
      <c r="V4752" s="25" t="s">
        <v>45</v>
      </c>
      <c r="W4752" s="27" t="str">
        <f t="shared" si="970"/>
        <v>COMPLETO TIENE ÁREA Y LINDEROS</v>
      </c>
      <c r="X4752" s="25" t="s">
        <v>45</v>
      </c>
      <c r="Y4752" s="25" t="s">
        <v>45</v>
      </c>
      <c r="Z4752" s="25" t="s">
        <v>45</v>
      </c>
      <c r="AA4752" s="27" t="s">
        <v>46</v>
      </c>
      <c r="AB4752" s="27">
        <f t="shared" si="971"/>
        <v>0</v>
      </c>
      <c r="AC4752" s="27">
        <v>0</v>
      </c>
      <c r="AD4752" s="27">
        <f t="shared" si="972"/>
        <v>0</v>
      </c>
      <c r="AE4752" s="27" t="s">
        <v>47</v>
      </c>
      <c r="AF4752" s="118" t="s">
        <v>47</v>
      </c>
      <c r="AG4752" s="29"/>
      <c r="AH4752" s="20"/>
      <c r="AI4752" s="20"/>
      <c r="AJ4752" s="30"/>
    </row>
    <row r="4753" spans="1:43" s="17" customFormat="1" ht="114.75" hidden="1" x14ac:dyDescent="0.2">
      <c r="A4753" s="18" t="s">
        <v>38</v>
      </c>
      <c r="B4753" s="19" t="s">
        <v>48</v>
      </c>
      <c r="C4753" s="20"/>
      <c r="D4753" s="20"/>
      <c r="E4753" s="30"/>
      <c r="F4753" s="95" t="s">
        <v>40</v>
      </c>
      <c r="G4753" s="12" t="s">
        <v>14710</v>
      </c>
      <c r="H4753" s="27" t="s">
        <v>42</v>
      </c>
      <c r="I4753" s="23" t="s">
        <v>14711</v>
      </c>
      <c r="J4753" s="24" t="s">
        <v>44</v>
      </c>
      <c r="K4753" s="25" t="s">
        <v>45</v>
      </c>
      <c r="L4753" s="25" t="s">
        <v>45</v>
      </c>
      <c r="M4753" s="25" t="s">
        <v>46</v>
      </c>
      <c r="N4753" s="26" t="s">
        <v>46</v>
      </c>
      <c r="O4753" s="25">
        <v>0</v>
      </c>
      <c r="P4753" s="27">
        <v>2250</v>
      </c>
      <c r="Q4753" s="27">
        <f t="shared" si="969"/>
        <v>0.22500000000000001</v>
      </c>
      <c r="R4753" s="28" t="s">
        <v>47</v>
      </c>
      <c r="S4753" s="94" t="s">
        <v>45</v>
      </c>
      <c r="T4753" s="25" t="s">
        <v>45</v>
      </c>
      <c r="U4753" s="25" t="s">
        <v>45</v>
      </c>
      <c r="V4753" s="25" t="s">
        <v>45</v>
      </c>
      <c r="W4753" s="27" t="str">
        <f t="shared" si="970"/>
        <v>COMPLETO TIENE ÁREA Y LINDEROS</v>
      </c>
      <c r="X4753" s="25" t="s">
        <v>45</v>
      </c>
      <c r="Y4753" s="25" t="s">
        <v>45</v>
      </c>
      <c r="Z4753" s="25" t="s">
        <v>45</v>
      </c>
      <c r="AA4753" s="27" t="s">
        <v>46</v>
      </c>
      <c r="AB4753" s="27">
        <f t="shared" si="971"/>
        <v>0</v>
      </c>
      <c r="AC4753" s="27">
        <v>0</v>
      </c>
      <c r="AD4753" s="27">
        <f t="shared" si="972"/>
        <v>0</v>
      </c>
      <c r="AE4753" s="27" t="s">
        <v>47</v>
      </c>
      <c r="AF4753" s="118" t="s">
        <v>47</v>
      </c>
      <c r="AG4753" s="29"/>
      <c r="AH4753" s="20"/>
      <c r="AI4753" s="20"/>
      <c r="AJ4753" s="30"/>
    </row>
    <row r="4754" spans="1:43" s="17" customFormat="1" ht="114.75" hidden="1" x14ac:dyDescent="0.2">
      <c r="A4754" s="18" t="s">
        <v>38</v>
      </c>
      <c r="B4754" s="19" t="s">
        <v>48</v>
      </c>
      <c r="C4754" s="20"/>
      <c r="D4754" s="20"/>
      <c r="E4754" s="22"/>
      <c r="F4754" s="95" t="s">
        <v>40</v>
      </c>
      <c r="G4754" s="12" t="s">
        <v>14712</v>
      </c>
      <c r="H4754" s="27" t="s">
        <v>42</v>
      </c>
      <c r="I4754" s="23" t="s">
        <v>14713</v>
      </c>
      <c r="J4754" s="24" t="s">
        <v>44</v>
      </c>
      <c r="K4754" s="25" t="s">
        <v>45</v>
      </c>
      <c r="L4754" s="25" t="s">
        <v>45</v>
      </c>
      <c r="M4754" s="25" t="s">
        <v>46</v>
      </c>
      <c r="N4754" s="26" t="s">
        <v>46</v>
      </c>
      <c r="O4754" s="25">
        <v>0</v>
      </c>
      <c r="P4754" s="27">
        <v>2250</v>
      </c>
      <c r="Q4754" s="27">
        <f t="shared" si="969"/>
        <v>0.22500000000000001</v>
      </c>
      <c r="R4754" s="28" t="s">
        <v>47</v>
      </c>
      <c r="S4754" s="94" t="s">
        <v>45</v>
      </c>
      <c r="T4754" s="25" t="s">
        <v>45</v>
      </c>
      <c r="U4754" s="25" t="s">
        <v>45</v>
      </c>
      <c r="V4754" s="25" t="s">
        <v>45</v>
      </c>
      <c r="W4754" s="27" t="str">
        <f t="shared" si="970"/>
        <v>COMPLETO TIENE ÁREA Y LINDEROS</v>
      </c>
      <c r="X4754" s="25" t="s">
        <v>45</v>
      </c>
      <c r="Y4754" s="25" t="s">
        <v>45</v>
      </c>
      <c r="Z4754" s="25" t="s">
        <v>45</v>
      </c>
      <c r="AA4754" s="27" t="s">
        <v>46</v>
      </c>
      <c r="AB4754" s="27">
        <f t="shared" si="971"/>
        <v>0</v>
      </c>
      <c r="AC4754" s="27">
        <v>0</v>
      </c>
      <c r="AD4754" s="27">
        <f t="shared" si="972"/>
        <v>0</v>
      </c>
      <c r="AE4754" s="27" t="s">
        <v>47</v>
      </c>
      <c r="AF4754" s="118" t="s">
        <v>47</v>
      </c>
      <c r="AG4754" s="29"/>
      <c r="AH4754" s="20"/>
      <c r="AI4754" s="20"/>
      <c r="AJ4754" s="30"/>
    </row>
    <row r="4755" spans="1:43" s="17" customFormat="1" ht="114.75" hidden="1" x14ac:dyDescent="0.2">
      <c r="A4755" s="18" t="s">
        <v>38</v>
      </c>
      <c r="B4755" s="19" t="s">
        <v>48</v>
      </c>
      <c r="C4755" s="20"/>
      <c r="D4755" s="20"/>
      <c r="E4755" s="22"/>
      <c r="F4755" s="95" t="s">
        <v>40</v>
      </c>
      <c r="G4755" s="12" t="s">
        <v>14714</v>
      </c>
      <c r="H4755" s="27" t="s">
        <v>42</v>
      </c>
      <c r="I4755" s="23" t="s">
        <v>14715</v>
      </c>
      <c r="J4755" s="24" t="s">
        <v>44</v>
      </c>
      <c r="K4755" s="25" t="s">
        <v>45</v>
      </c>
      <c r="L4755" s="25" t="s">
        <v>45</v>
      </c>
      <c r="M4755" s="25" t="s">
        <v>46</v>
      </c>
      <c r="N4755" s="26" t="s">
        <v>46</v>
      </c>
      <c r="O4755" s="25">
        <v>0</v>
      </c>
      <c r="P4755" s="27">
        <v>2250</v>
      </c>
      <c r="Q4755" s="27">
        <f t="shared" si="969"/>
        <v>0.22500000000000001</v>
      </c>
      <c r="R4755" s="28" t="s">
        <v>47</v>
      </c>
      <c r="S4755" s="94" t="s">
        <v>45</v>
      </c>
      <c r="T4755" s="25" t="s">
        <v>45</v>
      </c>
      <c r="U4755" s="25" t="s">
        <v>45</v>
      </c>
      <c r="V4755" s="25" t="s">
        <v>45</v>
      </c>
      <c r="W4755" s="27" t="str">
        <f t="shared" si="970"/>
        <v>COMPLETO TIENE ÁREA Y LINDEROS</v>
      </c>
      <c r="X4755" s="25" t="s">
        <v>45</v>
      </c>
      <c r="Y4755" s="25" t="s">
        <v>45</v>
      </c>
      <c r="Z4755" s="25" t="s">
        <v>45</v>
      </c>
      <c r="AA4755" s="27" t="s">
        <v>46</v>
      </c>
      <c r="AB4755" s="27">
        <f t="shared" si="971"/>
        <v>0</v>
      </c>
      <c r="AC4755" s="27">
        <v>0</v>
      </c>
      <c r="AD4755" s="27">
        <f t="shared" si="972"/>
        <v>0</v>
      </c>
      <c r="AE4755" s="27" t="s">
        <v>47</v>
      </c>
      <c r="AF4755" s="118" t="s">
        <v>47</v>
      </c>
      <c r="AG4755" s="29"/>
      <c r="AH4755" s="20"/>
      <c r="AI4755" s="20"/>
      <c r="AJ4755" s="30"/>
    </row>
    <row r="4756" spans="1:43" s="17" customFormat="1" ht="102" hidden="1" x14ac:dyDescent="0.2">
      <c r="A4756" s="18" t="s">
        <v>38</v>
      </c>
      <c r="B4756" s="19" t="s">
        <v>48</v>
      </c>
      <c r="C4756" s="20"/>
      <c r="D4756" s="20"/>
      <c r="E4756" s="30"/>
      <c r="F4756" s="95" t="s">
        <v>40</v>
      </c>
      <c r="G4756" s="12" t="s">
        <v>14716</v>
      </c>
      <c r="H4756" s="27" t="s">
        <v>42</v>
      </c>
      <c r="I4756" s="23" t="s">
        <v>14717</v>
      </c>
      <c r="J4756" s="24" t="s">
        <v>44</v>
      </c>
      <c r="K4756" s="25" t="s">
        <v>45</v>
      </c>
      <c r="L4756" s="25" t="s">
        <v>45</v>
      </c>
      <c r="M4756" s="25" t="s">
        <v>46</v>
      </c>
      <c r="N4756" s="26" t="s">
        <v>46</v>
      </c>
      <c r="O4756" s="25">
        <v>0</v>
      </c>
      <c r="P4756" s="27">
        <v>2250</v>
      </c>
      <c r="Q4756" s="27">
        <f t="shared" si="969"/>
        <v>0.22500000000000001</v>
      </c>
      <c r="R4756" s="28" t="s">
        <v>47</v>
      </c>
      <c r="S4756" s="94" t="s">
        <v>45</v>
      </c>
      <c r="T4756" s="25" t="s">
        <v>45</v>
      </c>
      <c r="U4756" s="25" t="s">
        <v>45</v>
      </c>
      <c r="V4756" s="25" t="s">
        <v>45</v>
      </c>
      <c r="W4756" s="27" t="str">
        <f t="shared" si="970"/>
        <v>COMPLETO TIENE ÁREA Y LINDEROS</v>
      </c>
      <c r="X4756" s="25" t="s">
        <v>45</v>
      </c>
      <c r="Y4756" s="25" t="s">
        <v>45</v>
      </c>
      <c r="Z4756" s="25" t="s">
        <v>45</v>
      </c>
      <c r="AA4756" s="27" t="s">
        <v>46</v>
      </c>
      <c r="AB4756" s="27">
        <f t="shared" si="971"/>
        <v>0</v>
      </c>
      <c r="AC4756" s="27">
        <v>0</v>
      </c>
      <c r="AD4756" s="27">
        <f t="shared" si="972"/>
        <v>0</v>
      </c>
      <c r="AE4756" s="27" t="s">
        <v>47</v>
      </c>
      <c r="AF4756" s="118" t="s">
        <v>47</v>
      </c>
      <c r="AG4756" s="29"/>
      <c r="AH4756" s="20"/>
      <c r="AI4756" s="20"/>
      <c r="AJ4756" s="30"/>
    </row>
    <row r="4757" spans="1:43" s="17" customFormat="1" ht="114.75" hidden="1" x14ac:dyDescent="0.2">
      <c r="A4757" s="18" t="s">
        <v>38</v>
      </c>
      <c r="B4757" s="19" t="s">
        <v>48</v>
      </c>
      <c r="C4757" s="20"/>
      <c r="D4757" s="20"/>
      <c r="E4757" s="30"/>
      <c r="F4757" s="95" t="s">
        <v>40</v>
      </c>
      <c r="G4757" s="12" t="s">
        <v>14718</v>
      </c>
      <c r="H4757" s="27" t="s">
        <v>42</v>
      </c>
      <c r="I4757" s="23" t="s">
        <v>14719</v>
      </c>
      <c r="J4757" s="24" t="s">
        <v>44</v>
      </c>
      <c r="K4757" s="25" t="s">
        <v>45</v>
      </c>
      <c r="L4757" s="25" t="s">
        <v>45</v>
      </c>
      <c r="M4757" s="25" t="s">
        <v>46</v>
      </c>
      <c r="N4757" s="26" t="s">
        <v>46</v>
      </c>
      <c r="O4757" s="25">
        <v>0</v>
      </c>
      <c r="P4757" s="27">
        <v>2421.46</v>
      </c>
      <c r="Q4757" s="27">
        <f t="shared" si="969"/>
        <v>0.242146</v>
      </c>
      <c r="R4757" s="28" t="s">
        <v>47</v>
      </c>
      <c r="S4757" s="94" t="s">
        <v>45</v>
      </c>
      <c r="T4757" s="25" t="s">
        <v>45</v>
      </c>
      <c r="U4757" s="25" t="s">
        <v>45</v>
      </c>
      <c r="V4757" s="25" t="s">
        <v>45</v>
      </c>
      <c r="W4757" s="27" t="str">
        <f t="shared" si="970"/>
        <v>COMPLETO TIENE ÁREA Y LINDEROS</v>
      </c>
      <c r="X4757" s="25" t="s">
        <v>45</v>
      </c>
      <c r="Y4757" s="25" t="s">
        <v>45</v>
      </c>
      <c r="Z4757" s="25" t="s">
        <v>45</v>
      </c>
      <c r="AA4757" s="27" t="s">
        <v>46</v>
      </c>
      <c r="AB4757" s="27">
        <f t="shared" si="971"/>
        <v>0</v>
      </c>
      <c r="AC4757" s="27">
        <v>0</v>
      </c>
      <c r="AD4757" s="27">
        <f t="shared" si="972"/>
        <v>0</v>
      </c>
      <c r="AE4757" s="27" t="s">
        <v>47</v>
      </c>
      <c r="AF4757" s="118" t="s">
        <v>47</v>
      </c>
      <c r="AG4757" s="29"/>
      <c r="AH4757" s="20"/>
      <c r="AI4757" s="20"/>
      <c r="AJ4757" s="30"/>
    </row>
    <row r="4758" spans="1:43" s="17" customFormat="1" ht="114.75" hidden="1" x14ac:dyDescent="0.2">
      <c r="A4758" s="18" t="s">
        <v>38</v>
      </c>
      <c r="B4758" s="19" t="s">
        <v>48</v>
      </c>
      <c r="C4758" s="20"/>
      <c r="D4758" s="20"/>
      <c r="E4758" s="30"/>
      <c r="F4758" s="95" t="s">
        <v>40</v>
      </c>
      <c r="G4758" s="12" t="s">
        <v>14720</v>
      </c>
      <c r="H4758" s="27" t="s">
        <v>42</v>
      </c>
      <c r="I4758" s="23" t="s">
        <v>14721</v>
      </c>
      <c r="J4758" s="24" t="s">
        <v>44</v>
      </c>
      <c r="K4758" s="25" t="s">
        <v>45</v>
      </c>
      <c r="L4758" s="25" t="s">
        <v>45</v>
      </c>
      <c r="M4758" s="25" t="s">
        <v>46</v>
      </c>
      <c r="N4758" s="26" t="s">
        <v>46</v>
      </c>
      <c r="O4758" s="25">
        <v>0</v>
      </c>
      <c r="P4758" s="27">
        <v>2500</v>
      </c>
      <c r="Q4758" s="27">
        <f t="shared" si="969"/>
        <v>0.25</v>
      </c>
      <c r="R4758" s="28" t="s">
        <v>47</v>
      </c>
      <c r="S4758" s="94" t="s">
        <v>45</v>
      </c>
      <c r="T4758" s="25" t="s">
        <v>45</v>
      </c>
      <c r="U4758" s="25" t="s">
        <v>45</v>
      </c>
      <c r="V4758" s="25" t="s">
        <v>45</v>
      </c>
      <c r="W4758" s="27" t="str">
        <f t="shared" si="970"/>
        <v>COMPLETO TIENE ÁREA Y LINDEROS</v>
      </c>
      <c r="X4758" s="25" t="s">
        <v>45</v>
      </c>
      <c r="Y4758" s="25" t="s">
        <v>45</v>
      </c>
      <c r="Z4758" s="25" t="s">
        <v>45</v>
      </c>
      <c r="AA4758" s="27" t="s">
        <v>46</v>
      </c>
      <c r="AB4758" s="27">
        <f t="shared" si="971"/>
        <v>0</v>
      </c>
      <c r="AC4758" s="27">
        <v>0</v>
      </c>
      <c r="AD4758" s="27">
        <f t="shared" si="972"/>
        <v>0</v>
      </c>
      <c r="AE4758" s="27" t="s">
        <v>47</v>
      </c>
      <c r="AF4758" s="118" t="s">
        <v>47</v>
      </c>
      <c r="AG4758" s="29"/>
      <c r="AH4758" s="20"/>
      <c r="AI4758" s="20"/>
      <c r="AJ4758" s="30"/>
    </row>
    <row r="4759" spans="1:43" s="17" customFormat="1" ht="114.75" hidden="1" x14ac:dyDescent="0.2">
      <c r="A4759" s="18" t="s">
        <v>38</v>
      </c>
      <c r="B4759" s="19" t="s">
        <v>48</v>
      </c>
      <c r="C4759" s="20"/>
      <c r="D4759" s="20"/>
      <c r="E4759" s="30"/>
      <c r="F4759" s="95" t="s">
        <v>40</v>
      </c>
      <c r="G4759" s="12" t="s">
        <v>14722</v>
      </c>
      <c r="H4759" s="27" t="s">
        <v>42</v>
      </c>
      <c r="I4759" s="23" t="s">
        <v>14723</v>
      </c>
      <c r="J4759" s="24" t="s">
        <v>44</v>
      </c>
      <c r="K4759" s="25" t="s">
        <v>45</v>
      </c>
      <c r="L4759" s="25" t="s">
        <v>45</v>
      </c>
      <c r="M4759" s="25" t="s">
        <v>46</v>
      </c>
      <c r="N4759" s="26" t="s">
        <v>46</v>
      </c>
      <c r="O4759" s="25">
        <v>0</v>
      </c>
      <c r="P4759" s="27">
        <v>2421.46</v>
      </c>
      <c r="Q4759" s="27">
        <f t="shared" si="969"/>
        <v>0.242146</v>
      </c>
      <c r="R4759" s="28" t="s">
        <v>47</v>
      </c>
      <c r="S4759" s="94" t="s">
        <v>45</v>
      </c>
      <c r="T4759" s="25" t="s">
        <v>45</v>
      </c>
      <c r="U4759" s="25" t="s">
        <v>45</v>
      </c>
      <c r="V4759" s="25" t="s">
        <v>45</v>
      </c>
      <c r="W4759" s="27" t="str">
        <f t="shared" si="970"/>
        <v>COMPLETO TIENE ÁREA Y LINDEROS</v>
      </c>
      <c r="X4759" s="25" t="s">
        <v>45</v>
      </c>
      <c r="Y4759" s="25" t="s">
        <v>45</v>
      </c>
      <c r="Z4759" s="25" t="s">
        <v>45</v>
      </c>
      <c r="AA4759" s="27" t="s">
        <v>46</v>
      </c>
      <c r="AB4759" s="27">
        <f t="shared" si="971"/>
        <v>0</v>
      </c>
      <c r="AC4759" s="27">
        <v>0</v>
      </c>
      <c r="AD4759" s="27">
        <f t="shared" si="972"/>
        <v>0</v>
      </c>
      <c r="AE4759" s="27" t="s">
        <v>47</v>
      </c>
      <c r="AF4759" s="118" t="s">
        <v>47</v>
      </c>
      <c r="AG4759" s="29"/>
      <c r="AH4759" s="20"/>
      <c r="AI4759" s="20"/>
      <c r="AJ4759" s="30"/>
      <c r="AK4759" s="2"/>
      <c r="AL4759" s="2"/>
      <c r="AM4759" s="2"/>
      <c r="AN4759" s="2"/>
      <c r="AO4759" s="2"/>
      <c r="AP4759" s="2"/>
      <c r="AQ4759" s="2"/>
    </row>
    <row r="4760" spans="1:43" s="17" customFormat="1" ht="114.75" hidden="1" x14ac:dyDescent="0.2">
      <c r="A4760" s="18" t="s">
        <v>38</v>
      </c>
      <c r="B4760" s="19" t="s">
        <v>48</v>
      </c>
      <c r="C4760" s="20"/>
      <c r="D4760" s="20"/>
      <c r="E4760" s="30"/>
      <c r="F4760" s="95" t="s">
        <v>40</v>
      </c>
      <c r="G4760" s="12" t="s">
        <v>14724</v>
      </c>
      <c r="H4760" s="27" t="s">
        <v>42</v>
      </c>
      <c r="I4760" s="23" t="s">
        <v>14725</v>
      </c>
      <c r="J4760" s="24" t="s">
        <v>44</v>
      </c>
      <c r="K4760" s="25" t="s">
        <v>45</v>
      </c>
      <c r="L4760" s="25" t="s">
        <v>45</v>
      </c>
      <c r="M4760" s="25" t="s">
        <v>46</v>
      </c>
      <c r="N4760" s="26" t="s">
        <v>46</v>
      </c>
      <c r="O4760" s="25">
        <v>0</v>
      </c>
      <c r="P4760" s="27">
        <v>2500</v>
      </c>
      <c r="Q4760" s="27">
        <f t="shared" si="969"/>
        <v>0.25</v>
      </c>
      <c r="R4760" s="28" t="s">
        <v>47</v>
      </c>
      <c r="S4760" s="94" t="s">
        <v>45</v>
      </c>
      <c r="T4760" s="25" t="s">
        <v>45</v>
      </c>
      <c r="U4760" s="25" t="s">
        <v>45</v>
      </c>
      <c r="V4760" s="25" t="s">
        <v>45</v>
      </c>
      <c r="W4760" s="27" t="str">
        <f t="shared" si="970"/>
        <v>COMPLETO TIENE ÁREA Y LINDEROS</v>
      </c>
      <c r="X4760" s="25" t="s">
        <v>45</v>
      </c>
      <c r="Y4760" s="25" t="s">
        <v>45</v>
      </c>
      <c r="Z4760" s="25" t="s">
        <v>45</v>
      </c>
      <c r="AA4760" s="27" t="s">
        <v>46</v>
      </c>
      <c r="AB4760" s="27">
        <f t="shared" si="971"/>
        <v>0</v>
      </c>
      <c r="AC4760" s="27">
        <v>0</v>
      </c>
      <c r="AD4760" s="27">
        <f t="shared" si="972"/>
        <v>0</v>
      </c>
      <c r="AE4760" s="27" t="s">
        <v>47</v>
      </c>
      <c r="AF4760" s="118" t="s">
        <v>47</v>
      </c>
      <c r="AG4760" s="29"/>
      <c r="AH4760" s="20"/>
      <c r="AI4760" s="20"/>
      <c r="AJ4760" s="30"/>
      <c r="AK4760" s="2"/>
      <c r="AL4760" s="2"/>
      <c r="AM4760" s="2"/>
      <c r="AN4760" s="2"/>
      <c r="AO4760" s="2"/>
      <c r="AP4760" s="2"/>
      <c r="AQ4760" s="2"/>
    </row>
    <row r="4761" spans="1:43" s="17" customFormat="1" ht="114.75" hidden="1" x14ac:dyDescent="0.2">
      <c r="A4761" s="18" t="s">
        <v>38</v>
      </c>
      <c r="B4761" s="19" t="s">
        <v>48</v>
      </c>
      <c r="C4761" s="20"/>
      <c r="D4761" s="20"/>
      <c r="E4761" s="30"/>
      <c r="F4761" s="95" t="s">
        <v>40</v>
      </c>
      <c r="G4761" s="12" t="s">
        <v>14726</v>
      </c>
      <c r="H4761" s="27" t="s">
        <v>42</v>
      </c>
      <c r="I4761" s="23" t="s">
        <v>14727</v>
      </c>
      <c r="J4761" s="24" t="s">
        <v>44</v>
      </c>
      <c r="K4761" s="25" t="s">
        <v>45</v>
      </c>
      <c r="L4761" s="25" t="s">
        <v>45</v>
      </c>
      <c r="M4761" s="25" t="s">
        <v>46</v>
      </c>
      <c r="N4761" s="26" t="s">
        <v>46</v>
      </c>
      <c r="O4761" s="25">
        <v>0</v>
      </c>
      <c r="P4761" s="27">
        <v>2450</v>
      </c>
      <c r="Q4761" s="27">
        <f t="shared" si="969"/>
        <v>0.245</v>
      </c>
      <c r="R4761" s="28" t="s">
        <v>47</v>
      </c>
      <c r="S4761" s="94" t="s">
        <v>45</v>
      </c>
      <c r="T4761" s="25" t="s">
        <v>45</v>
      </c>
      <c r="U4761" s="25" t="s">
        <v>45</v>
      </c>
      <c r="V4761" s="25" t="s">
        <v>45</v>
      </c>
      <c r="W4761" s="27" t="str">
        <f t="shared" si="970"/>
        <v>COMPLETO TIENE ÁREA Y LINDEROS</v>
      </c>
      <c r="X4761" s="25" t="s">
        <v>45</v>
      </c>
      <c r="Y4761" s="25" t="s">
        <v>45</v>
      </c>
      <c r="Z4761" s="25" t="s">
        <v>45</v>
      </c>
      <c r="AA4761" s="27" t="s">
        <v>46</v>
      </c>
      <c r="AB4761" s="27">
        <f t="shared" si="971"/>
        <v>0</v>
      </c>
      <c r="AC4761" s="27">
        <v>0</v>
      </c>
      <c r="AD4761" s="27">
        <f t="shared" si="972"/>
        <v>0</v>
      </c>
      <c r="AE4761" s="27" t="s">
        <v>47</v>
      </c>
      <c r="AF4761" s="118" t="s">
        <v>47</v>
      </c>
      <c r="AG4761" s="29"/>
      <c r="AH4761" s="20"/>
      <c r="AI4761" s="20"/>
      <c r="AJ4761" s="30"/>
    </row>
    <row r="4762" spans="1:43" s="17" customFormat="1" ht="114.75" hidden="1" x14ac:dyDescent="0.2">
      <c r="A4762" s="18" t="s">
        <v>38</v>
      </c>
      <c r="B4762" s="19" t="s">
        <v>48</v>
      </c>
      <c r="C4762" s="20"/>
      <c r="D4762" s="20"/>
      <c r="E4762" s="30"/>
      <c r="F4762" s="95" t="s">
        <v>40</v>
      </c>
      <c r="G4762" s="12" t="s">
        <v>14728</v>
      </c>
      <c r="H4762" s="27" t="s">
        <v>42</v>
      </c>
      <c r="I4762" s="23" t="s">
        <v>14729</v>
      </c>
      <c r="J4762" s="24" t="s">
        <v>44</v>
      </c>
      <c r="K4762" s="25" t="s">
        <v>45</v>
      </c>
      <c r="L4762" s="25" t="s">
        <v>45</v>
      </c>
      <c r="M4762" s="25" t="s">
        <v>46</v>
      </c>
      <c r="N4762" s="26" t="s">
        <v>46</v>
      </c>
      <c r="O4762" s="25">
        <v>0</v>
      </c>
      <c r="P4762" s="27">
        <v>2450</v>
      </c>
      <c r="Q4762" s="27">
        <f t="shared" si="969"/>
        <v>0.245</v>
      </c>
      <c r="R4762" s="28" t="s">
        <v>47</v>
      </c>
      <c r="S4762" s="94" t="s">
        <v>45</v>
      </c>
      <c r="T4762" s="25" t="s">
        <v>45</v>
      </c>
      <c r="U4762" s="25" t="s">
        <v>45</v>
      </c>
      <c r="V4762" s="25" t="s">
        <v>45</v>
      </c>
      <c r="W4762" s="27" t="str">
        <f t="shared" si="970"/>
        <v>COMPLETO TIENE ÁREA Y LINDEROS</v>
      </c>
      <c r="X4762" s="25" t="s">
        <v>45</v>
      </c>
      <c r="Y4762" s="25" t="s">
        <v>45</v>
      </c>
      <c r="Z4762" s="25" t="s">
        <v>45</v>
      </c>
      <c r="AA4762" s="27" t="s">
        <v>46</v>
      </c>
      <c r="AB4762" s="27">
        <f t="shared" si="971"/>
        <v>0</v>
      </c>
      <c r="AC4762" s="27">
        <v>0</v>
      </c>
      <c r="AD4762" s="27">
        <f t="shared" si="972"/>
        <v>0</v>
      </c>
      <c r="AE4762" s="27" t="s">
        <v>47</v>
      </c>
      <c r="AF4762" s="118" t="s">
        <v>47</v>
      </c>
      <c r="AG4762" s="29"/>
      <c r="AH4762" s="20"/>
      <c r="AI4762" s="20"/>
      <c r="AJ4762" s="30"/>
    </row>
    <row r="4763" spans="1:43" s="17" customFormat="1" ht="102" hidden="1" x14ac:dyDescent="0.2">
      <c r="A4763" s="18" t="s">
        <v>38</v>
      </c>
      <c r="B4763" s="19" t="s">
        <v>48</v>
      </c>
      <c r="C4763" s="20"/>
      <c r="D4763" s="20"/>
      <c r="E4763" s="22"/>
      <c r="F4763" s="95" t="s">
        <v>40</v>
      </c>
      <c r="G4763" s="12" t="s">
        <v>14730</v>
      </c>
      <c r="H4763" s="27" t="s">
        <v>42</v>
      </c>
      <c r="I4763" s="23" t="s">
        <v>14731</v>
      </c>
      <c r="J4763" s="24" t="s">
        <v>44</v>
      </c>
      <c r="K4763" s="25" t="s">
        <v>45</v>
      </c>
      <c r="L4763" s="25" t="s">
        <v>45</v>
      </c>
      <c r="M4763" s="25" t="s">
        <v>46</v>
      </c>
      <c r="N4763" s="26" t="s">
        <v>46</v>
      </c>
      <c r="O4763" s="25">
        <v>0</v>
      </c>
      <c r="P4763" s="27">
        <v>2450</v>
      </c>
      <c r="Q4763" s="27">
        <f t="shared" si="969"/>
        <v>0.245</v>
      </c>
      <c r="R4763" s="28" t="s">
        <v>47</v>
      </c>
      <c r="S4763" s="94" t="s">
        <v>45</v>
      </c>
      <c r="T4763" s="25" t="s">
        <v>45</v>
      </c>
      <c r="U4763" s="25" t="s">
        <v>45</v>
      </c>
      <c r="V4763" s="25" t="s">
        <v>45</v>
      </c>
      <c r="W4763" s="27" t="str">
        <f t="shared" si="970"/>
        <v>COMPLETO TIENE ÁREA Y LINDEROS</v>
      </c>
      <c r="X4763" s="25" t="s">
        <v>45</v>
      </c>
      <c r="Y4763" s="25" t="s">
        <v>45</v>
      </c>
      <c r="Z4763" s="25" t="s">
        <v>45</v>
      </c>
      <c r="AA4763" s="27" t="s">
        <v>46</v>
      </c>
      <c r="AB4763" s="27">
        <f t="shared" si="971"/>
        <v>0</v>
      </c>
      <c r="AC4763" s="27">
        <v>0</v>
      </c>
      <c r="AD4763" s="27">
        <f t="shared" si="972"/>
        <v>0</v>
      </c>
      <c r="AE4763" s="27" t="s">
        <v>47</v>
      </c>
      <c r="AF4763" s="118" t="s">
        <v>47</v>
      </c>
      <c r="AG4763" s="29"/>
      <c r="AH4763" s="20"/>
      <c r="AI4763" s="20"/>
      <c r="AJ4763" s="30"/>
    </row>
    <row r="4764" spans="1:43" s="17" customFormat="1" ht="114.75" hidden="1" x14ac:dyDescent="0.2">
      <c r="A4764" s="18" t="s">
        <v>38</v>
      </c>
      <c r="B4764" s="19" t="s">
        <v>48</v>
      </c>
      <c r="C4764" s="20"/>
      <c r="D4764" s="20"/>
      <c r="E4764" s="30"/>
      <c r="F4764" s="95" t="s">
        <v>40</v>
      </c>
      <c r="G4764" s="12" t="s">
        <v>14732</v>
      </c>
      <c r="H4764" s="27" t="s">
        <v>42</v>
      </c>
      <c r="I4764" s="23" t="s">
        <v>14733</v>
      </c>
      <c r="J4764" s="24" t="s">
        <v>44</v>
      </c>
      <c r="K4764" s="25" t="s">
        <v>45</v>
      </c>
      <c r="L4764" s="25" t="s">
        <v>45</v>
      </c>
      <c r="M4764" s="25" t="s">
        <v>46</v>
      </c>
      <c r="N4764" s="26" t="s">
        <v>46</v>
      </c>
      <c r="O4764" s="25">
        <v>0</v>
      </c>
      <c r="P4764" s="27">
        <v>2375</v>
      </c>
      <c r="Q4764" s="27">
        <f t="shared" si="969"/>
        <v>0.23749999999999999</v>
      </c>
      <c r="R4764" s="28" t="s">
        <v>47</v>
      </c>
      <c r="S4764" s="94" t="s">
        <v>45</v>
      </c>
      <c r="T4764" s="25" t="s">
        <v>45</v>
      </c>
      <c r="U4764" s="25" t="s">
        <v>45</v>
      </c>
      <c r="V4764" s="25" t="s">
        <v>45</v>
      </c>
      <c r="W4764" s="27" t="str">
        <f t="shared" si="970"/>
        <v>COMPLETO TIENE ÁREA Y LINDEROS</v>
      </c>
      <c r="X4764" s="25" t="s">
        <v>45</v>
      </c>
      <c r="Y4764" s="25" t="s">
        <v>45</v>
      </c>
      <c r="Z4764" s="25" t="s">
        <v>45</v>
      </c>
      <c r="AA4764" s="27" t="s">
        <v>46</v>
      </c>
      <c r="AB4764" s="27">
        <f t="shared" si="971"/>
        <v>0</v>
      </c>
      <c r="AC4764" s="27">
        <v>0</v>
      </c>
      <c r="AD4764" s="27">
        <f t="shared" si="972"/>
        <v>0</v>
      </c>
      <c r="AE4764" s="27" t="s">
        <v>47</v>
      </c>
      <c r="AF4764" s="118" t="s">
        <v>47</v>
      </c>
      <c r="AG4764" s="29"/>
      <c r="AH4764" s="20"/>
      <c r="AI4764" s="20"/>
      <c r="AJ4764" s="30"/>
      <c r="AK4764" s="2"/>
      <c r="AL4764" s="2"/>
      <c r="AM4764" s="2"/>
      <c r="AN4764" s="2"/>
      <c r="AO4764" s="2"/>
      <c r="AP4764" s="2"/>
      <c r="AQ4764" s="2"/>
    </row>
    <row r="4765" spans="1:43" s="17" customFormat="1" ht="114.75" hidden="1" x14ac:dyDescent="0.2">
      <c r="A4765" s="18" t="s">
        <v>38</v>
      </c>
      <c r="B4765" s="19" t="s">
        <v>48</v>
      </c>
      <c r="C4765" s="20"/>
      <c r="D4765" s="20"/>
      <c r="E4765" s="30"/>
      <c r="F4765" s="95" t="s">
        <v>40</v>
      </c>
      <c r="G4765" s="12" t="s">
        <v>14734</v>
      </c>
      <c r="H4765" s="27" t="s">
        <v>42</v>
      </c>
      <c r="I4765" s="23" t="s">
        <v>14735</v>
      </c>
      <c r="J4765" s="24" t="s">
        <v>44</v>
      </c>
      <c r="K4765" s="25" t="s">
        <v>45</v>
      </c>
      <c r="L4765" s="25" t="s">
        <v>45</v>
      </c>
      <c r="M4765" s="25" t="s">
        <v>46</v>
      </c>
      <c r="N4765" s="26" t="s">
        <v>46</v>
      </c>
      <c r="O4765" s="25">
        <v>0</v>
      </c>
      <c r="P4765" s="27">
        <v>2325</v>
      </c>
      <c r="Q4765" s="27">
        <f t="shared" si="969"/>
        <v>0.23250000000000001</v>
      </c>
      <c r="R4765" s="28" t="s">
        <v>47</v>
      </c>
      <c r="S4765" s="94" t="s">
        <v>45</v>
      </c>
      <c r="T4765" s="25" t="s">
        <v>45</v>
      </c>
      <c r="U4765" s="25" t="s">
        <v>45</v>
      </c>
      <c r="V4765" s="25" t="s">
        <v>45</v>
      </c>
      <c r="W4765" s="27" t="str">
        <f t="shared" si="970"/>
        <v>COMPLETO TIENE ÁREA Y LINDEROS</v>
      </c>
      <c r="X4765" s="25" t="s">
        <v>45</v>
      </c>
      <c r="Y4765" s="25" t="s">
        <v>45</v>
      </c>
      <c r="Z4765" s="25" t="s">
        <v>45</v>
      </c>
      <c r="AA4765" s="27" t="s">
        <v>46</v>
      </c>
      <c r="AB4765" s="27">
        <f t="shared" si="971"/>
        <v>0</v>
      </c>
      <c r="AC4765" s="27">
        <v>0</v>
      </c>
      <c r="AD4765" s="27">
        <f t="shared" si="972"/>
        <v>0</v>
      </c>
      <c r="AE4765" s="27" t="s">
        <v>47</v>
      </c>
      <c r="AF4765" s="118" t="s">
        <v>47</v>
      </c>
      <c r="AG4765" s="29"/>
      <c r="AH4765" s="20"/>
      <c r="AI4765" s="20"/>
      <c r="AJ4765" s="30"/>
      <c r="AK4765" s="2"/>
      <c r="AL4765" s="2"/>
      <c r="AM4765" s="2"/>
      <c r="AN4765" s="2"/>
      <c r="AO4765" s="2"/>
      <c r="AP4765" s="2"/>
      <c r="AQ4765" s="2"/>
    </row>
    <row r="4766" spans="1:43" s="17" customFormat="1" ht="114.75" hidden="1" x14ac:dyDescent="0.2">
      <c r="A4766" s="18" t="s">
        <v>38</v>
      </c>
      <c r="B4766" s="19" t="s">
        <v>48</v>
      </c>
      <c r="C4766" s="20"/>
      <c r="D4766" s="20"/>
      <c r="E4766" s="30"/>
      <c r="F4766" s="95" t="s">
        <v>40</v>
      </c>
      <c r="G4766" s="12" t="s">
        <v>14736</v>
      </c>
      <c r="H4766" s="27" t="s">
        <v>42</v>
      </c>
      <c r="I4766" s="23" t="s">
        <v>14737</v>
      </c>
      <c r="J4766" s="24" t="s">
        <v>44</v>
      </c>
      <c r="K4766" s="25" t="s">
        <v>45</v>
      </c>
      <c r="L4766" s="25" t="s">
        <v>45</v>
      </c>
      <c r="M4766" s="25" t="s">
        <v>46</v>
      </c>
      <c r="N4766" s="26" t="s">
        <v>46</v>
      </c>
      <c r="O4766" s="25">
        <v>0</v>
      </c>
      <c r="P4766" s="27">
        <v>2302.87</v>
      </c>
      <c r="Q4766" s="27">
        <f t="shared" si="969"/>
        <v>0.23028699999999999</v>
      </c>
      <c r="R4766" s="28" t="s">
        <v>47</v>
      </c>
      <c r="S4766" s="94" t="s">
        <v>45</v>
      </c>
      <c r="T4766" s="25" t="s">
        <v>45</v>
      </c>
      <c r="U4766" s="25" t="s">
        <v>45</v>
      </c>
      <c r="V4766" s="25" t="s">
        <v>45</v>
      </c>
      <c r="W4766" s="27" t="str">
        <f t="shared" si="970"/>
        <v>COMPLETO TIENE ÁREA Y LINDEROS</v>
      </c>
      <c r="X4766" s="25" t="s">
        <v>45</v>
      </c>
      <c r="Y4766" s="25" t="s">
        <v>45</v>
      </c>
      <c r="Z4766" s="25" t="s">
        <v>45</v>
      </c>
      <c r="AA4766" s="27" t="s">
        <v>46</v>
      </c>
      <c r="AB4766" s="27">
        <f t="shared" si="971"/>
        <v>0</v>
      </c>
      <c r="AC4766" s="27">
        <v>0</v>
      </c>
      <c r="AD4766" s="27">
        <f t="shared" si="972"/>
        <v>0</v>
      </c>
      <c r="AE4766" s="27" t="s">
        <v>47</v>
      </c>
      <c r="AF4766" s="118" t="s">
        <v>47</v>
      </c>
      <c r="AG4766" s="29"/>
      <c r="AH4766" s="20"/>
      <c r="AI4766" s="20"/>
      <c r="AJ4766" s="30"/>
      <c r="AK4766" s="2"/>
      <c r="AL4766" s="2"/>
      <c r="AM4766" s="2"/>
      <c r="AN4766" s="2"/>
      <c r="AO4766" s="2"/>
      <c r="AP4766" s="2"/>
      <c r="AQ4766" s="2"/>
    </row>
    <row r="4767" spans="1:43" s="17" customFormat="1" ht="114.75" hidden="1" x14ac:dyDescent="0.2">
      <c r="A4767" s="18" t="s">
        <v>38</v>
      </c>
      <c r="B4767" s="19" t="s">
        <v>48</v>
      </c>
      <c r="C4767" s="20"/>
      <c r="D4767" s="20"/>
      <c r="E4767" s="30"/>
      <c r="F4767" s="95" t="s">
        <v>40</v>
      </c>
      <c r="G4767" s="12" t="s">
        <v>14738</v>
      </c>
      <c r="H4767" s="27" t="s">
        <v>42</v>
      </c>
      <c r="I4767" s="23" t="s">
        <v>14739</v>
      </c>
      <c r="J4767" s="24" t="s">
        <v>44</v>
      </c>
      <c r="K4767" s="25" t="s">
        <v>45</v>
      </c>
      <c r="L4767" s="25" t="s">
        <v>45</v>
      </c>
      <c r="M4767" s="25" t="s">
        <v>46</v>
      </c>
      <c r="N4767" s="26" t="s">
        <v>46</v>
      </c>
      <c r="O4767" s="25">
        <v>0</v>
      </c>
      <c r="P4767" s="27">
        <v>2052.87</v>
      </c>
      <c r="Q4767" s="27">
        <f t="shared" si="969"/>
        <v>0.205287</v>
      </c>
      <c r="R4767" s="28" t="s">
        <v>47</v>
      </c>
      <c r="S4767" s="94" t="s">
        <v>45</v>
      </c>
      <c r="T4767" s="25" t="s">
        <v>45</v>
      </c>
      <c r="U4767" s="25" t="s">
        <v>45</v>
      </c>
      <c r="V4767" s="25" t="s">
        <v>45</v>
      </c>
      <c r="W4767" s="27" t="str">
        <f t="shared" si="970"/>
        <v>COMPLETO TIENE ÁREA Y LINDEROS</v>
      </c>
      <c r="X4767" s="25" t="s">
        <v>45</v>
      </c>
      <c r="Y4767" s="25" t="s">
        <v>45</v>
      </c>
      <c r="Z4767" s="25" t="s">
        <v>45</v>
      </c>
      <c r="AA4767" s="27" t="s">
        <v>46</v>
      </c>
      <c r="AB4767" s="27">
        <f t="shared" si="971"/>
        <v>0</v>
      </c>
      <c r="AC4767" s="27">
        <v>0</v>
      </c>
      <c r="AD4767" s="27">
        <f t="shared" si="972"/>
        <v>0</v>
      </c>
      <c r="AE4767" s="27" t="s">
        <v>47</v>
      </c>
      <c r="AF4767" s="118" t="s">
        <v>47</v>
      </c>
      <c r="AG4767" s="29"/>
      <c r="AH4767" s="20"/>
      <c r="AI4767" s="20"/>
      <c r="AJ4767" s="30"/>
    </row>
    <row r="4768" spans="1:43" s="17" customFormat="1" ht="114.75" hidden="1" x14ac:dyDescent="0.2">
      <c r="A4768" s="18" t="s">
        <v>38</v>
      </c>
      <c r="B4768" s="19" t="s">
        <v>48</v>
      </c>
      <c r="C4768" s="20"/>
      <c r="D4768" s="20"/>
      <c r="E4768" s="30"/>
      <c r="F4768" s="95" t="s">
        <v>40</v>
      </c>
      <c r="G4768" s="12" t="s">
        <v>14740</v>
      </c>
      <c r="H4768" s="27" t="s">
        <v>42</v>
      </c>
      <c r="I4768" s="23" t="s">
        <v>14741</v>
      </c>
      <c r="J4768" s="24" t="s">
        <v>44</v>
      </c>
      <c r="K4768" s="25" t="s">
        <v>45</v>
      </c>
      <c r="L4768" s="25" t="s">
        <v>45</v>
      </c>
      <c r="M4768" s="25" t="s">
        <v>46</v>
      </c>
      <c r="N4768" s="26" t="s">
        <v>46</v>
      </c>
      <c r="O4768" s="25">
        <v>0</v>
      </c>
      <c r="P4768" s="27">
        <v>2075</v>
      </c>
      <c r="Q4768" s="27">
        <f t="shared" si="969"/>
        <v>0.20749999999999999</v>
      </c>
      <c r="R4768" s="28" t="s">
        <v>47</v>
      </c>
      <c r="S4768" s="94" t="s">
        <v>45</v>
      </c>
      <c r="T4768" s="25" t="s">
        <v>45</v>
      </c>
      <c r="U4768" s="25" t="s">
        <v>45</v>
      </c>
      <c r="V4768" s="25" t="s">
        <v>45</v>
      </c>
      <c r="W4768" s="27" t="str">
        <f t="shared" si="970"/>
        <v>COMPLETO TIENE ÁREA Y LINDEROS</v>
      </c>
      <c r="X4768" s="25" t="s">
        <v>45</v>
      </c>
      <c r="Y4768" s="25" t="s">
        <v>45</v>
      </c>
      <c r="Z4768" s="25" t="s">
        <v>45</v>
      </c>
      <c r="AA4768" s="27" t="s">
        <v>46</v>
      </c>
      <c r="AB4768" s="27">
        <f t="shared" si="971"/>
        <v>0</v>
      </c>
      <c r="AC4768" s="27">
        <v>0</v>
      </c>
      <c r="AD4768" s="27">
        <f t="shared" si="972"/>
        <v>0</v>
      </c>
      <c r="AE4768" s="27" t="s">
        <v>47</v>
      </c>
      <c r="AF4768" s="118" t="s">
        <v>47</v>
      </c>
      <c r="AG4768" s="29"/>
      <c r="AH4768" s="20"/>
      <c r="AI4768" s="20"/>
      <c r="AJ4768" s="30"/>
    </row>
    <row r="4769" spans="1:43" s="17" customFormat="1" ht="114.75" hidden="1" x14ac:dyDescent="0.2">
      <c r="A4769" s="18" t="s">
        <v>38</v>
      </c>
      <c r="B4769" s="19" t="s">
        <v>48</v>
      </c>
      <c r="C4769" s="20"/>
      <c r="D4769" s="20"/>
      <c r="E4769" s="30"/>
      <c r="F4769" s="95" t="s">
        <v>40</v>
      </c>
      <c r="G4769" s="12" t="s">
        <v>14742</v>
      </c>
      <c r="H4769" s="27" t="s">
        <v>42</v>
      </c>
      <c r="I4769" s="23" t="s">
        <v>14743</v>
      </c>
      <c r="J4769" s="24" t="s">
        <v>44</v>
      </c>
      <c r="K4769" s="25" t="s">
        <v>45</v>
      </c>
      <c r="L4769" s="25" t="s">
        <v>45</v>
      </c>
      <c r="M4769" s="25" t="s">
        <v>46</v>
      </c>
      <c r="N4769" s="26" t="s">
        <v>46</v>
      </c>
      <c r="O4769" s="25">
        <v>0</v>
      </c>
      <c r="P4769" s="27">
        <v>2450</v>
      </c>
      <c r="Q4769" s="27">
        <f t="shared" si="969"/>
        <v>0.245</v>
      </c>
      <c r="R4769" s="28" t="s">
        <v>47</v>
      </c>
      <c r="S4769" s="94" t="s">
        <v>45</v>
      </c>
      <c r="T4769" s="25" t="s">
        <v>45</v>
      </c>
      <c r="U4769" s="25" t="s">
        <v>45</v>
      </c>
      <c r="V4769" s="25" t="s">
        <v>45</v>
      </c>
      <c r="W4769" s="27" t="str">
        <f t="shared" ref="W4769:W4793" si="973">J4769</f>
        <v>COMPLETO TIENE ÁREA Y LINDEROS</v>
      </c>
      <c r="X4769" s="25" t="s">
        <v>45</v>
      </c>
      <c r="Y4769" s="25" t="s">
        <v>45</v>
      </c>
      <c r="Z4769" s="25" t="s">
        <v>45</v>
      </c>
      <c r="AA4769" s="27" t="s">
        <v>46</v>
      </c>
      <c r="AB4769" s="27">
        <f t="shared" ref="AB4769:AB4793" si="974">O4769</f>
        <v>0</v>
      </c>
      <c r="AC4769" s="27">
        <v>0</v>
      </c>
      <c r="AD4769" s="27">
        <f t="shared" ref="AD4769:AD4793" si="975">+AB4769+(AC4769/10000)</f>
        <v>0</v>
      </c>
      <c r="AE4769" s="27" t="s">
        <v>47</v>
      </c>
      <c r="AF4769" s="118" t="s">
        <v>47</v>
      </c>
      <c r="AG4769" s="29"/>
      <c r="AH4769" s="20"/>
      <c r="AI4769" s="20"/>
      <c r="AJ4769" s="30"/>
    </row>
    <row r="4770" spans="1:43" s="17" customFormat="1" ht="114.75" hidden="1" x14ac:dyDescent="0.2">
      <c r="A4770" s="18" t="s">
        <v>38</v>
      </c>
      <c r="B4770" s="19" t="s">
        <v>48</v>
      </c>
      <c r="C4770" s="20"/>
      <c r="D4770" s="20"/>
      <c r="E4770" s="30"/>
      <c r="F4770" s="95" t="s">
        <v>40</v>
      </c>
      <c r="G4770" s="12" t="s">
        <v>14744</v>
      </c>
      <c r="H4770" s="27" t="s">
        <v>42</v>
      </c>
      <c r="I4770" s="23" t="s">
        <v>14745</v>
      </c>
      <c r="J4770" s="24" t="s">
        <v>44</v>
      </c>
      <c r="K4770" s="25" t="s">
        <v>45</v>
      </c>
      <c r="L4770" s="25" t="s">
        <v>45</v>
      </c>
      <c r="M4770" s="25" t="s">
        <v>46</v>
      </c>
      <c r="N4770" s="26" t="s">
        <v>46</v>
      </c>
      <c r="O4770" s="25">
        <v>0</v>
      </c>
      <c r="P4770" s="27">
        <v>2450</v>
      </c>
      <c r="Q4770" s="27">
        <f t="shared" si="969"/>
        <v>0.245</v>
      </c>
      <c r="R4770" s="28" t="s">
        <v>47</v>
      </c>
      <c r="S4770" s="94" t="s">
        <v>45</v>
      </c>
      <c r="T4770" s="25" t="s">
        <v>45</v>
      </c>
      <c r="U4770" s="25" t="s">
        <v>45</v>
      </c>
      <c r="V4770" s="25" t="s">
        <v>45</v>
      </c>
      <c r="W4770" s="27" t="str">
        <f t="shared" si="973"/>
        <v>COMPLETO TIENE ÁREA Y LINDEROS</v>
      </c>
      <c r="X4770" s="25" t="s">
        <v>45</v>
      </c>
      <c r="Y4770" s="25" t="s">
        <v>45</v>
      </c>
      <c r="Z4770" s="25" t="s">
        <v>45</v>
      </c>
      <c r="AA4770" s="27" t="s">
        <v>46</v>
      </c>
      <c r="AB4770" s="27">
        <f t="shared" si="974"/>
        <v>0</v>
      </c>
      <c r="AC4770" s="27">
        <v>0</v>
      </c>
      <c r="AD4770" s="27">
        <f t="shared" si="975"/>
        <v>0</v>
      </c>
      <c r="AE4770" s="27" t="s">
        <v>47</v>
      </c>
      <c r="AF4770" s="118" t="s">
        <v>47</v>
      </c>
      <c r="AG4770" s="29"/>
      <c r="AH4770" s="20"/>
      <c r="AI4770" s="20"/>
      <c r="AJ4770" s="30"/>
    </row>
    <row r="4771" spans="1:43" s="17" customFormat="1" ht="114.75" hidden="1" x14ac:dyDescent="0.2">
      <c r="A4771" s="18" t="s">
        <v>38</v>
      </c>
      <c r="B4771" s="19" t="s">
        <v>48</v>
      </c>
      <c r="C4771" s="20"/>
      <c r="D4771" s="20"/>
      <c r="E4771" s="30"/>
      <c r="F4771" s="95" t="s">
        <v>40</v>
      </c>
      <c r="G4771" s="12" t="s">
        <v>14746</v>
      </c>
      <c r="H4771" s="27" t="s">
        <v>42</v>
      </c>
      <c r="I4771" s="23" t="s">
        <v>14747</v>
      </c>
      <c r="J4771" s="24" t="s">
        <v>44</v>
      </c>
      <c r="K4771" s="25" t="s">
        <v>45</v>
      </c>
      <c r="L4771" s="25" t="s">
        <v>45</v>
      </c>
      <c r="M4771" s="25" t="s">
        <v>46</v>
      </c>
      <c r="N4771" s="26" t="s">
        <v>46</v>
      </c>
      <c r="O4771" s="25">
        <v>0</v>
      </c>
      <c r="P4771" s="27">
        <v>2450</v>
      </c>
      <c r="Q4771" s="27">
        <f t="shared" si="969"/>
        <v>0.245</v>
      </c>
      <c r="R4771" s="28" t="s">
        <v>47</v>
      </c>
      <c r="S4771" s="94" t="s">
        <v>45</v>
      </c>
      <c r="T4771" s="25" t="s">
        <v>45</v>
      </c>
      <c r="U4771" s="25" t="s">
        <v>45</v>
      </c>
      <c r="V4771" s="25" t="s">
        <v>45</v>
      </c>
      <c r="W4771" s="27" t="str">
        <f t="shared" si="973"/>
        <v>COMPLETO TIENE ÁREA Y LINDEROS</v>
      </c>
      <c r="X4771" s="25" t="s">
        <v>45</v>
      </c>
      <c r="Y4771" s="25" t="s">
        <v>45</v>
      </c>
      <c r="Z4771" s="25" t="s">
        <v>45</v>
      </c>
      <c r="AA4771" s="27" t="s">
        <v>46</v>
      </c>
      <c r="AB4771" s="27">
        <f t="shared" si="974"/>
        <v>0</v>
      </c>
      <c r="AC4771" s="27">
        <v>0</v>
      </c>
      <c r="AD4771" s="27">
        <f t="shared" si="975"/>
        <v>0</v>
      </c>
      <c r="AE4771" s="27" t="s">
        <v>47</v>
      </c>
      <c r="AF4771" s="118" t="s">
        <v>47</v>
      </c>
      <c r="AG4771" s="29"/>
      <c r="AH4771" s="20"/>
      <c r="AI4771" s="20"/>
      <c r="AJ4771" s="30"/>
    </row>
    <row r="4772" spans="1:43" s="17" customFormat="1" ht="102" hidden="1" x14ac:dyDescent="0.2">
      <c r="A4772" s="18" t="s">
        <v>38</v>
      </c>
      <c r="B4772" s="19" t="s">
        <v>48</v>
      </c>
      <c r="C4772" s="20"/>
      <c r="D4772" s="20"/>
      <c r="E4772" s="30"/>
      <c r="F4772" s="95" t="s">
        <v>40</v>
      </c>
      <c r="G4772" s="12" t="s">
        <v>14748</v>
      </c>
      <c r="H4772" s="27" t="s">
        <v>42</v>
      </c>
      <c r="I4772" s="23" t="s">
        <v>14749</v>
      </c>
      <c r="J4772" s="24" t="s">
        <v>44</v>
      </c>
      <c r="K4772" s="25" t="s">
        <v>45</v>
      </c>
      <c r="L4772" s="25" t="s">
        <v>45</v>
      </c>
      <c r="M4772" s="25" t="s">
        <v>46</v>
      </c>
      <c r="N4772" s="26" t="s">
        <v>46</v>
      </c>
      <c r="O4772" s="25">
        <v>0</v>
      </c>
      <c r="P4772" s="27">
        <v>2450</v>
      </c>
      <c r="Q4772" s="27">
        <f t="shared" si="969"/>
        <v>0.245</v>
      </c>
      <c r="R4772" s="28" t="s">
        <v>47</v>
      </c>
      <c r="S4772" s="94" t="s">
        <v>45</v>
      </c>
      <c r="T4772" s="25" t="s">
        <v>45</v>
      </c>
      <c r="U4772" s="25" t="s">
        <v>45</v>
      </c>
      <c r="V4772" s="25" t="s">
        <v>45</v>
      </c>
      <c r="W4772" s="27" t="str">
        <f t="shared" si="973"/>
        <v>COMPLETO TIENE ÁREA Y LINDEROS</v>
      </c>
      <c r="X4772" s="25" t="s">
        <v>45</v>
      </c>
      <c r="Y4772" s="25" t="s">
        <v>45</v>
      </c>
      <c r="Z4772" s="25" t="s">
        <v>45</v>
      </c>
      <c r="AA4772" s="27" t="s">
        <v>46</v>
      </c>
      <c r="AB4772" s="27">
        <f t="shared" si="974"/>
        <v>0</v>
      </c>
      <c r="AC4772" s="27">
        <v>0</v>
      </c>
      <c r="AD4772" s="27">
        <f t="shared" si="975"/>
        <v>0</v>
      </c>
      <c r="AE4772" s="27" t="s">
        <v>47</v>
      </c>
      <c r="AF4772" s="118" t="s">
        <v>47</v>
      </c>
      <c r="AG4772" s="29"/>
      <c r="AH4772" s="20"/>
      <c r="AI4772" s="20"/>
      <c r="AJ4772" s="30"/>
    </row>
    <row r="4773" spans="1:43" s="17" customFormat="1" ht="114.75" hidden="1" x14ac:dyDescent="0.2">
      <c r="A4773" s="18" t="s">
        <v>38</v>
      </c>
      <c r="B4773" s="19" t="s">
        <v>48</v>
      </c>
      <c r="C4773" s="20"/>
      <c r="D4773" s="20"/>
      <c r="E4773" s="30"/>
      <c r="F4773" s="95" t="s">
        <v>40</v>
      </c>
      <c r="G4773" s="12" t="s">
        <v>14750</v>
      </c>
      <c r="H4773" s="27" t="s">
        <v>42</v>
      </c>
      <c r="I4773" s="23" t="s">
        <v>14751</v>
      </c>
      <c r="J4773" s="24" t="s">
        <v>44</v>
      </c>
      <c r="K4773" s="25" t="s">
        <v>45</v>
      </c>
      <c r="L4773" s="25" t="s">
        <v>45</v>
      </c>
      <c r="M4773" s="25" t="s">
        <v>46</v>
      </c>
      <c r="N4773" s="26" t="s">
        <v>46</v>
      </c>
      <c r="O4773" s="25">
        <v>0</v>
      </c>
      <c r="P4773" s="27">
        <v>2296.46</v>
      </c>
      <c r="Q4773" s="27">
        <f t="shared" si="969"/>
        <v>0.22964600000000002</v>
      </c>
      <c r="R4773" s="28" t="s">
        <v>47</v>
      </c>
      <c r="S4773" s="94" t="s">
        <v>45</v>
      </c>
      <c r="T4773" s="25" t="s">
        <v>45</v>
      </c>
      <c r="U4773" s="25" t="s">
        <v>45</v>
      </c>
      <c r="V4773" s="25" t="s">
        <v>45</v>
      </c>
      <c r="W4773" s="27" t="str">
        <f t="shared" si="973"/>
        <v>COMPLETO TIENE ÁREA Y LINDEROS</v>
      </c>
      <c r="X4773" s="25" t="s">
        <v>45</v>
      </c>
      <c r="Y4773" s="25" t="s">
        <v>45</v>
      </c>
      <c r="Z4773" s="25" t="s">
        <v>45</v>
      </c>
      <c r="AA4773" s="27" t="s">
        <v>46</v>
      </c>
      <c r="AB4773" s="27">
        <f t="shared" si="974"/>
        <v>0</v>
      </c>
      <c r="AC4773" s="27">
        <v>0</v>
      </c>
      <c r="AD4773" s="27">
        <f t="shared" si="975"/>
        <v>0</v>
      </c>
      <c r="AE4773" s="27" t="s">
        <v>47</v>
      </c>
      <c r="AF4773" s="118" t="s">
        <v>47</v>
      </c>
      <c r="AG4773" s="29"/>
      <c r="AH4773" s="20"/>
      <c r="AI4773" s="20"/>
      <c r="AJ4773" s="30"/>
    </row>
    <row r="4774" spans="1:43" s="17" customFormat="1" ht="114.75" hidden="1" x14ac:dyDescent="0.2">
      <c r="A4774" s="18" t="s">
        <v>38</v>
      </c>
      <c r="B4774" s="19" t="s">
        <v>48</v>
      </c>
      <c r="C4774" s="20"/>
      <c r="D4774" s="20"/>
      <c r="E4774" s="30"/>
      <c r="F4774" s="95" t="s">
        <v>40</v>
      </c>
      <c r="G4774" s="12" t="s">
        <v>14752</v>
      </c>
      <c r="H4774" s="27" t="s">
        <v>42</v>
      </c>
      <c r="I4774" s="23" t="s">
        <v>14753</v>
      </c>
      <c r="J4774" s="24" t="s">
        <v>44</v>
      </c>
      <c r="K4774" s="25" t="s">
        <v>45</v>
      </c>
      <c r="L4774" s="25" t="s">
        <v>45</v>
      </c>
      <c r="M4774" s="25" t="s">
        <v>46</v>
      </c>
      <c r="N4774" s="26" t="s">
        <v>46</v>
      </c>
      <c r="O4774" s="25">
        <v>0</v>
      </c>
      <c r="P4774" s="27">
        <v>2375</v>
      </c>
      <c r="Q4774" s="27">
        <f t="shared" si="969"/>
        <v>0.23749999999999999</v>
      </c>
      <c r="R4774" s="28" t="s">
        <v>47</v>
      </c>
      <c r="S4774" s="94" t="s">
        <v>45</v>
      </c>
      <c r="T4774" s="25" t="s">
        <v>45</v>
      </c>
      <c r="U4774" s="25" t="s">
        <v>45</v>
      </c>
      <c r="V4774" s="25" t="s">
        <v>45</v>
      </c>
      <c r="W4774" s="27" t="str">
        <f t="shared" si="973"/>
        <v>COMPLETO TIENE ÁREA Y LINDEROS</v>
      </c>
      <c r="X4774" s="25" t="s">
        <v>45</v>
      </c>
      <c r="Y4774" s="25" t="s">
        <v>45</v>
      </c>
      <c r="Z4774" s="25" t="s">
        <v>45</v>
      </c>
      <c r="AA4774" s="27" t="s">
        <v>46</v>
      </c>
      <c r="AB4774" s="27">
        <f t="shared" si="974"/>
        <v>0</v>
      </c>
      <c r="AC4774" s="27">
        <v>0</v>
      </c>
      <c r="AD4774" s="27">
        <f t="shared" si="975"/>
        <v>0</v>
      </c>
      <c r="AE4774" s="27" t="s">
        <v>47</v>
      </c>
      <c r="AF4774" s="118" t="s">
        <v>47</v>
      </c>
      <c r="AG4774" s="29"/>
      <c r="AH4774" s="20"/>
      <c r="AI4774" s="20"/>
      <c r="AJ4774" s="30"/>
    </row>
    <row r="4775" spans="1:43" s="17" customFormat="1" ht="114.75" hidden="1" x14ac:dyDescent="0.2">
      <c r="A4775" s="18" t="s">
        <v>38</v>
      </c>
      <c r="B4775" s="19" t="s">
        <v>48</v>
      </c>
      <c r="C4775" s="20"/>
      <c r="D4775" s="20"/>
      <c r="E4775" s="30"/>
      <c r="F4775" s="95" t="s">
        <v>40</v>
      </c>
      <c r="G4775" s="12" t="s">
        <v>14754</v>
      </c>
      <c r="H4775" s="27" t="s">
        <v>42</v>
      </c>
      <c r="I4775" s="23" t="s">
        <v>14755</v>
      </c>
      <c r="J4775" s="24" t="s">
        <v>44</v>
      </c>
      <c r="K4775" s="25" t="s">
        <v>45</v>
      </c>
      <c r="L4775" s="25" t="s">
        <v>45</v>
      </c>
      <c r="M4775" s="25" t="s">
        <v>46</v>
      </c>
      <c r="N4775" s="26" t="s">
        <v>46</v>
      </c>
      <c r="O4775" s="25">
        <v>0</v>
      </c>
      <c r="P4775" s="27">
        <v>2546.46</v>
      </c>
      <c r="Q4775" s="27">
        <f t="shared" si="969"/>
        <v>0.25464599999999998</v>
      </c>
      <c r="R4775" s="28" t="s">
        <v>47</v>
      </c>
      <c r="S4775" s="94" t="s">
        <v>45</v>
      </c>
      <c r="T4775" s="25" t="s">
        <v>45</v>
      </c>
      <c r="U4775" s="25" t="s">
        <v>45</v>
      </c>
      <c r="V4775" s="25" t="s">
        <v>45</v>
      </c>
      <c r="W4775" s="27" t="str">
        <f t="shared" si="973"/>
        <v>COMPLETO TIENE ÁREA Y LINDEROS</v>
      </c>
      <c r="X4775" s="25" t="s">
        <v>45</v>
      </c>
      <c r="Y4775" s="25" t="s">
        <v>45</v>
      </c>
      <c r="Z4775" s="25" t="s">
        <v>45</v>
      </c>
      <c r="AA4775" s="27" t="s">
        <v>46</v>
      </c>
      <c r="AB4775" s="27">
        <f t="shared" si="974"/>
        <v>0</v>
      </c>
      <c r="AC4775" s="27">
        <v>0</v>
      </c>
      <c r="AD4775" s="27">
        <f t="shared" si="975"/>
        <v>0</v>
      </c>
      <c r="AE4775" s="27" t="s">
        <v>47</v>
      </c>
      <c r="AF4775" s="118" t="s">
        <v>47</v>
      </c>
      <c r="AG4775" s="29"/>
      <c r="AH4775" s="20"/>
      <c r="AI4775" s="20"/>
      <c r="AJ4775" s="30"/>
    </row>
    <row r="4776" spans="1:43" s="17" customFormat="1" ht="114.75" hidden="1" x14ac:dyDescent="0.2">
      <c r="A4776" s="18" t="s">
        <v>38</v>
      </c>
      <c r="B4776" s="19" t="s">
        <v>48</v>
      </c>
      <c r="C4776" s="20"/>
      <c r="D4776" s="20"/>
      <c r="E4776" s="30"/>
      <c r="F4776" s="95" t="s">
        <v>40</v>
      </c>
      <c r="G4776" s="12" t="s">
        <v>14756</v>
      </c>
      <c r="H4776" s="27" t="s">
        <v>42</v>
      </c>
      <c r="I4776" s="23" t="s">
        <v>14757</v>
      </c>
      <c r="J4776" s="24" t="s">
        <v>44</v>
      </c>
      <c r="K4776" s="25" t="s">
        <v>45</v>
      </c>
      <c r="L4776" s="25" t="s">
        <v>45</v>
      </c>
      <c r="M4776" s="25" t="s">
        <v>46</v>
      </c>
      <c r="N4776" s="26" t="s">
        <v>46</v>
      </c>
      <c r="O4776" s="25">
        <v>0</v>
      </c>
      <c r="P4776" s="27">
        <v>2625</v>
      </c>
      <c r="Q4776" s="27">
        <f t="shared" si="969"/>
        <v>0.26250000000000001</v>
      </c>
      <c r="R4776" s="28" t="s">
        <v>47</v>
      </c>
      <c r="S4776" s="94" t="s">
        <v>45</v>
      </c>
      <c r="T4776" s="25" t="s">
        <v>45</v>
      </c>
      <c r="U4776" s="25" t="s">
        <v>45</v>
      </c>
      <c r="V4776" s="25" t="s">
        <v>45</v>
      </c>
      <c r="W4776" s="27" t="str">
        <f t="shared" si="973"/>
        <v>COMPLETO TIENE ÁREA Y LINDEROS</v>
      </c>
      <c r="X4776" s="25" t="s">
        <v>45</v>
      </c>
      <c r="Y4776" s="25" t="s">
        <v>45</v>
      </c>
      <c r="Z4776" s="25" t="s">
        <v>45</v>
      </c>
      <c r="AA4776" s="27" t="s">
        <v>46</v>
      </c>
      <c r="AB4776" s="27">
        <f t="shared" si="974"/>
        <v>0</v>
      </c>
      <c r="AC4776" s="27">
        <v>0</v>
      </c>
      <c r="AD4776" s="27">
        <f t="shared" si="975"/>
        <v>0</v>
      </c>
      <c r="AE4776" s="27" t="s">
        <v>47</v>
      </c>
      <c r="AF4776" s="118" t="s">
        <v>47</v>
      </c>
      <c r="AG4776" s="29"/>
      <c r="AH4776" s="20"/>
      <c r="AI4776" s="20"/>
      <c r="AJ4776" s="30"/>
      <c r="AK4776" s="2"/>
      <c r="AL4776" s="2"/>
      <c r="AM4776" s="2"/>
      <c r="AN4776" s="2"/>
      <c r="AO4776" s="2"/>
      <c r="AP4776" s="2"/>
      <c r="AQ4776" s="2"/>
    </row>
    <row r="4777" spans="1:43" s="17" customFormat="1" ht="114.75" hidden="1" x14ac:dyDescent="0.2">
      <c r="A4777" s="18" t="s">
        <v>38</v>
      </c>
      <c r="B4777" s="19" t="s">
        <v>48</v>
      </c>
      <c r="C4777" s="20"/>
      <c r="D4777" s="20"/>
      <c r="E4777" s="30"/>
      <c r="F4777" s="95" t="s">
        <v>40</v>
      </c>
      <c r="G4777" s="12" t="s">
        <v>14758</v>
      </c>
      <c r="H4777" s="27" t="s">
        <v>42</v>
      </c>
      <c r="I4777" s="23" t="s">
        <v>14759</v>
      </c>
      <c r="J4777" s="24" t="s">
        <v>44</v>
      </c>
      <c r="K4777" s="25" t="s">
        <v>45</v>
      </c>
      <c r="L4777" s="25" t="s">
        <v>45</v>
      </c>
      <c r="M4777" s="25" t="s">
        <v>46</v>
      </c>
      <c r="N4777" s="26" t="s">
        <v>46</v>
      </c>
      <c r="O4777" s="25">
        <v>0</v>
      </c>
      <c r="P4777" s="27">
        <v>4085.37</v>
      </c>
      <c r="Q4777" s="27">
        <f t="shared" si="969"/>
        <v>0.40853699999999998</v>
      </c>
      <c r="R4777" s="28" t="s">
        <v>47</v>
      </c>
      <c r="S4777" s="94" t="s">
        <v>45</v>
      </c>
      <c r="T4777" s="25" t="s">
        <v>45</v>
      </c>
      <c r="U4777" s="25" t="s">
        <v>45</v>
      </c>
      <c r="V4777" s="25" t="s">
        <v>45</v>
      </c>
      <c r="W4777" s="27" t="str">
        <f t="shared" si="973"/>
        <v>COMPLETO TIENE ÁREA Y LINDEROS</v>
      </c>
      <c r="X4777" s="25" t="s">
        <v>45</v>
      </c>
      <c r="Y4777" s="25" t="s">
        <v>45</v>
      </c>
      <c r="Z4777" s="25" t="s">
        <v>45</v>
      </c>
      <c r="AA4777" s="27" t="s">
        <v>46</v>
      </c>
      <c r="AB4777" s="27">
        <f t="shared" si="974"/>
        <v>0</v>
      </c>
      <c r="AC4777" s="27">
        <v>0</v>
      </c>
      <c r="AD4777" s="27">
        <f t="shared" si="975"/>
        <v>0</v>
      </c>
      <c r="AE4777" s="27" t="s">
        <v>47</v>
      </c>
      <c r="AF4777" s="118" t="s">
        <v>47</v>
      </c>
      <c r="AG4777" s="29"/>
      <c r="AH4777" s="20"/>
      <c r="AI4777" s="20"/>
      <c r="AJ4777" s="30"/>
    </row>
    <row r="4778" spans="1:43" s="17" customFormat="1" ht="114.75" hidden="1" x14ac:dyDescent="0.2">
      <c r="A4778" s="18" t="s">
        <v>38</v>
      </c>
      <c r="B4778" s="19" t="s">
        <v>48</v>
      </c>
      <c r="C4778" s="20"/>
      <c r="D4778" s="20"/>
      <c r="E4778" s="30"/>
      <c r="F4778" s="95" t="s">
        <v>40</v>
      </c>
      <c r="G4778" s="12" t="s">
        <v>14760</v>
      </c>
      <c r="H4778" s="27" t="s">
        <v>42</v>
      </c>
      <c r="I4778" s="23" t="s">
        <v>14761</v>
      </c>
      <c r="J4778" s="24" t="s">
        <v>44</v>
      </c>
      <c r="K4778" s="25" t="s">
        <v>45</v>
      </c>
      <c r="L4778" s="25" t="s">
        <v>45</v>
      </c>
      <c r="M4778" s="25" t="s">
        <v>46</v>
      </c>
      <c r="N4778" s="26" t="s">
        <v>46</v>
      </c>
      <c r="O4778" s="25">
        <v>0</v>
      </c>
      <c r="P4778" s="27">
        <v>2375</v>
      </c>
      <c r="Q4778" s="27">
        <f t="shared" si="969"/>
        <v>0.23749999999999999</v>
      </c>
      <c r="R4778" s="28" t="s">
        <v>47</v>
      </c>
      <c r="S4778" s="94" t="s">
        <v>45</v>
      </c>
      <c r="T4778" s="25" t="s">
        <v>45</v>
      </c>
      <c r="U4778" s="25" t="s">
        <v>45</v>
      </c>
      <c r="V4778" s="25" t="s">
        <v>45</v>
      </c>
      <c r="W4778" s="27" t="str">
        <f t="shared" si="973"/>
        <v>COMPLETO TIENE ÁREA Y LINDEROS</v>
      </c>
      <c r="X4778" s="25" t="s">
        <v>45</v>
      </c>
      <c r="Y4778" s="25" t="s">
        <v>45</v>
      </c>
      <c r="Z4778" s="25" t="s">
        <v>45</v>
      </c>
      <c r="AA4778" s="27" t="s">
        <v>46</v>
      </c>
      <c r="AB4778" s="27">
        <f t="shared" si="974"/>
        <v>0</v>
      </c>
      <c r="AC4778" s="27">
        <v>0</v>
      </c>
      <c r="AD4778" s="27">
        <f t="shared" si="975"/>
        <v>0</v>
      </c>
      <c r="AE4778" s="27" t="s">
        <v>47</v>
      </c>
      <c r="AF4778" s="118" t="s">
        <v>47</v>
      </c>
      <c r="AG4778" s="29"/>
      <c r="AH4778" s="20"/>
      <c r="AI4778" s="20"/>
      <c r="AJ4778" s="30"/>
      <c r="AK4778" s="2"/>
      <c r="AL4778" s="2"/>
      <c r="AM4778" s="2"/>
      <c r="AN4778" s="2"/>
      <c r="AO4778" s="2"/>
      <c r="AP4778" s="2"/>
      <c r="AQ4778" s="2"/>
    </row>
    <row r="4779" spans="1:43" s="17" customFormat="1" ht="114.75" hidden="1" x14ac:dyDescent="0.2">
      <c r="A4779" s="18" t="s">
        <v>38</v>
      </c>
      <c r="B4779" s="19" t="s">
        <v>48</v>
      </c>
      <c r="C4779" s="20"/>
      <c r="D4779" s="20"/>
      <c r="E4779" s="22"/>
      <c r="F4779" s="95" t="s">
        <v>40</v>
      </c>
      <c r="G4779" s="12" t="s">
        <v>14762</v>
      </c>
      <c r="H4779" s="27" t="s">
        <v>42</v>
      </c>
      <c r="I4779" s="23" t="s">
        <v>14763</v>
      </c>
      <c r="J4779" s="24" t="s">
        <v>44</v>
      </c>
      <c r="K4779" s="25" t="s">
        <v>45</v>
      </c>
      <c r="L4779" s="25" t="s">
        <v>45</v>
      </c>
      <c r="M4779" s="25" t="s">
        <v>46</v>
      </c>
      <c r="N4779" s="26" t="s">
        <v>46</v>
      </c>
      <c r="O4779" s="25">
        <v>0</v>
      </c>
      <c r="P4779" s="27">
        <v>2400</v>
      </c>
      <c r="Q4779" s="27">
        <f t="shared" si="969"/>
        <v>0.24</v>
      </c>
      <c r="R4779" s="28" t="s">
        <v>47</v>
      </c>
      <c r="S4779" s="94" t="s">
        <v>45</v>
      </c>
      <c r="T4779" s="25" t="s">
        <v>45</v>
      </c>
      <c r="U4779" s="25" t="s">
        <v>45</v>
      </c>
      <c r="V4779" s="25" t="s">
        <v>45</v>
      </c>
      <c r="W4779" s="27" t="str">
        <f t="shared" si="973"/>
        <v>COMPLETO TIENE ÁREA Y LINDEROS</v>
      </c>
      <c r="X4779" s="25" t="s">
        <v>45</v>
      </c>
      <c r="Y4779" s="25" t="s">
        <v>45</v>
      </c>
      <c r="Z4779" s="25" t="s">
        <v>45</v>
      </c>
      <c r="AA4779" s="27" t="s">
        <v>46</v>
      </c>
      <c r="AB4779" s="27">
        <f t="shared" si="974"/>
        <v>0</v>
      </c>
      <c r="AC4779" s="27">
        <v>0</v>
      </c>
      <c r="AD4779" s="27">
        <f t="shared" si="975"/>
        <v>0</v>
      </c>
      <c r="AE4779" s="27" t="s">
        <v>47</v>
      </c>
      <c r="AF4779" s="118" t="s">
        <v>47</v>
      </c>
      <c r="AG4779" s="29"/>
      <c r="AH4779" s="20"/>
      <c r="AI4779" s="20"/>
      <c r="AJ4779" s="30"/>
    </row>
    <row r="4780" spans="1:43" s="17" customFormat="1" ht="114.75" hidden="1" x14ac:dyDescent="0.2">
      <c r="A4780" s="18" t="s">
        <v>38</v>
      </c>
      <c r="B4780" s="19" t="s">
        <v>48</v>
      </c>
      <c r="C4780" s="20"/>
      <c r="D4780" s="20"/>
      <c r="E4780" s="30"/>
      <c r="F4780" s="95" t="s">
        <v>40</v>
      </c>
      <c r="G4780" s="12" t="s">
        <v>14764</v>
      </c>
      <c r="H4780" s="27" t="s">
        <v>42</v>
      </c>
      <c r="I4780" s="23" t="s">
        <v>14765</v>
      </c>
      <c r="J4780" s="24" t="s">
        <v>44</v>
      </c>
      <c r="K4780" s="25" t="s">
        <v>45</v>
      </c>
      <c r="L4780" s="25" t="s">
        <v>45</v>
      </c>
      <c r="M4780" s="25" t="s">
        <v>46</v>
      </c>
      <c r="N4780" s="26" t="s">
        <v>46</v>
      </c>
      <c r="O4780" s="25">
        <v>0</v>
      </c>
      <c r="P4780" s="27">
        <v>2400</v>
      </c>
      <c r="Q4780" s="27">
        <f t="shared" si="969"/>
        <v>0.24</v>
      </c>
      <c r="R4780" s="28" t="s">
        <v>47</v>
      </c>
      <c r="S4780" s="94" t="s">
        <v>45</v>
      </c>
      <c r="T4780" s="25" t="s">
        <v>45</v>
      </c>
      <c r="U4780" s="25" t="s">
        <v>45</v>
      </c>
      <c r="V4780" s="25" t="s">
        <v>45</v>
      </c>
      <c r="W4780" s="27" t="str">
        <f t="shared" si="973"/>
        <v>COMPLETO TIENE ÁREA Y LINDEROS</v>
      </c>
      <c r="X4780" s="25" t="s">
        <v>45</v>
      </c>
      <c r="Y4780" s="25" t="s">
        <v>45</v>
      </c>
      <c r="Z4780" s="25" t="s">
        <v>45</v>
      </c>
      <c r="AA4780" s="27" t="s">
        <v>46</v>
      </c>
      <c r="AB4780" s="27">
        <f t="shared" si="974"/>
        <v>0</v>
      </c>
      <c r="AC4780" s="27">
        <v>0</v>
      </c>
      <c r="AD4780" s="27">
        <f t="shared" si="975"/>
        <v>0</v>
      </c>
      <c r="AE4780" s="27" t="s">
        <v>47</v>
      </c>
      <c r="AF4780" s="118" t="s">
        <v>47</v>
      </c>
      <c r="AG4780" s="29"/>
      <c r="AH4780" s="20"/>
      <c r="AI4780" s="20"/>
      <c r="AJ4780" s="30"/>
    </row>
    <row r="4781" spans="1:43" s="17" customFormat="1" ht="114.75" hidden="1" x14ac:dyDescent="0.2">
      <c r="A4781" s="18" t="s">
        <v>38</v>
      </c>
      <c r="B4781" s="19" t="s">
        <v>48</v>
      </c>
      <c r="C4781" s="20"/>
      <c r="D4781" s="20"/>
      <c r="E4781" s="30"/>
      <c r="F4781" s="95" t="s">
        <v>40</v>
      </c>
      <c r="G4781" s="12" t="s">
        <v>14766</v>
      </c>
      <c r="H4781" s="27" t="s">
        <v>42</v>
      </c>
      <c r="I4781" s="23" t="s">
        <v>14767</v>
      </c>
      <c r="J4781" s="24" t="s">
        <v>44</v>
      </c>
      <c r="K4781" s="25" t="s">
        <v>45</v>
      </c>
      <c r="L4781" s="25" t="s">
        <v>45</v>
      </c>
      <c r="M4781" s="25" t="s">
        <v>46</v>
      </c>
      <c r="N4781" s="26" t="s">
        <v>46</v>
      </c>
      <c r="O4781" s="25">
        <v>0</v>
      </c>
      <c r="P4781" s="27">
        <v>2200</v>
      </c>
      <c r="Q4781" s="27">
        <f t="shared" si="969"/>
        <v>0.22</v>
      </c>
      <c r="R4781" s="28" t="s">
        <v>47</v>
      </c>
      <c r="S4781" s="94" t="s">
        <v>45</v>
      </c>
      <c r="T4781" s="25" t="s">
        <v>45</v>
      </c>
      <c r="U4781" s="25" t="s">
        <v>45</v>
      </c>
      <c r="V4781" s="25" t="s">
        <v>45</v>
      </c>
      <c r="W4781" s="27" t="str">
        <f t="shared" si="973"/>
        <v>COMPLETO TIENE ÁREA Y LINDEROS</v>
      </c>
      <c r="X4781" s="25" t="s">
        <v>45</v>
      </c>
      <c r="Y4781" s="25" t="s">
        <v>45</v>
      </c>
      <c r="Z4781" s="25" t="s">
        <v>45</v>
      </c>
      <c r="AA4781" s="27" t="s">
        <v>46</v>
      </c>
      <c r="AB4781" s="27">
        <f t="shared" si="974"/>
        <v>0</v>
      </c>
      <c r="AC4781" s="27">
        <v>0</v>
      </c>
      <c r="AD4781" s="27">
        <f t="shared" si="975"/>
        <v>0</v>
      </c>
      <c r="AE4781" s="27" t="s">
        <v>47</v>
      </c>
      <c r="AF4781" s="118" t="s">
        <v>47</v>
      </c>
      <c r="AG4781" s="29"/>
      <c r="AH4781" s="20"/>
      <c r="AI4781" s="20"/>
      <c r="AJ4781" s="30"/>
    </row>
    <row r="4782" spans="1:43" s="17" customFormat="1" ht="114.75" hidden="1" x14ac:dyDescent="0.2">
      <c r="A4782" s="18" t="s">
        <v>38</v>
      </c>
      <c r="B4782" s="19" t="s">
        <v>48</v>
      </c>
      <c r="C4782" s="20"/>
      <c r="D4782" s="20"/>
      <c r="E4782" s="30"/>
      <c r="F4782" s="95" t="s">
        <v>40</v>
      </c>
      <c r="G4782" s="12" t="s">
        <v>14768</v>
      </c>
      <c r="H4782" s="27" t="s">
        <v>42</v>
      </c>
      <c r="I4782" s="23" t="s">
        <v>14769</v>
      </c>
      <c r="J4782" s="24" t="s">
        <v>44</v>
      </c>
      <c r="K4782" s="25" t="s">
        <v>45</v>
      </c>
      <c r="L4782" s="25" t="s">
        <v>45</v>
      </c>
      <c r="M4782" s="25" t="s">
        <v>46</v>
      </c>
      <c r="N4782" s="26" t="s">
        <v>46</v>
      </c>
      <c r="O4782" s="25">
        <v>0</v>
      </c>
      <c r="P4782" s="27">
        <v>2200</v>
      </c>
      <c r="Q4782" s="27">
        <f t="shared" si="969"/>
        <v>0.22</v>
      </c>
      <c r="R4782" s="28" t="s">
        <v>47</v>
      </c>
      <c r="S4782" s="94" t="s">
        <v>45</v>
      </c>
      <c r="T4782" s="25" t="s">
        <v>45</v>
      </c>
      <c r="U4782" s="25" t="s">
        <v>45</v>
      </c>
      <c r="V4782" s="25" t="s">
        <v>45</v>
      </c>
      <c r="W4782" s="27" t="str">
        <f t="shared" si="973"/>
        <v>COMPLETO TIENE ÁREA Y LINDEROS</v>
      </c>
      <c r="X4782" s="25" t="s">
        <v>45</v>
      </c>
      <c r="Y4782" s="25" t="s">
        <v>45</v>
      </c>
      <c r="Z4782" s="25" t="s">
        <v>45</v>
      </c>
      <c r="AA4782" s="27" t="s">
        <v>46</v>
      </c>
      <c r="AB4782" s="27">
        <f t="shared" si="974"/>
        <v>0</v>
      </c>
      <c r="AC4782" s="27">
        <v>0</v>
      </c>
      <c r="AD4782" s="27">
        <f t="shared" si="975"/>
        <v>0</v>
      </c>
      <c r="AE4782" s="27" t="s">
        <v>47</v>
      </c>
      <c r="AF4782" s="118" t="s">
        <v>47</v>
      </c>
      <c r="AG4782" s="29"/>
      <c r="AH4782" s="20"/>
      <c r="AI4782" s="20"/>
      <c r="AJ4782" s="30"/>
      <c r="AK4782" s="2"/>
      <c r="AL4782" s="2"/>
      <c r="AM4782" s="2"/>
      <c r="AN4782" s="2"/>
      <c r="AO4782" s="2"/>
      <c r="AP4782" s="2"/>
      <c r="AQ4782" s="2"/>
    </row>
    <row r="4783" spans="1:43" s="17" customFormat="1" ht="114.75" hidden="1" x14ac:dyDescent="0.2">
      <c r="A4783" s="18" t="s">
        <v>38</v>
      </c>
      <c r="B4783" s="19" t="s">
        <v>48</v>
      </c>
      <c r="C4783" s="20"/>
      <c r="D4783" s="20"/>
      <c r="E4783" s="30"/>
      <c r="F4783" s="95" t="s">
        <v>40</v>
      </c>
      <c r="G4783" s="12" t="s">
        <v>14770</v>
      </c>
      <c r="H4783" s="27" t="s">
        <v>42</v>
      </c>
      <c r="I4783" s="23" t="s">
        <v>14771</v>
      </c>
      <c r="J4783" s="24" t="s">
        <v>44</v>
      </c>
      <c r="K4783" s="25" t="s">
        <v>45</v>
      </c>
      <c r="L4783" s="25" t="s">
        <v>45</v>
      </c>
      <c r="M4783" s="25" t="s">
        <v>46</v>
      </c>
      <c r="N4783" s="26" t="s">
        <v>46</v>
      </c>
      <c r="O4783" s="25">
        <v>0</v>
      </c>
      <c r="P4783" s="27">
        <v>2200</v>
      </c>
      <c r="Q4783" s="27">
        <f t="shared" si="969"/>
        <v>0.22</v>
      </c>
      <c r="R4783" s="28" t="s">
        <v>47</v>
      </c>
      <c r="S4783" s="94" t="s">
        <v>45</v>
      </c>
      <c r="T4783" s="25" t="s">
        <v>45</v>
      </c>
      <c r="U4783" s="25" t="s">
        <v>45</v>
      </c>
      <c r="V4783" s="25" t="s">
        <v>45</v>
      </c>
      <c r="W4783" s="27" t="str">
        <f t="shared" si="973"/>
        <v>COMPLETO TIENE ÁREA Y LINDEROS</v>
      </c>
      <c r="X4783" s="25" t="s">
        <v>45</v>
      </c>
      <c r="Y4783" s="25" t="s">
        <v>45</v>
      </c>
      <c r="Z4783" s="25" t="s">
        <v>45</v>
      </c>
      <c r="AA4783" s="27" t="s">
        <v>46</v>
      </c>
      <c r="AB4783" s="27">
        <f t="shared" si="974"/>
        <v>0</v>
      </c>
      <c r="AC4783" s="27">
        <v>0</v>
      </c>
      <c r="AD4783" s="27">
        <f t="shared" si="975"/>
        <v>0</v>
      </c>
      <c r="AE4783" s="27" t="s">
        <v>47</v>
      </c>
      <c r="AF4783" s="118" t="s">
        <v>47</v>
      </c>
      <c r="AG4783" s="29"/>
      <c r="AH4783" s="20"/>
      <c r="AI4783" s="20"/>
      <c r="AJ4783" s="30"/>
    </row>
    <row r="4784" spans="1:43" s="17" customFormat="1" ht="114.75" hidden="1" x14ac:dyDescent="0.2">
      <c r="A4784" s="18" t="s">
        <v>38</v>
      </c>
      <c r="B4784" s="19" t="s">
        <v>48</v>
      </c>
      <c r="C4784" s="20"/>
      <c r="D4784" s="20"/>
      <c r="E4784" s="30"/>
      <c r="F4784" s="95" t="s">
        <v>40</v>
      </c>
      <c r="G4784" s="12" t="s">
        <v>14772</v>
      </c>
      <c r="H4784" s="27" t="s">
        <v>42</v>
      </c>
      <c r="I4784" s="23" t="s">
        <v>14773</v>
      </c>
      <c r="J4784" s="24" t="s">
        <v>44</v>
      </c>
      <c r="K4784" s="25" t="s">
        <v>45</v>
      </c>
      <c r="L4784" s="25" t="s">
        <v>45</v>
      </c>
      <c r="M4784" s="25" t="s">
        <v>46</v>
      </c>
      <c r="N4784" s="26" t="s">
        <v>46</v>
      </c>
      <c r="O4784" s="25">
        <v>0</v>
      </c>
      <c r="P4784" s="27">
        <v>2200</v>
      </c>
      <c r="Q4784" s="27">
        <f t="shared" si="969"/>
        <v>0.22</v>
      </c>
      <c r="R4784" s="28" t="s">
        <v>47</v>
      </c>
      <c r="S4784" s="94" t="s">
        <v>45</v>
      </c>
      <c r="T4784" s="25" t="s">
        <v>45</v>
      </c>
      <c r="U4784" s="25" t="s">
        <v>45</v>
      </c>
      <c r="V4784" s="25" t="s">
        <v>45</v>
      </c>
      <c r="W4784" s="27" t="str">
        <f t="shared" si="973"/>
        <v>COMPLETO TIENE ÁREA Y LINDEROS</v>
      </c>
      <c r="X4784" s="25" t="s">
        <v>45</v>
      </c>
      <c r="Y4784" s="25" t="s">
        <v>45</v>
      </c>
      <c r="Z4784" s="25" t="s">
        <v>45</v>
      </c>
      <c r="AA4784" s="27" t="s">
        <v>46</v>
      </c>
      <c r="AB4784" s="27">
        <f t="shared" si="974"/>
        <v>0</v>
      </c>
      <c r="AC4784" s="27">
        <v>0</v>
      </c>
      <c r="AD4784" s="27">
        <f t="shared" si="975"/>
        <v>0</v>
      </c>
      <c r="AE4784" s="27" t="s">
        <v>47</v>
      </c>
      <c r="AF4784" s="118" t="s">
        <v>47</v>
      </c>
      <c r="AG4784" s="29"/>
      <c r="AH4784" s="20"/>
      <c r="AI4784" s="20"/>
      <c r="AJ4784" s="30"/>
    </row>
    <row r="4785" spans="1:43" s="17" customFormat="1" ht="114.75" hidden="1" x14ac:dyDescent="0.2">
      <c r="A4785" s="18" t="s">
        <v>38</v>
      </c>
      <c r="B4785" s="19" t="s">
        <v>48</v>
      </c>
      <c r="C4785" s="20"/>
      <c r="D4785" s="20"/>
      <c r="E4785" s="30"/>
      <c r="F4785" s="95" t="s">
        <v>40</v>
      </c>
      <c r="G4785" s="12" t="s">
        <v>14774</v>
      </c>
      <c r="H4785" s="27" t="s">
        <v>42</v>
      </c>
      <c r="I4785" s="23" t="s">
        <v>14775</v>
      </c>
      <c r="J4785" s="24" t="s">
        <v>44</v>
      </c>
      <c r="K4785" s="25" t="s">
        <v>45</v>
      </c>
      <c r="L4785" s="25" t="s">
        <v>45</v>
      </c>
      <c r="M4785" s="25" t="s">
        <v>46</v>
      </c>
      <c r="N4785" s="26" t="s">
        <v>46</v>
      </c>
      <c r="O4785" s="25">
        <v>0</v>
      </c>
      <c r="P4785" s="27">
        <v>2375</v>
      </c>
      <c r="Q4785" s="27">
        <f t="shared" si="969"/>
        <v>0.23749999999999999</v>
      </c>
      <c r="R4785" s="28" t="s">
        <v>47</v>
      </c>
      <c r="S4785" s="94" t="s">
        <v>45</v>
      </c>
      <c r="T4785" s="25" t="s">
        <v>45</v>
      </c>
      <c r="U4785" s="25" t="s">
        <v>45</v>
      </c>
      <c r="V4785" s="25" t="s">
        <v>45</v>
      </c>
      <c r="W4785" s="27" t="str">
        <f t="shared" si="973"/>
        <v>COMPLETO TIENE ÁREA Y LINDEROS</v>
      </c>
      <c r="X4785" s="25" t="s">
        <v>45</v>
      </c>
      <c r="Y4785" s="25" t="s">
        <v>45</v>
      </c>
      <c r="Z4785" s="25" t="s">
        <v>45</v>
      </c>
      <c r="AA4785" s="27" t="s">
        <v>46</v>
      </c>
      <c r="AB4785" s="27">
        <f t="shared" si="974"/>
        <v>0</v>
      </c>
      <c r="AC4785" s="27">
        <v>0</v>
      </c>
      <c r="AD4785" s="27">
        <f t="shared" si="975"/>
        <v>0</v>
      </c>
      <c r="AE4785" s="27" t="s">
        <v>47</v>
      </c>
      <c r="AF4785" s="118" t="s">
        <v>47</v>
      </c>
      <c r="AG4785" s="29"/>
      <c r="AH4785" s="20"/>
      <c r="AI4785" s="20"/>
      <c r="AJ4785" s="30"/>
      <c r="AK4785" s="2"/>
      <c r="AL4785" s="2"/>
      <c r="AM4785" s="2"/>
      <c r="AN4785" s="2"/>
      <c r="AO4785" s="2"/>
      <c r="AP4785" s="2"/>
      <c r="AQ4785" s="2"/>
    </row>
    <row r="4786" spans="1:43" s="17" customFormat="1" ht="114.75" hidden="1" x14ac:dyDescent="0.2">
      <c r="A4786" s="18" t="s">
        <v>38</v>
      </c>
      <c r="B4786" s="19" t="s">
        <v>48</v>
      </c>
      <c r="C4786" s="20"/>
      <c r="D4786" s="20"/>
      <c r="E4786" s="30"/>
      <c r="F4786" s="95" t="s">
        <v>40</v>
      </c>
      <c r="G4786" s="12" t="s">
        <v>14776</v>
      </c>
      <c r="H4786" s="27" t="s">
        <v>42</v>
      </c>
      <c r="I4786" s="23" t="s">
        <v>14777</v>
      </c>
      <c r="J4786" s="24" t="s">
        <v>44</v>
      </c>
      <c r="K4786" s="25" t="s">
        <v>45</v>
      </c>
      <c r="L4786" s="25" t="s">
        <v>45</v>
      </c>
      <c r="M4786" s="25" t="s">
        <v>46</v>
      </c>
      <c r="N4786" s="26" t="s">
        <v>46</v>
      </c>
      <c r="O4786" s="25">
        <v>0</v>
      </c>
      <c r="P4786" s="27">
        <v>2375</v>
      </c>
      <c r="Q4786" s="27">
        <f t="shared" si="969"/>
        <v>0.23749999999999999</v>
      </c>
      <c r="R4786" s="28" t="s">
        <v>47</v>
      </c>
      <c r="S4786" s="94" t="s">
        <v>45</v>
      </c>
      <c r="T4786" s="25" t="s">
        <v>45</v>
      </c>
      <c r="U4786" s="25" t="s">
        <v>45</v>
      </c>
      <c r="V4786" s="25" t="s">
        <v>45</v>
      </c>
      <c r="W4786" s="27" t="str">
        <f t="shared" si="973"/>
        <v>COMPLETO TIENE ÁREA Y LINDEROS</v>
      </c>
      <c r="X4786" s="25" t="s">
        <v>45</v>
      </c>
      <c r="Y4786" s="25" t="s">
        <v>45</v>
      </c>
      <c r="Z4786" s="25" t="s">
        <v>45</v>
      </c>
      <c r="AA4786" s="27" t="s">
        <v>46</v>
      </c>
      <c r="AB4786" s="27">
        <f t="shared" si="974"/>
        <v>0</v>
      </c>
      <c r="AC4786" s="27">
        <v>0</v>
      </c>
      <c r="AD4786" s="27">
        <f t="shared" si="975"/>
        <v>0</v>
      </c>
      <c r="AE4786" s="27" t="s">
        <v>47</v>
      </c>
      <c r="AF4786" s="118" t="s">
        <v>47</v>
      </c>
      <c r="AG4786" s="29"/>
      <c r="AH4786" s="20"/>
      <c r="AI4786" s="20"/>
      <c r="AJ4786" s="30"/>
    </row>
    <row r="4787" spans="1:43" s="17" customFormat="1" ht="140.25" hidden="1" x14ac:dyDescent="0.2">
      <c r="A4787" s="18" t="s">
        <v>38</v>
      </c>
      <c r="B4787" s="19" t="s">
        <v>48</v>
      </c>
      <c r="C4787" s="20"/>
      <c r="D4787" s="20"/>
      <c r="E4787" s="31"/>
      <c r="F4787" s="95" t="s">
        <v>40</v>
      </c>
      <c r="G4787" s="12" t="s">
        <v>14778</v>
      </c>
      <c r="H4787" s="27" t="s">
        <v>42</v>
      </c>
      <c r="I4787" s="23" t="s">
        <v>14779</v>
      </c>
      <c r="J4787" s="24" t="s">
        <v>44</v>
      </c>
      <c r="K4787" s="25" t="s">
        <v>45</v>
      </c>
      <c r="L4787" s="25" t="s">
        <v>45</v>
      </c>
      <c r="M4787" s="25" t="s">
        <v>46</v>
      </c>
      <c r="N4787" s="26" t="s">
        <v>46</v>
      </c>
      <c r="O4787" s="25">
        <v>0</v>
      </c>
      <c r="P4787" s="27">
        <v>46871.18</v>
      </c>
      <c r="Q4787" s="27">
        <f t="shared" si="969"/>
        <v>4.6871179999999999</v>
      </c>
      <c r="R4787" s="28" t="s">
        <v>47</v>
      </c>
      <c r="S4787" s="94" t="s">
        <v>45</v>
      </c>
      <c r="T4787" s="25" t="s">
        <v>45</v>
      </c>
      <c r="U4787" s="25" t="s">
        <v>45</v>
      </c>
      <c r="V4787" s="25" t="s">
        <v>45</v>
      </c>
      <c r="W4787" s="27" t="str">
        <f t="shared" si="973"/>
        <v>COMPLETO TIENE ÁREA Y LINDEROS</v>
      </c>
      <c r="X4787" s="25" t="s">
        <v>45</v>
      </c>
      <c r="Y4787" s="25" t="s">
        <v>45</v>
      </c>
      <c r="Z4787" s="25" t="s">
        <v>45</v>
      </c>
      <c r="AA4787" s="27" t="s">
        <v>46</v>
      </c>
      <c r="AB4787" s="27">
        <f t="shared" si="974"/>
        <v>0</v>
      </c>
      <c r="AC4787" s="27">
        <v>0</v>
      </c>
      <c r="AD4787" s="27">
        <f t="shared" si="975"/>
        <v>0</v>
      </c>
      <c r="AE4787" s="27" t="s">
        <v>47</v>
      </c>
      <c r="AF4787" s="118" t="s">
        <v>47</v>
      </c>
      <c r="AG4787" s="29"/>
      <c r="AH4787" s="20"/>
      <c r="AI4787" s="20"/>
      <c r="AJ4787" s="30"/>
    </row>
    <row r="4788" spans="1:43" s="17" customFormat="1" ht="140.25" hidden="1" x14ac:dyDescent="0.2">
      <c r="A4788" s="18" t="s">
        <v>38</v>
      </c>
      <c r="B4788" s="19" t="s">
        <v>48</v>
      </c>
      <c r="C4788" s="20"/>
      <c r="D4788" s="21"/>
      <c r="E4788" s="22"/>
      <c r="F4788" s="95" t="s">
        <v>40</v>
      </c>
      <c r="G4788" s="12" t="s">
        <v>14780</v>
      </c>
      <c r="H4788" s="27" t="s">
        <v>42</v>
      </c>
      <c r="I4788" s="23" t="s">
        <v>14781</v>
      </c>
      <c r="J4788" s="24" t="s">
        <v>44</v>
      </c>
      <c r="K4788" s="25" t="s">
        <v>45</v>
      </c>
      <c r="L4788" s="25" t="s">
        <v>45</v>
      </c>
      <c r="M4788" s="25" t="s">
        <v>46</v>
      </c>
      <c r="N4788" s="26" t="s">
        <v>46</v>
      </c>
      <c r="O4788" s="25">
        <v>0</v>
      </c>
      <c r="P4788" s="27">
        <v>14359.45</v>
      </c>
      <c r="Q4788" s="27">
        <f t="shared" si="969"/>
        <v>1.435945</v>
      </c>
      <c r="R4788" s="28" t="s">
        <v>47</v>
      </c>
      <c r="S4788" s="94" t="s">
        <v>45</v>
      </c>
      <c r="T4788" s="25" t="s">
        <v>45</v>
      </c>
      <c r="U4788" s="25" t="s">
        <v>45</v>
      </c>
      <c r="V4788" s="25" t="s">
        <v>45</v>
      </c>
      <c r="W4788" s="27" t="str">
        <f t="shared" si="973"/>
        <v>COMPLETO TIENE ÁREA Y LINDEROS</v>
      </c>
      <c r="X4788" s="25" t="s">
        <v>45</v>
      </c>
      <c r="Y4788" s="25" t="s">
        <v>45</v>
      </c>
      <c r="Z4788" s="25" t="s">
        <v>45</v>
      </c>
      <c r="AA4788" s="27" t="s">
        <v>46</v>
      </c>
      <c r="AB4788" s="27">
        <f t="shared" si="974"/>
        <v>0</v>
      </c>
      <c r="AC4788" s="27">
        <v>0</v>
      </c>
      <c r="AD4788" s="27">
        <f t="shared" si="975"/>
        <v>0</v>
      </c>
      <c r="AE4788" s="27" t="s">
        <v>47</v>
      </c>
      <c r="AF4788" s="118" t="s">
        <v>47</v>
      </c>
      <c r="AG4788" s="29"/>
      <c r="AH4788" s="20"/>
      <c r="AI4788" s="20"/>
      <c r="AJ4788" s="30"/>
    </row>
    <row r="4789" spans="1:43" s="17" customFormat="1" ht="140.25" hidden="1" x14ac:dyDescent="0.2">
      <c r="A4789" s="3" t="s">
        <v>38</v>
      </c>
      <c r="B4789" s="4" t="s">
        <v>48</v>
      </c>
      <c r="C4789" s="5"/>
      <c r="D4789" s="5"/>
      <c r="E4789" s="32"/>
      <c r="F4789" s="95" t="s">
        <v>40</v>
      </c>
      <c r="G4789" s="12" t="s">
        <v>14782</v>
      </c>
      <c r="H4789" s="12" t="s">
        <v>42</v>
      </c>
      <c r="I4789" s="8" t="s">
        <v>14783</v>
      </c>
      <c r="J4789" s="9" t="s">
        <v>44</v>
      </c>
      <c r="K4789" s="10" t="s">
        <v>45</v>
      </c>
      <c r="L4789" s="10" t="s">
        <v>45</v>
      </c>
      <c r="M4789" s="11" t="s">
        <v>46</v>
      </c>
      <c r="N4789" s="11" t="s">
        <v>46</v>
      </c>
      <c r="O4789" s="10">
        <v>0</v>
      </c>
      <c r="P4789" s="53">
        <v>28639.16</v>
      </c>
      <c r="Q4789" s="12">
        <f t="shared" si="969"/>
        <v>2.8639160000000001</v>
      </c>
      <c r="R4789" s="28" t="s">
        <v>47</v>
      </c>
      <c r="S4789" s="94" t="s">
        <v>45</v>
      </c>
      <c r="T4789" s="25" t="s">
        <v>45</v>
      </c>
      <c r="U4789" s="25" t="s">
        <v>45</v>
      </c>
      <c r="V4789" s="25" t="s">
        <v>45</v>
      </c>
      <c r="W4789" s="27" t="str">
        <f t="shared" si="973"/>
        <v>COMPLETO TIENE ÁREA Y LINDEROS</v>
      </c>
      <c r="X4789" s="25" t="s">
        <v>45</v>
      </c>
      <c r="Y4789" s="25" t="s">
        <v>45</v>
      </c>
      <c r="Z4789" s="25" t="s">
        <v>45</v>
      </c>
      <c r="AA4789" s="27" t="s">
        <v>46</v>
      </c>
      <c r="AB4789" s="27">
        <f t="shared" si="974"/>
        <v>0</v>
      </c>
      <c r="AC4789" s="27">
        <v>0</v>
      </c>
      <c r="AD4789" s="27">
        <f t="shared" si="975"/>
        <v>0</v>
      </c>
      <c r="AE4789" s="27" t="s">
        <v>47</v>
      </c>
      <c r="AF4789" s="118" t="s">
        <v>47</v>
      </c>
      <c r="AG4789" s="29"/>
      <c r="AH4789" s="20"/>
      <c r="AI4789" s="20"/>
      <c r="AJ4789" s="30"/>
    </row>
    <row r="4790" spans="1:43" s="17" customFormat="1" ht="267.75" hidden="1" x14ac:dyDescent="0.2">
      <c r="A4790" s="18" t="s">
        <v>38</v>
      </c>
      <c r="B4790" s="19" t="s">
        <v>48</v>
      </c>
      <c r="C4790" s="20"/>
      <c r="D4790" s="20"/>
      <c r="E4790" s="30"/>
      <c r="F4790" s="95" t="s">
        <v>40</v>
      </c>
      <c r="G4790" s="12" t="s">
        <v>14784</v>
      </c>
      <c r="H4790" s="27" t="s">
        <v>42</v>
      </c>
      <c r="I4790" s="23" t="s">
        <v>14785</v>
      </c>
      <c r="J4790" s="24" t="s">
        <v>44</v>
      </c>
      <c r="K4790" s="25" t="s">
        <v>45</v>
      </c>
      <c r="L4790" s="25" t="s">
        <v>45</v>
      </c>
      <c r="M4790" s="25" t="s">
        <v>46</v>
      </c>
      <c r="N4790" s="26" t="s">
        <v>46</v>
      </c>
      <c r="O4790" s="25">
        <v>0</v>
      </c>
      <c r="P4790" s="39">
        <v>3882</v>
      </c>
      <c r="Q4790" s="27">
        <f t="shared" si="969"/>
        <v>0.38819999999999999</v>
      </c>
      <c r="R4790" s="28" t="s">
        <v>47</v>
      </c>
      <c r="S4790" s="94" t="s">
        <v>45</v>
      </c>
      <c r="T4790" s="25" t="s">
        <v>45</v>
      </c>
      <c r="U4790" s="25" t="s">
        <v>45</v>
      </c>
      <c r="V4790" s="25" t="s">
        <v>45</v>
      </c>
      <c r="W4790" s="27" t="str">
        <f t="shared" si="973"/>
        <v>COMPLETO TIENE ÁREA Y LINDEROS</v>
      </c>
      <c r="X4790" s="25" t="s">
        <v>45</v>
      </c>
      <c r="Y4790" s="25" t="s">
        <v>45</v>
      </c>
      <c r="Z4790" s="25" t="s">
        <v>45</v>
      </c>
      <c r="AA4790" s="27" t="s">
        <v>46</v>
      </c>
      <c r="AB4790" s="27">
        <f t="shared" si="974"/>
        <v>0</v>
      </c>
      <c r="AC4790" s="27">
        <v>0</v>
      </c>
      <c r="AD4790" s="27">
        <f t="shared" si="975"/>
        <v>0</v>
      </c>
      <c r="AE4790" s="27" t="s">
        <v>47</v>
      </c>
      <c r="AF4790" s="118" t="s">
        <v>47</v>
      </c>
      <c r="AG4790" s="29"/>
      <c r="AH4790" s="20"/>
      <c r="AI4790" s="20"/>
      <c r="AJ4790" s="30"/>
    </row>
    <row r="4791" spans="1:43" s="17" customFormat="1" ht="267.75" hidden="1" x14ac:dyDescent="0.2">
      <c r="A4791" s="18" t="s">
        <v>38</v>
      </c>
      <c r="B4791" s="19" t="s">
        <v>48</v>
      </c>
      <c r="C4791" s="20"/>
      <c r="D4791" s="21"/>
      <c r="E4791" s="22"/>
      <c r="F4791" s="95" t="s">
        <v>40</v>
      </c>
      <c r="G4791" s="12" t="s">
        <v>14786</v>
      </c>
      <c r="H4791" s="27" t="s">
        <v>42</v>
      </c>
      <c r="I4791" s="23" t="s">
        <v>14787</v>
      </c>
      <c r="J4791" s="24" t="s">
        <v>44</v>
      </c>
      <c r="K4791" s="25" t="s">
        <v>45</v>
      </c>
      <c r="L4791" s="25" t="s">
        <v>45</v>
      </c>
      <c r="M4791" s="25" t="s">
        <v>46</v>
      </c>
      <c r="N4791" s="26" t="s">
        <v>46</v>
      </c>
      <c r="O4791" s="25">
        <v>0</v>
      </c>
      <c r="P4791" s="27">
        <v>2745.81</v>
      </c>
      <c r="Q4791" s="27">
        <f t="shared" si="969"/>
        <v>0.27458100000000002</v>
      </c>
      <c r="R4791" s="28" t="s">
        <v>47</v>
      </c>
      <c r="S4791" s="94" t="s">
        <v>45</v>
      </c>
      <c r="T4791" s="25" t="s">
        <v>45</v>
      </c>
      <c r="U4791" s="25" t="s">
        <v>45</v>
      </c>
      <c r="V4791" s="25" t="s">
        <v>45</v>
      </c>
      <c r="W4791" s="27" t="str">
        <f t="shared" si="973"/>
        <v>COMPLETO TIENE ÁREA Y LINDEROS</v>
      </c>
      <c r="X4791" s="25" t="s">
        <v>45</v>
      </c>
      <c r="Y4791" s="25" t="s">
        <v>45</v>
      </c>
      <c r="Z4791" s="25" t="s">
        <v>45</v>
      </c>
      <c r="AA4791" s="27" t="s">
        <v>46</v>
      </c>
      <c r="AB4791" s="27">
        <f t="shared" si="974"/>
        <v>0</v>
      </c>
      <c r="AC4791" s="27">
        <v>0</v>
      </c>
      <c r="AD4791" s="27">
        <f t="shared" si="975"/>
        <v>0</v>
      </c>
      <c r="AE4791" s="27" t="s">
        <v>47</v>
      </c>
      <c r="AF4791" s="118" t="s">
        <v>47</v>
      </c>
      <c r="AG4791" s="29"/>
      <c r="AH4791" s="20"/>
      <c r="AI4791" s="20"/>
      <c r="AJ4791" s="30"/>
      <c r="AK4791" s="2"/>
      <c r="AL4791" s="2"/>
      <c r="AM4791" s="2"/>
      <c r="AN4791" s="2"/>
      <c r="AO4791" s="2"/>
      <c r="AP4791" s="2"/>
      <c r="AQ4791" s="2"/>
    </row>
    <row r="4792" spans="1:43" s="17" customFormat="1" ht="344.25" hidden="1" x14ac:dyDescent="0.2">
      <c r="A4792" s="18" t="s">
        <v>38</v>
      </c>
      <c r="B4792" s="19" t="s">
        <v>48</v>
      </c>
      <c r="C4792" s="20"/>
      <c r="D4792" s="21"/>
      <c r="E4792" s="22"/>
      <c r="F4792" s="95" t="s">
        <v>40</v>
      </c>
      <c r="G4792" s="12" t="s">
        <v>14788</v>
      </c>
      <c r="H4792" s="27" t="s">
        <v>42</v>
      </c>
      <c r="I4792" s="23" t="s">
        <v>14789</v>
      </c>
      <c r="J4792" s="24" t="s">
        <v>44</v>
      </c>
      <c r="K4792" s="25" t="s">
        <v>45</v>
      </c>
      <c r="L4792" s="25" t="s">
        <v>45</v>
      </c>
      <c r="M4792" s="25" t="s">
        <v>46</v>
      </c>
      <c r="N4792" s="26" t="s">
        <v>46</v>
      </c>
      <c r="O4792" s="25">
        <v>0</v>
      </c>
      <c r="P4792" s="27">
        <v>8679.34</v>
      </c>
      <c r="Q4792" s="27">
        <f t="shared" si="969"/>
        <v>0.86793399999999998</v>
      </c>
      <c r="R4792" s="28" t="s">
        <v>47</v>
      </c>
      <c r="S4792" s="94" t="s">
        <v>45</v>
      </c>
      <c r="T4792" s="25" t="s">
        <v>45</v>
      </c>
      <c r="U4792" s="25" t="s">
        <v>45</v>
      </c>
      <c r="V4792" s="25" t="s">
        <v>45</v>
      </c>
      <c r="W4792" s="27" t="str">
        <f t="shared" si="973"/>
        <v>COMPLETO TIENE ÁREA Y LINDEROS</v>
      </c>
      <c r="X4792" s="25" t="s">
        <v>45</v>
      </c>
      <c r="Y4792" s="25" t="s">
        <v>45</v>
      </c>
      <c r="Z4792" s="25" t="s">
        <v>45</v>
      </c>
      <c r="AA4792" s="27" t="s">
        <v>46</v>
      </c>
      <c r="AB4792" s="27">
        <f t="shared" si="974"/>
        <v>0</v>
      </c>
      <c r="AC4792" s="27">
        <v>0</v>
      </c>
      <c r="AD4792" s="27">
        <f t="shared" si="975"/>
        <v>0</v>
      </c>
      <c r="AE4792" s="27" t="s">
        <v>47</v>
      </c>
      <c r="AF4792" s="118" t="s">
        <v>47</v>
      </c>
      <c r="AG4792" s="29"/>
      <c r="AH4792" s="20"/>
      <c r="AI4792" s="20"/>
      <c r="AJ4792" s="30"/>
    </row>
    <row r="4793" spans="1:43" s="17" customFormat="1" ht="153" hidden="1" x14ac:dyDescent="0.2">
      <c r="A4793" s="18" t="s">
        <v>38</v>
      </c>
      <c r="B4793" s="19" t="s">
        <v>48</v>
      </c>
      <c r="C4793" s="20"/>
      <c r="D4793" s="20"/>
      <c r="E4793" s="30"/>
      <c r="F4793" s="95" t="s">
        <v>40</v>
      </c>
      <c r="G4793" s="12" t="s">
        <v>14790</v>
      </c>
      <c r="H4793" s="27" t="s">
        <v>42</v>
      </c>
      <c r="I4793" s="23" t="s">
        <v>14791</v>
      </c>
      <c r="J4793" s="24" t="s">
        <v>44</v>
      </c>
      <c r="K4793" s="25" t="s">
        <v>45</v>
      </c>
      <c r="L4793" s="25" t="s">
        <v>45</v>
      </c>
      <c r="M4793" s="25" t="s">
        <v>46</v>
      </c>
      <c r="N4793" s="26" t="s">
        <v>46</v>
      </c>
      <c r="O4793" s="25">
        <v>0</v>
      </c>
      <c r="P4793" s="27">
        <v>3543.24</v>
      </c>
      <c r="Q4793" s="27">
        <f t="shared" si="969"/>
        <v>0.35432399999999997</v>
      </c>
      <c r="R4793" s="28" t="s">
        <v>47</v>
      </c>
      <c r="S4793" s="94" t="s">
        <v>45</v>
      </c>
      <c r="T4793" s="25" t="s">
        <v>45</v>
      </c>
      <c r="U4793" s="25" t="s">
        <v>45</v>
      </c>
      <c r="V4793" s="25" t="s">
        <v>45</v>
      </c>
      <c r="W4793" s="27" t="str">
        <f t="shared" si="973"/>
        <v>COMPLETO TIENE ÁREA Y LINDEROS</v>
      </c>
      <c r="X4793" s="25" t="s">
        <v>45</v>
      </c>
      <c r="Y4793" s="25" t="s">
        <v>45</v>
      </c>
      <c r="Z4793" s="25" t="s">
        <v>45</v>
      </c>
      <c r="AA4793" s="27" t="s">
        <v>46</v>
      </c>
      <c r="AB4793" s="27">
        <f t="shared" si="974"/>
        <v>0</v>
      </c>
      <c r="AC4793" s="27">
        <v>0</v>
      </c>
      <c r="AD4793" s="27">
        <f t="shared" si="975"/>
        <v>0</v>
      </c>
      <c r="AE4793" s="27" t="s">
        <v>47</v>
      </c>
      <c r="AF4793" s="118" t="s">
        <v>47</v>
      </c>
      <c r="AG4793" s="29"/>
      <c r="AH4793" s="20"/>
      <c r="AI4793" s="20"/>
      <c r="AJ4793" s="30"/>
      <c r="AK4793" s="2"/>
      <c r="AL4793" s="2"/>
      <c r="AM4793" s="2"/>
      <c r="AN4793" s="2"/>
      <c r="AO4793" s="2"/>
      <c r="AP4793" s="2"/>
      <c r="AQ4793" s="2"/>
    </row>
    <row r="4794" spans="1:43" s="17" customFormat="1" ht="409.5" x14ac:dyDescent="0.2">
      <c r="A4794" s="3" t="s">
        <v>38</v>
      </c>
      <c r="B4794" s="4" t="s">
        <v>48</v>
      </c>
      <c r="C4794" s="5" t="s">
        <v>47</v>
      </c>
      <c r="D4794" s="5" t="s">
        <v>24810</v>
      </c>
      <c r="E4794" s="32" t="s">
        <v>915</v>
      </c>
      <c r="F4794" s="95" t="s">
        <v>775</v>
      </c>
      <c r="G4794" s="12" t="s">
        <v>14792</v>
      </c>
      <c r="H4794" s="12" t="s">
        <v>42</v>
      </c>
      <c r="I4794" s="8" t="s">
        <v>14793</v>
      </c>
      <c r="J4794" s="9" t="s">
        <v>108</v>
      </c>
      <c r="K4794" s="10" t="s">
        <v>14794</v>
      </c>
      <c r="L4794" s="10" t="s">
        <v>11167</v>
      </c>
      <c r="M4794" s="11" t="s">
        <v>47</v>
      </c>
      <c r="N4794" s="11" t="s">
        <v>46</v>
      </c>
      <c r="O4794" s="10">
        <v>0</v>
      </c>
      <c r="P4794" s="12">
        <v>4974</v>
      </c>
      <c r="Q4794" s="12">
        <f t="shared" ref="Q4794:Q4857" si="976">+O4794+(P4794/10000)</f>
        <v>0.49740000000000001</v>
      </c>
      <c r="R4794" s="32"/>
      <c r="S4794" s="93"/>
      <c r="T4794" s="12"/>
      <c r="U4794" s="12"/>
      <c r="V4794" s="12"/>
      <c r="W4794" s="12"/>
      <c r="X4794" s="12"/>
      <c r="Y4794" s="12"/>
      <c r="Z4794" s="12"/>
      <c r="AA4794" s="12"/>
      <c r="AB4794" s="12"/>
      <c r="AC4794" s="12"/>
      <c r="AD4794" s="12"/>
      <c r="AE4794" s="12"/>
      <c r="AF4794" s="117"/>
      <c r="AG4794" s="33" t="s">
        <v>47</v>
      </c>
      <c r="AH4794" s="5" t="s">
        <v>915</v>
      </c>
      <c r="AI4794" s="5" t="s">
        <v>915</v>
      </c>
      <c r="AJ4794" s="13" t="s">
        <v>915</v>
      </c>
    </row>
    <row r="4795" spans="1:43" s="17" customFormat="1" ht="216.75" hidden="1" x14ac:dyDescent="0.2">
      <c r="A4795" s="18" t="s">
        <v>38</v>
      </c>
      <c r="B4795" s="19" t="s">
        <v>48</v>
      </c>
      <c r="C4795" s="20"/>
      <c r="D4795" s="20"/>
      <c r="E4795" s="30"/>
      <c r="F4795" s="95" t="s">
        <v>40</v>
      </c>
      <c r="G4795" s="12" t="s">
        <v>14795</v>
      </c>
      <c r="H4795" s="27" t="s">
        <v>42</v>
      </c>
      <c r="I4795" s="23" t="s">
        <v>14796</v>
      </c>
      <c r="J4795" s="24" t="s">
        <v>44</v>
      </c>
      <c r="K4795" s="25" t="s">
        <v>45</v>
      </c>
      <c r="L4795" s="25" t="s">
        <v>45</v>
      </c>
      <c r="M4795" s="25" t="s">
        <v>46</v>
      </c>
      <c r="N4795" s="26" t="s">
        <v>46</v>
      </c>
      <c r="O4795" s="25">
        <v>0</v>
      </c>
      <c r="P4795" s="27">
        <v>3543.24</v>
      </c>
      <c r="Q4795" s="27">
        <f t="shared" si="976"/>
        <v>0.35432399999999997</v>
      </c>
      <c r="R4795" s="28" t="s">
        <v>47</v>
      </c>
      <c r="S4795" s="94" t="s">
        <v>45</v>
      </c>
      <c r="T4795" s="25" t="s">
        <v>45</v>
      </c>
      <c r="U4795" s="25" t="s">
        <v>45</v>
      </c>
      <c r="V4795" s="25" t="s">
        <v>45</v>
      </c>
      <c r="W4795" s="27" t="str">
        <f>J4795</f>
        <v>COMPLETO TIENE ÁREA Y LINDEROS</v>
      </c>
      <c r="X4795" s="25" t="s">
        <v>45</v>
      </c>
      <c r="Y4795" s="25" t="s">
        <v>45</v>
      </c>
      <c r="Z4795" s="25" t="s">
        <v>45</v>
      </c>
      <c r="AA4795" s="27" t="s">
        <v>46</v>
      </c>
      <c r="AB4795" s="27">
        <f>O4795</f>
        <v>0</v>
      </c>
      <c r="AC4795" s="27">
        <v>0</v>
      </c>
      <c r="AD4795" s="27">
        <f>+AB4795+(AC4795/10000)</f>
        <v>0</v>
      </c>
      <c r="AE4795" s="27" t="s">
        <v>47</v>
      </c>
      <c r="AF4795" s="118" t="s">
        <v>47</v>
      </c>
      <c r="AG4795" s="29"/>
      <c r="AH4795" s="20"/>
      <c r="AI4795" s="20"/>
      <c r="AJ4795" s="30"/>
    </row>
    <row r="4796" spans="1:43" s="17" customFormat="1" ht="242.25" hidden="1" x14ac:dyDescent="0.2">
      <c r="A4796" s="18" t="s">
        <v>38</v>
      </c>
      <c r="B4796" s="19" t="s">
        <v>48</v>
      </c>
      <c r="C4796" s="20"/>
      <c r="D4796" s="20"/>
      <c r="E4796" s="30"/>
      <c r="F4796" s="95" t="s">
        <v>40</v>
      </c>
      <c r="G4796" s="12" t="s">
        <v>14797</v>
      </c>
      <c r="H4796" s="27" t="s">
        <v>42</v>
      </c>
      <c r="I4796" s="23" t="s">
        <v>14798</v>
      </c>
      <c r="J4796" s="24" t="s">
        <v>44</v>
      </c>
      <c r="K4796" s="25" t="s">
        <v>45</v>
      </c>
      <c r="L4796" s="25" t="s">
        <v>45</v>
      </c>
      <c r="M4796" s="25" t="s">
        <v>46</v>
      </c>
      <c r="N4796" s="26" t="s">
        <v>46</v>
      </c>
      <c r="O4796" s="25">
        <v>0</v>
      </c>
      <c r="P4796" s="27">
        <v>6872.11</v>
      </c>
      <c r="Q4796" s="27">
        <f t="shared" si="976"/>
        <v>0.68721100000000002</v>
      </c>
      <c r="R4796" s="28" t="s">
        <v>47</v>
      </c>
      <c r="S4796" s="94" t="s">
        <v>45</v>
      </c>
      <c r="T4796" s="25" t="s">
        <v>45</v>
      </c>
      <c r="U4796" s="25" t="s">
        <v>45</v>
      </c>
      <c r="V4796" s="25" t="s">
        <v>45</v>
      </c>
      <c r="W4796" s="27" t="str">
        <f>J4796</f>
        <v>COMPLETO TIENE ÁREA Y LINDEROS</v>
      </c>
      <c r="X4796" s="25" t="s">
        <v>45</v>
      </c>
      <c r="Y4796" s="25" t="s">
        <v>45</v>
      </c>
      <c r="Z4796" s="25" t="s">
        <v>45</v>
      </c>
      <c r="AA4796" s="27" t="s">
        <v>46</v>
      </c>
      <c r="AB4796" s="27">
        <f>O4796</f>
        <v>0</v>
      </c>
      <c r="AC4796" s="27">
        <v>0</v>
      </c>
      <c r="AD4796" s="27">
        <f>+AB4796+(AC4796/10000)</f>
        <v>0</v>
      </c>
      <c r="AE4796" s="27" t="s">
        <v>47</v>
      </c>
      <c r="AF4796" s="118" t="s">
        <v>47</v>
      </c>
      <c r="AG4796" s="29"/>
      <c r="AH4796" s="20"/>
      <c r="AI4796" s="20"/>
      <c r="AJ4796" s="30"/>
    </row>
    <row r="4797" spans="1:43" s="17" customFormat="1" ht="409.5" x14ac:dyDescent="0.2">
      <c r="A4797" s="3" t="s">
        <v>38</v>
      </c>
      <c r="B4797" s="4" t="s">
        <v>48</v>
      </c>
      <c r="C4797" s="5" t="s">
        <v>47</v>
      </c>
      <c r="D4797" s="5" t="s">
        <v>24810</v>
      </c>
      <c r="E4797" s="32" t="s">
        <v>915</v>
      </c>
      <c r="F4797" s="95" t="s">
        <v>775</v>
      </c>
      <c r="G4797" s="12" t="s">
        <v>14799</v>
      </c>
      <c r="H4797" s="12" t="s">
        <v>42</v>
      </c>
      <c r="I4797" s="8" t="s">
        <v>14800</v>
      </c>
      <c r="J4797" s="9" t="s">
        <v>108</v>
      </c>
      <c r="K4797" s="10" t="s">
        <v>14794</v>
      </c>
      <c r="L4797" s="10" t="s">
        <v>11167</v>
      </c>
      <c r="M4797" s="11" t="s">
        <v>47</v>
      </c>
      <c r="N4797" s="11" t="s">
        <v>46</v>
      </c>
      <c r="O4797" s="10">
        <v>0</v>
      </c>
      <c r="P4797" s="12">
        <v>7518</v>
      </c>
      <c r="Q4797" s="12">
        <f t="shared" si="976"/>
        <v>0.75180000000000002</v>
      </c>
      <c r="R4797" s="32"/>
      <c r="S4797" s="93"/>
      <c r="T4797" s="12"/>
      <c r="U4797" s="12"/>
      <c r="V4797" s="12"/>
      <c r="W4797" s="12"/>
      <c r="X4797" s="12"/>
      <c r="Y4797" s="12"/>
      <c r="Z4797" s="12"/>
      <c r="AA4797" s="12"/>
      <c r="AB4797" s="12"/>
      <c r="AC4797" s="12"/>
      <c r="AD4797" s="12"/>
      <c r="AE4797" s="12"/>
      <c r="AF4797" s="117"/>
      <c r="AG4797" s="33" t="s">
        <v>47</v>
      </c>
      <c r="AH4797" s="5" t="s">
        <v>915</v>
      </c>
      <c r="AI4797" s="5" t="s">
        <v>915</v>
      </c>
      <c r="AJ4797" s="13" t="s">
        <v>915</v>
      </c>
    </row>
    <row r="4798" spans="1:43" s="17" customFormat="1" ht="409.5" x14ac:dyDescent="0.2">
      <c r="A4798" s="3" t="s">
        <v>38</v>
      </c>
      <c r="B4798" s="4" t="s">
        <v>48</v>
      </c>
      <c r="C4798" s="5" t="s">
        <v>47</v>
      </c>
      <c r="D4798" s="5" t="s">
        <v>24810</v>
      </c>
      <c r="E4798" s="32" t="s">
        <v>915</v>
      </c>
      <c r="F4798" s="95" t="s">
        <v>775</v>
      </c>
      <c r="G4798" s="12" t="s">
        <v>14801</v>
      </c>
      <c r="H4798" s="12" t="s">
        <v>42</v>
      </c>
      <c r="I4798" s="8" t="s">
        <v>14802</v>
      </c>
      <c r="J4798" s="9" t="s">
        <v>108</v>
      </c>
      <c r="K4798" s="10" t="s">
        <v>14794</v>
      </c>
      <c r="L4798" s="10" t="s">
        <v>11167</v>
      </c>
      <c r="M4798" s="11" t="s">
        <v>47</v>
      </c>
      <c r="N4798" s="11" t="s">
        <v>46</v>
      </c>
      <c r="O4798" s="10">
        <v>0</v>
      </c>
      <c r="P4798" s="12">
        <v>4338.8</v>
      </c>
      <c r="Q4798" s="12">
        <f t="shared" si="976"/>
        <v>0.43388000000000004</v>
      </c>
      <c r="R4798" s="32"/>
      <c r="S4798" s="93"/>
      <c r="T4798" s="12"/>
      <c r="U4798" s="12"/>
      <c r="V4798" s="12"/>
      <c r="W4798" s="12"/>
      <c r="X4798" s="12"/>
      <c r="Y4798" s="12"/>
      <c r="Z4798" s="12"/>
      <c r="AA4798" s="12"/>
      <c r="AB4798" s="12"/>
      <c r="AC4798" s="12"/>
      <c r="AD4798" s="12"/>
      <c r="AE4798" s="12"/>
      <c r="AF4798" s="117"/>
      <c r="AG4798" s="33" t="s">
        <v>47</v>
      </c>
      <c r="AH4798" s="5" t="s">
        <v>915</v>
      </c>
      <c r="AI4798" s="5" t="s">
        <v>915</v>
      </c>
      <c r="AJ4798" s="13" t="s">
        <v>915</v>
      </c>
    </row>
    <row r="4799" spans="1:43" s="17" customFormat="1" ht="229.5" hidden="1" x14ac:dyDescent="0.2">
      <c r="A4799" s="18" t="s">
        <v>38</v>
      </c>
      <c r="B4799" s="19" t="s">
        <v>48</v>
      </c>
      <c r="C4799" s="20"/>
      <c r="D4799" s="20"/>
      <c r="E4799" s="30"/>
      <c r="F4799" s="95" t="s">
        <v>40</v>
      </c>
      <c r="G4799" s="12" t="s">
        <v>14803</v>
      </c>
      <c r="H4799" s="27" t="s">
        <v>42</v>
      </c>
      <c r="I4799" s="23" t="s">
        <v>14804</v>
      </c>
      <c r="J4799" s="24" t="s">
        <v>44</v>
      </c>
      <c r="K4799" s="25" t="s">
        <v>45</v>
      </c>
      <c r="L4799" s="25" t="s">
        <v>45</v>
      </c>
      <c r="M4799" s="25" t="s">
        <v>46</v>
      </c>
      <c r="N4799" s="26" t="s">
        <v>46</v>
      </c>
      <c r="O4799" s="25">
        <v>74</v>
      </c>
      <c r="P4799" s="27">
        <v>1890</v>
      </c>
      <c r="Q4799" s="27">
        <f t="shared" si="976"/>
        <v>74.188999999999993</v>
      </c>
      <c r="R4799" s="28" t="s">
        <v>47</v>
      </c>
      <c r="S4799" s="94" t="s">
        <v>45</v>
      </c>
      <c r="T4799" s="25" t="s">
        <v>45</v>
      </c>
      <c r="U4799" s="25" t="s">
        <v>45</v>
      </c>
      <c r="V4799" s="25" t="s">
        <v>45</v>
      </c>
      <c r="W4799" s="27" t="str">
        <f t="shared" ref="W4799:W4830" si="977">J4799</f>
        <v>COMPLETO TIENE ÁREA Y LINDEROS</v>
      </c>
      <c r="X4799" s="25" t="s">
        <v>45</v>
      </c>
      <c r="Y4799" s="25" t="s">
        <v>45</v>
      </c>
      <c r="Z4799" s="25" t="s">
        <v>45</v>
      </c>
      <c r="AA4799" s="27" t="s">
        <v>46</v>
      </c>
      <c r="AB4799" s="27">
        <f t="shared" ref="AB4799:AB4830" si="978">O4799</f>
        <v>74</v>
      </c>
      <c r="AC4799" s="27">
        <v>0</v>
      </c>
      <c r="AD4799" s="27">
        <f t="shared" ref="AD4799:AD4830" si="979">+AB4799+(AC4799/10000)</f>
        <v>74</v>
      </c>
      <c r="AE4799" s="27" t="s">
        <v>47</v>
      </c>
      <c r="AF4799" s="118" t="s">
        <v>47</v>
      </c>
      <c r="AG4799" s="29"/>
      <c r="AH4799" s="20"/>
      <c r="AI4799" s="20"/>
      <c r="AJ4799" s="30"/>
    </row>
    <row r="4800" spans="1:43" s="17" customFormat="1" ht="114.75" hidden="1" x14ac:dyDescent="0.2">
      <c r="A4800" s="18" t="s">
        <v>38</v>
      </c>
      <c r="B4800" s="19" t="s">
        <v>48</v>
      </c>
      <c r="C4800" s="20"/>
      <c r="D4800" s="20"/>
      <c r="E4800" s="30"/>
      <c r="F4800" s="95" t="s">
        <v>40</v>
      </c>
      <c r="G4800" s="12" t="s">
        <v>14805</v>
      </c>
      <c r="H4800" s="27" t="s">
        <v>42</v>
      </c>
      <c r="I4800" s="23" t="s">
        <v>14806</v>
      </c>
      <c r="J4800" s="24" t="s">
        <v>44</v>
      </c>
      <c r="K4800" s="25" t="s">
        <v>45</v>
      </c>
      <c r="L4800" s="25" t="s">
        <v>45</v>
      </c>
      <c r="M4800" s="25" t="s">
        <v>46</v>
      </c>
      <c r="N4800" s="26" t="s">
        <v>46</v>
      </c>
      <c r="O4800" s="25">
        <v>0</v>
      </c>
      <c r="P4800" s="27">
        <v>76</v>
      </c>
      <c r="Q4800" s="27">
        <f t="shared" si="976"/>
        <v>7.6E-3</v>
      </c>
      <c r="R4800" s="28" t="s">
        <v>47</v>
      </c>
      <c r="S4800" s="94" t="s">
        <v>45</v>
      </c>
      <c r="T4800" s="25" t="s">
        <v>45</v>
      </c>
      <c r="U4800" s="25" t="s">
        <v>45</v>
      </c>
      <c r="V4800" s="25" t="s">
        <v>45</v>
      </c>
      <c r="W4800" s="27" t="str">
        <f t="shared" si="977"/>
        <v>COMPLETO TIENE ÁREA Y LINDEROS</v>
      </c>
      <c r="X4800" s="25" t="s">
        <v>45</v>
      </c>
      <c r="Y4800" s="25" t="s">
        <v>45</v>
      </c>
      <c r="Z4800" s="25" t="s">
        <v>45</v>
      </c>
      <c r="AA4800" s="27" t="s">
        <v>46</v>
      </c>
      <c r="AB4800" s="27">
        <f t="shared" si="978"/>
        <v>0</v>
      </c>
      <c r="AC4800" s="27">
        <v>0</v>
      </c>
      <c r="AD4800" s="27">
        <f t="shared" si="979"/>
        <v>0</v>
      </c>
      <c r="AE4800" s="27" t="s">
        <v>47</v>
      </c>
      <c r="AF4800" s="118" t="s">
        <v>47</v>
      </c>
      <c r="AG4800" s="29"/>
      <c r="AH4800" s="20"/>
      <c r="AI4800" s="20"/>
      <c r="AJ4800" s="30"/>
    </row>
    <row r="4801" spans="1:43" s="17" customFormat="1" ht="102" hidden="1" x14ac:dyDescent="0.2">
      <c r="A4801" s="18" t="s">
        <v>38</v>
      </c>
      <c r="B4801" s="19" t="s">
        <v>48</v>
      </c>
      <c r="C4801" s="20"/>
      <c r="D4801" s="20"/>
      <c r="E4801" s="30"/>
      <c r="F4801" s="95" t="s">
        <v>40</v>
      </c>
      <c r="G4801" s="12" t="s">
        <v>14807</v>
      </c>
      <c r="H4801" s="27" t="s">
        <v>42</v>
      </c>
      <c r="I4801" s="23" t="s">
        <v>14808</v>
      </c>
      <c r="J4801" s="24" t="s">
        <v>44</v>
      </c>
      <c r="K4801" s="25" t="s">
        <v>45</v>
      </c>
      <c r="L4801" s="25" t="s">
        <v>45</v>
      </c>
      <c r="M4801" s="25" t="s">
        <v>46</v>
      </c>
      <c r="N4801" s="26" t="s">
        <v>46</v>
      </c>
      <c r="O4801" s="25">
        <v>0</v>
      </c>
      <c r="P4801" s="39">
        <v>163.80000000000001</v>
      </c>
      <c r="Q4801" s="27">
        <f t="shared" si="976"/>
        <v>1.6380000000000002E-2</v>
      </c>
      <c r="R4801" s="28" t="s">
        <v>47</v>
      </c>
      <c r="S4801" s="94" t="s">
        <v>45</v>
      </c>
      <c r="T4801" s="25" t="s">
        <v>45</v>
      </c>
      <c r="U4801" s="25" t="s">
        <v>45</v>
      </c>
      <c r="V4801" s="25" t="s">
        <v>45</v>
      </c>
      <c r="W4801" s="27" t="str">
        <f t="shared" si="977"/>
        <v>COMPLETO TIENE ÁREA Y LINDEROS</v>
      </c>
      <c r="X4801" s="25" t="s">
        <v>45</v>
      </c>
      <c r="Y4801" s="25" t="s">
        <v>45</v>
      </c>
      <c r="Z4801" s="25" t="s">
        <v>45</v>
      </c>
      <c r="AA4801" s="27" t="s">
        <v>46</v>
      </c>
      <c r="AB4801" s="27">
        <f t="shared" si="978"/>
        <v>0</v>
      </c>
      <c r="AC4801" s="27">
        <v>0</v>
      </c>
      <c r="AD4801" s="27">
        <f t="shared" si="979"/>
        <v>0</v>
      </c>
      <c r="AE4801" s="27" t="s">
        <v>47</v>
      </c>
      <c r="AF4801" s="118" t="s">
        <v>47</v>
      </c>
      <c r="AG4801" s="29"/>
      <c r="AH4801" s="20"/>
      <c r="AI4801" s="20"/>
      <c r="AJ4801" s="30"/>
    </row>
    <row r="4802" spans="1:43" s="17" customFormat="1" ht="191.25" hidden="1" x14ac:dyDescent="0.2">
      <c r="A4802" s="18" t="s">
        <v>38</v>
      </c>
      <c r="B4802" s="19" t="s">
        <v>39</v>
      </c>
      <c r="C4802" s="20"/>
      <c r="D4802" s="20"/>
      <c r="E4802" s="30"/>
      <c r="F4802" s="95" t="s">
        <v>40</v>
      </c>
      <c r="G4802" s="12" t="s">
        <v>14809</v>
      </c>
      <c r="H4802" s="27" t="s">
        <v>42</v>
      </c>
      <c r="I4802" s="23" t="s">
        <v>14810</v>
      </c>
      <c r="J4802" s="24" t="s">
        <v>44</v>
      </c>
      <c r="K4802" s="25" t="s">
        <v>45</v>
      </c>
      <c r="L4802" s="25" t="s">
        <v>45</v>
      </c>
      <c r="M4802" s="25" t="s">
        <v>46</v>
      </c>
      <c r="N4802" s="26" t="s">
        <v>46</v>
      </c>
      <c r="O4802" s="25">
        <v>47</v>
      </c>
      <c r="P4802" s="27">
        <v>3803</v>
      </c>
      <c r="Q4802" s="27">
        <f t="shared" si="976"/>
        <v>47.380299999999998</v>
      </c>
      <c r="R4802" s="28" t="s">
        <v>47</v>
      </c>
      <c r="S4802" s="94" t="s">
        <v>45</v>
      </c>
      <c r="T4802" s="25" t="s">
        <v>45</v>
      </c>
      <c r="U4802" s="25" t="s">
        <v>45</v>
      </c>
      <c r="V4802" s="25" t="s">
        <v>45</v>
      </c>
      <c r="W4802" s="27" t="str">
        <f t="shared" si="977"/>
        <v>COMPLETO TIENE ÁREA Y LINDEROS</v>
      </c>
      <c r="X4802" s="25" t="s">
        <v>45</v>
      </c>
      <c r="Y4802" s="25" t="s">
        <v>45</v>
      </c>
      <c r="Z4802" s="25" t="s">
        <v>45</v>
      </c>
      <c r="AA4802" s="27" t="s">
        <v>46</v>
      </c>
      <c r="AB4802" s="27">
        <f t="shared" si="978"/>
        <v>47</v>
      </c>
      <c r="AC4802" s="27">
        <v>0</v>
      </c>
      <c r="AD4802" s="27">
        <f t="shared" si="979"/>
        <v>47</v>
      </c>
      <c r="AE4802" s="27" t="s">
        <v>47</v>
      </c>
      <c r="AF4802" s="118" t="s">
        <v>47</v>
      </c>
      <c r="AG4802" s="29"/>
      <c r="AH4802" s="20"/>
      <c r="AI4802" s="20"/>
      <c r="AJ4802" s="30"/>
    </row>
    <row r="4803" spans="1:43" s="17" customFormat="1" ht="191.25" hidden="1" x14ac:dyDescent="0.2">
      <c r="A4803" s="3" t="s">
        <v>38</v>
      </c>
      <c r="B4803" s="4" t="s">
        <v>48</v>
      </c>
      <c r="C4803" s="5"/>
      <c r="D4803" s="5"/>
      <c r="E4803" s="32"/>
      <c r="F4803" s="95" t="s">
        <v>40</v>
      </c>
      <c r="G4803" s="12" t="s">
        <v>14811</v>
      </c>
      <c r="H4803" s="12" t="s">
        <v>42</v>
      </c>
      <c r="I4803" s="8" t="s">
        <v>14812</v>
      </c>
      <c r="J4803" s="9" t="s">
        <v>44</v>
      </c>
      <c r="K4803" s="10" t="s">
        <v>45</v>
      </c>
      <c r="L4803" s="10" t="s">
        <v>45</v>
      </c>
      <c r="M4803" s="11" t="s">
        <v>46</v>
      </c>
      <c r="N4803" s="11" t="s">
        <v>46</v>
      </c>
      <c r="O4803" s="10">
        <v>579</v>
      </c>
      <c r="P4803" s="12">
        <v>8081</v>
      </c>
      <c r="Q4803" s="12">
        <f t="shared" si="976"/>
        <v>579.80809999999997</v>
      </c>
      <c r="R4803" s="28" t="s">
        <v>47</v>
      </c>
      <c r="S4803" s="94" t="s">
        <v>45</v>
      </c>
      <c r="T4803" s="25" t="s">
        <v>45</v>
      </c>
      <c r="U4803" s="25" t="s">
        <v>45</v>
      </c>
      <c r="V4803" s="25" t="s">
        <v>45</v>
      </c>
      <c r="W4803" s="27" t="str">
        <f t="shared" si="977"/>
        <v>COMPLETO TIENE ÁREA Y LINDEROS</v>
      </c>
      <c r="X4803" s="25" t="s">
        <v>45</v>
      </c>
      <c r="Y4803" s="25" t="s">
        <v>45</v>
      </c>
      <c r="Z4803" s="25" t="s">
        <v>45</v>
      </c>
      <c r="AA4803" s="27" t="s">
        <v>46</v>
      </c>
      <c r="AB4803" s="27">
        <f t="shared" si="978"/>
        <v>579</v>
      </c>
      <c r="AC4803" s="27">
        <v>0</v>
      </c>
      <c r="AD4803" s="27">
        <f t="shared" si="979"/>
        <v>579</v>
      </c>
      <c r="AE4803" s="27" t="s">
        <v>47</v>
      </c>
      <c r="AF4803" s="118" t="s">
        <v>47</v>
      </c>
      <c r="AG4803" s="29"/>
      <c r="AH4803" s="20"/>
      <c r="AI4803" s="20"/>
      <c r="AJ4803" s="30"/>
    </row>
    <row r="4804" spans="1:43" s="17" customFormat="1" ht="293.25" hidden="1" x14ac:dyDescent="0.2">
      <c r="A4804" s="18" t="s">
        <v>38</v>
      </c>
      <c r="B4804" s="19" t="s">
        <v>48</v>
      </c>
      <c r="C4804" s="20"/>
      <c r="D4804" s="20"/>
      <c r="E4804" s="30"/>
      <c r="F4804" s="95" t="s">
        <v>40</v>
      </c>
      <c r="G4804" s="12" t="s">
        <v>14813</v>
      </c>
      <c r="H4804" s="27" t="s">
        <v>42</v>
      </c>
      <c r="I4804" s="23" t="s">
        <v>14814</v>
      </c>
      <c r="J4804" s="24" t="s">
        <v>44</v>
      </c>
      <c r="K4804" s="25" t="s">
        <v>45</v>
      </c>
      <c r="L4804" s="25" t="s">
        <v>45</v>
      </c>
      <c r="M4804" s="25" t="s">
        <v>46</v>
      </c>
      <c r="N4804" s="26" t="s">
        <v>46</v>
      </c>
      <c r="O4804" s="25">
        <v>0</v>
      </c>
      <c r="P4804" s="27">
        <v>389</v>
      </c>
      <c r="Q4804" s="27">
        <f t="shared" si="976"/>
        <v>3.8899999999999997E-2</v>
      </c>
      <c r="R4804" s="28" t="s">
        <v>47</v>
      </c>
      <c r="S4804" s="94" t="s">
        <v>45</v>
      </c>
      <c r="T4804" s="25" t="s">
        <v>45</v>
      </c>
      <c r="U4804" s="25" t="s">
        <v>45</v>
      </c>
      <c r="V4804" s="25" t="s">
        <v>45</v>
      </c>
      <c r="W4804" s="27" t="str">
        <f t="shared" si="977"/>
        <v>COMPLETO TIENE ÁREA Y LINDEROS</v>
      </c>
      <c r="X4804" s="25" t="s">
        <v>45</v>
      </c>
      <c r="Y4804" s="25" t="s">
        <v>45</v>
      </c>
      <c r="Z4804" s="25" t="s">
        <v>45</v>
      </c>
      <c r="AA4804" s="27" t="s">
        <v>46</v>
      </c>
      <c r="AB4804" s="27">
        <f t="shared" si="978"/>
        <v>0</v>
      </c>
      <c r="AC4804" s="27">
        <v>0</v>
      </c>
      <c r="AD4804" s="27">
        <f t="shared" si="979"/>
        <v>0</v>
      </c>
      <c r="AE4804" s="27" t="s">
        <v>47</v>
      </c>
      <c r="AF4804" s="118" t="s">
        <v>47</v>
      </c>
      <c r="AG4804" s="29"/>
      <c r="AH4804" s="20"/>
      <c r="AI4804" s="20"/>
      <c r="AJ4804" s="30"/>
    </row>
    <row r="4805" spans="1:43" s="17" customFormat="1" ht="89.25" hidden="1" x14ac:dyDescent="0.2">
      <c r="A4805" s="18" t="s">
        <v>38</v>
      </c>
      <c r="B4805" s="19" t="s">
        <v>48</v>
      </c>
      <c r="C4805" s="20"/>
      <c r="D4805" s="20"/>
      <c r="E4805" s="30"/>
      <c r="F4805" s="95" t="s">
        <v>40</v>
      </c>
      <c r="G4805" s="12" t="s">
        <v>14815</v>
      </c>
      <c r="H4805" s="27" t="s">
        <v>42</v>
      </c>
      <c r="I4805" s="23" t="s">
        <v>14816</v>
      </c>
      <c r="J4805" s="24" t="s">
        <v>44</v>
      </c>
      <c r="K4805" s="25" t="s">
        <v>45</v>
      </c>
      <c r="L4805" s="25" t="s">
        <v>45</v>
      </c>
      <c r="M4805" s="25" t="s">
        <v>46</v>
      </c>
      <c r="N4805" s="26" t="s">
        <v>46</v>
      </c>
      <c r="O4805" s="25">
        <v>4</v>
      </c>
      <c r="P4805" s="27">
        <v>0</v>
      </c>
      <c r="Q4805" s="27">
        <f t="shared" si="976"/>
        <v>4</v>
      </c>
      <c r="R4805" s="28" t="s">
        <v>47</v>
      </c>
      <c r="S4805" s="94" t="s">
        <v>45</v>
      </c>
      <c r="T4805" s="25" t="s">
        <v>45</v>
      </c>
      <c r="U4805" s="25" t="s">
        <v>45</v>
      </c>
      <c r="V4805" s="25" t="s">
        <v>45</v>
      </c>
      <c r="W4805" s="27" t="str">
        <f t="shared" si="977"/>
        <v>COMPLETO TIENE ÁREA Y LINDEROS</v>
      </c>
      <c r="X4805" s="25" t="s">
        <v>45</v>
      </c>
      <c r="Y4805" s="25" t="s">
        <v>45</v>
      </c>
      <c r="Z4805" s="25" t="s">
        <v>45</v>
      </c>
      <c r="AA4805" s="27" t="s">
        <v>46</v>
      </c>
      <c r="AB4805" s="27">
        <f t="shared" si="978"/>
        <v>4</v>
      </c>
      <c r="AC4805" s="27">
        <v>0</v>
      </c>
      <c r="AD4805" s="27">
        <f t="shared" si="979"/>
        <v>4</v>
      </c>
      <c r="AE4805" s="27" t="s">
        <v>47</v>
      </c>
      <c r="AF4805" s="118" t="s">
        <v>47</v>
      </c>
      <c r="AG4805" s="29"/>
      <c r="AH4805" s="20"/>
      <c r="AI4805" s="20"/>
      <c r="AJ4805" s="30"/>
    </row>
    <row r="4806" spans="1:43" s="17" customFormat="1" ht="127.5" hidden="1" x14ac:dyDescent="0.2">
      <c r="A4806" s="18" t="s">
        <v>38</v>
      </c>
      <c r="B4806" s="19" t="s">
        <v>48</v>
      </c>
      <c r="C4806" s="20"/>
      <c r="D4806" s="20"/>
      <c r="E4806" s="30"/>
      <c r="F4806" s="95" t="s">
        <v>40</v>
      </c>
      <c r="G4806" s="12" t="s">
        <v>14817</v>
      </c>
      <c r="H4806" s="27" t="s">
        <v>42</v>
      </c>
      <c r="I4806" s="23" t="s">
        <v>14818</v>
      </c>
      <c r="J4806" s="24" t="s">
        <v>44</v>
      </c>
      <c r="K4806" s="25" t="s">
        <v>45</v>
      </c>
      <c r="L4806" s="25" t="s">
        <v>45</v>
      </c>
      <c r="M4806" s="25" t="s">
        <v>46</v>
      </c>
      <c r="N4806" s="26" t="s">
        <v>46</v>
      </c>
      <c r="O4806" s="25">
        <v>19</v>
      </c>
      <c r="P4806" s="27">
        <v>0</v>
      </c>
      <c r="Q4806" s="27">
        <f t="shared" si="976"/>
        <v>19</v>
      </c>
      <c r="R4806" s="28" t="s">
        <v>47</v>
      </c>
      <c r="S4806" s="94" t="s">
        <v>45</v>
      </c>
      <c r="T4806" s="25" t="s">
        <v>45</v>
      </c>
      <c r="U4806" s="25" t="s">
        <v>45</v>
      </c>
      <c r="V4806" s="25" t="s">
        <v>45</v>
      </c>
      <c r="W4806" s="27" t="str">
        <f t="shared" si="977"/>
        <v>COMPLETO TIENE ÁREA Y LINDEROS</v>
      </c>
      <c r="X4806" s="25" t="s">
        <v>45</v>
      </c>
      <c r="Y4806" s="25" t="s">
        <v>45</v>
      </c>
      <c r="Z4806" s="25" t="s">
        <v>45</v>
      </c>
      <c r="AA4806" s="27" t="s">
        <v>46</v>
      </c>
      <c r="AB4806" s="27">
        <f t="shared" si="978"/>
        <v>19</v>
      </c>
      <c r="AC4806" s="27">
        <v>0</v>
      </c>
      <c r="AD4806" s="27">
        <f t="shared" si="979"/>
        <v>19</v>
      </c>
      <c r="AE4806" s="27" t="s">
        <v>47</v>
      </c>
      <c r="AF4806" s="118" t="s">
        <v>47</v>
      </c>
      <c r="AG4806" s="29"/>
      <c r="AH4806" s="20"/>
      <c r="AI4806" s="20"/>
      <c r="AJ4806" s="30"/>
    </row>
    <row r="4807" spans="1:43" s="17" customFormat="1" ht="409.5" hidden="1" x14ac:dyDescent="0.2">
      <c r="A4807" s="18" t="s">
        <v>38</v>
      </c>
      <c r="B4807" s="19" t="s">
        <v>48</v>
      </c>
      <c r="C4807" s="20"/>
      <c r="D4807" s="20"/>
      <c r="E4807" s="30"/>
      <c r="F4807" s="95" t="s">
        <v>40</v>
      </c>
      <c r="G4807" s="12" t="s">
        <v>14819</v>
      </c>
      <c r="H4807" s="27" t="s">
        <v>42</v>
      </c>
      <c r="I4807" s="23" t="s">
        <v>14820</v>
      </c>
      <c r="J4807" s="24" t="s">
        <v>44</v>
      </c>
      <c r="K4807" s="25" t="s">
        <v>45</v>
      </c>
      <c r="L4807" s="25" t="s">
        <v>45</v>
      </c>
      <c r="M4807" s="25" t="s">
        <v>46</v>
      </c>
      <c r="N4807" s="26" t="s">
        <v>46</v>
      </c>
      <c r="O4807" s="25">
        <v>50</v>
      </c>
      <c r="P4807" s="27">
        <v>2521</v>
      </c>
      <c r="Q4807" s="27">
        <f t="shared" si="976"/>
        <v>50.252099999999999</v>
      </c>
      <c r="R4807" s="28" t="s">
        <v>47</v>
      </c>
      <c r="S4807" s="94" t="s">
        <v>45</v>
      </c>
      <c r="T4807" s="25" t="s">
        <v>45</v>
      </c>
      <c r="U4807" s="25" t="s">
        <v>45</v>
      </c>
      <c r="V4807" s="25" t="s">
        <v>45</v>
      </c>
      <c r="W4807" s="27" t="str">
        <f t="shared" si="977"/>
        <v>COMPLETO TIENE ÁREA Y LINDEROS</v>
      </c>
      <c r="X4807" s="25" t="s">
        <v>45</v>
      </c>
      <c r="Y4807" s="25" t="s">
        <v>45</v>
      </c>
      <c r="Z4807" s="25" t="s">
        <v>45</v>
      </c>
      <c r="AA4807" s="27" t="s">
        <v>46</v>
      </c>
      <c r="AB4807" s="27">
        <f t="shared" si="978"/>
        <v>50</v>
      </c>
      <c r="AC4807" s="27">
        <v>0</v>
      </c>
      <c r="AD4807" s="27">
        <f t="shared" si="979"/>
        <v>50</v>
      </c>
      <c r="AE4807" s="27" t="s">
        <v>47</v>
      </c>
      <c r="AF4807" s="118" t="s">
        <v>47</v>
      </c>
      <c r="AG4807" s="29"/>
      <c r="AH4807" s="20"/>
      <c r="AI4807" s="20"/>
      <c r="AJ4807" s="30"/>
    </row>
    <row r="4808" spans="1:43" s="17" customFormat="1" ht="280.5" hidden="1" x14ac:dyDescent="0.2">
      <c r="A4808" s="18" t="s">
        <v>38</v>
      </c>
      <c r="B4808" s="19" t="s">
        <v>48</v>
      </c>
      <c r="C4808" s="20"/>
      <c r="D4808" s="20"/>
      <c r="E4808" s="30"/>
      <c r="F4808" s="95" t="s">
        <v>40</v>
      </c>
      <c r="G4808" s="12" t="s">
        <v>14821</v>
      </c>
      <c r="H4808" s="27" t="s">
        <v>42</v>
      </c>
      <c r="I4808" s="23" t="s">
        <v>14822</v>
      </c>
      <c r="J4808" s="24" t="s">
        <v>44</v>
      </c>
      <c r="K4808" s="25" t="s">
        <v>45</v>
      </c>
      <c r="L4808" s="25" t="s">
        <v>45</v>
      </c>
      <c r="M4808" s="25" t="s">
        <v>46</v>
      </c>
      <c r="N4808" s="26" t="s">
        <v>46</v>
      </c>
      <c r="O4808" s="25">
        <v>0</v>
      </c>
      <c r="P4808" s="27">
        <v>183</v>
      </c>
      <c r="Q4808" s="27">
        <f t="shared" si="976"/>
        <v>1.83E-2</v>
      </c>
      <c r="R4808" s="28" t="s">
        <v>47</v>
      </c>
      <c r="S4808" s="94" t="s">
        <v>45</v>
      </c>
      <c r="T4808" s="25" t="s">
        <v>45</v>
      </c>
      <c r="U4808" s="25" t="s">
        <v>45</v>
      </c>
      <c r="V4808" s="25" t="s">
        <v>45</v>
      </c>
      <c r="W4808" s="27" t="str">
        <f t="shared" si="977"/>
        <v>COMPLETO TIENE ÁREA Y LINDEROS</v>
      </c>
      <c r="X4808" s="25" t="s">
        <v>45</v>
      </c>
      <c r="Y4808" s="25" t="s">
        <v>45</v>
      </c>
      <c r="Z4808" s="25" t="s">
        <v>45</v>
      </c>
      <c r="AA4808" s="27" t="s">
        <v>46</v>
      </c>
      <c r="AB4808" s="27">
        <f t="shared" si="978"/>
        <v>0</v>
      </c>
      <c r="AC4808" s="27">
        <v>0</v>
      </c>
      <c r="AD4808" s="27">
        <f t="shared" si="979"/>
        <v>0</v>
      </c>
      <c r="AE4808" s="27" t="s">
        <v>47</v>
      </c>
      <c r="AF4808" s="118" t="s">
        <v>47</v>
      </c>
      <c r="AG4808" s="29"/>
      <c r="AH4808" s="20"/>
      <c r="AI4808" s="20"/>
      <c r="AJ4808" s="30"/>
    </row>
    <row r="4809" spans="1:43" s="17" customFormat="1" ht="409.5" hidden="1" x14ac:dyDescent="0.2">
      <c r="A4809" s="18" t="s">
        <v>38</v>
      </c>
      <c r="B4809" s="19" t="s">
        <v>48</v>
      </c>
      <c r="C4809" s="20"/>
      <c r="D4809" s="20"/>
      <c r="E4809" s="30"/>
      <c r="F4809" s="95" t="s">
        <v>40</v>
      </c>
      <c r="G4809" s="12" t="s">
        <v>14823</v>
      </c>
      <c r="H4809" s="27" t="s">
        <v>42</v>
      </c>
      <c r="I4809" s="23" t="s">
        <v>14824</v>
      </c>
      <c r="J4809" s="24" t="s">
        <v>44</v>
      </c>
      <c r="K4809" s="25" t="s">
        <v>45</v>
      </c>
      <c r="L4809" s="25" t="s">
        <v>45</v>
      </c>
      <c r="M4809" s="25" t="s">
        <v>46</v>
      </c>
      <c r="N4809" s="26" t="s">
        <v>46</v>
      </c>
      <c r="O4809" s="25">
        <v>1280</v>
      </c>
      <c r="P4809" s="27">
        <v>9660</v>
      </c>
      <c r="Q4809" s="27">
        <f t="shared" si="976"/>
        <v>1280.9659999999999</v>
      </c>
      <c r="R4809" s="28" t="s">
        <v>47</v>
      </c>
      <c r="S4809" s="94" t="s">
        <v>45</v>
      </c>
      <c r="T4809" s="25" t="s">
        <v>45</v>
      </c>
      <c r="U4809" s="25" t="s">
        <v>45</v>
      </c>
      <c r="V4809" s="25" t="s">
        <v>45</v>
      </c>
      <c r="W4809" s="27" t="str">
        <f t="shared" si="977"/>
        <v>COMPLETO TIENE ÁREA Y LINDEROS</v>
      </c>
      <c r="X4809" s="25" t="s">
        <v>45</v>
      </c>
      <c r="Y4809" s="25" t="s">
        <v>45</v>
      </c>
      <c r="Z4809" s="25" t="s">
        <v>45</v>
      </c>
      <c r="AA4809" s="27" t="s">
        <v>46</v>
      </c>
      <c r="AB4809" s="27">
        <f t="shared" si="978"/>
        <v>1280</v>
      </c>
      <c r="AC4809" s="27">
        <v>0</v>
      </c>
      <c r="AD4809" s="27">
        <f t="shared" si="979"/>
        <v>1280</v>
      </c>
      <c r="AE4809" s="27" t="s">
        <v>47</v>
      </c>
      <c r="AF4809" s="118" t="s">
        <v>47</v>
      </c>
      <c r="AG4809" s="29"/>
      <c r="AH4809" s="20"/>
      <c r="AI4809" s="20"/>
      <c r="AJ4809" s="30"/>
    </row>
    <row r="4810" spans="1:43" s="17" customFormat="1" ht="191.25" hidden="1" x14ac:dyDescent="0.2">
      <c r="A4810" s="18" t="s">
        <v>38</v>
      </c>
      <c r="B4810" s="19" t="s">
        <v>48</v>
      </c>
      <c r="C4810" s="20"/>
      <c r="D4810" s="20"/>
      <c r="E4810" s="30"/>
      <c r="F4810" s="95" t="s">
        <v>40</v>
      </c>
      <c r="G4810" s="12" t="s">
        <v>14825</v>
      </c>
      <c r="H4810" s="27" t="s">
        <v>42</v>
      </c>
      <c r="I4810" s="23" t="s">
        <v>14826</v>
      </c>
      <c r="J4810" s="24" t="s">
        <v>44</v>
      </c>
      <c r="K4810" s="25" t="s">
        <v>45</v>
      </c>
      <c r="L4810" s="25" t="s">
        <v>45</v>
      </c>
      <c r="M4810" s="25" t="s">
        <v>46</v>
      </c>
      <c r="N4810" s="26" t="s">
        <v>46</v>
      </c>
      <c r="O4810" s="25">
        <v>0</v>
      </c>
      <c r="P4810" s="27">
        <v>186</v>
      </c>
      <c r="Q4810" s="27">
        <f t="shared" si="976"/>
        <v>1.8599999999999998E-2</v>
      </c>
      <c r="R4810" s="28" t="s">
        <v>47</v>
      </c>
      <c r="S4810" s="94" t="s">
        <v>45</v>
      </c>
      <c r="T4810" s="25" t="s">
        <v>45</v>
      </c>
      <c r="U4810" s="25" t="s">
        <v>45</v>
      </c>
      <c r="V4810" s="25" t="s">
        <v>45</v>
      </c>
      <c r="W4810" s="27" t="str">
        <f t="shared" si="977"/>
        <v>COMPLETO TIENE ÁREA Y LINDEROS</v>
      </c>
      <c r="X4810" s="25" t="s">
        <v>45</v>
      </c>
      <c r="Y4810" s="25" t="s">
        <v>45</v>
      </c>
      <c r="Z4810" s="25" t="s">
        <v>45</v>
      </c>
      <c r="AA4810" s="27" t="s">
        <v>46</v>
      </c>
      <c r="AB4810" s="27">
        <f t="shared" si="978"/>
        <v>0</v>
      </c>
      <c r="AC4810" s="27">
        <v>0</v>
      </c>
      <c r="AD4810" s="27">
        <f t="shared" si="979"/>
        <v>0</v>
      </c>
      <c r="AE4810" s="27" t="s">
        <v>47</v>
      </c>
      <c r="AF4810" s="118" t="s">
        <v>47</v>
      </c>
      <c r="AG4810" s="29"/>
      <c r="AH4810" s="20"/>
      <c r="AI4810" s="20"/>
      <c r="AJ4810" s="30"/>
    </row>
    <row r="4811" spans="1:43" s="17" customFormat="1" ht="255" hidden="1" x14ac:dyDescent="0.2">
      <c r="A4811" s="18" t="s">
        <v>38</v>
      </c>
      <c r="B4811" s="19" t="s">
        <v>48</v>
      </c>
      <c r="C4811" s="20"/>
      <c r="D4811" s="20"/>
      <c r="E4811" s="30"/>
      <c r="F4811" s="95" t="s">
        <v>40</v>
      </c>
      <c r="G4811" s="12" t="s">
        <v>14827</v>
      </c>
      <c r="H4811" s="27" t="s">
        <v>42</v>
      </c>
      <c r="I4811" s="23" t="s">
        <v>14828</v>
      </c>
      <c r="J4811" s="24" t="s">
        <v>44</v>
      </c>
      <c r="K4811" s="25" t="s">
        <v>45</v>
      </c>
      <c r="L4811" s="25" t="s">
        <v>45</v>
      </c>
      <c r="M4811" s="25" t="s">
        <v>46</v>
      </c>
      <c r="N4811" s="26" t="s">
        <v>46</v>
      </c>
      <c r="O4811" s="25">
        <v>128</v>
      </c>
      <c r="P4811" s="27">
        <v>9553</v>
      </c>
      <c r="Q4811" s="27">
        <f t="shared" si="976"/>
        <v>128.95529999999999</v>
      </c>
      <c r="R4811" s="28" t="s">
        <v>47</v>
      </c>
      <c r="S4811" s="94" t="s">
        <v>45</v>
      </c>
      <c r="T4811" s="25" t="s">
        <v>45</v>
      </c>
      <c r="U4811" s="25" t="s">
        <v>45</v>
      </c>
      <c r="V4811" s="25" t="s">
        <v>45</v>
      </c>
      <c r="W4811" s="27" t="str">
        <f t="shared" si="977"/>
        <v>COMPLETO TIENE ÁREA Y LINDEROS</v>
      </c>
      <c r="X4811" s="25" t="s">
        <v>45</v>
      </c>
      <c r="Y4811" s="25" t="s">
        <v>45</v>
      </c>
      <c r="Z4811" s="25" t="s">
        <v>45</v>
      </c>
      <c r="AA4811" s="27" t="s">
        <v>46</v>
      </c>
      <c r="AB4811" s="27">
        <f t="shared" si="978"/>
        <v>128</v>
      </c>
      <c r="AC4811" s="27">
        <v>0</v>
      </c>
      <c r="AD4811" s="27">
        <f t="shared" si="979"/>
        <v>128</v>
      </c>
      <c r="AE4811" s="27" t="s">
        <v>47</v>
      </c>
      <c r="AF4811" s="118" t="s">
        <v>47</v>
      </c>
      <c r="AG4811" s="29"/>
      <c r="AH4811" s="20"/>
      <c r="AI4811" s="20"/>
      <c r="AJ4811" s="30"/>
      <c r="AK4811" s="2"/>
      <c r="AL4811" s="2"/>
      <c r="AM4811" s="2"/>
      <c r="AN4811" s="2"/>
      <c r="AO4811" s="2"/>
      <c r="AP4811" s="2"/>
      <c r="AQ4811" s="2"/>
    </row>
    <row r="4812" spans="1:43" s="17" customFormat="1" ht="114.75" hidden="1" x14ac:dyDescent="0.2">
      <c r="A4812" s="18" t="s">
        <v>79</v>
      </c>
      <c r="B4812" s="19" t="s">
        <v>48</v>
      </c>
      <c r="C4812" s="20"/>
      <c r="D4812" s="20"/>
      <c r="E4812" s="30"/>
      <c r="F4812" s="95" t="s">
        <v>40</v>
      </c>
      <c r="G4812" s="12" t="s">
        <v>14829</v>
      </c>
      <c r="H4812" s="27" t="s">
        <v>42</v>
      </c>
      <c r="I4812" s="23" t="s">
        <v>14830</v>
      </c>
      <c r="J4812" s="24" t="s">
        <v>44</v>
      </c>
      <c r="K4812" s="25" t="s">
        <v>45</v>
      </c>
      <c r="L4812" s="25" t="s">
        <v>45</v>
      </c>
      <c r="M4812" s="25" t="s">
        <v>46</v>
      </c>
      <c r="N4812" s="26" t="s">
        <v>46</v>
      </c>
      <c r="O4812" s="25">
        <v>0</v>
      </c>
      <c r="P4812" s="27">
        <v>106.97</v>
      </c>
      <c r="Q4812" s="27">
        <f t="shared" si="976"/>
        <v>1.0697E-2</v>
      </c>
      <c r="R4812" s="28" t="s">
        <v>47</v>
      </c>
      <c r="S4812" s="94" t="s">
        <v>45</v>
      </c>
      <c r="T4812" s="25" t="s">
        <v>45</v>
      </c>
      <c r="U4812" s="25" t="s">
        <v>45</v>
      </c>
      <c r="V4812" s="25" t="s">
        <v>45</v>
      </c>
      <c r="W4812" s="27" t="str">
        <f t="shared" si="977"/>
        <v>COMPLETO TIENE ÁREA Y LINDEROS</v>
      </c>
      <c r="X4812" s="25" t="s">
        <v>45</v>
      </c>
      <c r="Y4812" s="25" t="s">
        <v>45</v>
      </c>
      <c r="Z4812" s="25" t="s">
        <v>45</v>
      </c>
      <c r="AA4812" s="27" t="s">
        <v>46</v>
      </c>
      <c r="AB4812" s="27">
        <f t="shared" si="978"/>
        <v>0</v>
      </c>
      <c r="AC4812" s="27">
        <v>0</v>
      </c>
      <c r="AD4812" s="27">
        <f t="shared" si="979"/>
        <v>0</v>
      </c>
      <c r="AE4812" s="27" t="s">
        <v>47</v>
      </c>
      <c r="AF4812" s="118" t="s">
        <v>47</v>
      </c>
      <c r="AG4812" s="29"/>
      <c r="AH4812" s="20"/>
      <c r="AI4812" s="20"/>
      <c r="AJ4812" s="30"/>
    </row>
    <row r="4813" spans="1:43" s="17" customFormat="1" ht="114.75" hidden="1" x14ac:dyDescent="0.2">
      <c r="A4813" s="18" t="s">
        <v>79</v>
      </c>
      <c r="B4813" s="19" t="s">
        <v>48</v>
      </c>
      <c r="C4813" s="20"/>
      <c r="D4813" s="20"/>
      <c r="E4813" s="30"/>
      <c r="F4813" s="95" t="s">
        <v>40</v>
      </c>
      <c r="G4813" s="12" t="s">
        <v>14831</v>
      </c>
      <c r="H4813" s="27" t="s">
        <v>42</v>
      </c>
      <c r="I4813" s="23" t="s">
        <v>14832</v>
      </c>
      <c r="J4813" s="24" t="s">
        <v>44</v>
      </c>
      <c r="K4813" s="25" t="s">
        <v>45</v>
      </c>
      <c r="L4813" s="25" t="s">
        <v>45</v>
      </c>
      <c r="M4813" s="25" t="s">
        <v>46</v>
      </c>
      <c r="N4813" s="26" t="s">
        <v>46</v>
      </c>
      <c r="O4813" s="25">
        <v>0</v>
      </c>
      <c r="P4813" s="27">
        <v>93.03</v>
      </c>
      <c r="Q4813" s="27">
        <f t="shared" si="976"/>
        <v>9.3030000000000005E-3</v>
      </c>
      <c r="R4813" s="28" t="s">
        <v>47</v>
      </c>
      <c r="S4813" s="94" t="s">
        <v>45</v>
      </c>
      <c r="T4813" s="25" t="s">
        <v>45</v>
      </c>
      <c r="U4813" s="25" t="s">
        <v>45</v>
      </c>
      <c r="V4813" s="25" t="s">
        <v>45</v>
      </c>
      <c r="W4813" s="27" t="str">
        <f t="shared" si="977"/>
        <v>COMPLETO TIENE ÁREA Y LINDEROS</v>
      </c>
      <c r="X4813" s="25" t="s">
        <v>45</v>
      </c>
      <c r="Y4813" s="25" t="s">
        <v>45</v>
      </c>
      <c r="Z4813" s="25" t="s">
        <v>45</v>
      </c>
      <c r="AA4813" s="27" t="s">
        <v>46</v>
      </c>
      <c r="AB4813" s="27">
        <f t="shared" si="978"/>
        <v>0</v>
      </c>
      <c r="AC4813" s="27">
        <v>0</v>
      </c>
      <c r="AD4813" s="27">
        <f t="shared" si="979"/>
        <v>0</v>
      </c>
      <c r="AE4813" s="27" t="s">
        <v>47</v>
      </c>
      <c r="AF4813" s="118" t="s">
        <v>47</v>
      </c>
      <c r="AG4813" s="29"/>
      <c r="AH4813" s="20"/>
      <c r="AI4813" s="20"/>
      <c r="AJ4813" s="30"/>
    </row>
    <row r="4814" spans="1:43" s="17" customFormat="1" ht="114.75" hidden="1" x14ac:dyDescent="0.2">
      <c r="A4814" s="18" t="s">
        <v>38</v>
      </c>
      <c r="B4814" s="19" t="s">
        <v>48</v>
      </c>
      <c r="C4814" s="20"/>
      <c r="D4814" s="20"/>
      <c r="E4814" s="30"/>
      <c r="F4814" s="95" t="s">
        <v>40</v>
      </c>
      <c r="G4814" s="12" t="s">
        <v>14833</v>
      </c>
      <c r="H4814" s="27" t="s">
        <v>42</v>
      </c>
      <c r="I4814" s="23" t="s">
        <v>14834</v>
      </c>
      <c r="J4814" s="24" t="s">
        <v>44</v>
      </c>
      <c r="K4814" s="25" t="s">
        <v>45</v>
      </c>
      <c r="L4814" s="25" t="s">
        <v>45</v>
      </c>
      <c r="M4814" s="25" t="s">
        <v>46</v>
      </c>
      <c r="N4814" s="26" t="s">
        <v>46</v>
      </c>
      <c r="O4814" s="25">
        <v>0</v>
      </c>
      <c r="P4814" s="27">
        <v>530.21</v>
      </c>
      <c r="Q4814" s="27">
        <f t="shared" si="976"/>
        <v>5.3021000000000006E-2</v>
      </c>
      <c r="R4814" s="28" t="s">
        <v>47</v>
      </c>
      <c r="S4814" s="94" t="s">
        <v>45</v>
      </c>
      <c r="T4814" s="25" t="s">
        <v>45</v>
      </c>
      <c r="U4814" s="25" t="s">
        <v>45</v>
      </c>
      <c r="V4814" s="25" t="s">
        <v>45</v>
      </c>
      <c r="W4814" s="27" t="str">
        <f t="shared" si="977"/>
        <v>COMPLETO TIENE ÁREA Y LINDEROS</v>
      </c>
      <c r="X4814" s="25" t="s">
        <v>45</v>
      </c>
      <c r="Y4814" s="25" t="s">
        <v>45</v>
      </c>
      <c r="Z4814" s="25" t="s">
        <v>45</v>
      </c>
      <c r="AA4814" s="27" t="s">
        <v>46</v>
      </c>
      <c r="AB4814" s="27">
        <f t="shared" si="978"/>
        <v>0</v>
      </c>
      <c r="AC4814" s="27">
        <v>0</v>
      </c>
      <c r="AD4814" s="27">
        <f t="shared" si="979"/>
        <v>0</v>
      </c>
      <c r="AE4814" s="27" t="s">
        <v>47</v>
      </c>
      <c r="AF4814" s="118" t="s">
        <v>47</v>
      </c>
      <c r="AG4814" s="29"/>
      <c r="AH4814" s="20"/>
      <c r="AI4814" s="20"/>
      <c r="AJ4814" s="30"/>
    </row>
    <row r="4815" spans="1:43" s="17" customFormat="1" ht="114.75" hidden="1" x14ac:dyDescent="0.2">
      <c r="A4815" s="18" t="s">
        <v>38</v>
      </c>
      <c r="B4815" s="19" t="s">
        <v>48</v>
      </c>
      <c r="C4815" s="20"/>
      <c r="D4815" s="20"/>
      <c r="E4815" s="30"/>
      <c r="F4815" s="95" t="s">
        <v>40</v>
      </c>
      <c r="G4815" s="12" t="s">
        <v>14835</v>
      </c>
      <c r="H4815" s="27" t="s">
        <v>42</v>
      </c>
      <c r="I4815" s="23" t="s">
        <v>14836</v>
      </c>
      <c r="J4815" s="24" t="s">
        <v>44</v>
      </c>
      <c r="K4815" s="25" t="s">
        <v>45</v>
      </c>
      <c r="L4815" s="25" t="s">
        <v>45</v>
      </c>
      <c r="M4815" s="25" t="s">
        <v>46</v>
      </c>
      <c r="N4815" s="26" t="s">
        <v>46</v>
      </c>
      <c r="O4815" s="25">
        <v>0</v>
      </c>
      <c r="P4815" s="39">
        <v>334</v>
      </c>
      <c r="Q4815" s="27">
        <f t="shared" si="976"/>
        <v>3.3399999999999999E-2</v>
      </c>
      <c r="R4815" s="28" t="s">
        <v>47</v>
      </c>
      <c r="S4815" s="94" t="s">
        <v>45</v>
      </c>
      <c r="T4815" s="25" t="s">
        <v>45</v>
      </c>
      <c r="U4815" s="25" t="s">
        <v>45</v>
      </c>
      <c r="V4815" s="25" t="s">
        <v>45</v>
      </c>
      <c r="W4815" s="27" t="str">
        <f t="shared" si="977"/>
        <v>COMPLETO TIENE ÁREA Y LINDEROS</v>
      </c>
      <c r="X4815" s="25" t="s">
        <v>45</v>
      </c>
      <c r="Y4815" s="25" t="s">
        <v>45</v>
      </c>
      <c r="Z4815" s="25" t="s">
        <v>45</v>
      </c>
      <c r="AA4815" s="27" t="s">
        <v>46</v>
      </c>
      <c r="AB4815" s="27">
        <f t="shared" si="978"/>
        <v>0</v>
      </c>
      <c r="AC4815" s="27">
        <v>0</v>
      </c>
      <c r="AD4815" s="27">
        <f t="shared" si="979"/>
        <v>0</v>
      </c>
      <c r="AE4815" s="27" t="s">
        <v>47</v>
      </c>
      <c r="AF4815" s="118" t="s">
        <v>47</v>
      </c>
      <c r="AG4815" s="29"/>
      <c r="AH4815" s="20"/>
      <c r="AI4815" s="20"/>
      <c r="AJ4815" s="30"/>
      <c r="AK4815" s="2"/>
      <c r="AL4815" s="2"/>
      <c r="AM4815" s="2"/>
      <c r="AN4815" s="2"/>
      <c r="AO4815" s="2"/>
      <c r="AP4815" s="2"/>
      <c r="AQ4815" s="2"/>
    </row>
    <row r="4816" spans="1:43" s="17" customFormat="1" ht="114.75" hidden="1" x14ac:dyDescent="0.2">
      <c r="A4816" s="3" t="s">
        <v>38</v>
      </c>
      <c r="B4816" s="4" t="s">
        <v>39</v>
      </c>
      <c r="C4816" s="5"/>
      <c r="D4816" s="5"/>
      <c r="E4816" s="32"/>
      <c r="F4816" s="95" t="s">
        <v>40</v>
      </c>
      <c r="G4816" s="12" t="s">
        <v>14837</v>
      </c>
      <c r="H4816" s="12" t="s">
        <v>42</v>
      </c>
      <c r="I4816" s="8" t="s">
        <v>14838</v>
      </c>
      <c r="J4816" s="9" t="s">
        <v>44</v>
      </c>
      <c r="K4816" s="10" t="s">
        <v>45</v>
      </c>
      <c r="L4816" s="10" t="s">
        <v>45</v>
      </c>
      <c r="M4816" s="11" t="s">
        <v>46</v>
      </c>
      <c r="N4816" s="11" t="s">
        <v>46</v>
      </c>
      <c r="O4816" s="10">
        <v>0</v>
      </c>
      <c r="P4816" s="12">
        <v>792.92</v>
      </c>
      <c r="Q4816" s="12">
        <f t="shared" si="976"/>
        <v>7.9292000000000001E-2</v>
      </c>
      <c r="R4816" s="28" t="s">
        <v>47</v>
      </c>
      <c r="S4816" s="94" t="s">
        <v>45</v>
      </c>
      <c r="T4816" s="25" t="s">
        <v>45</v>
      </c>
      <c r="U4816" s="25" t="s">
        <v>45</v>
      </c>
      <c r="V4816" s="25" t="s">
        <v>45</v>
      </c>
      <c r="W4816" s="27" t="str">
        <f t="shared" si="977"/>
        <v>COMPLETO TIENE ÁREA Y LINDEROS</v>
      </c>
      <c r="X4816" s="25" t="s">
        <v>45</v>
      </c>
      <c r="Y4816" s="25" t="s">
        <v>45</v>
      </c>
      <c r="Z4816" s="25" t="s">
        <v>45</v>
      </c>
      <c r="AA4816" s="27" t="s">
        <v>46</v>
      </c>
      <c r="AB4816" s="27">
        <f t="shared" si="978"/>
        <v>0</v>
      </c>
      <c r="AC4816" s="27">
        <v>0</v>
      </c>
      <c r="AD4816" s="27">
        <f t="shared" si="979"/>
        <v>0</v>
      </c>
      <c r="AE4816" s="27" t="s">
        <v>47</v>
      </c>
      <c r="AF4816" s="118" t="s">
        <v>47</v>
      </c>
      <c r="AG4816" s="29"/>
      <c r="AH4816" s="20"/>
      <c r="AI4816" s="20"/>
      <c r="AJ4816" s="30"/>
    </row>
    <row r="4817" spans="1:43" s="17" customFormat="1" ht="140.25" hidden="1" x14ac:dyDescent="0.2">
      <c r="A4817" s="3" t="s">
        <v>38</v>
      </c>
      <c r="B4817" s="4" t="s">
        <v>39</v>
      </c>
      <c r="C4817" s="5"/>
      <c r="D4817" s="5"/>
      <c r="E4817" s="32"/>
      <c r="F4817" s="95" t="s">
        <v>40</v>
      </c>
      <c r="G4817" s="12" t="s">
        <v>14839</v>
      </c>
      <c r="H4817" s="12" t="s">
        <v>42</v>
      </c>
      <c r="I4817" s="8" t="s">
        <v>14840</v>
      </c>
      <c r="J4817" s="9" t="s">
        <v>44</v>
      </c>
      <c r="K4817" s="10" t="s">
        <v>45</v>
      </c>
      <c r="L4817" s="10" t="s">
        <v>45</v>
      </c>
      <c r="M4817" s="11" t="s">
        <v>46</v>
      </c>
      <c r="N4817" s="11" t="s">
        <v>46</v>
      </c>
      <c r="O4817" s="10">
        <v>0</v>
      </c>
      <c r="P4817" s="12">
        <v>3949.43</v>
      </c>
      <c r="Q4817" s="12">
        <f t="shared" si="976"/>
        <v>0.39494299999999999</v>
      </c>
      <c r="R4817" s="28" t="s">
        <v>47</v>
      </c>
      <c r="S4817" s="94" t="s">
        <v>45</v>
      </c>
      <c r="T4817" s="25" t="s">
        <v>45</v>
      </c>
      <c r="U4817" s="25" t="s">
        <v>45</v>
      </c>
      <c r="V4817" s="25" t="s">
        <v>45</v>
      </c>
      <c r="W4817" s="27" t="str">
        <f t="shared" si="977"/>
        <v>COMPLETO TIENE ÁREA Y LINDEROS</v>
      </c>
      <c r="X4817" s="25" t="s">
        <v>45</v>
      </c>
      <c r="Y4817" s="25" t="s">
        <v>45</v>
      </c>
      <c r="Z4817" s="25" t="s">
        <v>45</v>
      </c>
      <c r="AA4817" s="27" t="s">
        <v>46</v>
      </c>
      <c r="AB4817" s="27">
        <f t="shared" si="978"/>
        <v>0</v>
      </c>
      <c r="AC4817" s="27">
        <v>0</v>
      </c>
      <c r="AD4817" s="27">
        <f t="shared" si="979"/>
        <v>0</v>
      </c>
      <c r="AE4817" s="27" t="s">
        <v>47</v>
      </c>
      <c r="AF4817" s="118" t="s">
        <v>47</v>
      </c>
      <c r="AG4817" s="29"/>
      <c r="AH4817" s="20"/>
      <c r="AI4817" s="20"/>
      <c r="AJ4817" s="30"/>
      <c r="AK4817" s="2"/>
      <c r="AL4817" s="2"/>
      <c r="AM4817" s="2"/>
      <c r="AN4817" s="2"/>
      <c r="AO4817" s="2"/>
      <c r="AP4817" s="2"/>
      <c r="AQ4817" s="2"/>
    </row>
    <row r="4818" spans="1:43" s="17" customFormat="1" ht="191.25" hidden="1" x14ac:dyDescent="0.2">
      <c r="A4818" s="18" t="s">
        <v>38</v>
      </c>
      <c r="B4818" s="19" t="s">
        <v>48</v>
      </c>
      <c r="C4818" s="20"/>
      <c r="D4818" s="20"/>
      <c r="E4818" s="30"/>
      <c r="F4818" s="95" t="s">
        <v>40</v>
      </c>
      <c r="G4818" s="12" t="s">
        <v>14841</v>
      </c>
      <c r="H4818" s="27" t="s">
        <v>42</v>
      </c>
      <c r="I4818" s="23" t="s">
        <v>14842</v>
      </c>
      <c r="J4818" s="24" t="s">
        <v>44</v>
      </c>
      <c r="K4818" s="25" t="s">
        <v>45</v>
      </c>
      <c r="L4818" s="25" t="s">
        <v>45</v>
      </c>
      <c r="M4818" s="25" t="s">
        <v>46</v>
      </c>
      <c r="N4818" s="26" t="s">
        <v>46</v>
      </c>
      <c r="O4818" s="25">
        <v>62</v>
      </c>
      <c r="P4818" s="27">
        <v>7718</v>
      </c>
      <c r="Q4818" s="27">
        <f t="shared" si="976"/>
        <v>62.771799999999999</v>
      </c>
      <c r="R4818" s="28" t="s">
        <v>47</v>
      </c>
      <c r="S4818" s="94" t="s">
        <v>45</v>
      </c>
      <c r="T4818" s="25" t="s">
        <v>45</v>
      </c>
      <c r="U4818" s="25" t="s">
        <v>45</v>
      </c>
      <c r="V4818" s="25" t="s">
        <v>45</v>
      </c>
      <c r="W4818" s="27" t="str">
        <f t="shared" si="977"/>
        <v>COMPLETO TIENE ÁREA Y LINDEROS</v>
      </c>
      <c r="X4818" s="25" t="s">
        <v>45</v>
      </c>
      <c r="Y4818" s="25" t="s">
        <v>45</v>
      </c>
      <c r="Z4818" s="25" t="s">
        <v>45</v>
      </c>
      <c r="AA4818" s="27" t="s">
        <v>46</v>
      </c>
      <c r="AB4818" s="27">
        <f t="shared" si="978"/>
        <v>62</v>
      </c>
      <c r="AC4818" s="27">
        <v>0</v>
      </c>
      <c r="AD4818" s="27">
        <f t="shared" si="979"/>
        <v>62</v>
      </c>
      <c r="AE4818" s="27" t="s">
        <v>47</v>
      </c>
      <c r="AF4818" s="118" t="s">
        <v>47</v>
      </c>
      <c r="AG4818" s="29"/>
      <c r="AH4818" s="20"/>
      <c r="AI4818" s="20"/>
      <c r="AJ4818" s="30"/>
    </row>
    <row r="4819" spans="1:43" s="17" customFormat="1" ht="242.25" hidden="1" x14ac:dyDescent="0.2">
      <c r="A4819" s="18" t="s">
        <v>38</v>
      </c>
      <c r="B4819" s="19" t="s">
        <v>48</v>
      </c>
      <c r="C4819" s="20"/>
      <c r="D4819" s="20"/>
      <c r="E4819" s="30"/>
      <c r="F4819" s="95" t="s">
        <v>40</v>
      </c>
      <c r="G4819" s="12" t="s">
        <v>14843</v>
      </c>
      <c r="H4819" s="27" t="s">
        <v>42</v>
      </c>
      <c r="I4819" s="23" t="s">
        <v>14844</v>
      </c>
      <c r="J4819" s="24" t="s">
        <v>44</v>
      </c>
      <c r="K4819" s="25" t="s">
        <v>45</v>
      </c>
      <c r="L4819" s="25" t="s">
        <v>45</v>
      </c>
      <c r="M4819" s="25" t="s">
        <v>46</v>
      </c>
      <c r="N4819" s="26" t="s">
        <v>46</v>
      </c>
      <c r="O4819" s="25">
        <v>29</v>
      </c>
      <c r="P4819" s="27">
        <v>162</v>
      </c>
      <c r="Q4819" s="27">
        <f t="shared" si="976"/>
        <v>29.016200000000001</v>
      </c>
      <c r="R4819" s="28" t="s">
        <v>47</v>
      </c>
      <c r="S4819" s="94" t="s">
        <v>45</v>
      </c>
      <c r="T4819" s="25" t="s">
        <v>45</v>
      </c>
      <c r="U4819" s="25" t="s">
        <v>45</v>
      </c>
      <c r="V4819" s="25" t="s">
        <v>45</v>
      </c>
      <c r="W4819" s="27" t="str">
        <f t="shared" si="977"/>
        <v>COMPLETO TIENE ÁREA Y LINDEROS</v>
      </c>
      <c r="X4819" s="25" t="s">
        <v>45</v>
      </c>
      <c r="Y4819" s="25" t="s">
        <v>45</v>
      </c>
      <c r="Z4819" s="25" t="s">
        <v>45</v>
      </c>
      <c r="AA4819" s="27" t="s">
        <v>46</v>
      </c>
      <c r="AB4819" s="27">
        <f t="shared" si="978"/>
        <v>29</v>
      </c>
      <c r="AC4819" s="27">
        <v>0</v>
      </c>
      <c r="AD4819" s="27">
        <f t="shared" si="979"/>
        <v>29</v>
      </c>
      <c r="AE4819" s="27" t="s">
        <v>47</v>
      </c>
      <c r="AF4819" s="118" t="s">
        <v>47</v>
      </c>
      <c r="AG4819" s="29"/>
      <c r="AH4819" s="20"/>
      <c r="AI4819" s="20"/>
      <c r="AJ4819" s="30"/>
    </row>
    <row r="4820" spans="1:43" s="17" customFormat="1" ht="255" hidden="1" x14ac:dyDescent="0.2">
      <c r="A4820" s="18" t="s">
        <v>38</v>
      </c>
      <c r="B4820" s="19" t="s">
        <v>48</v>
      </c>
      <c r="C4820" s="20"/>
      <c r="D4820" s="20"/>
      <c r="E4820" s="30"/>
      <c r="F4820" s="95" t="s">
        <v>40</v>
      </c>
      <c r="G4820" s="12" t="s">
        <v>14845</v>
      </c>
      <c r="H4820" s="27" t="s">
        <v>42</v>
      </c>
      <c r="I4820" s="23" t="s">
        <v>14846</v>
      </c>
      <c r="J4820" s="24" t="s">
        <v>44</v>
      </c>
      <c r="K4820" s="25" t="s">
        <v>45</v>
      </c>
      <c r="L4820" s="25" t="s">
        <v>45</v>
      </c>
      <c r="M4820" s="25" t="s">
        <v>46</v>
      </c>
      <c r="N4820" s="26" t="s">
        <v>46</v>
      </c>
      <c r="O4820" s="25">
        <v>88</v>
      </c>
      <c r="P4820" s="27">
        <v>9545</v>
      </c>
      <c r="Q4820" s="27">
        <f t="shared" si="976"/>
        <v>88.954499999999996</v>
      </c>
      <c r="R4820" s="28" t="s">
        <v>47</v>
      </c>
      <c r="S4820" s="94" t="s">
        <v>45</v>
      </c>
      <c r="T4820" s="25" t="s">
        <v>45</v>
      </c>
      <c r="U4820" s="25" t="s">
        <v>45</v>
      </c>
      <c r="V4820" s="25" t="s">
        <v>45</v>
      </c>
      <c r="W4820" s="27" t="str">
        <f t="shared" si="977"/>
        <v>COMPLETO TIENE ÁREA Y LINDEROS</v>
      </c>
      <c r="X4820" s="25" t="s">
        <v>45</v>
      </c>
      <c r="Y4820" s="25" t="s">
        <v>45</v>
      </c>
      <c r="Z4820" s="25" t="s">
        <v>45</v>
      </c>
      <c r="AA4820" s="27" t="s">
        <v>46</v>
      </c>
      <c r="AB4820" s="27">
        <f t="shared" si="978"/>
        <v>88</v>
      </c>
      <c r="AC4820" s="27">
        <v>0</v>
      </c>
      <c r="AD4820" s="27">
        <f t="shared" si="979"/>
        <v>88</v>
      </c>
      <c r="AE4820" s="27" t="s">
        <v>47</v>
      </c>
      <c r="AF4820" s="118" t="s">
        <v>47</v>
      </c>
      <c r="AG4820" s="29"/>
      <c r="AH4820" s="20"/>
      <c r="AI4820" s="20"/>
      <c r="AJ4820" s="30"/>
    </row>
    <row r="4821" spans="1:43" s="17" customFormat="1" ht="114.75" hidden="1" x14ac:dyDescent="0.2">
      <c r="A4821" s="3" t="s">
        <v>38</v>
      </c>
      <c r="B4821" s="4" t="s">
        <v>39</v>
      </c>
      <c r="C4821" s="5"/>
      <c r="D4821" s="5"/>
      <c r="E4821" s="7"/>
      <c r="F4821" s="95" t="s">
        <v>40</v>
      </c>
      <c r="G4821" s="12" t="s">
        <v>14847</v>
      </c>
      <c r="H4821" s="12" t="s">
        <v>42</v>
      </c>
      <c r="I4821" s="8" t="s">
        <v>14848</v>
      </c>
      <c r="J4821" s="9" t="s">
        <v>44</v>
      </c>
      <c r="K4821" s="10" t="s">
        <v>45</v>
      </c>
      <c r="L4821" s="10" t="s">
        <v>45</v>
      </c>
      <c r="M4821" s="11" t="s">
        <v>46</v>
      </c>
      <c r="N4821" s="11" t="s">
        <v>46</v>
      </c>
      <c r="O4821" s="10">
        <v>0</v>
      </c>
      <c r="P4821" s="12">
        <v>1719.64</v>
      </c>
      <c r="Q4821" s="12">
        <f t="shared" si="976"/>
        <v>0.17196400000000001</v>
      </c>
      <c r="R4821" s="28" t="s">
        <v>47</v>
      </c>
      <c r="S4821" s="94" t="s">
        <v>45</v>
      </c>
      <c r="T4821" s="25" t="s">
        <v>45</v>
      </c>
      <c r="U4821" s="25" t="s">
        <v>45</v>
      </c>
      <c r="V4821" s="25" t="s">
        <v>45</v>
      </c>
      <c r="W4821" s="27" t="str">
        <f t="shared" si="977"/>
        <v>COMPLETO TIENE ÁREA Y LINDEROS</v>
      </c>
      <c r="X4821" s="25" t="s">
        <v>45</v>
      </c>
      <c r="Y4821" s="25" t="s">
        <v>45</v>
      </c>
      <c r="Z4821" s="25" t="s">
        <v>45</v>
      </c>
      <c r="AA4821" s="27" t="s">
        <v>46</v>
      </c>
      <c r="AB4821" s="27">
        <f t="shared" si="978"/>
        <v>0</v>
      </c>
      <c r="AC4821" s="27">
        <v>0</v>
      </c>
      <c r="AD4821" s="27">
        <f t="shared" si="979"/>
        <v>0</v>
      </c>
      <c r="AE4821" s="27" t="s">
        <v>47</v>
      </c>
      <c r="AF4821" s="118" t="s">
        <v>47</v>
      </c>
      <c r="AG4821" s="29"/>
      <c r="AH4821" s="20"/>
      <c r="AI4821" s="20"/>
      <c r="AJ4821" s="30"/>
      <c r="AK4821" s="2"/>
      <c r="AL4821" s="2"/>
      <c r="AM4821" s="2"/>
      <c r="AN4821" s="2"/>
      <c r="AO4821" s="2"/>
      <c r="AP4821" s="2"/>
      <c r="AQ4821" s="2"/>
    </row>
    <row r="4822" spans="1:43" s="17" customFormat="1" ht="114.75" hidden="1" x14ac:dyDescent="0.2">
      <c r="A4822" s="3" t="s">
        <v>38</v>
      </c>
      <c r="B4822" s="4" t="s">
        <v>39</v>
      </c>
      <c r="C4822" s="5"/>
      <c r="D4822" s="5"/>
      <c r="E4822" s="32"/>
      <c r="F4822" s="95" t="s">
        <v>40</v>
      </c>
      <c r="G4822" s="12" t="s">
        <v>14849</v>
      </c>
      <c r="H4822" s="12" t="s">
        <v>42</v>
      </c>
      <c r="I4822" s="8" t="s">
        <v>14850</v>
      </c>
      <c r="J4822" s="9" t="s">
        <v>44</v>
      </c>
      <c r="K4822" s="10" t="s">
        <v>45</v>
      </c>
      <c r="L4822" s="10" t="s">
        <v>45</v>
      </c>
      <c r="M4822" s="11" t="s">
        <v>46</v>
      </c>
      <c r="N4822" s="11" t="s">
        <v>46</v>
      </c>
      <c r="O4822" s="10">
        <v>0</v>
      </c>
      <c r="P4822" s="12">
        <v>1385.57</v>
      </c>
      <c r="Q4822" s="12">
        <f t="shared" si="976"/>
        <v>0.13855699999999999</v>
      </c>
      <c r="R4822" s="28" t="s">
        <v>47</v>
      </c>
      <c r="S4822" s="94" t="s">
        <v>45</v>
      </c>
      <c r="T4822" s="25" t="s">
        <v>45</v>
      </c>
      <c r="U4822" s="25" t="s">
        <v>45</v>
      </c>
      <c r="V4822" s="25" t="s">
        <v>45</v>
      </c>
      <c r="W4822" s="27" t="str">
        <f t="shared" si="977"/>
        <v>COMPLETO TIENE ÁREA Y LINDEROS</v>
      </c>
      <c r="X4822" s="25" t="s">
        <v>45</v>
      </c>
      <c r="Y4822" s="25" t="s">
        <v>45</v>
      </c>
      <c r="Z4822" s="25" t="s">
        <v>45</v>
      </c>
      <c r="AA4822" s="27" t="s">
        <v>46</v>
      </c>
      <c r="AB4822" s="27">
        <f t="shared" si="978"/>
        <v>0</v>
      </c>
      <c r="AC4822" s="27">
        <v>0</v>
      </c>
      <c r="AD4822" s="27">
        <f t="shared" si="979"/>
        <v>0</v>
      </c>
      <c r="AE4822" s="27" t="s">
        <v>47</v>
      </c>
      <c r="AF4822" s="118" t="s">
        <v>47</v>
      </c>
      <c r="AG4822" s="29"/>
      <c r="AH4822" s="20"/>
      <c r="AI4822" s="20"/>
      <c r="AJ4822" s="30"/>
    </row>
    <row r="4823" spans="1:43" s="17" customFormat="1" ht="114.75" hidden="1" x14ac:dyDescent="0.2">
      <c r="A4823" s="3" t="s">
        <v>38</v>
      </c>
      <c r="B4823" s="4" t="s">
        <v>39</v>
      </c>
      <c r="C4823" s="5"/>
      <c r="D4823" s="5"/>
      <c r="E4823" s="32"/>
      <c r="F4823" s="95" t="s">
        <v>40</v>
      </c>
      <c r="G4823" s="12" t="s">
        <v>14851</v>
      </c>
      <c r="H4823" s="12" t="s">
        <v>42</v>
      </c>
      <c r="I4823" s="8" t="s">
        <v>14852</v>
      </c>
      <c r="J4823" s="9" t="s">
        <v>44</v>
      </c>
      <c r="K4823" s="10" t="s">
        <v>45</v>
      </c>
      <c r="L4823" s="10" t="s">
        <v>45</v>
      </c>
      <c r="M4823" s="11" t="s">
        <v>46</v>
      </c>
      <c r="N4823" s="11" t="s">
        <v>46</v>
      </c>
      <c r="O4823" s="10">
        <v>0</v>
      </c>
      <c r="P4823" s="12">
        <v>1698.7</v>
      </c>
      <c r="Q4823" s="12">
        <f t="shared" si="976"/>
        <v>0.16986999999999999</v>
      </c>
      <c r="R4823" s="28" t="s">
        <v>47</v>
      </c>
      <c r="S4823" s="94" t="s">
        <v>45</v>
      </c>
      <c r="T4823" s="25" t="s">
        <v>45</v>
      </c>
      <c r="U4823" s="25" t="s">
        <v>45</v>
      </c>
      <c r="V4823" s="25" t="s">
        <v>45</v>
      </c>
      <c r="W4823" s="27" t="str">
        <f t="shared" si="977"/>
        <v>COMPLETO TIENE ÁREA Y LINDEROS</v>
      </c>
      <c r="X4823" s="25" t="s">
        <v>45</v>
      </c>
      <c r="Y4823" s="25" t="s">
        <v>45</v>
      </c>
      <c r="Z4823" s="25" t="s">
        <v>45</v>
      </c>
      <c r="AA4823" s="27" t="s">
        <v>46</v>
      </c>
      <c r="AB4823" s="27">
        <f t="shared" si="978"/>
        <v>0</v>
      </c>
      <c r="AC4823" s="27">
        <v>0</v>
      </c>
      <c r="AD4823" s="27">
        <f t="shared" si="979"/>
        <v>0</v>
      </c>
      <c r="AE4823" s="27" t="s">
        <v>47</v>
      </c>
      <c r="AF4823" s="118" t="s">
        <v>47</v>
      </c>
      <c r="AG4823" s="29"/>
      <c r="AH4823" s="20"/>
      <c r="AI4823" s="20"/>
      <c r="AJ4823" s="30"/>
    </row>
    <row r="4824" spans="1:43" s="17" customFormat="1" ht="127.5" hidden="1" x14ac:dyDescent="0.2">
      <c r="A4824" s="18" t="s">
        <v>38</v>
      </c>
      <c r="B4824" s="19" t="s">
        <v>48</v>
      </c>
      <c r="C4824" s="20"/>
      <c r="D4824" s="20"/>
      <c r="E4824" s="30"/>
      <c r="F4824" s="95" t="s">
        <v>40</v>
      </c>
      <c r="G4824" s="12" t="s">
        <v>14853</v>
      </c>
      <c r="H4824" s="27" t="s">
        <v>42</v>
      </c>
      <c r="I4824" s="23" t="s">
        <v>14854</v>
      </c>
      <c r="J4824" s="24" t="s">
        <v>44</v>
      </c>
      <c r="K4824" s="25" t="s">
        <v>45</v>
      </c>
      <c r="L4824" s="25" t="s">
        <v>45</v>
      </c>
      <c r="M4824" s="25" t="s">
        <v>46</v>
      </c>
      <c r="N4824" s="26" t="s">
        <v>46</v>
      </c>
      <c r="O4824" s="25">
        <v>65</v>
      </c>
      <c r="P4824" s="27">
        <v>333</v>
      </c>
      <c r="Q4824" s="27">
        <f t="shared" si="976"/>
        <v>65.033299999999997</v>
      </c>
      <c r="R4824" s="28" t="s">
        <v>47</v>
      </c>
      <c r="S4824" s="94" t="s">
        <v>45</v>
      </c>
      <c r="T4824" s="25" t="s">
        <v>45</v>
      </c>
      <c r="U4824" s="25" t="s">
        <v>45</v>
      </c>
      <c r="V4824" s="25" t="s">
        <v>45</v>
      </c>
      <c r="W4824" s="27" t="str">
        <f t="shared" si="977"/>
        <v>COMPLETO TIENE ÁREA Y LINDEROS</v>
      </c>
      <c r="X4824" s="25" t="s">
        <v>45</v>
      </c>
      <c r="Y4824" s="25" t="s">
        <v>45</v>
      </c>
      <c r="Z4824" s="25" t="s">
        <v>45</v>
      </c>
      <c r="AA4824" s="27" t="s">
        <v>46</v>
      </c>
      <c r="AB4824" s="27">
        <f t="shared" si="978"/>
        <v>65</v>
      </c>
      <c r="AC4824" s="27">
        <v>0</v>
      </c>
      <c r="AD4824" s="27">
        <f t="shared" si="979"/>
        <v>65</v>
      </c>
      <c r="AE4824" s="27" t="s">
        <v>47</v>
      </c>
      <c r="AF4824" s="118" t="s">
        <v>47</v>
      </c>
      <c r="AG4824" s="29"/>
      <c r="AH4824" s="20"/>
      <c r="AI4824" s="20"/>
      <c r="AJ4824" s="30"/>
      <c r="AK4824" s="2"/>
      <c r="AL4824" s="2"/>
      <c r="AM4824" s="2"/>
      <c r="AN4824" s="2"/>
      <c r="AO4824" s="2"/>
      <c r="AP4824" s="2"/>
      <c r="AQ4824" s="2"/>
    </row>
    <row r="4825" spans="1:43" s="17" customFormat="1" ht="76.5" hidden="1" x14ac:dyDescent="0.2">
      <c r="A4825" s="18" t="s">
        <v>79</v>
      </c>
      <c r="B4825" s="19" t="s">
        <v>48</v>
      </c>
      <c r="C4825" s="20"/>
      <c r="D4825" s="20"/>
      <c r="E4825" s="30"/>
      <c r="F4825" s="95" t="s">
        <v>40</v>
      </c>
      <c r="G4825" s="12" t="s">
        <v>14855</v>
      </c>
      <c r="H4825" s="27" t="s">
        <v>42</v>
      </c>
      <c r="I4825" s="23" t="s">
        <v>14856</v>
      </c>
      <c r="J4825" s="24" t="s">
        <v>44</v>
      </c>
      <c r="K4825" s="25" t="s">
        <v>45</v>
      </c>
      <c r="L4825" s="25" t="s">
        <v>45</v>
      </c>
      <c r="M4825" s="25" t="s">
        <v>46</v>
      </c>
      <c r="N4825" s="26" t="s">
        <v>46</v>
      </c>
      <c r="O4825" s="25">
        <v>0</v>
      </c>
      <c r="P4825" s="27">
        <v>117</v>
      </c>
      <c r="Q4825" s="27">
        <f t="shared" si="976"/>
        <v>1.17E-2</v>
      </c>
      <c r="R4825" s="28" t="s">
        <v>47</v>
      </c>
      <c r="S4825" s="94" t="s">
        <v>45</v>
      </c>
      <c r="T4825" s="25" t="s">
        <v>45</v>
      </c>
      <c r="U4825" s="25" t="s">
        <v>45</v>
      </c>
      <c r="V4825" s="25" t="s">
        <v>45</v>
      </c>
      <c r="W4825" s="27" t="str">
        <f t="shared" si="977"/>
        <v>COMPLETO TIENE ÁREA Y LINDEROS</v>
      </c>
      <c r="X4825" s="25" t="s">
        <v>45</v>
      </c>
      <c r="Y4825" s="25" t="s">
        <v>45</v>
      </c>
      <c r="Z4825" s="25" t="s">
        <v>45</v>
      </c>
      <c r="AA4825" s="27" t="s">
        <v>46</v>
      </c>
      <c r="AB4825" s="27">
        <f t="shared" si="978"/>
        <v>0</v>
      </c>
      <c r="AC4825" s="27">
        <v>0</v>
      </c>
      <c r="AD4825" s="27">
        <f t="shared" si="979"/>
        <v>0</v>
      </c>
      <c r="AE4825" s="27" t="s">
        <v>47</v>
      </c>
      <c r="AF4825" s="118" t="s">
        <v>47</v>
      </c>
      <c r="AG4825" s="29"/>
      <c r="AH4825" s="20"/>
      <c r="AI4825" s="20"/>
      <c r="AJ4825" s="30"/>
    </row>
    <row r="4826" spans="1:43" s="17" customFormat="1" ht="63.75" hidden="1" x14ac:dyDescent="0.2">
      <c r="A4826" s="18" t="s">
        <v>79</v>
      </c>
      <c r="B4826" s="19" t="s">
        <v>48</v>
      </c>
      <c r="C4826" s="20"/>
      <c r="D4826" s="20"/>
      <c r="E4826" s="30"/>
      <c r="F4826" s="95" t="s">
        <v>40</v>
      </c>
      <c r="G4826" s="12" t="s">
        <v>14857</v>
      </c>
      <c r="H4826" s="27" t="s">
        <v>42</v>
      </c>
      <c r="I4826" s="23" t="s">
        <v>14858</v>
      </c>
      <c r="J4826" s="24" t="s">
        <v>44</v>
      </c>
      <c r="K4826" s="25" t="s">
        <v>45</v>
      </c>
      <c r="L4826" s="25" t="s">
        <v>45</v>
      </c>
      <c r="M4826" s="25" t="s">
        <v>46</v>
      </c>
      <c r="N4826" s="26" t="s">
        <v>46</v>
      </c>
      <c r="O4826" s="25">
        <v>0</v>
      </c>
      <c r="P4826" s="27">
        <v>117</v>
      </c>
      <c r="Q4826" s="27">
        <f t="shared" si="976"/>
        <v>1.17E-2</v>
      </c>
      <c r="R4826" s="28" t="s">
        <v>47</v>
      </c>
      <c r="S4826" s="94" t="s">
        <v>45</v>
      </c>
      <c r="T4826" s="25" t="s">
        <v>45</v>
      </c>
      <c r="U4826" s="25" t="s">
        <v>45</v>
      </c>
      <c r="V4826" s="25" t="s">
        <v>45</v>
      </c>
      <c r="W4826" s="27" t="str">
        <f t="shared" si="977"/>
        <v>COMPLETO TIENE ÁREA Y LINDEROS</v>
      </c>
      <c r="X4826" s="25" t="s">
        <v>45</v>
      </c>
      <c r="Y4826" s="25" t="s">
        <v>45</v>
      </c>
      <c r="Z4826" s="25" t="s">
        <v>45</v>
      </c>
      <c r="AA4826" s="27" t="s">
        <v>46</v>
      </c>
      <c r="AB4826" s="27">
        <f t="shared" si="978"/>
        <v>0</v>
      </c>
      <c r="AC4826" s="27">
        <v>0</v>
      </c>
      <c r="AD4826" s="27">
        <f t="shared" si="979"/>
        <v>0</v>
      </c>
      <c r="AE4826" s="27" t="s">
        <v>47</v>
      </c>
      <c r="AF4826" s="118" t="s">
        <v>47</v>
      </c>
      <c r="AG4826" s="29"/>
      <c r="AH4826" s="20"/>
      <c r="AI4826" s="20"/>
      <c r="AJ4826" s="30"/>
    </row>
    <row r="4827" spans="1:43" s="17" customFormat="1" ht="63.75" hidden="1" x14ac:dyDescent="0.2">
      <c r="A4827" s="18" t="s">
        <v>79</v>
      </c>
      <c r="B4827" s="19" t="s">
        <v>48</v>
      </c>
      <c r="C4827" s="20"/>
      <c r="D4827" s="20"/>
      <c r="E4827" s="30"/>
      <c r="F4827" s="95" t="s">
        <v>40</v>
      </c>
      <c r="G4827" s="12" t="s">
        <v>14859</v>
      </c>
      <c r="H4827" s="27" t="s">
        <v>42</v>
      </c>
      <c r="I4827" s="23" t="s">
        <v>14860</v>
      </c>
      <c r="J4827" s="24" t="s">
        <v>44</v>
      </c>
      <c r="K4827" s="25" t="s">
        <v>45</v>
      </c>
      <c r="L4827" s="25" t="s">
        <v>45</v>
      </c>
      <c r="M4827" s="25" t="s">
        <v>46</v>
      </c>
      <c r="N4827" s="26" t="s">
        <v>46</v>
      </c>
      <c r="O4827" s="25">
        <v>0</v>
      </c>
      <c r="P4827" s="27">
        <v>117</v>
      </c>
      <c r="Q4827" s="27">
        <f t="shared" si="976"/>
        <v>1.17E-2</v>
      </c>
      <c r="R4827" s="28" t="s">
        <v>47</v>
      </c>
      <c r="S4827" s="94" t="s">
        <v>45</v>
      </c>
      <c r="T4827" s="25" t="s">
        <v>45</v>
      </c>
      <c r="U4827" s="25" t="s">
        <v>45</v>
      </c>
      <c r="V4827" s="25" t="s">
        <v>45</v>
      </c>
      <c r="W4827" s="27" t="str">
        <f t="shared" si="977"/>
        <v>COMPLETO TIENE ÁREA Y LINDEROS</v>
      </c>
      <c r="X4827" s="25" t="s">
        <v>45</v>
      </c>
      <c r="Y4827" s="25" t="s">
        <v>45</v>
      </c>
      <c r="Z4827" s="25" t="s">
        <v>45</v>
      </c>
      <c r="AA4827" s="27" t="s">
        <v>46</v>
      </c>
      <c r="AB4827" s="27">
        <f t="shared" si="978"/>
        <v>0</v>
      </c>
      <c r="AC4827" s="27">
        <v>0</v>
      </c>
      <c r="AD4827" s="27">
        <f t="shared" si="979"/>
        <v>0</v>
      </c>
      <c r="AE4827" s="27" t="s">
        <v>47</v>
      </c>
      <c r="AF4827" s="118" t="s">
        <v>47</v>
      </c>
      <c r="AG4827" s="29"/>
      <c r="AH4827" s="20"/>
      <c r="AI4827" s="20"/>
      <c r="AJ4827" s="30"/>
    </row>
    <row r="4828" spans="1:43" s="17" customFormat="1" ht="76.5" hidden="1" x14ac:dyDescent="0.2">
      <c r="A4828" s="18" t="s">
        <v>79</v>
      </c>
      <c r="B4828" s="19" t="s">
        <v>48</v>
      </c>
      <c r="C4828" s="20"/>
      <c r="D4828" s="20"/>
      <c r="E4828" s="30"/>
      <c r="F4828" s="95" t="s">
        <v>40</v>
      </c>
      <c r="G4828" s="12" t="s">
        <v>14861</v>
      </c>
      <c r="H4828" s="27" t="s">
        <v>42</v>
      </c>
      <c r="I4828" s="23" t="s">
        <v>14862</v>
      </c>
      <c r="J4828" s="24" t="s">
        <v>44</v>
      </c>
      <c r="K4828" s="25" t="s">
        <v>45</v>
      </c>
      <c r="L4828" s="25" t="s">
        <v>45</v>
      </c>
      <c r="M4828" s="25" t="s">
        <v>46</v>
      </c>
      <c r="N4828" s="26" t="s">
        <v>46</v>
      </c>
      <c r="O4828" s="25">
        <v>0</v>
      </c>
      <c r="P4828" s="27">
        <v>117</v>
      </c>
      <c r="Q4828" s="27">
        <f t="shared" si="976"/>
        <v>1.17E-2</v>
      </c>
      <c r="R4828" s="28" t="s">
        <v>47</v>
      </c>
      <c r="S4828" s="94" t="s">
        <v>45</v>
      </c>
      <c r="T4828" s="25" t="s">
        <v>45</v>
      </c>
      <c r="U4828" s="25" t="s">
        <v>45</v>
      </c>
      <c r="V4828" s="25" t="s">
        <v>45</v>
      </c>
      <c r="W4828" s="27" t="str">
        <f t="shared" si="977"/>
        <v>COMPLETO TIENE ÁREA Y LINDEROS</v>
      </c>
      <c r="X4828" s="25" t="s">
        <v>45</v>
      </c>
      <c r="Y4828" s="25" t="s">
        <v>45</v>
      </c>
      <c r="Z4828" s="25" t="s">
        <v>45</v>
      </c>
      <c r="AA4828" s="27" t="s">
        <v>46</v>
      </c>
      <c r="AB4828" s="27">
        <f t="shared" si="978"/>
        <v>0</v>
      </c>
      <c r="AC4828" s="27">
        <v>0</v>
      </c>
      <c r="AD4828" s="27">
        <f t="shared" si="979"/>
        <v>0</v>
      </c>
      <c r="AE4828" s="27" t="s">
        <v>47</v>
      </c>
      <c r="AF4828" s="118" t="s">
        <v>47</v>
      </c>
      <c r="AG4828" s="29"/>
      <c r="AH4828" s="20"/>
      <c r="AI4828" s="20"/>
      <c r="AJ4828" s="30"/>
      <c r="AK4828" s="2"/>
      <c r="AL4828" s="2"/>
      <c r="AM4828" s="2"/>
      <c r="AN4828" s="2"/>
      <c r="AO4828" s="2"/>
      <c r="AP4828" s="2"/>
      <c r="AQ4828" s="2"/>
    </row>
    <row r="4829" spans="1:43" s="17" customFormat="1" ht="63.75" hidden="1" x14ac:dyDescent="0.2">
      <c r="A4829" s="18" t="s">
        <v>79</v>
      </c>
      <c r="B4829" s="19" t="s">
        <v>48</v>
      </c>
      <c r="C4829" s="20"/>
      <c r="D4829" s="20"/>
      <c r="E4829" s="30"/>
      <c r="F4829" s="95" t="s">
        <v>40</v>
      </c>
      <c r="G4829" s="12" t="s">
        <v>14863</v>
      </c>
      <c r="H4829" s="27" t="s">
        <v>42</v>
      </c>
      <c r="I4829" s="23" t="s">
        <v>14864</v>
      </c>
      <c r="J4829" s="24" t="s">
        <v>44</v>
      </c>
      <c r="K4829" s="25" t="s">
        <v>45</v>
      </c>
      <c r="L4829" s="25" t="s">
        <v>45</v>
      </c>
      <c r="M4829" s="25" t="s">
        <v>46</v>
      </c>
      <c r="N4829" s="26" t="s">
        <v>46</v>
      </c>
      <c r="O4829" s="25">
        <v>0</v>
      </c>
      <c r="P4829" s="27">
        <v>117</v>
      </c>
      <c r="Q4829" s="27">
        <f t="shared" si="976"/>
        <v>1.17E-2</v>
      </c>
      <c r="R4829" s="28" t="s">
        <v>47</v>
      </c>
      <c r="S4829" s="94" t="s">
        <v>45</v>
      </c>
      <c r="T4829" s="25" t="s">
        <v>45</v>
      </c>
      <c r="U4829" s="25" t="s">
        <v>45</v>
      </c>
      <c r="V4829" s="25" t="s">
        <v>45</v>
      </c>
      <c r="W4829" s="27" t="str">
        <f t="shared" si="977"/>
        <v>COMPLETO TIENE ÁREA Y LINDEROS</v>
      </c>
      <c r="X4829" s="25" t="s">
        <v>45</v>
      </c>
      <c r="Y4829" s="25" t="s">
        <v>45</v>
      </c>
      <c r="Z4829" s="25" t="s">
        <v>45</v>
      </c>
      <c r="AA4829" s="27" t="s">
        <v>46</v>
      </c>
      <c r="AB4829" s="27">
        <f t="shared" si="978"/>
        <v>0</v>
      </c>
      <c r="AC4829" s="27">
        <v>0</v>
      </c>
      <c r="AD4829" s="27">
        <f t="shared" si="979"/>
        <v>0</v>
      </c>
      <c r="AE4829" s="27" t="s">
        <v>47</v>
      </c>
      <c r="AF4829" s="118" t="s">
        <v>47</v>
      </c>
      <c r="AG4829" s="29"/>
      <c r="AH4829" s="20"/>
      <c r="AI4829" s="20"/>
      <c r="AJ4829" s="30"/>
    </row>
    <row r="4830" spans="1:43" s="17" customFormat="1" ht="76.5" hidden="1" x14ac:dyDescent="0.2">
      <c r="A4830" s="18" t="s">
        <v>79</v>
      </c>
      <c r="B4830" s="19" t="s">
        <v>48</v>
      </c>
      <c r="C4830" s="20"/>
      <c r="D4830" s="20"/>
      <c r="E4830" s="30"/>
      <c r="F4830" s="95" t="s">
        <v>40</v>
      </c>
      <c r="G4830" s="12" t="s">
        <v>14865</v>
      </c>
      <c r="H4830" s="27" t="s">
        <v>42</v>
      </c>
      <c r="I4830" s="23" t="s">
        <v>14866</v>
      </c>
      <c r="J4830" s="24" t="s">
        <v>44</v>
      </c>
      <c r="K4830" s="25" t="s">
        <v>45</v>
      </c>
      <c r="L4830" s="25" t="s">
        <v>45</v>
      </c>
      <c r="M4830" s="25" t="s">
        <v>46</v>
      </c>
      <c r="N4830" s="26" t="s">
        <v>46</v>
      </c>
      <c r="O4830" s="25">
        <v>0</v>
      </c>
      <c r="P4830" s="27">
        <v>117</v>
      </c>
      <c r="Q4830" s="27">
        <f t="shared" si="976"/>
        <v>1.17E-2</v>
      </c>
      <c r="R4830" s="28" t="s">
        <v>47</v>
      </c>
      <c r="S4830" s="94" t="s">
        <v>45</v>
      </c>
      <c r="T4830" s="25" t="s">
        <v>45</v>
      </c>
      <c r="U4830" s="25" t="s">
        <v>45</v>
      </c>
      <c r="V4830" s="25" t="s">
        <v>45</v>
      </c>
      <c r="W4830" s="27" t="str">
        <f t="shared" si="977"/>
        <v>COMPLETO TIENE ÁREA Y LINDEROS</v>
      </c>
      <c r="X4830" s="25" t="s">
        <v>45</v>
      </c>
      <c r="Y4830" s="25" t="s">
        <v>45</v>
      </c>
      <c r="Z4830" s="25" t="s">
        <v>45</v>
      </c>
      <c r="AA4830" s="27" t="s">
        <v>46</v>
      </c>
      <c r="AB4830" s="27">
        <f t="shared" si="978"/>
        <v>0</v>
      </c>
      <c r="AC4830" s="27">
        <v>0</v>
      </c>
      <c r="AD4830" s="27">
        <f t="shared" si="979"/>
        <v>0</v>
      </c>
      <c r="AE4830" s="27" t="s">
        <v>47</v>
      </c>
      <c r="AF4830" s="118" t="s">
        <v>47</v>
      </c>
      <c r="AG4830" s="29"/>
      <c r="AH4830" s="20"/>
      <c r="AI4830" s="20"/>
      <c r="AJ4830" s="30"/>
    </row>
    <row r="4831" spans="1:43" s="17" customFormat="1" ht="76.5" hidden="1" x14ac:dyDescent="0.2">
      <c r="A4831" s="18" t="s">
        <v>79</v>
      </c>
      <c r="B4831" s="19" t="s">
        <v>48</v>
      </c>
      <c r="C4831" s="20"/>
      <c r="D4831" s="20"/>
      <c r="E4831" s="30"/>
      <c r="F4831" s="95" t="s">
        <v>40</v>
      </c>
      <c r="G4831" s="12" t="s">
        <v>14867</v>
      </c>
      <c r="H4831" s="27" t="s">
        <v>42</v>
      </c>
      <c r="I4831" s="23" t="s">
        <v>14868</v>
      </c>
      <c r="J4831" s="24" t="s">
        <v>44</v>
      </c>
      <c r="K4831" s="25" t="s">
        <v>45</v>
      </c>
      <c r="L4831" s="25" t="s">
        <v>45</v>
      </c>
      <c r="M4831" s="25" t="s">
        <v>46</v>
      </c>
      <c r="N4831" s="26" t="s">
        <v>46</v>
      </c>
      <c r="O4831" s="25">
        <v>0</v>
      </c>
      <c r="P4831" s="27">
        <v>117</v>
      </c>
      <c r="Q4831" s="27">
        <f t="shared" si="976"/>
        <v>1.17E-2</v>
      </c>
      <c r="R4831" s="28" t="s">
        <v>47</v>
      </c>
      <c r="S4831" s="94" t="s">
        <v>45</v>
      </c>
      <c r="T4831" s="25" t="s">
        <v>45</v>
      </c>
      <c r="U4831" s="25" t="s">
        <v>45</v>
      </c>
      <c r="V4831" s="25" t="s">
        <v>45</v>
      </c>
      <c r="W4831" s="27" t="str">
        <f t="shared" ref="W4831:W4862" si="980">J4831</f>
        <v>COMPLETO TIENE ÁREA Y LINDEROS</v>
      </c>
      <c r="X4831" s="25" t="s">
        <v>45</v>
      </c>
      <c r="Y4831" s="25" t="s">
        <v>45</v>
      </c>
      <c r="Z4831" s="25" t="s">
        <v>45</v>
      </c>
      <c r="AA4831" s="27" t="s">
        <v>46</v>
      </c>
      <c r="AB4831" s="27">
        <f t="shared" ref="AB4831:AB4862" si="981">O4831</f>
        <v>0</v>
      </c>
      <c r="AC4831" s="27">
        <v>0</v>
      </c>
      <c r="AD4831" s="27">
        <f t="shared" ref="AD4831:AD4862" si="982">+AB4831+(AC4831/10000)</f>
        <v>0</v>
      </c>
      <c r="AE4831" s="27" t="s">
        <v>47</v>
      </c>
      <c r="AF4831" s="118" t="s">
        <v>47</v>
      </c>
      <c r="AG4831" s="29"/>
      <c r="AH4831" s="20"/>
      <c r="AI4831" s="20"/>
      <c r="AJ4831" s="30"/>
    </row>
    <row r="4832" spans="1:43" s="17" customFormat="1" ht="63.75" hidden="1" x14ac:dyDescent="0.2">
      <c r="A4832" s="18" t="s">
        <v>79</v>
      </c>
      <c r="B4832" s="19" t="s">
        <v>48</v>
      </c>
      <c r="C4832" s="20"/>
      <c r="D4832" s="20"/>
      <c r="E4832" s="30"/>
      <c r="F4832" s="95" t="s">
        <v>40</v>
      </c>
      <c r="G4832" s="12" t="s">
        <v>14869</v>
      </c>
      <c r="H4832" s="27" t="s">
        <v>42</v>
      </c>
      <c r="I4832" s="23" t="s">
        <v>14870</v>
      </c>
      <c r="J4832" s="24" t="s">
        <v>44</v>
      </c>
      <c r="K4832" s="25" t="s">
        <v>45</v>
      </c>
      <c r="L4832" s="25" t="s">
        <v>45</v>
      </c>
      <c r="M4832" s="25" t="s">
        <v>46</v>
      </c>
      <c r="N4832" s="26" t="s">
        <v>46</v>
      </c>
      <c r="O4832" s="25">
        <v>0</v>
      </c>
      <c r="P4832" s="27">
        <v>117</v>
      </c>
      <c r="Q4832" s="27">
        <f t="shared" si="976"/>
        <v>1.17E-2</v>
      </c>
      <c r="R4832" s="28" t="s">
        <v>47</v>
      </c>
      <c r="S4832" s="94" t="s">
        <v>45</v>
      </c>
      <c r="T4832" s="25" t="s">
        <v>45</v>
      </c>
      <c r="U4832" s="25" t="s">
        <v>45</v>
      </c>
      <c r="V4832" s="25" t="s">
        <v>45</v>
      </c>
      <c r="W4832" s="27" t="str">
        <f t="shared" si="980"/>
        <v>COMPLETO TIENE ÁREA Y LINDEROS</v>
      </c>
      <c r="X4832" s="25" t="s">
        <v>45</v>
      </c>
      <c r="Y4832" s="25" t="s">
        <v>45</v>
      </c>
      <c r="Z4832" s="25" t="s">
        <v>45</v>
      </c>
      <c r="AA4832" s="27" t="s">
        <v>46</v>
      </c>
      <c r="AB4832" s="27">
        <f t="shared" si="981"/>
        <v>0</v>
      </c>
      <c r="AC4832" s="27">
        <v>0</v>
      </c>
      <c r="AD4832" s="27">
        <f t="shared" si="982"/>
        <v>0</v>
      </c>
      <c r="AE4832" s="27" t="s">
        <v>47</v>
      </c>
      <c r="AF4832" s="118" t="s">
        <v>47</v>
      </c>
      <c r="AG4832" s="29"/>
      <c r="AH4832" s="20"/>
      <c r="AI4832" s="20"/>
      <c r="AJ4832" s="30"/>
    </row>
    <row r="4833" spans="1:43" s="17" customFormat="1" ht="63.75" hidden="1" x14ac:dyDescent="0.2">
      <c r="A4833" s="18" t="s">
        <v>79</v>
      </c>
      <c r="B4833" s="19" t="s">
        <v>48</v>
      </c>
      <c r="C4833" s="20"/>
      <c r="D4833" s="20"/>
      <c r="E4833" s="30"/>
      <c r="F4833" s="95" t="s">
        <v>40</v>
      </c>
      <c r="G4833" s="12" t="s">
        <v>14871</v>
      </c>
      <c r="H4833" s="27" t="s">
        <v>42</v>
      </c>
      <c r="I4833" s="23" t="s">
        <v>14872</v>
      </c>
      <c r="J4833" s="24" t="s">
        <v>44</v>
      </c>
      <c r="K4833" s="25" t="s">
        <v>45</v>
      </c>
      <c r="L4833" s="25" t="s">
        <v>45</v>
      </c>
      <c r="M4833" s="25" t="s">
        <v>46</v>
      </c>
      <c r="N4833" s="26" t="s">
        <v>46</v>
      </c>
      <c r="O4833" s="25">
        <v>0</v>
      </c>
      <c r="P4833" s="27">
        <v>117</v>
      </c>
      <c r="Q4833" s="27">
        <f t="shared" si="976"/>
        <v>1.17E-2</v>
      </c>
      <c r="R4833" s="28" t="s">
        <v>47</v>
      </c>
      <c r="S4833" s="94" t="s">
        <v>45</v>
      </c>
      <c r="T4833" s="25" t="s">
        <v>45</v>
      </c>
      <c r="U4833" s="25" t="s">
        <v>45</v>
      </c>
      <c r="V4833" s="25" t="s">
        <v>45</v>
      </c>
      <c r="W4833" s="27" t="str">
        <f t="shared" si="980"/>
        <v>COMPLETO TIENE ÁREA Y LINDEROS</v>
      </c>
      <c r="X4833" s="25" t="s">
        <v>45</v>
      </c>
      <c r="Y4833" s="25" t="s">
        <v>45</v>
      </c>
      <c r="Z4833" s="25" t="s">
        <v>45</v>
      </c>
      <c r="AA4833" s="27" t="s">
        <v>46</v>
      </c>
      <c r="AB4833" s="27">
        <f t="shared" si="981"/>
        <v>0</v>
      </c>
      <c r="AC4833" s="27">
        <v>0</v>
      </c>
      <c r="AD4833" s="27">
        <f t="shared" si="982"/>
        <v>0</v>
      </c>
      <c r="AE4833" s="27" t="s">
        <v>47</v>
      </c>
      <c r="AF4833" s="118" t="s">
        <v>47</v>
      </c>
      <c r="AG4833" s="29"/>
      <c r="AH4833" s="20"/>
      <c r="AI4833" s="20"/>
      <c r="AJ4833" s="30"/>
    </row>
    <row r="4834" spans="1:43" s="17" customFormat="1" ht="63.75" hidden="1" x14ac:dyDescent="0.2">
      <c r="A4834" s="18" t="s">
        <v>79</v>
      </c>
      <c r="B4834" s="19" t="s">
        <v>48</v>
      </c>
      <c r="C4834" s="20"/>
      <c r="D4834" s="20"/>
      <c r="E4834" s="30"/>
      <c r="F4834" s="95" t="s">
        <v>40</v>
      </c>
      <c r="G4834" s="12" t="s">
        <v>14873</v>
      </c>
      <c r="H4834" s="27" t="s">
        <v>42</v>
      </c>
      <c r="I4834" s="23" t="s">
        <v>14874</v>
      </c>
      <c r="J4834" s="24" t="s">
        <v>44</v>
      </c>
      <c r="K4834" s="25" t="s">
        <v>45</v>
      </c>
      <c r="L4834" s="25" t="s">
        <v>45</v>
      </c>
      <c r="M4834" s="25" t="s">
        <v>46</v>
      </c>
      <c r="N4834" s="26" t="s">
        <v>46</v>
      </c>
      <c r="O4834" s="25">
        <v>0</v>
      </c>
      <c r="P4834" s="27">
        <v>117</v>
      </c>
      <c r="Q4834" s="27">
        <f t="shared" si="976"/>
        <v>1.17E-2</v>
      </c>
      <c r="R4834" s="28" t="s">
        <v>47</v>
      </c>
      <c r="S4834" s="94" t="s">
        <v>45</v>
      </c>
      <c r="T4834" s="25" t="s">
        <v>45</v>
      </c>
      <c r="U4834" s="25" t="s">
        <v>45</v>
      </c>
      <c r="V4834" s="25" t="s">
        <v>45</v>
      </c>
      <c r="W4834" s="27" t="str">
        <f t="shared" si="980"/>
        <v>COMPLETO TIENE ÁREA Y LINDEROS</v>
      </c>
      <c r="X4834" s="25" t="s">
        <v>45</v>
      </c>
      <c r="Y4834" s="25" t="s">
        <v>45</v>
      </c>
      <c r="Z4834" s="25" t="s">
        <v>45</v>
      </c>
      <c r="AA4834" s="27" t="s">
        <v>46</v>
      </c>
      <c r="AB4834" s="27">
        <f t="shared" si="981"/>
        <v>0</v>
      </c>
      <c r="AC4834" s="27">
        <v>0</v>
      </c>
      <c r="AD4834" s="27">
        <f t="shared" si="982"/>
        <v>0</v>
      </c>
      <c r="AE4834" s="27" t="s">
        <v>47</v>
      </c>
      <c r="AF4834" s="118" t="s">
        <v>47</v>
      </c>
      <c r="AG4834" s="29"/>
      <c r="AH4834" s="20"/>
      <c r="AI4834" s="20"/>
      <c r="AJ4834" s="30"/>
      <c r="AK4834" s="2"/>
      <c r="AL4834" s="2"/>
      <c r="AM4834" s="2"/>
      <c r="AN4834" s="2"/>
      <c r="AO4834" s="2"/>
      <c r="AP4834" s="2"/>
      <c r="AQ4834" s="2"/>
    </row>
    <row r="4835" spans="1:43" s="17" customFormat="1" ht="76.5" hidden="1" x14ac:dyDescent="0.2">
      <c r="A4835" s="18" t="s">
        <v>79</v>
      </c>
      <c r="B4835" s="19" t="s">
        <v>48</v>
      </c>
      <c r="C4835" s="20"/>
      <c r="D4835" s="20"/>
      <c r="E4835" s="30"/>
      <c r="F4835" s="95" t="s">
        <v>40</v>
      </c>
      <c r="G4835" s="12" t="s">
        <v>14875</v>
      </c>
      <c r="H4835" s="27" t="s">
        <v>42</v>
      </c>
      <c r="I4835" s="23" t="s">
        <v>14876</v>
      </c>
      <c r="J4835" s="24" t="s">
        <v>44</v>
      </c>
      <c r="K4835" s="25" t="s">
        <v>45</v>
      </c>
      <c r="L4835" s="25" t="s">
        <v>45</v>
      </c>
      <c r="M4835" s="25" t="s">
        <v>46</v>
      </c>
      <c r="N4835" s="26" t="s">
        <v>46</v>
      </c>
      <c r="O4835" s="25">
        <v>0</v>
      </c>
      <c r="P4835" s="27">
        <v>117</v>
      </c>
      <c r="Q4835" s="27">
        <f t="shared" si="976"/>
        <v>1.17E-2</v>
      </c>
      <c r="R4835" s="28" t="s">
        <v>47</v>
      </c>
      <c r="S4835" s="94" t="s">
        <v>45</v>
      </c>
      <c r="T4835" s="25" t="s">
        <v>45</v>
      </c>
      <c r="U4835" s="25" t="s">
        <v>45</v>
      </c>
      <c r="V4835" s="25" t="s">
        <v>45</v>
      </c>
      <c r="W4835" s="27" t="str">
        <f t="shared" si="980"/>
        <v>COMPLETO TIENE ÁREA Y LINDEROS</v>
      </c>
      <c r="X4835" s="25" t="s">
        <v>45</v>
      </c>
      <c r="Y4835" s="25" t="s">
        <v>45</v>
      </c>
      <c r="Z4835" s="25" t="s">
        <v>45</v>
      </c>
      <c r="AA4835" s="27" t="s">
        <v>46</v>
      </c>
      <c r="AB4835" s="27">
        <f t="shared" si="981"/>
        <v>0</v>
      </c>
      <c r="AC4835" s="27">
        <v>0</v>
      </c>
      <c r="AD4835" s="27">
        <f t="shared" si="982"/>
        <v>0</v>
      </c>
      <c r="AE4835" s="27" t="s">
        <v>47</v>
      </c>
      <c r="AF4835" s="118" t="s">
        <v>47</v>
      </c>
      <c r="AG4835" s="29"/>
      <c r="AH4835" s="20"/>
      <c r="AI4835" s="20"/>
      <c r="AJ4835" s="30"/>
    </row>
    <row r="4836" spans="1:43" s="17" customFormat="1" ht="63.75" hidden="1" x14ac:dyDescent="0.2">
      <c r="A4836" s="18" t="s">
        <v>79</v>
      </c>
      <c r="B4836" s="19" t="s">
        <v>48</v>
      </c>
      <c r="C4836" s="20"/>
      <c r="D4836" s="20"/>
      <c r="E4836" s="22"/>
      <c r="F4836" s="95" t="s">
        <v>40</v>
      </c>
      <c r="G4836" s="12" t="s">
        <v>14877</v>
      </c>
      <c r="H4836" s="27" t="s">
        <v>42</v>
      </c>
      <c r="I4836" s="23" t="s">
        <v>14878</v>
      </c>
      <c r="J4836" s="24" t="s">
        <v>44</v>
      </c>
      <c r="K4836" s="25" t="s">
        <v>45</v>
      </c>
      <c r="L4836" s="25" t="s">
        <v>45</v>
      </c>
      <c r="M4836" s="25" t="s">
        <v>46</v>
      </c>
      <c r="N4836" s="26" t="s">
        <v>46</v>
      </c>
      <c r="O4836" s="25">
        <v>0</v>
      </c>
      <c r="P4836" s="27">
        <v>117</v>
      </c>
      <c r="Q4836" s="27">
        <f t="shared" si="976"/>
        <v>1.17E-2</v>
      </c>
      <c r="R4836" s="28" t="s">
        <v>47</v>
      </c>
      <c r="S4836" s="94" t="s">
        <v>45</v>
      </c>
      <c r="T4836" s="25" t="s">
        <v>45</v>
      </c>
      <c r="U4836" s="25" t="s">
        <v>45</v>
      </c>
      <c r="V4836" s="25" t="s">
        <v>45</v>
      </c>
      <c r="W4836" s="27" t="str">
        <f t="shared" si="980"/>
        <v>COMPLETO TIENE ÁREA Y LINDEROS</v>
      </c>
      <c r="X4836" s="25" t="s">
        <v>45</v>
      </c>
      <c r="Y4836" s="25" t="s">
        <v>45</v>
      </c>
      <c r="Z4836" s="25" t="s">
        <v>45</v>
      </c>
      <c r="AA4836" s="27" t="s">
        <v>46</v>
      </c>
      <c r="AB4836" s="27">
        <f t="shared" si="981"/>
        <v>0</v>
      </c>
      <c r="AC4836" s="27">
        <v>0</v>
      </c>
      <c r="AD4836" s="27">
        <f t="shared" si="982"/>
        <v>0</v>
      </c>
      <c r="AE4836" s="27" t="s">
        <v>47</v>
      </c>
      <c r="AF4836" s="118" t="s">
        <v>47</v>
      </c>
      <c r="AG4836" s="29"/>
      <c r="AH4836" s="20"/>
      <c r="AI4836" s="20"/>
      <c r="AJ4836" s="30"/>
    </row>
    <row r="4837" spans="1:43" s="17" customFormat="1" ht="63.75" hidden="1" x14ac:dyDescent="0.2">
      <c r="A4837" s="18" t="s">
        <v>79</v>
      </c>
      <c r="B4837" s="19" t="s">
        <v>48</v>
      </c>
      <c r="C4837" s="20"/>
      <c r="D4837" s="20"/>
      <c r="E4837" s="30"/>
      <c r="F4837" s="95" t="s">
        <v>40</v>
      </c>
      <c r="G4837" s="12" t="s">
        <v>14879</v>
      </c>
      <c r="H4837" s="27" t="s">
        <v>42</v>
      </c>
      <c r="I4837" s="23" t="s">
        <v>14880</v>
      </c>
      <c r="J4837" s="24" t="s">
        <v>44</v>
      </c>
      <c r="K4837" s="25" t="s">
        <v>45</v>
      </c>
      <c r="L4837" s="25" t="s">
        <v>45</v>
      </c>
      <c r="M4837" s="25" t="s">
        <v>46</v>
      </c>
      <c r="N4837" s="26" t="s">
        <v>46</v>
      </c>
      <c r="O4837" s="25">
        <v>0</v>
      </c>
      <c r="P4837" s="27">
        <v>117</v>
      </c>
      <c r="Q4837" s="27">
        <f t="shared" si="976"/>
        <v>1.17E-2</v>
      </c>
      <c r="R4837" s="28" t="s">
        <v>47</v>
      </c>
      <c r="S4837" s="94" t="s">
        <v>45</v>
      </c>
      <c r="T4837" s="25" t="s">
        <v>45</v>
      </c>
      <c r="U4837" s="25" t="s">
        <v>45</v>
      </c>
      <c r="V4837" s="25" t="s">
        <v>45</v>
      </c>
      <c r="W4837" s="27" t="str">
        <f t="shared" si="980"/>
        <v>COMPLETO TIENE ÁREA Y LINDEROS</v>
      </c>
      <c r="X4837" s="25" t="s">
        <v>45</v>
      </c>
      <c r="Y4837" s="25" t="s">
        <v>45</v>
      </c>
      <c r="Z4837" s="25" t="s">
        <v>45</v>
      </c>
      <c r="AA4837" s="27" t="s">
        <v>46</v>
      </c>
      <c r="AB4837" s="27">
        <f t="shared" si="981"/>
        <v>0</v>
      </c>
      <c r="AC4837" s="27">
        <v>0</v>
      </c>
      <c r="AD4837" s="27">
        <f t="shared" si="982"/>
        <v>0</v>
      </c>
      <c r="AE4837" s="27" t="s">
        <v>47</v>
      </c>
      <c r="AF4837" s="118" t="s">
        <v>47</v>
      </c>
      <c r="AG4837" s="29"/>
      <c r="AH4837" s="20"/>
      <c r="AI4837" s="20"/>
      <c r="AJ4837" s="30"/>
    </row>
    <row r="4838" spans="1:43" s="17" customFormat="1" ht="63.75" hidden="1" x14ac:dyDescent="0.2">
      <c r="A4838" s="18" t="s">
        <v>79</v>
      </c>
      <c r="B4838" s="19" t="s">
        <v>48</v>
      </c>
      <c r="C4838" s="20"/>
      <c r="D4838" s="20"/>
      <c r="E4838" s="30"/>
      <c r="F4838" s="95" t="s">
        <v>40</v>
      </c>
      <c r="G4838" s="12" t="s">
        <v>14881</v>
      </c>
      <c r="H4838" s="27" t="s">
        <v>42</v>
      </c>
      <c r="I4838" s="23" t="s">
        <v>14882</v>
      </c>
      <c r="J4838" s="24" t="s">
        <v>44</v>
      </c>
      <c r="K4838" s="25" t="s">
        <v>45</v>
      </c>
      <c r="L4838" s="25" t="s">
        <v>45</v>
      </c>
      <c r="M4838" s="25" t="s">
        <v>46</v>
      </c>
      <c r="N4838" s="26" t="s">
        <v>46</v>
      </c>
      <c r="O4838" s="25">
        <v>0</v>
      </c>
      <c r="P4838" s="27">
        <v>117</v>
      </c>
      <c r="Q4838" s="27">
        <f t="shared" si="976"/>
        <v>1.17E-2</v>
      </c>
      <c r="R4838" s="28" t="s">
        <v>47</v>
      </c>
      <c r="S4838" s="94" t="s">
        <v>45</v>
      </c>
      <c r="T4838" s="25" t="s">
        <v>45</v>
      </c>
      <c r="U4838" s="25" t="s">
        <v>45</v>
      </c>
      <c r="V4838" s="25" t="s">
        <v>45</v>
      </c>
      <c r="W4838" s="27" t="str">
        <f t="shared" si="980"/>
        <v>COMPLETO TIENE ÁREA Y LINDEROS</v>
      </c>
      <c r="X4838" s="25" t="s">
        <v>45</v>
      </c>
      <c r="Y4838" s="25" t="s">
        <v>45</v>
      </c>
      <c r="Z4838" s="25" t="s">
        <v>45</v>
      </c>
      <c r="AA4838" s="27" t="s">
        <v>46</v>
      </c>
      <c r="AB4838" s="27">
        <f t="shared" si="981"/>
        <v>0</v>
      </c>
      <c r="AC4838" s="27">
        <v>0</v>
      </c>
      <c r="AD4838" s="27">
        <f t="shared" si="982"/>
        <v>0</v>
      </c>
      <c r="AE4838" s="27" t="s">
        <v>47</v>
      </c>
      <c r="AF4838" s="118" t="s">
        <v>47</v>
      </c>
      <c r="AG4838" s="29"/>
      <c r="AH4838" s="20"/>
      <c r="AI4838" s="20"/>
      <c r="AJ4838" s="30"/>
    </row>
    <row r="4839" spans="1:43" s="17" customFormat="1" ht="63.75" hidden="1" x14ac:dyDescent="0.2">
      <c r="A4839" s="18" t="s">
        <v>79</v>
      </c>
      <c r="B4839" s="19" t="s">
        <v>48</v>
      </c>
      <c r="C4839" s="20"/>
      <c r="D4839" s="20"/>
      <c r="E4839" s="30"/>
      <c r="F4839" s="95" t="s">
        <v>40</v>
      </c>
      <c r="G4839" s="12" t="s">
        <v>14883</v>
      </c>
      <c r="H4839" s="27" t="s">
        <v>42</v>
      </c>
      <c r="I4839" s="23" t="s">
        <v>14884</v>
      </c>
      <c r="J4839" s="24" t="s">
        <v>44</v>
      </c>
      <c r="K4839" s="25" t="s">
        <v>45</v>
      </c>
      <c r="L4839" s="25" t="s">
        <v>45</v>
      </c>
      <c r="M4839" s="25" t="s">
        <v>46</v>
      </c>
      <c r="N4839" s="26" t="s">
        <v>46</v>
      </c>
      <c r="O4839" s="25">
        <v>0</v>
      </c>
      <c r="P4839" s="27">
        <v>117</v>
      </c>
      <c r="Q4839" s="27">
        <f t="shared" si="976"/>
        <v>1.17E-2</v>
      </c>
      <c r="R4839" s="28" t="s">
        <v>47</v>
      </c>
      <c r="S4839" s="94" t="s">
        <v>45</v>
      </c>
      <c r="T4839" s="25" t="s">
        <v>45</v>
      </c>
      <c r="U4839" s="25" t="s">
        <v>45</v>
      </c>
      <c r="V4839" s="25" t="s">
        <v>45</v>
      </c>
      <c r="W4839" s="27" t="str">
        <f t="shared" si="980"/>
        <v>COMPLETO TIENE ÁREA Y LINDEROS</v>
      </c>
      <c r="X4839" s="25" t="s">
        <v>45</v>
      </c>
      <c r="Y4839" s="25" t="s">
        <v>45</v>
      </c>
      <c r="Z4839" s="25" t="s">
        <v>45</v>
      </c>
      <c r="AA4839" s="27" t="s">
        <v>46</v>
      </c>
      <c r="AB4839" s="27">
        <f t="shared" si="981"/>
        <v>0</v>
      </c>
      <c r="AC4839" s="27">
        <v>0</v>
      </c>
      <c r="AD4839" s="27">
        <f t="shared" si="982"/>
        <v>0</v>
      </c>
      <c r="AE4839" s="27" t="s">
        <v>47</v>
      </c>
      <c r="AF4839" s="118" t="s">
        <v>47</v>
      </c>
      <c r="AG4839" s="29"/>
      <c r="AH4839" s="20"/>
      <c r="AI4839" s="20"/>
      <c r="AJ4839" s="30"/>
    </row>
    <row r="4840" spans="1:43" s="17" customFormat="1" ht="63.75" hidden="1" x14ac:dyDescent="0.2">
      <c r="A4840" s="18" t="s">
        <v>79</v>
      </c>
      <c r="B4840" s="19" t="s">
        <v>48</v>
      </c>
      <c r="C4840" s="20"/>
      <c r="D4840" s="20"/>
      <c r="E4840" s="22"/>
      <c r="F4840" s="95" t="s">
        <v>40</v>
      </c>
      <c r="G4840" s="12" t="s">
        <v>14885</v>
      </c>
      <c r="H4840" s="27" t="s">
        <v>42</v>
      </c>
      <c r="I4840" s="23" t="s">
        <v>14886</v>
      </c>
      <c r="J4840" s="24" t="s">
        <v>44</v>
      </c>
      <c r="K4840" s="25" t="s">
        <v>45</v>
      </c>
      <c r="L4840" s="25" t="s">
        <v>45</v>
      </c>
      <c r="M4840" s="25" t="s">
        <v>46</v>
      </c>
      <c r="N4840" s="26" t="s">
        <v>46</v>
      </c>
      <c r="O4840" s="25">
        <v>0</v>
      </c>
      <c r="P4840" s="27">
        <v>117</v>
      </c>
      <c r="Q4840" s="27">
        <f t="shared" si="976"/>
        <v>1.17E-2</v>
      </c>
      <c r="R4840" s="28" t="s">
        <v>47</v>
      </c>
      <c r="S4840" s="94" t="s">
        <v>45</v>
      </c>
      <c r="T4840" s="25" t="s">
        <v>45</v>
      </c>
      <c r="U4840" s="25" t="s">
        <v>45</v>
      </c>
      <c r="V4840" s="25" t="s">
        <v>45</v>
      </c>
      <c r="W4840" s="27" t="str">
        <f t="shared" si="980"/>
        <v>COMPLETO TIENE ÁREA Y LINDEROS</v>
      </c>
      <c r="X4840" s="25" t="s">
        <v>45</v>
      </c>
      <c r="Y4840" s="25" t="s">
        <v>45</v>
      </c>
      <c r="Z4840" s="25" t="s">
        <v>45</v>
      </c>
      <c r="AA4840" s="27" t="s">
        <v>46</v>
      </c>
      <c r="AB4840" s="27">
        <f t="shared" si="981"/>
        <v>0</v>
      </c>
      <c r="AC4840" s="27">
        <v>0</v>
      </c>
      <c r="AD4840" s="27">
        <f t="shared" si="982"/>
        <v>0</v>
      </c>
      <c r="AE4840" s="27" t="s">
        <v>47</v>
      </c>
      <c r="AF4840" s="118" t="s">
        <v>47</v>
      </c>
      <c r="AG4840" s="29"/>
      <c r="AH4840" s="20"/>
      <c r="AI4840" s="20"/>
      <c r="AJ4840" s="30"/>
    </row>
    <row r="4841" spans="1:43" s="17" customFormat="1" ht="63.75" hidden="1" x14ac:dyDescent="0.2">
      <c r="A4841" s="18" t="s">
        <v>79</v>
      </c>
      <c r="B4841" s="19" t="s">
        <v>48</v>
      </c>
      <c r="C4841" s="20"/>
      <c r="D4841" s="20"/>
      <c r="E4841" s="30"/>
      <c r="F4841" s="95" t="s">
        <v>40</v>
      </c>
      <c r="G4841" s="12" t="s">
        <v>14887</v>
      </c>
      <c r="H4841" s="27" t="s">
        <v>42</v>
      </c>
      <c r="I4841" s="23" t="s">
        <v>14888</v>
      </c>
      <c r="J4841" s="24" t="s">
        <v>44</v>
      </c>
      <c r="K4841" s="25" t="s">
        <v>45</v>
      </c>
      <c r="L4841" s="25" t="s">
        <v>45</v>
      </c>
      <c r="M4841" s="25" t="s">
        <v>46</v>
      </c>
      <c r="N4841" s="26" t="s">
        <v>46</v>
      </c>
      <c r="O4841" s="25">
        <v>0</v>
      </c>
      <c r="P4841" s="27">
        <v>117</v>
      </c>
      <c r="Q4841" s="27">
        <f t="shared" si="976"/>
        <v>1.17E-2</v>
      </c>
      <c r="R4841" s="28" t="s">
        <v>47</v>
      </c>
      <c r="S4841" s="94" t="s">
        <v>45</v>
      </c>
      <c r="T4841" s="25" t="s">
        <v>45</v>
      </c>
      <c r="U4841" s="25" t="s">
        <v>45</v>
      </c>
      <c r="V4841" s="25" t="s">
        <v>45</v>
      </c>
      <c r="W4841" s="27" t="str">
        <f t="shared" si="980"/>
        <v>COMPLETO TIENE ÁREA Y LINDEROS</v>
      </c>
      <c r="X4841" s="25" t="s">
        <v>45</v>
      </c>
      <c r="Y4841" s="25" t="s">
        <v>45</v>
      </c>
      <c r="Z4841" s="25" t="s">
        <v>45</v>
      </c>
      <c r="AA4841" s="27" t="s">
        <v>46</v>
      </c>
      <c r="AB4841" s="27">
        <f t="shared" si="981"/>
        <v>0</v>
      </c>
      <c r="AC4841" s="27">
        <v>0</v>
      </c>
      <c r="AD4841" s="27">
        <f t="shared" si="982"/>
        <v>0</v>
      </c>
      <c r="AE4841" s="27" t="s">
        <v>47</v>
      </c>
      <c r="AF4841" s="118" t="s">
        <v>47</v>
      </c>
      <c r="AG4841" s="29"/>
      <c r="AH4841" s="20"/>
      <c r="AI4841" s="20"/>
      <c r="AJ4841" s="30"/>
      <c r="AK4841" s="2"/>
      <c r="AL4841" s="2"/>
      <c r="AM4841" s="2"/>
      <c r="AN4841" s="2"/>
      <c r="AO4841" s="2"/>
      <c r="AP4841" s="2"/>
      <c r="AQ4841" s="2"/>
    </row>
    <row r="4842" spans="1:43" s="17" customFormat="1" ht="76.5" hidden="1" x14ac:dyDescent="0.2">
      <c r="A4842" s="18" t="s">
        <v>79</v>
      </c>
      <c r="B4842" s="19" t="s">
        <v>48</v>
      </c>
      <c r="C4842" s="20"/>
      <c r="D4842" s="20"/>
      <c r="E4842" s="30"/>
      <c r="F4842" s="95" t="s">
        <v>40</v>
      </c>
      <c r="G4842" s="12" t="s">
        <v>14889</v>
      </c>
      <c r="H4842" s="27" t="s">
        <v>42</v>
      </c>
      <c r="I4842" s="23" t="s">
        <v>14890</v>
      </c>
      <c r="J4842" s="24" t="s">
        <v>44</v>
      </c>
      <c r="K4842" s="25" t="s">
        <v>45</v>
      </c>
      <c r="L4842" s="25" t="s">
        <v>45</v>
      </c>
      <c r="M4842" s="25" t="s">
        <v>46</v>
      </c>
      <c r="N4842" s="26" t="s">
        <v>46</v>
      </c>
      <c r="O4842" s="25">
        <v>0</v>
      </c>
      <c r="P4842" s="27">
        <v>117</v>
      </c>
      <c r="Q4842" s="27">
        <f t="shared" si="976"/>
        <v>1.17E-2</v>
      </c>
      <c r="R4842" s="28" t="s">
        <v>47</v>
      </c>
      <c r="S4842" s="94" t="s">
        <v>45</v>
      </c>
      <c r="T4842" s="25" t="s">
        <v>45</v>
      </c>
      <c r="U4842" s="25" t="s">
        <v>45</v>
      </c>
      <c r="V4842" s="25" t="s">
        <v>45</v>
      </c>
      <c r="W4842" s="27" t="str">
        <f t="shared" si="980"/>
        <v>COMPLETO TIENE ÁREA Y LINDEROS</v>
      </c>
      <c r="X4842" s="25" t="s">
        <v>45</v>
      </c>
      <c r="Y4842" s="25" t="s">
        <v>45</v>
      </c>
      <c r="Z4842" s="25" t="s">
        <v>45</v>
      </c>
      <c r="AA4842" s="27" t="s">
        <v>46</v>
      </c>
      <c r="AB4842" s="27">
        <f t="shared" si="981"/>
        <v>0</v>
      </c>
      <c r="AC4842" s="27">
        <v>0</v>
      </c>
      <c r="AD4842" s="27">
        <f t="shared" si="982"/>
        <v>0</v>
      </c>
      <c r="AE4842" s="27" t="s">
        <v>47</v>
      </c>
      <c r="AF4842" s="118" t="s">
        <v>47</v>
      </c>
      <c r="AG4842" s="29"/>
      <c r="AH4842" s="20"/>
      <c r="AI4842" s="20"/>
      <c r="AJ4842" s="30"/>
    </row>
    <row r="4843" spans="1:43" s="17" customFormat="1" ht="63.75" hidden="1" x14ac:dyDescent="0.2">
      <c r="A4843" s="18" t="s">
        <v>79</v>
      </c>
      <c r="B4843" s="19" t="s">
        <v>48</v>
      </c>
      <c r="C4843" s="20"/>
      <c r="D4843" s="20"/>
      <c r="E4843" s="30"/>
      <c r="F4843" s="95" t="s">
        <v>40</v>
      </c>
      <c r="G4843" s="12" t="s">
        <v>14891</v>
      </c>
      <c r="H4843" s="27" t="s">
        <v>42</v>
      </c>
      <c r="I4843" s="23" t="s">
        <v>14892</v>
      </c>
      <c r="J4843" s="24" t="s">
        <v>44</v>
      </c>
      <c r="K4843" s="25" t="s">
        <v>45</v>
      </c>
      <c r="L4843" s="25" t="s">
        <v>45</v>
      </c>
      <c r="M4843" s="25" t="s">
        <v>46</v>
      </c>
      <c r="N4843" s="26" t="s">
        <v>46</v>
      </c>
      <c r="O4843" s="25">
        <v>0</v>
      </c>
      <c r="P4843" s="27">
        <v>117</v>
      </c>
      <c r="Q4843" s="27">
        <f t="shared" si="976"/>
        <v>1.17E-2</v>
      </c>
      <c r="R4843" s="28" t="s">
        <v>47</v>
      </c>
      <c r="S4843" s="94" t="s">
        <v>45</v>
      </c>
      <c r="T4843" s="25" t="s">
        <v>45</v>
      </c>
      <c r="U4843" s="25" t="s">
        <v>45</v>
      </c>
      <c r="V4843" s="25" t="s">
        <v>45</v>
      </c>
      <c r="W4843" s="27" t="str">
        <f t="shared" si="980"/>
        <v>COMPLETO TIENE ÁREA Y LINDEROS</v>
      </c>
      <c r="X4843" s="25" t="s">
        <v>45</v>
      </c>
      <c r="Y4843" s="25" t="s">
        <v>45</v>
      </c>
      <c r="Z4843" s="25" t="s">
        <v>45</v>
      </c>
      <c r="AA4843" s="27" t="s">
        <v>46</v>
      </c>
      <c r="AB4843" s="27">
        <f t="shared" si="981"/>
        <v>0</v>
      </c>
      <c r="AC4843" s="27">
        <v>0</v>
      </c>
      <c r="AD4843" s="27">
        <f t="shared" si="982"/>
        <v>0</v>
      </c>
      <c r="AE4843" s="27" t="s">
        <v>47</v>
      </c>
      <c r="AF4843" s="118" t="s">
        <v>47</v>
      </c>
      <c r="AG4843" s="29"/>
      <c r="AH4843" s="20"/>
      <c r="AI4843" s="20"/>
      <c r="AJ4843" s="30"/>
      <c r="AK4843" s="2"/>
      <c r="AL4843" s="2"/>
      <c r="AM4843" s="2"/>
      <c r="AN4843" s="2"/>
      <c r="AO4843" s="2"/>
      <c r="AP4843" s="2"/>
      <c r="AQ4843" s="2"/>
    </row>
    <row r="4844" spans="1:43" s="17" customFormat="1" ht="63.75" hidden="1" x14ac:dyDescent="0.2">
      <c r="A4844" s="18" t="s">
        <v>79</v>
      </c>
      <c r="B4844" s="19" t="s">
        <v>48</v>
      </c>
      <c r="C4844" s="20"/>
      <c r="D4844" s="20"/>
      <c r="E4844" s="30"/>
      <c r="F4844" s="95" t="s">
        <v>40</v>
      </c>
      <c r="G4844" s="12" t="s">
        <v>14893</v>
      </c>
      <c r="H4844" s="27" t="s">
        <v>42</v>
      </c>
      <c r="I4844" s="23" t="s">
        <v>14894</v>
      </c>
      <c r="J4844" s="24" t="s">
        <v>44</v>
      </c>
      <c r="K4844" s="25" t="s">
        <v>45</v>
      </c>
      <c r="L4844" s="25" t="s">
        <v>45</v>
      </c>
      <c r="M4844" s="25" t="s">
        <v>46</v>
      </c>
      <c r="N4844" s="26" t="s">
        <v>46</v>
      </c>
      <c r="O4844" s="25">
        <v>0</v>
      </c>
      <c r="P4844" s="27">
        <v>117</v>
      </c>
      <c r="Q4844" s="27">
        <f t="shared" si="976"/>
        <v>1.17E-2</v>
      </c>
      <c r="R4844" s="28" t="s">
        <v>47</v>
      </c>
      <c r="S4844" s="94" t="s">
        <v>45</v>
      </c>
      <c r="T4844" s="25" t="s">
        <v>45</v>
      </c>
      <c r="U4844" s="25" t="s">
        <v>45</v>
      </c>
      <c r="V4844" s="25" t="s">
        <v>45</v>
      </c>
      <c r="W4844" s="27" t="str">
        <f t="shared" si="980"/>
        <v>COMPLETO TIENE ÁREA Y LINDEROS</v>
      </c>
      <c r="X4844" s="25" t="s">
        <v>45</v>
      </c>
      <c r="Y4844" s="25" t="s">
        <v>45</v>
      </c>
      <c r="Z4844" s="25" t="s">
        <v>45</v>
      </c>
      <c r="AA4844" s="27" t="s">
        <v>46</v>
      </c>
      <c r="AB4844" s="27">
        <f t="shared" si="981"/>
        <v>0</v>
      </c>
      <c r="AC4844" s="27">
        <v>0</v>
      </c>
      <c r="AD4844" s="27">
        <f t="shared" si="982"/>
        <v>0</v>
      </c>
      <c r="AE4844" s="27" t="s">
        <v>47</v>
      </c>
      <c r="AF4844" s="118" t="s">
        <v>47</v>
      </c>
      <c r="AG4844" s="29"/>
      <c r="AH4844" s="20"/>
      <c r="AI4844" s="20"/>
      <c r="AJ4844" s="30"/>
      <c r="AK4844" s="2"/>
      <c r="AL4844" s="2"/>
      <c r="AM4844" s="2"/>
      <c r="AN4844" s="2"/>
      <c r="AO4844" s="2"/>
      <c r="AP4844" s="2"/>
      <c r="AQ4844" s="2"/>
    </row>
    <row r="4845" spans="1:43" s="17" customFormat="1" ht="63.75" hidden="1" x14ac:dyDescent="0.2">
      <c r="A4845" s="18" t="s">
        <v>79</v>
      </c>
      <c r="B4845" s="19" t="s">
        <v>48</v>
      </c>
      <c r="C4845" s="20"/>
      <c r="D4845" s="20"/>
      <c r="E4845" s="30"/>
      <c r="F4845" s="95" t="s">
        <v>40</v>
      </c>
      <c r="G4845" s="12" t="s">
        <v>14895</v>
      </c>
      <c r="H4845" s="27" t="s">
        <v>42</v>
      </c>
      <c r="I4845" s="23" t="s">
        <v>14896</v>
      </c>
      <c r="J4845" s="24" t="s">
        <v>44</v>
      </c>
      <c r="K4845" s="25" t="s">
        <v>45</v>
      </c>
      <c r="L4845" s="25" t="s">
        <v>45</v>
      </c>
      <c r="M4845" s="25" t="s">
        <v>46</v>
      </c>
      <c r="N4845" s="26" t="s">
        <v>46</v>
      </c>
      <c r="O4845" s="25">
        <v>0</v>
      </c>
      <c r="P4845" s="27">
        <v>117</v>
      </c>
      <c r="Q4845" s="27">
        <f t="shared" si="976"/>
        <v>1.17E-2</v>
      </c>
      <c r="R4845" s="28" t="s">
        <v>47</v>
      </c>
      <c r="S4845" s="94" t="s">
        <v>45</v>
      </c>
      <c r="T4845" s="25" t="s">
        <v>45</v>
      </c>
      <c r="U4845" s="25" t="s">
        <v>45</v>
      </c>
      <c r="V4845" s="25" t="s">
        <v>45</v>
      </c>
      <c r="W4845" s="27" t="str">
        <f t="shared" si="980"/>
        <v>COMPLETO TIENE ÁREA Y LINDEROS</v>
      </c>
      <c r="X4845" s="25" t="s">
        <v>45</v>
      </c>
      <c r="Y4845" s="25" t="s">
        <v>45</v>
      </c>
      <c r="Z4845" s="25" t="s">
        <v>45</v>
      </c>
      <c r="AA4845" s="27" t="s">
        <v>46</v>
      </c>
      <c r="AB4845" s="27">
        <f t="shared" si="981"/>
        <v>0</v>
      </c>
      <c r="AC4845" s="27">
        <v>0</v>
      </c>
      <c r="AD4845" s="27">
        <f t="shared" si="982"/>
        <v>0</v>
      </c>
      <c r="AE4845" s="27" t="s">
        <v>47</v>
      </c>
      <c r="AF4845" s="118" t="s">
        <v>47</v>
      </c>
      <c r="AG4845" s="29"/>
      <c r="AH4845" s="20"/>
      <c r="AI4845" s="20"/>
      <c r="AJ4845" s="30"/>
      <c r="AK4845" s="2"/>
      <c r="AL4845" s="2"/>
      <c r="AM4845" s="2"/>
      <c r="AN4845" s="2"/>
      <c r="AO4845" s="2"/>
      <c r="AP4845" s="2"/>
      <c r="AQ4845" s="2"/>
    </row>
    <row r="4846" spans="1:43" s="17" customFormat="1" ht="63.75" hidden="1" x14ac:dyDescent="0.2">
      <c r="A4846" s="18" t="s">
        <v>79</v>
      </c>
      <c r="B4846" s="19" t="s">
        <v>48</v>
      </c>
      <c r="C4846" s="20"/>
      <c r="D4846" s="20"/>
      <c r="E4846" s="30"/>
      <c r="F4846" s="95" t="s">
        <v>40</v>
      </c>
      <c r="G4846" s="12" t="s">
        <v>14897</v>
      </c>
      <c r="H4846" s="27" t="s">
        <v>42</v>
      </c>
      <c r="I4846" s="23" t="s">
        <v>14898</v>
      </c>
      <c r="J4846" s="24" t="s">
        <v>44</v>
      </c>
      <c r="K4846" s="25" t="s">
        <v>45</v>
      </c>
      <c r="L4846" s="25" t="s">
        <v>45</v>
      </c>
      <c r="M4846" s="25" t="s">
        <v>46</v>
      </c>
      <c r="N4846" s="26" t="s">
        <v>46</v>
      </c>
      <c r="O4846" s="25">
        <v>0</v>
      </c>
      <c r="P4846" s="27">
        <v>117</v>
      </c>
      <c r="Q4846" s="27">
        <f t="shared" si="976"/>
        <v>1.17E-2</v>
      </c>
      <c r="R4846" s="28" t="s">
        <v>47</v>
      </c>
      <c r="S4846" s="94" t="s">
        <v>45</v>
      </c>
      <c r="T4846" s="25" t="s">
        <v>45</v>
      </c>
      <c r="U4846" s="25" t="s">
        <v>45</v>
      </c>
      <c r="V4846" s="25" t="s">
        <v>45</v>
      </c>
      <c r="W4846" s="27" t="str">
        <f t="shared" si="980"/>
        <v>COMPLETO TIENE ÁREA Y LINDEROS</v>
      </c>
      <c r="X4846" s="25" t="s">
        <v>45</v>
      </c>
      <c r="Y4846" s="25" t="s">
        <v>45</v>
      </c>
      <c r="Z4846" s="25" t="s">
        <v>45</v>
      </c>
      <c r="AA4846" s="27" t="s">
        <v>46</v>
      </c>
      <c r="AB4846" s="27">
        <f t="shared" si="981"/>
        <v>0</v>
      </c>
      <c r="AC4846" s="27">
        <v>0</v>
      </c>
      <c r="AD4846" s="27">
        <f t="shared" si="982"/>
        <v>0</v>
      </c>
      <c r="AE4846" s="27" t="s">
        <v>47</v>
      </c>
      <c r="AF4846" s="118" t="s">
        <v>47</v>
      </c>
      <c r="AG4846" s="29"/>
      <c r="AH4846" s="20"/>
      <c r="AI4846" s="20"/>
      <c r="AJ4846" s="30"/>
      <c r="AK4846" s="2"/>
      <c r="AL4846" s="2"/>
      <c r="AM4846" s="2"/>
      <c r="AN4846" s="2"/>
      <c r="AO4846" s="2"/>
      <c r="AP4846" s="2"/>
      <c r="AQ4846" s="2"/>
    </row>
    <row r="4847" spans="1:43" s="17" customFormat="1" ht="63.75" hidden="1" x14ac:dyDescent="0.2">
      <c r="A4847" s="18" t="s">
        <v>79</v>
      </c>
      <c r="B4847" s="19" t="s">
        <v>48</v>
      </c>
      <c r="C4847" s="20"/>
      <c r="D4847" s="20"/>
      <c r="E4847" s="30"/>
      <c r="F4847" s="95" t="s">
        <v>40</v>
      </c>
      <c r="G4847" s="12" t="s">
        <v>14899</v>
      </c>
      <c r="H4847" s="27" t="s">
        <v>42</v>
      </c>
      <c r="I4847" s="23" t="s">
        <v>14900</v>
      </c>
      <c r="J4847" s="24" t="s">
        <v>44</v>
      </c>
      <c r="K4847" s="25" t="s">
        <v>45</v>
      </c>
      <c r="L4847" s="25" t="s">
        <v>45</v>
      </c>
      <c r="M4847" s="25" t="s">
        <v>46</v>
      </c>
      <c r="N4847" s="26" t="s">
        <v>46</v>
      </c>
      <c r="O4847" s="25">
        <v>0</v>
      </c>
      <c r="P4847" s="27">
        <v>84</v>
      </c>
      <c r="Q4847" s="27">
        <f t="shared" si="976"/>
        <v>8.3999999999999995E-3</v>
      </c>
      <c r="R4847" s="28" t="s">
        <v>47</v>
      </c>
      <c r="S4847" s="94" t="s">
        <v>45</v>
      </c>
      <c r="T4847" s="25" t="s">
        <v>45</v>
      </c>
      <c r="U4847" s="25" t="s">
        <v>45</v>
      </c>
      <c r="V4847" s="25" t="s">
        <v>45</v>
      </c>
      <c r="W4847" s="27" t="str">
        <f t="shared" si="980"/>
        <v>COMPLETO TIENE ÁREA Y LINDEROS</v>
      </c>
      <c r="X4847" s="25" t="s">
        <v>45</v>
      </c>
      <c r="Y4847" s="25" t="s">
        <v>45</v>
      </c>
      <c r="Z4847" s="25" t="s">
        <v>45</v>
      </c>
      <c r="AA4847" s="27" t="s">
        <v>46</v>
      </c>
      <c r="AB4847" s="27">
        <f t="shared" si="981"/>
        <v>0</v>
      </c>
      <c r="AC4847" s="27">
        <v>0</v>
      </c>
      <c r="AD4847" s="27">
        <f t="shared" si="982"/>
        <v>0</v>
      </c>
      <c r="AE4847" s="27" t="s">
        <v>47</v>
      </c>
      <c r="AF4847" s="118" t="s">
        <v>47</v>
      </c>
      <c r="AG4847" s="29"/>
      <c r="AH4847" s="20"/>
      <c r="AI4847" s="20"/>
      <c r="AJ4847" s="30"/>
    </row>
    <row r="4848" spans="1:43" s="17" customFormat="1" ht="63.75" hidden="1" x14ac:dyDescent="0.2">
      <c r="A4848" s="18" t="s">
        <v>79</v>
      </c>
      <c r="B4848" s="19" t="s">
        <v>48</v>
      </c>
      <c r="C4848" s="20"/>
      <c r="D4848" s="20"/>
      <c r="E4848" s="30"/>
      <c r="F4848" s="95" t="s">
        <v>40</v>
      </c>
      <c r="G4848" s="12" t="s">
        <v>14901</v>
      </c>
      <c r="H4848" s="27" t="s">
        <v>42</v>
      </c>
      <c r="I4848" s="23" t="s">
        <v>14902</v>
      </c>
      <c r="J4848" s="24" t="s">
        <v>44</v>
      </c>
      <c r="K4848" s="25" t="s">
        <v>45</v>
      </c>
      <c r="L4848" s="25" t="s">
        <v>45</v>
      </c>
      <c r="M4848" s="25" t="s">
        <v>46</v>
      </c>
      <c r="N4848" s="26" t="s">
        <v>46</v>
      </c>
      <c r="O4848" s="25">
        <v>0</v>
      </c>
      <c r="P4848" s="27">
        <v>95</v>
      </c>
      <c r="Q4848" s="27">
        <f t="shared" si="976"/>
        <v>9.4999999999999998E-3</v>
      </c>
      <c r="R4848" s="28" t="s">
        <v>47</v>
      </c>
      <c r="S4848" s="94" t="s">
        <v>45</v>
      </c>
      <c r="T4848" s="25" t="s">
        <v>45</v>
      </c>
      <c r="U4848" s="25" t="s">
        <v>45</v>
      </c>
      <c r="V4848" s="25" t="s">
        <v>45</v>
      </c>
      <c r="W4848" s="27" t="str">
        <f t="shared" si="980"/>
        <v>COMPLETO TIENE ÁREA Y LINDEROS</v>
      </c>
      <c r="X4848" s="25" t="s">
        <v>45</v>
      </c>
      <c r="Y4848" s="25" t="s">
        <v>45</v>
      </c>
      <c r="Z4848" s="25" t="s">
        <v>45</v>
      </c>
      <c r="AA4848" s="27" t="s">
        <v>46</v>
      </c>
      <c r="AB4848" s="27">
        <f t="shared" si="981"/>
        <v>0</v>
      </c>
      <c r="AC4848" s="27">
        <v>0</v>
      </c>
      <c r="AD4848" s="27">
        <f t="shared" si="982"/>
        <v>0</v>
      </c>
      <c r="AE4848" s="27" t="s">
        <v>47</v>
      </c>
      <c r="AF4848" s="118" t="s">
        <v>47</v>
      </c>
      <c r="AG4848" s="29"/>
      <c r="AH4848" s="20"/>
      <c r="AI4848" s="20"/>
      <c r="AJ4848" s="30"/>
    </row>
    <row r="4849" spans="1:43" s="17" customFormat="1" ht="63.75" hidden="1" x14ac:dyDescent="0.2">
      <c r="A4849" s="18" t="s">
        <v>79</v>
      </c>
      <c r="B4849" s="19" t="s">
        <v>48</v>
      </c>
      <c r="C4849" s="20"/>
      <c r="D4849" s="20"/>
      <c r="E4849" s="30"/>
      <c r="F4849" s="95" t="s">
        <v>40</v>
      </c>
      <c r="G4849" s="12" t="s">
        <v>14903</v>
      </c>
      <c r="H4849" s="27" t="s">
        <v>42</v>
      </c>
      <c r="I4849" s="23" t="s">
        <v>14904</v>
      </c>
      <c r="J4849" s="24" t="s">
        <v>44</v>
      </c>
      <c r="K4849" s="25" t="s">
        <v>45</v>
      </c>
      <c r="L4849" s="25" t="s">
        <v>45</v>
      </c>
      <c r="M4849" s="25" t="s">
        <v>46</v>
      </c>
      <c r="N4849" s="26" t="s">
        <v>46</v>
      </c>
      <c r="O4849" s="25">
        <v>0</v>
      </c>
      <c r="P4849" s="27">
        <v>83</v>
      </c>
      <c r="Q4849" s="27">
        <f t="shared" si="976"/>
        <v>8.3000000000000001E-3</v>
      </c>
      <c r="R4849" s="28" t="s">
        <v>47</v>
      </c>
      <c r="S4849" s="94" t="s">
        <v>45</v>
      </c>
      <c r="T4849" s="25" t="s">
        <v>45</v>
      </c>
      <c r="U4849" s="25" t="s">
        <v>45</v>
      </c>
      <c r="V4849" s="25" t="s">
        <v>45</v>
      </c>
      <c r="W4849" s="27" t="str">
        <f t="shared" si="980"/>
        <v>COMPLETO TIENE ÁREA Y LINDEROS</v>
      </c>
      <c r="X4849" s="25" t="s">
        <v>45</v>
      </c>
      <c r="Y4849" s="25" t="s">
        <v>45</v>
      </c>
      <c r="Z4849" s="25" t="s">
        <v>45</v>
      </c>
      <c r="AA4849" s="27" t="s">
        <v>46</v>
      </c>
      <c r="AB4849" s="27">
        <f t="shared" si="981"/>
        <v>0</v>
      </c>
      <c r="AC4849" s="27">
        <v>0</v>
      </c>
      <c r="AD4849" s="27">
        <f t="shared" si="982"/>
        <v>0</v>
      </c>
      <c r="AE4849" s="27" t="s">
        <v>47</v>
      </c>
      <c r="AF4849" s="118" t="s">
        <v>47</v>
      </c>
      <c r="AG4849" s="29"/>
      <c r="AH4849" s="20"/>
      <c r="AI4849" s="20"/>
      <c r="AJ4849" s="30"/>
      <c r="AK4849" s="2"/>
      <c r="AL4849" s="2"/>
      <c r="AM4849" s="2"/>
      <c r="AN4849" s="2"/>
      <c r="AO4849" s="2"/>
      <c r="AP4849" s="2"/>
      <c r="AQ4849" s="2"/>
    </row>
    <row r="4850" spans="1:43" s="17" customFormat="1" ht="63.75" hidden="1" x14ac:dyDescent="0.2">
      <c r="A4850" s="18" t="s">
        <v>79</v>
      </c>
      <c r="B4850" s="19" t="s">
        <v>48</v>
      </c>
      <c r="C4850" s="20"/>
      <c r="D4850" s="20"/>
      <c r="E4850" s="30"/>
      <c r="F4850" s="95" t="s">
        <v>40</v>
      </c>
      <c r="G4850" s="12" t="s">
        <v>14905</v>
      </c>
      <c r="H4850" s="27" t="s">
        <v>42</v>
      </c>
      <c r="I4850" s="23" t="s">
        <v>14906</v>
      </c>
      <c r="J4850" s="24" t="s">
        <v>44</v>
      </c>
      <c r="K4850" s="25" t="s">
        <v>45</v>
      </c>
      <c r="L4850" s="25" t="s">
        <v>45</v>
      </c>
      <c r="M4850" s="25" t="s">
        <v>46</v>
      </c>
      <c r="N4850" s="26" t="s">
        <v>46</v>
      </c>
      <c r="O4850" s="25">
        <v>0</v>
      </c>
      <c r="P4850" s="27">
        <v>83</v>
      </c>
      <c r="Q4850" s="27">
        <f t="shared" si="976"/>
        <v>8.3000000000000001E-3</v>
      </c>
      <c r="R4850" s="28" t="s">
        <v>47</v>
      </c>
      <c r="S4850" s="94" t="s">
        <v>45</v>
      </c>
      <c r="T4850" s="25" t="s">
        <v>45</v>
      </c>
      <c r="U4850" s="25" t="s">
        <v>45</v>
      </c>
      <c r="V4850" s="25" t="s">
        <v>45</v>
      </c>
      <c r="W4850" s="27" t="str">
        <f t="shared" si="980"/>
        <v>COMPLETO TIENE ÁREA Y LINDEROS</v>
      </c>
      <c r="X4850" s="25" t="s">
        <v>45</v>
      </c>
      <c r="Y4850" s="25" t="s">
        <v>45</v>
      </c>
      <c r="Z4850" s="25" t="s">
        <v>45</v>
      </c>
      <c r="AA4850" s="27" t="s">
        <v>46</v>
      </c>
      <c r="AB4850" s="27">
        <f t="shared" si="981"/>
        <v>0</v>
      </c>
      <c r="AC4850" s="27">
        <v>0</v>
      </c>
      <c r="AD4850" s="27">
        <f t="shared" si="982"/>
        <v>0</v>
      </c>
      <c r="AE4850" s="27" t="s">
        <v>47</v>
      </c>
      <c r="AF4850" s="118" t="s">
        <v>47</v>
      </c>
      <c r="AG4850" s="29"/>
      <c r="AH4850" s="20"/>
      <c r="AI4850" s="20"/>
      <c r="AJ4850" s="30"/>
      <c r="AK4850" s="2"/>
      <c r="AL4850" s="2"/>
      <c r="AM4850" s="2"/>
      <c r="AN4850" s="2"/>
      <c r="AO4850" s="2"/>
      <c r="AP4850" s="2"/>
      <c r="AQ4850" s="2"/>
    </row>
    <row r="4851" spans="1:43" s="17" customFormat="1" ht="76.5" hidden="1" x14ac:dyDescent="0.2">
      <c r="A4851" s="18" t="s">
        <v>79</v>
      </c>
      <c r="B4851" s="19" t="s">
        <v>48</v>
      </c>
      <c r="C4851" s="20"/>
      <c r="D4851" s="20"/>
      <c r="E4851" s="30"/>
      <c r="F4851" s="95" t="s">
        <v>40</v>
      </c>
      <c r="G4851" s="12" t="s">
        <v>14907</v>
      </c>
      <c r="H4851" s="27" t="s">
        <v>42</v>
      </c>
      <c r="I4851" s="23" t="s">
        <v>14908</v>
      </c>
      <c r="J4851" s="24" t="s">
        <v>44</v>
      </c>
      <c r="K4851" s="25" t="s">
        <v>45</v>
      </c>
      <c r="L4851" s="25" t="s">
        <v>45</v>
      </c>
      <c r="M4851" s="25" t="s">
        <v>46</v>
      </c>
      <c r="N4851" s="26" t="s">
        <v>46</v>
      </c>
      <c r="O4851" s="25">
        <v>0</v>
      </c>
      <c r="P4851" s="27">
        <v>83</v>
      </c>
      <c r="Q4851" s="27">
        <f t="shared" si="976"/>
        <v>8.3000000000000001E-3</v>
      </c>
      <c r="R4851" s="28" t="s">
        <v>47</v>
      </c>
      <c r="S4851" s="94" t="s">
        <v>45</v>
      </c>
      <c r="T4851" s="25" t="s">
        <v>45</v>
      </c>
      <c r="U4851" s="25" t="s">
        <v>45</v>
      </c>
      <c r="V4851" s="25" t="s">
        <v>45</v>
      </c>
      <c r="W4851" s="27" t="str">
        <f t="shared" si="980"/>
        <v>COMPLETO TIENE ÁREA Y LINDEROS</v>
      </c>
      <c r="X4851" s="25" t="s">
        <v>45</v>
      </c>
      <c r="Y4851" s="25" t="s">
        <v>45</v>
      </c>
      <c r="Z4851" s="25" t="s">
        <v>45</v>
      </c>
      <c r="AA4851" s="27" t="s">
        <v>46</v>
      </c>
      <c r="AB4851" s="27">
        <f t="shared" si="981"/>
        <v>0</v>
      </c>
      <c r="AC4851" s="27">
        <v>0</v>
      </c>
      <c r="AD4851" s="27">
        <f t="shared" si="982"/>
        <v>0</v>
      </c>
      <c r="AE4851" s="27" t="s">
        <v>47</v>
      </c>
      <c r="AF4851" s="118" t="s">
        <v>47</v>
      </c>
      <c r="AG4851" s="29"/>
      <c r="AH4851" s="20"/>
      <c r="AI4851" s="20"/>
      <c r="AJ4851" s="30"/>
    </row>
    <row r="4852" spans="1:43" s="17" customFormat="1" ht="63.75" hidden="1" x14ac:dyDescent="0.2">
      <c r="A4852" s="18" t="s">
        <v>79</v>
      </c>
      <c r="B4852" s="19" t="s">
        <v>48</v>
      </c>
      <c r="C4852" s="20"/>
      <c r="D4852" s="20"/>
      <c r="E4852" s="30"/>
      <c r="F4852" s="95" t="s">
        <v>40</v>
      </c>
      <c r="G4852" s="12" t="s">
        <v>14909</v>
      </c>
      <c r="H4852" s="27" t="s">
        <v>42</v>
      </c>
      <c r="I4852" s="23" t="s">
        <v>14910</v>
      </c>
      <c r="J4852" s="24" t="s">
        <v>44</v>
      </c>
      <c r="K4852" s="25" t="s">
        <v>45</v>
      </c>
      <c r="L4852" s="25" t="s">
        <v>45</v>
      </c>
      <c r="M4852" s="25" t="s">
        <v>46</v>
      </c>
      <c r="N4852" s="26" t="s">
        <v>46</v>
      </c>
      <c r="O4852" s="25">
        <v>0</v>
      </c>
      <c r="P4852" s="27">
        <v>74</v>
      </c>
      <c r="Q4852" s="27">
        <f t="shared" si="976"/>
        <v>7.4000000000000003E-3</v>
      </c>
      <c r="R4852" s="28" t="s">
        <v>47</v>
      </c>
      <c r="S4852" s="94" t="s">
        <v>45</v>
      </c>
      <c r="T4852" s="25" t="s">
        <v>45</v>
      </c>
      <c r="U4852" s="25" t="s">
        <v>45</v>
      </c>
      <c r="V4852" s="25" t="s">
        <v>45</v>
      </c>
      <c r="W4852" s="27" t="str">
        <f t="shared" si="980"/>
        <v>COMPLETO TIENE ÁREA Y LINDEROS</v>
      </c>
      <c r="X4852" s="25" t="s">
        <v>45</v>
      </c>
      <c r="Y4852" s="25" t="s">
        <v>45</v>
      </c>
      <c r="Z4852" s="25" t="s">
        <v>45</v>
      </c>
      <c r="AA4852" s="27" t="s">
        <v>46</v>
      </c>
      <c r="AB4852" s="27">
        <f t="shared" si="981"/>
        <v>0</v>
      </c>
      <c r="AC4852" s="27">
        <v>0</v>
      </c>
      <c r="AD4852" s="27">
        <f t="shared" si="982"/>
        <v>0</v>
      </c>
      <c r="AE4852" s="27" t="s">
        <v>47</v>
      </c>
      <c r="AF4852" s="118" t="s">
        <v>47</v>
      </c>
      <c r="AG4852" s="29"/>
      <c r="AH4852" s="20"/>
      <c r="AI4852" s="20"/>
      <c r="AJ4852" s="30"/>
    </row>
    <row r="4853" spans="1:43" s="17" customFormat="1" ht="76.5" hidden="1" x14ac:dyDescent="0.2">
      <c r="A4853" s="18" t="s">
        <v>79</v>
      </c>
      <c r="B4853" s="19" t="s">
        <v>48</v>
      </c>
      <c r="C4853" s="20"/>
      <c r="D4853" s="20"/>
      <c r="E4853" s="22"/>
      <c r="F4853" s="95" t="s">
        <v>40</v>
      </c>
      <c r="G4853" s="12" t="s">
        <v>14911</v>
      </c>
      <c r="H4853" s="27" t="s">
        <v>42</v>
      </c>
      <c r="I4853" s="23" t="s">
        <v>14912</v>
      </c>
      <c r="J4853" s="24" t="s">
        <v>44</v>
      </c>
      <c r="K4853" s="25" t="s">
        <v>45</v>
      </c>
      <c r="L4853" s="25" t="s">
        <v>45</v>
      </c>
      <c r="M4853" s="25" t="s">
        <v>46</v>
      </c>
      <c r="N4853" s="26" t="s">
        <v>46</v>
      </c>
      <c r="O4853" s="25">
        <v>0</v>
      </c>
      <c r="P4853" s="27">
        <v>123</v>
      </c>
      <c r="Q4853" s="27">
        <f t="shared" si="976"/>
        <v>1.23E-2</v>
      </c>
      <c r="R4853" s="28" t="s">
        <v>47</v>
      </c>
      <c r="S4853" s="94" t="s">
        <v>45</v>
      </c>
      <c r="T4853" s="25" t="s">
        <v>45</v>
      </c>
      <c r="U4853" s="25" t="s">
        <v>45</v>
      </c>
      <c r="V4853" s="25" t="s">
        <v>45</v>
      </c>
      <c r="W4853" s="27" t="str">
        <f t="shared" si="980"/>
        <v>COMPLETO TIENE ÁREA Y LINDEROS</v>
      </c>
      <c r="X4853" s="25" t="s">
        <v>45</v>
      </c>
      <c r="Y4853" s="25" t="s">
        <v>45</v>
      </c>
      <c r="Z4853" s="25" t="s">
        <v>45</v>
      </c>
      <c r="AA4853" s="27" t="s">
        <v>46</v>
      </c>
      <c r="AB4853" s="27">
        <f t="shared" si="981"/>
        <v>0</v>
      </c>
      <c r="AC4853" s="27">
        <v>0</v>
      </c>
      <c r="AD4853" s="27">
        <f t="shared" si="982"/>
        <v>0</v>
      </c>
      <c r="AE4853" s="27" t="s">
        <v>47</v>
      </c>
      <c r="AF4853" s="118" t="s">
        <v>47</v>
      </c>
      <c r="AG4853" s="29"/>
      <c r="AH4853" s="20"/>
      <c r="AI4853" s="20"/>
      <c r="AJ4853" s="30"/>
    </row>
    <row r="4854" spans="1:43" s="17" customFormat="1" ht="89.25" hidden="1" x14ac:dyDescent="0.2">
      <c r="A4854" s="18" t="s">
        <v>79</v>
      </c>
      <c r="B4854" s="19" t="s">
        <v>48</v>
      </c>
      <c r="C4854" s="20"/>
      <c r="D4854" s="20"/>
      <c r="E4854" s="22"/>
      <c r="F4854" s="95" t="s">
        <v>40</v>
      </c>
      <c r="G4854" s="12" t="s">
        <v>14913</v>
      </c>
      <c r="H4854" s="27" t="s">
        <v>42</v>
      </c>
      <c r="I4854" s="23" t="s">
        <v>14914</v>
      </c>
      <c r="J4854" s="24" t="s">
        <v>44</v>
      </c>
      <c r="K4854" s="25" t="s">
        <v>45</v>
      </c>
      <c r="L4854" s="25" t="s">
        <v>45</v>
      </c>
      <c r="M4854" s="25" t="s">
        <v>46</v>
      </c>
      <c r="N4854" s="26" t="s">
        <v>46</v>
      </c>
      <c r="O4854" s="25">
        <v>0</v>
      </c>
      <c r="P4854" s="27">
        <v>101</v>
      </c>
      <c r="Q4854" s="27">
        <f t="shared" si="976"/>
        <v>1.01E-2</v>
      </c>
      <c r="R4854" s="28" t="s">
        <v>47</v>
      </c>
      <c r="S4854" s="94" t="s">
        <v>45</v>
      </c>
      <c r="T4854" s="25" t="s">
        <v>45</v>
      </c>
      <c r="U4854" s="25" t="s">
        <v>45</v>
      </c>
      <c r="V4854" s="25" t="s">
        <v>45</v>
      </c>
      <c r="W4854" s="27" t="str">
        <f t="shared" si="980"/>
        <v>COMPLETO TIENE ÁREA Y LINDEROS</v>
      </c>
      <c r="X4854" s="25" t="s">
        <v>45</v>
      </c>
      <c r="Y4854" s="25" t="s">
        <v>45</v>
      </c>
      <c r="Z4854" s="25" t="s">
        <v>45</v>
      </c>
      <c r="AA4854" s="27" t="s">
        <v>46</v>
      </c>
      <c r="AB4854" s="27">
        <f t="shared" si="981"/>
        <v>0</v>
      </c>
      <c r="AC4854" s="27">
        <v>0</v>
      </c>
      <c r="AD4854" s="27">
        <f t="shared" si="982"/>
        <v>0</v>
      </c>
      <c r="AE4854" s="27" t="s">
        <v>47</v>
      </c>
      <c r="AF4854" s="118" t="s">
        <v>47</v>
      </c>
      <c r="AG4854" s="29"/>
      <c r="AH4854" s="20"/>
      <c r="AI4854" s="20"/>
      <c r="AJ4854" s="30"/>
      <c r="AK4854" s="2"/>
      <c r="AL4854" s="2"/>
      <c r="AM4854" s="2"/>
      <c r="AN4854" s="2"/>
      <c r="AO4854" s="2"/>
      <c r="AP4854" s="2"/>
      <c r="AQ4854" s="2"/>
    </row>
    <row r="4855" spans="1:43" s="17" customFormat="1" ht="63.75" hidden="1" x14ac:dyDescent="0.2">
      <c r="A4855" s="18" t="s">
        <v>79</v>
      </c>
      <c r="B4855" s="19" t="s">
        <v>48</v>
      </c>
      <c r="C4855" s="20"/>
      <c r="D4855" s="20"/>
      <c r="E4855" s="30"/>
      <c r="F4855" s="95" t="s">
        <v>40</v>
      </c>
      <c r="G4855" s="12" t="s">
        <v>14915</v>
      </c>
      <c r="H4855" s="27" t="s">
        <v>42</v>
      </c>
      <c r="I4855" s="23" t="s">
        <v>14916</v>
      </c>
      <c r="J4855" s="24" t="s">
        <v>44</v>
      </c>
      <c r="K4855" s="25" t="s">
        <v>45</v>
      </c>
      <c r="L4855" s="25" t="s">
        <v>45</v>
      </c>
      <c r="M4855" s="25" t="s">
        <v>46</v>
      </c>
      <c r="N4855" s="26" t="s">
        <v>46</v>
      </c>
      <c r="O4855" s="25">
        <v>0</v>
      </c>
      <c r="P4855" s="27">
        <v>101</v>
      </c>
      <c r="Q4855" s="27">
        <f t="shared" si="976"/>
        <v>1.01E-2</v>
      </c>
      <c r="R4855" s="28" t="s">
        <v>47</v>
      </c>
      <c r="S4855" s="94" t="s">
        <v>45</v>
      </c>
      <c r="T4855" s="25" t="s">
        <v>45</v>
      </c>
      <c r="U4855" s="25" t="s">
        <v>45</v>
      </c>
      <c r="V4855" s="25" t="s">
        <v>45</v>
      </c>
      <c r="W4855" s="27" t="str">
        <f t="shared" si="980"/>
        <v>COMPLETO TIENE ÁREA Y LINDEROS</v>
      </c>
      <c r="X4855" s="25" t="s">
        <v>45</v>
      </c>
      <c r="Y4855" s="25" t="s">
        <v>45</v>
      </c>
      <c r="Z4855" s="25" t="s">
        <v>45</v>
      </c>
      <c r="AA4855" s="27" t="s">
        <v>46</v>
      </c>
      <c r="AB4855" s="27">
        <f t="shared" si="981"/>
        <v>0</v>
      </c>
      <c r="AC4855" s="27">
        <v>0</v>
      </c>
      <c r="AD4855" s="27">
        <f t="shared" si="982"/>
        <v>0</v>
      </c>
      <c r="AE4855" s="27" t="s">
        <v>47</v>
      </c>
      <c r="AF4855" s="118" t="s">
        <v>47</v>
      </c>
      <c r="AG4855" s="29"/>
      <c r="AH4855" s="20"/>
      <c r="AI4855" s="20"/>
      <c r="AJ4855" s="30"/>
    </row>
    <row r="4856" spans="1:43" s="17" customFormat="1" ht="63.75" hidden="1" x14ac:dyDescent="0.2">
      <c r="A4856" s="18" t="s">
        <v>79</v>
      </c>
      <c r="B4856" s="19" t="s">
        <v>48</v>
      </c>
      <c r="C4856" s="20"/>
      <c r="D4856" s="20"/>
      <c r="E4856" s="30"/>
      <c r="F4856" s="95" t="s">
        <v>40</v>
      </c>
      <c r="G4856" s="12" t="s">
        <v>14917</v>
      </c>
      <c r="H4856" s="27" t="s">
        <v>42</v>
      </c>
      <c r="I4856" s="23" t="s">
        <v>14918</v>
      </c>
      <c r="J4856" s="24" t="s">
        <v>44</v>
      </c>
      <c r="K4856" s="25" t="s">
        <v>45</v>
      </c>
      <c r="L4856" s="25" t="s">
        <v>45</v>
      </c>
      <c r="M4856" s="25" t="s">
        <v>46</v>
      </c>
      <c r="N4856" s="26" t="s">
        <v>46</v>
      </c>
      <c r="O4856" s="25">
        <v>0</v>
      </c>
      <c r="P4856" s="27">
        <v>97</v>
      </c>
      <c r="Q4856" s="27">
        <f t="shared" si="976"/>
        <v>9.7000000000000003E-3</v>
      </c>
      <c r="R4856" s="28" t="s">
        <v>47</v>
      </c>
      <c r="S4856" s="94" t="s">
        <v>45</v>
      </c>
      <c r="T4856" s="25" t="s">
        <v>45</v>
      </c>
      <c r="U4856" s="25" t="s">
        <v>45</v>
      </c>
      <c r="V4856" s="25" t="s">
        <v>45</v>
      </c>
      <c r="W4856" s="27" t="str">
        <f t="shared" si="980"/>
        <v>COMPLETO TIENE ÁREA Y LINDEROS</v>
      </c>
      <c r="X4856" s="25" t="s">
        <v>45</v>
      </c>
      <c r="Y4856" s="25" t="s">
        <v>45</v>
      </c>
      <c r="Z4856" s="25" t="s">
        <v>45</v>
      </c>
      <c r="AA4856" s="27" t="s">
        <v>46</v>
      </c>
      <c r="AB4856" s="27">
        <f t="shared" si="981"/>
        <v>0</v>
      </c>
      <c r="AC4856" s="27">
        <v>0</v>
      </c>
      <c r="AD4856" s="27">
        <f t="shared" si="982"/>
        <v>0</v>
      </c>
      <c r="AE4856" s="27" t="s">
        <v>47</v>
      </c>
      <c r="AF4856" s="118" t="s">
        <v>47</v>
      </c>
      <c r="AG4856" s="29"/>
      <c r="AH4856" s="20"/>
      <c r="AI4856" s="20"/>
      <c r="AJ4856" s="30"/>
    </row>
    <row r="4857" spans="1:43" s="17" customFormat="1" ht="76.5" hidden="1" x14ac:dyDescent="0.2">
      <c r="A4857" s="18" t="s">
        <v>79</v>
      </c>
      <c r="B4857" s="19" t="s">
        <v>48</v>
      </c>
      <c r="C4857" s="20"/>
      <c r="D4857" s="20"/>
      <c r="E4857" s="30"/>
      <c r="F4857" s="95" t="s">
        <v>40</v>
      </c>
      <c r="G4857" s="12" t="s">
        <v>14919</v>
      </c>
      <c r="H4857" s="27" t="s">
        <v>42</v>
      </c>
      <c r="I4857" s="23" t="s">
        <v>14920</v>
      </c>
      <c r="J4857" s="24" t="s">
        <v>44</v>
      </c>
      <c r="K4857" s="25" t="s">
        <v>45</v>
      </c>
      <c r="L4857" s="25" t="s">
        <v>45</v>
      </c>
      <c r="M4857" s="25" t="s">
        <v>46</v>
      </c>
      <c r="N4857" s="26" t="s">
        <v>46</v>
      </c>
      <c r="O4857" s="25">
        <v>0</v>
      </c>
      <c r="P4857" s="27">
        <v>99</v>
      </c>
      <c r="Q4857" s="27">
        <f t="shared" si="976"/>
        <v>9.9000000000000008E-3</v>
      </c>
      <c r="R4857" s="28" t="s">
        <v>47</v>
      </c>
      <c r="S4857" s="94" t="s">
        <v>45</v>
      </c>
      <c r="T4857" s="25" t="s">
        <v>45</v>
      </c>
      <c r="U4857" s="25" t="s">
        <v>45</v>
      </c>
      <c r="V4857" s="25" t="s">
        <v>45</v>
      </c>
      <c r="W4857" s="27" t="str">
        <f t="shared" si="980"/>
        <v>COMPLETO TIENE ÁREA Y LINDEROS</v>
      </c>
      <c r="X4857" s="25" t="s">
        <v>45</v>
      </c>
      <c r="Y4857" s="25" t="s">
        <v>45</v>
      </c>
      <c r="Z4857" s="25" t="s">
        <v>45</v>
      </c>
      <c r="AA4857" s="27" t="s">
        <v>46</v>
      </c>
      <c r="AB4857" s="27">
        <f t="shared" si="981"/>
        <v>0</v>
      </c>
      <c r="AC4857" s="27">
        <v>0</v>
      </c>
      <c r="AD4857" s="27">
        <f t="shared" si="982"/>
        <v>0</v>
      </c>
      <c r="AE4857" s="27" t="s">
        <v>47</v>
      </c>
      <c r="AF4857" s="118" t="s">
        <v>47</v>
      </c>
      <c r="AG4857" s="29"/>
      <c r="AH4857" s="20"/>
      <c r="AI4857" s="20"/>
      <c r="AJ4857" s="30"/>
    </row>
    <row r="4858" spans="1:43" s="17" customFormat="1" ht="63.75" hidden="1" x14ac:dyDescent="0.2">
      <c r="A4858" s="18" t="s">
        <v>79</v>
      </c>
      <c r="B4858" s="19" t="s">
        <v>48</v>
      </c>
      <c r="C4858" s="20"/>
      <c r="D4858" s="20"/>
      <c r="E4858" s="30"/>
      <c r="F4858" s="95" t="s">
        <v>40</v>
      </c>
      <c r="G4858" s="12" t="s">
        <v>14921</v>
      </c>
      <c r="H4858" s="27" t="s">
        <v>42</v>
      </c>
      <c r="I4858" s="23" t="s">
        <v>14922</v>
      </c>
      <c r="J4858" s="24" t="s">
        <v>44</v>
      </c>
      <c r="K4858" s="25" t="s">
        <v>45</v>
      </c>
      <c r="L4858" s="25" t="s">
        <v>45</v>
      </c>
      <c r="M4858" s="25" t="s">
        <v>46</v>
      </c>
      <c r="N4858" s="26" t="s">
        <v>46</v>
      </c>
      <c r="O4858" s="25">
        <v>0</v>
      </c>
      <c r="P4858" s="27">
        <v>83</v>
      </c>
      <c r="Q4858" s="27">
        <f t="shared" ref="Q4858:Q4921" si="983">+O4858+(P4858/10000)</f>
        <v>8.3000000000000001E-3</v>
      </c>
      <c r="R4858" s="28" t="s">
        <v>47</v>
      </c>
      <c r="S4858" s="94" t="s">
        <v>45</v>
      </c>
      <c r="T4858" s="25" t="s">
        <v>45</v>
      </c>
      <c r="U4858" s="25" t="s">
        <v>45</v>
      </c>
      <c r="V4858" s="25" t="s">
        <v>45</v>
      </c>
      <c r="W4858" s="27" t="str">
        <f t="shared" si="980"/>
        <v>COMPLETO TIENE ÁREA Y LINDEROS</v>
      </c>
      <c r="X4858" s="25" t="s">
        <v>45</v>
      </c>
      <c r="Y4858" s="25" t="s">
        <v>45</v>
      </c>
      <c r="Z4858" s="25" t="s">
        <v>45</v>
      </c>
      <c r="AA4858" s="27" t="s">
        <v>46</v>
      </c>
      <c r="AB4858" s="27">
        <f t="shared" si="981"/>
        <v>0</v>
      </c>
      <c r="AC4858" s="27">
        <v>0</v>
      </c>
      <c r="AD4858" s="27">
        <f t="shared" si="982"/>
        <v>0</v>
      </c>
      <c r="AE4858" s="27" t="s">
        <v>47</v>
      </c>
      <c r="AF4858" s="118" t="s">
        <v>47</v>
      </c>
      <c r="AG4858" s="29"/>
      <c r="AH4858" s="20"/>
      <c r="AI4858" s="20"/>
      <c r="AJ4858" s="30"/>
      <c r="AK4858" s="2"/>
      <c r="AL4858" s="2"/>
      <c r="AM4858" s="2"/>
      <c r="AN4858" s="2"/>
      <c r="AO4858" s="2"/>
      <c r="AP4858" s="2"/>
      <c r="AQ4858" s="2"/>
    </row>
    <row r="4859" spans="1:43" s="17" customFormat="1" ht="63.75" hidden="1" x14ac:dyDescent="0.2">
      <c r="A4859" s="18" t="s">
        <v>79</v>
      </c>
      <c r="B4859" s="19" t="s">
        <v>48</v>
      </c>
      <c r="C4859" s="20"/>
      <c r="D4859" s="20"/>
      <c r="E4859" s="30"/>
      <c r="F4859" s="95" t="s">
        <v>40</v>
      </c>
      <c r="G4859" s="12" t="s">
        <v>14923</v>
      </c>
      <c r="H4859" s="27" t="s">
        <v>42</v>
      </c>
      <c r="I4859" s="23" t="s">
        <v>14924</v>
      </c>
      <c r="J4859" s="24" t="s">
        <v>44</v>
      </c>
      <c r="K4859" s="25" t="s">
        <v>45</v>
      </c>
      <c r="L4859" s="25" t="s">
        <v>45</v>
      </c>
      <c r="M4859" s="25" t="s">
        <v>46</v>
      </c>
      <c r="N4859" s="26" t="s">
        <v>46</v>
      </c>
      <c r="O4859" s="25">
        <v>0</v>
      </c>
      <c r="P4859" s="27">
        <v>84</v>
      </c>
      <c r="Q4859" s="27">
        <f t="shared" si="983"/>
        <v>8.3999999999999995E-3</v>
      </c>
      <c r="R4859" s="28" t="s">
        <v>47</v>
      </c>
      <c r="S4859" s="94" t="s">
        <v>45</v>
      </c>
      <c r="T4859" s="25" t="s">
        <v>45</v>
      </c>
      <c r="U4859" s="25" t="s">
        <v>45</v>
      </c>
      <c r="V4859" s="25" t="s">
        <v>45</v>
      </c>
      <c r="W4859" s="27" t="str">
        <f t="shared" si="980"/>
        <v>COMPLETO TIENE ÁREA Y LINDEROS</v>
      </c>
      <c r="X4859" s="25" t="s">
        <v>45</v>
      </c>
      <c r="Y4859" s="25" t="s">
        <v>45</v>
      </c>
      <c r="Z4859" s="25" t="s">
        <v>45</v>
      </c>
      <c r="AA4859" s="27" t="s">
        <v>46</v>
      </c>
      <c r="AB4859" s="27">
        <f t="shared" si="981"/>
        <v>0</v>
      </c>
      <c r="AC4859" s="27">
        <v>0</v>
      </c>
      <c r="AD4859" s="27">
        <f t="shared" si="982"/>
        <v>0</v>
      </c>
      <c r="AE4859" s="27" t="s">
        <v>47</v>
      </c>
      <c r="AF4859" s="118" t="s">
        <v>47</v>
      </c>
      <c r="AG4859" s="29"/>
      <c r="AH4859" s="20"/>
      <c r="AI4859" s="20"/>
      <c r="AJ4859" s="30"/>
    </row>
    <row r="4860" spans="1:43" s="17" customFormat="1" ht="63.75" hidden="1" x14ac:dyDescent="0.2">
      <c r="A4860" s="18" t="s">
        <v>79</v>
      </c>
      <c r="B4860" s="19" t="s">
        <v>48</v>
      </c>
      <c r="C4860" s="20"/>
      <c r="D4860" s="21"/>
      <c r="E4860" s="22"/>
      <c r="F4860" s="95" t="s">
        <v>40</v>
      </c>
      <c r="G4860" s="12" t="s">
        <v>14925</v>
      </c>
      <c r="H4860" s="27" t="s">
        <v>42</v>
      </c>
      <c r="I4860" s="23" t="s">
        <v>14926</v>
      </c>
      <c r="J4860" s="24" t="s">
        <v>44</v>
      </c>
      <c r="K4860" s="25" t="s">
        <v>45</v>
      </c>
      <c r="L4860" s="25" t="s">
        <v>45</v>
      </c>
      <c r="M4860" s="25" t="s">
        <v>46</v>
      </c>
      <c r="N4860" s="26" t="s">
        <v>46</v>
      </c>
      <c r="O4860" s="25">
        <v>0</v>
      </c>
      <c r="P4860" s="27">
        <v>84</v>
      </c>
      <c r="Q4860" s="27">
        <f t="shared" si="983"/>
        <v>8.3999999999999995E-3</v>
      </c>
      <c r="R4860" s="28" t="s">
        <v>47</v>
      </c>
      <c r="S4860" s="94" t="s">
        <v>45</v>
      </c>
      <c r="T4860" s="25" t="s">
        <v>45</v>
      </c>
      <c r="U4860" s="25" t="s">
        <v>45</v>
      </c>
      <c r="V4860" s="25" t="s">
        <v>45</v>
      </c>
      <c r="W4860" s="27" t="str">
        <f t="shared" si="980"/>
        <v>COMPLETO TIENE ÁREA Y LINDEROS</v>
      </c>
      <c r="X4860" s="25" t="s">
        <v>45</v>
      </c>
      <c r="Y4860" s="25" t="s">
        <v>45</v>
      </c>
      <c r="Z4860" s="25" t="s">
        <v>45</v>
      </c>
      <c r="AA4860" s="27" t="s">
        <v>46</v>
      </c>
      <c r="AB4860" s="27">
        <f t="shared" si="981"/>
        <v>0</v>
      </c>
      <c r="AC4860" s="27">
        <v>0</v>
      </c>
      <c r="AD4860" s="27">
        <f t="shared" si="982"/>
        <v>0</v>
      </c>
      <c r="AE4860" s="27" t="s">
        <v>47</v>
      </c>
      <c r="AF4860" s="118" t="s">
        <v>47</v>
      </c>
      <c r="AG4860" s="29"/>
      <c r="AH4860" s="20"/>
      <c r="AI4860" s="20"/>
      <c r="AJ4860" s="30"/>
    </row>
    <row r="4861" spans="1:43" s="17" customFormat="1" ht="165.75" hidden="1" x14ac:dyDescent="0.2">
      <c r="A4861" s="18" t="s">
        <v>38</v>
      </c>
      <c r="B4861" s="19" t="s">
        <v>48</v>
      </c>
      <c r="C4861" s="20"/>
      <c r="D4861" s="20"/>
      <c r="E4861" s="30"/>
      <c r="F4861" s="95" t="s">
        <v>40</v>
      </c>
      <c r="G4861" s="12" t="s">
        <v>14927</v>
      </c>
      <c r="H4861" s="27" t="s">
        <v>42</v>
      </c>
      <c r="I4861" s="23" t="s">
        <v>14928</v>
      </c>
      <c r="J4861" s="24" t="s">
        <v>44</v>
      </c>
      <c r="K4861" s="25" t="s">
        <v>45</v>
      </c>
      <c r="L4861" s="25" t="s">
        <v>45</v>
      </c>
      <c r="M4861" s="25" t="s">
        <v>46</v>
      </c>
      <c r="N4861" s="26" t="s">
        <v>46</v>
      </c>
      <c r="O4861" s="25">
        <v>2</v>
      </c>
      <c r="P4861" s="27">
        <v>0</v>
      </c>
      <c r="Q4861" s="27">
        <f t="shared" si="983"/>
        <v>2</v>
      </c>
      <c r="R4861" s="28" t="s">
        <v>47</v>
      </c>
      <c r="S4861" s="94" t="s">
        <v>45</v>
      </c>
      <c r="T4861" s="25" t="s">
        <v>45</v>
      </c>
      <c r="U4861" s="25" t="s">
        <v>45</v>
      </c>
      <c r="V4861" s="25" t="s">
        <v>45</v>
      </c>
      <c r="W4861" s="27" t="str">
        <f t="shared" si="980"/>
        <v>COMPLETO TIENE ÁREA Y LINDEROS</v>
      </c>
      <c r="X4861" s="25" t="s">
        <v>45</v>
      </c>
      <c r="Y4861" s="25" t="s">
        <v>45</v>
      </c>
      <c r="Z4861" s="25" t="s">
        <v>45</v>
      </c>
      <c r="AA4861" s="27" t="s">
        <v>46</v>
      </c>
      <c r="AB4861" s="27">
        <f t="shared" si="981"/>
        <v>2</v>
      </c>
      <c r="AC4861" s="27">
        <v>0</v>
      </c>
      <c r="AD4861" s="27">
        <f t="shared" si="982"/>
        <v>2</v>
      </c>
      <c r="AE4861" s="27" t="s">
        <v>47</v>
      </c>
      <c r="AF4861" s="118" t="s">
        <v>47</v>
      </c>
      <c r="AG4861" s="29"/>
      <c r="AH4861" s="20"/>
      <c r="AI4861" s="20"/>
      <c r="AJ4861" s="30"/>
    </row>
    <row r="4862" spans="1:43" s="17" customFormat="1" ht="140.25" hidden="1" x14ac:dyDescent="0.2">
      <c r="A4862" s="18" t="s">
        <v>38</v>
      </c>
      <c r="B4862" s="19" t="s">
        <v>48</v>
      </c>
      <c r="C4862" s="20"/>
      <c r="D4862" s="20"/>
      <c r="E4862" s="30"/>
      <c r="F4862" s="95" t="s">
        <v>40</v>
      </c>
      <c r="G4862" s="12" t="s">
        <v>14929</v>
      </c>
      <c r="H4862" s="27" t="s">
        <v>42</v>
      </c>
      <c r="I4862" s="23" t="s">
        <v>14930</v>
      </c>
      <c r="J4862" s="24" t="s">
        <v>44</v>
      </c>
      <c r="K4862" s="25" t="s">
        <v>45</v>
      </c>
      <c r="L4862" s="25" t="s">
        <v>45</v>
      </c>
      <c r="M4862" s="25" t="s">
        <v>46</v>
      </c>
      <c r="N4862" s="26" t="s">
        <v>46</v>
      </c>
      <c r="O4862" s="25">
        <v>2</v>
      </c>
      <c r="P4862" s="27">
        <v>0</v>
      </c>
      <c r="Q4862" s="27">
        <f t="shared" si="983"/>
        <v>2</v>
      </c>
      <c r="R4862" s="28" t="s">
        <v>47</v>
      </c>
      <c r="S4862" s="94" t="s">
        <v>45</v>
      </c>
      <c r="T4862" s="25" t="s">
        <v>45</v>
      </c>
      <c r="U4862" s="25" t="s">
        <v>45</v>
      </c>
      <c r="V4862" s="25" t="s">
        <v>45</v>
      </c>
      <c r="W4862" s="27" t="str">
        <f t="shared" si="980"/>
        <v>COMPLETO TIENE ÁREA Y LINDEROS</v>
      </c>
      <c r="X4862" s="25" t="s">
        <v>45</v>
      </c>
      <c r="Y4862" s="25" t="s">
        <v>45</v>
      </c>
      <c r="Z4862" s="25" t="s">
        <v>45</v>
      </c>
      <c r="AA4862" s="27" t="s">
        <v>46</v>
      </c>
      <c r="AB4862" s="27">
        <f t="shared" si="981"/>
        <v>2</v>
      </c>
      <c r="AC4862" s="27">
        <v>0</v>
      </c>
      <c r="AD4862" s="27">
        <f t="shared" si="982"/>
        <v>2</v>
      </c>
      <c r="AE4862" s="27" t="s">
        <v>47</v>
      </c>
      <c r="AF4862" s="118" t="s">
        <v>47</v>
      </c>
      <c r="AG4862" s="29"/>
      <c r="AH4862" s="20"/>
      <c r="AI4862" s="20"/>
      <c r="AJ4862" s="30"/>
      <c r="AK4862" s="2"/>
      <c r="AL4862" s="2"/>
      <c r="AM4862" s="2"/>
      <c r="AN4862" s="2"/>
      <c r="AO4862" s="2"/>
      <c r="AP4862" s="2"/>
      <c r="AQ4862" s="2"/>
    </row>
    <row r="4863" spans="1:43" s="17" customFormat="1" ht="76.5" hidden="1" x14ac:dyDescent="0.2">
      <c r="A4863" s="18" t="s">
        <v>1979</v>
      </c>
      <c r="B4863" s="19" t="s">
        <v>48</v>
      </c>
      <c r="C4863" s="20"/>
      <c r="D4863" s="20"/>
      <c r="E4863" s="30"/>
      <c r="F4863" s="95" t="s">
        <v>40</v>
      </c>
      <c r="G4863" s="12" t="s">
        <v>14931</v>
      </c>
      <c r="H4863" s="27" t="s">
        <v>42</v>
      </c>
      <c r="I4863" s="23" t="s">
        <v>14932</v>
      </c>
      <c r="J4863" s="24" t="s">
        <v>44</v>
      </c>
      <c r="K4863" s="25" t="s">
        <v>45</v>
      </c>
      <c r="L4863" s="25" t="s">
        <v>45</v>
      </c>
      <c r="M4863" s="25" t="s">
        <v>46</v>
      </c>
      <c r="N4863" s="26" t="s">
        <v>46</v>
      </c>
      <c r="O4863" s="25">
        <v>0</v>
      </c>
      <c r="P4863" s="27">
        <v>2298.5</v>
      </c>
      <c r="Q4863" s="27">
        <f t="shared" si="983"/>
        <v>0.22985</v>
      </c>
      <c r="R4863" s="28" t="s">
        <v>47</v>
      </c>
      <c r="S4863" s="94" t="s">
        <v>45</v>
      </c>
      <c r="T4863" s="25" t="s">
        <v>45</v>
      </c>
      <c r="U4863" s="25" t="s">
        <v>45</v>
      </c>
      <c r="V4863" s="25" t="s">
        <v>45</v>
      </c>
      <c r="W4863" s="27" t="str">
        <f t="shared" ref="W4863:W4897" si="984">J4863</f>
        <v>COMPLETO TIENE ÁREA Y LINDEROS</v>
      </c>
      <c r="X4863" s="25" t="s">
        <v>45</v>
      </c>
      <c r="Y4863" s="25" t="s">
        <v>45</v>
      </c>
      <c r="Z4863" s="25" t="s">
        <v>45</v>
      </c>
      <c r="AA4863" s="27" t="s">
        <v>46</v>
      </c>
      <c r="AB4863" s="27">
        <f t="shared" ref="AB4863:AB4897" si="985">O4863</f>
        <v>0</v>
      </c>
      <c r="AC4863" s="27">
        <v>0</v>
      </c>
      <c r="AD4863" s="27">
        <f t="shared" ref="AD4863:AD4894" si="986">+AB4863+(AC4863/10000)</f>
        <v>0</v>
      </c>
      <c r="AE4863" s="27" t="s">
        <v>47</v>
      </c>
      <c r="AF4863" s="118" t="s">
        <v>47</v>
      </c>
      <c r="AG4863" s="29"/>
      <c r="AH4863" s="20"/>
      <c r="AI4863" s="20"/>
      <c r="AJ4863" s="30"/>
      <c r="AK4863" s="2"/>
      <c r="AL4863" s="2"/>
      <c r="AM4863" s="2"/>
      <c r="AN4863" s="2"/>
      <c r="AO4863" s="2"/>
      <c r="AP4863" s="2"/>
      <c r="AQ4863" s="2"/>
    </row>
    <row r="4864" spans="1:43" s="17" customFormat="1" ht="63.75" hidden="1" x14ac:dyDescent="0.2">
      <c r="A4864" s="18" t="s">
        <v>1979</v>
      </c>
      <c r="B4864" s="19" t="s">
        <v>48</v>
      </c>
      <c r="C4864" s="20"/>
      <c r="D4864" s="20"/>
      <c r="E4864" s="22"/>
      <c r="F4864" s="95" t="s">
        <v>40</v>
      </c>
      <c r="G4864" s="12" t="s">
        <v>14933</v>
      </c>
      <c r="H4864" s="27" t="s">
        <v>42</v>
      </c>
      <c r="I4864" s="23" t="s">
        <v>14934</v>
      </c>
      <c r="J4864" s="24" t="s">
        <v>44</v>
      </c>
      <c r="K4864" s="25" t="s">
        <v>45</v>
      </c>
      <c r="L4864" s="25" t="s">
        <v>45</v>
      </c>
      <c r="M4864" s="25" t="s">
        <v>46</v>
      </c>
      <c r="N4864" s="26" t="s">
        <v>46</v>
      </c>
      <c r="O4864" s="25">
        <v>0</v>
      </c>
      <c r="P4864" s="27">
        <v>2775</v>
      </c>
      <c r="Q4864" s="27">
        <f t="shared" si="983"/>
        <v>0.27750000000000002</v>
      </c>
      <c r="R4864" s="28" t="s">
        <v>47</v>
      </c>
      <c r="S4864" s="94" t="s">
        <v>45</v>
      </c>
      <c r="T4864" s="25" t="s">
        <v>45</v>
      </c>
      <c r="U4864" s="25" t="s">
        <v>45</v>
      </c>
      <c r="V4864" s="25" t="s">
        <v>45</v>
      </c>
      <c r="W4864" s="27" t="str">
        <f t="shared" si="984"/>
        <v>COMPLETO TIENE ÁREA Y LINDEROS</v>
      </c>
      <c r="X4864" s="25" t="s">
        <v>45</v>
      </c>
      <c r="Y4864" s="25" t="s">
        <v>45</v>
      </c>
      <c r="Z4864" s="25" t="s">
        <v>45</v>
      </c>
      <c r="AA4864" s="27" t="s">
        <v>46</v>
      </c>
      <c r="AB4864" s="27">
        <f t="shared" si="985"/>
        <v>0</v>
      </c>
      <c r="AC4864" s="27">
        <v>0</v>
      </c>
      <c r="AD4864" s="27">
        <f t="shared" si="986"/>
        <v>0</v>
      </c>
      <c r="AE4864" s="27" t="s">
        <v>47</v>
      </c>
      <c r="AF4864" s="118" t="s">
        <v>47</v>
      </c>
      <c r="AG4864" s="29"/>
      <c r="AH4864" s="20"/>
      <c r="AI4864" s="20"/>
      <c r="AJ4864" s="30"/>
    </row>
    <row r="4865" spans="1:43" s="17" customFormat="1" ht="76.5" hidden="1" x14ac:dyDescent="0.2">
      <c r="A4865" s="18" t="s">
        <v>1979</v>
      </c>
      <c r="B4865" s="19" t="s">
        <v>48</v>
      </c>
      <c r="C4865" s="20"/>
      <c r="D4865" s="20"/>
      <c r="E4865" s="30"/>
      <c r="F4865" s="95" t="s">
        <v>40</v>
      </c>
      <c r="G4865" s="12" t="s">
        <v>14935</v>
      </c>
      <c r="H4865" s="27" t="s">
        <v>42</v>
      </c>
      <c r="I4865" s="23" t="s">
        <v>14936</v>
      </c>
      <c r="J4865" s="24" t="s">
        <v>44</v>
      </c>
      <c r="K4865" s="25" t="s">
        <v>45</v>
      </c>
      <c r="L4865" s="25" t="s">
        <v>45</v>
      </c>
      <c r="M4865" s="25" t="s">
        <v>46</v>
      </c>
      <c r="N4865" s="26" t="s">
        <v>46</v>
      </c>
      <c r="O4865" s="25">
        <v>0</v>
      </c>
      <c r="P4865" s="27">
        <v>8872</v>
      </c>
      <c r="Q4865" s="27">
        <f t="shared" si="983"/>
        <v>0.88719999999999999</v>
      </c>
      <c r="R4865" s="28" t="s">
        <v>47</v>
      </c>
      <c r="S4865" s="94" t="s">
        <v>45</v>
      </c>
      <c r="T4865" s="25" t="s">
        <v>45</v>
      </c>
      <c r="U4865" s="25" t="s">
        <v>45</v>
      </c>
      <c r="V4865" s="25" t="s">
        <v>45</v>
      </c>
      <c r="W4865" s="27" t="str">
        <f t="shared" si="984"/>
        <v>COMPLETO TIENE ÁREA Y LINDEROS</v>
      </c>
      <c r="X4865" s="25" t="s">
        <v>45</v>
      </c>
      <c r="Y4865" s="25" t="s">
        <v>45</v>
      </c>
      <c r="Z4865" s="25" t="s">
        <v>45</v>
      </c>
      <c r="AA4865" s="27" t="s">
        <v>46</v>
      </c>
      <c r="AB4865" s="27">
        <f t="shared" si="985"/>
        <v>0</v>
      </c>
      <c r="AC4865" s="27">
        <v>0</v>
      </c>
      <c r="AD4865" s="27">
        <f t="shared" si="986"/>
        <v>0</v>
      </c>
      <c r="AE4865" s="27" t="s">
        <v>47</v>
      </c>
      <c r="AF4865" s="118" t="s">
        <v>47</v>
      </c>
      <c r="AG4865" s="29"/>
      <c r="AH4865" s="20"/>
      <c r="AI4865" s="20"/>
      <c r="AJ4865" s="30"/>
    </row>
    <row r="4866" spans="1:43" s="17" customFormat="1" ht="63.75" hidden="1" x14ac:dyDescent="0.2">
      <c r="A4866" s="18" t="s">
        <v>1979</v>
      </c>
      <c r="B4866" s="19" t="s">
        <v>48</v>
      </c>
      <c r="C4866" s="20"/>
      <c r="D4866" s="20"/>
      <c r="E4866" s="30"/>
      <c r="F4866" s="95" t="s">
        <v>40</v>
      </c>
      <c r="G4866" s="12" t="s">
        <v>14937</v>
      </c>
      <c r="H4866" s="27" t="s">
        <v>42</v>
      </c>
      <c r="I4866" s="23" t="s">
        <v>14938</v>
      </c>
      <c r="J4866" s="24" t="s">
        <v>44</v>
      </c>
      <c r="K4866" s="25" t="s">
        <v>45</v>
      </c>
      <c r="L4866" s="25" t="s">
        <v>45</v>
      </c>
      <c r="M4866" s="25" t="s">
        <v>46</v>
      </c>
      <c r="N4866" s="26" t="s">
        <v>46</v>
      </c>
      <c r="O4866" s="25">
        <v>0</v>
      </c>
      <c r="P4866" s="27">
        <v>5532.7</v>
      </c>
      <c r="Q4866" s="27">
        <f t="shared" si="983"/>
        <v>0.55326999999999993</v>
      </c>
      <c r="R4866" s="28" t="s">
        <v>47</v>
      </c>
      <c r="S4866" s="94" t="s">
        <v>45</v>
      </c>
      <c r="T4866" s="25" t="s">
        <v>45</v>
      </c>
      <c r="U4866" s="25" t="s">
        <v>45</v>
      </c>
      <c r="V4866" s="25" t="s">
        <v>45</v>
      </c>
      <c r="W4866" s="27" t="str">
        <f t="shared" si="984"/>
        <v>COMPLETO TIENE ÁREA Y LINDEROS</v>
      </c>
      <c r="X4866" s="25" t="s">
        <v>45</v>
      </c>
      <c r="Y4866" s="25" t="s">
        <v>45</v>
      </c>
      <c r="Z4866" s="25" t="s">
        <v>45</v>
      </c>
      <c r="AA4866" s="27" t="s">
        <v>46</v>
      </c>
      <c r="AB4866" s="27">
        <f t="shared" si="985"/>
        <v>0</v>
      </c>
      <c r="AC4866" s="27">
        <v>0</v>
      </c>
      <c r="AD4866" s="27">
        <f t="shared" si="986"/>
        <v>0</v>
      </c>
      <c r="AE4866" s="27" t="s">
        <v>47</v>
      </c>
      <c r="AF4866" s="118" t="s">
        <v>47</v>
      </c>
      <c r="AG4866" s="29"/>
      <c r="AH4866" s="20"/>
      <c r="AI4866" s="20"/>
      <c r="AJ4866" s="30"/>
    </row>
    <row r="4867" spans="1:43" s="17" customFormat="1" ht="76.5" hidden="1" x14ac:dyDescent="0.2">
      <c r="A4867" s="18" t="s">
        <v>1979</v>
      </c>
      <c r="B4867" s="19" t="s">
        <v>39</v>
      </c>
      <c r="C4867" s="20"/>
      <c r="D4867" s="20"/>
      <c r="E4867" s="30"/>
      <c r="F4867" s="95" t="s">
        <v>40</v>
      </c>
      <c r="G4867" s="12" t="s">
        <v>14939</v>
      </c>
      <c r="H4867" s="27" t="s">
        <v>42</v>
      </c>
      <c r="I4867" s="23" t="s">
        <v>14940</v>
      </c>
      <c r="J4867" s="24" t="s">
        <v>44</v>
      </c>
      <c r="K4867" s="25" t="s">
        <v>45</v>
      </c>
      <c r="L4867" s="25" t="s">
        <v>45</v>
      </c>
      <c r="M4867" s="25" t="s">
        <v>46</v>
      </c>
      <c r="N4867" s="26" t="s">
        <v>46</v>
      </c>
      <c r="O4867" s="25">
        <v>0</v>
      </c>
      <c r="P4867" s="27">
        <v>1969</v>
      </c>
      <c r="Q4867" s="27">
        <f t="shared" si="983"/>
        <v>0.19689999999999999</v>
      </c>
      <c r="R4867" s="28" t="s">
        <v>47</v>
      </c>
      <c r="S4867" s="94" t="s">
        <v>45</v>
      </c>
      <c r="T4867" s="25" t="s">
        <v>45</v>
      </c>
      <c r="U4867" s="25" t="s">
        <v>45</v>
      </c>
      <c r="V4867" s="25" t="s">
        <v>45</v>
      </c>
      <c r="W4867" s="27" t="str">
        <f t="shared" si="984"/>
        <v>COMPLETO TIENE ÁREA Y LINDEROS</v>
      </c>
      <c r="X4867" s="25" t="s">
        <v>45</v>
      </c>
      <c r="Y4867" s="25" t="s">
        <v>45</v>
      </c>
      <c r="Z4867" s="25" t="s">
        <v>45</v>
      </c>
      <c r="AA4867" s="27" t="s">
        <v>46</v>
      </c>
      <c r="AB4867" s="27">
        <f t="shared" si="985"/>
        <v>0</v>
      </c>
      <c r="AC4867" s="27">
        <v>0</v>
      </c>
      <c r="AD4867" s="27">
        <f t="shared" si="986"/>
        <v>0</v>
      </c>
      <c r="AE4867" s="27" t="s">
        <v>47</v>
      </c>
      <c r="AF4867" s="118" t="s">
        <v>47</v>
      </c>
      <c r="AG4867" s="29"/>
      <c r="AH4867" s="20"/>
      <c r="AI4867" s="20"/>
      <c r="AJ4867" s="30"/>
    </row>
    <row r="4868" spans="1:43" s="17" customFormat="1" ht="76.5" hidden="1" x14ac:dyDescent="0.2">
      <c r="A4868" s="18" t="s">
        <v>1979</v>
      </c>
      <c r="B4868" s="19" t="s">
        <v>39</v>
      </c>
      <c r="C4868" s="20"/>
      <c r="D4868" s="20"/>
      <c r="E4868" s="30"/>
      <c r="F4868" s="95" t="s">
        <v>40</v>
      </c>
      <c r="G4868" s="12" t="s">
        <v>14941</v>
      </c>
      <c r="H4868" s="27" t="s">
        <v>42</v>
      </c>
      <c r="I4868" s="23" t="s">
        <v>14940</v>
      </c>
      <c r="J4868" s="24" t="s">
        <v>44</v>
      </c>
      <c r="K4868" s="25" t="s">
        <v>45</v>
      </c>
      <c r="L4868" s="25" t="s">
        <v>45</v>
      </c>
      <c r="M4868" s="25" t="s">
        <v>46</v>
      </c>
      <c r="N4868" s="26" t="s">
        <v>46</v>
      </c>
      <c r="O4868" s="25">
        <v>0</v>
      </c>
      <c r="P4868" s="27">
        <v>1969</v>
      </c>
      <c r="Q4868" s="27">
        <f t="shared" si="983"/>
        <v>0.19689999999999999</v>
      </c>
      <c r="R4868" s="28" t="s">
        <v>47</v>
      </c>
      <c r="S4868" s="94" t="s">
        <v>45</v>
      </c>
      <c r="T4868" s="25" t="s">
        <v>45</v>
      </c>
      <c r="U4868" s="25" t="s">
        <v>45</v>
      </c>
      <c r="V4868" s="25" t="s">
        <v>45</v>
      </c>
      <c r="W4868" s="27" t="str">
        <f t="shared" si="984"/>
        <v>COMPLETO TIENE ÁREA Y LINDEROS</v>
      </c>
      <c r="X4868" s="25" t="s">
        <v>45</v>
      </c>
      <c r="Y4868" s="25" t="s">
        <v>45</v>
      </c>
      <c r="Z4868" s="25" t="s">
        <v>45</v>
      </c>
      <c r="AA4868" s="27" t="s">
        <v>46</v>
      </c>
      <c r="AB4868" s="27">
        <f t="shared" si="985"/>
        <v>0</v>
      </c>
      <c r="AC4868" s="27">
        <v>0</v>
      </c>
      <c r="AD4868" s="27">
        <f t="shared" si="986"/>
        <v>0</v>
      </c>
      <c r="AE4868" s="27" t="s">
        <v>47</v>
      </c>
      <c r="AF4868" s="118" t="s">
        <v>47</v>
      </c>
      <c r="AG4868" s="29"/>
      <c r="AH4868" s="20"/>
      <c r="AI4868" s="20"/>
      <c r="AJ4868" s="30"/>
      <c r="AK4868" s="2"/>
      <c r="AL4868" s="2"/>
      <c r="AM4868" s="2"/>
      <c r="AN4868" s="2"/>
      <c r="AO4868" s="2"/>
      <c r="AP4868" s="2"/>
      <c r="AQ4868" s="2"/>
    </row>
    <row r="4869" spans="1:43" s="17" customFormat="1" ht="114.75" hidden="1" x14ac:dyDescent="0.2">
      <c r="A4869" s="18" t="s">
        <v>1979</v>
      </c>
      <c r="B4869" s="19" t="s">
        <v>48</v>
      </c>
      <c r="C4869" s="20"/>
      <c r="D4869" s="20"/>
      <c r="E4869" s="30"/>
      <c r="F4869" s="95" t="s">
        <v>40</v>
      </c>
      <c r="G4869" s="12" t="s">
        <v>14942</v>
      </c>
      <c r="H4869" s="27" t="s">
        <v>42</v>
      </c>
      <c r="I4869" s="23" t="s">
        <v>14943</v>
      </c>
      <c r="J4869" s="24" t="s">
        <v>44</v>
      </c>
      <c r="K4869" s="25" t="s">
        <v>45</v>
      </c>
      <c r="L4869" s="25" t="s">
        <v>45</v>
      </c>
      <c r="M4869" s="25" t="s">
        <v>46</v>
      </c>
      <c r="N4869" s="26" t="s">
        <v>46</v>
      </c>
      <c r="O4869" s="25">
        <v>0</v>
      </c>
      <c r="P4869" s="27">
        <v>2075.3000000000002</v>
      </c>
      <c r="Q4869" s="27">
        <f t="shared" si="983"/>
        <v>0.20753000000000002</v>
      </c>
      <c r="R4869" s="28" t="s">
        <v>47</v>
      </c>
      <c r="S4869" s="94" t="s">
        <v>45</v>
      </c>
      <c r="T4869" s="25" t="s">
        <v>45</v>
      </c>
      <c r="U4869" s="25" t="s">
        <v>45</v>
      </c>
      <c r="V4869" s="25" t="s">
        <v>45</v>
      </c>
      <c r="W4869" s="27" t="str">
        <f t="shared" si="984"/>
        <v>COMPLETO TIENE ÁREA Y LINDEROS</v>
      </c>
      <c r="X4869" s="25" t="s">
        <v>45</v>
      </c>
      <c r="Y4869" s="25" t="s">
        <v>45</v>
      </c>
      <c r="Z4869" s="25" t="s">
        <v>45</v>
      </c>
      <c r="AA4869" s="27" t="s">
        <v>46</v>
      </c>
      <c r="AB4869" s="27">
        <f t="shared" si="985"/>
        <v>0</v>
      </c>
      <c r="AC4869" s="27">
        <v>0</v>
      </c>
      <c r="AD4869" s="27">
        <f t="shared" si="986"/>
        <v>0</v>
      </c>
      <c r="AE4869" s="27" t="s">
        <v>47</v>
      </c>
      <c r="AF4869" s="118" t="s">
        <v>47</v>
      </c>
      <c r="AG4869" s="29"/>
      <c r="AH4869" s="20"/>
      <c r="AI4869" s="20"/>
      <c r="AJ4869" s="30"/>
    </row>
    <row r="4870" spans="1:43" s="17" customFormat="1" ht="63.75" hidden="1" x14ac:dyDescent="0.2">
      <c r="A4870" s="18" t="s">
        <v>1979</v>
      </c>
      <c r="B4870" s="19" t="s">
        <v>48</v>
      </c>
      <c r="C4870" s="20"/>
      <c r="D4870" s="20"/>
      <c r="E4870" s="30"/>
      <c r="F4870" s="95" t="s">
        <v>40</v>
      </c>
      <c r="G4870" s="12" t="s">
        <v>14944</v>
      </c>
      <c r="H4870" s="27" t="s">
        <v>42</v>
      </c>
      <c r="I4870" s="23" t="s">
        <v>14945</v>
      </c>
      <c r="J4870" s="24" t="s">
        <v>44</v>
      </c>
      <c r="K4870" s="25" t="s">
        <v>45</v>
      </c>
      <c r="L4870" s="25" t="s">
        <v>45</v>
      </c>
      <c r="M4870" s="25" t="s">
        <v>46</v>
      </c>
      <c r="N4870" s="26" t="s">
        <v>46</v>
      </c>
      <c r="O4870" s="25">
        <v>0</v>
      </c>
      <c r="P4870" s="27">
        <v>1393</v>
      </c>
      <c r="Q4870" s="27">
        <f t="shared" si="983"/>
        <v>0.13930000000000001</v>
      </c>
      <c r="R4870" s="28" t="s">
        <v>47</v>
      </c>
      <c r="S4870" s="94" t="s">
        <v>45</v>
      </c>
      <c r="T4870" s="25" t="s">
        <v>45</v>
      </c>
      <c r="U4870" s="25" t="s">
        <v>45</v>
      </c>
      <c r="V4870" s="25" t="s">
        <v>45</v>
      </c>
      <c r="W4870" s="27" t="str">
        <f t="shared" si="984"/>
        <v>COMPLETO TIENE ÁREA Y LINDEROS</v>
      </c>
      <c r="X4870" s="25" t="s">
        <v>45</v>
      </c>
      <c r="Y4870" s="25" t="s">
        <v>45</v>
      </c>
      <c r="Z4870" s="25" t="s">
        <v>45</v>
      </c>
      <c r="AA4870" s="27" t="s">
        <v>46</v>
      </c>
      <c r="AB4870" s="27">
        <f t="shared" si="985"/>
        <v>0</v>
      </c>
      <c r="AC4870" s="27">
        <v>0</v>
      </c>
      <c r="AD4870" s="27">
        <f t="shared" si="986"/>
        <v>0</v>
      </c>
      <c r="AE4870" s="27" t="s">
        <v>47</v>
      </c>
      <c r="AF4870" s="118" t="s">
        <v>47</v>
      </c>
      <c r="AG4870" s="29"/>
      <c r="AH4870" s="20"/>
      <c r="AI4870" s="20"/>
      <c r="AJ4870" s="30"/>
      <c r="AK4870" s="2"/>
      <c r="AL4870" s="2"/>
      <c r="AM4870" s="2"/>
      <c r="AN4870" s="2"/>
      <c r="AO4870" s="2"/>
      <c r="AP4870" s="2"/>
      <c r="AQ4870" s="2"/>
    </row>
    <row r="4871" spans="1:43" s="17" customFormat="1" ht="63.75" hidden="1" x14ac:dyDescent="0.2">
      <c r="A4871" s="18" t="s">
        <v>1979</v>
      </c>
      <c r="B4871" s="19" t="s">
        <v>48</v>
      </c>
      <c r="C4871" s="20"/>
      <c r="D4871" s="20"/>
      <c r="E4871" s="30"/>
      <c r="F4871" s="95" t="s">
        <v>40</v>
      </c>
      <c r="G4871" s="12" t="s">
        <v>14946</v>
      </c>
      <c r="H4871" s="27" t="s">
        <v>42</v>
      </c>
      <c r="I4871" s="23" t="s">
        <v>14947</v>
      </c>
      <c r="J4871" s="24" t="s">
        <v>44</v>
      </c>
      <c r="K4871" s="25" t="s">
        <v>45</v>
      </c>
      <c r="L4871" s="25" t="s">
        <v>45</v>
      </c>
      <c r="M4871" s="25" t="s">
        <v>46</v>
      </c>
      <c r="N4871" s="26" t="s">
        <v>46</v>
      </c>
      <c r="O4871" s="25">
        <v>0</v>
      </c>
      <c r="P4871" s="27">
        <v>1752.2</v>
      </c>
      <c r="Q4871" s="27">
        <f t="shared" si="983"/>
        <v>0.17522000000000001</v>
      </c>
      <c r="R4871" s="28" t="s">
        <v>47</v>
      </c>
      <c r="S4871" s="94" t="s">
        <v>45</v>
      </c>
      <c r="T4871" s="25" t="s">
        <v>45</v>
      </c>
      <c r="U4871" s="25" t="s">
        <v>45</v>
      </c>
      <c r="V4871" s="25" t="s">
        <v>45</v>
      </c>
      <c r="W4871" s="27" t="str">
        <f t="shared" si="984"/>
        <v>COMPLETO TIENE ÁREA Y LINDEROS</v>
      </c>
      <c r="X4871" s="25" t="s">
        <v>45</v>
      </c>
      <c r="Y4871" s="25" t="s">
        <v>45</v>
      </c>
      <c r="Z4871" s="25" t="s">
        <v>45</v>
      </c>
      <c r="AA4871" s="27" t="s">
        <v>46</v>
      </c>
      <c r="AB4871" s="27">
        <f t="shared" si="985"/>
        <v>0</v>
      </c>
      <c r="AC4871" s="27">
        <v>0</v>
      </c>
      <c r="AD4871" s="27">
        <f t="shared" si="986"/>
        <v>0</v>
      </c>
      <c r="AE4871" s="27" t="s">
        <v>47</v>
      </c>
      <c r="AF4871" s="118" t="s">
        <v>47</v>
      </c>
      <c r="AG4871" s="29"/>
      <c r="AH4871" s="20"/>
      <c r="AI4871" s="20"/>
      <c r="AJ4871" s="30"/>
    </row>
    <row r="4872" spans="1:43" s="17" customFormat="1" ht="76.5" hidden="1" x14ac:dyDescent="0.2">
      <c r="A4872" s="18" t="s">
        <v>79</v>
      </c>
      <c r="B4872" s="19" t="s">
        <v>48</v>
      </c>
      <c r="C4872" s="20"/>
      <c r="D4872" s="20"/>
      <c r="E4872" s="30"/>
      <c r="F4872" s="95" t="s">
        <v>40</v>
      </c>
      <c r="G4872" s="12" t="s">
        <v>14948</v>
      </c>
      <c r="H4872" s="27" t="s">
        <v>42</v>
      </c>
      <c r="I4872" s="23" t="s">
        <v>14949</v>
      </c>
      <c r="J4872" s="24" t="s">
        <v>44</v>
      </c>
      <c r="K4872" s="25" t="s">
        <v>45</v>
      </c>
      <c r="L4872" s="25" t="s">
        <v>45</v>
      </c>
      <c r="M4872" s="25" t="s">
        <v>46</v>
      </c>
      <c r="N4872" s="26" t="s">
        <v>46</v>
      </c>
      <c r="O4872" s="25">
        <v>0</v>
      </c>
      <c r="P4872" s="27">
        <v>580.9</v>
      </c>
      <c r="Q4872" s="27">
        <f t="shared" si="983"/>
        <v>5.8089999999999996E-2</v>
      </c>
      <c r="R4872" s="28" t="s">
        <v>47</v>
      </c>
      <c r="S4872" s="94" t="s">
        <v>45</v>
      </c>
      <c r="T4872" s="25" t="s">
        <v>45</v>
      </c>
      <c r="U4872" s="25" t="s">
        <v>45</v>
      </c>
      <c r="V4872" s="25" t="s">
        <v>45</v>
      </c>
      <c r="W4872" s="27" t="str">
        <f t="shared" si="984"/>
        <v>COMPLETO TIENE ÁREA Y LINDEROS</v>
      </c>
      <c r="X4872" s="25" t="s">
        <v>45</v>
      </c>
      <c r="Y4872" s="25" t="s">
        <v>45</v>
      </c>
      <c r="Z4872" s="25" t="s">
        <v>45</v>
      </c>
      <c r="AA4872" s="27" t="s">
        <v>46</v>
      </c>
      <c r="AB4872" s="27">
        <f t="shared" si="985"/>
        <v>0</v>
      </c>
      <c r="AC4872" s="27">
        <v>0</v>
      </c>
      <c r="AD4872" s="27">
        <f t="shared" si="986"/>
        <v>0</v>
      </c>
      <c r="AE4872" s="27" t="s">
        <v>47</v>
      </c>
      <c r="AF4872" s="118" t="s">
        <v>47</v>
      </c>
      <c r="AG4872" s="29"/>
      <c r="AH4872" s="20"/>
      <c r="AI4872" s="20"/>
      <c r="AJ4872" s="30"/>
    </row>
    <row r="4873" spans="1:43" s="17" customFormat="1" ht="51" hidden="1" x14ac:dyDescent="0.2">
      <c r="A4873" s="18" t="s">
        <v>79</v>
      </c>
      <c r="B4873" s="19" t="s">
        <v>48</v>
      </c>
      <c r="C4873" s="20"/>
      <c r="D4873" s="20"/>
      <c r="E4873" s="30"/>
      <c r="F4873" s="95" t="s">
        <v>40</v>
      </c>
      <c r="G4873" s="12" t="s">
        <v>14950</v>
      </c>
      <c r="H4873" s="27" t="s">
        <v>42</v>
      </c>
      <c r="I4873" s="23" t="s">
        <v>14951</v>
      </c>
      <c r="J4873" s="24" t="s">
        <v>44</v>
      </c>
      <c r="K4873" s="25" t="s">
        <v>45</v>
      </c>
      <c r="L4873" s="25" t="s">
        <v>45</v>
      </c>
      <c r="M4873" s="25" t="s">
        <v>46</v>
      </c>
      <c r="N4873" s="26" t="s">
        <v>46</v>
      </c>
      <c r="O4873" s="25">
        <v>0</v>
      </c>
      <c r="P4873" s="27">
        <v>1257.5999999999999</v>
      </c>
      <c r="Q4873" s="27">
        <f t="shared" si="983"/>
        <v>0.12575999999999998</v>
      </c>
      <c r="R4873" s="28" t="s">
        <v>47</v>
      </c>
      <c r="S4873" s="94" t="s">
        <v>45</v>
      </c>
      <c r="T4873" s="25" t="s">
        <v>45</v>
      </c>
      <c r="U4873" s="25" t="s">
        <v>45</v>
      </c>
      <c r="V4873" s="25" t="s">
        <v>45</v>
      </c>
      <c r="W4873" s="27" t="str">
        <f t="shared" si="984"/>
        <v>COMPLETO TIENE ÁREA Y LINDEROS</v>
      </c>
      <c r="X4873" s="25" t="s">
        <v>45</v>
      </c>
      <c r="Y4873" s="25" t="s">
        <v>45</v>
      </c>
      <c r="Z4873" s="25" t="s">
        <v>45</v>
      </c>
      <c r="AA4873" s="27" t="s">
        <v>46</v>
      </c>
      <c r="AB4873" s="27">
        <f t="shared" si="985"/>
        <v>0</v>
      </c>
      <c r="AC4873" s="27">
        <v>0</v>
      </c>
      <c r="AD4873" s="27">
        <f t="shared" si="986"/>
        <v>0</v>
      </c>
      <c r="AE4873" s="27" t="s">
        <v>47</v>
      </c>
      <c r="AF4873" s="118" t="s">
        <v>47</v>
      </c>
      <c r="AG4873" s="29"/>
      <c r="AH4873" s="20"/>
      <c r="AI4873" s="20"/>
      <c r="AJ4873" s="30"/>
    </row>
    <row r="4874" spans="1:43" s="17" customFormat="1" ht="51" hidden="1" x14ac:dyDescent="0.2">
      <c r="A4874" s="18" t="s">
        <v>79</v>
      </c>
      <c r="B4874" s="19" t="s">
        <v>48</v>
      </c>
      <c r="C4874" s="20"/>
      <c r="D4874" s="20"/>
      <c r="E4874" s="30"/>
      <c r="F4874" s="95" t="s">
        <v>40</v>
      </c>
      <c r="G4874" s="12" t="s">
        <v>14952</v>
      </c>
      <c r="H4874" s="27" t="s">
        <v>42</v>
      </c>
      <c r="I4874" s="23" t="s">
        <v>14953</v>
      </c>
      <c r="J4874" s="24" t="s">
        <v>44</v>
      </c>
      <c r="K4874" s="25" t="s">
        <v>45</v>
      </c>
      <c r="L4874" s="25" t="s">
        <v>45</v>
      </c>
      <c r="M4874" s="25" t="s">
        <v>46</v>
      </c>
      <c r="N4874" s="26" t="s">
        <v>46</v>
      </c>
      <c r="O4874" s="25">
        <v>0</v>
      </c>
      <c r="P4874" s="27">
        <v>153.4</v>
      </c>
      <c r="Q4874" s="27">
        <f t="shared" si="983"/>
        <v>1.5340000000000001E-2</v>
      </c>
      <c r="R4874" s="28" t="s">
        <v>47</v>
      </c>
      <c r="S4874" s="94" t="s">
        <v>45</v>
      </c>
      <c r="T4874" s="25" t="s">
        <v>45</v>
      </c>
      <c r="U4874" s="25" t="s">
        <v>45</v>
      </c>
      <c r="V4874" s="25" t="s">
        <v>45</v>
      </c>
      <c r="W4874" s="27" t="str">
        <f t="shared" si="984"/>
        <v>COMPLETO TIENE ÁREA Y LINDEROS</v>
      </c>
      <c r="X4874" s="25" t="s">
        <v>45</v>
      </c>
      <c r="Y4874" s="25" t="s">
        <v>45</v>
      </c>
      <c r="Z4874" s="25" t="s">
        <v>45</v>
      </c>
      <c r="AA4874" s="27" t="s">
        <v>46</v>
      </c>
      <c r="AB4874" s="27">
        <f t="shared" si="985"/>
        <v>0</v>
      </c>
      <c r="AC4874" s="27">
        <v>0</v>
      </c>
      <c r="AD4874" s="27">
        <f t="shared" si="986"/>
        <v>0</v>
      </c>
      <c r="AE4874" s="27" t="s">
        <v>47</v>
      </c>
      <c r="AF4874" s="118" t="s">
        <v>47</v>
      </c>
      <c r="AG4874" s="29"/>
      <c r="AH4874" s="20"/>
      <c r="AI4874" s="20"/>
      <c r="AJ4874" s="30"/>
    </row>
    <row r="4875" spans="1:43" s="17" customFormat="1" ht="76.5" hidden="1" x14ac:dyDescent="0.2">
      <c r="A4875" s="18" t="s">
        <v>79</v>
      </c>
      <c r="B4875" s="19" t="s">
        <v>48</v>
      </c>
      <c r="C4875" s="20"/>
      <c r="D4875" s="20"/>
      <c r="E4875" s="30"/>
      <c r="F4875" s="95" t="s">
        <v>40</v>
      </c>
      <c r="G4875" s="12" t="s">
        <v>14954</v>
      </c>
      <c r="H4875" s="27" t="s">
        <v>42</v>
      </c>
      <c r="I4875" s="23" t="s">
        <v>14955</v>
      </c>
      <c r="J4875" s="24" t="s">
        <v>44</v>
      </c>
      <c r="K4875" s="25" t="s">
        <v>45</v>
      </c>
      <c r="L4875" s="25" t="s">
        <v>45</v>
      </c>
      <c r="M4875" s="25" t="s">
        <v>46</v>
      </c>
      <c r="N4875" s="26" t="s">
        <v>46</v>
      </c>
      <c r="O4875" s="25">
        <v>0</v>
      </c>
      <c r="P4875" s="27">
        <v>2323.1</v>
      </c>
      <c r="Q4875" s="27">
        <f t="shared" si="983"/>
        <v>0.23230999999999999</v>
      </c>
      <c r="R4875" s="28" t="s">
        <v>47</v>
      </c>
      <c r="S4875" s="94" t="s">
        <v>45</v>
      </c>
      <c r="T4875" s="25" t="s">
        <v>45</v>
      </c>
      <c r="U4875" s="25" t="s">
        <v>45</v>
      </c>
      <c r="V4875" s="25" t="s">
        <v>45</v>
      </c>
      <c r="W4875" s="27" t="str">
        <f t="shared" si="984"/>
        <v>COMPLETO TIENE ÁREA Y LINDEROS</v>
      </c>
      <c r="X4875" s="25" t="s">
        <v>45</v>
      </c>
      <c r="Y4875" s="25" t="s">
        <v>45</v>
      </c>
      <c r="Z4875" s="25" t="s">
        <v>45</v>
      </c>
      <c r="AA4875" s="27" t="s">
        <v>46</v>
      </c>
      <c r="AB4875" s="27">
        <f t="shared" si="985"/>
        <v>0</v>
      </c>
      <c r="AC4875" s="27">
        <v>0</v>
      </c>
      <c r="AD4875" s="27">
        <f t="shared" si="986"/>
        <v>0</v>
      </c>
      <c r="AE4875" s="27" t="s">
        <v>47</v>
      </c>
      <c r="AF4875" s="118" t="s">
        <v>47</v>
      </c>
      <c r="AG4875" s="29"/>
      <c r="AH4875" s="20"/>
      <c r="AI4875" s="20"/>
      <c r="AJ4875" s="30"/>
    </row>
    <row r="4876" spans="1:43" s="17" customFormat="1" ht="76.5" hidden="1" x14ac:dyDescent="0.2">
      <c r="A4876" s="18" t="s">
        <v>79</v>
      </c>
      <c r="B4876" s="19" t="s">
        <v>48</v>
      </c>
      <c r="C4876" s="20"/>
      <c r="D4876" s="20"/>
      <c r="E4876" s="30"/>
      <c r="F4876" s="95" t="s">
        <v>40</v>
      </c>
      <c r="G4876" s="12" t="s">
        <v>14956</v>
      </c>
      <c r="H4876" s="27" t="s">
        <v>42</v>
      </c>
      <c r="I4876" s="23" t="s">
        <v>14957</v>
      </c>
      <c r="J4876" s="24" t="s">
        <v>44</v>
      </c>
      <c r="K4876" s="25" t="s">
        <v>45</v>
      </c>
      <c r="L4876" s="25" t="s">
        <v>45</v>
      </c>
      <c r="M4876" s="25" t="s">
        <v>46</v>
      </c>
      <c r="N4876" s="26" t="s">
        <v>46</v>
      </c>
      <c r="O4876" s="25">
        <v>0</v>
      </c>
      <c r="P4876" s="27">
        <v>2248.5</v>
      </c>
      <c r="Q4876" s="27">
        <f t="shared" si="983"/>
        <v>0.22484999999999999</v>
      </c>
      <c r="R4876" s="28" t="s">
        <v>47</v>
      </c>
      <c r="S4876" s="94" t="s">
        <v>45</v>
      </c>
      <c r="T4876" s="25" t="s">
        <v>45</v>
      </c>
      <c r="U4876" s="25" t="s">
        <v>45</v>
      </c>
      <c r="V4876" s="25" t="s">
        <v>45</v>
      </c>
      <c r="W4876" s="27" t="str">
        <f t="shared" si="984"/>
        <v>COMPLETO TIENE ÁREA Y LINDEROS</v>
      </c>
      <c r="X4876" s="25" t="s">
        <v>45</v>
      </c>
      <c r="Y4876" s="25" t="s">
        <v>45</v>
      </c>
      <c r="Z4876" s="25" t="s">
        <v>45</v>
      </c>
      <c r="AA4876" s="27" t="s">
        <v>46</v>
      </c>
      <c r="AB4876" s="27">
        <f t="shared" si="985"/>
        <v>0</v>
      </c>
      <c r="AC4876" s="27">
        <v>0</v>
      </c>
      <c r="AD4876" s="27">
        <f t="shared" si="986"/>
        <v>0</v>
      </c>
      <c r="AE4876" s="27" t="s">
        <v>47</v>
      </c>
      <c r="AF4876" s="118" t="s">
        <v>47</v>
      </c>
      <c r="AG4876" s="29"/>
      <c r="AH4876" s="20"/>
      <c r="AI4876" s="20"/>
      <c r="AJ4876" s="30"/>
    </row>
    <row r="4877" spans="1:43" s="17" customFormat="1" ht="76.5" hidden="1" x14ac:dyDescent="0.2">
      <c r="A4877" s="18" t="s">
        <v>79</v>
      </c>
      <c r="B4877" s="19" t="s">
        <v>48</v>
      </c>
      <c r="C4877" s="20"/>
      <c r="D4877" s="20"/>
      <c r="E4877" s="30"/>
      <c r="F4877" s="95" t="s">
        <v>40</v>
      </c>
      <c r="G4877" s="12" t="s">
        <v>14958</v>
      </c>
      <c r="H4877" s="27" t="s">
        <v>42</v>
      </c>
      <c r="I4877" s="23" t="s">
        <v>14959</v>
      </c>
      <c r="J4877" s="24" t="s">
        <v>44</v>
      </c>
      <c r="K4877" s="25" t="s">
        <v>45</v>
      </c>
      <c r="L4877" s="25" t="s">
        <v>45</v>
      </c>
      <c r="M4877" s="25" t="s">
        <v>46</v>
      </c>
      <c r="N4877" s="26" t="s">
        <v>46</v>
      </c>
      <c r="O4877" s="25">
        <v>0</v>
      </c>
      <c r="P4877" s="27">
        <v>1859.4</v>
      </c>
      <c r="Q4877" s="27">
        <f t="shared" si="983"/>
        <v>0.18594000000000002</v>
      </c>
      <c r="R4877" s="28" t="s">
        <v>47</v>
      </c>
      <c r="S4877" s="94" t="s">
        <v>45</v>
      </c>
      <c r="T4877" s="25" t="s">
        <v>45</v>
      </c>
      <c r="U4877" s="25" t="s">
        <v>45</v>
      </c>
      <c r="V4877" s="25" t="s">
        <v>45</v>
      </c>
      <c r="W4877" s="27" t="str">
        <f t="shared" si="984"/>
        <v>COMPLETO TIENE ÁREA Y LINDEROS</v>
      </c>
      <c r="X4877" s="25" t="s">
        <v>45</v>
      </c>
      <c r="Y4877" s="25" t="s">
        <v>45</v>
      </c>
      <c r="Z4877" s="25" t="s">
        <v>45</v>
      </c>
      <c r="AA4877" s="27" t="s">
        <v>46</v>
      </c>
      <c r="AB4877" s="27">
        <f t="shared" si="985"/>
        <v>0</v>
      </c>
      <c r="AC4877" s="27">
        <v>0</v>
      </c>
      <c r="AD4877" s="27">
        <f t="shared" si="986"/>
        <v>0</v>
      </c>
      <c r="AE4877" s="27" t="s">
        <v>47</v>
      </c>
      <c r="AF4877" s="118" t="s">
        <v>47</v>
      </c>
      <c r="AG4877" s="29"/>
      <c r="AH4877" s="20"/>
      <c r="AI4877" s="20"/>
      <c r="AJ4877" s="30"/>
    </row>
    <row r="4878" spans="1:43" s="17" customFormat="1" ht="76.5" hidden="1" x14ac:dyDescent="0.2">
      <c r="A4878" s="18" t="s">
        <v>79</v>
      </c>
      <c r="B4878" s="19" t="s">
        <v>48</v>
      </c>
      <c r="C4878" s="20"/>
      <c r="D4878" s="20"/>
      <c r="E4878" s="30"/>
      <c r="F4878" s="95" t="s">
        <v>40</v>
      </c>
      <c r="G4878" s="12" t="s">
        <v>14960</v>
      </c>
      <c r="H4878" s="27" t="s">
        <v>42</v>
      </c>
      <c r="I4878" s="23" t="s">
        <v>14961</v>
      </c>
      <c r="J4878" s="24" t="s">
        <v>44</v>
      </c>
      <c r="K4878" s="25" t="s">
        <v>45</v>
      </c>
      <c r="L4878" s="25" t="s">
        <v>45</v>
      </c>
      <c r="M4878" s="25" t="s">
        <v>46</v>
      </c>
      <c r="N4878" s="26" t="s">
        <v>46</v>
      </c>
      <c r="O4878" s="25">
        <v>0</v>
      </c>
      <c r="P4878" s="27">
        <v>78.7</v>
      </c>
      <c r="Q4878" s="27">
        <f t="shared" si="983"/>
        <v>7.8700000000000003E-3</v>
      </c>
      <c r="R4878" s="28" t="s">
        <v>47</v>
      </c>
      <c r="S4878" s="94" t="s">
        <v>45</v>
      </c>
      <c r="T4878" s="25" t="s">
        <v>45</v>
      </c>
      <c r="U4878" s="25" t="s">
        <v>45</v>
      </c>
      <c r="V4878" s="25" t="s">
        <v>45</v>
      </c>
      <c r="W4878" s="27" t="str">
        <f t="shared" si="984"/>
        <v>COMPLETO TIENE ÁREA Y LINDEROS</v>
      </c>
      <c r="X4878" s="25" t="s">
        <v>45</v>
      </c>
      <c r="Y4878" s="25" t="s">
        <v>45</v>
      </c>
      <c r="Z4878" s="25" t="s">
        <v>45</v>
      </c>
      <c r="AA4878" s="27" t="s">
        <v>46</v>
      </c>
      <c r="AB4878" s="27">
        <f t="shared" si="985"/>
        <v>0</v>
      </c>
      <c r="AC4878" s="27">
        <v>0</v>
      </c>
      <c r="AD4878" s="27">
        <f t="shared" si="986"/>
        <v>0</v>
      </c>
      <c r="AE4878" s="27" t="s">
        <v>47</v>
      </c>
      <c r="AF4878" s="118" t="s">
        <v>47</v>
      </c>
      <c r="AG4878" s="29"/>
      <c r="AH4878" s="20"/>
      <c r="AI4878" s="20"/>
      <c r="AJ4878" s="30"/>
    </row>
    <row r="4879" spans="1:43" s="17" customFormat="1" ht="76.5" hidden="1" x14ac:dyDescent="0.2">
      <c r="A4879" s="18" t="s">
        <v>79</v>
      </c>
      <c r="B4879" s="19" t="s">
        <v>48</v>
      </c>
      <c r="C4879" s="20"/>
      <c r="D4879" s="20"/>
      <c r="E4879" s="30"/>
      <c r="F4879" s="95" t="s">
        <v>40</v>
      </c>
      <c r="G4879" s="12" t="s">
        <v>14962</v>
      </c>
      <c r="H4879" s="27" t="s">
        <v>42</v>
      </c>
      <c r="I4879" s="23" t="s">
        <v>14963</v>
      </c>
      <c r="J4879" s="24" t="s">
        <v>44</v>
      </c>
      <c r="K4879" s="25" t="s">
        <v>45</v>
      </c>
      <c r="L4879" s="25" t="s">
        <v>45</v>
      </c>
      <c r="M4879" s="25" t="s">
        <v>46</v>
      </c>
      <c r="N4879" s="26" t="s">
        <v>46</v>
      </c>
      <c r="O4879" s="25">
        <v>0</v>
      </c>
      <c r="P4879" s="27">
        <v>82215.399999999994</v>
      </c>
      <c r="Q4879" s="27">
        <f t="shared" si="983"/>
        <v>8.2215399999999992</v>
      </c>
      <c r="R4879" s="28" t="s">
        <v>47</v>
      </c>
      <c r="S4879" s="94" t="s">
        <v>45</v>
      </c>
      <c r="T4879" s="25" t="s">
        <v>45</v>
      </c>
      <c r="U4879" s="25" t="s">
        <v>45</v>
      </c>
      <c r="V4879" s="25" t="s">
        <v>45</v>
      </c>
      <c r="W4879" s="27" t="str">
        <f t="shared" si="984"/>
        <v>COMPLETO TIENE ÁREA Y LINDEROS</v>
      </c>
      <c r="X4879" s="25" t="s">
        <v>45</v>
      </c>
      <c r="Y4879" s="25" t="s">
        <v>45</v>
      </c>
      <c r="Z4879" s="25" t="s">
        <v>45</v>
      </c>
      <c r="AA4879" s="27" t="s">
        <v>46</v>
      </c>
      <c r="AB4879" s="27">
        <f t="shared" si="985"/>
        <v>0</v>
      </c>
      <c r="AC4879" s="27">
        <v>0</v>
      </c>
      <c r="AD4879" s="27">
        <f t="shared" si="986"/>
        <v>0</v>
      </c>
      <c r="AE4879" s="27" t="s">
        <v>47</v>
      </c>
      <c r="AF4879" s="118" t="s">
        <v>47</v>
      </c>
      <c r="AG4879" s="29"/>
      <c r="AH4879" s="20"/>
      <c r="AI4879" s="20"/>
      <c r="AJ4879" s="30"/>
    </row>
    <row r="4880" spans="1:43" s="17" customFormat="1" ht="76.5" hidden="1" x14ac:dyDescent="0.2">
      <c r="A4880" s="18" t="s">
        <v>79</v>
      </c>
      <c r="B4880" s="19" t="s">
        <v>48</v>
      </c>
      <c r="C4880" s="20"/>
      <c r="D4880" s="20"/>
      <c r="E4880" s="30"/>
      <c r="F4880" s="95" t="s">
        <v>40</v>
      </c>
      <c r="G4880" s="12" t="s">
        <v>14964</v>
      </c>
      <c r="H4880" s="27" t="s">
        <v>42</v>
      </c>
      <c r="I4880" s="23" t="s">
        <v>14965</v>
      </c>
      <c r="J4880" s="24" t="s">
        <v>44</v>
      </c>
      <c r="K4880" s="25" t="s">
        <v>45</v>
      </c>
      <c r="L4880" s="25" t="s">
        <v>45</v>
      </c>
      <c r="M4880" s="25" t="s">
        <v>46</v>
      </c>
      <c r="N4880" s="26" t="s">
        <v>46</v>
      </c>
      <c r="O4880" s="25">
        <v>0</v>
      </c>
      <c r="P4880" s="27">
        <v>738.5</v>
      </c>
      <c r="Q4880" s="27">
        <f t="shared" si="983"/>
        <v>7.3849999999999999E-2</v>
      </c>
      <c r="R4880" s="28" t="s">
        <v>47</v>
      </c>
      <c r="S4880" s="94" t="s">
        <v>45</v>
      </c>
      <c r="T4880" s="25" t="s">
        <v>45</v>
      </c>
      <c r="U4880" s="25" t="s">
        <v>45</v>
      </c>
      <c r="V4880" s="25" t="s">
        <v>45</v>
      </c>
      <c r="W4880" s="27" t="str">
        <f t="shared" si="984"/>
        <v>COMPLETO TIENE ÁREA Y LINDEROS</v>
      </c>
      <c r="X4880" s="25" t="s">
        <v>45</v>
      </c>
      <c r="Y4880" s="25" t="s">
        <v>45</v>
      </c>
      <c r="Z4880" s="25" t="s">
        <v>45</v>
      </c>
      <c r="AA4880" s="27" t="s">
        <v>46</v>
      </c>
      <c r="AB4880" s="27">
        <f t="shared" si="985"/>
        <v>0</v>
      </c>
      <c r="AC4880" s="27">
        <v>0</v>
      </c>
      <c r="AD4880" s="27">
        <f t="shared" si="986"/>
        <v>0</v>
      </c>
      <c r="AE4880" s="27" t="s">
        <v>47</v>
      </c>
      <c r="AF4880" s="118" t="s">
        <v>47</v>
      </c>
      <c r="AG4880" s="29"/>
      <c r="AH4880" s="20"/>
      <c r="AI4880" s="20"/>
      <c r="AJ4880" s="30"/>
    </row>
    <row r="4881" spans="1:43" s="17" customFormat="1" ht="76.5" hidden="1" x14ac:dyDescent="0.2">
      <c r="A4881" s="18" t="s">
        <v>79</v>
      </c>
      <c r="B4881" s="19" t="s">
        <v>48</v>
      </c>
      <c r="C4881" s="20"/>
      <c r="D4881" s="20"/>
      <c r="E4881" s="30"/>
      <c r="F4881" s="95" t="s">
        <v>40</v>
      </c>
      <c r="G4881" s="12" t="s">
        <v>14966</v>
      </c>
      <c r="H4881" s="27" t="s">
        <v>42</v>
      </c>
      <c r="I4881" s="23" t="s">
        <v>14967</v>
      </c>
      <c r="J4881" s="24" t="s">
        <v>44</v>
      </c>
      <c r="K4881" s="25" t="s">
        <v>45</v>
      </c>
      <c r="L4881" s="25" t="s">
        <v>45</v>
      </c>
      <c r="M4881" s="25" t="s">
        <v>46</v>
      </c>
      <c r="N4881" s="26" t="s">
        <v>46</v>
      </c>
      <c r="O4881" s="25">
        <v>0</v>
      </c>
      <c r="P4881" s="27">
        <v>591.6</v>
      </c>
      <c r="Q4881" s="27">
        <f t="shared" si="983"/>
        <v>5.9160000000000004E-2</v>
      </c>
      <c r="R4881" s="28" t="s">
        <v>47</v>
      </c>
      <c r="S4881" s="94" t="s">
        <v>45</v>
      </c>
      <c r="T4881" s="25" t="s">
        <v>45</v>
      </c>
      <c r="U4881" s="25" t="s">
        <v>45</v>
      </c>
      <c r="V4881" s="25" t="s">
        <v>45</v>
      </c>
      <c r="W4881" s="27" t="str">
        <f t="shared" si="984"/>
        <v>COMPLETO TIENE ÁREA Y LINDEROS</v>
      </c>
      <c r="X4881" s="25" t="s">
        <v>45</v>
      </c>
      <c r="Y4881" s="25" t="s">
        <v>45</v>
      </c>
      <c r="Z4881" s="25" t="s">
        <v>45</v>
      </c>
      <c r="AA4881" s="27" t="s">
        <v>46</v>
      </c>
      <c r="AB4881" s="27">
        <f t="shared" si="985"/>
        <v>0</v>
      </c>
      <c r="AC4881" s="27">
        <v>0</v>
      </c>
      <c r="AD4881" s="27">
        <f t="shared" si="986"/>
        <v>0</v>
      </c>
      <c r="AE4881" s="27" t="s">
        <v>47</v>
      </c>
      <c r="AF4881" s="118" t="s">
        <v>47</v>
      </c>
      <c r="AG4881" s="29"/>
      <c r="AH4881" s="20"/>
      <c r="AI4881" s="20"/>
      <c r="AJ4881" s="30"/>
    </row>
    <row r="4882" spans="1:43" s="17" customFormat="1" ht="76.5" hidden="1" x14ac:dyDescent="0.2">
      <c r="A4882" s="18" t="s">
        <v>79</v>
      </c>
      <c r="B4882" s="19" t="s">
        <v>48</v>
      </c>
      <c r="C4882" s="20"/>
      <c r="D4882" s="20"/>
      <c r="E4882" s="30"/>
      <c r="F4882" s="95" t="s">
        <v>40</v>
      </c>
      <c r="G4882" s="12" t="s">
        <v>14968</v>
      </c>
      <c r="H4882" s="27" t="s">
        <v>42</v>
      </c>
      <c r="I4882" s="23" t="s">
        <v>14969</v>
      </c>
      <c r="J4882" s="24" t="s">
        <v>44</v>
      </c>
      <c r="K4882" s="25" t="s">
        <v>45</v>
      </c>
      <c r="L4882" s="25" t="s">
        <v>45</v>
      </c>
      <c r="M4882" s="25" t="s">
        <v>46</v>
      </c>
      <c r="N4882" s="26" t="s">
        <v>46</v>
      </c>
      <c r="O4882" s="25">
        <v>0</v>
      </c>
      <c r="P4882" s="27">
        <v>14840.2</v>
      </c>
      <c r="Q4882" s="27">
        <f t="shared" si="983"/>
        <v>1.4840200000000001</v>
      </c>
      <c r="R4882" s="28" t="s">
        <v>47</v>
      </c>
      <c r="S4882" s="94" t="s">
        <v>45</v>
      </c>
      <c r="T4882" s="25" t="s">
        <v>45</v>
      </c>
      <c r="U4882" s="25" t="s">
        <v>45</v>
      </c>
      <c r="V4882" s="25" t="s">
        <v>45</v>
      </c>
      <c r="W4882" s="27" t="str">
        <f t="shared" si="984"/>
        <v>COMPLETO TIENE ÁREA Y LINDEROS</v>
      </c>
      <c r="X4882" s="25" t="s">
        <v>45</v>
      </c>
      <c r="Y4882" s="25" t="s">
        <v>45</v>
      </c>
      <c r="Z4882" s="25" t="s">
        <v>45</v>
      </c>
      <c r="AA4882" s="27" t="s">
        <v>46</v>
      </c>
      <c r="AB4882" s="27">
        <f t="shared" si="985"/>
        <v>0</v>
      </c>
      <c r="AC4882" s="27">
        <v>0</v>
      </c>
      <c r="AD4882" s="27">
        <f t="shared" si="986"/>
        <v>0</v>
      </c>
      <c r="AE4882" s="27" t="s">
        <v>47</v>
      </c>
      <c r="AF4882" s="118" t="s">
        <v>47</v>
      </c>
      <c r="AG4882" s="29"/>
      <c r="AH4882" s="20"/>
      <c r="AI4882" s="20"/>
      <c r="AJ4882" s="30"/>
    </row>
    <row r="4883" spans="1:43" s="17" customFormat="1" ht="140.25" hidden="1" x14ac:dyDescent="0.2">
      <c r="A4883" s="18" t="s">
        <v>79</v>
      </c>
      <c r="B4883" s="19" t="s">
        <v>48</v>
      </c>
      <c r="C4883" s="20"/>
      <c r="D4883" s="20"/>
      <c r="E4883" s="30"/>
      <c r="F4883" s="95" t="s">
        <v>40</v>
      </c>
      <c r="G4883" s="12" t="s">
        <v>14970</v>
      </c>
      <c r="H4883" s="27" t="s">
        <v>42</v>
      </c>
      <c r="I4883" s="23" t="s">
        <v>14971</v>
      </c>
      <c r="J4883" s="24" t="s">
        <v>44</v>
      </c>
      <c r="K4883" s="25" t="s">
        <v>45</v>
      </c>
      <c r="L4883" s="25" t="s">
        <v>45</v>
      </c>
      <c r="M4883" s="25" t="s">
        <v>46</v>
      </c>
      <c r="N4883" s="26" t="s">
        <v>46</v>
      </c>
      <c r="O4883" s="25">
        <v>0</v>
      </c>
      <c r="P4883" s="27">
        <v>631.70000000000005</v>
      </c>
      <c r="Q4883" s="27">
        <f t="shared" si="983"/>
        <v>6.3170000000000004E-2</v>
      </c>
      <c r="R4883" s="28" t="s">
        <v>47</v>
      </c>
      <c r="S4883" s="94" t="s">
        <v>45</v>
      </c>
      <c r="T4883" s="25" t="s">
        <v>45</v>
      </c>
      <c r="U4883" s="25" t="s">
        <v>45</v>
      </c>
      <c r="V4883" s="25" t="s">
        <v>45</v>
      </c>
      <c r="W4883" s="27" t="str">
        <f t="shared" si="984"/>
        <v>COMPLETO TIENE ÁREA Y LINDEROS</v>
      </c>
      <c r="X4883" s="25" t="s">
        <v>45</v>
      </c>
      <c r="Y4883" s="25" t="s">
        <v>45</v>
      </c>
      <c r="Z4883" s="25" t="s">
        <v>45</v>
      </c>
      <c r="AA4883" s="27" t="s">
        <v>46</v>
      </c>
      <c r="AB4883" s="27">
        <f t="shared" si="985"/>
        <v>0</v>
      </c>
      <c r="AC4883" s="27">
        <v>0</v>
      </c>
      <c r="AD4883" s="27">
        <f t="shared" si="986"/>
        <v>0</v>
      </c>
      <c r="AE4883" s="27" t="s">
        <v>47</v>
      </c>
      <c r="AF4883" s="118" t="s">
        <v>47</v>
      </c>
      <c r="AG4883" s="29"/>
      <c r="AH4883" s="20"/>
      <c r="AI4883" s="20"/>
      <c r="AJ4883" s="30"/>
    </row>
    <row r="4884" spans="1:43" s="17" customFormat="1" ht="76.5" hidden="1" x14ac:dyDescent="0.2">
      <c r="A4884" s="18" t="s">
        <v>79</v>
      </c>
      <c r="B4884" s="19" t="s">
        <v>48</v>
      </c>
      <c r="C4884" s="20"/>
      <c r="D4884" s="20"/>
      <c r="E4884" s="30"/>
      <c r="F4884" s="95" t="s">
        <v>40</v>
      </c>
      <c r="G4884" s="12" t="s">
        <v>14972</v>
      </c>
      <c r="H4884" s="27" t="s">
        <v>42</v>
      </c>
      <c r="I4884" s="23" t="s">
        <v>14973</v>
      </c>
      <c r="J4884" s="24" t="s">
        <v>44</v>
      </c>
      <c r="K4884" s="25" t="s">
        <v>45</v>
      </c>
      <c r="L4884" s="25" t="s">
        <v>45</v>
      </c>
      <c r="M4884" s="25" t="s">
        <v>46</v>
      </c>
      <c r="N4884" s="26" t="s">
        <v>46</v>
      </c>
      <c r="O4884" s="25">
        <v>0</v>
      </c>
      <c r="P4884" s="27">
        <v>527</v>
      </c>
      <c r="Q4884" s="27">
        <f t="shared" si="983"/>
        <v>5.2699999999999997E-2</v>
      </c>
      <c r="R4884" s="28" t="s">
        <v>47</v>
      </c>
      <c r="S4884" s="94" t="s">
        <v>45</v>
      </c>
      <c r="T4884" s="25" t="s">
        <v>45</v>
      </c>
      <c r="U4884" s="25" t="s">
        <v>45</v>
      </c>
      <c r="V4884" s="25" t="s">
        <v>45</v>
      </c>
      <c r="W4884" s="27" t="str">
        <f t="shared" si="984"/>
        <v>COMPLETO TIENE ÁREA Y LINDEROS</v>
      </c>
      <c r="X4884" s="25" t="s">
        <v>45</v>
      </c>
      <c r="Y4884" s="25" t="s">
        <v>45</v>
      </c>
      <c r="Z4884" s="25" t="s">
        <v>45</v>
      </c>
      <c r="AA4884" s="27" t="s">
        <v>46</v>
      </c>
      <c r="AB4884" s="27">
        <f t="shared" si="985"/>
        <v>0</v>
      </c>
      <c r="AC4884" s="27">
        <v>0</v>
      </c>
      <c r="AD4884" s="27">
        <f t="shared" si="986"/>
        <v>0</v>
      </c>
      <c r="AE4884" s="27" t="s">
        <v>47</v>
      </c>
      <c r="AF4884" s="118" t="s">
        <v>47</v>
      </c>
      <c r="AG4884" s="29"/>
      <c r="AH4884" s="20"/>
      <c r="AI4884" s="20"/>
      <c r="AJ4884" s="30"/>
    </row>
    <row r="4885" spans="1:43" s="17" customFormat="1" ht="76.5" hidden="1" x14ac:dyDescent="0.2">
      <c r="A4885" s="18" t="s">
        <v>79</v>
      </c>
      <c r="B4885" s="19" t="s">
        <v>48</v>
      </c>
      <c r="C4885" s="20"/>
      <c r="D4885" s="20"/>
      <c r="E4885" s="22"/>
      <c r="F4885" s="95" t="s">
        <v>40</v>
      </c>
      <c r="G4885" s="12" t="s">
        <v>14974</v>
      </c>
      <c r="H4885" s="27" t="s">
        <v>42</v>
      </c>
      <c r="I4885" s="23" t="s">
        <v>14975</v>
      </c>
      <c r="J4885" s="24" t="s">
        <v>44</v>
      </c>
      <c r="K4885" s="25" t="s">
        <v>45</v>
      </c>
      <c r="L4885" s="25" t="s">
        <v>45</v>
      </c>
      <c r="M4885" s="25" t="s">
        <v>46</v>
      </c>
      <c r="N4885" s="26" t="s">
        <v>46</v>
      </c>
      <c r="O4885" s="25">
        <v>0</v>
      </c>
      <c r="P4885" s="27">
        <v>4240.6000000000004</v>
      </c>
      <c r="Q4885" s="27">
        <f t="shared" si="983"/>
        <v>0.42406000000000005</v>
      </c>
      <c r="R4885" s="28" t="s">
        <v>47</v>
      </c>
      <c r="S4885" s="94" t="s">
        <v>45</v>
      </c>
      <c r="T4885" s="25" t="s">
        <v>45</v>
      </c>
      <c r="U4885" s="25" t="s">
        <v>45</v>
      </c>
      <c r="V4885" s="25" t="s">
        <v>45</v>
      </c>
      <c r="W4885" s="27" t="str">
        <f t="shared" si="984"/>
        <v>COMPLETO TIENE ÁREA Y LINDEROS</v>
      </c>
      <c r="X4885" s="25" t="s">
        <v>45</v>
      </c>
      <c r="Y4885" s="25" t="s">
        <v>45</v>
      </c>
      <c r="Z4885" s="25" t="s">
        <v>45</v>
      </c>
      <c r="AA4885" s="27" t="s">
        <v>46</v>
      </c>
      <c r="AB4885" s="27">
        <f t="shared" si="985"/>
        <v>0</v>
      </c>
      <c r="AC4885" s="27">
        <v>0</v>
      </c>
      <c r="AD4885" s="27">
        <f t="shared" si="986"/>
        <v>0</v>
      </c>
      <c r="AE4885" s="27" t="s">
        <v>47</v>
      </c>
      <c r="AF4885" s="118" t="s">
        <v>47</v>
      </c>
      <c r="AG4885" s="29"/>
      <c r="AH4885" s="20"/>
      <c r="AI4885" s="20"/>
      <c r="AJ4885" s="30"/>
    </row>
    <row r="4886" spans="1:43" s="17" customFormat="1" ht="76.5" hidden="1" x14ac:dyDescent="0.2">
      <c r="A4886" s="18" t="s">
        <v>79</v>
      </c>
      <c r="B4886" s="19" t="s">
        <v>48</v>
      </c>
      <c r="C4886" s="20"/>
      <c r="D4886" s="20"/>
      <c r="E4886" s="30"/>
      <c r="F4886" s="95" t="s">
        <v>40</v>
      </c>
      <c r="G4886" s="12" t="s">
        <v>14976</v>
      </c>
      <c r="H4886" s="27" t="s">
        <v>42</v>
      </c>
      <c r="I4886" s="23" t="s">
        <v>14977</v>
      </c>
      <c r="J4886" s="24" t="s">
        <v>44</v>
      </c>
      <c r="K4886" s="25" t="s">
        <v>45</v>
      </c>
      <c r="L4886" s="25" t="s">
        <v>45</v>
      </c>
      <c r="M4886" s="25" t="s">
        <v>46</v>
      </c>
      <c r="N4886" s="26" t="s">
        <v>46</v>
      </c>
      <c r="O4886" s="25">
        <v>0</v>
      </c>
      <c r="P4886" s="27">
        <v>219.1</v>
      </c>
      <c r="Q4886" s="27">
        <f t="shared" si="983"/>
        <v>2.1909999999999999E-2</v>
      </c>
      <c r="R4886" s="28" t="s">
        <v>47</v>
      </c>
      <c r="S4886" s="94" t="s">
        <v>45</v>
      </c>
      <c r="T4886" s="25" t="s">
        <v>45</v>
      </c>
      <c r="U4886" s="25" t="s">
        <v>45</v>
      </c>
      <c r="V4886" s="25" t="s">
        <v>45</v>
      </c>
      <c r="W4886" s="27" t="str">
        <f t="shared" si="984"/>
        <v>COMPLETO TIENE ÁREA Y LINDEROS</v>
      </c>
      <c r="X4886" s="25" t="s">
        <v>45</v>
      </c>
      <c r="Y4886" s="25" t="s">
        <v>45</v>
      </c>
      <c r="Z4886" s="25" t="s">
        <v>45</v>
      </c>
      <c r="AA4886" s="27" t="s">
        <v>46</v>
      </c>
      <c r="AB4886" s="27">
        <f t="shared" si="985"/>
        <v>0</v>
      </c>
      <c r="AC4886" s="27">
        <v>0</v>
      </c>
      <c r="AD4886" s="27">
        <f t="shared" si="986"/>
        <v>0</v>
      </c>
      <c r="AE4886" s="27" t="s">
        <v>47</v>
      </c>
      <c r="AF4886" s="118" t="s">
        <v>47</v>
      </c>
      <c r="AG4886" s="29"/>
      <c r="AH4886" s="20"/>
      <c r="AI4886" s="20"/>
      <c r="AJ4886" s="30"/>
    </row>
    <row r="4887" spans="1:43" s="17" customFormat="1" ht="76.5" hidden="1" x14ac:dyDescent="0.2">
      <c r="A4887" s="18" t="s">
        <v>79</v>
      </c>
      <c r="B4887" s="19" t="s">
        <v>48</v>
      </c>
      <c r="C4887" s="20"/>
      <c r="D4887" s="20"/>
      <c r="E4887" s="30"/>
      <c r="F4887" s="95" t="s">
        <v>40</v>
      </c>
      <c r="G4887" s="12" t="s">
        <v>14978</v>
      </c>
      <c r="H4887" s="27" t="s">
        <v>42</v>
      </c>
      <c r="I4887" s="23" t="s">
        <v>14979</v>
      </c>
      <c r="J4887" s="24" t="s">
        <v>44</v>
      </c>
      <c r="K4887" s="25" t="s">
        <v>45</v>
      </c>
      <c r="L4887" s="25" t="s">
        <v>45</v>
      </c>
      <c r="M4887" s="25" t="s">
        <v>46</v>
      </c>
      <c r="N4887" s="26" t="s">
        <v>46</v>
      </c>
      <c r="O4887" s="25">
        <v>0</v>
      </c>
      <c r="P4887" s="27">
        <v>3777.9</v>
      </c>
      <c r="Q4887" s="27">
        <f t="shared" si="983"/>
        <v>0.37779000000000001</v>
      </c>
      <c r="R4887" s="28" t="s">
        <v>47</v>
      </c>
      <c r="S4887" s="94" t="s">
        <v>45</v>
      </c>
      <c r="T4887" s="25" t="s">
        <v>45</v>
      </c>
      <c r="U4887" s="25" t="s">
        <v>45</v>
      </c>
      <c r="V4887" s="25" t="s">
        <v>45</v>
      </c>
      <c r="W4887" s="27" t="str">
        <f t="shared" si="984"/>
        <v>COMPLETO TIENE ÁREA Y LINDEROS</v>
      </c>
      <c r="X4887" s="25" t="s">
        <v>45</v>
      </c>
      <c r="Y4887" s="25" t="s">
        <v>45</v>
      </c>
      <c r="Z4887" s="25" t="s">
        <v>45</v>
      </c>
      <c r="AA4887" s="27" t="s">
        <v>46</v>
      </c>
      <c r="AB4887" s="27">
        <f t="shared" si="985"/>
        <v>0</v>
      </c>
      <c r="AC4887" s="27">
        <v>0</v>
      </c>
      <c r="AD4887" s="27">
        <f t="shared" si="986"/>
        <v>0</v>
      </c>
      <c r="AE4887" s="27" t="s">
        <v>47</v>
      </c>
      <c r="AF4887" s="118" t="s">
        <v>47</v>
      </c>
      <c r="AG4887" s="29"/>
      <c r="AH4887" s="20"/>
      <c r="AI4887" s="20"/>
      <c r="AJ4887" s="30"/>
    </row>
    <row r="4888" spans="1:43" s="17" customFormat="1" ht="76.5" hidden="1" x14ac:dyDescent="0.2">
      <c r="A4888" s="18" t="s">
        <v>79</v>
      </c>
      <c r="B4888" s="19" t="s">
        <v>48</v>
      </c>
      <c r="C4888" s="20"/>
      <c r="D4888" s="20"/>
      <c r="E4888" s="30"/>
      <c r="F4888" s="95" t="s">
        <v>40</v>
      </c>
      <c r="G4888" s="12" t="s">
        <v>14980</v>
      </c>
      <c r="H4888" s="27" t="s">
        <v>42</v>
      </c>
      <c r="I4888" s="23" t="s">
        <v>14981</v>
      </c>
      <c r="J4888" s="24" t="s">
        <v>44</v>
      </c>
      <c r="K4888" s="25" t="s">
        <v>45</v>
      </c>
      <c r="L4888" s="25" t="s">
        <v>45</v>
      </c>
      <c r="M4888" s="25" t="s">
        <v>46</v>
      </c>
      <c r="N4888" s="26" t="s">
        <v>46</v>
      </c>
      <c r="O4888" s="25">
        <v>0</v>
      </c>
      <c r="P4888" s="27">
        <v>625.70000000000005</v>
      </c>
      <c r="Q4888" s="27">
        <f t="shared" si="983"/>
        <v>6.2570000000000001E-2</v>
      </c>
      <c r="R4888" s="28" t="s">
        <v>47</v>
      </c>
      <c r="S4888" s="94" t="s">
        <v>45</v>
      </c>
      <c r="T4888" s="25" t="s">
        <v>45</v>
      </c>
      <c r="U4888" s="25" t="s">
        <v>45</v>
      </c>
      <c r="V4888" s="25" t="s">
        <v>45</v>
      </c>
      <c r="W4888" s="27" t="str">
        <f t="shared" si="984"/>
        <v>COMPLETO TIENE ÁREA Y LINDEROS</v>
      </c>
      <c r="X4888" s="25" t="s">
        <v>45</v>
      </c>
      <c r="Y4888" s="25" t="s">
        <v>45</v>
      </c>
      <c r="Z4888" s="25" t="s">
        <v>45</v>
      </c>
      <c r="AA4888" s="27" t="s">
        <v>46</v>
      </c>
      <c r="AB4888" s="27">
        <f t="shared" si="985"/>
        <v>0</v>
      </c>
      <c r="AC4888" s="27">
        <v>0</v>
      </c>
      <c r="AD4888" s="27">
        <f t="shared" si="986"/>
        <v>0</v>
      </c>
      <c r="AE4888" s="27" t="s">
        <v>47</v>
      </c>
      <c r="AF4888" s="118" t="s">
        <v>47</v>
      </c>
      <c r="AG4888" s="29"/>
      <c r="AH4888" s="20"/>
      <c r="AI4888" s="20"/>
      <c r="AJ4888" s="30"/>
    </row>
    <row r="4889" spans="1:43" s="17" customFormat="1" ht="76.5" hidden="1" x14ac:dyDescent="0.2">
      <c r="A4889" s="18" t="s">
        <v>79</v>
      </c>
      <c r="B4889" s="19" t="s">
        <v>48</v>
      </c>
      <c r="C4889" s="20"/>
      <c r="D4889" s="20"/>
      <c r="E4889" s="30"/>
      <c r="F4889" s="95" t="s">
        <v>40</v>
      </c>
      <c r="G4889" s="12" t="s">
        <v>14982</v>
      </c>
      <c r="H4889" s="27" t="s">
        <v>42</v>
      </c>
      <c r="I4889" s="23" t="s">
        <v>14983</v>
      </c>
      <c r="J4889" s="24" t="s">
        <v>44</v>
      </c>
      <c r="K4889" s="25" t="s">
        <v>45</v>
      </c>
      <c r="L4889" s="25" t="s">
        <v>45</v>
      </c>
      <c r="M4889" s="25" t="s">
        <v>46</v>
      </c>
      <c r="N4889" s="26" t="s">
        <v>46</v>
      </c>
      <c r="O4889" s="25">
        <v>0</v>
      </c>
      <c r="P4889" s="27">
        <v>1639.2</v>
      </c>
      <c r="Q4889" s="27">
        <f t="shared" si="983"/>
        <v>0.16392000000000001</v>
      </c>
      <c r="R4889" s="28" t="s">
        <v>47</v>
      </c>
      <c r="S4889" s="94" t="s">
        <v>45</v>
      </c>
      <c r="T4889" s="25" t="s">
        <v>45</v>
      </c>
      <c r="U4889" s="25" t="s">
        <v>45</v>
      </c>
      <c r="V4889" s="25" t="s">
        <v>45</v>
      </c>
      <c r="W4889" s="27" t="str">
        <f t="shared" si="984"/>
        <v>COMPLETO TIENE ÁREA Y LINDEROS</v>
      </c>
      <c r="X4889" s="25" t="s">
        <v>45</v>
      </c>
      <c r="Y4889" s="25" t="s">
        <v>45</v>
      </c>
      <c r="Z4889" s="25" t="s">
        <v>45</v>
      </c>
      <c r="AA4889" s="27" t="s">
        <v>46</v>
      </c>
      <c r="AB4889" s="27">
        <f t="shared" si="985"/>
        <v>0</v>
      </c>
      <c r="AC4889" s="27">
        <v>0</v>
      </c>
      <c r="AD4889" s="27">
        <f t="shared" si="986"/>
        <v>0</v>
      </c>
      <c r="AE4889" s="27" t="s">
        <v>47</v>
      </c>
      <c r="AF4889" s="118" t="s">
        <v>47</v>
      </c>
      <c r="AG4889" s="29"/>
      <c r="AH4889" s="20"/>
      <c r="AI4889" s="20"/>
      <c r="AJ4889" s="30"/>
    </row>
    <row r="4890" spans="1:43" s="17" customFormat="1" ht="89.25" hidden="1" x14ac:dyDescent="0.2">
      <c r="A4890" s="18" t="s">
        <v>79</v>
      </c>
      <c r="B4890" s="19" t="s">
        <v>48</v>
      </c>
      <c r="C4890" s="20"/>
      <c r="D4890" s="20"/>
      <c r="E4890" s="30"/>
      <c r="F4890" s="95" t="s">
        <v>40</v>
      </c>
      <c r="G4890" s="12" t="s">
        <v>14984</v>
      </c>
      <c r="H4890" s="27" t="s">
        <v>42</v>
      </c>
      <c r="I4890" s="23" t="s">
        <v>14985</v>
      </c>
      <c r="J4890" s="24" t="s">
        <v>44</v>
      </c>
      <c r="K4890" s="25" t="s">
        <v>45</v>
      </c>
      <c r="L4890" s="25" t="s">
        <v>45</v>
      </c>
      <c r="M4890" s="25" t="s">
        <v>46</v>
      </c>
      <c r="N4890" s="26" t="s">
        <v>46</v>
      </c>
      <c r="O4890" s="25">
        <v>0</v>
      </c>
      <c r="P4890" s="27">
        <v>1418.1</v>
      </c>
      <c r="Q4890" s="27">
        <f t="shared" si="983"/>
        <v>0.14180999999999999</v>
      </c>
      <c r="R4890" s="28" t="s">
        <v>47</v>
      </c>
      <c r="S4890" s="94" t="s">
        <v>45</v>
      </c>
      <c r="T4890" s="25" t="s">
        <v>45</v>
      </c>
      <c r="U4890" s="25" t="s">
        <v>45</v>
      </c>
      <c r="V4890" s="25" t="s">
        <v>45</v>
      </c>
      <c r="W4890" s="27" t="str">
        <f t="shared" si="984"/>
        <v>COMPLETO TIENE ÁREA Y LINDEROS</v>
      </c>
      <c r="X4890" s="25" t="s">
        <v>45</v>
      </c>
      <c r="Y4890" s="25" t="s">
        <v>45</v>
      </c>
      <c r="Z4890" s="25" t="s">
        <v>45</v>
      </c>
      <c r="AA4890" s="27" t="s">
        <v>46</v>
      </c>
      <c r="AB4890" s="27">
        <f t="shared" si="985"/>
        <v>0</v>
      </c>
      <c r="AC4890" s="27">
        <v>0</v>
      </c>
      <c r="AD4890" s="27">
        <f t="shared" si="986"/>
        <v>0</v>
      </c>
      <c r="AE4890" s="27" t="s">
        <v>47</v>
      </c>
      <c r="AF4890" s="118" t="s">
        <v>47</v>
      </c>
      <c r="AG4890" s="29"/>
      <c r="AH4890" s="20"/>
      <c r="AI4890" s="20"/>
      <c r="AJ4890" s="30"/>
    </row>
    <row r="4891" spans="1:43" s="17" customFormat="1" ht="102" hidden="1" x14ac:dyDescent="0.2">
      <c r="A4891" s="18" t="s">
        <v>79</v>
      </c>
      <c r="B4891" s="19" t="s">
        <v>48</v>
      </c>
      <c r="C4891" s="20"/>
      <c r="D4891" s="20"/>
      <c r="E4891" s="30"/>
      <c r="F4891" s="95" t="s">
        <v>40</v>
      </c>
      <c r="G4891" s="12" t="s">
        <v>14986</v>
      </c>
      <c r="H4891" s="27" t="s">
        <v>42</v>
      </c>
      <c r="I4891" s="23" t="s">
        <v>14987</v>
      </c>
      <c r="J4891" s="24" t="s">
        <v>44</v>
      </c>
      <c r="K4891" s="25" t="s">
        <v>45</v>
      </c>
      <c r="L4891" s="25" t="s">
        <v>45</v>
      </c>
      <c r="M4891" s="25" t="s">
        <v>46</v>
      </c>
      <c r="N4891" s="26" t="s">
        <v>46</v>
      </c>
      <c r="O4891" s="25">
        <v>0</v>
      </c>
      <c r="P4891" s="27">
        <v>527</v>
      </c>
      <c r="Q4891" s="27">
        <f t="shared" si="983"/>
        <v>5.2699999999999997E-2</v>
      </c>
      <c r="R4891" s="28" t="s">
        <v>47</v>
      </c>
      <c r="S4891" s="94" t="s">
        <v>45</v>
      </c>
      <c r="T4891" s="25" t="s">
        <v>45</v>
      </c>
      <c r="U4891" s="25" t="s">
        <v>45</v>
      </c>
      <c r="V4891" s="25" t="s">
        <v>45</v>
      </c>
      <c r="W4891" s="27" t="str">
        <f t="shared" si="984"/>
        <v>COMPLETO TIENE ÁREA Y LINDEROS</v>
      </c>
      <c r="X4891" s="25" t="s">
        <v>45</v>
      </c>
      <c r="Y4891" s="25" t="s">
        <v>45</v>
      </c>
      <c r="Z4891" s="25" t="s">
        <v>45</v>
      </c>
      <c r="AA4891" s="27" t="s">
        <v>46</v>
      </c>
      <c r="AB4891" s="27">
        <f t="shared" si="985"/>
        <v>0</v>
      </c>
      <c r="AC4891" s="27">
        <v>0</v>
      </c>
      <c r="AD4891" s="27">
        <f t="shared" si="986"/>
        <v>0</v>
      </c>
      <c r="AE4891" s="27" t="s">
        <v>47</v>
      </c>
      <c r="AF4891" s="118" t="s">
        <v>47</v>
      </c>
      <c r="AG4891" s="29"/>
      <c r="AH4891" s="20"/>
      <c r="AI4891" s="20"/>
      <c r="AJ4891" s="30"/>
      <c r="AK4891" s="2"/>
      <c r="AL4891" s="2"/>
      <c r="AM4891" s="2"/>
      <c r="AN4891" s="2"/>
      <c r="AO4891" s="2"/>
      <c r="AP4891" s="2"/>
      <c r="AQ4891" s="2"/>
    </row>
    <row r="4892" spans="1:43" s="17" customFormat="1" ht="89.25" hidden="1" x14ac:dyDescent="0.2">
      <c r="A4892" s="18" t="s">
        <v>79</v>
      </c>
      <c r="B4892" s="19" t="s">
        <v>48</v>
      </c>
      <c r="C4892" s="20"/>
      <c r="D4892" s="20"/>
      <c r="E4892" s="30"/>
      <c r="F4892" s="95" t="s">
        <v>40</v>
      </c>
      <c r="G4892" s="12" t="s">
        <v>14988</v>
      </c>
      <c r="H4892" s="27" t="s">
        <v>42</v>
      </c>
      <c r="I4892" s="23" t="s">
        <v>14989</v>
      </c>
      <c r="J4892" s="24" t="s">
        <v>44</v>
      </c>
      <c r="K4892" s="25" t="s">
        <v>45</v>
      </c>
      <c r="L4892" s="25" t="s">
        <v>45</v>
      </c>
      <c r="M4892" s="25" t="s">
        <v>46</v>
      </c>
      <c r="N4892" s="26" t="s">
        <v>46</v>
      </c>
      <c r="O4892" s="25">
        <v>0</v>
      </c>
      <c r="P4892" s="27">
        <v>341</v>
      </c>
      <c r="Q4892" s="27">
        <f t="shared" si="983"/>
        <v>3.4099999999999998E-2</v>
      </c>
      <c r="R4892" s="28" t="s">
        <v>47</v>
      </c>
      <c r="S4892" s="94" t="s">
        <v>45</v>
      </c>
      <c r="T4892" s="25" t="s">
        <v>45</v>
      </c>
      <c r="U4892" s="25" t="s">
        <v>45</v>
      </c>
      <c r="V4892" s="25" t="s">
        <v>45</v>
      </c>
      <c r="W4892" s="27" t="str">
        <f t="shared" si="984"/>
        <v>COMPLETO TIENE ÁREA Y LINDEROS</v>
      </c>
      <c r="X4892" s="25" t="s">
        <v>45</v>
      </c>
      <c r="Y4892" s="25" t="s">
        <v>45</v>
      </c>
      <c r="Z4892" s="25" t="s">
        <v>45</v>
      </c>
      <c r="AA4892" s="27" t="s">
        <v>46</v>
      </c>
      <c r="AB4892" s="27">
        <f t="shared" si="985"/>
        <v>0</v>
      </c>
      <c r="AC4892" s="27">
        <v>0</v>
      </c>
      <c r="AD4892" s="27">
        <f t="shared" si="986"/>
        <v>0</v>
      </c>
      <c r="AE4892" s="27" t="s">
        <v>47</v>
      </c>
      <c r="AF4892" s="118" t="s">
        <v>47</v>
      </c>
      <c r="AG4892" s="29"/>
      <c r="AH4892" s="20"/>
      <c r="AI4892" s="20"/>
      <c r="AJ4892" s="30"/>
    </row>
    <row r="4893" spans="1:43" s="17" customFormat="1" ht="89.25" hidden="1" x14ac:dyDescent="0.2">
      <c r="A4893" s="18" t="s">
        <v>79</v>
      </c>
      <c r="B4893" s="19" t="s">
        <v>48</v>
      </c>
      <c r="C4893" s="20"/>
      <c r="D4893" s="20"/>
      <c r="E4893" s="22"/>
      <c r="F4893" s="95" t="s">
        <v>40</v>
      </c>
      <c r="G4893" s="12" t="s">
        <v>14990</v>
      </c>
      <c r="H4893" s="27" t="s">
        <v>42</v>
      </c>
      <c r="I4893" s="23" t="s">
        <v>14991</v>
      </c>
      <c r="J4893" s="24" t="s">
        <v>44</v>
      </c>
      <c r="K4893" s="25" t="s">
        <v>45</v>
      </c>
      <c r="L4893" s="25" t="s">
        <v>45</v>
      </c>
      <c r="M4893" s="25" t="s">
        <v>46</v>
      </c>
      <c r="N4893" s="26" t="s">
        <v>46</v>
      </c>
      <c r="O4893" s="25">
        <v>0</v>
      </c>
      <c r="P4893" s="27">
        <v>1436.7</v>
      </c>
      <c r="Q4893" s="27">
        <f t="shared" si="983"/>
        <v>0.14366999999999999</v>
      </c>
      <c r="R4893" s="28" t="s">
        <v>47</v>
      </c>
      <c r="S4893" s="94" t="s">
        <v>45</v>
      </c>
      <c r="T4893" s="25" t="s">
        <v>45</v>
      </c>
      <c r="U4893" s="25" t="s">
        <v>45</v>
      </c>
      <c r="V4893" s="25" t="s">
        <v>45</v>
      </c>
      <c r="W4893" s="27" t="str">
        <f t="shared" si="984"/>
        <v>COMPLETO TIENE ÁREA Y LINDEROS</v>
      </c>
      <c r="X4893" s="25" t="s">
        <v>45</v>
      </c>
      <c r="Y4893" s="25" t="s">
        <v>45</v>
      </c>
      <c r="Z4893" s="25" t="s">
        <v>45</v>
      </c>
      <c r="AA4893" s="27" t="s">
        <v>46</v>
      </c>
      <c r="AB4893" s="27">
        <f t="shared" si="985"/>
        <v>0</v>
      </c>
      <c r="AC4893" s="27">
        <v>0</v>
      </c>
      <c r="AD4893" s="27">
        <f t="shared" si="986"/>
        <v>0</v>
      </c>
      <c r="AE4893" s="27" t="s">
        <v>47</v>
      </c>
      <c r="AF4893" s="118" t="s">
        <v>47</v>
      </c>
      <c r="AG4893" s="29"/>
      <c r="AH4893" s="20"/>
      <c r="AI4893" s="20"/>
      <c r="AJ4893" s="30"/>
      <c r="AK4893" s="2"/>
      <c r="AL4893" s="2"/>
      <c r="AM4893" s="2"/>
      <c r="AN4893" s="2"/>
      <c r="AO4893" s="2"/>
      <c r="AP4893" s="2"/>
      <c r="AQ4893" s="2"/>
    </row>
    <row r="4894" spans="1:43" s="17" customFormat="1" ht="89.25" hidden="1" x14ac:dyDescent="0.2">
      <c r="A4894" s="18" t="s">
        <v>79</v>
      </c>
      <c r="B4894" s="19" t="s">
        <v>48</v>
      </c>
      <c r="C4894" s="20"/>
      <c r="D4894" s="20"/>
      <c r="E4894" s="22"/>
      <c r="F4894" s="95" t="s">
        <v>40</v>
      </c>
      <c r="G4894" s="12" t="s">
        <v>14992</v>
      </c>
      <c r="H4894" s="27" t="s">
        <v>42</v>
      </c>
      <c r="I4894" s="23" t="s">
        <v>14993</v>
      </c>
      <c r="J4894" s="24" t="s">
        <v>44</v>
      </c>
      <c r="K4894" s="25" t="s">
        <v>45</v>
      </c>
      <c r="L4894" s="25" t="s">
        <v>45</v>
      </c>
      <c r="M4894" s="25" t="s">
        <v>46</v>
      </c>
      <c r="N4894" s="26" t="s">
        <v>46</v>
      </c>
      <c r="O4894" s="25">
        <v>0</v>
      </c>
      <c r="P4894" s="27">
        <v>4840.8999999999996</v>
      </c>
      <c r="Q4894" s="27">
        <f t="shared" si="983"/>
        <v>0.48408999999999996</v>
      </c>
      <c r="R4894" s="28" t="s">
        <v>47</v>
      </c>
      <c r="S4894" s="94" t="s">
        <v>45</v>
      </c>
      <c r="T4894" s="25" t="s">
        <v>45</v>
      </c>
      <c r="U4894" s="25" t="s">
        <v>45</v>
      </c>
      <c r="V4894" s="25" t="s">
        <v>45</v>
      </c>
      <c r="W4894" s="27" t="str">
        <f t="shared" si="984"/>
        <v>COMPLETO TIENE ÁREA Y LINDEROS</v>
      </c>
      <c r="X4894" s="25" t="s">
        <v>45</v>
      </c>
      <c r="Y4894" s="25" t="s">
        <v>45</v>
      </c>
      <c r="Z4894" s="25" t="s">
        <v>45</v>
      </c>
      <c r="AA4894" s="27" t="s">
        <v>46</v>
      </c>
      <c r="AB4894" s="27">
        <f t="shared" si="985"/>
        <v>0</v>
      </c>
      <c r="AC4894" s="27">
        <v>0</v>
      </c>
      <c r="AD4894" s="27">
        <f t="shared" si="986"/>
        <v>0</v>
      </c>
      <c r="AE4894" s="27" t="s">
        <v>47</v>
      </c>
      <c r="AF4894" s="118" t="s">
        <v>47</v>
      </c>
      <c r="AG4894" s="29"/>
      <c r="AH4894" s="20"/>
      <c r="AI4894" s="20"/>
      <c r="AJ4894" s="30"/>
    </row>
    <row r="4895" spans="1:43" s="17" customFormat="1" ht="89.25" hidden="1" x14ac:dyDescent="0.2">
      <c r="A4895" s="18" t="s">
        <v>79</v>
      </c>
      <c r="B4895" s="19" t="s">
        <v>48</v>
      </c>
      <c r="C4895" s="20"/>
      <c r="D4895" s="20"/>
      <c r="E4895" s="22"/>
      <c r="F4895" s="95" t="s">
        <v>40</v>
      </c>
      <c r="G4895" s="12" t="s">
        <v>14994</v>
      </c>
      <c r="H4895" s="27" t="s">
        <v>42</v>
      </c>
      <c r="I4895" s="23" t="s">
        <v>14995</v>
      </c>
      <c r="J4895" s="24" t="s">
        <v>44</v>
      </c>
      <c r="K4895" s="25" t="s">
        <v>45</v>
      </c>
      <c r="L4895" s="25" t="s">
        <v>45</v>
      </c>
      <c r="M4895" s="25" t="s">
        <v>46</v>
      </c>
      <c r="N4895" s="26" t="s">
        <v>46</v>
      </c>
      <c r="O4895" s="25">
        <v>0</v>
      </c>
      <c r="P4895" s="27">
        <v>430.5</v>
      </c>
      <c r="Q4895" s="27">
        <f t="shared" si="983"/>
        <v>4.3049999999999998E-2</v>
      </c>
      <c r="R4895" s="28" t="s">
        <v>47</v>
      </c>
      <c r="S4895" s="94" t="s">
        <v>45</v>
      </c>
      <c r="T4895" s="25" t="s">
        <v>45</v>
      </c>
      <c r="U4895" s="25" t="s">
        <v>45</v>
      </c>
      <c r="V4895" s="25" t="s">
        <v>45</v>
      </c>
      <c r="W4895" s="27" t="str">
        <f t="shared" si="984"/>
        <v>COMPLETO TIENE ÁREA Y LINDEROS</v>
      </c>
      <c r="X4895" s="25" t="s">
        <v>45</v>
      </c>
      <c r="Y4895" s="25" t="s">
        <v>45</v>
      </c>
      <c r="Z4895" s="25" t="s">
        <v>45</v>
      </c>
      <c r="AA4895" s="27" t="s">
        <v>46</v>
      </c>
      <c r="AB4895" s="27">
        <f t="shared" si="985"/>
        <v>0</v>
      </c>
      <c r="AC4895" s="27">
        <v>0</v>
      </c>
      <c r="AD4895" s="27">
        <f t="shared" ref="AD4895:AD4897" si="987">+AB4895+(AC4895/10000)</f>
        <v>0</v>
      </c>
      <c r="AE4895" s="27" t="s">
        <v>47</v>
      </c>
      <c r="AF4895" s="118" t="s">
        <v>47</v>
      </c>
      <c r="AG4895" s="29"/>
      <c r="AH4895" s="20"/>
      <c r="AI4895" s="20"/>
      <c r="AJ4895" s="30"/>
    </row>
    <row r="4896" spans="1:43" s="17" customFormat="1" ht="89.25" hidden="1" x14ac:dyDescent="0.2">
      <c r="A4896" s="18" t="s">
        <v>79</v>
      </c>
      <c r="B4896" s="19" t="s">
        <v>48</v>
      </c>
      <c r="C4896" s="20"/>
      <c r="D4896" s="20"/>
      <c r="E4896" s="30"/>
      <c r="F4896" s="95" t="s">
        <v>40</v>
      </c>
      <c r="G4896" s="12" t="s">
        <v>14996</v>
      </c>
      <c r="H4896" s="27" t="s">
        <v>42</v>
      </c>
      <c r="I4896" s="23" t="s">
        <v>14997</v>
      </c>
      <c r="J4896" s="24" t="s">
        <v>44</v>
      </c>
      <c r="K4896" s="25" t="s">
        <v>45</v>
      </c>
      <c r="L4896" s="25" t="s">
        <v>45</v>
      </c>
      <c r="M4896" s="25" t="s">
        <v>46</v>
      </c>
      <c r="N4896" s="26" t="s">
        <v>46</v>
      </c>
      <c r="O4896" s="25">
        <v>0</v>
      </c>
      <c r="P4896" s="27">
        <v>2046.3</v>
      </c>
      <c r="Q4896" s="27">
        <f t="shared" si="983"/>
        <v>0.20463000000000001</v>
      </c>
      <c r="R4896" s="28" t="s">
        <v>47</v>
      </c>
      <c r="S4896" s="94" t="s">
        <v>45</v>
      </c>
      <c r="T4896" s="25" t="s">
        <v>45</v>
      </c>
      <c r="U4896" s="25" t="s">
        <v>45</v>
      </c>
      <c r="V4896" s="25" t="s">
        <v>45</v>
      </c>
      <c r="W4896" s="27" t="str">
        <f t="shared" si="984"/>
        <v>COMPLETO TIENE ÁREA Y LINDEROS</v>
      </c>
      <c r="X4896" s="25" t="s">
        <v>45</v>
      </c>
      <c r="Y4896" s="25" t="s">
        <v>45</v>
      </c>
      <c r="Z4896" s="25" t="s">
        <v>45</v>
      </c>
      <c r="AA4896" s="27" t="s">
        <v>46</v>
      </c>
      <c r="AB4896" s="27">
        <f t="shared" si="985"/>
        <v>0</v>
      </c>
      <c r="AC4896" s="27">
        <v>0</v>
      </c>
      <c r="AD4896" s="27">
        <f t="shared" si="987"/>
        <v>0</v>
      </c>
      <c r="AE4896" s="27" t="s">
        <v>47</v>
      </c>
      <c r="AF4896" s="118" t="s">
        <v>47</v>
      </c>
      <c r="AG4896" s="29"/>
      <c r="AH4896" s="20"/>
      <c r="AI4896" s="20"/>
      <c r="AJ4896" s="30"/>
    </row>
    <row r="4897" spans="1:43" s="17" customFormat="1" ht="89.25" hidden="1" x14ac:dyDescent="0.2">
      <c r="A4897" s="18" t="s">
        <v>79</v>
      </c>
      <c r="B4897" s="19" t="s">
        <v>48</v>
      </c>
      <c r="C4897" s="20"/>
      <c r="D4897" s="20"/>
      <c r="E4897" s="22"/>
      <c r="F4897" s="95" t="s">
        <v>40</v>
      </c>
      <c r="G4897" s="12" t="s">
        <v>14998</v>
      </c>
      <c r="H4897" s="27" t="s">
        <v>42</v>
      </c>
      <c r="I4897" s="23" t="s">
        <v>14999</v>
      </c>
      <c r="J4897" s="24" t="s">
        <v>44</v>
      </c>
      <c r="K4897" s="25" t="s">
        <v>45</v>
      </c>
      <c r="L4897" s="25" t="s">
        <v>45</v>
      </c>
      <c r="M4897" s="25" t="s">
        <v>46</v>
      </c>
      <c r="N4897" s="26" t="s">
        <v>46</v>
      </c>
      <c r="O4897" s="25">
        <v>0</v>
      </c>
      <c r="P4897" s="27">
        <v>673.5</v>
      </c>
      <c r="Q4897" s="27">
        <f t="shared" si="983"/>
        <v>6.7349999999999993E-2</v>
      </c>
      <c r="R4897" s="28" t="s">
        <v>47</v>
      </c>
      <c r="S4897" s="94" t="s">
        <v>45</v>
      </c>
      <c r="T4897" s="25" t="s">
        <v>45</v>
      </c>
      <c r="U4897" s="25" t="s">
        <v>45</v>
      </c>
      <c r="V4897" s="25" t="s">
        <v>45</v>
      </c>
      <c r="W4897" s="27" t="str">
        <f t="shared" si="984"/>
        <v>COMPLETO TIENE ÁREA Y LINDEROS</v>
      </c>
      <c r="X4897" s="25" t="s">
        <v>45</v>
      </c>
      <c r="Y4897" s="25" t="s">
        <v>45</v>
      </c>
      <c r="Z4897" s="25" t="s">
        <v>45</v>
      </c>
      <c r="AA4897" s="27" t="s">
        <v>46</v>
      </c>
      <c r="AB4897" s="27">
        <f t="shared" si="985"/>
        <v>0</v>
      </c>
      <c r="AC4897" s="27">
        <v>0</v>
      </c>
      <c r="AD4897" s="27">
        <f t="shared" si="987"/>
        <v>0</v>
      </c>
      <c r="AE4897" s="27" t="s">
        <v>47</v>
      </c>
      <c r="AF4897" s="118" t="s">
        <v>47</v>
      </c>
      <c r="AG4897" s="29"/>
      <c r="AH4897" s="20"/>
      <c r="AI4897" s="20"/>
      <c r="AJ4897" s="30"/>
    </row>
    <row r="4898" spans="1:43" s="17" customFormat="1" ht="63.75" x14ac:dyDescent="0.2">
      <c r="A4898" s="3" t="s">
        <v>79</v>
      </c>
      <c r="B4898" s="4" t="s">
        <v>48</v>
      </c>
      <c r="C4898" s="5" t="s">
        <v>47</v>
      </c>
      <c r="D4898" s="5" t="s">
        <v>915</v>
      </c>
      <c r="E4898" s="32" t="s">
        <v>915</v>
      </c>
      <c r="F4898" s="95" t="s">
        <v>775</v>
      </c>
      <c r="G4898" s="12" t="s">
        <v>15000</v>
      </c>
      <c r="H4898" s="12" t="s">
        <v>42</v>
      </c>
      <c r="I4898" s="8" t="s">
        <v>15001</v>
      </c>
      <c r="J4898" s="9" t="s">
        <v>120</v>
      </c>
      <c r="K4898" s="10" t="s">
        <v>121</v>
      </c>
      <c r="L4898" s="10" t="s">
        <v>121</v>
      </c>
      <c r="M4898" s="10" t="s">
        <v>46</v>
      </c>
      <c r="N4898" s="11" t="s">
        <v>47</v>
      </c>
      <c r="O4898" s="10">
        <v>0</v>
      </c>
      <c r="P4898" s="12">
        <v>0</v>
      </c>
      <c r="Q4898" s="12">
        <f t="shared" si="983"/>
        <v>0</v>
      </c>
      <c r="R4898" s="32"/>
      <c r="S4898" s="160"/>
      <c r="T4898" s="10"/>
      <c r="U4898" s="10"/>
      <c r="V4898" s="10"/>
      <c r="W4898" s="12"/>
      <c r="X4898" s="10"/>
      <c r="Y4898" s="10"/>
      <c r="Z4898" s="10"/>
      <c r="AA4898" s="12"/>
      <c r="AB4898" s="12"/>
      <c r="AC4898" s="122"/>
      <c r="AD4898" s="12"/>
      <c r="AE4898" s="12"/>
      <c r="AF4898" s="117"/>
      <c r="AG4898" s="33" t="s">
        <v>47</v>
      </c>
      <c r="AH4898" s="5" t="s">
        <v>915</v>
      </c>
      <c r="AI4898" s="5" t="s">
        <v>915</v>
      </c>
      <c r="AJ4898" s="13" t="s">
        <v>915</v>
      </c>
    </row>
    <row r="4899" spans="1:43" s="17" customFormat="1" ht="76.5" hidden="1" x14ac:dyDescent="0.2">
      <c r="A4899" s="18" t="s">
        <v>79</v>
      </c>
      <c r="B4899" s="19" t="s">
        <v>48</v>
      </c>
      <c r="C4899" s="20"/>
      <c r="D4899" s="20"/>
      <c r="E4899" s="30"/>
      <c r="F4899" s="95" t="s">
        <v>40</v>
      </c>
      <c r="G4899" s="12" t="s">
        <v>15002</v>
      </c>
      <c r="H4899" s="27" t="s">
        <v>42</v>
      </c>
      <c r="I4899" s="23" t="s">
        <v>15003</v>
      </c>
      <c r="J4899" s="24" t="s">
        <v>44</v>
      </c>
      <c r="K4899" s="25" t="s">
        <v>45</v>
      </c>
      <c r="L4899" s="25" t="s">
        <v>45</v>
      </c>
      <c r="M4899" s="25" t="s">
        <v>46</v>
      </c>
      <c r="N4899" s="26" t="s">
        <v>46</v>
      </c>
      <c r="O4899" s="25">
        <v>0</v>
      </c>
      <c r="P4899" s="27">
        <v>2326.9</v>
      </c>
      <c r="Q4899" s="27">
        <f t="shared" si="983"/>
        <v>0.23269000000000001</v>
      </c>
      <c r="R4899" s="28" t="s">
        <v>47</v>
      </c>
      <c r="S4899" s="94" t="s">
        <v>45</v>
      </c>
      <c r="T4899" s="25" t="s">
        <v>45</v>
      </c>
      <c r="U4899" s="25" t="s">
        <v>45</v>
      </c>
      <c r="V4899" s="25" t="s">
        <v>45</v>
      </c>
      <c r="W4899" s="27" t="str">
        <f t="shared" ref="W4899:W4962" si="988">J4899</f>
        <v>COMPLETO TIENE ÁREA Y LINDEROS</v>
      </c>
      <c r="X4899" s="25" t="s">
        <v>45</v>
      </c>
      <c r="Y4899" s="25" t="s">
        <v>45</v>
      </c>
      <c r="Z4899" s="25" t="s">
        <v>45</v>
      </c>
      <c r="AA4899" s="27" t="s">
        <v>46</v>
      </c>
      <c r="AB4899" s="27">
        <f t="shared" ref="AB4899:AB4962" si="989">O4899</f>
        <v>0</v>
      </c>
      <c r="AC4899" s="27">
        <v>0</v>
      </c>
      <c r="AD4899" s="27">
        <f t="shared" ref="AD4899:AD4962" si="990">+AB4899+(AC4899/10000)</f>
        <v>0</v>
      </c>
      <c r="AE4899" s="27" t="s">
        <v>47</v>
      </c>
      <c r="AF4899" s="118" t="s">
        <v>47</v>
      </c>
      <c r="AG4899" s="29"/>
      <c r="AH4899" s="20"/>
      <c r="AI4899" s="20"/>
      <c r="AJ4899" s="30"/>
    </row>
    <row r="4900" spans="1:43" s="17" customFormat="1" ht="76.5" hidden="1" x14ac:dyDescent="0.2">
      <c r="A4900" s="18" t="s">
        <v>79</v>
      </c>
      <c r="B4900" s="19" t="s">
        <v>48</v>
      </c>
      <c r="C4900" s="20"/>
      <c r="D4900" s="20"/>
      <c r="E4900" s="30"/>
      <c r="F4900" s="95" t="s">
        <v>40</v>
      </c>
      <c r="G4900" s="12" t="s">
        <v>15004</v>
      </c>
      <c r="H4900" s="27" t="s">
        <v>42</v>
      </c>
      <c r="I4900" s="23" t="s">
        <v>15005</v>
      </c>
      <c r="J4900" s="24" t="s">
        <v>44</v>
      </c>
      <c r="K4900" s="25" t="s">
        <v>45</v>
      </c>
      <c r="L4900" s="25" t="s">
        <v>45</v>
      </c>
      <c r="M4900" s="25" t="s">
        <v>46</v>
      </c>
      <c r="N4900" s="26" t="s">
        <v>46</v>
      </c>
      <c r="O4900" s="25">
        <v>0</v>
      </c>
      <c r="P4900" s="27">
        <v>1947.1</v>
      </c>
      <c r="Q4900" s="27">
        <f t="shared" si="983"/>
        <v>0.19470999999999999</v>
      </c>
      <c r="R4900" s="28" t="s">
        <v>47</v>
      </c>
      <c r="S4900" s="94" t="s">
        <v>45</v>
      </c>
      <c r="T4900" s="25" t="s">
        <v>45</v>
      </c>
      <c r="U4900" s="25" t="s">
        <v>45</v>
      </c>
      <c r="V4900" s="25" t="s">
        <v>45</v>
      </c>
      <c r="W4900" s="27" t="str">
        <f t="shared" si="988"/>
        <v>COMPLETO TIENE ÁREA Y LINDEROS</v>
      </c>
      <c r="X4900" s="25" t="s">
        <v>45</v>
      </c>
      <c r="Y4900" s="25" t="s">
        <v>45</v>
      </c>
      <c r="Z4900" s="25" t="s">
        <v>45</v>
      </c>
      <c r="AA4900" s="27" t="s">
        <v>46</v>
      </c>
      <c r="AB4900" s="27">
        <f t="shared" si="989"/>
        <v>0</v>
      </c>
      <c r="AC4900" s="27">
        <v>0</v>
      </c>
      <c r="AD4900" s="27">
        <f t="shared" si="990"/>
        <v>0</v>
      </c>
      <c r="AE4900" s="27" t="s">
        <v>47</v>
      </c>
      <c r="AF4900" s="118" t="s">
        <v>47</v>
      </c>
      <c r="AG4900" s="29"/>
      <c r="AH4900" s="20"/>
      <c r="AI4900" s="20"/>
      <c r="AJ4900" s="30"/>
    </row>
    <row r="4901" spans="1:43" s="17" customFormat="1" ht="76.5" hidden="1" x14ac:dyDescent="0.2">
      <c r="A4901" s="18" t="s">
        <v>79</v>
      </c>
      <c r="B4901" s="19" t="s">
        <v>48</v>
      </c>
      <c r="C4901" s="20"/>
      <c r="D4901" s="20"/>
      <c r="E4901" s="30"/>
      <c r="F4901" s="95" t="s">
        <v>40</v>
      </c>
      <c r="G4901" s="12" t="s">
        <v>15006</v>
      </c>
      <c r="H4901" s="27" t="s">
        <v>42</v>
      </c>
      <c r="I4901" s="23" t="s">
        <v>15007</v>
      </c>
      <c r="J4901" s="24" t="s">
        <v>44</v>
      </c>
      <c r="K4901" s="25" t="s">
        <v>45</v>
      </c>
      <c r="L4901" s="25" t="s">
        <v>45</v>
      </c>
      <c r="M4901" s="25" t="s">
        <v>46</v>
      </c>
      <c r="N4901" s="26" t="s">
        <v>46</v>
      </c>
      <c r="O4901" s="25">
        <v>0</v>
      </c>
      <c r="P4901" s="27">
        <v>1304.2</v>
      </c>
      <c r="Q4901" s="27">
        <f t="shared" si="983"/>
        <v>0.13042000000000001</v>
      </c>
      <c r="R4901" s="28" t="s">
        <v>47</v>
      </c>
      <c r="S4901" s="94" t="s">
        <v>45</v>
      </c>
      <c r="T4901" s="25" t="s">
        <v>45</v>
      </c>
      <c r="U4901" s="25" t="s">
        <v>45</v>
      </c>
      <c r="V4901" s="25" t="s">
        <v>45</v>
      </c>
      <c r="W4901" s="27" t="str">
        <f t="shared" si="988"/>
        <v>COMPLETO TIENE ÁREA Y LINDEROS</v>
      </c>
      <c r="X4901" s="25" t="s">
        <v>45</v>
      </c>
      <c r="Y4901" s="25" t="s">
        <v>45</v>
      </c>
      <c r="Z4901" s="25" t="s">
        <v>45</v>
      </c>
      <c r="AA4901" s="27" t="s">
        <v>46</v>
      </c>
      <c r="AB4901" s="27">
        <f t="shared" si="989"/>
        <v>0</v>
      </c>
      <c r="AC4901" s="27">
        <v>0</v>
      </c>
      <c r="AD4901" s="27">
        <f t="shared" si="990"/>
        <v>0</v>
      </c>
      <c r="AE4901" s="27" t="s">
        <v>47</v>
      </c>
      <c r="AF4901" s="118" t="s">
        <v>47</v>
      </c>
      <c r="AG4901" s="29"/>
      <c r="AH4901" s="20"/>
      <c r="AI4901" s="20"/>
      <c r="AJ4901" s="30"/>
    </row>
    <row r="4902" spans="1:43" s="17" customFormat="1" ht="76.5" hidden="1" x14ac:dyDescent="0.2">
      <c r="A4902" s="18" t="s">
        <v>79</v>
      </c>
      <c r="B4902" s="19" t="s">
        <v>48</v>
      </c>
      <c r="C4902" s="20"/>
      <c r="D4902" s="20"/>
      <c r="E4902" s="30"/>
      <c r="F4902" s="95" t="s">
        <v>40</v>
      </c>
      <c r="G4902" s="12" t="s">
        <v>15008</v>
      </c>
      <c r="H4902" s="27" t="s">
        <v>42</v>
      </c>
      <c r="I4902" s="23" t="s">
        <v>15009</v>
      </c>
      <c r="J4902" s="24" t="s">
        <v>44</v>
      </c>
      <c r="K4902" s="25" t="s">
        <v>45</v>
      </c>
      <c r="L4902" s="25" t="s">
        <v>45</v>
      </c>
      <c r="M4902" s="25" t="s">
        <v>46</v>
      </c>
      <c r="N4902" s="26" t="s">
        <v>46</v>
      </c>
      <c r="O4902" s="25">
        <v>0</v>
      </c>
      <c r="P4902" s="27">
        <v>8466</v>
      </c>
      <c r="Q4902" s="27">
        <f t="shared" si="983"/>
        <v>0.84660000000000002</v>
      </c>
      <c r="R4902" s="28" t="s">
        <v>47</v>
      </c>
      <c r="S4902" s="94" t="s">
        <v>45</v>
      </c>
      <c r="T4902" s="25" t="s">
        <v>45</v>
      </c>
      <c r="U4902" s="25" t="s">
        <v>45</v>
      </c>
      <c r="V4902" s="25" t="s">
        <v>45</v>
      </c>
      <c r="W4902" s="27" t="str">
        <f t="shared" si="988"/>
        <v>COMPLETO TIENE ÁREA Y LINDEROS</v>
      </c>
      <c r="X4902" s="25" t="s">
        <v>45</v>
      </c>
      <c r="Y4902" s="25" t="s">
        <v>45</v>
      </c>
      <c r="Z4902" s="25" t="s">
        <v>45</v>
      </c>
      <c r="AA4902" s="27" t="s">
        <v>46</v>
      </c>
      <c r="AB4902" s="27">
        <f t="shared" si="989"/>
        <v>0</v>
      </c>
      <c r="AC4902" s="27">
        <v>0</v>
      </c>
      <c r="AD4902" s="27">
        <f t="shared" si="990"/>
        <v>0</v>
      </c>
      <c r="AE4902" s="27" t="s">
        <v>47</v>
      </c>
      <c r="AF4902" s="118" t="s">
        <v>47</v>
      </c>
      <c r="AG4902" s="29"/>
      <c r="AH4902" s="20"/>
      <c r="AI4902" s="20"/>
      <c r="AJ4902" s="30"/>
    </row>
    <row r="4903" spans="1:43" s="17" customFormat="1" ht="127.5" hidden="1" x14ac:dyDescent="0.2">
      <c r="A4903" s="18" t="s">
        <v>79</v>
      </c>
      <c r="B4903" s="19" t="s">
        <v>48</v>
      </c>
      <c r="C4903" s="20"/>
      <c r="D4903" s="20"/>
      <c r="E4903" s="22"/>
      <c r="F4903" s="95" t="s">
        <v>40</v>
      </c>
      <c r="G4903" s="12" t="s">
        <v>15010</v>
      </c>
      <c r="H4903" s="27" t="s">
        <v>42</v>
      </c>
      <c r="I4903" s="23" t="s">
        <v>15011</v>
      </c>
      <c r="J4903" s="24" t="s">
        <v>44</v>
      </c>
      <c r="K4903" s="25" t="s">
        <v>45</v>
      </c>
      <c r="L4903" s="25" t="s">
        <v>45</v>
      </c>
      <c r="M4903" s="25" t="s">
        <v>46</v>
      </c>
      <c r="N4903" s="26" t="s">
        <v>46</v>
      </c>
      <c r="O4903" s="25">
        <v>0</v>
      </c>
      <c r="P4903" s="27">
        <v>499</v>
      </c>
      <c r="Q4903" s="27">
        <f t="shared" si="983"/>
        <v>4.99E-2</v>
      </c>
      <c r="R4903" s="28" t="s">
        <v>47</v>
      </c>
      <c r="S4903" s="94" t="s">
        <v>45</v>
      </c>
      <c r="T4903" s="25" t="s">
        <v>45</v>
      </c>
      <c r="U4903" s="25" t="s">
        <v>45</v>
      </c>
      <c r="V4903" s="25" t="s">
        <v>45</v>
      </c>
      <c r="W4903" s="27" t="str">
        <f t="shared" si="988"/>
        <v>COMPLETO TIENE ÁREA Y LINDEROS</v>
      </c>
      <c r="X4903" s="25" t="s">
        <v>45</v>
      </c>
      <c r="Y4903" s="25" t="s">
        <v>45</v>
      </c>
      <c r="Z4903" s="25" t="s">
        <v>45</v>
      </c>
      <c r="AA4903" s="27" t="s">
        <v>46</v>
      </c>
      <c r="AB4903" s="27">
        <f t="shared" si="989"/>
        <v>0</v>
      </c>
      <c r="AC4903" s="27">
        <v>0</v>
      </c>
      <c r="AD4903" s="27">
        <f t="shared" si="990"/>
        <v>0</v>
      </c>
      <c r="AE4903" s="27" t="s">
        <v>47</v>
      </c>
      <c r="AF4903" s="118" t="s">
        <v>47</v>
      </c>
      <c r="AG4903" s="29"/>
      <c r="AH4903" s="20"/>
      <c r="AI4903" s="20"/>
      <c r="AJ4903" s="30"/>
      <c r="AK4903" s="2"/>
      <c r="AL4903" s="2"/>
      <c r="AM4903" s="2"/>
      <c r="AN4903" s="2"/>
      <c r="AO4903" s="2"/>
      <c r="AP4903" s="2"/>
      <c r="AQ4903" s="2"/>
    </row>
    <row r="4904" spans="1:43" s="17" customFormat="1" ht="127.5" hidden="1" x14ac:dyDescent="0.2">
      <c r="A4904" s="18" t="s">
        <v>79</v>
      </c>
      <c r="B4904" s="19" t="s">
        <v>48</v>
      </c>
      <c r="C4904" s="20"/>
      <c r="D4904" s="20"/>
      <c r="E4904" s="30"/>
      <c r="F4904" s="95" t="s">
        <v>40</v>
      </c>
      <c r="G4904" s="12" t="s">
        <v>15012</v>
      </c>
      <c r="H4904" s="27" t="s">
        <v>42</v>
      </c>
      <c r="I4904" s="23" t="s">
        <v>15013</v>
      </c>
      <c r="J4904" s="24" t="s">
        <v>44</v>
      </c>
      <c r="K4904" s="25" t="s">
        <v>45</v>
      </c>
      <c r="L4904" s="25" t="s">
        <v>45</v>
      </c>
      <c r="M4904" s="25" t="s">
        <v>46</v>
      </c>
      <c r="N4904" s="26" t="s">
        <v>46</v>
      </c>
      <c r="O4904" s="25">
        <v>0</v>
      </c>
      <c r="P4904" s="27">
        <v>445</v>
      </c>
      <c r="Q4904" s="27">
        <f t="shared" si="983"/>
        <v>4.4499999999999998E-2</v>
      </c>
      <c r="R4904" s="28" t="s">
        <v>47</v>
      </c>
      <c r="S4904" s="94" t="s">
        <v>45</v>
      </c>
      <c r="T4904" s="25" t="s">
        <v>45</v>
      </c>
      <c r="U4904" s="25" t="s">
        <v>45</v>
      </c>
      <c r="V4904" s="25" t="s">
        <v>45</v>
      </c>
      <c r="W4904" s="27" t="str">
        <f t="shared" si="988"/>
        <v>COMPLETO TIENE ÁREA Y LINDEROS</v>
      </c>
      <c r="X4904" s="25" t="s">
        <v>45</v>
      </c>
      <c r="Y4904" s="25" t="s">
        <v>45</v>
      </c>
      <c r="Z4904" s="25" t="s">
        <v>45</v>
      </c>
      <c r="AA4904" s="27" t="s">
        <v>46</v>
      </c>
      <c r="AB4904" s="27">
        <f t="shared" si="989"/>
        <v>0</v>
      </c>
      <c r="AC4904" s="27">
        <v>0</v>
      </c>
      <c r="AD4904" s="27">
        <f t="shared" si="990"/>
        <v>0</v>
      </c>
      <c r="AE4904" s="27" t="s">
        <v>47</v>
      </c>
      <c r="AF4904" s="118" t="s">
        <v>47</v>
      </c>
      <c r="AG4904" s="29"/>
      <c r="AH4904" s="20"/>
      <c r="AI4904" s="20"/>
      <c r="AJ4904" s="30"/>
    </row>
    <row r="4905" spans="1:43" s="17" customFormat="1" ht="127.5" hidden="1" x14ac:dyDescent="0.2">
      <c r="A4905" s="18" t="s">
        <v>79</v>
      </c>
      <c r="B4905" s="19" t="s">
        <v>48</v>
      </c>
      <c r="C4905" s="20"/>
      <c r="D4905" s="20"/>
      <c r="E4905" s="30"/>
      <c r="F4905" s="95" t="s">
        <v>40</v>
      </c>
      <c r="G4905" s="12" t="s">
        <v>15014</v>
      </c>
      <c r="H4905" s="27" t="s">
        <v>42</v>
      </c>
      <c r="I4905" s="23" t="s">
        <v>15015</v>
      </c>
      <c r="J4905" s="24" t="s">
        <v>44</v>
      </c>
      <c r="K4905" s="25" t="s">
        <v>45</v>
      </c>
      <c r="L4905" s="25" t="s">
        <v>45</v>
      </c>
      <c r="M4905" s="25" t="s">
        <v>46</v>
      </c>
      <c r="N4905" s="26" t="s">
        <v>46</v>
      </c>
      <c r="O4905" s="25">
        <v>0</v>
      </c>
      <c r="P4905" s="27">
        <v>872</v>
      </c>
      <c r="Q4905" s="27">
        <f t="shared" si="983"/>
        <v>8.72E-2</v>
      </c>
      <c r="R4905" s="28" t="s">
        <v>47</v>
      </c>
      <c r="S4905" s="94" t="s">
        <v>45</v>
      </c>
      <c r="T4905" s="25" t="s">
        <v>45</v>
      </c>
      <c r="U4905" s="25" t="s">
        <v>45</v>
      </c>
      <c r="V4905" s="25" t="s">
        <v>45</v>
      </c>
      <c r="W4905" s="27" t="str">
        <f t="shared" si="988"/>
        <v>COMPLETO TIENE ÁREA Y LINDEROS</v>
      </c>
      <c r="X4905" s="25" t="s">
        <v>45</v>
      </c>
      <c r="Y4905" s="25" t="s">
        <v>45</v>
      </c>
      <c r="Z4905" s="25" t="s">
        <v>45</v>
      </c>
      <c r="AA4905" s="27" t="s">
        <v>46</v>
      </c>
      <c r="AB4905" s="27">
        <f t="shared" si="989"/>
        <v>0</v>
      </c>
      <c r="AC4905" s="27">
        <v>0</v>
      </c>
      <c r="AD4905" s="27">
        <f t="shared" si="990"/>
        <v>0</v>
      </c>
      <c r="AE4905" s="27" t="s">
        <v>47</v>
      </c>
      <c r="AF4905" s="118" t="s">
        <v>47</v>
      </c>
      <c r="AG4905" s="29"/>
      <c r="AH4905" s="20"/>
      <c r="AI4905" s="20"/>
      <c r="AJ4905" s="30"/>
      <c r="AK4905" s="2"/>
      <c r="AL4905" s="2"/>
      <c r="AM4905" s="2"/>
      <c r="AN4905" s="2"/>
      <c r="AO4905" s="2"/>
      <c r="AP4905" s="2"/>
      <c r="AQ4905" s="2"/>
    </row>
    <row r="4906" spans="1:43" s="17" customFormat="1" ht="114.75" hidden="1" x14ac:dyDescent="0.2">
      <c r="A4906" s="18" t="s">
        <v>79</v>
      </c>
      <c r="B4906" s="19" t="s">
        <v>48</v>
      </c>
      <c r="C4906" s="20"/>
      <c r="D4906" s="20"/>
      <c r="E4906" s="30"/>
      <c r="F4906" s="95" t="s">
        <v>40</v>
      </c>
      <c r="G4906" s="12" t="s">
        <v>15016</v>
      </c>
      <c r="H4906" s="27" t="s">
        <v>42</v>
      </c>
      <c r="I4906" s="23" t="s">
        <v>15017</v>
      </c>
      <c r="J4906" s="24" t="s">
        <v>44</v>
      </c>
      <c r="K4906" s="25" t="s">
        <v>45</v>
      </c>
      <c r="L4906" s="25" t="s">
        <v>45</v>
      </c>
      <c r="M4906" s="25" t="s">
        <v>46</v>
      </c>
      <c r="N4906" s="26" t="s">
        <v>46</v>
      </c>
      <c r="O4906" s="25">
        <v>0</v>
      </c>
      <c r="P4906" s="27">
        <v>334</v>
      </c>
      <c r="Q4906" s="27">
        <f t="shared" si="983"/>
        <v>3.3399999999999999E-2</v>
      </c>
      <c r="R4906" s="28" t="s">
        <v>47</v>
      </c>
      <c r="S4906" s="94" t="s">
        <v>45</v>
      </c>
      <c r="T4906" s="25" t="s">
        <v>45</v>
      </c>
      <c r="U4906" s="25" t="s">
        <v>45</v>
      </c>
      <c r="V4906" s="25" t="s">
        <v>45</v>
      </c>
      <c r="W4906" s="27" t="str">
        <f t="shared" si="988"/>
        <v>COMPLETO TIENE ÁREA Y LINDEROS</v>
      </c>
      <c r="X4906" s="25" t="s">
        <v>45</v>
      </c>
      <c r="Y4906" s="25" t="s">
        <v>45</v>
      </c>
      <c r="Z4906" s="25" t="s">
        <v>45</v>
      </c>
      <c r="AA4906" s="27" t="s">
        <v>46</v>
      </c>
      <c r="AB4906" s="27">
        <f t="shared" si="989"/>
        <v>0</v>
      </c>
      <c r="AC4906" s="27">
        <v>0</v>
      </c>
      <c r="AD4906" s="27">
        <f t="shared" si="990"/>
        <v>0</v>
      </c>
      <c r="AE4906" s="27" t="s">
        <v>47</v>
      </c>
      <c r="AF4906" s="118" t="s">
        <v>47</v>
      </c>
      <c r="AG4906" s="29"/>
      <c r="AH4906" s="20"/>
      <c r="AI4906" s="20"/>
      <c r="AJ4906" s="30"/>
    </row>
    <row r="4907" spans="1:43" s="17" customFormat="1" ht="114.75" hidden="1" x14ac:dyDescent="0.2">
      <c r="A4907" s="18" t="s">
        <v>79</v>
      </c>
      <c r="B4907" s="19" t="s">
        <v>48</v>
      </c>
      <c r="C4907" s="20"/>
      <c r="D4907" s="20"/>
      <c r="E4907" s="30"/>
      <c r="F4907" s="95" t="s">
        <v>40</v>
      </c>
      <c r="G4907" s="12" t="s">
        <v>15018</v>
      </c>
      <c r="H4907" s="27" t="s">
        <v>42</v>
      </c>
      <c r="I4907" s="23" t="s">
        <v>15019</v>
      </c>
      <c r="J4907" s="24" t="s">
        <v>44</v>
      </c>
      <c r="K4907" s="25" t="s">
        <v>45</v>
      </c>
      <c r="L4907" s="25" t="s">
        <v>45</v>
      </c>
      <c r="M4907" s="25" t="s">
        <v>46</v>
      </c>
      <c r="N4907" s="26" t="s">
        <v>46</v>
      </c>
      <c r="O4907" s="25">
        <v>0</v>
      </c>
      <c r="P4907" s="27">
        <v>186</v>
      </c>
      <c r="Q4907" s="27">
        <f t="shared" si="983"/>
        <v>1.8599999999999998E-2</v>
      </c>
      <c r="R4907" s="28" t="s">
        <v>47</v>
      </c>
      <c r="S4907" s="94" t="s">
        <v>45</v>
      </c>
      <c r="T4907" s="25" t="s">
        <v>45</v>
      </c>
      <c r="U4907" s="25" t="s">
        <v>45</v>
      </c>
      <c r="V4907" s="25" t="s">
        <v>45</v>
      </c>
      <c r="W4907" s="27" t="str">
        <f t="shared" si="988"/>
        <v>COMPLETO TIENE ÁREA Y LINDEROS</v>
      </c>
      <c r="X4907" s="25" t="s">
        <v>45</v>
      </c>
      <c r="Y4907" s="25" t="s">
        <v>45</v>
      </c>
      <c r="Z4907" s="25" t="s">
        <v>45</v>
      </c>
      <c r="AA4907" s="27" t="s">
        <v>46</v>
      </c>
      <c r="AB4907" s="27">
        <f t="shared" si="989"/>
        <v>0</v>
      </c>
      <c r="AC4907" s="27">
        <v>0</v>
      </c>
      <c r="AD4907" s="27">
        <f t="shared" si="990"/>
        <v>0</v>
      </c>
      <c r="AE4907" s="27" t="s">
        <v>47</v>
      </c>
      <c r="AF4907" s="118" t="s">
        <v>47</v>
      </c>
      <c r="AG4907" s="29"/>
      <c r="AH4907" s="20"/>
      <c r="AI4907" s="20"/>
      <c r="AJ4907" s="30"/>
    </row>
    <row r="4908" spans="1:43" s="17" customFormat="1" ht="102" hidden="1" x14ac:dyDescent="0.2">
      <c r="A4908" s="18" t="s">
        <v>79</v>
      </c>
      <c r="B4908" s="19" t="s">
        <v>48</v>
      </c>
      <c r="C4908" s="20"/>
      <c r="D4908" s="20"/>
      <c r="E4908" s="22"/>
      <c r="F4908" s="95" t="s">
        <v>40</v>
      </c>
      <c r="G4908" s="12" t="s">
        <v>15020</v>
      </c>
      <c r="H4908" s="27" t="s">
        <v>42</v>
      </c>
      <c r="I4908" s="23" t="s">
        <v>15021</v>
      </c>
      <c r="J4908" s="24" t="s">
        <v>44</v>
      </c>
      <c r="K4908" s="25" t="s">
        <v>45</v>
      </c>
      <c r="L4908" s="25" t="s">
        <v>45</v>
      </c>
      <c r="M4908" s="25" t="s">
        <v>46</v>
      </c>
      <c r="N4908" s="26" t="s">
        <v>46</v>
      </c>
      <c r="O4908" s="25">
        <v>0</v>
      </c>
      <c r="P4908" s="27">
        <v>120</v>
      </c>
      <c r="Q4908" s="27">
        <f t="shared" si="983"/>
        <v>1.2E-2</v>
      </c>
      <c r="R4908" s="28" t="s">
        <v>47</v>
      </c>
      <c r="S4908" s="94" t="s">
        <v>45</v>
      </c>
      <c r="T4908" s="25" t="s">
        <v>45</v>
      </c>
      <c r="U4908" s="25" t="s">
        <v>45</v>
      </c>
      <c r="V4908" s="25" t="s">
        <v>45</v>
      </c>
      <c r="W4908" s="27" t="str">
        <f t="shared" si="988"/>
        <v>COMPLETO TIENE ÁREA Y LINDEROS</v>
      </c>
      <c r="X4908" s="25" t="s">
        <v>45</v>
      </c>
      <c r="Y4908" s="25" t="s">
        <v>45</v>
      </c>
      <c r="Z4908" s="25" t="s">
        <v>45</v>
      </c>
      <c r="AA4908" s="27" t="s">
        <v>46</v>
      </c>
      <c r="AB4908" s="27">
        <f t="shared" si="989"/>
        <v>0</v>
      </c>
      <c r="AC4908" s="27">
        <v>0</v>
      </c>
      <c r="AD4908" s="27">
        <f t="shared" si="990"/>
        <v>0</v>
      </c>
      <c r="AE4908" s="27" t="s">
        <v>47</v>
      </c>
      <c r="AF4908" s="118" t="s">
        <v>47</v>
      </c>
      <c r="AG4908" s="29"/>
      <c r="AH4908" s="20"/>
      <c r="AI4908" s="20"/>
      <c r="AJ4908" s="30"/>
    </row>
    <row r="4909" spans="1:43" s="17" customFormat="1" ht="127.5" hidden="1" x14ac:dyDescent="0.2">
      <c r="A4909" s="18" t="s">
        <v>79</v>
      </c>
      <c r="B4909" s="19" t="s">
        <v>48</v>
      </c>
      <c r="C4909" s="20"/>
      <c r="D4909" s="20"/>
      <c r="E4909" s="30"/>
      <c r="F4909" s="95" t="s">
        <v>40</v>
      </c>
      <c r="G4909" s="12" t="s">
        <v>15022</v>
      </c>
      <c r="H4909" s="27" t="s">
        <v>42</v>
      </c>
      <c r="I4909" s="23" t="s">
        <v>15023</v>
      </c>
      <c r="J4909" s="24" t="s">
        <v>44</v>
      </c>
      <c r="K4909" s="25" t="s">
        <v>45</v>
      </c>
      <c r="L4909" s="25" t="s">
        <v>45</v>
      </c>
      <c r="M4909" s="25" t="s">
        <v>46</v>
      </c>
      <c r="N4909" s="26" t="s">
        <v>46</v>
      </c>
      <c r="O4909" s="25">
        <v>0</v>
      </c>
      <c r="P4909" s="27">
        <v>250.98</v>
      </c>
      <c r="Q4909" s="27">
        <f t="shared" si="983"/>
        <v>2.5097999999999999E-2</v>
      </c>
      <c r="R4909" s="28" t="s">
        <v>47</v>
      </c>
      <c r="S4909" s="94" t="s">
        <v>45</v>
      </c>
      <c r="T4909" s="25" t="s">
        <v>45</v>
      </c>
      <c r="U4909" s="25" t="s">
        <v>45</v>
      </c>
      <c r="V4909" s="25" t="s">
        <v>45</v>
      </c>
      <c r="W4909" s="27" t="str">
        <f t="shared" si="988"/>
        <v>COMPLETO TIENE ÁREA Y LINDEROS</v>
      </c>
      <c r="X4909" s="25" t="s">
        <v>45</v>
      </c>
      <c r="Y4909" s="25" t="s">
        <v>45</v>
      </c>
      <c r="Z4909" s="25" t="s">
        <v>45</v>
      </c>
      <c r="AA4909" s="27" t="s">
        <v>46</v>
      </c>
      <c r="AB4909" s="27">
        <f t="shared" si="989"/>
        <v>0</v>
      </c>
      <c r="AC4909" s="27">
        <v>0</v>
      </c>
      <c r="AD4909" s="27">
        <f t="shared" si="990"/>
        <v>0</v>
      </c>
      <c r="AE4909" s="27" t="s">
        <v>47</v>
      </c>
      <c r="AF4909" s="118" t="s">
        <v>47</v>
      </c>
      <c r="AG4909" s="29"/>
      <c r="AH4909" s="20"/>
      <c r="AI4909" s="20"/>
      <c r="AJ4909" s="30"/>
      <c r="AK4909" s="2"/>
      <c r="AL4909" s="2"/>
      <c r="AM4909" s="2"/>
      <c r="AN4909" s="2"/>
      <c r="AO4909" s="2"/>
      <c r="AP4909" s="2"/>
      <c r="AQ4909" s="2"/>
    </row>
    <row r="4910" spans="1:43" s="17" customFormat="1" ht="127.5" hidden="1" x14ac:dyDescent="0.2">
      <c r="A4910" s="18" t="s">
        <v>79</v>
      </c>
      <c r="B4910" s="19" t="s">
        <v>48</v>
      </c>
      <c r="C4910" s="20"/>
      <c r="D4910" s="20"/>
      <c r="E4910" s="30"/>
      <c r="F4910" s="95" t="s">
        <v>40</v>
      </c>
      <c r="G4910" s="12" t="s">
        <v>15024</v>
      </c>
      <c r="H4910" s="27" t="s">
        <v>42</v>
      </c>
      <c r="I4910" s="23" t="s">
        <v>15025</v>
      </c>
      <c r="J4910" s="24" t="s">
        <v>44</v>
      </c>
      <c r="K4910" s="25" t="s">
        <v>45</v>
      </c>
      <c r="L4910" s="25" t="s">
        <v>45</v>
      </c>
      <c r="M4910" s="25" t="s">
        <v>46</v>
      </c>
      <c r="N4910" s="26" t="s">
        <v>46</v>
      </c>
      <c r="O4910" s="25">
        <v>0</v>
      </c>
      <c r="P4910" s="27">
        <v>298.62</v>
      </c>
      <c r="Q4910" s="27">
        <f t="shared" si="983"/>
        <v>2.9862E-2</v>
      </c>
      <c r="R4910" s="28" t="s">
        <v>47</v>
      </c>
      <c r="S4910" s="94" t="s">
        <v>45</v>
      </c>
      <c r="T4910" s="25" t="s">
        <v>45</v>
      </c>
      <c r="U4910" s="25" t="s">
        <v>45</v>
      </c>
      <c r="V4910" s="25" t="s">
        <v>45</v>
      </c>
      <c r="W4910" s="27" t="str">
        <f t="shared" si="988"/>
        <v>COMPLETO TIENE ÁREA Y LINDEROS</v>
      </c>
      <c r="X4910" s="25" t="s">
        <v>45</v>
      </c>
      <c r="Y4910" s="25" t="s">
        <v>45</v>
      </c>
      <c r="Z4910" s="25" t="s">
        <v>45</v>
      </c>
      <c r="AA4910" s="27" t="s">
        <v>46</v>
      </c>
      <c r="AB4910" s="27">
        <f t="shared" si="989"/>
        <v>0</v>
      </c>
      <c r="AC4910" s="27">
        <v>0</v>
      </c>
      <c r="AD4910" s="27">
        <f t="shared" si="990"/>
        <v>0</v>
      </c>
      <c r="AE4910" s="27" t="s">
        <v>47</v>
      </c>
      <c r="AF4910" s="118" t="s">
        <v>47</v>
      </c>
      <c r="AG4910" s="29"/>
      <c r="AH4910" s="20"/>
      <c r="AI4910" s="20"/>
      <c r="AJ4910" s="30"/>
      <c r="AK4910" s="2"/>
      <c r="AL4910" s="2"/>
      <c r="AM4910" s="2"/>
      <c r="AN4910" s="2"/>
      <c r="AO4910" s="2"/>
      <c r="AP4910" s="2"/>
      <c r="AQ4910" s="2"/>
    </row>
    <row r="4911" spans="1:43" s="17" customFormat="1" ht="114.75" hidden="1" x14ac:dyDescent="0.2">
      <c r="A4911" s="18" t="s">
        <v>79</v>
      </c>
      <c r="B4911" s="19" t="s">
        <v>48</v>
      </c>
      <c r="C4911" s="20"/>
      <c r="D4911" s="20"/>
      <c r="E4911" s="30"/>
      <c r="F4911" s="95" t="s">
        <v>40</v>
      </c>
      <c r="G4911" s="12" t="s">
        <v>15026</v>
      </c>
      <c r="H4911" s="27" t="s">
        <v>42</v>
      </c>
      <c r="I4911" s="23" t="s">
        <v>15027</v>
      </c>
      <c r="J4911" s="24" t="s">
        <v>44</v>
      </c>
      <c r="K4911" s="25" t="s">
        <v>45</v>
      </c>
      <c r="L4911" s="25" t="s">
        <v>45</v>
      </c>
      <c r="M4911" s="25" t="s">
        <v>46</v>
      </c>
      <c r="N4911" s="26" t="s">
        <v>46</v>
      </c>
      <c r="O4911" s="25">
        <v>0</v>
      </c>
      <c r="P4911" s="39">
        <v>223.9</v>
      </c>
      <c r="Q4911" s="27">
        <f t="shared" si="983"/>
        <v>2.239E-2</v>
      </c>
      <c r="R4911" s="28" t="s">
        <v>47</v>
      </c>
      <c r="S4911" s="94" t="s">
        <v>45</v>
      </c>
      <c r="T4911" s="25" t="s">
        <v>45</v>
      </c>
      <c r="U4911" s="25" t="s">
        <v>45</v>
      </c>
      <c r="V4911" s="25" t="s">
        <v>45</v>
      </c>
      <c r="W4911" s="27" t="str">
        <f t="shared" si="988"/>
        <v>COMPLETO TIENE ÁREA Y LINDEROS</v>
      </c>
      <c r="X4911" s="25" t="s">
        <v>45</v>
      </c>
      <c r="Y4911" s="25" t="s">
        <v>45</v>
      </c>
      <c r="Z4911" s="25" t="s">
        <v>45</v>
      </c>
      <c r="AA4911" s="27" t="s">
        <v>46</v>
      </c>
      <c r="AB4911" s="27">
        <f t="shared" si="989"/>
        <v>0</v>
      </c>
      <c r="AC4911" s="27">
        <v>0</v>
      </c>
      <c r="AD4911" s="27">
        <f t="shared" si="990"/>
        <v>0</v>
      </c>
      <c r="AE4911" s="27" t="s">
        <v>47</v>
      </c>
      <c r="AF4911" s="118" t="s">
        <v>47</v>
      </c>
      <c r="AG4911" s="29"/>
      <c r="AH4911" s="20"/>
      <c r="AI4911" s="20"/>
      <c r="AJ4911" s="30"/>
    </row>
    <row r="4912" spans="1:43" s="17" customFormat="1" ht="114.75" hidden="1" x14ac:dyDescent="0.2">
      <c r="A4912" s="18" t="s">
        <v>79</v>
      </c>
      <c r="B4912" s="19" t="s">
        <v>48</v>
      </c>
      <c r="C4912" s="20"/>
      <c r="D4912" s="20"/>
      <c r="E4912" s="30"/>
      <c r="F4912" s="95" t="s">
        <v>40</v>
      </c>
      <c r="G4912" s="12" t="s">
        <v>15028</v>
      </c>
      <c r="H4912" s="27" t="s">
        <v>42</v>
      </c>
      <c r="I4912" s="23" t="s">
        <v>15029</v>
      </c>
      <c r="J4912" s="24" t="s">
        <v>44</v>
      </c>
      <c r="K4912" s="25" t="s">
        <v>45</v>
      </c>
      <c r="L4912" s="25" t="s">
        <v>45</v>
      </c>
      <c r="M4912" s="25" t="s">
        <v>46</v>
      </c>
      <c r="N4912" s="26" t="s">
        <v>46</v>
      </c>
      <c r="O4912" s="25">
        <v>0</v>
      </c>
      <c r="P4912" s="27">
        <v>124.79</v>
      </c>
      <c r="Q4912" s="27">
        <f t="shared" si="983"/>
        <v>1.2479000000000001E-2</v>
      </c>
      <c r="R4912" s="28" t="s">
        <v>47</v>
      </c>
      <c r="S4912" s="94" t="s">
        <v>45</v>
      </c>
      <c r="T4912" s="25" t="s">
        <v>45</v>
      </c>
      <c r="U4912" s="25" t="s">
        <v>45</v>
      </c>
      <c r="V4912" s="25" t="s">
        <v>45</v>
      </c>
      <c r="W4912" s="27" t="str">
        <f t="shared" si="988"/>
        <v>COMPLETO TIENE ÁREA Y LINDEROS</v>
      </c>
      <c r="X4912" s="25" t="s">
        <v>45</v>
      </c>
      <c r="Y4912" s="25" t="s">
        <v>45</v>
      </c>
      <c r="Z4912" s="25" t="s">
        <v>45</v>
      </c>
      <c r="AA4912" s="27" t="s">
        <v>46</v>
      </c>
      <c r="AB4912" s="27">
        <f t="shared" si="989"/>
        <v>0</v>
      </c>
      <c r="AC4912" s="27">
        <v>0</v>
      </c>
      <c r="AD4912" s="27">
        <f t="shared" si="990"/>
        <v>0</v>
      </c>
      <c r="AE4912" s="27" t="s">
        <v>47</v>
      </c>
      <c r="AF4912" s="118" t="s">
        <v>47</v>
      </c>
      <c r="AG4912" s="29"/>
      <c r="AH4912" s="20"/>
      <c r="AI4912" s="20"/>
      <c r="AJ4912" s="30"/>
    </row>
    <row r="4913" spans="1:43" s="17" customFormat="1" ht="114.75" hidden="1" x14ac:dyDescent="0.2">
      <c r="A4913" s="18" t="s">
        <v>79</v>
      </c>
      <c r="B4913" s="19" t="s">
        <v>48</v>
      </c>
      <c r="C4913" s="20"/>
      <c r="D4913" s="20"/>
      <c r="E4913" s="31"/>
      <c r="F4913" s="95" t="s">
        <v>40</v>
      </c>
      <c r="G4913" s="12" t="s">
        <v>15030</v>
      </c>
      <c r="H4913" s="27" t="s">
        <v>42</v>
      </c>
      <c r="I4913" s="23" t="s">
        <v>15031</v>
      </c>
      <c r="J4913" s="24" t="s">
        <v>44</v>
      </c>
      <c r="K4913" s="25" t="s">
        <v>45</v>
      </c>
      <c r="L4913" s="25" t="s">
        <v>45</v>
      </c>
      <c r="M4913" s="25" t="s">
        <v>46</v>
      </c>
      <c r="N4913" s="26" t="s">
        <v>46</v>
      </c>
      <c r="O4913" s="25">
        <v>0</v>
      </c>
      <c r="P4913" s="27">
        <v>118.4</v>
      </c>
      <c r="Q4913" s="27">
        <f t="shared" si="983"/>
        <v>1.184E-2</v>
      </c>
      <c r="R4913" s="28" t="s">
        <v>47</v>
      </c>
      <c r="S4913" s="94" t="s">
        <v>45</v>
      </c>
      <c r="T4913" s="25" t="s">
        <v>45</v>
      </c>
      <c r="U4913" s="25" t="s">
        <v>45</v>
      </c>
      <c r="V4913" s="25" t="s">
        <v>45</v>
      </c>
      <c r="W4913" s="27" t="str">
        <f t="shared" si="988"/>
        <v>COMPLETO TIENE ÁREA Y LINDEROS</v>
      </c>
      <c r="X4913" s="25" t="s">
        <v>45</v>
      </c>
      <c r="Y4913" s="25" t="s">
        <v>45</v>
      </c>
      <c r="Z4913" s="25" t="s">
        <v>45</v>
      </c>
      <c r="AA4913" s="27" t="s">
        <v>46</v>
      </c>
      <c r="AB4913" s="27">
        <f t="shared" si="989"/>
        <v>0</v>
      </c>
      <c r="AC4913" s="27">
        <v>0</v>
      </c>
      <c r="AD4913" s="27">
        <f t="shared" si="990"/>
        <v>0</v>
      </c>
      <c r="AE4913" s="27" t="s">
        <v>47</v>
      </c>
      <c r="AF4913" s="118" t="s">
        <v>47</v>
      </c>
      <c r="AG4913" s="29"/>
      <c r="AH4913" s="20"/>
      <c r="AI4913" s="20"/>
      <c r="AJ4913" s="30"/>
      <c r="AK4913" s="2"/>
      <c r="AL4913" s="2"/>
      <c r="AM4913" s="2"/>
      <c r="AN4913" s="2"/>
      <c r="AO4913" s="2"/>
      <c r="AP4913" s="2"/>
      <c r="AQ4913" s="2"/>
    </row>
    <row r="4914" spans="1:43" s="17" customFormat="1" ht="102" hidden="1" x14ac:dyDescent="0.2">
      <c r="A4914" s="18" t="s">
        <v>79</v>
      </c>
      <c r="B4914" s="19" t="s">
        <v>48</v>
      </c>
      <c r="C4914" s="20"/>
      <c r="D4914" s="20"/>
      <c r="E4914" s="30"/>
      <c r="F4914" s="95" t="s">
        <v>40</v>
      </c>
      <c r="G4914" s="12" t="s">
        <v>15032</v>
      </c>
      <c r="H4914" s="27" t="s">
        <v>42</v>
      </c>
      <c r="I4914" s="23" t="s">
        <v>15033</v>
      </c>
      <c r="J4914" s="24" t="s">
        <v>44</v>
      </c>
      <c r="K4914" s="25" t="s">
        <v>45</v>
      </c>
      <c r="L4914" s="25" t="s">
        <v>45</v>
      </c>
      <c r="M4914" s="25" t="s">
        <v>46</v>
      </c>
      <c r="N4914" s="26" t="s">
        <v>46</v>
      </c>
      <c r="O4914" s="25">
        <v>0</v>
      </c>
      <c r="P4914" s="27">
        <v>84</v>
      </c>
      <c r="Q4914" s="27">
        <f t="shared" si="983"/>
        <v>8.3999999999999995E-3</v>
      </c>
      <c r="R4914" s="28" t="s">
        <v>47</v>
      </c>
      <c r="S4914" s="94" t="s">
        <v>45</v>
      </c>
      <c r="T4914" s="25" t="s">
        <v>45</v>
      </c>
      <c r="U4914" s="25" t="s">
        <v>45</v>
      </c>
      <c r="V4914" s="25" t="s">
        <v>45</v>
      </c>
      <c r="W4914" s="27" t="str">
        <f t="shared" si="988"/>
        <v>COMPLETO TIENE ÁREA Y LINDEROS</v>
      </c>
      <c r="X4914" s="25" t="s">
        <v>45</v>
      </c>
      <c r="Y4914" s="25" t="s">
        <v>45</v>
      </c>
      <c r="Z4914" s="25" t="s">
        <v>45</v>
      </c>
      <c r="AA4914" s="27" t="s">
        <v>46</v>
      </c>
      <c r="AB4914" s="27">
        <f t="shared" si="989"/>
        <v>0</v>
      </c>
      <c r="AC4914" s="27">
        <v>0</v>
      </c>
      <c r="AD4914" s="27">
        <f t="shared" si="990"/>
        <v>0</v>
      </c>
      <c r="AE4914" s="27" t="s">
        <v>47</v>
      </c>
      <c r="AF4914" s="118" t="s">
        <v>47</v>
      </c>
      <c r="AG4914" s="29"/>
      <c r="AH4914" s="20"/>
      <c r="AI4914" s="20"/>
      <c r="AJ4914" s="30"/>
      <c r="AK4914" s="2"/>
      <c r="AL4914" s="2"/>
      <c r="AM4914" s="2"/>
      <c r="AN4914" s="2"/>
      <c r="AO4914" s="2"/>
      <c r="AP4914" s="2"/>
      <c r="AQ4914" s="2"/>
    </row>
    <row r="4915" spans="1:43" s="17" customFormat="1" ht="114.75" hidden="1" x14ac:dyDescent="0.2">
      <c r="A4915" s="18" t="s">
        <v>79</v>
      </c>
      <c r="B4915" s="19" t="s">
        <v>48</v>
      </c>
      <c r="C4915" s="20"/>
      <c r="D4915" s="20"/>
      <c r="E4915" s="30"/>
      <c r="F4915" s="95" t="s">
        <v>40</v>
      </c>
      <c r="G4915" s="12" t="s">
        <v>15034</v>
      </c>
      <c r="H4915" s="27" t="s">
        <v>42</v>
      </c>
      <c r="I4915" s="23" t="s">
        <v>15035</v>
      </c>
      <c r="J4915" s="24" t="s">
        <v>44</v>
      </c>
      <c r="K4915" s="25" t="s">
        <v>45</v>
      </c>
      <c r="L4915" s="25" t="s">
        <v>45</v>
      </c>
      <c r="M4915" s="25" t="s">
        <v>46</v>
      </c>
      <c r="N4915" s="26" t="s">
        <v>46</v>
      </c>
      <c r="O4915" s="25">
        <v>0</v>
      </c>
      <c r="P4915" s="27">
        <v>91.18</v>
      </c>
      <c r="Q4915" s="27">
        <f t="shared" si="983"/>
        <v>9.1180000000000011E-3</v>
      </c>
      <c r="R4915" s="28" t="s">
        <v>47</v>
      </c>
      <c r="S4915" s="94" t="s">
        <v>45</v>
      </c>
      <c r="T4915" s="25" t="s">
        <v>45</v>
      </c>
      <c r="U4915" s="25" t="s">
        <v>45</v>
      </c>
      <c r="V4915" s="25" t="s">
        <v>45</v>
      </c>
      <c r="W4915" s="27" t="str">
        <f t="shared" si="988"/>
        <v>COMPLETO TIENE ÁREA Y LINDEROS</v>
      </c>
      <c r="X4915" s="25" t="s">
        <v>45</v>
      </c>
      <c r="Y4915" s="25" t="s">
        <v>45</v>
      </c>
      <c r="Z4915" s="25" t="s">
        <v>45</v>
      </c>
      <c r="AA4915" s="27" t="s">
        <v>46</v>
      </c>
      <c r="AB4915" s="27">
        <f t="shared" si="989"/>
        <v>0</v>
      </c>
      <c r="AC4915" s="27">
        <v>0</v>
      </c>
      <c r="AD4915" s="27">
        <f t="shared" si="990"/>
        <v>0</v>
      </c>
      <c r="AE4915" s="27" t="s">
        <v>47</v>
      </c>
      <c r="AF4915" s="118" t="s">
        <v>47</v>
      </c>
      <c r="AG4915" s="29"/>
      <c r="AH4915" s="20"/>
      <c r="AI4915" s="20"/>
      <c r="AJ4915" s="30"/>
    </row>
    <row r="4916" spans="1:43" s="17" customFormat="1" ht="102" hidden="1" x14ac:dyDescent="0.2">
      <c r="A4916" s="18" t="s">
        <v>79</v>
      </c>
      <c r="B4916" s="19" t="s">
        <v>48</v>
      </c>
      <c r="C4916" s="20"/>
      <c r="D4916" s="20"/>
      <c r="E4916" s="30"/>
      <c r="F4916" s="95" t="s">
        <v>40</v>
      </c>
      <c r="G4916" s="12" t="s">
        <v>15036</v>
      </c>
      <c r="H4916" s="27" t="s">
        <v>42</v>
      </c>
      <c r="I4916" s="23" t="s">
        <v>15037</v>
      </c>
      <c r="J4916" s="24" t="s">
        <v>44</v>
      </c>
      <c r="K4916" s="25" t="s">
        <v>45</v>
      </c>
      <c r="L4916" s="25" t="s">
        <v>45</v>
      </c>
      <c r="M4916" s="25" t="s">
        <v>46</v>
      </c>
      <c r="N4916" s="26" t="s">
        <v>46</v>
      </c>
      <c r="O4916" s="25">
        <v>0</v>
      </c>
      <c r="P4916" s="27">
        <v>88</v>
      </c>
      <c r="Q4916" s="27">
        <f t="shared" si="983"/>
        <v>8.8000000000000005E-3</v>
      </c>
      <c r="R4916" s="28" t="s">
        <v>47</v>
      </c>
      <c r="S4916" s="94" t="s">
        <v>45</v>
      </c>
      <c r="T4916" s="25" t="s">
        <v>45</v>
      </c>
      <c r="U4916" s="25" t="s">
        <v>45</v>
      </c>
      <c r="V4916" s="25" t="s">
        <v>45</v>
      </c>
      <c r="W4916" s="27" t="str">
        <f t="shared" si="988"/>
        <v>COMPLETO TIENE ÁREA Y LINDEROS</v>
      </c>
      <c r="X4916" s="25" t="s">
        <v>45</v>
      </c>
      <c r="Y4916" s="25" t="s">
        <v>45</v>
      </c>
      <c r="Z4916" s="25" t="s">
        <v>45</v>
      </c>
      <c r="AA4916" s="27" t="s">
        <v>46</v>
      </c>
      <c r="AB4916" s="27">
        <f t="shared" si="989"/>
        <v>0</v>
      </c>
      <c r="AC4916" s="27">
        <v>0</v>
      </c>
      <c r="AD4916" s="27">
        <f t="shared" si="990"/>
        <v>0</v>
      </c>
      <c r="AE4916" s="27" t="s">
        <v>47</v>
      </c>
      <c r="AF4916" s="118" t="s">
        <v>47</v>
      </c>
      <c r="AG4916" s="29"/>
      <c r="AH4916" s="20"/>
      <c r="AI4916" s="20"/>
      <c r="AJ4916" s="30"/>
    </row>
    <row r="4917" spans="1:43" s="17" customFormat="1" ht="102" hidden="1" x14ac:dyDescent="0.2">
      <c r="A4917" s="18" t="s">
        <v>79</v>
      </c>
      <c r="B4917" s="19" t="s">
        <v>48</v>
      </c>
      <c r="C4917" s="20"/>
      <c r="D4917" s="20"/>
      <c r="E4917" s="30"/>
      <c r="F4917" s="95" t="s">
        <v>40</v>
      </c>
      <c r="G4917" s="12" t="s">
        <v>15038</v>
      </c>
      <c r="H4917" s="27" t="s">
        <v>42</v>
      </c>
      <c r="I4917" s="23" t="s">
        <v>15039</v>
      </c>
      <c r="J4917" s="24" t="s">
        <v>44</v>
      </c>
      <c r="K4917" s="25" t="s">
        <v>45</v>
      </c>
      <c r="L4917" s="25" t="s">
        <v>45</v>
      </c>
      <c r="M4917" s="25" t="s">
        <v>46</v>
      </c>
      <c r="N4917" s="26" t="s">
        <v>46</v>
      </c>
      <c r="O4917" s="25">
        <v>0</v>
      </c>
      <c r="P4917" s="27">
        <v>84</v>
      </c>
      <c r="Q4917" s="27">
        <f t="shared" si="983"/>
        <v>8.3999999999999995E-3</v>
      </c>
      <c r="R4917" s="28" t="s">
        <v>47</v>
      </c>
      <c r="S4917" s="94" t="s">
        <v>45</v>
      </c>
      <c r="T4917" s="25" t="s">
        <v>45</v>
      </c>
      <c r="U4917" s="25" t="s">
        <v>45</v>
      </c>
      <c r="V4917" s="25" t="s">
        <v>45</v>
      </c>
      <c r="W4917" s="27" t="str">
        <f t="shared" si="988"/>
        <v>COMPLETO TIENE ÁREA Y LINDEROS</v>
      </c>
      <c r="X4917" s="25" t="s">
        <v>45</v>
      </c>
      <c r="Y4917" s="25" t="s">
        <v>45</v>
      </c>
      <c r="Z4917" s="25" t="s">
        <v>45</v>
      </c>
      <c r="AA4917" s="27" t="s">
        <v>46</v>
      </c>
      <c r="AB4917" s="27">
        <f t="shared" si="989"/>
        <v>0</v>
      </c>
      <c r="AC4917" s="27">
        <v>0</v>
      </c>
      <c r="AD4917" s="27">
        <f t="shared" si="990"/>
        <v>0</v>
      </c>
      <c r="AE4917" s="27" t="s">
        <v>47</v>
      </c>
      <c r="AF4917" s="118" t="s">
        <v>47</v>
      </c>
      <c r="AG4917" s="29"/>
      <c r="AH4917" s="20"/>
      <c r="AI4917" s="20"/>
      <c r="AJ4917" s="30"/>
    </row>
    <row r="4918" spans="1:43" s="17" customFormat="1" ht="102" hidden="1" x14ac:dyDescent="0.2">
      <c r="A4918" s="18" t="s">
        <v>79</v>
      </c>
      <c r="B4918" s="19" t="s">
        <v>48</v>
      </c>
      <c r="C4918" s="20"/>
      <c r="D4918" s="20"/>
      <c r="E4918" s="30"/>
      <c r="F4918" s="95" t="s">
        <v>40</v>
      </c>
      <c r="G4918" s="12" t="s">
        <v>15040</v>
      </c>
      <c r="H4918" s="27" t="s">
        <v>42</v>
      </c>
      <c r="I4918" s="23" t="s">
        <v>15041</v>
      </c>
      <c r="J4918" s="24" t="s">
        <v>44</v>
      </c>
      <c r="K4918" s="25" t="s">
        <v>45</v>
      </c>
      <c r="L4918" s="25" t="s">
        <v>45</v>
      </c>
      <c r="M4918" s="25" t="s">
        <v>46</v>
      </c>
      <c r="N4918" s="26" t="s">
        <v>46</v>
      </c>
      <c r="O4918" s="25">
        <v>0</v>
      </c>
      <c r="P4918" s="27">
        <v>84</v>
      </c>
      <c r="Q4918" s="27">
        <f t="shared" si="983"/>
        <v>8.3999999999999995E-3</v>
      </c>
      <c r="R4918" s="28" t="s">
        <v>47</v>
      </c>
      <c r="S4918" s="94" t="s">
        <v>45</v>
      </c>
      <c r="T4918" s="25" t="s">
        <v>45</v>
      </c>
      <c r="U4918" s="25" t="s">
        <v>45</v>
      </c>
      <c r="V4918" s="25" t="s">
        <v>45</v>
      </c>
      <c r="W4918" s="27" t="str">
        <f t="shared" si="988"/>
        <v>COMPLETO TIENE ÁREA Y LINDEROS</v>
      </c>
      <c r="X4918" s="25" t="s">
        <v>45</v>
      </c>
      <c r="Y4918" s="25" t="s">
        <v>45</v>
      </c>
      <c r="Z4918" s="25" t="s">
        <v>45</v>
      </c>
      <c r="AA4918" s="27" t="s">
        <v>46</v>
      </c>
      <c r="AB4918" s="27">
        <f t="shared" si="989"/>
        <v>0</v>
      </c>
      <c r="AC4918" s="27">
        <v>0</v>
      </c>
      <c r="AD4918" s="27">
        <f t="shared" si="990"/>
        <v>0</v>
      </c>
      <c r="AE4918" s="27" t="s">
        <v>47</v>
      </c>
      <c r="AF4918" s="118" t="s">
        <v>47</v>
      </c>
      <c r="AG4918" s="29"/>
      <c r="AH4918" s="20"/>
      <c r="AI4918" s="20"/>
      <c r="AJ4918" s="30"/>
    </row>
    <row r="4919" spans="1:43" s="17" customFormat="1" ht="102" hidden="1" x14ac:dyDescent="0.2">
      <c r="A4919" s="18" t="s">
        <v>79</v>
      </c>
      <c r="B4919" s="19" t="s">
        <v>48</v>
      </c>
      <c r="C4919" s="20"/>
      <c r="D4919" s="20"/>
      <c r="E4919" s="30"/>
      <c r="F4919" s="95" t="s">
        <v>40</v>
      </c>
      <c r="G4919" s="12" t="s">
        <v>15042</v>
      </c>
      <c r="H4919" s="27" t="s">
        <v>42</v>
      </c>
      <c r="I4919" s="23" t="s">
        <v>15043</v>
      </c>
      <c r="J4919" s="24" t="s">
        <v>44</v>
      </c>
      <c r="K4919" s="25" t="s">
        <v>45</v>
      </c>
      <c r="L4919" s="25" t="s">
        <v>45</v>
      </c>
      <c r="M4919" s="25" t="s">
        <v>46</v>
      </c>
      <c r="N4919" s="26" t="s">
        <v>46</v>
      </c>
      <c r="O4919" s="25">
        <v>0</v>
      </c>
      <c r="P4919" s="27">
        <v>84</v>
      </c>
      <c r="Q4919" s="27">
        <f t="shared" si="983"/>
        <v>8.3999999999999995E-3</v>
      </c>
      <c r="R4919" s="28" t="s">
        <v>47</v>
      </c>
      <c r="S4919" s="94" t="s">
        <v>45</v>
      </c>
      <c r="T4919" s="25" t="s">
        <v>45</v>
      </c>
      <c r="U4919" s="25" t="s">
        <v>45</v>
      </c>
      <c r="V4919" s="25" t="s">
        <v>45</v>
      </c>
      <c r="W4919" s="27" t="str">
        <f t="shared" si="988"/>
        <v>COMPLETO TIENE ÁREA Y LINDEROS</v>
      </c>
      <c r="X4919" s="25" t="s">
        <v>45</v>
      </c>
      <c r="Y4919" s="25" t="s">
        <v>45</v>
      </c>
      <c r="Z4919" s="25" t="s">
        <v>45</v>
      </c>
      <c r="AA4919" s="27" t="s">
        <v>46</v>
      </c>
      <c r="AB4919" s="27">
        <f t="shared" si="989"/>
        <v>0</v>
      </c>
      <c r="AC4919" s="27">
        <v>0</v>
      </c>
      <c r="AD4919" s="27">
        <f t="shared" si="990"/>
        <v>0</v>
      </c>
      <c r="AE4919" s="27" t="s">
        <v>47</v>
      </c>
      <c r="AF4919" s="118" t="s">
        <v>47</v>
      </c>
      <c r="AG4919" s="29"/>
      <c r="AH4919" s="20"/>
      <c r="AI4919" s="20"/>
      <c r="AJ4919" s="30"/>
    </row>
    <row r="4920" spans="1:43" s="17" customFormat="1" ht="102" hidden="1" x14ac:dyDescent="0.2">
      <c r="A4920" s="18" t="s">
        <v>79</v>
      </c>
      <c r="B4920" s="19" t="s">
        <v>48</v>
      </c>
      <c r="C4920" s="20"/>
      <c r="D4920" s="20"/>
      <c r="E4920" s="22"/>
      <c r="F4920" s="95" t="s">
        <v>40</v>
      </c>
      <c r="G4920" s="12" t="s">
        <v>15044</v>
      </c>
      <c r="H4920" s="27" t="s">
        <v>42</v>
      </c>
      <c r="I4920" s="23" t="s">
        <v>15045</v>
      </c>
      <c r="J4920" s="24" t="s">
        <v>44</v>
      </c>
      <c r="K4920" s="25" t="s">
        <v>45</v>
      </c>
      <c r="L4920" s="25" t="s">
        <v>45</v>
      </c>
      <c r="M4920" s="25" t="s">
        <v>46</v>
      </c>
      <c r="N4920" s="26" t="s">
        <v>46</v>
      </c>
      <c r="O4920" s="25">
        <v>0</v>
      </c>
      <c r="P4920" s="27">
        <v>78</v>
      </c>
      <c r="Q4920" s="27">
        <f t="shared" si="983"/>
        <v>7.7999999999999996E-3</v>
      </c>
      <c r="R4920" s="28" t="s">
        <v>47</v>
      </c>
      <c r="S4920" s="94" t="s">
        <v>45</v>
      </c>
      <c r="T4920" s="25" t="s">
        <v>45</v>
      </c>
      <c r="U4920" s="25" t="s">
        <v>45</v>
      </c>
      <c r="V4920" s="25" t="s">
        <v>45</v>
      </c>
      <c r="W4920" s="27" t="str">
        <f t="shared" si="988"/>
        <v>COMPLETO TIENE ÁREA Y LINDEROS</v>
      </c>
      <c r="X4920" s="25" t="s">
        <v>45</v>
      </c>
      <c r="Y4920" s="25" t="s">
        <v>45</v>
      </c>
      <c r="Z4920" s="25" t="s">
        <v>45</v>
      </c>
      <c r="AA4920" s="27" t="s">
        <v>46</v>
      </c>
      <c r="AB4920" s="27">
        <f t="shared" si="989"/>
        <v>0</v>
      </c>
      <c r="AC4920" s="27">
        <v>0</v>
      </c>
      <c r="AD4920" s="27">
        <f t="shared" si="990"/>
        <v>0</v>
      </c>
      <c r="AE4920" s="27" t="s">
        <v>47</v>
      </c>
      <c r="AF4920" s="118" t="s">
        <v>47</v>
      </c>
      <c r="AG4920" s="29"/>
      <c r="AH4920" s="20"/>
      <c r="AI4920" s="20"/>
      <c r="AJ4920" s="30"/>
    </row>
    <row r="4921" spans="1:43" s="17" customFormat="1" ht="102" hidden="1" x14ac:dyDescent="0.2">
      <c r="A4921" s="18" t="s">
        <v>79</v>
      </c>
      <c r="B4921" s="19" t="s">
        <v>48</v>
      </c>
      <c r="C4921" s="20"/>
      <c r="D4921" s="20"/>
      <c r="E4921" s="30"/>
      <c r="F4921" s="95" t="s">
        <v>40</v>
      </c>
      <c r="G4921" s="12" t="s">
        <v>15046</v>
      </c>
      <c r="H4921" s="27" t="s">
        <v>42</v>
      </c>
      <c r="I4921" s="23" t="s">
        <v>15047</v>
      </c>
      <c r="J4921" s="24" t="s">
        <v>44</v>
      </c>
      <c r="K4921" s="25" t="s">
        <v>45</v>
      </c>
      <c r="L4921" s="25" t="s">
        <v>45</v>
      </c>
      <c r="M4921" s="25" t="s">
        <v>46</v>
      </c>
      <c r="N4921" s="26" t="s">
        <v>46</v>
      </c>
      <c r="O4921" s="25">
        <v>0</v>
      </c>
      <c r="P4921" s="27">
        <v>84</v>
      </c>
      <c r="Q4921" s="27">
        <f t="shared" si="983"/>
        <v>8.3999999999999995E-3</v>
      </c>
      <c r="R4921" s="28" t="s">
        <v>47</v>
      </c>
      <c r="S4921" s="94" t="s">
        <v>45</v>
      </c>
      <c r="T4921" s="25" t="s">
        <v>45</v>
      </c>
      <c r="U4921" s="25" t="s">
        <v>45</v>
      </c>
      <c r="V4921" s="25" t="s">
        <v>45</v>
      </c>
      <c r="W4921" s="27" t="str">
        <f t="shared" si="988"/>
        <v>COMPLETO TIENE ÁREA Y LINDEROS</v>
      </c>
      <c r="X4921" s="25" t="s">
        <v>45</v>
      </c>
      <c r="Y4921" s="25" t="s">
        <v>45</v>
      </c>
      <c r="Z4921" s="25" t="s">
        <v>45</v>
      </c>
      <c r="AA4921" s="27" t="s">
        <v>46</v>
      </c>
      <c r="AB4921" s="27">
        <f t="shared" si="989"/>
        <v>0</v>
      </c>
      <c r="AC4921" s="27">
        <v>0</v>
      </c>
      <c r="AD4921" s="27">
        <f t="shared" si="990"/>
        <v>0</v>
      </c>
      <c r="AE4921" s="27" t="s">
        <v>47</v>
      </c>
      <c r="AF4921" s="118" t="s">
        <v>47</v>
      </c>
      <c r="AG4921" s="29"/>
      <c r="AH4921" s="20"/>
      <c r="AI4921" s="20"/>
      <c r="AJ4921" s="30"/>
      <c r="AK4921" s="2"/>
      <c r="AL4921" s="2"/>
      <c r="AM4921" s="2"/>
      <c r="AN4921" s="2"/>
      <c r="AO4921" s="2"/>
      <c r="AP4921" s="2"/>
      <c r="AQ4921" s="2"/>
    </row>
    <row r="4922" spans="1:43" s="17" customFormat="1" ht="114.75" hidden="1" x14ac:dyDescent="0.2">
      <c r="A4922" s="18" t="s">
        <v>79</v>
      </c>
      <c r="B4922" s="19" t="s">
        <v>48</v>
      </c>
      <c r="C4922" s="20"/>
      <c r="D4922" s="20"/>
      <c r="E4922" s="30"/>
      <c r="F4922" s="95" t="s">
        <v>40</v>
      </c>
      <c r="G4922" s="12" t="s">
        <v>15048</v>
      </c>
      <c r="H4922" s="27" t="s">
        <v>42</v>
      </c>
      <c r="I4922" s="23" t="s">
        <v>15049</v>
      </c>
      <c r="J4922" s="24" t="s">
        <v>44</v>
      </c>
      <c r="K4922" s="25" t="s">
        <v>45</v>
      </c>
      <c r="L4922" s="25" t="s">
        <v>45</v>
      </c>
      <c r="M4922" s="25" t="s">
        <v>46</v>
      </c>
      <c r="N4922" s="26" t="s">
        <v>46</v>
      </c>
      <c r="O4922" s="25">
        <v>0</v>
      </c>
      <c r="P4922" s="39">
        <v>80.400000000000006</v>
      </c>
      <c r="Q4922" s="27">
        <f t="shared" ref="Q4922:Q4985" si="991">+O4922+(P4922/10000)</f>
        <v>8.0400000000000003E-3</v>
      </c>
      <c r="R4922" s="28" t="s">
        <v>47</v>
      </c>
      <c r="S4922" s="94" t="s">
        <v>45</v>
      </c>
      <c r="T4922" s="25" t="s">
        <v>45</v>
      </c>
      <c r="U4922" s="25" t="s">
        <v>45</v>
      </c>
      <c r="V4922" s="25" t="s">
        <v>45</v>
      </c>
      <c r="W4922" s="27" t="str">
        <f t="shared" si="988"/>
        <v>COMPLETO TIENE ÁREA Y LINDEROS</v>
      </c>
      <c r="X4922" s="25" t="s">
        <v>45</v>
      </c>
      <c r="Y4922" s="25" t="s">
        <v>45</v>
      </c>
      <c r="Z4922" s="25" t="s">
        <v>45</v>
      </c>
      <c r="AA4922" s="27" t="s">
        <v>46</v>
      </c>
      <c r="AB4922" s="27">
        <f t="shared" si="989"/>
        <v>0</v>
      </c>
      <c r="AC4922" s="27">
        <v>0</v>
      </c>
      <c r="AD4922" s="27">
        <f t="shared" si="990"/>
        <v>0</v>
      </c>
      <c r="AE4922" s="27" t="s">
        <v>47</v>
      </c>
      <c r="AF4922" s="118" t="s">
        <v>47</v>
      </c>
      <c r="AG4922" s="29"/>
      <c r="AH4922" s="20"/>
      <c r="AI4922" s="20"/>
      <c r="AJ4922" s="30"/>
    </row>
    <row r="4923" spans="1:43" s="17" customFormat="1" ht="114.75" hidden="1" x14ac:dyDescent="0.2">
      <c r="A4923" s="18" t="s">
        <v>79</v>
      </c>
      <c r="B4923" s="19" t="s">
        <v>48</v>
      </c>
      <c r="C4923" s="20"/>
      <c r="D4923" s="20"/>
      <c r="E4923" s="22"/>
      <c r="F4923" s="95" t="s">
        <v>40</v>
      </c>
      <c r="G4923" s="12" t="s">
        <v>15050</v>
      </c>
      <c r="H4923" s="27" t="s">
        <v>42</v>
      </c>
      <c r="I4923" s="23" t="s">
        <v>15051</v>
      </c>
      <c r="J4923" s="24" t="s">
        <v>44</v>
      </c>
      <c r="K4923" s="25" t="s">
        <v>45</v>
      </c>
      <c r="L4923" s="25" t="s">
        <v>45</v>
      </c>
      <c r="M4923" s="25" t="s">
        <v>46</v>
      </c>
      <c r="N4923" s="26" t="s">
        <v>46</v>
      </c>
      <c r="O4923" s="25">
        <v>0</v>
      </c>
      <c r="P4923" s="27">
        <v>108.48</v>
      </c>
      <c r="Q4923" s="27">
        <f t="shared" si="991"/>
        <v>1.0848E-2</v>
      </c>
      <c r="R4923" s="28" t="s">
        <v>47</v>
      </c>
      <c r="S4923" s="94" t="s">
        <v>45</v>
      </c>
      <c r="T4923" s="25" t="s">
        <v>45</v>
      </c>
      <c r="U4923" s="25" t="s">
        <v>45</v>
      </c>
      <c r="V4923" s="25" t="s">
        <v>45</v>
      </c>
      <c r="W4923" s="27" t="str">
        <f t="shared" si="988"/>
        <v>COMPLETO TIENE ÁREA Y LINDEROS</v>
      </c>
      <c r="X4923" s="25" t="s">
        <v>45</v>
      </c>
      <c r="Y4923" s="25" t="s">
        <v>45</v>
      </c>
      <c r="Z4923" s="25" t="s">
        <v>45</v>
      </c>
      <c r="AA4923" s="27" t="s">
        <v>46</v>
      </c>
      <c r="AB4923" s="27">
        <f t="shared" si="989"/>
        <v>0</v>
      </c>
      <c r="AC4923" s="27">
        <v>0</v>
      </c>
      <c r="AD4923" s="27">
        <f t="shared" si="990"/>
        <v>0</v>
      </c>
      <c r="AE4923" s="27" t="s">
        <v>47</v>
      </c>
      <c r="AF4923" s="118" t="s">
        <v>47</v>
      </c>
      <c r="AG4923" s="29"/>
      <c r="AH4923" s="20"/>
      <c r="AI4923" s="20"/>
      <c r="AJ4923" s="30"/>
      <c r="AK4923" s="2"/>
      <c r="AL4923" s="2"/>
      <c r="AM4923" s="2"/>
      <c r="AN4923" s="2"/>
      <c r="AO4923" s="2"/>
      <c r="AP4923" s="2"/>
      <c r="AQ4923" s="2"/>
    </row>
    <row r="4924" spans="1:43" s="17" customFormat="1" ht="102" hidden="1" x14ac:dyDescent="0.2">
      <c r="A4924" s="18" t="s">
        <v>79</v>
      </c>
      <c r="B4924" s="19" t="s">
        <v>48</v>
      </c>
      <c r="C4924" s="20"/>
      <c r="D4924" s="20"/>
      <c r="E4924" s="30"/>
      <c r="F4924" s="95" t="s">
        <v>40</v>
      </c>
      <c r="G4924" s="12" t="s">
        <v>15052</v>
      </c>
      <c r="H4924" s="27" t="s">
        <v>42</v>
      </c>
      <c r="I4924" s="23" t="s">
        <v>15053</v>
      </c>
      <c r="J4924" s="24" t="s">
        <v>44</v>
      </c>
      <c r="K4924" s="25" t="s">
        <v>45</v>
      </c>
      <c r="L4924" s="25" t="s">
        <v>45</v>
      </c>
      <c r="M4924" s="25" t="s">
        <v>46</v>
      </c>
      <c r="N4924" s="26" t="s">
        <v>46</v>
      </c>
      <c r="O4924" s="25">
        <v>0</v>
      </c>
      <c r="P4924" s="27">
        <v>84</v>
      </c>
      <c r="Q4924" s="27">
        <f t="shared" si="991"/>
        <v>8.3999999999999995E-3</v>
      </c>
      <c r="R4924" s="28" t="s">
        <v>47</v>
      </c>
      <c r="S4924" s="94" t="s">
        <v>45</v>
      </c>
      <c r="T4924" s="25" t="s">
        <v>45</v>
      </c>
      <c r="U4924" s="25" t="s">
        <v>45</v>
      </c>
      <c r="V4924" s="25" t="s">
        <v>45</v>
      </c>
      <c r="W4924" s="27" t="str">
        <f t="shared" si="988"/>
        <v>COMPLETO TIENE ÁREA Y LINDEROS</v>
      </c>
      <c r="X4924" s="25" t="s">
        <v>45</v>
      </c>
      <c r="Y4924" s="25" t="s">
        <v>45</v>
      </c>
      <c r="Z4924" s="25" t="s">
        <v>45</v>
      </c>
      <c r="AA4924" s="27" t="s">
        <v>46</v>
      </c>
      <c r="AB4924" s="27">
        <f t="shared" si="989"/>
        <v>0</v>
      </c>
      <c r="AC4924" s="27">
        <v>0</v>
      </c>
      <c r="AD4924" s="27">
        <f t="shared" si="990"/>
        <v>0</v>
      </c>
      <c r="AE4924" s="27" t="s">
        <v>47</v>
      </c>
      <c r="AF4924" s="118" t="s">
        <v>47</v>
      </c>
      <c r="AG4924" s="29"/>
      <c r="AH4924" s="20"/>
      <c r="AI4924" s="20"/>
      <c r="AJ4924" s="30"/>
    </row>
    <row r="4925" spans="1:43" s="17" customFormat="1" ht="102" hidden="1" x14ac:dyDescent="0.2">
      <c r="A4925" s="18" t="s">
        <v>79</v>
      </c>
      <c r="B4925" s="19" t="s">
        <v>48</v>
      </c>
      <c r="C4925" s="20"/>
      <c r="D4925" s="20"/>
      <c r="E4925" s="30"/>
      <c r="F4925" s="95" t="s">
        <v>40</v>
      </c>
      <c r="G4925" s="12" t="s">
        <v>15054</v>
      </c>
      <c r="H4925" s="27" t="s">
        <v>42</v>
      </c>
      <c r="I4925" s="23" t="s">
        <v>15055</v>
      </c>
      <c r="J4925" s="24" t="s">
        <v>44</v>
      </c>
      <c r="K4925" s="25" t="s">
        <v>45</v>
      </c>
      <c r="L4925" s="25" t="s">
        <v>45</v>
      </c>
      <c r="M4925" s="25" t="s">
        <v>46</v>
      </c>
      <c r="N4925" s="26" t="s">
        <v>46</v>
      </c>
      <c r="O4925" s="25">
        <v>0</v>
      </c>
      <c r="P4925" s="27">
        <v>84</v>
      </c>
      <c r="Q4925" s="27">
        <f t="shared" si="991"/>
        <v>8.3999999999999995E-3</v>
      </c>
      <c r="R4925" s="28" t="s">
        <v>47</v>
      </c>
      <c r="S4925" s="94" t="s">
        <v>45</v>
      </c>
      <c r="T4925" s="25" t="s">
        <v>45</v>
      </c>
      <c r="U4925" s="25" t="s">
        <v>45</v>
      </c>
      <c r="V4925" s="25" t="s">
        <v>45</v>
      </c>
      <c r="W4925" s="27" t="str">
        <f t="shared" si="988"/>
        <v>COMPLETO TIENE ÁREA Y LINDEROS</v>
      </c>
      <c r="X4925" s="25" t="s">
        <v>45</v>
      </c>
      <c r="Y4925" s="25" t="s">
        <v>45</v>
      </c>
      <c r="Z4925" s="25" t="s">
        <v>45</v>
      </c>
      <c r="AA4925" s="27" t="s">
        <v>46</v>
      </c>
      <c r="AB4925" s="27">
        <f t="shared" si="989"/>
        <v>0</v>
      </c>
      <c r="AC4925" s="27">
        <v>0</v>
      </c>
      <c r="AD4925" s="27">
        <f t="shared" si="990"/>
        <v>0</v>
      </c>
      <c r="AE4925" s="27" t="s">
        <v>47</v>
      </c>
      <c r="AF4925" s="118" t="s">
        <v>47</v>
      </c>
      <c r="AG4925" s="29"/>
      <c r="AH4925" s="20"/>
      <c r="AI4925" s="20"/>
      <c r="AJ4925" s="30"/>
      <c r="AK4925" s="2"/>
      <c r="AL4925" s="2"/>
      <c r="AM4925" s="2"/>
      <c r="AN4925" s="2"/>
      <c r="AO4925" s="2"/>
      <c r="AP4925" s="2"/>
      <c r="AQ4925" s="2"/>
    </row>
    <row r="4926" spans="1:43" s="17" customFormat="1" ht="114.75" hidden="1" x14ac:dyDescent="0.2">
      <c r="A4926" s="18" t="s">
        <v>79</v>
      </c>
      <c r="B4926" s="19" t="s">
        <v>48</v>
      </c>
      <c r="C4926" s="20"/>
      <c r="D4926" s="21"/>
      <c r="E4926" s="22"/>
      <c r="F4926" s="95" t="s">
        <v>40</v>
      </c>
      <c r="G4926" s="12" t="s">
        <v>15056</v>
      </c>
      <c r="H4926" s="27" t="s">
        <v>42</v>
      </c>
      <c r="I4926" s="23" t="s">
        <v>15057</v>
      </c>
      <c r="J4926" s="24" t="s">
        <v>44</v>
      </c>
      <c r="K4926" s="25" t="s">
        <v>45</v>
      </c>
      <c r="L4926" s="25" t="s">
        <v>45</v>
      </c>
      <c r="M4926" s="25" t="s">
        <v>46</v>
      </c>
      <c r="N4926" s="26" t="s">
        <v>46</v>
      </c>
      <c r="O4926" s="25">
        <v>0</v>
      </c>
      <c r="P4926" s="39">
        <v>80.5</v>
      </c>
      <c r="Q4926" s="27">
        <f t="shared" si="991"/>
        <v>8.0499999999999999E-3</v>
      </c>
      <c r="R4926" s="28" t="s">
        <v>47</v>
      </c>
      <c r="S4926" s="94" t="s">
        <v>45</v>
      </c>
      <c r="T4926" s="25" t="s">
        <v>45</v>
      </c>
      <c r="U4926" s="25" t="s">
        <v>45</v>
      </c>
      <c r="V4926" s="25" t="s">
        <v>45</v>
      </c>
      <c r="W4926" s="27" t="str">
        <f t="shared" si="988"/>
        <v>COMPLETO TIENE ÁREA Y LINDEROS</v>
      </c>
      <c r="X4926" s="25" t="s">
        <v>45</v>
      </c>
      <c r="Y4926" s="25" t="s">
        <v>45</v>
      </c>
      <c r="Z4926" s="25" t="s">
        <v>45</v>
      </c>
      <c r="AA4926" s="27" t="s">
        <v>46</v>
      </c>
      <c r="AB4926" s="27">
        <f t="shared" si="989"/>
        <v>0</v>
      </c>
      <c r="AC4926" s="27">
        <v>0</v>
      </c>
      <c r="AD4926" s="27">
        <f t="shared" si="990"/>
        <v>0</v>
      </c>
      <c r="AE4926" s="27" t="s">
        <v>47</v>
      </c>
      <c r="AF4926" s="118" t="s">
        <v>47</v>
      </c>
      <c r="AG4926" s="29"/>
      <c r="AH4926" s="20"/>
      <c r="AI4926" s="20"/>
      <c r="AJ4926" s="30"/>
    </row>
    <row r="4927" spans="1:43" s="17" customFormat="1" ht="102" hidden="1" x14ac:dyDescent="0.2">
      <c r="A4927" s="18" t="s">
        <v>79</v>
      </c>
      <c r="B4927" s="19" t="s">
        <v>48</v>
      </c>
      <c r="C4927" s="20"/>
      <c r="D4927" s="20"/>
      <c r="E4927" s="30"/>
      <c r="F4927" s="95" t="s">
        <v>40</v>
      </c>
      <c r="G4927" s="12" t="s">
        <v>15058</v>
      </c>
      <c r="H4927" s="27" t="s">
        <v>42</v>
      </c>
      <c r="I4927" s="23" t="s">
        <v>15059</v>
      </c>
      <c r="J4927" s="24" t="s">
        <v>44</v>
      </c>
      <c r="K4927" s="25" t="s">
        <v>45</v>
      </c>
      <c r="L4927" s="25" t="s">
        <v>45</v>
      </c>
      <c r="M4927" s="25" t="s">
        <v>46</v>
      </c>
      <c r="N4927" s="26" t="s">
        <v>46</v>
      </c>
      <c r="O4927" s="25">
        <v>0</v>
      </c>
      <c r="P4927" s="27">
        <v>98</v>
      </c>
      <c r="Q4927" s="27">
        <f t="shared" si="991"/>
        <v>9.7999999999999997E-3</v>
      </c>
      <c r="R4927" s="28" t="s">
        <v>47</v>
      </c>
      <c r="S4927" s="94" t="s">
        <v>45</v>
      </c>
      <c r="T4927" s="25" t="s">
        <v>45</v>
      </c>
      <c r="U4927" s="25" t="s">
        <v>45</v>
      </c>
      <c r="V4927" s="25" t="s">
        <v>45</v>
      </c>
      <c r="W4927" s="27" t="str">
        <f t="shared" si="988"/>
        <v>COMPLETO TIENE ÁREA Y LINDEROS</v>
      </c>
      <c r="X4927" s="25" t="s">
        <v>45</v>
      </c>
      <c r="Y4927" s="25" t="s">
        <v>45</v>
      </c>
      <c r="Z4927" s="25" t="s">
        <v>45</v>
      </c>
      <c r="AA4927" s="27" t="s">
        <v>46</v>
      </c>
      <c r="AB4927" s="27">
        <f t="shared" si="989"/>
        <v>0</v>
      </c>
      <c r="AC4927" s="27">
        <v>0</v>
      </c>
      <c r="AD4927" s="27">
        <f t="shared" si="990"/>
        <v>0</v>
      </c>
      <c r="AE4927" s="27" t="s">
        <v>47</v>
      </c>
      <c r="AF4927" s="118" t="s">
        <v>47</v>
      </c>
      <c r="AG4927" s="29"/>
      <c r="AH4927" s="20"/>
      <c r="AI4927" s="20"/>
      <c r="AJ4927" s="30"/>
      <c r="AK4927" s="2"/>
      <c r="AL4927" s="2"/>
      <c r="AM4927" s="2"/>
      <c r="AN4927" s="2"/>
      <c r="AO4927" s="2"/>
      <c r="AP4927" s="2"/>
      <c r="AQ4927" s="2"/>
    </row>
    <row r="4928" spans="1:43" s="17" customFormat="1" ht="114.75" hidden="1" x14ac:dyDescent="0.2">
      <c r="A4928" s="18" t="s">
        <v>79</v>
      </c>
      <c r="B4928" s="19" t="s">
        <v>48</v>
      </c>
      <c r="C4928" s="20"/>
      <c r="D4928" s="20"/>
      <c r="E4928" s="30"/>
      <c r="F4928" s="95" t="s">
        <v>40</v>
      </c>
      <c r="G4928" s="12" t="s">
        <v>15060</v>
      </c>
      <c r="H4928" s="27" t="s">
        <v>42</v>
      </c>
      <c r="I4928" s="23" t="s">
        <v>15061</v>
      </c>
      <c r="J4928" s="24" t="s">
        <v>44</v>
      </c>
      <c r="K4928" s="25" t="s">
        <v>45</v>
      </c>
      <c r="L4928" s="25" t="s">
        <v>45</v>
      </c>
      <c r="M4928" s="25" t="s">
        <v>46</v>
      </c>
      <c r="N4928" s="26" t="s">
        <v>46</v>
      </c>
      <c r="O4928" s="25">
        <v>0</v>
      </c>
      <c r="P4928" s="27">
        <v>2717.9</v>
      </c>
      <c r="Q4928" s="27">
        <f t="shared" si="991"/>
        <v>0.27179000000000003</v>
      </c>
      <c r="R4928" s="28" t="s">
        <v>47</v>
      </c>
      <c r="S4928" s="94" t="s">
        <v>45</v>
      </c>
      <c r="T4928" s="25" t="s">
        <v>45</v>
      </c>
      <c r="U4928" s="25" t="s">
        <v>45</v>
      </c>
      <c r="V4928" s="25" t="s">
        <v>45</v>
      </c>
      <c r="W4928" s="27" t="str">
        <f t="shared" si="988"/>
        <v>COMPLETO TIENE ÁREA Y LINDEROS</v>
      </c>
      <c r="X4928" s="25" t="s">
        <v>45</v>
      </c>
      <c r="Y4928" s="25" t="s">
        <v>45</v>
      </c>
      <c r="Z4928" s="25" t="s">
        <v>45</v>
      </c>
      <c r="AA4928" s="27" t="s">
        <v>46</v>
      </c>
      <c r="AB4928" s="27">
        <f t="shared" si="989"/>
        <v>0</v>
      </c>
      <c r="AC4928" s="27">
        <v>0</v>
      </c>
      <c r="AD4928" s="27">
        <f t="shared" si="990"/>
        <v>0</v>
      </c>
      <c r="AE4928" s="27" t="s">
        <v>47</v>
      </c>
      <c r="AF4928" s="118" t="s">
        <v>47</v>
      </c>
      <c r="AG4928" s="29"/>
      <c r="AH4928" s="20"/>
      <c r="AI4928" s="20"/>
      <c r="AJ4928" s="30"/>
    </row>
    <row r="4929" spans="1:43" s="17" customFormat="1" ht="102" hidden="1" x14ac:dyDescent="0.2">
      <c r="A4929" s="18" t="s">
        <v>79</v>
      </c>
      <c r="B4929" s="19" t="s">
        <v>48</v>
      </c>
      <c r="C4929" s="20"/>
      <c r="D4929" s="20"/>
      <c r="E4929" s="30"/>
      <c r="F4929" s="95" t="s">
        <v>40</v>
      </c>
      <c r="G4929" s="12" t="s">
        <v>15062</v>
      </c>
      <c r="H4929" s="27" t="s">
        <v>42</v>
      </c>
      <c r="I4929" s="23" t="s">
        <v>15063</v>
      </c>
      <c r="J4929" s="24" t="s">
        <v>44</v>
      </c>
      <c r="K4929" s="25" t="s">
        <v>45</v>
      </c>
      <c r="L4929" s="25" t="s">
        <v>45</v>
      </c>
      <c r="M4929" s="25" t="s">
        <v>46</v>
      </c>
      <c r="N4929" s="26" t="s">
        <v>46</v>
      </c>
      <c r="O4929" s="25">
        <v>0</v>
      </c>
      <c r="P4929" s="27">
        <v>94.5</v>
      </c>
      <c r="Q4929" s="27">
        <f t="shared" si="991"/>
        <v>9.4500000000000001E-3</v>
      </c>
      <c r="R4929" s="28" t="s">
        <v>47</v>
      </c>
      <c r="S4929" s="94" t="s">
        <v>45</v>
      </c>
      <c r="T4929" s="25" t="s">
        <v>45</v>
      </c>
      <c r="U4929" s="25" t="s">
        <v>45</v>
      </c>
      <c r="V4929" s="25" t="s">
        <v>45</v>
      </c>
      <c r="W4929" s="27" t="str">
        <f t="shared" si="988"/>
        <v>COMPLETO TIENE ÁREA Y LINDEROS</v>
      </c>
      <c r="X4929" s="25" t="s">
        <v>45</v>
      </c>
      <c r="Y4929" s="25" t="s">
        <v>45</v>
      </c>
      <c r="Z4929" s="25" t="s">
        <v>45</v>
      </c>
      <c r="AA4929" s="27" t="s">
        <v>46</v>
      </c>
      <c r="AB4929" s="27">
        <f t="shared" si="989"/>
        <v>0</v>
      </c>
      <c r="AC4929" s="27">
        <v>0</v>
      </c>
      <c r="AD4929" s="27">
        <f t="shared" si="990"/>
        <v>0</v>
      </c>
      <c r="AE4929" s="27" t="s">
        <v>47</v>
      </c>
      <c r="AF4929" s="118" t="s">
        <v>47</v>
      </c>
      <c r="AG4929" s="29"/>
      <c r="AH4929" s="20"/>
      <c r="AI4929" s="20"/>
      <c r="AJ4929" s="30"/>
      <c r="AK4929" s="2"/>
      <c r="AL4929" s="2"/>
      <c r="AM4929" s="2"/>
      <c r="AN4929" s="2"/>
      <c r="AO4929" s="2"/>
      <c r="AP4929" s="2"/>
      <c r="AQ4929" s="2"/>
    </row>
    <row r="4930" spans="1:43" s="17" customFormat="1" ht="102" hidden="1" x14ac:dyDescent="0.2">
      <c r="A4930" s="18" t="s">
        <v>79</v>
      </c>
      <c r="B4930" s="19" t="s">
        <v>48</v>
      </c>
      <c r="C4930" s="20"/>
      <c r="D4930" s="20"/>
      <c r="E4930" s="22"/>
      <c r="F4930" s="95" t="s">
        <v>40</v>
      </c>
      <c r="G4930" s="12" t="s">
        <v>15064</v>
      </c>
      <c r="H4930" s="27" t="s">
        <v>42</v>
      </c>
      <c r="I4930" s="23" t="s">
        <v>15065</v>
      </c>
      <c r="J4930" s="24" t="s">
        <v>44</v>
      </c>
      <c r="K4930" s="25" t="s">
        <v>45</v>
      </c>
      <c r="L4930" s="25" t="s">
        <v>45</v>
      </c>
      <c r="M4930" s="25" t="s">
        <v>46</v>
      </c>
      <c r="N4930" s="26" t="s">
        <v>46</v>
      </c>
      <c r="O4930" s="25">
        <v>0</v>
      </c>
      <c r="P4930" s="27">
        <v>94.5</v>
      </c>
      <c r="Q4930" s="27">
        <f t="shared" si="991"/>
        <v>9.4500000000000001E-3</v>
      </c>
      <c r="R4930" s="28" t="s">
        <v>47</v>
      </c>
      <c r="S4930" s="94" t="s">
        <v>45</v>
      </c>
      <c r="T4930" s="25" t="s">
        <v>45</v>
      </c>
      <c r="U4930" s="25" t="s">
        <v>45</v>
      </c>
      <c r="V4930" s="25" t="s">
        <v>45</v>
      </c>
      <c r="W4930" s="27" t="str">
        <f t="shared" si="988"/>
        <v>COMPLETO TIENE ÁREA Y LINDEROS</v>
      </c>
      <c r="X4930" s="25" t="s">
        <v>45</v>
      </c>
      <c r="Y4930" s="25" t="s">
        <v>45</v>
      </c>
      <c r="Z4930" s="25" t="s">
        <v>45</v>
      </c>
      <c r="AA4930" s="27" t="s">
        <v>46</v>
      </c>
      <c r="AB4930" s="27">
        <f t="shared" si="989"/>
        <v>0</v>
      </c>
      <c r="AC4930" s="27">
        <v>0</v>
      </c>
      <c r="AD4930" s="27">
        <f t="shared" si="990"/>
        <v>0</v>
      </c>
      <c r="AE4930" s="27" t="s">
        <v>47</v>
      </c>
      <c r="AF4930" s="118" t="s">
        <v>47</v>
      </c>
      <c r="AG4930" s="29"/>
      <c r="AH4930" s="20"/>
      <c r="AI4930" s="20"/>
      <c r="AJ4930" s="30"/>
    </row>
    <row r="4931" spans="1:43" s="17" customFormat="1" ht="102" hidden="1" x14ac:dyDescent="0.2">
      <c r="A4931" s="18" t="s">
        <v>79</v>
      </c>
      <c r="B4931" s="19" t="s">
        <v>48</v>
      </c>
      <c r="C4931" s="20"/>
      <c r="D4931" s="20"/>
      <c r="E4931" s="30"/>
      <c r="F4931" s="95" t="s">
        <v>40</v>
      </c>
      <c r="G4931" s="12" t="s">
        <v>15066</v>
      </c>
      <c r="H4931" s="27" t="s">
        <v>42</v>
      </c>
      <c r="I4931" s="23" t="s">
        <v>15067</v>
      </c>
      <c r="J4931" s="24" t="s">
        <v>44</v>
      </c>
      <c r="K4931" s="25" t="s">
        <v>45</v>
      </c>
      <c r="L4931" s="25" t="s">
        <v>45</v>
      </c>
      <c r="M4931" s="25" t="s">
        <v>46</v>
      </c>
      <c r="N4931" s="26" t="s">
        <v>46</v>
      </c>
      <c r="O4931" s="25">
        <v>0</v>
      </c>
      <c r="P4931" s="27">
        <v>84</v>
      </c>
      <c r="Q4931" s="27">
        <f t="shared" si="991"/>
        <v>8.3999999999999995E-3</v>
      </c>
      <c r="R4931" s="28" t="s">
        <v>47</v>
      </c>
      <c r="S4931" s="94" t="s">
        <v>45</v>
      </c>
      <c r="T4931" s="25" t="s">
        <v>45</v>
      </c>
      <c r="U4931" s="25" t="s">
        <v>45</v>
      </c>
      <c r="V4931" s="25" t="s">
        <v>45</v>
      </c>
      <c r="W4931" s="27" t="str">
        <f t="shared" si="988"/>
        <v>COMPLETO TIENE ÁREA Y LINDEROS</v>
      </c>
      <c r="X4931" s="25" t="s">
        <v>45</v>
      </c>
      <c r="Y4931" s="25" t="s">
        <v>45</v>
      </c>
      <c r="Z4931" s="25" t="s">
        <v>45</v>
      </c>
      <c r="AA4931" s="27" t="s">
        <v>46</v>
      </c>
      <c r="AB4931" s="27">
        <f t="shared" si="989"/>
        <v>0</v>
      </c>
      <c r="AC4931" s="27">
        <v>0</v>
      </c>
      <c r="AD4931" s="27">
        <f t="shared" si="990"/>
        <v>0</v>
      </c>
      <c r="AE4931" s="27" t="s">
        <v>47</v>
      </c>
      <c r="AF4931" s="118" t="s">
        <v>47</v>
      </c>
      <c r="AG4931" s="29"/>
      <c r="AH4931" s="20"/>
      <c r="AI4931" s="20"/>
      <c r="AJ4931" s="30"/>
      <c r="AK4931" s="2"/>
      <c r="AL4931" s="2"/>
      <c r="AM4931" s="2"/>
      <c r="AN4931" s="2"/>
      <c r="AO4931" s="2"/>
      <c r="AP4931" s="2"/>
      <c r="AQ4931" s="2"/>
    </row>
    <row r="4932" spans="1:43" s="17" customFormat="1" ht="102" hidden="1" x14ac:dyDescent="0.2">
      <c r="A4932" s="18" t="s">
        <v>79</v>
      </c>
      <c r="B4932" s="19" t="s">
        <v>48</v>
      </c>
      <c r="C4932" s="20"/>
      <c r="D4932" s="20"/>
      <c r="E4932" s="22"/>
      <c r="F4932" s="95" t="s">
        <v>40</v>
      </c>
      <c r="G4932" s="12" t="s">
        <v>15068</v>
      </c>
      <c r="H4932" s="27" t="s">
        <v>42</v>
      </c>
      <c r="I4932" s="23" t="s">
        <v>15069</v>
      </c>
      <c r="J4932" s="24" t="s">
        <v>44</v>
      </c>
      <c r="K4932" s="25" t="s">
        <v>45</v>
      </c>
      <c r="L4932" s="25" t="s">
        <v>45</v>
      </c>
      <c r="M4932" s="25" t="s">
        <v>46</v>
      </c>
      <c r="N4932" s="26" t="s">
        <v>46</v>
      </c>
      <c r="O4932" s="25">
        <v>0</v>
      </c>
      <c r="P4932" s="27">
        <v>94.5</v>
      </c>
      <c r="Q4932" s="27">
        <f t="shared" si="991"/>
        <v>9.4500000000000001E-3</v>
      </c>
      <c r="R4932" s="28" t="s">
        <v>47</v>
      </c>
      <c r="S4932" s="94" t="s">
        <v>45</v>
      </c>
      <c r="T4932" s="25" t="s">
        <v>45</v>
      </c>
      <c r="U4932" s="25" t="s">
        <v>45</v>
      </c>
      <c r="V4932" s="25" t="s">
        <v>45</v>
      </c>
      <c r="W4932" s="27" t="str">
        <f t="shared" si="988"/>
        <v>COMPLETO TIENE ÁREA Y LINDEROS</v>
      </c>
      <c r="X4932" s="25" t="s">
        <v>45</v>
      </c>
      <c r="Y4932" s="25" t="s">
        <v>45</v>
      </c>
      <c r="Z4932" s="25" t="s">
        <v>45</v>
      </c>
      <c r="AA4932" s="27" t="s">
        <v>46</v>
      </c>
      <c r="AB4932" s="27">
        <f t="shared" si="989"/>
        <v>0</v>
      </c>
      <c r="AC4932" s="27">
        <v>0</v>
      </c>
      <c r="AD4932" s="27">
        <f t="shared" si="990"/>
        <v>0</v>
      </c>
      <c r="AE4932" s="27" t="s">
        <v>47</v>
      </c>
      <c r="AF4932" s="118" t="s">
        <v>47</v>
      </c>
      <c r="AG4932" s="29"/>
      <c r="AH4932" s="20"/>
      <c r="AI4932" s="20"/>
      <c r="AJ4932" s="30"/>
      <c r="AK4932" s="2"/>
      <c r="AL4932" s="2"/>
      <c r="AM4932" s="2"/>
      <c r="AN4932" s="2"/>
      <c r="AO4932" s="2"/>
      <c r="AP4932" s="2"/>
      <c r="AQ4932" s="2"/>
    </row>
    <row r="4933" spans="1:43" s="17" customFormat="1" ht="102" hidden="1" x14ac:dyDescent="0.2">
      <c r="A4933" s="18" t="s">
        <v>79</v>
      </c>
      <c r="B4933" s="19" t="s">
        <v>48</v>
      </c>
      <c r="C4933" s="20"/>
      <c r="D4933" s="20"/>
      <c r="E4933" s="30"/>
      <c r="F4933" s="95" t="s">
        <v>40</v>
      </c>
      <c r="G4933" s="12" t="s">
        <v>15070</v>
      </c>
      <c r="H4933" s="27" t="s">
        <v>42</v>
      </c>
      <c r="I4933" s="23" t="s">
        <v>15071</v>
      </c>
      <c r="J4933" s="24" t="s">
        <v>44</v>
      </c>
      <c r="K4933" s="25" t="s">
        <v>45</v>
      </c>
      <c r="L4933" s="25" t="s">
        <v>45</v>
      </c>
      <c r="M4933" s="25" t="s">
        <v>46</v>
      </c>
      <c r="N4933" s="26" t="s">
        <v>46</v>
      </c>
      <c r="O4933" s="25">
        <v>0</v>
      </c>
      <c r="P4933" s="27">
        <v>94.5</v>
      </c>
      <c r="Q4933" s="27">
        <f t="shared" si="991"/>
        <v>9.4500000000000001E-3</v>
      </c>
      <c r="R4933" s="28" t="s">
        <v>47</v>
      </c>
      <c r="S4933" s="94" t="s">
        <v>45</v>
      </c>
      <c r="T4933" s="25" t="s">
        <v>45</v>
      </c>
      <c r="U4933" s="25" t="s">
        <v>45</v>
      </c>
      <c r="V4933" s="25" t="s">
        <v>45</v>
      </c>
      <c r="W4933" s="27" t="str">
        <f t="shared" si="988"/>
        <v>COMPLETO TIENE ÁREA Y LINDEROS</v>
      </c>
      <c r="X4933" s="25" t="s">
        <v>45</v>
      </c>
      <c r="Y4933" s="25" t="s">
        <v>45</v>
      </c>
      <c r="Z4933" s="25" t="s">
        <v>45</v>
      </c>
      <c r="AA4933" s="27" t="s">
        <v>46</v>
      </c>
      <c r="AB4933" s="27">
        <f t="shared" si="989"/>
        <v>0</v>
      </c>
      <c r="AC4933" s="27">
        <v>0</v>
      </c>
      <c r="AD4933" s="27">
        <f t="shared" si="990"/>
        <v>0</v>
      </c>
      <c r="AE4933" s="27" t="s">
        <v>47</v>
      </c>
      <c r="AF4933" s="118" t="s">
        <v>47</v>
      </c>
      <c r="AG4933" s="29"/>
      <c r="AH4933" s="20"/>
      <c r="AI4933" s="20"/>
      <c r="AJ4933" s="30"/>
    </row>
    <row r="4934" spans="1:43" s="17" customFormat="1" ht="102" hidden="1" x14ac:dyDescent="0.2">
      <c r="A4934" s="18" t="s">
        <v>79</v>
      </c>
      <c r="B4934" s="19" t="s">
        <v>48</v>
      </c>
      <c r="C4934" s="20"/>
      <c r="D4934" s="20"/>
      <c r="E4934" s="30"/>
      <c r="F4934" s="95" t="s">
        <v>40</v>
      </c>
      <c r="G4934" s="12" t="s">
        <v>15072</v>
      </c>
      <c r="H4934" s="27" t="s">
        <v>42</v>
      </c>
      <c r="I4934" s="23" t="s">
        <v>15071</v>
      </c>
      <c r="J4934" s="24" t="s">
        <v>44</v>
      </c>
      <c r="K4934" s="25" t="s">
        <v>45</v>
      </c>
      <c r="L4934" s="25" t="s">
        <v>45</v>
      </c>
      <c r="M4934" s="25" t="s">
        <v>46</v>
      </c>
      <c r="N4934" s="26" t="s">
        <v>46</v>
      </c>
      <c r="O4934" s="25">
        <v>0</v>
      </c>
      <c r="P4934" s="27">
        <v>94.5</v>
      </c>
      <c r="Q4934" s="27">
        <f t="shared" si="991"/>
        <v>9.4500000000000001E-3</v>
      </c>
      <c r="R4934" s="28" t="s">
        <v>47</v>
      </c>
      <c r="S4934" s="94" t="s">
        <v>45</v>
      </c>
      <c r="T4934" s="25" t="s">
        <v>45</v>
      </c>
      <c r="U4934" s="25" t="s">
        <v>45</v>
      </c>
      <c r="V4934" s="25" t="s">
        <v>45</v>
      </c>
      <c r="W4934" s="27" t="str">
        <f t="shared" si="988"/>
        <v>COMPLETO TIENE ÁREA Y LINDEROS</v>
      </c>
      <c r="X4934" s="25" t="s">
        <v>45</v>
      </c>
      <c r="Y4934" s="25" t="s">
        <v>45</v>
      </c>
      <c r="Z4934" s="25" t="s">
        <v>45</v>
      </c>
      <c r="AA4934" s="27" t="s">
        <v>46</v>
      </c>
      <c r="AB4934" s="27">
        <f t="shared" si="989"/>
        <v>0</v>
      </c>
      <c r="AC4934" s="27">
        <v>0</v>
      </c>
      <c r="AD4934" s="27">
        <f t="shared" si="990"/>
        <v>0</v>
      </c>
      <c r="AE4934" s="27" t="s">
        <v>47</v>
      </c>
      <c r="AF4934" s="118" t="s">
        <v>47</v>
      </c>
      <c r="AG4934" s="29"/>
      <c r="AH4934" s="20"/>
      <c r="AI4934" s="20"/>
      <c r="AJ4934" s="30"/>
      <c r="AK4934" s="2"/>
      <c r="AL4934" s="2"/>
      <c r="AM4934" s="2"/>
      <c r="AN4934" s="2"/>
      <c r="AO4934" s="2"/>
      <c r="AP4934" s="2"/>
      <c r="AQ4934" s="2"/>
    </row>
    <row r="4935" spans="1:43" s="17" customFormat="1" ht="102" hidden="1" x14ac:dyDescent="0.2">
      <c r="A4935" s="18" t="s">
        <v>79</v>
      </c>
      <c r="B4935" s="19" t="s">
        <v>48</v>
      </c>
      <c r="C4935" s="20"/>
      <c r="D4935" s="20"/>
      <c r="E4935" s="30"/>
      <c r="F4935" s="95" t="s">
        <v>40</v>
      </c>
      <c r="G4935" s="12" t="s">
        <v>15073</v>
      </c>
      <c r="H4935" s="27" t="s">
        <v>42</v>
      </c>
      <c r="I4935" s="23" t="s">
        <v>15074</v>
      </c>
      <c r="J4935" s="24" t="s">
        <v>44</v>
      </c>
      <c r="K4935" s="25" t="s">
        <v>45</v>
      </c>
      <c r="L4935" s="25" t="s">
        <v>45</v>
      </c>
      <c r="M4935" s="25" t="s">
        <v>46</v>
      </c>
      <c r="N4935" s="26" t="s">
        <v>46</v>
      </c>
      <c r="O4935" s="25">
        <v>0</v>
      </c>
      <c r="P4935" s="27">
        <v>94.5</v>
      </c>
      <c r="Q4935" s="27">
        <f t="shared" si="991"/>
        <v>9.4500000000000001E-3</v>
      </c>
      <c r="R4935" s="28" t="s">
        <v>47</v>
      </c>
      <c r="S4935" s="94" t="s">
        <v>45</v>
      </c>
      <c r="T4935" s="25" t="s">
        <v>45</v>
      </c>
      <c r="U4935" s="25" t="s">
        <v>45</v>
      </c>
      <c r="V4935" s="25" t="s">
        <v>45</v>
      </c>
      <c r="W4935" s="27" t="str">
        <f t="shared" si="988"/>
        <v>COMPLETO TIENE ÁREA Y LINDEROS</v>
      </c>
      <c r="X4935" s="25" t="s">
        <v>45</v>
      </c>
      <c r="Y4935" s="25" t="s">
        <v>45</v>
      </c>
      <c r="Z4935" s="25" t="s">
        <v>45</v>
      </c>
      <c r="AA4935" s="27" t="s">
        <v>46</v>
      </c>
      <c r="AB4935" s="27">
        <f t="shared" si="989"/>
        <v>0</v>
      </c>
      <c r="AC4935" s="27">
        <v>0</v>
      </c>
      <c r="AD4935" s="27">
        <f t="shared" si="990"/>
        <v>0</v>
      </c>
      <c r="AE4935" s="27" t="s">
        <v>47</v>
      </c>
      <c r="AF4935" s="118" t="s">
        <v>47</v>
      </c>
      <c r="AG4935" s="29"/>
      <c r="AH4935" s="20"/>
      <c r="AI4935" s="20"/>
      <c r="AJ4935" s="30"/>
      <c r="AK4935" s="2"/>
      <c r="AL4935" s="2"/>
      <c r="AM4935" s="2"/>
      <c r="AN4935" s="2"/>
      <c r="AO4935" s="2"/>
      <c r="AP4935" s="2"/>
      <c r="AQ4935" s="2"/>
    </row>
    <row r="4936" spans="1:43" s="17" customFormat="1" ht="102" hidden="1" x14ac:dyDescent="0.2">
      <c r="A4936" s="18" t="s">
        <v>79</v>
      </c>
      <c r="B4936" s="19" t="s">
        <v>48</v>
      </c>
      <c r="C4936" s="20"/>
      <c r="D4936" s="20"/>
      <c r="E4936" s="22"/>
      <c r="F4936" s="95" t="s">
        <v>40</v>
      </c>
      <c r="G4936" s="12" t="s">
        <v>15075</v>
      </c>
      <c r="H4936" s="27" t="s">
        <v>42</v>
      </c>
      <c r="I4936" s="23" t="s">
        <v>15076</v>
      </c>
      <c r="J4936" s="24" t="s">
        <v>44</v>
      </c>
      <c r="K4936" s="25" t="s">
        <v>45</v>
      </c>
      <c r="L4936" s="25" t="s">
        <v>45</v>
      </c>
      <c r="M4936" s="25" t="s">
        <v>46</v>
      </c>
      <c r="N4936" s="26" t="s">
        <v>46</v>
      </c>
      <c r="O4936" s="25">
        <v>0</v>
      </c>
      <c r="P4936" s="27">
        <v>94.5</v>
      </c>
      <c r="Q4936" s="27">
        <f t="shared" si="991"/>
        <v>9.4500000000000001E-3</v>
      </c>
      <c r="R4936" s="28" t="s">
        <v>47</v>
      </c>
      <c r="S4936" s="94" t="s">
        <v>45</v>
      </c>
      <c r="T4936" s="25" t="s">
        <v>45</v>
      </c>
      <c r="U4936" s="25" t="s">
        <v>45</v>
      </c>
      <c r="V4936" s="25" t="s">
        <v>45</v>
      </c>
      <c r="W4936" s="27" t="str">
        <f t="shared" si="988"/>
        <v>COMPLETO TIENE ÁREA Y LINDEROS</v>
      </c>
      <c r="X4936" s="25" t="s">
        <v>45</v>
      </c>
      <c r="Y4936" s="25" t="s">
        <v>45</v>
      </c>
      <c r="Z4936" s="25" t="s">
        <v>45</v>
      </c>
      <c r="AA4936" s="27" t="s">
        <v>46</v>
      </c>
      <c r="AB4936" s="27">
        <f t="shared" si="989"/>
        <v>0</v>
      </c>
      <c r="AC4936" s="27">
        <v>0</v>
      </c>
      <c r="AD4936" s="27">
        <f t="shared" si="990"/>
        <v>0</v>
      </c>
      <c r="AE4936" s="27" t="s">
        <v>47</v>
      </c>
      <c r="AF4936" s="118" t="s">
        <v>47</v>
      </c>
      <c r="AG4936" s="29"/>
      <c r="AH4936" s="20"/>
      <c r="AI4936" s="20"/>
      <c r="AJ4936" s="30"/>
      <c r="AK4936" s="2"/>
      <c r="AL4936" s="2"/>
      <c r="AM4936" s="2"/>
      <c r="AN4936" s="2"/>
      <c r="AO4936" s="2"/>
      <c r="AP4936" s="2"/>
      <c r="AQ4936" s="2"/>
    </row>
    <row r="4937" spans="1:43" s="17" customFormat="1" ht="102" hidden="1" x14ac:dyDescent="0.2">
      <c r="A4937" s="18" t="s">
        <v>79</v>
      </c>
      <c r="B4937" s="19" t="s">
        <v>48</v>
      </c>
      <c r="C4937" s="20"/>
      <c r="D4937" s="20"/>
      <c r="E4937" s="22"/>
      <c r="F4937" s="95" t="s">
        <v>40</v>
      </c>
      <c r="G4937" s="12" t="s">
        <v>15077</v>
      </c>
      <c r="H4937" s="27" t="s">
        <v>42</v>
      </c>
      <c r="I4937" s="23" t="s">
        <v>15078</v>
      </c>
      <c r="J4937" s="24" t="s">
        <v>44</v>
      </c>
      <c r="K4937" s="25" t="s">
        <v>45</v>
      </c>
      <c r="L4937" s="25" t="s">
        <v>45</v>
      </c>
      <c r="M4937" s="25" t="s">
        <v>46</v>
      </c>
      <c r="N4937" s="26" t="s">
        <v>46</v>
      </c>
      <c r="O4937" s="25">
        <v>0</v>
      </c>
      <c r="P4937" s="27">
        <v>91.65</v>
      </c>
      <c r="Q4937" s="27">
        <f t="shared" si="991"/>
        <v>9.1650000000000013E-3</v>
      </c>
      <c r="R4937" s="28" t="s">
        <v>47</v>
      </c>
      <c r="S4937" s="94" t="s">
        <v>45</v>
      </c>
      <c r="T4937" s="25" t="s">
        <v>45</v>
      </c>
      <c r="U4937" s="25" t="s">
        <v>45</v>
      </c>
      <c r="V4937" s="25" t="s">
        <v>45</v>
      </c>
      <c r="W4937" s="27" t="str">
        <f t="shared" si="988"/>
        <v>COMPLETO TIENE ÁREA Y LINDEROS</v>
      </c>
      <c r="X4937" s="25" t="s">
        <v>45</v>
      </c>
      <c r="Y4937" s="25" t="s">
        <v>45</v>
      </c>
      <c r="Z4937" s="25" t="s">
        <v>45</v>
      </c>
      <c r="AA4937" s="27" t="s">
        <v>46</v>
      </c>
      <c r="AB4937" s="27">
        <f t="shared" si="989"/>
        <v>0</v>
      </c>
      <c r="AC4937" s="27">
        <v>0</v>
      </c>
      <c r="AD4937" s="27">
        <f t="shared" si="990"/>
        <v>0</v>
      </c>
      <c r="AE4937" s="27" t="s">
        <v>47</v>
      </c>
      <c r="AF4937" s="118" t="s">
        <v>47</v>
      </c>
      <c r="AG4937" s="29"/>
      <c r="AH4937" s="20"/>
      <c r="AI4937" s="20"/>
      <c r="AJ4937" s="30"/>
      <c r="AK4937" s="2"/>
      <c r="AL4937" s="2"/>
      <c r="AM4937" s="2"/>
      <c r="AN4937" s="2"/>
      <c r="AO4937" s="2"/>
      <c r="AP4937" s="2"/>
      <c r="AQ4937" s="2"/>
    </row>
    <row r="4938" spans="1:43" s="17" customFormat="1" ht="102" hidden="1" x14ac:dyDescent="0.2">
      <c r="A4938" s="18" t="s">
        <v>79</v>
      </c>
      <c r="B4938" s="19" t="s">
        <v>48</v>
      </c>
      <c r="C4938" s="20"/>
      <c r="D4938" s="20"/>
      <c r="E4938" s="30"/>
      <c r="F4938" s="95" t="s">
        <v>40</v>
      </c>
      <c r="G4938" s="12" t="s">
        <v>15079</v>
      </c>
      <c r="H4938" s="27" t="s">
        <v>42</v>
      </c>
      <c r="I4938" s="23" t="s">
        <v>15080</v>
      </c>
      <c r="J4938" s="24" t="s">
        <v>44</v>
      </c>
      <c r="K4938" s="25" t="s">
        <v>45</v>
      </c>
      <c r="L4938" s="25" t="s">
        <v>45</v>
      </c>
      <c r="M4938" s="25" t="s">
        <v>46</v>
      </c>
      <c r="N4938" s="26" t="s">
        <v>46</v>
      </c>
      <c r="O4938" s="25">
        <v>0</v>
      </c>
      <c r="P4938" s="27">
        <v>91.65</v>
      </c>
      <c r="Q4938" s="27">
        <f t="shared" si="991"/>
        <v>9.1650000000000013E-3</v>
      </c>
      <c r="R4938" s="28" t="s">
        <v>47</v>
      </c>
      <c r="S4938" s="94" t="s">
        <v>45</v>
      </c>
      <c r="T4938" s="25" t="s">
        <v>45</v>
      </c>
      <c r="U4938" s="25" t="s">
        <v>45</v>
      </c>
      <c r="V4938" s="25" t="s">
        <v>45</v>
      </c>
      <c r="W4938" s="27" t="str">
        <f t="shared" si="988"/>
        <v>COMPLETO TIENE ÁREA Y LINDEROS</v>
      </c>
      <c r="X4938" s="25" t="s">
        <v>45</v>
      </c>
      <c r="Y4938" s="25" t="s">
        <v>45</v>
      </c>
      <c r="Z4938" s="25" t="s">
        <v>45</v>
      </c>
      <c r="AA4938" s="27" t="s">
        <v>46</v>
      </c>
      <c r="AB4938" s="27">
        <f t="shared" si="989"/>
        <v>0</v>
      </c>
      <c r="AC4938" s="27">
        <v>0</v>
      </c>
      <c r="AD4938" s="27">
        <f t="shared" si="990"/>
        <v>0</v>
      </c>
      <c r="AE4938" s="27" t="s">
        <v>47</v>
      </c>
      <c r="AF4938" s="118" t="s">
        <v>47</v>
      </c>
      <c r="AG4938" s="29"/>
      <c r="AH4938" s="20"/>
      <c r="AI4938" s="20"/>
      <c r="AJ4938" s="30"/>
    </row>
    <row r="4939" spans="1:43" s="17" customFormat="1" ht="102" hidden="1" x14ac:dyDescent="0.2">
      <c r="A4939" s="18" t="s">
        <v>79</v>
      </c>
      <c r="B4939" s="19" t="s">
        <v>48</v>
      </c>
      <c r="C4939" s="20"/>
      <c r="D4939" s="20"/>
      <c r="E4939" s="30"/>
      <c r="F4939" s="95" t="s">
        <v>40</v>
      </c>
      <c r="G4939" s="12" t="s">
        <v>15081</v>
      </c>
      <c r="H4939" s="27" t="s">
        <v>42</v>
      </c>
      <c r="I4939" s="23" t="s">
        <v>15082</v>
      </c>
      <c r="J4939" s="24" t="s">
        <v>44</v>
      </c>
      <c r="K4939" s="25" t="s">
        <v>45</v>
      </c>
      <c r="L4939" s="25" t="s">
        <v>45</v>
      </c>
      <c r="M4939" s="25" t="s">
        <v>46</v>
      </c>
      <c r="N4939" s="26" t="s">
        <v>46</v>
      </c>
      <c r="O4939" s="25">
        <v>0</v>
      </c>
      <c r="P4939" s="27">
        <v>94.5</v>
      </c>
      <c r="Q4939" s="27">
        <f t="shared" si="991"/>
        <v>9.4500000000000001E-3</v>
      </c>
      <c r="R4939" s="28" t="s">
        <v>47</v>
      </c>
      <c r="S4939" s="94" t="s">
        <v>45</v>
      </c>
      <c r="T4939" s="25" t="s">
        <v>45</v>
      </c>
      <c r="U4939" s="25" t="s">
        <v>45</v>
      </c>
      <c r="V4939" s="25" t="s">
        <v>45</v>
      </c>
      <c r="W4939" s="27" t="str">
        <f t="shared" si="988"/>
        <v>COMPLETO TIENE ÁREA Y LINDEROS</v>
      </c>
      <c r="X4939" s="25" t="s">
        <v>45</v>
      </c>
      <c r="Y4939" s="25" t="s">
        <v>45</v>
      </c>
      <c r="Z4939" s="25" t="s">
        <v>45</v>
      </c>
      <c r="AA4939" s="27" t="s">
        <v>46</v>
      </c>
      <c r="AB4939" s="27">
        <f t="shared" si="989"/>
        <v>0</v>
      </c>
      <c r="AC4939" s="27">
        <v>0</v>
      </c>
      <c r="AD4939" s="27">
        <f t="shared" si="990"/>
        <v>0</v>
      </c>
      <c r="AE4939" s="27" t="s">
        <v>47</v>
      </c>
      <c r="AF4939" s="118" t="s">
        <v>47</v>
      </c>
      <c r="AG4939" s="29"/>
      <c r="AH4939" s="20"/>
      <c r="AI4939" s="20"/>
      <c r="AJ4939" s="30"/>
    </row>
    <row r="4940" spans="1:43" s="17" customFormat="1" ht="102" hidden="1" x14ac:dyDescent="0.2">
      <c r="A4940" s="18" t="s">
        <v>79</v>
      </c>
      <c r="B4940" s="19" t="s">
        <v>48</v>
      </c>
      <c r="C4940" s="20"/>
      <c r="D4940" s="20"/>
      <c r="E4940" s="30"/>
      <c r="F4940" s="95" t="s">
        <v>40</v>
      </c>
      <c r="G4940" s="12" t="s">
        <v>15083</v>
      </c>
      <c r="H4940" s="27" t="s">
        <v>42</v>
      </c>
      <c r="I4940" s="23" t="s">
        <v>15084</v>
      </c>
      <c r="J4940" s="24" t="s">
        <v>44</v>
      </c>
      <c r="K4940" s="25" t="s">
        <v>45</v>
      </c>
      <c r="L4940" s="25" t="s">
        <v>45</v>
      </c>
      <c r="M4940" s="25" t="s">
        <v>46</v>
      </c>
      <c r="N4940" s="26" t="s">
        <v>46</v>
      </c>
      <c r="O4940" s="25">
        <v>0</v>
      </c>
      <c r="P4940" s="27">
        <v>94.5</v>
      </c>
      <c r="Q4940" s="27">
        <f t="shared" si="991"/>
        <v>9.4500000000000001E-3</v>
      </c>
      <c r="R4940" s="28" t="s">
        <v>47</v>
      </c>
      <c r="S4940" s="94" t="s">
        <v>45</v>
      </c>
      <c r="T4940" s="25" t="s">
        <v>45</v>
      </c>
      <c r="U4940" s="25" t="s">
        <v>45</v>
      </c>
      <c r="V4940" s="25" t="s">
        <v>45</v>
      </c>
      <c r="W4940" s="27" t="str">
        <f t="shared" si="988"/>
        <v>COMPLETO TIENE ÁREA Y LINDEROS</v>
      </c>
      <c r="X4940" s="25" t="s">
        <v>45</v>
      </c>
      <c r="Y4940" s="25" t="s">
        <v>45</v>
      </c>
      <c r="Z4940" s="25" t="s">
        <v>45</v>
      </c>
      <c r="AA4940" s="27" t="s">
        <v>46</v>
      </c>
      <c r="AB4940" s="27">
        <f t="shared" si="989"/>
        <v>0</v>
      </c>
      <c r="AC4940" s="27">
        <v>0</v>
      </c>
      <c r="AD4940" s="27">
        <f t="shared" si="990"/>
        <v>0</v>
      </c>
      <c r="AE4940" s="27" t="s">
        <v>47</v>
      </c>
      <c r="AF4940" s="118" t="s">
        <v>47</v>
      </c>
      <c r="AG4940" s="29"/>
      <c r="AH4940" s="20"/>
      <c r="AI4940" s="20"/>
      <c r="AJ4940" s="30"/>
      <c r="AK4940" s="2"/>
      <c r="AL4940" s="2"/>
      <c r="AM4940" s="2"/>
      <c r="AN4940" s="2"/>
      <c r="AO4940" s="2"/>
      <c r="AP4940" s="2"/>
      <c r="AQ4940" s="2"/>
    </row>
    <row r="4941" spans="1:43" s="17" customFormat="1" ht="102" hidden="1" x14ac:dyDescent="0.2">
      <c r="A4941" s="18" t="s">
        <v>79</v>
      </c>
      <c r="B4941" s="19" t="s">
        <v>48</v>
      </c>
      <c r="C4941" s="20"/>
      <c r="D4941" s="20"/>
      <c r="E4941" s="30"/>
      <c r="F4941" s="95" t="s">
        <v>40</v>
      </c>
      <c r="G4941" s="12" t="s">
        <v>15085</v>
      </c>
      <c r="H4941" s="27" t="s">
        <v>42</v>
      </c>
      <c r="I4941" s="23" t="s">
        <v>15086</v>
      </c>
      <c r="J4941" s="24" t="s">
        <v>44</v>
      </c>
      <c r="K4941" s="25" t="s">
        <v>45</v>
      </c>
      <c r="L4941" s="25" t="s">
        <v>45</v>
      </c>
      <c r="M4941" s="25" t="s">
        <v>46</v>
      </c>
      <c r="N4941" s="26" t="s">
        <v>46</v>
      </c>
      <c r="O4941" s="25">
        <v>0</v>
      </c>
      <c r="P4941" s="27">
        <v>94.5</v>
      </c>
      <c r="Q4941" s="27">
        <f t="shared" si="991"/>
        <v>9.4500000000000001E-3</v>
      </c>
      <c r="R4941" s="28" t="s">
        <v>47</v>
      </c>
      <c r="S4941" s="94" t="s">
        <v>45</v>
      </c>
      <c r="T4941" s="25" t="s">
        <v>45</v>
      </c>
      <c r="U4941" s="25" t="s">
        <v>45</v>
      </c>
      <c r="V4941" s="25" t="s">
        <v>45</v>
      </c>
      <c r="W4941" s="27" t="str">
        <f t="shared" si="988"/>
        <v>COMPLETO TIENE ÁREA Y LINDEROS</v>
      </c>
      <c r="X4941" s="25" t="s">
        <v>45</v>
      </c>
      <c r="Y4941" s="25" t="s">
        <v>45</v>
      </c>
      <c r="Z4941" s="25" t="s">
        <v>45</v>
      </c>
      <c r="AA4941" s="27" t="s">
        <v>46</v>
      </c>
      <c r="AB4941" s="27">
        <f t="shared" si="989"/>
        <v>0</v>
      </c>
      <c r="AC4941" s="27">
        <v>0</v>
      </c>
      <c r="AD4941" s="27">
        <f t="shared" si="990"/>
        <v>0</v>
      </c>
      <c r="AE4941" s="27" t="s">
        <v>47</v>
      </c>
      <c r="AF4941" s="118" t="s">
        <v>47</v>
      </c>
      <c r="AG4941" s="29"/>
      <c r="AH4941" s="20"/>
      <c r="AI4941" s="20"/>
      <c r="AJ4941" s="30"/>
      <c r="AK4941" s="2"/>
      <c r="AL4941" s="2"/>
      <c r="AM4941" s="2"/>
      <c r="AN4941" s="2"/>
      <c r="AO4941" s="2"/>
      <c r="AP4941" s="2"/>
      <c r="AQ4941" s="2"/>
    </row>
    <row r="4942" spans="1:43" s="17" customFormat="1" ht="102" hidden="1" x14ac:dyDescent="0.2">
      <c r="A4942" s="18" t="s">
        <v>79</v>
      </c>
      <c r="B4942" s="19" t="s">
        <v>48</v>
      </c>
      <c r="C4942" s="20"/>
      <c r="D4942" s="20"/>
      <c r="E4942" s="30"/>
      <c r="F4942" s="95" t="s">
        <v>40</v>
      </c>
      <c r="G4942" s="12" t="s">
        <v>15087</v>
      </c>
      <c r="H4942" s="27" t="s">
        <v>42</v>
      </c>
      <c r="I4942" s="23" t="s">
        <v>15088</v>
      </c>
      <c r="J4942" s="24" t="s">
        <v>44</v>
      </c>
      <c r="K4942" s="25" t="s">
        <v>45</v>
      </c>
      <c r="L4942" s="25" t="s">
        <v>45</v>
      </c>
      <c r="M4942" s="25" t="s">
        <v>46</v>
      </c>
      <c r="N4942" s="26" t="s">
        <v>46</v>
      </c>
      <c r="O4942" s="25">
        <v>0</v>
      </c>
      <c r="P4942" s="27">
        <v>94.5</v>
      </c>
      <c r="Q4942" s="27">
        <f t="shared" si="991"/>
        <v>9.4500000000000001E-3</v>
      </c>
      <c r="R4942" s="28" t="s">
        <v>47</v>
      </c>
      <c r="S4942" s="94" t="s">
        <v>45</v>
      </c>
      <c r="T4942" s="25" t="s">
        <v>45</v>
      </c>
      <c r="U4942" s="25" t="s">
        <v>45</v>
      </c>
      <c r="V4942" s="25" t="s">
        <v>45</v>
      </c>
      <c r="W4942" s="27" t="str">
        <f t="shared" si="988"/>
        <v>COMPLETO TIENE ÁREA Y LINDEROS</v>
      </c>
      <c r="X4942" s="25" t="s">
        <v>45</v>
      </c>
      <c r="Y4942" s="25" t="s">
        <v>45</v>
      </c>
      <c r="Z4942" s="25" t="s">
        <v>45</v>
      </c>
      <c r="AA4942" s="27" t="s">
        <v>46</v>
      </c>
      <c r="AB4942" s="27">
        <f t="shared" si="989"/>
        <v>0</v>
      </c>
      <c r="AC4942" s="27">
        <v>0</v>
      </c>
      <c r="AD4942" s="27">
        <f t="shared" si="990"/>
        <v>0</v>
      </c>
      <c r="AE4942" s="27" t="s">
        <v>47</v>
      </c>
      <c r="AF4942" s="118" t="s">
        <v>47</v>
      </c>
      <c r="AG4942" s="29"/>
      <c r="AH4942" s="20"/>
      <c r="AI4942" s="20"/>
      <c r="AJ4942" s="30"/>
    </row>
    <row r="4943" spans="1:43" s="17" customFormat="1" ht="102" hidden="1" x14ac:dyDescent="0.2">
      <c r="A4943" s="18" t="s">
        <v>79</v>
      </c>
      <c r="B4943" s="19" t="s">
        <v>48</v>
      </c>
      <c r="C4943" s="20"/>
      <c r="D4943" s="20"/>
      <c r="E4943" s="22"/>
      <c r="F4943" s="95" t="s">
        <v>40</v>
      </c>
      <c r="G4943" s="12" t="s">
        <v>15089</v>
      </c>
      <c r="H4943" s="27" t="s">
        <v>42</v>
      </c>
      <c r="I4943" s="23" t="s">
        <v>15090</v>
      </c>
      <c r="J4943" s="24" t="s">
        <v>44</v>
      </c>
      <c r="K4943" s="25" t="s">
        <v>45</v>
      </c>
      <c r="L4943" s="25" t="s">
        <v>45</v>
      </c>
      <c r="M4943" s="25" t="s">
        <v>46</v>
      </c>
      <c r="N4943" s="26" t="s">
        <v>46</v>
      </c>
      <c r="O4943" s="25">
        <v>0</v>
      </c>
      <c r="P4943" s="27">
        <v>94.5</v>
      </c>
      <c r="Q4943" s="27">
        <f t="shared" si="991"/>
        <v>9.4500000000000001E-3</v>
      </c>
      <c r="R4943" s="28" t="s">
        <v>47</v>
      </c>
      <c r="S4943" s="94" t="s">
        <v>45</v>
      </c>
      <c r="T4943" s="25" t="s">
        <v>45</v>
      </c>
      <c r="U4943" s="25" t="s">
        <v>45</v>
      </c>
      <c r="V4943" s="25" t="s">
        <v>45</v>
      </c>
      <c r="W4943" s="27" t="str">
        <f t="shared" si="988"/>
        <v>COMPLETO TIENE ÁREA Y LINDEROS</v>
      </c>
      <c r="X4943" s="25" t="s">
        <v>45</v>
      </c>
      <c r="Y4943" s="25" t="s">
        <v>45</v>
      </c>
      <c r="Z4943" s="25" t="s">
        <v>45</v>
      </c>
      <c r="AA4943" s="27" t="s">
        <v>46</v>
      </c>
      <c r="AB4943" s="27">
        <f t="shared" si="989"/>
        <v>0</v>
      </c>
      <c r="AC4943" s="27">
        <v>0</v>
      </c>
      <c r="AD4943" s="27">
        <f t="shared" si="990"/>
        <v>0</v>
      </c>
      <c r="AE4943" s="27" t="s">
        <v>47</v>
      </c>
      <c r="AF4943" s="118" t="s">
        <v>47</v>
      </c>
      <c r="AG4943" s="29"/>
      <c r="AH4943" s="20"/>
      <c r="AI4943" s="20"/>
      <c r="AJ4943" s="30"/>
    </row>
    <row r="4944" spans="1:43" s="17" customFormat="1" ht="102" hidden="1" x14ac:dyDescent="0.2">
      <c r="A4944" s="18" t="s">
        <v>79</v>
      </c>
      <c r="B4944" s="19" t="s">
        <v>48</v>
      </c>
      <c r="C4944" s="20"/>
      <c r="D4944" s="20"/>
      <c r="E4944" s="30"/>
      <c r="F4944" s="95" t="s">
        <v>40</v>
      </c>
      <c r="G4944" s="12" t="s">
        <v>15091</v>
      </c>
      <c r="H4944" s="27" t="s">
        <v>42</v>
      </c>
      <c r="I4944" s="23" t="s">
        <v>15092</v>
      </c>
      <c r="J4944" s="24" t="s">
        <v>44</v>
      </c>
      <c r="K4944" s="25" t="s">
        <v>45</v>
      </c>
      <c r="L4944" s="25" t="s">
        <v>45</v>
      </c>
      <c r="M4944" s="25" t="s">
        <v>46</v>
      </c>
      <c r="N4944" s="26" t="s">
        <v>46</v>
      </c>
      <c r="O4944" s="25">
        <v>0</v>
      </c>
      <c r="P4944" s="27">
        <v>94.5</v>
      </c>
      <c r="Q4944" s="27">
        <f t="shared" si="991"/>
        <v>9.4500000000000001E-3</v>
      </c>
      <c r="R4944" s="28" t="s">
        <v>47</v>
      </c>
      <c r="S4944" s="94" t="s">
        <v>45</v>
      </c>
      <c r="T4944" s="25" t="s">
        <v>45</v>
      </c>
      <c r="U4944" s="25" t="s">
        <v>45</v>
      </c>
      <c r="V4944" s="25" t="s">
        <v>45</v>
      </c>
      <c r="W4944" s="27" t="str">
        <f t="shared" si="988"/>
        <v>COMPLETO TIENE ÁREA Y LINDEROS</v>
      </c>
      <c r="X4944" s="25" t="s">
        <v>45</v>
      </c>
      <c r="Y4944" s="25" t="s">
        <v>45</v>
      </c>
      <c r="Z4944" s="25" t="s">
        <v>45</v>
      </c>
      <c r="AA4944" s="27" t="s">
        <v>46</v>
      </c>
      <c r="AB4944" s="27">
        <f t="shared" si="989"/>
        <v>0</v>
      </c>
      <c r="AC4944" s="27">
        <v>0</v>
      </c>
      <c r="AD4944" s="27">
        <f t="shared" si="990"/>
        <v>0</v>
      </c>
      <c r="AE4944" s="27" t="s">
        <v>47</v>
      </c>
      <c r="AF4944" s="118" t="s">
        <v>47</v>
      </c>
      <c r="AG4944" s="29"/>
      <c r="AH4944" s="20"/>
      <c r="AI4944" s="20"/>
      <c r="AJ4944" s="30"/>
    </row>
    <row r="4945" spans="1:43" s="17" customFormat="1" ht="102" hidden="1" x14ac:dyDescent="0.2">
      <c r="A4945" s="18" t="s">
        <v>79</v>
      </c>
      <c r="B4945" s="19" t="s">
        <v>48</v>
      </c>
      <c r="C4945" s="20"/>
      <c r="D4945" s="20"/>
      <c r="E4945" s="22"/>
      <c r="F4945" s="95" t="s">
        <v>40</v>
      </c>
      <c r="G4945" s="12" t="s">
        <v>15093</v>
      </c>
      <c r="H4945" s="27" t="s">
        <v>42</v>
      </c>
      <c r="I4945" s="23" t="s">
        <v>15094</v>
      </c>
      <c r="J4945" s="24" t="s">
        <v>44</v>
      </c>
      <c r="K4945" s="25" t="s">
        <v>45</v>
      </c>
      <c r="L4945" s="25" t="s">
        <v>45</v>
      </c>
      <c r="M4945" s="25" t="s">
        <v>46</v>
      </c>
      <c r="N4945" s="26" t="s">
        <v>46</v>
      </c>
      <c r="O4945" s="25">
        <v>0</v>
      </c>
      <c r="P4945" s="27">
        <v>94.5</v>
      </c>
      <c r="Q4945" s="27">
        <f t="shared" si="991"/>
        <v>9.4500000000000001E-3</v>
      </c>
      <c r="R4945" s="28" t="s">
        <v>47</v>
      </c>
      <c r="S4945" s="94" t="s">
        <v>45</v>
      </c>
      <c r="T4945" s="25" t="s">
        <v>45</v>
      </c>
      <c r="U4945" s="25" t="s">
        <v>45</v>
      </c>
      <c r="V4945" s="25" t="s">
        <v>45</v>
      </c>
      <c r="W4945" s="27" t="str">
        <f t="shared" si="988"/>
        <v>COMPLETO TIENE ÁREA Y LINDEROS</v>
      </c>
      <c r="X4945" s="25" t="s">
        <v>45</v>
      </c>
      <c r="Y4945" s="25" t="s">
        <v>45</v>
      </c>
      <c r="Z4945" s="25" t="s">
        <v>45</v>
      </c>
      <c r="AA4945" s="27" t="s">
        <v>46</v>
      </c>
      <c r="AB4945" s="27">
        <f t="shared" si="989"/>
        <v>0</v>
      </c>
      <c r="AC4945" s="27">
        <v>0</v>
      </c>
      <c r="AD4945" s="27">
        <f t="shared" si="990"/>
        <v>0</v>
      </c>
      <c r="AE4945" s="27" t="s">
        <v>47</v>
      </c>
      <c r="AF4945" s="118" t="s">
        <v>47</v>
      </c>
      <c r="AG4945" s="29"/>
      <c r="AH4945" s="20"/>
      <c r="AI4945" s="20"/>
      <c r="AJ4945" s="30"/>
    </row>
    <row r="4946" spans="1:43" s="17" customFormat="1" ht="102" hidden="1" x14ac:dyDescent="0.2">
      <c r="A4946" s="18" t="s">
        <v>79</v>
      </c>
      <c r="B4946" s="19" t="s">
        <v>48</v>
      </c>
      <c r="C4946" s="20"/>
      <c r="D4946" s="20"/>
      <c r="E4946" s="30"/>
      <c r="F4946" s="95" t="s">
        <v>40</v>
      </c>
      <c r="G4946" s="12" t="s">
        <v>15095</v>
      </c>
      <c r="H4946" s="27" t="s">
        <v>42</v>
      </c>
      <c r="I4946" s="23" t="s">
        <v>15096</v>
      </c>
      <c r="J4946" s="24" t="s">
        <v>44</v>
      </c>
      <c r="K4946" s="25" t="s">
        <v>45</v>
      </c>
      <c r="L4946" s="25" t="s">
        <v>45</v>
      </c>
      <c r="M4946" s="25" t="s">
        <v>46</v>
      </c>
      <c r="N4946" s="26" t="s">
        <v>46</v>
      </c>
      <c r="O4946" s="25">
        <v>0</v>
      </c>
      <c r="P4946" s="27">
        <v>94.5</v>
      </c>
      <c r="Q4946" s="27">
        <f t="shared" si="991"/>
        <v>9.4500000000000001E-3</v>
      </c>
      <c r="R4946" s="28" t="s">
        <v>47</v>
      </c>
      <c r="S4946" s="94" t="s">
        <v>45</v>
      </c>
      <c r="T4946" s="25" t="s">
        <v>45</v>
      </c>
      <c r="U4946" s="25" t="s">
        <v>45</v>
      </c>
      <c r="V4946" s="25" t="s">
        <v>45</v>
      </c>
      <c r="W4946" s="27" t="str">
        <f t="shared" si="988"/>
        <v>COMPLETO TIENE ÁREA Y LINDEROS</v>
      </c>
      <c r="X4946" s="25" t="s">
        <v>45</v>
      </c>
      <c r="Y4946" s="25" t="s">
        <v>45</v>
      </c>
      <c r="Z4946" s="25" t="s">
        <v>45</v>
      </c>
      <c r="AA4946" s="27" t="s">
        <v>46</v>
      </c>
      <c r="AB4946" s="27">
        <f t="shared" si="989"/>
        <v>0</v>
      </c>
      <c r="AC4946" s="27">
        <v>0</v>
      </c>
      <c r="AD4946" s="27">
        <f t="shared" si="990"/>
        <v>0</v>
      </c>
      <c r="AE4946" s="27" t="s">
        <v>47</v>
      </c>
      <c r="AF4946" s="118" t="s">
        <v>47</v>
      </c>
      <c r="AG4946" s="29"/>
      <c r="AH4946" s="20"/>
      <c r="AI4946" s="20"/>
      <c r="AJ4946" s="30"/>
      <c r="AK4946" s="2"/>
      <c r="AL4946" s="2"/>
      <c r="AM4946" s="2"/>
      <c r="AN4946" s="2"/>
      <c r="AO4946" s="2"/>
      <c r="AP4946" s="2"/>
      <c r="AQ4946" s="2"/>
    </row>
    <row r="4947" spans="1:43" s="17" customFormat="1" ht="127.5" hidden="1" x14ac:dyDescent="0.2">
      <c r="A4947" s="18" t="s">
        <v>79</v>
      </c>
      <c r="B4947" s="19" t="s">
        <v>48</v>
      </c>
      <c r="C4947" s="20"/>
      <c r="D4947" s="20"/>
      <c r="E4947" s="22"/>
      <c r="F4947" s="95" t="s">
        <v>40</v>
      </c>
      <c r="G4947" s="12" t="s">
        <v>15097</v>
      </c>
      <c r="H4947" s="27" t="s">
        <v>42</v>
      </c>
      <c r="I4947" s="23" t="s">
        <v>15098</v>
      </c>
      <c r="J4947" s="24" t="s">
        <v>44</v>
      </c>
      <c r="K4947" s="25" t="s">
        <v>45</v>
      </c>
      <c r="L4947" s="25" t="s">
        <v>45</v>
      </c>
      <c r="M4947" s="25" t="s">
        <v>46</v>
      </c>
      <c r="N4947" s="26" t="s">
        <v>46</v>
      </c>
      <c r="O4947" s="25">
        <v>0</v>
      </c>
      <c r="P4947" s="27">
        <v>839.6</v>
      </c>
      <c r="Q4947" s="27">
        <f t="shared" si="991"/>
        <v>8.3960000000000007E-2</v>
      </c>
      <c r="R4947" s="28" t="s">
        <v>47</v>
      </c>
      <c r="S4947" s="94" t="s">
        <v>45</v>
      </c>
      <c r="T4947" s="25" t="s">
        <v>45</v>
      </c>
      <c r="U4947" s="25" t="s">
        <v>45</v>
      </c>
      <c r="V4947" s="25" t="s">
        <v>45</v>
      </c>
      <c r="W4947" s="27" t="str">
        <f t="shared" si="988"/>
        <v>COMPLETO TIENE ÁREA Y LINDEROS</v>
      </c>
      <c r="X4947" s="25" t="s">
        <v>45</v>
      </c>
      <c r="Y4947" s="25" t="s">
        <v>45</v>
      </c>
      <c r="Z4947" s="25" t="s">
        <v>45</v>
      </c>
      <c r="AA4947" s="27" t="s">
        <v>46</v>
      </c>
      <c r="AB4947" s="27">
        <f t="shared" si="989"/>
        <v>0</v>
      </c>
      <c r="AC4947" s="27">
        <v>0</v>
      </c>
      <c r="AD4947" s="27">
        <f t="shared" si="990"/>
        <v>0</v>
      </c>
      <c r="AE4947" s="27" t="s">
        <v>47</v>
      </c>
      <c r="AF4947" s="118" t="s">
        <v>47</v>
      </c>
      <c r="AG4947" s="29"/>
      <c r="AH4947" s="20"/>
      <c r="AI4947" s="20"/>
      <c r="AJ4947" s="30"/>
    </row>
    <row r="4948" spans="1:43" s="17" customFormat="1" ht="102" hidden="1" x14ac:dyDescent="0.2">
      <c r="A4948" s="18" t="s">
        <v>79</v>
      </c>
      <c r="B4948" s="19" t="s">
        <v>48</v>
      </c>
      <c r="C4948" s="20"/>
      <c r="D4948" s="20"/>
      <c r="E4948" s="22"/>
      <c r="F4948" s="95" t="s">
        <v>40</v>
      </c>
      <c r="G4948" s="12" t="s">
        <v>15099</v>
      </c>
      <c r="H4948" s="27" t="s">
        <v>42</v>
      </c>
      <c r="I4948" s="23" t="s">
        <v>15100</v>
      </c>
      <c r="J4948" s="24" t="s">
        <v>44</v>
      </c>
      <c r="K4948" s="25" t="s">
        <v>45</v>
      </c>
      <c r="L4948" s="25" t="s">
        <v>45</v>
      </c>
      <c r="M4948" s="25" t="s">
        <v>46</v>
      </c>
      <c r="N4948" s="26" t="s">
        <v>46</v>
      </c>
      <c r="O4948" s="25">
        <v>2</v>
      </c>
      <c r="P4948" s="27">
        <v>1750</v>
      </c>
      <c r="Q4948" s="27">
        <f t="shared" si="991"/>
        <v>2.1749999999999998</v>
      </c>
      <c r="R4948" s="28" t="s">
        <v>47</v>
      </c>
      <c r="S4948" s="94" t="s">
        <v>45</v>
      </c>
      <c r="T4948" s="25" t="s">
        <v>45</v>
      </c>
      <c r="U4948" s="25" t="s">
        <v>45</v>
      </c>
      <c r="V4948" s="25" t="s">
        <v>45</v>
      </c>
      <c r="W4948" s="27" t="str">
        <f t="shared" si="988"/>
        <v>COMPLETO TIENE ÁREA Y LINDEROS</v>
      </c>
      <c r="X4948" s="25" t="s">
        <v>45</v>
      </c>
      <c r="Y4948" s="25" t="s">
        <v>45</v>
      </c>
      <c r="Z4948" s="25" t="s">
        <v>45</v>
      </c>
      <c r="AA4948" s="27" t="s">
        <v>46</v>
      </c>
      <c r="AB4948" s="27">
        <f t="shared" si="989"/>
        <v>2</v>
      </c>
      <c r="AC4948" s="27">
        <v>0</v>
      </c>
      <c r="AD4948" s="27">
        <f t="shared" si="990"/>
        <v>2</v>
      </c>
      <c r="AE4948" s="27" t="s">
        <v>47</v>
      </c>
      <c r="AF4948" s="118" t="s">
        <v>47</v>
      </c>
      <c r="AG4948" s="29"/>
      <c r="AH4948" s="20"/>
      <c r="AI4948" s="20"/>
      <c r="AJ4948" s="30"/>
    </row>
    <row r="4949" spans="1:43" s="17" customFormat="1" ht="102" hidden="1" x14ac:dyDescent="0.2">
      <c r="A4949" s="18" t="s">
        <v>79</v>
      </c>
      <c r="B4949" s="19" t="s">
        <v>48</v>
      </c>
      <c r="C4949" s="20"/>
      <c r="D4949" s="20"/>
      <c r="E4949" s="22"/>
      <c r="F4949" s="95" t="s">
        <v>40</v>
      </c>
      <c r="G4949" s="12" t="s">
        <v>15101</v>
      </c>
      <c r="H4949" s="27" t="s">
        <v>42</v>
      </c>
      <c r="I4949" s="23" t="s">
        <v>15102</v>
      </c>
      <c r="J4949" s="24" t="s">
        <v>44</v>
      </c>
      <c r="K4949" s="25" t="s">
        <v>45</v>
      </c>
      <c r="L4949" s="25" t="s">
        <v>45</v>
      </c>
      <c r="M4949" s="25" t="s">
        <v>46</v>
      </c>
      <c r="N4949" s="26" t="s">
        <v>46</v>
      </c>
      <c r="O4949" s="25">
        <v>0</v>
      </c>
      <c r="P4949" s="27">
        <v>720.2</v>
      </c>
      <c r="Q4949" s="27">
        <f t="shared" si="991"/>
        <v>7.2020000000000001E-2</v>
      </c>
      <c r="R4949" s="28" t="s">
        <v>47</v>
      </c>
      <c r="S4949" s="94" t="s">
        <v>45</v>
      </c>
      <c r="T4949" s="25" t="s">
        <v>45</v>
      </c>
      <c r="U4949" s="25" t="s">
        <v>45</v>
      </c>
      <c r="V4949" s="25" t="s">
        <v>45</v>
      </c>
      <c r="W4949" s="27" t="str">
        <f t="shared" si="988"/>
        <v>COMPLETO TIENE ÁREA Y LINDEROS</v>
      </c>
      <c r="X4949" s="25" t="s">
        <v>45</v>
      </c>
      <c r="Y4949" s="25" t="s">
        <v>45</v>
      </c>
      <c r="Z4949" s="25" t="s">
        <v>45</v>
      </c>
      <c r="AA4949" s="27" t="s">
        <v>46</v>
      </c>
      <c r="AB4949" s="27">
        <f t="shared" si="989"/>
        <v>0</v>
      </c>
      <c r="AC4949" s="27">
        <v>0</v>
      </c>
      <c r="AD4949" s="27">
        <f t="shared" si="990"/>
        <v>0</v>
      </c>
      <c r="AE4949" s="27" t="s">
        <v>47</v>
      </c>
      <c r="AF4949" s="118" t="s">
        <v>47</v>
      </c>
      <c r="AG4949" s="29"/>
      <c r="AH4949" s="20"/>
      <c r="AI4949" s="20"/>
      <c r="AJ4949" s="30"/>
    </row>
    <row r="4950" spans="1:43" s="17" customFormat="1" ht="102" hidden="1" x14ac:dyDescent="0.2">
      <c r="A4950" s="18" t="s">
        <v>79</v>
      </c>
      <c r="B4950" s="19" t="s">
        <v>48</v>
      </c>
      <c r="C4950" s="20"/>
      <c r="D4950" s="20"/>
      <c r="E4950" s="22"/>
      <c r="F4950" s="95" t="s">
        <v>40</v>
      </c>
      <c r="G4950" s="12" t="s">
        <v>15103</v>
      </c>
      <c r="H4950" s="27" t="s">
        <v>42</v>
      </c>
      <c r="I4950" s="23" t="s">
        <v>15104</v>
      </c>
      <c r="J4950" s="24" t="s">
        <v>44</v>
      </c>
      <c r="K4950" s="25" t="s">
        <v>45</v>
      </c>
      <c r="L4950" s="25" t="s">
        <v>45</v>
      </c>
      <c r="M4950" s="25" t="s">
        <v>46</v>
      </c>
      <c r="N4950" s="26" t="s">
        <v>46</v>
      </c>
      <c r="O4950" s="25">
        <v>0</v>
      </c>
      <c r="P4950" s="27">
        <v>97.85</v>
      </c>
      <c r="Q4950" s="27">
        <f t="shared" si="991"/>
        <v>9.7850000000000003E-3</v>
      </c>
      <c r="R4950" s="28" t="s">
        <v>47</v>
      </c>
      <c r="S4950" s="94" t="s">
        <v>45</v>
      </c>
      <c r="T4950" s="25" t="s">
        <v>45</v>
      </c>
      <c r="U4950" s="25" t="s">
        <v>45</v>
      </c>
      <c r="V4950" s="25" t="s">
        <v>45</v>
      </c>
      <c r="W4950" s="27" t="str">
        <f t="shared" si="988"/>
        <v>COMPLETO TIENE ÁREA Y LINDEROS</v>
      </c>
      <c r="X4950" s="25" t="s">
        <v>45</v>
      </c>
      <c r="Y4950" s="25" t="s">
        <v>45</v>
      </c>
      <c r="Z4950" s="25" t="s">
        <v>45</v>
      </c>
      <c r="AA4950" s="27" t="s">
        <v>46</v>
      </c>
      <c r="AB4950" s="27">
        <f t="shared" si="989"/>
        <v>0</v>
      </c>
      <c r="AC4950" s="27">
        <v>0</v>
      </c>
      <c r="AD4950" s="27">
        <f t="shared" si="990"/>
        <v>0</v>
      </c>
      <c r="AE4950" s="27" t="s">
        <v>47</v>
      </c>
      <c r="AF4950" s="118" t="s">
        <v>47</v>
      </c>
      <c r="AG4950" s="29"/>
      <c r="AH4950" s="20"/>
      <c r="AI4950" s="20"/>
      <c r="AJ4950" s="30"/>
    </row>
    <row r="4951" spans="1:43" s="17" customFormat="1" ht="102" hidden="1" x14ac:dyDescent="0.2">
      <c r="A4951" s="18" t="s">
        <v>79</v>
      </c>
      <c r="B4951" s="19" t="s">
        <v>48</v>
      </c>
      <c r="C4951" s="20"/>
      <c r="D4951" s="20"/>
      <c r="E4951" s="22"/>
      <c r="F4951" s="95" t="s">
        <v>40</v>
      </c>
      <c r="G4951" s="12" t="s">
        <v>15105</v>
      </c>
      <c r="H4951" s="27" t="s">
        <v>42</v>
      </c>
      <c r="I4951" s="23" t="s">
        <v>15106</v>
      </c>
      <c r="J4951" s="24" t="s">
        <v>44</v>
      </c>
      <c r="K4951" s="25" t="s">
        <v>45</v>
      </c>
      <c r="L4951" s="25" t="s">
        <v>45</v>
      </c>
      <c r="M4951" s="25" t="s">
        <v>46</v>
      </c>
      <c r="N4951" s="26" t="s">
        <v>46</v>
      </c>
      <c r="O4951" s="25">
        <v>0</v>
      </c>
      <c r="P4951" s="27">
        <v>94.5</v>
      </c>
      <c r="Q4951" s="27">
        <f t="shared" si="991"/>
        <v>9.4500000000000001E-3</v>
      </c>
      <c r="R4951" s="28" t="s">
        <v>47</v>
      </c>
      <c r="S4951" s="94" t="s">
        <v>45</v>
      </c>
      <c r="T4951" s="25" t="s">
        <v>45</v>
      </c>
      <c r="U4951" s="25" t="s">
        <v>45</v>
      </c>
      <c r="V4951" s="25" t="s">
        <v>45</v>
      </c>
      <c r="W4951" s="27" t="str">
        <f t="shared" si="988"/>
        <v>COMPLETO TIENE ÁREA Y LINDEROS</v>
      </c>
      <c r="X4951" s="25" t="s">
        <v>45</v>
      </c>
      <c r="Y4951" s="25" t="s">
        <v>45</v>
      </c>
      <c r="Z4951" s="25" t="s">
        <v>45</v>
      </c>
      <c r="AA4951" s="27" t="s">
        <v>46</v>
      </c>
      <c r="AB4951" s="27">
        <f t="shared" si="989"/>
        <v>0</v>
      </c>
      <c r="AC4951" s="27">
        <v>0</v>
      </c>
      <c r="AD4951" s="27">
        <f t="shared" si="990"/>
        <v>0</v>
      </c>
      <c r="AE4951" s="27" t="s">
        <v>47</v>
      </c>
      <c r="AF4951" s="118" t="s">
        <v>47</v>
      </c>
      <c r="AG4951" s="29"/>
      <c r="AH4951" s="20"/>
      <c r="AI4951" s="20"/>
      <c r="AJ4951" s="30"/>
    </row>
    <row r="4952" spans="1:43" s="17" customFormat="1" ht="102" hidden="1" x14ac:dyDescent="0.2">
      <c r="A4952" s="18" t="s">
        <v>79</v>
      </c>
      <c r="B4952" s="19" t="s">
        <v>48</v>
      </c>
      <c r="C4952" s="20"/>
      <c r="D4952" s="20"/>
      <c r="E4952" s="22"/>
      <c r="F4952" s="95" t="s">
        <v>40</v>
      </c>
      <c r="G4952" s="12" t="s">
        <v>15107</v>
      </c>
      <c r="H4952" s="27" t="s">
        <v>42</v>
      </c>
      <c r="I4952" s="23" t="s">
        <v>15108</v>
      </c>
      <c r="J4952" s="24" t="s">
        <v>44</v>
      </c>
      <c r="K4952" s="25" t="s">
        <v>45</v>
      </c>
      <c r="L4952" s="25" t="s">
        <v>45</v>
      </c>
      <c r="M4952" s="25" t="s">
        <v>46</v>
      </c>
      <c r="N4952" s="26" t="s">
        <v>46</v>
      </c>
      <c r="O4952" s="25">
        <v>0</v>
      </c>
      <c r="P4952" s="27">
        <v>94.5</v>
      </c>
      <c r="Q4952" s="27">
        <f t="shared" si="991"/>
        <v>9.4500000000000001E-3</v>
      </c>
      <c r="R4952" s="28" t="s">
        <v>47</v>
      </c>
      <c r="S4952" s="94" t="s">
        <v>45</v>
      </c>
      <c r="T4952" s="25" t="s">
        <v>45</v>
      </c>
      <c r="U4952" s="25" t="s">
        <v>45</v>
      </c>
      <c r="V4952" s="25" t="s">
        <v>45</v>
      </c>
      <c r="W4952" s="27" t="str">
        <f t="shared" si="988"/>
        <v>COMPLETO TIENE ÁREA Y LINDEROS</v>
      </c>
      <c r="X4952" s="25" t="s">
        <v>45</v>
      </c>
      <c r="Y4952" s="25" t="s">
        <v>45</v>
      </c>
      <c r="Z4952" s="25" t="s">
        <v>45</v>
      </c>
      <c r="AA4952" s="27" t="s">
        <v>46</v>
      </c>
      <c r="AB4952" s="27">
        <f t="shared" si="989"/>
        <v>0</v>
      </c>
      <c r="AC4952" s="27">
        <v>0</v>
      </c>
      <c r="AD4952" s="27">
        <f t="shared" si="990"/>
        <v>0</v>
      </c>
      <c r="AE4952" s="27" t="s">
        <v>47</v>
      </c>
      <c r="AF4952" s="118" t="s">
        <v>47</v>
      </c>
      <c r="AG4952" s="29"/>
      <c r="AH4952" s="20"/>
      <c r="AI4952" s="20"/>
      <c r="AJ4952" s="30"/>
    </row>
    <row r="4953" spans="1:43" s="17" customFormat="1" ht="102" hidden="1" x14ac:dyDescent="0.2">
      <c r="A4953" s="18" t="s">
        <v>79</v>
      </c>
      <c r="B4953" s="19" t="s">
        <v>48</v>
      </c>
      <c r="C4953" s="20"/>
      <c r="D4953" s="20"/>
      <c r="E4953" s="22"/>
      <c r="F4953" s="95" t="s">
        <v>40</v>
      </c>
      <c r="G4953" s="12" t="s">
        <v>15109</v>
      </c>
      <c r="H4953" s="27" t="s">
        <v>42</v>
      </c>
      <c r="I4953" s="23" t="s">
        <v>15110</v>
      </c>
      <c r="J4953" s="24" t="s">
        <v>44</v>
      </c>
      <c r="K4953" s="25" t="s">
        <v>45</v>
      </c>
      <c r="L4953" s="25" t="s">
        <v>45</v>
      </c>
      <c r="M4953" s="25" t="s">
        <v>46</v>
      </c>
      <c r="N4953" s="26" t="s">
        <v>46</v>
      </c>
      <c r="O4953" s="25">
        <v>0</v>
      </c>
      <c r="P4953" s="27">
        <v>94.5</v>
      </c>
      <c r="Q4953" s="27">
        <f t="shared" si="991"/>
        <v>9.4500000000000001E-3</v>
      </c>
      <c r="R4953" s="28" t="s">
        <v>47</v>
      </c>
      <c r="S4953" s="94" t="s">
        <v>45</v>
      </c>
      <c r="T4953" s="25" t="s">
        <v>45</v>
      </c>
      <c r="U4953" s="25" t="s">
        <v>45</v>
      </c>
      <c r="V4953" s="25" t="s">
        <v>45</v>
      </c>
      <c r="W4953" s="27" t="str">
        <f t="shared" si="988"/>
        <v>COMPLETO TIENE ÁREA Y LINDEROS</v>
      </c>
      <c r="X4953" s="25" t="s">
        <v>45</v>
      </c>
      <c r="Y4953" s="25" t="s">
        <v>45</v>
      </c>
      <c r="Z4953" s="25" t="s">
        <v>45</v>
      </c>
      <c r="AA4953" s="27" t="s">
        <v>46</v>
      </c>
      <c r="AB4953" s="27">
        <f t="shared" si="989"/>
        <v>0</v>
      </c>
      <c r="AC4953" s="27">
        <v>0</v>
      </c>
      <c r="AD4953" s="27">
        <f t="shared" si="990"/>
        <v>0</v>
      </c>
      <c r="AE4953" s="27" t="s">
        <v>47</v>
      </c>
      <c r="AF4953" s="118" t="s">
        <v>47</v>
      </c>
      <c r="AG4953" s="29"/>
      <c r="AH4953" s="20"/>
      <c r="AI4953" s="20"/>
      <c r="AJ4953" s="30"/>
      <c r="AK4953" s="2"/>
      <c r="AL4953" s="2"/>
      <c r="AM4953" s="2"/>
      <c r="AN4953" s="2"/>
      <c r="AO4953" s="2"/>
      <c r="AP4953" s="2"/>
      <c r="AQ4953" s="2"/>
    </row>
    <row r="4954" spans="1:43" s="17" customFormat="1" ht="102" hidden="1" x14ac:dyDescent="0.2">
      <c r="A4954" s="18" t="s">
        <v>79</v>
      </c>
      <c r="B4954" s="19" t="s">
        <v>48</v>
      </c>
      <c r="C4954" s="20"/>
      <c r="D4954" s="20"/>
      <c r="E4954" s="22"/>
      <c r="F4954" s="95" t="s">
        <v>40</v>
      </c>
      <c r="G4954" s="12" t="s">
        <v>15111</v>
      </c>
      <c r="H4954" s="27" t="s">
        <v>42</v>
      </c>
      <c r="I4954" s="23" t="s">
        <v>15112</v>
      </c>
      <c r="J4954" s="24" t="s">
        <v>44</v>
      </c>
      <c r="K4954" s="25" t="s">
        <v>45</v>
      </c>
      <c r="L4954" s="25" t="s">
        <v>45</v>
      </c>
      <c r="M4954" s="25" t="s">
        <v>46</v>
      </c>
      <c r="N4954" s="26" t="s">
        <v>46</v>
      </c>
      <c r="O4954" s="25">
        <v>0</v>
      </c>
      <c r="P4954" s="27">
        <v>94.5</v>
      </c>
      <c r="Q4954" s="27">
        <f t="shared" si="991"/>
        <v>9.4500000000000001E-3</v>
      </c>
      <c r="R4954" s="28" t="s">
        <v>47</v>
      </c>
      <c r="S4954" s="94" t="s">
        <v>45</v>
      </c>
      <c r="T4954" s="25" t="s">
        <v>45</v>
      </c>
      <c r="U4954" s="25" t="s">
        <v>45</v>
      </c>
      <c r="V4954" s="25" t="s">
        <v>45</v>
      </c>
      <c r="W4954" s="27" t="str">
        <f t="shared" si="988"/>
        <v>COMPLETO TIENE ÁREA Y LINDEROS</v>
      </c>
      <c r="X4954" s="25" t="s">
        <v>45</v>
      </c>
      <c r="Y4954" s="25" t="s">
        <v>45</v>
      </c>
      <c r="Z4954" s="25" t="s">
        <v>45</v>
      </c>
      <c r="AA4954" s="27" t="s">
        <v>46</v>
      </c>
      <c r="AB4954" s="27">
        <f t="shared" si="989"/>
        <v>0</v>
      </c>
      <c r="AC4954" s="27">
        <v>0</v>
      </c>
      <c r="AD4954" s="27">
        <f t="shared" si="990"/>
        <v>0</v>
      </c>
      <c r="AE4954" s="27" t="s">
        <v>47</v>
      </c>
      <c r="AF4954" s="118" t="s">
        <v>47</v>
      </c>
      <c r="AG4954" s="29"/>
      <c r="AH4954" s="20"/>
      <c r="AI4954" s="20"/>
      <c r="AJ4954" s="30"/>
    </row>
    <row r="4955" spans="1:43" s="17" customFormat="1" ht="102" hidden="1" x14ac:dyDescent="0.2">
      <c r="A4955" s="18" t="s">
        <v>79</v>
      </c>
      <c r="B4955" s="19" t="s">
        <v>48</v>
      </c>
      <c r="C4955" s="20"/>
      <c r="D4955" s="20"/>
      <c r="E4955" s="22"/>
      <c r="F4955" s="95" t="s">
        <v>40</v>
      </c>
      <c r="G4955" s="12" t="s">
        <v>15113</v>
      </c>
      <c r="H4955" s="27" t="s">
        <v>42</v>
      </c>
      <c r="I4955" s="23" t="s">
        <v>15114</v>
      </c>
      <c r="J4955" s="24" t="s">
        <v>44</v>
      </c>
      <c r="K4955" s="25" t="s">
        <v>45</v>
      </c>
      <c r="L4955" s="25" t="s">
        <v>45</v>
      </c>
      <c r="M4955" s="25" t="s">
        <v>46</v>
      </c>
      <c r="N4955" s="26" t="s">
        <v>46</v>
      </c>
      <c r="O4955" s="25">
        <v>0</v>
      </c>
      <c r="P4955" s="27">
        <v>94.5</v>
      </c>
      <c r="Q4955" s="27">
        <f t="shared" si="991"/>
        <v>9.4500000000000001E-3</v>
      </c>
      <c r="R4955" s="28" t="s">
        <v>47</v>
      </c>
      <c r="S4955" s="94" t="s">
        <v>45</v>
      </c>
      <c r="T4955" s="25" t="s">
        <v>45</v>
      </c>
      <c r="U4955" s="25" t="s">
        <v>45</v>
      </c>
      <c r="V4955" s="25" t="s">
        <v>45</v>
      </c>
      <c r="W4955" s="27" t="str">
        <f t="shared" si="988"/>
        <v>COMPLETO TIENE ÁREA Y LINDEROS</v>
      </c>
      <c r="X4955" s="25" t="s">
        <v>45</v>
      </c>
      <c r="Y4955" s="25" t="s">
        <v>45</v>
      </c>
      <c r="Z4955" s="25" t="s">
        <v>45</v>
      </c>
      <c r="AA4955" s="27" t="s">
        <v>46</v>
      </c>
      <c r="AB4955" s="27">
        <f t="shared" si="989"/>
        <v>0</v>
      </c>
      <c r="AC4955" s="27">
        <v>0</v>
      </c>
      <c r="AD4955" s="27">
        <f t="shared" si="990"/>
        <v>0</v>
      </c>
      <c r="AE4955" s="27" t="s">
        <v>47</v>
      </c>
      <c r="AF4955" s="118" t="s">
        <v>47</v>
      </c>
      <c r="AG4955" s="29"/>
      <c r="AH4955" s="20"/>
      <c r="AI4955" s="20"/>
      <c r="AJ4955" s="30"/>
    </row>
    <row r="4956" spans="1:43" s="17" customFormat="1" ht="102" hidden="1" x14ac:dyDescent="0.2">
      <c r="A4956" s="18" t="s">
        <v>79</v>
      </c>
      <c r="B4956" s="19" t="s">
        <v>48</v>
      </c>
      <c r="C4956" s="20"/>
      <c r="D4956" s="20"/>
      <c r="E4956" s="22"/>
      <c r="F4956" s="95" t="s">
        <v>40</v>
      </c>
      <c r="G4956" s="12" t="s">
        <v>15115</v>
      </c>
      <c r="H4956" s="27" t="s">
        <v>42</v>
      </c>
      <c r="I4956" s="23" t="s">
        <v>15116</v>
      </c>
      <c r="J4956" s="24" t="s">
        <v>44</v>
      </c>
      <c r="K4956" s="25" t="s">
        <v>45</v>
      </c>
      <c r="L4956" s="25" t="s">
        <v>45</v>
      </c>
      <c r="M4956" s="25" t="s">
        <v>46</v>
      </c>
      <c r="N4956" s="26" t="s">
        <v>46</v>
      </c>
      <c r="O4956" s="25">
        <v>0</v>
      </c>
      <c r="P4956" s="27">
        <v>94.5</v>
      </c>
      <c r="Q4956" s="27">
        <f t="shared" si="991"/>
        <v>9.4500000000000001E-3</v>
      </c>
      <c r="R4956" s="28" t="s">
        <v>47</v>
      </c>
      <c r="S4956" s="94" t="s">
        <v>45</v>
      </c>
      <c r="T4956" s="25" t="s">
        <v>45</v>
      </c>
      <c r="U4956" s="25" t="s">
        <v>45</v>
      </c>
      <c r="V4956" s="25" t="s">
        <v>45</v>
      </c>
      <c r="W4956" s="27" t="str">
        <f t="shared" si="988"/>
        <v>COMPLETO TIENE ÁREA Y LINDEROS</v>
      </c>
      <c r="X4956" s="25" t="s">
        <v>45</v>
      </c>
      <c r="Y4956" s="25" t="s">
        <v>45</v>
      </c>
      <c r="Z4956" s="25" t="s">
        <v>45</v>
      </c>
      <c r="AA4956" s="27" t="s">
        <v>46</v>
      </c>
      <c r="AB4956" s="27">
        <f t="shared" si="989"/>
        <v>0</v>
      </c>
      <c r="AC4956" s="27">
        <v>0</v>
      </c>
      <c r="AD4956" s="27">
        <f t="shared" si="990"/>
        <v>0</v>
      </c>
      <c r="AE4956" s="27" t="s">
        <v>47</v>
      </c>
      <c r="AF4956" s="118" t="s">
        <v>47</v>
      </c>
      <c r="AG4956" s="29"/>
      <c r="AH4956" s="20"/>
      <c r="AI4956" s="20"/>
      <c r="AJ4956" s="30"/>
    </row>
    <row r="4957" spans="1:43" s="17" customFormat="1" ht="102" hidden="1" x14ac:dyDescent="0.2">
      <c r="A4957" s="18" t="s">
        <v>79</v>
      </c>
      <c r="B4957" s="19" t="s">
        <v>48</v>
      </c>
      <c r="C4957" s="20"/>
      <c r="D4957" s="20"/>
      <c r="E4957" s="22"/>
      <c r="F4957" s="95" t="s">
        <v>40</v>
      </c>
      <c r="G4957" s="12" t="s">
        <v>15117</v>
      </c>
      <c r="H4957" s="27" t="s">
        <v>42</v>
      </c>
      <c r="I4957" s="23" t="s">
        <v>15118</v>
      </c>
      <c r="J4957" s="24" t="s">
        <v>44</v>
      </c>
      <c r="K4957" s="25" t="s">
        <v>45</v>
      </c>
      <c r="L4957" s="25" t="s">
        <v>45</v>
      </c>
      <c r="M4957" s="25" t="s">
        <v>46</v>
      </c>
      <c r="N4957" s="26" t="s">
        <v>46</v>
      </c>
      <c r="O4957" s="25">
        <v>0</v>
      </c>
      <c r="P4957" s="27">
        <v>94.5</v>
      </c>
      <c r="Q4957" s="27">
        <f t="shared" si="991"/>
        <v>9.4500000000000001E-3</v>
      </c>
      <c r="R4957" s="28" t="s">
        <v>47</v>
      </c>
      <c r="S4957" s="94" t="s">
        <v>45</v>
      </c>
      <c r="T4957" s="25" t="s">
        <v>45</v>
      </c>
      <c r="U4957" s="25" t="s">
        <v>45</v>
      </c>
      <c r="V4957" s="25" t="s">
        <v>45</v>
      </c>
      <c r="W4957" s="27" t="str">
        <f t="shared" si="988"/>
        <v>COMPLETO TIENE ÁREA Y LINDEROS</v>
      </c>
      <c r="X4957" s="25" t="s">
        <v>45</v>
      </c>
      <c r="Y4957" s="25" t="s">
        <v>45</v>
      </c>
      <c r="Z4957" s="25" t="s">
        <v>45</v>
      </c>
      <c r="AA4957" s="27" t="s">
        <v>46</v>
      </c>
      <c r="AB4957" s="27">
        <f t="shared" si="989"/>
        <v>0</v>
      </c>
      <c r="AC4957" s="27">
        <v>0</v>
      </c>
      <c r="AD4957" s="27">
        <f t="shared" si="990"/>
        <v>0</v>
      </c>
      <c r="AE4957" s="27" t="s">
        <v>47</v>
      </c>
      <c r="AF4957" s="118" t="s">
        <v>47</v>
      </c>
      <c r="AG4957" s="29"/>
      <c r="AH4957" s="20"/>
      <c r="AI4957" s="20"/>
      <c r="AJ4957" s="30"/>
    </row>
    <row r="4958" spans="1:43" s="17" customFormat="1" ht="102" hidden="1" x14ac:dyDescent="0.2">
      <c r="A4958" s="18" t="s">
        <v>79</v>
      </c>
      <c r="B4958" s="19" t="s">
        <v>48</v>
      </c>
      <c r="C4958" s="20"/>
      <c r="D4958" s="20"/>
      <c r="E4958" s="22"/>
      <c r="F4958" s="95" t="s">
        <v>40</v>
      </c>
      <c r="G4958" s="12" t="s">
        <v>15119</v>
      </c>
      <c r="H4958" s="27" t="s">
        <v>42</v>
      </c>
      <c r="I4958" s="23" t="s">
        <v>15120</v>
      </c>
      <c r="J4958" s="24" t="s">
        <v>44</v>
      </c>
      <c r="K4958" s="25" t="s">
        <v>45</v>
      </c>
      <c r="L4958" s="25" t="s">
        <v>45</v>
      </c>
      <c r="M4958" s="25" t="s">
        <v>46</v>
      </c>
      <c r="N4958" s="26" t="s">
        <v>46</v>
      </c>
      <c r="O4958" s="25">
        <v>0</v>
      </c>
      <c r="P4958" s="27">
        <v>94.5</v>
      </c>
      <c r="Q4958" s="27">
        <f t="shared" si="991"/>
        <v>9.4500000000000001E-3</v>
      </c>
      <c r="R4958" s="28" t="s">
        <v>47</v>
      </c>
      <c r="S4958" s="94" t="s">
        <v>45</v>
      </c>
      <c r="T4958" s="25" t="s">
        <v>45</v>
      </c>
      <c r="U4958" s="25" t="s">
        <v>45</v>
      </c>
      <c r="V4958" s="25" t="s">
        <v>45</v>
      </c>
      <c r="W4958" s="27" t="str">
        <f t="shared" si="988"/>
        <v>COMPLETO TIENE ÁREA Y LINDEROS</v>
      </c>
      <c r="X4958" s="25" t="s">
        <v>45</v>
      </c>
      <c r="Y4958" s="25" t="s">
        <v>45</v>
      </c>
      <c r="Z4958" s="25" t="s">
        <v>45</v>
      </c>
      <c r="AA4958" s="27" t="s">
        <v>46</v>
      </c>
      <c r="AB4958" s="27">
        <f t="shared" si="989"/>
        <v>0</v>
      </c>
      <c r="AC4958" s="27">
        <v>0</v>
      </c>
      <c r="AD4958" s="27">
        <f t="shared" si="990"/>
        <v>0</v>
      </c>
      <c r="AE4958" s="27" t="s">
        <v>47</v>
      </c>
      <c r="AF4958" s="118" t="s">
        <v>47</v>
      </c>
      <c r="AG4958" s="29"/>
      <c r="AH4958" s="20"/>
      <c r="AI4958" s="20"/>
      <c r="AJ4958" s="30"/>
    </row>
    <row r="4959" spans="1:43" s="17" customFormat="1" ht="102" hidden="1" x14ac:dyDescent="0.2">
      <c r="A4959" s="18" t="s">
        <v>79</v>
      </c>
      <c r="B4959" s="19" t="s">
        <v>48</v>
      </c>
      <c r="C4959" s="20"/>
      <c r="D4959" s="20"/>
      <c r="E4959" s="22"/>
      <c r="F4959" s="95" t="s">
        <v>40</v>
      </c>
      <c r="G4959" s="12" t="s">
        <v>15121</v>
      </c>
      <c r="H4959" s="27" t="s">
        <v>42</v>
      </c>
      <c r="I4959" s="23" t="s">
        <v>15122</v>
      </c>
      <c r="J4959" s="24" t="s">
        <v>44</v>
      </c>
      <c r="K4959" s="25" t="s">
        <v>45</v>
      </c>
      <c r="L4959" s="25" t="s">
        <v>45</v>
      </c>
      <c r="M4959" s="25" t="s">
        <v>46</v>
      </c>
      <c r="N4959" s="26" t="s">
        <v>46</v>
      </c>
      <c r="O4959" s="25">
        <v>0</v>
      </c>
      <c r="P4959" s="27">
        <v>94.5</v>
      </c>
      <c r="Q4959" s="27">
        <f t="shared" si="991"/>
        <v>9.4500000000000001E-3</v>
      </c>
      <c r="R4959" s="28" t="s">
        <v>47</v>
      </c>
      <c r="S4959" s="94" t="s">
        <v>45</v>
      </c>
      <c r="T4959" s="25" t="s">
        <v>45</v>
      </c>
      <c r="U4959" s="25" t="s">
        <v>45</v>
      </c>
      <c r="V4959" s="25" t="s">
        <v>45</v>
      </c>
      <c r="W4959" s="27" t="str">
        <f t="shared" si="988"/>
        <v>COMPLETO TIENE ÁREA Y LINDEROS</v>
      </c>
      <c r="X4959" s="25" t="s">
        <v>45</v>
      </c>
      <c r="Y4959" s="25" t="s">
        <v>45</v>
      </c>
      <c r="Z4959" s="25" t="s">
        <v>45</v>
      </c>
      <c r="AA4959" s="27" t="s">
        <v>46</v>
      </c>
      <c r="AB4959" s="27">
        <f t="shared" si="989"/>
        <v>0</v>
      </c>
      <c r="AC4959" s="27">
        <v>0</v>
      </c>
      <c r="AD4959" s="27">
        <f t="shared" si="990"/>
        <v>0</v>
      </c>
      <c r="AE4959" s="27" t="s">
        <v>47</v>
      </c>
      <c r="AF4959" s="118" t="s">
        <v>47</v>
      </c>
      <c r="AG4959" s="29"/>
      <c r="AH4959" s="20"/>
      <c r="AI4959" s="20"/>
      <c r="AJ4959" s="30"/>
      <c r="AK4959" s="2"/>
      <c r="AL4959" s="2"/>
      <c r="AM4959" s="2"/>
      <c r="AN4959" s="2"/>
      <c r="AO4959" s="2"/>
      <c r="AP4959" s="2"/>
      <c r="AQ4959" s="2"/>
    </row>
    <row r="4960" spans="1:43" s="17" customFormat="1" ht="102" hidden="1" x14ac:dyDescent="0.2">
      <c r="A4960" s="18" t="s">
        <v>79</v>
      </c>
      <c r="B4960" s="19" t="s">
        <v>48</v>
      </c>
      <c r="C4960" s="20"/>
      <c r="D4960" s="20"/>
      <c r="E4960" s="22"/>
      <c r="F4960" s="95" t="s">
        <v>40</v>
      </c>
      <c r="G4960" s="12" t="s">
        <v>15123</v>
      </c>
      <c r="H4960" s="27" t="s">
        <v>42</v>
      </c>
      <c r="I4960" s="23" t="s">
        <v>15124</v>
      </c>
      <c r="J4960" s="24" t="s">
        <v>44</v>
      </c>
      <c r="K4960" s="25" t="s">
        <v>45</v>
      </c>
      <c r="L4960" s="25" t="s">
        <v>45</v>
      </c>
      <c r="M4960" s="25" t="s">
        <v>46</v>
      </c>
      <c r="N4960" s="26" t="s">
        <v>46</v>
      </c>
      <c r="O4960" s="25">
        <v>0</v>
      </c>
      <c r="P4960" s="27">
        <v>94.5</v>
      </c>
      <c r="Q4960" s="27">
        <f t="shared" si="991"/>
        <v>9.4500000000000001E-3</v>
      </c>
      <c r="R4960" s="28" t="s">
        <v>47</v>
      </c>
      <c r="S4960" s="94" t="s">
        <v>45</v>
      </c>
      <c r="T4960" s="25" t="s">
        <v>45</v>
      </c>
      <c r="U4960" s="25" t="s">
        <v>45</v>
      </c>
      <c r="V4960" s="25" t="s">
        <v>45</v>
      </c>
      <c r="W4960" s="27" t="str">
        <f t="shared" si="988"/>
        <v>COMPLETO TIENE ÁREA Y LINDEROS</v>
      </c>
      <c r="X4960" s="25" t="s">
        <v>45</v>
      </c>
      <c r="Y4960" s="25" t="s">
        <v>45</v>
      </c>
      <c r="Z4960" s="25" t="s">
        <v>45</v>
      </c>
      <c r="AA4960" s="27" t="s">
        <v>46</v>
      </c>
      <c r="AB4960" s="27">
        <f t="shared" si="989"/>
        <v>0</v>
      </c>
      <c r="AC4960" s="27">
        <v>0</v>
      </c>
      <c r="AD4960" s="27">
        <f t="shared" si="990"/>
        <v>0</v>
      </c>
      <c r="AE4960" s="27" t="s">
        <v>47</v>
      </c>
      <c r="AF4960" s="118" t="s">
        <v>47</v>
      </c>
      <c r="AG4960" s="29"/>
      <c r="AH4960" s="20"/>
      <c r="AI4960" s="20"/>
      <c r="AJ4960" s="30"/>
    </row>
    <row r="4961" spans="1:43" s="17" customFormat="1" ht="102" hidden="1" x14ac:dyDescent="0.2">
      <c r="A4961" s="18" t="s">
        <v>79</v>
      </c>
      <c r="B4961" s="19" t="s">
        <v>48</v>
      </c>
      <c r="C4961" s="20"/>
      <c r="D4961" s="20"/>
      <c r="E4961" s="22"/>
      <c r="F4961" s="95" t="s">
        <v>40</v>
      </c>
      <c r="G4961" s="12" t="s">
        <v>15125</v>
      </c>
      <c r="H4961" s="27" t="s">
        <v>42</v>
      </c>
      <c r="I4961" s="23" t="s">
        <v>15126</v>
      </c>
      <c r="J4961" s="24" t="s">
        <v>44</v>
      </c>
      <c r="K4961" s="25" t="s">
        <v>45</v>
      </c>
      <c r="L4961" s="25" t="s">
        <v>45</v>
      </c>
      <c r="M4961" s="25" t="s">
        <v>46</v>
      </c>
      <c r="N4961" s="26" t="s">
        <v>46</v>
      </c>
      <c r="O4961" s="25">
        <v>0</v>
      </c>
      <c r="P4961" s="27">
        <v>94.5</v>
      </c>
      <c r="Q4961" s="27">
        <f t="shared" si="991"/>
        <v>9.4500000000000001E-3</v>
      </c>
      <c r="R4961" s="28" t="s">
        <v>47</v>
      </c>
      <c r="S4961" s="94" t="s">
        <v>45</v>
      </c>
      <c r="T4961" s="25" t="s">
        <v>45</v>
      </c>
      <c r="U4961" s="25" t="s">
        <v>45</v>
      </c>
      <c r="V4961" s="25" t="s">
        <v>45</v>
      </c>
      <c r="W4961" s="27" t="str">
        <f t="shared" si="988"/>
        <v>COMPLETO TIENE ÁREA Y LINDEROS</v>
      </c>
      <c r="X4961" s="25" t="s">
        <v>45</v>
      </c>
      <c r="Y4961" s="25" t="s">
        <v>45</v>
      </c>
      <c r="Z4961" s="25" t="s">
        <v>45</v>
      </c>
      <c r="AA4961" s="27" t="s">
        <v>46</v>
      </c>
      <c r="AB4961" s="27">
        <f t="shared" si="989"/>
        <v>0</v>
      </c>
      <c r="AC4961" s="27">
        <v>0</v>
      </c>
      <c r="AD4961" s="27">
        <f t="shared" si="990"/>
        <v>0</v>
      </c>
      <c r="AE4961" s="27" t="s">
        <v>47</v>
      </c>
      <c r="AF4961" s="118" t="s">
        <v>47</v>
      </c>
      <c r="AG4961" s="29"/>
      <c r="AH4961" s="20"/>
      <c r="AI4961" s="20"/>
      <c r="AJ4961" s="30"/>
      <c r="AK4961" s="2"/>
      <c r="AL4961" s="2"/>
      <c r="AM4961" s="2"/>
      <c r="AN4961" s="2"/>
      <c r="AO4961" s="2"/>
      <c r="AP4961" s="2"/>
      <c r="AQ4961" s="2"/>
    </row>
    <row r="4962" spans="1:43" s="17" customFormat="1" ht="102" hidden="1" x14ac:dyDescent="0.2">
      <c r="A4962" s="18" t="s">
        <v>79</v>
      </c>
      <c r="B4962" s="19" t="s">
        <v>48</v>
      </c>
      <c r="C4962" s="20"/>
      <c r="D4962" s="20"/>
      <c r="E4962" s="22"/>
      <c r="F4962" s="95" t="s">
        <v>40</v>
      </c>
      <c r="G4962" s="12" t="s">
        <v>15127</v>
      </c>
      <c r="H4962" s="27" t="s">
        <v>42</v>
      </c>
      <c r="I4962" s="23" t="s">
        <v>15128</v>
      </c>
      <c r="J4962" s="24" t="s">
        <v>44</v>
      </c>
      <c r="K4962" s="25" t="s">
        <v>45</v>
      </c>
      <c r="L4962" s="25" t="s">
        <v>45</v>
      </c>
      <c r="M4962" s="25" t="s">
        <v>46</v>
      </c>
      <c r="N4962" s="26" t="s">
        <v>46</v>
      </c>
      <c r="O4962" s="25">
        <v>0</v>
      </c>
      <c r="P4962" s="27">
        <v>94.5</v>
      </c>
      <c r="Q4962" s="27">
        <f t="shared" si="991"/>
        <v>9.4500000000000001E-3</v>
      </c>
      <c r="R4962" s="28" t="s">
        <v>47</v>
      </c>
      <c r="S4962" s="94" t="s">
        <v>45</v>
      </c>
      <c r="T4962" s="25" t="s">
        <v>45</v>
      </c>
      <c r="U4962" s="25" t="s">
        <v>45</v>
      </c>
      <c r="V4962" s="25" t="s">
        <v>45</v>
      </c>
      <c r="W4962" s="27" t="str">
        <f t="shared" si="988"/>
        <v>COMPLETO TIENE ÁREA Y LINDEROS</v>
      </c>
      <c r="X4962" s="25" t="s">
        <v>45</v>
      </c>
      <c r="Y4962" s="25" t="s">
        <v>45</v>
      </c>
      <c r="Z4962" s="25" t="s">
        <v>45</v>
      </c>
      <c r="AA4962" s="27" t="s">
        <v>46</v>
      </c>
      <c r="AB4962" s="27">
        <f t="shared" si="989"/>
        <v>0</v>
      </c>
      <c r="AC4962" s="27">
        <v>0</v>
      </c>
      <c r="AD4962" s="27">
        <f t="shared" si="990"/>
        <v>0</v>
      </c>
      <c r="AE4962" s="27" t="s">
        <v>47</v>
      </c>
      <c r="AF4962" s="118" t="s">
        <v>47</v>
      </c>
      <c r="AG4962" s="29"/>
      <c r="AH4962" s="20"/>
      <c r="AI4962" s="20"/>
      <c r="AJ4962" s="30"/>
      <c r="AK4962" s="2"/>
      <c r="AL4962" s="2"/>
      <c r="AM4962" s="2"/>
      <c r="AN4962" s="2"/>
      <c r="AO4962" s="2"/>
      <c r="AP4962" s="2"/>
      <c r="AQ4962" s="2"/>
    </row>
    <row r="4963" spans="1:43" s="17" customFormat="1" ht="102" hidden="1" x14ac:dyDescent="0.2">
      <c r="A4963" s="18" t="s">
        <v>79</v>
      </c>
      <c r="B4963" s="19" t="s">
        <v>48</v>
      </c>
      <c r="C4963" s="20"/>
      <c r="D4963" s="20"/>
      <c r="E4963" s="22"/>
      <c r="F4963" s="95" t="s">
        <v>40</v>
      </c>
      <c r="G4963" s="12" t="s">
        <v>15129</v>
      </c>
      <c r="H4963" s="27" t="s">
        <v>42</v>
      </c>
      <c r="I4963" s="23" t="s">
        <v>15130</v>
      </c>
      <c r="J4963" s="24" t="s">
        <v>44</v>
      </c>
      <c r="K4963" s="25" t="s">
        <v>45</v>
      </c>
      <c r="L4963" s="25" t="s">
        <v>45</v>
      </c>
      <c r="M4963" s="25" t="s">
        <v>46</v>
      </c>
      <c r="N4963" s="26" t="s">
        <v>46</v>
      </c>
      <c r="O4963" s="25">
        <v>0</v>
      </c>
      <c r="P4963" s="27">
        <v>94.5</v>
      </c>
      <c r="Q4963" s="27">
        <f t="shared" si="991"/>
        <v>9.4500000000000001E-3</v>
      </c>
      <c r="R4963" s="28" t="s">
        <v>47</v>
      </c>
      <c r="S4963" s="94" t="s">
        <v>45</v>
      </c>
      <c r="T4963" s="25" t="s">
        <v>45</v>
      </c>
      <c r="U4963" s="25" t="s">
        <v>45</v>
      </c>
      <c r="V4963" s="25" t="s">
        <v>45</v>
      </c>
      <c r="W4963" s="27" t="str">
        <f t="shared" ref="W4963:W5026" si="992">J4963</f>
        <v>COMPLETO TIENE ÁREA Y LINDEROS</v>
      </c>
      <c r="X4963" s="25" t="s">
        <v>45</v>
      </c>
      <c r="Y4963" s="25" t="s">
        <v>45</v>
      </c>
      <c r="Z4963" s="25" t="s">
        <v>45</v>
      </c>
      <c r="AA4963" s="27" t="s">
        <v>46</v>
      </c>
      <c r="AB4963" s="27">
        <f t="shared" ref="AB4963:AB5026" si="993">O4963</f>
        <v>0</v>
      </c>
      <c r="AC4963" s="27">
        <v>0</v>
      </c>
      <c r="AD4963" s="27">
        <f t="shared" ref="AD4963:AD5026" si="994">+AB4963+(AC4963/10000)</f>
        <v>0</v>
      </c>
      <c r="AE4963" s="27" t="s">
        <v>47</v>
      </c>
      <c r="AF4963" s="118" t="s">
        <v>47</v>
      </c>
      <c r="AG4963" s="29"/>
      <c r="AH4963" s="20"/>
      <c r="AI4963" s="20"/>
      <c r="AJ4963" s="30"/>
    </row>
    <row r="4964" spans="1:43" s="17" customFormat="1" ht="102" hidden="1" x14ac:dyDescent="0.2">
      <c r="A4964" s="18" t="s">
        <v>79</v>
      </c>
      <c r="B4964" s="19" t="s">
        <v>48</v>
      </c>
      <c r="C4964" s="20"/>
      <c r="D4964" s="20"/>
      <c r="E4964" s="22"/>
      <c r="F4964" s="95" t="s">
        <v>40</v>
      </c>
      <c r="G4964" s="12" t="s">
        <v>15131</v>
      </c>
      <c r="H4964" s="27" t="s">
        <v>42</v>
      </c>
      <c r="I4964" s="23" t="s">
        <v>15130</v>
      </c>
      <c r="J4964" s="24" t="s">
        <v>44</v>
      </c>
      <c r="K4964" s="25" t="s">
        <v>45</v>
      </c>
      <c r="L4964" s="25" t="s">
        <v>45</v>
      </c>
      <c r="M4964" s="25" t="s">
        <v>46</v>
      </c>
      <c r="N4964" s="26" t="s">
        <v>46</v>
      </c>
      <c r="O4964" s="25">
        <v>0</v>
      </c>
      <c r="P4964" s="27">
        <v>94.5</v>
      </c>
      <c r="Q4964" s="27">
        <f t="shared" si="991"/>
        <v>9.4500000000000001E-3</v>
      </c>
      <c r="R4964" s="28" t="s">
        <v>47</v>
      </c>
      <c r="S4964" s="94" t="s">
        <v>45</v>
      </c>
      <c r="T4964" s="25" t="s">
        <v>45</v>
      </c>
      <c r="U4964" s="25" t="s">
        <v>45</v>
      </c>
      <c r="V4964" s="25" t="s">
        <v>45</v>
      </c>
      <c r="W4964" s="27" t="str">
        <f t="shared" si="992"/>
        <v>COMPLETO TIENE ÁREA Y LINDEROS</v>
      </c>
      <c r="X4964" s="25" t="s">
        <v>45</v>
      </c>
      <c r="Y4964" s="25" t="s">
        <v>45</v>
      </c>
      <c r="Z4964" s="25" t="s">
        <v>45</v>
      </c>
      <c r="AA4964" s="27" t="s">
        <v>46</v>
      </c>
      <c r="AB4964" s="27">
        <f t="shared" si="993"/>
        <v>0</v>
      </c>
      <c r="AC4964" s="27">
        <v>0</v>
      </c>
      <c r="AD4964" s="27">
        <f t="shared" si="994"/>
        <v>0</v>
      </c>
      <c r="AE4964" s="27" t="s">
        <v>47</v>
      </c>
      <c r="AF4964" s="118" t="s">
        <v>47</v>
      </c>
      <c r="AG4964" s="29"/>
      <c r="AH4964" s="20"/>
      <c r="AI4964" s="20"/>
      <c r="AJ4964" s="30"/>
      <c r="AK4964" s="2"/>
      <c r="AL4964" s="2"/>
      <c r="AM4964" s="2"/>
      <c r="AN4964" s="2"/>
      <c r="AO4964" s="2"/>
      <c r="AP4964" s="2"/>
      <c r="AQ4964" s="2"/>
    </row>
    <row r="4965" spans="1:43" s="17" customFormat="1" ht="102" hidden="1" x14ac:dyDescent="0.2">
      <c r="A4965" s="18" t="s">
        <v>79</v>
      </c>
      <c r="B4965" s="19" t="s">
        <v>48</v>
      </c>
      <c r="C4965" s="20"/>
      <c r="D4965" s="20"/>
      <c r="E4965" s="22"/>
      <c r="F4965" s="95" t="s">
        <v>40</v>
      </c>
      <c r="G4965" s="12" t="s">
        <v>15132</v>
      </c>
      <c r="H4965" s="27" t="s">
        <v>42</v>
      </c>
      <c r="I4965" s="23" t="s">
        <v>15133</v>
      </c>
      <c r="J4965" s="24" t="s">
        <v>44</v>
      </c>
      <c r="K4965" s="25" t="s">
        <v>45</v>
      </c>
      <c r="L4965" s="25" t="s">
        <v>45</v>
      </c>
      <c r="M4965" s="25" t="s">
        <v>46</v>
      </c>
      <c r="N4965" s="26" t="s">
        <v>46</v>
      </c>
      <c r="O4965" s="25">
        <v>0</v>
      </c>
      <c r="P4965" s="27">
        <v>94.5</v>
      </c>
      <c r="Q4965" s="27">
        <f t="shared" si="991"/>
        <v>9.4500000000000001E-3</v>
      </c>
      <c r="R4965" s="28" t="s">
        <v>47</v>
      </c>
      <c r="S4965" s="94" t="s">
        <v>45</v>
      </c>
      <c r="T4965" s="25" t="s">
        <v>45</v>
      </c>
      <c r="U4965" s="25" t="s">
        <v>45</v>
      </c>
      <c r="V4965" s="25" t="s">
        <v>45</v>
      </c>
      <c r="W4965" s="27" t="str">
        <f t="shared" si="992"/>
        <v>COMPLETO TIENE ÁREA Y LINDEROS</v>
      </c>
      <c r="X4965" s="25" t="s">
        <v>45</v>
      </c>
      <c r="Y4965" s="25" t="s">
        <v>45</v>
      </c>
      <c r="Z4965" s="25" t="s">
        <v>45</v>
      </c>
      <c r="AA4965" s="27" t="s">
        <v>46</v>
      </c>
      <c r="AB4965" s="27">
        <f t="shared" si="993"/>
        <v>0</v>
      </c>
      <c r="AC4965" s="27">
        <v>0</v>
      </c>
      <c r="AD4965" s="27">
        <f t="shared" si="994"/>
        <v>0</v>
      </c>
      <c r="AE4965" s="27" t="s">
        <v>47</v>
      </c>
      <c r="AF4965" s="118" t="s">
        <v>47</v>
      </c>
      <c r="AG4965" s="29"/>
      <c r="AH4965" s="20"/>
      <c r="AI4965" s="20"/>
      <c r="AJ4965" s="30"/>
    </row>
    <row r="4966" spans="1:43" s="17" customFormat="1" ht="102" hidden="1" x14ac:dyDescent="0.2">
      <c r="A4966" s="18" t="s">
        <v>79</v>
      </c>
      <c r="B4966" s="19" t="s">
        <v>48</v>
      </c>
      <c r="C4966" s="20"/>
      <c r="D4966" s="20"/>
      <c r="E4966" s="22"/>
      <c r="F4966" s="95" t="s">
        <v>40</v>
      </c>
      <c r="G4966" s="12" t="s">
        <v>15134</v>
      </c>
      <c r="H4966" s="27" t="s">
        <v>42</v>
      </c>
      <c r="I4966" s="23" t="s">
        <v>15135</v>
      </c>
      <c r="J4966" s="24" t="s">
        <v>44</v>
      </c>
      <c r="K4966" s="25" t="s">
        <v>45</v>
      </c>
      <c r="L4966" s="25" t="s">
        <v>45</v>
      </c>
      <c r="M4966" s="25" t="s">
        <v>46</v>
      </c>
      <c r="N4966" s="26" t="s">
        <v>46</v>
      </c>
      <c r="O4966" s="25">
        <v>0</v>
      </c>
      <c r="P4966" s="27">
        <v>94.5</v>
      </c>
      <c r="Q4966" s="27">
        <f t="shared" si="991"/>
        <v>9.4500000000000001E-3</v>
      </c>
      <c r="R4966" s="28" t="s">
        <v>47</v>
      </c>
      <c r="S4966" s="94" t="s">
        <v>45</v>
      </c>
      <c r="T4966" s="25" t="s">
        <v>45</v>
      </c>
      <c r="U4966" s="25" t="s">
        <v>45</v>
      </c>
      <c r="V4966" s="25" t="s">
        <v>45</v>
      </c>
      <c r="W4966" s="27" t="str">
        <f t="shared" si="992"/>
        <v>COMPLETO TIENE ÁREA Y LINDEROS</v>
      </c>
      <c r="X4966" s="25" t="s">
        <v>45</v>
      </c>
      <c r="Y4966" s="25" t="s">
        <v>45</v>
      </c>
      <c r="Z4966" s="25" t="s">
        <v>45</v>
      </c>
      <c r="AA4966" s="27" t="s">
        <v>46</v>
      </c>
      <c r="AB4966" s="27">
        <f t="shared" si="993"/>
        <v>0</v>
      </c>
      <c r="AC4966" s="27">
        <v>0</v>
      </c>
      <c r="AD4966" s="27">
        <f t="shared" si="994"/>
        <v>0</v>
      </c>
      <c r="AE4966" s="27" t="s">
        <v>47</v>
      </c>
      <c r="AF4966" s="118" t="s">
        <v>47</v>
      </c>
      <c r="AG4966" s="29"/>
      <c r="AH4966" s="20"/>
      <c r="AI4966" s="20"/>
      <c r="AJ4966" s="30"/>
    </row>
    <row r="4967" spans="1:43" s="17" customFormat="1" ht="102" hidden="1" x14ac:dyDescent="0.2">
      <c r="A4967" s="18" t="s">
        <v>79</v>
      </c>
      <c r="B4967" s="19" t="s">
        <v>48</v>
      </c>
      <c r="C4967" s="20"/>
      <c r="D4967" s="20"/>
      <c r="E4967" s="22"/>
      <c r="F4967" s="95" t="s">
        <v>40</v>
      </c>
      <c r="G4967" s="12" t="s">
        <v>15136</v>
      </c>
      <c r="H4967" s="27" t="s">
        <v>42</v>
      </c>
      <c r="I4967" s="23" t="s">
        <v>15137</v>
      </c>
      <c r="J4967" s="24" t="s">
        <v>44</v>
      </c>
      <c r="K4967" s="25" t="s">
        <v>45</v>
      </c>
      <c r="L4967" s="25" t="s">
        <v>45</v>
      </c>
      <c r="M4967" s="25" t="s">
        <v>46</v>
      </c>
      <c r="N4967" s="26" t="s">
        <v>46</v>
      </c>
      <c r="O4967" s="25">
        <v>0</v>
      </c>
      <c r="P4967" s="27">
        <v>94.5</v>
      </c>
      <c r="Q4967" s="27">
        <f t="shared" si="991"/>
        <v>9.4500000000000001E-3</v>
      </c>
      <c r="R4967" s="28" t="s">
        <v>47</v>
      </c>
      <c r="S4967" s="94" t="s">
        <v>45</v>
      </c>
      <c r="T4967" s="25" t="s">
        <v>45</v>
      </c>
      <c r="U4967" s="25" t="s">
        <v>45</v>
      </c>
      <c r="V4967" s="25" t="s">
        <v>45</v>
      </c>
      <c r="W4967" s="27" t="str">
        <f t="shared" si="992"/>
        <v>COMPLETO TIENE ÁREA Y LINDEROS</v>
      </c>
      <c r="X4967" s="25" t="s">
        <v>45</v>
      </c>
      <c r="Y4967" s="25" t="s">
        <v>45</v>
      </c>
      <c r="Z4967" s="25" t="s">
        <v>45</v>
      </c>
      <c r="AA4967" s="27" t="s">
        <v>46</v>
      </c>
      <c r="AB4967" s="27">
        <f t="shared" si="993"/>
        <v>0</v>
      </c>
      <c r="AC4967" s="27">
        <v>0</v>
      </c>
      <c r="AD4967" s="27">
        <f t="shared" si="994"/>
        <v>0</v>
      </c>
      <c r="AE4967" s="27" t="s">
        <v>47</v>
      </c>
      <c r="AF4967" s="118" t="s">
        <v>47</v>
      </c>
      <c r="AG4967" s="29"/>
      <c r="AH4967" s="20"/>
      <c r="AI4967" s="20"/>
      <c r="AJ4967" s="30"/>
      <c r="AK4967" s="2"/>
      <c r="AL4967" s="2"/>
      <c r="AM4967" s="2"/>
      <c r="AN4967" s="2"/>
      <c r="AO4967" s="2"/>
      <c r="AP4967" s="2"/>
      <c r="AQ4967" s="2"/>
    </row>
    <row r="4968" spans="1:43" s="2" customFormat="1" ht="102" hidden="1" x14ac:dyDescent="0.2">
      <c r="A4968" s="18" t="s">
        <v>79</v>
      </c>
      <c r="B4968" s="19" t="s">
        <v>48</v>
      </c>
      <c r="C4968" s="20"/>
      <c r="D4968" s="20"/>
      <c r="E4968" s="22"/>
      <c r="F4968" s="95" t="s">
        <v>40</v>
      </c>
      <c r="G4968" s="12" t="s">
        <v>15138</v>
      </c>
      <c r="H4968" s="27" t="s">
        <v>42</v>
      </c>
      <c r="I4968" s="23" t="s">
        <v>15139</v>
      </c>
      <c r="J4968" s="24" t="s">
        <v>44</v>
      </c>
      <c r="K4968" s="25" t="s">
        <v>45</v>
      </c>
      <c r="L4968" s="25" t="s">
        <v>45</v>
      </c>
      <c r="M4968" s="25" t="s">
        <v>46</v>
      </c>
      <c r="N4968" s="26" t="s">
        <v>46</v>
      </c>
      <c r="O4968" s="25">
        <v>0</v>
      </c>
      <c r="P4968" s="27">
        <v>104.55</v>
      </c>
      <c r="Q4968" s="27">
        <f t="shared" si="991"/>
        <v>1.0454999999999999E-2</v>
      </c>
      <c r="R4968" s="28" t="s">
        <v>47</v>
      </c>
      <c r="S4968" s="94" t="s">
        <v>45</v>
      </c>
      <c r="T4968" s="25" t="s">
        <v>45</v>
      </c>
      <c r="U4968" s="25" t="s">
        <v>45</v>
      </c>
      <c r="V4968" s="25" t="s">
        <v>45</v>
      </c>
      <c r="W4968" s="27" t="str">
        <f t="shared" si="992"/>
        <v>COMPLETO TIENE ÁREA Y LINDEROS</v>
      </c>
      <c r="X4968" s="25" t="s">
        <v>45</v>
      </c>
      <c r="Y4968" s="25" t="s">
        <v>45</v>
      </c>
      <c r="Z4968" s="25" t="s">
        <v>45</v>
      </c>
      <c r="AA4968" s="27" t="s">
        <v>46</v>
      </c>
      <c r="AB4968" s="27">
        <f t="shared" si="993"/>
        <v>0</v>
      </c>
      <c r="AC4968" s="27">
        <v>0</v>
      </c>
      <c r="AD4968" s="27">
        <f t="shared" si="994"/>
        <v>0</v>
      </c>
      <c r="AE4968" s="27" t="s">
        <v>47</v>
      </c>
      <c r="AF4968" s="118" t="s">
        <v>47</v>
      </c>
      <c r="AG4968" s="29"/>
      <c r="AH4968" s="20"/>
      <c r="AI4968" s="20"/>
      <c r="AJ4968" s="30"/>
    </row>
    <row r="4969" spans="1:43" s="17" customFormat="1" ht="114.75" hidden="1" x14ac:dyDescent="0.2">
      <c r="A4969" s="18" t="s">
        <v>79</v>
      </c>
      <c r="B4969" s="19" t="s">
        <v>48</v>
      </c>
      <c r="C4969" s="20"/>
      <c r="D4969" s="20"/>
      <c r="E4969" s="22"/>
      <c r="F4969" s="95" t="s">
        <v>40</v>
      </c>
      <c r="G4969" s="12" t="s">
        <v>15140</v>
      </c>
      <c r="H4969" s="27" t="s">
        <v>42</v>
      </c>
      <c r="I4969" s="23" t="s">
        <v>15141</v>
      </c>
      <c r="J4969" s="24" t="s">
        <v>44</v>
      </c>
      <c r="K4969" s="25" t="s">
        <v>45</v>
      </c>
      <c r="L4969" s="25" t="s">
        <v>45</v>
      </c>
      <c r="M4969" s="25" t="s">
        <v>46</v>
      </c>
      <c r="N4969" s="26" t="s">
        <v>46</v>
      </c>
      <c r="O4969" s="25">
        <v>0</v>
      </c>
      <c r="P4969" s="27">
        <v>9867.1</v>
      </c>
      <c r="Q4969" s="27">
        <f t="shared" si="991"/>
        <v>0.98671000000000009</v>
      </c>
      <c r="R4969" s="28" t="s">
        <v>47</v>
      </c>
      <c r="S4969" s="94" t="s">
        <v>45</v>
      </c>
      <c r="T4969" s="25" t="s">
        <v>45</v>
      </c>
      <c r="U4969" s="25" t="s">
        <v>45</v>
      </c>
      <c r="V4969" s="25" t="s">
        <v>45</v>
      </c>
      <c r="W4969" s="27" t="str">
        <f t="shared" si="992"/>
        <v>COMPLETO TIENE ÁREA Y LINDEROS</v>
      </c>
      <c r="X4969" s="25" t="s">
        <v>45</v>
      </c>
      <c r="Y4969" s="25" t="s">
        <v>45</v>
      </c>
      <c r="Z4969" s="25" t="s">
        <v>45</v>
      </c>
      <c r="AA4969" s="27" t="s">
        <v>46</v>
      </c>
      <c r="AB4969" s="27">
        <f t="shared" si="993"/>
        <v>0</v>
      </c>
      <c r="AC4969" s="27">
        <v>0</v>
      </c>
      <c r="AD4969" s="27">
        <f t="shared" si="994"/>
        <v>0</v>
      </c>
      <c r="AE4969" s="27" t="s">
        <v>47</v>
      </c>
      <c r="AF4969" s="118" t="s">
        <v>47</v>
      </c>
      <c r="AG4969" s="29"/>
      <c r="AH4969" s="20"/>
      <c r="AI4969" s="20"/>
      <c r="AJ4969" s="30"/>
      <c r="AK4969" s="2"/>
      <c r="AL4969" s="2"/>
      <c r="AM4969" s="2"/>
      <c r="AN4969" s="2"/>
      <c r="AO4969" s="2"/>
      <c r="AP4969" s="2"/>
      <c r="AQ4969" s="2"/>
    </row>
    <row r="4970" spans="1:43" s="17" customFormat="1" ht="102" hidden="1" x14ac:dyDescent="0.2">
      <c r="A4970" s="18" t="s">
        <v>79</v>
      </c>
      <c r="B4970" s="19" t="s">
        <v>48</v>
      </c>
      <c r="C4970" s="20"/>
      <c r="D4970" s="20"/>
      <c r="E4970" s="22"/>
      <c r="F4970" s="95" t="s">
        <v>40</v>
      </c>
      <c r="G4970" s="12" t="s">
        <v>15142</v>
      </c>
      <c r="H4970" s="27" t="s">
        <v>42</v>
      </c>
      <c r="I4970" s="23" t="s">
        <v>15143</v>
      </c>
      <c r="J4970" s="24" t="s">
        <v>44</v>
      </c>
      <c r="K4970" s="25" t="s">
        <v>45</v>
      </c>
      <c r="L4970" s="25" t="s">
        <v>45</v>
      </c>
      <c r="M4970" s="25" t="s">
        <v>46</v>
      </c>
      <c r="N4970" s="26" t="s">
        <v>46</v>
      </c>
      <c r="O4970" s="25">
        <v>0</v>
      </c>
      <c r="P4970" s="27">
        <v>38408.6</v>
      </c>
      <c r="Q4970" s="27">
        <f t="shared" si="991"/>
        <v>3.8408599999999997</v>
      </c>
      <c r="R4970" s="28" t="s">
        <v>47</v>
      </c>
      <c r="S4970" s="94" t="s">
        <v>45</v>
      </c>
      <c r="T4970" s="25" t="s">
        <v>45</v>
      </c>
      <c r="U4970" s="25" t="s">
        <v>45</v>
      </c>
      <c r="V4970" s="25" t="s">
        <v>45</v>
      </c>
      <c r="W4970" s="27" t="str">
        <f t="shared" si="992"/>
        <v>COMPLETO TIENE ÁREA Y LINDEROS</v>
      </c>
      <c r="X4970" s="25" t="s">
        <v>45</v>
      </c>
      <c r="Y4970" s="25" t="s">
        <v>45</v>
      </c>
      <c r="Z4970" s="25" t="s">
        <v>45</v>
      </c>
      <c r="AA4970" s="27" t="s">
        <v>46</v>
      </c>
      <c r="AB4970" s="27">
        <f t="shared" si="993"/>
        <v>0</v>
      </c>
      <c r="AC4970" s="27">
        <v>0</v>
      </c>
      <c r="AD4970" s="27">
        <f t="shared" si="994"/>
        <v>0</v>
      </c>
      <c r="AE4970" s="27" t="s">
        <v>47</v>
      </c>
      <c r="AF4970" s="118" t="s">
        <v>47</v>
      </c>
      <c r="AG4970" s="29"/>
      <c r="AH4970" s="20"/>
      <c r="AI4970" s="20"/>
      <c r="AJ4970" s="30"/>
    </row>
    <row r="4971" spans="1:43" s="2" customFormat="1" ht="102" hidden="1" x14ac:dyDescent="0.2">
      <c r="A4971" s="18" t="s">
        <v>79</v>
      </c>
      <c r="B4971" s="19" t="s">
        <v>48</v>
      </c>
      <c r="C4971" s="20"/>
      <c r="D4971" s="20"/>
      <c r="E4971" s="22"/>
      <c r="F4971" s="95" t="s">
        <v>40</v>
      </c>
      <c r="G4971" s="12" t="s">
        <v>15144</v>
      </c>
      <c r="H4971" s="27" t="s">
        <v>42</v>
      </c>
      <c r="I4971" s="23" t="s">
        <v>15145</v>
      </c>
      <c r="J4971" s="24" t="s">
        <v>44</v>
      </c>
      <c r="K4971" s="25" t="s">
        <v>45</v>
      </c>
      <c r="L4971" s="25" t="s">
        <v>45</v>
      </c>
      <c r="M4971" s="25" t="s">
        <v>46</v>
      </c>
      <c r="N4971" s="26" t="s">
        <v>46</v>
      </c>
      <c r="O4971" s="25">
        <v>0</v>
      </c>
      <c r="P4971" s="27">
        <v>2191.5</v>
      </c>
      <c r="Q4971" s="27">
        <f t="shared" si="991"/>
        <v>0.21915000000000001</v>
      </c>
      <c r="R4971" s="28" t="s">
        <v>47</v>
      </c>
      <c r="S4971" s="94" t="s">
        <v>45</v>
      </c>
      <c r="T4971" s="25" t="s">
        <v>45</v>
      </c>
      <c r="U4971" s="25" t="s">
        <v>45</v>
      </c>
      <c r="V4971" s="25" t="s">
        <v>45</v>
      </c>
      <c r="W4971" s="27" t="str">
        <f t="shared" si="992"/>
        <v>COMPLETO TIENE ÁREA Y LINDEROS</v>
      </c>
      <c r="X4971" s="25" t="s">
        <v>45</v>
      </c>
      <c r="Y4971" s="25" t="s">
        <v>45</v>
      </c>
      <c r="Z4971" s="25" t="s">
        <v>45</v>
      </c>
      <c r="AA4971" s="27" t="s">
        <v>46</v>
      </c>
      <c r="AB4971" s="27">
        <f t="shared" si="993"/>
        <v>0</v>
      </c>
      <c r="AC4971" s="27">
        <v>0</v>
      </c>
      <c r="AD4971" s="27">
        <f t="shared" si="994"/>
        <v>0</v>
      </c>
      <c r="AE4971" s="27" t="s">
        <v>47</v>
      </c>
      <c r="AF4971" s="118" t="s">
        <v>47</v>
      </c>
      <c r="AG4971" s="29"/>
      <c r="AH4971" s="20"/>
      <c r="AI4971" s="20"/>
      <c r="AJ4971" s="30"/>
    </row>
    <row r="4972" spans="1:43" s="17" customFormat="1" ht="102" hidden="1" x14ac:dyDescent="0.2">
      <c r="A4972" s="18" t="s">
        <v>79</v>
      </c>
      <c r="B4972" s="19" t="s">
        <v>48</v>
      </c>
      <c r="C4972" s="20"/>
      <c r="D4972" s="20"/>
      <c r="E4972" s="22"/>
      <c r="F4972" s="95" t="s">
        <v>40</v>
      </c>
      <c r="G4972" s="12" t="s">
        <v>15146</v>
      </c>
      <c r="H4972" s="27" t="s">
        <v>42</v>
      </c>
      <c r="I4972" s="23" t="s">
        <v>15147</v>
      </c>
      <c r="J4972" s="24" t="s">
        <v>44</v>
      </c>
      <c r="K4972" s="25" t="s">
        <v>45</v>
      </c>
      <c r="L4972" s="25" t="s">
        <v>45</v>
      </c>
      <c r="M4972" s="25" t="s">
        <v>46</v>
      </c>
      <c r="N4972" s="26" t="s">
        <v>46</v>
      </c>
      <c r="O4972" s="25">
        <v>0</v>
      </c>
      <c r="P4972" s="27">
        <v>94.5</v>
      </c>
      <c r="Q4972" s="27">
        <f t="shared" si="991"/>
        <v>9.4500000000000001E-3</v>
      </c>
      <c r="R4972" s="28" t="s">
        <v>47</v>
      </c>
      <c r="S4972" s="94" t="s">
        <v>45</v>
      </c>
      <c r="T4972" s="25" t="s">
        <v>45</v>
      </c>
      <c r="U4972" s="25" t="s">
        <v>45</v>
      </c>
      <c r="V4972" s="25" t="s">
        <v>45</v>
      </c>
      <c r="W4972" s="27" t="str">
        <f t="shared" si="992"/>
        <v>COMPLETO TIENE ÁREA Y LINDEROS</v>
      </c>
      <c r="X4972" s="25" t="s">
        <v>45</v>
      </c>
      <c r="Y4972" s="25" t="s">
        <v>45</v>
      </c>
      <c r="Z4972" s="25" t="s">
        <v>45</v>
      </c>
      <c r="AA4972" s="27" t="s">
        <v>46</v>
      </c>
      <c r="AB4972" s="27">
        <f t="shared" si="993"/>
        <v>0</v>
      </c>
      <c r="AC4972" s="27">
        <v>0</v>
      </c>
      <c r="AD4972" s="27">
        <f t="shared" si="994"/>
        <v>0</v>
      </c>
      <c r="AE4972" s="27" t="s">
        <v>47</v>
      </c>
      <c r="AF4972" s="118" t="s">
        <v>47</v>
      </c>
      <c r="AG4972" s="29"/>
      <c r="AH4972" s="20"/>
      <c r="AI4972" s="20"/>
      <c r="AJ4972" s="30"/>
    </row>
    <row r="4973" spans="1:43" s="17" customFormat="1" ht="102" hidden="1" x14ac:dyDescent="0.2">
      <c r="A4973" s="18" t="s">
        <v>79</v>
      </c>
      <c r="B4973" s="19" t="s">
        <v>48</v>
      </c>
      <c r="C4973" s="20"/>
      <c r="D4973" s="20"/>
      <c r="E4973" s="22"/>
      <c r="F4973" s="95" t="s">
        <v>40</v>
      </c>
      <c r="G4973" s="12" t="s">
        <v>15148</v>
      </c>
      <c r="H4973" s="27" t="s">
        <v>42</v>
      </c>
      <c r="I4973" s="23" t="s">
        <v>15149</v>
      </c>
      <c r="J4973" s="24" t="s">
        <v>44</v>
      </c>
      <c r="K4973" s="25" t="s">
        <v>45</v>
      </c>
      <c r="L4973" s="25" t="s">
        <v>45</v>
      </c>
      <c r="M4973" s="25" t="s">
        <v>46</v>
      </c>
      <c r="N4973" s="26" t="s">
        <v>46</v>
      </c>
      <c r="O4973" s="25">
        <v>0</v>
      </c>
      <c r="P4973" s="27">
        <v>94.5</v>
      </c>
      <c r="Q4973" s="27">
        <f t="shared" si="991"/>
        <v>9.4500000000000001E-3</v>
      </c>
      <c r="R4973" s="28" t="s">
        <v>47</v>
      </c>
      <c r="S4973" s="94" t="s">
        <v>45</v>
      </c>
      <c r="T4973" s="25" t="s">
        <v>45</v>
      </c>
      <c r="U4973" s="25" t="s">
        <v>45</v>
      </c>
      <c r="V4973" s="25" t="s">
        <v>45</v>
      </c>
      <c r="W4973" s="27" t="str">
        <f t="shared" si="992"/>
        <v>COMPLETO TIENE ÁREA Y LINDEROS</v>
      </c>
      <c r="X4973" s="25" t="s">
        <v>45</v>
      </c>
      <c r="Y4973" s="25" t="s">
        <v>45</v>
      </c>
      <c r="Z4973" s="25" t="s">
        <v>45</v>
      </c>
      <c r="AA4973" s="27" t="s">
        <v>46</v>
      </c>
      <c r="AB4973" s="27">
        <f t="shared" si="993"/>
        <v>0</v>
      </c>
      <c r="AC4973" s="27">
        <v>0</v>
      </c>
      <c r="AD4973" s="27">
        <f t="shared" si="994"/>
        <v>0</v>
      </c>
      <c r="AE4973" s="27" t="s">
        <v>47</v>
      </c>
      <c r="AF4973" s="118" t="s">
        <v>47</v>
      </c>
      <c r="AG4973" s="29"/>
      <c r="AH4973" s="20"/>
      <c r="AI4973" s="20"/>
      <c r="AJ4973" s="30"/>
    </row>
    <row r="4974" spans="1:43" s="2" customFormat="1" ht="102" hidden="1" x14ac:dyDescent="0.2">
      <c r="A4974" s="18" t="s">
        <v>79</v>
      </c>
      <c r="B4974" s="19" t="s">
        <v>48</v>
      </c>
      <c r="C4974" s="20"/>
      <c r="D4974" s="20"/>
      <c r="E4974" s="22"/>
      <c r="F4974" s="95" t="s">
        <v>40</v>
      </c>
      <c r="G4974" s="12" t="s">
        <v>15150</v>
      </c>
      <c r="H4974" s="27" t="s">
        <v>42</v>
      </c>
      <c r="I4974" s="23" t="s">
        <v>15151</v>
      </c>
      <c r="J4974" s="24" t="s">
        <v>44</v>
      </c>
      <c r="K4974" s="25" t="s">
        <v>45</v>
      </c>
      <c r="L4974" s="25" t="s">
        <v>45</v>
      </c>
      <c r="M4974" s="25" t="s">
        <v>46</v>
      </c>
      <c r="N4974" s="26" t="s">
        <v>46</v>
      </c>
      <c r="O4974" s="25">
        <v>0</v>
      </c>
      <c r="P4974" s="27">
        <v>94.5</v>
      </c>
      <c r="Q4974" s="27">
        <f t="shared" si="991"/>
        <v>9.4500000000000001E-3</v>
      </c>
      <c r="R4974" s="28" t="s">
        <v>47</v>
      </c>
      <c r="S4974" s="94" t="s">
        <v>45</v>
      </c>
      <c r="T4974" s="25" t="s">
        <v>45</v>
      </c>
      <c r="U4974" s="25" t="s">
        <v>45</v>
      </c>
      <c r="V4974" s="25" t="s">
        <v>45</v>
      </c>
      <c r="W4974" s="27" t="str">
        <f t="shared" si="992"/>
        <v>COMPLETO TIENE ÁREA Y LINDEROS</v>
      </c>
      <c r="X4974" s="25" t="s">
        <v>45</v>
      </c>
      <c r="Y4974" s="25" t="s">
        <v>45</v>
      </c>
      <c r="Z4974" s="25" t="s">
        <v>45</v>
      </c>
      <c r="AA4974" s="27" t="s">
        <v>46</v>
      </c>
      <c r="AB4974" s="27">
        <f t="shared" si="993"/>
        <v>0</v>
      </c>
      <c r="AC4974" s="27">
        <v>0</v>
      </c>
      <c r="AD4974" s="27">
        <f t="shared" si="994"/>
        <v>0</v>
      </c>
      <c r="AE4974" s="27" t="s">
        <v>47</v>
      </c>
      <c r="AF4974" s="118" t="s">
        <v>47</v>
      </c>
      <c r="AG4974" s="29"/>
      <c r="AH4974" s="20"/>
      <c r="AI4974" s="20"/>
      <c r="AJ4974" s="30"/>
    </row>
    <row r="4975" spans="1:43" s="17" customFormat="1" ht="102" hidden="1" x14ac:dyDescent="0.2">
      <c r="A4975" s="18" t="s">
        <v>79</v>
      </c>
      <c r="B4975" s="19" t="s">
        <v>48</v>
      </c>
      <c r="C4975" s="20"/>
      <c r="D4975" s="20"/>
      <c r="E4975" s="22"/>
      <c r="F4975" s="95" t="s">
        <v>40</v>
      </c>
      <c r="G4975" s="12" t="s">
        <v>15152</v>
      </c>
      <c r="H4975" s="27" t="s">
        <v>42</v>
      </c>
      <c r="I4975" s="23" t="s">
        <v>15153</v>
      </c>
      <c r="J4975" s="24" t="s">
        <v>44</v>
      </c>
      <c r="K4975" s="25" t="s">
        <v>45</v>
      </c>
      <c r="L4975" s="25" t="s">
        <v>45</v>
      </c>
      <c r="M4975" s="25" t="s">
        <v>46</v>
      </c>
      <c r="N4975" s="26" t="s">
        <v>46</v>
      </c>
      <c r="O4975" s="25">
        <v>0</v>
      </c>
      <c r="P4975" s="27">
        <v>94.5</v>
      </c>
      <c r="Q4975" s="27">
        <f t="shared" si="991"/>
        <v>9.4500000000000001E-3</v>
      </c>
      <c r="R4975" s="28" t="s">
        <v>47</v>
      </c>
      <c r="S4975" s="94" t="s">
        <v>45</v>
      </c>
      <c r="T4975" s="25" t="s">
        <v>45</v>
      </c>
      <c r="U4975" s="25" t="s">
        <v>45</v>
      </c>
      <c r="V4975" s="25" t="s">
        <v>45</v>
      </c>
      <c r="W4975" s="27" t="str">
        <f t="shared" si="992"/>
        <v>COMPLETO TIENE ÁREA Y LINDEROS</v>
      </c>
      <c r="X4975" s="25" t="s">
        <v>45</v>
      </c>
      <c r="Y4975" s="25" t="s">
        <v>45</v>
      </c>
      <c r="Z4975" s="25" t="s">
        <v>45</v>
      </c>
      <c r="AA4975" s="27" t="s">
        <v>46</v>
      </c>
      <c r="AB4975" s="27">
        <f t="shared" si="993"/>
        <v>0</v>
      </c>
      <c r="AC4975" s="27">
        <v>0</v>
      </c>
      <c r="AD4975" s="27">
        <f t="shared" si="994"/>
        <v>0</v>
      </c>
      <c r="AE4975" s="27" t="s">
        <v>47</v>
      </c>
      <c r="AF4975" s="118" t="s">
        <v>47</v>
      </c>
      <c r="AG4975" s="29"/>
      <c r="AH4975" s="20"/>
      <c r="AI4975" s="20"/>
      <c r="AJ4975" s="30"/>
    </row>
    <row r="4976" spans="1:43" s="17" customFormat="1" ht="102" hidden="1" x14ac:dyDescent="0.2">
      <c r="A4976" s="18" t="s">
        <v>79</v>
      </c>
      <c r="B4976" s="19" t="s">
        <v>48</v>
      </c>
      <c r="C4976" s="20"/>
      <c r="D4976" s="20"/>
      <c r="E4976" s="22"/>
      <c r="F4976" s="95" t="s">
        <v>40</v>
      </c>
      <c r="G4976" s="12" t="s">
        <v>15154</v>
      </c>
      <c r="H4976" s="27" t="s">
        <v>42</v>
      </c>
      <c r="I4976" s="23" t="s">
        <v>15155</v>
      </c>
      <c r="J4976" s="24" t="s">
        <v>44</v>
      </c>
      <c r="K4976" s="25" t="s">
        <v>45</v>
      </c>
      <c r="L4976" s="25" t="s">
        <v>45</v>
      </c>
      <c r="M4976" s="25" t="s">
        <v>46</v>
      </c>
      <c r="N4976" s="26" t="s">
        <v>46</v>
      </c>
      <c r="O4976" s="25">
        <v>0</v>
      </c>
      <c r="P4976" s="27">
        <v>94.5</v>
      </c>
      <c r="Q4976" s="27">
        <f t="shared" si="991"/>
        <v>9.4500000000000001E-3</v>
      </c>
      <c r="R4976" s="28" t="s">
        <v>47</v>
      </c>
      <c r="S4976" s="94" t="s">
        <v>45</v>
      </c>
      <c r="T4976" s="25" t="s">
        <v>45</v>
      </c>
      <c r="U4976" s="25" t="s">
        <v>45</v>
      </c>
      <c r="V4976" s="25" t="s">
        <v>45</v>
      </c>
      <c r="W4976" s="27" t="str">
        <f t="shared" si="992"/>
        <v>COMPLETO TIENE ÁREA Y LINDEROS</v>
      </c>
      <c r="X4976" s="25" t="s">
        <v>45</v>
      </c>
      <c r="Y4976" s="25" t="s">
        <v>45</v>
      </c>
      <c r="Z4976" s="25" t="s">
        <v>45</v>
      </c>
      <c r="AA4976" s="27" t="s">
        <v>46</v>
      </c>
      <c r="AB4976" s="27">
        <f t="shared" si="993"/>
        <v>0</v>
      </c>
      <c r="AC4976" s="27">
        <v>0</v>
      </c>
      <c r="AD4976" s="27">
        <f t="shared" si="994"/>
        <v>0</v>
      </c>
      <c r="AE4976" s="27" t="s">
        <v>47</v>
      </c>
      <c r="AF4976" s="118" t="s">
        <v>47</v>
      </c>
      <c r="AG4976" s="29"/>
      <c r="AH4976" s="20"/>
      <c r="AI4976" s="20"/>
      <c r="AJ4976" s="30"/>
    </row>
    <row r="4977" spans="1:36" s="17" customFormat="1" ht="89.25" hidden="1" x14ac:dyDescent="0.2">
      <c r="A4977" s="18" t="s">
        <v>79</v>
      </c>
      <c r="B4977" s="19" t="s">
        <v>48</v>
      </c>
      <c r="C4977" s="20"/>
      <c r="D4977" s="20"/>
      <c r="E4977" s="22"/>
      <c r="F4977" s="95" t="s">
        <v>40</v>
      </c>
      <c r="G4977" s="12" t="s">
        <v>15156</v>
      </c>
      <c r="H4977" s="27" t="s">
        <v>42</v>
      </c>
      <c r="I4977" s="23" t="s">
        <v>15157</v>
      </c>
      <c r="J4977" s="24" t="s">
        <v>44</v>
      </c>
      <c r="K4977" s="25" t="s">
        <v>45</v>
      </c>
      <c r="L4977" s="25" t="s">
        <v>45</v>
      </c>
      <c r="M4977" s="25" t="s">
        <v>46</v>
      </c>
      <c r="N4977" s="26" t="s">
        <v>46</v>
      </c>
      <c r="O4977" s="25">
        <v>0</v>
      </c>
      <c r="P4977" s="27">
        <v>94.5</v>
      </c>
      <c r="Q4977" s="27">
        <f t="shared" si="991"/>
        <v>9.4500000000000001E-3</v>
      </c>
      <c r="R4977" s="28" t="s">
        <v>47</v>
      </c>
      <c r="S4977" s="94" t="s">
        <v>45</v>
      </c>
      <c r="T4977" s="25" t="s">
        <v>45</v>
      </c>
      <c r="U4977" s="25" t="s">
        <v>45</v>
      </c>
      <c r="V4977" s="25" t="s">
        <v>45</v>
      </c>
      <c r="W4977" s="27" t="str">
        <f t="shared" si="992"/>
        <v>COMPLETO TIENE ÁREA Y LINDEROS</v>
      </c>
      <c r="X4977" s="25" t="s">
        <v>45</v>
      </c>
      <c r="Y4977" s="25" t="s">
        <v>45</v>
      </c>
      <c r="Z4977" s="25" t="s">
        <v>45</v>
      </c>
      <c r="AA4977" s="27" t="s">
        <v>46</v>
      </c>
      <c r="AB4977" s="27">
        <f t="shared" si="993"/>
        <v>0</v>
      </c>
      <c r="AC4977" s="27">
        <v>0</v>
      </c>
      <c r="AD4977" s="27">
        <f t="shared" si="994"/>
        <v>0</v>
      </c>
      <c r="AE4977" s="27" t="s">
        <v>47</v>
      </c>
      <c r="AF4977" s="118" t="s">
        <v>47</v>
      </c>
      <c r="AG4977" s="29"/>
      <c r="AH4977" s="20"/>
      <c r="AI4977" s="20"/>
      <c r="AJ4977" s="30"/>
    </row>
    <row r="4978" spans="1:36" s="17" customFormat="1" ht="102" hidden="1" x14ac:dyDescent="0.2">
      <c r="A4978" s="18" t="s">
        <v>79</v>
      </c>
      <c r="B4978" s="19" t="s">
        <v>48</v>
      </c>
      <c r="C4978" s="20"/>
      <c r="D4978" s="20"/>
      <c r="E4978" s="22"/>
      <c r="F4978" s="95" t="s">
        <v>40</v>
      </c>
      <c r="G4978" s="12" t="s">
        <v>15158</v>
      </c>
      <c r="H4978" s="27" t="s">
        <v>42</v>
      </c>
      <c r="I4978" s="23" t="s">
        <v>15159</v>
      </c>
      <c r="J4978" s="24" t="s">
        <v>44</v>
      </c>
      <c r="K4978" s="25" t="s">
        <v>45</v>
      </c>
      <c r="L4978" s="25" t="s">
        <v>45</v>
      </c>
      <c r="M4978" s="25" t="s">
        <v>46</v>
      </c>
      <c r="N4978" s="26" t="s">
        <v>46</v>
      </c>
      <c r="O4978" s="25">
        <v>0</v>
      </c>
      <c r="P4978" s="27">
        <v>94.5</v>
      </c>
      <c r="Q4978" s="27">
        <f t="shared" si="991"/>
        <v>9.4500000000000001E-3</v>
      </c>
      <c r="R4978" s="28" t="s">
        <v>47</v>
      </c>
      <c r="S4978" s="94" t="s">
        <v>45</v>
      </c>
      <c r="T4978" s="25" t="s">
        <v>45</v>
      </c>
      <c r="U4978" s="25" t="s">
        <v>45</v>
      </c>
      <c r="V4978" s="25" t="s">
        <v>45</v>
      </c>
      <c r="W4978" s="27" t="str">
        <f t="shared" si="992"/>
        <v>COMPLETO TIENE ÁREA Y LINDEROS</v>
      </c>
      <c r="X4978" s="25" t="s">
        <v>45</v>
      </c>
      <c r="Y4978" s="25" t="s">
        <v>45</v>
      </c>
      <c r="Z4978" s="25" t="s">
        <v>45</v>
      </c>
      <c r="AA4978" s="27" t="s">
        <v>46</v>
      </c>
      <c r="AB4978" s="27">
        <f t="shared" si="993"/>
        <v>0</v>
      </c>
      <c r="AC4978" s="27">
        <v>0</v>
      </c>
      <c r="AD4978" s="27">
        <f t="shared" si="994"/>
        <v>0</v>
      </c>
      <c r="AE4978" s="27" t="s">
        <v>47</v>
      </c>
      <c r="AF4978" s="118" t="s">
        <v>47</v>
      </c>
      <c r="AG4978" s="29"/>
      <c r="AH4978" s="20"/>
      <c r="AI4978" s="20"/>
      <c r="AJ4978" s="30"/>
    </row>
    <row r="4979" spans="1:36" s="17" customFormat="1" ht="102" hidden="1" x14ac:dyDescent="0.2">
      <c r="A4979" s="18" t="s">
        <v>79</v>
      </c>
      <c r="B4979" s="19" t="s">
        <v>48</v>
      </c>
      <c r="C4979" s="20"/>
      <c r="D4979" s="20"/>
      <c r="E4979" s="22"/>
      <c r="F4979" s="95" t="s">
        <v>40</v>
      </c>
      <c r="G4979" s="12" t="s">
        <v>15160</v>
      </c>
      <c r="H4979" s="27" t="s">
        <v>42</v>
      </c>
      <c r="I4979" s="23" t="s">
        <v>15161</v>
      </c>
      <c r="J4979" s="24" t="s">
        <v>44</v>
      </c>
      <c r="K4979" s="25" t="s">
        <v>45</v>
      </c>
      <c r="L4979" s="25" t="s">
        <v>45</v>
      </c>
      <c r="M4979" s="25" t="s">
        <v>46</v>
      </c>
      <c r="N4979" s="26" t="s">
        <v>46</v>
      </c>
      <c r="O4979" s="25">
        <v>0</v>
      </c>
      <c r="P4979" s="27">
        <v>94.5</v>
      </c>
      <c r="Q4979" s="27">
        <f t="shared" si="991"/>
        <v>9.4500000000000001E-3</v>
      </c>
      <c r="R4979" s="28" t="s">
        <v>47</v>
      </c>
      <c r="S4979" s="94" t="s">
        <v>45</v>
      </c>
      <c r="T4979" s="25" t="s">
        <v>45</v>
      </c>
      <c r="U4979" s="25" t="s">
        <v>45</v>
      </c>
      <c r="V4979" s="25" t="s">
        <v>45</v>
      </c>
      <c r="W4979" s="27" t="str">
        <f t="shared" si="992"/>
        <v>COMPLETO TIENE ÁREA Y LINDEROS</v>
      </c>
      <c r="X4979" s="25" t="s">
        <v>45</v>
      </c>
      <c r="Y4979" s="25" t="s">
        <v>45</v>
      </c>
      <c r="Z4979" s="25" t="s">
        <v>45</v>
      </c>
      <c r="AA4979" s="27" t="s">
        <v>46</v>
      </c>
      <c r="AB4979" s="27">
        <f t="shared" si="993"/>
        <v>0</v>
      </c>
      <c r="AC4979" s="27">
        <v>0</v>
      </c>
      <c r="AD4979" s="27">
        <f t="shared" si="994"/>
        <v>0</v>
      </c>
      <c r="AE4979" s="27" t="s">
        <v>47</v>
      </c>
      <c r="AF4979" s="118" t="s">
        <v>47</v>
      </c>
      <c r="AG4979" s="29"/>
      <c r="AH4979" s="20"/>
      <c r="AI4979" s="20"/>
      <c r="AJ4979" s="30"/>
    </row>
    <row r="4980" spans="1:36" s="17" customFormat="1" ht="102" hidden="1" x14ac:dyDescent="0.2">
      <c r="A4980" s="18" t="s">
        <v>79</v>
      </c>
      <c r="B4980" s="19" t="s">
        <v>48</v>
      </c>
      <c r="C4980" s="20"/>
      <c r="D4980" s="20"/>
      <c r="E4980" s="30"/>
      <c r="F4980" s="95" t="s">
        <v>40</v>
      </c>
      <c r="G4980" s="12" t="s">
        <v>15162</v>
      </c>
      <c r="H4980" s="27" t="s">
        <v>42</v>
      </c>
      <c r="I4980" s="23" t="s">
        <v>15163</v>
      </c>
      <c r="J4980" s="24" t="s">
        <v>44</v>
      </c>
      <c r="K4980" s="25" t="s">
        <v>45</v>
      </c>
      <c r="L4980" s="25" t="s">
        <v>45</v>
      </c>
      <c r="M4980" s="25" t="s">
        <v>46</v>
      </c>
      <c r="N4980" s="26" t="s">
        <v>46</v>
      </c>
      <c r="O4980" s="25">
        <v>0</v>
      </c>
      <c r="P4980" s="27">
        <v>94.5</v>
      </c>
      <c r="Q4980" s="27">
        <f t="shared" si="991"/>
        <v>9.4500000000000001E-3</v>
      </c>
      <c r="R4980" s="28" t="s">
        <v>47</v>
      </c>
      <c r="S4980" s="94" t="s">
        <v>45</v>
      </c>
      <c r="T4980" s="25" t="s">
        <v>45</v>
      </c>
      <c r="U4980" s="25" t="s">
        <v>45</v>
      </c>
      <c r="V4980" s="25" t="s">
        <v>45</v>
      </c>
      <c r="W4980" s="27" t="str">
        <f t="shared" si="992"/>
        <v>COMPLETO TIENE ÁREA Y LINDEROS</v>
      </c>
      <c r="X4980" s="25" t="s">
        <v>45</v>
      </c>
      <c r="Y4980" s="25" t="s">
        <v>45</v>
      </c>
      <c r="Z4980" s="25" t="s">
        <v>45</v>
      </c>
      <c r="AA4980" s="27" t="s">
        <v>46</v>
      </c>
      <c r="AB4980" s="27">
        <f t="shared" si="993"/>
        <v>0</v>
      </c>
      <c r="AC4980" s="27">
        <v>0</v>
      </c>
      <c r="AD4980" s="27">
        <f t="shared" si="994"/>
        <v>0</v>
      </c>
      <c r="AE4980" s="27" t="s">
        <v>47</v>
      </c>
      <c r="AF4980" s="118" t="s">
        <v>47</v>
      </c>
      <c r="AG4980" s="29"/>
      <c r="AH4980" s="20"/>
      <c r="AI4980" s="20"/>
      <c r="AJ4980" s="30"/>
    </row>
    <row r="4981" spans="1:36" s="17" customFormat="1" ht="102" hidden="1" x14ac:dyDescent="0.2">
      <c r="A4981" s="18" t="s">
        <v>79</v>
      </c>
      <c r="B4981" s="19" t="s">
        <v>48</v>
      </c>
      <c r="C4981" s="20"/>
      <c r="D4981" s="20"/>
      <c r="E4981" s="22"/>
      <c r="F4981" s="95" t="s">
        <v>40</v>
      </c>
      <c r="G4981" s="12" t="s">
        <v>15164</v>
      </c>
      <c r="H4981" s="27" t="s">
        <v>42</v>
      </c>
      <c r="I4981" s="23" t="s">
        <v>15165</v>
      </c>
      <c r="J4981" s="24" t="s">
        <v>44</v>
      </c>
      <c r="K4981" s="25" t="s">
        <v>45</v>
      </c>
      <c r="L4981" s="25" t="s">
        <v>45</v>
      </c>
      <c r="M4981" s="25" t="s">
        <v>46</v>
      </c>
      <c r="N4981" s="26" t="s">
        <v>46</v>
      </c>
      <c r="O4981" s="25">
        <v>0</v>
      </c>
      <c r="P4981" s="27">
        <v>111</v>
      </c>
      <c r="Q4981" s="27">
        <f t="shared" si="991"/>
        <v>1.11E-2</v>
      </c>
      <c r="R4981" s="28" t="s">
        <v>47</v>
      </c>
      <c r="S4981" s="94" t="s">
        <v>45</v>
      </c>
      <c r="T4981" s="25" t="s">
        <v>45</v>
      </c>
      <c r="U4981" s="25" t="s">
        <v>45</v>
      </c>
      <c r="V4981" s="25" t="s">
        <v>45</v>
      </c>
      <c r="W4981" s="27" t="str">
        <f t="shared" si="992"/>
        <v>COMPLETO TIENE ÁREA Y LINDEROS</v>
      </c>
      <c r="X4981" s="25" t="s">
        <v>45</v>
      </c>
      <c r="Y4981" s="25" t="s">
        <v>45</v>
      </c>
      <c r="Z4981" s="25" t="s">
        <v>45</v>
      </c>
      <c r="AA4981" s="27" t="s">
        <v>46</v>
      </c>
      <c r="AB4981" s="27">
        <f t="shared" si="993"/>
        <v>0</v>
      </c>
      <c r="AC4981" s="27">
        <v>0</v>
      </c>
      <c r="AD4981" s="27">
        <f t="shared" si="994"/>
        <v>0</v>
      </c>
      <c r="AE4981" s="27" t="s">
        <v>47</v>
      </c>
      <c r="AF4981" s="118" t="s">
        <v>47</v>
      </c>
      <c r="AG4981" s="29"/>
      <c r="AH4981" s="20"/>
      <c r="AI4981" s="20"/>
      <c r="AJ4981" s="30"/>
    </row>
    <row r="4982" spans="1:36" s="17" customFormat="1" ht="216.75" hidden="1" x14ac:dyDescent="0.2">
      <c r="A4982" s="3" t="s">
        <v>79</v>
      </c>
      <c r="B4982" s="4" t="s">
        <v>48</v>
      </c>
      <c r="C4982" s="5"/>
      <c r="D4982" s="5"/>
      <c r="E4982" s="32"/>
      <c r="F4982" s="95" t="s">
        <v>40</v>
      </c>
      <c r="G4982" s="12" t="s">
        <v>15166</v>
      </c>
      <c r="H4982" s="12" t="s">
        <v>42</v>
      </c>
      <c r="I4982" s="8" t="s">
        <v>15167</v>
      </c>
      <c r="J4982" s="9" t="s">
        <v>44</v>
      </c>
      <c r="K4982" s="10" t="s">
        <v>45</v>
      </c>
      <c r="L4982" s="10" t="s">
        <v>45</v>
      </c>
      <c r="M4982" s="11" t="s">
        <v>46</v>
      </c>
      <c r="N4982" s="11" t="s">
        <v>46</v>
      </c>
      <c r="O4982" s="10">
        <v>0</v>
      </c>
      <c r="P4982" s="12">
        <v>460</v>
      </c>
      <c r="Q4982" s="12">
        <f t="shared" si="991"/>
        <v>4.5999999999999999E-2</v>
      </c>
      <c r="R4982" s="28" t="s">
        <v>47</v>
      </c>
      <c r="S4982" s="94" t="s">
        <v>45</v>
      </c>
      <c r="T4982" s="25" t="s">
        <v>45</v>
      </c>
      <c r="U4982" s="25" t="s">
        <v>45</v>
      </c>
      <c r="V4982" s="25" t="s">
        <v>45</v>
      </c>
      <c r="W4982" s="27" t="str">
        <f t="shared" si="992"/>
        <v>COMPLETO TIENE ÁREA Y LINDEROS</v>
      </c>
      <c r="X4982" s="25" t="s">
        <v>45</v>
      </c>
      <c r="Y4982" s="25" t="s">
        <v>45</v>
      </c>
      <c r="Z4982" s="25" t="s">
        <v>45</v>
      </c>
      <c r="AA4982" s="27" t="s">
        <v>46</v>
      </c>
      <c r="AB4982" s="27">
        <f t="shared" si="993"/>
        <v>0</v>
      </c>
      <c r="AC4982" s="27">
        <v>0</v>
      </c>
      <c r="AD4982" s="27">
        <f t="shared" si="994"/>
        <v>0</v>
      </c>
      <c r="AE4982" s="27" t="s">
        <v>47</v>
      </c>
      <c r="AF4982" s="118" t="s">
        <v>47</v>
      </c>
      <c r="AG4982" s="29"/>
      <c r="AH4982" s="20"/>
      <c r="AI4982" s="20"/>
      <c r="AJ4982" s="30"/>
    </row>
    <row r="4983" spans="1:36" s="17" customFormat="1" ht="102" hidden="1" x14ac:dyDescent="0.2">
      <c r="A4983" s="18" t="s">
        <v>38</v>
      </c>
      <c r="B4983" s="19" t="s">
        <v>48</v>
      </c>
      <c r="C4983" s="20"/>
      <c r="D4983" s="20"/>
      <c r="E4983" s="22"/>
      <c r="F4983" s="95" t="s">
        <v>40</v>
      </c>
      <c r="G4983" s="12" t="s">
        <v>15168</v>
      </c>
      <c r="H4983" s="27" t="s">
        <v>42</v>
      </c>
      <c r="I4983" s="23" t="s">
        <v>15169</v>
      </c>
      <c r="J4983" s="24" t="s">
        <v>44</v>
      </c>
      <c r="K4983" s="25" t="s">
        <v>45</v>
      </c>
      <c r="L4983" s="25" t="s">
        <v>45</v>
      </c>
      <c r="M4983" s="25" t="s">
        <v>46</v>
      </c>
      <c r="N4983" s="26" t="s">
        <v>46</v>
      </c>
      <c r="O4983" s="25">
        <v>1</v>
      </c>
      <c r="P4983" s="27">
        <v>863.53</v>
      </c>
      <c r="Q4983" s="27">
        <f t="shared" si="991"/>
        <v>1.0863529999999999</v>
      </c>
      <c r="R4983" s="28" t="s">
        <v>47</v>
      </c>
      <c r="S4983" s="94" t="s">
        <v>45</v>
      </c>
      <c r="T4983" s="25" t="s">
        <v>45</v>
      </c>
      <c r="U4983" s="25" t="s">
        <v>45</v>
      </c>
      <c r="V4983" s="25" t="s">
        <v>45</v>
      </c>
      <c r="W4983" s="27" t="str">
        <f t="shared" si="992"/>
        <v>COMPLETO TIENE ÁREA Y LINDEROS</v>
      </c>
      <c r="X4983" s="25" t="s">
        <v>45</v>
      </c>
      <c r="Y4983" s="25" t="s">
        <v>45</v>
      </c>
      <c r="Z4983" s="25" t="s">
        <v>45</v>
      </c>
      <c r="AA4983" s="27" t="s">
        <v>46</v>
      </c>
      <c r="AB4983" s="27">
        <f t="shared" si="993"/>
        <v>1</v>
      </c>
      <c r="AC4983" s="27">
        <v>0</v>
      </c>
      <c r="AD4983" s="27">
        <f t="shared" si="994"/>
        <v>1</v>
      </c>
      <c r="AE4983" s="27" t="s">
        <v>47</v>
      </c>
      <c r="AF4983" s="118" t="s">
        <v>47</v>
      </c>
      <c r="AG4983" s="29"/>
      <c r="AH4983" s="20"/>
      <c r="AI4983" s="20"/>
      <c r="AJ4983" s="30"/>
    </row>
    <row r="4984" spans="1:36" s="17" customFormat="1" ht="114.75" hidden="1" x14ac:dyDescent="0.2">
      <c r="A4984" s="18" t="s">
        <v>38</v>
      </c>
      <c r="B4984" s="19" t="s">
        <v>48</v>
      </c>
      <c r="C4984" s="20"/>
      <c r="D4984" s="20"/>
      <c r="E4984" s="22"/>
      <c r="F4984" s="95" t="s">
        <v>40</v>
      </c>
      <c r="G4984" s="12" t="s">
        <v>15170</v>
      </c>
      <c r="H4984" s="27" t="s">
        <v>42</v>
      </c>
      <c r="I4984" s="23" t="s">
        <v>15171</v>
      </c>
      <c r="J4984" s="24" t="s">
        <v>44</v>
      </c>
      <c r="K4984" s="25" t="s">
        <v>45</v>
      </c>
      <c r="L4984" s="25" t="s">
        <v>45</v>
      </c>
      <c r="M4984" s="25" t="s">
        <v>46</v>
      </c>
      <c r="N4984" s="26" t="s">
        <v>46</v>
      </c>
      <c r="O4984" s="25">
        <v>1</v>
      </c>
      <c r="P4984" s="27">
        <v>1472.46</v>
      </c>
      <c r="Q4984" s="27">
        <f t="shared" si="991"/>
        <v>1.147246</v>
      </c>
      <c r="R4984" s="28" t="s">
        <v>47</v>
      </c>
      <c r="S4984" s="94" t="s">
        <v>45</v>
      </c>
      <c r="T4984" s="25" t="s">
        <v>45</v>
      </c>
      <c r="U4984" s="25" t="s">
        <v>45</v>
      </c>
      <c r="V4984" s="25" t="s">
        <v>45</v>
      </c>
      <c r="W4984" s="27" t="str">
        <f t="shared" si="992"/>
        <v>COMPLETO TIENE ÁREA Y LINDEROS</v>
      </c>
      <c r="X4984" s="25" t="s">
        <v>45</v>
      </c>
      <c r="Y4984" s="25" t="s">
        <v>45</v>
      </c>
      <c r="Z4984" s="25" t="s">
        <v>45</v>
      </c>
      <c r="AA4984" s="27" t="s">
        <v>46</v>
      </c>
      <c r="AB4984" s="27">
        <f t="shared" si="993"/>
        <v>1</v>
      </c>
      <c r="AC4984" s="27">
        <v>0</v>
      </c>
      <c r="AD4984" s="27">
        <f t="shared" si="994"/>
        <v>1</v>
      </c>
      <c r="AE4984" s="27" t="s">
        <v>47</v>
      </c>
      <c r="AF4984" s="118" t="s">
        <v>47</v>
      </c>
      <c r="AG4984" s="29"/>
      <c r="AH4984" s="20"/>
      <c r="AI4984" s="20"/>
      <c r="AJ4984" s="30"/>
    </row>
    <row r="4985" spans="1:36" s="17" customFormat="1" ht="102" hidden="1" x14ac:dyDescent="0.2">
      <c r="A4985" s="18" t="s">
        <v>38</v>
      </c>
      <c r="B4985" s="19" t="s">
        <v>48</v>
      </c>
      <c r="C4985" s="20"/>
      <c r="D4985" s="20"/>
      <c r="E4985" s="22"/>
      <c r="F4985" s="95" t="s">
        <v>40</v>
      </c>
      <c r="G4985" s="12" t="s">
        <v>15172</v>
      </c>
      <c r="H4985" s="27" t="s">
        <v>42</v>
      </c>
      <c r="I4985" s="23" t="s">
        <v>15173</v>
      </c>
      <c r="J4985" s="24" t="s">
        <v>44</v>
      </c>
      <c r="K4985" s="25" t="s">
        <v>45</v>
      </c>
      <c r="L4985" s="25" t="s">
        <v>45</v>
      </c>
      <c r="M4985" s="25" t="s">
        <v>46</v>
      </c>
      <c r="N4985" s="26" t="s">
        <v>46</v>
      </c>
      <c r="O4985" s="25">
        <v>4</v>
      </c>
      <c r="P4985" s="27">
        <v>1591.06</v>
      </c>
      <c r="Q4985" s="27">
        <f t="shared" si="991"/>
        <v>4.1591060000000004</v>
      </c>
      <c r="R4985" s="28" t="s">
        <v>47</v>
      </c>
      <c r="S4985" s="94" t="s">
        <v>45</v>
      </c>
      <c r="T4985" s="25" t="s">
        <v>45</v>
      </c>
      <c r="U4985" s="25" t="s">
        <v>45</v>
      </c>
      <c r="V4985" s="25" t="s">
        <v>45</v>
      </c>
      <c r="W4985" s="27" t="str">
        <f t="shared" si="992"/>
        <v>COMPLETO TIENE ÁREA Y LINDEROS</v>
      </c>
      <c r="X4985" s="25" t="s">
        <v>45</v>
      </c>
      <c r="Y4985" s="25" t="s">
        <v>45</v>
      </c>
      <c r="Z4985" s="25" t="s">
        <v>45</v>
      </c>
      <c r="AA4985" s="27" t="s">
        <v>46</v>
      </c>
      <c r="AB4985" s="27">
        <f t="shared" si="993"/>
        <v>4</v>
      </c>
      <c r="AC4985" s="27">
        <v>0</v>
      </c>
      <c r="AD4985" s="27">
        <f t="shared" si="994"/>
        <v>4</v>
      </c>
      <c r="AE4985" s="27" t="s">
        <v>47</v>
      </c>
      <c r="AF4985" s="118" t="s">
        <v>47</v>
      </c>
      <c r="AG4985" s="29"/>
      <c r="AH4985" s="20"/>
      <c r="AI4985" s="20"/>
      <c r="AJ4985" s="30"/>
    </row>
    <row r="4986" spans="1:36" s="17" customFormat="1" ht="114.75" hidden="1" x14ac:dyDescent="0.2">
      <c r="A4986" s="18" t="s">
        <v>38</v>
      </c>
      <c r="B4986" s="19" t="s">
        <v>48</v>
      </c>
      <c r="C4986" s="20"/>
      <c r="D4986" s="20"/>
      <c r="E4986" s="22"/>
      <c r="F4986" s="95" t="s">
        <v>40</v>
      </c>
      <c r="G4986" s="12" t="s">
        <v>15174</v>
      </c>
      <c r="H4986" s="27" t="s">
        <v>42</v>
      </c>
      <c r="I4986" s="23" t="s">
        <v>15175</v>
      </c>
      <c r="J4986" s="24" t="s">
        <v>44</v>
      </c>
      <c r="K4986" s="25" t="s">
        <v>45</v>
      </c>
      <c r="L4986" s="25" t="s">
        <v>45</v>
      </c>
      <c r="M4986" s="25" t="s">
        <v>46</v>
      </c>
      <c r="N4986" s="26" t="s">
        <v>46</v>
      </c>
      <c r="O4986" s="25">
        <v>1</v>
      </c>
      <c r="P4986" s="27">
        <v>8247.74</v>
      </c>
      <c r="Q4986" s="27">
        <f t="shared" ref="Q4986:Q5049" si="995">+O4986+(P4986/10000)</f>
        <v>1.8247740000000001</v>
      </c>
      <c r="R4986" s="28" t="s">
        <v>47</v>
      </c>
      <c r="S4986" s="94" t="s">
        <v>45</v>
      </c>
      <c r="T4986" s="25" t="s">
        <v>45</v>
      </c>
      <c r="U4986" s="25" t="s">
        <v>45</v>
      </c>
      <c r="V4986" s="25" t="s">
        <v>45</v>
      </c>
      <c r="W4986" s="27" t="str">
        <f t="shared" si="992"/>
        <v>COMPLETO TIENE ÁREA Y LINDEROS</v>
      </c>
      <c r="X4986" s="25" t="s">
        <v>45</v>
      </c>
      <c r="Y4986" s="25" t="s">
        <v>45</v>
      </c>
      <c r="Z4986" s="25" t="s">
        <v>45</v>
      </c>
      <c r="AA4986" s="27" t="s">
        <v>46</v>
      </c>
      <c r="AB4986" s="27">
        <f t="shared" si="993"/>
        <v>1</v>
      </c>
      <c r="AC4986" s="27">
        <v>0</v>
      </c>
      <c r="AD4986" s="27">
        <f t="shared" si="994"/>
        <v>1</v>
      </c>
      <c r="AE4986" s="27" t="s">
        <v>47</v>
      </c>
      <c r="AF4986" s="118" t="s">
        <v>47</v>
      </c>
      <c r="AG4986" s="29"/>
      <c r="AH4986" s="20"/>
      <c r="AI4986" s="20"/>
      <c r="AJ4986" s="30"/>
    </row>
    <row r="4987" spans="1:36" s="17" customFormat="1" ht="114.75" hidden="1" x14ac:dyDescent="0.2">
      <c r="A4987" s="18" t="s">
        <v>38</v>
      </c>
      <c r="B4987" s="19" t="s">
        <v>39</v>
      </c>
      <c r="C4987" s="20"/>
      <c r="D4987" s="20"/>
      <c r="E4987" s="22"/>
      <c r="F4987" s="95" t="s">
        <v>40</v>
      </c>
      <c r="G4987" s="12" t="s">
        <v>15176</v>
      </c>
      <c r="H4987" s="27" t="s">
        <v>42</v>
      </c>
      <c r="I4987" s="23" t="s">
        <v>15177</v>
      </c>
      <c r="J4987" s="24" t="s">
        <v>44</v>
      </c>
      <c r="K4987" s="25" t="s">
        <v>45</v>
      </c>
      <c r="L4987" s="25" t="s">
        <v>45</v>
      </c>
      <c r="M4987" s="25" t="s">
        <v>46</v>
      </c>
      <c r="N4987" s="26" t="s">
        <v>46</v>
      </c>
      <c r="O4987" s="25">
        <v>1</v>
      </c>
      <c r="P4987" s="27">
        <v>6831.98</v>
      </c>
      <c r="Q4987" s="27">
        <f t="shared" si="995"/>
        <v>1.683198</v>
      </c>
      <c r="R4987" s="28" t="s">
        <v>47</v>
      </c>
      <c r="S4987" s="94" t="s">
        <v>45</v>
      </c>
      <c r="T4987" s="25" t="s">
        <v>45</v>
      </c>
      <c r="U4987" s="25" t="s">
        <v>45</v>
      </c>
      <c r="V4987" s="25" t="s">
        <v>45</v>
      </c>
      <c r="W4987" s="27" t="str">
        <f t="shared" si="992"/>
        <v>COMPLETO TIENE ÁREA Y LINDEROS</v>
      </c>
      <c r="X4987" s="25" t="s">
        <v>45</v>
      </c>
      <c r="Y4987" s="25" t="s">
        <v>45</v>
      </c>
      <c r="Z4987" s="25" t="s">
        <v>45</v>
      </c>
      <c r="AA4987" s="27" t="s">
        <v>46</v>
      </c>
      <c r="AB4987" s="27">
        <f t="shared" si="993"/>
        <v>1</v>
      </c>
      <c r="AC4987" s="27">
        <v>0</v>
      </c>
      <c r="AD4987" s="27">
        <f t="shared" si="994"/>
        <v>1</v>
      </c>
      <c r="AE4987" s="27" t="s">
        <v>47</v>
      </c>
      <c r="AF4987" s="118" t="s">
        <v>47</v>
      </c>
      <c r="AG4987" s="29"/>
      <c r="AH4987" s="20"/>
      <c r="AI4987" s="20"/>
      <c r="AJ4987" s="30"/>
    </row>
    <row r="4988" spans="1:36" s="17" customFormat="1" ht="114.75" hidden="1" x14ac:dyDescent="0.2">
      <c r="A4988" s="18" t="s">
        <v>79</v>
      </c>
      <c r="B4988" s="19" t="s">
        <v>48</v>
      </c>
      <c r="C4988" s="20"/>
      <c r="D4988" s="21"/>
      <c r="E4988" s="22"/>
      <c r="F4988" s="95" t="s">
        <v>40</v>
      </c>
      <c r="G4988" s="12" t="s">
        <v>15178</v>
      </c>
      <c r="H4988" s="27" t="s">
        <v>42</v>
      </c>
      <c r="I4988" s="23" t="s">
        <v>15179</v>
      </c>
      <c r="J4988" s="24" t="s">
        <v>44</v>
      </c>
      <c r="K4988" s="25" t="s">
        <v>45</v>
      </c>
      <c r="L4988" s="25" t="s">
        <v>45</v>
      </c>
      <c r="M4988" s="25" t="s">
        <v>46</v>
      </c>
      <c r="N4988" s="26" t="s">
        <v>46</v>
      </c>
      <c r="O4988" s="25">
        <v>0</v>
      </c>
      <c r="P4988" s="27">
        <v>420.18</v>
      </c>
      <c r="Q4988" s="27">
        <f t="shared" si="995"/>
        <v>4.2018E-2</v>
      </c>
      <c r="R4988" s="28" t="s">
        <v>47</v>
      </c>
      <c r="S4988" s="94" t="s">
        <v>45</v>
      </c>
      <c r="T4988" s="25" t="s">
        <v>45</v>
      </c>
      <c r="U4988" s="25" t="s">
        <v>45</v>
      </c>
      <c r="V4988" s="25" t="s">
        <v>45</v>
      </c>
      <c r="W4988" s="27" t="str">
        <f t="shared" si="992"/>
        <v>COMPLETO TIENE ÁREA Y LINDEROS</v>
      </c>
      <c r="X4988" s="25" t="s">
        <v>45</v>
      </c>
      <c r="Y4988" s="25" t="s">
        <v>45</v>
      </c>
      <c r="Z4988" s="25" t="s">
        <v>45</v>
      </c>
      <c r="AA4988" s="27" t="s">
        <v>46</v>
      </c>
      <c r="AB4988" s="27">
        <f t="shared" si="993"/>
        <v>0</v>
      </c>
      <c r="AC4988" s="27">
        <v>0</v>
      </c>
      <c r="AD4988" s="27">
        <f t="shared" si="994"/>
        <v>0</v>
      </c>
      <c r="AE4988" s="27" t="s">
        <v>47</v>
      </c>
      <c r="AF4988" s="118" t="s">
        <v>47</v>
      </c>
      <c r="AG4988" s="29"/>
      <c r="AH4988" s="20"/>
      <c r="AI4988" s="20"/>
      <c r="AJ4988" s="30"/>
    </row>
    <row r="4989" spans="1:36" s="17" customFormat="1" ht="114.75" hidden="1" x14ac:dyDescent="0.2">
      <c r="A4989" s="18" t="s">
        <v>79</v>
      </c>
      <c r="B4989" s="19" t="s">
        <v>48</v>
      </c>
      <c r="C4989" s="20"/>
      <c r="D4989" s="20"/>
      <c r="E4989" s="22"/>
      <c r="F4989" s="95" t="s">
        <v>40</v>
      </c>
      <c r="G4989" s="12" t="s">
        <v>15180</v>
      </c>
      <c r="H4989" s="27" t="s">
        <v>42</v>
      </c>
      <c r="I4989" s="23" t="s">
        <v>15181</v>
      </c>
      <c r="J4989" s="24" t="s">
        <v>44</v>
      </c>
      <c r="K4989" s="25" t="s">
        <v>45</v>
      </c>
      <c r="L4989" s="25" t="s">
        <v>45</v>
      </c>
      <c r="M4989" s="25" t="s">
        <v>46</v>
      </c>
      <c r="N4989" s="26" t="s">
        <v>46</v>
      </c>
      <c r="O4989" s="25">
        <v>0</v>
      </c>
      <c r="P4989" s="27">
        <v>420.18</v>
      </c>
      <c r="Q4989" s="27">
        <f t="shared" si="995"/>
        <v>4.2018E-2</v>
      </c>
      <c r="R4989" s="28" t="s">
        <v>47</v>
      </c>
      <c r="S4989" s="94" t="s">
        <v>45</v>
      </c>
      <c r="T4989" s="25" t="s">
        <v>45</v>
      </c>
      <c r="U4989" s="25" t="s">
        <v>45</v>
      </c>
      <c r="V4989" s="25" t="s">
        <v>45</v>
      </c>
      <c r="W4989" s="27" t="str">
        <f t="shared" si="992"/>
        <v>COMPLETO TIENE ÁREA Y LINDEROS</v>
      </c>
      <c r="X4989" s="25" t="s">
        <v>45</v>
      </c>
      <c r="Y4989" s="25" t="s">
        <v>45</v>
      </c>
      <c r="Z4989" s="25" t="s">
        <v>45</v>
      </c>
      <c r="AA4989" s="27" t="s">
        <v>46</v>
      </c>
      <c r="AB4989" s="27">
        <f t="shared" si="993"/>
        <v>0</v>
      </c>
      <c r="AC4989" s="27">
        <v>0</v>
      </c>
      <c r="AD4989" s="27">
        <f t="shared" si="994"/>
        <v>0</v>
      </c>
      <c r="AE4989" s="27" t="s">
        <v>47</v>
      </c>
      <c r="AF4989" s="118" t="s">
        <v>47</v>
      </c>
      <c r="AG4989" s="29"/>
      <c r="AH4989" s="20"/>
      <c r="AI4989" s="20"/>
      <c r="AJ4989" s="30"/>
    </row>
    <row r="4990" spans="1:36" s="17" customFormat="1" ht="89.25" hidden="1" x14ac:dyDescent="0.2">
      <c r="A4990" s="18" t="s">
        <v>38</v>
      </c>
      <c r="B4990" s="19" t="s">
        <v>48</v>
      </c>
      <c r="C4990" s="20"/>
      <c r="D4990" s="20"/>
      <c r="E4990" s="22"/>
      <c r="F4990" s="95" t="s">
        <v>40</v>
      </c>
      <c r="G4990" s="12" t="s">
        <v>15182</v>
      </c>
      <c r="H4990" s="27" t="s">
        <v>42</v>
      </c>
      <c r="I4990" s="23" t="s">
        <v>15183</v>
      </c>
      <c r="J4990" s="24" t="s">
        <v>44</v>
      </c>
      <c r="K4990" s="25" t="s">
        <v>45</v>
      </c>
      <c r="L4990" s="25" t="s">
        <v>45</v>
      </c>
      <c r="M4990" s="25" t="s">
        <v>46</v>
      </c>
      <c r="N4990" s="26" t="s">
        <v>46</v>
      </c>
      <c r="O4990" s="25">
        <v>1228</v>
      </c>
      <c r="P4990" s="27">
        <v>1068</v>
      </c>
      <c r="Q4990" s="27">
        <f t="shared" si="995"/>
        <v>1228.1068</v>
      </c>
      <c r="R4990" s="28" t="s">
        <v>47</v>
      </c>
      <c r="S4990" s="94" t="s">
        <v>45</v>
      </c>
      <c r="T4990" s="25" t="s">
        <v>45</v>
      </c>
      <c r="U4990" s="25" t="s">
        <v>45</v>
      </c>
      <c r="V4990" s="25" t="s">
        <v>45</v>
      </c>
      <c r="W4990" s="27" t="str">
        <f t="shared" si="992"/>
        <v>COMPLETO TIENE ÁREA Y LINDEROS</v>
      </c>
      <c r="X4990" s="25" t="s">
        <v>45</v>
      </c>
      <c r="Y4990" s="25" t="s">
        <v>45</v>
      </c>
      <c r="Z4990" s="25" t="s">
        <v>45</v>
      </c>
      <c r="AA4990" s="27" t="s">
        <v>46</v>
      </c>
      <c r="AB4990" s="27">
        <f t="shared" si="993"/>
        <v>1228</v>
      </c>
      <c r="AC4990" s="27">
        <v>0</v>
      </c>
      <c r="AD4990" s="27">
        <f t="shared" si="994"/>
        <v>1228</v>
      </c>
      <c r="AE4990" s="27" t="s">
        <v>47</v>
      </c>
      <c r="AF4990" s="118" t="s">
        <v>47</v>
      </c>
      <c r="AG4990" s="29"/>
      <c r="AH4990" s="20"/>
      <c r="AI4990" s="20"/>
      <c r="AJ4990" s="30"/>
    </row>
    <row r="4991" spans="1:36" s="17" customFormat="1" ht="63.75" hidden="1" x14ac:dyDescent="0.2">
      <c r="A4991" s="18" t="s">
        <v>38</v>
      </c>
      <c r="B4991" s="19" t="s">
        <v>48</v>
      </c>
      <c r="C4991" s="20"/>
      <c r="D4991" s="20"/>
      <c r="E4991" s="22"/>
      <c r="F4991" s="95" t="s">
        <v>40</v>
      </c>
      <c r="G4991" s="12" t="s">
        <v>15184</v>
      </c>
      <c r="H4991" s="27" t="s">
        <v>42</v>
      </c>
      <c r="I4991" s="23" t="s">
        <v>15185</v>
      </c>
      <c r="J4991" s="24" t="s">
        <v>44</v>
      </c>
      <c r="K4991" s="25" t="s">
        <v>45</v>
      </c>
      <c r="L4991" s="25" t="s">
        <v>45</v>
      </c>
      <c r="M4991" s="25" t="s">
        <v>46</v>
      </c>
      <c r="N4991" s="26" t="s">
        <v>46</v>
      </c>
      <c r="O4991" s="25">
        <v>290</v>
      </c>
      <c r="P4991" s="27">
        <v>6851</v>
      </c>
      <c r="Q4991" s="27">
        <f t="shared" si="995"/>
        <v>290.68509999999998</v>
      </c>
      <c r="R4991" s="28" t="s">
        <v>47</v>
      </c>
      <c r="S4991" s="94" t="s">
        <v>45</v>
      </c>
      <c r="T4991" s="25" t="s">
        <v>45</v>
      </c>
      <c r="U4991" s="25" t="s">
        <v>45</v>
      </c>
      <c r="V4991" s="25" t="s">
        <v>45</v>
      </c>
      <c r="W4991" s="27" t="str">
        <f t="shared" si="992"/>
        <v>COMPLETO TIENE ÁREA Y LINDEROS</v>
      </c>
      <c r="X4991" s="25" t="s">
        <v>45</v>
      </c>
      <c r="Y4991" s="25" t="s">
        <v>45</v>
      </c>
      <c r="Z4991" s="25" t="s">
        <v>45</v>
      </c>
      <c r="AA4991" s="27" t="s">
        <v>46</v>
      </c>
      <c r="AB4991" s="27">
        <f t="shared" si="993"/>
        <v>290</v>
      </c>
      <c r="AC4991" s="27">
        <v>0</v>
      </c>
      <c r="AD4991" s="27">
        <f t="shared" si="994"/>
        <v>290</v>
      </c>
      <c r="AE4991" s="27" t="s">
        <v>47</v>
      </c>
      <c r="AF4991" s="118" t="s">
        <v>47</v>
      </c>
      <c r="AG4991" s="29"/>
      <c r="AH4991" s="20"/>
      <c r="AI4991" s="20"/>
      <c r="AJ4991" s="30"/>
    </row>
    <row r="4992" spans="1:36" s="17" customFormat="1" ht="76.5" hidden="1" x14ac:dyDescent="0.2">
      <c r="A4992" s="18" t="s">
        <v>38</v>
      </c>
      <c r="B4992" s="19" t="s">
        <v>48</v>
      </c>
      <c r="C4992" s="20"/>
      <c r="D4992" s="20"/>
      <c r="E4992" s="30"/>
      <c r="F4992" s="95" t="s">
        <v>40</v>
      </c>
      <c r="G4992" s="12" t="s">
        <v>15186</v>
      </c>
      <c r="H4992" s="27" t="s">
        <v>42</v>
      </c>
      <c r="I4992" s="23" t="s">
        <v>15187</v>
      </c>
      <c r="J4992" s="24" t="s">
        <v>44</v>
      </c>
      <c r="K4992" s="25" t="s">
        <v>45</v>
      </c>
      <c r="L4992" s="25" t="s">
        <v>45</v>
      </c>
      <c r="M4992" s="25" t="s">
        <v>46</v>
      </c>
      <c r="N4992" s="26" t="s">
        <v>46</v>
      </c>
      <c r="O4992" s="25">
        <v>651</v>
      </c>
      <c r="P4992" s="27">
        <v>1365</v>
      </c>
      <c r="Q4992" s="27">
        <f t="shared" si="995"/>
        <v>651.13649999999996</v>
      </c>
      <c r="R4992" s="28" t="s">
        <v>47</v>
      </c>
      <c r="S4992" s="94" t="s">
        <v>45</v>
      </c>
      <c r="T4992" s="25" t="s">
        <v>45</v>
      </c>
      <c r="U4992" s="25" t="s">
        <v>45</v>
      </c>
      <c r="V4992" s="25" t="s">
        <v>45</v>
      </c>
      <c r="W4992" s="27" t="str">
        <f t="shared" si="992"/>
        <v>COMPLETO TIENE ÁREA Y LINDEROS</v>
      </c>
      <c r="X4992" s="25" t="s">
        <v>45</v>
      </c>
      <c r="Y4992" s="25" t="s">
        <v>45</v>
      </c>
      <c r="Z4992" s="25" t="s">
        <v>45</v>
      </c>
      <c r="AA4992" s="27" t="s">
        <v>46</v>
      </c>
      <c r="AB4992" s="27">
        <f t="shared" si="993"/>
        <v>651</v>
      </c>
      <c r="AC4992" s="27">
        <v>0</v>
      </c>
      <c r="AD4992" s="27">
        <f t="shared" si="994"/>
        <v>651</v>
      </c>
      <c r="AE4992" s="27" t="s">
        <v>47</v>
      </c>
      <c r="AF4992" s="118" t="s">
        <v>47</v>
      </c>
      <c r="AG4992" s="29"/>
      <c r="AH4992" s="20"/>
      <c r="AI4992" s="20"/>
      <c r="AJ4992" s="30"/>
    </row>
    <row r="4993" spans="1:36" s="17" customFormat="1" ht="102" hidden="1" x14ac:dyDescent="0.2">
      <c r="A4993" s="18" t="s">
        <v>38</v>
      </c>
      <c r="B4993" s="19" t="s">
        <v>39</v>
      </c>
      <c r="C4993" s="20"/>
      <c r="D4993" s="20"/>
      <c r="E4993" s="22"/>
      <c r="F4993" s="95" t="s">
        <v>40</v>
      </c>
      <c r="G4993" s="12" t="s">
        <v>15188</v>
      </c>
      <c r="H4993" s="27" t="s">
        <v>42</v>
      </c>
      <c r="I4993" s="23" t="s">
        <v>15189</v>
      </c>
      <c r="J4993" s="24" t="s">
        <v>44</v>
      </c>
      <c r="K4993" s="25" t="s">
        <v>45</v>
      </c>
      <c r="L4993" s="25" t="s">
        <v>45</v>
      </c>
      <c r="M4993" s="25" t="s">
        <v>46</v>
      </c>
      <c r="N4993" s="26" t="s">
        <v>46</v>
      </c>
      <c r="O4993" s="25">
        <v>3531</v>
      </c>
      <c r="P4993" s="27">
        <v>725</v>
      </c>
      <c r="Q4993" s="27">
        <f t="shared" si="995"/>
        <v>3531.0725000000002</v>
      </c>
      <c r="R4993" s="28" t="s">
        <v>47</v>
      </c>
      <c r="S4993" s="94" t="s">
        <v>45</v>
      </c>
      <c r="T4993" s="25" t="s">
        <v>45</v>
      </c>
      <c r="U4993" s="25" t="s">
        <v>45</v>
      </c>
      <c r="V4993" s="25" t="s">
        <v>45</v>
      </c>
      <c r="W4993" s="27" t="str">
        <f t="shared" si="992"/>
        <v>COMPLETO TIENE ÁREA Y LINDEROS</v>
      </c>
      <c r="X4993" s="25" t="s">
        <v>45</v>
      </c>
      <c r="Y4993" s="25" t="s">
        <v>45</v>
      </c>
      <c r="Z4993" s="25" t="s">
        <v>45</v>
      </c>
      <c r="AA4993" s="27" t="s">
        <v>46</v>
      </c>
      <c r="AB4993" s="27">
        <f t="shared" si="993"/>
        <v>3531</v>
      </c>
      <c r="AC4993" s="27">
        <v>0</v>
      </c>
      <c r="AD4993" s="27">
        <f t="shared" si="994"/>
        <v>3531</v>
      </c>
      <c r="AE4993" s="27" t="s">
        <v>47</v>
      </c>
      <c r="AF4993" s="118" t="s">
        <v>47</v>
      </c>
      <c r="AG4993" s="29"/>
      <c r="AH4993" s="20"/>
      <c r="AI4993" s="20"/>
      <c r="AJ4993" s="30"/>
    </row>
    <row r="4994" spans="1:36" s="17" customFormat="1" ht="63.75" hidden="1" x14ac:dyDescent="0.2">
      <c r="A4994" s="18" t="s">
        <v>38</v>
      </c>
      <c r="B4994" s="19" t="s">
        <v>48</v>
      </c>
      <c r="C4994" s="20"/>
      <c r="D4994" s="20"/>
      <c r="E4994" s="22"/>
      <c r="F4994" s="95" t="s">
        <v>40</v>
      </c>
      <c r="G4994" s="12" t="s">
        <v>15190</v>
      </c>
      <c r="H4994" s="27" t="s">
        <v>42</v>
      </c>
      <c r="I4994" s="23" t="s">
        <v>15191</v>
      </c>
      <c r="J4994" s="24" t="s">
        <v>44</v>
      </c>
      <c r="K4994" s="25" t="s">
        <v>45</v>
      </c>
      <c r="L4994" s="25" t="s">
        <v>45</v>
      </c>
      <c r="M4994" s="25" t="s">
        <v>46</v>
      </c>
      <c r="N4994" s="26" t="s">
        <v>46</v>
      </c>
      <c r="O4994" s="25">
        <v>221</v>
      </c>
      <c r="P4994" s="27">
        <v>6393</v>
      </c>
      <c r="Q4994" s="27">
        <f t="shared" si="995"/>
        <v>221.63929999999999</v>
      </c>
      <c r="R4994" s="28" t="s">
        <v>47</v>
      </c>
      <c r="S4994" s="94" t="s">
        <v>45</v>
      </c>
      <c r="T4994" s="25" t="s">
        <v>45</v>
      </c>
      <c r="U4994" s="25" t="s">
        <v>45</v>
      </c>
      <c r="V4994" s="25" t="s">
        <v>45</v>
      </c>
      <c r="W4994" s="27" t="str">
        <f t="shared" si="992"/>
        <v>COMPLETO TIENE ÁREA Y LINDEROS</v>
      </c>
      <c r="X4994" s="25" t="s">
        <v>45</v>
      </c>
      <c r="Y4994" s="25" t="s">
        <v>45</v>
      </c>
      <c r="Z4994" s="25" t="s">
        <v>45</v>
      </c>
      <c r="AA4994" s="27" t="s">
        <v>46</v>
      </c>
      <c r="AB4994" s="27">
        <f t="shared" si="993"/>
        <v>221</v>
      </c>
      <c r="AC4994" s="27">
        <v>0</v>
      </c>
      <c r="AD4994" s="27">
        <f t="shared" si="994"/>
        <v>221</v>
      </c>
      <c r="AE4994" s="27" t="s">
        <v>47</v>
      </c>
      <c r="AF4994" s="118" t="s">
        <v>47</v>
      </c>
      <c r="AG4994" s="29"/>
      <c r="AH4994" s="20"/>
      <c r="AI4994" s="20"/>
      <c r="AJ4994" s="30"/>
    </row>
    <row r="4995" spans="1:36" s="17" customFormat="1" ht="89.25" hidden="1" x14ac:dyDescent="0.2">
      <c r="A4995" s="18" t="s">
        <v>38</v>
      </c>
      <c r="B4995" s="19" t="s">
        <v>48</v>
      </c>
      <c r="C4995" s="20"/>
      <c r="D4995" s="20"/>
      <c r="E4995" s="22"/>
      <c r="F4995" s="95" t="s">
        <v>40</v>
      </c>
      <c r="G4995" s="12" t="s">
        <v>15192</v>
      </c>
      <c r="H4995" s="27" t="s">
        <v>42</v>
      </c>
      <c r="I4995" s="23" t="s">
        <v>15193</v>
      </c>
      <c r="J4995" s="24" t="s">
        <v>44</v>
      </c>
      <c r="K4995" s="25" t="s">
        <v>45</v>
      </c>
      <c r="L4995" s="25" t="s">
        <v>45</v>
      </c>
      <c r="M4995" s="25" t="s">
        <v>46</v>
      </c>
      <c r="N4995" s="26" t="s">
        <v>46</v>
      </c>
      <c r="O4995" s="25">
        <v>1658</v>
      </c>
      <c r="P4995" s="27">
        <v>8097</v>
      </c>
      <c r="Q4995" s="27">
        <f t="shared" si="995"/>
        <v>1658.8097</v>
      </c>
      <c r="R4995" s="28" t="s">
        <v>47</v>
      </c>
      <c r="S4995" s="94" t="s">
        <v>45</v>
      </c>
      <c r="T4995" s="25" t="s">
        <v>45</v>
      </c>
      <c r="U4995" s="25" t="s">
        <v>45</v>
      </c>
      <c r="V4995" s="25" t="s">
        <v>45</v>
      </c>
      <c r="W4995" s="27" t="str">
        <f t="shared" si="992"/>
        <v>COMPLETO TIENE ÁREA Y LINDEROS</v>
      </c>
      <c r="X4995" s="25" t="s">
        <v>45</v>
      </c>
      <c r="Y4995" s="25" t="s">
        <v>45</v>
      </c>
      <c r="Z4995" s="25" t="s">
        <v>45</v>
      </c>
      <c r="AA4995" s="27" t="s">
        <v>46</v>
      </c>
      <c r="AB4995" s="27">
        <f t="shared" si="993"/>
        <v>1658</v>
      </c>
      <c r="AC4995" s="27">
        <v>0</v>
      </c>
      <c r="AD4995" s="27">
        <f t="shared" si="994"/>
        <v>1658</v>
      </c>
      <c r="AE4995" s="27" t="s">
        <v>47</v>
      </c>
      <c r="AF4995" s="118" t="s">
        <v>47</v>
      </c>
      <c r="AG4995" s="29"/>
      <c r="AH4995" s="20"/>
      <c r="AI4995" s="20"/>
      <c r="AJ4995" s="30"/>
    </row>
    <row r="4996" spans="1:36" s="17" customFormat="1" ht="51" hidden="1" x14ac:dyDescent="0.2">
      <c r="A4996" s="18" t="s">
        <v>38</v>
      </c>
      <c r="B4996" s="19" t="s">
        <v>48</v>
      </c>
      <c r="C4996" s="20"/>
      <c r="D4996" s="20"/>
      <c r="E4996" s="22"/>
      <c r="F4996" s="95" t="s">
        <v>40</v>
      </c>
      <c r="G4996" s="12" t="s">
        <v>15194</v>
      </c>
      <c r="H4996" s="27" t="s">
        <v>42</v>
      </c>
      <c r="I4996" s="23" t="s">
        <v>15195</v>
      </c>
      <c r="J4996" s="24" t="s">
        <v>44</v>
      </c>
      <c r="K4996" s="25" t="s">
        <v>45</v>
      </c>
      <c r="L4996" s="25" t="s">
        <v>45</v>
      </c>
      <c r="M4996" s="25" t="s">
        <v>46</v>
      </c>
      <c r="N4996" s="26" t="s">
        <v>46</v>
      </c>
      <c r="O4996" s="25">
        <v>50</v>
      </c>
      <c r="P4996" s="27">
        <v>66615</v>
      </c>
      <c r="Q4996" s="27">
        <f t="shared" si="995"/>
        <v>56.661500000000004</v>
      </c>
      <c r="R4996" s="28" t="s">
        <v>47</v>
      </c>
      <c r="S4996" s="94" t="s">
        <v>45</v>
      </c>
      <c r="T4996" s="25" t="s">
        <v>45</v>
      </c>
      <c r="U4996" s="25" t="s">
        <v>45</v>
      </c>
      <c r="V4996" s="25" t="s">
        <v>45</v>
      </c>
      <c r="W4996" s="27" t="str">
        <f t="shared" si="992"/>
        <v>COMPLETO TIENE ÁREA Y LINDEROS</v>
      </c>
      <c r="X4996" s="25" t="s">
        <v>45</v>
      </c>
      <c r="Y4996" s="25" t="s">
        <v>45</v>
      </c>
      <c r="Z4996" s="25" t="s">
        <v>45</v>
      </c>
      <c r="AA4996" s="27" t="s">
        <v>46</v>
      </c>
      <c r="AB4996" s="27">
        <f t="shared" si="993"/>
        <v>50</v>
      </c>
      <c r="AC4996" s="27">
        <v>0</v>
      </c>
      <c r="AD4996" s="27">
        <f t="shared" si="994"/>
        <v>50</v>
      </c>
      <c r="AE4996" s="27" t="s">
        <v>47</v>
      </c>
      <c r="AF4996" s="118" t="s">
        <v>47</v>
      </c>
      <c r="AG4996" s="29"/>
      <c r="AH4996" s="20"/>
      <c r="AI4996" s="20"/>
      <c r="AJ4996" s="30"/>
    </row>
    <row r="4997" spans="1:36" s="17" customFormat="1" ht="63.75" hidden="1" x14ac:dyDescent="0.2">
      <c r="A4997" s="18" t="s">
        <v>38</v>
      </c>
      <c r="B4997" s="19" t="s">
        <v>48</v>
      </c>
      <c r="C4997" s="20"/>
      <c r="D4997" s="20"/>
      <c r="E4997" s="22"/>
      <c r="F4997" s="95" t="s">
        <v>40</v>
      </c>
      <c r="G4997" s="12" t="s">
        <v>15196</v>
      </c>
      <c r="H4997" s="27" t="s">
        <v>42</v>
      </c>
      <c r="I4997" s="23" t="s">
        <v>15197</v>
      </c>
      <c r="J4997" s="24" t="s">
        <v>44</v>
      </c>
      <c r="K4997" s="25" t="s">
        <v>45</v>
      </c>
      <c r="L4997" s="25" t="s">
        <v>45</v>
      </c>
      <c r="M4997" s="25" t="s">
        <v>46</v>
      </c>
      <c r="N4997" s="26" t="s">
        <v>46</v>
      </c>
      <c r="O4997" s="25">
        <v>14</v>
      </c>
      <c r="P4997" s="27">
        <v>6343</v>
      </c>
      <c r="Q4997" s="27">
        <f t="shared" si="995"/>
        <v>14.6343</v>
      </c>
      <c r="R4997" s="28" t="s">
        <v>47</v>
      </c>
      <c r="S4997" s="94" t="s">
        <v>45</v>
      </c>
      <c r="T4997" s="25" t="s">
        <v>45</v>
      </c>
      <c r="U4997" s="25" t="s">
        <v>45</v>
      </c>
      <c r="V4997" s="25" t="s">
        <v>45</v>
      </c>
      <c r="W4997" s="27" t="str">
        <f t="shared" si="992"/>
        <v>COMPLETO TIENE ÁREA Y LINDEROS</v>
      </c>
      <c r="X4997" s="25" t="s">
        <v>45</v>
      </c>
      <c r="Y4997" s="25" t="s">
        <v>45</v>
      </c>
      <c r="Z4997" s="25" t="s">
        <v>45</v>
      </c>
      <c r="AA4997" s="27" t="s">
        <v>46</v>
      </c>
      <c r="AB4997" s="27">
        <f t="shared" si="993"/>
        <v>14</v>
      </c>
      <c r="AC4997" s="27">
        <v>0</v>
      </c>
      <c r="AD4997" s="27">
        <f t="shared" si="994"/>
        <v>14</v>
      </c>
      <c r="AE4997" s="27" t="s">
        <v>47</v>
      </c>
      <c r="AF4997" s="118" t="s">
        <v>47</v>
      </c>
      <c r="AG4997" s="29"/>
      <c r="AH4997" s="20"/>
      <c r="AI4997" s="20"/>
      <c r="AJ4997" s="30"/>
    </row>
    <row r="4998" spans="1:36" s="17" customFormat="1" ht="76.5" hidden="1" x14ac:dyDescent="0.2">
      <c r="A4998" s="18" t="s">
        <v>38</v>
      </c>
      <c r="B4998" s="19" t="s">
        <v>39</v>
      </c>
      <c r="C4998" s="20"/>
      <c r="D4998" s="20"/>
      <c r="E4998" s="30"/>
      <c r="F4998" s="95" t="s">
        <v>40</v>
      </c>
      <c r="G4998" s="12" t="s">
        <v>15198</v>
      </c>
      <c r="H4998" s="27" t="s">
        <v>42</v>
      </c>
      <c r="I4998" s="23" t="s">
        <v>15199</v>
      </c>
      <c r="J4998" s="24" t="s">
        <v>44</v>
      </c>
      <c r="K4998" s="25" t="s">
        <v>45</v>
      </c>
      <c r="L4998" s="25" t="s">
        <v>45</v>
      </c>
      <c r="M4998" s="25" t="s">
        <v>46</v>
      </c>
      <c r="N4998" s="26" t="s">
        <v>46</v>
      </c>
      <c r="O4998" s="25">
        <v>233</v>
      </c>
      <c r="P4998" s="27">
        <v>747</v>
      </c>
      <c r="Q4998" s="27">
        <f t="shared" si="995"/>
        <v>233.07470000000001</v>
      </c>
      <c r="R4998" s="28" t="s">
        <v>47</v>
      </c>
      <c r="S4998" s="94" t="s">
        <v>45</v>
      </c>
      <c r="T4998" s="25" t="s">
        <v>45</v>
      </c>
      <c r="U4998" s="25" t="s">
        <v>45</v>
      </c>
      <c r="V4998" s="25" t="s">
        <v>45</v>
      </c>
      <c r="W4998" s="27" t="str">
        <f t="shared" si="992"/>
        <v>COMPLETO TIENE ÁREA Y LINDEROS</v>
      </c>
      <c r="X4998" s="25" t="s">
        <v>45</v>
      </c>
      <c r="Y4998" s="25" t="s">
        <v>45</v>
      </c>
      <c r="Z4998" s="25" t="s">
        <v>45</v>
      </c>
      <c r="AA4998" s="27" t="s">
        <v>46</v>
      </c>
      <c r="AB4998" s="27">
        <f t="shared" si="993"/>
        <v>233</v>
      </c>
      <c r="AC4998" s="27">
        <v>0</v>
      </c>
      <c r="AD4998" s="27">
        <f t="shared" si="994"/>
        <v>233</v>
      </c>
      <c r="AE4998" s="27" t="s">
        <v>47</v>
      </c>
      <c r="AF4998" s="118" t="s">
        <v>47</v>
      </c>
      <c r="AG4998" s="29"/>
      <c r="AH4998" s="20"/>
      <c r="AI4998" s="20"/>
      <c r="AJ4998" s="30"/>
    </row>
    <row r="4999" spans="1:36" s="17" customFormat="1" ht="76.5" hidden="1" x14ac:dyDescent="0.2">
      <c r="A4999" s="18" t="s">
        <v>38</v>
      </c>
      <c r="B4999" s="19" t="s">
        <v>48</v>
      </c>
      <c r="C4999" s="20"/>
      <c r="D4999" s="20"/>
      <c r="E4999" s="30"/>
      <c r="F4999" s="95" t="s">
        <v>40</v>
      </c>
      <c r="G4999" s="12" t="s">
        <v>15200</v>
      </c>
      <c r="H4999" s="27" t="s">
        <v>42</v>
      </c>
      <c r="I4999" s="23" t="s">
        <v>15201</v>
      </c>
      <c r="J4999" s="24" t="s">
        <v>44</v>
      </c>
      <c r="K4999" s="25" t="s">
        <v>45</v>
      </c>
      <c r="L4999" s="25" t="s">
        <v>45</v>
      </c>
      <c r="M4999" s="25" t="s">
        <v>46</v>
      </c>
      <c r="N4999" s="26" t="s">
        <v>46</v>
      </c>
      <c r="O4999" s="25">
        <v>135</v>
      </c>
      <c r="P4999" s="27">
        <v>4536</v>
      </c>
      <c r="Q4999" s="27">
        <f t="shared" si="995"/>
        <v>135.45359999999999</v>
      </c>
      <c r="R4999" s="28" t="s">
        <v>47</v>
      </c>
      <c r="S4999" s="94" t="s">
        <v>45</v>
      </c>
      <c r="T4999" s="25" t="s">
        <v>45</v>
      </c>
      <c r="U4999" s="25" t="s">
        <v>45</v>
      </c>
      <c r="V4999" s="25" t="s">
        <v>45</v>
      </c>
      <c r="W4999" s="27" t="str">
        <f t="shared" si="992"/>
        <v>COMPLETO TIENE ÁREA Y LINDEROS</v>
      </c>
      <c r="X4999" s="25" t="s">
        <v>45</v>
      </c>
      <c r="Y4999" s="25" t="s">
        <v>45</v>
      </c>
      <c r="Z4999" s="25" t="s">
        <v>45</v>
      </c>
      <c r="AA4999" s="27" t="s">
        <v>46</v>
      </c>
      <c r="AB4999" s="27">
        <f t="shared" si="993"/>
        <v>135</v>
      </c>
      <c r="AC4999" s="27">
        <v>0</v>
      </c>
      <c r="AD4999" s="27">
        <f t="shared" si="994"/>
        <v>135</v>
      </c>
      <c r="AE4999" s="27" t="s">
        <v>47</v>
      </c>
      <c r="AF4999" s="118" t="s">
        <v>47</v>
      </c>
      <c r="AG4999" s="29"/>
      <c r="AH4999" s="20"/>
      <c r="AI4999" s="20"/>
      <c r="AJ4999" s="30"/>
    </row>
    <row r="5000" spans="1:36" s="17" customFormat="1" ht="63.75" hidden="1" x14ac:dyDescent="0.2">
      <c r="A5000" s="18" t="s">
        <v>38</v>
      </c>
      <c r="B5000" s="19" t="s">
        <v>48</v>
      </c>
      <c r="C5000" s="20"/>
      <c r="D5000" s="20"/>
      <c r="E5000" s="22"/>
      <c r="F5000" s="95" t="s">
        <v>40</v>
      </c>
      <c r="G5000" s="12" t="s">
        <v>15202</v>
      </c>
      <c r="H5000" s="27" t="s">
        <v>42</v>
      </c>
      <c r="I5000" s="23" t="s">
        <v>15203</v>
      </c>
      <c r="J5000" s="24" t="s">
        <v>44</v>
      </c>
      <c r="K5000" s="25" t="s">
        <v>45</v>
      </c>
      <c r="L5000" s="25" t="s">
        <v>45</v>
      </c>
      <c r="M5000" s="25" t="s">
        <v>46</v>
      </c>
      <c r="N5000" s="26" t="s">
        <v>46</v>
      </c>
      <c r="O5000" s="25">
        <v>452</v>
      </c>
      <c r="P5000" s="27">
        <v>6835</v>
      </c>
      <c r="Q5000" s="27">
        <f t="shared" si="995"/>
        <v>452.68349999999998</v>
      </c>
      <c r="R5000" s="28" t="s">
        <v>47</v>
      </c>
      <c r="S5000" s="94" t="s">
        <v>45</v>
      </c>
      <c r="T5000" s="25" t="s">
        <v>45</v>
      </c>
      <c r="U5000" s="25" t="s">
        <v>45</v>
      </c>
      <c r="V5000" s="25" t="s">
        <v>45</v>
      </c>
      <c r="W5000" s="27" t="str">
        <f t="shared" si="992"/>
        <v>COMPLETO TIENE ÁREA Y LINDEROS</v>
      </c>
      <c r="X5000" s="25" t="s">
        <v>45</v>
      </c>
      <c r="Y5000" s="25" t="s">
        <v>45</v>
      </c>
      <c r="Z5000" s="25" t="s">
        <v>45</v>
      </c>
      <c r="AA5000" s="27" t="s">
        <v>46</v>
      </c>
      <c r="AB5000" s="27">
        <f t="shared" si="993"/>
        <v>452</v>
      </c>
      <c r="AC5000" s="27">
        <v>0</v>
      </c>
      <c r="AD5000" s="27">
        <f t="shared" si="994"/>
        <v>452</v>
      </c>
      <c r="AE5000" s="27" t="s">
        <v>47</v>
      </c>
      <c r="AF5000" s="118" t="s">
        <v>47</v>
      </c>
      <c r="AG5000" s="29"/>
      <c r="AH5000" s="20"/>
      <c r="AI5000" s="20"/>
      <c r="AJ5000" s="30"/>
    </row>
    <row r="5001" spans="1:36" s="17" customFormat="1" ht="127.5" hidden="1" x14ac:dyDescent="0.2">
      <c r="A5001" s="18" t="s">
        <v>38</v>
      </c>
      <c r="B5001" s="19" t="s">
        <v>48</v>
      </c>
      <c r="C5001" s="20"/>
      <c r="D5001" s="20"/>
      <c r="E5001" s="30"/>
      <c r="F5001" s="95" t="s">
        <v>40</v>
      </c>
      <c r="G5001" s="12" t="s">
        <v>15204</v>
      </c>
      <c r="H5001" s="27" t="s">
        <v>42</v>
      </c>
      <c r="I5001" s="23" t="s">
        <v>15205</v>
      </c>
      <c r="J5001" s="24" t="s">
        <v>44</v>
      </c>
      <c r="K5001" s="25" t="s">
        <v>45</v>
      </c>
      <c r="L5001" s="25" t="s">
        <v>45</v>
      </c>
      <c r="M5001" s="25" t="s">
        <v>46</v>
      </c>
      <c r="N5001" s="26" t="s">
        <v>46</v>
      </c>
      <c r="O5001" s="25">
        <v>5325</v>
      </c>
      <c r="P5001" s="27">
        <v>4752</v>
      </c>
      <c r="Q5001" s="27">
        <f t="shared" si="995"/>
        <v>5325.4751999999999</v>
      </c>
      <c r="R5001" s="28" t="s">
        <v>47</v>
      </c>
      <c r="S5001" s="94" t="s">
        <v>45</v>
      </c>
      <c r="T5001" s="25" t="s">
        <v>45</v>
      </c>
      <c r="U5001" s="25" t="s">
        <v>45</v>
      </c>
      <c r="V5001" s="25" t="s">
        <v>45</v>
      </c>
      <c r="W5001" s="27" t="str">
        <f t="shared" si="992"/>
        <v>COMPLETO TIENE ÁREA Y LINDEROS</v>
      </c>
      <c r="X5001" s="25" t="s">
        <v>45</v>
      </c>
      <c r="Y5001" s="25" t="s">
        <v>45</v>
      </c>
      <c r="Z5001" s="25" t="s">
        <v>45</v>
      </c>
      <c r="AA5001" s="27" t="s">
        <v>46</v>
      </c>
      <c r="AB5001" s="27">
        <f t="shared" si="993"/>
        <v>5325</v>
      </c>
      <c r="AC5001" s="27">
        <v>0</v>
      </c>
      <c r="AD5001" s="27">
        <f t="shared" si="994"/>
        <v>5325</v>
      </c>
      <c r="AE5001" s="27" t="s">
        <v>47</v>
      </c>
      <c r="AF5001" s="118" t="s">
        <v>47</v>
      </c>
      <c r="AG5001" s="29"/>
      <c r="AH5001" s="20"/>
      <c r="AI5001" s="20"/>
      <c r="AJ5001" s="30"/>
    </row>
    <row r="5002" spans="1:36" s="17" customFormat="1" ht="76.5" hidden="1" x14ac:dyDescent="0.2">
      <c r="A5002" s="3" t="s">
        <v>38</v>
      </c>
      <c r="B5002" s="4" t="s">
        <v>48</v>
      </c>
      <c r="C5002" s="5"/>
      <c r="D5002" s="5"/>
      <c r="E5002" s="7"/>
      <c r="F5002" s="95" t="s">
        <v>40</v>
      </c>
      <c r="G5002" s="12" t="s">
        <v>15206</v>
      </c>
      <c r="H5002" s="12" t="s">
        <v>42</v>
      </c>
      <c r="I5002" s="8" t="s">
        <v>15207</v>
      </c>
      <c r="J5002" s="9" t="s">
        <v>44</v>
      </c>
      <c r="K5002" s="10" t="s">
        <v>45</v>
      </c>
      <c r="L5002" s="10" t="s">
        <v>45</v>
      </c>
      <c r="M5002" s="11" t="s">
        <v>46</v>
      </c>
      <c r="N5002" s="11" t="s">
        <v>46</v>
      </c>
      <c r="O5002" s="10">
        <v>670</v>
      </c>
      <c r="P5002" s="12">
        <v>8471</v>
      </c>
      <c r="Q5002" s="12">
        <f t="shared" si="995"/>
        <v>670.84709999999995</v>
      </c>
      <c r="R5002" s="28" t="s">
        <v>47</v>
      </c>
      <c r="S5002" s="94" t="s">
        <v>45</v>
      </c>
      <c r="T5002" s="25" t="s">
        <v>45</v>
      </c>
      <c r="U5002" s="25" t="s">
        <v>45</v>
      </c>
      <c r="V5002" s="25" t="s">
        <v>45</v>
      </c>
      <c r="W5002" s="27" t="str">
        <f t="shared" si="992"/>
        <v>COMPLETO TIENE ÁREA Y LINDEROS</v>
      </c>
      <c r="X5002" s="25" t="s">
        <v>45</v>
      </c>
      <c r="Y5002" s="25" t="s">
        <v>45</v>
      </c>
      <c r="Z5002" s="25" t="s">
        <v>45</v>
      </c>
      <c r="AA5002" s="27" t="s">
        <v>46</v>
      </c>
      <c r="AB5002" s="27">
        <f t="shared" si="993"/>
        <v>670</v>
      </c>
      <c r="AC5002" s="27">
        <v>0</v>
      </c>
      <c r="AD5002" s="27">
        <f t="shared" si="994"/>
        <v>670</v>
      </c>
      <c r="AE5002" s="27" t="s">
        <v>47</v>
      </c>
      <c r="AF5002" s="118" t="s">
        <v>47</v>
      </c>
      <c r="AG5002" s="29"/>
      <c r="AH5002" s="20"/>
      <c r="AI5002" s="20"/>
      <c r="AJ5002" s="30"/>
    </row>
    <row r="5003" spans="1:36" s="17" customFormat="1" ht="89.25" hidden="1" x14ac:dyDescent="0.2">
      <c r="A5003" s="18" t="s">
        <v>38</v>
      </c>
      <c r="B5003" s="19" t="s">
        <v>48</v>
      </c>
      <c r="C5003" s="20"/>
      <c r="D5003" s="20"/>
      <c r="E5003" s="22"/>
      <c r="F5003" s="95" t="s">
        <v>40</v>
      </c>
      <c r="G5003" s="12" t="s">
        <v>15208</v>
      </c>
      <c r="H5003" s="27" t="s">
        <v>42</v>
      </c>
      <c r="I5003" s="23" t="s">
        <v>15209</v>
      </c>
      <c r="J5003" s="24" t="s">
        <v>44</v>
      </c>
      <c r="K5003" s="25" t="s">
        <v>45</v>
      </c>
      <c r="L5003" s="25" t="s">
        <v>45</v>
      </c>
      <c r="M5003" s="25" t="s">
        <v>46</v>
      </c>
      <c r="N5003" s="26" t="s">
        <v>46</v>
      </c>
      <c r="O5003" s="25">
        <v>146</v>
      </c>
      <c r="P5003" s="27">
        <v>124</v>
      </c>
      <c r="Q5003" s="27">
        <f t="shared" si="995"/>
        <v>146.01240000000001</v>
      </c>
      <c r="R5003" s="28" t="s">
        <v>47</v>
      </c>
      <c r="S5003" s="94" t="s">
        <v>45</v>
      </c>
      <c r="T5003" s="25" t="s">
        <v>45</v>
      </c>
      <c r="U5003" s="25" t="s">
        <v>45</v>
      </c>
      <c r="V5003" s="25" t="s">
        <v>45</v>
      </c>
      <c r="W5003" s="27" t="str">
        <f t="shared" si="992"/>
        <v>COMPLETO TIENE ÁREA Y LINDEROS</v>
      </c>
      <c r="X5003" s="25" t="s">
        <v>45</v>
      </c>
      <c r="Y5003" s="25" t="s">
        <v>45</v>
      </c>
      <c r="Z5003" s="25" t="s">
        <v>45</v>
      </c>
      <c r="AA5003" s="27" t="s">
        <v>46</v>
      </c>
      <c r="AB5003" s="27">
        <f t="shared" si="993"/>
        <v>146</v>
      </c>
      <c r="AC5003" s="27">
        <v>0</v>
      </c>
      <c r="AD5003" s="27">
        <f t="shared" si="994"/>
        <v>146</v>
      </c>
      <c r="AE5003" s="27" t="s">
        <v>47</v>
      </c>
      <c r="AF5003" s="118" t="s">
        <v>47</v>
      </c>
      <c r="AG5003" s="29"/>
      <c r="AH5003" s="20"/>
      <c r="AI5003" s="20"/>
      <c r="AJ5003" s="30"/>
    </row>
    <row r="5004" spans="1:36" s="17" customFormat="1" ht="89.25" hidden="1" x14ac:dyDescent="0.2">
      <c r="A5004" s="3" t="s">
        <v>38</v>
      </c>
      <c r="B5004" s="4" t="s">
        <v>48</v>
      </c>
      <c r="C5004" s="5"/>
      <c r="D5004" s="5"/>
      <c r="E5004" s="7"/>
      <c r="F5004" s="95" t="s">
        <v>40</v>
      </c>
      <c r="G5004" s="12" t="s">
        <v>15210</v>
      </c>
      <c r="H5004" s="12" t="s">
        <v>42</v>
      </c>
      <c r="I5004" s="8" t="s">
        <v>15211</v>
      </c>
      <c r="J5004" s="9" t="s">
        <v>44</v>
      </c>
      <c r="K5004" s="10" t="s">
        <v>45</v>
      </c>
      <c r="L5004" s="10" t="s">
        <v>45</v>
      </c>
      <c r="M5004" s="11" t="s">
        <v>46</v>
      </c>
      <c r="N5004" s="11" t="s">
        <v>46</v>
      </c>
      <c r="O5004" s="10">
        <v>199</v>
      </c>
      <c r="P5004" s="12">
        <v>4411</v>
      </c>
      <c r="Q5004" s="12">
        <f t="shared" si="995"/>
        <v>199.44110000000001</v>
      </c>
      <c r="R5004" s="28" t="s">
        <v>47</v>
      </c>
      <c r="S5004" s="94" t="s">
        <v>45</v>
      </c>
      <c r="T5004" s="25" t="s">
        <v>45</v>
      </c>
      <c r="U5004" s="25" t="s">
        <v>45</v>
      </c>
      <c r="V5004" s="25" t="s">
        <v>45</v>
      </c>
      <c r="W5004" s="27" t="str">
        <f t="shared" si="992"/>
        <v>COMPLETO TIENE ÁREA Y LINDEROS</v>
      </c>
      <c r="X5004" s="25" t="s">
        <v>45</v>
      </c>
      <c r="Y5004" s="25" t="s">
        <v>45</v>
      </c>
      <c r="Z5004" s="25" t="s">
        <v>45</v>
      </c>
      <c r="AA5004" s="27" t="s">
        <v>46</v>
      </c>
      <c r="AB5004" s="27">
        <f t="shared" si="993"/>
        <v>199</v>
      </c>
      <c r="AC5004" s="27">
        <v>0</v>
      </c>
      <c r="AD5004" s="27">
        <f t="shared" si="994"/>
        <v>199</v>
      </c>
      <c r="AE5004" s="27" t="s">
        <v>47</v>
      </c>
      <c r="AF5004" s="118" t="s">
        <v>47</v>
      </c>
      <c r="AG5004" s="29"/>
      <c r="AH5004" s="20"/>
      <c r="AI5004" s="20"/>
      <c r="AJ5004" s="30"/>
    </row>
    <row r="5005" spans="1:36" s="17" customFormat="1" ht="102" hidden="1" x14ac:dyDescent="0.2">
      <c r="A5005" s="18" t="s">
        <v>38</v>
      </c>
      <c r="B5005" s="19" t="s">
        <v>48</v>
      </c>
      <c r="C5005" s="20"/>
      <c r="D5005" s="20"/>
      <c r="E5005" s="22"/>
      <c r="F5005" s="95" t="s">
        <v>40</v>
      </c>
      <c r="G5005" s="12" t="s">
        <v>15212</v>
      </c>
      <c r="H5005" s="27" t="s">
        <v>42</v>
      </c>
      <c r="I5005" s="23" t="s">
        <v>15213</v>
      </c>
      <c r="J5005" s="24" t="s">
        <v>44</v>
      </c>
      <c r="K5005" s="25" t="s">
        <v>45</v>
      </c>
      <c r="L5005" s="25" t="s">
        <v>45</v>
      </c>
      <c r="M5005" s="25" t="s">
        <v>46</v>
      </c>
      <c r="N5005" s="26" t="s">
        <v>46</v>
      </c>
      <c r="O5005" s="25">
        <v>148</v>
      </c>
      <c r="P5005" s="27">
        <v>2202</v>
      </c>
      <c r="Q5005" s="27">
        <f t="shared" si="995"/>
        <v>148.22020000000001</v>
      </c>
      <c r="R5005" s="28" t="s">
        <v>47</v>
      </c>
      <c r="S5005" s="94" t="s">
        <v>45</v>
      </c>
      <c r="T5005" s="25" t="s">
        <v>45</v>
      </c>
      <c r="U5005" s="25" t="s">
        <v>45</v>
      </c>
      <c r="V5005" s="25" t="s">
        <v>45</v>
      </c>
      <c r="W5005" s="27" t="str">
        <f t="shared" si="992"/>
        <v>COMPLETO TIENE ÁREA Y LINDEROS</v>
      </c>
      <c r="X5005" s="25" t="s">
        <v>45</v>
      </c>
      <c r="Y5005" s="25" t="s">
        <v>45</v>
      </c>
      <c r="Z5005" s="25" t="s">
        <v>45</v>
      </c>
      <c r="AA5005" s="27" t="s">
        <v>46</v>
      </c>
      <c r="AB5005" s="27">
        <f t="shared" si="993"/>
        <v>148</v>
      </c>
      <c r="AC5005" s="27">
        <v>0</v>
      </c>
      <c r="AD5005" s="27">
        <f t="shared" si="994"/>
        <v>148</v>
      </c>
      <c r="AE5005" s="27" t="s">
        <v>47</v>
      </c>
      <c r="AF5005" s="118" t="s">
        <v>47</v>
      </c>
      <c r="AG5005" s="29"/>
      <c r="AH5005" s="20"/>
      <c r="AI5005" s="20"/>
      <c r="AJ5005" s="30"/>
    </row>
    <row r="5006" spans="1:36" s="17" customFormat="1" ht="51" hidden="1" x14ac:dyDescent="0.2">
      <c r="A5006" s="18" t="s">
        <v>38</v>
      </c>
      <c r="B5006" s="19" t="s">
        <v>48</v>
      </c>
      <c r="C5006" s="20"/>
      <c r="D5006" s="20"/>
      <c r="E5006" s="30"/>
      <c r="F5006" s="95" t="s">
        <v>40</v>
      </c>
      <c r="G5006" s="12" t="s">
        <v>15214</v>
      </c>
      <c r="H5006" s="27" t="s">
        <v>42</v>
      </c>
      <c r="I5006" s="23" t="s">
        <v>15215</v>
      </c>
      <c r="J5006" s="24" t="s">
        <v>44</v>
      </c>
      <c r="K5006" s="25" t="s">
        <v>45</v>
      </c>
      <c r="L5006" s="25" t="s">
        <v>45</v>
      </c>
      <c r="M5006" s="25" t="s">
        <v>46</v>
      </c>
      <c r="N5006" s="26" t="s">
        <v>46</v>
      </c>
      <c r="O5006" s="25">
        <v>109</v>
      </c>
      <c r="P5006" s="27">
        <v>9410</v>
      </c>
      <c r="Q5006" s="27">
        <f t="shared" si="995"/>
        <v>109.941</v>
      </c>
      <c r="R5006" s="28" t="s">
        <v>47</v>
      </c>
      <c r="S5006" s="94" t="s">
        <v>45</v>
      </c>
      <c r="T5006" s="25" t="s">
        <v>45</v>
      </c>
      <c r="U5006" s="25" t="s">
        <v>45</v>
      </c>
      <c r="V5006" s="25" t="s">
        <v>45</v>
      </c>
      <c r="W5006" s="27" t="str">
        <f t="shared" si="992"/>
        <v>COMPLETO TIENE ÁREA Y LINDEROS</v>
      </c>
      <c r="X5006" s="25" t="s">
        <v>45</v>
      </c>
      <c r="Y5006" s="25" t="s">
        <v>45</v>
      </c>
      <c r="Z5006" s="25" t="s">
        <v>45</v>
      </c>
      <c r="AA5006" s="27" t="s">
        <v>46</v>
      </c>
      <c r="AB5006" s="27">
        <f t="shared" si="993"/>
        <v>109</v>
      </c>
      <c r="AC5006" s="27">
        <v>0</v>
      </c>
      <c r="AD5006" s="27">
        <f t="shared" si="994"/>
        <v>109</v>
      </c>
      <c r="AE5006" s="27" t="s">
        <v>47</v>
      </c>
      <c r="AF5006" s="118" t="s">
        <v>47</v>
      </c>
      <c r="AG5006" s="29"/>
      <c r="AH5006" s="20"/>
      <c r="AI5006" s="20"/>
      <c r="AJ5006" s="30"/>
    </row>
    <row r="5007" spans="1:36" s="17" customFormat="1" ht="76.5" hidden="1" x14ac:dyDescent="0.2">
      <c r="A5007" s="18" t="s">
        <v>38</v>
      </c>
      <c r="B5007" s="19" t="s">
        <v>48</v>
      </c>
      <c r="C5007" s="20"/>
      <c r="D5007" s="20"/>
      <c r="E5007" s="22"/>
      <c r="F5007" s="95" t="s">
        <v>40</v>
      </c>
      <c r="G5007" s="12" t="s">
        <v>15216</v>
      </c>
      <c r="H5007" s="27" t="s">
        <v>42</v>
      </c>
      <c r="I5007" s="23" t="s">
        <v>15217</v>
      </c>
      <c r="J5007" s="24" t="s">
        <v>44</v>
      </c>
      <c r="K5007" s="25" t="s">
        <v>45</v>
      </c>
      <c r="L5007" s="25" t="s">
        <v>45</v>
      </c>
      <c r="M5007" s="25" t="s">
        <v>46</v>
      </c>
      <c r="N5007" s="26" t="s">
        <v>46</v>
      </c>
      <c r="O5007" s="25">
        <v>7</v>
      </c>
      <c r="P5007" s="27">
        <v>6420</v>
      </c>
      <c r="Q5007" s="27">
        <f t="shared" si="995"/>
        <v>7.6420000000000003</v>
      </c>
      <c r="R5007" s="28" t="s">
        <v>47</v>
      </c>
      <c r="S5007" s="94" t="s">
        <v>45</v>
      </c>
      <c r="T5007" s="25" t="s">
        <v>45</v>
      </c>
      <c r="U5007" s="25" t="s">
        <v>45</v>
      </c>
      <c r="V5007" s="25" t="s">
        <v>45</v>
      </c>
      <c r="W5007" s="27" t="str">
        <f t="shared" si="992"/>
        <v>COMPLETO TIENE ÁREA Y LINDEROS</v>
      </c>
      <c r="X5007" s="25" t="s">
        <v>45</v>
      </c>
      <c r="Y5007" s="25" t="s">
        <v>45</v>
      </c>
      <c r="Z5007" s="25" t="s">
        <v>45</v>
      </c>
      <c r="AA5007" s="27" t="s">
        <v>46</v>
      </c>
      <c r="AB5007" s="27">
        <f t="shared" si="993"/>
        <v>7</v>
      </c>
      <c r="AC5007" s="27">
        <v>0</v>
      </c>
      <c r="AD5007" s="27">
        <f t="shared" si="994"/>
        <v>7</v>
      </c>
      <c r="AE5007" s="27" t="s">
        <v>47</v>
      </c>
      <c r="AF5007" s="118" t="s">
        <v>47</v>
      </c>
      <c r="AG5007" s="29"/>
      <c r="AH5007" s="20"/>
      <c r="AI5007" s="20"/>
      <c r="AJ5007" s="30"/>
    </row>
    <row r="5008" spans="1:36" s="17" customFormat="1" ht="63.75" hidden="1" x14ac:dyDescent="0.2">
      <c r="A5008" s="18" t="s">
        <v>38</v>
      </c>
      <c r="B5008" s="19" t="s">
        <v>48</v>
      </c>
      <c r="C5008" s="20"/>
      <c r="D5008" s="20"/>
      <c r="E5008" s="30"/>
      <c r="F5008" s="95" t="s">
        <v>40</v>
      </c>
      <c r="G5008" s="12" t="s">
        <v>15218</v>
      </c>
      <c r="H5008" s="27" t="s">
        <v>42</v>
      </c>
      <c r="I5008" s="23" t="s">
        <v>15219</v>
      </c>
      <c r="J5008" s="24" t="s">
        <v>44</v>
      </c>
      <c r="K5008" s="25" t="s">
        <v>45</v>
      </c>
      <c r="L5008" s="25" t="s">
        <v>45</v>
      </c>
      <c r="M5008" s="25" t="s">
        <v>46</v>
      </c>
      <c r="N5008" s="26" t="s">
        <v>46</v>
      </c>
      <c r="O5008" s="25">
        <v>281</v>
      </c>
      <c r="P5008" s="27">
        <v>3501</v>
      </c>
      <c r="Q5008" s="27">
        <f t="shared" si="995"/>
        <v>281.3501</v>
      </c>
      <c r="R5008" s="28" t="s">
        <v>47</v>
      </c>
      <c r="S5008" s="94" t="s">
        <v>45</v>
      </c>
      <c r="T5008" s="25" t="s">
        <v>45</v>
      </c>
      <c r="U5008" s="25" t="s">
        <v>45</v>
      </c>
      <c r="V5008" s="25" t="s">
        <v>45</v>
      </c>
      <c r="W5008" s="27" t="str">
        <f t="shared" si="992"/>
        <v>COMPLETO TIENE ÁREA Y LINDEROS</v>
      </c>
      <c r="X5008" s="25" t="s">
        <v>45</v>
      </c>
      <c r="Y5008" s="25" t="s">
        <v>45</v>
      </c>
      <c r="Z5008" s="25" t="s">
        <v>45</v>
      </c>
      <c r="AA5008" s="27" t="s">
        <v>46</v>
      </c>
      <c r="AB5008" s="27">
        <f t="shared" si="993"/>
        <v>281</v>
      </c>
      <c r="AC5008" s="27">
        <v>0</v>
      </c>
      <c r="AD5008" s="27">
        <f t="shared" si="994"/>
        <v>281</v>
      </c>
      <c r="AE5008" s="27" t="s">
        <v>47</v>
      </c>
      <c r="AF5008" s="118" t="s">
        <v>47</v>
      </c>
      <c r="AG5008" s="29"/>
      <c r="AH5008" s="20"/>
      <c r="AI5008" s="20"/>
      <c r="AJ5008" s="30"/>
    </row>
    <row r="5009" spans="1:36" s="17" customFormat="1" ht="114.75" hidden="1" x14ac:dyDescent="0.2">
      <c r="A5009" s="18" t="s">
        <v>79</v>
      </c>
      <c r="B5009" s="19" t="s">
        <v>48</v>
      </c>
      <c r="C5009" s="20"/>
      <c r="D5009" s="20"/>
      <c r="E5009" s="22"/>
      <c r="F5009" s="95" t="s">
        <v>40</v>
      </c>
      <c r="G5009" s="12" t="s">
        <v>15220</v>
      </c>
      <c r="H5009" s="27" t="s">
        <v>42</v>
      </c>
      <c r="I5009" s="23" t="s">
        <v>15221</v>
      </c>
      <c r="J5009" s="24" t="s">
        <v>44</v>
      </c>
      <c r="K5009" s="25" t="s">
        <v>45</v>
      </c>
      <c r="L5009" s="25" t="s">
        <v>45</v>
      </c>
      <c r="M5009" s="25" t="s">
        <v>46</v>
      </c>
      <c r="N5009" s="26" t="s">
        <v>46</v>
      </c>
      <c r="O5009" s="25">
        <v>0</v>
      </c>
      <c r="P5009" s="27">
        <v>283.58999999999997</v>
      </c>
      <c r="Q5009" s="27">
        <f t="shared" si="995"/>
        <v>2.8358999999999999E-2</v>
      </c>
      <c r="R5009" s="28" t="s">
        <v>47</v>
      </c>
      <c r="S5009" s="94" t="s">
        <v>45</v>
      </c>
      <c r="T5009" s="25" t="s">
        <v>45</v>
      </c>
      <c r="U5009" s="25" t="s">
        <v>45</v>
      </c>
      <c r="V5009" s="25" t="s">
        <v>45</v>
      </c>
      <c r="W5009" s="27" t="str">
        <f t="shared" si="992"/>
        <v>COMPLETO TIENE ÁREA Y LINDEROS</v>
      </c>
      <c r="X5009" s="25" t="s">
        <v>45</v>
      </c>
      <c r="Y5009" s="25" t="s">
        <v>45</v>
      </c>
      <c r="Z5009" s="25" t="s">
        <v>45</v>
      </c>
      <c r="AA5009" s="27" t="s">
        <v>46</v>
      </c>
      <c r="AB5009" s="27">
        <f t="shared" si="993"/>
        <v>0</v>
      </c>
      <c r="AC5009" s="27">
        <v>0</v>
      </c>
      <c r="AD5009" s="27">
        <f t="shared" si="994"/>
        <v>0</v>
      </c>
      <c r="AE5009" s="27" t="s">
        <v>47</v>
      </c>
      <c r="AF5009" s="118" t="s">
        <v>47</v>
      </c>
      <c r="AG5009" s="29"/>
      <c r="AH5009" s="20"/>
      <c r="AI5009" s="20"/>
      <c r="AJ5009" s="30"/>
    </row>
    <row r="5010" spans="1:36" s="17" customFormat="1" ht="127.5" hidden="1" x14ac:dyDescent="0.2">
      <c r="A5010" s="18" t="s">
        <v>79</v>
      </c>
      <c r="B5010" s="19" t="s">
        <v>48</v>
      </c>
      <c r="C5010" s="20"/>
      <c r="D5010" s="20"/>
      <c r="E5010" s="22"/>
      <c r="F5010" s="95" t="s">
        <v>40</v>
      </c>
      <c r="G5010" s="12" t="s">
        <v>15222</v>
      </c>
      <c r="H5010" s="27" t="s">
        <v>42</v>
      </c>
      <c r="I5010" s="23" t="s">
        <v>15223</v>
      </c>
      <c r="J5010" s="24" t="s">
        <v>44</v>
      </c>
      <c r="K5010" s="25" t="s">
        <v>45</v>
      </c>
      <c r="L5010" s="25" t="s">
        <v>45</v>
      </c>
      <c r="M5010" s="25" t="s">
        <v>46</v>
      </c>
      <c r="N5010" s="26" t="s">
        <v>46</v>
      </c>
      <c r="O5010" s="25">
        <v>0</v>
      </c>
      <c r="P5010" s="39">
        <v>435.2</v>
      </c>
      <c r="Q5010" s="27">
        <f t="shared" si="995"/>
        <v>4.3519999999999996E-2</v>
      </c>
      <c r="R5010" s="28" t="s">
        <v>47</v>
      </c>
      <c r="S5010" s="94" t="s">
        <v>45</v>
      </c>
      <c r="T5010" s="25" t="s">
        <v>45</v>
      </c>
      <c r="U5010" s="25" t="s">
        <v>45</v>
      </c>
      <c r="V5010" s="25" t="s">
        <v>45</v>
      </c>
      <c r="W5010" s="27" t="str">
        <f t="shared" si="992"/>
        <v>COMPLETO TIENE ÁREA Y LINDEROS</v>
      </c>
      <c r="X5010" s="25" t="s">
        <v>45</v>
      </c>
      <c r="Y5010" s="25" t="s">
        <v>45</v>
      </c>
      <c r="Z5010" s="25" t="s">
        <v>45</v>
      </c>
      <c r="AA5010" s="27" t="s">
        <v>46</v>
      </c>
      <c r="AB5010" s="27">
        <f t="shared" si="993"/>
        <v>0</v>
      </c>
      <c r="AC5010" s="27">
        <v>0</v>
      </c>
      <c r="AD5010" s="27">
        <f t="shared" si="994"/>
        <v>0</v>
      </c>
      <c r="AE5010" s="27" t="s">
        <v>47</v>
      </c>
      <c r="AF5010" s="118" t="s">
        <v>47</v>
      </c>
      <c r="AG5010" s="29"/>
      <c r="AH5010" s="20"/>
      <c r="AI5010" s="20"/>
      <c r="AJ5010" s="30"/>
    </row>
    <row r="5011" spans="1:36" s="17" customFormat="1" ht="114.75" hidden="1" x14ac:dyDescent="0.2">
      <c r="A5011" s="18" t="s">
        <v>79</v>
      </c>
      <c r="B5011" s="19" t="s">
        <v>48</v>
      </c>
      <c r="C5011" s="20"/>
      <c r="D5011" s="20"/>
      <c r="E5011" s="30"/>
      <c r="F5011" s="95" t="s">
        <v>40</v>
      </c>
      <c r="G5011" s="12" t="s">
        <v>15224</v>
      </c>
      <c r="H5011" s="27" t="s">
        <v>42</v>
      </c>
      <c r="I5011" s="23" t="s">
        <v>15225</v>
      </c>
      <c r="J5011" s="24" t="s">
        <v>44</v>
      </c>
      <c r="K5011" s="25" t="s">
        <v>45</v>
      </c>
      <c r="L5011" s="25" t="s">
        <v>45</v>
      </c>
      <c r="M5011" s="25" t="s">
        <v>46</v>
      </c>
      <c r="N5011" s="26" t="s">
        <v>46</v>
      </c>
      <c r="O5011" s="25">
        <v>0</v>
      </c>
      <c r="P5011" s="27">
        <v>635.04999999999995</v>
      </c>
      <c r="Q5011" s="27">
        <f t="shared" si="995"/>
        <v>6.3504999999999992E-2</v>
      </c>
      <c r="R5011" s="28" t="s">
        <v>47</v>
      </c>
      <c r="S5011" s="94" t="s">
        <v>45</v>
      </c>
      <c r="T5011" s="25" t="s">
        <v>45</v>
      </c>
      <c r="U5011" s="25" t="s">
        <v>45</v>
      </c>
      <c r="V5011" s="25" t="s">
        <v>45</v>
      </c>
      <c r="W5011" s="27" t="str">
        <f t="shared" si="992"/>
        <v>COMPLETO TIENE ÁREA Y LINDEROS</v>
      </c>
      <c r="X5011" s="25" t="s">
        <v>45</v>
      </c>
      <c r="Y5011" s="25" t="s">
        <v>45</v>
      </c>
      <c r="Z5011" s="25" t="s">
        <v>45</v>
      </c>
      <c r="AA5011" s="27" t="s">
        <v>46</v>
      </c>
      <c r="AB5011" s="27">
        <f t="shared" si="993"/>
        <v>0</v>
      </c>
      <c r="AC5011" s="27">
        <v>0</v>
      </c>
      <c r="AD5011" s="27">
        <f t="shared" si="994"/>
        <v>0</v>
      </c>
      <c r="AE5011" s="27" t="s">
        <v>47</v>
      </c>
      <c r="AF5011" s="118" t="s">
        <v>47</v>
      </c>
      <c r="AG5011" s="29"/>
      <c r="AH5011" s="20"/>
      <c r="AI5011" s="20"/>
      <c r="AJ5011" s="30"/>
    </row>
    <row r="5012" spans="1:36" s="2" customFormat="1" ht="89.25" hidden="1" x14ac:dyDescent="0.2">
      <c r="A5012" s="18" t="s">
        <v>38</v>
      </c>
      <c r="B5012" s="19" t="s">
        <v>39</v>
      </c>
      <c r="C5012" s="20"/>
      <c r="D5012" s="20"/>
      <c r="E5012" s="30"/>
      <c r="F5012" s="95" t="s">
        <v>40</v>
      </c>
      <c r="G5012" s="12" t="s">
        <v>15226</v>
      </c>
      <c r="H5012" s="27" t="s">
        <v>42</v>
      </c>
      <c r="I5012" s="23" t="s">
        <v>15227</v>
      </c>
      <c r="J5012" s="24" t="s">
        <v>44</v>
      </c>
      <c r="K5012" s="25" t="s">
        <v>45</v>
      </c>
      <c r="L5012" s="25" t="s">
        <v>45</v>
      </c>
      <c r="M5012" s="25" t="s">
        <v>46</v>
      </c>
      <c r="N5012" s="26" t="s">
        <v>46</v>
      </c>
      <c r="O5012" s="25">
        <v>299</v>
      </c>
      <c r="P5012" s="27">
        <v>8017</v>
      </c>
      <c r="Q5012" s="27">
        <f t="shared" si="995"/>
        <v>299.80169999999998</v>
      </c>
      <c r="R5012" s="28" t="s">
        <v>47</v>
      </c>
      <c r="S5012" s="94" t="s">
        <v>45</v>
      </c>
      <c r="T5012" s="25" t="s">
        <v>45</v>
      </c>
      <c r="U5012" s="25" t="s">
        <v>45</v>
      </c>
      <c r="V5012" s="25" t="s">
        <v>45</v>
      </c>
      <c r="W5012" s="27" t="str">
        <f t="shared" si="992"/>
        <v>COMPLETO TIENE ÁREA Y LINDEROS</v>
      </c>
      <c r="X5012" s="25" t="s">
        <v>45</v>
      </c>
      <c r="Y5012" s="25" t="s">
        <v>45</v>
      </c>
      <c r="Z5012" s="25" t="s">
        <v>45</v>
      </c>
      <c r="AA5012" s="27" t="s">
        <v>46</v>
      </c>
      <c r="AB5012" s="27">
        <f t="shared" si="993"/>
        <v>299</v>
      </c>
      <c r="AC5012" s="27">
        <v>0</v>
      </c>
      <c r="AD5012" s="27">
        <f t="shared" si="994"/>
        <v>299</v>
      </c>
      <c r="AE5012" s="27" t="s">
        <v>47</v>
      </c>
      <c r="AF5012" s="118" t="s">
        <v>47</v>
      </c>
      <c r="AG5012" s="29"/>
      <c r="AH5012" s="20"/>
      <c r="AI5012" s="20"/>
      <c r="AJ5012" s="30"/>
    </row>
    <row r="5013" spans="1:36" s="17" customFormat="1" ht="344.25" hidden="1" x14ac:dyDescent="0.2">
      <c r="A5013" s="18" t="s">
        <v>38</v>
      </c>
      <c r="B5013" s="19" t="s">
        <v>48</v>
      </c>
      <c r="C5013" s="20"/>
      <c r="D5013" s="20"/>
      <c r="E5013" s="30"/>
      <c r="F5013" s="95" t="s">
        <v>40</v>
      </c>
      <c r="G5013" s="12" t="s">
        <v>15228</v>
      </c>
      <c r="H5013" s="27" t="s">
        <v>42</v>
      </c>
      <c r="I5013" s="23" t="s">
        <v>15229</v>
      </c>
      <c r="J5013" s="24" t="s">
        <v>44</v>
      </c>
      <c r="K5013" s="25" t="s">
        <v>45</v>
      </c>
      <c r="L5013" s="25" t="s">
        <v>45</v>
      </c>
      <c r="M5013" s="25" t="s">
        <v>46</v>
      </c>
      <c r="N5013" s="26" t="s">
        <v>46</v>
      </c>
      <c r="O5013" s="25">
        <v>34</v>
      </c>
      <c r="P5013" s="27">
        <v>3765</v>
      </c>
      <c r="Q5013" s="27">
        <f t="shared" si="995"/>
        <v>34.3765</v>
      </c>
      <c r="R5013" s="28" t="s">
        <v>47</v>
      </c>
      <c r="S5013" s="94" t="s">
        <v>45</v>
      </c>
      <c r="T5013" s="25" t="s">
        <v>45</v>
      </c>
      <c r="U5013" s="25" t="s">
        <v>45</v>
      </c>
      <c r="V5013" s="25" t="s">
        <v>45</v>
      </c>
      <c r="W5013" s="27" t="str">
        <f t="shared" si="992"/>
        <v>COMPLETO TIENE ÁREA Y LINDEROS</v>
      </c>
      <c r="X5013" s="25" t="s">
        <v>45</v>
      </c>
      <c r="Y5013" s="25" t="s">
        <v>45</v>
      </c>
      <c r="Z5013" s="25" t="s">
        <v>45</v>
      </c>
      <c r="AA5013" s="27" t="s">
        <v>46</v>
      </c>
      <c r="AB5013" s="27">
        <f t="shared" si="993"/>
        <v>34</v>
      </c>
      <c r="AC5013" s="27">
        <v>0</v>
      </c>
      <c r="AD5013" s="27">
        <f t="shared" si="994"/>
        <v>34</v>
      </c>
      <c r="AE5013" s="27" t="s">
        <v>47</v>
      </c>
      <c r="AF5013" s="118" t="s">
        <v>47</v>
      </c>
      <c r="AG5013" s="29"/>
      <c r="AH5013" s="20"/>
      <c r="AI5013" s="20"/>
      <c r="AJ5013" s="30"/>
    </row>
    <row r="5014" spans="1:36" s="17" customFormat="1" ht="178.5" hidden="1" x14ac:dyDescent="0.2">
      <c r="A5014" s="18" t="s">
        <v>38</v>
      </c>
      <c r="B5014" s="19" t="s">
        <v>48</v>
      </c>
      <c r="C5014" s="20"/>
      <c r="D5014" s="20"/>
      <c r="E5014" s="30"/>
      <c r="F5014" s="95" t="s">
        <v>40</v>
      </c>
      <c r="G5014" s="12" t="s">
        <v>15230</v>
      </c>
      <c r="H5014" s="27" t="s">
        <v>42</v>
      </c>
      <c r="I5014" s="23" t="s">
        <v>15231</v>
      </c>
      <c r="J5014" s="24" t="s">
        <v>44</v>
      </c>
      <c r="K5014" s="25" t="s">
        <v>45</v>
      </c>
      <c r="L5014" s="25" t="s">
        <v>45</v>
      </c>
      <c r="M5014" s="25" t="s">
        <v>46</v>
      </c>
      <c r="N5014" s="26" t="s">
        <v>46</v>
      </c>
      <c r="O5014" s="25">
        <v>286</v>
      </c>
      <c r="P5014" s="27">
        <v>7324</v>
      </c>
      <c r="Q5014" s="27">
        <f t="shared" si="995"/>
        <v>286.73239999999998</v>
      </c>
      <c r="R5014" s="28" t="s">
        <v>47</v>
      </c>
      <c r="S5014" s="94" t="s">
        <v>45</v>
      </c>
      <c r="T5014" s="25" t="s">
        <v>45</v>
      </c>
      <c r="U5014" s="25" t="s">
        <v>45</v>
      </c>
      <c r="V5014" s="25" t="s">
        <v>45</v>
      </c>
      <c r="W5014" s="27" t="str">
        <f t="shared" si="992"/>
        <v>COMPLETO TIENE ÁREA Y LINDEROS</v>
      </c>
      <c r="X5014" s="25" t="s">
        <v>45</v>
      </c>
      <c r="Y5014" s="25" t="s">
        <v>45</v>
      </c>
      <c r="Z5014" s="25" t="s">
        <v>45</v>
      </c>
      <c r="AA5014" s="27" t="s">
        <v>46</v>
      </c>
      <c r="AB5014" s="27">
        <f t="shared" si="993"/>
        <v>286</v>
      </c>
      <c r="AC5014" s="27">
        <v>0</v>
      </c>
      <c r="AD5014" s="27">
        <f t="shared" si="994"/>
        <v>286</v>
      </c>
      <c r="AE5014" s="27" t="s">
        <v>47</v>
      </c>
      <c r="AF5014" s="118" t="s">
        <v>47</v>
      </c>
      <c r="AG5014" s="29"/>
      <c r="AH5014" s="20"/>
      <c r="AI5014" s="20"/>
      <c r="AJ5014" s="30"/>
    </row>
    <row r="5015" spans="1:36" s="17" customFormat="1" ht="76.5" hidden="1" x14ac:dyDescent="0.2">
      <c r="A5015" s="18" t="s">
        <v>38</v>
      </c>
      <c r="B5015" s="19" t="s">
        <v>48</v>
      </c>
      <c r="C5015" s="20"/>
      <c r="D5015" s="20"/>
      <c r="E5015" s="22"/>
      <c r="F5015" s="95" t="s">
        <v>40</v>
      </c>
      <c r="G5015" s="12" t="s">
        <v>15232</v>
      </c>
      <c r="H5015" s="27" t="s">
        <v>42</v>
      </c>
      <c r="I5015" s="23" t="s">
        <v>15233</v>
      </c>
      <c r="J5015" s="24" t="s">
        <v>44</v>
      </c>
      <c r="K5015" s="25" t="s">
        <v>45</v>
      </c>
      <c r="L5015" s="25" t="s">
        <v>45</v>
      </c>
      <c r="M5015" s="25" t="s">
        <v>46</v>
      </c>
      <c r="N5015" s="26" t="s">
        <v>46</v>
      </c>
      <c r="O5015" s="25">
        <v>98</v>
      </c>
      <c r="P5015" s="27">
        <v>9987</v>
      </c>
      <c r="Q5015" s="27">
        <f t="shared" si="995"/>
        <v>98.998699999999999</v>
      </c>
      <c r="R5015" s="28" t="s">
        <v>47</v>
      </c>
      <c r="S5015" s="94" t="s">
        <v>45</v>
      </c>
      <c r="T5015" s="25" t="s">
        <v>45</v>
      </c>
      <c r="U5015" s="25" t="s">
        <v>45</v>
      </c>
      <c r="V5015" s="25" t="s">
        <v>45</v>
      </c>
      <c r="W5015" s="27" t="str">
        <f t="shared" si="992"/>
        <v>COMPLETO TIENE ÁREA Y LINDEROS</v>
      </c>
      <c r="X5015" s="25" t="s">
        <v>45</v>
      </c>
      <c r="Y5015" s="25" t="s">
        <v>45</v>
      </c>
      <c r="Z5015" s="25" t="s">
        <v>45</v>
      </c>
      <c r="AA5015" s="27" t="s">
        <v>46</v>
      </c>
      <c r="AB5015" s="27">
        <f t="shared" si="993"/>
        <v>98</v>
      </c>
      <c r="AC5015" s="27">
        <v>0</v>
      </c>
      <c r="AD5015" s="27">
        <f t="shared" si="994"/>
        <v>98</v>
      </c>
      <c r="AE5015" s="27" t="s">
        <v>47</v>
      </c>
      <c r="AF5015" s="118" t="s">
        <v>47</v>
      </c>
      <c r="AG5015" s="29"/>
      <c r="AH5015" s="20"/>
      <c r="AI5015" s="20"/>
      <c r="AJ5015" s="30"/>
    </row>
    <row r="5016" spans="1:36" s="17" customFormat="1" ht="229.5" hidden="1" x14ac:dyDescent="0.2">
      <c r="A5016" s="18" t="s">
        <v>38</v>
      </c>
      <c r="B5016" s="19" t="s">
        <v>48</v>
      </c>
      <c r="C5016" s="20"/>
      <c r="D5016" s="20"/>
      <c r="E5016" s="30"/>
      <c r="F5016" s="95" t="s">
        <v>40</v>
      </c>
      <c r="G5016" s="12" t="s">
        <v>15234</v>
      </c>
      <c r="H5016" s="27" t="s">
        <v>42</v>
      </c>
      <c r="I5016" s="23" t="s">
        <v>15235</v>
      </c>
      <c r="J5016" s="24" t="s">
        <v>44</v>
      </c>
      <c r="K5016" s="25" t="s">
        <v>45</v>
      </c>
      <c r="L5016" s="25" t="s">
        <v>45</v>
      </c>
      <c r="M5016" s="25" t="s">
        <v>46</v>
      </c>
      <c r="N5016" s="26" t="s">
        <v>46</v>
      </c>
      <c r="O5016" s="25">
        <v>105</v>
      </c>
      <c r="P5016" s="27">
        <v>3114</v>
      </c>
      <c r="Q5016" s="27">
        <f t="shared" si="995"/>
        <v>105.31140000000001</v>
      </c>
      <c r="R5016" s="28" t="s">
        <v>47</v>
      </c>
      <c r="S5016" s="94" t="s">
        <v>45</v>
      </c>
      <c r="T5016" s="25" t="s">
        <v>45</v>
      </c>
      <c r="U5016" s="25" t="s">
        <v>45</v>
      </c>
      <c r="V5016" s="25" t="s">
        <v>45</v>
      </c>
      <c r="W5016" s="27" t="str">
        <f t="shared" si="992"/>
        <v>COMPLETO TIENE ÁREA Y LINDEROS</v>
      </c>
      <c r="X5016" s="25" t="s">
        <v>45</v>
      </c>
      <c r="Y5016" s="25" t="s">
        <v>45</v>
      </c>
      <c r="Z5016" s="25" t="s">
        <v>45</v>
      </c>
      <c r="AA5016" s="27" t="s">
        <v>46</v>
      </c>
      <c r="AB5016" s="27">
        <f t="shared" si="993"/>
        <v>105</v>
      </c>
      <c r="AC5016" s="27">
        <v>0</v>
      </c>
      <c r="AD5016" s="27">
        <f t="shared" si="994"/>
        <v>105</v>
      </c>
      <c r="AE5016" s="27" t="s">
        <v>47</v>
      </c>
      <c r="AF5016" s="118" t="s">
        <v>47</v>
      </c>
      <c r="AG5016" s="29"/>
      <c r="AH5016" s="20"/>
      <c r="AI5016" s="20"/>
      <c r="AJ5016" s="30"/>
    </row>
    <row r="5017" spans="1:36" s="17" customFormat="1" ht="229.5" hidden="1" x14ac:dyDescent="0.2">
      <c r="A5017" s="18" t="s">
        <v>38</v>
      </c>
      <c r="B5017" s="19" t="s">
        <v>48</v>
      </c>
      <c r="C5017" s="20"/>
      <c r="D5017" s="20"/>
      <c r="E5017" s="22"/>
      <c r="F5017" s="95" t="s">
        <v>40</v>
      </c>
      <c r="G5017" s="12" t="s">
        <v>15236</v>
      </c>
      <c r="H5017" s="27" t="s">
        <v>42</v>
      </c>
      <c r="I5017" s="23" t="s">
        <v>15237</v>
      </c>
      <c r="J5017" s="24" t="s">
        <v>44</v>
      </c>
      <c r="K5017" s="25" t="s">
        <v>45</v>
      </c>
      <c r="L5017" s="25" t="s">
        <v>45</v>
      </c>
      <c r="M5017" s="25" t="s">
        <v>46</v>
      </c>
      <c r="N5017" s="26" t="s">
        <v>46</v>
      </c>
      <c r="O5017" s="25">
        <v>72</v>
      </c>
      <c r="P5017" s="27">
        <v>0</v>
      </c>
      <c r="Q5017" s="27">
        <f t="shared" si="995"/>
        <v>72</v>
      </c>
      <c r="R5017" s="28" t="s">
        <v>47</v>
      </c>
      <c r="S5017" s="94" t="s">
        <v>45</v>
      </c>
      <c r="T5017" s="25" t="s">
        <v>45</v>
      </c>
      <c r="U5017" s="25" t="s">
        <v>45</v>
      </c>
      <c r="V5017" s="25" t="s">
        <v>45</v>
      </c>
      <c r="W5017" s="27" t="str">
        <f t="shared" si="992"/>
        <v>COMPLETO TIENE ÁREA Y LINDEROS</v>
      </c>
      <c r="X5017" s="25" t="s">
        <v>45</v>
      </c>
      <c r="Y5017" s="25" t="s">
        <v>45</v>
      </c>
      <c r="Z5017" s="25" t="s">
        <v>45</v>
      </c>
      <c r="AA5017" s="27" t="s">
        <v>46</v>
      </c>
      <c r="AB5017" s="27">
        <f t="shared" si="993"/>
        <v>72</v>
      </c>
      <c r="AC5017" s="27">
        <v>0</v>
      </c>
      <c r="AD5017" s="27">
        <f t="shared" si="994"/>
        <v>72</v>
      </c>
      <c r="AE5017" s="27" t="s">
        <v>47</v>
      </c>
      <c r="AF5017" s="118" t="s">
        <v>47</v>
      </c>
      <c r="AG5017" s="29"/>
      <c r="AH5017" s="20"/>
      <c r="AI5017" s="20"/>
      <c r="AJ5017" s="30"/>
    </row>
    <row r="5018" spans="1:36" s="17" customFormat="1" ht="76.5" hidden="1" x14ac:dyDescent="0.2">
      <c r="A5018" s="18" t="s">
        <v>79</v>
      </c>
      <c r="B5018" s="19" t="s">
        <v>48</v>
      </c>
      <c r="C5018" s="20"/>
      <c r="D5018" s="20"/>
      <c r="E5018" s="22"/>
      <c r="F5018" s="95" t="s">
        <v>40</v>
      </c>
      <c r="G5018" s="12" t="s">
        <v>15238</v>
      </c>
      <c r="H5018" s="27" t="s">
        <v>42</v>
      </c>
      <c r="I5018" s="23" t="s">
        <v>15239</v>
      </c>
      <c r="J5018" s="24" t="s">
        <v>44</v>
      </c>
      <c r="K5018" s="25" t="s">
        <v>45</v>
      </c>
      <c r="L5018" s="25" t="s">
        <v>45</v>
      </c>
      <c r="M5018" s="25" t="s">
        <v>46</v>
      </c>
      <c r="N5018" s="26" t="s">
        <v>46</v>
      </c>
      <c r="O5018" s="25">
        <v>0</v>
      </c>
      <c r="P5018" s="27">
        <v>98</v>
      </c>
      <c r="Q5018" s="27">
        <f t="shared" si="995"/>
        <v>9.7999999999999997E-3</v>
      </c>
      <c r="R5018" s="28" t="s">
        <v>47</v>
      </c>
      <c r="S5018" s="94" t="s">
        <v>45</v>
      </c>
      <c r="T5018" s="25" t="s">
        <v>45</v>
      </c>
      <c r="U5018" s="25" t="s">
        <v>45</v>
      </c>
      <c r="V5018" s="25" t="s">
        <v>45</v>
      </c>
      <c r="W5018" s="27" t="str">
        <f t="shared" si="992"/>
        <v>COMPLETO TIENE ÁREA Y LINDEROS</v>
      </c>
      <c r="X5018" s="25" t="s">
        <v>45</v>
      </c>
      <c r="Y5018" s="25" t="s">
        <v>45</v>
      </c>
      <c r="Z5018" s="25" t="s">
        <v>45</v>
      </c>
      <c r="AA5018" s="27" t="s">
        <v>46</v>
      </c>
      <c r="AB5018" s="27">
        <f t="shared" si="993"/>
        <v>0</v>
      </c>
      <c r="AC5018" s="27">
        <v>0</v>
      </c>
      <c r="AD5018" s="27">
        <f t="shared" si="994"/>
        <v>0</v>
      </c>
      <c r="AE5018" s="27" t="s">
        <v>47</v>
      </c>
      <c r="AF5018" s="118" t="s">
        <v>47</v>
      </c>
      <c r="AG5018" s="29"/>
      <c r="AH5018" s="20"/>
      <c r="AI5018" s="20"/>
      <c r="AJ5018" s="30"/>
    </row>
    <row r="5019" spans="1:36" s="17" customFormat="1" ht="76.5" hidden="1" x14ac:dyDescent="0.2">
      <c r="A5019" s="18" t="s">
        <v>79</v>
      </c>
      <c r="B5019" s="19" t="s">
        <v>48</v>
      </c>
      <c r="C5019" s="20"/>
      <c r="D5019" s="20"/>
      <c r="E5019" s="22"/>
      <c r="F5019" s="95" t="s">
        <v>40</v>
      </c>
      <c r="G5019" s="12" t="s">
        <v>15240</v>
      </c>
      <c r="H5019" s="27" t="s">
        <v>42</v>
      </c>
      <c r="I5019" s="23" t="s">
        <v>15241</v>
      </c>
      <c r="J5019" s="24" t="s">
        <v>44</v>
      </c>
      <c r="K5019" s="25" t="s">
        <v>45</v>
      </c>
      <c r="L5019" s="25" t="s">
        <v>45</v>
      </c>
      <c r="M5019" s="25" t="s">
        <v>46</v>
      </c>
      <c r="N5019" s="26" t="s">
        <v>46</v>
      </c>
      <c r="O5019" s="25">
        <v>0</v>
      </c>
      <c r="P5019" s="27">
        <v>98</v>
      </c>
      <c r="Q5019" s="27">
        <f t="shared" si="995"/>
        <v>9.7999999999999997E-3</v>
      </c>
      <c r="R5019" s="28" t="s">
        <v>47</v>
      </c>
      <c r="S5019" s="94" t="s">
        <v>45</v>
      </c>
      <c r="T5019" s="25" t="s">
        <v>45</v>
      </c>
      <c r="U5019" s="25" t="s">
        <v>45</v>
      </c>
      <c r="V5019" s="25" t="s">
        <v>45</v>
      </c>
      <c r="W5019" s="27" t="str">
        <f t="shared" si="992"/>
        <v>COMPLETO TIENE ÁREA Y LINDEROS</v>
      </c>
      <c r="X5019" s="25" t="s">
        <v>45</v>
      </c>
      <c r="Y5019" s="25" t="s">
        <v>45</v>
      </c>
      <c r="Z5019" s="25" t="s">
        <v>45</v>
      </c>
      <c r="AA5019" s="27" t="s">
        <v>46</v>
      </c>
      <c r="AB5019" s="27">
        <f t="shared" si="993"/>
        <v>0</v>
      </c>
      <c r="AC5019" s="27">
        <v>0</v>
      </c>
      <c r="AD5019" s="27">
        <f t="shared" si="994"/>
        <v>0</v>
      </c>
      <c r="AE5019" s="27" t="s">
        <v>47</v>
      </c>
      <c r="AF5019" s="118" t="s">
        <v>47</v>
      </c>
      <c r="AG5019" s="29"/>
      <c r="AH5019" s="20"/>
      <c r="AI5019" s="20"/>
      <c r="AJ5019" s="30"/>
    </row>
    <row r="5020" spans="1:36" s="17" customFormat="1" ht="76.5" hidden="1" x14ac:dyDescent="0.2">
      <c r="A5020" s="18" t="s">
        <v>79</v>
      </c>
      <c r="B5020" s="19" t="s">
        <v>48</v>
      </c>
      <c r="C5020" s="20"/>
      <c r="D5020" s="20"/>
      <c r="E5020" s="22"/>
      <c r="F5020" s="95" t="s">
        <v>40</v>
      </c>
      <c r="G5020" s="12" t="s">
        <v>15242</v>
      </c>
      <c r="H5020" s="27" t="s">
        <v>42</v>
      </c>
      <c r="I5020" s="23" t="s">
        <v>15243</v>
      </c>
      <c r="J5020" s="24" t="s">
        <v>44</v>
      </c>
      <c r="K5020" s="25" t="s">
        <v>45</v>
      </c>
      <c r="L5020" s="25" t="s">
        <v>45</v>
      </c>
      <c r="M5020" s="25" t="s">
        <v>46</v>
      </c>
      <c r="N5020" s="26" t="s">
        <v>46</v>
      </c>
      <c r="O5020" s="25">
        <v>0</v>
      </c>
      <c r="P5020" s="27">
        <v>98</v>
      </c>
      <c r="Q5020" s="27">
        <f t="shared" si="995"/>
        <v>9.7999999999999997E-3</v>
      </c>
      <c r="R5020" s="28" t="s">
        <v>47</v>
      </c>
      <c r="S5020" s="94" t="s">
        <v>45</v>
      </c>
      <c r="T5020" s="25" t="s">
        <v>45</v>
      </c>
      <c r="U5020" s="25" t="s">
        <v>45</v>
      </c>
      <c r="V5020" s="25" t="s">
        <v>45</v>
      </c>
      <c r="W5020" s="27" t="str">
        <f t="shared" si="992"/>
        <v>COMPLETO TIENE ÁREA Y LINDEROS</v>
      </c>
      <c r="X5020" s="25" t="s">
        <v>45</v>
      </c>
      <c r="Y5020" s="25" t="s">
        <v>45</v>
      </c>
      <c r="Z5020" s="25" t="s">
        <v>45</v>
      </c>
      <c r="AA5020" s="27" t="s">
        <v>46</v>
      </c>
      <c r="AB5020" s="27">
        <f t="shared" si="993"/>
        <v>0</v>
      </c>
      <c r="AC5020" s="27">
        <v>0</v>
      </c>
      <c r="AD5020" s="27">
        <f t="shared" si="994"/>
        <v>0</v>
      </c>
      <c r="AE5020" s="27" t="s">
        <v>47</v>
      </c>
      <c r="AF5020" s="118" t="s">
        <v>47</v>
      </c>
      <c r="AG5020" s="29"/>
      <c r="AH5020" s="20"/>
      <c r="AI5020" s="20"/>
      <c r="AJ5020" s="30"/>
    </row>
    <row r="5021" spans="1:36" s="17" customFormat="1" ht="76.5" hidden="1" x14ac:dyDescent="0.2">
      <c r="A5021" s="18" t="s">
        <v>79</v>
      </c>
      <c r="B5021" s="19" t="s">
        <v>48</v>
      </c>
      <c r="C5021" s="20"/>
      <c r="D5021" s="20"/>
      <c r="E5021" s="30"/>
      <c r="F5021" s="95" t="s">
        <v>40</v>
      </c>
      <c r="G5021" s="12" t="s">
        <v>15244</v>
      </c>
      <c r="H5021" s="27" t="s">
        <v>42</v>
      </c>
      <c r="I5021" s="23" t="s">
        <v>15245</v>
      </c>
      <c r="J5021" s="24" t="s">
        <v>44</v>
      </c>
      <c r="K5021" s="25" t="s">
        <v>45</v>
      </c>
      <c r="L5021" s="25" t="s">
        <v>45</v>
      </c>
      <c r="M5021" s="25" t="s">
        <v>46</v>
      </c>
      <c r="N5021" s="26" t="s">
        <v>46</v>
      </c>
      <c r="O5021" s="25">
        <v>0</v>
      </c>
      <c r="P5021" s="27">
        <v>98</v>
      </c>
      <c r="Q5021" s="27">
        <f t="shared" si="995"/>
        <v>9.7999999999999997E-3</v>
      </c>
      <c r="R5021" s="28" t="s">
        <v>47</v>
      </c>
      <c r="S5021" s="94" t="s">
        <v>45</v>
      </c>
      <c r="T5021" s="25" t="s">
        <v>45</v>
      </c>
      <c r="U5021" s="25" t="s">
        <v>45</v>
      </c>
      <c r="V5021" s="25" t="s">
        <v>45</v>
      </c>
      <c r="W5021" s="27" t="str">
        <f t="shared" si="992"/>
        <v>COMPLETO TIENE ÁREA Y LINDEROS</v>
      </c>
      <c r="X5021" s="25" t="s">
        <v>45</v>
      </c>
      <c r="Y5021" s="25" t="s">
        <v>45</v>
      </c>
      <c r="Z5021" s="25" t="s">
        <v>45</v>
      </c>
      <c r="AA5021" s="27" t="s">
        <v>46</v>
      </c>
      <c r="AB5021" s="27">
        <f t="shared" si="993"/>
        <v>0</v>
      </c>
      <c r="AC5021" s="27">
        <v>0</v>
      </c>
      <c r="AD5021" s="27">
        <f t="shared" si="994"/>
        <v>0</v>
      </c>
      <c r="AE5021" s="27" t="s">
        <v>47</v>
      </c>
      <c r="AF5021" s="118" t="s">
        <v>47</v>
      </c>
      <c r="AG5021" s="29"/>
      <c r="AH5021" s="20"/>
      <c r="AI5021" s="20"/>
      <c r="AJ5021" s="30"/>
    </row>
    <row r="5022" spans="1:36" s="17" customFormat="1" ht="76.5" hidden="1" x14ac:dyDescent="0.2">
      <c r="A5022" s="18" t="s">
        <v>79</v>
      </c>
      <c r="B5022" s="19" t="s">
        <v>48</v>
      </c>
      <c r="C5022" s="20"/>
      <c r="D5022" s="20"/>
      <c r="E5022" s="30"/>
      <c r="F5022" s="95" t="s">
        <v>40</v>
      </c>
      <c r="G5022" s="12" t="s">
        <v>15246</v>
      </c>
      <c r="H5022" s="27" t="s">
        <v>42</v>
      </c>
      <c r="I5022" s="23" t="s">
        <v>15247</v>
      </c>
      <c r="J5022" s="24" t="s">
        <v>44</v>
      </c>
      <c r="K5022" s="25" t="s">
        <v>45</v>
      </c>
      <c r="L5022" s="25" t="s">
        <v>45</v>
      </c>
      <c r="M5022" s="25" t="s">
        <v>46</v>
      </c>
      <c r="N5022" s="26" t="s">
        <v>46</v>
      </c>
      <c r="O5022" s="25">
        <v>0</v>
      </c>
      <c r="P5022" s="27">
        <v>98</v>
      </c>
      <c r="Q5022" s="27">
        <f t="shared" si="995"/>
        <v>9.7999999999999997E-3</v>
      </c>
      <c r="R5022" s="28" t="s">
        <v>47</v>
      </c>
      <c r="S5022" s="94" t="s">
        <v>45</v>
      </c>
      <c r="T5022" s="25" t="s">
        <v>45</v>
      </c>
      <c r="U5022" s="25" t="s">
        <v>45</v>
      </c>
      <c r="V5022" s="25" t="s">
        <v>45</v>
      </c>
      <c r="W5022" s="27" t="str">
        <f t="shared" si="992"/>
        <v>COMPLETO TIENE ÁREA Y LINDEROS</v>
      </c>
      <c r="X5022" s="25" t="s">
        <v>45</v>
      </c>
      <c r="Y5022" s="25" t="s">
        <v>45</v>
      </c>
      <c r="Z5022" s="25" t="s">
        <v>45</v>
      </c>
      <c r="AA5022" s="27" t="s">
        <v>46</v>
      </c>
      <c r="AB5022" s="27">
        <f t="shared" si="993"/>
        <v>0</v>
      </c>
      <c r="AC5022" s="27">
        <v>0</v>
      </c>
      <c r="AD5022" s="27">
        <f t="shared" si="994"/>
        <v>0</v>
      </c>
      <c r="AE5022" s="27" t="s">
        <v>47</v>
      </c>
      <c r="AF5022" s="118" t="s">
        <v>47</v>
      </c>
      <c r="AG5022" s="29"/>
      <c r="AH5022" s="20"/>
      <c r="AI5022" s="20"/>
      <c r="AJ5022" s="30"/>
    </row>
    <row r="5023" spans="1:36" s="17" customFormat="1" ht="76.5" hidden="1" x14ac:dyDescent="0.2">
      <c r="A5023" s="18" t="s">
        <v>79</v>
      </c>
      <c r="B5023" s="19" t="s">
        <v>48</v>
      </c>
      <c r="C5023" s="20"/>
      <c r="D5023" s="20"/>
      <c r="E5023" s="30"/>
      <c r="F5023" s="95" t="s">
        <v>40</v>
      </c>
      <c r="G5023" s="12" t="s">
        <v>15248</v>
      </c>
      <c r="H5023" s="27" t="s">
        <v>42</v>
      </c>
      <c r="I5023" s="23" t="s">
        <v>15249</v>
      </c>
      <c r="J5023" s="24" t="s">
        <v>44</v>
      </c>
      <c r="K5023" s="25" t="s">
        <v>45</v>
      </c>
      <c r="L5023" s="25" t="s">
        <v>45</v>
      </c>
      <c r="M5023" s="25" t="s">
        <v>46</v>
      </c>
      <c r="N5023" s="26" t="s">
        <v>46</v>
      </c>
      <c r="O5023" s="25">
        <v>0</v>
      </c>
      <c r="P5023" s="27">
        <v>98</v>
      </c>
      <c r="Q5023" s="27">
        <f t="shared" si="995"/>
        <v>9.7999999999999997E-3</v>
      </c>
      <c r="R5023" s="28" t="s">
        <v>47</v>
      </c>
      <c r="S5023" s="94" t="s">
        <v>45</v>
      </c>
      <c r="T5023" s="25" t="s">
        <v>45</v>
      </c>
      <c r="U5023" s="25" t="s">
        <v>45</v>
      </c>
      <c r="V5023" s="25" t="s">
        <v>45</v>
      </c>
      <c r="W5023" s="27" t="str">
        <f t="shared" si="992"/>
        <v>COMPLETO TIENE ÁREA Y LINDEROS</v>
      </c>
      <c r="X5023" s="25" t="s">
        <v>45</v>
      </c>
      <c r="Y5023" s="25" t="s">
        <v>45</v>
      </c>
      <c r="Z5023" s="25" t="s">
        <v>45</v>
      </c>
      <c r="AA5023" s="27" t="s">
        <v>46</v>
      </c>
      <c r="AB5023" s="27">
        <f t="shared" si="993"/>
        <v>0</v>
      </c>
      <c r="AC5023" s="27">
        <v>0</v>
      </c>
      <c r="AD5023" s="27">
        <f t="shared" si="994"/>
        <v>0</v>
      </c>
      <c r="AE5023" s="27" t="s">
        <v>47</v>
      </c>
      <c r="AF5023" s="118" t="s">
        <v>47</v>
      </c>
      <c r="AG5023" s="29"/>
      <c r="AH5023" s="20"/>
      <c r="AI5023" s="20"/>
      <c r="AJ5023" s="30"/>
    </row>
    <row r="5024" spans="1:36" s="17" customFormat="1" ht="76.5" hidden="1" x14ac:dyDescent="0.2">
      <c r="A5024" s="18" t="s">
        <v>79</v>
      </c>
      <c r="B5024" s="19" t="s">
        <v>48</v>
      </c>
      <c r="C5024" s="20"/>
      <c r="D5024" s="20"/>
      <c r="E5024" s="22"/>
      <c r="F5024" s="95" t="s">
        <v>40</v>
      </c>
      <c r="G5024" s="12" t="s">
        <v>15250</v>
      </c>
      <c r="H5024" s="27" t="s">
        <v>42</v>
      </c>
      <c r="I5024" s="23" t="s">
        <v>15251</v>
      </c>
      <c r="J5024" s="24" t="s">
        <v>44</v>
      </c>
      <c r="K5024" s="25" t="s">
        <v>45</v>
      </c>
      <c r="L5024" s="25" t="s">
        <v>45</v>
      </c>
      <c r="M5024" s="25" t="s">
        <v>46</v>
      </c>
      <c r="N5024" s="26" t="s">
        <v>46</v>
      </c>
      <c r="O5024" s="25">
        <v>0</v>
      </c>
      <c r="P5024" s="27">
        <v>98</v>
      </c>
      <c r="Q5024" s="27">
        <f t="shared" si="995"/>
        <v>9.7999999999999997E-3</v>
      </c>
      <c r="R5024" s="28" t="s">
        <v>47</v>
      </c>
      <c r="S5024" s="94" t="s">
        <v>45</v>
      </c>
      <c r="T5024" s="25" t="s">
        <v>45</v>
      </c>
      <c r="U5024" s="25" t="s">
        <v>45</v>
      </c>
      <c r="V5024" s="25" t="s">
        <v>45</v>
      </c>
      <c r="W5024" s="27" t="str">
        <f t="shared" si="992"/>
        <v>COMPLETO TIENE ÁREA Y LINDEROS</v>
      </c>
      <c r="X5024" s="25" t="s">
        <v>45</v>
      </c>
      <c r="Y5024" s="25" t="s">
        <v>45</v>
      </c>
      <c r="Z5024" s="25" t="s">
        <v>45</v>
      </c>
      <c r="AA5024" s="27" t="s">
        <v>46</v>
      </c>
      <c r="AB5024" s="27">
        <f t="shared" si="993"/>
        <v>0</v>
      </c>
      <c r="AC5024" s="27">
        <v>0</v>
      </c>
      <c r="AD5024" s="27">
        <f t="shared" si="994"/>
        <v>0</v>
      </c>
      <c r="AE5024" s="27" t="s">
        <v>47</v>
      </c>
      <c r="AF5024" s="118" t="s">
        <v>47</v>
      </c>
      <c r="AG5024" s="29"/>
      <c r="AH5024" s="20"/>
      <c r="AI5024" s="20"/>
      <c r="AJ5024" s="30"/>
    </row>
    <row r="5025" spans="1:36" s="17" customFormat="1" ht="76.5" hidden="1" x14ac:dyDescent="0.2">
      <c r="A5025" s="18" t="s">
        <v>79</v>
      </c>
      <c r="B5025" s="19" t="s">
        <v>48</v>
      </c>
      <c r="C5025" s="20"/>
      <c r="D5025" s="20"/>
      <c r="E5025" s="22"/>
      <c r="F5025" s="95" t="s">
        <v>40</v>
      </c>
      <c r="G5025" s="12" t="s">
        <v>15252</v>
      </c>
      <c r="H5025" s="27" t="s">
        <v>42</v>
      </c>
      <c r="I5025" s="23" t="s">
        <v>15253</v>
      </c>
      <c r="J5025" s="24" t="s">
        <v>44</v>
      </c>
      <c r="K5025" s="25" t="s">
        <v>45</v>
      </c>
      <c r="L5025" s="25" t="s">
        <v>45</v>
      </c>
      <c r="M5025" s="25" t="s">
        <v>46</v>
      </c>
      <c r="N5025" s="26" t="s">
        <v>46</v>
      </c>
      <c r="O5025" s="25">
        <v>0</v>
      </c>
      <c r="P5025" s="27">
        <v>84</v>
      </c>
      <c r="Q5025" s="27">
        <f t="shared" si="995"/>
        <v>8.3999999999999995E-3</v>
      </c>
      <c r="R5025" s="28" t="s">
        <v>47</v>
      </c>
      <c r="S5025" s="94" t="s">
        <v>45</v>
      </c>
      <c r="T5025" s="25" t="s">
        <v>45</v>
      </c>
      <c r="U5025" s="25" t="s">
        <v>45</v>
      </c>
      <c r="V5025" s="25" t="s">
        <v>45</v>
      </c>
      <c r="W5025" s="27" t="str">
        <f t="shared" si="992"/>
        <v>COMPLETO TIENE ÁREA Y LINDEROS</v>
      </c>
      <c r="X5025" s="25" t="s">
        <v>45</v>
      </c>
      <c r="Y5025" s="25" t="s">
        <v>45</v>
      </c>
      <c r="Z5025" s="25" t="s">
        <v>45</v>
      </c>
      <c r="AA5025" s="27" t="s">
        <v>46</v>
      </c>
      <c r="AB5025" s="27">
        <f t="shared" si="993"/>
        <v>0</v>
      </c>
      <c r="AC5025" s="27">
        <v>0</v>
      </c>
      <c r="AD5025" s="27">
        <f t="shared" si="994"/>
        <v>0</v>
      </c>
      <c r="AE5025" s="27" t="s">
        <v>47</v>
      </c>
      <c r="AF5025" s="118" t="s">
        <v>47</v>
      </c>
      <c r="AG5025" s="29"/>
      <c r="AH5025" s="20"/>
      <c r="AI5025" s="20"/>
      <c r="AJ5025" s="30"/>
    </row>
    <row r="5026" spans="1:36" s="17" customFormat="1" ht="76.5" hidden="1" x14ac:dyDescent="0.2">
      <c r="A5026" s="18" t="s">
        <v>79</v>
      </c>
      <c r="B5026" s="19" t="s">
        <v>48</v>
      </c>
      <c r="C5026" s="20"/>
      <c r="D5026" s="20"/>
      <c r="E5026" s="22"/>
      <c r="F5026" s="95" t="s">
        <v>40</v>
      </c>
      <c r="G5026" s="12" t="s">
        <v>15254</v>
      </c>
      <c r="H5026" s="27" t="s">
        <v>42</v>
      </c>
      <c r="I5026" s="23" t="s">
        <v>15255</v>
      </c>
      <c r="J5026" s="24" t="s">
        <v>44</v>
      </c>
      <c r="K5026" s="25" t="s">
        <v>45</v>
      </c>
      <c r="L5026" s="25" t="s">
        <v>45</v>
      </c>
      <c r="M5026" s="25" t="s">
        <v>46</v>
      </c>
      <c r="N5026" s="26" t="s">
        <v>46</v>
      </c>
      <c r="O5026" s="25">
        <v>0</v>
      </c>
      <c r="P5026" s="27">
        <v>84</v>
      </c>
      <c r="Q5026" s="27">
        <f t="shared" si="995"/>
        <v>8.3999999999999995E-3</v>
      </c>
      <c r="R5026" s="28" t="s">
        <v>47</v>
      </c>
      <c r="S5026" s="94" t="s">
        <v>45</v>
      </c>
      <c r="T5026" s="25" t="s">
        <v>45</v>
      </c>
      <c r="U5026" s="25" t="s">
        <v>45</v>
      </c>
      <c r="V5026" s="25" t="s">
        <v>45</v>
      </c>
      <c r="W5026" s="27" t="str">
        <f t="shared" si="992"/>
        <v>COMPLETO TIENE ÁREA Y LINDEROS</v>
      </c>
      <c r="X5026" s="25" t="s">
        <v>45</v>
      </c>
      <c r="Y5026" s="25" t="s">
        <v>45</v>
      </c>
      <c r="Z5026" s="25" t="s">
        <v>45</v>
      </c>
      <c r="AA5026" s="27" t="s">
        <v>46</v>
      </c>
      <c r="AB5026" s="27">
        <f t="shared" si="993"/>
        <v>0</v>
      </c>
      <c r="AC5026" s="27">
        <v>0</v>
      </c>
      <c r="AD5026" s="27">
        <f t="shared" si="994"/>
        <v>0</v>
      </c>
      <c r="AE5026" s="27" t="s">
        <v>47</v>
      </c>
      <c r="AF5026" s="118" t="s">
        <v>47</v>
      </c>
      <c r="AG5026" s="29"/>
      <c r="AH5026" s="20"/>
      <c r="AI5026" s="20"/>
      <c r="AJ5026" s="30"/>
    </row>
    <row r="5027" spans="1:36" s="17" customFormat="1" ht="76.5" hidden="1" x14ac:dyDescent="0.2">
      <c r="A5027" s="18" t="s">
        <v>79</v>
      </c>
      <c r="B5027" s="19" t="s">
        <v>48</v>
      </c>
      <c r="C5027" s="20"/>
      <c r="D5027" s="20"/>
      <c r="E5027" s="22"/>
      <c r="F5027" s="95" t="s">
        <v>40</v>
      </c>
      <c r="G5027" s="12" t="s">
        <v>15256</v>
      </c>
      <c r="H5027" s="27" t="s">
        <v>42</v>
      </c>
      <c r="I5027" s="23" t="s">
        <v>15257</v>
      </c>
      <c r="J5027" s="24" t="s">
        <v>44</v>
      </c>
      <c r="K5027" s="25" t="s">
        <v>45</v>
      </c>
      <c r="L5027" s="25" t="s">
        <v>45</v>
      </c>
      <c r="M5027" s="25" t="s">
        <v>46</v>
      </c>
      <c r="N5027" s="26" t="s">
        <v>46</v>
      </c>
      <c r="O5027" s="25">
        <v>0</v>
      </c>
      <c r="P5027" s="27">
        <v>84</v>
      </c>
      <c r="Q5027" s="27">
        <f t="shared" si="995"/>
        <v>8.3999999999999995E-3</v>
      </c>
      <c r="R5027" s="28" t="s">
        <v>47</v>
      </c>
      <c r="S5027" s="94" t="s">
        <v>45</v>
      </c>
      <c r="T5027" s="25" t="s">
        <v>45</v>
      </c>
      <c r="U5027" s="25" t="s">
        <v>45</v>
      </c>
      <c r="V5027" s="25" t="s">
        <v>45</v>
      </c>
      <c r="W5027" s="27" t="str">
        <f t="shared" ref="W5027:W5090" si="996">J5027</f>
        <v>COMPLETO TIENE ÁREA Y LINDEROS</v>
      </c>
      <c r="X5027" s="25" t="s">
        <v>45</v>
      </c>
      <c r="Y5027" s="25" t="s">
        <v>45</v>
      </c>
      <c r="Z5027" s="25" t="s">
        <v>45</v>
      </c>
      <c r="AA5027" s="27" t="s">
        <v>46</v>
      </c>
      <c r="AB5027" s="27">
        <f t="shared" ref="AB5027:AB5090" si="997">O5027</f>
        <v>0</v>
      </c>
      <c r="AC5027" s="27">
        <v>0</v>
      </c>
      <c r="AD5027" s="27">
        <f t="shared" ref="AD5027:AD5090" si="998">+AB5027+(AC5027/10000)</f>
        <v>0</v>
      </c>
      <c r="AE5027" s="27" t="s">
        <v>47</v>
      </c>
      <c r="AF5027" s="118" t="s">
        <v>47</v>
      </c>
      <c r="AG5027" s="29"/>
      <c r="AH5027" s="20"/>
      <c r="AI5027" s="20"/>
      <c r="AJ5027" s="30"/>
    </row>
    <row r="5028" spans="1:36" s="17" customFormat="1" ht="76.5" hidden="1" x14ac:dyDescent="0.2">
      <c r="A5028" s="18" t="s">
        <v>79</v>
      </c>
      <c r="B5028" s="19" t="s">
        <v>48</v>
      </c>
      <c r="C5028" s="20"/>
      <c r="D5028" s="20"/>
      <c r="E5028" s="30"/>
      <c r="F5028" s="95" t="s">
        <v>40</v>
      </c>
      <c r="G5028" s="12" t="s">
        <v>15258</v>
      </c>
      <c r="H5028" s="27" t="s">
        <v>42</v>
      </c>
      <c r="I5028" s="23" t="s">
        <v>15259</v>
      </c>
      <c r="J5028" s="24" t="s">
        <v>44</v>
      </c>
      <c r="K5028" s="25" t="s">
        <v>45</v>
      </c>
      <c r="L5028" s="25" t="s">
        <v>45</v>
      </c>
      <c r="M5028" s="25" t="s">
        <v>46</v>
      </c>
      <c r="N5028" s="26" t="s">
        <v>46</v>
      </c>
      <c r="O5028" s="25">
        <v>0</v>
      </c>
      <c r="P5028" s="27">
        <v>84</v>
      </c>
      <c r="Q5028" s="27">
        <f t="shared" si="995"/>
        <v>8.3999999999999995E-3</v>
      </c>
      <c r="R5028" s="28" t="s">
        <v>47</v>
      </c>
      <c r="S5028" s="94" t="s">
        <v>45</v>
      </c>
      <c r="T5028" s="25" t="s">
        <v>45</v>
      </c>
      <c r="U5028" s="25" t="s">
        <v>45</v>
      </c>
      <c r="V5028" s="25" t="s">
        <v>45</v>
      </c>
      <c r="W5028" s="27" t="str">
        <f t="shared" si="996"/>
        <v>COMPLETO TIENE ÁREA Y LINDEROS</v>
      </c>
      <c r="X5028" s="25" t="s">
        <v>45</v>
      </c>
      <c r="Y5028" s="25" t="s">
        <v>45</v>
      </c>
      <c r="Z5028" s="25" t="s">
        <v>45</v>
      </c>
      <c r="AA5028" s="27" t="s">
        <v>46</v>
      </c>
      <c r="AB5028" s="27">
        <f t="shared" si="997"/>
        <v>0</v>
      </c>
      <c r="AC5028" s="27">
        <v>0</v>
      </c>
      <c r="AD5028" s="27">
        <f t="shared" si="998"/>
        <v>0</v>
      </c>
      <c r="AE5028" s="27" t="s">
        <v>47</v>
      </c>
      <c r="AF5028" s="118" t="s">
        <v>47</v>
      </c>
      <c r="AG5028" s="29"/>
      <c r="AH5028" s="20"/>
      <c r="AI5028" s="20"/>
      <c r="AJ5028" s="30"/>
    </row>
    <row r="5029" spans="1:36" s="17" customFormat="1" ht="76.5" hidden="1" x14ac:dyDescent="0.2">
      <c r="A5029" s="18" t="s">
        <v>79</v>
      </c>
      <c r="B5029" s="19" t="s">
        <v>48</v>
      </c>
      <c r="C5029" s="20"/>
      <c r="D5029" s="20"/>
      <c r="E5029" s="22"/>
      <c r="F5029" s="95" t="s">
        <v>40</v>
      </c>
      <c r="G5029" s="12" t="s">
        <v>15260</v>
      </c>
      <c r="H5029" s="27" t="s">
        <v>42</v>
      </c>
      <c r="I5029" s="23" t="s">
        <v>15261</v>
      </c>
      <c r="J5029" s="24" t="s">
        <v>44</v>
      </c>
      <c r="K5029" s="25" t="s">
        <v>45</v>
      </c>
      <c r="L5029" s="25" t="s">
        <v>45</v>
      </c>
      <c r="M5029" s="25" t="s">
        <v>46</v>
      </c>
      <c r="N5029" s="26" t="s">
        <v>46</v>
      </c>
      <c r="O5029" s="25">
        <v>0</v>
      </c>
      <c r="P5029" s="27">
        <v>84</v>
      </c>
      <c r="Q5029" s="27">
        <f t="shared" si="995"/>
        <v>8.3999999999999995E-3</v>
      </c>
      <c r="R5029" s="28" t="s">
        <v>47</v>
      </c>
      <c r="S5029" s="94" t="s">
        <v>45</v>
      </c>
      <c r="T5029" s="25" t="s">
        <v>45</v>
      </c>
      <c r="U5029" s="25" t="s">
        <v>45</v>
      </c>
      <c r="V5029" s="25" t="s">
        <v>45</v>
      </c>
      <c r="W5029" s="27" t="str">
        <f t="shared" si="996"/>
        <v>COMPLETO TIENE ÁREA Y LINDEROS</v>
      </c>
      <c r="X5029" s="25" t="s">
        <v>45</v>
      </c>
      <c r="Y5029" s="25" t="s">
        <v>45</v>
      </c>
      <c r="Z5029" s="25" t="s">
        <v>45</v>
      </c>
      <c r="AA5029" s="27" t="s">
        <v>46</v>
      </c>
      <c r="AB5029" s="27">
        <f t="shared" si="997"/>
        <v>0</v>
      </c>
      <c r="AC5029" s="27">
        <v>0</v>
      </c>
      <c r="AD5029" s="27">
        <f t="shared" si="998"/>
        <v>0</v>
      </c>
      <c r="AE5029" s="27" t="s">
        <v>47</v>
      </c>
      <c r="AF5029" s="118" t="s">
        <v>47</v>
      </c>
      <c r="AG5029" s="29"/>
      <c r="AH5029" s="20"/>
      <c r="AI5029" s="20"/>
      <c r="AJ5029" s="30"/>
    </row>
    <row r="5030" spans="1:36" s="17" customFormat="1" ht="76.5" hidden="1" x14ac:dyDescent="0.2">
      <c r="A5030" s="18" t="s">
        <v>79</v>
      </c>
      <c r="B5030" s="19" t="s">
        <v>48</v>
      </c>
      <c r="C5030" s="20"/>
      <c r="D5030" s="20"/>
      <c r="E5030" s="30"/>
      <c r="F5030" s="95" t="s">
        <v>40</v>
      </c>
      <c r="G5030" s="12" t="s">
        <v>15262</v>
      </c>
      <c r="H5030" s="27" t="s">
        <v>42</v>
      </c>
      <c r="I5030" s="23" t="s">
        <v>15263</v>
      </c>
      <c r="J5030" s="24" t="s">
        <v>44</v>
      </c>
      <c r="K5030" s="25" t="s">
        <v>45</v>
      </c>
      <c r="L5030" s="25" t="s">
        <v>45</v>
      </c>
      <c r="M5030" s="25" t="s">
        <v>46</v>
      </c>
      <c r="N5030" s="26" t="s">
        <v>46</v>
      </c>
      <c r="O5030" s="25">
        <v>0</v>
      </c>
      <c r="P5030" s="27">
        <v>84</v>
      </c>
      <c r="Q5030" s="27">
        <f t="shared" si="995"/>
        <v>8.3999999999999995E-3</v>
      </c>
      <c r="R5030" s="28" t="s">
        <v>47</v>
      </c>
      <c r="S5030" s="94" t="s">
        <v>45</v>
      </c>
      <c r="T5030" s="25" t="s">
        <v>45</v>
      </c>
      <c r="U5030" s="25" t="s">
        <v>45</v>
      </c>
      <c r="V5030" s="25" t="s">
        <v>45</v>
      </c>
      <c r="W5030" s="27" t="str">
        <f t="shared" si="996"/>
        <v>COMPLETO TIENE ÁREA Y LINDEROS</v>
      </c>
      <c r="X5030" s="25" t="s">
        <v>45</v>
      </c>
      <c r="Y5030" s="25" t="s">
        <v>45</v>
      </c>
      <c r="Z5030" s="25" t="s">
        <v>45</v>
      </c>
      <c r="AA5030" s="27" t="s">
        <v>46</v>
      </c>
      <c r="AB5030" s="27">
        <f t="shared" si="997"/>
        <v>0</v>
      </c>
      <c r="AC5030" s="27">
        <v>0</v>
      </c>
      <c r="AD5030" s="27">
        <f t="shared" si="998"/>
        <v>0</v>
      </c>
      <c r="AE5030" s="27" t="s">
        <v>47</v>
      </c>
      <c r="AF5030" s="118" t="s">
        <v>47</v>
      </c>
      <c r="AG5030" s="29"/>
      <c r="AH5030" s="20"/>
      <c r="AI5030" s="20"/>
      <c r="AJ5030" s="30"/>
    </row>
    <row r="5031" spans="1:36" s="17" customFormat="1" ht="76.5" hidden="1" x14ac:dyDescent="0.2">
      <c r="A5031" s="18" t="s">
        <v>79</v>
      </c>
      <c r="B5031" s="19" t="s">
        <v>48</v>
      </c>
      <c r="C5031" s="20"/>
      <c r="D5031" s="20"/>
      <c r="E5031" s="22"/>
      <c r="F5031" s="95" t="s">
        <v>40</v>
      </c>
      <c r="G5031" s="12" t="s">
        <v>15264</v>
      </c>
      <c r="H5031" s="27" t="s">
        <v>42</v>
      </c>
      <c r="I5031" s="23" t="s">
        <v>15265</v>
      </c>
      <c r="J5031" s="24" t="s">
        <v>44</v>
      </c>
      <c r="K5031" s="25" t="s">
        <v>45</v>
      </c>
      <c r="L5031" s="25" t="s">
        <v>45</v>
      </c>
      <c r="M5031" s="25" t="s">
        <v>46</v>
      </c>
      <c r="N5031" s="26" t="s">
        <v>46</v>
      </c>
      <c r="O5031" s="25">
        <v>0</v>
      </c>
      <c r="P5031" s="27">
        <v>84</v>
      </c>
      <c r="Q5031" s="27">
        <f t="shared" si="995"/>
        <v>8.3999999999999995E-3</v>
      </c>
      <c r="R5031" s="28" t="s">
        <v>47</v>
      </c>
      <c r="S5031" s="94" t="s">
        <v>45</v>
      </c>
      <c r="T5031" s="25" t="s">
        <v>45</v>
      </c>
      <c r="U5031" s="25" t="s">
        <v>45</v>
      </c>
      <c r="V5031" s="25" t="s">
        <v>45</v>
      </c>
      <c r="W5031" s="27" t="str">
        <f t="shared" si="996"/>
        <v>COMPLETO TIENE ÁREA Y LINDEROS</v>
      </c>
      <c r="X5031" s="25" t="s">
        <v>45</v>
      </c>
      <c r="Y5031" s="25" t="s">
        <v>45</v>
      </c>
      <c r="Z5031" s="25" t="s">
        <v>45</v>
      </c>
      <c r="AA5031" s="27" t="s">
        <v>46</v>
      </c>
      <c r="AB5031" s="27">
        <f t="shared" si="997"/>
        <v>0</v>
      </c>
      <c r="AC5031" s="27">
        <v>0</v>
      </c>
      <c r="AD5031" s="27">
        <f t="shared" si="998"/>
        <v>0</v>
      </c>
      <c r="AE5031" s="27" t="s">
        <v>47</v>
      </c>
      <c r="AF5031" s="118" t="s">
        <v>47</v>
      </c>
      <c r="AG5031" s="29"/>
      <c r="AH5031" s="20"/>
      <c r="AI5031" s="20"/>
      <c r="AJ5031" s="30"/>
    </row>
    <row r="5032" spans="1:36" s="17" customFormat="1" ht="76.5" hidden="1" x14ac:dyDescent="0.2">
      <c r="A5032" s="18" t="s">
        <v>79</v>
      </c>
      <c r="B5032" s="19" t="s">
        <v>48</v>
      </c>
      <c r="C5032" s="20"/>
      <c r="D5032" s="20"/>
      <c r="E5032" s="22"/>
      <c r="F5032" s="95" t="s">
        <v>40</v>
      </c>
      <c r="G5032" s="12" t="s">
        <v>15266</v>
      </c>
      <c r="H5032" s="27" t="s">
        <v>42</v>
      </c>
      <c r="I5032" s="23" t="s">
        <v>15267</v>
      </c>
      <c r="J5032" s="24" t="s">
        <v>44</v>
      </c>
      <c r="K5032" s="25" t="s">
        <v>45</v>
      </c>
      <c r="L5032" s="25" t="s">
        <v>45</v>
      </c>
      <c r="M5032" s="25" t="s">
        <v>46</v>
      </c>
      <c r="N5032" s="26" t="s">
        <v>46</v>
      </c>
      <c r="O5032" s="25">
        <v>0</v>
      </c>
      <c r="P5032" s="27">
        <v>84</v>
      </c>
      <c r="Q5032" s="27">
        <f t="shared" si="995"/>
        <v>8.3999999999999995E-3</v>
      </c>
      <c r="R5032" s="28" t="s">
        <v>47</v>
      </c>
      <c r="S5032" s="94" t="s">
        <v>45</v>
      </c>
      <c r="T5032" s="25" t="s">
        <v>45</v>
      </c>
      <c r="U5032" s="25" t="s">
        <v>45</v>
      </c>
      <c r="V5032" s="25" t="s">
        <v>45</v>
      </c>
      <c r="W5032" s="27" t="str">
        <f t="shared" si="996"/>
        <v>COMPLETO TIENE ÁREA Y LINDEROS</v>
      </c>
      <c r="X5032" s="25" t="s">
        <v>45</v>
      </c>
      <c r="Y5032" s="25" t="s">
        <v>45</v>
      </c>
      <c r="Z5032" s="25" t="s">
        <v>45</v>
      </c>
      <c r="AA5032" s="27" t="s">
        <v>46</v>
      </c>
      <c r="AB5032" s="27">
        <f t="shared" si="997"/>
        <v>0</v>
      </c>
      <c r="AC5032" s="27">
        <v>0</v>
      </c>
      <c r="AD5032" s="27">
        <f t="shared" si="998"/>
        <v>0</v>
      </c>
      <c r="AE5032" s="27" t="s">
        <v>47</v>
      </c>
      <c r="AF5032" s="118" t="s">
        <v>47</v>
      </c>
      <c r="AG5032" s="29"/>
      <c r="AH5032" s="20"/>
      <c r="AI5032" s="20"/>
      <c r="AJ5032" s="30"/>
    </row>
    <row r="5033" spans="1:36" s="17" customFormat="1" ht="76.5" hidden="1" x14ac:dyDescent="0.2">
      <c r="A5033" s="18" t="s">
        <v>79</v>
      </c>
      <c r="B5033" s="19" t="s">
        <v>48</v>
      </c>
      <c r="C5033" s="20"/>
      <c r="D5033" s="20"/>
      <c r="E5033" s="22"/>
      <c r="F5033" s="95" t="s">
        <v>40</v>
      </c>
      <c r="G5033" s="12" t="s">
        <v>15268</v>
      </c>
      <c r="H5033" s="27" t="s">
        <v>42</v>
      </c>
      <c r="I5033" s="23" t="s">
        <v>15269</v>
      </c>
      <c r="J5033" s="24" t="s">
        <v>44</v>
      </c>
      <c r="K5033" s="25" t="s">
        <v>45</v>
      </c>
      <c r="L5033" s="25" t="s">
        <v>45</v>
      </c>
      <c r="M5033" s="25" t="s">
        <v>46</v>
      </c>
      <c r="N5033" s="26" t="s">
        <v>46</v>
      </c>
      <c r="O5033" s="25">
        <v>0</v>
      </c>
      <c r="P5033" s="27">
        <v>84</v>
      </c>
      <c r="Q5033" s="27">
        <f t="shared" si="995"/>
        <v>8.3999999999999995E-3</v>
      </c>
      <c r="R5033" s="28" t="s">
        <v>47</v>
      </c>
      <c r="S5033" s="94" t="s">
        <v>45</v>
      </c>
      <c r="T5033" s="25" t="s">
        <v>45</v>
      </c>
      <c r="U5033" s="25" t="s">
        <v>45</v>
      </c>
      <c r="V5033" s="25" t="s">
        <v>45</v>
      </c>
      <c r="W5033" s="27" t="str">
        <f t="shared" si="996"/>
        <v>COMPLETO TIENE ÁREA Y LINDEROS</v>
      </c>
      <c r="X5033" s="25" t="s">
        <v>45</v>
      </c>
      <c r="Y5033" s="25" t="s">
        <v>45</v>
      </c>
      <c r="Z5033" s="25" t="s">
        <v>45</v>
      </c>
      <c r="AA5033" s="27" t="s">
        <v>46</v>
      </c>
      <c r="AB5033" s="27">
        <f t="shared" si="997"/>
        <v>0</v>
      </c>
      <c r="AC5033" s="27">
        <v>0</v>
      </c>
      <c r="AD5033" s="27">
        <f t="shared" si="998"/>
        <v>0</v>
      </c>
      <c r="AE5033" s="27" t="s">
        <v>47</v>
      </c>
      <c r="AF5033" s="118" t="s">
        <v>47</v>
      </c>
      <c r="AG5033" s="29"/>
      <c r="AH5033" s="20"/>
      <c r="AI5033" s="20"/>
      <c r="AJ5033" s="30"/>
    </row>
    <row r="5034" spans="1:36" s="17" customFormat="1" ht="76.5" hidden="1" x14ac:dyDescent="0.2">
      <c r="A5034" s="18" t="s">
        <v>79</v>
      </c>
      <c r="B5034" s="19" t="s">
        <v>48</v>
      </c>
      <c r="C5034" s="20"/>
      <c r="D5034" s="20"/>
      <c r="E5034" s="22"/>
      <c r="F5034" s="95" t="s">
        <v>40</v>
      </c>
      <c r="G5034" s="12" t="s">
        <v>15270</v>
      </c>
      <c r="H5034" s="27" t="s">
        <v>42</v>
      </c>
      <c r="I5034" s="23" t="s">
        <v>15271</v>
      </c>
      <c r="J5034" s="24" t="s">
        <v>44</v>
      </c>
      <c r="K5034" s="25" t="s">
        <v>45</v>
      </c>
      <c r="L5034" s="25" t="s">
        <v>45</v>
      </c>
      <c r="M5034" s="25" t="s">
        <v>46</v>
      </c>
      <c r="N5034" s="26" t="s">
        <v>46</v>
      </c>
      <c r="O5034" s="25">
        <v>0</v>
      </c>
      <c r="P5034" s="27">
        <v>84</v>
      </c>
      <c r="Q5034" s="27">
        <f t="shared" si="995"/>
        <v>8.3999999999999995E-3</v>
      </c>
      <c r="R5034" s="28" t="s">
        <v>47</v>
      </c>
      <c r="S5034" s="94" t="s">
        <v>45</v>
      </c>
      <c r="T5034" s="25" t="s">
        <v>45</v>
      </c>
      <c r="U5034" s="25" t="s">
        <v>45</v>
      </c>
      <c r="V5034" s="25" t="s">
        <v>45</v>
      </c>
      <c r="W5034" s="27" t="str">
        <f t="shared" si="996"/>
        <v>COMPLETO TIENE ÁREA Y LINDEROS</v>
      </c>
      <c r="X5034" s="25" t="s">
        <v>45</v>
      </c>
      <c r="Y5034" s="25" t="s">
        <v>45</v>
      </c>
      <c r="Z5034" s="25" t="s">
        <v>45</v>
      </c>
      <c r="AA5034" s="27" t="s">
        <v>46</v>
      </c>
      <c r="AB5034" s="27">
        <f t="shared" si="997"/>
        <v>0</v>
      </c>
      <c r="AC5034" s="27">
        <v>0</v>
      </c>
      <c r="AD5034" s="27">
        <f t="shared" si="998"/>
        <v>0</v>
      </c>
      <c r="AE5034" s="27" t="s">
        <v>47</v>
      </c>
      <c r="AF5034" s="118" t="s">
        <v>47</v>
      </c>
      <c r="AG5034" s="29"/>
      <c r="AH5034" s="20"/>
      <c r="AI5034" s="20"/>
      <c r="AJ5034" s="30"/>
    </row>
    <row r="5035" spans="1:36" s="17" customFormat="1" ht="76.5" hidden="1" x14ac:dyDescent="0.2">
      <c r="A5035" s="18" t="s">
        <v>79</v>
      </c>
      <c r="B5035" s="19" t="s">
        <v>48</v>
      </c>
      <c r="C5035" s="20"/>
      <c r="D5035" s="20"/>
      <c r="E5035" s="31"/>
      <c r="F5035" s="95" t="s">
        <v>40</v>
      </c>
      <c r="G5035" s="12" t="s">
        <v>15272</v>
      </c>
      <c r="H5035" s="27" t="s">
        <v>42</v>
      </c>
      <c r="I5035" s="23" t="s">
        <v>15273</v>
      </c>
      <c r="J5035" s="24" t="s">
        <v>44</v>
      </c>
      <c r="K5035" s="25" t="s">
        <v>45</v>
      </c>
      <c r="L5035" s="25" t="s">
        <v>45</v>
      </c>
      <c r="M5035" s="25" t="s">
        <v>46</v>
      </c>
      <c r="N5035" s="26" t="s">
        <v>46</v>
      </c>
      <c r="O5035" s="25">
        <v>0</v>
      </c>
      <c r="P5035" s="27">
        <v>84</v>
      </c>
      <c r="Q5035" s="27">
        <f t="shared" si="995"/>
        <v>8.3999999999999995E-3</v>
      </c>
      <c r="R5035" s="28" t="s">
        <v>47</v>
      </c>
      <c r="S5035" s="94" t="s">
        <v>45</v>
      </c>
      <c r="T5035" s="25" t="s">
        <v>45</v>
      </c>
      <c r="U5035" s="25" t="s">
        <v>45</v>
      </c>
      <c r="V5035" s="25" t="s">
        <v>45</v>
      </c>
      <c r="W5035" s="27" t="str">
        <f t="shared" si="996"/>
        <v>COMPLETO TIENE ÁREA Y LINDEROS</v>
      </c>
      <c r="X5035" s="25" t="s">
        <v>45</v>
      </c>
      <c r="Y5035" s="25" t="s">
        <v>45</v>
      </c>
      <c r="Z5035" s="25" t="s">
        <v>45</v>
      </c>
      <c r="AA5035" s="27" t="s">
        <v>46</v>
      </c>
      <c r="AB5035" s="27">
        <f t="shared" si="997"/>
        <v>0</v>
      </c>
      <c r="AC5035" s="27">
        <v>0</v>
      </c>
      <c r="AD5035" s="27">
        <f t="shared" si="998"/>
        <v>0</v>
      </c>
      <c r="AE5035" s="27" t="s">
        <v>47</v>
      </c>
      <c r="AF5035" s="118" t="s">
        <v>47</v>
      </c>
      <c r="AG5035" s="29"/>
      <c r="AH5035" s="20"/>
      <c r="AI5035" s="20"/>
      <c r="AJ5035" s="30"/>
    </row>
    <row r="5036" spans="1:36" s="17" customFormat="1" ht="76.5" hidden="1" x14ac:dyDescent="0.2">
      <c r="A5036" s="18" t="s">
        <v>79</v>
      </c>
      <c r="B5036" s="19" t="s">
        <v>48</v>
      </c>
      <c r="C5036" s="20"/>
      <c r="D5036" s="20"/>
      <c r="E5036" s="22"/>
      <c r="F5036" s="95" t="s">
        <v>40</v>
      </c>
      <c r="G5036" s="12" t="s">
        <v>15274</v>
      </c>
      <c r="H5036" s="27" t="s">
        <v>42</v>
      </c>
      <c r="I5036" s="23" t="s">
        <v>15275</v>
      </c>
      <c r="J5036" s="24" t="s">
        <v>44</v>
      </c>
      <c r="K5036" s="25" t="s">
        <v>45</v>
      </c>
      <c r="L5036" s="25" t="s">
        <v>45</v>
      </c>
      <c r="M5036" s="25" t="s">
        <v>46</v>
      </c>
      <c r="N5036" s="26" t="s">
        <v>46</v>
      </c>
      <c r="O5036" s="25">
        <v>0</v>
      </c>
      <c r="P5036" s="27">
        <v>84</v>
      </c>
      <c r="Q5036" s="27">
        <f t="shared" si="995"/>
        <v>8.3999999999999995E-3</v>
      </c>
      <c r="R5036" s="28" t="s">
        <v>47</v>
      </c>
      <c r="S5036" s="94" t="s">
        <v>45</v>
      </c>
      <c r="T5036" s="25" t="s">
        <v>45</v>
      </c>
      <c r="U5036" s="25" t="s">
        <v>45</v>
      </c>
      <c r="V5036" s="25" t="s">
        <v>45</v>
      </c>
      <c r="W5036" s="27" t="str">
        <f t="shared" si="996"/>
        <v>COMPLETO TIENE ÁREA Y LINDEROS</v>
      </c>
      <c r="X5036" s="25" t="s">
        <v>45</v>
      </c>
      <c r="Y5036" s="25" t="s">
        <v>45</v>
      </c>
      <c r="Z5036" s="25" t="s">
        <v>45</v>
      </c>
      <c r="AA5036" s="27" t="s">
        <v>46</v>
      </c>
      <c r="AB5036" s="27">
        <f t="shared" si="997"/>
        <v>0</v>
      </c>
      <c r="AC5036" s="27">
        <v>0</v>
      </c>
      <c r="AD5036" s="27">
        <f t="shared" si="998"/>
        <v>0</v>
      </c>
      <c r="AE5036" s="27" t="s">
        <v>47</v>
      </c>
      <c r="AF5036" s="118" t="s">
        <v>47</v>
      </c>
      <c r="AG5036" s="29"/>
      <c r="AH5036" s="20"/>
      <c r="AI5036" s="20"/>
      <c r="AJ5036" s="30"/>
    </row>
    <row r="5037" spans="1:36" s="17" customFormat="1" ht="76.5" hidden="1" x14ac:dyDescent="0.2">
      <c r="A5037" s="18" t="s">
        <v>79</v>
      </c>
      <c r="B5037" s="19" t="s">
        <v>48</v>
      </c>
      <c r="C5037" s="20"/>
      <c r="D5037" s="20"/>
      <c r="E5037" s="22"/>
      <c r="F5037" s="95" t="s">
        <v>40</v>
      </c>
      <c r="G5037" s="12" t="s">
        <v>15276</v>
      </c>
      <c r="H5037" s="27" t="s">
        <v>42</v>
      </c>
      <c r="I5037" s="23" t="s">
        <v>15277</v>
      </c>
      <c r="J5037" s="24" t="s">
        <v>44</v>
      </c>
      <c r="K5037" s="25" t="s">
        <v>45</v>
      </c>
      <c r="L5037" s="25" t="s">
        <v>45</v>
      </c>
      <c r="M5037" s="25" t="s">
        <v>46</v>
      </c>
      <c r="N5037" s="26" t="s">
        <v>46</v>
      </c>
      <c r="O5037" s="25">
        <v>0</v>
      </c>
      <c r="P5037" s="27">
        <v>93</v>
      </c>
      <c r="Q5037" s="27">
        <f t="shared" si="995"/>
        <v>9.2999999999999992E-3</v>
      </c>
      <c r="R5037" s="28" t="s">
        <v>47</v>
      </c>
      <c r="S5037" s="94" t="s">
        <v>45</v>
      </c>
      <c r="T5037" s="25" t="s">
        <v>45</v>
      </c>
      <c r="U5037" s="25" t="s">
        <v>45</v>
      </c>
      <c r="V5037" s="25" t="s">
        <v>45</v>
      </c>
      <c r="W5037" s="27" t="str">
        <f t="shared" si="996"/>
        <v>COMPLETO TIENE ÁREA Y LINDEROS</v>
      </c>
      <c r="X5037" s="25" t="s">
        <v>45</v>
      </c>
      <c r="Y5037" s="25" t="s">
        <v>45</v>
      </c>
      <c r="Z5037" s="25" t="s">
        <v>45</v>
      </c>
      <c r="AA5037" s="27" t="s">
        <v>46</v>
      </c>
      <c r="AB5037" s="27">
        <f t="shared" si="997"/>
        <v>0</v>
      </c>
      <c r="AC5037" s="27">
        <v>0</v>
      </c>
      <c r="AD5037" s="27">
        <f t="shared" si="998"/>
        <v>0</v>
      </c>
      <c r="AE5037" s="27" t="s">
        <v>47</v>
      </c>
      <c r="AF5037" s="118" t="s">
        <v>47</v>
      </c>
      <c r="AG5037" s="29"/>
      <c r="AH5037" s="20"/>
      <c r="AI5037" s="20"/>
      <c r="AJ5037" s="30"/>
    </row>
    <row r="5038" spans="1:36" s="17" customFormat="1" ht="76.5" hidden="1" x14ac:dyDescent="0.2">
      <c r="A5038" s="18" t="s">
        <v>79</v>
      </c>
      <c r="B5038" s="19" t="s">
        <v>48</v>
      </c>
      <c r="C5038" s="20"/>
      <c r="D5038" s="20"/>
      <c r="E5038" s="22"/>
      <c r="F5038" s="95" t="s">
        <v>40</v>
      </c>
      <c r="G5038" s="12" t="s">
        <v>15278</v>
      </c>
      <c r="H5038" s="27" t="s">
        <v>42</v>
      </c>
      <c r="I5038" s="23" t="s">
        <v>15279</v>
      </c>
      <c r="J5038" s="24" t="s">
        <v>44</v>
      </c>
      <c r="K5038" s="25" t="s">
        <v>45</v>
      </c>
      <c r="L5038" s="25" t="s">
        <v>45</v>
      </c>
      <c r="M5038" s="25" t="s">
        <v>46</v>
      </c>
      <c r="N5038" s="26" t="s">
        <v>46</v>
      </c>
      <c r="O5038" s="25">
        <v>0</v>
      </c>
      <c r="P5038" s="27">
        <v>84</v>
      </c>
      <c r="Q5038" s="27">
        <f t="shared" si="995"/>
        <v>8.3999999999999995E-3</v>
      </c>
      <c r="R5038" s="28" t="s">
        <v>47</v>
      </c>
      <c r="S5038" s="94" t="s">
        <v>45</v>
      </c>
      <c r="T5038" s="25" t="s">
        <v>45</v>
      </c>
      <c r="U5038" s="25" t="s">
        <v>45</v>
      </c>
      <c r="V5038" s="25" t="s">
        <v>45</v>
      </c>
      <c r="W5038" s="27" t="str">
        <f t="shared" si="996"/>
        <v>COMPLETO TIENE ÁREA Y LINDEROS</v>
      </c>
      <c r="X5038" s="25" t="s">
        <v>45</v>
      </c>
      <c r="Y5038" s="25" t="s">
        <v>45</v>
      </c>
      <c r="Z5038" s="25" t="s">
        <v>45</v>
      </c>
      <c r="AA5038" s="27" t="s">
        <v>46</v>
      </c>
      <c r="AB5038" s="27">
        <f t="shared" si="997"/>
        <v>0</v>
      </c>
      <c r="AC5038" s="27">
        <v>0</v>
      </c>
      <c r="AD5038" s="27">
        <f t="shared" si="998"/>
        <v>0</v>
      </c>
      <c r="AE5038" s="27" t="s">
        <v>47</v>
      </c>
      <c r="AF5038" s="118" t="s">
        <v>47</v>
      </c>
      <c r="AG5038" s="29"/>
      <c r="AH5038" s="20"/>
      <c r="AI5038" s="20"/>
      <c r="AJ5038" s="30"/>
    </row>
    <row r="5039" spans="1:36" s="17" customFormat="1" ht="76.5" hidden="1" x14ac:dyDescent="0.2">
      <c r="A5039" s="18" t="s">
        <v>79</v>
      </c>
      <c r="B5039" s="19" t="s">
        <v>48</v>
      </c>
      <c r="C5039" s="20"/>
      <c r="D5039" s="20"/>
      <c r="E5039" s="30"/>
      <c r="F5039" s="95" t="s">
        <v>40</v>
      </c>
      <c r="G5039" s="12" t="s">
        <v>15280</v>
      </c>
      <c r="H5039" s="27" t="s">
        <v>42</v>
      </c>
      <c r="I5039" s="23" t="s">
        <v>15281</v>
      </c>
      <c r="J5039" s="24" t="s">
        <v>44</v>
      </c>
      <c r="K5039" s="25" t="s">
        <v>45</v>
      </c>
      <c r="L5039" s="25" t="s">
        <v>45</v>
      </c>
      <c r="M5039" s="25" t="s">
        <v>46</v>
      </c>
      <c r="N5039" s="26" t="s">
        <v>46</v>
      </c>
      <c r="O5039" s="25">
        <v>0</v>
      </c>
      <c r="P5039" s="27">
        <v>84</v>
      </c>
      <c r="Q5039" s="27">
        <f t="shared" si="995"/>
        <v>8.3999999999999995E-3</v>
      </c>
      <c r="R5039" s="28" t="s">
        <v>47</v>
      </c>
      <c r="S5039" s="94" t="s">
        <v>45</v>
      </c>
      <c r="T5039" s="25" t="s">
        <v>45</v>
      </c>
      <c r="U5039" s="25" t="s">
        <v>45</v>
      </c>
      <c r="V5039" s="25" t="s">
        <v>45</v>
      </c>
      <c r="W5039" s="27" t="str">
        <f t="shared" si="996"/>
        <v>COMPLETO TIENE ÁREA Y LINDEROS</v>
      </c>
      <c r="X5039" s="25" t="s">
        <v>45</v>
      </c>
      <c r="Y5039" s="25" t="s">
        <v>45</v>
      </c>
      <c r="Z5039" s="25" t="s">
        <v>45</v>
      </c>
      <c r="AA5039" s="27" t="s">
        <v>46</v>
      </c>
      <c r="AB5039" s="27">
        <f t="shared" si="997"/>
        <v>0</v>
      </c>
      <c r="AC5039" s="27">
        <v>0</v>
      </c>
      <c r="AD5039" s="27">
        <f t="shared" si="998"/>
        <v>0</v>
      </c>
      <c r="AE5039" s="27" t="s">
        <v>47</v>
      </c>
      <c r="AF5039" s="118" t="s">
        <v>47</v>
      </c>
      <c r="AG5039" s="29"/>
      <c r="AH5039" s="20"/>
      <c r="AI5039" s="20"/>
      <c r="AJ5039" s="30"/>
    </row>
    <row r="5040" spans="1:36" s="17" customFormat="1" ht="76.5" hidden="1" x14ac:dyDescent="0.2">
      <c r="A5040" s="18" t="s">
        <v>79</v>
      </c>
      <c r="B5040" s="19" t="s">
        <v>48</v>
      </c>
      <c r="C5040" s="20"/>
      <c r="D5040" s="20"/>
      <c r="E5040" s="30"/>
      <c r="F5040" s="95" t="s">
        <v>40</v>
      </c>
      <c r="G5040" s="12" t="s">
        <v>15282</v>
      </c>
      <c r="H5040" s="27" t="s">
        <v>42</v>
      </c>
      <c r="I5040" s="23" t="s">
        <v>15283</v>
      </c>
      <c r="J5040" s="24" t="s">
        <v>44</v>
      </c>
      <c r="K5040" s="25" t="s">
        <v>45</v>
      </c>
      <c r="L5040" s="25" t="s">
        <v>45</v>
      </c>
      <c r="M5040" s="25" t="s">
        <v>46</v>
      </c>
      <c r="N5040" s="26" t="s">
        <v>46</v>
      </c>
      <c r="O5040" s="25">
        <v>0</v>
      </c>
      <c r="P5040" s="27">
        <v>84</v>
      </c>
      <c r="Q5040" s="27">
        <f t="shared" si="995"/>
        <v>8.3999999999999995E-3</v>
      </c>
      <c r="R5040" s="28" t="s">
        <v>47</v>
      </c>
      <c r="S5040" s="94" t="s">
        <v>45</v>
      </c>
      <c r="T5040" s="25" t="s">
        <v>45</v>
      </c>
      <c r="U5040" s="25" t="s">
        <v>45</v>
      </c>
      <c r="V5040" s="25" t="s">
        <v>45</v>
      </c>
      <c r="W5040" s="27" t="str">
        <f t="shared" si="996"/>
        <v>COMPLETO TIENE ÁREA Y LINDEROS</v>
      </c>
      <c r="X5040" s="25" t="s">
        <v>45</v>
      </c>
      <c r="Y5040" s="25" t="s">
        <v>45</v>
      </c>
      <c r="Z5040" s="25" t="s">
        <v>45</v>
      </c>
      <c r="AA5040" s="27" t="s">
        <v>46</v>
      </c>
      <c r="AB5040" s="27">
        <f t="shared" si="997"/>
        <v>0</v>
      </c>
      <c r="AC5040" s="27">
        <v>0</v>
      </c>
      <c r="AD5040" s="27">
        <f t="shared" si="998"/>
        <v>0</v>
      </c>
      <c r="AE5040" s="27" t="s">
        <v>47</v>
      </c>
      <c r="AF5040" s="118" t="s">
        <v>47</v>
      </c>
      <c r="AG5040" s="29"/>
      <c r="AH5040" s="20"/>
      <c r="AI5040" s="20"/>
      <c r="AJ5040" s="30"/>
    </row>
    <row r="5041" spans="1:36" s="17" customFormat="1" ht="76.5" hidden="1" x14ac:dyDescent="0.2">
      <c r="A5041" s="18" t="s">
        <v>79</v>
      </c>
      <c r="B5041" s="19" t="s">
        <v>48</v>
      </c>
      <c r="C5041" s="20"/>
      <c r="D5041" s="20"/>
      <c r="E5041" s="30"/>
      <c r="F5041" s="95" t="s">
        <v>40</v>
      </c>
      <c r="G5041" s="12" t="s">
        <v>15284</v>
      </c>
      <c r="H5041" s="27" t="s">
        <v>42</v>
      </c>
      <c r="I5041" s="23" t="s">
        <v>15285</v>
      </c>
      <c r="J5041" s="24" t="s">
        <v>44</v>
      </c>
      <c r="K5041" s="25" t="s">
        <v>45</v>
      </c>
      <c r="L5041" s="25" t="s">
        <v>45</v>
      </c>
      <c r="M5041" s="25" t="s">
        <v>46</v>
      </c>
      <c r="N5041" s="26" t="s">
        <v>46</v>
      </c>
      <c r="O5041" s="25">
        <v>0</v>
      </c>
      <c r="P5041" s="27">
        <v>84</v>
      </c>
      <c r="Q5041" s="27">
        <f t="shared" si="995"/>
        <v>8.3999999999999995E-3</v>
      </c>
      <c r="R5041" s="28" t="s">
        <v>47</v>
      </c>
      <c r="S5041" s="94" t="s">
        <v>45</v>
      </c>
      <c r="T5041" s="25" t="s">
        <v>45</v>
      </c>
      <c r="U5041" s="25" t="s">
        <v>45</v>
      </c>
      <c r="V5041" s="25" t="s">
        <v>45</v>
      </c>
      <c r="W5041" s="27" t="str">
        <f t="shared" si="996"/>
        <v>COMPLETO TIENE ÁREA Y LINDEROS</v>
      </c>
      <c r="X5041" s="25" t="s">
        <v>45</v>
      </c>
      <c r="Y5041" s="25" t="s">
        <v>45</v>
      </c>
      <c r="Z5041" s="25" t="s">
        <v>45</v>
      </c>
      <c r="AA5041" s="27" t="s">
        <v>46</v>
      </c>
      <c r="AB5041" s="27">
        <f t="shared" si="997"/>
        <v>0</v>
      </c>
      <c r="AC5041" s="27">
        <v>0</v>
      </c>
      <c r="AD5041" s="27">
        <f t="shared" si="998"/>
        <v>0</v>
      </c>
      <c r="AE5041" s="27" t="s">
        <v>47</v>
      </c>
      <c r="AF5041" s="118" t="s">
        <v>47</v>
      </c>
      <c r="AG5041" s="29"/>
      <c r="AH5041" s="20"/>
      <c r="AI5041" s="20"/>
      <c r="AJ5041" s="30"/>
    </row>
    <row r="5042" spans="1:36" s="17" customFormat="1" ht="76.5" hidden="1" x14ac:dyDescent="0.2">
      <c r="A5042" s="18" t="s">
        <v>79</v>
      </c>
      <c r="B5042" s="19" t="s">
        <v>48</v>
      </c>
      <c r="C5042" s="20"/>
      <c r="D5042" s="20"/>
      <c r="E5042" s="31"/>
      <c r="F5042" s="95" t="s">
        <v>40</v>
      </c>
      <c r="G5042" s="12" t="s">
        <v>15286</v>
      </c>
      <c r="H5042" s="27" t="s">
        <v>42</v>
      </c>
      <c r="I5042" s="23" t="s">
        <v>15287</v>
      </c>
      <c r="J5042" s="24" t="s">
        <v>44</v>
      </c>
      <c r="K5042" s="25" t="s">
        <v>45</v>
      </c>
      <c r="L5042" s="25" t="s">
        <v>45</v>
      </c>
      <c r="M5042" s="25" t="s">
        <v>46</v>
      </c>
      <c r="N5042" s="26" t="s">
        <v>46</v>
      </c>
      <c r="O5042" s="25">
        <v>0</v>
      </c>
      <c r="P5042" s="27">
        <v>90</v>
      </c>
      <c r="Q5042" s="27">
        <f t="shared" si="995"/>
        <v>8.9999999999999993E-3</v>
      </c>
      <c r="R5042" s="28" t="s">
        <v>47</v>
      </c>
      <c r="S5042" s="94" t="s">
        <v>45</v>
      </c>
      <c r="T5042" s="25" t="s">
        <v>45</v>
      </c>
      <c r="U5042" s="25" t="s">
        <v>45</v>
      </c>
      <c r="V5042" s="25" t="s">
        <v>45</v>
      </c>
      <c r="W5042" s="27" t="str">
        <f t="shared" si="996"/>
        <v>COMPLETO TIENE ÁREA Y LINDEROS</v>
      </c>
      <c r="X5042" s="25" t="s">
        <v>45</v>
      </c>
      <c r="Y5042" s="25" t="s">
        <v>45</v>
      </c>
      <c r="Z5042" s="25" t="s">
        <v>45</v>
      </c>
      <c r="AA5042" s="27" t="s">
        <v>46</v>
      </c>
      <c r="AB5042" s="27">
        <f t="shared" si="997"/>
        <v>0</v>
      </c>
      <c r="AC5042" s="27">
        <v>0</v>
      </c>
      <c r="AD5042" s="27">
        <f t="shared" si="998"/>
        <v>0</v>
      </c>
      <c r="AE5042" s="27" t="s">
        <v>47</v>
      </c>
      <c r="AF5042" s="118" t="s">
        <v>47</v>
      </c>
      <c r="AG5042" s="29"/>
      <c r="AH5042" s="20"/>
      <c r="AI5042" s="20"/>
      <c r="AJ5042" s="30"/>
    </row>
    <row r="5043" spans="1:36" s="17" customFormat="1" ht="76.5" hidden="1" x14ac:dyDescent="0.2">
      <c r="A5043" s="18" t="s">
        <v>79</v>
      </c>
      <c r="B5043" s="19" t="s">
        <v>48</v>
      </c>
      <c r="C5043" s="20"/>
      <c r="D5043" s="20"/>
      <c r="E5043" s="31"/>
      <c r="F5043" s="95" t="s">
        <v>40</v>
      </c>
      <c r="G5043" s="12" t="s">
        <v>15288</v>
      </c>
      <c r="H5043" s="27" t="s">
        <v>42</v>
      </c>
      <c r="I5043" s="23" t="s">
        <v>15289</v>
      </c>
      <c r="J5043" s="24" t="s">
        <v>44</v>
      </c>
      <c r="K5043" s="25" t="s">
        <v>45</v>
      </c>
      <c r="L5043" s="25" t="s">
        <v>45</v>
      </c>
      <c r="M5043" s="25" t="s">
        <v>46</v>
      </c>
      <c r="N5043" s="26" t="s">
        <v>46</v>
      </c>
      <c r="O5043" s="25">
        <v>0</v>
      </c>
      <c r="P5043" s="27">
        <v>85</v>
      </c>
      <c r="Q5043" s="27">
        <f t="shared" si="995"/>
        <v>8.5000000000000006E-3</v>
      </c>
      <c r="R5043" s="28" t="s">
        <v>47</v>
      </c>
      <c r="S5043" s="94" t="s">
        <v>45</v>
      </c>
      <c r="T5043" s="25" t="s">
        <v>45</v>
      </c>
      <c r="U5043" s="25" t="s">
        <v>45</v>
      </c>
      <c r="V5043" s="25" t="s">
        <v>45</v>
      </c>
      <c r="W5043" s="27" t="str">
        <f t="shared" si="996"/>
        <v>COMPLETO TIENE ÁREA Y LINDEROS</v>
      </c>
      <c r="X5043" s="25" t="s">
        <v>45</v>
      </c>
      <c r="Y5043" s="25" t="s">
        <v>45</v>
      </c>
      <c r="Z5043" s="25" t="s">
        <v>45</v>
      </c>
      <c r="AA5043" s="27" t="s">
        <v>46</v>
      </c>
      <c r="AB5043" s="27">
        <f t="shared" si="997"/>
        <v>0</v>
      </c>
      <c r="AC5043" s="27">
        <v>0</v>
      </c>
      <c r="AD5043" s="27">
        <f t="shared" si="998"/>
        <v>0</v>
      </c>
      <c r="AE5043" s="27" t="s">
        <v>47</v>
      </c>
      <c r="AF5043" s="118" t="s">
        <v>47</v>
      </c>
      <c r="AG5043" s="29"/>
      <c r="AH5043" s="20"/>
      <c r="AI5043" s="20"/>
      <c r="AJ5043" s="30"/>
    </row>
    <row r="5044" spans="1:36" s="17" customFormat="1" ht="76.5" hidden="1" x14ac:dyDescent="0.2">
      <c r="A5044" s="18" t="s">
        <v>79</v>
      </c>
      <c r="B5044" s="19" t="s">
        <v>48</v>
      </c>
      <c r="C5044" s="20"/>
      <c r="D5044" s="20"/>
      <c r="E5044" s="30"/>
      <c r="F5044" s="95" t="s">
        <v>40</v>
      </c>
      <c r="G5044" s="12" t="s">
        <v>15290</v>
      </c>
      <c r="H5044" s="27" t="s">
        <v>42</v>
      </c>
      <c r="I5044" s="23" t="s">
        <v>15291</v>
      </c>
      <c r="J5044" s="24" t="s">
        <v>44</v>
      </c>
      <c r="K5044" s="25" t="s">
        <v>45</v>
      </c>
      <c r="L5044" s="25" t="s">
        <v>45</v>
      </c>
      <c r="M5044" s="25" t="s">
        <v>46</v>
      </c>
      <c r="N5044" s="26" t="s">
        <v>46</v>
      </c>
      <c r="O5044" s="25">
        <v>0</v>
      </c>
      <c r="P5044" s="27">
        <v>86</v>
      </c>
      <c r="Q5044" s="27">
        <f t="shared" si="995"/>
        <v>8.6E-3</v>
      </c>
      <c r="R5044" s="28" t="s">
        <v>47</v>
      </c>
      <c r="S5044" s="94" t="s">
        <v>45</v>
      </c>
      <c r="T5044" s="25" t="s">
        <v>45</v>
      </c>
      <c r="U5044" s="25" t="s">
        <v>45</v>
      </c>
      <c r="V5044" s="25" t="s">
        <v>45</v>
      </c>
      <c r="W5044" s="27" t="str">
        <f t="shared" si="996"/>
        <v>COMPLETO TIENE ÁREA Y LINDEROS</v>
      </c>
      <c r="X5044" s="25" t="s">
        <v>45</v>
      </c>
      <c r="Y5044" s="25" t="s">
        <v>45</v>
      </c>
      <c r="Z5044" s="25" t="s">
        <v>45</v>
      </c>
      <c r="AA5044" s="27" t="s">
        <v>46</v>
      </c>
      <c r="AB5044" s="27">
        <f t="shared" si="997"/>
        <v>0</v>
      </c>
      <c r="AC5044" s="27">
        <v>0</v>
      </c>
      <c r="AD5044" s="27">
        <f t="shared" si="998"/>
        <v>0</v>
      </c>
      <c r="AE5044" s="27" t="s">
        <v>47</v>
      </c>
      <c r="AF5044" s="118" t="s">
        <v>47</v>
      </c>
      <c r="AG5044" s="29"/>
      <c r="AH5044" s="20"/>
      <c r="AI5044" s="20"/>
      <c r="AJ5044" s="30"/>
    </row>
    <row r="5045" spans="1:36" s="17" customFormat="1" ht="76.5" hidden="1" x14ac:dyDescent="0.2">
      <c r="A5045" s="18" t="s">
        <v>79</v>
      </c>
      <c r="B5045" s="19" t="s">
        <v>48</v>
      </c>
      <c r="C5045" s="20"/>
      <c r="D5045" s="20"/>
      <c r="E5045" s="30"/>
      <c r="F5045" s="95" t="s">
        <v>40</v>
      </c>
      <c r="G5045" s="12" t="s">
        <v>15292</v>
      </c>
      <c r="H5045" s="27" t="s">
        <v>42</v>
      </c>
      <c r="I5045" s="23" t="s">
        <v>15293</v>
      </c>
      <c r="J5045" s="24" t="s">
        <v>44</v>
      </c>
      <c r="K5045" s="25" t="s">
        <v>45</v>
      </c>
      <c r="L5045" s="25" t="s">
        <v>45</v>
      </c>
      <c r="M5045" s="25" t="s">
        <v>46</v>
      </c>
      <c r="N5045" s="26" t="s">
        <v>46</v>
      </c>
      <c r="O5045" s="25">
        <v>0</v>
      </c>
      <c r="P5045" s="27">
        <v>87</v>
      </c>
      <c r="Q5045" s="27">
        <f t="shared" si="995"/>
        <v>8.6999999999999994E-3</v>
      </c>
      <c r="R5045" s="28" t="s">
        <v>47</v>
      </c>
      <c r="S5045" s="94" t="s">
        <v>45</v>
      </c>
      <c r="T5045" s="25" t="s">
        <v>45</v>
      </c>
      <c r="U5045" s="25" t="s">
        <v>45</v>
      </c>
      <c r="V5045" s="25" t="s">
        <v>45</v>
      </c>
      <c r="W5045" s="27" t="str">
        <f t="shared" si="996"/>
        <v>COMPLETO TIENE ÁREA Y LINDEROS</v>
      </c>
      <c r="X5045" s="25" t="s">
        <v>45</v>
      </c>
      <c r="Y5045" s="25" t="s">
        <v>45</v>
      </c>
      <c r="Z5045" s="25" t="s">
        <v>45</v>
      </c>
      <c r="AA5045" s="27" t="s">
        <v>46</v>
      </c>
      <c r="AB5045" s="27">
        <f t="shared" si="997"/>
        <v>0</v>
      </c>
      <c r="AC5045" s="27">
        <v>0</v>
      </c>
      <c r="AD5045" s="27">
        <f t="shared" si="998"/>
        <v>0</v>
      </c>
      <c r="AE5045" s="27" t="s">
        <v>47</v>
      </c>
      <c r="AF5045" s="118" t="s">
        <v>47</v>
      </c>
      <c r="AG5045" s="29"/>
      <c r="AH5045" s="20"/>
      <c r="AI5045" s="20"/>
      <c r="AJ5045" s="30"/>
    </row>
    <row r="5046" spans="1:36" s="17" customFormat="1" ht="76.5" hidden="1" x14ac:dyDescent="0.2">
      <c r="A5046" s="18" t="s">
        <v>79</v>
      </c>
      <c r="B5046" s="19" t="s">
        <v>48</v>
      </c>
      <c r="C5046" s="20"/>
      <c r="D5046" s="20"/>
      <c r="E5046" s="30"/>
      <c r="F5046" s="95" t="s">
        <v>40</v>
      </c>
      <c r="G5046" s="12" t="s">
        <v>15294</v>
      </c>
      <c r="H5046" s="27" t="s">
        <v>42</v>
      </c>
      <c r="I5046" s="23" t="s">
        <v>15295</v>
      </c>
      <c r="J5046" s="24" t="s">
        <v>44</v>
      </c>
      <c r="K5046" s="25" t="s">
        <v>45</v>
      </c>
      <c r="L5046" s="25" t="s">
        <v>45</v>
      </c>
      <c r="M5046" s="25" t="s">
        <v>46</v>
      </c>
      <c r="N5046" s="26" t="s">
        <v>46</v>
      </c>
      <c r="O5046" s="25">
        <v>0</v>
      </c>
      <c r="P5046" s="27">
        <v>88</v>
      </c>
      <c r="Q5046" s="27">
        <f t="shared" si="995"/>
        <v>8.8000000000000005E-3</v>
      </c>
      <c r="R5046" s="28" t="s">
        <v>47</v>
      </c>
      <c r="S5046" s="94" t="s">
        <v>45</v>
      </c>
      <c r="T5046" s="25" t="s">
        <v>45</v>
      </c>
      <c r="U5046" s="25" t="s">
        <v>45</v>
      </c>
      <c r="V5046" s="25" t="s">
        <v>45</v>
      </c>
      <c r="W5046" s="27" t="str">
        <f t="shared" si="996"/>
        <v>COMPLETO TIENE ÁREA Y LINDEROS</v>
      </c>
      <c r="X5046" s="25" t="s">
        <v>45</v>
      </c>
      <c r="Y5046" s="25" t="s">
        <v>45</v>
      </c>
      <c r="Z5046" s="25" t="s">
        <v>45</v>
      </c>
      <c r="AA5046" s="27" t="s">
        <v>46</v>
      </c>
      <c r="AB5046" s="27">
        <f t="shared" si="997"/>
        <v>0</v>
      </c>
      <c r="AC5046" s="27">
        <v>0</v>
      </c>
      <c r="AD5046" s="27">
        <f t="shared" si="998"/>
        <v>0</v>
      </c>
      <c r="AE5046" s="27" t="s">
        <v>47</v>
      </c>
      <c r="AF5046" s="118" t="s">
        <v>47</v>
      </c>
      <c r="AG5046" s="29"/>
      <c r="AH5046" s="20"/>
      <c r="AI5046" s="20"/>
      <c r="AJ5046" s="30"/>
    </row>
    <row r="5047" spans="1:36" s="17" customFormat="1" ht="76.5" hidden="1" x14ac:dyDescent="0.2">
      <c r="A5047" s="18" t="s">
        <v>79</v>
      </c>
      <c r="B5047" s="19" t="s">
        <v>48</v>
      </c>
      <c r="C5047" s="20"/>
      <c r="D5047" s="20"/>
      <c r="E5047" s="30"/>
      <c r="F5047" s="95" t="s">
        <v>40</v>
      </c>
      <c r="G5047" s="12" t="s">
        <v>15296</v>
      </c>
      <c r="H5047" s="27" t="s">
        <v>42</v>
      </c>
      <c r="I5047" s="23" t="s">
        <v>15297</v>
      </c>
      <c r="J5047" s="24" t="s">
        <v>44</v>
      </c>
      <c r="K5047" s="25" t="s">
        <v>45</v>
      </c>
      <c r="L5047" s="25" t="s">
        <v>45</v>
      </c>
      <c r="M5047" s="25" t="s">
        <v>46</v>
      </c>
      <c r="N5047" s="26" t="s">
        <v>46</v>
      </c>
      <c r="O5047" s="25">
        <v>0</v>
      </c>
      <c r="P5047" s="27">
        <v>89</v>
      </c>
      <c r="Q5047" s="27">
        <f t="shared" si="995"/>
        <v>8.8999999999999999E-3</v>
      </c>
      <c r="R5047" s="28" t="s">
        <v>47</v>
      </c>
      <c r="S5047" s="94" t="s">
        <v>45</v>
      </c>
      <c r="T5047" s="25" t="s">
        <v>45</v>
      </c>
      <c r="U5047" s="25" t="s">
        <v>45</v>
      </c>
      <c r="V5047" s="25" t="s">
        <v>45</v>
      </c>
      <c r="W5047" s="27" t="str">
        <f t="shared" si="996"/>
        <v>COMPLETO TIENE ÁREA Y LINDEROS</v>
      </c>
      <c r="X5047" s="25" t="s">
        <v>45</v>
      </c>
      <c r="Y5047" s="25" t="s">
        <v>45</v>
      </c>
      <c r="Z5047" s="25" t="s">
        <v>45</v>
      </c>
      <c r="AA5047" s="27" t="s">
        <v>46</v>
      </c>
      <c r="AB5047" s="27">
        <f t="shared" si="997"/>
        <v>0</v>
      </c>
      <c r="AC5047" s="27">
        <v>0</v>
      </c>
      <c r="AD5047" s="27">
        <f t="shared" si="998"/>
        <v>0</v>
      </c>
      <c r="AE5047" s="27" t="s">
        <v>47</v>
      </c>
      <c r="AF5047" s="118" t="s">
        <v>47</v>
      </c>
      <c r="AG5047" s="29"/>
      <c r="AH5047" s="20"/>
      <c r="AI5047" s="20"/>
      <c r="AJ5047" s="30"/>
    </row>
    <row r="5048" spans="1:36" s="17" customFormat="1" ht="76.5" hidden="1" x14ac:dyDescent="0.2">
      <c r="A5048" s="18" t="s">
        <v>79</v>
      </c>
      <c r="B5048" s="19" t="s">
        <v>48</v>
      </c>
      <c r="C5048" s="20"/>
      <c r="D5048" s="20"/>
      <c r="E5048" s="22"/>
      <c r="F5048" s="95" t="s">
        <v>40</v>
      </c>
      <c r="G5048" s="12" t="s">
        <v>15298</v>
      </c>
      <c r="H5048" s="27" t="s">
        <v>42</v>
      </c>
      <c r="I5048" s="23" t="s">
        <v>15299</v>
      </c>
      <c r="J5048" s="24" t="s">
        <v>44</v>
      </c>
      <c r="K5048" s="25" t="s">
        <v>45</v>
      </c>
      <c r="L5048" s="25" t="s">
        <v>45</v>
      </c>
      <c r="M5048" s="25" t="s">
        <v>46</v>
      </c>
      <c r="N5048" s="26" t="s">
        <v>46</v>
      </c>
      <c r="O5048" s="25">
        <v>0</v>
      </c>
      <c r="P5048" s="27">
        <v>90</v>
      </c>
      <c r="Q5048" s="27">
        <f t="shared" si="995"/>
        <v>8.9999999999999993E-3</v>
      </c>
      <c r="R5048" s="28" t="s">
        <v>47</v>
      </c>
      <c r="S5048" s="94" t="s">
        <v>45</v>
      </c>
      <c r="T5048" s="25" t="s">
        <v>45</v>
      </c>
      <c r="U5048" s="25" t="s">
        <v>45</v>
      </c>
      <c r="V5048" s="25" t="s">
        <v>45</v>
      </c>
      <c r="W5048" s="27" t="str">
        <f t="shared" si="996"/>
        <v>COMPLETO TIENE ÁREA Y LINDEROS</v>
      </c>
      <c r="X5048" s="25" t="s">
        <v>45</v>
      </c>
      <c r="Y5048" s="25" t="s">
        <v>45</v>
      </c>
      <c r="Z5048" s="25" t="s">
        <v>45</v>
      </c>
      <c r="AA5048" s="27" t="s">
        <v>46</v>
      </c>
      <c r="AB5048" s="27">
        <f t="shared" si="997"/>
        <v>0</v>
      </c>
      <c r="AC5048" s="27">
        <v>0</v>
      </c>
      <c r="AD5048" s="27">
        <f t="shared" si="998"/>
        <v>0</v>
      </c>
      <c r="AE5048" s="27" t="s">
        <v>47</v>
      </c>
      <c r="AF5048" s="118" t="s">
        <v>47</v>
      </c>
      <c r="AG5048" s="29"/>
      <c r="AH5048" s="20"/>
      <c r="AI5048" s="20"/>
      <c r="AJ5048" s="30"/>
    </row>
    <row r="5049" spans="1:36" s="17" customFormat="1" ht="76.5" hidden="1" x14ac:dyDescent="0.2">
      <c r="A5049" s="18" t="s">
        <v>79</v>
      </c>
      <c r="B5049" s="19" t="s">
        <v>48</v>
      </c>
      <c r="C5049" s="20"/>
      <c r="D5049" s="20"/>
      <c r="E5049" s="30"/>
      <c r="F5049" s="95" t="s">
        <v>40</v>
      </c>
      <c r="G5049" s="12" t="s">
        <v>15300</v>
      </c>
      <c r="H5049" s="27" t="s">
        <v>42</v>
      </c>
      <c r="I5049" s="23" t="s">
        <v>15301</v>
      </c>
      <c r="J5049" s="24" t="s">
        <v>44</v>
      </c>
      <c r="K5049" s="25" t="s">
        <v>45</v>
      </c>
      <c r="L5049" s="25" t="s">
        <v>45</v>
      </c>
      <c r="M5049" s="25" t="s">
        <v>46</v>
      </c>
      <c r="N5049" s="26" t="s">
        <v>46</v>
      </c>
      <c r="O5049" s="25">
        <v>0</v>
      </c>
      <c r="P5049" s="27">
        <v>101</v>
      </c>
      <c r="Q5049" s="27">
        <f t="shared" si="995"/>
        <v>1.01E-2</v>
      </c>
      <c r="R5049" s="28" t="s">
        <v>47</v>
      </c>
      <c r="S5049" s="94" t="s">
        <v>45</v>
      </c>
      <c r="T5049" s="25" t="s">
        <v>45</v>
      </c>
      <c r="U5049" s="25" t="s">
        <v>45</v>
      </c>
      <c r="V5049" s="25" t="s">
        <v>45</v>
      </c>
      <c r="W5049" s="27" t="str">
        <f t="shared" si="996"/>
        <v>COMPLETO TIENE ÁREA Y LINDEROS</v>
      </c>
      <c r="X5049" s="25" t="s">
        <v>45</v>
      </c>
      <c r="Y5049" s="25" t="s">
        <v>45</v>
      </c>
      <c r="Z5049" s="25" t="s">
        <v>45</v>
      </c>
      <c r="AA5049" s="27" t="s">
        <v>46</v>
      </c>
      <c r="AB5049" s="27">
        <f t="shared" si="997"/>
        <v>0</v>
      </c>
      <c r="AC5049" s="27">
        <v>0</v>
      </c>
      <c r="AD5049" s="27">
        <f t="shared" si="998"/>
        <v>0</v>
      </c>
      <c r="AE5049" s="27" t="s">
        <v>47</v>
      </c>
      <c r="AF5049" s="118" t="s">
        <v>47</v>
      </c>
      <c r="AG5049" s="29"/>
      <c r="AH5049" s="20"/>
      <c r="AI5049" s="20"/>
      <c r="AJ5049" s="30"/>
    </row>
    <row r="5050" spans="1:36" s="17" customFormat="1" ht="89.25" hidden="1" x14ac:dyDescent="0.2">
      <c r="A5050" s="18" t="s">
        <v>79</v>
      </c>
      <c r="B5050" s="19" t="s">
        <v>48</v>
      </c>
      <c r="C5050" s="20"/>
      <c r="D5050" s="21"/>
      <c r="E5050" s="22"/>
      <c r="F5050" s="95" t="s">
        <v>40</v>
      </c>
      <c r="G5050" s="12" t="s">
        <v>15302</v>
      </c>
      <c r="H5050" s="27" t="s">
        <v>42</v>
      </c>
      <c r="I5050" s="23" t="s">
        <v>15303</v>
      </c>
      <c r="J5050" s="24" t="s">
        <v>44</v>
      </c>
      <c r="K5050" s="25" t="s">
        <v>45</v>
      </c>
      <c r="L5050" s="25" t="s">
        <v>45</v>
      </c>
      <c r="M5050" s="25" t="s">
        <v>46</v>
      </c>
      <c r="N5050" s="26" t="s">
        <v>46</v>
      </c>
      <c r="O5050" s="25">
        <v>0</v>
      </c>
      <c r="P5050" s="27">
        <v>90</v>
      </c>
      <c r="Q5050" s="27">
        <f t="shared" ref="Q5050:Q5113" si="999">+O5050+(P5050/10000)</f>
        <v>8.9999999999999993E-3</v>
      </c>
      <c r="R5050" s="28" t="s">
        <v>47</v>
      </c>
      <c r="S5050" s="94" t="s">
        <v>45</v>
      </c>
      <c r="T5050" s="25" t="s">
        <v>45</v>
      </c>
      <c r="U5050" s="25" t="s">
        <v>45</v>
      </c>
      <c r="V5050" s="25" t="s">
        <v>45</v>
      </c>
      <c r="W5050" s="27" t="str">
        <f t="shared" si="996"/>
        <v>COMPLETO TIENE ÁREA Y LINDEROS</v>
      </c>
      <c r="X5050" s="25" t="s">
        <v>45</v>
      </c>
      <c r="Y5050" s="25" t="s">
        <v>45</v>
      </c>
      <c r="Z5050" s="25" t="s">
        <v>45</v>
      </c>
      <c r="AA5050" s="27" t="s">
        <v>46</v>
      </c>
      <c r="AB5050" s="27">
        <f t="shared" si="997"/>
        <v>0</v>
      </c>
      <c r="AC5050" s="27">
        <v>0</v>
      </c>
      <c r="AD5050" s="27">
        <f t="shared" si="998"/>
        <v>0</v>
      </c>
      <c r="AE5050" s="27" t="s">
        <v>47</v>
      </c>
      <c r="AF5050" s="118" t="s">
        <v>47</v>
      </c>
      <c r="AG5050" s="29"/>
      <c r="AH5050" s="20"/>
      <c r="AI5050" s="20"/>
      <c r="AJ5050" s="30"/>
    </row>
    <row r="5051" spans="1:36" s="17" customFormat="1" ht="76.5" hidden="1" x14ac:dyDescent="0.2">
      <c r="A5051" s="18" t="s">
        <v>79</v>
      </c>
      <c r="B5051" s="19" t="s">
        <v>48</v>
      </c>
      <c r="C5051" s="20"/>
      <c r="D5051" s="20"/>
      <c r="E5051" s="22"/>
      <c r="F5051" s="95" t="s">
        <v>40</v>
      </c>
      <c r="G5051" s="12" t="s">
        <v>15304</v>
      </c>
      <c r="H5051" s="27" t="s">
        <v>42</v>
      </c>
      <c r="I5051" s="23" t="s">
        <v>15305</v>
      </c>
      <c r="J5051" s="24" t="s">
        <v>44</v>
      </c>
      <c r="K5051" s="25" t="s">
        <v>45</v>
      </c>
      <c r="L5051" s="25" t="s">
        <v>45</v>
      </c>
      <c r="M5051" s="25" t="s">
        <v>46</v>
      </c>
      <c r="N5051" s="26" t="s">
        <v>46</v>
      </c>
      <c r="O5051" s="25">
        <v>0</v>
      </c>
      <c r="P5051" s="27">
        <v>84</v>
      </c>
      <c r="Q5051" s="27">
        <f t="shared" si="999"/>
        <v>8.3999999999999995E-3</v>
      </c>
      <c r="R5051" s="28" t="s">
        <v>47</v>
      </c>
      <c r="S5051" s="94" t="s">
        <v>45</v>
      </c>
      <c r="T5051" s="25" t="s">
        <v>45</v>
      </c>
      <c r="U5051" s="25" t="s">
        <v>45</v>
      </c>
      <c r="V5051" s="25" t="s">
        <v>45</v>
      </c>
      <c r="W5051" s="27" t="str">
        <f t="shared" si="996"/>
        <v>COMPLETO TIENE ÁREA Y LINDEROS</v>
      </c>
      <c r="X5051" s="25" t="s">
        <v>45</v>
      </c>
      <c r="Y5051" s="25" t="s">
        <v>45</v>
      </c>
      <c r="Z5051" s="25" t="s">
        <v>45</v>
      </c>
      <c r="AA5051" s="27" t="s">
        <v>46</v>
      </c>
      <c r="AB5051" s="27">
        <f t="shared" si="997"/>
        <v>0</v>
      </c>
      <c r="AC5051" s="27">
        <v>0</v>
      </c>
      <c r="AD5051" s="27">
        <f t="shared" si="998"/>
        <v>0</v>
      </c>
      <c r="AE5051" s="27" t="s">
        <v>47</v>
      </c>
      <c r="AF5051" s="118" t="s">
        <v>47</v>
      </c>
      <c r="AG5051" s="29"/>
      <c r="AH5051" s="20"/>
      <c r="AI5051" s="20"/>
      <c r="AJ5051" s="30"/>
    </row>
    <row r="5052" spans="1:36" s="17" customFormat="1" ht="76.5" hidden="1" x14ac:dyDescent="0.2">
      <c r="A5052" s="18" t="s">
        <v>79</v>
      </c>
      <c r="B5052" s="19" t="s">
        <v>48</v>
      </c>
      <c r="C5052" s="20"/>
      <c r="D5052" s="20"/>
      <c r="E5052" s="22"/>
      <c r="F5052" s="95" t="s">
        <v>40</v>
      </c>
      <c r="G5052" s="12" t="s">
        <v>15306</v>
      </c>
      <c r="H5052" s="27" t="s">
        <v>42</v>
      </c>
      <c r="I5052" s="23" t="s">
        <v>15307</v>
      </c>
      <c r="J5052" s="24" t="s">
        <v>44</v>
      </c>
      <c r="K5052" s="25" t="s">
        <v>45</v>
      </c>
      <c r="L5052" s="25" t="s">
        <v>45</v>
      </c>
      <c r="M5052" s="25" t="s">
        <v>46</v>
      </c>
      <c r="N5052" s="26" t="s">
        <v>46</v>
      </c>
      <c r="O5052" s="25">
        <v>0</v>
      </c>
      <c r="P5052" s="27">
        <v>84</v>
      </c>
      <c r="Q5052" s="27">
        <f t="shared" si="999"/>
        <v>8.3999999999999995E-3</v>
      </c>
      <c r="R5052" s="28" t="s">
        <v>47</v>
      </c>
      <c r="S5052" s="94" t="s">
        <v>45</v>
      </c>
      <c r="T5052" s="25" t="s">
        <v>45</v>
      </c>
      <c r="U5052" s="25" t="s">
        <v>45</v>
      </c>
      <c r="V5052" s="25" t="s">
        <v>45</v>
      </c>
      <c r="W5052" s="27" t="str">
        <f t="shared" si="996"/>
        <v>COMPLETO TIENE ÁREA Y LINDEROS</v>
      </c>
      <c r="X5052" s="25" t="s">
        <v>45</v>
      </c>
      <c r="Y5052" s="25" t="s">
        <v>45</v>
      </c>
      <c r="Z5052" s="25" t="s">
        <v>45</v>
      </c>
      <c r="AA5052" s="27" t="s">
        <v>46</v>
      </c>
      <c r="AB5052" s="27">
        <f t="shared" si="997"/>
        <v>0</v>
      </c>
      <c r="AC5052" s="27">
        <v>0</v>
      </c>
      <c r="AD5052" s="27">
        <f t="shared" si="998"/>
        <v>0</v>
      </c>
      <c r="AE5052" s="27" t="s">
        <v>47</v>
      </c>
      <c r="AF5052" s="118" t="s">
        <v>47</v>
      </c>
      <c r="AG5052" s="29"/>
      <c r="AH5052" s="20"/>
      <c r="AI5052" s="20"/>
      <c r="AJ5052" s="30"/>
    </row>
    <row r="5053" spans="1:36" s="17" customFormat="1" ht="76.5" hidden="1" x14ac:dyDescent="0.2">
      <c r="A5053" s="18" t="s">
        <v>79</v>
      </c>
      <c r="B5053" s="19" t="s">
        <v>48</v>
      </c>
      <c r="C5053" s="20"/>
      <c r="D5053" s="20"/>
      <c r="E5053" s="22"/>
      <c r="F5053" s="95" t="s">
        <v>40</v>
      </c>
      <c r="G5053" s="12" t="s">
        <v>15308</v>
      </c>
      <c r="H5053" s="27" t="s">
        <v>42</v>
      </c>
      <c r="I5053" s="23" t="s">
        <v>15309</v>
      </c>
      <c r="J5053" s="24" t="s">
        <v>44</v>
      </c>
      <c r="K5053" s="25" t="s">
        <v>45</v>
      </c>
      <c r="L5053" s="25" t="s">
        <v>45</v>
      </c>
      <c r="M5053" s="25" t="s">
        <v>46</v>
      </c>
      <c r="N5053" s="26" t="s">
        <v>46</v>
      </c>
      <c r="O5053" s="25">
        <v>0</v>
      </c>
      <c r="P5053" s="27">
        <v>84</v>
      </c>
      <c r="Q5053" s="27">
        <f t="shared" si="999"/>
        <v>8.3999999999999995E-3</v>
      </c>
      <c r="R5053" s="28" t="s">
        <v>47</v>
      </c>
      <c r="S5053" s="94" t="s">
        <v>45</v>
      </c>
      <c r="T5053" s="25" t="s">
        <v>45</v>
      </c>
      <c r="U5053" s="25" t="s">
        <v>45</v>
      </c>
      <c r="V5053" s="25" t="s">
        <v>45</v>
      </c>
      <c r="W5053" s="27" t="str">
        <f t="shared" si="996"/>
        <v>COMPLETO TIENE ÁREA Y LINDEROS</v>
      </c>
      <c r="X5053" s="25" t="s">
        <v>45</v>
      </c>
      <c r="Y5053" s="25" t="s">
        <v>45</v>
      </c>
      <c r="Z5053" s="25" t="s">
        <v>45</v>
      </c>
      <c r="AA5053" s="27" t="s">
        <v>46</v>
      </c>
      <c r="AB5053" s="27">
        <f t="shared" si="997"/>
        <v>0</v>
      </c>
      <c r="AC5053" s="27">
        <v>0</v>
      </c>
      <c r="AD5053" s="27">
        <f t="shared" si="998"/>
        <v>0</v>
      </c>
      <c r="AE5053" s="27" t="s">
        <v>47</v>
      </c>
      <c r="AF5053" s="118" t="s">
        <v>47</v>
      </c>
      <c r="AG5053" s="29"/>
      <c r="AH5053" s="20"/>
      <c r="AI5053" s="20"/>
      <c r="AJ5053" s="30"/>
    </row>
    <row r="5054" spans="1:36" s="17" customFormat="1" ht="76.5" hidden="1" x14ac:dyDescent="0.2">
      <c r="A5054" s="18" t="s">
        <v>79</v>
      </c>
      <c r="B5054" s="19" t="s">
        <v>48</v>
      </c>
      <c r="C5054" s="20"/>
      <c r="D5054" s="20"/>
      <c r="E5054" s="22"/>
      <c r="F5054" s="95" t="s">
        <v>40</v>
      </c>
      <c r="G5054" s="12" t="s">
        <v>15310</v>
      </c>
      <c r="H5054" s="27" t="s">
        <v>42</v>
      </c>
      <c r="I5054" s="23" t="s">
        <v>15311</v>
      </c>
      <c r="J5054" s="24" t="s">
        <v>44</v>
      </c>
      <c r="K5054" s="25" t="s">
        <v>45</v>
      </c>
      <c r="L5054" s="25" t="s">
        <v>45</v>
      </c>
      <c r="M5054" s="25" t="s">
        <v>46</v>
      </c>
      <c r="N5054" s="26" t="s">
        <v>46</v>
      </c>
      <c r="O5054" s="25">
        <v>0</v>
      </c>
      <c r="P5054" s="27">
        <v>130</v>
      </c>
      <c r="Q5054" s="27">
        <f t="shared" si="999"/>
        <v>1.2999999999999999E-2</v>
      </c>
      <c r="R5054" s="28" t="s">
        <v>47</v>
      </c>
      <c r="S5054" s="94" t="s">
        <v>45</v>
      </c>
      <c r="T5054" s="25" t="s">
        <v>45</v>
      </c>
      <c r="U5054" s="25" t="s">
        <v>45</v>
      </c>
      <c r="V5054" s="25" t="s">
        <v>45</v>
      </c>
      <c r="W5054" s="27" t="str">
        <f t="shared" si="996"/>
        <v>COMPLETO TIENE ÁREA Y LINDEROS</v>
      </c>
      <c r="X5054" s="25" t="s">
        <v>45</v>
      </c>
      <c r="Y5054" s="25" t="s">
        <v>45</v>
      </c>
      <c r="Z5054" s="25" t="s">
        <v>45</v>
      </c>
      <c r="AA5054" s="27" t="s">
        <v>46</v>
      </c>
      <c r="AB5054" s="27">
        <f t="shared" si="997"/>
        <v>0</v>
      </c>
      <c r="AC5054" s="27">
        <v>0</v>
      </c>
      <c r="AD5054" s="27">
        <f t="shared" si="998"/>
        <v>0</v>
      </c>
      <c r="AE5054" s="27" t="s">
        <v>47</v>
      </c>
      <c r="AF5054" s="118" t="s">
        <v>47</v>
      </c>
      <c r="AG5054" s="29"/>
      <c r="AH5054" s="20"/>
      <c r="AI5054" s="20"/>
      <c r="AJ5054" s="30"/>
    </row>
    <row r="5055" spans="1:36" s="17" customFormat="1" ht="76.5" hidden="1" x14ac:dyDescent="0.2">
      <c r="A5055" s="18" t="s">
        <v>79</v>
      </c>
      <c r="B5055" s="19" t="s">
        <v>48</v>
      </c>
      <c r="C5055" s="20"/>
      <c r="D5055" s="20"/>
      <c r="E5055" s="30"/>
      <c r="F5055" s="95" t="s">
        <v>40</v>
      </c>
      <c r="G5055" s="12" t="s">
        <v>15312</v>
      </c>
      <c r="H5055" s="27" t="s">
        <v>42</v>
      </c>
      <c r="I5055" s="23" t="s">
        <v>15313</v>
      </c>
      <c r="J5055" s="24" t="s">
        <v>44</v>
      </c>
      <c r="K5055" s="25" t="s">
        <v>45</v>
      </c>
      <c r="L5055" s="25" t="s">
        <v>45</v>
      </c>
      <c r="M5055" s="25" t="s">
        <v>46</v>
      </c>
      <c r="N5055" s="26" t="s">
        <v>46</v>
      </c>
      <c r="O5055" s="25">
        <v>0</v>
      </c>
      <c r="P5055" s="27">
        <v>84</v>
      </c>
      <c r="Q5055" s="27">
        <f t="shared" si="999"/>
        <v>8.3999999999999995E-3</v>
      </c>
      <c r="R5055" s="28" t="s">
        <v>47</v>
      </c>
      <c r="S5055" s="94" t="s">
        <v>45</v>
      </c>
      <c r="T5055" s="25" t="s">
        <v>45</v>
      </c>
      <c r="U5055" s="25" t="s">
        <v>45</v>
      </c>
      <c r="V5055" s="25" t="s">
        <v>45</v>
      </c>
      <c r="W5055" s="27" t="str">
        <f t="shared" si="996"/>
        <v>COMPLETO TIENE ÁREA Y LINDEROS</v>
      </c>
      <c r="X5055" s="25" t="s">
        <v>45</v>
      </c>
      <c r="Y5055" s="25" t="s">
        <v>45</v>
      </c>
      <c r="Z5055" s="25" t="s">
        <v>45</v>
      </c>
      <c r="AA5055" s="27" t="s">
        <v>46</v>
      </c>
      <c r="AB5055" s="27">
        <f t="shared" si="997"/>
        <v>0</v>
      </c>
      <c r="AC5055" s="27">
        <v>0</v>
      </c>
      <c r="AD5055" s="27">
        <f t="shared" si="998"/>
        <v>0</v>
      </c>
      <c r="AE5055" s="27" t="s">
        <v>47</v>
      </c>
      <c r="AF5055" s="118" t="s">
        <v>47</v>
      </c>
      <c r="AG5055" s="29"/>
      <c r="AH5055" s="20"/>
      <c r="AI5055" s="20"/>
      <c r="AJ5055" s="30"/>
    </row>
    <row r="5056" spans="1:36" s="17" customFormat="1" ht="76.5" hidden="1" x14ac:dyDescent="0.2">
      <c r="A5056" s="18" t="s">
        <v>79</v>
      </c>
      <c r="B5056" s="19" t="s">
        <v>48</v>
      </c>
      <c r="C5056" s="20"/>
      <c r="D5056" s="20"/>
      <c r="E5056" s="30"/>
      <c r="F5056" s="95" t="s">
        <v>40</v>
      </c>
      <c r="G5056" s="12" t="s">
        <v>15314</v>
      </c>
      <c r="H5056" s="27" t="s">
        <v>42</v>
      </c>
      <c r="I5056" s="23" t="s">
        <v>15315</v>
      </c>
      <c r="J5056" s="24" t="s">
        <v>44</v>
      </c>
      <c r="K5056" s="25" t="s">
        <v>45</v>
      </c>
      <c r="L5056" s="25" t="s">
        <v>45</v>
      </c>
      <c r="M5056" s="25" t="s">
        <v>46</v>
      </c>
      <c r="N5056" s="26" t="s">
        <v>46</v>
      </c>
      <c r="O5056" s="25">
        <v>0</v>
      </c>
      <c r="P5056" s="27">
        <v>84</v>
      </c>
      <c r="Q5056" s="27">
        <f t="shared" si="999"/>
        <v>8.3999999999999995E-3</v>
      </c>
      <c r="R5056" s="28" t="s">
        <v>47</v>
      </c>
      <c r="S5056" s="94" t="s">
        <v>45</v>
      </c>
      <c r="T5056" s="25" t="s">
        <v>45</v>
      </c>
      <c r="U5056" s="25" t="s">
        <v>45</v>
      </c>
      <c r="V5056" s="25" t="s">
        <v>45</v>
      </c>
      <c r="W5056" s="27" t="str">
        <f t="shared" si="996"/>
        <v>COMPLETO TIENE ÁREA Y LINDEROS</v>
      </c>
      <c r="X5056" s="25" t="s">
        <v>45</v>
      </c>
      <c r="Y5056" s="25" t="s">
        <v>45</v>
      </c>
      <c r="Z5056" s="25" t="s">
        <v>45</v>
      </c>
      <c r="AA5056" s="27" t="s">
        <v>46</v>
      </c>
      <c r="AB5056" s="27">
        <f t="shared" si="997"/>
        <v>0</v>
      </c>
      <c r="AC5056" s="27">
        <v>0</v>
      </c>
      <c r="AD5056" s="27">
        <f t="shared" si="998"/>
        <v>0</v>
      </c>
      <c r="AE5056" s="27" t="s">
        <v>47</v>
      </c>
      <c r="AF5056" s="118" t="s">
        <v>47</v>
      </c>
      <c r="AG5056" s="29"/>
      <c r="AH5056" s="20"/>
      <c r="AI5056" s="20"/>
      <c r="AJ5056" s="30"/>
    </row>
    <row r="5057" spans="1:36" s="17" customFormat="1" ht="76.5" hidden="1" x14ac:dyDescent="0.2">
      <c r="A5057" s="18" t="s">
        <v>79</v>
      </c>
      <c r="B5057" s="19" t="s">
        <v>48</v>
      </c>
      <c r="C5057" s="20"/>
      <c r="D5057" s="20"/>
      <c r="E5057" s="22"/>
      <c r="F5057" s="95" t="s">
        <v>40</v>
      </c>
      <c r="G5057" s="12" t="s">
        <v>15316</v>
      </c>
      <c r="H5057" s="27" t="s">
        <v>42</v>
      </c>
      <c r="I5057" s="23" t="s">
        <v>15317</v>
      </c>
      <c r="J5057" s="24" t="s">
        <v>44</v>
      </c>
      <c r="K5057" s="25" t="s">
        <v>45</v>
      </c>
      <c r="L5057" s="25" t="s">
        <v>45</v>
      </c>
      <c r="M5057" s="25" t="s">
        <v>46</v>
      </c>
      <c r="N5057" s="26" t="s">
        <v>46</v>
      </c>
      <c r="O5057" s="25">
        <v>0</v>
      </c>
      <c r="P5057" s="27">
        <v>84</v>
      </c>
      <c r="Q5057" s="27">
        <f t="shared" si="999"/>
        <v>8.3999999999999995E-3</v>
      </c>
      <c r="R5057" s="28" t="s">
        <v>47</v>
      </c>
      <c r="S5057" s="94" t="s">
        <v>45</v>
      </c>
      <c r="T5057" s="25" t="s">
        <v>45</v>
      </c>
      <c r="U5057" s="25" t="s">
        <v>45</v>
      </c>
      <c r="V5057" s="25" t="s">
        <v>45</v>
      </c>
      <c r="W5057" s="27" t="str">
        <f t="shared" si="996"/>
        <v>COMPLETO TIENE ÁREA Y LINDEROS</v>
      </c>
      <c r="X5057" s="25" t="s">
        <v>45</v>
      </c>
      <c r="Y5057" s="25" t="s">
        <v>45</v>
      </c>
      <c r="Z5057" s="25" t="s">
        <v>45</v>
      </c>
      <c r="AA5057" s="27" t="s">
        <v>46</v>
      </c>
      <c r="AB5057" s="27">
        <f t="shared" si="997"/>
        <v>0</v>
      </c>
      <c r="AC5057" s="27">
        <v>0</v>
      </c>
      <c r="AD5057" s="27">
        <f t="shared" si="998"/>
        <v>0</v>
      </c>
      <c r="AE5057" s="27" t="s">
        <v>47</v>
      </c>
      <c r="AF5057" s="118" t="s">
        <v>47</v>
      </c>
      <c r="AG5057" s="29"/>
      <c r="AH5057" s="20"/>
      <c r="AI5057" s="20"/>
      <c r="AJ5057" s="30"/>
    </row>
    <row r="5058" spans="1:36" s="17" customFormat="1" ht="76.5" hidden="1" x14ac:dyDescent="0.2">
      <c r="A5058" s="18" t="s">
        <v>79</v>
      </c>
      <c r="B5058" s="19" t="s">
        <v>48</v>
      </c>
      <c r="C5058" s="20"/>
      <c r="D5058" s="20"/>
      <c r="E5058" s="30"/>
      <c r="F5058" s="95" t="s">
        <v>40</v>
      </c>
      <c r="G5058" s="12" t="s">
        <v>15318</v>
      </c>
      <c r="H5058" s="27" t="s">
        <v>42</v>
      </c>
      <c r="I5058" s="23" t="s">
        <v>15319</v>
      </c>
      <c r="J5058" s="24" t="s">
        <v>44</v>
      </c>
      <c r="K5058" s="25" t="s">
        <v>45</v>
      </c>
      <c r="L5058" s="25" t="s">
        <v>45</v>
      </c>
      <c r="M5058" s="25" t="s">
        <v>46</v>
      </c>
      <c r="N5058" s="26" t="s">
        <v>46</v>
      </c>
      <c r="O5058" s="25">
        <v>0</v>
      </c>
      <c r="P5058" s="27">
        <v>84</v>
      </c>
      <c r="Q5058" s="27">
        <f t="shared" si="999"/>
        <v>8.3999999999999995E-3</v>
      </c>
      <c r="R5058" s="28" t="s">
        <v>47</v>
      </c>
      <c r="S5058" s="94" t="s">
        <v>45</v>
      </c>
      <c r="T5058" s="25" t="s">
        <v>45</v>
      </c>
      <c r="U5058" s="25" t="s">
        <v>45</v>
      </c>
      <c r="V5058" s="25" t="s">
        <v>45</v>
      </c>
      <c r="W5058" s="27" t="str">
        <f t="shared" si="996"/>
        <v>COMPLETO TIENE ÁREA Y LINDEROS</v>
      </c>
      <c r="X5058" s="25" t="s">
        <v>45</v>
      </c>
      <c r="Y5058" s="25" t="s">
        <v>45</v>
      </c>
      <c r="Z5058" s="25" t="s">
        <v>45</v>
      </c>
      <c r="AA5058" s="27" t="s">
        <v>46</v>
      </c>
      <c r="AB5058" s="27">
        <f t="shared" si="997"/>
        <v>0</v>
      </c>
      <c r="AC5058" s="27">
        <v>0</v>
      </c>
      <c r="AD5058" s="27">
        <f t="shared" si="998"/>
        <v>0</v>
      </c>
      <c r="AE5058" s="27" t="s">
        <v>47</v>
      </c>
      <c r="AF5058" s="118" t="s">
        <v>47</v>
      </c>
      <c r="AG5058" s="29"/>
      <c r="AH5058" s="20"/>
      <c r="AI5058" s="20"/>
      <c r="AJ5058" s="30"/>
    </row>
    <row r="5059" spans="1:36" s="17" customFormat="1" ht="76.5" hidden="1" x14ac:dyDescent="0.2">
      <c r="A5059" s="18" t="s">
        <v>79</v>
      </c>
      <c r="B5059" s="19" t="s">
        <v>48</v>
      </c>
      <c r="C5059" s="20"/>
      <c r="D5059" s="20"/>
      <c r="E5059" s="30"/>
      <c r="F5059" s="95" t="s">
        <v>40</v>
      </c>
      <c r="G5059" s="12" t="s">
        <v>15320</v>
      </c>
      <c r="H5059" s="27" t="s">
        <v>42</v>
      </c>
      <c r="I5059" s="23" t="s">
        <v>15321</v>
      </c>
      <c r="J5059" s="24" t="s">
        <v>44</v>
      </c>
      <c r="K5059" s="25" t="s">
        <v>45</v>
      </c>
      <c r="L5059" s="25" t="s">
        <v>45</v>
      </c>
      <c r="M5059" s="25" t="s">
        <v>46</v>
      </c>
      <c r="N5059" s="26" t="s">
        <v>46</v>
      </c>
      <c r="O5059" s="25">
        <v>0</v>
      </c>
      <c r="P5059" s="27">
        <v>84</v>
      </c>
      <c r="Q5059" s="27">
        <f t="shared" si="999"/>
        <v>8.3999999999999995E-3</v>
      </c>
      <c r="R5059" s="28" t="s">
        <v>47</v>
      </c>
      <c r="S5059" s="94" t="s">
        <v>45</v>
      </c>
      <c r="T5059" s="25" t="s">
        <v>45</v>
      </c>
      <c r="U5059" s="25" t="s">
        <v>45</v>
      </c>
      <c r="V5059" s="25" t="s">
        <v>45</v>
      </c>
      <c r="W5059" s="27" t="str">
        <f t="shared" si="996"/>
        <v>COMPLETO TIENE ÁREA Y LINDEROS</v>
      </c>
      <c r="X5059" s="25" t="s">
        <v>45</v>
      </c>
      <c r="Y5059" s="25" t="s">
        <v>45</v>
      </c>
      <c r="Z5059" s="25" t="s">
        <v>45</v>
      </c>
      <c r="AA5059" s="27" t="s">
        <v>46</v>
      </c>
      <c r="AB5059" s="27">
        <f t="shared" si="997"/>
        <v>0</v>
      </c>
      <c r="AC5059" s="27">
        <v>0</v>
      </c>
      <c r="AD5059" s="27">
        <f t="shared" si="998"/>
        <v>0</v>
      </c>
      <c r="AE5059" s="27" t="s">
        <v>47</v>
      </c>
      <c r="AF5059" s="118" t="s">
        <v>47</v>
      </c>
      <c r="AG5059" s="29"/>
      <c r="AH5059" s="20"/>
      <c r="AI5059" s="20"/>
      <c r="AJ5059" s="30"/>
    </row>
    <row r="5060" spans="1:36" s="17" customFormat="1" ht="76.5" hidden="1" x14ac:dyDescent="0.2">
      <c r="A5060" s="18" t="s">
        <v>79</v>
      </c>
      <c r="B5060" s="19" t="s">
        <v>48</v>
      </c>
      <c r="C5060" s="20"/>
      <c r="D5060" s="20"/>
      <c r="E5060" s="30"/>
      <c r="F5060" s="95" t="s">
        <v>40</v>
      </c>
      <c r="G5060" s="12" t="s">
        <v>15322</v>
      </c>
      <c r="H5060" s="27" t="s">
        <v>42</v>
      </c>
      <c r="I5060" s="23" t="s">
        <v>15323</v>
      </c>
      <c r="J5060" s="24" t="s">
        <v>44</v>
      </c>
      <c r="K5060" s="25" t="s">
        <v>45</v>
      </c>
      <c r="L5060" s="25" t="s">
        <v>45</v>
      </c>
      <c r="M5060" s="25" t="s">
        <v>46</v>
      </c>
      <c r="N5060" s="26" t="s">
        <v>46</v>
      </c>
      <c r="O5060" s="25">
        <v>0</v>
      </c>
      <c r="P5060" s="27">
        <v>84</v>
      </c>
      <c r="Q5060" s="27">
        <f t="shared" si="999"/>
        <v>8.3999999999999995E-3</v>
      </c>
      <c r="R5060" s="28" t="s">
        <v>47</v>
      </c>
      <c r="S5060" s="94" t="s">
        <v>45</v>
      </c>
      <c r="T5060" s="25" t="s">
        <v>45</v>
      </c>
      <c r="U5060" s="25" t="s">
        <v>45</v>
      </c>
      <c r="V5060" s="25" t="s">
        <v>45</v>
      </c>
      <c r="W5060" s="27" t="str">
        <f t="shared" si="996"/>
        <v>COMPLETO TIENE ÁREA Y LINDEROS</v>
      </c>
      <c r="X5060" s="25" t="s">
        <v>45</v>
      </c>
      <c r="Y5060" s="25" t="s">
        <v>45</v>
      </c>
      <c r="Z5060" s="25" t="s">
        <v>45</v>
      </c>
      <c r="AA5060" s="27" t="s">
        <v>46</v>
      </c>
      <c r="AB5060" s="27">
        <f t="shared" si="997"/>
        <v>0</v>
      </c>
      <c r="AC5060" s="27">
        <v>0</v>
      </c>
      <c r="AD5060" s="27">
        <f t="shared" si="998"/>
        <v>0</v>
      </c>
      <c r="AE5060" s="27" t="s">
        <v>47</v>
      </c>
      <c r="AF5060" s="118" t="s">
        <v>47</v>
      </c>
      <c r="AG5060" s="29"/>
      <c r="AH5060" s="20"/>
      <c r="AI5060" s="20"/>
      <c r="AJ5060" s="30"/>
    </row>
    <row r="5061" spans="1:36" s="17" customFormat="1" ht="76.5" hidden="1" x14ac:dyDescent="0.2">
      <c r="A5061" s="18" t="s">
        <v>79</v>
      </c>
      <c r="B5061" s="19" t="s">
        <v>48</v>
      </c>
      <c r="C5061" s="20"/>
      <c r="D5061" s="20"/>
      <c r="E5061" s="22"/>
      <c r="F5061" s="95" t="s">
        <v>40</v>
      </c>
      <c r="G5061" s="12" t="s">
        <v>15324</v>
      </c>
      <c r="H5061" s="27" t="s">
        <v>42</v>
      </c>
      <c r="I5061" s="23" t="s">
        <v>15325</v>
      </c>
      <c r="J5061" s="24" t="s">
        <v>44</v>
      </c>
      <c r="K5061" s="25" t="s">
        <v>45</v>
      </c>
      <c r="L5061" s="25" t="s">
        <v>45</v>
      </c>
      <c r="M5061" s="25" t="s">
        <v>46</v>
      </c>
      <c r="N5061" s="26" t="s">
        <v>46</v>
      </c>
      <c r="O5061" s="25">
        <v>0</v>
      </c>
      <c r="P5061" s="27">
        <v>84</v>
      </c>
      <c r="Q5061" s="27">
        <f t="shared" si="999"/>
        <v>8.3999999999999995E-3</v>
      </c>
      <c r="R5061" s="28" t="s">
        <v>47</v>
      </c>
      <c r="S5061" s="94" t="s">
        <v>45</v>
      </c>
      <c r="T5061" s="25" t="s">
        <v>45</v>
      </c>
      <c r="U5061" s="25" t="s">
        <v>45</v>
      </c>
      <c r="V5061" s="25" t="s">
        <v>45</v>
      </c>
      <c r="W5061" s="27" t="str">
        <f t="shared" si="996"/>
        <v>COMPLETO TIENE ÁREA Y LINDEROS</v>
      </c>
      <c r="X5061" s="25" t="s">
        <v>45</v>
      </c>
      <c r="Y5061" s="25" t="s">
        <v>45</v>
      </c>
      <c r="Z5061" s="25" t="s">
        <v>45</v>
      </c>
      <c r="AA5061" s="27" t="s">
        <v>46</v>
      </c>
      <c r="AB5061" s="27">
        <f t="shared" si="997"/>
        <v>0</v>
      </c>
      <c r="AC5061" s="27">
        <v>0</v>
      </c>
      <c r="AD5061" s="27">
        <f t="shared" si="998"/>
        <v>0</v>
      </c>
      <c r="AE5061" s="27" t="s">
        <v>47</v>
      </c>
      <c r="AF5061" s="118" t="s">
        <v>47</v>
      </c>
      <c r="AG5061" s="29"/>
      <c r="AH5061" s="20"/>
      <c r="AI5061" s="20"/>
      <c r="AJ5061" s="30"/>
    </row>
    <row r="5062" spans="1:36" s="17" customFormat="1" ht="76.5" hidden="1" x14ac:dyDescent="0.2">
      <c r="A5062" s="18" t="s">
        <v>79</v>
      </c>
      <c r="B5062" s="19" t="s">
        <v>48</v>
      </c>
      <c r="C5062" s="20"/>
      <c r="D5062" s="20"/>
      <c r="E5062" s="22"/>
      <c r="F5062" s="95" t="s">
        <v>40</v>
      </c>
      <c r="G5062" s="12" t="s">
        <v>15326</v>
      </c>
      <c r="H5062" s="27" t="s">
        <v>42</v>
      </c>
      <c r="I5062" s="23" t="s">
        <v>15327</v>
      </c>
      <c r="J5062" s="24" t="s">
        <v>44</v>
      </c>
      <c r="K5062" s="25" t="s">
        <v>45</v>
      </c>
      <c r="L5062" s="25" t="s">
        <v>45</v>
      </c>
      <c r="M5062" s="25" t="s">
        <v>46</v>
      </c>
      <c r="N5062" s="26" t="s">
        <v>46</v>
      </c>
      <c r="O5062" s="25">
        <v>0</v>
      </c>
      <c r="P5062" s="27">
        <v>84</v>
      </c>
      <c r="Q5062" s="27">
        <f t="shared" si="999"/>
        <v>8.3999999999999995E-3</v>
      </c>
      <c r="R5062" s="28" t="s">
        <v>47</v>
      </c>
      <c r="S5062" s="94" t="s">
        <v>45</v>
      </c>
      <c r="T5062" s="25" t="s">
        <v>45</v>
      </c>
      <c r="U5062" s="25" t="s">
        <v>45</v>
      </c>
      <c r="V5062" s="25" t="s">
        <v>45</v>
      </c>
      <c r="W5062" s="27" t="str">
        <f t="shared" si="996"/>
        <v>COMPLETO TIENE ÁREA Y LINDEROS</v>
      </c>
      <c r="X5062" s="25" t="s">
        <v>45</v>
      </c>
      <c r="Y5062" s="25" t="s">
        <v>45</v>
      </c>
      <c r="Z5062" s="25" t="s">
        <v>45</v>
      </c>
      <c r="AA5062" s="27" t="s">
        <v>46</v>
      </c>
      <c r="AB5062" s="27">
        <f t="shared" si="997"/>
        <v>0</v>
      </c>
      <c r="AC5062" s="27">
        <v>0</v>
      </c>
      <c r="AD5062" s="27">
        <f t="shared" si="998"/>
        <v>0</v>
      </c>
      <c r="AE5062" s="27" t="s">
        <v>47</v>
      </c>
      <c r="AF5062" s="118" t="s">
        <v>47</v>
      </c>
      <c r="AG5062" s="29"/>
      <c r="AH5062" s="20"/>
      <c r="AI5062" s="20"/>
      <c r="AJ5062" s="30"/>
    </row>
    <row r="5063" spans="1:36" s="17" customFormat="1" ht="76.5" hidden="1" x14ac:dyDescent="0.2">
      <c r="A5063" s="18" t="s">
        <v>79</v>
      </c>
      <c r="B5063" s="19" t="s">
        <v>48</v>
      </c>
      <c r="C5063" s="20"/>
      <c r="D5063" s="20"/>
      <c r="E5063" s="22"/>
      <c r="F5063" s="95" t="s">
        <v>40</v>
      </c>
      <c r="G5063" s="12" t="s">
        <v>15328</v>
      </c>
      <c r="H5063" s="27" t="s">
        <v>42</v>
      </c>
      <c r="I5063" s="23" t="s">
        <v>15329</v>
      </c>
      <c r="J5063" s="24" t="s">
        <v>44</v>
      </c>
      <c r="K5063" s="25" t="s">
        <v>45</v>
      </c>
      <c r="L5063" s="25" t="s">
        <v>45</v>
      </c>
      <c r="M5063" s="25" t="s">
        <v>46</v>
      </c>
      <c r="N5063" s="26" t="s">
        <v>46</v>
      </c>
      <c r="O5063" s="25">
        <v>0</v>
      </c>
      <c r="P5063" s="27">
        <v>84</v>
      </c>
      <c r="Q5063" s="27">
        <f t="shared" si="999"/>
        <v>8.3999999999999995E-3</v>
      </c>
      <c r="R5063" s="28" t="s">
        <v>47</v>
      </c>
      <c r="S5063" s="94" t="s">
        <v>45</v>
      </c>
      <c r="T5063" s="25" t="s">
        <v>45</v>
      </c>
      <c r="U5063" s="25" t="s">
        <v>45</v>
      </c>
      <c r="V5063" s="25" t="s">
        <v>45</v>
      </c>
      <c r="W5063" s="27" t="str">
        <f t="shared" si="996"/>
        <v>COMPLETO TIENE ÁREA Y LINDEROS</v>
      </c>
      <c r="X5063" s="25" t="s">
        <v>45</v>
      </c>
      <c r="Y5063" s="25" t="s">
        <v>45</v>
      </c>
      <c r="Z5063" s="25" t="s">
        <v>45</v>
      </c>
      <c r="AA5063" s="27" t="s">
        <v>46</v>
      </c>
      <c r="AB5063" s="27">
        <f t="shared" si="997"/>
        <v>0</v>
      </c>
      <c r="AC5063" s="27">
        <v>0</v>
      </c>
      <c r="AD5063" s="27">
        <f t="shared" si="998"/>
        <v>0</v>
      </c>
      <c r="AE5063" s="27" t="s">
        <v>47</v>
      </c>
      <c r="AF5063" s="118" t="s">
        <v>47</v>
      </c>
      <c r="AG5063" s="29"/>
      <c r="AH5063" s="20"/>
      <c r="AI5063" s="20"/>
      <c r="AJ5063" s="30"/>
    </row>
    <row r="5064" spans="1:36" s="17" customFormat="1" ht="76.5" hidden="1" x14ac:dyDescent="0.2">
      <c r="A5064" s="18" t="s">
        <v>79</v>
      </c>
      <c r="B5064" s="19" t="s">
        <v>48</v>
      </c>
      <c r="C5064" s="20"/>
      <c r="D5064" s="20"/>
      <c r="E5064" s="22"/>
      <c r="F5064" s="95" t="s">
        <v>40</v>
      </c>
      <c r="G5064" s="12" t="s">
        <v>15330</v>
      </c>
      <c r="H5064" s="27" t="s">
        <v>42</v>
      </c>
      <c r="I5064" s="23" t="s">
        <v>15331</v>
      </c>
      <c r="J5064" s="24" t="s">
        <v>44</v>
      </c>
      <c r="K5064" s="25" t="s">
        <v>45</v>
      </c>
      <c r="L5064" s="25" t="s">
        <v>45</v>
      </c>
      <c r="M5064" s="25" t="s">
        <v>46</v>
      </c>
      <c r="N5064" s="26" t="s">
        <v>46</v>
      </c>
      <c r="O5064" s="25">
        <v>0</v>
      </c>
      <c r="P5064" s="27">
        <v>84</v>
      </c>
      <c r="Q5064" s="27">
        <f t="shared" si="999"/>
        <v>8.3999999999999995E-3</v>
      </c>
      <c r="R5064" s="28" t="s">
        <v>47</v>
      </c>
      <c r="S5064" s="94" t="s">
        <v>45</v>
      </c>
      <c r="T5064" s="25" t="s">
        <v>45</v>
      </c>
      <c r="U5064" s="25" t="s">
        <v>45</v>
      </c>
      <c r="V5064" s="25" t="s">
        <v>45</v>
      </c>
      <c r="W5064" s="27" t="str">
        <f t="shared" si="996"/>
        <v>COMPLETO TIENE ÁREA Y LINDEROS</v>
      </c>
      <c r="X5064" s="25" t="s">
        <v>45</v>
      </c>
      <c r="Y5064" s="25" t="s">
        <v>45</v>
      </c>
      <c r="Z5064" s="25" t="s">
        <v>45</v>
      </c>
      <c r="AA5064" s="27" t="s">
        <v>46</v>
      </c>
      <c r="AB5064" s="27">
        <f t="shared" si="997"/>
        <v>0</v>
      </c>
      <c r="AC5064" s="27">
        <v>0</v>
      </c>
      <c r="AD5064" s="27">
        <f t="shared" si="998"/>
        <v>0</v>
      </c>
      <c r="AE5064" s="27" t="s">
        <v>47</v>
      </c>
      <c r="AF5064" s="118" t="s">
        <v>47</v>
      </c>
      <c r="AG5064" s="29"/>
      <c r="AH5064" s="20"/>
      <c r="AI5064" s="20"/>
      <c r="AJ5064" s="30"/>
    </row>
    <row r="5065" spans="1:36" s="17" customFormat="1" ht="76.5" hidden="1" x14ac:dyDescent="0.2">
      <c r="A5065" s="18" t="s">
        <v>79</v>
      </c>
      <c r="B5065" s="19" t="s">
        <v>48</v>
      </c>
      <c r="C5065" s="20"/>
      <c r="D5065" s="20"/>
      <c r="E5065" s="22"/>
      <c r="F5065" s="95" t="s">
        <v>40</v>
      </c>
      <c r="G5065" s="12" t="s">
        <v>15332</v>
      </c>
      <c r="H5065" s="27" t="s">
        <v>42</v>
      </c>
      <c r="I5065" s="23" t="s">
        <v>15333</v>
      </c>
      <c r="J5065" s="24" t="s">
        <v>44</v>
      </c>
      <c r="K5065" s="25" t="s">
        <v>45</v>
      </c>
      <c r="L5065" s="25" t="s">
        <v>45</v>
      </c>
      <c r="M5065" s="25" t="s">
        <v>46</v>
      </c>
      <c r="N5065" s="26" t="s">
        <v>46</v>
      </c>
      <c r="O5065" s="25">
        <v>0</v>
      </c>
      <c r="P5065" s="27">
        <v>84</v>
      </c>
      <c r="Q5065" s="27">
        <f t="shared" si="999"/>
        <v>8.3999999999999995E-3</v>
      </c>
      <c r="R5065" s="28" t="s">
        <v>47</v>
      </c>
      <c r="S5065" s="94" t="s">
        <v>45</v>
      </c>
      <c r="T5065" s="25" t="s">
        <v>45</v>
      </c>
      <c r="U5065" s="25" t="s">
        <v>45</v>
      </c>
      <c r="V5065" s="25" t="s">
        <v>45</v>
      </c>
      <c r="W5065" s="27" t="str">
        <f t="shared" si="996"/>
        <v>COMPLETO TIENE ÁREA Y LINDEROS</v>
      </c>
      <c r="X5065" s="25" t="s">
        <v>45</v>
      </c>
      <c r="Y5065" s="25" t="s">
        <v>45</v>
      </c>
      <c r="Z5065" s="25" t="s">
        <v>45</v>
      </c>
      <c r="AA5065" s="27" t="s">
        <v>46</v>
      </c>
      <c r="AB5065" s="27">
        <f t="shared" si="997"/>
        <v>0</v>
      </c>
      <c r="AC5065" s="27">
        <v>0</v>
      </c>
      <c r="AD5065" s="27">
        <f t="shared" si="998"/>
        <v>0</v>
      </c>
      <c r="AE5065" s="27" t="s">
        <v>47</v>
      </c>
      <c r="AF5065" s="118" t="s">
        <v>47</v>
      </c>
      <c r="AG5065" s="29"/>
      <c r="AH5065" s="20"/>
      <c r="AI5065" s="20"/>
      <c r="AJ5065" s="30"/>
    </row>
    <row r="5066" spans="1:36" s="17" customFormat="1" ht="76.5" hidden="1" x14ac:dyDescent="0.2">
      <c r="A5066" s="18" t="s">
        <v>79</v>
      </c>
      <c r="B5066" s="19" t="s">
        <v>48</v>
      </c>
      <c r="C5066" s="20"/>
      <c r="D5066" s="20"/>
      <c r="E5066" s="22"/>
      <c r="F5066" s="95" t="s">
        <v>40</v>
      </c>
      <c r="G5066" s="12" t="s">
        <v>15334</v>
      </c>
      <c r="H5066" s="27" t="s">
        <v>42</v>
      </c>
      <c r="I5066" s="23" t="s">
        <v>15335</v>
      </c>
      <c r="J5066" s="24" t="s">
        <v>44</v>
      </c>
      <c r="K5066" s="25" t="s">
        <v>45</v>
      </c>
      <c r="L5066" s="25" t="s">
        <v>45</v>
      </c>
      <c r="M5066" s="25" t="s">
        <v>46</v>
      </c>
      <c r="N5066" s="26" t="s">
        <v>46</v>
      </c>
      <c r="O5066" s="25">
        <v>0</v>
      </c>
      <c r="P5066" s="27">
        <v>84</v>
      </c>
      <c r="Q5066" s="27">
        <f t="shared" si="999"/>
        <v>8.3999999999999995E-3</v>
      </c>
      <c r="R5066" s="28" t="s">
        <v>47</v>
      </c>
      <c r="S5066" s="94" t="s">
        <v>45</v>
      </c>
      <c r="T5066" s="25" t="s">
        <v>45</v>
      </c>
      <c r="U5066" s="25" t="s">
        <v>45</v>
      </c>
      <c r="V5066" s="25" t="s">
        <v>45</v>
      </c>
      <c r="W5066" s="27" t="str">
        <f t="shared" si="996"/>
        <v>COMPLETO TIENE ÁREA Y LINDEROS</v>
      </c>
      <c r="X5066" s="25" t="s">
        <v>45</v>
      </c>
      <c r="Y5066" s="25" t="s">
        <v>45</v>
      </c>
      <c r="Z5066" s="25" t="s">
        <v>45</v>
      </c>
      <c r="AA5066" s="27" t="s">
        <v>46</v>
      </c>
      <c r="AB5066" s="27">
        <f t="shared" si="997"/>
        <v>0</v>
      </c>
      <c r="AC5066" s="27">
        <v>0</v>
      </c>
      <c r="AD5066" s="27">
        <f t="shared" si="998"/>
        <v>0</v>
      </c>
      <c r="AE5066" s="27" t="s">
        <v>47</v>
      </c>
      <c r="AF5066" s="118" t="s">
        <v>47</v>
      </c>
      <c r="AG5066" s="29"/>
      <c r="AH5066" s="20"/>
      <c r="AI5066" s="20"/>
      <c r="AJ5066" s="30"/>
    </row>
    <row r="5067" spans="1:36" s="17" customFormat="1" ht="76.5" hidden="1" x14ac:dyDescent="0.2">
      <c r="A5067" s="18" t="s">
        <v>79</v>
      </c>
      <c r="B5067" s="19" t="s">
        <v>48</v>
      </c>
      <c r="C5067" s="20"/>
      <c r="D5067" s="20"/>
      <c r="E5067" s="22"/>
      <c r="F5067" s="95" t="s">
        <v>40</v>
      </c>
      <c r="G5067" s="12" t="s">
        <v>15336</v>
      </c>
      <c r="H5067" s="27" t="s">
        <v>42</v>
      </c>
      <c r="I5067" s="23" t="s">
        <v>15337</v>
      </c>
      <c r="J5067" s="24" t="s">
        <v>44</v>
      </c>
      <c r="K5067" s="25" t="s">
        <v>45</v>
      </c>
      <c r="L5067" s="25" t="s">
        <v>45</v>
      </c>
      <c r="M5067" s="25" t="s">
        <v>46</v>
      </c>
      <c r="N5067" s="26" t="s">
        <v>46</v>
      </c>
      <c r="O5067" s="25">
        <v>0</v>
      </c>
      <c r="P5067" s="27">
        <v>84</v>
      </c>
      <c r="Q5067" s="27">
        <f t="shared" si="999"/>
        <v>8.3999999999999995E-3</v>
      </c>
      <c r="R5067" s="28" t="s">
        <v>47</v>
      </c>
      <c r="S5067" s="94" t="s">
        <v>45</v>
      </c>
      <c r="T5067" s="25" t="s">
        <v>45</v>
      </c>
      <c r="U5067" s="25" t="s">
        <v>45</v>
      </c>
      <c r="V5067" s="25" t="s">
        <v>45</v>
      </c>
      <c r="W5067" s="27" t="str">
        <f t="shared" si="996"/>
        <v>COMPLETO TIENE ÁREA Y LINDEROS</v>
      </c>
      <c r="X5067" s="25" t="s">
        <v>45</v>
      </c>
      <c r="Y5067" s="25" t="s">
        <v>45</v>
      </c>
      <c r="Z5067" s="25" t="s">
        <v>45</v>
      </c>
      <c r="AA5067" s="27" t="s">
        <v>46</v>
      </c>
      <c r="AB5067" s="27">
        <f t="shared" si="997"/>
        <v>0</v>
      </c>
      <c r="AC5067" s="27">
        <v>0</v>
      </c>
      <c r="AD5067" s="27">
        <f t="shared" si="998"/>
        <v>0</v>
      </c>
      <c r="AE5067" s="27" t="s">
        <v>47</v>
      </c>
      <c r="AF5067" s="118" t="s">
        <v>47</v>
      </c>
      <c r="AG5067" s="29"/>
      <c r="AH5067" s="20"/>
      <c r="AI5067" s="20"/>
      <c r="AJ5067" s="30"/>
    </row>
    <row r="5068" spans="1:36" s="17" customFormat="1" ht="76.5" hidden="1" x14ac:dyDescent="0.2">
      <c r="A5068" s="18" t="s">
        <v>79</v>
      </c>
      <c r="B5068" s="19" t="s">
        <v>48</v>
      </c>
      <c r="C5068" s="20"/>
      <c r="D5068" s="20"/>
      <c r="E5068" s="30"/>
      <c r="F5068" s="95" t="s">
        <v>40</v>
      </c>
      <c r="G5068" s="12" t="s">
        <v>15338</v>
      </c>
      <c r="H5068" s="27" t="s">
        <v>42</v>
      </c>
      <c r="I5068" s="23" t="s">
        <v>15339</v>
      </c>
      <c r="J5068" s="24" t="s">
        <v>44</v>
      </c>
      <c r="K5068" s="25" t="s">
        <v>45</v>
      </c>
      <c r="L5068" s="25" t="s">
        <v>45</v>
      </c>
      <c r="M5068" s="25" t="s">
        <v>46</v>
      </c>
      <c r="N5068" s="26" t="s">
        <v>46</v>
      </c>
      <c r="O5068" s="25">
        <v>0</v>
      </c>
      <c r="P5068" s="27">
        <v>130</v>
      </c>
      <c r="Q5068" s="27">
        <f t="shared" si="999"/>
        <v>1.2999999999999999E-2</v>
      </c>
      <c r="R5068" s="28" t="s">
        <v>47</v>
      </c>
      <c r="S5068" s="94" t="s">
        <v>45</v>
      </c>
      <c r="T5068" s="25" t="s">
        <v>45</v>
      </c>
      <c r="U5068" s="25" t="s">
        <v>45</v>
      </c>
      <c r="V5068" s="25" t="s">
        <v>45</v>
      </c>
      <c r="W5068" s="27" t="str">
        <f t="shared" si="996"/>
        <v>COMPLETO TIENE ÁREA Y LINDEROS</v>
      </c>
      <c r="X5068" s="25" t="s">
        <v>45</v>
      </c>
      <c r="Y5068" s="25" t="s">
        <v>45</v>
      </c>
      <c r="Z5068" s="25" t="s">
        <v>45</v>
      </c>
      <c r="AA5068" s="27" t="s">
        <v>46</v>
      </c>
      <c r="AB5068" s="27">
        <f t="shared" si="997"/>
        <v>0</v>
      </c>
      <c r="AC5068" s="27">
        <v>0</v>
      </c>
      <c r="AD5068" s="27">
        <f t="shared" si="998"/>
        <v>0</v>
      </c>
      <c r="AE5068" s="27" t="s">
        <v>47</v>
      </c>
      <c r="AF5068" s="118" t="s">
        <v>47</v>
      </c>
      <c r="AG5068" s="29"/>
      <c r="AH5068" s="20"/>
      <c r="AI5068" s="20"/>
      <c r="AJ5068" s="30"/>
    </row>
    <row r="5069" spans="1:36" s="17" customFormat="1" ht="76.5" hidden="1" x14ac:dyDescent="0.2">
      <c r="A5069" s="18" t="s">
        <v>79</v>
      </c>
      <c r="B5069" s="19" t="s">
        <v>48</v>
      </c>
      <c r="C5069" s="20"/>
      <c r="D5069" s="20"/>
      <c r="E5069" s="22"/>
      <c r="F5069" s="95" t="s">
        <v>40</v>
      </c>
      <c r="G5069" s="12" t="s">
        <v>15340</v>
      </c>
      <c r="H5069" s="27" t="s">
        <v>42</v>
      </c>
      <c r="I5069" s="23" t="s">
        <v>15341</v>
      </c>
      <c r="J5069" s="24" t="s">
        <v>44</v>
      </c>
      <c r="K5069" s="25" t="s">
        <v>45</v>
      </c>
      <c r="L5069" s="25" t="s">
        <v>45</v>
      </c>
      <c r="M5069" s="25" t="s">
        <v>46</v>
      </c>
      <c r="N5069" s="26" t="s">
        <v>46</v>
      </c>
      <c r="O5069" s="25">
        <v>0</v>
      </c>
      <c r="P5069" s="27">
        <v>84</v>
      </c>
      <c r="Q5069" s="27">
        <f t="shared" si="999"/>
        <v>8.3999999999999995E-3</v>
      </c>
      <c r="R5069" s="28" t="s">
        <v>47</v>
      </c>
      <c r="S5069" s="94" t="s">
        <v>45</v>
      </c>
      <c r="T5069" s="25" t="s">
        <v>45</v>
      </c>
      <c r="U5069" s="25" t="s">
        <v>45</v>
      </c>
      <c r="V5069" s="25" t="s">
        <v>45</v>
      </c>
      <c r="W5069" s="27" t="str">
        <f t="shared" si="996"/>
        <v>COMPLETO TIENE ÁREA Y LINDEROS</v>
      </c>
      <c r="X5069" s="25" t="s">
        <v>45</v>
      </c>
      <c r="Y5069" s="25" t="s">
        <v>45</v>
      </c>
      <c r="Z5069" s="25" t="s">
        <v>45</v>
      </c>
      <c r="AA5069" s="27" t="s">
        <v>46</v>
      </c>
      <c r="AB5069" s="27">
        <f t="shared" si="997"/>
        <v>0</v>
      </c>
      <c r="AC5069" s="27">
        <v>0</v>
      </c>
      <c r="AD5069" s="27">
        <f t="shared" si="998"/>
        <v>0</v>
      </c>
      <c r="AE5069" s="27" t="s">
        <v>47</v>
      </c>
      <c r="AF5069" s="118" t="s">
        <v>47</v>
      </c>
      <c r="AG5069" s="29"/>
      <c r="AH5069" s="20"/>
      <c r="AI5069" s="20"/>
      <c r="AJ5069" s="30"/>
    </row>
    <row r="5070" spans="1:36" s="17" customFormat="1" ht="76.5" hidden="1" x14ac:dyDescent="0.2">
      <c r="A5070" s="18" t="s">
        <v>79</v>
      </c>
      <c r="B5070" s="19" t="s">
        <v>48</v>
      </c>
      <c r="C5070" s="20"/>
      <c r="D5070" s="21"/>
      <c r="E5070" s="22"/>
      <c r="F5070" s="95" t="s">
        <v>40</v>
      </c>
      <c r="G5070" s="12" t="s">
        <v>15342</v>
      </c>
      <c r="H5070" s="27" t="s">
        <v>42</v>
      </c>
      <c r="I5070" s="23" t="s">
        <v>15343</v>
      </c>
      <c r="J5070" s="24" t="s">
        <v>44</v>
      </c>
      <c r="K5070" s="25" t="s">
        <v>45</v>
      </c>
      <c r="L5070" s="25" t="s">
        <v>45</v>
      </c>
      <c r="M5070" s="25" t="s">
        <v>46</v>
      </c>
      <c r="N5070" s="26" t="s">
        <v>46</v>
      </c>
      <c r="O5070" s="25">
        <v>0</v>
      </c>
      <c r="P5070" s="27">
        <v>108</v>
      </c>
      <c r="Q5070" s="27">
        <f t="shared" si="999"/>
        <v>1.0800000000000001E-2</v>
      </c>
      <c r="R5070" s="28" t="s">
        <v>47</v>
      </c>
      <c r="S5070" s="94" t="s">
        <v>45</v>
      </c>
      <c r="T5070" s="25" t="s">
        <v>45</v>
      </c>
      <c r="U5070" s="25" t="s">
        <v>45</v>
      </c>
      <c r="V5070" s="25" t="s">
        <v>45</v>
      </c>
      <c r="W5070" s="27" t="str">
        <f t="shared" si="996"/>
        <v>COMPLETO TIENE ÁREA Y LINDEROS</v>
      </c>
      <c r="X5070" s="25" t="s">
        <v>45</v>
      </c>
      <c r="Y5070" s="25" t="s">
        <v>45</v>
      </c>
      <c r="Z5070" s="25" t="s">
        <v>45</v>
      </c>
      <c r="AA5070" s="27" t="s">
        <v>46</v>
      </c>
      <c r="AB5070" s="27">
        <f t="shared" si="997"/>
        <v>0</v>
      </c>
      <c r="AC5070" s="27">
        <v>0</v>
      </c>
      <c r="AD5070" s="27">
        <f t="shared" si="998"/>
        <v>0</v>
      </c>
      <c r="AE5070" s="27" t="s">
        <v>47</v>
      </c>
      <c r="AF5070" s="118" t="s">
        <v>47</v>
      </c>
      <c r="AG5070" s="29"/>
      <c r="AH5070" s="20"/>
      <c r="AI5070" s="20"/>
      <c r="AJ5070" s="30"/>
    </row>
    <row r="5071" spans="1:36" s="17" customFormat="1" ht="76.5" hidden="1" x14ac:dyDescent="0.2">
      <c r="A5071" s="18" t="s">
        <v>79</v>
      </c>
      <c r="B5071" s="19" t="s">
        <v>48</v>
      </c>
      <c r="C5071" s="20"/>
      <c r="D5071" s="21"/>
      <c r="E5071" s="22"/>
      <c r="F5071" s="95" t="s">
        <v>40</v>
      </c>
      <c r="G5071" s="12" t="s">
        <v>15344</v>
      </c>
      <c r="H5071" s="27" t="s">
        <v>42</v>
      </c>
      <c r="I5071" s="23" t="s">
        <v>15345</v>
      </c>
      <c r="J5071" s="24" t="s">
        <v>44</v>
      </c>
      <c r="K5071" s="25" t="s">
        <v>45</v>
      </c>
      <c r="L5071" s="25" t="s">
        <v>45</v>
      </c>
      <c r="M5071" s="25" t="s">
        <v>46</v>
      </c>
      <c r="N5071" s="26" t="s">
        <v>46</v>
      </c>
      <c r="O5071" s="25">
        <v>0</v>
      </c>
      <c r="P5071" s="27">
        <v>84</v>
      </c>
      <c r="Q5071" s="27">
        <f t="shared" si="999"/>
        <v>8.3999999999999995E-3</v>
      </c>
      <c r="R5071" s="28" t="s">
        <v>47</v>
      </c>
      <c r="S5071" s="94" t="s">
        <v>45</v>
      </c>
      <c r="T5071" s="25" t="s">
        <v>45</v>
      </c>
      <c r="U5071" s="25" t="s">
        <v>45</v>
      </c>
      <c r="V5071" s="25" t="s">
        <v>45</v>
      </c>
      <c r="W5071" s="27" t="str">
        <f t="shared" si="996"/>
        <v>COMPLETO TIENE ÁREA Y LINDEROS</v>
      </c>
      <c r="X5071" s="25" t="s">
        <v>45</v>
      </c>
      <c r="Y5071" s="25" t="s">
        <v>45</v>
      </c>
      <c r="Z5071" s="25" t="s">
        <v>45</v>
      </c>
      <c r="AA5071" s="27" t="s">
        <v>46</v>
      </c>
      <c r="AB5071" s="27">
        <f t="shared" si="997"/>
        <v>0</v>
      </c>
      <c r="AC5071" s="27">
        <v>0</v>
      </c>
      <c r="AD5071" s="27">
        <f t="shared" si="998"/>
        <v>0</v>
      </c>
      <c r="AE5071" s="27" t="s">
        <v>47</v>
      </c>
      <c r="AF5071" s="118" t="s">
        <v>47</v>
      </c>
      <c r="AG5071" s="29"/>
      <c r="AH5071" s="20"/>
      <c r="AI5071" s="20"/>
      <c r="AJ5071" s="30"/>
    </row>
    <row r="5072" spans="1:36" s="17" customFormat="1" ht="76.5" hidden="1" x14ac:dyDescent="0.2">
      <c r="A5072" s="18" t="s">
        <v>79</v>
      </c>
      <c r="B5072" s="19" t="s">
        <v>48</v>
      </c>
      <c r="C5072" s="20"/>
      <c r="D5072" s="20"/>
      <c r="E5072" s="22"/>
      <c r="F5072" s="95" t="s">
        <v>40</v>
      </c>
      <c r="G5072" s="12" t="s">
        <v>15346</v>
      </c>
      <c r="H5072" s="27" t="s">
        <v>42</v>
      </c>
      <c r="I5072" s="23" t="s">
        <v>15347</v>
      </c>
      <c r="J5072" s="24" t="s">
        <v>44</v>
      </c>
      <c r="K5072" s="25" t="s">
        <v>45</v>
      </c>
      <c r="L5072" s="25" t="s">
        <v>45</v>
      </c>
      <c r="M5072" s="25" t="s">
        <v>46</v>
      </c>
      <c r="N5072" s="26" t="s">
        <v>46</v>
      </c>
      <c r="O5072" s="25">
        <v>0</v>
      </c>
      <c r="P5072" s="27">
        <v>83</v>
      </c>
      <c r="Q5072" s="27">
        <f t="shared" si="999"/>
        <v>8.3000000000000001E-3</v>
      </c>
      <c r="R5072" s="28" t="s">
        <v>47</v>
      </c>
      <c r="S5072" s="94" t="s">
        <v>45</v>
      </c>
      <c r="T5072" s="25" t="s">
        <v>45</v>
      </c>
      <c r="U5072" s="25" t="s">
        <v>45</v>
      </c>
      <c r="V5072" s="25" t="s">
        <v>45</v>
      </c>
      <c r="W5072" s="27" t="str">
        <f t="shared" si="996"/>
        <v>COMPLETO TIENE ÁREA Y LINDEROS</v>
      </c>
      <c r="X5072" s="25" t="s">
        <v>45</v>
      </c>
      <c r="Y5072" s="25" t="s">
        <v>45</v>
      </c>
      <c r="Z5072" s="25" t="s">
        <v>45</v>
      </c>
      <c r="AA5072" s="27" t="s">
        <v>46</v>
      </c>
      <c r="AB5072" s="27">
        <f t="shared" si="997"/>
        <v>0</v>
      </c>
      <c r="AC5072" s="27">
        <v>0</v>
      </c>
      <c r="AD5072" s="27">
        <f t="shared" si="998"/>
        <v>0</v>
      </c>
      <c r="AE5072" s="27" t="s">
        <v>47</v>
      </c>
      <c r="AF5072" s="118" t="s">
        <v>47</v>
      </c>
      <c r="AG5072" s="29"/>
      <c r="AH5072" s="20"/>
      <c r="AI5072" s="20"/>
      <c r="AJ5072" s="30"/>
    </row>
    <row r="5073" spans="1:36" s="17" customFormat="1" ht="76.5" hidden="1" x14ac:dyDescent="0.2">
      <c r="A5073" s="18" t="s">
        <v>79</v>
      </c>
      <c r="B5073" s="19" t="s">
        <v>48</v>
      </c>
      <c r="C5073" s="20"/>
      <c r="D5073" s="20"/>
      <c r="E5073" s="22"/>
      <c r="F5073" s="95" t="s">
        <v>40</v>
      </c>
      <c r="G5073" s="12" t="s">
        <v>15348</v>
      </c>
      <c r="H5073" s="27" t="s">
        <v>42</v>
      </c>
      <c r="I5073" s="23" t="s">
        <v>15349</v>
      </c>
      <c r="J5073" s="24" t="s">
        <v>44</v>
      </c>
      <c r="K5073" s="25" t="s">
        <v>45</v>
      </c>
      <c r="L5073" s="25" t="s">
        <v>45</v>
      </c>
      <c r="M5073" s="25" t="s">
        <v>46</v>
      </c>
      <c r="N5073" s="26" t="s">
        <v>46</v>
      </c>
      <c r="O5073" s="25">
        <v>0</v>
      </c>
      <c r="P5073" s="27">
        <v>120</v>
      </c>
      <c r="Q5073" s="27">
        <f t="shared" si="999"/>
        <v>1.2E-2</v>
      </c>
      <c r="R5073" s="28" t="s">
        <v>47</v>
      </c>
      <c r="S5073" s="94" t="s">
        <v>45</v>
      </c>
      <c r="T5073" s="25" t="s">
        <v>45</v>
      </c>
      <c r="U5073" s="25" t="s">
        <v>45</v>
      </c>
      <c r="V5073" s="25" t="s">
        <v>45</v>
      </c>
      <c r="W5073" s="27" t="str">
        <f t="shared" si="996"/>
        <v>COMPLETO TIENE ÁREA Y LINDEROS</v>
      </c>
      <c r="X5073" s="25" t="s">
        <v>45</v>
      </c>
      <c r="Y5073" s="25" t="s">
        <v>45</v>
      </c>
      <c r="Z5073" s="25" t="s">
        <v>45</v>
      </c>
      <c r="AA5073" s="27" t="s">
        <v>46</v>
      </c>
      <c r="AB5073" s="27">
        <f t="shared" si="997"/>
        <v>0</v>
      </c>
      <c r="AC5073" s="27">
        <v>0</v>
      </c>
      <c r="AD5073" s="27">
        <f t="shared" si="998"/>
        <v>0</v>
      </c>
      <c r="AE5073" s="27" t="s">
        <v>47</v>
      </c>
      <c r="AF5073" s="118" t="s">
        <v>47</v>
      </c>
      <c r="AG5073" s="29"/>
      <c r="AH5073" s="20"/>
      <c r="AI5073" s="20"/>
      <c r="AJ5073" s="30"/>
    </row>
    <row r="5074" spans="1:36" s="17" customFormat="1" ht="76.5" hidden="1" x14ac:dyDescent="0.2">
      <c r="A5074" s="18" t="s">
        <v>79</v>
      </c>
      <c r="B5074" s="19" t="s">
        <v>48</v>
      </c>
      <c r="C5074" s="20"/>
      <c r="D5074" s="20"/>
      <c r="E5074" s="22"/>
      <c r="F5074" s="95" t="s">
        <v>40</v>
      </c>
      <c r="G5074" s="12" t="s">
        <v>15350</v>
      </c>
      <c r="H5074" s="27" t="s">
        <v>42</v>
      </c>
      <c r="I5074" s="23" t="s">
        <v>15351</v>
      </c>
      <c r="J5074" s="24" t="s">
        <v>44</v>
      </c>
      <c r="K5074" s="25" t="s">
        <v>45</v>
      </c>
      <c r="L5074" s="25" t="s">
        <v>45</v>
      </c>
      <c r="M5074" s="25" t="s">
        <v>46</v>
      </c>
      <c r="N5074" s="26" t="s">
        <v>46</v>
      </c>
      <c r="O5074" s="25">
        <v>0</v>
      </c>
      <c r="P5074" s="27">
        <v>120</v>
      </c>
      <c r="Q5074" s="27">
        <f t="shared" si="999"/>
        <v>1.2E-2</v>
      </c>
      <c r="R5074" s="28" t="s">
        <v>47</v>
      </c>
      <c r="S5074" s="94" t="s">
        <v>45</v>
      </c>
      <c r="T5074" s="25" t="s">
        <v>45</v>
      </c>
      <c r="U5074" s="25" t="s">
        <v>45</v>
      </c>
      <c r="V5074" s="25" t="s">
        <v>45</v>
      </c>
      <c r="W5074" s="27" t="str">
        <f t="shared" si="996"/>
        <v>COMPLETO TIENE ÁREA Y LINDEROS</v>
      </c>
      <c r="X5074" s="25" t="s">
        <v>45</v>
      </c>
      <c r="Y5074" s="25" t="s">
        <v>45</v>
      </c>
      <c r="Z5074" s="25" t="s">
        <v>45</v>
      </c>
      <c r="AA5074" s="27" t="s">
        <v>46</v>
      </c>
      <c r="AB5074" s="27">
        <f t="shared" si="997"/>
        <v>0</v>
      </c>
      <c r="AC5074" s="27">
        <v>0</v>
      </c>
      <c r="AD5074" s="27">
        <f t="shared" si="998"/>
        <v>0</v>
      </c>
      <c r="AE5074" s="27" t="s">
        <v>47</v>
      </c>
      <c r="AF5074" s="118" t="s">
        <v>47</v>
      </c>
      <c r="AG5074" s="29"/>
      <c r="AH5074" s="20"/>
      <c r="AI5074" s="20"/>
      <c r="AJ5074" s="30"/>
    </row>
    <row r="5075" spans="1:36" s="17" customFormat="1" ht="76.5" hidden="1" x14ac:dyDescent="0.2">
      <c r="A5075" s="18" t="s">
        <v>79</v>
      </c>
      <c r="B5075" s="19" t="s">
        <v>48</v>
      </c>
      <c r="C5075" s="20"/>
      <c r="D5075" s="20"/>
      <c r="E5075" s="30"/>
      <c r="F5075" s="95" t="s">
        <v>40</v>
      </c>
      <c r="G5075" s="12" t="s">
        <v>15352</v>
      </c>
      <c r="H5075" s="27" t="s">
        <v>42</v>
      </c>
      <c r="I5075" s="23" t="s">
        <v>15353</v>
      </c>
      <c r="J5075" s="24" t="s">
        <v>44</v>
      </c>
      <c r="K5075" s="25" t="s">
        <v>45</v>
      </c>
      <c r="L5075" s="25" t="s">
        <v>45</v>
      </c>
      <c r="M5075" s="25" t="s">
        <v>46</v>
      </c>
      <c r="N5075" s="26" t="s">
        <v>46</v>
      </c>
      <c r="O5075" s="25">
        <v>0</v>
      </c>
      <c r="P5075" s="27">
        <v>84</v>
      </c>
      <c r="Q5075" s="27">
        <f t="shared" si="999"/>
        <v>8.3999999999999995E-3</v>
      </c>
      <c r="R5075" s="28" t="s">
        <v>47</v>
      </c>
      <c r="S5075" s="94" t="s">
        <v>45</v>
      </c>
      <c r="T5075" s="25" t="s">
        <v>45</v>
      </c>
      <c r="U5075" s="25" t="s">
        <v>45</v>
      </c>
      <c r="V5075" s="25" t="s">
        <v>45</v>
      </c>
      <c r="W5075" s="27" t="str">
        <f t="shared" si="996"/>
        <v>COMPLETO TIENE ÁREA Y LINDEROS</v>
      </c>
      <c r="X5075" s="25" t="s">
        <v>45</v>
      </c>
      <c r="Y5075" s="25" t="s">
        <v>45</v>
      </c>
      <c r="Z5075" s="25" t="s">
        <v>45</v>
      </c>
      <c r="AA5075" s="27" t="s">
        <v>46</v>
      </c>
      <c r="AB5075" s="27">
        <f t="shared" si="997"/>
        <v>0</v>
      </c>
      <c r="AC5075" s="27">
        <v>0</v>
      </c>
      <c r="AD5075" s="27">
        <f t="shared" si="998"/>
        <v>0</v>
      </c>
      <c r="AE5075" s="27" t="s">
        <v>47</v>
      </c>
      <c r="AF5075" s="118" t="s">
        <v>47</v>
      </c>
      <c r="AG5075" s="29"/>
      <c r="AH5075" s="20"/>
      <c r="AI5075" s="20"/>
      <c r="AJ5075" s="30"/>
    </row>
    <row r="5076" spans="1:36" s="17" customFormat="1" ht="76.5" hidden="1" x14ac:dyDescent="0.2">
      <c r="A5076" s="18" t="s">
        <v>79</v>
      </c>
      <c r="B5076" s="19" t="s">
        <v>48</v>
      </c>
      <c r="C5076" s="20"/>
      <c r="D5076" s="20"/>
      <c r="E5076" s="22"/>
      <c r="F5076" s="95" t="s">
        <v>40</v>
      </c>
      <c r="G5076" s="12" t="s">
        <v>15354</v>
      </c>
      <c r="H5076" s="27" t="s">
        <v>42</v>
      </c>
      <c r="I5076" s="23" t="s">
        <v>15355</v>
      </c>
      <c r="J5076" s="24" t="s">
        <v>44</v>
      </c>
      <c r="K5076" s="25" t="s">
        <v>45</v>
      </c>
      <c r="L5076" s="25" t="s">
        <v>45</v>
      </c>
      <c r="M5076" s="25" t="s">
        <v>46</v>
      </c>
      <c r="N5076" s="26" t="s">
        <v>46</v>
      </c>
      <c r="O5076" s="25">
        <v>0</v>
      </c>
      <c r="P5076" s="27">
        <v>118</v>
      </c>
      <c r="Q5076" s="27">
        <f t="shared" si="999"/>
        <v>1.18E-2</v>
      </c>
      <c r="R5076" s="28" t="s">
        <v>47</v>
      </c>
      <c r="S5076" s="94" t="s">
        <v>45</v>
      </c>
      <c r="T5076" s="25" t="s">
        <v>45</v>
      </c>
      <c r="U5076" s="25" t="s">
        <v>45</v>
      </c>
      <c r="V5076" s="25" t="s">
        <v>45</v>
      </c>
      <c r="W5076" s="27" t="str">
        <f t="shared" si="996"/>
        <v>COMPLETO TIENE ÁREA Y LINDEROS</v>
      </c>
      <c r="X5076" s="25" t="s">
        <v>45</v>
      </c>
      <c r="Y5076" s="25" t="s">
        <v>45</v>
      </c>
      <c r="Z5076" s="25" t="s">
        <v>45</v>
      </c>
      <c r="AA5076" s="27" t="s">
        <v>46</v>
      </c>
      <c r="AB5076" s="27">
        <f t="shared" si="997"/>
        <v>0</v>
      </c>
      <c r="AC5076" s="27">
        <v>0</v>
      </c>
      <c r="AD5076" s="27">
        <f t="shared" si="998"/>
        <v>0</v>
      </c>
      <c r="AE5076" s="27" t="s">
        <v>47</v>
      </c>
      <c r="AF5076" s="118" t="s">
        <v>47</v>
      </c>
      <c r="AG5076" s="29"/>
      <c r="AH5076" s="20"/>
      <c r="AI5076" s="20"/>
      <c r="AJ5076" s="30"/>
    </row>
    <row r="5077" spans="1:36" s="17" customFormat="1" ht="76.5" hidden="1" x14ac:dyDescent="0.2">
      <c r="A5077" s="18" t="s">
        <v>79</v>
      </c>
      <c r="B5077" s="19" t="s">
        <v>48</v>
      </c>
      <c r="C5077" s="20"/>
      <c r="D5077" s="20"/>
      <c r="E5077" s="22"/>
      <c r="F5077" s="95" t="s">
        <v>40</v>
      </c>
      <c r="G5077" s="12" t="s">
        <v>15356</v>
      </c>
      <c r="H5077" s="27" t="s">
        <v>42</v>
      </c>
      <c r="I5077" s="23" t="s">
        <v>15357</v>
      </c>
      <c r="J5077" s="24" t="s">
        <v>44</v>
      </c>
      <c r="K5077" s="25" t="s">
        <v>45</v>
      </c>
      <c r="L5077" s="25" t="s">
        <v>45</v>
      </c>
      <c r="M5077" s="25" t="s">
        <v>46</v>
      </c>
      <c r="N5077" s="26" t="s">
        <v>46</v>
      </c>
      <c r="O5077" s="25">
        <v>0</v>
      </c>
      <c r="P5077" s="27">
        <v>118</v>
      </c>
      <c r="Q5077" s="27">
        <f t="shared" si="999"/>
        <v>1.18E-2</v>
      </c>
      <c r="R5077" s="28" t="s">
        <v>47</v>
      </c>
      <c r="S5077" s="94" t="s">
        <v>45</v>
      </c>
      <c r="T5077" s="25" t="s">
        <v>45</v>
      </c>
      <c r="U5077" s="25" t="s">
        <v>45</v>
      </c>
      <c r="V5077" s="25" t="s">
        <v>45</v>
      </c>
      <c r="W5077" s="27" t="str">
        <f t="shared" si="996"/>
        <v>COMPLETO TIENE ÁREA Y LINDEROS</v>
      </c>
      <c r="X5077" s="25" t="s">
        <v>45</v>
      </c>
      <c r="Y5077" s="25" t="s">
        <v>45</v>
      </c>
      <c r="Z5077" s="25" t="s">
        <v>45</v>
      </c>
      <c r="AA5077" s="27" t="s">
        <v>46</v>
      </c>
      <c r="AB5077" s="27">
        <f t="shared" si="997"/>
        <v>0</v>
      </c>
      <c r="AC5077" s="27">
        <v>0</v>
      </c>
      <c r="AD5077" s="27">
        <f t="shared" si="998"/>
        <v>0</v>
      </c>
      <c r="AE5077" s="27" t="s">
        <v>47</v>
      </c>
      <c r="AF5077" s="118" t="s">
        <v>47</v>
      </c>
      <c r="AG5077" s="29"/>
      <c r="AH5077" s="20"/>
      <c r="AI5077" s="20"/>
      <c r="AJ5077" s="30"/>
    </row>
    <row r="5078" spans="1:36" s="17" customFormat="1" ht="76.5" hidden="1" x14ac:dyDescent="0.2">
      <c r="A5078" s="18" t="s">
        <v>79</v>
      </c>
      <c r="B5078" s="19" t="s">
        <v>48</v>
      </c>
      <c r="C5078" s="20"/>
      <c r="D5078" s="20"/>
      <c r="E5078" s="22"/>
      <c r="F5078" s="95" t="s">
        <v>40</v>
      </c>
      <c r="G5078" s="12" t="s">
        <v>15358</v>
      </c>
      <c r="H5078" s="27" t="s">
        <v>42</v>
      </c>
      <c r="I5078" s="23" t="s">
        <v>15359</v>
      </c>
      <c r="J5078" s="24" t="s">
        <v>44</v>
      </c>
      <c r="K5078" s="25" t="s">
        <v>45</v>
      </c>
      <c r="L5078" s="25" t="s">
        <v>45</v>
      </c>
      <c r="M5078" s="25" t="s">
        <v>46</v>
      </c>
      <c r="N5078" s="26" t="s">
        <v>46</v>
      </c>
      <c r="O5078" s="25">
        <v>0</v>
      </c>
      <c r="P5078" s="27">
        <v>117</v>
      </c>
      <c r="Q5078" s="27">
        <f t="shared" si="999"/>
        <v>1.17E-2</v>
      </c>
      <c r="R5078" s="28" t="s">
        <v>47</v>
      </c>
      <c r="S5078" s="94" t="s">
        <v>45</v>
      </c>
      <c r="T5078" s="25" t="s">
        <v>45</v>
      </c>
      <c r="U5078" s="25" t="s">
        <v>45</v>
      </c>
      <c r="V5078" s="25" t="s">
        <v>45</v>
      </c>
      <c r="W5078" s="27" t="str">
        <f t="shared" si="996"/>
        <v>COMPLETO TIENE ÁREA Y LINDEROS</v>
      </c>
      <c r="X5078" s="25" t="s">
        <v>45</v>
      </c>
      <c r="Y5078" s="25" t="s">
        <v>45</v>
      </c>
      <c r="Z5078" s="25" t="s">
        <v>45</v>
      </c>
      <c r="AA5078" s="27" t="s">
        <v>46</v>
      </c>
      <c r="AB5078" s="27">
        <f t="shared" si="997"/>
        <v>0</v>
      </c>
      <c r="AC5078" s="27">
        <v>0</v>
      </c>
      <c r="AD5078" s="27">
        <f t="shared" si="998"/>
        <v>0</v>
      </c>
      <c r="AE5078" s="27" t="s">
        <v>47</v>
      </c>
      <c r="AF5078" s="118" t="s">
        <v>47</v>
      </c>
      <c r="AG5078" s="29"/>
      <c r="AH5078" s="20"/>
      <c r="AI5078" s="20"/>
      <c r="AJ5078" s="30"/>
    </row>
    <row r="5079" spans="1:36" s="17" customFormat="1" ht="76.5" hidden="1" x14ac:dyDescent="0.2">
      <c r="A5079" s="18" t="s">
        <v>79</v>
      </c>
      <c r="B5079" s="19" t="s">
        <v>48</v>
      </c>
      <c r="C5079" s="20"/>
      <c r="D5079" s="20"/>
      <c r="E5079" s="22"/>
      <c r="F5079" s="95" t="s">
        <v>40</v>
      </c>
      <c r="G5079" s="12" t="s">
        <v>15360</v>
      </c>
      <c r="H5079" s="27" t="s">
        <v>42</v>
      </c>
      <c r="I5079" s="23" t="s">
        <v>15361</v>
      </c>
      <c r="J5079" s="24" t="s">
        <v>44</v>
      </c>
      <c r="K5079" s="25" t="s">
        <v>45</v>
      </c>
      <c r="L5079" s="25" t="s">
        <v>45</v>
      </c>
      <c r="M5079" s="25" t="s">
        <v>46</v>
      </c>
      <c r="N5079" s="26" t="s">
        <v>46</v>
      </c>
      <c r="O5079" s="25">
        <v>0</v>
      </c>
      <c r="P5079" s="27">
        <v>117</v>
      </c>
      <c r="Q5079" s="27">
        <f t="shared" si="999"/>
        <v>1.17E-2</v>
      </c>
      <c r="R5079" s="28" t="s">
        <v>47</v>
      </c>
      <c r="S5079" s="94" t="s">
        <v>45</v>
      </c>
      <c r="T5079" s="25" t="s">
        <v>45</v>
      </c>
      <c r="U5079" s="25" t="s">
        <v>45</v>
      </c>
      <c r="V5079" s="25" t="s">
        <v>45</v>
      </c>
      <c r="W5079" s="27" t="str">
        <f t="shared" si="996"/>
        <v>COMPLETO TIENE ÁREA Y LINDEROS</v>
      </c>
      <c r="X5079" s="25" t="s">
        <v>45</v>
      </c>
      <c r="Y5079" s="25" t="s">
        <v>45</v>
      </c>
      <c r="Z5079" s="25" t="s">
        <v>45</v>
      </c>
      <c r="AA5079" s="27" t="s">
        <v>46</v>
      </c>
      <c r="AB5079" s="27">
        <f t="shared" si="997"/>
        <v>0</v>
      </c>
      <c r="AC5079" s="27">
        <v>0</v>
      </c>
      <c r="AD5079" s="27">
        <f t="shared" si="998"/>
        <v>0</v>
      </c>
      <c r="AE5079" s="27" t="s">
        <v>47</v>
      </c>
      <c r="AF5079" s="118" t="s">
        <v>47</v>
      </c>
      <c r="AG5079" s="29"/>
      <c r="AH5079" s="20"/>
      <c r="AI5079" s="20"/>
      <c r="AJ5079" s="30"/>
    </row>
    <row r="5080" spans="1:36" s="17" customFormat="1" ht="76.5" hidden="1" x14ac:dyDescent="0.2">
      <c r="A5080" s="18" t="s">
        <v>79</v>
      </c>
      <c r="B5080" s="19" t="s">
        <v>48</v>
      </c>
      <c r="C5080" s="20"/>
      <c r="D5080" s="20"/>
      <c r="E5080" s="22"/>
      <c r="F5080" s="95" t="s">
        <v>40</v>
      </c>
      <c r="G5080" s="12" t="s">
        <v>15362</v>
      </c>
      <c r="H5080" s="27" t="s">
        <v>42</v>
      </c>
      <c r="I5080" s="23" t="s">
        <v>15363</v>
      </c>
      <c r="J5080" s="24" t="s">
        <v>44</v>
      </c>
      <c r="K5080" s="25" t="s">
        <v>45</v>
      </c>
      <c r="L5080" s="25" t="s">
        <v>45</v>
      </c>
      <c r="M5080" s="25" t="s">
        <v>46</v>
      </c>
      <c r="N5080" s="26" t="s">
        <v>46</v>
      </c>
      <c r="O5080" s="25">
        <v>0</v>
      </c>
      <c r="P5080" s="27">
        <v>116</v>
      </c>
      <c r="Q5080" s="27">
        <f t="shared" si="999"/>
        <v>1.1599999999999999E-2</v>
      </c>
      <c r="R5080" s="28" t="s">
        <v>47</v>
      </c>
      <c r="S5080" s="94" t="s">
        <v>45</v>
      </c>
      <c r="T5080" s="25" t="s">
        <v>45</v>
      </c>
      <c r="U5080" s="25" t="s">
        <v>45</v>
      </c>
      <c r="V5080" s="25" t="s">
        <v>45</v>
      </c>
      <c r="W5080" s="27" t="str">
        <f t="shared" si="996"/>
        <v>COMPLETO TIENE ÁREA Y LINDEROS</v>
      </c>
      <c r="X5080" s="25" t="s">
        <v>45</v>
      </c>
      <c r="Y5080" s="25" t="s">
        <v>45</v>
      </c>
      <c r="Z5080" s="25" t="s">
        <v>45</v>
      </c>
      <c r="AA5080" s="27" t="s">
        <v>46</v>
      </c>
      <c r="AB5080" s="27">
        <f t="shared" si="997"/>
        <v>0</v>
      </c>
      <c r="AC5080" s="27">
        <v>0</v>
      </c>
      <c r="AD5080" s="27">
        <f t="shared" si="998"/>
        <v>0</v>
      </c>
      <c r="AE5080" s="27" t="s">
        <v>47</v>
      </c>
      <c r="AF5080" s="118" t="s">
        <v>47</v>
      </c>
      <c r="AG5080" s="29"/>
      <c r="AH5080" s="20"/>
      <c r="AI5080" s="20"/>
      <c r="AJ5080" s="30"/>
    </row>
    <row r="5081" spans="1:36" s="17" customFormat="1" ht="76.5" hidden="1" x14ac:dyDescent="0.2">
      <c r="A5081" s="18" t="s">
        <v>79</v>
      </c>
      <c r="B5081" s="19" t="s">
        <v>48</v>
      </c>
      <c r="C5081" s="20"/>
      <c r="D5081" s="20"/>
      <c r="E5081" s="22"/>
      <c r="F5081" s="95" t="s">
        <v>40</v>
      </c>
      <c r="G5081" s="12" t="s">
        <v>15364</v>
      </c>
      <c r="H5081" s="27" t="s">
        <v>42</v>
      </c>
      <c r="I5081" s="23" t="s">
        <v>15365</v>
      </c>
      <c r="J5081" s="24" t="s">
        <v>44</v>
      </c>
      <c r="K5081" s="25" t="s">
        <v>45</v>
      </c>
      <c r="L5081" s="25" t="s">
        <v>45</v>
      </c>
      <c r="M5081" s="25" t="s">
        <v>46</v>
      </c>
      <c r="N5081" s="26" t="s">
        <v>46</v>
      </c>
      <c r="O5081" s="25">
        <v>0</v>
      </c>
      <c r="P5081" s="27">
        <v>120</v>
      </c>
      <c r="Q5081" s="27">
        <f t="shared" si="999"/>
        <v>1.2E-2</v>
      </c>
      <c r="R5081" s="28" t="s">
        <v>47</v>
      </c>
      <c r="S5081" s="94" t="s">
        <v>45</v>
      </c>
      <c r="T5081" s="25" t="s">
        <v>45</v>
      </c>
      <c r="U5081" s="25" t="s">
        <v>45</v>
      </c>
      <c r="V5081" s="25" t="s">
        <v>45</v>
      </c>
      <c r="W5081" s="27" t="str">
        <f t="shared" si="996"/>
        <v>COMPLETO TIENE ÁREA Y LINDEROS</v>
      </c>
      <c r="X5081" s="25" t="s">
        <v>45</v>
      </c>
      <c r="Y5081" s="25" t="s">
        <v>45</v>
      </c>
      <c r="Z5081" s="25" t="s">
        <v>45</v>
      </c>
      <c r="AA5081" s="27" t="s">
        <v>46</v>
      </c>
      <c r="AB5081" s="27">
        <f t="shared" si="997"/>
        <v>0</v>
      </c>
      <c r="AC5081" s="27">
        <v>0</v>
      </c>
      <c r="AD5081" s="27">
        <f t="shared" si="998"/>
        <v>0</v>
      </c>
      <c r="AE5081" s="27" t="s">
        <v>47</v>
      </c>
      <c r="AF5081" s="118" t="s">
        <v>47</v>
      </c>
      <c r="AG5081" s="29"/>
      <c r="AH5081" s="20"/>
      <c r="AI5081" s="20"/>
      <c r="AJ5081" s="30"/>
    </row>
    <row r="5082" spans="1:36" s="17" customFormat="1" ht="76.5" hidden="1" x14ac:dyDescent="0.2">
      <c r="A5082" s="18" t="s">
        <v>38</v>
      </c>
      <c r="B5082" s="19" t="s">
        <v>48</v>
      </c>
      <c r="C5082" s="20"/>
      <c r="D5082" s="20"/>
      <c r="E5082" s="30"/>
      <c r="F5082" s="95" t="s">
        <v>40</v>
      </c>
      <c r="G5082" s="12" t="s">
        <v>15366</v>
      </c>
      <c r="H5082" s="27" t="s">
        <v>42</v>
      </c>
      <c r="I5082" s="23" t="s">
        <v>15367</v>
      </c>
      <c r="J5082" s="24" t="s">
        <v>44</v>
      </c>
      <c r="K5082" s="25" t="s">
        <v>45</v>
      </c>
      <c r="L5082" s="25" t="s">
        <v>45</v>
      </c>
      <c r="M5082" s="25" t="s">
        <v>46</v>
      </c>
      <c r="N5082" s="26" t="s">
        <v>46</v>
      </c>
      <c r="O5082" s="25">
        <v>0</v>
      </c>
      <c r="P5082" s="27">
        <v>127</v>
      </c>
      <c r="Q5082" s="27">
        <f t="shared" si="999"/>
        <v>1.2699999999999999E-2</v>
      </c>
      <c r="R5082" s="28" t="s">
        <v>47</v>
      </c>
      <c r="S5082" s="94" t="s">
        <v>45</v>
      </c>
      <c r="T5082" s="25" t="s">
        <v>45</v>
      </c>
      <c r="U5082" s="25" t="s">
        <v>45</v>
      </c>
      <c r="V5082" s="25" t="s">
        <v>45</v>
      </c>
      <c r="W5082" s="27" t="str">
        <f t="shared" si="996"/>
        <v>COMPLETO TIENE ÁREA Y LINDEROS</v>
      </c>
      <c r="X5082" s="25" t="s">
        <v>45</v>
      </c>
      <c r="Y5082" s="25" t="s">
        <v>45</v>
      </c>
      <c r="Z5082" s="25" t="s">
        <v>45</v>
      </c>
      <c r="AA5082" s="27" t="s">
        <v>46</v>
      </c>
      <c r="AB5082" s="27">
        <f t="shared" si="997"/>
        <v>0</v>
      </c>
      <c r="AC5082" s="27">
        <v>0</v>
      </c>
      <c r="AD5082" s="27">
        <f t="shared" si="998"/>
        <v>0</v>
      </c>
      <c r="AE5082" s="27" t="s">
        <v>47</v>
      </c>
      <c r="AF5082" s="118" t="s">
        <v>47</v>
      </c>
      <c r="AG5082" s="29"/>
      <c r="AH5082" s="20"/>
      <c r="AI5082" s="20"/>
      <c r="AJ5082" s="30"/>
    </row>
    <row r="5083" spans="1:36" s="17" customFormat="1" ht="76.5" hidden="1" x14ac:dyDescent="0.2">
      <c r="A5083" s="18" t="s">
        <v>38</v>
      </c>
      <c r="B5083" s="19" t="s">
        <v>48</v>
      </c>
      <c r="C5083" s="20"/>
      <c r="D5083" s="20"/>
      <c r="E5083" s="30"/>
      <c r="F5083" s="95" t="s">
        <v>40</v>
      </c>
      <c r="G5083" s="12" t="s">
        <v>15368</v>
      </c>
      <c r="H5083" s="27" t="s">
        <v>42</v>
      </c>
      <c r="I5083" s="23" t="s">
        <v>15369</v>
      </c>
      <c r="J5083" s="24" t="s">
        <v>44</v>
      </c>
      <c r="K5083" s="25" t="s">
        <v>45</v>
      </c>
      <c r="L5083" s="25" t="s">
        <v>45</v>
      </c>
      <c r="M5083" s="25" t="s">
        <v>46</v>
      </c>
      <c r="N5083" s="26" t="s">
        <v>46</v>
      </c>
      <c r="O5083" s="25">
        <v>0</v>
      </c>
      <c r="P5083" s="27">
        <v>126</v>
      </c>
      <c r="Q5083" s="27">
        <f t="shared" si="999"/>
        <v>1.26E-2</v>
      </c>
      <c r="R5083" s="28" t="s">
        <v>47</v>
      </c>
      <c r="S5083" s="94" t="s">
        <v>45</v>
      </c>
      <c r="T5083" s="25" t="s">
        <v>45</v>
      </c>
      <c r="U5083" s="25" t="s">
        <v>45</v>
      </c>
      <c r="V5083" s="25" t="s">
        <v>45</v>
      </c>
      <c r="W5083" s="27" t="str">
        <f t="shared" si="996"/>
        <v>COMPLETO TIENE ÁREA Y LINDEROS</v>
      </c>
      <c r="X5083" s="25" t="s">
        <v>45</v>
      </c>
      <c r="Y5083" s="25" t="s">
        <v>45</v>
      </c>
      <c r="Z5083" s="25" t="s">
        <v>45</v>
      </c>
      <c r="AA5083" s="27" t="s">
        <v>46</v>
      </c>
      <c r="AB5083" s="27">
        <f t="shared" si="997"/>
        <v>0</v>
      </c>
      <c r="AC5083" s="27">
        <v>0</v>
      </c>
      <c r="AD5083" s="27">
        <f t="shared" si="998"/>
        <v>0</v>
      </c>
      <c r="AE5083" s="27" t="s">
        <v>47</v>
      </c>
      <c r="AF5083" s="118" t="s">
        <v>47</v>
      </c>
      <c r="AG5083" s="29"/>
      <c r="AH5083" s="20"/>
      <c r="AI5083" s="20"/>
      <c r="AJ5083" s="30"/>
    </row>
    <row r="5084" spans="1:36" s="17" customFormat="1" ht="76.5" hidden="1" x14ac:dyDescent="0.2">
      <c r="A5084" s="18" t="s">
        <v>38</v>
      </c>
      <c r="B5084" s="19" t="s">
        <v>48</v>
      </c>
      <c r="C5084" s="20"/>
      <c r="D5084" s="20"/>
      <c r="E5084" s="30"/>
      <c r="F5084" s="95" t="s">
        <v>40</v>
      </c>
      <c r="G5084" s="12" t="s">
        <v>15370</v>
      </c>
      <c r="H5084" s="27" t="s">
        <v>42</v>
      </c>
      <c r="I5084" s="23" t="s">
        <v>15371</v>
      </c>
      <c r="J5084" s="24" t="s">
        <v>44</v>
      </c>
      <c r="K5084" s="25" t="s">
        <v>45</v>
      </c>
      <c r="L5084" s="25" t="s">
        <v>45</v>
      </c>
      <c r="M5084" s="25" t="s">
        <v>46</v>
      </c>
      <c r="N5084" s="26" t="s">
        <v>46</v>
      </c>
      <c r="O5084" s="25">
        <v>0</v>
      </c>
      <c r="P5084" s="27">
        <v>118</v>
      </c>
      <c r="Q5084" s="27">
        <f t="shared" si="999"/>
        <v>1.18E-2</v>
      </c>
      <c r="R5084" s="28" t="s">
        <v>47</v>
      </c>
      <c r="S5084" s="94" t="s">
        <v>45</v>
      </c>
      <c r="T5084" s="25" t="s">
        <v>45</v>
      </c>
      <c r="U5084" s="25" t="s">
        <v>45</v>
      </c>
      <c r="V5084" s="25" t="s">
        <v>45</v>
      </c>
      <c r="W5084" s="27" t="str">
        <f t="shared" si="996"/>
        <v>COMPLETO TIENE ÁREA Y LINDEROS</v>
      </c>
      <c r="X5084" s="25" t="s">
        <v>45</v>
      </c>
      <c r="Y5084" s="25" t="s">
        <v>45</v>
      </c>
      <c r="Z5084" s="25" t="s">
        <v>45</v>
      </c>
      <c r="AA5084" s="27" t="s">
        <v>46</v>
      </c>
      <c r="AB5084" s="27">
        <f t="shared" si="997"/>
        <v>0</v>
      </c>
      <c r="AC5084" s="27">
        <v>0</v>
      </c>
      <c r="AD5084" s="27">
        <f t="shared" si="998"/>
        <v>0</v>
      </c>
      <c r="AE5084" s="27" t="s">
        <v>47</v>
      </c>
      <c r="AF5084" s="118" t="s">
        <v>47</v>
      </c>
      <c r="AG5084" s="29"/>
      <c r="AH5084" s="20"/>
      <c r="AI5084" s="20"/>
      <c r="AJ5084" s="30"/>
    </row>
    <row r="5085" spans="1:36" s="17" customFormat="1" ht="76.5" hidden="1" x14ac:dyDescent="0.2">
      <c r="A5085" s="18" t="s">
        <v>38</v>
      </c>
      <c r="B5085" s="19" t="s">
        <v>48</v>
      </c>
      <c r="C5085" s="20"/>
      <c r="D5085" s="20"/>
      <c r="E5085" s="22"/>
      <c r="F5085" s="95" t="s">
        <v>40</v>
      </c>
      <c r="G5085" s="12" t="s">
        <v>15372</v>
      </c>
      <c r="H5085" s="27" t="s">
        <v>42</v>
      </c>
      <c r="I5085" s="23" t="s">
        <v>15373</v>
      </c>
      <c r="J5085" s="24" t="s">
        <v>44</v>
      </c>
      <c r="K5085" s="25" t="s">
        <v>45</v>
      </c>
      <c r="L5085" s="25" t="s">
        <v>45</v>
      </c>
      <c r="M5085" s="25" t="s">
        <v>46</v>
      </c>
      <c r="N5085" s="26" t="s">
        <v>46</v>
      </c>
      <c r="O5085" s="25">
        <v>0</v>
      </c>
      <c r="P5085" s="27">
        <v>124</v>
      </c>
      <c r="Q5085" s="27">
        <f t="shared" si="999"/>
        <v>1.24E-2</v>
      </c>
      <c r="R5085" s="28" t="s">
        <v>47</v>
      </c>
      <c r="S5085" s="94" t="s">
        <v>45</v>
      </c>
      <c r="T5085" s="25" t="s">
        <v>45</v>
      </c>
      <c r="U5085" s="25" t="s">
        <v>45</v>
      </c>
      <c r="V5085" s="25" t="s">
        <v>45</v>
      </c>
      <c r="W5085" s="27" t="str">
        <f t="shared" si="996"/>
        <v>COMPLETO TIENE ÁREA Y LINDEROS</v>
      </c>
      <c r="X5085" s="25" t="s">
        <v>45</v>
      </c>
      <c r="Y5085" s="25" t="s">
        <v>45</v>
      </c>
      <c r="Z5085" s="25" t="s">
        <v>45</v>
      </c>
      <c r="AA5085" s="27" t="s">
        <v>46</v>
      </c>
      <c r="AB5085" s="27">
        <f t="shared" si="997"/>
        <v>0</v>
      </c>
      <c r="AC5085" s="27">
        <v>0</v>
      </c>
      <c r="AD5085" s="27">
        <f t="shared" si="998"/>
        <v>0</v>
      </c>
      <c r="AE5085" s="27" t="s">
        <v>47</v>
      </c>
      <c r="AF5085" s="118" t="s">
        <v>47</v>
      </c>
      <c r="AG5085" s="29"/>
      <c r="AH5085" s="20"/>
      <c r="AI5085" s="20"/>
      <c r="AJ5085" s="30"/>
    </row>
    <row r="5086" spans="1:36" s="17" customFormat="1" ht="76.5" hidden="1" x14ac:dyDescent="0.2">
      <c r="A5086" s="18" t="s">
        <v>79</v>
      </c>
      <c r="B5086" s="19" t="s">
        <v>48</v>
      </c>
      <c r="C5086" s="20"/>
      <c r="D5086" s="20"/>
      <c r="E5086" s="22"/>
      <c r="F5086" s="95" t="s">
        <v>40</v>
      </c>
      <c r="G5086" s="12" t="s">
        <v>15374</v>
      </c>
      <c r="H5086" s="27" t="s">
        <v>42</v>
      </c>
      <c r="I5086" s="23" t="s">
        <v>15375</v>
      </c>
      <c r="J5086" s="24" t="s">
        <v>44</v>
      </c>
      <c r="K5086" s="25" t="s">
        <v>45</v>
      </c>
      <c r="L5086" s="25" t="s">
        <v>45</v>
      </c>
      <c r="M5086" s="25" t="s">
        <v>46</v>
      </c>
      <c r="N5086" s="26" t="s">
        <v>46</v>
      </c>
      <c r="O5086" s="25">
        <v>0</v>
      </c>
      <c r="P5086" s="27">
        <v>124</v>
      </c>
      <c r="Q5086" s="27">
        <f t="shared" si="999"/>
        <v>1.24E-2</v>
      </c>
      <c r="R5086" s="28" t="s">
        <v>47</v>
      </c>
      <c r="S5086" s="94" t="s">
        <v>45</v>
      </c>
      <c r="T5086" s="25" t="s">
        <v>45</v>
      </c>
      <c r="U5086" s="25" t="s">
        <v>45</v>
      </c>
      <c r="V5086" s="25" t="s">
        <v>45</v>
      </c>
      <c r="W5086" s="27" t="str">
        <f t="shared" si="996"/>
        <v>COMPLETO TIENE ÁREA Y LINDEROS</v>
      </c>
      <c r="X5086" s="25" t="s">
        <v>45</v>
      </c>
      <c r="Y5086" s="25" t="s">
        <v>45</v>
      </c>
      <c r="Z5086" s="25" t="s">
        <v>45</v>
      </c>
      <c r="AA5086" s="27" t="s">
        <v>46</v>
      </c>
      <c r="AB5086" s="27">
        <f t="shared" si="997"/>
        <v>0</v>
      </c>
      <c r="AC5086" s="27">
        <v>0</v>
      </c>
      <c r="AD5086" s="27">
        <f t="shared" si="998"/>
        <v>0</v>
      </c>
      <c r="AE5086" s="27" t="s">
        <v>47</v>
      </c>
      <c r="AF5086" s="118" t="s">
        <v>47</v>
      </c>
      <c r="AG5086" s="29"/>
      <c r="AH5086" s="20"/>
      <c r="AI5086" s="20"/>
      <c r="AJ5086" s="30"/>
    </row>
    <row r="5087" spans="1:36" s="17" customFormat="1" ht="76.5" hidden="1" x14ac:dyDescent="0.2">
      <c r="A5087" s="18" t="s">
        <v>1979</v>
      </c>
      <c r="B5087" s="19" t="s">
        <v>48</v>
      </c>
      <c r="C5087" s="20"/>
      <c r="D5087" s="21"/>
      <c r="E5087" s="22"/>
      <c r="F5087" s="95" t="s">
        <v>40</v>
      </c>
      <c r="G5087" s="12" t="s">
        <v>15376</v>
      </c>
      <c r="H5087" s="27" t="s">
        <v>42</v>
      </c>
      <c r="I5087" s="23" t="s">
        <v>15377</v>
      </c>
      <c r="J5087" s="24" t="s">
        <v>44</v>
      </c>
      <c r="K5087" s="25" t="s">
        <v>45</v>
      </c>
      <c r="L5087" s="25" t="s">
        <v>45</v>
      </c>
      <c r="M5087" s="25" t="s">
        <v>46</v>
      </c>
      <c r="N5087" s="26" t="s">
        <v>46</v>
      </c>
      <c r="O5087" s="25">
        <v>0</v>
      </c>
      <c r="P5087" s="27">
        <v>124</v>
      </c>
      <c r="Q5087" s="27">
        <f t="shared" si="999"/>
        <v>1.24E-2</v>
      </c>
      <c r="R5087" s="28" t="s">
        <v>47</v>
      </c>
      <c r="S5087" s="94" t="s">
        <v>45</v>
      </c>
      <c r="T5087" s="25" t="s">
        <v>45</v>
      </c>
      <c r="U5087" s="25" t="s">
        <v>45</v>
      </c>
      <c r="V5087" s="25" t="s">
        <v>45</v>
      </c>
      <c r="W5087" s="27" t="str">
        <f t="shared" si="996"/>
        <v>COMPLETO TIENE ÁREA Y LINDEROS</v>
      </c>
      <c r="X5087" s="25" t="s">
        <v>45</v>
      </c>
      <c r="Y5087" s="25" t="s">
        <v>45</v>
      </c>
      <c r="Z5087" s="25" t="s">
        <v>45</v>
      </c>
      <c r="AA5087" s="27" t="s">
        <v>46</v>
      </c>
      <c r="AB5087" s="27">
        <f t="shared" si="997"/>
        <v>0</v>
      </c>
      <c r="AC5087" s="27">
        <v>0</v>
      </c>
      <c r="AD5087" s="27">
        <f t="shared" si="998"/>
        <v>0</v>
      </c>
      <c r="AE5087" s="27" t="s">
        <v>47</v>
      </c>
      <c r="AF5087" s="118" t="s">
        <v>47</v>
      </c>
      <c r="AG5087" s="29"/>
      <c r="AH5087" s="20"/>
      <c r="AI5087" s="20"/>
      <c r="AJ5087" s="30"/>
    </row>
    <row r="5088" spans="1:36" s="17" customFormat="1" ht="76.5" hidden="1" x14ac:dyDescent="0.2">
      <c r="A5088" s="18" t="s">
        <v>79</v>
      </c>
      <c r="B5088" s="19" t="s">
        <v>48</v>
      </c>
      <c r="C5088" s="20"/>
      <c r="D5088" s="20"/>
      <c r="E5088" s="22"/>
      <c r="F5088" s="95" t="s">
        <v>40</v>
      </c>
      <c r="G5088" s="12" t="s">
        <v>15378</v>
      </c>
      <c r="H5088" s="27" t="s">
        <v>42</v>
      </c>
      <c r="I5088" s="23" t="s">
        <v>15379</v>
      </c>
      <c r="J5088" s="24" t="s">
        <v>44</v>
      </c>
      <c r="K5088" s="25" t="s">
        <v>45</v>
      </c>
      <c r="L5088" s="25" t="s">
        <v>45</v>
      </c>
      <c r="M5088" s="25" t="s">
        <v>46</v>
      </c>
      <c r="N5088" s="26" t="s">
        <v>46</v>
      </c>
      <c r="O5088" s="25">
        <v>0</v>
      </c>
      <c r="P5088" s="27">
        <v>123</v>
      </c>
      <c r="Q5088" s="27">
        <f t="shared" si="999"/>
        <v>1.23E-2</v>
      </c>
      <c r="R5088" s="28" t="s">
        <v>47</v>
      </c>
      <c r="S5088" s="94" t="s">
        <v>45</v>
      </c>
      <c r="T5088" s="25" t="s">
        <v>45</v>
      </c>
      <c r="U5088" s="25" t="s">
        <v>45</v>
      </c>
      <c r="V5088" s="25" t="s">
        <v>45</v>
      </c>
      <c r="W5088" s="27" t="str">
        <f t="shared" si="996"/>
        <v>COMPLETO TIENE ÁREA Y LINDEROS</v>
      </c>
      <c r="X5088" s="25" t="s">
        <v>45</v>
      </c>
      <c r="Y5088" s="25" t="s">
        <v>45</v>
      </c>
      <c r="Z5088" s="25" t="s">
        <v>45</v>
      </c>
      <c r="AA5088" s="27" t="s">
        <v>46</v>
      </c>
      <c r="AB5088" s="27">
        <f t="shared" si="997"/>
        <v>0</v>
      </c>
      <c r="AC5088" s="27">
        <v>0</v>
      </c>
      <c r="AD5088" s="27">
        <f t="shared" si="998"/>
        <v>0</v>
      </c>
      <c r="AE5088" s="27" t="s">
        <v>47</v>
      </c>
      <c r="AF5088" s="118" t="s">
        <v>47</v>
      </c>
      <c r="AG5088" s="29"/>
      <c r="AH5088" s="20"/>
      <c r="AI5088" s="20"/>
      <c r="AJ5088" s="30"/>
    </row>
    <row r="5089" spans="1:36" s="17" customFormat="1" ht="76.5" hidden="1" x14ac:dyDescent="0.2">
      <c r="A5089" s="18" t="s">
        <v>1979</v>
      </c>
      <c r="B5089" s="19" t="s">
        <v>48</v>
      </c>
      <c r="C5089" s="20"/>
      <c r="D5089" s="20"/>
      <c r="E5089" s="22"/>
      <c r="F5089" s="95" t="s">
        <v>40</v>
      </c>
      <c r="G5089" s="12" t="s">
        <v>15380</v>
      </c>
      <c r="H5089" s="27" t="s">
        <v>42</v>
      </c>
      <c r="I5089" s="23" t="s">
        <v>15381</v>
      </c>
      <c r="J5089" s="24" t="s">
        <v>44</v>
      </c>
      <c r="K5089" s="25" t="s">
        <v>45</v>
      </c>
      <c r="L5089" s="25" t="s">
        <v>45</v>
      </c>
      <c r="M5089" s="25" t="s">
        <v>46</v>
      </c>
      <c r="N5089" s="26" t="s">
        <v>46</v>
      </c>
      <c r="O5089" s="25">
        <v>0</v>
      </c>
      <c r="P5089" s="27">
        <v>122</v>
      </c>
      <c r="Q5089" s="27">
        <f t="shared" si="999"/>
        <v>1.2200000000000001E-2</v>
      </c>
      <c r="R5089" s="28" t="s">
        <v>47</v>
      </c>
      <c r="S5089" s="94" t="s">
        <v>45</v>
      </c>
      <c r="T5089" s="25" t="s">
        <v>45</v>
      </c>
      <c r="U5089" s="25" t="s">
        <v>45</v>
      </c>
      <c r="V5089" s="25" t="s">
        <v>45</v>
      </c>
      <c r="W5089" s="27" t="str">
        <f t="shared" si="996"/>
        <v>COMPLETO TIENE ÁREA Y LINDEROS</v>
      </c>
      <c r="X5089" s="25" t="s">
        <v>45</v>
      </c>
      <c r="Y5089" s="25" t="s">
        <v>45</v>
      </c>
      <c r="Z5089" s="25" t="s">
        <v>45</v>
      </c>
      <c r="AA5089" s="27" t="s">
        <v>46</v>
      </c>
      <c r="AB5089" s="27">
        <f t="shared" si="997"/>
        <v>0</v>
      </c>
      <c r="AC5089" s="27">
        <v>0</v>
      </c>
      <c r="AD5089" s="27">
        <f t="shared" si="998"/>
        <v>0</v>
      </c>
      <c r="AE5089" s="27" t="s">
        <v>47</v>
      </c>
      <c r="AF5089" s="118" t="s">
        <v>47</v>
      </c>
      <c r="AG5089" s="29"/>
      <c r="AH5089" s="20"/>
      <c r="AI5089" s="20"/>
      <c r="AJ5089" s="30"/>
    </row>
    <row r="5090" spans="1:36" s="17" customFormat="1" ht="76.5" hidden="1" x14ac:dyDescent="0.2">
      <c r="A5090" s="18" t="s">
        <v>1979</v>
      </c>
      <c r="B5090" s="19" t="s">
        <v>48</v>
      </c>
      <c r="C5090" s="20"/>
      <c r="D5090" s="20"/>
      <c r="E5090" s="22"/>
      <c r="F5090" s="95" t="s">
        <v>40</v>
      </c>
      <c r="G5090" s="12" t="s">
        <v>15382</v>
      </c>
      <c r="H5090" s="27" t="s">
        <v>42</v>
      </c>
      <c r="I5090" s="23" t="s">
        <v>15383</v>
      </c>
      <c r="J5090" s="24" t="s">
        <v>44</v>
      </c>
      <c r="K5090" s="25" t="s">
        <v>45</v>
      </c>
      <c r="L5090" s="25" t="s">
        <v>45</v>
      </c>
      <c r="M5090" s="25" t="s">
        <v>46</v>
      </c>
      <c r="N5090" s="26" t="s">
        <v>46</v>
      </c>
      <c r="O5090" s="25">
        <v>0</v>
      </c>
      <c r="P5090" s="27">
        <v>120</v>
      </c>
      <c r="Q5090" s="27">
        <f t="shared" si="999"/>
        <v>1.2E-2</v>
      </c>
      <c r="R5090" s="28" t="s">
        <v>47</v>
      </c>
      <c r="S5090" s="94" t="s">
        <v>45</v>
      </c>
      <c r="T5090" s="25" t="s">
        <v>45</v>
      </c>
      <c r="U5090" s="25" t="s">
        <v>45</v>
      </c>
      <c r="V5090" s="25" t="s">
        <v>45</v>
      </c>
      <c r="W5090" s="27" t="str">
        <f t="shared" si="996"/>
        <v>COMPLETO TIENE ÁREA Y LINDEROS</v>
      </c>
      <c r="X5090" s="25" t="s">
        <v>45</v>
      </c>
      <c r="Y5090" s="25" t="s">
        <v>45</v>
      </c>
      <c r="Z5090" s="25" t="s">
        <v>45</v>
      </c>
      <c r="AA5090" s="27" t="s">
        <v>46</v>
      </c>
      <c r="AB5090" s="27">
        <f t="shared" si="997"/>
        <v>0</v>
      </c>
      <c r="AC5090" s="27">
        <v>0</v>
      </c>
      <c r="AD5090" s="27">
        <f t="shared" si="998"/>
        <v>0</v>
      </c>
      <c r="AE5090" s="27" t="s">
        <v>47</v>
      </c>
      <c r="AF5090" s="118" t="s">
        <v>47</v>
      </c>
      <c r="AG5090" s="29"/>
      <c r="AH5090" s="20"/>
      <c r="AI5090" s="20"/>
      <c r="AJ5090" s="30"/>
    </row>
    <row r="5091" spans="1:36" s="17" customFormat="1" ht="76.5" hidden="1" x14ac:dyDescent="0.2">
      <c r="A5091" s="18" t="s">
        <v>79</v>
      </c>
      <c r="B5091" s="19" t="s">
        <v>48</v>
      </c>
      <c r="C5091" s="20"/>
      <c r="D5091" s="20"/>
      <c r="E5091" s="30"/>
      <c r="F5091" s="95" t="s">
        <v>40</v>
      </c>
      <c r="G5091" s="12" t="s">
        <v>15384</v>
      </c>
      <c r="H5091" s="27" t="s">
        <v>42</v>
      </c>
      <c r="I5091" s="23" t="s">
        <v>15385</v>
      </c>
      <c r="J5091" s="24" t="s">
        <v>44</v>
      </c>
      <c r="K5091" s="25" t="s">
        <v>45</v>
      </c>
      <c r="L5091" s="25" t="s">
        <v>45</v>
      </c>
      <c r="M5091" s="25" t="s">
        <v>46</v>
      </c>
      <c r="N5091" s="26" t="s">
        <v>46</v>
      </c>
      <c r="O5091" s="25">
        <v>0</v>
      </c>
      <c r="P5091" s="27">
        <v>120</v>
      </c>
      <c r="Q5091" s="27">
        <f t="shared" si="999"/>
        <v>1.2E-2</v>
      </c>
      <c r="R5091" s="28" t="s">
        <v>47</v>
      </c>
      <c r="S5091" s="94" t="s">
        <v>45</v>
      </c>
      <c r="T5091" s="25" t="s">
        <v>45</v>
      </c>
      <c r="U5091" s="25" t="s">
        <v>45</v>
      </c>
      <c r="V5091" s="25" t="s">
        <v>45</v>
      </c>
      <c r="W5091" s="27" t="str">
        <f t="shared" ref="W5091:W5154" si="1000">J5091</f>
        <v>COMPLETO TIENE ÁREA Y LINDEROS</v>
      </c>
      <c r="X5091" s="25" t="s">
        <v>45</v>
      </c>
      <c r="Y5091" s="25" t="s">
        <v>45</v>
      </c>
      <c r="Z5091" s="25" t="s">
        <v>45</v>
      </c>
      <c r="AA5091" s="27" t="s">
        <v>46</v>
      </c>
      <c r="AB5091" s="27">
        <f t="shared" ref="AB5091:AB5154" si="1001">O5091</f>
        <v>0</v>
      </c>
      <c r="AC5091" s="27">
        <v>0</v>
      </c>
      <c r="AD5091" s="27">
        <f t="shared" ref="AD5091:AD5154" si="1002">+AB5091+(AC5091/10000)</f>
        <v>0</v>
      </c>
      <c r="AE5091" s="27" t="s">
        <v>47</v>
      </c>
      <c r="AF5091" s="118" t="s">
        <v>47</v>
      </c>
      <c r="AG5091" s="29"/>
      <c r="AH5091" s="20"/>
      <c r="AI5091" s="20"/>
      <c r="AJ5091" s="30"/>
    </row>
    <row r="5092" spans="1:36" s="17" customFormat="1" ht="76.5" hidden="1" x14ac:dyDescent="0.2">
      <c r="A5092" s="18" t="s">
        <v>1979</v>
      </c>
      <c r="B5092" s="19" t="s">
        <v>48</v>
      </c>
      <c r="C5092" s="20"/>
      <c r="D5092" s="20"/>
      <c r="E5092" s="22"/>
      <c r="F5092" s="95" t="s">
        <v>40</v>
      </c>
      <c r="G5092" s="12" t="s">
        <v>15386</v>
      </c>
      <c r="H5092" s="27" t="s">
        <v>42</v>
      </c>
      <c r="I5092" s="23" t="s">
        <v>15387</v>
      </c>
      <c r="J5092" s="24" t="s">
        <v>44</v>
      </c>
      <c r="K5092" s="25" t="s">
        <v>45</v>
      </c>
      <c r="L5092" s="25" t="s">
        <v>45</v>
      </c>
      <c r="M5092" s="25" t="s">
        <v>46</v>
      </c>
      <c r="N5092" s="26" t="s">
        <v>46</v>
      </c>
      <c r="O5092" s="25">
        <v>0</v>
      </c>
      <c r="P5092" s="27">
        <v>120</v>
      </c>
      <c r="Q5092" s="27">
        <f t="shared" si="999"/>
        <v>1.2E-2</v>
      </c>
      <c r="R5092" s="28" t="s">
        <v>47</v>
      </c>
      <c r="S5092" s="94" t="s">
        <v>45</v>
      </c>
      <c r="T5092" s="25" t="s">
        <v>45</v>
      </c>
      <c r="U5092" s="25" t="s">
        <v>45</v>
      </c>
      <c r="V5092" s="25" t="s">
        <v>45</v>
      </c>
      <c r="W5092" s="27" t="str">
        <f t="shared" si="1000"/>
        <v>COMPLETO TIENE ÁREA Y LINDEROS</v>
      </c>
      <c r="X5092" s="25" t="s">
        <v>45</v>
      </c>
      <c r="Y5092" s="25" t="s">
        <v>45</v>
      </c>
      <c r="Z5092" s="25" t="s">
        <v>45</v>
      </c>
      <c r="AA5092" s="27" t="s">
        <v>46</v>
      </c>
      <c r="AB5092" s="27">
        <f t="shared" si="1001"/>
        <v>0</v>
      </c>
      <c r="AC5092" s="27">
        <v>0</v>
      </c>
      <c r="AD5092" s="27">
        <f t="shared" si="1002"/>
        <v>0</v>
      </c>
      <c r="AE5092" s="27" t="s">
        <v>47</v>
      </c>
      <c r="AF5092" s="118" t="s">
        <v>47</v>
      </c>
      <c r="AG5092" s="29"/>
      <c r="AH5092" s="20"/>
      <c r="AI5092" s="20"/>
      <c r="AJ5092" s="30"/>
    </row>
    <row r="5093" spans="1:36" s="17" customFormat="1" ht="76.5" hidden="1" x14ac:dyDescent="0.2">
      <c r="A5093" s="18" t="s">
        <v>1979</v>
      </c>
      <c r="B5093" s="19" t="s">
        <v>48</v>
      </c>
      <c r="C5093" s="20"/>
      <c r="D5093" s="21"/>
      <c r="E5093" s="22"/>
      <c r="F5093" s="95" t="s">
        <v>40</v>
      </c>
      <c r="G5093" s="12" t="s">
        <v>15388</v>
      </c>
      <c r="H5093" s="27" t="s">
        <v>42</v>
      </c>
      <c r="I5093" s="23" t="s">
        <v>15389</v>
      </c>
      <c r="J5093" s="24" t="s">
        <v>44</v>
      </c>
      <c r="K5093" s="25" t="s">
        <v>45</v>
      </c>
      <c r="L5093" s="25" t="s">
        <v>45</v>
      </c>
      <c r="M5093" s="25" t="s">
        <v>46</v>
      </c>
      <c r="N5093" s="26" t="s">
        <v>46</v>
      </c>
      <c r="O5093" s="25">
        <v>0</v>
      </c>
      <c r="P5093" s="27">
        <v>120</v>
      </c>
      <c r="Q5093" s="27">
        <f t="shared" si="999"/>
        <v>1.2E-2</v>
      </c>
      <c r="R5093" s="28" t="s">
        <v>47</v>
      </c>
      <c r="S5093" s="94" t="s">
        <v>45</v>
      </c>
      <c r="T5093" s="25" t="s">
        <v>45</v>
      </c>
      <c r="U5093" s="25" t="s">
        <v>45</v>
      </c>
      <c r="V5093" s="25" t="s">
        <v>45</v>
      </c>
      <c r="W5093" s="27" t="str">
        <f t="shared" si="1000"/>
        <v>COMPLETO TIENE ÁREA Y LINDEROS</v>
      </c>
      <c r="X5093" s="25" t="s">
        <v>45</v>
      </c>
      <c r="Y5093" s="25" t="s">
        <v>45</v>
      </c>
      <c r="Z5093" s="25" t="s">
        <v>45</v>
      </c>
      <c r="AA5093" s="27" t="s">
        <v>46</v>
      </c>
      <c r="AB5093" s="27">
        <f t="shared" si="1001"/>
        <v>0</v>
      </c>
      <c r="AC5093" s="27">
        <v>0</v>
      </c>
      <c r="AD5093" s="27">
        <f t="shared" si="1002"/>
        <v>0</v>
      </c>
      <c r="AE5093" s="27" t="s">
        <v>47</v>
      </c>
      <c r="AF5093" s="118" t="s">
        <v>47</v>
      </c>
      <c r="AG5093" s="29"/>
      <c r="AH5093" s="20"/>
      <c r="AI5093" s="20"/>
      <c r="AJ5093" s="30"/>
    </row>
    <row r="5094" spans="1:36" s="17" customFormat="1" ht="76.5" hidden="1" x14ac:dyDescent="0.2">
      <c r="A5094" s="18" t="s">
        <v>1979</v>
      </c>
      <c r="B5094" s="19" t="s">
        <v>48</v>
      </c>
      <c r="C5094" s="20"/>
      <c r="D5094" s="21"/>
      <c r="E5094" s="22"/>
      <c r="F5094" s="95" t="s">
        <v>40</v>
      </c>
      <c r="G5094" s="12" t="s">
        <v>15390</v>
      </c>
      <c r="H5094" s="27" t="s">
        <v>42</v>
      </c>
      <c r="I5094" s="23" t="s">
        <v>15391</v>
      </c>
      <c r="J5094" s="24" t="s">
        <v>44</v>
      </c>
      <c r="K5094" s="25" t="s">
        <v>45</v>
      </c>
      <c r="L5094" s="25" t="s">
        <v>45</v>
      </c>
      <c r="M5094" s="25" t="s">
        <v>46</v>
      </c>
      <c r="N5094" s="26" t="s">
        <v>46</v>
      </c>
      <c r="O5094" s="25">
        <v>0</v>
      </c>
      <c r="P5094" s="27">
        <v>120</v>
      </c>
      <c r="Q5094" s="27">
        <f t="shared" si="999"/>
        <v>1.2E-2</v>
      </c>
      <c r="R5094" s="28" t="s">
        <v>47</v>
      </c>
      <c r="S5094" s="94" t="s">
        <v>45</v>
      </c>
      <c r="T5094" s="25" t="s">
        <v>45</v>
      </c>
      <c r="U5094" s="25" t="s">
        <v>45</v>
      </c>
      <c r="V5094" s="25" t="s">
        <v>45</v>
      </c>
      <c r="W5094" s="27" t="str">
        <f t="shared" si="1000"/>
        <v>COMPLETO TIENE ÁREA Y LINDEROS</v>
      </c>
      <c r="X5094" s="25" t="s">
        <v>45</v>
      </c>
      <c r="Y5094" s="25" t="s">
        <v>45</v>
      </c>
      <c r="Z5094" s="25" t="s">
        <v>45</v>
      </c>
      <c r="AA5094" s="27" t="s">
        <v>46</v>
      </c>
      <c r="AB5094" s="27">
        <f t="shared" si="1001"/>
        <v>0</v>
      </c>
      <c r="AC5094" s="27">
        <v>0</v>
      </c>
      <c r="AD5094" s="27">
        <f t="shared" si="1002"/>
        <v>0</v>
      </c>
      <c r="AE5094" s="27" t="s">
        <v>47</v>
      </c>
      <c r="AF5094" s="118" t="s">
        <v>47</v>
      </c>
      <c r="AG5094" s="29"/>
      <c r="AH5094" s="20"/>
      <c r="AI5094" s="20"/>
      <c r="AJ5094" s="30"/>
    </row>
    <row r="5095" spans="1:36" s="17" customFormat="1" ht="76.5" hidden="1" x14ac:dyDescent="0.2">
      <c r="A5095" s="18" t="s">
        <v>79</v>
      </c>
      <c r="B5095" s="19" t="s">
        <v>48</v>
      </c>
      <c r="C5095" s="20"/>
      <c r="D5095" s="21"/>
      <c r="E5095" s="22"/>
      <c r="F5095" s="95" t="s">
        <v>40</v>
      </c>
      <c r="G5095" s="12" t="s">
        <v>15392</v>
      </c>
      <c r="H5095" s="27" t="s">
        <v>42</v>
      </c>
      <c r="I5095" s="23" t="s">
        <v>15393</v>
      </c>
      <c r="J5095" s="24" t="s">
        <v>44</v>
      </c>
      <c r="K5095" s="25" t="s">
        <v>45</v>
      </c>
      <c r="L5095" s="25" t="s">
        <v>45</v>
      </c>
      <c r="M5095" s="25" t="s">
        <v>46</v>
      </c>
      <c r="N5095" s="26" t="s">
        <v>46</v>
      </c>
      <c r="O5095" s="25">
        <v>0</v>
      </c>
      <c r="P5095" s="27">
        <v>120</v>
      </c>
      <c r="Q5095" s="27">
        <f t="shared" si="999"/>
        <v>1.2E-2</v>
      </c>
      <c r="R5095" s="28" t="s">
        <v>47</v>
      </c>
      <c r="S5095" s="94" t="s">
        <v>45</v>
      </c>
      <c r="T5095" s="25" t="s">
        <v>45</v>
      </c>
      <c r="U5095" s="25" t="s">
        <v>45</v>
      </c>
      <c r="V5095" s="25" t="s">
        <v>45</v>
      </c>
      <c r="W5095" s="27" t="str">
        <f t="shared" si="1000"/>
        <v>COMPLETO TIENE ÁREA Y LINDEROS</v>
      </c>
      <c r="X5095" s="25" t="s">
        <v>45</v>
      </c>
      <c r="Y5095" s="25" t="s">
        <v>45</v>
      </c>
      <c r="Z5095" s="25" t="s">
        <v>45</v>
      </c>
      <c r="AA5095" s="27" t="s">
        <v>46</v>
      </c>
      <c r="AB5095" s="27">
        <f t="shared" si="1001"/>
        <v>0</v>
      </c>
      <c r="AC5095" s="27">
        <v>0</v>
      </c>
      <c r="AD5095" s="27">
        <f t="shared" si="1002"/>
        <v>0</v>
      </c>
      <c r="AE5095" s="27" t="s">
        <v>47</v>
      </c>
      <c r="AF5095" s="118" t="s">
        <v>47</v>
      </c>
      <c r="AG5095" s="29"/>
      <c r="AH5095" s="20"/>
      <c r="AI5095" s="20"/>
      <c r="AJ5095" s="30"/>
    </row>
    <row r="5096" spans="1:36" s="17" customFormat="1" ht="76.5" hidden="1" x14ac:dyDescent="0.2">
      <c r="A5096" s="18" t="s">
        <v>79</v>
      </c>
      <c r="B5096" s="19" t="s">
        <v>48</v>
      </c>
      <c r="C5096" s="20"/>
      <c r="D5096" s="21"/>
      <c r="E5096" s="22"/>
      <c r="F5096" s="95" t="s">
        <v>40</v>
      </c>
      <c r="G5096" s="12" t="s">
        <v>15394</v>
      </c>
      <c r="H5096" s="27" t="s">
        <v>42</v>
      </c>
      <c r="I5096" s="23" t="s">
        <v>15395</v>
      </c>
      <c r="J5096" s="24" t="s">
        <v>44</v>
      </c>
      <c r="K5096" s="25" t="s">
        <v>45</v>
      </c>
      <c r="L5096" s="25" t="s">
        <v>45</v>
      </c>
      <c r="M5096" s="25" t="s">
        <v>46</v>
      </c>
      <c r="N5096" s="26" t="s">
        <v>46</v>
      </c>
      <c r="O5096" s="25">
        <v>0</v>
      </c>
      <c r="P5096" s="27">
        <v>120</v>
      </c>
      <c r="Q5096" s="27">
        <f t="shared" si="999"/>
        <v>1.2E-2</v>
      </c>
      <c r="R5096" s="28" t="s">
        <v>47</v>
      </c>
      <c r="S5096" s="94" t="s">
        <v>45</v>
      </c>
      <c r="T5096" s="25" t="s">
        <v>45</v>
      </c>
      <c r="U5096" s="25" t="s">
        <v>45</v>
      </c>
      <c r="V5096" s="25" t="s">
        <v>45</v>
      </c>
      <c r="W5096" s="27" t="str">
        <f t="shared" si="1000"/>
        <v>COMPLETO TIENE ÁREA Y LINDEROS</v>
      </c>
      <c r="X5096" s="25" t="s">
        <v>45</v>
      </c>
      <c r="Y5096" s="25" t="s">
        <v>45</v>
      </c>
      <c r="Z5096" s="25" t="s">
        <v>45</v>
      </c>
      <c r="AA5096" s="27" t="s">
        <v>46</v>
      </c>
      <c r="AB5096" s="27">
        <f t="shared" si="1001"/>
        <v>0</v>
      </c>
      <c r="AC5096" s="27">
        <v>0</v>
      </c>
      <c r="AD5096" s="27">
        <f t="shared" si="1002"/>
        <v>0</v>
      </c>
      <c r="AE5096" s="27" t="s">
        <v>47</v>
      </c>
      <c r="AF5096" s="118" t="s">
        <v>47</v>
      </c>
      <c r="AG5096" s="29"/>
      <c r="AH5096" s="20"/>
      <c r="AI5096" s="20"/>
      <c r="AJ5096" s="30"/>
    </row>
    <row r="5097" spans="1:36" s="17" customFormat="1" ht="76.5" hidden="1" x14ac:dyDescent="0.2">
      <c r="A5097" s="18" t="s">
        <v>79</v>
      </c>
      <c r="B5097" s="19" t="s">
        <v>48</v>
      </c>
      <c r="C5097" s="20"/>
      <c r="D5097" s="21"/>
      <c r="E5097" s="22"/>
      <c r="F5097" s="95" t="s">
        <v>40</v>
      </c>
      <c r="G5097" s="12" t="s">
        <v>15396</v>
      </c>
      <c r="H5097" s="27" t="s">
        <v>42</v>
      </c>
      <c r="I5097" s="23" t="s">
        <v>15397</v>
      </c>
      <c r="J5097" s="24" t="s">
        <v>44</v>
      </c>
      <c r="K5097" s="25" t="s">
        <v>45</v>
      </c>
      <c r="L5097" s="25" t="s">
        <v>45</v>
      </c>
      <c r="M5097" s="25" t="s">
        <v>46</v>
      </c>
      <c r="N5097" s="26" t="s">
        <v>46</v>
      </c>
      <c r="O5097" s="25">
        <v>0</v>
      </c>
      <c r="P5097" s="27">
        <v>120</v>
      </c>
      <c r="Q5097" s="27">
        <f t="shared" si="999"/>
        <v>1.2E-2</v>
      </c>
      <c r="R5097" s="28" t="s">
        <v>47</v>
      </c>
      <c r="S5097" s="94" t="s">
        <v>45</v>
      </c>
      <c r="T5097" s="25" t="s">
        <v>45</v>
      </c>
      <c r="U5097" s="25" t="s">
        <v>45</v>
      </c>
      <c r="V5097" s="25" t="s">
        <v>45</v>
      </c>
      <c r="W5097" s="27" t="str">
        <f t="shared" si="1000"/>
        <v>COMPLETO TIENE ÁREA Y LINDEROS</v>
      </c>
      <c r="X5097" s="25" t="s">
        <v>45</v>
      </c>
      <c r="Y5097" s="25" t="s">
        <v>45</v>
      </c>
      <c r="Z5097" s="25" t="s">
        <v>45</v>
      </c>
      <c r="AA5097" s="27" t="s">
        <v>46</v>
      </c>
      <c r="AB5097" s="27">
        <f t="shared" si="1001"/>
        <v>0</v>
      </c>
      <c r="AC5097" s="27">
        <v>0</v>
      </c>
      <c r="AD5097" s="27">
        <f t="shared" si="1002"/>
        <v>0</v>
      </c>
      <c r="AE5097" s="27" t="s">
        <v>47</v>
      </c>
      <c r="AF5097" s="118" t="s">
        <v>47</v>
      </c>
      <c r="AG5097" s="29"/>
      <c r="AH5097" s="20"/>
      <c r="AI5097" s="20"/>
      <c r="AJ5097" s="30"/>
    </row>
    <row r="5098" spans="1:36" s="17" customFormat="1" ht="76.5" hidden="1" x14ac:dyDescent="0.2">
      <c r="A5098" s="18" t="s">
        <v>79</v>
      </c>
      <c r="B5098" s="19" t="s">
        <v>48</v>
      </c>
      <c r="C5098" s="20"/>
      <c r="D5098" s="20"/>
      <c r="E5098" s="30"/>
      <c r="F5098" s="95" t="s">
        <v>40</v>
      </c>
      <c r="G5098" s="12" t="s">
        <v>15398</v>
      </c>
      <c r="H5098" s="27" t="s">
        <v>42</v>
      </c>
      <c r="I5098" s="23" t="s">
        <v>15399</v>
      </c>
      <c r="J5098" s="24" t="s">
        <v>44</v>
      </c>
      <c r="K5098" s="25" t="s">
        <v>45</v>
      </c>
      <c r="L5098" s="25" t="s">
        <v>45</v>
      </c>
      <c r="M5098" s="25" t="s">
        <v>46</v>
      </c>
      <c r="N5098" s="26" t="s">
        <v>46</v>
      </c>
      <c r="O5098" s="25">
        <v>0</v>
      </c>
      <c r="P5098" s="27">
        <v>120</v>
      </c>
      <c r="Q5098" s="27">
        <f t="shared" si="999"/>
        <v>1.2E-2</v>
      </c>
      <c r="R5098" s="28" t="s">
        <v>47</v>
      </c>
      <c r="S5098" s="94" t="s">
        <v>45</v>
      </c>
      <c r="T5098" s="25" t="s">
        <v>45</v>
      </c>
      <c r="U5098" s="25" t="s">
        <v>45</v>
      </c>
      <c r="V5098" s="25" t="s">
        <v>45</v>
      </c>
      <c r="W5098" s="27" t="str">
        <f t="shared" si="1000"/>
        <v>COMPLETO TIENE ÁREA Y LINDEROS</v>
      </c>
      <c r="X5098" s="25" t="s">
        <v>45</v>
      </c>
      <c r="Y5098" s="25" t="s">
        <v>45</v>
      </c>
      <c r="Z5098" s="25" t="s">
        <v>45</v>
      </c>
      <c r="AA5098" s="27" t="s">
        <v>46</v>
      </c>
      <c r="AB5098" s="27">
        <f t="shared" si="1001"/>
        <v>0</v>
      </c>
      <c r="AC5098" s="27">
        <v>0</v>
      </c>
      <c r="AD5098" s="27">
        <f t="shared" si="1002"/>
        <v>0</v>
      </c>
      <c r="AE5098" s="27" t="s">
        <v>47</v>
      </c>
      <c r="AF5098" s="118" t="s">
        <v>47</v>
      </c>
      <c r="AG5098" s="29"/>
      <c r="AH5098" s="20"/>
      <c r="AI5098" s="20"/>
      <c r="AJ5098" s="30"/>
    </row>
    <row r="5099" spans="1:36" s="17" customFormat="1" ht="76.5" hidden="1" x14ac:dyDescent="0.2">
      <c r="A5099" s="18" t="s">
        <v>79</v>
      </c>
      <c r="B5099" s="19" t="s">
        <v>48</v>
      </c>
      <c r="C5099" s="20"/>
      <c r="D5099" s="20"/>
      <c r="E5099" s="30"/>
      <c r="F5099" s="95" t="s">
        <v>40</v>
      </c>
      <c r="G5099" s="12" t="s">
        <v>15400</v>
      </c>
      <c r="H5099" s="27" t="s">
        <v>42</v>
      </c>
      <c r="I5099" s="23" t="s">
        <v>15401</v>
      </c>
      <c r="J5099" s="24" t="s">
        <v>44</v>
      </c>
      <c r="K5099" s="25" t="s">
        <v>45</v>
      </c>
      <c r="L5099" s="25" t="s">
        <v>45</v>
      </c>
      <c r="M5099" s="25" t="s">
        <v>46</v>
      </c>
      <c r="N5099" s="26" t="s">
        <v>46</v>
      </c>
      <c r="O5099" s="25">
        <v>0</v>
      </c>
      <c r="P5099" s="27">
        <v>124</v>
      </c>
      <c r="Q5099" s="27">
        <f t="shared" si="999"/>
        <v>1.24E-2</v>
      </c>
      <c r="R5099" s="28" t="s">
        <v>47</v>
      </c>
      <c r="S5099" s="94" t="s">
        <v>45</v>
      </c>
      <c r="T5099" s="25" t="s">
        <v>45</v>
      </c>
      <c r="U5099" s="25" t="s">
        <v>45</v>
      </c>
      <c r="V5099" s="25" t="s">
        <v>45</v>
      </c>
      <c r="W5099" s="27" t="str">
        <f t="shared" si="1000"/>
        <v>COMPLETO TIENE ÁREA Y LINDEROS</v>
      </c>
      <c r="X5099" s="25" t="s">
        <v>45</v>
      </c>
      <c r="Y5099" s="25" t="s">
        <v>45</v>
      </c>
      <c r="Z5099" s="25" t="s">
        <v>45</v>
      </c>
      <c r="AA5099" s="27" t="s">
        <v>46</v>
      </c>
      <c r="AB5099" s="27">
        <f t="shared" si="1001"/>
        <v>0</v>
      </c>
      <c r="AC5099" s="27">
        <v>0</v>
      </c>
      <c r="AD5099" s="27">
        <f t="shared" si="1002"/>
        <v>0</v>
      </c>
      <c r="AE5099" s="27" t="s">
        <v>47</v>
      </c>
      <c r="AF5099" s="118" t="s">
        <v>47</v>
      </c>
      <c r="AG5099" s="29"/>
      <c r="AH5099" s="20"/>
      <c r="AI5099" s="20"/>
      <c r="AJ5099" s="30"/>
    </row>
    <row r="5100" spans="1:36" s="17" customFormat="1" ht="76.5" hidden="1" x14ac:dyDescent="0.2">
      <c r="A5100" s="18" t="s">
        <v>79</v>
      </c>
      <c r="B5100" s="19" t="s">
        <v>48</v>
      </c>
      <c r="C5100" s="20"/>
      <c r="D5100" s="20"/>
      <c r="E5100" s="30"/>
      <c r="F5100" s="95" t="s">
        <v>40</v>
      </c>
      <c r="G5100" s="12" t="s">
        <v>15402</v>
      </c>
      <c r="H5100" s="27" t="s">
        <v>42</v>
      </c>
      <c r="I5100" s="23" t="s">
        <v>15403</v>
      </c>
      <c r="J5100" s="24" t="s">
        <v>44</v>
      </c>
      <c r="K5100" s="25" t="s">
        <v>45</v>
      </c>
      <c r="L5100" s="25" t="s">
        <v>45</v>
      </c>
      <c r="M5100" s="25" t="s">
        <v>46</v>
      </c>
      <c r="N5100" s="26" t="s">
        <v>46</v>
      </c>
      <c r="O5100" s="25">
        <v>0</v>
      </c>
      <c r="P5100" s="27">
        <v>124</v>
      </c>
      <c r="Q5100" s="27">
        <f t="shared" si="999"/>
        <v>1.24E-2</v>
      </c>
      <c r="R5100" s="28" t="s">
        <v>47</v>
      </c>
      <c r="S5100" s="94" t="s">
        <v>45</v>
      </c>
      <c r="T5100" s="25" t="s">
        <v>45</v>
      </c>
      <c r="U5100" s="25" t="s">
        <v>45</v>
      </c>
      <c r="V5100" s="25" t="s">
        <v>45</v>
      </c>
      <c r="W5100" s="27" t="str">
        <f t="shared" si="1000"/>
        <v>COMPLETO TIENE ÁREA Y LINDEROS</v>
      </c>
      <c r="X5100" s="25" t="s">
        <v>45</v>
      </c>
      <c r="Y5100" s="25" t="s">
        <v>45</v>
      </c>
      <c r="Z5100" s="25" t="s">
        <v>45</v>
      </c>
      <c r="AA5100" s="27" t="s">
        <v>46</v>
      </c>
      <c r="AB5100" s="27">
        <f t="shared" si="1001"/>
        <v>0</v>
      </c>
      <c r="AC5100" s="27">
        <v>0</v>
      </c>
      <c r="AD5100" s="27">
        <f t="shared" si="1002"/>
        <v>0</v>
      </c>
      <c r="AE5100" s="27" t="s">
        <v>47</v>
      </c>
      <c r="AF5100" s="118" t="s">
        <v>47</v>
      </c>
      <c r="AG5100" s="29"/>
      <c r="AH5100" s="20"/>
      <c r="AI5100" s="20"/>
      <c r="AJ5100" s="30"/>
    </row>
    <row r="5101" spans="1:36" s="17" customFormat="1" ht="76.5" hidden="1" x14ac:dyDescent="0.2">
      <c r="A5101" s="18" t="s">
        <v>79</v>
      </c>
      <c r="B5101" s="19" t="s">
        <v>48</v>
      </c>
      <c r="C5101" s="20"/>
      <c r="D5101" s="20"/>
      <c r="E5101" s="22"/>
      <c r="F5101" s="95" t="s">
        <v>40</v>
      </c>
      <c r="G5101" s="12" t="s">
        <v>15404</v>
      </c>
      <c r="H5101" s="27" t="s">
        <v>42</v>
      </c>
      <c r="I5101" s="23" t="s">
        <v>15405</v>
      </c>
      <c r="J5101" s="24" t="s">
        <v>44</v>
      </c>
      <c r="K5101" s="25" t="s">
        <v>45</v>
      </c>
      <c r="L5101" s="25" t="s">
        <v>45</v>
      </c>
      <c r="M5101" s="25" t="s">
        <v>46</v>
      </c>
      <c r="N5101" s="26" t="s">
        <v>46</v>
      </c>
      <c r="O5101" s="25">
        <v>0</v>
      </c>
      <c r="P5101" s="27">
        <v>124</v>
      </c>
      <c r="Q5101" s="27">
        <f t="shared" si="999"/>
        <v>1.24E-2</v>
      </c>
      <c r="R5101" s="28" t="s">
        <v>47</v>
      </c>
      <c r="S5101" s="94" t="s">
        <v>45</v>
      </c>
      <c r="T5101" s="25" t="s">
        <v>45</v>
      </c>
      <c r="U5101" s="25" t="s">
        <v>45</v>
      </c>
      <c r="V5101" s="25" t="s">
        <v>45</v>
      </c>
      <c r="W5101" s="27" t="str">
        <f t="shared" si="1000"/>
        <v>COMPLETO TIENE ÁREA Y LINDEROS</v>
      </c>
      <c r="X5101" s="25" t="s">
        <v>45</v>
      </c>
      <c r="Y5101" s="25" t="s">
        <v>45</v>
      </c>
      <c r="Z5101" s="25" t="s">
        <v>45</v>
      </c>
      <c r="AA5101" s="27" t="s">
        <v>46</v>
      </c>
      <c r="AB5101" s="27">
        <f t="shared" si="1001"/>
        <v>0</v>
      </c>
      <c r="AC5101" s="27">
        <v>0</v>
      </c>
      <c r="AD5101" s="27">
        <f t="shared" si="1002"/>
        <v>0</v>
      </c>
      <c r="AE5101" s="27" t="s">
        <v>47</v>
      </c>
      <c r="AF5101" s="118" t="s">
        <v>47</v>
      </c>
      <c r="AG5101" s="29"/>
      <c r="AH5101" s="20"/>
      <c r="AI5101" s="20"/>
      <c r="AJ5101" s="30"/>
    </row>
    <row r="5102" spans="1:36" s="17" customFormat="1" ht="76.5" hidden="1" x14ac:dyDescent="0.2">
      <c r="A5102" s="18" t="s">
        <v>79</v>
      </c>
      <c r="B5102" s="19" t="s">
        <v>48</v>
      </c>
      <c r="C5102" s="20"/>
      <c r="D5102" s="20"/>
      <c r="E5102" s="30"/>
      <c r="F5102" s="95" t="s">
        <v>40</v>
      </c>
      <c r="G5102" s="12" t="s">
        <v>15406</v>
      </c>
      <c r="H5102" s="27" t="s">
        <v>42</v>
      </c>
      <c r="I5102" s="23" t="s">
        <v>15407</v>
      </c>
      <c r="J5102" s="24" t="s">
        <v>44</v>
      </c>
      <c r="K5102" s="25" t="s">
        <v>45</v>
      </c>
      <c r="L5102" s="25" t="s">
        <v>45</v>
      </c>
      <c r="M5102" s="25" t="s">
        <v>46</v>
      </c>
      <c r="N5102" s="26" t="s">
        <v>46</v>
      </c>
      <c r="O5102" s="25">
        <v>0</v>
      </c>
      <c r="P5102" s="27">
        <v>120</v>
      </c>
      <c r="Q5102" s="27">
        <f t="shared" si="999"/>
        <v>1.2E-2</v>
      </c>
      <c r="R5102" s="28" t="s">
        <v>47</v>
      </c>
      <c r="S5102" s="94" t="s">
        <v>45</v>
      </c>
      <c r="T5102" s="25" t="s">
        <v>45</v>
      </c>
      <c r="U5102" s="25" t="s">
        <v>45</v>
      </c>
      <c r="V5102" s="25" t="s">
        <v>45</v>
      </c>
      <c r="W5102" s="27" t="str">
        <f t="shared" si="1000"/>
        <v>COMPLETO TIENE ÁREA Y LINDEROS</v>
      </c>
      <c r="X5102" s="25" t="s">
        <v>45</v>
      </c>
      <c r="Y5102" s="25" t="s">
        <v>45</v>
      </c>
      <c r="Z5102" s="25" t="s">
        <v>45</v>
      </c>
      <c r="AA5102" s="27" t="s">
        <v>46</v>
      </c>
      <c r="AB5102" s="27">
        <f t="shared" si="1001"/>
        <v>0</v>
      </c>
      <c r="AC5102" s="27">
        <v>0</v>
      </c>
      <c r="AD5102" s="27">
        <f t="shared" si="1002"/>
        <v>0</v>
      </c>
      <c r="AE5102" s="27" t="s">
        <v>47</v>
      </c>
      <c r="AF5102" s="118" t="s">
        <v>47</v>
      </c>
      <c r="AG5102" s="29"/>
      <c r="AH5102" s="20"/>
      <c r="AI5102" s="20"/>
      <c r="AJ5102" s="30"/>
    </row>
    <row r="5103" spans="1:36" s="17" customFormat="1" ht="76.5" hidden="1" x14ac:dyDescent="0.2">
      <c r="A5103" s="18" t="s">
        <v>79</v>
      </c>
      <c r="B5103" s="19" t="s">
        <v>48</v>
      </c>
      <c r="C5103" s="20"/>
      <c r="D5103" s="20"/>
      <c r="E5103" s="30"/>
      <c r="F5103" s="95" t="s">
        <v>40</v>
      </c>
      <c r="G5103" s="12" t="s">
        <v>15408</v>
      </c>
      <c r="H5103" s="27" t="s">
        <v>42</v>
      </c>
      <c r="I5103" s="23" t="s">
        <v>15409</v>
      </c>
      <c r="J5103" s="24" t="s">
        <v>44</v>
      </c>
      <c r="K5103" s="25" t="s">
        <v>45</v>
      </c>
      <c r="L5103" s="25" t="s">
        <v>45</v>
      </c>
      <c r="M5103" s="25" t="s">
        <v>46</v>
      </c>
      <c r="N5103" s="26" t="s">
        <v>46</v>
      </c>
      <c r="O5103" s="25">
        <v>0</v>
      </c>
      <c r="P5103" s="27">
        <v>124</v>
      </c>
      <c r="Q5103" s="27">
        <f t="shared" si="999"/>
        <v>1.24E-2</v>
      </c>
      <c r="R5103" s="28" t="s">
        <v>47</v>
      </c>
      <c r="S5103" s="94" t="s">
        <v>45</v>
      </c>
      <c r="T5103" s="25" t="s">
        <v>45</v>
      </c>
      <c r="U5103" s="25" t="s">
        <v>45</v>
      </c>
      <c r="V5103" s="25" t="s">
        <v>45</v>
      </c>
      <c r="W5103" s="27" t="str">
        <f t="shared" si="1000"/>
        <v>COMPLETO TIENE ÁREA Y LINDEROS</v>
      </c>
      <c r="X5103" s="25" t="s">
        <v>45</v>
      </c>
      <c r="Y5103" s="25" t="s">
        <v>45</v>
      </c>
      <c r="Z5103" s="25" t="s">
        <v>45</v>
      </c>
      <c r="AA5103" s="27" t="s">
        <v>46</v>
      </c>
      <c r="AB5103" s="27">
        <f t="shared" si="1001"/>
        <v>0</v>
      </c>
      <c r="AC5103" s="27">
        <v>0</v>
      </c>
      <c r="AD5103" s="27">
        <f t="shared" si="1002"/>
        <v>0</v>
      </c>
      <c r="AE5103" s="27" t="s">
        <v>47</v>
      </c>
      <c r="AF5103" s="118" t="s">
        <v>47</v>
      </c>
      <c r="AG5103" s="29"/>
      <c r="AH5103" s="20"/>
      <c r="AI5103" s="20"/>
      <c r="AJ5103" s="30"/>
    </row>
    <row r="5104" spans="1:36" s="17" customFormat="1" ht="76.5" hidden="1" x14ac:dyDescent="0.2">
      <c r="A5104" s="18" t="s">
        <v>79</v>
      </c>
      <c r="B5104" s="19" t="s">
        <v>48</v>
      </c>
      <c r="C5104" s="20"/>
      <c r="D5104" s="20"/>
      <c r="E5104" s="22"/>
      <c r="F5104" s="95" t="s">
        <v>40</v>
      </c>
      <c r="G5104" s="12" t="s">
        <v>15410</v>
      </c>
      <c r="H5104" s="27" t="s">
        <v>42</v>
      </c>
      <c r="I5104" s="23" t="s">
        <v>15411</v>
      </c>
      <c r="J5104" s="24" t="s">
        <v>44</v>
      </c>
      <c r="K5104" s="25" t="s">
        <v>45</v>
      </c>
      <c r="L5104" s="25" t="s">
        <v>45</v>
      </c>
      <c r="M5104" s="25" t="s">
        <v>46</v>
      </c>
      <c r="N5104" s="26" t="s">
        <v>46</v>
      </c>
      <c r="O5104" s="25">
        <v>0</v>
      </c>
      <c r="P5104" s="27">
        <v>124</v>
      </c>
      <c r="Q5104" s="27">
        <f t="shared" si="999"/>
        <v>1.24E-2</v>
      </c>
      <c r="R5104" s="28" t="s">
        <v>47</v>
      </c>
      <c r="S5104" s="94" t="s">
        <v>45</v>
      </c>
      <c r="T5104" s="25" t="s">
        <v>45</v>
      </c>
      <c r="U5104" s="25" t="s">
        <v>45</v>
      </c>
      <c r="V5104" s="25" t="s">
        <v>45</v>
      </c>
      <c r="W5104" s="27" t="str">
        <f t="shared" si="1000"/>
        <v>COMPLETO TIENE ÁREA Y LINDEROS</v>
      </c>
      <c r="X5104" s="25" t="s">
        <v>45</v>
      </c>
      <c r="Y5104" s="25" t="s">
        <v>45</v>
      </c>
      <c r="Z5104" s="25" t="s">
        <v>45</v>
      </c>
      <c r="AA5104" s="27" t="s">
        <v>46</v>
      </c>
      <c r="AB5104" s="27">
        <f t="shared" si="1001"/>
        <v>0</v>
      </c>
      <c r="AC5104" s="27">
        <v>0</v>
      </c>
      <c r="AD5104" s="27">
        <f t="shared" si="1002"/>
        <v>0</v>
      </c>
      <c r="AE5104" s="27" t="s">
        <v>47</v>
      </c>
      <c r="AF5104" s="118" t="s">
        <v>47</v>
      </c>
      <c r="AG5104" s="29"/>
      <c r="AH5104" s="20"/>
      <c r="AI5104" s="20"/>
      <c r="AJ5104" s="30"/>
    </row>
    <row r="5105" spans="1:36" s="17" customFormat="1" ht="76.5" hidden="1" x14ac:dyDescent="0.2">
      <c r="A5105" s="18" t="s">
        <v>79</v>
      </c>
      <c r="B5105" s="19" t="s">
        <v>48</v>
      </c>
      <c r="C5105" s="20"/>
      <c r="D5105" s="20"/>
      <c r="E5105" s="22"/>
      <c r="F5105" s="95" t="s">
        <v>40</v>
      </c>
      <c r="G5105" s="12" t="s">
        <v>15412</v>
      </c>
      <c r="H5105" s="27" t="s">
        <v>42</v>
      </c>
      <c r="I5105" s="23" t="s">
        <v>15413</v>
      </c>
      <c r="J5105" s="24" t="s">
        <v>44</v>
      </c>
      <c r="K5105" s="25" t="s">
        <v>45</v>
      </c>
      <c r="L5105" s="25" t="s">
        <v>45</v>
      </c>
      <c r="M5105" s="25" t="s">
        <v>46</v>
      </c>
      <c r="N5105" s="26" t="s">
        <v>46</v>
      </c>
      <c r="O5105" s="25">
        <v>0</v>
      </c>
      <c r="P5105" s="27">
        <v>124</v>
      </c>
      <c r="Q5105" s="27">
        <f t="shared" si="999"/>
        <v>1.24E-2</v>
      </c>
      <c r="R5105" s="28" t="s">
        <v>47</v>
      </c>
      <c r="S5105" s="94" t="s">
        <v>45</v>
      </c>
      <c r="T5105" s="25" t="s">
        <v>45</v>
      </c>
      <c r="U5105" s="25" t="s">
        <v>45</v>
      </c>
      <c r="V5105" s="25" t="s">
        <v>45</v>
      </c>
      <c r="W5105" s="27" t="str">
        <f t="shared" si="1000"/>
        <v>COMPLETO TIENE ÁREA Y LINDEROS</v>
      </c>
      <c r="X5105" s="25" t="s">
        <v>45</v>
      </c>
      <c r="Y5105" s="25" t="s">
        <v>45</v>
      </c>
      <c r="Z5105" s="25" t="s">
        <v>45</v>
      </c>
      <c r="AA5105" s="27" t="s">
        <v>46</v>
      </c>
      <c r="AB5105" s="27">
        <f t="shared" si="1001"/>
        <v>0</v>
      </c>
      <c r="AC5105" s="27">
        <v>0</v>
      </c>
      <c r="AD5105" s="27">
        <f t="shared" si="1002"/>
        <v>0</v>
      </c>
      <c r="AE5105" s="27" t="s">
        <v>47</v>
      </c>
      <c r="AF5105" s="118" t="s">
        <v>47</v>
      </c>
      <c r="AG5105" s="29"/>
      <c r="AH5105" s="20"/>
      <c r="AI5105" s="20"/>
      <c r="AJ5105" s="30"/>
    </row>
    <row r="5106" spans="1:36" s="17" customFormat="1" ht="76.5" hidden="1" x14ac:dyDescent="0.2">
      <c r="A5106" s="18" t="s">
        <v>38</v>
      </c>
      <c r="B5106" s="19" t="s">
        <v>48</v>
      </c>
      <c r="C5106" s="20"/>
      <c r="D5106" s="20"/>
      <c r="E5106" s="22"/>
      <c r="F5106" s="95" t="s">
        <v>40</v>
      </c>
      <c r="G5106" s="12" t="s">
        <v>15414</v>
      </c>
      <c r="H5106" s="27" t="s">
        <v>42</v>
      </c>
      <c r="I5106" s="23" t="s">
        <v>15415</v>
      </c>
      <c r="J5106" s="24" t="s">
        <v>44</v>
      </c>
      <c r="K5106" s="25" t="s">
        <v>45</v>
      </c>
      <c r="L5106" s="25" t="s">
        <v>45</v>
      </c>
      <c r="M5106" s="25" t="s">
        <v>46</v>
      </c>
      <c r="N5106" s="26" t="s">
        <v>46</v>
      </c>
      <c r="O5106" s="25">
        <v>1566</v>
      </c>
      <c r="P5106" s="27">
        <v>5261</v>
      </c>
      <c r="Q5106" s="27">
        <f t="shared" si="999"/>
        <v>1566.5261</v>
      </c>
      <c r="R5106" s="28" t="s">
        <v>47</v>
      </c>
      <c r="S5106" s="94" t="s">
        <v>45</v>
      </c>
      <c r="T5106" s="25" t="s">
        <v>45</v>
      </c>
      <c r="U5106" s="25" t="s">
        <v>45</v>
      </c>
      <c r="V5106" s="25" t="s">
        <v>45</v>
      </c>
      <c r="W5106" s="27" t="str">
        <f t="shared" si="1000"/>
        <v>COMPLETO TIENE ÁREA Y LINDEROS</v>
      </c>
      <c r="X5106" s="25" t="s">
        <v>45</v>
      </c>
      <c r="Y5106" s="25" t="s">
        <v>45</v>
      </c>
      <c r="Z5106" s="25" t="s">
        <v>45</v>
      </c>
      <c r="AA5106" s="27" t="s">
        <v>46</v>
      </c>
      <c r="AB5106" s="27">
        <f t="shared" si="1001"/>
        <v>1566</v>
      </c>
      <c r="AC5106" s="27">
        <v>0</v>
      </c>
      <c r="AD5106" s="27">
        <f t="shared" si="1002"/>
        <v>1566</v>
      </c>
      <c r="AE5106" s="27" t="s">
        <v>47</v>
      </c>
      <c r="AF5106" s="118" t="s">
        <v>47</v>
      </c>
      <c r="AG5106" s="29"/>
      <c r="AH5106" s="20"/>
      <c r="AI5106" s="20"/>
      <c r="AJ5106" s="30"/>
    </row>
    <row r="5107" spans="1:36" s="17" customFormat="1" ht="76.5" hidden="1" x14ac:dyDescent="0.2">
      <c r="A5107" s="18" t="s">
        <v>38</v>
      </c>
      <c r="B5107" s="19" t="s">
        <v>48</v>
      </c>
      <c r="C5107" s="20"/>
      <c r="D5107" s="20"/>
      <c r="E5107" s="30"/>
      <c r="F5107" s="95" t="s">
        <v>40</v>
      </c>
      <c r="G5107" s="12" t="s">
        <v>15416</v>
      </c>
      <c r="H5107" s="27" t="s">
        <v>42</v>
      </c>
      <c r="I5107" s="23" t="s">
        <v>15417</v>
      </c>
      <c r="J5107" s="24" t="s">
        <v>44</v>
      </c>
      <c r="K5107" s="25" t="s">
        <v>45</v>
      </c>
      <c r="L5107" s="25" t="s">
        <v>45</v>
      </c>
      <c r="M5107" s="25" t="s">
        <v>46</v>
      </c>
      <c r="N5107" s="26" t="s">
        <v>46</v>
      </c>
      <c r="O5107" s="25">
        <v>146</v>
      </c>
      <c r="P5107" s="27">
        <v>6266</v>
      </c>
      <c r="Q5107" s="27">
        <f t="shared" si="999"/>
        <v>146.6266</v>
      </c>
      <c r="R5107" s="28" t="s">
        <v>47</v>
      </c>
      <c r="S5107" s="94" t="s">
        <v>45</v>
      </c>
      <c r="T5107" s="25" t="s">
        <v>45</v>
      </c>
      <c r="U5107" s="25" t="s">
        <v>45</v>
      </c>
      <c r="V5107" s="25" t="s">
        <v>45</v>
      </c>
      <c r="W5107" s="27" t="str">
        <f t="shared" si="1000"/>
        <v>COMPLETO TIENE ÁREA Y LINDEROS</v>
      </c>
      <c r="X5107" s="25" t="s">
        <v>45</v>
      </c>
      <c r="Y5107" s="25" t="s">
        <v>45</v>
      </c>
      <c r="Z5107" s="25" t="s">
        <v>45</v>
      </c>
      <c r="AA5107" s="27" t="s">
        <v>46</v>
      </c>
      <c r="AB5107" s="27">
        <f t="shared" si="1001"/>
        <v>146</v>
      </c>
      <c r="AC5107" s="27">
        <v>0</v>
      </c>
      <c r="AD5107" s="27">
        <f t="shared" si="1002"/>
        <v>146</v>
      </c>
      <c r="AE5107" s="27" t="s">
        <v>47</v>
      </c>
      <c r="AF5107" s="118" t="s">
        <v>47</v>
      </c>
      <c r="AG5107" s="29"/>
      <c r="AH5107" s="20"/>
      <c r="AI5107" s="20"/>
      <c r="AJ5107" s="30"/>
    </row>
    <row r="5108" spans="1:36" s="17" customFormat="1" ht="63.75" hidden="1" x14ac:dyDescent="0.2">
      <c r="A5108" s="18" t="s">
        <v>38</v>
      </c>
      <c r="B5108" s="19" t="s">
        <v>48</v>
      </c>
      <c r="C5108" s="20"/>
      <c r="D5108" s="20"/>
      <c r="E5108" s="22"/>
      <c r="F5108" s="95" t="s">
        <v>40</v>
      </c>
      <c r="G5108" s="12" t="s">
        <v>15418</v>
      </c>
      <c r="H5108" s="27" t="s">
        <v>42</v>
      </c>
      <c r="I5108" s="23" t="s">
        <v>15419</v>
      </c>
      <c r="J5108" s="24" t="s">
        <v>44</v>
      </c>
      <c r="K5108" s="25" t="s">
        <v>45</v>
      </c>
      <c r="L5108" s="25" t="s">
        <v>45</v>
      </c>
      <c r="M5108" s="25" t="s">
        <v>46</v>
      </c>
      <c r="N5108" s="26" t="s">
        <v>46</v>
      </c>
      <c r="O5108" s="25">
        <v>15</v>
      </c>
      <c r="P5108" s="27">
        <v>4781</v>
      </c>
      <c r="Q5108" s="27">
        <f t="shared" si="999"/>
        <v>15.4781</v>
      </c>
      <c r="R5108" s="28" t="s">
        <v>47</v>
      </c>
      <c r="S5108" s="94" t="s">
        <v>45</v>
      </c>
      <c r="T5108" s="25" t="s">
        <v>45</v>
      </c>
      <c r="U5108" s="25" t="s">
        <v>45</v>
      </c>
      <c r="V5108" s="25" t="s">
        <v>45</v>
      </c>
      <c r="W5108" s="27" t="str">
        <f t="shared" si="1000"/>
        <v>COMPLETO TIENE ÁREA Y LINDEROS</v>
      </c>
      <c r="X5108" s="25" t="s">
        <v>45</v>
      </c>
      <c r="Y5108" s="25" t="s">
        <v>45</v>
      </c>
      <c r="Z5108" s="25" t="s">
        <v>45</v>
      </c>
      <c r="AA5108" s="27" t="s">
        <v>46</v>
      </c>
      <c r="AB5108" s="27">
        <f t="shared" si="1001"/>
        <v>15</v>
      </c>
      <c r="AC5108" s="27">
        <v>0</v>
      </c>
      <c r="AD5108" s="27">
        <f t="shared" si="1002"/>
        <v>15</v>
      </c>
      <c r="AE5108" s="27" t="s">
        <v>47</v>
      </c>
      <c r="AF5108" s="118" t="s">
        <v>47</v>
      </c>
      <c r="AG5108" s="29"/>
      <c r="AH5108" s="20"/>
      <c r="AI5108" s="20"/>
      <c r="AJ5108" s="30"/>
    </row>
    <row r="5109" spans="1:36" s="17" customFormat="1" ht="89.25" hidden="1" x14ac:dyDescent="0.2">
      <c r="A5109" s="18" t="s">
        <v>38</v>
      </c>
      <c r="B5109" s="19" t="s">
        <v>48</v>
      </c>
      <c r="C5109" s="20"/>
      <c r="D5109" s="20"/>
      <c r="E5109" s="22"/>
      <c r="F5109" s="95" t="s">
        <v>40</v>
      </c>
      <c r="G5109" s="12" t="s">
        <v>15420</v>
      </c>
      <c r="H5109" s="27" t="s">
        <v>42</v>
      </c>
      <c r="I5109" s="23" t="s">
        <v>15421</v>
      </c>
      <c r="J5109" s="24" t="s">
        <v>44</v>
      </c>
      <c r="K5109" s="25" t="s">
        <v>45</v>
      </c>
      <c r="L5109" s="25" t="s">
        <v>45</v>
      </c>
      <c r="M5109" s="25" t="s">
        <v>46</v>
      </c>
      <c r="N5109" s="26" t="s">
        <v>46</v>
      </c>
      <c r="O5109" s="25">
        <v>1296</v>
      </c>
      <c r="P5109" s="27">
        <v>6817</v>
      </c>
      <c r="Q5109" s="27">
        <f t="shared" si="999"/>
        <v>1296.6817000000001</v>
      </c>
      <c r="R5109" s="28" t="s">
        <v>47</v>
      </c>
      <c r="S5109" s="94" t="s">
        <v>45</v>
      </c>
      <c r="T5109" s="25" t="s">
        <v>45</v>
      </c>
      <c r="U5109" s="25" t="s">
        <v>45</v>
      </c>
      <c r="V5109" s="25" t="s">
        <v>45</v>
      </c>
      <c r="W5109" s="27" t="str">
        <f t="shared" si="1000"/>
        <v>COMPLETO TIENE ÁREA Y LINDEROS</v>
      </c>
      <c r="X5109" s="25" t="s">
        <v>45</v>
      </c>
      <c r="Y5109" s="25" t="s">
        <v>45</v>
      </c>
      <c r="Z5109" s="25" t="s">
        <v>45</v>
      </c>
      <c r="AA5109" s="27" t="s">
        <v>46</v>
      </c>
      <c r="AB5109" s="27">
        <f t="shared" si="1001"/>
        <v>1296</v>
      </c>
      <c r="AC5109" s="27">
        <v>0</v>
      </c>
      <c r="AD5109" s="27">
        <f t="shared" si="1002"/>
        <v>1296</v>
      </c>
      <c r="AE5109" s="27" t="s">
        <v>47</v>
      </c>
      <c r="AF5109" s="118" t="s">
        <v>47</v>
      </c>
      <c r="AG5109" s="29"/>
      <c r="AH5109" s="20"/>
      <c r="AI5109" s="20"/>
      <c r="AJ5109" s="30"/>
    </row>
    <row r="5110" spans="1:36" s="17" customFormat="1" ht="76.5" hidden="1" x14ac:dyDescent="0.2">
      <c r="A5110" s="18" t="s">
        <v>38</v>
      </c>
      <c r="B5110" s="19" t="s">
        <v>48</v>
      </c>
      <c r="C5110" s="20"/>
      <c r="D5110" s="20"/>
      <c r="E5110" s="31"/>
      <c r="F5110" s="95" t="s">
        <v>40</v>
      </c>
      <c r="G5110" s="12" t="s">
        <v>15422</v>
      </c>
      <c r="H5110" s="27" t="s">
        <v>42</v>
      </c>
      <c r="I5110" s="23" t="s">
        <v>15423</v>
      </c>
      <c r="J5110" s="24" t="s">
        <v>44</v>
      </c>
      <c r="K5110" s="25" t="s">
        <v>45</v>
      </c>
      <c r="L5110" s="25" t="s">
        <v>45</v>
      </c>
      <c r="M5110" s="25" t="s">
        <v>46</v>
      </c>
      <c r="N5110" s="26" t="s">
        <v>46</v>
      </c>
      <c r="O5110" s="25">
        <v>795</v>
      </c>
      <c r="P5110" s="27">
        <v>9027</v>
      </c>
      <c r="Q5110" s="27">
        <f t="shared" si="999"/>
        <v>795.90269999999998</v>
      </c>
      <c r="R5110" s="28" t="s">
        <v>47</v>
      </c>
      <c r="S5110" s="94" t="s">
        <v>45</v>
      </c>
      <c r="T5110" s="25" t="s">
        <v>45</v>
      </c>
      <c r="U5110" s="25" t="s">
        <v>45</v>
      </c>
      <c r="V5110" s="25" t="s">
        <v>45</v>
      </c>
      <c r="W5110" s="27" t="str">
        <f t="shared" si="1000"/>
        <v>COMPLETO TIENE ÁREA Y LINDEROS</v>
      </c>
      <c r="X5110" s="25" t="s">
        <v>45</v>
      </c>
      <c r="Y5110" s="25" t="s">
        <v>45</v>
      </c>
      <c r="Z5110" s="25" t="s">
        <v>45</v>
      </c>
      <c r="AA5110" s="27" t="s">
        <v>46</v>
      </c>
      <c r="AB5110" s="27">
        <f t="shared" si="1001"/>
        <v>795</v>
      </c>
      <c r="AC5110" s="27">
        <v>0</v>
      </c>
      <c r="AD5110" s="27">
        <f t="shared" si="1002"/>
        <v>795</v>
      </c>
      <c r="AE5110" s="27" t="s">
        <v>47</v>
      </c>
      <c r="AF5110" s="118" t="s">
        <v>47</v>
      </c>
      <c r="AG5110" s="29"/>
      <c r="AH5110" s="20"/>
      <c r="AI5110" s="20"/>
      <c r="AJ5110" s="30"/>
    </row>
    <row r="5111" spans="1:36" s="17" customFormat="1" ht="63.75" hidden="1" x14ac:dyDescent="0.2">
      <c r="A5111" s="18" t="s">
        <v>38</v>
      </c>
      <c r="B5111" s="19" t="s">
        <v>48</v>
      </c>
      <c r="C5111" s="20"/>
      <c r="D5111" s="20"/>
      <c r="E5111" s="22"/>
      <c r="F5111" s="95" t="s">
        <v>40</v>
      </c>
      <c r="G5111" s="12" t="s">
        <v>15424</v>
      </c>
      <c r="H5111" s="27" t="s">
        <v>42</v>
      </c>
      <c r="I5111" s="23" t="s">
        <v>15425</v>
      </c>
      <c r="J5111" s="24" t="s">
        <v>44</v>
      </c>
      <c r="K5111" s="25" t="s">
        <v>45</v>
      </c>
      <c r="L5111" s="25" t="s">
        <v>45</v>
      </c>
      <c r="M5111" s="25" t="s">
        <v>46</v>
      </c>
      <c r="N5111" s="26" t="s">
        <v>46</v>
      </c>
      <c r="O5111" s="25">
        <v>679</v>
      </c>
      <c r="P5111" s="27">
        <v>1296</v>
      </c>
      <c r="Q5111" s="27">
        <f t="shared" si="999"/>
        <v>679.12959999999998</v>
      </c>
      <c r="R5111" s="28" t="s">
        <v>47</v>
      </c>
      <c r="S5111" s="94" t="s">
        <v>45</v>
      </c>
      <c r="T5111" s="25" t="s">
        <v>45</v>
      </c>
      <c r="U5111" s="25" t="s">
        <v>45</v>
      </c>
      <c r="V5111" s="25" t="s">
        <v>45</v>
      </c>
      <c r="W5111" s="27" t="str">
        <f t="shared" si="1000"/>
        <v>COMPLETO TIENE ÁREA Y LINDEROS</v>
      </c>
      <c r="X5111" s="25" t="s">
        <v>45</v>
      </c>
      <c r="Y5111" s="25" t="s">
        <v>45</v>
      </c>
      <c r="Z5111" s="25" t="s">
        <v>45</v>
      </c>
      <c r="AA5111" s="27" t="s">
        <v>46</v>
      </c>
      <c r="AB5111" s="27">
        <f t="shared" si="1001"/>
        <v>679</v>
      </c>
      <c r="AC5111" s="27">
        <v>0</v>
      </c>
      <c r="AD5111" s="27">
        <f t="shared" si="1002"/>
        <v>679</v>
      </c>
      <c r="AE5111" s="27" t="s">
        <v>47</v>
      </c>
      <c r="AF5111" s="118" t="s">
        <v>47</v>
      </c>
      <c r="AG5111" s="29"/>
      <c r="AH5111" s="20"/>
      <c r="AI5111" s="20"/>
      <c r="AJ5111" s="30"/>
    </row>
    <row r="5112" spans="1:36" s="17" customFormat="1" ht="63.75" hidden="1" x14ac:dyDescent="0.2">
      <c r="A5112" s="18" t="s">
        <v>38</v>
      </c>
      <c r="B5112" s="19" t="s">
        <v>48</v>
      </c>
      <c r="C5112" s="20"/>
      <c r="D5112" s="20"/>
      <c r="E5112" s="22"/>
      <c r="F5112" s="95" t="s">
        <v>40</v>
      </c>
      <c r="G5112" s="12" t="s">
        <v>15426</v>
      </c>
      <c r="H5112" s="27" t="s">
        <v>42</v>
      </c>
      <c r="I5112" s="23" t="s">
        <v>15427</v>
      </c>
      <c r="J5112" s="24" t="s">
        <v>44</v>
      </c>
      <c r="K5112" s="25" t="s">
        <v>45</v>
      </c>
      <c r="L5112" s="25" t="s">
        <v>45</v>
      </c>
      <c r="M5112" s="25" t="s">
        <v>46</v>
      </c>
      <c r="N5112" s="26" t="s">
        <v>46</v>
      </c>
      <c r="O5112" s="25">
        <v>50</v>
      </c>
      <c r="P5112" s="27">
        <v>1853</v>
      </c>
      <c r="Q5112" s="27">
        <f t="shared" si="999"/>
        <v>50.185299999999998</v>
      </c>
      <c r="R5112" s="28" t="s">
        <v>47</v>
      </c>
      <c r="S5112" s="94" t="s">
        <v>45</v>
      </c>
      <c r="T5112" s="25" t="s">
        <v>45</v>
      </c>
      <c r="U5112" s="25" t="s">
        <v>45</v>
      </c>
      <c r="V5112" s="25" t="s">
        <v>45</v>
      </c>
      <c r="W5112" s="27" t="str">
        <f t="shared" si="1000"/>
        <v>COMPLETO TIENE ÁREA Y LINDEROS</v>
      </c>
      <c r="X5112" s="25" t="s">
        <v>45</v>
      </c>
      <c r="Y5112" s="25" t="s">
        <v>45</v>
      </c>
      <c r="Z5112" s="25" t="s">
        <v>45</v>
      </c>
      <c r="AA5112" s="27" t="s">
        <v>46</v>
      </c>
      <c r="AB5112" s="27">
        <f t="shared" si="1001"/>
        <v>50</v>
      </c>
      <c r="AC5112" s="27">
        <v>0</v>
      </c>
      <c r="AD5112" s="27">
        <f t="shared" si="1002"/>
        <v>50</v>
      </c>
      <c r="AE5112" s="27" t="s">
        <v>47</v>
      </c>
      <c r="AF5112" s="118" t="s">
        <v>47</v>
      </c>
      <c r="AG5112" s="29"/>
      <c r="AH5112" s="20"/>
      <c r="AI5112" s="20"/>
      <c r="AJ5112" s="30"/>
    </row>
    <row r="5113" spans="1:36" s="17" customFormat="1" ht="76.5" hidden="1" x14ac:dyDescent="0.2">
      <c r="A5113" s="18" t="s">
        <v>38</v>
      </c>
      <c r="B5113" s="19" t="s">
        <v>48</v>
      </c>
      <c r="C5113" s="20"/>
      <c r="D5113" s="20"/>
      <c r="E5113" s="22"/>
      <c r="F5113" s="95" t="s">
        <v>40</v>
      </c>
      <c r="G5113" s="12" t="s">
        <v>15428</v>
      </c>
      <c r="H5113" s="27" t="s">
        <v>42</v>
      </c>
      <c r="I5113" s="23" t="s">
        <v>15429</v>
      </c>
      <c r="J5113" s="24" t="s">
        <v>44</v>
      </c>
      <c r="K5113" s="25" t="s">
        <v>45</v>
      </c>
      <c r="L5113" s="25" t="s">
        <v>45</v>
      </c>
      <c r="M5113" s="25" t="s">
        <v>46</v>
      </c>
      <c r="N5113" s="26" t="s">
        <v>46</v>
      </c>
      <c r="O5113" s="25">
        <v>122</v>
      </c>
      <c r="P5113" s="27">
        <v>1868</v>
      </c>
      <c r="Q5113" s="27">
        <f t="shared" si="999"/>
        <v>122.18680000000001</v>
      </c>
      <c r="R5113" s="28" t="s">
        <v>47</v>
      </c>
      <c r="S5113" s="94" t="s">
        <v>45</v>
      </c>
      <c r="T5113" s="25" t="s">
        <v>45</v>
      </c>
      <c r="U5113" s="25" t="s">
        <v>45</v>
      </c>
      <c r="V5113" s="25" t="s">
        <v>45</v>
      </c>
      <c r="W5113" s="27" t="str">
        <f t="shared" si="1000"/>
        <v>COMPLETO TIENE ÁREA Y LINDEROS</v>
      </c>
      <c r="X5113" s="25" t="s">
        <v>45</v>
      </c>
      <c r="Y5113" s="25" t="s">
        <v>45</v>
      </c>
      <c r="Z5113" s="25" t="s">
        <v>45</v>
      </c>
      <c r="AA5113" s="27" t="s">
        <v>46</v>
      </c>
      <c r="AB5113" s="27">
        <f t="shared" si="1001"/>
        <v>122</v>
      </c>
      <c r="AC5113" s="27">
        <v>0</v>
      </c>
      <c r="AD5113" s="27">
        <f t="shared" si="1002"/>
        <v>122</v>
      </c>
      <c r="AE5113" s="27" t="s">
        <v>47</v>
      </c>
      <c r="AF5113" s="118" t="s">
        <v>47</v>
      </c>
      <c r="AG5113" s="29"/>
      <c r="AH5113" s="20"/>
      <c r="AI5113" s="20"/>
      <c r="AJ5113" s="30"/>
    </row>
    <row r="5114" spans="1:36" s="17" customFormat="1" ht="114.75" hidden="1" x14ac:dyDescent="0.2">
      <c r="A5114" s="18" t="s">
        <v>38</v>
      </c>
      <c r="B5114" s="19" t="s">
        <v>48</v>
      </c>
      <c r="C5114" s="20"/>
      <c r="D5114" s="20"/>
      <c r="E5114" s="22"/>
      <c r="F5114" s="95" t="s">
        <v>40</v>
      </c>
      <c r="G5114" s="12" t="s">
        <v>15430</v>
      </c>
      <c r="H5114" s="27" t="s">
        <v>42</v>
      </c>
      <c r="I5114" s="23" t="s">
        <v>15431</v>
      </c>
      <c r="J5114" s="24" t="s">
        <v>44</v>
      </c>
      <c r="K5114" s="25" t="s">
        <v>45</v>
      </c>
      <c r="L5114" s="25" t="s">
        <v>45</v>
      </c>
      <c r="M5114" s="25" t="s">
        <v>46</v>
      </c>
      <c r="N5114" s="26" t="s">
        <v>46</v>
      </c>
      <c r="O5114" s="25">
        <v>5707</v>
      </c>
      <c r="P5114" s="27">
        <v>8609</v>
      </c>
      <c r="Q5114" s="27">
        <f t="shared" ref="Q5114:Q5177" si="1003">+O5114+(P5114/10000)</f>
        <v>5707.8608999999997</v>
      </c>
      <c r="R5114" s="28" t="s">
        <v>47</v>
      </c>
      <c r="S5114" s="94" t="s">
        <v>45</v>
      </c>
      <c r="T5114" s="25" t="s">
        <v>45</v>
      </c>
      <c r="U5114" s="25" t="s">
        <v>45</v>
      </c>
      <c r="V5114" s="25" t="s">
        <v>45</v>
      </c>
      <c r="W5114" s="27" t="str">
        <f t="shared" si="1000"/>
        <v>COMPLETO TIENE ÁREA Y LINDEROS</v>
      </c>
      <c r="X5114" s="25" t="s">
        <v>45</v>
      </c>
      <c r="Y5114" s="25" t="s">
        <v>45</v>
      </c>
      <c r="Z5114" s="25" t="s">
        <v>45</v>
      </c>
      <c r="AA5114" s="27" t="s">
        <v>46</v>
      </c>
      <c r="AB5114" s="27">
        <f t="shared" si="1001"/>
        <v>5707</v>
      </c>
      <c r="AC5114" s="27">
        <v>0</v>
      </c>
      <c r="AD5114" s="27">
        <f t="shared" si="1002"/>
        <v>5707</v>
      </c>
      <c r="AE5114" s="27" t="s">
        <v>47</v>
      </c>
      <c r="AF5114" s="118" t="s">
        <v>47</v>
      </c>
      <c r="AG5114" s="29"/>
      <c r="AH5114" s="20"/>
      <c r="AI5114" s="20"/>
      <c r="AJ5114" s="30"/>
    </row>
    <row r="5115" spans="1:36" s="17" customFormat="1" ht="63.75" hidden="1" x14ac:dyDescent="0.2">
      <c r="A5115" s="18" t="s">
        <v>38</v>
      </c>
      <c r="B5115" s="19" t="s">
        <v>48</v>
      </c>
      <c r="C5115" s="20"/>
      <c r="D5115" s="20"/>
      <c r="E5115" s="31"/>
      <c r="F5115" s="95" t="s">
        <v>40</v>
      </c>
      <c r="G5115" s="12" t="s">
        <v>15432</v>
      </c>
      <c r="H5115" s="27" t="s">
        <v>42</v>
      </c>
      <c r="I5115" s="23" t="s">
        <v>15433</v>
      </c>
      <c r="J5115" s="24" t="s">
        <v>44</v>
      </c>
      <c r="K5115" s="25" t="s">
        <v>45</v>
      </c>
      <c r="L5115" s="25" t="s">
        <v>45</v>
      </c>
      <c r="M5115" s="25" t="s">
        <v>46</v>
      </c>
      <c r="N5115" s="26" t="s">
        <v>46</v>
      </c>
      <c r="O5115" s="25">
        <v>109</v>
      </c>
      <c r="P5115" s="27">
        <v>193</v>
      </c>
      <c r="Q5115" s="27">
        <f t="shared" si="1003"/>
        <v>109.0193</v>
      </c>
      <c r="R5115" s="28" t="s">
        <v>47</v>
      </c>
      <c r="S5115" s="94" t="s">
        <v>45</v>
      </c>
      <c r="T5115" s="25" t="s">
        <v>45</v>
      </c>
      <c r="U5115" s="25" t="s">
        <v>45</v>
      </c>
      <c r="V5115" s="25" t="s">
        <v>45</v>
      </c>
      <c r="W5115" s="27" t="str">
        <f t="shared" si="1000"/>
        <v>COMPLETO TIENE ÁREA Y LINDEROS</v>
      </c>
      <c r="X5115" s="25" t="s">
        <v>45</v>
      </c>
      <c r="Y5115" s="25" t="s">
        <v>45</v>
      </c>
      <c r="Z5115" s="25" t="s">
        <v>45</v>
      </c>
      <c r="AA5115" s="27" t="s">
        <v>46</v>
      </c>
      <c r="AB5115" s="27">
        <f t="shared" si="1001"/>
        <v>109</v>
      </c>
      <c r="AC5115" s="27">
        <v>0</v>
      </c>
      <c r="AD5115" s="27">
        <f t="shared" si="1002"/>
        <v>109</v>
      </c>
      <c r="AE5115" s="27" t="s">
        <v>47</v>
      </c>
      <c r="AF5115" s="118" t="s">
        <v>47</v>
      </c>
      <c r="AG5115" s="29"/>
      <c r="AH5115" s="20"/>
      <c r="AI5115" s="20"/>
      <c r="AJ5115" s="30"/>
    </row>
    <row r="5116" spans="1:36" s="17" customFormat="1" ht="89.25" hidden="1" x14ac:dyDescent="0.2">
      <c r="A5116" s="3" t="s">
        <v>38</v>
      </c>
      <c r="B5116" s="4" t="s">
        <v>39</v>
      </c>
      <c r="C5116" s="5"/>
      <c r="D5116" s="5"/>
      <c r="E5116" s="32"/>
      <c r="F5116" s="95" t="s">
        <v>40</v>
      </c>
      <c r="G5116" s="12" t="s">
        <v>15434</v>
      </c>
      <c r="H5116" s="12" t="s">
        <v>42</v>
      </c>
      <c r="I5116" s="8" t="s">
        <v>15435</v>
      </c>
      <c r="J5116" s="9" t="s">
        <v>44</v>
      </c>
      <c r="K5116" s="10" t="s">
        <v>45</v>
      </c>
      <c r="L5116" s="10" t="s">
        <v>45</v>
      </c>
      <c r="M5116" s="11" t="s">
        <v>46</v>
      </c>
      <c r="N5116" s="11" t="s">
        <v>46</v>
      </c>
      <c r="O5116" s="10">
        <v>5611</v>
      </c>
      <c r="P5116" s="12">
        <v>6999</v>
      </c>
      <c r="Q5116" s="12">
        <f t="shared" si="1003"/>
        <v>5611.6998999999996</v>
      </c>
      <c r="R5116" s="28" t="s">
        <v>47</v>
      </c>
      <c r="S5116" s="94" t="s">
        <v>45</v>
      </c>
      <c r="T5116" s="25" t="s">
        <v>45</v>
      </c>
      <c r="U5116" s="25" t="s">
        <v>45</v>
      </c>
      <c r="V5116" s="25" t="s">
        <v>45</v>
      </c>
      <c r="W5116" s="27" t="str">
        <f t="shared" si="1000"/>
        <v>COMPLETO TIENE ÁREA Y LINDEROS</v>
      </c>
      <c r="X5116" s="25" t="s">
        <v>45</v>
      </c>
      <c r="Y5116" s="25" t="s">
        <v>45</v>
      </c>
      <c r="Z5116" s="25" t="s">
        <v>45</v>
      </c>
      <c r="AA5116" s="27" t="s">
        <v>46</v>
      </c>
      <c r="AB5116" s="27">
        <f t="shared" si="1001"/>
        <v>5611</v>
      </c>
      <c r="AC5116" s="27">
        <v>0</v>
      </c>
      <c r="AD5116" s="27">
        <f t="shared" si="1002"/>
        <v>5611</v>
      </c>
      <c r="AE5116" s="27" t="s">
        <v>47</v>
      </c>
      <c r="AF5116" s="118" t="s">
        <v>47</v>
      </c>
      <c r="AG5116" s="29"/>
      <c r="AH5116" s="20"/>
      <c r="AI5116" s="20"/>
      <c r="AJ5116" s="30"/>
    </row>
    <row r="5117" spans="1:36" s="17" customFormat="1" ht="76.5" hidden="1" x14ac:dyDescent="0.2">
      <c r="A5117" s="18" t="s">
        <v>38</v>
      </c>
      <c r="B5117" s="19" t="s">
        <v>48</v>
      </c>
      <c r="C5117" s="20"/>
      <c r="D5117" s="20"/>
      <c r="E5117" s="22"/>
      <c r="F5117" s="95" t="s">
        <v>40</v>
      </c>
      <c r="G5117" s="12" t="s">
        <v>15436</v>
      </c>
      <c r="H5117" s="27" t="s">
        <v>42</v>
      </c>
      <c r="I5117" s="23" t="s">
        <v>15437</v>
      </c>
      <c r="J5117" s="24" t="s">
        <v>44</v>
      </c>
      <c r="K5117" s="25" t="s">
        <v>45</v>
      </c>
      <c r="L5117" s="25" t="s">
        <v>45</v>
      </c>
      <c r="M5117" s="25" t="s">
        <v>46</v>
      </c>
      <c r="N5117" s="26" t="s">
        <v>46</v>
      </c>
      <c r="O5117" s="25">
        <v>3471</v>
      </c>
      <c r="P5117" s="27">
        <v>845</v>
      </c>
      <c r="Q5117" s="27">
        <f t="shared" si="1003"/>
        <v>3471.0844999999999</v>
      </c>
      <c r="R5117" s="28" t="s">
        <v>47</v>
      </c>
      <c r="S5117" s="94" t="s">
        <v>45</v>
      </c>
      <c r="T5117" s="25" t="s">
        <v>45</v>
      </c>
      <c r="U5117" s="25" t="s">
        <v>45</v>
      </c>
      <c r="V5117" s="25" t="s">
        <v>45</v>
      </c>
      <c r="W5117" s="27" t="str">
        <f t="shared" si="1000"/>
        <v>COMPLETO TIENE ÁREA Y LINDEROS</v>
      </c>
      <c r="X5117" s="25" t="s">
        <v>45</v>
      </c>
      <c r="Y5117" s="25" t="s">
        <v>45</v>
      </c>
      <c r="Z5117" s="25" t="s">
        <v>45</v>
      </c>
      <c r="AA5117" s="27" t="s">
        <v>46</v>
      </c>
      <c r="AB5117" s="27">
        <f t="shared" si="1001"/>
        <v>3471</v>
      </c>
      <c r="AC5117" s="27">
        <v>0</v>
      </c>
      <c r="AD5117" s="27">
        <f t="shared" si="1002"/>
        <v>3471</v>
      </c>
      <c r="AE5117" s="27" t="s">
        <v>47</v>
      </c>
      <c r="AF5117" s="118" t="s">
        <v>47</v>
      </c>
      <c r="AG5117" s="29"/>
      <c r="AH5117" s="20"/>
      <c r="AI5117" s="20"/>
      <c r="AJ5117" s="30"/>
    </row>
    <row r="5118" spans="1:36" s="17" customFormat="1" ht="63.75" hidden="1" x14ac:dyDescent="0.2">
      <c r="A5118" s="18" t="s">
        <v>38</v>
      </c>
      <c r="B5118" s="19" t="s">
        <v>48</v>
      </c>
      <c r="C5118" s="20"/>
      <c r="D5118" s="20"/>
      <c r="E5118" s="22"/>
      <c r="F5118" s="95" t="s">
        <v>40</v>
      </c>
      <c r="G5118" s="12" t="s">
        <v>15438</v>
      </c>
      <c r="H5118" s="27" t="s">
        <v>42</v>
      </c>
      <c r="I5118" s="23" t="s">
        <v>15439</v>
      </c>
      <c r="J5118" s="24" t="s">
        <v>44</v>
      </c>
      <c r="K5118" s="25" t="s">
        <v>45</v>
      </c>
      <c r="L5118" s="25" t="s">
        <v>45</v>
      </c>
      <c r="M5118" s="25" t="s">
        <v>46</v>
      </c>
      <c r="N5118" s="26" t="s">
        <v>46</v>
      </c>
      <c r="O5118" s="25">
        <v>549</v>
      </c>
      <c r="P5118" s="27">
        <v>7211</v>
      </c>
      <c r="Q5118" s="27">
        <f t="shared" si="1003"/>
        <v>549.72109999999998</v>
      </c>
      <c r="R5118" s="28" t="s">
        <v>47</v>
      </c>
      <c r="S5118" s="94" t="s">
        <v>45</v>
      </c>
      <c r="T5118" s="25" t="s">
        <v>45</v>
      </c>
      <c r="U5118" s="25" t="s">
        <v>45</v>
      </c>
      <c r="V5118" s="25" t="s">
        <v>45</v>
      </c>
      <c r="W5118" s="27" t="str">
        <f t="shared" si="1000"/>
        <v>COMPLETO TIENE ÁREA Y LINDEROS</v>
      </c>
      <c r="X5118" s="25" t="s">
        <v>45</v>
      </c>
      <c r="Y5118" s="25" t="s">
        <v>45</v>
      </c>
      <c r="Z5118" s="25" t="s">
        <v>45</v>
      </c>
      <c r="AA5118" s="27" t="s">
        <v>46</v>
      </c>
      <c r="AB5118" s="27">
        <f t="shared" si="1001"/>
        <v>549</v>
      </c>
      <c r="AC5118" s="27">
        <v>0</v>
      </c>
      <c r="AD5118" s="27">
        <f t="shared" si="1002"/>
        <v>549</v>
      </c>
      <c r="AE5118" s="27" t="s">
        <v>47</v>
      </c>
      <c r="AF5118" s="118" t="s">
        <v>47</v>
      </c>
      <c r="AG5118" s="29"/>
      <c r="AH5118" s="20"/>
      <c r="AI5118" s="20"/>
      <c r="AJ5118" s="30"/>
    </row>
    <row r="5119" spans="1:36" s="17" customFormat="1" ht="51" hidden="1" x14ac:dyDescent="0.2">
      <c r="A5119" s="18" t="s">
        <v>38</v>
      </c>
      <c r="B5119" s="19" t="s">
        <v>48</v>
      </c>
      <c r="C5119" s="20"/>
      <c r="D5119" s="20"/>
      <c r="E5119" s="30"/>
      <c r="F5119" s="95" t="s">
        <v>40</v>
      </c>
      <c r="G5119" s="12" t="s">
        <v>15440</v>
      </c>
      <c r="H5119" s="27" t="s">
        <v>42</v>
      </c>
      <c r="I5119" s="23" t="s">
        <v>15441</v>
      </c>
      <c r="J5119" s="24" t="s">
        <v>44</v>
      </c>
      <c r="K5119" s="25" t="s">
        <v>45</v>
      </c>
      <c r="L5119" s="25" t="s">
        <v>45</v>
      </c>
      <c r="M5119" s="25" t="s">
        <v>46</v>
      </c>
      <c r="N5119" s="26" t="s">
        <v>46</v>
      </c>
      <c r="O5119" s="25">
        <v>104</v>
      </c>
      <c r="P5119" s="27">
        <v>7514</v>
      </c>
      <c r="Q5119" s="27">
        <f t="shared" si="1003"/>
        <v>104.7514</v>
      </c>
      <c r="R5119" s="28" t="s">
        <v>47</v>
      </c>
      <c r="S5119" s="94" t="s">
        <v>45</v>
      </c>
      <c r="T5119" s="25" t="s">
        <v>45</v>
      </c>
      <c r="U5119" s="25" t="s">
        <v>45</v>
      </c>
      <c r="V5119" s="25" t="s">
        <v>45</v>
      </c>
      <c r="W5119" s="27" t="str">
        <f t="shared" si="1000"/>
        <v>COMPLETO TIENE ÁREA Y LINDEROS</v>
      </c>
      <c r="X5119" s="25" t="s">
        <v>45</v>
      </c>
      <c r="Y5119" s="25" t="s">
        <v>45</v>
      </c>
      <c r="Z5119" s="25" t="s">
        <v>45</v>
      </c>
      <c r="AA5119" s="27" t="s">
        <v>46</v>
      </c>
      <c r="AB5119" s="27">
        <f t="shared" si="1001"/>
        <v>104</v>
      </c>
      <c r="AC5119" s="27">
        <v>0</v>
      </c>
      <c r="AD5119" s="27">
        <f t="shared" si="1002"/>
        <v>104</v>
      </c>
      <c r="AE5119" s="27" t="s">
        <v>47</v>
      </c>
      <c r="AF5119" s="118" t="s">
        <v>47</v>
      </c>
      <c r="AG5119" s="29"/>
      <c r="AH5119" s="20"/>
      <c r="AI5119" s="20"/>
      <c r="AJ5119" s="30"/>
    </row>
    <row r="5120" spans="1:36" s="17" customFormat="1" ht="63.75" hidden="1" x14ac:dyDescent="0.2">
      <c r="A5120" s="3" t="s">
        <v>38</v>
      </c>
      <c r="B5120" s="4" t="s">
        <v>48</v>
      </c>
      <c r="C5120" s="5"/>
      <c r="D5120" s="5"/>
      <c r="E5120" s="7"/>
      <c r="F5120" s="95" t="s">
        <v>40</v>
      </c>
      <c r="G5120" s="12" t="s">
        <v>15442</v>
      </c>
      <c r="H5120" s="12" t="s">
        <v>42</v>
      </c>
      <c r="I5120" s="8" t="s">
        <v>15443</v>
      </c>
      <c r="J5120" s="9" t="s">
        <v>44</v>
      </c>
      <c r="K5120" s="10" t="s">
        <v>45</v>
      </c>
      <c r="L5120" s="10" t="s">
        <v>45</v>
      </c>
      <c r="M5120" s="11" t="s">
        <v>46</v>
      </c>
      <c r="N5120" s="11" t="s">
        <v>46</v>
      </c>
      <c r="O5120" s="10">
        <v>821</v>
      </c>
      <c r="P5120" s="12">
        <v>97</v>
      </c>
      <c r="Q5120" s="12">
        <f t="shared" si="1003"/>
        <v>821.00969999999995</v>
      </c>
      <c r="R5120" s="28" t="s">
        <v>47</v>
      </c>
      <c r="S5120" s="94" t="s">
        <v>45</v>
      </c>
      <c r="T5120" s="25" t="s">
        <v>45</v>
      </c>
      <c r="U5120" s="25" t="s">
        <v>45</v>
      </c>
      <c r="V5120" s="25" t="s">
        <v>45</v>
      </c>
      <c r="W5120" s="27" t="str">
        <f t="shared" si="1000"/>
        <v>COMPLETO TIENE ÁREA Y LINDEROS</v>
      </c>
      <c r="X5120" s="25" t="s">
        <v>45</v>
      </c>
      <c r="Y5120" s="25" t="s">
        <v>45</v>
      </c>
      <c r="Z5120" s="25" t="s">
        <v>45</v>
      </c>
      <c r="AA5120" s="27" t="s">
        <v>46</v>
      </c>
      <c r="AB5120" s="27">
        <f t="shared" si="1001"/>
        <v>821</v>
      </c>
      <c r="AC5120" s="27">
        <v>0</v>
      </c>
      <c r="AD5120" s="27">
        <f t="shared" si="1002"/>
        <v>821</v>
      </c>
      <c r="AE5120" s="27" t="s">
        <v>47</v>
      </c>
      <c r="AF5120" s="118" t="s">
        <v>47</v>
      </c>
      <c r="AG5120" s="29"/>
      <c r="AH5120" s="20"/>
      <c r="AI5120" s="20"/>
      <c r="AJ5120" s="30"/>
    </row>
    <row r="5121" spans="1:36" s="17" customFormat="1" ht="63.75" hidden="1" x14ac:dyDescent="0.2">
      <c r="A5121" s="18" t="s">
        <v>38</v>
      </c>
      <c r="B5121" s="19" t="s">
        <v>48</v>
      </c>
      <c r="C5121" s="20"/>
      <c r="D5121" s="21"/>
      <c r="E5121" s="22"/>
      <c r="F5121" s="95" t="s">
        <v>40</v>
      </c>
      <c r="G5121" s="12" t="s">
        <v>15444</v>
      </c>
      <c r="H5121" s="27" t="s">
        <v>42</v>
      </c>
      <c r="I5121" s="23" t="s">
        <v>15445</v>
      </c>
      <c r="J5121" s="24" t="s">
        <v>44</v>
      </c>
      <c r="K5121" s="25" t="s">
        <v>45</v>
      </c>
      <c r="L5121" s="25" t="s">
        <v>45</v>
      </c>
      <c r="M5121" s="25" t="s">
        <v>46</v>
      </c>
      <c r="N5121" s="26" t="s">
        <v>46</v>
      </c>
      <c r="O5121" s="25">
        <v>7</v>
      </c>
      <c r="P5121" s="27">
        <v>3598</v>
      </c>
      <c r="Q5121" s="27">
        <f t="shared" si="1003"/>
        <v>7.3597999999999999</v>
      </c>
      <c r="R5121" s="28" t="s">
        <v>47</v>
      </c>
      <c r="S5121" s="94" t="s">
        <v>45</v>
      </c>
      <c r="T5121" s="25" t="s">
        <v>45</v>
      </c>
      <c r="U5121" s="25" t="s">
        <v>45</v>
      </c>
      <c r="V5121" s="25" t="s">
        <v>45</v>
      </c>
      <c r="W5121" s="27" t="str">
        <f t="shared" si="1000"/>
        <v>COMPLETO TIENE ÁREA Y LINDEROS</v>
      </c>
      <c r="X5121" s="25" t="s">
        <v>45</v>
      </c>
      <c r="Y5121" s="25" t="s">
        <v>45</v>
      </c>
      <c r="Z5121" s="25" t="s">
        <v>45</v>
      </c>
      <c r="AA5121" s="27" t="s">
        <v>46</v>
      </c>
      <c r="AB5121" s="27">
        <f t="shared" si="1001"/>
        <v>7</v>
      </c>
      <c r="AC5121" s="27">
        <v>0</v>
      </c>
      <c r="AD5121" s="27">
        <f t="shared" si="1002"/>
        <v>7</v>
      </c>
      <c r="AE5121" s="27" t="s">
        <v>47</v>
      </c>
      <c r="AF5121" s="118" t="s">
        <v>47</v>
      </c>
      <c r="AG5121" s="29"/>
      <c r="AH5121" s="20"/>
      <c r="AI5121" s="20"/>
      <c r="AJ5121" s="30"/>
    </row>
    <row r="5122" spans="1:36" s="17" customFormat="1" ht="89.25" hidden="1" x14ac:dyDescent="0.2">
      <c r="A5122" s="18" t="s">
        <v>38</v>
      </c>
      <c r="B5122" s="19" t="s">
        <v>48</v>
      </c>
      <c r="C5122" s="20"/>
      <c r="D5122" s="20"/>
      <c r="E5122" s="30"/>
      <c r="F5122" s="95" t="s">
        <v>40</v>
      </c>
      <c r="G5122" s="12" t="s">
        <v>15446</v>
      </c>
      <c r="H5122" s="27" t="s">
        <v>42</v>
      </c>
      <c r="I5122" s="23" t="s">
        <v>15447</v>
      </c>
      <c r="J5122" s="24" t="s">
        <v>44</v>
      </c>
      <c r="K5122" s="25" t="s">
        <v>45</v>
      </c>
      <c r="L5122" s="25" t="s">
        <v>45</v>
      </c>
      <c r="M5122" s="25" t="s">
        <v>46</v>
      </c>
      <c r="N5122" s="26" t="s">
        <v>46</v>
      </c>
      <c r="O5122" s="25">
        <v>1632</v>
      </c>
      <c r="P5122" s="27">
        <v>9876</v>
      </c>
      <c r="Q5122" s="27">
        <f t="shared" si="1003"/>
        <v>1632.9875999999999</v>
      </c>
      <c r="R5122" s="28" t="s">
        <v>47</v>
      </c>
      <c r="S5122" s="94" t="s">
        <v>45</v>
      </c>
      <c r="T5122" s="25" t="s">
        <v>45</v>
      </c>
      <c r="U5122" s="25" t="s">
        <v>45</v>
      </c>
      <c r="V5122" s="25" t="s">
        <v>45</v>
      </c>
      <c r="W5122" s="27" t="str">
        <f t="shared" si="1000"/>
        <v>COMPLETO TIENE ÁREA Y LINDEROS</v>
      </c>
      <c r="X5122" s="25" t="s">
        <v>45</v>
      </c>
      <c r="Y5122" s="25" t="s">
        <v>45</v>
      </c>
      <c r="Z5122" s="25" t="s">
        <v>45</v>
      </c>
      <c r="AA5122" s="27" t="s">
        <v>46</v>
      </c>
      <c r="AB5122" s="27">
        <f t="shared" si="1001"/>
        <v>1632</v>
      </c>
      <c r="AC5122" s="27">
        <v>0</v>
      </c>
      <c r="AD5122" s="27">
        <f t="shared" si="1002"/>
        <v>1632</v>
      </c>
      <c r="AE5122" s="27" t="s">
        <v>47</v>
      </c>
      <c r="AF5122" s="118" t="s">
        <v>47</v>
      </c>
      <c r="AG5122" s="29"/>
      <c r="AH5122" s="20"/>
      <c r="AI5122" s="20"/>
      <c r="AJ5122" s="30"/>
    </row>
    <row r="5123" spans="1:36" s="17" customFormat="1" ht="76.5" hidden="1" x14ac:dyDescent="0.2">
      <c r="A5123" s="18" t="s">
        <v>38</v>
      </c>
      <c r="B5123" s="19" t="s">
        <v>48</v>
      </c>
      <c r="C5123" s="20"/>
      <c r="D5123" s="20"/>
      <c r="E5123" s="22"/>
      <c r="F5123" s="95" t="s">
        <v>40</v>
      </c>
      <c r="G5123" s="12" t="s">
        <v>15448</v>
      </c>
      <c r="H5123" s="27" t="s">
        <v>42</v>
      </c>
      <c r="I5123" s="23" t="s">
        <v>15449</v>
      </c>
      <c r="J5123" s="24" t="s">
        <v>44</v>
      </c>
      <c r="K5123" s="25" t="s">
        <v>45</v>
      </c>
      <c r="L5123" s="25" t="s">
        <v>45</v>
      </c>
      <c r="M5123" s="25" t="s">
        <v>46</v>
      </c>
      <c r="N5123" s="26" t="s">
        <v>46</v>
      </c>
      <c r="O5123" s="25">
        <v>120</v>
      </c>
      <c r="P5123" s="27">
        <v>5455</v>
      </c>
      <c r="Q5123" s="27">
        <f t="shared" si="1003"/>
        <v>120.5455</v>
      </c>
      <c r="R5123" s="28" t="s">
        <v>47</v>
      </c>
      <c r="S5123" s="94" t="s">
        <v>45</v>
      </c>
      <c r="T5123" s="25" t="s">
        <v>45</v>
      </c>
      <c r="U5123" s="25" t="s">
        <v>45</v>
      </c>
      <c r="V5123" s="25" t="s">
        <v>45</v>
      </c>
      <c r="W5123" s="27" t="str">
        <f t="shared" si="1000"/>
        <v>COMPLETO TIENE ÁREA Y LINDEROS</v>
      </c>
      <c r="X5123" s="25" t="s">
        <v>45</v>
      </c>
      <c r="Y5123" s="25" t="s">
        <v>45</v>
      </c>
      <c r="Z5123" s="25" t="s">
        <v>45</v>
      </c>
      <c r="AA5123" s="27" t="s">
        <v>46</v>
      </c>
      <c r="AB5123" s="27">
        <f t="shared" si="1001"/>
        <v>120</v>
      </c>
      <c r="AC5123" s="27">
        <v>0</v>
      </c>
      <c r="AD5123" s="27">
        <f t="shared" si="1002"/>
        <v>120</v>
      </c>
      <c r="AE5123" s="27" t="s">
        <v>47</v>
      </c>
      <c r="AF5123" s="118" t="s">
        <v>47</v>
      </c>
      <c r="AG5123" s="29"/>
      <c r="AH5123" s="20"/>
      <c r="AI5123" s="20"/>
      <c r="AJ5123" s="30"/>
    </row>
    <row r="5124" spans="1:36" s="17" customFormat="1" ht="76.5" hidden="1" x14ac:dyDescent="0.2">
      <c r="A5124" s="18" t="s">
        <v>38</v>
      </c>
      <c r="B5124" s="19" t="s">
        <v>48</v>
      </c>
      <c r="C5124" s="20"/>
      <c r="D5124" s="20"/>
      <c r="E5124" s="22"/>
      <c r="F5124" s="95" t="s">
        <v>40</v>
      </c>
      <c r="G5124" s="12" t="s">
        <v>15450</v>
      </c>
      <c r="H5124" s="27" t="s">
        <v>42</v>
      </c>
      <c r="I5124" s="23" t="s">
        <v>15451</v>
      </c>
      <c r="J5124" s="24" t="s">
        <v>44</v>
      </c>
      <c r="K5124" s="25" t="s">
        <v>45</v>
      </c>
      <c r="L5124" s="25" t="s">
        <v>45</v>
      </c>
      <c r="M5124" s="25" t="s">
        <v>46</v>
      </c>
      <c r="N5124" s="26" t="s">
        <v>46</v>
      </c>
      <c r="O5124" s="25">
        <v>125</v>
      </c>
      <c r="P5124" s="27">
        <v>8061</v>
      </c>
      <c r="Q5124" s="27">
        <f t="shared" si="1003"/>
        <v>125.8061</v>
      </c>
      <c r="R5124" s="28" t="s">
        <v>47</v>
      </c>
      <c r="S5124" s="94" t="s">
        <v>45</v>
      </c>
      <c r="T5124" s="25" t="s">
        <v>45</v>
      </c>
      <c r="U5124" s="25" t="s">
        <v>45</v>
      </c>
      <c r="V5124" s="25" t="s">
        <v>45</v>
      </c>
      <c r="W5124" s="27" t="str">
        <f t="shared" si="1000"/>
        <v>COMPLETO TIENE ÁREA Y LINDEROS</v>
      </c>
      <c r="X5124" s="25" t="s">
        <v>45</v>
      </c>
      <c r="Y5124" s="25" t="s">
        <v>45</v>
      </c>
      <c r="Z5124" s="25" t="s">
        <v>45</v>
      </c>
      <c r="AA5124" s="27" t="s">
        <v>46</v>
      </c>
      <c r="AB5124" s="27">
        <f t="shared" si="1001"/>
        <v>125</v>
      </c>
      <c r="AC5124" s="27">
        <v>0</v>
      </c>
      <c r="AD5124" s="27">
        <f t="shared" si="1002"/>
        <v>125</v>
      </c>
      <c r="AE5124" s="27" t="s">
        <v>47</v>
      </c>
      <c r="AF5124" s="118" t="s">
        <v>47</v>
      </c>
      <c r="AG5124" s="29"/>
      <c r="AH5124" s="20"/>
      <c r="AI5124" s="20"/>
      <c r="AJ5124" s="30"/>
    </row>
    <row r="5125" spans="1:36" s="17" customFormat="1" ht="89.25" hidden="1" x14ac:dyDescent="0.2">
      <c r="A5125" s="18" t="s">
        <v>38</v>
      </c>
      <c r="B5125" s="19" t="s">
        <v>39</v>
      </c>
      <c r="C5125" s="20"/>
      <c r="D5125" s="20"/>
      <c r="E5125" s="30"/>
      <c r="F5125" s="95" t="s">
        <v>40</v>
      </c>
      <c r="G5125" s="12" t="s">
        <v>15452</v>
      </c>
      <c r="H5125" s="27" t="s">
        <v>42</v>
      </c>
      <c r="I5125" s="23" t="s">
        <v>15453</v>
      </c>
      <c r="J5125" s="24" t="s">
        <v>44</v>
      </c>
      <c r="K5125" s="25" t="s">
        <v>45</v>
      </c>
      <c r="L5125" s="25" t="s">
        <v>45</v>
      </c>
      <c r="M5125" s="25" t="s">
        <v>46</v>
      </c>
      <c r="N5125" s="26" t="s">
        <v>46</v>
      </c>
      <c r="O5125" s="25">
        <v>1204</v>
      </c>
      <c r="P5125" s="27">
        <v>8061</v>
      </c>
      <c r="Q5125" s="27">
        <f t="shared" si="1003"/>
        <v>1204.8061</v>
      </c>
      <c r="R5125" s="28" t="s">
        <v>47</v>
      </c>
      <c r="S5125" s="94" t="s">
        <v>45</v>
      </c>
      <c r="T5125" s="25" t="s">
        <v>45</v>
      </c>
      <c r="U5125" s="25" t="s">
        <v>45</v>
      </c>
      <c r="V5125" s="25" t="s">
        <v>45</v>
      </c>
      <c r="W5125" s="27" t="str">
        <f t="shared" si="1000"/>
        <v>COMPLETO TIENE ÁREA Y LINDEROS</v>
      </c>
      <c r="X5125" s="25" t="s">
        <v>45</v>
      </c>
      <c r="Y5125" s="25" t="s">
        <v>45</v>
      </c>
      <c r="Z5125" s="25" t="s">
        <v>45</v>
      </c>
      <c r="AA5125" s="27" t="s">
        <v>46</v>
      </c>
      <c r="AB5125" s="27">
        <f t="shared" si="1001"/>
        <v>1204</v>
      </c>
      <c r="AC5125" s="27">
        <v>0</v>
      </c>
      <c r="AD5125" s="27">
        <f t="shared" si="1002"/>
        <v>1204</v>
      </c>
      <c r="AE5125" s="27" t="s">
        <v>47</v>
      </c>
      <c r="AF5125" s="118" t="s">
        <v>47</v>
      </c>
      <c r="AG5125" s="29"/>
      <c r="AH5125" s="20"/>
      <c r="AI5125" s="20"/>
      <c r="AJ5125" s="30"/>
    </row>
    <row r="5126" spans="1:36" s="17" customFormat="1" ht="76.5" hidden="1" x14ac:dyDescent="0.2">
      <c r="A5126" s="18" t="s">
        <v>38</v>
      </c>
      <c r="B5126" s="19" t="s">
        <v>48</v>
      </c>
      <c r="C5126" s="20"/>
      <c r="D5126" s="20"/>
      <c r="E5126" s="22"/>
      <c r="F5126" s="95" t="s">
        <v>40</v>
      </c>
      <c r="G5126" s="12" t="s">
        <v>15454</v>
      </c>
      <c r="H5126" s="27" t="s">
        <v>42</v>
      </c>
      <c r="I5126" s="23" t="s">
        <v>15455</v>
      </c>
      <c r="J5126" s="24" t="s">
        <v>44</v>
      </c>
      <c r="K5126" s="25" t="s">
        <v>45</v>
      </c>
      <c r="L5126" s="25" t="s">
        <v>45</v>
      </c>
      <c r="M5126" s="25" t="s">
        <v>46</v>
      </c>
      <c r="N5126" s="26" t="s">
        <v>46</v>
      </c>
      <c r="O5126" s="25">
        <v>24</v>
      </c>
      <c r="P5126" s="27">
        <v>2363</v>
      </c>
      <c r="Q5126" s="27">
        <f t="shared" si="1003"/>
        <v>24.2363</v>
      </c>
      <c r="R5126" s="28" t="s">
        <v>47</v>
      </c>
      <c r="S5126" s="94" t="s">
        <v>45</v>
      </c>
      <c r="T5126" s="25" t="s">
        <v>45</v>
      </c>
      <c r="U5126" s="25" t="s">
        <v>45</v>
      </c>
      <c r="V5126" s="25" t="s">
        <v>45</v>
      </c>
      <c r="W5126" s="27" t="str">
        <f t="shared" si="1000"/>
        <v>COMPLETO TIENE ÁREA Y LINDEROS</v>
      </c>
      <c r="X5126" s="25" t="s">
        <v>45</v>
      </c>
      <c r="Y5126" s="25" t="s">
        <v>45</v>
      </c>
      <c r="Z5126" s="25" t="s">
        <v>45</v>
      </c>
      <c r="AA5126" s="27" t="s">
        <v>46</v>
      </c>
      <c r="AB5126" s="27">
        <f t="shared" si="1001"/>
        <v>24</v>
      </c>
      <c r="AC5126" s="27">
        <v>0</v>
      </c>
      <c r="AD5126" s="27">
        <f t="shared" si="1002"/>
        <v>24</v>
      </c>
      <c r="AE5126" s="27" t="s">
        <v>47</v>
      </c>
      <c r="AF5126" s="118" t="s">
        <v>47</v>
      </c>
      <c r="AG5126" s="29"/>
      <c r="AH5126" s="20"/>
      <c r="AI5126" s="20"/>
      <c r="AJ5126" s="30"/>
    </row>
    <row r="5127" spans="1:36" s="17" customFormat="1" ht="76.5" hidden="1" x14ac:dyDescent="0.2">
      <c r="A5127" s="18" t="s">
        <v>38</v>
      </c>
      <c r="B5127" s="19" t="s">
        <v>48</v>
      </c>
      <c r="C5127" s="20"/>
      <c r="D5127" s="20"/>
      <c r="E5127" s="30"/>
      <c r="F5127" s="95" t="s">
        <v>40</v>
      </c>
      <c r="G5127" s="12" t="s">
        <v>15456</v>
      </c>
      <c r="H5127" s="27" t="s">
        <v>42</v>
      </c>
      <c r="I5127" s="23" t="s">
        <v>15457</v>
      </c>
      <c r="J5127" s="24" t="s">
        <v>44</v>
      </c>
      <c r="K5127" s="25" t="s">
        <v>45</v>
      </c>
      <c r="L5127" s="25" t="s">
        <v>45</v>
      </c>
      <c r="M5127" s="25" t="s">
        <v>46</v>
      </c>
      <c r="N5127" s="26" t="s">
        <v>46</v>
      </c>
      <c r="O5127" s="25">
        <v>159</v>
      </c>
      <c r="P5127" s="27">
        <v>402</v>
      </c>
      <c r="Q5127" s="27">
        <f t="shared" si="1003"/>
        <v>159.0402</v>
      </c>
      <c r="R5127" s="28" t="s">
        <v>47</v>
      </c>
      <c r="S5127" s="94" t="s">
        <v>45</v>
      </c>
      <c r="T5127" s="25" t="s">
        <v>45</v>
      </c>
      <c r="U5127" s="25" t="s">
        <v>45</v>
      </c>
      <c r="V5127" s="25" t="s">
        <v>45</v>
      </c>
      <c r="W5127" s="27" t="str">
        <f t="shared" si="1000"/>
        <v>COMPLETO TIENE ÁREA Y LINDEROS</v>
      </c>
      <c r="X5127" s="25" t="s">
        <v>45</v>
      </c>
      <c r="Y5127" s="25" t="s">
        <v>45</v>
      </c>
      <c r="Z5127" s="25" t="s">
        <v>45</v>
      </c>
      <c r="AA5127" s="27" t="s">
        <v>46</v>
      </c>
      <c r="AB5127" s="27">
        <f t="shared" si="1001"/>
        <v>159</v>
      </c>
      <c r="AC5127" s="27">
        <v>0</v>
      </c>
      <c r="AD5127" s="27">
        <f t="shared" si="1002"/>
        <v>159</v>
      </c>
      <c r="AE5127" s="27" t="s">
        <v>47</v>
      </c>
      <c r="AF5127" s="118" t="s">
        <v>47</v>
      </c>
      <c r="AG5127" s="29"/>
      <c r="AH5127" s="20"/>
      <c r="AI5127" s="20"/>
      <c r="AJ5127" s="30"/>
    </row>
    <row r="5128" spans="1:36" s="17" customFormat="1" ht="63.75" hidden="1" x14ac:dyDescent="0.2">
      <c r="A5128" s="18" t="s">
        <v>38</v>
      </c>
      <c r="B5128" s="19" t="s">
        <v>48</v>
      </c>
      <c r="C5128" s="20"/>
      <c r="D5128" s="20"/>
      <c r="E5128" s="22"/>
      <c r="F5128" s="95" t="s">
        <v>40</v>
      </c>
      <c r="G5128" s="12" t="s">
        <v>15458</v>
      </c>
      <c r="H5128" s="27" t="s">
        <v>42</v>
      </c>
      <c r="I5128" s="23" t="s">
        <v>15459</v>
      </c>
      <c r="J5128" s="24" t="s">
        <v>44</v>
      </c>
      <c r="K5128" s="25" t="s">
        <v>45</v>
      </c>
      <c r="L5128" s="25" t="s">
        <v>45</v>
      </c>
      <c r="M5128" s="25" t="s">
        <v>46</v>
      </c>
      <c r="N5128" s="26" t="s">
        <v>46</v>
      </c>
      <c r="O5128" s="25">
        <v>113</v>
      </c>
      <c r="P5128" s="27">
        <v>2608</v>
      </c>
      <c r="Q5128" s="27">
        <f t="shared" si="1003"/>
        <v>113.2608</v>
      </c>
      <c r="R5128" s="28" t="s">
        <v>47</v>
      </c>
      <c r="S5128" s="94" t="s">
        <v>45</v>
      </c>
      <c r="T5128" s="25" t="s">
        <v>45</v>
      </c>
      <c r="U5128" s="25" t="s">
        <v>45</v>
      </c>
      <c r="V5128" s="25" t="s">
        <v>45</v>
      </c>
      <c r="W5128" s="27" t="str">
        <f t="shared" si="1000"/>
        <v>COMPLETO TIENE ÁREA Y LINDEROS</v>
      </c>
      <c r="X5128" s="25" t="s">
        <v>45</v>
      </c>
      <c r="Y5128" s="25" t="s">
        <v>45</v>
      </c>
      <c r="Z5128" s="25" t="s">
        <v>45</v>
      </c>
      <c r="AA5128" s="27" t="s">
        <v>46</v>
      </c>
      <c r="AB5128" s="27">
        <f t="shared" si="1001"/>
        <v>113</v>
      </c>
      <c r="AC5128" s="27">
        <v>0</v>
      </c>
      <c r="AD5128" s="27">
        <f t="shared" si="1002"/>
        <v>113</v>
      </c>
      <c r="AE5128" s="27" t="s">
        <v>47</v>
      </c>
      <c r="AF5128" s="118" t="s">
        <v>47</v>
      </c>
      <c r="AG5128" s="29"/>
      <c r="AH5128" s="20"/>
      <c r="AI5128" s="20"/>
      <c r="AJ5128" s="30"/>
    </row>
    <row r="5129" spans="1:36" s="17" customFormat="1" ht="102" hidden="1" x14ac:dyDescent="0.2">
      <c r="A5129" s="18" t="s">
        <v>38</v>
      </c>
      <c r="B5129" s="19" t="s">
        <v>48</v>
      </c>
      <c r="C5129" s="20"/>
      <c r="D5129" s="20"/>
      <c r="E5129" s="22"/>
      <c r="F5129" s="95" t="s">
        <v>40</v>
      </c>
      <c r="G5129" s="12" t="s">
        <v>15460</v>
      </c>
      <c r="H5129" s="27" t="s">
        <v>42</v>
      </c>
      <c r="I5129" s="23" t="s">
        <v>15461</v>
      </c>
      <c r="J5129" s="24" t="s">
        <v>44</v>
      </c>
      <c r="K5129" s="25" t="s">
        <v>45</v>
      </c>
      <c r="L5129" s="25" t="s">
        <v>45</v>
      </c>
      <c r="M5129" s="25" t="s">
        <v>46</v>
      </c>
      <c r="N5129" s="26" t="s">
        <v>46</v>
      </c>
      <c r="O5129" s="25">
        <v>329</v>
      </c>
      <c r="P5129" s="27">
        <v>1444</v>
      </c>
      <c r="Q5129" s="27">
        <f t="shared" si="1003"/>
        <v>329.14440000000002</v>
      </c>
      <c r="R5129" s="28" t="s">
        <v>47</v>
      </c>
      <c r="S5129" s="94" t="s">
        <v>45</v>
      </c>
      <c r="T5129" s="25" t="s">
        <v>45</v>
      </c>
      <c r="U5129" s="25" t="s">
        <v>45</v>
      </c>
      <c r="V5129" s="25" t="s">
        <v>45</v>
      </c>
      <c r="W5129" s="27" t="str">
        <f t="shared" si="1000"/>
        <v>COMPLETO TIENE ÁREA Y LINDEROS</v>
      </c>
      <c r="X5129" s="25" t="s">
        <v>45</v>
      </c>
      <c r="Y5129" s="25" t="s">
        <v>45</v>
      </c>
      <c r="Z5129" s="25" t="s">
        <v>45</v>
      </c>
      <c r="AA5129" s="27" t="s">
        <v>46</v>
      </c>
      <c r="AB5129" s="27">
        <f t="shared" si="1001"/>
        <v>329</v>
      </c>
      <c r="AC5129" s="27">
        <v>0</v>
      </c>
      <c r="AD5129" s="27">
        <f t="shared" si="1002"/>
        <v>329</v>
      </c>
      <c r="AE5129" s="27" t="s">
        <v>47</v>
      </c>
      <c r="AF5129" s="118" t="s">
        <v>47</v>
      </c>
      <c r="AG5129" s="29"/>
      <c r="AH5129" s="20"/>
      <c r="AI5129" s="20"/>
      <c r="AJ5129" s="30"/>
    </row>
    <row r="5130" spans="1:36" s="17" customFormat="1" ht="63.75" hidden="1" x14ac:dyDescent="0.2">
      <c r="A5130" s="18" t="s">
        <v>38</v>
      </c>
      <c r="B5130" s="19" t="s">
        <v>48</v>
      </c>
      <c r="C5130" s="20"/>
      <c r="D5130" s="20"/>
      <c r="E5130" s="22"/>
      <c r="F5130" s="95" t="s">
        <v>40</v>
      </c>
      <c r="G5130" s="12" t="s">
        <v>15462</v>
      </c>
      <c r="H5130" s="27" t="s">
        <v>42</v>
      </c>
      <c r="I5130" s="23" t="s">
        <v>15463</v>
      </c>
      <c r="J5130" s="24" t="s">
        <v>44</v>
      </c>
      <c r="K5130" s="25" t="s">
        <v>45</v>
      </c>
      <c r="L5130" s="25" t="s">
        <v>45</v>
      </c>
      <c r="M5130" s="25" t="s">
        <v>46</v>
      </c>
      <c r="N5130" s="26" t="s">
        <v>46</v>
      </c>
      <c r="O5130" s="25">
        <v>556</v>
      </c>
      <c r="P5130" s="27">
        <v>367</v>
      </c>
      <c r="Q5130" s="27">
        <f t="shared" si="1003"/>
        <v>556.0367</v>
      </c>
      <c r="R5130" s="28" t="s">
        <v>47</v>
      </c>
      <c r="S5130" s="94" t="s">
        <v>45</v>
      </c>
      <c r="T5130" s="25" t="s">
        <v>45</v>
      </c>
      <c r="U5130" s="25" t="s">
        <v>45</v>
      </c>
      <c r="V5130" s="25" t="s">
        <v>45</v>
      </c>
      <c r="W5130" s="27" t="str">
        <f t="shared" si="1000"/>
        <v>COMPLETO TIENE ÁREA Y LINDEROS</v>
      </c>
      <c r="X5130" s="25" t="s">
        <v>45</v>
      </c>
      <c r="Y5130" s="25" t="s">
        <v>45</v>
      </c>
      <c r="Z5130" s="25" t="s">
        <v>45</v>
      </c>
      <c r="AA5130" s="27" t="s">
        <v>46</v>
      </c>
      <c r="AB5130" s="27">
        <f t="shared" si="1001"/>
        <v>556</v>
      </c>
      <c r="AC5130" s="27">
        <v>0</v>
      </c>
      <c r="AD5130" s="27">
        <f t="shared" si="1002"/>
        <v>556</v>
      </c>
      <c r="AE5130" s="27" t="s">
        <v>47</v>
      </c>
      <c r="AF5130" s="118" t="s">
        <v>47</v>
      </c>
      <c r="AG5130" s="29"/>
      <c r="AH5130" s="20"/>
      <c r="AI5130" s="20"/>
      <c r="AJ5130" s="30"/>
    </row>
    <row r="5131" spans="1:36" s="17" customFormat="1" ht="76.5" hidden="1" x14ac:dyDescent="0.2">
      <c r="A5131" s="18" t="s">
        <v>38</v>
      </c>
      <c r="B5131" s="19" t="s">
        <v>48</v>
      </c>
      <c r="C5131" s="20"/>
      <c r="D5131" s="20"/>
      <c r="E5131" s="22"/>
      <c r="F5131" s="95" t="s">
        <v>40</v>
      </c>
      <c r="G5131" s="12" t="s">
        <v>15464</v>
      </c>
      <c r="H5131" s="27" t="s">
        <v>42</v>
      </c>
      <c r="I5131" s="23" t="s">
        <v>15465</v>
      </c>
      <c r="J5131" s="24" t="s">
        <v>44</v>
      </c>
      <c r="K5131" s="25" t="s">
        <v>45</v>
      </c>
      <c r="L5131" s="25" t="s">
        <v>45</v>
      </c>
      <c r="M5131" s="25" t="s">
        <v>46</v>
      </c>
      <c r="N5131" s="26" t="s">
        <v>46</v>
      </c>
      <c r="O5131" s="25">
        <v>934</v>
      </c>
      <c r="P5131" s="27">
        <v>7492</v>
      </c>
      <c r="Q5131" s="27">
        <f t="shared" si="1003"/>
        <v>934.74919999999997</v>
      </c>
      <c r="R5131" s="28" t="s">
        <v>47</v>
      </c>
      <c r="S5131" s="94" t="s">
        <v>45</v>
      </c>
      <c r="T5131" s="25" t="s">
        <v>45</v>
      </c>
      <c r="U5131" s="25" t="s">
        <v>45</v>
      </c>
      <c r="V5131" s="25" t="s">
        <v>45</v>
      </c>
      <c r="W5131" s="27" t="str">
        <f t="shared" si="1000"/>
        <v>COMPLETO TIENE ÁREA Y LINDEROS</v>
      </c>
      <c r="X5131" s="25" t="s">
        <v>45</v>
      </c>
      <c r="Y5131" s="25" t="s">
        <v>45</v>
      </c>
      <c r="Z5131" s="25" t="s">
        <v>45</v>
      </c>
      <c r="AA5131" s="27" t="s">
        <v>46</v>
      </c>
      <c r="AB5131" s="27">
        <f t="shared" si="1001"/>
        <v>934</v>
      </c>
      <c r="AC5131" s="27">
        <v>0</v>
      </c>
      <c r="AD5131" s="27">
        <f t="shared" si="1002"/>
        <v>934</v>
      </c>
      <c r="AE5131" s="27" t="s">
        <v>47</v>
      </c>
      <c r="AF5131" s="118" t="s">
        <v>47</v>
      </c>
      <c r="AG5131" s="29"/>
      <c r="AH5131" s="20"/>
      <c r="AI5131" s="20"/>
      <c r="AJ5131" s="30"/>
    </row>
    <row r="5132" spans="1:36" s="17" customFormat="1" ht="63.75" hidden="1" x14ac:dyDescent="0.2">
      <c r="A5132" s="18" t="s">
        <v>38</v>
      </c>
      <c r="B5132" s="19" t="s">
        <v>48</v>
      </c>
      <c r="C5132" s="20"/>
      <c r="D5132" s="20"/>
      <c r="E5132" s="22"/>
      <c r="F5132" s="95" t="s">
        <v>40</v>
      </c>
      <c r="G5132" s="12" t="s">
        <v>15466</v>
      </c>
      <c r="H5132" s="27" t="s">
        <v>42</v>
      </c>
      <c r="I5132" s="23" t="s">
        <v>15467</v>
      </c>
      <c r="J5132" s="24" t="s">
        <v>44</v>
      </c>
      <c r="K5132" s="25" t="s">
        <v>45</v>
      </c>
      <c r="L5132" s="25" t="s">
        <v>45</v>
      </c>
      <c r="M5132" s="25" t="s">
        <v>46</v>
      </c>
      <c r="N5132" s="26" t="s">
        <v>46</v>
      </c>
      <c r="O5132" s="25">
        <v>181</v>
      </c>
      <c r="P5132" s="27">
        <v>8538</v>
      </c>
      <c r="Q5132" s="27">
        <f t="shared" si="1003"/>
        <v>181.85380000000001</v>
      </c>
      <c r="R5132" s="28" t="s">
        <v>47</v>
      </c>
      <c r="S5132" s="94" t="s">
        <v>45</v>
      </c>
      <c r="T5132" s="25" t="s">
        <v>45</v>
      </c>
      <c r="U5132" s="25" t="s">
        <v>45</v>
      </c>
      <c r="V5132" s="25" t="s">
        <v>45</v>
      </c>
      <c r="W5132" s="27" t="str">
        <f t="shared" si="1000"/>
        <v>COMPLETO TIENE ÁREA Y LINDEROS</v>
      </c>
      <c r="X5132" s="25" t="s">
        <v>45</v>
      </c>
      <c r="Y5132" s="25" t="s">
        <v>45</v>
      </c>
      <c r="Z5132" s="25" t="s">
        <v>45</v>
      </c>
      <c r="AA5132" s="27" t="s">
        <v>46</v>
      </c>
      <c r="AB5132" s="27">
        <f t="shared" si="1001"/>
        <v>181</v>
      </c>
      <c r="AC5132" s="27">
        <v>0</v>
      </c>
      <c r="AD5132" s="27">
        <f t="shared" si="1002"/>
        <v>181</v>
      </c>
      <c r="AE5132" s="27" t="s">
        <v>47</v>
      </c>
      <c r="AF5132" s="118" t="s">
        <v>47</v>
      </c>
      <c r="AG5132" s="29"/>
      <c r="AH5132" s="20"/>
      <c r="AI5132" s="20"/>
      <c r="AJ5132" s="30"/>
    </row>
    <row r="5133" spans="1:36" s="17" customFormat="1" ht="76.5" hidden="1" x14ac:dyDescent="0.2">
      <c r="A5133" s="18" t="s">
        <v>38</v>
      </c>
      <c r="B5133" s="19" t="s">
        <v>48</v>
      </c>
      <c r="C5133" s="20"/>
      <c r="D5133" s="20"/>
      <c r="E5133" s="22"/>
      <c r="F5133" s="95" t="s">
        <v>40</v>
      </c>
      <c r="G5133" s="12" t="s">
        <v>15468</v>
      </c>
      <c r="H5133" s="27" t="s">
        <v>42</v>
      </c>
      <c r="I5133" s="23" t="s">
        <v>15469</v>
      </c>
      <c r="J5133" s="24" t="s">
        <v>44</v>
      </c>
      <c r="K5133" s="25" t="s">
        <v>45</v>
      </c>
      <c r="L5133" s="25" t="s">
        <v>45</v>
      </c>
      <c r="M5133" s="25" t="s">
        <v>46</v>
      </c>
      <c r="N5133" s="26" t="s">
        <v>46</v>
      </c>
      <c r="O5133" s="25">
        <v>3653</v>
      </c>
      <c r="P5133" s="27">
        <v>5294</v>
      </c>
      <c r="Q5133" s="27">
        <f t="shared" si="1003"/>
        <v>3653.5293999999999</v>
      </c>
      <c r="R5133" s="28" t="s">
        <v>47</v>
      </c>
      <c r="S5133" s="94" t="s">
        <v>45</v>
      </c>
      <c r="T5133" s="25" t="s">
        <v>45</v>
      </c>
      <c r="U5133" s="25" t="s">
        <v>45</v>
      </c>
      <c r="V5133" s="25" t="s">
        <v>45</v>
      </c>
      <c r="W5133" s="27" t="str">
        <f t="shared" si="1000"/>
        <v>COMPLETO TIENE ÁREA Y LINDEROS</v>
      </c>
      <c r="X5133" s="25" t="s">
        <v>45</v>
      </c>
      <c r="Y5133" s="25" t="s">
        <v>45</v>
      </c>
      <c r="Z5133" s="25" t="s">
        <v>45</v>
      </c>
      <c r="AA5133" s="27" t="s">
        <v>46</v>
      </c>
      <c r="AB5133" s="27">
        <f t="shared" si="1001"/>
        <v>3653</v>
      </c>
      <c r="AC5133" s="27">
        <v>0</v>
      </c>
      <c r="AD5133" s="27">
        <f t="shared" si="1002"/>
        <v>3653</v>
      </c>
      <c r="AE5133" s="27" t="s">
        <v>47</v>
      </c>
      <c r="AF5133" s="118" t="s">
        <v>47</v>
      </c>
      <c r="AG5133" s="29"/>
      <c r="AH5133" s="20"/>
      <c r="AI5133" s="20"/>
      <c r="AJ5133" s="30"/>
    </row>
    <row r="5134" spans="1:36" s="17" customFormat="1" ht="89.25" hidden="1" x14ac:dyDescent="0.2">
      <c r="A5134" s="18" t="s">
        <v>38</v>
      </c>
      <c r="B5134" s="19" t="s">
        <v>48</v>
      </c>
      <c r="C5134" s="20"/>
      <c r="D5134" s="20"/>
      <c r="E5134" s="30"/>
      <c r="F5134" s="95" t="s">
        <v>40</v>
      </c>
      <c r="G5134" s="12" t="s">
        <v>15470</v>
      </c>
      <c r="H5134" s="27" t="s">
        <v>42</v>
      </c>
      <c r="I5134" s="23" t="s">
        <v>15471</v>
      </c>
      <c r="J5134" s="24" t="s">
        <v>44</v>
      </c>
      <c r="K5134" s="25" t="s">
        <v>45</v>
      </c>
      <c r="L5134" s="25" t="s">
        <v>45</v>
      </c>
      <c r="M5134" s="25" t="s">
        <v>46</v>
      </c>
      <c r="N5134" s="26" t="s">
        <v>46</v>
      </c>
      <c r="O5134" s="25">
        <v>1071</v>
      </c>
      <c r="P5134" s="27">
        <v>6897</v>
      </c>
      <c r="Q5134" s="27">
        <f t="shared" si="1003"/>
        <v>1071.6896999999999</v>
      </c>
      <c r="R5134" s="28" t="s">
        <v>47</v>
      </c>
      <c r="S5134" s="94" t="s">
        <v>45</v>
      </c>
      <c r="T5134" s="25" t="s">
        <v>45</v>
      </c>
      <c r="U5134" s="25" t="s">
        <v>45</v>
      </c>
      <c r="V5134" s="25" t="s">
        <v>45</v>
      </c>
      <c r="W5134" s="27" t="str">
        <f t="shared" si="1000"/>
        <v>COMPLETO TIENE ÁREA Y LINDEROS</v>
      </c>
      <c r="X5134" s="25" t="s">
        <v>45</v>
      </c>
      <c r="Y5134" s="25" t="s">
        <v>45</v>
      </c>
      <c r="Z5134" s="25" t="s">
        <v>45</v>
      </c>
      <c r="AA5134" s="27" t="s">
        <v>46</v>
      </c>
      <c r="AB5134" s="27">
        <f t="shared" si="1001"/>
        <v>1071</v>
      </c>
      <c r="AC5134" s="27">
        <v>0</v>
      </c>
      <c r="AD5134" s="27">
        <f t="shared" si="1002"/>
        <v>1071</v>
      </c>
      <c r="AE5134" s="27" t="s">
        <v>47</v>
      </c>
      <c r="AF5134" s="118" t="s">
        <v>47</v>
      </c>
      <c r="AG5134" s="29"/>
      <c r="AH5134" s="20"/>
      <c r="AI5134" s="20"/>
      <c r="AJ5134" s="30"/>
    </row>
    <row r="5135" spans="1:36" s="17" customFormat="1" ht="76.5" hidden="1" x14ac:dyDescent="0.2">
      <c r="A5135" s="18" t="s">
        <v>38</v>
      </c>
      <c r="B5135" s="19" t="s">
        <v>48</v>
      </c>
      <c r="C5135" s="20"/>
      <c r="D5135" s="20"/>
      <c r="E5135" s="22"/>
      <c r="F5135" s="95" t="s">
        <v>40</v>
      </c>
      <c r="G5135" s="12" t="s">
        <v>15472</v>
      </c>
      <c r="H5135" s="27" t="s">
        <v>42</v>
      </c>
      <c r="I5135" s="23" t="s">
        <v>15473</v>
      </c>
      <c r="J5135" s="24" t="s">
        <v>44</v>
      </c>
      <c r="K5135" s="25" t="s">
        <v>45</v>
      </c>
      <c r="L5135" s="25" t="s">
        <v>45</v>
      </c>
      <c r="M5135" s="25" t="s">
        <v>46</v>
      </c>
      <c r="N5135" s="26" t="s">
        <v>46</v>
      </c>
      <c r="O5135" s="25">
        <v>358</v>
      </c>
      <c r="P5135" s="27">
        <v>1564</v>
      </c>
      <c r="Q5135" s="27">
        <f t="shared" si="1003"/>
        <v>358.15640000000002</v>
      </c>
      <c r="R5135" s="28" t="s">
        <v>47</v>
      </c>
      <c r="S5135" s="94" t="s">
        <v>45</v>
      </c>
      <c r="T5135" s="25" t="s">
        <v>45</v>
      </c>
      <c r="U5135" s="25" t="s">
        <v>45</v>
      </c>
      <c r="V5135" s="25" t="s">
        <v>45</v>
      </c>
      <c r="W5135" s="27" t="str">
        <f t="shared" si="1000"/>
        <v>COMPLETO TIENE ÁREA Y LINDEROS</v>
      </c>
      <c r="X5135" s="25" t="s">
        <v>45</v>
      </c>
      <c r="Y5135" s="25" t="s">
        <v>45</v>
      </c>
      <c r="Z5135" s="25" t="s">
        <v>45</v>
      </c>
      <c r="AA5135" s="27" t="s">
        <v>46</v>
      </c>
      <c r="AB5135" s="27">
        <f t="shared" si="1001"/>
        <v>358</v>
      </c>
      <c r="AC5135" s="27">
        <v>0</v>
      </c>
      <c r="AD5135" s="27">
        <f t="shared" si="1002"/>
        <v>358</v>
      </c>
      <c r="AE5135" s="27" t="s">
        <v>47</v>
      </c>
      <c r="AF5135" s="118" t="s">
        <v>47</v>
      </c>
      <c r="AG5135" s="29"/>
      <c r="AH5135" s="20"/>
      <c r="AI5135" s="20"/>
      <c r="AJ5135" s="30"/>
    </row>
    <row r="5136" spans="1:36" s="17" customFormat="1" ht="306" hidden="1" x14ac:dyDescent="0.2">
      <c r="A5136" s="18" t="s">
        <v>38</v>
      </c>
      <c r="B5136" s="19" t="s">
        <v>48</v>
      </c>
      <c r="C5136" s="20"/>
      <c r="D5136" s="20"/>
      <c r="E5136" s="22"/>
      <c r="F5136" s="95" t="s">
        <v>40</v>
      </c>
      <c r="G5136" s="12" t="s">
        <v>15474</v>
      </c>
      <c r="H5136" s="27" t="s">
        <v>42</v>
      </c>
      <c r="I5136" s="23" t="s">
        <v>15475</v>
      </c>
      <c r="J5136" s="24" t="s">
        <v>44</v>
      </c>
      <c r="K5136" s="25" t="s">
        <v>45</v>
      </c>
      <c r="L5136" s="25" t="s">
        <v>45</v>
      </c>
      <c r="M5136" s="25" t="s">
        <v>46</v>
      </c>
      <c r="N5136" s="26" t="s">
        <v>46</v>
      </c>
      <c r="O5136" s="25">
        <v>312</v>
      </c>
      <c r="P5136" s="27">
        <v>4396</v>
      </c>
      <c r="Q5136" s="27">
        <f t="shared" si="1003"/>
        <v>312.43959999999998</v>
      </c>
      <c r="R5136" s="28" t="s">
        <v>47</v>
      </c>
      <c r="S5136" s="94" t="s">
        <v>45</v>
      </c>
      <c r="T5136" s="25" t="s">
        <v>45</v>
      </c>
      <c r="U5136" s="25" t="s">
        <v>45</v>
      </c>
      <c r="V5136" s="25" t="s">
        <v>45</v>
      </c>
      <c r="W5136" s="27" t="str">
        <f t="shared" si="1000"/>
        <v>COMPLETO TIENE ÁREA Y LINDEROS</v>
      </c>
      <c r="X5136" s="25" t="s">
        <v>45</v>
      </c>
      <c r="Y5136" s="25" t="s">
        <v>45</v>
      </c>
      <c r="Z5136" s="25" t="s">
        <v>45</v>
      </c>
      <c r="AA5136" s="27" t="s">
        <v>46</v>
      </c>
      <c r="AB5136" s="27">
        <f t="shared" si="1001"/>
        <v>312</v>
      </c>
      <c r="AC5136" s="27">
        <v>0</v>
      </c>
      <c r="AD5136" s="27">
        <f t="shared" si="1002"/>
        <v>312</v>
      </c>
      <c r="AE5136" s="27" t="s">
        <v>47</v>
      </c>
      <c r="AF5136" s="118" t="s">
        <v>47</v>
      </c>
      <c r="AG5136" s="29"/>
      <c r="AH5136" s="20"/>
      <c r="AI5136" s="20"/>
      <c r="AJ5136" s="30"/>
    </row>
    <row r="5137" spans="1:36" s="17" customFormat="1" ht="76.5" hidden="1" x14ac:dyDescent="0.2">
      <c r="A5137" s="18" t="s">
        <v>38</v>
      </c>
      <c r="B5137" s="19" t="s">
        <v>48</v>
      </c>
      <c r="C5137" s="20"/>
      <c r="D5137" s="20"/>
      <c r="E5137" s="30"/>
      <c r="F5137" s="95" t="s">
        <v>40</v>
      </c>
      <c r="G5137" s="12" t="s">
        <v>15476</v>
      </c>
      <c r="H5137" s="27" t="s">
        <v>42</v>
      </c>
      <c r="I5137" s="23" t="s">
        <v>15477</v>
      </c>
      <c r="J5137" s="24" t="s">
        <v>44</v>
      </c>
      <c r="K5137" s="25" t="s">
        <v>45</v>
      </c>
      <c r="L5137" s="25" t="s">
        <v>45</v>
      </c>
      <c r="M5137" s="25" t="s">
        <v>46</v>
      </c>
      <c r="N5137" s="26" t="s">
        <v>46</v>
      </c>
      <c r="O5137" s="25">
        <v>507</v>
      </c>
      <c r="P5137" s="27">
        <v>556</v>
      </c>
      <c r="Q5137" s="27">
        <f t="shared" si="1003"/>
        <v>507.05560000000003</v>
      </c>
      <c r="R5137" s="28" t="s">
        <v>47</v>
      </c>
      <c r="S5137" s="94" t="s">
        <v>45</v>
      </c>
      <c r="T5137" s="25" t="s">
        <v>45</v>
      </c>
      <c r="U5137" s="25" t="s">
        <v>45</v>
      </c>
      <c r="V5137" s="25" t="s">
        <v>45</v>
      </c>
      <c r="W5137" s="27" t="str">
        <f t="shared" si="1000"/>
        <v>COMPLETO TIENE ÁREA Y LINDEROS</v>
      </c>
      <c r="X5137" s="25" t="s">
        <v>45</v>
      </c>
      <c r="Y5137" s="25" t="s">
        <v>45</v>
      </c>
      <c r="Z5137" s="25" t="s">
        <v>45</v>
      </c>
      <c r="AA5137" s="27" t="s">
        <v>46</v>
      </c>
      <c r="AB5137" s="27">
        <f t="shared" si="1001"/>
        <v>507</v>
      </c>
      <c r="AC5137" s="27">
        <v>0</v>
      </c>
      <c r="AD5137" s="27">
        <f t="shared" si="1002"/>
        <v>507</v>
      </c>
      <c r="AE5137" s="27" t="s">
        <v>47</v>
      </c>
      <c r="AF5137" s="118" t="s">
        <v>47</v>
      </c>
      <c r="AG5137" s="29"/>
      <c r="AH5137" s="20"/>
      <c r="AI5137" s="20"/>
      <c r="AJ5137" s="30"/>
    </row>
    <row r="5138" spans="1:36" s="17" customFormat="1" ht="114.75" hidden="1" x14ac:dyDescent="0.2">
      <c r="A5138" s="18" t="s">
        <v>38</v>
      </c>
      <c r="B5138" s="19" t="s">
        <v>48</v>
      </c>
      <c r="C5138" s="20"/>
      <c r="D5138" s="20"/>
      <c r="E5138" s="30"/>
      <c r="F5138" s="95" t="s">
        <v>40</v>
      </c>
      <c r="G5138" s="12" t="s">
        <v>15478</v>
      </c>
      <c r="H5138" s="27" t="s">
        <v>42</v>
      </c>
      <c r="I5138" s="23" t="s">
        <v>15479</v>
      </c>
      <c r="J5138" s="24" t="s">
        <v>44</v>
      </c>
      <c r="K5138" s="25" t="s">
        <v>45</v>
      </c>
      <c r="L5138" s="25" t="s">
        <v>45</v>
      </c>
      <c r="M5138" s="25" t="s">
        <v>46</v>
      </c>
      <c r="N5138" s="26" t="s">
        <v>46</v>
      </c>
      <c r="O5138" s="25">
        <v>485</v>
      </c>
      <c r="P5138" s="27">
        <v>4742</v>
      </c>
      <c r="Q5138" s="27">
        <f t="shared" si="1003"/>
        <v>485.4742</v>
      </c>
      <c r="R5138" s="28" t="s">
        <v>47</v>
      </c>
      <c r="S5138" s="94" t="s">
        <v>45</v>
      </c>
      <c r="T5138" s="25" t="s">
        <v>45</v>
      </c>
      <c r="U5138" s="25" t="s">
        <v>45</v>
      </c>
      <c r="V5138" s="25" t="s">
        <v>45</v>
      </c>
      <c r="W5138" s="27" t="str">
        <f t="shared" si="1000"/>
        <v>COMPLETO TIENE ÁREA Y LINDEROS</v>
      </c>
      <c r="X5138" s="25" t="s">
        <v>45</v>
      </c>
      <c r="Y5138" s="25" t="s">
        <v>45</v>
      </c>
      <c r="Z5138" s="25" t="s">
        <v>45</v>
      </c>
      <c r="AA5138" s="27" t="s">
        <v>46</v>
      </c>
      <c r="AB5138" s="27">
        <f t="shared" si="1001"/>
        <v>485</v>
      </c>
      <c r="AC5138" s="27">
        <v>0</v>
      </c>
      <c r="AD5138" s="27">
        <f t="shared" si="1002"/>
        <v>485</v>
      </c>
      <c r="AE5138" s="27" t="s">
        <v>47</v>
      </c>
      <c r="AF5138" s="118" t="s">
        <v>47</v>
      </c>
      <c r="AG5138" s="29"/>
      <c r="AH5138" s="20"/>
      <c r="AI5138" s="20"/>
      <c r="AJ5138" s="30"/>
    </row>
    <row r="5139" spans="1:36" s="17" customFormat="1" ht="127.5" hidden="1" x14ac:dyDescent="0.2">
      <c r="A5139" s="18" t="s">
        <v>79</v>
      </c>
      <c r="B5139" s="19" t="s">
        <v>48</v>
      </c>
      <c r="C5139" s="20"/>
      <c r="D5139" s="20"/>
      <c r="E5139" s="22"/>
      <c r="F5139" s="95" t="s">
        <v>40</v>
      </c>
      <c r="G5139" s="12" t="s">
        <v>15480</v>
      </c>
      <c r="H5139" s="27" t="s">
        <v>42</v>
      </c>
      <c r="I5139" s="23" t="s">
        <v>15481</v>
      </c>
      <c r="J5139" s="24" t="s">
        <v>44</v>
      </c>
      <c r="K5139" s="25" t="s">
        <v>45</v>
      </c>
      <c r="L5139" s="25" t="s">
        <v>45</v>
      </c>
      <c r="M5139" s="25" t="s">
        <v>46</v>
      </c>
      <c r="N5139" s="26" t="s">
        <v>46</v>
      </c>
      <c r="O5139" s="25">
        <v>0</v>
      </c>
      <c r="P5139" s="27">
        <v>499</v>
      </c>
      <c r="Q5139" s="27">
        <f t="shared" si="1003"/>
        <v>4.99E-2</v>
      </c>
      <c r="R5139" s="28" t="s">
        <v>47</v>
      </c>
      <c r="S5139" s="94" t="s">
        <v>45</v>
      </c>
      <c r="T5139" s="25" t="s">
        <v>45</v>
      </c>
      <c r="U5139" s="25" t="s">
        <v>45</v>
      </c>
      <c r="V5139" s="25" t="s">
        <v>45</v>
      </c>
      <c r="W5139" s="27" t="str">
        <f t="shared" si="1000"/>
        <v>COMPLETO TIENE ÁREA Y LINDEROS</v>
      </c>
      <c r="X5139" s="25" t="s">
        <v>45</v>
      </c>
      <c r="Y5139" s="25" t="s">
        <v>45</v>
      </c>
      <c r="Z5139" s="25" t="s">
        <v>45</v>
      </c>
      <c r="AA5139" s="27" t="s">
        <v>46</v>
      </c>
      <c r="AB5139" s="27">
        <f t="shared" si="1001"/>
        <v>0</v>
      </c>
      <c r="AC5139" s="27">
        <v>0</v>
      </c>
      <c r="AD5139" s="27">
        <f t="shared" si="1002"/>
        <v>0</v>
      </c>
      <c r="AE5139" s="27" t="s">
        <v>47</v>
      </c>
      <c r="AF5139" s="118" t="s">
        <v>47</v>
      </c>
      <c r="AG5139" s="29"/>
      <c r="AH5139" s="20"/>
      <c r="AI5139" s="20"/>
      <c r="AJ5139" s="30"/>
    </row>
    <row r="5140" spans="1:36" s="17" customFormat="1" ht="114.75" hidden="1" x14ac:dyDescent="0.2">
      <c r="A5140" s="18" t="s">
        <v>79</v>
      </c>
      <c r="B5140" s="19" t="s">
        <v>48</v>
      </c>
      <c r="C5140" s="20"/>
      <c r="D5140" s="20"/>
      <c r="E5140" s="30"/>
      <c r="F5140" s="95" t="s">
        <v>40</v>
      </c>
      <c r="G5140" s="12" t="s">
        <v>15482</v>
      </c>
      <c r="H5140" s="27" t="s">
        <v>42</v>
      </c>
      <c r="I5140" s="23" t="s">
        <v>15483</v>
      </c>
      <c r="J5140" s="24" t="s">
        <v>44</v>
      </c>
      <c r="K5140" s="25" t="s">
        <v>45</v>
      </c>
      <c r="L5140" s="25" t="s">
        <v>45</v>
      </c>
      <c r="M5140" s="25" t="s">
        <v>46</v>
      </c>
      <c r="N5140" s="26" t="s">
        <v>46</v>
      </c>
      <c r="O5140" s="25">
        <v>0</v>
      </c>
      <c r="P5140" s="27">
        <v>45</v>
      </c>
      <c r="Q5140" s="27">
        <f t="shared" si="1003"/>
        <v>4.4999999999999997E-3</v>
      </c>
      <c r="R5140" s="28" t="s">
        <v>47</v>
      </c>
      <c r="S5140" s="94" t="s">
        <v>45</v>
      </c>
      <c r="T5140" s="25" t="s">
        <v>45</v>
      </c>
      <c r="U5140" s="25" t="s">
        <v>45</v>
      </c>
      <c r="V5140" s="25" t="s">
        <v>45</v>
      </c>
      <c r="W5140" s="27" t="str">
        <f t="shared" si="1000"/>
        <v>COMPLETO TIENE ÁREA Y LINDEROS</v>
      </c>
      <c r="X5140" s="25" t="s">
        <v>45</v>
      </c>
      <c r="Y5140" s="25" t="s">
        <v>45</v>
      </c>
      <c r="Z5140" s="25" t="s">
        <v>45</v>
      </c>
      <c r="AA5140" s="27" t="s">
        <v>46</v>
      </c>
      <c r="AB5140" s="27">
        <f t="shared" si="1001"/>
        <v>0</v>
      </c>
      <c r="AC5140" s="27">
        <v>0</v>
      </c>
      <c r="AD5140" s="27">
        <f t="shared" si="1002"/>
        <v>0</v>
      </c>
      <c r="AE5140" s="27" t="s">
        <v>47</v>
      </c>
      <c r="AF5140" s="118" t="s">
        <v>47</v>
      </c>
      <c r="AG5140" s="29"/>
      <c r="AH5140" s="20"/>
      <c r="AI5140" s="20"/>
      <c r="AJ5140" s="30"/>
    </row>
    <row r="5141" spans="1:36" s="17" customFormat="1" ht="63.75" hidden="1" x14ac:dyDescent="0.2">
      <c r="A5141" s="18" t="s">
        <v>38</v>
      </c>
      <c r="B5141" s="19" t="s">
        <v>48</v>
      </c>
      <c r="C5141" s="20"/>
      <c r="D5141" s="20"/>
      <c r="E5141" s="30"/>
      <c r="F5141" s="95" t="s">
        <v>40</v>
      </c>
      <c r="G5141" s="12" t="s">
        <v>15484</v>
      </c>
      <c r="H5141" s="27" t="s">
        <v>42</v>
      </c>
      <c r="I5141" s="23" t="s">
        <v>15485</v>
      </c>
      <c r="J5141" s="24" t="s">
        <v>44</v>
      </c>
      <c r="K5141" s="25" t="s">
        <v>45</v>
      </c>
      <c r="L5141" s="25" t="s">
        <v>45</v>
      </c>
      <c r="M5141" s="25" t="s">
        <v>46</v>
      </c>
      <c r="N5141" s="26" t="s">
        <v>46</v>
      </c>
      <c r="O5141" s="25">
        <v>7</v>
      </c>
      <c r="P5141" s="27">
        <v>4561</v>
      </c>
      <c r="Q5141" s="27">
        <f t="shared" si="1003"/>
        <v>7.4561000000000002</v>
      </c>
      <c r="R5141" s="28" t="s">
        <v>47</v>
      </c>
      <c r="S5141" s="94" t="s">
        <v>45</v>
      </c>
      <c r="T5141" s="25" t="s">
        <v>45</v>
      </c>
      <c r="U5141" s="25" t="s">
        <v>45</v>
      </c>
      <c r="V5141" s="25" t="s">
        <v>45</v>
      </c>
      <c r="W5141" s="27" t="str">
        <f t="shared" si="1000"/>
        <v>COMPLETO TIENE ÁREA Y LINDEROS</v>
      </c>
      <c r="X5141" s="25" t="s">
        <v>45</v>
      </c>
      <c r="Y5141" s="25" t="s">
        <v>45</v>
      </c>
      <c r="Z5141" s="25" t="s">
        <v>45</v>
      </c>
      <c r="AA5141" s="27" t="s">
        <v>46</v>
      </c>
      <c r="AB5141" s="27">
        <f t="shared" si="1001"/>
        <v>7</v>
      </c>
      <c r="AC5141" s="27">
        <v>0</v>
      </c>
      <c r="AD5141" s="27">
        <f t="shared" si="1002"/>
        <v>7</v>
      </c>
      <c r="AE5141" s="27" t="s">
        <v>47</v>
      </c>
      <c r="AF5141" s="118" t="s">
        <v>47</v>
      </c>
      <c r="AG5141" s="29"/>
      <c r="AH5141" s="20"/>
      <c r="AI5141" s="20"/>
      <c r="AJ5141" s="30"/>
    </row>
    <row r="5142" spans="1:36" s="17" customFormat="1" ht="114.75" hidden="1" x14ac:dyDescent="0.2">
      <c r="A5142" s="18" t="s">
        <v>79</v>
      </c>
      <c r="B5142" s="19" t="s">
        <v>48</v>
      </c>
      <c r="C5142" s="20"/>
      <c r="D5142" s="20"/>
      <c r="E5142" s="30"/>
      <c r="F5142" s="95" t="s">
        <v>40</v>
      </c>
      <c r="G5142" s="12" t="s">
        <v>15486</v>
      </c>
      <c r="H5142" s="27" t="s">
        <v>42</v>
      </c>
      <c r="I5142" s="23" t="s">
        <v>15487</v>
      </c>
      <c r="J5142" s="24" t="s">
        <v>44</v>
      </c>
      <c r="K5142" s="25" t="s">
        <v>45</v>
      </c>
      <c r="L5142" s="25" t="s">
        <v>45</v>
      </c>
      <c r="M5142" s="25" t="s">
        <v>46</v>
      </c>
      <c r="N5142" s="26" t="s">
        <v>46</v>
      </c>
      <c r="O5142" s="25">
        <v>0</v>
      </c>
      <c r="P5142" s="27">
        <v>872</v>
      </c>
      <c r="Q5142" s="27">
        <f t="shared" si="1003"/>
        <v>8.72E-2</v>
      </c>
      <c r="R5142" s="28" t="s">
        <v>47</v>
      </c>
      <c r="S5142" s="94" t="s">
        <v>45</v>
      </c>
      <c r="T5142" s="25" t="s">
        <v>45</v>
      </c>
      <c r="U5142" s="25" t="s">
        <v>45</v>
      </c>
      <c r="V5142" s="25" t="s">
        <v>45</v>
      </c>
      <c r="W5142" s="27" t="str">
        <f t="shared" si="1000"/>
        <v>COMPLETO TIENE ÁREA Y LINDEROS</v>
      </c>
      <c r="X5142" s="25" t="s">
        <v>45</v>
      </c>
      <c r="Y5142" s="25" t="s">
        <v>45</v>
      </c>
      <c r="Z5142" s="25" t="s">
        <v>45</v>
      </c>
      <c r="AA5142" s="27" t="s">
        <v>46</v>
      </c>
      <c r="AB5142" s="27">
        <f t="shared" si="1001"/>
        <v>0</v>
      </c>
      <c r="AC5142" s="27">
        <v>0</v>
      </c>
      <c r="AD5142" s="27">
        <f t="shared" si="1002"/>
        <v>0</v>
      </c>
      <c r="AE5142" s="27" t="s">
        <v>47</v>
      </c>
      <c r="AF5142" s="118" t="s">
        <v>47</v>
      </c>
      <c r="AG5142" s="29"/>
      <c r="AH5142" s="20"/>
      <c r="AI5142" s="20"/>
      <c r="AJ5142" s="30"/>
    </row>
    <row r="5143" spans="1:36" s="17" customFormat="1" ht="102" hidden="1" x14ac:dyDescent="0.2">
      <c r="A5143" s="18" t="s">
        <v>79</v>
      </c>
      <c r="B5143" s="19" t="s">
        <v>48</v>
      </c>
      <c r="C5143" s="20"/>
      <c r="D5143" s="20"/>
      <c r="E5143" s="30"/>
      <c r="F5143" s="95" t="s">
        <v>40</v>
      </c>
      <c r="G5143" s="12" t="s">
        <v>15488</v>
      </c>
      <c r="H5143" s="27" t="s">
        <v>42</v>
      </c>
      <c r="I5143" s="23" t="s">
        <v>15489</v>
      </c>
      <c r="J5143" s="24" t="s">
        <v>44</v>
      </c>
      <c r="K5143" s="25" t="s">
        <v>45</v>
      </c>
      <c r="L5143" s="25" t="s">
        <v>45</v>
      </c>
      <c r="M5143" s="25" t="s">
        <v>46</v>
      </c>
      <c r="N5143" s="26" t="s">
        <v>46</v>
      </c>
      <c r="O5143" s="25">
        <v>0</v>
      </c>
      <c r="P5143" s="27">
        <v>124.79</v>
      </c>
      <c r="Q5143" s="27">
        <f t="shared" si="1003"/>
        <v>1.2479000000000001E-2</v>
      </c>
      <c r="R5143" s="28" t="s">
        <v>47</v>
      </c>
      <c r="S5143" s="94" t="s">
        <v>45</v>
      </c>
      <c r="T5143" s="25" t="s">
        <v>45</v>
      </c>
      <c r="U5143" s="25" t="s">
        <v>45</v>
      </c>
      <c r="V5143" s="25" t="s">
        <v>45</v>
      </c>
      <c r="W5143" s="27" t="str">
        <f t="shared" si="1000"/>
        <v>COMPLETO TIENE ÁREA Y LINDEROS</v>
      </c>
      <c r="X5143" s="25" t="s">
        <v>45</v>
      </c>
      <c r="Y5143" s="25" t="s">
        <v>45</v>
      </c>
      <c r="Z5143" s="25" t="s">
        <v>45</v>
      </c>
      <c r="AA5143" s="27" t="s">
        <v>46</v>
      </c>
      <c r="AB5143" s="27">
        <f t="shared" si="1001"/>
        <v>0</v>
      </c>
      <c r="AC5143" s="27">
        <v>0</v>
      </c>
      <c r="AD5143" s="27">
        <f t="shared" si="1002"/>
        <v>0</v>
      </c>
      <c r="AE5143" s="27" t="s">
        <v>47</v>
      </c>
      <c r="AF5143" s="118" t="s">
        <v>47</v>
      </c>
      <c r="AG5143" s="29"/>
      <c r="AH5143" s="20"/>
      <c r="AI5143" s="20"/>
      <c r="AJ5143" s="30"/>
    </row>
    <row r="5144" spans="1:36" s="17" customFormat="1" ht="165.75" hidden="1" x14ac:dyDescent="0.2">
      <c r="A5144" s="18" t="s">
        <v>79</v>
      </c>
      <c r="B5144" s="19" t="s">
        <v>48</v>
      </c>
      <c r="C5144" s="20"/>
      <c r="D5144" s="20"/>
      <c r="E5144" s="30"/>
      <c r="F5144" s="95" t="s">
        <v>40</v>
      </c>
      <c r="G5144" s="12" t="s">
        <v>15490</v>
      </c>
      <c r="H5144" s="27" t="s">
        <v>42</v>
      </c>
      <c r="I5144" s="23" t="s">
        <v>15491</v>
      </c>
      <c r="J5144" s="24" t="s">
        <v>44</v>
      </c>
      <c r="K5144" s="25" t="s">
        <v>45</v>
      </c>
      <c r="L5144" s="25" t="s">
        <v>45</v>
      </c>
      <c r="M5144" s="25" t="s">
        <v>46</v>
      </c>
      <c r="N5144" s="26" t="s">
        <v>46</v>
      </c>
      <c r="O5144" s="25">
        <v>0</v>
      </c>
      <c r="P5144" s="27">
        <v>76</v>
      </c>
      <c r="Q5144" s="27">
        <f t="shared" si="1003"/>
        <v>7.6E-3</v>
      </c>
      <c r="R5144" s="28" t="s">
        <v>47</v>
      </c>
      <c r="S5144" s="94" t="s">
        <v>45</v>
      </c>
      <c r="T5144" s="25" t="s">
        <v>45</v>
      </c>
      <c r="U5144" s="25" t="s">
        <v>45</v>
      </c>
      <c r="V5144" s="25" t="s">
        <v>45</v>
      </c>
      <c r="W5144" s="27" t="str">
        <f t="shared" si="1000"/>
        <v>COMPLETO TIENE ÁREA Y LINDEROS</v>
      </c>
      <c r="X5144" s="25" t="s">
        <v>45</v>
      </c>
      <c r="Y5144" s="25" t="s">
        <v>45</v>
      </c>
      <c r="Z5144" s="25" t="s">
        <v>45</v>
      </c>
      <c r="AA5144" s="27" t="s">
        <v>46</v>
      </c>
      <c r="AB5144" s="27">
        <f t="shared" si="1001"/>
        <v>0</v>
      </c>
      <c r="AC5144" s="27">
        <v>0</v>
      </c>
      <c r="AD5144" s="27">
        <f t="shared" si="1002"/>
        <v>0</v>
      </c>
      <c r="AE5144" s="27" t="s">
        <v>47</v>
      </c>
      <c r="AF5144" s="118" t="s">
        <v>47</v>
      </c>
      <c r="AG5144" s="29"/>
      <c r="AH5144" s="20"/>
      <c r="AI5144" s="20"/>
      <c r="AJ5144" s="30"/>
    </row>
    <row r="5145" spans="1:36" s="17" customFormat="1" ht="165.75" hidden="1" x14ac:dyDescent="0.2">
      <c r="A5145" s="18" t="s">
        <v>79</v>
      </c>
      <c r="B5145" s="19" t="s">
        <v>48</v>
      </c>
      <c r="C5145" s="20"/>
      <c r="D5145" s="20"/>
      <c r="E5145" s="22"/>
      <c r="F5145" s="95" t="s">
        <v>40</v>
      </c>
      <c r="G5145" s="12" t="s">
        <v>15492</v>
      </c>
      <c r="H5145" s="27" t="s">
        <v>42</v>
      </c>
      <c r="I5145" s="23" t="s">
        <v>15493</v>
      </c>
      <c r="J5145" s="24" t="s">
        <v>44</v>
      </c>
      <c r="K5145" s="25" t="s">
        <v>45</v>
      </c>
      <c r="L5145" s="25" t="s">
        <v>45</v>
      </c>
      <c r="M5145" s="25" t="s">
        <v>46</v>
      </c>
      <c r="N5145" s="26" t="s">
        <v>46</v>
      </c>
      <c r="O5145" s="25">
        <v>0</v>
      </c>
      <c r="P5145" s="27">
        <v>186</v>
      </c>
      <c r="Q5145" s="27">
        <f t="shared" si="1003"/>
        <v>1.8599999999999998E-2</v>
      </c>
      <c r="R5145" s="28" t="s">
        <v>47</v>
      </c>
      <c r="S5145" s="94" t="s">
        <v>45</v>
      </c>
      <c r="T5145" s="25" t="s">
        <v>45</v>
      </c>
      <c r="U5145" s="25" t="s">
        <v>45</v>
      </c>
      <c r="V5145" s="25" t="s">
        <v>45</v>
      </c>
      <c r="W5145" s="27" t="str">
        <f t="shared" si="1000"/>
        <v>COMPLETO TIENE ÁREA Y LINDEROS</v>
      </c>
      <c r="X5145" s="25" t="s">
        <v>45</v>
      </c>
      <c r="Y5145" s="25" t="s">
        <v>45</v>
      </c>
      <c r="Z5145" s="25" t="s">
        <v>45</v>
      </c>
      <c r="AA5145" s="27" t="s">
        <v>46</v>
      </c>
      <c r="AB5145" s="27">
        <f t="shared" si="1001"/>
        <v>0</v>
      </c>
      <c r="AC5145" s="27">
        <v>0</v>
      </c>
      <c r="AD5145" s="27">
        <f t="shared" si="1002"/>
        <v>0</v>
      </c>
      <c r="AE5145" s="27" t="s">
        <v>47</v>
      </c>
      <c r="AF5145" s="118" t="s">
        <v>47</v>
      </c>
      <c r="AG5145" s="29"/>
      <c r="AH5145" s="20"/>
      <c r="AI5145" s="20"/>
      <c r="AJ5145" s="30"/>
    </row>
    <row r="5146" spans="1:36" s="17" customFormat="1" ht="89.25" hidden="1" x14ac:dyDescent="0.2">
      <c r="A5146" s="18" t="s">
        <v>79</v>
      </c>
      <c r="B5146" s="19" t="s">
        <v>48</v>
      </c>
      <c r="C5146" s="20"/>
      <c r="D5146" s="20"/>
      <c r="E5146" s="22"/>
      <c r="F5146" s="95" t="s">
        <v>40</v>
      </c>
      <c r="G5146" s="12" t="s">
        <v>15494</v>
      </c>
      <c r="H5146" s="27" t="s">
        <v>42</v>
      </c>
      <c r="I5146" s="23" t="s">
        <v>15495</v>
      </c>
      <c r="J5146" s="24" t="s">
        <v>44</v>
      </c>
      <c r="K5146" s="25" t="s">
        <v>45</v>
      </c>
      <c r="L5146" s="25" t="s">
        <v>45</v>
      </c>
      <c r="M5146" s="25" t="s">
        <v>46</v>
      </c>
      <c r="N5146" s="26" t="s">
        <v>46</v>
      </c>
      <c r="O5146" s="25">
        <v>0</v>
      </c>
      <c r="P5146" s="27">
        <v>120</v>
      </c>
      <c r="Q5146" s="27">
        <f t="shared" si="1003"/>
        <v>1.2E-2</v>
      </c>
      <c r="R5146" s="28" t="s">
        <v>47</v>
      </c>
      <c r="S5146" s="94" t="s">
        <v>45</v>
      </c>
      <c r="T5146" s="25" t="s">
        <v>45</v>
      </c>
      <c r="U5146" s="25" t="s">
        <v>45</v>
      </c>
      <c r="V5146" s="25" t="s">
        <v>45</v>
      </c>
      <c r="W5146" s="27" t="str">
        <f t="shared" si="1000"/>
        <v>COMPLETO TIENE ÁREA Y LINDEROS</v>
      </c>
      <c r="X5146" s="25" t="s">
        <v>45</v>
      </c>
      <c r="Y5146" s="25" t="s">
        <v>45</v>
      </c>
      <c r="Z5146" s="25" t="s">
        <v>45</v>
      </c>
      <c r="AA5146" s="27" t="s">
        <v>46</v>
      </c>
      <c r="AB5146" s="27">
        <f t="shared" si="1001"/>
        <v>0</v>
      </c>
      <c r="AC5146" s="27">
        <v>0</v>
      </c>
      <c r="AD5146" s="27">
        <f t="shared" si="1002"/>
        <v>0</v>
      </c>
      <c r="AE5146" s="27" t="s">
        <v>47</v>
      </c>
      <c r="AF5146" s="118" t="s">
        <v>47</v>
      </c>
      <c r="AG5146" s="29"/>
      <c r="AH5146" s="20"/>
      <c r="AI5146" s="20"/>
      <c r="AJ5146" s="30"/>
    </row>
    <row r="5147" spans="1:36" s="17" customFormat="1" ht="114.75" hidden="1" x14ac:dyDescent="0.2">
      <c r="A5147" s="18" t="s">
        <v>79</v>
      </c>
      <c r="B5147" s="19" t="s">
        <v>48</v>
      </c>
      <c r="C5147" s="20"/>
      <c r="D5147" s="20"/>
      <c r="E5147" s="31"/>
      <c r="F5147" s="95" t="s">
        <v>40</v>
      </c>
      <c r="G5147" s="12" t="s">
        <v>15496</v>
      </c>
      <c r="H5147" s="27" t="s">
        <v>42</v>
      </c>
      <c r="I5147" s="23" t="s">
        <v>15497</v>
      </c>
      <c r="J5147" s="24" t="s">
        <v>44</v>
      </c>
      <c r="K5147" s="25" t="s">
        <v>45</v>
      </c>
      <c r="L5147" s="25" t="s">
        <v>45</v>
      </c>
      <c r="M5147" s="25" t="s">
        <v>46</v>
      </c>
      <c r="N5147" s="26" t="s">
        <v>46</v>
      </c>
      <c r="O5147" s="25">
        <v>0</v>
      </c>
      <c r="P5147" s="27">
        <v>250.98</v>
      </c>
      <c r="Q5147" s="27">
        <f t="shared" si="1003"/>
        <v>2.5097999999999999E-2</v>
      </c>
      <c r="R5147" s="28" t="s">
        <v>47</v>
      </c>
      <c r="S5147" s="94" t="s">
        <v>45</v>
      </c>
      <c r="T5147" s="25" t="s">
        <v>45</v>
      </c>
      <c r="U5147" s="25" t="s">
        <v>45</v>
      </c>
      <c r="V5147" s="25" t="s">
        <v>45</v>
      </c>
      <c r="W5147" s="27" t="str">
        <f t="shared" si="1000"/>
        <v>COMPLETO TIENE ÁREA Y LINDEROS</v>
      </c>
      <c r="X5147" s="25" t="s">
        <v>45</v>
      </c>
      <c r="Y5147" s="25" t="s">
        <v>45</v>
      </c>
      <c r="Z5147" s="25" t="s">
        <v>45</v>
      </c>
      <c r="AA5147" s="27" t="s">
        <v>46</v>
      </c>
      <c r="AB5147" s="27">
        <f t="shared" si="1001"/>
        <v>0</v>
      </c>
      <c r="AC5147" s="27">
        <v>0</v>
      </c>
      <c r="AD5147" s="27">
        <f t="shared" si="1002"/>
        <v>0</v>
      </c>
      <c r="AE5147" s="27" t="s">
        <v>47</v>
      </c>
      <c r="AF5147" s="118" t="s">
        <v>47</v>
      </c>
      <c r="AG5147" s="29"/>
      <c r="AH5147" s="20"/>
      <c r="AI5147" s="20"/>
      <c r="AJ5147" s="30"/>
    </row>
    <row r="5148" spans="1:36" s="17" customFormat="1" ht="114.75" hidden="1" x14ac:dyDescent="0.2">
      <c r="A5148" s="18" t="s">
        <v>79</v>
      </c>
      <c r="B5148" s="19" t="s">
        <v>48</v>
      </c>
      <c r="C5148" s="20"/>
      <c r="D5148" s="20"/>
      <c r="E5148" s="22"/>
      <c r="F5148" s="95" t="s">
        <v>40</v>
      </c>
      <c r="G5148" s="12" t="s">
        <v>15498</v>
      </c>
      <c r="H5148" s="27" t="s">
        <v>42</v>
      </c>
      <c r="I5148" s="23" t="s">
        <v>15499</v>
      </c>
      <c r="J5148" s="24" t="s">
        <v>44</v>
      </c>
      <c r="K5148" s="25" t="s">
        <v>45</v>
      </c>
      <c r="L5148" s="25" t="s">
        <v>45</v>
      </c>
      <c r="M5148" s="25" t="s">
        <v>46</v>
      </c>
      <c r="N5148" s="26" t="s">
        <v>46</v>
      </c>
      <c r="O5148" s="25">
        <v>0</v>
      </c>
      <c r="P5148" s="27">
        <v>298.62</v>
      </c>
      <c r="Q5148" s="27">
        <f t="shared" si="1003"/>
        <v>2.9862E-2</v>
      </c>
      <c r="R5148" s="28" t="s">
        <v>47</v>
      </c>
      <c r="S5148" s="94" t="s">
        <v>45</v>
      </c>
      <c r="T5148" s="25" t="s">
        <v>45</v>
      </c>
      <c r="U5148" s="25" t="s">
        <v>45</v>
      </c>
      <c r="V5148" s="25" t="s">
        <v>45</v>
      </c>
      <c r="W5148" s="27" t="str">
        <f t="shared" si="1000"/>
        <v>COMPLETO TIENE ÁREA Y LINDEROS</v>
      </c>
      <c r="X5148" s="25" t="s">
        <v>45</v>
      </c>
      <c r="Y5148" s="25" t="s">
        <v>45</v>
      </c>
      <c r="Z5148" s="25" t="s">
        <v>45</v>
      </c>
      <c r="AA5148" s="27" t="s">
        <v>46</v>
      </c>
      <c r="AB5148" s="27">
        <f t="shared" si="1001"/>
        <v>0</v>
      </c>
      <c r="AC5148" s="27">
        <v>0</v>
      </c>
      <c r="AD5148" s="27">
        <f t="shared" si="1002"/>
        <v>0</v>
      </c>
      <c r="AE5148" s="27" t="s">
        <v>47</v>
      </c>
      <c r="AF5148" s="118" t="s">
        <v>47</v>
      </c>
      <c r="AG5148" s="29"/>
      <c r="AH5148" s="20"/>
      <c r="AI5148" s="20"/>
      <c r="AJ5148" s="30"/>
    </row>
    <row r="5149" spans="1:36" s="17" customFormat="1" ht="114.75" hidden="1" x14ac:dyDescent="0.2">
      <c r="A5149" s="18" t="s">
        <v>79</v>
      </c>
      <c r="B5149" s="19" t="s">
        <v>48</v>
      </c>
      <c r="C5149" s="20"/>
      <c r="D5149" s="20"/>
      <c r="E5149" s="31"/>
      <c r="F5149" s="95" t="s">
        <v>40</v>
      </c>
      <c r="G5149" s="12" t="s">
        <v>15500</v>
      </c>
      <c r="H5149" s="27" t="s">
        <v>42</v>
      </c>
      <c r="I5149" s="23" t="s">
        <v>15501</v>
      </c>
      <c r="J5149" s="24" t="s">
        <v>44</v>
      </c>
      <c r="K5149" s="25" t="s">
        <v>45</v>
      </c>
      <c r="L5149" s="25" t="s">
        <v>45</v>
      </c>
      <c r="M5149" s="25" t="s">
        <v>46</v>
      </c>
      <c r="N5149" s="26" t="s">
        <v>46</v>
      </c>
      <c r="O5149" s="25">
        <v>0</v>
      </c>
      <c r="P5149" s="27">
        <v>118.4</v>
      </c>
      <c r="Q5149" s="27">
        <f t="shared" si="1003"/>
        <v>1.184E-2</v>
      </c>
      <c r="R5149" s="28" t="s">
        <v>47</v>
      </c>
      <c r="S5149" s="94" t="s">
        <v>45</v>
      </c>
      <c r="T5149" s="25" t="s">
        <v>45</v>
      </c>
      <c r="U5149" s="25" t="s">
        <v>45</v>
      </c>
      <c r="V5149" s="25" t="s">
        <v>45</v>
      </c>
      <c r="W5149" s="27" t="str">
        <f t="shared" si="1000"/>
        <v>COMPLETO TIENE ÁREA Y LINDEROS</v>
      </c>
      <c r="X5149" s="25" t="s">
        <v>45</v>
      </c>
      <c r="Y5149" s="25" t="s">
        <v>45</v>
      </c>
      <c r="Z5149" s="25" t="s">
        <v>45</v>
      </c>
      <c r="AA5149" s="27" t="s">
        <v>46</v>
      </c>
      <c r="AB5149" s="27">
        <f t="shared" si="1001"/>
        <v>0</v>
      </c>
      <c r="AC5149" s="27">
        <v>0</v>
      </c>
      <c r="AD5149" s="27">
        <f t="shared" si="1002"/>
        <v>0</v>
      </c>
      <c r="AE5149" s="27" t="s">
        <v>47</v>
      </c>
      <c r="AF5149" s="118" t="s">
        <v>47</v>
      </c>
      <c r="AG5149" s="29"/>
      <c r="AH5149" s="20"/>
      <c r="AI5149" s="20"/>
      <c r="AJ5149" s="30"/>
    </row>
    <row r="5150" spans="1:36" s="17" customFormat="1" ht="102" hidden="1" x14ac:dyDescent="0.2">
      <c r="A5150" s="18" t="s">
        <v>79</v>
      </c>
      <c r="B5150" s="19" t="s">
        <v>48</v>
      </c>
      <c r="C5150" s="20"/>
      <c r="D5150" s="20"/>
      <c r="E5150" s="30"/>
      <c r="F5150" s="95" t="s">
        <v>40</v>
      </c>
      <c r="G5150" s="12" t="s">
        <v>15502</v>
      </c>
      <c r="H5150" s="27" t="s">
        <v>42</v>
      </c>
      <c r="I5150" s="23" t="s">
        <v>15503</v>
      </c>
      <c r="J5150" s="24" t="s">
        <v>44</v>
      </c>
      <c r="K5150" s="25" t="s">
        <v>45</v>
      </c>
      <c r="L5150" s="25" t="s">
        <v>45</v>
      </c>
      <c r="M5150" s="25" t="s">
        <v>46</v>
      </c>
      <c r="N5150" s="26" t="s">
        <v>46</v>
      </c>
      <c r="O5150" s="25">
        <v>0</v>
      </c>
      <c r="P5150" s="27">
        <v>118.4</v>
      </c>
      <c r="Q5150" s="27">
        <f t="shared" si="1003"/>
        <v>1.184E-2</v>
      </c>
      <c r="R5150" s="28" t="s">
        <v>47</v>
      </c>
      <c r="S5150" s="94" t="s">
        <v>45</v>
      </c>
      <c r="T5150" s="25" t="s">
        <v>45</v>
      </c>
      <c r="U5150" s="25" t="s">
        <v>45</v>
      </c>
      <c r="V5150" s="25" t="s">
        <v>45</v>
      </c>
      <c r="W5150" s="27" t="str">
        <f t="shared" si="1000"/>
        <v>COMPLETO TIENE ÁREA Y LINDEROS</v>
      </c>
      <c r="X5150" s="25" t="s">
        <v>45</v>
      </c>
      <c r="Y5150" s="25" t="s">
        <v>45</v>
      </c>
      <c r="Z5150" s="25" t="s">
        <v>45</v>
      </c>
      <c r="AA5150" s="27" t="s">
        <v>46</v>
      </c>
      <c r="AB5150" s="27">
        <f t="shared" si="1001"/>
        <v>0</v>
      </c>
      <c r="AC5150" s="27">
        <v>0</v>
      </c>
      <c r="AD5150" s="27">
        <f t="shared" si="1002"/>
        <v>0</v>
      </c>
      <c r="AE5150" s="27" t="s">
        <v>47</v>
      </c>
      <c r="AF5150" s="118" t="s">
        <v>47</v>
      </c>
      <c r="AG5150" s="29"/>
      <c r="AH5150" s="20"/>
      <c r="AI5150" s="20"/>
      <c r="AJ5150" s="30"/>
    </row>
    <row r="5151" spans="1:36" s="17" customFormat="1" ht="89.25" hidden="1" x14ac:dyDescent="0.2">
      <c r="A5151" s="18" t="s">
        <v>79</v>
      </c>
      <c r="B5151" s="19" t="s">
        <v>48</v>
      </c>
      <c r="C5151" s="20"/>
      <c r="D5151" s="20"/>
      <c r="E5151" s="30"/>
      <c r="F5151" s="95" t="s">
        <v>40</v>
      </c>
      <c r="G5151" s="12" t="s">
        <v>15504</v>
      </c>
      <c r="H5151" s="27" t="s">
        <v>42</v>
      </c>
      <c r="I5151" s="23" t="s">
        <v>15505</v>
      </c>
      <c r="J5151" s="24" t="s">
        <v>44</v>
      </c>
      <c r="K5151" s="25" t="s">
        <v>45</v>
      </c>
      <c r="L5151" s="25" t="s">
        <v>45</v>
      </c>
      <c r="M5151" s="25" t="s">
        <v>46</v>
      </c>
      <c r="N5151" s="26" t="s">
        <v>46</v>
      </c>
      <c r="O5151" s="25">
        <v>0</v>
      </c>
      <c r="P5151" s="27">
        <v>84</v>
      </c>
      <c r="Q5151" s="27">
        <f t="shared" si="1003"/>
        <v>8.3999999999999995E-3</v>
      </c>
      <c r="R5151" s="28" t="s">
        <v>47</v>
      </c>
      <c r="S5151" s="94" t="s">
        <v>45</v>
      </c>
      <c r="T5151" s="25" t="s">
        <v>45</v>
      </c>
      <c r="U5151" s="25" t="s">
        <v>45</v>
      </c>
      <c r="V5151" s="25" t="s">
        <v>45</v>
      </c>
      <c r="W5151" s="27" t="str">
        <f t="shared" si="1000"/>
        <v>COMPLETO TIENE ÁREA Y LINDEROS</v>
      </c>
      <c r="X5151" s="25" t="s">
        <v>45</v>
      </c>
      <c r="Y5151" s="25" t="s">
        <v>45</v>
      </c>
      <c r="Z5151" s="25" t="s">
        <v>45</v>
      </c>
      <c r="AA5151" s="27" t="s">
        <v>46</v>
      </c>
      <c r="AB5151" s="27">
        <f t="shared" si="1001"/>
        <v>0</v>
      </c>
      <c r="AC5151" s="27">
        <v>0</v>
      </c>
      <c r="AD5151" s="27">
        <f t="shared" si="1002"/>
        <v>0</v>
      </c>
      <c r="AE5151" s="27" t="s">
        <v>47</v>
      </c>
      <c r="AF5151" s="118" t="s">
        <v>47</v>
      </c>
      <c r="AG5151" s="29"/>
      <c r="AH5151" s="20"/>
      <c r="AI5151" s="20"/>
      <c r="AJ5151" s="30"/>
    </row>
    <row r="5152" spans="1:36" s="17" customFormat="1" ht="102" hidden="1" x14ac:dyDescent="0.2">
      <c r="A5152" s="18" t="s">
        <v>79</v>
      </c>
      <c r="B5152" s="19" t="s">
        <v>48</v>
      </c>
      <c r="C5152" s="20"/>
      <c r="D5152" s="20"/>
      <c r="E5152" s="31"/>
      <c r="F5152" s="95" t="s">
        <v>40</v>
      </c>
      <c r="G5152" s="12" t="s">
        <v>15506</v>
      </c>
      <c r="H5152" s="27" t="s">
        <v>42</v>
      </c>
      <c r="I5152" s="23" t="s">
        <v>15507</v>
      </c>
      <c r="J5152" s="24" t="s">
        <v>44</v>
      </c>
      <c r="K5152" s="25" t="s">
        <v>45</v>
      </c>
      <c r="L5152" s="25" t="s">
        <v>45</v>
      </c>
      <c r="M5152" s="25" t="s">
        <v>46</v>
      </c>
      <c r="N5152" s="26" t="s">
        <v>46</v>
      </c>
      <c r="O5152" s="25">
        <v>0</v>
      </c>
      <c r="P5152" s="27">
        <v>91.18</v>
      </c>
      <c r="Q5152" s="27">
        <f t="shared" si="1003"/>
        <v>9.1180000000000011E-3</v>
      </c>
      <c r="R5152" s="28" t="s">
        <v>47</v>
      </c>
      <c r="S5152" s="94" t="s">
        <v>45</v>
      </c>
      <c r="T5152" s="25" t="s">
        <v>45</v>
      </c>
      <c r="U5152" s="25" t="s">
        <v>45</v>
      </c>
      <c r="V5152" s="25" t="s">
        <v>45</v>
      </c>
      <c r="W5152" s="27" t="str">
        <f t="shared" si="1000"/>
        <v>COMPLETO TIENE ÁREA Y LINDEROS</v>
      </c>
      <c r="X5152" s="25" t="s">
        <v>45</v>
      </c>
      <c r="Y5152" s="25" t="s">
        <v>45</v>
      </c>
      <c r="Z5152" s="25" t="s">
        <v>45</v>
      </c>
      <c r="AA5152" s="27" t="s">
        <v>46</v>
      </c>
      <c r="AB5152" s="27">
        <f t="shared" si="1001"/>
        <v>0</v>
      </c>
      <c r="AC5152" s="27">
        <v>0</v>
      </c>
      <c r="AD5152" s="27">
        <f t="shared" si="1002"/>
        <v>0</v>
      </c>
      <c r="AE5152" s="27" t="s">
        <v>47</v>
      </c>
      <c r="AF5152" s="118" t="s">
        <v>47</v>
      </c>
      <c r="AG5152" s="29"/>
      <c r="AH5152" s="20"/>
      <c r="AI5152" s="20"/>
      <c r="AJ5152" s="30"/>
    </row>
    <row r="5153" spans="1:36" s="17" customFormat="1" ht="102" hidden="1" x14ac:dyDescent="0.2">
      <c r="A5153" s="18" t="s">
        <v>79</v>
      </c>
      <c r="B5153" s="19" t="s">
        <v>48</v>
      </c>
      <c r="C5153" s="20"/>
      <c r="D5153" s="20"/>
      <c r="E5153" s="30"/>
      <c r="F5153" s="95" t="s">
        <v>40</v>
      </c>
      <c r="G5153" s="12" t="s">
        <v>15508</v>
      </c>
      <c r="H5153" s="27" t="s">
        <v>42</v>
      </c>
      <c r="I5153" s="23" t="s">
        <v>15509</v>
      </c>
      <c r="J5153" s="24" t="s">
        <v>44</v>
      </c>
      <c r="K5153" s="25" t="s">
        <v>45</v>
      </c>
      <c r="L5153" s="25" t="s">
        <v>45</v>
      </c>
      <c r="M5153" s="25" t="s">
        <v>46</v>
      </c>
      <c r="N5153" s="26" t="s">
        <v>46</v>
      </c>
      <c r="O5153" s="25">
        <v>0</v>
      </c>
      <c r="P5153" s="27">
        <v>88</v>
      </c>
      <c r="Q5153" s="27">
        <f t="shared" si="1003"/>
        <v>8.8000000000000005E-3</v>
      </c>
      <c r="R5153" s="28" t="s">
        <v>47</v>
      </c>
      <c r="S5153" s="94" t="s">
        <v>45</v>
      </c>
      <c r="T5153" s="25" t="s">
        <v>45</v>
      </c>
      <c r="U5153" s="25" t="s">
        <v>45</v>
      </c>
      <c r="V5153" s="25" t="s">
        <v>45</v>
      </c>
      <c r="W5153" s="27" t="str">
        <f t="shared" si="1000"/>
        <v>COMPLETO TIENE ÁREA Y LINDEROS</v>
      </c>
      <c r="X5153" s="25" t="s">
        <v>45</v>
      </c>
      <c r="Y5153" s="25" t="s">
        <v>45</v>
      </c>
      <c r="Z5153" s="25" t="s">
        <v>45</v>
      </c>
      <c r="AA5153" s="27" t="s">
        <v>46</v>
      </c>
      <c r="AB5153" s="27">
        <f t="shared" si="1001"/>
        <v>0</v>
      </c>
      <c r="AC5153" s="27">
        <v>0</v>
      </c>
      <c r="AD5153" s="27">
        <f t="shared" si="1002"/>
        <v>0</v>
      </c>
      <c r="AE5153" s="27" t="s">
        <v>47</v>
      </c>
      <c r="AF5153" s="118" t="s">
        <v>47</v>
      </c>
      <c r="AG5153" s="29"/>
      <c r="AH5153" s="20"/>
      <c r="AI5153" s="20"/>
      <c r="AJ5153" s="30"/>
    </row>
    <row r="5154" spans="1:36" s="17" customFormat="1" ht="102" hidden="1" x14ac:dyDescent="0.2">
      <c r="A5154" s="18" t="s">
        <v>79</v>
      </c>
      <c r="B5154" s="19" t="s">
        <v>48</v>
      </c>
      <c r="C5154" s="20"/>
      <c r="D5154" s="20"/>
      <c r="E5154" s="31"/>
      <c r="F5154" s="95" t="s">
        <v>40</v>
      </c>
      <c r="G5154" s="12" t="s">
        <v>15510</v>
      </c>
      <c r="H5154" s="27" t="s">
        <v>42</v>
      </c>
      <c r="I5154" s="23" t="s">
        <v>15511</v>
      </c>
      <c r="J5154" s="24" t="s">
        <v>44</v>
      </c>
      <c r="K5154" s="25" t="s">
        <v>45</v>
      </c>
      <c r="L5154" s="25" t="s">
        <v>45</v>
      </c>
      <c r="M5154" s="25" t="s">
        <v>46</v>
      </c>
      <c r="N5154" s="26" t="s">
        <v>46</v>
      </c>
      <c r="O5154" s="25">
        <v>0</v>
      </c>
      <c r="P5154" s="27">
        <v>84</v>
      </c>
      <c r="Q5154" s="27">
        <f t="shared" si="1003"/>
        <v>8.3999999999999995E-3</v>
      </c>
      <c r="R5154" s="28" t="s">
        <v>47</v>
      </c>
      <c r="S5154" s="94" t="s">
        <v>45</v>
      </c>
      <c r="T5154" s="25" t="s">
        <v>45</v>
      </c>
      <c r="U5154" s="25" t="s">
        <v>45</v>
      </c>
      <c r="V5154" s="25" t="s">
        <v>45</v>
      </c>
      <c r="W5154" s="27" t="str">
        <f t="shared" si="1000"/>
        <v>COMPLETO TIENE ÁREA Y LINDEROS</v>
      </c>
      <c r="X5154" s="25" t="s">
        <v>45</v>
      </c>
      <c r="Y5154" s="25" t="s">
        <v>45</v>
      </c>
      <c r="Z5154" s="25" t="s">
        <v>45</v>
      </c>
      <c r="AA5154" s="27" t="s">
        <v>46</v>
      </c>
      <c r="AB5154" s="27">
        <f t="shared" si="1001"/>
        <v>0</v>
      </c>
      <c r="AC5154" s="27">
        <v>0</v>
      </c>
      <c r="AD5154" s="27">
        <f t="shared" si="1002"/>
        <v>0</v>
      </c>
      <c r="AE5154" s="27" t="s">
        <v>47</v>
      </c>
      <c r="AF5154" s="118" t="s">
        <v>47</v>
      </c>
      <c r="AG5154" s="29"/>
      <c r="AH5154" s="20"/>
      <c r="AI5154" s="20"/>
      <c r="AJ5154" s="30"/>
    </row>
    <row r="5155" spans="1:36" s="17" customFormat="1" ht="89.25" hidden="1" x14ac:dyDescent="0.2">
      <c r="A5155" s="18" t="s">
        <v>79</v>
      </c>
      <c r="B5155" s="19" t="s">
        <v>48</v>
      </c>
      <c r="C5155" s="20"/>
      <c r="D5155" s="21"/>
      <c r="E5155" s="31"/>
      <c r="F5155" s="95" t="s">
        <v>40</v>
      </c>
      <c r="G5155" s="12" t="s">
        <v>15512</v>
      </c>
      <c r="H5155" s="27" t="s">
        <v>42</v>
      </c>
      <c r="I5155" s="23" t="s">
        <v>15513</v>
      </c>
      <c r="J5155" s="24" t="s">
        <v>44</v>
      </c>
      <c r="K5155" s="25" t="s">
        <v>45</v>
      </c>
      <c r="L5155" s="25" t="s">
        <v>45</v>
      </c>
      <c r="M5155" s="25" t="s">
        <v>46</v>
      </c>
      <c r="N5155" s="26" t="s">
        <v>46</v>
      </c>
      <c r="O5155" s="25">
        <v>0</v>
      </c>
      <c r="P5155" s="27">
        <v>84</v>
      </c>
      <c r="Q5155" s="27">
        <f t="shared" si="1003"/>
        <v>8.3999999999999995E-3</v>
      </c>
      <c r="R5155" s="28" t="s">
        <v>47</v>
      </c>
      <c r="S5155" s="94" t="s">
        <v>45</v>
      </c>
      <c r="T5155" s="25" t="s">
        <v>45</v>
      </c>
      <c r="U5155" s="25" t="s">
        <v>45</v>
      </c>
      <c r="V5155" s="25" t="s">
        <v>45</v>
      </c>
      <c r="W5155" s="27" t="str">
        <f t="shared" ref="W5155:W5218" si="1004">J5155</f>
        <v>COMPLETO TIENE ÁREA Y LINDEROS</v>
      </c>
      <c r="X5155" s="25" t="s">
        <v>45</v>
      </c>
      <c r="Y5155" s="25" t="s">
        <v>45</v>
      </c>
      <c r="Z5155" s="25" t="s">
        <v>45</v>
      </c>
      <c r="AA5155" s="27" t="s">
        <v>46</v>
      </c>
      <c r="AB5155" s="27">
        <f t="shared" ref="AB5155:AB5218" si="1005">O5155</f>
        <v>0</v>
      </c>
      <c r="AC5155" s="27">
        <v>0</v>
      </c>
      <c r="AD5155" s="27">
        <f t="shared" ref="AD5155:AD5218" si="1006">+AB5155+(AC5155/10000)</f>
        <v>0</v>
      </c>
      <c r="AE5155" s="27" t="s">
        <v>47</v>
      </c>
      <c r="AF5155" s="118" t="s">
        <v>47</v>
      </c>
      <c r="AG5155" s="29"/>
      <c r="AH5155" s="20"/>
      <c r="AI5155" s="20"/>
      <c r="AJ5155" s="30"/>
    </row>
    <row r="5156" spans="1:36" s="17" customFormat="1" ht="89.25" hidden="1" x14ac:dyDescent="0.2">
      <c r="A5156" s="18" t="s">
        <v>79</v>
      </c>
      <c r="B5156" s="19" t="s">
        <v>48</v>
      </c>
      <c r="C5156" s="20"/>
      <c r="D5156" s="21"/>
      <c r="E5156" s="22"/>
      <c r="F5156" s="95" t="s">
        <v>40</v>
      </c>
      <c r="G5156" s="12" t="s">
        <v>15514</v>
      </c>
      <c r="H5156" s="27" t="s">
        <v>42</v>
      </c>
      <c r="I5156" s="23" t="s">
        <v>15515</v>
      </c>
      <c r="J5156" s="24" t="s">
        <v>44</v>
      </c>
      <c r="K5156" s="25" t="s">
        <v>45</v>
      </c>
      <c r="L5156" s="25" t="s">
        <v>45</v>
      </c>
      <c r="M5156" s="25" t="s">
        <v>46</v>
      </c>
      <c r="N5156" s="26" t="s">
        <v>46</v>
      </c>
      <c r="O5156" s="25">
        <v>0</v>
      </c>
      <c r="P5156" s="27">
        <v>84</v>
      </c>
      <c r="Q5156" s="27">
        <f t="shared" si="1003"/>
        <v>8.3999999999999995E-3</v>
      </c>
      <c r="R5156" s="28" t="s">
        <v>47</v>
      </c>
      <c r="S5156" s="94" t="s">
        <v>45</v>
      </c>
      <c r="T5156" s="25" t="s">
        <v>45</v>
      </c>
      <c r="U5156" s="25" t="s">
        <v>45</v>
      </c>
      <c r="V5156" s="25" t="s">
        <v>45</v>
      </c>
      <c r="W5156" s="27" t="str">
        <f t="shared" si="1004"/>
        <v>COMPLETO TIENE ÁREA Y LINDEROS</v>
      </c>
      <c r="X5156" s="25" t="s">
        <v>45</v>
      </c>
      <c r="Y5156" s="25" t="s">
        <v>45</v>
      </c>
      <c r="Z5156" s="25" t="s">
        <v>45</v>
      </c>
      <c r="AA5156" s="27" t="s">
        <v>46</v>
      </c>
      <c r="AB5156" s="27">
        <f t="shared" si="1005"/>
        <v>0</v>
      </c>
      <c r="AC5156" s="27">
        <v>0</v>
      </c>
      <c r="AD5156" s="27">
        <f t="shared" si="1006"/>
        <v>0</v>
      </c>
      <c r="AE5156" s="27" t="s">
        <v>47</v>
      </c>
      <c r="AF5156" s="118" t="s">
        <v>47</v>
      </c>
      <c r="AG5156" s="29"/>
      <c r="AH5156" s="20"/>
      <c r="AI5156" s="20"/>
      <c r="AJ5156" s="30"/>
    </row>
    <row r="5157" spans="1:36" s="17" customFormat="1" ht="102" hidden="1" x14ac:dyDescent="0.2">
      <c r="A5157" s="18" t="s">
        <v>79</v>
      </c>
      <c r="B5157" s="19" t="s">
        <v>48</v>
      </c>
      <c r="C5157" s="20"/>
      <c r="D5157" s="21"/>
      <c r="E5157" s="22"/>
      <c r="F5157" s="95" t="s">
        <v>40</v>
      </c>
      <c r="G5157" s="12" t="s">
        <v>15516</v>
      </c>
      <c r="H5157" s="27" t="s">
        <v>42</v>
      </c>
      <c r="I5157" s="23" t="s">
        <v>15517</v>
      </c>
      <c r="J5157" s="24" t="s">
        <v>44</v>
      </c>
      <c r="K5157" s="25" t="s">
        <v>45</v>
      </c>
      <c r="L5157" s="25" t="s">
        <v>45</v>
      </c>
      <c r="M5157" s="25" t="s">
        <v>46</v>
      </c>
      <c r="N5157" s="26" t="s">
        <v>46</v>
      </c>
      <c r="O5157" s="25">
        <v>0</v>
      </c>
      <c r="P5157" s="27">
        <v>78</v>
      </c>
      <c r="Q5157" s="27">
        <f t="shared" si="1003"/>
        <v>7.7999999999999996E-3</v>
      </c>
      <c r="R5157" s="28" t="s">
        <v>47</v>
      </c>
      <c r="S5157" s="94" t="s">
        <v>45</v>
      </c>
      <c r="T5157" s="25" t="s">
        <v>45</v>
      </c>
      <c r="U5157" s="25" t="s">
        <v>45</v>
      </c>
      <c r="V5157" s="25" t="s">
        <v>45</v>
      </c>
      <c r="W5157" s="27" t="str">
        <f t="shared" si="1004"/>
        <v>COMPLETO TIENE ÁREA Y LINDEROS</v>
      </c>
      <c r="X5157" s="25" t="s">
        <v>45</v>
      </c>
      <c r="Y5157" s="25" t="s">
        <v>45</v>
      </c>
      <c r="Z5157" s="25" t="s">
        <v>45</v>
      </c>
      <c r="AA5157" s="27" t="s">
        <v>46</v>
      </c>
      <c r="AB5157" s="27">
        <f t="shared" si="1005"/>
        <v>0</v>
      </c>
      <c r="AC5157" s="27">
        <v>0</v>
      </c>
      <c r="AD5157" s="27">
        <f t="shared" si="1006"/>
        <v>0</v>
      </c>
      <c r="AE5157" s="27" t="s">
        <v>47</v>
      </c>
      <c r="AF5157" s="118" t="s">
        <v>47</v>
      </c>
      <c r="AG5157" s="29"/>
      <c r="AH5157" s="20"/>
      <c r="AI5157" s="20"/>
      <c r="AJ5157" s="30"/>
    </row>
    <row r="5158" spans="1:36" s="17" customFormat="1" ht="102" hidden="1" x14ac:dyDescent="0.2">
      <c r="A5158" s="18" t="s">
        <v>79</v>
      </c>
      <c r="B5158" s="19" t="s">
        <v>48</v>
      </c>
      <c r="C5158" s="20"/>
      <c r="D5158" s="21"/>
      <c r="E5158" s="22"/>
      <c r="F5158" s="95" t="s">
        <v>40</v>
      </c>
      <c r="G5158" s="12" t="s">
        <v>15518</v>
      </c>
      <c r="H5158" s="27" t="s">
        <v>42</v>
      </c>
      <c r="I5158" s="23" t="s">
        <v>15519</v>
      </c>
      <c r="J5158" s="24" t="s">
        <v>44</v>
      </c>
      <c r="K5158" s="25" t="s">
        <v>45</v>
      </c>
      <c r="L5158" s="25" t="s">
        <v>45</v>
      </c>
      <c r="M5158" s="25" t="s">
        <v>46</v>
      </c>
      <c r="N5158" s="26" t="s">
        <v>46</v>
      </c>
      <c r="O5158" s="25">
        <v>0</v>
      </c>
      <c r="P5158" s="27">
        <v>80.5</v>
      </c>
      <c r="Q5158" s="27">
        <f t="shared" si="1003"/>
        <v>8.0499999999999999E-3</v>
      </c>
      <c r="R5158" s="28" t="s">
        <v>47</v>
      </c>
      <c r="S5158" s="94" t="s">
        <v>45</v>
      </c>
      <c r="T5158" s="25" t="s">
        <v>45</v>
      </c>
      <c r="U5158" s="25" t="s">
        <v>45</v>
      </c>
      <c r="V5158" s="25" t="s">
        <v>45</v>
      </c>
      <c r="W5158" s="27" t="str">
        <f t="shared" si="1004"/>
        <v>COMPLETO TIENE ÁREA Y LINDEROS</v>
      </c>
      <c r="X5158" s="25" t="s">
        <v>45</v>
      </c>
      <c r="Y5158" s="25" t="s">
        <v>45</v>
      </c>
      <c r="Z5158" s="25" t="s">
        <v>45</v>
      </c>
      <c r="AA5158" s="27" t="s">
        <v>46</v>
      </c>
      <c r="AB5158" s="27">
        <f t="shared" si="1005"/>
        <v>0</v>
      </c>
      <c r="AC5158" s="27">
        <v>0</v>
      </c>
      <c r="AD5158" s="27">
        <f t="shared" si="1006"/>
        <v>0</v>
      </c>
      <c r="AE5158" s="27" t="s">
        <v>47</v>
      </c>
      <c r="AF5158" s="118" t="s">
        <v>47</v>
      </c>
      <c r="AG5158" s="29"/>
      <c r="AH5158" s="20"/>
      <c r="AI5158" s="20"/>
      <c r="AJ5158" s="30"/>
    </row>
    <row r="5159" spans="1:36" s="17" customFormat="1" ht="89.25" hidden="1" x14ac:dyDescent="0.2">
      <c r="A5159" s="18" t="s">
        <v>79</v>
      </c>
      <c r="B5159" s="19" t="s">
        <v>48</v>
      </c>
      <c r="C5159" s="20"/>
      <c r="D5159" s="21"/>
      <c r="E5159" s="31"/>
      <c r="F5159" s="95" t="s">
        <v>40</v>
      </c>
      <c r="G5159" s="12" t="s">
        <v>15520</v>
      </c>
      <c r="H5159" s="27" t="s">
        <v>42</v>
      </c>
      <c r="I5159" s="23" t="s">
        <v>15521</v>
      </c>
      <c r="J5159" s="24" t="s">
        <v>44</v>
      </c>
      <c r="K5159" s="25" t="s">
        <v>45</v>
      </c>
      <c r="L5159" s="25" t="s">
        <v>45</v>
      </c>
      <c r="M5159" s="25" t="s">
        <v>46</v>
      </c>
      <c r="N5159" s="26" t="s">
        <v>46</v>
      </c>
      <c r="O5159" s="25">
        <v>0</v>
      </c>
      <c r="P5159" s="27">
        <v>84</v>
      </c>
      <c r="Q5159" s="27">
        <f t="shared" si="1003"/>
        <v>8.3999999999999995E-3</v>
      </c>
      <c r="R5159" s="28" t="s">
        <v>47</v>
      </c>
      <c r="S5159" s="94" t="s">
        <v>45</v>
      </c>
      <c r="T5159" s="25" t="s">
        <v>45</v>
      </c>
      <c r="U5159" s="25" t="s">
        <v>45</v>
      </c>
      <c r="V5159" s="25" t="s">
        <v>45</v>
      </c>
      <c r="W5159" s="27" t="str">
        <f t="shared" si="1004"/>
        <v>COMPLETO TIENE ÁREA Y LINDEROS</v>
      </c>
      <c r="X5159" s="25" t="s">
        <v>45</v>
      </c>
      <c r="Y5159" s="25" t="s">
        <v>45</v>
      </c>
      <c r="Z5159" s="25" t="s">
        <v>45</v>
      </c>
      <c r="AA5159" s="27" t="s">
        <v>46</v>
      </c>
      <c r="AB5159" s="27">
        <f t="shared" si="1005"/>
        <v>0</v>
      </c>
      <c r="AC5159" s="27">
        <v>0</v>
      </c>
      <c r="AD5159" s="27">
        <f t="shared" si="1006"/>
        <v>0</v>
      </c>
      <c r="AE5159" s="27" t="s">
        <v>47</v>
      </c>
      <c r="AF5159" s="118" t="s">
        <v>47</v>
      </c>
      <c r="AG5159" s="29"/>
      <c r="AH5159" s="20"/>
      <c r="AI5159" s="20"/>
      <c r="AJ5159" s="30"/>
    </row>
    <row r="5160" spans="1:36" s="17" customFormat="1" ht="165.75" hidden="1" x14ac:dyDescent="0.2">
      <c r="A5160" s="18" t="s">
        <v>79</v>
      </c>
      <c r="B5160" s="19" t="s">
        <v>48</v>
      </c>
      <c r="C5160" s="20"/>
      <c r="D5160" s="21"/>
      <c r="E5160" s="22"/>
      <c r="F5160" s="95" t="s">
        <v>40</v>
      </c>
      <c r="G5160" s="12" t="s">
        <v>15522</v>
      </c>
      <c r="H5160" s="27" t="s">
        <v>42</v>
      </c>
      <c r="I5160" s="23" t="s">
        <v>15523</v>
      </c>
      <c r="J5160" s="24" t="s">
        <v>44</v>
      </c>
      <c r="K5160" s="25" t="s">
        <v>45</v>
      </c>
      <c r="L5160" s="25" t="s">
        <v>45</v>
      </c>
      <c r="M5160" s="25" t="s">
        <v>46</v>
      </c>
      <c r="N5160" s="26" t="s">
        <v>46</v>
      </c>
      <c r="O5160" s="25">
        <v>0</v>
      </c>
      <c r="P5160" s="27">
        <v>84.4</v>
      </c>
      <c r="Q5160" s="27">
        <f t="shared" si="1003"/>
        <v>8.4400000000000013E-3</v>
      </c>
      <c r="R5160" s="28" t="s">
        <v>47</v>
      </c>
      <c r="S5160" s="94" t="s">
        <v>45</v>
      </c>
      <c r="T5160" s="25" t="s">
        <v>45</v>
      </c>
      <c r="U5160" s="25" t="s">
        <v>45</v>
      </c>
      <c r="V5160" s="25" t="s">
        <v>45</v>
      </c>
      <c r="W5160" s="27" t="str">
        <f t="shared" si="1004"/>
        <v>COMPLETO TIENE ÁREA Y LINDEROS</v>
      </c>
      <c r="X5160" s="25" t="s">
        <v>45</v>
      </c>
      <c r="Y5160" s="25" t="s">
        <v>45</v>
      </c>
      <c r="Z5160" s="25" t="s">
        <v>45</v>
      </c>
      <c r="AA5160" s="27" t="s">
        <v>46</v>
      </c>
      <c r="AB5160" s="27">
        <f t="shared" si="1005"/>
        <v>0</v>
      </c>
      <c r="AC5160" s="27">
        <v>0</v>
      </c>
      <c r="AD5160" s="27">
        <f t="shared" si="1006"/>
        <v>0</v>
      </c>
      <c r="AE5160" s="27" t="s">
        <v>47</v>
      </c>
      <c r="AF5160" s="118" t="s">
        <v>47</v>
      </c>
      <c r="AG5160" s="29"/>
      <c r="AH5160" s="20"/>
      <c r="AI5160" s="20"/>
      <c r="AJ5160" s="30"/>
    </row>
    <row r="5161" spans="1:36" s="17" customFormat="1" ht="102" hidden="1" x14ac:dyDescent="0.2">
      <c r="A5161" s="18" t="s">
        <v>79</v>
      </c>
      <c r="B5161" s="19" t="s">
        <v>48</v>
      </c>
      <c r="C5161" s="20"/>
      <c r="D5161" s="20"/>
      <c r="E5161" s="30"/>
      <c r="F5161" s="95" t="s">
        <v>40</v>
      </c>
      <c r="G5161" s="12" t="s">
        <v>15524</v>
      </c>
      <c r="H5161" s="27" t="s">
        <v>42</v>
      </c>
      <c r="I5161" s="23" t="s">
        <v>15525</v>
      </c>
      <c r="J5161" s="24" t="s">
        <v>44</v>
      </c>
      <c r="K5161" s="25" t="s">
        <v>45</v>
      </c>
      <c r="L5161" s="25" t="s">
        <v>45</v>
      </c>
      <c r="M5161" s="25" t="s">
        <v>46</v>
      </c>
      <c r="N5161" s="26" t="s">
        <v>46</v>
      </c>
      <c r="O5161" s="25">
        <v>0</v>
      </c>
      <c r="P5161" s="27">
        <v>108.48</v>
      </c>
      <c r="Q5161" s="27">
        <f t="shared" si="1003"/>
        <v>1.0848E-2</v>
      </c>
      <c r="R5161" s="28" t="s">
        <v>47</v>
      </c>
      <c r="S5161" s="94" t="s">
        <v>45</v>
      </c>
      <c r="T5161" s="25" t="s">
        <v>45</v>
      </c>
      <c r="U5161" s="25" t="s">
        <v>45</v>
      </c>
      <c r="V5161" s="25" t="s">
        <v>45</v>
      </c>
      <c r="W5161" s="27" t="str">
        <f t="shared" si="1004"/>
        <v>COMPLETO TIENE ÁREA Y LINDEROS</v>
      </c>
      <c r="X5161" s="25" t="s">
        <v>45</v>
      </c>
      <c r="Y5161" s="25" t="s">
        <v>45</v>
      </c>
      <c r="Z5161" s="25" t="s">
        <v>45</v>
      </c>
      <c r="AA5161" s="27" t="s">
        <v>46</v>
      </c>
      <c r="AB5161" s="27">
        <f t="shared" si="1005"/>
        <v>0</v>
      </c>
      <c r="AC5161" s="27">
        <v>0</v>
      </c>
      <c r="AD5161" s="27">
        <f t="shared" si="1006"/>
        <v>0</v>
      </c>
      <c r="AE5161" s="27" t="s">
        <v>47</v>
      </c>
      <c r="AF5161" s="118" t="s">
        <v>47</v>
      </c>
      <c r="AG5161" s="29"/>
      <c r="AH5161" s="20"/>
      <c r="AI5161" s="20"/>
      <c r="AJ5161" s="30"/>
    </row>
    <row r="5162" spans="1:36" s="17" customFormat="1" ht="89.25" hidden="1" x14ac:dyDescent="0.2">
      <c r="A5162" s="18" t="s">
        <v>79</v>
      </c>
      <c r="B5162" s="19" t="s">
        <v>48</v>
      </c>
      <c r="C5162" s="20"/>
      <c r="D5162" s="20"/>
      <c r="E5162" s="30"/>
      <c r="F5162" s="95" t="s">
        <v>40</v>
      </c>
      <c r="G5162" s="12" t="s">
        <v>15526</v>
      </c>
      <c r="H5162" s="27" t="s">
        <v>42</v>
      </c>
      <c r="I5162" s="23" t="s">
        <v>15527</v>
      </c>
      <c r="J5162" s="24" t="s">
        <v>44</v>
      </c>
      <c r="K5162" s="25" t="s">
        <v>45</v>
      </c>
      <c r="L5162" s="25" t="s">
        <v>45</v>
      </c>
      <c r="M5162" s="25" t="s">
        <v>46</v>
      </c>
      <c r="N5162" s="26" t="s">
        <v>46</v>
      </c>
      <c r="O5162" s="25">
        <v>0</v>
      </c>
      <c r="P5162" s="27">
        <v>84</v>
      </c>
      <c r="Q5162" s="27">
        <f t="shared" si="1003"/>
        <v>8.3999999999999995E-3</v>
      </c>
      <c r="R5162" s="28" t="s">
        <v>47</v>
      </c>
      <c r="S5162" s="94" t="s">
        <v>45</v>
      </c>
      <c r="T5162" s="25" t="s">
        <v>45</v>
      </c>
      <c r="U5162" s="25" t="s">
        <v>45</v>
      </c>
      <c r="V5162" s="25" t="s">
        <v>45</v>
      </c>
      <c r="W5162" s="27" t="str">
        <f t="shared" si="1004"/>
        <v>COMPLETO TIENE ÁREA Y LINDEROS</v>
      </c>
      <c r="X5162" s="25" t="s">
        <v>45</v>
      </c>
      <c r="Y5162" s="25" t="s">
        <v>45</v>
      </c>
      <c r="Z5162" s="25" t="s">
        <v>45</v>
      </c>
      <c r="AA5162" s="27" t="s">
        <v>46</v>
      </c>
      <c r="AB5162" s="27">
        <f t="shared" si="1005"/>
        <v>0</v>
      </c>
      <c r="AC5162" s="27">
        <v>0</v>
      </c>
      <c r="AD5162" s="27">
        <f t="shared" si="1006"/>
        <v>0</v>
      </c>
      <c r="AE5162" s="27" t="s">
        <v>47</v>
      </c>
      <c r="AF5162" s="118" t="s">
        <v>47</v>
      </c>
      <c r="AG5162" s="29"/>
      <c r="AH5162" s="20"/>
      <c r="AI5162" s="20"/>
      <c r="AJ5162" s="30"/>
    </row>
    <row r="5163" spans="1:36" s="17" customFormat="1" ht="89.25" hidden="1" x14ac:dyDescent="0.2">
      <c r="A5163" s="18" t="s">
        <v>79</v>
      </c>
      <c r="B5163" s="19" t="s">
        <v>48</v>
      </c>
      <c r="C5163" s="20"/>
      <c r="D5163" s="20"/>
      <c r="E5163" s="22"/>
      <c r="F5163" s="95" t="s">
        <v>40</v>
      </c>
      <c r="G5163" s="12" t="s">
        <v>15528</v>
      </c>
      <c r="H5163" s="27" t="s">
        <v>42</v>
      </c>
      <c r="I5163" s="23" t="s">
        <v>15529</v>
      </c>
      <c r="J5163" s="24" t="s">
        <v>44</v>
      </c>
      <c r="K5163" s="25" t="s">
        <v>45</v>
      </c>
      <c r="L5163" s="25" t="s">
        <v>45</v>
      </c>
      <c r="M5163" s="25" t="s">
        <v>46</v>
      </c>
      <c r="N5163" s="26" t="s">
        <v>46</v>
      </c>
      <c r="O5163" s="25">
        <v>0</v>
      </c>
      <c r="P5163" s="27">
        <v>84</v>
      </c>
      <c r="Q5163" s="27">
        <f t="shared" si="1003"/>
        <v>8.3999999999999995E-3</v>
      </c>
      <c r="R5163" s="28" t="s">
        <v>47</v>
      </c>
      <c r="S5163" s="94" t="s">
        <v>45</v>
      </c>
      <c r="T5163" s="25" t="s">
        <v>45</v>
      </c>
      <c r="U5163" s="25" t="s">
        <v>45</v>
      </c>
      <c r="V5163" s="25" t="s">
        <v>45</v>
      </c>
      <c r="W5163" s="27" t="str">
        <f t="shared" si="1004"/>
        <v>COMPLETO TIENE ÁREA Y LINDEROS</v>
      </c>
      <c r="X5163" s="25" t="s">
        <v>45</v>
      </c>
      <c r="Y5163" s="25" t="s">
        <v>45</v>
      </c>
      <c r="Z5163" s="25" t="s">
        <v>45</v>
      </c>
      <c r="AA5163" s="27" t="s">
        <v>46</v>
      </c>
      <c r="AB5163" s="27">
        <f t="shared" si="1005"/>
        <v>0</v>
      </c>
      <c r="AC5163" s="27">
        <v>0</v>
      </c>
      <c r="AD5163" s="27">
        <f t="shared" si="1006"/>
        <v>0</v>
      </c>
      <c r="AE5163" s="27" t="s">
        <v>47</v>
      </c>
      <c r="AF5163" s="118" t="s">
        <v>47</v>
      </c>
      <c r="AG5163" s="29"/>
      <c r="AH5163" s="20"/>
      <c r="AI5163" s="20"/>
      <c r="AJ5163" s="30"/>
    </row>
    <row r="5164" spans="1:36" s="17" customFormat="1" ht="102" hidden="1" x14ac:dyDescent="0.2">
      <c r="A5164" s="18" t="s">
        <v>79</v>
      </c>
      <c r="B5164" s="19" t="s">
        <v>48</v>
      </c>
      <c r="C5164" s="20"/>
      <c r="D5164" s="20"/>
      <c r="E5164" s="22"/>
      <c r="F5164" s="95" t="s">
        <v>40</v>
      </c>
      <c r="G5164" s="12" t="s">
        <v>15530</v>
      </c>
      <c r="H5164" s="27" t="s">
        <v>42</v>
      </c>
      <c r="I5164" s="23" t="s">
        <v>15531</v>
      </c>
      <c r="J5164" s="24" t="s">
        <v>44</v>
      </c>
      <c r="K5164" s="25" t="s">
        <v>45</v>
      </c>
      <c r="L5164" s="25" t="s">
        <v>45</v>
      </c>
      <c r="M5164" s="25" t="s">
        <v>46</v>
      </c>
      <c r="N5164" s="26" t="s">
        <v>46</v>
      </c>
      <c r="O5164" s="25">
        <v>0</v>
      </c>
      <c r="P5164" s="27">
        <v>98</v>
      </c>
      <c r="Q5164" s="27">
        <f t="shared" si="1003"/>
        <v>9.7999999999999997E-3</v>
      </c>
      <c r="R5164" s="28" t="s">
        <v>47</v>
      </c>
      <c r="S5164" s="94" t="s">
        <v>45</v>
      </c>
      <c r="T5164" s="25" t="s">
        <v>45</v>
      </c>
      <c r="U5164" s="25" t="s">
        <v>45</v>
      </c>
      <c r="V5164" s="25" t="s">
        <v>45</v>
      </c>
      <c r="W5164" s="27" t="str">
        <f t="shared" si="1004"/>
        <v>COMPLETO TIENE ÁREA Y LINDEROS</v>
      </c>
      <c r="X5164" s="25" t="s">
        <v>45</v>
      </c>
      <c r="Y5164" s="25" t="s">
        <v>45</v>
      </c>
      <c r="Z5164" s="25" t="s">
        <v>45</v>
      </c>
      <c r="AA5164" s="27" t="s">
        <v>46</v>
      </c>
      <c r="AB5164" s="27">
        <f t="shared" si="1005"/>
        <v>0</v>
      </c>
      <c r="AC5164" s="27">
        <v>0</v>
      </c>
      <c r="AD5164" s="27">
        <f t="shared" si="1006"/>
        <v>0</v>
      </c>
      <c r="AE5164" s="27" t="s">
        <v>47</v>
      </c>
      <c r="AF5164" s="118" t="s">
        <v>47</v>
      </c>
      <c r="AG5164" s="29"/>
      <c r="AH5164" s="20"/>
      <c r="AI5164" s="20"/>
      <c r="AJ5164" s="30"/>
    </row>
    <row r="5165" spans="1:36" s="17" customFormat="1" ht="89.25" hidden="1" x14ac:dyDescent="0.2">
      <c r="A5165" s="18" t="s">
        <v>79</v>
      </c>
      <c r="B5165" s="19" t="s">
        <v>48</v>
      </c>
      <c r="C5165" s="20"/>
      <c r="D5165" s="20"/>
      <c r="E5165" s="30"/>
      <c r="F5165" s="95" t="s">
        <v>40</v>
      </c>
      <c r="G5165" s="12" t="s">
        <v>15532</v>
      </c>
      <c r="H5165" s="27" t="s">
        <v>42</v>
      </c>
      <c r="I5165" s="23" t="s">
        <v>15533</v>
      </c>
      <c r="J5165" s="24" t="s">
        <v>44</v>
      </c>
      <c r="K5165" s="25" t="s">
        <v>45</v>
      </c>
      <c r="L5165" s="25" t="s">
        <v>45</v>
      </c>
      <c r="M5165" s="25" t="s">
        <v>46</v>
      </c>
      <c r="N5165" s="26" t="s">
        <v>46</v>
      </c>
      <c r="O5165" s="25">
        <v>0</v>
      </c>
      <c r="P5165" s="27">
        <v>84</v>
      </c>
      <c r="Q5165" s="27">
        <f t="shared" si="1003"/>
        <v>8.3999999999999995E-3</v>
      </c>
      <c r="R5165" s="28" t="s">
        <v>47</v>
      </c>
      <c r="S5165" s="94" t="s">
        <v>45</v>
      </c>
      <c r="T5165" s="25" t="s">
        <v>45</v>
      </c>
      <c r="U5165" s="25" t="s">
        <v>45</v>
      </c>
      <c r="V5165" s="25" t="s">
        <v>45</v>
      </c>
      <c r="W5165" s="27" t="str">
        <f t="shared" si="1004"/>
        <v>COMPLETO TIENE ÁREA Y LINDEROS</v>
      </c>
      <c r="X5165" s="25" t="s">
        <v>45</v>
      </c>
      <c r="Y5165" s="25" t="s">
        <v>45</v>
      </c>
      <c r="Z5165" s="25" t="s">
        <v>45</v>
      </c>
      <c r="AA5165" s="27" t="s">
        <v>46</v>
      </c>
      <c r="AB5165" s="27">
        <f t="shared" si="1005"/>
        <v>0</v>
      </c>
      <c r="AC5165" s="27">
        <v>0</v>
      </c>
      <c r="AD5165" s="27">
        <f t="shared" si="1006"/>
        <v>0</v>
      </c>
      <c r="AE5165" s="27" t="s">
        <v>47</v>
      </c>
      <c r="AF5165" s="118" t="s">
        <v>47</v>
      </c>
      <c r="AG5165" s="29"/>
      <c r="AH5165" s="20"/>
      <c r="AI5165" s="20"/>
      <c r="AJ5165" s="30"/>
    </row>
    <row r="5166" spans="1:36" s="17" customFormat="1" ht="153" hidden="1" x14ac:dyDescent="0.2">
      <c r="A5166" s="18" t="s">
        <v>79</v>
      </c>
      <c r="B5166" s="19" t="s">
        <v>48</v>
      </c>
      <c r="C5166" s="20"/>
      <c r="D5166" s="20"/>
      <c r="E5166" s="22"/>
      <c r="F5166" s="95" t="s">
        <v>40</v>
      </c>
      <c r="G5166" s="12" t="s">
        <v>15534</v>
      </c>
      <c r="H5166" s="27" t="s">
        <v>42</v>
      </c>
      <c r="I5166" s="23" t="s">
        <v>15535</v>
      </c>
      <c r="J5166" s="24" t="s">
        <v>44</v>
      </c>
      <c r="K5166" s="25" t="s">
        <v>45</v>
      </c>
      <c r="L5166" s="25" t="s">
        <v>45</v>
      </c>
      <c r="M5166" s="25" t="s">
        <v>46</v>
      </c>
      <c r="N5166" s="26" t="s">
        <v>46</v>
      </c>
      <c r="O5166" s="25">
        <v>0</v>
      </c>
      <c r="P5166" s="27">
        <v>88</v>
      </c>
      <c r="Q5166" s="27">
        <f t="shared" si="1003"/>
        <v>8.8000000000000005E-3</v>
      </c>
      <c r="R5166" s="28" t="s">
        <v>47</v>
      </c>
      <c r="S5166" s="94" t="s">
        <v>45</v>
      </c>
      <c r="T5166" s="25" t="s">
        <v>45</v>
      </c>
      <c r="U5166" s="25" t="s">
        <v>45</v>
      </c>
      <c r="V5166" s="25" t="s">
        <v>45</v>
      </c>
      <c r="W5166" s="27" t="str">
        <f t="shared" si="1004"/>
        <v>COMPLETO TIENE ÁREA Y LINDEROS</v>
      </c>
      <c r="X5166" s="25" t="s">
        <v>45</v>
      </c>
      <c r="Y5166" s="25" t="s">
        <v>45</v>
      </c>
      <c r="Z5166" s="25" t="s">
        <v>45</v>
      </c>
      <c r="AA5166" s="27" t="s">
        <v>46</v>
      </c>
      <c r="AB5166" s="27">
        <f t="shared" si="1005"/>
        <v>0</v>
      </c>
      <c r="AC5166" s="27">
        <v>0</v>
      </c>
      <c r="AD5166" s="27">
        <f t="shared" si="1006"/>
        <v>0</v>
      </c>
      <c r="AE5166" s="27" t="s">
        <v>47</v>
      </c>
      <c r="AF5166" s="118" t="s">
        <v>47</v>
      </c>
      <c r="AG5166" s="29"/>
      <c r="AH5166" s="20"/>
      <c r="AI5166" s="20"/>
      <c r="AJ5166" s="30"/>
    </row>
    <row r="5167" spans="1:36" s="17" customFormat="1" ht="102" hidden="1" x14ac:dyDescent="0.2">
      <c r="A5167" s="18" t="s">
        <v>79</v>
      </c>
      <c r="B5167" s="19" t="s">
        <v>48</v>
      </c>
      <c r="C5167" s="20"/>
      <c r="D5167" s="20"/>
      <c r="E5167" s="31"/>
      <c r="F5167" s="95" t="s">
        <v>40</v>
      </c>
      <c r="G5167" s="12" t="s">
        <v>15536</v>
      </c>
      <c r="H5167" s="27" t="s">
        <v>42</v>
      </c>
      <c r="I5167" s="23" t="s">
        <v>15537</v>
      </c>
      <c r="J5167" s="24" t="s">
        <v>44</v>
      </c>
      <c r="K5167" s="25" t="s">
        <v>45</v>
      </c>
      <c r="L5167" s="25" t="s">
        <v>45</v>
      </c>
      <c r="M5167" s="25" t="s">
        <v>46</v>
      </c>
      <c r="N5167" s="26" t="s">
        <v>46</v>
      </c>
      <c r="O5167" s="25">
        <v>0</v>
      </c>
      <c r="P5167" s="27">
        <v>84</v>
      </c>
      <c r="Q5167" s="27">
        <f t="shared" si="1003"/>
        <v>8.3999999999999995E-3</v>
      </c>
      <c r="R5167" s="28" t="s">
        <v>47</v>
      </c>
      <c r="S5167" s="94" t="s">
        <v>45</v>
      </c>
      <c r="T5167" s="25" t="s">
        <v>45</v>
      </c>
      <c r="U5167" s="25" t="s">
        <v>45</v>
      </c>
      <c r="V5167" s="25" t="s">
        <v>45</v>
      </c>
      <c r="W5167" s="27" t="str">
        <f t="shared" si="1004"/>
        <v>COMPLETO TIENE ÁREA Y LINDEROS</v>
      </c>
      <c r="X5167" s="25" t="s">
        <v>45</v>
      </c>
      <c r="Y5167" s="25" t="s">
        <v>45</v>
      </c>
      <c r="Z5167" s="25" t="s">
        <v>45</v>
      </c>
      <c r="AA5167" s="27" t="s">
        <v>46</v>
      </c>
      <c r="AB5167" s="27">
        <f t="shared" si="1005"/>
        <v>0</v>
      </c>
      <c r="AC5167" s="27">
        <v>0</v>
      </c>
      <c r="AD5167" s="27">
        <f t="shared" si="1006"/>
        <v>0</v>
      </c>
      <c r="AE5167" s="27" t="s">
        <v>47</v>
      </c>
      <c r="AF5167" s="118" t="s">
        <v>47</v>
      </c>
      <c r="AG5167" s="29"/>
      <c r="AH5167" s="20"/>
      <c r="AI5167" s="20"/>
      <c r="AJ5167" s="30"/>
    </row>
    <row r="5168" spans="1:36" s="17" customFormat="1" ht="165.75" hidden="1" x14ac:dyDescent="0.2">
      <c r="A5168" s="18" t="s">
        <v>79</v>
      </c>
      <c r="B5168" s="19" t="s">
        <v>48</v>
      </c>
      <c r="C5168" s="20"/>
      <c r="D5168" s="20"/>
      <c r="E5168" s="30"/>
      <c r="F5168" s="95" t="s">
        <v>40</v>
      </c>
      <c r="G5168" s="12" t="s">
        <v>15538</v>
      </c>
      <c r="H5168" s="27" t="s">
        <v>42</v>
      </c>
      <c r="I5168" s="23" t="s">
        <v>15539</v>
      </c>
      <c r="J5168" s="24" t="s">
        <v>44</v>
      </c>
      <c r="K5168" s="25" t="s">
        <v>45</v>
      </c>
      <c r="L5168" s="25" t="s">
        <v>45</v>
      </c>
      <c r="M5168" s="25" t="s">
        <v>46</v>
      </c>
      <c r="N5168" s="26" t="s">
        <v>46</v>
      </c>
      <c r="O5168" s="25">
        <v>0</v>
      </c>
      <c r="P5168" s="27">
        <v>76</v>
      </c>
      <c r="Q5168" s="27">
        <f t="shared" si="1003"/>
        <v>7.6E-3</v>
      </c>
      <c r="R5168" s="28" t="s">
        <v>47</v>
      </c>
      <c r="S5168" s="94" t="s">
        <v>45</v>
      </c>
      <c r="T5168" s="25" t="s">
        <v>45</v>
      </c>
      <c r="U5168" s="25" t="s">
        <v>45</v>
      </c>
      <c r="V5168" s="25" t="s">
        <v>45</v>
      </c>
      <c r="W5168" s="27" t="str">
        <f t="shared" si="1004"/>
        <v>COMPLETO TIENE ÁREA Y LINDEROS</v>
      </c>
      <c r="X5168" s="25" t="s">
        <v>45</v>
      </c>
      <c r="Y5168" s="25" t="s">
        <v>45</v>
      </c>
      <c r="Z5168" s="25" t="s">
        <v>45</v>
      </c>
      <c r="AA5168" s="27" t="s">
        <v>46</v>
      </c>
      <c r="AB5168" s="27">
        <f t="shared" si="1005"/>
        <v>0</v>
      </c>
      <c r="AC5168" s="27">
        <v>0</v>
      </c>
      <c r="AD5168" s="27">
        <f t="shared" si="1006"/>
        <v>0</v>
      </c>
      <c r="AE5168" s="27" t="s">
        <v>47</v>
      </c>
      <c r="AF5168" s="118" t="s">
        <v>47</v>
      </c>
      <c r="AG5168" s="29"/>
      <c r="AH5168" s="20"/>
      <c r="AI5168" s="20"/>
      <c r="AJ5168" s="30"/>
    </row>
    <row r="5169" spans="1:36" s="17" customFormat="1" ht="76.5" hidden="1" x14ac:dyDescent="0.2">
      <c r="A5169" s="18" t="s">
        <v>79</v>
      </c>
      <c r="B5169" s="19" t="s">
        <v>48</v>
      </c>
      <c r="C5169" s="20"/>
      <c r="D5169" s="21"/>
      <c r="E5169" s="22"/>
      <c r="F5169" s="95" t="s">
        <v>40</v>
      </c>
      <c r="G5169" s="12" t="s">
        <v>15540</v>
      </c>
      <c r="H5169" s="27" t="s">
        <v>42</v>
      </c>
      <c r="I5169" s="23" t="s">
        <v>15541</v>
      </c>
      <c r="J5169" s="24" t="s">
        <v>44</v>
      </c>
      <c r="K5169" s="25" t="s">
        <v>45</v>
      </c>
      <c r="L5169" s="25" t="s">
        <v>45</v>
      </c>
      <c r="M5169" s="25" t="s">
        <v>46</v>
      </c>
      <c r="N5169" s="26" t="s">
        <v>46</v>
      </c>
      <c r="O5169" s="25">
        <v>0</v>
      </c>
      <c r="P5169" s="27">
        <v>117</v>
      </c>
      <c r="Q5169" s="27">
        <f t="shared" si="1003"/>
        <v>1.17E-2</v>
      </c>
      <c r="R5169" s="28" t="s">
        <v>47</v>
      </c>
      <c r="S5169" s="94" t="s">
        <v>45</v>
      </c>
      <c r="T5169" s="25" t="s">
        <v>45</v>
      </c>
      <c r="U5169" s="25" t="s">
        <v>45</v>
      </c>
      <c r="V5169" s="25" t="s">
        <v>45</v>
      </c>
      <c r="W5169" s="27" t="str">
        <f t="shared" si="1004"/>
        <v>COMPLETO TIENE ÁREA Y LINDEROS</v>
      </c>
      <c r="X5169" s="25" t="s">
        <v>45</v>
      </c>
      <c r="Y5169" s="25" t="s">
        <v>45</v>
      </c>
      <c r="Z5169" s="25" t="s">
        <v>45</v>
      </c>
      <c r="AA5169" s="27" t="s">
        <v>46</v>
      </c>
      <c r="AB5169" s="27">
        <f t="shared" si="1005"/>
        <v>0</v>
      </c>
      <c r="AC5169" s="27">
        <v>0</v>
      </c>
      <c r="AD5169" s="27">
        <f t="shared" si="1006"/>
        <v>0</v>
      </c>
      <c r="AE5169" s="27" t="s">
        <v>47</v>
      </c>
      <c r="AF5169" s="118" t="s">
        <v>47</v>
      </c>
      <c r="AG5169" s="29"/>
      <c r="AH5169" s="20"/>
      <c r="AI5169" s="20"/>
      <c r="AJ5169" s="30"/>
    </row>
    <row r="5170" spans="1:36" s="17" customFormat="1" ht="89.25" hidden="1" x14ac:dyDescent="0.2">
      <c r="A5170" s="18" t="s">
        <v>79</v>
      </c>
      <c r="B5170" s="19" t="s">
        <v>48</v>
      </c>
      <c r="C5170" s="20"/>
      <c r="D5170" s="21"/>
      <c r="E5170" s="22"/>
      <c r="F5170" s="95" t="s">
        <v>40</v>
      </c>
      <c r="G5170" s="12" t="s">
        <v>15542</v>
      </c>
      <c r="H5170" s="27" t="s">
        <v>42</v>
      </c>
      <c r="I5170" s="23" t="s">
        <v>15543</v>
      </c>
      <c r="J5170" s="24" t="s">
        <v>44</v>
      </c>
      <c r="K5170" s="25" t="s">
        <v>45</v>
      </c>
      <c r="L5170" s="25" t="s">
        <v>45</v>
      </c>
      <c r="M5170" s="25" t="s">
        <v>46</v>
      </c>
      <c r="N5170" s="26" t="s">
        <v>46</v>
      </c>
      <c r="O5170" s="25">
        <v>0</v>
      </c>
      <c r="P5170" s="27">
        <v>87</v>
      </c>
      <c r="Q5170" s="27">
        <f t="shared" si="1003"/>
        <v>8.6999999999999994E-3</v>
      </c>
      <c r="R5170" s="28" t="s">
        <v>47</v>
      </c>
      <c r="S5170" s="94" t="s">
        <v>45</v>
      </c>
      <c r="T5170" s="25" t="s">
        <v>45</v>
      </c>
      <c r="U5170" s="25" t="s">
        <v>45</v>
      </c>
      <c r="V5170" s="25" t="s">
        <v>45</v>
      </c>
      <c r="W5170" s="27" t="str">
        <f t="shared" si="1004"/>
        <v>COMPLETO TIENE ÁREA Y LINDEROS</v>
      </c>
      <c r="X5170" s="25" t="s">
        <v>45</v>
      </c>
      <c r="Y5170" s="25" t="s">
        <v>45</v>
      </c>
      <c r="Z5170" s="25" t="s">
        <v>45</v>
      </c>
      <c r="AA5170" s="27" t="s">
        <v>46</v>
      </c>
      <c r="AB5170" s="27">
        <f t="shared" si="1005"/>
        <v>0</v>
      </c>
      <c r="AC5170" s="27">
        <v>0</v>
      </c>
      <c r="AD5170" s="27">
        <f t="shared" si="1006"/>
        <v>0</v>
      </c>
      <c r="AE5170" s="27" t="s">
        <v>47</v>
      </c>
      <c r="AF5170" s="118" t="s">
        <v>47</v>
      </c>
      <c r="AG5170" s="29"/>
      <c r="AH5170" s="20"/>
      <c r="AI5170" s="20"/>
      <c r="AJ5170" s="30"/>
    </row>
    <row r="5171" spans="1:36" s="17" customFormat="1" ht="89.25" hidden="1" x14ac:dyDescent="0.2">
      <c r="A5171" s="18" t="s">
        <v>79</v>
      </c>
      <c r="B5171" s="19" t="s">
        <v>48</v>
      </c>
      <c r="C5171" s="20"/>
      <c r="D5171" s="21"/>
      <c r="E5171" s="22"/>
      <c r="F5171" s="95" t="s">
        <v>40</v>
      </c>
      <c r="G5171" s="12" t="s">
        <v>15544</v>
      </c>
      <c r="H5171" s="27" t="s">
        <v>42</v>
      </c>
      <c r="I5171" s="23" t="s">
        <v>15545</v>
      </c>
      <c r="J5171" s="24" t="s">
        <v>44</v>
      </c>
      <c r="K5171" s="25" t="s">
        <v>45</v>
      </c>
      <c r="L5171" s="25" t="s">
        <v>45</v>
      </c>
      <c r="M5171" s="25" t="s">
        <v>46</v>
      </c>
      <c r="N5171" s="26" t="s">
        <v>46</v>
      </c>
      <c r="O5171" s="25">
        <v>0</v>
      </c>
      <c r="P5171" s="27">
        <v>87</v>
      </c>
      <c r="Q5171" s="27">
        <f t="shared" si="1003"/>
        <v>8.6999999999999994E-3</v>
      </c>
      <c r="R5171" s="28" t="s">
        <v>47</v>
      </c>
      <c r="S5171" s="94" t="s">
        <v>45</v>
      </c>
      <c r="T5171" s="25" t="s">
        <v>45</v>
      </c>
      <c r="U5171" s="25" t="s">
        <v>45</v>
      </c>
      <c r="V5171" s="25" t="s">
        <v>45</v>
      </c>
      <c r="W5171" s="27" t="str">
        <f t="shared" si="1004"/>
        <v>COMPLETO TIENE ÁREA Y LINDEROS</v>
      </c>
      <c r="X5171" s="25" t="s">
        <v>45</v>
      </c>
      <c r="Y5171" s="25" t="s">
        <v>45</v>
      </c>
      <c r="Z5171" s="25" t="s">
        <v>45</v>
      </c>
      <c r="AA5171" s="27" t="s">
        <v>46</v>
      </c>
      <c r="AB5171" s="27">
        <f t="shared" si="1005"/>
        <v>0</v>
      </c>
      <c r="AC5171" s="27">
        <v>0</v>
      </c>
      <c r="AD5171" s="27">
        <f t="shared" si="1006"/>
        <v>0</v>
      </c>
      <c r="AE5171" s="27" t="s">
        <v>47</v>
      </c>
      <c r="AF5171" s="118" t="s">
        <v>47</v>
      </c>
      <c r="AG5171" s="29"/>
      <c r="AH5171" s="20"/>
      <c r="AI5171" s="20"/>
      <c r="AJ5171" s="30"/>
    </row>
    <row r="5172" spans="1:36" s="17" customFormat="1" ht="89.25" hidden="1" x14ac:dyDescent="0.2">
      <c r="A5172" s="18" t="s">
        <v>79</v>
      </c>
      <c r="B5172" s="19" t="s">
        <v>48</v>
      </c>
      <c r="C5172" s="20"/>
      <c r="D5172" s="21"/>
      <c r="E5172" s="22"/>
      <c r="F5172" s="95" t="s">
        <v>40</v>
      </c>
      <c r="G5172" s="12" t="s">
        <v>15546</v>
      </c>
      <c r="H5172" s="27" t="s">
        <v>42</v>
      </c>
      <c r="I5172" s="23" t="s">
        <v>15547</v>
      </c>
      <c r="J5172" s="24" t="s">
        <v>44</v>
      </c>
      <c r="K5172" s="25" t="s">
        <v>45</v>
      </c>
      <c r="L5172" s="25" t="s">
        <v>45</v>
      </c>
      <c r="M5172" s="25" t="s">
        <v>46</v>
      </c>
      <c r="N5172" s="26" t="s">
        <v>46</v>
      </c>
      <c r="O5172" s="25">
        <v>0</v>
      </c>
      <c r="P5172" s="27">
        <v>88</v>
      </c>
      <c r="Q5172" s="27">
        <f t="shared" si="1003"/>
        <v>8.8000000000000005E-3</v>
      </c>
      <c r="R5172" s="28" t="s">
        <v>47</v>
      </c>
      <c r="S5172" s="94" t="s">
        <v>45</v>
      </c>
      <c r="T5172" s="25" t="s">
        <v>45</v>
      </c>
      <c r="U5172" s="25" t="s">
        <v>45</v>
      </c>
      <c r="V5172" s="25" t="s">
        <v>45</v>
      </c>
      <c r="W5172" s="27" t="str">
        <f t="shared" si="1004"/>
        <v>COMPLETO TIENE ÁREA Y LINDEROS</v>
      </c>
      <c r="X5172" s="25" t="s">
        <v>45</v>
      </c>
      <c r="Y5172" s="25" t="s">
        <v>45</v>
      </c>
      <c r="Z5172" s="25" t="s">
        <v>45</v>
      </c>
      <c r="AA5172" s="27" t="s">
        <v>46</v>
      </c>
      <c r="AB5172" s="27">
        <f t="shared" si="1005"/>
        <v>0</v>
      </c>
      <c r="AC5172" s="27">
        <v>0</v>
      </c>
      <c r="AD5172" s="27">
        <f t="shared" si="1006"/>
        <v>0</v>
      </c>
      <c r="AE5172" s="27" t="s">
        <v>47</v>
      </c>
      <c r="AF5172" s="118" t="s">
        <v>47</v>
      </c>
      <c r="AG5172" s="29"/>
      <c r="AH5172" s="20"/>
      <c r="AI5172" s="20"/>
      <c r="AJ5172" s="30"/>
    </row>
    <row r="5173" spans="1:36" s="17" customFormat="1" ht="89.25" hidden="1" x14ac:dyDescent="0.2">
      <c r="A5173" s="18" t="s">
        <v>79</v>
      </c>
      <c r="B5173" s="19" t="s">
        <v>48</v>
      </c>
      <c r="C5173" s="20"/>
      <c r="D5173" s="21"/>
      <c r="E5173" s="22"/>
      <c r="F5173" s="95" t="s">
        <v>40</v>
      </c>
      <c r="G5173" s="12" t="s">
        <v>15548</v>
      </c>
      <c r="H5173" s="27" t="s">
        <v>42</v>
      </c>
      <c r="I5173" s="23" t="s">
        <v>15549</v>
      </c>
      <c r="J5173" s="24" t="s">
        <v>44</v>
      </c>
      <c r="K5173" s="25" t="s">
        <v>45</v>
      </c>
      <c r="L5173" s="25" t="s">
        <v>45</v>
      </c>
      <c r="M5173" s="25" t="s">
        <v>46</v>
      </c>
      <c r="N5173" s="26" t="s">
        <v>46</v>
      </c>
      <c r="O5173" s="25">
        <v>0</v>
      </c>
      <c r="P5173" s="27">
        <v>87</v>
      </c>
      <c r="Q5173" s="27">
        <f t="shared" si="1003"/>
        <v>8.6999999999999994E-3</v>
      </c>
      <c r="R5173" s="28" t="s">
        <v>47</v>
      </c>
      <c r="S5173" s="94" t="s">
        <v>45</v>
      </c>
      <c r="T5173" s="25" t="s">
        <v>45</v>
      </c>
      <c r="U5173" s="25" t="s">
        <v>45</v>
      </c>
      <c r="V5173" s="25" t="s">
        <v>45</v>
      </c>
      <c r="W5173" s="27" t="str">
        <f t="shared" si="1004"/>
        <v>COMPLETO TIENE ÁREA Y LINDEROS</v>
      </c>
      <c r="X5173" s="25" t="s">
        <v>45</v>
      </c>
      <c r="Y5173" s="25" t="s">
        <v>45</v>
      </c>
      <c r="Z5173" s="25" t="s">
        <v>45</v>
      </c>
      <c r="AA5173" s="27" t="s">
        <v>46</v>
      </c>
      <c r="AB5173" s="27">
        <f t="shared" si="1005"/>
        <v>0</v>
      </c>
      <c r="AC5173" s="27">
        <v>0</v>
      </c>
      <c r="AD5173" s="27">
        <f t="shared" si="1006"/>
        <v>0</v>
      </c>
      <c r="AE5173" s="27" t="s">
        <v>47</v>
      </c>
      <c r="AF5173" s="118" t="s">
        <v>47</v>
      </c>
      <c r="AG5173" s="29"/>
      <c r="AH5173" s="20"/>
      <c r="AI5173" s="20"/>
      <c r="AJ5173" s="30"/>
    </row>
    <row r="5174" spans="1:36" s="17" customFormat="1" ht="89.25" hidden="1" x14ac:dyDescent="0.2">
      <c r="A5174" s="18" t="s">
        <v>79</v>
      </c>
      <c r="B5174" s="19" t="s">
        <v>48</v>
      </c>
      <c r="C5174" s="20"/>
      <c r="D5174" s="21"/>
      <c r="E5174" s="22"/>
      <c r="F5174" s="95" t="s">
        <v>40</v>
      </c>
      <c r="G5174" s="12" t="s">
        <v>15550</v>
      </c>
      <c r="H5174" s="27" t="s">
        <v>42</v>
      </c>
      <c r="I5174" s="23" t="s">
        <v>15551</v>
      </c>
      <c r="J5174" s="24" t="s">
        <v>44</v>
      </c>
      <c r="K5174" s="25" t="s">
        <v>45</v>
      </c>
      <c r="L5174" s="25" t="s">
        <v>45</v>
      </c>
      <c r="M5174" s="25" t="s">
        <v>46</v>
      </c>
      <c r="N5174" s="26" t="s">
        <v>46</v>
      </c>
      <c r="O5174" s="25">
        <v>0</v>
      </c>
      <c r="P5174" s="27">
        <v>87</v>
      </c>
      <c r="Q5174" s="27">
        <f t="shared" si="1003"/>
        <v>8.6999999999999994E-3</v>
      </c>
      <c r="R5174" s="28" t="s">
        <v>47</v>
      </c>
      <c r="S5174" s="94" t="s">
        <v>45</v>
      </c>
      <c r="T5174" s="25" t="s">
        <v>45</v>
      </c>
      <c r="U5174" s="25" t="s">
        <v>45</v>
      </c>
      <c r="V5174" s="25" t="s">
        <v>45</v>
      </c>
      <c r="W5174" s="27" t="str">
        <f t="shared" si="1004"/>
        <v>COMPLETO TIENE ÁREA Y LINDEROS</v>
      </c>
      <c r="X5174" s="25" t="s">
        <v>45</v>
      </c>
      <c r="Y5174" s="25" t="s">
        <v>45</v>
      </c>
      <c r="Z5174" s="25" t="s">
        <v>45</v>
      </c>
      <c r="AA5174" s="27" t="s">
        <v>46</v>
      </c>
      <c r="AB5174" s="27">
        <f t="shared" si="1005"/>
        <v>0</v>
      </c>
      <c r="AC5174" s="27">
        <v>0</v>
      </c>
      <c r="AD5174" s="27">
        <f t="shared" si="1006"/>
        <v>0</v>
      </c>
      <c r="AE5174" s="27" t="s">
        <v>47</v>
      </c>
      <c r="AF5174" s="118" t="s">
        <v>47</v>
      </c>
      <c r="AG5174" s="29"/>
      <c r="AH5174" s="20"/>
      <c r="AI5174" s="20"/>
      <c r="AJ5174" s="30"/>
    </row>
    <row r="5175" spans="1:36" s="17" customFormat="1" ht="89.25" hidden="1" x14ac:dyDescent="0.2">
      <c r="A5175" s="18" t="s">
        <v>79</v>
      </c>
      <c r="B5175" s="19" t="s">
        <v>48</v>
      </c>
      <c r="C5175" s="20"/>
      <c r="D5175" s="21"/>
      <c r="E5175" s="22"/>
      <c r="F5175" s="95" t="s">
        <v>40</v>
      </c>
      <c r="G5175" s="12" t="s">
        <v>15552</v>
      </c>
      <c r="H5175" s="27" t="s">
        <v>42</v>
      </c>
      <c r="I5175" s="23" t="s">
        <v>15553</v>
      </c>
      <c r="J5175" s="24" t="s">
        <v>44</v>
      </c>
      <c r="K5175" s="25" t="s">
        <v>45</v>
      </c>
      <c r="L5175" s="25" t="s">
        <v>45</v>
      </c>
      <c r="M5175" s="25" t="s">
        <v>46</v>
      </c>
      <c r="N5175" s="26" t="s">
        <v>46</v>
      </c>
      <c r="O5175" s="25">
        <v>0</v>
      </c>
      <c r="P5175" s="27">
        <v>84</v>
      </c>
      <c r="Q5175" s="27">
        <f t="shared" si="1003"/>
        <v>8.3999999999999995E-3</v>
      </c>
      <c r="R5175" s="28" t="s">
        <v>47</v>
      </c>
      <c r="S5175" s="94" t="s">
        <v>45</v>
      </c>
      <c r="T5175" s="25" t="s">
        <v>45</v>
      </c>
      <c r="U5175" s="25" t="s">
        <v>45</v>
      </c>
      <c r="V5175" s="25" t="s">
        <v>45</v>
      </c>
      <c r="W5175" s="27" t="str">
        <f t="shared" si="1004"/>
        <v>COMPLETO TIENE ÁREA Y LINDEROS</v>
      </c>
      <c r="X5175" s="25" t="s">
        <v>45</v>
      </c>
      <c r="Y5175" s="25" t="s">
        <v>45</v>
      </c>
      <c r="Z5175" s="25" t="s">
        <v>45</v>
      </c>
      <c r="AA5175" s="27" t="s">
        <v>46</v>
      </c>
      <c r="AB5175" s="27">
        <f t="shared" si="1005"/>
        <v>0</v>
      </c>
      <c r="AC5175" s="27">
        <v>0</v>
      </c>
      <c r="AD5175" s="27">
        <f t="shared" si="1006"/>
        <v>0</v>
      </c>
      <c r="AE5175" s="27" t="s">
        <v>47</v>
      </c>
      <c r="AF5175" s="118" t="s">
        <v>47</v>
      </c>
      <c r="AG5175" s="29"/>
      <c r="AH5175" s="20"/>
      <c r="AI5175" s="20"/>
      <c r="AJ5175" s="30"/>
    </row>
    <row r="5176" spans="1:36" s="17" customFormat="1" ht="140.25" hidden="1" x14ac:dyDescent="0.2">
      <c r="A5176" s="18" t="s">
        <v>79</v>
      </c>
      <c r="B5176" s="19" t="s">
        <v>48</v>
      </c>
      <c r="C5176" s="20"/>
      <c r="D5176" s="21"/>
      <c r="E5176" s="22"/>
      <c r="F5176" s="95" t="s">
        <v>40</v>
      </c>
      <c r="G5176" s="12" t="s">
        <v>15554</v>
      </c>
      <c r="H5176" s="27" t="s">
        <v>42</v>
      </c>
      <c r="I5176" s="23" t="s">
        <v>15555</v>
      </c>
      <c r="J5176" s="24" t="s">
        <v>44</v>
      </c>
      <c r="K5176" s="25" t="s">
        <v>45</v>
      </c>
      <c r="L5176" s="25" t="s">
        <v>45</v>
      </c>
      <c r="M5176" s="25" t="s">
        <v>46</v>
      </c>
      <c r="N5176" s="26" t="s">
        <v>46</v>
      </c>
      <c r="O5176" s="25">
        <v>0</v>
      </c>
      <c r="P5176" s="27">
        <v>106</v>
      </c>
      <c r="Q5176" s="27">
        <f t="shared" si="1003"/>
        <v>1.06E-2</v>
      </c>
      <c r="R5176" s="28" t="s">
        <v>47</v>
      </c>
      <c r="S5176" s="94" t="s">
        <v>45</v>
      </c>
      <c r="T5176" s="25" t="s">
        <v>45</v>
      </c>
      <c r="U5176" s="25" t="s">
        <v>45</v>
      </c>
      <c r="V5176" s="25" t="s">
        <v>45</v>
      </c>
      <c r="W5176" s="27" t="str">
        <f t="shared" si="1004"/>
        <v>COMPLETO TIENE ÁREA Y LINDEROS</v>
      </c>
      <c r="X5176" s="25" t="s">
        <v>45</v>
      </c>
      <c r="Y5176" s="25" t="s">
        <v>45</v>
      </c>
      <c r="Z5176" s="25" t="s">
        <v>45</v>
      </c>
      <c r="AA5176" s="27" t="s">
        <v>46</v>
      </c>
      <c r="AB5176" s="27">
        <f t="shared" si="1005"/>
        <v>0</v>
      </c>
      <c r="AC5176" s="27">
        <v>0</v>
      </c>
      <c r="AD5176" s="27">
        <f t="shared" si="1006"/>
        <v>0</v>
      </c>
      <c r="AE5176" s="27" t="s">
        <v>47</v>
      </c>
      <c r="AF5176" s="118" t="s">
        <v>47</v>
      </c>
      <c r="AG5176" s="29"/>
      <c r="AH5176" s="20"/>
      <c r="AI5176" s="20"/>
      <c r="AJ5176" s="30"/>
    </row>
    <row r="5177" spans="1:36" s="17" customFormat="1" ht="89.25" hidden="1" x14ac:dyDescent="0.2">
      <c r="A5177" s="18" t="s">
        <v>79</v>
      </c>
      <c r="B5177" s="19" t="s">
        <v>48</v>
      </c>
      <c r="C5177" s="20"/>
      <c r="D5177" s="21"/>
      <c r="E5177" s="22"/>
      <c r="F5177" s="95" t="s">
        <v>40</v>
      </c>
      <c r="G5177" s="12" t="s">
        <v>15556</v>
      </c>
      <c r="H5177" s="27" t="s">
        <v>42</v>
      </c>
      <c r="I5177" s="23" t="s">
        <v>15557</v>
      </c>
      <c r="J5177" s="24" t="s">
        <v>44</v>
      </c>
      <c r="K5177" s="25" t="s">
        <v>45</v>
      </c>
      <c r="L5177" s="25" t="s">
        <v>45</v>
      </c>
      <c r="M5177" s="25" t="s">
        <v>46</v>
      </c>
      <c r="N5177" s="26" t="s">
        <v>46</v>
      </c>
      <c r="O5177" s="25">
        <v>0</v>
      </c>
      <c r="P5177" s="27">
        <v>84</v>
      </c>
      <c r="Q5177" s="27">
        <f t="shared" si="1003"/>
        <v>8.3999999999999995E-3</v>
      </c>
      <c r="R5177" s="28" t="s">
        <v>47</v>
      </c>
      <c r="S5177" s="94" t="s">
        <v>45</v>
      </c>
      <c r="T5177" s="25" t="s">
        <v>45</v>
      </c>
      <c r="U5177" s="25" t="s">
        <v>45</v>
      </c>
      <c r="V5177" s="25" t="s">
        <v>45</v>
      </c>
      <c r="W5177" s="27" t="str">
        <f t="shared" si="1004"/>
        <v>COMPLETO TIENE ÁREA Y LINDEROS</v>
      </c>
      <c r="X5177" s="25" t="s">
        <v>45</v>
      </c>
      <c r="Y5177" s="25" t="s">
        <v>45</v>
      </c>
      <c r="Z5177" s="25" t="s">
        <v>45</v>
      </c>
      <c r="AA5177" s="27" t="s">
        <v>46</v>
      </c>
      <c r="AB5177" s="27">
        <f t="shared" si="1005"/>
        <v>0</v>
      </c>
      <c r="AC5177" s="27">
        <v>0</v>
      </c>
      <c r="AD5177" s="27">
        <f t="shared" si="1006"/>
        <v>0</v>
      </c>
      <c r="AE5177" s="27" t="s">
        <v>47</v>
      </c>
      <c r="AF5177" s="118" t="s">
        <v>47</v>
      </c>
      <c r="AG5177" s="29"/>
      <c r="AH5177" s="20"/>
      <c r="AI5177" s="20"/>
      <c r="AJ5177" s="30"/>
    </row>
    <row r="5178" spans="1:36" s="17" customFormat="1" ht="89.25" hidden="1" x14ac:dyDescent="0.2">
      <c r="A5178" s="18" t="s">
        <v>79</v>
      </c>
      <c r="B5178" s="19" t="s">
        <v>48</v>
      </c>
      <c r="C5178" s="20"/>
      <c r="D5178" s="21"/>
      <c r="E5178" s="22"/>
      <c r="F5178" s="95" t="s">
        <v>40</v>
      </c>
      <c r="G5178" s="12" t="s">
        <v>15558</v>
      </c>
      <c r="H5178" s="27" t="s">
        <v>42</v>
      </c>
      <c r="I5178" s="23" t="s">
        <v>15559</v>
      </c>
      <c r="J5178" s="24" t="s">
        <v>44</v>
      </c>
      <c r="K5178" s="25" t="s">
        <v>45</v>
      </c>
      <c r="L5178" s="25" t="s">
        <v>45</v>
      </c>
      <c r="M5178" s="25" t="s">
        <v>46</v>
      </c>
      <c r="N5178" s="26" t="s">
        <v>46</v>
      </c>
      <c r="O5178" s="25">
        <v>0</v>
      </c>
      <c r="P5178" s="27">
        <v>84</v>
      </c>
      <c r="Q5178" s="27">
        <f t="shared" ref="Q5178:Q5241" si="1007">+O5178+(P5178/10000)</f>
        <v>8.3999999999999995E-3</v>
      </c>
      <c r="R5178" s="28" t="s">
        <v>47</v>
      </c>
      <c r="S5178" s="94" t="s">
        <v>45</v>
      </c>
      <c r="T5178" s="25" t="s">
        <v>45</v>
      </c>
      <c r="U5178" s="25" t="s">
        <v>45</v>
      </c>
      <c r="V5178" s="25" t="s">
        <v>45</v>
      </c>
      <c r="W5178" s="27" t="str">
        <f t="shared" si="1004"/>
        <v>COMPLETO TIENE ÁREA Y LINDEROS</v>
      </c>
      <c r="X5178" s="25" t="s">
        <v>45</v>
      </c>
      <c r="Y5178" s="25" t="s">
        <v>45</v>
      </c>
      <c r="Z5178" s="25" t="s">
        <v>45</v>
      </c>
      <c r="AA5178" s="27" t="s">
        <v>46</v>
      </c>
      <c r="AB5178" s="27">
        <f t="shared" si="1005"/>
        <v>0</v>
      </c>
      <c r="AC5178" s="27">
        <v>0</v>
      </c>
      <c r="AD5178" s="27">
        <f t="shared" si="1006"/>
        <v>0</v>
      </c>
      <c r="AE5178" s="27" t="s">
        <v>47</v>
      </c>
      <c r="AF5178" s="118" t="s">
        <v>47</v>
      </c>
      <c r="AG5178" s="29"/>
      <c r="AH5178" s="20"/>
      <c r="AI5178" s="20"/>
      <c r="AJ5178" s="30"/>
    </row>
    <row r="5179" spans="1:36" s="17" customFormat="1" ht="89.25" hidden="1" x14ac:dyDescent="0.2">
      <c r="A5179" s="18" t="s">
        <v>79</v>
      </c>
      <c r="B5179" s="19" t="s">
        <v>48</v>
      </c>
      <c r="C5179" s="20"/>
      <c r="D5179" s="20"/>
      <c r="E5179" s="30"/>
      <c r="F5179" s="95" t="s">
        <v>40</v>
      </c>
      <c r="G5179" s="12" t="s">
        <v>15560</v>
      </c>
      <c r="H5179" s="27" t="s">
        <v>42</v>
      </c>
      <c r="I5179" s="23" t="s">
        <v>15561</v>
      </c>
      <c r="J5179" s="24" t="s">
        <v>44</v>
      </c>
      <c r="K5179" s="25" t="s">
        <v>45</v>
      </c>
      <c r="L5179" s="25" t="s">
        <v>45</v>
      </c>
      <c r="M5179" s="25" t="s">
        <v>46</v>
      </c>
      <c r="N5179" s="26" t="s">
        <v>46</v>
      </c>
      <c r="O5179" s="25">
        <v>0</v>
      </c>
      <c r="P5179" s="27">
        <v>84</v>
      </c>
      <c r="Q5179" s="27">
        <f t="shared" si="1007"/>
        <v>8.3999999999999995E-3</v>
      </c>
      <c r="R5179" s="28" t="s">
        <v>47</v>
      </c>
      <c r="S5179" s="94" t="s">
        <v>45</v>
      </c>
      <c r="T5179" s="25" t="s">
        <v>45</v>
      </c>
      <c r="U5179" s="25" t="s">
        <v>45</v>
      </c>
      <c r="V5179" s="25" t="s">
        <v>45</v>
      </c>
      <c r="W5179" s="27" t="str">
        <f t="shared" si="1004"/>
        <v>COMPLETO TIENE ÁREA Y LINDEROS</v>
      </c>
      <c r="X5179" s="25" t="s">
        <v>45</v>
      </c>
      <c r="Y5179" s="25" t="s">
        <v>45</v>
      </c>
      <c r="Z5179" s="25" t="s">
        <v>45</v>
      </c>
      <c r="AA5179" s="27" t="s">
        <v>46</v>
      </c>
      <c r="AB5179" s="27">
        <f t="shared" si="1005"/>
        <v>0</v>
      </c>
      <c r="AC5179" s="27">
        <v>0</v>
      </c>
      <c r="AD5179" s="27">
        <f t="shared" si="1006"/>
        <v>0</v>
      </c>
      <c r="AE5179" s="27" t="s">
        <v>47</v>
      </c>
      <c r="AF5179" s="118" t="s">
        <v>47</v>
      </c>
      <c r="AG5179" s="29"/>
      <c r="AH5179" s="20"/>
      <c r="AI5179" s="20"/>
      <c r="AJ5179" s="30"/>
    </row>
    <row r="5180" spans="1:36" s="17" customFormat="1" ht="89.25" hidden="1" x14ac:dyDescent="0.2">
      <c r="A5180" s="18" t="s">
        <v>79</v>
      </c>
      <c r="B5180" s="19" t="s">
        <v>48</v>
      </c>
      <c r="C5180" s="20"/>
      <c r="D5180" s="20"/>
      <c r="E5180" s="22"/>
      <c r="F5180" s="95" t="s">
        <v>40</v>
      </c>
      <c r="G5180" s="12" t="s">
        <v>15562</v>
      </c>
      <c r="H5180" s="27" t="s">
        <v>42</v>
      </c>
      <c r="I5180" s="23" t="s">
        <v>15563</v>
      </c>
      <c r="J5180" s="24" t="s">
        <v>44</v>
      </c>
      <c r="K5180" s="25" t="s">
        <v>45</v>
      </c>
      <c r="L5180" s="25" t="s">
        <v>45</v>
      </c>
      <c r="M5180" s="25" t="s">
        <v>46</v>
      </c>
      <c r="N5180" s="26" t="s">
        <v>46</v>
      </c>
      <c r="O5180" s="25">
        <v>0</v>
      </c>
      <c r="P5180" s="27">
        <v>84</v>
      </c>
      <c r="Q5180" s="27">
        <f t="shared" si="1007"/>
        <v>8.3999999999999995E-3</v>
      </c>
      <c r="R5180" s="28" t="s">
        <v>47</v>
      </c>
      <c r="S5180" s="94" t="s">
        <v>45</v>
      </c>
      <c r="T5180" s="25" t="s">
        <v>45</v>
      </c>
      <c r="U5180" s="25" t="s">
        <v>45</v>
      </c>
      <c r="V5180" s="25" t="s">
        <v>45</v>
      </c>
      <c r="W5180" s="27" t="str">
        <f t="shared" si="1004"/>
        <v>COMPLETO TIENE ÁREA Y LINDEROS</v>
      </c>
      <c r="X5180" s="25" t="s">
        <v>45</v>
      </c>
      <c r="Y5180" s="25" t="s">
        <v>45</v>
      </c>
      <c r="Z5180" s="25" t="s">
        <v>45</v>
      </c>
      <c r="AA5180" s="27" t="s">
        <v>46</v>
      </c>
      <c r="AB5180" s="27">
        <f t="shared" si="1005"/>
        <v>0</v>
      </c>
      <c r="AC5180" s="27">
        <v>0</v>
      </c>
      <c r="AD5180" s="27">
        <f t="shared" si="1006"/>
        <v>0</v>
      </c>
      <c r="AE5180" s="27" t="s">
        <v>47</v>
      </c>
      <c r="AF5180" s="118" t="s">
        <v>47</v>
      </c>
      <c r="AG5180" s="29"/>
      <c r="AH5180" s="20"/>
      <c r="AI5180" s="20"/>
      <c r="AJ5180" s="30"/>
    </row>
    <row r="5181" spans="1:36" s="17" customFormat="1" ht="89.25" hidden="1" x14ac:dyDescent="0.2">
      <c r="A5181" s="18" t="s">
        <v>79</v>
      </c>
      <c r="B5181" s="19" t="s">
        <v>48</v>
      </c>
      <c r="C5181" s="20"/>
      <c r="D5181" s="20"/>
      <c r="E5181" s="22"/>
      <c r="F5181" s="95" t="s">
        <v>40</v>
      </c>
      <c r="G5181" s="12" t="s">
        <v>15564</v>
      </c>
      <c r="H5181" s="27" t="s">
        <v>42</v>
      </c>
      <c r="I5181" s="23" t="s">
        <v>15565</v>
      </c>
      <c r="J5181" s="24" t="s">
        <v>44</v>
      </c>
      <c r="K5181" s="25" t="s">
        <v>45</v>
      </c>
      <c r="L5181" s="25" t="s">
        <v>45</v>
      </c>
      <c r="M5181" s="25" t="s">
        <v>46</v>
      </c>
      <c r="N5181" s="26" t="s">
        <v>46</v>
      </c>
      <c r="O5181" s="25">
        <v>0</v>
      </c>
      <c r="P5181" s="27">
        <v>84</v>
      </c>
      <c r="Q5181" s="27">
        <f t="shared" si="1007"/>
        <v>8.3999999999999995E-3</v>
      </c>
      <c r="R5181" s="28" t="s">
        <v>47</v>
      </c>
      <c r="S5181" s="94" t="s">
        <v>45</v>
      </c>
      <c r="T5181" s="25" t="s">
        <v>45</v>
      </c>
      <c r="U5181" s="25" t="s">
        <v>45</v>
      </c>
      <c r="V5181" s="25" t="s">
        <v>45</v>
      </c>
      <c r="W5181" s="27" t="str">
        <f t="shared" si="1004"/>
        <v>COMPLETO TIENE ÁREA Y LINDEROS</v>
      </c>
      <c r="X5181" s="25" t="s">
        <v>45</v>
      </c>
      <c r="Y5181" s="25" t="s">
        <v>45</v>
      </c>
      <c r="Z5181" s="25" t="s">
        <v>45</v>
      </c>
      <c r="AA5181" s="27" t="s">
        <v>46</v>
      </c>
      <c r="AB5181" s="27">
        <f t="shared" si="1005"/>
        <v>0</v>
      </c>
      <c r="AC5181" s="27">
        <v>0</v>
      </c>
      <c r="AD5181" s="27">
        <f t="shared" si="1006"/>
        <v>0</v>
      </c>
      <c r="AE5181" s="27" t="s">
        <v>47</v>
      </c>
      <c r="AF5181" s="118" t="s">
        <v>47</v>
      </c>
      <c r="AG5181" s="29"/>
      <c r="AH5181" s="20"/>
      <c r="AI5181" s="20"/>
      <c r="AJ5181" s="30"/>
    </row>
    <row r="5182" spans="1:36" s="17" customFormat="1" ht="89.25" hidden="1" x14ac:dyDescent="0.2">
      <c r="A5182" s="18" t="s">
        <v>79</v>
      </c>
      <c r="B5182" s="19" t="s">
        <v>48</v>
      </c>
      <c r="C5182" s="20"/>
      <c r="D5182" s="21"/>
      <c r="E5182" s="22"/>
      <c r="F5182" s="95" t="s">
        <v>40</v>
      </c>
      <c r="G5182" s="12" t="s">
        <v>15566</v>
      </c>
      <c r="H5182" s="27" t="s">
        <v>42</v>
      </c>
      <c r="I5182" s="23" t="s">
        <v>15567</v>
      </c>
      <c r="J5182" s="24" t="s">
        <v>44</v>
      </c>
      <c r="K5182" s="25" t="s">
        <v>45</v>
      </c>
      <c r="L5182" s="25" t="s">
        <v>45</v>
      </c>
      <c r="M5182" s="25" t="s">
        <v>46</v>
      </c>
      <c r="N5182" s="26" t="s">
        <v>46</v>
      </c>
      <c r="O5182" s="25">
        <v>0</v>
      </c>
      <c r="P5182" s="27">
        <v>84</v>
      </c>
      <c r="Q5182" s="27">
        <f t="shared" si="1007"/>
        <v>8.3999999999999995E-3</v>
      </c>
      <c r="R5182" s="28" t="s">
        <v>47</v>
      </c>
      <c r="S5182" s="94" t="s">
        <v>45</v>
      </c>
      <c r="T5182" s="25" t="s">
        <v>45</v>
      </c>
      <c r="U5182" s="25" t="s">
        <v>45</v>
      </c>
      <c r="V5182" s="25" t="s">
        <v>45</v>
      </c>
      <c r="W5182" s="27" t="str">
        <f t="shared" si="1004"/>
        <v>COMPLETO TIENE ÁREA Y LINDEROS</v>
      </c>
      <c r="X5182" s="25" t="s">
        <v>45</v>
      </c>
      <c r="Y5182" s="25" t="s">
        <v>45</v>
      </c>
      <c r="Z5182" s="25" t="s">
        <v>45</v>
      </c>
      <c r="AA5182" s="27" t="s">
        <v>46</v>
      </c>
      <c r="AB5182" s="27">
        <f t="shared" si="1005"/>
        <v>0</v>
      </c>
      <c r="AC5182" s="27">
        <v>0</v>
      </c>
      <c r="AD5182" s="27">
        <f t="shared" si="1006"/>
        <v>0</v>
      </c>
      <c r="AE5182" s="27" t="s">
        <v>47</v>
      </c>
      <c r="AF5182" s="118" t="s">
        <v>47</v>
      </c>
      <c r="AG5182" s="29"/>
      <c r="AH5182" s="20"/>
      <c r="AI5182" s="20"/>
      <c r="AJ5182" s="30"/>
    </row>
    <row r="5183" spans="1:36" s="17" customFormat="1" ht="76.5" hidden="1" x14ac:dyDescent="0.2">
      <c r="A5183" s="18" t="s">
        <v>79</v>
      </c>
      <c r="B5183" s="19" t="s">
        <v>48</v>
      </c>
      <c r="C5183" s="20"/>
      <c r="D5183" s="21"/>
      <c r="E5183" s="22"/>
      <c r="F5183" s="95" t="s">
        <v>40</v>
      </c>
      <c r="G5183" s="12" t="s">
        <v>15568</v>
      </c>
      <c r="H5183" s="27" t="s">
        <v>42</v>
      </c>
      <c r="I5183" s="23" t="s">
        <v>15569</v>
      </c>
      <c r="J5183" s="24" t="s">
        <v>44</v>
      </c>
      <c r="K5183" s="25" t="s">
        <v>45</v>
      </c>
      <c r="L5183" s="25" t="s">
        <v>45</v>
      </c>
      <c r="M5183" s="25" t="s">
        <v>46</v>
      </c>
      <c r="N5183" s="26" t="s">
        <v>46</v>
      </c>
      <c r="O5183" s="25">
        <v>0</v>
      </c>
      <c r="P5183" s="27">
        <v>84</v>
      </c>
      <c r="Q5183" s="27">
        <f t="shared" si="1007"/>
        <v>8.3999999999999995E-3</v>
      </c>
      <c r="R5183" s="28" t="s">
        <v>47</v>
      </c>
      <c r="S5183" s="94" t="s">
        <v>45</v>
      </c>
      <c r="T5183" s="25" t="s">
        <v>45</v>
      </c>
      <c r="U5183" s="25" t="s">
        <v>45</v>
      </c>
      <c r="V5183" s="25" t="s">
        <v>45</v>
      </c>
      <c r="W5183" s="27" t="str">
        <f t="shared" si="1004"/>
        <v>COMPLETO TIENE ÁREA Y LINDEROS</v>
      </c>
      <c r="X5183" s="25" t="s">
        <v>45</v>
      </c>
      <c r="Y5183" s="25" t="s">
        <v>45</v>
      </c>
      <c r="Z5183" s="25" t="s">
        <v>45</v>
      </c>
      <c r="AA5183" s="27" t="s">
        <v>46</v>
      </c>
      <c r="AB5183" s="27">
        <f t="shared" si="1005"/>
        <v>0</v>
      </c>
      <c r="AC5183" s="27">
        <v>0</v>
      </c>
      <c r="AD5183" s="27">
        <f t="shared" si="1006"/>
        <v>0</v>
      </c>
      <c r="AE5183" s="27" t="s">
        <v>47</v>
      </c>
      <c r="AF5183" s="118" t="s">
        <v>47</v>
      </c>
      <c r="AG5183" s="29"/>
      <c r="AH5183" s="20"/>
      <c r="AI5183" s="20"/>
      <c r="AJ5183" s="30"/>
    </row>
    <row r="5184" spans="1:36" s="17" customFormat="1" ht="76.5" hidden="1" x14ac:dyDescent="0.2">
      <c r="A5184" s="18" t="s">
        <v>79</v>
      </c>
      <c r="B5184" s="19" t="s">
        <v>48</v>
      </c>
      <c r="C5184" s="20"/>
      <c r="D5184" s="21"/>
      <c r="E5184" s="22"/>
      <c r="F5184" s="95" t="s">
        <v>40</v>
      </c>
      <c r="G5184" s="12" t="s">
        <v>15570</v>
      </c>
      <c r="H5184" s="27" t="s">
        <v>42</v>
      </c>
      <c r="I5184" s="23" t="s">
        <v>15571</v>
      </c>
      <c r="J5184" s="24" t="s">
        <v>44</v>
      </c>
      <c r="K5184" s="25" t="s">
        <v>45</v>
      </c>
      <c r="L5184" s="25" t="s">
        <v>45</v>
      </c>
      <c r="M5184" s="25" t="s">
        <v>46</v>
      </c>
      <c r="N5184" s="26" t="s">
        <v>46</v>
      </c>
      <c r="O5184" s="25">
        <v>0</v>
      </c>
      <c r="P5184" s="27">
        <v>84</v>
      </c>
      <c r="Q5184" s="27">
        <f t="shared" si="1007"/>
        <v>8.3999999999999995E-3</v>
      </c>
      <c r="R5184" s="28" t="s">
        <v>47</v>
      </c>
      <c r="S5184" s="94" t="s">
        <v>45</v>
      </c>
      <c r="T5184" s="25" t="s">
        <v>45</v>
      </c>
      <c r="U5184" s="25" t="s">
        <v>45</v>
      </c>
      <c r="V5184" s="25" t="s">
        <v>45</v>
      </c>
      <c r="W5184" s="27" t="str">
        <f t="shared" si="1004"/>
        <v>COMPLETO TIENE ÁREA Y LINDEROS</v>
      </c>
      <c r="X5184" s="25" t="s">
        <v>45</v>
      </c>
      <c r="Y5184" s="25" t="s">
        <v>45</v>
      </c>
      <c r="Z5184" s="25" t="s">
        <v>45</v>
      </c>
      <c r="AA5184" s="27" t="s">
        <v>46</v>
      </c>
      <c r="AB5184" s="27">
        <f t="shared" si="1005"/>
        <v>0</v>
      </c>
      <c r="AC5184" s="27">
        <v>0</v>
      </c>
      <c r="AD5184" s="27">
        <f t="shared" si="1006"/>
        <v>0</v>
      </c>
      <c r="AE5184" s="27" t="s">
        <v>47</v>
      </c>
      <c r="AF5184" s="118" t="s">
        <v>47</v>
      </c>
      <c r="AG5184" s="29"/>
      <c r="AH5184" s="20"/>
      <c r="AI5184" s="20"/>
      <c r="AJ5184" s="30"/>
    </row>
    <row r="5185" spans="1:36" s="17" customFormat="1" ht="89.25" hidden="1" x14ac:dyDescent="0.2">
      <c r="A5185" s="18" t="s">
        <v>79</v>
      </c>
      <c r="B5185" s="19" t="s">
        <v>48</v>
      </c>
      <c r="C5185" s="20"/>
      <c r="D5185" s="21"/>
      <c r="E5185" s="22"/>
      <c r="F5185" s="95" t="s">
        <v>40</v>
      </c>
      <c r="G5185" s="12" t="s">
        <v>15572</v>
      </c>
      <c r="H5185" s="27" t="s">
        <v>42</v>
      </c>
      <c r="I5185" s="23" t="s">
        <v>15573</v>
      </c>
      <c r="J5185" s="24" t="s">
        <v>44</v>
      </c>
      <c r="K5185" s="25" t="s">
        <v>45</v>
      </c>
      <c r="L5185" s="25" t="s">
        <v>45</v>
      </c>
      <c r="M5185" s="25" t="s">
        <v>46</v>
      </c>
      <c r="N5185" s="26" t="s">
        <v>46</v>
      </c>
      <c r="O5185" s="25">
        <v>0</v>
      </c>
      <c r="P5185" s="27">
        <v>84</v>
      </c>
      <c r="Q5185" s="27">
        <f t="shared" si="1007"/>
        <v>8.3999999999999995E-3</v>
      </c>
      <c r="R5185" s="28" t="s">
        <v>47</v>
      </c>
      <c r="S5185" s="94" t="s">
        <v>45</v>
      </c>
      <c r="T5185" s="25" t="s">
        <v>45</v>
      </c>
      <c r="U5185" s="25" t="s">
        <v>45</v>
      </c>
      <c r="V5185" s="25" t="s">
        <v>45</v>
      </c>
      <c r="W5185" s="27" t="str">
        <f t="shared" si="1004"/>
        <v>COMPLETO TIENE ÁREA Y LINDEROS</v>
      </c>
      <c r="X5185" s="25" t="s">
        <v>45</v>
      </c>
      <c r="Y5185" s="25" t="s">
        <v>45</v>
      </c>
      <c r="Z5185" s="25" t="s">
        <v>45</v>
      </c>
      <c r="AA5185" s="27" t="s">
        <v>46</v>
      </c>
      <c r="AB5185" s="27">
        <f t="shared" si="1005"/>
        <v>0</v>
      </c>
      <c r="AC5185" s="27">
        <v>0</v>
      </c>
      <c r="AD5185" s="27">
        <f t="shared" si="1006"/>
        <v>0</v>
      </c>
      <c r="AE5185" s="27" t="s">
        <v>47</v>
      </c>
      <c r="AF5185" s="118" t="s">
        <v>47</v>
      </c>
      <c r="AG5185" s="29"/>
      <c r="AH5185" s="20"/>
      <c r="AI5185" s="20"/>
      <c r="AJ5185" s="30"/>
    </row>
    <row r="5186" spans="1:36" s="17" customFormat="1" ht="89.25" hidden="1" x14ac:dyDescent="0.2">
      <c r="A5186" s="18" t="s">
        <v>79</v>
      </c>
      <c r="B5186" s="19" t="s">
        <v>48</v>
      </c>
      <c r="C5186" s="20"/>
      <c r="D5186" s="20"/>
      <c r="E5186" s="22"/>
      <c r="F5186" s="95" t="s">
        <v>40</v>
      </c>
      <c r="G5186" s="12" t="s">
        <v>15574</v>
      </c>
      <c r="H5186" s="27" t="s">
        <v>42</v>
      </c>
      <c r="I5186" s="23" t="s">
        <v>15575</v>
      </c>
      <c r="J5186" s="24" t="s">
        <v>44</v>
      </c>
      <c r="K5186" s="25" t="s">
        <v>45</v>
      </c>
      <c r="L5186" s="25" t="s">
        <v>45</v>
      </c>
      <c r="M5186" s="25" t="s">
        <v>46</v>
      </c>
      <c r="N5186" s="26" t="s">
        <v>46</v>
      </c>
      <c r="O5186" s="25">
        <v>0</v>
      </c>
      <c r="P5186" s="27">
        <v>96</v>
      </c>
      <c r="Q5186" s="27">
        <f t="shared" si="1007"/>
        <v>9.5999999999999992E-3</v>
      </c>
      <c r="R5186" s="28" t="s">
        <v>47</v>
      </c>
      <c r="S5186" s="94" t="s">
        <v>45</v>
      </c>
      <c r="T5186" s="25" t="s">
        <v>45</v>
      </c>
      <c r="U5186" s="25" t="s">
        <v>45</v>
      </c>
      <c r="V5186" s="25" t="s">
        <v>45</v>
      </c>
      <c r="W5186" s="27" t="str">
        <f t="shared" si="1004"/>
        <v>COMPLETO TIENE ÁREA Y LINDEROS</v>
      </c>
      <c r="X5186" s="25" t="s">
        <v>45</v>
      </c>
      <c r="Y5186" s="25" t="s">
        <v>45</v>
      </c>
      <c r="Z5186" s="25" t="s">
        <v>45</v>
      </c>
      <c r="AA5186" s="27" t="s">
        <v>46</v>
      </c>
      <c r="AB5186" s="27">
        <f t="shared" si="1005"/>
        <v>0</v>
      </c>
      <c r="AC5186" s="27">
        <v>0</v>
      </c>
      <c r="AD5186" s="27">
        <f t="shared" si="1006"/>
        <v>0</v>
      </c>
      <c r="AE5186" s="27" t="s">
        <v>47</v>
      </c>
      <c r="AF5186" s="118" t="s">
        <v>47</v>
      </c>
      <c r="AG5186" s="29"/>
      <c r="AH5186" s="20"/>
      <c r="AI5186" s="20"/>
      <c r="AJ5186" s="30"/>
    </row>
    <row r="5187" spans="1:36" s="17" customFormat="1" ht="89.25" hidden="1" x14ac:dyDescent="0.2">
      <c r="A5187" s="18" t="s">
        <v>79</v>
      </c>
      <c r="B5187" s="19" t="s">
        <v>48</v>
      </c>
      <c r="C5187" s="20"/>
      <c r="D5187" s="20"/>
      <c r="E5187" s="31"/>
      <c r="F5187" s="95" t="s">
        <v>40</v>
      </c>
      <c r="G5187" s="12" t="s">
        <v>15576</v>
      </c>
      <c r="H5187" s="27" t="s">
        <v>42</v>
      </c>
      <c r="I5187" s="23" t="s">
        <v>15577</v>
      </c>
      <c r="J5187" s="24" t="s">
        <v>44</v>
      </c>
      <c r="K5187" s="25" t="s">
        <v>45</v>
      </c>
      <c r="L5187" s="25" t="s">
        <v>45</v>
      </c>
      <c r="M5187" s="25" t="s">
        <v>46</v>
      </c>
      <c r="N5187" s="26" t="s">
        <v>46</v>
      </c>
      <c r="O5187" s="25">
        <v>0</v>
      </c>
      <c r="P5187" s="27">
        <v>93</v>
      </c>
      <c r="Q5187" s="27">
        <f t="shared" si="1007"/>
        <v>9.2999999999999992E-3</v>
      </c>
      <c r="R5187" s="28" t="s">
        <v>47</v>
      </c>
      <c r="S5187" s="94" t="s">
        <v>45</v>
      </c>
      <c r="T5187" s="25" t="s">
        <v>45</v>
      </c>
      <c r="U5187" s="25" t="s">
        <v>45</v>
      </c>
      <c r="V5187" s="25" t="s">
        <v>45</v>
      </c>
      <c r="W5187" s="27" t="str">
        <f t="shared" si="1004"/>
        <v>COMPLETO TIENE ÁREA Y LINDEROS</v>
      </c>
      <c r="X5187" s="25" t="s">
        <v>45</v>
      </c>
      <c r="Y5187" s="25" t="s">
        <v>45</v>
      </c>
      <c r="Z5187" s="25" t="s">
        <v>45</v>
      </c>
      <c r="AA5187" s="27" t="s">
        <v>46</v>
      </c>
      <c r="AB5187" s="27">
        <f t="shared" si="1005"/>
        <v>0</v>
      </c>
      <c r="AC5187" s="27">
        <v>0</v>
      </c>
      <c r="AD5187" s="27">
        <f t="shared" si="1006"/>
        <v>0</v>
      </c>
      <c r="AE5187" s="27" t="s">
        <v>47</v>
      </c>
      <c r="AF5187" s="118" t="s">
        <v>47</v>
      </c>
      <c r="AG5187" s="29"/>
      <c r="AH5187" s="20"/>
      <c r="AI5187" s="20"/>
      <c r="AJ5187" s="30"/>
    </row>
    <row r="5188" spans="1:36" s="17" customFormat="1" ht="89.25" hidden="1" x14ac:dyDescent="0.2">
      <c r="A5188" s="18" t="s">
        <v>79</v>
      </c>
      <c r="B5188" s="19" t="s">
        <v>48</v>
      </c>
      <c r="C5188" s="20"/>
      <c r="D5188" s="21"/>
      <c r="E5188" s="22"/>
      <c r="F5188" s="95" t="s">
        <v>40</v>
      </c>
      <c r="G5188" s="12" t="s">
        <v>15578</v>
      </c>
      <c r="H5188" s="27" t="s">
        <v>42</v>
      </c>
      <c r="I5188" s="23" t="s">
        <v>15579</v>
      </c>
      <c r="J5188" s="24" t="s">
        <v>44</v>
      </c>
      <c r="K5188" s="25" t="s">
        <v>45</v>
      </c>
      <c r="L5188" s="25" t="s">
        <v>45</v>
      </c>
      <c r="M5188" s="25" t="s">
        <v>46</v>
      </c>
      <c r="N5188" s="26" t="s">
        <v>46</v>
      </c>
      <c r="O5188" s="25">
        <v>0</v>
      </c>
      <c r="P5188" s="27">
        <v>96</v>
      </c>
      <c r="Q5188" s="27">
        <f t="shared" si="1007"/>
        <v>9.5999999999999992E-3</v>
      </c>
      <c r="R5188" s="28" t="s">
        <v>47</v>
      </c>
      <c r="S5188" s="94" t="s">
        <v>45</v>
      </c>
      <c r="T5188" s="25" t="s">
        <v>45</v>
      </c>
      <c r="U5188" s="25" t="s">
        <v>45</v>
      </c>
      <c r="V5188" s="25" t="s">
        <v>45</v>
      </c>
      <c r="W5188" s="27" t="str">
        <f t="shared" si="1004"/>
        <v>COMPLETO TIENE ÁREA Y LINDEROS</v>
      </c>
      <c r="X5188" s="25" t="s">
        <v>45</v>
      </c>
      <c r="Y5188" s="25" t="s">
        <v>45</v>
      </c>
      <c r="Z5188" s="25" t="s">
        <v>45</v>
      </c>
      <c r="AA5188" s="27" t="s">
        <v>46</v>
      </c>
      <c r="AB5188" s="27">
        <f t="shared" si="1005"/>
        <v>0</v>
      </c>
      <c r="AC5188" s="27">
        <v>0</v>
      </c>
      <c r="AD5188" s="27">
        <f t="shared" si="1006"/>
        <v>0</v>
      </c>
      <c r="AE5188" s="27" t="s">
        <v>47</v>
      </c>
      <c r="AF5188" s="118" t="s">
        <v>47</v>
      </c>
      <c r="AG5188" s="29"/>
      <c r="AH5188" s="20"/>
      <c r="AI5188" s="20"/>
      <c r="AJ5188" s="30"/>
    </row>
    <row r="5189" spans="1:36" s="17" customFormat="1" ht="89.25" hidden="1" x14ac:dyDescent="0.2">
      <c r="A5189" s="18" t="s">
        <v>79</v>
      </c>
      <c r="B5189" s="19" t="s">
        <v>48</v>
      </c>
      <c r="C5189" s="20"/>
      <c r="D5189" s="20"/>
      <c r="E5189" s="30"/>
      <c r="F5189" s="95" t="s">
        <v>40</v>
      </c>
      <c r="G5189" s="12" t="s">
        <v>15580</v>
      </c>
      <c r="H5189" s="27" t="s">
        <v>42</v>
      </c>
      <c r="I5189" s="23" t="s">
        <v>15581</v>
      </c>
      <c r="J5189" s="24" t="s">
        <v>44</v>
      </c>
      <c r="K5189" s="25" t="s">
        <v>45</v>
      </c>
      <c r="L5189" s="25" t="s">
        <v>45</v>
      </c>
      <c r="M5189" s="25" t="s">
        <v>46</v>
      </c>
      <c r="N5189" s="26" t="s">
        <v>46</v>
      </c>
      <c r="O5189" s="25">
        <v>0</v>
      </c>
      <c r="P5189" s="27">
        <v>102</v>
      </c>
      <c r="Q5189" s="27">
        <f t="shared" si="1007"/>
        <v>1.0200000000000001E-2</v>
      </c>
      <c r="R5189" s="28" t="s">
        <v>47</v>
      </c>
      <c r="S5189" s="94" t="s">
        <v>45</v>
      </c>
      <c r="T5189" s="25" t="s">
        <v>45</v>
      </c>
      <c r="U5189" s="25" t="s">
        <v>45</v>
      </c>
      <c r="V5189" s="25" t="s">
        <v>45</v>
      </c>
      <c r="W5189" s="27" t="str">
        <f t="shared" si="1004"/>
        <v>COMPLETO TIENE ÁREA Y LINDEROS</v>
      </c>
      <c r="X5189" s="25" t="s">
        <v>45</v>
      </c>
      <c r="Y5189" s="25" t="s">
        <v>45</v>
      </c>
      <c r="Z5189" s="25" t="s">
        <v>45</v>
      </c>
      <c r="AA5189" s="27" t="s">
        <v>46</v>
      </c>
      <c r="AB5189" s="27">
        <f t="shared" si="1005"/>
        <v>0</v>
      </c>
      <c r="AC5189" s="27">
        <v>0</v>
      </c>
      <c r="AD5189" s="27">
        <f t="shared" si="1006"/>
        <v>0</v>
      </c>
      <c r="AE5189" s="27" t="s">
        <v>47</v>
      </c>
      <c r="AF5189" s="118" t="s">
        <v>47</v>
      </c>
      <c r="AG5189" s="29"/>
      <c r="AH5189" s="20"/>
      <c r="AI5189" s="20"/>
      <c r="AJ5189" s="30"/>
    </row>
    <row r="5190" spans="1:36" s="17" customFormat="1" ht="89.25" hidden="1" x14ac:dyDescent="0.2">
      <c r="A5190" s="18" t="s">
        <v>79</v>
      </c>
      <c r="B5190" s="19" t="s">
        <v>48</v>
      </c>
      <c r="C5190" s="20"/>
      <c r="D5190" s="20"/>
      <c r="E5190" s="30"/>
      <c r="F5190" s="95" t="s">
        <v>40</v>
      </c>
      <c r="G5190" s="12" t="s">
        <v>15582</v>
      </c>
      <c r="H5190" s="27" t="s">
        <v>42</v>
      </c>
      <c r="I5190" s="23" t="s">
        <v>15583</v>
      </c>
      <c r="J5190" s="24" t="s">
        <v>44</v>
      </c>
      <c r="K5190" s="25" t="s">
        <v>45</v>
      </c>
      <c r="L5190" s="25" t="s">
        <v>45</v>
      </c>
      <c r="M5190" s="25" t="s">
        <v>46</v>
      </c>
      <c r="N5190" s="26" t="s">
        <v>46</v>
      </c>
      <c r="O5190" s="25">
        <v>0</v>
      </c>
      <c r="P5190" s="27">
        <v>96</v>
      </c>
      <c r="Q5190" s="27">
        <f t="shared" si="1007"/>
        <v>9.5999999999999992E-3</v>
      </c>
      <c r="R5190" s="28" t="s">
        <v>47</v>
      </c>
      <c r="S5190" s="94" t="s">
        <v>45</v>
      </c>
      <c r="T5190" s="25" t="s">
        <v>45</v>
      </c>
      <c r="U5190" s="25" t="s">
        <v>45</v>
      </c>
      <c r="V5190" s="25" t="s">
        <v>45</v>
      </c>
      <c r="W5190" s="27" t="str">
        <f t="shared" si="1004"/>
        <v>COMPLETO TIENE ÁREA Y LINDEROS</v>
      </c>
      <c r="X5190" s="25" t="s">
        <v>45</v>
      </c>
      <c r="Y5190" s="25" t="s">
        <v>45</v>
      </c>
      <c r="Z5190" s="25" t="s">
        <v>45</v>
      </c>
      <c r="AA5190" s="27" t="s">
        <v>46</v>
      </c>
      <c r="AB5190" s="27">
        <f t="shared" si="1005"/>
        <v>0</v>
      </c>
      <c r="AC5190" s="27">
        <v>0</v>
      </c>
      <c r="AD5190" s="27">
        <f t="shared" si="1006"/>
        <v>0</v>
      </c>
      <c r="AE5190" s="27" t="s">
        <v>47</v>
      </c>
      <c r="AF5190" s="118" t="s">
        <v>47</v>
      </c>
      <c r="AG5190" s="29"/>
      <c r="AH5190" s="20"/>
      <c r="AI5190" s="20"/>
      <c r="AJ5190" s="30"/>
    </row>
    <row r="5191" spans="1:36" s="17" customFormat="1" ht="89.25" hidden="1" x14ac:dyDescent="0.2">
      <c r="A5191" s="18" t="s">
        <v>79</v>
      </c>
      <c r="B5191" s="19" t="s">
        <v>48</v>
      </c>
      <c r="C5191" s="20"/>
      <c r="D5191" s="20"/>
      <c r="E5191" s="30"/>
      <c r="F5191" s="95" t="s">
        <v>40</v>
      </c>
      <c r="G5191" s="12" t="s">
        <v>15584</v>
      </c>
      <c r="H5191" s="27" t="s">
        <v>42</v>
      </c>
      <c r="I5191" s="23" t="s">
        <v>15585</v>
      </c>
      <c r="J5191" s="24" t="s">
        <v>44</v>
      </c>
      <c r="K5191" s="25" t="s">
        <v>45</v>
      </c>
      <c r="L5191" s="25" t="s">
        <v>45</v>
      </c>
      <c r="M5191" s="25" t="s">
        <v>46</v>
      </c>
      <c r="N5191" s="26" t="s">
        <v>46</v>
      </c>
      <c r="O5191" s="25">
        <v>0</v>
      </c>
      <c r="P5191" s="27">
        <v>95</v>
      </c>
      <c r="Q5191" s="27">
        <f t="shared" si="1007"/>
        <v>9.4999999999999998E-3</v>
      </c>
      <c r="R5191" s="28" t="s">
        <v>47</v>
      </c>
      <c r="S5191" s="94" t="s">
        <v>45</v>
      </c>
      <c r="T5191" s="25" t="s">
        <v>45</v>
      </c>
      <c r="U5191" s="25" t="s">
        <v>45</v>
      </c>
      <c r="V5191" s="25" t="s">
        <v>45</v>
      </c>
      <c r="W5191" s="27" t="str">
        <f t="shared" si="1004"/>
        <v>COMPLETO TIENE ÁREA Y LINDEROS</v>
      </c>
      <c r="X5191" s="25" t="s">
        <v>45</v>
      </c>
      <c r="Y5191" s="25" t="s">
        <v>45</v>
      </c>
      <c r="Z5191" s="25" t="s">
        <v>45</v>
      </c>
      <c r="AA5191" s="27" t="s">
        <v>46</v>
      </c>
      <c r="AB5191" s="27">
        <f t="shared" si="1005"/>
        <v>0</v>
      </c>
      <c r="AC5191" s="27">
        <v>0</v>
      </c>
      <c r="AD5191" s="27">
        <f t="shared" si="1006"/>
        <v>0</v>
      </c>
      <c r="AE5191" s="27" t="s">
        <v>47</v>
      </c>
      <c r="AF5191" s="118" t="s">
        <v>47</v>
      </c>
      <c r="AG5191" s="29"/>
      <c r="AH5191" s="20"/>
      <c r="AI5191" s="20"/>
      <c r="AJ5191" s="30"/>
    </row>
    <row r="5192" spans="1:36" s="17" customFormat="1" ht="89.25" hidden="1" x14ac:dyDescent="0.2">
      <c r="A5192" s="18" t="s">
        <v>79</v>
      </c>
      <c r="B5192" s="19" t="s">
        <v>48</v>
      </c>
      <c r="C5192" s="20"/>
      <c r="D5192" s="21"/>
      <c r="E5192" s="22"/>
      <c r="F5192" s="95" t="s">
        <v>40</v>
      </c>
      <c r="G5192" s="12" t="s">
        <v>15586</v>
      </c>
      <c r="H5192" s="27" t="s">
        <v>42</v>
      </c>
      <c r="I5192" s="23" t="s">
        <v>15587</v>
      </c>
      <c r="J5192" s="24" t="s">
        <v>44</v>
      </c>
      <c r="K5192" s="25" t="s">
        <v>45</v>
      </c>
      <c r="L5192" s="25" t="s">
        <v>45</v>
      </c>
      <c r="M5192" s="25" t="s">
        <v>46</v>
      </c>
      <c r="N5192" s="26" t="s">
        <v>46</v>
      </c>
      <c r="O5192" s="25">
        <v>0</v>
      </c>
      <c r="P5192" s="27">
        <v>95</v>
      </c>
      <c r="Q5192" s="27">
        <f t="shared" si="1007"/>
        <v>9.4999999999999998E-3</v>
      </c>
      <c r="R5192" s="28" t="s">
        <v>47</v>
      </c>
      <c r="S5192" s="94" t="s">
        <v>45</v>
      </c>
      <c r="T5192" s="25" t="s">
        <v>45</v>
      </c>
      <c r="U5192" s="25" t="s">
        <v>45</v>
      </c>
      <c r="V5192" s="25" t="s">
        <v>45</v>
      </c>
      <c r="W5192" s="27" t="str">
        <f t="shared" si="1004"/>
        <v>COMPLETO TIENE ÁREA Y LINDEROS</v>
      </c>
      <c r="X5192" s="25" t="s">
        <v>45</v>
      </c>
      <c r="Y5192" s="25" t="s">
        <v>45</v>
      </c>
      <c r="Z5192" s="25" t="s">
        <v>45</v>
      </c>
      <c r="AA5192" s="27" t="s">
        <v>46</v>
      </c>
      <c r="AB5192" s="27">
        <f t="shared" si="1005"/>
        <v>0</v>
      </c>
      <c r="AC5192" s="27">
        <v>0</v>
      </c>
      <c r="AD5192" s="27">
        <f t="shared" si="1006"/>
        <v>0</v>
      </c>
      <c r="AE5192" s="27" t="s">
        <v>47</v>
      </c>
      <c r="AF5192" s="118" t="s">
        <v>47</v>
      </c>
      <c r="AG5192" s="29"/>
      <c r="AH5192" s="20"/>
      <c r="AI5192" s="20"/>
      <c r="AJ5192" s="30"/>
    </row>
    <row r="5193" spans="1:36" s="17" customFormat="1" ht="153" hidden="1" x14ac:dyDescent="0.2">
      <c r="A5193" s="18" t="s">
        <v>79</v>
      </c>
      <c r="B5193" s="19" t="s">
        <v>48</v>
      </c>
      <c r="C5193" s="20"/>
      <c r="D5193" s="21"/>
      <c r="E5193" s="22"/>
      <c r="F5193" s="95" t="s">
        <v>40</v>
      </c>
      <c r="G5193" s="12" t="s">
        <v>15588</v>
      </c>
      <c r="H5193" s="27" t="s">
        <v>42</v>
      </c>
      <c r="I5193" s="23" t="s">
        <v>15589</v>
      </c>
      <c r="J5193" s="24" t="s">
        <v>44</v>
      </c>
      <c r="K5193" s="25" t="s">
        <v>45</v>
      </c>
      <c r="L5193" s="25" t="s">
        <v>45</v>
      </c>
      <c r="M5193" s="25" t="s">
        <v>46</v>
      </c>
      <c r="N5193" s="26" t="s">
        <v>46</v>
      </c>
      <c r="O5193" s="25">
        <v>0</v>
      </c>
      <c r="P5193" s="27">
        <v>95</v>
      </c>
      <c r="Q5193" s="27">
        <f t="shared" si="1007"/>
        <v>9.4999999999999998E-3</v>
      </c>
      <c r="R5193" s="28" t="s">
        <v>47</v>
      </c>
      <c r="S5193" s="94" t="s">
        <v>45</v>
      </c>
      <c r="T5193" s="25" t="s">
        <v>45</v>
      </c>
      <c r="U5193" s="25" t="s">
        <v>45</v>
      </c>
      <c r="V5193" s="25" t="s">
        <v>45</v>
      </c>
      <c r="W5193" s="27" t="str">
        <f t="shared" si="1004"/>
        <v>COMPLETO TIENE ÁREA Y LINDEROS</v>
      </c>
      <c r="X5193" s="25" t="s">
        <v>45</v>
      </c>
      <c r="Y5193" s="25" t="s">
        <v>45</v>
      </c>
      <c r="Z5193" s="25" t="s">
        <v>45</v>
      </c>
      <c r="AA5193" s="27" t="s">
        <v>46</v>
      </c>
      <c r="AB5193" s="27">
        <f t="shared" si="1005"/>
        <v>0</v>
      </c>
      <c r="AC5193" s="27">
        <v>0</v>
      </c>
      <c r="AD5193" s="27">
        <f t="shared" si="1006"/>
        <v>0</v>
      </c>
      <c r="AE5193" s="27" t="s">
        <v>47</v>
      </c>
      <c r="AF5193" s="118" t="s">
        <v>47</v>
      </c>
      <c r="AG5193" s="29"/>
      <c r="AH5193" s="20"/>
      <c r="AI5193" s="20"/>
      <c r="AJ5193" s="30"/>
    </row>
    <row r="5194" spans="1:36" s="17" customFormat="1" ht="153" hidden="1" x14ac:dyDescent="0.2">
      <c r="A5194" s="18" t="s">
        <v>79</v>
      </c>
      <c r="B5194" s="19" t="s">
        <v>48</v>
      </c>
      <c r="C5194" s="20"/>
      <c r="D5194" s="20"/>
      <c r="E5194" s="22"/>
      <c r="F5194" s="95" t="s">
        <v>40</v>
      </c>
      <c r="G5194" s="12" t="s">
        <v>15590</v>
      </c>
      <c r="H5194" s="27" t="s">
        <v>42</v>
      </c>
      <c r="I5194" s="23" t="s">
        <v>15591</v>
      </c>
      <c r="J5194" s="24" t="s">
        <v>44</v>
      </c>
      <c r="K5194" s="25" t="s">
        <v>45</v>
      </c>
      <c r="L5194" s="25" t="s">
        <v>45</v>
      </c>
      <c r="M5194" s="25" t="s">
        <v>46</v>
      </c>
      <c r="N5194" s="26" t="s">
        <v>46</v>
      </c>
      <c r="O5194" s="25">
        <v>0</v>
      </c>
      <c r="P5194" s="27">
        <v>95</v>
      </c>
      <c r="Q5194" s="27">
        <f t="shared" si="1007"/>
        <v>9.4999999999999998E-3</v>
      </c>
      <c r="R5194" s="28" t="s">
        <v>47</v>
      </c>
      <c r="S5194" s="94" t="s">
        <v>45</v>
      </c>
      <c r="T5194" s="25" t="s">
        <v>45</v>
      </c>
      <c r="U5194" s="25" t="s">
        <v>45</v>
      </c>
      <c r="V5194" s="25" t="s">
        <v>45</v>
      </c>
      <c r="W5194" s="27" t="str">
        <f t="shared" si="1004"/>
        <v>COMPLETO TIENE ÁREA Y LINDEROS</v>
      </c>
      <c r="X5194" s="25" t="s">
        <v>45</v>
      </c>
      <c r="Y5194" s="25" t="s">
        <v>45</v>
      </c>
      <c r="Z5194" s="25" t="s">
        <v>45</v>
      </c>
      <c r="AA5194" s="27" t="s">
        <v>46</v>
      </c>
      <c r="AB5194" s="27">
        <f t="shared" si="1005"/>
        <v>0</v>
      </c>
      <c r="AC5194" s="27">
        <v>0</v>
      </c>
      <c r="AD5194" s="27">
        <f t="shared" si="1006"/>
        <v>0</v>
      </c>
      <c r="AE5194" s="27" t="s">
        <v>47</v>
      </c>
      <c r="AF5194" s="118" t="s">
        <v>47</v>
      </c>
      <c r="AG5194" s="29"/>
      <c r="AH5194" s="20"/>
      <c r="AI5194" s="20"/>
      <c r="AJ5194" s="30"/>
    </row>
    <row r="5195" spans="1:36" s="17" customFormat="1" ht="153" hidden="1" x14ac:dyDescent="0.2">
      <c r="A5195" s="18" t="s">
        <v>79</v>
      </c>
      <c r="B5195" s="19" t="s">
        <v>48</v>
      </c>
      <c r="C5195" s="20"/>
      <c r="D5195" s="20"/>
      <c r="E5195" s="30"/>
      <c r="F5195" s="95" t="s">
        <v>40</v>
      </c>
      <c r="G5195" s="12" t="s">
        <v>15592</v>
      </c>
      <c r="H5195" s="27" t="s">
        <v>42</v>
      </c>
      <c r="I5195" s="23" t="s">
        <v>15593</v>
      </c>
      <c r="J5195" s="24" t="s">
        <v>44</v>
      </c>
      <c r="K5195" s="25" t="s">
        <v>45</v>
      </c>
      <c r="L5195" s="25" t="s">
        <v>45</v>
      </c>
      <c r="M5195" s="25" t="s">
        <v>46</v>
      </c>
      <c r="N5195" s="26" t="s">
        <v>46</v>
      </c>
      <c r="O5195" s="25">
        <v>0</v>
      </c>
      <c r="P5195" s="27">
        <v>86</v>
      </c>
      <c r="Q5195" s="27">
        <f t="shared" si="1007"/>
        <v>8.6E-3</v>
      </c>
      <c r="R5195" s="28" t="s">
        <v>47</v>
      </c>
      <c r="S5195" s="94" t="s">
        <v>45</v>
      </c>
      <c r="T5195" s="25" t="s">
        <v>45</v>
      </c>
      <c r="U5195" s="25" t="s">
        <v>45</v>
      </c>
      <c r="V5195" s="25" t="s">
        <v>45</v>
      </c>
      <c r="W5195" s="27" t="str">
        <f t="shared" si="1004"/>
        <v>COMPLETO TIENE ÁREA Y LINDEROS</v>
      </c>
      <c r="X5195" s="25" t="s">
        <v>45</v>
      </c>
      <c r="Y5195" s="25" t="s">
        <v>45</v>
      </c>
      <c r="Z5195" s="25" t="s">
        <v>45</v>
      </c>
      <c r="AA5195" s="27" t="s">
        <v>46</v>
      </c>
      <c r="AB5195" s="27">
        <f t="shared" si="1005"/>
        <v>0</v>
      </c>
      <c r="AC5195" s="27">
        <v>0</v>
      </c>
      <c r="AD5195" s="27">
        <f t="shared" si="1006"/>
        <v>0</v>
      </c>
      <c r="AE5195" s="27" t="s">
        <v>47</v>
      </c>
      <c r="AF5195" s="118" t="s">
        <v>47</v>
      </c>
      <c r="AG5195" s="29"/>
      <c r="AH5195" s="20"/>
      <c r="AI5195" s="20"/>
      <c r="AJ5195" s="30"/>
    </row>
    <row r="5196" spans="1:36" s="17" customFormat="1" ht="89.25" hidden="1" x14ac:dyDescent="0.2">
      <c r="A5196" s="18" t="s">
        <v>79</v>
      </c>
      <c r="B5196" s="19" t="s">
        <v>48</v>
      </c>
      <c r="C5196" s="20"/>
      <c r="D5196" s="20"/>
      <c r="E5196" s="30"/>
      <c r="F5196" s="95" t="s">
        <v>40</v>
      </c>
      <c r="G5196" s="12" t="s">
        <v>15594</v>
      </c>
      <c r="H5196" s="27" t="s">
        <v>42</v>
      </c>
      <c r="I5196" s="23" t="s">
        <v>15595</v>
      </c>
      <c r="J5196" s="24" t="s">
        <v>44</v>
      </c>
      <c r="K5196" s="25" t="s">
        <v>45</v>
      </c>
      <c r="L5196" s="25" t="s">
        <v>45</v>
      </c>
      <c r="M5196" s="25" t="s">
        <v>46</v>
      </c>
      <c r="N5196" s="26" t="s">
        <v>46</v>
      </c>
      <c r="O5196" s="25">
        <v>0</v>
      </c>
      <c r="P5196" s="27">
        <v>95</v>
      </c>
      <c r="Q5196" s="27">
        <f t="shared" si="1007"/>
        <v>9.4999999999999998E-3</v>
      </c>
      <c r="R5196" s="28" t="s">
        <v>47</v>
      </c>
      <c r="S5196" s="94" t="s">
        <v>45</v>
      </c>
      <c r="T5196" s="25" t="s">
        <v>45</v>
      </c>
      <c r="U5196" s="25" t="s">
        <v>45</v>
      </c>
      <c r="V5196" s="25" t="s">
        <v>45</v>
      </c>
      <c r="W5196" s="27" t="str">
        <f t="shared" si="1004"/>
        <v>COMPLETO TIENE ÁREA Y LINDEROS</v>
      </c>
      <c r="X5196" s="25" t="s">
        <v>45</v>
      </c>
      <c r="Y5196" s="25" t="s">
        <v>45</v>
      </c>
      <c r="Z5196" s="25" t="s">
        <v>45</v>
      </c>
      <c r="AA5196" s="27" t="s">
        <v>46</v>
      </c>
      <c r="AB5196" s="27">
        <f t="shared" si="1005"/>
        <v>0</v>
      </c>
      <c r="AC5196" s="27">
        <v>0</v>
      </c>
      <c r="AD5196" s="27">
        <f t="shared" si="1006"/>
        <v>0</v>
      </c>
      <c r="AE5196" s="27" t="s">
        <v>47</v>
      </c>
      <c r="AF5196" s="118" t="s">
        <v>47</v>
      </c>
      <c r="AG5196" s="29"/>
      <c r="AH5196" s="20"/>
      <c r="AI5196" s="20"/>
      <c r="AJ5196" s="30"/>
    </row>
    <row r="5197" spans="1:36" s="17" customFormat="1" ht="102" hidden="1" x14ac:dyDescent="0.2">
      <c r="A5197" s="18" t="s">
        <v>79</v>
      </c>
      <c r="B5197" s="19" t="s">
        <v>48</v>
      </c>
      <c r="C5197" s="20"/>
      <c r="D5197" s="20"/>
      <c r="E5197" s="22"/>
      <c r="F5197" s="95" t="s">
        <v>40</v>
      </c>
      <c r="G5197" s="12" t="s">
        <v>15596</v>
      </c>
      <c r="H5197" s="27" t="s">
        <v>42</v>
      </c>
      <c r="I5197" s="23" t="s">
        <v>15597</v>
      </c>
      <c r="J5197" s="24" t="s">
        <v>44</v>
      </c>
      <c r="K5197" s="25" t="s">
        <v>45</v>
      </c>
      <c r="L5197" s="25" t="s">
        <v>45</v>
      </c>
      <c r="M5197" s="25" t="s">
        <v>46</v>
      </c>
      <c r="N5197" s="26" t="s">
        <v>46</v>
      </c>
      <c r="O5197" s="25">
        <v>0</v>
      </c>
      <c r="P5197" s="27">
        <v>96</v>
      </c>
      <c r="Q5197" s="27">
        <f t="shared" si="1007"/>
        <v>9.5999999999999992E-3</v>
      </c>
      <c r="R5197" s="28" t="s">
        <v>47</v>
      </c>
      <c r="S5197" s="94" t="s">
        <v>45</v>
      </c>
      <c r="T5197" s="25" t="s">
        <v>45</v>
      </c>
      <c r="U5197" s="25" t="s">
        <v>45</v>
      </c>
      <c r="V5197" s="25" t="s">
        <v>45</v>
      </c>
      <c r="W5197" s="27" t="str">
        <f t="shared" si="1004"/>
        <v>COMPLETO TIENE ÁREA Y LINDEROS</v>
      </c>
      <c r="X5197" s="25" t="s">
        <v>45</v>
      </c>
      <c r="Y5197" s="25" t="s">
        <v>45</v>
      </c>
      <c r="Z5197" s="25" t="s">
        <v>45</v>
      </c>
      <c r="AA5197" s="27" t="s">
        <v>46</v>
      </c>
      <c r="AB5197" s="27">
        <f t="shared" si="1005"/>
        <v>0</v>
      </c>
      <c r="AC5197" s="27">
        <v>0</v>
      </c>
      <c r="AD5197" s="27">
        <f t="shared" si="1006"/>
        <v>0</v>
      </c>
      <c r="AE5197" s="27" t="s">
        <v>47</v>
      </c>
      <c r="AF5197" s="118" t="s">
        <v>47</v>
      </c>
      <c r="AG5197" s="29"/>
      <c r="AH5197" s="20"/>
      <c r="AI5197" s="20"/>
      <c r="AJ5197" s="30"/>
    </row>
    <row r="5198" spans="1:36" s="17" customFormat="1" ht="89.25" hidden="1" x14ac:dyDescent="0.2">
      <c r="A5198" s="18" t="s">
        <v>79</v>
      </c>
      <c r="B5198" s="19" t="s">
        <v>48</v>
      </c>
      <c r="C5198" s="20"/>
      <c r="D5198" s="20"/>
      <c r="E5198" s="30"/>
      <c r="F5198" s="95" t="s">
        <v>40</v>
      </c>
      <c r="G5198" s="12" t="s">
        <v>15598</v>
      </c>
      <c r="H5198" s="27" t="s">
        <v>42</v>
      </c>
      <c r="I5198" s="23" t="s">
        <v>15599</v>
      </c>
      <c r="J5198" s="24" t="s">
        <v>44</v>
      </c>
      <c r="K5198" s="25" t="s">
        <v>45</v>
      </c>
      <c r="L5198" s="25" t="s">
        <v>45</v>
      </c>
      <c r="M5198" s="25" t="s">
        <v>46</v>
      </c>
      <c r="N5198" s="26" t="s">
        <v>46</v>
      </c>
      <c r="O5198" s="25">
        <v>0</v>
      </c>
      <c r="P5198" s="27">
        <v>96</v>
      </c>
      <c r="Q5198" s="27">
        <f t="shared" si="1007"/>
        <v>9.5999999999999992E-3</v>
      </c>
      <c r="R5198" s="28" t="s">
        <v>47</v>
      </c>
      <c r="S5198" s="94" t="s">
        <v>45</v>
      </c>
      <c r="T5198" s="25" t="s">
        <v>45</v>
      </c>
      <c r="U5198" s="25" t="s">
        <v>45</v>
      </c>
      <c r="V5198" s="25" t="s">
        <v>45</v>
      </c>
      <c r="W5198" s="27" t="str">
        <f t="shared" si="1004"/>
        <v>COMPLETO TIENE ÁREA Y LINDEROS</v>
      </c>
      <c r="X5198" s="25" t="s">
        <v>45</v>
      </c>
      <c r="Y5198" s="25" t="s">
        <v>45</v>
      </c>
      <c r="Z5198" s="25" t="s">
        <v>45</v>
      </c>
      <c r="AA5198" s="27" t="s">
        <v>46</v>
      </c>
      <c r="AB5198" s="27">
        <f t="shared" si="1005"/>
        <v>0</v>
      </c>
      <c r="AC5198" s="27">
        <v>0</v>
      </c>
      <c r="AD5198" s="27">
        <f t="shared" si="1006"/>
        <v>0</v>
      </c>
      <c r="AE5198" s="27" t="s">
        <v>47</v>
      </c>
      <c r="AF5198" s="118" t="s">
        <v>47</v>
      </c>
      <c r="AG5198" s="29"/>
      <c r="AH5198" s="20"/>
      <c r="AI5198" s="20"/>
      <c r="AJ5198" s="30"/>
    </row>
    <row r="5199" spans="1:36" s="17" customFormat="1" ht="89.25" hidden="1" x14ac:dyDescent="0.2">
      <c r="A5199" s="18" t="s">
        <v>79</v>
      </c>
      <c r="B5199" s="19" t="s">
        <v>48</v>
      </c>
      <c r="C5199" s="20"/>
      <c r="D5199" s="20"/>
      <c r="E5199" s="30"/>
      <c r="F5199" s="95" t="s">
        <v>40</v>
      </c>
      <c r="G5199" s="12" t="s">
        <v>15600</v>
      </c>
      <c r="H5199" s="27" t="s">
        <v>42</v>
      </c>
      <c r="I5199" s="23" t="s">
        <v>15601</v>
      </c>
      <c r="J5199" s="24" t="s">
        <v>44</v>
      </c>
      <c r="K5199" s="25" t="s">
        <v>45</v>
      </c>
      <c r="L5199" s="25" t="s">
        <v>45</v>
      </c>
      <c r="M5199" s="25" t="s">
        <v>46</v>
      </c>
      <c r="N5199" s="26" t="s">
        <v>46</v>
      </c>
      <c r="O5199" s="25">
        <v>0</v>
      </c>
      <c r="P5199" s="27">
        <v>96</v>
      </c>
      <c r="Q5199" s="27">
        <f t="shared" si="1007"/>
        <v>9.5999999999999992E-3</v>
      </c>
      <c r="R5199" s="28" t="s">
        <v>47</v>
      </c>
      <c r="S5199" s="94" t="s">
        <v>45</v>
      </c>
      <c r="T5199" s="25" t="s">
        <v>45</v>
      </c>
      <c r="U5199" s="25" t="s">
        <v>45</v>
      </c>
      <c r="V5199" s="25" t="s">
        <v>45</v>
      </c>
      <c r="W5199" s="27" t="str">
        <f t="shared" si="1004"/>
        <v>COMPLETO TIENE ÁREA Y LINDEROS</v>
      </c>
      <c r="X5199" s="25" t="s">
        <v>45</v>
      </c>
      <c r="Y5199" s="25" t="s">
        <v>45</v>
      </c>
      <c r="Z5199" s="25" t="s">
        <v>45</v>
      </c>
      <c r="AA5199" s="27" t="s">
        <v>46</v>
      </c>
      <c r="AB5199" s="27">
        <f t="shared" si="1005"/>
        <v>0</v>
      </c>
      <c r="AC5199" s="27">
        <v>0</v>
      </c>
      <c r="AD5199" s="27">
        <f t="shared" si="1006"/>
        <v>0</v>
      </c>
      <c r="AE5199" s="27" t="s">
        <v>47</v>
      </c>
      <c r="AF5199" s="118" t="s">
        <v>47</v>
      </c>
      <c r="AG5199" s="29"/>
      <c r="AH5199" s="20"/>
      <c r="AI5199" s="20"/>
      <c r="AJ5199" s="30"/>
    </row>
    <row r="5200" spans="1:36" s="17" customFormat="1" ht="178.5" hidden="1" x14ac:dyDescent="0.2">
      <c r="A5200" s="18" t="s">
        <v>79</v>
      </c>
      <c r="B5200" s="19" t="s">
        <v>48</v>
      </c>
      <c r="C5200" s="20"/>
      <c r="D5200" s="20"/>
      <c r="E5200" s="30"/>
      <c r="F5200" s="95" t="s">
        <v>40</v>
      </c>
      <c r="G5200" s="12" t="s">
        <v>15602</v>
      </c>
      <c r="H5200" s="27" t="s">
        <v>42</v>
      </c>
      <c r="I5200" s="23" t="s">
        <v>15603</v>
      </c>
      <c r="J5200" s="24" t="s">
        <v>44</v>
      </c>
      <c r="K5200" s="25" t="s">
        <v>45</v>
      </c>
      <c r="L5200" s="25" t="s">
        <v>45</v>
      </c>
      <c r="M5200" s="25" t="s">
        <v>46</v>
      </c>
      <c r="N5200" s="26" t="s">
        <v>46</v>
      </c>
      <c r="O5200" s="25">
        <v>0</v>
      </c>
      <c r="P5200" s="27">
        <v>96</v>
      </c>
      <c r="Q5200" s="27">
        <f t="shared" si="1007"/>
        <v>9.5999999999999992E-3</v>
      </c>
      <c r="R5200" s="28" t="s">
        <v>47</v>
      </c>
      <c r="S5200" s="94" t="s">
        <v>45</v>
      </c>
      <c r="T5200" s="25" t="s">
        <v>45</v>
      </c>
      <c r="U5200" s="25" t="s">
        <v>45</v>
      </c>
      <c r="V5200" s="25" t="s">
        <v>45</v>
      </c>
      <c r="W5200" s="27" t="str">
        <f t="shared" si="1004"/>
        <v>COMPLETO TIENE ÁREA Y LINDEROS</v>
      </c>
      <c r="X5200" s="25" t="s">
        <v>45</v>
      </c>
      <c r="Y5200" s="25" t="s">
        <v>45</v>
      </c>
      <c r="Z5200" s="25" t="s">
        <v>45</v>
      </c>
      <c r="AA5200" s="27" t="s">
        <v>46</v>
      </c>
      <c r="AB5200" s="27">
        <f t="shared" si="1005"/>
        <v>0</v>
      </c>
      <c r="AC5200" s="27">
        <v>0</v>
      </c>
      <c r="AD5200" s="27">
        <f t="shared" si="1006"/>
        <v>0</v>
      </c>
      <c r="AE5200" s="27" t="s">
        <v>47</v>
      </c>
      <c r="AF5200" s="118" t="s">
        <v>47</v>
      </c>
      <c r="AG5200" s="29"/>
      <c r="AH5200" s="20"/>
      <c r="AI5200" s="20"/>
      <c r="AJ5200" s="30"/>
    </row>
    <row r="5201" spans="1:36" s="17" customFormat="1" ht="280.5" hidden="1" x14ac:dyDescent="0.2">
      <c r="A5201" s="18" t="s">
        <v>79</v>
      </c>
      <c r="B5201" s="19" t="s">
        <v>48</v>
      </c>
      <c r="C5201" s="20"/>
      <c r="D5201" s="21"/>
      <c r="E5201" s="22"/>
      <c r="F5201" s="95" t="s">
        <v>40</v>
      </c>
      <c r="G5201" s="12" t="s">
        <v>15604</v>
      </c>
      <c r="H5201" s="27" t="s">
        <v>42</v>
      </c>
      <c r="I5201" s="23" t="s">
        <v>15605</v>
      </c>
      <c r="J5201" s="24" t="s">
        <v>44</v>
      </c>
      <c r="K5201" s="25" t="s">
        <v>45</v>
      </c>
      <c r="L5201" s="25" t="s">
        <v>45</v>
      </c>
      <c r="M5201" s="25" t="s">
        <v>46</v>
      </c>
      <c r="N5201" s="26" t="s">
        <v>46</v>
      </c>
      <c r="O5201" s="25">
        <v>0</v>
      </c>
      <c r="P5201" s="27">
        <v>96</v>
      </c>
      <c r="Q5201" s="27">
        <f t="shared" si="1007"/>
        <v>9.5999999999999992E-3</v>
      </c>
      <c r="R5201" s="28" t="s">
        <v>47</v>
      </c>
      <c r="S5201" s="94" t="s">
        <v>45</v>
      </c>
      <c r="T5201" s="25" t="s">
        <v>45</v>
      </c>
      <c r="U5201" s="25" t="s">
        <v>45</v>
      </c>
      <c r="V5201" s="25" t="s">
        <v>45</v>
      </c>
      <c r="W5201" s="27" t="str">
        <f t="shared" si="1004"/>
        <v>COMPLETO TIENE ÁREA Y LINDEROS</v>
      </c>
      <c r="X5201" s="25" t="s">
        <v>45</v>
      </c>
      <c r="Y5201" s="25" t="s">
        <v>45</v>
      </c>
      <c r="Z5201" s="25" t="s">
        <v>45</v>
      </c>
      <c r="AA5201" s="27" t="s">
        <v>46</v>
      </c>
      <c r="AB5201" s="27">
        <f t="shared" si="1005"/>
        <v>0</v>
      </c>
      <c r="AC5201" s="27">
        <v>0</v>
      </c>
      <c r="AD5201" s="27">
        <f t="shared" si="1006"/>
        <v>0</v>
      </c>
      <c r="AE5201" s="27" t="s">
        <v>47</v>
      </c>
      <c r="AF5201" s="118" t="s">
        <v>47</v>
      </c>
      <c r="AG5201" s="29"/>
      <c r="AH5201" s="20"/>
      <c r="AI5201" s="20"/>
      <c r="AJ5201" s="30"/>
    </row>
    <row r="5202" spans="1:36" s="17" customFormat="1" ht="242.25" hidden="1" x14ac:dyDescent="0.2">
      <c r="A5202" s="18" t="s">
        <v>79</v>
      </c>
      <c r="B5202" s="19" t="s">
        <v>48</v>
      </c>
      <c r="C5202" s="20"/>
      <c r="D5202" s="21"/>
      <c r="E5202" s="22"/>
      <c r="F5202" s="95" t="s">
        <v>40</v>
      </c>
      <c r="G5202" s="12" t="s">
        <v>15606</v>
      </c>
      <c r="H5202" s="27" t="s">
        <v>42</v>
      </c>
      <c r="I5202" s="23" t="s">
        <v>15607</v>
      </c>
      <c r="J5202" s="24" t="s">
        <v>44</v>
      </c>
      <c r="K5202" s="25" t="s">
        <v>45</v>
      </c>
      <c r="L5202" s="25" t="s">
        <v>45</v>
      </c>
      <c r="M5202" s="25" t="s">
        <v>46</v>
      </c>
      <c r="N5202" s="26" t="s">
        <v>46</v>
      </c>
      <c r="O5202" s="25">
        <v>0</v>
      </c>
      <c r="P5202" s="27">
        <v>96</v>
      </c>
      <c r="Q5202" s="27">
        <f t="shared" si="1007"/>
        <v>9.5999999999999992E-3</v>
      </c>
      <c r="R5202" s="28" t="s">
        <v>47</v>
      </c>
      <c r="S5202" s="94" t="s">
        <v>45</v>
      </c>
      <c r="T5202" s="25" t="s">
        <v>45</v>
      </c>
      <c r="U5202" s="25" t="s">
        <v>45</v>
      </c>
      <c r="V5202" s="25" t="s">
        <v>45</v>
      </c>
      <c r="W5202" s="27" t="str">
        <f t="shared" si="1004"/>
        <v>COMPLETO TIENE ÁREA Y LINDEROS</v>
      </c>
      <c r="X5202" s="25" t="s">
        <v>45</v>
      </c>
      <c r="Y5202" s="25" t="s">
        <v>45</v>
      </c>
      <c r="Z5202" s="25" t="s">
        <v>45</v>
      </c>
      <c r="AA5202" s="27" t="s">
        <v>46</v>
      </c>
      <c r="AB5202" s="27">
        <f t="shared" si="1005"/>
        <v>0</v>
      </c>
      <c r="AC5202" s="27">
        <v>0</v>
      </c>
      <c r="AD5202" s="27">
        <f t="shared" si="1006"/>
        <v>0</v>
      </c>
      <c r="AE5202" s="27" t="s">
        <v>47</v>
      </c>
      <c r="AF5202" s="118" t="s">
        <v>47</v>
      </c>
      <c r="AG5202" s="29"/>
      <c r="AH5202" s="20"/>
      <c r="AI5202" s="20"/>
      <c r="AJ5202" s="30"/>
    </row>
    <row r="5203" spans="1:36" s="17" customFormat="1" ht="89.25" hidden="1" x14ac:dyDescent="0.2">
      <c r="A5203" s="18" t="s">
        <v>79</v>
      </c>
      <c r="B5203" s="19" t="s">
        <v>48</v>
      </c>
      <c r="C5203" s="20"/>
      <c r="D5203" s="21"/>
      <c r="E5203" s="22"/>
      <c r="F5203" s="95" t="s">
        <v>40</v>
      </c>
      <c r="G5203" s="12" t="s">
        <v>15608</v>
      </c>
      <c r="H5203" s="27" t="s">
        <v>42</v>
      </c>
      <c r="I5203" s="23" t="s">
        <v>15609</v>
      </c>
      <c r="J5203" s="24" t="s">
        <v>44</v>
      </c>
      <c r="K5203" s="25" t="s">
        <v>45</v>
      </c>
      <c r="L5203" s="25" t="s">
        <v>45</v>
      </c>
      <c r="M5203" s="25" t="s">
        <v>46</v>
      </c>
      <c r="N5203" s="26" t="s">
        <v>46</v>
      </c>
      <c r="O5203" s="25">
        <v>0</v>
      </c>
      <c r="P5203" s="27">
        <v>91</v>
      </c>
      <c r="Q5203" s="27">
        <f t="shared" si="1007"/>
        <v>9.1000000000000004E-3</v>
      </c>
      <c r="R5203" s="28" t="s">
        <v>47</v>
      </c>
      <c r="S5203" s="94" t="s">
        <v>45</v>
      </c>
      <c r="T5203" s="25" t="s">
        <v>45</v>
      </c>
      <c r="U5203" s="25" t="s">
        <v>45</v>
      </c>
      <c r="V5203" s="25" t="s">
        <v>45</v>
      </c>
      <c r="W5203" s="27" t="str">
        <f t="shared" si="1004"/>
        <v>COMPLETO TIENE ÁREA Y LINDEROS</v>
      </c>
      <c r="X5203" s="25" t="s">
        <v>45</v>
      </c>
      <c r="Y5203" s="25" t="s">
        <v>45</v>
      </c>
      <c r="Z5203" s="25" t="s">
        <v>45</v>
      </c>
      <c r="AA5203" s="27" t="s">
        <v>46</v>
      </c>
      <c r="AB5203" s="27">
        <f t="shared" si="1005"/>
        <v>0</v>
      </c>
      <c r="AC5203" s="27">
        <v>0</v>
      </c>
      <c r="AD5203" s="27">
        <f t="shared" si="1006"/>
        <v>0</v>
      </c>
      <c r="AE5203" s="27" t="s">
        <v>47</v>
      </c>
      <c r="AF5203" s="118" t="s">
        <v>47</v>
      </c>
      <c r="AG5203" s="29"/>
      <c r="AH5203" s="20"/>
      <c r="AI5203" s="20"/>
      <c r="AJ5203" s="30"/>
    </row>
    <row r="5204" spans="1:36" s="17" customFormat="1" ht="178.5" hidden="1" x14ac:dyDescent="0.2">
      <c r="A5204" s="18" t="s">
        <v>79</v>
      </c>
      <c r="B5204" s="19" t="s">
        <v>48</v>
      </c>
      <c r="C5204" s="20"/>
      <c r="D5204" s="21"/>
      <c r="E5204" s="22"/>
      <c r="F5204" s="95" t="s">
        <v>40</v>
      </c>
      <c r="G5204" s="12" t="s">
        <v>15610</v>
      </c>
      <c r="H5204" s="27" t="s">
        <v>42</v>
      </c>
      <c r="I5204" s="23" t="s">
        <v>15611</v>
      </c>
      <c r="J5204" s="24" t="s">
        <v>44</v>
      </c>
      <c r="K5204" s="25" t="s">
        <v>45</v>
      </c>
      <c r="L5204" s="25" t="s">
        <v>45</v>
      </c>
      <c r="M5204" s="25" t="s">
        <v>46</v>
      </c>
      <c r="N5204" s="26" t="s">
        <v>46</v>
      </c>
      <c r="O5204" s="25">
        <v>0</v>
      </c>
      <c r="P5204" s="27">
        <v>96</v>
      </c>
      <c r="Q5204" s="27">
        <f t="shared" si="1007"/>
        <v>9.5999999999999992E-3</v>
      </c>
      <c r="R5204" s="28" t="s">
        <v>47</v>
      </c>
      <c r="S5204" s="94" t="s">
        <v>45</v>
      </c>
      <c r="T5204" s="25" t="s">
        <v>45</v>
      </c>
      <c r="U5204" s="25" t="s">
        <v>45</v>
      </c>
      <c r="V5204" s="25" t="s">
        <v>45</v>
      </c>
      <c r="W5204" s="27" t="str">
        <f t="shared" si="1004"/>
        <v>COMPLETO TIENE ÁREA Y LINDEROS</v>
      </c>
      <c r="X5204" s="25" t="s">
        <v>45</v>
      </c>
      <c r="Y5204" s="25" t="s">
        <v>45</v>
      </c>
      <c r="Z5204" s="25" t="s">
        <v>45</v>
      </c>
      <c r="AA5204" s="27" t="s">
        <v>46</v>
      </c>
      <c r="AB5204" s="27">
        <f t="shared" si="1005"/>
        <v>0</v>
      </c>
      <c r="AC5204" s="27">
        <v>0</v>
      </c>
      <c r="AD5204" s="27">
        <f t="shared" si="1006"/>
        <v>0</v>
      </c>
      <c r="AE5204" s="27" t="s">
        <v>47</v>
      </c>
      <c r="AF5204" s="118" t="s">
        <v>47</v>
      </c>
      <c r="AG5204" s="29"/>
      <c r="AH5204" s="20"/>
      <c r="AI5204" s="20"/>
      <c r="AJ5204" s="30"/>
    </row>
    <row r="5205" spans="1:36" s="17" customFormat="1" ht="178.5" hidden="1" x14ac:dyDescent="0.2">
      <c r="A5205" s="18" t="s">
        <v>79</v>
      </c>
      <c r="B5205" s="19" t="s">
        <v>48</v>
      </c>
      <c r="C5205" s="20"/>
      <c r="D5205" s="20"/>
      <c r="E5205" s="22"/>
      <c r="F5205" s="95" t="s">
        <v>40</v>
      </c>
      <c r="G5205" s="12" t="s">
        <v>15612</v>
      </c>
      <c r="H5205" s="27" t="s">
        <v>42</v>
      </c>
      <c r="I5205" s="23" t="s">
        <v>15613</v>
      </c>
      <c r="J5205" s="24" t="s">
        <v>44</v>
      </c>
      <c r="K5205" s="25" t="s">
        <v>45</v>
      </c>
      <c r="L5205" s="25" t="s">
        <v>45</v>
      </c>
      <c r="M5205" s="25" t="s">
        <v>46</v>
      </c>
      <c r="N5205" s="26" t="s">
        <v>46</v>
      </c>
      <c r="O5205" s="25">
        <v>0</v>
      </c>
      <c r="P5205" s="27">
        <v>96</v>
      </c>
      <c r="Q5205" s="27">
        <f t="shared" si="1007"/>
        <v>9.5999999999999992E-3</v>
      </c>
      <c r="R5205" s="28" t="s">
        <v>47</v>
      </c>
      <c r="S5205" s="94" t="s">
        <v>45</v>
      </c>
      <c r="T5205" s="25" t="s">
        <v>45</v>
      </c>
      <c r="U5205" s="25" t="s">
        <v>45</v>
      </c>
      <c r="V5205" s="25" t="s">
        <v>45</v>
      </c>
      <c r="W5205" s="27" t="str">
        <f t="shared" si="1004"/>
        <v>COMPLETO TIENE ÁREA Y LINDEROS</v>
      </c>
      <c r="X5205" s="25" t="s">
        <v>45</v>
      </c>
      <c r="Y5205" s="25" t="s">
        <v>45</v>
      </c>
      <c r="Z5205" s="25" t="s">
        <v>45</v>
      </c>
      <c r="AA5205" s="27" t="s">
        <v>46</v>
      </c>
      <c r="AB5205" s="27">
        <f t="shared" si="1005"/>
        <v>0</v>
      </c>
      <c r="AC5205" s="27">
        <v>0</v>
      </c>
      <c r="AD5205" s="27">
        <f t="shared" si="1006"/>
        <v>0</v>
      </c>
      <c r="AE5205" s="27" t="s">
        <v>47</v>
      </c>
      <c r="AF5205" s="118" t="s">
        <v>47</v>
      </c>
      <c r="AG5205" s="29"/>
      <c r="AH5205" s="20"/>
      <c r="AI5205" s="20"/>
      <c r="AJ5205" s="30"/>
    </row>
    <row r="5206" spans="1:36" s="17" customFormat="1" ht="89.25" hidden="1" x14ac:dyDescent="0.2">
      <c r="A5206" s="18" t="s">
        <v>79</v>
      </c>
      <c r="B5206" s="19" t="s">
        <v>48</v>
      </c>
      <c r="C5206" s="20"/>
      <c r="D5206" s="20"/>
      <c r="E5206" s="30"/>
      <c r="F5206" s="95" t="s">
        <v>40</v>
      </c>
      <c r="G5206" s="12" t="s">
        <v>15614</v>
      </c>
      <c r="H5206" s="27" t="s">
        <v>42</v>
      </c>
      <c r="I5206" s="23" t="s">
        <v>15615</v>
      </c>
      <c r="J5206" s="24" t="s">
        <v>44</v>
      </c>
      <c r="K5206" s="25" t="s">
        <v>45</v>
      </c>
      <c r="L5206" s="25" t="s">
        <v>45</v>
      </c>
      <c r="M5206" s="25" t="s">
        <v>46</v>
      </c>
      <c r="N5206" s="26" t="s">
        <v>46</v>
      </c>
      <c r="O5206" s="25">
        <v>0</v>
      </c>
      <c r="P5206" s="27">
        <v>114</v>
      </c>
      <c r="Q5206" s="27">
        <f t="shared" si="1007"/>
        <v>1.14E-2</v>
      </c>
      <c r="R5206" s="28" t="s">
        <v>47</v>
      </c>
      <c r="S5206" s="94" t="s">
        <v>45</v>
      </c>
      <c r="T5206" s="25" t="s">
        <v>45</v>
      </c>
      <c r="U5206" s="25" t="s">
        <v>45</v>
      </c>
      <c r="V5206" s="25" t="s">
        <v>45</v>
      </c>
      <c r="W5206" s="27" t="str">
        <f t="shared" si="1004"/>
        <v>COMPLETO TIENE ÁREA Y LINDEROS</v>
      </c>
      <c r="X5206" s="25" t="s">
        <v>45</v>
      </c>
      <c r="Y5206" s="25" t="s">
        <v>45</v>
      </c>
      <c r="Z5206" s="25" t="s">
        <v>45</v>
      </c>
      <c r="AA5206" s="27" t="s">
        <v>46</v>
      </c>
      <c r="AB5206" s="27">
        <f t="shared" si="1005"/>
        <v>0</v>
      </c>
      <c r="AC5206" s="27">
        <v>0</v>
      </c>
      <c r="AD5206" s="27">
        <f t="shared" si="1006"/>
        <v>0</v>
      </c>
      <c r="AE5206" s="27" t="s">
        <v>47</v>
      </c>
      <c r="AF5206" s="118" t="s">
        <v>47</v>
      </c>
      <c r="AG5206" s="29"/>
      <c r="AH5206" s="20"/>
      <c r="AI5206" s="20"/>
      <c r="AJ5206" s="30"/>
    </row>
    <row r="5207" spans="1:36" s="17" customFormat="1" ht="89.25" hidden="1" x14ac:dyDescent="0.2">
      <c r="A5207" s="18" t="s">
        <v>79</v>
      </c>
      <c r="B5207" s="19" t="s">
        <v>48</v>
      </c>
      <c r="C5207" s="20"/>
      <c r="D5207" s="20"/>
      <c r="E5207" s="30"/>
      <c r="F5207" s="95" t="s">
        <v>40</v>
      </c>
      <c r="G5207" s="12" t="s">
        <v>15616</v>
      </c>
      <c r="H5207" s="27" t="s">
        <v>42</v>
      </c>
      <c r="I5207" s="23" t="s">
        <v>15617</v>
      </c>
      <c r="J5207" s="24" t="s">
        <v>44</v>
      </c>
      <c r="K5207" s="25" t="s">
        <v>45</v>
      </c>
      <c r="L5207" s="25" t="s">
        <v>45</v>
      </c>
      <c r="M5207" s="25" t="s">
        <v>46</v>
      </c>
      <c r="N5207" s="26" t="s">
        <v>46</v>
      </c>
      <c r="O5207" s="25">
        <v>0</v>
      </c>
      <c r="P5207" s="27">
        <v>96</v>
      </c>
      <c r="Q5207" s="27">
        <f t="shared" si="1007"/>
        <v>9.5999999999999992E-3</v>
      </c>
      <c r="R5207" s="28" t="s">
        <v>47</v>
      </c>
      <c r="S5207" s="94" t="s">
        <v>45</v>
      </c>
      <c r="T5207" s="25" t="s">
        <v>45</v>
      </c>
      <c r="U5207" s="25" t="s">
        <v>45</v>
      </c>
      <c r="V5207" s="25" t="s">
        <v>45</v>
      </c>
      <c r="W5207" s="27" t="str">
        <f t="shared" si="1004"/>
        <v>COMPLETO TIENE ÁREA Y LINDEROS</v>
      </c>
      <c r="X5207" s="25" t="s">
        <v>45</v>
      </c>
      <c r="Y5207" s="25" t="s">
        <v>45</v>
      </c>
      <c r="Z5207" s="25" t="s">
        <v>45</v>
      </c>
      <c r="AA5207" s="27" t="s">
        <v>46</v>
      </c>
      <c r="AB5207" s="27">
        <f t="shared" si="1005"/>
        <v>0</v>
      </c>
      <c r="AC5207" s="27">
        <v>0</v>
      </c>
      <c r="AD5207" s="27">
        <f t="shared" si="1006"/>
        <v>0</v>
      </c>
      <c r="AE5207" s="27" t="s">
        <v>47</v>
      </c>
      <c r="AF5207" s="118" t="s">
        <v>47</v>
      </c>
      <c r="AG5207" s="29"/>
      <c r="AH5207" s="20"/>
      <c r="AI5207" s="20"/>
      <c r="AJ5207" s="30"/>
    </row>
    <row r="5208" spans="1:36" s="17" customFormat="1" ht="89.25" hidden="1" x14ac:dyDescent="0.2">
      <c r="A5208" s="18" t="s">
        <v>79</v>
      </c>
      <c r="B5208" s="19" t="s">
        <v>48</v>
      </c>
      <c r="C5208" s="20"/>
      <c r="D5208" s="20"/>
      <c r="E5208" s="30"/>
      <c r="F5208" s="95" t="s">
        <v>40</v>
      </c>
      <c r="G5208" s="12" t="s">
        <v>15618</v>
      </c>
      <c r="H5208" s="27" t="s">
        <v>42</v>
      </c>
      <c r="I5208" s="23" t="s">
        <v>15619</v>
      </c>
      <c r="J5208" s="24" t="s">
        <v>44</v>
      </c>
      <c r="K5208" s="25" t="s">
        <v>45</v>
      </c>
      <c r="L5208" s="25" t="s">
        <v>45</v>
      </c>
      <c r="M5208" s="25" t="s">
        <v>46</v>
      </c>
      <c r="N5208" s="26" t="s">
        <v>46</v>
      </c>
      <c r="O5208" s="25">
        <v>0</v>
      </c>
      <c r="P5208" s="27">
        <v>83</v>
      </c>
      <c r="Q5208" s="27">
        <f t="shared" si="1007"/>
        <v>8.3000000000000001E-3</v>
      </c>
      <c r="R5208" s="28" t="s">
        <v>47</v>
      </c>
      <c r="S5208" s="94" t="s">
        <v>45</v>
      </c>
      <c r="T5208" s="25" t="s">
        <v>45</v>
      </c>
      <c r="U5208" s="25" t="s">
        <v>45</v>
      </c>
      <c r="V5208" s="25" t="s">
        <v>45</v>
      </c>
      <c r="W5208" s="27" t="str">
        <f t="shared" si="1004"/>
        <v>COMPLETO TIENE ÁREA Y LINDEROS</v>
      </c>
      <c r="X5208" s="25" t="s">
        <v>45</v>
      </c>
      <c r="Y5208" s="25" t="s">
        <v>45</v>
      </c>
      <c r="Z5208" s="25" t="s">
        <v>45</v>
      </c>
      <c r="AA5208" s="27" t="s">
        <v>46</v>
      </c>
      <c r="AB5208" s="27">
        <f t="shared" si="1005"/>
        <v>0</v>
      </c>
      <c r="AC5208" s="27">
        <v>0</v>
      </c>
      <c r="AD5208" s="27">
        <f t="shared" si="1006"/>
        <v>0</v>
      </c>
      <c r="AE5208" s="27" t="s">
        <v>47</v>
      </c>
      <c r="AF5208" s="118" t="s">
        <v>47</v>
      </c>
      <c r="AG5208" s="29"/>
      <c r="AH5208" s="20"/>
      <c r="AI5208" s="20"/>
      <c r="AJ5208" s="30"/>
    </row>
    <row r="5209" spans="1:36" s="17" customFormat="1" ht="89.25" hidden="1" x14ac:dyDescent="0.2">
      <c r="A5209" s="18" t="s">
        <v>79</v>
      </c>
      <c r="B5209" s="19" t="s">
        <v>48</v>
      </c>
      <c r="C5209" s="20"/>
      <c r="D5209" s="20"/>
      <c r="E5209" s="30"/>
      <c r="F5209" s="95" t="s">
        <v>40</v>
      </c>
      <c r="G5209" s="12" t="s">
        <v>15620</v>
      </c>
      <c r="H5209" s="27" t="s">
        <v>42</v>
      </c>
      <c r="I5209" s="23" t="s">
        <v>15621</v>
      </c>
      <c r="J5209" s="24" t="s">
        <v>44</v>
      </c>
      <c r="K5209" s="25" t="s">
        <v>45</v>
      </c>
      <c r="L5209" s="25" t="s">
        <v>45</v>
      </c>
      <c r="M5209" s="25" t="s">
        <v>46</v>
      </c>
      <c r="N5209" s="26" t="s">
        <v>46</v>
      </c>
      <c r="O5209" s="25">
        <v>0</v>
      </c>
      <c r="P5209" s="27">
        <v>83</v>
      </c>
      <c r="Q5209" s="27">
        <f t="shared" si="1007"/>
        <v>8.3000000000000001E-3</v>
      </c>
      <c r="R5209" s="28" t="s">
        <v>47</v>
      </c>
      <c r="S5209" s="94" t="s">
        <v>45</v>
      </c>
      <c r="T5209" s="25" t="s">
        <v>45</v>
      </c>
      <c r="U5209" s="25" t="s">
        <v>45</v>
      </c>
      <c r="V5209" s="25" t="s">
        <v>45</v>
      </c>
      <c r="W5209" s="27" t="str">
        <f t="shared" si="1004"/>
        <v>COMPLETO TIENE ÁREA Y LINDEROS</v>
      </c>
      <c r="X5209" s="25" t="s">
        <v>45</v>
      </c>
      <c r="Y5209" s="25" t="s">
        <v>45</v>
      </c>
      <c r="Z5209" s="25" t="s">
        <v>45</v>
      </c>
      <c r="AA5209" s="27" t="s">
        <v>46</v>
      </c>
      <c r="AB5209" s="27">
        <f t="shared" si="1005"/>
        <v>0</v>
      </c>
      <c r="AC5209" s="27">
        <v>0</v>
      </c>
      <c r="AD5209" s="27">
        <f t="shared" si="1006"/>
        <v>0</v>
      </c>
      <c r="AE5209" s="27" t="s">
        <v>47</v>
      </c>
      <c r="AF5209" s="118" t="s">
        <v>47</v>
      </c>
      <c r="AG5209" s="29"/>
      <c r="AH5209" s="20"/>
      <c r="AI5209" s="20"/>
      <c r="AJ5209" s="30"/>
    </row>
    <row r="5210" spans="1:36" s="17" customFormat="1" ht="89.25" hidden="1" x14ac:dyDescent="0.2">
      <c r="A5210" s="18" t="s">
        <v>79</v>
      </c>
      <c r="B5210" s="19" t="s">
        <v>48</v>
      </c>
      <c r="C5210" s="20"/>
      <c r="D5210" s="20"/>
      <c r="E5210" s="31"/>
      <c r="F5210" s="95" t="s">
        <v>40</v>
      </c>
      <c r="G5210" s="12" t="s">
        <v>15622</v>
      </c>
      <c r="H5210" s="27" t="s">
        <v>42</v>
      </c>
      <c r="I5210" s="23" t="s">
        <v>15623</v>
      </c>
      <c r="J5210" s="24" t="s">
        <v>44</v>
      </c>
      <c r="K5210" s="25" t="s">
        <v>45</v>
      </c>
      <c r="L5210" s="25" t="s">
        <v>45</v>
      </c>
      <c r="M5210" s="25" t="s">
        <v>46</v>
      </c>
      <c r="N5210" s="26" t="s">
        <v>46</v>
      </c>
      <c r="O5210" s="25">
        <v>0</v>
      </c>
      <c r="P5210" s="27">
        <v>83</v>
      </c>
      <c r="Q5210" s="27">
        <f t="shared" si="1007"/>
        <v>8.3000000000000001E-3</v>
      </c>
      <c r="R5210" s="28" t="s">
        <v>47</v>
      </c>
      <c r="S5210" s="94" t="s">
        <v>45</v>
      </c>
      <c r="T5210" s="25" t="s">
        <v>45</v>
      </c>
      <c r="U5210" s="25" t="s">
        <v>45</v>
      </c>
      <c r="V5210" s="25" t="s">
        <v>45</v>
      </c>
      <c r="W5210" s="27" t="str">
        <f t="shared" si="1004"/>
        <v>COMPLETO TIENE ÁREA Y LINDEROS</v>
      </c>
      <c r="X5210" s="25" t="s">
        <v>45</v>
      </c>
      <c r="Y5210" s="25" t="s">
        <v>45</v>
      </c>
      <c r="Z5210" s="25" t="s">
        <v>45</v>
      </c>
      <c r="AA5210" s="27" t="s">
        <v>46</v>
      </c>
      <c r="AB5210" s="27">
        <f t="shared" si="1005"/>
        <v>0</v>
      </c>
      <c r="AC5210" s="27">
        <v>0</v>
      </c>
      <c r="AD5210" s="27">
        <f t="shared" si="1006"/>
        <v>0</v>
      </c>
      <c r="AE5210" s="27" t="s">
        <v>47</v>
      </c>
      <c r="AF5210" s="118" t="s">
        <v>47</v>
      </c>
      <c r="AG5210" s="29"/>
      <c r="AH5210" s="20"/>
      <c r="AI5210" s="20"/>
      <c r="AJ5210" s="30"/>
    </row>
    <row r="5211" spans="1:36" s="17" customFormat="1" ht="89.25" hidden="1" x14ac:dyDescent="0.2">
      <c r="A5211" s="18" t="s">
        <v>79</v>
      </c>
      <c r="B5211" s="19" t="s">
        <v>48</v>
      </c>
      <c r="C5211" s="20"/>
      <c r="D5211" s="20"/>
      <c r="E5211" s="30"/>
      <c r="F5211" s="95" t="s">
        <v>40</v>
      </c>
      <c r="G5211" s="12" t="s">
        <v>15624</v>
      </c>
      <c r="H5211" s="27" t="s">
        <v>42</v>
      </c>
      <c r="I5211" s="23" t="s">
        <v>15625</v>
      </c>
      <c r="J5211" s="24" t="s">
        <v>44</v>
      </c>
      <c r="K5211" s="25" t="s">
        <v>45</v>
      </c>
      <c r="L5211" s="25" t="s">
        <v>45</v>
      </c>
      <c r="M5211" s="25" t="s">
        <v>46</v>
      </c>
      <c r="N5211" s="26" t="s">
        <v>46</v>
      </c>
      <c r="O5211" s="25">
        <v>0</v>
      </c>
      <c r="P5211" s="27">
        <v>83</v>
      </c>
      <c r="Q5211" s="27">
        <f t="shared" si="1007"/>
        <v>8.3000000000000001E-3</v>
      </c>
      <c r="R5211" s="28" t="s">
        <v>47</v>
      </c>
      <c r="S5211" s="94" t="s">
        <v>45</v>
      </c>
      <c r="T5211" s="25" t="s">
        <v>45</v>
      </c>
      <c r="U5211" s="25" t="s">
        <v>45</v>
      </c>
      <c r="V5211" s="25" t="s">
        <v>45</v>
      </c>
      <c r="W5211" s="27" t="str">
        <f t="shared" si="1004"/>
        <v>COMPLETO TIENE ÁREA Y LINDEROS</v>
      </c>
      <c r="X5211" s="25" t="s">
        <v>45</v>
      </c>
      <c r="Y5211" s="25" t="s">
        <v>45</v>
      </c>
      <c r="Z5211" s="25" t="s">
        <v>45</v>
      </c>
      <c r="AA5211" s="27" t="s">
        <v>46</v>
      </c>
      <c r="AB5211" s="27">
        <f t="shared" si="1005"/>
        <v>0</v>
      </c>
      <c r="AC5211" s="27">
        <v>0</v>
      </c>
      <c r="AD5211" s="27">
        <f t="shared" si="1006"/>
        <v>0</v>
      </c>
      <c r="AE5211" s="27" t="s">
        <v>47</v>
      </c>
      <c r="AF5211" s="118" t="s">
        <v>47</v>
      </c>
      <c r="AG5211" s="29"/>
      <c r="AH5211" s="20"/>
      <c r="AI5211" s="20"/>
      <c r="AJ5211" s="30"/>
    </row>
    <row r="5212" spans="1:36" s="17" customFormat="1" ht="89.25" hidden="1" x14ac:dyDescent="0.2">
      <c r="A5212" s="18" t="s">
        <v>79</v>
      </c>
      <c r="B5212" s="19" t="s">
        <v>48</v>
      </c>
      <c r="C5212" s="20"/>
      <c r="D5212" s="20"/>
      <c r="E5212" s="30"/>
      <c r="F5212" s="95" t="s">
        <v>40</v>
      </c>
      <c r="G5212" s="12" t="s">
        <v>15626</v>
      </c>
      <c r="H5212" s="27" t="s">
        <v>42</v>
      </c>
      <c r="I5212" s="23" t="s">
        <v>15627</v>
      </c>
      <c r="J5212" s="24" t="s">
        <v>44</v>
      </c>
      <c r="K5212" s="25" t="s">
        <v>45</v>
      </c>
      <c r="L5212" s="25" t="s">
        <v>45</v>
      </c>
      <c r="M5212" s="25" t="s">
        <v>46</v>
      </c>
      <c r="N5212" s="26" t="s">
        <v>46</v>
      </c>
      <c r="O5212" s="25">
        <v>0</v>
      </c>
      <c r="P5212" s="27">
        <v>83</v>
      </c>
      <c r="Q5212" s="27">
        <f t="shared" si="1007"/>
        <v>8.3000000000000001E-3</v>
      </c>
      <c r="R5212" s="28" t="s">
        <v>47</v>
      </c>
      <c r="S5212" s="94" t="s">
        <v>45</v>
      </c>
      <c r="T5212" s="25" t="s">
        <v>45</v>
      </c>
      <c r="U5212" s="25" t="s">
        <v>45</v>
      </c>
      <c r="V5212" s="25" t="s">
        <v>45</v>
      </c>
      <c r="W5212" s="27" t="str">
        <f t="shared" si="1004"/>
        <v>COMPLETO TIENE ÁREA Y LINDEROS</v>
      </c>
      <c r="X5212" s="25" t="s">
        <v>45</v>
      </c>
      <c r="Y5212" s="25" t="s">
        <v>45</v>
      </c>
      <c r="Z5212" s="25" t="s">
        <v>45</v>
      </c>
      <c r="AA5212" s="27" t="s">
        <v>46</v>
      </c>
      <c r="AB5212" s="27">
        <f t="shared" si="1005"/>
        <v>0</v>
      </c>
      <c r="AC5212" s="27">
        <v>0</v>
      </c>
      <c r="AD5212" s="27">
        <f t="shared" si="1006"/>
        <v>0</v>
      </c>
      <c r="AE5212" s="27" t="s">
        <v>47</v>
      </c>
      <c r="AF5212" s="118" t="s">
        <v>47</v>
      </c>
      <c r="AG5212" s="29"/>
      <c r="AH5212" s="20"/>
      <c r="AI5212" s="20"/>
      <c r="AJ5212" s="30"/>
    </row>
    <row r="5213" spans="1:36" s="17" customFormat="1" ht="293.25" hidden="1" x14ac:dyDescent="0.2">
      <c r="A5213" s="18" t="s">
        <v>38</v>
      </c>
      <c r="B5213" s="19" t="s">
        <v>48</v>
      </c>
      <c r="C5213" s="20"/>
      <c r="D5213" s="20"/>
      <c r="E5213" s="30"/>
      <c r="F5213" s="95" t="s">
        <v>40</v>
      </c>
      <c r="G5213" s="12" t="s">
        <v>15628</v>
      </c>
      <c r="H5213" s="27" t="s">
        <v>42</v>
      </c>
      <c r="I5213" s="23" t="s">
        <v>15629</v>
      </c>
      <c r="J5213" s="24" t="s">
        <v>44</v>
      </c>
      <c r="K5213" s="25" t="s">
        <v>45</v>
      </c>
      <c r="L5213" s="25" t="s">
        <v>45</v>
      </c>
      <c r="M5213" s="25" t="s">
        <v>46</v>
      </c>
      <c r="N5213" s="26" t="s">
        <v>46</v>
      </c>
      <c r="O5213" s="25">
        <v>0</v>
      </c>
      <c r="P5213" s="27">
        <v>864</v>
      </c>
      <c r="Q5213" s="27">
        <f t="shared" si="1007"/>
        <v>8.6400000000000005E-2</v>
      </c>
      <c r="R5213" s="28" t="s">
        <v>47</v>
      </c>
      <c r="S5213" s="94" t="s">
        <v>45</v>
      </c>
      <c r="T5213" s="25" t="s">
        <v>45</v>
      </c>
      <c r="U5213" s="25" t="s">
        <v>45</v>
      </c>
      <c r="V5213" s="25" t="s">
        <v>45</v>
      </c>
      <c r="W5213" s="27" t="str">
        <f t="shared" si="1004"/>
        <v>COMPLETO TIENE ÁREA Y LINDEROS</v>
      </c>
      <c r="X5213" s="25" t="s">
        <v>45</v>
      </c>
      <c r="Y5213" s="25" t="s">
        <v>45</v>
      </c>
      <c r="Z5213" s="25" t="s">
        <v>45</v>
      </c>
      <c r="AA5213" s="27" t="s">
        <v>46</v>
      </c>
      <c r="AB5213" s="27">
        <f t="shared" si="1005"/>
        <v>0</v>
      </c>
      <c r="AC5213" s="27">
        <v>0</v>
      </c>
      <c r="AD5213" s="27">
        <f t="shared" si="1006"/>
        <v>0</v>
      </c>
      <c r="AE5213" s="27" t="s">
        <v>47</v>
      </c>
      <c r="AF5213" s="118" t="s">
        <v>47</v>
      </c>
      <c r="AG5213" s="29"/>
      <c r="AH5213" s="20"/>
      <c r="AI5213" s="20"/>
      <c r="AJ5213" s="30"/>
    </row>
    <row r="5214" spans="1:36" s="17" customFormat="1" ht="153" hidden="1" x14ac:dyDescent="0.2">
      <c r="A5214" s="18" t="s">
        <v>79</v>
      </c>
      <c r="B5214" s="19" t="s">
        <v>48</v>
      </c>
      <c r="C5214" s="20"/>
      <c r="D5214" s="21"/>
      <c r="E5214" s="22"/>
      <c r="F5214" s="95" t="s">
        <v>40</v>
      </c>
      <c r="G5214" s="12" t="s">
        <v>15630</v>
      </c>
      <c r="H5214" s="27" t="s">
        <v>42</v>
      </c>
      <c r="I5214" s="23" t="s">
        <v>15631</v>
      </c>
      <c r="J5214" s="24" t="s">
        <v>44</v>
      </c>
      <c r="K5214" s="25" t="s">
        <v>45</v>
      </c>
      <c r="L5214" s="25" t="s">
        <v>45</v>
      </c>
      <c r="M5214" s="25" t="s">
        <v>46</v>
      </c>
      <c r="N5214" s="26" t="s">
        <v>46</v>
      </c>
      <c r="O5214" s="25">
        <v>0</v>
      </c>
      <c r="P5214" s="27">
        <v>76</v>
      </c>
      <c r="Q5214" s="27">
        <f t="shared" si="1007"/>
        <v>7.6E-3</v>
      </c>
      <c r="R5214" s="28" t="s">
        <v>47</v>
      </c>
      <c r="S5214" s="94" t="s">
        <v>45</v>
      </c>
      <c r="T5214" s="25" t="s">
        <v>45</v>
      </c>
      <c r="U5214" s="25" t="s">
        <v>45</v>
      </c>
      <c r="V5214" s="25" t="s">
        <v>45</v>
      </c>
      <c r="W5214" s="27" t="str">
        <f t="shared" si="1004"/>
        <v>COMPLETO TIENE ÁREA Y LINDEROS</v>
      </c>
      <c r="X5214" s="25" t="s">
        <v>45</v>
      </c>
      <c r="Y5214" s="25" t="s">
        <v>45</v>
      </c>
      <c r="Z5214" s="25" t="s">
        <v>45</v>
      </c>
      <c r="AA5214" s="27" t="s">
        <v>46</v>
      </c>
      <c r="AB5214" s="27">
        <f t="shared" si="1005"/>
        <v>0</v>
      </c>
      <c r="AC5214" s="27">
        <v>0</v>
      </c>
      <c r="AD5214" s="27">
        <f t="shared" si="1006"/>
        <v>0</v>
      </c>
      <c r="AE5214" s="27" t="s">
        <v>47</v>
      </c>
      <c r="AF5214" s="118" t="s">
        <v>47</v>
      </c>
      <c r="AG5214" s="29"/>
      <c r="AH5214" s="20"/>
      <c r="AI5214" s="20"/>
      <c r="AJ5214" s="30"/>
    </row>
    <row r="5215" spans="1:36" s="17" customFormat="1" ht="89.25" hidden="1" x14ac:dyDescent="0.2">
      <c r="A5215" s="18" t="s">
        <v>79</v>
      </c>
      <c r="B5215" s="19" t="s">
        <v>48</v>
      </c>
      <c r="C5215" s="20"/>
      <c r="D5215" s="20"/>
      <c r="E5215" s="22"/>
      <c r="F5215" s="95" t="s">
        <v>40</v>
      </c>
      <c r="G5215" s="12" t="s">
        <v>15632</v>
      </c>
      <c r="H5215" s="27" t="s">
        <v>42</v>
      </c>
      <c r="I5215" s="23" t="s">
        <v>15633</v>
      </c>
      <c r="J5215" s="24" t="s">
        <v>44</v>
      </c>
      <c r="K5215" s="25" t="s">
        <v>45</v>
      </c>
      <c r="L5215" s="25" t="s">
        <v>45</v>
      </c>
      <c r="M5215" s="25" t="s">
        <v>46</v>
      </c>
      <c r="N5215" s="26" t="s">
        <v>46</v>
      </c>
      <c r="O5215" s="25">
        <v>0</v>
      </c>
      <c r="P5215" s="27">
        <v>84</v>
      </c>
      <c r="Q5215" s="27">
        <f t="shared" si="1007"/>
        <v>8.3999999999999995E-3</v>
      </c>
      <c r="R5215" s="28" t="s">
        <v>47</v>
      </c>
      <c r="S5215" s="94" t="s">
        <v>45</v>
      </c>
      <c r="T5215" s="25" t="s">
        <v>45</v>
      </c>
      <c r="U5215" s="25" t="s">
        <v>45</v>
      </c>
      <c r="V5215" s="25" t="s">
        <v>45</v>
      </c>
      <c r="W5215" s="27" t="str">
        <f t="shared" si="1004"/>
        <v>COMPLETO TIENE ÁREA Y LINDEROS</v>
      </c>
      <c r="X5215" s="25" t="s">
        <v>45</v>
      </c>
      <c r="Y5215" s="25" t="s">
        <v>45</v>
      </c>
      <c r="Z5215" s="25" t="s">
        <v>45</v>
      </c>
      <c r="AA5215" s="27" t="s">
        <v>46</v>
      </c>
      <c r="AB5215" s="27">
        <f t="shared" si="1005"/>
        <v>0</v>
      </c>
      <c r="AC5215" s="27">
        <v>0</v>
      </c>
      <c r="AD5215" s="27">
        <f t="shared" si="1006"/>
        <v>0</v>
      </c>
      <c r="AE5215" s="27" t="s">
        <v>47</v>
      </c>
      <c r="AF5215" s="118" t="s">
        <v>47</v>
      </c>
      <c r="AG5215" s="29"/>
      <c r="AH5215" s="20"/>
      <c r="AI5215" s="20"/>
      <c r="AJ5215" s="30"/>
    </row>
    <row r="5216" spans="1:36" s="17" customFormat="1" ht="89.25" hidden="1" x14ac:dyDescent="0.2">
      <c r="A5216" s="18" t="s">
        <v>79</v>
      </c>
      <c r="B5216" s="19" t="s">
        <v>48</v>
      </c>
      <c r="C5216" s="20"/>
      <c r="D5216" s="20"/>
      <c r="E5216" s="30"/>
      <c r="F5216" s="95" t="s">
        <v>40</v>
      </c>
      <c r="G5216" s="12" t="s">
        <v>15634</v>
      </c>
      <c r="H5216" s="27" t="s">
        <v>42</v>
      </c>
      <c r="I5216" s="23" t="s">
        <v>15635</v>
      </c>
      <c r="J5216" s="24" t="s">
        <v>44</v>
      </c>
      <c r="K5216" s="25" t="s">
        <v>45</v>
      </c>
      <c r="L5216" s="25" t="s">
        <v>45</v>
      </c>
      <c r="M5216" s="25" t="s">
        <v>46</v>
      </c>
      <c r="N5216" s="26" t="s">
        <v>46</v>
      </c>
      <c r="O5216" s="25">
        <v>0</v>
      </c>
      <c r="P5216" s="27">
        <v>84</v>
      </c>
      <c r="Q5216" s="27">
        <f t="shared" si="1007"/>
        <v>8.3999999999999995E-3</v>
      </c>
      <c r="R5216" s="28" t="s">
        <v>47</v>
      </c>
      <c r="S5216" s="94" t="s">
        <v>45</v>
      </c>
      <c r="T5216" s="25" t="s">
        <v>45</v>
      </c>
      <c r="U5216" s="25" t="s">
        <v>45</v>
      </c>
      <c r="V5216" s="25" t="s">
        <v>45</v>
      </c>
      <c r="W5216" s="27" t="str">
        <f t="shared" si="1004"/>
        <v>COMPLETO TIENE ÁREA Y LINDEROS</v>
      </c>
      <c r="X5216" s="25" t="s">
        <v>45</v>
      </c>
      <c r="Y5216" s="25" t="s">
        <v>45</v>
      </c>
      <c r="Z5216" s="25" t="s">
        <v>45</v>
      </c>
      <c r="AA5216" s="27" t="s">
        <v>46</v>
      </c>
      <c r="AB5216" s="27">
        <f t="shared" si="1005"/>
        <v>0</v>
      </c>
      <c r="AC5216" s="27">
        <v>0</v>
      </c>
      <c r="AD5216" s="27">
        <f t="shared" si="1006"/>
        <v>0</v>
      </c>
      <c r="AE5216" s="27" t="s">
        <v>47</v>
      </c>
      <c r="AF5216" s="118" t="s">
        <v>47</v>
      </c>
      <c r="AG5216" s="29"/>
      <c r="AH5216" s="20"/>
      <c r="AI5216" s="20"/>
      <c r="AJ5216" s="30"/>
    </row>
    <row r="5217" spans="1:43" s="17" customFormat="1" ht="89.25" hidden="1" x14ac:dyDescent="0.2">
      <c r="A5217" s="18" t="s">
        <v>79</v>
      </c>
      <c r="B5217" s="19" t="s">
        <v>48</v>
      </c>
      <c r="C5217" s="20"/>
      <c r="D5217" s="20"/>
      <c r="E5217" s="30"/>
      <c r="F5217" s="95" t="s">
        <v>40</v>
      </c>
      <c r="G5217" s="12" t="s">
        <v>15636</v>
      </c>
      <c r="H5217" s="27" t="s">
        <v>42</v>
      </c>
      <c r="I5217" s="23" t="s">
        <v>15637</v>
      </c>
      <c r="J5217" s="24" t="s">
        <v>44</v>
      </c>
      <c r="K5217" s="25" t="s">
        <v>45</v>
      </c>
      <c r="L5217" s="25" t="s">
        <v>45</v>
      </c>
      <c r="M5217" s="25" t="s">
        <v>46</v>
      </c>
      <c r="N5217" s="26" t="s">
        <v>46</v>
      </c>
      <c r="O5217" s="25">
        <v>0</v>
      </c>
      <c r="P5217" s="27">
        <v>84</v>
      </c>
      <c r="Q5217" s="27">
        <f t="shared" si="1007"/>
        <v>8.3999999999999995E-3</v>
      </c>
      <c r="R5217" s="28" t="s">
        <v>47</v>
      </c>
      <c r="S5217" s="94" t="s">
        <v>45</v>
      </c>
      <c r="T5217" s="25" t="s">
        <v>45</v>
      </c>
      <c r="U5217" s="25" t="s">
        <v>45</v>
      </c>
      <c r="V5217" s="25" t="s">
        <v>45</v>
      </c>
      <c r="W5217" s="27" t="str">
        <f t="shared" si="1004"/>
        <v>COMPLETO TIENE ÁREA Y LINDEROS</v>
      </c>
      <c r="X5217" s="25" t="s">
        <v>45</v>
      </c>
      <c r="Y5217" s="25" t="s">
        <v>45</v>
      </c>
      <c r="Z5217" s="25" t="s">
        <v>45</v>
      </c>
      <c r="AA5217" s="27" t="s">
        <v>46</v>
      </c>
      <c r="AB5217" s="27">
        <f t="shared" si="1005"/>
        <v>0</v>
      </c>
      <c r="AC5217" s="27">
        <v>0</v>
      </c>
      <c r="AD5217" s="27">
        <f t="shared" si="1006"/>
        <v>0</v>
      </c>
      <c r="AE5217" s="27" t="s">
        <v>47</v>
      </c>
      <c r="AF5217" s="118" t="s">
        <v>47</v>
      </c>
      <c r="AG5217" s="29"/>
      <c r="AH5217" s="20"/>
      <c r="AI5217" s="20"/>
      <c r="AJ5217" s="30"/>
    </row>
    <row r="5218" spans="1:43" s="17" customFormat="1" ht="89.25" hidden="1" x14ac:dyDescent="0.2">
      <c r="A5218" s="18" t="s">
        <v>79</v>
      </c>
      <c r="B5218" s="19" t="s">
        <v>48</v>
      </c>
      <c r="C5218" s="20"/>
      <c r="D5218" s="20"/>
      <c r="E5218" s="30"/>
      <c r="F5218" s="95" t="s">
        <v>40</v>
      </c>
      <c r="G5218" s="12" t="s">
        <v>15638</v>
      </c>
      <c r="H5218" s="27" t="s">
        <v>42</v>
      </c>
      <c r="I5218" s="23" t="s">
        <v>15639</v>
      </c>
      <c r="J5218" s="24" t="s">
        <v>44</v>
      </c>
      <c r="K5218" s="25" t="s">
        <v>45</v>
      </c>
      <c r="L5218" s="25" t="s">
        <v>45</v>
      </c>
      <c r="M5218" s="25" t="s">
        <v>46</v>
      </c>
      <c r="N5218" s="26" t="s">
        <v>46</v>
      </c>
      <c r="O5218" s="25">
        <v>0</v>
      </c>
      <c r="P5218" s="27">
        <v>76</v>
      </c>
      <c r="Q5218" s="27">
        <f t="shared" si="1007"/>
        <v>7.6E-3</v>
      </c>
      <c r="R5218" s="28" t="s">
        <v>47</v>
      </c>
      <c r="S5218" s="94" t="s">
        <v>45</v>
      </c>
      <c r="T5218" s="25" t="s">
        <v>45</v>
      </c>
      <c r="U5218" s="25" t="s">
        <v>45</v>
      </c>
      <c r="V5218" s="25" t="s">
        <v>45</v>
      </c>
      <c r="W5218" s="27" t="str">
        <f t="shared" si="1004"/>
        <v>COMPLETO TIENE ÁREA Y LINDEROS</v>
      </c>
      <c r="X5218" s="25" t="s">
        <v>45</v>
      </c>
      <c r="Y5218" s="25" t="s">
        <v>45</v>
      </c>
      <c r="Z5218" s="25" t="s">
        <v>45</v>
      </c>
      <c r="AA5218" s="27" t="s">
        <v>46</v>
      </c>
      <c r="AB5218" s="27">
        <f t="shared" si="1005"/>
        <v>0</v>
      </c>
      <c r="AC5218" s="27">
        <v>0</v>
      </c>
      <c r="AD5218" s="27">
        <f t="shared" si="1006"/>
        <v>0</v>
      </c>
      <c r="AE5218" s="27" t="s">
        <v>47</v>
      </c>
      <c r="AF5218" s="118" t="s">
        <v>47</v>
      </c>
      <c r="AG5218" s="29"/>
      <c r="AH5218" s="20"/>
      <c r="AI5218" s="20"/>
      <c r="AJ5218" s="30"/>
    </row>
    <row r="5219" spans="1:43" s="17" customFormat="1" ht="89.25" hidden="1" x14ac:dyDescent="0.2">
      <c r="A5219" s="18" t="s">
        <v>79</v>
      </c>
      <c r="B5219" s="19" t="s">
        <v>48</v>
      </c>
      <c r="C5219" s="20"/>
      <c r="D5219" s="20"/>
      <c r="E5219" s="30"/>
      <c r="F5219" s="95" t="s">
        <v>40</v>
      </c>
      <c r="G5219" s="12" t="s">
        <v>15640</v>
      </c>
      <c r="H5219" s="27" t="s">
        <v>42</v>
      </c>
      <c r="I5219" s="23" t="s">
        <v>15641</v>
      </c>
      <c r="J5219" s="24" t="s">
        <v>44</v>
      </c>
      <c r="K5219" s="25" t="s">
        <v>45</v>
      </c>
      <c r="L5219" s="25" t="s">
        <v>45</v>
      </c>
      <c r="M5219" s="25" t="s">
        <v>46</v>
      </c>
      <c r="N5219" s="26" t="s">
        <v>46</v>
      </c>
      <c r="O5219" s="25">
        <v>0</v>
      </c>
      <c r="P5219" s="27">
        <v>77</v>
      </c>
      <c r="Q5219" s="27">
        <f t="shared" si="1007"/>
        <v>7.7000000000000002E-3</v>
      </c>
      <c r="R5219" s="28" t="s">
        <v>47</v>
      </c>
      <c r="S5219" s="94" t="s">
        <v>45</v>
      </c>
      <c r="T5219" s="25" t="s">
        <v>45</v>
      </c>
      <c r="U5219" s="25" t="s">
        <v>45</v>
      </c>
      <c r="V5219" s="25" t="s">
        <v>45</v>
      </c>
      <c r="W5219" s="27" t="str">
        <f t="shared" ref="W5219:W5282" si="1008">J5219</f>
        <v>COMPLETO TIENE ÁREA Y LINDEROS</v>
      </c>
      <c r="X5219" s="25" t="s">
        <v>45</v>
      </c>
      <c r="Y5219" s="25" t="s">
        <v>45</v>
      </c>
      <c r="Z5219" s="25" t="s">
        <v>45</v>
      </c>
      <c r="AA5219" s="27" t="s">
        <v>46</v>
      </c>
      <c r="AB5219" s="27">
        <f t="shared" ref="AB5219:AB5282" si="1009">O5219</f>
        <v>0</v>
      </c>
      <c r="AC5219" s="27">
        <v>0</v>
      </c>
      <c r="AD5219" s="27">
        <f t="shared" ref="AD5219:AD5282" si="1010">+AB5219+(AC5219/10000)</f>
        <v>0</v>
      </c>
      <c r="AE5219" s="27" t="s">
        <v>47</v>
      </c>
      <c r="AF5219" s="118" t="s">
        <v>47</v>
      </c>
      <c r="AG5219" s="29"/>
      <c r="AH5219" s="20"/>
      <c r="AI5219" s="20"/>
      <c r="AJ5219" s="30"/>
    </row>
    <row r="5220" spans="1:43" s="17" customFormat="1" ht="89.25" hidden="1" x14ac:dyDescent="0.2">
      <c r="A5220" s="18" t="s">
        <v>79</v>
      </c>
      <c r="B5220" s="19" t="s">
        <v>48</v>
      </c>
      <c r="C5220" s="20"/>
      <c r="D5220" s="20"/>
      <c r="E5220" s="22"/>
      <c r="F5220" s="95" t="s">
        <v>40</v>
      </c>
      <c r="G5220" s="12" t="s">
        <v>15642</v>
      </c>
      <c r="H5220" s="27" t="s">
        <v>42</v>
      </c>
      <c r="I5220" s="23" t="s">
        <v>15643</v>
      </c>
      <c r="J5220" s="24" t="s">
        <v>44</v>
      </c>
      <c r="K5220" s="25" t="s">
        <v>45</v>
      </c>
      <c r="L5220" s="25" t="s">
        <v>45</v>
      </c>
      <c r="M5220" s="25" t="s">
        <v>46</v>
      </c>
      <c r="N5220" s="26" t="s">
        <v>46</v>
      </c>
      <c r="O5220" s="25">
        <v>0</v>
      </c>
      <c r="P5220" s="27">
        <v>76</v>
      </c>
      <c r="Q5220" s="27">
        <f t="shared" si="1007"/>
        <v>7.6E-3</v>
      </c>
      <c r="R5220" s="28" t="s">
        <v>47</v>
      </c>
      <c r="S5220" s="94" t="s">
        <v>45</v>
      </c>
      <c r="T5220" s="25" t="s">
        <v>45</v>
      </c>
      <c r="U5220" s="25" t="s">
        <v>45</v>
      </c>
      <c r="V5220" s="25" t="s">
        <v>45</v>
      </c>
      <c r="W5220" s="27" t="str">
        <f t="shared" si="1008"/>
        <v>COMPLETO TIENE ÁREA Y LINDEROS</v>
      </c>
      <c r="X5220" s="25" t="s">
        <v>45</v>
      </c>
      <c r="Y5220" s="25" t="s">
        <v>45</v>
      </c>
      <c r="Z5220" s="25" t="s">
        <v>45</v>
      </c>
      <c r="AA5220" s="27" t="s">
        <v>46</v>
      </c>
      <c r="AB5220" s="27">
        <f t="shared" si="1009"/>
        <v>0</v>
      </c>
      <c r="AC5220" s="27">
        <v>0</v>
      </c>
      <c r="AD5220" s="27">
        <f t="shared" si="1010"/>
        <v>0</v>
      </c>
      <c r="AE5220" s="27" t="s">
        <v>47</v>
      </c>
      <c r="AF5220" s="118" t="s">
        <v>47</v>
      </c>
      <c r="AG5220" s="29"/>
      <c r="AH5220" s="20"/>
      <c r="AI5220" s="20"/>
      <c r="AJ5220" s="30"/>
    </row>
    <row r="5221" spans="1:43" s="17" customFormat="1" ht="89.25" hidden="1" x14ac:dyDescent="0.2">
      <c r="A5221" s="18" t="s">
        <v>79</v>
      </c>
      <c r="B5221" s="19" t="s">
        <v>48</v>
      </c>
      <c r="C5221" s="20"/>
      <c r="D5221" s="20"/>
      <c r="E5221" s="22"/>
      <c r="F5221" s="95" t="s">
        <v>40</v>
      </c>
      <c r="G5221" s="12" t="s">
        <v>15644</v>
      </c>
      <c r="H5221" s="27" t="s">
        <v>42</v>
      </c>
      <c r="I5221" s="23" t="s">
        <v>15645</v>
      </c>
      <c r="J5221" s="24" t="s">
        <v>44</v>
      </c>
      <c r="K5221" s="25" t="s">
        <v>45</v>
      </c>
      <c r="L5221" s="25" t="s">
        <v>45</v>
      </c>
      <c r="M5221" s="25" t="s">
        <v>46</v>
      </c>
      <c r="N5221" s="26" t="s">
        <v>46</v>
      </c>
      <c r="O5221" s="25">
        <v>0</v>
      </c>
      <c r="P5221" s="27">
        <v>77</v>
      </c>
      <c r="Q5221" s="27">
        <f t="shared" si="1007"/>
        <v>7.7000000000000002E-3</v>
      </c>
      <c r="R5221" s="28" t="s">
        <v>47</v>
      </c>
      <c r="S5221" s="94" t="s">
        <v>45</v>
      </c>
      <c r="T5221" s="25" t="s">
        <v>45</v>
      </c>
      <c r="U5221" s="25" t="s">
        <v>45</v>
      </c>
      <c r="V5221" s="25" t="s">
        <v>45</v>
      </c>
      <c r="W5221" s="27" t="str">
        <f t="shared" si="1008"/>
        <v>COMPLETO TIENE ÁREA Y LINDEROS</v>
      </c>
      <c r="X5221" s="25" t="s">
        <v>45</v>
      </c>
      <c r="Y5221" s="25" t="s">
        <v>45</v>
      </c>
      <c r="Z5221" s="25" t="s">
        <v>45</v>
      </c>
      <c r="AA5221" s="27" t="s">
        <v>46</v>
      </c>
      <c r="AB5221" s="27">
        <f t="shared" si="1009"/>
        <v>0</v>
      </c>
      <c r="AC5221" s="27">
        <v>0</v>
      </c>
      <c r="AD5221" s="27">
        <f t="shared" si="1010"/>
        <v>0</v>
      </c>
      <c r="AE5221" s="27" t="s">
        <v>47</v>
      </c>
      <c r="AF5221" s="118" t="s">
        <v>47</v>
      </c>
      <c r="AG5221" s="29"/>
      <c r="AH5221" s="20"/>
      <c r="AI5221" s="20"/>
      <c r="AJ5221" s="30"/>
    </row>
    <row r="5222" spans="1:43" s="17" customFormat="1" ht="89.25" hidden="1" x14ac:dyDescent="0.2">
      <c r="A5222" s="18" t="s">
        <v>79</v>
      </c>
      <c r="B5222" s="19" t="s">
        <v>48</v>
      </c>
      <c r="C5222" s="20"/>
      <c r="D5222" s="20"/>
      <c r="E5222" s="22"/>
      <c r="F5222" s="95" t="s">
        <v>40</v>
      </c>
      <c r="G5222" s="12" t="s">
        <v>15646</v>
      </c>
      <c r="H5222" s="27" t="s">
        <v>42</v>
      </c>
      <c r="I5222" s="23" t="s">
        <v>15647</v>
      </c>
      <c r="J5222" s="24" t="s">
        <v>44</v>
      </c>
      <c r="K5222" s="25" t="s">
        <v>45</v>
      </c>
      <c r="L5222" s="25" t="s">
        <v>45</v>
      </c>
      <c r="M5222" s="25" t="s">
        <v>46</v>
      </c>
      <c r="N5222" s="26" t="s">
        <v>46</v>
      </c>
      <c r="O5222" s="25">
        <v>0</v>
      </c>
      <c r="P5222" s="27">
        <v>77</v>
      </c>
      <c r="Q5222" s="27">
        <f t="shared" si="1007"/>
        <v>7.7000000000000002E-3</v>
      </c>
      <c r="R5222" s="28" t="s">
        <v>47</v>
      </c>
      <c r="S5222" s="94" t="s">
        <v>45</v>
      </c>
      <c r="T5222" s="25" t="s">
        <v>45</v>
      </c>
      <c r="U5222" s="25" t="s">
        <v>45</v>
      </c>
      <c r="V5222" s="25" t="s">
        <v>45</v>
      </c>
      <c r="W5222" s="27" t="str">
        <f t="shared" si="1008"/>
        <v>COMPLETO TIENE ÁREA Y LINDEROS</v>
      </c>
      <c r="X5222" s="25" t="s">
        <v>45</v>
      </c>
      <c r="Y5222" s="25" t="s">
        <v>45</v>
      </c>
      <c r="Z5222" s="25" t="s">
        <v>45</v>
      </c>
      <c r="AA5222" s="27" t="s">
        <v>46</v>
      </c>
      <c r="AB5222" s="27">
        <f t="shared" si="1009"/>
        <v>0</v>
      </c>
      <c r="AC5222" s="27">
        <v>0</v>
      </c>
      <c r="AD5222" s="27">
        <f t="shared" si="1010"/>
        <v>0</v>
      </c>
      <c r="AE5222" s="27" t="s">
        <v>47</v>
      </c>
      <c r="AF5222" s="118" t="s">
        <v>47</v>
      </c>
      <c r="AG5222" s="29"/>
      <c r="AH5222" s="20"/>
      <c r="AI5222" s="20"/>
      <c r="AJ5222" s="30"/>
    </row>
    <row r="5223" spans="1:43" s="17" customFormat="1" ht="102" hidden="1" x14ac:dyDescent="0.2">
      <c r="A5223" s="18" t="s">
        <v>79</v>
      </c>
      <c r="B5223" s="19" t="s">
        <v>48</v>
      </c>
      <c r="C5223" s="20"/>
      <c r="D5223" s="20"/>
      <c r="E5223" s="30"/>
      <c r="F5223" s="95" t="s">
        <v>40</v>
      </c>
      <c r="G5223" s="12" t="s">
        <v>15648</v>
      </c>
      <c r="H5223" s="27" t="s">
        <v>42</v>
      </c>
      <c r="I5223" s="23" t="s">
        <v>15649</v>
      </c>
      <c r="J5223" s="24" t="s">
        <v>44</v>
      </c>
      <c r="K5223" s="25" t="s">
        <v>45</v>
      </c>
      <c r="L5223" s="25" t="s">
        <v>45</v>
      </c>
      <c r="M5223" s="25" t="s">
        <v>46</v>
      </c>
      <c r="N5223" s="26" t="s">
        <v>46</v>
      </c>
      <c r="O5223" s="25">
        <v>0</v>
      </c>
      <c r="P5223" s="27">
        <v>84</v>
      </c>
      <c r="Q5223" s="27">
        <f t="shared" si="1007"/>
        <v>8.3999999999999995E-3</v>
      </c>
      <c r="R5223" s="28" t="s">
        <v>47</v>
      </c>
      <c r="S5223" s="94" t="s">
        <v>45</v>
      </c>
      <c r="T5223" s="25" t="s">
        <v>45</v>
      </c>
      <c r="U5223" s="25" t="s">
        <v>45</v>
      </c>
      <c r="V5223" s="25" t="s">
        <v>45</v>
      </c>
      <c r="W5223" s="27" t="str">
        <f t="shared" si="1008"/>
        <v>COMPLETO TIENE ÁREA Y LINDEROS</v>
      </c>
      <c r="X5223" s="25" t="s">
        <v>45</v>
      </c>
      <c r="Y5223" s="25" t="s">
        <v>45</v>
      </c>
      <c r="Z5223" s="25" t="s">
        <v>45</v>
      </c>
      <c r="AA5223" s="27" t="s">
        <v>46</v>
      </c>
      <c r="AB5223" s="27">
        <f t="shared" si="1009"/>
        <v>0</v>
      </c>
      <c r="AC5223" s="27">
        <v>0</v>
      </c>
      <c r="AD5223" s="27">
        <f t="shared" si="1010"/>
        <v>0</v>
      </c>
      <c r="AE5223" s="27" t="s">
        <v>47</v>
      </c>
      <c r="AF5223" s="118" t="s">
        <v>47</v>
      </c>
      <c r="AG5223" s="29"/>
      <c r="AH5223" s="20"/>
      <c r="AI5223" s="20"/>
      <c r="AJ5223" s="30"/>
    </row>
    <row r="5224" spans="1:43" s="17" customFormat="1" ht="165.75" hidden="1" x14ac:dyDescent="0.2">
      <c r="A5224" s="18" t="s">
        <v>79</v>
      </c>
      <c r="B5224" s="19" t="s">
        <v>48</v>
      </c>
      <c r="C5224" s="20"/>
      <c r="D5224" s="20"/>
      <c r="E5224" s="30"/>
      <c r="F5224" s="95" t="s">
        <v>40</v>
      </c>
      <c r="G5224" s="12" t="s">
        <v>15650</v>
      </c>
      <c r="H5224" s="27" t="s">
        <v>42</v>
      </c>
      <c r="I5224" s="23" t="s">
        <v>15651</v>
      </c>
      <c r="J5224" s="24" t="s">
        <v>44</v>
      </c>
      <c r="K5224" s="25" t="s">
        <v>45</v>
      </c>
      <c r="L5224" s="25" t="s">
        <v>45</v>
      </c>
      <c r="M5224" s="25" t="s">
        <v>46</v>
      </c>
      <c r="N5224" s="26" t="s">
        <v>46</v>
      </c>
      <c r="O5224" s="25">
        <v>0</v>
      </c>
      <c r="P5224" s="27">
        <v>84</v>
      </c>
      <c r="Q5224" s="27">
        <f t="shared" si="1007"/>
        <v>8.3999999999999995E-3</v>
      </c>
      <c r="R5224" s="28" t="s">
        <v>47</v>
      </c>
      <c r="S5224" s="94" t="s">
        <v>45</v>
      </c>
      <c r="T5224" s="25" t="s">
        <v>45</v>
      </c>
      <c r="U5224" s="25" t="s">
        <v>45</v>
      </c>
      <c r="V5224" s="25" t="s">
        <v>45</v>
      </c>
      <c r="W5224" s="27" t="str">
        <f t="shared" si="1008"/>
        <v>COMPLETO TIENE ÁREA Y LINDEROS</v>
      </c>
      <c r="X5224" s="25" t="s">
        <v>45</v>
      </c>
      <c r="Y5224" s="25" t="s">
        <v>45</v>
      </c>
      <c r="Z5224" s="25" t="s">
        <v>45</v>
      </c>
      <c r="AA5224" s="27" t="s">
        <v>46</v>
      </c>
      <c r="AB5224" s="27">
        <f t="shared" si="1009"/>
        <v>0</v>
      </c>
      <c r="AC5224" s="27">
        <v>0</v>
      </c>
      <c r="AD5224" s="27">
        <f t="shared" si="1010"/>
        <v>0</v>
      </c>
      <c r="AE5224" s="27" t="s">
        <v>47</v>
      </c>
      <c r="AF5224" s="118" t="s">
        <v>47</v>
      </c>
      <c r="AG5224" s="29"/>
      <c r="AH5224" s="20"/>
      <c r="AI5224" s="20"/>
      <c r="AJ5224" s="30"/>
    </row>
    <row r="5225" spans="1:43" s="17" customFormat="1" ht="89.25" hidden="1" x14ac:dyDescent="0.2">
      <c r="A5225" s="18" t="s">
        <v>79</v>
      </c>
      <c r="B5225" s="19" t="s">
        <v>48</v>
      </c>
      <c r="C5225" s="20"/>
      <c r="D5225" s="20"/>
      <c r="E5225" s="30"/>
      <c r="F5225" s="95" t="s">
        <v>40</v>
      </c>
      <c r="G5225" s="12" t="s">
        <v>15652</v>
      </c>
      <c r="H5225" s="27" t="s">
        <v>42</v>
      </c>
      <c r="I5225" s="23" t="s">
        <v>15653</v>
      </c>
      <c r="J5225" s="24" t="s">
        <v>44</v>
      </c>
      <c r="K5225" s="25" t="s">
        <v>45</v>
      </c>
      <c r="L5225" s="25" t="s">
        <v>45</v>
      </c>
      <c r="M5225" s="25" t="s">
        <v>46</v>
      </c>
      <c r="N5225" s="26" t="s">
        <v>46</v>
      </c>
      <c r="O5225" s="25">
        <v>0</v>
      </c>
      <c r="P5225" s="27">
        <v>84</v>
      </c>
      <c r="Q5225" s="27">
        <f t="shared" si="1007"/>
        <v>8.3999999999999995E-3</v>
      </c>
      <c r="R5225" s="28" t="s">
        <v>47</v>
      </c>
      <c r="S5225" s="94" t="s">
        <v>45</v>
      </c>
      <c r="T5225" s="25" t="s">
        <v>45</v>
      </c>
      <c r="U5225" s="25" t="s">
        <v>45</v>
      </c>
      <c r="V5225" s="25" t="s">
        <v>45</v>
      </c>
      <c r="W5225" s="27" t="str">
        <f t="shared" si="1008"/>
        <v>COMPLETO TIENE ÁREA Y LINDEROS</v>
      </c>
      <c r="X5225" s="25" t="s">
        <v>45</v>
      </c>
      <c r="Y5225" s="25" t="s">
        <v>45</v>
      </c>
      <c r="Z5225" s="25" t="s">
        <v>45</v>
      </c>
      <c r="AA5225" s="27" t="s">
        <v>46</v>
      </c>
      <c r="AB5225" s="27">
        <f t="shared" si="1009"/>
        <v>0</v>
      </c>
      <c r="AC5225" s="27">
        <v>0</v>
      </c>
      <c r="AD5225" s="27">
        <f t="shared" si="1010"/>
        <v>0</v>
      </c>
      <c r="AE5225" s="27" t="s">
        <v>47</v>
      </c>
      <c r="AF5225" s="118" t="s">
        <v>47</v>
      </c>
      <c r="AG5225" s="29"/>
      <c r="AH5225" s="20"/>
      <c r="AI5225" s="20"/>
      <c r="AJ5225" s="30"/>
    </row>
    <row r="5226" spans="1:43" s="17" customFormat="1" ht="102" hidden="1" x14ac:dyDescent="0.2">
      <c r="A5226" s="18" t="s">
        <v>79</v>
      </c>
      <c r="B5226" s="19" t="s">
        <v>48</v>
      </c>
      <c r="C5226" s="20"/>
      <c r="D5226" s="20"/>
      <c r="E5226" s="31"/>
      <c r="F5226" s="95" t="s">
        <v>40</v>
      </c>
      <c r="G5226" s="12" t="s">
        <v>15654</v>
      </c>
      <c r="H5226" s="27" t="s">
        <v>42</v>
      </c>
      <c r="I5226" s="23" t="s">
        <v>15655</v>
      </c>
      <c r="J5226" s="24" t="s">
        <v>44</v>
      </c>
      <c r="K5226" s="25" t="s">
        <v>45</v>
      </c>
      <c r="L5226" s="25" t="s">
        <v>45</v>
      </c>
      <c r="M5226" s="25" t="s">
        <v>46</v>
      </c>
      <c r="N5226" s="26" t="s">
        <v>46</v>
      </c>
      <c r="O5226" s="25">
        <v>0</v>
      </c>
      <c r="P5226" s="27">
        <v>84</v>
      </c>
      <c r="Q5226" s="27">
        <f t="shared" si="1007"/>
        <v>8.3999999999999995E-3</v>
      </c>
      <c r="R5226" s="28" t="s">
        <v>47</v>
      </c>
      <c r="S5226" s="94" t="s">
        <v>45</v>
      </c>
      <c r="T5226" s="25" t="s">
        <v>45</v>
      </c>
      <c r="U5226" s="25" t="s">
        <v>45</v>
      </c>
      <c r="V5226" s="25" t="s">
        <v>45</v>
      </c>
      <c r="W5226" s="27" t="str">
        <f t="shared" si="1008"/>
        <v>COMPLETO TIENE ÁREA Y LINDEROS</v>
      </c>
      <c r="X5226" s="25" t="s">
        <v>45</v>
      </c>
      <c r="Y5226" s="25" t="s">
        <v>45</v>
      </c>
      <c r="Z5226" s="25" t="s">
        <v>45</v>
      </c>
      <c r="AA5226" s="27" t="s">
        <v>46</v>
      </c>
      <c r="AB5226" s="27">
        <f t="shared" si="1009"/>
        <v>0</v>
      </c>
      <c r="AC5226" s="27">
        <v>0</v>
      </c>
      <c r="AD5226" s="27">
        <f t="shared" si="1010"/>
        <v>0</v>
      </c>
      <c r="AE5226" s="27" t="s">
        <v>47</v>
      </c>
      <c r="AF5226" s="118" t="s">
        <v>47</v>
      </c>
      <c r="AG5226" s="29"/>
      <c r="AH5226" s="20"/>
      <c r="AI5226" s="20"/>
      <c r="AJ5226" s="30"/>
    </row>
    <row r="5227" spans="1:43" s="17" customFormat="1" ht="89.25" hidden="1" x14ac:dyDescent="0.2">
      <c r="A5227" s="18" t="s">
        <v>79</v>
      </c>
      <c r="B5227" s="19" t="s">
        <v>48</v>
      </c>
      <c r="C5227" s="20"/>
      <c r="D5227" s="20"/>
      <c r="E5227" s="30"/>
      <c r="F5227" s="95" t="s">
        <v>40</v>
      </c>
      <c r="G5227" s="12" t="s">
        <v>15656</v>
      </c>
      <c r="H5227" s="27" t="s">
        <v>42</v>
      </c>
      <c r="I5227" s="23" t="s">
        <v>15657</v>
      </c>
      <c r="J5227" s="24" t="s">
        <v>44</v>
      </c>
      <c r="K5227" s="25" t="s">
        <v>45</v>
      </c>
      <c r="L5227" s="25" t="s">
        <v>45</v>
      </c>
      <c r="M5227" s="25" t="s">
        <v>46</v>
      </c>
      <c r="N5227" s="26" t="s">
        <v>46</v>
      </c>
      <c r="O5227" s="25">
        <v>0</v>
      </c>
      <c r="P5227" s="27">
        <v>84</v>
      </c>
      <c r="Q5227" s="27">
        <f t="shared" si="1007"/>
        <v>8.3999999999999995E-3</v>
      </c>
      <c r="R5227" s="28" t="s">
        <v>47</v>
      </c>
      <c r="S5227" s="94" t="s">
        <v>45</v>
      </c>
      <c r="T5227" s="25" t="s">
        <v>45</v>
      </c>
      <c r="U5227" s="25" t="s">
        <v>45</v>
      </c>
      <c r="V5227" s="25" t="s">
        <v>45</v>
      </c>
      <c r="W5227" s="27" t="str">
        <f t="shared" si="1008"/>
        <v>COMPLETO TIENE ÁREA Y LINDEROS</v>
      </c>
      <c r="X5227" s="25" t="s">
        <v>45</v>
      </c>
      <c r="Y5227" s="25" t="s">
        <v>45</v>
      </c>
      <c r="Z5227" s="25" t="s">
        <v>45</v>
      </c>
      <c r="AA5227" s="27" t="s">
        <v>46</v>
      </c>
      <c r="AB5227" s="27">
        <f t="shared" si="1009"/>
        <v>0</v>
      </c>
      <c r="AC5227" s="27">
        <v>0</v>
      </c>
      <c r="AD5227" s="27">
        <f t="shared" si="1010"/>
        <v>0</v>
      </c>
      <c r="AE5227" s="27" t="s">
        <v>47</v>
      </c>
      <c r="AF5227" s="118" t="s">
        <v>47</v>
      </c>
      <c r="AG5227" s="29"/>
      <c r="AH5227" s="20"/>
      <c r="AI5227" s="20"/>
      <c r="AJ5227" s="30"/>
    </row>
    <row r="5228" spans="1:43" s="17" customFormat="1" ht="89.25" hidden="1" x14ac:dyDescent="0.2">
      <c r="A5228" s="18" t="s">
        <v>79</v>
      </c>
      <c r="B5228" s="19" t="s">
        <v>48</v>
      </c>
      <c r="C5228" s="20"/>
      <c r="D5228" s="20"/>
      <c r="E5228" s="30"/>
      <c r="F5228" s="95" t="s">
        <v>40</v>
      </c>
      <c r="G5228" s="12" t="s">
        <v>15658</v>
      </c>
      <c r="H5228" s="27" t="s">
        <v>42</v>
      </c>
      <c r="I5228" s="23" t="s">
        <v>15659</v>
      </c>
      <c r="J5228" s="24" t="s">
        <v>44</v>
      </c>
      <c r="K5228" s="25" t="s">
        <v>45</v>
      </c>
      <c r="L5228" s="25" t="s">
        <v>45</v>
      </c>
      <c r="M5228" s="25" t="s">
        <v>46</v>
      </c>
      <c r="N5228" s="26" t="s">
        <v>46</v>
      </c>
      <c r="O5228" s="25">
        <v>0</v>
      </c>
      <c r="P5228" s="27">
        <v>98</v>
      </c>
      <c r="Q5228" s="27">
        <f t="shared" si="1007"/>
        <v>9.7999999999999997E-3</v>
      </c>
      <c r="R5228" s="28" t="s">
        <v>47</v>
      </c>
      <c r="S5228" s="94" t="s">
        <v>45</v>
      </c>
      <c r="T5228" s="25" t="s">
        <v>45</v>
      </c>
      <c r="U5228" s="25" t="s">
        <v>45</v>
      </c>
      <c r="V5228" s="25" t="s">
        <v>45</v>
      </c>
      <c r="W5228" s="27" t="str">
        <f t="shared" si="1008"/>
        <v>COMPLETO TIENE ÁREA Y LINDEROS</v>
      </c>
      <c r="X5228" s="25" t="s">
        <v>45</v>
      </c>
      <c r="Y5228" s="25" t="s">
        <v>45</v>
      </c>
      <c r="Z5228" s="25" t="s">
        <v>45</v>
      </c>
      <c r="AA5228" s="27" t="s">
        <v>46</v>
      </c>
      <c r="AB5228" s="27">
        <f t="shared" si="1009"/>
        <v>0</v>
      </c>
      <c r="AC5228" s="27">
        <v>0</v>
      </c>
      <c r="AD5228" s="27">
        <f t="shared" si="1010"/>
        <v>0</v>
      </c>
      <c r="AE5228" s="27" t="s">
        <v>47</v>
      </c>
      <c r="AF5228" s="118" t="s">
        <v>47</v>
      </c>
      <c r="AG5228" s="29"/>
      <c r="AH5228" s="20"/>
      <c r="AI5228" s="20"/>
      <c r="AJ5228" s="30"/>
    </row>
    <row r="5229" spans="1:43" s="17" customFormat="1" ht="89.25" hidden="1" x14ac:dyDescent="0.2">
      <c r="A5229" s="18" t="s">
        <v>79</v>
      </c>
      <c r="B5229" s="19" t="s">
        <v>48</v>
      </c>
      <c r="C5229" s="20"/>
      <c r="D5229" s="20"/>
      <c r="E5229" s="30"/>
      <c r="F5229" s="95" t="s">
        <v>40</v>
      </c>
      <c r="G5229" s="12" t="s">
        <v>15660</v>
      </c>
      <c r="H5229" s="27" t="s">
        <v>42</v>
      </c>
      <c r="I5229" s="23" t="s">
        <v>15661</v>
      </c>
      <c r="J5229" s="24" t="s">
        <v>44</v>
      </c>
      <c r="K5229" s="25" t="s">
        <v>45</v>
      </c>
      <c r="L5229" s="25" t="s">
        <v>45</v>
      </c>
      <c r="M5229" s="25" t="s">
        <v>46</v>
      </c>
      <c r="N5229" s="26" t="s">
        <v>46</v>
      </c>
      <c r="O5229" s="25">
        <v>0</v>
      </c>
      <c r="P5229" s="27">
        <v>94</v>
      </c>
      <c r="Q5229" s="27">
        <f t="shared" si="1007"/>
        <v>9.4000000000000004E-3</v>
      </c>
      <c r="R5229" s="28" t="s">
        <v>47</v>
      </c>
      <c r="S5229" s="94" t="s">
        <v>45</v>
      </c>
      <c r="T5229" s="25" t="s">
        <v>45</v>
      </c>
      <c r="U5229" s="25" t="s">
        <v>45</v>
      </c>
      <c r="V5229" s="25" t="s">
        <v>45</v>
      </c>
      <c r="W5229" s="27" t="str">
        <f t="shared" si="1008"/>
        <v>COMPLETO TIENE ÁREA Y LINDEROS</v>
      </c>
      <c r="X5229" s="25" t="s">
        <v>45</v>
      </c>
      <c r="Y5229" s="25" t="s">
        <v>45</v>
      </c>
      <c r="Z5229" s="25" t="s">
        <v>45</v>
      </c>
      <c r="AA5229" s="27" t="s">
        <v>46</v>
      </c>
      <c r="AB5229" s="27">
        <f t="shared" si="1009"/>
        <v>0</v>
      </c>
      <c r="AC5229" s="27">
        <v>0</v>
      </c>
      <c r="AD5229" s="27">
        <f t="shared" si="1010"/>
        <v>0</v>
      </c>
      <c r="AE5229" s="27" t="s">
        <v>47</v>
      </c>
      <c r="AF5229" s="118" t="s">
        <v>47</v>
      </c>
      <c r="AG5229" s="29"/>
      <c r="AH5229" s="20"/>
      <c r="AI5229" s="20"/>
      <c r="AJ5229" s="30"/>
      <c r="AK5229" s="2"/>
      <c r="AL5229" s="2"/>
      <c r="AM5229" s="2"/>
      <c r="AN5229" s="2"/>
      <c r="AO5229" s="2"/>
      <c r="AP5229" s="2"/>
      <c r="AQ5229" s="2"/>
    </row>
    <row r="5230" spans="1:43" s="17" customFormat="1" ht="89.25" hidden="1" x14ac:dyDescent="0.2">
      <c r="A5230" s="18" t="s">
        <v>79</v>
      </c>
      <c r="B5230" s="19" t="s">
        <v>48</v>
      </c>
      <c r="C5230" s="20"/>
      <c r="D5230" s="20"/>
      <c r="E5230" s="30"/>
      <c r="F5230" s="95" t="s">
        <v>40</v>
      </c>
      <c r="G5230" s="12" t="s">
        <v>15662</v>
      </c>
      <c r="H5230" s="27" t="s">
        <v>42</v>
      </c>
      <c r="I5230" s="23" t="s">
        <v>15663</v>
      </c>
      <c r="J5230" s="24" t="s">
        <v>44</v>
      </c>
      <c r="K5230" s="25" t="s">
        <v>45</v>
      </c>
      <c r="L5230" s="25" t="s">
        <v>45</v>
      </c>
      <c r="M5230" s="25" t="s">
        <v>46</v>
      </c>
      <c r="N5230" s="26" t="s">
        <v>46</v>
      </c>
      <c r="O5230" s="25">
        <v>0</v>
      </c>
      <c r="P5230" s="27">
        <v>94</v>
      </c>
      <c r="Q5230" s="27">
        <f t="shared" si="1007"/>
        <v>9.4000000000000004E-3</v>
      </c>
      <c r="R5230" s="28" t="s">
        <v>47</v>
      </c>
      <c r="S5230" s="94" t="s">
        <v>45</v>
      </c>
      <c r="T5230" s="25" t="s">
        <v>45</v>
      </c>
      <c r="U5230" s="25" t="s">
        <v>45</v>
      </c>
      <c r="V5230" s="25" t="s">
        <v>45</v>
      </c>
      <c r="W5230" s="27" t="str">
        <f t="shared" si="1008"/>
        <v>COMPLETO TIENE ÁREA Y LINDEROS</v>
      </c>
      <c r="X5230" s="25" t="s">
        <v>45</v>
      </c>
      <c r="Y5230" s="25" t="s">
        <v>45</v>
      </c>
      <c r="Z5230" s="25" t="s">
        <v>45</v>
      </c>
      <c r="AA5230" s="27" t="s">
        <v>46</v>
      </c>
      <c r="AB5230" s="27">
        <f t="shared" si="1009"/>
        <v>0</v>
      </c>
      <c r="AC5230" s="27">
        <v>0</v>
      </c>
      <c r="AD5230" s="27">
        <f t="shared" si="1010"/>
        <v>0</v>
      </c>
      <c r="AE5230" s="27" t="s">
        <v>47</v>
      </c>
      <c r="AF5230" s="118" t="s">
        <v>47</v>
      </c>
      <c r="AG5230" s="29"/>
      <c r="AH5230" s="20"/>
      <c r="AI5230" s="20"/>
      <c r="AJ5230" s="30"/>
    </row>
    <row r="5231" spans="1:43" s="17" customFormat="1" ht="89.25" hidden="1" x14ac:dyDescent="0.2">
      <c r="A5231" s="18" t="s">
        <v>79</v>
      </c>
      <c r="B5231" s="19" t="s">
        <v>48</v>
      </c>
      <c r="C5231" s="20"/>
      <c r="D5231" s="21"/>
      <c r="E5231" s="22"/>
      <c r="F5231" s="95" t="s">
        <v>40</v>
      </c>
      <c r="G5231" s="12" t="s">
        <v>15664</v>
      </c>
      <c r="H5231" s="27" t="s">
        <v>42</v>
      </c>
      <c r="I5231" s="23" t="s">
        <v>15665</v>
      </c>
      <c r="J5231" s="24" t="s">
        <v>44</v>
      </c>
      <c r="K5231" s="25" t="s">
        <v>45</v>
      </c>
      <c r="L5231" s="25" t="s">
        <v>45</v>
      </c>
      <c r="M5231" s="25" t="s">
        <v>46</v>
      </c>
      <c r="N5231" s="26" t="s">
        <v>46</v>
      </c>
      <c r="O5231" s="25">
        <v>0</v>
      </c>
      <c r="P5231" s="27">
        <v>94</v>
      </c>
      <c r="Q5231" s="27">
        <f t="shared" si="1007"/>
        <v>9.4000000000000004E-3</v>
      </c>
      <c r="R5231" s="28" t="s">
        <v>47</v>
      </c>
      <c r="S5231" s="94" t="s">
        <v>45</v>
      </c>
      <c r="T5231" s="25" t="s">
        <v>45</v>
      </c>
      <c r="U5231" s="25" t="s">
        <v>45</v>
      </c>
      <c r="V5231" s="25" t="s">
        <v>45</v>
      </c>
      <c r="W5231" s="27" t="str">
        <f t="shared" si="1008"/>
        <v>COMPLETO TIENE ÁREA Y LINDEROS</v>
      </c>
      <c r="X5231" s="25" t="s">
        <v>45</v>
      </c>
      <c r="Y5231" s="25" t="s">
        <v>45</v>
      </c>
      <c r="Z5231" s="25" t="s">
        <v>45</v>
      </c>
      <c r="AA5231" s="27" t="s">
        <v>46</v>
      </c>
      <c r="AB5231" s="27">
        <f t="shared" si="1009"/>
        <v>0</v>
      </c>
      <c r="AC5231" s="27">
        <v>0</v>
      </c>
      <c r="AD5231" s="27">
        <f t="shared" si="1010"/>
        <v>0</v>
      </c>
      <c r="AE5231" s="27" t="s">
        <v>47</v>
      </c>
      <c r="AF5231" s="118" t="s">
        <v>47</v>
      </c>
      <c r="AG5231" s="29"/>
      <c r="AH5231" s="20"/>
      <c r="AI5231" s="20"/>
      <c r="AJ5231" s="30"/>
    </row>
    <row r="5232" spans="1:43" s="17" customFormat="1" ht="89.25" hidden="1" x14ac:dyDescent="0.2">
      <c r="A5232" s="18" t="s">
        <v>79</v>
      </c>
      <c r="B5232" s="19" t="s">
        <v>48</v>
      </c>
      <c r="C5232" s="20"/>
      <c r="D5232" s="21"/>
      <c r="E5232" s="22"/>
      <c r="F5232" s="95" t="s">
        <v>40</v>
      </c>
      <c r="G5232" s="12" t="s">
        <v>15666</v>
      </c>
      <c r="H5232" s="27" t="s">
        <v>42</v>
      </c>
      <c r="I5232" s="23" t="s">
        <v>15667</v>
      </c>
      <c r="J5232" s="24" t="s">
        <v>44</v>
      </c>
      <c r="K5232" s="25" t="s">
        <v>45</v>
      </c>
      <c r="L5232" s="25" t="s">
        <v>45</v>
      </c>
      <c r="M5232" s="25" t="s">
        <v>46</v>
      </c>
      <c r="N5232" s="26" t="s">
        <v>46</v>
      </c>
      <c r="O5232" s="25">
        <v>0</v>
      </c>
      <c r="P5232" s="27">
        <v>98</v>
      </c>
      <c r="Q5232" s="27">
        <f t="shared" si="1007"/>
        <v>9.7999999999999997E-3</v>
      </c>
      <c r="R5232" s="28" t="s">
        <v>47</v>
      </c>
      <c r="S5232" s="94" t="s">
        <v>45</v>
      </c>
      <c r="T5232" s="25" t="s">
        <v>45</v>
      </c>
      <c r="U5232" s="25" t="s">
        <v>45</v>
      </c>
      <c r="V5232" s="25" t="s">
        <v>45</v>
      </c>
      <c r="W5232" s="27" t="str">
        <f t="shared" si="1008"/>
        <v>COMPLETO TIENE ÁREA Y LINDEROS</v>
      </c>
      <c r="X5232" s="25" t="s">
        <v>45</v>
      </c>
      <c r="Y5232" s="25" t="s">
        <v>45</v>
      </c>
      <c r="Z5232" s="25" t="s">
        <v>45</v>
      </c>
      <c r="AA5232" s="27" t="s">
        <v>46</v>
      </c>
      <c r="AB5232" s="27">
        <f t="shared" si="1009"/>
        <v>0</v>
      </c>
      <c r="AC5232" s="27">
        <v>0</v>
      </c>
      <c r="AD5232" s="27">
        <f t="shared" si="1010"/>
        <v>0</v>
      </c>
      <c r="AE5232" s="27" t="s">
        <v>47</v>
      </c>
      <c r="AF5232" s="118" t="s">
        <v>47</v>
      </c>
      <c r="AG5232" s="29"/>
      <c r="AH5232" s="20"/>
      <c r="AI5232" s="20"/>
      <c r="AJ5232" s="30"/>
    </row>
    <row r="5233" spans="1:43" s="17" customFormat="1" ht="89.25" hidden="1" x14ac:dyDescent="0.2">
      <c r="A5233" s="18" t="s">
        <v>79</v>
      </c>
      <c r="B5233" s="19" t="s">
        <v>48</v>
      </c>
      <c r="C5233" s="20"/>
      <c r="D5233" s="21"/>
      <c r="E5233" s="22"/>
      <c r="F5233" s="95" t="s">
        <v>40</v>
      </c>
      <c r="G5233" s="12" t="s">
        <v>15668</v>
      </c>
      <c r="H5233" s="27" t="s">
        <v>42</v>
      </c>
      <c r="I5233" s="23" t="s">
        <v>15669</v>
      </c>
      <c r="J5233" s="24" t="s">
        <v>44</v>
      </c>
      <c r="K5233" s="25" t="s">
        <v>45</v>
      </c>
      <c r="L5233" s="25" t="s">
        <v>45</v>
      </c>
      <c r="M5233" s="25" t="s">
        <v>46</v>
      </c>
      <c r="N5233" s="26" t="s">
        <v>46</v>
      </c>
      <c r="O5233" s="25">
        <v>0</v>
      </c>
      <c r="P5233" s="27">
        <v>98</v>
      </c>
      <c r="Q5233" s="27">
        <f t="shared" si="1007"/>
        <v>9.7999999999999997E-3</v>
      </c>
      <c r="R5233" s="28" t="s">
        <v>47</v>
      </c>
      <c r="S5233" s="94" t="s">
        <v>45</v>
      </c>
      <c r="T5233" s="25" t="s">
        <v>45</v>
      </c>
      <c r="U5233" s="25" t="s">
        <v>45</v>
      </c>
      <c r="V5233" s="25" t="s">
        <v>45</v>
      </c>
      <c r="W5233" s="27" t="str">
        <f t="shared" si="1008"/>
        <v>COMPLETO TIENE ÁREA Y LINDEROS</v>
      </c>
      <c r="X5233" s="25" t="s">
        <v>45</v>
      </c>
      <c r="Y5233" s="25" t="s">
        <v>45</v>
      </c>
      <c r="Z5233" s="25" t="s">
        <v>45</v>
      </c>
      <c r="AA5233" s="27" t="s">
        <v>46</v>
      </c>
      <c r="AB5233" s="27">
        <f t="shared" si="1009"/>
        <v>0</v>
      </c>
      <c r="AC5233" s="27">
        <v>0</v>
      </c>
      <c r="AD5233" s="27">
        <f t="shared" si="1010"/>
        <v>0</v>
      </c>
      <c r="AE5233" s="27" t="s">
        <v>47</v>
      </c>
      <c r="AF5233" s="118" t="s">
        <v>47</v>
      </c>
      <c r="AG5233" s="29"/>
      <c r="AH5233" s="20"/>
      <c r="AI5233" s="20"/>
      <c r="AJ5233" s="30"/>
    </row>
    <row r="5234" spans="1:43" s="17" customFormat="1" ht="89.25" hidden="1" x14ac:dyDescent="0.2">
      <c r="A5234" s="18" t="s">
        <v>79</v>
      </c>
      <c r="B5234" s="19" t="s">
        <v>48</v>
      </c>
      <c r="C5234" s="20"/>
      <c r="D5234" s="21"/>
      <c r="E5234" s="22"/>
      <c r="F5234" s="95" t="s">
        <v>40</v>
      </c>
      <c r="G5234" s="12" t="s">
        <v>15670</v>
      </c>
      <c r="H5234" s="27" t="s">
        <v>42</v>
      </c>
      <c r="I5234" s="23" t="s">
        <v>15671</v>
      </c>
      <c r="J5234" s="24" t="s">
        <v>44</v>
      </c>
      <c r="K5234" s="25" t="s">
        <v>45</v>
      </c>
      <c r="L5234" s="25" t="s">
        <v>45</v>
      </c>
      <c r="M5234" s="25" t="s">
        <v>46</v>
      </c>
      <c r="N5234" s="26" t="s">
        <v>46</v>
      </c>
      <c r="O5234" s="25">
        <v>0</v>
      </c>
      <c r="P5234" s="27">
        <v>100</v>
      </c>
      <c r="Q5234" s="27">
        <f t="shared" si="1007"/>
        <v>0.01</v>
      </c>
      <c r="R5234" s="28" t="s">
        <v>47</v>
      </c>
      <c r="S5234" s="94" t="s">
        <v>45</v>
      </c>
      <c r="T5234" s="25" t="s">
        <v>45</v>
      </c>
      <c r="U5234" s="25" t="s">
        <v>45</v>
      </c>
      <c r="V5234" s="25" t="s">
        <v>45</v>
      </c>
      <c r="W5234" s="27" t="str">
        <f t="shared" si="1008"/>
        <v>COMPLETO TIENE ÁREA Y LINDEROS</v>
      </c>
      <c r="X5234" s="25" t="s">
        <v>45</v>
      </c>
      <c r="Y5234" s="25" t="s">
        <v>45</v>
      </c>
      <c r="Z5234" s="25" t="s">
        <v>45</v>
      </c>
      <c r="AA5234" s="27" t="s">
        <v>46</v>
      </c>
      <c r="AB5234" s="27">
        <f t="shared" si="1009"/>
        <v>0</v>
      </c>
      <c r="AC5234" s="27">
        <v>0</v>
      </c>
      <c r="AD5234" s="27">
        <f t="shared" si="1010"/>
        <v>0</v>
      </c>
      <c r="AE5234" s="27" t="s">
        <v>47</v>
      </c>
      <c r="AF5234" s="118" t="s">
        <v>47</v>
      </c>
      <c r="AG5234" s="29"/>
      <c r="AH5234" s="20"/>
      <c r="AI5234" s="20"/>
      <c r="AJ5234" s="30"/>
    </row>
    <row r="5235" spans="1:43" s="17" customFormat="1" ht="89.25" hidden="1" x14ac:dyDescent="0.2">
      <c r="A5235" s="18" t="s">
        <v>79</v>
      </c>
      <c r="B5235" s="19" t="s">
        <v>48</v>
      </c>
      <c r="C5235" s="20"/>
      <c r="D5235" s="20"/>
      <c r="E5235" s="22"/>
      <c r="F5235" s="95" t="s">
        <v>40</v>
      </c>
      <c r="G5235" s="12" t="s">
        <v>15672</v>
      </c>
      <c r="H5235" s="27" t="s">
        <v>42</v>
      </c>
      <c r="I5235" s="23" t="s">
        <v>15673</v>
      </c>
      <c r="J5235" s="24" t="s">
        <v>44</v>
      </c>
      <c r="K5235" s="25" t="s">
        <v>45</v>
      </c>
      <c r="L5235" s="25" t="s">
        <v>45</v>
      </c>
      <c r="M5235" s="25" t="s">
        <v>46</v>
      </c>
      <c r="N5235" s="26" t="s">
        <v>46</v>
      </c>
      <c r="O5235" s="25">
        <v>0</v>
      </c>
      <c r="P5235" s="27">
        <v>84</v>
      </c>
      <c r="Q5235" s="27">
        <f t="shared" si="1007"/>
        <v>8.3999999999999995E-3</v>
      </c>
      <c r="R5235" s="28" t="s">
        <v>47</v>
      </c>
      <c r="S5235" s="94" t="s">
        <v>45</v>
      </c>
      <c r="T5235" s="25" t="s">
        <v>45</v>
      </c>
      <c r="U5235" s="25" t="s">
        <v>45</v>
      </c>
      <c r="V5235" s="25" t="s">
        <v>45</v>
      </c>
      <c r="W5235" s="27" t="str">
        <f t="shared" si="1008"/>
        <v>COMPLETO TIENE ÁREA Y LINDEROS</v>
      </c>
      <c r="X5235" s="25" t="s">
        <v>45</v>
      </c>
      <c r="Y5235" s="25" t="s">
        <v>45</v>
      </c>
      <c r="Z5235" s="25" t="s">
        <v>45</v>
      </c>
      <c r="AA5235" s="27" t="s">
        <v>46</v>
      </c>
      <c r="AB5235" s="27">
        <f t="shared" si="1009"/>
        <v>0</v>
      </c>
      <c r="AC5235" s="27">
        <v>0</v>
      </c>
      <c r="AD5235" s="27">
        <f t="shared" si="1010"/>
        <v>0</v>
      </c>
      <c r="AE5235" s="27" t="s">
        <v>47</v>
      </c>
      <c r="AF5235" s="118" t="s">
        <v>47</v>
      </c>
      <c r="AG5235" s="29"/>
      <c r="AH5235" s="20"/>
      <c r="AI5235" s="20"/>
      <c r="AJ5235" s="30"/>
    </row>
    <row r="5236" spans="1:43" s="17" customFormat="1" ht="89.25" hidden="1" x14ac:dyDescent="0.2">
      <c r="A5236" s="18" t="s">
        <v>79</v>
      </c>
      <c r="B5236" s="19" t="s">
        <v>48</v>
      </c>
      <c r="C5236" s="20"/>
      <c r="D5236" s="20"/>
      <c r="E5236" s="22"/>
      <c r="F5236" s="95" t="s">
        <v>40</v>
      </c>
      <c r="G5236" s="12" t="s">
        <v>15674</v>
      </c>
      <c r="H5236" s="27" t="s">
        <v>42</v>
      </c>
      <c r="I5236" s="23" t="s">
        <v>15675</v>
      </c>
      <c r="J5236" s="24" t="s">
        <v>44</v>
      </c>
      <c r="K5236" s="25" t="s">
        <v>45</v>
      </c>
      <c r="L5236" s="25" t="s">
        <v>45</v>
      </c>
      <c r="M5236" s="25" t="s">
        <v>46</v>
      </c>
      <c r="N5236" s="26" t="s">
        <v>46</v>
      </c>
      <c r="O5236" s="25">
        <v>0</v>
      </c>
      <c r="P5236" s="27">
        <v>63</v>
      </c>
      <c r="Q5236" s="27">
        <f t="shared" si="1007"/>
        <v>6.3E-3</v>
      </c>
      <c r="R5236" s="28" t="s">
        <v>47</v>
      </c>
      <c r="S5236" s="94" t="s">
        <v>45</v>
      </c>
      <c r="T5236" s="25" t="s">
        <v>45</v>
      </c>
      <c r="U5236" s="25" t="s">
        <v>45</v>
      </c>
      <c r="V5236" s="25" t="s">
        <v>45</v>
      </c>
      <c r="W5236" s="27" t="str">
        <f t="shared" si="1008"/>
        <v>COMPLETO TIENE ÁREA Y LINDEROS</v>
      </c>
      <c r="X5236" s="25" t="s">
        <v>45</v>
      </c>
      <c r="Y5236" s="25" t="s">
        <v>45</v>
      </c>
      <c r="Z5236" s="25" t="s">
        <v>45</v>
      </c>
      <c r="AA5236" s="27" t="s">
        <v>46</v>
      </c>
      <c r="AB5236" s="27">
        <f t="shared" si="1009"/>
        <v>0</v>
      </c>
      <c r="AC5236" s="27">
        <v>0</v>
      </c>
      <c r="AD5236" s="27">
        <f t="shared" si="1010"/>
        <v>0</v>
      </c>
      <c r="AE5236" s="27" t="s">
        <v>47</v>
      </c>
      <c r="AF5236" s="118" t="s">
        <v>47</v>
      </c>
      <c r="AG5236" s="29"/>
      <c r="AH5236" s="20"/>
      <c r="AI5236" s="20"/>
      <c r="AJ5236" s="30"/>
    </row>
    <row r="5237" spans="1:43" s="17" customFormat="1" ht="89.25" hidden="1" x14ac:dyDescent="0.2">
      <c r="A5237" s="18" t="s">
        <v>79</v>
      </c>
      <c r="B5237" s="19" t="s">
        <v>48</v>
      </c>
      <c r="C5237" s="20"/>
      <c r="D5237" s="20"/>
      <c r="E5237" s="30"/>
      <c r="F5237" s="95" t="s">
        <v>40</v>
      </c>
      <c r="G5237" s="12" t="s">
        <v>15676</v>
      </c>
      <c r="H5237" s="27" t="s">
        <v>42</v>
      </c>
      <c r="I5237" s="23" t="s">
        <v>15677</v>
      </c>
      <c r="J5237" s="24" t="s">
        <v>44</v>
      </c>
      <c r="K5237" s="25" t="s">
        <v>45</v>
      </c>
      <c r="L5237" s="25" t="s">
        <v>45</v>
      </c>
      <c r="M5237" s="25" t="s">
        <v>46</v>
      </c>
      <c r="N5237" s="26" t="s">
        <v>46</v>
      </c>
      <c r="O5237" s="25">
        <v>0</v>
      </c>
      <c r="P5237" s="27">
        <v>84</v>
      </c>
      <c r="Q5237" s="27">
        <f t="shared" si="1007"/>
        <v>8.3999999999999995E-3</v>
      </c>
      <c r="R5237" s="28" t="s">
        <v>47</v>
      </c>
      <c r="S5237" s="94" t="s">
        <v>45</v>
      </c>
      <c r="T5237" s="25" t="s">
        <v>45</v>
      </c>
      <c r="U5237" s="25" t="s">
        <v>45</v>
      </c>
      <c r="V5237" s="25" t="s">
        <v>45</v>
      </c>
      <c r="W5237" s="27" t="str">
        <f t="shared" si="1008"/>
        <v>COMPLETO TIENE ÁREA Y LINDEROS</v>
      </c>
      <c r="X5237" s="25" t="s">
        <v>45</v>
      </c>
      <c r="Y5237" s="25" t="s">
        <v>45</v>
      </c>
      <c r="Z5237" s="25" t="s">
        <v>45</v>
      </c>
      <c r="AA5237" s="27" t="s">
        <v>46</v>
      </c>
      <c r="AB5237" s="27">
        <f t="shared" si="1009"/>
        <v>0</v>
      </c>
      <c r="AC5237" s="27">
        <v>0</v>
      </c>
      <c r="AD5237" s="27">
        <f t="shared" si="1010"/>
        <v>0</v>
      </c>
      <c r="AE5237" s="27" t="s">
        <v>47</v>
      </c>
      <c r="AF5237" s="118" t="s">
        <v>47</v>
      </c>
      <c r="AG5237" s="29"/>
      <c r="AH5237" s="20"/>
      <c r="AI5237" s="20"/>
      <c r="AJ5237" s="30"/>
    </row>
    <row r="5238" spans="1:43" s="17" customFormat="1" ht="89.25" hidden="1" x14ac:dyDescent="0.2">
      <c r="A5238" s="18" t="s">
        <v>79</v>
      </c>
      <c r="B5238" s="19" t="s">
        <v>48</v>
      </c>
      <c r="C5238" s="20"/>
      <c r="D5238" s="20"/>
      <c r="E5238" s="30"/>
      <c r="F5238" s="95" t="s">
        <v>40</v>
      </c>
      <c r="G5238" s="12" t="s">
        <v>15678</v>
      </c>
      <c r="H5238" s="27" t="s">
        <v>42</v>
      </c>
      <c r="I5238" s="23" t="s">
        <v>15679</v>
      </c>
      <c r="J5238" s="24" t="s">
        <v>44</v>
      </c>
      <c r="K5238" s="25" t="s">
        <v>45</v>
      </c>
      <c r="L5238" s="25" t="s">
        <v>45</v>
      </c>
      <c r="M5238" s="25" t="s">
        <v>46</v>
      </c>
      <c r="N5238" s="26" t="s">
        <v>46</v>
      </c>
      <c r="O5238" s="25">
        <v>0</v>
      </c>
      <c r="P5238" s="27">
        <v>84</v>
      </c>
      <c r="Q5238" s="27">
        <f t="shared" si="1007"/>
        <v>8.3999999999999995E-3</v>
      </c>
      <c r="R5238" s="28" t="s">
        <v>47</v>
      </c>
      <c r="S5238" s="94" t="s">
        <v>45</v>
      </c>
      <c r="T5238" s="25" t="s">
        <v>45</v>
      </c>
      <c r="U5238" s="25" t="s">
        <v>45</v>
      </c>
      <c r="V5238" s="25" t="s">
        <v>45</v>
      </c>
      <c r="W5238" s="27" t="str">
        <f t="shared" si="1008"/>
        <v>COMPLETO TIENE ÁREA Y LINDEROS</v>
      </c>
      <c r="X5238" s="25" t="s">
        <v>45</v>
      </c>
      <c r="Y5238" s="25" t="s">
        <v>45</v>
      </c>
      <c r="Z5238" s="25" t="s">
        <v>45</v>
      </c>
      <c r="AA5238" s="27" t="s">
        <v>46</v>
      </c>
      <c r="AB5238" s="27">
        <f t="shared" si="1009"/>
        <v>0</v>
      </c>
      <c r="AC5238" s="27">
        <v>0</v>
      </c>
      <c r="AD5238" s="27">
        <f t="shared" si="1010"/>
        <v>0</v>
      </c>
      <c r="AE5238" s="27" t="s">
        <v>47</v>
      </c>
      <c r="AF5238" s="118" t="s">
        <v>47</v>
      </c>
      <c r="AG5238" s="29"/>
      <c r="AH5238" s="20"/>
      <c r="AI5238" s="20"/>
      <c r="AJ5238" s="30"/>
    </row>
    <row r="5239" spans="1:43" s="17" customFormat="1" ht="89.25" hidden="1" x14ac:dyDescent="0.2">
      <c r="A5239" s="18" t="s">
        <v>79</v>
      </c>
      <c r="B5239" s="19" t="s">
        <v>48</v>
      </c>
      <c r="C5239" s="20"/>
      <c r="D5239" s="20"/>
      <c r="E5239" s="22"/>
      <c r="F5239" s="95" t="s">
        <v>40</v>
      </c>
      <c r="G5239" s="12" t="s">
        <v>15680</v>
      </c>
      <c r="H5239" s="27" t="s">
        <v>42</v>
      </c>
      <c r="I5239" s="23" t="s">
        <v>15681</v>
      </c>
      <c r="J5239" s="24" t="s">
        <v>44</v>
      </c>
      <c r="K5239" s="25" t="s">
        <v>45</v>
      </c>
      <c r="L5239" s="25" t="s">
        <v>45</v>
      </c>
      <c r="M5239" s="25" t="s">
        <v>46</v>
      </c>
      <c r="N5239" s="26" t="s">
        <v>46</v>
      </c>
      <c r="O5239" s="25">
        <v>0</v>
      </c>
      <c r="P5239" s="27">
        <v>84</v>
      </c>
      <c r="Q5239" s="27">
        <f t="shared" si="1007"/>
        <v>8.3999999999999995E-3</v>
      </c>
      <c r="R5239" s="28" t="s">
        <v>47</v>
      </c>
      <c r="S5239" s="94" t="s">
        <v>45</v>
      </c>
      <c r="T5239" s="25" t="s">
        <v>45</v>
      </c>
      <c r="U5239" s="25" t="s">
        <v>45</v>
      </c>
      <c r="V5239" s="25" t="s">
        <v>45</v>
      </c>
      <c r="W5239" s="27" t="str">
        <f t="shared" si="1008"/>
        <v>COMPLETO TIENE ÁREA Y LINDEROS</v>
      </c>
      <c r="X5239" s="25" t="s">
        <v>45</v>
      </c>
      <c r="Y5239" s="25" t="s">
        <v>45</v>
      </c>
      <c r="Z5239" s="25" t="s">
        <v>45</v>
      </c>
      <c r="AA5239" s="27" t="s">
        <v>46</v>
      </c>
      <c r="AB5239" s="27">
        <f t="shared" si="1009"/>
        <v>0</v>
      </c>
      <c r="AC5239" s="27">
        <v>0</v>
      </c>
      <c r="AD5239" s="27">
        <f t="shared" si="1010"/>
        <v>0</v>
      </c>
      <c r="AE5239" s="27" t="s">
        <v>47</v>
      </c>
      <c r="AF5239" s="118" t="s">
        <v>47</v>
      </c>
      <c r="AG5239" s="29"/>
      <c r="AH5239" s="20"/>
      <c r="AI5239" s="20"/>
      <c r="AJ5239" s="30"/>
    </row>
    <row r="5240" spans="1:43" s="17" customFormat="1" ht="89.25" hidden="1" x14ac:dyDescent="0.2">
      <c r="A5240" s="18" t="s">
        <v>79</v>
      </c>
      <c r="B5240" s="19" t="s">
        <v>48</v>
      </c>
      <c r="C5240" s="20"/>
      <c r="D5240" s="21"/>
      <c r="E5240" s="22"/>
      <c r="F5240" s="95" t="s">
        <v>40</v>
      </c>
      <c r="G5240" s="12" t="s">
        <v>15682</v>
      </c>
      <c r="H5240" s="27" t="s">
        <v>42</v>
      </c>
      <c r="I5240" s="23" t="s">
        <v>15683</v>
      </c>
      <c r="J5240" s="24" t="s">
        <v>44</v>
      </c>
      <c r="K5240" s="25" t="s">
        <v>45</v>
      </c>
      <c r="L5240" s="25" t="s">
        <v>45</v>
      </c>
      <c r="M5240" s="25" t="s">
        <v>46</v>
      </c>
      <c r="N5240" s="26" t="s">
        <v>46</v>
      </c>
      <c r="O5240" s="25">
        <v>0</v>
      </c>
      <c r="P5240" s="27">
        <v>120</v>
      </c>
      <c r="Q5240" s="27">
        <f t="shared" si="1007"/>
        <v>1.2E-2</v>
      </c>
      <c r="R5240" s="28" t="s">
        <v>47</v>
      </c>
      <c r="S5240" s="94" t="s">
        <v>45</v>
      </c>
      <c r="T5240" s="25" t="s">
        <v>45</v>
      </c>
      <c r="U5240" s="25" t="s">
        <v>45</v>
      </c>
      <c r="V5240" s="25" t="s">
        <v>45</v>
      </c>
      <c r="W5240" s="27" t="str">
        <f t="shared" si="1008"/>
        <v>COMPLETO TIENE ÁREA Y LINDEROS</v>
      </c>
      <c r="X5240" s="25" t="s">
        <v>45</v>
      </c>
      <c r="Y5240" s="25" t="s">
        <v>45</v>
      </c>
      <c r="Z5240" s="25" t="s">
        <v>45</v>
      </c>
      <c r="AA5240" s="27" t="s">
        <v>46</v>
      </c>
      <c r="AB5240" s="27">
        <f t="shared" si="1009"/>
        <v>0</v>
      </c>
      <c r="AC5240" s="27">
        <v>0</v>
      </c>
      <c r="AD5240" s="27">
        <f t="shared" si="1010"/>
        <v>0</v>
      </c>
      <c r="AE5240" s="27" t="s">
        <v>47</v>
      </c>
      <c r="AF5240" s="118" t="s">
        <v>47</v>
      </c>
      <c r="AG5240" s="29"/>
      <c r="AH5240" s="20"/>
      <c r="AI5240" s="20"/>
      <c r="AJ5240" s="30"/>
    </row>
    <row r="5241" spans="1:43" s="17" customFormat="1" ht="89.25" hidden="1" x14ac:dyDescent="0.2">
      <c r="A5241" s="18" t="s">
        <v>79</v>
      </c>
      <c r="B5241" s="19" t="s">
        <v>48</v>
      </c>
      <c r="C5241" s="20"/>
      <c r="D5241" s="20"/>
      <c r="E5241" s="31"/>
      <c r="F5241" s="95" t="s">
        <v>40</v>
      </c>
      <c r="G5241" s="12" t="s">
        <v>15684</v>
      </c>
      <c r="H5241" s="27" t="s">
        <v>42</v>
      </c>
      <c r="I5241" s="23" t="s">
        <v>15685</v>
      </c>
      <c r="J5241" s="24" t="s">
        <v>44</v>
      </c>
      <c r="K5241" s="25" t="s">
        <v>45</v>
      </c>
      <c r="L5241" s="25" t="s">
        <v>45</v>
      </c>
      <c r="M5241" s="25" t="s">
        <v>46</v>
      </c>
      <c r="N5241" s="26" t="s">
        <v>46</v>
      </c>
      <c r="O5241" s="25">
        <v>0</v>
      </c>
      <c r="P5241" s="27">
        <v>84</v>
      </c>
      <c r="Q5241" s="27">
        <f t="shared" si="1007"/>
        <v>8.3999999999999995E-3</v>
      </c>
      <c r="R5241" s="28" t="s">
        <v>47</v>
      </c>
      <c r="S5241" s="94" t="s">
        <v>45</v>
      </c>
      <c r="T5241" s="25" t="s">
        <v>45</v>
      </c>
      <c r="U5241" s="25" t="s">
        <v>45</v>
      </c>
      <c r="V5241" s="25" t="s">
        <v>45</v>
      </c>
      <c r="W5241" s="27" t="str">
        <f t="shared" si="1008"/>
        <v>COMPLETO TIENE ÁREA Y LINDEROS</v>
      </c>
      <c r="X5241" s="25" t="s">
        <v>45</v>
      </c>
      <c r="Y5241" s="25" t="s">
        <v>45</v>
      </c>
      <c r="Z5241" s="25" t="s">
        <v>45</v>
      </c>
      <c r="AA5241" s="27" t="s">
        <v>46</v>
      </c>
      <c r="AB5241" s="27">
        <f t="shared" si="1009"/>
        <v>0</v>
      </c>
      <c r="AC5241" s="27">
        <v>0</v>
      </c>
      <c r="AD5241" s="27">
        <f t="shared" si="1010"/>
        <v>0</v>
      </c>
      <c r="AE5241" s="27" t="s">
        <v>47</v>
      </c>
      <c r="AF5241" s="118" t="s">
        <v>47</v>
      </c>
      <c r="AG5241" s="29"/>
      <c r="AH5241" s="20"/>
      <c r="AI5241" s="20"/>
      <c r="AJ5241" s="30"/>
    </row>
    <row r="5242" spans="1:43" s="2" customFormat="1" ht="89.25" hidden="1" x14ac:dyDescent="0.2">
      <c r="A5242" s="18" t="s">
        <v>79</v>
      </c>
      <c r="B5242" s="19" t="s">
        <v>48</v>
      </c>
      <c r="C5242" s="20"/>
      <c r="D5242" s="21"/>
      <c r="E5242" s="22"/>
      <c r="F5242" s="95" t="s">
        <v>40</v>
      </c>
      <c r="G5242" s="12" t="s">
        <v>15686</v>
      </c>
      <c r="H5242" s="27" t="s">
        <v>42</v>
      </c>
      <c r="I5242" s="23" t="s">
        <v>15687</v>
      </c>
      <c r="J5242" s="24" t="s">
        <v>44</v>
      </c>
      <c r="K5242" s="25" t="s">
        <v>45</v>
      </c>
      <c r="L5242" s="25" t="s">
        <v>45</v>
      </c>
      <c r="M5242" s="25" t="s">
        <v>46</v>
      </c>
      <c r="N5242" s="26" t="s">
        <v>46</v>
      </c>
      <c r="O5242" s="25">
        <v>0</v>
      </c>
      <c r="P5242" s="27">
        <v>84</v>
      </c>
      <c r="Q5242" s="27">
        <f t="shared" ref="Q5242:Q5305" si="1011">+O5242+(P5242/10000)</f>
        <v>8.3999999999999995E-3</v>
      </c>
      <c r="R5242" s="28" t="s">
        <v>47</v>
      </c>
      <c r="S5242" s="94" t="s">
        <v>45</v>
      </c>
      <c r="T5242" s="25" t="s">
        <v>45</v>
      </c>
      <c r="U5242" s="25" t="s">
        <v>45</v>
      </c>
      <c r="V5242" s="25" t="s">
        <v>45</v>
      </c>
      <c r="W5242" s="27" t="str">
        <f t="shared" si="1008"/>
        <v>COMPLETO TIENE ÁREA Y LINDEROS</v>
      </c>
      <c r="X5242" s="25" t="s">
        <v>45</v>
      </c>
      <c r="Y5242" s="25" t="s">
        <v>45</v>
      </c>
      <c r="Z5242" s="25" t="s">
        <v>45</v>
      </c>
      <c r="AA5242" s="27" t="s">
        <v>46</v>
      </c>
      <c r="AB5242" s="27">
        <f t="shared" si="1009"/>
        <v>0</v>
      </c>
      <c r="AC5242" s="27">
        <v>0</v>
      </c>
      <c r="AD5242" s="27">
        <f t="shared" si="1010"/>
        <v>0</v>
      </c>
      <c r="AE5242" s="27" t="s">
        <v>47</v>
      </c>
      <c r="AF5242" s="118" t="s">
        <v>47</v>
      </c>
      <c r="AG5242" s="29"/>
      <c r="AH5242" s="20"/>
      <c r="AI5242" s="20"/>
      <c r="AJ5242" s="30"/>
    </row>
    <row r="5243" spans="1:43" s="17" customFormat="1" ht="89.25" hidden="1" x14ac:dyDescent="0.2">
      <c r="A5243" s="18" t="s">
        <v>79</v>
      </c>
      <c r="B5243" s="19" t="s">
        <v>48</v>
      </c>
      <c r="C5243" s="20"/>
      <c r="D5243" s="20"/>
      <c r="E5243" s="30"/>
      <c r="F5243" s="95" t="s">
        <v>40</v>
      </c>
      <c r="G5243" s="12" t="s">
        <v>15688</v>
      </c>
      <c r="H5243" s="27" t="s">
        <v>42</v>
      </c>
      <c r="I5243" s="23" t="s">
        <v>15689</v>
      </c>
      <c r="J5243" s="24" t="s">
        <v>44</v>
      </c>
      <c r="K5243" s="25" t="s">
        <v>45</v>
      </c>
      <c r="L5243" s="25" t="s">
        <v>45</v>
      </c>
      <c r="M5243" s="25" t="s">
        <v>46</v>
      </c>
      <c r="N5243" s="26" t="s">
        <v>46</v>
      </c>
      <c r="O5243" s="25">
        <v>0</v>
      </c>
      <c r="P5243" s="27">
        <v>84</v>
      </c>
      <c r="Q5243" s="27">
        <f t="shared" si="1011"/>
        <v>8.3999999999999995E-3</v>
      </c>
      <c r="R5243" s="28" t="s">
        <v>47</v>
      </c>
      <c r="S5243" s="94" t="s">
        <v>45</v>
      </c>
      <c r="T5243" s="25" t="s">
        <v>45</v>
      </c>
      <c r="U5243" s="25" t="s">
        <v>45</v>
      </c>
      <c r="V5243" s="25" t="s">
        <v>45</v>
      </c>
      <c r="W5243" s="27" t="str">
        <f t="shared" si="1008"/>
        <v>COMPLETO TIENE ÁREA Y LINDEROS</v>
      </c>
      <c r="X5243" s="25" t="s">
        <v>45</v>
      </c>
      <c r="Y5243" s="25" t="s">
        <v>45</v>
      </c>
      <c r="Z5243" s="25" t="s">
        <v>45</v>
      </c>
      <c r="AA5243" s="27" t="s">
        <v>46</v>
      </c>
      <c r="AB5243" s="27">
        <f t="shared" si="1009"/>
        <v>0</v>
      </c>
      <c r="AC5243" s="27">
        <v>0</v>
      </c>
      <c r="AD5243" s="27">
        <f t="shared" si="1010"/>
        <v>0</v>
      </c>
      <c r="AE5243" s="27" t="s">
        <v>47</v>
      </c>
      <c r="AF5243" s="118" t="s">
        <v>47</v>
      </c>
      <c r="AG5243" s="29"/>
      <c r="AH5243" s="20"/>
      <c r="AI5243" s="20"/>
      <c r="AJ5243" s="30"/>
      <c r="AK5243" s="2"/>
      <c r="AL5243" s="2"/>
      <c r="AM5243" s="2"/>
      <c r="AN5243" s="2"/>
      <c r="AO5243" s="2"/>
      <c r="AP5243" s="2"/>
      <c r="AQ5243" s="2"/>
    </row>
    <row r="5244" spans="1:43" s="17" customFormat="1" ht="89.25" hidden="1" x14ac:dyDescent="0.2">
      <c r="A5244" s="18" t="s">
        <v>79</v>
      </c>
      <c r="B5244" s="19" t="s">
        <v>48</v>
      </c>
      <c r="C5244" s="20"/>
      <c r="D5244" s="21"/>
      <c r="E5244" s="22"/>
      <c r="F5244" s="95" t="s">
        <v>40</v>
      </c>
      <c r="G5244" s="12" t="s">
        <v>15690</v>
      </c>
      <c r="H5244" s="27" t="s">
        <v>42</v>
      </c>
      <c r="I5244" s="23" t="s">
        <v>15691</v>
      </c>
      <c r="J5244" s="24" t="s">
        <v>44</v>
      </c>
      <c r="K5244" s="25" t="s">
        <v>45</v>
      </c>
      <c r="L5244" s="25" t="s">
        <v>45</v>
      </c>
      <c r="M5244" s="25" t="s">
        <v>46</v>
      </c>
      <c r="N5244" s="26" t="s">
        <v>46</v>
      </c>
      <c r="O5244" s="25">
        <v>0</v>
      </c>
      <c r="P5244" s="27">
        <v>84</v>
      </c>
      <c r="Q5244" s="27">
        <f t="shared" si="1011"/>
        <v>8.3999999999999995E-3</v>
      </c>
      <c r="R5244" s="28" t="s">
        <v>47</v>
      </c>
      <c r="S5244" s="94" t="s">
        <v>45</v>
      </c>
      <c r="T5244" s="25" t="s">
        <v>45</v>
      </c>
      <c r="U5244" s="25" t="s">
        <v>45</v>
      </c>
      <c r="V5244" s="25" t="s">
        <v>45</v>
      </c>
      <c r="W5244" s="27" t="str">
        <f t="shared" si="1008"/>
        <v>COMPLETO TIENE ÁREA Y LINDEROS</v>
      </c>
      <c r="X5244" s="25" t="s">
        <v>45</v>
      </c>
      <c r="Y5244" s="25" t="s">
        <v>45</v>
      </c>
      <c r="Z5244" s="25" t="s">
        <v>45</v>
      </c>
      <c r="AA5244" s="27" t="s">
        <v>46</v>
      </c>
      <c r="AB5244" s="27">
        <f t="shared" si="1009"/>
        <v>0</v>
      </c>
      <c r="AC5244" s="27">
        <v>0</v>
      </c>
      <c r="AD5244" s="27">
        <f t="shared" si="1010"/>
        <v>0</v>
      </c>
      <c r="AE5244" s="27" t="s">
        <v>47</v>
      </c>
      <c r="AF5244" s="118" t="s">
        <v>47</v>
      </c>
      <c r="AG5244" s="29"/>
      <c r="AH5244" s="20"/>
      <c r="AI5244" s="20"/>
      <c r="AJ5244" s="30"/>
      <c r="AK5244" s="2"/>
      <c r="AL5244" s="2"/>
      <c r="AM5244" s="2"/>
      <c r="AN5244" s="2"/>
      <c r="AO5244" s="2"/>
      <c r="AP5244" s="2"/>
      <c r="AQ5244" s="2"/>
    </row>
    <row r="5245" spans="1:43" s="17" customFormat="1" ht="140.25" hidden="1" x14ac:dyDescent="0.2">
      <c r="A5245" s="18" t="s">
        <v>79</v>
      </c>
      <c r="B5245" s="19" t="s">
        <v>48</v>
      </c>
      <c r="C5245" s="20"/>
      <c r="D5245" s="21"/>
      <c r="E5245" s="22"/>
      <c r="F5245" s="95" t="s">
        <v>40</v>
      </c>
      <c r="G5245" s="12" t="s">
        <v>15692</v>
      </c>
      <c r="H5245" s="27" t="s">
        <v>42</v>
      </c>
      <c r="I5245" s="23" t="s">
        <v>15693</v>
      </c>
      <c r="J5245" s="24" t="s">
        <v>44</v>
      </c>
      <c r="K5245" s="25" t="s">
        <v>45</v>
      </c>
      <c r="L5245" s="25" t="s">
        <v>45</v>
      </c>
      <c r="M5245" s="25" t="s">
        <v>46</v>
      </c>
      <c r="N5245" s="26" t="s">
        <v>46</v>
      </c>
      <c r="O5245" s="25">
        <v>0</v>
      </c>
      <c r="P5245" s="27">
        <v>84</v>
      </c>
      <c r="Q5245" s="27">
        <f t="shared" si="1011"/>
        <v>8.3999999999999995E-3</v>
      </c>
      <c r="R5245" s="28" t="s">
        <v>47</v>
      </c>
      <c r="S5245" s="94" t="s">
        <v>45</v>
      </c>
      <c r="T5245" s="25" t="s">
        <v>45</v>
      </c>
      <c r="U5245" s="25" t="s">
        <v>45</v>
      </c>
      <c r="V5245" s="25" t="s">
        <v>45</v>
      </c>
      <c r="W5245" s="27" t="str">
        <f t="shared" si="1008"/>
        <v>COMPLETO TIENE ÁREA Y LINDEROS</v>
      </c>
      <c r="X5245" s="25" t="s">
        <v>45</v>
      </c>
      <c r="Y5245" s="25" t="s">
        <v>45</v>
      </c>
      <c r="Z5245" s="25" t="s">
        <v>45</v>
      </c>
      <c r="AA5245" s="27" t="s">
        <v>46</v>
      </c>
      <c r="AB5245" s="27">
        <f t="shared" si="1009"/>
        <v>0</v>
      </c>
      <c r="AC5245" s="27">
        <v>0</v>
      </c>
      <c r="AD5245" s="27">
        <f t="shared" si="1010"/>
        <v>0</v>
      </c>
      <c r="AE5245" s="27" t="s">
        <v>47</v>
      </c>
      <c r="AF5245" s="118" t="s">
        <v>47</v>
      </c>
      <c r="AG5245" s="29"/>
      <c r="AH5245" s="20"/>
      <c r="AI5245" s="20"/>
      <c r="AJ5245" s="30"/>
      <c r="AK5245" s="2"/>
      <c r="AL5245" s="2"/>
      <c r="AM5245" s="2"/>
      <c r="AN5245" s="2"/>
      <c r="AO5245" s="2"/>
      <c r="AP5245" s="2"/>
      <c r="AQ5245" s="2"/>
    </row>
    <row r="5246" spans="1:43" s="17" customFormat="1" ht="89.25" hidden="1" x14ac:dyDescent="0.2">
      <c r="A5246" s="18" t="s">
        <v>79</v>
      </c>
      <c r="B5246" s="19" t="s">
        <v>48</v>
      </c>
      <c r="C5246" s="20"/>
      <c r="D5246" s="21"/>
      <c r="E5246" s="31"/>
      <c r="F5246" s="95" t="s">
        <v>40</v>
      </c>
      <c r="G5246" s="12" t="s">
        <v>15694</v>
      </c>
      <c r="H5246" s="27" t="s">
        <v>42</v>
      </c>
      <c r="I5246" s="23" t="s">
        <v>15695</v>
      </c>
      <c r="J5246" s="24" t="s">
        <v>44</v>
      </c>
      <c r="K5246" s="25" t="s">
        <v>45</v>
      </c>
      <c r="L5246" s="25" t="s">
        <v>45</v>
      </c>
      <c r="M5246" s="25" t="s">
        <v>46</v>
      </c>
      <c r="N5246" s="26" t="s">
        <v>46</v>
      </c>
      <c r="O5246" s="25">
        <v>0</v>
      </c>
      <c r="P5246" s="27">
        <v>84</v>
      </c>
      <c r="Q5246" s="27">
        <f t="shared" si="1011"/>
        <v>8.3999999999999995E-3</v>
      </c>
      <c r="R5246" s="28" t="s">
        <v>47</v>
      </c>
      <c r="S5246" s="94" t="s">
        <v>45</v>
      </c>
      <c r="T5246" s="25" t="s">
        <v>45</v>
      </c>
      <c r="U5246" s="25" t="s">
        <v>45</v>
      </c>
      <c r="V5246" s="25" t="s">
        <v>45</v>
      </c>
      <c r="W5246" s="27" t="str">
        <f t="shared" si="1008"/>
        <v>COMPLETO TIENE ÁREA Y LINDEROS</v>
      </c>
      <c r="X5246" s="25" t="s">
        <v>45</v>
      </c>
      <c r="Y5246" s="25" t="s">
        <v>45</v>
      </c>
      <c r="Z5246" s="25" t="s">
        <v>45</v>
      </c>
      <c r="AA5246" s="27" t="s">
        <v>46</v>
      </c>
      <c r="AB5246" s="27">
        <f t="shared" si="1009"/>
        <v>0</v>
      </c>
      <c r="AC5246" s="27">
        <v>0</v>
      </c>
      <c r="AD5246" s="27">
        <f t="shared" si="1010"/>
        <v>0</v>
      </c>
      <c r="AE5246" s="27" t="s">
        <v>47</v>
      </c>
      <c r="AF5246" s="118" t="s">
        <v>47</v>
      </c>
      <c r="AG5246" s="29"/>
      <c r="AH5246" s="20"/>
      <c r="AI5246" s="20"/>
      <c r="AJ5246" s="30"/>
      <c r="AK5246" s="2"/>
      <c r="AL5246" s="2"/>
      <c r="AM5246" s="2"/>
      <c r="AN5246" s="2"/>
      <c r="AO5246" s="2"/>
      <c r="AP5246" s="2"/>
      <c r="AQ5246" s="2"/>
    </row>
    <row r="5247" spans="1:43" s="17" customFormat="1" ht="89.25" hidden="1" x14ac:dyDescent="0.2">
      <c r="A5247" s="18" t="s">
        <v>79</v>
      </c>
      <c r="B5247" s="19" t="s">
        <v>48</v>
      </c>
      <c r="C5247" s="20"/>
      <c r="D5247" s="21"/>
      <c r="E5247" s="22"/>
      <c r="F5247" s="95" t="s">
        <v>40</v>
      </c>
      <c r="G5247" s="12" t="s">
        <v>15696</v>
      </c>
      <c r="H5247" s="27" t="s">
        <v>42</v>
      </c>
      <c r="I5247" s="23" t="s">
        <v>15697</v>
      </c>
      <c r="J5247" s="24" t="s">
        <v>44</v>
      </c>
      <c r="K5247" s="25" t="s">
        <v>45</v>
      </c>
      <c r="L5247" s="25" t="s">
        <v>45</v>
      </c>
      <c r="M5247" s="25" t="s">
        <v>46</v>
      </c>
      <c r="N5247" s="26" t="s">
        <v>46</v>
      </c>
      <c r="O5247" s="25">
        <v>0</v>
      </c>
      <c r="P5247" s="27">
        <v>98</v>
      </c>
      <c r="Q5247" s="27">
        <f t="shared" si="1011"/>
        <v>9.7999999999999997E-3</v>
      </c>
      <c r="R5247" s="28" t="s">
        <v>47</v>
      </c>
      <c r="S5247" s="94" t="s">
        <v>45</v>
      </c>
      <c r="T5247" s="25" t="s">
        <v>45</v>
      </c>
      <c r="U5247" s="25" t="s">
        <v>45</v>
      </c>
      <c r="V5247" s="25" t="s">
        <v>45</v>
      </c>
      <c r="W5247" s="27" t="str">
        <f t="shared" si="1008"/>
        <v>COMPLETO TIENE ÁREA Y LINDEROS</v>
      </c>
      <c r="X5247" s="25" t="s">
        <v>45</v>
      </c>
      <c r="Y5247" s="25" t="s">
        <v>45</v>
      </c>
      <c r="Z5247" s="25" t="s">
        <v>45</v>
      </c>
      <c r="AA5247" s="27" t="s">
        <v>46</v>
      </c>
      <c r="AB5247" s="27">
        <f t="shared" si="1009"/>
        <v>0</v>
      </c>
      <c r="AC5247" s="27">
        <v>0</v>
      </c>
      <c r="AD5247" s="27">
        <f t="shared" si="1010"/>
        <v>0</v>
      </c>
      <c r="AE5247" s="27" t="s">
        <v>47</v>
      </c>
      <c r="AF5247" s="118" t="s">
        <v>47</v>
      </c>
      <c r="AG5247" s="29"/>
      <c r="AH5247" s="20"/>
      <c r="AI5247" s="20"/>
      <c r="AJ5247" s="30"/>
      <c r="AK5247" s="2"/>
      <c r="AL5247" s="2"/>
      <c r="AM5247" s="2"/>
      <c r="AN5247" s="2"/>
      <c r="AO5247" s="2"/>
      <c r="AP5247" s="2"/>
      <c r="AQ5247" s="2"/>
    </row>
    <row r="5248" spans="1:43" s="17" customFormat="1" ht="89.25" hidden="1" x14ac:dyDescent="0.2">
      <c r="A5248" s="18" t="s">
        <v>79</v>
      </c>
      <c r="B5248" s="19" t="s">
        <v>48</v>
      </c>
      <c r="C5248" s="20"/>
      <c r="D5248" s="20"/>
      <c r="E5248" s="31"/>
      <c r="F5248" s="95" t="s">
        <v>40</v>
      </c>
      <c r="G5248" s="12" t="s">
        <v>15698</v>
      </c>
      <c r="H5248" s="27" t="s">
        <v>42</v>
      </c>
      <c r="I5248" s="23" t="s">
        <v>15699</v>
      </c>
      <c r="J5248" s="24" t="s">
        <v>44</v>
      </c>
      <c r="K5248" s="25" t="s">
        <v>45</v>
      </c>
      <c r="L5248" s="25" t="s">
        <v>45</v>
      </c>
      <c r="M5248" s="25" t="s">
        <v>46</v>
      </c>
      <c r="N5248" s="26" t="s">
        <v>46</v>
      </c>
      <c r="O5248" s="25">
        <v>0</v>
      </c>
      <c r="P5248" s="27">
        <v>84</v>
      </c>
      <c r="Q5248" s="27">
        <f t="shared" si="1011"/>
        <v>8.3999999999999995E-3</v>
      </c>
      <c r="R5248" s="28" t="s">
        <v>47</v>
      </c>
      <c r="S5248" s="94" t="s">
        <v>45</v>
      </c>
      <c r="T5248" s="25" t="s">
        <v>45</v>
      </c>
      <c r="U5248" s="25" t="s">
        <v>45</v>
      </c>
      <c r="V5248" s="25" t="s">
        <v>45</v>
      </c>
      <c r="W5248" s="27" t="str">
        <f t="shared" si="1008"/>
        <v>COMPLETO TIENE ÁREA Y LINDEROS</v>
      </c>
      <c r="X5248" s="25" t="s">
        <v>45</v>
      </c>
      <c r="Y5248" s="25" t="s">
        <v>45</v>
      </c>
      <c r="Z5248" s="25" t="s">
        <v>45</v>
      </c>
      <c r="AA5248" s="27" t="s">
        <v>46</v>
      </c>
      <c r="AB5248" s="27">
        <f t="shared" si="1009"/>
        <v>0</v>
      </c>
      <c r="AC5248" s="27">
        <v>0</v>
      </c>
      <c r="AD5248" s="27">
        <f t="shared" si="1010"/>
        <v>0</v>
      </c>
      <c r="AE5248" s="27" t="s">
        <v>47</v>
      </c>
      <c r="AF5248" s="118" t="s">
        <v>47</v>
      </c>
      <c r="AG5248" s="29"/>
      <c r="AH5248" s="20"/>
      <c r="AI5248" s="20"/>
      <c r="AJ5248" s="30"/>
      <c r="AK5248" s="2"/>
      <c r="AL5248" s="2"/>
      <c r="AM5248" s="2"/>
      <c r="AN5248" s="2"/>
      <c r="AO5248" s="2"/>
      <c r="AP5248" s="2"/>
      <c r="AQ5248" s="2"/>
    </row>
    <row r="5249" spans="1:43" s="17" customFormat="1" ht="102" hidden="1" x14ac:dyDescent="0.2">
      <c r="A5249" s="18" t="s">
        <v>79</v>
      </c>
      <c r="B5249" s="19" t="s">
        <v>48</v>
      </c>
      <c r="C5249" s="20"/>
      <c r="D5249" s="21"/>
      <c r="E5249" s="22"/>
      <c r="F5249" s="95" t="s">
        <v>40</v>
      </c>
      <c r="G5249" s="12" t="s">
        <v>15700</v>
      </c>
      <c r="H5249" s="27" t="s">
        <v>42</v>
      </c>
      <c r="I5249" s="23" t="s">
        <v>15701</v>
      </c>
      <c r="J5249" s="24" t="s">
        <v>44</v>
      </c>
      <c r="K5249" s="25" t="s">
        <v>45</v>
      </c>
      <c r="L5249" s="25" t="s">
        <v>45</v>
      </c>
      <c r="M5249" s="25" t="s">
        <v>46</v>
      </c>
      <c r="N5249" s="26" t="s">
        <v>46</v>
      </c>
      <c r="O5249" s="25">
        <v>0</v>
      </c>
      <c r="P5249" s="27">
        <v>84</v>
      </c>
      <c r="Q5249" s="27">
        <f t="shared" si="1011"/>
        <v>8.3999999999999995E-3</v>
      </c>
      <c r="R5249" s="28" t="s">
        <v>47</v>
      </c>
      <c r="S5249" s="94" t="s">
        <v>45</v>
      </c>
      <c r="T5249" s="25" t="s">
        <v>45</v>
      </c>
      <c r="U5249" s="25" t="s">
        <v>45</v>
      </c>
      <c r="V5249" s="25" t="s">
        <v>45</v>
      </c>
      <c r="W5249" s="27" t="str">
        <f t="shared" si="1008"/>
        <v>COMPLETO TIENE ÁREA Y LINDEROS</v>
      </c>
      <c r="X5249" s="25" t="s">
        <v>45</v>
      </c>
      <c r="Y5249" s="25" t="s">
        <v>45</v>
      </c>
      <c r="Z5249" s="25" t="s">
        <v>45</v>
      </c>
      <c r="AA5249" s="27" t="s">
        <v>46</v>
      </c>
      <c r="AB5249" s="27">
        <f t="shared" si="1009"/>
        <v>0</v>
      </c>
      <c r="AC5249" s="27">
        <v>0</v>
      </c>
      <c r="AD5249" s="27">
        <f t="shared" si="1010"/>
        <v>0</v>
      </c>
      <c r="AE5249" s="27" t="s">
        <v>47</v>
      </c>
      <c r="AF5249" s="118" t="s">
        <v>47</v>
      </c>
      <c r="AG5249" s="29"/>
      <c r="AH5249" s="20"/>
      <c r="AI5249" s="20"/>
      <c r="AJ5249" s="30"/>
      <c r="AK5249" s="2"/>
      <c r="AL5249" s="2"/>
      <c r="AM5249" s="2"/>
      <c r="AN5249" s="2"/>
      <c r="AO5249" s="2"/>
      <c r="AP5249" s="2"/>
      <c r="AQ5249" s="2"/>
    </row>
    <row r="5250" spans="1:43" s="17" customFormat="1" ht="89.25" hidden="1" x14ac:dyDescent="0.2">
      <c r="A5250" s="18" t="s">
        <v>79</v>
      </c>
      <c r="B5250" s="19" t="s">
        <v>48</v>
      </c>
      <c r="C5250" s="20"/>
      <c r="D5250" s="20"/>
      <c r="E5250" s="30"/>
      <c r="F5250" s="95" t="s">
        <v>40</v>
      </c>
      <c r="G5250" s="12" t="s">
        <v>15702</v>
      </c>
      <c r="H5250" s="27" t="s">
        <v>42</v>
      </c>
      <c r="I5250" s="23" t="s">
        <v>15703</v>
      </c>
      <c r="J5250" s="24" t="s">
        <v>44</v>
      </c>
      <c r="K5250" s="25" t="s">
        <v>45</v>
      </c>
      <c r="L5250" s="25" t="s">
        <v>45</v>
      </c>
      <c r="M5250" s="25" t="s">
        <v>46</v>
      </c>
      <c r="N5250" s="26" t="s">
        <v>46</v>
      </c>
      <c r="O5250" s="25">
        <v>0</v>
      </c>
      <c r="P5250" s="27">
        <v>84</v>
      </c>
      <c r="Q5250" s="27">
        <f t="shared" si="1011"/>
        <v>8.3999999999999995E-3</v>
      </c>
      <c r="R5250" s="28" t="s">
        <v>47</v>
      </c>
      <c r="S5250" s="94" t="s">
        <v>45</v>
      </c>
      <c r="T5250" s="25" t="s">
        <v>45</v>
      </c>
      <c r="U5250" s="25" t="s">
        <v>45</v>
      </c>
      <c r="V5250" s="25" t="s">
        <v>45</v>
      </c>
      <c r="W5250" s="27" t="str">
        <f t="shared" si="1008"/>
        <v>COMPLETO TIENE ÁREA Y LINDEROS</v>
      </c>
      <c r="X5250" s="25" t="s">
        <v>45</v>
      </c>
      <c r="Y5250" s="25" t="s">
        <v>45</v>
      </c>
      <c r="Z5250" s="25" t="s">
        <v>45</v>
      </c>
      <c r="AA5250" s="27" t="s">
        <v>46</v>
      </c>
      <c r="AB5250" s="27">
        <f t="shared" si="1009"/>
        <v>0</v>
      </c>
      <c r="AC5250" s="27">
        <v>0</v>
      </c>
      <c r="AD5250" s="27">
        <f t="shared" si="1010"/>
        <v>0</v>
      </c>
      <c r="AE5250" s="27" t="s">
        <v>47</v>
      </c>
      <c r="AF5250" s="118" t="s">
        <v>47</v>
      </c>
      <c r="AG5250" s="29"/>
      <c r="AH5250" s="20"/>
      <c r="AI5250" s="20"/>
      <c r="AJ5250" s="30"/>
      <c r="AK5250" s="2"/>
      <c r="AL5250" s="2"/>
      <c r="AM5250" s="2"/>
      <c r="AN5250" s="2"/>
      <c r="AO5250" s="2"/>
      <c r="AP5250" s="2"/>
      <c r="AQ5250" s="2"/>
    </row>
    <row r="5251" spans="1:43" s="17" customFormat="1" ht="89.25" hidden="1" x14ac:dyDescent="0.2">
      <c r="A5251" s="18" t="s">
        <v>79</v>
      </c>
      <c r="B5251" s="19" t="s">
        <v>48</v>
      </c>
      <c r="C5251" s="20"/>
      <c r="D5251" s="20"/>
      <c r="E5251" s="30"/>
      <c r="F5251" s="95" t="s">
        <v>40</v>
      </c>
      <c r="G5251" s="12" t="s">
        <v>15704</v>
      </c>
      <c r="H5251" s="27" t="s">
        <v>42</v>
      </c>
      <c r="I5251" s="23" t="s">
        <v>15705</v>
      </c>
      <c r="J5251" s="24" t="s">
        <v>44</v>
      </c>
      <c r="K5251" s="25" t="s">
        <v>45</v>
      </c>
      <c r="L5251" s="25" t="s">
        <v>45</v>
      </c>
      <c r="M5251" s="25" t="s">
        <v>46</v>
      </c>
      <c r="N5251" s="26" t="s">
        <v>46</v>
      </c>
      <c r="O5251" s="25">
        <v>0</v>
      </c>
      <c r="P5251" s="27">
        <v>84</v>
      </c>
      <c r="Q5251" s="27">
        <f t="shared" si="1011"/>
        <v>8.3999999999999995E-3</v>
      </c>
      <c r="R5251" s="28" t="s">
        <v>47</v>
      </c>
      <c r="S5251" s="94" t="s">
        <v>45</v>
      </c>
      <c r="T5251" s="25" t="s">
        <v>45</v>
      </c>
      <c r="U5251" s="25" t="s">
        <v>45</v>
      </c>
      <c r="V5251" s="25" t="s">
        <v>45</v>
      </c>
      <c r="W5251" s="27" t="str">
        <f t="shared" si="1008"/>
        <v>COMPLETO TIENE ÁREA Y LINDEROS</v>
      </c>
      <c r="X5251" s="25" t="s">
        <v>45</v>
      </c>
      <c r="Y5251" s="25" t="s">
        <v>45</v>
      </c>
      <c r="Z5251" s="25" t="s">
        <v>45</v>
      </c>
      <c r="AA5251" s="27" t="s">
        <v>46</v>
      </c>
      <c r="AB5251" s="27">
        <f t="shared" si="1009"/>
        <v>0</v>
      </c>
      <c r="AC5251" s="27">
        <v>0</v>
      </c>
      <c r="AD5251" s="27">
        <f t="shared" si="1010"/>
        <v>0</v>
      </c>
      <c r="AE5251" s="27" t="s">
        <v>47</v>
      </c>
      <c r="AF5251" s="118" t="s">
        <v>47</v>
      </c>
      <c r="AG5251" s="29"/>
      <c r="AH5251" s="20"/>
      <c r="AI5251" s="20"/>
      <c r="AJ5251" s="30"/>
      <c r="AK5251" s="2"/>
      <c r="AL5251" s="2"/>
      <c r="AM5251" s="2"/>
      <c r="AN5251" s="2"/>
      <c r="AO5251" s="2"/>
      <c r="AP5251" s="2"/>
      <c r="AQ5251" s="2"/>
    </row>
    <row r="5252" spans="1:43" s="17" customFormat="1" ht="89.25" hidden="1" x14ac:dyDescent="0.2">
      <c r="A5252" s="18" t="s">
        <v>79</v>
      </c>
      <c r="B5252" s="19" t="s">
        <v>48</v>
      </c>
      <c r="C5252" s="20"/>
      <c r="D5252" s="21"/>
      <c r="E5252" s="22"/>
      <c r="F5252" s="95" t="s">
        <v>40</v>
      </c>
      <c r="G5252" s="12" t="s">
        <v>15706</v>
      </c>
      <c r="H5252" s="27" t="s">
        <v>42</v>
      </c>
      <c r="I5252" s="23" t="s">
        <v>15707</v>
      </c>
      <c r="J5252" s="24" t="s">
        <v>44</v>
      </c>
      <c r="K5252" s="25" t="s">
        <v>45</v>
      </c>
      <c r="L5252" s="25" t="s">
        <v>45</v>
      </c>
      <c r="M5252" s="25" t="s">
        <v>46</v>
      </c>
      <c r="N5252" s="26" t="s">
        <v>46</v>
      </c>
      <c r="O5252" s="25">
        <v>0</v>
      </c>
      <c r="P5252" s="27">
        <v>84</v>
      </c>
      <c r="Q5252" s="27">
        <f t="shared" si="1011"/>
        <v>8.3999999999999995E-3</v>
      </c>
      <c r="R5252" s="28" t="s">
        <v>47</v>
      </c>
      <c r="S5252" s="94" t="s">
        <v>45</v>
      </c>
      <c r="T5252" s="25" t="s">
        <v>45</v>
      </c>
      <c r="U5252" s="25" t="s">
        <v>45</v>
      </c>
      <c r="V5252" s="25" t="s">
        <v>45</v>
      </c>
      <c r="W5252" s="27" t="str">
        <f t="shared" si="1008"/>
        <v>COMPLETO TIENE ÁREA Y LINDEROS</v>
      </c>
      <c r="X5252" s="25" t="s">
        <v>45</v>
      </c>
      <c r="Y5252" s="25" t="s">
        <v>45</v>
      </c>
      <c r="Z5252" s="25" t="s">
        <v>45</v>
      </c>
      <c r="AA5252" s="27" t="s">
        <v>46</v>
      </c>
      <c r="AB5252" s="27">
        <f t="shared" si="1009"/>
        <v>0</v>
      </c>
      <c r="AC5252" s="27">
        <v>0</v>
      </c>
      <c r="AD5252" s="27">
        <f t="shared" si="1010"/>
        <v>0</v>
      </c>
      <c r="AE5252" s="27" t="s">
        <v>47</v>
      </c>
      <c r="AF5252" s="118" t="s">
        <v>47</v>
      </c>
      <c r="AG5252" s="29"/>
      <c r="AH5252" s="20"/>
      <c r="AI5252" s="20"/>
      <c r="AJ5252" s="30"/>
      <c r="AK5252" s="2"/>
      <c r="AL5252" s="2"/>
      <c r="AM5252" s="2"/>
      <c r="AN5252" s="2"/>
      <c r="AO5252" s="2"/>
      <c r="AP5252" s="2"/>
      <c r="AQ5252" s="2"/>
    </row>
    <row r="5253" spans="1:43" s="17" customFormat="1" ht="89.25" hidden="1" x14ac:dyDescent="0.2">
      <c r="A5253" s="18" t="s">
        <v>79</v>
      </c>
      <c r="B5253" s="19" t="s">
        <v>48</v>
      </c>
      <c r="C5253" s="20"/>
      <c r="D5253" s="21"/>
      <c r="E5253" s="31"/>
      <c r="F5253" s="95" t="s">
        <v>40</v>
      </c>
      <c r="G5253" s="12" t="s">
        <v>15708</v>
      </c>
      <c r="H5253" s="27" t="s">
        <v>42</v>
      </c>
      <c r="I5253" s="23" t="s">
        <v>15709</v>
      </c>
      <c r="J5253" s="24" t="s">
        <v>44</v>
      </c>
      <c r="K5253" s="25" t="s">
        <v>45</v>
      </c>
      <c r="L5253" s="25" t="s">
        <v>45</v>
      </c>
      <c r="M5253" s="25" t="s">
        <v>46</v>
      </c>
      <c r="N5253" s="26" t="s">
        <v>46</v>
      </c>
      <c r="O5253" s="25">
        <v>0</v>
      </c>
      <c r="P5253" s="27">
        <v>84</v>
      </c>
      <c r="Q5253" s="27">
        <f t="shared" si="1011"/>
        <v>8.3999999999999995E-3</v>
      </c>
      <c r="R5253" s="28" t="s">
        <v>47</v>
      </c>
      <c r="S5253" s="94" t="s">
        <v>45</v>
      </c>
      <c r="T5253" s="25" t="s">
        <v>45</v>
      </c>
      <c r="U5253" s="25" t="s">
        <v>45</v>
      </c>
      <c r="V5253" s="25" t="s">
        <v>45</v>
      </c>
      <c r="W5253" s="27" t="str">
        <f t="shared" si="1008"/>
        <v>COMPLETO TIENE ÁREA Y LINDEROS</v>
      </c>
      <c r="X5253" s="25" t="s">
        <v>45</v>
      </c>
      <c r="Y5253" s="25" t="s">
        <v>45</v>
      </c>
      <c r="Z5253" s="25" t="s">
        <v>45</v>
      </c>
      <c r="AA5253" s="27" t="s">
        <v>46</v>
      </c>
      <c r="AB5253" s="27">
        <f t="shared" si="1009"/>
        <v>0</v>
      </c>
      <c r="AC5253" s="27">
        <v>0</v>
      </c>
      <c r="AD5253" s="27">
        <f t="shared" si="1010"/>
        <v>0</v>
      </c>
      <c r="AE5253" s="27" t="s">
        <v>47</v>
      </c>
      <c r="AF5253" s="118" t="s">
        <v>47</v>
      </c>
      <c r="AG5253" s="29"/>
      <c r="AH5253" s="20"/>
      <c r="AI5253" s="20"/>
      <c r="AJ5253" s="30"/>
      <c r="AK5253" s="2"/>
      <c r="AL5253" s="2"/>
      <c r="AM5253" s="2"/>
      <c r="AN5253" s="2"/>
      <c r="AO5253" s="2"/>
      <c r="AP5253" s="2"/>
      <c r="AQ5253" s="2"/>
    </row>
    <row r="5254" spans="1:43" s="17" customFormat="1" ht="89.25" hidden="1" x14ac:dyDescent="0.2">
      <c r="A5254" s="18" t="s">
        <v>79</v>
      </c>
      <c r="B5254" s="19" t="s">
        <v>48</v>
      </c>
      <c r="C5254" s="20"/>
      <c r="D5254" s="21"/>
      <c r="E5254" s="22"/>
      <c r="F5254" s="95" t="s">
        <v>40</v>
      </c>
      <c r="G5254" s="12" t="s">
        <v>15710</v>
      </c>
      <c r="H5254" s="27" t="s">
        <v>42</v>
      </c>
      <c r="I5254" s="23" t="s">
        <v>15711</v>
      </c>
      <c r="J5254" s="24" t="s">
        <v>44</v>
      </c>
      <c r="K5254" s="25" t="s">
        <v>45</v>
      </c>
      <c r="L5254" s="25" t="s">
        <v>45</v>
      </c>
      <c r="M5254" s="25" t="s">
        <v>46</v>
      </c>
      <c r="N5254" s="26" t="s">
        <v>46</v>
      </c>
      <c r="O5254" s="25">
        <v>0</v>
      </c>
      <c r="P5254" s="27">
        <v>72</v>
      </c>
      <c r="Q5254" s="27">
        <f t="shared" si="1011"/>
        <v>7.1999999999999998E-3</v>
      </c>
      <c r="R5254" s="28" t="s">
        <v>47</v>
      </c>
      <c r="S5254" s="94" t="s">
        <v>45</v>
      </c>
      <c r="T5254" s="25" t="s">
        <v>45</v>
      </c>
      <c r="U5254" s="25" t="s">
        <v>45</v>
      </c>
      <c r="V5254" s="25" t="s">
        <v>45</v>
      </c>
      <c r="W5254" s="27" t="str">
        <f t="shared" si="1008"/>
        <v>COMPLETO TIENE ÁREA Y LINDEROS</v>
      </c>
      <c r="X5254" s="25" t="s">
        <v>45</v>
      </c>
      <c r="Y5254" s="25" t="s">
        <v>45</v>
      </c>
      <c r="Z5254" s="25" t="s">
        <v>45</v>
      </c>
      <c r="AA5254" s="27" t="s">
        <v>46</v>
      </c>
      <c r="AB5254" s="27">
        <f t="shared" si="1009"/>
        <v>0</v>
      </c>
      <c r="AC5254" s="27">
        <v>0</v>
      </c>
      <c r="AD5254" s="27">
        <f t="shared" si="1010"/>
        <v>0</v>
      </c>
      <c r="AE5254" s="27" t="s">
        <v>47</v>
      </c>
      <c r="AF5254" s="118" t="s">
        <v>47</v>
      </c>
      <c r="AG5254" s="29"/>
      <c r="AH5254" s="20"/>
      <c r="AI5254" s="20"/>
      <c r="AJ5254" s="30"/>
      <c r="AK5254" s="2"/>
      <c r="AL5254" s="2"/>
      <c r="AM5254" s="2"/>
      <c r="AN5254" s="2"/>
      <c r="AO5254" s="2"/>
      <c r="AP5254" s="2"/>
      <c r="AQ5254" s="2"/>
    </row>
    <row r="5255" spans="1:43" s="17" customFormat="1" ht="89.25" hidden="1" x14ac:dyDescent="0.2">
      <c r="A5255" s="18" t="s">
        <v>79</v>
      </c>
      <c r="B5255" s="19" t="s">
        <v>48</v>
      </c>
      <c r="C5255" s="20"/>
      <c r="D5255" s="20"/>
      <c r="E5255" s="30"/>
      <c r="F5255" s="95" t="s">
        <v>40</v>
      </c>
      <c r="G5255" s="12" t="s">
        <v>15712</v>
      </c>
      <c r="H5255" s="27" t="s">
        <v>42</v>
      </c>
      <c r="I5255" s="23" t="s">
        <v>15713</v>
      </c>
      <c r="J5255" s="24" t="s">
        <v>44</v>
      </c>
      <c r="K5255" s="25" t="s">
        <v>45</v>
      </c>
      <c r="L5255" s="25" t="s">
        <v>45</v>
      </c>
      <c r="M5255" s="25" t="s">
        <v>46</v>
      </c>
      <c r="N5255" s="26" t="s">
        <v>46</v>
      </c>
      <c r="O5255" s="25">
        <v>0</v>
      </c>
      <c r="P5255" s="27">
        <v>84</v>
      </c>
      <c r="Q5255" s="27">
        <f t="shared" si="1011"/>
        <v>8.3999999999999995E-3</v>
      </c>
      <c r="R5255" s="28" t="s">
        <v>47</v>
      </c>
      <c r="S5255" s="94" t="s">
        <v>45</v>
      </c>
      <c r="T5255" s="25" t="s">
        <v>45</v>
      </c>
      <c r="U5255" s="25" t="s">
        <v>45</v>
      </c>
      <c r="V5255" s="25" t="s">
        <v>45</v>
      </c>
      <c r="W5255" s="27" t="str">
        <f t="shared" si="1008"/>
        <v>COMPLETO TIENE ÁREA Y LINDEROS</v>
      </c>
      <c r="X5255" s="25" t="s">
        <v>45</v>
      </c>
      <c r="Y5255" s="25" t="s">
        <v>45</v>
      </c>
      <c r="Z5255" s="25" t="s">
        <v>45</v>
      </c>
      <c r="AA5255" s="27" t="s">
        <v>46</v>
      </c>
      <c r="AB5255" s="27">
        <f t="shared" si="1009"/>
        <v>0</v>
      </c>
      <c r="AC5255" s="27">
        <v>0</v>
      </c>
      <c r="AD5255" s="27">
        <f t="shared" si="1010"/>
        <v>0</v>
      </c>
      <c r="AE5255" s="27" t="s">
        <v>47</v>
      </c>
      <c r="AF5255" s="118" t="s">
        <v>47</v>
      </c>
      <c r="AG5255" s="29"/>
      <c r="AH5255" s="20"/>
      <c r="AI5255" s="20"/>
      <c r="AJ5255" s="30"/>
      <c r="AK5255" s="2"/>
      <c r="AL5255" s="2"/>
      <c r="AM5255" s="2"/>
      <c r="AN5255" s="2"/>
      <c r="AO5255" s="2"/>
      <c r="AP5255" s="2"/>
      <c r="AQ5255" s="2"/>
    </row>
    <row r="5256" spans="1:43" s="17" customFormat="1" ht="89.25" hidden="1" x14ac:dyDescent="0.2">
      <c r="A5256" s="18" t="s">
        <v>79</v>
      </c>
      <c r="B5256" s="19" t="s">
        <v>48</v>
      </c>
      <c r="C5256" s="20"/>
      <c r="D5256" s="20"/>
      <c r="E5256" s="31"/>
      <c r="F5256" s="95" t="s">
        <v>40</v>
      </c>
      <c r="G5256" s="12" t="s">
        <v>15714</v>
      </c>
      <c r="H5256" s="27" t="s">
        <v>42</v>
      </c>
      <c r="I5256" s="23" t="s">
        <v>15715</v>
      </c>
      <c r="J5256" s="24" t="s">
        <v>44</v>
      </c>
      <c r="K5256" s="25" t="s">
        <v>45</v>
      </c>
      <c r="L5256" s="25" t="s">
        <v>45</v>
      </c>
      <c r="M5256" s="25" t="s">
        <v>46</v>
      </c>
      <c r="N5256" s="26" t="s">
        <v>46</v>
      </c>
      <c r="O5256" s="25">
        <v>0</v>
      </c>
      <c r="P5256" s="27">
        <v>84</v>
      </c>
      <c r="Q5256" s="27">
        <f t="shared" si="1011"/>
        <v>8.3999999999999995E-3</v>
      </c>
      <c r="R5256" s="28" t="s">
        <v>47</v>
      </c>
      <c r="S5256" s="94" t="s">
        <v>45</v>
      </c>
      <c r="T5256" s="25" t="s">
        <v>45</v>
      </c>
      <c r="U5256" s="25" t="s">
        <v>45</v>
      </c>
      <c r="V5256" s="25" t="s">
        <v>45</v>
      </c>
      <c r="W5256" s="27" t="str">
        <f t="shared" si="1008"/>
        <v>COMPLETO TIENE ÁREA Y LINDEROS</v>
      </c>
      <c r="X5256" s="25" t="s">
        <v>45</v>
      </c>
      <c r="Y5256" s="25" t="s">
        <v>45</v>
      </c>
      <c r="Z5256" s="25" t="s">
        <v>45</v>
      </c>
      <c r="AA5256" s="27" t="s">
        <v>46</v>
      </c>
      <c r="AB5256" s="27">
        <f t="shared" si="1009"/>
        <v>0</v>
      </c>
      <c r="AC5256" s="27">
        <v>0</v>
      </c>
      <c r="AD5256" s="27">
        <f t="shared" si="1010"/>
        <v>0</v>
      </c>
      <c r="AE5256" s="27" t="s">
        <v>47</v>
      </c>
      <c r="AF5256" s="118" t="s">
        <v>47</v>
      </c>
      <c r="AG5256" s="29"/>
      <c r="AH5256" s="20"/>
      <c r="AI5256" s="20"/>
      <c r="AJ5256" s="30"/>
      <c r="AK5256" s="2"/>
      <c r="AL5256" s="2"/>
      <c r="AM5256" s="2"/>
      <c r="AN5256" s="2"/>
      <c r="AO5256" s="2"/>
      <c r="AP5256" s="2"/>
      <c r="AQ5256" s="2"/>
    </row>
    <row r="5257" spans="1:43" s="17" customFormat="1" ht="89.25" hidden="1" x14ac:dyDescent="0.2">
      <c r="A5257" s="18" t="s">
        <v>79</v>
      </c>
      <c r="B5257" s="19" t="s">
        <v>48</v>
      </c>
      <c r="C5257" s="20"/>
      <c r="D5257" s="20"/>
      <c r="E5257" s="30"/>
      <c r="F5257" s="95" t="s">
        <v>40</v>
      </c>
      <c r="G5257" s="12" t="s">
        <v>15716</v>
      </c>
      <c r="H5257" s="27" t="s">
        <v>42</v>
      </c>
      <c r="I5257" s="23" t="s">
        <v>15717</v>
      </c>
      <c r="J5257" s="24" t="s">
        <v>44</v>
      </c>
      <c r="K5257" s="25" t="s">
        <v>45</v>
      </c>
      <c r="L5257" s="25" t="s">
        <v>45</v>
      </c>
      <c r="M5257" s="25" t="s">
        <v>46</v>
      </c>
      <c r="N5257" s="26" t="s">
        <v>46</v>
      </c>
      <c r="O5257" s="25">
        <v>0</v>
      </c>
      <c r="P5257" s="27">
        <v>84</v>
      </c>
      <c r="Q5257" s="27">
        <f t="shared" si="1011"/>
        <v>8.3999999999999995E-3</v>
      </c>
      <c r="R5257" s="28" t="s">
        <v>47</v>
      </c>
      <c r="S5257" s="94" t="s">
        <v>45</v>
      </c>
      <c r="T5257" s="25" t="s">
        <v>45</v>
      </c>
      <c r="U5257" s="25" t="s">
        <v>45</v>
      </c>
      <c r="V5257" s="25" t="s">
        <v>45</v>
      </c>
      <c r="W5257" s="27" t="str">
        <f t="shared" si="1008"/>
        <v>COMPLETO TIENE ÁREA Y LINDEROS</v>
      </c>
      <c r="X5257" s="25" t="s">
        <v>45</v>
      </c>
      <c r="Y5257" s="25" t="s">
        <v>45</v>
      </c>
      <c r="Z5257" s="25" t="s">
        <v>45</v>
      </c>
      <c r="AA5257" s="27" t="s">
        <v>46</v>
      </c>
      <c r="AB5257" s="27">
        <f t="shared" si="1009"/>
        <v>0</v>
      </c>
      <c r="AC5257" s="27">
        <v>0</v>
      </c>
      <c r="AD5257" s="27">
        <f t="shared" si="1010"/>
        <v>0</v>
      </c>
      <c r="AE5257" s="27" t="s">
        <v>47</v>
      </c>
      <c r="AF5257" s="118" t="s">
        <v>47</v>
      </c>
      <c r="AG5257" s="29"/>
      <c r="AH5257" s="20"/>
      <c r="AI5257" s="20"/>
      <c r="AJ5257" s="30"/>
      <c r="AK5257" s="2"/>
      <c r="AL5257" s="2"/>
      <c r="AM5257" s="2"/>
      <c r="AN5257" s="2"/>
      <c r="AO5257" s="2"/>
      <c r="AP5257" s="2"/>
      <c r="AQ5257" s="2"/>
    </row>
    <row r="5258" spans="1:43" s="17" customFormat="1" ht="89.25" hidden="1" x14ac:dyDescent="0.2">
      <c r="A5258" s="18" t="s">
        <v>79</v>
      </c>
      <c r="B5258" s="19" t="s">
        <v>48</v>
      </c>
      <c r="C5258" s="20"/>
      <c r="D5258" s="20"/>
      <c r="E5258" s="30"/>
      <c r="F5258" s="95" t="s">
        <v>40</v>
      </c>
      <c r="G5258" s="12" t="s">
        <v>15718</v>
      </c>
      <c r="H5258" s="27" t="s">
        <v>42</v>
      </c>
      <c r="I5258" s="23" t="s">
        <v>15719</v>
      </c>
      <c r="J5258" s="24" t="s">
        <v>44</v>
      </c>
      <c r="K5258" s="25" t="s">
        <v>45</v>
      </c>
      <c r="L5258" s="25" t="s">
        <v>45</v>
      </c>
      <c r="M5258" s="25" t="s">
        <v>46</v>
      </c>
      <c r="N5258" s="26" t="s">
        <v>46</v>
      </c>
      <c r="O5258" s="25">
        <v>0</v>
      </c>
      <c r="P5258" s="27">
        <v>84</v>
      </c>
      <c r="Q5258" s="27">
        <f t="shared" si="1011"/>
        <v>8.3999999999999995E-3</v>
      </c>
      <c r="R5258" s="28" t="s">
        <v>47</v>
      </c>
      <c r="S5258" s="94" t="s">
        <v>45</v>
      </c>
      <c r="T5258" s="25" t="s">
        <v>45</v>
      </c>
      <c r="U5258" s="25" t="s">
        <v>45</v>
      </c>
      <c r="V5258" s="25" t="s">
        <v>45</v>
      </c>
      <c r="W5258" s="27" t="str">
        <f t="shared" si="1008"/>
        <v>COMPLETO TIENE ÁREA Y LINDEROS</v>
      </c>
      <c r="X5258" s="25" t="s">
        <v>45</v>
      </c>
      <c r="Y5258" s="25" t="s">
        <v>45</v>
      </c>
      <c r="Z5258" s="25" t="s">
        <v>45</v>
      </c>
      <c r="AA5258" s="27" t="s">
        <v>46</v>
      </c>
      <c r="AB5258" s="27">
        <f t="shared" si="1009"/>
        <v>0</v>
      </c>
      <c r="AC5258" s="27">
        <v>0</v>
      </c>
      <c r="AD5258" s="27">
        <f t="shared" si="1010"/>
        <v>0</v>
      </c>
      <c r="AE5258" s="27" t="s">
        <v>47</v>
      </c>
      <c r="AF5258" s="118" t="s">
        <v>47</v>
      </c>
      <c r="AG5258" s="29"/>
      <c r="AH5258" s="20"/>
      <c r="AI5258" s="20"/>
      <c r="AJ5258" s="30"/>
      <c r="AK5258" s="2"/>
      <c r="AL5258" s="2"/>
      <c r="AM5258" s="2"/>
      <c r="AN5258" s="2"/>
      <c r="AO5258" s="2"/>
      <c r="AP5258" s="2"/>
      <c r="AQ5258" s="2"/>
    </row>
    <row r="5259" spans="1:43" s="17" customFormat="1" ht="89.25" hidden="1" x14ac:dyDescent="0.2">
      <c r="A5259" s="18" t="s">
        <v>79</v>
      </c>
      <c r="B5259" s="19" t="s">
        <v>48</v>
      </c>
      <c r="C5259" s="20"/>
      <c r="D5259" s="20"/>
      <c r="E5259" s="30"/>
      <c r="F5259" s="95" t="s">
        <v>40</v>
      </c>
      <c r="G5259" s="12" t="s">
        <v>15720</v>
      </c>
      <c r="H5259" s="27" t="s">
        <v>42</v>
      </c>
      <c r="I5259" s="23" t="s">
        <v>15721</v>
      </c>
      <c r="J5259" s="24" t="s">
        <v>44</v>
      </c>
      <c r="K5259" s="25" t="s">
        <v>45</v>
      </c>
      <c r="L5259" s="25" t="s">
        <v>45</v>
      </c>
      <c r="M5259" s="25" t="s">
        <v>46</v>
      </c>
      <c r="N5259" s="26" t="s">
        <v>46</v>
      </c>
      <c r="O5259" s="25">
        <v>0</v>
      </c>
      <c r="P5259" s="27">
        <v>84</v>
      </c>
      <c r="Q5259" s="27">
        <f t="shared" si="1011"/>
        <v>8.3999999999999995E-3</v>
      </c>
      <c r="R5259" s="28" t="s">
        <v>47</v>
      </c>
      <c r="S5259" s="94" t="s">
        <v>45</v>
      </c>
      <c r="T5259" s="25" t="s">
        <v>45</v>
      </c>
      <c r="U5259" s="25" t="s">
        <v>45</v>
      </c>
      <c r="V5259" s="25" t="s">
        <v>45</v>
      </c>
      <c r="W5259" s="27" t="str">
        <f t="shared" si="1008"/>
        <v>COMPLETO TIENE ÁREA Y LINDEROS</v>
      </c>
      <c r="X5259" s="25" t="s">
        <v>45</v>
      </c>
      <c r="Y5259" s="25" t="s">
        <v>45</v>
      </c>
      <c r="Z5259" s="25" t="s">
        <v>45</v>
      </c>
      <c r="AA5259" s="27" t="s">
        <v>46</v>
      </c>
      <c r="AB5259" s="27">
        <f t="shared" si="1009"/>
        <v>0</v>
      </c>
      <c r="AC5259" s="27">
        <v>0</v>
      </c>
      <c r="AD5259" s="27">
        <f t="shared" si="1010"/>
        <v>0</v>
      </c>
      <c r="AE5259" s="27" t="s">
        <v>47</v>
      </c>
      <c r="AF5259" s="118" t="s">
        <v>47</v>
      </c>
      <c r="AG5259" s="29"/>
      <c r="AH5259" s="20"/>
      <c r="AI5259" s="20"/>
      <c r="AJ5259" s="30"/>
      <c r="AK5259" s="2"/>
      <c r="AL5259" s="2"/>
      <c r="AM5259" s="2"/>
      <c r="AN5259" s="2"/>
      <c r="AO5259" s="2"/>
      <c r="AP5259" s="2"/>
      <c r="AQ5259" s="2"/>
    </row>
    <row r="5260" spans="1:43" s="17" customFormat="1" ht="89.25" hidden="1" x14ac:dyDescent="0.2">
      <c r="A5260" s="18" t="s">
        <v>79</v>
      </c>
      <c r="B5260" s="19" t="s">
        <v>48</v>
      </c>
      <c r="C5260" s="20"/>
      <c r="D5260" s="20"/>
      <c r="E5260" s="30"/>
      <c r="F5260" s="95" t="s">
        <v>40</v>
      </c>
      <c r="G5260" s="12" t="s">
        <v>15722</v>
      </c>
      <c r="H5260" s="27" t="s">
        <v>42</v>
      </c>
      <c r="I5260" s="23" t="s">
        <v>15723</v>
      </c>
      <c r="J5260" s="24" t="s">
        <v>44</v>
      </c>
      <c r="K5260" s="25" t="s">
        <v>45</v>
      </c>
      <c r="L5260" s="25" t="s">
        <v>45</v>
      </c>
      <c r="M5260" s="25" t="s">
        <v>46</v>
      </c>
      <c r="N5260" s="26" t="s">
        <v>46</v>
      </c>
      <c r="O5260" s="25">
        <v>0</v>
      </c>
      <c r="P5260" s="27">
        <v>84</v>
      </c>
      <c r="Q5260" s="27">
        <f t="shared" si="1011"/>
        <v>8.3999999999999995E-3</v>
      </c>
      <c r="R5260" s="28" t="s">
        <v>47</v>
      </c>
      <c r="S5260" s="94" t="s">
        <v>45</v>
      </c>
      <c r="T5260" s="25" t="s">
        <v>45</v>
      </c>
      <c r="U5260" s="25" t="s">
        <v>45</v>
      </c>
      <c r="V5260" s="25" t="s">
        <v>45</v>
      </c>
      <c r="W5260" s="27" t="str">
        <f t="shared" si="1008"/>
        <v>COMPLETO TIENE ÁREA Y LINDEROS</v>
      </c>
      <c r="X5260" s="25" t="s">
        <v>45</v>
      </c>
      <c r="Y5260" s="25" t="s">
        <v>45</v>
      </c>
      <c r="Z5260" s="25" t="s">
        <v>45</v>
      </c>
      <c r="AA5260" s="27" t="s">
        <v>46</v>
      </c>
      <c r="AB5260" s="27">
        <f t="shared" si="1009"/>
        <v>0</v>
      </c>
      <c r="AC5260" s="27">
        <v>0</v>
      </c>
      <c r="AD5260" s="27">
        <f t="shared" si="1010"/>
        <v>0</v>
      </c>
      <c r="AE5260" s="27" t="s">
        <v>47</v>
      </c>
      <c r="AF5260" s="118" t="s">
        <v>47</v>
      </c>
      <c r="AG5260" s="29"/>
      <c r="AH5260" s="20"/>
      <c r="AI5260" s="20"/>
      <c r="AJ5260" s="30"/>
      <c r="AK5260" s="2"/>
      <c r="AL5260" s="2"/>
      <c r="AM5260" s="2"/>
      <c r="AN5260" s="2"/>
      <c r="AO5260" s="2"/>
      <c r="AP5260" s="2"/>
      <c r="AQ5260" s="2"/>
    </row>
    <row r="5261" spans="1:43" s="17" customFormat="1" ht="89.25" hidden="1" x14ac:dyDescent="0.2">
      <c r="A5261" s="18" t="s">
        <v>79</v>
      </c>
      <c r="B5261" s="19" t="s">
        <v>48</v>
      </c>
      <c r="C5261" s="20"/>
      <c r="D5261" s="21"/>
      <c r="E5261" s="31"/>
      <c r="F5261" s="95" t="s">
        <v>40</v>
      </c>
      <c r="G5261" s="12" t="s">
        <v>15724</v>
      </c>
      <c r="H5261" s="27" t="s">
        <v>42</v>
      </c>
      <c r="I5261" s="23" t="s">
        <v>15725</v>
      </c>
      <c r="J5261" s="24" t="s">
        <v>44</v>
      </c>
      <c r="K5261" s="25" t="s">
        <v>45</v>
      </c>
      <c r="L5261" s="25" t="s">
        <v>45</v>
      </c>
      <c r="M5261" s="25" t="s">
        <v>46</v>
      </c>
      <c r="N5261" s="26" t="s">
        <v>46</v>
      </c>
      <c r="O5261" s="25">
        <v>0</v>
      </c>
      <c r="P5261" s="27">
        <v>84</v>
      </c>
      <c r="Q5261" s="27">
        <f t="shared" si="1011"/>
        <v>8.3999999999999995E-3</v>
      </c>
      <c r="R5261" s="28" t="s">
        <v>47</v>
      </c>
      <c r="S5261" s="94" t="s">
        <v>45</v>
      </c>
      <c r="T5261" s="25" t="s">
        <v>45</v>
      </c>
      <c r="U5261" s="25" t="s">
        <v>45</v>
      </c>
      <c r="V5261" s="25" t="s">
        <v>45</v>
      </c>
      <c r="W5261" s="27" t="str">
        <f t="shared" si="1008"/>
        <v>COMPLETO TIENE ÁREA Y LINDEROS</v>
      </c>
      <c r="X5261" s="25" t="s">
        <v>45</v>
      </c>
      <c r="Y5261" s="25" t="s">
        <v>45</v>
      </c>
      <c r="Z5261" s="25" t="s">
        <v>45</v>
      </c>
      <c r="AA5261" s="27" t="s">
        <v>46</v>
      </c>
      <c r="AB5261" s="27">
        <f t="shared" si="1009"/>
        <v>0</v>
      </c>
      <c r="AC5261" s="27">
        <v>0</v>
      </c>
      <c r="AD5261" s="27">
        <f t="shared" si="1010"/>
        <v>0</v>
      </c>
      <c r="AE5261" s="27" t="s">
        <v>47</v>
      </c>
      <c r="AF5261" s="118" t="s">
        <v>47</v>
      </c>
      <c r="AG5261" s="29"/>
      <c r="AH5261" s="20"/>
      <c r="AI5261" s="20"/>
      <c r="AJ5261" s="30"/>
      <c r="AK5261" s="2"/>
      <c r="AL5261" s="2"/>
      <c r="AM5261" s="2"/>
      <c r="AN5261" s="2"/>
      <c r="AO5261" s="2"/>
      <c r="AP5261" s="2"/>
      <c r="AQ5261" s="2"/>
    </row>
    <row r="5262" spans="1:43" s="17" customFormat="1" ht="89.25" hidden="1" x14ac:dyDescent="0.2">
      <c r="A5262" s="18" t="s">
        <v>79</v>
      </c>
      <c r="B5262" s="19" t="s">
        <v>48</v>
      </c>
      <c r="C5262" s="20"/>
      <c r="D5262" s="21"/>
      <c r="E5262" s="31"/>
      <c r="F5262" s="95" t="s">
        <v>40</v>
      </c>
      <c r="G5262" s="12" t="s">
        <v>15726</v>
      </c>
      <c r="H5262" s="27" t="s">
        <v>42</v>
      </c>
      <c r="I5262" s="23" t="s">
        <v>15727</v>
      </c>
      <c r="J5262" s="24" t="s">
        <v>44</v>
      </c>
      <c r="K5262" s="25" t="s">
        <v>45</v>
      </c>
      <c r="L5262" s="25" t="s">
        <v>45</v>
      </c>
      <c r="M5262" s="25" t="s">
        <v>46</v>
      </c>
      <c r="N5262" s="26" t="s">
        <v>46</v>
      </c>
      <c r="O5262" s="25">
        <v>0</v>
      </c>
      <c r="P5262" s="27">
        <v>84</v>
      </c>
      <c r="Q5262" s="27">
        <f t="shared" si="1011"/>
        <v>8.3999999999999995E-3</v>
      </c>
      <c r="R5262" s="28" t="s">
        <v>47</v>
      </c>
      <c r="S5262" s="94" t="s">
        <v>45</v>
      </c>
      <c r="T5262" s="25" t="s">
        <v>45</v>
      </c>
      <c r="U5262" s="25" t="s">
        <v>45</v>
      </c>
      <c r="V5262" s="25" t="s">
        <v>45</v>
      </c>
      <c r="W5262" s="27" t="str">
        <f t="shared" si="1008"/>
        <v>COMPLETO TIENE ÁREA Y LINDEROS</v>
      </c>
      <c r="X5262" s="25" t="s">
        <v>45</v>
      </c>
      <c r="Y5262" s="25" t="s">
        <v>45</v>
      </c>
      <c r="Z5262" s="25" t="s">
        <v>45</v>
      </c>
      <c r="AA5262" s="27" t="s">
        <v>46</v>
      </c>
      <c r="AB5262" s="27">
        <f t="shared" si="1009"/>
        <v>0</v>
      </c>
      <c r="AC5262" s="27">
        <v>0</v>
      </c>
      <c r="AD5262" s="27">
        <f t="shared" si="1010"/>
        <v>0</v>
      </c>
      <c r="AE5262" s="27" t="s">
        <v>47</v>
      </c>
      <c r="AF5262" s="118" t="s">
        <v>47</v>
      </c>
      <c r="AG5262" s="29"/>
      <c r="AH5262" s="20"/>
      <c r="AI5262" s="20"/>
      <c r="AJ5262" s="30"/>
      <c r="AK5262" s="2"/>
      <c r="AL5262" s="2"/>
      <c r="AM5262" s="2"/>
      <c r="AN5262" s="2"/>
      <c r="AO5262" s="2"/>
      <c r="AP5262" s="2"/>
      <c r="AQ5262" s="2"/>
    </row>
    <row r="5263" spans="1:43" s="17" customFormat="1" ht="89.25" hidden="1" x14ac:dyDescent="0.2">
      <c r="A5263" s="18" t="s">
        <v>79</v>
      </c>
      <c r="B5263" s="19" t="s">
        <v>48</v>
      </c>
      <c r="C5263" s="20"/>
      <c r="D5263" s="21"/>
      <c r="E5263" s="22"/>
      <c r="F5263" s="95" t="s">
        <v>40</v>
      </c>
      <c r="G5263" s="12" t="s">
        <v>15728</v>
      </c>
      <c r="H5263" s="27" t="s">
        <v>42</v>
      </c>
      <c r="I5263" s="23" t="s">
        <v>15729</v>
      </c>
      <c r="J5263" s="24" t="s">
        <v>44</v>
      </c>
      <c r="K5263" s="25" t="s">
        <v>45</v>
      </c>
      <c r="L5263" s="25" t="s">
        <v>45</v>
      </c>
      <c r="M5263" s="25" t="s">
        <v>46</v>
      </c>
      <c r="N5263" s="26" t="s">
        <v>46</v>
      </c>
      <c r="O5263" s="25">
        <v>0</v>
      </c>
      <c r="P5263" s="27">
        <v>84</v>
      </c>
      <c r="Q5263" s="27">
        <f t="shared" si="1011"/>
        <v>8.3999999999999995E-3</v>
      </c>
      <c r="R5263" s="28" t="s">
        <v>47</v>
      </c>
      <c r="S5263" s="94" t="s">
        <v>45</v>
      </c>
      <c r="T5263" s="25" t="s">
        <v>45</v>
      </c>
      <c r="U5263" s="25" t="s">
        <v>45</v>
      </c>
      <c r="V5263" s="25" t="s">
        <v>45</v>
      </c>
      <c r="W5263" s="27" t="str">
        <f t="shared" si="1008"/>
        <v>COMPLETO TIENE ÁREA Y LINDEROS</v>
      </c>
      <c r="X5263" s="25" t="s">
        <v>45</v>
      </c>
      <c r="Y5263" s="25" t="s">
        <v>45</v>
      </c>
      <c r="Z5263" s="25" t="s">
        <v>45</v>
      </c>
      <c r="AA5263" s="27" t="s">
        <v>46</v>
      </c>
      <c r="AB5263" s="27">
        <f t="shared" si="1009"/>
        <v>0</v>
      </c>
      <c r="AC5263" s="27">
        <v>0</v>
      </c>
      <c r="AD5263" s="27">
        <f t="shared" si="1010"/>
        <v>0</v>
      </c>
      <c r="AE5263" s="27" t="s">
        <v>47</v>
      </c>
      <c r="AF5263" s="118" t="s">
        <v>47</v>
      </c>
      <c r="AG5263" s="29"/>
      <c r="AH5263" s="20"/>
      <c r="AI5263" s="20"/>
      <c r="AJ5263" s="30"/>
      <c r="AK5263" s="2"/>
      <c r="AL5263" s="2"/>
      <c r="AM5263" s="2"/>
      <c r="AN5263" s="2"/>
      <c r="AO5263" s="2"/>
      <c r="AP5263" s="2"/>
      <c r="AQ5263" s="2"/>
    </row>
    <row r="5264" spans="1:43" s="17" customFormat="1" ht="89.25" hidden="1" x14ac:dyDescent="0.2">
      <c r="A5264" s="18" t="s">
        <v>79</v>
      </c>
      <c r="B5264" s="19" t="s">
        <v>48</v>
      </c>
      <c r="C5264" s="20"/>
      <c r="D5264" s="21"/>
      <c r="E5264" s="22"/>
      <c r="F5264" s="95" t="s">
        <v>40</v>
      </c>
      <c r="G5264" s="12" t="s">
        <v>15730</v>
      </c>
      <c r="H5264" s="27" t="s">
        <v>42</v>
      </c>
      <c r="I5264" s="23" t="s">
        <v>15731</v>
      </c>
      <c r="J5264" s="24" t="s">
        <v>44</v>
      </c>
      <c r="K5264" s="25" t="s">
        <v>45</v>
      </c>
      <c r="L5264" s="25" t="s">
        <v>45</v>
      </c>
      <c r="M5264" s="25" t="s">
        <v>46</v>
      </c>
      <c r="N5264" s="26" t="s">
        <v>46</v>
      </c>
      <c r="O5264" s="25">
        <v>0</v>
      </c>
      <c r="P5264" s="27">
        <v>74</v>
      </c>
      <c r="Q5264" s="27">
        <f t="shared" si="1011"/>
        <v>7.4000000000000003E-3</v>
      </c>
      <c r="R5264" s="28" t="s">
        <v>47</v>
      </c>
      <c r="S5264" s="94" t="s">
        <v>45</v>
      </c>
      <c r="T5264" s="25" t="s">
        <v>45</v>
      </c>
      <c r="U5264" s="25" t="s">
        <v>45</v>
      </c>
      <c r="V5264" s="25" t="s">
        <v>45</v>
      </c>
      <c r="W5264" s="27" t="str">
        <f t="shared" si="1008"/>
        <v>COMPLETO TIENE ÁREA Y LINDEROS</v>
      </c>
      <c r="X5264" s="25" t="s">
        <v>45</v>
      </c>
      <c r="Y5264" s="25" t="s">
        <v>45</v>
      </c>
      <c r="Z5264" s="25" t="s">
        <v>45</v>
      </c>
      <c r="AA5264" s="27" t="s">
        <v>46</v>
      </c>
      <c r="AB5264" s="27">
        <f t="shared" si="1009"/>
        <v>0</v>
      </c>
      <c r="AC5264" s="27">
        <v>0</v>
      </c>
      <c r="AD5264" s="27">
        <f t="shared" si="1010"/>
        <v>0</v>
      </c>
      <c r="AE5264" s="27" t="s">
        <v>47</v>
      </c>
      <c r="AF5264" s="118" t="s">
        <v>47</v>
      </c>
      <c r="AG5264" s="29"/>
      <c r="AH5264" s="20"/>
      <c r="AI5264" s="20"/>
      <c r="AJ5264" s="30"/>
      <c r="AK5264" s="2"/>
      <c r="AL5264" s="2"/>
      <c r="AM5264" s="2"/>
      <c r="AN5264" s="2"/>
      <c r="AO5264" s="2"/>
      <c r="AP5264" s="2"/>
      <c r="AQ5264" s="2"/>
    </row>
    <row r="5265" spans="1:43" s="17" customFormat="1" ht="89.25" hidden="1" x14ac:dyDescent="0.2">
      <c r="A5265" s="18" t="s">
        <v>79</v>
      </c>
      <c r="B5265" s="19" t="s">
        <v>48</v>
      </c>
      <c r="C5265" s="20"/>
      <c r="D5265" s="21"/>
      <c r="E5265" s="31"/>
      <c r="F5265" s="95" t="s">
        <v>40</v>
      </c>
      <c r="G5265" s="12" t="s">
        <v>15732</v>
      </c>
      <c r="H5265" s="27" t="s">
        <v>42</v>
      </c>
      <c r="I5265" s="23" t="s">
        <v>15733</v>
      </c>
      <c r="J5265" s="24" t="s">
        <v>44</v>
      </c>
      <c r="K5265" s="25" t="s">
        <v>45</v>
      </c>
      <c r="L5265" s="25" t="s">
        <v>45</v>
      </c>
      <c r="M5265" s="25" t="s">
        <v>46</v>
      </c>
      <c r="N5265" s="26" t="s">
        <v>46</v>
      </c>
      <c r="O5265" s="25">
        <v>0</v>
      </c>
      <c r="P5265" s="27">
        <v>79</v>
      </c>
      <c r="Q5265" s="27">
        <f t="shared" si="1011"/>
        <v>7.9000000000000008E-3</v>
      </c>
      <c r="R5265" s="28" t="s">
        <v>47</v>
      </c>
      <c r="S5265" s="94" t="s">
        <v>45</v>
      </c>
      <c r="T5265" s="25" t="s">
        <v>45</v>
      </c>
      <c r="U5265" s="25" t="s">
        <v>45</v>
      </c>
      <c r="V5265" s="25" t="s">
        <v>45</v>
      </c>
      <c r="W5265" s="27" t="str">
        <f t="shared" si="1008"/>
        <v>COMPLETO TIENE ÁREA Y LINDEROS</v>
      </c>
      <c r="X5265" s="25" t="s">
        <v>45</v>
      </c>
      <c r="Y5265" s="25" t="s">
        <v>45</v>
      </c>
      <c r="Z5265" s="25" t="s">
        <v>45</v>
      </c>
      <c r="AA5265" s="27" t="s">
        <v>46</v>
      </c>
      <c r="AB5265" s="27">
        <f t="shared" si="1009"/>
        <v>0</v>
      </c>
      <c r="AC5265" s="27">
        <v>0</v>
      </c>
      <c r="AD5265" s="27">
        <f t="shared" si="1010"/>
        <v>0</v>
      </c>
      <c r="AE5265" s="27" t="s">
        <v>47</v>
      </c>
      <c r="AF5265" s="118" t="s">
        <v>47</v>
      </c>
      <c r="AG5265" s="29"/>
      <c r="AH5265" s="20"/>
      <c r="AI5265" s="20"/>
      <c r="AJ5265" s="30"/>
      <c r="AK5265" s="2"/>
      <c r="AL5265" s="2"/>
      <c r="AM5265" s="2"/>
      <c r="AN5265" s="2"/>
      <c r="AO5265" s="2"/>
      <c r="AP5265" s="2"/>
      <c r="AQ5265" s="2"/>
    </row>
    <row r="5266" spans="1:43" s="17" customFormat="1" ht="89.25" hidden="1" x14ac:dyDescent="0.2">
      <c r="A5266" s="18" t="s">
        <v>79</v>
      </c>
      <c r="B5266" s="19" t="s">
        <v>48</v>
      </c>
      <c r="C5266" s="20"/>
      <c r="D5266" s="20"/>
      <c r="E5266" s="22"/>
      <c r="F5266" s="95" t="s">
        <v>40</v>
      </c>
      <c r="G5266" s="12" t="s">
        <v>15734</v>
      </c>
      <c r="H5266" s="27" t="s">
        <v>42</v>
      </c>
      <c r="I5266" s="23" t="s">
        <v>15735</v>
      </c>
      <c r="J5266" s="24" t="s">
        <v>44</v>
      </c>
      <c r="K5266" s="25" t="s">
        <v>45</v>
      </c>
      <c r="L5266" s="25" t="s">
        <v>45</v>
      </c>
      <c r="M5266" s="25" t="s">
        <v>46</v>
      </c>
      <c r="N5266" s="26" t="s">
        <v>46</v>
      </c>
      <c r="O5266" s="25">
        <v>0</v>
      </c>
      <c r="P5266" s="27">
        <v>78</v>
      </c>
      <c r="Q5266" s="27">
        <f t="shared" si="1011"/>
        <v>7.7999999999999996E-3</v>
      </c>
      <c r="R5266" s="28" t="s">
        <v>47</v>
      </c>
      <c r="S5266" s="94" t="s">
        <v>45</v>
      </c>
      <c r="T5266" s="25" t="s">
        <v>45</v>
      </c>
      <c r="U5266" s="25" t="s">
        <v>45</v>
      </c>
      <c r="V5266" s="25" t="s">
        <v>45</v>
      </c>
      <c r="W5266" s="27" t="str">
        <f t="shared" si="1008"/>
        <v>COMPLETO TIENE ÁREA Y LINDEROS</v>
      </c>
      <c r="X5266" s="25" t="s">
        <v>45</v>
      </c>
      <c r="Y5266" s="25" t="s">
        <v>45</v>
      </c>
      <c r="Z5266" s="25" t="s">
        <v>45</v>
      </c>
      <c r="AA5266" s="27" t="s">
        <v>46</v>
      </c>
      <c r="AB5266" s="27">
        <f t="shared" si="1009"/>
        <v>0</v>
      </c>
      <c r="AC5266" s="27">
        <v>0</v>
      </c>
      <c r="AD5266" s="27">
        <f t="shared" si="1010"/>
        <v>0</v>
      </c>
      <c r="AE5266" s="27" t="s">
        <v>47</v>
      </c>
      <c r="AF5266" s="118" t="s">
        <v>47</v>
      </c>
      <c r="AG5266" s="29"/>
      <c r="AH5266" s="20"/>
      <c r="AI5266" s="20"/>
      <c r="AJ5266" s="30"/>
    </row>
    <row r="5267" spans="1:43" s="17" customFormat="1" ht="89.25" hidden="1" x14ac:dyDescent="0.2">
      <c r="A5267" s="18" t="s">
        <v>79</v>
      </c>
      <c r="B5267" s="19" t="s">
        <v>48</v>
      </c>
      <c r="C5267" s="20"/>
      <c r="D5267" s="20"/>
      <c r="E5267" s="30"/>
      <c r="F5267" s="95" t="s">
        <v>40</v>
      </c>
      <c r="G5267" s="12" t="s">
        <v>15736</v>
      </c>
      <c r="H5267" s="27" t="s">
        <v>42</v>
      </c>
      <c r="I5267" s="23" t="s">
        <v>15737</v>
      </c>
      <c r="J5267" s="24" t="s">
        <v>44</v>
      </c>
      <c r="K5267" s="25" t="s">
        <v>45</v>
      </c>
      <c r="L5267" s="25" t="s">
        <v>45</v>
      </c>
      <c r="M5267" s="25" t="s">
        <v>46</v>
      </c>
      <c r="N5267" s="26" t="s">
        <v>46</v>
      </c>
      <c r="O5267" s="25">
        <v>0</v>
      </c>
      <c r="P5267" s="27">
        <v>88</v>
      </c>
      <c r="Q5267" s="27">
        <f t="shared" si="1011"/>
        <v>8.8000000000000005E-3</v>
      </c>
      <c r="R5267" s="28" t="s">
        <v>47</v>
      </c>
      <c r="S5267" s="94" t="s">
        <v>45</v>
      </c>
      <c r="T5267" s="25" t="s">
        <v>45</v>
      </c>
      <c r="U5267" s="25" t="s">
        <v>45</v>
      </c>
      <c r="V5267" s="25" t="s">
        <v>45</v>
      </c>
      <c r="W5267" s="27" t="str">
        <f t="shared" si="1008"/>
        <v>COMPLETO TIENE ÁREA Y LINDEROS</v>
      </c>
      <c r="X5267" s="25" t="s">
        <v>45</v>
      </c>
      <c r="Y5267" s="25" t="s">
        <v>45</v>
      </c>
      <c r="Z5267" s="25" t="s">
        <v>45</v>
      </c>
      <c r="AA5267" s="27" t="s">
        <v>46</v>
      </c>
      <c r="AB5267" s="27">
        <f t="shared" si="1009"/>
        <v>0</v>
      </c>
      <c r="AC5267" s="27">
        <v>0</v>
      </c>
      <c r="AD5267" s="27">
        <f t="shared" si="1010"/>
        <v>0</v>
      </c>
      <c r="AE5267" s="27" t="s">
        <v>47</v>
      </c>
      <c r="AF5267" s="118" t="s">
        <v>47</v>
      </c>
      <c r="AG5267" s="29"/>
      <c r="AH5267" s="20"/>
      <c r="AI5267" s="20"/>
      <c r="AJ5267" s="30"/>
      <c r="AK5267" s="2"/>
      <c r="AL5267" s="2"/>
      <c r="AM5267" s="2"/>
      <c r="AN5267" s="2"/>
      <c r="AO5267" s="2"/>
      <c r="AP5267" s="2"/>
      <c r="AQ5267" s="2"/>
    </row>
    <row r="5268" spans="1:43" s="2" customFormat="1" ht="89.25" hidden="1" x14ac:dyDescent="0.2">
      <c r="A5268" s="18" t="s">
        <v>79</v>
      </c>
      <c r="B5268" s="19" t="s">
        <v>48</v>
      </c>
      <c r="C5268" s="20"/>
      <c r="D5268" s="20"/>
      <c r="E5268" s="30"/>
      <c r="F5268" s="95" t="s">
        <v>40</v>
      </c>
      <c r="G5268" s="12" t="s">
        <v>15738</v>
      </c>
      <c r="H5268" s="27" t="s">
        <v>42</v>
      </c>
      <c r="I5268" s="23" t="s">
        <v>15739</v>
      </c>
      <c r="J5268" s="24" t="s">
        <v>44</v>
      </c>
      <c r="K5268" s="25" t="s">
        <v>45</v>
      </c>
      <c r="L5268" s="25" t="s">
        <v>45</v>
      </c>
      <c r="M5268" s="25" t="s">
        <v>46</v>
      </c>
      <c r="N5268" s="26" t="s">
        <v>46</v>
      </c>
      <c r="O5268" s="25">
        <v>0</v>
      </c>
      <c r="P5268" s="27">
        <v>169</v>
      </c>
      <c r="Q5268" s="27">
        <f t="shared" si="1011"/>
        <v>1.6899999999999998E-2</v>
      </c>
      <c r="R5268" s="28" t="s">
        <v>47</v>
      </c>
      <c r="S5268" s="94" t="s">
        <v>45</v>
      </c>
      <c r="T5268" s="25" t="s">
        <v>45</v>
      </c>
      <c r="U5268" s="25" t="s">
        <v>45</v>
      </c>
      <c r="V5268" s="25" t="s">
        <v>45</v>
      </c>
      <c r="W5268" s="27" t="str">
        <f t="shared" si="1008"/>
        <v>COMPLETO TIENE ÁREA Y LINDEROS</v>
      </c>
      <c r="X5268" s="25" t="s">
        <v>45</v>
      </c>
      <c r="Y5268" s="25" t="s">
        <v>45</v>
      </c>
      <c r="Z5268" s="25" t="s">
        <v>45</v>
      </c>
      <c r="AA5268" s="27" t="s">
        <v>46</v>
      </c>
      <c r="AB5268" s="27">
        <f t="shared" si="1009"/>
        <v>0</v>
      </c>
      <c r="AC5268" s="27">
        <v>0</v>
      </c>
      <c r="AD5268" s="27">
        <f t="shared" si="1010"/>
        <v>0</v>
      </c>
      <c r="AE5268" s="27" t="s">
        <v>47</v>
      </c>
      <c r="AF5268" s="118" t="s">
        <v>47</v>
      </c>
      <c r="AG5268" s="29"/>
      <c r="AH5268" s="20"/>
      <c r="AI5268" s="20"/>
      <c r="AJ5268" s="30"/>
    </row>
    <row r="5269" spans="1:43" s="17" customFormat="1" ht="153" hidden="1" x14ac:dyDescent="0.2">
      <c r="A5269" s="18" t="s">
        <v>79</v>
      </c>
      <c r="B5269" s="19" t="s">
        <v>48</v>
      </c>
      <c r="C5269" s="20"/>
      <c r="D5269" s="20"/>
      <c r="E5269" s="31"/>
      <c r="F5269" s="95" t="s">
        <v>40</v>
      </c>
      <c r="G5269" s="12" t="s">
        <v>15740</v>
      </c>
      <c r="H5269" s="27" t="s">
        <v>42</v>
      </c>
      <c r="I5269" s="23" t="s">
        <v>15741</v>
      </c>
      <c r="J5269" s="24" t="s">
        <v>44</v>
      </c>
      <c r="K5269" s="25" t="s">
        <v>45</v>
      </c>
      <c r="L5269" s="25" t="s">
        <v>45</v>
      </c>
      <c r="M5269" s="25" t="s">
        <v>46</v>
      </c>
      <c r="N5269" s="26" t="s">
        <v>46</v>
      </c>
      <c r="O5269" s="25">
        <v>0</v>
      </c>
      <c r="P5269" s="27">
        <v>84</v>
      </c>
      <c r="Q5269" s="27">
        <f t="shared" si="1011"/>
        <v>8.3999999999999995E-3</v>
      </c>
      <c r="R5269" s="28" t="s">
        <v>47</v>
      </c>
      <c r="S5269" s="94" t="s">
        <v>45</v>
      </c>
      <c r="T5269" s="25" t="s">
        <v>45</v>
      </c>
      <c r="U5269" s="25" t="s">
        <v>45</v>
      </c>
      <c r="V5269" s="25" t="s">
        <v>45</v>
      </c>
      <c r="W5269" s="27" t="str">
        <f t="shared" si="1008"/>
        <v>COMPLETO TIENE ÁREA Y LINDEROS</v>
      </c>
      <c r="X5269" s="25" t="s">
        <v>45</v>
      </c>
      <c r="Y5269" s="25" t="s">
        <v>45</v>
      </c>
      <c r="Z5269" s="25" t="s">
        <v>45</v>
      </c>
      <c r="AA5269" s="27" t="s">
        <v>46</v>
      </c>
      <c r="AB5269" s="27">
        <f t="shared" si="1009"/>
        <v>0</v>
      </c>
      <c r="AC5269" s="27">
        <v>0</v>
      </c>
      <c r="AD5269" s="27">
        <f t="shared" si="1010"/>
        <v>0</v>
      </c>
      <c r="AE5269" s="27" t="s">
        <v>47</v>
      </c>
      <c r="AF5269" s="118" t="s">
        <v>47</v>
      </c>
      <c r="AG5269" s="29"/>
      <c r="AH5269" s="20"/>
      <c r="AI5269" s="20"/>
      <c r="AJ5269" s="30"/>
    </row>
    <row r="5270" spans="1:43" s="17" customFormat="1" ht="89.25" hidden="1" x14ac:dyDescent="0.2">
      <c r="A5270" s="18" t="s">
        <v>79</v>
      </c>
      <c r="B5270" s="19" t="s">
        <v>48</v>
      </c>
      <c r="C5270" s="20"/>
      <c r="D5270" s="20"/>
      <c r="E5270" s="22"/>
      <c r="F5270" s="95" t="s">
        <v>40</v>
      </c>
      <c r="G5270" s="12" t="s">
        <v>15742</v>
      </c>
      <c r="H5270" s="27" t="s">
        <v>42</v>
      </c>
      <c r="I5270" s="23" t="s">
        <v>15743</v>
      </c>
      <c r="J5270" s="24" t="s">
        <v>44</v>
      </c>
      <c r="K5270" s="25" t="s">
        <v>45</v>
      </c>
      <c r="L5270" s="25" t="s">
        <v>45</v>
      </c>
      <c r="M5270" s="25" t="s">
        <v>46</v>
      </c>
      <c r="N5270" s="26" t="s">
        <v>46</v>
      </c>
      <c r="O5270" s="25">
        <v>0</v>
      </c>
      <c r="P5270" s="27">
        <v>108</v>
      </c>
      <c r="Q5270" s="27">
        <f t="shared" si="1011"/>
        <v>1.0800000000000001E-2</v>
      </c>
      <c r="R5270" s="28" t="s">
        <v>47</v>
      </c>
      <c r="S5270" s="94" t="s">
        <v>45</v>
      </c>
      <c r="T5270" s="25" t="s">
        <v>45</v>
      </c>
      <c r="U5270" s="25" t="s">
        <v>45</v>
      </c>
      <c r="V5270" s="25" t="s">
        <v>45</v>
      </c>
      <c r="W5270" s="27" t="str">
        <f t="shared" si="1008"/>
        <v>COMPLETO TIENE ÁREA Y LINDEROS</v>
      </c>
      <c r="X5270" s="25" t="s">
        <v>45</v>
      </c>
      <c r="Y5270" s="25" t="s">
        <v>45</v>
      </c>
      <c r="Z5270" s="25" t="s">
        <v>45</v>
      </c>
      <c r="AA5270" s="27" t="s">
        <v>46</v>
      </c>
      <c r="AB5270" s="27">
        <f t="shared" si="1009"/>
        <v>0</v>
      </c>
      <c r="AC5270" s="27">
        <v>0</v>
      </c>
      <c r="AD5270" s="27">
        <f t="shared" si="1010"/>
        <v>0</v>
      </c>
      <c r="AE5270" s="27" t="s">
        <v>47</v>
      </c>
      <c r="AF5270" s="118" t="s">
        <v>47</v>
      </c>
      <c r="AG5270" s="29"/>
      <c r="AH5270" s="20"/>
      <c r="AI5270" s="20"/>
      <c r="AJ5270" s="30"/>
    </row>
    <row r="5271" spans="1:43" s="17" customFormat="1" ht="89.25" hidden="1" x14ac:dyDescent="0.2">
      <c r="A5271" s="18" t="s">
        <v>79</v>
      </c>
      <c r="B5271" s="19" t="s">
        <v>48</v>
      </c>
      <c r="C5271" s="20"/>
      <c r="D5271" s="20"/>
      <c r="E5271" s="30"/>
      <c r="F5271" s="95" t="s">
        <v>40</v>
      </c>
      <c r="G5271" s="12" t="s">
        <v>15744</v>
      </c>
      <c r="H5271" s="27" t="s">
        <v>42</v>
      </c>
      <c r="I5271" s="23" t="s">
        <v>15745</v>
      </c>
      <c r="J5271" s="24" t="s">
        <v>44</v>
      </c>
      <c r="K5271" s="25" t="s">
        <v>45</v>
      </c>
      <c r="L5271" s="25" t="s">
        <v>45</v>
      </c>
      <c r="M5271" s="25" t="s">
        <v>46</v>
      </c>
      <c r="N5271" s="26" t="s">
        <v>46</v>
      </c>
      <c r="O5271" s="25">
        <v>0</v>
      </c>
      <c r="P5271" s="27">
        <v>108</v>
      </c>
      <c r="Q5271" s="27">
        <f t="shared" si="1011"/>
        <v>1.0800000000000001E-2</v>
      </c>
      <c r="R5271" s="28" t="s">
        <v>47</v>
      </c>
      <c r="S5271" s="94" t="s">
        <v>45</v>
      </c>
      <c r="T5271" s="25" t="s">
        <v>45</v>
      </c>
      <c r="U5271" s="25" t="s">
        <v>45</v>
      </c>
      <c r="V5271" s="25" t="s">
        <v>45</v>
      </c>
      <c r="W5271" s="27" t="str">
        <f t="shared" si="1008"/>
        <v>COMPLETO TIENE ÁREA Y LINDEROS</v>
      </c>
      <c r="X5271" s="25" t="s">
        <v>45</v>
      </c>
      <c r="Y5271" s="25" t="s">
        <v>45</v>
      </c>
      <c r="Z5271" s="25" t="s">
        <v>45</v>
      </c>
      <c r="AA5271" s="27" t="s">
        <v>46</v>
      </c>
      <c r="AB5271" s="27">
        <f t="shared" si="1009"/>
        <v>0</v>
      </c>
      <c r="AC5271" s="27">
        <v>0</v>
      </c>
      <c r="AD5271" s="27">
        <f t="shared" si="1010"/>
        <v>0</v>
      </c>
      <c r="AE5271" s="27" t="s">
        <v>47</v>
      </c>
      <c r="AF5271" s="118" t="s">
        <v>47</v>
      </c>
      <c r="AG5271" s="29"/>
      <c r="AH5271" s="20"/>
      <c r="AI5271" s="20"/>
      <c r="AJ5271" s="30"/>
    </row>
    <row r="5272" spans="1:43" s="17" customFormat="1" ht="89.25" hidden="1" x14ac:dyDescent="0.2">
      <c r="A5272" s="18" t="s">
        <v>79</v>
      </c>
      <c r="B5272" s="19" t="s">
        <v>48</v>
      </c>
      <c r="C5272" s="20"/>
      <c r="D5272" s="20"/>
      <c r="E5272" s="30"/>
      <c r="F5272" s="95" t="s">
        <v>40</v>
      </c>
      <c r="G5272" s="12" t="s">
        <v>15746</v>
      </c>
      <c r="H5272" s="27" t="s">
        <v>42</v>
      </c>
      <c r="I5272" s="23" t="s">
        <v>15747</v>
      </c>
      <c r="J5272" s="24" t="s">
        <v>44</v>
      </c>
      <c r="K5272" s="25" t="s">
        <v>45</v>
      </c>
      <c r="L5272" s="25" t="s">
        <v>45</v>
      </c>
      <c r="M5272" s="25" t="s">
        <v>46</v>
      </c>
      <c r="N5272" s="26" t="s">
        <v>46</v>
      </c>
      <c r="O5272" s="25">
        <v>0</v>
      </c>
      <c r="P5272" s="27">
        <v>104</v>
      </c>
      <c r="Q5272" s="27">
        <f t="shared" si="1011"/>
        <v>1.04E-2</v>
      </c>
      <c r="R5272" s="28" t="s">
        <v>47</v>
      </c>
      <c r="S5272" s="94" t="s">
        <v>45</v>
      </c>
      <c r="T5272" s="25" t="s">
        <v>45</v>
      </c>
      <c r="U5272" s="25" t="s">
        <v>45</v>
      </c>
      <c r="V5272" s="25" t="s">
        <v>45</v>
      </c>
      <c r="W5272" s="27" t="str">
        <f t="shared" si="1008"/>
        <v>COMPLETO TIENE ÁREA Y LINDEROS</v>
      </c>
      <c r="X5272" s="25" t="s">
        <v>45</v>
      </c>
      <c r="Y5272" s="25" t="s">
        <v>45</v>
      </c>
      <c r="Z5272" s="25" t="s">
        <v>45</v>
      </c>
      <c r="AA5272" s="27" t="s">
        <v>46</v>
      </c>
      <c r="AB5272" s="27">
        <f t="shared" si="1009"/>
        <v>0</v>
      </c>
      <c r="AC5272" s="27">
        <v>0</v>
      </c>
      <c r="AD5272" s="27">
        <f t="shared" si="1010"/>
        <v>0</v>
      </c>
      <c r="AE5272" s="27" t="s">
        <v>47</v>
      </c>
      <c r="AF5272" s="118" t="s">
        <v>47</v>
      </c>
      <c r="AG5272" s="29"/>
      <c r="AH5272" s="20"/>
      <c r="AI5272" s="20"/>
      <c r="AJ5272" s="30"/>
    </row>
    <row r="5273" spans="1:43" s="17" customFormat="1" ht="153" hidden="1" x14ac:dyDescent="0.2">
      <c r="A5273" s="18" t="s">
        <v>79</v>
      </c>
      <c r="B5273" s="19" t="s">
        <v>48</v>
      </c>
      <c r="C5273" s="20"/>
      <c r="D5273" s="20"/>
      <c r="E5273" s="30"/>
      <c r="F5273" s="95" t="s">
        <v>40</v>
      </c>
      <c r="G5273" s="12" t="s">
        <v>15748</v>
      </c>
      <c r="H5273" s="27" t="s">
        <v>42</v>
      </c>
      <c r="I5273" s="23" t="s">
        <v>15749</v>
      </c>
      <c r="J5273" s="24" t="s">
        <v>44</v>
      </c>
      <c r="K5273" s="25" t="s">
        <v>45</v>
      </c>
      <c r="L5273" s="25" t="s">
        <v>45</v>
      </c>
      <c r="M5273" s="25" t="s">
        <v>46</v>
      </c>
      <c r="N5273" s="26" t="s">
        <v>46</v>
      </c>
      <c r="O5273" s="25">
        <v>0</v>
      </c>
      <c r="P5273" s="27">
        <v>108</v>
      </c>
      <c r="Q5273" s="27">
        <f t="shared" si="1011"/>
        <v>1.0800000000000001E-2</v>
      </c>
      <c r="R5273" s="28" t="s">
        <v>47</v>
      </c>
      <c r="S5273" s="94" t="s">
        <v>45</v>
      </c>
      <c r="T5273" s="25" t="s">
        <v>45</v>
      </c>
      <c r="U5273" s="25" t="s">
        <v>45</v>
      </c>
      <c r="V5273" s="25" t="s">
        <v>45</v>
      </c>
      <c r="W5273" s="27" t="str">
        <f t="shared" si="1008"/>
        <v>COMPLETO TIENE ÁREA Y LINDEROS</v>
      </c>
      <c r="X5273" s="25" t="s">
        <v>45</v>
      </c>
      <c r="Y5273" s="25" t="s">
        <v>45</v>
      </c>
      <c r="Z5273" s="25" t="s">
        <v>45</v>
      </c>
      <c r="AA5273" s="27" t="s">
        <v>46</v>
      </c>
      <c r="AB5273" s="27">
        <f t="shared" si="1009"/>
        <v>0</v>
      </c>
      <c r="AC5273" s="27">
        <v>0</v>
      </c>
      <c r="AD5273" s="27">
        <f t="shared" si="1010"/>
        <v>0</v>
      </c>
      <c r="AE5273" s="27" t="s">
        <v>47</v>
      </c>
      <c r="AF5273" s="118" t="s">
        <v>47</v>
      </c>
      <c r="AG5273" s="29"/>
      <c r="AH5273" s="20"/>
      <c r="AI5273" s="20"/>
      <c r="AJ5273" s="30"/>
    </row>
    <row r="5274" spans="1:43" s="17" customFormat="1" ht="153" hidden="1" x14ac:dyDescent="0.2">
      <c r="A5274" s="18" t="s">
        <v>79</v>
      </c>
      <c r="B5274" s="19" t="s">
        <v>48</v>
      </c>
      <c r="C5274" s="20"/>
      <c r="D5274" s="20"/>
      <c r="E5274" s="22"/>
      <c r="F5274" s="95" t="s">
        <v>40</v>
      </c>
      <c r="G5274" s="12" t="s">
        <v>15750</v>
      </c>
      <c r="H5274" s="27" t="s">
        <v>42</v>
      </c>
      <c r="I5274" s="23" t="s">
        <v>15751</v>
      </c>
      <c r="J5274" s="24" t="s">
        <v>44</v>
      </c>
      <c r="K5274" s="25" t="s">
        <v>45</v>
      </c>
      <c r="L5274" s="25" t="s">
        <v>45</v>
      </c>
      <c r="M5274" s="25" t="s">
        <v>46</v>
      </c>
      <c r="N5274" s="26" t="s">
        <v>46</v>
      </c>
      <c r="O5274" s="25">
        <v>0</v>
      </c>
      <c r="P5274" s="27">
        <v>108</v>
      </c>
      <c r="Q5274" s="27">
        <f t="shared" si="1011"/>
        <v>1.0800000000000001E-2</v>
      </c>
      <c r="R5274" s="28" t="s">
        <v>47</v>
      </c>
      <c r="S5274" s="94" t="s">
        <v>45</v>
      </c>
      <c r="T5274" s="25" t="s">
        <v>45</v>
      </c>
      <c r="U5274" s="25" t="s">
        <v>45</v>
      </c>
      <c r="V5274" s="25" t="s">
        <v>45</v>
      </c>
      <c r="W5274" s="27" t="str">
        <f t="shared" si="1008"/>
        <v>COMPLETO TIENE ÁREA Y LINDEROS</v>
      </c>
      <c r="X5274" s="25" t="s">
        <v>45</v>
      </c>
      <c r="Y5274" s="25" t="s">
        <v>45</v>
      </c>
      <c r="Z5274" s="25" t="s">
        <v>45</v>
      </c>
      <c r="AA5274" s="27" t="s">
        <v>46</v>
      </c>
      <c r="AB5274" s="27">
        <f t="shared" si="1009"/>
        <v>0</v>
      </c>
      <c r="AC5274" s="27">
        <v>0</v>
      </c>
      <c r="AD5274" s="27">
        <f t="shared" si="1010"/>
        <v>0</v>
      </c>
      <c r="AE5274" s="27" t="s">
        <v>47</v>
      </c>
      <c r="AF5274" s="118" t="s">
        <v>47</v>
      </c>
      <c r="AG5274" s="29"/>
      <c r="AH5274" s="20"/>
      <c r="AI5274" s="20"/>
      <c r="AJ5274" s="30"/>
    </row>
    <row r="5275" spans="1:43" s="2" customFormat="1" ht="89.25" hidden="1" x14ac:dyDescent="0.2">
      <c r="A5275" s="18" t="s">
        <v>79</v>
      </c>
      <c r="B5275" s="19" t="s">
        <v>48</v>
      </c>
      <c r="C5275" s="20"/>
      <c r="D5275" s="20"/>
      <c r="E5275" s="30"/>
      <c r="F5275" s="95" t="s">
        <v>40</v>
      </c>
      <c r="G5275" s="12" t="s">
        <v>15752</v>
      </c>
      <c r="H5275" s="27" t="s">
        <v>42</v>
      </c>
      <c r="I5275" s="23" t="s">
        <v>15753</v>
      </c>
      <c r="J5275" s="24" t="s">
        <v>44</v>
      </c>
      <c r="K5275" s="25" t="s">
        <v>45</v>
      </c>
      <c r="L5275" s="25" t="s">
        <v>45</v>
      </c>
      <c r="M5275" s="25" t="s">
        <v>46</v>
      </c>
      <c r="N5275" s="26" t="s">
        <v>46</v>
      </c>
      <c r="O5275" s="25">
        <v>0</v>
      </c>
      <c r="P5275" s="27">
        <v>225</v>
      </c>
      <c r="Q5275" s="27">
        <f t="shared" si="1011"/>
        <v>2.2499999999999999E-2</v>
      </c>
      <c r="R5275" s="28" t="s">
        <v>47</v>
      </c>
      <c r="S5275" s="94" t="s">
        <v>45</v>
      </c>
      <c r="T5275" s="25" t="s">
        <v>45</v>
      </c>
      <c r="U5275" s="25" t="s">
        <v>45</v>
      </c>
      <c r="V5275" s="25" t="s">
        <v>45</v>
      </c>
      <c r="W5275" s="27" t="str">
        <f t="shared" si="1008"/>
        <v>COMPLETO TIENE ÁREA Y LINDEROS</v>
      </c>
      <c r="X5275" s="25" t="s">
        <v>45</v>
      </c>
      <c r="Y5275" s="25" t="s">
        <v>45</v>
      </c>
      <c r="Z5275" s="25" t="s">
        <v>45</v>
      </c>
      <c r="AA5275" s="27" t="s">
        <v>46</v>
      </c>
      <c r="AB5275" s="27">
        <f t="shared" si="1009"/>
        <v>0</v>
      </c>
      <c r="AC5275" s="27">
        <v>0</v>
      </c>
      <c r="AD5275" s="27">
        <f t="shared" si="1010"/>
        <v>0</v>
      </c>
      <c r="AE5275" s="27" t="s">
        <v>47</v>
      </c>
      <c r="AF5275" s="118" t="s">
        <v>47</v>
      </c>
      <c r="AG5275" s="29"/>
      <c r="AH5275" s="20"/>
      <c r="AI5275" s="20"/>
      <c r="AJ5275" s="30"/>
    </row>
    <row r="5276" spans="1:43" s="17" customFormat="1" ht="89.25" hidden="1" x14ac:dyDescent="0.2">
      <c r="A5276" s="18" t="s">
        <v>79</v>
      </c>
      <c r="B5276" s="19" t="s">
        <v>48</v>
      </c>
      <c r="C5276" s="20"/>
      <c r="D5276" s="20"/>
      <c r="E5276" s="30"/>
      <c r="F5276" s="95" t="s">
        <v>40</v>
      </c>
      <c r="G5276" s="12" t="s">
        <v>15754</v>
      </c>
      <c r="H5276" s="27" t="s">
        <v>42</v>
      </c>
      <c r="I5276" s="23" t="s">
        <v>15755</v>
      </c>
      <c r="J5276" s="24" t="s">
        <v>44</v>
      </c>
      <c r="K5276" s="25" t="s">
        <v>45</v>
      </c>
      <c r="L5276" s="25" t="s">
        <v>45</v>
      </c>
      <c r="M5276" s="25" t="s">
        <v>46</v>
      </c>
      <c r="N5276" s="26" t="s">
        <v>46</v>
      </c>
      <c r="O5276" s="25">
        <v>0</v>
      </c>
      <c r="P5276" s="27">
        <v>108</v>
      </c>
      <c r="Q5276" s="27">
        <f t="shared" si="1011"/>
        <v>1.0800000000000001E-2</v>
      </c>
      <c r="R5276" s="28" t="s">
        <v>47</v>
      </c>
      <c r="S5276" s="94" t="s">
        <v>45</v>
      </c>
      <c r="T5276" s="25" t="s">
        <v>45</v>
      </c>
      <c r="U5276" s="25" t="s">
        <v>45</v>
      </c>
      <c r="V5276" s="25" t="s">
        <v>45</v>
      </c>
      <c r="W5276" s="27" t="str">
        <f t="shared" si="1008"/>
        <v>COMPLETO TIENE ÁREA Y LINDEROS</v>
      </c>
      <c r="X5276" s="25" t="s">
        <v>45</v>
      </c>
      <c r="Y5276" s="25" t="s">
        <v>45</v>
      </c>
      <c r="Z5276" s="25" t="s">
        <v>45</v>
      </c>
      <c r="AA5276" s="27" t="s">
        <v>46</v>
      </c>
      <c r="AB5276" s="27">
        <f t="shared" si="1009"/>
        <v>0</v>
      </c>
      <c r="AC5276" s="27">
        <v>0</v>
      </c>
      <c r="AD5276" s="27">
        <f t="shared" si="1010"/>
        <v>0</v>
      </c>
      <c r="AE5276" s="27" t="s">
        <v>47</v>
      </c>
      <c r="AF5276" s="118" t="s">
        <v>47</v>
      </c>
      <c r="AG5276" s="29"/>
      <c r="AH5276" s="20"/>
      <c r="AI5276" s="20"/>
      <c r="AJ5276" s="30"/>
    </row>
    <row r="5277" spans="1:43" s="17" customFormat="1" ht="89.25" hidden="1" x14ac:dyDescent="0.2">
      <c r="A5277" s="18" t="s">
        <v>79</v>
      </c>
      <c r="B5277" s="19" t="s">
        <v>48</v>
      </c>
      <c r="C5277" s="20"/>
      <c r="D5277" s="20"/>
      <c r="E5277" s="30"/>
      <c r="F5277" s="95" t="s">
        <v>40</v>
      </c>
      <c r="G5277" s="12" t="s">
        <v>15756</v>
      </c>
      <c r="H5277" s="27" t="s">
        <v>42</v>
      </c>
      <c r="I5277" s="23" t="s">
        <v>15757</v>
      </c>
      <c r="J5277" s="24" t="s">
        <v>44</v>
      </c>
      <c r="K5277" s="25" t="s">
        <v>45</v>
      </c>
      <c r="L5277" s="25" t="s">
        <v>45</v>
      </c>
      <c r="M5277" s="25" t="s">
        <v>46</v>
      </c>
      <c r="N5277" s="26" t="s">
        <v>46</v>
      </c>
      <c r="O5277" s="25">
        <v>0</v>
      </c>
      <c r="P5277" s="27">
        <v>123</v>
      </c>
      <c r="Q5277" s="27">
        <f t="shared" si="1011"/>
        <v>1.23E-2</v>
      </c>
      <c r="R5277" s="28" t="s">
        <v>47</v>
      </c>
      <c r="S5277" s="94" t="s">
        <v>45</v>
      </c>
      <c r="T5277" s="25" t="s">
        <v>45</v>
      </c>
      <c r="U5277" s="25" t="s">
        <v>45</v>
      </c>
      <c r="V5277" s="25" t="s">
        <v>45</v>
      </c>
      <c r="W5277" s="27" t="str">
        <f t="shared" si="1008"/>
        <v>COMPLETO TIENE ÁREA Y LINDEROS</v>
      </c>
      <c r="X5277" s="25" t="s">
        <v>45</v>
      </c>
      <c r="Y5277" s="25" t="s">
        <v>45</v>
      </c>
      <c r="Z5277" s="25" t="s">
        <v>45</v>
      </c>
      <c r="AA5277" s="27" t="s">
        <v>46</v>
      </c>
      <c r="AB5277" s="27">
        <f t="shared" si="1009"/>
        <v>0</v>
      </c>
      <c r="AC5277" s="27">
        <v>0</v>
      </c>
      <c r="AD5277" s="27">
        <f t="shared" si="1010"/>
        <v>0</v>
      </c>
      <c r="AE5277" s="27" t="s">
        <v>47</v>
      </c>
      <c r="AF5277" s="118" t="s">
        <v>47</v>
      </c>
      <c r="AG5277" s="29"/>
      <c r="AH5277" s="20"/>
      <c r="AI5277" s="20"/>
      <c r="AJ5277" s="30"/>
    </row>
    <row r="5278" spans="1:43" s="2" customFormat="1" ht="89.25" hidden="1" x14ac:dyDescent="0.2">
      <c r="A5278" s="18" t="s">
        <v>79</v>
      </c>
      <c r="B5278" s="19" t="s">
        <v>48</v>
      </c>
      <c r="C5278" s="20"/>
      <c r="D5278" s="20"/>
      <c r="E5278" s="30"/>
      <c r="F5278" s="95" t="s">
        <v>40</v>
      </c>
      <c r="G5278" s="12" t="s">
        <v>15758</v>
      </c>
      <c r="H5278" s="27" t="s">
        <v>42</v>
      </c>
      <c r="I5278" s="23" t="s">
        <v>15759</v>
      </c>
      <c r="J5278" s="24" t="s">
        <v>44</v>
      </c>
      <c r="K5278" s="25" t="s">
        <v>45</v>
      </c>
      <c r="L5278" s="25" t="s">
        <v>45</v>
      </c>
      <c r="M5278" s="25" t="s">
        <v>46</v>
      </c>
      <c r="N5278" s="26" t="s">
        <v>46</v>
      </c>
      <c r="O5278" s="25">
        <v>0</v>
      </c>
      <c r="P5278" s="27">
        <v>106</v>
      </c>
      <c r="Q5278" s="27">
        <f t="shared" si="1011"/>
        <v>1.06E-2</v>
      </c>
      <c r="R5278" s="28" t="s">
        <v>47</v>
      </c>
      <c r="S5278" s="94" t="s">
        <v>45</v>
      </c>
      <c r="T5278" s="25" t="s">
        <v>45</v>
      </c>
      <c r="U5278" s="25" t="s">
        <v>45</v>
      </c>
      <c r="V5278" s="25" t="s">
        <v>45</v>
      </c>
      <c r="W5278" s="27" t="str">
        <f t="shared" si="1008"/>
        <v>COMPLETO TIENE ÁREA Y LINDEROS</v>
      </c>
      <c r="X5278" s="25" t="s">
        <v>45</v>
      </c>
      <c r="Y5278" s="25" t="s">
        <v>45</v>
      </c>
      <c r="Z5278" s="25" t="s">
        <v>45</v>
      </c>
      <c r="AA5278" s="27" t="s">
        <v>46</v>
      </c>
      <c r="AB5278" s="27">
        <f t="shared" si="1009"/>
        <v>0</v>
      </c>
      <c r="AC5278" s="27">
        <v>0</v>
      </c>
      <c r="AD5278" s="27">
        <f t="shared" si="1010"/>
        <v>0</v>
      </c>
      <c r="AE5278" s="27" t="s">
        <v>47</v>
      </c>
      <c r="AF5278" s="118" t="s">
        <v>47</v>
      </c>
      <c r="AG5278" s="29"/>
      <c r="AH5278" s="20"/>
      <c r="AI5278" s="20"/>
      <c r="AJ5278" s="30"/>
    </row>
    <row r="5279" spans="1:43" s="17" customFormat="1" ht="102" hidden="1" x14ac:dyDescent="0.2">
      <c r="A5279" s="18" t="s">
        <v>79</v>
      </c>
      <c r="B5279" s="19" t="s">
        <v>48</v>
      </c>
      <c r="C5279" s="20"/>
      <c r="D5279" s="20"/>
      <c r="E5279" s="30"/>
      <c r="F5279" s="95" t="s">
        <v>40</v>
      </c>
      <c r="G5279" s="12" t="s">
        <v>15760</v>
      </c>
      <c r="H5279" s="27" t="s">
        <v>42</v>
      </c>
      <c r="I5279" s="23" t="s">
        <v>15761</v>
      </c>
      <c r="J5279" s="24" t="s">
        <v>44</v>
      </c>
      <c r="K5279" s="25" t="s">
        <v>45</v>
      </c>
      <c r="L5279" s="25" t="s">
        <v>45</v>
      </c>
      <c r="M5279" s="25" t="s">
        <v>46</v>
      </c>
      <c r="N5279" s="26" t="s">
        <v>46</v>
      </c>
      <c r="O5279" s="25">
        <v>0</v>
      </c>
      <c r="P5279" s="27">
        <v>625</v>
      </c>
      <c r="Q5279" s="27">
        <f t="shared" si="1011"/>
        <v>6.25E-2</v>
      </c>
      <c r="R5279" s="28" t="s">
        <v>47</v>
      </c>
      <c r="S5279" s="94" t="s">
        <v>45</v>
      </c>
      <c r="T5279" s="25" t="s">
        <v>45</v>
      </c>
      <c r="U5279" s="25" t="s">
        <v>45</v>
      </c>
      <c r="V5279" s="25" t="s">
        <v>45</v>
      </c>
      <c r="W5279" s="27" t="str">
        <f t="shared" si="1008"/>
        <v>COMPLETO TIENE ÁREA Y LINDEROS</v>
      </c>
      <c r="X5279" s="25" t="s">
        <v>45</v>
      </c>
      <c r="Y5279" s="25" t="s">
        <v>45</v>
      </c>
      <c r="Z5279" s="25" t="s">
        <v>45</v>
      </c>
      <c r="AA5279" s="27" t="s">
        <v>46</v>
      </c>
      <c r="AB5279" s="27">
        <f t="shared" si="1009"/>
        <v>0</v>
      </c>
      <c r="AC5279" s="27">
        <v>0</v>
      </c>
      <c r="AD5279" s="27">
        <f t="shared" si="1010"/>
        <v>0</v>
      </c>
      <c r="AE5279" s="27" t="s">
        <v>47</v>
      </c>
      <c r="AF5279" s="118" t="s">
        <v>47</v>
      </c>
      <c r="AG5279" s="29"/>
      <c r="AH5279" s="20"/>
      <c r="AI5279" s="20"/>
      <c r="AJ5279" s="30"/>
    </row>
    <row r="5280" spans="1:43" s="17" customFormat="1" ht="89.25" hidden="1" x14ac:dyDescent="0.2">
      <c r="A5280" s="18" t="s">
        <v>79</v>
      </c>
      <c r="B5280" s="19" t="s">
        <v>48</v>
      </c>
      <c r="C5280" s="20"/>
      <c r="D5280" s="20"/>
      <c r="E5280" s="30"/>
      <c r="F5280" s="95" t="s">
        <v>40</v>
      </c>
      <c r="G5280" s="12" t="s">
        <v>15762</v>
      </c>
      <c r="H5280" s="27" t="s">
        <v>42</v>
      </c>
      <c r="I5280" s="23" t="s">
        <v>15763</v>
      </c>
      <c r="J5280" s="24" t="s">
        <v>44</v>
      </c>
      <c r="K5280" s="25" t="s">
        <v>45</v>
      </c>
      <c r="L5280" s="25" t="s">
        <v>45</v>
      </c>
      <c r="M5280" s="25" t="s">
        <v>46</v>
      </c>
      <c r="N5280" s="26" t="s">
        <v>46</v>
      </c>
      <c r="O5280" s="25">
        <v>0</v>
      </c>
      <c r="P5280" s="27">
        <v>141</v>
      </c>
      <c r="Q5280" s="27">
        <f t="shared" si="1011"/>
        <v>1.41E-2</v>
      </c>
      <c r="R5280" s="28" t="s">
        <v>47</v>
      </c>
      <c r="S5280" s="94" t="s">
        <v>45</v>
      </c>
      <c r="T5280" s="25" t="s">
        <v>45</v>
      </c>
      <c r="U5280" s="25" t="s">
        <v>45</v>
      </c>
      <c r="V5280" s="25" t="s">
        <v>45</v>
      </c>
      <c r="W5280" s="27" t="str">
        <f t="shared" si="1008"/>
        <v>COMPLETO TIENE ÁREA Y LINDEROS</v>
      </c>
      <c r="X5280" s="25" t="s">
        <v>45</v>
      </c>
      <c r="Y5280" s="25" t="s">
        <v>45</v>
      </c>
      <c r="Z5280" s="25" t="s">
        <v>45</v>
      </c>
      <c r="AA5280" s="27" t="s">
        <v>46</v>
      </c>
      <c r="AB5280" s="27">
        <f t="shared" si="1009"/>
        <v>0</v>
      </c>
      <c r="AC5280" s="27">
        <v>0</v>
      </c>
      <c r="AD5280" s="27">
        <f t="shared" si="1010"/>
        <v>0</v>
      </c>
      <c r="AE5280" s="27" t="s">
        <v>47</v>
      </c>
      <c r="AF5280" s="118" t="s">
        <v>47</v>
      </c>
      <c r="AG5280" s="29"/>
      <c r="AH5280" s="20"/>
      <c r="AI5280" s="20"/>
      <c r="AJ5280" s="30"/>
    </row>
    <row r="5281" spans="1:36" s="17" customFormat="1" ht="140.25" hidden="1" x14ac:dyDescent="0.2">
      <c r="A5281" s="18" t="s">
        <v>79</v>
      </c>
      <c r="B5281" s="19" t="s">
        <v>48</v>
      </c>
      <c r="C5281" s="20"/>
      <c r="D5281" s="20"/>
      <c r="E5281" s="30"/>
      <c r="F5281" s="95" t="s">
        <v>40</v>
      </c>
      <c r="G5281" s="12" t="s">
        <v>15764</v>
      </c>
      <c r="H5281" s="27" t="s">
        <v>42</v>
      </c>
      <c r="I5281" s="23" t="s">
        <v>15765</v>
      </c>
      <c r="J5281" s="24" t="s">
        <v>44</v>
      </c>
      <c r="K5281" s="25" t="s">
        <v>45</v>
      </c>
      <c r="L5281" s="25" t="s">
        <v>45</v>
      </c>
      <c r="M5281" s="25" t="s">
        <v>46</v>
      </c>
      <c r="N5281" s="26" t="s">
        <v>46</v>
      </c>
      <c r="O5281" s="25">
        <v>0</v>
      </c>
      <c r="P5281" s="27">
        <v>106</v>
      </c>
      <c r="Q5281" s="27">
        <f t="shared" si="1011"/>
        <v>1.06E-2</v>
      </c>
      <c r="R5281" s="28" t="s">
        <v>47</v>
      </c>
      <c r="S5281" s="94" t="s">
        <v>45</v>
      </c>
      <c r="T5281" s="25" t="s">
        <v>45</v>
      </c>
      <c r="U5281" s="25" t="s">
        <v>45</v>
      </c>
      <c r="V5281" s="25" t="s">
        <v>45</v>
      </c>
      <c r="W5281" s="27" t="str">
        <f t="shared" si="1008"/>
        <v>COMPLETO TIENE ÁREA Y LINDEROS</v>
      </c>
      <c r="X5281" s="25" t="s">
        <v>45</v>
      </c>
      <c r="Y5281" s="25" t="s">
        <v>45</v>
      </c>
      <c r="Z5281" s="25" t="s">
        <v>45</v>
      </c>
      <c r="AA5281" s="27" t="s">
        <v>46</v>
      </c>
      <c r="AB5281" s="27">
        <f t="shared" si="1009"/>
        <v>0</v>
      </c>
      <c r="AC5281" s="27">
        <v>0</v>
      </c>
      <c r="AD5281" s="27">
        <f t="shared" si="1010"/>
        <v>0</v>
      </c>
      <c r="AE5281" s="27" t="s">
        <v>47</v>
      </c>
      <c r="AF5281" s="118" t="s">
        <v>47</v>
      </c>
      <c r="AG5281" s="29"/>
      <c r="AH5281" s="20"/>
      <c r="AI5281" s="20"/>
      <c r="AJ5281" s="30"/>
    </row>
    <row r="5282" spans="1:36" s="17" customFormat="1" ht="89.25" hidden="1" x14ac:dyDescent="0.2">
      <c r="A5282" s="18" t="s">
        <v>79</v>
      </c>
      <c r="B5282" s="19" t="s">
        <v>48</v>
      </c>
      <c r="C5282" s="20"/>
      <c r="D5282" s="20"/>
      <c r="E5282" s="30"/>
      <c r="F5282" s="95" t="s">
        <v>40</v>
      </c>
      <c r="G5282" s="12" t="s">
        <v>15766</v>
      </c>
      <c r="H5282" s="27" t="s">
        <v>42</v>
      </c>
      <c r="I5282" s="23" t="s">
        <v>15767</v>
      </c>
      <c r="J5282" s="24" t="s">
        <v>44</v>
      </c>
      <c r="K5282" s="25" t="s">
        <v>45</v>
      </c>
      <c r="L5282" s="25" t="s">
        <v>45</v>
      </c>
      <c r="M5282" s="25" t="s">
        <v>46</v>
      </c>
      <c r="N5282" s="26" t="s">
        <v>46</v>
      </c>
      <c r="O5282" s="25">
        <v>0</v>
      </c>
      <c r="P5282" s="27">
        <v>106</v>
      </c>
      <c r="Q5282" s="27">
        <f t="shared" si="1011"/>
        <v>1.06E-2</v>
      </c>
      <c r="R5282" s="28" t="s">
        <v>47</v>
      </c>
      <c r="S5282" s="94" t="s">
        <v>45</v>
      </c>
      <c r="T5282" s="25" t="s">
        <v>45</v>
      </c>
      <c r="U5282" s="25" t="s">
        <v>45</v>
      </c>
      <c r="V5282" s="25" t="s">
        <v>45</v>
      </c>
      <c r="W5282" s="27" t="str">
        <f t="shared" si="1008"/>
        <v>COMPLETO TIENE ÁREA Y LINDEROS</v>
      </c>
      <c r="X5282" s="25" t="s">
        <v>45</v>
      </c>
      <c r="Y5282" s="25" t="s">
        <v>45</v>
      </c>
      <c r="Z5282" s="25" t="s">
        <v>45</v>
      </c>
      <c r="AA5282" s="27" t="s">
        <v>46</v>
      </c>
      <c r="AB5282" s="27">
        <f t="shared" si="1009"/>
        <v>0</v>
      </c>
      <c r="AC5282" s="27">
        <v>0</v>
      </c>
      <c r="AD5282" s="27">
        <f t="shared" si="1010"/>
        <v>0</v>
      </c>
      <c r="AE5282" s="27" t="s">
        <v>47</v>
      </c>
      <c r="AF5282" s="118" t="s">
        <v>47</v>
      </c>
      <c r="AG5282" s="29"/>
      <c r="AH5282" s="20"/>
      <c r="AI5282" s="20"/>
      <c r="AJ5282" s="30"/>
    </row>
    <row r="5283" spans="1:36" s="2" customFormat="1" ht="89.25" hidden="1" x14ac:dyDescent="0.2">
      <c r="A5283" s="18" t="s">
        <v>79</v>
      </c>
      <c r="B5283" s="19" t="s">
        <v>48</v>
      </c>
      <c r="C5283" s="20"/>
      <c r="D5283" s="20"/>
      <c r="E5283" s="22"/>
      <c r="F5283" s="95" t="s">
        <v>40</v>
      </c>
      <c r="G5283" s="12" t="s">
        <v>15768</v>
      </c>
      <c r="H5283" s="27" t="s">
        <v>42</v>
      </c>
      <c r="I5283" s="23" t="s">
        <v>15769</v>
      </c>
      <c r="J5283" s="24" t="s">
        <v>44</v>
      </c>
      <c r="K5283" s="25" t="s">
        <v>45</v>
      </c>
      <c r="L5283" s="25" t="s">
        <v>45</v>
      </c>
      <c r="M5283" s="25" t="s">
        <v>46</v>
      </c>
      <c r="N5283" s="26" t="s">
        <v>46</v>
      </c>
      <c r="O5283" s="25">
        <v>0</v>
      </c>
      <c r="P5283" s="27">
        <v>105</v>
      </c>
      <c r="Q5283" s="27">
        <f t="shared" si="1011"/>
        <v>1.0500000000000001E-2</v>
      </c>
      <c r="R5283" s="28" t="s">
        <v>47</v>
      </c>
      <c r="S5283" s="94" t="s">
        <v>45</v>
      </c>
      <c r="T5283" s="25" t="s">
        <v>45</v>
      </c>
      <c r="U5283" s="25" t="s">
        <v>45</v>
      </c>
      <c r="V5283" s="25" t="s">
        <v>45</v>
      </c>
      <c r="W5283" s="27" t="str">
        <f t="shared" ref="W5283:W5346" si="1012">J5283</f>
        <v>COMPLETO TIENE ÁREA Y LINDEROS</v>
      </c>
      <c r="X5283" s="25" t="s">
        <v>45</v>
      </c>
      <c r="Y5283" s="25" t="s">
        <v>45</v>
      </c>
      <c r="Z5283" s="25" t="s">
        <v>45</v>
      </c>
      <c r="AA5283" s="27" t="s">
        <v>46</v>
      </c>
      <c r="AB5283" s="27">
        <f t="shared" ref="AB5283:AB5346" si="1013">O5283</f>
        <v>0</v>
      </c>
      <c r="AC5283" s="27">
        <v>0</v>
      </c>
      <c r="AD5283" s="27">
        <f t="shared" ref="AD5283:AD5346" si="1014">+AB5283+(AC5283/10000)</f>
        <v>0</v>
      </c>
      <c r="AE5283" s="27" t="s">
        <v>47</v>
      </c>
      <c r="AF5283" s="118" t="s">
        <v>47</v>
      </c>
      <c r="AG5283" s="29"/>
      <c r="AH5283" s="20"/>
      <c r="AI5283" s="20"/>
      <c r="AJ5283" s="30"/>
    </row>
    <row r="5284" spans="1:36" s="17" customFormat="1" ht="89.25" hidden="1" x14ac:dyDescent="0.2">
      <c r="A5284" s="18" t="s">
        <v>79</v>
      </c>
      <c r="B5284" s="19" t="s">
        <v>48</v>
      </c>
      <c r="C5284" s="20"/>
      <c r="D5284" s="20"/>
      <c r="E5284" s="22"/>
      <c r="F5284" s="95" t="s">
        <v>40</v>
      </c>
      <c r="G5284" s="12" t="s">
        <v>15770</v>
      </c>
      <c r="H5284" s="27" t="s">
        <v>42</v>
      </c>
      <c r="I5284" s="23" t="s">
        <v>15771</v>
      </c>
      <c r="J5284" s="24" t="s">
        <v>44</v>
      </c>
      <c r="K5284" s="25" t="s">
        <v>45</v>
      </c>
      <c r="L5284" s="25" t="s">
        <v>45</v>
      </c>
      <c r="M5284" s="25" t="s">
        <v>46</v>
      </c>
      <c r="N5284" s="26" t="s">
        <v>46</v>
      </c>
      <c r="O5284" s="25">
        <v>0</v>
      </c>
      <c r="P5284" s="27">
        <v>90</v>
      </c>
      <c r="Q5284" s="27">
        <f t="shared" si="1011"/>
        <v>8.9999999999999993E-3</v>
      </c>
      <c r="R5284" s="28" t="s">
        <v>47</v>
      </c>
      <c r="S5284" s="94" t="s">
        <v>45</v>
      </c>
      <c r="T5284" s="25" t="s">
        <v>45</v>
      </c>
      <c r="U5284" s="25" t="s">
        <v>45</v>
      </c>
      <c r="V5284" s="25" t="s">
        <v>45</v>
      </c>
      <c r="W5284" s="27" t="str">
        <f t="shared" si="1012"/>
        <v>COMPLETO TIENE ÁREA Y LINDEROS</v>
      </c>
      <c r="X5284" s="25" t="s">
        <v>45</v>
      </c>
      <c r="Y5284" s="25" t="s">
        <v>45</v>
      </c>
      <c r="Z5284" s="25" t="s">
        <v>45</v>
      </c>
      <c r="AA5284" s="27" t="s">
        <v>46</v>
      </c>
      <c r="AB5284" s="27">
        <f t="shared" si="1013"/>
        <v>0</v>
      </c>
      <c r="AC5284" s="27">
        <v>0</v>
      </c>
      <c r="AD5284" s="27">
        <f t="shared" si="1014"/>
        <v>0</v>
      </c>
      <c r="AE5284" s="27" t="s">
        <v>47</v>
      </c>
      <c r="AF5284" s="118" t="s">
        <v>47</v>
      </c>
      <c r="AG5284" s="29"/>
      <c r="AH5284" s="20"/>
      <c r="AI5284" s="20"/>
      <c r="AJ5284" s="30"/>
    </row>
    <row r="5285" spans="1:36" s="17" customFormat="1" ht="153" hidden="1" x14ac:dyDescent="0.2">
      <c r="A5285" s="18" t="s">
        <v>79</v>
      </c>
      <c r="B5285" s="19" t="s">
        <v>48</v>
      </c>
      <c r="C5285" s="20"/>
      <c r="D5285" s="21"/>
      <c r="E5285" s="22"/>
      <c r="F5285" s="95" t="s">
        <v>40</v>
      </c>
      <c r="G5285" s="12" t="s">
        <v>15772</v>
      </c>
      <c r="H5285" s="27" t="s">
        <v>42</v>
      </c>
      <c r="I5285" s="23" t="s">
        <v>15773</v>
      </c>
      <c r="J5285" s="24" t="s">
        <v>44</v>
      </c>
      <c r="K5285" s="25" t="s">
        <v>45</v>
      </c>
      <c r="L5285" s="25" t="s">
        <v>45</v>
      </c>
      <c r="M5285" s="25" t="s">
        <v>46</v>
      </c>
      <c r="N5285" s="26" t="s">
        <v>46</v>
      </c>
      <c r="O5285" s="25">
        <v>0</v>
      </c>
      <c r="P5285" s="27">
        <v>108</v>
      </c>
      <c r="Q5285" s="27">
        <f t="shared" si="1011"/>
        <v>1.0800000000000001E-2</v>
      </c>
      <c r="R5285" s="28" t="s">
        <v>47</v>
      </c>
      <c r="S5285" s="94" t="s">
        <v>45</v>
      </c>
      <c r="T5285" s="25" t="s">
        <v>45</v>
      </c>
      <c r="U5285" s="25" t="s">
        <v>45</v>
      </c>
      <c r="V5285" s="25" t="s">
        <v>45</v>
      </c>
      <c r="W5285" s="27" t="str">
        <f t="shared" si="1012"/>
        <v>COMPLETO TIENE ÁREA Y LINDEROS</v>
      </c>
      <c r="X5285" s="25" t="s">
        <v>45</v>
      </c>
      <c r="Y5285" s="25" t="s">
        <v>45</v>
      </c>
      <c r="Z5285" s="25" t="s">
        <v>45</v>
      </c>
      <c r="AA5285" s="27" t="s">
        <v>46</v>
      </c>
      <c r="AB5285" s="27">
        <f t="shared" si="1013"/>
        <v>0</v>
      </c>
      <c r="AC5285" s="27">
        <v>0</v>
      </c>
      <c r="AD5285" s="27">
        <f t="shared" si="1014"/>
        <v>0</v>
      </c>
      <c r="AE5285" s="27" t="s">
        <v>47</v>
      </c>
      <c r="AF5285" s="118" t="s">
        <v>47</v>
      </c>
      <c r="AG5285" s="29"/>
      <c r="AH5285" s="20"/>
      <c r="AI5285" s="20"/>
      <c r="AJ5285" s="30"/>
    </row>
    <row r="5286" spans="1:36" s="17" customFormat="1" ht="89.25" hidden="1" x14ac:dyDescent="0.2">
      <c r="A5286" s="18" t="s">
        <v>79</v>
      </c>
      <c r="B5286" s="19" t="s">
        <v>48</v>
      </c>
      <c r="C5286" s="20"/>
      <c r="D5286" s="21"/>
      <c r="E5286" s="22"/>
      <c r="F5286" s="95" t="s">
        <v>40</v>
      </c>
      <c r="G5286" s="12" t="s">
        <v>15774</v>
      </c>
      <c r="H5286" s="27" t="s">
        <v>42</v>
      </c>
      <c r="I5286" s="23" t="s">
        <v>15775</v>
      </c>
      <c r="J5286" s="24" t="s">
        <v>44</v>
      </c>
      <c r="K5286" s="25" t="s">
        <v>45</v>
      </c>
      <c r="L5286" s="25" t="s">
        <v>45</v>
      </c>
      <c r="M5286" s="25" t="s">
        <v>46</v>
      </c>
      <c r="N5286" s="26" t="s">
        <v>46</v>
      </c>
      <c r="O5286" s="25">
        <v>0</v>
      </c>
      <c r="P5286" s="27">
        <v>108</v>
      </c>
      <c r="Q5286" s="27">
        <f t="shared" si="1011"/>
        <v>1.0800000000000001E-2</v>
      </c>
      <c r="R5286" s="28" t="s">
        <v>47</v>
      </c>
      <c r="S5286" s="94" t="s">
        <v>45</v>
      </c>
      <c r="T5286" s="25" t="s">
        <v>45</v>
      </c>
      <c r="U5286" s="25" t="s">
        <v>45</v>
      </c>
      <c r="V5286" s="25" t="s">
        <v>45</v>
      </c>
      <c r="W5286" s="27" t="str">
        <f t="shared" si="1012"/>
        <v>COMPLETO TIENE ÁREA Y LINDEROS</v>
      </c>
      <c r="X5286" s="25" t="s">
        <v>45</v>
      </c>
      <c r="Y5286" s="25" t="s">
        <v>45</v>
      </c>
      <c r="Z5286" s="25" t="s">
        <v>45</v>
      </c>
      <c r="AA5286" s="27" t="s">
        <v>46</v>
      </c>
      <c r="AB5286" s="27">
        <f t="shared" si="1013"/>
        <v>0</v>
      </c>
      <c r="AC5286" s="27">
        <v>0</v>
      </c>
      <c r="AD5286" s="27">
        <f t="shared" si="1014"/>
        <v>0</v>
      </c>
      <c r="AE5286" s="27" t="s">
        <v>47</v>
      </c>
      <c r="AF5286" s="118" t="s">
        <v>47</v>
      </c>
      <c r="AG5286" s="29"/>
      <c r="AH5286" s="20"/>
      <c r="AI5286" s="20"/>
      <c r="AJ5286" s="30"/>
    </row>
    <row r="5287" spans="1:36" s="17" customFormat="1" ht="89.25" hidden="1" x14ac:dyDescent="0.2">
      <c r="A5287" s="18" t="s">
        <v>79</v>
      </c>
      <c r="B5287" s="19" t="s">
        <v>48</v>
      </c>
      <c r="C5287" s="20"/>
      <c r="D5287" s="21"/>
      <c r="E5287" s="22"/>
      <c r="F5287" s="95" t="s">
        <v>40</v>
      </c>
      <c r="G5287" s="12" t="s">
        <v>15776</v>
      </c>
      <c r="H5287" s="27" t="s">
        <v>42</v>
      </c>
      <c r="I5287" s="23" t="s">
        <v>15777</v>
      </c>
      <c r="J5287" s="24" t="s">
        <v>44</v>
      </c>
      <c r="K5287" s="25" t="s">
        <v>45</v>
      </c>
      <c r="L5287" s="25" t="s">
        <v>45</v>
      </c>
      <c r="M5287" s="25" t="s">
        <v>46</v>
      </c>
      <c r="N5287" s="26" t="s">
        <v>46</v>
      </c>
      <c r="O5287" s="25">
        <v>0</v>
      </c>
      <c r="P5287" s="27">
        <v>108</v>
      </c>
      <c r="Q5287" s="27">
        <f t="shared" si="1011"/>
        <v>1.0800000000000001E-2</v>
      </c>
      <c r="R5287" s="28" t="s">
        <v>47</v>
      </c>
      <c r="S5287" s="94" t="s">
        <v>45</v>
      </c>
      <c r="T5287" s="25" t="s">
        <v>45</v>
      </c>
      <c r="U5287" s="25" t="s">
        <v>45</v>
      </c>
      <c r="V5287" s="25" t="s">
        <v>45</v>
      </c>
      <c r="W5287" s="27" t="str">
        <f t="shared" si="1012"/>
        <v>COMPLETO TIENE ÁREA Y LINDEROS</v>
      </c>
      <c r="X5287" s="25" t="s">
        <v>45</v>
      </c>
      <c r="Y5287" s="25" t="s">
        <v>45</v>
      </c>
      <c r="Z5287" s="25" t="s">
        <v>45</v>
      </c>
      <c r="AA5287" s="27" t="s">
        <v>46</v>
      </c>
      <c r="AB5287" s="27">
        <f t="shared" si="1013"/>
        <v>0</v>
      </c>
      <c r="AC5287" s="27">
        <v>0</v>
      </c>
      <c r="AD5287" s="27">
        <f t="shared" si="1014"/>
        <v>0</v>
      </c>
      <c r="AE5287" s="27" t="s">
        <v>47</v>
      </c>
      <c r="AF5287" s="118" t="s">
        <v>47</v>
      </c>
      <c r="AG5287" s="29"/>
      <c r="AH5287" s="20"/>
      <c r="AI5287" s="20"/>
      <c r="AJ5287" s="30"/>
    </row>
    <row r="5288" spans="1:36" s="2" customFormat="1" ht="89.25" hidden="1" x14ac:dyDescent="0.2">
      <c r="A5288" s="18" t="s">
        <v>79</v>
      </c>
      <c r="B5288" s="19" t="s">
        <v>48</v>
      </c>
      <c r="C5288" s="20"/>
      <c r="D5288" s="21"/>
      <c r="E5288" s="22"/>
      <c r="F5288" s="95" t="s">
        <v>40</v>
      </c>
      <c r="G5288" s="12" t="s">
        <v>15778</v>
      </c>
      <c r="H5288" s="27" t="s">
        <v>42</v>
      </c>
      <c r="I5288" s="23" t="s">
        <v>15779</v>
      </c>
      <c r="J5288" s="24" t="s">
        <v>44</v>
      </c>
      <c r="K5288" s="25" t="s">
        <v>45</v>
      </c>
      <c r="L5288" s="25" t="s">
        <v>45</v>
      </c>
      <c r="M5288" s="25" t="s">
        <v>46</v>
      </c>
      <c r="N5288" s="26" t="s">
        <v>46</v>
      </c>
      <c r="O5288" s="25">
        <v>0</v>
      </c>
      <c r="P5288" s="27">
        <v>108</v>
      </c>
      <c r="Q5288" s="27">
        <f t="shared" si="1011"/>
        <v>1.0800000000000001E-2</v>
      </c>
      <c r="R5288" s="28" t="s">
        <v>47</v>
      </c>
      <c r="S5288" s="94" t="s">
        <v>45</v>
      </c>
      <c r="T5288" s="25" t="s">
        <v>45</v>
      </c>
      <c r="U5288" s="25" t="s">
        <v>45</v>
      </c>
      <c r="V5288" s="25" t="s">
        <v>45</v>
      </c>
      <c r="W5288" s="27" t="str">
        <f t="shared" si="1012"/>
        <v>COMPLETO TIENE ÁREA Y LINDEROS</v>
      </c>
      <c r="X5288" s="25" t="s">
        <v>45</v>
      </c>
      <c r="Y5288" s="25" t="s">
        <v>45</v>
      </c>
      <c r="Z5288" s="25" t="s">
        <v>45</v>
      </c>
      <c r="AA5288" s="27" t="s">
        <v>46</v>
      </c>
      <c r="AB5288" s="27">
        <f t="shared" si="1013"/>
        <v>0</v>
      </c>
      <c r="AC5288" s="27">
        <v>0</v>
      </c>
      <c r="AD5288" s="27">
        <f t="shared" si="1014"/>
        <v>0</v>
      </c>
      <c r="AE5288" s="27" t="s">
        <v>47</v>
      </c>
      <c r="AF5288" s="118" t="s">
        <v>47</v>
      </c>
      <c r="AG5288" s="29"/>
      <c r="AH5288" s="20"/>
      <c r="AI5288" s="20"/>
      <c r="AJ5288" s="30"/>
    </row>
    <row r="5289" spans="1:36" s="17" customFormat="1" ht="153" hidden="1" x14ac:dyDescent="0.2">
      <c r="A5289" s="18" t="s">
        <v>79</v>
      </c>
      <c r="B5289" s="19" t="s">
        <v>48</v>
      </c>
      <c r="C5289" s="20"/>
      <c r="D5289" s="21"/>
      <c r="E5289" s="22"/>
      <c r="F5289" s="95" t="s">
        <v>40</v>
      </c>
      <c r="G5289" s="12" t="s">
        <v>15780</v>
      </c>
      <c r="H5289" s="27" t="s">
        <v>42</v>
      </c>
      <c r="I5289" s="23" t="s">
        <v>15781</v>
      </c>
      <c r="J5289" s="24" t="s">
        <v>44</v>
      </c>
      <c r="K5289" s="25" t="s">
        <v>45</v>
      </c>
      <c r="L5289" s="25" t="s">
        <v>45</v>
      </c>
      <c r="M5289" s="25" t="s">
        <v>46</v>
      </c>
      <c r="N5289" s="26" t="s">
        <v>46</v>
      </c>
      <c r="O5289" s="25">
        <v>0</v>
      </c>
      <c r="P5289" s="27">
        <v>87</v>
      </c>
      <c r="Q5289" s="27">
        <f t="shared" si="1011"/>
        <v>8.6999999999999994E-3</v>
      </c>
      <c r="R5289" s="28" t="s">
        <v>47</v>
      </c>
      <c r="S5289" s="94" t="s">
        <v>45</v>
      </c>
      <c r="T5289" s="25" t="s">
        <v>45</v>
      </c>
      <c r="U5289" s="25" t="s">
        <v>45</v>
      </c>
      <c r="V5289" s="25" t="s">
        <v>45</v>
      </c>
      <c r="W5289" s="27" t="str">
        <f t="shared" si="1012"/>
        <v>COMPLETO TIENE ÁREA Y LINDEROS</v>
      </c>
      <c r="X5289" s="25" t="s">
        <v>45</v>
      </c>
      <c r="Y5289" s="25" t="s">
        <v>45</v>
      </c>
      <c r="Z5289" s="25" t="s">
        <v>45</v>
      </c>
      <c r="AA5289" s="27" t="s">
        <v>46</v>
      </c>
      <c r="AB5289" s="27">
        <f t="shared" si="1013"/>
        <v>0</v>
      </c>
      <c r="AC5289" s="27">
        <v>0</v>
      </c>
      <c r="AD5289" s="27">
        <f t="shared" si="1014"/>
        <v>0</v>
      </c>
      <c r="AE5289" s="27" t="s">
        <v>47</v>
      </c>
      <c r="AF5289" s="118" t="s">
        <v>47</v>
      </c>
      <c r="AG5289" s="29"/>
      <c r="AH5289" s="20"/>
      <c r="AI5289" s="20"/>
      <c r="AJ5289" s="30"/>
    </row>
    <row r="5290" spans="1:36" s="17" customFormat="1" ht="89.25" hidden="1" x14ac:dyDescent="0.2">
      <c r="A5290" s="18" t="s">
        <v>79</v>
      </c>
      <c r="B5290" s="19" t="s">
        <v>48</v>
      </c>
      <c r="C5290" s="20"/>
      <c r="D5290" s="20"/>
      <c r="E5290" s="30"/>
      <c r="F5290" s="95" t="s">
        <v>40</v>
      </c>
      <c r="G5290" s="12" t="s">
        <v>15782</v>
      </c>
      <c r="H5290" s="27" t="s">
        <v>42</v>
      </c>
      <c r="I5290" s="23" t="s">
        <v>15783</v>
      </c>
      <c r="J5290" s="24" t="s">
        <v>44</v>
      </c>
      <c r="K5290" s="25" t="s">
        <v>45</v>
      </c>
      <c r="L5290" s="25" t="s">
        <v>45</v>
      </c>
      <c r="M5290" s="25" t="s">
        <v>46</v>
      </c>
      <c r="N5290" s="26" t="s">
        <v>46</v>
      </c>
      <c r="O5290" s="25">
        <v>0</v>
      </c>
      <c r="P5290" s="27">
        <v>108</v>
      </c>
      <c r="Q5290" s="27">
        <f t="shared" si="1011"/>
        <v>1.0800000000000001E-2</v>
      </c>
      <c r="R5290" s="28" t="s">
        <v>47</v>
      </c>
      <c r="S5290" s="94" t="s">
        <v>45</v>
      </c>
      <c r="T5290" s="25" t="s">
        <v>45</v>
      </c>
      <c r="U5290" s="25" t="s">
        <v>45</v>
      </c>
      <c r="V5290" s="25" t="s">
        <v>45</v>
      </c>
      <c r="W5290" s="27" t="str">
        <f t="shared" si="1012"/>
        <v>COMPLETO TIENE ÁREA Y LINDEROS</v>
      </c>
      <c r="X5290" s="25" t="s">
        <v>45</v>
      </c>
      <c r="Y5290" s="25" t="s">
        <v>45</v>
      </c>
      <c r="Z5290" s="25" t="s">
        <v>45</v>
      </c>
      <c r="AA5290" s="27" t="s">
        <v>46</v>
      </c>
      <c r="AB5290" s="27">
        <f t="shared" si="1013"/>
        <v>0</v>
      </c>
      <c r="AC5290" s="27">
        <v>0</v>
      </c>
      <c r="AD5290" s="27">
        <f t="shared" si="1014"/>
        <v>0</v>
      </c>
      <c r="AE5290" s="27" t="s">
        <v>47</v>
      </c>
      <c r="AF5290" s="118" t="s">
        <v>47</v>
      </c>
      <c r="AG5290" s="29"/>
      <c r="AH5290" s="20"/>
      <c r="AI5290" s="20"/>
      <c r="AJ5290" s="30"/>
    </row>
    <row r="5291" spans="1:36" s="17" customFormat="1" ht="54.75" hidden="1" customHeight="1" x14ac:dyDescent="0.2">
      <c r="A5291" s="18" t="s">
        <v>79</v>
      </c>
      <c r="B5291" s="19" t="s">
        <v>48</v>
      </c>
      <c r="C5291" s="20"/>
      <c r="D5291" s="21"/>
      <c r="E5291" s="22"/>
      <c r="F5291" s="95" t="s">
        <v>40</v>
      </c>
      <c r="G5291" s="12" t="s">
        <v>15784</v>
      </c>
      <c r="H5291" s="27" t="s">
        <v>42</v>
      </c>
      <c r="I5291" s="23" t="s">
        <v>15785</v>
      </c>
      <c r="J5291" s="24" t="s">
        <v>44</v>
      </c>
      <c r="K5291" s="25" t="s">
        <v>45</v>
      </c>
      <c r="L5291" s="25" t="s">
        <v>45</v>
      </c>
      <c r="M5291" s="25" t="s">
        <v>46</v>
      </c>
      <c r="N5291" s="26" t="s">
        <v>46</v>
      </c>
      <c r="O5291" s="25">
        <v>0</v>
      </c>
      <c r="P5291" s="27">
        <v>124</v>
      </c>
      <c r="Q5291" s="27">
        <f t="shared" si="1011"/>
        <v>1.24E-2</v>
      </c>
      <c r="R5291" s="28" t="s">
        <v>47</v>
      </c>
      <c r="S5291" s="94" t="s">
        <v>45</v>
      </c>
      <c r="T5291" s="25" t="s">
        <v>45</v>
      </c>
      <c r="U5291" s="25" t="s">
        <v>45</v>
      </c>
      <c r="V5291" s="25" t="s">
        <v>45</v>
      </c>
      <c r="W5291" s="27" t="str">
        <f t="shared" si="1012"/>
        <v>COMPLETO TIENE ÁREA Y LINDEROS</v>
      </c>
      <c r="X5291" s="25" t="s">
        <v>45</v>
      </c>
      <c r="Y5291" s="25" t="s">
        <v>45</v>
      </c>
      <c r="Z5291" s="25" t="s">
        <v>45</v>
      </c>
      <c r="AA5291" s="27" t="s">
        <v>46</v>
      </c>
      <c r="AB5291" s="27">
        <f t="shared" si="1013"/>
        <v>0</v>
      </c>
      <c r="AC5291" s="27">
        <v>0</v>
      </c>
      <c r="AD5291" s="27">
        <f t="shared" si="1014"/>
        <v>0</v>
      </c>
      <c r="AE5291" s="27" t="s">
        <v>47</v>
      </c>
      <c r="AF5291" s="118" t="s">
        <v>47</v>
      </c>
      <c r="AG5291" s="29"/>
      <c r="AH5291" s="20"/>
      <c r="AI5291" s="20"/>
      <c r="AJ5291" s="30"/>
    </row>
    <row r="5292" spans="1:36" s="17" customFormat="1" ht="89.25" hidden="1" x14ac:dyDescent="0.2">
      <c r="A5292" s="18" t="s">
        <v>79</v>
      </c>
      <c r="B5292" s="19" t="s">
        <v>48</v>
      </c>
      <c r="C5292" s="20"/>
      <c r="D5292" s="20"/>
      <c r="E5292" s="30"/>
      <c r="F5292" s="95" t="s">
        <v>40</v>
      </c>
      <c r="G5292" s="12" t="s">
        <v>15786</v>
      </c>
      <c r="H5292" s="27" t="s">
        <v>42</v>
      </c>
      <c r="I5292" s="23" t="s">
        <v>15787</v>
      </c>
      <c r="J5292" s="24" t="s">
        <v>44</v>
      </c>
      <c r="K5292" s="25" t="s">
        <v>45</v>
      </c>
      <c r="L5292" s="25" t="s">
        <v>45</v>
      </c>
      <c r="M5292" s="25" t="s">
        <v>46</v>
      </c>
      <c r="N5292" s="26" t="s">
        <v>46</v>
      </c>
      <c r="O5292" s="25">
        <v>0</v>
      </c>
      <c r="P5292" s="27">
        <v>105</v>
      </c>
      <c r="Q5292" s="27">
        <f t="shared" si="1011"/>
        <v>1.0500000000000001E-2</v>
      </c>
      <c r="R5292" s="28" t="s">
        <v>47</v>
      </c>
      <c r="S5292" s="94" t="s">
        <v>45</v>
      </c>
      <c r="T5292" s="25" t="s">
        <v>45</v>
      </c>
      <c r="U5292" s="25" t="s">
        <v>45</v>
      </c>
      <c r="V5292" s="25" t="s">
        <v>45</v>
      </c>
      <c r="W5292" s="27" t="str">
        <f t="shared" si="1012"/>
        <v>COMPLETO TIENE ÁREA Y LINDEROS</v>
      </c>
      <c r="X5292" s="25" t="s">
        <v>45</v>
      </c>
      <c r="Y5292" s="25" t="s">
        <v>45</v>
      </c>
      <c r="Z5292" s="25" t="s">
        <v>45</v>
      </c>
      <c r="AA5292" s="27" t="s">
        <v>46</v>
      </c>
      <c r="AB5292" s="27">
        <f t="shared" si="1013"/>
        <v>0</v>
      </c>
      <c r="AC5292" s="27">
        <v>0</v>
      </c>
      <c r="AD5292" s="27">
        <f t="shared" si="1014"/>
        <v>0</v>
      </c>
      <c r="AE5292" s="27" t="s">
        <v>47</v>
      </c>
      <c r="AF5292" s="118" t="s">
        <v>47</v>
      </c>
      <c r="AG5292" s="29"/>
      <c r="AH5292" s="20"/>
      <c r="AI5292" s="20"/>
      <c r="AJ5292" s="30"/>
    </row>
    <row r="5293" spans="1:36" s="17" customFormat="1" ht="89.25" hidden="1" x14ac:dyDescent="0.2">
      <c r="A5293" s="18" t="s">
        <v>79</v>
      </c>
      <c r="B5293" s="19" t="s">
        <v>48</v>
      </c>
      <c r="C5293" s="20"/>
      <c r="D5293" s="21"/>
      <c r="E5293" s="22"/>
      <c r="F5293" s="95" t="s">
        <v>40</v>
      </c>
      <c r="G5293" s="12" t="s">
        <v>15788</v>
      </c>
      <c r="H5293" s="27" t="s">
        <v>42</v>
      </c>
      <c r="I5293" s="23" t="s">
        <v>15789</v>
      </c>
      <c r="J5293" s="24" t="s">
        <v>44</v>
      </c>
      <c r="K5293" s="25" t="s">
        <v>45</v>
      </c>
      <c r="L5293" s="25" t="s">
        <v>45</v>
      </c>
      <c r="M5293" s="25" t="s">
        <v>46</v>
      </c>
      <c r="N5293" s="26" t="s">
        <v>46</v>
      </c>
      <c r="O5293" s="25">
        <v>0</v>
      </c>
      <c r="P5293" s="27">
        <v>121</v>
      </c>
      <c r="Q5293" s="27">
        <f t="shared" si="1011"/>
        <v>1.21E-2</v>
      </c>
      <c r="R5293" s="28" t="s">
        <v>47</v>
      </c>
      <c r="S5293" s="94" t="s">
        <v>45</v>
      </c>
      <c r="T5293" s="25" t="s">
        <v>45</v>
      </c>
      <c r="U5293" s="25" t="s">
        <v>45</v>
      </c>
      <c r="V5293" s="25" t="s">
        <v>45</v>
      </c>
      <c r="W5293" s="27" t="str">
        <f t="shared" si="1012"/>
        <v>COMPLETO TIENE ÁREA Y LINDEROS</v>
      </c>
      <c r="X5293" s="25" t="s">
        <v>45</v>
      </c>
      <c r="Y5293" s="25" t="s">
        <v>45</v>
      </c>
      <c r="Z5293" s="25" t="s">
        <v>45</v>
      </c>
      <c r="AA5293" s="27" t="s">
        <v>46</v>
      </c>
      <c r="AB5293" s="27">
        <f t="shared" si="1013"/>
        <v>0</v>
      </c>
      <c r="AC5293" s="27">
        <v>0</v>
      </c>
      <c r="AD5293" s="27">
        <f t="shared" si="1014"/>
        <v>0</v>
      </c>
      <c r="AE5293" s="27" t="s">
        <v>47</v>
      </c>
      <c r="AF5293" s="118" t="s">
        <v>47</v>
      </c>
      <c r="AG5293" s="29"/>
      <c r="AH5293" s="20"/>
      <c r="AI5293" s="20"/>
      <c r="AJ5293" s="30"/>
    </row>
    <row r="5294" spans="1:36" s="17" customFormat="1" ht="153" hidden="1" x14ac:dyDescent="0.2">
      <c r="A5294" s="18" t="s">
        <v>79</v>
      </c>
      <c r="B5294" s="19" t="s">
        <v>48</v>
      </c>
      <c r="C5294" s="20"/>
      <c r="D5294" s="21"/>
      <c r="E5294" s="22"/>
      <c r="F5294" s="95" t="s">
        <v>40</v>
      </c>
      <c r="G5294" s="12" t="s">
        <v>15790</v>
      </c>
      <c r="H5294" s="27" t="s">
        <v>42</v>
      </c>
      <c r="I5294" s="23" t="s">
        <v>15791</v>
      </c>
      <c r="J5294" s="24" t="s">
        <v>44</v>
      </c>
      <c r="K5294" s="25" t="s">
        <v>45</v>
      </c>
      <c r="L5294" s="25" t="s">
        <v>45</v>
      </c>
      <c r="M5294" s="25" t="s">
        <v>46</v>
      </c>
      <c r="N5294" s="26" t="s">
        <v>46</v>
      </c>
      <c r="O5294" s="25">
        <v>0</v>
      </c>
      <c r="P5294" s="27">
        <v>84</v>
      </c>
      <c r="Q5294" s="27">
        <f t="shared" si="1011"/>
        <v>8.3999999999999995E-3</v>
      </c>
      <c r="R5294" s="28" t="s">
        <v>47</v>
      </c>
      <c r="S5294" s="94" t="s">
        <v>45</v>
      </c>
      <c r="T5294" s="25" t="s">
        <v>45</v>
      </c>
      <c r="U5294" s="25" t="s">
        <v>45</v>
      </c>
      <c r="V5294" s="25" t="s">
        <v>45</v>
      </c>
      <c r="W5294" s="27" t="str">
        <f t="shared" si="1012"/>
        <v>COMPLETO TIENE ÁREA Y LINDEROS</v>
      </c>
      <c r="X5294" s="25" t="s">
        <v>45</v>
      </c>
      <c r="Y5294" s="25" t="s">
        <v>45</v>
      </c>
      <c r="Z5294" s="25" t="s">
        <v>45</v>
      </c>
      <c r="AA5294" s="27" t="s">
        <v>46</v>
      </c>
      <c r="AB5294" s="27">
        <f t="shared" si="1013"/>
        <v>0</v>
      </c>
      <c r="AC5294" s="27">
        <v>0</v>
      </c>
      <c r="AD5294" s="27">
        <f t="shared" si="1014"/>
        <v>0</v>
      </c>
      <c r="AE5294" s="27" t="s">
        <v>47</v>
      </c>
      <c r="AF5294" s="118" t="s">
        <v>47</v>
      </c>
      <c r="AG5294" s="29"/>
      <c r="AH5294" s="20"/>
      <c r="AI5294" s="20"/>
      <c r="AJ5294" s="30"/>
    </row>
    <row r="5295" spans="1:36" s="17" customFormat="1" ht="89.25" hidden="1" x14ac:dyDescent="0.2">
      <c r="A5295" s="18" t="s">
        <v>79</v>
      </c>
      <c r="B5295" s="19" t="s">
        <v>48</v>
      </c>
      <c r="C5295" s="20"/>
      <c r="D5295" s="21"/>
      <c r="E5295" s="31"/>
      <c r="F5295" s="95" t="s">
        <v>40</v>
      </c>
      <c r="G5295" s="12" t="s">
        <v>15792</v>
      </c>
      <c r="H5295" s="27" t="s">
        <v>42</v>
      </c>
      <c r="I5295" s="23" t="s">
        <v>15793</v>
      </c>
      <c r="J5295" s="24" t="s">
        <v>44</v>
      </c>
      <c r="K5295" s="25" t="s">
        <v>45</v>
      </c>
      <c r="L5295" s="25" t="s">
        <v>45</v>
      </c>
      <c r="M5295" s="25" t="s">
        <v>46</v>
      </c>
      <c r="N5295" s="26" t="s">
        <v>46</v>
      </c>
      <c r="O5295" s="25">
        <v>0</v>
      </c>
      <c r="P5295" s="27">
        <v>80</v>
      </c>
      <c r="Q5295" s="27">
        <f t="shared" si="1011"/>
        <v>8.0000000000000002E-3</v>
      </c>
      <c r="R5295" s="28" t="s">
        <v>47</v>
      </c>
      <c r="S5295" s="94" t="s">
        <v>45</v>
      </c>
      <c r="T5295" s="25" t="s">
        <v>45</v>
      </c>
      <c r="U5295" s="25" t="s">
        <v>45</v>
      </c>
      <c r="V5295" s="25" t="s">
        <v>45</v>
      </c>
      <c r="W5295" s="27" t="str">
        <f t="shared" si="1012"/>
        <v>COMPLETO TIENE ÁREA Y LINDEROS</v>
      </c>
      <c r="X5295" s="25" t="s">
        <v>45</v>
      </c>
      <c r="Y5295" s="25" t="s">
        <v>45</v>
      </c>
      <c r="Z5295" s="25" t="s">
        <v>45</v>
      </c>
      <c r="AA5295" s="27" t="s">
        <v>46</v>
      </c>
      <c r="AB5295" s="27">
        <f t="shared" si="1013"/>
        <v>0</v>
      </c>
      <c r="AC5295" s="27">
        <v>0</v>
      </c>
      <c r="AD5295" s="27">
        <f t="shared" si="1014"/>
        <v>0</v>
      </c>
      <c r="AE5295" s="27" t="s">
        <v>47</v>
      </c>
      <c r="AF5295" s="118" t="s">
        <v>47</v>
      </c>
      <c r="AG5295" s="29"/>
      <c r="AH5295" s="20"/>
      <c r="AI5295" s="20"/>
      <c r="AJ5295" s="30"/>
    </row>
    <row r="5296" spans="1:36" s="17" customFormat="1" ht="89.25" hidden="1" x14ac:dyDescent="0.2">
      <c r="A5296" s="18" t="s">
        <v>79</v>
      </c>
      <c r="B5296" s="19" t="s">
        <v>48</v>
      </c>
      <c r="C5296" s="20"/>
      <c r="D5296" s="20"/>
      <c r="E5296" s="30"/>
      <c r="F5296" s="95" t="s">
        <v>40</v>
      </c>
      <c r="G5296" s="12" t="s">
        <v>15794</v>
      </c>
      <c r="H5296" s="27" t="s">
        <v>42</v>
      </c>
      <c r="I5296" s="23" t="s">
        <v>15795</v>
      </c>
      <c r="J5296" s="24" t="s">
        <v>44</v>
      </c>
      <c r="K5296" s="25" t="s">
        <v>45</v>
      </c>
      <c r="L5296" s="25" t="s">
        <v>45</v>
      </c>
      <c r="M5296" s="25" t="s">
        <v>46</v>
      </c>
      <c r="N5296" s="26" t="s">
        <v>46</v>
      </c>
      <c r="O5296" s="25">
        <v>0</v>
      </c>
      <c r="P5296" s="27">
        <v>80</v>
      </c>
      <c r="Q5296" s="27">
        <f t="shared" si="1011"/>
        <v>8.0000000000000002E-3</v>
      </c>
      <c r="R5296" s="28" t="s">
        <v>47</v>
      </c>
      <c r="S5296" s="94" t="s">
        <v>45</v>
      </c>
      <c r="T5296" s="25" t="s">
        <v>45</v>
      </c>
      <c r="U5296" s="25" t="s">
        <v>45</v>
      </c>
      <c r="V5296" s="25" t="s">
        <v>45</v>
      </c>
      <c r="W5296" s="27" t="str">
        <f t="shared" si="1012"/>
        <v>COMPLETO TIENE ÁREA Y LINDEROS</v>
      </c>
      <c r="X5296" s="25" t="s">
        <v>45</v>
      </c>
      <c r="Y5296" s="25" t="s">
        <v>45</v>
      </c>
      <c r="Z5296" s="25" t="s">
        <v>45</v>
      </c>
      <c r="AA5296" s="27" t="s">
        <v>46</v>
      </c>
      <c r="AB5296" s="27">
        <f t="shared" si="1013"/>
        <v>0</v>
      </c>
      <c r="AC5296" s="27">
        <v>0</v>
      </c>
      <c r="AD5296" s="27">
        <f t="shared" si="1014"/>
        <v>0</v>
      </c>
      <c r="AE5296" s="27" t="s">
        <v>47</v>
      </c>
      <c r="AF5296" s="118" t="s">
        <v>47</v>
      </c>
      <c r="AG5296" s="29"/>
      <c r="AH5296" s="20"/>
      <c r="AI5296" s="20"/>
      <c r="AJ5296" s="30"/>
    </row>
    <row r="5297" spans="1:36" s="17" customFormat="1" ht="89.25" hidden="1" x14ac:dyDescent="0.2">
      <c r="A5297" s="18" t="s">
        <v>79</v>
      </c>
      <c r="B5297" s="19" t="s">
        <v>48</v>
      </c>
      <c r="C5297" s="20"/>
      <c r="D5297" s="21"/>
      <c r="E5297" s="22"/>
      <c r="F5297" s="95" t="s">
        <v>40</v>
      </c>
      <c r="G5297" s="12" t="s">
        <v>15796</v>
      </c>
      <c r="H5297" s="27" t="s">
        <v>42</v>
      </c>
      <c r="I5297" s="23" t="s">
        <v>15797</v>
      </c>
      <c r="J5297" s="24" t="s">
        <v>44</v>
      </c>
      <c r="K5297" s="25" t="s">
        <v>45</v>
      </c>
      <c r="L5297" s="25" t="s">
        <v>45</v>
      </c>
      <c r="M5297" s="25" t="s">
        <v>46</v>
      </c>
      <c r="N5297" s="26" t="s">
        <v>46</v>
      </c>
      <c r="O5297" s="25">
        <v>0</v>
      </c>
      <c r="P5297" s="27">
        <v>84</v>
      </c>
      <c r="Q5297" s="27">
        <f t="shared" si="1011"/>
        <v>8.3999999999999995E-3</v>
      </c>
      <c r="R5297" s="28" t="s">
        <v>47</v>
      </c>
      <c r="S5297" s="94" t="s">
        <v>45</v>
      </c>
      <c r="T5297" s="25" t="s">
        <v>45</v>
      </c>
      <c r="U5297" s="25" t="s">
        <v>45</v>
      </c>
      <c r="V5297" s="25" t="s">
        <v>45</v>
      </c>
      <c r="W5297" s="27" t="str">
        <f t="shared" si="1012"/>
        <v>COMPLETO TIENE ÁREA Y LINDEROS</v>
      </c>
      <c r="X5297" s="25" t="s">
        <v>45</v>
      </c>
      <c r="Y5297" s="25" t="s">
        <v>45</v>
      </c>
      <c r="Z5297" s="25" t="s">
        <v>45</v>
      </c>
      <c r="AA5297" s="27" t="s">
        <v>46</v>
      </c>
      <c r="AB5297" s="27">
        <f t="shared" si="1013"/>
        <v>0</v>
      </c>
      <c r="AC5297" s="27">
        <v>0</v>
      </c>
      <c r="AD5297" s="27">
        <f t="shared" si="1014"/>
        <v>0</v>
      </c>
      <c r="AE5297" s="27" t="s">
        <v>47</v>
      </c>
      <c r="AF5297" s="118" t="s">
        <v>47</v>
      </c>
      <c r="AG5297" s="29"/>
      <c r="AH5297" s="20"/>
      <c r="AI5297" s="20"/>
      <c r="AJ5297" s="30"/>
    </row>
    <row r="5298" spans="1:36" s="17" customFormat="1" ht="89.25" hidden="1" x14ac:dyDescent="0.2">
      <c r="A5298" s="18" t="s">
        <v>79</v>
      </c>
      <c r="B5298" s="19" t="s">
        <v>48</v>
      </c>
      <c r="C5298" s="20"/>
      <c r="D5298" s="21"/>
      <c r="E5298" s="22"/>
      <c r="F5298" s="95" t="s">
        <v>40</v>
      </c>
      <c r="G5298" s="12" t="s">
        <v>15798</v>
      </c>
      <c r="H5298" s="27" t="s">
        <v>42</v>
      </c>
      <c r="I5298" s="23" t="s">
        <v>15799</v>
      </c>
      <c r="J5298" s="24" t="s">
        <v>44</v>
      </c>
      <c r="K5298" s="25" t="s">
        <v>45</v>
      </c>
      <c r="L5298" s="25" t="s">
        <v>45</v>
      </c>
      <c r="M5298" s="25" t="s">
        <v>46</v>
      </c>
      <c r="N5298" s="26" t="s">
        <v>46</v>
      </c>
      <c r="O5298" s="25">
        <v>0</v>
      </c>
      <c r="P5298" s="27">
        <v>84</v>
      </c>
      <c r="Q5298" s="27">
        <f t="shared" si="1011"/>
        <v>8.3999999999999995E-3</v>
      </c>
      <c r="R5298" s="28" t="s">
        <v>47</v>
      </c>
      <c r="S5298" s="94" t="s">
        <v>45</v>
      </c>
      <c r="T5298" s="25" t="s">
        <v>45</v>
      </c>
      <c r="U5298" s="25" t="s">
        <v>45</v>
      </c>
      <c r="V5298" s="25" t="s">
        <v>45</v>
      </c>
      <c r="W5298" s="27" t="str">
        <f t="shared" si="1012"/>
        <v>COMPLETO TIENE ÁREA Y LINDEROS</v>
      </c>
      <c r="X5298" s="25" t="s">
        <v>45</v>
      </c>
      <c r="Y5298" s="25" t="s">
        <v>45</v>
      </c>
      <c r="Z5298" s="25" t="s">
        <v>45</v>
      </c>
      <c r="AA5298" s="27" t="s">
        <v>46</v>
      </c>
      <c r="AB5298" s="27">
        <f t="shared" si="1013"/>
        <v>0</v>
      </c>
      <c r="AC5298" s="27">
        <v>0</v>
      </c>
      <c r="AD5298" s="27">
        <f t="shared" si="1014"/>
        <v>0</v>
      </c>
      <c r="AE5298" s="27" t="s">
        <v>47</v>
      </c>
      <c r="AF5298" s="118" t="s">
        <v>47</v>
      </c>
      <c r="AG5298" s="29"/>
      <c r="AH5298" s="20"/>
      <c r="AI5298" s="20"/>
      <c r="AJ5298" s="30"/>
    </row>
    <row r="5299" spans="1:36" s="17" customFormat="1" ht="89.25" hidden="1" x14ac:dyDescent="0.2">
      <c r="A5299" s="18" t="s">
        <v>79</v>
      </c>
      <c r="B5299" s="19" t="s">
        <v>48</v>
      </c>
      <c r="C5299" s="20"/>
      <c r="D5299" s="21"/>
      <c r="E5299" s="22"/>
      <c r="F5299" s="95" t="s">
        <v>40</v>
      </c>
      <c r="G5299" s="12" t="s">
        <v>15800</v>
      </c>
      <c r="H5299" s="27" t="s">
        <v>42</v>
      </c>
      <c r="I5299" s="23" t="s">
        <v>15801</v>
      </c>
      <c r="J5299" s="24" t="s">
        <v>44</v>
      </c>
      <c r="K5299" s="25" t="s">
        <v>45</v>
      </c>
      <c r="L5299" s="25" t="s">
        <v>45</v>
      </c>
      <c r="M5299" s="25" t="s">
        <v>46</v>
      </c>
      <c r="N5299" s="26" t="s">
        <v>46</v>
      </c>
      <c r="O5299" s="25">
        <v>0</v>
      </c>
      <c r="P5299" s="27">
        <v>84</v>
      </c>
      <c r="Q5299" s="27">
        <f t="shared" si="1011"/>
        <v>8.3999999999999995E-3</v>
      </c>
      <c r="R5299" s="28" t="s">
        <v>47</v>
      </c>
      <c r="S5299" s="94" t="s">
        <v>45</v>
      </c>
      <c r="T5299" s="25" t="s">
        <v>45</v>
      </c>
      <c r="U5299" s="25" t="s">
        <v>45</v>
      </c>
      <c r="V5299" s="25" t="s">
        <v>45</v>
      </c>
      <c r="W5299" s="27" t="str">
        <f t="shared" si="1012"/>
        <v>COMPLETO TIENE ÁREA Y LINDEROS</v>
      </c>
      <c r="X5299" s="25" t="s">
        <v>45</v>
      </c>
      <c r="Y5299" s="25" t="s">
        <v>45</v>
      </c>
      <c r="Z5299" s="25" t="s">
        <v>45</v>
      </c>
      <c r="AA5299" s="27" t="s">
        <v>46</v>
      </c>
      <c r="AB5299" s="27">
        <f t="shared" si="1013"/>
        <v>0</v>
      </c>
      <c r="AC5299" s="27">
        <v>0</v>
      </c>
      <c r="AD5299" s="27">
        <f t="shared" si="1014"/>
        <v>0</v>
      </c>
      <c r="AE5299" s="27" t="s">
        <v>47</v>
      </c>
      <c r="AF5299" s="118" t="s">
        <v>47</v>
      </c>
      <c r="AG5299" s="29"/>
      <c r="AH5299" s="20"/>
      <c r="AI5299" s="20"/>
      <c r="AJ5299" s="30"/>
    </row>
    <row r="5300" spans="1:36" s="17" customFormat="1" ht="89.25" hidden="1" x14ac:dyDescent="0.2">
      <c r="A5300" s="18" t="s">
        <v>79</v>
      </c>
      <c r="B5300" s="19" t="s">
        <v>48</v>
      </c>
      <c r="C5300" s="20"/>
      <c r="D5300" s="20"/>
      <c r="E5300" s="30"/>
      <c r="F5300" s="95" t="s">
        <v>40</v>
      </c>
      <c r="G5300" s="12" t="s">
        <v>15802</v>
      </c>
      <c r="H5300" s="27" t="s">
        <v>42</v>
      </c>
      <c r="I5300" s="23" t="s">
        <v>15803</v>
      </c>
      <c r="J5300" s="24" t="s">
        <v>44</v>
      </c>
      <c r="K5300" s="25" t="s">
        <v>45</v>
      </c>
      <c r="L5300" s="25" t="s">
        <v>45</v>
      </c>
      <c r="M5300" s="25" t="s">
        <v>46</v>
      </c>
      <c r="N5300" s="26" t="s">
        <v>46</v>
      </c>
      <c r="O5300" s="25">
        <v>0</v>
      </c>
      <c r="P5300" s="27">
        <v>84</v>
      </c>
      <c r="Q5300" s="27">
        <f t="shared" si="1011"/>
        <v>8.3999999999999995E-3</v>
      </c>
      <c r="R5300" s="28" t="s">
        <v>47</v>
      </c>
      <c r="S5300" s="94" t="s">
        <v>45</v>
      </c>
      <c r="T5300" s="25" t="s">
        <v>45</v>
      </c>
      <c r="U5300" s="25" t="s">
        <v>45</v>
      </c>
      <c r="V5300" s="25" t="s">
        <v>45</v>
      </c>
      <c r="W5300" s="27" t="str">
        <f t="shared" si="1012"/>
        <v>COMPLETO TIENE ÁREA Y LINDEROS</v>
      </c>
      <c r="X5300" s="25" t="s">
        <v>45</v>
      </c>
      <c r="Y5300" s="25" t="s">
        <v>45</v>
      </c>
      <c r="Z5300" s="25" t="s">
        <v>45</v>
      </c>
      <c r="AA5300" s="27" t="s">
        <v>46</v>
      </c>
      <c r="AB5300" s="27">
        <f t="shared" si="1013"/>
        <v>0</v>
      </c>
      <c r="AC5300" s="27">
        <v>0</v>
      </c>
      <c r="AD5300" s="27">
        <f t="shared" si="1014"/>
        <v>0</v>
      </c>
      <c r="AE5300" s="27" t="s">
        <v>47</v>
      </c>
      <c r="AF5300" s="118" t="s">
        <v>47</v>
      </c>
      <c r="AG5300" s="29"/>
      <c r="AH5300" s="20"/>
      <c r="AI5300" s="20"/>
      <c r="AJ5300" s="30"/>
    </row>
    <row r="5301" spans="1:36" s="17" customFormat="1" ht="89.25" hidden="1" x14ac:dyDescent="0.2">
      <c r="A5301" s="18" t="s">
        <v>79</v>
      </c>
      <c r="B5301" s="19" t="s">
        <v>48</v>
      </c>
      <c r="C5301" s="20"/>
      <c r="D5301" s="21"/>
      <c r="E5301" s="22"/>
      <c r="F5301" s="95" t="s">
        <v>40</v>
      </c>
      <c r="G5301" s="12" t="s">
        <v>15804</v>
      </c>
      <c r="H5301" s="27" t="s">
        <v>42</v>
      </c>
      <c r="I5301" s="23" t="s">
        <v>15805</v>
      </c>
      <c r="J5301" s="24" t="s">
        <v>44</v>
      </c>
      <c r="K5301" s="25" t="s">
        <v>45</v>
      </c>
      <c r="L5301" s="25" t="s">
        <v>45</v>
      </c>
      <c r="M5301" s="25" t="s">
        <v>46</v>
      </c>
      <c r="N5301" s="26" t="s">
        <v>46</v>
      </c>
      <c r="O5301" s="25">
        <v>0</v>
      </c>
      <c r="P5301" s="27">
        <v>84</v>
      </c>
      <c r="Q5301" s="27">
        <f t="shared" si="1011"/>
        <v>8.3999999999999995E-3</v>
      </c>
      <c r="R5301" s="28" t="s">
        <v>47</v>
      </c>
      <c r="S5301" s="94" t="s">
        <v>45</v>
      </c>
      <c r="T5301" s="25" t="s">
        <v>45</v>
      </c>
      <c r="U5301" s="25" t="s">
        <v>45</v>
      </c>
      <c r="V5301" s="25" t="s">
        <v>45</v>
      </c>
      <c r="W5301" s="27" t="str">
        <f t="shared" si="1012"/>
        <v>COMPLETO TIENE ÁREA Y LINDEROS</v>
      </c>
      <c r="X5301" s="25" t="s">
        <v>45</v>
      </c>
      <c r="Y5301" s="25" t="s">
        <v>45</v>
      </c>
      <c r="Z5301" s="25" t="s">
        <v>45</v>
      </c>
      <c r="AA5301" s="27" t="s">
        <v>46</v>
      </c>
      <c r="AB5301" s="27">
        <f t="shared" si="1013"/>
        <v>0</v>
      </c>
      <c r="AC5301" s="27">
        <v>0</v>
      </c>
      <c r="AD5301" s="27">
        <f t="shared" si="1014"/>
        <v>0</v>
      </c>
      <c r="AE5301" s="27" t="s">
        <v>47</v>
      </c>
      <c r="AF5301" s="118" t="s">
        <v>47</v>
      </c>
      <c r="AG5301" s="29"/>
      <c r="AH5301" s="20"/>
      <c r="AI5301" s="20"/>
      <c r="AJ5301" s="30"/>
    </row>
    <row r="5302" spans="1:36" s="17" customFormat="1" ht="89.25" hidden="1" x14ac:dyDescent="0.2">
      <c r="A5302" s="18" t="s">
        <v>79</v>
      </c>
      <c r="B5302" s="19" t="s">
        <v>48</v>
      </c>
      <c r="C5302" s="20"/>
      <c r="D5302" s="20"/>
      <c r="E5302" s="22"/>
      <c r="F5302" s="95" t="s">
        <v>40</v>
      </c>
      <c r="G5302" s="12" t="s">
        <v>15806</v>
      </c>
      <c r="H5302" s="27" t="s">
        <v>42</v>
      </c>
      <c r="I5302" s="23" t="s">
        <v>15807</v>
      </c>
      <c r="J5302" s="24" t="s">
        <v>44</v>
      </c>
      <c r="K5302" s="25" t="s">
        <v>45</v>
      </c>
      <c r="L5302" s="25" t="s">
        <v>45</v>
      </c>
      <c r="M5302" s="25" t="s">
        <v>46</v>
      </c>
      <c r="N5302" s="26" t="s">
        <v>46</v>
      </c>
      <c r="O5302" s="25">
        <v>0</v>
      </c>
      <c r="P5302" s="27">
        <v>84</v>
      </c>
      <c r="Q5302" s="27">
        <f t="shared" si="1011"/>
        <v>8.3999999999999995E-3</v>
      </c>
      <c r="R5302" s="28" t="s">
        <v>47</v>
      </c>
      <c r="S5302" s="94" t="s">
        <v>45</v>
      </c>
      <c r="T5302" s="25" t="s">
        <v>45</v>
      </c>
      <c r="U5302" s="25" t="s">
        <v>45</v>
      </c>
      <c r="V5302" s="25" t="s">
        <v>45</v>
      </c>
      <c r="W5302" s="27" t="str">
        <f t="shared" si="1012"/>
        <v>COMPLETO TIENE ÁREA Y LINDEROS</v>
      </c>
      <c r="X5302" s="25" t="s">
        <v>45</v>
      </c>
      <c r="Y5302" s="25" t="s">
        <v>45</v>
      </c>
      <c r="Z5302" s="25" t="s">
        <v>45</v>
      </c>
      <c r="AA5302" s="27" t="s">
        <v>46</v>
      </c>
      <c r="AB5302" s="27">
        <f t="shared" si="1013"/>
        <v>0</v>
      </c>
      <c r="AC5302" s="27">
        <v>0</v>
      </c>
      <c r="AD5302" s="27">
        <f t="shared" si="1014"/>
        <v>0</v>
      </c>
      <c r="AE5302" s="27" t="s">
        <v>47</v>
      </c>
      <c r="AF5302" s="118" t="s">
        <v>47</v>
      </c>
      <c r="AG5302" s="29"/>
      <c r="AH5302" s="20"/>
      <c r="AI5302" s="20"/>
      <c r="AJ5302" s="30"/>
    </row>
    <row r="5303" spans="1:36" s="17" customFormat="1" ht="89.25" hidden="1" x14ac:dyDescent="0.2">
      <c r="A5303" s="18" t="s">
        <v>79</v>
      </c>
      <c r="B5303" s="19" t="s">
        <v>48</v>
      </c>
      <c r="C5303" s="20"/>
      <c r="D5303" s="21"/>
      <c r="E5303" s="31"/>
      <c r="F5303" s="95" t="s">
        <v>40</v>
      </c>
      <c r="G5303" s="12" t="s">
        <v>15808</v>
      </c>
      <c r="H5303" s="27" t="s">
        <v>42</v>
      </c>
      <c r="I5303" s="23" t="s">
        <v>15809</v>
      </c>
      <c r="J5303" s="24" t="s">
        <v>44</v>
      </c>
      <c r="K5303" s="25" t="s">
        <v>45</v>
      </c>
      <c r="L5303" s="25" t="s">
        <v>45</v>
      </c>
      <c r="M5303" s="25" t="s">
        <v>46</v>
      </c>
      <c r="N5303" s="26" t="s">
        <v>46</v>
      </c>
      <c r="O5303" s="25">
        <v>0</v>
      </c>
      <c r="P5303" s="27">
        <v>103</v>
      </c>
      <c r="Q5303" s="27">
        <f t="shared" si="1011"/>
        <v>1.03E-2</v>
      </c>
      <c r="R5303" s="28" t="s">
        <v>47</v>
      </c>
      <c r="S5303" s="94" t="s">
        <v>45</v>
      </c>
      <c r="T5303" s="25" t="s">
        <v>45</v>
      </c>
      <c r="U5303" s="25" t="s">
        <v>45</v>
      </c>
      <c r="V5303" s="25" t="s">
        <v>45</v>
      </c>
      <c r="W5303" s="27" t="str">
        <f t="shared" si="1012"/>
        <v>COMPLETO TIENE ÁREA Y LINDEROS</v>
      </c>
      <c r="X5303" s="25" t="s">
        <v>45</v>
      </c>
      <c r="Y5303" s="25" t="s">
        <v>45</v>
      </c>
      <c r="Z5303" s="25" t="s">
        <v>45</v>
      </c>
      <c r="AA5303" s="27" t="s">
        <v>46</v>
      </c>
      <c r="AB5303" s="27">
        <f t="shared" si="1013"/>
        <v>0</v>
      </c>
      <c r="AC5303" s="27">
        <v>0</v>
      </c>
      <c r="AD5303" s="27">
        <f t="shared" si="1014"/>
        <v>0</v>
      </c>
      <c r="AE5303" s="27" t="s">
        <v>47</v>
      </c>
      <c r="AF5303" s="118" t="s">
        <v>47</v>
      </c>
      <c r="AG5303" s="29"/>
      <c r="AH5303" s="20"/>
      <c r="AI5303" s="20"/>
      <c r="AJ5303" s="30"/>
    </row>
    <row r="5304" spans="1:36" s="17" customFormat="1" ht="89.25" hidden="1" x14ac:dyDescent="0.2">
      <c r="A5304" s="18" t="s">
        <v>79</v>
      </c>
      <c r="B5304" s="19" t="s">
        <v>48</v>
      </c>
      <c r="C5304" s="20"/>
      <c r="D5304" s="20"/>
      <c r="E5304" s="31"/>
      <c r="F5304" s="95" t="s">
        <v>40</v>
      </c>
      <c r="G5304" s="12" t="s">
        <v>15810</v>
      </c>
      <c r="H5304" s="27" t="s">
        <v>42</v>
      </c>
      <c r="I5304" s="23" t="s">
        <v>15811</v>
      </c>
      <c r="J5304" s="24" t="s">
        <v>44</v>
      </c>
      <c r="K5304" s="25" t="s">
        <v>45</v>
      </c>
      <c r="L5304" s="25" t="s">
        <v>45</v>
      </c>
      <c r="M5304" s="25" t="s">
        <v>46</v>
      </c>
      <c r="N5304" s="26" t="s">
        <v>46</v>
      </c>
      <c r="O5304" s="25">
        <v>0</v>
      </c>
      <c r="P5304" s="27">
        <v>103</v>
      </c>
      <c r="Q5304" s="27">
        <f t="shared" si="1011"/>
        <v>1.03E-2</v>
      </c>
      <c r="R5304" s="28" t="s">
        <v>47</v>
      </c>
      <c r="S5304" s="94" t="s">
        <v>45</v>
      </c>
      <c r="T5304" s="25" t="s">
        <v>45</v>
      </c>
      <c r="U5304" s="25" t="s">
        <v>45</v>
      </c>
      <c r="V5304" s="25" t="s">
        <v>45</v>
      </c>
      <c r="W5304" s="27" t="str">
        <f t="shared" si="1012"/>
        <v>COMPLETO TIENE ÁREA Y LINDEROS</v>
      </c>
      <c r="X5304" s="25" t="s">
        <v>45</v>
      </c>
      <c r="Y5304" s="25" t="s">
        <v>45</v>
      </c>
      <c r="Z5304" s="25" t="s">
        <v>45</v>
      </c>
      <c r="AA5304" s="27" t="s">
        <v>46</v>
      </c>
      <c r="AB5304" s="27">
        <f t="shared" si="1013"/>
        <v>0</v>
      </c>
      <c r="AC5304" s="27">
        <v>0</v>
      </c>
      <c r="AD5304" s="27">
        <f t="shared" si="1014"/>
        <v>0</v>
      </c>
      <c r="AE5304" s="27" t="s">
        <v>47</v>
      </c>
      <c r="AF5304" s="118" t="s">
        <v>47</v>
      </c>
      <c r="AG5304" s="29"/>
      <c r="AH5304" s="20"/>
      <c r="AI5304" s="20"/>
      <c r="AJ5304" s="30"/>
    </row>
    <row r="5305" spans="1:36" s="17" customFormat="1" ht="89.25" hidden="1" x14ac:dyDescent="0.2">
      <c r="A5305" s="18" t="s">
        <v>79</v>
      </c>
      <c r="B5305" s="19" t="s">
        <v>48</v>
      </c>
      <c r="C5305" s="20"/>
      <c r="D5305" s="20"/>
      <c r="E5305" s="30"/>
      <c r="F5305" s="95" t="s">
        <v>40</v>
      </c>
      <c r="G5305" s="12" t="s">
        <v>15812</v>
      </c>
      <c r="H5305" s="27" t="s">
        <v>42</v>
      </c>
      <c r="I5305" s="23" t="s">
        <v>15813</v>
      </c>
      <c r="J5305" s="24" t="s">
        <v>44</v>
      </c>
      <c r="K5305" s="25" t="s">
        <v>45</v>
      </c>
      <c r="L5305" s="25" t="s">
        <v>45</v>
      </c>
      <c r="M5305" s="25" t="s">
        <v>46</v>
      </c>
      <c r="N5305" s="26" t="s">
        <v>46</v>
      </c>
      <c r="O5305" s="25">
        <v>0</v>
      </c>
      <c r="P5305" s="27">
        <v>100</v>
      </c>
      <c r="Q5305" s="27">
        <f t="shared" si="1011"/>
        <v>0.01</v>
      </c>
      <c r="R5305" s="28" t="s">
        <v>47</v>
      </c>
      <c r="S5305" s="94" t="s">
        <v>45</v>
      </c>
      <c r="T5305" s="25" t="s">
        <v>45</v>
      </c>
      <c r="U5305" s="25" t="s">
        <v>45</v>
      </c>
      <c r="V5305" s="25" t="s">
        <v>45</v>
      </c>
      <c r="W5305" s="27" t="str">
        <f t="shared" si="1012"/>
        <v>COMPLETO TIENE ÁREA Y LINDEROS</v>
      </c>
      <c r="X5305" s="25" t="s">
        <v>45</v>
      </c>
      <c r="Y5305" s="25" t="s">
        <v>45</v>
      </c>
      <c r="Z5305" s="25" t="s">
        <v>45</v>
      </c>
      <c r="AA5305" s="27" t="s">
        <v>46</v>
      </c>
      <c r="AB5305" s="27">
        <f t="shared" si="1013"/>
        <v>0</v>
      </c>
      <c r="AC5305" s="27">
        <v>0</v>
      </c>
      <c r="AD5305" s="27">
        <f t="shared" si="1014"/>
        <v>0</v>
      </c>
      <c r="AE5305" s="27" t="s">
        <v>47</v>
      </c>
      <c r="AF5305" s="118" t="s">
        <v>47</v>
      </c>
      <c r="AG5305" s="29"/>
      <c r="AH5305" s="20"/>
      <c r="AI5305" s="20"/>
      <c r="AJ5305" s="30"/>
    </row>
    <row r="5306" spans="1:36" s="17" customFormat="1" ht="89.25" hidden="1" x14ac:dyDescent="0.2">
      <c r="A5306" s="18" t="s">
        <v>79</v>
      </c>
      <c r="B5306" s="19" t="s">
        <v>48</v>
      </c>
      <c r="C5306" s="20"/>
      <c r="D5306" s="21"/>
      <c r="E5306" s="22"/>
      <c r="F5306" s="95" t="s">
        <v>40</v>
      </c>
      <c r="G5306" s="12" t="s">
        <v>15814</v>
      </c>
      <c r="H5306" s="27" t="s">
        <v>42</v>
      </c>
      <c r="I5306" s="23" t="s">
        <v>15815</v>
      </c>
      <c r="J5306" s="24" t="s">
        <v>44</v>
      </c>
      <c r="K5306" s="25" t="s">
        <v>45</v>
      </c>
      <c r="L5306" s="25" t="s">
        <v>45</v>
      </c>
      <c r="M5306" s="25" t="s">
        <v>46</v>
      </c>
      <c r="N5306" s="26" t="s">
        <v>46</v>
      </c>
      <c r="O5306" s="25">
        <v>0</v>
      </c>
      <c r="P5306" s="27">
        <v>114</v>
      </c>
      <c r="Q5306" s="27">
        <f t="shared" ref="Q5306:Q5369" si="1015">+O5306+(P5306/10000)</f>
        <v>1.14E-2</v>
      </c>
      <c r="R5306" s="28" t="s">
        <v>47</v>
      </c>
      <c r="S5306" s="94" t="s">
        <v>45</v>
      </c>
      <c r="T5306" s="25" t="s">
        <v>45</v>
      </c>
      <c r="U5306" s="25" t="s">
        <v>45</v>
      </c>
      <c r="V5306" s="25" t="s">
        <v>45</v>
      </c>
      <c r="W5306" s="27" t="str">
        <f t="shared" si="1012"/>
        <v>COMPLETO TIENE ÁREA Y LINDEROS</v>
      </c>
      <c r="X5306" s="25" t="s">
        <v>45</v>
      </c>
      <c r="Y5306" s="25" t="s">
        <v>45</v>
      </c>
      <c r="Z5306" s="25" t="s">
        <v>45</v>
      </c>
      <c r="AA5306" s="27" t="s">
        <v>46</v>
      </c>
      <c r="AB5306" s="27">
        <f t="shared" si="1013"/>
        <v>0</v>
      </c>
      <c r="AC5306" s="27">
        <v>0</v>
      </c>
      <c r="AD5306" s="27">
        <f t="shared" si="1014"/>
        <v>0</v>
      </c>
      <c r="AE5306" s="27" t="s">
        <v>47</v>
      </c>
      <c r="AF5306" s="118" t="s">
        <v>47</v>
      </c>
      <c r="AG5306" s="29"/>
      <c r="AH5306" s="20"/>
      <c r="AI5306" s="20"/>
      <c r="AJ5306" s="30"/>
    </row>
    <row r="5307" spans="1:36" s="17" customFormat="1" ht="89.25" hidden="1" x14ac:dyDescent="0.2">
      <c r="A5307" s="18" t="s">
        <v>79</v>
      </c>
      <c r="B5307" s="19" t="s">
        <v>48</v>
      </c>
      <c r="C5307" s="20"/>
      <c r="D5307" s="21"/>
      <c r="E5307" s="22"/>
      <c r="F5307" s="95" t="s">
        <v>40</v>
      </c>
      <c r="G5307" s="12" t="s">
        <v>15816</v>
      </c>
      <c r="H5307" s="27" t="s">
        <v>42</v>
      </c>
      <c r="I5307" s="23" t="s">
        <v>15817</v>
      </c>
      <c r="J5307" s="24" t="s">
        <v>44</v>
      </c>
      <c r="K5307" s="25" t="s">
        <v>45</v>
      </c>
      <c r="L5307" s="25" t="s">
        <v>45</v>
      </c>
      <c r="M5307" s="25" t="s">
        <v>46</v>
      </c>
      <c r="N5307" s="26" t="s">
        <v>46</v>
      </c>
      <c r="O5307" s="25">
        <v>0</v>
      </c>
      <c r="P5307" s="27">
        <v>84</v>
      </c>
      <c r="Q5307" s="27">
        <f t="shared" si="1015"/>
        <v>8.3999999999999995E-3</v>
      </c>
      <c r="R5307" s="28" t="s">
        <v>47</v>
      </c>
      <c r="S5307" s="94" t="s">
        <v>45</v>
      </c>
      <c r="T5307" s="25" t="s">
        <v>45</v>
      </c>
      <c r="U5307" s="25" t="s">
        <v>45</v>
      </c>
      <c r="V5307" s="25" t="s">
        <v>45</v>
      </c>
      <c r="W5307" s="27" t="str">
        <f t="shared" si="1012"/>
        <v>COMPLETO TIENE ÁREA Y LINDEROS</v>
      </c>
      <c r="X5307" s="25" t="s">
        <v>45</v>
      </c>
      <c r="Y5307" s="25" t="s">
        <v>45</v>
      </c>
      <c r="Z5307" s="25" t="s">
        <v>45</v>
      </c>
      <c r="AA5307" s="27" t="s">
        <v>46</v>
      </c>
      <c r="AB5307" s="27">
        <f t="shared" si="1013"/>
        <v>0</v>
      </c>
      <c r="AC5307" s="27">
        <v>0</v>
      </c>
      <c r="AD5307" s="27">
        <f t="shared" si="1014"/>
        <v>0</v>
      </c>
      <c r="AE5307" s="27" t="s">
        <v>47</v>
      </c>
      <c r="AF5307" s="118" t="s">
        <v>47</v>
      </c>
      <c r="AG5307" s="29"/>
      <c r="AH5307" s="20"/>
      <c r="AI5307" s="20"/>
      <c r="AJ5307" s="30"/>
    </row>
    <row r="5308" spans="1:36" s="17" customFormat="1" ht="89.25" hidden="1" x14ac:dyDescent="0.2">
      <c r="A5308" s="18" t="s">
        <v>79</v>
      </c>
      <c r="B5308" s="19" t="s">
        <v>48</v>
      </c>
      <c r="C5308" s="20"/>
      <c r="D5308" s="21"/>
      <c r="E5308" s="31"/>
      <c r="F5308" s="95" t="s">
        <v>40</v>
      </c>
      <c r="G5308" s="12" t="s">
        <v>15818</v>
      </c>
      <c r="H5308" s="27" t="s">
        <v>42</v>
      </c>
      <c r="I5308" s="23" t="s">
        <v>15819</v>
      </c>
      <c r="J5308" s="24" t="s">
        <v>44</v>
      </c>
      <c r="K5308" s="25" t="s">
        <v>45</v>
      </c>
      <c r="L5308" s="25" t="s">
        <v>45</v>
      </c>
      <c r="M5308" s="25" t="s">
        <v>46</v>
      </c>
      <c r="N5308" s="26" t="s">
        <v>46</v>
      </c>
      <c r="O5308" s="25">
        <v>0</v>
      </c>
      <c r="P5308" s="27">
        <v>84</v>
      </c>
      <c r="Q5308" s="27">
        <f t="shared" si="1015"/>
        <v>8.3999999999999995E-3</v>
      </c>
      <c r="R5308" s="28" t="s">
        <v>47</v>
      </c>
      <c r="S5308" s="94" t="s">
        <v>45</v>
      </c>
      <c r="T5308" s="25" t="s">
        <v>45</v>
      </c>
      <c r="U5308" s="25" t="s">
        <v>45</v>
      </c>
      <c r="V5308" s="25" t="s">
        <v>45</v>
      </c>
      <c r="W5308" s="27" t="str">
        <f t="shared" si="1012"/>
        <v>COMPLETO TIENE ÁREA Y LINDEROS</v>
      </c>
      <c r="X5308" s="25" t="s">
        <v>45</v>
      </c>
      <c r="Y5308" s="25" t="s">
        <v>45</v>
      </c>
      <c r="Z5308" s="25" t="s">
        <v>45</v>
      </c>
      <c r="AA5308" s="27" t="s">
        <v>46</v>
      </c>
      <c r="AB5308" s="27">
        <f t="shared" si="1013"/>
        <v>0</v>
      </c>
      <c r="AC5308" s="27">
        <v>0</v>
      </c>
      <c r="AD5308" s="27">
        <f t="shared" si="1014"/>
        <v>0</v>
      </c>
      <c r="AE5308" s="27" t="s">
        <v>47</v>
      </c>
      <c r="AF5308" s="118" t="s">
        <v>47</v>
      </c>
      <c r="AG5308" s="29"/>
      <c r="AH5308" s="20"/>
      <c r="AI5308" s="20"/>
      <c r="AJ5308" s="30"/>
    </row>
    <row r="5309" spans="1:36" s="17" customFormat="1" ht="89.25" hidden="1" x14ac:dyDescent="0.2">
      <c r="A5309" s="18" t="s">
        <v>79</v>
      </c>
      <c r="B5309" s="19" t="s">
        <v>48</v>
      </c>
      <c r="C5309" s="20"/>
      <c r="D5309" s="20"/>
      <c r="E5309" s="22"/>
      <c r="F5309" s="95" t="s">
        <v>40</v>
      </c>
      <c r="G5309" s="12" t="s">
        <v>15820</v>
      </c>
      <c r="H5309" s="27" t="s">
        <v>42</v>
      </c>
      <c r="I5309" s="23" t="s">
        <v>15821</v>
      </c>
      <c r="J5309" s="24" t="s">
        <v>44</v>
      </c>
      <c r="K5309" s="25" t="s">
        <v>45</v>
      </c>
      <c r="L5309" s="25" t="s">
        <v>45</v>
      </c>
      <c r="M5309" s="25" t="s">
        <v>46</v>
      </c>
      <c r="N5309" s="26" t="s">
        <v>46</v>
      </c>
      <c r="O5309" s="25">
        <v>0</v>
      </c>
      <c r="P5309" s="27">
        <v>84</v>
      </c>
      <c r="Q5309" s="27">
        <f t="shared" si="1015"/>
        <v>8.3999999999999995E-3</v>
      </c>
      <c r="R5309" s="28" t="s">
        <v>47</v>
      </c>
      <c r="S5309" s="94" t="s">
        <v>45</v>
      </c>
      <c r="T5309" s="25" t="s">
        <v>45</v>
      </c>
      <c r="U5309" s="25" t="s">
        <v>45</v>
      </c>
      <c r="V5309" s="25" t="s">
        <v>45</v>
      </c>
      <c r="W5309" s="27" t="str">
        <f t="shared" si="1012"/>
        <v>COMPLETO TIENE ÁREA Y LINDEROS</v>
      </c>
      <c r="X5309" s="25" t="s">
        <v>45</v>
      </c>
      <c r="Y5309" s="25" t="s">
        <v>45</v>
      </c>
      <c r="Z5309" s="25" t="s">
        <v>45</v>
      </c>
      <c r="AA5309" s="27" t="s">
        <v>46</v>
      </c>
      <c r="AB5309" s="27">
        <f t="shared" si="1013"/>
        <v>0</v>
      </c>
      <c r="AC5309" s="27">
        <v>0</v>
      </c>
      <c r="AD5309" s="27">
        <f t="shared" si="1014"/>
        <v>0</v>
      </c>
      <c r="AE5309" s="27" t="s">
        <v>47</v>
      </c>
      <c r="AF5309" s="118" t="s">
        <v>47</v>
      </c>
      <c r="AG5309" s="29"/>
      <c r="AH5309" s="20"/>
      <c r="AI5309" s="20"/>
      <c r="AJ5309" s="30"/>
    </row>
    <row r="5310" spans="1:36" s="17" customFormat="1" ht="89.25" hidden="1" x14ac:dyDescent="0.2">
      <c r="A5310" s="18" t="s">
        <v>79</v>
      </c>
      <c r="B5310" s="19" t="s">
        <v>48</v>
      </c>
      <c r="C5310" s="20"/>
      <c r="D5310" s="20"/>
      <c r="E5310" s="22"/>
      <c r="F5310" s="95" t="s">
        <v>40</v>
      </c>
      <c r="G5310" s="12" t="s">
        <v>15822</v>
      </c>
      <c r="H5310" s="27" t="s">
        <v>42</v>
      </c>
      <c r="I5310" s="23" t="s">
        <v>15823</v>
      </c>
      <c r="J5310" s="24" t="s">
        <v>44</v>
      </c>
      <c r="K5310" s="25" t="s">
        <v>45</v>
      </c>
      <c r="L5310" s="25" t="s">
        <v>45</v>
      </c>
      <c r="M5310" s="25" t="s">
        <v>46</v>
      </c>
      <c r="N5310" s="26" t="s">
        <v>46</v>
      </c>
      <c r="O5310" s="25">
        <v>0</v>
      </c>
      <c r="P5310" s="27">
        <v>84</v>
      </c>
      <c r="Q5310" s="27">
        <f t="shared" si="1015"/>
        <v>8.3999999999999995E-3</v>
      </c>
      <c r="R5310" s="28" t="s">
        <v>47</v>
      </c>
      <c r="S5310" s="94" t="s">
        <v>45</v>
      </c>
      <c r="T5310" s="25" t="s">
        <v>45</v>
      </c>
      <c r="U5310" s="25" t="s">
        <v>45</v>
      </c>
      <c r="V5310" s="25" t="s">
        <v>45</v>
      </c>
      <c r="W5310" s="27" t="str">
        <f t="shared" si="1012"/>
        <v>COMPLETO TIENE ÁREA Y LINDEROS</v>
      </c>
      <c r="X5310" s="25" t="s">
        <v>45</v>
      </c>
      <c r="Y5310" s="25" t="s">
        <v>45</v>
      </c>
      <c r="Z5310" s="25" t="s">
        <v>45</v>
      </c>
      <c r="AA5310" s="27" t="s">
        <v>46</v>
      </c>
      <c r="AB5310" s="27">
        <f t="shared" si="1013"/>
        <v>0</v>
      </c>
      <c r="AC5310" s="27">
        <v>0</v>
      </c>
      <c r="AD5310" s="27">
        <f t="shared" si="1014"/>
        <v>0</v>
      </c>
      <c r="AE5310" s="27" t="s">
        <v>47</v>
      </c>
      <c r="AF5310" s="118" t="s">
        <v>47</v>
      </c>
      <c r="AG5310" s="29"/>
      <c r="AH5310" s="20"/>
      <c r="AI5310" s="20"/>
      <c r="AJ5310" s="30"/>
    </row>
    <row r="5311" spans="1:36" s="17" customFormat="1" ht="102" hidden="1" x14ac:dyDescent="0.2">
      <c r="A5311" s="18" t="s">
        <v>79</v>
      </c>
      <c r="B5311" s="19" t="s">
        <v>48</v>
      </c>
      <c r="C5311" s="20"/>
      <c r="D5311" s="21"/>
      <c r="E5311" s="31"/>
      <c r="F5311" s="95" t="s">
        <v>40</v>
      </c>
      <c r="G5311" s="12" t="s">
        <v>15824</v>
      </c>
      <c r="H5311" s="27" t="s">
        <v>42</v>
      </c>
      <c r="I5311" s="23" t="s">
        <v>15825</v>
      </c>
      <c r="J5311" s="24" t="s">
        <v>44</v>
      </c>
      <c r="K5311" s="25" t="s">
        <v>45</v>
      </c>
      <c r="L5311" s="25" t="s">
        <v>45</v>
      </c>
      <c r="M5311" s="25" t="s">
        <v>46</v>
      </c>
      <c r="N5311" s="26" t="s">
        <v>46</v>
      </c>
      <c r="O5311" s="25">
        <v>0</v>
      </c>
      <c r="P5311" s="27">
        <v>84</v>
      </c>
      <c r="Q5311" s="27">
        <f t="shared" si="1015"/>
        <v>8.3999999999999995E-3</v>
      </c>
      <c r="R5311" s="28" t="s">
        <v>47</v>
      </c>
      <c r="S5311" s="94" t="s">
        <v>45</v>
      </c>
      <c r="T5311" s="25" t="s">
        <v>45</v>
      </c>
      <c r="U5311" s="25" t="s">
        <v>45</v>
      </c>
      <c r="V5311" s="25" t="s">
        <v>45</v>
      </c>
      <c r="W5311" s="27" t="str">
        <f t="shared" si="1012"/>
        <v>COMPLETO TIENE ÁREA Y LINDEROS</v>
      </c>
      <c r="X5311" s="25" t="s">
        <v>45</v>
      </c>
      <c r="Y5311" s="25" t="s">
        <v>45</v>
      </c>
      <c r="Z5311" s="25" t="s">
        <v>45</v>
      </c>
      <c r="AA5311" s="27" t="s">
        <v>46</v>
      </c>
      <c r="AB5311" s="27">
        <f t="shared" si="1013"/>
        <v>0</v>
      </c>
      <c r="AC5311" s="27">
        <v>0</v>
      </c>
      <c r="AD5311" s="27">
        <f t="shared" si="1014"/>
        <v>0</v>
      </c>
      <c r="AE5311" s="27" t="s">
        <v>47</v>
      </c>
      <c r="AF5311" s="118" t="s">
        <v>47</v>
      </c>
      <c r="AG5311" s="29"/>
      <c r="AH5311" s="20"/>
      <c r="AI5311" s="20"/>
      <c r="AJ5311" s="30"/>
    </row>
    <row r="5312" spans="1:36" s="17" customFormat="1" ht="89.25" hidden="1" x14ac:dyDescent="0.2">
      <c r="A5312" s="18" t="s">
        <v>79</v>
      </c>
      <c r="B5312" s="19" t="s">
        <v>48</v>
      </c>
      <c r="C5312" s="20"/>
      <c r="D5312" s="21"/>
      <c r="E5312" s="22"/>
      <c r="F5312" s="95" t="s">
        <v>40</v>
      </c>
      <c r="G5312" s="12" t="s">
        <v>15826</v>
      </c>
      <c r="H5312" s="27" t="s">
        <v>42</v>
      </c>
      <c r="I5312" s="23" t="s">
        <v>15827</v>
      </c>
      <c r="J5312" s="24" t="s">
        <v>44</v>
      </c>
      <c r="K5312" s="25" t="s">
        <v>45</v>
      </c>
      <c r="L5312" s="25" t="s">
        <v>45</v>
      </c>
      <c r="M5312" s="25" t="s">
        <v>46</v>
      </c>
      <c r="N5312" s="26" t="s">
        <v>46</v>
      </c>
      <c r="O5312" s="25">
        <v>0</v>
      </c>
      <c r="P5312" s="27">
        <v>82</v>
      </c>
      <c r="Q5312" s="27">
        <f t="shared" si="1015"/>
        <v>8.2000000000000007E-3</v>
      </c>
      <c r="R5312" s="28" t="s">
        <v>47</v>
      </c>
      <c r="S5312" s="94" t="s">
        <v>45</v>
      </c>
      <c r="T5312" s="25" t="s">
        <v>45</v>
      </c>
      <c r="U5312" s="25" t="s">
        <v>45</v>
      </c>
      <c r="V5312" s="25" t="s">
        <v>45</v>
      </c>
      <c r="W5312" s="27" t="str">
        <f t="shared" si="1012"/>
        <v>COMPLETO TIENE ÁREA Y LINDEROS</v>
      </c>
      <c r="X5312" s="25" t="s">
        <v>45</v>
      </c>
      <c r="Y5312" s="25" t="s">
        <v>45</v>
      </c>
      <c r="Z5312" s="25" t="s">
        <v>45</v>
      </c>
      <c r="AA5312" s="27" t="s">
        <v>46</v>
      </c>
      <c r="AB5312" s="27">
        <f t="shared" si="1013"/>
        <v>0</v>
      </c>
      <c r="AC5312" s="27">
        <v>0</v>
      </c>
      <c r="AD5312" s="27">
        <f t="shared" si="1014"/>
        <v>0</v>
      </c>
      <c r="AE5312" s="27" t="s">
        <v>47</v>
      </c>
      <c r="AF5312" s="118" t="s">
        <v>47</v>
      </c>
      <c r="AG5312" s="29"/>
      <c r="AH5312" s="20"/>
      <c r="AI5312" s="20"/>
      <c r="AJ5312" s="30"/>
    </row>
    <row r="5313" spans="1:36" s="17" customFormat="1" ht="89.25" hidden="1" x14ac:dyDescent="0.2">
      <c r="A5313" s="18" t="s">
        <v>79</v>
      </c>
      <c r="B5313" s="19" t="s">
        <v>48</v>
      </c>
      <c r="C5313" s="20"/>
      <c r="D5313" s="20"/>
      <c r="E5313" s="22"/>
      <c r="F5313" s="95" t="s">
        <v>40</v>
      </c>
      <c r="G5313" s="12" t="s">
        <v>15828</v>
      </c>
      <c r="H5313" s="27" t="s">
        <v>42</v>
      </c>
      <c r="I5313" s="23" t="s">
        <v>15829</v>
      </c>
      <c r="J5313" s="24" t="s">
        <v>44</v>
      </c>
      <c r="K5313" s="25" t="s">
        <v>45</v>
      </c>
      <c r="L5313" s="25" t="s">
        <v>45</v>
      </c>
      <c r="M5313" s="25" t="s">
        <v>46</v>
      </c>
      <c r="N5313" s="26" t="s">
        <v>46</v>
      </c>
      <c r="O5313" s="25">
        <v>0</v>
      </c>
      <c r="P5313" s="27">
        <v>80</v>
      </c>
      <c r="Q5313" s="27">
        <f t="shared" si="1015"/>
        <v>8.0000000000000002E-3</v>
      </c>
      <c r="R5313" s="28" t="s">
        <v>47</v>
      </c>
      <c r="S5313" s="94" t="s">
        <v>45</v>
      </c>
      <c r="T5313" s="25" t="s">
        <v>45</v>
      </c>
      <c r="U5313" s="25" t="s">
        <v>45</v>
      </c>
      <c r="V5313" s="25" t="s">
        <v>45</v>
      </c>
      <c r="W5313" s="27" t="str">
        <f t="shared" si="1012"/>
        <v>COMPLETO TIENE ÁREA Y LINDEROS</v>
      </c>
      <c r="X5313" s="25" t="s">
        <v>45</v>
      </c>
      <c r="Y5313" s="25" t="s">
        <v>45</v>
      </c>
      <c r="Z5313" s="25" t="s">
        <v>45</v>
      </c>
      <c r="AA5313" s="27" t="s">
        <v>46</v>
      </c>
      <c r="AB5313" s="27">
        <f t="shared" si="1013"/>
        <v>0</v>
      </c>
      <c r="AC5313" s="27">
        <v>0</v>
      </c>
      <c r="AD5313" s="27">
        <f t="shared" si="1014"/>
        <v>0</v>
      </c>
      <c r="AE5313" s="27" t="s">
        <v>47</v>
      </c>
      <c r="AF5313" s="118" t="s">
        <v>47</v>
      </c>
      <c r="AG5313" s="29"/>
      <c r="AH5313" s="20"/>
      <c r="AI5313" s="20"/>
      <c r="AJ5313" s="30"/>
    </row>
    <row r="5314" spans="1:36" s="17" customFormat="1" ht="89.25" hidden="1" x14ac:dyDescent="0.2">
      <c r="A5314" s="18" t="s">
        <v>79</v>
      </c>
      <c r="B5314" s="19" t="s">
        <v>48</v>
      </c>
      <c r="C5314" s="20"/>
      <c r="D5314" s="20"/>
      <c r="E5314" s="22"/>
      <c r="F5314" s="95" t="s">
        <v>40</v>
      </c>
      <c r="G5314" s="12" t="s">
        <v>15830</v>
      </c>
      <c r="H5314" s="27" t="s">
        <v>42</v>
      </c>
      <c r="I5314" s="23" t="s">
        <v>15831</v>
      </c>
      <c r="J5314" s="24" t="s">
        <v>44</v>
      </c>
      <c r="K5314" s="25" t="s">
        <v>45</v>
      </c>
      <c r="L5314" s="25" t="s">
        <v>45</v>
      </c>
      <c r="M5314" s="25" t="s">
        <v>46</v>
      </c>
      <c r="N5314" s="26" t="s">
        <v>46</v>
      </c>
      <c r="O5314" s="25">
        <v>0</v>
      </c>
      <c r="P5314" s="27">
        <v>79</v>
      </c>
      <c r="Q5314" s="27">
        <f t="shared" si="1015"/>
        <v>7.9000000000000008E-3</v>
      </c>
      <c r="R5314" s="28" t="s">
        <v>47</v>
      </c>
      <c r="S5314" s="94" t="s">
        <v>45</v>
      </c>
      <c r="T5314" s="25" t="s">
        <v>45</v>
      </c>
      <c r="U5314" s="25" t="s">
        <v>45</v>
      </c>
      <c r="V5314" s="25" t="s">
        <v>45</v>
      </c>
      <c r="W5314" s="27" t="str">
        <f t="shared" si="1012"/>
        <v>COMPLETO TIENE ÁREA Y LINDEROS</v>
      </c>
      <c r="X5314" s="25" t="s">
        <v>45</v>
      </c>
      <c r="Y5314" s="25" t="s">
        <v>45</v>
      </c>
      <c r="Z5314" s="25" t="s">
        <v>45</v>
      </c>
      <c r="AA5314" s="27" t="s">
        <v>46</v>
      </c>
      <c r="AB5314" s="27">
        <f t="shared" si="1013"/>
        <v>0</v>
      </c>
      <c r="AC5314" s="27">
        <v>0</v>
      </c>
      <c r="AD5314" s="27">
        <f t="shared" si="1014"/>
        <v>0</v>
      </c>
      <c r="AE5314" s="27" t="s">
        <v>47</v>
      </c>
      <c r="AF5314" s="118" t="s">
        <v>47</v>
      </c>
      <c r="AG5314" s="29"/>
      <c r="AH5314" s="20"/>
      <c r="AI5314" s="20"/>
      <c r="AJ5314" s="30"/>
    </row>
    <row r="5315" spans="1:36" s="17" customFormat="1" ht="89.25" hidden="1" x14ac:dyDescent="0.2">
      <c r="A5315" s="18" t="s">
        <v>79</v>
      </c>
      <c r="B5315" s="19" t="s">
        <v>48</v>
      </c>
      <c r="C5315" s="20"/>
      <c r="D5315" s="21"/>
      <c r="E5315" s="22"/>
      <c r="F5315" s="95" t="s">
        <v>40</v>
      </c>
      <c r="G5315" s="12" t="s">
        <v>15832</v>
      </c>
      <c r="H5315" s="27" t="s">
        <v>42</v>
      </c>
      <c r="I5315" s="23" t="s">
        <v>15833</v>
      </c>
      <c r="J5315" s="24" t="s">
        <v>44</v>
      </c>
      <c r="K5315" s="25" t="s">
        <v>45</v>
      </c>
      <c r="L5315" s="25" t="s">
        <v>45</v>
      </c>
      <c r="M5315" s="25" t="s">
        <v>46</v>
      </c>
      <c r="N5315" s="26" t="s">
        <v>46</v>
      </c>
      <c r="O5315" s="25">
        <v>0</v>
      </c>
      <c r="P5315" s="27">
        <v>79</v>
      </c>
      <c r="Q5315" s="27">
        <f t="shared" si="1015"/>
        <v>7.9000000000000008E-3</v>
      </c>
      <c r="R5315" s="28" t="s">
        <v>47</v>
      </c>
      <c r="S5315" s="94" t="s">
        <v>45</v>
      </c>
      <c r="T5315" s="25" t="s">
        <v>45</v>
      </c>
      <c r="U5315" s="25" t="s">
        <v>45</v>
      </c>
      <c r="V5315" s="25" t="s">
        <v>45</v>
      </c>
      <c r="W5315" s="27" t="str">
        <f t="shared" si="1012"/>
        <v>COMPLETO TIENE ÁREA Y LINDEROS</v>
      </c>
      <c r="X5315" s="25" t="s">
        <v>45</v>
      </c>
      <c r="Y5315" s="25" t="s">
        <v>45</v>
      </c>
      <c r="Z5315" s="25" t="s">
        <v>45</v>
      </c>
      <c r="AA5315" s="27" t="s">
        <v>46</v>
      </c>
      <c r="AB5315" s="27">
        <f t="shared" si="1013"/>
        <v>0</v>
      </c>
      <c r="AC5315" s="27">
        <v>0</v>
      </c>
      <c r="AD5315" s="27">
        <f t="shared" si="1014"/>
        <v>0</v>
      </c>
      <c r="AE5315" s="27" t="s">
        <v>47</v>
      </c>
      <c r="AF5315" s="118" t="s">
        <v>47</v>
      </c>
      <c r="AG5315" s="29"/>
      <c r="AH5315" s="20"/>
      <c r="AI5315" s="20"/>
      <c r="AJ5315" s="30"/>
    </row>
    <row r="5316" spans="1:36" s="17" customFormat="1" ht="89.25" hidden="1" x14ac:dyDescent="0.2">
      <c r="A5316" s="18" t="s">
        <v>79</v>
      </c>
      <c r="B5316" s="19" t="s">
        <v>48</v>
      </c>
      <c r="C5316" s="20"/>
      <c r="D5316" s="20"/>
      <c r="E5316" s="22"/>
      <c r="F5316" s="95" t="s">
        <v>40</v>
      </c>
      <c r="G5316" s="12" t="s">
        <v>15834</v>
      </c>
      <c r="H5316" s="27" t="s">
        <v>42</v>
      </c>
      <c r="I5316" s="23" t="s">
        <v>15835</v>
      </c>
      <c r="J5316" s="24" t="s">
        <v>44</v>
      </c>
      <c r="K5316" s="25" t="s">
        <v>45</v>
      </c>
      <c r="L5316" s="25" t="s">
        <v>45</v>
      </c>
      <c r="M5316" s="25" t="s">
        <v>46</v>
      </c>
      <c r="N5316" s="26" t="s">
        <v>46</v>
      </c>
      <c r="O5316" s="25">
        <v>0</v>
      </c>
      <c r="P5316" s="27">
        <v>84</v>
      </c>
      <c r="Q5316" s="27">
        <f t="shared" si="1015"/>
        <v>8.3999999999999995E-3</v>
      </c>
      <c r="R5316" s="28" t="s">
        <v>47</v>
      </c>
      <c r="S5316" s="94" t="s">
        <v>45</v>
      </c>
      <c r="T5316" s="25" t="s">
        <v>45</v>
      </c>
      <c r="U5316" s="25" t="s">
        <v>45</v>
      </c>
      <c r="V5316" s="25" t="s">
        <v>45</v>
      </c>
      <c r="W5316" s="27" t="str">
        <f t="shared" si="1012"/>
        <v>COMPLETO TIENE ÁREA Y LINDEROS</v>
      </c>
      <c r="X5316" s="25" t="s">
        <v>45</v>
      </c>
      <c r="Y5316" s="25" t="s">
        <v>45</v>
      </c>
      <c r="Z5316" s="25" t="s">
        <v>45</v>
      </c>
      <c r="AA5316" s="27" t="s">
        <v>46</v>
      </c>
      <c r="AB5316" s="27">
        <f t="shared" si="1013"/>
        <v>0</v>
      </c>
      <c r="AC5316" s="27">
        <v>0</v>
      </c>
      <c r="AD5316" s="27">
        <f t="shared" si="1014"/>
        <v>0</v>
      </c>
      <c r="AE5316" s="27" t="s">
        <v>47</v>
      </c>
      <c r="AF5316" s="118" t="s">
        <v>47</v>
      </c>
      <c r="AG5316" s="29"/>
      <c r="AH5316" s="20"/>
      <c r="AI5316" s="20"/>
      <c r="AJ5316" s="30"/>
    </row>
    <row r="5317" spans="1:36" s="17" customFormat="1" ht="89.25" hidden="1" x14ac:dyDescent="0.2">
      <c r="A5317" s="18" t="s">
        <v>79</v>
      </c>
      <c r="B5317" s="19" t="s">
        <v>48</v>
      </c>
      <c r="C5317" s="20"/>
      <c r="D5317" s="20"/>
      <c r="E5317" s="22"/>
      <c r="F5317" s="95" t="s">
        <v>40</v>
      </c>
      <c r="G5317" s="12" t="s">
        <v>15836</v>
      </c>
      <c r="H5317" s="27" t="s">
        <v>42</v>
      </c>
      <c r="I5317" s="23" t="s">
        <v>15837</v>
      </c>
      <c r="J5317" s="24" t="s">
        <v>44</v>
      </c>
      <c r="K5317" s="25" t="s">
        <v>45</v>
      </c>
      <c r="L5317" s="25" t="s">
        <v>45</v>
      </c>
      <c r="M5317" s="25" t="s">
        <v>46</v>
      </c>
      <c r="N5317" s="26" t="s">
        <v>46</v>
      </c>
      <c r="O5317" s="25">
        <v>0</v>
      </c>
      <c r="P5317" s="27">
        <v>84</v>
      </c>
      <c r="Q5317" s="27">
        <f t="shared" si="1015"/>
        <v>8.3999999999999995E-3</v>
      </c>
      <c r="R5317" s="28" t="s">
        <v>47</v>
      </c>
      <c r="S5317" s="94" t="s">
        <v>45</v>
      </c>
      <c r="T5317" s="25" t="s">
        <v>45</v>
      </c>
      <c r="U5317" s="25" t="s">
        <v>45</v>
      </c>
      <c r="V5317" s="25" t="s">
        <v>45</v>
      </c>
      <c r="W5317" s="27" t="str">
        <f t="shared" si="1012"/>
        <v>COMPLETO TIENE ÁREA Y LINDEROS</v>
      </c>
      <c r="X5317" s="25" t="s">
        <v>45</v>
      </c>
      <c r="Y5317" s="25" t="s">
        <v>45</v>
      </c>
      <c r="Z5317" s="25" t="s">
        <v>45</v>
      </c>
      <c r="AA5317" s="27" t="s">
        <v>46</v>
      </c>
      <c r="AB5317" s="27">
        <f t="shared" si="1013"/>
        <v>0</v>
      </c>
      <c r="AC5317" s="27">
        <v>0</v>
      </c>
      <c r="AD5317" s="27">
        <f t="shared" si="1014"/>
        <v>0</v>
      </c>
      <c r="AE5317" s="27" t="s">
        <v>47</v>
      </c>
      <c r="AF5317" s="118" t="s">
        <v>47</v>
      </c>
      <c r="AG5317" s="29"/>
      <c r="AH5317" s="20"/>
      <c r="AI5317" s="20"/>
      <c r="AJ5317" s="30"/>
    </row>
    <row r="5318" spans="1:36" s="17" customFormat="1" ht="89.25" hidden="1" x14ac:dyDescent="0.2">
      <c r="A5318" s="18" t="s">
        <v>79</v>
      </c>
      <c r="B5318" s="19" t="s">
        <v>48</v>
      </c>
      <c r="C5318" s="20"/>
      <c r="D5318" s="20"/>
      <c r="E5318" s="22"/>
      <c r="F5318" s="95" t="s">
        <v>40</v>
      </c>
      <c r="G5318" s="12" t="s">
        <v>15838</v>
      </c>
      <c r="H5318" s="27" t="s">
        <v>42</v>
      </c>
      <c r="I5318" s="23" t="s">
        <v>15839</v>
      </c>
      <c r="J5318" s="24" t="s">
        <v>44</v>
      </c>
      <c r="K5318" s="25" t="s">
        <v>45</v>
      </c>
      <c r="L5318" s="25" t="s">
        <v>45</v>
      </c>
      <c r="M5318" s="25" t="s">
        <v>46</v>
      </c>
      <c r="N5318" s="26" t="s">
        <v>46</v>
      </c>
      <c r="O5318" s="25">
        <v>0</v>
      </c>
      <c r="P5318" s="27">
        <v>84</v>
      </c>
      <c r="Q5318" s="27">
        <f t="shared" si="1015"/>
        <v>8.3999999999999995E-3</v>
      </c>
      <c r="R5318" s="28" t="s">
        <v>47</v>
      </c>
      <c r="S5318" s="94" t="s">
        <v>45</v>
      </c>
      <c r="T5318" s="25" t="s">
        <v>45</v>
      </c>
      <c r="U5318" s="25" t="s">
        <v>45</v>
      </c>
      <c r="V5318" s="25" t="s">
        <v>45</v>
      </c>
      <c r="W5318" s="27" t="str">
        <f t="shared" si="1012"/>
        <v>COMPLETO TIENE ÁREA Y LINDEROS</v>
      </c>
      <c r="X5318" s="25" t="s">
        <v>45</v>
      </c>
      <c r="Y5318" s="25" t="s">
        <v>45</v>
      </c>
      <c r="Z5318" s="25" t="s">
        <v>45</v>
      </c>
      <c r="AA5318" s="27" t="s">
        <v>46</v>
      </c>
      <c r="AB5318" s="27">
        <f t="shared" si="1013"/>
        <v>0</v>
      </c>
      <c r="AC5318" s="27">
        <v>0</v>
      </c>
      <c r="AD5318" s="27">
        <f t="shared" si="1014"/>
        <v>0</v>
      </c>
      <c r="AE5318" s="27" t="s">
        <v>47</v>
      </c>
      <c r="AF5318" s="118" t="s">
        <v>47</v>
      </c>
      <c r="AG5318" s="29"/>
      <c r="AH5318" s="20"/>
      <c r="AI5318" s="20"/>
      <c r="AJ5318" s="30"/>
    </row>
    <row r="5319" spans="1:36" s="17" customFormat="1" ht="89.25" hidden="1" x14ac:dyDescent="0.2">
      <c r="A5319" s="18" t="s">
        <v>79</v>
      </c>
      <c r="B5319" s="19" t="s">
        <v>48</v>
      </c>
      <c r="C5319" s="20"/>
      <c r="D5319" s="20"/>
      <c r="E5319" s="22"/>
      <c r="F5319" s="95" t="s">
        <v>40</v>
      </c>
      <c r="G5319" s="12" t="s">
        <v>15840</v>
      </c>
      <c r="H5319" s="27" t="s">
        <v>42</v>
      </c>
      <c r="I5319" s="23" t="s">
        <v>15841</v>
      </c>
      <c r="J5319" s="24" t="s">
        <v>44</v>
      </c>
      <c r="K5319" s="25" t="s">
        <v>45</v>
      </c>
      <c r="L5319" s="25" t="s">
        <v>45</v>
      </c>
      <c r="M5319" s="25" t="s">
        <v>46</v>
      </c>
      <c r="N5319" s="26" t="s">
        <v>46</v>
      </c>
      <c r="O5319" s="25">
        <v>0</v>
      </c>
      <c r="P5319" s="27">
        <v>84</v>
      </c>
      <c r="Q5319" s="27">
        <f t="shared" si="1015"/>
        <v>8.3999999999999995E-3</v>
      </c>
      <c r="R5319" s="28" t="s">
        <v>47</v>
      </c>
      <c r="S5319" s="94" t="s">
        <v>45</v>
      </c>
      <c r="T5319" s="25" t="s">
        <v>45</v>
      </c>
      <c r="U5319" s="25" t="s">
        <v>45</v>
      </c>
      <c r="V5319" s="25" t="s">
        <v>45</v>
      </c>
      <c r="W5319" s="27" t="str">
        <f t="shared" si="1012"/>
        <v>COMPLETO TIENE ÁREA Y LINDEROS</v>
      </c>
      <c r="X5319" s="25" t="s">
        <v>45</v>
      </c>
      <c r="Y5319" s="25" t="s">
        <v>45</v>
      </c>
      <c r="Z5319" s="25" t="s">
        <v>45</v>
      </c>
      <c r="AA5319" s="27" t="s">
        <v>46</v>
      </c>
      <c r="AB5319" s="27">
        <f t="shared" si="1013"/>
        <v>0</v>
      </c>
      <c r="AC5319" s="27">
        <v>0</v>
      </c>
      <c r="AD5319" s="27">
        <f t="shared" si="1014"/>
        <v>0</v>
      </c>
      <c r="AE5319" s="27" t="s">
        <v>47</v>
      </c>
      <c r="AF5319" s="118" t="s">
        <v>47</v>
      </c>
      <c r="AG5319" s="29"/>
      <c r="AH5319" s="20"/>
      <c r="AI5319" s="20"/>
      <c r="AJ5319" s="30"/>
    </row>
    <row r="5320" spans="1:36" s="17" customFormat="1" ht="89.25" hidden="1" x14ac:dyDescent="0.2">
      <c r="A5320" s="18" t="s">
        <v>79</v>
      </c>
      <c r="B5320" s="19" t="s">
        <v>48</v>
      </c>
      <c r="C5320" s="20"/>
      <c r="D5320" s="20"/>
      <c r="E5320" s="22"/>
      <c r="F5320" s="95" t="s">
        <v>40</v>
      </c>
      <c r="G5320" s="12" t="s">
        <v>15842</v>
      </c>
      <c r="H5320" s="27" t="s">
        <v>42</v>
      </c>
      <c r="I5320" s="23" t="s">
        <v>15843</v>
      </c>
      <c r="J5320" s="24" t="s">
        <v>44</v>
      </c>
      <c r="K5320" s="25" t="s">
        <v>45</v>
      </c>
      <c r="L5320" s="25" t="s">
        <v>45</v>
      </c>
      <c r="M5320" s="25" t="s">
        <v>46</v>
      </c>
      <c r="N5320" s="26" t="s">
        <v>46</v>
      </c>
      <c r="O5320" s="25">
        <v>0</v>
      </c>
      <c r="P5320" s="27">
        <v>84</v>
      </c>
      <c r="Q5320" s="27">
        <f t="shared" si="1015"/>
        <v>8.3999999999999995E-3</v>
      </c>
      <c r="R5320" s="28" t="s">
        <v>47</v>
      </c>
      <c r="S5320" s="94" t="s">
        <v>45</v>
      </c>
      <c r="T5320" s="25" t="s">
        <v>45</v>
      </c>
      <c r="U5320" s="25" t="s">
        <v>45</v>
      </c>
      <c r="V5320" s="25" t="s">
        <v>45</v>
      </c>
      <c r="W5320" s="27" t="str">
        <f t="shared" si="1012"/>
        <v>COMPLETO TIENE ÁREA Y LINDEROS</v>
      </c>
      <c r="X5320" s="25" t="s">
        <v>45</v>
      </c>
      <c r="Y5320" s="25" t="s">
        <v>45</v>
      </c>
      <c r="Z5320" s="25" t="s">
        <v>45</v>
      </c>
      <c r="AA5320" s="27" t="s">
        <v>46</v>
      </c>
      <c r="AB5320" s="27">
        <f t="shared" si="1013"/>
        <v>0</v>
      </c>
      <c r="AC5320" s="27">
        <v>0</v>
      </c>
      <c r="AD5320" s="27">
        <f t="shared" si="1014"/>
        <v>0</v>
      </c>
      <c r="AE5320" s="27" t="s">
        <v>47</v>
      </c>
      <c r="AF5320" s="118" t="s">
        <v>47</v>
      </c>
      <c r="AG5320" s="29"/>
      <c r="AH5320" s="20"/>
      <c r="AI5320" s="20"/>
      <c r="AJ5320" s="30"/>
    </row>
    <row r="5321" spans="1:36" s="17" customFormat="1" ht="89.25" hidden="1" x14ac:dyDescent="0.2">
      <c r="A5321" s="18" t="s">
        <v>79</v>
      </c>
      <c r="B5321" s="19" t="s">
        <v>48</v>
      </c>
      <c r="C5321" s="20"/>
      <c r="D5321" s="21"/>
      <c r="E5321" s="22"/>
      <c r="F5321" s="95" t="s">
        <v>40</v>
      </c>
      <c r="G5321" s="12" t="s">
        <v>15844</v>
      </c>
      <c r="H5321" s="27" t="s">
        <v>42</v>
      </c>
      <c r="I5321" s="23" t="s">
        <v>15845</v>
      </c>
      <c r="J5321" s="24" t="s">
        <v>44</v>
      </c>
      <c r="K5321" s="25" t="s">
        <v>45</v>
      </c>
      <c r="L5321" s="25" t="s">
        <v>45</v>
      </c>
      <c r="M5321" s="25" t="s">
        <v>46</v>
      </c>
      <c r="N5321" s="26" t="s">
        <v>46</v>
      </c>
      <c r="O5321" s="25">
        <v>0</v>
      </c>
      <c r="P5321" s="27">
        <v>84</v>
      </c>
      <c r="Q5321" s="27">
        <f t="shared" si="1015"/>
        <v>8.3999999999999995E-3</v>
      </c>
      <c r="R5321" s="28" t="s">
        <v>47</v>
      </c>
      <c r="S5321" s="94" t="s">
        <v>45</v>
      </c>
      <c r="T5321" s="25" t="s">
        <v>45</v>
      </c>
      <c r="U5321" s="25" t="s">
        <v>45</v>
      </c>
      <c r="V5321" s="25" t="s">
        <v>45</v>
      </c>
      <c r="W5321" s="27" t="str">
        <f t="shared" si="1012"/>
        <v>COMPLETO TIENE ÁREA Y LINDEROS</v>
      </c>
      <c r="X5321" s="25" t="s">
        <v>45</v>
      </c>
      <c r="Y5321" s="25" t="s">
        <v>45</v>
      </c>
      <c r="Z5321" s="25" t="s">
        <v>45</v>
      </c>
      <c r="AA5321" s="27" t="s">
        <v>46</v>
      </c>
      <c r="AB5321" s="27">
        <f t="shared" si="1013"/>
        <v>0</v>
      </c>
      <c r="AC5321" s="27">
        <v>0</v>
      </c>
      <c r="AD5321" s="27">
        <f t="shared" si="1014"/>
        <v>0</v>
      </c>
      <c r="AE5321" s="27" t="s">
        <v>47</v>
      </c>
      <c r="AF5321" s="118" t="s">
        <v>47</v>
      </c>
      <c r="AG5321" s="29"/>
      <c r="AH5321" s="20"/>
      <c r="AI5321" s="20"/>
      <c r="AJ5321" s="30"/>
    </row>
    <row r="5322" spans="1:36" s="17" customFormat="1" ht="89.25" hidden="1" x14ac:dyDescent="0.2">
      <c r="A5322" s="18" t="s">
        <v>79</v>
      </c>
      <c r="B5322" s="19" t="s">
        <v>48</v>
      </c>
      <c r="C5322" s="20"/>
      <c r="D5322" s="20"/>
      <c r="E5322" s="30"/>
      <c r="F5322" s="95" t="s">
        <v>40</v>
      </c>
      <c r="G5322" s="12" t="s">
        <v>15846</v>
      </c>
      <c r="H5322" s="27" t="s">
        <v>42</v>
      </c>
      <c r="I5322" s="23" t="s">
        <v>15847</v>
      </c>
      <c r="J5322" s="24" t="s">
        <v>44</v>
      </c>
      <c r="K5322" s="25" t="s">
        <v>45</v>
      </c>
      <c r="L5322" s="25" t="s">
        <v>45</v>
      </c>
      <c r="M5322" s="25" t="s">
        <v>46</v>
      </c>
      <c r="N5322" s="26" t="s">
        <v>46</v>
      </c>
      <c r="O5322" s="25">
        <v>0</v>
      </c>
      <c r="P5322" s="27">
        <v>84</v>
      </c>
      <c r="Q5322" s="27">
        <f t="shared" si="1015"/>
        <v>8.3999999999999995E-3</v>
      </c>
      <c r="R5322" s="28" t="s">
        <v>47</v>
      </c>
      <c r="S5322" s="94" t="s">
        <v>45</v>
      </c>
      <c r="T5322" s="25" t="s">
        <v>45</v>
      </c>
      <c r="U5322" s="25" t="s">
        <v>45</v>
      </c>
      <c r="V5322" s="25" t="s">
        <v>45</v>
      </c>
      <c r="W5322" s="27" t="str">
        <f t="shared" si="1012"/>
        <v>COMPLETO TIENE ÁREA Y LINDEROS</v>
      </c>
      <c r="X5322" s="25" t="s">
        <v>45</v>
      </c>
      <c r="Y5322" s="25" t="s">
        <v>45</v>
      </c>
      <c r="Z5322" s="25" t="s">
        <v>45</v>
      </c>
      <c r="AA5322" s="27" t="s">
        <v>46</v>
      </c>
      <c r="AB5322" s="27">
        <f t="shared" si="1013"/>
        <v>0</v>
      </c>
      <c r="AC5322" s="27">
        <v>0</v>
      </c>
      <c r="AD5322" s="27">
        <f t="shared" si="1014"/>
        <v>0</v>
      </c>
      <c r="AE5322" s="27" t="s">
        <v>47</v>
      </c>
      <c r="AF5322" s="118" t="s">
        <v>47</v>
      </c>
      <c r="AG5322" s="29"/>
      <c r="AH5322" s="20"/>
      <c r="AI5322" s="20"/>
      <c r="AJ5322" s="30"/>
    </row>
    <row r="5323" spans="1:36" s="17" customFormat="1" ht="89.25" hidden="1" x14ac:dyDescent="0.2">
      <c r="A5323" s="18" t="s">
        <v>79</v>
      </c>
      <c r="B5323" s="19" t="s">
        <v>48</v>
      </c>
      <c r="C5323" s="20"/>
      <c r="D5323" s="21"/>
      <c r="E5323" s="22"/>
      <c r="F5323" s="95" t="s">
        <v>40</v>
      </c>
      <c r="G5323" s="12" t="s">
        <v>15848</v>
      </c>
      <c r="H5323" s="27" t="s">
        <v>42</v>
      </c>
      <c r="I5323" s="23" t="s">
        <v>15849</v>
      </c>
      <c r="J5323" s="24" t="s">
        <v>44</v>
      </c>
      <c r="K5323" s="25" t="s">
        <v>45</v>
      </c>
      <c r="L5323" s="25" t="s">
        <v>45</v>
      </c>
      <c r="M5323" s="25" t="s">
        <v>46</v>
      </c>
      <c r="N5323" s="26" t="s">
        <v>46</v>
      </c>
      <c r="O5323" s="25">
        <v>0</v>
      </c>
      <c r="P5323" s="27">
        <v>84</v>
      </c>
      <c r="Q5323" s="27">
        <f t="shared" si="1015"/>
        <v>8.3999999999999995E-3</v>
      </c>
      <c r="R5323" s="28" t="s">
        <v>47</v>
      </c>
      <c r="S5323" s="94" t="s">
        <v>45</v>
      </c>
      <c r="T5323" s="25" t="s">
        <v>45</v>
      </c>
      <c r="U5323" s="25" t="s">
        <v>45</v>
      </c>
      <c r="V5323" s="25" t="s">
        <v>45</v>
      </c>
      <c r="W5323" s="27" t="str">
        <f t="shared" si="1012"/>
        <v>COMPLETO TIENE ÁREA Y LINDEROS</v>
      </c>
      <c r="X5323" s="25" t="s">
        <v>45</v>
      </c>
      <c r="Y5323" s="25" t="s">
        <v>45</v>
      </c>
      <c r="Z5323" s="25" t="s">
        <v>45</v>
      </c>
      <c r="AA5323" s="27" t="s">
        <v>46</v>
      </c>
      <c r="AB5323" s="27">
        <f t="shared" si="1013"/>
        <v>0</v>
      </c>
      <c r="AC5323" s="27">
        <v>0</v>
      </c>
      <c r="AD5323" s="27">
        <f t="shared" si="1014"/>
        <v>0</v>
      </c>
      <c r="AE5323" s="27" t="s">
        <v>47</v>
      </c>
      <c r="AF5323" s="118" t="s">
        <v>47</v>
      </c>
      <c r="AG5323" s="29"/>
      <c r="AH5323" s="20"/>
      <c r="AI5323" s="20"/>
      <c r="AJ5323" s="30"/>
    </row>
    <row r="5324" spans="1:36" s="17" customFormat="1" ht="89.25" hidden="1" x14ac:dyDescent="0.2">
      <c r="A5324" s="18" t="s">
        <v>79</v>
      </c>
      <c r="B5324" s="19" t="s">
        <v>48</v>
      </c>
      <c r="C5324" s="20"/>
      <c r="D5324" s="21"/>
      <c r="E5324" s="22"/>
      <c r="F5324" s="95" t="s">
        <v>40</v>
      </c>
      <c r="G5324" s="12" t="s">
        <v>15850</v>
      </c>
      <c r="H5324" s="27" t="s">
        <v>42</v>
      </c>
      <c r="I5324" s="23" t="s">
        <v>15851</v>
      </c>
      <c r="J5324" s="24" t="s">
        <v>44</v>
      </c>
      <c r="K5324" s="25" t="s">
        <v>45</v>
      </c>
      <c r="L5324" s="25" t="s">
        <v>45</v>
      </c>
      <c r="M5324" s="25" t="s">
        <v>46</v>
      </c>
      <c r="N5324" s="26" t="s">
        <v>46</v>
      </c>
      <c r="O5324" s="25">
        <v>0</v>
      </c>
      <c r="P5324" s="27">
        <v>84</v>
      </c>
      <c r="Q5324" s="27">
        <f t="shared" si="1015"/>
        <v>8.3999999999999995E-3</v>
      </c>
      <c r="R5324" s="28" t="s">
        <v>47</v>
      </c>
      <c r="S5324" s="94" t="s">
        <v>45</v>
      </c>
      <c r="T5324" s="25" t="s">
        <v>45</v>
      </c>
      <c r="U5324" s="25" t="s">
        <v>45</v>
      </c>
      <c r="V5324" s="25" t="s">
        <v>45</v>
      </c>
      <c r="W5324" s="27" t="str">
        <f t="shared" si="1012"/>
        <v>COMPLETO TIENE ÁREA Y LINDEROS</v>
      </c>
      <c r="X5324" s="25" t="s">
        <v>45</v>
      </c>
      <c r="Y5324" s="25" t="s">
        <v>45</v>
      </c>
      <c r="Z5324" s="25" t="s">
        <v>45</v>
      </c>
      <c r="AA5324" s="27" t="s">
        <v>46</v>
      </c>
      <c r="AB5324" s="27">
        <f t="shared" si="1013"/>
        <v>0</v>
      </c>
      <c r="AC5324" s="27">
        <v>0</v>
      </c>
      <c r="AD5324" s="27">
        <f t="shared" si="1014"/>
        <v>0</v>
      </c>
      <c r="AE5324" s="27" t="s">
        <v>47</v>
      </c>
      <c r="AF5324" s="118" t="s">
        <v>47</v>
      </c>
      <c r="AG5324" s="29"/>
      <c r="AH5324" s="20"/>
      <c r="AI5324" s="20"/>
      <c r="AJ5324" s="30"/>
    </row>
    <row r="5325" spans="1:36" s="17" customFormat="1" ht="89.25" hidden="1" x14ac:dyDescent="0.2">
      <c r="A5325" s="18" t="s">
        <v>79</v>
      </c>
      <c r="B5325" s="19" t="s">
        <v>48</v>
      </c>
      <c r="C5325" s="20"/>
      <c r="D5325" s="21"/>
      <c r="E5325" s="22"/>
      <c r="F5325" s="95" t="s">
        <v>40</v>
      </c>
      <c r="G5325" s="12" t="s">
        <v>15852</v>
      </c>
      <c r="H5325" s="27" t="s">
        <v>42</v>
      </c>
      <c r="I5325" s="23" t="s">
        <v>15853</v>
      </c>
      <c r="J5325" s="24" t="s">
        <v>44</v>
      </c>
      <c r="K5325" s="25" t="s">
        <v>45</v>
      </c>
      <c r="L5325" s="25" t="s">
        <v>45</v>
      </c>
      <c r="M5325" s="25" t="s">
        <v>46</v>
      </c>
      <c r="N5325" s="26" t="s">
        <v>46</v>
      </c>
      <c r="O5325" s="25">
        <v>0</v>
      </c>
      <c r="P5325" s="27">
        <v>84</v>
      </c>
      <c r="Q5325" s="27">
        <f t="shared" si="1015"/>
        <v>8.3999999999999995E-3</v>
      </c>
      <c r="R5325" s="28" t="s">
        <v>47</v>
      </c>
      <c r="S5325" s="94" t="s">
        <v>45</v>
      </c>
      <c r="T5325" s="25" t="s">
        <v>45</v>
      </c>
      <c r="U5325" s="25" t="s">
        <v>45</v>
      </c>
      <c r="V5325" s="25" t="s">
        <v>45</v>
      </c>
      <c r="W5325" s="27" t="str">
        <f t="shared" si="1012"/>
        <v>COMPLETO TIENE ÁREA Y LINDEROS</v>
      </c>
      <c r="X5325" s="25" t="s">
        <v>45</v>
      </c>
      <c r="Y5325" s="25" t="s">
        <v>45</v>
      </c>
      <c r="Z5325" s="25" t="s">
        <v>45</v>
      </c>
      <c r="AA5325" s="27" t="s">
        <v>46</v>
      </c>
      <c r="AB5325" s="27">
        <f t="shared" si="1013"/>
        <v>0</v>
      </c>
      <c r="AC5325" s="27">
        <v>0</v>
      </c>
      <c r="AD5325" s="27">
        <f t="shared" si="1014"/>
        <v>0</v>
      </c>
      <c r="AE5325" s="27" t="s">
        <v>47</v>
      </c>
      <c r="AF5325" s="118" t="s">
        <v>47</v>
      </c>
      <c r="AG5325" s="29"/>
      <c r="AH5325" s="20"/>
      <c r="AI5325" s="20"/>
      <c r="AJ5325" s="30"/>
    </row>
    <row r="5326" spans="1:36" s="17" customFormat="1" ht="89.25" hidden="1" x14ac:dyDescent="0.2">
      <c r="A5326" s="18" t="s">
        <v>79</v>
      </c>
      <c r="B5326" s="19" t="s">
        <v>48</v>
      </c>
      <c r="C5326" s="20"/>
      <c r="D5326" s="20"/>
      <c r="E5326" s="30"/>
      <c r="F5326" s="95" t="s">
        <v>40</v>
      </c>
      <c r="G5326" s="12" t="s">
        <v>15854</v>
      </c>
      <c r="H5326" s="27" t="s">
        <v>42</v>
      </c>
      <c r="I5326" s="23" t="s">
        <v>15855</v>
      </c>
      <c r="J5326" s="24" t="s">
        <v>44</v>
      </c>
      <c r="K5326" s="25" t="s">
        <v>45</v>
      </c>
      <c r="L5326" s="25" t="s">
        <v>45</v>
      </c>
      <c r="M5326" s="25" t="s">
        <v>46</v>
      </c>
      <c r="N5326" s="26" t="s">
        <v>46</v>
      </c>
      <c r="O5326" s="25">
        <v>0</v>
      </c>
      <c r="P5326" s="27">
        <v>98</v>
      </c>
      <c r="Q5326" s="27">
        <f t="shared" si="1015"/>
        <v>9.7999999999999997E-3</v>
      </c>
      <c r="R5326" s="28" t="s">
        <v>47</v>
      </c>
      <c r="S5326" s="94" t="s">
        <v>45</v>
      </c>
      <c r="T5326" s="25" t="s">
        <v>45</v>
      </c>
      <c r="U5326" s="25" t="s">
        <v>45</v>
      </c>
      <c r="V5326" s="25" t="s">
        <v>45</v>
      </c>
      <c r="W5326" s="27" t="str">
        <f t="shared" si="1012"/>
        <v>COMPLETO TIENE ÁREA Y LINDEROS</v>
      </c>
      <c r="X5326" s="25" t="s">
        <v>45</v>
      </c>
      <c r="Y5326" s="25" t="s">
        <v>45</v>
      </c>
      <c r="Z5326" s="25" t="s">
        <v>45</v>
      </c>
      <c r="AA5326" s="27" t="s">
        <v>46</v>
      </c>
      <c r="AB5326" s="27">
        <f t="shared" si="1013"/>
        <v>0</v>
      </c>
      <c r="AC5326" s="27">
        <v>0</v>
      </c>
      <c r="AD5326" s="27">
        <f t="shared" si="1014"/>
        <v>0</v>
      </c>
      <c r="AE5326" s="27" t="s">
        <v>47</v>
      </c>
      <c r="AF5326" s="118" t="s">
        <v>47</v>
      </c>
      <c r="AG5326" s="29"/>
      <c r="AH5326" s="20"/>
      <c r="AI5326" s="20"/>
      <c r="AJ5326" s="30"/>
    </row>
    <row r="5327" spans="1:36" s="17" customFormat="1" ht="89.25" hidden="1" x14ac:dyDescent="0.2">
      <c r="A5327" s="18" t="s">
        <v>79</v>
      </c>
      <c r="B5327" s="19" t="s">
        <v>48</v>
      </c>
      <c r="C5327" s="20"/>
      <c r="D5327" s="20"/>
      <c r="E5327" s="30"/>
      <c r="F5327" s="95" t="s">
        <v>40</v>
      </c>
      <c r="G5327" s="12" t="s">
        <v>15856</v>
      </c>
      <c r="H5327" s="27" t="s">
        <v>42</v>
      </c>
      <c r="I5327" s="23" t="s">
        <v>15857</v>
      </c>
      <c r="J5327" s="24" t="s">
        <v>44</v>
      </c>
      <c r="K5327" s="25" t="s">
        <v>45</v>
      </c>
      <c r="L5327" s="25" t="s">
        <v>45</v>
      </c>
      <c r="M5327" s="25" t="s">
        <v>46</v>
      </c>
      <c r="N5327" s="26" t="s">
        <v>46</v>
      </c>
      <c r="O5327" s="25">
        <v>0</v>
      </c>
      <c r="P5327" s="27">
        <v>98</v>
      </c>
      <c r="Q5327" s="27">
        <f t="shared" si="1015"/>
        <v>9.7999999999999997E-3</v>
      </c>
      <c r="R5327" s="28" t="s">
        <v>47</v>
      </c>
      <c r="S5327" s="94" t="s">
        <v>45</v>
      </c>
      <c r="T5327" s="25" t="s">
        <v>45</v>
      </c>
      <c r="U5327" s="25" t="s">
        <v>45</v>
      </c>
      <c r="V5327" s="25" t="s">
        <v>45</v>
      </c>
      <c r="W5327" s="27" t="str">
        <f t="shared" si="1012"/>
        <v>COMPLETO TIENE ÁREA Y LINDEROS</v>
      </c>
      <c r="X5327" s="25" t="s">
        <v>45</v>
      </c>
      <c r="Y5327" s="25" t="s">
        <v>45</v>
      </c>
      <c r="Z5327" s="25" t="s">
        <v>45</v>
      </c>
      <c r="AA5327" s="27" t="s">
        <v>46</v>
      </c>
      <c r="AB5327" s="27">
        <f t="shared" si="1013"/>
        <v>0</v>
      </c>
      <c r="AC5327" s="27">
        <v>0</v>
      </c>
      <c r="AD5327" s="27">
        <f t="shared" si="1014"/>
        <v>0</v>
      </c>
      <c r="AE5327" s="27" t="s">
        <v>47</v>
      </c>
      <c r="AF5327" s="118" t="s">
        <v>47</v>
      </c>
      <c r="AG5327" s="29"/>
      <c r="AH5327" s="20"/>
      <c r="AI5327" s="20"/>
      <c r="AJ5327" s="30"/>
    </row>
    <row r="5328" spans="1:36" s="17" customFormat="1" ht="89.25" hidden="1" x14ac:dyDescent="0.2">
      <c r="A5328" s="18" t="s">
        <v>79</v>
      </c>
      <c r="B5328" s="19" t="s">
        <v>48</v>
      </c>
      <c r="C5328" s="20"/>
      <c r="D5328" s="20"/>
      <c r="E5328" s="30"/>
      <c r="F5328" s="95" t="s">
        <v>40</v>
      </c>
      <c r="G5328" s="12" t="s">
        <v>15858</v>
      </c>
      <c r="H5328" s="27" t="s">
        <v>42</v>
      </c>
      <c r="I5328" s="23" t="s">
        <v>15859</v>
      </c>
      <c r="J5328" s="24" t="s">
        <v>44</v>
      </c>
      <c r="K5328" s="25" t="s">
        <v>45</v>
      </c>
      <c r="L5328" s="25" t="s">
        <v>45</v>
      </c>
      <c r="M5328" s="25" t="s">
        <v>46</v>
      </c>
      <c r="N5328" s="26" t="s">
        <v>46</v>
      </c>
      <c r="O5328" s="25">
        <v>0</v>
      </c>
      <c r="P5328" s="27">
        <v>95</v>
      </c>
      <c r="Q5328" s="27">
        <f t="shared" si="1015"/>
        <v>9.4999999999999998E-3</v>
      </c>
      <c r="R5328" s="28" t="s">
        <v>47</v>
      </c>
      <c r="S5328" s="94" t="s">
        <v>45</v>
      </c>
      <c r="T5328" s="25" t="s">
        <v>45</v>
      </c>
      <c r="U5328" s="25" t="s">
        <v>45</v>
      </c>
      <c r="V5328" s="25" t="s">
        <v>45</v>
      </c>
      <c r="W5328" s="27" t="str">
        <f t="shared" si="1012"/>
        <v>COMPLETO TIENE ÁREA Y LINDEROS</v>
      </c>
      <c r="X5328" s="25" t="s">
        <v>45</v>
      </c>
      <c r="Y5328" s="25" t="s">
        <v>45</v>
      </c>
      <c r="Z5328" s="25" t="s">
        <v>45</v>
      </c>
      <c r="AA5328" s="27" t="s">
        <v>46</v>
      </c>
      <c r="AB5328" s="27">
        <f t="shared" si="1013"/>
        <v>0</v>
      </c>
      <c r="AC5328" s="27">
        <v>0</v>
      </c>
      <c r="AD5328" s="27">
        <f t="shared" si="1014"/>
        <v>0</v>
      </c>
      <c r="AE5328" s="27" t="s">
        <v>47</v>
      </c>
      <c r="AF5328" s="118" t="s">
        <v>47</v>
      </c>
      <c r="AG5328" s="29"/>
      <c r="AH5328" s="20"/>
      <c r="AI5328" s="20"/>
      <c r="AJ5328" s="30"/>
    </row>
    <row r="5329" spans="1:36" s="17" customFormat="1" ht="89.25" hidden="1" x14ac:dyDescent="0.2">
      <c r="A5329" s="18" t="s">
        <v>79</v>
      </c>
      <c r="B5329" s="19" t="s">
        <v>48</v>
      </c>
      <c r="C5329" s="20"/>
      <c r="D5329" s="21"/>
      <c r="E5329" s="22"/>
      <c r="F5329" s="95" t="s">
        <v>40</v>
      </c>
      <c r="G5329" s="12" t="s">
        <v>15860</v>
      </c>
      <c r="H5329" s="27" t="s">
        <v>42</v>
      </c>
      <c r="I5329" s="23" t="s">
        <v>15861</v>
      </c>
      <c r="J5329" s="24" t="s">
        <v>44</v>
      </c>
      <c r="K5329" s="25" t="s">
        <v>45</v>
      </c>
      <c r="L5329" s="25" t="s">
        <v>45</v>
      </c>
      <c r="M5329" s="25" t="s">
        <v>46</v>
      </c>
      <c r="N5329" s="26" t="s">
        <v>46</v>
      </c>
      <c r="O5329" s="25">
        <v>0</v>
      </c>
      <c r="P5329" s="27">
        <v>98</v>
      </c>
      <c r="Q5329" s="27">
        <f t="shared" si="1015"/>
        <v>9.7999999999999997E-3</v>
      </c>
      <c r="R5329" s="28" t="s">
        <v>47</v>
      </c>
      <c r="S5329" s="94" t="s">
        <v>45</v>
      </c>
      <c r="T5329" s="25" t="s">
        <v>45</v>
      </c>
      <c r="U5329" s="25" t="s">
        <v>45</v>
      </c>
      <c r="V5329" s="25" t="s">
        <v>45</v>
      </c>
      <c r="W5329" s="27" t="str">
        <f t="shared" si="1012"/>
        <v>COMPLETO TIENE ÁREA Y LINDEROS</v>
      </c>
      <c r="X5329" s="25" t="s">
        <v>45</v>
      </c>
      <c r="Y5329" s="25" t="s">
        <v>45</v>
      </c>
      <c r="Z5329" s="25" t="s">
        <v>45</v>
      </c>
      <c r="AA5329" s="27" t="s">
        <v>46</v>
      </c>
      <c r="AB5329" s="27">
        <f t="shared" si="1013"/>
        <v>0</v>
      </c>
      <c r="AC5329" s="27">
        <v>0</v>
      </c>
      <c r="AD5329" s="27">
        <f t="shared" si="1014"/>
        <v>0</v>
      </c>
      <c r="AE5329" s="27" t="s">
        <v>47</v>
      </c>
      <c r="AF5329" s="118" t="s">
        <v>47</v>
      </c>
      <c r="AG5329" s="29"/>
      <c r="AH5329" s="20"/>
      <c r="AI5329" s="20"/>
      <c r="AJ5329" s="30"/>
    </row>
    <row r="5330" spans="1:36" s="17" customFormat="1" ht="89.25" hidden="1" x14ac:dyDescent="0.2">
      <c r="A5330" s="18" t="s">
        <v>79</v>
      </c>
      <c r="B5330" s="19" t="s">
        <v>48</v>
      </c>
      <c r="C5330" s="20"/>
      <c r="D5330" s="21"/>
      <c r="E5330" s="22"/>
      <c r="F5330" s="95" t="s">
        <v>40</v>
      </c>
      <c r="G5330" s="12" t="s">
        <v>15862</v>
      </c>
      <c r="H5330" s="27" t="s">
        <v>42</v>
      </c>
      <c r="I5330" s="23" t="s">
        <v>15863</v>
      </c>
      <c r="J5330" s="24" t="s">
        <v>44</v>
      </c>
      <c r="K5330" s="25" t="s">
        <v>45</v>
      </c>
      <c r="L5330" s="25" t="s">
        <v>45</v>
      </c>
      <c r="M5330" s="25" t="s">
        <v>46</v>
      </c>
      <c r="N5330" s="26" t="s">
        <v>46</v>
      </c>
      <c r="O5330" s="25">
        <v>0</v>
      </c>
      <c r="P5330" s="27">
        <v>82</v>
      </c>
      <c r="Q5330" s="27">
        <f t="shared" si="1015"/>
        <v>8.2000000000000007E-3</v>
      </c>
      <c r="R5330" s="28" t="s">
        <v>47</v>
      </c>
      <c r="S5330" s="94" t="s">
        <v>45</v>
      </c>
      <c r="T5330" s="25" t="s">
        <v>45</v>
      </c>
      <c r="U5330" s="25" t="s">
        <v>45</v>
      </c>
      <c r="V5330" s="25" t="s">
        <v>45</v>
      </c>
      <c r="W5330" s="27" t="str">
        <f t="shared" si="1012"/>
        <v>COMPLETO TIENE ÁREA Y LINDEROS</v>
      </c>
      <c r="X5330" s="25" t="s">
        <v>45</v>
      </c>
      <c r="Y5330" s="25" t="s">
        <v>45</v>
      </c>
      <c r="Z5330" s="25" t="s">
        <v>45</v>
      </c>
      <c r="AA5330" s="27" t="s">
        <v>46</v>
      </c>
      <c r="AB5330" s="27">
        <f t="shared" si="1013"/>
        <v>0</v>
      </c>
      <c r="AC5330" s="27">
        <v>0</v>
      </c>
      <c r="AD5330" s="27">
        <f t="shared" si="1014"/>
        <v>0</v>
      </c>
      <c r="AE5330" s="27" t="s">
        <v>47</v>
      </c>
      <c r="AF5330" s="118" t="s">
        <v>47</v>
      </c>
      <c r="AG5330" s="29"/>
      <c r="AH5330" s="20"/>
      <c r="AI5330" s="20"/>
      <c r="AJ5330" s="30"/>
    </row>
    <row r="5331" spans="1:36" s="17" customFormat="1" ht="89.25" hidden="1" x14ac:dyDescent="0.2">
      <c r="A5331" s="18" t="s">
        <v>79</v>
      </c>
      <c r="B5331" s="19" t="s">
        <v>48</v>
      </c>
      <c r="C5331" s="20"/>
      <c r="D5331" s="20"/>
      <c r="E5331" s="30"/>
      <c r="F5331" s="95" t="s">
        <v>40</v>
      </c>
      <c r="G5331" s="12" t="s">
        <v>15864</v>
      </c>
      <c r="H5331" s="27" t="s">
        <v>42</v>
      </c>
      <c r="I5331" s="23" t="s">
        <v>15865</v>
      </c>
      <c r="J5331" s="24" t="s">
        <v>44</v>
      </c>
      <c r="K5331" s="25" t="s">
        <v>45</v>
      </c>
      <c r="L5331" s="25" t="s">
        <v>45</v>
      </c>
      <c r="M5331" s="25" t="s">
        <v>46</v>
      </c>
      <c r="N5331" s="26" t="s">
        <v>46</v>
      </c>
      <c r="O5331" s="25">
        <v>0</v>
      </c>
      <c r="P5331" s="27">
        <v>84</v>
      </c>
      <c r="Q5331" s="27">
        <f t="shared" si="1015"/>
        <v>8.3999999999999995E-3</v>
      </c>
      <c r="R5331" s="28" t="s">
        <v>47</v>
      </c>
      <c r="S5331" s="94" t="s">
        <v>45</v>
      </c>
      <c r="T5331" s="25" t="s">
        <v>45</v>
      </c>
      <c r="U5331" s="25" t="s">
        <v>45</v>
      </c>
      <c r="V5331" s="25" t="s">
        <v>45</v>
      </c>
      <c r="W5331" s="27" t="str">
        <f t="shared" si="1012"/>
        <v>COMPLETO TIENE ÁREA Y LINDEROS</v>
      </c>
      <c r="X5331" s="25" t="s">
        <v>45</v>
      </c>
      <c r="Y5331" s="25" t="s">
        <v>45</v>
      </c>
      <c r="Z5331" s="25" t="s">
        <v>45</v>
      </c>
      <c r="AA5331" s="27" t="s">
        <v>46</v>
      </c>
      <c r="AB5331" s="27">
        <f t="shared" si="1013"/>
        <v>0</v>
      </c>
      <c r="AC5331" s="27">
        <v>0</v>
      </c>
      <c r="AD5331" s="27">
        <f t="shared" si="1014"/>
        <v>0</v>
      </c>
      <c r="AE5331" s="27" t="s">
        <v>47</v>
      </c>
      <c r="AF5331" s="118" t="s">
        <v>47</v>
      </c>
      <c r="AG5331" s="29"/>
      <c r="AH5331" s="20"/>
      <c r="AI5331" s="20"/>
      <c r="AJ5331" s="30"/>
    </row>
    <row r="5332" spans="1:36" s="17" customFormat="1" ht="89.25" hidden="1" x14ac:dyDescent="0.2">
      <c r="A5332" s="18" t="s">
        <v>79</v>
      </c>
      <c r="B5332" s="19" t="s">
        <v>48</v>
      </c>
      <c r="C5332" s="20"/>
      <c r="D5332" s="20"/>
      <c r="E5332" s="30"/>
      <c r="F5332" s="95" t="s">
        <v>40</v>
      </c>
      <c r="G5332" s="12" t="s">
        <v>15866</v>
      </c>
      <c r="H5332" s="27" t="s">
        <v>42</v>
      </c>
      <c r="I5332" s="23" t="s">
        <v>15867</v>
      </c>
      <c r="J5332" s="24" t="s">
        <v>44</v>
      </c>
      <c r="K5332" s="25" t="s">
        <v>45</v>
      </c>
      <c r="L5332" s="25" t="s">
        <v>45</v>
      </c>
      <c r="M5332" s="25" t="s">
        <v>46</v>
      </c>
      <c r="N5332" s="26" t="s">
        <v>46</v>
      </c>
      <c r="O5332" s="25">
        <v>0</v>
      </c>
      <c r="P5332" s="27">
        <v>88</v>
      </c>
      <c r="Q5332" s="27">
        <f t="shared" si="1015"/>
        <v>8.8000000000000005E-3</v>
      </c>
      <c r="R5332" s="28" t="s">
        <v>47</v>
      </c>
      <c r="S5332" s="94" t="s">
        <v>45</v>
      </c>
      <c r="T5332" s="25" t="s">
        <v>45</v>
      </c>
      <c r="U5332" s="25" t="s">
        <v>45</v>
      </c>
      <c r="V5332" s="25" t="s">
        <v>45</v>
      </c>
      <c r="W5332" s="27" t="str">
        <f t="shared" si="1012"/>
        <v>COMPLETO TIENE ÁREA Y LINDEROS</v>
      </c>
      <c r="X5332" s="25" t="s">
        <v>45</v>
      </c>
      <c r="Y5332" s="25" t="s">
        <v>45</v>
      </c>
      <c r="Z5332" s="25" t="s">
        <v>45</v>
      </c>
      <c r="AA5332" s="27" t="s">
        <v>46</v>
      </c>
      <c r="AB5332" s="27">
        <f t="shared" si="1013"/>
        <v>0</v>
      </c>
      <c r="AC5332" s="27">
        <v>0</v>
      </c>
      <c r="AD5332" s="27">
        <f t="shared" si="1014"/>
        <v>0</v>
      </c>
      <c r="AE5332" s="27" t="s">
        <v>47</v>
      </c>
      <c r="AF5332" s="118" t="s">
        <v>47</v>
      </c>
      <c r="AG5332" s="29"/>
      <c r="AH5332" s="20"/>
      <c r="AI5332" s="20"/>
      <c r="AJ5332" s="30"/>
    </row>
    <row r="5333" spans="1:36" s="17" customFormat="1" ht="89.25" hidden="1" x14ac:dyDescent="0.2">
      <c r="A5333" s="18" t="s">
        <v>79</v>
      </c>
      <c r="B5333" s="19" t="s">
        <v>48</v>
      </c>
      <c r="C5333" s="20"/>
      <c r="D5333" s="20"/>
      <c r="E5333" s="30"/>
      <c r="F5333" s="95" t="s">
        <v>40</v>
      </c>
      <c r="G5333" s="12" t="s">
        <v>15868</v>
      </c>
      <c r="H5333" s="27" t="s">
        <v>42</v>
      </c>
      <c r="I5333" s="23" t="s">
        <v>15869</v>
      </c>
      <c r="J5333" s="24" t="s">
        <v>44</v>
      </c>
      <c r="K5333" s="25" t="s">
        <v>45</v>
      </c>
      <c r="L5333" s="25" t="s">
        <v>45</v>
      </c>
      <c r="M5333" s="25" t="s">
        <v>46</v>
      </c>
      <c r="N5333" s="26" t="s">
        <v>46</v>
      </c>
      <c r="O5333" s="25">
        <v>0</v>
      </c>
      <c r="P5333" s="27">
        <v>75</v>
      </c>
      <c r="Q5333" s="27">
        <f t="shared" si="1015"/>
        <v>7.4999999999999997E-3</v>
      </c>
      <c r="R5333" s="28" t="s">
        <v>47</v>
      </c>
      <c r="S5333" s="94" t="s">
        <v>45</v>
      </c>
      <c r="T5333" s="25" t="s">
        <v>45</v>
      </c>
      <c r="U5333" s="25" t="s">
        <v>45</v>
      </c>
      <c r="V5333" s="25" t="s">
        <v>45</v>
      </c>
      <c r="W5333" s="27" t="str">
        <f t="shared" si="1012"/>
        <v>COMPLETO TIENE ÁREA Y LINDEROS</v>
      </c>
      <c r="X5333" s="25" t="s">
        <v>45</v>
      </c>
      <c r="Y5333" s="25" t="s">
        <v>45</v>
      </c>
      <c r="Z5333" s="25" t="s">
        <v>45</v>
      </c>
      <c r="AA5333" s="27" t="s">
        <v>46</v>
      </c>
      <c r="AB5333" s="27">
        <f t="shared" si="1013"/>
        <v>0</v>
      </c>
      <c r="AC5333" s="27">
        <v>0</v>
      </c>
      <c r="AD5333" s="27">
        <f t="shared" si="1014"/>
        <v>0</v>
      </c>
      <c r="AE5333" s="27" t="s">
        <v>47</v>
      </c>
      <c r="AF5333" s="118" t="s">
        <v>47</v>
      </c>
      <c r="AG5333" s="29"/>
      <c r="AH5333" s="20"/>
      <c r="AI5333" s="20"/>
      <c r="AJ5333" s="30"/>
    </row>
    <row r="5334" spans="1:36" s="17" customFormat="1" ht="89.25" hidden="1" x14ac:dyDescent="0.2">
      <c r="A5334" s="18" t="s">
        <v>79</v>
      </c>
      <c r="B5334" s="19" t="s">
        <v>48</v>
      </c>
      <c r="C5334" s="20"/>
      <c r="D5334" s="20"/>
      <c r="E5334" s="22"/>
      <c r="F5334" s="95" t="s">
        <v>40</v>
      </c>
      <c r="G5334" s="12" t="s">
        <v>15870</v>
      </c>
      <c r="H5334" s="27" t="s">
        <v>42</v>
      </c>
      <c r="I5334" s="23" t="s">
        <v>15871</v>
      </c>
      <c r="J5334" s="24" t="s">
        <v>44</v>
      </c>
      <c r="K5334" s="25" t="s">
        <v>45</v>
      </c>
      <c r="L5334" s="25" t="s">
        <v>45</v>
      </c>
      <c r="M5334" s="25" t="s">
        <v>46</v>
      </c>
      <c r="N5334" s="26" t="s">
        <v>46</v>
      </c>
      <c r="O5334" s="25">
        <v>0</v>
      </c>
      <c r="P5334" s="27">
        <v>75</v>
      </c>
      <c r="Q5334" s="27">
        <f t="shared" si="1015"/>
        <v>7.4999999999999997E-3</v>
      </c>
      <c r="R5334" s="28" t="s">
        <v>47</v>
      </c>
      <c r="S5334" s="94" t="s">
        <v>45</v>
      </c>
      <c r="T5334" s="25" t="s">
        <v>45</v>
      </c>
      <c r="U5334" s="25" t="s">
        <v>45</v>
      </c>
      <c r="V5334" s="25" t="s">
        <v>45</v>
      </c>
      <c r="W5334" s="27" t="str">
        <f t="shared" si="1012"/>
        <v>COMPLETO TIENE ÁREA Y LINDEROS</v>
      </c>
      <c r="X5334" s="25" t="s">
        <v>45</v>
      </c>
      <c r="Y5334" s="25" t="s">
        <v>45</v>
      </c>
      <c r="Z5334" s="25" t="s">
        <v>45</v>
      </c>
      <c r="AA5334" s="27" t="s">
        <v>46</v>
      </c>
      <c r="AB5334" s="27">
        <f t="shared" si="1013"/>
        <v>0</v>
      </c>
      <c r="AC5334" s="27">
        <v>0</v>
      </c>
      <c r="AD5334" s="27">
        <f t="shared" si="1014"/>
        <v>0</v>
      </c>
      <c r="AE5334" s="27" t="s">
        <v>47</v>
      </c>
      <c r="AF5334" s="118" t="s">
        <v>47</v>
      </c>
      <c r="AG5334" s="29"/>
      <c r="AH5334" s="20"/>
      <c r="AI5334" s="20"/>
      <c r="AJ5334" s="30"/>
    </row>
    <row r="5335" spans="1:36" s="17" customFormat="1" ht="89.25" hidden="1" x14ac:dyDescent="0.2">
      <c r="A5335" s="18" t="s">
        <v>79</v>
      </c>
      <c r="B5335" s="19" t="s">
        <v>48</v>
      </c>
      <c r="C5335" s="20"/>
      <c r="D5335" s="20"/>
      <c r="E5335" s="22"/>
      <c r="F5335" s="95" t="s">
        <v>40</v>
      </c>
      <c r="G5335" s="12" t="s">
        <v>15872</v>
      </c>
      <c r="H5335" s="27" t="s">
        <v>42</v>
      </c>
      <c r="I5335" s="23" t="s">
        <v>15873</v>
      </c>
      <c r="J5335" s="24" t="s">
        <v>44</v>
      </c>
      <c r="K5335" s="25" t="s">
        <v>45</v>
      </c>
      <c r="L5335" s="25" t="s">
        <v>45</v>
      </c>
      <c r="M5335" s="25" t="s">
        <v>46</v>
      </c>
      <c r="N5335" s="26" t="s">
        <v>46</v>
      </c>
      <c r="O5335" s="25">
        <v>0</v>
      </c>
      <c r="P5335" s="27">
        <v>75</v>
      </c>
      <c r="Q5335" s="27">
        <f t="shared" si="1015"/>
        <v>7.4999999999999997E-3</v>
      </c>
      <c r="R5335" s="28" t="s">
        <v>47</v>
      </c>
      <c r="S5335" s="94" t="s">
        <v>45</v>
      </c>
      <c r="T5335" s="25" t="s">
        <v>45</v>
      </c>
      <c r="U5335" s="25" t="s">
        <v>45</v>
      </c>
      <c r="V5335" s="25" t="s">
        <v>45</v>
      </c>
      <c r="W5335" s="27" t="str">
        <f t="shared" si="1012"/>
        <v>COMPLETO TIENE ÁREA Y LINDEROS</v>
      </c>
      <c r="X5335" s="25" t="s">
        <v>45</v>
      </c>
      <c r="Y5335" s="25" t="s">
        <v>45</v>
      </c>
      <c r="Z5335" s="25" t="s">
        <v>45</v>
      </c>
      <c r="AA5335" s="27" t="s">
        <v>46</v>
      </c>
      <c r="AB5335" s="27">
        <f t="shared" si="1013"/>
        <v>0</v>
      </c>
      <c r="AC5335" s="27">
        <v>0</v>
      </c>
      <c r="AD5335" s="27">
        <f t="shared" si="1014"/>
        <v>0</v>
      </c>
      <c r="AE5335" s="27" t="s">
        <v>47</v>
      </c>
      <c r="AF5335" s="118" t="s">
        <v>47</v>
      </c>
      <c r="AG5335" s="29"/>
      <c r="AH5335" s="20"/>
      <c r="AI5335" s="20"/>
      <c r="AJ5335" s="30"/>
    </row>
    <row r="5336" spans="1:36" s="17" customFormat="1" ht="89.25" hidden="1" x14ac:dyDescent="0.2">
      <c r="A5336" s="18" t="s">
        <v>79</v>
      </c>
      <c r="B5336" s="19" t="s">
        <v>48</v>
      </c>
      <c r="C5336" s="20"/>
      <c r="D5336" s="20"/>
      <c r="E5336" s="30"/>
      <c r="F5336" s="95" t="s">
        <v>40</v>
      </c>
      <c r="G5336" s="12" t="s">
        <v>15874</v>
      </c>
      <c r="H5336" s="27" t="s">
        <v>42</v>
      </c>
      <c r="I5336" s="23" t="s">
        <v>15875</v>
      </c>
      <c r="J5336" s="24" t="s">
        <v>44</v>
      </c>
      <c r="K5336" s="25" t="s">
        <v>45</v>
      </c>
      <c r="L5336" s="25" t="s">
        <v>45</v>
      </c>
      <c r="M5336" s="25" t="s">
        <v>46</v>
      </c>
      <c r="N5336" s="26" t="s">
        <v>46</v>
      </c>
      <c r="O5336" s="25">
        <v>0</v>
      </c>
      <c r="P5336" s="27">
        <v>84</v>
      </c>
      <c r="Q5336" s="27">
        <f t="shared" si="1015"/>
        <v>8.3999999999999995E-3</v>
      </c>
      <c r="R5336" s="28" t="s">
        <v>47</v>
      </c>
      <c r="S5336" s="94" t="s">
        <v>45</v>
      </c>
      <c r="T5336" s="25" t="s">
        <v>45</v>
      </c>
      <c r="U5336" s="25" t="s">
        <v>45</v>
      </c>
      <c r="V5336" s="25" t="s">
        <v>45</v>
      </c>
      <c r="W5336" s="27" t="str">
        <f t="shared" si="1012"/>
        <v>COMPLETO TIENE ÁREA Y LINDEROS</v>
      </c>
      <c r="X5336" s="25" t="s">
        <v>45</v>
      </c>
      <c r="Y5336" s="25" t="s">
        <v>45</v>
      </c>
      <c r="Z5336" s="25" t="s">
        <v>45</v>
      </c>
      <c r="AA5336" s="27" t="s">
        <v>46</v>
      </c>
      <c r="AB5336" s="27">
        <f t="shared" si="1013"/>
        <v>0</v>
      </c>
      <c r="AC5336" s="27">
        <v>0</v>
      </c>
      <c r="AD5336" s="27">
        <f t="shared" si="1014"/>
        <v>0</v>
      </c>
      <c r="AE5336" s="27" t="s">
        <v>47</v>
      </c>
      <c r="AF5336" s="118" t="s">
        <v>47</v>
      </c>
      <c r="AG5336" s="29"/>
      <c r="AH5336" s="20"/>
      <c r="AI5336" s="20"/>
      <c r="AJ5336" s="30"/>
    </row>
    <row r="5337" spans="1:36" s="17" customFormat="1" ht="89.25" hidden="1" x14ac:dyDescent="0.2">
      <c r="A5337" s="18" t="s">
        <v>79</v>
      </c>
      <c r="B5337" s="19" t="s">
        <v>48</v>
      </c>
      <c r="C5337" s="20"/>
      <c r="D5337" s="20"/>
      <c r="E5337" s="30"/>
      <c r="F5337" s="95" t="s">
        <v>40</v>
      </c>
      <c r="G5337" s="12" t="s">
        <v>15876</v>
      </c>
      <c r="H5337" s="27" t="s">
        <v>42</v>
      </c>
      <c r="I5337" s="23" t="s">
        <v>15877</v>
      </c>
      <c r="J5337" s="24" t="s">
        <v>44</v>
      </c>
      <c r="K5337" s="25" t="s">
        <v>45</v>
      </c>
      <c r="L5337" s="25" t="s">
        <v>45</v>
      </c>
      <c r="M5337" s="25" t="s">
        <v>46</v>
      </c>
      <c r="N5337" s="26" t="s">
        <v>46</v>
      </c>
      <c r="O5337" s="25">
        <v>0</v>
      </c>
      <c r="P5337" s="27">
        <v>84</v>
      </c>
      <c r="Q5337" s="27">
        <f t="shared" si="1015"/>
        <v>8.3999999999999995E-3</v>
      </c>
      <c r="R5337" s="28" t="s">
        <v>47</v>
      </c>
      <c r="S5337" s="94" t="s">
        <v>45</v>
      </c>
      <c r="T5337" s="25" t="s">
        <v>45</v>
      </c>
      <c r="U5337" s="25" t="s">
        <v>45</v>
      </c>
      <c r="V5337" s="25" t="s">
        <v>45</v>
      </c>
      <c r="W5337" s="27" t="str">
        <f t="shared" si="1012"/>
        <v>COMPLETO TIENE ÁREA Y LINDEROS</v>
      </c>
      <c r="X5337" s="25" t="s">
        <v>45</v>
      </c>
      <c r="Y5337" s="25" t="s">
        <v>45</v>
      </c>
      <c r="Z5337" s="25" t="s">
        <v>45</v>
      </c>
      <c r="AA5337" s="27" t="s">
        <v>46</v>
      </c>
      <c r="AB5337" s="27">
        <f t="shared" si="1013"/>
        <v>0</v>
      </c>
      <c r="AC5337" s="27">
        <v>0</v>
      </c>
      <c r="AD5337" s="27">
        <f t="shared" si="1014"/>
        <v>0</v>
      </c>
      <c r="AE5337" s="27" t="s">
        <v>47</v>
      </c>
      <c r="AF5337" s="118" t="s">
        <v>47</v>
      </c>
      <c r="AG5337" s="29"/>
      <c r="AH5337" s="20"/>
      <c r="AI5337" s="20"/>
      <c r="AJ5337" s="30"/>
    </row>
    <row r="5338" spans="1:36" s="17" customFormat="1" ht="102" hidden="1" x14ac:dyDescent="0.2">
      <c r="A5338" s="18" t="s">
        <v>79</v>
      </c>
      <c r="B5338" s="19" t="s">
        <v>48</v>
      </c>
      <c r="C5338" s="20"/>
      <c r="D5338" s="21"/>
      <c r="E5338" s="31"/>
      <c r="F5338" s="95" t="s">
        <v>40</v>
      </c>
      <c r="G5338" s="12" t="s">
        <v>15878</v>
      </c>
      <c r="H5338" s="27" t="s">
        <v>42</v>
      </c>
      <c r="I5338" s="23" t="s">
        <v>15879</v>
      </c>
      <c r="J5338" s="24" t="s">
        <v>44</v>
      </c>
      <c r="K5338" s="25" t="s">
        <v>45</v>
      </c>
      <c r="L5338" s="25" t="s">
        <v>45</v>
      </c>
      <c r="M5338" s="25" t="s">
        <v>46</v>
      </c>
      <c r="N5338" s="26" t="s">
        <v>46</v>
      </c>
      <c r="O5338" s="25">
        <v>0</v>
      </c>
      <c r="P5338" s="27">
        <v>102</v>
      </c>
      <c r="Q5338" s="27">
        <f t="shared" si="1015"/>
        <v>1.0200000000000001E-2</v>
      </c>
      <c r="R5338" s="28" t="s">
        <v>47</v>
      </c>
      <c r="S5338" s="94" t="s">
        <v>45</v>
      </c>
      <c r="T5338" s="25" t="s">
        <v>45</v>
      </c>
      <c r="U5338" s="25" t="s">
        <v>45</v>
      </c>
      <c r="V5338" s="25" t="s">
        <v>45</v>
      </c>
      <c r="W5338" s="27" t="str">
        <f t="shared" si="1012"/>
        <v>COMPLETO TIENE ÁREA Y LINDEROS</v>
      </c>
      <c r="X5338" s="25" t="s">
        <v>45</v>
      </c>
      <c r="Y5338" s="25" t="s">
        <v>45</v>
      </c>
      <c r="Z5338" s="25" t="s">
        <v>45</v>
      </c>
      <c r="AA5338" s="27" t="s">
        <v>46</v>
      </c>
      <c r="AB5338" s="27">
        <f t="shared" si="1013"/>
        <v>0</v>
      </c>
      <c r="AC5338" s="27">
        <v>0</v>
      </c>
      <c r="AD5338" s="27">
        <f t="shared" si="1014"/>
        <v>0</v>
      </c>
      <c r="AE5338" s="27" t="s">
        <v>47</v>
      </c>
      <c r="AF5338" s="118" t="s">
        <v>47</v>
      </c>
      <c r="AG5338" s="29"/>
      <c r="AH5338" s="20"/>
      <c r="AI5338" s="20"/>
      <c r="AJ5338" s="30"/>
    </row>
    <row r="5339" spans="1:36" s="17" customFormat="1" ht="89.25" hidden="1" x14ac:dyDescent="0.2">
      <c r="A5339" s="18" t="s">
        <v>79</v>
      </c>
      <c r="B5339" s="19" t="s">
        <v>48</v>
      </c>
      <c r="C5339" s="20"/>
      <c r="D5339" s="20"/>
      <c r="E5339" s="22"/>
      <c r="F5339" s="95" t="s">
        <v>40</v>
      </c>
      <c r="G5339" s="12" t="s">
        <v>15880</v>
      </c>
      <c r="H5339" s="27" t="s">
        <v>42</v>
      </c>
      <c r="I5339" s="23" t="s">
        <v>15881</v>
      </c>
      <c r="J5339" s="24" t="s">
        <v>44</v>
      </c>
      <c r="K5339" s="25" t="s">
        <v>45</v>
      </c>
      <c r="L5339" s="25" t="s">
        <v>45</v>
      </c>
      <c r="M5339" s="25" t="s">
        <v>46</v>
      </c>
      <c r="N5339" s="26" t="s">
        <v>46</v>
      </c>
      <c r="O5339" s="25">
        <v>0</v>
      </c>
      <c r="P5339" s="27">
        <v>84</v>
      </c>
      <c r="Q5339" s="27">
        <f t="shared" si="1015"/>
        <v>8.3999999999999995E-3</v>
      </c>
      <c r="R5339" s="28" t="s">
        <v>47</v>
      </c>
      <c r="S5339" s="94" t="s">
        <v>45</v>
      </c>
      <c r="T5339" s="25" t="s">
        <v>45</v>
      </c>
      <c r="U5339" s="25" t="s">
        <v>45</v>
      </c>
      <c r="V5339" s="25" t="s">
        <v>45</v>
      </c>
      <c r="W5339" s="27" t="str">
        <f t="shared" si="1012"/>
        <v>COMPLETO TIENE ÁREA Y LINDEROS</v>
      </c>
      <c r="X5339" s="25" t="s">
        <v>45</v>
      </c>
      <c r="Y5339" s="25" t="s">
        <v>45</v>
      </c>
      <c r="Z5339" s="25" t="s">
        <v>45</v>
      </c>
      <c r="AA5339" s="27" t="s">
        <v>46</v>
      </c>
      <c r="AB5339" s="27">
        <f t="shared" si="1013"/>
        <v>0</v>
      </c>
      <c r="AC5339" s="27">
        <v>0</v>
      </c>
      <c r="AD5339" s="27">
        <f t="shared" si="1014"/>
        <v>0</v>
      </c>
      <c r="AE5339" s="27" t="s">
        <v>47</v>
      </c>
      <c r="AF5339" s="118" t="s">
        <v>47</v>
      </c>
      <c r="AG5339" s="29"/>
      <c r="AH5339" s="20"/>
      <c r="AI5339" s="20"/>
      <c r="AJ5339" s="30"/>
    </row>
    <row r="5340" spans="1:36" s="17" customFormat="1" ht="89.25" hidden="1" x14ac:dyDescent="0.2">
      <c r="A5340" s="18" t="s">
        <v>79</v>
      </c>
      <c r="B5340" s="19" t="s">
        <v>48</v>
      </c>
      <c r="C5340" s="20"/>
      <c r="D5340" s="20"/>
      <c r="E5340" s="31"/>
      <c r="F5340" s="95" t="s">
        <v>40</v>
      </c>
      <c r="G5340" s="12" t="s">
        <v>15882</v>
      </c>
      <c r="H5340" s="27" t="s">
        <v>42</v>
      </c>
      <c r="I5340" s="23" t="s">
        <v>15883</v>
      </c>
      <c r="J5340" s="24" t="s">
        <v>44</v>
      </c>
      <c r="K5340" s="25" t="s">
        <v>45</v>
      </c>
      <c r="L5340" s="25" t="s">
        <v>45</v>
      </c>
      <c r="M5340" s="25" t="s">
        <v>46</v>
      </c>
      <c r="N5340" s="26" t="s">
        <v>46</v>
      </c>
      <c r="O5340" s="25">
        <v>0</v>
      </c>
      <c r="P5340" s="27">
        <v>84</v>
      </c>
      <c r="Q5340" s="27">
        <f t="shared" si="1015"/>
        <v>8.3999999999999995E-3</v>
      </c>
      <c r="R5340" s="28" t="s">
        <v>47</v>
      </c>
      <c r="S5340" s="94" t="s">
        <v>45</v>
      </c>
      <c r="T5340" s="25" t="s">
        <v>45</v>
      </c>
      <c r="U5340" s="25" t="s">
        <v>45</v>
      </c>
      <c r="V5340" s="25" t="s">
        <v>45</v>
      </c>
      <c r="W5340" s="27" t="str">
        <f t="shared" si="1012"/>
        <v>COMPLETO TIENE ÁREA Y LINDEROS</v>
      </c>
      <c r="X5340" s="25" t="s">
        <v>45</v>
      </c>
      <c r="Y5340" s="25" t="s">
        <v>45</v>
      </c>
      <c r="Z5340" s="25" t="s">
        <v>45</v>
      </c>
      <c r="AA5340" s="27" t="s">
        <v>46</v>
      </c>
      <c r="AB5340" s="27">
        <f t="shared" si="1013"/>
        <v>0</v>
      </c>
      <c r="AC5340" s="27">
        <v>0</v>
      </c>
      <c r="AD5340" s="27">
        <f t="shared" si="1014"/>
        <v>0</v>
      </c>
      <c r="AE5340" s="27" t="s">
        <v>47</v>
      </c>
      <c r="AF5340" s="118" t="s">
        <v>47</v>
      </c>
      <c r="AG5340" s="29"/>
      <c r="AH5340" s="20"/>
      <c r="AI5340" s="20"/>
      <c r="AJ5340" s="30"/>
    </row>
    <row r="5341" spans="1:36" s="17" customFormat="1" ht="89.25" hidden="1" x14ac:dyDescent="0.2">
      <c r="A5341" s="18" t="s">
        <v>79</v>
      </c>
      <c r="B5341" s="19" t="s">
        <v>48</v>
      </c>
      <c r="C5341" s="20"/>
      <c r="D5341" s="20"/>
      <c r="E5341" s="31"/>
      <c r="F5341" s="95" t="s">
        <v>40</v>
      </c>
      <c r="G5341" s="12" t="s">
        <v>15884</v>
      </c>
      <c r="H5341" s="27" t="s">
        <v>42</v>
      </c>
      <c r="I5341" s="23" t="s">
        <v>15885</v>
      </c>
      <c r="J5341" s="24" t="s">
        <v>44</v>
      </c>
      <c r="K5341" s="25" t="s">
        <v>45</v>
      </c>
      <c r="L5341" s="25" t="s">
        <v>45</v>
      </c>
      <c r="M5341" s="25" t="s">
        <v>46</v>
      </c>
      <c r="N5341" s="26" t="s">
        <v>46</v>
      </c>
      <c r="O5341" s="25">
        <v>0</v>
      </c>
      <c r="P5341" s="27">
        <v>85</v>
      </c>
      <c r="Q5341" s="27">
        <f t="shared" si="1015"/>
        <v>8.5000000000000006E-3</v>
      </c>
      <c r="R5341" s="28" t="s">
        <v>47</v>
      </c>
      <c r="S5341" s="94" t="s">
        <v>45</v>
      </c>
      <c r="T5341" s="25" t="s">
        <v>45</v>
      </c>
      <c r="U5341" s="25" t="s">
        <v>45</v>
      </c>
      <c r="V5341" s="25" t="s">
        <v>45</v>
      </c>
      <c r="W5341" s="27" t="str">
        <f t="shared" si="1012"/>
        <v>COMPLETO TIENE ÁREA Y LINDEROS</v>
      </c>
      <c r="X5341" s="25" t="s">
        <v>45</v>
      </c>
      <c r="Y5341" s="25" t="s">
        <v>45</v>
      </c>
      <c r="Z5341" s="25" t="s">
        <v>45</v>
      </c>
      <c r="AA5341" s="27" t="s">
        <v>46</v>
      </c>
      <c r="AB5341" s="27">
        <f t="shared" si="1013"/>
        <v>0</v>
      </c>
      <c r="AC5341" s="27">
        <v>0</v>
      </c>
      <c r="AD5341" s="27">
        <f t="shared" si="1014"/>
        <v>0</v>
      </c>
      <c r="AE5341" s="27" t="s">
        <v>47</v>
      </c>
      <c r="AF5341" s="118" t="s">
        <v>47</v>
      </c>
      <c r="AG5341" s="29"/>
      <c r="AH5341" s="20"/>
      <c r="AI5341" s="20"/>
      <c r="AJ5341" s="30"/>
    </row>
    <row r="5342" spans="1:36" s="17" customFormat="1" ht="89.25" hidden="1" x14ac:dyDescent="0.2">
      <c r="A5342" s="18" t="s">
        <v>79</v>
      </c>
      <c r="B5342" s="19" t="s">
        <v>48</v>
      </c>
      <c r="C5342" s="20"/>
      <c r="D5342" s="20"/>
      <c r="E5342" s="22"/>
      <c r="F5342" s="95" t="s">
        <v>40</v>
      </c>
      <c r="G5342" s="12" t="s">
        <v>15886</v>
      </c>
      <c r="H5342" s="27" t="s">
        <v>42</v>
      </c>
      <c r="I5342" s="23" t="s">
        <v>15887</v>
      </c>
      <c r="J5342" s="24" t="s">
        <v>44</v>
      </c>
      <c r="K5342" s="25" t="s">
        <v>45</v>
      </c>
      <c r="L5342" s="25" t="s">
        <v>45</v>
      </c>
      <c r="M5342" s="25" t="s">
        <v>46</v>
      </c>
      <c r="N5342" s="26" t="s">
        <v>46</v>
      </c>
      <c r="O5342" s="25">
        <v>0</v>
      </c>
      <c r="P5342" s="27">
        <v>111</v>
      </c>
      <c r="Q5342" s="27">
        <f t="shared" si="1015"/>
        <v>1.11E-2</v>
      </c>
      <c r="R5342" s="28" t="s">
        <v>47</v>
      </c>
      <c r="S5342" s="94" t="s">
        <v>45</v>
      </c>
      <c r="T5342" s="25" t="s">
        <v>45</v>
      </c>
      <c r="U5342" s="25" t="s">
        <v>45</v>
      </c>
      <c r="V5342" s="25" t="s">
        <v>45</v>
      </c>
      <c r="W5342" s="27" t="str">
        <f t="shared" si="1012"/>
        <v>COMPLETO TIENE ÁREA Y LINDEROS</v>
      </c>
      <c r="X5342" s="25" t="s">
        <v>45</v>
      </c>
      <c r="Y5342" s="25" t="s">
        <v>45</v>
      </c>
      <c r="Z5342" s="25" t="s">
        <v>45</v>
      </c>
      <c r="AA5342" s="27" t="s">
        <v>46</v>
      </c>
      <c r="AB5342" s="27">
        <f t="shared" si="1013"/>
        <v>0</v>
      </c>
      <c r="AC5342" s="27">
        <v>0</v>
      </c>
      <c r="AD5342" s="27">
        <f t="shared" si="1014"/>
        <v>0</v>
      </c>
      <c r="AE5342" s="27" t="s">
        <v>47</v>
      </c>
      <c r="AF5342" s="118" t="s">
        <v>47</v>
      </c>
      <c r="AG5342" s="29"/>
      <c r="AH5342" s="20"/>
      <c r="AI5342" s="20"/>
      <c r="AJ5342" s="30"/>
    </row>
    <row r="5343" spans="1:36" s="17" customFormat="1" ht="280.5" hidden="1" x14ac:dyDescent="0.2">
      <c r="A5343" s="18" t="s">
        <v>38</v>
      </c>
      <c r="B5343" s="19" t="s">
        <v>48</v>
      </c>
      <c r="C5343" s="20"/>
      <c r="D5343" s="20"/>
      <c r="E5343" s="22"/>
      <c r="F5343" s="95" t="s">
        <v>40</v>
      </c>
      <c r="G5343" s="12" t="s">
        <v>15888</v>
      </c>
      <c r="H5343" s="27" t="s">
        <v>42</v>
      </c>
      <c r="I5343" s="23" t="s">
        <v>15889</v>
      </c>
      <c r="J5343" s="24" t="s">
        <v>44</v>
      </c>
      <c r="K5343" s="25" t="s">
        <v>45</v>
      </c>
      <c r="L5343" s="25" t="s">
        <v>45</v>
      </c>
      <c r="M5343" s="25" t="s">
        <v>46</v>
      </c>
      <c r="N5343" s="26" t="s">
        <v>46</v>
      </c>
      <c r="O5343" s="25">
        <v>24</v>
      </c>
      <c r="P5343" s="27">
        <v>9967</v>
      </c>
      <c r="Q5343" s="27">
        <f t="shared" si="1015"/>
        <v>24.996700000000001</v>
      </c>
      <c r="R5343" s="28" t="s">
        <v>47</v>
      </c>
      <c r="S5343" s="94" t="s">
        <v>45</v>
      </c>
      <c r="T5343" s="25" t="s">
        <v>45</v>
      </c>
      <c r="U5343" s="25" t="s">
        <v>45</v>
      </c>
      <c r="V5343" s="25" t="s">
        <v>45</v>
      </c>
      <c r="W5343" s="27" t="str">
        <f t="shared" si="1012"/>
        <v>COMPLETO TIENE ÁREA Y LINDEROS</v>
      </c>
      <c r="X5343" s="25" t="s">
        <v>45</v>
      </c>
      <c r="Y5343" s="25" t="s">
        <v>45</v>
      </c>
      <c r="Z5343" s="25" t="s">
        <v>45</v>
      </c>
      <c r="AA5343" s="27" t="s">
        <v>46</v>
      </c>
      <c r="AB5343" s="27">
        <f t="shared" si="1013"/>
        <v>24</v>
      </c>
      <c r="AC5343" s="27">
        <v>0</v>
      </c>
      <c r="AD5343" s="27">
        <f t="shared" si="1014"/>
        <v>24</v>
      </c>
      <c r="AE5343" s="27" t="s">
        <v>47</v>
      </c>
      <c r="AF5343" s="118" t="s">
        <v>47</v>
      </c>
      <c r="AG5343" s="29"/>
      <c r="AH5343" s="20"/>
      <c r="AI5343" s="20"/>
      <c r="AJ5343" s="30"/>
    </row>
    <row r="5344" spans="1:36" s="17" customFormat="1" ht="280.5" hidden="1" x14ac:dyDescent="0.2">
      <c r="A5344" s="18" t="s">
        <v>38</v>
      </c>
      <c r="B5344" s="19" t="s">
        <v>48</v>
      </c>
      <c r="C5344" s="20"/>
      <c r="D5344" s="20"/>
      <c r="E5344" s="22"/>
      <c r="F5344" s="95" t="s">
        <v>40</v>
      </c>
      <c r="G5344" s="12" t="s">
        <v>15890</v>
      </c>
      <c r="H5344" s="27" t="s">
        <v>42</v>
      </c>
      <c r="I5344" s="23" t="s">
        <v>15891</v>
      </c>
      <c r="J5344" s="24" t="s">
        <v>44</v>
      </c>
      <c r="K5344" s="25" t="s">
        <v>45</v>
      </c>
      <c r="L5344" s="25" t="s">
        <v>45</v>
      </c>
      <c r="M5344" s="25" t="s">
        <v>46</v>
      </c>
      <c r="N5344" s="26" t="s">
        <v>46</v>
      </c>
      <c r="O5344" s="25">
        <v>0</v>
      </c>
      <c r="P5344" s="27">
        <v>682</v>
      </c>
      <c r="Q5344" s="27">
        <f t="shared" si="1015"/>
        <v>6.8199999999999997E-2</v>
      </c>
      <c r="R5344" s="28" t="s">
        <v>47</v>
      </c>
      <c r="S5344" s="94" t="s">
        <v>45</v>
      </c>
      <c r="T5344" s="25" t="s">
        <v>45</v>
      </c>
      <c r="U5344" s="25" t="s">
        <v>45</v>
      </c>
      <c r="V5344" s="25" t="s">
        <v>45</v>
      </c>
      <c r="W5344" s="27" t="str">
        <f t="shared" si="1012"/>
        <v>COMPLETO TIENE ÁREA Y LINDEROS</v>
      </c>
      <c r="X5344" s="25" t="s">
        <v>45</v>
      </c>
      <c r="Y5344" s="25" t="s">
        <v>45</v>
      </c>
      <c r="Z5344" s="25" t="s">
        <v>45</v>
      </c>
      <c r="AA5344" s="27" t="s">
        <v>46</v>
      </c>
      <c r="AB5344" s="27">
        <f t="shared" si="1013"/>
        <v>0</v>
      </c>
      <c r="AC5344" s="27">
        <v>0</v>
      </c>
      <c r="AD5344" s="27">
        <f t="shared" si="1014"/>
        <v>0</v>
      </c>
      <c r="AE5344" s="27" t="s">
        <v>47</v>
      </c>
      <c r="AF5344" s="118" t="s">
        <v>47</v>
      </c>
      <c r="AG5344" s="29"/>
      <c r="AH5344" s="20"/>
      <c r="AI5344" s="20"/>
      <c r="AJ5344" s="30"/>
    </row>
    <row r="5345" spans="1:36" s="17" customFormat="1" ht="306" hidden="1" x14ac:dyDescent="0.2">
      <c r="A5345" s="18" t="s">
        <v>38</v>
      </c>
      <c r="B5345" s="19" t="s">
        <v>48</v>
      </c>
      <c r="C5345" s="20"/>
      <c r="D5345" s="20"/>
      <c r="E5345" s="22"/>
      <c r="F5345" s="95" t="s">
        <v>40</v>
      </c>
      <c r="G5345" s="12" t="s">
        <v>15892</v>
      </c>
      <c r="H5345" s="27" t="s">
        <v>42</v>
      </c>
      <c r="I5345" s="23" t="s">
        <v>15893</v>
      </c>
      <c r="J5345" s="24" t="s">
        <v>44</v>
      </c>
      <c r="K5345" s="25" t="s">
        <v>45</v>
      </c>
      <c r="L5345" s="25" t="s">
        <v>45</v>
      </c>
      <c r="M5345" s="25" t="s">
        <v>46</v>
      </c>
      <c r="N5345" s="26" t="s">
        <v>46</v>
      </c>
      <c r="O5345" s="25">
        <v>0</v>
      </c>
      <c r="P5345" s="27">
        <v>822</v>
      </c>
      <c r="Q5345" s="27">
        <f t="shared" si="1015"/>
        <v>8.2199999999999995E-2</v>
      </c>
      <c r="R5345" s="28" t="s">
        <v>47</v>
      </c>
      <c r="S5345" s="94" t="s">
        <v>45</v>
      </c>
      <c r="T5345" s="25" t="s">
        <v>45</v>
      </c>
      <c r="U5345" s="25" t="s">
        <v>45</v>
      </c>
      <c r="V5345" s="25" t="s">
        <v>45</v>
      </c>
      <c r="W5345" s="27" t="str">
        <f t="shared" si="1012"/>
        <v>COMPLETO TIENE ÁREA Y LINDEROS</v>
      </c>
      <c r="X5345" s="25" t="s">
        <v>45</v>
      </c>
      <c r="Y5345" s="25" t="s">
        <v>45</v>
      </c>
      <c r="Z5345" s="25" t="s">
        <v>45</v>
      </c>
      <c r="AA5345" s="27" t="s">
        <v>46</v>
      </c>
      <c r="AB5345" s="27">
        <f t="shared" si="1013"/>
        <v>0</v>
      </c>
      <c r="AC5345" s="27">
        <v>0</v>
      </c>
      <c r="AD5345" s="27">
        <f t="shared" si="1014"/>
        <v>0</v>
      </c>
      <c r="AE5345" s="27" t="s">
        <v>47</v>
      </c>
      <c r="AF5345" s="118" t="s">
        <v>47</v>
      </c>
      <c r="AG5345" s="29"/>
      <c r="AH5345" s="20"/>
      <c r="AI5345" s="20"/>
      <c r="AJ5345" s="30"/>
    </row>
    <row r="5346" spans="1:36" s="17" customFormat="1" ht="293.25" hidden="1" x14ac:dyDescent="0.2">
      <c r="A5346" s="18" t="s">
        <v>38</v>
      </c>
      <c r="B5346" s="19" t="s">
        <v>48</v>
      </c>
      <c r="C5346" s="20"/>
      <c r="D5346" s="20"/>
      <c r="E5346" s="22"/>
      <c r="F5346" s="95" t="s">
        <v>40</v>
      </c>
      <c r="G5346" s="12" t="s">
        <v>15894</v>
      </c>
      <c r="H5346" s="27" t="s">
        <v>42</v>
      </c>
      <c r="I5346" s="23" t="s">
        <v>15895</v>
      </c>
      <c r="J5346" s="24" t="s">
        <v>44</v>
      </c>
      <c r="K5346" s="25" t="s">
        <v>45</v>
      </c>
      <c r="L5346" s="25" t="s">
        <v>45</v>
      </c>
      <c r="M5346" s="25" t="s">
        <v>46</v>
      </c>
      <c r="N5346" s="26" t="s">
        <v>46</v>
      </c>
      <c r="O5346" s="25">
        <v>0</v>
      </c>
      <c r="P5346" s="27">
        <v>546</v>
      </c>
      <c r="Q5346" s="27">
        <f t="shared" si="1015"/>
        <v>5.4600000000000003E-2</v>
      </c>
      <c r="R5346" s="28" t="s">
        <v>47</v>
      </c>
      <c r="S5346" s="94" t="s">
        <v>45</v>
      </c>
      <c r="T5346" s="25" t="s">
        <v>45</v>
      </c>
      <c r="U5346" s="25" t="s">
        <v>45</v>
      </c>
      <c r="V5346" s="25" t="s">
        <v>45</v>
      </c>
      <c r="W5346" s="27" t="str">
        <f t="shared" si="1012"/>
        <v>COMPLETO TIENE ÁREA Y LINDEROS</v>
      </c>
      <c r="X5346" s="25" t="s">
        <v>45</v>
      </c>
      <c r="Y5346" s="25" t="s">
        <v>45</v>
      </c>
      <c r="Z5346" s="25" t="s">
        <v>45</v>
      </c>
      <c r="AA5346" s="27" t="s">
        <v>46</v>
      </c>
      <c r="AB5346" s="27">
        <f t="shared" si="1013"/>
        <v>0</v>
      </c>
      <c r="AC5346" s="27">
        <v>0</v>
      </c>
      <c r="AD5346" s="27">
        <f t="shared" si="1014"/>
        <v>0</v>
      </c>
      <c r="AE5346" s="27" t="s">
        <v>47</v>
      </c>
      <c r="AF5346" s="118" t="s">
        <v>47</v>
      </c>
      <c r="AG5346" s="29"/>
      <c r="AH5346" s="20"/>
      <c r="AI5346" s="20"/>
      <c r="AJ5346" s="30"/>
    </row>
    <row r="5347" spans="1:36" s="17" customFormat="1" ht="255" hidden="1" x14ac:dyDescent="0.2">
      <c r="A5347" s="18" t="s">
        <v>38</v>
      </c>
      <c r="B5347" s="19" t="s">
        <v>48</v>
      </c>
      <c r="C5347" s="20"/>
      <c r="D5347" s="20"/>
      <c r="E5347" s="22"/>
      <c r="F5347" s="95" t="s">
        <v>40</v>
      </c>
      <c r="G5347" s="12" t="s">
        <v>15896</v>
      </c>
      <c r="H5347" s="27" t="s">
        <v>42</v>
      </c>
      <c r="I5347" s="23" t="s">
        <v>15897</v>
      </c>
      <c r="J5347" s="24" t="s">
        <v>44</v>
      </c>
      <c r="K5347" s="25" t="s">
        <v>45</v>
      </c>
      <c r="L5347" s="25" t="s">
        <v>45</v>
      </c>
      <c r="M5347" s="25" t="s">
        <v>46</v>
      </c>
      <c r="N5347" s="26" t="s">
        <v>46</v>
      </c>
      <c r="O5347" s="25">
        <v>0</v>
      </c>
      <c r="P5347" s="27">
        <v>476</v>
      </c>
      <c r="Q5347" s="27">
        <f t="shared" si="1015"/>
        <v>4.7600000000000003E-2</v>
      </c>
      <c r="R5347" s="28" t="s">
        <v>47</v>
      </c>
      <c r="S5347" s="94" t="s">
        <v>45</v>
      </c>
      <c r="T5347" s="25" t="s">
        <v>45</v>
      </c>
      <c r="U5347" s="25" t="s">
        <v>45</v>
      </c>
      <c r="V5347" s="25" t="s">
        <v>45</v>
      </c>
      <c r="W5347" s="27" t="str">
        <f t="shared" ref="W5347:W5356" si="1016">J5347</f>
        <v>COMPLETO TIENE ÁREA Y LINDEROS</v>
      </c>
      <c r="X5347" s="25" t="s">
        <v>45</v>
      </c>
      <c r="Y5347" s="25" t="s">
        <v>45</v>
      </c>
      <c r="Z5347" s="25" t="s">
        <v>45</v>
      </c>
      <c r="AA5347" s="27" t="s">
        <v>46</v>
      </c>
      <c r="AB5347" s="27">
        <f t="shared" ref="AB5347:AB5356" si="1017">O5347</f>
        <v>0</v>
      </c>
      <c r="AC5347" s="27">
        <v>0</v>
      </c>
      <c r="AD5347" s="27">
        <f t="shared" ref="AD5347:AD5356" si="1018">+AB5347+(AC5347/10000)</f>
        <v>0</v>
      </c>
      <c r="AE5347" s="27" t="s">
        <v>47</v>
      </c>
      <c r="AF5347" s="118" t="s">
        <v>47</v>
      </c>
      <c r="AG5347" s="29"/>
      <c r="AH5347" s="20"/>
      <c r="AI5347" s="20"/>
      <c r="AJ5347" s="30"/>
    </row>
    <row r="5348" spans="1:36" s="17" customFormat="1" ht="344.25" hidden="1" x14ac:dyDescent="0.2">
      <c r="A5348" s="18" t="s">
        <v>38</v>
      </c>
      <c r="B5348" s="19" t="s">
        <v>48</v>
      </c>
      <c r="C5348" s="20"/>
      <c r="D5348" s="21"/>
      <c r="E5348" s="31"/>
      <c r="F5348" s="95" t="s">
        <v>40</v>
      </c>
      <c r="G5348" s="12" t="s">
        <v>15898</v>
      </c>
      <c r="H5348" s="27" t="s">
        <v>42</v>
      </c>
      <c r="I5348" s="23" t="s">
        <v>15899</v>
      </c>
      <c r="J5348" s="24" t="s">
        <v>44</v>
      </c>
      <c r="K5348" s="25" t="s">
        <v>45</v>
      </c>
      <c r="L5348" s="25" t="s">
        <v>45</v>
      </c>
      <c r="M5348" s="25" t="s">
        <v>46</v>
      </c>
      <c r="N5348" s="26" t="s">
        <v>46</v>
      </c>
      <c r="O5348" s="25">
        <v>0</v>
      </c>
      <c r="P5348" s="27">
        <v>969</v>
      </c>
      <c r="Q5348" s="27">
        <f t="shared" si="1015"/>
        <v>9.69E-2</v>
      </c>
      <c r="R5348" s="28" t="s">
        <v>47</v>
      </c>
      <c r="S5348" s="94" t="s">
        <v>45</v>
      </c>
      <c r="T5348" s="25" t="s">
        <v>45</v>
      </c>
      <c r="U5348" s="25" t="s">
        <v>45</v>
      </c>
      <c r="V5348" s="25" t="s">
        <v>45</v>
      </c>
      <c r="W5348" s="27" t="str">
        <f t="shared" si="1016"/>
        <v>COMPLETO TIENE ÁREA Y LINDEROS</v>
      </c>
      <c r="X5348" s="25" t="s">
        <v>45</v>
      </c>
      <c r="Y5348" s="25" t="s">
        <v>45</v>
      </c>
      <c r="Z5348" s="25" t="s">
        <v>45</v>
      </c>
      <c r="AA5348" s="27" t="s">
        <v>46</v>
      </c>
      <c r="AB5348" s="27">
        <f t="shared" si="1017"/>
        <v>0</v>
      </c>
      <c r="AC5348" s="27">
        <v>0</v>
      </c>
      <c r="AD5348" s="27">
        <f t="shared" si="1018"/>
        <v>0</v>
      </c>
      <c r="AE5348" s="27" t="s">
        <v>47</v>
      </c>
      <c r="AF5348" s="118" t="s">
        <v>47</v>
      </c>
      <c r="AG5348" s="29"/>
      <c r="AH5348" s="20"/>
      <c r="AI5348" s="20"/>
      <c r="AJ5348" s="30"/>
    </row>
    <row r="5349" spans="1:36" s="17" customFormat="1" ht="165.75" hidden="1" x14ac:dyDescent="0.2">
      <c r="A5349" s="18" t="s">
        <v>38</v>
      </c>
      <c r="B5349" s="19" t="s">
        <v>48</v>
      </c>
      <c r="C5349" s="20"/>
      <c r="D5349" s="20"/>
      <c r="E5349" s="30"/>
      <c r="F5349" s="95" t="s">
        <v>40</v>
      </c>
      <c r="G5349" s="12" t="s">
        <v>15900</v>
      </c>
      <c r="H5349" s="27" t="s">
        <v>42</v>
      </c>
      <c r="I5349" s="23" t="s">
        <v>15901</v>
      </c>
      <c r="J5349" s="24" t="s">
        <v>44</v>
      </c>
      <c r="K5349" s="25" t="s">
        <v>45</v>
      </c>
      <c r="L5349" s="25" t="s">
        <v>45</v>
      </c>
      <c r="M5349" s="25" t="s">
        <v>46</v>
      </c>
      <c r="N5349" s="26" t="s">
        <v>46</v>
      </c>
      <c r="O5349" s="25">
        <v>0</v>
      </c>
      <c r="P5349" s="27">
        <v>1038</v>
      </c>
      <c r="Q5349" s="27">
        <f t="shared" si="1015"/>
        <v>0.1038</v>
      </c>
      <c r="R5349" s="28" t="s">
        <v>47</v>
      </c>
      <c r="S5349" s="94" t="s">
        <v>45</v>
      </c>
      <c r="T5349" s="25" t="s">
        <v>45</v>
      </c>
      <c r="U5349" s="25" t="s">
        <v>45</v>
      </c>
      <c r="V5349" s="25" t="s">
        <v>45</v>
      </c>
      <c r="W5349" s="27" t="str">
        <f t="shared" si="1016"/>
        <v>COMPLETO TIENE ÁREA Y LINDEROS</v>
      </c>
      <c r="X5349" s="25" t="s">
        <v>45</v>
      </c>
      <c r="Y5349" s="25" t="s">
        <v>45</v>
      </c>
      <c r="Z5349" s="25" t="s">
        <v>45</v>
      </c>
      <c r="AA5349" s="27" t="s">
        <v>46</v>
      </c>
      <c r="AB5349" s="27">
        <f t="shared" si="1017"/>
        <v>0</v>
      </c>
      <c r="AC5349" s="27">
        <v>0</v>
      </c>
      <c r="AD5349" s="27">
        <f t="shared" si="1018"/>
        <v>0</v>
      </c>
      <c r="AE5349" s="27" t="s">
        <v>47</v>
      </c>
      <c r="AF5349" s="118" t="s">
        <v>47</v>
      </c>
      <c r="AG5349" s="29"/>
      <c r="AH5349" s="20"/>
      <c r="AI5349" s="20"/>
      <c r="AJ5349" s="30"/>
    </row>
    <row r="5350" spans="1:36" s="17" customFormat="1" ht="255" hidden="1" x14ac:dyDescent="0.2">
      <c r="A5350" s="18" t="s">
        <v>38</v>
      </c>
      <c r="B5350" s="19" t="s">
        <v>48</v>
      </c>
      <c r="C5350" s="20"/>
      <c r="D5350" s="21"/>
      <c r="E5350" s="22"/>
      <c r="F5350" s="95" t="s">
        <v>40</v>
      </c>
      <c r="G5350" s="12" t="s">
        <v>15902</v>
      </c>
      <c r="H5350" s="27" t="s">
        <v>42</v>
      </c>
      <c r="I5350" s="23" t="s">
        <v>15903</v>
      </c>
      <c r="J5350" s="24" t="s">
        <v>44</v>
      </c>
      <c r="K5350" s="25" t="s">
        <v>45</v>
      </c>
      <c r="L5350" s="25" t="s">
        <v>45</v>
      </c>
      <c r="M5350" s="25" t="s">
        <v>46</v>
      </c>
      <c r="N5350" s="26" t="s">
        <v>46</v>
      </c>
      <c r="O5350" s="25">
        <v>0</v>
      </c>
      <c r="P5350" s="27">
        <v>765</v>
      </c>
      <c r="Q5350" s="27">
        <f t="shared" si="1015"/>
        <v>7.6499999999999999E-2</v>
      </c>
      <c r="R5350" s="28" t="s">
        <v>47</v>
      </c>
      <c r="S5350" s="94" t="s">
        <v>45</v>
      </c>
      <c r="T5350" s="25" t="s">
        <v>45</v>
      </c>
      <c r="U5350" s="25" t="s">
        <v>45</v>
      </c>
      <c r="V5350" s="25" t="s">
        <v>45</v>
      </c>
      <c r="W5350" s="27" t="str">
        <f t="shared" si="1016"/>
        <v>COMPLETO TIENE ÁREA Y LINDEROS</v>
      </c>
      <c r="X5350" s="25" t="s">
        <v>45</v>
      </c>
      <c r="Y5350" s="25" t="s">
        <v>45</v>
      </c>
      <c r="Z5350" s="25" t="s">
        <v>45</v>
      </c>
      <c r="AA5350" s="27" t="s">
        <v>46</v>
      </c>
      <c r="AB5350" s="27">
        <f t="shared" si="1017"/>
        <v>0</v>
      </c>
      <c r="AC5350" s="27">
        <v>0</v>
      </c>
      <c r="AD5350" s="27">
        <f t="shared" si="1018"/>
        <v>0</v>
      </c>
      <c r="AE5350" s="27" t="s">
        <v>47</v>
      </c>
      <c r="AF5350" s="118" t="s">
        <v>47</v>
      </c>
      <c r="AG5350" s="29"/>
      <c r="AH5350" s="20"/>
      <c r="AI5350" s="20"/>
      <c r="AJ5350" s="30"/>
    </row>
    <row r="5351" spans="1:36" s="17" customFormat="1" ht="255" hidden="1" x14ac:dyDescent="0.2">
      <c r="A5351" s="18" t="s">
        <v>38</v>
      </c>
      <c r="B5351" s="19" t="s">
        <v>48</v>
      </c>
      <c r="C5351" s="20"/>
      <c r="D5351" s="21"/>
      <c r="E5351" s="31"/>
      <c r="F5351" s="95" t="s">
        <v>40</v>
      </c>
      <c r="G5351" s="12" t="s">
        <v>15904</v>
      </c>
      <c r="H5351" s="27" t="s">
        <v>42</v>
      </c>
      <c r="I5351" s="23" t="s">
        <v>15905</v>
      </c>
      <c r="J5351" s="24" t="s">
        <v>44</v>
      </c>
      <c r="K5351" s="25" t="s">
        <v>45</v>
      </c>
      <c r="L5351" s="25" t="s">
        <v>45</v>
      </c>
      <c r="M5351" s="25" t="s">
        <v>46</v>
      </c>
      <c r="N5351" s="26" t="s">
        <v>46</v>
      </c>
      <c r="O5351" s="25">
        <v>0</v>
      </c>
      <c r="P5351" s="27">
        <v>257</v>
      </c>
      <c r="Q5351" s="27">
        <f t="shared" si="1015"/>
        <v>2.5700000000000001E-2</v>
      </c>
      <c r="R5351" s="28" t="s">
        <v>47</v>
      </c>
      <c r="S5351" s="94" t="s">
        <v>45</v>
      </c>
      <c r="T5351" s="25" t="s">
        <v>45</v>
      </c>
      <c r="U5351" s="25" t="s">
        <v>45</v>
      </c>
      <c r="V5351" s="25" t="s">
        <v>45</v>
      </c>
      <c r="W5351" s="27" t="str">
        <f t="shared" si="1016"/>
        <v>COMPLETO TIENE ÁREA Y LINDEROS</v>
      </c>
      <c r="X5351" s="25" t="s">
        <v>45</v>
      </c>
      <c r="Y5351" s="25" t="s">
        <v>45</v>
      </c>
      <c r="Z5351" s="25" t="s">
        <v>45</v>
      </c>
      <c r="AA5351" s="27" t="s">
        <v>46</v>
      </c>
      <c r="AB5351" s="27">
        <f t="shared" si="1017"/>
        <v>0</v>
      </c>
      <c r="AC5351" s="27">
        <v>0</v>
      </c>
      <c r="AD5351" s="27">
        <f t="shared" si="1018"/>
        <v>0</v>
      </c>
      <c r="AE5351" s="27" t="s">
        <v>47</v>
      </c>
      <c r="AF5351" s="118" t="s">
        <v>47</v>
      </c>
      <c r="AG5351" s="29"/>
      <c r="AH5351" s="20"/>
      <c r="AI5351" s="20"/>
      <c r="AJ5351" s="30"/>
    </row>
    <row r="5352" spans="1:36" s="17" customFormat="1" ht="306" hidden="1" x14ac:dyDescent="0.2">
      <c r="A5352" s="18" t="s">
        <v>38</v>
      </c>
      <c r="B5352" s="19" t="s">
        <v>48</v>
      </c>
      <c r="C5352" s="20"/>
      <c r="D5352" s="20"/>
      <c r="E5352" s="30"/>
      <c r="F5352" s="95" t="s">
        <v>40</v>
      </c>
      <c r="G5352" s="12" t="s">
        <v>15906</v>
      </c>
      <c r="H5352" s="27" t="s">
        <v>42</v>
      </c>
      <c r="I5352" s="23" t="s">
        <v>15907</v>
      </c>
      <c r="J5352" s="24" t="s">
        <v>44</v>
      </c>
      <c r="K5352" s="25" t="s">
        <v>45</v>
      </c>
      <c r="L5352" s="25" t="s">
        <v>45</v>
      </c>
      <c r="M5352" s="25" t="s">
        <v>46</v>
      </c>
      <c r="N5352" s="26" t="s">
        <v>46</v>
      </c>
      <c r="O5352" s="25">
        <v>245</v>
      </c>
      <c r="P5352" s="27">
        <v>3346</v>
      </c>
      <c r="Q5352" s="27">
        <f t="shared" si="1015"/>
        <v>245.33459999999999</v>
      </c>
      <c r="R5352" s="28" t="s">
        <v>47</v>
      </c>
      <c r="S5352" s="94" t="s">
        <v>45</v>
      </c>
      <c r="T5352" s="25" t="s">
        <v>45</v>
      </c>
      <c r="U5352" s="25" t="s">
        <v>45</v>
      </c>
      <c r="V5352" s="25" t="s">
        <v>45</v>
      </c>
      <c r="W5352" s="27" t="str">
        <f t="shared" si="1016"/>
        <v>COMPLETO TIENE ÁREA Y LINDEROS</v>
      </c>
      <c r="X5352" s="25" t="s">
        <v>45</v>
      </c>
      <c r="Y5352" s="25" t="s">
        <v>45</v>
      </c>
      <c r="Z5352" s="25" t="s">
        <v>45</v>
      </c>
      <c r="AA5352" s="27" t="s">
        <v>46</v>
      </c>
      <c r="AB5352" s="27">
        <f t="shared" si="1017"/>
        <v>245</v>
      </c>
      <c r="AC5352" s="27">
        <v>0</v>
      </c>
      <c r="AD5352" s="27">
        <f t="shared" si="1018"/>
        <v>245</v>
      </c>
      <c r="AE5352" s="27" t="s">
        <v>47</v>
      </c>
      <c r="AF5352" s="118" t="s">
        <v>47</v>
      </c>
      <c r="AG5352" s="29"/>
      <c r="AH5352" s="20"/>
      <c r="AI5352" s="20"/>
      <c r="AJ5352" s="30"/>
    </row>
    <row r="5353" spans="1:36" s="17" customFormat="1" ht="127.5" hidden="1" x14ac:dyDescent="0.2">
      <c r="A5353" s="3" t="s">
        <v>38</v>
      </c>
      <c r="B5353" s="4" t="s">
        <v>48</v>
      </c>
      <c r="C5353" s="5"/>
      <c r="D5353" s="5"/>
      <c r="E5353" s="37"/>
      <c r="F5353" s="95" t="s">
        <v>40</v>
      </c>
      <c r="G5353" s="12" t="s">
        <v>15908</v>
      </c>
      <c r="H5353" s="12" t="s">
        <v>42</v>
      </c>
      <c r="I5353" s="8" t="s">
        <v>15909</v>
      </c>
      <c r="J5353" s="9" t="s">
        <v>44</v>
      </c>
      <c r="K5353" s="10" t="s">
        <v>45</v>
      </c>
      <c r="L5353" s="10" t="s">
        <v>45</v>
      </c>
      <c r="M5353" s="11" t="s">
        <v>46</v>
      </c>
      <c r="N5353" s="11" t="s">
        <v>46</v>
      </c>
      <c r="O5353" s="10">
        <v>2</v>
      </c>
      <c r="P5353" s="12">
        <v>4938</v>
      </c>
      <c r="Q5353" s="12">
        <f t="shared" si="1015"/>
        <v>2.4938000000000002</v>
      </c>
      <c r="R5353" s="28" t="s">
        <v>47</v>
      </c>
      <c r="S5353" s="94" t="s">
        <v>45</v>
      </c>
      <c r="T5353" s="25" t="s">
        <v>45</v>
      </c>
      <c r="U5353" s="25" t="s">
        <v>45</v>
      </c>
      <c r="V5353" s="25" t="s">
        <v>45</v>
      </c>
      <c r="W5353" s="27" t="str">
        <f t="shared" si="1016"/>
        <v>COMPLETO TIENE ÁREA Y LINDEROS</v>
      </c>
      <c r="X5353" s="25" t="s">
        <v>45</v>
      </c>
      <c r="Y5353" s="25" t="s">
        <v>45</v>
      </c>
      <c r="Z5353" s="25" t="s">
        <v>45</v>
      </c>
      <c r="AA5353" s="27" t="s">
        <v>46</v>
      </c>
      <c r="AB5353" s="27">
        <f t="shared" si="1017"/>
        <v>2</v>
      </c>
      <c r="AC5353" s="27">
        <v>0</v>
      </c>
      <c r="AD5353" s="27">
        <f t="shared" si="1018"/>
        <v>2</v>
      </c>
      <c r="AE5353" s="27" t="s">
        <v>47</v>
      </c>
      <c r="AF5353" s="118" t="s">
        <v>47</v>
      </c>
      <c r="AG5353" s="29"/>
      <c r="AH5353" s="20"/>
      <c r="AI5353" s="20"/>
      <c r="AJ5353" s="30"/>
    </row>
    <row r="5354" spans="1:36" s="17" customFormat="1" ht="127.5" hidden="1" x14ac:dyDescent="0.2">
      <c r="A5354" s="18" t="s">
        <v>38</v>
      </c>
      <c r="B5354" s="19" t="s">
        <v>48</v>
      </c>
      <c r="C5354" s="20"/>
      <c r="D5354" s="20"/>
      <c r="E5354" s="31"/>
      <c r="F5354" s="95" t="s">
        <v>40</v>
      </c>
      <c r="G5354" s="12" t="s">
        <v>15910</v>
      </c>
      <c r="H5354" s="27" t="s">
        <v>42</v>
      </c>
      <c r="I5354" s="23" t="s">
        <v>15911</v>
      </c>
      <c r="J5354" s="24" t="s">
        <v>44</v>
      </c>
      <c r="K5354" s="25" t="s">
        <v>45</v>
      </c>
      <c r="L5354" s="25" t="s">
        <v>45</v>
      </c>
      <c r="M5354" s="25" t="s">
        <v>46</v>
      </c>
      <c r="N5354" s="26" t="s">
        <v>46</v>
      </c>
      <c r="O5354" s="25">
        <v>1</v>
      </c>
      <c r="P5354" s="27">
        <v>2469</v>
      </c>
      <c r="Q5354" s="27">
        <f t="shared" si="1015"/>
        <v>1.2469000000000001</v>
      </c>
      <c r="R5354" s="28" t="s">
        <v>47</v>
      </c>
      <c r="S5354" s="94" t="s">
        <v>45</v>
      </c>
      <c r="T5354" s="25" t="s">
        <v>45</v>
      </c>
      <c r="U5354" s="25" t="s">
        <v>45</v>
      </c>
      <c r="V5354" s="25" t="s">
        <v>45</v>
      </c>
      <c r="W5354" s="27" t="str">
        <f t="shared" si="1016"/>
        <v>COMPLETO TIENE ÁREA Y LINDEROS</v>
      </c>
      <c r="X5354" s="25" t="s">
        <v>45</v>
      </c>
      <c r="Y5354" s="25" t="s">
        <v>45</v>
      </c>
      <c r="Z5354" s="25" t="s">
        <v>45</v>
      </c>
      <c r="AA5354" s="27" t="s">
        <v>46</v>
      </c>
      <c r="AB5354" s="27">
        <f t="shared" si="1017"/>
        <v>1</v>
      </c>
      <c r="AC5354" s="27">
        <v>0</v>
      </c>
      <c r="AD5354" s="27">
        <f t="shared" si="1018"/>
        <v>1</v>
      </c>
      <c r="AE5354" s="27" t="s">
        <v>47</v>
      </c>
      <c r="AF5354" s="118" t="s">
        <v>47</v>
      </c>
      <c r="AG5354" s="29"/>
      <c r="AH5354" s="20"/>
      <c r="AI5354" s="20"/>
      <c r="AJ5354" s="30"/>
    </row>
    <row r="5355" spans="1:36" s="17" customFormat="1" ht="178.5" hidden="1" x14ac:dyDescent="0.2">
      <c r="A5355" s="3" t="s">
        <v>38</v>
      </c>
      <c r="B5355" s="4" t="s">
        <v>48</v>
      </c>
      <c r="C5355" s="5"/>
      <c r="D5355" s="6"/>
      <c r="E5355" s="7"/>
      <c r="F5355" s="95" t="s">
        <v>40</v>
      </c>
      <c r="G5355" s="12" t="s">
        <v>15912</v>
      </c>
      <c r="H5355" s="12" t="s">
        <v>42</v>
      </c>
      <c r="I5355" s="8" t="s">
        <v>15913</v>
      </c>
      <c r="J5355" s="9" t="s">
        <v>44</v>
      </c>
      <c r="K5355" s="10" t="s">
        <v>45</v>
      </c>
      <c r="L5355" s="10" t="s">
        <v>45</v>
      </c>
      <c r="M5355" s="11" t="s">
        <v>46</v>
      </c>
      <c r="N5355" s="11" t="s">
        <v>46</v>
      </c>
      <c r="O5355" s="10">
        <v>0</v>
      </c>
      <c r="P5355" s="12">
        <v>162</v>
      </c>
      <c r="Q5355" s="12">
        <f t="shared" si="1015"/>
        <v>1.6199999999999999E-2</v>
      </c>
      <c r="R5355" s="28" t="s">
        <v>47</v>
      </c>
      <c r="S5355" s="94" t="s">
        <v>45</v>
      </c>
      <c r="T5355" s="25" t="s">
        <v>45</v>
      </c>
      <c r="U5355" s="25" t="s">
        <v>45</v>
      </c>
      <c r="V5355" s="25" t="s">
        <v>45</v>
      </c>
      <c r="W5355" s="27" t="str">
        <f t="shared" si="1016"/>
        <v>COMPLETO TIENE ÁREA Y LINDEROS</v>
      </c>
      <c r="X5355" s="25" t="s">
        <v>45</v>
      </c>
      <c r="Y5355" s="25" t="s">
        <v>45</v>
      </c>
      <c r="Z5355" s="25" t="s">
        <v>45</v>
      </c>
      <c r="AA5355" s="27" t="s">
        <v>46</v>
      </c>
      <c r="AB5355" s="27">
        <f t="shared" si="1017"/>
        <v>0</v>
      </c>
      <c r="AC5355" s="27">
        <v>0</v>
      </c>
      <c r="AD5355" s="27">
        <f t="shared" si="1018"/>
        <v>0</v>
      </c>
      <c r="AE5355" s="27" t="s">
        <v>47</v>
      </c>
      <c r="AF5355" s="118" t="s">
        <v>47</v>
      </c>
      <c r="AG5355" s="29"/>
      <c r="AH5355" s="20"/>
      <c r="AI5355" s="20"/>
      <c r="AJ5355" s="30"/>
    </row>
    <row r="5356" spans="1:36" s="17" customFormat="1" ht="293.25" hidden="1" x14ac:dyDescent="0.2">
      <c r="A5356" s="18" t="s">
        <v>38</v>
      </c>
      <c r="B5356" s="19" t="s">
        <v>48</v>
      </c>
      <c r="C5356" s="20"/>
      <c r="D5356" s="20"/>
      <c r="E5356" s="22"/>
      <c r="F5356" s="95" t="s">
        <v>40</v>
      </c>
      <c r="G5356" s="12" t="s">
        <v>15914</v>
      </c>
      <c r="H5356" s="27" t="s">
        <v>42</v>
      </c>
      <c r="I5356" s="23" t="s">
        <v>15915</v>
      </c>
      <c r="J5356" s="24" t="s">
        <v>44</v>
      </c>
      <c r="K5356" s="25" t="s">
        <v>45</v>
      </c>
      <c r="L5356" s="25" t="s">
        <v>45</v>
      </c>
      <c r="M5356" s="25" t="s">
        <v>46</v>
      </c>
      <c r="N5356" s="26" t="s">
        <v>46</v>
      </c>
      <c r="O5356" s="25">
        <v>0</v>
      </c>
      <c r="P5356" s="27">
        <v>666</v>
      </c>
      <c r="Q5356" s="27">
        <f t="shared" si="1015"/>
        <v>6.6600000000000006E-2</v>
      </c>
      <c r="R5356" s="28" t="s">
        <v>47</v>
      </c>
      <c r="S5356" s="94" t="s">
        <v>45</v>
      </c>
      <c r="T5356" s="25" t="s">
        <v>45</v>
      </c>
      <c r="U5356" s="25" t="s">
        <v>45</v>
      </c>
      <c r="V5356" s="25" t="s">
        <v>45</v>
      </c>
      <c r="W5356" s="27" t="str">
        <f t="shared" si="1016"/>
        <v>COMPLETO TIENE ÁREA Y LINDEROS</v>
      </c>
      <c r="X5356" s="25" t="s">
        <v>45</v>
      </c>
      <c r="Y5356" s="25" t="s">
        <v>45</v>
      </c>
      <c r="Z5356" s="25" t="s">
        <v>45</v>
      </c>
      <c r="AA5356" s="27" t="s">
        <v>46</v>
      </c>
      <c r="AB5356" s="27">
        <f t="shared" si="1017"/>
        <v>0</v>
      </c>
      <c r="AC5356" s="27">
        <v>0</v>
      </c>
      <c r="AD5356" s="27">
        <f t="shared" si="1018"/>
        <v>0</v>
      </c>
      <c r="AE5356" s="27" t="s">
        <v>47</v>
      </c>
      <c r="AF5356" s="118" t="s">
        <v>47</v>
      </c>
      <c r="AG5356" s="29"/>
      <c r="AH5356" s="20"/>
      <c r="AI5356" s="20"/>
      <c r="AJ5356" s="30"/>
    </row>
    <row r="5357" spans="1:36" s="17" customFormat="1" ht="395.25" x14ac:dyDescent="0.2">
      <c r="A5357" s="3" t="s">
        <v>38</v>
      </c>
      <c r="B5357" s="4" t="s">
        <v>48</v>
      </c>
      <c r="C5357" s="5" t="s">
        <v>47</v>
      </c>
      <c r="D5357" s="5" t="s">
        <v>915</v>
      </c>
      <c r="E5357" s="32" t="s">
        <v>915</v>
      </c>
      <c r="F5357" s="95" t="s">
        <v>775</v>
      </c>
      <c r="G5357" s="12" t="s">
        <v>15916</v>
      </c>
      <c r="H5357" s="12" t="s">
        <v>42</v>
      </c>
      <c r="I5357" s="8" t="s">
        <v>15917</v>
      </c>
      <c r="J5357" s="9" t="s">
        <v>120</v>
      </c>
      <c r="K5357" s="10" t="s">
        <v>121</v>
      </c>
      <c r="L5357" s="10" t="s">
        <v>121</v>
      </c>
      <c r="M5357" s="11" t="s">
        <v>46</v>
      </c>
      <c r="N5357" s="11" t="s">
        <v>47</v>
      </c>
      <c r="O5357" s="10">
        <v>0</v>
      </c>
      <c r="P5357" s="12">
        <v>0</v>
      </c>
      <c r="Q5357" s="12">
        <f t="shared" si="1015"/>
        <v>0</v>
      </c>
      <c r="R5357" s="32"/>
      <c r="S5357" s="160"/>
      <c r="T5357" s="10"/>
      <c r="U5357" s="10"/>
      <c r="V5357" s="10"/>
      <c r="W5357" s="12"/>
      <c r="X5357" s="10"/>
      <c r="Y5357" s="10"/>
      <c r="Z5357" s="10"/>
      <c r="AA5357" s="12"/>
      <c r="AB5357" s="12"/>
      <c r="AC5357" s="12"/>
      <c r="AD5357" s="12"/>
      <c r="AE5357" s="12"/>
      <c r="AF5357" s="117"/>
      <c r="AG5357" s="33" t="s">
        <v>47</v>
      </c>
      <c r="AH5357" s="5" t="s">
        <v>915</v>
      </c>
      <c r="AI5357" s="5" t="s">
        <v>915</v>
      </c>
      <c r="AJ5357" s="13" t="s">
        <v>915</v>
      </c>
    </row>
    <row r="5358" spans="1:36" s="17" customFormat="1" ht="267.75" hidden="1" x14ac:dyDescent="0.2">
      <c r="A5358" s="18" t="s">
        <v>38</v>
      </c>
      <c r="B5358" s="19" t="s">
        <v>48</v>
      </c>
      <c r="C5358" s="20"/>
      <c r="D5358" s="20"/>
      <c r="E5358" s="22"/>
      <c r="F5358" s="95" t="s">
        <v>40</v>
      </c>
      <c r="G5358" s="12" t="s">
        <v>15918</v>
      </c>
      <c r="H5358" s="27" t="s">
        <v>42</v>
      </c>
      <c r="I5358" s="23" t="s">
        <v>15919</v>
      </c>
      <c r="J5358" s="24" t="s">
        <v>44</v>
      </c>
      <c r="K5358" s="25" t="s">
        <v>45</v>
      </c>
      <c r="L5358" s="25" t="s">
        <v>45</v>
      </c>
      <c r="M5358" s="25" t="s">
        <v>46</v>
      </c>
      <c r="N5358" s="26" t="s">
        <v>46</v>
      </c>
      <c r="O5358" s="25">
        <v>713</v>
      </c>
      <c r="P5358" s="27">
        <v>2984</v>
      </c>
      <c r="Q5358" s="27">
        <f t="shared" si="1015"/>
        <v>713.29840000000002</v>
      </c>
      <c r="R5358" s="28" t="s">
        <v>47</v>
      </c>
      <c r="S5358" s="94" t="s">
        <v>45</v>
      </c>
      <c r="T5358" s="25" t="s">
        <v>45</v>
      </c>
      <c r="U5358" s="25" t="s">
        <v>45</v>
      </c>
      <c r="V5358" s="25" t="s">
        <v>45</v>
      </c>
      <c r="W5358" s="27" t="str">
        <f t="shared" ref="W5358:W5389" si="1019">J5358</f>
        <v>COMPLETO TIENE ÁREA Y LINDEROS</v>
      </c>
      <c r="X5358" s="25" t="s">
        <v>45</v>
      </c>
      <c r="Y5358" s="25" t="s">
        <v>45</v>
      </c>
      <c r="Z5358" s="25" t="s">
        <v>45</v>
      </c>
      <c r="AA5358" s="27" t="s">
        <v>46</v>
      </c>
      <c r="AB5358" s="27">
        <f t="shared" ref="AB5358:AB5389" si="1020">O5358</f>
        <v>713</v>
      </c>
      <c r="AC5358" s="27">
        <v>0</v>
      </c>
      <c r="AD5358" s="27">
        <f t="shared" ref="AD5358:AD5389" si="1021">+AB5358+(AC5358/10000)</f>
        <v>713</v>
      </c>
      <c r="AE5358" s="27" t="s">
        <v>47</v>
      </c>
      <c r="AF5358" s="118" t="s">
        <v>47</v>
      </c>
      <c r="AG5358" s="29"/>
      <c r="AH5358" s="20"/>
      <c r="AI5358" s="20"/>
      <c r="AJ5358" s="30"/>
    </row>
    <row r="5359" spans="1:36" s="17" customFormat="1" ht="255" hidden="1" x14ac:dyDescent="0.2">
      <c r="A5359" s="18" t="s">
        <v>38</v>
      </c>
      <c r="B5359" s="19" t="s">
        <v>48</v>
      </c>
      <c r="C5359" s="20"/>
      <c r="D5359" s="21"/>
      <c r="E5359" s="22"/>
      <c r="F5359" s="95" t="s">
        <v>40</v>
      </c>
      <c r="G5359" s="12" t="s">
        <v>15920</v>
      </c>
      <c r="H5359" s="27" t="s">
        <v>42</v>
      </c>
      <c r="I5359" s="23" t="s">
        <v>15921</v>
      </c>
      <c r="J5359" s="24" t="s">
        <v>44</v>
      </c>
      <c r="K5359" s="25" t="s">
        <v>45</v>
      </c>
      <c r="L5359" s="25" t="s">
        <v>45</v>
      </c>
      <c r="M5359" s="25" t="s">
        <v>46</v>
      </c>
      <c r="N5359" s="26" t="s">
        <v>46</v>
      </c>
      <c r="O5359" s="25">
        <v>0</v>
      </c>
      <c r="P5359" s="27">
        <v>2000</v>
      </c>
      <c r="Q5359" s="27">
        <f t="shared" si="1015"/>
        <v>0.2</v>
      </c>
      <c r="R5359" s="28" t="s">
        <v>47</v>
      </c>
      <c r="S5359" s="94" t="s">
        <v>45</v>
      </c>
      <c r="T5359" s="25" t="s">
        <v>45</v>
      </c>
      <c r="U5359" s="25" t="s">
        <v>45</v>
      </c>
      <c r="V5359" s="25" t="s">
        <v>45</v>
      </c>
      <c r="W5359" s="27" t="str">
        <f t="shared" si="1019"/>
        <v>COMPLETO TIENE ÁREA Y LINDEROS</v>
      </c>
      <c r="X5359" s="25" t="s">
        <v>45</v>
      </c>
      <c r="Y5359" s="25" t="s">
        <v>45</v>
      </c>
      <c r="Z5359" s="25" t="s">
        <v>45</v>
      </c>
      <c r="AA5359" s="27" t="s">
        <v>46</v>
      </c>
      <c r="AB5359" s="27">
        <f t="shared" si="1020"/>
        <v>0</v>
      </c>
      <c r="AC5359" s="27">
        <v>0</v>
      </c>
      <c r="AD5359" s="27">
        <f t="shared" si="1021"/>
        <v>0</v>
      </c>
      <c r="AE5359" s="27" t="s">
        <v>47</v>
      </c>
      <c r="AF5359" s="118" t="s">
        <v>47</v>
      </c>
      <c r="AG5359" s="29"/>
      <c r="AH5359" s="20"/>
      <c r="AI5359" s="20"/>
      <c r="AJ5359" s="30"/>
    </row>
    <row r="5360" spans="1:36" s="17" customFormat="1" ht="318.75" hidden="1" x14ac:dyDescent="0.2">
      <c r="A5360" s="18" t="s">
        <v>38</v>
      </c>
      <c r="B5360" s="19" t="s">
        <v>48</v>
      </c>
      <c r="C5360" s="20"/>
      <c r="D5360" s="21"/>
      <c r="E5360" s="22"/>
      <c r="F5360" s="95" t="s">
        <v>40</v>
      </c>
      <c r="G5360" s="12" t="s">
        <v>15922</v>
      </c>
      <c r="H5360" s="27" t="s">
        <v>42</v>
      </c>
      <c r="I5360" s="23" t="s">
        <v>15923</v>
      </c>
      <c r="J5360" s="24" t="s">
        <v>44</v>
      </c>
      <c r="K5360" s="25" t="s">
        <v>45</v>
      </c>
      <c r="L5360" s="25" t="s">
        <v>45</v>
      </c>
      <c r="M5360" s="25" t="s">
        <v>46</v>
      </c>
      <c r="N5360" s="26" t="s">
        <v>46</v>
      </c>
      <c r="O5360" s="25">
        <v>0</v>
      </c>
      <c r="P5360" s="27">
        <v>352</v>
      </c>
      <c r="Q5360" s="27">
        <f t="shared" si="1015"/>
        <v>3.5200000000000002E-2</v>
      </c>
      <c r="R5360" s="28" t="s">
        <v>47</v>
      </c>
      <c r="S5360" s="94" t="s">
        <v>45</v>
      </c>
      <c r="T5360" s="25" t="s">
        <v>45</v>
      </c>
      <c r="U5360" s="25" t="s">
        <v>45</v>
      </c>
      <c r="V5360" s="25" t="s">
        <v>45</v>
      </c>
      <c r="W5360" s="27" t="str">
        <f t="shared" si="1019"/>
        <v>COMPLETO TIENE ÁREA Y LINDEROS</v>
      </c>
      <c r="X5360" s="25" t="s">
        <v>45</v>
      </c>
      <c r="Y5360" s="25" t="s">
        <v>45</v>
      </c>
      <c r="Z5360" s="25" t="s">
        <v>45</v>
      </c>
      <c r="AA5360" s="27" t="s">
        <v>46</v>
      </c>
      <c r="AB5360" s="27">
        <f t="shared" si="1020"/>
        <v>0</v>
      </c>
      <c r="AC5360" s="27">
        <v>0</v>
      </c>
      <c r="AD5360" s="27">
        <f t="shared" si="1021"/>
        <v>0</v>
      </c>
      <c r="AE5360" s="27" t="s">
        <v>47</v>
      </c>
      <c r="AF5360" s="118" t="s">
        <v>47</v>
      </c>
      <c r="AG5360" s="29"/>
      <c r="AH5360" s="20"/>
      <c r="AI5360" s="20"/>
      <c r="AJ5360" s="30"/>
    </row>
    <row r="5361" spans="1:36" s="17" customFormat="1" ht="280.5" hidden="1" x14ac:dyDescent="0.2">
      <c r="A5361" s="18" t="s">
        <v>38</v>
      </c>
      <c r="B5361" s="19" t="s">
        <v>48</v>
      </c>
      <c r="C5361" s="20"/>
      <c r="D5361" s="21"/>
      <c r="E5361" s="22"/>
      <c r="F5361" s="95" t="s">
        <v>40</v>
      </c>
      <c r="G5361" s="12" t="s">
        <v>15924</v>
      </c>
      <c r="H5361" s="27" t="s">
        <v>42</v>
      </c>
      <c r="I5361" s="23" t="s">
        <v>15925</v>
      </c>
      <c r="J5361" s="24" t="s">
        <v>44</v>
      </c>
      <c r="K5361" s="25" t="s">
        <v>45</v>
      </c>
      <c r="L5361" s="25" t="s">
        <v>45</v>
      </c>
      <c r="M5361" s="25" t="s">
        <v>46</v>
      </c>
      <c r="N5361" s="26" t="s">
        <v>46</v>
      </c>
      <c r="O5361" s="25">
        <v>0</v>
      </c>
      <c r="P5361" s="27">
        <v>383</v>
      </c>
      <c r="Q5361" s="27">
        <f t="shared" si="1015"/>
        <v>3.8300000000000001E-2</v>
      </c>
      <c r="R5361" s="28" t="s">
        <v>47</v>
      </c>
      <c r="S5361" s="94" t="s">
        <v>45</v>
      </c>
      <c r="T5361" s="25" t="s">
        <v>45</v>
      </c>
      <c r="U5361" s="25" t="s">
        <v>45</v>
      </c>
      <c r="V5361" s="25" t="s">
        <v>45</v>
      </c>
      <c r="W5361" s="27" t="str">
        <f t="shared" si="1019"/>
        <v>COMPLETO TIENE ÁREA Y LINDEROS</v>
      </c>
      <c r="X5361" s="25" t="s">
        <v>45</v>
      </c>
      <c r="Y5361" s="25" t="s">
        <v>45</v>
      </c>
      <c r="Z5361" s="25" t="s">
        <v>45</v>
      </c>
      <c r="AA5361" s="27" t="s">
        <v>46</v>
      </c>
      <c r="AB5361" s="27">
        <f t="shared" si="1020"/>
        <v>0</v>
      </c>
      <c r="AC5361" s="27">
        <v>0</v>
      </c>
      <c r="AD5361" s="27">
        <f t="shared" si="1021"/>
        <v>0</v>
      </c>
      <c r="AE5361" s="27" t="s">
        <v>47</v>
      </c>
      <c r="AF5361" s="118" t="s">
        <v>47</v>
      </c>
      <c r="AG5361" s="29"/>
      <c r="AH5361" s="20"/>
      <c r="AI5361" s="20"/>
      <c r="AJ5361" s="30"/>
    </row>
    <row r="5362" spans="1:36" s="17" customFormat="1" ht="331.5" hidden="1" x14ac:dyDescent="0.2">
      <c r="A5362" s="18" t="s">
        <v>38</v>
      </c>
      <c r="B5362" s="19" t="s">
        <v>48</v>
      </c>
      <c r="C5362" s="20"/>
      <c r="D5362" s="21"/>
      <c r="E5362" s="22"/>
      <c r="F5362" s="95" t="s">
        <v>40</v>
      </c>
      <c r="G5362" s="12" t="s">
        <v>15926</v>
      </c>
      <c r="H5362" s="27" t="s">
        <v>42</v>
      </c>
      <c r="I5362" s="23" t="s">
        <v>15927</v>
      </c>
      <c r="J5362" s="24" t="s">
        <v>44</v>
      </c>
      <c r="K5362" s="25" t="s">
        <v>45</v>
      </c>
      <c r="L5362" s="25" t="s">
        <v>45</v>
      </c>
      <c r="M5362" s="25" t="s">
        <v>46</v>
      </c>
      <c r="N5362" s="26" t="s">
        <v>46</v>
      </c>
      <c r="O5362" s="25">
        <v>0</v>
      </c>
      <c r="P5362" s="27">
        <v>411</v>
      </c>
      <c r="Q5362" s="27">
        <f t="shared" si="1015"/>
        <v>4.1099999999999998E-2</v>
      </c>
      <c r="R5362" s="28" t="s">
        <v>47</v>
      </c>
      <c r="S5362" s="94" t="s">
        <v>45</v>
      </c>
      <c r="T5362" s="25" t="s">
        <v>45</v>
      </c>
      <c r="U5362" s="25" t="s">
        <v>45</v>
      </c>
      <c r="V5362" s="25" t="s">
        <v>45</v>
      </c>
      <c r="W5362" s="27" t="str">
        <f t="shared" si="1019"/>
        <v>COMPLETO TIENE ÁREA Y LINDEROS</v>
      </c>
      <c r="X5362" s="25" t="s">
        <v>45</v>
      </c>
      <c r="Y5362" s="25" t="s">
        <v>45</v>
      </c>
      <c r="Z5362" s="25" t="s">
        <v>45</v>
      </c>
      <c r="AA5362" s="27" t="s">
        <v>46</v>
      </c>
      <c r="AB5362" s="27">
        <f t="shared" si="1020"/>
        <v>0</v>
      </c>
      <c r="AC5362" s="27">
        <v>0</v>
      </c>
      <c r="AD5362" s="27">
        <f t="shared" si="1021"/>
        <v>0</v>
      </c>
      <c r="AE5362" s="27" t="s">
        <v>47</v>
      </c>
      <c r="AF5362" s="118" t="s">
        <v>47</v>
      </c>
      <c r="AG5362" s="29"/>
      <c r="AH5362" s="20"/>
      <c r="AI5362" s="20"/>
      <c r="AJ5362" s="30"/>
    </row>
    <row r="5363" spans="1:36" s="17" customFormat="1" ht="89.25" hidden="1" x14ac:dyDescent="0.2">
      <c r="A5363" s="18" t="s">
        <v>79</v>
      </c>
      <c r="B5363" s="19" t="s">
        <v>48</v>
      </c>
      <c r="C5363" s="20"/>
      <c r="D5363" s="21"/>
      <c r="E5363" s="22"/>
      <c r="F5363" s="95" t="s">
        <v>40</v>
      </c>
      <c r="G5363" s="12" t="s">
        <v>15928</v>
      </c>
      <c r="H5363" s="27" t="s">
        <v>42</v>
      </c>
      <c r="I5363" s="23" t="s">
        <v>15929</v>
      </c>
      <c r="J5363" s="24" t="s">
        <v>44</v>
      </c>
      <c r="K5363" s="25" t="s">
        <v>45</v>
      </c>
      <c r="L5363" s="25" t="s">
        <v>45</v>
      </c>
      <c r="M5363" s="25" t="s">
        <v>46</v>
      </c>
      <c r="N5363" s="26" t="s">
        <v>46</v>
      </c>
      <c r="O5363" s="25">
        <v>0</v>
      </c>
      <c r="P5363" s="20">
        <v>600</v>
      </c>
      <c r="Q5363" s="27">
        <f t="shared" si="1015"/>
        <v>0.06</v>
      </c>
      <c r="R5363" s="28" t="s">
        <v>47</v>
      </c>
      <c r="S5363" s="94" t="s">
        <v>45</v>
      </c>
      <c r="T5363" s="25" t="s">
        <v>45</v>
      </c>
      <c r="U5363" s="25" t="s">
        <v>45</v>
      </c>
      <c r="V5363" s="25" t="s">
        <v>45</v>
      </c>
      <c r="W5363" s="27" t="str">
        <f t="shared" si="1019"/>
        <v>COMPLETO TIENE ÁREA Y LINDEROS</v>
      </c>
      <c r="X5363" s="25" t="s">
        <v>45</v>
      </c>
      <c r="Y5363" s="25" t="s">
        <v>45</v>
      </c>
      <c r="Z5363" s="25" t="s">
        <v>45</v>
      </c>
      <c r="AA5363" s="27" t="s">
        <v>46</v>
      </c>
      <c r="AB5363" s="27">
        <f t="shared" si="1020"/>
        <v>0</v>
      </c>
      <c r="AC5363" s="27">
        <v>0</v>
      </c>
      <c r="AD5363" s="27">
        <f t="shared" si="1021"/>
        <v>0</v>
      </c>
      <c r="AE5363" s="27" t="s">
        <v>47</v>
      </c>
      <c r="AF5363" s="118" t="s">
        <v>47</v>
      </c>
      <c r="AG5363" s="29"/>
      <c r="AH5363" s="20"/>
      <c r="AI5363" s="20"/>
      <c r="AJ5363" s="30"/>
    </row>
    <row r="5364" spans="1:36" s="17" customFormat="1" ht="102" hidden="1" x14ac:dyDescent="0.2">
      <c r="A5364" s="18" t="s">
        <v>79</v>
      </c>
      <c r="B5364" s="19" t="s">
        <v>48</v>
      </c>
      <c r="C5364" s="20"/>
      <c r="D5364" s="21"/>
      <c r="E5364" s="22"/>
      <c r="F5364" s="95" t="s">
        <v>40</v>
      </c>
      <c r="G5364" s="12" t="s">
        <v>15930</v>
      </c>
      <c r="H5364" s="27" t="s">
        <v>42</v>
      </c>
      <c r="I5364" s="23" t="s">
        <v>15931</v>
      </c>
      <c r="J5364" s="24" t="s">
        <v>44</v>
      </c>
      <c r="K5364" s="25" t="s">
        <v>45</v>
      </c>
      <c r="L5364" s="25" t="s">
        <v>45</v>
      </c>
      <c r="M5364" s="25" t="s">
        <v>46</v>
      </c>
      <c r="N5364" s="26" t="s">
        <v>46</v>
      </c>
      <c r="O5364" s="25">
        <v>0</v>
      </c>
      <c r="P5364" s="27">
        <v>225</v>
      </c>
      <c r="Q5364" s="27">
        <f t="shared" si="1015"/>
        <v>2.2499999999999999E-2</v>
      </c>
      <c r="R5364" s="28" t="s">
        <v>47</v>
      </c>
      <c r="S5364" s="94" t="s">
        <v>45</v>
      </c>
      <c r="T5364" s="25" t="s">
        <v>45</v>
      </c>
      <c r="U5364" s="25" t="s">
        <v>45</v>
      </c>
      <c r="V5364" s="25" t="s">
        <v>45</v>
      </c>
      <c r="W5364" s="27" t="str">
        <f t="shared" si="1019"/>
        <v>COMPLETO TIENE ÁREA Y LINDEROS</v>
      </c>
      <c r="X5364" s="25" t="s">
        <v>45</v>
      </c>
      <c r="Y5364" s="25" t="s">
        <v>45</v>
      </c>
      <c r="Z5364" s="25" t="s">
        <v>45</v>
      </c>
      <c r="AA5364" s="27" t="s">
        <v>46</v>
      </c>
      <c r="AB5364" s="27">
        <f t="shared" si="1020"/>
        <v>0</v>
      </c>
      <c r="AC5364" s="27">
        <v>0</v>
      </c>
      <c r="AD5364" s="27">
        <f t="shared" si="1021"/>
        <v>0</v>
      </c>
      <c r="AE5364" s="27" t="s">
        <v>47</v>
      </c>
      <c r="AF5364" s="118" t="s">
        <v>47</v>
      </c>
      <c r="AG5364" s="29"/>
      <c r="AH5364" s="20"/>
      <c r="AI5364" s="20"/>
      <c r="AJ5364" s="30"/>
    </row>
    <row r="5365" spans="1:36" s="17" customFormat="1" ht="89.25" hidden="1" x14ac:dyDescent="0.2">
      <c r="A5365" s="18" t="s">
        <v>79</v>
      </c>
      <c r="B5365" s="19" t="s">
        <v>48</v>
      </c>
      <c r="C5365" s="20"/>
      <c r="D5365" s="20"/>
      <c r="E5365" s="31"/>
      <c r="F5365" s="95" t="s">
        <v>40</v>
      </c>
      <c r="G5365" s="12" t="s">
        <v>15932</v>
      </c>
      <c r="H5365" s="27" t="s">
        <v>42</v>
      </c>
      <c r="I5365" s="23" t="s">
        <v>15933</v>
      </c>
      <c r="J5365" s="24" t="s">
        <v>44</v>
      </c>
      <c r="K5365" s="25" t="s">
        <v>45</v>
      </c>
      <c r="L5365" s="25" t="s">
        <v>45</v>
      </c>
      <c r="M5365" s="25" t="s">
        <v>46</v>
      </c>
      <c r="N5365" s="26" t="s">
        <v>46</v>
      </c>
      <c r="O5365" s="25">
        <v>0</v>
      </c>
      <c r="P5365" s="27">
        <v>156</v>
      </c>
      <c r="Q5365" s="27">
        <f t="shared" si="1015"/>
        <v>1.5599999999999999E-2</v>
      </c>
      <c r="R5365" s="28" t="s">
        <v>47</v>
      </c>
      <c r="S5365" s="94" t="s">
        <v>45</v>
      </c>
      <c r="T5365" s="25" t="s">
        <v>45</v>
      </c>
      <c r="U5365" s="25" t="s">
        <v>45</v>
      </c>
      <c r="V5365" s="25" t="s">
        <v>45</v>
      </c>
      <c r="W5365" s="27" t="str">
        <f t="shared" si="1019"/>
        <v>COMPLETO TIENE ÁREA Y LINDEROS</v>
      </c>
      <c r="X5365" s="25" t="s">
        <v>45</v>
      </c>
      <c r="Y5365" s="25" t="s">
        <v>45</v>
      </c>
      <c r="Z5365" s="25" t="s">
        <v>45</v>
      </c>
      <c r="AA5365" s="27" t="s">
        <v>46</v>
      </c>
      <c r="AB5365" s="27">
        <f t="shared" si="1020"/>
        <v>0</v>
      </c>
      <c r="AC5365" s="27">
        <v>0</v>
      </c>
      <c r="AD5365" s="27">
        <f t="shared" si="1021"/>
        <v>0</v>
      </c>
      <c r="AE5365" s="27" t="s">
        <v>47</v>
      </c>
      <c r="AF5365" s="118" t="s">
        <v>47</v>
      </c>
      <c r="AG5365" s="29"/>
      <c r="AH5365" s="20"/>
      <c r="AI5365" s="20"/>
      <c r="AJ5365" s="30"/>
    </row>
    <row r="5366" spans="1:36" s="17" customFormat="1" ht="89.25" hidden="1" x14ac:dyDescent="0.2">
      <c r="A5366" s="18" t="s">
        <v>79</v>
      </c>
      <c r="B5366" s="19" t="s">
        <v>48</v>
      </c>
      <c r="C5366" s="20"/>
      <c r="D5366" s="21"/>
      <c r="E5366" s="22"/>
      <c r="F5366" s="95" t="s">
        <v>40</v>
      </c>
      <c r="G5366" s="12" t="s">
        <v>15934</v>
      </c>
      <c r="H5366" s="27" t="s">
        <v>42</v>
      </c>
      <c r="I5366" s="23" t="s">
        <v>15935</v>
      </c>
      <c r="J5366" s="24" t="s">
        <v>44</v>
      </c>
      <c r="K5366" s="25" t="s">
        <v>45</v>
      </c>
      <c r="L5366" s="25" t="s">
        <v>45</v>
      </c>
      <c r="M5366" s="25" t="s">
        <v>46</v>
      </c>
      <c r="N5366" s="26" t="s">
        <v>46</v>
      </c>
      <c r="O5366" s="25">
        <v>0</v>
      </c>
      <c r="P5366" s="27">
        <v>159</v>
      </c>
      <c r="Q5366" s="27">
        <f t="shared" si="1015"/>
        <v>1.5900000000000001E-2</v>
      </c>
      <c r="R5366" s="28" t="s">
        <v>47</v>
      </c>
      <c r="S5366" s="94" t="s">
        <v>45</v>
      </c>
      <c r="T5366" s="25" t="s">
        <v>45</v>
      </c>
      <c r="U5366" s="25" t="s">
        <v>45</v>
      </c>
      <c r="V5366" s="25" t="s">
        <v>45</v>
      </c>
      <c r="W5366" s="27" t="str">
        <f t="shared" si="1019"/>
        <v>COMPLETO TIENE ÁREA Y LINDEROS</v>
      </c>
      <c r="X5366" s="25" t="s">
        <v>45</v>
      </c>
      <c r="Y5366" s="25" t="s">
        <v>45</v>
      </c>
      <c r="Z5366" s="25" t="s">
        <v>45</v>
      </c>
      <c r="AA5366" s="27" t="s">
        <v>46</v>
      </c>
      <c r="AB5366" s="27">
        <f t="shared" si="1020"/>
        <v>0</v>
      </c>
      <c r="AC5366" s="27">
        <v>0</v>
      </c>
      <c r="AD5366" s="27">
        <f t="shared" si="1021"/>
        <v>0</v>
      </c>
      <c r="AE5366" s="27" t="s">
        <v>47</v>
      </c>
      <c r="AF5366" s="118" t="s">
        <v>47</v>
      </c>
      <c r="AG5366" s="29"/>
      <c r="AH5366" s="20"/>
      <c r="AI5366" s="20"/>
      <c r="AJ5366" s="30"/>
    </row>
    <row r="5367" spans="1:36" s="17" customFormat="1" ht="102" hidden="1" x14ac:dyDescent="0.2">
      <c r="A5367" s="18" t="s">
        <v>79</v>
      </c>
      <c r="B5367" s="19" t="s">
        <v>48</v>
      </c>
      <c r="C5367" s="20"/>
      <c r="D5367" s="20"/>
      <c r="E5367" s="30"/>
      <c r="F5367" s="95" t="s">
        <v>40</v>
      </c>
      <c r="G5367" s="12" t="s">
        <v>15936</v>
      </c>
      <c r="H5367" s="27" t="s">
        <v>42</v>
      </c>
      <c r="I5367" s="23" t="s">
        <v>15937</v>
      </c>
      <c r="J5367" s="24" t="s">
        <v>44</v>
      </c>
      <c r="K5367" s="25" t="s">
        <v>45</v>
      </c>
      <c r="L5367" s="25" t="s">
        <v>45</v>
      </c>
      <c r="M5367" s="25" t="s">
        <v>46</v>
      </c>
      <c r="N5367" s="26" t="s">
        <v>46</v>
      </c>
      <c r="O5367" s="25">
        <v>0</v>
      </c>
      <c r="P5367" s="27">
        <v>932</v>
      </c>
      <c r="Q5367" s="27">
        <f t="shared" si="1015"/>
        <v>9.3200000000000005E-2</v>
      </c>
      <c r="R5367" s="28" t="s">
        <v>47</v>
      </c>
      <c r="S5367" s="94" t="s">
        <v>45</v>
      </c>
      <c r="T5367" s="25" t="s">
        <v>45</v>
      </c>
      <c r="U5367" s="25" t="s">
        <v>45</v>
      </c>
      <c r="V5367" s="25" t="s">
        <v>45</v>
      </c>
      <c r="W5367" s="27" t="str">
        <f t="shared" si="1019"/>
        <v>COMPLETO TIENE ÁREA Y LINDEROS</v>
      </c>
      <c r="X5367" s="25" t="s">
        <v>45</v>
      </c>
      <c r="Y5367" s="25" t="s">
        <v>45</v>
      </c>
      <c r="Z5367" s="25" t="s">
        <v>45</v>
      </c>
      <c r="AA5367" s="27" t="s">
        <v>46</v>
      </c>
      <c r="AB5367" s="27">
        <f t="shared" si="1020"/>
        <v>0</v>
      </c>
      <c r="AC5367" s="27">
        <v>0</v>
      </c>
      <c r="AD5367" s="27">
        <f t="shared" si="1021"/>
        <v>0</v>
      </c>
      <c r="AE5367" s="27" t="s">
        <v>47</v>
      </c>
      <c r="AF5367" s="118" t="s">
        <v>47</v>
      </c>
      <c r="AG5367" s="29"/>
      <c r="AH5367" s="20"/>
      <c r="AI5367" s="20"/>
      <c r="AJ5367" s="30"/>
    </row>
    <row r="5368" spans="1:36" s="17" customFormat="1" ht="89.25" hidden="1" x14ac:dyDescent="0.2">
      <c r="A5368" s="18" t="s">
        <v>79</v>
      </c>
      <c r="B5368" s="19" t="s">
        <v>48</v>
      </c>
      <c r="C5368" s="20"/>
      <c r="D5368" s="20"/>
      <c r="E5368" s="30"/>
      <c r="F5368" s="95" t="s">
        <v>40</v>
      </c>
      <c r="G5368" s="12" t="s">
        <v>15938</v>
      </c>
      <c r="H5368" s="27" t="s">
        <v>42</v>
      </c>
      <c r="I5368" s="23" t="s">
        <v>15939</v>
      </c>
      <c r="J5368" s="24" t="s">
        <v>44</v>
      </c>
      <c r="K5368" s="25" t="s">
        <v>45</v>
      </c>
      <c r="L5368" s="25" t="s">
        <v>45</v>
      </c>
      <c r="M5368" s="25" t="s">
        <v>46</v>
      </c>
      <c r="N5368" s="26" t="s">
        <v>46</v>
      </c>
      <c r="O5368" s="25">
        <v>0</v>
      </c>
      <c r="P5368" s="27">
        <v>222</v>
      </c>
      <c r="Q5368" s="27">
        <f t="shared" si="1015"/>
        <v>2.2200000000000001E-2</v>
      </c>
      <c r="R5368" s="28" t="s">
        <v>47</v>
      </c>
      <c r="S5368" s="94" t="s">
        <v>45</v>
      </c>
      <c r="T5368" s="25" t="s">
        <v>45</v>
      </c>
      <c r="U5368" s="25" t="s">
        <v>45</v>
      </c>
      <c r="V5368" s="25" t="s">
        <v>45</v>
      </c>
      <c r="W5368" s="27" t="str">
        <f t="shared" si="1019"/>
        <v>COMPLETO TIENE ÁREA Y LINDEROS</v>
      </c>
      <c r="X5368" s="25" t="s">
        <v>45</v>
      </c>
      <c r="Y5368" s="25" t="s">
        <v>45</v>
      </c>
      <c r="Z5368" s="25" t="s">
        <v>45</v>
      </c>
      <c r="AA5368" s="27" t="s">
        <v>46</v>
      </c>
      <c r="AB5368" s="27">
        <f t="shared" si="1020"/>
        <v>0</v>
      </c>
      <c r="AC5368" s="27">
        <v>0</v>
      </c>
      <c r="AD5368" s="27">
        <f t="shared" si="1021"/>
        <v>0</v>
      </c>
      <c r="AE5368" s="27" t="s">
        <v>47</v>
      </c>
      <c r="AF5368" s="118" t="s">
        <v>47</v>
      </c>
      <c r="AG5368" s="29"/>
      <c r="AH5368" s="20"/>
      <c r="AI5368" s="20"/>
      <c r="AJ5368" s="30"/>
    </row>
    <row r="5369" spans="1:36" s="17" customFormat="1" ht="76.5" hidden="1" x14ac:dyDescent="0.2">
      <c r="A5369" s="18" t="s">
        <v>79</v>
      </c>
      <c r="B5369" s="19" t="s">
        <v>48</v>
      </c>
      <c r="C5369" s="20"/>
      <c r="D5369" s="21"/>
      <c r="E5369" s="22"/>
      <c r="F5369" s="95" t="s">
        <v>40</v>
      </c>
      <c r="G5369" s="12" t="s">
        <v>15940</v>
      </c>
      <c r="H5369" s="27" t="s">
        <v>42</v>
      </c>
      <c r="I5369" s="23" t="s">
        <v>15941</v>
      </c>
      <c r="J5369" s="24" t="s">
        <v>44</v>
      </c>
      <c r="K5369" s="25" t="s">
        <v>45</v>
      </c>
      <c r="L5369" s="25" t="s">
        <v>45</v>
      </c>
      <c r="M5369" s="25" t="s">
        <v>46</v>
      </c>
      <c r="N5369" s="26" t="s">
        <v>46</v>
      </c>
      <c r="O5369" s="25">
        <v>0</v>
      </c>
      <c r="P5369" s="27">
        <v>121</v>
      </c>
      <c r="Q5369" s="27">
        <f t="shared" si="1015"/>
        <v>1.21E-2</v>
      </c>
      <c r="R5369" s="28" t="s">
        <v>47</v>
      </c>
      <c r="S5369" s="94" t="s">
        <v>45</v>
      </c>
      <c r="T5369" s="25" t="s">
        <v>45</v>
      </c>
      <c r="U5369" s="25" t="s">
        <v>45</v>
      </c>
      <c r="V5369" s="25" t="s">
        <v>45</v>
      </c>
      <c r="W5369" s="27" t="str">
        <f t="shared" si="1019"/>
        <v>COMPLETO TIENE ÁREA Y LINDEROS</v>
      </c>
      <c r="X5369" s="25" t="s">
        <v>45</v>
      </c>
      <c r="Y5369" s="25" t="s">
        <v>45</v>
      </c>
      <c r="Z5369" s="25" t="s">
        <v>45</v>
      </c>
      <c r="AA5369" s="27" t="s">
        <v>46</v>
      </c>
      <c r="AB5369" s="27">
        <f t="shared" si="1020"/>
        <v>0</v>
      </c>
      <c r="AC5369" s="27">
        <v>0</v>
      </c>
      <c r="AD5369" s="27">
        <f t="shared" si="1021"/>
        <v>0</v>
      </c>
      <c r="AE5369" s="27" t="s">
        <v>47</v>
      </c>
      <c r="AF5369" s="118" t="s">
        <v>47</v>
      </c>
      <c r="AG5369" s="29"/>
      <c r="AH5369" s="20"/>
      <c r="AI5369" s="20"/>
      <c r="AJ5369" s="30"/>
    </row>
    <row r="5370" spans="1:36" s="17" customFormat="1" ht="89.25" hidden="1" x14ac:dyDescent="0.2">
      <c r="A5370" s="18" t="s">
        <v>79</v>
      </c>
      <c r="B5370" s="19" t="s">
        <v>48</v>
      </c>
      <c r="C5370" s="20"/>
      <c r="D5370" s="20"/>
      <c r="E5370" s="22"/>
      <c r="F5370" s="95" t="s">
        <v>40</v>
      </c>
      <c r="G5370" s="12" t="s">
        <v>15942</v>
      </c>
      <c r="H5370" s="27" t="s">
        <v>42</v>
      </c>
      <c r="I5370" s="23" t="s">
        <v>15943</v>
      </c>
      <c r="J5370" s="24" t="s">
        <v>44</v>
      </c>
      <c r="K5370" s="25" t="s">
        <v>45</v>
      </c>
      <c r="L5370" s="25" t="s">
        <v>45</v>
      </c>
      <c r="M5370" s="25" t="s">
        <v>46</v>
      </c>
      <c r="N5370" s="26" t="s">
        <v>46</v>
      </c>
      <c r="O5370" s="25">
        <v>0</v>
      </c>
      <c r="P5370" s="27">
        <v>242</v>
      </c>
      <c r="Q5370" s="27">
        <f t="shared" ref="Q5370:Q5433" si="1022">+O5370+(P5370/10000)</f>
        <v>2.4199999999999999E-2</v>
      </c>
      <c r="R5370" s="28" t="s">
        <v>47</v>
      </c>
      <c r="S5370" s="94" t="s">
        <v>45</v>
      </c>
      <c r="T5370" s="25" t="s">
        <v>45</v>
      </c>
      <c r="U5370" s="25" t="s">
        <v>45</v>
      </c>
      <c r="V5370" s="25" t="s">
        <v>45</v>
      </c>
      <c r="W5370" s="27" t="str">
        <f t="shared" si="1019"/>
        <v>COMPLETO TIENE ÁREA Y LINDEROS</v>
      </c>
      <c r="X5370" s="25" t="s">
        <v>45</v>
      </c>
      <c r="Y5370" s="25" t="s">
        <v>45</v>
      </c>
      <c r="Z5370" s="25" t="s">
        <v>45</v>
      </c>
      <c r="AA5370" s="27" t="s">
        <v>46</v>
      </c>
      <c r="AB5370" s="27">
        <f t="shared" si="1020"/>
        <v>0</v>
      </c>
      <c r="AC5370" s="27">
        <v>0</v>
      </c>
      <c r="AD5370" s="27">
        <f t="shared" si="1021"/>
        <v>0</v>
      </c>
      <c r="AE5370" s="27" t="s">
        <v>47</v>
      </c>
      <c r="AF5370" s="118" t="s">
        <v>47</v>
      </c>
      <c r="AG5370" s="29"/>
      <c r="AH5370" s="20"/>
      <c r="AI5370" s="20"/>
      <c r="AJ5370" s="30"/>
    </row>
    <row r="5371" spans="1:36" s="17" customFormat="1" ht="76.5" hidden="1" x14ac:dyDescent="0.2">
      <c r="A5371" s="18" t="s">
        <v>79</v>
      </c>
      <c r="B5371" s="19" t="s">
        <v>48</v>
      </c>
      <c r="C5371" s="20"/>
      <c r="D5371" s="20"/>
      <c r="E5371" s="22"/>
      <c r="F5371" s="95" t="s">
        <v>40</v>
      </c>
      <c r="G5371" s="12" t="s">
        <v>15944</v>
      </c>
      <c r="H5371" s="27" t="s">
        <v>42</v>
      </c>
      <c r="I5371" s="23" t="s">
        <v>15945</v>
      </c>
      <c r="J5371" s="24" t="s">
        <v>44</v>
      </c>
      <c r="K5371" s="25" t="s">
        <v>45</v>
      </c>
      <c r="L5371" s="25" t="s">
        <v>45</v>
      </c>
      <c r="M5371" s="25" t="s">
        <v>46</v>
      </c>
      <c r="N5371" s="26" t="s">
        <v>46</v>
      </c>
      <c r="O5371" s="25">
        <v>0</v>
      </c>
      <c r="P5371" s="27">
        <v>139</v>
      </c>
      <c r="Q5371" s="27">
        <f t="shared" si="1022"/>
        <v>1.3899999999999999E-2</v>
      </c>
      <c r="R5371" s="28" t="s">
        <v>47</v>
      </c>
      <c r="S5371" s="94" t="s">
        <v>45</v>
      </c>
      <c r="T5371" s="25" t="s">
        <v>45</v>
      </c>
      <c r="U5371" s="25" t="s">
        <v>45</v>
      </c>
      <c r="V5371" s="25" t="s">
        <v>45</v>
      </c>
      <c r="W5371" s="27" t="str">
        <f t="shared" si="1019"/>
        <v>COMPLETO TIENE ÁREA Y LINDEROS</v>
      </c>
      <c r="X5371" s="25" t="s">
        <v>45</v>
      </c>
      <c r="Y5371" s="25" t="s">
        <v>45</v>
      </c>
      <c r="Z5371" s="25" t="s">
        <v>45</v>
      </c>
      <c r="AA5371" s="27" t="s">
        <v>46</v>
      </c>
      <c r="AB5371" s="27">
        <f t="shared" si="1020"/>
        <v>0</v>
      </c>
      <c r="AC5371" s="27">
        <v>0</v>
      </c>
      <c r="AD5371" s="27">
        <f t="shared" si="1021"/>
        <v>0</v>
      </c>
      <c r="AE5371" s="27" t="s">
        <v>47</v>
      </c>
      <c r="AF5371" s="118" t="s">
        <v>47</v>
      </c>
      <c r="AG5371" s="29"/>
      <c r="AH5371" s="20"/>
      <c r="AI5371" s="20"/>
      <c r="AJ5371" s="30"/>
    </row>
    <row r="5372" spans="1:36" s="17" customFormat="1" ht="76.5" hidden="1" x14ac:dyDescent="0.2">
      <c r="A5372" s="18" t="s">
        <v>79</v>
      </c>
      <c r="B5372" s="19" t="s">
        <v>48</v>
      </c>
      <c r="C5372" s="20"/>
      <c r="D5372" s="20"/>
      <c r="E5372" s="30"/>
      <c r="F5372" s="95" t="s">
        <v>40</v>
      </c>
      <c r="G5372" s="12" t="s">
        <v>15946</v>
      </c>
      <c r="H5372" s="27" t="s">
        <v>42</v>
      </c>
      <c r="I5372" s="23" t="s">
        <v>15947</v>
      </c>
      <c r="J5372" s="24" t="s">
        <v>44</v>
      </c>
      <c r="K5372" s="25" t="s">
        <v>45</v>
      </c>
      <c r="L5372" s="25" t="s">
        <v>45</v>
      </c>
      <c r="M5372" s="25" t="s">
        <v>46</v>
      </c>
      <c r="N5372" s="26" t="s">
        <v>46</v>
      </c>
      <c r="O5372" s="25">
        <v>0</v>
      </c>
      <c r="P5372" s="27">
        <v>169</v>
      </c>
      <c r="Q5372" s="27">
        <f t="shared" si="1022"/>
        <v>1.6899999999999998E-2</v>
      </c>
      <c r="R5372" s="28" t="s">
        <v>47</v>
      </c>
      <c r="S5372" s="94" t="s">
        <v>45</v>
      </c>
      <c r="T5372" s="25" t="s">
        <v>45</v>
      </c>
      <c r="U5372" s="25" t="s">
        <v>45</v>
      </c>
      <c r="V5372" s="25" t="s">
        <v>45</v>
      </c>
      <c r="W5372" s="27" t="str">
        <f t="shared" si="1019"/>
        <v>COMPLETO TIENE ÁREA Y LINDEROS</v>
      </c>
      <c r="X5372" s="25" t="s">
        <v>45</v>
      </c>
      <c r="Y5372" s="25" t="s">
        <v>45</v>
      </c>
      <c r="Z5372" s="25" t="s">
        <v>45</v>
      </c>
      <c r="AA5372" s="27" t="s">
        <v>46</v>
      </c>
      <c r="AB5372" s="27">
        <f t="shared" si="1020"/>
        <v>0</v>
      </c>
      <c r="AC5372" s="27">
        <v>0</v>
      </c>
      <c r="AD5372" s="27">
        <f t="shared" si="1021"/>
        <v>0</v>
      </c>
      <c r="AE5372" s="27" t="s">
        <v>47</v>
      </c>
      <c r="AF5372" s="118" t="s">
        <v>47</v>
      </c>
      <c r="AG5372" s="29"/>
      <c r="AH5372" s="20"/>
      <c r="AI5372" s="20"/>
      <c r="AJ5372" s="30"/>
    </row>
    <row r="5373" spans="1:36" s="17" customFormat="1" ht="76.5" hidden="1" x14ac:dyDescent="0.2">
      <c r="A5373" s="18" t="s">
        <v>79</v>
      </c>
      <c r="B5373" s="19" t="s">
        <v>48</v>
      </c>
      <c r="C5373" s="20"/>
      <c r="D5373" s="20"/>
      <c r="E5373" s="31"/>
      <c r="F5373" s="95" t="s">
        <v>40</v>
      </c>
      <c r="G5373" s="12" t="s">
        <v>15948</v>
      </c>
      <c r="H5373" s="27" t="s">
        <v>42</v>
      </c>
      <c r="I5373" s="23" t="s">
        <v>15949</v>
      </c>
      <c r="J5373" s="24" t="s">
        <v>44</v>
      </c>
      <c r="K5373" s="25" t="s">
        <v>45</v>
      </c>
      <c r="L5373" s="25" t="s">
        <v>45</v>
      </c>
      <c r="M5373" s="25" t="s">
        <v>46</v>
      </c>
      <c r="N5373" s="26" t="s">
        <v>46</v>
      </c>
      <c r="O5373" s="25">
        <v>0</v>
      </c>
      <c r="P5373" s="27">
        <v>162</v>
      </c>
      <c r="Q5373" s="27">
        <f t="shared" si="1022"/>
        <v>1.6199999999999999E-2</v>
      </c>
      <c r="R5373" s="28" t="s">
        <v>47</v>
      </c>
      <c r="S5373" s="94" t="s">
        <v>45</v>
      </c>
      <c r="T5373" s="25" t="s">
        <v>45</v>
      </c>
      <c r="U5373" s="25" t="s">
        <v>45</v>
      </c>
      <c r="V5373" s="25" t="s">
        <v>45</v>
      </c>
      <c r="W5373" s="27" t="str">
        <f t="shared" si="1019"/>
        <v>COMPLETO TIENE ÁREA Y LINDEROS</v>
      </c>
      <c r="X5373" s="25" t="s">
        <v>45</v>
      </c>
      <c r="Y5373" s="25" t="s">
        <v>45</v>
      </c>
      <c r="Z5373" s="25" t="s">
        <v>45</v>
      </c>
      <c r="AA5373" s="27" t="s">
        <v>46</v>
      </c>
      <c r="AB5373" s="27">
        <f t="shared" si="1020"/>
        <v>0</v>
      </c>
      <c r="AC5373" s="27">
        <v>0</v>
      </c>
      <c r="AD5373" s="27">
        <f t="shared" si="1021"/>
        <v>0</v>
      </c>
      <c r="AE5373" s="27" t="s">
        <v>47</v>
      </c>
      <c r="AF5373" s="118" t="s">
        <v>47</v>
      </c>
      <c r="AG5373" s="29"/>
      <c r="AH5373" s="20"/>
      <c r="AI5373" s="20"/>
      <c r="AJ5373" s="30"/>
    </row>
    <row r="5374" spans="1:36" s="17" customFormat="1" ht="114.75" hidden="1" x14ac:dyDescent="0.2">
      <c r="A5374" s="18" t="s">
        <v>79</v>
      </c>
      <c r="B5374" s="19" t="s">
        <v>48</v>
      </c>
      <c r="C5374" s="20"/>
      <c r="D5374" s="21"/>
      <c r="E5374" s="22"/>
      <c r="F5374" s="95" t="s">
        <v>40</v>
      </c>
      <c r="G5374" s="12" t="s">
        <v>15950</v>
      </c>
      <c r="H5374" s="27" t="s">
        <v>42</v>
      </c>
      <c r="I5374" s="23" t="s">
        <v>15951</v>
      </c>
      <c r="J5374" s="24" t="s">
        <v>44</v>
      </c>
      <c r="K5374" s="25" t="s">
        <v>45</v>
      </c>
      <c r="L5374" s="25" t="s">
        <v>45</v>
      </c>
      <c r="M5374" s="25" t="s">
        <v>46</v>
      </c>
      <c r="N5374" s="26" t="s">
        <v>46</v>
      </c>
      <c r="O5374" s="25">
        <v>0</v>
      </c>
      <c r="P5374" s="27">
        <v>1447</v>
      </c>
      <c r="Q5374" s="27">
        <f t="shared" si="1022"/>
        <v>0.1447</v>
      </c>
      <c r="R5374" s="28" t="s">
        <v>47</v>
      </c>
      <c r="S5374" s="94" t="s">
        <v>45</v>
      </c>
      <c r="T5374" s="25" t="s">
        <v>45</v>
      </c>
      <c r="U5374" s="25" t="s">
        <v>45</v>
      </c>
      <c r="V5374" s="25" t="s">
        <v>45</v>
      </c>
      <c r="W5374" s="27" t="str">
        <f t="shared" si="1019"/>
        <v>COMPLETO TIENE ÁREA Y LINDEROS</v>
      </c>
      <c r="X5374" s="25" t="s">
        <v>45</v>
      </c>
      <c r="Y5374" s="25" t="s">
        <v>45</v>
      </c>
      <c r="Z5374" s="25" t="s">
        <v>45</v>
      </c>
      <c r="AA5374" s="27" t="s">
        <v>46</v>
      </c>
      <c r="AB5374" s="27">
        <f t="shared" si="1020"/>
        <v>0</v>
      </c>
      <c r="AC5374" s="27">
        <v>0</v>
      </c>
      <c r="AD5374" s="27">
        <f t="shared" si="1021"/>
        <v>0</v>
      </c>
      <c r="AE5374" s="27" t="s">
        <v>47</v>
      </c>
      <c r="AF5374" s="118" t="s">
        <v>47</v>
      </c>
      <c r="AG5374" s="29"/>
      <c r="AH5374" s="20"/>
      <c r="AI5374" s="20"/>
      <c r="AJ5374" s="30"/>
    </row>
    <row r="5375" spans="1:36" s="17" customFormat="1" ht="102" hidden="1" x14ac:dyDescent="0.2">
      <c r="A5375" s="18" t="s">
        <v>79</v>
      </c>
      <c r="B5375" s="19" t="s">
        <v>48</v>
      </c>
      <c r="C5375" s="20"/>
      <c r="D5375" s="20"/>
      <c r="E5375" s="30"/>
      <c r="F5375" s="95" t="s">
        <v>40</v>
      </c>
      <c r="G5375" s="12" t="s">
        <v>15952</v>
      </c>
      <c r="H5375" s="27" t="s">
        <v>42</v>
      </c>
      <c r="I5375" s="23" t="s">
        <v>15953</v>
      </c>
      <c r="J5375" s="24" t="s">
        <v>44</v>
      </c>
      <c r="K5375" s="25" t="s">
        <v>45</v>
      </c>
      <c r="L5375" s="25" t="s">
        <v>45</v>
      </c>
      <c r="M5375" s="25" t="s">
        <v>46</v>
      </c>
      <c r="N5375" s="26" t="s">
        <v>46</v>
      </c>
      <c r="O5375" s="25">
        <v>0</v>
      </c>
      <c r="P5375" s="27">
        <v>248</v>
      </c>
      <c r="Q5375" s="27">
        <f t="shared" si="1022"/>
        <v>2.4799999999999999E-2</v>
      </c>
      <c r="R5375" s="28" t="s">
        <v>47</v>
      </c>
      <c r="S5375" s="94" t="s">
        <v>45</v>
      </c>
      <c r="T5375" s="25" t="s">
        <v>45</v>
      </c>
      <c r="U5375" s="25" t="s">
        <v>45</v>
      </c>
      <c r="V5375" s="25" t="s">
        <v>45</v>
      </c>
      <c r="W5375" s="27" t="str">
        <f t="shared" si="1019"/>
        <v>COMPLETO TIENE ÁREA Y LINDEROS</v>
      </c>
      <c r="X5375" s="25" t="s">
        <v>45</v>
      </c>
      <c r="Y5375" s="25" t="s">
        <v>45</v>
      </c>
      <c r="Z5375" s="25" t="s">
        <v>45</v>
      </c>
      <c r="AA5375" s="27" t="s">
        <v>46</v>
      </c>
      <c r="AB5375" s="27">
        <f t="shared" si="1020"/>
        <v>0</v>
      </c>
      <c r="AC5375" s="27">
        <v>0</v>
      </c>
      <c r="AD5375" s="27">
        <f t="shared" si="1021"/>
        <v>0</v>
      </c>
      <c r="AE5375" s="27" t="s">
        <v>47</v>
      </c>
      <c r="AF5375" s="118" t="s">
        <v>47</v>
      </c>
      <c r="AG5375" s="29"/>
      <c r="AH5375" s="20"/>
      <c r="AI5375" s="20"/>
      <c r="AJ5375" s="30"/>
    </row>
    <row r="5376" spans="1:36" s="17" customFormat="1" ht="165.75" hidden="1" x14ac:dyDescent="0.2">
      <c r="A5376" s="18" t="s">
        <v>38</v>
      </c>
      <c r="B5376" s="19" t="s">
        <v>48</v>
      </c>
      <c r="C5376" s="20"/>
      <c r="D5376" s="20"/>
      <c r="E5376" s="30"/>
      <c r="F5376" s="95" t="s">
        <v>40</v>
      </c>
      <c r="G5376" s="12" t="s">
        <v>15954</v>
      </c>
      <c r="H5376" s="27" t="s">
        <v>42</v>
      </c>
      <c r="I5376" s="23" t="s">
        <v>15955</v>
      </c>
      <c r="J5376" s="24" t="s">
        <v>44</v>
      </c>
      <c r="K5376" s="25" t="s">
        <v>45</v>
      </c>
      <c r="L5376" s="25" t="s">
        <v>45</v>
      </c>
      <c r="M5376" s="25" t="s">
        <v>46</v>
      </c>
      <c r="N5376" s="26" t="s">
        <v>46</v>
      </c>
      <c r="O5376" s="25">
        <v>0</v>
      </c>
      <c r="P5376" s="27">
        <v>252</v>
      </c>
      <c r="Q5376" s="27">
        <f t="shared" si="1022"/>
        <v>2.52E-2</v>
      </c>
      <c r="R5376" s="28" t="s">
        <v>47</v>
      </c>
      <c r="S5376" s="94" t="s">
        <v>45</v>
      </c>
      <c r="T5376" s="25" t="s">
        <v>45</v>
      </c>
      <c r="U5376" s="25" t="s">
        <v>45</v>
      </c>
      <c r="V5376" s="25" t="s">
        <v>45</v>
      </c>
      <c r="W5376" s="27" t="str">
        <f t="shared" si="1019"/>
        <v>COMPLETO TIENE ÁREA Y LINDEROS</v>
      </c>
      <c r="X5376" s="25" t="s">
        <v>45</v>
      </c>
      <c r="Y5376" s="25" t="s">
        <v>45</v>
      </c>
      <c r="Z5376" s="25" t="s">
        <v>45</v>
      </c>
      <c r="AA5376" s="27" t="s">
        <v>46</v>
      </c>
      <c r="AB5376" s="27">
        <f t="shared" si="1020"/>
        <v>0</v>
      </c>
      <c r="AC5376" s="27">
        <v>0</v>
      </c>
      <c r="AD5376" s="27">
        <f t="shared" si="1021"/>
        <v>0</v>
      </c>
      <c r="AE5376" s="27" t="s">
        <v>47</v>
      </c>
      <c r="AF5376" s="118" t="s">
        <v>47</v>
      </c>
      <c r="AG5376" s="29"/>
      <c r="AH5376" s="20"/>
      <c r="AI5376" s="20"/>
      <c r="AJ5376" s="30"/>
    </row>
    <row r="5377" spans="1:36" s="17" customFormat="1" ht="408" hidden="1" x14ac:dyDescent="0.2">
      <c r="A5377" s="18" t="s">
        <v>38</v>
      </c>
      <c r="B5377" s="19" t="s">
        <v>48</v>
      </c>
      <c r="C5377" s="20"/>
      <c r="D5377" s="21"/>
      <c r="E5377" s="22"/>
      <c r="F5377" s="95" t="s">
        <v>40</v>
      </c>
      <c r="G5377" s="12" t="s">
        <v>15956</v>
      </c>
      <c r="H5377" s="27" t="s">
        <v>42</v>
      </c>
      <c r="I5377" s="23" t="s">
        <v>15957</v>
      </c>
      <c r="J5377" s="24" t="s">
        <v>44</v>
      </c>
      <c r="K5377" s="25" t="s">
        <v>45</v>
      </c>
      <c r="L5377" s="25" t="s">
        <v>45</v>
      </c>
      <c r="M5377" s="25" t="s">
        <v>46</v>
      </c>
      <c r="N5377" s="26" t="s">
        <v>46</v>
      </c>
      <c r="O5377" s="25">
        <v>0</v>
      </c>
      <c r="P5377" s="27">
        <v>885</v>
      </c>
      <c r="Q5377" s="27">
        <f t="shared" si="1022"/>
        <v>8.8499999999999995E-2</v>
      </c>
      <c r="R5377" s="28" t="s">
        <v>47</v>
      </c>
      <c r="S5377" s="94" t="s">
        <v>45</v>
      </c>
      <c r="T5377" s="25" t="s">
        <v>45</v>
      </c>
      <c r="U5377" s="25" t="s">
        <v>45</v>
      </c>
      <c r="V5377" s="25" t="s">
        <v>45</v>
      </c>
      <c r="W5377" s="27" t="str">
        <f t="shared" si="1019"/>
        <v>COMPLETO TIENE ÁREA Y LINDEROS</v>
      </c>
      <c r="X5377" s="25" t="s">
        <v>45</v>
      </c>
      <c r="Y5377" s="25" t="s">
        <v>45</v>
      </c>
      <c r="Z5377" s="25" t="s">
        <v>45</v>
      </c>
      <c r="AA5377" s="27" t="s">
        <v>46</v>
      </c>
      <c r="AB5377" s="27">
        <f t="shared" si="1020"/>
        <v>0</v>
      </c>
      <c r="AC5377" s="27">
        <v>0</v>
      </c>
      <c r="AD5377" s="27">
        <f t="shared" si="1021"/>
        <v>0</v>
      </c>
      <c r="AE5377" s="27" t="s">
        <v>47</v>
      </c>
      <c r="AF5377" s="118" t="s">
        <v>47</v>
      </c>
      <c r="AG5377" s="29"/>
      <c r="AH5377" s="20"/>
      <c r="AI5377" s="20"/>
      <c r="AJ5377" s="30"/>
    </row>
    <row r="5378" spans="1:36" s="17" customFormat="1" ht="331.5" hidden="1" x14ac:dyDescent="0.2">
      <c r="A5378" s="3" t="s">
        <v>38</v>
      </c>
      <c r="B5378" s="4" t="s">
        <v>48</v>
      </c>
      <c r="C5378" s="5"/>
      <c r="D5378" s="6"/>
      <c r="E5378" s="7"/>
      <c r="F5378" s="95" t="s">
        <v>40</v>
      </c>
      <c r="G5378" s="12" t="s">
        <v>15958</v>
      </c>
      <c r="H5378" s="12" t="s">
        <v>42</v>
      </c>
      <c r="I5378" s="8" t="s">
        <v>15959</v>
      </c>
      <c r="J5378" s="9" t="s">
        <v>44</v>
      </c>
      <c r="K5378" s="10" t="s">
        <v>45</v>
      </c>
      <c r="L5378" s="10" t="s">
        <v>45</v>
      </c>
      <c r="M5378" s="11" t="s">
        <v>46</v>
      </c>
      <c r="N5378" s="11" t="s">
        <v>46</v>
      </c>
      <c r="O5378" s="10">
        <v>0</v>
      </c>
      <c r="P5378" s="12">
        <v>601</v>
      </c>
      <c r="Q5378" s="12">
        <f t="shared" si="1022"/>
        <v>6.0100000000000001E-2</v>
      </c>
      <c r="R5378" s="28" t="s">
        <v>47</v>
      </c>
      <c r="S5378" s="94" t="s">
        <v>45</v>
      </c>
      <c r="T5378" s="25" t="s">
        <v>45</v>
      </c>
      <c r="U5378" s="25" t="s">
        <v>45</v>
      </c>
      <c r="V5378" s="25" t="s">
        <v>45</v>
      </c>
      <c r="W5378" s="27" t="str">
        <f t="shared" si="1019"/>
        <v>COMPLETO TIENE ÁREA Y LINDEROS</v>
      </c>
      <c r="X5378" s="25" t="s">
        <v>45</v>
      </c>
      <c r="Y5378" s="25" t="s">
        <v>45</v>
      </c>
      <c r="Z5378" s="25" t="s">
        <v>45</v>
      </c>
      <c r="AA5378" s="27" t="s">
        <v>46</v>
      </c>
      <c r="AB5378" s="27">
        <f t="shared" si="1020"/>
        <v>0</v>
      </c>
      <c r="AC5378" s="27">
        <v>0</v>
      </c>
      <c r="AD5378" s="27">
        <f t="shared" si="1021"/>
        <v>0</v>
      </c>
      <c r="AE5378" s="27" t="s">
        <v>47</v>
      </c>
      <c r="AF5378" s="118" t="s">
        <v>47</v>
      </c>
      <c r="AG5378" s="29"/>
      <c r="AH5378" s="20"/>
      <c r="AI5378" s="20"/>
      <c r="AJ5378" s="30"/>
    </row>
    <row r="5379" spans="1:36" s="17" customFormat="1" ht="280.5" hidden="1" x14ac:dyDescent="0.2">
      <c r="A5379" s="18" t="s">
        <v>38</v>
      </c>
      <c r="B5379" s="19" t="s">
        <v>48</v>
      </c>
      <c r="C5379" s="20"/>
      <c r="D5379" s="21"/>
      <c r="E5379" s="31"/>
      <c r="F5379" s="95" t="s">
        <v>40</v>
      </c>
      <c r="G5379" s="12" t="s">
        <v>15960</v>
      </c>
      <c r="H5379" s="27" t="s">
        <v>42</v>
      </c>
      <c r="I5379" s="23" t="s">
        <v>15961</v>
      </c>
      <c r="J5379" s="24" t="s">
        <v>44</v>
      </c>
      <c r="K5379" s="25" t="s">
        <v>45</v>
      </c>
      <c r="L5379" s="25" t="s">
        <v>45</v>
      </c>
      <c r="M5379" s="25" t="s">
        <v>46</v>
      </c>
      <c r="N5379" s="26" t="s">
        <v>46</v>
      </c>
      <c r="O5379" s="25">
        <v>0</v>
      </c>
      <c r="P5379" s="27">
        <v>368</v>
      </c>
      <c r="Q5379" s="27">
        <f t="shared" si="1022"/>
        <v>3.6799999999999999E-2</v>
      </c>
      <c r="R5379" s="28" t="s">
        <v>47</v>
      </c>
      <c r="S5379" s="94" t="s">
        <v>45</v>
      </c>
      <c r="T5379" s="25" t="s">
        <v>45</v>
      </c>
      <c r="U5379" s="25" t="s">
        <v>45</v>
      </c>
      <c r="V5379" s="25" t="s">
        <v>45</v>
      </c>
      <c r="W5379" s="27" t="str">
        <f t="shared" si="1019"/>
        <v>COMPLETO TIENE ÁREA Y LINDEROS</v>
      </c>
      <c r="X5379" s="25" t="s">
        <v>45</v>
      </c>
      <c r="Y5379" s="25" t="s">
        <v>45</v>
      </c>
      <c r="Z5379" s="25" t="s">
        <v>45</v>
      </c>
      <c r="AA5379" s="27" t="s">
        <v>46</v>
      </c>
      <c r="AB5379" s="27">
        <f t="shared" si="1020"/>
        <v>0</v>
      </c>
      <c r="AC5379" s="27">
        <v>0</v>
      </c>
      <c r="AD5379" s="27">
        <f t="shared" si="1021"/>
        <v>0</v>
      </c>
      <c r="AE5379" s="27" t="s">
        <v>47</v>
      </c>
      <c r="AF5379" s="118" t="s">
        <v>47</v>
      </c>
      <c r="AG5379" s="29"/>
      <c r="AH5379" s="20"/>
      <c r="AI5379" s="20"/>
      <c r="AJ5379" s="30"/>
    </row>
    <row r="5380" spans="1:36" s="17" customFormat="1" ht="318.75" hidden="1" x14ac:dyDescent="0.2">
      <c r="A5380" s="18" t="s">
        <v>38</v>
      </c>
      <c r="B5380" s="19" t="s">
        <v>48</v>
      </c>
      <c r="C5380" s="20"/>
      <c r="D5380" s="21"/>
      <c r="E5380" s="22"/>
      <c r="F5380" s="95" t="s">
        <v>40</v>
      </c>
      <c r="G5380" s="12" t="s">
        <v>15962</v>
      </c>
      <c r="H5380" s="27" t="s">
        <v>42</v>
      </c>
      <c r="I5380" s="23" t="s">
        <v>15963</v>
      </c>
      <c r="J5380" s="24" t="s">
        <v>44</v>
      </c>
      <c r="K5380" s="25" t="s">
        <v>45</v>
      </c>
      <c r="L5380" s="25" t="s">
        <v>45</v>
      </c>
      <c r="M5380" s="25" t="s">
        <v>46</v>
      </c>
      <c r="N5380" s="26" t="s">
        <v>46</v>
      </c>
      <c r="O5380" s="25">
        <v>591</v>
      </c>
      <c r="P5380" s="27">
        <v>4697</v>
      </c>
      <c r="Q5380" s="27">
        <f t="shared" si="1022"/>
        <v>591.46969999999999</v>
      </c>
      <c r="R5380" s="28" t="s">
        <v>47</v>
      </c>
      <c r="S5380" s="94" t="s">
        <v>45</v>
      </c>
      <c r="T5380" s="25" t="s">
        <v>45</v>
      </c>
      <c r="U5380" s="25" t="s">
        <v>45</v>
      </c>
      <c r="V5380" s="25" t="s">
        <v>45</v>
      </c>
      <c r="W5380" s="27" t="str">
        <f t="shared" si="1019"/>
        <v>COMPLETO TIENE ÁREA Y LINDEROS</v>
      </c>
      <c r="X5380" s="25" t="s">
        <v>45</v>
      </c>
      <c r="Y5380" s="25" t="s">
        <v>45</v>
      </c>
      <c r="Z5380" s="25" t="s">
        <v>45</v>
      </c>
      <c r="AA5380" s="27" t="s">
        <v>46</v>
      </c>
      <c r="AB5380" s="27">
        <f t="shared" si="1020"/>
        <v>591</v>
      </c>
      <c r="AC5380" s="27">
        <v>0</v>
      </c>
      <c r="AD5380" s="27">
        <f t="shared" si="1021"/>
        <v>591</v>
      </c>
      <c r="AE5380" s="27" t="s">
        <v>47</v>
      </c>
      <c r="AF5380" s="118" t="s">
        <v>47</v>
      </c>
      <c r="AG5380" s="29"/>
      <c r="AH5380" s="20"/>
      <c r="AI5380" s="20"/>
      <c r="AJ5380" s="30"/>
    </row>
    <row r="5381" spans="1:36" s="17" customFormat="1" ht="293.25" hidden="1" x14ac:dyDescent="0.2">
      <c r="A5381" s="18" t="s">
        <v>38</v>
      </c>
      <c r="B5381" s="19" t="s">
        <v>48</v>
      </c>
      <c r="C5381" s="20"/>
      <c r="D5381" s="20"/>
      <c r="E5381" s="22"/>
      <c r="F5381" s="95" t="s">
        <v>40</v>
      </c>
      <c r="G5381" s="12" t="s">
        <v>15964</v>
      </c>
      <c r="H5381" s="27" t="s">
        <v>42</v>
      </c>
      <c r="I5381" s="23" t="s">
        <v>15965</v>
      </c>
      <c r="J5381" s="24" t="s">
        <v>44</v>
      </c>
      <c r="K5381" s="25" t="s">
        <v>45</v>
      </c>
      <c r="L5381" s="25" t="s">
        <v>45</v>
      </c>
      <c r="M5381" s="25" t="s">
        <v>46</v>
      </c>
      <c r="N5381" s="26" t="s">
        <v>46</v>
      </c>
      <c r="O5381" s="25">
        <v>0</v>
      </c>
      <c r="P5381" s="27">
        <v>444</v>
      </c>
      <c r="Q5381" s="27">
        <f t="shared" si="1022"/>
        <v>4.4400000000000002E-2</v>
      </c>
      <c r="R5381" s="28" t="s">
        <v>47</v>
      </c>
      <c r="S5381" s="94" t="s">
        <v>45</v>
      </c>
      <c r="T5381" s="25" t="s">
        <v>45</v>
      </c>
      <c r="U5381" s="25" t="s">
        <v>45</v>
      </c>
      <c r="V5381" s="25" t="s">
        <v>45</v>
      </c>
      <c r="W5381" s="27" t="str">
        <f t="shared" si="1019"/>
        <v>COMPLETO TIENE ÁREA Y LINDEROS</v>
      </c>
      <c r="X5381" s="25" t="s">
        <v>45</v>
      </c>
      <c r="Y5381" s="25" t="s">
        <v>45</v>
      </c>
      <c r="Z5381" s="25" t="s">
        <v>45</v>
      </c>
      <c r="AA5381" s="27" t="s">
        <v>46</v>
      </c>
      <c r="AB5381" s="27">
        <f t="shared" si="1020"/>
        <v>0</v>
      </c>
      <c r="AC5381" s="27">
        <v>0</v>
      </c>
      <c r="AD5381" s="27">
        <f t="shared" si="1021"/>
        <v>0</v>
      </c>
      <c r="AE5381" s="27" t="s">
        <v>47</v>
      </c>
      <c r="AF5381" s="118" t="s">
        <v>47</v>
      </c>
      <c r="AG5381" s="29"/>
      <c r="AH5381" s="20"/>
      <c r="AI5381" s="20"/>
      <c r="AJ5381" s="30"/>
    </row>
    <row r="5382" spans="1:36" s="17" customFormat="1" ht="331.5" hidden="1" x14ac:dyDescent="0.2">
      <c r="A5382" s="18" t="s">
        <v>38</v>
      </c>
      <c r="B5382" s="19" t="s">
        <v>48</v>
      </c>
      <c r="C5382" s="20"/>
      <c r="D5382" s="21"/>
      <c r="E5382" s="22"/>
      <c r="F5382" s="95" t="s">
        <v>40</v>
      </c>
      <c r="G5382" s="12" t="s">
        <v>15966</v>
      </c>
      <c r="H5382" s="27" t="s">
        <v>42</v>
      </c>
      <c r="I5382" s="23" t="s">
        <v>15967</v>
      </c>
      <c r="J5382" s="24" t="s">
        <v>44</v>
      </c>
      <c r="K5382" s="25" t="s">
        <v>45</v>
      </c>
      <c r="L5382" s="25" t="s">
        <v>45</v>
      </c>
      <c r="M5382" s="25" t="s">
        <v>46</v>
      </c>
      <c r="N5382" s="26" t="s">
        <v>46</v>
      </c>
      <c r="O5382" s="25">
        <v>0</v>
      </c>
      <c r="P5382" s="27">
        <v>1978</v>
      </c>
      <c r="Q5382" s="27">
        <f t="shared" si="1022"/>
        <v>0.1978</v>
      </c>
      <c r="R5382" s="28" t="s">
        <v>47</v>
      </c>
      <c r="S5382" s="94" t="s">
        <v>45</v>
      </c>
      <c r="T5382" s="25" t="s">
        <v>45</v>
      </c>
      <c r="U5382" s="25" t="s">
        <v>45</v>
      </c>
      <c r="V5382" s="25" t="s">
        <v>45</v>
      </c>
      <c r="W5382" s="27" t="str">
        <f t="shared" si="1019"/>
        <v>COMPLETO TIENE ÁREA Y LINDEROS</v>
      </c>
      <c r="X5382" s="25" t="s">
        <v>45</v>
      </c>
      <c r="Y5382" s="25" t="s">
        <v>45</v>
      </c>
      <c r="Z5382" s="25" t="s">
        <v>45</v>
      </c>
      <c r="AA5382" s="27" t="s">
        <v>46</v>
      </c>
      <c r="AB5382" s="27">
        <f t="shared" si="1020"/>
        <v>0</v>
      </c>
      <c r="AC5382" s="27">
        <v>0</v>
      </c>
      <c r="AD5382" s="27">
        <f t="shared" si="1021"/>
        <v>0</v>
      </c>
      <c r="AE5382" s="27" t="s">
        <v>47</v>
      </c>
      <c r="AF5382" s="118" t="s">
        <v>47</v>
      </c>
      <c r="AG5382" s="29"/>
      <c r="AH5382" s="20"/>
      <c r="AI5382" s="20"/>
      <c r="AJ5382" s="30"/>
    </row>
    <row r="5383" spans="1:36" s="17" customFormat="1" ht="409.5" hidden="1" x14ac:dyDescent="0.2">
      <c r="A5383" s="18" t="s">
        <v>38</v>
      </c>
      <c r="B5383" s="19" t="s">
        <v>48</v>
      </c>
      <c r="C5383" s="20"/>
      <c r="D5383" s="21"/>
      <c r="E5383" s="31"/>
      <c r="F5383" s="95" t="s">
        <v>40</v>
      </c>
      <c r="G5383" s="12" t="s">
        <v>15968</v>
      </c>
      <c r="H5383" s="27" t="s">
        <v>42</v>
      </c>
      <c r="I5383" s="23" t="s">
        <v>15969</v>
      </c>
      <c r="J5383" s="24" t="s">
        <v>44</v>
      </c>
      <c r="K5383" s="25" t="s">
        <v>45</v>
      </c>
      <c r="L5383" s="25" t="s">
        <v>45</v>
      </c>
      <c r="M5383" s="25" t="s">
        <v>46</v>
      </c>
      <c r="N5383" s="26" t="s">
        <v>46</v>
      </c>
      <c r="O5383" s="25">
        <v>879</v>
      </c>
      <c r="P5383" s="27">
        <v>6138</v>
      </c>
      <c r="Q5383" s="27">
        <f t="shared" si="1022"/>
        <v>879.61379999999997</v>
      </c>
      <c r="R5383" s="28" t="s">
        <v>47</v>
      </c>
      <c r="S5383" s="94" t="s">
        <v>45</v>
      </c>
      <c r="T5383" s="25" t="s">
        <v>45</v>
      </c>
      <c r="U5383" s="25" t="s">
        <v>45</v>
      </c>
      <c r="V5383" s="25" t="s">
        <v>45</v>
      </c>
      <c r="W5383" s="27" t="str">
        <f t="shared" si="1019"/>
        <v>COMPLETO TIENE ÁREA Y LINDEROS</v>
      </c>
      <c r="X5383" s="25" t="s">
        <v>45</v>
      </c>
      <c r="Y5383" s="25" t="s">
        <v>45</v>
      </c>
      <c r="Z5383" s="25" t="s">
        <v>45</v>
      </c>
      <c r="AA5383" s="27" t="s">
        <v>46</v>
      </c>
      <c r="AB5383" s="27">
        <f t="shared" si="1020"/>
        <v>879</v>
      </c>
      <c r="AC5383" s="27">
        <v>0</v>
      </c>
      <c r="AD5383" s="27">
        <f t="shared" si="1021"/>
        <v>879</v>
      </c>
      <c r="AE5383" s="27" t="s">
        <v>47</v>
      </c>
      <c r="AF5383" s="118" t="s">
        <v>47</v>
      </c>
      <c r="AG5383" s="29"/>
      <c r="AH5383" s="20"/>
      <c r="AI5383" s="20"/>
      <c r="AJ5383" s="30"/>
    </row>
    <row r="5384" spans="1:36" s="17" customFormat="1" ht="409.5" hidden="1" x14ac:dyDescent="0.2">
      <c r="A5384" s="18" t="s">
        <v>38</v>
      </c>
      <c r="B5384" s="19" t="s">
        <v>48</v>
      </c>
      <c r="C5384" s="20"/>
      <c r="D5384" s="21"/>
      <c r="E5384" s="22"/>
      <c r="F5384" s="95" t="s">
        <v>40</v>
      </c>
      <c r="G5384" s="12" t="s">
        <v>15970</v>
      </c>
      <c r="H5384" s="27" t="s">
        <v>42</v>
      </c>
      <c r="I5384" s="23" t="s">
        <v>15971</v>
      </c>
      <c r="J5384" s="24" t="s">
        <v>44</v>
      </c>
      <c r="K5384" s="25" t="s">
        <v>45</v>
      </c>
      <c r="L5384" s="25" t="s">
        <v>45</v>
      </c>
      <c r="M5384" s="25" t="s">
        <v>46</v>
      </c>
      <c r="N5384" s="26" t="s">
        <v>46</v>
      </c>
      <c r="O5384" s="25">
        <v>885</v>
      </c>
      <c r="P5384" s="27">
        <v>2401</v>
      </c>
      <c r="Q5384" s="27">
        <f t="shared" si="1022"/>
        <v>885.24009999999998</v>
      </c>
      <c r="R5384" s="28" t="s">
        <v>47</v>
      </c>
      <c r="S5384" s="94" t="s">
        <v>45</v>
      </c>
      <c r="T5384" s="25" t="s">
        <v>45</v>
      </c>
      <c r="U5384" s="25" t="s">
        <v>45</v>
      </c>
      <c r="V5384" s="25" t="s">
        <v>45</v>
      </c>
      <c r="W5384" s="27" t="str">
        <f t="shared" si="1019"/>
        <v>COMPLETO TIENE ÁREA Y LINDEROS</v>
      </c>
      <c r="X5384" s="25" t="s">
        <v>45</v>
      </c>
      <c r="Y5384" s="25" t="s">
        <v>45</v>
      </c>
      <c r="Z5384" s="25" t="s">
        <v>45</v>
      </c>
      <c r="AA5384" s="27" t="s">
        <v>46</v>
      </c>
      <c r="AB5384" s="27">
        <f t="shared" si="1020"/>
        <v>885</v>
      </c>
      <c r="AC5384" s="27">
        <v>0</v>
      </c>
      <c r="AD5384" s="27">
        <f t="shared" si="1021"/>
        <v>885</v>
      </c>
      <c r="AE5384" s="27" t="s">
        <v>47</v>
      </c>
      <c r="AF5384" s="118" t="s">
        <v>47</v>
      </c>
      <c r="AG5384" s="29"/>
      <c r="AH5384" s="20"/>
      <c r="AI5384" s="20"/>
      <c r="AJ5384" s="30"/>
    </row>
    <row r="5385" spans="1:36" s="17" customFormat="1" ht="369.75" hidden="1" x14ac:dyDescent="0.2">
      <c r="A5385" s="3" t="s">
        <v>38</v>
      </c>
      <c r="B5385" s="4" t="s">
        <v>48</v>
      </c>
      <c r="C5385" s="5"/>
      <c r="D5385" s="6"/>
      <c r="E5385" s="7"/>
      <c r="F5385" s="95" t="s">
        <v>40</v>
      </c>
      <c r="G5385" s="12" t="s">
        <v>15972</v>
      </c>
      <c r="H5385" s="12" t="s">
        <v>42</v>
      </c>
      <c r="I5385" s="8" t="s">
        <v>15973</v>
      </c>
      <c r="J5385" s="9" t="s">
        <v>44</v>
      </c>
      <c r="K5385" s="10" t="s">
        <v>45</v>
      </c>
      <c r="L5385" s="10" t="s">
        <v>45</v>
      </c>
      <c r="M5385" s="11" t="s">
        <v>46</v>
      </c>
      <c r="N5385" s="11" t="s">
        <v>46</v>
      </c>
      <c r="O5385" s="10">
        <v>884</v>
      </c>
      <c r="P5385" s="12">
        <v>271</v>
      </c>
      <c r="Q5385" s="12">
        <f t="shared" si="1022"/>
        <v>884.02710000000002</v>
      </c>
      <c r="R5385" s="28" t="s">
        <v>47</v>
      </c>
      <c r="S5385" s="94" t="s">
        <v>45</v>
      </c>
      <c r="T5385" s="25" t="s">
        <v>45</v>
      </c>
      <c r="U5385" s="25" t="s">
        <v>45</v>
      </c>
      <c r="V5385" s="25" t="s">
        <v>45</v>
      </c>
      <c r="W5385" s="27" t="str">
        <f t="shared" si="1019"/>
        <v>COMPLETO TIENE ÁREA Y LINDEROS</v>
      </c>
      <c r="X5385" s="25" t="s">
        <v>45</v>
      </c>
      <c r="Y5385" s="25" t="s">
        <v>45</v>
      </c>
      <c r="Z5385" s="25" t="s">
        <v>45</v>
      </c>
      <c r="AA5385" s="27" t="s">
        <v>46</v>
      </c>
      <c r="AB5385" s="27">
        <f t="shared" si="1020"/>
        <v>884</v>
      </c>
      <c r="AC5385" s="27">
        <v>0</v>
      </c>
      <c r="AD5385" s="27">
        <f t="shared" si="1021"/>
        <v>884</v>
      </c>
      <c r="AE5385" s="27" t="s">
        <v>47</v>
      </c>
      <c r="AF5385" s="118" t="s">
        <v>47</v>
      </c>
      <c r="AG5385" s="29"/>
      <c r="AH5385" s="20"/>
      <c r="AI5385" s="20"/>
      <c r="AJ5385" s="30"/>
    </row>
    <row r="5386" spans="1:36" s="17" customFormat="1" ht="89.25" hidden="1" x14ac:dyDescent="0.2">
      <c r="A5386" s="18" t="s">
        <v>79</v>
      </c>
      <c r="B5386" s="19" t="s">
        <v>48</v>
      </c>
      <c r="C5386" s="20"/>
      <c r="D5386" s="21"/>
      <c r="E5386" s="22"/>
      <c r="F5386" s="95" t="s">
        <v>40</v>
      </c>
      <c r="G5386" s="12" t="s">
        <v>15974</v>
      </c>
      <c r="H5386" s="27" t="s">
        <v>42</v>
      </c>
      <c r="I5386" s="23" t="s">
        <v>15975</v>
      </c>
      <c r="J5386" s="24" t="s">
        <v>44</v>
      </c>
      <c r="K5386" s="25" t="s">
        <v>45</v>
      </c>
      <c r="L5386" s="25" t="s">
        <v>45</v>
      </c>
      <c r="M5386" s="25" t="s">
        <v>46</v>
      </c>
      <c r="N5386" s="26" t="s">
        <v>46</v>
      </c>
      <c r="O5386" s="25">
        <v>0</v>
      </c>
      <c r="P5386" s="39">
        <v>173</v>
      </c>
      <c r="Q5386" s="27">
        <f t="shared" si="1022"/>
        <v>1.7299999999999999E-2</v>
      </c>
      <c r="R5386" s="28" t="s">
        <v>47</v>
      </c>
      <c r="S5386" s="94" t="s">
        <v>45</v>
      </c>
      <c r="T5386" s="25" t="s">
        <v>45</v>
      </c>
      <c r="U5386" s="25" t="s">
        <v>45</v>
      </c>
      <c r="V5386" s="25" t="s">
        <v>45</v>
      </c>
      <c r="W5386" s="27" t="str">
        <f t="shared" si="1019"/>
        <v>COMPLETO TIENE ÁREA Y LINDEROS</v>
      </c>
      <c r="X5386" s="25" t="s">
        <v>45</v>
      </c>
      <c r="Y5386" s="25" t="s">
        <v>45</v>
      </c>
      <c r="Z5386" s="25" t="s">
        <v>45</v>
      </c>
      <c r="AA5386" s="27" t="s">
        <v>46</v>
      </c>
      <c r="AB5386" s="27">
        <f t="shared" si="1020"/>
        <v>0</v>
      </c>
      <c r="AC5386" s="27">
        <v>0</v>
      </c>
      <c r="AD5386" s="27">
        <f t="shared" si="1021"/>
        <v>0</v>
      </c>
      <c r="AE5386" s="27" t="s">
        <v>47</v>
      </c>
      <c r="AF5386" s="118" t="s">
        <v>47</v>
      </c>
      <c r="AG5386" s="29"/>
      <c r="AH5386" s="20"/>
      <c r="AI5386" s="20"/>
      <c r="AJ5386" s="30"/>
    </row>
    <row r="5387" spans="1:36" s="17" customFormat="1" ht="89.25" hidden="1" x14ac:dyDescent="0.2">
      <c r="A5387" s="18" t="s">
        <v>79</v>
      </c>
      <c r="B5387" s="19" t="s">
        <v>48</v>
      </c>
      <c r="C5387" s="20"/>
      <c r="D5387" s="21"/>
      <c r="E5387" s="22"/>
      <c r="F5387" s="95" t="s">
        <v>40</v>
      </c>
      <c r="G5387" s="12" t="s">
        <v>15976</v>
      </c>
      <c r="H5387" s="27" t="s">
        <v>42</v>
      </c>
      <c r="I5387" s="23" t="s">
        <v>15977</v>
      </c>
      <c r="J5387" s="24" t="s">
        <v>44</v>
      </c>
      <c r="K5387" s="25" t="s">
        <v>45</v>
      </c>
      <c r="L5387" s="25" t="s">
        <v>45</v>
      </c>
      <c r="M5387" s="25" t="s">
        <v>46</v>
      </c>
      <c r="N5387" s="26" t="s">
        <v>46</v>
      </c>
      <c r="O5387" s="25">
        <v>0</v>
      </c>
      <c r="P5387" s="39">
        <v>486</v>
      </c>
      <c r="Q5387" s="27">
        <f t="shared" si="1022"/>
        <v>4.8599999999999997E-2</v>
      </c>
      <c r="R5387" s="28" t="s">
        <v>47</v>
      </c>
      <c r="S5387" s="94" t="s">
        <v>45</v>
      </c>
      <c r="T5387" s="25" t="s">
        <v>45</v>
      </c>
      <c r="U5387" s="25" t="s">
        <v>45</v>
      </c>
      <c r="V5387" s="25" t="s">
        <v>45</v>
      </c>
      <c r="W5387" s="27" t="str">
        <f t="shared" si="1019"/>
        <v>COMPLETO TIENE ÁREA Y LINDEROS</v>
      </c>
      <c r="X5387" s="25" t="s">
        <v>45</v>
      </c>
      <c r="Y5387" s="25" t="s">
        <v>45</v>
      </c>
      <c r="Z5387" s="25" t="s">
        <v>45</v>
      </c>
      <c r="AA5387" s="27" t="s">
        <v>46</v>
      </c>
      <c r="AB5387" s="27">
        <f t="shared" si="1020"/>
        <v>0</v>
      </c>
      <c r="AC5387" s="27">
        <v>0</v>
      </c>
      <c r="AD5387" s="27">
        <f t="shared" si="1021"/>
        <v>0</v>
      </c>
      <c r="AE5387" s="27" t="s">
        <v>47</v>
      </c>
      <c r="AF5387" s="118" t="s">
        <v>47</v>
      </c>
      <c r="AG5387" s="29"/>
      <c r="AH5387" s="20"/>
      <c r="AI5387" s="20"/>
      <c r="AJ5387" s="30"/>
    </row>
    <row r="5388" spans="1:36" s="17" customFormat="1" ht="153" hidden="1" x14ac:dyDescent="0.2">
      <c r="A5388" s="18" t="s">
        <v>79</v>
      </c>
      <c r="B5388" s="19" t="s">
        <v>48</v>
      </c>
      <c r="C5388" s="20"/>
      <c r="D5388" s="21"/>
      <c r="E5388" s="22"/>
      <c r="F5388" s="95" t="s">
        <v>40</v>
      </c>
      <c r="G5388" s="12" t="s">
        <v>15978</v>
      </c>
      <c r="H5388" s="27" t="s">
        <v>42</v>
      </c>
      <c r="I5388" s="23" t="s">
        <v>15979</v>
      </c>
      <c r="J5388" s="24" t="s">
        <v>44</v>
      </c>
      <c r="K5388" s="25" t="s">
        <v>45</v>
      </c>
      <c r="L5388" s="25" t="s">
        <v>45</v>
      </c>
      <c r="M5388" s="25" t="s">
        <v>46</v>
      </c>
      <c r="N5388" s="26" t="s">
        <v>46</v>
      </c>
      <c r="O5388" s="25">
        <v>0</v>
      </c>
      <c r="P5388" s="27">
        <v>137.96</v>
      </c>
      <c r="Q5388" s="27">
        <f t="shared" si="1022"/>
        <v>1.3796000000000001E-2</v>
      </c>
      <c r="R5388" s="28" t="s">
        <v>47</v>
      </c>
      <c r="S5388" s="94" t="s">
        <v>45</v>
      </c>
      <c r="T5388" s="25" t="s">
        <v>45</v>
      </c>
      <c r="U5388" s="25" t="s">
        <v>45</v>
      </c>
      <c r="V5388" s="25" t="s">
        <v>45</v>
      </c>
      <c r="W5388" s="27" t="str">
        <f t="shared" si="1019"/>
        <v>COMPLETO TIENE ÁREA Y LINDEROS</v>
      </c>
      <c r="X5388" s="25" t="s">
        <v>45</v>
      </c>
      <c r="Y5388" s="25" t="s">
        <v>45</v>
      </c>
      <c r="Z5388" s="25" t="s">
        <v>45</v>
      </c>
      <c r="AA5388" s="27" t="s">
        <v>46</v>
      </c>
      <c r="AB5388" s="27">
        <f t="shared" si="1020"/>
        <v>0</v>
      </c>
      <c r="AC5388" s="27">
        <v>0</v>
      </c>
      <c r="AD5388" s="27">
        <f t="shared" si="1021"/>
        <v>0</v>
      </c>
      <c r="AE5388" s="27" t="s">
        <v>47</v>
      </c>
      <c r="AF5388" s="118" t="s">
        <v>47</v>
      </c>
      <c r="AG5388" s="29"/>
      <c r="AH5388" s="20"/>
      <c r="AI5388" s="20"/>
      <c r="AJ5388" s="30"/>
    </row>
    <row r="5389" spans="1:36" s="17" customFormat="1" ht="89.25" hidden="1" x14ac:dyDescent="0.2">
      <c r="A5389" s="18" t="s">
        <v>79</v>
      </c>
      <c r="B5389" s="19" t="s">
        <v>48</v>
      </c>
      <c r="C5389" s="20"/>
      <c r="D5389" s="21"/>
      <c r="E5389" s="22"/>
      <c r="F5389" s="95" t="s">
        <v>40</v>
      </c>
      <c r="G5389" s="12" t="s">
        <v>15980</v>
      </c>
      <c r="H5389" s="27" t="s">
        <v>42</v>
      </c>
      <c r="I5389" s="23" t="s">
        <v>15981</v>
      </c>
      <c r="J5389" s="24" t="s">
        <v>44</v>
      </c>
      <c r="K5389" s="25" t="s">
        <v>45</v>
      </c>
      <c r="L5389" s="25" t="s">
        <v>45</v>
      </c>
      <c r="M5389" s="25" t="s">
        <v>46</v>
      </c>
      <c r="N5389" s="26" t="s">
        <v>46</v>
      </c>
      <c r="O5389" s="25">
        <v>0</v>
      </c>
      <c r="P5389" s="39">
        <v>112</v>
      </c>
      <c r="Q5389" s="27">
        <f t="shared" si="1022"/>
        <v>1.12E-2</v>
      </c>
      <c r="R5389" s="28" t="s">
        <v>47</v>
      </c>
      <c r="S5389" s="94" t="s">
        <v>45</v>
      </c>
      <c r="T5389" s="25" t="s">
        <v>45</v>
      </c>
      <c r="U5389" s="25" t="s">
        <v>45</v>
      </c>
      <c r="V5389" s="25" t="s">
        <v>45</v>
      </c>
      <c r="W5389" s="27" t="str">
        <f t="shared" si="1019"/>
        <v>COMPLETO TIENE ÁREA Y LINDEROS</v>
      </c>
      <c r="X5389" s="25" t="s">
        <v>45</v>
      </c>
      <c r="Y5389" s="25" t="s">
        <v>45</v>
      </c>
      <c r="Z5389" s="25" t="s">
        <v>45</v>
      </c>
      <c r="AA5389" s="27" t="s">
        <v>46</v>
      </c>
      <c r="AB5389" s="27">
        <f t="shared" si="1020"/>
        <v>0</v>
      </c>
      <c r="AC5389" s="27">
        <v>0</v>
      </c>
      <c r="AD5389" s="27">
        <f t="shared" si="1021"/>
        <v>0</v>
      </c>
      <c r="AE5389" s="27" t="s">
        <v>47</v>
      </c>
      <c r="AF5389" s="118" t="s">
        <v>47</v>
      </c>
      <c r="AG5389" s="29"/>
      <c r="AH5389" s="20"/>
      <c r="AI5389" s="20"/>
      <c r="AJ5389" s="30"/>
    </row>
    <row r="5390" spans="1:36" s="17" customFormat="1" ht="165.75" hidden="1" x14ac:dyDescent="0.2">
      <c r="A5390" s="18" t="s">
        <v>79</v>
      </c>
      <c r="B5390" s="19" t="s">
        <v>48</v>
      </c>
      <c r="C5390" s="20"/>
      <c r="D5390" s="21"/>
      <c r="E5390" s="22"/>
      <c r="F5390" s="95" t="s">
        <v>40</v>
      </c>
      <c r="G5390" s="12" t="s">
        <v>15982</v>
      </c>
      <c r="H5390" s="27" t="s">
        <v>42</v>
      </c>
      <c r="I5390" s="23" t="s">
        <v>15983</v>
      </c>
      <c r="J5390" s="24" t="s">
        <v>44</v>
      </c>
      <c r="K5390" s="25" t="s">
        <v>45</v>
      </c>
      <c r="L5390" s="25" t="s">
        <v>45</v>
      </c>
      <c r="M5390" s="25" t="s">
        <v>46</v>
      </c>
      <c r="N5390" s="26" t="s">
        <v>46</v>
      </c>
      <c r="O5390" s="25">
        <v>0</v>
      </c>
      <c r="P5390" s="27">
        <v>173</v>
      </c>
      <c r="Q5390" s="27">
        <f t="shared" si="1022"/>
        <v>1.7299999999999999E-2</v>
      </c>
      <c r="R5390" s="28" t="s">
        <v>47</v>
      </c>
      <c r="S5390" s="94" t="s">
        <v>45</v>
      </c>
      <c r="T5390" s="25" t="s">
        <v>45</v>
      </c>
      <c r="U5390" s="25" t="s">
        <v>45</v>
      </c>
      <c r="V5390" s="25" t="s">
        <v>45</v>
      </c>
      <c r="W5390" s="27" t="str">
        <f t="shared" ref="W5390:W5421" si="1023">J5390</f>
        <v>COMPLETO TIENE ÁREA Y LINDEROS</v>
      </c>
      <c r="X5390" s="25" t="s">
        <v>45</v>
      </c>
      <c r="Y5390" s="25" t="s">
        <v>45</v>
      </c>
      <c r="Z5390" s="25" t="s">
        <v>45</v>
      </c>
      <c r="AA5390" s="27" t="s">
        <v>46</v>
      </c>
      <c r="AB5390" s="27">
        <f t="shared" ref="AB5390:AB5421" si="1024">O5390</f>
        <v>0</v>
      </c>
      <c r="AC5390" s="27">
        <v>0</v>
      </c>
      <c r="AD5390" s="27">
        <f t="shared" ref="AD5390:AD5421" si="1025">+AB5390+(AC5390/10000)</f>
        <v>0</v>
      </c>
      <c r="AE5390" s="27" t="s">
        <v>47</v>
      </c>
      <c r="AF5390" s="118" t="s">
        <v>47</v>
      </c>
      <c r="AG5390" s="29"/>
      <c r="AH5390" s="20"/>
      <c r="AI5390" s="20"/>
      <c r="AJ5390" s="30"/>
    </row>
    <row r="5391" spans="1:36" s="17" customFormat="1" ht="89.25" hidden="1" x14ac:dyDescent="0.2">
      <c r="A5391" s="18" t="s">
        <v>79</v>
      </c>
      <c r="B5391" s="19" t="s">
        <v>48</v>
      </c>
      <c r="C5391" s="20"/>
      <c r="D5391" s="21"/>
      <c r="E5391" s="22"/>
      <c r="F5391" s="95" t="s">
        <v>40</v>
      </c>
      <c r="G5391" s="12" t="s">
        <v>15984</v>
      </c>
      <c r="H5391" s="27" t="s">
        <v>42</v>
      </c>
      <c r="I5391" s="23" t="s">
        <v>15985</v>
      </c>
      <c r="J5391" s="24" t="s">
        <v>44</v>
      </c>
      <c r="K5391" s="25" t="s">
        <v>45</v>
      </c>
      <c r="L5391" s="25" t="s">
        <v>45</v>
      </c>
      <c r="M5391" s="25" t="s">
        <v>46</v>
      </c>
      <c r="N5391" s="26" t="s">
        <v>46</v>
      </c>
      <c r="O5391" s="25">
        <v>0</v>
      </c>
      <c r="P5391" s="39">
        <v>214.1</v>
      </c>
      <c r="Q5391" s="27">
        <f t="shared" si="1022"/>
        <v>2.1409999999999998E-2</v>
      </c>
      <c r="R5391" s="28" t="s">
        <v>47</v>
      </c>
      <c r="S5391" s="94" t="s">
        <v>45</v>
      </c>
      <c r="T5391" s="25" t="s">
        <v>45</v>
      </c>
      <c r="U5391" s="25" t="s">
        <v>45</v>
      </c>
      <c r="V5391" s="25" t="s">
        <v>45</v>
      </c>
      <c r="W5391" s="27" t="str">
        <f t="shared" si="1023"/>
        <v>COMPLETO TIENE ÁREA Y LINDEROS</v>
      </c>
      <c r="X5391" s="25" t="s">
        <v>45</v>
      </c>
      <c r="Y5391" s="25" t="s">
        <v>45</v>
      </c>
      <c r="Z5391" s="25" t="s">
        <v>45</v>
      </c>
      <c r="AA5391" s="27" t="s">
        <v>46</v>
      </c>
      <c r="AB5391" s="27">
        <f t="shared" si="1024"/>
        <v>0</v>
      </c>
      <c r="AC5391" s="27">
        <v>0</v>
      </c>
      <c r="AD5391" s="27">
        <f t="shared" si="1025"/>
        <v>0</v>
      </c>
      <c r="AE5391" s="27" t="s">
        <v>47</v>
      </c>
      <c r="AF5391" s="118" t="s">
        <v>47</v>
      </c>
      <c r="AG5391" s="29"/>
      <c r="AH5391" s="20"/>
      <c r="AI5391" s="20"/>
      <c r="AJ5391" s="30"/>
    </row>
    <row r="5392" spans="1:36" s="17" customFormat="1" ht="89.25" hidden="1" x14ac:dyDescent="0.2">
      <c r="A5392" s="18" t="s">
        <v>79</v>
      </c>
      <c r="B5392" s="19" t="s">
        <v>48</v>
      </c>
      <c r="C5392" s="20"/>
      <c r="D5392" s="21"/>
      <c r="E5392" s="22"/>
      <c r="F5392" s="95" t="s">
        <v>40</v>
      </c>
      <c r="G5392" s="12" t="s">
        <v>15986</v>
      </c>
      <c r="H5392" s="27" t="s">
        <v>42</v>
      </c>
      <c r="I5392" s="23" t="s">
        <v>15987</v>
      </c>
      <c r="J5392" s="24" t="s">
        <v>44</v>
      </c>
      <c r="K5392" s="25" t="s">
        <v>45</v>
      </c>
      <c r="L5392" s="25" t="s">
        <v>45</v>
      </c>
      <c r="M5392" s="25" t="s">
        <v>46</v>
      </c>
      <c r="N5392" s="26" t="s">
        <v>46</v>
      </c>
      <c r="O5392" s="25">
        <v>0</v>
      </c>
      <c r="P5392" s="27">
        <v>272.66000000000003</v>
      </c>
      <c r="Q5392" s="27">
        <f t="shared" si="1022"/>
        <v>2.7266000000000002E-2</v>
      </c>
      <c r="R5392" s="28" t="s">
        <v>47</v>
      </c>
      <c r="S5392" s="94" t="s">
        <v>45</v>
      </c>
      <c r="T5392" s="25" t="s">
        <v>45</v>
      </c>
      <c r="U5392" s="25" t="s">
        <v>45</v>
      </c>
      <c r="V5392" s="25" t="s">
        <v>45</v>
      </c>
      <c r="W5392" s="27" t="str">
        <f t="shared" si="1023"/>
        <v>COMPLETO TIENE ÁREA Y LINDEROS</v>
      </c>
      <c r="X5392" s="25" t="s">
        <v>45</v>
      </c>
      <c r="Y5392" s="25" t="s">
        <v>45</v>
      </c>
      <c r="Z5392" s="25" t="s">
        <v>45</v>
      </c>
      <c r="AA5392" s="27" t="s">
        <v>46</v>
      </c>
      <c r="AB5392" s="27">
        <f t="shared" si="1024"/>
        <v>0</v>
      </c>
      <c r="AC5392" s="27">
        <v>0</v>
      </c>
      <c r="AD5392" s="27">
        <f t="shared" si="1025"/>
        <v>0</v>
      </c>
      <c r="AE5392" s="27" t="s">
        <v>47</v>
      </c>
      <c r="AF5392" s="118" t="s">
        <v>47</v>
      </c>
      <c r="AG5392" s="29"/>
      <c r="AH5392" s="20"/>
      <c r="AI5392" s="20"/>
      <c r="AJ5392" s="30"/>
    </row>
    <row r="5393" spans="1:36" s="17" customFormat="1" ht="89.25" hidden="1" x14ac:dyDescent="0.2">
      <c r="A5393" s="18" t="s">
        <v>79</v>
      </c>
      <c r="B5393" s="19" t="s">
        <v>48</v>
      </c>
      <c r="C5393" s="20"/>
      <c r="D5393" s="21"/>
      <c r="E5393" s="22"/>
      <c r="F5393" s="95" t="s">
        <v>40</v>
      </c>
      <c r="G5393" s="12" t="s">
        <v>15988</v>
      </c>
      <c r="H5393" s="27" t="s">
        <v>42</v>
      </c>
      <c r="I5393" s="23" t="s">
        <v>15989</v>
      </c>
      <c r="J5393" s="24" t="s">
        <v>44</v>
      </c>
      <c r="K5393" s="25" t="s">
        <v>45</v>
      </c>
      <c r="L5393" s="25" t="s">
        <v>45</v>
      </c>
      <c r="M5393" s="25" t="s">
        <v>46</v>
      </c>
      <c r="N5393" s="26" t="s">
        <v>46</v>
      </c>
      <c r="O5393" s="25">
        <v>0</v>
      </c>
      <c r="P5393" s="27">
        <v>127.1</v>
      </c>
      <c r="Q5393" s="27">
        <f t="shared" si="1022"/>
        <v>1.2709999999999999E-2</v>
      </c>
      <c r="R5393" s="28" t="s">
        <v>47</v>
      </c>
      <c r="S5393" s="94" t="s">
        <v>45</v>
      </c>
      <c r="T5393" s="25" t="s">
        <v>45</v>
      </c>
      <c r="U5393" s="25" t="s">
        <v>45</v>
      </c>
      <c r="V5393" s="25" t="s">
        <v>45</v>
      </c>
      <c r="W5393" s="27" t="str">
        <f t="shared" si="1023"/>
        <v>COMPLETO TIENE ÁREA Y LINDEROS</v>
      </c>
      <c r="X5393" s="25" t="s">
        <v>45</v>
      </c>
      <c r="Y5393" s="25" t="s">
        <v>45</v>
      </c>
      <c r="Z5393" s="25" t="s">
        <v>45</v>
      </c>
      <c r="AA5393" s="27" t="s">
        <v>46</v>
      </c>
      <c r="AB5393" s="27">
        <f t="shared" si="1024"/>
        <v>0</v>
      </c>
      <c r="AC5393" s="27">
        <v>0</v>
      </c>
      <c r="AD5393" s="27">
        <f t="shared" si="1025"/>
        <v>0</v>
      </c>
      <c r="AE5393" s="27" t="s">
        <v>47</v>
      </c>
      <c r="AF5393" s="118" t="s">
        <v>47</v>
      </c>
      <c r="AG5393" s="29"/>
      <c r="AH5393" s="20"/>
      <c r="AI5393" s="20"/>
      <c r="AJ5393" s="30"/>
    </row>
    <row r="5394" spans="1:36" s="17" customFormat="1" ht="153" hidden="1" x14ac:dyDescent="0.2">
      <c r="A5394" s="18" t="s">
        <v>79</v>
      </c>
      <c r="B5394" s="19" t="s">
        <v>48</v>
      </c>
      <c r="C5394" s="20"/>
      <c r="D5394" s="21"/>
      <c r="E5394" s="22"/>
      <c r="F5394" s="95" t="s">
        <v>40</v>
      </c>
      <c r="G5394" s="12" t="s">
        <v>15990</v>
      </c>
      <c r="H5394" s="27" t="s">
        <v>42</v>
      </c>
      <c r="I5394" s="23" t="s">
        <v>15991</v>
      </c>
      <c r="J5394" s="24" t="s">
        <v>44</v>
      </c>
      <c r="K5394" s="25" t="s">
        <v>45</v>
      </c>
      <c r="L5394" s="25" t="s">
        <v>45</v>
      </c>
      <c r="M5394" s="25" t="s">
        <v>46</v>
      </c>
      <c r="N5394" s="26" t="s">
        <v>46</v>
      </c>
      <c r="O5394" s="25">
        <v>0</v>
      </c>
      <c r="P5394" s="27">
        <v>125.6</v>
      </c>
      <c r="Q5394" s="27">
        <f t="shared" si="1022"/>
        <v>1.256E-2</v>
      </c>
      <c r="R5394" s="28" t="s">
        <v>47</v>
      </c>
      <c r="S5394" s="94" t="s">
        <v>45</v>
      </c>
      <c r="T5394" s="25" t="s">
        <v>45</v>
      </c>
      <c r="U5394" s="25" t="s">
        <v>45</v>
      </c>
      <c r="V5394" s="25" t="s">
        <v>45</v>
      </c>
      <c r="W5394" s="27" t="str">
        <f t="shared" si="1023"/>
        <v>COMPLETO TIENE ÁREA Y LINDEROS</v>
      </c>
      <c r="X5394" s="25" t="s">
        <v>45</v>
      </c>
      <c r="Y5394" s="25" t="s">
        <v>45</v>
      </c>
      <c r="Z5394" s="25" t="s">
        <v>45</v>
      </c>
      <c r="AA5394" s="27" t="s">
        <v>46</v>
      </c>
      <c r="AB5394" s="27">
        <f t="shared" si="1024"/>
        <v>0</v>
      </c>
      <c r="AC5394" s="27">
        <v>0</v>
      </c>
      <c r="AD5394" s="27">
        <f t="shared" si="1025"/>
        <v>0</v>
      </c>
      <c r="AE5394" s="27" t="s">
        <v>47</v>
      </c>
      <c r="AF5394" s="118" t="s">
        <v>47</v>
      </c>
      <c r="AG5394" s="29"/>
      <c r="AH5394" s="20"/>
      <c r="AI5394" s="20"/>
      <c r="AJ5394" s="30"/>
    </row>
    <row r="5395" spans="1:36" s="17" customFormat="1" ht="165.75" hidden="1" x14ac:dyDescent="0.2">
      <c r="A5395" s="18" t="s">
        <v>79</v>
      </c>
      <c r="B5395" s="19" t="s">
        <v>48</v>
      </c>
      <c r="C5395" s="20"/>
      <c r="D5395" s="21"/>
      <c r="E5395" s="22"/>
      <c r="F5395" s="95" t="s">
        <v>40</v>
      </c>
      <c r="G5395" s="12" t="s">
        <v>15992</v>
      </c>
      <c r="H5395" s="27" t="s">
        <v>42</v>
      </c>
      <c r="I5395" s="23" t="s">
        <v>15993</v>
      </c>
      <c r="J5395" s="24" t="s">
        <v>44</v>
      </c>
      <c r="K5395" s="25" t="s">
        <v>45</v>
      </c>
      <c r="L5395" s="25" t="s">
        <v>45</v>
      </c>
      <c r="M5395" s="25" t="s">
        <v>46</v>
      </c>
      <c r="N5395" s="26" t="s">
        <v>46</v>
      </c>
      <c r="O5395" s="25">
        <v>0</v>
      </c>
      <c r="P5395" s="27">
        <v>117</v>
      </c>
      <c r="Q5395" s="27">
        <f t="shared" si="1022"/>
        <v>1.17E-2</v>
      </c>
      <c r="R5395" s="28" t="s">
        <v>47</v>
      </c>
      <c r="S5395" s="94" t="s">
        <v>45</v>
      </c>
      <c r="T5395" s="25" t="s">
        <v>45</v>
      </c>
      <c r="U5395" s="25" t="s">
        <v>45</v>
      </c>
      <c r="V5395" s="25" t="s">
        <v>45</v>
      </c>
      <c r="W5395" s="27" t="str">
        <f t="shared" si="1023"/>
        <v>COMPLETO TIENE ÁREA Y LINDEROS</v>
      </c>
      <c r="X5395" s="25" t="s">
        <v>45</v>
      </c>
      <c r="Y5395" s="25" t="s">
        <v>45</v>
      </c>
      <c r="Z5395" s="25" t="s">
        <v>45</v>
      </c>
      <c r="AA5395" s="27" t="s">
        <v>46</v>
      </c>
      <c r="AB5395" s="27">
        <f t="shared" si="1024"/>
        <v>0</v>
      </c>
      <c r="AC5395" s="27">
        <v>0</v>
      </c>
      <c r="AD5395" s="27">
        <f t="shared" si="1025"/>
        <v>0</v>
      </c>
      <c r="AE5395" s="27" t="s">
        <v>47</v>
      </c>
      <c r="AF5395" s="118" t="s">
        <v>47</v>
      </c>
      <c r="AG5395" s="29"/>
      <c r="AH5395" s="20"/>
      <c r="AI5395" s="20"/>
      <c r="AJ5395" s="30"/>
    </row>
    <row r="5396" spans="1:36" s="17" customFormat="1" ht="89.25" hidden="1" x14ac:dyDescent="0.2">
      <c r="A5396" s="18" t="s">
        <v>79</v>
      </c>
      <c r="B5396" s="19" t="s">
        <v>48</v>
      </c>
      <c r="C5396" s="20"/>
      <c r="D5396" s="21"/>
      <c r="E5396" s="22"/>
      <c r="F5396" s="95" t="s">
        <v>40</v>
      </c>
      <c r="G5396" s="12" t="s">
        <v>15994</v>
      </c>
      <c r="H5396" s="27" t="s">
        <v>42</v>
      </c>
      <c r="I5396" s="23" t="s">
        <v>15995</v>
      </c>
      <c r="J5396" s="24" t="s">
        <v>44</v>
      </c>
      <c r="K5396" s="25" t="s">
        <v>45</v>
      </c>
      <c r="L5396" s="25" t="s">
        <v>45</v>
      </c>
      <c r="M5396" s="25" t="s">
        <v>46</v>
      </c>
      <c r="N5396" s="26" t="s">
        <v>46</v>
      </c>
      <c r="O5396" s="25">
        <v>0</v>
      </c>
      <c r="P5396" s="27">
        <v>129.07</v>
      </c>
      <c r="Q5396" s="27">
        <f t="shared" si="1022"/>
        <v>1.2907E-2</v>
      </c>
      <c r="R5396" s="28" t="s">
        <v>47</v>
      </c>
      <c r="S5396" s="94" t="s">
        <v>45</v>
      </c>
      <c r="T5396" s="25" t="s">
        <v>45</v>
      </c>
      <c r="U5396" s="25" t="s">
        <v>45</v>
      </c>
      <c r="V5396" s="25" t="s">
        <v>45</v>
      </c>
      <c r="W5396" s="27" t="str">
        <f t="shared" si="1023"/>
        <v>COMPLETO TIENE ÁREA Y LINDEROS</v>
      </c>
      <c r="X5396" s="25" t="s">
        <v>45</v>
      </c>
      <c r="Y5396" s="25" t="s">
        <v>45</v>
      </c>
      <c r="Z5396" s="25" t="s">
        <v>45</v>
      </c>
      <c r="AA5396" s="27" t="s">
        <v>46</v>
      </c>
      <c r="AB5396" s="27">
        <f t="shared" si="1024"/>
        <v>0</v>
      </c>
      <c r="AC5396" s="27">
        <v>0</v>
      </c>
      <c r="AD5396" s="27">
        <f t="shared" si="1025"/>
        <v>0</v>
      </c>
      <c r="AE5396" s="27" t="s">
        <v>47</v>
      </c>
      <c r="AF5396" s="118" t="s">
        <v>47</v>
      </c>
      <c r="AG5396" s="29"/>
      <c r="AH5396" s="20"/>
      <c r="AI5396" s="20"/>
      <c r="AJ5396" s="30"/>
    </row>
    <row r="5397" spans="1:36" s="17" customFormat="1" ht="153" hidden="1" x14ac:dyDescent="0.2">
      <c r="A5397" s="18" t="s">
        <v>79</v>
      </c>
      <c r="B5397" s="19" t="s">
        <v>48</v>
      </c>
      <c r="C5397" s="20"/>
      <c r="D5397" s="20"/>
      <c r="E5397" s="30"/>
      <c r="F5397" s="95" t="s">
        <v>40</v>
      </c>
      <c r="G5397" s="12" t="s">
        <v>15996</v>
      </c>
      <c r="H5397" s="27" t="s">
        <v>42</v>
      </c>
      <c r="I5397" s="23" t="s">
        <v>15997</v>
      </c>
      <c r="J5397" s="24" t="s">
        <v>44</v>
      </c>
      <c r="K5397" s="25" t="s">
        <v>45</v>
      </c>
      <c r="L5397" s="25" t="s">
        <v>45</v>
      </c>
      <c r="M5397" s="25" t="s">
        <v>46</v>
      </c>
      <c r="N5397" s="26" t="s">
        <v>46</v>
      </c>
      <c r="O5397" s="25">
        <v>0</v>
      </c>
      <c r="P5397" s="27">
        <v>118.4</v>
      </c>
      <c r="Q5397" s="27">
        <f t="shared" si="1022"/>
        <v>1.184E-2</v>
      </c>
      <c r="R5397" s="28" t="s">
        <v>47</v>
      </c>
      <c r="S5397" s="94" t="s">
        <v>45</v>
      </c>
      <c r="T5397" s="25" t="s">
        <v>45</v>
      </c>
      <c r="U5397" s="25" t="s">
        <v>45</v>
      </c>
      <c r="V5397" s="25" t="s">
        <v>45</v>
      </c>
      <c r="W5397" s="27" t="str">
        <f t="shared" si="1023"/>
        <v>COMPLETO TIENE ÁREA Y LINDEROS</v>
      </c>
      <c r="X5397" s="25" t="s">
        <v>45</v>
      </c>
      <c r="Y5397" s="25" t="s">
        <v>45</v>
      </c>
      <c r="Z5397" s="25" t="s">
        <v>45</v>
      </c>
      <c r="AA5397" s="27" t="s">
        <v>46</v>
      </c>
      <c r="AB5397" s="27">
        <f t="shared" si="1024"/>
        <v>0</v>
      </c>
      <c r="AC5397" s="27">
        <v>0</v>
      </c>
      <c r="AD5397" s="27">
        <f t="shared" si="1025"/>
        <v>0</v>
      </c>
      <c r="AE5397" s="27" t="s">
        <v>47</v>
      </c>
      <c r="AF5397" s="118" t="s">
        <v>47</v>
      </c>
      <c r="AG5397" s="29"/>
      <c r="AH5397" s="20"/>
      <c r="AI5397" s="20"/>
      <c r="AJ5397" s="30"/>
    </row>
    <row r="5398" spans="1:36" s="17" customFormat="1" ht="89.25" hidden="1" x14ac:dyDescent="0.2">
      <c r="A5398" s="18" t="s">
        <v>79</v>
      </c>
      <c r="B5398" s="19" t="s">
        <v>48</v>
      </c>
      <c r="C5398" s="20"/>
      <c r="D5398" s="20"/>
      <c r="E5398" s="30"/>
      <c r="F5398" s="95" t="s">
        <v>40</v>
      </c>
      <c r="G5398" s="12" t="s">
        <v>15998</v>
      </c>
      <c r="H5398" s="27" t="s">
        <v>42</v>
      </c>
      <c r="I5398" s="23" t="s">
        <v>15999</v>
      </c>
      <c r="J5398" s="24" t="s">
        <v>44</v>
      </c>
      <c r="K5398" s="25" t="s">
        <v>45</v>
      </c>
      <c r="L5398" s="25" t="s">
        <v>45</v>
      </c>
      <c r="M5398" s="25" t="s">
        <v>46</v>
      </c>
      <c r="N5398" s="26" t="s">
        <v>46</v>
      </c>
      <c r="O5398" s="25">
        <v>0</v>
      </c>
      <c r="P5398" s="27">
        <v>116.8</v>
      </c>
      <c r="Q5398" s="27">
        <f t="shared" si="1022"/>
        <v>1.1679999999999999E-2</v>
      </c>
      <c r="R5398" s="28" t="s">
        <v>47</v>
      </c>
      <c r="S5398" s="94" t="s">
        <v>45</v>
      </c>
      <c r="T5398" s="25" t="s">
        <v>45</v>
      </c>
      <c r="U5398" s="25" t="s">
        <v>45</v>
      </c>
      <c r="V5398" s="25" t="s">
        <v>45</v>
      </c>
      <c r="W5398" s="27" t="str">
        <f t="shared" si="1023"/>
        <v>COMPLETO TIENE ÁREA Y LINDEROS</v>
      </c>
      <c r="X5398" s="25" t="s">
        <v>45</v>
      </c>
      <c r="Y5398" s="25" t="s">
        <v>45</v>
      </c>
      <c r="Z5398" s="25" t="s">
        <v>45</v>
      </c>
      <c r="AA5398" s="27" t="s">
        <v>46</v>
      </c>
      <c r="AB5398" s="27">
        <f t="shared" si="1024"/>
        <v>0</v>
      </c>
      <c r="AC5398" s="27">
        <v>0</v>
      </c>
      <c r="AD5398" s="27">
        <f t="shared" si="1025"/>
        <v>0</v>
      </c>
      <c r="AE5398" s="27" t="s">
        <v>47</v>
      </c>
      <c r="AF5398" s="118" t="s">
        <v>47</v>
      </c>
      <c r="AG5398" s="29"/>
      <c r="AH5398" s="20"/>
      <c r="AI5398" s="20"/>
      <c r="AJ5398" s="30"/>
    </row>
    <row r="5399" spans="1:36" s="17" customFormat="1" ht="89.25" hidden="1" x14ac:dyDescent="0.2">
      <c r="A5399" s="18" t="s">
        <v>79</v>
      </c>
      <c r="B5399" s="19" t="s">
        <v>48</v>
      </c>
      <c r="C5399" s="20"/>
      <c r="D5399" s="20"/>
      <c r="E5399" s="30"/>
      <c r="F5399" s="95" t="s">
        <v>40</v>
      </c>
      <c r="G5399" s="12" t="s">
        <v>16000</v>
      </c>
      <c r="H5399" s="27" t="s">
        <v>42</v>
      </c>
      <c r="I5399" s="23" t="s">
        <v>16001</v>
      </c>
      <c r="J5399" s="24" t="s">
        <v>44</v>
      </c>
      <c r="K5399" s="25" t="s">
        <v>45</v>
      </c>
      <c r="L5399" s="25" t="s">
        <v>45</v>
      </c>
      <c r="M5399" s="25" t="s">
        <v>46</v>
      </c>
      <c r="N5399" s="26" t="s">
        <v>46</v>
      </c>
      <c r="O5399" s="25">
        <v>0</v>
      </c>
      <c r="P5399" s="27">
        <v>115</v>
      </c>
      <c r="Q5399" s="27">
        <f t="shared" si="1022"/>
        <v>1.15E-2</v>
      </c>
      <c r="R5399" s="28" t="s">
        <v>47</v>
      </c>
      <c r="S5399" s="94" t="s">
        <v>45</v>
      </c>
      <c r="T5399" s="25" t="s">
        <v>45</v>
      </c>
      <c r="U5399" s="25" t="s">
        <v>45</v>
      </c>
      <c r="V5399" s="25" t="s">
        <v>45</v>
      </c>
      <c r="W5399" s="27" t="str">
        <f t="shared" si="1023"/>
        <v>COMPLETO TIENE ÁREA Y LINDEROS</v>
      </c>
      <c r="X5399" s="25" t="s">
        <v>45</v>
      </c>
      <c r="Y5399" s="25" t="s">
        <v>45</v>
      </c>
      <c r="Z5399" s="25" t="s">
        <v>45</v>
      </c>
      <c r="AA5399" s="27" t="s">
        <v>46</v>
      </c>
      <c r="AB5399" s="27">
        <f t="shared" si="1024"/>
        <v>0</v>
      </c>
      <c r="AC5399" s="27">
        <v>0</v>
      </c>
      <c r="AD5399" s="27">
        <f t="shared" si="1025"/>
        <v>0</v>
      </c>
      <c r="AE5399" s="27" t="s">
        <v>47</v>
      </c>
      <c r="AF5399" s="118" t="s">
        <v>47</v>
      </c>
      <c r="AG5399" s="29"/>
      <c r="AH5399" s="20"/>
      <c r="AI5399" s="20"/>
      <c r="AJ5399" s="30"/>
    </row>
    <row r="5400" spans="1:36" s="17" customFormat="1" ht="153" hidden="1" x14ac:dyDescent="0.2">
      <c r="A5400" s="18" t="s">
        <v>79</v>
      </c>
      <c r="B5400" s="19" t="s">
        <v>48</v>
      </c>
      <c r="C5400" s="20"/>
      <c r="D5400" s="20"/>
      <c r="E5400" s="30"/>
      <c r="F5400" s="95" t="s">
        <v>40</v>
      </c>
      <c r="G5400" s="12" t="s">
        <v>16002</v>
      </c>
      <c r="H5400" s="27" t="s">
        <v>42</v>
      </c>
      <c r="I5400" s="23" t="s">
        <v>16003</v>
      </c>
      <c r="J5400" s="24" t="s">
        <v>44</v>
      </c>
      <c r="K5400" s="25" t="s">
        <v>45</v>
      </c>
      <c r="L5400" s="25" t="s">
        <v>45</v>
      </c>
      <c r="M5400" s="25" t="s">
        <v>46</v>
      </c>
      <c r="N5400" s="26" t="s">
        <v>46</v>
      </c>
      <c r="O5400" s="25">
        <v>0</v>
      </c>
      <c r="P5400" s="27">
        <v>112</v>
      </c>
      <c r="Q5400" s="27">
        <f t="shared" si="1022"/>
        <v>1.12E-2</v>
      </c>
      <c r="R5400" s="28" t="s">
        <v>47</v>
      </c>
      <c r="S5400" s="94" t="s">
        <v>45</v>
      </c>
      <c r="T5400" s="25" t="s">
        <v>45</v>
      </c>
      <c r="U5400" s="25" t="s">
        <v>45</v>
      </c>
      <c r="V5400" s="25" t="s">
        <v>45</v>
      </c>
      <c r="W5400" s="27" t="str">
        <f t="shared" si="1023"/>
        <v>COMPLETO TIENE ÁREA Y LINDEROS</v>
      </c>
      <c r="X5400" s="25" t="s">
        <v>45</v>
      </c>
      <c r="Y5400" s="25" t="s">
        <v>45</v>
      </c>
      <c r="Z5400" s="25" t="s">
        <v>45</v>
      </c>
      <c r="AA5400" s="27" t="s">
        <v>46</v>
      </c>
      <c r="AB5400" s="27">
        <f t="shared" si="1024"/>
        <v>0</v>
      </c>
      <c r="AC5400" s="27">
        <v>0</v>
      </c>
      <c r="AD5400" s="27">
        <f t="shared" si="1025"/>
        <v>0</v>
      </c>
      <c r="AE5400" s="27" t="s">
        <v>47</v>
      </c>
      <c r="AF5400" s="118" t="s">
        <v>47</v>
      </c>
      <c r="AG5400" s="29"/>
      <c r="AH5400" s="20"/>
      <c r="AI5400" s="20"/>
      <c r="AJ5400" s="30"/>
    </row>
    <row r="5401" spans="1:36" s="17" customFormat="1" ht="153" hidden="1" x14ac:dyDescent="0.2">
      <c r="A5401" s="18" t="s">
        <v>79</v>
      </c>
      <c r="B5401" s="19" t="s">
        <v>48</v>
      </c>
      <c r="C5401" s="20"/>
      <c r="D5401" s="20"/>
      <c r="E5401" s="30"/>
      <c r="F5401" s="95" t="s">
        <v>40</v>
      </c>
      <c r="G5401" s="12" t="s">
        <v>16004</v>
      </c>
      <c r="H5401" s="27" t="s">
        <v>42</v>
      </c>
      <c r="I5401" s="23" t="s">
        <v>16005</v>
      </c>
      <c r="J5401" s="24" t="s">
        <v>44</v>
      </c>
      <c r="K5401" s="25" t="s">
        <v>45</v>
      </c>
      <c r="L5401" s="25" t="s">
        <v>45</v>
      </c>
      <c r="M5401" s="25" t="s">
        <v>46</v>
      </c>
      <c r="N5401" s="26" t="s">
        <v>46</v>
      </c>
      <c r="O5401" s="25">
        <v>0</v>
      </c>
      <c r="P5401" s="27">
        <v>85.4</v>
      </c>
      <c r="Q5401" s="27">
        <f t="shared" si="1022"/>
        <v>8.5400000000000007E-3</v>
      </c>
      <c r="R5401" s="28" t="s">
        <v>47</v>
      </c>
      <c r="S5401" s="94" t="s">
        <v>45</v>
      </c>
      <c r="T5401" s="25" t="s">
        <v>45</v>
      </c>
      <c r="U5401" s="25" t="s">
        <v>45</v>
      </c>
      <c r="V5401" s="25" t="s">
        <v>45</v>
      </c>
      <c r="W5401" s="27" t="str">
        <f t="shared" si="1023"/>
        <v>COMPLETO TIENE ÁREA Y LINDEROS</v>
      </c>
      <c r="X5401" s="25" t="s">
        <v>45</v>
      </c>
      <c r="Y5401" s="25" t="s">
        <v>45</v>
      </c>
      <c r="Z5401" s="25" t="s">
        <v>45</v>
      </c>
      <c r="AA5401" s="27" t="s">
        <v>46</v>
      </c>
      <c r="AB5401" s="27">
        <f t="shared" si="1024"/>
        <v>0</v>
      </c>
      <c r="AC5401" s="27">
        <v>0</v>
      </c>
      <c r="AD5401" s="27">
        <f t="shared" si="1025"/>
        <v>0</v>
      </c>
      <c r="AE5401" s="27" t="s">
        <v>47</v>
      </c>
      <c r="AF5401" s="118" t="s">
        <v>47</v>
      </c>
      <c r="AG5401" s="29"/>
      <c r="AH5401" s="20"/>
      <c r="AI5401" s="20"/>
      <c r="AJ5401" s="30"/>
    </row>
    <row r="5402" spans="1:36" s="17" customFormat="1" ht="153" hidden="1" x14ac:dyDescent="0.2">
      <c r="A5402" s="18" t="s">
        <v>79</v>
      </c>
      <c r="B5402" s="19" t="s">
        <v>48</v>
      </c>
      <c r="C5402" s="20"/>
      <c r="D5402" s="20"/>
      <c r="E5402" s="30"/>
      <c r="F5402" s="95" t="s">
        <v>40</v>
      </c>
      <c r="G5402" s="12" t="s">
        <v>16006</v>
      </c>
      <c r="H5402" s="27" t="s">
        <v>42</v>
      </c>
      <c r="I5402" s="23" t="s">
        <v>16007</v>
      </c>
      <c r="J5402" s="24" t="s">
        <v>44</v>
      </c>
      <c r="K5402" s="25" t="s">
        <v>45</v>
      </c>
      <c r="L5402" s="25" t="s">
        <v>45</v>
      </c>
      <c r="M5402" s="25" t="s">
        <v>46</v>
      </c>
      <c r="N5402" s="26" t="s">
        <v>46</v>
      </c>
      <c r="O5402" s="25">
        <v>0</v>
      </c>
      <c r="P5402" s="27">
        <v>80.5</v>
      </c>
      <c r="Q5402" s="27">
        <f t="shared" si="1022"/>
        <v>8.0499999999999999E-3</v>
      </c>
      <c r="R5402" s="28" t="s">
        <v>47</v>
      </c>
      <c r="S5402" s="94" t="s">
        <v>45</v>
      </c>
      <c r="T5402" s="25" t="s">
        <v>45</v>
      </c>
      <c r="U5402" s="25" t="s">
        <v>45</v>
      </c>
      <c r="V5402" s="25" t="s">
        <v>45</v>
      </c>
      <c r="W5402" s="27" t="str">
        <f t="shared" si="1023"/>
        <v>COMPLETO TIENE ÁREA Y LINDEROS</v>
      </c>
      <c r="X5402" s="25" t="s">
        <v>45</v>
      </c>
      <c r="Y5402" s="25" t="s">
        <v>45</v>
      </c>
      <c r="Z5402" s="25" t="s">
        <v>45</v>
      </c>
      <c r="AA5402" s="27" t="s">
        <v>46</v>
      </c>
      <c r="AB5402" s="27">
        <f t="shared" si="1024"/>
        <v>0</v>
      </c>
      <c r="AC5402" s="27">
        <v>0</v>
      </c>
      <c r="AD5402" s="27">
        <f t="shared" si="1025"/>
        <v>0</v>
      </c>
      <c r="AE5402" s="27" t="s">
        <v>47</v>
      </c>
      <c r="AF5402" s="118" t="s">
        <v>47</v>
      </c>
      <c r="AG5402" s="29"/>
      <c r="AH5402" s="20"/>
      <c r="AI5402" s="20"/>
      <c r="AJ5402" s="30"/>
    </row>
    <row r="5403" spans="1:36" s="17" customFormat="1" ht="89.25" hidden="1" x14ac:dyDescent="0.2">
      <c r="A5403" s="18" t="s">
        <v>79</v>
      </c>
      <c r="B5403" s="19" t="s">
        <v>48</v>
      </c>
      <c r="C5403" s="20"/>
      <c r="D5403" s="20"/>
      <c r="E5403" s="30"/>
      <c r="F5403" s="95" t="s">
        <v>40</v>
      </c>
      <c r="G5403" s="12" t="s">
        <v>16008</v>
      </c>
      <c r="H5403" s="27" t="s">
        <v>42</v>
      </c>
      <c r="I5403" s="23" t="s">
        <v>16009</v>
      </c>
      <c r="J5403" s="24" t="s">
        <v>44</v>
      </c>
      <c r="K5403" s="25" t="s">
        <v>45</v>
      </c>
      <c r="L5403" s="25" t="s">
        <v>45</v>
      </c>
      <c r="M5403" s="25" t="s">
        <v>46</v>
      </c>
      <c r="N5403" s="26" t="s">
        <v>46</v>
      </c>
      <c r="O5403" s="25">
        <v>0</v>
      </c>
      <c r="P5403" s="27">
        <v>101</v>
      </c>
      <c r="Q5403" s="27">
        <f t="shared" si="1022"/>
        <v>1.01E-2</v>
      </c>
      <c r="R5403" s="28" t="s">
        <v>47</v>
      </c>
      <c r="S5403" s="94" t="s">
        <v>45</v>
      </c>
      <c r="T5403" s="25" t="s">
        <v>45</v>
      </c>
      <c r="U5403" s="25" t="s">
        <v>45</v>
      </c>
      <c r="V5403" s="25" t="s">
        <v>45</v>
      </c>
      <c r="W5403" s="27" t="str">
        <f t="shared" si="1023"/>
        <v>COMPLETO TIENE ÁREA Y LINDEROS</v>
      </c>
      <c r="X5403" s="25" t="s">
        <v>45</v>
      </c>
      <c r="Y5403" s="25" t="s">
        <v>45</v>
      </c>
      <c r="Z5403" s="25" t="s">
        <v>45</v>
      </c>
      <c r="AA5403" s="27" t="s">
        <v>46</v>
      </c>
      <c r="AB5403" s="27">
        <f t="shared" si="1024"/>
        <v>0</v>
      </c>
      <c r="AC5403" s="27">
        <v>0</v>
      </c>
      <c r="AD5403" s="27">
        <f t="shared" si="1025"/>
        <v>0</v>
      </c>
      <c r="AE5403" s="27" t="s">
        <v>47</v>
      </c>
      <c r="AF5403" s="118" t="s">
        <v>47</v>
      </c>
      <c r="AG5403" s="29"/>
      <c r="AH5403" s="20"/>
      <c r="AI5403" s="20"/>
      <c r="AJ5403" s="30"/>
    </row>
    <row r="5404" spans="1:36" s="17" customFormat="1" ht="153" hidden="1" x14ac:dyDescent="0.2">
      <c r="A5404" s="18" t="s">
        <v>79</v>
      </c>
      <c r="B5404" s="19" t="s">
        <v>48</v>
      </c>
      <c r="C5404" s="20"/>
      <c r="D5404" s="21"/>
      <c r="E5404" s="31"/>
      <c r="F5404" s="95" t="s">
        <v>40</v>
      </c>
      <c r="G5404" s="12" t="s">
        <v>16010</v>
      </c>
      <c r="H5404" s="27" t="s">
        <v>42</v>
      </c>
      <c r="I5404" s="23" t="s">
        <v>16011</v>
      </c>
      <c r="J5404" s="24" t="s">
        <v>44</v>
      </c>
      <c r="K5404" s="25" t="s">
        <v>45</v>
      </c>
      <c r="L5404" s="25" t="s">
        <v>45</v>
      </c>
      <c r="M5404" s="25" t="s">
        <v>46</v>
      </c>
      <c r="N5404" s="26" t="s">
        <v>46</v>
      </c>
      <c r="O5404" s="25">
        <v>0</v>
      </c>
      <c r="P5404" s="27">
        <v>84.4</v>
      </c>
      <c r="Q5404" s="27">
        <f t="shared" si="1022"/>
        <v>8.4400000000000013E-3</v>
      </c>
      <c r="R5404" s="28" t="s">
        <v>47</v>
      </c>
      <c r="S5404" s="94" t="s">
        <v>45</v>
      </c>
      <c r="T5404" s="25" t="s">
        <v>45</v>
      </c>
      <c r="U5404" s="25" t="s">
        <v>45</v>
      </c>
      <c r="V5404" s="25" t="s">
        <v>45</v>
      </c>
      <c r="W5404" s="27" t="str">
        <f t="shared" si="1023"/>
        <v>COMPLETO TIENE ÁREA Y LINDEROS</v>
      </c>
      <c r="X5404" s="25" t="s">
        <v>45</v>
      </c>
      <c r="Y5404" s="25" t="s">
        <v>45</v>
      </c>
      <c r="Z5404" s="25" t="s">
        <v>45</v>
      </c>
      <c r="AA5404" s="27" t="s">
        <v>46</v>
      </c>
      <c r="AB5404" s="27">
        <f t="shared" si="1024"/>
        <v>0</v>
      </c>
      <c r="AC5404" s="27">
        <v>0</v>
      </c>
      <c r="AD5404" s="27">
        <f t="shared" si="1025"/>
        <v>0</v>
      </c>
      <c r="AE5404" s="27" t="s">
        <v>47</v>
      </c>
      <c r="AF5404" s="118" t="s">
        <v>47</v>
      </c>
      <c r="AG5404" s="29"/>
      <c r="AH5404" s="20"/>
      <c r="AI5404" s="20"/>
      <c r="AJ5404" s="30"/>
    </row>
    <row r="5405" spans="1:36" s="17" customFormat="1" ht="153" hidden="1" x14ac:dyDescent="0.2">
      <c r="A5405" s="18" t="s">
        <v>79</v>
      </c>
      <c r="B5405" s="19" t="s">
        <v>48</v>
      </c>
      <c r="C5405" s="20"/>
      <c r="D5405" s="20"/>
      <c r="E5405" s="22"/>
      <c r="F5405" s="95" t="s">
        <v>40</v>
      </c>
      <c r="G5405" s="12" t="s">
        <v>16012</v>
      </c>
      <c r="H5405" s="27" t="s">
        <v>42</v>
      </c>
      <c r="I5405" s="23" t="s">
        <v>16013</v>
      </c>
      <c r="J5405" s="24" t="s">
        <v>44</v>
      </c>
      <c r="K5405" s="25" t="s">
        <v>45</v>
      </c>
      <c r="L5405" s="25" t="s">
        <v>45</v>
      </c>
      <c r="M5405" s="25" t="s">
        <v>46</v>
      </c>
      <c r="N5405" s="26" t="s">
        <v>46</v>
      </c>
      <c r="O5405" s="25">
        <v>0</v>
      </c>
      <c r="P5405" s="27">
        <v>96</v>
      </c>
      <c r="Q5405" s="27">
        <f t="shared" si="1022"/>
        <v>9.5999999999999992E-3</v>
      </c>
      <c r="R5405" s="28" t="s">
        <v>47</v>
      </c>
      <c r="S5405" s="94" t="s">
        <v>45</v>
      </c>
      <c r="T5405" s="25" t="s">
        <v>45</v>
      </c>
      <c r="U5405" s="25" t="s">
        <v>45</v>
      </c>
      <c r="V5405" s="25" t="s">
        <v>45</v>
      </c>
      <c r="W5405" s="27" t="str">
        <f t="shared" si="1023"/>
        <v>COMPLETO TIENE ÁREA Y LINDEROS</v>
      </c>
      <c r="X5405" s="25" t="s">
        <v>45</v>
      </c>
      <c r="Y5405" s="25" t="s">
        <v>45</v>
      </c>
      <c r="Z5405" s="25" t="s">
        <v>45</v>
      </c>
      <c r="AA5405" s="27" t="s">
        <v>46</v>
      </c>
      <c r="AB5405" s="27">
        <f t="shared" si="1024"/>
        <v>0</v>
      </c>
      <c r="AC5405" s="27">
        <v>0</v>
      </c>
      <c r="AD5405" s="27">
        <f t="shared" si="1025"/>
        <v>0</v>
      </c>
      <c r="AE5405" s="27" t="s">
        <v>47</v>
      </c>
      <c r="AF5405" s="118" t="s">
        <v>47</v>
      </c>
      <c r="AG5405" s="29"/>
      <c r="AH5405" s="20"/>
      <c r="AI5405" s="20"/>
      <c r="AJ5405" s="30"/>
    </row>
    <row r="5406" spans="1:36" s="17" customFormat="1" ht="89.25" hidden="1" x14ac:dyDescent="0.2">
      <c r="A5406" s="18" t="s">
        <v>79</v>
      </c>
      <c r="B5406" s="19" t="s">
        <v>48</v>
      </c>
      <c r="C5406" s="20"/>
      <c r="D5406" s="21"/>
      <c r="E5406" s="31"/>
      <c r="F5406" s="95" t="s">
        <v>40</v>
      </c>
      <c r="G5406" s="12" t="s">
        <v>16014</v>
      </c>
      <c r="H5406" s="27" t="s">
        <v>42</v>
      </c>
      <c r="I5406" s="23" t="s">
        <v>16015</v>
      </c>
      <c r="J5406" s="24" t="s">
        <v>44</v>
      </c>
      <c r="K5406" s="25" t="s">
        <v>45</v>
      </c>
      <c r="L5406" s="25" t="s">
        <v>45</v>
      </c>
      <c r="M5406" s="25" t="s">
        <v>46</v>
      </c>
      <c r="N5406" s="26" t="s">
        <v>46</v>
      </c>
      <c r="O5406" s="25">
        <v>0</v>
      </c>
      <c r="P5406" s="27">
        <v>87.4</v>
      </c>
      <c r="Q5406" s="27">
        <f t="shared" si="1022"/>
        <v>8.7400000000000012E-3</v>
      </c>
      <c r="R5406" s="28" t="s">
        <v>47</v>
      </c>
      <c r="S5406" s="94" t="s">
        <v>45</v>
      </c>
      <c r="T5406" s="25" t="s">
        <v>45</v>
      </c>
      <c r="U5406" s="25" t="s">
        <v>45</v>
      </c>
      <c r="V5406" s="25" t="s">
        <v>45</v>
      </c>
      <c r="W5406" s="27" t="str">
        <f t="shared" si="1023"/>
        <v>COMPLETO TIENE ÁREA Y LINDEROS</v>
      </c>
      <c r="X5406" s="25" t="s">
        <v>45</v>
      </c>
      <c r="Y5406" s="25" t="s">
        <v>45</v>
      </c>
      <c r="Z5406" s="25" t="s">
        <v>45</v>
      </c>
      <c r="AA5406" s="27" t="s">
        <v>46</v>
      </c>
      <c r="AB5406" s="27">
        <f t="shared" si="1024"/>
        <v>0</v>
      </c>
      <c r="AC5406" s="27">
        <v>0</v>
      </c>
      <c r="AD5406" s="27">
        <f t="shared" si="1025"/>
        <v>0</v>
      </c>
      <c r="AE5406" s="27" t="s">
        <v>47</v>
      </c>
      <c r="AF5406" s="118" t="s">
        <v>47</v>
      </c>
      <c r="AG5406" s="29"/>
      <c r="AH5406" s="20"/>
      <c r="AI5406" s="20"/>
      <c r="AJ5406" s="30"/>
    </row>
    <row r="5407" spans="1:36" s="17" customFormat="1" ht="89.25" hidden="1" x14ac:dyDescent="0.2">
      <c r="A5407" s="18" t="s">
        <v>79</v>
      </c>
      <c r="B5407" s="19" t="s">
        <v>48</v>
      </c>
      <c r="C5407" s="20"/>
      <c r="D5407" s="21"/>
      <c r="E5407" s="22"/>
      <c r="F5407" s="95" t="s">
        <v>40</v>
      </c>
      <c r="G5407" s="12" t="s">
        <v>16016</v>
      </c>
      <c r="H5407" s="27" t="s">
        <v>42</v>
      </c>
      <c r="I5407" s="23" t="s">
        <v>16017</v>
      </c>
      <c r="J5407" s="24" t="s">
        <v>44</v>
      </c>
      <c r="K5407" s="25" t="s">
        <v>45</v>
      </c>
      <c r="L5407" s="25" t="s">
        <v>45</v>
      </c>
      <c r="M5407" s="25" t="s">
        <v>46</v>
      </c>
      <c r="N5407" s="26" t="s">
        <v>46</v>
      </c>
      <c r="O5407" s="25">
        <v>0</v>
      </c>
      <c r="P5407" s="27">
        <v>84</v>
      </c>
      <c r="Q5407" s="27">
        <f t="shared" si="1022"/>
        <v>8.3999999999999995E-3</v>
      </c>
      <c r="R5407" s="28" t="s">
        <v>47</v>
      </c>
      <c r="S5407" s="94" t="s">
        <v>45</v>
      </c>
      <c r="T5407" s="25" t="s">
        <v>45</v>
      </c>
      <c r="U5407" s="25" t="s">
        <v>45</v>
      </c>
      <c r="V5407" s="25" t="s">
        <v>45</v>
      </c>
      <c r="W5407" s="27" t="str">
        <f t="shared" si="1023"/>
        <v>COMPLETO TIENE ÁREA Y LINDEROS</v>
      </c>
      <c r="X5407" s="25" t="s">
        <v>45</v>
      </c>
      <c r="Y5407" s="25" t="s">
        <v>45</v>
      </c>
      <c r="Z5407" s="25" t="s">
        <v>45</v>
      </c>
      <c r="AA5407" s="27" t="s">
        <v>46</v>
      </c>
      <c r="AB5407" s="27">
        <f t="shared" si="1024"/>
        <v>0</v>
      </c>
      <c r="AC5407" s="27">
        <v>0</v>
      </c>
      <c r="AD5407" s="27">
        <f t="shared" si="1025"/>
        <v>0</v>
      </c>
      <c r="AE5407" s="27" t="s">
        <v>47</v>
      </c>
      <c r="AF5407" s="118" t="s">
        <v>47</v>
      </c>
      <c r="AG5407" s="29"/>
      <c r="AH5407" s="20"/>
      <c r="AI5407" s="20"/>
      <c r="AJ5407" s="30"/>
    </row>
    <row r="5408" spans="1:36" s="17" customFormat="1" ht="153" hidden="1" x14ac:dyDescent="0.2">
      <c r="A5408" s="18" t="s">
        <v>79</v>
      </c>
      <c r="B5408" s="19" t="s">
        <v>48</v>
      </c>
      <c r="C5408" s="20"/>
      <c r="D5408" s="21"/>
      <c r="E5408" s="22"/>
      <c r="F5408" s="95" t="s">
        <v>40</v>
      </c>
      <c r="G5408" s="12" t="s">
        <v>16018</v>
      </c>
      <c r="H5408" s="27" t="s">
        <v>42</v>
      </c>
      <c r="I5408" s="23" t="s">
        <v>16019</v>
      </c>
      <c r="J5408" s="24" t="s">
        <v>44</v>
      </c>
      <c r="K5408" s="25" t="s">
        <v>45</v>
      </c>
      <c r="L5408" s="25" t="s">
        <v>45</v>
      </c>
      <c r="M5408" s="25" t="s">
        <v>46</v>
      </c>
      <c r="N5408" s="26" t="s">
        <v>46</v>
      </c>
      <c r="O5408" s="25">
        <v>0</v>
      </c>
      <c r="P5408" s="27">
        <v>77.400000000000006</v>
      </c>
      <c r="Q5408" s="27">
        <f t="shared" si="1022"/>
        <v>7.7400000000000004E-3</v>
      </c>
      <c r="R5408" s="28" t="s">
        <v>47</v>
      </c>
      <c r="S5408" s="94" t="s">
        <v>45</v>
      </c>
      <c r="T5408" s="25" t="s">
        <v>45</v>
      </c>
      <c r="U5408" s="25" t="s">
        <v>45</v>
      </c>
      <c r="V5408" s="25" t="s">
        <v>45</v>
      </c>
      <c r="W5408" s="27" t="str">
        <f t="shared" si="1023"/>
        <v>COMPLETO TIENE ÁREA Y LINDEROS</v>
      </c>
      <c r="X5408" s="25" t="s">
        <v>45</v>
      </c>
      <c r="Y5408" s="25" t="s">
        <v>45</v>
      </c>
      <c r="Z5408" s="25" t="s">
        <v>45</v>
      </c>
      <c r="AA5408" s="27" t="s">
        <v>46</v>
      </c>
      <c r="AB5408" s="27">
        <f t="shared" si="1024"/>
        <v>0</v>
      </c>
      <c r="AC5408" s="27">
        <v>0</v>
      </c>
      <c r="AD5408" s="27">
        <f t="shared" si="1025"/>
        <v>0</v>
      </c>
      <c r="AE5408" s="27" t="s">
        <v>47</v>
      </c>
      <c r="AF5408" s="118" t="s">
        <v>47</v>
      </c>
      <c r="AG5408" s="29"/>
      <c r="AH5408" s="20"/>
      <c r="AI5408" s="20"/>
      <c r="AJ5408" s="30"/>
    </row>
    <row r="5409" spans="1:36" s="17" customFormat="1" ht="153" hidden="1" x14ac:dyDescent="0.2">
      <c r="A5409" s="18" t="s">
        <v>79</v>
      </c>
      <c r="B5409" s="19" t="s">
        <v>48</v>
      </c>
      <c r="C5409" s="20"/>
      <c r="D5409" s="21"/>
      <c r="E5409" s="22"/>
      <c r="F5409" s="95" t="s">
        <v>40</v>
      </c>
      <c r="G5409" s="12" t="s">
        <v>16020</v>
      </c>
      <c r="H5409" s="27" t="s">
        <v>42</v>
      </c>
      <c r="I5409" s="23" t="s">
        <v>16021</v>
      </c>
      <c r="J5409" s="24" t="s">
        <v>44</v>
      </c>
      <c r="K5409" s="25" t="s">
        <v>45</v>
      </c>
      <c r="L5409" s="25" t="s">
        <v>45</v>
      </c>
      <c r="M5409" s="25" t="s">
        <v>46</v>
      </c>
      <c r="N5409" s="26" t="s">
        <v>46</v>
      </c>
      <c r="O5409" s="25">
        <v>0</v>
      </c>
      <c r="P5409" s="27">
        <v>82.65</v>
      </c>
      <c r="Q5409" s="27">
        <f t="shared" si="1022"/>
        <v>8.2649999999999998E-3</v>
      </c>
      <c r="R5409" s="28" t="s">
        <v>47</v>
      </c>
      <c r="S5409" s="94" t="s">
        <v>45</v>
      </c>
      <c r="T5409" s="25" t="s">
        <v>45</v>
      </c>
      <c r="U5409" s="25" t="s">
        <v>45</v>
      </c>
      <c r="V5409" s="25" t="s">
        <v>45</v>
      </c>
      <c r="W5409" s="27" t="str">
        <f t="shared" si="1023"/>
        <v>COMPLETO TIENE ÁREA Y LINDEROS</v>
      </c>
      <c r="X5409" s="25" t="s">
        <v>45</v>
      </c>
      <c r="Y5409" s="25" t="s">
        <v>45</v>
      </c>
      <c r="Z5409" s="25" t="s">
        <v>45</v>
      </c>
      <c r="AA5409" s="27" t="s">
        <v>46</v>
      </c>
      <c r="AB5409" s="27">
        <f t="shared" si="1024"/>
        <v>0</v>
      </c>
      <c r="AC5409" s="27">
        <v>0</v>
      </c>
      <c r="AD5409" s="27">
        <f t="shared" si="1025"/>
        <v>0</v>
      </c>
      <c r="AE5409" s="27" t="s">
        <v>47</v>
      </c>
      <c r="AF5409" s="118" t="s">
        <v>47</v>
      </c>
      <c r="AG5409" s="29"/>
      <c r="AH5409" s="20"/>
      <c r="AI5409" s="20"/>
      <c r="AJ5409" s="30"/>
    </row>
    <row r="5410" spans="1:36" s="17" customFormat="1" ht="89.25" hidden="1" x14ac:dyDescent="0.2">
      <c r="A5410" s="18" t="s">
        <v>79</v>
      </c>
      <c r="B5410" s="19" t="s">
        <v>48</v>
      </c>
      <c r="C5410" s="20"/>
      <c r="D5410" s="21"/>
      <c r="E5410" s="22"/>
      <c r="F5410" s="95" t="s">
        <v>40</v>
      </c>
      <c r="G5410" s="12" t="s">
        <v>16022</v>
      </c>
      <c r="H5410" s="27" t="s">
        <v>42</v>
      </c>
      <c r="I5410" s="23" t="s">
        <v>16023</v>
      </c>
      <c r="J5410" s="24" t="s">
        <v>44</v>
      </c>
      <c r="K5410" s="25" t="s">
        <v>45</v>
      </c>
      <c r="L5410" s="25" t="s">
        <v>45</v>
      </c>
      <c r="M5410" s="25" t="s">
        <v>46</v>
      </c>
      <c r="N5410" s="26" t="s">
        <v>46</v>
      </c>
      <c r="O5410" s="25">
        <v>0</v>
      </c>
      <c r="P5410" s="27">
        <v>85.4</v>
      </c>
      <c r="Q5410" s="27">
        <f t="shared" si="1022"/>
        <v>8.5400000000000007E-3</v>
      </c>
      <c r="R5410" s="28" t="s">
        <v>47</v>
      </c>
      <c r="S5410" s="94" t="s">
        <v>45</v>
      </c>
      <c r="T5410" s="25" t="s">
        <v>45</v>
      </c>
      <c r="U5410" s="25" t="s">
        <v>45</v>
      </c>
      <c r="V5410" s="25" t="s">
        <v>45</v>
      </c>
      <c r="W5410" s="27" t="str">
        <f t="shared" si="1023"/>
        <v>COMPLETO TIENE ÁREA Y LINDEROS</v>
      </c>
      <c r="X5410" s="25" t="s">
        <v>45</v>
      </c>
      <c r="Y5410" s="25" t="s">
        <v>45</v>
      </c>
      <c r="Z5410" s="25" t="s">
        <v>45</v>
      </c>
      <c r="AA5410" s="27" t="s">
        <v>46</v>
      </c>
      <c r="AB5410" s="27">
        <f t="shared" si="1024"/>
        <v>0</v>
      </c>
      <c r="AC5410" s="27">
        <v>0</v>
      </c>
      <c r="AD5410" s="27">
        <f t="shared" si="1025"/>
        <v>0</v>
      </c>
      <c r="AE5410" s="27" t="s">
        <v>47</v>
      </c>
      <c r="AF5410" s="118" t="s">
        <v>47</v>
      </c>
      <c r="AG5410" s="29"/>
      <c r="AH5410" s="20"/>
      <c r="AI5410" s="20"/>
      <c r="AJ5410" s="30"/>
    </row>
    <row r="5411" spans="1:36" s="17" customFormat="1" ht="89.25" hidden="1" x14ac:dyDescent="0.2">
      <c r="A5411" s="18" t="s">
        <v>79</v>
      </c>
      <c r="B5411" s="19" t="s">
        <v>48</v>
      </c>
      <c r="C5411" s="20"/>
      <c r="D5411" s="21"/>
      <c r="E5411" s="22"/>
      <c r="F5411" s="95" t="s">
        <v>40</v>
      </c>
      <c r="G5411" s="12" t="s">
        <v>16024</v>
      </c>
      <c r="H5411" s="27" t="s">
        <v>42</v>
      </c>
      <c r="I5411" s="23" t="s">
        <v>16025</v>
      </c>
      <c r="J5411" s="24" t="s">
        <v>44</v>
      </c>
      <c r="K5411" s="25" t="s">
        <v>45</v>
      </c>
      <c r="L5411" s="25" t="s">
        <v>45</v>
      </c>
      <c r="M5411" s="25" t="s">
        <v>46</v>
      </c>
      <c r="N5411" s="26" t="s">
        <v>46</v>
      </c>
      <c r="O5411" s="25">
        <v>0</v>
      </c>
      <c r="P5411" s="27">
        <v>88.8</v>
      </c>
      <c r="Q5411" s="27">
        <f t="shared" si="1022"/>
        <v>8.879999999999999E-3</v>
      </c>
      <c r="R5411" s="28" t="s">
        <v>47</v>
      </c>
      <c r="S5411" s="94" t="s">
        <v>45</v>
      </c>
      <c r="T5411" s="25" t="s">
        <v>45</v>
      </c>
      <c r="U5411" s="25" t="s">
        <v>45</v>
      </c>
      <c r="V5411" s="25" t="s">
        <v>45</v>
      </c>
      <c r="W5411" s="27" t="str">
        <f t="shared" si="1023"/>
        <v>COMPLETO TIENE ÁREA Y LINDEROS</v>
      </c>
      <c r="X5411" s="25" t="s">
        <v>45</v>
      </c>
      <c r="Y5411" s="25" t="s">
        <v>45</v>
      </c>
      <c r="Z5411" s="25" t="s">
        <v>45</v>
      </c>
      <c r="AA5411" s="27" t="s">
        <v>46</v>
      </c>
      <c r="AB5411" s="27">
        <f t="shared" si="1024"/>
        <v>0</v>
      </c>
      <c r="AC5411" s="27">
        <v>0</v>
      </c>
      <c r="AD5411" s="27">
        <f t="shared" si="1025"/>
        <v>0</v>
      </c>
      <c r="AE5411" s="27" t="s">
        <v>47</v>
      </c>
      <c r="AF5411" s="118" t="s">
        <v>47</v>
      </c>
      <c r="AG5411" s="29"/>
      <c r="AH5411" s="20"/>
      <c r="AI5411" s="20"/>
      <c r="AJ5411" s="30"/>
    </row>
    <row r="5412" spans="1:36" s="17" customFormat="1" ht="153" hidden="1" x14ac:dyDescent="0.2">
      <c r="A5412" s="18" t="s">
        <v>79</v>
      </c>
      <c r="B5412" s="19" t="s">
        <v>48</v>
      </c>
      <c r="C5412" s="20"/>
      <c r="D5412" s="20"/>
      <c r="E5412" s="30"/>
      <c r="F5412" s="95" t="s">
        <v>40</v>
      </c>
      <c r="G5412" s="12" t="s">
        <v>16026</v>
      </c>
      <c r="H5412" s="27" t="s">
        <v>42</v>
      </c>
      <c r="I5412" s="23" t="s">
        <v>16027</v>
      </c>
      <c r="J5412" s="24" t="s">
        <v>44</v>
      </c>
      <c r="K5412" s="25" t="s">
        <v>45</v>
      </c>
      <c r="L5412" s="25" t="s">
        <v>45</v>
      </c>
      <c r="M5412" s="25" t="s">
        <v>46</v>
      </c>
      <c r="N5412" s="26" t="s">
        <v>46</v>
      </c>
      <c r="O5412" s="25">
        <v>0</v>
      </c>
      <c r="P5412" s="27">
        <v>82</v>
      </c>
      <c r="Q5412" s="27">
        <f t="shared" si="1022"/>
        <v>8.2000000000000007E-3</v>
      </c>
      <c r="R5412" s="28" t="s">
        <v>47</v>
      </c>
      <c r="S5412" s="94" t="s">
        <v>45</v>
      </c>
      <c r="T5412" s="25" t="s">
        <v>45</v>
      </c>
      <c r="U5412" s="25" t="s">
        <v>45</v>
      </c>
      <c r="V5412" s="25" t="s">
        <v>45</v>
      </c>
      <c r="W5412" s="27" t="str">
        <f t="shared" si="1023"/>
        <v>COMPLETO TIENE ÁREA Y LINDEROS</v>
      </c>
      <c r="X5412" s="25" t="s">
        <v>45</v>
      </c>
      <c r="Y5412" s="25" t="s">
        <v>45</v>
      </c>
      <c r="Z5412" s="25" t="s">
        <v>45</v>
      </c>
      <c r="AA5412" s="27" t="s">
        <v>46</v>
      </c>
      <c r="AB5412" s="27">
        <f t="shared" si="1024"/>
        <v>0</v>
      </c>
      <c r="AC5412" s="27">
        <v>0</v>
      </c>
      <c r="AD5412" s="27">
        <f t="shared" si="1025"/>
        <v>0</v>
      </c>
      <c r="AE5412" s="27" t="s">
        <v>47</v>
      </c>
      <c r="AF5412" s="118" t="s">
        <v>47</v>
      </c>
      <c r="AG5412" s="29"/>
      <c r="AH5412" s="20"/>
      <c r="AI5412" s="20"/>
      <c r="AJ5412" s="30"/>
    </row>
    <row r="5413" spans="1:36" s="17" customFormat="1" ht="89.25" hidden="1" x14ac:dyDescent="0.2">
      <c r="A5413" s="18" t="s">
        <v>79</v>
      </c>
      <c r="B5413" s="19" t="s">
        <v>48</v>
      </c>
      <c r="C5413" s="20"/>
      <c r="D5413" s="20"/>
      <c r="E5413" s="30"/>
      <c r="F5413" s="95" t="s">
        <v>40</v>
      </c>
      <c r="G5413" s="12" t="s">
        <v>16028</v>
      </c>
      <c r="H5413" s="27" t="s">
        <v>42</v>
      </c>
      <c r="I5413" s="23" t="s">
        <v>16029</v>
      </c>
      <c r="J5413" s="24" t="s">
        <v>44</v>
      </c>
      <c r="K5413" s="25" t="s">
        <v>45</v>
      </c>
      <c r="L5413" s="25" t="s">
        <v>45</v>
      </c>
      <c r="M5413" s="25" t="s">
        <v>46</v>
      </c>
      <c r="N5413" s="26" t="s">
        <v>46</v>
      </c>
      <c r="O5413" s="25">
        <v>0</v>
      </c>
      <c r="P5413" s="27">
        <v>84</v>
      </c>
      <c r="Q5413" s="27">
        <f t="shared" si="1022"/>
        <v>8.3999999999999995E-3</v>
      </c>
      <c r="R5413" s="28" t="s">
        <v>47</v>
      </c>
      <c r="S5413" s="94" t="s">
        <v>45</v>
      </c>
      <c r="T5413" s="25" t="s">
        <v>45</v>
      </c>
      <c r="U5413" s="25" t="s">
        <v>45</v>
      </c>
      <c r="V5413" s="25" t="s">
        <v>45</v>
      </c>
      <c r="W5413" s="27" t="str">
        <f t="shared" si="1023"/>
        <v>COMPLETO TIENE ÁREA Y LINDEROS</v>
      </c>
      <c r="X5413" s="25" t="s">
        <v>45</v>
      </c>
      <c r="Y5413" s="25" t="s">
        <v>45</v>
      </c>
      <c r="Z5413" s="25" t="s">
        <v>45</v>
      </c>
      <c r="AA5413" s="27" t="s">
        <v>46</v>
      </c>
      <c r="AB5413" s="27">
        <f t="shared" si="1024"/>
        <v>0</v>
      </c>
      <c r="AC5413" s="27">
        <v>0</v>
      </c>
      <c r="AD5413" s="27">
        <f t="shared" si="1025"/>
        <v>0</v>
      </c>
      <c r="AE5413" s="27" t="s">
        <v>47</v>
      </c>
      <c r="AF5413" s="118" t="s">
        <v>47</v>
      </c>
      <c r="AG5413" s="29"/>
      <c r="AH5413" s="20"/>
      <c r="AI5413" s="20"/>
      <c r="AJ5413" s="30"/>
    </row>
    <row r="5414" spans="1:36" s="17" customFormat="1" ht="216.75" hidden="1" x14ac:dyDescent="0.2">
      <c r="A5414" s="18" t="s">
        <v>79</v>
      </c>
      <c r="B5414" s="19" t="s">
        <v>48</v>
      </c>
      <c r="C5414" s="20"/>
      <c r="D5414" s="20"/>
      <c r="E5414" s="22"/>
      <c r="F5414" s="95" t="s">
        <v>40</v>
      </c>
      <c r="G5414" s="12" t="s">
        <v>16030</v>
      </c>
      <c r="H5414" s="27" t="s">
        <v>42</v>
      </c>
      <c r="I5414" s="23" t="s">
        <v>16031</v>
      </c>
      <c r="J5414" s="24" t="s">
        <v>44</v>
      </c>
      <c r="K5414" s="25" t="s">
        <v>45</v>
      </c>
      <c r="L5414" s="25" t="s">
        <v>45</v>
      </c>
      <c r="M5414" s="25" t="s">
        <v>46</v>
      </c>
      <c r="N5414" s="26" t="s">
        <v>46</v>
      </c>
      <c r="O5414" s="25">
        <v>0</v>
      </c>
      <c r="P5414" s="27">
        <v>554832</v>
      </c>
      <c r="Q5414" s="27">
        <f t="shared" si="1022"/>
        <v>55.483199999999997</v>
      </c>
      <c r="R5414" s="28" t="s">
        <v>47</v>
      </c>
      <c r="S5414" s="94" t="s">
        <v>45</v>
      </c>
      <c r="T5414" s="25" t="s">
        <v>45</v>
      </c>
      <c r="U5414" s="25" t="s">
        <v>45</v>
      </c>
      <c r="V5414" s="25" t="s">
        <v>45</v>
      </c>
      <c r="W5414" s="27" t="str">
        <f t="shared" si="1023"/>
        <v>COMPLETO TIENE ÁREA Y LINDEROS</v>
      </c>
      <c r="X5414" s="25" t="s">
        <v>45</v>
      </c>
      <c r="Y5414" s="25" t="s">
        <v>45</v>
      </c>
      <c r="Z5414" s="25" t="s">
        <v>45</v>
      </c>
      <c r="AA5414" s="27" t="s">
        <v>46</v>
      </c>
      <c r="AB5414" s="27">
        <f t="shared" si="1024"/>
        <v>0</v>
      </c>
      <c r="AC5414" s="27">
        <v>0</v>
      </c>
      <c r="AD5414" s="27">
        <f t="shared" si="1025"/>
        <v>0</v>
      </c>
      <c r="AE5414" s="27" t="s">
        <v>47</v>
      </c>
      <c r="AF5414" s="118" t="s">
        <v>47</v>
      </c>
      <c r="AG5414" s="29"/>
      <c r="AH5414" s="20"/>
      <c r="AI5414" s="20"/>
      <c r="AJ5414" s="30"/>
    </row>
    <row r="5415" spans="1:36" s="17" customFormat="1" ht="204" hidden="1" x14ac:dyDescent="0.2">
      <c r="A5415" s="18" t="s">
        <v>79</v>
      </c>
      <c r="B5415" s="19" t="s">
        <v>48</v>
      </c>
      <c r="C5415" s="20"/>
      <c r="D5415" s="20"/>
      <c r="E5415" s="30"/>
      <c r="F5415" s="95" t="s">
        <v>40</v>
      </c>
      <c r="G5415" s="12" t="s">
        <v>16032</v>
      </c>
      <c r="H5415" s="27" t="s">
        <v>42</v>
      </c>
      <c r="I5415" s="23" t="s">
        <v>16033</v>
      </c>
      <c r="J5415" s="24" t="s">
        <v>44</v>
      </c>
      <c r="K5415" s="25" t="s">
        <v>45</v>
      </c>
      <c r="L5415" s="25" t="s">
        <v>45</v>
      </c>
      <c r="M5415" s="25" t="s">
        <v>46</v>
      </c>
      <c r="N5415" s="26" t="s">
        <v>46</v>
      </c>
      <c r="O5415" s="25">
        <v>0</v>
      </c>
      <c r="P5415" s="27">
        <v>719.26</v>
      </c>
      <c r="Q5415" s="27">
        <f t="shared" si="1022"/>
        <v>7.1926000000000004E-2</v>
      </c>
      <c r="R5415" s="28" t="s">
        <v>47</v>
      </c>
      <c r="S5415" s="94" t="s">
        <v>45</v>
      </c>
      <c r="T5415" s="25" t="s">
        <v>45</v>
      </c>
      <c r="U5415" s="25" t="s">
        <v>45</v>
      </c>
      <c r="V5415" s="25" t="s">
        <v>45</v>
      </c>
      <c r="W5415" s="27" t="str">
        <f t="shared" si="1023"/>
        <v>COMPLETO TIENE ÁREA Y LINDEROS</v>
      </c>
      <c r="X5415" s="25" t="s">
        <v>45</v>
      </c>
      <c r="Y5415" s="25" t="s">
        <v>45</v>
      </c>
      <c r="Z5415" s="25" t="s">
        <v>45</v>
      </c>
      <c r="AA5415" s="27" t="s">
        <v>46</v>
      </c>
      <c r="AB5415" s="27">
        <f t="shared" si="1024"/>
        <v>0</v>
      </c>
      <c r="AC5415" s="27">
        <v>0</v>
      </c>
      <c r="AD5415" s="27">
        <f t="shared" si="1025"/>
        <v>0</v>
      </c>
      <c r="AE5415" s="27" t="s">
        <v>47</v>
      </c>
      <c r="AF5415" s="118" t="s">
        <v>47</v>
      </c>
      <c r="AG5415" s="29"/>
      <c r="AH5415" s="20"/>
      <c r="AI5415" s="20"/>
      <c r="AJ5415" s="30"/>
    </row>
    <row r="5416" spans="1:36" s="17" customFormat="1" ht="216.75" hidden="1" x14ac:dyDescent="0.2">
      <c r="A5416" s="18" t="s">
        <v>79</v>
      </c>
      <c r="B5416" s="19" t="s">
        <v>48</v>
      </c>
      <c r="C5416" s="20"/>
      <c r="D5416" s="20"/>
      <c r="E5416" s="30"/>
      <c r="F5416" s="95" t="s">
        <v>40</v>
      </c>
      <c r="G5416" s="12" t="s">
        <v>16034</v>
      </c>
      <c r="H5416" s="27" t="s">
        <v>42</v>
      </c>
      <c r="I5416" s="23" t="s">
        <v>16035</v>
      </c>
      <c r="J5416" s="24" t="s">
        <v>44</v>
      </c>
      <c r="K5416" s="25" t="s">
        <v>45</v>
      </c>
      <c r="L5416" s="25" t="s">
        <v>45</v>
      </c>
      <c r="M5416" s="25" t="s">
        <v>46</v>
      </c>
      <c r="N5416" s="26" t="s">
        <v>46</v>
      </c>
      <c r="O5416" s="25">
        <v>0</v>
      </c>
      <c r="P5416" s="27">
        <v>1025.902</v>
      </c>
      <c r="Q5416" s="27">
        <f t="shared" si="1022"/>
        <v>0.10259020000000001</v>
      </c>
      <c r="R5416" s="28" t="s">
        <v>47</v>
      </c>
      <c r="S5416" s="94" t="s">
        <v>45</v>
      </c>
      <c r="T5416" s="25" t="s">
        <v>45</v>
      </c>
      <c r="U5416" s="25" t="s">
        <v>45</v>
      </c>
      <c r="V5416" s="25" t="s">
        <v>45</v>
      </c>
      <c r="W5416" s="27" t="str">
        <f t="shared" si="1023"/>
        <v>COMPLETO TIENE ÁREA Y LINDEROS</v>
      </c>
      <c r="X5416" s="25" t="s">
        <v>45</v>
      </c>
      <c r="Y5416" s="25" t="s">
        <v>45</v>
      </c>
      <c r="Z5416" s="25" t="s">
        <v>45</v>
      </c>
      <c r="AA5416" s="27" t="s">
        <v>46</v>
      </c>
      <c r="AB5416" s="27">
        <f t="shared" si="1024"/>
        <v>0</v>
      </c>
      <c r="AC5416" s="27">
        <v>0</v>
      </c>
      <c r="AD5416" s="27">
        <f t="shared" si="1025"/>
        <v>0</v>
      </c>
      <c r="AE5416" s="27" t="s">
        <v>47</v>
      </c>
      <c r="AF5416" s="118" t="s">
        <v>47</v>
      </c>
      <c r="AG5416" s="29"/>
      <c r="AH5416" s="20"/>
      <c r="AI5416" s="20"/>
      <c r="AJ5416" s="30"/>
    </row>
    <row r="5417" spans="1:36" s="17" customFormat="1" ht="331.5" hidden="1" x14ac:dyDescent="0.2">
      <c r="A5417" s="18" t="s">
        <v>38</v>
      </c>
      <c r="B5417" s="19" t="s">
        <v>48</v>
      </c>
      <c r="C5417" s="20"/>
      <c r="D5417" s="21"/>
      <c r="E5417" s="22"/>
      <c r="F5417" s="95" t="s">
        <v>40</v>
      </c>
      <c r="G5417" s="12" t="s">
        <v>16036</v>
      </c>
      <c r="H5417" s="27" t="s">
        <v>42</v>
      </c>
      <c r="I5417" s="23" t="s">
        <v>16037</v>
      </c>
      <c r="J5417" s="24" t="s">
        <v>44</v>
      </c>
      <c r="K5417" s="25" t="s">
        <v>45</v>
      </c>
      <c r="L5417" s="25" t="s">
        <v>45</v>
      </c>
      <c r="M5417" s="25" t="s">
        <v>46</v>
      </c>
      <c r="N5417" s="26" t="s">
        <v>46</v>
      </c>
      <c r="O5417" s="25">
        <v>5</v>
      </c>
      <c r="P5417" s="27">
        <v>3479</v>
      </c>
      <c r="Q5417" s="27">
        <f t="shared" si="1022"/>
        <v>5.3479000000000001</v>
      </c>
      <c r="R5417" s="28" t="s">
        <v>47</v>
      </c>
      <c r="S5417" s="94" t="s">
        <v>45</v>
      </c>
      <c r="T5417" s="25" t="s">
        <v>45</v>
      </c>
      <c r="U5417" s="25" t="s">
        <v>45</v>
      </c>
      <c r="V5417" s="25" t="s">
        <v>45</v>
      </c>
      <c r="W5417" s="27" t="str">
        <f t="shared" si="1023"/>
        <v>COMPLETO TIENE ÁREA Y LINDEROS</v>
      </c>
      <c r="X5417" s="25" t="s">
        <v>45</v>
      </c>
      <c r="Y5417" s="25" t="s">
        <v>45</v>
      </c>
      <c r="Z5417" s="25" t="s">
        <v>45</v>
      </c>
      <c r="AA5417" s="27" t="s">
        <v>46</v>
      </c>
      <c r="AB5417" s="27">
        <f t="shared" si="1024"/>
        <v>5</v>
      </c>
      <c r="AC5417" s="27">
        <v>0</v>
      </c>
      <c r="AD5417" s="27">
        <f t="shared" si="1025"/>
        <v>5</v>
      </c>
      <c r="AE5417" s="27" t="s">
        <v>47</v>
      </c>
      <c r="AF5417" s="118" t="s">
        <v>47</v>
      </c>
      <c r="AG5417" s="29"/>
      <c r="AH5417" s="20"/>
      <c r="AI5417" s="20"/>
      <c r="AJ5417" s="30"/>
    </row>
    <row r="5418" spans="1:36" s="17" customFormat="1" ht="293.25" hidden="1" x14ac:dyDescent="0.2">
      <c r="A5418" s="18" t="s">
        <v>38</v>
      </c>
      <c r="B5418" s="19" t="s">
        <v>48</v>
      </c>
      <c r="C5418" s="20"/>
      <c r="D5418" s="21"/>
      <c r="E5418" s="22"/>
      <c r="F5418" s="95" t="s">
        <v>40</v>
      </c>
      <c r="G5418" s="12" t="s">
        <v>16038</v>
      </c>
      <c r="H5418" s="27" t="s">
        <v>42</v>
      </c>
      <c r="I5418" s="23" t="s">
        <v>16039</v>
      </c>
      <c r="J5418" s="24" t="s">
        <v>44</v>
      </c>
      <c r="K5418" s="25" t="s">
        <v>45</v>
      </c>
      <c r="L5418" s="25" t="s">
        <v>45</v>
      </c>
      <c r="M5418" s="25" t="s">
        <v>46</v>
      </c>
      <c r="N5418" s="26" t="s">
        <v>46</v>
      </c>
      <c r="O5418" s="25">
        <v>0</v>
      </c>
      <c r="P5418" s="27">
        <v>208</v>
      </c>
      <c r="Q5418" s="27">
        <f t="shared" si="1022"/>
        <v>2.0799999999999999E-2</v>
      </c>
      <c r="R5418" s="28" t="s">
        <v>47</v>
      </c>
      <c r="S5418" s="94" t="s">
        <v>45</v>
      </c>
      <c r="T5418" s="25" t="s">
        <v>45</v>
      </c>
      <c r="U5418" s="25" t="s">
        <v>45</v>
      </c>
      <c r="V5418" s="25" t="s">
        <v>45</v>
      </c>
      <c r="W5418" s="27" t="str">
        <f t="shared" si="1023"/>
        <v>COMPLETO TIENE ÁREA Y LINDEROS</v>
      </c>
      <c r="X5418" s="25" t="s">
        <v>45</v>
      </c>
      <c r="Y5418" s="25" t="s">
        <v>45</v>
      </c>
      <c r="Z5418" s="25" t="s">
        <v>45</v>
      </c>
      <c r="AA5418" s="27" t="s">
        <v>46</v>
      </c>
      <c r="AB5418" s="27">
        <f t="shared" si="1024"/>
        <v>0</v>
      </c>
      <c r="AC5418" s="27">
        <v>0</v>
      </c>
      <c r="AD5418" s="27">
        <f t="shared" si="1025"/>
        <v>0</v>
      </c>
      <c r="AE5418" s="27" t="s">
        <v>47</v>
      </c>
      <c r="AF5418" s="118" t="s">
        <v>47</v>
      </c>
      <c r="AG5418" s="29"/>
      <c r="AH5418" s="20"/>
      <c r="AI5418" s="20"/>
      <c r="AJ5418" s="30"/>
    </row>
    <row r="5419" spans="1:36" s="17" customFormat="1" ht="280.5" hidden="1" x14ac:dyDescent="0.2">
      <c r="A5419" s="18" t="s">
        <v>38</v>
      </c>
      <c r="B5419" s="19" t="s">
        <v>48</v>
      </c>
      <c r="C5419" s="20"/>
      <c r="D5419" s="21"/>
      <c r="E5419" s="31"/>
      <c r="F5419" s="95" t="s">
        <v>40</v>
      </c>
      <c r="G5419" s="12" t="s">
        <v>16040</v>
      </c>
      <c r="H5419" s="27" t="s">
        <v>42</v>
      </c>
      <c r="I5419" s="23" t="s">
        <v>16041</v>
      </c>
      <c r="J5419" s="24" t="s">
        <v>44</v>
      </c>
      <c r="K5419" s="25" t="s">
        <v>45</v>
      </c>
      <c r="L5419" s="25" t="s">
        <v>45</v>
      </c>
      <c r="M5419" s="25" t="s">
        <v>46</v>
      </c>
      <c r="N5419" s="26" t="s">
        <v>46</v>
      </c>
      <c r="O5419" s="25">
        <v>0</v>
      </c>
      <c r="P5419" s="27">
        <v>494</v>
      </c>
      <c r="Q5419" s="27">
        <f t="shared" si="1022"/>
        <v>4.9399999999999999E-2</v>
      </c>
      <c r="R5419" s="28" t="s">
        <v>47</v>
      </c>
      <c r="S5419" s="94" t="s">
        <v>45</v>
      </c>
      <c r="T5419" s="25" t="s">
        <v>45</v>
      </c>
      <c r="U5419" s="25" t="s">
        <v>45</v>
      </c>
      <c r="V5419" s="25" t="s">
        <v>45</v>
      </c>
      <c r="W5419" s="27" t="str">
        <f t="shared" si="1023"/>
        <v>COMPLETO TIENE ÁREA Y LINDEROS</v>
      </c>
      <c r="X5419" s="25" t="s">
        <v>45</v>
      </c>
      <c r="Y5419" s="25" t="s">
        <v>45</v>
      </c>
      <c r="Z5419" s="25" t="s">
        <v>45</v>
      </c>
      <c r="AA5419" s="27" t="s">
        <v>46</v>
      </c>
      <c r="AB5419" s="27">
        <f t="shared" si="1024"/>
        <v>0</v>
      </c>
      <c r="AC5419" s="27">
        <v>0</v>
      </c>
      <c r="AD5419" s="27">
        <f t="shared" si="1025"/>
        <v>0</v>
      </c>
      <c r="AE5419" s="27" t="s">
        <v>47</v>
      </c>
      <c r="AF5419" s="118" t="s">
        <v>47</v>
      </c>
      <c r="AG5419" s="29"/>
      <c r="AH5419" s="20"/>
      <c r="AI5419" s="20"/>
      <c r="AJ5419" s="30"/>
    </row>
    <row r="5420" spans="1:36" s="17" customFormat="1" ht="293.25" hidden="1" x14ac:dyDescent="0.2">
      <c r="A5420" s="18" t="s">
        <v>38</v>
      </c>
      <c r="B5420" s="19" t="s">
        <v>48</v>
      </c>
      <c r="C5420" s="20"/>
      <c r="D5420" s="21"/>
      <c r="E5420" s="22"/>
      <c r="F5420" s="95" t="s">
        <v>40</v>
      </c>
      <c r="G5420" s="12" t="s">
        <v>16042</v>
      </c>
      <c r="H5420" s="27" t="s">
        <v>42</v>
      </c>
      <c r="I5420" s="23" t="s">
        <v>16043</v>
      </c>
      <c r="J5420" s="24" t="s">
        <v>44</v>
      </c>
      <c r="K5420" s="25" t="s">
        <v>45</v>
      </c>
      <c r="L5420" s="25" t="s">
        <v>45</v>
      </c>
      <c r="M5420" s="25" t="s">
        <v>46</v>
      </c>
      <c r="N5420" s="26" t="s">
        <v>46</v>
      </c>
      <c r="O5420" s="25">
        <v>0</v>
      </c>
      <c r="P5420" s="27">
        <v>299</v>
      </c>
      <c r="Q5420" s="27">
        <f t="shared" si="1022"/>
        <v>2.9899999999999999E-2</v>
      </c>
      <c r="R5420" s="28" t="s">
        <v>47</v>
      </c>
      <c r="S5420" s="94" t="s">
        <v>45</v>
      </c>
      <c r="T5420" s="25" t="s">
        <v>45</v>
      </c>
      <c r="U5420" s="25" t="s">
        <v>45</v>
      </c>
      <c r="V5420" s="25" t="s">
        <v>45</v>
      </c>
      <c r="W5420" s="27" t="str">
        <f t="shared" si="1023"/>
        <v>COMPLETO TIENE ÁREA Y LINDEROS</v>
      </c>
      <c r="X5420" s="25" t="s">
        <v>45</v>
      </c>
      <c r="Y5420" s="25" t="s">
        <v>45</v>
      </c>
      <c r="Z5420" s="25" t="s">
        <v>45</v>
      </c>
      <c r="AA5420" s="27" t="s">
        <v>46</v>
      </c>
      <c r="AB5420" s="27">
        <f t="shared" si="1024"/>
        <v>0</v>
      </c>
      <c r="AC5420" s="27">
        <v>0</v>
      </c>
      <c r="AD5420" s="27">
        <f t="shared" si="1025"/>
        <v>0</v>
      </c>
      <c r="AE5420" s="27" t="s">
        <v>47</v>
      </c>
      <c r="AF5420" s="118" t="s">
        <v>47</v>
      </c>
      <c r="AG5420" s="29"/>
      <c r="AH5420" s="20"/>
      <c r="AI5420" s="20"/>
      <c r="AJ5420" s="30"/>
    </row>
    <row r="5421" spans="1:36" s="17" customFormat="1" ht="408" hidden="1" x14ac:dyDescent="0.2">
      <c r="A5421" s="18" t="s">
        <v>38</v>
      </c>
      <c r="B5421" s="19" t="s">
        <v>48</v>
      </c>
      <c r="C5421" s="20"/>
      <c r="D5421" s="21"/>
      <c r="E5421" s="22"/>
      <c r="F5421" s="95" t="s">
        <v>40</v>
      </c>
      <c r="G5421" s="12" t="s">
        <v>16044</v>
      </c>
      <c r="H5421" s="27" t="s">
        <v>42</v>
      </c>
      <c r="I5421" s="23" t="s">
        <v>16045</v>
      </c>
      <c r="J5421" s="24" t="s">
        <v>44</v>
      </c>
      <c r="K5421" s="25" t="s">
        <v>45</v>
      </c>
      <c r="L5421" s="25" t="s">
        <v>45</v>
      </c>
      <c r="M5421" s="25" t="s">
        <v>46</v>
      </c>
      <c r="N5421" s="26" t="s">
        <v>46</v>
      </c>
      <c r="O5421" s="25">
        <v>0</v>
      </c>
      <c r="P5421" s="27">
        <v>1554</v>
      </c>
      <c r="Q5421" s="27">
        <f t="shared" si="1022"/>
        <v>0.15540000000000001</v>
      </c>
      <c r="R5421" s="28" t="s">
        <v>47</v>
      </c>
      <c r="S5421" s="94" t="s">
        <v>45</v>
      </c>
      <c r="T5421" s="25" t="s">
        <v>45</v>
      </c>
      <c r="U5421" s="25" t="s">
        <v>45</v>
      </c>
      <c r="V5421" s="25" t="s">
        <v>45</v>
      </c>
      <c r="W5421" s="27" t="str">
        <f t="shared" si="1023"/>
        <v>COMPLETO TIENE ÁREA Y LINDEROS</v>
      </c>
      <c r="X5421" s="25" t="s">
        <v>45</v>
      </c>
      <c r="Y5421" s="25" t="s">
        <v>45</v>
      </c>
      <c r="Z5421" s="25" t="s">
        <v>45</v>
      </c>
      <c r="AA5421" s="27" t="s">
        <v>46</v>
      </c>
      <c r="AB5421" s="27">
        <f t="shared" si="1024"/>
        <v>0</v>
      </c>
      <c r="AC5421" s="27">
        <v>0</v>
      </c>
      <c r="AD5421" s="27">
        <f t="shared" si="1025"/>
        <v>0</v>
      </c>
      <c r="AE5421" s="27" t="s">
        <v>47</v>
      </c>
      <c r="AF5421" s="118" t="s">
        <v>47</v>
      </c>
      <c r="AG5421" s="29"/>
      <c r="AH5421" s="20"/>
      <c r="AI5421" s="20"/>
      <c r="AJ5421" s="30"/>
    </row>
    <row r="5422" spans="1:36" s="17" customFormat="1" ht="344.25" hidden="1" x14ac:dyDescent="0.2">
      <c r="A5422" s="18" t="s">
        <v>38</v>
      </c>
      <c r="B5422" s="19" t="s">
        <v>48</v>
      </c>
      <c r="C5422" s="20"/>
      <c r="D5422" s="21"/>
      <c r="E5422" s="22"/>
      <c r="F5422" s="95" t="s">
        <v>40</v>
      </c>
      <c r="G5422" s="12" t="s">
        <v>16046</v>
      </c>
      <c r="H5422" s="27" t="s">
        <v>42</v>
      </c>
      <c r="I5422" s="23" t="s">
        <v>16047</v>
      </c>
      <c r="J5422" s="24" t="s">
        <v>44</v>
      </c>
      <c r="K5422" s="25" t="s">
        <v>45</v>
      </c>
      <c r="L5422" s="25" t="s">
        <v>45</v>
      </c>
      <c r="M5422" s="25" t="s">
        <v>46</v>
      </c>
      <c r="N5422" s="26" t="s">
        <v>46</v>
      </c>
      <c r="O5422" s="25">
        <v>0</v>
      </c>
      <c r="P5422" s="27">
        <v>189</v>
      </c>
      <c r="Q5422" s="27">
        <f t="shared" si="1022"/>
        <v>1.89E-2</v>
      </c>
      <c r="R5422" s="28" t="s">
        <v>47</v>
      </c>
      <c r="S5422" s="94" t="s">
        <v>45</v>
      </c>
      <c r="T5422" s="25" t="s">
        <v>45</v>
      </c>
      <c r="U5422" s="25" t="s">
        <v>45</v>
      </c>
      <c r="V5422" s="25" t="s">
        <v>45</v>
      </c>
      <c r="W5422" s="27" t="str">
        <f t="shared" ref="W5422:W5429" si="1026">J5422</f>
        <v>COMPLETO TIENE ÁREA Y LINDEROS</v>
      </c>
      <c r="X5422" s="25" t="s">
        <v>45</v>
      </c>
      <c r="Y5422" s="25" t="s">
        <v>45</v>
      </c>
      <c r="Z5422" s="25" t="s">
        <v>45</v>
      </c>
      <c r="AA5422" s="27" t="s">
        <v>46</v>
      </c>
      <c r="AB5422" s="27">
        <f t="shared" ref="AB5422:AB5430" si="1027">O5422</f>
        <v>0</v>
      </c>
      <c r="AC5422" s="27">
        <v>0</v>
      </c>
      <c r="AD5422" s="27">
        <f t="shared" ref="AD5422:AD5430" si="1028">+AB5422+(AC5422/10000)</f>
        <v>0</v>
      </c>
      <c r="AE5422" s="27" t="s">
        <v>47</v>
      </c>
      <c r="AF5422" s="118" t="s">
        <v>47</v>
      </c>
      <c r="AG5422" s="29"/>
      <c r="AH5422" s="20"/>
      <c r="AI5422" s="20"/>
      <c r="AJ5422" s="30"/>
    </row>
    <row r="5423" spans="1:36" s="17" customFormat="1" ht="293.25" hidden="1" x14ac:dyDescent="0.2">
      <c r="A5423" s="3" t="s">
        <v>38</v>
      </c>
      <c r="B5423" s="4" t="s">
        <v>48</v>
      </c>
      <c r="C5423" s="5"/>
      <c r="D5423" s="6"/>
      <c r="E5423" s="7"/>
      <c r="F5423" s="95" t="s">
        <v>40</v>
      </c>
      <c r="G5423" s="12" t="s">
        <v>16048</v>
      </c>
      <c r="H5423" s="12" t="s">
        <v>42</v>
      </c>
      <c r="I5423" s="8" t="s">
        <v>16049</v>
      </c>
      <c r="J5423" s="9" t="s">
        <v>44</v>
      </c>
      <c r="K5423" s="10" t="s">
        <v>45</v>
      </c>
      <c r="L5423" s="10" t="s">
        <v>45</v>
      </c>
      <c r="M5423" s="11" t="s">
        <v>46</v>
      </c>
      <c r="N5423" s="11" t="s">
        <v>46</v>
      </c>
      <c r="O5423" s="10">
        <v>0</v>
      </c>
      <c r="P5423" s="12">
        <v>191</v>
      </c>
      <c r="Q5423" s="12">
        <f t="shared" si="1022"/>
        <v>1.9099999999999999E-2</v>
      </c>
      <c r="R5423" s="28" t="s">
        <v>47</v>
      </c>
      <c r="S5423" s="94" t="s">
        <v>45</v>
      </c>
      <c r="T5423" s="25" t="s">
        <v>45</v>
      </c>
      <c r="U5423" s="25" t="s">
        <v>45</v>
      </c>
      <c r="V5423" s="25" t="s">
        <v>45</v>
      </c>
      <c r="W5423" s="27" t="str">
        <f t="shared" si="1026"/>
        <v>COMPLETO TIENE ÁREA Y LINDEROS</v>
      </c>
      <c r="X5423" s="25" t="s">
        <v>45</v>
      </c>
      <c r="Y5423" s="25" t="s">
        <v>45</v>
      </c>
      <c r="Z5423" s="25" t="s">
        <v>45</v>
      </c>
      <c r="AA5423" s="27" t="s">
        <v>46</v>
      </c>
      <c r="AB5423" s="27">
        <f t="shared" si="1027"/>
        <v>0</v>
      </c>
      <c r="AC5423" s="27">
        <v>0</v>
      </c>
      <c r="AD5423" s="27">
        <f t="shared" si="1028"/>
        <v>0</v>
      </c>
      <c r="AE5423" s="27" t="s">
        <v>47</v>
      </c>
      <c r="AF5423" s="118" t="s">
        <v>47</v>
      </c>
      <c r="AG5423" s="29"/>
      <c r="AH5423" s="20"/>
      <c r="AI5423" s="20"/>
      <c r="AJ5423" s="30"/>
    </row>
    <row r="5424" spans="1:36" s="17" customFormat="1" ht="114.75" hidden="1" x14ac:dyDescent="0.2">
      <c r="A5424" s="18" t="s">
        <v>79</v>
      </c>
      <c r="B5424" s="19" t="s">
        <v>48</v>
      </c>
      <c r="C5424" s="20"/>
      <c r="D5424" s="21"/>
      <c r="E5424" s="22"/>
      <c r="F5424" s="95" t="s">
        <v>40</v>
      </c>
      <c r="G5424" s="12" t="s">
        <v>16050</v>
      </c>
      <c r="H5424" s="27" t="s">
        <v>42</v>
      </c>
      <c r="I5424" s="23" t="s">
        <v>16051</v>
      </c>
      <c r="J5424" s="24" t="s">
        <v>44</v>
      </c>
      <c r="K5424" s="25" t="s">
        <v>45</v>
      </c>
      <c r="L5424" s="25" t="s">
        <v>45</v>
      </c>
      <c r="M5424" s="25" t="s">
        <v>46</v>
      </c>
      <c r="N5424" s="26" t="s">
        <v>46</v>
      </c>
      <c r="O5424" s="25">
        <v>0</v>
      </c>
      <c r="P5424" s="27">
        <v>133.69999999999999</v>
      </c>
      <c r="Q5424" s="27">
        <f t="shared" si="1022"/>
        <v>1.3369999999999998E-2</v>
      </c>
      <c r="R5424" s="28" t="s">
        <v>47</v>
      </c>
      <c r="S5424" s="94" t="s">
        <v>45</v>
      </c>
      <c r="T5424" s="25" t="s">
        <v>45</v>
      </c>
      <c r="U5424" s="25" t="s">
        <v>45</v>
      </c>
      <c r="V5424" s="25" t="s">
        <v>45</v>
      </c>
      <c r="W5424" s="27" t="str">
        <f t="shared" si="1026"/>
        <v>COMPLETO TIENE ÁREA Y LINDEROS</v>
      </c>
      <c r="X5424" s="25" t="s">
        <v>45</v>
      </c>
      <c r="Y5424" s="25" t="s">
        <v>45</v>
      </c>
      <c r="Z5424" s="25" t="s">
        <v>45</v>
      </c>
      <c r="AA5424" s="27" t="s">
        <v>46</v>
      </c>
      <c r="AB5424" s="27">
        <f t="shared" si="1027"/>
        <v>0</v>
      </c>
      <c r="AC5424" s="27">
        <v>0</v>
      </c>
      <c r="AD5424" s="27">
        <f t="shared" si="1028"/>
        <v>0</v>
      </c>
      <c r="AE5424" s="27" t="s">
        <v>47</v>
      </c>
      <c r="AF5424" s="118" t="s">
        <v>47</v>
      </c>
      <c r="AG5424" s="29"/>
      <c r="AH5424" s="20"/>
      <c r="AI5424" s="20"/>
      <c r="AJ5424" s="30"/>
    </row>
    <row r="5425" spans="1:36" s="17" customFormat="1" ht="114.75" hidden="1" x14ac:dyDescent="0.2">
      <c r="A5425" s="18" t="s">
        <v>79</v>
      </c>
      <c r="B5425" s="19" t="s">
        <v>48</v>
      </c>
      <c r="C5425" s="20"/>
      <c r="D5425" s="21"/>
      <c r="E5425" s="22"/>
      <c r="F5425" s="95" t="s">
        <v>40</v>
      </c>
      <c r="G5425" s="12" t="s">
        <v>16052</v>
      </c>
      <c r="H5425" s="27" t="s">
        <v>42</v>
      </c>
      <c r="I5425" s="23" t="s">
        <v>16053</v>
      </c>
      <c r="J5425" s="24" t="s">
        <v>44</v>
      </c>
      <c r="K5425" s="25" t="s">
        <v>45</v>
      </c>
      <c r="L5425" s="25" t="s">
        <v>45</v>
      </c>
      <c r="M5425" s="25" t="s">
        <v>46</v>
      </c>
      <c r="N5425" s="26" t="s">
        <v>46</v>
      </c>
      <c r="O5425" s="25">
        <v>0</v>
      </c>
      <c r="P5425" s="27">
        <v>64.61</v>
      </c>
      <c r="Q5425" s="27">
        <f t="shared" si="1022"/>
        <v>6.4609999999999997E-3</v>
      </c>
      <c r="R5425" s="28" t="s">
        <v>47</v>
      </c>
      <c r="S5425" s="94" t="s">
        <v>45</v>
      </c>
      <c r="T5425" s="25" t="s">
        <v>45</v>
      </c>
      <c r="U5425" s="25" t="s">
        <v>45</v>
      </c>
      <c r="V5425" s="25" t="s">
        <v>45</v>
      </c>
      <c r="W5425" s="27" t="str">
        <f t="shared" si="1026"/>
        <v>COMPLETO TIENE ÁREA Y LINDEROS</v>
      </c>
      <c r="X5425" s="25" t="s">
        <v>45</v>
      </c>
      <c r="Y5425" s="25" t="s">
        <v>45</v>
      </c>
      <c r="Z5425" s="25" t="s">
        <v>45</v>
      </c>
      <c r="AA5425" s="27" t="s">
        <v>46</v>
      </c>
      <c r="AB5425" s="27">
        <f t="shared" si="1027"/>
        <v>0</v>
      </c>
      <c r="AC5425" s="27">
        <v>0</v>
      </c>
      <c r="AD5425" s="27">
        <f t="shared" si="1028"/>
        <v>0</v>
      </c>
      <c r="AE5425" s="27" t="s">
        <v>47</v>
      </c>
      <c r="AF5425" s="118" t="s">
        <v>47</v>
      </c>
      <c r="AG5425" s="29"/>
      <c r="AH5425" s="20"/>
      <c r="AI5425" s="20"/>
      <c r="AJ5425" s="30"/>
    </row>
    <row r="5426" spans="1:36" s="17" customFormat="1" ht="165.75" hidden="1" x14ac:dyDescent="0.2">
      <c r="A5426" s="18" t="s">
        <v>79</v>
      </c>
      <c r="B5426" s="19" t="s">
        <v>48</v>
      </c>
      <c r="C5426" s="20"/>
      <c r="D5426" s="21"/>
      <c r="E5426" s="22"/>
      <c r="F5426" s="95" t="s">
        <v>40</v>
      </c>
      <c r="G5426" s="12" t="s">
        <v>16054</v>
      </c>
      <c r="H5426" s="27" t="s">
        <v>42</v>
      </c>
      <c r="I5426" s="23" t="s">
        <v>16055</v>
      </c>
      <c r="J5426" s="24" t="s">
        <v>44</v>
      </c>
      <c r="K5426" s="25" t="s">
        <v>45</v>
      </c>
      <c r="L5426" s="25" t="s">
        <v>45</v>
      </c>
      <c r="M5426" s="25" t="s">
        <v>46</v>
      </c>
      <c r="N5426" s="26" t="s">
        <v>46</v>
      </c>
      <c r="O5426" s="25">
        <v>0</v>
      </c>
      <c r="P5426" s="27">
        <v>200.69</v>
      </c>
      <c r="Q5426" s="27">
        <f t="shared" si="1022"/>
        <v>2.0069E-2</v>
      </c>
      <c r="R5426" s="28" t="s">
        <v>47</v>
      </c>
      <c r="S5426" s="94" t="s">
        <v>45</v>
      </c>
      <c r="T5426" s="25" t="s">
        <v>45</v>
      </c>
      <c r="U5426" s="25" t="s">
        <v>45</v>
      </c>
      <c r="V5426" s="25" t="s">
        <v>45</v>
      </c>
      <c r="W5426" s="27" t="str">
        <f t="shared" si="1026"/>
        <v>COMPLETO TIENE ÁREA Y LINDEROS</v>
      </c>
      <c r="X5426" s="25" t="s">
        <v>45</v>
      </c>
      <c r="Y5426" s="25" t="s">
        <v>45</v>
      </c>
      <c r="Z5426" s="25" t="s">
        <v>45</v>
      </c>
      <c r="AA5426" s="27" t="s">
        <v>46</v>
      </c>
      <c r="AB5426" s="27">
        <f t="shared" si="1027"/>
        <v>0</v>
      </c>
      <c r="AC5426" s="27">
        <v>0</v>
      </c>
      <c r="AD5426" s="27">
        <f t="shared" si="1028"/>
        <v>0</v>
      </c>
      <c r="AE5426" s="27" t="s">
        <v>47</v>
      </c>
      <c r="AF5426" s="118" t="s">
        <v>47</v>
      </c>
      <c r="AG5426" s="29"/>
      <c r="AH5426" s="20"/>
      <c r="AI5426" s="20"/>
      <c r="AJ5426" s="30"/>
    </row>
    <row r="5427" spans="1:36" s="17" customFormat="1" ht="165.75" hidden="1" x14ac:dyDescent="0.2">
      <c r="A5427" s="18" t="s">
        <v>38</v>
      </c>
      <c r="B5427" s="19" t="s">
        <v>48</v>
      </c>
      <c r="C5427" s="20"/>
      <c r="D5427" s="21"/>
      <c r="E5427" s="22"/>
      <c r="F5427" s="95" t="s">
        <v>40</v>
      </c>
      <c r="G5427" s="12" t="s">
        <v>16056</v>
      </c>
      <c r="H5427" s="27" t="s">
        <v>42</v>
      </c>
      <c r="I5427" s="23" t="s">
        <v>16057</v>
      </c>
      <c r="J5427" s="24" t="s">
        <v>44</v>
      </c>
      <c r="K5427" s="25" t="s">
        <v>45</v>
      </c>
      <c r="L5427" s="25" t="s">
        <v>45</v>
      </c>
      <c r="M5427" s="25" t="s">
        <v>46</v>
      </c>
      <c r="N5427" s="26" t="s">
        <v>46</v>
      </c>
      <c r="O5427" s="25">
        <v>0</v>
      </c>
      <c r="P5427" s="27">
        <v>414</v>
      </c>
      <c r="Q5427" s="27">
        <f t="shared" si="1022"/>
        <v>4.1399999999999999E-2</v>
      </c>
      <c r="R5427" s="28" t="s">
        <v>47</v>
      </c>
      <c r="S5427" s="94" t="s">
        <v>45</v>
      </c>
      <c r="T5427" s="25" t="s">
        <v>45</v>
      </c>
      <c r="U5427" s="25" t="s">
        <v>45</v>
      </c>
      <c r="V5427" s="25" t="s">
        <v>45</v>
      </c>
      <c r="W5427" s="27" t="str">
        <f t="shared" si="1026"/>
        <v>COMPLETO TIENE ÁREA Y LINDEROS</v>
      </c>
      <c r="X5427" s="25" t="s">
        <v>45</v>
      </c>
      <c r="Y5427" s="25" t="s">
        <v>45</v>
      </c>
      <c r="Z5427" s="25" t="s">
        <v>45</v>
      </c>
      <c r="AA5427" s="27" t="s">
        <v>46</v>
      </c>
      <c r="AB5427" s="27">
        <f t="shared" si="1027"/>
        <v>0</v>
      </c>
      <c r="AC5427" s="27">
        <v>0</v>
      </c>
      <c r="AD5427" s="27">
        <f t="shared" si="1028"/>
        <v>0</v>
      </c>
      <c r="AE5427" s="27" t="s">
        <v>47</v>
      </c>
      <c r="AF5427" s="118" t="s">
        <v>47</v>
      </c>
      <c r="AG5427" s="29"/>
      <c r="AH5427" s="20"/>
      <c r="AI5427" s="20"/>
      <c r="AJ5427" s="30"/>
    </row>
    <row r="5428" spans="1:36" s="17" customFormat="1" ht="331.5" hidden="1" x14ac:dyDescent="0.2">
      <c r="A5428" s="18" t="s">
        <v>79</v>
      </c>
      <c r="B5428" s="19" t="s">
        <v>48</v>
      </c>
      <c r="C5428" s="20"/>
      <c r="D5428" s="21"/>
      <c r="E5428" s="22"/>
      <c r="F5428" s="95" t="s">
        <v>40</v>
      </c>
      <c r="G5428" s="12" t="s">
        <v>16058</v>
      </c>
      <c r="H5428" s="27" t="s">
        <v>42</v>
      </c>
      <c r="I5428" s="23" t="s">
        <v>16059</v>
      </c>
      <c r="J5428" s="24" t="s">
        <v>44</v>
      </c>
      <c r="K5428" s="25" t="s">
        <v>45</v>
      </c>
      <c r="L5428" s="25" t="s">
        <v>45</v>
      </c>
      <c r="M5428" s="25" t="s">
        <v>46</v>
      </c>
      <c r="N5428" s="26" t="s">
        <v>46</v>
      </c>
      <c r="O5428" s="25">
        <v>0</v>
      </c>
      <c r="P5428" s="27">
        <v>573</v>
      </c>
      <c r="Q5428" s="27">
        <f t="shared" si="1022"/>
        <v>5.7299999999999997E-2</v>
      </c>
      <c r="R5428" s="28" t="s">
        <v>47</v>
      </c>
      <c r="S5428" s="94" t="s">
        <v>45</v>
      </c>
      <c r="T5428" s="25" t="s">
        <v>45</v>
      </c>
      <c r="U5428" s="25" t="s">
        <v>45</v>
      </c>
      <c r="V5428" s="25" t="s">
        <v>45</v>
      </c>
      <c r="W5428" s="27" t="str">
        <f t="shared" si="1026"/>
        <v>COMPLETO TIENE ÁREA Y LINDEROS</v>
      </c>
      <c r="X5428" s="25" t="s">
        <v>45</v>
      </c>
      <c r="Y5428" s="25" t="s">
        <v>45</v>
      </c>
      <c r="Z5428" s="25" t="s">
        <v>45</v>
      </c>
      <c r="AA5428" s="27" t="s">
        <v>46</v>
      </c>
      <c r="AB5428" s="27">
        <f t="shared" si="1027"/>
        <v>0</v>
      </c>
      <c r="AC5428" s="27">
        <v>0</v>
      </c>
      <c r="AD5428" s="27">
        <f t="shared" si="1028"/>
        <v>0</v>
      </c>
      <c r="AE5428" s="27" t="s">
        <v>47</v>
      </c>
      <c r="AF5428" s="118" t="s">
        <v>47</v>
      </c>
      <c r="AG5428" s="29"/>
      <c r="AH5428" s="20"/>
      <c r="AI5428" s="20"/>
      <c r="AJ5428" s="30"/>
    </row>
    <row r="5429" spans="1:36" s="17" customFormat="1" ht="280.5" hidden="1" x14ac:dyDescent="0.2">
      <c r="A5429" s="18" t="s">
        <v>79</v>
      </c>
      <c r="B5429" s="19" t="s">
        <v>48</v>
      </c>
      <c r="C5429" s="20"/>
      <c r="D5429" s="21"/>
      <c r="E5429" s="22"/>
      <c r="F5429" s="95" t="s">
        <v>40</v>
      </c>
      <c r="G5429" s="12" t="s">
        <v>16060</v>
      </c>
      <c r="H5429" s="27" t="s">
        <v>42</v>
      </c>
      <c r="I5429" s="23" t="s">
        <v>16061</v>
      </c>
      <c r="J5429" s="24" t="s">
        <v>44</v>
      </c>
      <c r="K5429" s="25" t="s">
        <v>45</v>
      </c>
      <c r="L5429" s="25" t="s">
        <v>45</v>
      </c>
      <c r="M5429" s="25" t="s">
        <v>46</v>
      </c>
      <c r="N5429" s="26" t="s">
        <v>46</v>
      </c>
      <c r="O5429" s="25">
        <v>0</v>
      </c>
      <c r="P5429" s="27">
        <v>1170</v>
      </c>
      <c r="Q5429" s="27">
        <f t="shared" si="1022"/>
        <v>0.11700000000000001</v>
      </c>
      <c r="R5429" s="28" t="s">
        <v>47</v>
      </c>
      <c r="S5429" s="94" t="s">
        <v>45</v>
      </c>
      <c r="T5429" s="25" t="s">
        <v>45</v>
      </c>
      <c r="U5429" s="25" t="s">
        <v>45</v>
      </c>
      <c r="V5429" s="25" t="s">
        <v>45</v>
      </c>
      <c r="W5429" s="27" t="str">
        <f t="shared" si="1026"/>
        <v>COMPLETO TIENE ÁREA Y LINDEROS</v>
      </c>
      <c r="X5429" s="25" t="s">
        <v>45</v>
      </c>
      <c r="Y5429" s="25" t="s">
        <v>45</v>
      </c>
      <c r="Z5429" s="25" t="s">
        <v>45</v>
      </c>
      <c r="AA5429" s="27" t="s">
        <v>46</v>
      </c>
      <c r="AB5429" s="27">
        <f t="shared" si="1027"/>
        <v>0</v>
      </c>
      <c r="AC5429" s="27">
        <v>0</v>
      </c>
      <c r="AD5429" s="27">
        <f t="shared" si="1028"/>
        <v>0</v>
      </c>
      <c r="AE5429" s="27" t="s">
        <v>47</v>
      </c>
      <c r="AF5429" s="118" t="s">
        <v>47</v>
      </c>
      <c r="AG5429" s="29"/>
      <c r="AH5429" s="20"/>
      <c r="AI5429" s="20"/>
      <c r="AJ5429" s="30"/>
    </row>
    <row r="5430" spans="1:36" s="17" customFormat="1" ht="102" x14ac:dyDescent="0.2">
      <c r="A5430" s="3" t="s">
        <v>38</v>
      </c>
      <c r="B5430" s="4" t="s">
        <v>48</v>
      </c>
      <c r="C5430" s="5" t="s">
        <v>47</v>
      </c>
      <c r="D5430" s="4" t="s">
        <v>24811</v>
      </c>
      <c r="E5430" s="32" t="s">
        <v>915</v>
      </c>
      <c r="F5430" s="95" t="s">
        <v>775</v>
      </c>
      <c r="G5430" s="12" t="s">
        <v>16062</v>
      </c>
      <c r="H5430" s="12" t="s">
        <v>42</v>
      </c>
      <c r="I5430" s="8" t="s">
        <v>16063</v>
      </c>
      <c r="J5430" s="9" t="s">
        <v>108</v>
      </c>
      <c r="K5430" s="10" t="s">
        <v>16064</v>
      </c>
      <c r="L5430" s="10" t="s">
        <v>16065</v>
      </c>
      <c r="M5430" s="11" t="s">
        <v>47</v>
      </c>
      <c r="N5430" s="11" t="s">
        <v>46</v>
      </c>
      <c r="O5430" s="10">
        <v>28</v>
      </c>
      <c r="P5430" s="12">
        <v>9429</v>
      </c>
      <c r="Q5430" s="12">
        <f t="shared" si="1022"/>
        <v>28.942900000000002</v>
      </c>
      <c r="R5430" s="32" t="s">
        <v>47</v>
      </c>
      <c r="S5430" s="93" t="s">
        <v>46</v>
      </c>
      <c r="T5430" s="12" t="s">
        <v>47</v>
      </c>
      <c r="U5430" s="12" t="s">
        <v>47</v>
      </c>
      <c r="V5430" s="12" t="s">
        <v>47</v>
      </c>
      <c r="W5430" s="12" t="s">
        <v>44</v>
      </c>
      <c r="X5430" s="12" t="s">
        <v>288</v>
      </c>
      <c r="Y5430" s="10" t="s">
        <v>16066</v>
      </c>
      <c r="Z5430" s="10" t="s">
        <v>16065</v>
      </c>
      <c r="AA5430" s="12" t="s">
        <v>46</v>
      </c>
      <c r="AB5430" s="10">
        <f t="shared" si="1027"/>
        <v>28</v>
      </c>
      <c r="AC5430" s="10">
        <f t="shared" ref="AC5430" si="1029">P5430</f>
        <v>9429</v>
      </c>
      <c r="AD5430" s="12">
        <f t="shared" si="1028"/>
        <v>28.942900000000002</v>
      </c>
      <c r="AE5430" s="12" t="s">
        <v>47</v>
      </c>
      <c r="AF5430" s="117" t="s">
        <v>47</v>
      </c>
      <c r="AG5430" s="33" t="s">
        <v>47</v>
      </c>
      <c r="AH5430" s="5" t="s">
        <v>915</v>
      </c>
      <c r="AI5430" s="5" t="s">
        <v>915</v>
      </c>
      <c r="AJ5430" s="13" t="s">
        <v>915</v>
      </c>
    </row>
    <row r="5431" spans="1:36" s="17" customFormat="1" ht="140.25" hidden="1" x14ac:dyDescent="0.2">
      <c r="A5431" s="18" t="s">
        <v>79</v>
      </c>
      <c r="B5431" s="19" t="s">
        <v>48</v>
      </c>
      <c r="C5431" s="20"/>
      <c r="D5431" s="20"/>
      <c r="E5431" s="22"/>
      <c r="F5431" s="95" t="s">
        <v>40</v>
      </c>
      <c r="G5431" s="12" t="s">
        <v>16067</v>
      </c>
      <c r="H5431" s="27" t="s">
        <v>42</v>
      </c>
      <c r="I5431" s="23" t="s">
        <v>16068</v>
      </c>
      <c r="J5431" s="24" t="s">
        <v>44</v>
      </c>
      <c r="K5431" s="25" t="s">
        <v>45</v>
      </c>
      <c r="L5431" s="25" t="s">
        <v>45</v>
      </c>
      <c r="M5431" s="25" t="s">
        <v>46</v>
      </c>
      <c r="N5431" s="26" t="s">
        <v>46</v>
      </c>
      <c r="O5431" s="25">
        <v>0</v>
      </c>
      <c r="P5431" s="27">
        <v>328.35</v>
      </c>
      <c r="Q5431" s="27">
        <f t="shared" si="1022"/>
        <v>3.2835000000000003E-2</v>
      </c>
      <c r="R5431" s="28" t="s">
        <v>47</v>
      </c>
      <c r="S5431" s="94" t="s">
        <v>45</v>
      </c>
      <c r="T5431" s="25" t="s">
        <v>45</v>
      </c>
      <c r="U5431" s="25" t="s">
        <v>45</v>
      </c>
      <c r="V5431" s="25" t="s">
        <v>45</v>
      </c>
      <c r="W5431" s="27" t="str">
        <f t="shared" ref="W5431:W5494" si="1030">J5431</f>
        <v>COMPLETO TIENE ÁREA Y LINDEROS</v>
      </c>
      <c r="X5431" s="25" t="s">
        <v>45</v>
      </c>
      <c r="Y5431" s="25" t="s">
        <v>45</v>
      </c>
      <c r="Z5431" s="25" t="s">
        <v>45</v>
      </c>
      <c r="AA5431" s="27" t="s">
        <v>46</v>
      </c>
      <c r="AB5431" s="27">
        <f t="shared" ref="AB5431:AB5494" si="1031">O5431</f>
        <v>0</v>
      </c>
      <c r="AC5431" s="27">
        <v>0</v>
      </c>
      <c r="AD5431" s="27">
        <f t="shared" ref="AD5431:AD5494" si="1032">+AB5431+(AC5431/10000)</f>
        <v>0</v>
      </c>
      <c r="AE5431" s="27" t="s">
        <v>47</v>
      </c>
      <c r="AF5431" s="118" t="s">
        <v>47</v>
      </c>
      <c r="AG5431" s="29"/>
      <c r="AH5431" s="20"/>
      <c r="AI5431" s="20"/>
      <c r="AJ5431" s="30"/>
    </row>
    <row r="5432" spans="1:36" s="17" customFormat="1" ht="127.5" hidden="1" x14ac:dyDescent="0.2">
      <c r="A5432" s="18" t="s">
        <v>79</v>
      </c>
      <c r="B5432" s="19" t="s">
        <v>48</v>
      </c>
      <c r="C5432" s="20"/>
      <c r="D5432" s="20"/>
      <c r="E5432" s="30"/>
      <c r="F5432" s="95" t="s">
        <v>40</v>
      </c>
      <c r="G5432" s="12" t="s">
        <v>16069</v>
      </c>
      <c r="H5432" s="27" t="s">
        <v>42</v>
      </c>
      <c r="I5432" s="23" t="s">
        <v>16070</v>
      </c>
      <c r="J5432" s="24" t="s">
        <v>44</v>
      </c>
      <c r="K5432" s="25" t="s">
        <v>45</v>
      </c>
      <c r="L5432" s="25" t="s">
        <v>45</v>
      </c>
      <c r="M5432" s="25" t="s">
        <v>46</v>
      </c>
      <c r="N5432" s="26" t="s">
        <v>46</v>
      </c>
      <c r="O5432" s="25">
        <v>0</v>
      </c>
      <c r="P5432" s="27">
        <v>276.74</v>
      </c>
      <c r="Q5432" s="27">
        <f t="shared" si="1022"/>
        <v>2.7674000000000001E-2</v>
      </c>
      <c r="R5432" s="28" t="s">
        <v>47</v>
      </c>
      <c r="S5432" s="94" t="s">
        <v>45</v>
      </c>
      <c r="T5432" s="25" t="s">
        <v>45</v>
      </c>
      <c r="U5432" s="25" t="s">
        <v>45</v>
      </c>
      <c r="V5432" s="25" t="s">
        <v>45</v>
      </c>
      <c r="W5432" s="27" t="str">
        <f t="shared" si="1030"/>
        <v>COMPLETO TIENE ÁREA Y LINDEROS</v>
      </c>
      <c r="X5432" s="25" t="s">
        <v>45</v>
      </c>
      <c r="Y5432" s="25" t="s">
        <v>45</v>
      </c>
      <c r="Z5432" s="25" t="s">
        <v>45</v>
      </c>
      <c r="AA5432" s="27" t="s">
        <v>46</v>
      </c>
      <c r="AB5432" s="27">
        <f t="shared" si="1031"/>
        <v>0</v>
      </c>
      <c r="AC5432" s="27">
        <v>0</v>
      </c>
      <c r="AD5432" s="27">
        <f t="shared" si="1032"/>
        <v>0</v>
      </c>
      <c r="AE5432" s="27" t="s">
        <v>47</v>
      </c>
      <c r="AF5432" s="118" t="s">
        <v>47</v>
      </c>
      <c r="AG5432" s="29"/>
      <c r="AH5432" s="20"/>
      <c r="AI5432" s="20"/>
      <c r="AJ5432" s="30"/>
    </row>
    <row r="5433" spans="1:36" s="17" customFormat="1" ht="127.5" hidden="1" x14ac:dyDescent="0.2">
      <c r="A5433" s="3" t="s">
        <v>38</v>
      </c>
      <c r="B5433" s="4" t="s">
        <v>48</v>
      </c>
      <c r="C5433" s="5"/>
      <c r="D5433" s="6"/>
      <c r="E5433" s="37"/>
      <c r="F5433" s="95" t="s">
        <v>40</v>
      </c>
      <c r="G5433" s="12" t="s">
        <v>16071</v>
      </c>
      <c r="H5433" s="12" t="s">
        <v>42</v>
      </c>
      <c r="I5433" s="8" t="s">
        <v>16072</v>
      </c>
      <c r="J5433" s="9" t="s">
        <v>44</v>
      </c>
      <c r="K5433" s="10" t="s">
        <v>45</v>
      </c>
      <c r="L5433" s="10" t="s">
        <v>45</v>
      </c>
      <c r="M5433" s="11" t="s">
        <v>46</v>
      </c>
      <c r="N5433" s="11" t="s">
        <v>46</v>
      </c>
      <c r="O5433" s="10">
        <v>0</v>
      </c>
      <c r="P5433" s="12">
        <v>2491.61</v>
      </c>
      <c r="Q5433" s="12">
        <f t="shared" si="1022"/>
        <v>0.24916100000000002</v>
      </c>
      <c r="R5433" s="28" t="s">
        <v>47</v>
      </c>
      <c r="S5433" s="94" t="s">
        <v>45</v>
      </c>
      <c r="T5433" s="25" t="s">
        <v>45</v>
      </c>
      <c r="U5433" s="25" t="s">
        <v>45</v>
      </c>
      <c r="V5433" s="25" t="s">
        <v>45</v>
      </c>
      <c r="W5433" s="27" t="str">
        <f t="shared" si="1030"/>
        <v>COMPLETO TIENE ÁREA Y LINDEROS</v>
      </c>
      <c r="X5433" s="25" t="s">
        <v>45</v>
      </c>
      <c r="Y5433" s="25" t="s">
        <v>45</v>
      </c>
      <c r="Z5433" s="25" t="s">
        <v>45</v>
      </c>
      <c r="AA5433" s="27" t="s">
        <v>46</v>
      </c>
      <c r="AB5433" s="27">
        <f t="shared" si="1031"/>
        <v>0</v>
      </c>
      <c r="AC5433" s="27">
        <v>0</v>
      </c>
      <c r="AD5433" s="27">
        <f t="shared" si="1032"/>
        <v>0</v>
      </c>
      <c r="AE5433" s="27" t="s">
        <v>47</v>
      </c>
      <c r="AF5433" s="118" t="s">
        <v>47</v>
      </c>
      <c r="AG5433" s="29"/>
      <c r="AH5433" s="20"/>
      <c r="AI5433" s="20"/>
      <c r="AJ5433" s="30"/>
    </row>
    <row r="5434" spans="1:36" s="17" customFormat="1" ht="255" hidden="1" x14ac:dyDescent="0.2">
      <c r="A5434" s="18" t="s">
        <v>38</v>
      </c>
      <c r="B5434" s="19" t="s">
        <v>48</v>
      </c>
      <c r="C5434" s="20"/>
      <c r="D5434" s="21"/>
      <c r="E5434" s="31"/>
      <c r="F5434" s="95" t="s">
        <v>40</v>
      </c>
      <c r="G5434" s="12" t="s">
        <v>16073</v>
      </c>
      <c r="H5434" s="27" t="s">
        <v>42</v>
      </c>
      <c r="I5434" s="23" t="s">
        <v>16074</v>
      </c>
      <c r="J5434" s="24" t="s">
        <v>44</v>
      </c>
      <c r="K5434" s="25" t="s">
        <v>45</v>
      </c>
      <c r="L5434" s="25" t="s">
        <v>45</v>
      </c>
      <c r="M5434" s="25" t="s">
        <v>46</v>
      </c>
      <c r="N5434" s="26" t="s">
        <v>46</v>
      </c>
      <c r="O5434" s="25">
        <v>0</v>
      </c>
      <c r="P5434" s="27">
        <v>401</v>
      </c>
      <c r="Q5434" s="27">
        <f t="shared" ref="Q5434:Q5497" si="1033">+O5434+(P5434/10000)</f>
        <v>4.0099999999999997E-2</v>
      </c>
      <c r="R5434" s="28" t="s">
        <v>47</v>
      </c>
      <c r="S5434" s="94" t="s">
        <v>45</v>
      </c>
      <c r="T5434" s="25" t="s">
        <v>45</v>
      </c>
      <c r="U5434" s="25" t="s">
        <v>45</v>
      </c>
      <c r="V5434" s="25" t="s">
        <v>45</v>
      </c>
      <c r="W5434" s="27" t="str">
        <f t="shared" si="1030"/>
        <v>COMPLETO TIENE ÁREA Y LINDEROS</v>
      </c>
      <c r="X5434" s="25" t="s">
        <v>45</v>
      </c>
      <c r="Y5434" s="25" t="s">
        <v>45</v>
      </c>
      <c r="Z5434" s="25" t="s">
        <v>45</v>
      </c>
      <c r="AA5434" s="27" t="s">
        <v>46</v>
      </c>
      <c r="AB5434" s="27">
        <f t="shared" si="1031"/>
        <v>0</v>
      </c>
      <c r="AC5434" s="27">
        <v>0</v>
      </c>
      <c r="AD5434" s="27">
        <f t="shared" si="1032"/>
        <v>0</v>
      </c>
      <c r="AE5434" s="27" t="s">
        <v>47</v>
      </c>
      <c r="AF5434" s="118" t="s">
        <v>47</v>
      </c>
      <c r="AG5434" s="29"/>
      <c r="AH5434" s="20"/>
      <c r="AI5434" s="20"/>
      <c r="AJ5434" s="30"/>
    </row>
    <row r="5435" spans="1:36" s="17" customFormat="1" ht="76.5" hidden="1" x14ac:dyDescent="0.2">
      <c r="A5435" s="18" t="s">
        <v>79</v>
      </c>
      <c r="B5435" s="19" t="s">
        <v>48</v>
      </c>
      <c r="C5435" s="20"/>
      <c r="D5435" s="21"/>
      <c r="E5435" s="22"/>
      <c r="F5435" s="95" t="s">
        <v>40</v>
      </c>
      <c r="G5435" s="12" t="s">
        <v>16075</v>
      </c>
      <c r="H5435" s="27" t="s">
        <v>42</v>
      </c>
      <c r="I5435" s="23" t="s">
        <v>16076</v>
      </c>
      <c r="J5435" s="24" t="s">
        <v>44</v>
      </c>
      <c r="K5435" s="25" t="s">
        <v>45</v>
      </c>
      <c r="L5435" s="25" t="s">
        <v>45</v>
      </c>
      <c r="M5435" s="25" t="s">
        <v>46</v>
      </c>
      <c r="N5435" s="26" t="s">
        <v>46</v>
      </c>
      <c r="O5435" s="25">
        <v>0</v>
      </c>
      <c r="P5435" s="27">
        <v>523</v>
      </c>
      <c r="Q5435" s="27">
        <f t="shared" si="1033"/>
        <v>5.2299999999999999E-2</v>
      </c>
      <c r="R5435" s="28" t="s">
        <v>47</v>
      </c>
      <c r="S5435" s="94" t="s">
        <v>45</v>
      </c>
      <c r="T5435" s="25" t="s">
        <v>45</v>
      </c>
      <c r="U5435" s="25" t="s">
        <v>45</v>
      </c>
      <c r="V5435" s="25" t="s">
        <v>45</v>
      </c>
      <c r="W5435" s="27" t="str">
        <f t="shared" si="1030"/>
        <v>COMPLETO TIENE ÁREA Y LINDEROS</v>
      </c>
      <c r="X5435" s="25" t="s">
        <v>45</v>
      </c>
      <c r="Y5435" s="25" t="s">
        <v>45</v>
      </c>
      <c r="Z5435" s="25" t="s">
        <v>45</v>
      </c>
      <c r="AA5435" s="27" t="s">
        <v>46</v>
      </c>
      <c r="AB5435" s="27">
        <f t="shared" si="1031"/>
        <v>0</v>
      </c>
      <c r="AC5435" s="27">
        <v>0</v>
      </c>
      <c r="AD5435" s="27">
        <f t="shared" si="1032"/>
        <v>0</v>
      </c>
      <c r="AE5435" s="27" t="s">
        <v>47</v>
      </c>
      <c r="AF5435" s="118" t="s">
        <v>47</v>
      </c>
      <c r="AG5435" s="29"/>
      <c r="AH5435" s="20"/>
      <c r="AI5435" s="20"/>
      <c r="AJ5435" s="30"/>
    </row>
    <row r="5436" spans="1:36" s="17" customFormat="1" ht="76.5" hidden="1" x14ac:dyDescent="0.2">
      <c r="A5436" s="18" t="s">
        <v>79</v>
      </c>
      <c r="B5436" s="19" t="s">
        <v>48</v>
      </c>
      <c r="C5436" s="20"/>
      <c r="D5436" s="20"/>
      <c r="E5436" s="30"/>
      <c r="F5436" s="95" t="s">
        <v>40</v>
      </c>
      <c r="G5436" s="12" t="s">
        <v>16077</v>
      </c>
      <c r="H5436" s="27" t="s">
        <v>42</v>
      </c>
      <c r="I5436" s="23" t="s">
        <v>16078</v>
      </c>
      <c r="J5436" s="24" t="s">
        <v>44</v>
      </c>
      <c r="K5436" s="25" t="s">
        <v>45</v>
      </c>
      <c r="L5436" s="25" t="s">
        <v>45</v>
      </c>
      <c r="M5436" s="25" t="s">
        <v>46</v>
      </c>
      <c r="N5436" s="26" t="s">
        <v>46</v>
      </c>
      <c r="O5436" s="25">
        <v>0</v>
      </c>
      <c r="P5436" s="27">
        <v>101.16</v>
      </c>
      <c r="Q5436" s="27">
        <f t="shared" si="1033"/>
        <v>1.0116E-2</v>
      </c>
      <c r="R5436" s="28" t="s">
        <v>47</v>
      </c>
      <c r="S5436" s="94" t="s">
        <v>45</v>
      </c>
      <c r="T5436" s="25" t="s">
        <v>45</v>
      </c>
      <c r="U5436" s="25" t="s">
        <v>45</v>
      </c>
      <c r="V5436" s="25" t="s">
        <v>45</v>
      </c>
      <c r="W5436" s="27" t="str">
        <f t="shared" si="1030"/>
        <v>COMPLETO TIENE ÁREA Y LINDEROS</v>
      </c>
      <c r="X5436" s="25" t="s">
        <v>45</v>
      </c>
      <c r="Y5436" s="25" t="s">
        <v>45</v>
      </c>
      <c r="Z5436" s="25" t="s">
        <v>45</v>
      </c>
      <c r="AA5436" s="27" t="s">
        <v>46</v>
      </c>
      <c r="AB5436" s="27">
        <f t="shared" si="1031"/>
        <v>0</v>
      </c>
      <c r="AC5436" s="27">
        <v>0</v>
      </c>
      <c r="AD5436" s="27">
        <f t="shared" si="1032"/>
        <v>0</v>
      </c>
      <c r="AE5436" s="27" t="s">
        <v>47</v>
      </c>
      <c r="AF5436" s="118" t="s">
        <v>47</v>
      </c>
      <c r="AG5436" s="29"/>
      <c r="AH5436" s="20"/>
      <c r="AI5436" s="20"/>
      <c r="AJ5436" s="30"/>
    </row>
    <row r="5437" spans="1:36" s="17" customFormat="1" ht="76.5" hidden="1" x14ac:dyDescent="0.2">
      <c r="A5437" s="18" t="s">
        <v>79</v>
      </c>
      <c r="B5437" s="19" t="s">
        <v>48</v>
      </c>
      <c r="C5437" s="20"/>
      <c r="D5437" s="20"/>
      <c r="E5437" s="30"/>
      <c r="F5437" s="95" t="s">
        <v>40</v>
      </c>
      <c r="G5437" s="12" t="s">
        <v>16079</v>
      </c>
      <c r="H5437" s="27" t="s">
        <v>42</v>
      </c>
      <c r="I5437" s="23" t="s">
        <v>16080</v>
      </c>
      <c r="J5437" s="24" t="s">
        <v>44</v>
      </c>
      <c r="K5437" s="25" t="s">
        <v>45</v>
      </c>
      <c r="L5437" s="25" t="s">
        <v>45</v>
      </c>
      <c r="M5437" s="25" t="s">
        <v>46</v>
      </c>
      <c r="N5437" s="26" t="s">
        <v>46</v>
      </c>
      <c r="O5437" s="25">
        <v>0</v>
      </c>
      <c r="P5437" s="27">
        <v>84</v>
      </c>
      <c r="Q5437" s="27">
        <f t="shared" si="1033"/>
        <v>8.3999999999999995E-3</v>
      </c>
      <c r="R5437" s="28" t="s">
        <v>47</v>
      </c>
      <c r="S5437" s="94" t="s">
        <v>45</v>
      </c>
      <c r="T5437" s="25" t="s">
        <v>45</v>
      </c>
      <c r="U5437" s="25" t="s">
        <v>45</v>
      </c>
      <c r="V5437" s="25" t="s">
        <v>45</v>
      </c>
      <c r="W5437" s="27" t="str">
        <f t="shared" si="1030"/>
        <v>COMPLETO TIENE ÁREA Y LINDEROS</v>
      </c>
      <c r="X5437" s="25" t="s">
        <v>45</v>
      </c>
      <c r="Y5437" s="25" t="s">
        <v>45</v>
      </c>
      <c r="Z5437" s="25" t="s">
        <v>45</v>
      </c>
      <c r="AA5437" s="27" t="s">
        <v>46</v>
      </c>
      <c r="AB5437" s="27">
        <f t="shared" si="1031"/>
        <v>0</v>
      </c>
      <c r="AC5437" s="27">
        <v>0</v>
      </c>
      <c r="AD5437" s="27">
        <f t="shared" si="1032"/>
        <v>0</v>
      </c>
      <c r="AE5437" s="27" t="s">
        <v>47</v>
      </c>
      <c r="AF5437" s="118" t="s">
        <v>47</v>
      </c>
      <c r="AG5437" s="29"/>
      <c r="AH5437" s="20"/>
      <c r="AI5437" s="20"/>
      <c r="AJ5437" s="30"/>
    </row>
    <row r="5438" spans="1:36" s="17" customFormat="1" ht="76.5" hidden="1" x14ac:dyDescent="0.2">
      <c r="A5438" s="18" t="s">
        <v>79</v>
      </c>
      <c r="B5438" s="19" t="s">
        <v>48</v>
      </c>
      <c r="C5438" s="20"/>
      <c r="D5438" s="21"/>
      <c r="E5438" s="22"/>
      <c r="F5438" s="95" t="s">
        <v>40</v>
      </c>
      <c r="G5438" s="12" t="s">
        <v>16081</v>
      </c>
      <c r="H5438" s="27" t="s">
        <v>42</v>
      </c>
      <c r="I5438" s="23" t="s">
        <v>16082</v>
      </c>
      <c r="J5438" s="24" t="s">
        <v>44</v>
      </c>
      <c r="K5438" s="25" t="s">
        <v>45</v>
      </c>
      <c r="L5438" s="25" t="s">
        <v>45</v>
      </c>
      <c r="M5438" s="25" t="s">
        <v>46</v>
      </c>
      <c r="N5438" s="26" t="s">
        <v>46</v>
      </c>
      <c r="O5438" s="25">
        <v>0</v>
      </c>
      <c r="P5438" s="27">
        <v>84</v>
      </c>
      <c r="Q5438" s="27">
        <f t="shared" si="1033"/>
        <v>8.3999999999999995E-3</v>
      </c>
      <c r="R5438" s="28" t="s">
        <v>47</v>
      </c>
      <c r="S5438" s="94" t="s">
        <v>45</v>
      </c>
      <c r="T5438" s="25" t="s">
        <v>45</v>
      </c>
      <c r="U5438" s="25" t="s">
        <v>45</v>
      </c>
      <c r="V5438" s="25" t="s">
        <v>45</v>
      </c>
      <c r="W5438" s="27" t="str">
        <f t="shared" si="1030"/>
        <v>COMPLETO TIENE ÁREA Y LINDEROS</v>
      </c>
      <c r="X5438" s="25" t="s">
        <v>45</v>
      </c>
      <c r="Y5438" s="25" t="s">
        <v>45</v>
      </c>
      <c r="Z5438" s="25" t="s">
        <v>45</v>
      </c>
      <c r="AA5438" s="27" t="s">
        <v>46</v>
      </c>
      <c r="AB5438" s="27">
        <f t="shared" si="1031"/>
        <v>0</v>
      </c>
      <c r="AC5438" s="27">
        <v>0</v>
      </c>
      <c r="AD5438" s="27">
        <f t="shared" si="1032"/>
        <v>0</v>
      </c>
      <c r="AE5438" s="27" t="s">
        <v>47</v>
      </c>
      <c r="AF5438" s="118" t="s">
        <v>47</v>
      </c>
      <c r="AG5438" s="29"/>
      <c r="AH5438" s="20"/>
      <c r="AI5438" s="20"/>
      <c r="AJ5438" s="30"/>
    </row>
    <row r="5439" spans="1:36" s="17" customFormat="1" ht="76.5" hidden="1" x14ac:dyDescent="0.2">
      <c r="A5439" s="18" t="s">
        <v>79</v>
      </c>
      <c r="B5439" s="19" t="s">
        <v>48</v>
      </c>
      <c r="C5439" s="20"/>
      <c r="D5439" s="20"/>
      <c r="E5439" s="30"/>
      <c r="F5439" s="95" t="s">
        <v>40</v>
      </c>
      <c r="G5439" s="12" t="s">
        <v>16083</v>
      </c>
      <c r="H5439" s="27" t="s">
        <v>42</v>
      </c>
      <c r="I5439" s="23" t="s">
        <v>16084</v>
      </c>
      <c r="J5439" s="24" t="s">
        <v>44</v>
      </c>
      <c r="K5439" s="25" t="s">
        <v>45</v>
      </c>
      <c r="L5439" s="25" t="s">
        <v>45</v>
      </c>
      <c r="M5439" s="25" t="s">
        <v>46</v>
      </c>
      <c r="N5439" s="26" t="s">
        <v>46</v>
      </c>
      <c r="O5439" s="25">
        <v>0</v>
      </c>
      <c r="P5439" s="27">
        <v>84</v>
      </c>
      <c r="Q5439" s="27">
        <f t="shared" si="1033"/>
        <v>8.3999999999999995E-3</v>
      </c>
      <c r="R5439" s="28" t="s">
        <v>47</v>
      </c>
      <c r="S5439" s="94" t="s">
        <v>45</v>
      </c>
      <c r="T5439" s="25" t="s">
        <v>45</v>
      </c>
      <c r="U5439" s="25" t="s">
        <v>45</v>
      </c>
      <c r="V5439" s="25" t="s">
        <v>45</v>
      </c>
      <c r="W5439" s="27" t="str">
        <f t="shared" si="1030"/>
        <v>COMPLETO TIENE ÁREA Y LINDEROS</v>
      </c>
      <c r="X5439" s="25" t="s">
        <v>45</v>
      </c>
      <c r="Y5439" s="25" t="s">
        <v>45</v>
      </c>
      <c r="Z5439" s="25" t="s">
        <v>45</v>
      </c>
      <c r="AA5439" s="27" t="s">
        <v>46</v>
      </c>
      <c r="AB5439" s="27">
        <f t="shared" si="1031"/>
        <v>0</v>
      </c>
      <c r="AC5439" s="27">
        <v>0</v>
      </c>
      <c r="AD5439" s="27">
        <f t="shared" si="1032"/>
        <v>0</v>
      </c>
      <c r="AE5439" s="27" t="s">
        <v>47</v>
      </c>
      <c r="AF5439" s="118" t="s">
        <v>47</v>
      </c>
      <c r="AG5439" s="29"/>
      <c r="AH5439" s="20"/>
      <c r="AI5439" s="20"/>
      <c r="AJ5439" s="30"/>
    </row>
    <row r="5440" spans="1:36" s="17" customFormat="1" ht="76.5" hidden="1" x14ac:dyDescent="0.2">
      <c r="A5440" s="18" t="s">
        <v>79</v>
      </c>
      <c r="B5440" s="19" t="s">
        <v>48</v>
      </c>
      <c r="C5440" s="20"/>
      <c r="D5440" s="20"/>
      <c r="E5440" s="30"/>
      <c r="F5440" s="95" t="s">
        <v>40</v>
      </c>
      <c r="G5440" s="12" t="s">
        <v>16085</v>
      </c>
      <c r="H5440" s="27" t="s">
        <v>42</v>
      </c>
      <c r="I5440" s="23" t="s">
        <v>16086</v>
      </c>
      <c r="J5440" s="24" t="s">
        <v>44</v>
      </c>
      <c r="K5440" s="25" t="s">
        <v>45</v>
      </c>
      <c r="L5440" s="25" t="s">
        <v>45</v>
      </c>
      <c r="M5440" s="25" t="s">
        <v>46</v>
      </c>
      <c r="N5440" s="26" t="s">
        <v>46</v>
      </c>
      <c r="O5440" s="25">
        <v>0</v>
      </c>
      <c r="P5440" s="27">
        <v>84</v>
      </c>
      <c r="Q5440" s="27">
        <f t="shared" si="1033"/>
        <v>8.3999999999999995E-3</v>
      </c>
      <c r="R5440" s="28" t="s">
        <v>47</v>
      </c>
      <c r="S5440" s="94" t="s">
        <v>45</v>
      </c>
      <c r="T5440" s="25" t="s">
        <v>45</v>
      </c>
      <c r="U5440" s="25" t="s">
        <v>45</v>
      </c>
      <c r="V5440" s="25" t="s">
        <v>45</v>
      </c>
      <c r="W5440" s="27" t="str">
        <f t="shared" si="1030"/>
        <v>COMPLETO TIENE ÁREA Y LINDEROS</v>
      </c>
      <c r="X5440" s="25" t="s">
        <v>45</v>
      </c>
      <c r="Y5440" s="25" t="s">
        <v>45</v>
      </c>
      <c r="Z5440" s="25" t="s">
        <v>45</v>
      </c>
      <c r="AA5440" s="27" t="s">
        <v>46</v>
      </c>
      <c r="AB5440" s="27">
        <f t="shared" si="1031"/>
        <v>0</v>
      </c>
      <c r="AC5440" s="27">
        <v>0</v>
      </c>
      <c r="AD5440" s="27">
        <f t="shared" si="1032"/>
        <v>0</v>
      </c>
      <c r="AE5440" s="27" t="s">
        <v>47</v>
      </c>
      <c r="AF5440" s="118" t="s">
        <v>47</v>
      </c>
      <c r="AG5440" s="29"/>
      <c r="AH5440" s="20"/>
      <c r="AI5440" s="20"/>
      <c r="AJ5440" s="30"/>
    </row>
    <row r="5441" spans="1:36" s="17" customFormat="1" ht="76.5" hidden="1" x14ac:dyDescent="0.2">
      <c r="A5441" s="18" t="s">
        <v>79</v>
      </c>
      <c r="B5441" s="19" t="s">
        <v>48</v>
      </c>
      <c r="C5441" s="20"/>
      <c r="D5441" s="20"/>
      <c r="E5441" s="30"/>
      <c r="F5441" s="95" t="s">
        <v>40</v>
      </c>
      <c r="G5441" s="12" t="s">
        <v>16087</v>
      </c>
      <c r="H5441" s="27" t="s">
        <v>42</v>
      </c>
      <c r="I5441" s="23" t="s">
        <v>16088</v>
      </c>
      <c r="J5441" s="24" t="s">
        <v>44</v>
      </c>
      <c r="K5441" s="25" t="s">
        <v>45</v>
      </c>
      <c r="L5441" s="25" t="s">
        <v>45</v>
      </c>
      <c r="M5441" s="25" t="s">
        <v>46</v>
      </c>
      <c r="N5441" s="26" t="s">
        <v>46</v>
      </c>
      <c r="O5441" s="25">
        <v>0</v>
      </c>
      <c r="P5441" s="27">
        <v>84</v>
      </c>
      <c r="Q5441" s="27">
        <f t="shared" si="1033"/>
        <v>8.3999999999999995E-3</v>
      </c>
      <c r="R5441" s="28" t="s">
        <v>47</v>
      </c>
      <c r="S5441" s="94" t="s">
        <v>45</v>
      </c>
      <c r="T5441" s="25" t="s">
        <v>45</v>
      </c>
      <c r="U5441" s="25" t="s">
        <v>45</v>
      </c>
      <c r="V5441" s="25" t="s">
        <v>45</v>
      </c>
      <c r="W5441" s="27" t="str">
        <f t="shared" si="1030"/>
        <v>COMPLETO TIENE ÁREA Y LINDEROS</v>
      </c>
      <c r="X5441" s="25" t="s">
        <v>45</v>
      </c>
      <c r="Y5441" s="25" t="s">
        <v>45</v>
      </c>
      <c r="Z5441" s="25" t="s">
        <v>45</v>
      </c>
      <c r="AA5441" s="27" t="s">
        <v>46</v>
      </c>
      <c r="AB5441" s="27">
        <f t="shared" si="1031"/>
        <v>0</v>
      </c>
      <c r="AC5441" s="27">
        <v>0</v>
      </c>
      <c r="AD5441" s="27">
        <f t="shared" si="1032"/>
        <v>0</v>
      </c>
      <c r="AE5441" s="27" t="s">
        <v>47</v>
      </c>
      <c r="AF5441" s="118" t="s">
        <v>47</v>
      </c>
      <c r="AG5441" s="29"/>
      <c r="AH5441" s="20"/>
      <c r="AI5441" s="20"/>
      <c r="AJ5441" s="30"/>
    </row>
    <row r="5442" spans="1:36" s="17" customFormat="1" ht="76.5" hidden="1" x14ac:dyDescent="0.2">
      <c r="A5442" s="18" t="s">
        <v>79</v>
      </c>
      <c r="B5442" s="19" t="s">
        <v>48</v>
      </c>
      <c r="C5442" s="20"/>
      <c r="D5442" s="20"/>
      <c r="E5442" s="30"/>
      <c r="F5442" s="95" t="s">
        <v>40</v>
      </c>
      <c r="G5442" s="12" t="s">
        <v>16089</v>
      </c>
      <c r="H5442" s="27" t="s">
        <v>42</v>
      </c>
      <c r="I5442" s="23" t="s">
        <v>16090</v>
      </c>
      <c r="J5442" s="24" t="s">
        <v>44</v>
      </c>
      <c r="K5442" s="25" t="s">
        <v>45</v>
      </c>
      <c r="L5442" s="25" t="s">
        <v>45</v>
      </c>
      <c r="M5442" s="25" t="s">
        <v>46</v>
      </c>
      <c r="N5442" s="26" t="s">
        <v>46</v>
      </c>
      <c r="O5442" s="25">
        <v>0</v>
      </c>
      <c r="P5442" s="27">
        <v>97</v>
      </c>
      <c r="Q5442" s="27">
        <f t="shared" si="1033"/>
        <v>9.7000000000000003E-3</v>
      </c>
      <c r="R5442" s="28" t="s">
        <v>47</v>
      </c>
      <c r="S5442" s="94" t="s">
        <v>45</v>
      </c>
      <c r="T5442" s="25" t="s">
        <v>45</v>
      </c>
      <c r="U5442" s="25" t="s">
        <v>45</v>
      </c>
      <c r="V5442" s="25" t="s">
        <v>45</v>
      </c>
      <c r="W5442" s="27" t="str">
        <f t="shared" si="1030"/>
        <v>COMPLETO TIENE ÁREA Y LINDEROS</v>
      </c>
      <c r="X5442" s="25" t="s">
        <v>45</v>
      </c>
      <c r="Y5442" s="25" t="s">
        <v>45</v>
      </c>
      <c r="Z5442" s="25" t="s">
        <v>45</v>
      </c>
      <c r="AA5442" s="27" t="s">
        <v>46</v>
      </c>
      <c r="AB5442" s="27">
        <f t="shared" si="1031"/>
        <v>0</v>
      </c>
      <c r="AC5442" s="27">
        <v>0</v>
      </c>
      <c r="AD5442" s="27">
        <f t="shared" si="1032"/>
        <v>0</v>
      </c>
      <c r="AE5442" s="27" t="s">
        <v>47</v>
      </c>
      <c r="AF5442" s="118" t="s">
        <v>47</v>
      </c>
      <c r="AG5442" s="29"/>
      <c r="AH5442" s="20"/>
      <c r="AI5442" s="20"/>
      <c r="AJ5442" s="30"/>
    </row>
    <row r="5443" spans="1:36" s="17" customFormat="1" ht="76.5" hidden="1" x14ac:dyDescent="0.2">
      <c r="A5443" s="18" t="s">
        <v>79</v>
      </c>
      <c r="B5443" s="19" t="s">
        <v>48</v>
      </c>
      <c r="C5443" s="20"/>
      <c r="D5443" s="20"/>
      <c r="E5443" s="31"/>
      <c r="F5443" s="95" t="s">
        <v>40</v>
      </c>
      <c r="G5443" s="12" t="s">
        <v>16091</v>
      </c>
      <c r="H5443" s="27" t="s">
        <v>42</v>
      </c>
      <c r="I5443" s="23" t="s">
        <v>16092</v>
      </c>
      <c r="J5443" s="24" t="s">
        <v>44</v>
      </c>
      <c r="K5443" s="25" t="s">
        <v>45</v>
      </c>
      <c r="L5443" s="25" t="s">
        <v>45</v>
      </c>
      <c r="M5443" s="25" t="s">
        <v>46</v>
      </c>
      <c r="N5443" s="26" t="s">
        <v>46</v>
      </c>
      <c r="O5443" s="25">
        <v>0</v>
      </c>
      <c r="P5443" s="27">
        <v>99</v>
      </c>
      <c r="Q5443" s="27">
        <f t="shared" si="1033"/>
        <v>9.9000000000000008E-3</v>
      </c>
      <c r="R5443" s="28" t="s">
        <v>47</v>
      </c>
      <c r="S5443" s="94" t="s">
        <v>45</v>
      </c>
      <c r="T5443" s="25" t="s">
        <v>45</v>
      </c>
      <c r="U5443" s="25" t="s">
        <v>45</v>
      </c>
      <c r="V5443" s="25" t="s">
        <v>45</v>
      </c>
      <c r="W5443" s="27" t="str">
        <f t="shared" si="1030"/>
        <v>COMPLETO TIENE ÁREA Y LINDEROS</v>
      </c>
      <c r="X5443" s="25" t="s">
        <v>45</v>
      </c>
      <c r="Y5443" s="25" t="s">
        <v>45</v>
      </c>
      <c r="Z5443" s="25" t="s">
        <v>45</v>
      </c>
      <c r="AA5443" s="27" t="s">
        <v>46</v>
      </c>
      <c r="AB5443" s="27">
        <f t="shared" si="1031"/>
        <v>0</v>
      </c>
      <c r="AC5443" s="27">
        <v>0</v>
      </c>
      <c r="AD5443" s="27">
        <f t="shared" si="1032"/>
        <v>0</v>
      </c>
      <c r="AE5443" s="27" t="s">
        <v>47</v>
      </c>
      <c r="AF5443" s="118" t="s">
        <v>47</v>
      </c>
      <c r="AG5443" s="29"/>
      <c r="AH5443" s="20"/>
      <c r="AI5443" s="20"/>
      <c r="AJ5443" s="30"/>
    </row>
    <row r="5444" spans="1:36" s="17" customFormat="1" ht="89.25" hidden="1" x14ac:dyDescent="0.2">
      <c r="A5444" s="18" t="s">
        <v>79</v>
      </c>
      <c r="B5444" s="19" t="s">
        <v>48</v>
      </c>
      <c r="C5444" s="20"/>
      <c r="D5444" s="20"/>
      <c r="E5444" s="22"/>
      <c r="F5444" s="95" t="s">
        <v>40</v>
      </c>
      <c r="G5444" s="12" t="s">
        <v>16093</v>
      </c>
      <c r="H5444" s="27" t="s">
        <v>42</v>
      </c>
      <c r="I5444" s="23" t="s">
        <v>16094</v>
      </c>
      <c r="J5444" s="24" t="s">
        <v>44</v>
      </c>
      <c r="K5444" s="25" t="s">
        <v>45</v>
      </c>
      <c r="L5444" s="25" t="s">
        <v>45</v>
      </c>
      <c r="M5444" s="25" t="s">
        <v>46</v>
      </c>
      <c r="N5444" s="26" t="s">
        <v>46</v>
      </c>
      <c r="O5444" s="25">
        <v>0</v>
      </c>
      <c r="P5444" s="27">
        <v>83</v>
      </c>
      <c r="Q5444" s="27">
        <f t="shared" si="1033"/>
        <v>8.3000000000000001E-3</v>
      </c>
      <c r="R5444" s="28" t="s">
        <v>47</v>
      </c>
      <c r="S5444" s="94" t="s">
        <v>45</v>
      </c>
      <c r="T5444" s="25" t="s">
        <v>45</v>
      </c>
      <c r="U5444" s="25" t="s">
        <v>45</v>
      </c>
      <c r="V5444" s="25" t="s">
        <v>45</v>
      </c>
      <c r="W5444" s="27" t="str">
        <f t="shared" si="1030"/>
        <v>COMPLETO TIENE ÁREA Y LINDEROS</v>
      </c>
      <c r="X5444" s="25" t="s">
        <v>45</v>
      </c>
      <c r="Y5444" s="25" t="s">
        <v>45</v>
      </c>
      <c r="Z5444" s="25" t="s">
        <v>45</v>
      </c>
      <c r="AA5444" s="27" t="s">
        <v>46</v>
      </c>
      <c r="AB5444" s="27">
        <f t="shared" si="1031"/>
        <v>0</v>
      </c>
      <c r="AC5444" s="27">
        <v>0</v>
      </c>
      <c r="AD5444" s="27">
        <f t="shared" si="1032"/>
        <v>0</v>
      </c>
      <c r="AE5444" s="27" t="s">
        <v>47</v>
      </c>
      <c r="AF5444" s="118" t="s">
        <v>47</v>
      </c>
      <c r="AG5444" s="29"/>
      <c r="AH5444" s="20"/>
      <c r="AI5444" s="20"/>
      <c r="AJ5444" s="30"/>
    </row>
    <row r="5445" spans="1:36" s="17" customFormat="1" ht="89.25" hidden="1" x14ac:dyDescent="0.2">
      <c r="A5445" s="18" t="s">
        <v>79</v>
      </c>
      <c r="B5445" s="19" t="s">
        <v>48</v>
      </c>
      <c r="C5445" s="20"/>
      <c r="D5445" s="20"/>
      <c r="E5445" s="30"/>
      <c r="F5445" s="95" t="s">
        <v>40</v>
      </c>
      <c r="G5445" s="12" t="s">
        <v>16095</v>
      </c>
      <c r="H5445" s="27" t="s">
        <v>42</v>
      </c>
      <c r="I5445" s="23" t="s">
        <v>16096</v>
      </c>
      <c r="J5445" s="24" t="s">
        <v>44</v>
      </c>
      <c r="K5445" s="25" t="s">
        <v>45</v>
      </c>
      <c r="L5445" s="25" t="s">
        <v>45</v>
      </c>
      <c r="M5445" s="25" t="s">
        <v>46</v>
      </c>
      <c r="N5445" s="26" t="s">
        <v>46</v>
      </c>
      <c r="O5445" s="25">
        <v>0</v>
      </c>
      <c r="P5445" s="27">
        <v>83.2</v>
      </c>
      <c r="Q5445" s="27">
        <f t="shared" si="1033"/>
        <v>8.320000000000001E-3</v>
      </c>
      <c r="R5445" s="28" t="s">
        <v>47</v>
      </c>
      <c r="S5445" s="94" t="s">
        <v>45</v>
      </c>
      <c r="T5445" s="25" t="s">
        <v>45</v>
      </c>
      <c r="U5445" s="25" t="s">
        <v>45</v>
      </c>
      <c r="V5445" s="25" t="s">
        <v>45</v>
      </c>
      <c r="W5445" s="27" t="str">
        <f t="shared" si="1030"/>
        <v>COMPLETO TIENE ÁREA Y LINDEROS</v>
      </c>
      <c r="X5445" s="25" t="s">
        <v>45</v>
      </c>
      <c r="Y5445" s="25" t="s">
        <v>45</v>
      </c>
      <c r="Z5445" s="25" t="s">
        <v>45</v>
      </c>
      <c r="AA5445" s="27" t="s">
        <v>46</v>
      </c>
      <c r="AB5445" s="27">
        <f t="shared" si="1031"/>
        <v>0</v>
      </c>
      <c r="AC5445" s="27">
        <v>0</v>
      </c>
      <c r="AD5445" s="27">
        <f t="shared" si="1032"/>
        <v>0</v>
      </c>
      <c r="AE5445" s="27" t="s">
        <v>47</v>
      </c>
      <c r="AF5445" s="118" t="s">
        <v>47</v>
      </c>
      <c r="AG5445" s="29"/>
      <c r="AH5445" s="20"/>
      <c r="AI5445" s="20"/>
      <c r="AJ5445" s="30"/>
    </row>
    <row r="5446" spans="1:36" s="17" customFormat="1" ht="76.5" hidden="1" x14ac:dyDescent="0.2">
      <c r="A5446" s="18" t="s">
        <v>79</v>
      </c>
      <c r="B5446" s="19" t="s">
        <v>48</v>
      </c>
      <c r="C5446" s="20"/>
      <c r="D5446" s="20"/>
      <c r="E5446" s="30"/>
      <c r="F5446" s="95" t="s">
        <v>40</v>
      </c>
      <c r="G5446" s="12" t="s">
        <v>16097</v>
      </c>
      <c r="H5446" s="27" t="s">
        <v>42</v>
      </c>
      <c r="I5446" s="23" t="s">
        <v>16098</v>
      </c>
      <c r="J5446" s="24" t="s">
        <v>44</v>
      </c>
      <c r="K5446" s="25" t="s">
        <v>45</v>
      </c>
      <c r="L5446" s="25" t="s">
        <v>45</v>
      </c>
      <c r="M5446" s="25" t="s">
        <v>46</v>
      </c>
      <c r="N5446" s="26" t="s">
        <v>46</v>
      </c>
      <c r="O5446" s="25">
        <v>0</v>
      </c>
      <c r="P5446" s="27">
        <v>98</v>
      </c>
      <c r="Q5446" s="27">
        <f t="shared" si="1033"/>
        <v>9.7999999999999997E-3</v>
      </c>
      <c r="R5446" s="28" t="s">
        <v>47</v>
      </c>
      <c r="S5446" s="94" t="s">
        <v>45</v>
      </c>
      <c r="T5446" s="25" t="s">
        <v>45</v>
      </c>
      <c r="U5446" s="25" t="s">
        <v>45</v>
      </c>
      <c r="V5446" s="25" t="s">
        <v>45</v>
      </c>
      <c r="W5446" s="27" t="str">
        <f t="shared" si="1030"/>
        <v>COMPLETO TIENE ÁREA Y LINDEROS</v>
      </c>
      <c r="X5446" s="25" t="s">
        <v>45</v>
      </c>
      <c r="Y5446" s="25" t="s">
        <v>45</v>
      </c>
      <c r="Z5446" s="25" t="s">
        <v>45</v>
      </c>
      <c r="AA5446" s="27" t="s">
        <v>46</v>
      </c>
      <c r="AB5446" s="27">
        <f t="shared" si="1031"/>
        <v>0</v>
      </c>
      <c r="AC5446" s="27">
        <v>0</v>
      </c>
      <c r="AD5446" s="27">
        <f t="shared" si="1032"/>
        <v>0</v>
      </c>
      <c r="AE5446" s="27" t="s">
        <v>47</v>
      </c>
      <c r="AF5446" s="118" t="s">
        <v>47</v>
      </c>
      <c r="AG5446" s="29"/>
      <c r="AH5446" s="20"/>
      <c r="AI5446" s="20"/>
      <c r="AJ5446" s="30"/>
    </row>
    <row r="5447" spans="1:36" s="17" customFormat="1" ht="76.5" hidden="1" x14ac:dyDescent="0.2">
      <c r="A5447" s="18" t="s">
        <v>79</v>
      </c>
      <c r="B5447" s="19" t="s">
        <v>48</v>
      </c>
      <c r="C5447" s="20"/>
      <c r="D5447" s="21"/>
      <c r="E5447" s="22"/>
      <c r="F5447" s="95" t="s">
        <v>40</v>
      </c>
      <c r="G5447" s="12" t="s">
        <v>16099</v>
      </c>
      <c r="H5447" s="27" t="s">
        <v>42</v>
      </c>
      <c r="I5447" s="23" t="s">
        <v>16100</v>
      </c>
      <c r="J5447" s="24" t="s">
        <v>44</v>
      </c>
      <c r="K5447" s="25" t="s">
        <v>45</v>
      </c>
      <c r="L5447" s="25" t="s">
        <v>45</v>
      </c>
      <c r="M5447" s="25" t="s">
        <v>46</v>
      </c>
      <c r="N5447" s="26" t="s">
        <v>46</v>
      </c>
      <c r="O5447" s="25">
        <v>0</v>
      </c>
      <c r="P5447" s="27">
        <v>83.4</v>
      </c>
      <c r="Q5447" s="27">
        <f t="shared" si="1033"/>
        <v>8.3400000000000002E-3</v>
      </c>
      <c r="R5447" s="28" t="s">
        <v>47</v>
      </c>
      <c r="S5447" s="94" t="s">
        <v>45</v>
      </c>
      <c r="T5447" s="25" t="s">
        <v>45</v>
      </c>
      <c r="U5447" s="25" t="s">
        <v>45</v>
      </c>
      <c r="V5447" s="25" t="s">
        <v>45</v>
      </c>
      <c r="W5447" s="27" t="str">
        <f t="shared" si="1030"/>
        <v>COMPLETO TIENE ÁREA Y LINDEROS</v>
      </c>
      <c r="X5447" s="25" t="s">
        <v>45</v>
      </c>
      <c r="Y5447" s="25" t="s">
        <v>45</v>
      </c>
      <c r="Z5447" s="25" t="s">
        <v>45</v>
      </c>
      <c r="AA5447" s="27" t="s">
        <v>46</v>
      </c>
      <c r="AB5447" s="27">
        <f t="shared" si="1031"/>
        <v>0</v>
      </c>
      <c r="AC5447" s="27">
        <v>0</v>
      </c>
      <c r="AD5447" s="27">
        <f t="shared" si="1032"/>
        <v>0</v>
      </c>
      <c r="AE5447" s="27" t="s">
        <v>47</v>
      </c>
      <c r="AF5447" s="118" t="s">
        <v>47</v>
      </c>
      <c r="AG5447" s="29"/>
      <c r="AH5447" s="20"/>
      <c r="AI5447" s="20"/>
      <c r="AJ5447" s="30"/>
    </row>
    <row r="5448" spans="1:36" s="17" customFormat="1" ht="153" hidden="1" x14ac:dyDescent="0.2">
      <c r="A5448" s="18" t="s">
        <v>79</v>
      </c>
      <c r="B5448" s="19" t="s">
        <v>48</v>
      </c>
      <c r="C5448" s="20"/>
      <c r="D5448" s="21"/>
      <c r="E5448" s="22"/>
      <c r="F5448" s="95" t="s">
        <v>40</v>
      </c>
      <c r="G5448" s="12" t="s">
        <v>16101</v>
      </c>
      <c r="H5448" s="27" t="s">
        <v>42</v>
      </c>
      <c r="I5448" s="23" t="s">
        <v>16102</v>
      </c>
      <c r="J5448" s="24" t="s">
        <v>44</v>
      </c>
      <c r="K5448" s="25" t="s">
        <v>45</v>
      </c>
      <c r="L5448" s="25" t="s">
        <v>45</v>
      </c>
      <c r="M5448" s="25" t="s">
        <v>46</v>
      </c>
      <c r="N5448" s="26" t="s">
        <v>46</v>
      </c>
      <c r="O5448" s="25">
        <v>0</v>
      </c>
      <c r="P5448" s="27">
        <v>84</v>
      </c>
      <c r="Q5448" s="27">
        <f t="shared" si="1033"/>
        <v>8.3999999999999995E-3</v>
      </c>
      <c r="R5448" s="28" t="s">
        <v>47</v>
      </c>
      <c r="S5448" s="94" t="s">
        <v>45</v>
      </c>
      <c r="T5448" s="25" t="s">
        <v>45</v>
      </c>
      <c r="U5448" s="25" t="s">
        <v>45</v>
      </c>
      <c r="V5448" s="25" t="s">
        <v>45</v>
      </c>
      <c r="W5448" s="27" t="str">
        <f t="shared" si="1030"/>
        <v>COMPLETO TIENE ÁREA Y LINDEROS</v>
      </c>
      <c r="X5448" s="25" t="s">
        <v>45</v>
      </c>
      <c r="Y5448" s="25" t="s">
        <v>45</v>
      </c>
      <c r="Z5448" s="25" t="s">
        <v>45</v>
      </c>
      <c r="AA5448" s="27" t="s">
        <v>46</v>
      </c>
      <c r="AB5448" s="27">
        <f t="shared" si="1031"/>
        <v>0</v>
      </c>
      <c r="AC5448" s="27">
        <v>0</v>
      </c>
      <c r="AD5448" s="27">
        <f t="shared" si="1032"/>
        <v>0</v>
      </c>
      <c r="AE5448" s="27" t="s">
        <v>47</v>
      </c>
      <c r="AF5448" s="118" t="s">
        <v>47</v>
      </c>
      <c r="AG5448" s="29"/>
      <c r="AH5448" s="20"/>
      <c r="AI5448" s="20"/>
      <c r="AJ5448" s="30"/>
    </row>
    <row r="5449" spans="1:36" s="17" customFormat="1" ht="76.5" hidden="1" x14ac:dyDescent="0.2">
      <c r="A5449" s="18" t="s">
        <v>79</v>
      </c>
      <c r="B5449" s="19" t="s">
        <v>48</v>
      </c>
      <c r="C5449" s="20"/>
      <c r="D5449" s="20"/>
      <c r="E5449" s="30"/>
      <c r="F5449" s="95" t="s">
        <v>40</v>
      </c>
      <c r="G5449" s="12" t="s">
        <v>16103</v>
      </c>
      <c r="H5449" s="27" t="s">
        <v>42</v>
      </c>
      <c r="I5449" s="23" t="s">
        <v>16104</v>
      </c>
      <c r="J5449" s="24" t="s">
        <v>44</v>
      </c>
      <c r="K5449" s="25" t="s">
        <v>45</v>
      </c>
      <c r="L5449" s="25" t="s">
        <v>45</v>
      </c>
      <c r="M5449" s="25" t="s">
        <v>46</v>
      </c>
      <c r="N5449" s="26" t="s">
        <v>46</v>
      </c>
      <c r="O5449" s="25">
        <v>0</v>
      </c>
      <c r="P5449" s="27">
        <v>84</v>
      </c>
      <c r="Q5449" s="27">
        <f t="shared" si="1033"/>
        <v>8.3999999999999995E-3</v>
      </c>
      <c r="R5449" s="28" t="s">
        <v>47</v>
      </c>
      <c r="S5449" s="94" t="s">
        <v>45</v>
      </c>
      <c r="T5449" s="25" t="s">
        <v>45</v>
      </c>
      <c r="U5449" s="25" t="s">
        <v>45</v>
      </c>
      <c r="V5449" s="25" t="s">
        <v>45</v>
      </c>
      <c r="W5449" s="27" t="str">
        <f t="shared" si="1030"/>
        <v>COMPLETO TIENE ÁREA Y LINDEROS</v>
      </c>
      <c r="X5449" s="25" t="s">
        <v>45</v>
      </c>
      <c r="Y5449" s="25" t="s">
        <v>45</v>
      </c>
      <c r="Z5449" s="25" t="s">
        <v>45</v>
      </c>
      <c r="AA5449" s="27" t="s">
        <v>46</v>
      </c>
      <c r="AB5449" s="27">
        <f t="shared" si="1031"/>
        <v>0</v>
      </c>
      <c r="AC5449" s="27">
        <v>0</v>
      </c>
      <c r="AD5449" s="27">
        <f t="shared" si="1032"/>
        <v>0</v>
      </c>
      <c r="AE5449" s="27" t="s">
        <v>47</v>
      </c>
      <c r="AF5449" s="118" t="s">
        <v>47</v>
      </c>
      <c r="AG5449" s="29"/>
      <c r="AH5449" s="20"/>
      <c r="AI5449" s="20"/>
      <c r="AJ5449" s="30"/>
    </row>
    <row r="5450" spans="1:36" s="17" customFormat="1" ht="76.5" hidden="1" x14ac:dyDescent="0.2">
      <c r="A5450" s="18" t="s">
        <v>79</v>
      </c>
      <c r="B5450" s="19" t="s">
        <v>48</v>
      </c>
      <c r="C5450" s="20"/>
      <c r="D5450" s="20"/>
      <c r="E5450" s="30"/>
      <c r="F5450" s="95" t="s">
        <v>40</v>
      </c>
      <c r="G5450" s="12" t="s">
        <v>16105</v>
      </c>
      <c r="H5450" s="27" t="s">
        <v>42</v>
      </c>
      <c r="I5450" s="23" t="s">
        <v>16106</v>
      </c>
      <c r="J5450" s="24" t="s">
        <v>44</v>
      </c>
      <c r="K5450" s="25" t="s">
        <v>45</v>
      </c>
      <c r="L5450" s="25" t="s">
        <v>45</v>
      </c>
      <c r="M5450" s="25" t="s">
        <v>46</v>
      </c>
      <c r="N5450" s="26" t="s">
        <v>46</v>
      </c>
      <c r="O5450" s="25">
        <v>0</v>
      </c>
      <c r="P5450" s="27">
        <v>120</v>
      </c>
      <c r="Q5450" s="27">
        <f t="shared" si="1033"/>
        <v>1.2E-2</v>
      </c>
      <c r="R5450" s="28" t="s">
        <v>47</v>
      </c>
      <c r="S5450" s="94" t="s">
        <v>45</v>
      </c>
      <c r="T5450" s="25" t="s">
        <v>45</v>
      </c>
      <c r="U5450" s="25" t="s">
        <v>45</v>
      </c>
      <c r="V5450" s="25" t="s">
        <v>45</v>
      </c>
      <c r="W5450" s="27" t="str">
        <f t="shared" si="1030"/>
        <v>COMPLETO TIENE ÁREA Y LINDEROS</v>
      </c>
      <c r="X5450" s="25" t="s">
        <v>45</v>
      </c>
      <c r="Y5450" s="25" t="s">
        <v>45</v>
      </c>
      <c r="Z5450" s="25" t="s">
        <v>45</v>
      </c>
      <c r="AA5450" s="27" t="s">
        <v>46</v>
      </c>
      <c r="AB5450" s="27">
        <f t="shared" si="1031"/>
        <v>0</v>
      </c>
      <c r="AC5450" s="27">
        <v>0</v>
      </c>
      <c r="AD5450" s="27">
        <f t="shared" si="1032"/>
        <v>0</v>
      </c>
      <c r="AE5450" s="27" t="s">
        <v>47</v>
      </c>
      <c r="AF5450" s="118" t="s">
        <v>47</v>
      </c>
      <c r="AG5450" s="29"/>
      <c r="AH5450" s="20"/>
      <c r="AI5450" s="20"/>
      <c r="AJ5450" s="30"/>
    </row>
    <row r="5451" spans="1:36" s="17" customFormat="1" ht="76.5" hidden="1" x14ac:dyDescent="0.2">
      <c r="A5451" s="18" t="s">
        <v>79</v>
      </c>
      <c r="B5451" s="19" t="s">
        <v>48</v>
      </c>
      <c r="C5451" s="20"/>
      <c r="D5451" s="21"/>
      <c r="E5451" s="22"/>
      <c r="F5451" s="95" t="s">
        <v>40</v>
      </c>
      <c r="G5451" s="12" t="s">
        <v>16107</v>
      </c>
      <c r="H5451" s="27" t="s">
        <v>42</v>
      </c>
      <c r="I5451" s="23" t="s">
        <v>16108</v>
      </c>
      <c r="J5451" s="24" t="s">
        <v>44</v>
      </c>
      <c r="K5451" s="25" t="s">
        <v>45</v>
      </c>
      <c r="L5451" s="25" t="s">
        <v>45</v>
      </c>
      <c r="M5451" s="25" t="s">
        <v>46</v>
      </c>
      <c r="N5451" s="26" t="s">
        <v>46</v>
      </c>
      <c r="O5451" s="25">
        <v>0</v>
      </c>
      <c r="P5451" s="27">
        <v>105</v>
      </c>
      <c r="Q5451" s="27">
        <f t="shared" si="1033"/>
        <v>1.0500000000000001E-2</v>
      </c>
      <c r="R5451" s="28" t="s">
        <v>47</v>
      </c>
      <c r="S5451" s="94" t="s">
        <v>45</v>
      </c>
      <c r="T5451" s="25" t="s">
        <v>45</v>
      </c>
      <c r="U5451" s="25" t="s">
        <v>45</v>
      </c>
      <c r="V5451" s="25" t="s">
        <v>45</v>
      </c>
      <c r="W5451" s="27" t="str">
        <f t="shared" si="1030"/>
        <v>COMPLETO TIENE ÁREA Y LINDEROS</v>
      </c>
      <c r="X5451" s="25" t="s">
        <v>45</v>
      </c>
      <c r="Y5451" s="25" t="s">
        <v>45</v>
      </c>
      <c r="Z5451" s="25" t="s">
        <v>45</v>
      </c>
      <c r="AA5451" s="27" t="s">
        <v>46</v>
      </c>
      <c r="AB5451" s="27">
        <f t="shared" si="1031"/>
        <v>0</v>
      </c>
      <c r="AC5451" s="27">
        <v>0</v>
      </c>
      <c r="AD5451" s="27">
        <f t="shared" si="1032"/>
        <v>0</v>
      </c>
      <c r="AE5451" s="27" t="s">
        <v>47</v>
      </c>
      <c r="AF5451" s="118" t="s">
        <v>47</v>
      </c>
      <c r="AG5451" s="29"/>
      <c r="AH5451" s="20"/>
      <c r="AI5451" s="20"/>
      <c r="AJ5451" s="30"/>
    </row>
    <row r="5452" spans="1:36" s="17" customFormat="1" ht="76.5" hidden="1" x14ac:dyDescent="0.2">
      <c r="A5452" s="18" t="s">
        <v>79</v>
      </c>
      <c r="B5452" s="19" t="s">
        <v>48</v>
      </c>
      <c r="C5452" s="20"/>
      <c r="D5452" s="20"/>
      <c r="E5452" s="30"/>
      <c r="F5452" s="95" t="s">
        <v>40</v>
      </c>
      <c r="G5452" s="12" t="s">
        <v>16109</v>
      </c>
      <c r="H5452" s="27" t="s">
        <v>42</v>
      </c>
      <c r="I5452" s="23" t="s">
        <v>16110</v>
      </c>
      <c r="J5452" s="24" t="s">
        <v>44</v>
      </c>
      <c r="K5452" s="25" t="s">
        <v>45</v>
      </c>
      <c r="L5452" s="25" t="s">
        <v>45</v>
      </c>
      <c r="M5452" s="25" t="s">
        <v>46</v>
      </c>
      <c r="N5452" s="26" t="s">
        <v>46</v>
      </c>
      <c r="O5452" s="25">
        <v>0</v>
      </c>
      <c r="P5452" s="27">
        <v>105</v>
      </c>
      <c r="Q5452" s="27">
        <f t="shared" si="1033"/>
        <v>1.0500000000000001E-2</v>
      </c>
      <c r="R5452" s="28" t="s">
        <v>47</v>
      </c>
      <c r="S5452" s="94" t="s">
        <v>45</v>
      </c>
      <c r="T5452" s="25" t="s">
        <v>45</v>
      </c>
      <c r="U5452" s="25" t="s">
        <v>45</v>
      </c>
      <c r="V5452" s="25" t="s">
        <v>45</v>
      </c>
      <c r="W5452" s="27" t="str">
        <f t="shared" si="1030"/>
        <v>COMPLETO TIENE ÁREA Y LINDEROS</v>
      </c>
      <c r="X5452" s="25" t="s">
        <v>45</v>
      </c>
      <c r="Y5452" s="25" t="s">
        <v>45</v>
      </c>
      <c r="Z5452" s="25" t="s">
        <v>45</v>
      </c>
      <c r="AA5452" s="27" t="s">
        <v>46</v>
      </c>
      <c r="AB5452" s="27">
        <f t="shared" si="1031"/>
        <v>0</v>
      </c>
      <c r="AC5452" s="27">
        <v>0</v>
      </c>
      <c r="AD5452" s="27">
        <f t="shared" si="1032"/>
        <v>0</v>
      </c>
      <c r="AE5452" s="27" t="s">
        <v>47</v>
      </c>
      <c r="AF5452" s="118" t="s">
        <v>47</v>
      </c>
      <c r="AG5452" s="29"/>
      <c r="AH5452" s="20"/>
      <c r="AI5452" s="20"/>
      <c r="AJ5452" s="30"/>
    </row>
    <row r="5453" spans="1:36" s="17" customFormat="1" ht="76.5" hidden="1" x14ac:dyDescent="0.2">
      <c r="A5453" s="18" t="s">
        <v>79</v>
      </c>
      <c r="B5453" s="19" t="s">
        <v>48</v>
      </c>
      <c r="C5453" s="20"/>
      <c r="D5453" s="21"/>
      <c r="E5453" s="22"/>
      <c r="F5453" s="95" t="s">
        <v>40</v>
      </c>
      <c r="G5453" s="12" t="s">
        <v>16111</v>
      </c>
      <c r="H5453" s="27" t="s">
        <v>42</v>
      </c>
      <c r="I5453" s="23" t="s">
        <v>16112</v>
      </c>
      <c r="J5453" s="24" t="s">
        <v>44</v>
      </c>
      <c r="K5453" s="25" t="s">
        <v>45</v>
      </c>
      <c r="L5453" s="25" t="s">
        <v>45</v>
      </c>
      <c r="M5453" s="25" t="s">
        <v>46</v>
      </c>
      <c r="N5453" s="26" t="s">
        <v>46</v>
      </c>
      <c r="O5453" s="25">
        <v>0</v>
      </c>
      <c r="P5453" s="27">
        <v>84</v>
      </c>
      <c r="Q5453" s="27">
        <f t="shared" si="1033"/>
        <v>8.3999999999999995E-3</v>
      </c>
      <c r="R5453" s="28" t="s">
        <v>47</v>
      </c>
      <c r="S5453" s="94" t="s">
        <v>45</v>
      </c>
      <c r="T5453" s="25" t="s">
        <v>45</v>
      </c>
      <c r="U5453" s="25" t="s">
        <v>45</v>
      </c>
      <c r="V5453" s="25" t="s">
        <v>45</v>
      </c>
      <c r="W5453" s="27" t="str">
        <f t="shared" si="1030"/>
        <v>COMPLETO TIENE ÁREA Y LINDEROS</v>
      </c>
      <c r="X5453" s="25" t="s">
        <v>45</v>
      </c>
      <c r="Y5453" s="25" t="s">
        <v>45</v>
      </c>
      <c r="Z5453" s="25" t="s">
        <v>45</v>
      </c>
      <c r="AA5453" s="27" t="s">
        <v>46</v>
      </c>
      <c r="AB5453" s="27">
        <f t="shared" si="1031"/>
        <v>0</v>
      </c>
      <c r="AC5453" s="27">
        <v>0</v>
      </c>
      <c r="AD5453" s="27">
        <f t="shared" si="1032"/>
        <v>0</v>
      </c>
      <c r="AE5453" s="27" t="s">
        <v>47</v>
      </c>
      <c r="AF5453" s="118" t="s">
        <v>47</v>
      </c>
      <c r="AG5453" s="29"/>
      <c r="AH5453" s="20"/>
      <c r="AI5453" s="20"/>
      <c r="AJ5453" s="30"/>
    </row>
    <row r="5454" spans="1:36" s="17" customFormat="1" ht="76.5" hidden="1" x14ac:dyDescent="0.2">
      <c r="A5454" s="18" t="s">
        <v>79</v>
      </c>
      <c r="B5454" s="19" t="s">
        <v>39</v>
      </c>
      <c r="C5454" s="20"/>
      <c r="D5454" s="21"/>
      <c r="E5454" s="22"/>
      <c r="F5454" s="95" t="s">
        <v>40</v>
      </c>
      <c r="G5454" s="12" t="s">
        <v>16113</v>
      </c>
      <c r="H5454" s="27" t="s">
        <v>42</v>
      </c>
      <c r="I5454" s="23" t="s">
        <v>16114</v>
      </c>
      <c r="J5454" s="24" t="s">
        <v>44</v>
      </c>
      <c r="K5454" s="25" t="s">
        <v>45</v>
      </c>
      <c r="L5454" s="25" t="s">
        <v>45</v>
      </c>
      <c r="M5454" s="25" t="s">
        <v>46</v>
      </c>
      <c r="N5454" s="26" t="s">
        <v>46</v>
      </c>
      <c r="O5454" s="25">
        <v>0</v>
      </c>
      <c r="P5454" s="27">
        <v>97</v>
      </c>
      <c r="Q5454" s="27">
        <f t="shared" si="1033"/>
        <v>9.7000000000000003E-3</v>
      </c>
      <c r="R5454" s="28" t="s">
        <v>47</v>
      </c>
      <c r="S5454" s="94" t="s">
        <v>45</v>
      </c>
      <c r="T5454" s="25" t="s">
        <v>45</v>
      </c>
      <c r="U5454" s="25" t="s">
        <v>45</v>
      </c>
      <c r="V5454" s="25" t="s">
        <v>45</v>
      </c>
      <c r="W5454" s="27" t="str">
        <f t="shared" si="1030"/>
        <v>COMPLETO TIENE ÁREA Y LINDEROS</v>
      </c>
      <c r="X5454" s="25" t="s">
        <v>45</v>
      </c>
      <c r="Y5454" s="25" t="s">
        <v>45</v>
      </c>
      <c r="Z5454" s="25" t="s">
        <v>45</v>
      </c>
      <c r="AA5454" s="27" t="s">
        <v>46</v>
      </c>
      <c r="AB5454" s="27">
        <f t="shared" si="1031"/>
        <v>0</v>
      </c>
      <c r="AC5454" s="27">
        <v>0</v>
      </c>
      <c r="AD5454" s="27">
        <f t="shared" si="1032"/>
        <v>0</v>
      </c>
      <c r="AE5454" s="27" t="s">
        <v>47</v>
      </c>
      <c r="AF5454" s="118" t="s">
        <v>47</v>
      </c>
      <c r="AG5454" s="29"/>
      <c r="AH5454" s="20"/>
      <c r="AI5454" s="20"/>
      <c r="AJ5454" s="30"/>
    </row>
    <row r="5455" spans="1:36" s="17" customFormat="1" ht="204" hidden="1" x14ac:dyDescent="0.2">
      <c r="A5455" s="18" t="s">
        <v>38</v>
      </c>
      <c r="B5455" s="19" t="s">
        <v>48</v>
      </c>
      <c r="C5455" s="20"/>
      <c r="D5455" s="20"/>
      <c r="E5455" s="22"/>
      <c r="F5455" s="95" t="s">
        <v>40</v>
      </c>
      <c r="G5455" s="12" t="s">
        <v>16115</v>
      </c>
      <c r="H5455" s="27" t="s">
        <v>42</v>
      </c>
      <c r="I5455" s="23" t="s">
        <v>16116</v>
      </c>
      <c r="J5455" s="24" t="s">
        <v>44</v>
      </c>
      <c r="K5455" s="25" t="s">
        <v>45</v>
      </c>
      <c r="L5455" s="25" t="s">
        <v>45</v>
      </c>
      <c r="M5455" s="25" t="s">
        <v>46</v>
      </c>
      <c r="N5455" s="26" t="s">
        <v>46</v>
      </c>
      <c r="O5455" s="25">
        <v>10</v>
      </c>
      <c r="P5455" s="27">
        <v>1333</v>
      </c>
      <c r="Q5455" s="27">
        <f t="shared" si="1033"/>
        <v>10.1333</v>
      </c>
      <c r="R5455" s="28" t="s">
        <v>47</v>
      </c>
      <c r="S5455" s="94" t="s">
        <v>45</v>
      </c>
      <c r="T5455" s="25" t="s">
        <v>45</v>
      </c>
      <c r="U5455" s="25" t="s">
        <v>45</v>
      </c>
      <c r="V5455" s="25" t="s">
        <v>45</v>
      </c>
      <c r="W5455" s="27" t="str">
        <f t="shared" si="1030"/>
        <v>COMPLETO TIENE ÁREA Y LINDEROS</v>
      </c>
      <c r="X5455" s="25" t="s">
        <v>45</v>
      </c>
      <c r="Y5455" s="25" t="s">
        <v>45</v>
      </c>
      <c r="Z5455" s="25" t="s">
        <v>45</v>
      </c>
      <c r="AA5455" s="27" t="s">
        <v>46</v>
      </c>
      <c r="AB5455" s="27">
        <f t="shared" si="1031"/>
        <v>10</v>
      </c>
      <c r="AC5455" s="27">
        <v>0</v>
      </c>
      <c r="AD5455" s="27">
        <f t="shared" si="1032"/>
        <v>10</v>
      </c>
      <c r="AE5455" s="27" t="s">
        <v>47</v>
      </c>
      <c r="AF5455" s="118" t="s">
        <v>47</v>
      </c>
      <c r="AG5455" s="29"/>
      <c r="AH5455" s="20"/>
      <c r="AI5455" s="20"/>
      <c r="AJ5455" s="30"/>
    </row>
    <row r="5456" spans="1:36" s="17" customFormat="1" ht="331.5" hidden="1" x14ac:dyDescent="0.2">
      <c r="A5456" s="18" t="s">
        <v>38</v>
      </c>
      <c r="B5456" s="19" t="s">
        <v>48</v>
      </c>
      <c r="C5456" s="20"/>
      <c r="D5456" s="20"/>
      <c r="E5456" s="22"/>
      <c r="F5456" s="95" t="s">
        <v>40</v>
      </c>
      <c r="G5456" s="12" t="s">
        <v>16117</v>
      </c>
      <c r="H5456" s="27" t="s">
        <v>42</v>
      </c>
      <c r="I5456" s="23" t="s">
        <v>16118</v>
      </c>
      <c r="J5456" s="24" t="s">
        <v>44</v>
      </c>
      <c r="K5456" s="25" t="s">
        <v>45</v>
      </c>
      <c r="L5456" s="25" t="s">
        <v>45</v>
      </c>
      <c r="M5456" s="25" t="s">
        <v>46</v>
      </c>
      <c r="N5456" s="26" t="s">
        <v>46</v>
      </c>
      <c r="O5456" s="25">
        <v>0</v>
      </c>
      <c r="P5456" s="27">
        <v>1505</v>
      </c>
      <c r="Q5456" s="27">
        <f t="shared" si="1033"/>
        <v>0.15049999999999999</v>
      </c>
      <c r="R5456" s="28" t="s">
        <v>47</v>
      </c>
      <c r="S5456" s="94" t="s">
        <v>45</v>
      </c>
      <c r="T5456" s="25" t="s">
        <v>45</v>
      </c>
      <c r="U5456" s="25" t="s">
        <v>45</v>
      </c>
      <c r="V5456" s="25" t="s">
        <v>45</v>
      </c>
      <c r="W5456" s="27" t="str">
        <f t="shared" si="1030"/>
        <v>COMPLETO TIENE ÁREA Y LINDEROS</v>
      </c>
      <c r="X5456" s="25" t="s">
        <v>45</v>
      </c>
      <c r="Y5456" s="25" t="s">
        <v>45</v>
      </c>
      <c r="Z5456" s="25" t="s">
        <v>45</v>
      </c>
      <c r="AA5456" s="27" t="s">
        <v>46</v>
      </c>
      <c r="AB5456" s="27">
        <f t="shared" si="1031"/>
        <v>0</v>
      </c>
      <c r="AC5456" s="27">
        <v>0</v>
      </c>
      <c r="AD5456" s="27">
        <f t="shared" si="1032"/>
        <v>0</v>
      </c>
      <c r="AE5456" s="27" t="s">
        <v>47</v>
      </c>
      <c r="AF5456" s="118" t="s">
        <v>47</v>
      </c>
      <c r="AG5456" s="29"/>
      <c r="AH5456" s="20"/>
      <c r="AI5456" s="20"/>
      <c r="AJ5456" s="30"/>
    </row>
    <row r="5457" spans="1:36" s="17" customFormat="1" ht="344.25" hidden="1" x14ac:dyDescent="0.2">
      <c r="A5457" s="18" t="s">
        <v>38</v>
      </c>
      <c r="B5457" s="19" t="s">
        <v>48</v>
      </c>
      <c r="C5457" s="20"/>
      <c r="D5457" s="20"/>
      <c r="E5457" s="31"/>
      <c r="F5457" s="95" t="s">
        <v>40</v>
      </c>
      <c r="G5457" s="12" t="s">
        <v>16119</v>
      </c>
      <c r="H5457" s="27" t="s">
        <v>42</v>
      </c>
      <c r="I5457" s="23" t="s">
        <v>16120</v>
      </c>
      <c r="J5457" s="24" t="s">
        <v>44</v>
      </c>
      <c r="K5457" s="25" t="s">
        <v>45</v>
      </c>
      <c r="L5457" s="25" t="s">
        <v>45</v>
      </c>
      <c r="M5457" s="25" t="s">
        <v>46</v>
      </c>
      <c r="N5457" s="26" t="s">
        <v>46</v>
      </c>
      <c r="O5457" s="25">
        <v>0</v>
      </c>
      <c r="P5457" s="27">
        <v>196</v>
      </c>
      <c r="Q5457" s="27">
        <f t="shared" si="1033"/>
        <v>1.9599999999999999E-2</v>
      </c>
      <c r="R5457" s="28" t="s">
        <v>47</v>
      </c>
      <c r="S5457" s="94" t="s">
        <v>45</v>
      </c>
      <c r="T5457" s="25" t="s">
        <v>45</v>
      </c>
      <c r="U5457" s="25" t="s">
        <v>45</v>
      </c>
      <c r="V5457" s="25" t="s">
        <v>45</v>
      </c>
      <c r="W5457" s="27" t="str">
        <f t="shared" si="1030"/>
        <v>COMPLETO TIENE ÁREA Y LINDEROS</v>
      </c>
      <c r="X5457" s="25" t="s">
        <v>45</v>
      </c>
      <c r="Y5457" s="25" t="s">
        <v>45</v>
      </c>
      <c r="Z5457" s="25" t="s">
        <v>45</v>
      </c>
      <c r="AA5457" s="27" t="s">
        <v>46</v>
      </c>
      <c r="AB5457" s="27">
        <f t="shared" si="1031"/>
        <v>0</v>
      </c>
      <c r="AC5457" s="27">
        <v>0</v>
      </c>
      <c r="AD5457" s="27">
        <f t="shared" si="1032"/>
        <v>0</v>
      </c>
      <c r="AE5457" s="27" t="s">
        <v>47</v>
      </c>
      <c r="AF5457" s="118" t="s">
        <v>47</v>
      </c>
      <c r="AG5457" s="29"/>
      <c r="AH5457" s="20"/>
      <c r="AI5457" s="20"/>
      <c r="AJ5457" s="30"/>
    </row>
    <row r="5458" spans="1:36" s="17" customFormat="1" ht="255" hidden="1" x14ac:dyDescent="0.2">
      <c r="A5458" s="18" t="s">
        <v>38</v>
      </c>
      <c r="B5458" s="19" t="s">
        <v>48</v>
      </c>
      <c r="C5458" s="20"/>
      <c r="D5458" s="20"/>
      <c r="E5458" s="30"/>
      <c r="F5458" s="95" t="s">
        <v>40</v>
      </c>
      <c r="G5458" s="12" t="s">
        <v>16121</v>
      </c>
      <c r="H5458" s="27" t="s">
        <v>42</v>
      </c>
      <c r="I5458" s="23" t="s">
        <v>16122</v>
      </c>
      <c r="J5458" s="24" t="s">
        <v>44</v>
      </c>
      <c r="K5458" s="25" t="s">
        <v>45</v>
      </c>
      <c r="L5458" s="25" t="s">
        <v>45</v>
      </c>
      <c r="M5458" s="25" t="s">
        <v>46</v>
      </c>
      <c r="N5458" s="26" t="s">
        <v>46</v>
      </c>
      <c r="O5458" s="25">
        <v>591</v>
      </c>
      <c r="P5458" s="27">
        <v>7817</v>
      </c>
      <c r="Q5458" s="27">
        <f t="shared" si="1033"/>
        <v>591.7817</v>
      </c>
      <c r="R5458" s="28" t="s">
        <v>47</v>
      </c>
      <c r="S5458" s="94" t="s">
        <v>45</v>
      </c>
      <c r="T5458" s="25" t="s">
        <v>45</v>
      </c>
      <c r="U5458" s="25" t="s">
        <v>45</v>
      </c>
      <c r="V5458" s="25" t="s">
        <v>45</v>
      </c>
      <c r="W5458" s="27" t="str">
        <f t="shared" si="1030"/>
        <v>COMPLETO TIENE ÁREA Y LINDEROS</v>
      </c>
      <c r="X5458" s="25" t="s">
        <v>45</v>
      </c>
      <c r="Y5458" s="25" t="s">
        <v>45</v>
      </c>
      <c r="Z5458" s="25" t="s">
        <v>45</v>
      </c>
      <c r="AA5458" s="27" t="s">
        <v>46</v>
      </c>
      <c r="AB5458" s="27">
        <f t="shared" si="1031"/>
        <v>591</v>
      </c>
      <c r="AC5458" s="27">
        <v>0</v>
      </c>
      <c r="AD5458" s="27">
        <f t="shared" si="1032"/>
        <v>591</v>
      </c>
      <c r="AE5458" s="27" t="s">
        <v>47</v>
      </c>
      <c r="AF5458" s="118" t="s">
        <v>47</v>
      </c>
      <c r="AG5458" s="29"/>
      <c r="AH5458" s="20"/>
      <c r="AI5458" s="20"/>
      <c r="AJ5458" s="30"/>
    </row>
    <row r="5459" spans="1:36" s="17" customFormat="1" ht="102" hidden="1" x14ac:dyDescent="0.2">
      <c r="A5459" s="18" t="s">
        <v>38</v>
      </c>
      <c r="B5459" s="19" t="s">
        <v>48</v>
      </c>
      <c r="C5459" s="20"/>
      <c r="D5459" s="20"/>
      <c r="E5459" s="30"/>
      <c r="F5459" s="95" t="s">
        <v>40</v>
      </c>
      <c r="G5459" s="12" t="s">
        <v>16123</v>
      </c>
      <c r="H5459" s="27" t="s">
        <v>42</v>
      </c>
      <c r="I5459" s="23" t="s">
        <v>16124</v>
      </c>
      <c r="J5459" s="24" t="s">
        <v>44</v>
      </c>
      <c r="K5459" s="25" t="s">
        <v>45</v>
      </c>
      <c r="L5459" s="25" t="s">
        <v>45</v>
      </c>
      <c r="M5459" s="25" t="s">
        <v>46</v>
      </c>
      <c r="N5459" s="26" t="s">
        <v>46</v>
      </c>
      <c r="O5459" s="25">
        <v>0</v>
      </c>
      <c r="P5459" s="27">
        <v>275</v>
      </c>
      <c r="Q5459" s="27">
        <f t="shared" si="1033"/>
        <v>2.75E-2</v>
      </c>
      <c r="R5459" s="28" t="s">
        <v>47</v>
      </c>
      <c r="S5459" s="94" t="s">
        <v>45</v>
      </c>
      <c r="T5459" s="25" t="s">
        <v>45</v>
      </c>
      <c r="U5459" s="25" t="s">
        <v>45</v>
      </c>
      <c r="V5459" s="25" t="s">
        <v>45</v>
      </c>
      <c r="W5459" s="27" t="str">
        <f t="shared" si="1030"/>
        <v>COMPLETO TIENE ÁREA Y LINDEROS</v>
      </c>
      <c r="X5459" s="25" t="s">
        <v>45</v>
      </c>
      <c r="Y5459" s="25" t="s">
        <v>45</v>
      </c>
      <c r="Z5459" s="25" t="s">
        <v>45</v>
      </c>
      <c r="AA5459" s="27" t="s">
        <v>46</v>
      </c>
      <c r="AB5459" s="27">
        <f t="shared" si="1031"/>
        <v>0</v>
      </c>
      <c r="AC5459" s="27">
        <v>0</v>
      </c>
      <c r="AD5459" s="27">
        <f t="shared" si="1032"/>
        <v>0</v>
      </c>
      <c r="AE5459" s="27" t="s">
        <v>47</v>
      </c>
      <c r="AF5459" s="118" t="s">
        <v>47</v>
      </c>
      <c r="AG5459" s="29"/>
      <c r="AH5459" s="20"/>
      <c r="AI5459" s="20"/>
      <c r="AJ5459" s="30"/>
    </row>
    <row r="5460" spans="1:36" s="17" customFormat="1" ht="102" hidden="1" x14ac:dyDescent="0.2">
      <c r="A5460" s="18" t="s">
        <v>38</v>
      </c>
      <c r="B5460" s="19" t="s">
        <v>48</v>
      </c>
      <c r="C5460" s="20"/>
      <c r="D5460" s="20"/>
      <c r="E5460" s="30"/>
      <c r="F5460" s="95" t="s">
        <v>40</v>
      </c>
      <c r="G5460" s="12" t="s">
        <v>16125</v>
      </c>
      <c r="H5460" s="27" t="s">
        <v>42</v>
      </c>
      <c r="I5460" s="23" t="s">
        <v>16126</v>
      </c>
      <c r="J5460" s="24" t="s">
        <v>44</v>
      </c>
      <c r="K5460" s="25" t="s">
        <v>45</v>
      </c>
      <c r="L5460" s="25" t="s">
        <v>45</v>
      </c>
      <c r="M5460" s="25" t="s">
        <v>46</v>
      </c>
      <c r="N5460" s="26" t="s">
        <v>46</v>
      </c>
      <c r="O5460" s="25">
        <v>0</v>
      </c>
      <c r="P5460" s="27">
        <v>259</v>
      </c>
      <c r="Q5460" s="27">
        <f t="shared" si="1033"/>
        <v>2.5899999999999999E-2</v>
      </c>
      <c r="R5460" s="28" t="s">
        <v>47</v>
      </c>
      <c r="S5460" s="94" t="s">
        <v>45</v>
      </c>
      <c r="T5460" s="25" t="s">
        <v>45</v>
      </c>
      <c r="U5460" s="25" t="s">
        <v>45</v>
      </c>
      <c r="V5460" s="25" t="s">
        <v>45</v>
      </c>
      <c r="W5460" s="27" t="str">
        <f t="shared" si="1030"/>
        <v>COMPLETO TIENE ÁREA Y LINDEROS</v>
      </c>
      <c r="X5460" s="25" t="s">
        <v>45</v>
      </c>
      <c r="Y5460" s="25" t="s">
        <v>45</v>
      </c>
      <c r="Z5460" s="25" t="s">
        <v>45</v>
      </c>
      <c r="AA5460" s="27" t="s">
        <v>46</v>
      </c>
      <c r="AB5460" s="27">
        <f t="shared" si="1031"/>
        <v>0</v>
      </c>
      <c r="AC5460" s="27">
        <v>0</v>
      </c>
      <c r="AD5460" s="27">
        <f t="shared" si="1032"/>
        <v>0</v>
      </c>
      <c r="AE5460" s="27" t="s">
        <v>47</v>
      </c>
      <c r="AF5460" s="118" t="s">
        <v>47</v>
      </c>
      <c r="AG5460" s="29"/>
      <c r="AH5460" s="20"/>
      <c r="AI5460" s="20"/>
      <c r="AJ5460" s="30"/>
    </row>
    <row r="5461" spans="1:36" s="17" customFormat="1" ht="102" hidden="1" x14ac:dyDescent="0.2">
      <c r="A5461" s="18" t="s">
        <v>38</v>
      </c>
      <c r="B5461" s="19" t="s">
        <v>48</v>
      </c>
      <c r="C5461" s="20"/>
      <c r="D5461" s="21"/>
      <c r="E5461" s="22"/>
      <c r="F5461" s="95" t="s">
        <v>40</v>
      </c>
      <c r="G5461" s="12" t="s">
        <v>16127</v>
      </c>
      <c r="H5461" s="27" t="s">
        <v>42</v>
      </c>
      <c r="I5461" s="23" t="s">
        <v>16128</v>
      </c>
      <c r="J5461" s="24" t="s">
        <v>44</v>
      </c>
      <c r="K5461" s="25" t="s">
        <v>45</v>
      </c>
      <c r="L5461" s="25" t="s">
        <v>45</v>
      </c>
      <c r="M5461" s="25" t="s">
        <v>46</v>
      </c>
      <c r="N5461" s="26" t="s">
        <v>46</v>
      </c>
      <c r="O5461" s="25">
        <v>0</v>
      </c>
      <c r="P5461" s="27">
        <v>245</v>
      </c>
      <c r="Q5461" s="27">
        <f t="shared" si="1033"/>
        <v>2.4500000000000001E-2</v>
      </c>
      <c r="R5461" s="28" t="s">
        <v>47</v>
      </c>
      <c r="S5461" s="94" t="s">
        <v>45</v>
      </c>
      <c r="T5461" s="25" t="s">
        <v>45</v>
      </c>
      <c r="U5461" s="25" t="s">
        <v>45</v>
      </c>
      <c r="V5461" s="25" t="s">
        <v>45</v>
      </c>
      <c r="W5461" s="27" t="str">
        <f t="shared" si="1030"/>
        <v>COMPLETO TIENE ÁREA Y LINDEROS</v>
      </c>
      <c r="X5461" s="25" t="s">
        <v>45</v>
      </c>
      <c r="Y5461" s="25" t="s">
        <v>45</v>
      </c>
      <c r="Z5461" s="25" t="s">
        <v>45</v>
      </c>
      <c r="AA5461" s="27" t="s">
        <v>46</v>
      </c>
      <c r="AB5461" s="27">
        <f t="shared" si="1031"/>
        <v>0</v>
      </c>
      <c r="AC5461" s="27">
        <v>0</v>
      </c>
      <c r="AD5461" s="27">
        <f t="shared" si="1032"/>
        <v>0</v>
      </c>
      <c r="AE5461" s="27" t="s">
        <v>47</v>
      </c>
      <c r="AF5461" s="118" t="s">
        <v>47</v>
      </c>
      <c r="AG5461" s="29"/>
      <c r="AH5461" s="20"/>
      <c r="AI5461" s="20"/>
      <c r="AJ5461" s="30"/>
    </row>
    <row r="5462" spans="1:36" s="17" customFormat="1" ht="318.75" hidden="1" x14ac:dyDescent="0.2">
      <c r="A5462" s="18" t="s">
        <v>38</v>
      </c>
      <c r="B5462" s="19" t="s">
        <v>48</v>
      </c>
      <c r="C5462" s="20"/>
      <c r="D5462" s="21"/>
      <c r="E5462" s="22"/>
      <c r="F5462" s="95" t="s">
        <v>40</v>
      </c>
      <c r="G5462" s="12" t="s">
        <v>16129</v>
      </c>
      <c r="H5462" s="27" t="s">
        <v>42</v>
      </c>
      <c r="I5462" s="23" t="s">
        <v>16130</v>
      </c>
      <c r="J5462" s="24" t="s">
        <v>44</v>
      </c>
      <c r="K5462" s="25" t="s">
        <v>45</v>
      </c>
      <c r="L5462" s="25" t="s">
        <v>45</v>
      </c>
      <c r="M5462" s="25" t="s">
        <v>46</v>
      </c>
      <c r="N5462" s="26" t="s">
        <v>46</v>
      </c>
      <c r="O5462" s="25">
        <v>245</v>
      </c>
      <c r="P5462" s="27">
        <v>1026</v>
      </c>
      <c r="Q5462" s="27">
        <f t="shared" si="1033"/>
        <v>245.1026</v>
      </c>
      <c r="R5462" s="28" t="s">
        <v>47</v>
      </c>
      <c r="S5462" s="94" t="s">
        <v>45</v>
      </c>
      <c r="T5462" s="25" t="s">
        <v>45</v>
      </c>
      <c r="U5462" s="25" t="s">
        <v>45</v>
      </c>
      <c r="V5462" s="25" t="s">
        <v>45</v>
      </c>
      <c r="W5462" s="27" t="str">
        <f t="shared" si="1030"/>
        <v>COMPLETO TIENE ÁREA Y LINDEROS</v>
      </c>
      <c r="X5462" s="25" t="s">
        <v>45</v>
      </c>
      <c r="Y5462" s="25" t="s">
        <v>45</v>
      </c>
      <c r="Z5462" s="25" t="s">
        <v>45</v>
      </c>
      <c r="AA5462" s="27" t="s">
        <v>46</v>
      </c>
      <c r="AB5462" s="27">
        <f t="shared" si="1031"/>
        <v>245</v>
      </c>
      <c r="AC5462" s="27">
        <v>0</v>
      </c>
      <c r="AD5462" s="27">
        <f t="shared" si="1032"/>
        <v>245</v>
      </c>
      <c r="AE5462" s="27" t="s">
        <v>47</v>
      </c>
      <c r="AF5462" s="118" t="s">
        <v>47</v>
      </c>
      <c r="AG5462" s="29"/>
      <c r="AH5462" s="20"/>
      <c r="AI5462" s="20"/>
      <c r="AJ5462" s="30"/>
    </row>
    <row r="5463" spans="1:36" s="17" customFormat="1" ht="280.5" hidden="1" x14ac:dyDescent="0.2">
      <c r="A5463" s="18" t="s">
        <v>38</v>
      </c>
      <c r="B5463" s="19" t="s">
        <v>48</v>
      </c>
      <c r="C5463" s="20"/>
      <c r="D5463" s="21"/>
      <c r="E5463" s="22"/>
      <c r="F5463" s="95" t="s">
        <v>40</v>
      </c>
      <c r="G5463" s="12" t="s">
        <v>16131</v>
      </c>
      <c r="H5463" s="27" t="s">
        <v>42</v>
      </c>
      <c r="I5463" s="23" t="s">
        <v>16132</v>
      </c>
      <c r="J5463" s="24" t="s">
        <v>44</v>
      </c>
      <c r="K5463" s="25" t="s">
        <v>45</v>
      </c>
      <c r="L5463" s="25" t="s">
        <v>45</v>
      </c>
      <c r="M5463" s="25" t="s">
        <v>46</v>
      </c>
      <c r="N5463" s="26" t="s">
        <v>46</v>
      </c>
      <c r="O5463" s="25">
        <v>1637</v>
      </c>
      <c r="P5463" s="27">
        <v>199</v>
      </c>
      <c r="Q5463" s="27">
        <f t="shared" si="1033"/>
        <v>1637.0199</v>
      </c>
      <c r="R5463" s="28" t="s">
        <v>47</v>
      </c>
      <c r="S5463" s="94" t="s">
        <v>45</v>
      </c>
      <c r="T5463" s="25" t="s">
        <v>45</v>
      </c>
      <c r="U5463" s="25" t="s">
        <v>45</v>
      </c>
      <c r="V5463" s="25" t="s">
        <v>45</v>
      </c>
      <c r="W5463" s="27" t="str">
        <f t="shared" si="1030"/>
        <v>COMPLETO TIENE ÁREA Y LINDEROS</v>
      </c>
      <c r="X5463" s="25" t="s">
        <v>45</v>
      </c>
      <c r="Y5463" s="25" t="s">
        <v>45</v>
      </c>
      <c r="Z5463" s="25" t="s">
        <v>45</v>
      </c>
      <c r="AA5463" s="27" t="s">
        <v>46</v>
      </c>
      <c r="AB5463" s="27">
        <f t="shared" si="1031"/>
        <v>1637</v>
      </c>
      <c r="AC5463" s="27">
        <v>0</v>
      </c>
      <c r="AD5463" s="27">
        <f t="shared" si="1032"/>
        <v>1637</v>
      </c>
      <c r="AE5463" s="27" t="s">
        <v>47</v>
      </c>
      <c r="AF5463" s="118" t="s">
        <v>47</v>
      </c>
      <c r="AG5463" s="29"/>
      <c r="AH5463" s="20"/>
      <c r="AI5463" s="20"/>
      <c r="AJ5463" s="30"/>
    </row>
    <row r="5464" spans="1:36" s="17" customFormat="1" ht="344.25" hidden="1" x14ac:dyDescent="0.2">
      <c r="A5464" s="18" t="s">
        <v>38</v>
      </c>
      <c r="B5464" s="19" t="s">
        <v>48</v>
      </c>
      <c r="C5464" s="20"/>
      <c r="D5464" s="20"/>
      <c r="E5464" s="30"/>
      <c r="F5464" s="95" t="s">
        <v>40</v>
      </c>
      <c r="G5464" s="12" t="s">
        <v>16133</v>
      </c>
      <c r="H5464" s="27" t="s">
        <v>42</v>
      </c>
      <c r="I5464" s="23" t="s">
        <v>16134</v>
      </c>
      <c r="J5464" s="24" t="s">
        <v>44</v>
      </c>
      <c r="K5464" s="25" t="s">
        <v>45</v>
      </c>
      <c r="L5464" s="25" t="s">
        <v>45</v>
      </c>
      <c r="M5464" s="25" t="s">
        <v>46</v>
      </c>
      <c r="N5464" s="26" t="s">
        <v>46</v>
      </c>
      <c r="O5464" s="25">
        <v>70</v>
      </c>
      <c r="P5464" s="27">
        <v>138</v>
      </c>
      <c r="Q5464" s="27">
        <f t="shared" si="1033"/>
        <v>70.013800000000003</v>
      </c>
      <c r="R5464" s="28" t="s">
        <v>47</v>
      </c>
      <c r="S5464" s="94" t="s">
        <v>45</v>
      </c>
      <c r="T5464" s="25" t="s">
        <v>45</v>
      </c>
      <c r="U5464" s="25" t="s">
        <v>45</v>
      </c>
      <c r="V5464" s="25" t="s">
        <v>45</v>
      </c>
      <c r="W5464" s="27" t="str">
        <f t="shared" si="1030"/>
        <v>COMPLETO TIENE ÁREA Y LINDEROS</v>
      </c>
      <c r="X5464" s="25" t="s">
        <v>45</v>
      </c>
      <c r="Y5464" s="25" t="s">
        <v>45</v>
      </c>
      <c r="Z5464" s="25" t="s">
        <v>45</v>
      </c>
      <c r="AA5464" s="27" t="s">
        <v>46</v>
      </c>
      <c r="AB5464" s="27">
        <f t="shared" si="1031"/>
        <v>70</v>
      </c>
      <c r="AC5464" s="27">
        <v>0</v>
      </c>
      <c r="AD5464" s="27">
        <f t="shared" si="1032"/>
        <v>70</v>
      </c>
      <c r="AE5464" s="27" t="s">
        <v>47</v>
      </c>
      <c r="AF5464" s="118" t="s">
        <v>47</v>
      </c>
      <c r="AG5464" s="29"/>
      <c r="AH5464" s="20"/>
      <c r="AI5464" s="20"/>
      <c r="AJ5464" s="30"/>
    </row>
    <row r="5465" spans="1:36" s="17" customFormat="1" ht="165.75" hidden="1" x14ac:dyDescent="0.2">
      <c r="A5465" s="18" t="s">
        <v>79</v>
      </c>
      <c r="B5465" s="19" t="s">
        <v>48</v>
      </c>
      <c r="C5465" s="20"/>
      <c r="D5465" s="20"/>
      <c r="E5465" s="30"/>
      <c r="F5465" s="95" t="s">
        <v>40</v>
      </c>
      <c r="G5465" s="12" t="s">
        <v>16135</v>
      </c>
      <c r="H5465" s="27" t="s">
        <v>42</v>
      </c>
      <c r="I5465" s="23" t="s">
        <v>16136</v>
      </c>
      <c r="J5465" s="24" t="s">
        <v>44</v>
      </c>
      <c r="K5465" s="25" t="s">
        <v>45</v>
      </c>
      <c r="L5465" s="25" t="s">
        <v>45</v>
      </c>
      <c r="M5465" s="25" t="s">
        <v>46</v>
      </c>
      <c r="N5465" s="26" t="s">
        <v>46</v>
      </c>
      <c r="O5465" s="25">
        <v>0</v>
      </c>
      <c r="P5465" s="27">
        <v>120.18</v>
      </c>
      <c r="Q5465" s="27">
        <f t="shared" si="1033"/>
        <v>1.2018000000000001E-2</v>
      </c>
      <c r="R5465" s="28" t="s">
        <v>47</v>
      </c>
      <c r="S5465" s="94" t="s">
        <v>45</v>
      </c>
      <c r="T5465" s="25" t="s">
        <v>45</v>
      </c>
      <c r="U5465" s="25" t="s">
        <v>45</v>
      </c>
      <c r="V5465" s="25" t="s">
        <v>45</v>
      </c>
      <c r="W5465" s="27" t="str">
        <f t="shared" si="1030"/>
        <v>COMPLETO TIENE ÁREA Y LINDEROS</v>
      </c>
      <c r="X5465" s="25" t="s">
        <v>45</v>
      </c>
      <c r="Y5465" s="25" t="s">
        <v>45</v>
      </c>
      <c r="Z5465" s="25" t="s">
        <v>45</v>
      </c>
      <c r="AA5465" s="27" t="s">
        <v>46</v>
      </c>
      <c r="AB5465" s="27">
        <f t="shared" si="1031"/>
        <v>0</v>
      </c>
      <c r="AC5465" s="27">
        <v>0</v>
      </c>
      <c r="AD5465" s="27">
        <f t="shared" si="1032"/>
        <v>0</v>
      </c>
      <c r="AE5465" s="27" t="s">
        <v>47</v>
      </c>
      <c r="AF5465" s="118" t="s">
        <v>47</v>
      </c>
      <c r="AG5465" s="29"/>
      <c r="AH5465" s="20"/>
      <c r="AI5465" s="20"/>
      <c r="AJ5465" s="30"/>
    </row>
    <row r="5466" spans="1:36" s="17" customFormat="1" ht="178.5" hidden="1" x14ac:dyDescent="0.2">
      <c r="A5466" s="18" t="s">
        <v>79</v>
      </c>
      <c r="B5466" s="19" t="s">
        <v>48</v>
      </c>
      <c r="C5466" s="20"/>
      <c r="D5466" s="20"/>
      <c r="E5466" s="22"/>
      <c r="F5466" s="95" t="s">
        <v>40</v>
      </c>
      <c r="G5466" s="12" t="s">
        <v>16137</v>
      </c>
      <c r="H5466" s="27" t="s">
        <v>42</v>
      </c>
      <c r="I5466" s="23" t="s">
        <v>16138</v>
      </c>
      <c r="J5466" s="24" t="s">
        <v>44</v>
      </c>
      <c r="K5466" s="25" t="s">
        <v>45</v>
      </c>
      <c r="L5466" s="25" t="s">
        <v>45</v>
      </c>
      <c r="M5466" s="25" t="s">
        <v>46</v>
      </c>
      <c r="N5466" s="26" t="s">
        <v>46</v>
      </c>
      <c r="O5466" s="25">
        <v>0</v>
      </c>
      <c r="P5466" s="39">
        <v>69</v>
      </c>
      <c r="Q5466" s="27">
        <f t="shared" si="1033"/>
        <v>6.8999999999999999E-3</v>
      </c>
      <c r="R5466" s="28" t="s">
        <v>47</v>
      </c>
      <c r="S5466" s="94" t="s">
        <v>45</v>
      </c>
      <c r="T5466" s="25" t="s">
        <v>45</v>
      </c>
      <c r="U5466" s="25" t="s">
        <v>45</v>
      </c>
      <c r="V5466" s="25" t="s">
        <v>45</v>
      </c>
      <c r="W5466" s="27" t="str">
        <f t="shared" si="1030"/>
        <v>COMPLETO TIENE ÁREA Y LINDEROS</v>
      </c>
      <c r="X5466" s="25" t="s">
        <v>45</v>
      </c>
      <c r="Y5466" s="25" t="s">
        <v>45</v>
      </c>
      <c r="Z5466" s="25" t="s">
        <v>45</v>
      </c>
      <c r="AA5466" s="27" t="s">
        <v>46</v>
      </c>
      <c r="AB5466" s="27">
        <f t="shared" si="1031"/>
        <v>0</v>
      </c>
      <c r="AC5466" s="27">
        <v>0</v>
      </c>
      <c r="AD5466" s="27">
        <f t="shared" si="1032"/>
        <v>0</v>
      </c>
      <c r="AE5466" s="27" t="s">
        <v>47</v>
      </c>
      <c r="AF5466" s="118" t="s">
        <v>47</v>
      </c>
      <c r="AG5466" s="29"/>
      <c r="AH5466" s="20"/>
      <c r="AI5466" s="20"/>
      <c r="AJ5466" s="30"/>
    </row>
    <row r="5467" spans="1:36" s="17" customFormat="1" ht="89.25" hidden="1" x14ac:dyDescent="0.2">
      <c r="A5467" s="18" t="s">
        <v>79</v>
      </c>
      <c r="B5467" s="19" t="s">
        <v>48</v>
      </c>
      <c r="C5467" s="20"/>
      <c r="D5467" s="20"/>
      <c r="E5467" s="30"/>
      <c r="F5467" s="95" t="s">
        <v>40</v>
      </c>
      <c r="G5467" s="12" t="s">
        <v>16139</v>
      </c>
      <c r="H5467" s="27" t="s">
        <v>42</v>
      </c>
      <c r="I5467" s="23" t="s">
        <v>16140</v>
      </c>
      <c r="J5467" s="24" t="s">
        <v>44</v>
      </c>
      <c r="K5467" s="25" t="s">
        <v>45</v>
      </c>
      <c r="L5467" s="25" t="s">
        <v>45</v>
      </c>
      <c r="M5467" s="25" t="s">
        <v>46</v>
      </c>
      <c r="N5467" s="26" t="s">
        <v>46</v>
      </c>
      <c r="O5467" s="25">
        <v>0</v>
      </c>
      <c r="P5467" s="39">
        <v>114</v>
      </c>
      <c r="Q5467" s="27">
        <f t="shared" si="1033"/>
        <v>1.14E-2</v>
      </c>
      <c r="R5467" s="28" t="s">
        <v>47</v>
      </c>
      <c r="S5467" s="94" t="s">
        <v>45</v>
      </c>
      <c r="T5467" s="25" t="s">
        <v>45</v>
      </c>
      <c r="U5467" s="25" t="s">
        <v>45</v>
      </c>
      <c r="V5467" s="25" t="s">
        <v>45</v>
      </c>
      <c r="W5467" s="27" t="str">
        <f t="shared" si="1030"/>
        <v>COMPLETO TIENE ÁREA Y LINDEROS</v>
      </c>
      <c r="X5467" s="25" t="s">
        <v>45</v>
      </c>
      <c r="Y5467" s="25" t="s">
        <v>45</v>
      </c>
      <c r="Z5467" s="25" t="s">
        <v>45</v>
      </c>
      <c r="AA5467" s="27" t="s">
        <v>46</v>
      </c>
      <c r="AB5467" s="27">
        <f t="shared" si="1031"/>
        <v>0</v>
      </c>
      <c r="AC5467" s="27">
        <v>0</v>
      </c>
      <c r="AD5467" s="27">
        <f t="shared" si="1032"/>
        <v>0</v>
      </c>
      <c r="AE5467" s="27" t="s">
        <v>47</v>
      </c>
      <c r="AF5467" s="118" t="s">
        <v>47</v>
      </c>
      <c r="AG5467" s="29"/>
      <c r="AH5467" s="20"/>
      <c r="AI5467" s="20"/>
      <c r="AJ5467" s="30"/>
    </row>
    <row r="5468" spans="1:36" s="17" customFormat="1" ht="89.25" hidden="1" x14ac:dyDescent="0.2">
      <c r="A5468" s="18" t="s">
        <v>79</v>
      </c>
      <c r="B5468" s="19" t="s">
        <v>48</v>
      </c>
      <c r="C5468" s="20"/>
      <c r="D5468" s="20"/>
      <c r="E5468" s="22"/>
      <c r="F5468" s="95" t="s">
        <v>40</v>
      </c>
      <c r="G5468" s="12" t="s">
        <v>16141</v>
      </c>
      <c r="H5468" s="27" t="s">
        <v>42</v>
      </c>
      <c r="I5468" s="23" t="s">
        <v>16142</v>
      </c>
      <c r="J5468" s="24" t="s">
        <v>44</v>
      </c>
      <c r="K5468" s="25" t="s">
        <v>45</v>
      </c>
      <c r="L5468" s="25" t="s">
        <v>45</v>
      </c>
      <c r="M5468" s="25" t="s">
        <v>46</v>
      </c>
      <c r="N5468" s="26" t="s">
        <v>46</v>
      </c>
      <c r="O5468" s="25">
        <v>0</v>
      </c>
      <c r="P5468" s="39">
        <v>125</v>
      </c>
      <c r="Q5468" s="27">
        <f t="shared" si="1033"/>
        <v>1.2500000000000001E-2</v>
      </c>
      <c r="R5468" s="28" t="s">
        <v>47</v>
      </c>
      <c r="S5468" s="94" t="s">
        <v>45</v>
      </c>
      <c r="T5468" s="25" t="s">
        <v>45</v>
      </c>
      <c r="U5468" s="25" t="s">
        <v>45</v>
      </c>
      <c r="V5468" s="25" t="s">
        <v>45</v>
      </c>
      <c r="W5468" s="27" t="str">
        <f t="shared" si="1030"/>
        <v>COMPLETO TIENE ÁREA Y LINDEROS</v>
      </c>
      <c r="X5468" s="25" t="s">
        <v>45</v>
      </c>
      <c r="Y5468" s="25" t="s">
        <v>45</v>
      </c>
      <c r="Z5468" s="25" t="s">
        <v>45</v>
      </c>
      <c r="AA5468" s="27" t="s">
        <v>46</v>
      </c>
      <c r="AB5468" s="27">
        <f t="shared" si="1031"/>
        <v>0</v>
      </c>
      <c r="AC5468" s="27">
        <v>0</v>
      </c>
      <c r="AD5468" s="27">
        <f t="shared" si="1032"/>
        <v>0</v>
      </c>
      <c r="AE5468" s="27" t="s">
        <v>47</v>
      </c>
      <c r="AF5468" s="118" t="s">
        <v>47</v>
      </c>
      <c r="AG5468" s="29"/>
      <c r="AH5468" s="20"/>
      <c r="AI5468" s="20"/>
      <c r="AJ5468" s="30"/>
    </row>
    <row r="5469" spans="1:36" s="17" customFormat="1" ht="89.25" hidden="1" x14ac:dyDescent="0.2">
      <c r="A5469" s="18" t="s">
        <v>79</v>
      </c>
      <c r="B5469" s="19" t="s">
        <v>48</v>
      </c>
      <c r="C5469" s="20"/>
      <c r="D5469" s="21"/>
      <c r="E5469" s="22"/>
      <c r="F5469" s="95" t="s">
        <v>40</v>
      </c>
      <c r="G5469" s="12" t="s">
        <v>16143</v>
      </c>
      <c r="H5469" s="27" t="s">
        <v>42</v>
      </c>
      <c r="I5469" s="23" t="s">
        <v>16144</v>
      </c>
      <c r="J5469" s="24" t="s">
        <v>44</v>
      </c>
      <c r="K5469" s="25" t="s">
        <v>45</v>
      </c>
      <c r="L5469" s="25" t="s">
        <v>45</v>
      </c>
      <c r="M5469" s="25" t="s">
        <v>46</v>
      </c>
      <c r="N5469" s="26" t="s">
        <v>46</v>
      </c>
      <c r="O5469" s="25">
        <v>0</v>
      </c>
      <c r="P5469" s="39">
        <v>91</v>
      </c>
      <c r="Q5469" s="27">
        <f t="shared" si="1033"/>
        <v>9.1000000000000004E-3</v>
      </c>
      <c r="R5469" s="28" t="s">
        <v>47</v>
      </c>
      <c r="S5469" s="94" t="s">
        <v>45</v>
      </c>
      <c r="T5469" s="25" t="s">
        <v>45</v>
      </c>
      <c r="U5469" s="25" t="s">
        <v>45</v>
      </c>
      <c r="V5469" s="25" t="s">
        <v>45</v>
      </c>
      <c r="W5469" s="27" t="str">
        <f t="shared" si="1030"/>
        <v>COMPLETO TIENE ÁREA Y LINDEROS</v>
      </c>
      <c r="X5469" s="25" t="s">
        <v>45</v>
      </c>
      <c r="Y5469" s="25" t="s">
        <v>45</v>
      </c>
      <c r="Z5469" s="25" t="s">
        <v>45</v>
      </c>
      <c r="AA5469" s="27" t="s">
        <v>46</v>
      </c>
      <c r="AB5469" s="27">
        <f t="shared" si="1031"/>
        <v>0</v>
      </c>
      <c r="AC5469" s="27">
        <v>0</v>
      </c>
      <c r="AD5469" s="27">
        <f t="shared" si="1032"/>
        <v>0</v>
      </c>
      <c r="AE5469" s="27" t="s">
        <v>47</v>
      </c>
      <c r="AF5469" s="118" t="s">
        <v>47</v>
      </c>
      <c r="AG5469" s="29"/>
      <c r="AH5469" s="20"/>
      <c r="AI5469" s="20"/>
      <c r="AJ5469" s="30"/>
    </row>
    <row r="5470" spans="1:36" s="17" customFormat="1" ht="102" hidden="1" x14ac:dyDescent="0.2">
      <c r="A5470" s="18" t="s">
        <v>79</v>
      </c>
      <c r="B5470" s="19" t="s">
        <v>48</v>
      </c>
      <c r="C5470" s="20"/>
      <c r="D5470" s="21"/>
      <c r="E5470" s="22"/>
      <c r="F5470" s="95" t="s">
        <v>40</v>
      </c>
      <c r="G5470" s="12" t="s">
        <v>16145</v>
      </c>
      <c r="H5470" s="27" t="s">
        <v>42</v>
      </c>
      <c r="I5470" s="23" t="s">
        <v>16146</v>
      </c>
      <c r="J5470" s="24" t="s">
        <v>44</v>
      </c>
      <c r="K5470" s="25" t="s">
        <v>45</v>
      </c>
      <c r="L5470" s="25" t="s">
        <v>45</v>
      </c>
      <c r="M5470" s="25" t="s">
        <v>46</v>
      </c>
      <c r="N5470" s="26" t="s">
        <v>46</v>
      </c>
      <c r="O5470" s="25">
        <v>0</v>
      </c>
      <c r="P5470" s="27">
        <v>214.43</v>
      </c>
      <c r="Q5470" s="27">
        <f t="shared" si="1033"/>
        <v>2.1443E-2</v>
      </c>
      <c r="R5470" s="28" t="s">
        <v>47</v>
      </c>
      <c r="S5470" s="94" t="s">
        <v>45</v>
      </c>
      <c r="T5470" s="25" t="s">
        <v>45</v>
      </c>
      <c r="U5470" s="25" t="s">
        <v>45</v>
      </c>
      <c r="V5470" s="25" t="s">
        <v>45</v>
      </c>
      <c r="W5470" s="27" t="str">
        <f t="shared" si="1030"/>
        <v>COMPLETO TIENE ÁREA Y LINDEROS</v>
      </c>
      <c r="X5470" s="25" t="s">
        <v>45</v>
      </c>
      <c r="Y5470" s="25" t="s">
        <v>45</v>
      </c>
      <c r="Z5470" s="25" t="s">
        <v>45</v>
      </c>
      <c r="AA5470" s="27" t="s">
        <v>46</v>
      </c>
      <c r="AB5470" s="27">
        <f t="shared" si="1031"/>
        <v>0</v>
      </c>
      <c r="AC5470" s="27">
        <v>0</v>
      </c>
      <c r="AD5470" s="27">
        <f t="shared" si="1032"/>
        <v>0</v>
      </c>
      <c r="AE5470" s="27" t="s">
        <v>47</v>
      </c>
      <c r="AF5470" s="118" t="s">
        <v>47</v>
      </c>
      <c r="AG5470" s="29"/>
      <c r="AH5470" s="20"/>
      <c r="AI5470" s="20"/>
      <c r="AJ5470" s="30"/>
    </row>
    <row r="5471" spans="1:36" s="17" customFormat="1" ht="102" hidden="1" x14ac:dyDescent="0.2">
      <c r="A5471" s="18" t="s">
        <v>79</v>
      </c>
      <c r="B5471" s="19" t="s">
        <v>48</v>
      </c>
      <c r="C5471" s="20"/>
      <c r="D5471" s="20"/>
      <c r="E5471" s="30"/>
      <c r="F5471" s="95" t="s">
        <v>40</v>
      </c>
      <c r="G5471" s="12" t="s">
        <v>16147</v>
      </c>
      <c r="H5471" s="27" t="s">
        <v>42</v>
      </c>
      <c r="I5471" s="23" t="s">
        <v>16148</v>
      </c>
      <c r="J5471" s="24" t="s">
        <v>44</v>
      </c>
      <c r="K5471" s="25" t="s">
        <v>45</v>
      </c>
      <c r="L5471" s="25" t="s">
        <v>45</v>
      </c>
      <c r="M5471" s="25" t="s">
        <v>46</v>
      </c>
      <c r="N5471" s="26" t="s">
        <v>46</v>
      </c>
      <c r="O5471" s="25">
        <v>0</v>
      </c>
      <c r="P5471" s="39">
        <v>87</v>
      </c>
      <c r="Q5471" s="27">
        <f t="shared" si="1033"/>
        <v>8.6999999999999994E-3</v>
      </c>
      <c r="R5471" s="28" t="s">
        <v>47</v>
      </c>
      <c r="S5471" s="94" t="s">
        <v>45</v>
      </c>
      <c r="T5471" s="25" t="s">
        <v>45</v>
      </c>
      <c r="U5471" s="25" t="s">
        <v>45</v>
      </c>
      <c r="V5471" s="25" t="s">
        <v>45</v>
      </c>
      <c r="W5471" s="27" t="str">
        <f t="shared" si="1030"/>
        <v>COMPLETO TIENE ÁREA Y LINDEROS</v>
      </c>
      <c r="X5471" s="25" t="s">
        <v>45</v>
      </c>
      <c r="Y5471" s="25" t="s">
        <v>45</v>
      </c>
      <c r="Z5471" s="25" t="s">
        <v>45</v>
      </c>
      <c r="AA5471" s="27" t="s">
        <v>46</v>
      </c>
      <c r="AB5471" s="27">
        <f t="shared" si="1031"/>
        <v>0</v>
      </c>
      <c r="AC5471" s="27">
        <v>0</v>
      </c>
      <c r="AD5471" s="27">
        <f t="shared" si="1032"/>
        <v>0</v>
      </c>
      <c r="AE5471" s="27" t="s">
        <v>47</v>
      </c>
      <c r="AF5471" s="118" t="s">
        <v>47</v>
      </c>
      <c r="AG5471" s="29"/>
      <c r="AH5471" s="20"/>
      <c r="AI5471" s="20"/>
      <c r="AJ5471" s="30"/>
    </row>
    <row r="5472" spans="1:36" s="17" customFormat="1" ht="102" hidden="1" x14ac:dyDescent="0.2">
      <c r="A5472" s="18" t="s">
        <v>79</v>
      </c>
      <c r="B5472" s="19" t="s">
        <v>48</v>
      </c>
      <c r="C5472" s="20"/>
      <c r="D5472" s="20"/>
      <c r="E5472" s="30"/>
      <c r="F5472" s="95" t="s">
        <v>40</v>
      </c>
      <c r="G5472" s="12" t="s">
        <v>16149</v>
      </c>
      <c r="H5472" s="27" t="s">
        <v>42</v>
      </c>
      <c r="I5472" s="23" t="s">
        <v>16150</v>
      </c>
      <c r="J5472" s="24" t="s">
        <v>44</v>
      </c>
      <c r="K5472" s="25" t="s">
        <v>45</v>
      </c>
      <c r="L5472" s="25" t="s">
        <v>45</v>
      </c>
      <c r="M5472" s="25" t="s">
        <v>46</v>
      </c>
      <c r="N5472" s="26" t="s">
        <v>46</v>
      </c>
      <c r="O5472" s="25">
        <v>0</v>
      </c>
      <c r="P5472" s="39">
        <v>98.7</v>
      </c>
      <c r="Q5472" s="27">
        <f t="shared" si="1033"/>
        <v>9.8700000000000003E-3</v>
      </c>
      <c r="R5472" s="28" t="s">
        <v>47</v>
      </c>
      <c r="S5472" s="94" t="s">
        <v>45</v>
      </c>
      <c r="T5472" s="25" t="s">
        <v>45</v>
      </c>
      <c r="U5472" s="25" t="s">
        <v>45</v>
      </c>
      <c r="V5472" s="25" t="s">
        <v>45</v>
      </c>
      <c r="W5472" s="27" t="str">
        <f t="shared" si="1030"/>
        <v>COMPLETO TIENE ÁREA Y LINDEROS</v>
      </c>
      <c r="X5472" s="25" t="s">
        <v>45</v>
      </c>
      <c r="Y5472" s="25" t="s">
        <v>45</v>
      </c>
      <c r="Z5472" s="25" t="s">
        <v>45</v>
      </c>
      <c r="AA5472" s="27" t="s">
        <v>46</v>
      </c>
      <c r="AB5472" s="27">
        <f t="shared" si="1031"/>
        <v>0</v>
      </c>
      <c r="AC5472" s="27">
        <v>0</v>
      </c>
      <c r="AD5472" s="27">
        <f t="shared" si="1032"/>
        <v>0</v>
      </c>
      <c r="AE5472" s="27" t="s">
        <v>47</v>
      </c>
      <c r="AF5472" s="118" t="s">
        <v>47</v>
      </c>
      <c r="AG5472" s="29"/>
      <c r="AH5472" s="20"/>
      <c r="AI5472" s="20"/>
      <c r="AJ5472" s="30"/>
    </row>
    <row r="5473" spans="1:36" s="17" customFormat="1" ht="89.25" hidden="1" x14ac:dyDescent="0.2">
      <c r="A5473" s="18" t="s">
        <v>79</v>
      </c>
      <c r="B5473" s="19" t="s">
        <v>48</v>
      </c>
      <c r="C5473" s="20"/>
      <c r="D5473" s="21"/>
      <c r="E5473" s="22"/>
      <c r="F5473" s="95" t="s">
        <v>40</v>
      </c>
      <c r="G5473" s="12" t="s">
        <v>16151</v>
      </c>
      <c r="H5473" s="27" t="s">
        <v>42</v>
      </c>
      <c r="I5473" s="23" t="s">
        <v>16152</v>
      </c>
      <c r="J5473" s="24" t="s">
        <v>44</v>
      </c>
      <c r="K5473" s="25" t="s">
        <v>45</v>
      </c>
      <c r="L5473" s="25" t="s">
        <v>45</v>
      </c>
      <c r="M5473" s="25" t="s">
        <v>46</v>
      </c>
      <c r="N5473" s="26" t="s">
        <v>46</v>
      </c>
      <c r="O5473" s="25">
        <v>0</v>
      </c>
      <c r="P5473" s="39">
        <v>95</v>
      </c>
      <c r="Q5473" s="27">
        <f t="shared" si="1033"/>
        <v>9.4999999999999998E-3</v>
      </c>
      <c r="R5473" s="28" t="s">
        <v>47</v>
      </c>
      <c r="S5473" s="94" t="s">
        <v>45</v>
      </c>
      <c r="T5473" s="25" t="s">
        <v>45</v>
      </c>
      <c r="U5473" s="25" t="s">
        <v>45</v>
      </c>
      <c r="V5473" s="25" t="s">
        <v>45</v>
      </c>
      <c r="W5473" s="27" t="str">
        <f t="shared" si="1030"/>
        <v>COMPLETO TIENE ÁREA Y LINDEROS</v>
      </c>
      <c r="X5473" s="25" t="s">
        <v>45</v>
      </c>
      <c r="Y5473" s="25" t="s">
        <v>45</v>
      </c>
      <c r="Z5473" s="25" t="s">
        <v>45</v>
      </c>
      <c r="AA5473" s="27" t="s">
        <v>46</v>
      </c>
      <c r="AB5473" s="27">
        <f t="shared" si="1031"/>
        <v>0</v>
      </c>
      <c r="AC5473" s="27">
        <v>0</v>
      </c>
      <c r="AD5473" s="27">
        <f t="shared" si="1032"/>
        <v>0</v>
      </c>
      <c r="AE5473" s="27" t="s">
        <v>47</v>
      </c>
      <c r="AF5473" s="118" t="s">
        <v>47</v>
      </c>
      <c r="AG5473" s="29"/>
      <c r="AH5473" s="20"/>
      <c r="AI5473" s="20"/>
      <c r="AJ5473" s="30"/>
    </row>
    <row r="5474" spans="1:36" s="17" customFormat="1" ht="165.75" hidden="1" x14ac:dyDescent="0.2">
      <c r="A5474" s="18" t="s">
        <v>79</v>
      </c>
      <c r="B5474" s="19" t="s">
        <v>48</v>
      </c>
      <c r="C5474" s="20"/>
      <c r="D5474" s="20"/>
      <c r="E5474" s="30"/>
      <c r="F5474" s="95" t="s">
        <v>40</v>
      </c>
      <c r="G5474" s="12" t="s">
        <v>16153</v>
      </c>
      <c r="H5474" s="27" t="s">
        <v>42</v>
      </c>
      <c r="I5474" s="23" t="s">
        <v>16154</v>
      </c>
      <c r="J5474" s="24" t="s">
        <v>44</v>
      </c>
      <c r="K5474" s="25" t="s">
        <v>45</v>
      </c>
      <c r="L5474" s="25" t="s">
        <v>45</v>
      </c>
      <c r="M5474" s="25" t="s">
        <v>46</v>
      </c>
      <c r="N5474" s="26" t="s">
        <v>46</v>
      </c>
      <c r="O5474" s="25">
        <v>0</v>
      </c>
      <c r="P5474" s="39">
        <v>332</v>
      </c>
      <c r="Q5474" s="27">
        <f t="shared" si="1033"/>
        <v>3.32E-2</v>
      </c>
      <c r="R5474" s="28" t="s">
        <v>47</v>
      </c>
      <c r="S5474" s="94" t="s">
        <v>45</v>
      </c>
      <c r="T5474" s="25" t="s">
        <v>45</v>
      </c>
      <c r="U5474" s="25" t="s">
        <v>45</v>
      </c>
      <c r="V5474" s="25" t="s">
        <v>45</v>
      </c>
      <c r="W5474" s="27" t="str">
        <f t="shared" si="1030"/>
        <v>COMPLETO TIENE ÁREA Y LINDEROS</v>
      </c>
      <c r="X5474" s="25" t="s">
        <v>45</v>
      </c>
      <c r="Y5474" s="25" t="s">
        <v>45</v>
      </c>
      <c r="Z5474" s="25" t="s">
        <v>45</v>
      </c>
      <c r="AA5474" s="27" t="s">
        <v>46</v>
      </c>
      <c r="AB5474" s="27">
        <f t="shared" si="1031"/>
        <v>0</v>
      </c>
      <c r="AC5474" s="27">
        <v>0</v>
      </c>
      <c r="AD5474" s="27">
        <f t="shared" si="1032"/>
        <v>0</v>
      </c>
      <c r="AE5474" s="27" t="s">
        <v>47</v>
      </c>
      <c r="AF5474" s="118" t="s">
        <v>47</v>
      </c>
      <c r="AG5474" s="29"/>
      <c r="AH5474" s="20"/>
      <c r="AI5474" s="20"/>
      <c r="AJ5474" s="30"/>
    </row>
    <row r="5475" spans="1:36" s="17" customFormat="1" ht="89.25" hidden="1" x14ac:dyDescent="0.2">
      <c r="A5475" s="18" t="s">
        <v>79</v>
      </c>
      <c r="B5475" s="19" t="s">
        <v>48</v>
      </c>
      <c r="C5475" s="20"/>
      <c r="D5475" s="20"/>
      <c r="E5475" s="30"/>
      <c r="F5475" s="95" t="s">
        <v>40</v>
      </c>
      <c r="G5475" s="12" t="s">
        <v>16155</v>
      </c>
      <c r="H5475" s="27" t="s">
        <v>42</v>
      </c>
      <c r="I5475" s="23" t="s">
        <v>16156</v>
      </c>
      <c r="J5475" s="24" t="s">
        <v>44</v>
      </c>
      <c r="K5475" s="25" t="s">
        <v>45</v>
      </c>
      <c r="L5475" s="25" t="s">
        <v>45</v>
      </c>
      <c r="M5475" s="25" t="s">
        <v>46</v>
      </c>
      <c r="N5475" s="26" t="s">
        <v>46</v>
      </c>
      <c r="O5475" s="25">
        <v>0</v>
      </c>
      <c r="P5475" s="39">
        <v>117</v>
      </c>
      <c r="Q5475" s="27">
        <f t="shared" si="1033"/>
        <v>1.17E-2</v>
      </c>
      <c r="R5475" s="28" t="s">
        <v>47</v>
      </c>
      <c r="S5475" s="94" t="s">
        <v>45</v>
      </c>
      <c r="T5475" s="25" t="s">
        <v>45</v>
      </c>
      <c r="U5475" s="25" t="s">
        <v>45</v>
      </c>
      <c r="V5475" s="25" t="s">
        <v>45</v>
      </c>
      <c r="W5475" s="27" t="str">
        <f t="shared" si="1030"/>
        <v>COMPLETO TIENE ÁREA Y LINDEROS</v>
      </c>
      <c r="X5475" s="25" t="s">
        <v>45</v>
      </c>
      <c r="Y5475" s="25" t="s">
        <v>45</v>
      </c>
      <c r="Z5475" s="25" t="s">
        <v>45</v>
      </c>
      <c r="AA5475" s="27" t="s">
        <v>46</v>
      </c>
      <c r="AB5475" s="27">
        <f t="shared" si="1031"/>
        <v>0</v>
      </c>
      <c r="AC5475" s="27">
        <v>0</v>
      </c>
      <c r="AD5475" s="27">
        <f t="shared" si="1032"/>
        <v>0</v>
      </c>
      <c r="AE5475" s="27" t="s">
        <v>47</v>
      </c>
      <c r="AF5475" s="118" t="s">
        <v>47</v>
      </c>
      <c r="AG5475" s="29"/>
      <c r="AH5475" s="20"/>
      <c r="AI5475" s="20"/>
      <c r="AJ5475" s="30"/>
    </row>
    <row r="5476" spans="1:36" s="17" customFormat="1" ht="89.25" hidden="1" x14ac:dyDescent="0.2">
      <c r="A5476" s="18" t="s">
        <v>79</v>
      </c>
      <c r="B5476" s="19" t="s">
        <v>48</v>
      </c>
      <c r="C5476" s="20"/>
      <c r="D5476" s="21"/>
      <c r="E5476" s="31"/>
      <c r="F5476" s="95" t="s">
        <v>40</v>
      </c>
      <c r="G5476" s="12" t="s">
        <v>16157</v>
      </c>
      <c r="H5476" s="27" t="s">
        <v>42</v>
      </c>
      <c r="I5476" s="23" t="s">
        <v>16158</v>
      </c>
      <c r="J5476" s="24" t="s">
        <v>44</v>
      </c>
      <c r="K5476" s="25" t="s">
        <v>45</v>
      </c>
      <c r="L5476" s="25" t="s">
        <v>45</v>
      </c>
      <c r="M5476" s="25" t="s">
        <v>46</v>
      </c>
      <c r="N5476" s="26" t="s">
        <v>46</v>
      </c>
      <c r="O5476" s="25">
        <v>0</v>
      </c>
      <c r="P5476" s="39">
        <v>116.8</v>
      </c>
      <c r="Q5476" s="27">
        <f t="shared" si="1033"/>
        <v>1.1679999999999999E-2</v>
      </c>
      <c r="R5476" s="28" t="s">
        <v>47</v>
      </c>
      <c r="S5476" s="94" t="s">
        <v>45</v>
      </c>
      <c r="T5476" s="25" t="s">
        <v>45</v>
      </c>
      <c r="U5476" s="25" t="s">
        <v>45</v>
      </c>
      <c r="V5476" s="25" t="s">
        <v>45</v>
      </c>
      <c r="W5476" s="27" t="str">
        <f t="shared" si="1030"/>
        <v>COMPLETO TIENE ÁREA Y LINDEROS</v>
      </c>
      <c r="X5476" s="25" t="s">
        <v>45</v>
      </c>
      <c r="Y5476" s="25" t="s">
        <v>45</v>
      </c>
      <c r="Z5476" s="25" t="s">
        <v>45</v>
      </c>
      <c r="AA5476" s="27" t="s">
        <v>46</v>
      </c>
      <c r="AB5476" s="27">
        <f t="shared" si="1031"/>
        <v>0</v>
      </c>
      <c r="AC5476" s="27">
        <v>0</v>
      </c>
      <c r="AD5476" s="27">
        <f t="shared" si="1032"/>
        <v>0</v>
      </c>
      <c r="AE5476" s="27" t="s">
        <v>47</v>
      </c>
      <c r="AF5476" s="118" t="s">
        <v>47</v>
      </c>
      <c r="AG5476" s="29"/>
      <c r="AH5476" s="20"/>
      <c r="AI5476" s="20"/>
      <c r="AJ5476" s="30"/>
    </row>
    <row r="5477" spans="1:36" s="17" customFormat="1" ht="357" hidden="1" x14ac:dyDescent="0.2">
      <c r="A5477" s="18" t="s">
        <v>38</v>
      </c>
      <c r="B5477" s="19" t="s">
        <v>48</v>
      </c>
      <c r="C5477" s="20"/>
      <c r="D5477" s="21"/>
      <c r="E5477" s="22"/>
      <c r="F5477" s="95" t="s">
        <v>40</v>
      </c>
      <c r="G5477" s="12" t="s">
        <v>16159</v>
      </c>
      <c r="H5477" s="27" t="s">
        <v>42</v>
      </c>
      <c r="I5477" s="23" t="s">
        <v>16160</v>
      </c>
      <c r="J5477" s="24" t="s">
        <v>44</v>
      </c>
      <c r="K5477" s="25" t="s">
        <v>45</v>
      </c>
      <c r="L5477" s="25" t="s">
        <v>45</v>
      </c>
      <c r="M5477" s="25" t="s">
        <v>46</v>
      </c>
      <c r="N5477" s="26" t="s">
        <v>46</v>
      </c>
      <c r="O5477" s="25">
        <v>3</v>
      </c>
      <c r="P5477" s="27">
        <v>27.28</v>
      </c>
      <c r="Q5477" s="27">
        <f t="shared" si="1033"/>
        <v>3.0027279999999998</v>
      </c>
      <c r="R5477" s="28" t="s">
        <v>47</v>
      </c>
      <c r="S5477" s="94" t="s">
        <v>45</v>
      </c>
      <c r="T5477" s="25" t="s">
        <v>45</v>
      </c>
      <c r="U5477" s="25" t="s">
        <v>45</v>
      </c>
      <c r="V5477" s="25" t="s">
        <v>45</v>
      </c>
      <c r="W5477" s="27" t="str">
        <f t="shared" si="1030"/>
        <v>COMPLETO TIENE ÁREA Y LINDEROS</v>
      </c>
      <c r="X5477" s="25" t="s">
        <v>45</v>
      </c>
      <c r="Y5477" s="25" t="s">
        <v>45</v>
      </c>
      <c r="Z5477" s="25" t="s">
        <v>45</v>
      </c>
      <c r="AA5477" s="27" t="s">
        <v>46</v>
      </c>
      <c r="AB5477" s="27">
        <f t="shared" si="1031"/>
        <v>3</v>
      </c>
      <c r="AC5477" s="27">
        <v>0</v>
      </c>
      <c r="AD5477" s="27">
        <f t="shared" si="1032"/>
        <v>3</v>
      </c>
      <c r="AE5477" s="27" t="s">
        <v>47</v>
      </c>
      <c r="AF5477" s="118" t="s">
        <v>47</v>
      </c>
      <c r="AG5477" s="29"/>
      <c r="AH5477" s="20"/>
      <c r="AI5477" s="20"/>
      <c r="AJ5477" s="30"/>
    </row>
    <row r="5478" spans="1:36" s="17" customFormat="1" ht="331.5" hidden="1" x14ac:dyDescent="0.2">
      <c r="A5478" s="18" t="s">
        <v>38</v>
      </c>
      <c r="B5478" s="19" t="s">
        <v>48</v>
      </c>
      <c r="C5478" s="20"/>
      <c r="D5478" s="20"/>
      <c r="E5478" s="30"/>
      <c r="F5478" s="95" t="s">
        <v>40</v>
      </c>
      <c r="G5478" s="12" t="s">
        <v>16161</v>
      </c>
      <c r="H5478" s="27" t="s">
        <v>42</v>
      </c>
      <c r="I5478" s="23" t="s">
        <v>16162</v>
      </c>
      <c r="J5478" s="24" t="s">
        <v>44</v>
      </c>
      <c r="K5478" s="25" t="s">
        <v>45</v>
      </c>
      <c r="L5478" s="25" t="s">
        <v>45</v>
      </c>
      <c r="M5478" s="25" t="s">
        <v>46</v>
      </c>
      <c r="N5478" s="26" t="s">
        <v>46</v>
      </c>
      <c r="O5478" s="25">
        <v>1826</v>
      </c>
      <c r="P5478" s="27">
        <v>7401</v>
      </c>
      <c r="Q5478" s="27">
        <f t="shared" si="1033"/>
        <v>1826.7401</v>
      </c>
      <c r="R5478" s="28" t="s">
        <v>47</v>
      </c>
      <c r="S5478" s="94" t="s">
        <v>45</v>
      </c>
      <c r="T5478" s="25" t="s">
        <v>45</v>
      </c>
      <c r="U5478" s="25" t="s">
        <v>45</v>
      </c>
      <c r="V5478" s="25" t="s">
        <v>45</v>
      </c>
      <c r="W5478" s="27" t="str">
        <f t="shared" si="1030"/>
        <v>COMPLETO TIENE ÁREA Y LINDEROS</v>
      </c>
      <c r="X5478" s="25" t="s">
        <v>45</v>
      </c>
      <c r="Y5478" s="25" t="s">
        <v>45</v>
      </c>
      <c r="Z5478" s="25" t="s">
        <v>45</v>
      </c>
      <c r="AA5478" s="27" t="s">
        <v>46</v>
      </c>
      <c r="AB5478" s="27">
        <f t="shared" si="1031"/>
        <v>1826</v>
      </c>
      <c r="AC5478" s="27">
        <v>0</v>
      </c>
      <c r="AD5478" s="27">
        <f t="shared" si="1032"/>
        <v>1826</v>
      </c>
      <c r="AE5478" s="27" t="s">
        <v>47</v>
      </c>
      <c r="AF5478" s="118" t="s">
        <v>47</v>
      </c>
      <c r="AG5478" s="29"/>
      <c r="AH5478" s="20"/>
      <c r="AI5478" s="20"/>
      <c r="AJ5478" s="30"/>
    </row>
    <row r="5479" spans="1:36" s="17" customFormat="1" ht="204" hidden="1" x14ac:dyDescent="0.2">
      <c r="A5479" s="18" t="s">
        <v>38</v>
      </c>
      <c r="B5479" s="19" t="s">
        <v>48</v>
      </c>
      <c r="C5479" s="20"/>
      <c r="D5479" s="20"/>
      <c r="E5479" s="22"/>
      <c r="F5479" s="95" t="s">
        <v>40</v>
      </c>
      <c r="G5479" s="12" t="s">
        <v>16163</v>
      </c>
      <c r="H5479" s="27" t="s">
        <v>42</v>
      </c>
      <c r="I5479" s="23" t="s">
        <v>16164</v>
      </c>
      <c r="J5479" s="24" t="s">
        <v>44</v>
      </c>
      <c r="K5479" s="25" t="s">
        <v>45</v>
      </c>
      <c r="L5479" s="25" t="s">
        <v>45</v>
      </c>
      <c r="M5479" s="25" t="s">
        <v>46</v>
      </c>
      <c r="N5479" s="26" t="s">
        <v>46</v>
      </c>
      <c r="O5479" s="25">
        <v>13</v>
      </c>
      <c r="P5479" s="27">
        <v>3396</v>
      </c>
      <c r="Q5479" s="27">
        <f t="shared" si="1033"/>
        <v>13.339600000000001</v>
      </c>
      <c r="R5479" s="28" t="s">
        <v>47</v>
      </c>
      <c r="S5479" s="94" t="s">
        <v>45</v>
      </c>
      <c r="T5479" s="25" t="s">
        <v>45</v>
      </c>
      <c r="U5479" s="25" t="s">
        <v>45</v>
      </c>
      <c r="V5479" s="25" t="s">
        <v>45</v>
      </c>
      <c r="W5479" s="27" t="str">
        <f t="shared" si="1030"/>
        <v>COMPLETO TIENE ÁREA Y LINDEROS</v>
      </c>
      <c r="X5479" s="25" t="s">
        <v>45</v>
      </c>
      <c r="Y5479" s="25" t="s">
        <v>45</v>
      </c>
      <c r="Z5479" s="25" t="s">
        <v>45</v>
      </c>
      <c r="AA5479" s="27" t="s">
        <v>46</v>
      </c>
      <c r="AB5479" s="27">
        <f t="shared" si="1031"/>
        <v>13</v>
      </c>
      <c r="AC5479" s="27">
        <v>0</v>
      </c>
      <c r="AD5479" s="27">
        <f t="shared" si="1032"/>
        <v>13</v>
      </c>
      <c r="AE5479" s="27" t="s">
        <v>47</v>
      </c>
      <c r="AF5479" s="118" t="s">
        <v>47</v>
      </c>
      <c r="AG5479" s="29"/>
      <c r="AH5479" s="20"/>
      <c r="AI5479" s="20"/>
      <c r="AJ5479" s="30"/>
    </row>
    <row r="5480" spans="1:36" s="17" customFormat="1" ht="178.5" hidden="1" x14ac:dyDescent="0.2">
      <c r="A5480" s="18" t="s">
        <v>38</v>
      </c>
      <c r="B5480" s="19" t="s">
        <v>48</v>
      </c>
      <c r="C5480" s="20"/>
      <c r="D5480" s="20"/>
      <c r="E5480" s="30"/>
      <c r="F5480" s="95" t="s">
        <v>40</v>
      </c>
      <c r="G5480" s="12" t="s">
        <v>16165</v>
      </c>
      <c r="H5480" s="27" t="s">
        <v>42</v>
      </c>
      <c r="I5480" s="23" t="s">
        <v>16166</v>
      </c>
      <c r="J5480" s="24" t="s">
        <v>44</v>
      </c>
      <c r="K5480" s="25" t="s">
        <v>45</v>
      </c>
      <c r="L5480" s="25" t="s">
        <v>45</v>
      </c>
      <c r="M5480" s="25" t="s">
        <v>46</v>
      </c>
      <c r="N5480" s="26" t="s">
        <v>46</v>
      </c>
      <c r="O5480" s="25">
        <v>0</v>
      </c>
      <c r="P5480" s="27">
        <v>1500</v>
      </c>
      <c r="Q5480" s="27">
        <f t="shared" si="1033"/>
        <v>0.15</v>
      </c>
      <c r="R5480" s="28" t="s">
        <v>47</v>
      </c>
      <c r="S5480" s="94" t="s">
        <v>45</v>
      </c>
      <c r="T5480" s="25" t="s">
        <v>45</v>
      </c>
      <c r="U5480" s="25" t="s">
        <v>45</v>
      </c>
      <c r="V5480" s="25" t="s">
        <v>45</v>
      </c>
      <c r="W5480" s="27" t="str">
        <f t="shared" si="1030"/>
        <v>COMPLETO TIENE ÁREA Y LINDEROS</v>
      </c>
      <c r="X5480" s="25" t="s">
        <v>45</v>
      </c>
      <c r="Y5480" s="25" t="s">
        <v>45</v>
      </c>
      <c r="Z5480" s="25" t="s">
        <v>45</v>
      </c>
      <c r="AA5480" s="27" t="s">
        <v>46</v>
      </c>
      <c r="AB5480" s="27">
        <f t="shared" si="1031"/>
        <v>0</v>
      </c>
      <c r="AC5480" s="27">
        <v>0</v>
      </c>
      <c r="AD5480" s="27">
        <f t="shared" si="1032"/>
        <v>0</v>
      </c>
      <c r="AE5480" s="27" t="s">
        <v>47</v>
      </c>
      <c r="AF5480" s="118" t="s">
        <v>47</v>
      </c>
      <c r="AG5480" s="29"/>
      <c r="AH5480" s="20"/>
      <c r="AI5480" s="20"/>
      <c r="AJ5480" s="30"/>
    </row>
    <row r="5481" spans="1:36" s="17" customFormat="1" ht="216.75" hidden="1" x14ac:dyDescent="0.2">
      <c r="A5481" s="18" t="s">
        <v>38</v>
      </c>
      <c r="B5481" s="19" t="s">
        <v>48</v>
      </c>
      <c r="C5481" s="20"/>
      <c r="D5481" s="21"/>
      <c r="E5481" s="22"/>
      <c r="F5481" s="95" t="s">
        <v>40</v>
      </c>
      <c r="G5481" s="12" t="s">
        <v>16167</v>
      </c>
      <c r="H5481" s="27" t="s">
        <v>42</v>
      </c>
      <c r="I5481" s="23" t="s">
        <v>16168</v>
      </c>
      <c r="J5481" s="24" t="s">
        <v>44</v>
      </c>
      <c r="K5481" s="25" t="s">
        <v>45</v>
      </c>
      <c r="L5481" s="25" t="s">
        <v>45</v>
      </c>
      <c r="M5481" s="25" t="s">
        <v>46</v>
      </c>
      <c r="N5481" s="26" t="s">
        <v>46</v>
      </c>
      <c r="O5481" s="25">
        <v>1</v>
      </c>
      <c r="P5481" s="27">
        <v>331.98</v>
      </c>
      <c r="Q5481" s="27">
        <f t="shared" si="1033"/>
        <v>1.0331980000000001</v>
      </c>
      <c r="R5481" s="28" t="s">
        <v>47</v>
      </c>
      <c r="S5481" s="94" t="s">
        <v>45</v>
      </c>
      <c r="T5481" s="25" t="s">
        <v>45</v>
      </c>
      <c r="U5481" s="25" t="s">
        <v>45</v>
      </c>
      <c r="V5481" s="25" t="s">
        <v>45</v>
      </c>
      <c r="W5481" s="27" t="str">
        <f t="shared" si="1030"/>
        <v>COMPLETO TIENE ÁREA Y LINDEROS</v>
      </c>
      <c r="X5481" s="25" t="s">
        <v>45</v>
      </c>
      <c r="Y5481" s="25" t="s">
        <v>45</v>
      </c>
      <c r="Z5481" s="25" t="s">
        <v>45</v>
      </c>
      <c r="AA5481" s="27" t="s">
        <v>46</v>
      </c>
      <c r="AB5481" s="27">
        <f t="shared" si="1031"/>
        <v>1</v>
      </c>
      <c r="AC5481" s="27">
        <v>0</v>
      </c>
      <c r="AD5481" s="27">
        <f t="shared" si="1032"/>
        <v>1</v>
      </c>
      <c r="AE5481" s="27" t="s">
        <v>47</v>
      </c>
      <c r="AF5481" s="118" t="s">
        <v>47</v>
      </c>
      <c r="AG5481" s="29"/>
      <c r="AH5481" s="20"/>
      <c r="AI5481" s="20"/>
      <c r="AJ5481" s="30"/>
    </row>
    <row r="5482" spans="1:36" s="17" customFormat="1" ht="369.75" hidden="1" x14ac:dyDescent="0.2">
      <c r="A5482" s="18" t="s">
        <v>38</v>
      </c>
      <c r="B5482" s="19" t="s">
        <v>48</v>
      </c>
      <c r="C5482" s="20"/>
      <c r="D5482" s="21"/>
      <c r="E5482" s="22"/>
      <c r="F5482" s="95" t="s">
        <v>40</v>
      </c>
      <c r="G5482" s="12" t="s">
        <v>16169</v>
      </c>
      <c r="H5482" s="27" t="s">
        <v>42</v>
      </c>
      <c r="I5482" s="23" t="s">
        <v>16170</v>
      </c>
      <c r="J5482" s="24" t="s">
        <v>44</v>
      </c>
      <c r="K5482" s="25" t="s">
        <v>45</v>
      </c>
      <c r="L5482" s="25" t="s">
        <v>45</v>
      </c>
      <c r="M5482" s="25" t="s">
        <v>46</v>
      </c>
      <c r="N5482" s="26" t="s">
        <v>46</v>
      </c>
      <c r="O5482" s="25">
        <v>242</v>
      </c>
      <c r="P5482" s="27">
        <v>6303</v>
      </c>
      <c r="Q5482" s="27">
        <f t="shared" si="1033"/>
        <v>242.63030000000001</v>
      </c>
      <c r="R5482" s="28" t="s">
        <v>47</v>
      </c>
      <c r="S5482" s="94" t="s">
        <v>45</v>
      </c>
      <c r="T5482" s="25" t="s">
        <v>45</v>
      </c>
      <c r="U5482" s="25" t="s">
        <v>45</v>
      </c>
      <c r="V5482" s="25" t="s">
        <v>45</v>
      </c>
      <c r="W5482" s="27" t="str">
        <f t="shared" si="1030"/>
        <v>COMPLETO TIENE ÁREA Y LINDEROS</v>
      </c>
      <c r="X5482" s="25" t="s">
        <v>45</v>
      </c>
      <c r="Y5482" s="25" t="s">
        <v>45</v>
      </c>
      <c r="Z5482" s="25" t="s">
        <v>45</v>
      </c>
      <c r="AA5482" s="27" t="s">
        <v>46</v>
      </c>
      <c r="AB5482" s="27">
        <f t="shared" si="1031"/>
        <v>242</v>
      </c>
      <c r="AC5482" s="27">
        <v>0</v>
      </c>
      <c r="AD5482" s="27">
        <f t="shared" si="1032"/>
        <v>242</v>
      </c>
      <c r="AE5482" s="27" t="s">
        <v>47</v>
      </c>
      <c r="AF5482" s="118" t="s">
        <v>47</v>
      </c>
      <c r="AG5482" s="29"/>
      <c r="AH5482" s="20"/>
      <c r="AI5482" s="20"/>
      <c r="AJ5482" s="30"/>
    </row>
    <row r="5483" spans="1:36" s="17" customFormat="1" ht="242.25" hidden="1" x14ac:dyDescent="0.2">
      <c r="A5483" s="3" t="s">
        <v>38</v>
      </c>
      <c r="B5483" s="4" t="s">
        <v>48</v>
      </c>
      <c r="C5483" s="5"/>
      <c r="D5483" s="5"/>
      <c r="E5483" s="32"/>
      <c r="F5483" s="95" t="s">
        <v>40</v>
      </c>
      <c r="G5483" s="12" t="s">
        <v>16171</v>
      </c>
      <c r="H5483" s="12" t="s">
        <v>42</v>
      </c>
      <c r="I5483" s="8" t="s">
        <v>16172</v>
      </c>
      <c r="J5483" s="9" t="s">
        <v>44</v>
      </c>
      <c r="K5483" s="10" t="s">
        <v>45</v>
      </c>
      <c r="L5483" s="10" t="s">
        <v>45</v>
      </c>
      <c r="M5483" s="11" t="s">
        <v>46</v>
      </c>
      <c r="N5483" s="11" t="s">
        <v>46</v>
      </c>
      <c r="O5483" s="10">
        <v>0</v>
      </c>
      <c r="P5483" s="12">
        <v>1351</v>
      </c>
      <c r="Q5483" s="12">
        <f t="shared" si="1033"/>
        <v>0.1351</v>
      </c>
      <c r="R5483" s="28" t="s">
        <v>47</v>
      </c>
      <c r="S5483" s="94" t="s">
        <v>45</v>
      </c>
      <c r="T5483" s="25" t="s">
        <v>45</v>
      </c>
      <c r="U5483" s="25" t="s">
        <v>45</v>
      </c>
      <c r="V5483" s="25" t="s">
        <v>45</v>
      </c>
      <c r="W5483" s="27" t="str">
        <f t="shared" si="1030"/>
        <v>COMPLETO TIENE ÁREA Y LINDEROS</v>
      </c>
      <c r="X5483" s="25" t="s">
        <v>45</v>
      </c>
      <c r="Y5483" s="25" t="s">
        <v>45</v>
      </c>
      <c r="Z5483" s="25" t="s">
        <v>45</v>
      </c>
      <c r="AA5483" s="27" t="s">
        <v>46</v>
      </c>
      <c r="AB5483" s="27">
        <f t="shared" si="1031"/>
        <v>0</v>
      </c>
      <c r="AC5483" s="27">
        <v>0</v>
      </c>
      <c r="AD5483" s="27">
        <f t="shared" si="1032"/>
        <v>0</v>
      </c>
      <c r="AE5483" s="27" t="s">
        <v>47</v>
      </c>
      <c r="AF5483" s="118" t="s">
        <v>47</v>
      </c>
      <c r="AG5483" s="29"/>
      <c r="AH5483" s="20"/>
      <c r="AI5483" s="20"/>
      <c r="AJ5483" s="30"/>
    </row>
    <row r="5484" spans="1:36" s="17" customFormat="1" ht="127.5" hidden="1" x14ac:dyDescent="0.2">
      <c r="A5484" s="18" t="s">
        <v>38</v>
      </c>
      <c r="B5484" s="19" t="s">
        <v>48</v>
      </c>
      <c r="C5484" s="20"/>
      <c r="D5484" s="20"/>
      <c r="E5484" s="30"/>
      <c r="F5484" s="95" t="s">
        <v>40</v>
      </c>
      <c r="G5484" s="12" t="s">
        <v>16173</v>
      </c>
      <c r="H5484" s="27" t="s">
        <v>42</v>
      </c>
      <c r="I5484" s="23" t="s">
        <v>16174</v>
      </c>
      <c r="J5484" s="24" t="s">
        <v>44</v>
      </c>
      <c r="K5484" s="25" t="s">
        <v>45</v>
      </c>
      <c r="L5484" s="25" t="s">
        <v>45</v>
      </c>
      <c r="M5484" s="25" t="s">
        <v>46</v>
      </c>
      <c r="N5484" s="26" t="s">
        <v>46</v>
      </c>
      <c r="O5484" s="25">
        <v>0</v>
      </c>
      <c r="P5484" s="27">
        <v>3914.4</v>
      </c>
      <c r="Q5484" s="27">
        <f t="shared" si="1033"/>
        <v>0.39144000000000001</v>
      </c>
      <c r="R5484" s="28" t="s">
        <v>47</v>
      </c>
      <c r="S5484" s="94" t="s">
        <v>45</v>
      </c>
      <c r="T5484" s="25" t="s">
        <v>45</v>
      </c>
      <c r="U5484" s="25" t="s">
        <v>45</v>
      </c>
      <c r="V5484" s="25" t="s">
        <v>45</v>
      </c>
      <c r="W5484" s="27" t="str">
        <f t="shared" si="1030"/>
        <v>COMPLETO TIENE ÁREA Y LINDEROS</v>
      </c>
      <c r="X5484" s="25" t="s">
        <v>45</v>
      </c>
      <c r="Y5484" s="25" t="s">
        <v>45</v>
      </c>
      <c r="Z5484" s="25" t="s">
        <v>45</v>
      </c>
      <c r="AA5484" s="27" t="s">
        <v>46</v>
      </c>
      <c r="AB5484" s="27">
        <f t="shared" si="1031"/>
        <v>0</v>
      </c>
      <c r="AC5484" s="27">
        <v>0</v>
      </c>
      <c r="AD5484" s="27">
        <f t="shared" si="1032"/>
        <v>0</v>
      </c>
      <c r="AE5484" s="27" t="s">
        <v>47</v>
      </c>
      <c r="AF5484" s="118" t="s">
        <v>47</v>
      </c>
      <c r="AG5484" s="29"/>
      <c r="AH5484" s="20"/>
      <c r="AI5484" s="20"/>
      <c r="AJ5484" s="30"/>
    </row>
    <row r="5485" spans="1:36" s="17" customFormat="1" ht="127.5" hidden="1" x14ac:dyDescent="0.2">
      <c r="A5485" s="18" t="s">
        <v>38</v>
      </c>
      <c r="B5485" s="19" t="s">
        <v>48</v>
      </c>
      <c r="C5485" s="20"/>
      <c r="D5485" s="20"/>
      <c r="E5485" s="31"/>
      <c r="F5485" s="95" t="s">
        <v>40</v>
      </c>
      <c r="G5485" s="12" t="s">
        <v>16175</v>
      </c>
      <c r="H5485" s="27" t="s">
        <v>42</v>
      </c>
      <c r="I5485" s="23" t="s">
        <v>16176</v>
      </c>
      <c r="J5485" s="24" t="s">
        <v>44</v>
      </c>
      <c r="K5485" s="25" t="s">
        <v>45</v>
      </c>
      <c r="L5485" s="25" t="s">
        <v>45</v>
      </c>
      <c r="M5485" s="25" t="s">
        <v>46</v>
      </c>
      <c r="N5485" s="26" t="s">
        <v>46</v>
      </c>
      <c r="O5485" s="25">
        <v>0</v>
      </c>
      <c r="P5485" s="27">
        <v>4140</v>
      </c>
      <c r="Q5485" s="27">
        <f t="shared" si="1033"/>
        <v>0.41399999999999998</v>
      </c>
      <c r="R5485" s="28" t="s">
        <v>47</v>
      </c>
      <c r="S5485" s="94" t="s">
        <v>45</v>
      </c>
      <c r="T5485" s="25" t="s">
        <v>45</v>
      </c>
      <c r="U5485" s="25" t="s">
        <v>45</v>
      </c>
      <c r="V5485" s="25" t="s">
        <v>45</v>
      </c>
      <c r="W5485" s="27" t="str">
        <f t="shared" si="1030"/>
        <v>COMPLETO TIENE ÁREA Y LINDEROS</v>
      </c>
      <c r="X5485" s="25" t="s">
        <v>45</v>
      </c>
      <c r="Y5485" s="25" t="s">
        <v>45</v>
      </c>
      <c r="Z5485" s="25" t="s">
        <v>45</v>
      </c>
      <c r="AA5485" s="27" t="s">
        <v>46</v>
      </c>
      <c r="AB5485" s="27">
        <f t="shared" si="1031"/>
        <v>0</v>
      </c>
      <c r="AC5485" s="27">
        <v>0</v>
      </c>
      <c r="AD5485" s="27">
        <f t="shared" si="1032"/>
        <v>0</v>
      </c>
      <c r="AE5485" s="27" t="s">
        <v>47</v>
      </c>
      <c r="AF5485" s="118" t="s">
        <v>47</v>
      </c>
      <c r="AG5485" s="29"/>
      <c r="AH5485" s="20"/>
      <c r="AI5485" s="20"/>
      <c r="AJ5485" s="30"/>
    </row>
    <row r="5486" spans="1:36" s="17" customFormat="1" ht="127.5" hidden="1" x14ac:dyDescent="0.2">
      <c r="A5486" s="18" t="s">
        <v>38</v>
      </c>
      <c r="B5486" s="19" t="s">
        <v>48</v>
      </c>
      <c r="C5486" s="20"/>
      <c r="D5486" s="20"/>
      <c r="E5486" s="30"/>
      <c r="F5486" s="95" t="s">
        <v>40</v>
      </c>
      <c r="G5486" s="12" t="s">
        <v>16177</v>
      </c>
      <c r="H5486" s="27" t="s">
        <v>42</v>
      </c>
      <c r="I5486" s="23" t="s">
        <v>16178</v>
      </c>
      <c r="J5486" s="24" t="s">
        <v>44</v>
      </c>
      <c r="K5486" s="25" t="s">
        <v>45</v>
      </c>
      <c r="L5486" s="25" t="s">
        <v>45</v>
      </c>
      <c r="M5486" s="25" t="s">
        <v>46</v>
      </c>
      <c r="N5486" s="26" t="s">
        <v>46</v>
      </c>
      <c r="O5486" s="25">
        <v>0</v>
      </c>
      <c r="P5486" s="27">
        <v>4140</v>
      </c>
      <c r="Q5486" s="27">
        <f t="shared" si="1033"/>
        <v>0.41399999999999998</v>
      </c>
      <c r="R5486" s="28" t="s">
        <v>47</v>
      </c>
      <c r="S5486" s="94" t="s">
        <v>45</v>
      </c>
      <c r="T5486" s="25" t="s">
        <v>45</v>
      </c>
      <c r="U5486" s="25" t="s">
        <v>45</v>
      </c>
      <c r="V5486" s="25" t="s">
        <v>45</v>
      </c>
      <c r="W5486" s="27" t="str">
        <f t="shared" si="1030"/>
        <v>COMPLETO TIENE ÁREA Y LINDEROS</v>
      </c>
      <c r="X5486" s="25" t="s">
        <v>45</v>
      </c>
      <c r="Y5486" s="25" t="s">
        <v>45</v>
      </c>
      <c r="Z5486" s="25" t="s">
        <v>45</v>
      </c>
      <c r="AA5486" s="27" t="s">
        <v>46</v>
      </c>
      <c r="AB5486" s="27">
        <f t="shared" si="1031"/>
        <v>0</v>
      </c>
      <c r="AC5486" s="27">
        <v>0</v>
      </c>
      <c r="AD5486" s="27">
        <f t="shared" si="1032"/>
        <v>0</v>
      </c>
      <c r="AE5486" s="27" t="s">
        <v>47</v>
      </c>
      <c r="AF5486" s="118" t="s">
        <v>47</v>
      </c>
      <c r="AG5486" s="29"/>
      <c r="AH5486" s="20"/>
      <c r="AI5486" s="20"/>
      <c r="AJ5486" s="30"/>
    </row>
    <row r="5487" spans="1:36" s="17" customFormat="1" ht="127.5" hidden="1" x14ac:dyDescent="0.2">
      <c r="A5487" s="18" t="s">
        <v>38</v>
      </c>
      <c r="B5487" s="19" t="s">
        <v>48</v>
      </c>
      <c r="C5487" s="20"/>
      <c r="D5487" s="20"/>
      <c r="E5487" s="30"/>
      <c r="F5487" s="95" t="s">
        <v>40</v>
      </c>
      <c r="G5487" s="12" t="s">
        <v>16179</v>
      </c>
      <c r="H5487" s="27" t="s">
        <v>42</v>
      </c>
      <c r="I5487" s="23" t="s">
        <v>16180</v>
      </c>
      <c r="J5487" s="24" t="s">
        <v>44</v>
      </c>
      <c r="K5487" s="25" t="s">
        <v>45</v>
      </c>
      <c r="L5487" s="25" t="s">
        <v>45</v>
      </c>
      <c r="M5487" s="25" t="s">
        <v>46</v>
      </c>
      <c r="N5487" s="26" t="s">
        <v>46</v>
      </c>
      <c r="O5487" s="25">
        <v>0</v>
      </c>
      <c r="P5487" s="27">
        <v>3173</v>
      </c>
      <c r="Q5487" s="27">
        <f t="shared" si="1033"/>
        <v>0.31730000000000003</v>
      </c>
      <c r="R5487" s="28" t="s">
        <v>47</v>
      </c>
      <c r="S5487" s="94" t="s">
        <v>45</v>
      </c>
      <c r="T5487" s="25" t="s">
        <v>45</v>
      </c>
      <c r="U5487" s="25" t="s">
        <v>45</v>
      </c>
      <c r="V5487" s="25" t="s">
        <v>45</v>
      </c>
      <c r="W5487" s="27" t="str">
        <f t="shared" si="1030"/>
        <v>COMPLETO TIENE ÁREA Y LINDEROS</v>
      </c>
      <c r="X5487" s="25" t="s">
        <v>45</v>
      </c>
      <c r="Y5487" s="25" t="s">
        <v>45</v>
      </c>
      <c r="Z5487" s="25" t="s">
        <v>45</v>
      </c>
      <c r="AA5487" s="27" t="s">
        <v>46</v>
      </c>
      <c r="AB5487" s="27">
        <f t="shared" si="1031"/>
        <v>0</v>
      </c>
      <c r="AC5487" s="27">
        <v>0</v>
      </c>
      <c r="AD5487" s="27">
        <f t="shared" si="1032"/>
        <v>0</v>
      </c>
      <c r="AE5487" s="27" t="s">
        <v>47</v>
      </c>
      <c r="AF5487" s="118" t="s">
        <v>47</v>
      </c>
      <c r="AG5487" s="29"/>
      <c r="AH5487" s="20"/>
      <c r="AI5487" s="20"/>
      <c r="AJ5487" s="30"/>
    </row>
    <row r="5488" spans="1:36" s="17" customFormat="1" ht="127.5" hidden="1" x14ac:dyDescent="0.2">
      <c r="A5488" s="18" t="s">
        <v>38</v>
      </c>
      <c r="B5488" s="19" t="s">
        <v>48</v>
      </c>
      <c r="C5488" s="20"/>
      <c r="D5488" s="20"/>
      <c r="E5488" s="30"/>
      <c r="F5488" s="95" t="s">
        <v>40</v>
      </c>
      <c r="G5488" s="12" t="s">
        <v>16181</v>
      </c>
      <c r="H5488" s="27" t="s">
        <v>42</v>
      </c>
      <c r="I5488" s="23" t="s">
        <v>16182</v>
      </c>
      <c r="J5488" s="24" t="s">
        <v>44</v>
      </c>
      <c r="K5488" s="25" t="s">
        <v>45</v>
      </c>
      <c r="L5488" s="25" t="s">
        <v>45</v>
      </c>
      <c r="M5488" s="25" t="s">
        <v>46</v>
      </c>
      <c r="N5488" s="26" t="s">
        <v>46</v>
      </c>
      <c r="O5488" s="25">
        <v>0</v>
      </c>
      <c r="P5488" s="39">
        <v>577</v>
      </c>
      <c r="Q5488" s="27">
        <f t="shared" si="1033"/>
        <v>5.7700000000000001E-2</v>
      </c>
      <c r="R5488" s="28" t="s">
        <v>47</v>
      </c>
      <c r="S5488" s="94" t="s">
        <v>45</v>
      </c>
      <c r="T5488" s="25" t="s">
        <v>45</v>
      </c>
      <c r="U5488" s="25" t="s">
        <v>45</v>
      </c>
      <c r="V5488" s="25" t="s">
        <v>45</v>
      </c>
      <c r="W5488" s="27" t="str">
        <f t="shared" si="1030"/>
        <v>COMPLETO TIENE ÁREA Y LINDEROS</v>
      </c>
      <c r="X5488" s="25" t="s">
        <v>45</v>
      </c>
      <c r="Y5488" s="25" t="s">
        <v>45</v>
      </c>
      <c r="Z5488" s="25" t="s">
        <v>45</v>
      </c>
      <c r="AA5488" s="27" t="s">
        <v>46</v>
      </c>
      <c r="AB5488" s="27">
        <f t="shared" si="1031"/>
        <v>0</v>
      </c>
      <c r="AC5488" s="27">
        <v>0</v>
      </c>
      <c r="AD5488" s="27">
        <f t="shared" si="1032"/>
        <v>0</v>
      </c>
      <c r="AE5488" s="27" t="s">
        <v>47</v>
      </c>
      <c r="AF5488" s="118" t="s">
        <v>47</v>
      </c>
      <c r="AG5488" s="29"/>
      <c r="AH5488" s="20"/>
      <c r="AI5488" s="20"/>
      <c r="AJ5488" s="30"/>
    </row>
    <row r="5489" spans="1:36" s="17" customFormat="1" ht="114.75" hidden="1" x14ac:dyDescent="0.2">
      <c r="A5489" s="18" t="s">
        <v>38</v>
      </c>
      <c r="B5489" s="19" t="s">
        <v>48</v>
      </c>
      <c r="C5489" s="20"/>
      <c r="D5489" s="20"/>
      <c r="E5489" s="30"/>
      <c r="F5489" s="95" t="s">
        <v>40</v>
      </c>
      <c r="G5489" s="12" t="s">
        <v>16183</v>
      </c>
      <c r="H5489" s="27" t="s">
        <v>42</v>
      </c>
      <c r="I5489" s="23" t="s">
        <v>16184</v>
      </c>
      <c r="J5489" s="24" t="s">
        <v>44</v>
      </c>
      <c r="K5489" s="25" t="s">
        <v>45</v>
      </c>
      <c r="L5489" s="25" t="s">
        <v>45</v>
      </c>
      <c r="M5489" s="25" t="s">
        <v>46</v>
      </c>
      <c r="N5489" s="26" t="s">
        <v>46</v>
      </c>
      <c r="O5489" s="25">
        <v>0</v>
      </c>
      <c r="P5489" s="27">
        <v>204</v>
      </c>
      <c r="Q5489" s="27">
        <f t="shared" si="1033"/>
        <v>2.0400000000000001E-2</v>
      </c>
      <c r="R5489" s="28" t="s">
        <v>47</v>
      </c>
      <c r="S5489" s="94" t="s">
        <v>45</v>
      </c>
      <c r="T5489" s="25" t="s">
        <v>45</v>
      </c>
      <c r="U5489" s="25" t="s">
        <v>45</v>
      </c>
      <c r="V5489" s="25" t="s">
        <v>45</v>
      </c>
      <c r="W5489" s="27" t="str">
        <f t="shared" si="1030"/>
        <v>COMPLETO TIENE ÁREA Y LINDEROS</v>
      </c>
      <c r="X5489" s="25" t="s">
        <v>45</v>
      </c>
      <c r="Y5489" s="25" t="s">
        <v>45</v>
      </c>
      <c r="Z5489" s="25" t="s">
        <v>45</v>
      </c>
      <c r="AA5489" s="27" t="s">
        <v>46</v>
      </c>
      <c r="AB5489" s="27">
        <f t="shared" si="1031"/>
        <v>0</v>
      </c>
      <c r="AC5489" s="27">
        <v>0</v>
      </c>
      <c r="AD5489" s="27">
        <f t="shared" si="1032"/>
        <v>0</v>
      </c>
      <c r="AE5489" s="27" t="s">
        <v>47</v>
      </c>
      <c r="AF5489" s="118" t="s">
        <v>47</v>
      </c>
      <c r="AG5489" s="29"/>
      <c r="AH5489" s="20"/>
      <c r="AI5489" s="20"/>
      <c r="AJ5489" s="30"/>
    </row>
    <row r="5490" spans="1:36" s="17" customFormat="1" ht="114.75" hidden="1" x14ac:dyDescent="0.2">
      <c r="A5490" s="18" t="s">
        <v>38</v>
      </c>
      <c r="B5490" s="19" t="s">
        <v>48</v>
      </c>
      <c r="C5490" s="20"/>
      <c r="D5490" s="20"/>
      <c r="E5490" s="30"/>
      <c r="F5490" s="95" t="s">
        <v>40</v>
      </c>
      <c r="G5490" s="12" t="s">
        <v>16185</v>
      </c>
      <c r="H5490" s="27" t="s">
        <v>42</v>
      </c>
      <c r="I5490" s="23" t="s">
        <v>16186</v>
      </c>
      <c r="J5490" s="24" t="s">
        <v>44</v>
      </c>
      <c r="K5490" s="25" t="s">
        <v>45</v>
      </c>
      <c r="L5490" s="25" t="s">
        <v>45</v>
      </c>
      <c r="M5490" s="25" t="s">
        <v>46</v>
      </c>
      <c r="N5490" s="26" t="s">
        <v>46</v>
      </c>
      <c r="O5490" s="25">
        <v>0</v>
      </c>
      <c r="P5490" s="39">
        <v>204</v>
      </c>
      <c r="Q5490" s="27">
        <f t="shared" si="1033"/>
        <v>2.0400000000000001E-2</v>
      </c>
      <c r="R5490" s="28" t="s">
        <v>47</v>
      </c>
      <c r="S5490" s="94" t="s">
        <v>45</v>
      </c>
      <c r="T5490" s="25" t="s">
        <v>45</v>
      </c>
      <c r="U5490" s="25" t="s">
        <v>45</v>
      </c>
      <c r="V5490" s="25" t="s">
        <v>45</v>
      </c>
      <c r="W5490" s="27" t="str">
        <f t="shared" si="1030"/>
        <v>COMPLETO TIENE ÁREA Y LINDEROS</v>
      </c>
      <c r="X5490" s="25" t="s">
        <v>45</v>
      </c>
      <c r="Y5490" s="25" t="s">
        <v>45</v>
      </c>
      <c r="Z5490" s="25" t="s">
        <v>45</v>
      </c>
      <c r="AA5490" s="27" t="s">
        <v>46</v>
      </c>
      <c r="AB5490" s="27">
        <f t="shared" si="1031"/>
        <v>0</v>
      </c>
      <c r="AC5490" s="27">
        <v>0</v>
      </c>
      <c r="AD5490" s="27">
        <f t="shared" si="1032"/>
        <v>0</v>
      </c>
      <c r="AE5490" s="27" t="s">
        <v>47</v>
      </c>
      <c r="AF5490" s="118" t="s">
        <v>47</v>
      </c>
      <c r="AG5490" s="29"/>
      <c r="AH5490" s="20"/>
      <c r="AI5490" s="20"/>
      <c r="AJ5490" s="30"/>
    </row>
    <row r="5491" spans="1:36" s="17" customFormat="1" ht="114.75" hidden="1" x14ac:dyDescent="0.2">
      <c r="A5491" s="18" t="s">
        <v>38</v>
      </c>
      <c r="B5491" s="19" t="s">
        <v>48</v>
      </c>
      <c r="C5491" s="20"/>
      <c r="D5491" s="20"/>
      <c r="E5491" s="22"/>
      <c r="F5491" s="95" t="s">
        <v>40</v>
      </c>
      <c r="G5491" s="12" t="s">
        <v>16187</v>
      </c>
      <c r="H5491" s="27" t="s">
        <v>42</v>
      </c>
      <c r="I5491" s="23" t="s">
        <v>16188</v>
      </c>
      <c r="J5491" s="24" t="s">
        <v>44</v>
      </c>
      <c r="K5491" s="25" t="s">
        <v>45</v>
      </c>
      <c r="L5491" s="25" t="s">
        <v>45</v>
      </c>
      <c r="M5491" s="25" t="s">
        <v>46</v>
      </c>
      <c r="N5491" s="26" t="s">
        <v>46</v>
      </c>
      <c r="O5491" s="25">
        <v>0</v>
      </c>
      <c r="P5491" s="39">
        <v>480</v>
      </c>
      <c r="Q5491" s="27">
        <f t="shared" si="1033"/>
        <v>4.8000000000000001E-2</v>
      </c>
      <c r="R5491" s="28" t="s">
        <v>47</v>
      </c>
      <c r="S5491" s="94" t="s">
        <v>45</v>
      </c>
      <c r="T5491" s="25" t="s">
        <v>45</v>
      </c>
      <c r="U5491" s="25" t="s">
        <v>45</v>
      </c>
      <c r="V5491" s="25" t="s">
        <v>45</v>
      </c>
      <c r="W5491" s="27" t="str">
        <f t="shared" si="1030"/>
        <v>COMPLETO TIENE ÁREA Y LINDEROS</v>
      </c>
      <c r="X5491" s="25" t="s">
        <v>45</v>
      </c>
      <c r="Y5491" s="25" t="s">
        <v>45</v>
      </c>
      <c r="Z5491" s="25" t="s">
        <v>45</v>
      </c>
      <c r="AA5491" s="27" t="s">
        <v>46</v>
      </c>
      <c r="AB5491" s="27">
        <f t="shared" si="1031"/>
        <v>0</v>
      </c>
      <c r="AC5491" s="27">
        <v>0</v>
      </c>
      <c r="AD5491" s="27">
        <f t="shared" si="1032"/>
        <v>0</v>
      </c>
      <c r="AE5491" s="27" t="s">
        <v>47</v>
      </c>
      <c r="AF5491" s="118" t="s">
        <v>47</v>
      </c>
      <c r="AG5491" s="29"/>
      <c r="AH5491" s="20"/>
      <c r="AI5491" s="20"/>
      <c r="AJ5491" s="30"/>
    </row>
    <row r="5492" spans="1:36" s="17" customFormat="1" ht="114.75" hidden="1" x14ac:dyDescent="0.2">
      <c r="A5492" s="18" t="s">
        <v>38</v>
      </c>
      <c r="B5492" s="19" t="s">
        <v>48</v>
      </c>
      <c r="C5492" s="20"/>
      <c r="D5492" s="20"/>
      <c r="E5492" s="30"/>
      <c r="F5492" s="95" t="s">
        <v>40</v>
      </c>
      <c r="G5492" s="12" t="s">
        <v>16189</v>
      </c>
      <c r="H5492" s="27" t="s">
        <v>42</v>
      </c>
      <c r="I5492" s="23" t="s">
        <v>16190</v>
      </c>
      <c r="J5492" s="24" t="s">
        <v>44</v>
      </c>
      <c r="K5492" s="25" t="s">
        <v>45</v>
      </c>
      <c r="L5492" s="25" t="s">
        <v>45</v>
      </c>
      <c r="M5492" s="25" t="s">
        <v>46</v>
      </c>
      <c r="N5492" s="26" t="s">
        <v>46</v>
      </c>
      <c r="O5492" s="25">
        <v>0</v>
      </c>
      <c r="P5492" s="39">
        <v>480</v>
      </c>
      <c r="Q5492" s="27">
        <f t="shared" si="1033"/>
        <v>4.8000000000000001E-2</v>
      </c>
      <c r="R5492" s="28" t="s">
        <v>47</v>
      </c>
      <c r="S5492" s="94" t="s">
        <v>45</v>
      </c>
      <c r="T5492" s="25" t="s">
        <v>45</v>
      </c>
      <c r="U5492" s="25" t="s">
        <v>45</v>
      </c>
      <c r="V5492" s="25" t="s">
        <v>45</v>
      </c>
      <c r="W5492" s="27" t="str">
        <f t="shared" si="1030"/>
        <v>COMPLETO TIENE ÁREA Y LINDEROS</v>
      </c>
      <c r="X5492" s="25" t="s">
        <v>45</v>
      </c>
      <c r="Y5492" s="25" t="s">
        <v>45</v>
      </c>
      <c r="Z5492" s="25" t="s">
        <v>45</v>
      </c>
      <c r="AA5492" s="27" t="s">
        <v>46</v>
      </c>
      <c r="AB5492" s="27">
        <f t="shared" si="1031"/>
        <v>0</v>
      </c>
      <c r="AC5492" s="27">
        <v>0</v>
      </c>
      <c r="AD5492" s="27">
        <f t="shared" si="1032"/>
        <v>0</v>
      </c>
      <c r="AE5492" s="27" t="s">
        <v>47</v>
      </c>
      <c r="AF5492" s="118" t="s">
        <v>47</v>
      </c>
      <c r="AG5492" s="29"/>
      <c r="AH5492" s="20"/>
      <c r="AI5492" s="20"/>
      <c r="AJ5492" s="30"/>
    </row>
    <row r="5493" spans="1:36" s="17" customFormat="1" ht="114.75" hidden="1" x14ac:dyDescent="0.2">
      <c r="A5493" s="18" t="s">
        <v>38</v>
      </c>
      <c r="B5493" s="19" t="s">
        <v>48</v>
      </c>
      <c r="C5493" s="20"/>
      <c r="D5493" s="20"/>
      <c r="E5493" s="22"/>
      <c r="F5493" s="95" t="s">
        <v>40</v>
      </c>
      <c r="G5493" s="12" t="s">
        <v>16191</v>
      </c>
      <c r="H5493" s="27" t="s">
        <v>42</v>
      </c>
      <c r="I5493" s="23" t="s">
        <v>16192</v>
      </c>
      <c r="J5493" s="24" t="s">
        <v>44</v>
      </c>
      <c r="K5493" s="25" t="s">
        <v>45</v>
      </c>
      <c r="L5493" s="25" t="s">
        <v>45</v>
      </c>
      <c r="M5493" s="25" t="s">
        <v>46</v>
      </c>
      <c r="N5493" s="26" t="s">
        <v>46</v>
      </c>
      <c r="O5493" s="25">
        <v>0</v>
      </c>
      <c r="P5493" s="39">
        <v>400</v>
      </c>
      <c r="Q5493" s="27">
        <f t="shared" si="1033"/>
        <v>0.04</v>
      </c>
      <c r="R5493" s="28" t="s">
        <v>47</v>
      </c>
      <c r="S5493" s="94" t="s">
        <v>45</v>
      </c>
      <c r="T5493" s="25" t="s">
        <v>45</v>
      </c>
      <c r="U5493" s="25" t="s">
        <v>45</v>
      </c>
      <c r="V5493" s="25" t="s">
        <v>45</v>
      </c>
      <c r="W5493" s="27" t="str">
        <f t="shared" si="1030"/>
        <v>COMPLETO TIENE ÁREA Y LINDEROS</v>
      </c>
      <c r="X5493" s="25" t="s">
        <v>45</v>
      </c>
      <c r="Y5493" s="25" t="s">
        <v>45</v>
      </c>
      <c r="Z5493" s="25" t="s">
        <v>45</v>
      </c>
      <c r="AA5493" s="27" t="s">
        <v>46</v>
      </c>
      <c r="AB5493" s="27">
        <f t="shared" si="1031"/>
        <v>0</v>
      </c>
      <c r="AC5493" s="27">
        <v>0</v>
      </c>
      <c r="AD5493" s="27">
        <f t="shared" si="1032"/>
        <v>0</v>
      </c>
      <c r="AE5493" s="27" t="s">
        <v>47</v>
      </c>
      <c r="AF5493" s="118" t="s">
        <v>47</v>
      </c>
      <c r="AG5493" s="29"/>
      <c r="AH5493" s="20"/>
      <c r="AI5493" s="20"/>
      <c r="AJ5493" s="30"/>
    </row>
    <row r="5494" spans="1:36" s="17" customFormat="1" ht="114.75" hidden="1" x14ac:dyDescent="0.2">
      <c r="A5494" s="18" t="s">
        <v>38</v>
      </c>
      <c r="B5494" s="19" t="s">
        <v>48</v>
      </c>
      <c r="C5494" s="20"/>
      <c r="D5494" s="20"/>
      <c r="E5494" s="30"/>
      <c r="F5494" s="95" t="s">
        <v>40</v>
      </c>
      <c r="G5494" s="12" t="s">
        <v>16193</v>
      </c>
      <c r="H5494" s="27" t="s">
        <v>42</v>
      </c>
      <c r="I5494" s="23" t="s">
        <v>16194</v>
      </c>
      <c r="J5494" s="24" t="s">
        <v>44</v>
      </c>
      <c r="K5494" s="25" t="s">
        <v>45</v>
      </c>
      <c r="L5494" s="25" t="s">
        <v>45</v>
      </c>
      <c r="M5494" s="25" t="s">
        <v>46</v>
      </c>
      <c r="N5494" s="26" t="s">
        <v>46</v>
      </c>
      <c r="O5494" s="25">
        <v>0</v>
      </c>
      <c r="P5494" s="39">
        <v>400</v>
      </c>
      <c r="Q5494" s="27">
        <f t="shared" si="1033"/>
        <v>0.04</v>
      </c>
      <c r="R5494" s="28" t="s">
        <v>47</v>
      </c>
      <c r="S5494" s="94" t="s">
        <v>45</v>
      </c>
      <c r="T5494" s="25" t="s">
        <v>45</v>
      </c>
      <c r="U5494" s="25" t="s">
        <v>45</v>
      </c>
      <c r="V5494" s="25" t="s">
        <v>45</v>
      </c>
      <c r="W5494" s="27" t="str">
        <f t="shared" si="1030"/>
        <v>COMPLETO TIENE ÁREA Y LINDEROS</v>
      </c>
      <c r="X5494" s="25" t="s">
        <v>45</v>
      </c>
      <c r="Y5494" s="25" t="s">
        <v>45</v>
      </c>
      <c r="Z5494" s="25" t="s">
        <v>45</v>
      </c>
      <c r="AA5494" s="27" t="s">
        <v>46</v>
      </c>
      <c r="AB5494" s="27">
        <f t="shared" si="1031"/>
        <v>0</v>
      </c>
      <c r="AC5494" s="27">
        <v>0</v>
      </c>
      <c r="AD5494" s="27">
        <f t="shared" si="1032"/>
        <v>0</v>
      </c>
      <c r="AE5494" s="27" t="s">
        <v>47</v>
      </c>
      <c r="AF5494" s="118" t="s">
        <v>47</v>
      </c>
      <c r="AG5494" s="29"/>
      <c r="AH5494" s="20"/>
      <c r="AI5494" s="20"/>
      <c r="AJ5494" s="30"/>
    </row>
    <row r="5495" spans="1:36" s="17" customFormat="1" ht="114.75" hidden="1" x14ac:dyDescent="0.2">
      <c r="A5495" s="18" t="s">
        <v>38</v>
      </c>
      <c r="B5495" s="19" t="s">
        <v>48</v>
      </c>
      <c r="C5495" s="20"/>
      <c r="D5495" s="20"/>
      <c r="E5495" s="30"/>
      <c r="F5495" s="95" t="s">
        <v>40</v>
      </c>
      <c r="G5495" s="12" t="s">
        <v>16195</v>
      </c>
      <c r="H5495" s="27" t="s">
        <v>42</v>
      </c>
      <c r="I5495" s="23" t="s">
        <v>16196</v>
      </c>
      <c r="J5495" s="24" t="s">
        <v>44</v>
      </c>
      <c r="K5495" s="25" t="s">
        <v>45</v>
      </c>
      <c r="L5495" s="25" t="s">
        <v>45</v>
      </c>
      <c r="M5495" s="25" t="s">
        <v>46</v>
      </c>
      <c r="N5495" s="26" t="s">
        <v>46</v>
      </c>
      <c r="O5495" s="25">
        <v>0</v>
      </c>
      <c r="P5495" s="39">
        <v>480</v>
      </c>
      <c r="Q5495" s="27">
        <f t="shared" si="1033"/>
        <v>4.8000000000000001E-2</v>
      </c>
      <c r="R5495" s="28" t="s">
        <v>47</v>
      </c>
      <c r="S5495" s="94" t="s">
        <v>45</v>
      </c>
      <c r="T5495" s="25" t="s">
        <v>45</v>
      </c>
      <c r="U5495" s="25" t="s">
        <v>45</v>
      </c>
      <c r="V5495" s="25" t="s">
        <v>45</v>
      </c>
      <c r="W5495" s="27" t="str">
        <f t="shared" ref="W5495:W5558" si="1034">J5495</f>
        <v>COMPLETO TIENE ÁREA Y LINDEROS</v>
      </c>
      <c r="X5495" s="25" t="s">
        <v>45</v>
      </c>
      <c r="Y5495" s="25" t="s">
        <v>45</v>
      </c>
      <c r="Z5495" s="25" t="s">
        <v>45</v>
      </c>
      <c r="AA5495" s="27" t="s">
        <v>46</v>
      </c>
      <c r="AB5495" s="27">
        <f t="shared" ref="AB5495:AB5558" si="1035">O5495</f>
        <v>0</v>
      </c>
      <c r="AC5495" s="27">
        <v>0</v>
      </c>
      <c r="AD5495" s="27">
        <f t="shared" ref="AD5495:AD5558" si="1036">+AB5495+(AC5495/10000)</f>
        <v>0</v>
      </c>
      <c r="AE5495" s="27" t="s">
        <v>47</v>
      </c>
      <c r="AF5495" s="118" t="s">
        <v>47</v>
      </c>
      <c r="AG5495" s="29"/>
      <c r="AH5495" s="20"/>
      <c r="AI5495" s="20"/>
      <c r="AJ5495" s="30"/>
    </row>
    <row r="5496" spans="1:36" s="17" customFormat="1" ht="114.75" hidden="1" x14ac:dyDescent="0.2">
      <c r="A5496" s="18" t="s">
        <v>38</v>
      </c>
      <c r="B5496" s="19" t="s">
        <v>48</v>
      </c>
      <c r="C5496" s="20"/>
      <c r="D5496" s="20"/>
      <c r="E5496" s="30"/>
      <c r="F5496" s="95" t="s">
        <v>40</v>
      </c>
      <c r="G5496" s="12" t="s">
        <v>16197</v>
      </c>
      <c r="H5496" s="27" t="s">
        <v>42</v>
      </c>
      <c r="I5496" s="23" t="s">
        <v>16198</v>
      </c>
      <c r="J5496" s="24" t="s">
        <v>44</v>
      </c>
      <c r="K5496" s="25" t="s">
        <v>45</v>
      </c>
      <c r="L5496" s="25" t="s">
        <v>45</v>
      </c>
      <c r="M5496" s="25" t="s">
        <v>46</v>
      </c>
      <c r="N5496" s="26" t="s">
        <v>46</v>
      </c>
      <c r="O5496" s="25">
        <v>0</v>
      </c>
      <c r="P5496" s="39">
        <v>480</v>
      </c>
      <c r="Q5496" s="27">
        <f t="shared" si="1033"/>
        <v>4.8000000000000001E-2</v>
      </c>
      <c r="R5496" s="28" t="s">
        <v>47</v>
      </c>
      <c r="S5496" s="94" t="s">
        <v>45</v>
      </c>
      <c r="T5496" s="25" t="s">
        <v>45</v>
      </c>
      <c r="U5496" s="25" t="s">
        <v>45</v>
      </c>
      <c r="V5496" s="25" t="s">
        <v>45</v>
      </c>
      <c r="W5496" s="27" t="str">
        <f t="shared" si="1034"/>
        <v>COMPLETO TIENE ÁREA Y LINDEROS</v>
      </c>
      <c r="X5496" s="25" t="s">
        <v>45</v>
      </c>
      <c r="Y5496" s="25" t="s">
        <v>45</v>
      </c>
      <c r="Z5496" s="25" t="s">
        <v>45</v>
      </c>
      <c r="AA5496" s="27" t="s">
        <v>46</v>
      </c>
      <c r="AB5496" s="27">
        <f t="shared" si="1035"/>
        <v>0</v>
      </c>
      <c r="AC5496" s="27">
        <v>0</v>
      </c>
      <c r="AD5496" s="27">
        <f t="shared" si="1036"/>
        <v>0</v>
      </c>
      <c r="AE5496" s="27" t="s">
        <v>47</v>
      </c>
      <c r="AF5496" s="118" t="s">
        <v>47</v>
      </c>
      <c r="AG5496" s="29"/>
      <c r="AH5496" s="20"/>
      <c r="AI5496" s="20"/>
      <c r="AJ5496" s="30"/>
    </row>
    <row r="5497" spans="1:36" s="17" customFormat="1" ht="114.75" hidden="1" x14ac:dyDescent="0.2">
      <c r="A5497" s="18" t="s">
        <v>38</v>
      </c>
      <c r="B5497" s="19" t="s">
        <v>48</v>
      </c>
      <c r="C5497" s="20"/>
      <c r="D5497" s="20"/>
      <c r="E5497" s="30"/>
      <c r="F5497" s="95" t="s">
        <v>40</v>
      </c>
      <c r="G5497" s="12" t="s">
        <v>16199</v>
      </c>
      <c r="H5497" s="27" t="s">
        <v>42</v>
      </c>
      <c r="I5497" s="23" t="s">
        <v>16200</v>
      </c>
      <c r="J5497" s="24" t="s">
        <v>44</v>
      </c>
      <c r="K5497" s="25" t="s">
        <v>45</v>
      </c>
      <c r="L5497" s="25" t="s">
        <v>45</v>
      </c>
      <c r="M5497" s="25" t="s">
        <v>46</v>
      </c>
      <c r="N5497" s="26" t="s">
        <v>46</v>
      </c>
      <c r="O5497" s="25">
        <v>0</v>
      </c>
      <c r="P5497" s="39">
        <v>480</v>
      </c>
      <c r="Q5497" s="27">
        <f t="shared" si="1033"/>
        <v>4.8000000000000001E-2</v>
      </c>
      <c r="R5497" s="28" t="s">
        <v>47</v>
      </c>
      <c r="S5497" s="94" t="s">
        <v>45</v>
      </c>
      <c r="T5497" s="25" t="s">
        <v>45</v>
      </c>
      <c r="U5497" s="25" t="s">
        <v>45</v>
      </c>
      <c r="V5497" s="25" t="s">
        <v>45</v>
      </c>
      <c r="W5497" s="27" t="str">
        <f t="shared" si="1034"/>
        <v>COMPLETO TIENE ÁREA Y LINDEROS</v>
      </c>
      <c r="X5497" s="25" t="s">
        <v>45</v>
      </c>
      <c r="Y5497" s="25" t="s">
        <v>45</v>
      </c>
      <c r="Z5497" s="25" t="s">
        <v>45</v>
      </c>
      <c r="AA5497" s="27" t="s">
        <v>46</v>
      </c>
      <c r="AB5497" s="27">
        <f t="shared" si="1035"/>
        <v>0</v>
      </c>
      <c r="AC5497" s="27">
        <v>0</v>
      </c>
      <c r="AD5497" s="27">
        <f t="shared" si="1036"/>
        <v>0</v>
      </c>
      <c r="AE5497" s="27" t="s">
        <v>47</v>
      </c>
      <c r="AF5497" s="118" t="s">
        <v>47</v>
      </c>
      <c r="AG5497" s="29"/>
      <c r="AH5497" s="20"/>
      <c r="AI5497" s="20"/>
      <c r="AJ5497" s="30"/>
    </row>
    <row r="5498" spans="1:36" s="17" customFormat="1" ht="114.75" hidden="1" x14ac:dyDescent="0.2">
      <c r="A5498" s="18" t="s">
        <v>38</v>
      </c>
      <c r="B5498" s="19" t="s">
        <v>48</v>
      </c>
      <c r="C5498" s="20"/>
      <c r="D5498" s="21"/>
      <c r="E5498" s="22"/>
      <c r="F5498" s="95" t="s">
        <v>40</v>
      </c>
      <c r="G5498" s="12" t="s">
        <v>16201</v>
      </c>
      <c r="H5498" s="27" t="s">
        <v>42</v>
      </c>
      <c r="I5498" s="23" t="s">
        <v>16202</v>
      </c>
      <c r="J5498" s="24" t="s">
        <v>44</v>
      </c>
      <c r="K5498" s="25" t="s">
        <v>45</v>
      </c>
      <c r="L5498" s="25" t="s">
        <v>45</v>
      </c>
      <c r="M5498" s="25" t="s">
        <v>46</v>
      </c>
      <c r="N5498" s="26" t="s">
        <v>46</v>
      </c>
      <c r="O5498" s="25">
        <v>0</v>
      </c>
      <c r="P5498" s="39">
        <v>463</v>
      </c>
      <c r="Q5498" s="27">
        <f t="shared" ref="Q5498:Q5561" si="1037">+O5498+(P5498/10000)</f>
        <v>4.6300000000000001E-2</v>
      </c>
      <c r="R5498" s="28" t="s">
        <v>47</v>
      </c>
      <c r="S5498" s="94" t="s">
        <v>45</v>
      </c>
      <c r="T5498" s="25" t="s">
        <v>45</v>
      </c>
      <c r="U5498" s="25" t="s">
        <v>45</v>
      </c>
      <c r="V5498" s="25" t="s">
        <v>45</v>
      </c>
      <c r="W5498" s="27" t="str">
        <f t="shared" si="1034"/>
        <v>COMPLETO TIENE ÁREA Y LINDEROS</v>
      </c>
      <c r="X5498" s="25" t="s">
        <v>45</v>
      </c>
      <c r="Y5498" s="25" t="s">
        <v>45</v>
      </c>
      <c r="Z5498" s="25" t="s">
        <v>45</v>
      </c>
      <c r="AA5498" s="27" t="s">
        <v>46</v>
      </c>
      <c r="AB5498" s="27">
        <f t="shared" si="1035"/>
        <v>0</v>
      </c>
      <c r="AC5498" s="27">
        <v>0</v>
      </c>
      <c r="AD5498" s="27">
        <f t="shared" si="1036"/>
        <v>0</v>
      </c>
      <c r="AE5498" s="27" t="s">
        <v>47</v>
      </c>
      <c r="AF5498" s="118" t="s">
        <v>47</v>
      </c>
      <c r="AG5498" s="29"/>
      <c r="AH5498" s="20"/>
      <c r="AI5498" s="20"/>
      <c r="AJ5498" s="30"/>
    </row>
    <row r="5499" spans="1:36" s="17" customFormat="1" ht="102" hidden="1" x14ac:dyDescent="0.2">
      <c r="A5499" s="18" t="s">
        <v>38</v>
      </c>
      <c r="B5499" s="19" t="s">
        <v>48</v>
      </c>
      <c r="C5499" s="20"/>
      <c r="D5499" s="21"/>
      <c r="E5499" s="22"/>
      <c r="F5499" s="95" t="s">
        <v>40</v>
      </c>
      <c r="G5499" s="12" t="s">
        <v>16203</v>
      </c>
      <c r="H5499" s="27" t="s">
        <v>42</v>
      </c>
      <c r="I5499" s="23" t="s">
        <v>16204</v>
      </c>
      <c r="J5499" s="24" t="s">
        <v>44</v>
      </c>
      <c r="K5499" s="25" t="s">
        <v>45</v>
      </c>
      <c r="L5499" s="25" t="s">
        <v>45</v>
      </c>
      <c r="M5499" s="25" t="s">
        <v>46</v>
      </c>
      <c r="N5499" s="26" t="s">
        <v>46</v>
      </c>
      <c r="O5499" s="25">
        <v>0</v>
      </c>
      <c r="P5499" s="58">
        <v>5200</v>
      </c>
      <c r="Q5499" s="27">
        <f t="shared" si="1037"/>
        <v>0.52</v>
      </c>
      <c r="R5499" s="28" t="s">
        <v>47</v>
      </c>
      <c r="S5499" s="94" t="s">
        <v>45</v>
      </c>
      <c r="T5499" s="25" t="s">
        <v>45</v>
      </c>
      <c r="U5499" s="25" t="s">
        <v>45</v>
      </c>
      <c r="V5499" s="25" t="s">
        <v>45</v>
      </c>
      <c r="W5499" s="27" t="str">
        <f t="shared" si="1034"/>
        <v>COMPLETO TIENE ÁREA Y LINDEROS</v>
      </c>
      <c r="X5499" s="25" t="s">
        <v>45</v>
      </c>
      <c r="Y5499" s="25" t="s">
        <v>45</v>
      </c>
      <c r="Z5499" s="25" t="s">
        <v>45</v>
      </c>
      <c r="AA5499" s="27" t="s">
        <v>46</v>
      </c>
      <c r="AB5499" s="27">
        <f t="shared" si="1035"/>
        <v>0</v>
      </c>
      <c r="AC5499" s="27">
        <v>0</v>
      </c>
      <c r="AD5499" s="27">
        <f t="shared" si="1036"/>
        <v>0</v>
      </c>
      <c r="AE5499" s="27" t="s">
        <v>47</v>
      </c>
      <c r="AF5499" s="118" t="s">
        <v>47</v>
      </c>
      <c r="AG5499" s="29"/>
      <c r="AH5499" s="20"/>
      <c r="AI5499" s="20"/>
      <c r="AJ5499" s="30"/>
    </row>
    <row r="5500" spans="1:36" s="17" customFormat="1" ht="102" hidden="1" x14ac:dyDescent="0.2">
      <c r="A5500" s="18" t="s">
        <v>38</v>
      </c>
      <c r="B5500" s="19" t="s">
        <v>48</v>
      </c>
      <c r="C5500" s="20"/>
      <c r="D5500" s="21"/>
      <c r="E5500" s="31"/>
      <c r="F5500" s="95" t="s">
        <v>40</v>
      </c>
      <c r="G5500" s="12" t="s">
        <v>16205</v>
      </c>
      <c r="H5500" s="27" t="s">
        <v>42</v>
      </c>
      <c r="I5500" s="23" t="s">
        <v>16206</v>
      </c>
      <c r="J5500" s="24" t="s">
        <v>44</v>
      </c>
      <c r="K5500" s="25" t="s">
        <v>45</v>
      </c>
      <c r="L5500" s="25" t="s">
        <v>45</v>
      </c>
      <c r="M5500" s="25" t="s">
        <v>46</v>
      </c>
      <c r="N5500" s="26" t="s">
        <v>46</v>
      </c>
      <c r="O5500" s="25">
        <v>0</v>
      </c>
      <c r="P5500" s="27">
        <v>1322</v>
      </c>
      <c r="Q5500" s="27">
        <f t="shared" si="1037"/>
        <v>0.13220000000000001</v>
      </c>
      <c r="R5500" s="28" t="s">
        <v>47</v>
      </c>
      <c r="S5500" s="94" t="s">
        <v>45</v>
      </c>
      <c r="T5500" s="25" t="s">
        <v>45</v>
      </c>
      <c r="U5500" s="25" t="s">
        <v>45</v>
      </c>
      <c r="V5500" s="25" t="s">
        <v>45</v>
      </c>
      <c r="W5500" s="27" t="str">
        <f t="shared" si="1034"/>
        <v>COMPLETO TIENE ÁREA Y LINDEROS</v>
      </c>
      <c r="X5500" s="25" t="s">
        <v>45</v>
      </c>
      <c r="Y5500" s="25" t="s">
        <v>45</v>
      </c>
      <c r="Z5500" s="25" t="s">
        <v>45</v>
      </c>
      <c r="AA5500" s="27" t="s">
        <v>46</v>
      </c>
      <c r="AB5500" s="27">
        <f t="shared" si="1035"/>
        <v>0</v>
      </c>
      <c r="AC5500" s="27">
        <v>0</v>
      </c>
      <c r="AD5500" s="27">
        <f t="shared" si="1036"/>
        <v>0</v>
      </c>
      <c r="AE5500" s="27" t="s">
        <v>47</v>
      </c>
      <c r="AF5500" s="118" t="s">
        <v>47</v>
      </c>
      <c r="AG5500" s="29"/>
      <c r="AH5500" s="20"/>
      <c r="AI5500" s="20"/>
      <c r="AJ5500" s="30"/>
    </row>
    <row r="5501" spans="1:36" s="17" customFormat="1" ht="89.25" hidden="1" x14ac:dyDescent="0.2">
      <c r="A5501" s="18" t="s">
        <v>38</v>
      </c>
      <c r="B5501" s="19" t="s">
        <v>48</v>
      </c>
      <c r="C5501" s="20"/>
      <c r="D5501" s="20"/>
      <c r="E5501" s="30"/>
      <c r="F5501" s="95" t="s">
        <v>40</v>
      </c>
      <c r="G5501" s="12" t="s">
        <v>16207</v>
      </c>
      <c r="H5501" s="27" t="s">
        <v>42</v>
      </c>
      <c r="I5501" s="23" t="s">
        <v>16208</v>
      </c>
      <c r="J5501" s="24" t="s">
        <v>44</v>
      </c>
      <c r="K5501" s="25" t="s">
        <v>45</v>
      </c>
      <c r="L5501" s="25" t="s">
        <v>45</v>
      </c>
      <c r="M5501" s="25" t="s">
        <v>46</v>
      </c>
      <c r="N5501" s="26" t="s">
        <v>46</v>
      </c>
      <c r="O5501" s="25">
        <v>0</v>
      </c>
      <c r="P5501" s="27">
        <v>200</v>
      </c>
      <c r="Q5501" s="27">
        <f t="shared" si="1037"/>
        <v>0.02</v>
      </c>
      <c r="R5501" s="28" t="s">
        <v>47</v>
      </c>
      <c r="S5501" s="94" t="s">
        <v>45</v>
      </c>
      <c r="T5501" s="25" t="s">
        <v>45</v>
      </c>
      <c r="U5501" s="25" t="s">
        <v>45</v>
      </c>
      <c r="V5501" s="25" t="s">
        <v>45</v>
      </c>
      <c r="W5501" s="27" t="str">
        <f t="shared" si="1034"/>
        <v>COMPLETO TIENE ÁREA Y LINDEROS</v>
      </c>
      <c r="X5501" s="25" t="s">
        <v>45</v>
      </c>
      <c r="Y5501" s="25" t="s">
        <v>45</v>
      </c>
      <c r="Z5501" s="25" t="s">
        <v>45</v>
      </c>
      <c r="AA5501" s="27" t="s">
        <v>46</v>
      </c>
      <c r="AB5501" s="27">
        <f t="shared" si="1035"/>
        <v>0</v>
      </c>
      <c r="AC5501" s="27">
        <v>0</v>
      </c>
      <c r="AD5501" s="27">
        <f t="shared" si="1036"/>
        <v>0</v>
      </c>
      <c r="AE5501" s="27" t="s">
        <v>47</v>
      </c>
      <c r="AF5501" s="118" t="s">
        <v>47</v>
      </c>
      <c r="AG5501" s="29"/>
      <c r="AH5501" s="20"/>
      <c r="AI5501" s="20"/>
      <c r="AJ5501" s="30"/>
    </row>
    <row r="5502" spans="1:36" s="17" customFormat="1" ht="89.25" hidden="1" x14ac:dyDescent="0.2">
      <c r="A5502" s="18" t="s">
        <v>38</v>
      </c>
      <c r="B5502" s="19" t="s">
        <v>48</v>
      </c>
      <c r="C5502" s="20"/>
      <c r="D5502" s="21"/>
      <c r="E5502" s="22"/>
      <c r="F5502" s="95" t="s">
        <v>40</v>
      </c>
      <c r="G5502" s="12" t="s">
        <v>16209</v>
      </c>
      <c r="H5502" s="27" t="s">
        <v>42</v>
      </c>
      <c r="I5502" s="23" t="s">
        <v>16210</v>
      </c>
      <c r="J5502" s="24" t="s">
        <v>44</v>
      </c>
      <c r="K5502" s="25" t="s">
        <v>45</v>
      </c>
      <c r="L5502" s="25" t="s">
        <v>45</v>
      </c>
      <c r="M5502" s="25" t="s">
        <v>46</v>
      </c>
      <c r="N5502" s="26" t="s">
        <v>46</v>
      </c>
      <c r="O5502" s="25">
        <v>0</v>
      </c>
      <c r="P5502" s="27">
        <v>200</v>
      </c>
      <c r="Q5502" s="27">
        <f t="shared" si="1037"/>
        <v>0.02</v>
      </c>
      <c r="R5502" s="28" t="s">
        <v>47</v>
      </c>
      <c r="S5502" s="94" t="s">
        <v>45</v>
      </c>
      <c r="T5502" s="25" t="s">
        <v>45</v>
      </c>
      <c r="U5502" s="25" t="s">
        <v>45</v>
      </c>
      <c r="V5502" s="25" t="s">
        <v>45</v>
      </c>
      <c r="W5502" s="27" t="str">
        <f t="shared" si="1034"/>
        <v>COMPLETO TIENE ÁREA Y LINDEROS</v>
      </c>
      <c r="X5502" s="25" t="s">
        <v>45</v>
      </c>
      <c r="Y5502" s="25" t="s">
        <v>45</v>
      </c>
      <c r="Z5502" s="25" t="s">
        <v>45</v>
      </c>
      <c r="AA5502" s="27" t="s">
        <v>46</v>
      </c>
      <c r="AB5502" s="27">
        <f t="shared" si="1035"/>
        <v>0</v>
      </c>
      <c r="AC5502" s="27">
        <v>0</v>
      </c>
      <c r="AD5502" s="27">
        <f t="shared" si="1036"/>
        <v>0</v>
      </c>
      <c r="AE5502" s="27" t="s">
        <v>47</v>
      </c>
      <c r="AF5502" s="118" t="s">
        <v>47</v>
      </c>
      <c r="AG5502" s="29"/>
      <c r="AH5502" s="20"/>
      <c r="AI5502" s="20"/>
      <c r="AJ5502" s="30"/>
    </row>
    <row r="5503" spans="1:36" s="17" customFormat="1" ht="89.25" hidden="1" x14ac:dyDescent="0.2">
      <c r="A5503" s="18" t="s">
        <v>38</v>
      </c>
      <c r="B5503" s="19" t="s">
        <v>48</v>
      </c>
      <c r="C5503" s="20"/>
      <c r="D5503" s="21"/>
      <c r="E5503" s="22"/>
      <c r="F5503" s="95" t="s">
        <v>40</v>
      </c>
      <c r="G5503" s="12" t="s">
        <v>16211</v>
      </c>
      <c r="H5503" s="27" t="s">
        <v>42</v>
      </c>
      <c r="I5503" s="23" t="s">
        <v>16212</v>
      </c>
      <c r="J5503" s="24" t="s">
        <v>44</v>
      </c>
      <c r="K5503" s="25" t="s">
        <v>45</v>
      </c>
      <c r="L5503" s="25" t="s">
        <v>45</v>
      </c>
      <c r="M5503" s="25" t="s">
        <v>46</v>
      </c>
      <c r="N5503" s="26" t="s">
        <v>46</v>
      </c>
      <c r="O5503" s="25">
        <v>0</v>
      </c>
      <c r="P5503" s="27">
        <v>200</v>
      </c>
      <c r="Q5503" s="27">
        <f t="shared" si="1037"/>
        <v>0.02</v>
      </c>
      <c r="R5503" s="28" t="s">
        <v>47</v>
      </c>
      <c r="S5503" s="94" t="s">
        <v>45</v>
      </c>
      <c r="T5503" s="25" t="s">
        <v>45</v>
      </c>
      <c r="U5503" s="25" t="s">
        <v>45</v>
      </c>
      <c r="V5503" s="25" t="s">
        <v>45</v>
      </c>
      <c r="W5503" s="27" t="str">
        <f t="shared" si="1034"/>
        <v>COMPLETO TIENE ÁREA Y LINDEROS</v>
      </c>
      <c r="X5503" s="25" t="s">
        <v>45</v>
      </c>
      <c r="Y5503" s="25" t="s">
        <v>45</v>
      </c>
      <c r="Z5503" s="25" t="s">
        <v>45</v>
      </c>
      <c r="AA5503" s="27" t="s">
        <v>46</v>
      </c>
      <c r="AB5503" s="27">
        <f t="shared" si="1035"/>
        <v>0</v>
      </c>
      <c r="AC5503" s="27">
        <v>0</v>
      </c>
      <c r="AD5503" s="27">
        <f t="shared" si="1036"/>
        <v>0</v>
      </c>
      <c r="AE5503" s="27" t="s">
        <v>47</v>
      </c>
      <c r="AF5503" s="118" t="s">
        <v>47</v>
      </c>
      <c r="AG5503" s="29"/>
      <c r="AH5503" s="20"/>
      <c r="AI5503" s="20"/>
      <c r="AJ5503" s="30"/>
    </row>
    <row r="5504" spans="1:36" s="17" customFormat="1" ht="89.25" hidden="1" x14ac:dyDescent="0.2">
      <c r="A5504" s="18" t="s">
        <v>38</v>
      </c>
      <c r="B5504" s="19" t="s">
        <v>48</v>
      </c>
      <c r="C5504" s="20"/>
      <c r="D5504" s="21"/>
      <c r="E5504" s="22"/>
      <c r="F5504" s="95" t="s">
        <v>40</v>
      </c>
      <c r="G5504" s="12" t="s">
        <v>16213</v>
      </c>
      <c r="H5504" s="27" t="s">
        <v>42</v>
      </c>
      <c r="I5504" s="23" t="s">
        <v>16214</v>
      </c>
      <c r="J5504" s="24" t="s">
        <v>44</v>
      </c>
      <c r="K5504" s="25" t="s">
        <v>45</v>
      </c>
      <c r="L5504" s="25" t="s">
        <v>45</v>
      </c>
      <c r="M5504" s="25" t="s">
        <v>46</v>
      </c>
      <c r="N5504" s="26" t="s">
        <v>46</v>
      </c>
      <c r="O5504" s="25">
        <v>0</v>
      </c>
      <c r="P5504" s="27">
        <v>200</v>
      </c>
      <c r="Q5504" s="27">
        <f t="shared" si="1037"/>
        <v>0.02</v>
      </c>
      <c r="R5504" s="28" t="s">
        <v>47</v>
      </c>
      <c r="S5504" s="94" t="s">
        <v>45</v>
      </c>
      <c r="T5504" s="25" t="s">
        <v>45</v>
      </c>
      <c r="U5504" s="25" t="s">
        <v>45</v>
      </c>
      <c r="V5504" s="25" t="s">
        <v>45</v>
      </c>
      <c r="W5504" s="27" t="str">
        <f t="shared" si="1034"/>
        <v>COMPLETO TIENE ÁREA Y LINDEROS</v>
      </c>
      <c r="X5504" s="25" t="s">
        <v>45</v>
      </c>
      <c r="Y5504" s="25" t="s">
        <v>45</v>
      </c>
      <c r="Z5504" s="25" t="s">
        <v>45</v>
      </c>
      <c r="AA5504" s="27" t="s">
        <v>46</v>
      </c>
      <c r="AB5504" s="27">
        <f t="shared" si="1035"/>
        <v>0</v>
      </c>
      <c r="AC5504" s="27">
        <v>0</v>
      </c>
      <c r="AD5504" s="27">
        <f t="shared" si="1036"/>
        <v>0</v>
      </c>
      <c r="AE5504" s="27" t="s">
        <v>47</v>
      </c>
      <c r="AF5504" s="118" t="s">
        <v>47</v>
      </c>
      <c r="AG5504" s="29"/>
      <c r="AH5504" s="20"/>
      <c r="AI5504" s="20"/>
      <c r="AJ5504" s="30"/>
    </row>
    <row r="5505" spans="1:36" s="17" customFormat="1" ht="89.25" hidden="1" x14ac:dyDescent="0.2">
      <c r="A5505" s="18" t="s">
        <v>38</v>
      </c>
      <c r="B5505" s="19" t="s">
        <v>48</v>
      </c>
      <c r="C5505" s="20"/>
      <c r="D5505" s="21"/>
      <c r="E5505" s="31"/>
      <c r="F5505" s="95" t="s">
        <v>40</v>
      </c>
      <c r="G5505" s="12" t="s">
        <v>16215</v>
      </c>
      <c r="H5505" s="27" t="s">
        <v>42</v>
      </c>
      <c r="I5505" s="23" t="s">
        <v>16216</v>
      </c>
      <c r="J5505" s="24" t="s">
        <v>44</v>
      </c>
      <c r="K5505" s="25" t="s">
        <v>45</v>
      </c>
      <c r="L5505" s="25" t="s">
        <v>45</v>
      </c>
      <c r="M5505" s="25" t="s">
        <v>46</v>
      </c>
      <c r="N5505" s="26" t="s">
        <v>46</v>
      </c>
      <c r="O5505" s="25">
        <v>0</v>
      </c>
      <c r="P5505" s="27">
        <v>200</v>
      </c>
      <c r="Q5505" s="27">
        <f t="shared" si="1037"/>
        <v>0.02</v>
      </c>
      <c r="R5505" s="28" t="s">
        <v>47</v>
      </c>
      <c r="S5505" s="94" t="s">
        <v>45</v>
      </c>
      <c r="T5505" s="25" t="s">
        <v>45</v>
      </c>
      <c r="U5505" s="25" t="s">
        <v>45</v>
      </c>
      <c r="V5505" s="25" t="s">
        <v>45</v>
      </c>
      <c r="W5505" s="27" t="str">
        <f t="shared" si="1034"/>
        <v>COMPLETO TIENE ÁREA Y LINDEROS</v>
      </c>
      <c r="X5505" s="25" t="s">
        <v>45</v>
      </c>
      <c r="Y5505" s="25" t="s">
        <v>45</v>
      </c>
      <c r="Z5505" s="25" t="s">
        <v>45</v>
      </c>
      <c r="AA5505" s="27" t="s">
        <v>46</v>
      </c>
      <c r="AB5505" s="27">
        <f t="shared" si="1035"/>
        <v>0</v>
      </c>
      <c r="AC5505" s="27">
        <v>0</v>
      </c>
      <c r="AD5505" s="27">
        <f t="shared" si="1036"/>
        <v>0</v>
      </c>
      <c r="AE5505" s="27" t="s">
        <v>47</v>
      </c>
      <c r="AF5505" s="118" t="s">
        <v>47</v>
      </c>
      <c r="AG5505" s="29"/>
      <c r="AH5505" s="20"/>
      <c r="AI5505" s="20"/>
      <c r="AJ5505" s="30"/>
    </row>
    <row r="5506" spans="1:36" s="17" customFormat="1" ht="89.25" hidden="1" x14ac:dyDescent="0.2">
      <c r="A5506" s="18" t="s">
        <v>38</v>
      </c>
      <c r="B5506" s="19" t="s">
        <v>48</v>
      </c>
      <c r="C5506" s="20"/>
      <c r="D5506" s="21"/>
      <c r="E5506" s="22"/>
      <c r="F5506" s="95" t="s">
        <v>40</v>
      </c>
      <c r="G5506" s="12" t="s">
        <v>16217</v>
      </c>
      <c r="H5506" s="27" t="s">
        <v>42</v>
      </c>
      <c r="I5506" s="23" t="s">
        <v>16218</v>
      </c>
      <c r="J5506" s="24" t="s">
        <v>44</v>
      </c>
      <c r="K5506" s="25" t="s">
        <v>45</v>
      </c>
      <c r="L5506" s="25" t="s">
        <v>45</v>
      </c>
      <c r="M5506" s="25" t="s">
        <v>46</v>
      </c>
      <c r="N5506" s="26" t="s">
        <v>46</v>
      </c>
      <c r="O5506" s="25">
        <v>0</v>
      </c>
      <c r="P5506" s="27">
        <v>200</v>
      </c>
      <c r="Q5506" s="27">
        <f t="shared" si="1037"/>
        <v>0.02</v>
      </c>
      <c r="R5506" s="28" t="s">
        <v>47</v>
      </c>
      <c r="S5506" s="94" t="s">
        <v>45</v>
      </c>
      <c r="T5506" s="25" t="s">
        <v>45</v>
      </c>
      <c r="U5506" s="25" t="s">
        <v>45</v>
      </c>
      <c r="V5506" s="25" t="s">
        <v>45</v>
      </c>
      <c r="W5506" s="27" t="str">
        <f t="shared" si="1034"/>
        <v>COMPLETO TIENE ÁREA Y LINDEROS</v>
      </c>
      <c r="X5506" s="25" t="s">
        <v>45</v>
      </c>
      <c r="Y5506" s="25" t="s">
        <v>45</v>
      </c>
      <c r="Z5506" s="25" t="s">
        <v>45</v>
      </c>
      <c r="AA5506" s="27" t="s">
        <v>46</v>
      </c>
      <c r="AB5506" s="27">
        <f t="shared" si="1035"/>
        <v>0</v>
      </c>
      <c r="AC5506" s="27">
        <v>0</v>
      </c>
      <c r="AD5506" s="27">
        <f t="shared" si="1036"/>
        <v>0</v>
      </c>
      <c r="AE5506" s="27" t="s">
        <v>47</v>
      </c>
      <c r="AF5506" s="118" t="s">
        <v>47</v>
      </c>
      <c r="AG5506" s="29"/>
      <c r="AH5506" s="20"/>
      <c r="AI5506" s="20"/>
      <c r="AJ5506" s="30"/>
    </row>
    <row r="5507" spans="1:36" s="17" customFormat="1" ht="89.25" hidden="1" x14ac:dyDescent="0.2">
      <c r="A5507" s="18" t="s">
        <v>38</v>
      </c>
      <c r="B5507" s="19" t="s">
        <v>48</v>
      </c>
      <c r="C5507" s="20"/>
      <c r="D5507" s="21"/>
      <c r="E5507" s="22"/>
      <c r="F5507" s="95" t="s">
        <v>40</v>
      </c>
      <c r="G5507" s="12" t="s">
        <v>16219</v>
      </c>
      <c r="H5507" s="27" t="s">
        <v>42</v>
      </c>
      <c r="I5507" s="23" t="s">
        <v>16220</v>
      </c>
      <c r="J5507" s="24" t="s">
        <v>44</v>
      </c>
      <c r="K5507" s="25" t="s">
        <v>45</v>
      </c>
      <c r="L5507" s="25" t="s">
        <v>45</v>
      </c>
      <c r="M5507" s="25" t="s">
        <v>46</v>
      </c>
      <c r="N5507" s="26" t="s">
        <v>46</v>
      </c>
      <c r="O5507" s="25">
        <v>0</v>
      </c>
      <c r="P5507" s="27">
        <v>200</v>
      </c>
      <c r="Q5507" s="27">
        <f t="shared" si="1037"/>
        <v>0.02</v>
      </c>
      <c r="R5507" s="28" t="s">
        <v>47</v>
      </c>
      <c r="S5507" s="94" t="s">
        <v>45</v>
      </c>
      <c r="T5507" s="25" t="s">
        <v>45</v>
      </c>
      <c r="U5507" s="25" t="s">
        <v>45</v>
      </c>
      <c r="V5507" s="25" t="s">
        <v>45</v>
      </c>
      <c r="W5507" s="27" t="str">
        <f t="shared" si="1034"/>
        <v>COMPLETO TIENE ÁREA Y LINDEROS</v>
      </c>
      <c r="X5507" s="25" t="s">
        <v>45</v>
      </c>
      <c r="Y5507" s="25" t="s">
        <v>45</v>
      </c>
      <c r="Z5507" s="25" t="s">
        <v>45</v>
      </c>
      <c r="AA5507" s="27" t="s">
        <v>46</v>
      </c>
      <c r="AB5507" s="27">
        <f t="shared" si="1035"/>
        <v>0</v>
      </c>
      <c r="AC5507" s="27">
        <v>0</v>
      </c>
      <c r="AD5507" s="27">
        <f t="shared" si="1036"/>
        <v>0</v>
      </c>
      <c r="AE5507" s="27" t="s">
        <v>47</v>
      </c>
      <c r="AF5507" s="118" t="s">
        <v>47</v>
      </c>
      <c r="AG5507" s="29"/>
      <c r="AH5507" s="20"/>
      <c r="AI5507" s="20"/>
      <c r="AJ5507" s="30"/>
    </row>
    <row r="5508" spans="1:36" s="17" customFormat="1" ht="89.25" hidden="1" x14ac:dyDescent="0.2">
      <c r="A5508" s="18" t="s">
        <v>38</v>
      </c>
      <c r="B5508" s="19" t="s">
        <v>48</v>
      </c>
      <c r="C5508" s="20"/>
      <c r="D5508" s="21"/>
      <c r="E5508" s="22"/>
      <c r="F5508" s="95" t="s">
        <v>40</v>
      </c>
      <c r="G5508" s="12" t="s">
        <v>16221</v>
      </c>
      <c r="H5508" s="27" t="s">
        <v>42</v>
      </c>
      <c r="I5508" s="23" t="s">
        <v>16222</v>
      </c>
      <c r="J5508" s="24" t="s">
        <v>44</v>
      </c>
      <c r="K5508" s="25" t="s">
        <v>45</v>
      </c>
      <c r="L5508" s="25" t="s">
        <v>45</v>
      </c>
      <c r="M5508" s="25" t="s">
        <v>46</v>
      </c>
      <c r="N5508" s="26" t="s">
        <v>46</v>
      </c>
      <c r="O5508" s="25">
        <v>0</v>
      </c>
      <c r="P5508" s="27">
        <v>200</v>
      </c>
      <c r="Q5508" s="27">
        <f t="shared" si="1037"/>
        <v>0.02</v>
      </c>
      <c r="R5508" s="28" t="s">
        <v>47</v>
      </c>
      <c r="S5508" s="94" t="s">
        <v>45</v>
      </c>
      <c r="T5508" s="25" t="s">
        <v>45</v>
      </c>
      <c r="U5508" s="25" t="s">
        <v>45</v>
      </c>
      <c r="V5508" s="25" t="s">
        <v>45</v>
      </c>
      <c r="W5508" s="27" t="str">
        <f t="shared" si="1034"/>
        <v>COMPLETO TIENE ÁREA Y LINDEROS</v>
      </c>
      <c r="X5508" s="25" t="s">
        <v>45</v>
      </c>
      <c r="Y5508" s="25" t="s">
        <v>45</v>
      </c>
      <c r="Z5508" s="25" t="s">
        <v>45</v>
      </c>
      <c r="AA5508" s="27" t="s">
        <v>46</v>
      </c>
      <c r="AB5508" s="27">
        <f t="shared" si="1035"/>
        <v>0</v>
      </c>
      <c r="AC5508" s="27">
        <v>0</v>
      </c>
      <c r="AD5508" s="27">
        <f t="shared" si="1036"/>
        <v>0</v>
      </c>
      <c r="AE5508" s="27" t="s">
        <v>47</v>
      </c>
      <c r="AF5508" s="118" t="s">
        <v>47</v>
      </c>
      <c r="AG5508" s="29"/>
      <c r="AH5508" s="20"/>
      <c r="AI5508" s="20"/>
      <c r="AJ5508" s="30"/>
    </row>
    <row r="5509" spans="1:36" s="17" customFormat="1" ht="89.25" hidden="1" x14ac:dyDescent="0.2">
      <c r="A5509" s="18" t="s">
        <v>38</v>
      </c>
      <c r="B5509" s="19" t="s">
        <v>48</v>
      </c>
      <c r="C5509" s="20"/>
      <c r="D5509" s="20"/>
      <c r="E5509" s="31"/>
      <c r="F5509" s="95" t="s">
        <v>40</v>
      </c>
      <c r="G5509" s="12" t="s">
        <v>16223</v>
      </c>
      <c r="H5509" s="27" t="s">
        <v>42</v>
      </c>
      <c r="I5509" s="23" t="s">
        <v>16224</v>
      </c>
      <c r="J5509" s="24" t="s">
        <v>44</v>
      </c>
      <c r="K5509" s="25" t="s">
        <v>45</v>
      </c>
      <c r="L5509" s="25" t="s">
        <v>45</v>
      </c>
      <c r="M5509" s="25" t="s">
        <v>46</v>
      </c>
      <c r="N5509" s="26" t="s">
        <v>46</v>
      </c>
      <c r="O5509" s="25">
        <v>0</v>
      </c>
      <c r="P5509" s="27">
        <v>200</v>
      </c>
      <c r="Q5509" s="27">
        <f t="shared" si="1037"/>
        <v>0.02</v>
      </c>
      <c r="R5509" s="28" t="s">
        <v>47</v>
      </c>
      <c r="S5509" s="94" t="s">
        <v>45</v>
      </c>
      <c r="T5509" s="25" t="s">
        <v>45</v>
      </c>
      <c r="U5509" s="25" t="s">
        <v>45</v>
      </c>
      <c r="V5509" s="25" t="s">
        <v>45</v>
      </c>
      <c r="W5509" s="27" t="str">
        <f t="shared" si="1034"/>
        <v>COMPLETO TIENE ÁREA Y LINDEROS</v>
      </c>
      <c r="X5509" s="25" t="s">
        <v>45</v>
      </c>
      <c r="Y5509" s="25" t="s">
        <v>45</v>
      </c>
      <c r="Z5509" s="25" t="s">
        <v>45</v>
      </c>
      <c r="AA5509" s="27" t="s">
        <v>46</v>
      </c>
      <c r="AB5509" s="27">
        <f t="shared" si="1035"/>
        <v>0</v>
      </c>
      <c r="AC5509" s="27">
        <v>0</v>
      </c>
      <c r="AD5509" s="27">
        <f t="shared" si="1036"/>
        <v>0</v>
      </c>
      <c r="AE5509" s="27" t="s">
        <v>47</v>
      </c>
      <c r="AF5509" s="118" t="s">
        <v>47</v>
      </c>
      <c r="AG5509" s="29"/>
      <c r="AH5509" s="20"/>
      <c r="AI5509" s="20"/>
      <c r="AJ5509" s="30"/>
    </row>
    <row r="5510" spans="1:36" s="17" customFormat="1" ht="89.25" hidden="1" x14ac:dyDescent="0.2">
      <c r="A5510" s="18" t="s">
        <v>38</v>
      </c>
      <c r="B5510" s="19" t="s">
        <v>48</v>
      </c>
      <c r="C5510" s="20"/>
      <c r="D5510" s="20"/>
      <c r="E5510" s="30"/>
      <c r="F5510" s="95" t="s">
        <v>40</v>
      </c>
      <c r="G5510" s="12" t="s">
        <v>16225</v>
      </c>
      <c r="H5510" s="27" t="s">
        <v>42</v>
      </c>
      <c r="I5510" s="23" t="s">
        <v>16226</v>
      </c>
      <c r="J5510" s="24" t="s">
        <v>44</v>
      </c>
      <c r="K5510" s="25" t="s">
        <v>45</v>
      </c>
      <c r="L5510" s="25" t="s">
        <v>45</v>
      </c>
      <c r="M5510" s="25" t="s">
        <v>46</v>
      </c>
      <c r="N5510" s="26" t="s">
        <v>46</v>
      </c>
      <c r="O5510" s="25">
        <v>0</v>
      </c>
      <c r="P5510" s="27">
        <v>200</v>
      </c>
      <c r="Q5510" s="27">
        <f t="shared" si="1037"/>
        <v>0.02</v>
      </c>
      <c r="R5510" s="28" t="s">
        <v>47</v>
      </c>
      <c r="S5510" s="94" t="s">
        <v>45</v>
      </c>
      <c r="T5510" s="25" t="s">
        <v>45</v>
      </c>
      <c r="U5510" s="25" t="s">
        <v>45</v>
      </c>
      <c r="V5510" s="25" t="s">
        <v>45</v>
      </c>
      <c r="W5510" s="27" t="str">
        <f t="shared" si="1034"/>
        <v>COMPLETO TIENE ÁREA Y LINDEROS</v>
      </c>
      <c r="X5510" s="25" t="s">
        <v>45</v>
      </c>
      <c r="Y5510" s="25" t="s">
        <v>45</v>
      </c>
      <c r="Z5510" s="25" t="s">
        <v>45</v>
      </c>
      <c r="AA5510" s="27" t="s">
        <v>46</v>
      </c>
      <c r="AB5510" s="27">
        <f t="shared" si="1035"/>
        <v>0</v>
      </c>
      <c r="AC5510" s="27">
        <v>0</v>
      </c>
      <c r="AD5510" s="27">
        <f t="shared" si="1036"/>
        <v>0</v>
      </c>
      <c r="AE5510" s="27" t="s">
        <v>47</v>
      </c>
      <c r="AF5510" s="118" t="s">
        <v>47</v>
      </c>
      <c r="AG5510" s="29"/>
      <c r="AH5510" s="20"/>
      <c r="AI5510" s="20"/>
      <c r="AJ5510" s="30"/>
    </row>
    <row r="5511" spans="1:36" s="17" customFormat="1" ht="89.25" hidden="1" x14ac:dyDescent="0.2">
      <c r="A5511" s="18" t="s">
        <v>38</v>
      </c>
      <c r="B5511" s="19" t="s">
        <v>48</v>
      </c>
      <c r="C5511" s="20"/>
      <c r="D5511" s="20"/>
      <c r="E5511" s="31"/>
      <c r="F5511" s="95" t="s">
        <v>40</v>
      </c>
      <c r="G5511" s="12" t="s">
        <v>16227</v>
      </c>
      <c r="H5511" s="27" t="s">
        <v>42</v>
      </c>
      <c r="I5511" s="23" t="s">
        <v>16228</v>
      </c>
      <c r="J5511" s="24" t="s">
        <v>44</v>
      </c>
      <c r="K5511" s="25" t="s">
        <v>45</v>
      </c>
      <c r="L5511" s="25" t="s">
        <v>45</v>
      </c>
      <c r="M5511" s="25" t="s">
        <v>46</v>
      </c>
      <c r="N5511" s="26" t="s">
        <v>46</v>
      </c>
      <c r="O5511" s="25">
        <v>0</v>
      </c>
      <c r="P5511" s="27">
        <v>200</v>
      </c>
      <c r="Q5511" s="27">
        <f t="shared" si="1037"/>
        <v>0.02</v>
      </c>
      <c r="R5511" s="28" t="s">
        <v>47</v>
      </c>
      <c r="S5511" s="94" t="s">
        <v>45</v>
      </c>
      <c r="T5511" s="25" t="s">
        <v>45</v>
      </c>
      <c r="U5511" s="25" t="s">
        <v>45</v>
      </c>
      <c r="V5511" s="25" t="s">
        <v>45</v>
      </c>
      <c r="W5511" s="27" t="str">
        <f t="shared" si="1034"/>
        <v>COMPLETO TIENE ÁREA Y LINDEROS</v>
      </c>
      <c r="X5511" s="25" t="s">
        <v>45</v>
      </c>
      <c r="Y5511" s="25" t="s">
        <v>45</v>
      </c>
      <c r="Z5511" s="25" t="s">
        <v>45</v>
      </c>
      <c r="AA5511" s="27" t="s">
        <v>46</v>
      </c>
      <c r="AB5511" s="27">
        <f t="shared" si="1035"/>
        <v>0</v>
      </c>
      <c r="AC5511" s="27">
        <v>0</v>
      </c>
      <c r="AD5511" s="27">
        <f t="shared" si="1036"/>
        <v>0</v>
      </c>
      <c r="AE5511" s="27" t="s">
        <v>47</v>
      </c>
      <c r="AF5511" s="118" t="s">
        <v>47</v>
      </c>
      <c r="AG5511" s="29"/>
      <c r="AH5511" s="20"/>
      <c r="AI5511" s="20"/>
      <c r="AJ5511" s="30"/>
    </row>
    <row r="5512" spans="1:36" s="17" customFormat="1" ht="89.25" hidden="1" x14ac:dyDescent="0.2">
      <c r="A5512" s="18" t="s">
        <v>38</v>
      </c>
      <c r="B5512" s="19" t="s">
        <v>48</v>
      </c>
      <c r="C5512" s="20"/>
      <c r="D5512" s="21"/>
      <c r="E5512" s="22"/>
      <c r="F5512" s="95" t="s">
        <v>40</v>
      </c>
      <c r="G5512" s="12" t="s">
        <v>16229</v>
      </c>
      <c r="H5512" s="27" t="s">
        <v>42</v>
      </c>
      <c r="I5512" s="23" t="s">
        <v>16230</v>
      </c>
      <c r="J5512" s="24" t="s">
        <v>44</v>
      </c>
      <c r="K5512" s="25" t="s">
        <v>45</v>
      </c>
      <c r="L5512" s="25" t="s">
        <v>45</v>
      </c>
      <c r="M5512" s="25" t="s">
        <v>46</v>
      </c>
      <c r="N5512" s="26" t="s">
        <v>46</v>
      </c>
      <c r="O5512" s="25">
        <v>0</v>
      </c>
      <c r="P5512" s="27">
        <v>200</v>
      </c>
      <c r="Q5512" s="27">
        <f t="shared" si="1037"/>
        <v>0.02</v>
      </c>
      <c r="R5512" s="28" t="s">
        <v>47</v>
      </c>
      <c r="S5512" s="94" t="s">
        <v>45</v>
      </c>
      <c r="T5512" s="25" t="s">
        <v>45</v>
      </c>
      <c r="U5512" s="25" t="s">
        <v>45</v>
      </c>
      <c r="V5512" s="25" t="s">
        <v>45</v>
      </c>
      <c r="W5512" s="27" t="str">
        <f t="shared" si="1034"/>
        <v>COMPLETO TIENE ÁREA Y LINDEROS</v>
      </c>
      <c r="X5512" s="25" t="s">
        <v>45</v>
      </c>
      <c r="Y5512" s="25" t="s">
        <v>45</v>
      </c>
      <c r="Z5512" s="25" t="s">
        <v>45</v>
      </c>
      <c r="AA5512" s="27" t="s">
        <v>46</v>
      </c>
      <c r="AB5512" s="27">
        <f t="shared" si="1035"/>
        <v>0</v>
      </c>
      <c r="AC5512" s="27">
        <v>0</v>
      </c>
      <c r="AD5512" s="27">
        <f t="shared" si="1036"/>
        <v>0</v>
      </c>
      <c r="AE5512" s="27" t="s">
        <v>47</v>
      </c>
      <c r="AF5512" s="118" t="s">
        <v>47</v>
      </c>
      <c r="AG5512" s="29"/>
      <c r="AH5512" s="20"/>
      <c r="AI5512" s="20"/>
      <c r="AJ5512" s="30"/>
    </row>
    <row r="5513" spans="1:36" s="17" customFormat="1" ht="89.25" hidden="1" x14ac:dyDescent="0.2">
      <c r="A5513" s="18" t="s">
        <v>38</v>
      </c>
      <c r="B5513" s="19" t="s">
        <v>48</v>
      </c>
      <c r="C5513" s="20"/>
      <c r="D5513" s="21"/>
      <c r="E5513" s="22"/>
      <c r="F5513" s="95" t="s">
        <v>40</v>
      </c>
      <c r="G5513" s="12" t="s">
        <v>16231</v>
      </c>
      <c r="H5513" s="27" t="s">
        <v>42</v>
      </c>
      <c r="I5513" s="23" t="s">
        <v>16232</v>
      </c>
      <c r="J5513" s="24" t="s">
        <v>44</v>
      </c>
      <c r="K5513" s="25" t="s">
        <v>45</v>
      </c>
      <c r="L5513" s="25" t="s">
        <v>45</v>
      </c>
      <c r="M5513" s="25" t="s">
        <v>46</v>
      </c>
      <c r="N5513" s="26" t="s">
        <v>46</v>
      </c>
      <c r="O5513" s="25">
        <v>0</v>
      </c>
      <c r="P5513" s="27">
        <v>200</v>
      </c>
      <c r="Q5513" s="27">
        <f t="shared" si="1037"/>
        <v>0.02</v>
      </c>
      <c r="R5513" s="28" t="s">
        <v>47</v>
      </c>
      <c r="S5513" s="94" t="s">
        <v>45</v>
      </c>
      <c r="T5513" s="25" t="s">
        <v>45</v>
      </c>
      <c r="U5513" s="25" t="s">
        <v>45</v>
      </c>
      <c r="V5513" s="25" t="s">
        <v>45</v>
      </c>
      <c r="W5513" s="27" t="str">
        <f t="shared" si="1034"/>
        <v>COMPLETO TIENE ÁREA Y LINDEROS</v>
      </c>
      <c r="X5513" s="25" t="s">
        <v>45</v>
      </c>
      <c r="Y5513" s="25" t="s">
        <v>45</v>
      </c>
      <c r="Z5513" s="25" t="s">
        <v>45</v>
      </c>
      <c r="AA5513" s="27" t="s">
        <v>46</v>
      </c>
      <c r="AB5513" s="27">
        <f t="shared" si="1035"/>
        <v>0</v>
      </c>
      <c r="AC5513" s="27">
        <v>0</v>
      </c>
      <c r="AD5513" s="27">
        <f t="shared" si="1036"/>
        <v>0</v>
      </c>
      <c r="AE5513" s="27" t="s">
        <v>47</v>
      </c>
      <c r="AF5513" s="118" t="s">
        <v>47</v>
      </c>
      <c r="AG5513" s="29"/>
      <c r="AH5513" s="20"/>
      <c r="AI5513" s="20"/>
      <c r="AJ5513" s="30"/>
    </row>
    <row r="5514" spans="1:36" s="17" customFormat="1" ht="89.25" hidden="1" x14ac:dyDescent="0.2">
      <c r="A5514" s="18" t="s">
        <v>38</v>
      </c>
      <c r="B5514" s="19" t="s">
        <v>48</v>
      </c>
      <c r="C5514" s="20"/>
      <c r="D5514" s="21"/>
      <c r="E5514" s="22"/>
      <c r="F5514" s="95" t="s">
        <v>40</v>
      </c>
      <c r="G5514" s="12" t="s">
        <v>16233</v>
      </c>
      <c r="H5514" s="27" t="s">
        <v>42</v>
      </c>
      <c r="I5514" s="23" t="s">
        <v>16234</v>
      </c>
      <c r="J5514" s="24" t="s">
        <v>44</v>
      </c>
      <c r="K5514" s="25" t="s">
        <v>45</v>
      </c>
      <c r="L5514" s="25" t="s">
        <v>45</v>
      </c>
      <c r="M5514" s="25" t="s">
        <v>46</v>
      </c>
      <c r="N5514" s="26" t="s">
        <v>46</v>
      </c>
      <c r="O5514" s="25">
        <v>0</v>
      </c>
      <c r="P5514" s="27">
        <v>200</v>
      </c>
      <c r="Q5514" s="27">
        <f t="shared" si="1037"/>
        <v>0.02</v>
      </c>
      <c r="R5514" s="28" t="s">
        <v>47</v>
      </c>
      <c r="S5514" s="94" t="s">
        <v>45</v>
      </c>
      <c r="T5514" s="25" t="s">
        <v>45</v>
      </c>
      <c r="U5514" s="25" t="s">
        <v>45</v>
      </c>
      <c r="V5514" s="25" t="s">
        <v>45</v>
      </c>
      <c r="W5514" s="27" t="str">
        <f t="shared" si="1034"/>
        <v>COMPLETO TIENE ÁREA Y LINDEROS</v>
      </c>
      <c r="X5514" s="25" t="s">
        <v>45</v>
      </c>
      <c r="Y5514" s="25" t="s">
        <v>45</v>
      </c>
      <c r="Z5514" s="25" t="s">
        <v>45</v>
      </c>
      <c r="AA5514" s="27" t="s">
        <v>46</v>
      </c>
      <c r="AB5514" s="27">
        <f t="shared" si="1035"/>
        <v>0</v>
      </c>
      <c r="AC5514" s="27">
        <v>0</v>
      </c>
      <c r="AD5514" s="27">
        <f t="shared" si="1036"/>
        <v>0</v>
      </c>
      <c r="AE5514" s="27" t="s">
        <v>47</v>
      </c>
      <c r="AF5514" s="118" t="s">
        <v>47</v>
      </c>
      <c r="AG5514" s="29"/>
      <c r="AH5514" s="20"/>
      <c r="AI5514" s="20"/>
      <c r="AJ5514" s="30"/>
    </row>
    <row r="5515" spans="1:36" s="17" customFormat="1" ht="89.25" hidden="1" x14ac:dyDescent="0.2">
      <c r="A5515" s="18" t="s">
        <v>38</v>
      </c>
      <c r="B5515" s="19" t="s">
        <v>48</v>
      </c>
      <c r="C5515" s="20"/>
      <c r="D5515" s="21"/>
      <c r="E5515" s="22"/>
      <c r="F5515" s="95" t="s">
        <v>40</v>
      </c>
      <c r="G5515" s="12" t="s">
        <v>16235</v>
      </c>
      <c r="H5515" s="27" t="s">
        <v>42</v>
      </c>
      <c r="I5515" s="23" t="s">
        <v>16236</v>
      </c>
      <c r="J5515" s="24" t="s">
        <v>44</v>
      </c>
      <c r="K5515" s="25" t="s">
        <v>45</v>
      </c>
      <c r="L5515" s="25" t="s">
        <v>45</v>
      </c>
      <c r="M5515" s="25" t="s">
        <v>46</v>
      </c>
      <c r="N5515" s="26" t="s">
        <v>46</v>
      </c>
      <c r="O5515" s="25">
        <v>0</v>
      </c>
      <c r="P5515" s="27">
        <v>200</v>
      </c>
      <c r="Q5515" s="27">
        <f t="shared" si="1037"/>
        <v>0.02</v>
      </c>
      <c r="R5515" s="28" t="s">
        <v>47</v>
      </c>
      <c r="S5515" s="94" t="s">
        <v>45</v>
      </c>
      <c r="T5515" s="25" t="s">
        <v>45</v>
      </c>
      <c r="U5515" s="25" t="s">
        <v>45</v>
      </c>
      <c r="V5515" s="25" t="s">
        <v>45</v>
      </c>
      <c r="W5515" s="27" t="str">
        <f t="shared" si="1034"/>
        <v>COMPLETO TIENE ÁREA Y LINDEROS</v>
      </c>
      <c r="X5515" s="25" t="s">
        <v>45</v>
      </c>
      <c r="Y5515" s="25" t="s">
        <v>45</v>
      </c>
      <c r="Z5515" s="25" t="s">
        <v>45</v>
      </c>
      <c r="AA5515" s="27" t="s">
        <v>46</v>
      </c>
      <c r="AB5515" s="27">
        <f t="shared" si="1035"/>
        <v>0</v>
      </c>
      <c r="AC5515" s="27">
        <v>0</v>
      </c>
      <c r="AD5515" s="27">
        <f t="shared" si="1036"/>
        <v>0</v>
      </c>
      <c r="AE5515" s="27" t="s">
        <v>47</v>
      </c>
      <c r="AF5515" s="118" t="s">
        <v>47</v>
      </c>
      <c r="AG5515" s="29"/>
      <c r="AH5515" s="20"/>
      <c r="AI5515" s="20"/>
      <c r="AJ5515" s="30"/>
    </row>
    <row r="5516" spans="1:36" s="17" customFormat="1" ht="89.25" hidden="1" x14ac:dyDescent="0.2">
      <c r="A5516" s="18" t="s">
        <v>38</v>
      </c>
      <c r="B5516" s="19" t="s">
        <v>48</v>
      </c>
      <c r="C5516" s="20"/>
      <c r="D5516" s="21"/>
      <c r="E5516" s="22"/>
      <c r="F5516" s="95" t="s">
        <v>40</v>
      </c>
      <c r="G5516" s="12" t="s">
        <v>16237</v>
      </c>
      <c r="H5516" s="27" t="s">
        <v>42</v>
      </c>
      <c r="I5516" s="23" t="s">
        <v>16238</v>
      </c>
      <c r="J5516" s="24" t="s">
        <v>44</v>
      </c>
      <c r="K5516" s="25" t="s">
        <v>45</v>
      </c>
      <c r="L5516" s="25" t="s">
        <v>45</v>
      </c>
      <c r="M5516" s="25" t="s">
        <v>46</v>
      </c>
      <c r="N5516" s="26" t="s">
        <v>46</v>
      </c>
      <c r="O5516" s="25">
        <v>0</v>
      </c>
      <c r="P5516" s="27">
        <v>200</v>
      </c>
      <c r="Q5516" s="27">
        <f t="shared" si="1037"/>
        <v>0.02</v>
      </c>
      <c r="R5516" s="28" t="s">
        <v>47</v>
      </c>
      <c r="S5516" s="94" t="s">
        <v>45</v>
      </c>
      <c r="T5516" s="25" t="s">
        <v>45</v>
      </c>
      <c r="U5516" s="25" t="s">
        <v>45</v>
      </c>
      <c r="V5516" s="25" t="s">
        <v>45</v>
      </c>
      <c r="W5516" s="27" t="str">
        <f t="shared" si="1034"/>
        <v>COMPLETO TIENE ÁREA Y LINDEROS</v>
      </c>
      <c r="X5516" s="25" t="s">
        <v>45</v>
      </c>
      <c r="Y5516" s="25" t="s">
        <v>45</v>
      </c>
      <c r="Z5516" s="25" t="s">
        <v>45</v>
      </c>
      <c r="AA5516" s="27" t="s">
        <v>46</v>
      </c>
      <c r="AB5516" s="27">
        <f t="shared" si="1035"/>
        <v>0</v>
      </c>
      <c r="AC5516" s="27">
        <v>0</v>
      </c>
      <c r="AD5516" s="27">
        <f t="shared" si="1036"/>
        <v>0</v>
      </c>
      <c r="AE5516" s="27" t="s">
        <v>47</v>
      </c>
      <c r="AF5516" s="118" t="s">
        <v>47</v>
      </c>
      <c r="AG5516" s="29"/>
      <c r="AH5516" s="20"/>
      <c r="AI5516" s="20"/>
      <c r="AJ5516" s="30"/>
    </row>
    <row r="5517" spans="1:36" s="17" customFormat="1" ht="89.25" hidden="1" x14ac:dyDescent="0.2">
      <c r="A5517" s="18" t="s">
        <v>38</v>
      </c>
      <c r="B5517" s="19" t="s">
        <v>48</v>
      </c>
      <c r="C5517" s="20"/>
      <c r="D5517" s="20"/>
      <c r="E5517" s="30"/>
      <c r="F5517" s="95" t="s">
        <v>40</v>
      </c>
      <c r="G5517" s="12" t="s">
        <v>16239</v>
      </c>
      <c r="H5517" s="27" t="s">
        <v>42</v>
      </c>
      <c r="I5517" s="23" t="s">
        <v>16240</v>
      </c>
      <c r="J5517" s="24" t="s">
        <v>44</v>
      </c>
      <c r="K5517" s="25" t="s">
        <v>45</v>
      </c>
      <c r="L5517" s="25" t="s">
        <v>45</v>
      </c>
      <c r="M5517" s="25" t="s">
        <v>46</v>
      </c>
      <c r="N5517" s="26" t="s">
        <v>46</v>
      </c>
      <c r="O5517" s="25">
        <v>0</v>
      </c>
      <c r="P5517" s="27">
        <v>200</v>
      </c>
      <c r="Q5517" s="27">
        <f t="shared" si="1037"/>
        <v>0.02</v>
      </c>
      <c r="R5517" s="28" t="s">
        <v>47</v>
      </c>
      <c r="S5517" s="94" t="s">
        <v>45</v>
      </c>
      <c r="T5517" s="25" t="s">
        <v>45</v>
      </c>
      <c r="U5517" s="25" t="s">
        <v>45</v>
      </c>
      <c r="V5517" s="25" t="s">
        <v>45</v>
      </c>
      <c r="W5517" s="27" t="str">
        <f t="shared" si="1034"/>
        <v>COMPLETO TIENE ÁREA Y LINDEROS</v>
      </c>
      <c r="X5517" s="25" t="s">
        <v>45</v>
      </c>
      <c r="Y5517" s="25" t="s">
        <v>45</v>
      </c>
      <c r="Z5517" s="25" t="s">
        <v>45</v>
      </c>
      <c r="AA5517" s="27" t="s">
        <v>46</v>
      </c>
      <c r="AB5517" s="27">
        <f t="shared" si="1035"/>
        <v>0</v>
      </c>
      <c r="AC5517" s="27">
        <v>0</v>
      </c>
      <c r="AD5517" s="27">
        <f t="shared" si="1036"/>
        <v>0</v>
      </c>
      <c r="AE5517" s="27" t="s">
        <v>47</v>
      </c>
      <c r="AF5517" s="118" t="s">
        <v>47</v>
      </c>
      <c r="AG5517" s="29"/>
      <c r="AH5517" s="20"/>
      <c r="AI5517" s="20"/>
      <c r="AJ5517" s="30"/>
    </row>
    <row r="5518" spans="1:36" s="17" customFormat="1" ht="89.25" hidden="1" x14ac:dyDescent="0.2">
      <c r="A5518" s="18" t="s">
        <v>38</v>
      </c>
      <c r="B5518" s="19" t="s">
        <v>48</v>
      </c>
      <c r="C5518" s="20"/>
      <c r="D5518" s="20"/>
      <c r="E5518" s="31"/>
      <c r="F5518" s="95" t="s">
        <v>40</v>
      </c>
      <c r="G5518" s="12" t="s">
        <v>16241</v>
      </c>
      <c r="H5518" s="27" t="s">
        <v>42</v>
      </c>
      <c r="I5518" s="23" t="s">
        <v>16242</v>
      </c>
      <c r="J5518" s="24" t="s">
        <v>44</v>
      </c>
      <c r="K5518" s="25" t="s">
        <v>45</v>
      </c>
      <c r="L5518" s="25" t="s">
        <v>45</v>
      </c>
      <c r="M5518" s="25" t="s">
        <v>46</v>
      </c>
      <c r="N5518" s="26" t="s">
        <v>46</v>
      </c>
      <c r="O5518" s="25">
        <v>0</v>
      </c>
      <c r="P5518" s="27">
        <v>200</v>
      </c>
      <c r="Q5518" s="27">
        <f t="shared" si="1037"/>
        <v>0.02</v>
      </c>
      <c r="R5518" s="28" t="s">
        <v>47</v>
      </c>
      <c r="S5518" s="94" t="s">
        <v>45</v>
      </c>
      <c r="T5518" s="25" t="s">
        <v>45</v>
      </c>
      <c r="U5518" s="25" t="s">
        <v>45</v>
      </c>
      <c r="V5518" s="25" t="s">
        <v>45</v>
      </c>
      <c r="W5518" s="27" t="str">
        <f t="shared" si="1034"/>
        <v>COMPLETO TIENE ÁREA Y LINDEROS</v>
      </c>
      <c r="X5518" s="25" t="s">
        <v>45</v>
      </c>
      <c r="Y5518" s="25" t="s">
        <v>45</v>
      </c>
      <c r="Z5518" s="25" t="s">
        <v>45</v>
      </c>
      <c r="AA5518" s="27" t="s">
        <v>46</v>
      </c>
      <c r="AB5518" s="27">
        <f t="shared" si="1035"/>
        <v>0</v>
      </c>
      <c r="AC5518" s="27">
        <v>0</v>
      </c>
      <c r="AD5518" s="27">
        <f t="shared" si="1036"/>
        <v>0</v>
      </c>
      <c r="AE5518" s="27" t="s">
        <v>47</v>
      </c>
      <c r="AF5518" s="118" t="s">
        <v>47</v>
      </c>
      <c r="AG5518" s="29"/>
      <c r="AH5518" s="20"/>
      <c r="AI5518" s="20"/>
      <c r="AJ5518" s="30"/>
    </row>
    <row r="5519" spans="1:36" s="17" customFormat="1" ht="89.25" hidden="1" x14ac:dyDescent="0.2">
      <c r="A5519" s="18" t="s">
        <v>38</v>
      </c>
      <c r="B5519" s="19" t="s">
        <v>48</v>
      </c>
      <c r="C5519" s="20"/>
      <c r="D5519" s="21"/>
      <c r="E5519" s="22"/>
      <c r="F5519" s="95" t="s">
        <v>40</v>
      </c>
      <c r="G5519" s="12" t="s">
        <v>16243</v>
      </c>
      <c r="H5519" s="27" t="s">
        <v>42</v>
      </c>
      <c r="I5519" s="23" t="s">
        <v>16244</v>
      </c>
      <c r="J5519" s="24" t="s">
        <v>44</v>
      </c>
      <c r="K5519" s="25" t="s">
        <v>45</v>
      </c>
      <c r="L5519" s="25" t="s">
        <v>45</v>
      </c>
      <c r="M5519" s="25" t="s">
        <v>46</v>
      </c>
      <c r="N5519" s="26" t="s">
        <v>46</v>
      </c>
      <c r="O5519" s="25">
        <v>0</v>
      </c>
      <c r="P5519" s="27">
        <v>200</v>
      </c>
      <c r="Q5519" s="27">
        <f t="shared" si="1037"/>
        <v>0.02</v>
      </c>
      <c r="R5519" s="28" t="s">
        <v>47</v>
      </c>
      <c r="S5519" s="94" t="s">
        <v>45</v>
      </c>
      <c r="T5519" s="25" t="s">
        <v>45</v>
      </c>
      <c r="U5519" s="25" t="s">
        <v>45</v>
      </c>
      <c r="V5519" s="25" t="s">
        <v>45</v>
      </c>
      <c r="W5519" s="27" t="str">
        <f t="shared" si="1034"/>
        <v>COMPLETO TIENE ÁREA Y LINDEROS</v>
      </c>
      <c r="X5519" s="25" t="s">
        <v>45</v>
      </c>
      <c r="Y5519" s="25" t="s">
        <v>45</v>
      </c>
      <c r="Z5519" s="25" t="s">
        <v>45</v>
      </c>
      <c r="AA5519" s="27" t="s">
        <v>46</v>
      </c>
      <c r="AB5519" s="27">
        <f t="shared" si="1035"/>
        <v>0</v>
      </c>
      <c r="AC5519" s="27">
        <v>0</v>
      </c>
      <c r="AD5519" s="27">
        <f t="shared" si="1036"/>
        <v>0</v>
      </c>
      <c r="AE5519" s="27" t="s">
        <v>47</v>
      </c>
      <c r="AF5519" s="118" t="s">
        <v>47</v>
      </c>
      <c r="AG5519" s="29"/>
      <c r="AH5519" s="20"/>
      <c r="AI5519" s="20"/>
      <c r="AJ5519" s="30"/>
    </row>
    <row r="5520" spans="1:36" s="17" customFormat="1" ht="89.25" hidden="1" x14ac:dyDescent="0.2">
      <c r="A5520" s="18" t="s">
        <v>38</v>
      </c>
      <c r="B5520" s="19" t="s">
        <v>48</v>
      </c>
      <c r="C5520" s="20"/>
      <c r="D5520" s="20"/>
      <c r="E5520" s="30"/>
      <c r="F5520" s="95" t="s">
        <v>40</v>
      </c>
      <c r="G5520" s="12" t="s">
        <v>16245</v>
      </c>
      <c r="H5520" s="27" t="s">
        <v>42</v>
      </c>
      <c r="I5520" s="23" t="s">
        <v>16246</v>
      </c>
      <c r="J5520" s="24" t="s">
        <v>44</v>
      </c>
      <c r="K5520" s="25" t="s">
        <v>45</v>
      </c>
      <c r="L5520" s="25" t="s">
        <v>45</v>
      </c>
      <c r="M5520" s="25" t="s">
        <v>46</v>
      </c>
      <c r="N5520" s="26" t="s">
        <v>46</v>
      </c>
      <c r="O5520" s="25">
        <v>0</v>
      </c>
      <c r="P5520" s="27">
        <v>200</v>
      </c>
      <c r="Q5520" s="27">
        <f t="shared" si="1037"/>
        <v>0.02</v>
      </c>
      <c r="R5520" s="28" t="s">
        <v>47</v>
      </c>
      <c r="S5520" s="94" t="s">
        <v>45</v>
      </c>
      <c r="T5520" s="25" t="s">
        <v>45</v>
      </c>
      <c r="U5520" s="25" t="s">
        <v>45</v>
      </c>
      <c r="V5520" s="25" t="s">
        <v>45</v>
      </c>
      <c r="W5520" s="27" t="str">
        <f t="shared" si="1034"/>
        <v>COMPLETO TIENE ÁREA Y LINDEROS</v>
      </c>
      <c r="X5520" s="25" t="s">
        <v>45</v>
      </c>
      <c r="Y5520" s="25" t="s">
        <v>45</v>
      </c>
      <c r="Z5520" s="25" t="s">
        <v>45</v>
      </c>
      <c r="AA5520" s="27" t="s">
        <v>46</v>
      </c>
      <c r="AB5520" s="27">
        <f t="shared" si="1035"/>
        <v>0</v>
      </c>
      <c r="AC5520" s="27">
        <v>0</v>
      </c>
      <c r="AD5520" s="27">
        <f t="shared" si="1036"/>
        <v>0</v>
      </c>
      <c r="AE5520" s="27" t="s">
        <v>47</v>
      </c>
      <c r="AF5520" s="118" t="s">
        <v>47</v>
      </c>
      <c r="AG5520" s="29"/>
      <c r="AH5520" s="20"/>
      <c r="AI5520" s="20"/>
      <c r="AJ5520" s="30"/>
    </row>
    <row r="5521" spans="1:36" s="17" customFormat="1" ht="89.25" hidden="1" x14ac:dyDescent="0.2">
      <c r="A5521" s="18" t="s">
        <v>38</v>
      </c>
      <c r="B5521" s="19" t="s">
        <v>48</v>
      </c>
      <c r="C5521" s="20"/>
      <c r="D5521" s="20"/>
      <c r="E5521" s="22"/>
      <c r="F5521" s="95" t="s">
        <v>40</v>
      </c>
      <c r="G5521" s="12" t="s">
        <v>16247</v>
      </c>
      <c r="H5521" s="27" t="s">
        <v>42</v>
      </c>
      <c r="I5521" s="23" t="s">
        <v>16248</v>
      </c>
      <c r="J5521" s="24" t="s">
        <v>44</v>
      </c>
      <c r="K5521" s="25" t="s">
        <v>45</v>
      </c>
      <c r="L5521" s="25" t="s">
        <v>45</v>
      </c>
      <c r="M5521" s="25" t="s">
        <v>46</v>
      </c>
      <c r="N5521" s="26" t="s">
        <v>46</v>
      </c>
      <c r="O5521" s="25">
        <v>0</v>
      </c>
      <c r="P5521" s="27">
        <v>200</v>
      </c>
      <c r="Q5521" s="27">
        <f t="shared" si="1037"/>
        <v>0.02</v>
      </c>
      <c r="R5521" s="28" t="s">
        <v>47</v>
      </c>
      <c r="S5521" s="94" t="s">
        <v>45</v>
      </c>
      <c r="T5521" s="25" t="s">
        <v>45</v>
      </c>
      <c r="U5521" s="25" t="s">
        <v>45</v>
      </c>
      <c r="V5521" s="25" t="s">
        <v>45</v>
      </c>
      <c r="W5521" s="27" t="str">
        <f t="shared" si="1034"/>
        <v>COMPLETO TIENE ÁREA Y LINDEROS</v>
      </c>
      <c r="X5521" s="25" t="s">
        <v>45</v>
      </c>
      <c r="Y5521" s="25" t="s">
        <v>45</v>
      </c>
      <c r="Z5521" s="25" t="s">
        <v>45</v>
      </c>
      <c r="AA5521" s="27" t="s">
        <v>46</v>
      </c>
      <c r="AB5521" s="27">
        <f t="shared" si="1035"/>
        <v>0</v>
      </c>
      <c r="AC5521" s="27">
        <v>0</v>
      </c>
      <c r="AD5521" s="27">
        <f t="shared" si="1036"/>
        <v>0</v>
      </c>
      <c r="AE5521" s="27" t="s">
        <v>47</v>
      </c>
      <c r="AF5521" s="118" t="s">
        <v>47</v>
      </c>
      <c r="AG5521" s="29"/>
      <c r="AH5521" s="20"/>
      <c r="AI5521" s="20"/>
      <c r="AJ5521" s="30"/>
    </row>
    <row r="5522" spans="1:36" s="17" customFormat="1" ht="89.25" hidden="1" x14ac:dyDescent="0.2">
      <c r="A5522" s="18" t="s">
        <v>38</v>
      </c>
      <c r="B5522" s="19" t="s">
        <v>48</v>
      </c>
      <c r="C5522" s="20"/>
      <c r="D5522" s="20"/>
      <c r="E5522" s="22"/>
      <c r="F5522" s="95" t="s">
        <v>40</v>
      </c>
      <c r="G5522" s="12" t="s">
        <v>16249</v>
      </c>
      <c r="H5522" s="27" t="s">
        <v>42</v>
      </c>
      <c r="I5522" s="23" t="s">
        <v>16250</v>
      </c>
      <c r="J5522" s="24" t="s">
        <v>44</v>
      </c>
      <c r="K5522" s="25" t="s">
        <v>45</v>
      </c>
      <c r="L5522" s="25" t="s">
        <v>45</v>
      </c>
      <c r="M5522" s="25" t="s">
        <v>46</v>
      </c>
      <c r="N5522" s="26" t="s">
        <v>46</v>
      </c>
      <c r="O5522" s="25">
        <v>0</v>
      </c>
      <c r="P5522" s="27">
        <v>200</v>
      </c>
      <c r="Q5522" s="27">
        <f t="shared" si="1037"/>
        <v>0.02</v>
      </c>
      <c r="R5522" s="28" t="s">
        <v>47</v>
      </c>
      <c r="S5522" s="94" t="s">
        <v>45</v>
      </c>
      <c r="T5522" s="25" t="s">
        <v>45</v>
      </c>
      <c r="U5522" s="25" t="s">
        <v>45</v>
      </c>
      <c r="V5522" s="25" t="s">
        <v>45</v>
      </c>
      <c r="W5522" s="27" t="str">
        <f t="shared" si="1034"/>
        <v>COMPLETO TIENE ÁREA Y LINDEROS</v>
      </c>
      <c r="X5522" s="25" t="s">
        <v>45</v>
      </c>
      <c r="Y5522" s="25" t="s">
        <v>45</v>
      </c>
      <c r="Z5522" s="25" t="s">
        <v>45</v>
      </c>
      <c r="AA5522" s="27" t="s">
        <v>46</v>
      </c>
      <c r="AB5522" s="27">
        <f t="shared" si="1035"/>
        <v>0</v>
      </c>
      <c r="AC5522" s="27">
        <v>0</v>
      </c>
      <c r="AD5522" s="27">
        <f t="shared" si="1036"/>
        <v>0</v>
      </c>
      <c r="AE5522" s="27" t="s">
        <v>47</v>
      </c>
      <c r="AF5522" s="118" t="s">
        <v>47</v>
      </c>
      <c r="AG5522" s="29"/>
      <c r="AH5522" s="20"/>
      <c r="AI5522" s="20"/>
      <c r="AJ5522" s="30"/>
    </row>
    <row r="5523" spans="1:36" s="17" customFormat="1" ht="89.25" hidden="1" x14ac:dyDescent="0.2">
      <c r="A5523" s="18" t="s">
        <v>38</v>
      </c>
      <c r="B5523" s="19" t="s">
        <v>48</v>
      </c>
      <c r="C5523" s="20"/>
      <c r="D5523" s="21"/>
      <c r="E5523" s="22"/>
      <c r="F5523" s="95" t="s">
        <v>40</v>
      </c>
      <c r="G5523" s="12" t="s">
        <v>16251</v>
      </c>
      <c r="H5523" s="27" t="s">
        <v>42</v>
      </c>
      <c r="I5523" s="23" t="s">
        <v>16252</v>
      </c>
      <c r="J5523" s="24" t="s">
        <v>44</v>
      </c>
      <c r="K5523" s="25" t="s">
        <v>45</v>
      </c>
      <c r="L5523" s="25" t="s">
        <v>45</v>
      </c>
      <c r="M5523" s="25" t="s">
        <v>46</v>
      </c>
      <c r="N5523" s="26" t="s">
        <v>46</v>
      </c>
      <c r="O5523" s="25">
        <v>0</v>
      </c>
      <c r="P5523" s="27">
        <v>200</v>
      </c>
      <c r="Q5523" s="27">
        <f t="shared" si="1037"/>
        <v>0.02</v>
      </c>
      <c r="R5523" s="28" t="s">
        <v>47</v>
      </c>
      <c r="S5523" s="94" t="s">
        <v>45</v>
      </c>
      <c r="T5523" s="25" t="s">
        <v>45</v>
      </c>
      <c r="U5523" s="25" t="s">
        <v>45</v>
      </c>
      <c r="V5523" s="25" t="s">
        <v>45</v>
      </c>
      <c r="W5523" s="27" t="str">
        <f t="shared" si="1034"/>
        <v>COMPLETO TIENE ÁREA Y LINDEROS</v>
      </c>
      <c r="X5523" s="25" t="s">
        <v>45</v>
      </c>
      <c r="Y5523" s="25" t="s">
        <v>45</v>
      </c>
      <c r="Z5523" s="25" t="s">
        <v>45</v>
      </c>
      <c r="AA5523" s="27" t="s">
        <v>46</v>
      </c>
      <c r="AB5523" s="27">
        <f t="shared" si="1035"/>
        <v>0</v>
      </c>
      <c r="AC5523" s="27">
        <v>0</v>
      </c>
      <c r="AD5523" s="27">
        <f t="shared" si="1036"/>
        <v>0</v>
      </c>
      <c r="AE5523" s="27" t="s">
        <v>47</v>
      </c>
      <c r="AF5523" s="118" t="s">
        <v>47</v>
      </c>
      <c r="AG5523" s="29"/>
      <c r="AH5523" s="20"/>
      <c r="AI5523" s="20"/>
      <c r="AJ5523" s="30"/>
    </row>
    <row r="5524" spans="1:36" s="17" customFormat="1" ht="89.25" hidden="1" x14ac:dyDescent="0.2">
      <c r="A5524" s="18" t="s">
        <v>38</v>
      </c>
      <c r="B5524" s="19" t="s">
        <v>48</v>
      </c>
      <c r="C5524" s="20"/>
      <c r="D5524" s="21"/>
      <c r="E5524" s="22"/>
      <c r="F5524" s="95" t="s">
        <v>40</v>
      </c>
      <c r="G5524" s="12" t="s">
        <v>16253</v>
      </c>
      <c r="H5524" s="27" t="s">
        <v>42</v>
      </c>
      <c r="I5524" s="23" t="s">
        <v>16254</v>
      </c>
      <c r="J5524" s="24" t="s">
        <v>44</v>
      </c>
      <c r="K5524" s="25" t="s">
        <v>45</v>
      </c>
      <c r="L5524" s="25" t="s">
        <v>45</v>
      </c>
      <c r="M5524" s="25" t="s">
        <v>46</v>
      </c>
      <c r="N5524" s="26" t="s">
        <v>46</v>
      </c>
      <c r="O5524" s="25">
        <v>0</v>
      </c>
      <c r="P5524" s="27">
        <v>200</v>
      </c>
      <c r="Q5524" s="27">
        <f t="shared" si="1037"/>
        <v>0.02</v>
      </c>
      <c r="R5524" s="28" t="s">
        <v>47</v>
      </c>
      <c r="S5524" s="94" t="s">
        <v>45</v>
      </c>
      <c r="T5524" s="25" t="s">
        <v>45</v>
      </c>
      <c r="U5524" s="25" t="s">
        <v>45</v>
      </c>
      <c r="V5524" s="25" t="s">
        <v>45</v>
      </c>
      <c r="W5524" s="27" t="str">
        <f t="shared" si="1034"/>
        <v>COMPLETO TIENE ÁREA Y LINDEROS</v>
      </c>
      <c r="X5524" s="25" t="s">
        <v>45</v>
      </c>
      <c r="Y5524" s="25" t="s">
        <v>45</v>
      </c>
      <c r="Z5524" s="25" t="s">
        <v>45</v>
      </c>
      <c r="AA5524" s="27" t="s">
        <v>46</v>
      </c>
      <c r="AB5524" s="27">
        <f t="shared" si="1035"/>
        <v>0</v>
      </c>
      <c r="AC5524" s="27">
        <v>0</v>
      </c>
      <c r="AD5524" s="27">
        <f t="shared" si="1036"/>
        <v>0</v>
      </c>
      <c r="AE5524" s="27" t="s">
        <v>47</v>
      </c>
      <c r="AF5524" s="118" t="s">
        <v>47</v>
      </c>
      <c r="AG5524" s="29"/>
      <c r="AH5524" s="20"/>
      <c r="AI5524" s="20"/>
      <c r="AJ5524" s="30"/>
    </row>
    <row r="5525" spans="1:36" s="17" customFormat="1" ht="102" hidden="1" x14ac:dyDescent="0.2">
      <c r="A5525" s="18" t="s">
        <v>38</v>
      </c>
      <c r="B5525" s="19" t="s">
        <v>48</v>
      </c>
      <c r="C5525" s="20"/>
      <c r="D5525" s="21"/>
      <c r="E5525" s="22"/>
      <c r="F5525" s="95" t="s">
        <v>40</v>
      </c>
      <c r="G5525" s="12" t="s">
        <v>16255</v>
      </c>
      <c r="H5525" s="27" t="s">
        <v>42</v>
      </c>
      <c r="I5525" s="23" t="s">
        <v>16256</v>
      </c>
      <c r="J5525" s="24" t="s">
        <v>44</v>
      </c>
      <c r="K5525" s="25" t="s">
        <v>45</v>
      </c>
      <c r="L5525" s="25" t="s">
        <v>45</v>
      </c>
      <c r="M5525" s="25" t="s">
        <v>46</v>
      </c>
      <c r="N5525" s="26" t="s">
        <v>46</v>
      </c>
      <c r="O5525" s="25">
        <v>0</v>
      </c>
      <c r="P5525" s="27">
        <v>200</v>
      </c>
      <c r="Q5525" s="27">
        <f t="shared" si="1037"/>
        <v>0.02</v>
      </c>
      <c r="R5525" s="28" t="s">
        <v>47</v>
      </c>
      <c r="S5525" s="94" t="s">
        <v>45</v>
      </c>
      <c r="T5525" s="25" t="s">
        <v>45</v>
      </c>
      <c r="U5525" s="25" t="s">
        <v>45</v>
      </c>
      <c r="V5525" s="25" t="s">
        <v>45</v>
      </c>
      <c r="W5525" s="27" t="str">
        <f t="shared" si="1034"/>
        <v>COMPLETO TIENE ÁREA Y LINDEROS</v>
      </c>
      <c r="X5525" s="25" t="s">
        <v>45</v>
      </c>
      <c r="Y5525" s="25" t="s">
        <v>45</v>
      </c>
      <c r="Z5525" s="25" t="s">
        <v>45</v>
      </c>
      <c r="AA5525" s="27" t="s">
        <v>46</v>
      </c>
      <c r="AB5525" s="27">
        <f t="shared" si="1035"/>
        <v>0</v>
      </c>
      <c r="AC5525" s="27">
        <v>0</v>
      </c>
      <c r="AD5525" s="27">
        <f t="shared" si="1036"/>
        <v>0</v>
      </c>
      <c r="AE5525" s="27" t="s">
        <v>47</v>
      </c>
      <c r="AF5525" s="118" t="s">
        <v>47</v>
      </c>
      <c r="AG5525" s="29"/>
      <c r="AH5525" s="20"/>
      <c r="AI5525" s="20"/>
      <c r="AJ5525" s="30"/>
    </row>
    <row r="5526" spans="1:36" s="17" customFormat="1" ht="102" hidden="1" x14ac:dyDescent="0.2">
      <c r="A5526" s="18" t="s">
        <v>38</v>
      </c>
      <c r="B5526" s="19" t="s">
        <v>48</v>
      </c>
      <c r="C5526" s="20"/>
      <c r="D5526" s="21"/>
      <c r="E5526" s="22"/>
      <c r="F5526" s="95" t="s">
        <v>40</v>
      </c>
      <c r="G5526" s="12" t="s">
        <v>16257</v>
      </c>
      <c r="H5526" s="27" t="s">
        <v>42</v>
      </c>
      <c r="I5526" s="23" t="s">
        <v>16258</v>
      </c>
      <c r="J5526" s="24" t="s">
        <v>44</v>
      </c>
      <c r="K5526" s="25" t="s">
        <v>45</v>
      </c>
      <c r="L5526" s="25" t="s">
        <v>45</v>
      </c>
      <c r="M5526" s="25" t="s">
        <v>46</v>
      </c>
      <c r="N5526" s="26" t="s">
        <v>46</v>
      </c>
      <c r="O5526" s="25">
        <v>0</v>
      </c>
      <c r="P5526" s="27">
        <v>200</v>
      </c>
      <c r="Q5526" s="27">
        <f t="shared" si="1037"/>
        <v>0.02</v>
      </c>
      <c r="R5526" s="28" t="s">
        <v>47</v>
      </c>
      <c r="S5526" s="94" t="s">
        <v>45</v>
      </c>
      <c r="T5526" s="25" t="s">
        <v>45</v>
      </c>
      <c r="U5526" s="25" t="s">
        <v>45</v>
      </c>
      <c r="V5526" s="25" t="s">
        <v>45</v>
      </c>
      <c r="W5526" s="27" t="str">
        <f t="shared" si="1034"/>
        <v>COMPLETO TIENE ÁREA Y LINDEROS</v>
      </c>
      <c r="X5526" s="25" t="s">
        <v>45</v>
      </c>
      <c r="Y5526" s="25" t="s">
        <v>45</v>
      </c>
      <c r="Z5526" s="25" t="s">
        <v>45</v>
      </c>
      <c r="AA5526" s="27" t="s">
        <v>46</v>
      </c>
      <c r="AB5526" s="27">
        <f t="shared" si="1035"/>
        <v>0</v>
      </c>
      <c r="AC5526" s="27">
        <v>0</v>
      </c>
      <c r="AD5526" s="27">
        <f t="shared" si="1036"/>
        <v>0</v>
      </c>
      <c r="AE5526" s="27" t="s">
        <v>47</v>
      </c>
      <c r="AF5526" s="118" t="s">
        <v>47</v>
      </c>
      <c r="AG5526" s="29"/>
      <c r="AH5526" s="20"/>
      <c r="AI5526" s="20"/>
      <c r="AJ5526" s="30"/>
    </row>
    <row r="5527" spans="1:36" s="17" customFormat="1" ht="102" hidden="1" x14ac:dyDescent="0.2">
      <c r="A5527" s="18" t="s">
        <v>38</v>
      </c>
      <c r="B5527" s="19" t="s">
        <v>48</v>
      </c>
      <c r="C5527" s="20"/>
      <c r="D5527" s="20"/>
      <c r="E5527" s="30"/>
      <c r="F5527" s="95" t="s">
        <v>40</v>
      </c>
      <c r="G5527" s="12" t="s">
        <v>16259</v>
      </c>
      <c r="H5527" s="27" t="s">
        <v>42</v>
      </c>
      <c r="I5527" s="23" t="s">
        <v>16260</v>
      </c>
      <c r="J5527" s="24" t="s">
        <v>44</v>
      </c>
      <c r="K5527" s="25" t="s">
        <v>45</v>
      </c>
      <c r="L5527" s="25" t="s">
        <v>45</v>
      </c>
      <c r="M5527" s="25" t="s">
        <v>46</v>
      </c>
      <c r="N5527" s="26" t="s">
        <v>46</v>
      </c>
      <c r="O5527" s="25">
        <v>0</v>
      </c>
      <c r="P5527" s="27">
        <v>200</v>
      </c>
      <c r="Q5527" s="27">
        <f t="shared" si="1037"/>
        <v>0.02</v>
      </c>
      <c r="R5527" s="28" t="s">
        <v>47</v>
      </c>
      <c r="S5527" s="94" t="s">
        <v>45</v>
      </c>
      <c r="T5527" s="25" t="s">
        <v>45</v>
      </c>
      <c r="U5527" s="25" t="s">
        <v>45</v>
      </c>
      <c r="V5527" s="25" t="s">
        <v>45</v>
      </c>
      <c r="W5527" s="27" t="str">
        <f t="shared" si="1034"/>
        <v>COMPLETO TIENE ÁREA Y LINDEROS</v>
      </c>
      <c r="X5527" s="25" t="s">
        <v>45</v>
      </c>
      <c r="Y5527" s="25" t="s">
        <v>45</v>
      </c>
      <c r="Z5527" s="25" t="s">
        <v>45</v>
      </c>
      <c r="AA5527" s="27" t="s">
        <v>46</v>
      </c>
      <c r="AB5527" s="27">
        <f t="shared" si="1035"/>
        <v>0</v>
      </c>
      <c r="AC5527" s="27">
        <v>0</v>
      </c>
      <c r="AD5527" s="27">
        <f t="shared" si="1036"/>
        <v>0</v>
      </c>
      <c r="AE5527" s="27" t="s">
        <v>47</v>
      </c>
      <c r="AF5527" s="118" t="s">
        <v>47</v>
      </c>
      <c r="AG5527" s="29"/>
      <c r="AH5527" s="20"/>
      <c r="AI5527" s="20"/>
      <c r="AJ5527" s="30"/>
    </row>
    <row r="5528" spans="1:36" s="17" customFormat="1" ht="89.25" hidden="1" x14ac:dyDescent="0.2">
      <c r="A5528" s="18" t="s">
        <v>38</v>
      </c>
      <c r="B5528" s="19" t="s">
        <v>48</v>
      </c>
      <c r="C5528" s="20"/>
      <c r="D5528" s="20"/>
      <c r="E5528" s="30"/>
      <c r="F5528" s="95" t="s">
        <v>40</v>
      </c>
      <c r="G5528" s="12" t="s">
        <v>16261</v>
      </c>
      <c r="H5528" s="27" t="s">
        <v>42</v>
      </c>
      <c r="I5528" s="23" t="s">
        <v>16262</v>
      </c>
      <c r="J5528" s="24" t="s">
        <v>44</v>
      </c>
      <c r="K5528" s="25" t="s">
        <v>45</v>
      </c>
      <c r="L5528" s="25" t="s">
        <v>45</v>
      </c>
      <c r="M5528" s="25" t="s">
        <v>46</v>
      </c>
      <c r="N5528" s="26" t="s">
        <v>46</v>
      </c>
      <c r="O5528" s="25">
        <v>0</v>
      </c>
      <c r="P5528" s="27">
        <v>200</v>
      </c>
      <c r="Q5528" s="27">
        <f t="shared" si="1037"/>
        <v>0.02</v>
      </c>
      <c r="R5528" s="28" t="s">
        <v>47</v>
      </c>
      <c r="S5528" s="94" t="s">
        <v>45</v>
      </c>
      <c r="T5528" s="25" t="s">
        <v>45</v>
      </c>
      <c r="U5528" s="25" t="s">
        <v>45</v>
      </c>
      <c r="V5528" s="25" t="s">
        <v>45</v>
      </c>
      <c r="W5528" s="27" t="str">
        <f t="shared" si="1034"/>
        <v>COMPLETO TIENE ÁREA Y LINDEROS</v>
      </c>
      <c r="X5528" s="25" t="s">
        <v>45</v>
      </c>
      <c r="Y5528" s="25" t="s">
        <v>45</v>
      </c>
      <c r="Z5528" s="25" t="s">
        <v>45</v>
      </c>
      <c r="AA5528" s="27" t="s">
        <v>46</v>
      </c>
      <c r="AB5528" s="27">
        <f t="shared" si="1035"/>
        <v>0</v>
      </c>
      <c r="AC5528" s="27">
        <v>0</v>
      </c>
      <c r="AD5528" s="27">
        <f t="shared" si="1036"/>
        <v>0</v>
      </c>
      <c r="AE5528" s="27" t="s">
        <v>47</v>
      </c>
      <c r="AF5528" s="118" t="s">
        <v>47</v>
      </c>
      <c r="AG5528" s="29"/>
      <c r="AH5528" s="20"/>
      <c r="AI5528" s="20"/>
      <c r="AJ5528" s="30"/>
    </row>
    <row r="5529" spans="1:36" s="17" customFormat="1" ht="102" hidden="1" x14ac:dyDescent="0.2">
      <c r="A5529" s="18" t="s">
        <v>38</v>
      </c>
      <c r="B5529" s="19" t="s">
        <v>48</v>
      </c>
      <c r="C5529" s="20"/>
      <c r="D5529" s="20"/>
      <c r="E5529" s="30"/>
      <c r="F5529" s="95" t="s">
        <v>40</v>
      </c>
      <c r="G5529" s="12" t="s">
        <v>16263</v>
      </c>
      <c r="H5529" s="27" t="s">
        <v>42</v>
      </c>
      <c r="I5529" s="23" t="s">
        <v>16264</v>
      </c>
      <c r="J5529" s="24" t="s">
        <v>44</v>
      </c>
      <c r="K5529" s="25" t="s">
        <v>45</v>
      </c>
      <c r="L5529" s="25" t="s">
        <v>45</v>
      </c>
      <c r="M5529" s="25" t="s">
        <v>46</v>
      </c>
      <c r="N5529" s="26" t="s">
        <v>46</v>
      </c>
      <c r="O5529" s="25">
        <v>0</v>
      </c>
      <c r="P5529" s="27">
        <v>200</v>
      </c>
      <c r="Q5529" s="27">
        <f t="shared" si="1037"/>
        <v>0.02</v>
      </c>
      <c r="R5529" s="28" t="s">
        <v>47</v>
      </c>
      <c r="S5529" s="94" t="s">
        <v>45</v>
      </c>
      <c r="T5529" s="25" t="s">
        <v>45</v>
      </c>
      <c r="U5529" s="25" t="s">
        <v>45</v>
      </c>
      <c r="V5529" s="25" t="s">
        <v>45</v>
      </c>
      <c r="W5529" s="27" t="str">
        <f t="shared" si="1034"/>
        <v>COMPLETO TIENE ÁREA Y LINDEROS</v>
      </c>
      <c r="X5529" s="25" t="s">
        <v>45</v>
      </c>
      <c r="Y5529" s="25" t="s">
        <v>45</v>
      </c>
      <c r="Z5529" s="25" t="s">
        <v>45</v>
      </c>
      <c r="AA5529" s="27" t="s">
        <v>46</v>
      </c>
      <c r="AB5529" s="27">
        <f t="shared" si="1035"/>
        <v>0</v>
      </c>
      <c r="AC5529" s="27">
        <v>0</v>
      </c>
      <c r="AD5529" s="27">
        <f t="shared" si="1036"/>
        <v>0</v>
      </c>
      <c r="AE5529" s="27" t="s">
        <v>47</v>
      </c>
      <c r="AF5529" s="118" t="s">
        <v>47</v>
      </c>
      <c r="AG5529" s="29"/>
      <c r="AH5529" s="20"/>
      <c r="AI5529" s="20"/>
      <c r="AJ5529" s="30"/>
    </row>
    <row r="5530" spans="1:36" s="17" customFormat="1" ht="102" hidden="1" x14ac:dyDescent="0.2">
      <c r="A5530" s="18" t="s">
        <v>38</v>
      </c>
      <c r="B5530" s="19" t="s">
        <v>48</v>
      </c>
      <c r="C5530" s="20"/>
      <c r="D5530" s="20"/>
      <c r="E5530" s="30"/>
      <c r="F5530" s="95" t="s">
        <v>40</v>
      </c>
      <c r="G5530" s="12" t="s">
        <v>16265</v>
      </c>
      <c r="H5530" s="27" t="s">
        <v>42</v>
      </c>
      <c r="I5530" s="23" t="s">
        <v>16266</v>
      </c>
      <c r="J5530" s="24" t="s">
        <v>44</v>
      </c>
      <c r="K5530" s="25" t="s">
        <v>45</v>
      </c>
      <c r="L5530" s="25" t="s">
        <v>45</v>
      </c>
      <c r="M5530" s="25" t="s">
        <v>46</v>
      </c>
      <c r="N5530" s="26" t="s">
        <v>46</v>
      </c>
      <c r="O5530" s="25">
        <v>0</v>
      </c>
      <c r="P5530" s="27">
        <v>200</v>
      </c>
      <c r="Q5530" s="27">
        <f t="shared" si="1037"/>
        <v>0.02</v>
      </c>
      <c r="R5530" s="28" t="s">
        <v>47</v>
      </c>
      <c r="S5530" s="94" t="s">
        <v>45</v>
      </c>
      <c r="T5530" s="25" t="s">
        <v>45</v>
      </c>
      <c r="U5530" s="25" t="s">
        <v>45</v>
      </c>
      <c r="V5530" s="25" t="s">
        <v>45</v>
      </c>
      <c r="W5530" s="27" t="str">
        <f t="shared" si="1034"/>
        <v>COMPLETO TIENE ÁREA Y LINDEROS</v>
      </c>
      <c r="X5530" s="25" t="s">
        <v>45</v>
      </c>
      <c r="Y5530" s="25" t="s">
        <v>45</v>
      </c>
      <c r="Z5530" s="25" t="s">
        <v>45</v>
      </c>
      <c r="AA5530" s="27" t="s">
        <v>46</v>
      </c>
      <c r="AB5530" s="27">
        <f t="shared" si="1035"/>
        <v>0</v>
      </c>
      <c r="AC5530" s="27">
        <v>0</v>
      </c>
      <c r="AD5530" s="27">
        <f t="shared" si="1036"/>
        <v>0</v>
      </c>
      <c r="AE5530" s="27" t="s">
        <v>47</v>
      </c>
      <c r="AF5530" s="118" t="s">
        <v>47</v>
      </c>
      <c r="AG5530" s="29"/>
      <c r="AH5530" s="20"/>
      <c r="AI5530" s="20"/>
      <c r="AJ5530" s="30"/>
    </row>
    <row r="5531" spans="1:36" s="17" customFormat="1" ht="102" hidden="1" x14ac:dyDescent="0.2">
      <c r="A5531" s="18" t="s">
        <v>38</v>
      </c>
      <c r="B5531" s="19" t="s">
        <v>48</v>
      </c>
      <c r="C5531" s="20"/>
      <c r="D5531" s="21"/>
      <c r="E5531" s="22"/>
      <c r="F5531" s="95" t="s">
        <v>40</v>
      </c>
      <c r="G5531" s="12" t="s">
        <v>16267</v>
      </c>
      <c r="H5531" s="27" t="s">
        <v>42</v>
      </c>
      <c r="I5531" s="23" t="s">
        <v>16268</v>
      </c>
      <c r="J5531" s="24" t="s">
        <v>44</v>
      </c>
      <c r="K5531" s="25" t="s">
        <v>45</v>
      </c>
      <c r="L5531" s="25" t="s">
        <v>45</v>
      </c>
      <c r="M5531" s="25" t="s">
        <v>46</v>
      </c>
      <c r="N5531" s="26" t="s">
        <v>46</v>
      </c>
      <c r="O5531" s="25">
        <v>0</v>
      </c>
      <c r="P5531" s="27">
        <v>200</v>
      </c>
      <c r="Q5531" s="27">
        <f t="shared" si="1037"/>
        <v>0.02</v>
      </c>
      <c r="R5531" s="28" t="s">
        <v>47</v>
      </c>
      <c r="S5531" s="94" t="s">
        <v>45</v>
      </c>
      <c r="T5531" s="25" t="s">
        <v>45</v>
      </c>
      <c r="U5531" s="25" t="s">
        <v>45</v>
      </c>
      <c r="V5531" s="25" t="s">
        <v>45</v>
      </c>
      <c r="W5531" s="27" t="str">
        <f t="shared" si="1034"/>
        <v>COMPLETO TIENE ÁREA Y LINDEROS</v>
      </c>
      <c r="X5531" s="25" t="s">
        <v>45</v>
      </c>
      <c r="Y5531" s="25" t="s">
        <v>45</v>
      </c>
      <c r="Z5531" s="25" t="s">
        <v>45</v>
      </c>
      <c r="AA5531" s="27" t="s">
        <v>46</v>
      </c>
      <c r="AB5531" s="27">
        <f t="shared" si="1035"/>
        <v>0</v>
      </c>
      <c r="AC5531" s="27">
        <v>0</v>
      </c>
      <c r="AD5531" s="27">
        <f t="shared" si="1036"/>
        <v>0</v>
      </c>
      <c r="AE5531" s="27" t="s">
        <v>47</v>
      </c>
      <c r="AF5531" s="118" t="s">
        <v>47</v>
      </c>
      <c r="AG5531" s="29"/>
      <c r="AH5531" s="20"/>
      <c r="AI5531" s="20"/>
      <c r="AJ5531" s="30"/>
    </row>
    <row r="5532" spans="1:36" s="17" customFormat="1" ht="102" hidden="1" x14ac:dyDescent="0.2">
      <c r="A5532" s="18" t="s">
        <v>38</v>
      </c>
      <c r="B5532" s="19" t="s">
        <v>48</v>
      </c>
      <c r="C5532" s="20"/>
      <c r="D5532" s="20"/>
      <c r="E5532" s="30"/>
      <c r="F5532" s="95" t="s">
        <v>40</v>
      </c>
      <c r="G5532" s="12" t="s">
        <v>16269</v>
      </c>
      <c r="H5532" s="27" t="s">
        <v>42</v>
      </c>
      <c r="I5532" s="23" t="s">
        <v>16270</v>
      </c>
      <c r="J5532" s="24" t="s">
        <v>44</v>
      </c>
      <c r="K5532" s="25" t="s">
        <v>45</v>
      </c>
      <c r="L5532" s="25" t="s">
        <v>45</v>
      </c>
      <c r="M5532" s="25" t="s">
        <v>46</v>
      </c>
      <c r="N5532" s="26" t="s">
        <v>46</v>
      </c>
      <c r="O5532" s="25">
        <v>0</v>
      </c>
      <c r="P5532" s="27">
        <v>200</v>
      </c>
      <c r="Q5532" s="27">
        <f t="shared" si="1037"/>
        <v>0.02</v>
      </c>
      <c r="R5532" s="28" t="s">
        <v>47</v>
      </c>
      <c r="S5532" s="94" t="s">
        <v>45</v>
      </c>
      <c r="T5532" s="25" t="s">
        <v>45</v>
      </c>
      <c r="U5532" s="25" t="s">
        <v>45</v>
      </c>
      <c r="V5532" s="25" t="s">
        <v>45</v>
      </c>
      <c r="W5532" s="27" t="str">
        <f t="shared" si="1034"/>
        <v>COMPLETO TIENE ÁREA Y LINDEROS</v>
      </c>
      <c r="X5532" s="25" t="s">
        <v>45</v>
      </c>
      <c r="Y5532" s="25" t="s">
        <v>45</v>
      </c>
      <c r="Z5532" s="25" t="s">
        <v>45</v>
      </c>
      <c r="AA5532" s="27" t="s">
        <v>46</v>
      </c>
      <c r="AB5532" s="27">
        <f t="shared" si="1035"/>
        <v>0</v>
      </c>
      <c r="AC5532" s="27">
        <v>0</v>
      </c>
      <c r="AD5532" s="27">
        <f t="shared" si="1036"/>
        <v>0</v>
      </c>
      <c r="AE5532" s="27" t="s">
        <v>47</v>
      </c>
      <c r="AF5532" s="118" t="s">
        <v>47</v>
      </c>
      <c r="AG5532" s="29"/>
      <c r="AH5532" s="20"/>
      <c r="AI5532" s="20"/>
      <c r="AJ5532" s="30"/>
    </row>
    <row r="5533" spans="1:36" s="17" customFormat="1" ht="102" hidden="1" x14ac:dyDescent="0.2">
      <c r="A5533" s="18" t="s">
        <v>38</v>
      </c>
      <c r="B5533" s="19" t="s">
        <v>48</v>
      </c>
      <c r="C5533" s="20"/>
      <c r="D5533" s="21"/>
      <c r="E5533" s="22"/>
      <c r="F5533" s="95" t="s">
        <v>40</v>
      </c>
      <c r="G5533" s="12" t="s">
        <v>16271</v>
      </c>
      <c r="H5533" s="27" t="s">
        <v>42</v>
      </c>
      <c r="I5533" s="23" t="s">
        <v>16272</v>
      </c>
      <c r="J5533" s="24" t="s">
        <v>44</v>
      </c>
      <c r="K5533" s="25" t="s">
        <v>45</v>
      </c>
      <c r="L5533" s="25" t="s">
        <v>45</v>
      </c>
      <c r="M5533" s="25" t="s">
        <v>46</v>
      </c>
      <c r="N5533" s="26" t="s">
        <v>46</v>
      </c>
      <c r="O5533" s="25">
        <v>0</v>
      </c>
      <c r="P5533" s="27">
        <v>200</v>
      </c>
      <c r="Q5533" s="27">
        <f t="shared" si="1037"/>
        <v>0.02</v>
      </c>
      <c r="R5533" s="28" t="s">
        <v>47</v>
      </c>
      <c r="S5533" s="94" t="s">
        <v>45</v>
      </c>
      <c r="T5533" s="25" t="s">
        <v>45</v>
      </c>
      <c r="U5533" s="25" t="s">
        <v>45</v>
      </c>
      <c r="V5533" s="25" t="s">
        <v>45</v>
      </c>
      <c r="W5533" s="27" t="str">
        <f t="shared" si="1034"/>
        <v>COMPLETO TIENE ÁREA Y LINDEROS</v>
      </c>
      <c r="X5533" s="25" t="s">
        <v>45</v>
      </c>
      <c r="Y5533" s="25" t="s">
        <v>45</v>
      </c>
      <c r="Z5533" s="25" t="s">
        <v>45</v>
      </c>
      <c r="AA5533" s="27" t="s">
        <v>46</v>
      </c>
      <c r="AB5533" s="27">
        <f t="shared" si="1035"/>
        <v>0</v>
      </c>
      <c r="AC5533" s="27">
        <v>0</v>
      </c>
      <c r="AD5533" s="27">
        <f t="shared" si="1036"/>
        <v>0</v>
      </c>
      <c r="AE5533" s="27" t="s">
        <v>47</v>
      </c>
      <c r="AF5533" s="118" t="s">
        <v>47</v>
      </c>
      <c r="AG5533" s="29"/>
      <c r="AH5533" s="20"/>
      <c r="AI5533" s="20"/>
      <c r="AJ5533" s="30"/>
    </row>
    <row r="5534" spans="1:36" s="17" customFormat="1" ht="102" hidden="1" x14ac:dyDescent="0.2">
      <c r="A5534" s="18" t="s">
        <v>38</v>
      </c>
      <c r="B5534" s="19" t="s">
        <v>48</v>
      </c>
      <c r="C5534" s="20"/>
      <c r="D5534" s="20"/>
      <c r="E5534" s="30"/>
      <c r="F5534" s="95" t="s">
        <v>40</v>
      </c>
      <c r="G5534" s="12" t="s">
        <v>16273</v>
      </c>
      <c r="H5534" s="27" t="s">
        <v>42</v>
      </c>
      <c r="I5534" s="23" t="s">
        <v>16274</v>
      </c>
      <c r="J5534" s="24" t="s">
        <v>44</v>
      </c>
      <c r="K5534" s="25" t="s">
        <v>45</v>
      </c>
      <c r="L5534" s="25" t="s">
        <v>45</v>
      </c>
      <c r="M5534" s="25" t="s">
        <v>46</v>
      </c>
      <c r="N5534" s="26" t="s">
        <v>46</v>
      </c>
      <c r="O5534" s="25">
        <v>0</v>
      </c>
      <c r="P5534" s="27">
        <v>200</v>
      </c>
      <c r="Q5534" s="27">
        <f t="shared" si="1037"/>
        <v>0.02</v>
      </c>
      <c r="R5534" s="28" t="s">
        <v>47</v>
      </c>
      <c r="S5534" s="94" t="s">
        <v>45</v>
      </c>
      <c r="T5534" s="25" t="s">
        <v>45</v>
      </c>
      <c r="U5534" s="25" t="s">
        <v>45</v>
      </c>
      <c r="V5534" s="25" t="s">
        <v>45</v>
      </c>
      <c r="W5534" s="27" t="str">
        <f t="shared" si="1034"/>
        <v>COMPLETO TIENE ÁREA Y LINDEROS</v>
      </c>
      <c r="X5534" s="25" t="s">
        <v>45</v>
      </c>
      <c r="Y5534" s="25" t="s">
        <v>45</v>
      </c>
      <c r="Z5534" s="25" t="s">
        <v>45</v>
      </c>
      <c r="AA5534" s="27" t="s">
        <v>46</v>
      </c>
      <c r="AB5534" s="27">
        <f t="shared" si="1035"/>
        <v>0</v>
      </c>
      <c r="AC5534" s="27">
        <v>0</v>
      </c>
      <c r="AD5534" s="27">
        <f t="shared" si="1036"/>
        <v>0</v>
      </c>
      <c r="AE5534" s="27" t="s">
        <v>47</v>
      </c>
      <c r="AF5534" s="118" t="s">
        <v>47</v>
      </c>
      <c r="AG5534" s="29"/>
      <c r="AH5534" s="20"/>
      <c r="AI5534" s="20"/>
      <c r="AJ5534" s="30"/>
    </row>
    <row r="5535" spans="1:36" s="17" customFormat="1" ht="102" hidden="1" x14ac:dyDescent="0.2">
      <c r="A5535" s="18" t="s">
        <v>38</v>
      </c>
      <c r="B5535" s="19" t="s">
        <v>48</v>
      </c>
      <c r="C5535" s="20"/>
      <c r="D5535" s="21"/>
      <c r="E5535" s="22"/>
      <c r="F5535" s="95" t="s">
        <v>40</v>
      </c>
      <c r="G5535" s="12" t="s">
        <v>16275</v>
      </c>
      <c r="H5535" s="27" t="s">
        <v>42</v>
      </c>
      <c r="I5535" s="23" t="s">
        <v>16276</v>
      </c>
      <c r="J5535" s="24" t="s">
        <v>44</v>
      </c>
      <c r="K5535" s="25" t="s">
        <v>45</v>
      </c>
      <c r="L5535" s="25" t="s">
        <v>45</v>
      </c>
      <c r="M5535" s="25" t="s">
        <v>46</v>
      </c>
      <c r="N5535" s="26" t="s">
        <v>46</v>
      </c>
      <c r="O5535" s="25">
        <v>0</v>
      </c>
      <c r="P5535" s="27">
        <v>200</v>
      </c>
      <c r="Q5535" s="27">
        <f t="shared" si="1037"/>
        <v>0.02</v>
      </c>
      <c r="R5535" s="28" t="s">
        <v>47</v>
      </c>
      <c r="S5535" s="94" t="s">
        <v>45</v>
      </c>
      <c r="T5535" s="25" t="s">
        <v>45</v>
      </c>
      <c r="U5535" s="25" t="s">
        <v>45</v>
      </c>
      <c r="V5535" s="25" t="s">
        <v>45</v>
      </c>
      <c r="W5535" s="27" t="str">
        <f t="shared" si="1034"/>
        <v>COMPLETO TIENE ÁREA Y LINDEROS</v>
      </c>
      <c r="X5535" s="25" t="s">
        <v>45</v>
      </c>
      <c r="Y5535" s="25" t="s">
        <v>45</v>
      </c>
      <c r="Z5535" s="25" t="s">
        <v>45</v>
      </c>
      <c r="AA5535" s="27" t="s">
        <v>46</v>
      </c>
      <c r="AB5535" s="27">
        <f t="shared" si="1035"/>
        <v>0</v>
      </c>
      <c r="AC5535" s="27">
        <v>0</v>
      </c>
      <c r="AD5535" s="27">
        <f t="shared" si="1036"/>
        <v>0</v>
      </c>
      <c r="AE5535" s="27" t="s">
        <v>47</v>
      </c>
      <c r="AF5535" s="118" t="s">
        <v>47</v>
      </c>
      <c r="AG5535" s="29"/>
      <c r="AH5535" s="20"/>
      <c r="AI5535" s="20"/>
      <c r="AJ5535" s="30"/>
    </row>
    <row r="5536" spans="1:36" s="17" customFormat="1" ht="102" hidden="1" x14ac:dyDescent="0.2">
      <c r="A5536" s="18" t="s">
        <v>38</v>
      </c>
      <c r="B5536" s="19" t="s">
        <v>48</v>
      </c>
      <c r="C5536" s="20"/>
      <c r="D5536" s="21"/>
      <c r="E5536" s="22"/>
      <c r="F5536" s="95" t="s">
        <v>40</v>
      </c>
      <c r="G5536" s="12" t="s">
        <v>16277</v>
      </c>
      <c r="H5536" s="27" t="s">
        <v>42</v>
      </c>
      <c r="I5536" s="23" t="s">
        <v>16278</v>
      </c>
      <c r="J5536" s="24" t="s">
        <v>44</v>
      </c>
      <c r="K5536" s="25" t="s">
        <v>45</v>
      </c>
      <c r="L5536" s="25" t="s">
        <v>45</v>
      </c>
      <c r="M5536" s="25" t="s">
        <v>46</v>
      </c>
      <c r="N5536" s="26" t="s">
        <v>46</v>
      </c>
      <c r="O5536" s="25">
        <v>0</v>
      </c>
      <c r="P5536" s="27">
        <v>200</v>
      </c>
      <c r="Q5536" s="27">
        <f t="shared" si="1037"/>
        <v>0.02</v>
      </c>
      <c r="R5536" s="28" t="s">
        <v>47</v>
      </c>
      <c r="S5536" s="94" t="s">
        <v>45</v>
      </c>
      <c r="T5536" s="25" t="s">
        <v>45</v>
      </c>
      <c r="U5536" s="25" t="s">
        <v>45</v>
      </c>
      <c r="V5536" s="25" t="s">
        <v>45</v>
      </c>
      <c r="W5536" s="27" t="str">
        <f t="shared" si="1034"/>
        <v>COMPLETO TIENE ÁREA Y LINDEROS</v>
      </c>
      <c r="X5536" s="25" t="s">
        <v>45</v>
      </c>
      <c r="Y5536" s="25" t="s">
        <v>45</v>
      </c>
      <c r="Z5536" s="25" t="s">
        <v>45</v>
      </c>
      <c r="AA5536" s="27" t="s">
        <v>46</v>
      </c>
      <c r="AB5536" s="27">
        <f t="shared" si="1035"/>
        <v>0</v>
      </c>
      <c r="AC5536" s="27">
        <v>0</v>
      </c>
      <c r="AD5536" s="27">
        <f t="shared" si="1036"/>
        <v>0</v>
      </c>
      <c r="AE5536" s="27" t="s">
        <v>47</v>
      </c>
      <c r="AF5536" s="118" t="s">
        <v>47</v>
      </c>
      <c r="AG5536" s="29"/>
      <c r="AH5536" s="20"/>
      <c r="AI5536" s="20"/>
      <c r="AJ5536" s="30"/>
    </row>
    <row r="5537" spans="1:36" s="17" customFormat="1" ht="89.25" hidden="1" x14ac:dyDescent="0.2">
      <c r="A5537" s="18" t="s">
        <v>38</v>
      </c>
      <c r="B5537" s="19" t="s">
        <v>48</v>
      </c>
      <c r="C5537" s="20"/>
      <c r="D5537" s="21"/>
      <c r="E5537" s="22"/>
      <c r="F5537" s="95" t="s">
        <v>40</v>
      </c>
      <c r="G5537" s="12" t="s">
        <v>16279</v>
      </c>
      <c r="H5537" s="27" t="s">
        <v>42</v>
      </c>
      <c r="I5537" s="23" t="s">
        <v>16280</v>
      </c>
      <c r="J5537" s="24" t="s">
        <v>44</v>
      </c>
      <c r="K5537" s="25" t="s">
        <v>45</v>
      </c>
      <c r="L5537" s="25" t="s">
        <v>45</v>
      </c>
      <c r="M5537" s="25" t="s">
        <v>46</v>
      </c>
      <c r="N5537" s="26" t="s">
        <v>46</v>
      </c>
      <c r="O5537" s="25">
        <v>0</v>
      </c>
      <c r="P5537" s="27">
        <v>200</v>
      </c>
      <c r="Q5537" s="27">
        <f t="shared" si="1037"/>
        <v>0.02</v>
      </c>
      <c r="R5537" s="28" t="s">
        <v>47</v>
      </c>
      <c r="S5537" s="94" t="s">
        <v>45</v>
      </c>
      <c r="T5537" s="25" t="s">
        <v>45</v>
      </c>
      <c r="U5537" s="25" t="s">
        <v>45</v>
      </c>
      <c r="V5537" s="25" t="s">
        <v>45</v>
      </c>
      <c r="W5537" s="27" t="str">
        <f t="shared" si="1034"/>
        <v>COMPLETO TIENE ÁREA Y LINDEROS</v>
      </c>
      <c r="X5537" s="25" t="s">
        <v>45</v>
      </c>
      <c r="Y5537" s="25" t="s">
        <v>45</v>
      </c>
      <c r="Z5537" s="25" t="s">
        <v>45</v>
      </c>
      <c r="AA5537" s="27" t="s">
        <v>46</v>
      </c>
      <c r="AB5537" s="27">
        <f t="shared" si="1035"/>
        <v>0</v>
      </c>
      <c r="AC5537" s="27">
        <v>0</v>
      </c>
      <c r="AD5537" s="27">
        <f t="shared" si="1036"/>
        <v>0</v>
      </c>
      <c r="AE5537" s="27" t="s">
        <v>47</v>
      </c>
      <c r="AF5537" s="118" t="s">
        <v>47</v>
      </c>
      <c r="AG5537" s="29"/>
      <c r="AH5537" s="20"/>
      <c r="AI5537" s="20"/>
      <c r="AJ5537" s="30"/>
    </row>
    <row r="5538" spans="1:36" s="17" customFormat="1" ht="102" hidden="1" x14ac:dyDescent="0.2">
      <c r="A5538" s="18" t="s">
        <v>38</v>
      </c>
      <c r="B5538" s="19" t="s">
        <v>48</v>
      </c>
      <c r="C5538" s="20"/>
      <c r="D5538" s="20"/>
      <c r="E5538" s="30"/>
      <c r="F5538" s="95" t="s">
        <v>40</v>
      </c>
      <c r="G5538" s="12" t="s">
        <v>16281</v>
      </c>
      <c r="H5538" s="27" t="s">
        <v>42</v>
      </c>
      <c r="I5538" s="23" t="s">
        <v>16282</v>
      </c>
      <c r="J5538" s="24" t="s">
        <v>44</v>
      </c>
      <c r="K5538" s="25" t="s">
        <v>45</v>
      </c>
      <c r="L5538" s="25" t="s">
        <v>45</v>
      </c>
      <c r="M5538" s="25" t="s">
        <v>46</v>
      </c>
      <c r="N5538" s="26" t="s">
        <v>46</v>
      </c>
      <c r="O5538" s="25">
        <v>0</v>
      </c>
      <c r="P5538" s="27">
        <v>200</v>
      </c>
      <c r="Q5538" s="27">
        <f t="shared" si="1037"/>
        <v>0.02</v>
      </c>
      <c r="R5538" s="28" t="s">
        <v>47</v>
      </c>
      <c r="S5538" s="94" t="s">
        <v>45</v>
      </c>
      <c r="T5538" s="25" t="s">
        <v>45</v>
      </c>
      <c r="U5538" s="25" t="s">
        <v>45</v>
      </c>
      <c r="V5538" s="25" t="s">
        <v>45</v>
      </c>
      <c r="W5538" s="27" t="str">
        <f t="shared" si="1034"/>
        <v>COMPLETO TIENE ÁREA Y LINDEROS</v>
      </c>
      <c r="X5538" s="25" t="s">
        <v>45</v>
      </c>
      <c r="Y5538" s="25" t="s">
        <v>45</v>
      </c>
      <c r="Z5538" s="25" t="s">
        <v>45</v>
      </c>
      <c r="AA5538" s="27" t="s">
        <v>46</v>
      </c>
      <c r="AB5538" s="27">
        <f t="shared" si="1035"/>
        <v>0</v>
      </c>
      <c r="AC5538" s="27">
        <v>0</v>
      </c>
      <c r="AD5538" s="27">
        <f t="shared" si="1036"/>
        <v>0</v>
      </c>
      <c r="AE5538" s="27" t="s">
        <v>47</v>
      </c>
      <c r="AF5538" s="118" t="s">
        <v>47</v>
      </c>
      <c r="AG5538" s="29"/>
      <c r="AH5538" s="20"/>
      <c r="AI5538" s="20"/>
      <c r="AJ5538" s="30"/>
    </row>
    <row r="5539" spans="1:36" s="17" customFormat="1" ht="102" hidden="1" x14ac:dyDescent="0.2">
      <c r="A5539" s="18" t="s">
        <v>38</v>
      </c>
      <c r="B5539" s="19" t="s">
        <v>48</v>
      </c>
      <c r="C5539" s="20"/>
      <c r="D5539" s="20"/>
      <c r="E5539" s="30"/>
      <c r="F5539" s="95" t="s">
        <v>40</v>
      </c>
      <c r="G5539" s="12" t="s">
        <v>16283</v>
      </c>
      <c r="H5539" s="27" t="s">
        <v>42</v>
      </c>
      <c r="I5539" s="23" t="s">
        <v>16284</v>
      </c>
      <c r="J5539" s="24" t="s">
        <v>44</v>
      </c>
      <c r="K5539" s="25" t="s">
        <v>45</v>
      </c>
      <c r="L5539" s="25" t="s">
        <v>45</v>
      </c>
      <c r="M5539" s="25" t="s">
        <v>46</v>
      </c>
      <c r="N5539" s="26" t="s">
        <v>46</v>
      </c>
      <c r="O5539" s="25">
        <v>0</v>
      </c>
      <c r="P5539" s="27">
        <v>200</v>
      </c>
      <c r="Q5539" s="27">
        <f t="shared" si="1037"/>
        <v>0.02</v>
      </c>
      <c r="R5539" s="28" t="s">
        <v>47</v>
      </c>
      <c r="S5539" s="94" t="s">
        <v>45</v>
      </c>
      <c r="T5539" s="25" t="s">
        <v>45</v>
      </c>
      <c r="U5539" s="25" t="s">
        <v>45</v>
      </c>
      <c r="V5539" s="25" t="s">
        <v>45</v>
      </c>
      <c r="W5539" s="27" t="str">
        <f t="shared" si="1034"/>
        <v>COMPLETO TIENE ÁREA Y LINDEROS</v>
      </c>
      <c r="X5539" s="25" t="s">
        <v>45</v>
      </c>
      <c r="Y5539" s="25" t="s">
        <v>45</v>
      </c>
      <c r="Z5539" s="25" t="s">
        <v>45</v>
      </c>
      <c r="AA5539" s="27" t="s">
        <v>46</v>
      </c>
      <c r="AB5539" s="27">
        <f t="shared" si="1035"/>
        <v>0</v>
      </c>
      <c r="AC5539" s="27">
        <v>0</v>
      </c>
      <c r="AD5539" s="27">
        <f t="shared" si="1036"/>
        <v>0</v>
      </c>
      <c r="AE5539" s="27" t="s">
        <v>47</v>
      </c>
      <c r="AF5539" s="118" t="s">
        <v>47</v>
      </c>
      <c r="AG5539" s="29"/>
      <c r="AH5539" s="20"/>
      <c r="AI5539" s="20"/>
      <c r="AJ5539" s="30"/>
    </row>
    <row r="5540" spans="1:36" s="17" customFormat="1" ht="102" hidden="1" x14ac:dyDescent="0.2">
      <c r="A5540" s="18" t="s">
        <v>38</v>
      </c>
      <c r="B5540" s="19" t="s">
        <v>48</v>
      </c>
      <c r="C5540" s="20"/>
      <c r="D5540" s="21"/>
      <c r="E5540" s="22"/>
      <c r="F5540" s="95" t="s">
        <v>40</v>
      </c>
      <c r="G5540" s="12" t="s">
        <v>16285</v>
      </c>
      <c r="H5540" s="27" t="s">
        <v>42</v>
      </c>
      <c r="I5540" s="23" t="s">
        <v>16286</v>
      </c>
      <c r="J5540" s="24" t="s">
        <v>44</v>
      </c>
      <c r="K5540" s="25" t="s">
        <v>45</v>
      </c>
      <c r="L5540" s="25" t="s">
        <v>45</v>
      </c>
      <c r="M5540" s="25" t="s">
        <v>46</v>
      </c>
      <c r="N5540" s="26" t="s">
        <v>46</v>
      </c>
      <c r="O5540" s="25">
        <v>0</v>
      </c>
      <c r="P5540" s="27">
        <v>200</v>
      </c>
      <c r="Q5540" s="27">
        <f t="shared" si="1037"/>
        <v>0.02</v>
      </c>
      <c r="R5540" s="28" t="s">
        <v>47</v>
      </c>
      <c r="S5540" s="94" t="s">
        <v>45</v>
      </c>
      <c r="T5540" s="25" t="s">
        <v>45</v>
      </c>
      <c r="U5540" s="25" t="s">
        <v>45</v>
      </c>
      <c r="V5540" s="25" t="s">
        <v>45</v>
      </c>
      <c r="W5540" s="27" t="str">
        <f t="shared" si="1034"/>
        <v>COMPLETO TIENE ÁREA Y LINDEROS</v>
      </c>
      <c r="X5540" s="25" t="s">
        <v>45</v>
      </c>
      <c r="Y5540" s="25" t="s">
        <v>45</v>
      </c>
      <c r="Z5540" s="25" t="s">
        <v>45</v>
      </c>
      <c r="AA5540" s="27" t="s">
        <v>46</v>
      </c>
      <c r="AB5540" s="27">
        <f t="shared" si="1035"/>
        <v>0</v>
      </c>
      <c r="AC5540" s="27">
        <v>0</v>
      </c>
      <c r="AD5540" s="27">
        <f t="shared" si="1036"/>
        <v>0</v>
      </c>
      <c r="AE5540" s="27" t="s">
        <v>47</v>
      </c>
      <c r="AF5540" s="118" t="s">
        <v>47</v>
      </c>
      <c r="AG5540" s="29"/>
      <c r="AH5540" s="20"/>
      <c r="AI5540" s="20"/>
      <c r="AJ5540" s="30"/>
    </row>
    <row r="5541" spans="1:36" s="17" customFormat="1" ht="102" hidden="1" x14ac:dyDescent="0.2">
      <c r="A5541" s="18" t="s">
        <v>38</v>
      </c>
      <c r="B5541" s="19" t="s">
        <v>48</v>
      </c>
      <c r="C5541" s="20"/>
      <c r="D5541" s="21"/>
      <c r="E5541" s="22"/>
      <c r="F5541" s="95" t="s">
        <v>40</v>
      </c>
      <c r="G5541" s="12" t="s">
        <v>16287</v>
      </c>
      <c r="H5541" s="27" t="s">
        <v>42</v>
      </c>
      <c r="I5541" s="23" t="s">
        <v>16288</v>
      </c>
      <c r="J5541" s="24" t="s">
        <v>44</v>
      </c>
      <c r="K5541" s="25" t="s">
        <v>45</v>
      </c>
      <c r="L5541" s="25" t="s">
        <v>45</v>
      </c>
      <c r="M5541" s="25" t="s">
        <v>46</v>
      </c>
      <c r="N5541" s="26" t="s">
        <v>46</v>
      </c>
      <c r="O5541" s="25">
        <v>0</v>
      </c>
      <c r="P5541" s="27">
        <v>200</v>
      </c>
      <c r="Q5541" s="27">
        <f t="shared" si="1037"/>
        <v>0.02</v>
      </c>
      <c r="R5541" s="28" t="s">
        <v>47</v>
      </c>
      <c r="S5541" s="94" t="s">
        <v>45</v>
      </c>
      <c r="T5541" s="25" t="s">
        <v>45</v>
      </c>
      <c r="U5541" s="25" t="s">
        <v>45</v>
      </c>
      <c r="V5541" s="25" t="s">
        <v>45</v>
      </c>
      <c r="W5541" s="27" t="str">
        <f t="shared" si="1034"/>
        <v>COMPLETO TIENE ÁREA Y LINDEROS</v>
      </c>
      <c r="X5541" s="25" t="s">
        <v>45</v>
      </c>
      <c r="Y5541" s="25" t="s">
        <v>45</v>
      </c>
      <c r="Z5541" s="25" t="s">
        <v>45</v>
      </c>
      <c r="AA5541" s="27" t="s">
        <v>46</v>
      </c>
      <c r="AB5541" s="27">
        <f t="shared" si="1035"/>
        <v>0</v>
      </c>
      <c r="AC5541" s="27">
        <v>0</v>
      </c>
      <c r="AD5541" s="27">
        <f t="shared" si="1036"/>
        <v>0</v>
      </c>
      <c r="AE5541" s="27" t="s">
        <v>47</v>
      </c>
      <c r="AF5541" s="118" t="s">
        <v>47</v>
      </c>
      <c r="AG5541" s="29"/>
      <c r="AH5541" s="20"/>
      <c r="AI5541" s="20"/>
      <c r="AJ5541" s="30"/>
    </row>
    <row r="5542" spans="1:36" s="17" customFormat="1" ht="89.25" hidden="1" x14ac:dyDescent="0.2">
      <c r="A5542" s="18" t="s">
        <v>38</v>
      </c>
      <c r="B5542" s="19" t="s">
        <v>48</v>
      </c>
      <c r="C5542" s="20"/>
      <c r="D5542" s="21"/>
      <c r="E5542" s="22"/>
      <c r="F5542" s="95" t="s">
        <v>40</v>
      </c>
      <c r="G5542" s="12" t="s">
        <v>16289</v>
      </c>
      <c r="H5542" s="27" t="s">
        <v>42</v>
      </c>
      <c r="I5542" s="23" t="s">
        <v>16290</v>
      </c>
      <c r="J5542" s="24" t="s">
        <v>44</v>
      </c>
      <c r="K5542" s="25" t="s">
        <v>45</v>
      </c>
      <c r="L5542" s="25" t="s">
        <v>45</v>
      </c>
      <c r="M5542" s="25" t="s">
        <v>46</v>
      </c>
      <c r="N5542" s="26" t="s">
        <v>46</v>
      </c>
      <c r="O5542" s="25">
        <v>0</v>
      </c>
      <c r="P5542" s="27">
        <v>200</v>
      </c>
      <c r="Q5542" s="27">
        <f t="shared" si="1037"/>
        <v>0.02</v>
      </c>
      <c r="R5542" s="28" t="s">
        <v>47</v>
      </c>
      <c r="S5542" s="94" t="s">
        <v>45</v>
      </c>
      <c r="T5542" s="25" t="s">
        <v>45</v>
      </c>
      <c r="U5542" s="25" t="s">
        <v>45</v>
      </c>
      <c r="V5542" s="25" t="s">
        <v>45</v>
      </c>
      <c r="W5542" s="27" t="str">
        <f t="shared" si="1034"/>
        <v>COMPLETO TIENE ÁREA Y LINDEROS</v>
      </c>
      <c r="X5542" s="25" t="s">
        <v>45</v>
      </c>
      <c r="Y5542" s="25" t="s">
        <v>45</v>
      </c>
      <c r="Z5542" s="25" t="s">
        <v>45</v>
      </c>
      <c r="AA5542" s="27" t="s">
        <v>46</v>
      </c>
      <c r="AB5542" s="27">
        <f t="shared" si="1035"/>
        <v>0</v>
      </c>
      <c r="AC5542" s="27">
        <v>0</v>
      </c>
      <c r="AD5542" s="27">
        <f t="shared" si="1036"/>
        <v>0</v>
      </c>
      <c r="AE5542" s="27" t="s">
        <v>47</v>
      </c>
      <c r="AF5542" s="118" t="s">
        <v>47</v>
      </c>
      <c r="AG5542" s="29"/>
      <c r="AH5542" s="20"/>
      <c r="AI5542" s="20"/>
      <c r="AJ5542" s="30"/>
    </row>
    <row r="5543" spans="1:36" s="17" customFormat="1" ht="102" hidden="1" x14ac:dyDescent="0.2">
      <c r="A5543" s="18" t="s">
        <v>38</v>
      </c>
      <c r="B5543" s="19" t="s">
        <v>48</v>
      </c>
      <c r="C5543" s="20"/>
      <c r="D5543" s="21"/>
      <c r="E5543" s="22"/>
      <c r="F5543" s="95" t="s">
        <v>40</v>
      </c>
      <c r="G5543" s="12" t="s">
        <v>16291</v>
      </c>
      <c r="H5543" s="27" t="s">
        <v>42</v>
      </c>
      <c r="I5543" s="23" t="s">
        <v>16292</v>
      </c>
      <c r="J5543" s="24" t="s">
        <v>44</v>
      </c>
      <c r="K5543" s="25" t="s">
        <v>45</v>
      </c>
      <c r="L5543" s="25" t="s">
        <v>45</v>
      </c>
      <c r="M5543" s="25" t="s">
        <v>46</v>
      </c>
      <c r="N5543" s="26" t="s">
        <v>46</v>
      </c>
      <c r="O5543" s="25">
        <v>0</v>
      </c>
      <c r="P5543" s="27">
        <v>200</v>
      </c>
      <c r="Q5543" s="27">
        <f t="shared" si="1037"/>
        <v>0.02</v>
      </c>
      <c r="R5543" s="28" t="s">
        <v>47</v>
      </c>
      <c r="S5543" s="94" t="s">
        <v>45</v>
      </c>
      <c r="T5543" s="25" t="s">
        <v>45</v>
      </c>
      <c r="U5543" s="25" t="s">
        <v>45</v>
      </c>
      <c r="V5543" s="25" t="s">
        <v>45</v>
      </c>
      <c r="W5543" s="27" t="str">
        <f t="shared" si="1034"/>
        <v>COMPLETO TIENE ÁREA Y LINDEROS</v>
      </c>
      <c r="X5543" s="25" t="s">
        <v>45</v>
      </c>
      <c r="Y5543" s="25" t="s">
        <v>45</v>
      </c>
      <c r="Z5543" s="25" t="s">
        <v>45</v>
      </c>
      <c r="AA5543" s="27" t="s">
        <v>46</v>
      </c>
      <c r="AB5543" s="27">
        <f t="shared" si="1035"/>
        <v>0</v>
      </c>
      <c r="AC5543" s="27">
        <v>0</v>
      </c>
      <c r="AD5543" s="27">
        <f t="shared" si="1036"/>
        <v>0</v>
      </c>
      <c r="AE5543" s="27" t="s">
        <v>47</v>
      </c>
      <c r="AF5543" s="118" t="s">
        <v>47</v>
      </c>
      <c r="AG5543" s="29"/>
      <c r="AH5543" s="20"/>
      <c r="AI5543" s="20"/>
      <c r="AJ5543" s="30"/>
    </row>
    <row r="5544" spans="1:36" s="17" customFormat="1" ht="102" hidden="1" x14ac:dyDescent="0.2">
      <c r="A5544" s="18" t="s">
        <v>38</v>
      </c>
      <c r="B5544" s="19" t="s">
        <v>48</v>
      </c>
      <c r="C5544" s="20"/>
      <c r="D5544" s="21"/>
      <c r="E5544" s="22"/>
      <c r="F5544" s="95" t="s">
        <v>40</v>
      </c>
      <c r="G5544" s="12" t="s">
        <v>16293</v>
      </c>
      <c r="H5544" s="27" t="s">
        <v>42</v>
      </c>
      <c r="I5544" s="23" t="s">
        <v>16294</v>
      </c>
      <c r="J5544" s="24" t="s">
        <v>44</v>
      </c>
      <c r="K5544" s="25" t="s">
        <v>45</v>
      </c>
      <c r="L5544" s="25" t="s">
        <v>45</v>
      </c>
      <c r="M5544" s="25" t="s">
        <v>46</v>
      </c>
      <c r="N5544" s="26" t="s">
        <v>46</v>
      </c>
      <c r="O5544" s="25">
        <v>0</v>
      </c>
      <c r="P5544" s="27">
        <v>200</v>
      </c>
      <c r="Q5544" s="27">
        <f t="shared" si="1037"/>
        <v>0.02</v>
      </c>
      <c r="R5544" s="28" t="s">
        <v>47</v>
      </c>
      <c r="S5544" s="94" t="s">
        <v>45</v>
      </c>
      <c r="T5544" s="25" t="s">
        <v>45</v>
      </c>
      <c r="U5544" s="25" t="s">
        <v>45</v>
      </c>
      <c r="V5544" s="25" t="s">
        <v>45</v>
      </c>
      <c r="W5544" s="27" t="str">
        <f t="shared" si="1034"/>
        <v>COMPLETO TIENE ÁREA Y LINDEROS</v>
      </c>
      <c r="X5544" s="25" t="s">
        <v>45</v>
      </c>
      <c r="Y5544" s="25" t="s">
        <v>45</v>
      </c>
      <c r="Z5544" s="25" t="s">
        <v>45</v>
      </c>
      <c r="AA5544" s="27" t="s">
        <v>46</v>
      </c>
      <c r="AB5544" s="27">
        <f t="shared" si="1035"/>
        <v>0</v>
      </c>
      <c r="AC5544" s="27">
        <v>0</v>
      </c>
      <c r="AD5544" s="27">
        <f t="shared" si="1036"/>
        <v>0</v>
      </c>
      <c r="AE5544" s="27" t="s">
        <v>47</v>
      </c>
      <c r="AF5544" s="118" t="s">
        <v>47</v>
      </c>
      <c r="AG5544" s="29"/>
      <c r="AH5544" s="20"/>
      <c r="AI5544" s="20"/>
      <c r="AJ5544" s="30"/>
    </row>
    <row r="5545" spans="1:36" s="17" customFormat="1" ht="102" hidden="1" x14ac:dyDescent="0.2">
      <c r="A5545" s="18" t="s">
        <v>38</v>
      </c>
      <c r="B5545" s="19" t="s">
        <v>48</v>
      </c>
      <c r="C5545" s="20"/>
      <c r="D5545" s="21"/>
      <c r="E5545" s="22"/>
      <c r="F5545" s="95" t="s">
        <v>40</v>
      </c>
      <c r="G5545" s="12" t="s">
        <v>16295</v>
      </c>
      <c r="H5545" s="27" t="s">
        <v>42</v>
      </c>
      <c r="I5545" s="23" t="s">
        <v>16296</v>
      </c>
      <c r="J5545" s="24" t="s">
        <v>44</v>
      </c>
      <c r="K5545" s="25" t="s">
        <v>45</v>
      </c>
      <c r="L5545" s="25" t="s">
        <v>45</v>
      </c>
      <c r="M5545" s="25" t="s">
        <v>46</v>
      </c>
      <c r="N5545" s="26" t="s">
        <v>46</v>
      </c>
      <c r="O5545" s="25">
        <v>0</v>
      </c>
      <c r="P5545" s="27">
        <v>200</v>
      </c>
      <c r="Q5545" s="27">
        <f t="shared" si="1037"/>
        <v>0.02</v>
      </c>
      <c r="R5545" s="28" t="s">
        <v>47</v>
      </c>
      <c r="S5545" s="94" t="s">
        <v>45</v>
      </c>
      <c r="T5545" s="25" t="s">
        <v>45</v>
      </c>
      <c r="U5545" s="25" t="s">
        <v>45</v>
      </c>
      <c r="V5545" s="25" t="s">
        <v>45</v>
      </c>
      <c r="W5545" s="27" t="str">
        <f t="shared" si="1034"/>
        <v>COMPLETO TIENE ÁREA Y LINDEROS</v>
      </c>
      <c r="X5545" s="25" t="s">
        <v>45</v>
      </c>
      <c r="Y5545" s="25" t="s">
        <v>45</v>
      </c>
      <c r="Z5545" s="25" t="s">
        <v>45</v>
      </c>
      <c r="AA5545" s="27" t="s">
        <v>46</v>
      </c>
      <c r="AB5545" s="27">
        <f t="shared" si="1035"/>
        <v>0</v>
      </c>
      <c r="AC5545" s="27">
        <v>0</v>
      </c>
      <c r="AD5545" s="27">
        <f t="shared" si="1036"/>
        <v>0</v>
      </c>
      <c r="AE5545" s="27" t="s">
        <v>47</v>
      </c>
      <c r="AF5545" s="118" t="s">
        <v>47</v>
      </c>
      <c r="AG5545" s="29"/>
      <c r="AH5545" s="20"/>
      <c r="AI5545" s="20"/>
      <c r="AJ5545" s="30"/>
    </row>
    <row r="5546" spans="1:36" s="17" customFormat="1" ht="89.25" hidden="1" x14ac:dyDescent="0.2">
      <c r="A5546" s="18" t="s">
        <v>38</v>
      </c>
      <c r="B5546" s="19" t="s">
        <v>48</v>
      </c>
      <c r="C5546" s="20"/>
      <c r="D5546" s="21"/>
      <c r="E5546" s="22"/>
      <c r="F5546" s="95" t="s">
        <v>40</v>
      </c>
      <c r="G5546" s="12" t="s">
        <v>16297</v>
      </c>
      <c r="H5546" s="27" t="s">
        <v>42</v>
      </c>
      <c r="I5546" s="23" t="s">
        <v>16298</v>
      </c>
      <c r="J5546" s="24" t="s">
        <v>44</v>
      </c>
      <c r="K5546" s="25" t="s">
        <v>45</v>
      </c>
      <c r="L5546" s="25" t="s">
        <v>45</v>
      </c>
      <c r="M5546" s="25" t="s">
        <v>46</v>
      </c>
      <c r="N5546" s="26" t="s">
        <v>46</v>
      </c>
      <c r="O5546" s="25">
        <v>0</v>
      </c>
      <c r="P5546" s="27">
        <v>200</v>
      </c>
      <c r="Q5546" s="27">
        <f t="shared" si="1037"/>
        <v>0.02</v>
      </c>
      <c r="R5546" s="28" t="s">
        <v>47</v>
      </c>
      <c r="S5546" s="94" t="s">
        <v>45</v>
      </c>
      <c r="T5546" s="25" t="s">
        <v>45</v>
      </c>
      <c r="U5546" s="25" t="s">
        <v>45</v>
      </c>
      <c r="V5546" s="25" t="s">
        <v>45</v>
      </c>
      <c r="W5546" s="27" t="str">
        <f t="shared" si="1034"/>
        <v>COMPLETO TIENE ÁREA Y LINDEROS</v>
      </c>
      <c r="X5546" s="25" t="s">
        <v>45</v>
      </c>
      <c r="Y5546" s="25" t="s">
        <v>45</v>
      </c>
      <c r="Z5546" s="25" t="s">
        <v>45</v>
      </c>
      <c r="AA5546" s="27" t="s">
        <v>46</v>
      </c>
      <c r="AB5546" s="27">
        <f t="shared" si="1035"/>
        <v>0</v>
      </c>
      <c r="AC5546" s="27">
        <v>0</v>
      </c>
      <c r="AD5546" s="27">
        <f t="shared" si="1036"/>
        <v>0</v>
      </c>
      <c r="AE5546" s="27" t="s">
        <v>47</v>
      </c>
      <c r="AF5546" s="118" t="s">
        <v>47</v>
      </c>
      <c r="AG5546" s="29"/>
      <c r="AH5546" s="20"/>
      <c r="AI5546" s="20"/>
      <c r="AJ5546" s="30"/>
    </row>
    <row r="5547" spans="1:36" s="17" customFormat="1" ht="102" hidden="1" x14ac:dyDescent="0.2">
      <c r="A5547" s="18" t="s">
        <v>38</v>
      </c>
      <c r="B5547" s="19" t="s">
        <v>48</v>
      </c>
      <c r="C5547" s="20"/>
      <c r="D5547" s="21"/>
      <c r="E5547" s="22"/>
      <c r="F5547" s="95" t="s">
        <v>40</v>
      </c>
      <c r="G5547" s="12" t="s">
        <v>16299</v>
      </c>
      <c r="H5547" s="27" t="s">
        <v>42</v>
      </c>
      <c r="I5547" s="23" t="s">
        <v>16300</v>
      </c>
      <c r="J5547" s="24" t="s">
        <v>44</v>
      </c>
      <c r="K5547" s="25" t="s">
        <v>45</v>
      </c>
      <c r="L5547" s="25" t="s">
        <v>45</v>
      </c>
      <c r="M5547" s="25" t="s">
        <v>46</v>
      </c>
      <c r="N5547" s="26" t="s">
        <v>46</v>
      </c>
      <c r="O5547" s="25">
        <v>0</v>
      </c>
      <c r="P5547" s="27">
        <v>200</v>
      </c>
      <c r="Q5547" s="27">
        <f t="shared" si="1037"/>
        <v>0.02</v>
      </c>
      <c r="R5547" s="28" t="s">
        <v>47</v>
      </c>
      <c r="S5547" s="94" t="s">
        <v>45</v>
      </c>
      <c r="T5547" s="25" t="s">
        <v>45</v>
      </c>
      <c r="U5547" s="25" t="s">
        <v>45</v>
      </c>
      <c r="V5547" s="25" t="s">
        <v>45</v>
      </c>
      <c r="W5547" s="27" t="str">
        <f t="shared" si="1034"/>
        <v>COMPLETO TIENE ÁREA Y LINDEROS</v>
      </c>
      <c r="X5547" s="25" t="s">
        <v>45</v>
      </c>
      <c r="Y5547" s="25" t="s">
        <v>45</v>
      </c>
      <c r="Z5547" s="25" t="s">
        <v>45</v>
      </c>
      <c r="AA5547" s="27" t="s">
        <v>46</v>
      </c>
      <c r="AB5547" s="27">
        <f t="shared" si="1035"/>
        <v>0</v>
      </c>
      <c r="AC5547" s="27">
        <v>0</v>
      </c>
      <c r="AD5547" s="27">
        <f t="shared" si="1036"/>
        <v>0</v>
      </c>
      <c r="AE5547" s="27" t="s">
        <v>47</v>
      </c>
      <c r="AF5547" s="118" t="s">
        <v>47</v>
      </c>
      <c r="AG5547" s="29"/>
      <c r="AH5547" s="20"/>
      <c r="AI5547" s="20"/>
      <c r="AJ5547" s="30"/>
    </row>
    <row r="5548" spans="1:36" s="17" customFormat="1" ht="102" hidden="1" x14ac:dyDescent="0.2">
      <c r="A5548" s="18" t="s">
        <v>38</v>
      </c>
      <c r="B5548" s="19" t="s">
        <v>48</v>
      </c>
      <c r="C5548" s="20"/>
      <c r="D5548" s="21"/>
      <c r="E5548" s="22"/>
      <c r="F5548" s="95" t="s">
        <v>40</v>
      </c>
      <c r="G5548" s="12" t="s">
        <v>16301</v>
      </c>
      <c r="H5548" s="27" t="s">
        <v>42</v>
      </c>
      <c r="I5548" s="23" t="s">
        <v>16302</v>
      </c>
      <c r="J5548" s="24" t="s">
        <v>44</v>
      </c>
      <c r="K5548" s="25" t="s">
        <v>45</v>
      </c>
      <c r="L5548" s="25" t="s">
        <v>45</v>
      </c>
      <c r="M5548" s="25" t="s">
        <v>46</v>
      </c>
      <c r="N5548" s="26" t="s">
        <v>46</v>
      </c>
      <c r="O5548" s="25">
        <v>0</v>
      </c>
      <c r="P5548" s="27">
        <v>200</v>
      </c>
      <c r="Q5548" s="27">
        <f t="shared" si="1037"/>
        <v>0.02</v>
      </c>
      <c r="R5548" s="28" t="s">
        <v>47</v>
      </c>
      <c r="S5548" s="94" t="s">
        <v>45</v>
      </c>
      <c r="T5548" s="25" t="s">
        <v>45</v>
      </c>
      <c r="U5548" s="25" t="s">
        <v>45</v>
      </c>
      <c r="V5548" s="25" t="s">
        <v>45</v>
      </c>
      <c r="W5548" s="27" t="str">
        <f t="shared" si="1034"/>
        <v>COMPLETO TIENE ÁREA Y LINDEROS</v>
      </c>
      <c r="X5548" s="25" t="s">
        <v>45</v>
      </c>
      <c r="Y5548" s="25" t="s">
        <v>45</v>
      </c>
      <c r="Z5548" s="25" t="s">
        <v>45</v>
      </c>
      <c r="AA5548" s="27" t="s">
        <v>46</v>
      </c>
      <c r="AB5548" s="27">
        <f t="shared" si="1035"/>
        <v>0</v>
      </c>
      <c r="AC5548" s="27">
        <v>0</v>
      </c>
      <c r="AD5548" s="27">
        <f t="shared" si="1036"/>
        <v>0</v>
      </c>
      <c r="AE5548" s="27" t="s">
        <v>47</v>
      </c>
      <c r="AF5548" s="118" t="s">
        <v>47</v>
      </c>
      <c r="AG5548" s="29"/>
      <c r="AH5548" s="20"/>
      <c r="AI5548" s="20"/>
      <c r="AJ5548" s="30"/>
    </row>
    <row r="5549" spans="1:36" s="17" customFormat="1" ht="102" hidden="1" x14ac:dyDescent="0.2">
      <c r="A5549" s="18" t="s">
        <v>38</v>
      </c>
      <c r="B5549" s="19" t="s">
        <v>48</v>
      </c>
      <c r="C5549" s="20"/>
      <c r="D5549" s="21"/>
      <c r="E5549" s="22"/>
      <c r="F5549" s="95" t="s">
        <v>40</v>
      </c>
      <c r="G5549" s="12" t="s">
        <v>16303</v>
      </c>
      <c r="H5549" s="27" t="s">
        <v>42</v>
      </c>
      <c r="I5549" s="23" t="s">
        <v>16304</v>
      </c>
      <c r="J5549" s="24" t="s">
        <v>44</v>
      </c>
      <c r="K5549" s="25" t="s">
        <v>45</v>
      </c>
      <c r="L5549" s="25" t="s">
        <v>45</v>
      </c>
      <c r="M5549" s="25" t="s">
        <v>46</v>
      </c>
      <c r="N5549" s="26" t="s">
        <v>46</v>
      </c>
      <c r="O5549" s="25">
        <v>0</v>
      </c>
      <c r="P5549" s="27">
        <v>200</v>
      </c>
      <c r="Q5549" s="27">
        <f t="shared" si="1037"/>
        <v>0.02</v>
      </c>
      <c r="R5549" s="28" t="s">
        <v>47</v>
      </c>
      <c r="S5549" s="94" t="s">
        <v>45</v>
      </c>
      <c r="T5549" s="25" t="s">
        <v>45</v>
      </c>
      <c r="U5549" s="25" t="s">
        <v>45</v>
      </c>
      <c r="V5549" s="25" t="s">
        <v>45</v>
      </c>
      <c r="W5549" s="27" t="str">
        <f t="shared" si="1034"/>
        <v>COMPLETO TIENE ÁREA Y LINDEROS</v>
      </c>
      <c r="X5549" s="25" t="s">
        <v>45</v>
      </c>
      <c r="Y5549" s="25" t="s">
        <v>45</v>
      </c>
      <c r="Z5549" s="25" t="s">
        <v>45</v>
      </c>
      <c r="AA5549" s="27" t="s">
        <v>46</v>
      </c>
      <c r="AB5549" s="27">
        <f t="shared" si="1035"/>
        <v>0</v>
      </c>
      <c r="AC5549" s="27">
        <v>0</v>
      </c>
      <c r="AD5549" s="27">
        <f t="shared" si="1036"/>
        <v>0</v>
      </c>
      <c r="AE5549" s="27" t="s">
        <v>47</v>
      </c>
      <c r="AF5549" s="118" t="s">
        <v>47</v>
      </c>
      <c r="AG5549" s="29"/>
      <c r="AH5549" s="20"/>
      <c r="AI5549" s="20"/>
      <c r="AJ5549" s="30"/>
    </row>
    <row r="5550" spans="1:36" s="17" customFormat="1" ht="102" hidden="1" x14ac:dyDescent="0.2">
      <c r="A5550" s="18" t="s">
        <v>38</v>
      </c>
      <c r="B5550" s="19" t="s">
        <v>48</v>
      </c>
      <c r="C5550" s="20"/>
      <c r="D5550" s="21"/>
      <c r="E5550" s="22"/>
      <c r="F5550" s="95" t="s">
        <v>40</v>
      </c>
      <c r="G5550" s="12" t="s">
        <v>16305</v>
      </c>
      <c r="H5550" s="27" t="s">
        <v>42</v>
      </c>
      <c r="I5550" s="23" t="s">
        <v>16306</v>
      </c>
      <c r="J5550" s="24" t="s">
        <v>44</v>
      </c>
      <c r="K5550" s="25" t="s">
        <v>45</v>
      </c>
      <c r="L5550" s="25" t="s">
        <v>45</v>
      </c>
      <c r="M5550" s="25" t="s">
        <v>46</v>
      </c>
      <c r="N5550" s="26" t="s">
        <v>46</v>
      </c>
      <c r="O5550" s="25">
        <v>0</v>
      </c>
      <c r="P5550" s="27">
        <v>200</v>
      </c>
      <c r="Q5550" s="27">
        <f t="shared" si="1037"/>
        <v>0.02</v>
      </c>
      <c r="R5550" s="28" t="s">
        <v>47</v>
      </c>
      <c r="S5550" s="94" t="s">
        <v>45</v>
      </c>
      <c r="T5550" s="25" t="s">
        <v>45</v>
      </c>
      <c r="U5550" s="25" t="s">
        <v>45</v>
      </c>
      <c r="V5550" s="25" t="s">
        <v>45</v>
      </c>
      <c r="W5550" s="27" t="str">
        <f t="shared" si="1034"/>
        <v>COMPLETO TIENE ÁREA Y LINDEROS</v>
      </c>
      <c r="X5550" s="25" t="s">
        <v>45</v>
      </c>
      <c r="Y5550" s="25" t="s">
        <v>45</v>
      </c>
      <c r="Z5550" s="25" t="s">
        <v>45</v>
      </c>
      <c r="AA5550" s="27" t="s">
        <v>46</v>
      </c>
      <c r="AB5550" s="27">
        <f t="shared" si="1035"/>
        <v>0</v>
      </c>
      <c r="AC5550" s="27">
        <v>0</v>
      </c>
      <c r="AD5550" s="27">
        <f t="shared" si="1036"/>
        <v>0</v>
      </c>
      <c r="AE5550" s="27" t="s">
        <v>47</v>
      </c>
      <c r="AF5550" s="118" t="s">
        <v>47</v>
      </c>
      <c r="AG5550" s="29"/>
      <c r="AH5550" s="20"/>
      <c r="AI5550" s="20"/>
      <c r="AJ5550" s="30"/>
    </row>
    <row r="5551" spans="1:36" s="17" customFormat="1" ht="102" hidden="1" x14ac:dyDescent="0.2">
      <c r="A5551" s="18" t="s">
        <v>38</v>
      </c>
      <c r="B5551" s="19" t="s">
        <v>48</v>
      </c>
      <c r="C5551" s="20"/>
      <c r="D5551" s="21"/>
      <c r="E5551" s="22"/>
      <c r="F5551" s="95" t="s">
        <v>40</v>
      </c>
      <c r="G5551" s="12" t="s">
        <v>16307</v>
      </c>
      <c r="H5551" s="27" t="s">
        <v>42</v>
      </c>
      <c r="I5551" s="23" t="s">
        <v>16308</v>
      </c>
      <c r="J5551" s="24" t="s">
        <v>44</v>
      </c>
      <c r="K5551" s="25" t="s">
        <v>45</v>
      </c>
      <c r="L5551" s="25" t="s">
        <v>45</v>
      </c>
      <c r="M5551" s="25" t="s">
        <v>46</v>
      </c>
      <c r="N5551" s="26" t="s">
        <v>46</v>
      </c>
      <c r="O5551" s="25">
        <v>0</v>
      </c>
      <c r="P5551" s="27">
        <v>200</v>
      </c>
      <c r="Q5551" s="27">
        <f t="shared" si="1037"/>
        <v>0.02</v>
      </c>
      <c r="R5551" s="28" t="s">
        <v>47</v>
      </c>
      <c r="S5551" s="94" t="s">
        <v>45</v>
      </c>
      <c r="T5551" s="25" t="s">
        <v>45</v>
      </c>
      <c r="U5551" s="25" t="s">
        <v>45</v>
      </c>
      <c r="V5551" s="25" t="s">
        <v>45</v>
      </c>
      <c r="W5551" s="27" t="str">
        <f t="shared" si="1034"/>
        <v>COMPLETO TIENE ÁREA Y LINDEROS</v>
      </c>
      <c r="X5551" s="25" t="s">
        <v>45</v>
      </c>
      <c r="Y5551" s="25" t="s">
        <v>45</v>
      </c>
      <c r="Z5551" s="25" t="s">
        <v>45</v>
      </c>
      <c r="AA5551" s="27" t="s">
        <v>46</v>
      </c>
      <c r="AB5551" s="27">
        <f t="shared" si="1035"/>
        <v>0</v>
      </c>
      <c r="AC5551" s="27">
        <v>0</v>
      </c>
      <c r="AD5551" s="27">
        <f t="shared" si="1036"/>
        <v>0</v>
      </c>
      <c r="AE5551" s="27" t="s">
        <v>47</v>
      </c>
      <c r="AF5551" s="118" t="s">
        <v>47</v>
      </c>
      <c r="AG5551" s="29"/>
      <c r="AH5551" s="20"/>
      <c r="AI5551" s="20"/>
      <c r="AJ5551" s="30"/>
    </row>
    <row r="5552" spans="1:36" s="17" customFormat="1" ht="102" hidden="1" x14ac:dyDescent="0.2">
      <c r="A5552" s="18" t="s">
        <v>38</v>
      </c>
      <c r="B5552" s="19" t="s">
        <v>48</v>
      </c>
      <c r="C5552" s="20"/>
      <c r="D5552" s="21"/>
      <c r="E5552" s="22"/>
      <c r="F5552" s="95" t="s">
        <v>40</v>
      </c>
      <c r="G5552" s="12" t="s">
        <v>16309</v>
      </c>
      <c r="H5552" s="27" t="s">
        <v>42</v>
      </c>
      <c r="I5552" s="23" t="s">
        <v>16310</v>
      </c>
      <c r="J5552" s="24" t="s">
        <v>44</v>
      </c>
      <c r="K5552" s="25" t="s">
        <v>45</v>
      </c>
      <c r="L5552" s="25" t="s">
        <v>45</v>
      </c>
      <c r="M5552" s="25" t="s">
        <v>46</v>
      </c>
      <c r="N5552" s="26" t="s">
        <v>46</v>
      </c>
      <c r="O5552" s="25">
        <v>0</v>
      </c>
      <c r="P5552" s="27">
        <v>200</v>
      </c>
      <c r="Q5552" s="27">
        <f t="shared" si="1037"/>
        <v>0.02</v>
      </c>
      <c r="R5552" s="28" t="s">
        <v>47</v>
      </c>
      <c r="S5552" s="94" t="s">
        <v>45</v>
      </c>
      <c r="T5552" s="25" t="s">
        <v>45</v>
      </c>
      <c r="U5552" s="25" t="s">
        <v>45</v>
      </c>
      <c r="V5552" s="25" t="s">
        <v>45</v>
      </c>
      <c r="W5552" s="27" t="str">
        <f t="shared" si="1034"/>
        <v>COMPLETO TIENE ÁREA Y LINDEROS</v>
      </c>
      <c r="X5552" s="25" t="s">
        <v>45</v>
      </c>
      <c r="Y5552" s="25" t="s">
        <v>45</v>
      </c>
      <c r="Z5552" s="25" t="s">
        <v>45</v>
      </c>
      <c r="AA5552" s="27" t="s">
        <v>46</v>
      </c>
      <c r="AB5552" s="27">
        <f t="shared" si="1035"/>
        <v>0</v>
      </c>
      <c r="AC5552" s="27">
        <v>0</v>
      </c>
      <c r="AD5552" s="27">
        <f t="shared" si="1036"/>
        <v>0</v>
      </c>
      <c r="AE5552" s="27" t="s">
        <v>47</v>
      </c>
      <c r="AF5552" s="118" t="s">
        <v>47</v>
      </c>
      <c r="AG5552" s="29"/>
      <c r="AH5552" s="20"/>
      <c r="AI5552" s="20"/>
      <c r="AJ5552" s="30"/>
    </row>
    <row r="5553" spans="1:36" s="17" customFormat="1" ht="102" hidden="1" x14ac:dyDescent="0.2">
      <c r="A5553" s="18" t="s">
        <v>38</v>
      </c>
      <c r="B5553" s="19" t="s">
        <v>48</v>
      </c>
      <c r="C5553" s="20"/>
      <c r="D5553" s="21"/>
      <c r="E5553" s="22"/>
      <c r="F5553" s="95" t="s">
        <v>40</v>
      </c>
      <c r="G5553" s="12" t="s">
        <v>16311</v>
      </c>
      <c r="H5553" s="27" t="s">
        <v>42</v>
      </c>
      <c r="I5553" s="23" t="s">
        <v>16312</v>
      </c>
      <c r="J5553" s="24" t="s">
        <v>44</v>
      </c>
      <c r="K5553" s="25" t="s">
        <v>45</v>
      </c>
      <c r="L5553" s="25" t="s">
        <v>45</v>
      </c>
      <c r="M5553" s="25" t="s">
        <v>46</v>
      </c>
      <c r="N5553" s="26" t="s">
        <v>46</v>
      </c>
      <c r="O5553" s="25">
        <v>0</v>
      </c>
      <c r="P5553" s="27">
        <v>200</v>
      </c>
      <c r="Q5553" s="27">
        <f t="shared" si="1037"/>
        <v>0.02</v>
      </c>
      <c r="R5553" s="28" t="s">
        <v>47</v>
      </c>
      <c r="S5553" s="94" t="s">
        <v>45</v>
      </c>
      <c r="T5553" s="25" t="s">
        <v>45</v>
      </c>
      <c r="U5553" s="25" t="s">
        <v>45</v>
      </c>
      <c r="V5553" s="25" t="s">
        <v>45</v>
      </c>
      <c r="W5553" s="27" t="str">
        <f t="shared" si="1034"/>
        <v>COMPLETO TIENE ÁREA Y LINDEROS</v>
      </c>
      <c r="X5553" s="25" t="s">
        <v>45</v>
      </c>
      <c r="Y5553" s="25" t="s">
        <v>45</v>
      </c>
      <c r="Z5553" s="25" t="s">
        <v>45</v>
      </c>
      <c r="AA5553" s="27" t="s">
        <v>46</v>
      </c>
      <c r="AB5553" s="27">
        <f t="shared" si="1035"/>
        <v>0</v>
      </c>
      <c r="AC5553" s="27">
        <v>0</v>
      </c>
      <c r="AD5553" s="27">
        <f t="shared" si="1036"/>
        <v>0</v>
      </c>
      <c r="AE5553" s="27" t="s">
        <v>47</v>
      </c>
      <c r="AF5553" s="118" t="s">
        <v>47</v>
      </c>
      <c r="AG5553" s="29"/>
      <c r="AH5553" s="20"/>
      <c r="AI5553" s="20"/>
      <c r="AJ5553" s="30"/>
    </row>
    <row r="5554" spans="1:36" s="17" customFormat="1" ht="102" hidden="1" x14ac:dyDescent="0.2">
      <c r="A5554" s="18" t="s">
        <v>38</v>
      </c>
      <c r="B5554" s="19" t="s">
        <v>48</v>
      </c>
      <c r="C5554" s="20"/>
      <c r="D5554" s="21"/>
      <c r="E5554" s="22"/>
      <c r="F5554" s="95" t="s">
        <v>40</v>
      </c>
      <c r="G5554" s="12" t="s">
        <v>16313</v>
      </c>
      <c r="H5554" s="27" t="s">
        <v>42</v>
      </c>
      <c r="I5554" s="23" t="s">
        <v>16314</v>
      </c>
      <c r="J5554" s="24" t="s">
        <v>44</v>
      </c>
      <c r="K5554" s="25" t="s">
        <v>45</v>
      </c>
      <c r="L5554" s="25" t="s">
        <v>45</v>
      </c>
      <c r="M5554" s="25" t="s">
        <v>46</v>
      </c>
      <c r="N5554" s="26" t="s">
        <v>46</v>
      </c>
      <c r="O5554" s="25">
        <v>0</v>
      </c>
      <c r="P5554" s="27">
        <v>200</v>
      </c>
      <c r="Q5554" s="27">
        <f t="shared" si="1037"/>
        <v>0.02</v>
      </c>
      <c r="R5554" s="28" t="s">
        <v>47</v>
      </c>
      <c r="S5554" s="94" t="s">
        <v>45</v>
      </c>
      <c r="T5554" s="25" t="s">
        <v>45</v>
      </c>
      <c r="U5554" s="25" t="s">
        <v>45</v>
      </c>
      <c r="V5554" s="25" t="s">
        <v>45</v>
      </c>
      <c r="W5554" s="27" t="str">
        <f t="shared" si="1034"/>
        <v>COMPLETO TIENE ÁREA Y LINDEROS</v>
      </c>
      <c r="X5554" s="25" t="s">
        <v>45</v>
      </c>
      <c r="Y5554" s="25" t="s">
        <v>45</v>
      </c>
      <c r="Z5554" s="25" t="s">
        <v>45</v>
      </c>
      <c r="AA5554" s="27" t="s">
        <v>46</v>
      </c>
      <c r="AB5554" s="27">
        <f t="shared" si="1035"/>
        <v>0</v>
      </c>
      <c r="AC5554" s="27">
        <v>0</v>
      </c>
      <c r="AD5554" s="27">
        <f t="shared" si="1036"/>
        <v>0</v>
      </c>
      <c r="AE5554" s="27" t="s">
        <v>47</v>
      </c>
      <c r="AF5554" s="118" t="s">
        <v>47</v>
      </c>
      <c r="AG5554" s="29"/>
      <c r="AH5554" s="20"/>
      <c r="AI5554" s="20"/>
      <c r="AJ5554" s="30"/>
    </row>
    <row r="5555" spans="1:36" s="17" customFormat="1" ht="89.25" hidden="1" x14ac:dyDescent="0.2">
      <c r="A5555" s="18" t="s">
        <v>38</v>
      </c>
      <c r="B5555" s="19" t="s">
        <v>48</v>
      </c>
      <c r="C5555" s="20"/>
      <c r="D5555" s="21"/>
      <c r="E5555" s="22"/>
      <c r="F5555" s="95" t="s">
        <v>40</v>
      </c>
      <c r="G5555" s="12" t="s">
        <v>16315</v>
      </c>
      <c r="H5555" s="27" t="s">
        <v>42</v>
      </c>
      <c r="I5555" s="23" t="s">
        <v>16316</v>
      </c>
      <c r="J5555" s="24" t="s">
        <v>44</v>
      </c>
      <c r="K5555" s="25" t="s">
        <v>45</v>
      </c>
      <c r="L5555" s="25" t="s">
        <v>45</v>
      </c>
      <c r="M5555" s="25" t="s">
        <v>46</v>
      </c>
      <c r="N5555" s="26" t="s">
        <v>46</v>
      </c>
      <c r="O5555" s="25">
        <v>0</v>
      </c>
      <c r="P5555" s="27">
        <v>200</v>
      </c>
      <c r="Q5555" s="27">
        <f t="shared" si="1037"/>
        <v>0.02</v>
      </c>
      <c r="R5555" s="28" t="s">
        <v>47</v>
      </c>
      <c r="S5555" s="94" t="s">
        <v>45</v>
      </c>
      <c r="T5555" s="25" t="s">
        <v>45</v>
      </c>
      <c r="U5555" s="25" t="s">
        <v>45</v>
      </c>
      <c r="V5555" s="25" t="s">
        <v>45</v>
      </c>
      <c r="W5555" s="27" t="str">
        <f t="shared" si="1034"/>
        <v>COMPLETO TIENE ÁREA Y LINDEROS</v>
      </c>
      <c r="X5555" s="25" t="s">
        <v>45</v>
      </c>
      <c r="Y5555" s="25" t="s">
        <v>45</v>
      </c>
      <c r="Z5555" s="25" t="s">
        <v>45</v>
      </c>
      <c r="AA5555" s="27" t="s">
        <v>46</v>
      </c>
      <c r="AB5555" s="27">
        <f t="shared" si="1035"/>
        <v>0</v>
      </c>
      <c r="AC5555" s="27">
        <v>0</v>
      </c>
      <c r="AD5555" s="27">
        <f t="shared" si="1036"/>
        <v>0</v>
      </c>
      <c r="AE5555" s="27" t="s">
        <v>47</v>
      </c>
      <c r="AF5555" s="118" t="s">
        <v>47</v>
      </c>
      <c r="AG5555" s="29"/>
      <c r="AH5555" s="20"/>
      <c r="AI5555" s="20"/>
      <c r="AJ5555" s="30"/>
    </row>
    <row r="5556" spans="1:36" s="17" customFormat="1" ht="102" hidden="1" x14ac:dyDescent="0.2">
      <c r="A5556" s="18" t="s">
        <v>38</v>
      </c>
      <c r="B5556" s="19" t="s">
        <v>48</v>
      </c>
      <c r="C5556" s="20"/>
      <c r="D5556" s="21"/>
      <c r="E5556" s="22"/>
      <c r="F5556" s="95" t="s">
        <v>40</v>
      </c>
      <c r="G5556" s="12" t="s">
        <v>16317</v>
      </c>
      <c r="H5556" s="27" t="s">
        <v>42</v>
      </c>
      <c r="I5556" s="23" t="s">
        <v>16318</v>
      </c>
      <c r="J5556" s="24" t="s">
        <v>44</v>
      </c>
      <c r="K5556" s="25" t="s">
        <v>45</v>
      </c>
      <c r="L5556" s="25" t="s">
        <v>45</v>
      </c>
      <c r="M5556" s="25" t="s">
        <v>46</v>
      </c>
      <c r="N5556" s="26" t="s">
        <v>46</v>
      </c>
      <c r="O5556" s="25">
        <v>0</v>
      </c>
      <c r="P5556" s="27">
        <v>200</v>
      </c>
      <c r="Q5556" s="27">
        <f t="shared" si="1037"/>
        <v>0.02</v>
      </c>
      <c r="R5556" s="28" t="s">
        <v>47</v>
      </c>
      <c r="S5556" s="94" t="s">
        <v>45</v>
      </c>
      <c r="T5556" s="25" t="s">
        <v>45</v>
      </c>
      <c r="U5556" s="25" t="s">
        <v>45</v>
      </c>
      <c r="V5556" s="25" t="s">
        <v>45</v>
      </c>
      <c r="W5556" s="27" t="str">
        <f t="shared" si="1034"/>
        <v>COMPLETO TIENE ÁREA Y LINDEROS</v>
      </c>
      <c r="X5556" s="25" t="s">
        <v>45</v>
      </c>
      <c r="Y5556" s="25" t="s">
        <v>45</v>
      </c>
      <c r="Z5556" s="25" t="s">
        <v>45</v>
      </c>
      <c r="AA5556" s="27" t="s">
        <v>46</v>
      </c>
      <c r="AB5556" s="27">
        <f t="shared" si="1035"/>
        <v>0</v>
      </c>
      <c r="AC5556" s="27">
        <v>0</v>
      </c>
      <c r="AD5556" s="27">
        <f t="shared" si="1036"/>
        <v>0</v>
      </c>
      <c r="AE5556" s="27" t="s">
        <v>47</v>
      </c>
      <c r="AF5556" s="118" t="s">
        <v>47</v>
      </c>
      <c r="AG5556" s="29"/>
      <c r="AH5556" s="20"/>
      <c r="AI5556" s="20"/>
      <c r="AJ5556" s="30"/>
    </row>
    <row r="5557" spans="1:36" s="17" customFormat="1" ht="102" hidden="1" x14ac:dyDescent="0.2">
      <c r="A5557" s="18" t="s">
        <v>38</v>
      </c>
      <c r="B5557" s="19" t="s">
        <v>48</v>
      </c>
      <c r="C5557" s="20"/>
      <c r="D5557" s="21"/>
      <c r="E5557" s="22"/>
      <c r="F5557" s="95" t="s">
        <v>40</v>
      </c>
      <c r="G5557" s="12" t="s">
        <v>16319</v>
      </c>
      <c r="H5557" s="27" t="s">
        <v>42</v>
      </c>
      <c r="I5557" s="23" t="s">
        <v>16320</v>
      </c>
      <c r="J5557" s="24" t="s">
        <v>44</v>
      </c>
      <c r="K5557" s="25" t="s">
        <v>45</v>
      </c>
      <c r="L5557" s="25" t="s">
        <v>45</v>
      </c>
      <c r="M5557" s="25" t="s">
        <v>46</v>
      </c>
      <c r="N5557" s="26" t="s">
        <v>46</v>
      </c>
      <c r="O5557" s="25">
        <v>0</v>
      </c>
      <c r="P5557" s="27">
        <v>200</v>
      </c>
      <c r="Q5557" s="27">
        <f t="shared" si="1037"/>
        <v>0.02</v>
      </c>
      <c r="R5557" s="28" t="s">
        <v>47</v>
      </c>
      <c r="S5557" s="94" t="s">
        <v>45</v>
      </c>
      <c r="T5557" s="25" t="s">
        <v>45</v>
      </c>
      <c r="U5557" s="25" t="s">
        <v>45</v>
      </c>
      <c r="V5557" s="25" t="s">
        <v>45</v>
      </c>
      <c r="W5557" s="27" t="str">
        <f t="shared" si="1034"/>
        <v>COMPLETO TIENE ÁREA Y LINDEROS</v>
      </c>
      <c r="X5557" s="25" t="s">
        <v>45</v>
      </c>
      <c r="Y5557" s="25" t="s">
        <v>45</v>
      </c>
      <c r="Z5557" s="25" t="s">
        <v>45</v>
      </c>
      <c r="AA5557" s="27" t="s">
        <v>46</v>
      </c>
      <c r="AB5557" s="27">
        <f t="shared" si="1035"/>
        <v>0</v>
      </c>
      <c r="AC5557" s="27">
        <v>0</v>
      </c>
      <c r="AD5557" s="27">
        <f t="shared" si="1036"/>
        <v>0</v>
      </c>
      <c r="AE5557" s="27" t="s">
        <v>47</v>
      </c>
      <c r="AF5557" s="118" t="s">
        <v>47</v>
      </c>
      <c r="AG5557" s="29"/>
      <c r="AH5557" s="20"/>
      <c r="AI5557" s="20"/>
      <c r="AJ5557" s="30"/>
    </row>
    <row r="5558" spans="1:36" s="17" customFormat="1" ht="102" hidden="1" x14ac:dyDescent="0.2">
      <c r="A5558" s="18" t="s">
        <v>38</v>
      </c>
      <c r="B5558" s="19" t="s">
        <v>48</v>
      </c>
      <c r="C5558" s="20"/>
      <c r="D5558" s="21"/>
      <c r="E5558" s="22"/>
      <c r="F5558" s="95" t="s">
        <v>40</v>
      </c>
      <c r="G5558" s="12" t="s">
        <v>16321</v>
      </c>
      <c r="H5558" s="27" t="s">
        <v>42</v>
      </c>
      <c r="I5558" s="23" t="s">
        <v>16322</v>
      </c>
      <c r="J5558" s="24" t="s">
        <v>44</v>
      </c>
      <c r="K5558" s="25" t="s">
        <v>45</v>
      </c>
      <c r="L5558" s="25" t="s">
        <v>45</v>
      </c>
      <c r="M5558" s="25" t="s">
        <v>46</v>
      </c>
      <c r="N5558" s="26" t="s">
        <v>46</v>
      </c>
      <c r="O5558" s="25">
        <v>0</v>
      </c>
      <c r="P5558" s="27">
        <v>200</v>
      </c>
      <c r="Q5558" s="27">
        <f t="shared" si="1037"/>
        <v>0.02</v>
      </c>
      <c r="R5558" s="28" t="s">
        <v>47</v>
      </c>
      <c r="S5558" s="94" t="s">
        <v>45</v>
      </c>
      <c r="T5558" s="25" t="s">
        <v>45</v>
      </c>
      <c r="U5558" s="25" t="s">
        <v>45</v>
      </c>
      <c r="V5558" s="25" t="s">
        <v>45</v>
      </c>
      <c r="W5558" s="27" t="str">
        <f t="shared" si="1034"/>
        <v>COMPLETO TIENE ÁREA Y LINDEROS</v>
      </c>
      <c r="X5558" s="25" t="s">
        <v>45</v>
      </c>
      <c r="Y5558" s="25" t="s">
        <v>45</v>
      </c>
      <c r="Z5558" s="25" t="s">
        <v>45</v>
      </c>
      <c r="AA5558" s="27" t="s">
        <v>46</v>
      </c>
      <c r="AB5558" s="27">
        <f t="shared" si="1035"/>
        <v>0</v>
      </c>
      <c r="AC5558" s="27">
        <v>0</v>
      </c>
      <c r="AD5558" s="27">
        <f t="shared" si="1036"/>
        <v>0</v>
      </c>
      <c r="AE5558" s="27" t="s">
        <v>47</v>
      </c>
      <c r="AF5558" s="118" t="s">
        <v>47</v>
      </c>
      <c r="AG5558" s="29"/>
      <c r="AH5558" s="20"/>
      <c r="AI5558" s="20"/>
      <c r="AJ5558" s="30"/>
    </row>
    <row r="5559" spans="1:36" s="17" customFormat="1" ht="102" hidden="1" x14ac:dyDescent="0.2">
      <c r="A5559" s="18" t="s">
        <v>38</v>
      </c>
      <c r="B5559" s="19" t="s">
        <v>48</v>
      </c>
      <c r="C5559" s="20"/>
      <c r="D5559" s="21"/>
      <c r="E5559" s="22"/>
      <c r="F5559" s="95" t="s">
        <v>40</v>
      </c>
      <c r="G5559" s="12" t="s">
        <v>16323</v>
      </c>
      <c r="H5559" s="27" t="s">
        <v>42</v>
      </c>
      <c r="I5559" s="23" t="s">
        <v>16324</v>
      </c>
      <c r="J5559" s="24" t="s">
        <v>44</v>
      </c>
      <c r="K5559" s="25" t="s">
        <v>45</v>
      </c>
      <c r="L5559" s="25" t="s">
        <v>45</v>
      </c>
      <c r="M5559" s="25" t="s">
        <v>46</v>
      </c>
      <c r="N5559" s="26" t="s">
        <v>46</v>
      </c>
      <c r="O5559" s="25">
        <v>0</v>
      </c>
      <c r="P5559" s="27">
        <v>200</v>
      </c>
      <c r="Q5559" s="27">
        <f t="shared" si="1037"/>
        <v>0.02</v>
      </c>
      <c r="R5559" s="28" t="s">
        <v>47</v>
      </c>
      <c r="S5559" s="94" t="s">
        <v>45</v>
      </c>
      <c r="T5559" s="25" t="s">
        <v>45</v>
      </c>
      <c r="U5559" s="25" t="s">
        <v>45</v>
      </c>
      <c r="V5559" s="25" t="s">
        <v>45</v>
      </c>
      <c r="W5559" s="27" t="str">
        <f t="shared" ref="W5559:W5622" si="1038">J5559</f>
        <v>COMPLETO TIENE ÁREA Y LINDEROS</v>
      </c>
      <c r="X5559" s="25" t="s">
        <v>45</v>
      </c>
      <c r="Y5559" s="25" t="s">
        <v>45</v>
      </c>
      <c r="Z5559" s="25" t="s">
        <v>45</v>
      </c>
      <c r="AA5559" s="27" t="s">
        <v>46</v>
      </c>
      <c r="AB5559" s="27">
        <f t="shared" ref="AB5559:AB5622" si="1039">O5559</f>
        <v>0</v>
      </c>
      <c r="AC5559" s="27">
        <v>0</v>
      </c>
      <c r="AD5559" s="27">
        <f t="shared" ref="AD5559:AD5622" si="1040">+AB5559+(AC5559/10000)</f>
        <v>0</v>
      </c>
      <c r="AE5559" s="27" t="s">
        <v>47</v>
      </c>
      <c r="AF5559" s="118" t="s">
        <v>47</v>
      </c>
      <c r="AG5559" s="29"/>
      <c r="AH5559" s="20"/>
      <c r="AI5559" s="20"/>
      <c r="AJ5559" s="30"/>
    </row>
    <row r="5560" spans="1:36" s="17" customFormat="1" ht="89.25" hidden="1" x14ac:dyDescent="0.2">
      <c r="A5560" s="18" t="s">
        <v>38</v>
      </c>
      <c r="B5560" s="19" t="s">
        <v>48</v>
      </c>
      <c r="C5560" s="20"/>
      <c r="D5560" s="21"/>
      <c r="E5560" s="22"/>
      <c r="F5560" s="95" t="s">
        <v>40</v>
      </c>
      <c r="G5560" s="12" t="s">
        <v>16325</v>
      </c>
      <c r="H5560" s="27" t="s">
        <v>42</v>
      </c>
      <c r="I5560" s="23" t="s">
        <v>16326</v>
      </c>
      <c r="J5560" s="24" t="s">
        <v>44</v>
      </c>
      <c r="K5560" s="25" t="s">
        <v>45</v>
      </c>
      <c r="L5560" s="25" t="s">
        <v>45</v>
      </c>
      <c r="M5560" s="25" t="s">
        <v>46</v>
      </c>
      <c r="N5560" s="26" t="s">
        <v>46</v>
      </c>
      <c r="O5560" s="25">
        <v>0</v>
      </c>
      <c r="P5560" s="27">
        <v>200</v>
      </c>
      <c r="Q5560" s="27">
        <f t="shared" si="1037"/>
        <v>0.02</v>
      </c>
      <c r="R5560" s="28" t="s">
        <v>47</v>
      </c>
      <c r="S5560" s="94" t="s">
        <v>45</v>
      </c>
      <c r="T5560" s="25" t="s">
        <v>45</v>
      </c>
      <c r="U5560" s="25" t="s">
        <v>45</v>
      </c>
      <c r="V5560" s="25" t="s">
        <v>45</v>
      </c>
      <c r="W5560" s="27" t="str">
        <f t="shared" si="1038"/>
        <v>COMPLETO TIENE ÁREA Y LINDEROS</v>
      </c>
      <c r="X5560" s="25" t="s">
        <v>45</v>
      </c>
      <c r="Y5560" s="25" t="s">
        <v>45</v>
      </c>
      <c r="Z5560" s="25" t="s">
        <v>45</v>
      </c>
      <c r="AA5560" s="27" t="s">
        <v>46</v>
      </c>
      <c r="AB5560" s="27">
        <f t="shared" si="1039"/>
        <v>0</v>
      </c>
      <c r="AC5560" s="27">
        <v>0</v>
      </c>
      <c r="AD5560" s="27">
        <f t="shared" si="1040"/>
        <v>0</v>
      </c>
      <c r="AE5560" s="27" t="s">
        <v>47</v>
      </c>
      <c r="AF5560" s="118" t="s">
        <v>47</v>
      </c>
      <c r="AG5560" s="29"/>
      <c r="AH5560" s="20"/>
      <c r="AI5560" s="20"/>
      <c r="AJ5560" s="30"/>
    </row>
    <row r="5561" spans="1:36" s="17" customFormat="1" ht="89.25" hidden="1" x14ac:dyDescent="0.2">
      <c r="A5561" s="18" t="s">
        <v>38</v>
      </c>
      <c r="B5561" s="19" t="s">
        <v>48</v>
      </c>
      <c r="C5561" s="20"/>
      <c r="D5561" s="21"/>
      <c r="E5561" s="22"/>
      <c r="F5561" s="95" t="s">
        <v>40</v>
      </c>
      <c r="G5561" s="12" t="s">
        <v>16327</v>
      </c>
      <c r="H5561" s="27" t="s">
        <v>42</v>
      </c>
      <c r="I5561" s="23" t="s">
        <v>16328</v>
      </c>
      <c r="J5561" s="24" t="s">
        <v>44</v>
      </c>
      <c r="K5561" s="25" t="s">
        <v>45</v>
      </c>
      <c r="L5561" s="25" t="s">
        <v>45</v>
      </c>
      <c r="M5561" s="25" t="s">
        <v>46</v>
      </c>
      <c r="N5561" s="26" t="s">
        <v>46</v>
      </c>
      <c r="O5561" s="25">
        <v>0</v>
      </c>
      <c r="P5561" s="27">
        <v>200</v>
      </c>
      <c r="Q5561" s="27">
        <f t="shared" si="1037"/>
        <v>0.02</v>
      </c>
      <c r="R5561" s="28" t="s">
        <v>47</v>
      </c>
      <c r="S5561" s="94" t="s">
        <v>45</v>
      </c>
      <c r="T5561" s="25" t="s">
        <v>45</v>
      </c>
      <c r="U5561" s="25" t="s">
        <v>45</v>
      </c>
      <c r="V5561" s="25" t="s">
        <v>45</v>
      </c>
      <c r="W5561" s="27" t="str">
        <f t="shared" si="1038"/>
        <v>COMPLETO TIENE ÁREA Y LINDEROS</v>
      </c>
      <c r="X5561" s="25" t="s">
        <v>45</v>
      </c>
      <c r="Y5561" s="25" t="s">
        <v>45</v>
      </c>
      <c r="Z5561" s="25" t="s">
        <v>45</v>
      </c>
      <c r="AA5561" s="27" t="s">
        <v>46</v>
      </c>
      <c r="AB5561" s="27">
        <f t="shared" si="1039"/>
        <v>0</v>
      </c>
      <c r="AC5561" s="27">
        <v>0</v>
      </c>
      <c r="AD5561" s="27">
        <f t="shared" si="1040"/>
        <v>0</v>
      </c>
      <c r="AE5561" s="27" t="s">
        <v>47</v>
      </c>
      <c r="AF5561" s="118" t="s">
        <v>47</v>
      </c>
      <c r="AG5561" s="29"/>
      <c r="AH5561" s="20"/>
      <c r="AI5561" s="20"/>
      <c r="AJ5561" s="30"/>
    </row>
    <row r="5562" spans="1:36" s="17" customFormat="1" ht="102" hidden="1" x14ac:dyDescent="0.2">
      <c r="A5562" s="18" t="s">
        <v>38</v>
      </c>
      <c r="B5562" s="19" t="s">
        <v>48</v>
      </c>
      <c r="C5562" s="20"/>
      <c r="D5562" s="21"/>
      <c r="E5562" s="22"/>
      <c r="F5562" s="95" t="s">
        <v>40</v>
      </c>
      <c r="G5562" s="12" t="s">
        <v>16329</v>
      </c>
      <c r="H5562" s="27" t="s">
        <v>42</v>
      </c>
      <c r="I5562" s="23" t="s">
        <v>16330</v>
      </c>
      <c r="J5562" s="24" t="s">
        <v>44</v>
      </c>
      <c r="K5562" s="25" t="s">
        <v>45</v>
      </c>
      <c r="L5562" s="25" t="s">
        <v>45</v>
      </c>
      <c r="M5562" s="25" t="s">
        <v>46</v>
      </c>
      <c r="N5562" s="26" t="s">
        <v>46</v>
      </c>
      <c r="O5562" s="25">
        <v>0</v>
      </c>
      <c r="P5562" s="27">
        <v>200</v>
      </c>
      <c r="Q5562" s="27">
        <f t="shared" ref="Q5562:Q5625" si="1041">+O5562+(P5562/10000)</f>
        <v>0.02</v>
      </c>
      <c r="R5562" s="28" t="s">
        <v>47</v>
      </c>
      <c r="S5562" s="94" t="s">
        <v>45</v>
      </c>
      <c r="T5562" s="25" t="s">
        <v>45</v>
      </c>
      <c r="U5562" s="25" t="s">
        <v>45</v>
      </c>
      <c r="V5562" s="25" t="s">
        <v>45</v>
      </c>
      <c r="W5562" s="27" t="str">
        <f t="shared" si="1038"/>
        <v>COMPLETO TIENE ÁREA Y LINDEROS</v>
      </c>
      <c r="X5562" s="25" t="s">
        <v>45</v>
      </c>
      <c r="Y5562" s="25" t="s">
        <v>45</v>
      </c>
      <c r="Z5562" s="25" t="s">
        <v>45</v>
      </c>
      <c r="AA5562" s="27" t="s">
        <v>46</v>
      </c>
      <c r="AB5562" s="27">
        <f t="shared" si="1039"/>
        <v>0</v>
      </c>
      <c r="AC5562" s="27">
        <v>0</v>
      </c>
      <c r="AD5562" s="27">
        <f t="shared" si="1040"/>
        <v>0</v>
      </c>
      <c r="AE5562" s="27" t="s">
        <v>47</v>
      </c>
      <c r="AF5562" s="118" t="s">
        <v>47</v>
      </c>
      <c r="AG5562" s="29"/>
      <c r="AH5562" s="20"/>
      <c r="AI5562" s="20"/>
      <c r="AJ5562" s="30"/>
    </row>
    <row r="5563" spans="1:36" s="17" customFormat="1" ht="102" hidden="1" x14ac:dyDescent="0.2">
      <c r="A5563" s="18" t="s">
        <v>38</v>
      </c>
      <c r="B5563" s="19" t="s">
        <v>48</v>
      </c>
      <c r="C5563" s="20"/>
      <c r="D5563" s="21"/>
      <c r="E5563" s="22"/>
      <c r="F5563" s="95" t="s">
        <v>40</v>
      </c>
      <c r="G5563" s="12" t="s">
        <v>16331</v>
      </c>
      <c r="H5563" s="27" t="s">
        <v>42</v>
      </c>
      <c r="I5563" s="23" t="s">
        <v>16332</v>
      </c>
      <c r="J5563" s="24" t="s">
        <v>44</v>
      </c>
      <c r="K5563" s="25" t="s">
        <v>45</v>
      </c>
      <c r="L5563" s="25" t="s">
        <v>45</v>
      </c>
      <c r="M5563" s="25" t="s">
        <v>46</v>
      </c>
      <c r="N5563" s="26" t="s">
        <v>46</v>
      </c>
      <c r="O5563" s="25">
        <v>0</v>
      </c>
      <c r="P5563" s="27">
        <v>200</v>
      </c>
      <c r="Q5563" s="27">
        <f t="shared" si="1041"/>
        <v>0.02</v>
      </c>
      <c r="R5563" s="28" t="s">
        <v>47</v>
      </c>
      <c r="S5563" s="94" t="s">
        <v>45</v>
      </c>
      <c r="T5563" s="25" t="s">
        <v>45</v>
      </c>
      <c r="U5563" s="25" t="s">
        <v>45</v>
      </c>
      <c r="V5563" s="25" t="s">
        <v>45</v>
      </c>
      <c r="W5563" s="27" t="str">
        <f t="shared" si="1038"/>
        <v>COMPLETO TIENE ÁREA Y LINDEROS</v>
      </c>
      <c r="X5563" s="25" t="s">
        <v>45</v>
      </c>
      <c r="Y5563" s="25" t="s">
        <v>45</v>
      </c>
      <c r="Z5563" s="25" t="s">
        <v>45</v>
      </c>
      <c r="AA5563" s="27" t="s">
        <v>46</v>
      </c>
      <c r="AB5563" s="27">
        <f t="shared" si="1039"/>
        <v>0</v>
      </c>
      <c r="AC5563" s="27">
        <v>0</v>
      </c>
      <c r="AD5563" s="27">
        <f t="shared" si="1040"/>
        <v>0</v>
      </c>
      <c r="AE5563" s="27" t="s">
        <v>47</v>
      </c>
      <c r="AF5563" s="118" t="s">
        <v>47</v>
      </c>
      <c r="AG5563" s="29"/>
      <c r="AH5563" s="20"/>
      <c r="AI5563" s="20"/>
      <c r="AJ5563" s="30"/>
    </row>
    <row r="5564" spans="1:36" s="17" customFormat="1" ht="102" hidden="1" x14ac:dyDescent="0.2">
      <c r="A5564" s="18" t="s">
        <v>38</v>
      </c>
      <c r="B5564" s="19" t="s">
        <v>48</v>
      </c>
      <c r="C5564" s="20"/>
      <c r="D5564" s="21"/>
      <c r="E5564" s="22"/>
      <c r="F5564" s="95" t="s">
        <v>40</v>
      </c>
      <c r="G5564" s="12" t="s">
        <v>16333</v>
      </c>
      <c r="H5564" s="27" t="s">
        <v>42</v>
      </c>
      <c r="I5564" s="23" t="s">
        <v>16334</v>
      </c>
      <c r="J5564" s="24" t="s">
        <v>44</v>
      </c>
      <c r="K5564" s="25" t="s">
        <v>45</v>
      </c>
      <c r="L5564" s="25" t="s">
        <v>45</v>
      </c>
      <c r="M5564" s="25" t="s">
        <v>46</v>
      </c>
      <c r="N5564" s="26" t="s">
        <v>46</v>
      </c>
      <c r="O5564" s="25">
        <v>0</v>
      </c>
      <c r="P5564" s="27">
        <v>200</v>
      </c>
      <c r="Q5564" s="27">
        <f t="shared" si="1041"/>
        <v>0.02</v>
      </c>
      <c r="R5564" s="28" t="s">
        <v>47</v>
      </c>
      <c r="S5564" s="94" t="s">
        <v>45</v>
      </c>
      <c r="T5564" s="25" t="s">
        <v>45</v>
      </c>
      <c r="U5564" s="25" t="s">
        <v>45</v>
      </c>
      <c r="V5564" s="25" t="s">
        <v>45</v>
      </c>
      <c r="W5564" s="27" t="str">
        <f t="shared" si="1038"/>
        <v>COMPLETO TIENE ÁREA Y LINDEROS</v>
      </c>
      <c r="X5564" s="25" t="s">
        <v>45</v>
      </c>
      <c r="Y5564" s="25" t="s">
        <v>45</v>
      </c>
      <c r="Z5564" s="25" t="s">
        <v>45</v>
      </c>
      <c r="AA5564" s="27" t="s">
        <v>46</v>
      </c>
      <c r="AB5564" s="27">
        <f t="shared" si="1039"/>
        <v>0</v>
      </c>
      <c r="AC5564" s="27">
        <v>0</v>
      </c>
      <c r="AD5564" s="27">
        <f t="shared" si="1040"/>
        <v>0</v>
      </c>
      <c r="AE5564" s="27" t="s">
        <v>47</v>
      </c>
      <c r="AF5564" s="118" t="s">
        <v>47</v>
      </c>
      <c r="AG5564" s="29"/>
      <c r="AH5564" s="20"/>
      <c r="AI5564" s="20"/>
      <c r="AJ5564" s="30"/>
    </row>
    <row r="5565" spans="1:36" s="17" customFormat="1" ht="102" hidden="1" x14ac:dyDescent="0.2">
      <c r="A5565" s="18" t="s">
        <v>38</v>
      </c>
      <c r="B5565" s="19" t="s">
        <v>48</v>
      </c>
      <c r="C5565" s="20"/>
      <c r="D5565" s="21"/>
      <c r="E5565" s="22"/>
      <c r="F5565" s="95" t="s">
        <v>40</v>
      </c>
      <c r="G5565" s="12" t="s">
        <v>16335</v>
      </c>
      <c r="H5565" s="27" t="s">
        <v>42</v>
      </c>
      <c r="I5565" s="23" t="s">
        <v>16336</v>
      </c>
      <c r="J5565" s="24" t="s">
        <v>44</v>
      </c>
      <c r="K5565" s="25" t="s">
        <v>45</v>
      </c>
      <c r="L5565" s="25" t="s">
        <v>45</v>
      </c>
      <c r="M5565" s="25" t="s">
        <v>46</v>
      </c>
      <c r="N5565" s="26" t="s">
        <v>46</v>
      </c>
      <c r="O5565" s="25">
        <v>0</v>
      </c>
      <c r="P5565" s="27">
        <v>200</v>
      </c>
      <c r="Q5565" s="27">
        <f t="shared" si="1041"/>
        <v>0.02</v>
      </c>
      <c r="R5565" s="28" t="s">
        <v>47</v>
      </c>
      <c r="S5565" s="94" t="s">
        <v>45</v>
      </c>
      <c r="T5565" s="25" t="s">
        <v>45</v>
      </c>
      <c r="U5565" s="25" t="s">
        <v>45</v>
      </c>
      <c r="V5565" s="25" t="s">
        <v>45</v>
      </c>
      <c r="W5565" s="27" t="str">
        <f t="shared" si="1038"/>
        <v>COMPLETO TIENE ÁREA Y LINDEROS</v>
      </c>
      <c r="X5565" s="25" t="s">
        <v>45</v>
      </c>
      <c r="Y5565" s="25" t="s">
        <v>45</v>
      </c>
      <c r="Z5565" s="25" t="s">
        <v>45</v>
      </c>
      <c r="AA5565" s="27" t="s">
        <v>46</v>
      </c>
      <c r="AB5565" s="27">
        <f t="shared" si="1039"/>
        <v>0</v>
      </c>
      <c r="AC5565" s="27">
        <v>0</v>
      </c>
      <c r="AD5565" s="27">
        <f t="shared" si="1040"/>
        <v>0</v>
      </c>
      <c r="AE5565" s="27" t="s">
        <v>47</v>
      </c>
      <c r="AF5565" s="118" t="s">
        <v>47</v>
      </c>
      <c r="AG5565" s="29"/>
      <c r="AH5565" s="20"/>
      <c r="AI5565" s="20"/>
      <c r="AJ5565" s="30"/>
    </row>
    <row r="5566" spans="1:36" s="17" customFormat="1" ht="89.25" hidden="1" x14ac:dyDescent="0.2">
      <c r="A5566" s="18" t="s">
        <v>38</v>
      </c>
      <c r="B5566" s="19" t="s">
        <v>48</v>
      </c>
      <c r="C5566" s="20"/>
      <c r="D5566" s="21"/>
      <c r="E5566" s="22"/>
      <c r="F5566" s="95" t="s">
        <v>40</v>
      </c>
      <c r="G5566" s="12" t="s">
        <v>16337</v>
      </c>
      <c r="H5566" s="27" t="s">
        <v>42</v>
      </c>
      <c r="I5566" s="23" t="s">
        <v>16338</v>
      </c>
      <c r="J5566" s="24" t="s">
        <v>44</v>
      </c>
      <c r="K5566" s="25" t="s">
        <v>45</v>
      </c>
      <c r="L5566" s="25" t="s">
        <v>45</v>
      </c>
      <c r="M5566" s="25" t="s">
        <v>46</v>
      </c>
      <c r="N5566" s="26" t="s">
        <v>46</v>
      </c>
      <c r="O5566" s="25">
        <v>0</v>
      </c>
      <c r="P5566" s="27">
        <v>200</v>
      </c>
      <c r="Q5566" s="27">
        <f t="shared" si="1041"/>
        <v>0.02</v>
      </c>
      <c r="R5566" s="28" t="s">
        <v>47</v>
      </c>
      <c r="S5566" s="94" t="s">
        <v>45</v>
      </c>
      <c r="T5566" s="25" t="s">
        <v>45</v>
      </c>
      <c r="U5566" s="25" t="s">
        <v>45</v>
      </c>
      <c r="V5566" s="25" t="s">
        <v>45</v>
      </c>
      <c r="W5566" s="27" t="str">
        <f t="shared" si="1038"/>
        <v>COMPLETO TIENE ÁREA Y LINDEROS</v>
      </c>
      <c r="X5566" s="25" t="s">
        <v>45</v>
      </c>
      <c r="Y5566" s="25" t="s">
        <v>45</v>
      </c>
      <c r="Z5566" s="25" t="s">
        <v>45</v>
      </c>
      <c r="AA5566" s="27" t="s">
        <v>46</v>
      </c>
      <c r="AB5566" s="27">
        <f t="shared" si="1039"/>
        <v>0</v>
      </c>
      <c r="AC5566" s="27">
        <v>0</v>
      </c>
      <c r="AD5566" s="27">
        <f t="shared" si="1040"/>
        <v>0</v>
      </c>
      <c r="AE5566" s="27" t="s">
        <v>47</v>
      </c>
      <c r="AF5566" s="118" t="s">
        <v>47</v>
      </c>
      <c r="AG5566" s="29"/>
      <c r="AH5566" s="20"/>
      <c r="AI5566" s="20"/>
      <c r="AJ5566" s="30"/>
    </row>
    <row r="5567" spans="1:36" s="17" customFormat="1" ht="89.25" hidden="1" x14ac:dyDescent="0.2">
      <c r="A5567" s="18" t="s">
        <v>38</v>
      </c>
      <c r="B5567" s="19" t="s">
        <v>48</v>
      </c>
      <c r="C5567" s="20"/>
      <c r="D5567" s="21"/>
      <c r="E5567" s="22"/>
      <c r="F5567" s="95" t="s">
        <v>40</v>
      </c>
      <c r="G5567" s="12" t="s">
        <v>16339</v>
      </c>
      <c r="H5567" s="27" t="s">
        <v>42</v>
      </c>
      <c r="I5567" s="23" t="s">
        <v>16340</v>
      </c>
      <c r="J5567" s="24" t="s">
        <v>44</v>
      </c>
      <c r="K5567" s="25" t="s">
        <v>45</v>
      </c>
      <c r="L5567" s="25" t="s">
        <v>45</v>
      </c>
      <c r="M5567" s="25" t="s">
        <v>46</v>
      </c>
      <c r="N5567" s="26" t="s">
        <v>46</v>
      </c>
      <c r="O5567" s="25">
        <v>0</v>
      </c>
      <c r="P5567" s="27">
        <v>200</v>
      </c>
      <c r="Q5567" s="27">
        <f t="shared" si="1041"/>
        <v>0.02</v>
      </c>
      <c r="R5567" s="28" t="s">
        <v>47</v>
      </c>
      <c r="S5567" s="94" t="s">
        <v>45</v>
      </c>
      <c r="T5567" s="25" t="s">
        <v>45</v>
      </c>
      <c r="U5567" s="25" t="s">
        <v>45</v>
      </c>
      <c r="V5567" s="25" t="s">
        <v>45</v>
      </c>
      <c r="W5567" s="27" t="str">
        <f t="shared" si="1038"/>
        <v>COMPLETO TIENE ÁREA Y LINDEROS</v>
      </c>
      <c r="X5567" s="25" t="s">
        <v>45</v>
      </c>
      <c r="Y5567" s="25" t="s">
        <v>45</v>
      </c>
      <c r="Z5567" s="25" t="s">
        <v>45</v>
      </c>
      <c r="AA5567" s="27" t="s">
        <v>46</v>
      </c>
      <c r="AB5567" s="27">
        <f t="shared" si="1039"/>
        <v>0</v>
      </c>
      <c r="AC5567" s="27">
        <v>0</v>
      </c>
      <c r="AD5567" s="27">
        <f t="shared" si="1040"/>
        <v>0</v>
      </c>
      <c r="AE5567" s="27" t="s">
        <v>47</v>
      </c>
      <c r="AF5567" s="118" t="s">
        <v>47</v>
      </c>
      <c r="AG5567" s="29"/>
      <c r="AH5567" s="20"/>
      <c r="AI5567" s="20"/>
      <c r="AJ5567" s="30"/>
    </row>
    <row r="5568" spans="1:36" s="17" customFormat="1" ht="89.25" hidden="1" x14ac:dyDescent="0.2">
      <c r="A5568" s="18" t="s">
        <v>38</v>
      </c>
      <c r="B5568" s="19" t="s">
        <v>48</v>
      </c>
      <c r="C5568" s="20"/>
      <c r="D5568" s="21"/>
      <c r="E5568" s="22"/>
      <c r="F5568" s="95" t="s">
        <v>40</v>
      </c>
      <c r="G5568" s="12" t="s">
        <v>16341</v>
      </c>
      <c r="H5568" s="27" t="s">
        <v>42</v>
      </c>
      <c r="I5568" s="23" t="s">
        <v>16342</v>
      </c>
      <c r="J5568" s="24" t="s">
        <v>44</v>
      </c>
      <c r="K5568" s="25" t="s">
        <v>45</v>
      </c>
      <c r="L5568" s="25" t="s">
        <v>45</v>
      </c>
      <c r="M5568" s="25" t="s">
        <v>46</v>
      </c>
      <c r="N5568" s="26" t="s">
        <v>46</v>
      </c>
      <c r="O5568" s="25">
        <v>0</v>
      </c>
      <c r="P5568" s="27">
        <v>200</v>
      </c>
      <c r="Q5568" s="27">
        <f t="shared" si="1041"/>
        <v>0.02</v>
      </c>
      <c r="R5568" s="28" t="s">
        <v>47</v>
      </c>
      <c r="S5568" s="94" t="s">
        <v>45</v>
      </c>
      <c r="T5568" s="25" t="s">
        <v>45</v>
      </c>
      <c r="U5568" s="25" t="s">
        <v>45</v>
      </c>
      <c r="V5568" s="25" t="s">
        <v>45</v>
      </c>
      <c r="W5568" s="27" t="str">
        <f t="shared" si="1038"/>
        <v>COMPLETO TIENE ÁREA Y LINDEROS</v>
      </c>
      <c r="X5568" s="25" t="s">
        <v>45</v>
      </c>
      <c r="Y5568" s="25" t="s">
        <v>45</v>
      </c>
      <c r="Z5568" s="25" t="s">
        <v>45</v>
      </c>
      <c r="AA5568" s="27" t="s">
        <v>46</v>
      </c>
      <c r="AB5568" s="27">
        <f t="shared" si="1039"/>
        <v>0</v>
      </c>
      <c r="AC5568" s="27">
        <v>0</v>
      </c>
      <c r="AD5568" s="27">
        <f t="shared" si="1040"/>
        <v>0</v>
      </c>
      <c r="AE5568" s="27" t="s">
        <v>47</v>
      </c>
      <c r="AF5568" s="118" t="s">
        <v>47</v>
      </c>
      <c r="AG5568" s="29"/>
      <c r="AH5568" s="20"/>
      <c r="AI5568" s="20"/>
      <c r="AJ5568" s="30"/>
    </row>
    <row r="5569" spans="1:36" s="17" customFormat="1" ht="89.25" hidden="1" x14ac:dyDescent="0.2">
      <c r="A5569" s="18" t="s">
        <v>38</v>
      </c>
      <c r="B5569" s="19" t="s">
        <v>48</v>
      </c>
      <c r="C5569" s="20"/>
      <c r="D5569" s="21"/>
      <c r="E5569" s="22"/>
      <c r="F5569" s="95" t="s">
        <v>40</v>
      </c>
      <c r="G5569" s="12" t="s">
        <v>16343</v>
      </c>
      <c r="H5569" s="27" t="s">
        <v>42</v>
      </c>
      <c r="I5569" s="23" t="s">
        <v>16344</v>
      </c>
      <c r="J5569" s="24" t="s">
        <v>44</v>
      </c>
      <c r="K5569" s="25" t="s">
        <v>45</v>
      </c>
      <c r="L5569" s="25" t="s">
        <v>45</v>
      </c>
      <c r="M5569" s="25" t="s">
        <v>46</v>
      </c>
      <c r="N5569" s="26" t="s">
        <v>46</v>
      </c>
      <c r="O5569" s="25">
        <v>0</v>
      </c>
      <c r="P5569" s="27">
        <v>200</v>
      </c>
      <c r="Q5569" s="27">
        <f t="shared" si="1041"/>
        <v>0.02</v>
      </c>
      <c r="R5569" s="28" t="s">
        <v>47</v>
      </c>
      <c r="S5569" s="94" t="s">
        <v>45</v>
      </c>
      <c r="T5569" s="25" t="s">
        <v>45</v>
      </c>
      <c r="U5569" s="25" t="s">
        <v>45</v>
      </c>
      <c r="V5569" s="25" t="s">
        <v>45</v>
      </c>
      <c r="W5569" s="27" t="str">
        <f t="shared" si="1038"/>
        <v>COMPLETO TIENE ÁREA Y LINDEROS</v>
      </c>
      <c r="X5569" s="25" t="s">
        <v>45</v>
      </c>
      <c r="Y5569" s="25" t="s">
        <v>45</v>
      </c>
      <c r="Z5569" s="25" t="s">
        <v>45</v>
      </c>
      <c r="AA5569" s="27" t="s">
        <v>46</v>
      </c>
      <c r="AB5569" s="27">
        <f t="shared" si="1039"/>
        <v>0</v>
      </c>
      <c r="AC5569" s="27">
        <v>0</v>
      </c>
      <c r="AD5569" s="27">
        <f t="shared" si="1040"/>
        <v>0</v>
      </c>
      <c r="AE5569" s="27" t="s">
        <v>47</v>
      </c>
      <c r="AF5569" s="118" t="s">
        <v>47</v>
      </c>
      <c r="AG5569" s="29"/>
      <c r="AH5569" s="20"/>
      <c r="AI5569" s="20"/>
      <c r="AJ5569" s="30"/>
    </row>
    <row r="5570" spans="1:36" s="17" customFormat="1" ht="89.25" hidden="1" x14ac:dyDescent="0.2">
      <c r="A5570" s="18" t="s">
        <v>38</v>
      </c>
      <c r="B5570" s="19" t="s">
        <v>48</v>
      </c>
      <c r="C5570" s="20"/>
      <c r="D5570" s="21"/>
      <c r="E5570" s="22"/>
      <c r="F5570" s="95" t="s">
        <v>40</v>
      </c>
      <c r="G5570" s="12" t="s">
        <v>16345</v>
      </c>
      <c r="H5570" s="27" t="s">
        <v>42</v>
      </c>
      <c r="I5570" s="23" t="s">
        <v>16346</v>
      </c>
      <c r="J5570" s="24" t="s">
        <v>44</v>
      </c>
      <c r="K5570" s="25" t="s">
        <v>45</v>
      </c>
      <c r="L5570" s="25" t="s">
        <v>45</v>
      </c>
      <c r="M5570" s="25" t="s">
        <v>46</v>
      </c>
      <c r="N5570" s="26" t="s">
        <v>46</v>
      </c>
      <c r="O5570" s="25">
        <v>0</v>
      </c>
      <c r="P5570" s="27">
        <v>200</v>
      </c>
      <c r="Q5570" s="27">
        <f t="shared" si="1041"/>
        <v>0.02</v>
      </c>
      <c r="R5570" s="28" t="s">
        <v>47</v>
      </c>
      <c r="S5570" s="94" t="s">
        <v>45</v>
      </c>
      <c r="T5570" s="25" t="s">
        <v>45</v>
      </c>
      <c r="U5570" s="25" t="s">
        <v>45</v>
      </c>
      <c r="V5570" s="25" t="s">
        <v>45</v>
      </c>
      <c r="W5570" s="27" t="str">
        <f t="shared" si="1038"/>
        <v>COMPLETO TIENE ÁREA Y LINDEROS</v>
      </c>
      <c r="X5570" s="25" t="s">
        <v>45</v>
      </c>
      <c r="Y5570" s="25" t="s">
        <v>45</v>
      </c>
      <c r="Z5570" s="25" t="s">
        <v>45</v>
      </c>
      <c r="AA5570" s="27" t="s">
        <v>46</v>
      </c>
      <c r="AB5570" s="27">
        <f t="shared" si="1039"/>
        <v>0</v>
      </c>
      <c r="AC5570" s="27">
        <v>0</v>
      </c>
      <c r="AD5570" s="27">
        <f t="shared" si="1040"/>
        <v>0</v>
      </c>
      <c r="AE5570" s="27" t="s">
        <v>47</v>
      </c>
      <c r="AF5570" s="118" t="s">
        <v>47</v>
      </c>
      <c r="AG5570" s="29"/>
      <c r="AH5570" s="20"/>
      <c r="AI5570" s="20"/>
      <c r="AJ5570" s="30"/>
    </row>
    <row r="5571" spans="1:36" s="17" customFormat="1" ht="89.25" hidden="1" x14ac:dyDescent="0.2">
      <c r="A5571" s="18" t="s">
        <v>38</v>
      </c>
      <c r="B5571" s="19" t="s">
        <v>48</v>
      </c>
      <c r="C5571" s="20"/>
      <c r="D5571" s="21"/>
      <c r="E5571" s="22"/>
      <c r="F5571" s="95" t="s">
        <v>40</v>
      </c>
      <c r="G5571" s="12" t="s">
        <v>16347</v>
      </c>
      <c r="H5571" s="27" t="s">
        <v>42</v>
      </c>
      <c r="I5571" s="23" t="s">
        <v>16348</v>
      </c>
      <c r="J5571" s="24" t="s">
        <v>44</v>
      </c>
      <c r="K5571" s="25" t="s">
        <v>45</v>
      </c>
      <c r="L5571" s="25" t="s">
        <v>45</v>
      </c>
      <c r="M5571" s="25" t="s">
        <v>46</v>
      </c>
      <c r="N5571" s="26" t="s">
        <v>46</v>
      </c>
      <c r="O5571" s="25">
        <v>0</v>
      </c>
      <c r="P5571" s="27">
        <v>200</v>
      </c>
      <c r="Q5571" s="27">
        <f t="shared" si="1041"/>
        <v>0.02</v>
      </c>
      <c r="R5571" s="28" t="s">
        <v>47</v>
      </c>
      <c r="S5571" s="94" t="s">
        <v>45</v>
      </c>
      <c r="T5571" s="25" t="s">
        <v>45</v>
      </c>
      <c r="U5571" s="25" t="s">
        <v>45</v>
      </c>
      <c r="V5571" s="25" t="s">
        <v>45</v>
      </c>
      <c r="W5571" s="27" t="str">
        <f t="shared" si="1038"/>
        <v>COMPLETO TIENE ÁREA Y LINDEROS</v>
      </c>
      <c r="X5571" s="25" t="s">
        <v>45</v>
      </c>
      <c r="Y5571" s="25" t="s">
        <v>45</v>
      </c>
      <c r="Z5571" s="25" t="s">
        <v>45</v>
      </c>
      <c r="AA5571" s="27" t="s">
        <v>46</v>
      </c>
      <c r="AB5571" s="27">
        <f t="shared" si="1039"/>
        <v>0</v>
      </c>
      <c r="AC5571" s="27">
        <v>0</v>
      </c>
      <c r="AD5571" s="27">
        <f t="shared" si="1040"/>
        <v>0</v>
      </c>
      <c r="AE5571" s="27" t="s">
        <v>47</v>
      </c>
      <c r="AF5571" s="118" t="s">
        <v>47</v>
      </c>
      <c r="AG5571" s="29"/>
      <c r="AH5571" s="20"/>
      <c r="AI5571" s="20"/>
      <c r="AJ5571" s="30"/>
    </row>
    <row r="5572" spans="1:36" s="17" customFormat="1" ht="89.25" hidden="1" x14ac:dyDescent="0.2">
      <c r="A5572" s="18" t="s">
        <v>38</v>
      </c>
      <c r="B5572" s="19" t="s">
        <v>48</v>
      </c>
      <c r="C5572" s="20"/>
      <c r="D5572" s="21"/>
      <c r="E5572" s="22"/>
      <c r="F5572" s="95" t="s">
        <v>40</v>
      </c>
      <c r="G5572" s="12" t="s">
        <v>16349</v>
      </c>
      <c r="H5572" s="27" t="s">
        <v>42</v>
      </c>
      <c r="I5572" s="23" t="s">
        <v>16350</v>
      </c>
      <c r="J5572" s="24" t="s">
        <v>44</v>
      </c>
      <c r="K5572" s="25" t="s">
        <v>45</v>
      </c>
      <c r="L5572" s="25" t="s">
        <v>45</v>
      </c>
      <c r="M5572" s="25" t="s">
        <v>46</v>
      </c>
      <c r="N5572" s="26" t="s">
        <v>46</v>
      </c>
      <c r="O5572" s="25">
        <v>0</v>
      </c>
      <c r="P5572" s="27">
        <v>200</v>
      </c>
      <c r="Q5572" s="27">
        <f t="shared" si="1041"/>
        <v>0.02</v>
      </c>
      <c r="R5572" s="28" t="s">
        <v>47</v>
      </c>
      <c r="S5572" s="94" t="s">
        <v>45</v>
      </c>
      <c r="T5572" s="25" t="s">
        <v>45</v>
      </c>
      <c r="U5572" s="25" t="s">
        <v>45</v>
      </c>
      <c r="V5572" s="25" t="s">
        <v>45</v>
      </c>
      <c r="W5572" s="27" t="str">
        <f t="shared" si="1038"/>
        <v>COMPLETO TIENE ÁREA Y LINDEROS</v>
      </c>
      <c r="X5572" s="25" t="s">
        <v>45</v>
      </c>
      <c r="Y5572" s="25" t="s">
        <v>45</v>
      </c>
      <c r="Z5572" s="25" t="s">
        <v>45</v>
      </c>
      <c r="AA5572" s="27" t="s">
        <v>46</v>
      </c>
      <c r="AB5572" s="27">
        <f t="shared" si="1039"/>
        <v>0</v>
      </c>
      <c r="AC5572" s="27">
        <v>0</v>
      </c>
      <c r="AD5572" s="27">
        <f t="shared" si="1040"/>
        <v>0</v>
      </c>
      <c r="AE5572" s="27" t="s">
        <v>47</v>
      </c>
      <c r="AF5572" s="118" t="s">
        <v>47</v>
      </c>
      <c r="AG5572" s="29"/>
      <c r="AH5572" s="20"/>
      <c r="AI5572" s="20"/>
      <c r="AJ5572" s="30"/>
    </row>
    <row r="5573" spans="1:36" s="17" customFormat="1" ht="89.25" hidden="1" x14ac:dyDescent="0.2">
      <c r="A5573" s="18" t="s">
        <v>38</v>
      </c>
      <c r="B5573" s="19" t="s">
        <v>48</v>
      </c>
      <c r="C5573" s="20"/>
      <c r="D5573" s="21"/>
      <c r="E5573" s="22"/>
      <c r="F5573" s="95" t="s">
        <v>40</v>
      </c>
      <c r="G5573" s="12" t="s">
        <v>16351</v>
      </c>
      <c r="H5573" s="27" t="s">
        <v>42</v>
      </c>
      <c r="I5573" s="23" t="s">
        <v>16352</v>
      </c>
      <c r="J5573" s="24" t="s">
        <v>44</v>
      </c>
      <c r="K5573" s="25" t="s">
        <v>45</v>
      </c>
      <c r="L5573" s="25" t="s">
        <v>45</v>
      </c>
      <c r="M5573" s="25" t="s">
        <v>46</v>
      </c>
      <c r="N5573" s="26" t="s">
        <v>46</v>
      </c>
      <c r="O5573" s="25">
        <v>0</v>
      </c>
      <c r="P5573" s="27">
        <v>200</v>
      </c>
      <c r="Q5573" s="27">
        <f t="shared" si="1041"/>
        <v>0.02</v>
      </c>
      <c r="R5573" s="28" t="s">
        <v>47</v>
      </c>
      <c r="S5573" s="94" t="s">
        <v>45</v>
      </c>
      <c r="T5573" s="25" t="s">
        <v>45</v>
      </c>
      <c r="U5573" s="25" t="s">
        <v>45</v>
      </c>
      <c r="V5573" s="25" t="s">
        <v>45</v>
      </c>
      <c r="W5573" s="27" t="str">
        <f t="shared" si="1038"/>
        <v>COMPLETO TIENE ÁREA Y LINDEROS</v>
      </c>
      <c r="X5573" s="25" t="s">
        <v>45</v>
      </c>
      <c r="Y5573" s="25" t="s">
        <v>45</v>
      </c>
      <c r="Z5573" s="25" t="s">
        <v>45</v>
      </c>
      <c r="AA5573" s="27" t="s">
        <v>46</v>
      </c>
      <c r="AB5573" s="27">
        <f t="shared" si="1039"/>
        <v>0</v>
      </c>
      <c r="AC5573" s="27">
        <v>0</v>
      </c>
      <c r="AD5573" s="27">
        <f t="shared" si="1040"/>
        <v>0</v>
      </c>
      <c r="AE5573" s="27" t="s">
        <v>47</v>
      </c>
      <c r="AF5573" s="118" t="s">
        <v>47</v>
      </c>
      <c r="AG5573" s="29"/>
      <c r="AH5573" s="20"/>
      <c r="AI5573" s="20"/>
      <c r="AJ5573" s="30"/>
    </row>
    <row r="5574" spans="1:36" s="17" customFormat="1" ht="89.25" hidden="1" x14ac:dyDescent="0.2">
      <c r="A5574" s="18" t="s">
        <v>38</v>
      </c>
      <c r="B5574" s="19" t="s">
        <v>48</v>
      </c>
      <c r="C5574" s="20"/>
      <c r="D5574" s="21"/>
      <c r="E5574" s="22"/>
      <c r="F5574" s="95" t="s">
        <v>40</v>
      </c>
      <c r="G5574" s="12" t="s">
        <v>16353</v>
      </c>
      <c r="H5574" s="27" t="s">
        <v>42</v>
      </c>
      <c r="I5574" s="23" t="s">
        <v>16354</v>
      </c>
      <c r="J5574" s="24" t="s">
        <v>44</v>
      </c>
      <c r="K5574" s="25" t="s">
        <v>45</v>
      </c>
      <c r="L5574" s="25" t="s">
        <v>45</v>
      </c>
      <c r="M5574" s="25" t="s">
        <v>46</v>
      </c>
      <c r="N5574" s="26" t="s">
        <v>46</v>
      </c>
      <c r="O5574" s="25">
        <v>0</v>
      </c>
      <c r="P5574" s="27">
        <v>200</v>
      </c>
      <c r="Q5574" s="27">
        <f t="shared" si="1041"/>
        <v>0.02</v>
      </c>
      <c r="R5574" s="28" t="s">
        <v>47</v>
      </c>
      <c r="S5574" s="94" t="s">
        <v>45</v>
      </c>
      <c r="T5574" s="25" t="s">
        <v>45</v>
      </c>
      <c r="U5574" s="25" t="s">
        <v>45</v>
      </c>
      <c r="V5574" s="25" t="s">
        <v>45</v>
      </c>
      <c r="W5574" s="27" t="str">
        <f t="shared" si="1038"/>
        <v>COMPLETO TIENE ÁREA Y LINDEROS</v>
      </c>
      <c r="X5574" s="25" t="s">
        <v>45</v>
      </c>
      <c r="Y5574" s="25" t="s">
        <v>45</v>
      </c>
      <c r="Z5574" s="25" t="s">
        <v>45</v>
      </c>
      <c r="AA5574" s="27" t="s">
        <v>46</v>
      </c>
      <c r="AB5574" s="27">
        <f t="shared" si="1039"/>
        <v>0</v>
      </c>
      <c r="AC5574" s="27">
        <v>0</v>
      </c>
      <c r="AD5574" s="27">
        <f t="shared" si="1040"/>
        <v>0</v>
      </c>
      <c r="AE5574" s="27" t="s">
        <v>47</v>
      </c>
      <c r="AF5574" s="118" t="s">
        <v>47</v>
      </c>
      <c r="AG5574" s="29"/>
      <c r="AH5574" s="20"/>
      <c r="AI5574" s="20"/>
      <c r="AJ5574" s="30"/>
    </row>
    <row r="5575" spans="1:36" s="17" customFormat="1" ht="89.25" hidden="1" x14ac:dyDescent="0.2">
      <c r="A5575" s="18" t="s">
        <v>38</v>
      </c>
      <c r="B5575" s="19" t="s">
        <v>48</v>
      </c>
      <c r="C5575" s="20"/>
      <c r="D5575" s="21"/>
      <c r="E5575" s="22"/>
      <c r="F5575" s="95" t="s">
        <v>40</v>
      </c>
      <c r="G5575" s="12" t="s">
        <v>16355</v>
      </c>
      <c r="H5575" s="27" t="s">
        <v>42</v>
      </c>
      <c r="I5575" s="23" t="s">
        <v>16356</v>
      </c>
      <c r="J5575" s="24" t="s">
        <v>44</v>
      </c>
      <c r="K5575" s="25" t="s">
        <v>45</v>
      </c>
      <c r="L5575" s="25" t="s">
        <v>45</v>
      </c>
      <c r="M5575" s="25" t="s">
        <v>46</v>
      </c>
      <c r="N5575" s="26" t="s">
        <v>46</v>
      </c>
      <c r="O5575" s="25">
        <v>0</v>
      </c>
      <c r="P5575" s="27">
        <v>200</v>
      </c>
      <c r="Q5575" s="27">
        <f t="shared" si="1041"/>
        <v>0.02</v>
      </c>
      <c r="R5575" s="28" t="s">
        <v>47</v>
      </c>
      <c r="S5575" s="94" t="s">
        <v>45</v>
      </c>
      <c r="T5575" s="25" t="s">
        <v>45</v>
      </c>
      <c r="U5575" s="25" t="s">
        <v>45</v>
      </c>
      <c r="V5575" s="25" t="s">
        <v>45</v>
      </c>
      <c r="W5575" s="27" t="str">
        <f t="shared" si="1038"/>
        <v>COMPLETO TIENE ÁREA Y LINDEROS</v>
      </c>
      <c r="X5575" s="25" t="s">
        <v>45</v>
      </c>
      <c r="Y5575" s="25" t="s">
        <v>45</v>
      </c>
      <c r="Z5575" s="25" t="s">
        <v>45</v>
      </c>
      <c r="AA5575" s="27" t="s">
        <v>46</v>
      </c>
      <c r="AB5575" s="27">
        <f t="shared" si="1039"/>
        <v>0</v>
      </c>
      <c r="AC5575" s="27">
        <v>0</v>
      </c>
      <c r="AD5575" s="27">
        <f t="shared" si="1040"/>
        <v>0</v>
      </c>
      <c r="AE5575" s="27" t="s">
        <v>47</v>
      </c>
      <c r="AF5575" s="118" t="s">
        <v>47</v>
      </c>
      <c r="AG5575" s="29"/>
      <c r="AH5575" s="20"/>
      <c r="AI5575" s="20"/>
      <c r="AJ5575" s="30"/>
    </row>
    <row r="5576" spans="1:36" s="17" customFormat="1" ht="89.25" hidden="1" x14ac:dyDescent="0.2">
      <c r="A5576" s="18" t="s">
        <v>38</v>
      </c>
      <c r="B5576" s="19" t="s">
        <v>48</v>
      </c>
      <c r="C5576" s="20"/>
      <c r="D5576" s="21"/>
      <c r="E5576" s="22"/>
      <c r="F5576" s="95" t="s">
        <v>40</v>
      </c>
      <c r="G5576" s="12" t="s">
        <v>16357</v>
      </c>
      <c r="H5576" s="27" t="s">
        <v>42</v>
      </c>
      <c r="I5576" s="23" t="s">
        <v>16358</v>
      </c>
      <c r="J5576" s="24" t="s">
        <v>44</v>
      </c>
      <c r="K5576" s="25" t="s">
        <v>45</v>
      </c>
      <c r="L5576" s="25" t="s">
        <v>45</v>
      </c>
      <c r="M5576" s="25" t="s">
        <v>46</v>
      </c>
      <c r="N5576" s="26" t="s">
        <v>46</v>
      </c>
      <c r="O5576" s="25">
        <v>0</v>
      </c>
      <c r="P5576" s="27">
        <v>200</v>
      </c>
      <c r="Q5576" s="27">
        <f t="shared" si="1041"/>
        <v>0.02</v>
      </c>
      <c r="R5576" s="28" t="s">
        <v>47</v>
      </c>
      <c r="S5576" s="94" t="s">
        <v>45</v>
      </c>
      <c r="T5576" s="25" t="s">
        <v>45</v>
      </c>
      <c r="U5576" s="25" t="s">
        <v>45</v>
      </c>
      <c r="V5576" s="25" t="s">
        <v>45</v>
      </c>
      <c r="W5576" s="27" t="str">
        <f t="shared" si="1038"/>
        <v>COMPLETO TIENE ÁREA Y LINDEROS</v>
      </c>
      <c r="X5576" s="25" t="s">
        <v>45</v>
      </c>
      <c r="Y5576" s="25" t="s">
        <v>45</v>
      </c>
      <c r="Z5576" s="25" t="s">
        <v>45</v>
      </c>
      <c r="AA5576" s="27" t="s">
        <v>46</v>
      </c>
      <c r="AB5576" s="27">
        <f t="shared" si="1039"/>
        <v>0</v>
      </c>
      <c r="AC5576" s="27">
        <v>0</v>
      </c>
      <c r="AD5576" s="27">
        <f t="shared" si="1040"/>
        <v>0</v>
      </c>
      <c r="AE5576" s="27" t="s">
        <v>47</v>
      </c>
      <c r="AF5576" s="118" t="s">
        <v>47</v>
      </c>
      <c r="AG5576" s="29"/>
      <c r="AH5576" s="20"/>
      <c r="AI5576" s="20"/>
      <c r="AJ5576" s="30"/>
    </row>
    <row r="5577" spans="1:36" s="17" customFormat="1" ht="89.25" hidden="1" x14ac:dyDescent="0.2">
      <c r="A5577" s="18" t="s">
        <v>38</v>
      </c>
      <c r="B5577" s="19" t="s">
        <v>48</v>
      </c>
      <c r="C5577" s="20"/>
      <c r="D5577" s="21"/>
      <c r="E5577" s="22"/>
      <c r="F5577" s="95" t="s">
        <v>40</v>
      </c>
      <c r="G5577" s="12" t="s">
        <v>16359</v>
      </c>
      <c r="H5577" s="27" t="s">
        <v>42</v>
      </c>
      <c r="I5577" s="23" t="s">
        <v>16360</v>
      </c>
      <c r="J5577" s="24" t="s">
        <v>44</v>
      </c>
      <c r="K5577" s="25" t="s">
        <v>45</v>
      </c>
      <c r="L5577" s="25" t="s">
        <v>45</v>
      </c>
      <c r="M5577" s="25" t="s">
        <v>46</v>
      </c>
      <c r="N5577" s="26" t="s">
        <v>46</v>
      </c>
      <c r="O5577" s="25">
        <v>0</v>
      </c>
      <c r="P5577" s="27">
        <v>200</v>
      </c>
      <c r="Q5577" s="27">
        <f t="shared" si="1041"/>
        <v>0.02</v>
      </c>
      <c r="R5577" s="28" t="s">
        <v>47</v>
      </c>
      <c r="S5577" s="94" t="s">
        <v>45</v>
      </c>
      <c r="T5577" s="25" t="s">
        <v>45</v>
      </c>
      <c r="U5577" s="25" t="s">
        <v>45</v>
      </c>
      <c r="V5577" s="25" t="s">
        <v>45</v>
      </c>
      <c r="W5577" s="27" t="str">
        <f t="shared" si="1038"/>
        <v>COMPLETO TIENE ÁREA Y LINDEROS</v>
      </c>
      <c r="X5577" s="25" t="s">
        <v>45</v>
      </c>
      <c r="Y5577" s="25" t="s">
        <v>45</v>
      </c>
      <c r="Z5577" s="25" t="s">
        <v>45</v>
      </c>
      <c r="AA5577" s="27" t="s">
        <v>46</v>
      </c>
      <c r="AB5577" s="27">
        <f t="shared" si="1039"/>
        <v>0</v>
      </c>
      <c r="AC5577" s="27">
        <v>0</v>
      </c>
      <c r="AD5577" s="27">
        <f t="shared" si="1040"/>
        <v>0</v>
      </c>
      <c r="AE5577" s="27" t="s">
        <v>47</v>
      </c>
      <c r="AF5577" s="118" t="s">
        <v>47</v>
      </c>
      <c r="AG5577" s="29"/>
      <c r="AH5577" s="20"/>
      <c r="AI5577" s="20"/>
      <c r="AJ5577" s="30"/>
    </row>
    <row r="5578" spans="1:36" s="17" customFormat="1" ht="89.25" hidden="1" x14ac:dyDescent="0.2">
      <c r="A5578" s="18" t="s">
        <v>38</v>
      </c>
      <c r="B5578" s="19" t="s">
        <v>48</v>
      </c>
      <c r="C5578" s="20"/>
      <c r="D5578" s="21"/>
      <c r="E5578" s="22"/>
      <c r="F5578" s="95" t="s">
        <v>40</v>
      </c>
      <c r="G5578" s="12" t="s">
        <v>16361</v>
      </c>
      <c r="H5578" s="27" t="s">
        <v>42</v>
      </c>
      <c r="I5578" s="23" t="s">
        <v>16362</v>
      </c>
      <c r="J5578" s="24" t="s">
        <v>44</v>
      </c>
      <c r="K5578" s="25" t="s">
        <v>45</v>
      </c>
      <c r="L5578" s="25" t="s">
        <v>45</v>
      </c>
      <c r="M5578" s="25" t="s">
        <v>46</v>
      </c>
      <c r="N5578" s="26" t="s">
        <v>46</v>
      </c>
      <c r="O5578" s="25">
        <v>0</v>
      </c>
      <c r="P5578" s="27">
        <v>200</v>
      </c>
      <c r="Q5578" s="27">
        <f t="shared" si="1041"/>
        <v>0.02</v>
      </c>
      <c r="R5578" s="28" t="s">
        <v>47</v>
      </c>
      <c r="S5578" s="94" t="s">
        <v>45</v>
      </c>
      <c r="T5578" s="25" t="s">
        <v>45</v>
      </c>
      <c r="U5578" s="25" t="s">
        <v>45</v>
      </c>
      <c r="V5578" s="25" t="s">
        <v>45</v>
      </c>
      <c r="W5578" s="27" t="str">
        <f t="shared" si="1038"/>
        <v>COMPLETO TIENE ÁREA Y LINDEROS</v>
      </c>
      <c r="X5578" s="25" t="s">
        <v>45</v>
      </c>
      <c r="Y5578" s="25" t="s">
        <v>45</v>
      </c>
      <c r="Z5578" s="25" t="s">
        <v>45</v>
      </c>
      <c r="AA5578" s="27" t="s">
        <v>46</v>
      </c>
      <c r="AB5578" s="27">
        <f t="shared" si="1039"/>
        <v>0</v>
      </c>
      <c r="AC5578" s="27">
        <v>0</v>
      </c>
      <c r="AD5578" s="27">
        <f t="shared" si="1040"/>
        <v>0</v>
      </c>
      <c r="AE5578" s="27" t="s">
        <v>47</v>
      </c>
      <c r="AF5578" s="118" t="s">
        <v>47</v>
      </c>
      <c r="AG5578" s="29"/>
      <c r="AH5578" s="20"/>
      <c r="AI5578" s="20"/>
      <c r="AJ5578" s="30"/>
    </row>
    <row r="5579" spans="1:36" s="17" customFormat="1" ht="89.25" hidden="1" x14ac:dyDescent="0.2">
      <c r="A5579" s="18" t="s">
        <v>38</v>
      </c>
      <c r="B5579" s="19" t="s">
        <v>48</v>
      </c>
      <c r="C5579" s="20"/>
      <c r="D5579" s="21"/>
      <c r="E5579" s="22"/>
      <c r="F5579" s="95" t="s">
        <v>40</v>
      </c>
      <c r="G5579" s="12" t="s">
        <v>16363</v>
      </c>
      <c r="H5579" s="27" t="s">
        <v>42</v>
      </c>
      <c r="I5579" s="23" t="s">
        <v>16364</v>
      </c>
      <c r="J5579" s="24" t="s">
        <v>44</v>
      </c>
      <c r="K5579" s="25" t="s">
        <v>45</v>
      </c>
      <c r="L5579" s="25" t="s">
        <v>45</v>
      </c>
      <c r="M5579" s="25" t="s">
        <v>46</v>
      </c>
      <c r="N5579" s="26" t="s">
        <v>46</v>
      </c>
      <c r="O5579" s="25">
        <v>0</v>
      </c>
      <c r="P5579" s="27">
        <v>200</v>
      </c>
      <c r="Q5579" s="27">
        <f t="shared" si="1041"/>
        <v>0.02</v>
      </c>
      <c r="R5579" s="28" t="s">
        <v>47</v>
      </c>
      <c r="S5579" s="94" t="s">
        <v>45</v>
      </c>
      <c r="T5579" s="25" t="s">
        <v>45</v>
      </c>
      <c r="U5579" s="25" t="s">
        <v>45</v>
      </c>
      <c r="V5579" s="25" t="s">
        <v>45</v>
      </c>
      <c r="W5579" s="27" t="str">
        <f t="shared" si="1038"/>
        <v>COMPLETO TIENE ÁREA Y LINDEROS</v>
      </c>
      <c r="X5579" s="25" t="s">
        <v>45</v>
      </c>
      <c r="Y5579" s="25" t="s">
        <v>45</v>
      </c>
      <c r="Z5579" s="25" t="s">
        <v>45</v>
      </c>
      <c r="AA5579" s="27" t="s">
        <v>46</v>
      </c>
      <c r="AB5579" s="27">
        <f t="shared" si="1039"/>
        <v>0</v>
      </c>
      <c r="AC5579" s="27">
        <v>0</v>
      </c>
      <c r="AD5579" s="27">
        <f t="shared" si="1040"/>
        <v>0</v>
      </c>
      <c r="AE5579" s="27" t="s">
        <v>47</v>
      </c>
      <c r="AF5579" s="118" t="s">
        <v>47</v>
      </c>
      <c r="AG5579" s="29"/>
      <c r="AH5579" s="20"/>
      <c r="AI5579" s="20"/>
      <c r="AJ5579" s="30"/>
    </row>
    <row r="5580" spans="1:36" s="17" customFormat="1" ht="89.25" hidden="1" x14ac:dyDescent="0.2">
      <c r="A5580" s="18" t="s">
        <v>38</v>
      </c>
      <c r="B5580" s="19" t="s">
        <v>48</v>
      </c>
      <c r="C5580" s="20"/>
      <c r="D5580" s="21"/>
      <c r="E5580" s="22"/>
      <c r="F5580" s="95" t="s">
        <v>40</v>
      </c>
      <c r="G5580" s="12" t="s">
        <v>16365</v>
      </c>
      <c r="H5580" s="27" t="s">
        <v>42</v>
      </c>
      <c r="I5580" s="23" t="s">
        <v>16366</v>
      </c>
      <c r="J5580" s="24" t="s">
        <v>44</v>
      </c>
      <c r="K5580" s="25" t="s">
        <v>45</v>
      </c>
      <c r="L5580" s="25" t="s">
        <v>45</v>
      </c>
      <c r="M5580" s="25" t="s">
        <v>46</v>
      </c>
      <c r="N5580" s="26" t="s">
        <v>46</v>
      </c>
      <c r="O5580" s="25">
        <v>0</v>
      </c>
      <c r="P5580" s="27">
        <v>200</v>
      </c>
      <c r="Q5580" s="27">
        <f t="shared" si="1041"/>
        <v>0.02</v>
      </c>
      <c r="R5580" s="28" t="s">
        <v>47</v>
      </c>
      <c r="S5580" s="94" t="s">
        <v>45</v>
      </c>
      <c r="T5580" s="25" t="s">
        <v>45</v>
      </c>
      <c r="U5580" s="25" t="s">
        <v>45</v>
      </c>
      <c r="V5580" s="25" t="s">
        <v>45</v>
      </c>
      <c r="W5580" s="27" t="str">
        <f t="shared" si="1038"/>
        <v>COMPLETO TIENE ÁREA Y LINDEROS</v>
      </c>
      <c r="X5580" s="25" t="s">
        <v>45</v>
      </c>
      <c r="Y5580" s="25" t="s">
        <v>45</v>
      </c>
      <c r="Z5580" s="25" t="s">
        <v>45</v>
      </c>
      <c r="AA5580" s="27" t="s">
        <v>46</v>
      </c>
      <c r="AB5580" s="27">
        <f t="shared" si="1039"/>
        <v>0</v>
      </c>
      <c r="AC5580" s="27">
        <v>0</v>
      </c>
      <c r="AD5580" s="27">
        <f t="shared" si="1040"/>
        <v>0</v>
      </c>
      <c r="AE5580" s="27" t="s">
        <v>47</v>
      </c>
      <c r="AF5580" s="118" t="s">
        <v>47</v>
      </c>
      <c r="AG5580" s="29"/>
      <c r="AH5580" s="20"/>
      <c r="AI5580" s="20"/>
      <c r="AJ5580" s="30"/>
    </row>
    <row r="5581" spans="1:36" s="17" customFormat="1" ht="89.25" hidden="1" x14ac:dyDescent="0.2">
      <c r="A5581" s="18" t="s">
        <v>38</v>
      </c>
      <c r="B5581" s="19" t="s">
        <v>48</v>
      </c>
      <c r="C5581" s="20"/>
      <c r="D5581" s="21"/>
      <c r="E5581" s="22"/>
      <c r="F5581" s="95" t="s">
        <v>40</v>
      </c>
      <c r="G5581" s="12" t="s">
        <v>16367</v>
      </c>
      <c r="H5581" s="27" t="s">
        <v>42</v>
      </c>
      <c r="I5581" s="23" t="s">
        <v>16368</v>
      </c>
      <c r="J5581" s="24" t="s">
        <v>44</v>
      </c>
      <c r="K5581" s="25" t="s">
        <v>45</v>
      </c>
      <c r="L5581" s="25" t="s">
        <v>45</v>
      </c>
      <c r="M5581" s="25" t="s">
        <v>46</v>
      </c>
      <c r="N5581" s="26" t="s">
        <v>46</v>
      </c>
      <c r="O5581" s="25">
        <v>0</v>
      </c>
      <c r="P5581" s="27">
        <v>200</v>
      </c>
      <c r="Q5581" s="27">
        <f t="shared" si="1041"/>
        <v>0.02</v>
      </c>
      <c r="R5581" s="28" t="s">
        <v>47</v>
      </c>
      <c r="S5581" s="94" t="s">
        <v>45</v>
      </c>
      <c r="T5581" s="25" t="s">
        <v>45</v>
      </c>
      <c r="U5581" s="25" t="s">
        <v>45</v>
      </c>
      <c r="V5581" s="25" t="s">
        <v>45</v>
      </c>
      <c r="W5581" s="27" t="str">
        <f t="shared" si="1038"/>
        <v>COMPLETO TIENE ÁREA Y LINDEROS</v>
      </c>
      <c r="X5581" s="25" t="s">
        <v>45</v>
      </c>
      <c r="Y5581" s="25" t="s">
        <v>45</v>
      </c>
      <c r="Z5581" s="25" t="s">
        <v>45</v>
      </c>
      <c r="AA5581" s="27" t="s">
        <v>46</v>
      </c>
      <c r="AB5581" s="27">
        <f t="shared" si="1039"/>
        <v>0</v>
      </c>
      <c r="AC5581" s="27">
        <v>0</v>
      </c>
      <c r="AD5581" s="27">
        <f t="shared" si="1040"/>
        <v>0</v>
      </c>
      <c r="AE5581" s="27" t="s">
        <v>47</v>
      </c>
      <c r="AF5581" s="118" t="s">
        <v>47</v>
      </c>
      <c r="AG5581" s="29"/>
      <c r="AH5581" s="20"/>
      <c r="AI5581" s="20"/>
      <c r="AJ5581" s="30"/>
    </row>
    <row r="5582" spans="1:36" s="17" customFormat="1" ht="89.25" hidden="1" x14ac:dyDescent="0.2">
      <c r="A5582" s="18" t="s">
        <v>38</v>
      </c>
      <c r="B5582" s="19" t="s">
        <v>48</v>
      </c>
      <c r="C5582" s="20"/>
      <c r="D5582" s="21"/>
      <c r="E5582" s="22"/>
      <c r="F5582" s="95" t="s">
        <v>40</v>
      </c>
      <c r="G5582" s="12" t="s">
        <v>16369</v>
      </c>
      <c r="H5582" s="27" t="s">
        <v>42</v>
      </c>
      <c r="I5582" s="23" t="s">
        <v>16370</v>
      </c>
      <c r="J5582" s="24" t="s">
        <v>44</v>
      </c>
      <c r="K5582" s="25" t="s">
        <v>45</v>
      </c>
      <c r="L5582" s="25" t="s">
        <v>45</v>
      </c>
      <c r="M5582" s="25" t="s">
        <v>46</v>
      </c>
      <c r="N5582" s="26" t="s">
        <v>46</v>
      </c>
      <c r="O5582" s="25">
        <v>0</v>
      </c>
      <c r="P5582" s="27">
        <v>200</v>
      </c>
      <c r="Q5582" s="27">
        <f t="shared" si="1041"/>
        <v>0.02</v>
      </c>
      <c r="R5582" s="28" t="s">
        <v>47</v>
      </c>
      <c r="S5582" s="94" t="s">
        <v>45</v>
      </c>
      <c r="T5582" s="25" t="s">
        <v>45</v>
      </c>
      <c r="U5582" s="25" t="s">
        <v>45</v>
      </c>
      <c r="V5582" s="25" t="s">
        <v>45</v>
      </c>
      <c r="W5582" s="27" t="str">
        <f t="shared" si="1038"/>
        <v>COMPLETO TIENE ÁREA Y LINDEROS</v>
      </c>
      <c r="X5582" s="25" t="s">
        <v>45</v>
      </c>
      <c r="Y5582" s="25" t="s">
        <v>45</v>
      </c>
      <c r="Z5582" s="25" t="s">
        <v>45</v>
      </c>
      <c r="AA5582" s="27" t="s">
        <v>46</v>
      </c>
      <c r="AB5582" s="27">
        <f t="shared" si="1039"/>
        <v>0</v>
      </c>
      <c r="AC5582" s="27">
        <v>0</v>
      </c>
      <c r="AD5582" s="27">
        <f t="shared" si="1040"/>
        <v>0</v>
      </c>
      <c r="AE5582" s="27" t="s">
        <v>47</v>
      </c>
      <c r="AF5582" s="118" t="s">
        <v>47</v>
      </c>
      <c r="AG5582" s="29"/>
      <c r="AH5582" s="20"/>
      <c r="AI5582" s="20"/>
      <c r="AJ5582" s="30"/>
    </row>
    <row r="5583" spans="1:36" s="17" customFormat="1" ht="89.25" hidden="1" x14ac:dyDescent="0.2">
      <c r="A5583" s="18" t="s">
        <v>38</v>
      </c>
      <c r="B5583" s="19" t="s">
        <v>48</v>
      </c>
      <c r="C5583" s="20"/>
      <c r="D5583" s="21"/>
      <c r="E5583" s="22"/>
      <c r="F5583" s="95" t="s">
        <v>40</v>
      </c>
      <c r="G5583" s="12" t="s">
        <v>16371</v>
      </c>
      <c r="H5583" s="27" t="s">
        <v>42</v>
      </c>
      <c r="I5583" s="23" t="s">
        <v>16372</v>
      </c>
      <c r="J5583" s="24" t="s">
        <v>44</v>
      </c>
      <c r="K5583" s="25" t="s">
        <v>45</v>
      </c>
      <c r="L5583" s="25" t="s">
        <v>45</v>
      </c>
      <c r="M5583" s="25" t="s">
        <v>46</v>
      </c>
      <c r="N5583" s="26" t="s">
        <v>46</v>
      </c>
      <c r="O5583" s="25">
        <v>0</v>
      </c>
      <c r="P5583" s="27">
        <v>200</v>
      </c>
      <c r="Q5583" s="27">
        <f t="shared" si="1041"/>
        <v>0.02</v>
      </c>
      <c r="R5583" s="28" t="s">
        <v>47</v>
      </c>
      <c r="S5583" s="94" t="s">
        <v>45</v>
      </c>
      <c r="T5583" s="25" t="s">
        <v>45</v>
      </c>
      <c r="U5583" s="25" t="s">
        <v>45</v>
      </c>
      <c r="V5583" s="25" t="s">
        <v>45</v>
      </c>
      <c r="W5583" s="27" t="str">
        <f t="shared" si="1038"/>
        <v>COMPLETO TIENE ÁREA Y LINDEROS</v>
      </c>
      <c r="X5583" s="25" t="s">
        <v>45</v>
      </c>
      <c r="Y5583" s="25" t="s">
        <v>45</v>
      </c>
      <c r="Z5583" s="25" t="s">
        <v>45</v>
      </c>
      <c r="AA5583" s="27" t="s">
        <v>46</v>
      </c>
      <c r="AB5583" s="27">
        <f t="shared" si="1039"/>
        <v>0</v>
      </c>
      <c r="AC5583" s="27">
        <v>0</v>
      </c>
      <c r="AD5583" s="27">
        <f t="shared" si="1040"/>
        <v>0</v>
      </c>
      <c r="AE5583" s="27" t="s">
        <v>47</v>
      </c>
      <c r="AF5583" s="118" t="s">
        <v>47</v>
      </c>
      <c r="AG5583" s="29"/>
      <c r="AH5583" s="20"/>
      <c r="AI5583" s="20"/>
      <c r="AJ5583" s="30"/>
    </row>
    <row r="5584" spans="1:36" s="17" customFormat="1" ht="89.25" hidden="1" x14ac:dyDescent="0.2">
      <c r="A5584" s="18" t="s">
        <v>38</v>
      </c>
      <c r="B5584" s="19" t="s">
        <v>48</v>
      </c>
      <c r="C5584" s="20"/>
      <c r="D5584" s="21"/>
      <c r="E5584" s="22"/>
      <c r="F5584" s="95" t="s">
        <v>40</v>
      </c>
      <c r="G5584" s="12" t="s">
        <v>16373</v>
      </c>
      <c r="H5584" s="27" t="s">
        <v>42</v>
      </c>
      <c r="I5584" s="23" t="s">
        <v>16374</v>
      </c>
      <c r="J5584" s="24" t="s">
        <v>44</v>
      </c>
      <c r="K5584" s="25" t="s">
        <v>45</v>
      </c>
      <c r="L5584" s="25" t="s">
        <v>45</v>
      </c>
      <c r="M5584" s="25" t="s">
        <v>46</v>
      </c>
      <c r="N5584" s="26" t="s">
        <v>46</v>
      </c>
      <c r="O5584" s="25">
        <v>0</v>
      </c>
      <c r="P5584" s="27">
        <v>200</v>
      </c>
      <c r="Q5584" s="27">
        <f t="shared" si="1041"/>
        <v>0.02</v>
      </c>
      <c r="R5584" s="28" t="s">
        <v>47</v>
      </c>
      <c r="S5584" s="94" t="s">
        <v>45</v>
      </c>
      <c r="T5584" s="25" t="s">
        <v>45</v>
      </c>
      <c r="U5584" s="25" t="s">
        <v>45</v>
      </c>
      <c r="V5584" s="25" t="s">
        <v>45</v>
      </c>
      <c r="W5584" s="27" t="str">
        <f t="shared" si="1038"/>
        <v>COMPLETO TIENE ÁREA Y LINDEROS</v>
      </c>
      <c r="X5584" s="25" t="s">
        <v>45</v>
      </c>
      <c r="Y5584" s="25" t="s">
        <v>45</v>
      </c>
      <c r="Z5584" s="25" t="s">
        <v>45</v>
      </c>
      <c r="AA5584" s="27" t="s">
        <v>46</v>
      </c>
      <c r="AB5584" s="27">
        <f t="shared" si="1039"/>
        <v>0</v>
      </c>
      <c r="AC5584" s="27">
        <v>0</v>
      </c>
      <c r="AD5584" s="27">
        <f t="shared" si="1040"/>
        <v>0</v>
      </c>
      <c r="AE5584" s="27" t="s">
        <v>47</v>
      </c>
      <c r="AF5584" s="118" t="s">
        <v>47</v>
      </c>
      <c r="AG5584" s="29"/>
      <c r="AH5584" s="20"/>
      <c r="AI5584" s="20"/>
      <c r="AJ5584" s="30"/>
    </row>
    <row r="5585" spans="1:36" s="17" customFormat="1" ht="89.25" hidden="1" x14ac:dyDescent="0.2">
      <c r="A5585" s="18" t="s">
        <v>38</v>
      </c>
      <c r="B5585" s="19" t="s">
        <v>48</v>
      </c>
      <c r="C5585" s="20"/>
      <c r="D5585" s="21"/>
      <c r="E5585" s="22"/>
      <c r="F5585" s="95" t="s">
        <v>40</v>
      </c>
      <c r="G5585" s="12" t="s">
        <v>16375</v>
      </c>
      <c r="H5585" s="27" t="s">
        <v>42</v>
      </c>
      <c r="I5585" s="23" t="s">
        <v>16376</v>
      </c>
      <c r="J5585" s="24" t="s">
        <v>44</v>
      </c>
      <c r="K5585" s="25" t="s">
        <v>45</v>
      </c>
      <c r="L5585" s="25" t="s">
        <v>45</v>
      </c>
      <c r="M5585" s="25" t="s">
        <v>46</v>
      </c>
      <c r="N5585" s="26" t="s">
        <v>46</v>
      </c>
      <c r="O5585" s="25">
        <v>0</v>
      </c>
      <c r="P5585" s="27">
        <v>200</v>
      </c>
      <c r="Q5585" s="27">
        <f t="shared" si="1041"/>
        <v>0.02</v>
      </c>
      <c r="R5585" s="28" t="s">
        <v>47</v>
      </c>
      <c r="S5585" s="94" t="s">
        <v>45</v>
      </c>
      <c r="T5585" s="25" t="s">
        <v>45</v>
      </c>
      <c r="U5585" s="25" t="s">
        <v>45</v>
      </c>
      <c r="V5585" s="25" t="s">
        <v>45</v>
      </c>
      <c r="W5585" s="27" t="str">
        <f t="shared" si="1038"/>
        <v>COMPLETO TIENE ÁREA Y LINDEROS</v>
      </c>
      <c r="X5585" s="25" t="s">
        <v>45</v>
      </c>
      <c r="Y5585" s="25" t="s">
        <v>45</v>
      </c>
      <c r="Z5585" s="25" t="s">
        <v>45</v>
      </c>
      <c r="AA5585" s="27" t="s">
        <v>46</v>
      </c>
      <c r="AB5585" s="27">
        <f t="shared" si="1039"/>
        <v>0</v>
      </c>
      <c r="AC5585" s="27">
        <v>0</v>
      </c>
      <c r="AD5585" s="27">
        <f t="shared" si="1040"/>
        <v>0</v>
      </c>
      <c r="AE5585" s="27" t="s">
        <v>47</v>
      </c>
      <c r="AF5585" s="118" t="s">
        <v>47</v>
      </c>
      <c r="AG5585" s="29"/>
      <c r="AH5585" s="20"/>
      <c r="AI5585" s="20"/>
      <c r="AJ5585" s="30"/>
    </row>
    <row r="5586" spans="1:36" s="17" customFormat="1" ht="89.25" hidden="1" x14ac:dyDescent="0.2">
      <c r="A5586" s="18" t="s">
        <v>38</v>
      </c>
      <c r="B5586" s="19" t="s">
        <v>48</v>
      </c>
      <c r="C5586" s="20"/>
      <c r="D5586" s="21"/>
      <c r="E5586" s="22"/>
      <c r="F5586" s="95" t="s">
        <v>40</v>
      </c>
      <c r="G5586" s="12" t="s">
        <v>16377</v>
      </c>
      <c r="H5586" s="27" t="s">
        <v>42</v>
      </c>
      <c r="I5586" s="23" t="s">
        <v>16378</v>
      </c>
      <c r="J5586" s="24" t="s">
        <v>44</v>
      </c>
      <c r="K5586" s="25" t="s">
        <v>45</v>
      </c>
      <c r="L5586" s="25" t="s">
        <v>45</v>
      </c>
      <c r="M5586" s="25" t="s">
        <v>46</v>
      </c>
      <c r="N5586" s="26" t="s">
        <v>46</v>
      </c>
      <c r="O5586" s="25">
        <v>0</v>
      </c>
      <c r="P5586" s="27">
        <v>200</v>
      </c>
      <c r="Q5586" s="27">
        <f t="shared" si="1041"/>
        <v>0.02</v>
      </c>
      <c r="R5586" s="28" t="s">
        <v>47</v>
      </c>
      <c r="S5586" s="94" t="s">
        <v>45</v>
      </c>
      <c r="T5586" s="25" t="s">
        <v>45</v>
      </c>
      <c r="U5586" s="25" t="s">
        <v>45</v>
      </c>
      <c r="V5586" s="25" t="s">
        <v>45</v>
      </c>
      <c r="W5586" s="27" t="str">
        <f t="shared" si="1038"/>
        <v>COMPLETO TIENE ÁREA Y LINDEROS</v>
      </c>
      <c r="X5586" s="25" t="s">
        <v>45</v>
      </c>
      <c r="Y5586" s="25" t="s">
        <v>45</v>
      </c>
      <c r="Z5586" s="25" t="s">
        <v>45</v>
      </c>
      <c r="AA5586" s="27" t="s">
        <v>46</v>
      </c>
      <c r="AB5586" s="27">
        <f t="shared" si="1039"/>
        <v>0</v>
      </c>
      <c r="AC5586" s="27">
        <v>0</v>
      </c>
      <c r="AD5586" s="27">
        <f t="shared" si="1040"/>
        <v>0</v>
      </c>
      <c r="AE5586" s="27" t="s">
        <v>47</v>
      </c>
      <c r="AF5586" s="118" t="s">
        <v>47</v>
      </c>
      <c r="AG5586" s="29"/>
      <c r="AH5586" s="20"/>
      <c r="AI5586" s="20"/>
      <c r="AJ5586" s="30"/>
    </row>
    <row r="5587" spans="1:36" s="17" customFormat="1" ht="89.25" hidden="1" x14ac:dyDescent="0.2">
      <c r="A5587" s="18" t="s">
        <v>38</v>
      </c>
      <c r="B5587" s="19" t="s">
        <v>48</v>
      </c>
      <c r="C5587" s="20"/>
      <c r="D5587" s="21"/>
      <c r="E5587" s="22"/>
      <c r="F5587" s="95" t="s">
        <v>40</v>
      </c>
      <c r="G5587" s="12" t="s">
        <v>16379</v>
      </c>
      <c r="H5587" s="27" t="s">
        <v>42</v>
      </c>
      <c r="I5587" s="23" t="s">
        <v>16380</v>
      </c>
      <c r="J5587" s="24" t="s">
        <v>44</v>
      </c>
      <c r="K5587" s="25" t="s">
        <v>45</v>
      </c>
      <c r="L5587" s="25" t="s">
        <v>45</v>
      </c>
      <c r="M5587" s="25" t="s">
        <v>46</v>
      </c>
      <c r="N5587" s="26" t="s">
        <v>46</v>
      </c>
      <c r="O5587" s="25">
        <v>0</v>
      </c>
      <c r="P5587" s="27">
        <v>200</v>
      </c>
      <c r="Q5587" s="27">
        <f t="shared" si="1041"/>
        <v>0.02</v>
      </c>
      <c r="R5587" s="28" t="s">
        <v>47</v>
      </c>
      <c r="S5587" s="94" t="s">
        <v>45</v>
      </c>
      <c r="T5587" s="25" t="s">
        <v>45</v>
      </c>
      <c r="U5587" s="25" t="s">
        <v>45</v>
      </c>
      <c r="V5587" s="25" t="s">
        <v>45</v>
      </c>
      <c r="W5587" s="27" t="str">
        <f t="shared" si="1038"/>
        <v>COMPLETO TIENE ÁREA Y LINDEROS</v>
      </c>
      <c r="X5587" s="25" t="s">
        <v>45</v>
      </c>
      <c r="Y5587" s="25" t="s">
        <v>45</v>
      </c>
      <c r="Z5587" s="25" t="s">
        <v>45</v>
      </c>
      <c r="AA5587" s="27" t="s">
        <v>46</v>
      </c>
      <c r="AB5587" s="27">
        <f t="shared" si="1039"/>
        <v>0</v>
      </c>
      <c r="AC5587" s="27">
        <v>0</v>
      </c>
      <c r="AD5587" s="27">
        <f t="shared" si="1040"/>
        <v>0</v>
      </c>
      <c r="AE5587" s="27" t="s">
        <v>47</v>
      </c>
      <c r="AF5587" s="118" t="s">
        <v>47</v>
      </c>
      <c r="AG5587" s="29"/>
      <c r="AH5587" s="20"/>
      <c r="AI5587" s="20"/>
      <c r="AJ5587" s="30"/>
    </row>
    <row r="5588" spans="1:36" s="17" customFormat="1" ht="89.25" hidden="1" x14ac:dyDescent="0.2">
      <c r="A5588" s="18" t="s">
        <v>38</v>
      </c>
      <c r="B5588" s="19" t="s">
        <v>48</v>
      </c>
      <c r="C5588" s="20"/>
      <c r="D5588" s="21"/>
      <c r="E5588" s="22"/>
      <c r="F5588" s="95" t="s">
        <v>40</v>
      </c>
      <c r="G5588" s="12" t="s">
        <v>16381</v>
      </c>
      <c r="H5588" s="27" t="s">
        <v>42</v>
      </c>
      <c r="I5588" s="23" t="s">
        <v>16382</v>
      </c>
      <c r="J5588" s="24" t="s">
        <v>44</v>
      </c>
      <c r="K5588" s="25" t="s">
        <v>45</v>
      </c>
      <c r="L5588" s="25" t="s">
        <v>45</v>
      </c>
      <c r="M5588" s="25" t="s">
        <v>46</v>
      </c>
      <c r="N5588" s="26" t="s">
        <v>46</v>
      </c>
      <c r="O5588" s="25">
        <v>0</v>
      </c>
      <c r="P5588" s="27">
        <v>200</v>
      </c>
      <c r="Q5588" s="27">
        <f t="shared" si="1041"/>
        <v>0.02</v>
      </c>
      <c r="R5588" s="28" t="s">
        <v>47</v>
      </c>
      <c r="S5588" s="94" t="s">
        <v>45</v>
      </c>
      <c r="T5588" s="25" t="s">
        <v>45</v>
      </c>
      <c r="U5588" s="25" t="s">
        <v>45</v>
      </c>
      <c r="V5588" s="25" t="s">
        <v>45</v>
      </c>
      <c r="W5588" s="27" t="str">
        <f t="shared" si="1038"/>
        <v>COMPLETO TIENE ÁREA Y LINDEROS</v>
      </c>
      <c r="X5588" s="25" t="s">
        <v>45</v>
      </c>
      <c r="Y5588" s="25" t="s">
        <v>45</v>
      </c>
      <c r="Z5588" s="25" t="s">
        <v>45</v>
      </c>
      <c r="AA5588" s="27" t="s">
        <v>46</v>
      </c>
      <c r="AB5588" s="27">
        <f t="shared" si="1039"/>
        <v>0</v>
      </c>
      <c r="AC5588" s="27">
        <v>0</v>
      </c>
      <c r="AD5588" s="27">
        <f t="shared" si="1040"/>
        <v>0</v>
      </c>
      <c r="AE5588" s="27" t="s">
        <v>47</v>
      </c>
      <c r="AF5588" s="118" t="s">
        <v>47</v>
      </c>
      <c r="AG5588" s="29"/>
      <c r="AH5588" s="20"/>
      <c r="AI5588" s="20"/>
      <c r="AJ5588" s="30"/>
    </row>
    <row r="5589" spans="1:36" s="17" customFormat="1" ht="89.25" hidden="1" x14ac:dyDescent="0.2">
      <c r="A5589" s="18" t="s">
        <v>38</v>
      </c>
      <c r="B5589" s="19" t="s">
        <v>48</v>
      </c>
      <c r="C5589" s="20"/>
      <c r="D5589" s="21"/>
      <c r="E5589" s="31"/>
      <c r="F5589" s="95" t="s">
        <v>40</v>
      </c>
      <c r="G5589" s="12" t="s">
        <v>16383</v>
      </c>
      <c r="H5589" s="27" t="s">
        <v>42</v>
      </c>
      <c r="I5589" s="23" t="s">
        <v>16384</v>
      </c>
      <c r="J5589" s="24" t="s">
        <v>44</v>
      </c>
      <c r="K5589" s="25" t="s">
        <v>45</v>
      </c>
      <c r="L5589" s="25" t="s">
        <v>45</v>
      </c>
      <c r="M5589" s="25" t="s">
        <v>46</v>
      </c>
      <c r="N5589" s="26" t="s">
        <v>46</v>
      </c>
      <c r="O5589" s="25">
        <v>0</v>
      </c>
      <c r="P5589" s="27">
        <v>200</v>
      </c>
      <c r="Q5589" s="27">
        <f t="shared" si="1041"/>
        <v>0.02</v>
      </c>
      <c r="R5589" s="28" t="s">
        <v>47</v>
      </c>
      <c r="S5589" s="94" t="s">
        <v>45</v>
      </c>
      <c r="T5589" s="25" t="s">
        <v>45</v>
      </c>
      <c r="U5589" s="25" t="s">
        <v>45</v>
      </c>
      <c r="V5589" s="25" t="s">
        <v>45</v>
      </c>
      <c r="W5589" s="27" t="str">
        <f t="shared" si="1038"/>
        <v>COMPLETO TIENE ÁREA Y LINDEROS</v>
      </c>
      <c r="X5589" s="25" t="s">
        <v>45</v>
      </c>
      <c r="Y5589" s="25" t="s">
        <v>45</v>
      </c>
      <c r="Z5589" s="25" t="s">
        <v>45</v>
      </c>
      <c r="AA5589" s="27" t="s">
        <v>46</v>
      </c>
      <c r="AB5589" s="27">
        <f t="shared" si="1039"/>
        <v>0</v>
      </c>
      <c r="AC5589" s="27">
        <v>0</v>
      </c>
      <c r="AD5589" s="27">
        <f t="shared" si="1040"/>
        <v>0</v>
      </c>
      <c r="AE5589" s="27" t="s">
        <v>47</v>
      </c>
      <c r="AF5589" s="118" t="s">
        <v>47</v>
      </c>
      <c r="AG5589" s="29"/>
      <c r="AH5589" s="20"/>
      <c r="AI5589" s="20"/>
      <c r="AJ5589" s="30"/>
    </row>
    <row r="5590" spans="1:36" s="17" customFormat="1" ht="76.5" hidden="1" x14ac:dyDescent="0.2">
      <c r="A5590" s="18" t="s">
        <v>38</v>
      </c>
      <c r="B5590" s="19" t="s">
        <v>48</v>
      </c>
      <c r="C5590" s="20"/>
      <c r="D5590" s="21"/>
      <c r="E5590" s="31"/>
      <c r="F5590" s="95" t="s">
        <v>40</v>
      </c>
      <c r="G5590" s="12" t="s">
        <v>16385</v>
      </c>
      <c r="H5590" s="27" t="s">
        <v>42</v>
      </c>
      <c r="I5590" s="23" t="s">
        <v>16386</v>
      </c>
      <c r="J5590" s="24" t="s">
        <v>44</v>
      </c>
      <c r="K5590" s="25" t="s">
        <v>45</v>
      </c>
      <c r="L5590" s="25" t="s">
        <v>45</v>
      </c>
      <c r="M5590" s="25" t="s">
        <v>46</v>
      </c>
      <c r="N5590" s="26" t="s">
        <v>46</v>
      </c>
      <c r="O5590" s="25">
        <v>0</v>
      </c>
      <c r="P5590" s="27">
        <v>200</v>
      </c>
      <c r="Q5590" s="27">
        <f t="shared" si="1041"/>
        <v>0.02</v>
      </c>
      <c r="R5590" s="28" t="s">
        <v>47</v>
      </c>
      <c r="S5590" s="94" t="s">
        <v>45</v>
      </c>
      <c r="T5590" s="25" t="s">
        <v>45</v>
      </c>
      <c r="U5590" s="25" t="s">
        <v>45</v>
      </c>
      <c r="V5590" s="25" t="s">
        <v>45</v>
      </c>
      <c r="W5590" s="27" t="str">
        <f t="shared" si="1038"/>
        <v>COMPLETO TIENE ÁREA Y LINDEROS</v>
      </c>
      <c r="X5590" s="25" t="s">
        <v>45</v>
      </c>
      <c r="Y5590" s="25" t="s">
        <v>45</v>
      </c>
      <c r="Z5590" s="25" t="s">
        <v>45</v>
      </c>
      <c r="AA5590" s="27" t="s">
        <v>46</v>
      </c>
      <c r="AB5590" s="27">
        <f t="shared" si="1039"/>
        <v>0</v>
      </c>
      <c r="AC5590" s="27">
        <v>0</v>
      </c>
      <c r="AD5590" s="27">
        <f t="shared" si="1040"/>
        <v>0</v>
      </c>
      <c r="AE5590" s="27" t="s">
        <v>47</v>
      </c>
      <c r="AF5590" s="118" t="s">
        <v>47</v>
      </c>
      <c r="AG5590" s="29"/>
      <c r="AH5590" s="20"/>
      <c r="AI5590" s="20"/>
      <c r="AJ5590" s="30"/>
    </row>
    <row r="5591" spans="1:36" s="17" customFormat="1" ht="76.5" hidden="1" x14ac:dyDescent="0.2">
      <c r="A5591" s="18" t="s">
        <v>38</v>
      </c>
      <c r="B5591" s="19" t="s">
        <v>39</v>
      </c>
      <c r="C5591" s="20"/>
      <c r="D5591" s="21"/>
      <c r="E5591" s="22"/>
      <c r="F5591" s="95" t="s">
        <v>40</v>
      </c>
      <c r="G5591" s="12" t="s">
        <v>16387</v>
      </c>
      <c r="H5591" s="27" t="s">
        <v>42</v>
      </c>
      <c r="I5591" s="23" t="s">
        <v>16388</v>
      </c>
      <c r="J5591" s="24" t="s">
        <v>44</v>
      </c>
      <c r="K5591" s="25" t="s">
        <v>45</v>
      </c>
      <c r="L5591" s="25" t="s">
        <v>45</v>
      </c>
      <c r="M5591" s="25" t="s">
        <v>46</v>
      </c>
      <c r="N5591" s="26" t="s">
        <v>46</v>
      </c>
      <c r="O5591" s="25">
        <v>0</v>
      </c>
      <c r="P5591" s="27">
        <v>200</v>
      </c>
      <c r="Q5591" s="27">
        <f t="shared" si="1041"/>
        <v>0.02</v>
      </c>
      <c r="R5591" s="28" t="s">
        <v>47</v>
      </c>
      <c r="S5591" s="94" t="s">
        <v>45</v>
      </c>
      <c r="T5591" s="25" t="s">
        <v>45</v>
      </c>
      <c r="U5591" s="25" t="s">
        <v>45</v>
      </c>
      <c r="V5591" s="25" t="s">
        <v>45</v>
      </c>
      <c r="W5591" s="27" t="str">
        <f t="shared" si="1038"/>
        <v>COMPLETO TIENE ÁREA Y LINDEROS</v>
      </c>
      <c r="X5591" s="25" t="s">
        <v>45</v>
      </c>
      <c r="Y5591" s="25" t="s">
        <v>45</v>
      </c>
      <c r="Z5591" s="25" t="s">
        <v>45</v>
      </c>
      <c r="AA5591" s="27" t="s">
        <v>46</v>
      </c>
      <c r="AB5591" s="27">
        <f t="shared" si="1039"/>
        <v>0</v>
      </c>
      <c r="AC5591" s="27">
        <v>0</v>
      </c>
      <c r="AD5591" s="27">
        <f t="shared" si="1040"/>
        <v>0</v>
      </c>
      <c r="AE5591" s="27" t="s">
        <v>47</v>
      </c>
      <c r="AF5591" s="118" t="s">
        <v>47</v>
      </c>
      <c r="AG5591" s="29"/>
      <c r="AH5591" s="20"/>
      <c r="AI5591" s="20"/>
      <c r="AJ5591" s="30"/>
    </row>
    <row r="5592" spans="1:36" s="17" customFormat="1" ht="76.5" hidden="1" x14ac:dyDescent="0.2">
      <c r="A5592" s="18" t="s">
        <v>38</v>
      </c>
      <c r="B5592" s="19" t="s">
        <v>39</v>
      </c>
      <c r="C5592" s="20"/>
      <c r="D5592" s="21"/>
      <c r="E5592" s="22"/>
      <c r="F5592" s="95" t="s">
        <v>40</v>
      </c>
      <c r="G5592" s="12" t="s">
        <v>16389</v>
      </c>
      <c r="H5592" s="27" t="s">
        <v>42</v>
      </c>
      <c r="I5592" s="23" t="s">
        <v>16390</v>
      </c>
      <c r="J5592" s="24" t="s">
        <v>44</v>
      </c>
      <c r="K5592" s="25" t="s">
        <v>45</v>
      </c>
      <c r="L5592" s="25" t="s">
        <v>45</v>
      </c>
      <c r="M5592" s="25" t="s">
        <v>46</v>
      </c>
      <c r="N5592" s="26" t="s">
        <v>46</v>
      </c>
      <c r="O5592" s="25">
        <v>0</v>
      </c>
      <c r="P5592" s="27">
        <v>200</v>
      </c>
      <c r="Q5592" s="27">
        <f t="shared" si="1041"/>
        <v>0.02</v>
      </c>
      <c r="R5592" s="28" t="s">
        <v>47</v>
      </c>
      <c r="S5592" s="94" t="s">
        <v>45</v>
      </c>
      <c r="T5592" s="25" t="s">
        <v>45</v>
      </c>
      <c r="U5592" s="25" t="s">
        <v>45</v>
      </c>
      <c r="V5592" s="25" t="s">
        <v>45</v>
      </c>
      <c r="W5592" s="27" t="str">
        <f t="shared" si="1038"/>
        <v>COMPLETO TIENE ÁREA Y LINDEROS</v>
      </c>
      <c r="X5592" s="25" t="s">
        <v>45</v>
      </c>
      <c r="Y5592" s="25" t="s">
        <v>45</v>
      </c>
      <c r="Z5592" s="25" t="s">
        <v>45</v>
      </c>
      <c r="AA5592" s="27" t="s">
        <v>46</v>
      </c>
      <c r="AB5592" s="27">
        <f t="shared" si="1039"/>
        <v>0</v>
      </c>
      <c r="AC5592" s="27">
        <v>0</v>
      </c>
      <c r="AD5592" s="27">
        <f t="shared" si="1040"/>
        <v>0</v>
      </c>
      <c r="AE5592" s="27" t="s">
        <v>47</v>
      </c>
      <c r="AF5592" s="118" t="s">
        <v>47</v>
      </c>
      <c r="AG5592" s="29"/>
      <c r="AH5592" s="20"/>
      <c r="AI5592" s="20"/>
      <c r="AJ5592" s="30"/>
    </row>
    <row r="5593" spans="1:36" s="17" customFormat="1" ht="76.5" hidden="1" x14ac:dyDescent="0.2">
      <c r="A5593" s="18" t="s">
        <v>38</v>
      </c>
      <c r="B5593" s="19" t="s">
        <v>39</v>
      </c>
      <c r="C5593" s="20"/>
      <c r="D5593" s="21"/>
      <c r="E5593" s="22"/>
      <c r="F5593" s="95" t="s">
        <v>40</v>
      </c>
      <c r="G5593" s="12" t="s">
        <v>16391</v>
      </c>
      <c r="H5593" s="27" t="s">
        <v>42</v>
      </c>
      <c r="I5593" s="23" t="s">
        <v>16392</v>
      </c>
      <c r="J5593" s="24" t="s">
        <v>44</v>
      </c>
      <c r="K5593" s="25" t="s">
        <v>45</v>
      </c>
      <c r="L5593" s="25" t="s">
        <v>45</v>
      </c>
      <c r="M5593" s="25" t="s">
        <v>46</v>
      </c>
      <c r="N5593" s="26" t="s">
        <v>46</v>
      </c>
      <c r="O5593" s="25">
        <v>0</v>
      </c>
      <c r="P5593" s="27">
        <v>200</v>
      </c>
      <c r="Q5593" s="27">
        <f t="shared" si="1041"/>
        <v>0.02</v>
      </c>
      <c r="R5593" s="28" t="s">
        <v>47</v>
      </c>
      <c r="S5593" s="94" t="s">
        <v>45</v>
      </c>
      <c r="T5593" s="25" t="s">
        <v>45</v>
      </c>
      <c r="U5593" s="25" t="s">
        <v>45</v>
      </c>
      <c r="V5593" s="25" t="s">
        <v>45</v>
      </c>
      <c r="W5593" s="27" t="str">
        <f t="shared" si="1038"/>
        <v>COMPLETO TIENE ÁREA Y LINDEROS</v>
      </c>
      <c r="X5593" s="25" t="s">
        <v>45</v>
      </c>
      <c r="Y5593" s="25" t="s">
        <v>45</v>
      </c>
      <c r="Z5593" s="25" t="s">
        <v>45</v>
      </c>
      <c r="AA5593" s="27" t="s">
        <v>46</v>
      </c>
      <c r="AB5593" s="27">
        <f t="shared" si="1039"/>
        <v>0</v>
      </c>
      <c r="AC5593" s="27">
        <v>0</v>
      </c>
      <c r="AD5593" s="27">
        <f t="shared" si="1040"/>
        <v>0</v>
      </c>
      <c r="AE5593" s="27" t="s">
        <v>47</v>
      </c>
      <c r="AF5593" s="118" t="s">
        <v>47</v>
      </c>
      <c r="AG5593" s="29"/>
      <c r="AH5593" s="20"/>
      <c r="AI5593" s="20"/>
      <c r="AJ5593" s="30"/>
    </row>
    <row r="5594" spans="1:36" s="17" customFormat="1" ht="76.5" hidden="1" x14ac:dyDescent="0.2">
      <c r="A5594" s="18" t="s">
        <v>38</v>
      </c>
      <c r="B5594" s="19" t="s">
        <v>48</v>
      </c>
      <c r="C5594" s="20"/>
      <c r="D5594" s="21"/>
      <c r="E5594" s="22"/>
      <c r="F5594" s="95" t="s">
        <v>40</v>
      </c>
      <c r="G5594" s="12" t="s">
        <v>16393</v>
      </c>
      <c r="H5594" s="27" t="s">
        <v>42</v>
      </c>
      <c r="I5594" s="23" t="s">
        <v>16394</v>
      </c>
      <c r="J5594" s="24" t="s">
        <v>44</v>
      </c>
      <c r="K5594" s="25" t="s">
        <v>45</v>
      </c>
      <c r="L5594" s="25" t="s">
        <v>45</v>
      </c>
      <c r="M5594" s="25" t="s">
        <v>46</v>
      </c>
      <c r="N5594" s="26" t="s">
        <v>46</v>
      </c>
      <c r="O5594" s="25">
        <v>0</v>
      </c>
      <c r="P5594" s="27">
        <v>200</v>
      </c>
      <c r="Q5594" s="27">
        <f t="shared" si="1041"/>
        <v>0.02</v>
      </c>
      <c r="R5594" s="28" t="s">
        <v>47</v>
      </c>
      <c r="S5594" s="94" t="s">
        <v>45</v>
      </c>
      <c r="T5594" s="25" t="s">
        <v>45</v>
      </c>
      <c r="U5594" s="25" t="s">
        <v>45</v>
      </c>
      <c r="V5594" s="25" t="s">
        <v>45</v>
      </c>
      <c r="W5594" s="27" t="str">
        <f t="shared" si="1038"/>
        <v>COMPLETO TIENE ÁREA Y LINDEROS</v>
      </c>
      <c r="X5594" s="25" t="s">
        <v>45</v>
      </c>
      <c r="Y5594" s="25" t="s">
        <v>45</v>
      </c>
      <c r="Z5594" s="25" t="s">
        <v>45</v>
      </c>
      <c r="AA5594" s="27" t="s">
        <v>46</v>
      </c>
      <c r="AB5594" s="27">
        <f t="shared" si="1039"/>
        <v>0</v>
      </c>
      <c r="AC5594" s="27">
        <v>0</v>
      </c>
      <c r="AD5594" s="27">
        <f t="shared" si="1040"/>
        <v>0</v>
      </c>
      <c r="AE5594" s="27" t="s">
        <v>47</v>
      </c>
      <c r="AF5594" s="118" t="s">
        <v>47</v>
      </c>
      <c r="AG5594" s="29"/>
      <c r="AH5594" s="20"/>
      <c r="AI5594" s="20"/>
      <c r="AJ5594" s="30"/>
    </row>
    <row r="5595" spans="1:36" s="17" customFormat="1" ht="76.5" hidden="1" x14ac:dyDescent="0.2">
      <c r="A5595" s="18" t="s">
        <v>38</v>
      </c>
      <c r="B5595" s="19" t="s">
        <v>48</v>
      </c>
      <c r="C5595" s="20"/>
      <c r="D5595" s="21"/>
      <c r="E5595" s="22"/>
      <c r="F5595" s="95" t="s">
        <v>40</v>
      </c>
      <c r="G5595" s="12" t="s">
        <v>16395</v>
      </c>
      <c r="H5595" s="27" t="s">
        <v>42</v>
      </c>
      <c r="I5595" s="23" t="s">
        <v>16396</v>
      </c>
      <c r="J5595" s="24" t="s">
        <v>44</v>
      </c>
      <c r="K5595" s="25" t="s">
        <v>45</v>
      </c>
      <c r="L5595" s="25" t="s">
        <v>45</v>
      </c>
      <c r="M5595" s="25" t="s">
        <v>46</v>
      </c>
      <c r="N5595" s="26" t="s">
        <v>46</v>
      </c>
      <c r="O5595" s="25">
        <v>0</v>
      </c>
      <c r="P5595" s="27">
        <v>200</v>
      </c>
      <c r="Q5595" s="27">
        <f t="shared" si="1041"/>
        <v>0.02</v>
      </c>
      <c r="R5595" s="28" t="s">
        <v>47</v>
      </c>
      <c r="S5595" s="94" t="s">
        <v>45</v>
      </c>
      <c r="T5595" s="25" t="s">
        <v>45</v>
      </c>
      <c r="U5595" s="25" t="s">
        <v>45</v>
      </c>
      <c r="V5595" s="25" t="s">
        <v>45</v>
      </c>
      <c r="W5595" s="27" t="str">
        <f t="shared" si="1038"/>
        <v>COMPLETO TIENE ÁREA Y LINDEROS</v>
      </c>
      <c r="X5595" s="25" t="s">
        <v>45</v>
      </c>
      <c r="Y5595" s="25" t="s">
        <v>45</v>
      </c>
      <c r="Z5595" s="25" t="s">
        <v>45</v>
      </c>
      <c r="AA5595" s="27" t="s">
        <v>46</v>
      </c>
      <c r="AB5595" s="27">
        <f t="shared" si="1039"/>
        <v>0</v>
      </c>
      <c r="AC5595" s="27">
        <v>0</v>
      </c>
      <c r="AD5595" s="27">
        <f t="shared" si="1040"/>
        <v>0</v>
      </c>
      <c r="AE5595" s="27" t="s">
        <v>47</v>
      </c>
      <c r="AF5595" s="118" t="s">
        <v>47</v>
      </c>
      <c r="AG5595" s="29"/>
      <c r="AH5595" s="20"/>
      <c r="AI5595" s="20"/>
      <c r="AJ5595" s="30"/>
    </row>
    <row r="5596" spans="1:36" s="17" customFormat="1" ht="76.5" hidden="1" x14ac:dyDescent="0.2">
      <c r="A5596" s="18" t="s">
        <v>38</v>
      </c>
      <c r="B5596" s="19" t="s">
        <v>48</v>
      </c>
      <c r="C5596" s="20"/>
      <c r="D5596" s="21"/>
      <c r="E5596" s="22"/>
      <c r="F5596" s="95" t="s">
        <v>40</v>
      </c>
      <c r="G5596" s="12" t="s">
        <v>16397</v>
      </c>
      <c r="H5596" s="27" t="s">
        <v>42</v>
      </c>
      <c r="I5596" s="23" t="s">
        <v>16398</v>
      </c>
      <c r="J5596" s="24" t="s">
        <v>44</v>
      </c>
      <c r="K5596" s="25" t="s">
        <v>45</v>
      </c>
      <c r="L5596" s="25" t="s">
        <v>45</v>
      </c>
      <c r="M5596" s="25" t="s">
        <v>46</v>
      </c>
      <c r="N5596" s="26" t="s">
        <v>46</v>
      </c>
      <c r="O5596" s="25">
        <v>0</v>
      </c>
      <c r="P5596" s="27">
        <v>200</v>
      </c>
      <c r="Q5596" s="27">
        <f t="shared" si="1041"/>
        <v>0.02</v>
      </c>
      <c r="R5596" s="28" t="s">
        <v>47</v>
      </c>
      <c r="S5596" s="94" t="s">
        <v>45</v>
      </c>
      <c r="T5596" s="25" t="s">
        <v>45</v>
      </c>
      <c r="U5596" s="25" t="s">
        <v>45</v>
      </c>
      <c r="V5596" s="25" t="s">
        <v>45</v>
      </c>
      <c r="W5596" s="27" t="str">
        <f t="shared" si="1038"/>
        <v>COMPLETO TIENE ÁREA Y LINDEROS</v>
      </c>
      <c r="X5596" s="25" t="s">
        <v>45</v>
      </c>
      <c r="Y5596" s="25" t="s">
        <v>45</v>
      </c>
      <c r="Z5596" s="25" t="s">
        <v>45</v>
      </c>
      <c r="AA5596" s="27" t="s">
        <v>46</v>
      </c>
      <c r="AB5596" s="27">
        <f t="shared" si="1039"/>
        <v>0</v>
      </c>
      <c r="AC5596" s="27">
        <v>0</v>
      </c>
      <c r="AD5596" s="27">
        <f t="shared" si="1040"/>
        <v>0</v>
      </c>
      <c r="AE5596" s="27" t="s">
        <v>47</v>
      </c>
      <c r="AF5596" s="118" t="s">
        <v>47</v>
      </c>
      <c r="AG5596" s="29"/>
      <c r="AH5596" s="20"/>
      <c r="AI5596" s="20"/>
      <c r="AJ5596" s="30"/>
    </row>
    <row r="5597" spans="1:36" s="17" customFormat="1" ht="76.5" hidden="1" x14ac:dyDescent="0.2">
      <c r="A5597" s="18" t="s">
        <v>38</v>
      </c>
      <c r="B5597" s="19" t="s">
        <v>48</v>
      </c>
      <c r="C5597" s="20"/>
      <c r="D5597" s="21"/>
      <c r="E5597" s="22"/>
      <c r="F5597" s="95" t="s">
        <v>40</v>
      </c>
      <c r="G5597" s="12" t="s">
        <v>16399</v>
      </c>
      <c r="H5597" s="27" t="s">
        <v>42</v>
      </c>
      <c r="I5597" s="23" t="s">
        <v>16400</v>
      </c>
      <c r="J5597" s="24" t="s">
        <v>44</v>
      </c>
      <c r="K5597" s="25" t="s">
        <v>45</v>
      </c>
      <c r="L5597" s="25" t="s">
        <v>45</v>
      </c>
      <c r="M5597" s="25" t="s">
        <v>46</v>
      </c>
      <c r="N5597" s="26" t="s">
        <v>46</v>
      </c>
      <c r="O5597" s="25">
        <v>0</v>
      </c>
      <c r="P5597" s="27">
        <v>200</v>
      </c>
      <c r="Q5597" s="27">
        <f t="shared" si="1041"/>
        <v>0.02</v>
      </c>
      <c r="R5597" s="28" t="s">
        <v>47</v>
      </c>
      <c r="S5597" s="94" t="s">
        <v>45</v>
      </c>
      <c r="T5597" s="25" t="s">
        <v>45</v>
      </c>
      <c r="U5597" s="25" t="s">
        <v>45</v>
      </c>
      <c r="V5597" s="25" t="s">
        <v>45</v>
      </c>
      <c r="W5597" s="27" t="str">
        <f t="shared" si="1038"/>
        <v>COMPLETO TIENE ÁREA Y LINDEROS</v>
      </c>
      <c r="X5597" s="25" t="s">
        <v>45</v>
      </c>
      <c r="Y5597" s="25" t="s">
        <v>45</v>
      </c>
      <c r="Z5597" s="25" t="s">
        <v>45</v>
      </c>
      <c r="AA5597" s="27" t="s">
        <v>46</v>
      </c>
      <c r="AB5597" s="27">
        <f t="shared" si="1039"/>
        <v>0</v>
      </c>
      <c r="AC5597" s="27">
        <v>0</v>
      </c>
      <c r="AD5597" s="27">
        <f t="shared" si="1040"/>
        <v>0</v>
      </c>
      <c r="AE5597" s="27" t="s">
        <v>47</v>
      </c>
      <c r="AF5597" s="118" t="s">
        <v>47</v>
      </c>
      <c r="AG5597" s="29"/>
      <c r="AH5597" s="20"/>
      <c r="AI5597" s="20"/>
      <c r="AJ5597" s="30"/>
    </row>
    <row r="5598" spans="1:36" s="17" customFormat="1" ht="76.5" hidden="1" x14ac:dyDescent="0.2">
      <c r="A5598" s="18" t="s">
        <v>38</v>
      </c>
      <c r="B5598" s="19" t="s">
        <v>48</v>
      </c>
      <c r="C5598" s="20"/>
      <c r="D5598" s="21"/>
      <c r="E5598" s="22"/>
      <c r="F5598" s="95" t="s">
        <v>40</v>
      </c>
      <c r="G5598" s="12" t="s">
        <v>16401</v>
      </c>
      <c r="H5598" s="27" t="s">
        <v>42</v>
      </c>
      <c r="I5598" s="23" t="s">
        <v>16402</v>
      </c>
      <c r="J5598" s="24" t="s">
        <v>44</v>
      </c>
      <c r="K5598" s="25" t="s">
        <v>45</v>
      </c>
      <c r="L5598" s="25" t="s">
        <v>45</v>
      </c>
      <c r="M5598" s="25" t="s">
        <v>46</v>
      </c>
      <c r="N5598" s="26" t="s">
        <v>46</v>
      </c>
      <c r="O5598" s="25">
        <v>0</v>
      </c>
      <c r="P5598" s="27">
        <v>200</v>
      </c>
      <c r="Q5598" s="27">
        <f t="shared" si="1041"/>
        <v>0.02</v>
      </c>
      <c r="R5598" s="28" t="s">
        <v>47</v>
      </c>
      <c r="S5598" s="94" t="s">
        <v>45</v>
      </c>
      <c r="T5598" s="25" t="s">
        <v>45</v>
      </c>
      <c r="U5598" s="25" t="s">
        <v>45</v>
      </c>
      <c r="V5598" s="25" t="s">
        <v>45</v>
      </c>
      <c r="W5598" s="27" t="str">
        <f t="shared" si="1038"/>
        <v>COMPLETO TIENE ÁREA Y LINDEROS</v>
      </c>
      <c r="X5598" s="25" t="s">
        <v>45</v>
      </c>
      <c r="Y5598" s="25" t="s">
        <v>45</v>
      </c>
      <c r="Z5598" s="25" t="s">
        <v>45</v>
      </c>
      <c r="AA5598" s="27" t="s">
        <v>46</v>
      </c>
      <c r="AB5598" s="27">
        <f t="shared" si="1039"/>
        <v>0</v>
      </c>
      <c r="AC5598" s="27">
        <v>0</v>
      </c>
      <c r="AD5598" s="27">
        <f t="shared" si="1040"/>
        <v>0</v>
      </c>
      <c r="AE5598" s="27" t="s">
        <v>47</v>
      </c>
      <c r="AF5598" s="118" t="s">
        <v>47</v>
      </c>
      <c r="AG5598" s="29"/>
      <c r="AH5598" s="20"/>
      <c r="AI5598" s="20"/>
      <c r="AJ5598" s="30"/>
    </row>
    <row r="5599" spans="1:36" s="17" customFormat="1" ht="76.5" hidden="1" x14ac:dyDescent="0.2">
      <c r="A5599" s="18" t="s">
        <v>38</v>
      </c>
      <c r="B5599" s="19" t="s">
        <v>48</v>
      </c>
      <c r="C5599" s="20"/>
      <c r="D5599" s="21"/>
      <c r="E5599" s="22"/>
      <c r="F5599" s="95" t="s">
        <v>40</v>
      </c>
      <c r="G5599" s="12" t="s">
        <v>16403</v>
      </c>
      <c r="H5599" s="27" t="s">
        <v>42</v>
      </c>
      <c r="I5599" s="23" t="s">
        <v>16404</v>
      </c>
      <c r="J5599" s="24" t="s">
        <v>44</v>
      </c>
      <c r="K5599" s="25" t="s">
        <v>45</v>
      </c>
      <c r="L5599" s="25" t="s">
        <v>45</v>
      </c>
      <c r="M5599" s="25" t="s">
        <v>46</v>
      </c>
      <c r="N5599" s="26" t="s">
        <v>46</v>
      </c>
      <c r="O5599" s="25">
        <v>0</v>
      </c>
      <c r="P5599" s="27">
        <v>200</v>
      </c>
      <c r="Q5599" s="27">
        <f t="shared" si="1041"/>
        <v>0.02</v>
      </c>
      <c r="R5599" s="28" t="s">
        <v>47</v>
      </c>
      <c r="S5599" s="94" t="s">
        <v>45</v>
      </c>
      <c r="T5599" s="25" t="s">
        <v>45</v>
      </c>
      <c r="U5599" s="25" t="s">
        <v>45</v>
      </c>
      <c r="V5599" s="25" t="s">
        <v>45</v>
      </c>
      <c r="W5599" s="27" t="str">
        <f t="shared" si="1038"/>
        <v>COMPLETO TIENE ÁREA Y LINDEROS</v>
      </c>
      <c r="X5599" s="25" t="s">
        <v>45</v>
      </c>
      <c r="Y5599" s="25" t="s">
        <v>45</v>
      </c>
      <c r="Z5599" s="25" t="s">
        <v>45</v>
      </c>
      <c r="AA5599" s="27" t="s">
        <v>46</v>
      </c>
      <c r="AB5599" s="27">
        <f t="shared" si="1039"/>
        <v>0</v>
      </c>
      <c r="AC5599" s="27">
        <v>0</v>
      </c>
      <c r="AD5599" s="27">
        <f t="shared" si="1040"/>
        <v>0</v>
      </c>
      <c r="AE5599" s="27" t="s">
        <v>47</v>
      </c>
      <c r="AF5599" s="118" t="s">
        <v>47</v>
      </c>
      <c r="AG5599" s="29"/>
      <c r="AH5599" s="20"/>
      <c r="AI5599" s="20"/>
      <c r="AJ5599" s="30"/>
    </row>
    <row r="5600" spans="1:36" s="17" customFormat="1" ht="76.5" hidden="1" x14ac:dyDescent="0.2">
      <c r="A5600" s="18" t="s">
        <v>38</v>
      </c>
      <c r="B5600" s="19" t="s">
        <v>48</v>
      </c>
      <c r="C5600" s="20"/>
      <c r="D5600" s="21"/>
      <c r="E5600" s="22"/>
      <c r="F5600" s="95" t="s">
        <v>40</v>
      </c>
      <c r="G5600" s="12" t="s">
        <v>16405</v>
      </c>
      <c r="H5600" s="27" t="s">
        <v>42</v>
      </c>
      <c r="I5600" s="23" t="s">
        <v>16406</v>
      </c>
      <c r="J5600" s="24" t="s">
        <v>44</v>
      </c>
      <c r="K5600" s="25" t="s">
        <v>45</v>
      </c>
      <c r="L5600" s="25" t="s">
        <v>45</v>
      </c>
      <c r="M5600" s="25" t="s">
        <v>46</v>
      </c>
      <c r="N5600" s="26" t="s">
        <v>46</v>
      </c>
      <c r="O5600" s="25">
        <v>0</v>
      </c>
      <c r="P5600" s="27">
        <v>200</v>
      </c>
      <c r="Q5600" s="27">
        <f t="shared" si="1041"/>
        <v>0.02</v>
      </c>
      <c r="R5600" s="28" t="s">
        <v>47</v>
      </c>
      <c r="S5600" s="94" t="s">
        <v>45</v>
      </c>
      <c r="T5600" s="25" t="s">
        <v>45</v>
      </c>
      <c r="U5600" s="25" t="s">
        <v>45</v>
      </c>
      <c r="V5600" s="25" t="s">
        <v>45</v>
      </c>
      <c r="W5600" s="27" t="str">
        <f t="shared" si="1038"/>
        <v>COMPLETO TIENE ÁREA Y LINDEROS</v>
      </c>
      <c r="X5600" s="25" t="s">
        <v>45</v>
      </c>
      <c r="Y5600" s="25" t="s">
        <v>45</v>
      </c>
      <c r="Z5600" s="25" t="s">
        <v>45</v>
      </c>
      <c r="AA5600" s="27" t="s">
        <v>46</v>
      </c>
      <c r="AB5600" s="27">
        <f t="shared" si="1039"/>
        <v>0</v>
      </c>
      <c r="AC5600" s="27">
        <v>0</v>
      </c>
      <c r="AD5600" s="27">
        <f t="shared" si="1040"/>
        <v>0</v>
      </c>
      <c r="AE5600" s="27" t="s">
        <v>47</v>
      </c>
      <c r="AF5600" s="118" t="s">
        <v>47</v>
      </c>
      <c r="AG5600" s="29"/>
      <c r="AH5600" s="20"/>
      <c r="AI5600" s="20"/>
      <c r="AJ5600" s="30"/>
    </row>
    <row r="5601" spans="1:36" s="17" customFormat="1" ht="76.5" hidden="1" x14ac:dyDescent="0.2">
      <c r="A5601" s="18" t="s">
        <v>38</v>
      </c>
      <c r="B5601" s="19" t="s">
        <v>48</v>
      </c>
      <c r="C5601" s="20"/>
      <c r="D5601" s="21"/>
      <c r="E5601" s="22"/>
      <c r="F5601" s="95" t="s">
        <v>40</v>
      </c>
      <c r="G5601" s="12" t="s">
        <v>16407</v>
      </c>
      <c r="H5601" s="27" t="s">
        <v>42</v>
      </c>
      <c r="I5601" s="23" t="s">
        <v>16408</v>
      </c>
      <c r="J5601" s="24" t="s">
        <v>44</v>
      </c>
      <c r="K5601" s="25" t="s">
        <v>45</v>
      </c>
      <c r="L5601" s="25" t="s">
        <v>45</v>
      </c>
      <c r="M5601" s="25" t="s">
        <v>46</v>
      </c>
      <c r="N5601" s="26" t="s">
        <v>46</v>
      </c>
      <c r="O5601" s="25">
        <v>0</v>
      </c>
      <c r="P5601" s="27">
        <v>200</v>
      </c>
      <c r="Q5601" s="27">
        <f t="shared" si="1041"/>
        <v>0.02</v>
      </c>
      <c r="R5601" s="28" t="s">
        <v>47</v>
      </c>
      <c r="S5601" s="94" t="s">
        <v>45</v>
      </c>
      <c r="T5601" s="25" t="s">
        <v>45</v>
      </c>
      <c r="U5601" s="25" t="s">
        <v>45</v>
      </c>
      <c r="V5601" s="25" t="s">
        <v>45</v>
      </c>
      <c r="W5601" s="27" t="str">
        <f t="shared" si="1038"/>
        <v>COMPLETO TIENE ÁREA Y LINDEROS</v>
      </c>
      <c r="X5601" s="25" t="s">
        <v>45</v>
      </c>
      <c r="Y5601" s="25" t="s">
        <v>45</v>
      </c>
      <c r="Z5601" s="25" t="s">
        <v>45</v>
      </c>
      <c r="AA5601" s="27" t="s">
        <v>46</v>
      </c>
      <c r="AB5601" s="27">
        <f t="shared" si="1039"/>
        <v>0</v>
      </c>
      <c r="AC5601" s="27">
        <v>0</v>
      </c>
      <c r="AD5601" s="27">
        <f t="shared" si="1040"/>
        <v>0</v>
      </c>
      <c r="AE5601" s="27" t="s">
        <v>47</v>
      </c>
      <c r="AF5601" s="118" t="s">
        <v>47</v>
      </c>
      <c r="AG5601" s="29"/>
      <c r="AH5601" s="20"/>
      <c r="AI5601" s="20"/>
      <c r="AJ5601" s="30"/>
    </row>
    <row r="5602" spans="1:36" s="17" customFormat="1" ht="89.25" hidden="1" x14ac:dyDescent="0.2">
      <c r="A5602" s="18" t="s">
        <v>38</v>
      </c>
      <c r="B5602" s="19" t="s">
        <v>48</v>
      </c>
      <c r="C5602" s="20"/>
      <c r="D5602" s="21"/>
      <c r="E5602" s="22"/>
      <c r="F5602" s="95" t="s">
        <v>40</v>
      </c>
      <c r="G5602" s="12" t="s">
        <v>16409</v>
      </c>
      <c r="H5602" s="27" t="s">
        <v>42</v>
      </c>
      <c r="I5602" s="23" t="s">
        <v>16410</v>
      </c>
      <c r="J5602" s="24" t="s">
        <v>44</v>
      </c>
      <c r="K5602" s="25" t="s">
        <v>45</v>
      </c>
      <c r="L5602" s="25" t="s">
        <v>45</v>
      </c>
      <c r="M5602" s="25" t="s">
        <v>46</v>
      </c>
      <c r="N5602" s="26" t="s">
        <v>46</v>
      </c>
      <c r="O5602" s="25">
        <v>0</v>
      </c>
      <c r="P5602" s="27">
        <v>200</v>
      </c>
      <c r="Q5602" s="27">
        <f t="shared" si="1041"/>
        <v>0.02</v>
      </c>
      <c r="R5602" s="28" t="s">
        <v>47</v>
      </c>
      <c r="S5602" s="94" t="s">
        <v>45</v>
      </c>
      <c r="T5602" s="25" t="s">
        <v>45</v>
      </c>
      <c r="U5602" s="25" t="s">
        <v>45</v>
      </c>
      <c r="V5602" s="25" t="s">
        <v>45</v>
      </c>
      <c r="W5602" s="27" t="str">
        <f t="shared" si="1038"/>
        <v>COMPLETO TIENE ÁREA Y LINDEROS</v>
      </c>
      <c r="X5602" s="25" t="s">
        <v>45</v>
      </c>
      <c r="Y5602" s="25" t="s">
        <v>45</v>
      </c>
      <c r="Z5602" s="25" t="s">
        <v>45</v>
      </c>
      <c r="AA5602" s="27" t="s">
        <v>46</v>
      </c>
      <c r="AB5602" s="27">
        <f t="shared" si="1039"/>
        <v>0</v>
      </c>
      <c r="AC5602" s="27">
        <v>0</v>
      </c>
      <c r="AD5602" s="27">
        <f t="shared" si="1040"/>
        <v>0</v>
      </c>
      <c r="AE5602" s="27" t="s">
        <v>47</v>
      </c>
      <c r="AF5602" s="118" t="s">
        <v>47</v>
      </c>
      <c r="AG5602" s="29"/>
      <c r="AH5602" s="20"/>
      <c r="AI5602" s="20"/>
      <c r="AJ5602" s="30"/>
    </row>
    <row r="5603" spans="1:36" s="17" customFormat="1" ht="89.25" hidden="1" x14ac:dyDescent="0.2">
      <c r="A5603" s="18" t="s">
        <v>38</v>
      </c>
      <c r="B5603" s="19" t="s">
        <v>48</v>
      </c>
      <c r="C5603" s="20"/>
      <c r="D5603" s="21"/>
      <c r="E5603" s="22"/>
      <c r="F5603" s="95" t="s">
        <v>40</v>
      </c>
      <c r="G5603" s="12" t="s">
        <v>16411</v>
      </c>
      <c r="H5603" s="27" t="s">
        <v>42</v>
      </c>
      <c r="I5603" s="23" t="s">
        <v>16412</v>
      </c>
      <c r="J5603" s="24" t="s">
        <v>44</v>
      </c>
      <c r="K5603" s="25" t="s">
        <v>45</v>
      </c>
      <c r="L5603" s="25" t="s">
        <v>45</v>
      </c>
      <c r="M5603" s="25" t="s">
        <v>46</v>
      </c>
      <c r="N5603" s="26" t="s">
        <v>46</v>
      </c>
      <c r="O5603" s="25">
        <v>0</v>
      </c>
      <c r="P5603" s="27">
        <v>200</v>
      </c>
      <c r="Q5603" s="27">
        <f t="shared" si="1041"/>
        <v>0.02</v>
      </c>
      <c r="R5603" s="28" t="s">
        <v>47</v>
      </c>
      <c r="S5603" s="94" t="s">
        <v>45</v>
      </c>
      <c r="T5603" s="25" t="s">
        <v>45</v>
      </c>
      <c r="U5603" s="25" t="s">
        <v>45</v>
      </c>
      <c r="V5603" s="25" t="s">
        <v>45</v>
      </c>
      <c r="W5603" s="27" t="str">
        <f t="shared" si="1038"/>
        <v>COMPLETO TIENE ÁREA Y LINDEROS</v>
      </c>
      <c r="X5603" s="25" t="s">
        <v>45</v>
      </c>
      <c r="Y5603" s="25" t="s">
        <v>45</v>
      </c>
      <c r="Z5603" s="25" t="s">
        <v>45</v>
      </c>
      <c r="AA5603" s="27" t="s">
        <v>46</v>
      </c>
      <c r="AB5603" s="27">
        <f t="shared" si="1039"/>
        <v>0</v>
      </c>
      <c r="AC5603" s="27">
        <v>0</v>
      </c>
      <c r="AD5603" s="27">
        <f t="shared" si="1040"/>
        <v>0</v>
      </c>
      <c r="AE5603" s="27" t="s">
        <v>47</v>
      </c>
      <c r="AF5603" s="118" t="s">
        <v>47</v>
      </c>
      <c r="AG5603" s="29"/>
      <c r="AH5603" s="20"/>
      <c r="AI5603" s="20"/>
      <c r="AJ5603" s="30"/>
    </row>
    <row r="5604" spans="1:36" s="17" customFormat="1" ht="89.25" hidden="1" x14ac:dyDescent="0.2">
      <c r="A5604" s="18" t="s">
        <v>38</v>
      </c>
      <c r="B5604" s="19" t="s">
        <v>48</v>
      </c>
      <c r="C5604" s="20"/>
      <c r="D5604" s="21"/>
      <c r="E5604" s="22"/>
      <c r="F5604" s="95" t="s">
        <v>40</v>
      </c>
      <c r="G5604" s="12" t="s">
        <v>16413</v>
      </c>
      <c r="H5604" s="27" t="s">
        <v>42</v>
      </c>
      <c r="I5604" s="23" t="s">
        <v>16414</v>
      </c>
      <c r="J5604" s="24" t="s">
        <v>44</v>
      </c>
      <c r="K5604" s="25" t="s">
        <v>45</v>
      </c>
      <c r="L5604" s="25" t="s">
        <v>45</v>
      </c>
      <c r="M5604" s="25" t="s">
        <v>46</v>
      </c>
      <c r="N5604" s="26" t="s">
        <v>46</v>
      </c>
      <c r="O5604" s="25">
        <v>0</v>
      </c>
      <c r="P5604" s="27">
        <v>200</v>
      </c>
      <c r="Q5604" s="27">
        <f t="shared" si="1041"/>
        <v>0.02</v>
      </c>
      <c r="R5604" s="28" t="s">
        <v>47</v>
      </c>
      <c r="S5604" s="94" t="s">
        <v>45</v>
      </c>
      <c r="T5604" s="25" t="s">
        <v>45</v>
      </c>
      <c r="U5604" s="25" t="s">
        <v>45</v>
      </c>
      <c r="V5604" s="25" t="s">
        <v>45</v>
      </c>
      <c r="W5604" s="27" t="str">
        <f t="shared" si="1038"/>
        <v>COMPLETO TIENE ÁREA Y LINDEROS</v>
      </c>
      <c r="X5604" s="25" t="s">
        <v>45</v>
      </c>
      <c r="Y5604" s="25" t="s">
        <v>45</v>
      </c>
      <c r="Z5604" s="25" t="s">
        <v>45</v>
      </c>
      <c r="AA5604" s="27" t="s">
        <v>46</v>
      </c>
      <c r="AB5604" s="27">
        <f t="shared" si="1039"/>
        <v>0</v>
      </c>
      <c r="AC5604" s="27">
        <v>0</v>
      </c>
      <c r="AD5604" s="27">
        <f t="shared" si="1040"/>
        <v>0</v>
      </c>
      <c r="AE5604" s="27" t="s">
        <v>47</v>
      </c>
      <c r="AF5604" s="118" t="s">
        <v>47</v>
      </c>
      <c r="AG5604" s="29"/>
      <c r="AH5604" s="20"/>
      <c r="AI5604" s="20"/>
      <c r="AJ5604" s="30"/>
    </row>
    <row r="5605" spans="1:36" s="17" customFormat="1" ht="89.25" hidden="1" x14ac:dyDescent="0.2">
      <c r="A5605" s="18" t="s">
        <v>38</v>
      </c>
      <c r="B5605" s="19" t="s">
        <v>48</v>
      </c>
      <c r="C5605" s="20"/>
      <c r="D5605" s="21"/>
      <c r="E5605" s="22"/>
      <c r="F5605" s="95" t="s">
        <v>40</v>
      </c>
      <c r="G5605" s="12" t="s">
        <v>16415</v>
      </c>
      <c r="H5605" s="27" t="s">
        <v>42</v>
      </c>
      <c r="I5605" s="23" t="s">
        <v>16416</v>
      </c>
      <c r="J5605" s="24" t="s">
        <v>44</v>
      </c>
      <c r="K5605" s="25" t="s">
        <v>45</v>
      </c>
      <c r="L5605" s="25" t="s">
        <v>45</v>
      </c>
      <c r="M5605" s="25" t="s">
        <v>46</v>
      </c>
      <c r="N5605" s="26" t="s">
        <v>46</v>
      </c>
      <c r="O5605" s="25">
        <v>0</v>
      </c>
      <c r="P5605" s="27">
        <v>200</v>
      </c>
      <c r="Q5605" s="27">
        <f t="shared" si="1041"/>
        <v>0.02</v>
      </c>
      <c r="R5605" s="28" t="s">
        <v>47</v>
      </c>
      <c r="S5605" s="94" t="s">
        <v>45</v>
      </c>
      <c r="T5605" s="25" t="s">
        <v>45</v>
      </c>
      <c r="U5605" s="25" t="s">
        <v>45</v>
      </c>
      <c r="V5605" s="25" t="s">
        <v>45</v>
      </c>
      <c r="W5605" s="27" t="str">
        <f t="shared" si="1038"/>
        <v>COMPLETO TIENE ÁREA Y LINDEROS</v>
      </c>
      <c r="X5605" s="25" t="s">
        <v>45</v>
      </c>
      <c r="Y5605" s="25" t="s">
        <v>45</v>
      </c>
      <c r="Z5605" s="25" t="s">
        <v>45</v>
      </c>
      <c r="AA5605" s="27" t="s">
        <v>46</v>
      </c>
      <c r="AB5605" s="27">
        <f t="shared" si="1039"/>
        <v>0</v>
      </c>
      <c r="AC5605" s="27">
        <v>0</v>
      </c>
      <c r="AD5605" s="27">
        <f t="shared" si="1040"/>
        <v>0</v>
      </c>
      <c r="AE5605" s="27" t="s">
        <v>47</v>
      </c>
      <c r="AF5605" s="118" t="s">
        <v>47</v>
      </c>
      <c r="AG5605" s="29"/>
      <c r="AH5605" s="20"/>
      <c r="AI5605" s="20"/>
      <c r="AJ5605" s="30"/>
    </row>
    <row r="5606" spans="1:36" s="17" customFormat="1" ht="89.25" hidden="1" x14ac:dyDescent="0.2">
      <c r="A5606" s="18" t="s">
        <v>38</v>
      </c>
      <c r="B5606" s="19" t="s">
        <v>48</v>
      </c>
      <c r="C5606" s="20"/>
      <c r="D5606" s="21"/>
      <c r="E5606" s="22"/>
      <c r="F5606" s="95" t="s">
        <v>40</v>
      </c>
      <c r="G5606" s="12" t="s">
        <v>16417</v>
      </c>
      <c r="H5606" s="27" t="s">
        <v>42</v>
      </c>
      <c r="I5606" s="23" t="s">
        <v>16418</v>
      </c>
      <c r="J5606" s="24" t="s">
        <v>44</v>
      </c>
      <c r="K5606" s="25" t="s">
        <v>45</v>
      </c>
      <c r="L5606" s="25" t="s">
        <v>45</v>
      </c>
      <c r="M5606" s="25" t="s">
        <v>46</v>
      </c>
      <c r="N5606" s="26" t="s">
        <v>46</v>
      </c>
      <c r="O5606" s="25">
        <v>0</v>
      </c>
      <c r="P5606" s="27">
        <v>200</v>
      </c>
      <c r="Q5606" s="27">
        <f t="shared" si="1041"/>
        <v>0.02</v>
      </c>
      <c r="R5606" s="28" t="s">
        <v>47</v>
      </c>
      <c r="S5606" s="94" t="s">
        <v>45</v>
      </c>
      <c r="T5606" s="25" t="s">
        <v>45</v>
      </c>
      <c r="U5606" s="25" t="s">
        <v>45</v>
      </c>
      <c r="V5606" s="25" t="s">
        <v>45</v>
      </c>
      <c r="W5606" s="27" t="str">
        <f t="shared" si="1038"/>
        <v>COMPLETO TIENE ÁREA Y LINDEROS</v>
      </c>
      <c r="X5606" s="25" t="s">
        <v>45</v>
      </c>
      <c r="Y5606" s="25" t="s">
        <v>45</v>
      </c>
      <c r="Z5606" s="25" t="s">
        <v>45</v>
      </c>
      <c r="AA5606" s="27" t="s">
        <v>46</v>
      </c>
      <c r="AB5606" s="27">
        <f t="shared" si="1039"/>
        <v>0</v>
      </c>
      <c r="AC5606" s="27">
        <v>0</v>
      </c>
      <c r="AD5606" s="27">
        <f t="shared" si="1040"/>
        <v>0</v>
      </c>
      <c r="AE5606" s="27" t="s">
        <v>47</v>
      </c>
      <c r="AF5606" s="118" t="s">
        <v>47</v>
      </c>
      <c r="AG5606" s="29"/>
      <c r="AH5606" s="20"/>
      <c r="AI5606" s="20"/>
      <c r="AJ5606" s="30"/>
    </row>
    <row r="5607" spans="1:36" s="17" customFormat="1" ht="89.25" hidden="1" x14ac:dyDescent="0.2">
      <c r="A5607" s="18" t="s">
        <v>38</v>
      </c>
      <c r="B5607" s="19" t="s">
        <v>48</v>
      </c>
      <c r="C5607" s="20"/>
      <c r="D5607" s="21"/>
      <c r="E5607" s="22"/>
      <c r="F5607" s="95" t="s">
        <v>40</v>
      </c>
      <c r="G5607" s="12" t="s">
        <v>16419</v>
      </c>
      <c r="H5607" s="27" t="s">
        <v>42</v>
      </c>
      <c r="I5607" s="23" t="s">
        <v>16420</v>
      </c>
      <c r="J5607" s="24" t="s">
        <v>44</v>
      </c>
      <c r="K5607" s="25" t="s">
        <v>45</v>
      </c>
      <c r="L5607" s="25" t="s">
        <v>45</v>
      </c>
      <c r="M5607" s="25" t="s">
        <v>46</v>
      </c>
      <c r="N5607" s="26" t="s">
        <v>46</v>
      </c>
      <c r="O5607" s="25">
        <v>0</v>
      </c>
      <c r="P5607" s="27">
        <v>200</v>
      </c>
      <c r="Q5607" s="27">
        <f t="shared" si="1041"/>
        <v>0.02</v>
      </c>
      <c r="R5607" s="28" t="s">
        <v>47</v>
      </c>
      <c r="S5607" s="94" t="s">
        <v>45</v>
      </c>
      <c r="T5607" s="25" t="s">
        <v>45</v>
      </c>
      <c r="U5607" s="25" t="s">
        <v>45</v>
      </c>
      <c r="V5607" s="25" t="s">
        <v>45</v>
      </c>
      <c r="W5607" s="27" t="str">
        <f t="shared" si="1038"/>
        <v>COMPLETO TIENE ÁREA Y LINDEROS</v>
      </c>
      <c r="X5607" s="25" t="s">
        <v>45</v>
      </c>
      <c r="Y5607" s="25" t="s">
        <v>45</v>
      </c>
      <c r="Z5607" s="25" t="s">
        <v>45</v>
      </c>
      <c r="AA5607" s="27" t="s">
        <v>46</v>
      </c>
      <c r="AB5607" s="27">
        <f t="shared" si="1039"/>
        <v>0</v>
      </c>
      <c r="AC5607" s="27">
        <v>0</v>
      </c>
      <c r="AD5607" s="27">
        <f t="shared" si="1040"/>
        <v>0</v>
      </c>
      <c r="AE5607" s="27" t="s">
        <v>47</v>
      </c>
      <c r="AF5607" s="118" t="s">
        <v>47</v>
      </c>
      <c r="AG5607" s="29"/>
      <c r="AH5607" s="20"/>
      <c r="AI5607" s="20"/>
      <c r="AJ5607" s="30"/>
    </row>
    <row r="5608" spans="1:36" s="17" customFormat="1" ht="102" hidden="1" x14ac:dyDescent="0.2">
      <c r="A5608" s="18" t="s">
        <v>38</v>
      </c>
      <c r="B5608" s="19" t="s">
        <v>48</v>
      </c>
      <c r="C5608" s="20"/>
      <c r="D5608" s="21"/>
      <c r="E5608" s="22"/>
      <c r="F5608" s="95" t="s">
        <v>40</v>
      </c>
      <c r="G5608" s="12" t="s">
        <v>16421</v>
      </c>
      <c r="H5608" s="27" t="s">
        <v>42</v>
      </c>
      <c r="I5608" s="23" t="s">
        <v>16422</v>
      </c>
      <c r="J5608" s="24" t="s">
        <v>44</v>
      </c>
      <c r="K5608" s="25" t="s">
        <v>45</v>
      </c>
      <c r="L5608" s="25" t="s">
        <v>45</v>
      </c>
      <c r="M5608" s="25" t="s">
        <v>46</v>
      </c>
      <c r="N5608" s="26" t="s">
        <v>46</v>
      </c>
      <c r="O5608" s="25">
        <v>0</v>
      </c>
      <c r="P5608" s="27">
        <v>200</v>
      </c>
      <c r="Q5608" s="27">
        <f t="shared" si="1041"/>
        <v>0.02</v>
      </c>
      <c r="R5608" s="28" t="s">
        <v>47</v>
      </c>
      <c r="S5608" s="94" t="s">
        <v>45</v>
      </c>
      <c r="T5608" s="25" t="s">
        <v>45</v>
      </c>
      <c r="U5608" s="25" t="s">
        <v>45</v>
      </c>
      <c r="V5608" s="25" t="s">
        <v>45</v>
      </c>
      <c r="W5608" s="27" t="str">
        <f t="shared" si="1038"/>
        <v>COMPLETO TIENE ÁREA Y LINDEROS</v>
      </c>
      <c r="X5608" s="25" t="s">
        <v>45</v>
      </c>
      <c r="Y5608" s="25" t="s">
        <v>45</v>
      </c>
      <c r="Z5608" s="25" t="s">
        <v>45</v>
      </c>
      <c r="AA5608" s="27" t="s">
        <v>46</v>
      </c>
      <c r="AB5608" s="27">
        <f t="shared" si="1039"/>
        <v>0</v>
      </c>
      <c r="AC5608" s="27">
        <v>0</v>
      </c>
      <c r="AD5608" s="27">
        <f t="shared" si="1040"/>
        <v>0</v>
      </c>
      <c r="AE5608" s="27" t="s">
        <v>47</v>
      </c>
      <c r="AF5608" s="118" t="s">
        <v>47</v>
      </c>
      <c r="AG5608" s="29"/>
      <c r="AH5608" s="20"/>
      <c r="AI5608" s="20"/>
      <c r="AJ5608" s="30"/>
    </row>
    <row r="5609" spans="1:36" s="17" customFormat="1" ht="89.25" hidden="1" x14ac:dyDescent="0.2">
      <c r="A5609" s="18" t="s">
        <v>38</v>
      </c>
      <c r="B5609" s="19" t="s">
        <v>48</v>
      </c>
      <c r="C5609" s="20"/>
      <c r="D5609" s="21"/>
      <c r="E5609" s="22"/>
      <c r="F5609" s="95" t="s">
        <v>40</v>
      </c>
      <c r="G5609" s="12" t="s">
        <v>16423</v>
      </c>
      <c r="H5609" s="27" t="s">
        <v>42</v>
      </c>
      <c r="I5609" s="23" t="s">
        <v>16424</v>
      </c>
      <c r="J5609" s="24" t="s">
        <v>44</v>
      </c>
      <c r="K5609" s="25" t="s">
        <v>45</v>
      </c>
      <c r="L5609" s="25" t="s">
        <v>45</v>
      </c>
      <c r="M5609" s="25" t="s">
        <v>46</v>
      </c>
      <c r="N5609" s="26" t="s">
        <v>46</v>
      </c>
      <c r="O5609" s="25">
        <v>0</v>
      </c>
      <c r="P5609" s="27">
        <v>200</v>
      </c>
      <c r="Q5609" s="27">
        <f t="shared" si="1041"/>
        <v>0.02</v>
      </c>
      <c r="R5609" s="28" t="s">
        <v>47</v>
      </c>
      <c r="S5609" s="94" t="s">
        <v>45</v>
      </c>
      <c r="T5609" s="25" t="s">
        <v>45</v>
      </c>
      <c r="U5609" s="25" t="s">
        <v>45</v>
      </c>
      <c r="V5609" s="25" t="s">
        <v>45</v>
      </c>
      <c r="W5609" s="27" t="str">
        <f t="shared" si="1038"/>
        <v>COMPLETO TIENE ÁREA Y LINDEROS</v>
      </c>
      <c r="X5609" s="25" t="s">
        <v>45</v>
      </c>
      <c r="Y5609" s="25" t="s">
        <v>45</v>
      </c>
      <c r="Z5609" s="25" t="s">
        <v>45</v>
      </c>
      <c r="AA5609" s="27" t="s">
        <v>46</v>
      </c>
      <c r="AB5609" s="27">
        <f t="shared" si="1039"/>
        <v>0</v>
      </c>
      <c r="AC5609" s="27">
        <v>0</v>
      </c>
      <c r="AD5609" s="27">
        <f t="shared" si="1040"/>
        <v>0</v>
      </c>
      <c r="AE5609" s="27" t="s">
        <v>47</v>
      </c>
      <c r="AF5609" s="118" t="s">
        <v>47</v>
      </c>
      <c r="AG5609" s="29"/>
      <c r="AH5609" s="20"/>
      <c r="AI5609" s="20"/>
      <c r="AJ5609" s="30"/>
    </row>
    <row r="5610" spans="1:36" s="17" customFormat="1" ht="89.25" hidden="1" x14ac:dyDescent="0.2">
      <c r="A5610" s="18" t="s">
        <v>38</v>
      </c>
      <c r="B5610" s="19" t="s">
        <v>48</v>
      </c>
      <c r="C5610" s="20"/>
      <c r="D5610" s="21"/>
      <c r="E5610" s="22"/>
      <c r="F5610" s="95" t="s">
        <v>40</v>
      </c>
      <c r="G5610" s="12" t="s">
        <v>16425</v>
      </c>
      <c r="H5610" s="27" t="s">
        <v>42</v>
      </c>
      <c r="I5610" s="23" t="s">
        <v>16426</v>
      </c>
      <c r="J5610" s="24" t="s">
        <v>44</v>
      </c>
      <c r="K5610" s="25" t="s">
        <v>45</v>
      </c>
      <c r="L5610" s="25" t="s">
        <v>45</v>
      </c>
      <c r="M5610" s="25" t="s">
        <v>46</v>
      </c>
      <c r="N5610" s="26" t="s">
        <v>46</v>
      </c>
      <c r="O5610" s="25">
        <v>0</v>
      </c>
      <c r="P5610" s="27">
        <v>200</v>
      </c>
      <c r="Q5610" s="27">
        <f t="shared" si="1041"/>
        <v>0.02</v>
      </c>
      <c r="R5610" s="28" t="s">
        <v>47</v>
      </c>
      <c r="S5610" s="94" t="s">
        <v>45</v>
      </c>
      <c r="T5610" s="25" t="s">
        <v>45</v>
      </c>
      <c r="U5610" s="25" t="s">
        <v>45</v>
      </c>
      <c r="V5610" s="25" t="s">
        <v>45</v>
      </c>
      <c r="W5610" s="27" t="str">
        <f t="shared" si="1038"/>
        <v>COMPLETO TIENE ÁREA Y LINDEROS</v>
      </c>
      <c r="X5610" s="25" t="s">
        <v>45</v>
      </c>
      <c r="Y5610" s="25" t="s">
        <v>45</v>
      </c>
      <c r="Z5610" s="25" t="s">
        <v>45</v>
      </c>
      <c r="AA5610" s="27" t="s">
        <v>46</v>
      </c>
      <c r="AB5610" s="27">
        <f t="shared" si="1039"/>
        <v>0</v>
      </c>
      <c r="AC5610" s="27">
        <v>0</v>
      </c>
      <c r="AD5610" s="27">
        <f t="shared" si="1040"/>
        <v>0</v>
      </c>
      <c r="AE5610" s="27" t="s">
        <v>47</v>
      </c>
      <c r="AF5610" s="118" t="s">
        <v>47</v>
      </c>
      <c r="AG5610" s="29"/>
      <c r="AH5610" s="20"/>
      <c r="AI5610" s="20"/>
      <c r="AJ5610" s="30"/>
    </row>
    <row r="5611" spans="1:36" s="17" customFormat="1" ht="89.25" hidden="1" x14ac:dyDescent="0.2">
      <c r="A5611" s="18" t="s">
        <v>38</v>
      </c>
      <c r="B5611" s="19" t="s">
        <v>48</v>
      </c>
      <c r="C5611" s="20"/>
      <c r="D5611" s="21"/>
      <c r="E5611" s="22"/>
      <c r="F5611" s="95" t="s">
        <v>40</v>
      </c>
      <c r="G5611" s="12" t="s">
        <v>16427</v>
      </c>
      <c r="H5611" s="27" t="s">
        <v>42</v>
      </c>
      <c r="I5611" s="23" t="s">
        <v>16428</v>
      </c>
      <c r="J5611" s="24" t="s">
        <v>44</v>
      </c>
      <c r="K5611" s="25" t="s">
        <v>45</v>
      </c>
      <c r="L5611" s="25" t="s">
        <v>45</v>
      </c>
      <c r="M5611" s="25" t="s">
        <v>46</v>
      </c>
      <c r="N5611" s="26" t="s">
        <v>46</v>
      </c>
      <c r="O5611" s="25">
        <v>0</v>
      </c>
      <c r="P5611" s="27">
        <v>200</v>
      </c>
      <c r="Q5611" s="27">
        <f t="shared" si="1041"/>
        <v>0.02</v>
      </c>
      <c r="R5611" s="28" t="s">
        <v>47</v>
      </c>
      <c r="S5611" s="94" t="s">
        <v>45</v>
      </c>
      <c r="T5611" s="25" t="s">
        <v>45</v>
      </c>
      <c r="U5611" s="25" t="s">
        <v>45</v>
      </c>
      <c r="V5611" s="25" t="s">
        <v>45</v>
      </c>
      <c r="W5611" s="27" t="str">
        <f t="shared" si="1038"/>
        <v>COMPLETO TIENE ÁREA Y LINDEROS</v>
      </c>
      <c r="X5611" s="25" t="s">
        <v>45</v>
      </c>
      <c r="Y5611" s="25" t="s">
        <v>45</v>
      </c>
      <c r="Z5611" s="25" t="s">
        <v>45</v>
      </c>
      <c r="AA5611" s="27" t="s">
        <v>46</v>
      </c>
      <c r="AB5611" s="27">
        <f t="shared" si="1039"/>
        <v>0</v>
      </c>
      <c r="AC5611" s="27">
        <v>0</v>
      </c>
      <c r="AD5611" s="27">
        <f t="shared" si="1040"/>
        <v>0</v>
      </c>
      <c r="AE5611" s="27" t="s">
        <v>47</v>
      </c>
      <c r="AF5611" s="118" t="s">
        <v>47</v>
      </c>
      <c r="AG5611" s="29"/>
      <c r="AH5611" s="20"/>
      <c r="AI5611" s="20"/>
      <c r="AJ5611" s="30"/>
    </row>
    <row r="5612" spans="1:36" s="17" customFormat="1" ht="89.25" hidden="1" x14ac:dyDescent="0.2">
      <c r="A5612" s="18" t="s">
        <v>38</v>
      </c>
      <c r="B5612" s="19" t="s">
        <v>48</v>
      </c>
      <c r="C5612" s="20"/>
      <c r="D5612" s="21"/>
      <c r="E5612" s="22"/>
      <c r="F5612" s="95" t="s">
        <v>40</v>
      </c>
      <c r="G5612" s="12" t="s">
        <v>16429</v>
      </c>
      <c r="H5612" s="27" t="s">
        <v>42</v>
      </c>
      <c r="I5612" s="23" t="s">
        <v>16430</v>
      </c>
      <c r="J5612" s="24" t="s">
        <v>44</v>
      </c>
      <c r="K5612" s="25" t="s">
        <v>45</v>
      </c>
      <c r="L5612" s="25" t="s">
        <v>45</v>
      </c>
      <c r="M5612" s="25" t="s">
        <v>46</v>
      </c>
      <c r="N5612" s="26" t="s">
        <v>46</v>
      </c>
      <c r="O5612" s="25">
        <v>0</v>
      </c>
      <c r="P5612" s="27">
        <v>200</v>
      </c>
      <c r="Q5612" s="27">
        <f t="shared" si="1041"/>
        <v>0.02</v>
      </c>
      <c r="R5612" s="28" t="s">
        <v>47</v>
      </c>
      <c r="S5612" s="94" t="s">
        <v>45</v>
      </c>
      <c r="T5612" s="25" t="s">
        <v>45</v>
      </c>
      <c r="U5612" s="25" t="s">
        <v>45</v>
      </c>
      <c r="V5612" s="25" t="s">
        <v>45</v>
      </c>
      <c r="W5612" s="27" t="str">
        <f t="shared" si="1038"/>
        <v>COMPLETO TIENE ÁREA Y LINDEROS</v>
      </c>
      <c r="X5612" s="25" t="s">
        <v>45</v>
      </c>
      <c r="Y5612" s="25" t="s">
        <v>45</v>
      </c>
      <c r="Z5612" s="25" t="s">
        <v>45</v>
      </c>
      <c r="AA5612" s="27" t="s">
        <v>46</v>
      </c>
      <c r="AB5612" s="27">
        <f t="shared" si="1039"/>
        <v>0</v>
      </c>
      <c r="AC5612" s="27">
        <v>0</v>
      </c>
      <c r="AD5612" s="27">
        <f t="shared" si="1040"/>
        <v>0</v>
      </c>
      <c r="AE5612" s="27" t="s">
        <v>47</v>
      </c>
      <c r="AF5612" s="118" t="s">
        <v>47</v>
      </c>
      <c r="AG5612" s="29"/>
      <c r="AH5612" s="20"/>
      <c r="AI5612" s="20"/>
      <c r="AJ5612" s="30"/>
    </row>
    <row r="5613" spans="1:36" s="17" customFormat="1" ht="76.5" hidden="1" x14ac:dyDescent="0.2">
      <c r="A5613" s="18" t="s">
        <v>38</v>
      </c>
      <c r="B5613" s="19" t="s">
        <v>48</v>
      </c>
      <c r="C5613" s="20"/>
      <c r="D5613" s="21"/>
      <c r="E5613" s="22"/>
      <c r="F5613" s="95" t="s">
        <v>40</v>
      </c>
      <c r="G5613" s="12" t="s">
        <v>16431</v>
      </c>
      <c r="H5613" s="27" t="s">
        <v>42</v>
      </c>
      <c r="I5613" s="23" t="s">
        <v>16432</v>
      </c>
      <c r="J5613" s="24" t="s">
        <v>44</v>
      </c>
      <c r="K5613" s="25" t="s">
        <v>45</v>
      </c>
      <c r="L5613" s="25" t="s">
        <v>45</v>
      </c>
      <c r="M5613" s="25" t="s">
        <v>46</v>
      </c>
      <c r="N5613" s="26" t="s">
        <v>46</v>
      </c>
      <c r="O5613" s="25">
        <v>0</v>
      </c>
      <c r="P5613" s="27">
        <v>200</v>
      </c>
      <c r="Q5613" s="27">
        <f t="shared" si="1041"/>
        <v>0.02</v>
      </c>
      <c r="R5613" s="28" t="s">
        <v>47</v>
      </c>
      <c r="S5613" s="94" t="s">
        <v>45</v>
      </c>
      <c r="T5613" s="25" t="s">
        <v>45</v>
      </c>
      <c r="U5613" s="25" t="s">
        <v>45</v>
      </c>
      <c r="V5613" s="25" t="s">
        <v>45</v>
      </c>
      <c r="W5613" s="27" t="str">
        <f t="shared" si="1038"/>
        <v>COMPLETO TIENE ÁREA Y LINDEROS</v>
      </c>
      <c r="X5613" s="25" t="s">
        <v>45</v>
      </c>
      <c r="Y5613" s="25" t="s">
        <v>45</v>
      </c>
      <c r="Z5613" s="25" t="s">
        <v>45</v>
      </c>
      <c r="AA5613" s="27" t="s">
        <v>46</v>
      </c>
      <c r="AB5613" s="27">
        <f t="shared" si="1039"/>
        <v>0</v>
      </c>
      <c r="AC5613" s="27">
        <v>0</v>
      </c>
      <c r="AD5613" s="27">
        <f t="shared" si="1040"/>
        <v>0</v>
      </c>
      <c r="AE5613" s="27" t="s">
        <v>47</v>
      </c>
      <c r="AF5613" s="118" t="s">
        <v>47</v>
      </c>
      <c r="AG5613" s="29"/>
      <c r="AH5613" s="20"/>
      <c r="AI5613" s="20"/>
      <c r="AJ5613" s="30"/>
    </row>
    <row r="5614" spans="1:36" s="17" customFormat="1" ht="89.25" hidden="1" x14ac:dyDescent="0.2">
      <c r="A5614" s="18" t="s">
        <v>38</v>
      </c>
      <c r="B5614" s="19" t="s">
        <v>48</v>
      </c>
      <c r="C5614" s="20"/>
      <c r="D5614" s="21"/>
      <c r="E5614" s="22"/>
      <c r="F5614" s="95" t="s">
        <v>40</v>
      </c>
      <c r="G5614" s="12" t="s">
        <v>16433</v>
      </c>
      <c r="H5614" s="27" t="s">
        <v>42</v>
      </c>
      <c r="I5614" s="23" t="s">
        <v>16434</v>
      </c>
      <c r="J5614" s="24" t="s">
        <v>44</v>
      </c>
      <c r="K5614" s="25" t="s">
        <v>45</v>
      </c>
      <c r="L5614" s="25" t="s">
        <v>45</v>
      </c>
      <c r="M5614" s="25" t="s">
        <v>46</v>
      </c>
      <c r="N5614" s="26" t="s">
        <v>46</v>
      </c>
      <c r="O5614" s="25">
        <v>0</v>
      </c>
      <c r="P5614" s="27">
        <v>200</v>
      </c>
      <c r="Q5614" s="27">
        <f t="shared" si="1041"/>
        <v>0.02</v>
      </c>
      <c r="R5614" s="28" t="s">
        <v>47</v>
      </c>
      <c r="S5614" s="94" t="s">
        <v>45</v>
      </c>
      <c r="T5614" s="25" t="s">
        <v>45</v>
      </c>
      <c r="U5614" s="25" t="s">
        <v>45</v>
      </c>
      <c r="V5614" s="25" t="s">
        <v>45</v>
      </c>
      <c r="W5614" s="27" t="str">
        <f t="shared" si="1038"/>
        <v>COMPLETO TIENE ÁREA Y LINDEROS</v>
      </c>
      <c r="X5614" s="25" t="s">
        <v>45</v>
      </c>
      <c r="Y5614" s="25" t="s">
        <v>45</v>
      </c>
      <c r="Z5614" s="25" t="s">
        <v>45</v>
      </c>
      <c r="AA5614" s="27" t="s">
        <v>46</v>
      </c>
      <c r="AB5614" s="27">
        <f t="shared" si="1039"/>
        <v>0</v>
      </c>
      <c r="AC5614" s="27">
        <v>0</v>
      </c>
      <c r="AD5614" s="27">
        <f t="shared" si="1040"/>
        <v>0</v>
      </c>
      <c r="AE5614" s="27" t="s">
        <v>47</v>
      </c>
      <c r="AF5614" s="118" t="s">
        <v>47</v>
      </c>
      <c r="AG5614" s="29"/>
      <c r="AH5614" s="20"/>
      <c r="AI5614" s="20"/>
      <c r="AJ5614" s="30"/>
    </row>
    <row r="5615" spans="1:36" s="17" customFormat="1" ht="89.25" hidden="1" x14ac:dyDescent="0.2">
      <c r="A5615" s="18" t="s">
        <v>38</v>
      </c>
      <c r="B5615" s="19" t="s">
        <v>48</v>
      </c>
      <c r="C5615" s="20"/>
      <c r="D5615" s="21"/>
      <c r="E5615" s="22"/>
      <c r="F5615" s="95" t="s">
        <v>40</v>
      </c>
      <c r="G5615" s="12" t="s">
        <v>16435</v>
      </c>
      <c r="H5615" s="27" t="s">
        <v>42</v>
      </c>
      <c r="I5615" s="23" t="s">
        <v>16436</v>
      </c>
      <c r="J5615" s="24" t="s">
        <v>44</v>
      </c>
      <c r="K5615" s="25" t="s">
        <v>45</v>
      </c>
      <c r="L5615" s="25" t="s">
        <v>45</v>
      </c>
      <c r="M5615" s="25" t="s">
        <v>46</v>
      </c>
      <c r="N5615" s="26" t="s">
        <v>46</v>
      </c>
      <c r="O5615" s="25">
        <v>0</v>
      </c>
      <c r="P5615" s="27">
        <v>200</v>
      </c>
      <c r="Q5615" s="27">
        <f t="shared" si="1041"/>
        <v>0.02</v>
      </c>
      <c r="R5615" s="28" t="s">
        <v>47</v>
      </c>
      <c r="S5615" s="94" t="s">
        <v>45</v>
      </c>
      <c r="T5615" s="25" t="s">
        <v>45</v>
      </c>
      <c r="U5615" s="25" t="s">
        <v>45</v>
      </c>
      <c r="V5615" s="25" t="s">
        <v>45</v>
      </c>
      <c r="W5615" s="27" t="str">
        <f t="shared" si="1038"/>
        <v>COMPLETO TIENE ÁREA Y LINDEROS</v>
      </c>
      <c r="X5615" s="25" t="s">
        <v>45</v>
      </c>
      <c r="Y5615" s="25" t="s">
        <v>45</v>
      </c>
      <c r="Z5615" s="25" t="s">
        <v>45</v>
      </c>
      <c r="AA5615" s="27" t="s">
        <v>46</v>
      </c>
      <c r="AB5615" s="27">
        <f t="shared" si="1039"/>
        <v>0</v>
      </c>
      <c r="AC5615" s="27">
        <v>0</v>
      </c>
      <c r="AD5615" s="27">
        <f t="shared" si="1040"/>
        <v>0</v>
      </c>
      <c r="AE5615" s="27" t="s">
        <v>47</v>
      </c>
      <c r="AF5615" s="118" t="s">
        <v>47</v>
      </c>
      <c r="AG5615" s="29"/>
      <c r="AH5615" s="20"/>
      <c r="AI5615" s="20"/>
      <c r="AJ5615" s="30"/>
    </row>
    <row r="5616" spans="1:36" s="17" customFormat="1" ht="89.25" hidden="1" x14ac:dyDescent="0.2">
      <c r="A5616" s="18" t="s">
        <v>38</v>
      </c>
      <c r="B5616" s="19" t="s">
        <v>48</v>
      </c>
      <c r="C5616" s="20"/>
      <c r="D5616" s="21"/>
      <c r="E5616" s="22"/>
      <c r="F5616" s="95" t="s">
        <v>40</v>
      </c>
      <c r="G5616" s="12" t="s">
        <v>16437</v>
      </c>
      <c r="H5616" s="27" t="s">
        <v>42</v>
      </c>
      <c r="I5616" s="23" t="s">
        <v>16438</v>
      </c>
      <c r="J5616" s="24" t="s">
        <v>44</v>
      </c>
      <c r="K5616" s="25" t="s">
        <v>45</v>
      </c>
      <c r="L5616" s="25" t="s">
        <v>45</v>
      </c>
      <c r="M5616" s="25" t="s">
        <v>46</v>
      </c>
      <c r="N5616" s="26" t="s">
        <v>46</v>
      </c>
      <c r="O5616" s="25">
        <v>0</v>
      </c>
      <c r="P5616" s="27">
        <v>200</v>
      </c>
      <c r="Q5616" s="27">
        <f t="shared" si="1041"/>
        <v>0.02</v>
      </c>
      <c r="R5616" s="28" t="s">
        <v>47</v>
      </c>
      <c r="S5616" s="94" t="s">
        <v>45</v>
      </c>
      <c r="T5616" s="25" t="s">
        <v>45</v>
      </c>
      <c r="U5616" s="25" t="s">
        <v>45</v>
      </c>
      <c r="V5616" s="25" t="s">
        <v>45</v>
      </c>
      <c r="W5616" s="27" t="str">
        <f t="shared" si="1038"/>
        <v>COMPLETO TIENE ÁREA Y LINDEROS</v>
      </c>
      <c r="X5616" s="25" t="s">
        <v>45</v>
      </c>
      <c r="Y5616" s="25" t="s">
        <v>45</v>
      </c>
      <c r="Z5616" s="25" t="s">
        <v>45</v>
      </c>
      <c r="AA5616" s="27" t="s">
        <v>46</v>
      </c>
      <c r="AB5616" s="27">
        <f t="shared" si="1039"/>
        <v>0</v>
      </c>
      <c r="AC5616" s="27">
        <v>0</v>
      </c>
      <c r="AD5616" s="27">
        <f t="shared" si="1040"/>
        <v>0</v>
      </c>
      <c r="AE5616" s="27" t="s">
        <v>47</v>
      </c>
      <c r="AF5616" s="118" t="s">
        <v>47</v>
      </c>
      <c r="AG5616" s="29"/>
      <c r="AH5616" s="20"/>
      <c r="AI5616" s="20"/>
      <c r="AJ5616" s="30"/>
    </row>
    <row r="5617" spans="1:36" s="17" customFormat="1" ht="89.25" hidden="1" x14ac:dyDescent="0.2">
      <c r="A5617" s="18" t="s">
        <v>38</v>
      </c>
      <c r="B5617" s="19" t="s">
        <v>48</v>
      </c>
      <c r="C5617" s="20"/>
      <c r="D5617" s="20"/>
      <c r="E5617" s="22"/>
      <c r="F5617" s="95" t="s">
        <v>40</v>
      </c>
      <c r="G5617" s="12" t="s">
        <v>16439</v>
      </c>
      <c r="H5617" s="27" t="s">
        <v>42</v>
      </c>
      <c r="I5617" s="23" t="s">
        <v>16440</v>
      </c>
      <c r="J5617" s="24" t="s">
        <v>44</v>
      </c>
      <c r="K5617" s="25" t="s">
        <v>45</v>
      </c>
      <c r="L5617" s="25" t="s">
        <v>45</v>
      </c>
      <c r="M5617" s="25" t="s">
        <v>46</v>
      </c>
      <c r="N5617" s="26" t="s">
        <v>46</v>
      </c>
      <c r="O5617" s="25">
        <v>0</v>
      </c>
      <c r="P5617" s="27">
        <v>200</v>
      </c>
      <c r="Q5617" s="27">
        <f t="shared" si="1041"/>
        <v>0.02</v>
      </c>
      <c r="R5617" s="28" t="s">
        <v>47</v>
      </c>
      <c r="S5617" s="94" t="s">
        <v>45</v>
      </c>
      <c r="T5617" s="25" t="s">
        <v>45</v>
      </c>
      <c r="U5617" s="25" t="s">
        <v>45</v>
      </c>
      <c r="V5617" s="25" t="s">
        <v>45</v>
      </c>
      <c r="W5617" s="27" t="str">
        <f t="shared" si="1038"/>
        <v>COMPLETO TIENE ÁREA Y LINDEROS</v>
      </c>
      <c r="X5617" s="25" t="s">
        <v>45</v>
      </c>
      <c r="Y5617" s="25" t="s">
        <v>45</v>
      </c>
      <c r="Z5617" s="25" t="s">
        <v>45</v>
      </c>
      <c r="AA5617" s="27" t="s">
        <v>46</v>
      </c>
      <c r="AB5617" s="27">
        <f t="shared" si="1039"/>
        <v>0</v>
      </c>
      <c r="AC5617" s="27">
        <v>0</v>
      </c>
      <c r="AD5617" s="27">
        <f t="shared" si="1040"/>
        <v>0</v>
      </c>
      <c r="AE5617" s="27" t="s">
        <v>47</v>
      </c>
      <c r="AF5617" s="118" t="s">
        <v>47</v>
      </c>
      <c r="AG5617" s="29"/>
      <c r="AH5617" s="20"/>
      <c r="AI5617" s="20"/>
      <c r="AJ5617" s="30"/>
    </row>
    <row r="5618" spans="1:36" s="17" customFormat="1" ht="89.25" hidden="1" x14ac:dyDescent="0.2">
      <c r="A5618" s="18" t="s">
        <v>38</v>
      </c>
      <c r="B5618" s="19" t="s">
        <v>48</v>
      </c>
      <c r="C5618" s="20"/>
      <c r="D5618" s="20"/>
      <c r="E5618" s="30"/>
      <c r="F5618" s="95" t="s">
        <v>40</v>
      </c>
      <c r="G5618" s="12" t="s">
        <v>16441</v>
      </c>
      <c r="H5618" s="27" t="s">
        <v>42</v>
      </c>
      <c r="I5618" s="23" t="s">
        <v>16442</v>
      </c>
      <c r="J5618" s="24" t="s">
        <v>44</v>
      </c>
      <c r="K5618" s="25" t="s">
        <v>45</v>
      </c>
      <c r="L5618" s="25" t="s">
        <v>45</v>
      </c>
      <c r="M5618" s="25" t="s">
        <v>46</v>
      </c>
      <c r="N5618" s="26" t="s">
        <v>46</v>
      </c>
      <c r="O5618" s="25">
        <v>0</v>
      </c>
      <c r="P5618" s="27">
        <v>200</v>
      </c>
      <c r="Q5618" s="27">
        <f t="shared" si="1041"/>
        <v>0.02</v>
      </c>
      <c r="R5618" s="28" t="s">
        <v>47</v>
      </c>
      <c r="S5618" s="94" t="s">
        <v>45</v>
      </c>
      <c r="T5618" s="25" t="s">
        <v>45</v>
      </c>
      <c r="U5618" s="25" t="s">
        <v>45</v>
      </c>
      <c r="V5618" s="25" t="s">
        <v>45</v>
      </c>
      <c r="W5618" s="27" t="str">
        <f t="shared" si="1038"/>
        <v>COMPLETO TIENE ÁREA Y LINDEROS</v>
      </c>
      <c r="X5618" s="25" t="s">
        <v>45</v>
      </c>
      <c r="Y5618" s="25" t="s">
        <v>45</v>
      </c>
      <c r="Z5618" s="25" t="s">
        <v>45</v>
      </c>
      <c r="AA5618" s="27" t="s">
        <v>46</v>
      </c>
      <c r="AB5618" s="27">
        <f t="shared" si="1039"/>
        <v>0</v>
      </c>
      <c r="AC5618" s="27">
        <v>0</v>
      </c>
      <c r="AD5618" s="27">
        <f t="shared" si="1040"/>
        <v>0</v>
      </c>
      <c r="AE5618" s="27" t="s">
        <v>47</v>
      </c>
      <c r="AF5618" s="118" t="s">
        <v>47</v>
      </c>
      <c r="AG5618" s="29"/>
      <c r="AH5618" s="20"/>
      <c r="AI5618" s="20"/>
      <c r="AJ5618" s="30"/>
    </row>
    <row r="5619" spans="1:36" s="17" customFormat="1" ht="89.25" hidden="1" x14ac:dyDescent="0.2">
      <c r="A5619" s="18" t="s">
        <v>38</v>
      </c>
      <c r="B5619" s="19" t="s">
        <v>48</v>
      </c>
      <c r="C5619" s="20"/>
      <c r="D5619" s="20"/>
      <c r="E5619" s="30"/>
      <c r="F5619" s="95" t="s">
        <v>40</v>
      </c>
      <c r="G5619" s="12" t="s">
        <v>16443</v>
      </c>
      <c r="H5619" s="27" t="s">
        <v>42</v>
      </c>
      <c r="I5619" s="23" t="s">
        <v>16444</v>
      </c>
      <c r="J5619" s="24" t="s">
        <v>44</v>
      </c>
      <c r="K5619" s="25" t="s">
        <v>45</v>
      </c>
      <c r="L5619" s="25" t="s">
        <v>45</v>
      </c>
      <c r="M5619" s="25" t="s">
        <v>46</v>
      </c>
      <c r="N5619" s="26" t="s">
        <v>46</v>
      </c>
      <c r="O5619" s="25">
        <v>0</v>
      </c>
      <c r="P5619" s="27">
        <v>200</v>
      </c>
      <c r="Q5619" s="27">
        <f t="shared" si="1041"/>
        <v>0.02</v>
      </c>
      <c r="R5619" s="28" t="s">
        <v>47</v>
      </c>
      <c r="S5619" s="94" t="s">
        <v>45</v>
      </c>
      <c r="T5619" s="25" t="s">
        <v>45</v>
      </c>
      <c r="U5619" s="25" t="s">
        <v>45</v>
      </c>
      <c r="V5619" s="25" t="s">
        <v>45</v>
      </c>
      <c r="W5619" s="27" t="str">
        <f t="shared" si="1038"/>
        <v>COMPLETO TIENE ÁREA Y LINDEROS</v>
      </c>
      <c r="X5619" s="25" t="s">
        <v>45</v>
      </c>
      <c r="Y5619" s="25" t="s">
        <v>45</v>
      </c>
      <c r="Z5619" s="25" t="s">
        <v>45</v>
      </c>
      <c r="AA5619" s="27" t="s">
        <v>46</v>
      </c>
      <c r="AB5619" s="27">
        <f t="shared" si="1039"/>
        <v>0</v>
      </c>
      <c r="AC5619" s="27">
        <v>0</v>
      </c>
      <c r="AD5619" s="27">
        <f t="shared" si="1040"/>
        <v>0</v>
      </c>
      <c r="AE5619" s="27" t="s">
        <v>47</v>
      </c>
      <c r="AF5619" s="118" t="s">
        <v>47</v>
      </c>
      <c r="AG5619" s="29"/>
      <c r="AH5619" s="20"/>
      <c r="AI5619" s="20"/>
      <c r="AJ5619" s="30"/>
    </row>
    <row r="5620" spans="1:36" s="17" customFormat="1" ht="89.25" hidden="1" x14ac:dyDescent="0.2">
      <c r="A5620" s="18" t="s">
        <v>38</v>
      </c>
      <c r="B5620" s="19" t="s">
        <v>48</v>
      </c>
      <c r="C5620" s="20"/>
      <c r="D5620" s="21"/>
      <c r="E5620" s="22"/>
      <c r="F5620" s="95" t="s">
        <v>40</v>
      </c>
      <c r="G5620" s="12" t="s">
        <v>16445</v>
      </c>
      <c r="H5620" s="27" t="s">
        <v>42</v>
      </c>
      <c r="I5620" s="23" t="s">
        <v>16446</v>
      </c>
      <c r="J5620" s="24" t="s">
        <v>44</v>
      </c>
      <c r="K5620" s="25" t="s">
        <v>45</v>
      </c>
      <c r="L5620" s="25" t="s">
        <v>45</v>
      </c>
      <c r="M5620" s="25" t="s">
        <v>46</v>
      </c>
      <c r="N5620" s="26" t="s">
        <v>46</v>
      </c>
      <c r="O5620" s="25">
        <v>0</v>
      </c>
      <c r="P5620" s="27">
        <v>200</v>
      </c>
      <c r="Q5620" s="27">
        <f t="shared" si="1041"/>
        <v>0.02</v>
      </c>
      <c r="R5620" s="28" t="s">
        <v>47</v>
      </c>
      <c r="S5620" s="94" t="s">
        <v>45</v>
      </c>
      <c r="T5620" s="25" t="s">
        <v>45</v>
      </c>
      <c r="U5620" s="25" t="s">
        <v>45</v>
      </c>
      <c r="V5620" s="25" t="s">
        <v>45</v>
      </c>
      <c r="W5620" s="27" t="str">
        <f t="shared" si="1038"/>
        <v>COMPLETO TIENE ÁREA Y LINDEROS</v>
      </c>
      <c r="X5620" s="25" t="s">
        <v>45</v>
      </c>
      <c r="Y5620" s="25" t="s">
        <v>45</v>
      </c>
      <c r="Z5620" s="25" t="s">
        <v>45</v>
      </c>
      <c r="AA5620" s="27" t="s">
        <v>46</v>
      </c>
      <c r="AB5620" s="27">
        <f t="shared" si="1039"/>
        <v>0</v>
      </c>
      <c r="AC5620" s="27">
        <v>0</v>
      </c>
      <c r="AD5620" s="27">
        <f t="shared" si="1040"/>
        <v>0</v>
      </c>
      <c r="AE5620" s="27" t="s">
        <v>47</v>
      </c>
      <c r="AF5620" s="118" t="s">
        <v>47</v>
      </c>
      <c r="AG5620" s="29"/>
      <c r="AH5620" s="20"/>
      <c r="AI5620" s="20"/>
      <c r="AJ5620" s="30"/>
    </row>
    <row r="5621" spans="1:36" s="17" customFormat="1" ht="89.25" hidden="1" x14ac:dyDescent="0.2">
      <c r="A5621" s="18" t="s">
        <v>38</v>
      </c>
      <c r="B5621" s="19" t="s">
        <v>48</v>
      </c>
      <c r="C5621" s="20"/>
      <c r="D5621" s="20"/>
      <c r="E5621" s="30"/>
      <c r="F5621" s="95" t="s">
        <v>40</v>
      </c>
      <c r="G5621" s="12" t="s">
        <v>16447</v>
      </c>
      <c r="H5621" s="27" t="s">
        <v>42</v>
      </c>
      <c r="I5621" s="23" t="s">
        <v>16448</v>
      </c>
      <c r="J5621" s="24" t="s">
        <v>44</v>
      </c>
      <c r="K5621" s="25" t="s">
        <v>45</v>
      </c>
      <c r="L5621" s="25" t="s">
        <v>45</v>
      </c>
      <c r="M5621" s="25" t="s">
        <v>46</v>
      </c>
      <c r="N5621" s="26" t="s">
        <v>46</v>
      </c>
      <c r="O5621" s="25">
        <v>0</v>
      </c>
      <c r="P5621" s="27">
        <v>200</v>
      </c>
      <c r="Q5621" s="27">
        <f t="shared" si="1041"/>
        <v>0.02</v>
      </c>
      <c r="R5621" s="28" t="s">
        <v>47</v>
      </c>
      <c r="S5621" s="94" t="s">
        <v>45</v>
      </c>
      <c r="T5621" s="25" t="s">
        <v>45</v>
      </c>
      <c r="U5621" s="25" t="s">
        <v>45</v>
      </c>
      <c r="V5621" s="25" t="s">
        <v>45</v>
      </c>
      <c r="W5621" s="27" t="str">
        <f t="shared" si="1038"/>
        <v>COMPLETO TIENE ÁREA Y LINDEROS</v>
      </c>
      <c r="X5621" s="25" t="s">
        <v>45</v>
      </c>
      <c r="Y5621" s="25" t="s">
        <v>45</v>
      </c>
      <c r="Z5621" s="25" t="s">
        <v>45</v>
      </c>
      <c r="AA5621" s="27" t="s">
        <v>46</v>
      </c>
      <c r="AB5621" s="27">
        <f t="shared" si="1039"/>
        <v>0</v>
      </c>
      <c r="AC5621" s="27">
        <v>0</v>
      </c>
      <c r="AD5621" s="27">
        <f t="shared" si="1040"/>
        <v>0</v>
      </c>
      <c r="AE5621" s="27" t="s">
        <v>47</v>
      </c>
      <c r="AF5621" s="118" t="s">
        <v>47</v>
      </c>
      <c r="AG5621" s="29"/>
      <c r="AH5621" s="20"/>
      <c r="AI5621" s="20"/>
      <c r="AJ5621" s="30"/>
    </row>
    <row r="5622" spans="1:36" s="17" customFormat="1" ht="89.25" hidden="1" x14ac:dyDescent="0.2">
      <c r="A5622" s="18" t="s">
        <v>38</v>
      </c>
      <c r="B5622" s="19" t="s">
        <v>48</v>
      </c>
      <c r="C5622" s="20"/>
      <c r="D5622" s="20"/>
      <c r="E5622" s="30"/>
      <c r="F5622" s="95" t="s">
        <v>40</v>
      </c>
      <c r="G5622" s="12" t="s">
        <v>16449</v>
      </c>
      <c r="H5622" s="27" t="s">
        <v>42</v>
      </c>
      <c r="I5622" s="23" t="s">
        <v>16450</v>
      </c>
      <c r="J5622" s="24" t="s">
        <v>44</v>
      </c>
      <c r="K5622" s="25" t="s">
        <v>45</v>
      </c>
      <c r="L5622" s="25" t="s">
        <v>45</v>
      </c>
      <c r="M5622" s="25" t="s">
        <v>46</v>
      </c>
      <c r="N5622" s="26" t="s">
        <v>46</v>
      </c>
      <c r="O5622" s="25">
        <v>0</v>
      </c>
      <c r="P5622" s="27">
        <v>200</v>
      </c>
      <c r="Q5622" s="27">
        <f t="shared" si="1041"/>
        <v>0.02</v>
      </c>
      <c r="R5622" s="28" t="s">
        <v>47</v>
      </c>
      <c r="S5622" s="94" t="s">
        <v>45</v>
      </c>
      <c r="T5622" s="25" t="s">
        <v>45</v>
      </c>
      <c r="U5622" s="25" t="s">
        <v>45</v>
      </c>
      <c r="V5622" s="25" t="s">
        <v>45</v>
      </c>
      <c r="W5622" s="27" t="str">
        <f t="shared" si="1038"/>
        <v>COMPLETO TIENE ÁREA Y LINDEROS</v>
      </c>
      <c r="X5622" s="25" t="s">
        <v>45</v>
      </c>
      <c r="Y5622" s="25" t="s">
        <v>45</v>
      </c>
      <c r="Z5622" s="25" t="s">
        <v>45</v>
      </c>
      <c r="AA5622" s="27" t="s">
        <v>46</v>
      </c>
      <c r="AB5622" s="27">
        <f t="shared" si="1039"/>
        <v>0</v>
      </c>
      <c r="AC5622" s="27">
        <v>0</v>
      </c>
      <c r="AD5622" s="27">
        <f t="shared" si="1040"/>
        <v>0</v>
      </c>
      <c r="AE5622" s="27" t="s">
        <v>47</v>
      </c>
      <c r="AF5622" s="118" t="s">
        <v>47</v>
      </c>
      <c r="AG5622" s="29"/>
      <c r="AH5622" s="20"/>
      <c r="AI5622" s="20"/>
      <c r="AJ5622" s="30"/>
    </row>
    <row r="5623" spans="1:36" s="17" customFormat="1" ht="102" hidden="1" x14ac:dyDescent="0.2">
      <c r="A5623" s="18" t="s">
        <v>38</v>
      </c>
      <c r="B5623" s="19" t="s">
        <v>48</v>
      </c>
      <c r="C5623" s="20"/>
      <c r="D5623" s="21"/>
      <c r="E5623" s="31"/>
      <c r="F5623" s="95" t="s">
        <v>40</v>
      </c>
      <c r="G5623" s="12" t="s">
        <v>16451</v>
      </c>
      <c r="H5623" s="27" t="s">
        <v>42</v>
      </c>
      <c r="I5623" s="23" t="s">
        <v>16452</v>
      </c>
      <c r="J5623" s="24" t="s">
        <v>44</v>
      </c>
      <c r="K5623" s="25" t="s">
        <v>45</v>
      </c>
      <c r="L5623" s="25" t="s">
        <v>45</v>
      </c>
      <c r="M5623" s="25" t="s">
        <v>46</v>
      </c>
      <c r="N5623" s="26" t="s">
        <v>46</v>
      </c>
      <c r="O5623" s="25">
        <v>0</v>
      </c>
      <c r="P5623" s="27">
        <v>200</v>
      </c>
      <c r="Q5623" s="27">
        <f t="shared" si="1041"/>
        <v>0.02</v>
      </c>
      <c r="R5623" s="28" t="s">
        <v>47</v>
      </c>
      <c r="S5623" s="94" t="s">
        <v>45</v>
      </c>
      <c r="T5623" s="25" t="s">
        <v>45</v>
      </c>
      <c r="U5623" s="25" t="s">
        <v>45</v>
      </c>
      <c r="V5623" s="25" t="s">
        <v>45</v>
      </c>
      <c r="W5623" s="27" t="str">
        <f t="shared" ref="W5623:W5683" si="1042">J5623</f>
        <v>COMPLETO TIENE ÁREA Y LINDEROS</v>
      </c>
      <c r="X5623" s="25" t="s">
        <v>45</v>
      </c>
      <c r="Y5623" s="25" t="s">
        <v>45</v>
      </c>
      <c r="Z5623" s="25" t="s">
        <v>45</v>
      </c>
      <c r="AA5623" s="27" t="s">
        <v>46</v>
      </c>
      <c r="AB5623" s="27">
        <f t="shared" ref="AB5623:AB5684" si="1043">O5623</f>
        <v>0</v>
      </c>
      <c r="AC5623" s="27">
        <v>0</v>
      </c>
      <c r="AD5623" s="27">
        <f t="shared" ref="AD5623:AD5684" si="1044">+AB5623+(AC5623/10000)</f>
        <v>0</v>
      </c>
      <c r="AE5623" s="27" t="s">
        <v>47</v>
      </c>
      <c r="AF5623" s="118" t="s">
        <v>47</v>
      </c>
      <c r="AG5623" s="29"/>
      <c r="AH5623" s="20"/>
      <c r="AI5623" s="20"/>
      <c r="AJ5623" s="30"/>
    </row>
    <row r="5624" spans="1:36" s="17" customFormat="1" ht="102" hidden="1" x14ac:dyDescent="0.2">
      <c r="A5624" s="18" t="s">
        <v>38</v>
      </c>
      <c r="B5624" s="19" t="s">
        <v>48</v>
      </c>
      <c r="C5624" s="20"/>
      <c r="D5624" s="21"/>
      <c r="E5624" s="22"/>
      <c r="F5624" s="95" t="s">
        <v>40</v>
      </c>
      <c r="G5624" s="12" t="s">
        <v>16453</v>
      </c>
      <c r="H5624" s="27" t="s">
        <v>42</v>
      </c>
      <c r="I5624" s="23" t="s">
        <v>16454</v>
      </c>
      <c r="J5624" s="24" t="s">
        <v>44</v>
      </c>
      <c r="K5624" s="25" t="s">
        <v>45</v>
      </c>
      <c r="L5624" s="25" t="s">
        <v>45</v>
      </c>
      <c r="M5624" s="25" t="s">
        <v>46</v>
      </c>
      <c r="N5624" s="26" t="s">
        <v>46</v>
      </c>
      <c r="O5624" s="25">
        <v>0</v>
      </c>
      <c r="P5624" s="27">
        <v>200</v>
      </c>
      <c r="Q5624" s="27">
        <f t="shared" si="1041"/>
        <v>0.02</v>
      </c>
      <c r="R5624" s="28" t="s">
        <v>47</v>
      </c>
      <c r="S5624" s="94" t="s">
        <v>45</v>
      </c>
      <c r="T5624" s="25" t="s">
        <v>45</v>
      </c>
      <c r="U5624" s="25" t="s">
        <v>45</v>
      </c>
      <c r="V5624" s="25" t="s">
        <v>45</v>
      </c>
      <c r="W5624" s="27" t="str">
        <f t="shared" si="1042"/>
        <v>COMPLETO TIENE ÁREA Y LINDEROS</v>
      </c>
      <c r="X5624" s="25" t="s">
        <v>45</v>
      </c>
      <c r="Y5624" s="25" t="s">
        <v>45</v>
      </c>
      <c r="Z5624" s="25" t="s">
        <v>45</v>
      </c>
      <c r="AA5624" s="27" t="s">
        <v>46</v>
      </c>
      <c r="AB5624" s="27">
        <f t="shared" si="1043"/>
        <v>0</v>
      </c>
      <c r="AC5624" s="27">
        <v>0</v>
      </c>
      <c r="AD5624" s="27">
        <f t="shared" si="1044"/>
        <v>0</v>
      </c>
      <c r="AE5624" s="27" t="s">
        <v>47</v>
      </c>
      <c r="AF5624" s="118" t="s">
        <v>47</v>
      </c>
      <c r="AG5624" s="29"/>
      <c r="AH5624" s="20"/>
      <c r="AI5624" s="20"/>
      <c r="AJ5624" s="30"/>
    </row>
    <row r="5625" spans="1:36" s="17" customFormat="1" ht="89.25" hidden="1" x14ac:dyDescent="0.2">
      <c r="A5625" s="18" t="s">
        <v>38</v>
      </c>
      <c r="B5625" s="19" t="s">
        <v>48</v>
      </c>
      <c r="C5625" s="20"/>
      <c r="D5625" s="20"/>
      <c r="E5625" s="31"/>
      <c r="F5625" s="95" t="s">
        <v>40</v>
      </c>
      <c r="G5625" s="12" t="s">
        <v>16455</v>
      </c>
      <c r="H5625" s="27" t="s">
        <v>42</v>
      </c>
      <c r="I5625" s="23" t="s">
        <v>16456</v>
      </c>
      <c r="J5625" s="24" t="s">
        <v>44</v>
      </c>
      <c r="K5625" s="25" t="s">
        <v>45</v>
      </c>
      <c r="L5625" s="25" t="s">
        <v>45</v>
      </c>
      <c r="M5625" s="25" t="s">
        <v>46</v>
      </c>
      <c r="N5625" s="26" t="s">
        <v>46</v>
      </c>
      <c r="O5625" s="25">
        <v>0</v>
      </c>
      <c r="P5625" s="27">
        <v>200</v>
      </c>
      <c r="Q5625" s="27">
        <f t="shared" si="1041"/>
        <v>0.02</v>
      </c>
      <c r="R5625" s="28" t="s">
        <v>47</v>
      </c>
      <c r="S5625" s="94" t="s">
        <v>45</v>
      </c>
      <c r="T5625" s="25" t="s">
        <v>45</v>
      </c>
      <c r="U5625" s="25" t="s">
        <v>45</v>
      </c>
      <c r="V5625" s="25" t="s">
        <v>45</v>
      </c>
      <c r="W5625" s="27" t="str">
        <f t="shared" si="1042"/>
        <v>COMPLETO TIENE ÁREA Y LINDEROS</v>
      </c>
      <c r="X5625" s="25" t="s">
        <v>45</v>
      </c>
      <c r="Y5625" s="25" t="s">
        <v>45</v>
      </c>
      <c r="Z5625" s="25" t="s">
        <v>45</v>
      </c>
      <c r="AA5625" s="27" t="s">
        <v>46</v>
      </c>
      <c r="AB5625" s="27">
        <f t="shared" si="1043"/>
        <v>0</v>
      </c>
      <c r="AC5625" s="27">
        <v>0</v>
      </c>
      <c r="AD5625" s="27">
        <f t="shared" si="1044"/>
        <v>0</v>
      </c>
      <c r="AE5625" s="27" t="s">
        <v>47</v>
      </c>
      <c r="AF5625" s="118" t="s">
        <v>47</v>
      </c>
      <c r="AG5625" s="29"/>
      <c r="AH5625" s="20"/>
      <c r="AI5625" s="20"/>
      <c r="AJ5625" s="30"/>
    </row>
    <row r="5626" spans="1:36" s="17" customFormat="1" ht="102" hidden="1" x14ac:dyDescent="0.2">
      <c r="A5626" s="18" t="s">
        <v>38</v>
      </c>
      <c r="B5626" s="19" t="s">
        <v>48</v>
      </c>
      <c r="C5626" s="20"/>
      <c r="D5626" s="20"/>
      <c r="E5626" s="30"/>
      <c r="F5626" s="95" t="s">
        <v>40</v>
      </c>
      <c r="G5626" s="12" t="s">
        <v>16457</v>
      </c>
      <c r="H5626" s="27" t="s">
        <v>42</v>
      </c>
      <c r="I5626" s="23" t="s">
        <v>16458</v>
      </c>
      <c r="J5626" s="24" t="s">
        <v>44</v>
      </c>
      <c r="K5626" s="25" t="s">
        <v>45</v>
      </c>
      <c r="L5626" s="25" t="s">
        <v>45</v>
      </c>
      <c r="M5626" s="25" t="s">
        <v>46</v>
      </c>
      <c r="N5626" s="26" t="s">
        <v>46</v>
      </c>
      <c r="O5626" s="25">
        <v>0</v>
      </c>
      <c r="P5626" s="27">
        <v>200</v>
      </c>
      <c r="Q5626" s="27">
        <f t="shared" ref="Q5626:Q5689" si="1045">+O5626+(P5626/10000)</f>
        <v>0.02</v>
      </c>
      <c r="R5626" s="28" t="s">
        <v>47</v>
      </c>
      <c r="S5626" s="94" t="s">
        <v>45</v>
      </c>
      <c r="T5626" s="25" t="s">
        <v>45</v>
      </c>
      <c r="U5626" s="25" t="s">
        <v>45</v>
      </c>
      <c r="V5626" s="25" t="s">
        <v>45</v>
      </c>
      <c r="W5626" s="27" t="str">
        <f t="shared" si="1042"/>
        <v>COMPLETO TIENE ÁREA Y LINDEROS</v>
      </c>
      <c r="X5626" s="25" t="s">
        <v>45</v>
      </c>
      <c r="Y5626" s="25" t="s">
        <v>45</v>
      </c>
      <c r="Z5626" s="25" t="s">
        <v>45</v>
      </c>
      <c r="AA5626" s="27" t="s">
        <v>46</v>
      </c>
      <c r="AB5626" s="27">
        <f t="shared" si="1043"/>
        <v>0</v>
      </c>
      <c r="AC5626" s="27">
        <v>0</v>
      </c>
      <c r="AD5626" s="27">
        <f t="shared" si="1044"/>
        <v>0</v>
      </c>
      <c r="AE5626" s="27" t="s">
        <v>47</v>
      </c>
      <c r="AF5626" s="118" t="s">
        <v>47</v>
      </c>
      <c r="AG5626" s="29"/>
      <c r="AH5626" s="20"/>
      <c r="AI5626" s="20"/>
      <c r="AJ5626" s="30"/>
    </row>
    <row r="5627" spans="1:36" s="17" customFormat="1" ht="102" hidden="1" x14ac:dyDescent="0.2">
      <c r="A5627" s="18" t="s">
        <v>38</v>
      </c>
      <c r="B5627" s="19" t="s">
        <v>48</v>
      </c>
      <c r="C5627" s="20"/>
      <c r="D5627" s="20"/>
      <c r="E5627" s="31"/>
      <c r="F5627" s="95" t="s">
        <v>40</v>
      </c>
      <c r="G5627" s="12" t="s">
        <v>16459</v>
      </c>
      <c r="H5627" s="27" t="s">
        <v>42</v>
      </c>
      <c r="I5627" s="23" t="s">
        <v>16460</v>
      </c>
      <c r="J5627" s="24" t="s">
        <v>44</v>
      </c>
      <c r="K5627" s="25" t="s">
        <v>45</v>
      </c>
      <c r="L5627" s="25" t="s">
        <v>45</v>
      </c>
      <c r="M5627" s="25" t="s">
        <v>46</v>
      </c>
      <c r="N5627" s="26" t="s">
        <v>46</v>
      </c>
      <c r="O5627" s="25">
        <v>0</v>
      </c>
      <c r="P5627" s="27">
        <v>200</v>
      </c>
      <c r="Q5627" s="27">
        <f t="shared" si="1045"/>
        <v>0.02</v>
      </c>
      <c r="R5627" s="28" t="s">
        <v>47</v>
      </c>
      <c r="S5627" s="94" t="s">
        <v>45</v>
      </c>
      <c r="T5627" s="25" t="s">
        <v>45</v>
      </c>
      <c r="U5627" s="25" t="s">
        <v>45</v>
      </c>
      <c r="V5627" s="25" t="s">
        <v>45</v>
      </c>
      <c r="W5627" s="27" t="str">
        <f t="shared" si="1042"/>
        <v>COMPLETO TIENE ÁREA Y LINDEROS</v>
      </c>
      <c r="X5627" s="25" t="s">
        <v>45</v>
      </c>
      <c r="Y5627" s="25" t="s">
        <v>45</v>
      </c>
      <c r="Z5627" s="25" t="s">
        <v>45</v>
      </c>
      <c r="AA5627" s="27" t="s">
        <v>46</v>
      </c>
      <c r="AB5627" s="27">
        <f t="shared" si="1043"/>
        <v>0</v>
      </c>
      <c r="AC5627" s="27">
        <v>0</v>
      </c>
      <c r="AD5627" s="27">
        <f t="shared" si="1044"/>
        <v>0</v>
      </c>
      <c r="AE5627" s="27" t="s">
        <v>47</v>
      </c>
      <c r="AF5627" s="118" t="s">
        <v>47</v>
      </c>
      <c r="AG5627" s="29"/>
      <c r="AH5627" s="20"/>
      <c r="AI5627" s="20"/>
      <c r="AJ5627" s="30"/>
    </row>
    <row r="5628" spans="1:36" s="17" customFormat="1" ht="102" hidden="1" x14ac:dyDescent="0.2">
      <c r="A5628" s="18" t="s">
        <v>38</v>
      </c>
      <c r="B5628" s="19" t="s">
        <v>48</v>
      </c>
      <c r="C5628" s="20"/>
      <c r="D5628" s="20"/>
      <c r="E5628" s="30"/>
      <c r="F5628" s="95" t="s">
        <v>40</v>
      </c>
      <c r="G5628" s="12" t="s">
        <v>16461</v>
      </c>
      <c r="H5628" s="27" t="s">
        <v>42</v>
      </c>
      <c r="I5628" s="23" t="s">
        <v>16462</v>
      </c>
      <c r="J5628" s="24" t="s">
        <v>44</v>
      </c>
      <c r="K5628" s="25" t="s">
        <v>45</v>
      </c>
      <c r="L5628" s="25" t="s">
        <v>45</v>
      </c>
      <c r="M5628" s="25" t="s">
        <v>46</v>
      </c>
      <c r="N5628" s="26" t="s">
        <v>46</v>
      </c>
      <c r="O5628" s="25">
        <v>0</v>
      </c>
      <c r="P5628" s="27">
        <v>200</v>
      </c>
      <c r="Q5628" s="27">
        <f t="shared" si="1045"/>
        <v>0.02</v>
      </c>
      <c r="R5628" s="28" t="s">
        <v>47</v>
      </c>
      <c r="S5628" s="94" t="s">
        <v>45</v>
      </c>
      <c r="T5628" s="25" t="s">
        <v>45</v>
      </c>
      <c r="U5628" s="25" t="s">
        <v>45</v>
      </c>
      <c r="V5628" s="25" t="s">
        <v>45</v>
      </c>
      <c r="W5628" s="27" t="str">
        <f t="shared" si="1042"/>
        <v>COMPLETO TIENE ÁREA Y LINDEROS</v>
      </c>
      <c r="X5628" s="25" t="s">
        <v>45</v>
      </c>
      <c r="Y5628" s="25" t="s">
        <v>45</v>
      </c>
      <c r="Z5628" s="25" t="s">
        <v>45</v>
      </c>
      <c r="AA5628" s="27" t="s">
        <v>46</v>
      </c>
      <c r="AB5628" s="27">
        <f t="shared" si="1043"/>
        <v>0</v>
      </c>
      <c r="AC5628" s="27">
        <v>0</v>
      </c>
      <c r="AD5628" s="27">
        <f t="shared" si="1044"/>
        <v>0</v>
      </c>
      <c r="AE5628" s="27" t="s">
        <v>47</v>
      </c>
      <c r="AF5628" s="118" t="s">
        <v>47</v>
      </c>
      <c r="AG5628" s="29"/>
      <c r="AH5628" s="20"/>
      <c r="AI5628" s="20"/>
      <c r="AJ5628" s="30"/>
    </row>
    <row r="5629" spans="1:36" s="17" customFormat="1" ht="102" hidden="1" x14ac:dyDescent="0.2">
      <c r="A5629" s="18" t="s">
        <v>38</v>
      </c>
      <c r="B5629" s="19" t="s">
        <v>48</v>
      </c>
      <c r="C5629" s="20"/>
      <c r="D5629" s="20"/>
      <c r="E5629" s="22"/>
      <c r="F5629" s="95" t="s">
        <v>40</v>
      </c>
      <c r="G5629" s="12" t="s">
        <v>16463</v>
      </c>
      <c r="H5629" s="27" t="s">
        <v>42</v>
      </c>
      <c r="I5629" s="23" t="s">
        <v>16464</v>
      </c>
      <c r="J5629" s="24" t="s">
        <v>44</v>
      </c>
      <c r="K5629" s="25" t="s">
        <v>45</v>
      </c>
      <c r="L5629" s="25" t="s">
        <v>45</v>
      </c>
      <c r="M5629" s="25" t="s">
        <v>46</v>
      </c>
      <c r="N5629" s="26" t="s">
        <v>46</v>
      </c>
      <c r="O5629" s="25">
        <v>0</v>
      </c>
      <c r="P5629" s="27">
        <v>200</v>
      </c>
      <c r="Q5629" s="27">
        <f t="shared" si="1045"/>
        <v>0.02</v>
      </c>
      <c r="R5629" s="28" t="s">
        <v>47</v>
      </c>
      <c r="S5629" s="94" t="s">
        <v>45</v>
      </c>
      <c r="T5629" s="25" t="s">
        <v>45</v>
      </c>
      <c r="U5629" s="25" t="s">
        <v>45</v>
      </c>
      <c r="V5629" s="25" t="s">
        <v>45</v>
      </c>
      <c r="W5629" s="27" t="str">
        <f t="shared" si="1042"/>
        <v>COMPLETO TIENE ÁREA Y LINDEROS</v>
      </c>
      <c r="X5629" s="25" t="s">
        <v>45</v>
      </c>
      <c r="Y5629" s="25" t="s">
        <v>45</v>
      </c>
      <c r="Z5629" s="25" t="s">
        <v>45</v>
      </c>
      <c r="AA5629" s="27" t="s">
        <v>46</v>
      </c>
      <c r="AB5629" s="27">
        <f t="shared" si="1043"/>
        <v>0</v>
      </c>
      <c r="AC5629" s="27">
        <v>0</v>
      </c>
      <c r="AD5629" s="27">
        <f t="shared" si="1044"/>
        <v>0</v>
      </c>
      <c r="AE5629" s="27" t="s">
        <v>47</v>
      </c>
      <c r="AF5629" s="118" t="s">
        <v>47</v>
      </c>
      <c r="AG5629" s="29"/>
      <c r="AH5629" s="20"/>
      <c r="AI5629" s="20"/>
      <c r="AJ5629" s="30"/>
    </row>
    <row r="5630" spans="1:36" s="17" customFormat="1" ht="89.25" hidden="1" x14ac:dyDescent="0.2">
      <c r="A5630" s="18" t="s">
        <v>38</v>
      </c>
      <c r="B5630" s="19" t="s">
        <v>48</v>
      </c>
      <c r="C5630" s="20"/>
      <c r="D5630" s="21"/>
      <c r="E5630" s="22"/>
      <c r="F5630" s="95" t="s">
        <v>40</v>
      </c>
      <c r="G5630" s="12" t="s">
        <v>16465</v>
      </c>
      <c r="H5630" s="27" t="s">
        <v>42</v>
      </c>
      <c r="I5630" s="23" t="s">
        <v>16466</v>
      </c>
      <c r="J5630" s="24" t="s">
        <v>44</v>
      </c>
      <c r="K5630" s="25" t="s">
        <v>45</v>
      </c>
      <c r="L5630" s="25" t="s">
        <v>45</v>
      </c>
      <c r="M5630" s="25" t="s">
        <v>46</v>
      </c>
      <c r="N5630" s="26" t="s">
        <v>46</v>
      </c>
      <c r="O5630" s="25">
        <v>0</v>
      </c>
      <c r="P5630" s="27">
        <v>200</v>
      </c>
      <c r="Q5630" s="27">
        <f t="shared" si="1045"/>
        <v>0.02</v>
      </c>
      <c r="R5630" s="28" t="s">
        <v>47</v>
      </c>
      <c r="S5630" s="94" t="s">
        <v>45</v>
      </c>
      <c r="T5630" s="25" t="s">
        <v>45</v>
      </c>
      <c r="U5630" s="25" t="s">
        <v>45</v>
      </c>
      <c r="V5630" s="25" t="s">
        <v>45</v>
      </c>
      <c r="W5630" s="27" t="str">
        <f t="shared" si="1042"/>
        <v>COMPLETO TIENE ÁREA Y LINDEROS</v>
      </c>
      <c r="X5630" s="25" t="s">
        <v>45</v>
      </c>
      <c r="Y5630" s="25" t="s">
        <v>45</v>
      </c>
      <c r="Z5630" s="25" t="s">
        <v>45</v>
      </c>
      <c r="AA5630" s="27" t="s">
        <v>46</v>
      </c>
      <c r="AB5630" s="27">
        <f t="shared" si="1043"/>
        <v>0</v>
      </c>
      <c r="AC5630" s="27">
        <v>0</v>
      </c>
      <c r="AD5630" s="27">
        <f t="shared" si="1044"/>
        <v>0</v>
      </c>
      <c r="AE5630" s="27" t="s">
        <v>47</v>
      </c>
      <c r="AF5630" s="118" t="s">
        <v>47</v>
      </c>
      <c r="AG5630" s="29"/>
      <c r="AH5630" s="20"/>
      <c r="AI5630" s="20"/>
      <c r="AJ5630" s="30"/>
    </row>
    <row r="5631" spans="1:36" s="17" customFormat="1" ht="89.25" hidden="1" x14ac:dyDescent="0.2">
      <c r="A5631" s="18" t="s">
        <v>38</v>
      </c>
      <c r="B5631" s="19" t="s">
        <v>48</v>
      </c>
      <c r="C5631" s="20"/>
      <c r="D5631" s="20"/>
      <c r="E5631" s="22"/>
      <c r="F5631" s="95" t="s">
        <v>40</v>
      </c>
      <c r="G5631" s="12" t="s">
        <v>16467</v>
      </c>
      <c r="H5631" s="27" t="s">
        <v>42</v>
      </c>
      <c r="I5631" s="23" t="s">
        <v>16468</v>
      </c>
      <c r="J5631" s="24" t="s">
        <v>44</v>
      </c>
      <c r="K5631" s="25" t="s">
        <v>45</v>
      </c>
      <c r="L5631" s="25" t="s">
        <v>45</v>
      </c>
      <c r="M5631" s="25" t="s">
        <v>46</v>
      </c>
      <c r="N5631" s="26" t="s">
        <v>46</v>
      </c>
      <c r="O5631" s="25">
        <v>0</v>
      </c>
      <c r="P5631" s="27">
        <v>200</v>
      </c>
      <c r="Q5631" s="27">
        <f t="shared" si="1045"/>
        <v>0.02</v>
      </c>
      <c r="R5631" s="28" t="s">
        <v>47</v>
      </c>
      <c r="S5631" s="94" t="s">
        <v>45</v>
      </c>
      <c r="T5631" s="25" t="s">
        <v>45</v>
      </c>
      <c r="U5631" s="25" t="s">
        <v>45</v>
      </c>
      <c r="V5631" s="25" t="s">
        <v>45</v>
      </c>
      <c r="W5631" s="27" t="str">
        <f t="shared" si="1042"/>
        <v>COMPLETO TIENE ÁREA Y LINDEROS</v>
      </c>
      <c r="X5631" s="25" t="s">
        <v>45</v>
      </c>
      <c r="Y5631" s="25" t="s">
        <v>45</v>
      </c>
      <c r="Z5631" s="25" t="s">
        <v>45</v>
      </c>
      <c r="AA5631" s="27" t="s">
        <v>46</v>
      </c>
      <c r="AB5631" s="27">
        <f t="shared" si="1043"/>
        <v>0</v>
      </c>
      <c r="AC5631" s="27">
        <v>0</v>
      </c>
      <c r="AD5631" s="27">
        <f t="shared" si="1044"/>
        <v>0</v>
      </c>
      <c r="AE5631" s="27" t="s">
        <v>47</v>
      </c>
      <c r="AF5631" s="118" t="s">
        <v>47</v>
      </c>
      <c r="AG5631" s="29"/>
      <c r="AH5631" s="20"/>
      <c r="AI5631" s="20"/>
      <c r="AJ5631" s="30"/>
    </row>
    <row r="5632" spans="1:36" s="17" customFormat="1" ht="89.25" hidden="1" x14ac:dyDescent="0.2">
      <c r="A5632" s="18" t="s">
        <v>38</v>
      </c>
      <c r="B5632" s="19" t="s">
        <v>48</v>
      </c>
      <c r="C5632" s="20"/>
      <c r="D5632" s="21"/>
      <c r="E5632" s="22"/>
      <c r="F5632" s="95" t="s">
        <v>40</v>
      </c>
      <c r="G5632" s="12" t="s">
        <v>16469</v>
      </c>
      <c r="H5632" s="27" t="s">
        <v>42</v>
      </c>
      <c r="I5632" s="23" t="s">
        <v>16470</v>
      </c>
      <c r="J5632" s="24" t="s">
        <v>44</v>
      </c>
      <c r="K5632" s="25" t="s">
        <v>45</v>
      </c>
      <c r="L5632" s="25" t="s">
        <v>45</v>
      </c>
      <c r="M5632" s="25" t="s">
        <v>46</v>
      </c>
      <c r="N5632" s="26" t="s">
        <v>46</v>
      </c>
      <c r="O5632" s="25">
        <v>0</v>
      </c>
      <c r="P5632" s="27">
        <v>200</v>
      </c>
      <c r="Q5632" s="27">
        <f t="shared" si="1045"/>
        <v>0.02</v>
      </c>
      <c r="R5632" s="28" t="s">
        <v>47</v>
      </c>
      <c r="S5632" s="94" t="s">
        <v>45</v>
      </c>
      <c r="T5632" s="25" t="s">
        <v>45</v>
      </c>
      <c r="U5632" s="25" t="s">
        <v>45</v>
      </c>
      <c r="V5632" s="25" t="s">
        <v>45</v>
      </c>
      <c r="W5632" s="27" t="str">
        <f t="shared" si="1042"/>
        <v>COMPLETO TIENE ÁREA Y LINDEROS</v>
      </c>
      <c r="X5632" s="25" t="s">
        <v>45</v>
      </c>
      <c r="Y5632" s="25" t="s">
        <v>45</v>
      </c>
      <c r="Z5632" s="25" t="s">
        <v>45</v>
      </c>
      <c r="AA5632" s="27" t="s">
        <v>46</v>
      </c>
      <c r="AB5632" s="27">
        <f t="shared" si="1043"/>
        <v>0</v>
      </c>
      <c r="AC5632" s="27">
        <v>0</v>
      </c>
      <c r="AD5632" s="27">
        <f t="shared" si="1044"/>
        <v>0</v>
      </c>
      <c r="AE5632" s="27" t="s">
        <v>47</v>
      </c>
      <c r="AF5632" s="118" t="s">
        <v>47</v>
      </c>
      <c r="AG5632" s="29"/>
      <c r="AH5632" s="20"/>
      <c r="AI5632" s="20"/>
      <c r="AJ5632" s="30"/>
    </row>
    <row r="5633" spans="1:36" s="17" customFormat="1" ht="89.25" hidden="1" x14ac:dyDescent="0.2">
      <c r="A5633" s="18" t="s">
        <v>38</v>
      </c>
      <c r="B5633" s="19" t="s">
        <v>48</v>
      </c>
      <c r="C5633" s="20"/>
      <c r="D5633" s="21"/>
      <c r="E5633" s="22"/>
      <c r="F5633" s="95" t="s">
        <v>40</v>
      </c>
      <c r="G5633" s="12" t="s">
        <v>16471</v>
      </c>
      <c r="H5633" s="27" t="s">
        <v>42</v>
      </c>
      <c r="I5633" s="23" t="s">
        <v>16472</v>
      </c>
      <c r="J5633" s="24" t="s">
        <v>44</v>
      </c>
      <c r="K5633" s="25" t="s">
        <v>45</v>
      </c>
      <c r="L5633" s="25" t="s">
        <v>45</v>
      </c>
      <c r="M5633" s="25" t="s">
        <v>46</v>
      </c>
      <c r="N5633" s="26" t="s">
        <v>46</v>
      </c>
      <c r="O5633" s="25">
        <v>0</v>
      </c>
      <c r="P5633" s="27">
        <v>200</v>
      </c>
      <c r="Q5633" s="27">
        <f t="shared" si="1045"/>
        <v>0.02</v>
      </c>
      <c r="R5633" s="28" t="s">
        <v>47</v>
      </c>
      <c r="S5633" s="94" t="s">
        <v>45</v>
      </c>
      <c r="T5633" s="25" t="s">
        <v>45</v>
      </c>
      <c r="U5633" s="25" t="s">
        <v>45</v>
      </c>
      <c r="V5633" s="25" t="s">
        <v>45</v>
      </c>
      <c r="W5633" s="27" t="str">
        <f t="shared" si="1042"/>
        <v>COMPLETO TIENE ÁREA Y LINDEROS</v>
      </c>
      <c r="X5633" s="25" t="s">
        <v>45</v>
      </c>
      <c r="Y5633" s="25" t="s">
        <v>45</v>
      </c>
      <c r="Z5633" s="25" t="s">
        <v>45</v>
      </c>
      <c r="AA5633" s="27" t="s">
        <v>46</v>
      </c>
      <c r="AB5633" s="27">
        <f t="shared" si="1043"/>
        <v>0</v>
      </c>
      <c r="AC5633" s="27">
        <v>0</v>
      </c>
      <c r="AD5633" s="27">
        <f t="shared" si="1044"/>
        <v>0</v>
      </c>
      <c r="AE5633" s="27" t="s">
        <v>47</v>
      </c>
      <c r="AF5633" s="118" t="s">
        <v>47</v>
      </c>
      <c r="AG5633" s="29"/>
      <c r="AH5633" s="20"/>
      <c r="AI5633" s="20"/>
      <c r="AJ5633" s="30"/>
    </row>
    <row r="5634" spans="1:36" s="17" customFormat="1" ht="89.25" hidden="1" x14ac:dyDescent="0.2">
      <c r="A5634" s="18" t="s">
        <v>38</v>
      </c>
      <c r="B5634" s="19" t="s">
        <v>48</v>
      </c>
      <c r="C5634" s="20"/>
      <c r="D5634" s="21"/>
      <c r="E5634" s="31"/>
      <c r="F5634" s="95" t="s">
        <v>40</v>
      </c>
      <c r="G5634" s="12" t="s">
        <v>16473</v>
      </c>
      <c r="H5634" s="27" t="s">
        <v>42</v>
      </c>
      <c r="I5634" s="23" t="s">
        <v>16474</v>
      </c>
      <c r="J5634" s="24" t="s">
        <v>44</v>
      </c>
      <c r="K5634" s="25" t="s">
        <v>45</v>
      </c>
      <c r="L5634" s="25" t="s">
        <v>45</v>
      </c>
      <c r="M5634" s="25" t="s">
        <v>46</v>
      </c>
      <c r="N5634" s="26" t="s">
        <v>46</v>
      </c>
      <c r="O5634" s="25">
        <v>0</v>
      </c>
      <c r="P5634" s="27">
        <v>200</v>
      </c>
      <c r="Q5634" s="27">
        <f t="shared" si="1045"/>
        <v>0.02</v>
      </c>
      <c r="R5634" s="28" t="s">
        <v>47</v>
      </c>
      <c r="S5634" s="94" t="s">
        <v>45</v>
      </c>
      <c r="T5634" s="25" t="s">
        <v>45</v>
      </c>
      <c r="U5634" s="25" t="s">
        <v>45</v>
      </c>
      <c r="V5634" s="25" t="s">
        <v>45</v>
      </c>
      <c r="W5634" s="27" t="str">
        <f t="shared" si="1042"/>
        <v>COMPLETO TIENE ÁREA Y LINDEROS</v>
      </c>
      <c r="X5634" s="25" t="s">
        <v>45</v>
      </c>
      <c r="Y5634" s="25" t="s">
        <v>45</v>
      </c>
      <c r="Z5634" s="25" t="s">
        <v>45</v>
      </c>
      <c r="AA5634" s="27" t="s">
        <v>46</v>
      </c>
      <c r="AB5634" s="27">
        <f t="shared" si="1043"/>
        <v>0</v>
      </c>
      <c r="AC5634" s="27">
        <v>0</v>
      </c>
      <c r="AD5634" s="27">
        <f t="shared" si="1044"/>
        <v>0</v>
      </c>
      <c r="AE5634" s="27" t="s">
        <v>47</v>
      </c>
      <c r="AF5634" s="118" t="s">
        <v>47</v>
      </c>
      <c r="AG5634" s="29"/>
      <c r="AH5634" s="20"/>
      <c r="AI5634" s="20"/>
      <c r="AJ5634" s="30"/>
    </row>
    <row r="5635" spans="1:36" s="17" customFormat="1" ht="89.25" hidden="1" x14ac:dyDescent="0.2">
      <c r="A5635" s="18" t="s">
        <v>38</v>
      </c>
      <c r="B5635" s="19" t="s">
        <v>48</v>
      </c>
      <c r="C5635" s="20"/>
      <c r="D5635" s="21"/>
      <c r="E5635" s="22"/>
      <c r="F5635" s="95" t="s">
        <v>40</v>
      </c>
      <c r="G5635" s="12" t="s">
        <v>16475</v>
      </c>
      <c r="H5635" s="27" t="s">
        <v>42</v>
      </c>
      <c r="I5635" s="23" t="s">
        <v>16476</v>
      </c>
      <c r="J5635" s="24" t="s">
        <v>44</v>
      </c>
      <c r="K5635" s="25" t="s">
        <v>45</v>
      </c>
      <c r="L5635" s="25" t="s">
        <v>45</v>
      </c>
      <c r="M5635" s="25" t="s">
        <v>46</v>
      </c>
      <c r="N5635" s="26" t="s">
        <v>46</v>
      </c>
      <c r="O5635" s="25">
        <v>0</v>
      </c>
      <c r="P5635" s="27">
        <v>200</v>
      </c>
      <c r="Q5635" s="27">
        <f t="shared" si="1045"/>
        <v>0.02</v>
      </c>
      <c r="R5635" s="28" t="s">
        <v>47</v>
      </c>
      <c r="S5635" s="94" t="s">
        <v>45</v>
      </c>
      <c r="T5635" s="25" t="s">
        <v>45</v>
      </c>
      <c r="U5635" s="25" t="s">
        <v>45</v>
      </c>
      <c r="V5635" s="25" t="s">
        <v>45</v>
      </c>
      <c r="W5635" s="27" t="str">
        <f t="shared" si="1042"/>
        <v>COMPLETO TIENE ÁREA Y LINDEROS</v>
      </c>
      <c r="X5635" s="25" t="s">
        <v>45</v>
      </c>
      <c r="Y5635" s="25" t="s">
        <v>45</v>
      </c>
      <c r="Z5635" s="25" t="s">
        <v>45</v>
      </c>
      <c r="AA5635" s="27" t="s">
        <v>46</v>
      </c>
      <c r="AB5635" s="27">
        <f t="shared" si="1043"/>
        <v>0</v>
      </c>
      <c r="AC5635" s="27">
        <v>0</v>
      </c>
      <c r="AD5635" s="27">
        <f t="shared" si="1044"/>
        <v>0</v>
      </c>
      <c r="AE5635" s="27" t="s">
        <v>47</v>
      </c>
      <c r="AF5635" s="118" t="s">
        <v>47</v>
      </c>
      <c r="AG5635" s="29"/>
      <c r="AH5635" s="20"/>
      <c r="AI5635" s="20"/>
      <c r="AJ5635" s="30"/>
    </row>
    <row r="5636" spans="1:36" s="17" customFormat="1" ht="89.25" hidden="1" x14ac:dyDescent="0.2">
      <c r="A5636" s="18" t="s">
        <v>38</v>
      </c>
      <c r="B5636" s="19" t="s">
        <v>48</v>
      </c>
      <c r="C5636" s="20"/>
      <c r="D5636" s="21"/>
      <c r="E5636" s="22"/>
      <c r="F5636" s="95" t="s">
        <v>40</v>
      </c>
      <c r="G5636" s="12" t="s">
        <v>16477</v>
      </c>
      <c r="H5636" s="27" t="s">
        <v>42</v>
      </c>
      <c r="I5636" s="23" t="s">
        <v>16478</v>
      </c>
      <c r="J5636" s="24" t="s">
        <v>44</v>
      </c>
      <c r="K5636" s="25" t="s">
        <v>45</v>
      </c>
      <c r="L5636" s="25" t="s">
        <v>45</v>
      </c>
      <c r="M5636" s="25" t="s">
        <v>46</v>
      </c>
      <c r="N5636" s="26" t="s">
        <v>46</v>
      </c>
      <c r="O5636" s="25">
        <v>0</v>
      </c>
      <c r="P5636" s="27">
        <v>200</v>
      </c>
      <c r="Q5636" s="27">
        <f t="shared" si="1045"/>
        <v>0.02</v>
      </c>
      <c r="R5636" s="28" t="s">
        <v>47</v>
      </c>
      <c r="S5636" s="94" t="s">
        <v>45</v>
      </c>
      <c r="T5636" s="25" t="s">
        <v>45</v>
      </c>
      <c r="U5636" s="25" t="s">
        <v>45</v>
      </c>
      <c r="V5636" s="25" t="s">
        <v>45</v>
      </c>
      <c r="W5636" s="27" t="str">
        <f t="shared" si="1042"/>
        <v>COMPLETO TIENE ÁREA Y LINDEROS</v>
      </c>
      <c r="X5636" s="25" t="s">
        <v>45</v>
      </c>
      <c r="Y5636" s="25" t="s">
        <v>45</v>
      </c>
      <c r="Z5636" s="25" t="s">
        <v>45</v>
      </c>
      <c r="AA5636" s="27" t="s">
        <v>46</v>
      </c>
      <c r="AB5636" s="27">
        <f t="shared" si="1043"/>
        <v>0</v>
      </c>
      <c r="AC5636" s="27">
        <v>0</v>
      </c>
      <c r="AD5636" s="27">
        <f t="shared" si="1044"/>
        <v>0</v>
      </c>
      <c r="AE5636" s="27" t="s">
        <v>47</v>
      </c>
      <c r="AF5636" s="118" t="s">
        <v>47</v>
      </c>
      <c r="AG5636" s="29"/>
      <c r="AH5636" s="20"/>
      <c r="AI5636" s="20"/>
      <c r="AJ5636" s="30"/>
    </row>
    <row r="5637" spans="1:36" s="17" customFormat="1" ht="89.25" hidden="1" x14ac:dyDescent="0.2">
      <c r="A5637" s="18" t="s">
        <v>38</v>
      </c>
      <c r="B5637" s="19" t="s">
        <v>48</v>
      </c>
      <c r="C5637" s="20"/>
      <c r="D5637" s="21"/>
      <c r="E5637" s="22"/>
      <c r="F5637" s="95" t="s">
        <v>40</v>
      </c>
      <c r="G5637" s="12" t="s">
        <v>16479</v>
      </c>
      <c r="H5637" s="27" t="s">
        <v>42</v>
      </c>
      <c r="I5637" s="23" t="s">
        <v>16480</v>
      </c>
      <c r="J5637" s="24" t="s">
        <v>44</v>
      </c>
      <c r="K5637" s="25" t="s">
        <v>45</v>
      </c>
      <c r="L5637" s="25" t="s">
        <v>45</v>
      </c>
      <c r="M5637" s="25" t="s">
        <v>46</v>
      </c>
      <c r="N5637" s="26" t="s">
        <v>46</v>
      </c>
      <c r="O5637" s="25">
        <v>0</v>
      </c>
      <c r="P5637" s="27">
        <v>200</v>
      </c>
      <c r="Q5637" s="27">
        <f t="shared" si="1045"/>
        <v>0.02</v>
      </c>
      <c r="R5637" s="28" t="s">
        <v>47</v>
      </c>
      <c r="S5637" s="94" t="s">
        <v>45</v>
      </c>
      <c r="T5637" s="25" t="s">
        <v>45</v>
      </c>
      <c r="U5637" s="25" t="s">
        <v>45</v>
      </c>
      <c r="V5637" s="25" t="s">
        <v>45</v>
      </c>
      <c r="W5637" s="27" t="str">
        <f t="shared" si="1042"/>
        <v>COMPLETO TIENE ÁREA Y LINDEROS</v>
      </c>
      <c r="X5637" s="25" t="s">
        <v>45</v>
      </c>
      <c r="Y5637" s="25" t="s">
        <v>45</v>
      </c>
      <c r="Z5637" s="25" t="s">
        <v>45</v>
      </c>
      <c r="AA5637" s="27" t="s">
        <v>46</v>
      </c>
      <c r="AB5637" s="27">
        <f t="shared" si="1043"/>
        <v>0</v>
      </c>
      <c r="AC5637" s="27">
        <v>0</v>
      </c>
      <c r="AD5637" s="27">
        <f t="shared" si="1044"/>
        <v>0</v>
      </c>
      <c r="AE5637" s="27" t="s">
        <v>47</v>
      </c>
      <c r="AF5637" s="118" t="s">
        <v>47</v>
      </c>
      <c r="AG5637" s="29"/>
      <c r="AH5637" s="20"/>
      <c r="AI5637" s="20"/>
      <c r="AJ5637" s="30"/>
    </row>
    <row r="5638" spans="1:36" s="17" customFormat="1" ht="89.25" hidden="1" x14ac:dyDescent="0.2">
      <c r="A5638" s="18" t="s">
        <v>38</v>
      </c>
      <c r="B5638" s="19" t="s">
        <v>48</v>
      </c>
      <c r="C5638" s="20"/>
      <c r="D5638" s="21"/>
      <c r="E5638" s="22"/>
      <c r="F5638" s="95" t="s">
        <v>40</v>
      </c>
      <c r="G5638" s="12" t="s">
        <v>16481</v>
      </c>
      <c r="H5638" s="27" t="s">
        <v>42</v>
      </c>
      <c r="I5638" s="23" t="s">
        <v>16482</v>
      </c>
      <c r="J5638" s="24" t="s">
        <v>44</v>
      </c>
      <c r="K5638" s="25" t="s">
        <v>45</v>
      </c>
      <c r="L5638" s="25" t="s">
        <v>45</v>
      </c>
      <c r="M5638" s="25" t="s">
        <v>46</v>
      </c>
      <c r="N5638" s="26" t="s">
        <v>46</v>
      </c>
      <c r="O5638" s="25">
        <v>0</v>
      </c>
      <c r="P5638" s="27">
        <v>200</v>
      </c>
      <c r="Q5638" s="27">
        <f t="shared" si="1045"/>
        <v>0.02</v>
      </c>
      <c r="R5638" s="28" t="s">
        <v>47</v>
      </c>
      <c r="S5638" s="94" t="s">
        <v>45</v>
      </c>
      <c r="T5638" s="25" t="s">
        <v>45</v>
      </c>
      <c r="U5638" s="25" t="s">
        <v>45</v>
      </c>
      <c r="V5638" s="25" t="s">
        <v>45</v>
      </c>
      <c r="W5638" s="27" t="str">
        <f t="shared" si="1042"/>
        <v>COMPLETO TIENE ÁREA Y LINDEROS</v>
      </c>
      <c r="X5638" s="25" t="s">
        <v>45</v>
      </c>
      <c r="Y5638" s="25" t="s">
        <v>45</v>
      </c>
      <c r="Z5638" s="25" t="s">
        <v>45</v>
      </c>
      <c r="AA5638" s="27" t="s">
        <v>46</v>
      </c>
      <c r="AB5638" s="27">
        <f t="shared" si="1043"/>
        <v>0</v>
      </c>
      <c r="AC5638" s="27">
        <v>0</v>
      </c>
      <c r="AD5638" s="27">
        <f t="shared" si="1044"/>
        <v>0</v>
      </c>
      <c r="AE5638" s="27" t="s">
        <v>47</v>
      </c>
      <c r="AF5638" s="118" t="s">
        <v>47</v>
      </c>
      <c r="AG5638" s="29"/>
      <c r="AH5638" s="20"/>
      <c r="AI5638" s="20"/>
      <c r="AJ5638" s="30"/>
    </row>
    <row r="5639" spans="1:36" s="17" customFormat="1" ht="89.25" hidden="1" x14ac:dyDescent="0.2">
      <c r="A5639" s="18" t="s">
        <v>38</v>
      </c>
      <c r="B5639" s="19" t="s">
        <v>48</v>
      </c>
      <c r="C5639" s="20"/>
      <c r="D5639" s="20"/>
      <c r="E5639" s="22"/>
      <c r="F5639" s="95" t="s">
        <v>40</v>
      </c>
      <c r="G5639" s="12" t="s">
        <v>16483</v>
      </c>
      <c r="H5639" s="27" t="s">
        <v>42</v>
      </c>
      <c r="I5639" s="23" t="s">
        <v>16484</v>
      </c>
      <c r="J5639" s="24" t="s">
        <v>44</v>
      </c>
      <c r="K5639" s="25" t="s">
        <v>45</v>
      </c>
      <c r="L5639" s="25" t="s">
        <v>45</v>
      </c>
      <c r="M5639" s="25" t="s">
        <v>46</v>
      </c>
      <c r="N5639" s="26" t="s">
        <v>46</v>
      </c>
      <c r="O5639" s="25">
        <v>0</v>
      </c>
      <c r="P5639" s="27">
        <v>200</v>
      </c>
      <c r="Q5639" s="27">
        <f t="shared" si="1045"/>
        <v>0.02</v>
      </c>
      <c r="R5639" s="28" t="s">
        <v>47</v>
      </c>
      <c r="S5639" s="94" t="s">
        <v>45</v>
      </c>
      <c r="T5639" s="25" t="s">
        <v>45</v>
      </c>
      <c r="U5639" s="25" t="s">
        <v>45</v>
      </c>
      <c r="V5639" s="25" t="s">
        <v>45</v>
      </c>
      <c r="W5639" s="27" t="str">
        <f t="shared" si="1042"/>
        <v>COMPLETO TIENE ÁREA Y LINDEROS</v>
      </c>
      <c r="X5639" s="25" t="s">
        <v>45</v>
      </c>
      <c r="Y5639" s="25" t="s">
        <v>45</v>
      </c>
      <c r="Z5639" s="25" t="s">
        <v>45</v>
      </c>
      <c r="AA5639" s="27" t="s">
        <v>46</v>
      </c>
      <c r="AB5639" s="27">
        <f t="shared" si="1043"/>
        <v>0</v>
      </c>
      <c r="AC5639" s="27">
        <v>0</v>
      </c>
      <c r="AD5639" s="27">
        <f t="shared" si="1044"/>
        <v>0</v>
      </c>
      <c r="AE5639" s="27" t="s">
        <v>47</v>
      </c>
      <c r="AF5639" s="118" t="s">
        <v>47</v>
      </c>
      <c r="AG5639" s="29"/>
      <c r="AH5639" s="20"/>
      <c r="AI5639" s="20"/>
      <c r="AJ5639" s="30"/>
    </row>
    <row r="5640" spans="1:36" s="17" customFormat="1" ht="89.25" hidden="1" x14ac:dyDescent="0.2">
      <c r="A5640" s="18" t="s">
        <v>38</v>
      </c>
      <c r="B5640" s="19" t="s">
        <v>48</v>
      </c>
      <c r="C5640" s="20"/>
      <c r="D5640" s="20"/>
      <c r="E5640" s="30"/>
      <c r="F5640" s="95" t="s">
        <v>40</v>
      </c>
      <c r="G5640" s="12" t="s">
        <v>16485</v>
      </c>
      <c r="H5640" s="27" t="s">
        <v>42</v>
      </c>
      <c r="I5640" s="23" t="s">
        <v>16486</v>
      </c>
      <c r="J5640" s="24" t="s">
        <v>44</v>
      </c>
      <c r="K5640" s="25" t="s">
        <v>45</v>
      </c>
      <c r="L5640" s="25" t="s">
        <v>45</v>
      </c>
      <c r="M5640" s="25" t="s">
        <v>46</v>
      </c>
      <c r="N5640" s="26" t="s">
        <v>46</v>
      </c>
      <c r="O5640" s="25">
        <v>0</v>
      </c>
      <c r="P5640" s="27">
        <v>200</v>
      </c>
      <c r="Q5640" s="27">
        <f t="shared" si="1045"/>
        <v>0.02</v>
      </c>
      <c r="R5640" s="28" t="s">
        <v>47</v>
      </c>
      <c r="S5640" s="94" t="s">
        <v>45</v>
      </c>
      <c r="T5640" s="25" t="s">
        <v>45</v>
      </c>
      <c r="U5640" s="25" t="s">
        <v>45</v>
      </c>
      <c r="V5640" s="25" t="s">
        <v>45</v>
      </c>
      <c r="W5640" s="27" t="str">
        <f t="shared" si="1042"/>
        <v>COMPLETO TIENE ÁREA Y LINDEROS</v>
      </c>
      <c r="X5640" s="25" t="s">
        <v>45</v>
      </c>
      <c r="Y5640" s="25" t="s">
        <v>45</v>
      </c>
      <c r="Z5640" s="25" t="s">
        <v>45</v>
      </c>
      <c r="AA5640" s="27" t="s">
        <v>46</v>
      </c>
      <c r="AB5640" s="27">
        <f t="shared" si="1043"/>
        <v>0</v>
      </c>
      <c r="AC5640" s="27">
        <v>0</v>
      </c>
      <c r="AD5640" s="27">
        <f t="shared" si="1044"/>
        <v>0</v>
      </c>
      <c r="AE5640" s="27" t="s">
        <v>47</v>
      </c>
      <c r="AF5640" s="118" t="s">
        <v>47</v>
      </c>
      <c r="AG5640" s="29"/>
      <c r="AH5640" s="20"/>
      <c r="AI5640" s="20"/>
      <c r="AJ5640" s="30"/>
    </row>
    <row r="5641" spans="1:36" s="17" customFormat="1" ht="89.25" hidden="1" x14ac:dyDescent="0.2">
      <c r="A5641" s="18" t="s">
        <v>38</v>
      </c>
      <c r="B5641" s="19" t="s">
        <v>48</v>
      </c>
      <c r="C5641" s="20"/>
      <c r="D5641" s="21"/>
      <c r="E5641" s="22"/>
      <c r="F5641" s="95" t="s">
        <v>40</v>
      </c>
      <c r="G5641" s="12" t="s">
        <v>16487</v>
      </c>
      <c r="H5641" s="27" t="s">
        <v>42</v>
      </c>
      <c r="I5641" s="23" t="s">
        <v>16488</v>
      </c>
      <c r="J5641" s="24" t="s">
        <v>44</v>
      </c>
      <c r="K5641" s="25" t="s">
        <v>45</v>
      </c>
      <c r="L5641" s="25" t="s">
        <v>45</v>
      </c>
      <c r="M5641" s="25" t="s">
        <v>46</v>
      </c>
      <c r="N5641" s="26" t="s">
        <v>46</v>
      </c>
      <c r="O5641" s="25">
        <v>0</v>
      </c>
      <c r="P5641" s="27">
        <v>200</v>
      </c>
      <c r="Q5641" s="27">
        <f t="shared" si="1045"/>
        <v>0.02</v>
      </c>
      <c r="R5641" s="28" t="s">
        <v>47</v>
      </c>
      <c r="S5641" s="94" t="s">
        <v>45</v>
      </c>
      <c r="T5641" s="25" t="s">
        <v>45</v>
      </c>
      <c r="U5641" s="25" t="s">
        <v>45</v>
      </c>
      <c r="V5641" s="25" t="s">
        <v>45</v>
      </c>
      <c r="W5641" s="27" t="str">
        <f t="shared" si="1042"/>
        <v>COMPLETO TIENE ÁREA Y LINDEROS</v>
      </c>
      <c r="X5641" s="25" t="s">
        <v>45</v>
      </c>
      <c r="Y5641" s="25" t="s">
        <v>45</v>
      </c>
      <c r="Z5641" s="25" t="s">
        <v>45</v>
      </c>
      <c r="AA5641" s="27" t="s">
        <v>46</v>
      </c>
      <c r="AB5641" s="27">
        <f t="shared" si="1043"/>
        <v>0</v>
      </c>
      <c r="AC5641" s="27">
        <v>0</v>
      </c>
      <c r="AD5641" s="27">
        <f t="shared" si="1044"/>
        <v>0</v>
      </c>
      <c r="AE5641" s="27" t="s">
        <v>47</v>
      </c>
      <c r="AF5641" s="118" t="s">
        <v>47</v>
      </c>
      <c r="AG5641" s="29"/>
      <c r="AH5641" s="20"/>
      <c r="AI5641" s="20"/>
      <c r="AJ5641" s="30"/>
    </row>
    <row r="5642" spans="1:36" s="17" customFormat="1" ht="89.25" hidden="1" x14ac:dyDescent="0.2">
      <c r="A5642" s="18" t="s">
        <v>38</v>
      </c>
      <c r="B5642" s="19" t="s">
        <v>48</v>
      </c>
      <c r="C5642" s="20"/>
      <c r="D5642" s="21"/>
      <c r="E5642" s="22"/>
      <c r="F5642" s="95" t="s">
        <v>40</v>
      </c>
      <c r="G5642" s="12" t="s">
        <v>16489</v>
      </c>
      <c r="H5642" s="27" t="s">
        <v>42</v>
      </c>
      <c r="I5642" s="23" t="s">
        <v>16490</v>
      </c>
      <c r="J5642" s="24" t="s">
        <v>44</v>
      </c>
      <c r="K5642" s="25" t="s">
        <v>45</v>
      </c>
      <c r="L5642" s="25" t="s">
        <v>45</v>
      </c>
      <c r="M5642" s="25" t="s">
        <v>46</v>
      </c>
      <c r="N5642" s="26" t="s">
        <v>46</v>
      </c>
      <c r="O5642" s="25">
        <v>0</v>
      </c>
      <c r="P5642" s="27">
        <v>200</v>
      </c>
      <c r="Q5642" s="27">
        <f t="shared" si="1045"/>
        <v>0.02</v>
      </c>
      <c r="R5642" s="28" t="s">
        <v>47</v>
      </c>
      <c r="S5642" s="94" t="s">
        <v>45</v>
      </c>
      <c r="T5642" s="25" t="s">
        <v>45</v>
      </c>
      <c r="U5642" s="25" t="s">
        <v>45</v>
      </c>
      <c r="V5642" s="25" t="s">
        <v>45</v>
      </c>
      <c r="W5642" s="27" t="str">
        <f t="shared" si="1042"/>
        <v>COMPLETO TIENE ÁREA Y LINDEROS</v>
      </c>
      <c r="X5642" s="25" t="s">
        <v>45</v>
      </c>
      <c r="Y5642" s="25" t="s">
        <v>45</v>
      </c>
      <c r="Z5642" s="25" t="s">
        <v>45</v>
      </c>
      <c r="AA5642" s="27" t="s">
        <v>46</v>
      </c>
      <c r="AB5642" s="27">
        <f t="shared" si="1043"/>
        <v>0</v>
      </c>
      <c r="AC5642" s="27">
        <v>0</v>
      </c>
      <c r="AD5642" s="27">
        <f t="shared" si="1044"/>
        <v>0</v>
      </c>
      <c r="AE5642" s="27" t="s">
        <v>47</v>
      </c>
      <c r="AF5642" s="118" t="s">
        <v>47</v>
      </c>
      <c r="AG5642" s="29"/>
      <c r="AH5642" s="20"/>
      <c r="AI5642" s="20"/>
      <c r="AJ5642" s="30"/>
    </row>
    <row r="5643" spans="1:36" s="17" customFormat="1" ht="89.25" hidden="1" x14ac:dyDescent="0.2">
      <c r="A5643" s="18" t="s">
        <v>38</v>
      </c>
      <c r="B5643" s="19" t="s">
        <v>48</v>
      </c>
      <c r="C5643" s="20"/>
      <c r="D5643" s="21"/>
      <c r="E5643" s="22"/>
      <c r="F5643" s="95" t="s">
        <v>40</v>
      </c>
      <c r="G5643" s="12" t="s">
        <v>16491</v>
      </c>
      <c r="H5643" s="27" t="s">
        <v>42</v>
      </c>
      <c r="I5643" s="23" t="s">
        <v>16492</v>
      </c>
      <c r="J5643" s="24" t="s">
        <v>44</v>
      </c>
      <c r="K5643" s="25" t="s">
        <v>45</v>
      </c>
      <c r="L5643" s="25" t="s">
        <v>45</v>
      </c>
      <c r="M5643" s="25" t="s">
        <v>46</v>
      </c>
      <c r="N5643" s="26" t="s">
        <v>46</v>
      </c>
      <c r="O5643" s="25">
        <v>0</v>
      </c>
      <c r="P5643" s="27">
        <v>200</v>
      </c>
      <c r="Q5643" s="27">
        <f t="shared" si="1045"/>
        <v>0.02</v>
      </c>
      <c r="R5643" s="28" t="s">
        <v>47</v>
      </c>
      <c r="S5643" s="94" t="s">
        <v>45</v>
      </c>
      <c r="T5643" s="25" t="s">
        <v>45</v>
      </c>
      <c r="U5643" s="25" t="s">
        <v>45</v>
      </c>
      <c r="V5643" s="25" t="s">
        <v>45</v>
      </c>
      <c r="W5643" s="27" t="str">
        <f t="shared" si="1042"/>
        <v>COMPLETO TIENE ÁREA Y LINDEROS</v>
      </c>
      <c r="X5643" s="25" t="s">
        <v>45</v>
      </c>
      <c r="Y5643" s="25" t="s">
        <v>45</v>
      </c>
      <c r="Z5643" s="25" t="s">
        <v>45</v>
      </c>
      <c r="AA5643" s="27" t="s">
        <v>46</v>
      </c>
      <c r="AB5643" s="27">
        <f t="shared" si="1043"/>
        <v>0</v>
      </c>
      <c r="AC5643" s="27">
        <v>0</v>
      </c>
      <c r="AD5643" s="27">
        <f t="shared" si="1044"/>
        <v>0</v>
      </c>
      <c r="AE5643" s="27" t="s">
        <v>47</v>
      </c>
      <c r="AF5643" s="118" t="s">
        <v>47</v>
      </c>
      <c r="AG5643" s="29"/>
      <c r="AH5643" s="20"/>
      <c r="AI5643" s="20"/>
      <c r="AJ5643" s="30"/>
    </row>
    <row r="5644" spans="1:36" s="17" customFormat="1" ht="89.25" hidden="1" x14ac:dyDescent="0.2">
      <c r="A5644" s="18" t="s">
        <v>38</v>
      </c>
      <c r="B5644" s="19" t="s">
        <v>48</v>
      </c>
      <c r="C5644" s="20"/>
      <c r="D5644" s="20"/>
      <c r="E5644" s="22"/>
      <c r="F5644" s="95" t="s">
        <v>40</v>
      </c>
      <c r="G5644" s="12" t="s">
        <v>16493</v>
      </c>
      <c r="H5644" s="27" t="s">
        <v>42</v>
      </c>
      <c r="I5644" s="23" t="s">
        <v>16494</v>
      </c>
      <c r="J5644" s="24" t="s">
        <v>44</v>
      </c>
      <c r="K5644" s="25" t="s">
        <v>45</v>
      </c>
      <c r="L5644" s="25" t="s">
        <v>45</v>
      </c>
      <c r="M5644" s="25" t="s">
        <v>46</v>
      </c>
      <c r="N5644" s="26" t="s">
        <v>46</v>
      </c>
      <c r="O5644" s="25">
        <v>0</v>
      </c>
      <c r="P5644" s="27">
        <v>200</v>
      </c>
      <c r="Q5644" s="27">
        <f t="shared" si="1045"/>
        <v>0.02</v>
      </c>
      <c r="R5644" s="28" t="s">
        <v>47</v>
      </c>
      <c r="S5644" s="94" t="s">
        <v>45</v>
      </c>
      <c r="T5644" s="25" t="s">
        <v>45</v>
      </c>
      <c r="U5644" s="25" t="s">
        <v>45</v>
      </c>
      <c r="V5644" s="25" t="s">
        <v>45</v>
      </c>
      <c r="W5644" s="27" t="str">
        <f t="shared" si="1042"/>
        <v>COMPLETO TIENE ÁREA Y LINDEROS</v>
      </c>
      <c r="X5644" s="25" t="s">
        <v>45</v>
      </c>
      <c r="Y5644" s="25" t="s">
        <v>45</v>
      </c>
      <c r="Z5644" s="25" t="s">
        <v>45</v>
      </c>
      <c r="AA5644" s="27" t="s">
        <v>46</v>
      </c>
      <c r="AB5644" s="27">
        <f t="shared" si="1043"/>
        <v>0</v>
      </c>
      <c r="AC5644" s="27">
        <v>0</v>
      </c>
      <c r="AD5644" s="27">
        <f t="shared" si="1044"/>
        <v>0</v>
      </c>
      <c r="AE5644" s="27" t="s">
        <v>47</v>
      </c>
      <c r="AF5644" s="118" t="s">
        <v>47</v>
      </c>
      <c r="AG5644" s="29"/>
      <c r="AH5644" s="20"/>
      <c r="AI5644" s="20"/>
      <c r="AJ5644" s="30"/>
    </row>
    <row r="5645" spans="1:36" s="17" customFormat="1" ht="89.25" hidden="1" x14ac:dyDescent="0.2">
      <c r="A5645" s="18" t="s">
        <v>38</v>
      </c>
      <c r="B5645" s="19" t="s">
        <v>48</v>
      </c>
      <c r="C5645" s="20"/>
      <c r="D5645" s="21"/>
      <c r="E5645" s="22"/>
      <c r="F5645" s="95" t="s">
        <v>40</v>
      </c>
      <c r="G5645" s="12" t="s">
        <v>16495</v>
      </c>
      <c r="H5645" s="27" t="s">
        <v>42</v>
      </c>
      <c r="I5645" s="23" t="s">
        <v>16496</v>
      </c>
      <c r="J5645" s="24" t="s">
        <v>44</v>
      </c>
      <c r="K5645" s="25" t="s">
        <v>45</v>
      </c>
      <c r="L5645" s="25" t="s">
        <v>45</v>
      </c>
      <c r="M5645" s="25" t="s">
        <v>46</v>
      </c>
      <c r="N5645" s="26" t="s">
        <v>46</v>
      </c>
      <c r="O5645" s="25">
        <v>0</v>
      </c>
      <c r="P5645" s="27">
        <v>200</v>
      </c>
      <c r="Q5645" s="27">
        <f t="shared" si="1045"/>
        <v>0.02</v>
      </c>
      <c r="R5645" s="28" t="s">
        <v>47</v>
      </c>
      <c r="S5645" s="94" t="s">
        <v>45</v>
      </c>
      <c r="T5645" s="25" t="s">
        <v>45</v>
      </c>
      <c r="U5645" s="25" t="s">
        <v>45</v>
      </c>
      <c r="V5645" s="25" t="s">
        <v>45</v>
      </c>
      <c r="W5645" s="27" t="str">
        <f t="shared" si="1042"/>
        <v>COMPLETO TIENE ÁREA Y LINDEROS</v>
      </c>
      <c r="X5645" s="25" t="s">
        <v>45</v>
      </c>
      <c r="Y5645" s="25" t="s">
        <v>45</v>
      </c>
      <c r="Z5645" s="25" t="s">
        <v>45</v>
      </c>
      <c r="AA5645" s="27" t="s">
        <v>46</v>
      </c>
      <c r="AB5645" s="27">
        <f t="shared" si="1043"/>
        <v>0</v>
      </c>
      <c r="AC5645" s="27">
        <v>0</v>
      </c>
      <c r="AD5645" s="27">
        <f t="shared" si="1044"/>
        <v>0</v>
      </c>
      <c r="AE5645" s="27" t="s">
        <v>47</v>
      </c>
      <c r="AF5645" s="118" t="s">
        <v>47</v>
      </c>
      <c r="AG5645" s="29"/>
      <c r="AH5645" s="20"/>
      <c r="AI5645" s="20"/>
      <c r="AJ5645" s="30"/>
    </row>
    <row r="5646" spans="1:36" s="17" customFormat="1" ht="89.25" hidden="1" x14ac:dyDescent="0.2">
      <c r="A5646" s="18" t="s">
        <v>38</v>
      </c>
      <c r="B5646" s="19" t="s">
        <v>48</v>
      </c>
      <c r="C5646" s="20"/>
      <c r="D5646" s="21"/>
      <c r="E5646" s="22"/>
      <c r="F5646" s="95" t="s">
        <v>40</v>
      </c>
      <c r="G5646" s="12" t="s">
        <v>16497</v>
      </c>
      <c r="H5646" s="27" t="s">
        <v>42</v>
      </c>
      <c r="I5646" s="23" t="s">
        <v>16498</v>
      </c>
      <c r="J5646" s="24" t="s">
        <v>44</v>
      </c>
      <c r="K5646" s="25" t="s">
        <v>45</v>
      </c>
      <c r="L5646" s="25" t="s">
        <v>45</v>
      </c>
      <c r="M5646" s="25" t="s">
        <v>46</v>
      </c>
      <c r="N5646" s="26" t="s">
        <v>46</v>
      </c>
      <c r="O5646" s="25">
        <v>0</v>
      </c>
      <c r="P5646" s="27">
        <v>200</v>
      </c>
      <c r="Q5646" s="27">
        <f t="shared" si="1045"/>
        <v>0.02</v>
      </c>
      <c r="R5646" s="28" t="s">
        <v>47</v>
      </c>
      <c r="S5646" s="94" t="s">
        <v>45</v>
      </c>
      <c r="T5646" s="25" t="s">
        <v>45</v>
      </c>
      <c r="U5646" s="25" t="s">
        <v>45</v>
      </c>
      <c r="V5646" s="25" t="s">
        <v>45</v>
      </c>
      <c r="W5646" s="27" t="str">
        <f t="shared" si="1042"/>
        <v>COMPLETO TIENE ÁREA Y LINDEROS</v>
      </c>
      <c r="X5646" s="25" t="s">
        <v>45</v>
      </c>
      <c r="Y5646" s="25" t="s">
        <v>45</v>
      </c>
      <c r="Z5646" s="25" t="s">
        <v>45</v>
      </c>
      <c r="AA5646" s="27" t="s">
        <v>46</v>
      </c>
      <c r="AB5646" s="27">
        <f t="shared" si="1043"/>
        <v>0</v>
      </c>
      <c r="AC5646" s="27">
        <v>0</v>
      </c>
      <c r="AD5646" s="27">
        <f t="shared" si="1044"/>
        <v>0</v>
      </c>
      <c r="AE5646" s="27" t="s">
        <v>47</v>
      </c>
      <c r="AF5646" s="118" t="s">
        <v>47</v>
      </c>
      <c r="AG5646" s="29"/>
      <c r="AH5646" s="20"/>
      <c r="AI5646" s="20"/>
      <c r="AJ5646" s="30"/>
    </row>
    <row r="5647" spans="1:36" s="17" customFormat="1" ht="89.25" hidden="1" x14ac:dyDescent="0.2">
      <c r="A5647" s="18" t="s">
        <v>38</v>
      </c>
      <c r="B5647" s="19" t="s">
        <v>48</v>
      </c>
      <c r="C5647" s="20"/>
      <c r="D5647" s="21"/>
      <c r="E5647" s="22"/>
      <c r="F5647" s="95" t="s">
        <v>40</v>
      </c>
      <c r="G5647" s="12" t="s">
        <v>16499</v>
      </c>
      <c r="H5647" s="27" t="s">
        <v>42</v>
      </c>
      <c r="I5647" s="23" t="s">
        <v>16500</v>
      </c>
      <c r="J5647" s="24" t="s">
        <v>44</v>
      </c>
      <c r="K5647" s="25" t="s">
        <v>45</v>
      </c>
      <c r="L5647" s="25" t="s">
        <v>45</v>
      </c>
      <c r="M5647" s="25" t="s">
        <v>46</v>
      </c>
      <c r="N5647" s="26" t="s">
        <v>46</v>
      </c>
      <c r="O5647" s="25">
        <v>0</v>
      </c>
      <c r="P5647" s="27">
        <v>200</v>
      </c>
      <c r="Q5647" s="27">
        <f t="shared" si="1045"/>
        <v>0.02</v>
      </c>
      <c r="R5647" s="28" t="s">
        <v>47</v>
      </c>
      <c r="S5647" s="94" t="s">
        <v>45</v>
      </c>
      <c r="T5647" s="25" t="s">
        <v>45</v>
      </c>
      <c r="U5647" s="25" t="s">
        <v>45</v>
      </c>
      <c r="V5647" s="25" t="s">
        <v>45</v>
      </c>
      <c r="W5647" s="27" t="str">
        <f t="shared" si="1042"/>
        <v>COMPLETO TIENE ÁREA Y LINDEROS</v>
      </c>
      <c r="X5647" s="25" t="s">
        <v>45</v>
      </c>
      <c r="Y5647" s="25" t="s">
        <v>45</v>
      </c>
      <c r="Z5647" s="25" t="s">
        <v>45</v>
      </c>
      <c r="AA5647" s="27" t="s">
        <v>46</v>
      </c>
      <c r="AB5647" s="27">
        <f t="shared" si="1043"/>
        <v>0</v>
      </c>
      <c r="AC5647" s="27">
        <v>0</v>
      </c>
      <c r="AD5647" s="27">
        <f t="shared" si="1044"/>
        <v>0</v>
      </c>
      <c r="AE5647" s="27" t="s">
        <v>47</v>
      </c>
      <c r="AF5647" s="118" t="s">
        <v>47</v>
      </c>
      <c r="AG5647" s="29"/>
      <c r="AH5647" s="20"/>
      <c r="AI5647" s="20"/>
      <c r="AJ5647" s="30"/>
    </row>
    <row r="5648" spans="1:36" s="17" customFormat="1" ht="89.25" hidden="1" x14ac:dyDescent="0.2">
      <c r="A5648" s="18" t="s">
        <v>38</v>
      </c>
      <c r="B5648" s="19" t="s">
        <v>48</v>
      </c>
      <c r="C5648" s="20"/>
      <c r="D5648" s="20"/>
      <c r="E5648" s="30"/>
      <c r="F5648" s="95" t="s">
        <v>40</v>
      </c>
      <c r="G5648" s="12" t="s">
        <v>16501</v>
      </c>
      <c r="H5648" s="27" t="s">
        <v>42</v>
      </c>
      <c r="I5648" s="23" t="s">
        <v>16502</v>
      </c>
      <c r="J5648" s="24" t="s">
        <v>44</v>
      </c>
      <c r="K5648" s="25" t="s">
        <v>45</v>
      </c>
      <c r="L5648" s="25" t="s">
        <v>45</v>
      </c>
      <c r="M5648" s="25" t="s">
        <v>46</v>
      </c>
      <c r="N5648" s="26" t="s">
        <v>46</v>
      </c>
      <c r="O5648" s="25">
        <v>0</v>
      </c>
      <c r="P5648" s="27">
        <v>200</v>
      </c>
      <c r="Q5648" s="27">
        <f t="shared" si="1045"/>
        <v>0.02</v>
      </c>
      <c r="R5648" s="28" t="s">
        <v>47</v>
      </c>
      <c r="S5648" s="94" t="s">
        <v>45</v>
      </c>
      <c r="T5648" s="25" t="s">
        <v>45</v>
      </c>
      <c r="U5648" s="25" t="s">
        <v>45</v>
      </c>
      <c r="V5648" s="25" t="s">
        <v>45</v>
      </c>
      <c r="W5648" s="27" t="str">
        <f t="shared" si="1042"/>
        <v>COMPLETO TIENE ÁREA Y LINDEROS</v>
      </c>
      <c r="X5648" s="25" t="s">
        <v>45</v>
      </c>
      <c r="Y5648" s="25" t="s">
        <v>45</v>
      </c>
      <c r="Z5648" s="25" t="s">
        <v>45</v>
      </c>
      <c r="AA5648" s="27" t="s">
        <v>46</v>
      </c>
      <c r="AB5648" s="27">
        <f t="shared" si="1043"/>
        <v>0</v>
      </c>
      <c r="AC5648" s="27">
        <v>0</v>
      </c>
      <c r="AD5648" s="27">
        <f t="shared" si="1044"/>
        <v>0</v>
      </c>
      <c r="AE5648" s="27" t="s">
        <v>47</v>
      </c>
      <c r="AF5648" s="118" t="s">
        <v>47</v>
      </c>
      <c r="AG5648" s="29"/>
      <c r="AH5648" s="20"/>
      <c r="AI5648" s="20"/>
      <c r="AJ5648" s="30"/>
    </row>
    <row r="5649" spans="1:36" s="17" customFormat="1" ht="76.5" hidden="1" x14ac:dyDescent="0.2">
      <c r="A5649" s="18" t="s">
        <v>38</v>
      </c>
      <c r="B5649" s="19" t="s">
        <v>48</v>
      </c>
      <c r="C5649" s="20"/>
      <c r="D5649" s="21"/>
      <c r="E5649" s="22"/>
      <c r="F5649" s="95" t="s">
        <v>40</v>
      </c>
      <c r="G5649" s="12" t="s">
        <v>16503</v>
      </c>
      <c r="H5649" s="27" t="s">
        <v>42</v>
      </c>
      <c r="I5649" s="23" t="s">
        <v>16504</v>
      </c>
      <c r="J5649" s="24" t="s">
        <v>44</v>
      </c>
      <c r="K5649" s="25" t="s">
        <v>45</v>
      </c>
      <c r="L5649" s="25" t="s">
        <v>45</v>
      </c>
      <c r="M5649" s="25" t="s">
        <v>46</v>
      </c>
      <c r="N5649" s="26" t="s">
        <v>46</v>
      </c>
      <c r="O5649" s="25">
        <v>0</v>
      </c>
      <c r="P5649" s="27">
        <v>200</v>
      </c>
      <c r="Q5649" s="27">
        <f t="shared" si="1045"/>
        <v>0.02</v>
      </c>
      <c r="R5649" s="28" t="s">
        <v>47</v>
      </c>
      <c r="S5649" s="94" t="s">
        <v>45</v>
      </c>
      <c r="T5649" s="25" t="s">
        <v>45</v>
      </c>
      <c r="U5649" s="25" t="s">
        <v>45</v>
      </c>
      <c r="V5649" s="25" t="s">
        <v>45</v>
      </c>
      <c r="W5649" s="27" t="str">
        <f t="shared" si="1042"/>
        <v>COMPLETO TIENE ÁREA Y LINDEROS</v>
      </c>
      <c r="X5649" s="25" t="s">
        <v>45</v>
      </c>
      <c r="Y5649" s="25" t="s">
        <v>45</v>
      </c>
      <c r="Z5649" s="25" t="s">
        <v>45</v>
      </c>
      <c r="AA5649" s="27" t="s">
        <v>46</v>
      </c>
      <c r="AB5649" s="27">
        <f t="shared" si="1043"/>
        <v>0</v>
      </c>
      <c r="AC5649" s="27">
        <v>0</v>
      </c>
      <c r="AD5649" s="27">
        <f t="shared" si="1044"/>
        <v>0</v>
      </c>
      <c r="AE5649" s="27" t="s">
        <v>47</v>
      </c>
      <c r="AF5649" s="118" t="s">
        <v>47</v>
      </c>
      <c r="AG5649" s="29"/>
      <c r="AH5649" s="20"/>
      <c r="AI5649" s="20"/>
      <c r="AJ5649" s="30"/>
    </row>
    <row r="5650" spans="1:36" s="17" customFormat="1" ht="89.25" hidden="1" x14ac:dyDescent="0.2">
      <c r="A5650" s="18" t="s">
        <v>38</v>
      </c>
      <c r="B5650" s="19" t="s">
        <v>48</v>
      </c>
      <c r="C5650" s="20"/>
      <c r="D5650" s="21"/>
      <c r="E5650" s="22"/>
      <c r="F5650" s="95" t="s">
        <v>40</v>
      </c>
      <c r="G5650" s="12" t="s">
        <v>16505</v>
      </c>
      <c r="H5650" s="27" t="s">
        <v>42</v>
      </c>
      <c r="I5650" s="23" t="s">
        <v>16506</v>
      </c>
      <c r="J5650" s="24" t="s">
        <v>44</v>
      </c>
      <c r="K5650" s="25" t="s">
        <v>45</v>
      </c>
      <c r="L5650" s="25" t="s">
        <v>45</v>
      </c>
      <c r="M5650" s="25" t="s">
        <v>46</v>
      </c>
      <c r="N5650" s="26" t="s">
        <v>46</v>
      </c>
      <c r="O5650" s="25">
        <v>0</v>
      </c>
      <c r="P5650" s="27">
        <v>200</v>
      </c>
      <c r="Q5650" s="27">
        <f t="shared" si="1045"/>
        <v>0.02</v>
      </c>
      <c r="R5650" s="28" t="s">
        <v>47</v>
      </c>
      <c r="S5650" s="94" t="s">
        <v>45</v>
      </c>
      <c r="T5650" s="25" t="s">
        <v>45</v>
      </c>
      <c r="U5650" s="25" t="s">
        <v>45</v>
      </c>
      <c r="V5650" s="25" t="s">
        <v>45</v>
      </c>
      <c r="W5650" s="27" t="str">
        <f t="shared" si="1042"/>
        <v>COMPLETO TIENE ÁREA Y LINDEROS</v>
      </c>
      <c r="X5650" s="25" t="s">
        <v>45</v>
      </c>
      <c r="Y5650" s="25" t="s">
        <v>45</v>
      </c>
      <c r="Z5650" s="25" t="s">
        <v>45</v>
      </c>
      <c r="AA5650" s="27" t="s">
        <v>46</v>
      </c>
      <c r="AB5650" s="27">
        <f t="shared" si="1043"/>
        <v>0</v>
      </c>
      <c r="AC5650" s="27">
        <v>0</v>
      </c>
      <c r="AD5650" s="27">
        <f t="shared" si="1044"/>
        <v>0</v>
      </c>
      <c r="AE5650" s="27" t="s">
        <v>47</v>
      </c>
      <c r="AF5650" s="118" t="s">
        <v>47</v>
      </c>
      <c r="AG5650" s="29"/>
      <c r="AH5650" s="20"/>
      <c r="AI5650" s="20"/>
      <c r="AJ5650" s="30"/>
    </row>
    <row r="5651" spans="1:36" s="17" customFormat="1" ht="89.25" hidden="1" x14ac:dyDescent="0.2">
      <c r="A5651" s="18" t="s">
        <v>38</v>
      </c>
      <c r="B5651" s="19" t="s">
        <v>48</v>
      </c>
      <c r="C5651" s="20"/>
      <c r="D5651" s="21"/>
      <c r="E5651" s="22"/>
      <c r="F5651" s="95" t="s">
        <v>40</v>
      </c>
      <c r="G5651" s="12" t="s">
        <v>16507</v>
      </c>
      <c r="H5651" s="27" t="s">
        <v>42</v>
      </c>
      <c r="I5651" s="23" t="s">
        <v>16508</v>
      </c>
      <c r="J5651" s="24" t="s">
        <v>44</v>
      </c>
      <c r="K5651" s="25" t="s">
        <v>45</v>
      </c>
      <c r="L5651" s="25" t="s">
        <v>45</v>
      </c>
      <c r="M5651" s="25" t="s">
        <v>46</v>
      </c>
      <c r="N5651" s="26" t="s">
        <v>46</v>
      </c>
      <c r="O5651" s="25">
        <v>0</v>
      </c>
      <c r="P5651" s="27">
        <v>200</v>
      </c>
      <c r="Q5651" s="27">
        <f t="shared" si="1045"/>
        <v>0.02</v>
      </c>
      <c r="R5651" s="28" t="s">
        <v>47</v>
      </c>
      <c r="S5651" s="94" t="s">
        <v>45</v>
      </c>
      <c r="T5651" s="25" t="s">
        <v>45</v>
      </c>
      <c r="U5651" s="25" t="s">
        <v>45</v>
      </c>
      <c r="V5651" s="25" t="s">
        <v>45</v>
      </c>
      <c r="W5651" s="27" t="str">
        <f t="shared" si="1042"/>
        <v>COMPLETO TIENE ÁREA Y LINDEROS</v>
      </c>
      <c r="X5651" s="25" t="s">
        <v>45</v>
      </c>
      <c r="Y5651" s="25" t="s">
        <v>45</v>
      </c>
      <c r="Z5651" s="25" t="s">
        <v>45</v>
      </c>
      <c r="AA5651" s="27" t="s">
        <v>46</v>
      </c>
      <c r="AB5651" s="27">
        <f t="shared" si="1043"/>
        <v>0</v>
      </c>
      <c r="AC5651" s="27">
        <v>0</v>
      </c>
      <c r="AD5651" s="27">
        <f t="shared" si="1044"/>
        <v>0</v>
      </c>
      <c r="AE5651" s="27" t="s">
        <v>47</v>
      </c>
      <c r="AF5651" s="118" t="s">
        <v>47</v>
      </c>
      <c r="AG5651" s="29"/>
      <c r="AH5651" s="20"/>
      <c r="AI5651" s="20"/>
      <c r="AJ5651" s="30"/>
    </row>
    <row r="5652" spans="1:36" s="17" customFormat="1" ht="102" hidden="1" x14ac:dyDescent="0.2">
      <c r="A5652" s="18" t="s">
        <v>38</v>
      </c>
      <c r="B5652" s="19" t="s">
        <v>48</v>
      </c>
      <c r="C5652" s="20"/>
      <c r="D5652" s="20"/>
      <c r="E5652" s="30"/>
      <c r="F5652" s="95" t="s">
        <v>40</v>
      </c>
      <c r="G5652" s="12" t="s">
        <v>16509</v>
      </c>
      <c r="H5652" s="27" t="s">
        <v>42</v>
      </c>
      <c r="I5652" s="23" t="s">
        <v>16510</v>
      </c>
      <c r="J5652" s="24" t="s">
        <v>44</v>
      </c>
      <c r="K5652" s="25" t="s">
        <v>45</v>
      </c>
      <c r="L5652" s="25" t="s">
        <v>45</v>
      </c>
      <c r="M5652" s="25" t="s">
        <v>46</v>
      </c>
      <c r="N5652" s="26" t="s">
        <v>46</v>
      </c>
      <c r="O5652" s="25">
        <v>0</v>
      </c>
      <c r="P5652" s="27">
        <v>200</v>
      </c>
      <c r="Q5652" s="27">
        <f t="shared" si="1045"/>
        <v>0.02</v>
      </c>
      <c r="R5652" s="28" t="s">
        <v>47</v>
      </c>
      <c r="S5652" s="94" t="s">
        <v>45</v>
      </c>
      <c r="T5652" s="25" t="s">
        <v>45</v>
      </c>
      <c r="U5652" s="25" t="s">
        <v>45</v>
      </c>
      <c r="V5652" s="25" t="s">
        <v>45</v>
      </c>
      <c r="W5652" s="27" t="str">
        <f t="shared" si="1042"/>
        <v>COMPLETO TIENE ÁREA Y LINDEROS</v>
      </c>
      <c r="X5652" s="25" t="s">
        <v>45</v>
      </c>
      <c r="Y5652" s="25" t="s">
        <v>45</v>
      </c>
      <c r="Z5652" s="25" t="s">
        <v>45</v>
      </c>
      <c r="AA5652" s="27" t="s">
        <v>46</v>
      </c>
      <c r="AB5652" s="27">
        <f t="shared" si="1043"/>
        <v>0</v>
      </c>
      <c r="AC5652" s="27">
        <v>0</v>
      </c>
      <c r="AD5652" s="27">
        <f t="shared" si="1044"/>
        <v>0</v>
      </c>
      <c r="AE5652" s="27" t="s">
        <v>47</v>
      </c>
      <c r="AF5652" s="118" t="s">
        <v>47</v>
      </c>
      <c r="AG5652" s="29"/>
      <c r="AH5652" s="20"/>
      <c r="AI5652" s="20"/>
      <c r="AJ5652" s="30"/>
    </row>
    <row r="5653" spans="1:36" s="17" customFormat="1" ht="102" hidden="1" x14ac:dyDescent="0.2">
      <c r="A5653" s="18" t="s">
        <v>38</v>
      </c>
      <c r="B5653" s="19" t="s">
        <v>48</v>
      </c>
      <c r="C5653" s="20"/>
      <c r="D5653" s="21"/>
      <c r="E5653" s="22"/>
      <c r="F5653" s="95" t="s">
        <v>40</v>
      </c>
      <c r="G5653" s="12" t="s">
        <v>16511</v>
      </c>
      <c r="H5653" s="27" t="s">
        <v>42</v>
      </c>
      <c r="I5653" s="23" t="s">
        <v>16512</v>
      </c>
      <c r="J5653" s="24" t="s">
        <v>44</v>
      </c>
      <c r="K5653" s="25" t="s">
        <v>45</v>
      </c>
      <c r="L5653" s="25" t="s">
        <v>45</v>
      </c>
      <c r="M5653" s="25" t="s">
        <v>46</v>
      </c>
      <c r="N5653" s="26" t="s">
        <v>46</v>
      </c>
      <c r="O5653" s="25">
        <v>0</v>
      </c>
      <c r="P5653" s="27">
        <v>200</v>
      </c>
      <c r="Q5653" s="27">
        <f t="shared" si="1045"/>
        <v>0.02</v>
      </c>
      <c r="R5653" s="28" t="s">
        <v>47</v>
      </c>
      <c r="S5653" s="94" t="s">
        <v>45</v>
      </c>
      <c r="T5653" s="25" t="s">
        <v>45</v>
      </c>
      <c r="U5653" s="25" t="s">
        <v>45</v>
      </c>
      <c r="V5653" s="25" t="s">
        <v>45</v>
      </c>
      <c r="W5653" s="27" t="str">
        <f t="shared" si="1042"/>
        <v>COMPLETO TIENE ÁREA Y LINDEROS</v>
      </c>
      <c r="X5653" s="25" t="s">
        <v>45</v>
      </c>
      <c r="Y5653" s="25" t="s">
        <v>45</v>
      </c>
      <c r="Z5653" s="25" t="s">
        <v>45</v>
      </c>
      <c r="AA5653" s="27" t="s">
        <v>46</v>
      </c>
      <c r="AB5653" s="27">
        <f t="shared" si="1043"/>
        <v>0</v>
      </c>
      <c r="AC5653" s="27">
        <v>0</v>
      </c>
      <c r="AD5653" s="27">
        <f t="shared" si="1044"/>
        <v>0</v>
      </c>
      <c r="AE5653" s="27" t="s">
        <v>47</v>
      </c>
      <c r="AF5653" s="118" t="s">
        <v>47</v>
      </c>
      <c r="AG5653" s="29"/>
      <c r="AH5653" s="20"/>
      <c r="AI5653" s="20"/>
      <c r="AJ5653" s="30"/>
    </row>
    <row r="5654" spans="1:36" s="17" customFormat="1" ht="102" hidden="1" x14ac:dyDescent="0.2">
      <c r="A5654" s="18" t="s">
        <v>38</v>
      </c>
      <c r="B5654" s="19" t="s">
        <v>48</v>
      </c>
      <c r="C5654" s="20"/>
      <c r="D5654" s="20"/>
      <c r="E5654" s="22"/>
      <c r="F5654" s="95" t="s">
        <v>40</v>
      </c>
      <c r="G5654" s="12" t="s">
        <v>16513</v>
      </c>
      <c r="H5654" s="27" t="s">
        <v>42</v>
      </c>
      <c r="I5654" s="23" t="s">
        <v>16514</v>
      </c>
      <c r="J5654" s="24" t="s">
        <v>44</v>
      </c>
      <c r="K5654" s="25" t="s">
        <v>45</v>
      </c>
      <c r="L5654" s="25" t="s">
        <v>45</v>
      </c>
      <c r="M5654" s="25" t="s">
        <v>46</v>
      </c>
      <c r="N5654" s="26" t="s">
        <v>46</v>
      </c>
      <c r="O5654" s="25">
        <v>0</v>
      </c>
      <c r="P5654" s="27">
        <v>200</v>
      </c>
      <c r="Q5654" s="27">
        <f t="shared" si="1045"/>
        <v>0.02</v>
      </c>
      <c r="R5654" s="28" t="s">
        <v>47</v>
      </c>
      <c r="S5654" s="94" t="s">
        <v>45</v>
      </c>
      <c r="T5654" s="25" t="s">
        <v>45</v>
      </c>
      <c r="U5654" s="25" t="s">
        <v>45</v>
      </c>
      <c r="V5654" s="25" t="s">
        <v>45</v>
      </c>
      <c r="W5654" s="27" t="str">
        <f t="shared" si="1042"/>
        <v>COMPLETO TIENE ÁREA Y LINDEROS</v>
      </c>
      <c r="X5654" s="25" t="s">
        <v>45</v>
      </c>
      <c r="Y5654" s="25" t="s">
        <v>45</v>
      </c>
      <c r="Z5654" s="25" t="s">
        <v>45</v>
      </c>
      <c r="AA5654" s="27" t="s">
        <v>46</v>
      </c>
      <c r="AB5654" s="27">
        <f t="shared" si="1043"/>
        <v>0</v>
      </c>
      <c r="AC5654" s="27">
        <v>0</v>
      </c>
      <c r="AD5654" s="27">
        <f t="shared" si="1044"/>
        <v>0</v>
      </c>
      <c r="AE5654" s="27" t="s">
        <v>47</v>
      </c>
      <c r="AF5654" s="118" t="s">
        <v>47</v>
      </c>
      <c r="AG5654" s="29"/>
      <c r="AH5654" s="20"/>
      <c r="AI5654" s="20"/>
      <c r="AJ5654" s="30"/>
    </row>
    <row r="5655" spans="1:36" s="17" customFormat="1" ht="89.25" hidden="1" x14ac:dyDescent="0.2">
      <c r="A5655" s="18" t="s">
        <v>38</v>
      </c>
      <c r="B5655" s="19" t="s">
        <v>48</v>
      </c>
      <c r="C5655" s="20"/>
      <c r="D5655" s="20"/>
      <c r="E5655" s="22"/>
      <c r="F5655" s="95" t="s">
        <v>40</v>
      </c>
      <c r="G5655" s="12" t="s">
        <v>16515</v>
      </c>
      <c r="H5655" s="27" t="s">
        <v>42</v>
      </c>
      <c r="I5655" s="23" t="s">
        <v>16516</v>
      </c>
      <c r="J5655" s="24" t="s">
        <v>44</v>
      </c>
      <c r="K5655" s="25" t="s">
        <v>45</v>
      </c>
      <c r="L5655" s="25" t="s">
        <v>45</v>
      </c>
      <c r="M5655" s="25" t="s">
        <v>46</v>
      </c>
      <c r="N5655" s="26" t="s">
        <v>46</v>
      </c>
      <c r="O5655" s="25">
        <v>0</v>
      </c>
      <c r="P5655" s="27">
        <v>200</v>
      </c>
      <c r="Q5655" s="27">
        <f t="shared" si="1045"/>
        <v>0.02</v>
      </c>
      <c r="R5655" s="28" t="s">
        <v>47</v>
      </c>
      <c r="S5655" s="94" t="s">
        <v>45</v>
      </c>
      <c r="T5655" s="25" t="s">
        <v>45</v>
      </c>
      <c r="U5655" s="25" t="s">
        <v>45</v>
      </c>
      <c r="V5655" s="25" t="s">
        <v>45</v>
      </c>
      <c r="W5655" s="27" t="str">
        <f t="shared" si="1042"/>
        <v>COMPLETO TIENE ÁREA Y LINDEROS</v>
      </c>
      <c r="X5655" s="25" t="s">
        <v>45</v>
      </c>
      <c r="Y5655" s="25" t="s">
        <v>45</v>
      </c>
      <c r="Z5655" s="25" t="s">
        <v>45</v>
      </c>
      <c r="AA5655" s="27" t="s">
        <v>46</v>
      </c>
      <c r="AB5655" s="27">
        <f t="shared" si="1043"/>
        <v>0</v>
      </c>
      <c r="AC5655" s="27">
        <v>0</v>
      </c>
      <c r="AD5655" s="27">
        <f t="shared" si="1044"/>
        <v>0</v>
      </c>
      <c r="AE5655" s="27" t="s">
        <v>47</v>
      </c>
      <c r="AF5655" s="118" t="s">
        <v>47</v>
      </c>
      <c r="AG5655" s="29"/>
      <c r="AH5655" s="20"/>
      <c r="AI5655" s="20"/>
      <c r="AJ5655" s="30"/>
    </row>
    <row r="5656" spans="1:36" s="17" customFormat="1" ht="89.25" hidden="1" x14ac:dyDescent="0.2">
      <c r="A5656" s="18" t="s">
        <v>38</v>
      </c>
      <c r="B5656" s="19" t="s">
        <v>48</v>
      </c>
      <c r="C5656" s="20"/>
      <c r="D5656" s="21"/>
      <c r="E5656" s="31"/>
      <c r="F5656" s="95" t="s">
        <v>40</v>
      </c>
      <c r="G5656" s="12" t="s">
        <v>16517</v>
      </c>
      <c r="H5656" s="27" t="s">
        <v>42</v>
      </c>
      <c r="I5656" s="23" t="s">
        <v>16518</v>
      </c>
      <c r="J5656" s="24" t="s">
        <v>44</v>
      </c>
      <c r="K5656" s="25" t="s">
        <v>45</v>
      </c>
      <c r="L5656" s="25" t="s">
        <v>45</v>
      </c>
      <c r="M5656" s="25" t="s">
        <v>46</v>
      </c>
      <c r="N5656" s="26" t="s">
        <v>46</v>
      </c>
      <c r="O5656" s="25">
        <v>0</v>
      </c>
      <c r="P5656" s="27">
        <v>181</v>
      </c>
      <c r="Q5656" s="27">
        <f t="shared" si="1045"/>
        <v>1.8100000000000002E-2</v>
      </c>
      <c r="R5656" s="28" t="s">
        <v>47</v>
      </c>
      <c r="S5656" s="94" t="s">
        <v>45</v>
      </c>
      <c r="T5656" s="25" t="s">
        <v>45</v>
      </c>
      <c r="U5656" s="25" t="s">
        <v>45</v>
      </c>
      <c r="V5656" s="25" t="s">
        <v>45</v>
      </c>
      <c r="W5656" s="27" t="str">
        <f t="shared" si="1042"/>
        <v>COMPLETO TIENE ÁREA Y LINDEROS</v>
      </c>
      <c r="X5656" s="25" t="s">
        <v>45</v>
      </c>
      <c r="Y5656" s="25" t="s">
        <v>45</v>
      </c>
      <c r="Z5656" s="25" t="s">
        <v>45</v>
      </c>
      <c r="AA5656" s="27" t="s">
        <v>46</v>
      </c>
      <c r="AB5656" s="27">
        <f t="shared" si="1043"/>
        <v>0</v>
      </c>
      <c r="AC5656" s="27">
        <v>0</v>
      </c>
      <c r="AD5656" s="27">
        <f t="shared" si="1044"/>
        <v>0</v>
      </c>
      <c r="AE5656" s="27" t="s">
        <v>47</v>
      </c>
      <c r="AF5656" s="118" t="s">
        <v>47</v>
      </c>
      <c r="AG5656" s="29"/>
      <c r="AH5656" s="20"/>
      <c r="AI5656" s="20"/>
      <c r="AJ5656" s="30"/>
    </row>
    <row r="5657" spans="1:36" s="17" customFormat="1" ht="89.25" hidden="1" x14ac:dyDescent="0.2">
      <c r="A5657" s="18" t="s">
        <v>38</v>
      </c>
      <c r="B5657" s="19" t="s">
        <v>48</v>
      </c>
      <c r="C5657" s="20"/>
      <c r="D5657" s="20"/>
      <c r="E5657" s="22"/>
      <c r="F5657" s="95" t="s">
        <v>40</v>
      </c>
      <c r="G5657" s="12" t="s">
        <v>16519</v>
      </c>
      <c r="H5657" s="27" t="s">
        <v>42</v>
      </c>
      <c r="I5657" s="23" t="s">
        <v>16520</v>
      </c>
      <c r="J5657" s="24" t="s">
        <v>44</v>
      </c>
      <c r="K5657" s="25" t="s">
        <v>45</v>
      </c>
      <c r="L5657" s="25" t="s">
        <v>45</v>
      </c>
      <c r="M5657" s="25" t="s">
        <v>46</v>
      </c>
      <c r="N5657" s="26" t="s">
        <v>46</v>
      </c>
      <c r="O5657" s="25">
        <v>0</v>
      </c>
      <c r="P5657" s="27">
        <v>191</v>
      </c>
      <c r="Q5657" s="27">
        <f t="shared" si="1045"/>
        <v>1.9099999999999999E-2</v>
      </c>
      <c r="R5657" s="28" t="s">
        <v>47</v>
      </c>
      <c r="S5657" s="94" t="s">
        <v>45</v>
      </c>
      <c r="T5657" s="25" t="s">
        <v>45</v>
      </c>
      <c r="U5657" s="25" t="s">
        <v>45</v>
      </c>
      <c r="V5657" s="25" t="s">
        <v>45</v>
      </c>
      <c r="W5657" s="27" t="str">
        <f t="shared" si="1042"/>
        <v>COMPLETO TIENE ÁREA Y LINDEROS</v>
      </c>
      <c r="X5657" s="25" t="s">
        <v>45</v>
      </c>
      <c r="Y5657" s="25" t="s">
        <v>45</v>
      </c>
      <c r="Z5657" s="25" t="s">
        <v>45</v>
      </c>
      <c r="AA5657" s="27" t="s">
        <v>46</v>
      </c>
      <c r="AB5657" s="27">
        <f t="shared" si="1043"/>
        <v>0</v>
      </c>
      <c r="AC5657" s="27">
        <v>0</v>
      </c>
      <c r="AD5657" s="27">
        <f t="shared" si="1044"/>
        <v>0</v>
      </c>
      <c r="AE5657" s="27" t="s">
        <v>47</v>
      </c>
      <c r="AF5657" s="118" t="s">
        <v>47</v>
      </c>
      <c r="AG5657" s="29"/>
      <c r="AH5657" s="20"/>
      <c r="AI5657" s="20"/>
      <c r="AJ5657" s="30"/>
    </row>
    <row r="5658" spans="1:36" s="17" customFormat="1" ht="89.25" hidden="1" x14ac:dyDescent="0.2">
      <c r="A5658" s="18" t="s">
        <v>38</v>
      </c>
      <c r="B5658" s="19" t="s">
        <v>48</v>
      </c>
      <c r="C5658" s="20"/>
      <c r="D5658" s="20"/>
      <c r="E5658" s="22"/>
      <c r="F5658" s="95" t="s">
        <v>40</v>
      </c>
      <c r="G5658" s="12" t="s">
        <v>16521</v>
      </c>
      <c r="H5658" s="27" t="s">
        <v>42</v>
      </c>
      <c r="I5658" s="23" t="s">
        <v>16522</v>
      </c>
      <c r="J5658" s="24" t="s">
        <v>44</v>
      </c>
      <c r="K5658" s="25" t="s">
        <v>45</v>
      </c>
      <c r="L5658" s="25" t="s">
        <v>45</v>
      </c>
      <c r="M5658" s="25" t="s">
        <v>46</v>
      </c>
      <c r="N5658" s="26" t="s">
        <v>46</v>
      </c>
      <c r="O5658" s="25">
        <v>0</v>
      </c>
      <c r="P5658" s="39">
        <v>200.5</v>
      </c>
      <c r="Q5658" s="27">
        <f t="shared" si="1045"/>
        <v>2.0049999999999998E-2</v>
      </c>
      <c r="R5658" s="28" t="s">
        <v>47</v>
      </c>
      <c r="S5658" s="94" t="s">
        <v>45</v>
      </c>
      <c r="T5658" s="25" t="s">
        <v>45</v>
      </c>
      <c r="U5658" s="25" t="s">
        <v>45</v>
      </c>
      <c r="V5658" s="25" t="s">
        <v>45</v>
      </c>
      <c r="W5658" s="27" t="str">
        <f t="shared" si="1042"/>
        <v>COMPLETO TIENE ÁREA Y LINDEROS</v>
      </c>
      <c r="X5658" s="25" t="s">
        <v>45</v>
      </c>
      <c r="Y5658" s="25" t="s">
        <v>45</v>
      </c>
      <c r="Z5658" s="25" t="s">
        <v>45</v>
      </c>
      <c r="AA5658" s="27" t="s">
        <v>46</v>
      </c>
      <c r="AB5658" s="27">
        <f t="shared" si="1043"/>
        <v>0</v>
      </c>
      <c r="AC5658" s="27">
        <v>0</v>
      </c>
      <c r="AD5658" s="27">
        <f t="shared" si="1044"/>
        <v>0</v>
      </c>
      <c r="AE5658" s="27" t="s">
        <v>47</v>
      </c>
      <c r="AF5658" s="118" t="s">
        <v>47</v>
      </c>
      <c r="AG5658" s="29"/>
      <c r="AH5658" s="20"/>
      <c r="AI5658" s="20"/>
      <c r="AJ5658" s="30"/>
    </row>
    <row r="5659" spans="1:36" s="17" customFormat="1" ht="89.25" hidden="1" x14ac:dyDescent="0.2">
      <c r="A5659" s="18" t="s">
        <v>38</v>
      </c>
      <c r="B5659" s="19" t="s">
        <v>48</v>
      </c>
      <c r="C5659" s="20"/>
      <c r="D5659" s="21"/>
      <c r="E5659" s="31"/>
      <c r="F5659" s="95" t="s">
        <v>40</v>
      </c>
      <c r="G5659" s="12" t="s">
        <v>16523</v>
      </c>
      <c r="H5659" s="27" t="s">
        <v>42</v>
      </c>
      <c r="I5659" s="23" t="s">
        <v>16524</v>
      </c>
      <c r="J5659" s="24" t="s">
        <v>44</v>
      </c>
      <c r="K5659" s="25" t="s">
        <v>45</v>
      </c>
      <c r="L5659" s="25" t="s">
        <v>45</v>
      </c>
      <c r="M5659" s="25" t="s">
        <v>46</v>
      </c>
      <c r="N5659" s="26" t="s">
        <v>46</v>
      </c>
      <c r="O5659" s="25">
        <v>0</v>
      </c>
      <c r="P5659" s="27">
        <v>210</v>
      </c>
      <c r="Q5659" s="27">
        <f t="shared" si="1045"/>
        <v>2.1000000000000001E-2</v>
      </c>
      <c r="R5659" s="28" t="s">
        <v>47</v>
      </c>
      <c r="S5659" s="94" t="s">
        <v>45</v>
      </c>
      <c r="T5659" s="25" t="s">
        <v>45</v>
      </c>
      <c r="U5659" s="25" t="s">
        <v>45</v>
      </c>
      <c r="V5659" s="25" t="s">
        <v>45</v>
      </c>
      <c r="W5659" s="27" t="str">
        <f t="shared" si="1042"/>
        <v>COMPLETO TIENE ÁREA Y LINDEROS</v>
      </c>
      <c r="X5659" s="25" t="s">
        <v>45</v>
      </c>
      <c r="Y5659" s="25" t="s">
        <v>45</v>
      </c>
      <c r="Z5659" s="25" t="s">
        <v>45</v>
      </c>
      <c r="AA5659" s="27" t="s">
        <v>46</v>
      </c>
      <c r="AB5659" s="27">
        <f t="shared" si="1043"/>
        <v>0</v>
      </c>
      <c r="AC5659" s="27">
        <v>0</v>
      </c>
      <c r="AD5659" s="27">
        <f t="shared" si="1044"/>
        <v>0</v>
      </c>
      <c r="AE5659" s="27" t="s">
        <v>47</v>
      </c>
      <c r="AF5659" s="118" t="s">
        <v>47</v>
      </c>
      <c r="AG5659" s="29"/>
      <c r="AH5659" s="20"/>
      <c r="AI5659" s="20"/>
      <c r="AJ5659" s="30"/>
    </row>
    <row r="5660" spans="1:36" s="17" customFormat="1" ht="89.25" hidden="1" x14ac:dyDescent="0.2">
      <c r="A5660" s="18" t="s">
        <v>38</v>
      </c>
      <c r="B5660" s="19" t="s">
        <v>48</v>
      </c>
      <c r="C5660" s="20"/>
      <c r="D5660" s="20"/>
      <c r="E5660" s="30"/>
      <c r="F5660" s="95" t="s">
        <v>40</v>
      </c>
      <c r="G5660" s="12" t="s">
        <v>16525</v>
      </c>
      <c r="H5660" s="27" t="s">
        <v>42</v>
      </c>
      <c r="I5660" s="23" t="s">
        <v>16526</v>
      </c>
      <c r="J5660" s="24" t="s">
        <v>44</v>
      </c>
      <c r="K5660" s="25" t="s">
        <v>45</v>
      </c>
      <c r="L5660" s="25" t="s">
        <v>45</v>
      </c>
      <c r="M5660" s="25" t="s">
        <v>46</v>
      </c>
      <c r="N5660" s="26" t="s">
        <v>46</v>
      </c>
      <c r="O5660" s="25">
        <v>0</v>
      </c>
      <c r="P5660" s="27">
        <v>220</v>
      </c>
      <c r="Q5660" s="27">
        <f t="shared" si="1045"/>
        <v>2.1999999999999999E-2</v>
      </c>
      <c r="R5660" s="28" t="s">
        <v>47</v>
      </c>
      <c r="S5660" s="94" t="s">
        <v>45</v>
      </c>
      <c r="T5660" s="25" t="s">
        <v>45</v>
      </c>
      <c r="U5660" s="25" t="s">
        <v>45</v>
      </c>
      <c r="V5660" s="25" t="s">
        <v>45</v>
      </c>
      <c r="W5660" s="27" t="str">
        <f t="shared" si="1042"/>
        <v>COMPLETO TIENE ÁREA Y LINDEROS</v>
      </c>
      <c r="X5660" s="25" t="s">
        <v>45</v>
      </c>
      <c r="Y5660" s="25" t="s">
        <v>45</v>
      </c>
      <c r="Z5660" s="25" t="s">
        <v>45</v>
      </c>
      <c r="AA5660" s="27" t="s">
        <v>46</v>
      </c>
      <c r="AB5660" s="27">
        <f t="shared" si="1043"/>
        <v>0</v>
      </c>
      <c r="AC5660" s="27">
        <v>0</v>
      </c>
      <c r="AD5660" s="27">
        <f t="shared" si="1044"/>
        <v>0</v>
      </c>
      <c r="AE5660" s="27" t="s">
        <v>47</v>
      </c>
      <c r="AF5660" s="118" t="s">
        <v>47</v>
      </c>
      <c r="AG5660" s="29"/>
      <c r="AH5660" s="20"/>
      <c r="AI5660" s="20"/>
      <c r="AJ5660" s="30"/>
    </row>
    <row r="5661" spans="1:36" s="17" customFormat="1" ht="89.25" hidden="1" x14ac:dyDescent="0.2">
      <c r="A5661" s="18" t="s">
        <v>38</v>
      </c>
      <c r="B5661" s="19" t="s">
        <v>48</v>
      </c>
      <c r="C5661" s="20"/>
      <c r="D5661" s="21"/>
      <c r="E5661" s="22"/>
      <c r="F5661" s="95" t="s">
        <v>40</v>
      </c>
      <c r="G5661" s="12" t="s">
        <v>16527</v>
      </c>
      <c r="H5661" s="27" t="s">
        <v>42</v>
      </c>
      <c r="I5661" s="23" t="s">
        <v>16528</v>
      </c>
      <c r="J5661" s="24" t="s">
        <v>44</v>
      </c>
      <c r="K5661" s="25" t="s">
        <v>45</v>
      </c>
      <c r="L5661" s="25" t="s">
        <v>45</v>
      </c>
      <c r="M5661" s="25" t="s">
        <v>46</v>
      </c>
      <c r="N5661" s="26" t="s">
        <v>46</v>
      </c>
      <c r="O5661" s="25">
        <v>0</v>
      </c>
      <c r="P5661" s="27">
        <v>229.5</v>
      </c>
      <c r="Q5661" s="27">
        <f t="shared" si="1045"/>
        <v>2.2950000000000002E-2</v>
      </c>
      <c r="R5661" s="28" t="s">
        <v>47</v>
      </c>
      <c r="S5661" s="94" t="s">
        <v>45</v>
      </c>
      <c r="T5661" s="25" t="s">
        <v>45</v>
      </c>
      <c r="U5661" s="25" t="s">
        <v>45</v>
      </c>
      <c r="V5661" s="25" t="s">
        <v>45</v>
      </c>
      <c r="W5661" s="27" t="str">
        <f t="shared" si="1042"/>
        <v>COMPLETO TIENE ÁREA Y LINDEROS</v>
      </c>
      <c r="X5661" s="25" t="s">
        <v>45</v>
      </c>
      <c r="Y5661" s="25" t="s">
        <v>45</v>
      </c>
      <c r="Z5661" s="25" t="s">
        <v>45</v>
      </c>
      <c r="AA5661" s="27" t="s">
        <v>46</v>
      </c>
      <c r="AB5661" s="27">
        <f t="shared" si="1043"/>
        <v>0</v>
      </c>
      <c r="AC5661" s="27">
        <v>0</v>
      </c>
      <c r="AD5661" s="27">
        <f t="shared" si="1044"/>
        <v>0</v>
      </c>
      <c r="AE5661" s="27" t="s">
        <v>47</v>
      </c>
      <c r="AF5661" s="118" t="s">
        <v>47</v>
      </c>
      <c r="AG5661" s="29"/>
      <c r="AH5661" s="20"/>
      <c r="AI5661" s="20"/>
      <c r="AJ5661" s="30"/>
    </row>
    <row r="5662" spans="1:36" s="17" customFormat="1" ht="89.25" hidden="1" x14ac:dyDescent="0.2">
      <c r="A5662" s="18" t="s">
        <v>38</v>
      </c>
      <c r="B5662" s="19" t="s">
        <v>48</v>
      </c>
      <c r="C5662" s="20"/>
      <c r="D5662" s="21"/>
      <c r="E5662" s="22"/>
      <c r="F5662" s="95" t="s">
        <v>40</v>
      </c>
      <c r="G5662" s="12" t="s">
        <v>16529</v>
      </c>
      <c r="H5662" s="27" t="s">
        <v>42</v>
      </c>
      <c r="I5662" s="23" t="s">
        <v>16530</v>
      </c>
      <c r="J5662" s="24" t="s">
        <v>44</v>
      </c>
      <c r="K5662" s="25" t="s">
        <v>45</v>
      </c>
      <c r="L5662" s="25" t="s">
        <v>45</v>
      </c>
      <c r="M5662" s="25" t="s">
        <v>46</v>
      </c>
      <c r="N5662" s="26" t="s">
        <v>46</v>
      </c>
      <c r="O5662" s="25">
        <v>0</v>
      </c>
      <c r="P5662" s="27">
        <v>239</v>
      </c>
      <c r="Q5662" s="27">
        <f t="shared" si="1045"/>
        <v>2.3900000000000001E-2</v>
      </c>
      <c r="R5662" s="28" t="s">
        <v>47</v>
      </c>
      <c r="S5662" s="94" t="s">
        <v>45</v>
      </c>
      <c r="T5662" s="25" t="s">
        <v>45</v>
      </c>
      <c r="U5662" s="25" t="s">
        <v>45</v>
      </c>
      <c r="V5662" s="25" t="s">
        <v>45</v>
      </c>
      <c r="W5662" s="27" t="str">
        <f t="shared" si="1042"/>
        <v>COMPLETO TIENE ÁREA Y LINDEROS</v>
      </c>
      <c r="X5662" s="25" t="s">
        <v>45</v>
      </c>
      <c r="Y5662" s="25" t="s">
        <v>45</v>
      </c>
      <c r="Z5662" s="25" t="s">
        <v>45</v>
      </c>
      <c r="AA5662" s="27" t="s">
        <v>46</v>
      </c>
      <c r="AB5662" s="27">
        <f t="shared" si="1043"/>
        <v>0</v>
      </c>
      <c r="AC5662" s="27">
        <v>0</v>
      </c>
      <c r="AD5662" s="27">
        <f t="shared" si="1044"/>
        <v>0</v>
      </c>
      <c r="AE5662" s="27" t="s">
        <v>47</v>
      </c>
      <c r="AF5662" s="118" t="s">
        <v>47</v>
      </c>
      <c r="AG5662" s="29"/>
      <c r="AH5662" s="20"/>
      <c r="AI5662" s="20"/>
      <c r="AJ5662" s="30"/>
    </row>
    <row r="5663" spans="1:36" s="17" customFormat="1" ht="89.25" hidden="1" x14ac:dyDescent="0.2">
      <c r="A5663" s="18" t="s">
        <v>38</v>
      </c>
      <c r="B5663" s="19" t="s">
        <v>48</v>
      </c>
      <c r="C5663" s="20"/>
      <c r="D5663" s="20"/>
      <c r="E5663" s="30"/>
      <c r="F5663" s="95" t="s">
        <v>40</v>
      </c>
      <c r="G5663" s="12" t="s">
        <v>16531</v>
      </c>
      <c r="H5663" s="27" t="s">
        <v>42</v>
      </c>
      <c r="I5663" s="23" t="s">
        <v>16532</v>
      </c>
      <c r="J5663" s="24" t="s">
        <v>44</v>
      </c>
      <c r="K5663" s="25" t="s">
        <v>45</v>
      </c>
      <c r="L5663" s="25" t="s">
        <v>45</v>
      </c>
      <c r="M5663" s="25" t="s">
        <v>46</v>
      </c>
      <c r="N5663" s="26" t="s">
        <v>46</v>
      </c>
      <c r="O5663" s="25">
        <v>0</v>
      </c>
      <c r="P5663" s="27">
        <v>249</v>
      </c>
      <c r="Q5663" s="27">
        <f t="shared" si="1045"/>
        <v>2.4899999999999999E-2</v>
      </c>
      <c r="R5663" s="28" t="s">
        <v>47</v>
      </c>
      <c r="S5663" s="94" t="s">
        <v>45</v>
      </c>
      <c r="T5663" s="25" t="s">
        <v>45</v>
      </c>
      <c r="U5663" s="25" t="s">
        <v>45</v>
      </c>
      <c r="V5663" s="25" t="s">
        <v>45</v>
      </c>
      <c r="W5663" s="27" t="str">
        <f t="shared" si="1042"/>
        <v>COMPLETO TIENE ÁREA Y LINDEROS</v>
      </c>
      <c r="X5663" s="25" t="s">
        <v>45</v>
      </c>
      <c r="Y5663" s="25" t="s">
        <v>45</v>
      </c>
      <c r="Z5663" s="25" t="s">
        <v>45</v>
      </c>
      <c r="AA5663" s="27" t="s">
        <v>46</v>
      </c>
      <c r="AB5663" s="27">
        <f t="shared" si="1043"/>
        <v>0</v>
      </c>
      <c r="AC5663" s="27">
        <v>0</v>
      </c>
      <c r="AD5663" s="27">
        <f t="shared" si="1044"/>
        <v>0</v>
      </c>
      <c r="AE5663" s="27" t="s">
        <v>47</v>
      </c>
      <c r="AF5663" s="118" t="s">
        <v>47</v>
      </c>
      <c r="AG5663" s="29"/>
      <c r="AH5663" s="20"/>
      <c r="AI5663" s="20"/>
      <c r="AJ5663" s="30"/>
    </row>
    <row r="5664" spans="1:36" s="17" customFormat="1" ht="89.25" hidden="1" x14ac:dyDescent="0.2">
      <c r="A5664" s="18" t="s">
        <v>38</v>
      </c>
      <c r="B5664" s="19" t="s">
        <v>48</v>
      </c>
      <c r="C5664" s="20"/>
      <c r="D5664" s="20"/>
      <c r="E5664" s="30"/>
      <c r="F5664" s="95" t="s">
        <v>40</v>
      </c>
      <c r="G5664" s="12" t="s">
        <v>16533</v>
      </c>
      <c r="H5664" s="27" t="s">
        <v>42</v>
      </c>
      <c r="I5664" s="23" t="s">
        <v>16534</v>
      </c>
      <c r="J5664" s="24" t="s">
        <v>44</v>
      </c>
      <c r="K5664" s="25" t="s">
        <v>45</v>
      </c>
      <c r="L5664" s="25" t="s">
        <v>45</v>
      </c>
      <c r="M5664" s="25" t="s">
        <v>46</v>
      </c>
      <c r="N5664" s="26" t="s">
        <v>46</v>
      </c>
      <c r="O5664" s="25">
        <v>0</v>
      </c>
      <c r="P5664" s="27">
        <v>259</v>
      </c>
      <c r="Q5664" s="27">
        <f t="shared" si="1045"/>
        <v>2.5899999999999999E-2</v>
      </c>
      <c r="R5664" s="28" t="s">
        <v>47</v>
      </c>
      <c r="S5664" s="94" t="s">
        <v>45</v>
      </c>
      <c r="T5664" s="25" t="s">
        <v>45</v>
      </c>
      <c r="U5664" s="25" t="s">
        <v>45</v>
      </c>
      <c r="V5664" s="25" t="s">
        <v>45</v>
      </c>
      <c r="W5664" s="27" t="str">
        <f t="shared" si="1042"/>
        <v>COMPLETO TIENE ÁREA Y LINDEROS</v>
      </c>
      <c r="X5664" s="25" t="s">
        <v>45</v>
      </c>
      <c r="Y5664" s="25" t="s">
        <v>45</v>
      </c>
      <c r="Z5664" s="25" t="s">
        <v>45</v>
      </c>
      <c r="AA5664" s="27" t="s">
        <v>46</v>
      </c>
      <c r="AB5664" s="27">
        <f t="shared" si="1043"/>
        <v>0</v>
      </c>
      <c r="AC5664" s="27">
        <v>0</v>
      </c>
      <c r="AD5664" s="27">
        <f t="shared" si="1044"/>
        <v>0</v>
      </c>
      <c r="AE5664" s="27" t="s">
        <v>47</v>
      </c>
      <c r="AF5664" s="118" t="s">
        <v>47</v>
      </c>
      <c r="AG5664" s="29"/>
      <c r="AH5664" s="20"/>
      <c r="AI5664" s="20"/>
      <c r="AJ5664" s="30"/>
    </row>
    <row r="5665" spans="1:36" s="17" customFormat="1" ht="89.25" hidden="1" x14ac:dyDescent="0.2">
      <c r="A5665" s="18" t="s">
        <v>38</v>
      </c>
      <c r="B5665" s="19" t="s">
        <v>48</v>
      </c>
      <c r="C5665" s="20"/>
      <c r="D5665" s="20"/>
      <c r="E5665" s="31"/>
      <c r="F5665" s="95" t="s">
        <v>40</v>
      </c>
      <c r="G5665" s="12" t="s">
        <v>16535</v>
      </c>
      <c r="H5665" s="27" t="s">
        <v>42</v>
      </c>
      <c r="I5665" s="23" t="s">
        <v>16536</v>
      </c>
      <c r="J5665" s="24" t="s">
        <v>44</v>
      </c>
      <c r="K5665" s="25" t="s">
        <v>45</v>
      </c>
      <c r="L5665" s="25" t="s">
        <v>45</v>
      </c>
      <c r="M5665" s="25" t="s">
        <v>46</v>
      </c>
      <c r="N5665" s="26" t="s">
        <v>46</v>
      </c>
      <c r="O5665" s="25">
        <v>0</v>
      </c>
      <c r="P5665" s="27">
        <v>200</v>
      </c>
      <c r="Q5665" s="27">
        <f t="shared" si="1045"/>
        <v>0.02</v>
      </c>
      <c r="R5665" s="28" t="s">
        <v>47</v>
      </c>
      <c r="S5665" s="94" t="s">
        <v>45</v>
      </c>
      <c r="T5665" s="25" t="s">
        <v>45</v>
      </c>
      <c r="U5665" s="25" t="s">
        <v>45</v>
      </c>
      <c r="V5665" s="25" t="s">
        <v>45</v>
      </c>
      <c r="W5665" s="27" t="str">
        <f t="shared" si="1042"/>
        <v>COMPLETO TIENE ÁREA Y LINDEROS</v>
      </c>
      <c r="X5665" s="25" t="s">
        <v>45</v>
      </c>
      <c r="Y5665" s="25" t="s">
        <v>45</v>
      </c>
      <c r="Z5665" s="25" t="s">
        <v>45</v>
      </c>
      <c r="AA5665" s="27" t="s">
        <v>46</v>
      </c>
      <c r="AB5665" s="27">
        <f t="shared" si="1043"/>
        <v>0</v>
      </c>
      <c r="AC5665" s="27">
        <v>0</v>
      </c>
      <c r="AD5665" s="27">
        <f t="shared" si="1044"/>
        <v>0</v>
      </c>
      <c r="AE5665" s="27" t="s">
        <v>47</v>
      </c>
      <c r="AF5665" s="118" t="s">
        <v>47</v>
      </c>
      <c r="AG5665" s="29"/>
      <c r="AH5665" s="20"/>
      <c r="AI5665" s="20"/>
      <c r="AJ5665" s="30"/>
    </row>
    <row r="5666" spans="1:36" s="17" customFormat="1" ht="191.25" hidden="1" x14ac:dyDescent="0.2">
      <c r="A5666" s="18" t="s">
        <v>79</v>
      </c>
      <c r="B5666" s="19" t="s">
        <v>48</v>
      </c>
      <c r="C5666" s="20"/>
      <c r="D5666" s="20"/>
      <c r="E5666" s="30"/>
      <c r="F5666" s="95" t="s">
        <v>40</v>
      </c>
      <c r="G5666" s="12" t="s">
        <v>16537</v>
      </c>
      <c r="H5666" s="27" t="s">
        <v>42</v>
      </c>
      <c r="I5666" s="23" t="s">
        <v>16538</v>
      </c>
      <c r="J5666" s="24" t="s">
        <v>44</v>
      </c>
      <c r="K5666" s="25" t="s">
        <v>45</v>
      </c>
      <c r="L5666" s="25" t="s">
        <v>45</v>
      </c>
      <c r="M5666" s="25" t="s">
        <v>46</v>
      </c>
      <c r="N5666" s="26" t="s">
        <v>46</v>
      </c>
      <c r="O5666" s="25">
        <v>0</v>
      </c>
      <c r="P5666" s="27">
        <v>359</v>
      </c>
      <c r="Q5666" s="27">
        <f t="shared" si="1045"/>
        <v>3.5900000000000001E-2</v>
      </c>
      <c r="R5666" s="28" t="s">
        <v>47</v>
      </c>
      <c r="S5666" s="94" t="s">
        <v>45</v>
      </c>
      <c r="T5666" s="25" t="s">
        <v>45</v>
      </c>
      <c r="U5666" s="25" t="s">
        <v>45</v>
      </c>
      <c r="V5666" s="25" t="s">
        <v>45</v>
      </c>
      <c r="W5666" s="27" t="str">
        <f t="shared" si="1042"/>
        <v>COMPLETO TIENE ÁREA Y LINDEROS</v>
      </c>
      <c r="X5666" s="25" t="s">
        <v>45</v>
      </c>
      <c r="Y5666" s="25" t="s">
        <v>45</v>
      </c>
      <c r="Z5666" s="25" t="s">
        <v>45</v>
      </c>
      <c r="AA5666" s="27" t="s">
        <v>46</v>
      </c>
      <c r="AB5666" s="27">
        <f t="shared" si="1043"/>
        <v>0</v>
      </c>
      <c r="AC5666" s="27">
        <v>0</v>
      </c>
      <c r="AD5666" s="27">
        <f t="shared" si="1044"/>
        <v>0</v>
      </c>
      <c r="AE5666" s="27" t="s">
        <v>47</v>
      </c>
      <c r="AF5666" s="118" t="s">
        <v>47</v>
      </c>
      <c r="AG5666" s="29"/>
      <c r="AH5666" s="20"/>
      <c r="AI5666" s="20"/>
      <c r="AJ5666" s="30"/>
    </row>
    <row r="5667" spans="1:36" s="17" customFormat="1" ht="204" hidden="1" x14ac:dyDescent="0.2">
      <c r="A5667" s="18" t="s">
        <v>79</v>
      </c>
      <c r="B5667" s="19" t="s">
        <v>48</v>
      </c>
      <c r="C5667" s="20"/>
      <c r="D5667" s="20"/>
      <c r="E5667" s="30"/>
      <c r="F5667" s="95" t="s">
        <v>40</v>
      </c>
      <c r="G5667" s="12" t="s">
        <v>16539</v>
      </c>
      <c r="H5667" s="27" t="s">
        <v>42</v>
      </c>
      <c r="I5667" s="23" t="s">
        <v>16540</v>
      </c>
      <c r="J5667" s="24" t="s">
        <v>44</v>
      </c>
      <c r="K5667" s="25" t="s">
        <v>45</v>
      </c>
      <c r="L5667" s="25" t="s">
        <v>45</v>
      </c>
      <c r="M5667" s="25" t="s">
        <v>46</v>
      </c>
      <c r="N5667" s="26" t="s">
        <v>46</v>
      </c>
      <c r="O5667" s="25">
        <v>0</v>
      </c>
      <c r="P5667" s="27">
        <v>91</v>
      </c>
      <c r="Q5667" s="27">
        <f t="shared" si="1045"/>
        <v>9.1000000000000004E-3</v>
      </c>
      <c r="R5667" s="28" t="s">
        <v>47</v>
      </c>
      <c r="S5667" s="94" t="s">
        <v>45</v>
      </c>
      <c r="T5667" s="25" t="s">
        <v>45</v>
      </c>
      <c r="U5667" s="25" t="s">
        <v>45</v>
      </c>
      <c r="V5667" s="25" t="s">
        <v>45</v>
      </c>
      <c r="W5667" s="27" t="str">
        <f t="shared" si="1042"/>
        <v>COMPLETO TIENE ÁREA Y LINDEROS</v>
      </c>
      <c r="X5667" s="25" t="s">
        <v>45</v>
      </c>
      <c r="Y5667" s="25" t="s">
        <v>45</v>
      </c>
      <c r="Z5667" s="25" t="s">
        <v>45</v>
      </c>
      <c r="AA5667" s="27" t="s">
        <v>46</v>
      </c>
      <c r="AB5667" s="27">
        <f t="shared" si="1043"/>
        <v>0</v>
      </c>
      <c r="AC5667" s="27">
        <v>0</v>
      </c>
      <c r="AD5667" s="27">
        <f t="shared" si="1044"/>
        <v>0</v>
      </c>
      <c r="AE5667" s="27" t="s">
        <v>47</v>
      </c>
      <c r="AF5667" s="118" t="s">
        <v>47</v>
      </c>
      <c r="AG5667" s="29"/>
      <c r="AH5667" s="20"/>
      <c r="AI5667" s="20"/>
      <c r="AJ5667" s="30"/>
    </row>
    <row r="5668" spans="1:36" s="17" customFormat="1" ht="165.75" hidden="1" x14ac:dyDescent="0.2">
      <c r="A5668" s="18" t="s">
        <v>79</v>
      </c>
      <c r="B5668" s="19" t="s">
        <v>48</v>
      </c>
      <c r="C5668" s="20"/>
      <c r="D5668" s="21"/>
      <c r="E5668" s="31"/>
      <c r="F5668" s="95" t="s">
        <v>40</v>
      </c>
      <c r="G5668" s="12" t="s">
        <v>16541</v>
      </c>
      <c r="H5668" s="27" t="s">
        <v>42</v>
      </c>
      <c r="I5668" s="23" t="s">
        <v>16542</v>
      </c>
      <c r="J5668" s="24" t="s">
        <v>44</v>
      </c>
      <c r="K5668" s="25" t="s">
        <v>45</v>
      </c>
      <c r="L5668" s="25" t="s">
        <v>45</v>
      </c>
      <c r="M5668" s="25" t="s">
        <v>46</v>
      </c>
      <c r="N5668" s="26" t="s">
        <v>46</v>
      </c>
      <c r="O5668" s="25">
        <v>0</v>
      </c>
      <c r="P5668" s="27">
        <v>109</v>
      </c>
      <c r="Q5668" s="27">
        <f t="shared" si="1045"/>
        <v>1.09E-2</v>
      </c>
      <c r="R5668" s="28" t="s">
        <v>47</v>
      </c>
      <c r="S5668" s="94" t="s">
        <v>45</v>
      </c>
      <c r="T5668" s="25" t="s">
        <v>45</v>
      </c>
      <c r="U5668" s="25" t="s">
        <v>45</v>
      </c>
      <c r="V5668" s="25" t="s">
        <v>45</v>
      </c>
      <c r="W5668" s="27" t="str">
        <f t="shared" si="1042"/>
        <v>COMPLETO TIENE ÁREA Y LINDEROS</v>
      </c>
      <c r="X5668" s="25" t="s">
        <v>45</v>
      </c>
      <c r="Y5668" s="25" t="s">
        <v>45</v>
      </c>
      <c r="Z5668" s="25" t="s">
        <v>45</v>
      </c>
      <c r="AA5668" s="27" t="s">
        <v>46</v>
      </c>
      <c r="AB5668" s="27">
        <f t="shared" si="1043"/>
        <v>0</v>
      </c>
      <c r="AC5668" s="27">
        <v>0</v>
      </c>
      <c r="AD5668" s="27">
        <f t="shared" si="1044"/>
        <v>0</v>
      </c>
      <c r="AE5668" s="27" t="s">
        <v>47</v>
      </c>
      <c r="AF5668" s="118" t="s">
        <v>47</v>
      </c>
      <c r="AG5668" s="29"/>
      <c r="AH5668" s="20"/>
      <c r="AI5668" s="20"/>
      <c r="AJ5668" s="30"/>
    </row>
    <row r="5669" spans="1:36" s="17" customFormat="1" ht="191.25" hidden="1" x14ac:dyDescent="0.2">
      <c r="A5669" s="18" t="s">
        <v>79</v>
      </c>
      <c r="B5669" s="19" t="s">
        <v>48</v>
      </c>
      <c r="C5669" s="20"/>
      <c r="D5669" s="20"/>
      <c r="E5669" s="22"/>
      <c r="F5669" s="95" t="s">
        <v>40</v>
      </c>
      <c r="G5669" s="12" t="s">
        <v>16543</v>
      </c>
      <c r="H5669" s="27" t="s">
        <v>42</v>
      </c>
      <c r="I5669" s="23" t="s">
        <v>16544</v>
      </c>
      <c r="J5669" s="24" t="s">
        <v>44</v>
      </c>
      <c r="K5669" s="25" t="s">
        <v>45</v>
      </c>
      <c r="L5669" s="25" t="s">
        <v>45</v>
      </c>
      <c r="M5669" s="25" t="s">
        <v>46</v>
      </c>
      <c r="N5669" s="26" t="s">
        <v>46</v>
      </c>
      <c r="O5669" s="25">
        <v>0</v>
      </c>
      <c r="P5669" s="27">
        <v>63</v>
      </c>
      <c r="Q5669" s="27">
        <f t="shared" si="1045"/>
        <v>6.3E-3</v>
      </c>
      <c r="R5669" s="28" t="s">
        <v>47</v>
      </c>
      <c r="S5669" s="94" t="s">
        <v>45</v>
      </c>
      <c r="T5669" s="25" t="s">
        <v>45</v>
      </c>
      <c r="U5669" s="25" t="s">
        <v>45</v>
      </c>
      <c r="V5669" s="25" t="s">
        <v>45</v>
      </c>
      <c r="W5669" s="27" t="str">
        <f t="shared" si="1042"/>
        <v>COMPLETO TIENE ÁREA Y LINDEROS</v>
      </c>
      <c r="X5669" s="25" t="s">
        <v>45</v>
      </c>
      <c r="Y5669" s="25" t="s">
        <v>45</v>
      </c>
      <c r="Z5669" s="25" t="s">
        <v>45</v>
      </c>
      <c r="AA5669" s="27" t="s">
        <v>46</v>
      </c>
      <c r="AB5669" s="27">
        <f t="shared" si="1043"/>
        <v>0</v>
      </c>
      <c r="AC5669" s="27">
        <v>0</v>
      </c>
      <c r="AD5669" s="27">
        <f t="shared" si="1044"/>
        <v>0</v>
      </c>
      <c r="AE5669" s="27" t="s">
        <v>47</v>
      </c>
      <c r="AF5669" s="118" t="s">
        <v>47</v>
      </c>
      <c r="AG5669" s="29"/>
      <c r="AH5669" s="20"/>
      <c r="AI5669" s="20"/>
      <c r="AJ5669" s="30"/>
    </row>
    <row r="5670" spans="1:36" s="17" customFormat="1" ht="165.75" hidden="1" x14ac:dyDescent="0.2">
      <c r="A5670" s="18" t="s">
        <v>79</v>
      </c>
      <c r="B5670" s="19" t="s">
        <v>48</v>
      </c>
      <c r="C5670" s="20"/>
      <c r="D5670" s="20"/>
      <c r="E5670" s="30"/>
      <c r="F5670" s="95" t="s">
        <v>40</v>
      </c>
      <c r="G5670" s="12" t="s">
        <v>16545</v>
      </c>
      <c r="H5670" s="27" t="s">
        <v>42</v>
      </c>
      <c r="I5670" s="23" t="s">
        <v>16546</v>
      </c>
      <c r="J5670" s="24" t="s">
        <v>44</v>
      </c>
      <c r="K5670" s="25" t="s">
        <v>45</v>
      </c>
      <c r="L5670" s="25" t="s">
        <v>45</v>
      </c>
      <c r="M5670" s="25" t="s">
        <v>46</v>
      </c>
      <c r="N5670" s="26" t="s">
        <v>46</v>
      </c>
      <c r="O5670" s="25">
        <v>0</v>
      </c>
      <c r="P5670" s="27">
        <v>186</v>
      </c>
      <c r="Q5670" s="27">
        <f t="shared" si="1045"/>
        <v>1.8599999999999998E-2</v>
      </c>
      <c r="R5670" s="28" t="s">
        <v>47</v>
      </c>
      <c r="S5670" s="94" t="s">
        <v>45</v>
      </c>
      <c r="T5670" s="25" t="s">
        <v>45</v>
      </c>
      <c r="U5670" s="25" t="s">
        <v>45</v>
      </c>
      <c r="V5670" s="25" t="s">
        <v>45</v>
      </c>
      <c r="W5670" s="27" t="str">
        <f t="shared" si="1042"/>
        <v>COMPLETO TIENE ÁREA Y LINDEROS</v>
      </c>
      <c r="X5670" s="25" t="s">
        <v>45</v>
      </c>
      <c r="Y5670" s="25" t="s">
        <v>45</v>
      </c>
      <c r="Z5670" s="25" t="s">
        <v>45</v>
      </c>
      <c r="AA5670" s="27" t="s">
        <v>46</v>
      </c>
      <c r="AB5670" s="27">
        <f t="shared" si="1043"/>
        <v>0</v>
      </c>
      <c r="AC5670" s="27">
        <v>0</v>
      </c>
      <c r="AD5670" s="27">
        <f t="shared" si="1044"/>
        <v>0</v>
      </c>
      <c r="AE5670" s="27" t="s">
        <v>47</v>
      </c>
      <c r="AF5670" s="118" t="s">
        <v>47</v>
      </c>
      <c r="AG5670" s="29"/>
      <c r="AH5670" s="20"/>
      <c r="AI5670" s="20"/>
      <c r="AJ5670" s="30"/>
    </row>
    <row r="5671" spans="1:36" s="17" customFormat="1" ht="178.5" hidden="1" x14ac:dyDescent="0.2">
      <c r="A5671" s="18" t="s">
        <v>79</v>
      </c>
      <c r="B5671" s="19" t="s">
        <v>48</v>
      </c>
      <c r="C5671" s="20"/>
      <c r="D5671" s="21"/>
      <c r="E5671" s="31"/>
      <c r="F5671" s="95" t="s">
        <v>40</v>
      </c>
      <c r="G5671" s="12" t="s">
        <v>16547</v>
      </c>
      <c r="H5671" s="27" t="s">
        <v>42</v>
      </c>
      <c r="I5671" s="23" t="s">
        <v>16548</v>
      </c>
      <c r="J5671" s="24" t="s">
        <v>44</v>
      </c>
      <c r="K5671" s="25" t="s">
        <v>45</v>
      </c>
      <c r="L5671" s="25" t="s">
        <v>45</v>
      </c>
      <c r="M5671" s="25" t="s">
        <v>46</v>
      </c>
      <c r="N5671" s="26" t="s">
        <v>46</v>
      </c>
      <c r="O5671" s="25">
        <v>0</v>
      </c>
      <c r="P5671" s="27">
        <v>106</v>
      </c>
      <c r="Q5671" s="27">
        <f t="shared" si="1045"/>
        <v>1.06E-2</v>
      </c>
      <c r="R5671" s="28" t="s">
        <v>47</v>
      </c>
      <c r="S5671" s="94" t="s">
        <v>45</v>
      </c>
      <c r="T5671" s="25" t="s">
        <v>45</v>
      </c>
      <c r="U5671" s="25" t="s">
        <v>45</v>
      </c>
      <c r="V5671" s="25" t="s">
        <v>45</v>
      </c>
      <c r="W5671" s="27" t="str">
        <f t="shared" si="1042"/>
        <v>COMPLETO TIENE ÁREA Y LINDEROS</v>
      </c>
      <c r="X5671" s="25" t="s">
        <v>45</v>
      </c>
      <c r="Y5671" s="25" t="s">
        <v>45</v>
      </c>
      <c r="Z5671" s="25" t="s">
        <v>45</v>
      </c>
      <c r="AA5671" s="27" t="s">
        <v>46</v>
      </c>
      <c r="AB5671" s="27">
        <f t="shared" si="1043"/>
        <v>0</v>
      </c>
      <c r="AC5671" s="27">
        <v>0</v>
      </c>
      <c r="AD5671" s="27">
        <f t="shared" si="1044"/>
        <v>0</v>
      </c>
      <c r="AE5671" s="27" t="s">
        <v>47</v>
      </c>
      <c r="AF5671" s="118" t="s">
        <v>47</v>
      </c>
      <c r="AG5671" s="29"/>
      <c r="AH5671" s="20"/>
      <c r="AI5671" s="20"/>
      <c r="AJ5671" s="30"/>
    </row>
    <row r="5672" spans="1:36" s="17" customFormat="1" ht="102" hidden="1" x14ac:dyDescent="0.2">
      <c r="A5672" s="18" t="s">
        <v>79</v>
      </c>
      <c r="B5672" s="19" t="s">
        <v>48</v>
      </c>
      <c r="C5672" s="20"/>
      <c r="D5672" s="21"/>
      <c r="E5672" s="22"/>
      <c r="F5672" s="95" t="s">
        <v>40</v>
      </c>
      <c r="G5672" s="12" t="s">
        <v>16549</v>
      </c>
      <c r="H5672" s="27" t="s">
        <v>42</v>
      </c>
      <c r="I5672" s="23" t="s">
        <v>16550</v>
      </c>
      <c r="J5672" s="24" t="s">
        <v>44</v>
      </c>
      <c r="K5672" s="25" t="s">
        <v>45</v>
      </c>
      <c r="L5672" s="25" t="s">
        <v>45</v>
      </c>
      <c r="M5672" s="25" t="s">
        <v>46</v>
      </c>
      <c r="N5672" s="26" t="s">
        <v>46</v>
      </c>
      <c r="O5672" s="25">
        <v>0</v>
      </c>
      <c r="P5672" s="27">
        <v>170</v>
      </c>
      <c r="Q5672" s="27">
        <f t="shared" si="1045"/>
        <v>1.7000000000000001E-2</v>
      </c>
      <c r="R5672" s="28" t="s">
        <v>47</v>
      </c>
      <c r="S5672" s="94" t="s">
        <v>45</v>
      </c>
      <c r="T5672" s="25" t="s">
        <v>45</v>
      </c>
      <c r="U5672" s="25" t="s">
        <v>45</v>
      </c>
      <c r="V5672" s="25" t="s">
        <v>45</v>
      </c>
      <c r="W5672" s="27" t="str">
        <f t="shared" si="1042"/>
        <v>COMPLETO TIENE ÁREA Y LINDEROS</v>
      </c>
      <c r="X5672" s="25" t="s">
        <v>45</v>
      </c>
      <c r="Y5672" s="25" t="s">
        <v>45</v>
      </c>
      <c r="Z5672" s="25" t="s">
        <v>45</v>
      </c>
      <c r="AA5672" s="27" t="s">
        <v>46</v>
      </c>
      <c r="AB5672" s="27">
        <f t="shared" si="1043"/>
        <v>0</v>
      </c>
      <c r="AC5672" s="27">
        <v>0</v>
      </c>
      <c r="AD5672" s="27">
        <f t="shared" si="1044"/>
        <v>0</v>
      </c>
      <c r="AE5672" s="27" t="s">
        <v>47</v>
      </c>
      <c r="AF5672" s="118" t="s">
        <v>47</v>
      </c>
      <c r="AG5672" s="29"/>
      <c r="AH5672" s="20"/>
      <c r="AI5672" s="20"/>
      <c r="AJ5672" s="30"/>
    </row>
    <row r="5673" spans="1:36" s="17" customFormat="1" ht="191.25" hidden="1" x14ac:dyDescent="0.2">
      <c r="A5673" s="18" t="s">
        <v>79</v>
      </c>
      <c r="B5673" s="19" t="s">
        <v>48</v>
      </c>
      <c r="C5673" s="20"/>
      <c r="D5673" s="20"/>
      <c r="E5673" s="30"/>
      <c r="F5673" s="95" t="s">
        <v>40</v>
      </c>
      <c r="G5673" s="12" t="s">
        <v>16551</v>
      </c>
      <c r="H5673" s="27" t="s">
        <v>42</v>
      </c>
      <c r="I5673" s="23" t="s">
        <v>16552</v>
      </c>
      <c r="J5673" s="24" t="s">
        <v>44</v>
      </c>
      <c r="K5673" s="25" t="s">
        <v>45</v>
      </c>
      <c r="L5673" s="25" t="s">
        <v>45</v>
      </c>
      <c r="M5673" s="25" t="s">
        <v>46</v>
      </c>
      <c r="N5673" s="26" t="s">
        <v>46</v>
      </c>
      <c r="O5673" s="25">
        <v>0</v>
      </c>
      <c r="P5673" s="27">
        <v>206</v>
      </c>
      <c r="Q5673" s="27">
        <f t="shared" si="1045"/>
        <v>2.06E-2</v>
      </c>
      <c r="R5673" s="28" t="s">
        <v>47</v>
      </c>
      <c r="S5673" s="94" t="s">
        <v>45</v>
      </c>
      <c r="T5673" s="25" t="s">
        <v>45</v>
      </c>
      <c r="U5673" s="25" t="s">
        <v>45</v>
      </c>
      <c r="V5673" s="25" t="s">
        <v>45</v>
      </c>
      <c r="W5673" s="27" t="str">
        <f t="shared" si="1042"/>
        <v>COMPLETO TIENE ÁREA Y LINDEROS</v>
      </c>
      <c r="X5673" s="25" t="s">
        <v>45</v>
      </c>
      <c r="Y5673" s="25" t="s">
        <v>45</v>
      </c>
      <c r="Z5673" s="25" t="s">
        <v>45</v>
      </c>
      <c r="AA5673" s="27" t="s">
        <v>46</v>
      </c>
      <c r="AB5673" s="27">
        <f t="shared" si="1043"/>
        <v>0</v>
      </c>
      <c r="AC5673" s="27">
        <v>0</v>
      </c>
      <c r="AD5673" s="27">
        <f t="shared" si="1044"/>
        <v>0</v>
      </c>
      <c r="AE5673" s="27" t="s">
        <v>47</v>
      </c>
      <c r="AF5673" s="118" t="s">
        <v>47</v>
      </c>
      <c r="AG5673" s="29"/>
      <c r="AH5673" s="20"/>
      <c r="AI5673" s="20"/>
      <c r="AJ5673" s="30"/>
    </row>
    <row r="5674" spans="1:36" s="17" customFormat="1" ht="102" hidden="1" x14ac:dyDescent="0.2">
      <c r="A5674" s="18" t="s">
        <v>79</v>
      </c>
      <c r="B5674" s="19" t="s">
        <v>48</v>
      </c>
      <c r="C5674" s="20"/>
      <c r="D5674" s="20"/>
      <c r="E5674" s="22"/>
      <c r="F5674" s="95" t="s">
        <v>40</v>
      </c>
      <c r="G5674" s="12" t="s">
        <v>16553</v>
      </c>
      <c r="H5674" s="27" t="s">
        <v>42</v>
      </c>
      <c r="I5674" s="23" t="s">
        <v>16554</v>
      </c>
      <c r="J5674" s="24" t="s">
        <v>44</v>
      </c>
      <c r="K5674" s="25" t="s">
        <v>45</v>
      </c>
      <c r="L5674" s="25" t="s">
        <v>45</v>
      </c>
      <c r="M5674" s="25" t="s">
        <v>46</v>
      </c>
      <c r="N5674" s="26" t="s">
        <v>46</v>
      </c>
      <c r="O5674" s="25">
        <v>0</v>
      </c>
      <c r="P5674" s="27">
        <v>84</v>
      </c>
      <c r="Q5674" s="27">
        <f t="shared" si="1045"/>
        <v>8.3999999999999995E-3</v>
      </c>
      <c r="R5674" s="28" t="s">
        <v>47</v>
      </c>
      <c r="S5674" s="94" t="s">
        <v>45</v>
      </c>
      <c r="T5674" s="25" t="s">
        <v>45</v>
      </c>
      <c r="U5674" s="25" t="s">
        <v>45</v>
      </c>
      <c r="V5674" s="25" t="s">
        <v>45</v>
      </c>
      <c r="W5674" s="27" t="str">
        <f t="shared" si="1042"/>
        <v>COMPLETO TIENE ÁREA Y LINDEROS</v>
      </c>
      <c r="X5674" s="25" t="s">
        <v>45</v>
      </c>
      <c r="Y5674" s="25" t="s">
        <v>45</v>
      </c>
      <c r="Z5674" s="25" t="s">
        <v>45</v>
      </c>
      <c r="AA5674" s="27" t="s">
        <v>46</v>
      </c>
      <c r="AB5674" s="27">
        <f t="shared" si="1043"/>
        <v>0</v>
      </c>
      <c r="AC5674" s="27">
        <v>0</v>
      </c>
      <c r="AD5674" s="27">
        <f t="shared" si="1044"/>
        <v>0</v>
      </c>
      <c r="AE5674" s="27" t="s">
        <v>47</v>
      </c>
      <c r="AF5674" s="118" t="s">
        <v>47</v>
      </c>
      <c r="AG5674" s="29"/>
      <c r="AH5674" s="20"/>
      <c r="AI5674" s="20"/>
      <c r="AJ5674" s="30"/>
    </row>
    <row r="5675" spans="1:36" s="17" customFormat="1" ht="102" hidden="1" x14ac:dyDescent="0.2">
      <c r="A5675" s="18" t="s">
        <v>79</v>
      </c>
      <c r="B5675" s="19" t="s">
        <v>48</v>
      </c>
      <c r="C5675" s="20"/>
      <c r="D5675" s="20"/>
      <c r="E5675" s="22"/>
      <c r="F5675" s="95" t="s">
        <v>40</v>
      </c>
      <c r="G5675" s="12" t="s">
        <v>16555</v>
      </c>
      <c r="H5675" s="27" t="s">
        <v>42</v>
      </c>
      <c r="I5675" s="23" t="s">
        <v>16556</v>
      </c>
      <c r="J5675" s="24" t="s">
        <v>44</v>
      </c>
      <c r="K5675" s="25" t="s">
        <v>45</v>
      </c>
      <c r="L5675" s="25" t="s">
        <v>45</v>
      </c>
      <c r="M5675" s="25" t="s">
        <v>46</v>
      </c>
      <c r="N5675" s="26" t="s">
        <v>46</v>
      </c>
      <c r="O5675" s="25">
        <v>0</v>
      </c>
      <c r="P5675" s="27">
        <v>84</v>
      </c>
      <c r="Q5675" s="27">
        <f t="shared" si="1045"/>
        <v>8.3999999999999995E-3</v>
      </c>
      <c r="R5675" s="28" t="s">
        <v>47</v>
      </c>
      <c r="S5675" s="94" t="s">
        <v>45</v>
      </c>
      <c r="T5675" s="25" t="s">
        <v>45</v>
      </c>
      <c r="U5675" s="25" t="s">
        <v>45</v>
      </c>
      <c r="V5675" s="25" t="s">
        <v>45</v>
      </c>
      <c r="W5675" s="27" t="str">
        <f t="shared" si="1042"/>
        <v>COMPLETO TIENE ÁREA Y LINDEROS</v>
      </c>
      <c r="X5675" s="25" t="s">
        <v>45</v>
      </c>
      <c r="Y5675" s="25" t="s">
        <v>45</v>
      </c>
      <c r="Z5675" s="25" t="s">
        <v>45</v>
      </c>
      <c r="AA5675" s="27" t="s">
        <v>46</v>
      </c>
      <c r="AB5675" s="27">
        <f t="shared" si="1043"/>
        <v>0</v>
      </c>
      <c r="AC5675" s="27">
        <v>0</v>
      </c>
      <c r="AD5675" s="27">
        <f t="shared" si="1044"/>
        <v>0</v>
      </c>
      <c r="AE5675" s="27" t="s">
        <v>47</v>
      </c>
      <c r="AF5675" s="118" t="s">
        <v>47</v>
      </c>
      <c r="AG5675" s="29"/>
      <c r="AH5675" s="20"/>
      <c r="AI5675" s="20"/>
      <c r="AJ5675" s="30"/>
    </row>
    <row r="5676" spans="1:36" s="17" customFormat="1" ht="102" hidden="1" x14ac:dyDescent="0.2">
      <c r="A5676" s="18" t="s">
        <v>79</v>
      </c>
      <c r="B5676" s="19" t="s">
        <v>48</v>
      </c>
      <c r="C5676" s="20"/>
      <c r="D5676" s="20"/>
      <c r="E5676" s="22"/>
      <c r="F5676" s="95" t="s">
        <v>40</v>
      </c>
      <c r="G5676" s="12" t="s">
        <v>16557</v>
      </c>
      <c r="H5676" s="27" t="s">
        <v>42</v>
      </c>
      <c r="I5676" s="23" t="s">
        <v>16558</v>
      </c>
      <c r="J5676" s="24" t="s">
        <v>44</v>
      </c>
      <c r="K5676" s="25" t="s">
        <v>45</v>
      </c>
      <c r="L5676" s="25" t="s">
        <v>45</v>
      </c>
      <c r="M5676" s="25" t="s">
        <v>46</v>
      </c>
      <c r="N5676" s="26" t="s">
        <v>46</v>
      </c>
      <c r="O5676" s="25">
        <v>0</v>
      </c>
      <c r="P5676" s="27">
        <v>84</v>
      </c>
      <c r="Q5676" s="27">
        <f t="shared" si="1045"/>
        <v>8.3999999999999995E-3</v>
      </c>
      <c r="R5676" s="28" t="s">
        <v>47</v>
      </c>
      <c r="S5676" s="94" t="s">
        <v>45</v>
      </c>
      <c r="T5676" s="25" t="s">
        <v>45</v>
      </c>
      <c r="U5676" s="25" t="s">
        <v>45</v>
      </c>
      <c r="V5676" s="25" t="s">
        <v>45</v>
      </c>
      <c r="W5676" s="27" t="str">
        <f t="shared" si="1042"/>
        <v>COMPLETO TIENE ÁREA Y LINDEROS</v>
      </c>
      <c r="X5676" s="25" t="s">
        <v>45</v>
      </c>
      <c r="Y5676" s="25" t="s">
        <v>45</v>
      </c>
      <c r="Z5676" s="25" t="s">
        <v>45</v>
      </c>
      <c r="AA5676" s="27" t="s">
        <v>46</v>
      </c>
      <c r="AB5676" s="27">
        <f t="shared" si="1043"/>
        <v>0</v>
      </c>
      <c r="AC5676" s="27">
        <v>0</v>
      </c>
      <c r="AD5676" s="27">
        <f t="shared" si="1044"/>
        <v>0</v>
      </c>
      <c r="AE5676" s="27" t="s">
        <v>47</v>
      </c>
      <c r="AF5676" s="118" t="s">
        <v>47</v>
      </c>
      <c r="AG5676" s="29"/>
      <c r="AH5676" s="20"/>
      <c r="AI5676" s="20"/>
      <c r="AJ5676" s="30"/>
    </row>
    <row r="5677" spans="1:36" s="17" customFormat="1" ht="102" hidden="1" x14ac:dyDescent="0.2">
      <c r="A5677" s="18" t="s">
        <v>79</v>
      </c>
      <c r="B5677" s="19" t="s">
        <v>48</v>
      </c>
      <c r="C5677" s="20"/>
      <c r="D5677" s="20"/>
      <c r="E5677" s="22"/>
      <c r="F5677" s="95" t="s">
        <v>40</v>
      </c>
      <c r="G5677" s="12" t="s">
        <v>16559</v>
      </c>
      <c r="H5677" s="27" t="s">
        <v>42</v>
      </c>
      <c r="I5677" s="23" t="s">
        <v>16560</v>
      </c>
      <c r="J5677" s="24" t="s">
        <v>44</v>
      </c>
      <c r="K5677" s="25" t="s">
        <v>45</v>
      </c>
      <c r="L5677" s="25" t="s">
        <v>45</v>
      </c>
      <c r="M5677" s="25" t="s">
        <v>46</v>
      </c>
      <c r="N5677" s="26" t="s">
        <v>46</v>
      </c>
      <c r="O5677" s="25">
        <v>0</v>
      </c>
      <c r="P5677" s="27">
        <v>96</v>
      </c>
      <c r="Q5677" s="27">
        <f t="shared" si="1045"/>
        <v>9.5999999999999992E-3</v>
      </c>
      <c r="R5677" s="28" t="s">
        <v>47</v>
      </c>
      <c r="S5677" s="94" t="s">
        <v>45</v>
      </c>
      <c r="T5677" s="25" t="s">
        <v>45</v>
      </c>
      <c r="U5677" s="25" t="s">
        <v>45</v>
      </c>
      <c r="V5677" s="25" t="s">
        <v>45</v>
      </c>
      <c r="W5677" s="27" t="str">
        <f t="shared" si="1042"/>
        <v>COMPLETO TIENE ÁREA Y LINDEROS</v>
      </c>
      <c r="X5677" s="25" t="s">
        <v>45</v>
      </c>
      <c r="Y5677" s="25" t="s">
        <v>45</v>
      </c>
      <c r="Z5677" s="25" t="s">
        <v>45</v>
      </c>
      <c r="AA5677" s="27" t="s">
        <v>46</v>
      </c>
      <c r="AB5677" s="27">
        <f t="shared" si="1043"/>
        <v>0</v>
      </c>
      <c r="AC5677" s="27">
        <v>0</v>
      </c>
      <c r="AD5677" s="27">
        <f t="shared" si="1044"/>
        <v>0</v>
      </c>
      <c r="AE5677" s="27" t="s">
        <v>47</v>
      </c>
      <c r="AF5677" s="118" t="s">
        <v>47</v>
      </c>
      <c r="AG5677" s="29"/>
      <c r="AH5677" s="20"/>
      <c r="AI5677" s="20"/>
      <c r="AJ5677" s="30"/>
    </row>
    <row r="5678" spans="1:36" s="17" customFormat="1" ht="165.75" hidden="1" x14ac:dyDescent="0.2">
      <c r="A5678" s="18" t="s">
        <v>79</v>
      </c>
      <c r="B5678" s="19" t="s">
        <v>48</v>
      </c>
      <c r="C5678" s="20"/>
      <c r="D5678" s="20"/>
      <c r="E5678" s="30"/>
      <c r="F5678" s="95" t="s">
        <v>40</v>
      </c>
      <c r="G5678" s="12" t="s">
        <v>16561</v>
      </c>
      <c r="H5678" s="27" t="s">
        <v>42</v>
      </c>
      <c r="I5678" s="23" t="s">
        <v>16562</v>
      </c>
      <c r="J5678" s="24" t="s">
        <v>44</v>
      </c>
      <c r="K5678" s="25" t="s">
        <v>45</v>
      </c>
      <c r="L5678" s="25" t="s">
        <v>45</v>
      </c>
      <c r="M5678" s="25" t="s">
        <v>46</v>
      </c>
      <c r="N5678" s="26" t="s">
        <v>46</v>
      </c>
      <c r="O5678" s="25">
        <v>0</v>
      </c>
      <c r="P5678" s="27">
        <v>88.19</v>
      </c>
      <c r="Q5678" s="27">
        <f t="shared" si="1045"/>
        <v>8.8190000000000004E-3</v>
      </c>
      <c r="R5678" s="28" t="s">
        <v>47</v>
      </c>
      <c r="S5678" s="94" t="s">
        <v>45</v>
      </c>
      <c r="T5678" s="25" t="s">
        <v>45</v>
      </c>
      <c r="U5678" s="25" t="s">
        <v>45</v>
      </c>
      <c r="V5678" s="25" t="s">
        <v>45</v>
      </c>
      <c r="W5678" s="27" t="str">
        <f t="shared" si="1042"/>
        <v>COMPLETO TIENE ÁREA Y LINDEROS</v>
      </c>
      <c r="X5678" s="25" t="s">
        <v>45</v>
      </c>
      <c r="Y5678" s="25" t="s">
        <v>45</v>
      </c>
      <c r="Z5678" s="25" t="s">
        <v>45</v>
      </c>
      <c r="AA5678" s="27" t="s">
        <v>46</v>
      </c>
      <c r="AB5678" s="27">
        <f t="shared" si="1043"/>
        <v>0</v>
      </c>
      <c r="AC5678" s="27">
        <v>0</v>
      </c>
      <c r="AD5678" s="27">
        <f t="shared" si="1044"/>
        <v>0</v>
      </c>
      <c r="AE5678" s="27" t="s">
        <v>47</v>
      </c>
      <c r="AF5678" s="118" t="s">
        <v>47</v>
      </c>
      <c r="AG5678" s="29"/>
      <c r="AH5678" s="20"/>
      <c r="AI5678" s="20"/>
      <c r="AJ5678" s="30"/>
    </row>
    <row r="5679" spans="1:36" s="17" customFormat="1" ht="102" hidden="1" x14ac:dyDescent="0.2">
      <c r="A5679" s="18" t="s">
        <v>79</v>
      </c>
      <c r="B5679" s="19" t="s">
        <v>48</v>
      </c>
      <c r="C5679" s="20"/>
      <c r="D5679" s="20"/>
      <c r="E5679" s="31"/>
      <c r="F5679" s="95" t="s">
        <v>40</v>
      </c>
      <c r="G5679" s="12" t="s">
        <v>16563</v>
      </c>
      <c r="H5679" s="27" t="s">
        <v>42</v>
      </c>
      <c r="I5679" s="23" t="s">
        <v>16564</v>
      </c>
      <c r="J5679" s="24" t="s">
        <v>44</v>
      </c>
      <c r="K5679" s="25" t="s">
        <v>45</v>
      </c>
      <c r="L5679" s="25" t="s">
        <v>45</v>
      </c>
      <c r="M5679" s="25" t="s">
        <v>46</v>
      </c>
      <c r="N5679" s="26" t="s">
        <v>46</v>
      </c>
      <c r="O5679" s="25">
        <v>0</v>
      </c>
      <c r="P5679" s="27">
        <v>84</v>
      </c>
      <c r="Q5679" s="27">
        <f t="shared" si="1045"/>
        <v>8.3999999999999995E-3</v>
      </c>
      <c r="R5679" s="28" t="s">
        <v>47</v>
      </c>
      <c r="S5679" s="94" t="s">
        <v>45</v>
      </c>
      <c r="T5679" s="25" t="s">
        <v>45</v>
      </c>
      <c r="U5679" s="25" t="s">
        <v>45</v>
      </c>
      <c r="V5679" s="25" t="s">
        <v>45</v>
      </c>
      <c r="W5679" s="27" t="str">
        <f t="shared" si="1042"/>
        <v>COMPLETO TIENE ÁREA Y LINDEROS</v>
      </c>
      <c r="X5679" s="25" t="s">
        <v>45</v>
      </c>
      <c r="Y5679" s="25" t="s">
        <v>45</v>
      </c>
      <c r="Z5679" s="25" t="s">
        <v>45</v>
      </c>
      <c r="AA5679" s="27" t="s">
        <v>46</v>
      </c>
      <c r="AB5679" s="27">
        <f t="shared" si="1043"/>
        <v>0</v>
      </c>
      <c r="AC5679" s="27">
        <v>0</v>
      </c>
      <c r="AD5679" s="27">
        <f t="shared" si="1044"/>
        <v>0</v>
      </c>
      <c r="AE5679" s="27" t="s">
        <v>47</v>
      </c>
      <c r="AF5679" s="118" t="s">
        <v>47</v>
      </c>
      <c r="AG5679" s="29"/>
      <c r="AH5679" s="20"/>
      <c r="AI5679" s="20"/>
      <c r="AJ5679" s="30"/>
    </row>
    <row r="5680" spans="1:36" s="17" customFormat="1" ht="165.75" hidden="1" x14ac:dyDescent="0.2">
      <c r="A5680" s="18" t="s">
        <v>79</v>
      </c>
      <c r="B5680" s="19" t="s">
        <v>48</v>
      </c>
      <c r="C5680" s="20"/>
      <c r="D5680" s="21"/>
      <c r="E5680" s="22"/>
      <c r="F5680" s="95" t="s">
        <v>40</v>
      </c>
      <c r="G5680" s="12" t="s">
        <v>16565</v>
      </c>
      <c r="H5680" s="27" t="s">
        <v>42</v>
      </c>
      <c r="I5680" s="23" t="s">
        <v>16566</v>
      </c>
      <c r="J5680" s="24" t="s">
        <v>44</v>
      </c>
      <c r="K5680" s="25" t="s">
        <v>45</v>
      </c>
      <c r="L5680" s="25" t="s">
        <v>45</v>
      </c>
      <c r="M5680" s="25" t="s">
        <v>46</v>
      </c>
      <c r="N5680" s="26" t="s">
        <v>46</v>
      </c>
      <c r="O5680" s="25">
        <v>0</v>
      </c>
      <c r="P5680" s="27">
        <v>78</v>
      </c>
      <c r="Q5680" s="27">
        <f t="shared" si="1045"/>
        <v>7.7999999999999996E-3</v>
      </c>
      <c r="R5680" s="28" t="s">
        <v>47</v>
      </c>
      <c r="S5680" s="94" t="s">
        <v>45</v>
      </c>
      <c r="T5680" s="25" t="s">
        <v>45</v>
      </c>
      <c r="U5680" s="25" t="s">
        <v>45</v>
      </c>
      <c r="V5680" s="25" t="s">
        <v>45</v>
      </c>
      <c r="W5680" s="27" t="str">
        <f t="shared" si="1042"/>
        <v>COMPLETO TIENE ÁREA Y LINDEROS</v>
      </c>
      <c r="X5680" s="25" t="s">
        <v>45</v>
      </c>
      <c r="Y5680" s="25" t="s">
        <v>45</v>
      </c>
      <c r="Z5680" s="25" t="s">
        <v>45</v>
      </c>
      <c r="AA5680" s="27" t="s">
        <v>46</v>
      </c>
      <c r="AB5680" s="27">
        <f t="shared" si="1043"/>
        <v>0</v>
      </c>
      <c r="AC5680" s="27">
        <v>0</v>
      </c>
      <c r="AD5680" s="27">
        <f t="shared" si="1044"/>
        <v>0</v>
      </c>
      <c r="AE5680" s="27" t="s">
        <v>47</v>
      </c>
      <c r="AF5680" s="118" t="s">
        <v>47</v>
      </c>
      <c r="AG5680" s="29"/>
      <c r="AH5680" s="20"/>
      <c r="AI5680" s="20"/>
      <c r="AJ5680" s="30"/>
    </row>
    <row r="5681" spans="1:36" s="17" customFormat="1" ht="165.75" hidden="1" x14ac:dyDescent="0.2">
      <c r="A5681" s="18" t="s">
        <v>79</v>
      </c>
      <c r="B5681" s="19" t="s">
        <v>48</v>
      </c>
      <c r="C5681" s="20"/>
      <c r="D5681" s="20"/>
      <c r="E5681" s="30"/>
      <c r="F5681" s="95" t="s">
        <v>40</v>
      </c>
      <c r="G5681" s="12" t="s">
        <v>16567</v>
      </c>
      <c r="H5681" s="27" t="s">
        <v>42</v>
      </c>
      <c r="I5681" s="23" t="s">
        <v>16568</v>
      </c>
      <c r="J5681" s="24" t="s">
        <v>44</v>
      </c>
      <c r="K5681" s="25" t="s">
        <v>45</v>
      </c>
      <c r="L5681" s="25" t="s">
        <v>45</v>
      </c>
      <c r="M5681" s="25" t="s">
        <v>46</v>
      </c>
      <c r="N5681" s="26" t="s">
        <v>46</v>
      </c>
      <c r="O5681" s="25">
        <v>0</v>
      </c>
      <c r="P5681" s="27">
        <v>113</v>
      </c>
      <c r="Q5681" s="27">
        <f t="shared" si="1045"/>
        <v>1.1299999999999999E-2</v>
      </c>
      <c r="R5681" s="28" t="s">
        <v>47</v>
      </c>
      <c r="S5681" s="94" t="s">
        <v>45</v>
      </c>
      <c r="T5681" s="25" t="s">
        <v>45</v>
      </c>
      <c r="U5681" s="25" t="s">
        <v>45</v>
      </c>
      <c r="V5681" s="25" t="s">
        <v>45</v>
      </c>
      <c r="W5681" s="27" t="str">
        <f t="shared" si="1042"/>
        <v>COMPLETO TIENE ÁREA Y LINDEROS</v>
      </c>
      <c r="X5681" s="25" t="s">
        <v>45</v>
      </c>
      <c r="Y5681" s="25" t="s">
        <v>45</v>
      </c>
      <c r="Z5681" s="25" t="s">
        <v>45</v>
      </c>
      <c r="AA5681" s="27" t="s">
        <v>46</v>
      </c>
      <c r="AB5681" s="27">
        <f t="shared" si="1043"/>
        <v>0</v>
      </c>
      <c r="AC5681" s="27">
        <v>0</v>
      </c>
      <c r="AD5681" s="27">
        <f t="shared" si="1044"/>
        <v>0</v>
      </c>
      <c r="AE5681" s="27" t="s">
        <v>47</v>
      </c>
      <c r="AF5681" s="118" t="s">
        <v>47</v>
      </c>
      <c r="AG5681" s="29"/>
      <c r="AH5681" s="20"/>
      <c r="AI5681" s="20"/>
      <c r="AJ5681" s="30"/>
    </row>
    <row r="5682" spans="1:36" s="17" customFormat="1" ht="102" hidden="1" x14ac:dyDescent="0.2">
      <c r="A5682" s="18" t="s">
        <v>79</v>
      </c>
      <c r="B5682" s="19" t="s">
        <v>48</v>
      </c>
      <c r="C5682" s="20"/>
      <c r="D5682" s="21"/>
      <c r="E5682" s="22"/>
      <c r="F5682" s="95" t="s">
        <v>40</v>
      </c>
      <c r="G5682" s="12" t="s">
        <v>16569</v>
      </c>
      <c r="H5682" s="27" t="s">
        <v>42</v>
      </c>
      <c r="I5682" s="23" t="s">
        <v>16570</v>
      </c>
      <c r="J5682" s="24" t="s">
        <v>44</v>
      </c>
      <c r="K5682" s="25" t="s">
        <v>45</v>
      </c>
      <c r="L5682" s="25" t="s">
        <v>45</v>
      </c>
      <c r="M5682" s="25" t="s">
        <v>46</v>
      </c>
      <c r="N5682" s="26" t="s">
        <v>46</v>
      </c>
      <c r="O5682" s="25">
        <v>0</v>
      </c>
      <c r="P5682" s="27">
        <v>107</v>
      </c>
      <c r="Q5682" s="27">
        <f t="shared" si="1045"/>
        <v>1.0699999999999999E-2</v>
      </c>
      <c r="R5682" s="28" t="s">
        <v>47</v>
      </c>
      <c r="S5682" s="94" t="s">
        <v>45</v>
      </c>
      <c r="T5682" s="25" t="s">
        <v>45</v>
      </c>
      <c r="U5682" s="25" t="s">
        <v>45</v>
      </c>
      <c r="V5682" s="25" t="s">
        <v>45</v>
      </c>
      <c r="W5682" s="27" t="str">
        <f t="shared" si="1042"/>
        <v>COMPLETO TIENE ÁREA Y LINDEROS</v>
      </c>
      <c r="X5682" s="25" t="s">
        <v>45</v>
      </c>
      <c r="Y5682" s="25" t="s">
        <v>45</v>
      </c>
      <c r="Z5682" s="25" t="s">
        <v>45</v>
      </c>
      <c r="AA5682" s="27" t="s">
        <v>46</v>
      </c>
      <c r="AB5682" s="27">
        <f t="shared" si="1043"/>
        <v>0</v>
      </c>
      <c r="AC5682" s="27">
        <v>0</v>
      </c>
      <c r="AD5682" s="27">
        <f t="shared" si="1044"/>
        <v>0</v>
      </c>
      <c r="AE5682" s="27" t="s">
        <v>47</v>
      </c>
      <c r="AF5682" s="118" t="s">
        <v>47</v>
      </c>
      <c r="AG5682" s="29"/>
      <c r="AH5682" s="20"/>
      <c r="AI5682" s="20"/>
      <c r="AJ5682" s="30"/>
    </row>
    <row r="5683" spans="1:36" s="17" customFormat="1" ht="216.75" hidden="1" x14ac:dyDescent="0.2">
      <c r="A5683" s="3" t="s">
        <v>38</v>
      </c>
      <c r="B5683" s="4" t="s">
        <v>48</v>
      </c>
      <c r="C5683" s="5"/>
      <c r="D5683" s="6"/>
      <c r="E5683" s="7"/>
      <c r="F5683" s="95" t="s">
        <v>40</v>
      </c>
      <c r="G5683" s="12" t="s">
        <v>16571</v>
      </c>
      <c r="H5683" s="12" t="s">
        <v>42</v>
      </c>
      <c r="I5683" s="8" t="s">
        <v>16572</v>
      </c>
      <c r="J5683" s="9" t="s">
        <v>44</v>
      </c>
      <c r="K5683" s="10" t="s">
        <v>45</v>
      </c>
      <c r="L5683" s="10" t="s">
        <v>45</v>
      </c>
      <c r="M5683" s="11" t="s">
        <v>46</v>
      </c>
      <c r="N5683" s="11" t="s">
        <v>46</v>
      </c>
      <c r="O5683" s="10">
        <v>2358</v>
      </c>
      <c r="P5683" s="12">
        <v>6483</v>
      </c>
      <c r="Q5683" s="12">
        <f t="shared" si="1045"/>
        <v>2358.6482999999998</v>
      </c>
      <c r="R5683" s="28" t="s">
        <v>47</v>
      </c>
      <c r="S5683" s="94" t="s">
        <v>45</v>
      </c>
      <c r="T5683" s="25" t="s">
        <v>45</v>
      </c>
      <c r="U5683" s="25" t="s">
        <v>45</v>
      </c>
      <c r="V5683" s="25" t="s">
        <v>45</v>
      </c>
      <c r="W5683" s="27" t="str">
        <f t="shared" si="1042"/>
        <v>COMPLETO TIENE ÁREA Y LINDEROS</v>
      </c>
      <c r="X5683" s="25" t="s">
        <v>45</v>
      </c>
      <c r="Y5683" s="25" t="s">
        <v>45</v>
      </c>
      <c r="Z5683" s="25" t="s">
        <v>45</v>
      </c>
      <c r="AA5683" s="27" t="s">
        <v>46</v>
      </c>
      <c r="AB5683" s="27">
        <f t="shared" si="1043"/>
        <v>2358</v>
      </c>
      <c r="AC5683" s="27">
        <v>0</v>
      </c>
      <c r="AD5683" s="27">
        <f t="shared" si="1044"/>
        <v>2358</v>
      </c>
      <c r="AE5683" s="27" t="s">
        <v>47</v>
      </c>
      <c r="AF5683" s="118" t="s">
        <v>47</v>
      </c>
      <c r="AG5683" s="29"/>
      <c r="AH5683" s="20"/>
      <c r="AI5683" s="20"/>
      <c r="AJ5683" s="30"/>
    </row>
    <row r="5684" spans="1:36" s="17" customFormat="1" ht="38.25" x14ac:dyDescent="0.2">
      <c r="A5684" s="3" t="s">
        <v>38</v>
      </c>
      <c r="B5684" s="4" t="s">
        <v>48</v>
      </c>
      <c r="C5684" s="5" t="s">
        <v>47</v>
      </c>
      <c r="D5684" s="4" t="s">
        <v>24812</v>
      </c>
      <c r="E5684" s="32" t="s">
        <v>915</v>
      </c>
      <c r="F5684" s="95" t="s">
        <v>775</v>
      </c>
      <c r="G5684" s="12" t="s">
        <v>16573</v>
      </c>
      <c r="H5684" s="12" t="s">
        <v>42</v>
      </c>
      <c r="I5684" s="8" t="s">
        <v>16574</v>
      </c>
      <c r="J5684" s="9" t="s">
        <v>108</v>
      </c>
      <c r="K5684" s="10" t="s">
        <v>16575</v>
      </c>
      <c r="L5684" s="10" t="s">
        <v>16576</v>
      </c>
      <c r="M5684" s="11" t="s">
        <v>47</v>
      </c>
      <c r="N5684" s="11" t="s">
        <v>46</v>
      </c>
      <c r="O5684" s="10">
        <v>0</v>
      </c>
      <c r="P5684" s="12">
        <v>10.57</v>
      </c>
      <c r="Q5684" s="12">
        <f t="shared" si="1045"/>
        <v>1.057E-3</v>
      </c>
      <c r="R5684" s="32" t="s">
        <v>47</v>
      </c>
      <c r="S5684" s="93" t="s">
        <v>46</v>
      </c>
      <c r="T5684" s="12" t="s">
        <v>47</v>
      </c>
      <c r="U5684" s="12" t="s">
        <v>47</v>
      </c>
      <c r="V5684" s="12" t="s">
        <v>46</v>
      </c>
      <c r="W5684" s="12" t="s">
        <v>44</v>
      </c>
      <c r="X5684" s="12" t="s">
        <v>855</v>
      </c>
      <c r="Y5684" s="10" t="s">
        <v>16577</v>
      </c>
      <c r="Z5684" s="10" t="s">
        <v>16576</v>
      </c>
      <c r="AA5684" s="12" t="s">
        <v>46</v>
      </c>
      <c r="AB5684" s="10">
        <f t="shared" si="1043"/>
        <v>0</v>
      </c>
      <c r="AC5684" s="10">
        <f t="shared" ref="AC5684" si="1046">P5684</f>
        <v>10.57</v>
      </c>
      <c r="AD5684" s="12">
        <f t="shared" si="1044"/>
        <v>1.057E-3</v>
      </c>
      <c r="AE5684" s="12" t="s">
        <v>47</v>
      </c>
      <c r="AF5684" s="117" t="s">
        <v>47</v>
      </c>
      <c r="AG5684" s="33" t="s">
        <v>47</v>
      </c>
      <c r="AH5684" s="5" t="s">
        <v>915</v>
      </c>
      <c r="AI5684" s="5" t="s">
        <v>915</v>
      </c>
      <c r="AJ5684" s="13" t="s">
        <v>915</v>
      </c>
    </row>
    <row r="5685" spans="1:36" s="17" customFormat="1" ht="38.25" x14ac:dyDescent="0.2">
      <c r="A5685" s="3" t="s">
        <v>38</v>
      </c>
      <c r="B5685" s="4" t="s">
        <v>48</v>
      </c>
      <c r="C5685" s="5" t="s">
        <v>47</v>
      </c>
      <c r="D5685" s="5" t="s">
        <v>24812</v>
      </c>
      <c r="E5685" s="32" t="s">
        <v>915</v>
      </c>
      <c r="F5685" s="95" t="s">
        <v>775</v>
      </c>
      <c r="G5685" s="12" t="s">
        <v>16578</v>
      </c>
      <c r="H5685" s="12" t="s">
        <v>42</v>
      </c>
      <c r="I5685" s="8" t="s">
        <v>16579</v>
      </c>
      <c r="J5685" s="9" t="s">
        <v>108</v>
      </c>
      <c r="K5685" s="10" t="s">
        <v>16575</v>
      </c>
      <c r="L5685" s="10" t="s">
        <v>16576</v>
      </c>
      <c r="M5685" s="11" t="s">
        <v>47</v>
      </c>
      <c r="N5685" s="11" t="s">
        <v>46</v>
      </c>
      <c r="O5685" s="10">
        <v>0</v>
      </c>
      <c r="P5685" s="12">
        <v>10.57</v>
      </c>
      <c r="Q5685" s="12">
        <f t="shared" si="1045"/>
        <v>1.057E-3</v>
      </c>
      <c r="R5685" s="32" t="s">
        <v>47</v>
      </c>
      <c r="S5685" s="93" t="s">
        <v>46</v>
      </c>
      <c r="T5685" s="12" t="s">
        <v>47</v>
      </c>
      <c r="U5685" s="12" t="s">
        <v>47</v>
      </c>
      <c r="V5685" s="12" t="s">
        <v>46</v>
      </c>
      <c r="W5685" s="12" t="s">
        <v>44</v>
      </c>
      <c r="X5685" s="12" t="s">
        <v>855</v>
      </c>
      <c r="Y5685" s="10" t="s">
        <v>16580</v>
      </c>
      <c r="Z5685" s="10" t="s">
        <v>16576</v>
      </c>
      <c r="AA5685" s="12" t="s">
        <v>46</v>
      </c>
      <c r="AB5685" s="10">
        <f t="shared" ref="AB5685" si="1047">O5685</f>
        <v>0</v>
      </c>
      <c r="AC5685" s="10">
        <f t="shared" ref="AC5685" si="1048">P5685</f>
        <v>10.57</v>
      </c>
      <c r="AD5685" s="12">
        <f t="shared" ref="AD5685" si="1049">+AB5685+(AC5685/10000)</f>
        <v>1.057E-3</v>
      </c>
      <c r="AE5685" s="12" t="s">
        <v>47</v>
      </c>
      <c r="AF5685" s="117" t="s">
        <v>47</v>
      </c>
      <c r="AG5685" s="33" t="s">
        <v>47</v>
      </c>
      <c r="AH5685" s="5" t="s">
        <v>915</v>
      </c>
      <c r="AI5685" s="5" t="s">
        <v>915</v>
      </c>
      <c r="AJ5685" s="13" t="s">
        <v>915</v>
      </c>
    </row>
    <row r="5686" spans="1:36" s="17" customFormat="1" ht="38.25" x14ac:dyDescent="0.2">
      <c r="A5686" s="3" t="s">
        <v>38</v>
      </c>
      <c r="B5686" s="4" t="s">
        <v>48</v>
      </c>
      <c r="C5686" s="5" t="s">
        <v>47</v>
      </c>
      <c r="D5686" s="5" t="s">
        <v>24812</v>
      </c>
      <c r="E5686" s="32" t="s">
        <v>915</v>
      </c>
      <c r="F5686" s="95" t="s">
        <v>775</v>
      </c>
      <c r="G5686" s="12" t="s">
        <v>16581</v>
      </c>
      <c r="H5686" s="12" t="s">
        <v>42</v>
      </c>
      <c r="I5686" s="8" t="s">
        <v>16582</v>
      </c>
      <c r="J5686" s="9" t="s">
        <v>108</v>
      </c>
      <c r="K5686" s="10" t="s">
        <v>16575</v>
      </c>
      <c r="L5686" s="10" t="s">
        <v>16576</v>
      </c>
      <c r="M5686" s="11" t="s">
        <v>47</v>
      </c>
      <c r="N5686" s="11" t="s">
        <v>46</v>
      </c>
      <c r="O5686" s="10">
        <v>0</v>
      </c>
      <c r="P5686" s="12">
        <v>10.57</v>
      </c>
      <c r="Q5686" s="12">
        <f t="shared" si="1045"/>
        <v>1.057E-3</v>
      </c>
      <c r="R5686" s="32" t="s">
        <v>47</v>
      </c>
      <c r="S5686" s="93" t="s">
        <v>46</v>
      </c>
      <c r="T5686" s="12" t="s">
        <v>47</v>
      </c>
      <c r="U5686" s="12" t="s">
        <v>47</v>
      </c>
      <c r="V5686" s="12" t="s">
        <v>46</v>
      </c>
      <c r="W5686" s="12" t="s">
        <v>44</v>
      </c>
      <c r="X5686" s="12" t="s">
        <v>855</v>
      </c>
      <c r="Y5686" s="10" t="s">
        <v>16583</v>
      </c>
      <c r="Z5686" s="10" t="s">
        <v>16576</v>
      </c>
      <c r="AA5686" s="12" t="s">
        <v>46</v>
      </c>
      <c r="AB5686" s="10">
        <f t="shared" ref="AB5686" si="1050">O5686</f>
        <v>0</v>
      </c>
      <c r="AC5686" s="10">
        <f t="shared" ref="AC5686" si="1051">P5686</f>
        <v>10.57</v>
      </c>
      <c r="AD5686" s="12">
        <f t="shared" ref="AD5686" si="1052">+AB5686+(AC5686/10000)</f>
        <v>1.057E-3</v>
      </c>
      <c r="AE5686" s="12" t="s">
        <v>47</v>
      </c>
      <c r="AF5686" s="117" t="s">
        <v>47</v>
      </c>
      <c r="AG5686" s="33" t="s">
        <v>47</v>
      </c>
      <c r="AH5686" s="5" t="s">
        <v>915</v>
      </c>
      <c r="AI5686" s="5" t="s">
        <v>915</v>
      </c>
      <c r="AJ5686" s="13" t="s">
        <v>915</v>
      </c>
    </row>
    <row r="5687" spans="1:36" s="17" customFormat="1" ht="38.25" x14ac:dyDescent="0.2">
      <c r="A5687" s="3" t="s">
        <v>38</v>
      </c>
      <c r="B5687" s="4" t="s">
        <v>48</v>
      </c>
      <c r="C5687" s="5" t="s">
        <v>47</v>
      </c>
      <c r="D5687" s="5" t="s">
        <v>24812</v>
      </c>
      <c r="E5687" s="32" t="s">
        <v>915</v>
      </c>
      <c r="F5687" s="95" t="s">
        <v>775</v>
      </c>
      <c r="G5687" s="12" t="s">
        <v>16584</v>
      </c>
      <c r="H5687" s="12" t="s">
        <v>42</v>
      </c>
      <c r="I5687" s="8" t="s">
        <v>16585</v>
      </c>
      <c r="J5687" s="9" t="s">
        <v>108</v>
      </c>
      <c r="K5687" s="10" t="s">
        <v>16575</v>
      </c>
      <c r="L5687" s="10" t="s">
        <v>16576</v>
      </c>
      <c r="M5687" s="11" t="s">
        <v>47</v>
      </c>
      <c r="N5687" s="11" t="s">
        <v>46</v>
      </c>
      <c r="O5687" s="10">
        <v>0</v>
      </c>
      <c r="P5687" s="12">
        <v>10.57</v>
      </c>
      <c r="Q5687" s="12">
        <f t="shared" si="1045"/>
        <v>1.057E-3</v>
      </c>
      <c r="R5687" s="32" t="s">
        <v>47</v>
      </c>
      <c r="S5687" s="93" t="s">
        <v>46</v>
      </c>
      <c r="T5687" s="12" t="s">
        <v>47</v>
      </c>
      <c r="U5687" s="12" t="s">
        <v>47</v>
      </c>
      <c r="V5687" s="12" t="s">
        <v>46</v>
      </c>
      <c r="W5687" s="12" t="s">
        <v>44</v>
      </c>
      <c r="X5687" s="12" t="s">
        <v>855</v>
      </c>
      <c r="Y5687" s="10" t="s">
        <v>16586</v>
      </c>
      <c r="Z5687" s="10" t="s">
        <v>16576</v>
      </c>
      <c r="AA5687" s="12" t="s">
        <v>46</v>
      </c>
      <c r="AB5687" s="10">
        <f t="shared" ref="AB5687:AB5696" si="1053">O5687</f>
        <v>0</v>
      </c>
      <c r="AC5687" s="10">
        <f t="shared" ref="AC5687:AC5696" si="1054">P5687</f>
        <v>10.57</v>
      </c>
      <c r="AD5687" s="12">
        <f t="shared" ref="AD5687:AD5696" si="1055">+AB5687+(AC5687/10000)</f>
        <v>1.057E-3</v>
      </c>
      <c r="AE5687" s="12" t="s">
        <v>47</v>
      </c>
      <c r="AF5687" s="117" t="s">
        <v>47</v>
      </c>
      <c r="AG5687" s="33" t="s">
        <v>47</v>
      </c>
      <c r="AH5687" s="5" t="s">
        <v>915</v>
      </c>
      <c r="AI5687" s="5" t="s">
        <v>915</v>
      </c>
      <c r="AJ5687" s="13" t="s">
        <v>915</v>
      </c>
    </row>
    <row r="5688" spans="1:36" s="17" customFormat="1" ht="38.25" x14ac:dyDescent="0.2">
      <c r="A5688" s="3" t="s">
        <v>38</v>
      </c>
      <c r="B5688" s="4" t="s">
        <v>48</v>
      </c>
      <c r="C5688" s="5" t="s">
        <v>47</v>
      </c>
      <c r="D5688" s="5" t="s">
        <v>24812</v>
      </c>
      <c r="E5688" s="32" t="s">
        <v>915</v>
      </c>
      <c r="F5688" s="95" t="s">
        <v>775</v>
      </c>
      <c r="G5688" s="12" t="s">
        <v>16587</v>
      </c>
      <c r="H5688" s="12" t="s">
        <v>42</v>
      </c>
      <c r="I5688" s="8" t="s">
        <v>16588</v>
      </c>
      <c r="J5688" s="9" t="s">
        <v>108</v>
      </c>
      <c r="K5688" s="10" t="s">
        <v>16575</v>
      </c>
      <c r="L5688" s="10" t="s">
        <v>16576</v>
      </c>
      <c r="M5688" s="11" t="s">
        <v>47</v>
      </c>
      <c r="N5688" s="11" t="s">
        <v>46</v>
      </c>
      <c r="O5688" s="10">
        <v>0</v>
      </c>
      <c r="P5688" s="12">
        <v>10.57</v>
      </c>
      <c r="Q5688" s="12">
        <f t="shared" si="1045"/>
        <v>1.057E-3</v>
      </c>
      <c r="R5688" s="32" t="s">
        <v>47</v>
      </c>
      <c r="S5688" s="93" t="s">
        <v>46</v>
      </c>
      <c r="T5688" s="12" t="s">
        <v>47</v>
      </c>
      <c r="U5688" s="12" t="s">
        <v>47</v>
      </c>
      <c r="V5688" s="12" t="s">
        <v>46</v>
      </c>
      <c r="W5688" s="12" t="s">
        <v>44</v>
      </c>
      <c r="X5688" s="12" t="s">
        <v>855</v>
      </c>
      <c r="Y5688" s="10" t="s">
        <v>16589</v>
      </c>
      <c r="Z5688" s="10" t="s">
        <v>1168</v>
      </c>
      <c r="AA5688" s="12" t="s">
        <v>46</v>
      </c>
      <c r="AB5688" s="10">
        <f t="shared" si="1053"/>
        <v>0</v>
      </c>
      <c r="AC5688" s="10">
        <f t="shared" si="1054"/>
        <v>10.57</v>
      </c>
      <c r="AD5688" s="12">
        <f t="shared" si="1055"/>
        <v>1.057E-3</v>
      </c>
      <c r="AE5688" s="12" t="s">
        <v>47</v>
      </c>
      <c r="AF5688" s="117" t="s">
        <v>47</v>
      </c>
      <c r="AG5688" s="33" t="s">
        <v>47</v>
      </c>
      <c r="AH5688" s="5" t="s">
        <v>915</v>
      </c>
      <c r="AI5688" s="5" t="s">
        <v>915</v>
      </c>
      <c r="AJ5688" s="13" t="s">
        <v>915</v>
      </c>
    </row>
    <row r="5689" spans="1:36" s="17" customFormat="1" ht="38.25" x14ac:dyDescent="0.2">
      <c r="A5689" s="3" t="s">
        <v>38</v>
      </c>
      <c r="B5689" s="4" t="s">
        <v>48</v>
      </c>
      <c r="C5689" s="5" t="s">
        <v>47</v>
      </c>
      <c r="D5689" s="5" t="s">
        <v>24812</v>
      </c>
      <c r="E5689" s="32" t="s">
        <v>915</v>
      </c>
      <c r="F5689" s="95" t="s">
        <v>775</v>
      </c>
      <c r="G5689" s="12" t="s">
        <v>16590</v>
      </c>
      <c r="H5689" s="12" t="s">
        <v>42</v>
      </c>
      <c r="I5689" s="8" t="s">
        <v>16591</v>
      </c>
      <c r="J5689" s="9" t="s">
        <v>108</v>
      </c>
      <c r="K5689" s="10" t="s">
        <v>16575</v>
      </c>
      <c r="L5689" s="10" t="s">
        <v>16576</v>
      </c>
      <c r="M5689" s="11" t="s">
        <v>47</v>
      </c>
      <c r="N5689" s="11" t="s">
        <v>46</v>
      </c>
      <c r="O5689" s="10">
        <v>0</v>
      </c>
      <c r="P5689" s="12">
        <v>10.57</v>
      </c>
      <c r="Q5689" s="12">
        <f t="shared" si="1045"/>
        <v>1.057E-3</v>
      </c>
      <c r="R5689" s="32" t="s">
        <v>47</v>
      </c>
      <c r="S5689" s="93" t="s">
        <v>46</v>
      </c>
      <c r="T5689" s="12" t="s">
        <v>47</v>
      </c>
      <c r="U5689" s="12" t="s">
        <v>47</v>
      </c>
      <c r="V5689" s="12" t="s">
        <v>46</v>
      </c>
      <c r="W5689" s="12" t="s">
        <v>44</v>
      </c>
      <c r="X5689" s="12" t="s">
        <v>855</v>
      </c>
      <c r="Y5689" s="10" t="s">
        <v>16592</v>
      </c>
      <c r="Z5689" s="10" t="s">
        <v>16576</v>
      </c>
      <c r="AA5689" s="12" t="s">
        <v>46</v>
      </c>
      <c r="AB5689" s="10">
        <f t="shared" si="1053"/>
        <v>0</v>
      </c>
      <c r="AC5689" s="10">
        <f t="shared" si="1054"/>
        <v>10.57</v>
      </c>
      <c r="AD5689" s="12">
        <f t="shared" si="1055"/>
        <v>1.057E-3</v>
      </c>
      <c r="AE5689" s="12" t="s">
        <v>47</v>
      </c>
      <c r="AF5689" s="117" t="s">
        <v>47</v>
      </c>
      <c r="AG5689" s="33" t="s">
        <v>47</v>
      </c>
      <c r="AH5689" s="5" t="s">
        <v>915</v>
      </c>
      <c r="AI5689" s="5" t="s">
        <v>915</v>
      </c>
      <c r="AJ5689" s="13" t="s">
        <v>915</v>
      </c>
    </row>
    <row r="5690" spans="1:36" s="17" customFormat="1" ht="38.25" x14ac:dyDescent="0.2">
      <c r="A5690" s="3" t="s">
        <v>38</v>
      </c>
      <c r="B5690" s="4" t="s">
        <v>48</v>
      </c>
      <c r="C5690" s="5" t="s">
        <v>47</v>
      </c>
      <c r="D5690" s="5" t="s">
        <v>24812</v>
      </c>
      <c r="E5690" s="32" t="s">
        <v>915</v>
      </c>
      <c r="F5690" s="95" t="s">
        <v>775</v>
      </c>
      <c r="G5690" s="12" t="s">
        <v>16593</v>
      </c>
      <c r="H5690" s="12" t="s">
        <v>42</v>
      </c>
      <c r="I5690" s="8" t="s">
        <v>16594</v>
      </c>
      <c r="J5690" s="9" t="s">
        <v>108</v>
      </c>
      <c r="K5690" s="10" t="s">
        <v>16575</v>
      </c>
      <c r="L5690" s="10" t="s">
        <v>16576</v>
      </c>
      <c r="M5690" s="11" t="s">
        <v>47</v>
      </c>
      <c r="N5690" s="11" t="s">
        <v>46</v>
      </c>
      <c r="O5690" s="10">
        <v>0</v>
      </c>
      <c r="P5690" s="12">
        <v>10.57</v>
      </c>
      <c r="Q5690" s="12">
        <f t="shared" ref="Q5690:Q5753" si="1056">+O5690+(P5690/10000)</f>
        <v>1.057E-3</v>
      </c>
      <c r="R5690" s="32" t="s">
        <v>47</v>
      </c>
      <c r="S5690" s="93" t="s">
        <v>46</v>
      </c>
      <c r="T5690" s="12" t="s">
        <v>47</v>
      </c>
      <c r="U5690" s="12" t="s">
        <v>47</v>
      </c>
      <c r="V5690" s="12" t="s">
        <v>46</v>
      </c>
      <c r="W5690" s="12" t="s">
        <v>44</v>
      </c>
      <c r="X5690" s="12" t="s">
        <v>855</v>
      </c>
      <c r="Y5690" s="10" t="s">
        <v>16595</v>
      </c>
      <c r="Z5690" s="10" t="s">
        <v>16576</v>
      </c>
      <c r="AA5690" s="12" t="s">
        <v>46</v>
      </c>
      <c r="AB5690" s="10">
        <f t="shared" si="1053"/>
        <v>0</v>
      </c>
      <c r="AC5690" s="10">
        <f t="shared" si="1054"/>
        <v>10.57</v>
      </c>
      <c r="AD5690" s="12">
        <f t="shared" si="1055"/>
        <v>1.057E-3</v>
      </c>
      <c r="AE5690" s="12" t="s">
        <v>47</v>
      </c>
      <c r="AF5690" s="117" t="s">
        <v>47</v>
      </c>
      <c r="AG5690" s="33" t="s">
        <v>47</v>
      </c>
      <c r="AH5690" s="5" t="s">
        <v>915</v>
      </c>
      <c r="AI5690" s="5" t="s">
        <v>915</v>
      </c>
      <c r="AJ5690" s="13" t="s">
        <v>915</v>
      </c>
    </row>
    <row r="5691" spans="1:36" s="17" customFormat="1" ht="38.25" x14ac:dyDescent="0.2">
      <c r="A5691" s="3" t="s">
        <v>38</v>
      </c>
      <c r="B5691" s="4" t="s">
        <v>48</v>
      </c>
      <c r="C5691" s="5" t="s">
        <v>47</v>
      </c>
      <c r="D5691" s="5" t="s">
        <v>24812</v>
      </c>
      <c r="E5691" s="32" t="s">
        <v>915</v>
      </c>
      <c r="F5691" s="95" t="s">
        <v>775</v>
      </c>
      <c r="G5691" s="12" t="s">
        <v>16596</v>
      </c>
      <c r="H5691" s="12" t="s">
        <v>42</v>
      </c>
      <c r="I5691" s="8" t="s">
        <v>16597</v>
      </c>
      <c r="J5691" s="9" t="s">
        <v>108</v>
      </c>
      <c r="K5691" s="10" t="s">
        <v>16575</v>
      </c>
      <c r="L5691" s="10" t="s">
        <v>16576</v>
      </c>
      <c r="M5691" s="11" t="s">
        <v>47</v>
      </c>
      <c r="N5691" s="11" t="s">
        <v>46</v>
      </c>
      <c r="O5691" s="10">
        <v>0</v>
      </c>
      <c r="P5691" s="12">
        <v>10.57</v>
      </c>
      <c r="Q5691" s="12">
        <f t="shared" si="1056"/>
        <v>1.057E-3</v>
      </c>
      <c r="R5691" s="32" t="s">
        <v>47</v>
      </c>
      <c r="S5691" s="93" t="s">
        <v>46</v>
      </c>
      <c r="T5691" s="12" t="s">
        <v>47</v>
      </c>
      <c r="U5691" s="12" t="s">
        <v>47</v>
      </c>
      <c r="V5691" s="12" t="s">
        <v>46</v>
      </c>
      <c r="W5691" s="12" t="s">
        <v>44</v>
      </c>
      <c r="X5691" s="12" t="s">
        <v>855</v>
      </c>
      <c r="Y5691" s="10" t="s">
        <v>16598</v>
      </c>
      <c r="Z5691" s="10" t="s">
        <v>16576</v>
      </c>
      <c r="AA5691" s="12" t="s">
        <v>46</v>
      </c>
      <c r="AB5691" s="10">
        <f t="shared" si="1053"/>
        <v>0</v>
      </c>
      <c r="AC5691" s="10">
        <f t="shared" si="1054"/>
        <v>10.57</v>
      </c>
      <c r="AD5691" s="12">
        <f t="shared" si="1055"/>
        <v>1.057E-3</v>
      </c>
      <c r="AE5691" s="12" t="s">
        <v>47</v>
      </c>
      <c r="AF5691" s="117" t="s">
        <v>47</v>
      </c>
      <c r="AG5691" s="33" t="s">
        <v>47</v>
      </c>
      <c r="AH5691" s="5" t="s">
        <v>915</v>
      </c>
      <c r="AI5691" s="5" t="s">
        <v>915</v>
      </c>
      <c r="AJ5691" s="13" t="s">
        <v>915</v>
      </c>
    </row>
    <row r="5692" spans="1:36" s="17" customFormat="1" ht="38.25" x14ac:dyDescent="0.2">
      <c r="A5692" s="3" t="s">
        <v>38</v>
      </c>
      <c r="B5692" s="4" t="s">
        <v>48</v>
      </c>
      <c r="C5692" s="5" t="s">
        <v>47</v>
      </c>
      <c r="D5692" s="5" t="s">
        <v>24812</v>
      </c>
      <c r="E5692" s="32" t="s">
        <v>915</v>
      </c>
      <c r="F5692" s="95" t="s">
        <v>775</v>
      </c>
      <c r="G5692" s="12" t="s">
        <v>16599</v>
      </c>
      <c r="H5692" s="12" t="s">
        <v>42</v>
      </c>
      <c r="I5692" s="8" t="s">
        <v>16600</v>
      </c>
      <c r="J5692" s="9" t="s">
        <v>108</v>
      </c>
      <c r="K5692" s="10" t="s">
        <v>16575</v>
      </c>
      <c r="L5692" s="10" t="s">
        <v>16576</v>
      </c>
      <c r="M5692" s="11" t="s">
        <v>47</v>
      </c>
      <c r="N5692" s="11" t="s">
        <v>46</v>
      </c>
      <c r="O5692" s="10">
        <v>0</v>
      </c>
      <c r="P5692" s="12">
        <v>10.57</v>
      </c>
      <c r="Q5692" s="12">
        <f t="shared" si="1056"/>
        <v>1.057E-3</v>
      </c>
      <c r="R5692" s="32" t="s">
        <v>47</v>
      </c>
      <c r="S5692" s="93" t="s">
        <v>46</v>
      </c>
      <c r="T5692" s="12" t="s">
        <v>47</v>
      </c>
      <c r="U5692" s="12" t="s">
        <v>47</v>
      </c>
      <c r="V5692" s="12" t="s">
        <v>46</v>
      </c>
      <c r="W5692" s="12" t="s">
        <v>44</v>
      </c>
      <c r="X5692" s="12" t="s">
        <v>855</v>
      </c>
      <c r="Y5692" s="10" t="s">
        <v>16601</v>
      </c>
      <c r="Z5692" s="10" t="s">
        <v>16576</v>
      </c>
      <c r="AA5692" s="12" t="s">
        <v>46</v>
      </c>
      <c r="AB5692" s="10">
        <f t="shared" si="1053"/>
        <v>0</v>
      </c>
      <c r="AC5692" s="10">
        <f t="shared" si="1054"/>
        <v>10.57</v>
      </c>
      <c r="AD5692" s="12">
        <f t="shared" si="1055"/>
        <v>1.057E-3</v>
      </c>
      <c r="AE5692" s="12" t="s">
        <v>47</v>
      </c>
      <c r="AF5692" s="117" t="s">
        <v>47</v>
      </c>
      <c r="AG5692" s="33" t="s">
        <v>47</v>
      </c>
      <c r="AH5692" s="5" t="s">
        <v>915</v>
      </c>
      <c r="AI5692" s="5" t="s">
        <v>915</v>
      </c>
      <c r="AJ5692" s="13" t="s">
        <v>915</v>
      </c>
    </row>
    <row r="5693" spans="1:36" s="17" customFormat="1" ht="38.25" x14ac:dyDescent="0.2">
      <c r="A5693" s="3" t="s">
        <v>38</v>
      </c>
      <c r="B5693" s="4" t="s">
        <v>48</v>
      </c>
      <c r="C5693" s="5" t="s">
        <v>47</v>
      </c>
      <c r="D5693" s="5" t="s">
        <v>24812</v>
      </c>
      <c r="E5693" s="32" t="s">
        <v>915</v>
      </c>
      <c r="F5693" s="95" t="s">
        <v>775</v>
      </c>
      <c r="G5693" s="12" t="s">
        <v>16602</v>
      </c>
      <c r="H5693" s="12" t="s">
        <v>42</v>
      </c>
      <c r="I5693" s="8" t="s">
        <v>16603</v>
      </c>
      <c r="J5693" s="9" t="s">
        <v>108</v>
      </c>
      <c r="K5693" s="10" t="s">
        <v>16575</v>
      </c>
      <c r="L5693" s="10" t="s">
        <v>16576</v>
      </c>
      <c r="M5693" s="11" t="s">
        <v>47</v>
      </c>
      <c r="N5693" s="11" t="s">
        <v>46</v>
      </c>
      <c r="O5693" s="10">
        <v>0</v>
      </c>
      <c r="P5693" s="12">
        <v>10.57</v>
      </c>
      <c r="Q5693" s="12">
        <f t="shared" si="1056"/>
        <v>1.057E-3</v>
      </c>
      <c r="R5693" s="32" t="s">
        <v>47</v>
      </c>
      <c r="S5693" s="93" t="s">
        <v>46</v>
      </c>
      <c r="T5693" s="12" t="s">
        <v>47</v>
      </c>
      <c r="U5693" s="12" t="s">
        <v>47</v>
      </c>
      <c r="V5693" s="12" t="s">
        <v>46</v>
      </c>
      <c r="W5693" s="12" t="s">
        <v>44</v>
      </c>
      <c r="X5693" s="12" t="s">
        <v>855</v>
      </c>
      <c r="Y5693" s="10" t="s">
        <v>16604</v>
      </c>
      <c r="Z5693" s="10" t="s">
        <v>16576</v>
      </c>
      <c r="AA5693" s="12" t="s">
        <v>46</v>
      </c>
      <c r="AB5693" s="10">
        <f t="shared" si="1053"/>
        <v>0</v>
      </c>
      <c r="AC5693" s="10">
        <f t="shared" si="1054"/>
        <v>10.57</v>
      </c>
      <c r="AD5693" s="12">
        <f t="shared" si="1055"/>
        <v>1.057E-3</v>
      </c>
      <c r="AE5693" s="12" t="s">
        <v>47</v>
      </c>
      <c r="AF5693" s="117" t="s">
        <v>47</v>
      </c>
      <c r="AG5693" s="33" t="s">
        <v>47</v>
      </c>
      <c r="AH5693" s="5" t="s">
        <v>915</v>
      </c>
      <c r="AI5693" s="5" t="s">
        <v>915</v>
      </c>
      <c r="AJ5693" s="13" t="s">
        <v>915</v>
      </c>
    </row>
    <row r="5694" spans="1:36" s="17" customFormat="1" ht="38.25" x14ac:dyDescent="0.2">
      <c r="A5694" s="3" t="s">
        <v>38</v>
      </c>
      <c r="B5694" s="4" t="s">
        <v>48</v>
      </c>
      <c r="C5694" s="5" t="s">
        <v>47</v>
      </c>
      <c r="D5694" s="5" t="s">
        <v>24812</v>
      </c>
      <c r="E5694" s="32" t="s">
        <v>915</v>
      </c>
      <c r="F5694" s="95" t="s">
        <v>775</v>
      </c>
      <c r="G5694" s="12" t="s">
        <v>16605</v>
      </c>
      <c r="H5694" s="12" t="s">
        <v>42</v>
      </c>
      <c r="I5694" s="8" t="s">
        <v>16606</v>
      </c>
      <c r="J5694" s="9" t="s">
        <v>108</v>
      </c>
      <c r="K5694" s="10" t="s">
        <v>16575</v>
      </c>
      <c r="L5694" s="10" t="s">
        <v>16576</v>
      </c>
      <c r="M5694" s="11" t="s">
        <v>47</v>
      </c>
      <c r="N5694" s="11" t="s">
        <v>46</v>
      </c>
      <c r="O5694" s="10">
        <v>0</v>
      </c>
      <c r="P5694" s="12">
        <v>10.57</v>
      </c>
      <c r="Q5694" s="12">
        <f t="shared" si="1056"/>
        <v>1.057E-3</v>
      </c>
      <c r="R5694" s="32" t="s">
        <v>47</v>
      </c>
      <c r="S5694" s="93" t="s">
        <v>46</v>
      </c>
      <c r="T5694" s="12" t="s">
        <v>47</v>
      </c>
      <c r="U5694" s="12" t="s">
        <v>47</v>
      </c>
      <c r="V5694" s="12" t="s">
        <v>46</v>
      </c>
      <c r="W5694" s="12" t="s">
        <v>44</v>
      </c>
      <c r="X5694" s="12" t="s">
        <v>855</v>
      </c>
      <c r="Y5694" s="10" t="s">
        <v>16601</v>
      </c>
      <c r="Z5694" s="10" t="s">
        <v>16576</v>
      </c>
      <c r="AA5694" s="12" t="s">
        <v>46</v>
      </c>
      <c r="AB5694" s="10">
        <f t="shared" si="1053"/>
        <v>0</v>
      </c>
      <c r="AC5694" s="10">
        <f t="shared" si="1054"/>
        <v>10.57</v>
      </c>
      <c r="AD5694" s="12">
        <f t="shared" si="1055"/>
        <v>1.057E-3</v>
      </c>
      <c r="AE5694" s="12" t="s">
        <v>47</v>
      </c>
      <c r="AF5694" s="117" t="s">
        <v>47</v>
      </c>
      <c r="AG5694" s="33" t="s">
        <v>47</v>
      </c>
      <c r="AH5694" s="5" t="s">
        <v>915</v>
      </c>
      <c r="AI5694" s="5" t="s">
        <v>915</v>
      </c>
      <c r="AJ5694" s="13" t="s">
        <v>915</v>
      </c>
    </row>
    <row r="5695" spans="1:36" s="17" customFormat="1" ht="38.25" x14ac:dyDescent="0.2">
      <c r="A5695" s="3" t="s">
        <v>38</v>
      </c>
      <c r="B5695" s="4" t="s">
        <v>48</v>
      </c>
      <c r="C5695" s="5" t="s">
        <v>47</v>
      </c>
      <c r="D5695" s="5" t="s">
        <v>24812</v>
      </c>
      <c r="E5695" s="32" t="s">
        <v>915</v>
      </c>
      <c r="F5695" s="95" t="s">
        <v>775</v>
      </c>
      <c r="G5695" s="12" t="s">
        <v>16607</v>
      </c>
      <c r="H5695" s="12" t="s">
        <v>42</v>
      </c>
      <c r="I5695" s="8" t="s">
        <v>16608</v>
      </c>
      <c r="J5695" s="9" t="s">
        <v>108</v>
      </c>
      <c r="K5695" s="10" t="s">
        <v>16575</v>
      </c>
      <c r="L5695" s="10" t="s">
        <v>16576</v>
      </c>
      <c r="M5695" s="11" t="s">
        <v>47</v>
      </c>
      <c r="N5695" s="11" t="s">
        <v>46</v>
      </c>
      <c r="O5695" s="10">
        <v>0</v>
      </c>
      <c r="P5695" s="12">
        <v>10.57</v>
      </c>
      <c r="Q5695" s="12">
        <f t="shared" si="1056"/>
        <v>1.057E-3</v>
      </c>
      <c r="R5695" s="32" t="s">
        <v>47</v>
      </c>
      <c r="S5695" s="93" t="s">
        <v>46</v>
      </c>
      <c r="T5695" s="12" t="s">
        <v>47</v>
      </c>
      <c r="U5695" s="12" t="s">
        <v>47</v>
      </c>
      <c r="V5695" s="12" t="s">
        <v>46</v>
      </c>
      <c r="W5695" s="12" t="s">
        <v>44</v>
      </c>
      <c r="X5695" s="12" t="s">
        <v>855</v>
      </c>
      <c r="Y5695" s="10" t="s">
        <v>16609</v>
      </c>
      <c r="Z5695" s="10" t="s">
        <v>16576</v>
      </c>
      <c r="AA5695" s="12" t="s">
        <v>46</v>
      </c>
      <c r="AB5695" s="10">
        <f t="shared" si="1053"/>
        <v>0</v>
      </c>
      <c r="AC5695" s="10">
        <f t="shared" si="1054"/>
        <v>10.57</v>
      </c>
      <c r="AD5695" s="12">
        <f t="shared" si="1055"/>
        <v>1.057E-3</v>
      </c>
      <c r="AE5695" s="12" t="s">
        <v>47</v>
      </c>
      <c r="AF5695" s="117" t="s">
        <v>47</v>
      </c>
      <c r="AG5695" s="33" t="s">
        <v>47</v>
      </c>
      <c r="AH5695" s="5" t="s">
        <v>915</v>
      </c>
      <c r="AI5695" s="5" t="s">
        <v>915</v>
      </c>
      <c r="AJ5695" s="13" t="s">
        <v>915</v>
      </c>
    </row>
    <row r="5696" spans="1:36" s="17" customFormat="1" ht="38.25" x14ac:dyDescent="0.2">
      <c r="A5696" s="3" t="s">
        <v>38</v>
      </c>
      <c r="B5696" s="4" t="s">
        <v>48</v>
      </c>
      <c r="C5696" s="5" t="s">
        <v>47</v>
      </c>
      <c r="D5696" s="5" t="s">
        <v>24812</v>
      </c>
      <c r="E5696" s="32" t="s">
        <v>915</v>
      </c>
      <c r="F5696" s="95" t="s">
        <v>775</v>
      </c>
      <c r="G5696" s="12" t="s">
        <v>16610</v>
      </c>
      <c r="H5696" s="12" t="s">
        <v>42</v>
      </c>
      <c r="I5696" s="8" t="s">
        <v>16611</v>
      </c>
      <c r="J5696" s="9" t="s">
        <v>108</v>
      </c>
      <c r="K5696" s="10" t="s">
        <v>16575</v>
      </c>
      <c r="L5696" s="10" t="s">
        <v>16576</v>
      </c>
      <c r="M5696" s="11" t="s">
        <v>47</v>
      </c>
      <c r="N5696" s="11" t="s">
        <v>46</v>
      </c>
      <c r="O5696" s="10">
        <v>0</v>
      </c>
      <c r="P5696" s="12">
        <v>10.57</v>
      </c>
      <c r="Q5696" s="12">
        <f t="shared" si="1056"/>
        <v>1.057E-3</v>
      </c>
      <c r="R5696" s="32" t="s">
        <v>47</v>
      </c>
      <c r="S5696" s="93" t="s">
        <v>46</v>
      </c>
      <c r="T5696" s="12" t="s">
        <v>47</v>
      </c>
      <c r="U5696" s="12" t="s">
        <v>47</v>
      </c>
      <c r="V5696" s="12" t="s">
        <v>46</v>
      </c>
      <c r="W5696" s="12" t="s">
        <v>44</v>
      </c>
      <c r="X5696" s="12" t="s">
        <v>855</v>
      </c>
      <c r="Y5696" s="10" t="s">
        <v>16612</v>
      </c>
      <c r="Z5696" s="10" t="s">
        <v>16576</v>
      </c>
      <c r="AA5696" s="12" t="s">
        <v>46</v>
      </c>
      <c r="AB5696" s="10">
        <f t="shared" si="1053"/>
        <v>0</v>
      </c>
      <c r="AC5696" s="10">
        <f t="shared" si="1054"/>
        <v>10.57</v>
      </c>
      <c r="AD5696" s="12">
        <f t="shared" si="1055"/>
        <v>1.057E-3</v>
      </c>
      <c r="AE5696" s="12" t="s">
        <v>47</v>
      </c>
      <c r="AF5696" s="117" t="s">
        <v>47</v>
      </c>
      <c r="AG5696" s="33" t="s">
        <v>47</v>
      </c>
      <c r="AH5696" s="5" t="s">
        <v>915</v>
      </c>
      <c r="AI5696" s="5" t="s">
        <v>915</v>
      </c>
      <c r="AJ5696" s="13" t="s">
        <v>915</v>
      </c>
    </row>
    <row r="5697" spans="1:36" s="17" customFormat="1" ht="38.25" x14ac:dyDescent="0.2">
      <c r="A5697" s="3" t="s">
        <v>38</v>
      </c>
      <c r="B5697" s="4" t="s">
        <v>48</v>
      </c>
      <c r="C5697" s="5" t="s">
        <v>47</v>
      </c>
      <c r="D5697" s="5" t="s">
        <v>24812</v>
      </c>
      <c r="E5697" s="32" t="s">
        <v>915</v>
      </c>
      <c r="F5697" s="95" t="s">
        <v>775</v>
      </c>
      <c r="G5697" s="12" t="s">
        <v>16613</v>
      </c>
      <c r="H5697" s="12" t="s">
        <v>42</v>
      </c>
      <c r="I5697" s="8" t="s">
        <v>16614</v>
      </c>
      <c r="J5697" s="9" t="s">
        <v>108</v>
      </c>
      <c r="K5697" s="10" t="s">
        <v>16575</v>
      </c>
      <c r="L5697" s="10" t="s">
        <v>16576</v>
      </c>
      <c r="M5697" s="11" t="s">
        <v>47</v>
      </c>
      <c r="N5697" s="11" t="s">
        <v>46</v>
      </c>
      <c r="O5697" s="10">
        <v>0</v>
      </c>
      <c r="P5697" s="12">
        <v>10.57</v>
      </c>
      <c r="Q5697" s="12">
        <f t="shared" si="1056"/>
        <v>1.057E-3</v>
      </c>
      <c r="R5697" s="32" t="s">
        <v>47</v>
      </c>
      <c r="S5697" s="93" t="s">
        <v>46</v>
      </c>
      <c r="T5697" s="12" t="s">
        <v>47</v>
      </c>
      <c r="U5697" s="12" t="s">
        <v>47</v>
      </c>
      <c r="V5697" s="12" t="s">
        <v>46</v>
      </c>
      <c r="W5697" s="12" t="s">
        <v>44</v>
      </c>
      <c r="X5697" s="12" t="s">
        <v>855</v>
      </c>
      <c r="Y5697" s="10" t="s">
        <v>16612</v>
      </c>
      <c r="Z5697" s="10" t="s">
        <v>16576</v>
      </c>
      <c r="AA5697" s="12" t="s">
        <v>46</v>
      </c>
      <c r="AB5697" s="10">
        <f t="shared" ref="AB5697" si="1057">O5697</f>
        <v>0</v>
      </c>
      <c r="AC5697" s="10">
        <f t="shared" ref="AC5697" si="1058">P5697</f>
        <v>10.57</v>
      </c>
      <c r="AD5697" s="12">
        <f t="shared" ref="AD5697" si="1059">+AB5697+(AC5697/10000)</f>
        <v>1.057E-3</v>
      </c>
      <c r="AE5697" s="12" t="s">
        <v>47</v>
      </c>
      <c r="AF5697" s="117" t="s">
        <v>47</v>
      </c>
      <c r="AG5697" s="33" t="s">
        <v>47</v>
      </c>
      <c r="AH5697" s="5" t="s">
        <v>915</v>
      </c>
      <c r="AI5697" s="5" t="s">
        <v>915</v>
      </c>
      <c r="AJ5697" s="13" t="s">
        <v>915</v>
      </c>
    </row>
    <row r="5698" spans="1:36" s="17" customFormat="1" ht="38.25" x14ac:dyDescent="0.2">
      <c r="A5698" s="3" t="s">
        <v>38</v>
      </c>
      <c r="B5698" s="4" t="s">
        <v>48</v>
      </c>
      <c r="C5698" s="5" t="s">
        <v>47</v>
      </c>
      <c r="D5698" s="5" t="s">
        <v>24812</v>
      </c>
      <c r="E5698" s="32" t="s">
        <v>915</v>
      </c>
      <c r="F5698" s="95" t="s">
        <v>775</v>
      </c>
      <c r="G5698" s="12" t="s">
        <v>16615</v>
      </c>
      <c r="H5698" s="12" t="s">
        <v>42</v>
      </c>
      <c r="I5698" s="8" t="s">
        <v>16616</v>
      </c>
      <c r="J5698" s="9" t="s">
        <v>108</v>
      </c>
      <c r="K5698" s="10" t="s">
        <v>16575</v>
      </c>
      <c r="L5698" s="10" t="s">
        <v>16576</v>
      </c>
      <c r="M5698" s="11" t="s">
        <v>47</v>
      </c>
      <c r="N5698" s="11" t="s">
        <v>46</v>
      </c>
      <c r="O5698" s="10">
        <v>0</v>
      </c>
      <c r="P5698" s="12">
        <v>10.57</v>
      </c>
      <c r="Q5698" s="12">
        <f t="shared" si="1056"/>
        <v>1.057E-3</v>
      </c>
      <c r="R5698" s="32" t="s">
        <v>47</v>
      </c>
      <c r="S5698" s="93" t="s">
        <v>46</v>
      </c>
      <c r="T5698" s="12" t="s">
        <v>47</v>
      </c>
      <c r="U5698" s="12" t="s">
        <v>47</v>
      </c>
      <c r="V5698" s="12" t="s">
        <v>46</v>
      </c>
      <c r="W5698" s="12" t="s">
        <v>44</v>
      </c>
      <c r="X5698" s="12" t="s">
        <v>855</v>
      </c>
      <c r="Y5698" s="10" t="s">
        <v>16617</v>
      </c>
      <c r="Z5698" s="10" t="s">
        <v>16576</v>
      </c>
      <c r="AA5698" s="12" t="s">
        <v>46</v>
      </c>
      <c r="AB5698" s="10">
        <f t="shared" ref="AB5698:AB5707" si="1060">O5698</f>
        <v>0</v>
      </c>
      <c r="AC5698" s="10">
        <f t="shared" ref="AC5698:AC5707" si="1061">P5698</f>
        <v>10.57</v>
      </c>
      <c r="AD5698" s="12">
        <f t="shared" ref="AD5698:AD5707" si="1062">+AB5698+(AC5698/10000)</f>
        <v>1.057E-3</v>
      </c>
      <c r="AE5698" s="12" t="s">
        <v>47</v>
      </c>
      <c r="AF5698" s="117" t="s">
        <v>47</v>
      </c>
      <c r="AG5698" s="33" t="s">
        <v>47</v>
      </c>
      <c r="AH5698" s="5" t="s">
        <v>915</v>
      </c>
      <c r="AI5698" s="5" t="s">
        <v>915</v>
      </c>
      <c r="AJ5698" s="13" t="s">
        <v>915</v>
      </c>
    </row>
    <row r="5699" spans="1:36" s="17" customFormat="1" ht="38.25" x14ac:dyDescent="0.2">
      <c r="A5699" s="3" t="s">
        <v>38</v>
      </c>
      <c r="B5699" s="4" t="s">
        <v>48</v>
      </c>
      <c r="C5699" s="5" t="s">
        <v>47</v>
      </c>
      <c r="D5699" s="5" t="s">
        <v>24812</v>
      </c>
      <c r="E5699" s="32" t="s">
        <v>915</v>
      </c>
      <c r="F5699" s="95" t="s">
        <v>775</v>
      </c>
      <c r="G5699" s="12" t="s">
        <v>16618</v>
      </c>
      <c r="H5699" s="12" t="s">
        <v>42</v>
      </c>
      <c r="I5699" s="8" t="s">
        <v>16619</v>
      </c>
      <c r="J5699" s="9" t="s">
        <v>108</v>
      </c>
      <c r="K5699" s="10" t="s">
        <v>16575</v>
      </c>
      <c r="L5699" s="10" t="s">
        <v>16576</v>
      </c>
      <c r="M5699" s="11" t="s">
        <v>47</v>
      </c>
      <c r="N5699" s="11" t="s">
        <v>46</v>
      </c>
      <c r="O5699" s="10">
        <v>0</v>
      </c>
      <c r="P5699" s="12">
        <v>10.57</v>
      </c>
      <c r="Q5699" s="12">
        <f t="shared" si="1056"/>
        <v>1.057E-3</v>
      </c>
      <c r="R5699" s="32" t="s">
        <v>47</v>
      </c>
      <c r="S5699" s="93" t="s">
        <v>46</v>
      </c>
      <c r="T5699" s="12" t="s">
        <v>47</v>
      </c>
      <c r="U5699" s="12" t="s">
        <v>47</v>
      </c>
      <c r="V5699" s="12" t="s">
        <v>46</v>
      </c>
      <c r="W5699" s="12" t="s">
        <v>44</v>
      </c>
      <c r="X5699" s="12" t="s">
        <v>855</v>
      </c>
      <c r="Y5699" s="10" t="s">
        <v>16620</v>
      </c>
      <c r="Z5699" s="10" t="s">
        <v>16576</v>
      </c>
      <c r="AA5699" s="12" t="s">
        <v>46</v>
      </c>
      <c r="AB5699" s="10">
        <f t="shared" si="1060"/>
        <v>0</v>
      </c>
      <c r="AC5699" s="10">
        <f t="shared" si="1061"/>
        <v>10.57</v>
      </c>
      <c r="AD5699" s="12">
        <f t="shared" si="1062"/>
        <v>1.057E-3</v>
      </c>
      <c r="AE5699" s="12" t="s">
        <v>47</v>
      </c>
      <c r="AF5699" s="117" t="s">
        <v>47</v>
      </c>
      <c r="AG5699" s="33" t="s">
        <v>47</v>
      </c>
      <c r="AH5699" s="5" t="s">
        <v>915</v>
      </c>
      <c r="AI5699" s="5" t="s">
        <v>915</v>
      </c>
      <c r="AJ5699" s="13" t="s">
        <v>915</v>
      </c>
    </row>
    <row r="5700" spans="1:36" s="17" customFormat="1" ht="38.25" x14ac:dyDescent="0.2">
      <c r="A5700" s="3" t="s">
        <v>38</v>
      </c>
      <c r="B5700" s="4" t="s">
        <v>48</v>
      </c>
      <c r="C5700" s="5" t="s">
        <v>47</v>
      </c>
      <c r="D5700" s="5" t="s">
        <v>24812</v>
      </c>
      <c r="E5700" s="32" t="s">
        <v>915</v>
      </c>
      <c r="F5700" s="95" t="s">
        <v>775</v>
      </c>
      <c r="G5700" s="12" t="s">
        <v>16621</v>
      </c>
      <c r="H5700" s="12" t="s">
        <v>42</v>
      </c>
      <c r="I5700" s="8" t="s">
        <v>16622</v>
      </c>
      <c r="J5700" s="9" t="s">
        <v>108</v>
      </c>
      <c r="K5700" s="10" t="s">
        <v>16575</v>
      </c>
      <c r="L5700" s="10" t="s">
        <v>16576</v>
      </c>
      <c r="M5700" s="11" t="s">
        <v>47</v>
      </c>
      <c r="N5700" s="11" t="s">
        <v>46</v>
      </c>
      <c r="O5700" s="10">
        <v>0</v>
      </c>
      <c r="P5700" s="12">
        <v>10.57</v>
      </c>
      <c r="Q5700" s="12">
        <f t="shared" si="1056"/>
        <v>1.057E-3</v>
      </c>
      <c r="R5700" s="32" t="s">
        <v>47</v>
      </c>
      <c r="S5700" s="93" t="s">
        <v>46</v>
      </c>
      <c r="T5700" s="12" t="s">
        <v>47</v>
      </c>
      <c r="U5700" s="12" t="s">
        <v>47</v>
      </c>
      <c r="V5700" s="12" t="s">
        <v>46</v>
      </c>
      <c r="W5700" s="12" t="s">
        <v>44</v>
      </c>
      <c r="X5700" s="12" t="s">
        <v>855</v>
      </c>
      <c r="Y5700" s="10" t="s">
        <v>16623</v>
      </c>
      <c r="Z5700" s="10" t="s">
        <v>16576</v>
      </c>
      <c r="AA5700" s="12" t="s">
        <v>46</v>
      </c>
      <c r="AB5700" s="10">
        <f t="shared" si="1060"/>
        <v>0</v>
      </c>
      <c r="AC5700" s="10">
        <f t="shared" si="1061"/>
        <v>10.57</v>
      </c>
      <c r="AD5700" s="12">
        <f t="shared" si="1062"/>
        <v>1.057E-3</v>
      </c>
      <c r="AE5700" s="12" t="s">
        <v>47</v>
      </c>
      <c r="AF5700" s="117" t="s">
        <v>47</v>
      </c>
      <c r="AG5700" s="33" t="s">
        <v>47</v>
      </c>
      <c r="AH5700" s="5" t="s">
        <v>915</v>
      </c>
      <c r="AI5700" s="5" t="s">
        <v>915</v>
      </c>
      <c r="AJ5700" s="13" t="s">
        <v>915</v>
      </c>
    </row>
    <row r="5701" spans="1:36" s="17" customFormat="1" ht="38.25" x14ac:dyDescent="0.2">
      <c r="A5701" s="3" t="s">
        <v>38</v>
      </c>
      <c r="B5701" s="4" t="s">
        <v>48</v>
      </c>
      <c r="C5701" s="5" t="s">
        <v>47</v>
      </c>
      <c r="D5701" s="5" t="s">
        <v>24812</v>
      </c>
      <c r="E5701" s="32" t="s">
        <v>915</v>
      </c>
      <c r="F5701" s="95" t="s">
        <v>775</v>
      </c>
      <c r="G5701" s="12" t="s">
        <v>16624</v>
      </c>
      <c r="H5701" s="12" t="s">
        <v>42</v>
      </c>
      <c r="I5701" s="8" t="s">
        <v>16625</v>
      </c>
      <c r="J5701" s="9" t="s">
        <v>108</v>
      </c>
      <c r="K5701" s="10" t="s">
        <v>16575</v>
      </c>
      <c r="L5701" s="10" t="s">
        <v>16576</v>
      </c>
      <c r="M5701" s="11" t="s">
        <v>47</v>
      </c>
      <c r="N5701" s="11" t="s">
        <v>46</v>
      </c>
      <c r="O5701" s="10">
        <v>0</v>
      </c>
      <c r="P5701" s="12">
        <v>11.12</v>
      </c>
      <c r="Q5701" s="12">
        <f t="shared" si="1056"/>
        <v>1.1119999999999999E-3</v>
      </c>
      <c r="R5701" s="32" t="s">
        <v>47</v>
      </c>
      <c r="S5701" s="93" t="s">
        <v>46</v>
      </c>
      <c r="T5701" s="12" t="s">
        <v>47</v>
      </c>
      <c r="U5701" s="12" t="s">
        <v>47</v>
      </c>
      <c r="V5701" s="12" t="s">
        <v>46</v>
      </c>
      <c r="W5701" s="12" t="s">
        <v>44</v>
      </c>
      <c r="X5701" s="12" t="s">
        <v>855</v>
      </c>
      <c r="Y5701" s="10" t="s">
        <v>16626</v>
      </c>
      <c r="Z5701" s="10" t="s">
        <v>16576</v>
      </c>
      <c r="AA5701" s="12" t="s">
        <v>46</v>
      </c>
      <c r="AB5701" s="10">
        <f t="shared" si="1060"/>
        <v>0</v>
      </c>
      <c r="AC5701" s="10">
        <f t="shared" si="1061"/>
        <v>11.12</v>
      </c>
      <c r="AD5701" s="12">
        <f t="shared" si="1062"/>
        <v>1.1119999999999999E-3</v>
      </c>
      <c r="AE5701" s="12" t="s">
        <v>47</v>
      </c>
      <c r="AF5701" s="117" t="s">
        <v>47</v>
      </c>
      <c r="AG5701" s="33" t="s">
        <v>47</v>
      </c>
      <c r="AH5701" s="5" t="s">
        <v>915</v>
      </c>
      <c r="AI5701" s="5" t="s">
        <v>915</v>
      </c>
      <c r="AJ5701" s="13" t="s">
        <v>915</v>
      </c>
    </row>
    <row r="5702" spans="1:36" s="17" customFormat="1" ht="38.25" x14ac:dyDescent="0.2">
      <c r="A5702" s="3" t="s">
        <v>38</v>
      </c>
      <c r="B5702" s="4" t="s">
        <v>48</v>
      </c>
      <c r="C5702" s="5" t="s">
        <v>47</v>
      </c>
      <c r="D5702" s="5" t="s">
        <v>24812</v>
      </c>
      <c r="E5702" s="32" t="s">
        <v>915</v>
      </c>
      <c r="F5702" s="95" t="s">
        <v>775</v>
      </c>
      <c r="G5702" s="12" t="s">
        <v>16627</v>
      </c>
      <c r="H5702" s="12" t="s">
        <v>42</v>
      </c>
      <c r="I5702" s="8" t="s">
        <v>16628</v>
      </c>
      <c r="J5702" s="9" t="s">
        <v>108</v>
      </c>
      <c r="K5702" s="10" t="s">
        <v>16575</v>
      </c>
      <c r="L5702" s="10" t="s">
        <v>16576</v>
      </c>
      <c r="M5702" s="11" t="s">
        <v>47</v>
      </c>
      <c r="N5702" s="11" t="s">
        <v>46</v>
      </c>
      <c r="O5702" s="10">
        <v>0</v>
      </c>
      <c r="P5702" s="12">
        <v>11.12</v>
      </c>
      <c r="Q5702" s="12">
        <f t="shared" si="1056"/>
        <v>1.1119999999999999E-3</v>
      </c>
      <c r="R5702" s="32" t="s">
        <v>47</v>
      </c>
      <c r="S5702" s="93" t="s">
        <v>46</v>
      </c>
      <c r="T5702" s="12" t="s">
        <v>47</v>
      </c>
      <c r="U5702" s="12" t="s">
        <v>47</v>
      </c>
      <c r="V5702" s="12" t="s">
        <v>46</v>
      </c>
      <c r="W5702" s="12" t="s">
        <v>44</v>
      </c>
      <c r="X5702" s="12" t="s">
        <v>855</v>
      </c>
      <c r="Y5702" s="10" t="s">
        <v>16629</v>
      </c>
      <c r="Z5702" s="10" t="s">
        <v>16576</v>
      </c>
      <c r="AA5702" s="12" t="s">
        <v>46</v>
      </c>
      <c r="AB5702" s="10">
        <f t="shared" si="1060"/>
        <v>0</v>
      </c>
      <c r="AC5702" s="10">
        <f t="shared" si="1061"/>
        <v>11.12</v>
      </c>
      <c r="AD5702" s="12">
        <f t="shared" si="1062"/>
        <v>1.1119999999999999E-3</v>
      </c>
      <c r="AE5702" s="12" t="s">
        <v>47</v>
      </c>
      <c r="AF5702" s="117" t="s">
        <v>47</v>
      </c>
      <c r="AG5702" s="33" t="s">
        <v>47</v>
      </c>
      <c r="AH5702" s="5" t="s">
        <v>915</v>
      </c>
      <c r="AI5702" s="5" t="s">
        <v>915</v>
      </c>
      <c r="AJ5702" s="13" t="s">
        <v>915</v>
      </c>
    </row>
    <row r="5703" spans="1:36" s="17" customFormat="1" ht="38.25" x14ac:dyDescent="0.2">
      <c r="A5703" s="3" t="s">
        <v>38</v>
      </c>
      <c r="B5703" s="4" t="s">
        <v>48</v>
      </c>
      <c r="C5703" s="5" t="s">
        <v>47</v>
      </c>
      <c r="D5703" s="5" t="s">
        <v>24812</v>
      </c>
      <c r="E5703" s="32" t="s">
        <v>915</v>
      </c>
      <c r="F5703" s="95" t="s">
        <v>775</v>
      </c>
      <c r="G5703" s="12" t="s">
        <v>16630</v>
      </c>
      <c r="H5703" s="12" t="s">
        <v>42</v>
      </c>
      <c r="I5703" s="8" t="s">
        <v>16631</v>
      </c>
      <c r="J5703" s="9" t="s">
        <v>108</v>
      </c>
      <c r="K5703" s="10" t="s">
        <v>16575</v>
      </c>
      <c r="L5703" s="10" t="s">
        <v>16576</v>
      </c>
      <c r="M5703" s="11" t="s">
        <v>47</v>
      </c>
      <c r="N5703" s="11" t="s">
        <v>46</v>
      </c>
      <c r="O5703" s="10">
        <v>0</v>
      </c>
      <c r="P5703" s="12">
        <v>11.12</v>
      </c>
      <c r="Q5703" s="12">
        <f t="shared" si="1056"/>
        <v>1.1119999999999999E-3</v>
      </c>
      <c r="R5703" s="32" t="s">
        <v>47</v>
      </c>
      <c r="S5703" s="93" t="s">
        <v>46</v>
      </c>
      <c r="T5703" s="12" t="s">
        <v>47</v>
      </c>
      <c r="U5703" s="12" t="s">
        <v>47</v>
      </c>
      <c r="V5703" s="12" t="s">
        <v>46</v>
      </c>
      <c r="W5703" s="12" t="s">
        <v>44</v>
      </c>
      <c r="X5703" s="12" t="s">
        <v>855</v>
      </c>
      <c r="Y5703" s="10" t="s">
        <v>16623</v>
      </c>
      <c r="Z5703" s="10" t="s">
        <v>16576</v>
      </c>
      <c r="AA5703" s="12" t="s">
        <v>46</v>
      </c>
      <c r="AB5703" s="10">
        <f t="shared" si="1060"/>
        <v>0</v>
      </c>
      <c r="AC5703" s="10">
        <f t="shared" si="1061"/>
        <v>11.12</v>
      </c>
      <c r="AD5703" s="12">
        <f t="shared" si="1062"/>
        <v>1.1119999999999999E-3</v>
      </c>
      <c r="AE5703" s="12" t="s">
        <v>47</v>
      </c>
      <c r="AF5703" s="117" t="s">
        <v>47</v>
      </c>
      <c r="AG5703" s="33" t="s">
        <v>47</v>
      </c>
      <c r="AH5703" s="5" t="s">
        <v>915</v>
      </c>
      <c r="AI5703" s="5" t="s">
        <v>915</v>
      </c>
      <c r="AJ5703" s="13" t="s">
        <v>915</v>
      </c>
    </row>
    <row r="5704" spans="1:36" s="17" customFormat="1" ht="38.25" x14ac:dyDescent="0.2">
      <c r="A5704" s="3" t="s">
        <v>38</v>
      </c>
      <c r="B5704" s="4" t="s">
        <v>48</v>
      </c>
      <c r="C5704" s="5" t="s">
        <v>47</v>
      </c>
      <c r="D5704" s="5" t="s">
        <v>24812</v>
      </c>
      <c r="E5704" s="32" t="s">
        <v>915</v>
      </c>
      <c r="F5704" s="95" t="s">
        <v>775</v>
      </c>
      <c r="G5704" s="12" t="s">
        <v>16632</v>
      </c>
      <c r="H5704" s="12" t="s">
        <v>42</v>
      </c>
      <c r="I5704" s="8" t="s">
        <v>16633</v>
      </c>
      <c r="J5704" s="9" t="s">
        <v>108</v>
      </c>
      <c r="K5704" s="10" t="s">
        <v>16575</v>
      </c>
      <c r="L5704" s="10" t="s">
        <v>16576</v>
      </c>
      <c r="M5704" s="11" t="s">
        <v>47</v>
      </c>
      <c r="N5704" s="11" t="s">
        <v>46</v>
      </c>
      <c r="O5704" s="10">
        <v>0</v>
      </c>
      <c r="P5704" s="12">
        <v>11.12</v>
      </c>
      <c r="Q5704" s="12">
        <f t="shared" si="1056"/>
        <v>1.1119999999999999E-3</v>
      </c>
      <c r="R5704" s="32" t="s">
        <v>47</v>
      </c>
      <c r="S5704" s="93" t="s">
        <v>46</v>
      </c>
      <c r="T5704" s="12" t="s">
        <v>47</v>
      </c>
      <c r="U5704" s="12" t="s">
        <v>47</v>
      </c>
      <c r="V5704" s="12" t="s">
        <v>46</v>
      </c>
      <c r="W5704" s="12" t="s">
        <v>44</v>
      </c>
      <c r="X5704" s="12" t="s">
        <v>855</v>
      </c>
      <c r="Y5704" s="10" t="s">
        <v>16634</v>
      </c>
      <c r="Z5704" s="10" t="s">
        <v>16576</v>
      </c>
      <c r="AA5704" s="12" t="s">
        <v>46</v>
      </c>
      <c r="AB5704" s="10">
        <f t="shared" si="1060"/>
        <v>0</v>
      </c>
      <c r="AC5704" s="10">
        <f t="shared" si="1061"/>
        <v>11.12</v>
      </c>
      <c r="AD5704" s="12">
        <f t="shared" si="1062"/>
        <v>1.1119999999999999E-3</v>
      </c>
      <c r="AE5704" s="12" t="s">
        <v>47</v>
      </c>
      <c r="AF5704" s="117" t="s">
        <v>47</v>
      </c>
      <c r="AG5704" s="33" t="s">
        <v>47</v>
      </c>
      <c r="AH5704" s="5" t="s">
        <v>915</v>
      </c>
      <c r="AI5704" s="5" t="s">
        <v>915</v>
      </c>
      <c r="AJ5704" s="13" t="s">
        <v>915</v>
      </c>
    </row>
    <row r="5705" spans="1:36" s="17" customFormat="1" ht="38.25" x14ac:dyDescent="0.2">
      <c r="A5705" s="3" t="s">
        <v>38</v>
      </c>
      <c r="B5705" s="4" t="s">
        <v>48</v>
      </c>
      <c r="C5705" s="5" t="s">
        <v>47</v>
      </c>
      <c r="D5705" s="5" t="s">
        <v>24812</v>
      </c>
      <c r="E5705" s="32" t="s">
        <v>915</v>
      </c>
      <c r="F5705" s="95" t="s">
        <v>775</v>
      </c>
      <c r="G5705" s="12" t="s">
        <v>16635</v>
      </c>
      <c r="H5705" s="12" t="s">
        <v>42</v>
      </c>
      <c r="I5705" s="8" t="s">
        <v>16636</v>
      </c>
      <c r="J5705" s="9" t="s">
        <v>108</v>
      </c>
      <c r="K5705" s="10" t="s">
        <v>16575</v>
      </c>
      <c r="L5705" s="10" t="s">
        <v>16576</v>
      </c>
      <c r="M5705" s="11" t="s">
        <v>47</v>
      </c>
      <c r="N5705" s="11" t="s">
        <v>46</v>
      </c>
      <c r="O5705" s="10">
        <v>0</v>
      </c>
      <c r="P5705" s="12">
        <v>11.75</v>
      </c>
      <c r="Q5705" s="12">
        <f t="shared" si="1056"/>
        <v>1.175E-3</v>
      </c>
      <c r="R5705" s="32" t="s">
        <v>47</v>
      </c>
      <c r="S5705" s="93" t="s">
        <v>46</v>
      </c>
      <c r="T5705" s="12" t="s">
        <v>47</v>
      </c>
      <c r="U5705" s="12" t="s">
        <v>47</v>
      </c>
      <c r="V5705" s="12" t="s">
        <v>46</v>
      </c>
      <c r="W5705" s="12" t="s">
        <v>44</v>
      </c>
      <c r="X5705" s="12" t="s">
        <v>855</v>
      </c>
      <c r="Y5705" s="10" t="s">
        <v>16637</v>
      </c>
      <c r="Z5705" s="10" t="s">
        <v>16576</v>
      </c>
      <c r="AA5705" s="12" t="s">
        <v>46</v>
      </c>
      <c r="AB5705" s="10">
        <f t="shared" si="1060"/>
        <v>0</v>
      </c>
      <c r="AC5705" s="10">
        <f t="shared" si="1061"/>
        <v>11.75</v>
      </c>
      <c r="AD5705" s="12">
        <f t="shared" si="1062"/>
        <v>1.175E-3</v>
      </c>
      <c r="AE5705" s="12" t="s">
        <v>47</v>
      </c>
      <c r="AF5705" s="117" t="s">
        <v>47</v>
      </c>
      <c r="AG5705" s="33" t="s">
        <v>47</v>
      </c>
      <c r="AH5705" s="5" t="s">
        <v>915</v>
      </c>
      <c r="AI5705" s="5" t="s">
        <v>915</v>
      </c>
      <c r="AJ5705" s="13" t="s">
        <v>915</v>
      </c>
    </row>
    <row r="5706" spans="1:36" s="17" customFormat="1" ht="38.25" x14ac:dyDescent="0.2">
      <c r="A5706" s="3" t="s">
        <v>38</v>
      </c>
      <c r="B5706" s="4" t="s">
        <v>48</v>
      </c>
      <c r="C5706" s="5" t="s">
        <v>47</v>
      </c>
      <c r="D5706" s="5" t="s">
        <v>24812</v>
      </c>
      <c r="E5706" s="32" t="s">
        <v>915</v>
      </c>
      <c r="F5706" s="95" t="s">
        <v>775</v>
      </c>
      <c r="G5706" s="12" t="s">
        <v>16638</v>
      </c>
      <c r="H5706" s="12" t="s">
        <v>42</v>
      </c>
      <c r="I5706" s="8" t="s">
        <v>16639</v>
      </c>
      <c r="J5706" s="9" t="s">
        <v>108</v>
      </c>
      <c r="K5706" s="10" t="s">
        <v>16575</v>
      </c>
      <c r="L5706" s="10" t="s">
        <v>16576</v>
      </c>
      <c r="M5706" s="11" t="s">
        <v>47</v>
      </c>
      <c r="N5706" s="11" t="s">
        <v>46</v>
      </c>
      <c r="O5706" s="10">
        <v>0</v>
      </c>
      <c r="P5706" s="12">
        <v>11.75</v>
      </c>
      <c r="Q5706" s="12">
        <f t="shared" si="1056"/>
        <v>1.175E-3</v>
      </c>
      <c r="R5706" s="32" t="s">
        <v>47</v>
      </c>
      <c r="S5706" s="93" t="s">
        <v>46</v>
      </c>
      <c r="T5706" s="12" t="s">
        <v>47</v>
      </c>
      <c r="U5706" s="12" t="s">
        <v>47</v>
      </c>
      <c r="V5706" s="12" t="s">
        <v>46</v>
      </c>
      <c r="W5706" s="12" t="s">
        <v>44</v>
      </c>
      <c r="X5706" s="12" t="s">
        <v>855</v>
      </c>
      <c r="Y5706" s="10" t="s">
        <v>16640</v>
      </c>
      <c r="Z5706" s="10" t="s">
        <v>16576</v>
      </c>
      <c r="AA5706" s="12" t="s">
        <v>46</v>
      </c>
      <c r="AB5706" s="10">
        <f t="shared" si="1060"/>
        <v>0</v>
      </c>
      <c r="AC5706" s="10">
        <f t="shared" si="1061"/>
        <v>11.75</v>
      </c>
      <c r="AD5706" s="12">
        <f t="shared" si="1062"/>
        <v>1.175E-3</v>
      </c>
      <c r="AE5706" s="12" t="s">
        <v>47</v>
      </c>
      <c r="AF5706" s="117" t="s">
        <v>47</v>
      </c>
      <c r="AG5706" s="33" t="s">
        <v>47</v>
      </c>
      <c r="AH5706" s="5" t="s">
        <v>915</v>
      </c>
      <c r="AI5706" s="5" t="s">
        <v>915</v>
      </c>
      <c r="AJ5706" s="13" t="s">
        <v>915</v>
      </c>
    </row>
    <row r="5707" spans="1:36" s="17" customFormat="1" ht="38.25" x14ac:dyDescent="0.2">
      <c r="A5707" s="3" t="s">
        <v>38</v>
      </c>
      <c r="B5707" s="4" t="s">
        <v>48</v>
      </c>
      <c r="C5707" s="5" t="s">
        <v>47</v>
      </c>
      <c r="D5707" s="5" t="s">
        <v>24812</v>
      </c>
      <c r="E5707" s="32" t="s">
        <v>915</v>
      </c>
      <c r="F5707" s="95" t="s">
        <v>775</v>
      </c>
      <c r="G5707" s="12" t="s">
        <v>16641</v>
      </c>
      <c r="H5707" s="12" t="s">
        <v>42</v>
      </c>
      <c r="I5707" s="8" t="s">
        <v>16642</v>
      </c>
      <c r="J5707" s="9" t="s">
        <v>108</v>
      </c>
      <c r="K5707" s="10" t="s">
        <v>16575</v>
      </c>
      <c r="L5707" s="10" t="s">
        <v>16576</v>
      </c>
      <c r="M5707" s="11" t="s">
        <v>47</v>
      </c>
      <c r="N5707" s="11" t="s">
        <v>46</v>
      </c>
      <c r="O5707" s="10">
        <v>0</v>
      </c>
      <c r="P5707" s="12">
        <v>11.75</v>
      </c>
      <c r="Q5707" s="12">
        <f t="shared" si="1056"/>
        <v>1.175E-3</v>
      </c>
      <c r="R5707" s="32" t="s">
        <v>47</v>
      </c>
      <c r="S5707" s="93" t="s">
        <v>46</v>
      </c>
      <c r="T5707" s="12" t="s">
        <v>47</v>
      </c>
      <c r="U5707" s="12" t="s">
        <v>47</v>
      </c>
      <c r="V5707" s="12" t="s">
        <v>46</v>
      </c>
      <c r="W5707" s="12" t="s">
        <v>44</v>
      </c>
      <c r="X5707" s="12" t="s">
        <v>855</v>
      </c>
      <c r="Y5707" s="10" t="s">
        <v>16643</v>
      </c>
      <c r="Z5707" s="10" t="s">
        <v>16576</v>
      </c>
      <c r="AA5707" s="12" t="s">
        <v>46</v>
      </c>
      <c r="AB5707" s="10">
        <f t="shared" si="1060"/>
        <v>0</v>
      </c>
      <c r="AC5707" s="10">
        <f t="shared" si="1061"/>
        <v>11.75</v>
      </c>
      <c r="AD5707" s="12">
        <f t="shared" si="1062"/>
        <v>1.175E-3</v>
      </c>
      <c r="AE5707" s="12" t="s">
        <v>47</v>
      </c>
      <c r="AF5707" s="117" t="s">
        <v>47</v>
      </c>
      <c r="AG5707" s="33" t="s">
        <v>47</v>
      </c>
      <c r="AH5707" s="5" t="s">
        <v>915</v>
      </c>
      <c r="AI5707" s="5" t="s">
        <v>915</v>
      </c>
      <c r="AJ5707" s="13" t="s">
        <v>915</v>
      </c>
    </row>
    <row r="5708" spans="1:36" s="17" customFormat="1" ht="38.25" x14ac:dyDescent="0.2">
      <c r="A5708" s="3" t="s">
        <v>38</v>
      </c>
      <c r="B5708" s="4" t="s">
        <v>48</v>
      </c>
      <c r="C5708" s="5" t="s">
        <v>47</v>
      </c>
      <c r="D5708" s="5" t="s">
        <v>24812</v>
      </c>
      <c r="E5708" s="32" t="s">
        <v>915</v>
      </c>
      <c r="F5708" s="95" t="s">
        <v>775</v>
      </c>
      <c r="G5708" s="12" t="s">
        <v>16644</v>
      </c>
      <c r="H5708" s="12" t="s">
        <v>42</v>
      </c>
      <c r="I5708" s="8" t="s">
        <v>16645</v>
      </c>
      <c r="J5708" s="9" t="s">
        <v>108</v>
      </c>
      <c r="K5708" s="10" t="s">
        <v>16575</v>
      </c>
      <c r="L5708" s="10" t="s">
        <v>16576</v>
      </c>
      <c r="M5708" s="11" t="s">
        <v>47</v>
      </c>
      <c r="N5708" s="11" t="s">
        <v>46</v>
      </c>
      <c r="O5708" s="10">
        <v>0</v>
      </c>
      <c r="P5708" s="12">
        <v>11.75</v>
      </c>
      <c r="Q5708" s="12">
        <f t="shared" si="1056"/>
        <v>1.175E-3</v>
      </c>
      <c r="R5708" s="32" t="s">
        <v>47</v>
      </c>
      <c r="S5708" s="93" t="s">
        <v>46</v>
      </c>
      <c r="T5708" s="12" t="s">
        <v>47</v>
      </c>
      <c r="U5708" s="12" t="s">
        <v>47</v>
      </c>
      <c r="V5708" s="12" t="s">
        <v>46</v>
      </c>
      <c r="W5708" s="12" t="s">
        <v>44</v>
      </c>
      <c r="X5708" s="12" t="s">
        <v>855</v>
      </c>
      <c r="Y5708" s="10" t="s">
        <v>16646</v>
      </c>
      <c r="Z5708" s="10" t="s">
        <v>16576</v>
      </c>
      <c r="AA5708" s="12" t="s">
        <v>46</v>
      </c>
      <c r="AB5708" s="10">
        <f t="shared" ref="AB5708" si="1063">O5708</f>
        <v>0</v>
      </c>
      <c r="AC5708" s="10">
        <f t="shared" ref="AC5708" si="1064">P5708</f>
        <v>11.75</v>
      </c>
      <c r="AD5708" s="12">
        <f t="shared" ref="AD5708" si="1065">+AB5708+(AC5708/10000)</f>
        <v>1.175E-3</v>
      </c>
      <c r="AE5708" s="12" t="s">
        <v>47</v>
      </c>
      <c r="AF5708" s="117" t="s">
        <v>47</v>
      </c>
      <c r="AG5708" s="33" t="s">
        <v>47</v>
      </c>
      <c r="AH5708" s="5" t="s">
        <v>915</v>
      </c>
      <c r="AI5708" s="5" t="s">
        <v>915</v>
      </c>
      <c r="AJ5708" s="13" t="s">
        <v>915</v>
      </c>
    </row>
    <row r="5709" spans="1:36" s="17" customFormat="1" ht="38.25" x14ac:dyDescent="0.2">
      <c r="A5709" s="3" t="s">
        <v>38</v>
      </c>
      <c r="B5709" s="4" t="s">
        <v>48</v>
      </c>
      <c r="C5709" s="5" t="s">
        <v>47</v>
      </c>
      <c r="D5709" s="5" t="s">
        <v>24812</v>
      </c>
      <c r="E5709" s="32" t="s">
        <v>915</v>
      </c>
      <c r="F5709" s="95" t="s">
        <v>775</v>
      </c>
      <c r="G5709" s="12" t="s">
        <v>16647</v>
      </c>
      <c r="H5709" s="12" t="s">
        <v>42</v>
      </c>
      <c r="I5709" s="8" t="s">
        <v>16648</v>
      </c>
      <c r="J5709" s="9" t="s">
        <v>108</v>
      </c>
      <c r="K5709" s="10" t="s">
        <v>16575</v>
      </c>
      <c r="L5709" s="10" t="s">
        <v>16576</v>
      </c>
      <c r="M5709" s="11" t="s">
        <v>47</v>
      </c>
      <c r="N5709" s="11" t="s">
        <v>46</v>
      </c>
      <c r="O5709" s="10">
        <v>0</v>
      </c>
      <c r="P5709" s="12">
        <v>11.75</v>
      </c>
      <c r="Q5709" s="12">
        <f t="shared" si="1056"/>
        <v>1.175E-3</v>
      </c>
      <c r="R5709" s="32" t="s">
        <v>47</v>
      </c>
      <c r="S5709" s="93" t="s">
        <v>46</v>
      </c>
      <c r="T5709" s="12" t="s">
        <v>47</v>
      </c>
      <c r="U5709" s="12" t="s">
        <v>47</v>
      </c>
      <c r="V5709" s="12" t="s">
        <v>46</v>
      </c>
      <c r="W5709" s="12" t="s">
        <v>44</v>
      </c>
      <c r="X5709" s="12" t="s">
        <v>855</v>
      </c>
      <c r="Y5709" s="10" t="s">
        <v>16649</v>
      </c>
      <c r="Z5709" s="10" t="s">
        <v>16576</v>
      </c>
      <c r="AA5709" s="12" t="s">
        <v>46</v>
      </c>
      <c r="AB5709" s="10">
        <f t="shared" ref="AB5709" si="1066">O5709</f>
        <v>0</v>
      </c>
      <c r="AC5709" s="10">
        <f t="shared" ref="AC5709" si="1067">P5709</f>
        <v>11.75</v>
      </c>
      <c r="AD5709" s="12">
        <f t="shared" ref="AD5709" si="1068">+AB5709+(AC5709/10000)</f>
        <v>1.175E-3</v>
      </c>
      <c r="AE5709" s="12" t="s">
        <v>47</v>
      </c>
      <c r="AF5709" s="117" t="s">
        <v>47</v>
      </c>
      <c r="AG5709" s="33" t="s">
        <v>47</v>
      </c>
      <c r="AH5709" s="5" t="s">
        <v>915</v>
      </c>
      <c r="AI5709" s="5" t="s">
        <v>915</v>
      </c>
      <c r="AJ5709" s="13" t="s">
        <v>915</v>
      </c>
    </row>
    <row r="5710" spans="1:36" s="17" customFormat="1" ht="38.25" x14ac:dyDescent="0.2">
      <c r="A5710" s="3" t="s">
        <v>38</v>
      </c>
      <c r="B5710" s="4" t="s">
        <v>48</v>
      </c>
      <c r="C5710" s="5" t="s">
        <v>47</v>
      </c>
      <c r="D5710" s="5" t="s">
        <v>24812</v>
      </c>
      <c r="E5710" s="32" t="s">
        <v>915</v>
      </c>
      <c r="F5710" s="95" t="s">
        <v>775</v>
      </c>
      <c r="G5710" s="12" t="s">
        <v>16650</v>
      </c>
      <c r="H5710" s="12" t="s">
        <v>42</v>
      </c>
      <c r="I5710" s="8" t="s">
        <v>16651</v>
      </c>
      <c r="J5710" s="9" t="s">
        <v>108</v>
      </c>
      <c r="K5710" s="10" t="s">
        <v>16575</v>
      </c>
      <c r="L5710" s="10" t="s">
        <v>16576</v>
      </c>
      <c r="M5710" s="11" t="s">
        <v>47</v>
      </c>
      <c r="N5710" s="11" t="s">
        <v>46</v>
      </c>
      <c r="O5710" s="10">
        <v>0</v>
      </c>
      <c r="P5710" s="12">
        <v>11.75</v>
      </c>
      <c r="Q5710" s="12">
        <f t="shared" si="1056"/>
        <v>1.175E-3</v>
      </c>
      <c r="R5710" s="32" t="s">
        <v>47</v>
      </c>
      <c r="S5710" s="93" t="s">
        <v>46</v>
      </c>
      <c r="T5710" s="12" t="s">
        <v>47</v>
      </c>
      <c r="U5710" s="12" t="s">
        <v>47</v>
      </c>
      <c r="V5710" s="12" t="s">
        <v>46</v>
      </c>
      <c r="W5710" s="12" t="s">
        <v>44</v>
      </c>
      <c r="X5710" s="12" t="s">
        <v>855</v>
      </c>
      <c r="Y5710" s="10" t="s">
        <v>16652</v>
      </c>
      <c r="Z5710" s="10" t="s">
        <v>16576</v>
      </c>
      <c r="AA5710" s="12" t="s">
        <v>46</v>
      </c>
      <c r="AB5710" s="10">
        <f t="shared" ref="AB5710:AB5741" si="1069">O5710</f>
        <v>0</v>
      </c>
      <c r="AC5710" s="10">
        <f t="shared" ref="AC5710:AC5741" si="1070">P5710</f>
        <v>11.75</v>
      </c>
      <c r="AD5710" s="12">
        <f t="shared" ref="AD5710:AD5742" si="1071">+AB5710+(AC5710/10000)</f>
        <v>1.175E-3</v>
      </c>
      <c r="AE5710" s="12" t="s">
        <v>47</v>
      </c>
      <c r="AF5710" s="117" t="s">
        <v>47</v>
      </c>
      <c r="AG5710" s="33" t="s">
        <v>47</v>
      </c>
      <c r="AH5710" s="5" t="s">
        <v>915</v>
      </c>
      <c r="AI5710" s="5" t="s">
        <v>915</v>
      </c>
      <c r="AJ5710" s="13" t="s">
        <v>915</v>
      </c>
    </row>
    <row r="5711" spans="1:36" s="17" customFormat="1" ht="38.25" x14ac:dyDescent="0.2">
      <c r="A5711" s="3" t="s">
        <v>38</v>
      </c>
      <c r="B5711" s="4" t="s">
        <v>48</v>
      </c>
      <c r="C5711" s="5" t="s">
        <v>47</v>
      </c>
      <c r="D5711" s="5" t="s">
        <v>24812</v>
      </c>
      <c r="E5711" s="32" t="s">
        <v>915</v>
      </c>
      <c r="F5711" s="95" t="s">
        <v>775</v>
      </c>
      <c r="G5711" s="12" t="s">
        <v>16653</v>
      </c>
      <c r="H5711" s="12" t="s">
        <v>42</v>
      </c>
      <c r="I5711" s="8" t="s">
        <v>16654</v>
      </c>
      <c r="J5711" s="9" t="s">
        <v>108</v>
      </c>
      <c r="K5711" s="10" t="s">
        <v>16575</v>
      </c>
      <c r="L5711" s="10" t="s">
        <v>16576</v>
      </c>
      <c r="M5711" s="11" t="s">
        <v>47</v>
      </c>
      <c r="N5711" s="11" t="s">
        <v>46</v>
      </c>
      <c r="O5711" s="10">
        <v>0</v>
      </c>
      <c r="P5711" s="12">
        <v>11.75</v>
      </c>
      <c r="Q5711" s="12">
        <f t="shared" si="1056"/>
        <v>1.175E-3</v>
      </c>
      <c r="R5711" s="32" t="s">
        <v>47</v>
      </c>
      <c r="S5711" s="93" t="s">
        <v>46</v>
      </c>
      <c r="T5711" s="12" t="s">
        <v>47</v>
      </c>
      <c r="U5711" s="12" t="s">
        <v>47</v>
      </c>
      <c r="V5711" s="12" t="s">
        <v>46</v>
      </c>
      <c r="W5711" s="12" t="s">
        <v>44</v>
      </c>
      <c r="X5711" s="12" t="s">
        <v>855</v>
      </c>
      <c r="Y5711" s="10" t="s">
        <v>16655</v>
      </c>
      <c r="Z5711" s="10" t="s">
        <v>16576</v>
      </c>
      <c r="AA5711" s="12" t="s">
        <v>46</v>
      </c>
      <c r="AB5711" s="10">
        <f t="shared" si="1069"/>
        <v>0</v>
      </c>
      <c r="AC5711" s="10">
        <f t="shared" si="1070"/>
        <v>11.75</v>
      </c>
      <c r="AD5711" s="12">
        <f t="shared" si="1071"/>
        <v>1.175E-3</v>
      </c>
      <c r="AE5711" s="12" t="s">
        <v>47</v>
      </c>
      <c r="AF5711" s="117" t="s">
        <v>47</v>
      </c>
      <c r="AG5711" s="33" t="s">
        <v>47</v>
      </c>
      <c r="AH5711" s="5" t="s">
        <v>915</v>
      </c>
      <c r="AI5711" s="5" t="s">
        <v>915</v>
      </c>
      <c r="AJ5711" s="13" t="s">
        <v>915</v>
      </c>
    </row>
    <row r="5712" spans="1:36" s="17" customFormat="1" ht="38.25" x14ac:dyDescent="0.2">
      <c r="A5712" s="3" t="s">
        <v>38</v>
      </c>
      <c r="B5712" s="4" t="s">
        <v>48</v>
      </c>
      <c r="C5712" s="5" t="s">
        <v>47</v>
      </c>
      <c r="D5712" s="5" t="s">
        <v>24812</v>
      </c>
      <c r="E5712" s="32" t="s">
        <v>915</v>
      </c>
      <c r="F5712" s="95" t="s">
        <v>775</v>
      </c>
      <c r="G5712" s="12" t="s">
        <v>16656</v>
      </c>
      <c r="H5712" s="12" t="s">
        <v>42</v>
      </c>
      <c r="I5712" s="8" t="s">
        <v>16657</v>
      </c>
      <c r="J5712" s="9" t="s">
        <v>108</v>
      </c>
      <c r="K5712" s="10" t="s">
        <v>16575</v>
      </c>
      <c r="L5712" s="10" t="s">
        <v>16576</v>
      </c>
      <c r="M5712" s="11" t="s">
        <v>47</v>
      </c>
      <c r="N5712" s="11" t="s">
        <v>46</v>
      </c>
      <c r="O5712" s="10">
        <v>0</v>
      </c>
      <c r="P5712" s="12">
        <v>11.75</v>
      </c>
      <c r="Q5712" s="12">
        <f t="shared" si="1056"/>
        <v>1.175E-3</v>
      </c>
      <c r="R5712" s="32" t="s">
        <v>47</v>
      </c>
      <c r="S5712" s="93" t="s">
        <v>46</v>
      </c>
      <c r="T5712" s="12" t="s">
        <v>47</v>
      </c>
      <c r="U5712" s="12" t="s">
        <v>47</v>
      </c>
      <c r="V5712" s="12" t="s">
        <v>46</v>
      </c>
      <c r="W5712" s="12" t="s">
        <v>44</v>
      </c>
      <c r="X5712" s="12" t="s">
        <v>855</v>
      </c>
      <c r="Y5712" s="10" t="s">
        <v>16658</v>
      </c>
      <c r="Z5712" s="10" t="s">
        <v>16576</v>
      </c>
      <c r="AA5712" s="12" t="s">
        <v>46</v>
      </c>
      <c r="AB5712" s="10">
        <f t="shared" si="1069"/>
        <v>0</v>
      </c>
      <c r="AC5712" s="10">
        <f t="shared" si="1070"/>
        <v>11.75</v>
      </c>
      <c r="AD5712" s="12">
        <f t="shared" si="1071"/>
        <v>1.175E-3</v>
      </c>
      <c r="AE5712" s="12" t="s">
        <v>47</v>
      </c>
      <c r="AF5712" s="117" t="s">
        <v>47</v>
      </c>
      <c r="AG5712" s="33" t="s">
        <v>47</v>
      </c>
      <c r="AH5712" s="5" t="s">
        <v>915</v>
      </c>
      <c r="AI5712" s="5" t="s">
        <v>915</v>
      </c>
      <c r="AJ5712" s="13" t="s">
        <v>915</v>
      </c>
    </row>
    <row r="5713" spans="1:36" s="17" customFormat="1" ht="38.25" x14ac:dyDescent="0.2">
      <c r="A5713" s="3" t="s">
        <v>38</v>
      </c>
      <c r="B5713" s="4" t="s">
        <v>48</v>
      </c>
      <c r="C5713" s="5" t="s">
        <v>47</v>
      </c>
      <c r="D5713" s="5" t="s">
        <v>24812</v>
      </c>
      <c r="E5713" s="32" t="s">
        <v>915</v>
      </c>
      <c r="F5713" s="95" t="s">
        <v>775</v>
      </c>
      <c r="G5713" s="12" t="s">
        <v>16659</v>
      </c>
      <c r="H5713" s="12" t="s">
        <v>42</v>
      </c>
      <c r="I5713" s="8" t="s">
        <v>16660</v>
      </c>
      <c r="J5713" s="9" t="s">
        <v>108</v>
      </c>
      <c r="K5713" s="10" t="s">
        <v>16575</v>
      </c>
      <c r="L5713" s="10" t="s">
        <v>16576</v>
      </c>
      <c r="M5713" s="11" t="s">
        <v>47</v>
      </c>
      <c r="N5713" s="11" t="s">
        <v>46</v>
      </c>
      <c r="O5713" s="10">
        <v>0</v>
      </c>
      <c r="P5713" s="12">
        <v>11.75</v>
      </c>
      <c r="Q5713" s="12">
        <f t="shared" si="1056"/>
        <v>1.175E-3</v>
      </c>
      <c r="R5713" s="32" t="s">
        <v>47</v>
      </c>
      <c r="S5713" s="93" t="s">
        <v>46</v>
      </c>
      <c r="T5713" s="12" t="s">
        <v>47</v>
      </c>
      <c r="U5713" s="12" t="s">
        <v>47</v>
      </c>
      <c r="V5713" s="12" t="s">
        <v>46</v>
      </c>
      <c r="W5713" s="12" t="s">
        <v>44</v>
      </c>
      <c r="X5713" s="12" t="s">
        <v>855</v>
      </c>
      <c r="Y5713" s="10" t="s">
        <v>16661</v>
      </c>
      <c r="Z5713" s="10" t="s">
        <v>16576</v>
      </c>
      <c r="AA5713" s="12" t="s">
        <v>46</v>
      </c>
      <c r="AB5713" s="10">
        <f t="shared" si="1069"/>
        <v>0</v>
      </c>
      <c r="AC5713" s="10">
        <f t="shared" si="1070"/>
        <v>11.75</v>
      </c>
      <c r="AD5713" s="12">
        <f t="shared" si="1071"/>
        <v>1.175E-3</v>
      </c>
      <c r="AE5713" s="12" t="s">
        <v>47</v>
      </c>
      <c r="AF5713" s="117" t="s">
        <v>47</v>
      </c>
      <c r="AG5713" s="33" t="s">
        <v>47</v>
      </c>
      <c r="AH5713" s="5" t="s">
        <v>915</v>
      </c>
      <c r="AI5713" s="5" t="s">
        <v>915</v>
      </c>
      <c r="AJ5713" s="13" t="s">
        <v>915</v>
      </c>
    </row>
    <row r="5714" spans="1:36" s="17" customFormat="1" ht="38.25" x14ac:dyDescent="0.2">
      <c r="A5714" s="3" t="s">
        <v>38</v>
      </c>
      <c r="B5714" s="4" t="s">
        <v>48</v>
      </c>
      <c r="C5714" s="5" t="s">
        <v>47</v>
      </c>
      <c r="D5714" s="5" t="s">
        <v>24812</v>
      </c>
      <c r="E5714" s="32" t="s">
        <v>915</v>
      </c>
      <c r="F5714" s="95" t="s">
        <v>775</v>
      </c>
      <c r="G5714" s="12" t="s">
        <v>16662</v>
      </c>
      <c r="H5714" s="12" t="s">
        <v>42</v>
      </c>
      <c r="I5714" s="8" t="s">
        <v>16663</v>
      </c>
      <c r="J5714" s="9" t="s">
        <v>108</v>
      </c>
      <c r="K5714" s="10" t="s">
        <v>16575</v>
      </c>
      <c r="L5714" s="10" t="s">
        <v>16576</v>
      </c>
      <c r="M5714" s="11" t="s">
        <v>47</v>
      </c>
      <c r="N5714" s="11" t="s">
        <v>46</v>
      </c>
      <c r="O5714" s="10">
        <v>0</v>
      </c>
      <c r="P5714" s="12">
        <v>11.75</v>
      </c>
      <c r="Q5714" s="12">
        <f t="shared" si="1056"/>
        <v>1.175E-3</v>
      </c>
      <c r="R5714" s="32" t="s">
        <v>47</v>
      </c>
      <c r="S5714" s="93" t="s">
        <v>46</v>
      </c>
      <c r="T5714" s="12" t="s">
        <v>47</v>
      </c>
      <c r="U5714" s="12" t="s">
        <v>47</v>
      </c>
      <c r="V5714" s="12" t="s">
        <v>46</v>
      </c>
      <c r="W5714" s="12" t="s">
        <v>44</v>
      </c>
      <c r="X5714" s="12" t="s">
        <v>855</v>
      </c>
      <c r="Y5714" s="10" t="s">
        <v>16664</v>
      </c>
      <c r="Z5714" s="10" t="s">
        <v>16576</v>
      </c>
      <c r="AA5714" s="12" t="s">
        <v>46</v>
      </c>
      <c r="AB5714" s="10">
        <f t="shared" si="1069"/>
        <v>0</v>
      </c>
      <c r="AC5714" s="10">
        <f t="shared" si="1070"/>
        <v>11.75</v>
      </c>
      <c r="AD5714" s="12">
        <f t="shared" si="1071"/>
        <v>1.175E-3</v>
      </c>
      <c r="AE5714" s="12" t="s">
        <v>47</v>
      </c>
      <c r="AF5714" s="117" t="s">
        <v>47</v>
      </c>
      <c r="AG5714" s="33" t="s">
        <v>47</v>
      </c>
      <c r="AH5714" s="5" t="s">
        <v>915</v>
      </c>
      <c r="AI5714" s="5" t="s">
        <v>915</v>
      </c>
      <c r="AJ5714" s="13" t="s">
        <v>915</v>
      </c>
    </row>
    <row r="5715" spans="1:36" s="17" customFormat="1" ht="38.25" x14ac:dyDescent="0.2">
      <c r="A5715" s="3" t="s">
        <v>38</v>
      </c>
      <c r="B5715" s="4" t="s">
        <v>48</v>
      </c>
      <c r="C5715" s="5" t="s">
        <v>47</v>
      </c>
      <c r="D5715" s="5" t="s">
        <v>24812</v>
      </c>
      <c r="E5715" s="32" t="s">
        <v>915</v>
      </c>
      <c r="F5715" s="95" t="s">
        <v>775</v>
      </c>
      <c r="G5715" s="12" t="s">
        <v>16665</v>
      </c>
      <c r="H5715" s="12" t="s">
        <v>42</v>
      </c>
      <c r="I5715" s="8" t="s">
        <v>16666</v>
      </c>
      <c r="J5715" s="9" t="s">
        <v>108</v>
      </c>
      <c r="K5715" s="10" t="s">
        <v>16575</v>
      </c>
      <c r="L5715" s="10" t="s">
        <v>16576</v>
      </c>
      <c r="M5715" s="11" t="s">
        <v>47</v>
      </c>
      <c r="N5715" s="11" t="s">
        <v>46</v>
      </c>
      <c r="O5715" s="10">
        <v>0</v>
      </c>
      <c r="P5715" s="12">
        <v>11.75</v>
      </c>
      <c r="Q5715" s="12">
        <f t="shared" si="1056"/>
        <v>1.175E-3</v>
      </c>
      <c r="R5715" s="32" t="s">
        <v>47</v>
      </c>
      <c r="S5715" s="93" t="s">
        <v>46</v>
      </c>
      <c r="T5715" s="12" t="s">
        <v>47</v>
      </c>
      <c r="U5715" s="12" t="s">
        <v>47</v>
      </c>
      <c r="V5715" s="12" t="s">
        <v>46</v>
      </c>
      <c r="W5715" s="12" t="s">
        <v>44</v>
      </c>
      <c r="X5715" s="12" t="s">
        <v>855</v>
      </c>
      <c r="Y5715" s="10" t="s">
        <v>16667</v>
      </c>
      <c r="Z5715" s="10" t="s">
        <v>16576</v>
      </c>
      <c r="AA5715" s="12" t="s">
        <v>46</v>
      </c>
      <c r="AB5715" s="10">
        <f t="shared" si="1069"/>
        <v>0</v>
      </c>
      <c r="AC5715" s="10">
        <f t="shared" si="1070"/>
        <v>11.75</v>
      </c>
      <c r="AD5715" s="12">
        <f t="shared" si="1071"/>
        <v>1.175E-3</v>
      </c>
      <c r="AE5715" s="12" t="s">
        <v>47</v>
      </c>
      <c r="AF5715" s="117" t="s">
        <v>47</v>
      </c>
      <c r="AG5715" s="33" t="s">
        <v>47</v>
      </c>
      <c r="AH5715" s="5" t="s">
        <v>915</v>
      </c>
      <c r="AI5715" s="5" t="s">
        <v>915</v>
      </c>
      <c r="AJ5715" s="13" t="s">
        <v>915</v>
      </c>
    </row>
    <row r="5716" spans="1:36" s="17" customFormat="1" ht="38.25" x14ac:dyDescent="0.2">
      <c r="A5716" s="3" t="s">
        <v>38</v>
      </c>
      <c r="B5716" s="4" t="s">
        <v>48</v>
      </c>
      <c r="C5716" s="5" t="s">
        <v>47</v>
      </c>
      <c r="D5716" s="5" t="s">
        <v>24812</v>
      </c>
      <c r="E5716" s="32" t="s">
        <v>915</v>
      </c>
      <c r="F5716" s="95" t="s">
        <v>775</v>
      </c>
      <c r="G5716" s="12" t="s">
        <v>16668</v>
      </c>
      <c r="H5716" s="12" t="s">
        <v>42</v>
      </c>
      <c r="I5716" s="8" t="s">
        <v>16669</v>
      </c>
      <c r="J5716" s="9" t="s">
        <v>108</v>
      </c>
      <c r="K5716" s="10" t="s">
        <v>16575</v>
      </c>
      <c r="L5716" s="10" t="s">
        <v>16576</v>
      </c>
      <c r="M5716" s="11" t="s">
        <v>47</v>
      </c>
      <c r="N5716" s="11" t="s">
        <v>46</v>
      </c>
      <c r="O5716" s="10">
        <v>0</v>
      </c>
      <c r="P5716" s="12">
        <v>11.75</v>
      </c>
      <c r="Q5716" s="12">
        <f t="shared" si="1056"/>
        <v>1.175E-3</v>
      </c>
      <c r="R5716" s="32" t="s">
        <v>47</v>
      </c>
      <c r="S5716" s="93" t="s">
        <v>46</v>
      </c>
      <c r="T5716" s="12" t="s">
        <v>47</v>
      </c>
      <c r="U5716" s="12" t="s">
        <v>47</v>
      </c>
      <c r="V5716" s="12" t="s">
        <v>46</v>
      </c>
      <c r="W5716" s="12" t="s">
        <v>44</v>
      </c>
      <c r="X5716" s="12" t="s">
        <v>855</v>
      </c>
      <c r="Y5716" s="10" t="s">
        <v>16670</v>
      </c>
      <c r="Z5716" s="10" t="s">
        <v>16576</v>
      </c>
      <c r="AA5716" s="12" t="s">
        <v>46</v>
      </c>
      <c r="AB5716" s="10">
        <f t="shared" si="1069"/>
        <v>0</v>
      </c>
      <c r="AC5716" s="10">
        <f t="shared" si="1070"/>
        <v>11.75</v>
      </c>
      <c r="AD5716" s="12">
        <f t="shared" si="1071"/>
        <v>1.175E-3</v>
      </c>
      <c r="AE5716" s="12" t="s">
        <v>47</v>
      </c>
      <c r="AF5716" s="117" t="s">
        <v>47</v>
      </c>
      <c r="AG5716" s="33" t="s">
        <v>47</v>
      </c>
      <c r="AH5716" s="5" t="s">
        <v>915</v>
      </c>
      <c r="AI5716" s="5" t="s">
        <v>915</v>
      </c>
      <c r="AJ5716" s="13" t="s">
        <v>915</v>
      </c>
    </row>
    <row r="5717" spans="1:36" s="17" customFormat="1" ht="38.25" x14ac:dyDescent="0.2">
      <c r="A5717" s="3" t="s">
        <v>38</v>
      </c>
      <c r="B5717" s="4" t="s">
        <v>48</v>
      </c>
      <c r="C5717" s="5" t="s">
        <v>47</v>
      </c>
      <c r="D5717" s="5" t="s">
        <v>24812</v>
      </c>
      <c r="E5717" s="32" t="s">
        <v>915</v>
      </c>
      <c r="F5717" s="95" t="s">
        <v>775</v>
      </c>
      <c r="G5717" s="12" t="s">
        <v>16671</v>
      </c>
      <c r="H5717" s="12" t="s">
        <v>42</v>
      </c>
      <c r="I5717" s="8" t="s">
        <v>16672</v>
      </c>
      <c r="J5717" s="9" t="s">
        <v>108</v>
      </c>
      <c r="K5717" s="10" t="s">
        <v>16575</v>
      </c>
      <c r="L5717" s="10" t="s">
        <v>16576</v>
      </c>
      <c r="M5717" s="11" t="s">
        <v>47</v>
      </c>
      <c r="N5717" s="11" t="s">
        <v>46</v>
      </c>
      <c r="O5717" s="10">
        <v>0</v>
      </c>
      <c r="P5717" s="12">
        <v>11.75</v>
      </c>
      <c r="Q5717" s="12">
        <f t="shared" si="1056"/>
        <v>1.175E-3</v>
      </c>
      <c r="R5717" s="32" t="s">
        <v>47</v>
      </c>
      <c r="S5717" s="93" t="s">
        <v>46</v>
      </c>
      <c r="T5717" s="12" t="s">
        <v>47</v>
      </c>
      <c r="U5717" s="12" t="s">
        <v>47</v>
      </c>
      <c r="V5717" s="12" t="s">
        <v>46</v>
      </c>
      <c r="W5717" s="12" t="s">
        <v>44</v>
      </c>
      <c r="X5717" s="12" t="s">
        <v>855</v>
      </c>
      <c r="Y5717" s="10" t="s">
        <v>16673</v>
      </c>
      <c r="Z5717" s="10" t="s">
        <v>16576</v>
      </c>
      <c r="AA5717" s="12" t="s">
        <v>46</v>
      </c>
      <c r="AB5717" s="10">
        <f t="shared" si="1069"/>
        <v>0</v>
      </c>
      <c r="AC5717" s="10">
        <f t="shared" si="1070"/>
        <v>11.75</v>
      </c>
      <c r="AD5717" s="12">
        <f t="shared" si="1071"/>
        <v>1.175E-3</v>
      </c>
      <c r="AE5717" s="12" t="s">
        <v>47</v>
      </c>
      <c r="AF5717" s="117" t="s">
        <v>47</v>
      </c>
      <c r="AG5717" s="33" t="s">
        <v>47</v>
      </c>
      <c r="AH5717" s="5" t="s">
        <v>915</v>
      </c>
      <c r="AI5717" s="5" t="s">
        <v>915</v>
      </c>
      <c r="AJ5717" s="13" t="s">
        <v>915</v>
      </c>
    </row>
    <row r="5718" spans="1:36" s="17" customFormat="1" ht="38.25" x14ac:dyDescent="0.2">
      <c r="A5718" s="3" t="s">
        <v>38</v>
      </c>
      <c r="B5718" s="4" t="s">
        <v>48</v>
      </c>
      <c r="C5718" s="5" t="s">
        <v>47</v>
      </c>
      <c r="D5718" s="5" t="s">
        <v>24812</v>
      </c>
      <c r="E5718" s="32" t="s">
        <v>915</v>
      </c>
      <c r="F5718" s="95" t="s">
        <v>775</v>
      </c>
      <c r="G5718" s="12" t="s">
        <v>16674</v>
      </c>
      <c r="H5718" s="12" t="s">
        <v>42</v>
      </c>
      <c r="I5718" s="8" t="s">
        <v>16675</v>
      </c>
      <c r="J5718" s="9" t="s">
        <v>108</v>
      </c>
      <c r="K5718" s="10" t="s">
        <v>16575</v>
      </c>
      <c r="L5718" s="10" t="s">
        <v>16576</v>
      </c>
      <c r="M5718" s="11" t="s">
        <v>47</v>
      </c>
      <c r="N5718" s="11" t="s">
        <v>46</v>
      </c>
      <c r="O5718" s="10">
        <v>0</v>
      </c>
      <c r="P5718" s="12">
        <v>11.75</v>
      </c>
      <c r="Q5718" s="12">
        <f t="shared" si="1056"/>
        <v>1.175E-3</v>
      </c>
      <c r="R5718" s="32" t="s">
        <v>47</v>
      </c>
      <c r="S5718" s="93" t="s">
        <v>46</v>
      </c>
      <c r="T5718" s="12" t="s">
        <v>47</v>
      </c>
      <c r="U5718" s="12" t="s">
        <v>47</v>
      </c>
      <c r="V5718" s="12" t="s">
        <v>46</v>
      </c>
      <c r="W5718" s="12" t="s">
        <v>44</v>
      </c>
      <c r="X5718" s="12" t="s">
        <v>855</v>
      </c>
      <c r="Y5718" s="10" t="s">
        <v>16676</v>
      </c>
      <c r="Z5718" s="10" t="s">
        <v>16576</v>
      </c>
      <c r="AA5718" s="12" t="s">
        <v>46</v>
      </c>
      <c r="AB5718" s="10">
        <f t="shared" si="1069"/>
        <v>0</v>
      </c>
      <c r="AC5718" s="10">
        <f t="shared" si="1070"/>
        <v>11.75</v>
      </c>
      <c r="AD5718" s="12">
        <f t="shared" si="1071"/>
        <v>1.175E-3</v>
      </c>
      <c r="AE5718" s="12" t="s">
        <v>47</v>
      </c>
      <c r="AF5718" s="117" t="s">
        <v>47</v>
      </c>
      <c r="AG5718" s="33" t="s">
        <v>47</v>
      </c>
      <c r="AH5718" s="5" t="s">
        <v>915</v>
      </c>
      <c r="AI5718" s="5" t="s">
        <v>915</v>
      </c>
      <c r="AJ5718" s="13" t="s">
        <v>915</v>
      </c>
    </row>
    <row r="5719" spans="1:36" s="17" customFormat="1" ht="38.25" x14ac:dyDescent="0.2">
      <c r="A5719" s="3" t="s">
        <v>38</v>
      </c>
      <c r="B5719" s="4" t="s">
        <v>48</v>
      </c>
      <c r="C5719" s="5" t="s">
        <v>47</v>
      </c>
      <c r="D5719" s="5" t="s">
        <v>24812</v>
      </c>
      <c r="E5719" s="32" t="s">
        <v>915</v>
      </c>
      <c r="F5719" s="95" t="s">
        <v>775</v>
      </c>
      <c r="G5719" s="12" t="s">
        <v>16677</v>
      </c>
      <c r="H5719" s="12" t="s">
        <v>42</v>
      </c>
      <c r="I5719" s="8" t="s">
        <v>16678</v>
      </c>
      <c r="J5719" s="9" t="s">
        <v>108</v>
      </c>
      <c r="K5719" s="10" t="s">
        <v>16575</v>
      </c>
      <c r="L5719" s="10" t="s">
        <v>16576</v>
      </c>
      <c r="M5719" s="11" t="s">
        <v>47</v>
      </c>
      <c r="N5719" s="11" t="s">
        <v>46</v>
      </c>
      <c r="O5719" s="10">
        <v>0</v>
      </c>
      <c r="P5719" s="12">
        <v>11.75</v>
      </c>
      <c r="Q5719" s="12">
        <f t="shared" si="1056"/>
        <v>1.175E-3</v>
      </c>
      <c r="R5719" s="32" t="s">
        <v>47</v>
      </c>
      <c r="S5719" s="93" t="s">
        <v>46</v>
      </c>
      <c r="T5719" s="12" t="s">
        <v>47</v>
      </c>
      <c r="U5719" s="12" t="s">
        <v>47</v>
      </c>
      <c r="V5719" s="12" t="s">
        <v>46</v>
      </c>
      <c r="W5719" s="12" t="s">
        <v>44</v>
      </c>
      <c r="X5719" s="12" t="s">
        <v>855</v>
      </c>
      <c r="Y5719" s="10" t="s">
        <v>16643</v>
      </c>
      <c r="Z5719" s="10" t="s">
        <v>16576</v>
      </c>
      <c r="AA5719" s="12" t="s">
        <v>46</v>
      </c>
      <c r="AB5719" s="10">
        <f t="shared" si="1069"/>
        <v>0</v>
      </c>
      <c r="AC5719" s="10">
        <f t="shared" si="1070"/>
        <v>11.75</v>
      </c>
      <c r="AD5719" s="12">
        <f t="shared" si="1071"/>
        <v>1.175E-3</v>
      </c>
      <c r="AE5719" s="12" t="s">
        <v>47</v>
      </c>
      <c r="AF5719" s="117" t="s">
        <v>47</v>
      </c>
      <c r="AG5719" s="33" t="s">
        <v>47</v>
      </c>
      <c r="AH5719" s="5" t="s">
        <v>915</v>
      </c>
      <c r="AI5719" s="5" t="s">
        <v>915</v>
      </c>
      <c r="AJ5719" s="13" t="s">
        <v>915</v>
      </c>
    </row>
    <row r="5720" spans="1:36" s="17" customFormat="1" ht="38.25" x14ac:dyDescent="0.2">
      <c r="A5720" s="3" t="s">
        <v>38</v>
      </c>
      <c r="B5720" s="4" t="s">
        <v>48</v>
      </c>
      <c r="C5720" s="5" t="s">
        <v>47</v>
      </c>
      <c r="D5720" s="5" t="s">
        <v>24812</v>
      </c>
      <c r="E5720" s="32" t="s">
        <v>915</v>
      </c>
      <c r="F5720" s="95" t="s">
        <v>775</v>
      </c>
      <c r="G5720" s="12" t="s">
        <v>16679</v>
      </c>
      <c r="H5720" s="12" t="s">
        <v>42</v>
      </c>
      <c r="I5720" s="8" t="s">
        <v>16680</v>
      </c>
      <c r="J5720" s="9" t="s">
        <v>108</v>
      </c>
      <c r="K5720" s="10" t="s">
        <v>16575</v>
      </c>
      <c r="L5720" s="10" t="s">
        <v>16576</v>
      </c>
      <c r="M5720" s="11" t="s">
        <v>47</v>
      </c>
      <c r="N5720" s="11" t="s">
        <v>46</v>
      </c>
      <c r="O5720" s="10">
        <v>0</v>
      </c>
      <c r="P5720" s="12">
        <v>11.75</v>
      </c>
      <c r="Q5720" s="12">
        <f t="shared" si="1056"/>
        <v>1.175E-3</v>
      </c>
      <c r="R5720" s="32" t="s">
        <v>47</v>
      </c>
      <c r="S5720" s="93" t="s">
        <v>46</v>
      </c>
      <c r="T5720" s="12" t="s">
        <v>47</v>
      </c>
      <c r="U5720" s="12" t="s">
        <v>47</v>
      </c>
      <c r="V5720" s="12" t="s">
        <v>46</v>
      </c>
      <c r="W5720" s="12" t="s">
        <v>44</v>
      </c>
      <c r="X5720" s="12" t="s">
        <v>855</v>
      </c>
      <c r="Y5720" s="10" t="s">
        <v>16681</v>
      </c>
      <c r="Z5720" s="10" t="s">
        <v>16682</v>
      </c>
      <c r="AA5720" s="12" t="s">
        <v>46</v>
      </c>
      <c r="AB5720" s="10">
        <f t="shared" si="1069"/>
        <v>0</v>
      </c>
      <c r="AC5720" s="10">
        <f t="shared" si="1070"/>
        <v>11.75</v>
      </c>
      <c r="AD5720" s="12">
        <f t="shared" si="1071"/>
        <v>1.175E-3</v>
      </c>
      <c r="AE5720" s="12" t="s">
        <v>47</v>
      </c>
      <c r="AF5720" s="117" t="s">
        <v>47</v>
      </c>
      <c r="AG5720" s="33" t="s">
        <v>47</v>
      </c>
      <c r="AH5720" s="5" t="s">
        <v>915</v>
      </c>
      <c r="AI5720" s="5" t="s">
        <v>915</v>
      </c>
      <c r="AJ5720" s="13" t="s">
        <v>915</v>
      </c>
    </row>
    <row r="5721" spans="1:36" s="17" customFormat="1" ht="38.25" x14ac:dyDescent="0.2">
      <c r="A5721" s="3" t="s">
        <v>38</v>
      </c>
      <c r="B5721" s="4" t="s">
        <v>48</v>
      </c>
      <c r="C5721" s="5" t="s">
        <v>47</v>
      </c>
      <c r="D5721" s="5" t="s">
        <v>24812</v>
      </c>
      <c r="E5721" s="32" t="s">
        <v>915</v>
      </c>
      <c r="F5721" s="95" t="s">
        <v>775</v>
      </c>
      <c r="G5721" s="12" t="s">
        <v>16683</v>
      </c>
      <c r="H5721" s="12" t="s">
        <v>42</v>
      </c>
      <c r="I5721" s="8" t="s">
        <v>16684</v>
      </c>
      <c r="J5721" s="9" t="s">
        <v>108</v>
      </c>
      <c r="K5721" s="10" t="s">
        <v>16575</v>
      </c>
      <c r="L5721" s="10" t="s">
        <v>16576</v>
      </c>
      <c r="M5721" s="11" t="s">
        <v>47</v>
      </c>
      <c r="N5721" s="11" t="s">
        <v>46</v>
      </c>
      <c r="O5721" s="10">
        <v>0</v>
      </c>
      <c r="P5721" s="12">
        <v>11.75</v>
      </c>
      <c r="Q5721" s="12">
        <f t="shared" si="1056"/>
        <v>1.175E-3</v>
      </c>
      <c r="R5721" s="32" t="s">
        <v>47</v>
      </c>
      <c r="S5721" s="93" t="s">
        <v>46</v>
      </c>
      <c r="T5721" s="12" t="s">
        <v>47</v>
      </c>
      <c r="U5721" s="12" t="s">
        <v>47</v>
      </c>
      <c r="V5721" s="12" t="s">
        <v>46</v>
      </c>
      <c r="W5721" s="12" t="s">
        <v>44</v>
      </c>
      <c r="X5721" s="12" t="s">
        <v>855</v>
      </c>
      <c r="Y5721" s="10" t="s">
        <v>16655</v>
      </c>
      <c r="Z5721" s="10" t="s">
        <v>16576</v>
      </c>
      <c r="AA5721" s="12" t="s">
        <v>46</v>
      </c>
      <c r="AB5721" s="10">
        <f t="shared" si="1069"/>
        <v>0</v>
      </c>
      <c r="AC5721" s="10">
        <f t="shared" si="1070"/>
        <v>11.75</v>
      </c>
      <c r="AD5721" s="12">
        <f t="shared" si="1071"/>
        <v>1.175E-3</v>
      </c>
      <c r="AE5721" s="12" t="s">
        <v>47</v>
      </c>
      <c r="AF5721" s="117" t="s">
        <v>47</v>
      </c>
      <c r="AG5721" s="33" t="s">
        <v>47</v>
      </c>
      <c r="AH5721" s="5" t="s">
        <v>915</v>
      </c>
      <c r="AI5721" s="5" t="s">
        <v>915</v>
      </c>
      <c r="AJ5721" s="13" t="s">
        <v>915</v>
      </c>
    </row>
    <row r="5722" spans="1:36" s="17" customFormat="1" ht="38.25" x14ac:dyDescent="0.2">
      <c r="A5722" s="3" t="s">
        <v>38</v>
      </c>
      <c r="B5722" s="4" t="s">
        <v>48</v>
      </c>
      <c r="C5722" s="5" t="s">
        <v>47</v>
      </c>
      <c r="D5722" s="5" t="s">
        <v>24812</v>
      </c>
      <c r="E5722" s="32" t="s">
        <v>915</v>
      </c>
      <c r="F5722" s="95" t="s">
        <v>775</v>
      </c>
      <c r="G5722" s="12" t="s">
        <v>16685</v>
      </c>
      <c r="H5722" s="12" t="s">
        <v>42</v>
      </c>
      <c r="I5722" s="8" t="s">
        <v>16686</v>
      </c>
      <c r="J5722" s="9" t="s">
        <v>108</v>
      </c>
      <c r="K5722" s="10" t="s">
        <v>16575</v>
      </c>
      <c r="L5722" s="10" t="s">
        <v>16576</v>
      </c>
      <c r="M5722" s="11" t="s">
        <v>47</v>
      </c>
      <c r="N5722" s="11" t="s">
        <v>46</v>
      </c>
      <c r="O5722" s="10">
        <v>0</v>
      </c>
      <c r="P5722" s="12">
        <v>11.75</v>
      </c>
      <c r="Q5722" s="12">
        <f t="shared" si="1056"/>
        <v>1.175E-3</v>
      </c>
      <c r="R5722" s="32" t="s">
        <v>47</v>
      </c>
      <c r="S5722" s="93" t="s">
        <v>46</v>
      </c>
      <c r="T5722" s="12" t="s">
        <v>47</v>
      </c>
      <c r="U5722" s="12" t="s">
        <v>47</v>
      </c>
      <c r="V5722" s="12" t="s">
        <v>46</v>
      </c>
      <c r="W5722" s="12" t="s">
        <v>44</v>
      </c>
      <c r="X5722" s="12" t="s">
        <v>855</v>
      </c>
      <c r="Y5722" s="10" t="s">
        <v>16687</v>
      </c>
      <c r="Z5722" s="10" t="s">
        <v>12547</v>
      </c>
      <c r="AA5722" s="12" t="s">
        <v>46</v>
      </c>
      <c r="AB5722" s="10">
        <f t="shared" si="1069"/>
        <v>0</v>
      </c>
      <c r="AC5722" s="10">
        <f t="shared" si="1070"/>
        <v>11.75</v>
      </c>
      <c r="AD5722" s="12">
        <f t="shared" si="1071"/>
        <v>1.175E-3</v>
      </c>
      <c r="AE5722" s="12" t="s">
        <v>47</v>
      </c>
      <c r="AF5722" s="117" t="s">
        <v>47</v>
      </c>
      <c r="AG5722" s="33" t="s">
        <v>47</v>
      </c>
      <c r="AH5722" s="5" t="s">
        <v>915</v>
      </c>
      <c r="AI5722" s="5" t="s">
        <v>915</v>
      </c>
      <c r="AJ5722" s="13" t="s">
        <v>915</v>
      </c>
    </row>
    <row r="5723" spans="1:36" s="17" customFormat="1" ht="38.25" x14ac:dyDescent="0.2">
      <c r="A5723" s="3" t="s">
        <v>38</v>
      </c>
      <c r="B5723" s="4" t="s">
        <v>48</v>
      </c>
      <c r="C5723" s="5" t="s">
        <v>47</v>
      </c>
      <c r="D5723" s="5" t="s">
        <v>24812</v>
      </c>
      <c r="E5723" s="32" t="s">
        <v>915</v>
      </c>
      <c r="F5723" s="95" t="s">
        <v>775</v>
      </c>
      <c r="G5723" s="12" t="s">
        <v>16688</v>
      </c>
      <c r="H5723" s="12" t="s">
        <v>42</v>
      </c>
      <c r="I5723" s="8" t="s">
        <v>16689</v>
      </c>
      <c r="J5723" s="9" t="s">
        <v>108</v>
      </c>
      <c r="K5723" s="10" t="s">
        <v>16575</v>
      </c>
      <c r="L5723" s="10" t="s">
        <v>16576</v>
      </c>
      <c r="M5723" s="11" t="s">
        <v>47</v>
      </c>
      <c r="N5723" s="11" t="s">
        <v>46</v>
      </c>
      <c r="O5723" s="10">
        <v>0</v>
      </c>
      <c r="P5723" s="12">
        <v>11.75</v>
      </c>
      <c r="Q5723" s="12">
        <f t="shared" si="1056"/>
        <v>1.175E-3</v>
      </c>
      <c r="R5723" s="32" t="s">
        <v>47</v>
      </c>
      <c r="S5723" s="93" t="s">
        <v>46</v>
      </c>
      <c r="T5723" s="12" t="s">
        <v>47</v>
      </c>
      <c r="U5723" s="12" t="s">
        <v>47</v>
      </c>
      <c r="V5723" s="12" t="s">
        <v>46</v>
      </c>
      <c r="W5723" s="12" t="s">
        <v>44</v>
      </c>
      <c r="X5723" s="12" t="s">
        <v>855</v>
      </c>
      <c r="Y5723" s="10" t="s">
        <v>16667</v>
      </c>
      <c r="Z5723" s="10" t="s">
        <v>16576</v>
      </c>
      <c r="AA5723" s="12" t="s">
        <v>46</v>
      </c>
      <c r="AB5723" s="10">
        <f t="shared" si="1069"/>
        <v>0</v>
      </c>
      <c r="AC5723" s="10">
        <f t="shared" si="1070"/>
        <v>11.75</v>
      </c>
      <c r="AD5723" s="12">
        <f t="shared" si="1071"/>
        <v>1.175E-3</v>
      </c>
      <c r="AE5723" s="12" t="s">
        <v>47</v>
      </c>
      <c r="AF5723" s="117" t="s">
        <v>47</v>
      </c>
      <c r="AG5723" s="33" t="s">
        <v>47</v>
      </c>
      <c r="AH5723" s="5" t="s">
        <v>915</v>
      </c>
      <c r="AI5723" s="5" t="s">
        <v>915</v>
      </c>
      <c r="AJ5723" s="13" t="s">
        <v>915</v>
      </c>
    </row>
    <row r="5724" spans="1:36" s="17" customFormat="1" ht="38.25" x14ac:dyDescent="0.2">
      <c r="A5724" s="3" t="s">
        <v>38</v>
      </c>
      <c r="B5724" s="4" t="s">
        <v>48</v>
      </c>
      <c r="C5724" s="5" t="s">
        <v>47</v>
      </c>
      <c r="D5724" s="5" t="s">
        <v>24812</v>
      </c>
      <c r="E5724" s="32" t="s">
        <v>915</v>
      </c>
      <c r="F5724" s="95" t="s">
        <v>775</v>
      </c>
      <c r="G5724" s="12" t="s">
        <v>16690</v>
      </c>
      <c r="H5724" s="12" t="s">
        <v>42</v>
      </c>
      <c r="I5724" s="8" t="s">
        <v>16691</v>
      </c>
      <c r="J5724" s="9" t="s">
        <v>108</v>
      </c>
      <c r="K5724" s="10" t="s">
        <v>16575</v>
      </c>
      <c r="L5724" s="10" t="s">
        <v>16576</v>
      </c>
      <c r="M5724" s="11" t="s">
        <v>47</v>
      </c>
      <c r="N5724" s="11" t="s">
        <v>46</v>
      </c>
      <c r="O5724" s="10">
        <v>0</v>
      </c>
      <c r="P5724" s="12">
        <v>11.75</v>
      </c>
      <c r="Q5724" s="12">
        <f t="shared" si="1056"/>
        <v>1.175E-3</v>
      </c>
      <c r="R5724" s="32" t="s">
        <v>47</v>
      </c>
      <c r="S5724" s="93" t="s">
        <v>46</v>
      </c>
      <c r="T5724" s="12" t="s">
        <v>47</v>
      </c>
      <c r="U5724" s="12" t="s">
        <v>47</v>
      </c>
      <c r="V5724" s="12" t="s">
        <v>46</v>
      </c>
      <c r="W5724" s="12" t="s">
        <v>44</v>
      </c>
      <c r="X5724" s="12" t="s">
        <v>855</v>
      </c>
      <c r="Y5724" s="10" t="s">
        <v>16692</v>
      </c>
      <c r="Z5724" s="10" t="s">
        <v>16576</v>
      </c>
      <c r="AA5724" s="12" t="s">
        <v>46</v>
      </c>
      <c r="AB5724" s="10">
        <f t="shared" si="1069"/>
        <v>0</v>
      </c>
      <c r="AC5724" s="10">
        <f t="shared" si="1070"/>
        <v>11.75</v>
      </c>
      <c r="AD5724" s="12">
        <f t="shared" si="1071"/>
        <v>1.175E-3</v>
      </c>
      <c r="AE5724" s="12" t="s">
        <v>47</v>
      </c>
      <c r="AF5724" s="117" t="s">
        <v>47</v>
      </c>
      <c r="AG5724" s="33" t="s">
        <v>47</v>
      </c>
      <c r="AH5724" s="5" t="s">
        <v>915</v>
      </c>
      <c r="AI5724" s="5" t="s">
        <v>915</v>
      </c>
      <c r="AJ5724" s="13" t="s">
        <v>915</v>
      </c>
    </row>
    <row r="5725" spans="1:36" s="17" customFormat="1" ht="38.25" x14ac:dyDescent="0.2">
      <c r="A5725" s="3" t="s">
        <v>38</v>
      </c>
      <c r="B5725" s="4" t="s">
        <v>48</v>
      </c>
      <c r="C5725" s="5" t="s">
        <v>47</v>
      </c>
      <c r="D5725" s="5" t="s">
        <v>24812</v>
      </c>
      <c r="E5725" s="32" t="s">
        <v>915</v>
      </c>
      <c r="F5725" s="95" t="s">
        <v>775</v>
      </c>
      <c r="G5725" s="12" t="s">
        <v>16693</v>
      </c>
      <c r="H5725" s="12" t="s">
        <v>42</v>
      </c>
      <c r="I5725" s="8" t="s">
        <v>16694</v>
      </c>
      <c r="J5725" s="9" t="s">
        <v>108</v>
      </c>
      <c r="K5725" s="10" t="s">
        <v>16575</v>
      </c>
      <c r="L5725" s="10" t="s">
        <v>16576</v>
      </c>
      <c r="M5725" s="11" t="s">
        <v>47</v>
      </c>
      <c r="N5725" s="11" t="s">
        <v>46</v>
      </c>
      <c r="O5725" s="10">
        <v>0</v>
      </c>
      <c r="P5725" s="12">
        <v>11.75</v>
      </c>
      <c r="Q5725" s="12">
        <f t="shared" si="1056"/>
        <v>1.175E-3</v>
      </c>
      <c r="R5725" s="32" t="s">
        <v>47</v>
      </c>
      <c r="S5725" s="93" t="s">
        <v>46</v>
      </c>
      <c r="T5725" s="12" t="s">
        <v>47</v>
      </c>
      <c r="U5725" s="12" t="s">
        <v>47</v>
      </c>
      <c r="V5725" s="12" t="s">
        <v>46</v>
      </c>
      <c r="W5725" s="12" t="s">
        <v>44</v>
      </c>
      <c r="X5725" s="12" t="s">
        <v>855</v>
      </c>
      <c r="Y5725" s="10" t="s">
        <v>16695</v>
      </c>
      <c r="Z5725" s="10" t="s">
        <v>16576</v>
      </c>
      <c r="AA5725" s="12" t="s">
        <v>46</v>
      </c>
      <c r="AB5725" s="10">
        <f t="shared" si="1069"/>
        <v>0</v>
      </c>
      <c r="AC5725" s="10">
        <f t="shared" si="1070"/>
        <v>11.75</v>
      </c>
      <c r="AD5725" s="12">
        <f t="shared" si="1071"/>
        <v>1.175E-3</v>
      </c>
      <c r="AE5725" s="12" t="s">
        <v>47</v>
      </c>
      <c r="AF5725" s="117" t="s">
        <v>47</v>
      </c>
      <c r="AG5725" s="33" t="s">
        <v>47</v>
      </c>
      <c r="AH5725" s="5" t="s">
        <v>915</v>
      </c>
      <c r="AI5725" s="5" t="s">
        <v>915</v>
      </c>
      <c r="AJ5725" s="13" t="s">
        <v>915</v>
      </c>
    </row>
    <row r="5726" spans="1:36" s="17" customFormat="1" ht="38.25" x14ac:dyDescent="0.2">
      <c r="A5726" s="3" t="s">
        <v>38</v>
      </c>
      <c r="B5726" s="4" t="s">
        <v>48</v>
      </c>
      <c r="C5726" s="5" t="s">
        <v>47</v>
      </c>
      <c r="D5726" s="5" t="s">
        <v>24812</v>
      </c>
      <c r="E5726" s="32" t="s">
        <v>915</v>
      </c>
      <c r="F5726" s="95" t="s">
        <v>775</v>
      </c>
      <c r="G5726" s="12" t="s">
        <v>16696</v>
      </c>
      <c r="H5726" s="12" t="s">
        <v>42</v>
      </c>
      <c r="I5726" s="8" t="s">
        <v>16697</v>
      </c>
      <c r="J5726" s="9" t="s">
        <v>108</v>
      </c>
      <c r="K5726" s="10" t="s">
        <v>16575</v>
      </c>
      <c r="L5726" s="10" t="s">
        <v>16576</v>
      </c>
      <c r="M5726" s="11" t="s">
        <v>47</v>
      </c>
      <c r="N5726" s="11" t="s">
        <v>46</v>
      </c>
      <c r="O5726" s="10">
        <v>0</v>
      </c>
      <c r="P5726" s="12">
        <v>11.75</v>
      </c>
      <c r="Q5726" s="12">
        <f t="shared" si="1056"/>
        <v>1.175E-3</v>
      </c>
      <c r="R5726" s="32" t="s">
        <v>47</v>
      </c>
      <c r="S5726" s="93" t="s">
        <v>46</v>
      </c>
      <c r="T5726" s="12" t="s">
        <v>47</v>
      </c>
      <c r="U5726" s="12" t="s">
        <v>47</v>
      </c>
      <c r="V5726" s="12" t="s">
        <v>46</v>
      </c>
      <c r="W5726" s="12" t="s">
        <v>44</v>
      </c>
      <c r="X5726" s="12" t="s">
        <v>855</v>
      </c>
      <c r="Y5726" s="10" t="s">
        <v>16698</v>
      </c>
      <c r="Z5726" s="10" t="s">
        <v>16576</v>
      </c>
      <c r="AA5726" s="12" t="s">
        <v>46</v>
      </c>
      <c r="AB5726" s="10">
        <f t="shared" si="1069"/>
        <v>0</v>
      </c>
      <c r="AC5726" s="10">
        <f t="shared" si="1070"/>
        <v>11.75</v>
      </c>
      <c r="AD5726" s="12">
        <f t="shared" si="1071"/>
        <v>1.175E-3</v>
      </c>
      <c r="AE5726" s="12" t="s">
        <v>47</v>
      </c>
      <c r="AF5726" s="117" t="s">
        <v>47</v>
      </c>
      <c r="AG5726" s="33" t="s">
        <v>47</v>
      </c>
      <c r="AH5726" s="5" t="s">
        <v>915</v>
      </c>
      <c r="AI5726" s="5" t="s">
        <v>915</v>
      </c>
      <c r="AJ5726" s="13" t="s">
        <v>915</v>
      </c>
    </row>
    <row r="5727" spans="1:36" s="17" customFormat="1" ht="38.25" x14ac:dyDescent="0.2">
      <c r="A5727" s="3" t="s">
        <v>38</v>
      </c>
      <c r="B5727" s="4" t="s">
        <v>48</v>
      </c>
      <c r="C5727" s="5" t="s">
        <v>47</v>
      </c>
      <c r="D5727" s="5" t="s">
        <v>24812</v>
      </c>
      <c r="E5727" s="32" t="s">
        <v>915</v>
      </c>
      <c r="F5727" s="95" t="s">
        <v>775</v>
      </c>
      <c r="G5727" s="12" t="s">
        <v>16699</v>
      </c>
      <c r="H5727" s="12" t="s">
        <v>42</v>
      </c>
      <c r="I5727" s="8" t="s">
        <v>16700</v>
      </c>
      <c r="J5727" s="9" t="s">
        <v>108</v>
      </c>
      <c r="K5727" s="10" t="s">
        <v>16575</v>
      </c>
      <c r="L5727" s="10" t="s">
        <v>16576</v>
      </c>
      <c r="M5727" s="11" t="s">
        <v>47</v>
      </c>
      <c r="N5727" s="11" t="s">
        <v>46</v>
      </c>
      <c r="O5727" s="10">
        <v>0</v>
      </c>
      <c r="P5727" s="12">
        <v>11.75</v>
      </c>
      <c r="Q5727" s="12">
        <f t="shared" si="1056"/>
        <v>1.175E-3</v>
      </c>
      <c r="R5727" s="32" t="s">
        <v>47</v>
      </c>
      <c r="S5727" s="93" t="s">
        <v>46</v>
      </c>
      <c r="T5727" s="12" t="s">
        <v>47</v>
      </c>
      <c r="U5727" s="12" t="s">
        <v>47</v>
      </c>
      <c r="V5727" s="12" t="s">
        <v>46</v>
      </c>
      <c r="W5727" s="12" t="s">
        <v>44</v>
      </c>
      <c r="X5727" s="12" t="s">
        <v>855</v>
      </c>
      <c r="Y5727" s="10" t="s">
        <v>16701</v>
      </c>
      <c r="Z5727" s="10" t="s">
        <v>16576</v>
      </c>
      <c r="AA5727" s="12" t="s">
        <v>46</v>
      </c>
      <c r="AB5727" s="10">
        <f t="shared" si="1069"/>
        <v>0</v>
      </c>
      <c r="AC5727" s="10">
        <f t="shared" si="1070"/>
        <v>11.75</v>
      </c>
      <c r="AD5727" s="12">
        <f t="shared" si="1071"/>
        <v>1.175E-3</v>
      </c>
      <c r="AE5727" s="12" t="s">
        <v>47</v>
      </c>
      <c r="AF5727" s="117" t="s">
        <v>47</v>
      </c>
      <c r="AG5727" s="33" t="s">
        <v>47</v>
      </c>
      <c r="AH5727" s="5" t="s">
        <v>915</v>
      </c>
      <c r="AI5727" s="5" t="s">
        <v>915</v>
      </c>
      <c r="AJ5727" s="13" t="s">
        <v>915</v>
      </c>
    </row>
    <row r="5728" spans="1:36" s="17" customFormat="1" ht="38.25" x14ac:dyDescent="0.2">
      <c r="A5728" s="3" t="s">
        <v>38</v>
      </c>
      <c r="B5728" s="4" t="s">
        <v>48</v>
      </c>
      <c r="C5728" s="5" t="s">
        <v>47</v>
      </c>
      <c r="D5728" s="5" t="s">
        <v>24812</v>
      </c>
      <c r="E5728" s="32" t="s">
        <v>915</v>
      </c>
      <c r="F5728" s="95" t="s">
        <v>775</v>
      </c>
      <c r="G5728" s="12" t="s">
        <v>16702</v>
      </c>
      <c r="H5728" s="12" t="s">
        <v>42</v>
      </c>
      <c r="I5728" s="8" t="s">
        <v>16703</v>
      </c>
      <c r="J5728" s="9" t="s">
        <v>108</v>
      </c>
      <c r="K5728" s="10" t="s">
        <v>16575</v>
      </c>
      <c r="L5728" s="10" t="s">
        <v>16576</v>
      </c>
      <c r="M5728" s="11" t="s">
        <v>47</v>
      </c>
      <c r="N5728" s="11" t="s">
        <v>46</v>
      </c>
      <c r="O5728" s="10">
        <v>0</v>
      </c>
      <c r="P5728" s="12">
        <v>11.75</v>
      </c>
      <c r="Q5728" s="12">
        <f t="shared" si="1056"/>
        <v>1.175E-3</v>
      </c>
      <c r="R5728" s="32" t="s">
        <v>47</v>
      </c>
      <c r="S5728" s="93" t="s">
        <v>46</v>
      </c>
      <c r="T5728" s="12" t="s">
        <v>47</v>
      </c>
      <c r="U5728" s="12" t="s">
        <v>47</v>
      </c>
      <c r="V5728" s="12" t="s">
        <v>46</v>
      </c>
      <c r="W5728" s="12" t="s">
        <v>44</v>
      </c>
      <c r="X5728" s="12" t="s">
        <v>855</v>
      </c>
      <c r="Y5728" s="10" t="s">
        <v>16704</v>
      </c>
      <c r="Z5728" s="10" t="s">
        <v>16576</v>
      </c>
      <c r="AA5728" s="12" t="s">
        <v>46</v>
      </c>
      <c r="AB5728" s="10">
        <f t="shared" si="1069"/>
        <v>0</v>
      </c>
      <c r="AC5728" s="10">
        <f t="shared" si="1070"/>
        <v>11.75</v>
      </c>
      <c r="AD5728" s="12">
        <f t="shared" si="1071"/>
        <v>1.175E-3</v>
      </c>
      <c r="AE5728" s="12" t="s">
        <v>47</v>
      </c>
      <c r="AF5728" s="117" t="s">
        <v>47</v>
      </c>
      <c r="AG5728" s="33" t="s">
        <v>47</v>
      </c>
      <c r="AH5728" s="5" t="s">
        <v>915</v>
      </c>
      <c r="AI5728" s="5" t="s">
        <v>915</v>
      </c>
      <c r="AJ5728" s="13" t="s">
        <v>915</v>
      </c>
    </row>
    <row r="5729" spans="1:36" s="17" customFormat="1" ht="38.25" x14ac:dyDescent="0.2">
      <c r="A5729" s="3" t="s">
        <v>38</v>
      </c>
      <c r="B5729" s="4" t="s">
        <v>48</v>
      </c>
      <c r="C5729" s="5" t="s">
        <v>47</v>
      </c>
      <c r="D5729" s="5" t="s">
        <v>24812</v>
      </c>
      <c r="E5729" s="32" t="s">
        <v>915</v>
      </c>
      <c r="F5729" s="95" t="s">
        <v>775</v>
      </c>
      <c r="G5729" s="12" t="s">
        <v>16705</v>
      </c>
      <c r="H5729" s="12" t="s">
        <v>42</v>
      </c>
      <c r="I5729" s="8" t="s">
        <v>16706</v>
      </c>
      <c r="J5729" s="9" t="s">
        <v>108</v>
      </c>
      <c r="K5729" s="10" t="s">
        <v>16575</v>
      </c>
      <c r="L5729" s="10" t="s">
        <v>16576</v>
      </c>
      <c r="M5729" s="11" t="s">
        <v>47</v>
      </c>
      <c r="N5729" s="11" t="s">
        <v>46</v>
      </c>
      <c r="O5729" s="10">
        <v>0</v>
      </c>
      <c r="P5729" s="12">
        <v>11.75</v>
      </c>
      <c r="Q5729" s="12">
        <f t="shared" si="1056"/>
        <v>1.175E-3</v>
      </c>
      <c r="R5729" s="32" t="s">
        <v>47</v>
      </c>
      <c r="S5729" s="93" t="s">
        <v>46</v>
      </c>
      <c r="T5729" s="12" t="s">
        <v>47</v>
      </c>
      <c r="U5729" s="12" t="s">
        <v>47</v>
      </c>
      <c r="V5729" s="12" t="s">
        <v>46</v>
      </c>
      <c r="W5729" s="12" t="s">
        <v>44</v>
      </c>
      <c r="X5729" s="12" t="s">
        <v>855</v>
      </c>
      <c r="Y5729" s="10" t="s">
        <v>16667</v>
      </c>
      <c r="Z5729" s="10" t="s">
        <v>16576</v>
      </c>
      <c r="AA5729" s="12" t="s">
        <v>46</v>
      </c>
      <c r="AB5729" s="10">
        <f t="shared" si="1069"/>
        <v>0</v>
      </c>
      <c r="AC5729" s="10">
        <f t="shared" si="1070"/>
        <v>11.75</v>
      </c>
      <c r="AD5729" s="12">
        <f t="shared" si="1071"/>
        <v>1.175E-3</v>
      </c>
      <c r="AE5729" s="12" t="s">
        <v>47</v>
      </c>
      <c r="AF5729" s="117" t="s">
        <v>47</v>
      </c>
      <c r="AG5729" s="33" t="s">
        <v>47</v>
      </c>
      <c r="AH5729" s="5" t="s">
        <v>915</v>
      </c>
      <c r="AI5729" s="5" t="s">
        <v>915</v>
      </c>
      <c r="AJ5729" s="13" t="s">
        <v>915</v>
      </c>
    </row>
    <row r="5730" spans="1:36" s="17" customFormat="1" ht="38.25" x14ac:dyDescent="0.2">
      <c r="A5730" s="3" t="s">
        <v>38</v>
      </c>
      <c r="B5730" s="4" t="s">
        <v>48</v>
      </c>
      <c r="C5730" s="5" t="s">
        <v>47</v>
      </c>
      <c r="D5730" s="5" t="s">
        <v>24812</v>
      </c>
      <c r="E5730" s="32" t="s">
        <v>915</v>
      </c>
      <c r="F5730" s="95" t="s">
        <v>775</v>
      </c>
      <c r="G5730" s="12" t="s">
        <v>16707</v>
      </c>
      <c r="H5730" s="12" t="s">
        <v>42</v>
      </c>
      <c r="I5730" s="8" t="s">
        <v>16708</v>
      </c>
      <c r="J5730" s="9" t="s">
        <v>108</v>
      </c>
      <c r="K5730" s="10" t="s">
        <v>16575</v>
      </c>
      <c r="L5730" s="10" t="s">
        <v>16576</v>
      </c>
      <c r="M5730" s="11" t="s">
        <v>47</v>
      </c>
      <c r="N5730" s="11" t="s">
        <v>46</v>
      </c>
      <c r="O5730" s="10">
        <v>0</v>
      </c>
      <c r="P5730" s="12">
        <v>11.75</v>
      </c>
      <c r="Q5730" s="12">
        <f t="shared" si="1056"/>
        <v>1.175E-3</v>
      </c>
      <c r="R5730" s="32" t="s">
        <v>47</v>
      </c>
      <c r="S5730" s="93" t="s">
        <v>46</v>
      </c>
      <c r="T5730" s="12" t="s">
        <v>47</v>
      </c>
      <c r="U5730" s="12" t="s">
        <v>47</v>
      </c>
      <c r="V5730" s="12" t="s">
        <v>46</v>
      </c>
      <c r="W5730" s="12" t="s">
        <v>44</v>
      </c>
      <c r="X5730" s="12" t="s">
        <v>855</v>
      </c>
      <c r="Y5730" s="10" t="s">
        <v>16709</v>
      </c>
      <c r="Z5730" s="10" t="s">
        <v>16576</v>
      </c>
      <c r="AA5730" s="12" t="s">
        <v>46</v>
      </c>
      <c r="AB5730" s="10">
        <f t="shared" si="1069"/>
        <v>0</v>
      </c>
      <c r="AC5730" s="10">
        <f t="shared" si="1070"/>
        <v>11.75</v>
      </c>
      <c r="AD5730" s="12">
        <f t="shared" si="1071"/>
        <v>1.175E-3</v>
      </c>
      <c r="AE5730" s="12" t="s">
        <v>47</v>
      </c>
      <c r="AF5730" s="117" t="s">
        <v>47</v>
      </c>
      <c r="AG5730" s="33" t="s">
        <v>47</v>
      </c>
      <c r="AH5730" s="5" t="s">
        <v>915</v>
      </c>
      <c r="AI5730" s="5" t="s">
        <v>915</v>
      </c>
      <c r="AJ5730" s="13" t="s">
        <v>915</v>
      </c>
    </row>
    <row r="5731" spans="1:36" s="17" customFormat="1" ht="38.25" x14ac:dyDescent="0.2">
      <c r="A5731" s="3" t="s">
        <v>38</v>
      </c>
      <c r="B5731" s="4" t="s">
        <v>48</v>
      </c>
      <c r="C5731" s="5" t="s">
        <v>47</v>
      </c>
      <c r="D5731" s="5" t="s">
        <v>24812</v>
      </c>
      <c r="E5731" s="32" t="s">
        <v>915</v>
      </c>
      <c r="F5731" s="95" t="s">
        <v>775</v>
      </c>
      <c r="G5731" s="12" t="s">
        <v>16710</v>
      </c>
      <c r="H5731" s="12" t="s">
        <v>42</v>
      </c>
      <c r="I5731" s="8" t="s">
        <v>16711</v>
      </c>
      <c r="J5731" s="9" t="s">
        <v>108</v>
      </c>
      <c r="K5731" s="10" t="s">
        <v>16575</v>
      </c>
      <c r="L5731" s="10" t="s">
        <v>16576</v>
      </c>
      <c r="M5731" s="11" t="s">
        <v>47</v>
      </c>
      <c r="N5731" s="11" t="s">
        <v>46</v>
      </c>
      <c r="O5731" s="10">
        <v>0</v>
      </c>
      <c r="P5731" s="12">
        <v>11.75</v>
      </c>
      <c r="Q5731" s="12">
        <f t="shared" si="1056"/>
        <v>1.175E-3</v>
      </c>
      <c r="R5731" s="32" t="s">
        <v>47</v>
      </c>
      <c r="S5731" s="93" t="s">
        <v>46</v>
      </c>
      <c r="T5731" s="12" t="s">
        <v>47</v>
      </c>
      <c r="U5731" s="12" t="s">
        <v>47</v>
      </c>
      <c r="V5731" s="12" t="s">
        <v>46</v>
      </c>
      <c r="W5731" s="12" t="s">
        <v>44</v>
      </c>
      <c r="X5731" s="12" t="s">
        <v>855</v>
      </c>
      <c r="Y5731" s="10" t="s">
        <v>16667</v>
      </c>
      <c r="Z5731" s="10" t="s">
        <v>16576</v>
      </c>
      <c r="AA5731" s="12" t="s">
        <v>46</v>
      </c>
      <c r="AB5731" s="10">
        <f t="shared" si="1069"/>
        <v>0</v>
      </c>
      <c r="AC5731" s="10">
        <f t="shared" si="1070"/>
        <v>11.75</v>
      </c>
      <c r="AD5731" s="12">
        <f t="shared" si="1071"/>
        <v>1.175E-3</v>
      </c>
      <c r="AE5731" s="12" t="s">
        <v>47</v>
      </c>
      <c r="AF5731" s="117" t="s">
        <v>47</v>
      </c>
      <c r="AG5731" s="33" t="s">
        <v>47</v>
      </c>
      <c r="AH5731" s="5" t="s">
        <v>915</v>
      </c>
      <c r="AI5731" s="5" t="s">
        <v>915</v>
      </c>
      <c r="AJ5731" s="13" t="s">
        <v>915</v>
      </c>
    </row>
    <row r="5732" spans="1:36" s="17" customFormat="1" ht="38.25" x14ac:dyDescent="0.2">
      <c r="A5732" s="3" t="s">
        <v>38</v>
      </c>
      <c r="B5732" s="4" t="s">
        <v>48</v>
      </c>
      <c r="C5732" s="5" t="s">
        <v>47</v>
      </c>
      <c r="D5732" s="5" t="s">
        <v>24812</v>
      </c>
      <c r="E5732" s="32" t="s">
        <v>915</v>
      </c>
      <c r="F5732" s="95" t="s">
        <v>775</v>
      </c>
      <c r="G5732" s="12" t="s">
        <v>16712</v>
      </c>
      <c r="H5732" s="12" t="s">
        <v>42</v>
      </c>
      <c r="I5732" s="8" t="s">
        <v>16713</v>
      </c>
      <c r="J5732" s="9" t="s">
        <v>108</v>
      </c>
      <c r="K5732" s="10" t="s">
        <v>16575</v>
      </c>
      <c r="L5732" s="10" t="s">
        <v>16576</v>
      </c>
      <c r="M5732" s="11" t="s">
        <v>47</v>
      </c>
      <c r="N5732" s="11" t="s">
        <v>46</v>
      </c>
      <c r="O5732" s="10">
        <v>0</v>
      </c>
      <c r="P5732" s="12">
        <v>11.75</v>
      </c>
      <c r="Q5732" s="12">
        <f t="shared" si="1056"/>
        <v>1.175E-3</v>
      </c>
      <c r="R5732" s="32" t="s">
        <v>47</v>
      </c>
      <c r="S5732" s="93" t="s">
        <v>46</v>
      </c>
      <c r="T5732" s="12" t="s">
        <v>47</v>
      </c>
      <c r="U5732" s="12" t="s">
        <v>47</v>
      </c>
      <c r="V5732" s="12" t="s">
        <v>46</v>
      </c>
      <c r="W5732" s="12" t="s">
        <v>44</v>
      </c>
      <c r="X5732" s="12" t="s">
        <v>855</v>
      </c>
      <c r="Y5732" s="10" t="s">
        <v>16714</v>
      </c>
      <c r="Z5732" s="10" t="s">
        <v>16576</v>
      </c>
      <c r="AA5732" s="12" t="s">
        <v>46</v>
      </c>
      <c r="AB5732" s="10">
        <f t="shared" si="1069"/>
        <v>0</v>
      </c>
      <c r="AC5732" s="10">
        <f t="shared" si="1070"/>
        <v>11.75</v>
      </c>
      <c r="AD5732" s="12">
        <f t="shared" si="1071"/>
        <v>1.175E-3</v>
      </c>
      <c r="AE5732" s="12" t="s">
        <v>47</v>
      </c>
      <c r="AF5732" s="117" t="s">
        <v>47</v>
      </c>
      <c r="AG5732" s="33" t="s">
        <v>47</v>
      </c>
      <c r="AH5732" s="5" t="s">
        <v>915</v>
      </c>
      <c r="AI5732" s="5" t="s">
        <v>915</v>
      </c>
      <c r="AJ5732" s="13" t="s">
        <v>915</v>
      </c>
    </row>
    <row r="5733" spans="1:36" s="17" customFormat="1" ht="38.25" x14ac:dyDescent="0.2">
      <c r="A5733" s="3" t="s">
        <v>38</v>
      </c>
      <c r="B5733" s="4" t="s">
        <v>48</v>
      </c>
      <c r="C5733" s="5" t="s">
        <v>47</v>
      </c>
      <c r="D5733" s="5" t="s">
        <v>24812</v>
      </c>
      <c r="E5733" s="32" t="s">
        <v>915</v>
      </c>
      <c r="F5733" s="95" t="s">
        <v>775</v>
      </c>
      <c r="G5733" s="12" t="s">
        <v>16715</v>
      </c>
      <c r="H5733" s="12" t="s">
        <v>42</v>
      </c>
      <c r="I5733" s="8" t="s">
        <v>16716</v>
      </c>
      <c r="J5733" s="9" t="s">
        <v>108</v>
      </c>
      <c r="K5733" s="10" t="s">
        <v>16575</v>
      </c>
      <c r="L5733" s="10" t="s">
        <v>16576</v>
      </c>
      <c r="M5733" s="11" t="s">
        <v>47</v>
      </c>
      <c r="N5733" s="11" t="s">
        <v>46</v>
      </c>
      <c r="O5733" s="10">
        <v>0</v>
      </c>
      <c r="P5733" s="12">
        <v>11.75</v>
      </c>
      <c r="Q5733" s="12">
        <f t="shared" si="1056"/>
        <v>1.175E-3</v>
      </c>
      <c r="R5733" s="32" t="s">
        <v>47</v>
      </c>
      <c r="S5733" s="93" t="s">
        <v>46</v>
      </c>
      <c r="T5733" s="12" t="s">
        <v>47</v>
      </c>
      <c r="U5733" s="12" t="s">
        <v>47</v>
      </c>
      <c r="V5733" s="12" t="s">
        <v>46</v>
      </c>
      <c r="W5733" s="12" t="s">
        <v>44</v>
      </c>
      <c r="X5733" s="12" t="s">
        <v>855</v>
      </c>
      <c r="Y5733" s="10" t="s">
        <v>16717</v>
      </c>
      <c r="Z5733" s="10" t="s">
        <v>16576</v>
      </c>
      <c r="AA5733" s="12" t="s">
        <v>46</v>
      </c>
      <c r="AB5733" s="10">
        <f t="shared" si="1069"/>
        <v>0</v>
      </c>
      <c r="AC5733" s="10">
        <f t="shared" si="1070"/>
        <v>11.75</v>
      </c>
      <c r="AD5733" s="12">
        <f t="shared" si="1071"/>
        <v>1.175E-3</v>
      </c>
      <c r="AE5733" s="12" t="s">
        <v>47</v>
      </c>
      <c r="AF5733" s="117" t="s">
        <v>47</v>
      </c>
      <c r="AG5733" s="33" t="s">
        <v>47</v>
      </c>
      <c r="AH5733" s="5" t="s">
        <v>915</v>
      </c>
      <c r="AI5733" s="5" t="s">
        <v>915</v>
      </c>
      <c r="AJ5733" s="13" t="s">
        <v>915</v>
      </c>
    </row>
    <row r="5734" spans="1:36" s="17" customFormat="1" ht="38.25" x14ac:dyDescent="0.2">
      <c r="A5734" s="3" t="s">
        <v>38</v>
      </c>
      <c r="B5734" s="4" t="s">
        <v>48</v>
      </c>
      <c r="C5734" s="5" t="s">
        <v>47</v>
      </c>
      <c r="D5734" s="5" t="s">
        <v>24812</v>
      </c>
      <c r="E5734" s="32" t="s">
        <v>915</v>
      </c>
      <c r="F5734" s="95" t="s">
        <v>775</v>
      </c>
      <c r="G5734" s="12" t="s">
        <v>16718</v>
      </c>
      <c r="H5734" s="12" t="s">
        <v>42</v>
      </c>
      <c r="I5734" s="8" t="s">
        <v>16719</v>
      </c>
      <c r="J5734" s="9" t="s">
        <v>108</v>
      </c>
      <c r="K5734" s="10" t="s">
        <v>16575</v>
      </c>
      <c r="L5734" s="10" t="s">
        <v>16576</v>
      </c>
      <c r="M5734" s="11" t="s">
        <v>47</v>
      </c>
      <c r="N5734" s="11" t="s">
        <v>46</v>
      </c>
      <c r="O5734" s="10">
        <v>0</v>
      </c>
      <c r="P5734" s="12">
        <v>11.75</v>
      </c>
      <c r="Q5734" s="12">
        <f t="shared" si="1056"/>
        <v>1.175E-3</v>
      </c>
      <c r="R5734" s="32" t="s">
        <v>47</v>
      </c>
      <c r="S5734" s="93" t="s">
        <v>46</v>
      </c>
      <c r="T5734" s="12" t="s">
        <v>47</v>
      </c>
      <c r="U5734" s="12" t="s">
        <v>47</v>
      </c>
      <c r="V5734" s="12" t="s">
        <v>46</v>
      </c>
      <c r="W5734" s="12" t="s">
        <v>44</v>
      </c>
      <c r="X5734" s="12" t="s">
        <v>855</v>
      </c>
      <c r="Y5734" s="10" t="s">
        <v>16720</v>
      </c>
      <c r="Z5734" s="10" t="s">
        <v>16576</v>
      </c>
      <c r="AA5734" s="12" t="s">
        <v>46</v>
      </c>
      <c r="AB5734" s="10">
        <f t="shared" si="1069"/>
        <v>0</v>
      </c>
      <c r="AC5734" s="10">
        <f t="shared" si="1070"/>
        <v>11.75</v>
      </c>
      <c r="AD5734" s="12">
        <f t="shared" si="1071"/>
        <v>1.175E-3</v>
      </c>
      <c r="AE5734" s="12" t="s">
        <v>47</v>
      </c>
      <c r="AF5734" s="117" t="s">
        <v>47</v>
      </c>
      <c r="AG5734" s="33" t="s">
        <v>47</v>
      </c>
      <c r="AH5734" s="5" t="s">
        <v>915</v>
      </c>
      <c r="AI5734" s="5" t="s">
        <v>915</v>
      </c>
      <c r="AJ5734" s="13" t="s">
        <v>915</v>
      </c>
    </row>
    <row r="5735" spans="1:36" s="17" customFormat="1" ht="38.25" x14ac:dyDescent="0.2">
      <c r="A5735" s="3" t="s">
        <v>38</v>
      </c>
      <c r="B5735" s="4" t="s">
        <v>48</v>
      </c>
      <c r="C5735" s="5" t="s">
        <v>47</v>
      </c>
      <c r="D5735" s="5" t="s">
        <v>24812</v>
      </c>
      <c r="E5735" s="32" t="s">
        <v>915</v>
      </c>
      <c r="F5735" s="95" t="s">
        <v>775</v>
      </c>
      <c r="G5735" s="12" t="s">
        <v>16721</v>
      </c>
      <c r="H5735" s="12" t="s">
        <v>42</v>
      </c>
      <c r="I5735" s="8" t="s">
        <v>16722</v>
      </c>
      <c r="J5735" s="9" t="s">
        <v>108</v>
      </c>
      <c r="K5735" s="10" t="s">
        <v>16575</v>
      </c>
      <c r="L5735" s="10" t="s">
        <v>16576</v>
      </c>
      <c r="M5735" s="11" t="s">
        <v>47</v>
      </c>
      <c r="N5735" s="11" t="s">
        <v>46</v>
      </c>
      <c r="O5735" s="10">
        <v>0</v>
      </c>
      <c r="P5735" s="12">
        <v>11.75</v>
      </c>
      <c r="Q5735" s="12">
        <f t="shared" si="1056"/>
        <v>1.175E-3</v>
      </c>
      <c r="R5735" s="32" t="s">
        <v>47</v>
      </c>
      <c r="S5735" s="93" t="s">
        <v>46</v>
      </c>
      <c r="T5735" s="12" t="s">
        <v>47</v>
      </c>
      <c r="U5735" s="12" t="s">
        <v>47</v>
      </c>
      <c r="V5735" s="12" t="s">
        <v>46</v>
      </c>
      <c r="W5735" s="12" t="s">
        <v>44</v>
      </c>
      <c r="X5735" s="12" t="s">
        <v>855</v>
      </c>
      <c r="Y5735" s="10" t="s">
        <v>16723</v>
      </c>
      <c r="Z5735" s="10" t="s">
        <v>16576</v>
      </c>
      <c r="AA5735" s="12" t="s">
        <v>46</v>
      </c>
      <c r="AB5735" s="10">
        <f t="shared" si="1069"/>
        <v>0</v>
      </c>
      <c r="AC5735" s="10">
        <f t="shared" si="1070"/>
        <v>11.75</v>
      </c>
      <c r="AD5735" s="12">
        <f t="shared" si="1071"/>
        <v>1.175E-3</v>
      </c>
      <c r="AE5735" s="12" t="s">
        <v>47</v>
      </c>
      <c r="AF5735" s="117" t="s">
        <v>47</v>
      </c>
      <c r="AG5735" s="33" t="s">
        <v>47</v>
      </c>
      <c r="AH5735" s="5" t="s">
        <v>915</v>
      </c>
      <c r="AI5735" s="5" t="s">
        <v>915</v>
      </c>
      <c r="AJ5735" s="13" t="s">
        <v>915</v>
      </c>
    </row>
    <row r="5736" spans="1:36" s="17" customFormat="1" ht="38.25" x14ac:dyDescent="0.2">
      <c r="A5736" s="3" t="s">
        <v>38</v>
      </c>
      <c r="B5736" s="4" t="s">
        <v>48</v>
      </c>
      <c r="C5736" s="5" t="s">
        <v>47</v>
      </c>
      <c r="D5736" s="5" t="s">
        <v>24812</v>
      </c>
      <c r="E5736" s="32" t="s">
        <v>915</v>
      </c>
      <c r="F5736" s="95" t="s">
        <v>775</v>
      </c>
      <c r="G5736" s="12" t="s">
        <v>16724</v>
      </c>
      <c r="H5736" s="12" t="s">
        <v>42</v>
      </c>
      <c r="I5736" s="8" t="s">
        <v>16725</v>
      </c>
      <c r="J5736" s="9" t="s">
        <v>108</v>
      </c>
      <c r="K5736" s="10" t="s">
        <v>16575</v>
      </c>
      <c r="L5736" s="10" t="s">
        <v>16576</v>
      </c>
      <c r="M5736" s="11" t="s">
        <v>47</v>
      </c>
      <c r="N5736" s="11" t="s">
        <v>46</v>
      </c>
      <c r="O5736" s="10">
        <v>0</v>
      </c>
      <c r="P5736" s="12">
        <v>11.75</v>
      </c>
      <c r="Q5736" s="12">
        <f t="shared" si="1056"/>
        <v>1.175E-3</v>
      </c>
      <c r="R5736" s="32" t="s">
        <v>47</v>
      </c>
      <c r="S5736" s="93" t="s">
        <v>46</v>
      </c>
      <c r="T5736" s="12" t="s">
        <v>47</v>
      </c>
      <c r="U5736" s="12" t="s">
        <v>47</v>
      </c>
      <c r="V5736" s="12" t="s">
        <v>46</v>
      </c>
      <c r="W5736" s="12" t="s">
        <v>44</v>
      </c>
      <c r="X5736" s="12" t="s">
        <v>855</v>
      </c>
      <c r="Y5736" s="10" t="s">
        <v>16726</v>
      </c>
      <c r="Z5736" s="10" t="s">
        <v>16576</v>
      </c>
      <c r="AA5736" s="12" t="s">
        <v>46</v>
      </c>
      <c r="AB5736" s="10">
        <f t="shared" si="1069"/>
        <v>0</v>
      </c>
      <c r="AC5736" s="10">
        <f t="shared" si="1070"/>
        <v>11.75</v>
      </c>
      <c r="AD5736" s="12">
        <f t="shared" si="1071"/>
        <v>1.175E-3</v>
      </c>
      <c r="AE5736" s="12" t="s">
        <v>47</v>
      </c>
      <c r="AF5736" s="117" t="s">
        <v>47</v>
      </c>
      <c r="AG5736" s="33" t="s">
        <v>47</v>
      </c>
      <c r="AH5736" s="5" t="s">
        <v>915</v>
      </c>
      <c r="AI5736" s="5" t="s">
        <v>915</v>
      </c>
      <c r="AJ5736" s="13" t="s">
        <v>915</v>
      </c>
    </row>
    <row r="5737" spans="1:36" s="17" customFormat="1" ht="38.25" x14ac:dyDescent="0.2">
      <c r="A5737" s="3" t="s">
        <v>38</v>
      </c>
      <c r="B5737" s="4" t="s">
        <v>48</v>
      </c>
      <c r="C5737" s="5" t="s">
        <v>47</v>
      </c>
      <c r="D5737" s="5" t="s">
        <v>24812</v>
      </c>
      <c r="E5737" s="32" t="s">
        <v>915</v>
      </c>
      <c r="F5737" s="95" t="s">
        <v>775</v>
      </c>
      <c r="G5737" s="12" t="s">
        <v>16727</v>
      </c>
      <c r="H5737" s="12" t="s">
        <v>42</v>
      </c>
      <c r="I5737" s="8" t="s">
        <v>16728</v>
      </c>
      <c r="J5737" s="9" t="s">
        <v>108</v>
      </c>
      <c r="K5737" s="10" t="s">
        <v>16575</v>
      </c>
      <c r="L5737" s="10" t="s">
        <v>16576</v>
      </c>
      <c r="M5737" s="11" t="s">
        <v>47</v>
      </c>
      <c r="N5737" s="11" t="s">
        <v>46</v>
      </c>
      <c r="O5737" s="10">
        <v>0</v>
      </c>
      <c r="P5737" s="12">
        <v>11.75</v>
      </c>
      <c r="Q5737" s="12">
        <f t="shared" si="1056"/>
        <v>1.175E-3</v>
      </c>
      <c r="R5737" s="32" t="s">
        <v>47</v>
      </c>
      <c r="S5737" s="93" t="s">
        <v>46</v>
      </c>
      <c r="T5737" s="12" t="s">
        <v>47</v>
      </c>
      <c r="U5737" s="12" t="s">
        <v>47</v>
      </c>
      <c r="V5737" s="12" t="s">
        <v>46</v>
      </c>
      <c r="W5737" s="12" t="s">
        <v>44</v>
      </c>
      <c r="X5737" s="12" t="s">
        <v>855</v>
      </c>
      <c r="Y5737" s="10" t="s">
        <v>16729</v>
      </c>
      <c r="Z5737" s="10" t="s">
        <v>16576</v>
      </c>
      <c r="AA5737" s="12" t="s">
        <v>46</v>
      </c>
      <c r="AB5737" s="10">
        <f t="shared" si="1069"/>
        <v>0</v>
      </c>
      <c r="AC5737" s="10">
        <f t="shared" si="1070"/>
        <v>11.75</v>
      </c>
      <c r="AD5737" s="12">
        <f t="shared" si="1071"/>
        <v>1.175E-3</v>
      </c>
      <c r="AE5737" s="12" t="s">
        <v>47</v>
      </c>
      <c r="AF5737" s="117" t="s">
        <v>47</v>
      </c>
      <c r="AG5737" s="33" t="s">
        <v>47</v>
      </c>
      <c r="AH5737" s="5" t="s">
        <v>915</v>
      </c>
      <c r="AI5737" s="5" t="s">
        <v>915</v>
      </c>
      <c r="AJ5737" s="13" t="s">
        <v>915</v>
      </c>
    </row>
    <row r="5738" spans="1:36" s="17" customFormat="1" ht="38.25" x14ac:dyDescent="0.2">
      <c r="A5738" s="3" t="s">
        <v>38</v>
      </c>
      <c r="B5738" s="4" t="s">
        <v>48</v>
      </c>
      <c r="C5738" s="5" t="s">
        <v>47</v>
      </c>
      <c r="D5738" s="5" t="s">
        <v>24812</v>
      </c>
      <c r="E5738" s="32" t="s">
        <v>915</v>
      </c>
      <c r="F5738" s="95" t="s">
        <v>775</v>
      </c>
      <c r="G5738" s="12" t="s">
        <v>16730</v>
      </c>
      <c r="H5738" s="12" t="s">
        <v>42</v>
      </c>
      <c r="I5738" s="8" t="s">
        <v>16731</v>
      </c>
      <c r="J5738" s="9" t="s">
        <v>108</v>
      </c>
      <c r="K5738" s="10" t="s">
        <v>16575</v>
      </c>
      <c r="L5738" s="10" t="s">
        <v>16576</v>
      </c>
      <c r="M5738" s="11" t="s">
        <v>47</v>
      </c>
      <c r="N5738" s="11" t="s">
        <v>46</v>
      </c>
      <c r="O5738" s="10">
        <v>0</v>
      </c>
      <c r="P5738" s="12">
        <v>11.75</v>
      </c>
      <c r="Q5738" s="12">
        <f t="shared" si="1056"/>
        <v>1.175E-3</v>
      </c>
      <c r="R5738" s="32" t="s">
        <v>47</v>
      </c>
      <c r="S5738" s="93" t="s">
        <v>46</v>
      </c>
      <c r="T5738" s="12" t="s">
        <v>47</v>
      </c>
      <c r="U5738" s="12" t="s">
        <v>47</v>
      </c>
      <c r="V5738" s="12" t="s">
        <v>46</v>
      </c>
      <c r="W5738" s="12" t="s">
        <v>44</v>
      </c>
      <c r="X5738" s="12" t="s">
        <v>855</v>
      </c>
      <c r="Y5738" s="10" t="s">
        <v>16732</v>
      </c>
      <c r="Z5738" s="10" t="s">
        <v>16576</v>
      </c>
      <c r="AA5738" s="12" t="s">
        <v>46</v>
      </c>
      <c r="AB5738" s="10">
        <f t="shared" si="1069"/>
        <v>0</v>
      </c>
      <c r="AC5738" s="10">
        <f t="shared" si="1070"/>
        <v>11.75</v>
      </c>
      <c r="AD5738" s="12">
        <f t="shared" si="1071"/>
        <v>1.175E-3</v>
      </c>
      <c r="AE5738" s="12" t="s">
        <v>47</v>
      </c>
      <c r="AF5738" s="117" t="s">
        <v>47</v>
      </c>
      <c r="AG5738" s="33" t="s">
        <v>47</v>
      </c>
      <c r="AH5738" s="5" t="s">
        <v>915</v>
      </c>
      <c r="AI5738" s="5" t="s">
        <v>915</v>
      </c>
      <c r="AJ5738" s="13" t="s">
        <v>915</v>
      </c>
    </row>
    <row r="5739" spans="1:36" s="17" customFormat="1" ht="38.25" x14ac:dyDescent="0.2">
      <c r="A5739" s="3" t="s">
        <v>38</v>
      </c>
      <c r="B5739" s="4" t="s">
        <v>48</v>
      </c>
      <c r="C5739" s="5" t="s">
        <v>47</v>
      </c>
      <c r="D5739" s="5" t="s">
        <v>24812</v>
      </c>
      <c r="E5739" s="32" t="s">
        <v>915</v>
      </c>
      <c r="F5739" s="95" t="s">
        <v>775</v>
      </c>
      <c r="G5739" s="12" t="s">
        <v>16733</v>
      </c>
      <c r="H5739" s="12" t="s">
        <v>42</v>
      </c>
      <c r="I5739" s="8" t="s">
        <v>16734</v>
      </c>
      <c r="J5739" s="9" t="s">
        <v>108</v>
      </c>
      <c r="K5739" s="10" t="s">
        <v>16575</v>
      </c>
      <c r="L5739" s="10" t="s">
        <v>16576</v>
      </c>
      <c r="M5739" s="11" t="s">
        <v>47</v>
      </c>
      <c r="N5739" s="11" t="s">
        <v>46</v>
      </c>
      <c r="O5739" s="10">
        <v>0</v>
      </c>
      <c r="P5739" s="12">
        <v>11.75</v>
      </c>
      <c r="Q5739" s="12">
        <f t="shared" si="1056"/>
        <v>1.175E-3</v>
      </c>
      <c r="R5739" s="32" t="s">
        <v>47</v>
      </c>
      <c r="S5739" s="93" t="s">
        <v>46</v>
      </c>
      <c r="T5739" s="12" t="s">
        <v>47</v>
      </c>
      <c r="U5739" s="12" t="s">
        <v>47</v>
      </c>
      <c r="V5739" s="12" t="s">
        <v>46</v>
      </c>
      <c r="W5739" s="12" t="s">
        <v>44</v>
      </c>
      <c r="X5739" s="12" t="s">
        <v>855</v>
      </c>
      <c r="Y5739" s="10" t="s">
        <v>16735</v>
      </c>
      <c r="Z5739" s="10" t="s">
        <v>16736</v>
      </c>
      <c r="AA5739" s="12" t="s">
        <v>46</v>
      </c>
      <c r="AB5739" s="10">
        <f t="shared" si="1069"/>
        <v>0</v>
      </c>
      <c r="AC5739" s="10">
        <f t="shared" si="1070"/>
        <v>11.75</v>
      </c>
      <c r="AD5739" s="12">
        <f t="shared" si="1071"/>
        <v>1.175E-3</v>
      </c>
      <c r="AE5739" s="12" t="s">
        <v>47</v>
      </c>
      <c r="AF5739" s="117" t="s">
        <v>47</v>
      </c>
      <c r="AG5739" s="33" t="s">
        <v>47</v>
      </c>
      <c r="AH5739" s="5" t="s">
        <v>915</v>
      </c>
      <c r="AI5739" s="5" t="s">
        <v>915</v>
      </c>
      <c r="AJ5739" s="13" t="s">
        <v>915</v>
      </c>
    </row>
    <row r="5740" spans="1:36" s="17" customFormat="1" ht="38.25" x14ac:dyDescent="0.2">
      <c r="A5740" s="3" t="s">
        <v>38</v>
      </c>
      <c r="B5740" s="4" t="s">
        <v>48</v>
      </c>
      <c r="C5740" s="5" t="s">
        <v>47</v>
      </c>
      <c r="D5740" s="5" t="s">
        <v>24812</v>
      </c>
      <c r="E5740" s="32" t="s">
        <v>915</v>
      </c>
      <c r="F5740" s="95" t="s">
        <v>775</v>
      </c>
      <c r="G5740" s="12" t="s">
        <v>16737</v>
      </c>
      <c r="H5740" s="12" t="s">
        <v>42</v>
      </c>
      <c r="I5740" s="8" t="s">
        <v>16738</v>
      </c>
      <c r="J5740" s="9" t="s">
        <v>108</v>
      </c>
      <c r="K5740" s="10" t="s">
        <v>16575</v>
      </c>
      <c r="L5740" s="10" t="s">
        <v>16576</v>
      </c>
      <c r="M5740" s="11" t="s">
        <v>47</v>
      </c>
      <c r="N5740" s="11" t="s">
        <v>46</v>
      </c>
      <c r="O5740" s="10">
        <v>0</v>
      </c>
      <c r="P5740" s="12">
        <v>11.75</v>
      </c>
      <c r="Q5740" s="12">
        <f t="shared" si="1056"/>
        <v>1.175E-3</v>
      </c>
      <c r="R5740" s="32" t="s">
        <v>47</v>
      </c>
      <c r="S5740" s="93" t="s">
        <v>46</v>
      </c>
      <c r="T5740" s="12" t="s">
        <v>47</v>
      </c>
      <c r="U5740" s="12" t="s">
        <v>47</v>
      </c>
      <c r="V5740" s="12" t="s">
        <v>46</v>
      </c>
      <c r="W5740" s="12" t="s">
        <v>44</v>
      </c>
      <c r="X5740" s="12" t="s">
        <v>855</v>
      </c>
      <c r="Y5740" s="10" t="s">
        <v>16726</v>
      </c>
      <c r="Z5740" s="10" t="s">
        <v>16576</v>
      </c>
      <c r="AA5740" s="12" t="s">
        <v>46</v>
      </c>
      <c r="AB5740" s="10">
        <f t="shared" si="1069"/>
        <v>0</v>
      </c>
      <c r="AC5740" s="10">
        <f t="shared" si="1070"/>
        <v>11.75</v>
      </c>
      <c r="AD5740" s="12">
        <f t="shared" si="1071"/>
        <v>1.175E-3</v>
      </c>
      <c r="AE5740" s="12" t="s">
        <v>47</v>
      </c>
      <c r="AF5740" s="117" t="s">
        <v>47</v>
      </c>
      <c r="AG5740" s="33" t="s">
        <v>47</v>
      </c>
      <c r="AH5740" s="5" t="s">
        <v>915</v>
      </c>
      <c r="AI5740" s="5" t="s">
        <v>915</v>
      </c>
      <c r="AJ5740" s="13" t="s">
        <v>915</v>
      </c>
    </row>
    <row r="5741" spans="1:36" s="17" customFormat="1" ht="38.25" x14ac:dyDescent="0.2">
      <c r="A5741" s="3" t="s">
        <v>38</v>
      </c>
      <c r="B5741" s="4" t="s">
        <v>48</v>
      </c>
      <c r="C5741" s="5" t="s">
        <v>47</v>
      </c>
      <c r="D5741" s="5" t="s">
        <v>24812</v>
      </c>
      <c r="E5741" s="32" t="s">
        <v>915</v>
      </c>
      <c r="F5741" s="95" t="s">
        <v>775</v>
      </c>
      <c r="G5741" s="235" t="s">
        <v>16739</v>
      </c>
      <c r="H5741" s="12" t="s">
        <v>42</v>
      </c>
      <c r="I5741" s="8" t="s">
        <v>16740</v>
      </c>
      <c r="J5741" s="9" t="s">
        <v>108</v>
      </c>
      <c r="K5741" s="10" t="s">
        <v>16575</v>
      </c>
      <c r="L5741" s="10" t="s">
        <v>16576</v>
      </c>
      <c r="M5741" s="11" t="s">
        <v>47</v>
      </c>
      <c r="N5741" s="11" t="s">
        <v>46</v>
      </c>
      <c r="O5741" s="10">
        <v>0</v>
      </c>
      <c r="P5741" s="12">
        <v>11.75</v>
      </c>
      <c r="Q5741" s="12">
        <f t="shared" si="1056"/>
        <v>1.175E-3</v>
      </c>
      <c r="R5741" s="32" t="s">
        <v>47</v>
      </c>
      <c r="S5741" s="93" t="s">
        <v>46</v>
      </c>
      <c r="T5741" s="12" t="s">
        <v>47</v>
      </c>
      <c r="U5741" s="12" t="s">
        <v>47</v>
      </c>
      <c r="V5741" s="12" t="s">
        <v>46</v>
      </c>
      <c r="W5741" s="12" t="s">
        <v>44</v>
      </c>
      <c r="X5741" s="12" t="s">
        <v>855</v>
      </c>
      <c r="Y5741" s="10" t="s">
        <v>16741</v>
      </c>
      <c r="Z5741" s="10" t="s">
        <v>16576</v>
      </c>
      <c r="AA5741" s="12" t="s">
        <v>46</v>
      </c>
      <c r="AB5741" s="10">
        <f t="shared" si="1069"/>
        <v>0</v>
      </c>
      <c r="AC5741" s="10">
        <f t="shared" si="1070"/>
        <v>11.75</v>
      </c>
      <c r="AD5741" s="12">
        <f t="shared" si="1071"/>
        <v>1.175E-3</v>
      </c>
      <c r="AE5741" s="12" t="s">
        <v>47</v>
      </c>
      <c r="AF5741" s="117" t="s">
        <v>47</v>
      </c>
      <c r="AG5741" s="33" t="s">
        <v>47</v>
      </c>
      <c r="AH5741" s="5" t="s">
        <v>915</v>
      </c>
      <c r="AI5741" s="5" t="s">
        <v>915</v>
      </c>
      <c r="AJ5741" s="13" t="s">
        <v>915</v>
      </c>
    </row>
    <row r="5742" spans="1:36" s="17" customFormat="1" ht="38.25" x14ac:dyDescent="0.2">
      <c r="A5742" s="3" t="s">
        <v>38</v>
      </c>
      <c r="B5742" s="4" t="s">
        <v>48</v>
      </c>
      <c r="C5742" s="5" t="s">
        <v>47</v>
      </c>
      <c r="D5742" s="5" t="s">
        <v>24812</v>
      </c>
      <c r="E5742" s="32" t="s">
        <v>915</v>
      </c>
      <c r="F5742" s="95" t="s">
        <v>775</v>
      </c>
      <c r="G5742" s="235" t="s">
        <v>16742</v>
      </c>
      <c r="H5742" s="12" t="s">
        <v>42</v>
      </c>
      <c r="I5742" s="8" t="s">
        <v>16743</v>
      </c>
      <c r="J5742" s="9" t="s">
        <v>108</v>
      </c>
      <c r="K5742" s="10" t="s">
        <v>16575</v>
      </c>
      <c r="L5742" s="10" t="s">
        <v>16576</v>
      </c>
      <c r="M5742" s="11" t="s">
        <v>47</v>
      </c>
      <c r="N5742" s="11" t="s">
        <v>46</v>
      </c>
      <c r="O5742" s="10">
        <v>0</v>
      </c>
      <c r="P5742" s="12">
        <v>10.57</v>
      </c>
      <c r="Q5742" s="12">
        <f t="shared" si="1056"/>
        <v>1.057E-3</v>
      </c>
      <c r="R5742" s="32"/>
      <c r="S5742" s="93" t="s">
        <v>46</v>
      </c>
      <c r="T5742" s="12"/>
      <c r="U5742" s="12" t="s">
        <v>915</v>
      </c>
      <c r="V5742" s="12" t="s">
        <v>47</v>
      </c>
      <c r="W5742" s="12" t="s">
        <v>1743</v>
      </c>
      <c r="X5742" s="12" t="s">
        <v>855</v>
      </c>
      <c r="Y5742" s="12" t="s">
        <v>16744</v>
      </c>
      <c r="Z5742" s="12" t="s">
        <v>16745</v>
      </c>
      <c r="AA5742" s="12" t="s">
        <v>46</v>
      </c>
      <c r="AB5742" s="12">
        <f t="shared" ref="AB5742:AB5773" si="1072">O5742</f>
        <v>0</v>
      </c>
      <c r="AC5742" s="12">
        <f t="shared" ref="AC5742:AC5773" si="1073">P5742</f>
        <v>10.57</v>
      </c>
      <c r="AD5742" s="12">
        <f t="shared" si="1071"/>
        <v>1.057E-3</v>
      </c>
      <c r="AE5742" s="12" t="s">
        <v>47</v>
      </c>
      <c r="AF5742" s="117" t="s">
        <v>47</v>
      </c>
      <c r="AG5742" s="33" t="s">
        <v>47</v>
      </c>
      <c r="AH5742" s="5" t="s">
        <v>915</v>
      </c>
      <c r="AI5742" s="5" t="s">
        <v>915</v>
      </c>
      <c r="AJ5742" s="13" t="s">
        <v>915</v>
      </c>
    </row>
    <row r="5743" spans="1:36" s="17" customFormat="1" ht="38.25" x14ac:dyDescent="0.2">
      <c r="A5743" s="3" t="s">
        <v>38</v>
      </c>
      <c r="B5743" s="4" t="s">
        <v>48</v>
      </c>
      <c r="C5743" s="5" t="s">
        <v>47</v>
      </c>
      <c r="D5743" s="5" t="s">
        <v>24812</v>
      </c>
      <c r="E5743" s="32" t="s">
        <v>915</v>
      </c>
      <c r="F5743" s="95" t="s">
        <v>775</v>
      </c>
      <c r="G5743" s="235" t="s">
        <v>16746</v>
      </c>
      <c r="H5743" s="12" t="s">
        <v>42</v>
      </c>
      <c r="I5743" s="8" t="s">
        <v>16747</v>
      </c>
      <c r="J5743" s="9" t="s">
        <v>108</v>
      </c>
      <c r="K5743" s="10" t="s">
        <v>16575</v>
      </c>
      <c r="L5743" s="10" t="s">
        <v>16576</v>
      </c>
      <c r="M5743" s="11" t="s">
        <v>47</v>
      </c>
      <c r="N5743" s="11" t="s">
        <v>46</v>
      </c>
      <c r="O5743" s="10">
        <v>0</v>
      </c>
      <c r="P5743" s="12">
        <v>10.57</v>
      </c>
      <c r="Q5743" s="12">
        <f t="shared" si="1056"/>
        <v>1.057E-3</v>
      </c>
      <c r="R5743" s="32"/>
      <c r="S5743" s="93" t="s">
        <v>46</v>
      </c>
      <c r="T5743" s="12"/>
      <c r="U5743" s="12" t="s">
        <v>915</v>
      </c>
      <c r="V5743" s="12" t="s">
        <v>47</v>
      </c>
      <c r="W5743" s="12" t="s">
        <v>1743</v>
      </c>
      <c r="X5743" s="12" t="s">
        <v>855</v>
      </c>
      <c r="Y5743" s="12" t="s">
        <v>16744</v>
      </c>
      <c r="Z5743" s="12" t="s">
        <v>16745</v>
      </c>
      <c r="AA5743" s="12" t="s">
        <v>46</v>
      </c>
      <c r="AB5743" s="12">
        <f t="shared" si="1072"/>
        <v>0</v>
      </c>
      <c r="AC5743" s="12">
        <f t="shared" si="1073"/>
        <v>10.57</v>
      </c>
      <c r="AD5743" s="12"/>
      <c r="AE5743" s="12" t="s">
        <v>47</v>
      </c>
      <c r="AF5743" s="117" t="s">
        <v>47</v>
      </c>
      <c r="AG5743" s="33" t="s">
        <v>47</v>
      </c>
      <c r="AH5743" s="5" t="s">
        <v>915</v>
      </c>
      <c r="AI5743" s="5" t="s">
        <v>915</v>
      </c>
      <c r="AJ5743" s="13" t="s">
        <v>915</v>
      </c>
    </row>
    <row r="5744" spans="1:36" s="17" customFormat="1" ht="38.25" x14ac:dyDescent="0.2">
      <c r="A5744" s="3" t="s">
        <v>38</v>
      </c>
      <c r="B5744" s="4" t="s">
        <v>48</v>
      </c>
      <c r="C5744" s="5" t="s">
        <v>47</v>
      </c>
      <c r="D5744" s="5" t="s">
        <v>24812</v>
      </c>
      <c r="E5744" s="32" t="s">
        <v>915</v>
      </c>
      <c r="F5744" s="95" t="s">
        <v>775</v>
      </c>
      <c r="G5744" s="235" t="s">
        <v>16748</v>
      </c>
      <c r="H5744" s="12" t="s">
        <v>42</v>
      </c>
      <c r="I5744" s="8" t="s">
        <v>16749</v>
      </c>
      <c r="J5744" s="9" t="s">
        <v>108</v>
      </c>
      <c r="K5744" s="10" t="s">
        <v>16575</v>
      </c>
      <c r="L5744" s="10" t="s">
        <v>16576</v>
      </c>
      <c r="M5744" s="11" t="s">
        <v>47</v>
      </c>
      <c r="N5744" s="11" t="s">
        <v>46</v>
      </c>
      <c r="O5744" s="10">
        <v>0</v>
      </c>
      <c r="P5744" s="12">
        <v>10.57</v>
      </c>
      <c r="Q5744" s="12">
        <f t="shared" si="1056"/>
        <v>1.057E-3</v>
      </c>
      <c r="R5744" s="32"/>
      <c r="S5744" s="93" t="s">
        <v>46</v>
      </c>
      <c r="T5744" s="12"/>
      <c r="U5744" s="12" t="s">
        <v>915</v>
      </c>
      <c r="V5744" s="12" t="s">
        <v>47</v>
      </c>
      <c r="W5744" s="12" t="s">
        <v>1743</v>
      </c>
      <c r="X5744" s="12" t="s">
        <v>855</v>
      </c>
      <c r="Y5744" s="12" t="s">
        <v>16750</v>
      </c>
      <c r="Z5744" s="12" t="s">
        <v>16745</v>
      </c>
      <c r="AA5744" s="12" t="s">
        <v>46</v>
      </c>
      <c r="AB5744" s="12">
        <f t="shared" si="1072"/>
        <v>0</v>
      </c>
      <c r="AC5744" s="12">
        <f t="shared" si="1073"/>
        <v>10.57</v>
      </c>
      <c r="AD5744" s="12"/>
      <c r="AE5744" s="12" t="s">
        <v>47</v>
      </c>
      <c r="AF5744" s="117" t="s">
        <v>47</v>
      </c>
      <c r="AG5744" s="33" t="s">
        <v>47</v>
      </c>
      <c r="AH5744" s="5" t="s">
        <v>915</v>
      </c>
      <c r="AI5744" s="5" t="s">
        <v>915</v>
      </c>
      <c r="AJ5744" s="13" t="s">
        <v>915</v>
      </c>
    </row>
    <row r="5745" spans="1:36" s="17" customFormat="1" ht="51" x14ac:dyDescent="0.2">
      <c r="A5745" s="3" t="s">
        <v>38</v>
      </c>
      <c r="B5745" s="4" t="s">
        <v>48</v>
      </c>
      <c r="C5745" s="5" t="s">
        <v>47</v>
      </c>
      <c r="D5745" s="5" t="s">
        <v>24812</v>
      </c>
      <c r="E5745" s="32" t="s">
        <v>915</v>
      </c>
      <c r="F5745" s="95" t="s">
        <v>775</v>
      </c>
      <c r="G5745" s="235" t="s">
        <v>16751</v>
      </c>
      <c r="H5745" s="12" t="s">
        <v>42</v>
      </c>
      <c r="I5745" s="8" t="s">
        <v>16752</v>
      </c>
      <c r="J5745" s="9" t="s">
        <v>108</v>
      </c>
      <c r="K5745" s="10" t="s">
        <v>16575</v>
      </c>
      <c r="L5745" s="10" t="s">
        <v>16576</v>
      </c>
      <c r="M5745" s="11" t="s">
        <v>47</v>
      </c>
      <c r="N5745" s="11" t="s">
        <v>46</v>
      </c>
      <c r="O5745" s="10">
        <v>0</v>
      </c>
      <c r="P5745" s="12">
        <v>2.2000000000000002</v>
      </c>
      <c r="Q5745" s="12">
        <f t="shared" si="1056"/>
        <v>2.2000000000000001E-4</v>
      </c>
      <c r="R5745" s="32"/>
      <c r="S5745" s="93" t="s">
        <v>46</v>
      </c>
      <c r="T5745" s="12"/>
      <c r="U5745" s="12" t="s">
        <v>915</v>
      </c>
      <c r="V5745" s="12" t="s">
        <v>47</v>
      </c>
      <c r="W5745" s="12" t="s">
        <v>1743</v>
      </c>
      <c r="X5745" s="12" t="s">
        <v>855</v>
      </c>
      <c r="Y5745" s="12" t="s">
        <v>16753</v>
      </c>
      <c r="Z5745" s="12" t="s">
        <v>16745</v>
      </c>
      <c r="AA5745" s="12" t="s">
        <v>46</v>
      </c>
      <c r="AB5745" s="12">
        <f t="shared" si="1072"/>
        <v>0</v>
      </c>
      <c r="AC5745" s="12">
        <f t="shared" si="1073"/>
        <v>2.2000000000000002</v>
      </c>
      <c r="AD5745" s="12"/>
      <c r="AE5745" s="12" t="s">
        <v>47</v>
      </c>
      <c r="AF5745" s="117" t="s">
        <v>47</v>
      </c>
      <c r="AG5745" s="33" t="s">
        <v>47</v>
      </c>
      <c r="AH5745" s="5" t="s">
        <v>915</v>
      </c>
      <c r="AI5745" s="5" t="s">
        <v>915</v>
      </c>
      <c r="AJ5745" s="13" t="s">
        <v>915</v>
      </c>
    </row>
    <row r="5746" spans="1:36" s="17" customFormat="1" ht="51" x14ac:dyDescent="0.2">
      <c r="A5746" s="3" t="s">
        <v>38</v>
      </c>
      <c r="B5746" s="4" t="s">
        <v>48</v>
      </c>
      <c r="C5746" s="5" t="s">
        <v>47</v>
      </c>
      <c r="D5746" s="5" t="s">
        <v>24812</v>
      </c>
      <c r="E5746" s="32" t="s">
        <v>915</v>
      </c>
      <c r="F5746" s="95" t="s">
        <v>775</v>
      </c>
      <c r="G5746" s="235" t="s">
        <v>16754</v>
      </c>
      <c r="H5746" s="12" t="s">
        <v>42</v>
      </c>
      <c r="I5746" s="8" t="s">
        <v>16755</v>
      </c>
      <c r="J5746" s="9" t="s">
        <v>108</v>
      </c>
      <c r="K5746" s="10" t="s">
        <v>16575</v>
      </c>
      <c r="L5746" s="10" t="s">
        <v>16576</v>
      </c>
      <c r="M5746" s="11" t="s">
        <v>47</v>
      </c>
      <c r="N5746" s="11" t="s">
        <v>46</v>
      </c>
      <c r="O5746" s="10">
        <v>0</v>
      </c>
      <c r="P5746" s="12">
        <v>2.2000000000000002</v>
      </c>
      <c r="Q5746" s="12">
        <f t="shared" si="1056"/>
        <v>2.2000000000000001E-4</v>
      </c>
      <c r="R5746" s="32"/>
      <c r="S5746" s="93" t="s">
        <v>46</v>
      </c>
      <c r="T5746" s="12"/>
      <c r="U5746" s="12" t="s">
        <v>915</v>
      </c>
      <c r="V5746" s="12" t="s">
        <v>47</v>
      </c>
      <c r="W5746" s="12" t="s">
        <v>1743</v>
      </c>
      <c r="X5746" s="12" t="s">
        <v>855</v>
      </c>
      <c r="Y5746" s="12" t="s">
        <v>16750</v>
      </c>
      <c r="Z5746" s="12" t="s">
        <v>16745</v>
      </c>
      <c r="AA5746" s="12" t="s">
        <v>46</v>
      </c>
      <c r="AB5746" s="12">
        <f t="shared" si="1072"/>
        <v>0</v>
      </c>
      <c r="AC5746" s="12">
        <f t="shared" si="1073"/>
        <v>2.2000000000000002</v>
      </c>
      <c r="AD5746" s="12"/>
      <c r="AE5746" s="12" t="s">
        <v>47</v>
      </c>
      <c r="AF5746" s="117" t="s">
        <v>47</v>
      </c>
      <c r="AG5746" s="33" t="s">
        <v>47</v>
      </c>
      <c r="AH5746" s="5" t="s">
        <v>915</v>
      </c>
      <c r="AI5746" s="5" t="s">
        <v>915</v>
      </c>
      <c r="AJ5746" s="13" t="s">
        <v>915</v>
      </c>
    </row>
    <row r="5747" spans="1:36" s="17" customFormat="1" ht="51" x14ac:dyDescent="0.2">
      <c r="A5747" s="3" t="s">
        <v>38</v>
      </c>
      <c r="B5747" s="4" t="s">
        <v>48</v>
      </c>
      <c r="C5747" s="5" t="s">
        <v>47</v>
      </c>
      <c r="D5747" s="5" t="s">
        <v>24812</v>
      </c>
      <c r="E5747" s="32" t="s">
        <v>915</v>
      </c>
      <c r="F5747" s="95" t="s">
        <v>775</v>
      </c>
      <c r="G5747" s="235" t="s">
        <v>16756</v>
      </c>
      <c r="H5747" s="12" t="s">
        <v>42</v>
      </c>
      <c r="I5747" s="8" t="s">
        <v>16757</v>
      </c>
      <c r="J5747" s="9" t="s">
        <v>108</v>
      </c>
      <c r="K5747" s="10" t="s">
        <v>16575</v>
      </c>
      <c r="L5747" s="10" t="s">
        <v>16576</v>
      </c>
      <c r="M5747" s="11" t="s">
        <v>47</v>
      </c>
      <c r="N5747" s="11" t="s">
        <v>46</v>
      </c>
      <c r="O5747" s="10">
        <v>0</v>
      </c>
      <c r="P5747" s="12">
        <v>2.2000000000000002</v>
      </c>
      <c r="Q5747" s="12">
        <f t="shared" si="1056"/>
        <v>2.2000000000000001E-4</v>
      </c>
      <c r="R5747" s="32"/>
      <c r="S5747" s="93" t="s">
        <v>46</v>
      </c>
      <c r="T5747" s="12"/>
      <c r="U5747" s="12" t="s">
        <v>915</v>
      </c>
      <c r="V5747" s="12" t="s">
        <v>47</v>
      </c>
      <c r="W5747" s="12" t="s">
        <v>1743</v>
      </c>
      <c r="X5747" s="12" t="s">
        <v>855</v>
      </c>
      <c r="Y5747" s="12" t="s">
        <v>16758</v>
      </c>
      <c r="Z5747" s="12" t="s">
        <v>16745</v>
      </c>
      <c r="AA5747" s="12" t="s">
        <v>46</v>
      </c>
      <c r="AB5747" s="12">
        <f t="shared" si="1072"/>
        <v>0</v>
      </c>
      <c r="AC5747" s="12">
        <f t="shared" si="1073"/>
        <v>2.2000000000000002</v>
      </c>
      <c r="AD5747" s="12"/>
      <c r="AE5747" s="12" t="s">
        <v>47</v>
      </c>
      <c r="AF5747" s="117" t="s">
        <v>47</v>
      </c>
      <c r="AG5747" s="33" t="s">
        <v>47</v>
      </c>
      <c r="AH5747" s="5" t="s">
        <v>915</v>
      </c>
      <c r="AI5747" s="5" t="s">
        <v>915</v>
      </c>
      <c r="AJ5747" s="13" t="s">
        <v>915</v>
      </c>
    </row>
    <row r="5748" spans="1:36" s="17" customFormat="1" ht="51" x14ac:dyDescent="0.2">
      <c r="A5748" s="3" t="s">
        <v>38</v>
      </c>
      <c r="B5748" s="4" t="s">
        <v>48</v>
      </c>
      <c r="C5748" s="5" t="s">
        <v>47</v>
      </c>
      <c r="D5748" s="5" t="s">
        <v>24812</v>
      </c>
      <c r="E5748" s="32" t="s">
        <v>915</v>
      </c>
      <c r="F5748" s="95" t="s">
        <v>775</v>
      </c>
      <c r="G5748" s="235" t="s">
        <v>16759</v>
      </c>
      <c r="H5748" s="12" t="s">
        <v>42</v>
      </c>
      <c r="I5748" s="8" t="s">
        <v>16760</v>
      </c>
      <c r="J5748" s="9" t="s">
        <v>108</v>
      </c>
      <c r="K5748" s="10" t="s">
        <v>16575</v>
      </c>
      <c r="L5748" s="10" t="s">
        <v>16576</v>
      </c>
      <c r="M5748" s="11" t="s">
        <v>47</v>
      </c>
      <c r="N5748" s="11" t="s">
        <v>46</v>
      </c>
      <c r="O5748" s="10">
        <v>0</v>
      </c>
      <c r="P5748" s="12">
        <v>2.2000000000000002</v>
      </c>
      <c r="Q5748" s="12">
        <f t="shared" si="1056"/>
        <v>2.2000000000000001E-4</v>
      </c>
      <c r="R5748" s="32"/>
      <c r="S5748" s="93" t="s">
        <v>46</v>
      </c>
      <c r="T5748" s="12"/>
      <c r="U5748" s="12" t="s">
        <v>915</v>
      </c>
      <c r="V5748" s="12" t="s">
        <v>47</v>
      </c>
      <c r="W5748" s="12" t="s">
        <v>1743</v>
      </c>
      <c r="X5748" s="12" t="s">
        <v>855</v>
      </c>
      <c r="Y5748" s="12" t="s">
        <v>16758</v>
      </c>
      <c r="Z5748" s="12" t="s">
        <v>16745</v>
      </c>
      <c r="AA5748" s="12" t="s">
        <v>46</v>
      </c>
      <c r="AB5748" s="12">
        <f t="shared" si="1072"/>
        <v>0</v>
      </c>
      <c r="AC5748" s="12">
        <f t="shared" si="1073"/>
        <v>2.2000000000000002</v>
      </c>
      <c r="AD5748" s="12"/>
      <c r="AE5748" s="12" t="s">
        <v>47</v>
      </c>
      <c r="AF5748" s="117" t="s">
        <v>47</v>
      </c>
      <c r="AG5748" s="33" t="s">
        <v>47</v>
      </c>
      <c r="AH5748" s="5" t="s">
        <v>915</v>
      </c>
      <c r="AI5748" s="5" t="s">
        <v>915</v>
      </c>
      <c r="AJ5748" s="13" t="s">
        <v>915</v>
      </c>
    </row>
    <row r="5749" spans="1:36" s="17" customFormat="1" ht="38.25" x14ac:dyDescent="0.2">
      <c r="A5749" s="3" t="s">
        <v>38</v>
      </c>
      <c r="B5749" s="4" t="s">
        <v>48</v>
      </c>
      <c r="C5749" s="5" t="s">
        <v>47</v>
      </c>
      <c r="D5749" s="5" t="s">
        <v>24812</v>
      </c>
      <c r="E5749" s="32" t="s">
        <v>915</v>
      </c>
      <c r="F5749" s="95" t="s">
        <v>775</v>
      </c>
      <c r="G5749" s="235" t="s">
        <v>16761</v>
      </c>
      <c r="H5749" s="12" t="s">
        <v>42</v>
      </c>
      <c r="I5749" s="8" t="s">
        <v>16762</v>
      </c>
      <c r="J5749" s="9" t="s">
        <v>108</v>
      </c>
      <c r="K5749" s="10" t="s">
        <v>16575</v>
      </c>
      <c r="L5749" s="10" t="s">
        <v>16576</v>
      </c>
      <c r="M5749" s="11" t="s">
        <v>47</v>
      </c>
      <c r="N5749" s="11" t="s">
        <v>46</v>
      </c>
      <c r="O5749" s="10">
        <v>0</v>
      </c>
      <c r="P5749" s="12">
        <v>1.55</v>
      </c>
      <c r="Q5749" s="12">
        <f t="shared" si="1056"/>
        <v>1.55E-4</v>
      </c>
      <c r="R5749" s="32"/>
      <c r="S5749" s="93" t="s">
        <v>46</v>
      </c>
      <c r="T5749" s="12"/>
      <c r="U5749" s="12" t="s">
        <v>915</v>
      </c>
      <c r="V5749" s="12" t="s">
        <v>47</v>
      </c>
      <c r="W5749" s="12" t="s">
        <v>1743</v>
      </c>
      <c r="X5749" s="12" t="s">
        <v>855</v>
      </c>
      <c r="Y5749" s="12" t="s">
        <v>16763</v>
      </c>
      <c r="Z5749" s="12" t="s">
        <v>2488</v>
      </c>
      <c r="AA5749" s="12" t="s">
        <v>46</v>
      </c>
      <c r="AB5749" s="12">
        <f t="shared" si="1072"/>
        <v>0</v>
      </c>
      <c r="AC5749" s="12">
        <f t="shared" si="1073"/>
        <v>1.55</v>
      </c>
      <c r="AD5749" s="12"/>
      <c r="AE5749" s="12" t="s">
        <v>47</v>
      </c>
      <c r="AF5749" s="117" t="s">
        <v>47</v>
      </c>
      <c r="AG5749" s="33" t="s">
        <v>47</v>
      </c>
      <c r="AH5749" s="5" t="s">
        <v>915</v>
      </c>
      <c r="AI5749" s="5" t="s">
        <v>915</v>
      </c>
      <c r="AJ5749" s="13" t="s">
        <v>915</v>
      </c>
    </row>
    <row r="5750" spans="1:36" s="17" customFormat="1" ht="38.25" x14ac:dyDescent="0.2">
      <c r="A5750" s="3" t="s">
        <v>38</v>
      </c>
      <c r="B5750" s="4" t="s">
        <v>48</v>
      </c>
      <c r="C5750" s="5" t="s">
        <v>47</v>
      </c>
      <c r="D5750" s="5" t="s">
        <v>24812</v>
      </c>
      <c r="E5750" s="32" t="s">
        <v>915</v>
      </c>
      <c r="F5750" s="95" t="s">
        <v>775</v>
      </c>
      <c r="G5750" s="235" t="s">
        <v>16764</v>
      </c>
      <c r="H5750" s="12" t="s">
        <v>42</v>
      </c>
      <c r="I5750" s="8" t="s">
        <v>16765</v>
      </c>
      <c r="J5750" s="9" t="s">
        <v>108</v>
      </c>
      <c r="K5750" s="10" t="s">
        <v>16575</v>
      </c>
      <c r="L5750" s="10" t="s">
        <v>16576</v>
      </c>
      <c r="M5750" s="11" t="s">
        <v>47</v>
      </c>
      <c r="N5750" s="11" t="s">
        <v>46</v>
      </c>
      <c r="O5750" s="10">
        <v>0</v>
      </c>
      <c r="P5750" s="12">
        <v>1.55</v>
      </c>
      <c r="Q5750" s="12">
        <f t="shared" si="1056"/>
        <v>1.55E-4</v>
      </c>
      <c r="R5750" s="32"/>
      <c r="S5750" s="93" t="s">
        <v>46</v>
      </c>
      <c r="T5750" s="12"/>
      <c r="U5750" s="12" t="s">
        <v>915</v>
      </c>
      <c r="V5750" s="12" t="s">
        <v>47</v>
      </c>
      <c r="W5750" s="12" t="s">
        <v>1743</v>
      </c>
      <c r="X5750" s="12" t="s">
        <v>855</v>
      </c>
      <c r="Y5750" s="12" t="s">
        <v>16766</v>
      </c>
      <c r="Z5750" s="12" t="s">
        <v>16745</v>
      </c>
      <c r="AA5750" s="12" t="s">
        <v>46</v>
      </c>
      <c r="AB5750" s="12">
        <f t="shared" si="1072"/>
        <v>0</v>
      </c>
      <c r="AC5750" s="12">
        <f t="shared" si="1073"/>
        <v>1.55</v>
      </c>
      <c r="AD5750" s="12"/>
      <c r="AE5750" s="12" t="s">
        <v>47</v>
      </c>
      <c r="AF5750" s="117" t="s">
        <v>47</v>
      </c>
      <c r="AG5750" s="33" t="s">
        <v>47</v>
      </c>
      <c r="AH5750" s="5" t="s">
        <v>915</v>
      </c>
      <c r="AI5750" s="5" t="s">
        <v>915</v>
      </c>
      <c r="AJ5750" s="13" t="s">
        <v>915</v>
      </c>
    </row>
    <row r="5751" spans="1:36" s="17" customFormat="1" ht="38.25" x14ac:dyDescent="0.2">
      <c r="A5751" s="3" t="s">
        <v>38</v>
      </c>
      <c r="B5751" s="4" t="s">
        <v>48</v>
      </c>
      <c r="C5751" s="5" t="s">
        <v>47</v>
      </c>
      <c r="D5751" s="5" t="s">
        <v>24812</v>
      </c>
      <c r="E5751" s="32" t="s">
        <v>915</v>
      </c>
      <c r="F5751" s="95" t="s">
        <v>775</v>
      </c>
      <c r="G5751" s="235" t="s">
        <v>16767</v>
      </c>
      <c r="H5751" s="12" t="s">
        <v>42</v>
      </c>
      <c r="I5751" s="8" t="s">
        <v>16768</v>
      </c>
      <c r="J5751" s="9" t="s">
        <v>108</v>
      </c>
      <c r="K5751" s="10" t="s">
        <v>16575</v>
      </c>
      <c r="L5751" s="10" t="s">
        <v>16576</v>
      </c>
      <c r="M5751" s="11" t="s">
        <v>47</v>
      </c>
      <c r="N5751" s="11" t="s">
        <v>46</v>
      </c>
      <c r="O5751" s="10">
        <v>0</v>
      </c>
      <c r="P5751" s="12">
        <v>1.55</v>
      </c>
      <c r="Q5751" s="12">
        <f t="shared" si="1056"/>
        <v>1.55E-4</v>
      </c>
      <c r="R5751" s="32"/>
      <c r="S5751" s="93" t="s">
        <v>46</v>
      </c>
      <c r="T5751" s="12"/>
      <c r="U5751" s="12" t="s">
        <v>915</v>
      </c>
      <c r="V5751" s="12" t="s">
        <v>47</v>
      </c>
      <c r="W5751" s="12" t="s">
        <v>1743</v>
      </c>
      <c r="X5751" s="12" t="s">
        <v>855</v>
      </c>
      <c r="Y5751" s="12" t="s">
        <v>16758</v>
      </c>
      <c r="Z5751" s="12" t="s">
        <v>16745</v>
      </c>
      <c r="AA5751" s="12" t="s">
        <v>46</v>
      </c>
      <c r="AB5751" s="12">
        <f t="shared" si="1072"/>
        <v>0</v>
      </c>
      <c r="AC5751" s="12">
        <f t="shared" si="1073"/>
        <v>1.55</v>
      </c>
      <c r="AD5751" s="12"/>
      <c r="AE5751" s="12" t="s">
        <v>47</v>
      </c>
      <c r="AF5751" s="117" t="s">
        <v>47</v>
      </c>
      <c r="AG5751" s="33" t="s">
        <v>47</v>
      </c>
      <c r="AH5751" s="5" t="s">
        <v>915</v>
      </c>
      <c r="AI5751" s="5" t="s">
        <v>915</v>
      </c>
      <c r="AJ5751" s="13" t="s">
        <v>915</v>
      </c>
    </row>
    <row r="5752" spans="1:36" s="17" customFormat="1" ht="38.25" x14ac:dyDescent="0.2">
      <c r="A5752" s="3" t="s">
        <v>38</v>
      </c>
      <c r="B5752" s="4" t="s">
        <v>48</v>
      </c>
      <c r="C5752" s="5" t="s">
        <v>47</v>
      </c>
      <c r="D5752" s="5" t="s">
        <v>24812</v>
      </c>
      <c r="E5752" s="32" t="s">
        <v>915</v>
      </c>
      <c r="F5752" s="95" t="s">
        <v>775</v>
      </c>
      <c r="G5752" s="235" t="s">
        <v>16769</v>
      </c>
      <c r="H5752" s="12" t="s">
        <v>42</v>
      </c>
      <c r="I5752" s="8" t="s">
        <v>16770</v>
      </c>
      <c r="J5752" s="9" t="s">
        <v>108</v>
      </c>
      <c r="K5752" s="10" t="s">
        <v>16575</v>
      </c>
      <c r="L5752" s="10" t="s">
        <v>16576</v>
      </c>
      <c r="M5752" s="11" t="s">
        <v>47</v>
      </c>
      <c r="N5752" s="11" t="s">
        <v>46</v>
      </c>
      <c r="O5752" s="10">
        <v>0</v>
      </c>
      <c r="P5752" s="12">
        <v>1.46</v>
      </c>
      <c r="Q5752" s="12">
        <f t="shared" si="1056"/>
        <v>1.46E-4</v>
      </c>
      <c r="R5752" s="32"/>
      <c r="S5752" s="93" t="s">
        <v>46</v>
      </c>
      <c r="T5752" s="12"/>
      <c r="U5752" s="12" t="s">
        <v>915</v>
      </c>
      <c r="V5752" s="12" t="s">
        <v>47</v>
      </c>
      <c r="W5752" s="12" t="s">
        <v>1743</v>
      </c>
      <c r="X5752" s="12" t="s">
        <v>855</v>
      </c>
      <c r="Y5752" s="12" t="s">
        <v>16750</v>
      </c>
      <c r="Z5752" s="12" t="s">
        <v>16745</v>
      </c>
      <c r="AA5752" s="12" t="s">
        <v>46</v>
      </c>
      <c r="AB5752" s="12">
        <f t="shared" si="1072"/>
        <v>0</v>
      </c>
      <c r="AC5752" s="12">
        <f t="shared" si="1073"/>
        <v>1.46</v>
      </c>
      <c r="AD5752" s="12"/>
      <c r="AE5752" s="12" t="s">
        <v>47</v>
      </c>
      <c r="AF5752" s="117" t="s">
        <v>47</v>
      </c>
      <c r="AG5752" s="33" t="s">
        <v>47</v>
      </c>
      <c r="AH5752" s="5" t="s">
        <v>915</v>
      </c>
      <c r="AI5752" s="5" t="s">
        <v>915</v>
      </c>
      <c r="AJ5752" s="13" t="s">
        <v>915</v>
      </c>
    </row>
    <row r="5753" spans="1:36" s="17" customFormat="1" ht="38.25" x14ac:dyDescent="0.2">
      <c r="A5753" s="3" t="s">
        <v>38</v>
      </c>
      <c r="B5753" s="4" t="s">
        <v>48</v>
      </c>
      <c r="C5753" s="5" t="s">
        <v>47</v>
      </c>
      <c r="D5753" s="5" t="s">
        <v>24812</v>
      </c>
      <c r="E5753" s="32" t="s">
        <v>915</v>
      </c>
      <c r="F5753" s="95" t="s">
        <v>775</v>
      </c>
      <c r="G5753" s="235" t="s">
        <v>16771</v>
      </c>
      <c r="H5753" s="12" t="s">
        <v>42</v>
      </c>
      <c r="I5753" s="8" t="s">
        <v>16772</v>
      </c>
      <c r="J5753" s="9" t="s">
        <v>108</v>
      </c>
      <c r="K5753" s="10" t="s">
        <v>16575</v>
      </c>
      <c r="L5753" s="10" t="s">
        <v>16576</v>
      </c>
      <c r="M5753" s="11" t="s">
        <v>47</v>
      </c>
      <c r="N5753" s="11" t="s">
        <v>46</v>
      </c>
      <c r="O5753" s="10">
        <v>0</v>
      </c>
      <c r="P5753" s="12">
        <v>1.46</v>
      </c>
      <c r="Q5753" s="12">
        <f t="shared" si="1056"/>
        <v>1.46E-4</v>
      </c>
      <c r="R5753" s="32"/>
      <c r="S5753" s="93" t="s">
        <v>46</v>
      </c>
      <c r="T5753" s="12"/>
      <c r="U5753" s="12" t="s">
        <v>915</v>
      </c>
      <c r="V5753" s="12" t="s">
        <v>47</v>
      </c>
      <c r="W5753" s="12" t="s">
        <v>1743</v>
      </c>
      <c r="X5753" s="12" t="s">
        <v>855</v>
      </c>
      <c r="Y5753" s="12" t="s">
        <v>16773</v>
      </c>
      <c r="Z5753" s="12" t="s">
        <v>16745</v>
      </c>
      <c r="AA5753" s="12" t="s">
        <v>46</v>
      </c>
      <c r="AB5753" s="12">
        <f t="shared" si="1072"/>
        <v>0</v>
      </c>
      <c r="AC5753" s="12">
        <f t="shared" si="1073"/>
        <v>1.46</v>
      </c>
      <c r="AD5753" s="12"/>
      <c r="AE5753" s="12" t="s">
        <v>47</v>
      </c>
      <c r="AF5753" s="117" t="s">
        <v>47</v>
      </c>
      <c r="AG5753" s="33" t="s">
        <v>47</v>
      </c>
      <c r="AH5753" s="5" t="s">
        <v>915</v>
      </c>
      <c r="AI5753" s="5" t="s">
        <v>915</v>
      </c>
      <c r="AJ5753" s="13" t="s">
        <v>915</v>
      </c>
    </row>
    <row r="5754" spans="1:36" s="17" customFormat="1" ht="38.25" x14ac:dyDescent="0.2">
      <c r="A5754" s="3" t="s">
        <v>38</v>
      </c>
      <c r="B5754" s="4" t="s">
        <v>48</v>
      </c>
      <c r="C5754" s="5" t="s">
        <v>47</v>
      </c>
      <c r="D5754" s="5" t="s">
        <v>24812</v>
      </c>
      <c r="E5754" s="32" t="s">
        <v>915</v>
      </c>
      <c r="F5754" s="95" t="s">
        <v>775</v>
      </c>
      <c r="G5754" s="235" t="s">
        <v>16774</v>
      </c>
      <c r="H5754" s="12" t="s">
        <v>42</v>
      </c>
      <c r="I5754" s="8" t="s">
        <v>16775</v>
      </c>
      <c r="J5754" s="9" t="s">
        <v>108</v>
      </c>
      <c r="K5754" s="10" t="s">
        <v>16575</v>
      </c>
      <c r="L5754" s="10" t="s">
        <v>16576</v>
      </c>
      <c r="M5754" s="11" t="s">
        <v>47</v>
      </c>
      <c r="N5754" s="11" t="s">
        <v>46</v>
      </c>
      <c r="O5754" s="10">
        <v>0</v>
      </c>
      <c r="P5754" s="12">
        <v>1.55</v>
      </c>
      <c r="Q5754" s="12">
        <f t="shared" ref="Q5754:Q5817" si="1074">+O5754+(P5754/10000)</f>
        <v>1.55E-4</v>
      </c>
      <c r="R5754" s="32"/>
      <c r="S5754" s="93" t="s">
        <v>46</v>
      </c>
      <c r="T5754" s="12"/>
      <c r="U5754" s="12" t="s">
        <v>915</v>
      </c>
      <c r="V5754" s="12" t="s">
        <v>47</v>
      </c>
      <c r="W5754" s="12" t="s">
        <v>1743</v>
      </c>
      <c r="X5754" s="12" t="s">
        <v>855</v>
      </c>
      <c r="Y5754" s="12" t="s">
        <v>16758</v>
      </c>
      <c r="Z5754" s="12" t="s">
        <v>16745</v>
      </c>
      <c r="AA5754" s="12" t="s">
        <v>46</v>
      </c>
      <c r="AB5754" s="12">
        <f t="shared" si="1072"/>
        <v>0</v>
      </c>
      <c r="AC5754" s="12">
        <f t="shared" si="1073"/>
        <v>1.55</v>
      </c>
      <c r="AD5754" s="12"/>
      <c r="AE5754" s="12" t="s">
        <v>47</v>
      </c>
      <c r="AF5754" s="117" t="s">
        <v>47</v>
      </c>
      <c r="AG5754" s="33" t="s">
        <v>47</v>
      </c>
      <c r="AH5754" s="5" t="s">
        <v>915</v>
      </c>
      <c r="AI5754" s="5" t="s">
        <v>915</v>
      </c>
      <c r="AJ5754" s="13" t="s">
        <v>915</v>
      </c>
    </row>
    <row r="5755" spans="1:36" s="17" customFormat="1" ht="38.25" x14ac:dyDescent="0.2">
      <c r="A5755" s="3" t="s">
        <v>38</v>
      </c>
      <c r="B5755" s="4" t="s">
        <v>48</v>
      </c>
      <c r="C5755" s="5" t="s">
        <v>47</v>
      </c>
      <c r="D5755" s="5" t="s">
        <v>24812</v>
      </c>
      <c r="E5755" s="32" t="s">
        <v>915</v>
      </c>
      <c r="F5755" s="95" t="s">
        <v>775</v>
      </c>
      <c r="G5755" s="235" t="s">
        <v>16776</v>
      </c>
      <c r="H5755" s="12" t="s">
        <v>42</v>
      </c>
      <c r="I5755" s="8" t="s">
        <v>16777</v>
      </c>
      <c r="J5755" s="9" t="s">
        <v>108</v>
      </c>
      <c r="K5755" s="10" t="s">
        <v>16575</v>
      </c>
      <c r="L5755" s="10" t="s">
        <v>16576</v>
      </c>
      <c r="M5755" s="11" t="s">
        <v>47</v>
      </c>
      <c r="N5755" s="11" t="s">
        <v>46</v>
      </c>
      <c r="O5755" s="10">
        <v>0</v>
      </c>
      <c r="P5755" s="12">
        <v>1.55</v>
      </c>
      <c r="Q5755" s="12">
        <f t="shared" si="1074"/>
        <v>1.55E-4</v>
      </c>
      <c r="R5755" s="32"/>
      <c r="S5755" s="93" t="s">
        <v>46</v>
      </c>
      <c r="T5755" s="12"/>
      <c r="U5755" s="12" t="s">
        <v>915</v>
      </c>
      <c r="V5755" s="12" t="s">
        <v>47</v>
      </c>
      <c r="W5755" s="12" t="s">
        <v>1743</v>
      </c>
      <c r="X5755" s="12" t="s">
        <v>855</v>
      </c>
      <c r="Y5755" s="12" t="s">
        <v>16778</v>
      </c>
      <c r="Z5755" s="12" t="s">
        <v>16745</v>
      </c>
      <c r="AA5755" s="12" t="s">
        <v>46</v>
      </c>
      <c r="AB5755" s="12">
        <f t="shared" si="1072"/>
        <v>0</v>
      </c>
      <c r="AC5755" s="12">
        <f t="shared" si="1073"/>
        <v>1.55</v>
      </c>
      <c r="AD5755" s="12"/>
      <c r="AE5755" s="12" t="s">
        <v>47</v>
      </c>
      <c r="AF5755" s="117" t="s">
        <v>47</v>
      </c>
      <c r="AG5755" s="33" t="s">
        <v>47</v>
      </c>
      <c r="AH5755" s="5" t="s">
        <v>915</v>
      </c>
      <c r="AI5755" s="5" t="s">
        <v>915</v>
      </c>
      <c r="AJ5755" s="13" t="s">
        <v>915</v>
      </c>
    </row>
    <row r="5756" spans="1:36" s="17" customFormat="1" ht="38.25" x14ac:dyDescent="0.2">
      <c r="A5756" s="3" t="s">
        <v>38</v>
      </c>
      <c r="B5756" s="4" t="s">
        <v>48</v>
      </c>
      <c r="C5756" s="5" t="s">
        <v>47</v>
      </c>
      <c r="D5756" s="5" t="s">
        <v>24812</v>
      </c>
      <c r="E5756" s="32" t="s">
        <v>915</v>
      </c>
      <c r="F5756" s="95" t="s">
        <v>775</v>
      </c>
      <c r="G5756" s="235" t="s">
        <v>16779</v>
      </c>
      <c r="H5756" s="12" t="s">
        <v>42</v>
      </c>
      <c r="I5756" s="8" t="s">
        <v>16780</v>
      </c>
      <c r="J5756" s="9" t="s">
        <v>108</v>
      </c>
      <c r="K5756" s="10" t="s">
        <v>16575</v>
      </c>
      <c r="L5756" s="10" t="s">
        <v>16576</v>
      </c>
      <c r="M5756" s="11" t="s">
        <v>47</v>
      </c>
      <c r="N5756" s="11" t="s">
        <v>46</v>
      </c>
      <c r="O5756" s="10">
        <v>0</v>
      </c>
      <c r="P5756" s="12">
        <v>1.55</v>
      </c>
      <c r="Q5756" s="12">
        <f t="shared" si="1074"/>
        <v>1.55E-4</v>
      </c>
      <c r="R5756" s="32"/>
      <c r="S5756" s="93" t="s">
        <v>46</v>
      </c>
      <c r="T5756" s="12"/>
      <c r="U5756" s="12" t="s">
        <v>915</v>
      </c>
      <c r="V5756" s="12" t="s">
        <v>47</v>
      </c>
      <c r="W5756" s="12" t="s">
        <v>1743</v>
      </c>
      <c r="X5756" s="12" t="s">
        <v>855</v>
      </c>
      <c r="Y5756" s="12" t="s">
        <v>16781</v>
      </c>
      <c r="Z5756" s="12" t="s">
        <v>16782</v>
      </c>
      <c r="AA5756" s="12" t="s">
        <v>46</v>
      </c>
      <c r="AB5756" s="12">
        <f t="shared" si="1072"/>
        <v>0</v>
      </c>
      <c r="AC5756" s="12">
        <f t="shared" si="1073"/>
        <v>1.55</v>
      </c>
      <c r="AD5756" s="12"/>
      <c r="AE5756" s="12" t="s">
        <v>47</v>
      </c>
      <c r="AF5756" s="117" t="s">
        <v>47</v>
      </c>
      <c r="AG5756" s="33" t="s">
        <v>47</v>
      </c>
      <c r="AH5756" s="5" t="s">
        <v>915</v>
      </c>
      <c r="AI5756" s="5" t="s">
        <v>915</v>
      </c>
      <c r="AJ5756" s="13" t="s">
        <v>915</v>
      </c>
    </row>
    <row r="5757" spans="1:36" s="17" customFormat="1" ht="51" x14ac:dyDescent="0.2">
      <c r="A5757" s="3" t="s">
        <v>38</v>
      </c>
      <c r="B5757" s="4" t="s">
        <v>48</v>
      </c>
      <c r="C5757" s="5" t="s">
        <v>47</v>
      </c>
      <c r="D5757" s="5" t="s">
        <v>24812</v>
      </c>
      <c r="E5757" s="32" t="s">
        <v>915</v>
      </c>
      <c r="F5757" s="95" t="s">
        <v>775</v>
      </c>
      <c r="G5757" s="235" t="s">
        <v>16783</v>
      </c>
      <c r="H5757" s="12" t="s">
        <v>42</v>
      </c>
      <c r="I5757" s="8" t="s">
        <v>16784</v>
      </c>
      <c r="J5757" s="9" t="s">
        <v>108</v>
      </c>
      <c r="K5757" s="10" t="s">
        <v>16575</v>
      </c>
      <c r="L5757" s="10" t="s">
        <v>16576</v>
      </c>
      <c r="M5757" s="11" t="s">
        <v>47</v>
      </c>
      <c r="N5757" s="11" t="s">
        <v>46</v>
      </c>
      <c r="O5757" s="10">
        <v>0</v>
      </c>
      <c r="P5757" s="12">
        <v>63.96</v>
      </c>
      <c r="Q5757" s="12">
        <f t="shared" si="1074"/>
        <v>6.3959999999999998E-3</v>
      </c>
      <c r="R5757" s="32"/>
      <c r="S5757" s="93" t="s">
        <v>46</v>
      </c>
      <c r="T5757" s="12"/>
      <c r="U5757" s="12" t="s">
        <v>915</v>
      </c>
      <c r="V5757" s="12" t="s">
        <v>47</v>
      </c>
      <c r="W5757" s="12" t="s">
        <v>1743</v>
      </c>
      <c r="X5757" s="12" t="s">
        <v>855</v>
      </c>
      <c r="Y5757" s="12" t="s">
        <v>16781</v>
      </c>
      <c r="Z5757" s="12" t="s">
        <v>16782</v>
      </c>
      <c r="AA5757" s="12" t="s">
        <v>46</v>
      </c>
      <c r="AB5757" s="12">
        <f t="shared" si="1072"/>
        <v>0</v>
      </c>
      <c r="AC5757" s="12">
        <f t="shared" si="1073"/>
        <v>63.96</v>
      </c>
      <c r="AD5757" s="12"/>
      <c r="AE5757" s="12" t="s">
        <v>47</v>
      </c>
      <c r="AF5757" s="117" t="s">
        <v>47</v>
      </c>
      <c r="AG5757" s="33" t="s">
        <v>47</v>
      </c>
      <c r="AH5757" s="5" t="s">
        <v>915</v>
      </c>
      <c r="AI5757" s="5" t="s">
        <v>915</v>
      </c>
      <c r="AJ5757" s="13" t="s">
        <v>915</v>
      </c>
    </row>
    <row r="5758" spans="1:36" s="17" customFormat="1" ht="51" x14ac:dyDescent="0.2">
      <c r="A5758" s="3" t="s">
        <v>38</v>
      </c>
      <c r="B5758" s="4" t="s">
        <v>48</v>
      </c>
      <c r="C5758" s="5" t="s">
        <v>47</v>
      </c>
      <c r="D5758" s="5" t="s">
        <v>24812</v>
      </c>
      <c r="E5758" s="32" t="s">
        <v>915</v>
      </c>
      <c r="F5758" s="95" t="s">
        <v>775</v>
      </c>
      <c r="G5758" s="235" t="s">
        <v>16785</v>
      </c>
      <c r="H5758" s="12" t="s">
        <v>42</v>
      </c>
      <c r="I5758" s="8" t="s">
        <v>16786</v>
      </c>
      <c r="J5758" s="9" t="s">
        <v>108</v>
      </c>
      <c r="K5758" s="10" t="s">
        <v>16575</v>
      </c>
      <c r="L5758" s="10" t="s">
        <v>16576</v>
      </c>
      <c r="M5758" s="11" t="s">
        <v>47</v>
      </c>
      <c r="N5758" s="11" t="s">
        <v>46</v>
      </c>
      <c r="O5758" s="10">
        <v>0</v>
      </c>
      <c r="P5758" s="12">
        <v>63.96</v>
      </c>
      <c r="Q5758" s="12">
        <f t="shared" si="1074"/>
        <v>6.3959999999999998E-3</v>
      </c>
      <c r="R5758" s="32"/>
      <c r="S5758" s="93" t="s">
        <v>46</v>
      </c>
      <c r="T5758" s="12"/>
      <c r="U5758" s="12" t="s">
        <v>915</v>
      </c>
      <c r="V5758" s="12" t="s">
        <v>47</v>
      </c>
      <c r="W5758" s="12" t="s">
        <v>1743</v>
      </c>
      <c r="X5758" s="12" t="s">
        <v>855</v>
      </c>
      <c r="Y5758" s="12" t="s">
        <v>16758</v>
      </c>
      <c r="Z5758" s="12" t="s">
        <v>16745</v>
      </c>
      <c r="AA5758" s="12" t="s">
        <v>46</v>
      </c>
      <c r="AB5758" s="12">
        <f t="shared" si="1072"/>
        <v>0</v>
      </c>
      <c r="AC5758" s="12">
        <f t="shared" si="1073"/>
        <v>63.96</v>
      </c>
      <c r="AD5758" s="12"/>
      <c r="AE5758" s="12" t="s">
        <v>47</v>
      </c>
      <c r="AF5758" s="117" t="s">
        <v>47</v>
      </c>
      <c r="AG5758" s="33" t="s">
        <v>47</v>
      </c>
      <c r="AH5758" s="5" t="s">
        <v>915</v>
      </c>
      <c r="AI5758" s="5" t="s">
        <v>915</v>
      </c>
      <c r="AJ5758" s="13" t="s">
        <v>915</v>
      </c>
    </row>
    <row r="5759" spans="1:36" s="17" customFormat="1" ht="51" x14ac:dyDescent="0.2">
      <c r="A5759" s="3" t="s">
        <v>38</v>
      </c>
      <c r="B5759" s="4" t="s">
        <v>48</v>
      </c>
      <c r="C5759" s="5" t="s">
        <v>47</v>
      </c>
      <c r="D5759" s="5" t="s">
        <v>24812</v>
      </c>
      <c r="E5759" s="32" t="s">
        <v>915</v>
      </c>
      <c r="F5759" s="95" t="s">
        <v>775</v>
      </c>
      <c r="G5759" s="235" t="s">
        <v>16787</v>
      </c>
      <c r="H5759" s="12" t="s">
        <v>42</v>
      </c>
      <c r="I5759" s="8" t="s">
        <v>16788</v>
      </c>
      <c r="J5759" s="9" t="s">
        <v>108</v>
      </c>
      <c r="K5759" s="10" t="s">
        <v>16575</v>
      </c>
      <c r="L5759" s="10" t="s">
        <v>16576</v>
      </c>
      <c r="M5759" s="11" t="s">
        <v>47</v>
      </c>
      <c r="N5759" s="11" t="s">
        <v>46</v>
      </c>
      <c r="O5759" s="10">
        <v>0</v>
      </c>
      <c r="P5759" s="12">
        <v>45.01</v>
      </c>
      <c r="Q5759" s="12">
        <f t="shared" si="1074"/>
        <v>4.5009999999999998E-3</v>
      </c>
      <c r="R5759" s="32"/>
      <c r="S5759" s="93" t="s">
        <v>46</v>
      </c>
      <c r="T5759" s="12"/>
      <c r="U5759" s="12" t="s">
        <v>915</v>
      </c>
      <c r="V5759" s="12" t="s">
        <v>47</v>
      </c>
      <c r="W5759" s="12" t="s">
        <v>1743</v>
      </c>
      <c r="X5759" s="12" t="s">
        <v>855</v>
      </c>
      <c r="Y5759" s="12" t="s">
        <v>16744</v>
      </c>
      <c r="Z5759" s="12" t="s">
        <v>16745</v>
      </c>
      <c r="AA5759" s="12" t="s">
        <v>46</v>
      </c>
      <c r="AB5759" s="12">
        <f t="shared" si="1072"/>
        <v>0</v>
      </c>
      <c r="AC5759" s="12">
        <f t="shared" si="1073"/>
        <v>45.01</v>
      </c>
      <c r="AD5759" s="12"/>
      <c r="AE5759" s="12" t="s">
        <v>47</v>
      </c>
      <c r="AF5759" s="117" t="s">
        <v>47</v>
      </c>
      <c r="AG5759" s="33" t="s">
        <v>47</v>
      </c>
      <c r="AH5759" s="5" t="s">
        <v>915</v>
      </c>
      <c r="AI5759" s="5" t="s">
        <v>915</v>
      </c>
      <c r="AJ5759" s="13" t="s">
        <v>915</v>
      </c>
    </row>
    <row r="5760" spans="1:36" s="17" customFormat="1" ht="51" x14ac:dyDescent="0.2">
      <c r="A5760" s="3" t="s">
        <v>38</v>
      </c>
      <c r="B5760" s="4" t="s">
        <v>48</v>
      </c>
      <c r="C5760" s="5" t="s">
        <v>47</v>
      </c>
      <c r="D5760" s="5" t="s">
        <v>24812</v>
      </c>
      <c r="E5760" s="32" t="s">
        <v>915</v>
      </c>
      <c r="F5760" s="95" t="s">
        <v>775</v>
      </c>
      <c r="G5760" s="235" t="s">
        <v>16789</v>
      </c>
      <c r="H5760" s="12" t="s">
        <v>42</v>
      </c>
      <c r="I5760" s="8" t="s">
        <v>16790</v>
      </c>
      <c r="J5760" s="9" t="s">
        <v>108</v>
      </c>
      <c r="K5760" s="10" t="s">
        <v>16575</v>
      </c>
      <c r="L5760" s="10" t="s">
        <v>16576</v>
      </c>
      <c r="M5760" s="11" t="s">
        <v>47</v>
      </c>
      <c r="N5760" s="11" t="s">
        <v>46</v>
      </c>
      <c r="O5760" s="10">
        <v>0</v>
      </c>
      <c r="P5760" s="12">
        <v>44.73</v>
      </c>
      <c r="Q5760" s="12">
        <f t="shared" si="1074"/>
        <v>4.4729999999999995E-3</v>
      </c>
      <c r="R5760" s="32"/>
      <c r="S5760" s="93" t="s">
        <v>46</v>
      </c>
      <c r="T5760" s="12"/>
      <c r="U5760" s="12" t="s">
        <v>915</v>
      </c>
      <c r="V5760" s="12" t="s">
        <v>47</v>
      </c>
      <c r="W5760" s="12" t="s">
        <v>1743</v>
      </c>
      <c r="X5760" s="12" t="s">
        <v>855</v>
      </c>
      <c r="Y5760" s="12" t="s">
        <v>16791</v>
      </c>
      <c r="Z5760" s="12" t="s">
        <v>16745</v>
      </c>
      <c r="AA5760" s="12" t="s">
        <v>46</v>
      </c>
      <c r="AB5760" s="12">
        <f t="shared" si="1072"/>
        <v>0</v>
      </c>
      <c r="AC5760" s="12">
        <f t="shared" si="1073"/>
        <v>44.73</v>
      </c>
      <c r="AD5760" s="12"/>
      <c r="AE5760" s="12" t="s">
        <v>47</v>
      </c>
      <c r="AF5760" s="117" t="s">
        <v>47</v>
      </c>
      <c r="AG5760" s="33" t="s">
        <v>47</v>
      </c>
      <c r="AH5760" s="5" t="s">
        <v>915</v>
      </c>
      <c r="AI5760" s="5" t="s">
        <v>915</v>
      </c>
      <c r="AJ5760" s="13" t="s">
        <v>915</v>
      </c>
    </row>
    <row r="5761" spans="1:36" s="17" customFormat="1" ht="51" x14ac:dyDescent="0.2">
      <c r="A5761" s="3" t="s">
        <v>38</v>
      </c>
      <c r="B5761" s="4" t="s">
        <v>48</v>
      </c>
      <c r="C5761" s="5" t="s">
        <v>47</v>
      </c>
      <c r="D5761" s="5" t="s">
        <v>24812</v>
      </c>
      <c r="E5761" s="32" t="s">
        <v>915</v>
      </c>
      <c r="F5761" s="95" t="s">
        <v>775</v>
      </c>
      <c r="G5761" s="235" t="s">
        <v>16792</v>
      </c>
      <c r="H5761" s="12" t="s">
        <v>42</v>
      </c>
      <c r="I5761" s="8" t="s">
        <v>16793</v>
      </c>
      <c r="J5761" s="9" t="s">
        <v>108</v>
      </c>
      <c r="K5761" s="10" t="s">
        <v>16575</v>
      </c>
      <c r="L5761" s="10" t="s">
        <v>16576</v>
      </c>
      <c r="M5761" s="11" t="s">
        <v>47</v>
      </c>
      <c r="N5761" s="11" t="s">
        <v>46</v>
      </c>
      <c r="O5761" s="10">
        <v>0</v>
      </c>
      <c r="P5761" s="12">
        <v>45.01</v>
      </c>
      <c r="Q5761" s="12">
        <f t="shared" si="1074"/>
        <v>4.5009999999999998E-3</v>
      </c>
      <c r="R5761" s="32"/>
      <c r="S5761" s="93" t="s">
        <v>46</v>
      </c>
      <c r="T5761" s="12"/>
      <c r="U5761" s="12" t="s">
        <v>915</v>
      </c>
      <c r="V5761" s="12" t="s">
        <v>47</v>
      </c>
      <c r="W5761" s="12" t="s">
        <v>1743</v>
      </c>
      <c r="X5761" s="12" t="s">
        <v>855</v>
      </c>
      <c r="Y5761" s="12" t="s">
        <v>16794</v>
      </c>
      <c r="Z5761" s="12" t="s">
        <v>16745</v>
      </c>
      <c r="AA5761" s="12" t="s">
        <v>46</v>
      </c>
      <c r="AB5761" s="12">
        <f t="shared" si="1072"/>
        <v>0</v>
      </c>
      <c r="AC5761" s="12">
        <f t="shared" si="1073"/>
        <v>45.01</v>
      </c>
      <c r="AD5761" s="12"/>
      <c r="AE5761" s="12" t="s">
        <v>47</v>
      </c>
      <c r="AF5761" s="117" t="s">
        <v>47</v>
      </c>
      <c r="AG5761" s="33" t="s">
        <v>47</v>
      </c>
      <c r="AH5761" s="5" t="s">
        <v>915</v>
      </c>
      <c r="AI5761" s="5" t="s">
        <v>915</v>
      </c>
      <c r="AJ5761" s="13" t="s">
        <v>915</v>
      </c>
    </row>
    <row r="5762" spans="1:36" s="17" customFormat="1" ht="51" x14ac:dyDescent="0.2">
      <c r="A5762" s="3" t="s">
        <v>38</v>
      </c>
      <c r="B5762" s="4" t="s">
        <v>48</v>
      </c>
      <c r="C5762" s="5" t="s">
        <v>47</v>
      </c>
      <c r="D5762" s="5" t="s">
        <v>24812</v>
      </c>
      <c r="E5762" s="32" t="s">
        <v>915</v>
      </c>
      <c r="F5762" s="95" t="s">
        <v>775</v>
      </c>
      <c r="G5762" s="235" t="s">
        <v>16795</v>
      </c>
      <c r="H5762" s="12" t="s">
        <v>42</v>
      </c>
      <c r="I5762" s="8" t="s">
        <v>16796</v>
      </c>
      <c r="J5762" s="9" t="s">
        <v>108</v>
      </c>
      <c r="K5762" s="10" t="s">
        <v>16575</v>
      </c>
      <c r="L5762" s="10" t="s">
        <v>16576</v>
      </c>
      <c r="M5762" s="11" t="s">
        <v>47</v>
      </c>
      <c r="N5762" s="11" t="s">
        <v>46</v>
      </c>
      <c r="O5762" s="10">
        <v>0</v>
      </c>
      <c r="P5762" s="12">
        <v>45.01</v>
      </c>
      <c r="Q5762" s="12">
        <f t="shared" si="1074"/>
        <v>4.5009999999999998E-3</v>
      </c>
      <c r="R5762" s="32"/>
      <c r="S5762" s="93" t="s">
        <v>46</v>
      </c>
      <c r="T5762" s="12"/>
      <c r="U5762" s="12" t="s">
        <v>915</v>
      </c>
      <c r="V5762" s="12" t="s">
        <v>47</v>
      </c>
      <c r="W5762" s="12" t="s">
        <v>1743</v>
      </c>
      <c r="X5762" s="12" t="s">
        <v>855</v>
      </c>
      <c r="Y5762" s="12" t="s">
        <v>16797</v>
      </c>
      <c r="Z5762" s="12" t="s">
        <v>16745</v>
      </c>
      <c r="AA5762" s="12" t="s">
        <v>46</v>
      </c>
      <c r="AB5762" s="12">
        <f t="shared" si="1072"/>
        <v>0</v>
      </c>
      <c r="AC5762" s="12">
        <f t="shared" si="1073"/>
        <v>45.01</v>
      </c>
      <c r="AD5762" s="12"/>
      <c r="AE5762" s="12" t="s">
        <v>47</v>
      </c>
      <c r="AF5762" s="117" t="s">
        <v>47</v>
      </c>
      <c r="AG5762" s="33" t="s">
        <v>47</v>
      </c>
      <c r="AH5762" s="5" t="s">
        <v>915</v>
      </c>
      <c r="AI5762" s="5" t="s">
        <v>915</v>
      </c>
      <c r="AJ5762" s="13" t="s">
        <v>915</v>
      </c>
    </row>
    <row r="5763" spans="1:36" s="17" customFormat="1" ht="51" x14ac:dyDescent="0.2">
      <c r="A5763" s="3" t="s">
        <v>38</v>
      </c>
      <c r="B5763" s="4" t="s">
        <v>48</v>
      </c>
      <c r="C5763" s="5" t="s">
        <v>47</v>
      </c>
      <c r="D5763" s="5" t="s">
        <v>24812</v>
      </c>
      <c r="E5763" s="32" t="s">
        <v>915</v>
      </c>
      <c r="F5763" s="95" t="s">
        <v>775</v>
      </c>
      <c r="G5763" s="235" t="s">
        <v>16798</v>
      </c>
      <c r="H5763" s="12" t="s">
        <v>42</v>
      </c>
      <c r="I5763" s="8" t="s">
        <v>16799</v>
      </c>
      <c r="J5763" s="9" t="s">
        <v>108</v>
      </c>
      <c r="K5763" s="10" t="s">
        <v>16575</v>
      </c>
      <c r="L5763" s="10" t="s">
        <v>16576</v>
      </c>
      <c r="M5763" s="11" t="s">
        <v>47</v>
      </c>
      <c r="N5763" s="11" t="s">
        <v>46</v>
      </c>
      <c r="O5763" s="10">
        <v>0</v>
      </c>
      <c r="P5763" s="12">
        <v>45.01</v>
      </c>
      <c r="Q5763" s="12">
        <f t="shared" si="1074"/>
        <v>4.5009999999999998E-3</v>
      </c>
      <c r="R5763" s="32"/>
      <c r="S5763" s="93" t="s">
        <v>46</v>
      </c>
      <c r="T5763" s="12"/>
      <c r="U5763" s="12" t="s">
        <v>915</v>
      </c>
      <c r="V5763" s="12" t="s">
        <v>47</v>
      </c>
      <c r="W5763" s="12" t="s">
        <v>1743</v>
      </c>
      <c r="X5763" s="12" t="s">
        <v>855</v>
      </c>
      <c r="Y5763" s="12" t="s">
        <v>16773</v>
      </c>
      <c r="Z5763" s="12" t="s">
        <v>16745</v>
      </c>
      <c r="AA5763" s="12" t="s">
        <v>46</v>
      </c>
      <c r="AB5763" s="12">
        <f t="shared" si="1072"/>
        <v>0</v>
      </c>
      <c r="AC5763" s="12">
        <f t="shared" si="1073"/>
        <v>45.01</v>
      </c>
      <c r="AD5763" s="12"/>
      <c r="AE5763" s="12" t="s">
        <v>47</v>
      </c>
      <c r="AF5763" s="117" t="s">
        <v>47</v>
      </c>
      <c r="AG5763" s="33" t="s">
        <v>47</v>
      </c>
      <c r="AH5763" s="5" t="s">
        <v>915</v>
      </c>
      <c r="AI5763" s="5" t="s">
        <v>915</v>
      </c>
      <c r="AJ5763" s="13" t="s">
        <v>915</v>
      </c>
    </row>
    <row r="5764" spans="1:36" s="17" customFormat="1" ht="51" x14ac:dyDescent="0.2">
      <c r="A5764" s="3" t="s">
        <v>38</v>
      </c>
      <c r="B5764" s="4" t="s">
        <v>48</v>
      </c>
      <c r="C5764" s="5" t="s">
        <v>47</v>
      </c>
      <c r="D5764" s="5" t="s">
        <v>24812</v>
      </c>
      <c r="E5764" s="32" t="s">
        <v>915</v>
      </c>
      <c r="F5764" s="95" t="s">
        <v>775</v>
      </c>
      <c r="G5764" s="235" t="s">
        <v>16800</v>
      </c>
      <c r="H5764" s="12" t="s">
        <v>42</v>
      </c>
      <c r="I5764" s="8" t="s">
        <v>16801</v>
      </c>
      <c r="J5764" s="9" t="s">
        <v>108</v>
      </c>
      <c r="K5764" s="10" t="s">
        <v>16575</v>
      </c>
      <c r="L5764" s="10" t="s">
        <v>16576</v>
      </c>
      <c r="M5764" s="11" t="s">
        <v>47</v>
      </c>
      <c r="N5764" s="11" t="s">
        <v>46</v>
      </c>
      <c r="O5764" s="10">
        <v>0</v>
      </c>
      <c r="P5764" s="12">
        <v>45.01</v>
      </c>
      <c r="Q5764" s="12">
        <f t="shared" si="1074"/>
        <v>4.5009999999999998E-3</v>
      </c>
      <c r="R5764" s="32"/>
      <c r="S5764" s="93" t="s">
        <v>46</v>
      </c>
      <c r="T5764" s="12"/>
      <c r="U5764" s="12" t="s">
        <v>915</v>
      </c>
      <c r="V5764" s="12" t="s">
        <v>47</v>
      </c>
      <c r="W5764" s="12" t="s">
        <v>1743</v>
      </c>
      <c r="X5764" s="12" t="s">
        <v>855</v>
      </c>
      <c r="Y5764" s="12" t="s">
        <v>16802</v>
      </c>
      <c r="Z5764" s="12" t="s">
        <v>16745</v>
      </c>
      <c r="AA5764" s="12" t="s">
        <v>46</v>
      </c>
      <c r="AB5764" s="12">
        <f t="shared" si="1072"/>
        <v>0</v>
      </c>
      <c r="AC5764" s="12">
        <f t="shared" si="1073"/>
        <v>45.01</v>
      </c>
      <c r="AD5764" s="12"/>
      <c r="AE5764" s="12" t="s">
        <v>47</v>
      </c>
      <c r="AF5764" s="117" t="s">
        <v>47</v>
      </c>
      <c r="AG5764" s="33" t="s">
        <v>47</v>
      </c>
      <c r="AH5764" s="5" t="s">
        <v>915</v>
      </c>
      <c r="AI5764" s="5" t="s">
        <v>915</v>
      </c>
      <c r="AJ5764" s="13" t="s">
        <v>915</v>
      </c>
    </row>
    <row r="5765" spans="1:36" s="17" customFormat="1" ht="51" x14ac:dyDescent="0.2">
      <c r="A5765" s="3" t="s">
        <v>38</v>
      </c>
      <c r="B5765" s="4" t="s">
        <v>48</v>
      </c>
      <c r="C5765" s="5" t="s">
        <v>47</v>
      </c>
      <c r="D5765" s="5" t="s">
        <v>24812</v>
      </c>
      <c r="E5765" s="32" t="s">
        <v>915</v>
      </c>
      <c r="F5765" s="95" t="s">
        <v>775</v>
      </c>
      <c r="G5765" s="235" t="s">
        <v>16803</v>
      </c>
      <c r="H5765" s="12" t="s">
        <v>42</v>
      </c>
      <c r="I5765" s="8" t="s">
        <v>16804</v>
      </c>
      <c r="J5765" s="9" t="s">
        <v>108</v>
      </c>
      <c r="K5765" s="10" t="s">
        <v>16575</v>
      </c>
      <c r="L5765" s="10" t="s">
        <v>16576</v>
      </c>
      <c r="M5765" s="11" t="s">
        <v>47</v>
      </c>
      <c r="N5765" s="11" t="s">
        <v>46</v>
      </c>
      <c r="O5765" s="10">
        <v>0</v>
      </c>
      <c r="P5765" s="12">
        <v>45.01</v>
      </c>
      <c r="Q5765" s="12">
        <f t="shared" si="1074"/>
        <v>4.5009999999999998E-3</v>
      </c>
      <c r="R5765" s="32"/>
      <c r="S5765" s="93" t="s">
        <v>46</v>
      </c>
      <c r="T5765" s="12"/>
      <c r="U5765" s="12" t="s">
        <v>915</v>
      </c>
      <c r="V5765" s="12" t="s">
        <v>47</v>
      </c>
      <c r="W5765" s="12" t="s">
        <v>1743</v>
      </c>
      <c r="X5765" s="12" t="s">
        <v>855</v>
      </c>
      <c r="Y5765" s="12" t="s">
        <v>16750</v>
      </c>
      <c r="Z5765" s="12" t="s">
        <v>16745</v>
      </c>
      <c r="AA5765" s="12" t="s">
        <v>46</v>
      </c>
      <c r="AB5765" s="12">
        <f t="shared" si="1072"/>
        <v>0</v>
      </c>
      <c r="AC5765" s="12">
        <f t="shared" si="1073"/>
        <v>45.01</v>
      </c>
      <c r="AD5765" s="12"/>
      <c r="AE5765" s="12" t="s">
        <v>47</v>
      </c>
      <c r="AF5765" s="117" t="s">
        <v>47</v>
      </c>
      <c r="AG5765" s="33" t="s">
        <v>47</v>
      </c>
      <c r="AH5765" s="5" t="s">
        <v>915</v>
      </c>
      <c r="AI5765" s="5" t="s">
        <v>915</v>
      </c>
      <c r="AJ5765" s="13" t="s">
        <v>915</v>
      </c>
    </row>
    <row r="5766" spans="1:36" s="17" customFormat="1" ht="51" x14ac:dyDescent="0.2">
      <c r="A5766" s="3" t="s">
        <v>38</v>
      </c>
      <c r="B5766" s="4" t="s">
        <v>48</v>
      </c>
      <c r="C5766" s="5" t="s">
        <v>47</v>
      </c>
      <c r="D5766" s="5" t="s">
        <v>24812</v>
      </c>
      <c r="E5766" s="32" t="s">
        <v>915</v>
      </c>
      <c r="F5766" s="95" t="s">
        <v>775</v>
      </c>
      <c r="G5766" s="235" t="s">
        <v>16805</v>
      </c>
      <c r="H5766" s="12" t="s">
        <v>42</v>
      </c>
      <c r="I5766" s="8" t="s">
        <v>16806</v>
      </c>
      <c r="J5766" s="9" t="s">
        <v>108</v>
      </c>
      <c r="K5766" s="10" t="s">
        <v>16575</v>
      </c>
      <c r="L5766" s="10" t="s">
        <v>16576</v>
      </c>
      <c r="M5766" s="11" t="s">
        <v>47</v>
      </c>
      <c r="N5766" s="11" t="s">
        <v>46</v>
      </c>
      <c r="O5766" s="10">
        <v>0</v>
      </c>
      <c r="P5766" s="12">
        <v>44.73</v>
      </c>
      <c r="Q5766" s="12">
        <f t="shared" si="1074"/>
        <v>4.4729999999999995E-3</v>
      </c>
      <c r="R5766" s="32"/>
      <c r="S5766" s="93" t="s">
        <v>46</v>
      </c>
      <c r="T5766" s="12"/>
      <c r="U5766" s="12" t="s">
        <v>915</v>
      </c>
      <c r="V5766" s="12" t="s">
        <v>47</v>
      </c>
      <c r="W5766" s="12" t="s">
        <v>1743</v>
      </c>
      <c r="X5766" s="12" t="s">
        <v>855</v>
      </c>
      <c r="Y5766" s="12" t="s">
        <v>16778</v>
      </c>
      <c r="Z5766" s="12" t="s">
        <v>16745</v>
      </c>
      <c r="AA5766" s="12" t="s">
        <v>46</v>
      </c>
      <c r="AB5766" s="12">
        <f t="shared" si="1072"/>
        <v>0</v>
      </c>
      <c r="AC5766" s="12">
        <f t="shared" si="1073"/>
        <v>44.73</v>
      </c>
      <c r="AD5766" s="12"/>
      <c r="AE5766" s="12" t="s">
        <v>47</v>
      </c>
      <c r="AF5766" s="117" t="s">
        <v>47</v>
      </c>
      <c r="AG5766" s="33" t="s">
        <v>47</v>
      </c>
      <c r="AH5766" s="5" t="s">
        <v>915</v>
      </c>
      <c r="AI5766" s="5" t="s">
        <v>915</v>
      </c>
      <c r="AJ5766" s="13" t="s">
        <v>915</v>
      </c>
    </row>
    <row r="5767" spans="1:36" s="17" customFormat="1" ht="51" x14ac:dyDescent="0.2">
      <c r="A5767" s="3" t="s">
        <v>38</v>
      </c>
      <c r="B5767" s="4" t="s">
        <v>48</v>
      </c>
      <c r="C5767" s="5" t="s">
        <v>47</v>
      </c>
      <c r="D5767" s="4" t="s">
        <v>24812</v>
      </c>
      <c r="E5767" s="32" t="s">
        <v>915</v>
      </c>
      <c r="F5767" s="95" t="s">
        <v>775</v>
      </c>
      <c r="G5767" s="235" t="s">
        <v>16807</v>
      </c>
      <c r="H5767" s="12" t="s">
        <v>42</v>
      </c>
      <c r="I5767" s="8" t="s">
        <v>16808</v>
      </c>
      <c r="J5767" s="9" t="s">
        <v>108</v>
      </c>
      <c r="K5767" s="10" t="s">
        <v>16575</v>
      </c>
      <c r="L5767" s="10" t="s">
        <v>16576</v>
      </c>
      <c r="M5767" s="11" t="s">
        <v>47</v>
      </c>
      <c r="N5767" s="11" t="s">
        <v>46</v>
      </c>
      <c r="O5767" s="10">
        <v>0</v>
      </c>
      <c r="P5767" s="12">
        <v>45.01</v>
      </c>
      <c r="Q5767" s="12">
        <f t="shared" si="1074"/>
        <v>4.5009999999999998E-3</v>
      </c>
      <c r="R5767" s="32"/>
      <c r="S5767" s="93" t="s">
        <v>46</v>
      </c>
      <c r="T5767" s="12"/>
      <c r="U5767" s="12" t="s">
        <v>915</v>
      </c>
      <c r="V5767" s="12" t="s">
        <v>47</v>
      </c>
      <c r="W5767" s="12" t="s">
        <v>1743</v>
      </c>
      <c r="X5767" s="12" t="s">
        <v>855</v>
      </c>
      <c r="Y5767" s="12" t="s">
        <v>16809</v>
      </c>
      <c r="Z5767" s="12" t="s">
        <v>16745</v>
      </c>
      <c r="AA5767" s="12" t="s">
        <v>46</v>
      </c>
      <c r="AB5767" s="12">
        <f t="shared" si="1072"/>
        <v>0</v>
      </c>
      <c r="AC5767" s="12">
        <f t="shared" si="1073"/>
        <v>45.01</v>
      </c>
      <c r="AD5767" s="12"/>
      <c r="AE5767" s="12" t="s">
        <v>47</v>
      </c>
      <c r="AF5767" s="117" t="s">
        <v>47</v>
      </c>
      <c r="AG5767" s="33" t="s">
        <v>47</v>
      </c>
      <c r="AH5767" s="5" t="s">
        <v>915</v>
      </c>
      <c r="AI5767" s="5" t="s">
        <v>915</v>
      </c>
      <c r="AJ5767" s="13" t="s">
        <v>915</v>
      </c>
    </row>
    <row r="5768" spans="1:36" s="17" customFormat="1" ht="51" x14ac:dyDescent="0.2">
      <c r="A5768" s="3" t="s">
        <v>38</v>
      </c>
      <c r="B5768" s="4" t="s">
        <v>48</v>
      </c>
      <c r="C5768" s="5" t="s">
        <v>47</v>
      </c>
      <c r="D5768" s="4" t="s">
        <v>24812</v>
      </c>
      <c r="E5768" s="32" t="s">
        <v>915</v>
      </c>
      <c r="F5768" s="95" t="s">
        <v>775</v>
      </c>
      <c r="G5768" s="235" t="s">
        <v>16810</v>
      </c>
      <c r="H5768" s="12" t="s">
        <v>42</v>
      </c>
      <c r="I5768" s="8" t="s">
        <v>16811</v>
      </c>
      <c r="J5768" s="9" t="s">
        <v>108</v>
      </c>
      <c r="K5768" s="10" t="s">
        <v>16575</v>
      </c>
      <c r="L5768" s="10" t="s">
        <v>16576</v>
      </c>
      <c r="M5768" s="11" t="s">
        <v>47</v>
      </c>
      <c r="N5768" s="11" t="s">
        <v>46</v>
      </c>
      <c r="O5768" s="10">
        <v>0</v>
      </c>
      <c r="P5768" s="12">
        <v>63.96</v>
      </c>
      <c r="Q5768" s="12">
        <f t="shared" si="1074"/>
        <v>6.3959999999999998E-3</v>
      </c>
      <c r="R5768" s="32"/>
      <c r="S5768" s="93" t="s">
        <v>46</v>
      </c>
      <c r="T5768" s="12"/>
      <c r="U5768" s="12" t="s">
        <v>915</v>
      </c>
      <c r="V5768" s="12" t="s">
        <v>47</v>
      </c>
      <c r="W5768" s="12" t="s">
        <v>1743</v>
      </c>
      <c r="X5768" s="12" t="s">
        <v>855</v>
      </c>
      <c r="Y5768" s="12" t="s">
        <v>16763</v>
      </c>
      <c r="Z5768" s="12" t="s">
        <v>2488</v>
      </c>
      <c r="AA5768" s="12" t="s">
        <v>46</v>
      </c>
      <c r="AB5768" s="12">
        <f t="shared" si="1072"/>
        <v>0</v>
      </c>
      <c r="AC5768" s="12">
        <f t="shared" si="1073"/>
        <v>63.96</v>
      </c>
      <c r="AD5768" s="12"/>
      <c r="AE5768" s="12" t="s">
        <v>47</v>
      </c>
      <c r="AF5768" s="117" t="s">
        <v>47</v>
      </c>
      <c r="AG5768" s="33" t="s">
        <v>47</v>
      </c>
      <c r="AH5768" s="5" t="s">
        <v>915</v>
      </c>
      <c r="AI5768" s="5" t="s">
        <v>915</v>
      </c>
      <c r="AJ5768" s="13" t="s">
        <v>915</v>
      </c>
    </row>
    <row r="5769" spans="1:36" s="17" customFormat="1" ht="51" x14ac:dyDescent="0.2">
      <c r="A5769" s="3" t="s">
        <v>38</v>
      </c>
      <c r="B5769" s="4" t="s">
        <v>48</v>
      </c>
      <c r="C5769" s="5" t="s">
        <v>47</v>
      </c>
      <c r="D5769" s="4" t="s">
        <v>24812</v>
      </c>
      <c r="E5769" s="32" t="s">
        <v>915</v>
      </c>
      <c r="F5769" s="95" t="s">
        <v>775</v>
      </c>
      <c r="G5769" s="235" t="s">
        <v>16812</v>
      </c>
      <c r="H5769" s="12" t="s">
        <v>42</v>
      </c>
      <c r="I5769" s="8" t="s">
        <v>16813</v>
      </c>
      <c r="J5769" s="9" t="s">
        <v>108</v>
      </c>
      <c r="K5769" s="10" t="s">
        <v>16575</v>
      </c>
      <c r="L5769" s="10" t="s">
        <v>16576</v>
      </c>
      <c r="M5769" s="11" t="s">
        <v>47</v>
      </c>
      <c r="N5769" s="11" t="s">
        <v>46</v>
      </c>
      <c r="O5769" s="10">
        <v>0</v>
      </c>
      <c r="P5769" s="12">
        <v>63.96</v>
      </c>
      <c r="Q5769" s="12">
        <f t="shared" si="1074"/>
        <v>6.3959999999999998E-3</v>
      </c>
      <c r="R5769" s="32"/>
      <c r="S5769" s="93" t="s">
        <v>46</v>
      </c>
      <c r="T5769" s="12"/>
      <c r="U5769" s="12" t="s">
        <v>915</v>
      </c>
      <c r="V5769" s="12" t="s">
        <v>47</v>
      </c>
      <c r="W5769" s="12" t="s">
        <v>1743</v>
      </c>
      <c r="X5769" s="12" t="s">
        <v>855</v>
      </c>
      <c r="Y5769" s="12" t="s">
        <v>16814</v>
      </c>
      <c r="Z5769" s="12" t="s">
        <v>16745</v>
      </c>
      <c r="AA5769" s="12" t="s">
        <v>46</v>
      </c>
      <c r="AB5769" s="12">
        <f t="shared" si="1072"/>
        <v>0</v>
      </c>
      <c r="AC5769" s="12">
        <f t="shared" si="1073"/>
        <v>63.96</v>
      </c>
      <c r="AD5769" s="12"/>
      <c r="AE5769" s="12" t="s">
        <v>47</v>
      </c>
      <c r="AF5769" s="117" t="s">
        <v>47</v>
      </c>
      <c r="AG5769" s="33" t="s">
        <v>47</v>
      </c>
      <c r="AH5769" s="5" t="s">
        <v>915</v>
      </c>
      <c r="AI5769" s="5" t="s">
        <v>915</v>
      </c>
      <c r="AJ5769" s="13" t="s">
        <v>915</v>
      </c>
    </row>
    <row r="5770" spans="1:36" s="17" customFormat="1" ht="51" x14ac:dyDescent="0.2">
      <c r="A5770" s="3" t="s">
        <v>38</v>
      </c>
      <c r="B5770" s="4" t="s">
        <v>48</v>
      </c>
      <c r="C5770" s="5" t="s">
        <v>47</v>
      </c>
      <c r="D5770" s="4" t="s">
        <v>24812</v>
      </c>
      <c r="E5770" s="32" t="s">
        <v>915</v>
      </c>
      <c r="F5770" s="95" t="s">
        <v>775</v>
      </c>
      <c r="G5770" s="235" t="s">
        <v>16815</v>
      </c>
      <c r="H5770" s="12" t="s">
        <v>42</v>
      </c>
      <c r="I5770" s="8" t="s">
        <v>16816</v>
      </c>
      <c r="J5770" s="9" t="s">
        <v>108</v>
      </c>
      <c r="K5770" s="10" t="s">
        <v>16575</v>
      </c>
      <c r="L5770" s="10" t="s">
        <v>16576</v>
      </c>
      <c r="M5770" s="11" t="s">
        <v>47</v>
      </c>
      <c r="N5770" s="11" t="s">
        <v>46</v>
      </c>
      <c r="O5770" s="10">
        <v>0</v>
      </c>
      <c r="P5770" s="12">
        <v>62.61</v>
      </c>
      <c r="Q5770" s="12">
        <f t="shared" si="1074"/>
        <v>6.2610000000000001E-3</v>
      </c>
      <c r="R5770" s="32"/>
      <c r="S5770" s="93" t="s">
        <v>46</v>
      </c>
      <c r="T5770" s="12"/>
      <c r="U5770" s="12" t="s">
        <v>915</v>
      </c>
      <c r="V5770" s="12" t="s">
        <v>47</v>
      </c>
      <c r="W5770" s="12" t="s">
        <v>1743</v>
      </c>
      <c r="X5770" s="12" t="s">
        <v>855</v>
      </c>
      <c r="Y5770" s="12" t="s">
        <v>16744</v>
      </c>
      <c r="Z5770" s="12" t="s">
        <v>16745</v>
      </c>
      <c r="AA5770" s="12" t="s">
        <v>46</v>
      </c>
      <c r="AB5770" s="12">
        <f t="shared" si="1072"/>
        <v>0</v>
      </c>
      <c r="AC5770" s="12">
        <f t="shared" si="1073"/>
        <v>62.61</v>
      </c>
      <c r="AD5770" s="12"/>
      <c r="AE5770" s="12" t="s">
        <v>47</v>
      </c>
      <c r="AF5770" s="117" t="s">
        <v>47</v>
      </c>
      <c r="AG5770" s="33" t="s">
        <v>47</v>
      </c>
      <c r="AH5770" s="5" t="s">
        <v>915</v>
      </c>
      <c r="AI5770" s="5" t="s">
        <v>915</v>
      </c>
      <c r="AJ5770" s="13" t="s">
        <v>915</v>
      </c>
    </row>
    <row r="5771" spans="1:36" s="17" customFormat="1" ht="51" x14ac:dyDescent="0.2">
      <c r="A5771" s="3" t="s">
        <v>38</v>
      </c>
      <c r="B5771" s="4" t="s">
        <v>48</v>
      </c>
      <c r="C5771" s="5" t="s">
        <v>47</v>
      </c>
      <c r="D5771" s="4" t="s">
        <v>24812</v>
      </c>
      <c r="E5771" s="32" t="s">
        <v>915</v>
      </c>
      <c r="F5771" s="95" t="s">
        <v>775</v>
      </c>
      <c r="G5771" s="235" t="s">
        <v>16817</v>
      </c>
      <c r="H5771" s="12" t="s">
        <v>42</v>
      </c>
      <c r="I5771" s="8" t="s">
        <v>16818</v>
      </c>
      <c r="J5771" s="9" t="s">
        <v>108</v>
      </c>
      <c r="K5771" s="10" t="s">
        <v>16575</v>
      </c>
      <c r="L5771" s="10" t="s">
        <v>16576</v>
      </c>
      <c r="M5771" s="11" t="s">
        <v>47</v>
      </c>
      <c r="N5771" s="11" t="s">
        <v>46</v>
      </c>
      <c r="O5771" s="10">
        <v>0</v>
      </c>
      <c r="P5771" s="12">
        <v>62.61</v>
      </c>
      <c r="Q5771" s="12">
        <f t="shared" si="1074"/>
        <v>6.2610000000000001E-3</v>
      </c>
      <c r="R5771" s="32"/>
      <c r="S5771" s="93" t="s">
        <v>46</v>
      </c>
      <c r="T5771" s="12"/>
      <c r="U5771" s="12" t="s">
        <v>915</v>
      </c>
      <c r="V5771" s="12" t="s">
        <v>47</v>
      </c>
      <c r="W5771" s="12" t="s">
        <v>1743</v>
      </c>
      <c r="X5771" s="12" t="s">
        <v>855</v>
      </c>
      <c r="Y5771" s="12" t="s">
        <v>16819</v>
      </c>
      <c r="Z5771" s="12" t="s">
        <v>16745</v>
      </c>
      <c r="AA5771" s="12" t="s">
        <v>46</v>
      </c>
      <c r="AB5771" s="12">
        <f t="shared" si="1072"/>
        <v>0</v>
      </c>
      <c r="AC5771" s="12">
        <f t="shared" si="1073"/>
        <v>62.61</v>
      </c>
      <c r="AD5771" s="12"/>
      <c r="AE5771" s="12" t="s">
        <v>47</v>
      </c>
      <c r="AF5771" s="117" t="s">
        <v>47</v>
      </c>
      <c r="AG5771" s="33" t="s">
        <v>47</v>
      </c>
      <c r="AH5771" s="5" t="s">
        <v>915</v>
      </c>
      <c r="AI5771" s="5" t="s">
        <v>915</v>
      </c>
      <c r="AJ5771" s="13" t="s">
        <v>915</v>
      </c>
    </row>
    <row r="5772" spans="1:36" s="17" customFormat="1" ht="51" x14ac:dyDescent="0.2">
      <c r="A5772" s="3" t="s">
        <v>38</v>
      </c>
      <c r="B5772" s="4" t="s">
        <v>48</v>
      </c>
      <c r="C5772" s="5" t="s">
        <v>47</v>
      </c>
      <c r="D5772" s="4" t="s">
        <v>24812</v>
      </c>
      <c r="E5772" s="32" t="s">
        <v>915</v>
      </c>
      <c r="F5772" s="95" t="s">
        <v>775</v>
      </c>
      <c r="G5772" s="235" t="s">
        <v>16820</v>
      </c>
      <c r="H5772" s="12" t="s">
        <v>42</v>
      </c>
      <c r="I5772" s="8" t="s">
        <v>16821</v>
      </c>
      <c r="J5772" s="9" t="s">
        <v>108</v>
      </c>
      <c r="K5772" s="10" t="s">
        <v>16575</v>
      </c>
      <c r="L5772" s="10" t="s">
        <v>16576</v>
      </c>
      <c r="M5772" s="11" t="s">
        <v>47</v>
      </c>
      <c r="N5772" s="11" t="s">
        <v>46</v>
      </c>
      <c r="O5772" s="10">
        <v>0</v>
      </c>
      <c r="P5772" s="12">
        <v>45.01</v>
      </c>
      <c r="Q5772" s="12">
        <f t="shared" si="1074"/>
        <v>4.5009999999999998E-3</v>
      </c>
      <c r="R5772" s="32"/>
      <c r="S5772" s="93" t="s">
        <v>46</v>
      </c>
      <c r="T5772" s="12"/>
      <c r="U5772" s="12" t="s">
        <v>915</v>
      </c>
      <c r="V5772" s="12" t="s">
        <v>47</v>
      </c>
      <c r="W5772" s="12" t="s">
        <v>1743</v>
      </c>
      <c r="X5772" s="12" t="s">
        <v>855</v>
      </c>
      <c r="Y5772" s="12" t="s">
        <v>16822</v>
      </c>
      <c r="Z5772" s="12" t="s">
        <v>16745</v>
      </c>
      <c r="AA5772" s="12" t="s">
        <v>46</v>
      </c>
      <c r="AB5772" s="12">
        <f t="shared" si="1072"/>
        <v>0</v>
      </c>
      <c r="AC5772" s="12">
        <f t="shared" si="1073"/>
        <v>45.01</v>
      </c>
      <c r="AD5772" s="12"/>
      <c r="AE5772" s="12" t="s">
        <v>47</v>
      </c>
      <c r="AF5772" s="117" t="s">
        <v>47</v>
      </c>
      <c r="AG5772" s="33" t="s">
        <v>47</v>
      </c>
      <c r="AH5772" s="5" t="s">
        <v>915</v>
      </c>
      <c r="AI5772" s="5" t="s">
        <v>915</v>
      </c>
      <c r="AJ5772" s="13" t="s">
        <v>915</v>
      </c>
    </row>
    <row r="5773" spans="1:36" s="17" customFormat="1" ht="51" x14ac:dyDescent="0.2">
      <c r="A5773" s="3" t="s">
        <v>38</v>
      </c>
      <c r="B5773" s="4" t="s">
        <v>48</v>
      </c>
      <c r="C5773" s="5" t="s">
        <v>47</v>
      </c>
      <c r="D5773" s="4" t="s">
        <v>24812</v>
      </c>
      <c r="E5773" s="32" t="s">
        <v>915</v>
      </c>
      <c r="F5773" s="95" t="s">
        <v>775</v>
      </c>
      <c r="G5773" s="235" t="s">
        <v>16823</v>
      </c>
      <c r="H5773" s="12" t="s">
        <v>42</v>
      </c>
      <c r="I5773" s="8" t="s">
        <v>16824</v>
      </c>
      <c r="J5773" s="9" t="s">
        <v>108</v>
      </c>
      <c r="K5773" s="10" t="s">
        <v>16575</v>
      </c>
      <c r="L5773" s="10" t="s">
        <v>16576</v>
      </c>
      <c r="M5773" s="11" t="s">
        <v>47</v>
      </c>
      <c r="N5773" s="11" t="s">
        <v>46</v>
      </c>
      <c r="O5773" s="10">
        <v>0</v>
      </c>
      <c r="P5773" s="12">
        <v>39.54</v>
      </c>
      <c r="Q5773" s="12">
        <f t="shared" si="1074"/>
        <v>3.954E-3</v>
      </c>
      <c r="R5773" s="32"/>
      <c r="S5773" s="93" t="s">
        <v>46</v>
      </c>
      <c r="T5773" s="12"/>
      <c r="U5773" s="12" t="s">
        <v>915</v>
      </c>
      <c r="V5773" s="12" t="s">
        <v>47</v>
      </c>
      <c r="W5773" s="12" t="s">
        <v>1743</v>
      </c>
      <c r="X5773" s="12" t="s">
        <v>855</v>
      </c>
      <c r="Y5773" s="12" t="s">
        <v>16825</v>
      </c>
      <c r="Z5773" s="12" t="s">
        <v>16745</v>
      </c>
      <c r="AA5773" s="12" t="s">
        <v>46</v>
      </c>
      <c r="AB5773" s="12">
        <f t="shared" si="1072"/>
        <v>0</v>
      </c>
      <c r="AC5773" s="12">
        <f t="shared" si="1073"/>
        <v>39.54</v>
      </c>
      <c r="AD5773" s="12"/>
      <c r="AE5773" s="12" t="s">
        <v>47</v>
      </c>
      <c r="AF5773" s="117" t="s">
        <v>47</v>
      </c>
      <c r="AG5773" s="33" t="s">
        <v>47</v>
      </c>
      <c r="AH5773" s="5" t="s">
        <v>915</v>
      </c>
      <c r="AI5773" s="5" t="s">
        <v>915</v>
      </c>
      <c r="AJ5773" s="13" t="s">
        <v>915</v>
      </c>
    </row>
    <row r="5774" spans="1:36" s="17" customFormat="1" ht="51" x14ac:dyDescent="0.2">
      <c r="A5774" s="3" t="s">
        <v>38</v>
      </c>
      <c r="B5774" s="4" t="s">
        <v>48</v>
      </c>
      <c r="C5774" s="5" t="s">
        <v>47</v>
      </c>
      <c r="D5774" s="4" t="s">
        <v>24812</v>
      </c>
      <c r="E5774" s="32" t="s">
        <v>915</v>
      </c>
      <c r="F5774" s="95" t="s">
        <v>775</v>
      </c>
      <c r="G5774" s="235" t="s">
        <v>16826</v>
      </c>
      <c r="H5774" s="12" t="s">
        <v>42</v>
      </c>
      <c r="I5774" s="8" t="s">
        <v>16827</v>
      </c>
      <c r="J5774" s="9" t="s">
        <v>108</v>
      </c>
      <c r="K5774" s="10" t="s">
        <v>16575</v>
      </c>
      <c r="L5774" s="10" t="s">
        <v>16576</v>
      </c>
      <c r="M5774" s="11" t="s">
        <v>47</v>
      </c>
      <c r="N5774" s="11" t="s">
        <v>46</v>
      </c>
      <c r="O5774" s="10">
        <v>0</v>
      </c>
      <c r="P5774" s="12">
        <v>45.01</v>
      </c>
      <c r="Q5774" s="12">
        <f t="shared" si="1074"/>
        <v>4.5009999999999998E-3</v>
      </c>
      <c r="R5774" s="32"/>
      <c r="S5774" s="93" t="s">
        <v>46</v>
      </c>
      <c r="T5774" s="12"/>
      <c r="U5774" s="12" t="s">
        <v>915</v>
      </c>
      <c r="V5774" s="12" t="s">
        <v>47</v>
      </c>
      <c r="W5774" s="12" t="s">
        <v>1743</v>
      </c>
      <c r="X5774" s="12" t="s">
        <v>855</v>
      </c>
      <c r="Y5774" s="12" t="s">
        <v>16750</v>
      </c>
      <c r="Z5774" s="12" t="s">
        <v>16745</v>
      </c>
      <c r="AA5774" s="12" t="s">
        <v>46</v>
      </c>
      <c r="AB5774" s="12">
        <f t="shared" ref="AB5774:AB5805" si="1075">O5774</f>
        <v>0</v>
      </c>
      <c r="AC5774" s="12">
        <f t="shared" ref="AC5774:AC5805" si="1076">P5774</f>
        <v>45.01</v>
      </c>
      <c r="AD5774" s="12"/>
      <c r="AE5774" s="12" t="s">
        <v>47</v>
      </c>
      <c r="AF5774" s="117" t="s">
        <v>47</v>
      </c>
      <c r="AG5774" s="33" t="s">
        <v>47</v>
      </c>
      <c r="AH5774" s="5" t="s">
        <v>915</v>
      </c>
      <c r="AI5774" s="5" t="s">
        <v>915</v>
      </c>
      <c r="AJ5774" s="13" t="s">
        <v>915</v>
      </c>
    </row>
    <row r="5775" spans="1:36" s="17" customFormat="1" ht="51" x14ac:dyDescent="0.2">
      <c r="A5775" s="3" t="s">
        <v>38</v>
      </c>
      <c r="B5775" s="4" t="s">
        <v>48</v>
      </c>
      <c r="C5775" s="5" t="s">
        <v>47</v>
      </c>
      <c r="D5775" s="4" t="s">
        <v>24812</v>
      </c>
      <c r="E5775" s="32" t="s">
        <v>915</v>
      </c>
      <c r="F5775" s="95" t="s">
        <v>775</v>
      </c>
      <c r="G5775" s="235" t="s">
        <v>16828</v>
      </c>
      <c r="H5775" s="12" t="s">
        <v>42</v>
      </c>
      <c r="I5775" s="8" t="s">
        <v>16829</v>
      </c>
      <c r="J5775" s="9" t="s">
        <v>108</v>
      </c>
      <c r="K5775" s="10" t="s">
        <v>16575</v>
      </c>
      <c r="L5775" s="10" t="s">
        <v>16576</v>
      </c>
      <c r="M5775" s="11" t="s">
        <v>47</v>
      </c>
      <c r="N5775" s="11" t="s">
        <v>46</v>
      </c>
      <c r="O5775" s="10">
        <v>0</v>
      </c>
      <c r="P5775" s="12">
        <v>45.01</v>
      </c>
      <c r="Q5775" s="12">
        <f t="shared" si="1074"/>
        <v>4.5009999999999998E-3</v>
      </c>
      <c r="R5775" s="32"/>
      <c r="S5775" s="93" t="s">
        <v>46</v>
      </c>
      <c r="T5775" s="12"/>
      <c r="U5775" s="12" t="s">
        <v>915</v>
      </c>
      <c r="V5775" s="12" t="s">
        <v>47</v>
      </c>
      <c r="W5775" s="12" t="s">
        <v>1743</v>
      </c>
      <c r="X5775" s="12" t="s">
        <v>855</v>
      </c>
      <c r="Y5775" s="12" t="s">
        <v>16744</v>
      </c>
      <c r="Z5775" s="12" t="s">
        <v>16745</v>
      </c>
      <c r="AA5775" s="12" t="s">
        <v>46</v>
      </c>
      <c r="AB5775" s="12">
        <f t="shared" si="1075"/>
        <v>0</v>
      </c>
      <c r="AC5775" s="12">
        <f t="shared" si="1076"/>
        <v>45.01</v>
      </c>
      <c r="AD5775" s="12"/>
      <c r="AE5775" s="12" t="s">
        <v>47</v>
      </c>
      <c r="AF5775" s="117" t="s">
        <v>47</v>
      </c>
      <c r="AG5775" s="33" t="s">
        <v>47</v>
      </c>
      <c r="AH5775" s="5" t="s">
        <v>915</v>
      </c>
      <c r="AI5775" s="5" t="s">
        <v>915</v>
      </c>
      <c r="AJ5775" s="13" t="s">
        <v>915</v>
      </c>
    </row>
    <row r="5776" spans="1:36" s="17" customFormat="1" ht="51" x14ac:dyDescent="0.2">
      <c r="A5776" s="3" t="s">
        <v>38</v>
      </c>
      <c r="B5776" s="4" t="s">
        <v>48</v>
      </c>
      <c r="C5776" s="5" t="s">
        <v>47</v>
      </c>
      <c r="D5776" s="4" t="s">
        <v>24812</v>
      </c>
      <c r="E5776" s="32" t="s">
        <v>915</v>
      </c>
      <c r="F5776" s="95" t="s">
        <v>775</v>
      </c>
      <c r="G5776" s="235" t="s">
        <v>16830</v>
      </c>
      <c r="H5776" s="12" t="s">
        <v>42</v>
      </c>
      <c r="I5776" s="8" t="s">
        <v>16831</v>
      </c>
      <c r="J5776" s="9" t="s">
        <v>108</v>
      </c>
      <c r="K5776" s="10" t="s">
        <v>16575</v>
      </c>
      <c r="L5776" s="10" t="s">
        <v>16576</v>
      </c>
      <c r="M5776" s="11" t="s">
        <v>47</v>
      </c>
      <c r="N5776" s="11" t="s">
        <v>46</v>
      </c>
      <c r="O5776" s="10">
        <v>0</v>
      </c>
      <c r="P5776" s="12">
        <v>45.01</v>
      </c>
      <c r="Q5776" s="12">
        <f t="shared" si="1074"/>
        <v>4.5009999999999998E-3</v>
      </c>
      <c r="R5776" s="32"/>
      <c r="S5776" s="93" t="s">
        <v>46</v>
      </c>
      <c r="T5776" s="12"/>
      <c r="U5776" s="12" t="s">
        <v>915</v>
      </c>
      <c r="V5776" s="12" t="s">
        <v>47</v>
      </c>
      <c r="W5776" s="12" t="s">
        <v>1743</v>
      </c>
      <c r="X5776" s="12" t="s">
        <v>855</v>
      </c>
      <c r="Y5776" s="12" t="s">
        <v>16758</v>
      </c>
      <c r="Z5776" s="12" t="s">
        <v>16745</v>
      </c>
      <c r="AA5776" s="12" t="s">
        <v>46</v>
      </c>
      <c r="AB5776" s="12">
        <f t="shared" si="1075"/>
        <v>0</v>
      </c>
      <c r="AC5776" s="12">
        <f t="shared" si="1076"/>
        <v>45.01</v>
      </c>
      <c r="AD5776" s="12"/>
      <c r="AE5776" s="12" t="s">
        <v>47</v>
      </c>
      <c r="AF5776" s="117" t="s">
        <v>47</v>
      </c>
      <c r="AG5776" s="33" t="s">
        <v>47</v>
      </c>
      <c r="AH5776" s="5" t="s">
        <v>915</v>
      </c>
      <c r="AI5776" s="5" t="s">
        <v>915</v>
      </c>
      <c r="AJ5776" s="13" t="s">
        <v>915</v>
      </c>
    </row>
    <row r="5777" spans="1:36" s="17" customFormat="1" ht="51" x14ac:dyDescent="0.2">
      <c r="A5777" s="3" t="s">
        <v>38</v>
      </c>
      <c r="B5777" s="4" t="s">
        <v>48</v>
      </c>
      <c r="C5777" s="5" t="s">
        <v>47</v>
      </c>
      <c r="D5777" s="4" t="s">
        <v>24812</v>
      </c>
      <c r="E5777" s="32" t="s">
        <v>915</v>
      </c>
      <c r="F5777" s="95" t="s">
        <v>775</v>
      </c>
      <c r="G5777" s="235" t="s">
        <v>16832</v>
      </c>
      <c r="H5777" s="12" t="s">
        <v>42</v>
      </c>
      <c r="I5777" s="8" t="s">
        <v>16833</v>
      </c>
      <c r="J5777" s="9" t="s">
        <v>108</v>
      </c>
      <c r="K5777" s="10" t="s">
        <v>16575</v>
      </c>
      <c r="L5777" s="10" t="s">
        <v>16576</v>
      </c>
      <c r="M5777" s="11" t="s">
        <v>47</v>
      </c>
      <c r="N5777" s="11" t="s">
        <v>46</v>
      </c>
      <c r="O5777" s="10">
        <v>0</v>
      </c>
      <c r="P5777" s="12">
        <v>45.01</v>
      </c>
      <c r="Q5777" s="12">
        <f t="shared" si="1074"/>
        <v>4.5009999999999998E-3</v>
      </c>
      <c r="R5777" s="32"/>
      <c r="S5777" s="93" t="s">
        <v>46</v>
      </c>
      <c r="T5777" s="12"/>
      <c r="U5777" s="12" t="s">
        <v>915</v>
      </c>
      <c r="V5777" s="12" t="s">
        <v>47</v>
      </c>
      <c r="W5777" s="12" t="s">
        <v>1743</v>
      </c>
      <c r="X5777" s="12" t="s">
        <v>855</v>
      </c>
      <c r="Y5777" s="12" t="s">
        <v>16834</v>
      </c>
      <c r="Z5777" s="12" t="s">
        <v>16745</v>
      </c>
      <c r="AA5777" s="12" t="s">
        <v>46</v>
      </c>
      <c r="AB5777" s="12">
        <f t="shared" si="1075"/>
        <v>0</v>
      </c>
      <c r="AC5777" s="12">
        <f t="shared" si="1076"/>
        <v>45.01</v>
      </c>
      <c r="AD5777" s="12"/>
      <c r="AE5777" s="12" t="s">
        <v>47</v>
      </c>
      <c r="AF5777" s="117" t="s">
        <v>47</v>
      </c>
      <c r="AG5777" s="33" t="s">
        <v>47</v>
      </c>
      <c r="AH5777" s="5" t="s">
        <v>915</v>
      </c>
      <c r="AI5777" s="5" t="s">
        <v>915</v>
      </c>
      <c r="AJ5777" s="13" t="s">
        <v>915</v>
      </c>
    </row>
    <row r="5778" spans="1:36" s="17" customFormat="1" ht="51" x14ac:dyDescent="0.2">
      <c r="A5778" s="3" t="s">
        <v>38</v>
      </c>
      <c r="B5778" s="4" t="s">
        <v>48</v>
      </c>
      <c r="C5778" s="5" t="s">
        <v>47</v>
      </c>
      <c r="D5778" s="4" t="s">
        <v>24812</v>
      </c>
      <c r="E5778" s="32" t="s">
        <v>915</v>
      </c>
      <c r="F5778" s="95" t="s">
        <v>775</v>
      </c>
      <c r="G5778" s="235" t="s">
        <v>16835</v>
      </c>
      <c r="H5778" s="12" t="s">
        <v>42</v>
      </c>
      <c r="I5778" s="8" t="s">
        <v>16836</v>
      </c>
      <c r="J5778" s="9" t="s">
        <v>108</v>
      </c>
      <c r="K5778" s="10" t="s">
        <v>16575</v>
      </c>
      <c r="L5778" s="10" t="s">
        <v>16576</v>
      </c>
      <c r="M5778" s="11" t="s">
        <v>47</v>
      </c>
      <c r="N5778" s="11" t="s">
        <v>46</v>
      </c>
      <c r="O5778" s="10">
        <v>0</v>
      </c>
      <c r="P5778" s="12">
        <v>45.01</v>
      </c>
      <c r="Q5778" s="12">
        <f t="shared" si="1074"/>
        <v>4.5009999999999998E-3</v>
      </c>
      <c r="R5778" s="32"/>
      <c r="S5778" s="93" t="s">
        <v>46</v>
      </c>
      <c r="T5778" s="12"/>
      <c r="U5778" s="12" t="s">
        <v>915</v>
      </c>
      <c r="V5778" s="12" t="s">
        <v>47</v>
      </c>
      <c r="W5778" s="12" t="s">
        <v>1743</v>
      </c>
      <c r="X5778" s="12" t="s">
        <v>855</v>
      </c>
      <c r="Y5778" s="12" t="s">
        <v>16758</v>
      </c>
      <c r="Z5778" s="12" t="s">
        <v>16745</v>
      </c>
      <c r="AA5778" s="12" t="s">
        <v>46</v>
      </c>
      <c r="AB5778" s="12">
        <f t="shared" si="1075"/>
        <v>0</v>
      </c>
      <c r="AC5778" s="12">
        <f t="shared" si="1076"/>
        <v>45.01</v>
      </c>
      <c r="AD5778" s="12"/>
      <c r="AE5778" s="12" t="s">
        <v>47</v>
      </c>
      <c r="AF5778" s="117" t="s">
        <v>47</v>
      </c>
      <c r="AG5778" s="33" t="s">
        <v>47</v>
      </c>
      <c r="AH5778" s="5" t="s">
        <v>915</v>
      </c>
      <c r="AI5778" s="5" t="s">
        <v>915</v>
      </c>
      <c r="AJ5778" s="13" t="s">
        <v>915</v>
      </c>
    </row>
    <row r="5779" spans="1:36" s="17" customFormat="1" ht="51" x14ac:dyDescent="0.2">
      <c r="A5779" s="3" t="s">
        <v>38</v>
      </c>
      <c r="B5779" s="4" t="s">
        <v>48</v>
      </c>
      <c r="C5779" s="5" t="s">
        <v>47</v>
      </c>
      <c r="D5779" s="4" t="s">
        <v>24812</v>
      </c>
      <c r="E5779" s="32" t="s">
        <v>915</v>
      </c>
      <c r="F5779" s="95" t="s">
        <v>775</v>
      </c>
      <c r="G5779" s="235" t="s">
        <v>16837</v>
      </c>
      <c r="H5779" s="12" t="s">
        <v>42</v>
      </c>
      <c r="I5779" s="8" t="s">
        <v>16838</v>
      </c>
      <c r="J5779" s="9" t="s">
        <v>108</v>
      </c>
      <c r="K5779" s="10" t="s">
        <v>16575</v>
      </c>
      <c r="L5779" s="10" t="s">
        <v>16576</v>
      </c>
      <c r="M5779" s="11" t="s">
        <v>47</v>
      </c>
      <c r="N5779" s="11" t="s">
        <v>46</v>
      </c>
      <c r="O5779" s="10">
        <v>0</v>
      </c>
      <c r="P5779" s="12">
        <v>39.54</v>
      </c>
      <c r="Q5779" s="12">
        <f t="shared" si="1074"/>
        <v>3.954E-3</v>
      </c>
      <c r="R5779" s="32"/>
      <c r="S5779" s="93" t="s">
        <v>46</v>
      </c>
      <c r="T5779" s="12"/>
      <c r="U5779" s="12" t="s">
        <v>915</v>
      </c>
      <c r="V5779" s="12" t="s">
        <v>47</v>
      </c>
      <c r="W5779" s="12" t="s">
        <v>1743</v>
      </c>
      <c r="X5779" s="12" t="s">
        <v>855</v>
      </c>
      <c r="Y5779" s="12" t="s">
        <v>16839</v>
      </c>
      <c r="Z5779" s="12" t="s">
        <v>16745</v>
      </c>
      <c r="AA5779" s="12" t="s">
        <v>46</v>
      </c>
      <c r="AB5779" s="12">
        <f t="shared" si="1075"/>
        <v>0</v>
      </c>
      <c r="AC5779" s="12">
        <f t="shared" si="1076"/>
        <v>39.54</v>
      </c>
      <c r="AD5779" s="12"/>
      <c r="AE5779" s="12" t="s">
        <v>47</v>
      </c>
      <c r="AF5779" s="117" t="s">
        <v>47</v>
      </c>
      <c r="AG5779" s="33" t="s">
        <v>47</v>
      </c>
      <c r="AH5779" s="5" t="s">
        <v>915</v>
      </c>
      <c r="AI5779" s="5" t="s">
        <v>915</v>
      </c>
      <c r="AJ5779" s="13" t="s">
        <v>915</v>
      </c>
    </row>
    <row r="5780" spans="1:36" s="17" customFormat="1" ht="51" x14ac:dyDescent="0.2">
      <c r="A5780" s="3" t="s">
        <v>38</v>
      </c>
      <c r="B5780" s="4" t="s">
        <v>48</v>
      </c>
      <c r="C5780" s="5" t="s">
        <v>47</v>
      </c>
      <c r="D5780" s="4" t="s">
        <v>24812</v>
      </c>
      <c r="E5780" s="32" t="s">
        <v>915</v>
      </c>
      <c r="F5780" s="95" t="s">
        <v>775</v>
      </c>
      <c r="G5780" s="235" t="s">
        <v>16840</v>
      </c>
      <c r="H5780" s="12" t="s">
        <v>42</v>
      </c>
      <c r="I5780" s="8" t="s">
        <v>16841</v>
      </c>
      <c r="J5780" s="9" t="s">
        <v>108</v>
      </c>
      <c r="K5780" s="10" t="s">
        <v>16575</v>
      </c>
      <c r="L5780" s="10" t="s">
        <v>16576</v>
      </c>
      <c r="M5780" s="11" t="s">
        <v>47</v>
      </c>
      <c r="N5780" s="11" t="s">
        <v>46</v>
      </c>
      <c r="O5780" s="10">
        <v>0</v>
      </c>
      <c r="P5780" s="12">
        <v>45.01</v>
      </c>
      <c r="Q5780" s="12">
        <f t="shared" si="1074"/>
        <v>4.5009999999999998E-3</v>
      </c>
      <c r="R5780" s="32"/>
      <c r="S5780" s="93" t="s">
        <v>46</v>
      </c>
      <c r="T5780" s="12"/>
      <c r="U5780" s="12" t="s">
        <v>915</v>
      </c>
      <c r="V5780" s="12" t="s">
        <v>47</v>
      </c>
      <c r="W5780" s="12" t="s">
        <v>1743</v>
      </c>
      <c r="X5780" s="12" t="s">
        <v>855</v>
      </c>
      <c r="Y5780" s="12" t="s">
        <v>16794</v>
      </c>
      <c r="Z5780" s="12" t="s">
        <v>16745</v>
      </c>
      <c r="AA5780" s="12" t="s">
        <v>46</v>
      </c>
      <c r="AB5780" s="12">
        <f t="shared" si="1075"/>
        <v>0</v>
      </c>
      <c r="AC5780" s="12">
        <f t="shared" si="1076"/>
        <v>45.01</v>
      </c>
      <c r="AD5780" s="12"/>
      <c r="AE5780" s="12" t="s">
        <v>47</v>
      </c>
      <c r="AF5780" s="117" t="s">
        <v>47</v>
      </c>
      <c r="AG5780" s="33" t="s">
        <v>47</v>
      </c>
      <c r="AH5780" s="5" t="s">
        <v>915</v>
      </c>
      <c r="AI5780" s="5" t="s">
        <v>915</v>
      </c>
      <c r="AJ5780" s="13" t="s">
        <v>915</v>
      </c>
    </row>
    <row r="5781" spans="1:36" s="17" customFormat="1" ht="51" x14ac:dyDescent="0.2">
      <c r="A5781" s="3" t="s">
        <v>38</v>
      </c>
      <c r="B5781" s="4" t="s">
        <v>48</v>
      </c>
      <c r="C5781" s="5" t="s">
        <v>47</v>
      </c>
      <c r="D5781" s="4" t="s">
        <v>24812</v>
      </c>
      <c r="E5781" s="32" t="s">
        <v>915</v>
      </c>
      <c r="F5781" s="95" t="s">
        <v>775</v>
      </c>
      <c r="G5781" s="235" t="s">
        <v>16842</v>
      </c>
      <c r="H5781" s="12" t="s">
        <v>42</v>
      </c>
      <c r="I5781" s="8" t="s">
        <v>16843</v>
      </c>
      <c r="J5781" s="9" t="s">
        <v>108</v>
      </c>
      <c r="K5781" s="10" t="s">
        <v>16575</v>
      </c>
      <c r="L5781" s="10" t="s">
        <v>16576</v>
      </c>
      <c r="M5781" s="11" t="s">
        <v>47</v>
      </c>
      <c r="N5781" s="11" t="s">
        <v>46</v>
      </c>
      <c r="O5781" s="10">
        <v>0</v>
      </c>
      <c r="P5781" s="12">
        <v>62.61</v>
      </c>
      <c r="Q5781" s="12">
        <f t="shared" si="1074"/>
        <v>6.2610000000000001E-3</v>
      </c>
      <c r="R5781" s="32"/>
      <c r="S5781" s="93" t="s">
        <v>46</v>
      </c>
      <c r="T5781" s="12"/>
      <c r="U5781" s="12" t="s">
        <v>915</v>
      </c>
      <c r="V5781" s="12" t="s">
        <v>47</v>
      </c>
      <c r="W5781" s="12" t="s">
        <v>1743</v>
      </c>
      <c r="X5781" s="12" t="s">
        <v>855</v>
      </c>
      <c r="Y5781" s="12" t="s">
        <v>16844</v>
      </c>
      <c r="Z5781" s="12" t="s">
        <v>16745</v>
      </c>
      <c r="AA5781" s="12" t="s">
        <v>46</v>
      </c>
      <c r="AB5781" s="12">
        <f t="shared" si="1075"/>
        <v>0</v>
      </c>
      <c r="AC5781" s="12">
        <f t="shared" si="1076"/>
        <v>62.61</v>
      </c>
      <c r="AD5781" s="12"/>
      <c r="AE5781" s="12" t="s">
        <v>47</v>
      </c>
      <c r="AF5781" s="117" t="s">
        <v>47</v>
      </c>
      <c r="AG5781" s="33" t="s">
        <v>47</v>
      </c>
      <c r="AH5781" s="5" t="s">
        <v>915</v>
      </c>
      <c r="AI5781" s="5" t="s">
        <v>915</v>
      </c>
      <c r="AJ5781" s="13" t="s">
        <v>915</v>
      </c>
    </row>
    <row r="5782" spans="1:36" s="17" customFormat="1" ht="51" x14ac:dyDescent="0.2">
      <c r="A5782" s="3" t="s">
        <v>38</v>
      </c>
      <c r="B5782" s="4" t="s">
        <v>48</v>
      </c>
      <c r="C5782" s="5" t="s">
        <v>47</v>
      </c>
      <c r="D5782" s="4" t="s">
        <v>24812</v>
      </c>
      <c r="E5782" s="32" t="s">
        <v>915</v>
      </c>
      <c r="F5782" s="95" t="s">
        <v>775</v>
      </c>
      <c r="G5782" s="235" t="s">
        <v>16845</v>
      </c>
      <c r="H5782" s="12" t="s">
        <v>42</v>
      </c>
      <c r="I5782" s="8" t="s">
        <v>16846</v>
      </c>
      <c r="J5782" s="9" t="s">
        <v>108</v>
      </c>
      <c r="K5782" s="10" t="s">
        <v>16575</v>
      </c>
      <c r="L5782" s="10" t="s">
        <v>16576</v>
      </c>
      <c r="M5782" s="11" t="s">
        <v>47</v>
      </c>
      <c r="N5782" s="11" t="s">
        <v>46</v>
      </c>
      <c r="O5782" s="10">
        <v>0</v>
      </c>
      <c r="P5782" s="12">
        <v>62.61</v>
      </c>
      <c r="Q5782" s="12">
        <f t="shared" si="1074"/>
        <v>6.2610000000000001E-3</v>
      </c>
      <c r="R5782" s="32"/>
      <c r="S5782" s="93" t="s">
        <v>46</v>
      </c>
      <c r="T5782" s="12"/>
      <c r="U5782" s="12" t="s">
        <v>915</v>
      </c>
      <c r="V5782" s="12" t="s">
        <v>47</v>
      </c>
      <c r="W5782" s="12" t="s">
        <v>1743</v>
      </c>
      <c r="X5782" s="12" t="s">
        <v>855</v>
      </c>
      <c r="Y5782" s="12" t="s">
        <v>16847</v>
      </c>
      <c r="Z5782" s="12" t="s">
        <v>16745</v>
      </c>
      <c r="AA5782" s="12" t="s">
        <v>46</v>
      </c>
      <c r="AB5782" s="12">
        <f t="shared" si="1075"/>
        <v>0</v>
      </c>
      <c r="AC5782" s="12">
        <f t="shared" si="1076"/>
        <v>62.61</v>
      </c>
      <c r="AD5782" s="12"/>
      <c r="AE5782" s="12" t="s">
        <v>47</v>
      </c>
      <c r="AF5782" s="117" t="s">
        <v>47</v>
      </c>
      <c r="AG5782" s="33" t="s">
        <v>47</v>
      </c>
      <c r="AH5782" s="5" t="s">
        <v>915</v>
      </c>
      <c r="AI5782" s="5" t="s">
        <v>915</v>
      </c>
      <c r="AJ5782" s="13" t="s">
        <v>915</v>
      </c>
    </row>
    <row r="5783" spans="1:36" s="17" customFormat="1" ht="51" x14ac:dyDescent="0.2">
      <c r="A5783" s="3" t="s">
        <v>38</v>
      </c>
      <c r="B5783" s="4" t="s">
        <v>48</v>
      </c>
      <c r="C5783" s="5" t="s">
        <v>47</v>
      </c>
      <c r="D5783" s="4" t="s">
        <v>24812</v>
      </c>
      <c r="E5783" s="32" t="s">
        <v>915</v>
      </c>
      <c r="F5783" s="95" t="s">
        <v>775</v>
      </c>
      <c r="G5783" s="235" t="s">
        <v>16848</v>
      </c>
      <c r="H5783" s="12" t="s">
        <v>42</v>
      </c>
      <c r="I5783" s="8" t="s">
        <v>16849</v>
      </c>
      <c r="J5783" s="9" t="s">
        <v>108</v>
      </c>
      <c r="K5783" s="10" t="s">
        <v>16575</v>
      </c>
      <c r="L5783" s="10" t="s">
        <v>16576</v>
      </c>
      <c r="M5783" s="11" t="s">
        <v>47</v>
      </c>
      <c r="N5783" s="11" t="s">
        <v>46</v>
      </c>
      <c r="O5783" s="10">
        <v>0</v>
      </c>
      <c r="P5783" s="12">
        <v>62.61</v>
      </c>
      <c r="Q5783" s="12">
        <f t="shared" si="1074"/>
        <v>6.2610000000000001E-3</v>
      </c>
      <c r="R5783" s="32"/>
      <c r="S5783" s="93" t="s">
        <v>46</v>
      </c>
      <c r="T5783" s="12"/>
      <c r="U5783" s="12" t="s">
        <v>915</v>
      </c>
      <c r="V5783" s="12" t="s">
        <v>47</v>
      </c>
      <c r="W5783" s="12" t="s">
        <v>1743</v>
      </c>
      <c r="X5783" s="12" t="s">
        <v>855</v>
      </c>
      <c r="Y5783" s="12" t="s">
        <v>16758</v>
      </c>
      <c r="Z5783" s="12" t="s">
        <v>16745</v>
      </c>
      <c r="AA5783" s="12" t="s">
        <v>46</v>
      </c>
      <c r="AB5783" s="12">
        <f t="shared" si="1075"/>
        <v>0</v>
      </c>
      <c r="AC5783" s="12">
        <f t="shared" si="1076"/>
        <v>62.61</v>
      </c>
      <c r="AD5783" s="12"/>
      <c r="AE5783" s="12" t="s">
        <v>47</v>
      </c>
      <c r="AF5783" s="117" t="s">
        <v>47</v>
      </c>
      <c r="AG5783" s="33" t="s">
        <v>47</v>
      </c>
      <c r="AH5783" s="5" t="s">
        <v>915</v>
      </c>
      <c r="AI5783" s="5" t="s">
        <v>915</v>
      </c>
      <c r="AJ5783" s="13" t="s">
        <v>915</v>
      </c>
    </row>
    <row r="5784" spans="1:36" s="17" customFormat="1" ht="51" x14ac:dyDescent="0.2">
      <c r="A5784" s="3" t="s">
        <v>38</v>
      </c>
      <c r="B5784" s="4" t="s">
        <v>48</v>
      </c>
      <c r="C5784" s="5" t="s">
        <v>47</v>
      </c>
      <c r="D5784" s="4" t="s">
        <v>24812</v>
      </c>
      <c r="E5784" s="32" t="s">
        <v>915</v>
      </c>
      <c r="F5784" s="95" t="s">
        <v>775</v>
      </c>
      <c r="G5784" s="235" t="s">
        <v>16850</v>
      </c>
      <c r="H5784" s="12" t="s">
        <v>42</v>
      </c>
      <c r="I5784" s="8" t="s">
        <v>16851</v>
      </c>
      <c r="J5784" s="9" t="s">
        <v>108</v>
      </c>
      <c r="K5784" s="10" t="s">
        <v>16575</v>
      </c>
      <c r="L5784" s="10" t="s">
        <v>16576</v>
      </c>
      <c r="M5784" s="11" t="s">
        <v>47</v>
      </c>
      <c r="N5784" s="11" t="s">
        <v>46</v>
      </c>
      <c r="O5784" s="10">
        <v>0</v>
      </c>
      <c r="P5784" s="12">
        <v>62.61</v>
      </c>
      <c r="Q5784" s="12">
        <f t="shared" si="1074"/>
        <v>6.2610000000000001E-3</v>
      </c>
      <c r="R5784" s="32"/>
      <c r="S5784" s="93" t="s">
        <v>46</v>
      </c>
      <c r="T5784" s="12"/>
      <c r="U5784" s="12" t="s">
        <v>915</v>
      </c>
      <c r="V5784" s="12" t="s">
        <v>47</v>
      </c>
      <c r="W5784" s="12" t="s">
        <v>1743</v>
      </c>
      <c r="X5784" s="12" t="s">
        <v>855</v>
      </c>
      <c r="Y5784" s="12" t="s">
        <v>16773</v>
      </c>
      <c r="Z5784" s="12" t="s">
        <v>16745</v>
      </c>
      <c r="AA5784" s="12" t="s">
        <v>46</v>
      </c>
      <c r="AB5784" s="12">
        <f t="shared" si="1075"/>
        <v>0</v>
      </c>
      <c r="AC5784" s="12">
        <f t="shared" si="1076"/>
        <v>62.61</v>
      </c>
      <c r="AD5784" s="12"/>
      <c r="AE5784" s="12" t="s">
        <v>47</v>
      </c>
      <c r="AF5784" s="117" t="s">
        <v>47</v>
      </c>
      <c r="AG5784" s="33" t="s">
        <v>47</v>
      </c>
      <c r="AH5784" s="5" t="s">
        <v>915</v>
      </c>
      <c r="AI5784" s="5" t="s">
        <v>915</v>
      </c>
      <c r="AJ5784" s="13" t="s">
        <v>915</v>
      </c>
    </row>
    <row r="5785" spans="1:36" s="17" customFormat="1" ht="51" x14ac:dyDescent="0.2">
      <c r="A5785" s="3" t="s">
        <v>38</v>
      </c>
      <c r="B5785" s="4" t="s">
        <v>48</v>
      </c>
      <c r="C5785" s="5" t="s">
        <v>47</v>
      </c>
      <c r="D5785" s="4" t="s">
        <v>24812</v>
      </c>
      <c r="E5785" s="32" t="s">
        <v>915</v>
      </c>
      <c r="F5785" s="95" t="s">
        <v>775</v>
      </c>
      <c r="G5785" s="235" t="s">
        <v>16852</v>
      </c>
      <c r="H5785" s="12" t="s">
        <v>42</v>
      </c>
      <c r="I5785" s="8" t="s">
        <v>16853</v>
      </c>
      <c r="J5785" s="9" t="s">
        <v>108</v>
      </c>
      <c r="K5785" s="10" t="s">
        <v>16575</v>
      </c>
      <c r="L5785" s="10" t="s">
        <v>16576</v>
      </c>
      <c r="M5785" s="11" t="s">
        <v>47</v>
      </c>
      <c r="N5785" s="11" t="s">
        <v>46</v>
      </c>
      <c r="O5785" s="10">
        <v>0</v>
      </c>
      <c r="P5785" s="12">
        <v>45.01</v>
      </c>
      <c r="Q5785" s="12">
        <f t="shared" si="1074"/>
        <v>4.5009999999999998E-3</v>
      </c>
      <c r="R5785" s="32"/>
      <c r="S5785" s="93" t="s">
        <v>46</v>
      </c>
      <c r="T5785" s="12"/>
      <c r="U5785" s="12" t="s">
        <v>915</v>
      </c>
      <c r="V5785" s="12" t="s">
        <v>47</v>
      </c>
      <c r="W5785" s="12" t="s">
        <v>1743</v>
      </c>
      <c r="X5785" s="12" t="s">
        <v>16854</v>
      </c>
      <c r="Y5785" s="12" t="s">
        <v>16855</v>
      </c>
      <c r="Z5785" s="12" t="s">
        <v>16856</v>
      </c>
      <c r="AA5785" s="12" t="s">
        <v>46</v>
      </c>
      <c r="AB5785" s="12">
        <f t="shared" si="1075"/>
        <v>0</v>
      </c>
      <c r="AC5785" s="12">
        <f t="shared" si="1076"/>
        <v>45.01</v>
      </c>
      <c r="AD5785" s="12"/>
      <c r="AE5785" s="12" t="s">
        <v>47</v>
      </c>
      <c r="AF5785" s="117" t="s">
        <v>47</v>
      </c>
      <c r="AG5785" s="33" t="s">
        <v>47</v>
      </c>
      <c r="AH5785" s="5" t="s">
        <v>915</v>
      </c>
      <c r="AI5785" s="5" t="s">
        <v>915</v>
      </c>
      <c r="AJ5785" s="13" t="s">
        <v>915</v>
      </c>
    </row>
    <row r="5786" spans="1:36" s="17" customFormat="1" ht="51" x14ac:dyDescent="0.2">
      <c r="A5786" s="3" t="s">
        <v>38</v>
      </c>
      <c r="B5786" s="4" t="s">
        <v>48</v>
      </c>
      <c r="C5786" s="5" t="s">
        <v>47</v>
      </c>
      <c r="D5786" s="4" t="s">
        <v>24812</v>
      </c>
      <c r="E5786" s="32" t="s">
        <v>915</v>
      </c>
      <c r="F5786" s="95" t="s">
        <v>775</v>
      </c>
      <c r="G5786" s="235" t="s">
        <v>16857</v>
      </c>
      <c r="H5786" s="12" t="s">
        <v>42</v>
      </c>
      <c r="I5786" s="8" t="s">
        <v>16858</v>
      </c>
      <c r="J5786" s="9" t="s">
        <v>108</v>
      </c>
      <c r="K5786" s="10" t="s">
        <v>16575</v>
      </c>
      <c r="L5786" s="10" t="s">
        <v>16576</v>
      </c>
      <c r="M5786" s="11" t="s">
        <v>47</v>
      </c>
      <c r="N5786" s="11" t="s">
        <v>46</v>
      </c>
      <c r="O5786" s="10">
        <v>0</v>
      </c>
      <c r="P5786" s="12">
        <v>39.450000000000003</v>
      </c>
      <c r="Q5786" s="12">
        <f t="shared" si="1074"/>
        <v>3.9450000000000006E-3</v>
      </c>
      <c r="R5786" s="32"/>
      <c r="S5786" s="93" t="s">
        <v>46</v>
      </c>
      <c r="T5786" s="12"/>
      <c r="U5786" s="12" t="s">
        <v>915</v>
      </c>
      <c r="V5786" s="12" t="s">
        <v>47</v>
      </c>
      <c r="W5786" s="12" t="s">
        <v>1743</v>
      </c>
      <c r="X5786" s="12" t="s">
        <v>855</v>
      </c>
      <c r="Y5786" s="12" t="s">
        <v>16859</v>
      </c>
      <c r="Z5786" s="12" t="s">
        <v>16745</v>
      </c>
      <c r="AA5786" s="12" t="s">
        <v>46</v>
      </c>
      <c r="AB5786" s="12">
        <f t="shared" si="1075"/>
        <v>0</v>
      </c>
      <c r="AC5786" s="12">
        <f t="shared" si="1076"/>
        <v>39.450000000000003</v>
      </c>
      <c r="AD5786" s="12"/>
      <c r="AE5786" s="12" t="s">
        <v>47</v>
      </c>
      <c r="AF5786" s="117" t="s">
        <v>47</v>
      </c>
      <c r="AG5786" s="33" t="s">
        <v>47</v>
      </c>
      <c r="AH5786" s="5" t="s">
        <v>915</v>
      </c>
      <c r="AI5786" s="5" t="s">
        <v>915</v>
      </c>
      <c r="AJ5786" s="13" t="s">
        <v>915</v>
      </c>
    </row>
    <row r="5787" spans="1:36" s="17" customFormat="1" ht="51" x14ac:dyDescent="0.2">
      <c r="A5787" s="3" t="s">
        <v>38</v>
      </c>
      <c r="B5787" s="4" t="s">
        <v>48</v>
      </c>
      <c r="C5787" s="5" t="s">
        <v>47</v>
      </c>
      <c r="D5787" s="4" t="s">
        <v>24812</v>
      </c>
      <c r="E5787" s="32" t="s">
        <v>915</v>
      </c>
      <c r="F5787" s="95" t="s">
        <v>775</v>
      </c>
      <c r="G5787" s="235" t="s">
        <v>16860</v>
      </c>
      <c r="H5787" s="12" t="s">
        <v>42</v>
      </c>
      <c r="I5787" s="8" t="s">
        <v>16861</v>
      </c>
      <c r="J5787" s="9" t="s">
        <v>108</v>
      </c>
      <c r="K5787" s="10" t="s">
        <v>16575</v>
      </c>
      <c r="L5787" s="10" t="s">
        <v>16576</v>
      </c>
      <c r="M5787" s="11" t="s">
        <v>47</v>
      </c>
      <c r="N5787" s="11" t="s">
        <v>46</v>
      </c>
      <c r="O5787" s="10">
        <v>0</v>
      </c>
      <c r="P5787" s="12">
        <v>45.01</v>
      </c>
      <c r="Q5787" s="12">
        <f t="shared" si="1074"/>
        <v>4.5009999999999998E-3</v>
      </c>
      <c r="R5787" s="32"/>
      <c r="S5787" s="93" t="s">
        <v>46</v>
      </c>
      <c r="T5787" s="12"/>
      <c r="U5787" s="12" t="s">
        <v>915</v>
      </c>
      <c r="V5787" s="12" t="s">
        <v>47</v>
      </c>
      <c r="W5787" s="12" t="s">
        <v>1743</v>
      </c>
      <c r="X5787" s="12" t="s">
        <v>855</v>
      </c>
      <c r="Y5787" s="12" t="s">
        <v>16862</v>
      </c>
      <c r="Z5787" s="12" t="s">
        <v>2488</v>
      </c>
      <c r="AA5787" s="12" t="s">
        <v>46</v>
      </c>
      <c r="AB5787" s="12">
        <f t="shared" si="1075"/>
        <v>0</v>
      </c>
      <c r="AC5787" s="12">
        <f t="shared" si="1076"/>
        <v>45.01</v>
      </c>
      <c r="AD5787" s="12"/>
      <c r="AE5787" s="12" t="s">
        <v>47</v>
      </c>
      <c r="AF5787" s="117" t="s">
        <v>47</v>
      </c>
      <c r="AG5787" s="33" t="s">
        <v>47</v>
      </c>
      <c r="AH5787" s="5" t="s">
        <v>915</v>
      </c>
      <c r="AI5787" s="5" t="s">
        <v>915</v>
      </c>
      <c r="AJ5787" s="13" t="s">
        <v>915</v>
      </c>
    </row>
    <row r="5788" spans="1:36" s="17" customFormat="1" ht="51" x14ac:dyDescent="0.2">
      <c r="A5788" s="3" t="s">
        <v>38</v>
      </c>
      <c r="B5788" s="4" t="s">
        <v>48</v>
      </c>
      <c r="C5788" s="5" t="s">
        <v>47</v>
      </c>
      <c r="D5788" s="4" t="s">
        <v>24812</v>
      </c>
      <c r="E5788" s="32" t="s">
        <v>915</v>
      </c>
      <c r="F5788" s="95" t="s">
        <v>775</v>
      </c>
      <c r="G5788" s="235" t="s">
        <v>16863</v>
      </c>
      <c r="H5788" s="12" t="s">
        <v>42</v>
      </c>
      <c r="I5788" s="8" t="s">
        <v>16864</v>
      </c>
      <c r="J5788" s="9" t="s">
        <v>108</v>
      </c>
      <c r="K5788" s="10" t="s">
        <v>16575</v>
      </c>
      <c r="L5788" s="10" t="s">
        <v>16576</v>
      </c>
      <c r="M5788" s="11" t="s">
        <v>47</v>
      </c>
      <c r="N5788" s="11" t="s">
        <v>46</v>
      </c>
      <c r="O5788" s="10">
        <v>0</v>
      </c>
      <c r="P5788" s="12">
        <v>45.01</v>
      </c>
      <c r="Q5788" s="12">
        <f t="shared" si="1074"/>
        <v>4.5009999999999998E-3</v>
      </c>
      <c r="R5788" s="32"/>
      <c r="S5788" s="93" t="s">
        <v>46</v>
      </c>
      <c r="T5788" s="12"/>
      <c r="U5788" s="12" t="s">
        <v>915</v>
      </c>
      <c r="V5788" s="12" t="s">
        <v>47</v>
      </c>
      <c r="W5788" s="12" t="s">
        <v>1743</v>
      </c>
      <c r="X5788" s="12" t="s">
        <v>855</v>
      </c>
      <c r="Y5788" s="12" t="s">
        <v>16744</v>
      </c>
      <c r="Z5788" s="12" t="s">
        <v>16745</v>
      </c>
      <c r="AA5788" s="12" t="s">
        <v>46</v>
      </c>
      <c r="AB5788" s="12">
        <f t="shared" si="1075"/>
        <v>0</v>
      </c>
      <c r="AC5788" s="12">
        <f t="shared" si="1076"/>
        <v>45.01</v>
      </c>
      <c r="AD5788" s="12"/>
      <c r="AE5788" s="12" t="s">
        <v>47</v>
      </c>
      <c r="AF5788" s="117" t="s">
        <v>47</v>
      </c>
      <c r="AG5788" s="33" t="s">
        <v>47</v>
      </c>
      <c r="AH5788" s="5" t="s">
        <v>915</v>
      </c>
      <c r="AI5788" s="5" t="s">
        <v>915</v>
      </c>
      <c r="AJ5788" s="13" t="s">
        <v>915</v>
      </c>
    </row>
    <row r="5789" spans="1:36" s="17" customFormat="1" ht="51" x14ac:dyDescent="0.2">
      <c r="A5789" s="3" t="s">
        <v>38</v>
      </c>
      <c r="B5789" s="4" t="s">
        <v>48</v>
      </c>
      <c r="C5789" s="5" t="s">
        <v>47</v>
      </c>
      <c r="D5789" s="4" t="s">
        <v>24812</v>
      </c>
      <c r="E5789" s="32" t="s">
        <v>915</v>
      </c>
      <c r="F5789" s="95" t="s">
        <v>775</v>
      </c>
      <c r="G5789" s="235" t="s">
        <v>16865</v>
      </c>
      <c r="H5789" s="12" t="s">
        <v>42</v>
      </c>
      <c r="I5789" s="8" t="s">
        <v>16866</v>
      </c>
      <c r="J5789" s="9" t="s">
        <v>108</v>
      </c>
      <c r="K5789" s="10" t="s">
        <v>16575</v>
      </c>
      <c r="L5789" s="10" t="s">
        <v>16576</v>
      </c>
      <c r="M5789" s="11" t="s">
        <v>47</v>
      </c>
      <c r="N5789" s="11" t="s">
        <v>46</v>
      </c>
      <c r="O5789" s="10">
        <v>0</v>
      </c>
      <c r="P5789" s="12">
        <v>45.01</v>
      </c>
      <c r="Q5789" s="12">
        <f t="shared" si="1074"/>
        <v>4.5009999999999998E-3</v>
      </c>
      <c r="R5789" s="32"/>
      <c r="S5789" s="93" t="s">
        <v>46</v>
      </c>
      <c r="T5789" s="12"/>
      <c r="U5789" s="12" t="s">
        <v>915</v>
      </c>
      <c r="V5789" s="12" t="s">
        <v>47</v>
      </c>
      <c r="W5789" s="12" t="s">
        <v>1743</v>
      </c>
      <c r="X5789" s="12" t="s">
        <v>855</v>
      </c>
      <c r="Y5789" s="12" t="s">
        <v>16750</v>
      </c>
      <c r="Z5789" s="12" t="s">
        <v>16745</v>
      </c>
      <c r="AA5789" s="12" t="s">
        <v>46</v>
      </c>
      <c r="AB5789" s="12">
        <f t="shared" si="1075"/>
        <v>0</v>
      </c>
      <c r="AC5789" s="12">
        <f t="shared" si="1076"/>
        <v>45.01</v>
      </c>
      <c r="AD5789" s="12"/>
      <c r="AE5789" s="12" t="s">
        <v>47</v>
      </c>
      <c r="AF5789" s="117" t="s">
        <v>47</v>
      </c>
      <c r="AG5789" s="33" t="s">
        <v>47</v>
      </c>
      <c r="AH5789" s="5" t="s">
        <v>915</v>
      </c>
      <c r="AI5789" s="5" t="s">
        <v>915</v>
      </c>
      <c r="AJ5789" s="13" t="s">
        <v>915</v>
      </c>
    </row>
    <row r="5790" spans="1:36" s="17" customFormat="1" ht="51" x14ac:dyDescent="0.2">
      <c r="A5790" s="3" t="s">
        <v>38</v>
      </c>
      <c r="B5790" s="4" t="s">
        <v>48</v>
      </c>
      <c r="C5790" s="5" t="s">
        <v>47</v>
      </c>
      <c r="D5790" s="4" t="s">
        <v>24812</v>
      </c>
      <c r="E5790" s="32" t="s">
        <v>915</v>
      </c>
      <c r="F5790" s="95" t="s">
        <v>775</v>
      </c>
      <c r="G5790" s="235" t="s">
        <v>16867</v>
      </c>
      <c r="H5790" s="12" t="s">
        <v>42</v>
      </c>
      <c r="I5790" s="8" t="s">
        <v>16868</v>
      </c>
      <c r="J5790" s="9" t="s">
        <v>108</v>
      </c>
      <c r="K5790" s="10" t="s">
        <v>16575</v>
      </c>
      <c r="L5790" s="10" t="s">
        <v>16576</v>
      </c>
      <c r="M5790" s="11" t="s">
        <v>47</v>
      </c>
      <c r="N5790" s="11" t="s">
        <v>46</v>
      </c>
      <c r="O5790" s="10">
        <v>0</v>
      </c>
      <c r="P5790" s="12">
        <v>45.01</v>
      </c>
      <c r="Q5790" s="12">
        <f t="shared" si="1074"/>
        <v>4.5009999999999998E-3</v>
      </c>
      <c r="R5790" s="32"/>
      <c r="S5790" s="93" t="s">
        <v>46</v>
      </c>
      <c r="T5790" s="12"/>
      <c r="U5790" s="12" t="s">
        <v>915</v>
      </c>
      <c r="V5790" s="12" t="s">
        <v>47</v>
      </c>
      <c r="W5790" s="12" t="s">
        <v>1743</v>
      </c>
      <c r="X5790" s="12" t="s">
        <v>855</v>
      </c>
      <c r="Y5790" s="12" t="s">
        <v>16869</v>
      </c>
      <c r="Z5790" s="12" t="s">
        <v>16870</v>
      </c>
      <c r="AA5790" s="12" t="s">
        <v>46</v>
      </c>
      <c r="AB5790" s="12">
        <f t="shared" si="1075"/>
        <v>0</v>
      </c>
      <c r="AC5790" s="12">
        <f t="shared" si="1076"/>
        <v>45.01</v>
      </c>
      <c r="AD5790" s="12"/>
      <c r="AE5790" s="12" t="s">
        <v>47</v>
      </c>
      <c r="AF5790" s="117" t="s">
        <v>47</v>
      </c>
      <c r="AG5790" s="33" t="s">
        <v>47</v>
      </c>
      <c r="AH5790" s="5" t="s">
        <v>915</v>
      </c>
      <c r="AI5790" s="5" t="s">
        <v>915</v>
      </c>
      <c r="AJ5790" s="13" t="s">
        <v>915</v>
      </c>
    </row>
    <row r="5791" spans="1:36" s="17" customFormat="1" ht="51" x14ac:dyDescent="0.2">
      <c r="A5791" s="3" t="s">
        <v>38</v>
      </c>
      <c r="B5791" s="4" t="s">
        <v>48</v>
      </c>
      <c r="C5791" s="5" t="s">
        <v>47</v>
      </c>
      <c r="D5791" s="4" t="s">
        <v>24812</v>
      </c>
      <c r="E5791" s="32" t="s">
        <v>915</v>
      </c>
      <c r="F5791" s="95" t="s">
        <v>775</v>
      </c>
      <c r="G5791" s="235" t="s">
        <v>16871</v>
      </c>
      <c r="H5791" s="12" t="s">
        <v>42</v>
      </c>
      <c r="I5791" s="8" t="s">
        <v>16872</v>
      </c>
      <c r="J5791" s="9" t="s">
        <v>108</v>
      </c>
      <c r="K5791" s="10" t="s">
        <v>16575</v>
      </c>
      <c r="L5791" s="10" t="s">
        <v>16576</v>
      </c>
      <c r="M5791" s="11" t="s">
        <v>47</v>
      </c>
      <c r="N5791" s="11" t="s">
        <v>46</v>
      </c>
      <c r="O5791" s="10">
        <v>0</v>
      </c>
      <c r="P5791" s="12">
        <v>45.01</v>
      </c>
      <c r="Q5791" s="12">
        <f t="shared" si="1074"/>
        <v>4.5009999999999998E-3</v>
      </c>
      <c r="R5791" s="32"/>
      <c r="S5791" s="93" t="s">
        <v>46</v>
      </c>
      <c r="T5791" s="12"/>
      <c r="U5791" s="12" t="s">
        <v>915</v>
      </c>
      <c r="V5791" s="12" t="s">
        <v>47</v>
      </c>
      <c r="W5791" s="12" t="s">
        <v>1743</v>
      </c>
      <c r="X5791" s="12" t="s">
        <v>855</v>
      </c>
      <c r="Y5791" s="12" t="s">
        <v>16873</v>
      </c>
      <c r="Z5791" s="12" t="s">
        <v>16745</v>
      </c>
      <c r="AA5791" s="12" t="s">
        <v>46</v>
      </c>
      <c r="AB5791" s="12">
        <f t="shared" si="1075"/>
        <v>0</v>
      </c>
      <c r="AC5791" s="12">
        <f t="shared" si="1076"/>
        <v>45.01</v>
      </c>
      <c r="AD5791" s="12"/>
      <c r="AE5791" s="12" t="s">
        <v>47</v>
      </c>
      <c r="AF5791" s="117" t="s">
        <v>47</v>
      </c>
      <c r="AG5791" s="33" t="s">
        <v>47</v>
      </c>
      <c r="AH5791" s="5" t="s">
        <v>915</v>
      </c>
      <c r="AI5791" s="5" t="s">
        <v>915</v>
      </c>
      <c r="AJ5791" s="13" t="s">
        <v>915</v>
      </c>
    </row>
    <row r="5792" spans="1:36" s="17" customFormat="1" ht="51" x14ac:dyDescent="0.2">
      <c r="A5792" s="3" t="s">
        <v>38</v>
      </c>
      <c r="B5792" s="4" t="s">
        <v>48</v>
      </c>
      <c r="C5792" s="5" t="s">
        <v>47</v>
      </c>
      <c r="D5792" s="4" t="s">
        <v>24812</v>
      </c>
      <c r="E5792" s="32" t="s">
        <v>915</v>
      </c>
      <c r="F5792" s="95" t="s">
        <v>775</v>
      </c>
      <c r="G5792" s="235" t="s">
        <v>16874</v>
      </c>
      <c r="H5792" s="12" t="s">
        <v>42</v>
      </c>
      <c r="I5792" s="8" t="s">
        <v>16875</v>
      </c>
      <c r="J5792" s="9" t="s">
        <v>108</v>
      </c>
      <c r="K5792" s="10" t="s">
        <v>16575</v>
      </c>
      <c r="L5792" s="10" t="s">
        <v>16576</v>
      </c>
      <c r="M5792" s="11" t="s">
        <v>47</v>
      </c>
      <c r="N5792" s="11" t="s">
        <v>46</v>
      </c>
      <c r="O5792" s="10">
        <v>0</v>
      </c>
      <c r="P5792" s="12">
        <v>39.54</v>
      </c>
      <c r="Q5792" s="12">
        <f t="shared" si="1074"/>
        <v>3.954E-3</v>
      </c>
      <c r="R5792" s="32"/>
      <c r="S5792" s="93" t="s">
        <v>46</v>
      </c>
      <c r="T5792" s="12"/>
      <c r="U5792" s="12" t="s">
        <v>915</v>
      </c>
      <c r="V5792" s="12" t="s">
        <v>47</v>
      </c>
      <c r="W5792" s="12" t="s">
        <v>1743</v>
      </c>
      <c r="X5792" s="12" t="s">
        <v>855</v>
      </c>
      <c r="Y5792" s="12" t="s">
        <v>16876</v>
      </c>
      <c r="Z5792" s="12" t="s">
        <v>16745</v>
      </c>
      <c r="AA5792" s="12" t="s">
        <v>46</v>
      </c>
      <c r="AB5792" s="12">
        <f t="shared" si="1075"/>
        <v>0</v>
      </c>
      <c r="AC5792" s="12">
        <f t="shared" si="1076"/>
        <v>39.54</v>
      </c>
      <c r="AD5792" s="12"/>
      <c r="AE5792" s="12" t="s">
        <v>47</v>
      </c>
      <c r="AF5792" s="117" t="s">
        <v>47</v>
      </c>
      <c r="AG5792" s="33" t="s">
        <v>47</v>
      </c>
      <c r="AH5792" s="5" t="s">
        <v>915</v>
      </c>
      <c r="AI5792" s="5" t="s">
        <v>915</v>
      </c>
      <c r="AJ5792" s="13" t="s">
        <v>915</v>
      </c>
    </row>
    <row r="5793" spans="1:36" s="17" customFormat="1" ht="51" x14ac:dyDescent="0.2">
      <c r="A5793" s="3" t="s">
        <v>38</v>
      </c>
      <c r="B5793" s="4" t="s">
        <v>48</v>
      </c>
      <c r="C5793" s="5" t="s">
        <v>47</v>
      </c>
      <c r="D5793" s="4" t="s">
        <v>24812</v>
      </c>
      <c r="E5793" s="32" t="s">
        <v>915</v>
      </c>
      <c r="F5793" s="95" t="s">
        <v>775</v>
      </c>
      <c r="G5793" s="235" t="s">
        <v>16877</v>
      </c>
      <c r="H5793" s="12" t="s">
        <v>42</v>
      </c>
      <c r="I5793" s="8" t="s">
        <v>16878</v>
      </c>
      <c r="J5793" s="9" t="s">
        <v>108</v>
      </c>
      <c r="K5793" s="10" t="s">
        <v>16575</v>
      </c>
      <c r="L5793" s="10" t="s">
        <v>16576</v>
      </c>
      <c r="M5793" s="11" t="s">
        <v>47</v>
      </c>
      <c r="N5793" s="11" t="s">
        <v>46</v>
      </c>
      <c r="O5793" s="10">
        <v>0</v>
      </c>
      <c r="P5793" s="12">
        <v>45.01</v>
      </c>
      <c r="Q5793" s="12">
        <f t="shared" si="1074"/>
        <v>4.5009999999999998E-3</v>
      </c>
      <c r="R5793" s="32"/>
      <c r="S5793" s="93" t="s">
        <v>46</v>
      </c>
      <c r="T5793" s="12"/>
      <c r="U5793" s="12" t="s">
        <v>915</v>
      </c>
      <c r="V5793" s="12" t="s">
        <v>47</v>
      </c>
      <c r="W5793" s="12" t="s">
        <v>1743</v>
      </c>
      <c r="X5793" s="12" t="s">
        <v>855</v>
      </c>
      <c r="Y5793" s="12" t="s">
        <v>16879</v>
      </c>
      <c r="Z5793" s="12" t="s">
        <v>16745</v>
      </c>
      <c r="AA5793" s="12" t="s">
        <v>46</v>
      </c>
      <c r="AB5793" s="12">
        <f t="shared" si="1075"/>
        <v>0</v>
      </c>
      <c r="AC5793" s="12">
        <f t="shared" si="1076"/>
        <v>45.01</v>
      </c>
      <c r="AD5793" s="12"/>
      <c r="AE5793" s="12" t="s">
        <v>47</v>
      </c>
      <c r="AF5793" s="117" t="s">
        <v>47</v>
      </c>
      <c r="AG5793" s="33" t="s">
        <v>47</v>
      </c>
      <c r="AH5793" s="5" t="s">
        <v>915</v>
      </c>
      <c r="AI5793" s="5" t="s">
        <v>915</v>
      </c>
      <c r="AJ5793" s="13" t="s">
        <v>915</v>
      </c>
    </row>
    <row r="5794" spans="1:36" s="17" customFormat="1" ht="51" x14ac:dyDescent="0.2">
      <c r="A5794" s="3" t="s">
        <v>38</v>
      </c>
      <c r="B5794" s="4" t="s">
        <v>48</v>
      </c>
      <c r="C5794" s="5" t="s">
        <v>47</v>
      </c>
      <c r="D5794" s="4" t="s">
        <v>24812</v>
      </c>
      <c r="E5794" s="32" t="s">
        <v>915</v>
      </c>
      <c r="F5794" s="95" t="s">
        <v>775</v>
      </c>
      <c r="G5794" s="235" t="s">
        <v>16880</v>
      </c>
      <c r="H5794" s="12" t="s">
        <v>42</v>
      </c>
      <c r="I5794" s="8" t="s">
        <v>16881</v>
      </c>
      <c r="J5794" s="9" t="s">
        <v>108</v>
      </c>
      <c r="K5794" s="10" t="s">
        <v>16575</v>
      </c>
      <c r="L5794" s="10" t="s">
        <v>16576</v>
      </c>
      <c r="M5794" s="11" t="s">
        <v>47</v>
      </c>
      <c r="N5794" s="11" t="s">
        <v>46</v>
      </c>
      <c r="O5794" s="10">
        <v>0</v>
      </c>
      <c r="P5794" s="12">
        <v>62.61</v>
      </c>
      <c r="Q5794" s="12">
        <f t="shared" si="1074"/>
        <v>6.2610000000000001E-3</v>
      </c>
      <c r="R5794" s="32"/>
      <c r="S5794" s="93" t="s">
        <v>46</v>
      </c>
      <c r="T5794" s="12"/>
      <c r="U5794" s="12" t="s">
        <v>915</v>
      </c>
      <c r="V5794" s="12" t="s">
        <v>47</v>
      </c>
      <c r="W5794" s="12" t="s">
        <v>1743</v>
      </c>
      <c r="X5794" s="12" t="s">
        <v>855</v>
      </c>
      <c r="Y5794" s="12" t="s">
        <v>16882</v>
      </c>
      <c r="Z5794" s="12" t="s">
        <v>2488</v>
      </c>
      <c r="AA5794" s="12" t="s">
        <v>46</v>
      </c>
      <c r="AB5794" s="12">
        <f t="shared" si="1075"/>
        <v>0</v>
      </c>
      <c r="AC5794" s="12">
        <f t="shared" si="1076"/>
        <v>62.61</v>
      </c>
      <c r="AD5794" s="12"/>
      <c r="AE5794" s="12" t="s">
        <v>47</v>
      </c>
      <c r="AF5794" s="117" t="s">
        <v>47</v>
      </c>
      <c r="AG5794" s="33" t="s">
        <v>47</v>
      </c>
      <c r="AH5794" s="5" t="s">
        <v>915</v>
      </c>
      <c r="AI5794" s="5" t="s">
        <v>915</v>
      </c>
      <c r="AJ5794" s="13" t="s">
        <v>915</v>
      </c>
    </row>
    <row r="5795" spans="1:36" s="17" customFormat="1" ht="51" x14ac:dyDescent="0.2">
      <c r="A5795" s="3" t="s">
        <v>38</v>
      </c>
      <c r="B5795" s="4" t="s">
        <v>48</v>
      </c>
      <c r="C5795" s="5" t="s">
        <v>47</v>
      </c>
      <c r="D5795" s="4" t="s">
        <v>24812</v>
      </c>
      <c r="E5795" s="32" t="s">
        <v>915</v>
      </c>
      <c r="F5795" s="95" t="s">
        <v>775</v>
      </c>
      <c r="G5795" s="235" t="s">
        <v>16883</v>
      </c>
      <c r="H5795" s="12" t="s">
        <v>42</v>
      </c>
      <c r="I5795" s="8" t="s">
        <v>16884</v>
      </c>
      <c r="J5795" s="9" t="s">
        <v>108</v>
      </c>
      <c r="K5795" s="10" t="s">
        <v>16575</v>
      </c>
      <c r="L5795" s="10" t="s">
        <v>16576</v>
      </c>
      <c r="M5795" s="11" t="s">
        <v>47</v>
      </c>
      <c r="N5795" s="11" t="s">
        <v>46</v>
      </c>
      <c r="O5795" s="10">
        <v>0</v>
      </c>
      <c r="P5795" s="12">
        <v>62.61</v>
      </c>
      <c r="Q5795" s="12">
        <f t="shared" si="1074"/>
        <v>6.2610000000000001E-3</v>
      </c>
      <c r="R5795" s="32"/>
      <c r="S5795" s="93" t="s">
        <v>46</v>
      </c>
      <c r="T5795" s="12"/>
      <c r="U5795" s="12" t="s">
        <v>915</v>
      </c>
      <c r="V5795" s="12" t="s">
        <v>47</v>
      </c>
      <c r="W5795" s="12" t="s">
        <v>1743</v>
      </c>
      <c r="X5795" s="12" t="s">
        <v>855</v>
      </c>
      <c r="Y5795" s="12" t="s">
        <v>16885</v>
      </c>
      <c r="Z5795" s="12" t="s">
        <v>16745</v>
      </c>
      <c r="AA5795" s="12" t="s">
        <v>46</v>
      </c>
      <c r="AB5795" s="12">
        <f t="shared" si="1075"/>
        <v>0</v>
      </c>
      <c r="AC5795" s="12">
        <f t="shared" si="1076"/>
        <v>62.61</v>
      </c>
      <c r="AD5795" s="12"/>
      <c r="AE5795" s="12" t="s">
        <v>47</v>
      </c>
      <c r="AF5795" s="117" t="s">
        <v>47</v>
      </c>
      <c r="AG5795" s="33" t="s">
        <v>47</v>
      </c>
      <c r="AH5795" s="5" t="s">
        <v>915</v>
      </c>
      <c r="AI5795" s="5" t="s">
        <v>915</v>
      </c>
      <c r="AJ5795" s="13" t="s">
        <v>915</v>
      </c>
    </row>
    <row r="5796" spans="1:36" s="17" customFormat="1" ht="51" x14ac:dyDescent="0.2">
      <c r="A5796" s="3" t="s">
        <v>38</v>
      </c>
      <c r="B5796" s="4" t="s">
        <v>48</v>
      </c>
      <c r="C5796" s="5" t="s">
        <v>47</v>
      </c>
      <c r="D5796" s="4" t="s">
        <v>24812</v>
      </c>
      <c r="E5796" s="32" t="s">
        <v>915</v>
      </c>
      <c r="F5796" s="95" t="s">
        <v>775</v>
      </c>
      <c r="G5796" s="235" t="s">
        <v>16886</v>
      </c>
      <c r="H5796" s="12" t="s">
        <v>42</v>
      </c>
      <c r="I5796" s="8" t="s">
        <v>16887</v>
      </c>
      <c r="J5796" s="9" t="s">
        <v>108</v>
      </c>
      <c r="K5796" s="10" t="s">
        <v>16575</v>
      </c>
      <c r="L5796" s="10" t="s">
        <v>16576</v>
      </c>
      <c r="M5796" s="11" t="s">
        <v>47</v>
      </c>
      <c r="N5796" s="11" t="s">
        <v>46</v>
      </c>
      <c r="O5796" s="10">
        <v>0</v>
      </c>
      <c r="P5796" s="12">
        <v>62.61</v>
      </c>
      <c r="Q5796" s="12">
        <f t="shared" si="1074"/>
        <v>6.2610000000000001E-3</v>
      </c>
      <c r="R5796" s="32"/>
      <c r="S5796" s="93" t="s">
        <v>46</v>
      </c>
      <c r="T5796" s="12"/>
      <c r="U5796" s="12" t="s">
        <v>915</v>
      </c>
      <c r="V5796" s="12" t="s">
        <v>47</v>
      </c>
      <c r="W5796" s="12" t="s">
        <v>1743</v>
      </c>
      <c r="X5796" s="12" t="s">
        <v>855</v>
      </c>
      <c r="Y5796" s="12" t="s">
        <v>16888</v>
      </c>
      <c r="Z5796" s="12" t="s">
        <v>16745</v>
      </c>
      <c r="AA5796" s="12" t="s">
        <v>46</v>
      </c>
      <c r="AB5796" s="12">
        <f t="shared" si="1075"/>
        <v>0</v>
      </c>
      <c r="AC5796" s="12">
        <f t="shared" si="1076"/>
        <v>62.61</v>
      </c>
      <c r="AD5796" s="12"/>
      <c r="AE5796" s="12" t="s">
        <v>47</v>
      </c>
      <c r="AF5796" s="117" t="s">
        <v>47</v>
      </c>
      <c r="AG5796" s="33" t="s">
        <v>47</v>
      </c>
      <c r="AH5796" s="5" t="s">
        <v>915</v>
      </c>
      <c r="AI5796" s="5" t="s">
        <v>915</v>
      </c>
      <c r="AJ5796" s="13" t="s">
        <v>915</v>
      </c>
    </row>
    <row r="5797" spans="1:36" s="17" customFormat="1" ht="51" x14ac:dyDescent="0.2">
      <c r="A5797" s="3" t="s">
        <v>38</v>
      </c>
      <c r="B5797" s="4" t="s">
        <v>48</v>
      </c>
      <c r="C5797" s="5" t="s">
        <v>47</v>
      </c>
      <c r="D5797" s="4" t="s">
        <v>24812</v>
      </c>
      <c r="E5797" s="32" t="s">
        <v>915</v>
      </c>
      <c r="F5797" s="95" t="s">
        <v>775</v>
      </c>
      <c r="G5797" s="235" t="s">
        <v>16889</v>
      </c>
      <c r="H5797" s="12" t="s">
        <v>42</v>
      </c>
      <c r="I5797" s="8" t="s">
        <v>16890</v>
      </c>
      <c r="J5797" s="9" t="s">
        <v>108</v>
      </c>
      <c r="K5797" s="10" t="s">
        <v>16575</v>
      </c>
      <c r="L5797" s="10" t="s">
        <v>16576</v>
      </c>
      <c r="M5797" s="11" t="s">
        <v>47</v>
      </c>
      <c r="N5797" s="11" t="s">
        <v>46</v>
      </c>
      <c r="O5797" s="10">
        <v>0</v>
      </c>
      <c r="P5797" s="12">
        <v>62.61</v>
      </c>
      <c r="Q5797" s="12">
        <f t="shared" si="1074"/>
        <v>6.2610000000000001E-3</v>
      </c>
      <c r="R5797" s="32"/>
      <c r="S5797" s="93" t="s">
        <v>46</v>
      </c>
      <c r="T5797" s="12"/>
      <c r="U5797" s="12" t="s">
        <v>915</v>
      </c>
      <c r="V5797" s="12" t="s">
        <v>47</v>
      </c>
      <c r="W5797" s="12" t="s">
        <v>1743</v>
      </c>
      <c r="X5797" s="12" t="s">
        <v>855</v>
      </c>
      <c r="Y5797" s="12" t="s">
        <v>16891</v>
      </c>
      <c r="Z5797" s="12" t="s">
        <v>16745</v>
      </c>
      <c r="AA5797" s="12" t="s">
        <v>46</v>
      </c>
      <c r="AB5797" s="12">
        <f t="shared" si="1075"/>
        <v>0</v>
      </c>
      <c r="AC5797" s="12">
        <f t="shared" si="1076"/>
        <v>62.61</v>
      </c>
      <c r="AD5797" s="12"/>
      <c r="AE5797" s="12" t="s">
        <v>47</v>
      </c>
      <c r="AF5797" s="117" t="s">
        <v>47</v>
      </c>
      <c r="AG5797" s="33" t="s">
        <v>47</v>
      </c>
      <c r="AH5797" s="5" t="s">
        <v>915</v>
      </c>
      <c r="AI5797" s="5" t="s">
        <v>915</v>
      </c>
      <c r="AJ5797" s="13" t="s">
        <v>915</v>
      </c>
    </row>
    <row r="5798" spans="1:36" s="17" customFormat="1" ht="51" x14ac:dyDescent="0.2">
      <c r="A5798" s="3" t="s">
        <v>38</v>
      </c>
      <c r="B5798" s="4" t="s">
        <v>48</v>
      </c>
      <c r="C5798" s="5" t="s">
        <v>47</v>
      </c>
      <c r="D5798" s="4" t="s">
        <v>24812</v>
      </c>
      <c r="E5798" s="32" t="s">
        <v>915</v>
      </c>
      <c r="F5798" s="95" t="s">
        <v>775</v>
      </c>
      <c r="G5798" s="235" t="s">
        <v>16892</v>
      </c>
      <c r="H5798" s="12" t="s">
        <v>42</v>
      </c>
      <c r="I5798" s="8" t="s">
        <v>16893</v>
      </c>
      <c r="J5798" s="9" t="s">
        <v>108</v>
      </c>
      <c r="K5798" s="10" t="s">
        <v>16575</v>
      </c>
      <c r="L5798" s="10" t="s">
        <v>16576</v>
      </c>
      <c r="M5798" s="11" t="s">
        <v>47</v>
      </c>
      <c r="N5798" s="11" t="s">
        <v>46</v>
      </c>
      <c r="O5798" s="10">
        <v>0</v>
      </c>
      <c r="P5798" s="12">
        <v>45.01</v>
      </c>
      <c r="Q5798" s="12">
        <f t="shared" si="1074"/>
        <v>4.5009999999999998E-3</v>
      </c>
      <c r="R5798" s="32"/>
      <c r="S5798" s="93" t="s">
        <v>46</v>
      </c>
      <c r="T5798" s="12"/>
      <c r="U5798" s="12" t="s">
        <v>915</v>
      </c>
      <c r="V5798" s="12" t="s">
        <v>47</v>
      </c>
      <c r="W5798" s="12" t="s">
        <v>1743</v>
      </c>
      <c r="X5798" s="12" t="s">
        <v>855</v>
      </c>
      <c r="Y5798" s="12" t="s">
        <v>16744</v>
      </c>
      <c r="Z5798" s="12" t="s">
        <v>16745</v>
      </c>
      <c r="AA5798" s="12" t="s">
        <v>46</v>
      </c>
      <c r="AB5798" s="12">
        <f t="shared" si="1075"/>
        <v>0</v>
      </c>
      <c r="AC5798" s="12">
        <f t="shared" si="1076"/>
        <v>45.01</v>
      </c>
      <c r="AD5798" s="12"/>
      <c r="AE5798" s="12" t="s">
        <v>47</v>
      </c>
      <c r="AF5798" s="117" t="s">
        <v>47</v>
      </c>
      <c r="AG5798" s="33" t="s">
        <v>47</v>
      </c>
      <c r="AH5798" s="5" t="s">
        <v>915</v>
      </c>
      <c r="AI5798" s="5" t="s">
        <v>915</v>
      </c>
      <c r="AJ5798" s="13" t="s">
        <v>915</v>
      </c>
    </row>
    <row r="5799" spans="1:36" s="17" customFormat="1" ht="51" x14ac:dyDescent="0.2">
      <c r="A5799" s="3" t="s">
        <v>38</v>
      </c>
      <c r="B5799" s="4" t="s">
        <v>48</v>
      </c>
      <c r="C5799" s="5" t="s">
        <v>47</v>
      </c>
      <c r="D5799" s="4" t="s">
        <v>24812</v>
      </c>
      <c r="E5799" s="32" t="s">
        <v>915</v>
      </c>
      <c r="F5799" s="95" t="s">
        <v>775</v>
      </c>
      <c r="G5799" s="235" t="s">
        <v>16894</v>
      </c>
      <c r="H5799" s="12" t="s">
        <v>42</v>
      </c>
      <c r="I5799" s="8" t="s">
        <v>16895</v>
      </c>
      <c r="J5799" s="9" t="s">
        <v>108</v>
      </c>
      <c r="K5799" s="10" t="s">
        <v>16575</v>
      </c>
      <c r="L5799" s="10" t="s">
        <v>16576</v>
      </c>
      <c r="M5799" s="11" t="s">
        <v>47</v>
      </c>
      <c r="N5799" s="11" t="s">
        <v>46</v>
      </c>
      <c r="O5799" s="10">
        <v>0</v>
      </c>
      <c r="P5799" s="12">
        <v>39.450000000000003</v>
      </c>
      <c r="Q5799" s="12">
        <f t="shared" si="1074"/>
        <v>3.9450000000000006E-3</v>
      </c>
      <c r="R5799" s="32"/>
      <c r="S5799" s="93" t="s">
        <v>46</v>
      </c>
      <c r="T5799" s="12"/>
      <c r="U5799" s="12" t="s">
        <v>915</v>
      </c>
      <c r="V5799" s="12" t="s">
        <v>47</v>
      </c>
      <c r="W5799" s="12" t="s">
        <v>1743</v>
      </c>
      <c r="X5799" s="12" t="s">
        <v>855</v>
      </c>
      <c r="Y5799" s="12" t="s">
        <v>16809</v>
      </c>
      <c r="Z5799" s="12" t="s">
        <v>16745</v>
      </c>
      <c r="AA5799" s="12" t="s">
        <v>46</v>
      </c>
      <c r="AB5799" s="12">
        <f t="shared" si="1075"/>
        <v>0</v>
      </c>
      <c r="AC5799" s="12">
        <f t="shared" si="1076"/>
        <v>39.450000000000003</v>
      </c>
      <c r="AD5799" s="12"/>
      <c r="AE5799" s="12" t="s">
        <v>47</v>
      </c>
      <c r="AF5799" s="117" t="s">
        <v>47</v>
      </c>
      <c r="AG5799" s="33" t="s">
        <v>47</v>
      </c>
      <c r="AH5799" s="5" t="s">
        <v>915</v>
      </c>
      <c r="AI5799" s="5" t="s">
        <v>915</v>
      </c>
      <c r="AJ5799" s="13" t="s">
        <v>915</v>
      </c>
    </row>
    <row r="5800" spans="1:36" s="17" customFormat="1" ht="51" x14ac:dyDescent="0.2">
      <c r="A5800" s="3" t="s">
        <v>38</v>
      </c>
      <c r="B5800" s="4" t="s">
        <v>48</v>
      </c>
      <c r="C5800" s="5" t="s">
        <v>47</v>
      </c>
      <c r="D5800" s="4" t="s">
        <v>24812</v>
      </c>
      <c r="E5800" s="32" t="s">
        <v>915</v>
      </c>
      <c r="F5800" s="95" t="s">
        <v>775</v>
      </c>
      <c r="G5800" s="235" t="s">
        <v>16896</v>
      </c>
      <c r="H5800" s="12" t="s">
        <v>42</v>
      </c>
      <c r="I5800" s="8" t="s">
        <v>16897</v>
      </c>
      <c r="J5800" s="9" t="s">
        <v>108</v>
      </c>
      <c r="K5800" s="10" t="s">
        <v>16575</v>
      </c>
      <c r="L5800" s="10" t="s">
        <v>16576</v>
      </c>
      <c r="M5800" s="11" t="s">
        <v>47</v>
      </c>
      <c r="N5800" s="11" t="s">
        <v>46</v>
      </c>
      <c r="O5800" s="10">
        <v>0</v>
      </c>
      <c r="P5800" s="12">
        <v>45.01</v>
      </c>
      <c r="Q5800" s="12">
        <f t="shared" si="1074"/>
        <v>4.5009999999999998E-3</v>
      </c>
      <c r="R5800" s="32"/>
      <c r="S5800" s="93" t="s">
        <v>46</v>
      </c>
      <c r="T5800" s="12"/>
      <c r="U5800" s="12" t="s">
        <v>915</v>
      </c>
      <c r="V5800" s="12" t="s">
        <v>47</v>
      </c>
      <c r="W5800" s="12" t="s">
        <v>1743</v>
      </c>
      <c r="X5800" s="12" t="s">
        <v>855</v>
      </c>
      <c r="Y5800" s="12" t="s">
        <v>16898</v>
      </c>
      <c r="Z5800" s="12" t="s">
        <v>16745</v>
      </c>
      <c r="AA5800" s="12" t="s">
        <v>46</v>
      </c>
      <c r="AB5800" s="12">
        <f t="shared" si="1075"/>
        <v>0</v>
      </c>
      <c r="AC5800" s="12">
        <f t="shared" si="1076"/>
        <v>45.01</v>
      </c>
      <c r="AD5800" s="12"/>
      <c r="AE5800" s="12" t="s">
        <v>47</v>
      </c>
      <c r="AF5800" s="117" t="s">
        <v>47</v>
      </c>
      <c r="AG5800" s="33" t="s">
        <v>47</v>
      </c>
      <c r="AH5800" s="5" t="s">
        <v>915</v>
      </c>
      <c r="AI5800" s="5" t="s">
        <v>915</v>
      </c>
      <c r="AJ5800" s="13" t="s">
        <v>915</v>
      </c>
    </row>
    <row r="5801" spans="1:36" s="17" customFormat="1" ht="51" x14ac:dyDescent="0.2">
      <c r="A5801" s="3" t="s">
        <v>38</v>
      </c>
      <c r="B5801" s="4" t="s">
        <v>48</v>
      </c>
      <c r="C5801" s="5" t="s">
        <v>47</v>
      </c>
      <c r="D5801" s="4" t="s">
        <v>24812</v>
      </c>
      <c r="E5801" s="32" t="s">
        <v>915</v>
      </c>
      <c r="F5801" s="95" t="s">
        <v>775</v>
      </c>
      <c r="G5801" s="235" t="s">
        <v>16899</v>
      </c>
      <c r="H5801" s="12" t="s">
        <v>42</v>
      </c>
      <c r="I5801" s="8" t="s">
        <v>16900</v>
      </c>
      <c r="J5801" s="9" t="s">
        <v>108</v>
      </c>
      <c r="K5801" s="10" t="s">
        <v>16575</v>
      </c>
      <c r="L5801" s="10" t="s">
        <v>16576</v>
      </c>
      <c r="M5801" s="11" t="s">
        <v>47</v>
      </c>
      <c r="N5801" s="11" t="s">
        <v>46</v>
      </c>
      <c r="O5801" s="10">
        <v>0</v>
      </c>
      <c r="P5801" s="12">
        <v>45.01</v>
      </c>
      <c r="Q5801" s="12">
        <f t="shared" si="1074"/>
        <v>4.5009999999999998E-3</v>
      </c>
      <c r="R5801" s="32"/>
      <c r="S5801" s="93" t="s">
        <v>46</v>
      </c>
      <c r="T5801" s="12"/>
      <c r="U5801" s="12" t="s">
        <v>915</v>
      </c>
      <c r="V5801" s="12" t="s">
        <v>47</v>
      </c>
      <c r="W5801" s="12" t="s">
        <v>1743</v>
      </c>
      <c r="X5801" s="12" t="s">
        <v>855</v>
      </c>
      <c r="Y5801" s="12" t="s">
        <v>16901</v>
      </c>
      <c r="Z5801" s="12" t="s">
        <v>16745</v>
      </c>
      <c r="AA5801" s="12" t="s">
        <v>46</v>
      </c>
      <c r="AB5801" s="12">
        <f t="shared" si="1075"/>
        <v>0</v>
      </c>
      <c r="AC5801" s="12">
        <f t="shared" si="1076"/>
        <v>45.01</v>
      </c>
      <c r="AD5801" s="12"/>
      <c r="AE5801" s="12" t="s">
        <v>47</v>
      </c>
      <c r="AF5801" s="117" t="s">
        <v>47</v>
      </c>
      <c r="AG5801" s="33" t="s">
        <v>47</v>
      </c>
      <c r="AH5801" s="5" t="s">
        <v>915</v>
      </c>
      <c r="AI5801" s="5" t="s">
        <v>915</v>
      </c>
      <c r="AJ5801" s="13" t="s">
        <v>915</v>
      </c>
    </row>
    <row r="5802" spans="1:36" s="17" customFormat="1" ht="51" x14ac:dyDescent="0.2">
      <c r="A5802" s="3" t="s">
        <v>38</v>
      </c>
      <c r="B5802" s="4" t="s">
        <v>48</v>
      </c>
      <c r="C5802" s="5" t="s">
        <v>47</v>
      </c>
      <c r="D5802" s="4" t="s">
        <v>24812</v>
      </c>
      <c r="E5802" s="32" t="s">
        <v>915</v>
      </c>
      <c r="F5802" s="95" t="s">
        <v>775</v>
      </c>
      <c r="G5802" s="235" t="s">
        <v>16902</v>
      </c>
      <c r="H5802" s="12" t="s">
        <v>42</v>
      </c>
      <c r="I5802" s="8" t="s">
        <v>16903</v>
      </c>
      <c r="J5802" s="9" t="s">
        <v>108</v>
      </c>
      <c r="K5802" s="10" t="s">
        <v>16575</v>
      </c>
      <c r="L5802" s="10" t="s">
        <v>16576</v>
      </c>
      <c r="M5802" s="11" t="s">
        <v>47</v>
      </c>
      <c r="N5802" s="11" t="s">
        <v>46</v>
      </c>
      <c r="O5802" s="10">
        <v>0</v>
      </c>
      <c r="P5802" s="12">
        <v>45.01</v>
      </c>
      <c r="Q5802" s="12">
        <f t="shared" si="1074"/>
        <v>4.5009999999999998E-3</v>
      </c>
      <c r="R5802" s="32"/>
      <c r="S5802" s="93" t="s">
        <v>46</v>
      </c>
      <c r="T5802" s="12"/>
      <c r="U5802" s="12" t="s">
        <v>915</v>
      </c>
      <c r="V5802" s="12" t="s">
        <v>47</v>
      </c>
      <c r="W5802" s="12" t="s">
        <v>1743</v>
      </c>
      <c r="X5802" s="12" t="s">
        <v>855</v>
      </c>
      <c r="Y5802" s="12" t="s">
        <v>16758</v>
      </c>
      <c r="Z5802" s="12" t="s">
        <v>16745</v>
      </c>
      <c r="AA5802" s="12" t="s">
        <v>46</v>
      </c>
      <c r="AB5802" s="12">
        <f t="shared" si="1075"/>
        <v>0</v>
      </c>
      <c r="AC5802" s="12">
        <f t="shared" si="1076"/>
        <v>45.01</v>
      </c>
      <c r="AD5802" s="12"/>
      <c r="AE5802" s="12" t="s">
        <v>47</v>
      </c>
      <c r="AF5802" s="117" t="s">
        <v>47</v>
      </c>
      <c r="AG5802" s="33" t="s">
        <v>47</v>
      </c>
      <c r="AH5802" s="5" t="s">
        <v>915</v>
      </c>
      <c r="AI5802" s="5" t="s">
        <v>915</v>
      </c>
      <c r="AJ5802" s="13" t="s">
        <v>915</v>
      </c>
    </row>
    <row r="5803" spans="1:36" s="17" customFormat="1" ht="51" x14ac:dyDescent="0.2">
      <c r="A5803" s="3" t="s">
        <v>38</v>
      </c>
      <c r="B5803" s="4" t="s">
        <v>48</v>
      </c>
      <c r="C5803" s="5" t="s">
        <v>47</v>
      </c>
      <c r="D5803" s="4" t="s">
        <v>24812</v>
      </c>
      <c r="E5803" s="32" t="s">
        <v>915</v>
      </c>
      <c r="F5803" s="95" t="s">
        <v>775</v>
      </c>
      <c r="G5803" s="235" t="s">
        <v>16904</v>
      </c>
      <c r="H5803" s="12" t="s">
        <v>42</v>
      </c>
      <c r="I5803" s="8" t="s">
        <v>16905</v>
      </c>
      <c r="J5803" s="9" t="s">
        <v>108</v>
      </c>
      <c r="K5803" s="10" t="s">
        <v>16575</v>
      </c>
      <c r="L5803" s="10" t="s">
        <v>16576</v>
      </c>
      <c r="M5803" s="11" t="s">
        <v>47</v>
      </c>
      <c r="N5803" s="11" t="s">
        <v>46</v>
      </c>
      <c r="O5803" s="10">
        <v>0</v>
      </c>
      <c r="P5803" s="12">
        <v>45.01</v>
      </c>
      <c r="Q5803" s="12">
        <f t="shared" si="1074"/>
        <v>4.5009999999999998E-3</v>
      </c>
      <c r="R5803" s="32"/>
      <c r="S5803" s="93" t="s">
        <v>46</v>
      </c>
      <c r="T5803" s="12"/>
      <c r="U5803" s="12" t="s">
        <v>915</v>
      </c>
      <c r="V5803" s="12" t="s">
        <v>47</v>
      </c>
      <c r="W5803" s="12" t="s">
        <v>1743</v>
      </c>
      <c r="X5803" s="12" t="s">
        <v>855</v>
      </c>
      <c r="Y5803" s="12" t="s">
        <v>16750</v>
      </c>
      <c r="Z5803" s="12" t="s">
        <v>16745</v>
      </c>
      <c r="AA5803" s="12" t="s">
        <v>46</v>
      </c>
      <c r="AB5803" s="12">
        <f t="shared" si="1075"/>
        <v>0</v>
      </c>
      <c r="AC5803" s="12">
        <f t="shared" si="1076"/>
        <v>45.01</v>
      </c>
      <c r="AD5803" s="12"/>
      <c r="AE5803" s="12" t="s">
        <v>47</v>
      </c>
      <c r="AF5803" s="117" t="s">
        <v>47</v>
      </c>
      <c r="AG5803" s="33" t="s">
        <v>47</v>
      </c>
      <c r="AH5803" s="5" t="s">
        <v>915</v>
      </c>
      <c r="AI5803" s="5" t="s">
        <v>915</v>
      </c>
      <c r="AJ5803" s="13" t="s">
        <v>915</v>
      </c>
    </row>
    <row r="5804" spans="1:36" s="17" customFormat="1" ht="51" x14ac:dyDescent="0.2">
      <c r="A5804" s="3" t="s">
        <v>38</v>
      </c>
      <c r="B5804" s="4" t="s">
        <v>48</v>
      </c>
      <c r="C5804" s="5" t="s">
        <v>47</v>
      </c>
      <c r="D5804" s="4" t="s">
        <v>24812</v>
      </c>
      <c r="E5804" s="32" t="s">
        <v>915</v>
      </c>
      <c r="F5804" s="95" t="s">
        <v>775</v>
      </c>
      <c r="G5804" s="235" t="s">
        <v>16906</v>
      </c>
      <c r="H5804" s="12" t="s">
        <v>42</v>
      </c>
      <c r="I5804" s="8" t="s">
        <v>16907</v>
      </c>
      <c r="J5804" s="9" t="s">
        <v>108</v>
      </c>
      <c r="K5804" s="10" t="s">
        <v>16575</v>
      </c>
      <c r="L5804" s="10" t="s">
        <v>16576</v>
      </c>
      <c r="M5804" s="11" t="s">
        <v>47</v>
      </c>
      <c r="N5804" s="11" t="s">
        <v>46</v>
      </c>
      <c r="O5804" s="10">
        <v>0</v>
      </c>
      <c r="P5804" s="12">
        <v>45.01</v>
      </c>
      <c r="Q5804" s="12">
        <f t="shared" si="1074"/>
        <v>4.5009999999999998E-3</v>
      </c>
      <c r="R5804" s="32"/>
      <c r="S5804" s="93" t="s">
        <v>46</v>
      </c>
      <c r="T5804" s="12"/>
      <c r="U5804" s="12" t="s">
        <v>915</v>
      </c>
      <c r="V5804" s="12" t="s">
        <v>47</v>
      </c>
      <c r="W5804" s="12" t="s">
        <v>1743</v>
      </c>
      <c r="X5804" s="12" t="s">
        <v>855</v>
      </c>
      <c r="Y5804" s="12" t="s">
        <v>16908</v>
      </c>
      <c r="Z5804" s="12" t="s">
        <v>16745</v>
      </c>
      <c r="AA5804" s="12" t="s">
        <v>46</v>
      </c>
      <c r="AB5804" s="12">
        <f t="shared" si="1075"/>
        <v>0</v>
      </c>
      <c r="AC5804" s="12">
        <f t="shared" si="1076"/>
        <v>45.01</v>
      </c>
      <c r="AD5804" s="12"/>
      <c r="AE5804" s="12" t="s">
        <v>47</v>
      </c>
      <c r="AF5804" s="117" t="s">
        <v>47</v>
      </c>
      <c r="AG5804" s="33" t="s">
        <v>47</v>
      </c>
      <c r="AH5804" s="5" t="s">
        <v>915</v>
      </c>
      <c r="AI5804" s="5" t="s">
        <v>915</v>
      </c>
      <c r="AJ5804" s="13" t="s">
        <v>915</v>
      </c>
    </row>
    <row r="5805" spans="1:36" s="17" customFormat="1" ht="51" x14ac:dyDescent="0.2">
      <c r="A5805" s="3" t="s">
        <v>38</v>
      </c>
      <c r="B5805" s="4" t="s">
        <v>48</v>
      </c>
      <c r="C5805" s="5" t="s">
        <v>47</v>
      </c>
      <c r="D5805" s="4" t="s">
        <v>24812</v>
      </c>
      <c r="E5805" s="32" t="s">
        <v>915</v>
      </c>
      <c r="F5805" s="95" t="s">
        <v>775</v>
      </c>
      <c r="G5805" s="235" t="s">
        <v>16909</v>
      </c>
      <c r="H5805" s="12" t="s">
        <v>42</v>
      </c>
      <c r="I5805" s="8" t="s">
        <v>16910</v>
      </c>
      <c r="J5805" s="9" t="s">
        <v>108</v>
      </c>
      <c r="K5805" s="10" t="s">
        <v>16575</v>
      </c>
      <c r="L5805" s="10" t="s">
        <v>16576</v>
      </c>
      <c r="M5805" s="11" t="s">
        <v>47</v>
      </c>
      <c r="N5805" s="11" t="s">
        <v>46</v>
      </c>
      <c r="O5805" s="10">
        <v>0</v>
      </c>
      <c r="P5805" s="121">
        <v>39541</v>
      </c>
      <c r="Q5805" s="12">
        <f t="shared" si="1074"/>
        <v>3.9540999999999999</v>
      </c>
      <c r="R5805" s="32"/>
      <c r="S5805" s="93" t="s">
        <v>46</v>
      </c>
      <c r="T5805" s="12"/>
      <c r="U5805" s="12" t="s">
        <v>915</v>
      </c>
      <c r="V5805" s="12" t="s">
        <v>47</v>
      </c>
      <c r="W5805" s="12" t="s">
        <v>1743</v>
      </c>
      <c r="X5805" s="12" t="s">
        <v>855</v>
      </c>
      <c r="Y5805" s="12" t="s">
        <v>16908</v>
      </c>
      <c r="Z5805" s="12" t="s">
        <v>16745</v>
      </c>
      <c r="AA5805" s="12" t="s">
        <v>46</v>
      </c>
      <c r="AB5805" s="12">
        <f t="shared" si="1075"/>
        <v>0</v>
      </c>
      <c r="AC5805" s="12">
        <f t="shared" si="1076"/>
        <v>39541</v>
      </c>
      <c r="AD5805" s="12"/>
      <c r="AE5805" s="12" t="s">
        <v>47</v>
      </c>
      <c r="AF5805" s="117" t="s">
        <v>47</v>
      </c>
      <c r="AG5805" s="33" t="s">
        <v>47</v>
      </c>
      <c r="AH5805" s="5" t="s">
        <v>915</v>
      </c>
      <c r="AI5805" s="5" t="s">
        <v>915</v>
      </c>
      <c r="AJ5805" s="13" t="s">
        <v>915</v>
      </c>
    </row>
    <row r="5806" spans="1:36" s="17" customFormat="1" ht="51" x14ac:dyDescent="0.2">
      <c r="A5806" s="3" t="s">
        <v>38</v>
      </c>
      <c r="B5806" s="4" t="s">
        <v>48</v>
      </c>
      <c r="C5806" s="5" t="s">
        <v>47</v>
      </c>
      <c r="D5806" s="4" t="s">
        <v>24812</v>
      </c>
      <c r="E5806" s="32" t="s">
        <v>915</v>
      </c>
      <c r="F5806" s="95" t="s">
        <v>775</v>
      </c>
      <c r="G5806" s="235" t="s">
        <v>16911</v>
      </c>
      <c r="H5806" s="12" t="s">
        <v>42</v>
      </c>
      <c r="I5806" s="8" t="s">
        <v>16912</v>
      </c>
      <c r="J5806" s="9" t="s">
        <v>108</v>
      </c>
      <c r="K5806" s="10" t="s">
        <v>16575</v>
      </c>
      <c r="L5806" s="10" t="s">
        <v>16576</v>
      </c>
      <c r="M5806" s="11" t="s">
        <v>47</v>
      </c>
      <c r="N5806" s="11" t="s">
        <v>46</v>
      </c>
      <c r="O5806" s="10">
        <v>0</v>
      </c>
      <c r="P5806" s="12">
        <v>45.01</v>
      </c>
      <c r="Q5806" s="12">
        <f t="shared" si="1074"/>
        <v>4.5009999999999998E-3</v>
      </c>
      <c r="R5806" s="32"/>
      <c r="S5806" s="93" t="s">
        <v>46</v>
      </c>
      <c r="T5806" s="12"/>
      <c r="U5806" s="12" t="s">
        <v>915</v>
      </c>
      <c r="V5806" s="12" t="s">
        <v>47</v>
      </c>
      <c r="W5806" s="12" t="s">
        <v>1743</v>
      </c>
      <c r="X5806" s="12" t="s">
        <v>855</v>
      </c>
      <c r="Y5806" s="12" t="s">
        <v>16898</v>
      </c>
      <c r="Z5806" s="12" t="s">
        <v>16745</v>
      </c>
      <c r="AA5806" s="12" t="s">
        <v>46</v>
      </c>
      <c r="AB5806" s="12">
        <f t="shared" ref="AB5806:AB5821" si="1077">O5806</f>
        <v>0</v>
      </c>
      <c r="AC5806" s="12">
        <f t="shared" ref="AC5806:AC5821" si="1078">P5806</f>
        <v>45.01</v>
      </c>
      <c r="AD5806" s="12"/>
      <c r="AE5806" s="12" t="s">
        <v>47</v>
      </c>
      <c r="AF5806" s="117" t="s">
        <v>47</v>
      </c>
      <c r="AG5806" s="33" t="s">
        <v>47</v>
      </c>
      <c r="AH5806" s="5" t="s">
        <v>915</v>
      </c>
      <c r="AI5806" s="5" t="s">
        <v>915</v>
      </c>
      <c r="AJ5806" s="13" t="s">
        <v>915</v>
      </c>
    </row>
    <row r="5807" spans="1:36" s="17" customFormat="1" ht="51" x14ac:dyDescent="0.2">
      <c r="A5807" s="3" t="s">
        <v>38</v>
      </c>
      <c r="B5807" s="4" t="s">
        <v>48</v>
      </c>
      <c r="C5807" s="5" t="s">
        <v>47</v>
      </c>
      <c r="D5807" s="4" t="s">
        <v>24812</v>
      </c>
      <c r="E5807" s="32" t="s">
        <v>915</v>
      </c>
      <c r="F5807" s="95" t="s">
        <v>775</v>
      </c>
      <c r="G5807" s="235" t="s">
        <v>16913</v>
      </c>
      <c r="H5807" s="12" t="s">
        <v>42</v>
      </c>
      <c r="I5807" s="8" t="s">
        <v>16914</v>
      </c>
      <c r="J5807" s="9" t="s">
        <v>108</v>
      </c>
      <c r="K5807" s="10" t="s">
        <v>16575</v>
      </c>
      <c r="L5807" s="10" t="s">
        <v>16576</v>
      </c>
      <c r="M5807" s="11" t="s">
        <v>47</v>
      </c>
      <c r="N5807" s="11" t="s">
        <v>46</v>
      </c>
      <c r="O5807" s="10">
        <v>0</v>
      </c>
      <c r="P5807" s="12">
        <v>62.61</v>
      </c>
      <c r="Q5807" s="12">
        <f t="shared" si="1074"/>
        <v>6.2610000000000001E-3</v>
      </c>
      <c r="R5807" s="32"/>
      <c r="S5807" s="93" t="s">
        <v>46</v>
      </c>
      <c r="T5807" s="12"/>
      <c r="U5807" s="12" t="s">
        <v>915</v>
      </c>
      <c r="V5807" s="12" t="s">
        <v>47</v>
      </c>
      <c r="W5807" s="12" t="s">
        <v>1743</v>
      </c>
      <c r="X5807" s="12" t="s">
        <v>855</v>
      </c>
      <c r="Y5807" s="12" t="s">
        <v>16915</v>
      </c>
      <c r="Z5807" s="12" t="s">
        <v>16745</v>
      </c>
      <c r="AA5807" s="12" t="s">
        <v>46</v>
      </c>
      <c r="AB5807" s="12">
        <f t="shared" si="1077"/>
        <v>0</v>
      </c>
      <c r="AC5807" s="12">
        <f t="shared" si="1078"/>
        <v>62.61</v>
      </c>
      <c r="AD5807" s="12"/>
      <c r="AE5807" s="12" t="s">
        <v>47</v>
      </c>
      <c r="AF5807" s="117" t="s">
        <v>47</v>
      </c>
      <c r="AG5807" s="33" t="s">
        <v>47</v>
      </c>
      <c r="AH5807" s="5" t="s">
        <v>915</v>
      </c>
      <c r="AI5807" s="5" t="s">
        <v>915</v>
      </c>
      <c r="AJ5807" s="13" t="s">
        <v>915</v>
      </c>
    </row>
    <row r="5808" spans="1:36" s="17" customFormat="1" ht="51" x14ac:dyDescent="0.2">
      <c r="A5808" s="3" t="s">
        <v>38</v>
      </c>
      <c r="B5808" s="4" t="s">
        <v>48</v>
      </c>
      <c r="C5808" s="5" t="s">
        <v>47</v>
      </c>
      <c r="D5808" s="4" t="s">
        <v>24812</v>
      </c>
      <c r="E5808" s="32" t="s">
        <v>915</v>
      </c>
      <c r="F5808" s="95" t="s">
        <v>775</v>
      </c>
      <c r="G5808" s="235" t="s">
        <v>16916</v>
      </c>
      <c r="H5808" s="12" t="s">
        <v>42</v>
      </c>
      <c r="I5808" s="8" t="s">
        <v>16917</v>
      </c>
      <c r="J5808" s="9" t="s">
        <v>108</v>
      </c>
      <c r="K5808" s="10" t="s">
        <v>16575</v>
      </c>
      <c r="L5808" s="10" t="s">
        <v>16576</v>
      </c>
      <c r="M5808" s="11" t="s">
        <v>47</v>
      </c>
      <c r="N5808" s="11" t="s">
        <v>46</v>
      </c>
      <c r="O5808" s="10">
        <v>0</v>
      </c>
      <c r="P5808" s="12">
        <v>62.61</v>
      </c>
      <c r="Q5808" s="12">
        <f t="shared" si="1074"/>
        <v>6.2610000000000001E-3</v>
      </c>
      <c r="R5808" s="32"/>
      <c r="S5808" s="93" t="s">
        <v>46</v>
      </c>
      <c r="T5808" s="12"/>
      <c r="U5808" s="12" t="s">
        <v>915</v>
      </c>
      <c r="V5808" s="12" t="s">
        <v>47</v>
      </c>
      <c r="W5808" s="12" t="s">
        <v>1743</v>
      </c>
      <c r="X5808" s="12" t="s">
        <v>855</v>
      </c>
      <c r="Y5808" s="12" t="s">
        <v>16750</v>
      </c>
      <c r="Z5808" s="12" t="s">
        <v>16745</v>
      </c>
      <c r="AA5808" s="12" t="s">
        <v>46</v>
      </c>
      <c r="AB5808" s="12">
        <f t="shared" si="1077"/>
        <v>0</v>
      </c>
      <c r="AC5808" s="12">
        <f t="shared" si="1078"/>
        <v>62.61</v>
      </c>
      <c r="AD5808" s="12"/>
      <c r="AE5808" s="12" t="s">
        <v>47</v>
      </c>
      <c r="AF5808" s="117" t="s">
        <v>47</v>
      </c>
      <c r="AG5808" s="33" t="s">
        <v>47</v>
      </c>
      <c r="AH5808" s="5" t="s">
        <v>915</v>
      </c>
      <c r="AI5808" s="5" t="s">
        <v>915</v>
      </c>
      <c r="AJ5808" s="13" t="s">
        <v>915</v>
      </c>
    </row>
    <row r="5809" spans="1:36" s="17" customFormat="1" ht="51" x14ac:dyDescent="0.2">
      <c r="A5809" s="3" t="s">
        <v>38</v>
      </c>
      <c r="B5809" s="4" t="s">
        <v>48</v>
      </c>
      <c r="C5809" s="5" t="s">
        <v>47</v>
      </c>
      <c r="D5809" s="4" t="s">
        <v>24812</v>
      </c>
      <c r="E5809" s="32" t="s">
        <v>915</v>
      </c>
      <c r="F5809" s="95" t="s">
        <v>775</v>
      </c>
      <c r="G5809" s="235" t="s">
        <v>16918</v>
      </c>
      <c r="H5809" s="12" t="s">
        <v>42</v>
      </c>
      <c r="I5809" s="8" t="s">
        <v>16919</v>
      </c>
      <c r="J5809" s="9" t="s">
        <v>108</v>
      </c>
      <c r="K5809" s="10" t="s">
        <v>16575</v>
      </c>
      <c r="L5809" s="10" t="s">
        <v>16576</v>
      </c>
      <c r="M5809" s="11" t="s">
        <v>47</v>
      </c>
      <c r="N5809" s="11" t="s">
        <v>46</v>
      </c>
      <c r="O5809" s="10">
        <v>0</v>
      </c>
      <c r="P5809" s="12">
        <v>62.61</v>
      </c>
      <c r="Q5809" s="12">
        <f t="shared" si="1074"/>
        <v>6.2610000000000001E-3</v>
      </c>
      <c r="R5809" s="32"/>
      <c r="S5809" s="93" t="s">
        <v>46</v>
      </c>
      <c r="T5809" s="12"/>
      <c r="U5809" s="12" t="s">
        <v>915</v>
      </c>
      <c r="V5809" s="12" t="s">
        <v>47</v>
      </c>
      <c r="W5809" s="12" t="s">
        <v>1743</v>
      </c>
      <c r="X5809" s="12" t="s">
        <v>855</v>
      </c>
      <c r="Y5809" s="12" t="s">
        <v>16920</v>
      </c>
      <c r="Z5809" s="12" t="s">
        <v>16921</v>
      </c>
      <c r="AA5809" s="12" t="s">
        <v>46</v>
      </c>
      <c r="AB5809" s="12">
        <f t="shared" si="1077"/>
        <v>0</v>
      </c>
      <c r="AC5809" s="12">
        <f t="shared" si="1078"/>
        <v>62.61</v>
      </c>
      <c r="AD5809" s="12"/>
      <c r="AE5809" s="12" t="s">
        <v>47</v>
      </c>
      <c r="AF5809" s="117" t="s">
        <v>47</v>
      </c>
      <c r="AG5809" s="33" t="s">
        <v>47</v>
      </c>
      <c r="AH5809" s="5" t="s">
        <v>915</v>
      </c>
      <c r="AI5809" s="5" t="s">
        <v>915</v>
      </c>
      <c r="AJ5809" s="13" t="s">
        <v>915</v>
      </c>
    </row>
    <row r="5810" spans="1:36" s="17" customFormat="1" ht="51" x14ac:dyDescent="0.2">
      <c r="A5810" s="3" t="s">
        <v>38</v>
      </c>
      <c r="B5810" s="4" t="s">
        <v>48</v>
      </c>
      <c r="C5810" s="5" t="s">
        <v>47</v>
      </c>
      <c r="D5810" s="4" t="s">
        <v>24812</v>
      </c>
      <c r="E5810" s="32" t="s">
        <v>915</v>
      </c>
      <c r="F5810" s="95" t="s">
        <v>775</v>
      </c>
      <c r="G5810" s="235" t="s">
        <v>16922</v>
      </c>
      <c r="H5810" s="12" t="s">
        <v>42</v>
      </c>
      <c r="I5810" s="8" t="s">
        <v>16923</v>
      </c>
      <c r="J5810" s="9" t="s">
        <v>108</v>
      </c>
      <c r="K5810" s="10" t="s">
        <v>16575</v>
      </c>
      <c r="L5810" s="10" t="s">
        <v>16576</v>
      </c>
      <c r="M5810" s="11" t="s">
        <v>47</v>
      </c>
      <c r="N5810" s="11" t="s">
        <v>46</v>
      </c>
      <c r="O5810" s="10">
        <v>0</v>
      </c>
      <c r="P5810" s="12">
        <v>62.61</v>
      </c>
      <c r="Q5810" s="12">
        <f t="shared" si="1074"/>
        <v>6.2610000000000001E-3</v>
      </c>
      <c r="R5810" s="32"/>
      <c r="S5810" s="93" t="s">
        <v>46</v>
      </c>
      <c r="T5810" s="12"/>
      <c r="U5810" s="12" t="s">
        <v>915</v>
      </c>
      <c r="V5810" s="12" t="s">
        <v>47</v>
      </c>
      <c r="W5810" s="12" t="s">
        <v>1743</v>
      </c>
      <c r="X5810" s="12" t="s">
        <v>855</v>
      </c>
      <c r="Y5810" s="12" t="s">
        <v>16924</v>
      </c>
      <c r="Z5810" s="12" t="s">
        <v>16745</v>
      </c>
      <c r="AA5810" s="12" t="s">
        <v>46</v>
      </c>
      <c r="AB5810" s="12">
        <f t="shared" si="1077"/>
        <v>0</v>
      </c>
      <c r="AC5810" s="12">
        <f t="shared" si="1078"/>
        <v>62.61</v>
      </c>
      <c r="AD5810" s="12"/>
      <c r="AE5810" s="12" t="s">
        <v>47</v>
      </c>
      <c r="AF5810" s="117" t="s">
        <v>47</v>
      </c>
      <c r="AG5810" s="33" t="s">
        <v>47</v>
      </c>
      <c r="AH5810" s="5" t="s">
        <v>915</v>
      </c>
      <c r="AI5810" s="5" t="s">
        <v>915</v>
      </c>
      <c r="AJ5810" s="13" t="s">
        <v>915</v>
      </c>
    </row>
    <row r="5811" spans="1:36" s="17" customFormat="1" ht="51" x14ac:dyDescent="0.2">
      <c r="A5811" s="3" t="s">
        <v>38</v>
      </c>
      <c r="B5811" s="4" t="s">
        <v>48</v>
      </c>
      <c r="C5811" s="5" t="s">
        <v>47</v>
      </c>
      <c r="D5811" s="4" t="s">
        <v>24812</v>
      </c>
      <c r="E5811" s="32" t="s">
        <v>915</v>
      </c>
      <c r="F5811" s="95" t="s">
        <v>775</v>
      </c>
      <c r="G5811" s="235" t="s">
        <v>16925</v>
      </c>
      <c r="H5811" s="12" t="s">
        <v>42</v>
      </c>
      <c r="I5811" s="8" t="s">
        <v>16926</v>
      </c>
      <c r="J5811" s="9" t="s">
        <v>108</v>
      </c>
      <c r="K5811" s="10" t="s">
        <v>16575</v>
      </c>
      <c r="L5811" s="10" t="s">
        <v>16576</v>
      </c>
      <c r="M5811" s="11" t="s">
        <v>47</v>
      </c>
      <c r="N5811" s="11" t="s">
        <v>46</v>
      </c>
      <c r="O5811" s="10">
        <v>0</v>
      </c>
      <c r="P5811" s="12">
        <v>45.01</v>
      </c>
      <c r="Q5811" s="12">
        <f t="shared" si="1074"/>
        <v>4.5009999999999998E-3</v>
      </c>
      <c r="R5811" s="32"/>
      <c r="S5811" s="93" t="s">
        <v>46</v>
      </c>
      <c r="T5811" s="12"/>
      <c r="U5811" s="12" t="s">
        <v>915</v>
      </c>
      <c r="V5811" s="12" t="s">
        <v>47</v>
      </c>
      <c r="W5811" s="12" t="s">
        <v>1743</v>
      </c>
      <c r="X5811" s="12" t="s">
        <v>855</v>
      </c>
      <c r="Y5811" s="12" t="s">
        <v>16758</v>
      </c>
      <c r="Z5811" s="12" t="s">
        <v>16745</v>
      </c>
      <c r="AA5811" s="12" t="s">
        <v>46</v>
      </c>
      <c r="AB5811" s="12">
        <f t="shared" si="1077"/>
        <v>0</v>
      </c>
      <c r="AC5811" s="12">
        <f t="shared" si="1078"/>
        <v>45.01</v>
      </c>
      <c r="AD5811" s="12"/>
      <c r="AE5811" s="12" t="s">
        <v>47</v>
      </c>
      <c r="AF5811" s="117" t="s">
        <v>47</v>
      </c>
      <c r="AG5811" s="33" t="s">
        <v>47</v>
      </c>
      <c r="AH5811" s="5" t="s">
        <v>915</v>
      </c>
      <c r="AI5811" s="5" t="s">
        <v>915</v>
      </c>
      <c r="AJ5811" s="13" t="s">
        <v>915</v>
      </c>
    </row>
    <row r="5812" spans="1:36" s="17" customFormat="1" ht="51" x14ac:dyDescent="0.2">
      <c r="A5812" s="3" t="s">
        <v>38</v>
      </c>
      <c r="B5812" s="4" t="s">
        <v>48</v>
      </c>
      <c r="C5812" s="5" t="s">
        <v>47</v>
      </c>
      <c r="D5812" s="4" t="s">
        <v>24812</v>
      </c>
      <c r="E5812" s="32" t="s">
        <v>915</v>
      </c>
      <c r="F5812" s="95" t="s">
        <v>775</v>
      </c>
      <c r="G5812" s="235" t="s">
        <v>16927</v>
      </c>
      <c r="H5812" s="12" t="s">
        <v>42</v>
      </c>
      <c r="I5812" s="8" t="s">
        <v>16928</v>
      </c>
      <c r="J5812" s="9" t="s">
        <v>108</v>
      </c>
      <c r="K5812" s="10" t="s">
        <v>16575</v>
      </c>
      <c r="L5812" s="10" t="s">
        <v>16576</v>
      </c>
      <c r="M5812" s="11" t="s">
        <v>47</v>
      </c>
      <c r="N5812" s="11" t="s">
        <v>46</v>
      </c>
      <c r="O5812" s="10">
        <v>0</v>
      </c>
      <c r="P5812" s="12">
        <v>39.450000000000003</v>
      </c>
      <c r="Q5812" s="12">
        <f t="shared" si="1074"/>
        <v>3.9450000000000006E-3</v>
      </c>
      <c r="R5812" s="32"/>
      <c r="S5812" s="93" t="s">
        <v>46</v>
      </c>
      <c r="T5812" s="12"/>
      <c r="U5812" s="12" t="s">
        <v>915</v>
      </c>
      <c r="V5812" s="12" t="s">
        <v>47</v>
      </c>
      <c r="W5812" s="12" t="s">
        <v>1743</v>
      </c>
      <c r="X5812" s="12" t="s">
        <v>855</v>
      </c>
      <c r="Y5812" s="12" t="s">
        <v>16929</v>
      </c>
      <c r="Z5812" s="12" t="s">
        <v>16745</v>
      </c>
      <c r="AA5812" s="12" t="s">
        <v>46</v>
      </c>
      <c r="AB5812" s="12">
        <f t="shared" si="1077"/>
        <v>0</v>
      </c>
      <c r="AC5812" s="12">
        <f t="shared" si="1078"/>
        <v>39.450000000000003</v>
      </c>
      <c r="AD5812" s="12"/>
      <c r="AE5812" s="12" t="s">
        <v>47</v>
      </c>
      <c r="AF5812" s="117" t="s">
        <v>47</v>
      </c>
      <c r="AG5812" s="33" t="s">
        <v>47</v>
      </c>
      <c r="AH5812" s="5" t="s">
        <v>915</v>
      </c>
      <c r="AI5812" s="5" t="s">
        <v>915</v>
      </c>
      <c r="AJ5812" s="13" t="s">
        <v>915</v>
      </c>
    </row>
    <row r="5813" spans="1:36" s="17" customFormat="1" ht="51" x14ac:dyDescent="0.2">
      <c r="A5813" s="3" t="s">
        <v>38</v>
      </c>
      <c r="B5813" s="4" t="s">
        <v>48</v>
      </c>
      <c r="C5813" s="5" t="s">
        <v>47</v>
      </c>
      <c r="D5813" s="4" t="s">
        <v>24812</v>
      </c>
      <c r="E5813" s="32" t="s">
        <v>915</v>
      </c>
      <c r="F5813" s="95" t="s">
        <v>775</v>
      </c>
      <c r="G5813" s="235" t="s">
        <v>16930</v>
      </c>
      <c r="H5813" s="12" t="s">
        <v>42</v>
      </c>
      <c r="I5813" s="8" t="s">
        <v>16931</v>
      </c>
      <c r="J5813" s="9" t="s">
        <v>108</v>
      </c>
      <c r="K5813" s="10" t="s">
        <v>16575</v>
      </c>
      <c r="L5813" s="10" t="s">
        <v>16576</v>
      </c>
      <c r="M5813" s="11" t="s">
        <v>47</v>
      </c>
      <c r="N5813" s="11" t="s">
        <v>46</v>
      </c>
      <c r="O5813" s="10">
        <v>0</v>
      </c>
      <c r="P5813" s="12">
        <v>45.01</v>
      </c>
      <c r="Q5813" s="12">
        <f t="shared" si="1074"/>
        <v>4.5009999999999998E-3</v>
      </c>
      <c r="R5813" s="32"/>
      <c r="S5813" s="93" t="s">
        <v>46</v>
      </c>
      <c r="T5813" s="12"/>
      <c r="U5813" s="12" t="s">
        <v>915</v>
      </c>
      <c r="V5813" s="12" t="s">
        <v>47</v>
      </c>
      <c r="W5813" s="12" t="s">
        <v>1743</v>
      </c>
      <c r="X5813" s="12" t="s">
        <v>855</v>
      </c>
      <c r="Y5813" s="12" t="s">
        <v>16932</v>
      </c>
      <c r="Z5813" s="12" t="s">
        <v>16933</v>
      </c>
      <c r="AA5813" s="12" t="s">
        <v>46</v>
      </c>
      <c r="AB5813" s="12">
        <f t="shared" si="1077"/>
        <v>0</v>
      </c>
      <c r="AC5813" s="12">
        <f t="shared" si="1078"/>
        <v>45.01</v>
      </c>
      <c r="AD5813" s="12"/>
      <c r="AE5813" s="12" t="s">
        <v>47</v>
      </c>
      <c r="AF5813" s="117" t="s">
        <v>47</v>
      </c>
      <c r="AG5813" s="33" t="s">
        <v>47</v>
      </c>
      <c r="AH5813" s="5" t="s">
        <v>915</v>
      </c>
      <c r="AI5813" s="5" t="s">
        <v>915</v>
      </c>
      <c r="AJ5813" s="13" t="s">
        <v>915</v>
      </c>
    </row>
    <row r="5814" spans="1:36" s="17" customFormat="1" ht="51" x14ac:dyDescent="0.2">
      <c r="A5814" s="3" t="s">
        <v>38</v>
      </c>
      <c r="B5814" s="4" t="s">
        <v>48</v>
      </c>
      <c r="C5814" s="5" t="s">
        <v>47</v>
      </c>
      <c r="D5814" s="4" t="s">
        <v>24812</v>
      </c>
      <c r="E5814" s="32" t="s">
        <v>915</v>
      </c>
      <c r="F5814" s="95" t="s">
        <v>775</v>
      </c>
      <c r="G5814" s="235" t="s">
        <v>16934</v>
      </c>
      <c r="H5814" s="12" t="s">
        <v>42</v>
      </c>
      <c r="I5814" s="8" t="s">
        <v>16935</v>
      </c>
      <c r="J5814" s="9" t="s">
        <v>108</v>
      </c>
      <c r="K5814" s="10" t="s">
        <v>16575</v>
      </c>
      <c r="L5814" s="10" t="s">
        <v>16576</v>
      </c>
      <c r="M5814" s="11" t="s">
        <v>47</v>
      </c>
      <c r="N5814" s="11" t="s">
        <v>46</v>
      </c>
      <c r="O5814" s="10">
        <v>0</v>
      </c>
      <c r="P5814" s="12">
        <v>45.01</v>
      </c>
      <c r="Q5814" s="12">
        <f t="shared" si="1074"/>
        <v>4.5009999999999998E-3</v>
      </c>
      <c r="R5814" s="32"/>
      <c r="S5814" s="93" t="s">
        <v>46</v>
      </c>
      <c r="T5814" s="12"/>
      <c r="U5814" s="12" t="s">
        <v>915</v>
      </c>
      <c r="V5814" s="12" t="s">
        <v>47</v>
      </c>
      <c r="W5814" s="12" t="s">
        <v>1743</v>
      </c>
      <c r="X5814" s="12" t="s">
        <v>855</v>
      </c>
      <c r="Y5814" s="12" t="s">
        <v>16901</v>
      </c>
      <c r="Z5814" s="12" t="s">
        <v>16745</v>
      </c>
      <c r="AA5814" s="12" t="s">
        <v>46</v>
      </c>
      <c r="AB5814" s="12">
        <f t="shared" si="1077"/>
        <v>0</v>
      </c>
      <c r="AC5814" s="12">
        <f t="shared" si="1078"/>
        <v>45.01</v>
      </c>
      <c r="AD5814" s="12"/>
      <c r="AE5814" s="12" t="s">
        <v>47</v>
      </c>
      <c r="AF5814" s="117" t="s">
        <v>47</v>
      </c>
      <c r="AG5814" s="33" t="s">
        <v>47</v>
      </c>
      <c r="AH5814" s="5" t="s">
        <v>915</v>
      </c>
      <c r="AI5814" s="5" t="s">
        <v>915</v>
      </c>
      <c r="AJ5814" s="13" t="s">
        <v>915</v>
      </c>
    </row>
    <row r="5815" spans="1:36" s="17" customFormat="1" ht="51" x14ac:dyDescent="0.2">
      <c r="A5815" s="3" t="s">
        <v>38</v>
      </c>
      <c r="B5815" s="4" t="s">
        <v>48</v>
      </c>
      <c r="C5815" s="5" t="s">
        <v>47</v>
      </c>
      <c r="D5815" s="4" t="s">
        <v>24812</v>
      </c>
      <c r="E5815" s="32" t="s">
        <v>915</v>
      </c>
      <c r="F5815" s="95" t="s">
        <v>775</v>
      </c>
      <c r="G5815" s="235" t="s">
        <v>16936</v>
      </c>
      <c r="H5815" s="12" t="s">
        <v>42</v>
      </c>
      <c r="I5815" s="8" t="s">
        <v>16937</v>
      </c>
      <c r="J5815" s="9" t="s">
        <v>108</v>
      </c>
      <c r="K5815" s="10" t="s">
        <v>16575</v>
      </c>
      <c r="L5815" s="10" t="s">
        <v>16576</v>
      </c>
      <c r="M5815" s="11" t="s">
        <v>47</v>
      </c>
      <c r="N5815" s="11" t="s">
        <v>46</v>
      </c>
      <c r="O5815" s="10">
        <v>0</v>
      </c>
      <c r="P5815" s="12">
        <v>45.01</v>
      </c>
      <c r="Q5815" s="12">
        <f t="shared" si="1074"/>
        <v>4.5009999999999998E-3</v>
      </c>
      <c r="R5815" s="32"/>
      <c r="S5815" s="93" t="s">
        <v>46</v>
      </c>
      <c r="T5815" s="12"/>
      <c r="U5815" s="12" t="s">
        <v>915</v>
      </c>
      <c r="V5815" s="12" t="s">
        <v>47</v>
      </c>
      <c r="W5815" s="12" t="s">
        <v>1743</v>
      </c>
      <c r="X5815" s="12" t="s">
        <v>855</v>
      </c>
      <c r="Y5815" s="12" t="s">
        <v>16938</v>
      </c>
      <c r="Z5815" s="12" t="s">
        <v>16745</v>
      </c>
      <c r="AA5815" s="12" t="s">
        <v>46</v>
      </c>
      <c r="AB5815" s="12">
        <f t="shared" si="1077"/>
        <v>0</v>
      </c>
      <c r="AC5815" s="12">
        <f t="shared" si="1078"/>
        <v>45.01</v>
      </c>
      <c r="AD5815" s="12"/>
      <c r="AE5815" s="12" t="s">
        <v>47</v>
      </c>
      <c r="AF5815" s="117" t="s">
        <v>47</v>
      </c>
      <c r="AG5815" s="33" t="s">
        <v>47</v>
      </c>
      <c r="AH5815" s="5" t="s">
        <v>915</v>
      </c>
      <c r="AI5815" s="5" t="s">
        <v>915</v>
      </c>
      <c r="AJ5815" s="13" t="s">
        <v>915</v>
      </c>
    </row>
    <row r="5816" spans="1:36" s="17" customFormat="1" ht="51" x14ac:dyDescent="0.2">
      <c r="A5816" s="3" t="s">
        <v>38</v>
      </c>
      <c r="B5816" s="4" t="s">
        <v>48</v>
      </c>
      <c r="C5816" s="5" t="s">
        <v>47</v>
      </c>
      <c r="D5816" s="4" t="s">
        <v>24812</v>
      </c>
      <c r="E5816" s="32" t="s">
        <v>915</v>
      </c>
      <c r="F5816" s="95" t="s">
        <v>775</v>
      </c>
      <c r="G5816" s="235" t="s">
        <v>16939</v>
      </c>
      <c r="H5816" s="12" t="s">
        <v>42</v>
      </c>
      <c r="I5816" s="8" t="s">
        <v>16940</v>
      </c>
      <c r="J5816" s="9" t="s">
        <v>108</v>
      </c>
      <c r="K5816" s="10" t="s">
        <v>16575</v>
      </c>
      <c r="L5816" s="10" t="s">
        <v>16576</v>
      </c>
      <c r="M5816" s="11" t="s">
        <v>47</v>
      </c>
      <c r="N5816" s="11" t="s">
        <v>46</v>
      </c>
      <c r="O5816" s="10">
        <v>0</v>
      </c>
      <c r="P5816" s="12">
        <v>45.01</v>
      </c>
      <c r="Q5816" s="12">
        <f t="shared" si="1074"/>
        <v>4.5009999999999998E-3</v>
      </c>
      <c r="R5816" s="32"/>
      <c r="S5816" s="93" t="s">
        <v>46</v>
      </c>
      <c r="T5816" s="12"/>
      <c r="U5816" s="12" t="s">
        <v>915</v>
      </c>
      <c r="V5816" s="12" t="s">
        <v>47</v>
      </c>
      <c r="W5816" s="12" t="s">
        <v>1743</v>
      </c>
      <c r="X5816" s="12" t="s">
        <v>855</v>
      </c>
      <c r="Y5816" s="12" t="s">
        <v>16941</v>
      </c>
      <c r="Z5816" s="12" t="s">
        <v>16745</v>
      </c>
      <c r="AA5816" s="12" t="s">
        <v>46</v>
      </c>
      <c r="AB5816" s="12">
        <f t="shared" si="1077"/>
        <v>0</v>
      </c>
      <c r="AC5816" s="12">
        <f t="shared" si="1078"/>
        <v>45.01</v>
      </c>
      <c r="AD5816" s="12"/>
      <c r="AE5816" s="12" t="s">
        <v>47</v>
      </c>
      <c r="AF5816" s="117" t="s">
        <v>47</v>
      </c>
      <c r="AG5816" s="33" t="s">
        <v>47</v>
      </c>
      <c r="AH5816" s="5" t="s">
        <v>915</v>
      </c>
      <c r="AI5816" s="5" t="s">
        <v>915</v>
      </c>
      <c r="AJ5816" s="13" t="s">
        <v>915</v>
      </c>
    </row>
    <row r="5817" spans="1:36" s="17" customFormat="1" ht="51" x14ac:dyDescent="0.2">
      <c r="A5817" s="3" t="s">
        <v>38</v>
      </c>
      <c r="B5817" s="4" t="s">
        <v>48</v>
      </c>
      <c r="C5817" s="5" t="s">
        <v>47</v>
      </c>
      <c r="D5817" s="4" t="s">
        <v>24812</v>
      </c>
      <c r="E5817" s="32" t="s">
        <v>915</v>
      </c>
      <c r="F5817" s="95" t="s">
        <v>775</v>
      </c>
      <c r="G5817" s="235" t="s">
        <v>16942</v>
      </c>
      <c r="H5817" s="12" t="s">
        <v>42</v>
      </c>
      <c r="I5817" s="8" t="s">
        <v>16943</v>
      </c>
      <c r="J5817" s="9" t="s">
        <v>108</v>
      </c>
      <c r="K5817" s="10" t="s">
        <v>16575</v>
      </c>
      <c r="L5817" s="10" t="s">
        <v>16576</v>
      </c>
      <c r="M5817" s="11" t="s">
        <v>47</v>
      </c>
      <c r="N5817" s="11" t="s">
        <v>46</v>
      </c>
      <c r="O5817" s="10">
        <v>0</v>
      </c>
      <c r="P5817" s="12">
        <v>45.01</v>
      </c>
      <c r="Q5817" s="12">
        <f t="shared" si="1074"/>
        <v>4.5009999999999998E-3</v>
      </c>
      <c r="R5817" s="32"/>
      <c r="S5817" s="93" t="s">
        <v>46</v>
      </c>
      <c r="T5817" s="12"/>
      <c r="U5817" s="12" t="s">
        <v>915</v>
      </c>
      <c r="V5817" s="12" t="s">
        <v>47</v>
      </c>
      <c r="W5817" s="12" t="s">
        <v>1743</v>
      </c>
      <c r="X5817" s="12" t="s">
        <v>855</v>
      </c>
      <c r="Y5817" s="12" t="s">
        <v>16944</v>
      </c>
      <c r="Z5817" s="12" t="s">
        <v>16745</v>
      </c>
      <c r="AA5817" s="12" t="s">
        <v>46</v>
      </c>
      <c r="AB5817" s="12">
        <f t="shared" si="1077"/>
        <v>0</v>
      </c>
      <c r="AC5817" s="12">
        <f t="shared" si="1078"/>
        <v>45.01</v>
      </c>
      <c r="AD5817" s="12"/>
      <c r="AE5817" s="12" t="s">
        <v>47</v>
      </c>
      <c r="AF5817" s="117" t="s">
        <v>47</v>
      </c>
      <c r="AG5817" s="33" t="s">
        <v>47</v>
      </c>
      <c r="AH5817" s="5" t="s">
        <v>915</v>
      </c>
      <c r="AI5817" s="5" t="s">
        <v>915</v>
      </c>
      <c r="AJ5817" s="13" t="s">
        <v>915</v>
      </c>
    </row>
    <row r="5818" spans="1:36" s="17" customFormat="1" ht="51" x14ac:dyDescent="0.2">
      <c r="A5818" s="3" t="s">
        <v>38</v>
      </c>
      <c r="B5818" s="4" t="s">
        <v>48</v>
      </c>
      <c r="C5818" s="5" t="s">
        <v>47</v>
      </c>
      <c r="D5818" s="4" t="s">
        <v>24812</v>
      </c>
      <c r="E5818" s="32" t="s">
        <v>915</v>
      </c>
      <c r="F5818" s="95" t="s">
        <v>775</v>
      </c>
      <c r="G5818" s="235" t="s">
        <v>16945</v>
      </c>
      <c r="H5818" s="12" t="s">
        <v>42</v>
      </c>
      <c r="I5818" s="8" t="s">
        <v>16946</v>
      </c>
      <c r="J5818" s="9" t="s">
        <v>108</v>
      </c>
      <c r="K5818" s="10" t="s">
        <v>16575</v>
      </c>
      <c r="L5818" s="10" t="s">
        <v>16576</v>
      </c>
      <c r="M5818" s="11" t="s">
        <v>47</v>
      </c>
      <c r="N5818" s="11" t="s">
        <v>46</v>
      </c>
      <c r="O5818" s="10">
        <v>0</v>
      </c>
      <c r="P5818" s="12">
        <v>39.54</v>
      </c>
      <c r="Q5818" s="12">
        <f t="shared" ref="Q5818:Q5881" si="1079">+O5818+(P5818/10000)</f>
        <v>3.954E-3</v>
      </c>
      <c r="R5818" s="32"/>
      <c r="S5818" s="93" t="s">
        <v>46</v>
      </c>
      <c r="T5818" s="12"/>
      <c r="U5818" s="12" t="s">
        <v>915</v>
      </c>
      <c r="V5818" s="12" t="s">
        <v>47</v>
      </c>
      <c r="W5818" s="12" t="s">
        <v>1743</v>
      </c>
      <c r="X5818" s="12" t="s">
        <v>855</v>
      </c>
      <c r="Y5818" s="12" t="s">
        <v>16744</v>
      </c>
      <c r="Z5818" s="12" t="s">
        <v>16745</v>
      </c>
      <c r="AA5818" s="12" t="s">
        <v>46</v>
      </c>
      <c r="AB5818" s="12">
        <f t="shared" si="1077"/>
        <v>0</v>
      </c>
      <c r="AC5818" s="12">
        <f t="shared" si="1078"/>
        <v>39.54</v>
      </c>
      <c r="AD5818" s="12"/>
      <c r="AE5818" s="12" t="s">
        <v>47</v>
      </c>
      <c r="AF5818" s="117" t="s">
        <v>47</v>
      </c>
      <c r="AG5818" s="33" t="s">
        <v>47</v>
      </c>
      <c r="AH5818" s="5" t="s">
        <v>915</v>
      </c>
      <c r="AI5818" s="5" t="s">
        <v>915</v>
      </c>
      <c r="AJ5818" s="13" t="s">
        <v>915</v>
      </c>
    </row>
    <row r="5819" spans="1:36" s="17" customFormat="1" ht="25.5" x14ac:dyDescent="0.2">
      <c r="A5819" s="3" t="s">
        <v>79</v>
      </c>
      <c r="B5819" s="4" t="s">
        <v>48</v>
      </c>
      <c r="C5819" s="5" t="s">
        <v>47</v>
      </c>
      <c r="D5819" s="4" t="s">
        <v>24812</v>
      </c>
      <c r="E5819" s="32" t="s">
        <v>915</v>
      </c>
      <c r="F5819" s="95" t="s">
        <v>775</v>
      </c>
      <c r="G5819" s="235" t="s">
        <v>16947</v>
      </c>
      <c r="H5819" s="12" t="s">
        <v>42</v>
      </c>
      <c r="I5819" s="8" t="s">
        <v>16948</v>
      </c>
      <c r="J5819" s="9" t="s">
        <v>9843</v>
      </c>
      <c r="K5819" s="10" t="s">
        <v>121</v>
      </c>
      <c r="L5819" s="10" t="s">
        <v>121</v>
      </c>
      <c r="M5819" s="11" t="s">
        <v>47</v>
      </c>
      <c r="N5819" s="11" t="s">
        <v>46</v>
      </c>
      <c r="O5819" s="10">
        <v>0</v>
      </c>
      <c r="P5819" s="12">
        <v>45.01</v>
      </c>
      <c r="Q5819" s="12">
        <f t="shared" si="1079"/>
        <v>4.5009999999999998E-3</v>
      </c>
      <c r="R5819" s="32"/>
      <c r="S5819" s="93" t="s">
        <v>46</v>
      </c>
      <c r="T5819" s="12"/>
      <c r="U5819" s="12" t="s">
        <v>915</v>
      </c>
      <c r="V5819" s="12" t="s">
        <v>47</v>
      </c>
      <c r="W5819" s="12" t="s">
        <v>1743</v>
      </c>
      <c r="X5819" s="12" t="s">
        <v>855</v>
      </c>
      <c r="Y5819" s="12" t="s">
        <v>16753</v>
      </c>
      <c r="Z5819" s="12" t="s">
        <v>16745</v>
      </c>
      <c r="AA5819" s="12" t="s">
        <v>46</v>
      </c>
      <c r="AB5819" s="12">
        <f t="shared" si="1077"/>
        <v>0</v>
      </c>
      <c r="AC5819" s="12">
        <f t="shared" si="1078"/>
        <v>45.01</v>
      </c>
      <c r="AD5819" s="12"/>
      <c r="AE5819" s="12" t="s">
        <v>47</v>
      </c>
      <c r="AF5819" s="117" t="s">
        <v>47</v>
      </c>
      <c r="AG5819" s="33" t="s">
        <v>47</v>
      </c>
      <c r="AH5819" s="5" t="s">
        <v>915</v>
      </c>
      <c r="AI5819" s="5" t="s">
        <v>915</v>
      </c>
      <c r="AJ5819" s="13" t="s">
        <v>915</v>
      </c>
    </row>
    <row r="5820" spans="1:36" s="17" customFormat="1" ht="25.5" x14ac:dyDescent="0.2">
      <c r="A5820" s="3" t="s">
        <v>79</v>
      </c>
      <c r="B5820" s="4" t="s">
        <v>48</v>
      </c>
      <c r="C5820" s="5" t="s">
        <v>47</v>
      </c>
      <c r="D5820" s="4" t="s">
        <v>24812</v>
      </c>
      <c r="E5820" s="32" t="s">
        <v>915</v>
      </c>
      <c r="F5820" s="95" t="s">
        <v>775</v>
      </c>
      <c r="G5820" s="235" t="s">
        <v>16949</v>
      </c>
      <c r="H5820" s="12" t="s">
        <v>42</v>
      </c>
      <c r="I5820" s="8" t="s">
        <v>16950</v>
      </c>
      <c r="J5820" s="9" t="s">
        <v>9843</v>
      </c>
      <c r="K5820" s="10" t="s">
        <v>121</v>
      </c>
      <c r="L5820" s="10" t="s">
        <v>121</v>
      </c>
      <c r="M5820" s="11" t="s">
        <v>47</v>
      </c>
      <c r="N5820" s="11" t="s">
        <v>46</v>
      </c>
      <c r="O5820" s="10">
        <v>0</v>
      </c>
      <c r="P5820" s="12">
        <v>62.61</v>
      </c>
      <c r="Q5820" s="12">
        <f t="shared" si="1079"/>
        <v>6.2610000000000001E-3</v>
      </c>
      <c r="R5820" s="32"/>
      <c r="S5820" s="93" t="s">
        <v>46</v>
      </c>
      <c r="T5820" s="12"/>
      <c r="U5820" s="12" t="s">
        <v>915</v>
      </c>
      <c r="V5820" s="12" t="s">
        <v>47</v>
      </c>
      <c r="W5820" s="12" t="s">
        <v>1743</v>
      </c>
      <c r="X5820" s="12" t="s">
        <v>855</v>
      </c>
      <c r="Y5820" s="12" t="s">
        <v>16766</v>
      </c>
      <c r="Z5820" s="12" t="s">
        <v>16745</v>
      </c>
      <c r="AA5820" s="12" t="s">
        <v>46</v>
      </c>
      <c r="AB5820" s="12">
        <f t="shared" si="1077"/>
        <v>0</v>
      </c>
      <c r="AC5820" s="12">
        <f t="shared" si="1078"/>
        <v>62.61</v>
      </c>
      <c r="AD5820" s="12"/>
      <c r="AE5820" s="12" t="s">
        <v>47</v>
      </c>
      <c r="AF5820" s="117" t="s">
        <v>47</v>
      </c>
      <c r="AG5820" s="33" t="s">
        <v>47</v>
      </c>
      <c r="AH5820" s="5" t="s">
        <v>915</v>
      </c>
      <c r="AI5820" s="5" t="s">
        <v>915</v>
      </c>
      <c r="AJ5820" s="13" t="s">
        <v>915</v>
      </c>
    </row>
    <row r="5821" spans="1:36" s="17" customFormat="1" ht="25.5" x14ac:dyDescent="0.2">
      <c r="A5821" s="3" t="s">
        <v>79</v>
      </c>
      <c r="B5821" s="4" t="s">
        <v>48</v>
      </c>
      <c r="C5821" s="5" t="s">
        <v>47</v>
      </c>
      <c r="D5821" s="4" t="s">
        <v>24812</v>
      </c>
      <c r="E5821" s="32" t="s">
        <v>915</v>
      </c>
      <c r="F5821" s="95" t="s">
        <v>775</v>
      </c>
      <c r="G5821" s="235" t="s">
        <v>16951</v>
      </c>
      <c r="H5821" s="12" t="s">
        <v>42</v>
      </c>
      <c r="I5821" s="8" t="s">
        <v>16952</v>
      </c>
      <c r="J5821" s="9" t="s">
        <v>9843</v>
      </c>
      <c r="K5821" s="10" t="s">
        <v>121</v>
      </c>
      <c r="L5821" s="10" t="s">
        <v>121</v>
      </c>
      <c r="M5821" s="11" t="s">
        <v>47</v>
      </c>
      <c r="N5821" s="11" t="s">
        <v>46</v>
      </c>
      <c r="O5821" s="10">
        <v>0</v>
      </c>
      <c r="P5821" s="12">
        <v>62.61</v>
      </c>
      <c r="Q5821" s="12">
        <f t="shared" si="1079"/>
        <v>6.2610000000000001E-3</v>
      </c>
      <c r="R5821" s="32"/>
      <c r="S5821" s="93" t="s">
        <v>46</v>
      </c>
      <c r="T5821" s="12"/>
      <c r="U5821" s="12" t="s">
        <v>915</v>
      </c>
      <c r="V5821" s="12" t="s">
        <v>47</v>
      </c>
      <c r="W5821" s="12" t="s">
        <v>1743</v>
      </c>
      <c r="X5821" s="12" t="s">
        <v>855</v>
      </c>
      <c r="Y5821" s="12" t="s">
        <v>16953</v>
      </c>
      <c r="Z5821" s="12" t="s">
        <v>16745</v>
      </c>
      <c r="AA5821" s="12" t="s">
        <v>46</v>
      </c>
      <c r="AB5821" s="12">
        <f t="shared" si="1077"/>
        <v>0</v>
      </c>
      <c r="AC5821" s="12">
        <f t="shared" si="1078"/>
        <v>62.61</v>
      </c>
      <c r="AD5821" s="12"/>
      <c r="AE5821" s="12" t="s">
        <v>47</v>
      </c>
      <c r="AF5821" s="117" t="s">
        <v>47</v>
      </c>
      <c r="AG5821" s="33" t="s">
        <v>47</v>
      </c>
      <c r="AH5821" s="5" t="s">
        <v>915</v>
      </c>
      <c r="AI5821" s="5" t="s">
        <v>915</v>
      </c>
      <c r="AJ5821" s="13" t="s">
        <v>915</v>
      </c>
    </row>
    <row r="5822" spans="1:36" s="17" customFormat="1" ht="153" hidden="1" x14ac:dyDescent="0.2">
      <c r="A5822" s="18" t="s">
        <v>38</v>
      </c>
      <c r="B5822" s="19" t="s">
        <v>48</v>
      </c>
      <c r="C5822" s="20"/>
      <c r="D5822" s="21"/>
      <c r="E5822" s="22"/>
      <c r="F5822" s="95" t="s">
        <v>40</v>
      </c>
      <c r="G5822" s="12" t="s">
        <v>16954</v>
      </c>
      <c r="H5822" s="27" t="s">
        <v>42</v>
      </c>
      <c r="I5822" s="23" t="s">
        <v>16955</v>
      </c>
      <c r="J5822" s="24" t="s">
        <v>44</v>
      </c>
      <c r="K5822" s="25" t="s">
        <v>45</v>
      </c>
      <c r="L5822" s="25" t="s">
        <v>45</v>
      </c>
      <c r="M5822" s="25" t="s">
        <v>46</v>
      </c>
      <c r="N5822" s="26" t="s">
        <v>46</v>
      </c>
      <c r="O5822" s="25">
        <v>0</v>
      </c>
      <c r="P5822" s="27">
        <v>2212</v>
      </c>
      <c r="Q5822" s="27">
        <f t="shared" si="1079"/>
        <v>0.22120000000000001</v>
      </c>
      <c r="R5822" s="28" t="s">
        <v>47</v>
      </c>
      <c r="S5822" s="94" t="s">
        <v>45</v>
      </c>
      <c r="T5822" s="25" t="s">
        <v>45</v>
      </c>
      <c r="U5822" s="25" t="s">
        <v>45</v>
      </c>
      <c r="V5822" s="25" t="s">
        <v>45</v>
      </c>
      <c r="W5822" s="27" t="str">
        <f t="shared" ref="W5822:W5853" si="1080">J5822</f>
        <v>COMPLETO TIENE ÁREA Y LINDEROS</v>
      </c>
      <c r="X5822" s="25" t="s">
        <v>45</v>
      </c>
      <c r="Y5822" s="25" t="s">
        <v>45</v>
      </c>
      <c r="Z5822" s="25" t="s">
        <v>45</v>
      </c>
      <c r="AA5822" s="27" t="s">
        <v>46</v>
      </c>
      <c r="AB5822" s="27">
        <f t="shared" ref="AB5822:AB5853" si="1081">O5822</f>
        <v>0</v>
      </c>
      <c r="AC5822" s="27">
        <v>0</v>
      </c>
      <c r="AD5822" s="27">
        <f t="shared" ref="AD5822:AD5853" si="1082">+AB5822+(AC5822/10000)</f>
        <v>0</v>
      </c>
      <c r="AE5822" s="27" t="s">
        <v>47</v>
      </c>
      <c r="AF5822" s="118" t="s">
        <v>47</v>
      </c>
      <c r="AG5822" s="29"/>
      <c r="AH5822" s="20"/>
      <c r="AI5822" s="20"/>
      <c r="AJ5822" s="30"/>
    </row>
    <row r="5823" spans="1:36" s="17" customFormat="1" ht="204" hidden="1" x14ac:dyDescent="0.2">
      <c r="A5823" s="18" t="s">
        <v>38</v>
      </c>
      <c r="B5823" s="19" t="s">
        <v>48</v>
      </c>
      <c r="C5823" s="20"/>
      <c r="D5823" s="21"/>
      <c r="E5823" s="22"/>
      <c r="F5823" s="95" t="s">
        <v>40</v>
      </c>
      <c r="G5823" s="12" t="s">
        <v>16956</v>
      </c>
      <c r="H5823" s="27" t="s">
        <v>42</v>
      </c>
      <c r="I5823" s="23" t="s">
        <v>16957</v>
      </c>
      <c r="J5823" s="24" t="s">
        <v>44</v>
      </c>
      <c r="K5823" s="25" t="s">
        <v>45</v>
      </c>
      <c r="L5823" s="25" t="s">
        <v>45</v>
      </c>
      <c r="M5823" s="25" t="s">
        <v>46</v>
      </c>
      <c r="N5823" s="26" t="s">
        <v>46</v>
      </c>
      <c r="O5823" s="25">
        <v>2690</v>
      </c>
      <c r="P5823" s="27">
        <v>7734</v>
      </c>
      <c r="Q5823" s="27">
        <f t="shared" si="1079"/>
        <v>2690.7734</v>
      </c>
      <c r="R5823" s="28" t="s">
        <v>47</v>
      </c>
      <c r="S5823" s="94" t="s">
        <v>45</v>
      </c>
      <c r="T5823" s="25" t="s">
        <v>45</v>
      </c>
      <c r="U5823" s="25" t="s">
        <v>45</v>
      </c>
      <c r="V5823" s="25" t="s">
        <v>45</v>
      </c>
      <c r="W5823" s="27" t="str">
        <f t="shared" si="1080"/>
        <v>COMPLETO TIENE ÁREA Y LINDEROS</v>
      </c>
      <c r="X5823" s="25" t="s">
        <v>45</v>
      </c>
      <c r="Y5823" s="25" t="s">
        <v>45</v>
      </c>
      <c r="Z5823" s="25" t="s">
        <v>45</v>
      </c>
      <c r="AA5823" s="27" t="s">
        <v>46</v>
      </c>
      <c r="AB5823" s="27">
        <f t="shared" si="1081"/>
        <v>2690</v>
      </c>
      <c r="AC5823" s="27">
        <v>0</v>
      </c>
      <c r="AD5823" s="27">
        <f t="shared" si="1082"/>
        <v>2690</v>
      </c>
      <c r="AE5823" s="27" t="s">
        <v>47</v>
      </c>
      <c r="AF5823" s="118" t="s">
        <v>47</v>
      </c>
      <c r="AG5823" s="29"/>
      <c r="AH5823" s="20"/>
      <c r="AI5823" s="20"/>
      <c r="AJ5823" s="30"/>
    </row>
    <row r="5824" spans="1:36" s="17" customFormat="1" ht="165.75" hidden="1" x14ac:dyDescent="0.2">
      <c r="A5824" s="18" t="s">
        <v>79</v>
      </c>
      <c r="B5824" s="19" t="s">
        <v>48</v>
      </c>
      <c r="C5824" s="20"/>
      <c r="D5824" s="21"/>
      <c r="E5824" s="22"/>
      <c r="F5824" s="95" t="s">
        <v>40</v>
      </c>
      <c r="G5824" s="12" t="s">
        <v>16958</v>
      </c>
      <c r="H5824" s="27" t="s">
        <v>42</v>
      </c>
      <c r="I5824" s="23" t="s">
        <v>16959</v>
      </c>
      <c r="J5824" s="24" t="s">
        <v>44</v>
      </c>
      <c r="K5824" s="25" t="s">
        <v>45</v>
      </c>
      <c r="L5824" s="25" t="s">
        <v>45</v>
      </c>
      <c r="M5824" s="25" t="s">
        <v>46</v>
      </c>
      <c r="N5824" s="26" t="s">
        <v>46</v>
      </c>
      <c r="O5824" s="25">
        <v>0</v>
      </c>
      <c r="P5824" s="27">
        <v>155</v>
      </c>
      <c r="Q5824" s="27">
        <f t="shared" si="1079"/>
        <v>1.55E-2</v>
      </c>
      <c r="R5824" s="28" t="s">
        <v>47</v>
      </c>
      <c r="S5824" s="94" t="s">
        <v>45</v>
      </c>
      <c r="T5824" s="25" t="s">
        <v>45</v>
      </c>
      <c r="U5824" s="25" t="s">
        <v>45</v>
      </c>
      <c r="V5824" s="25" t="s">
        <v>45</v>
      </c>
      <c r="W5824" s="27" t="str">
        <f t="shared" si="1080"/>
        <v>COMPLETO TIENE ÁREA Y LINDEROS</v>
      </c>
      <c r="X5824" s="25" t="s">
        <v>45</v>
      </c>
      <c r="Y5824" s="25" t="s">
        <v>45</v>
      </c>
      <c r="Z5824" s="25" t="s">
        <v>45</v>
      </c>
      <c r="AA5824" s="27" t="s">
        <v>46</v>
      </c>
      <c r="AB5824" s="27">
        <f t="shared" si="1081"/>
        <v>0</v>
      </c>
      <c r="AC5824" s="27">
        <v>0</v>
      </c>
      <c r="AD5824" s="27">
        <f t="shared" si="1082"/>
        <v>0</v>
      </c>
      <c r="AE5824" s="27" t="s">
        <v>47</v>
      </c>
      <c r="AF5824" s="118" t="s">
        <v>47</v>
      </c>
      <c r="AG5824" s="29"/>
      <c r="AH5824" s="20"/>
      <c r="AI5824" s="20"/>
      <c r="AJ5824" s="30"/>
    </row>
    <row r="5825" spans="1:36" s="17" customFormat="1" ht="89.25" hidden="1" x14ac:dyDescent="0.2">
      <c r="A5825" s="18" t="s">
        <v>79</v>
      </c>
      <c r="B5825" s="19" t="s">
        <v>48</v>
      </c>
      <c r="C5825" s="20"/>
      <c r="D5825" s="21"/>
      <c r="E5825" s="22"/>
      <c r="F5825" s="95" t="s">
        <v>40</v>
      </c>
      <c r="G5825" s="12" t="s">
        <v>16960</v>
      </c>
      <c r="H5825" s="27" t="s">
        <v>42</v>
      </c>
      <c r="I5825" s="23" t="s">
        <v>16961</v>
      </c>
      <c r="J5825" s="24" t="s">
        <v>44</v>
      </c>
      <c r="K5825" s="25" t="s">
        <v>45</v>
      </c>
      <c r="L5825" s="25" t="s">
        <v>45</v>
      </c>
      <c r="M5825" s="25" t="s">
        <v>46</v>
      </c>
      <c r="N5825" s="26" t="s">
        <v>46</v>
      </c>
      <c r="O5825" s="25">
        <v>0</v>
      </c>
      <c r="P5825" s="27">
        <v>255</v>
      </c>
      <c r="Q5825" s="27">
        <f t="shared" si="1079"/>
        <v>2.5499999999999998E-2</v>
      </c>
      <c r="R5825" s="28" t="s">
        <v>47</v>
      </c>
      <c r="S5825" s="94" t="s">
        <v>45</v>
      </c>
      <c r="T5825" s="25" t="s">
        <v>45</v>
      </c>
      <c r="U5825" s="25" t="s">
        <v>45</v>
      </c>
      <c r="V5825" s="25" t="s">
        <v>45</v>
      </c>
      <c r="W5825" s="27" t="str">
        <f t="shared" si="1080"/>
        <v>COMPLETO TIENE ÁREA Y LINDEROS</v>
      </c>
      <c r="X5825" s="25" t="s">
        <v>45</v>
      </c>
      <c r="Y5825" s="25" t="s">
        <v>45</v>
      </c>
      <c r="Z5825" s="25" t="s">
        <v>45</v>
      </c>
      <c r="AA5825" s="27" t="s">
        <v>46</v>
      </c>
      <c r="AB5825" s="27">
        <f t="shared" si="1081"/>
        <v>0</v>
      </c>
      <c r="AC5825" s="27">
        <v>0</v>
      </c>
      <c r="AD5825" s="27">
        <f t="shared" si="1082"/>
        <v>0</v>
      </c>
      <c r="AE5825" s="27" t="s">
        <v>47</v>
      </c>
      <c r="AF5825" s="118" t="s">
        <v>47</v>
      </c>
      <c r="AG5825" s="29"/>
      <c r="AH5825" s="20"/>
      <c r="AI5825" s="20"/>
      <c r="AJ5825" s="30"/>
    </row>
    <row r="5826" spans="1:36" s="17" customFormat="1" ht="89.25" hidden="1" x14ac:dyDescent="0.2">
      <c r="A5826" s="18" t="s">
        <v>79</v>
      </c>
      <c r="B5826" s="19" t="s">
        <v>48</v>
      </c>
      <c r="C5826" s="20"/>
      <c r="D5826" s="21"/>
      <c r="E5826" s="22"/>
      <c r="F5826" s="95" t="s">
        <v>40</v>
      </c>
      <c r="G5826" s="12" t="s">
        <v>16962</v>
      </c>
      <c r="H5826" s="27" t="s">
        <v>42</v>
      </c>
      <c r="I5826" s="23" t="s">
        <v>16963</v>
      </c>
      <c r="J5826" s="24" t="s">
        <v>44</v>
      </c>
      <c r="K5826" s="25" t="s">
        <v>45</v>
      </c>
      <c r="L5826" s="25" t="s">
        <v>45</v>
      </c>
      <c r="M5826" s="25" t="s">
        <v>46</v>
      </c>
      <c r="N5826" s="26" t="s">
        <v>46</v>
      </c>
      <c r="O5826" s="25">
        <v>0</v>
      </c>
      <c r="P5826" s="27">
        <v>167</v>
      </c>
      <c r="Q5826" s="27">
        <f t="shared" si="1079"/>
        <v>1.67E-2</v>
      </c>
      <c r="R5826" s="28" t="s">
        <v>47</v>
      </c>
      <c r="S5826" s="94" t="s">
        <v>45</v>
      </c>
      <c r="T5826" s="25" t="s">
        <v>45</v>
      </c>
      <c r="U5826" s="25" t="s">
        <v>45</v>
      </c>
      <c r="V5826" s="25" t="s">
        <v>45</v>
      </c>
      <c r="W5826" s="27" t="str">
        <f t="shared" si="1080"/>
        <v>COMPLETO TIENE ÁREA Y LINDEROS</v>
      </c>
      <c r="X5826" s="25" t="s">
        <v>45</v>
      </c>
      <c r="Y5826" s="25" t="s">
        <v>45</v>
      </c>
      <c r="Z5826" s="25" t="s">
        <v>45</v>
      </c>
      <c r="AA5826" s="27" t="s">
        <v>46</v>
      </c>
      <c r="AB5826" s="27">
        <f t="shared" si="1081"/>
        <v>0</v>
      </c>
      <c r="AC5826" s="27">
        <v>0</v>
      </c>
      <c r="AD5826" s="27">
        <f t="shared" si="1082"/>
        <v>0</v>
      </c>
      <c r="AE5826" s="27" t="s">
        <v>47</v>
      </c>
      <c r="AF5826" s="118" t="s">
        <v>47</v>
      </c>
      <c r="AG5826" s="29"/>
      <c r="AH5826" s="20"/>
      <c r="AI5826" s="20"/>
      <c r="AJ5826" s="30"/>
    </row>
    <row r="5827" spans="1:36" s="17" customFormat="1" ht="89.25" hidden="1" x14ac:dyDescent="0.2">
      <c r="A5827" s="18" t="s">
        <v>79</v>
      </c>
      <c r="B5827" s="19" t="s">
        <v>48</v>
      </c>
      <c r="C5827" s="20"/>
      <c r="D5827" s="21"/>
      <c r="E5827" s="31"/>
      <c r="F5827" s="95" t="s">
        <v>40</v>
      </c>
      <c r="G5827" s="12" t="s">
        <v>16964</v>
      </c>
      <c r="H5827" s="27" t="s">
        <v>42</v>
      </c>
      <c r="I5827" s="23" t="s">
        <v>16965</v>
      </c>
      <c r="J5827" s="24" t="s">
        <v>44</v>
      </c>
      <c r="K5827" s="25" t="s">
        <v>45</v>
      </c>
      <c r="L5827" s="25" t="s">
        <v>45</v>
      </c>
      <c r="M5827" s="25" t="s">
        <v>46</v>
      </c>
      <c r="N5827" s="26" t="s">
        <v>46</v>
      </c>
      <c r="O5827" s="25">
        <v>0</v>
      </c>
      <c r="P5827" s="27">
        <v>203</v>
      </c>
      <c r="Q5827" s="27">
        <f t="shared" si="1079"/>
        <v>2.0299999999999999E-2</v>
      </c>
      <c r="R5827" s="28" t="s">
        <v>47</v>
      </c>
      <c r="S5827" s="94" t="s">
        <v>45</v>
      </c>
      <c r="T5827" s="25" t="s">
        <v>45</v>
      </c>
      <c r="U5827" s="25" t="s">
        <v>45</v>
      </c>
      <c r="V5827" s="25" t="s">
        <v>45</v>
      </c>
      <c r="W5827" s="27" t="str">
        <f t="shared" si="1080"/>
        <v>COMPLETO TIENE ÁREA Y LINDEROS</v>
      </c>
      <c r="X5827" s="25" t="s">
        <v>45</v>
      </c>
      <c r="Y5827" s="25" t="s">
        <v>45</v>
      </c>
      <c r="Z5827" s="25" t="s">
        <v>45</v>
      </c>
      <c r="AA5827" s="27" t="s">
        <v>46</v>
      </c>
      <c r="AB5827" s="27">
        <f t="shared" si="1081"/>
        <v>0</v>
      </c>
      <c r="AC5827" s="27">
        <v>0</v>
      </c>
      <c r="AD5827" s="27">
        <f t="shared" si="1082"/>
        <v>0</v>
      </c>
      <c r="AE5827" s="27" t="s">
        <v>47</v>
      </c>
      <c r="AF5827" s="118" t="s">
        <v>47</v>
      </c>
      <c r="AG5827" s="29"/>
      <c r="AH5827" s="20"/>
      <c r="AI5827" s="20"/>
      <c r="AJ5827" s="30"/>
    </row>
    <row r="5828" spans="1:36" s="17" customFormat="1" ht="153" hidden="1" x14ac:dyDescent="0.2">
      <c r="A5828" s="18" t="s">
        <v>79</v>
      </c>
      <c r="B5828" s="19" t="s">
        <v>48</v>
      </c>
      <c r="C5828" s="20"/>
      <c r="D5828" s="21"/>
      <c r="E5828" s="22"/>
      <c r="F5828" s="95" t="s">
        <v>40</v>
      </c>
      <c r="G5828" s="12" t="s">
        <v>16966</v>
      </c>
      <c r="H5828" s="27" t="s">
        <v>42</v>
      </c>
      <c r="I5828" s="23" t="s">
        <v>16967</v>
      </c>
      <c r="J5828" s="24" t="s">
        <v>44</v>
      </c>
      <c r="K5828" s="25" t="s">
        <v>45</v>
      </c>
      <c r="L5828" s="25" t="s">
        <v>45</v>
      </c>
      <c r="M5828" s="25" t="s">
        <v>46</v>
      </c>
      <c r="N5828" s="26" t="s">
        <v>46</v>
      </c>
      <c r="O5828" s="25">
        <v>0</v>
      </c>
      <c r="P5828" s="27">
        <v>312.91000000000003</v>
      </c>
      <c r="Q5828" s="27">
        <f t="shared" si="1079"/>
        <v>3.1290999999999999E-2</v>
      </c>
      <c r="R5828" s="28" t="s">
        <v>47</v>
      </c>
      <c r="S5828" s="94" t="s">
        <v>45</v>
      </c>
      <c r="T5828" s="25" t="s">
        <v>45</v>
      </c>
      <c r="U5828" s="25" t="s">
        <v>45</v>
      </c>
      <c r="V5828" s="25" t="s">
        <v>45</v>
      </c>
      <c r="W5828" s="27" t="str">
        <f t="shared" si="1080"/>
        <v>COMPLETO TIENE ÁREA Y LINDEROS</v>
      </c>
      <c r="X5828" s="25" t="s">
        <v>45</v>
      </c>
      <c r="Y5828" s="25" t="s">
        <v>45</v>
      </c>
      <c r="Z5828" s="25" t="s">
        <v>45</v>
      </c>
      <c r="AA5828" s="27" t="s">
        <v>46</v>
      </c>
      <c r="AB5828" s="27">
        <f t="shared" si="1081"/>
        <v>0</v>
      </c>
      <c r="AC5828" s="27">
        <v>0</v>
      </c>
      <c r="AD5828" s="27">
        <f t="shared" si="1082"/>
        <v>0</v>
      </c>
      <c r="AE5828" s="27" t="s">
        <v>47</v>
      </c>
      <c r="AF5828" s="118" t="s">
        <v>47</v>
      </c>
      <c r="AG5828" s="29"/>
      <c r="AH5828" s="20"/>
      <c r="AI5828" s="20"/>
      <c r="AJ5828" s="30"/>
    </row>
    <row r="5829" spans="1:36" s="17" customFormat="1" ht="89.25" hidden="1" x14ac:dyDescent="0.2">
      <c r="A5829" s="18" t="s">
        <v>79</v>
      </c>
      <c r="B5829" s="19" t="s">
        <v>48</v>
      </c>
      <c r="C5829" s="20"/>
      <c r="D5829" s="21"/>
      <c r="E5829" s="22"/>
      <c r="F5829" s="95" t="s">
        <v>40</v>
      </c>
      <c r="G5829" s="12" t="s">
        <v>16968</v>
      </c>
      <c r="H5829" s="27" t="s">
        <v>42</v>
      </c>
      <c r="I5829" s="23" t="s">
        <v>16969</v>
      </c>
      <c r="J5829" s="24" t="s">
        <v>44</v>
      </c>
      <c r="K5829" s="25" t="s">
        <v>45</v>
      </c>
      <c r="L5829" s="25" t="s">
        <v>45</v>
      </c>
      <c r="M5829" s="25" t="s">
        <v>46</v>
      </c>
      <c r="N5829" s="26" t="s">
        <v>46</v>
      </c>
      <c r="O5829" s="25">
        <v>0</v>
      </c>
      <c r="P5829" s="27">
        <v>117</v>
      </c>
      <c r="Q5829" s="27">
        <f t="shared" si="1079"/>
        <v>1.17E-2</v>
      </c>
      <c r="R5829" s="28" t="s">
        <v>47</v>
      </c>
      <c r="S5829" s="94" t="s">
        <v>45</v>
      </c>
      <c r="T5829" s="25" t="s">
        <v>45</v>
      </c>
      <c r="U5829" s="25" t="s">
        <v>45</v>
      </c>
      <c r="V5829" s="25" t="s">
        <v>45</v>
      </c>
      <c r="W5829" s="27" t="str">
        <f t="shared" si="1080"/>
        <v>COMPLETO TIENE ÁREA Y LINDEROS</v>
      </c>
      <c r="X5829" s="25" t="s">
        <v>45</v>
      </c>
      <c r="Y5829" s="25" t="s">
        <v>45</v>
      </c>
      <c r="Z5829" s="25" t="s">
        <v>45</v>
      </c>
      <c r="AA5829" s="27" t="s">
        <v>46</v>
      </c>
      <c r="AB5829" s="27">
        <f t="shared" si="1081"/>
        <v>0</v>
      </c>
      <c r="AC5829" s="27">
        <v>0</v>
      </c>
      <c r="AD5829" s="27">
        <f t="shared" si="1082"/>
        <v>0</v>
      </c>
      <c r="AE5829" s="27" t="s">
        <v>47</v>
      </c>
      <c r="AF5829" s="118" t="s">
        <v>47</v>
      </c>
      <c r="AG5829" s="29"/>
      <c r="AH5829" s="20"/>
      <c r="AI5829" s="20"/>
      <c r="AJ5829" s="30"/>
    </row>
    <row r="5830" spans="1:36" s="17" customFormat="1" ht="89.25" hidden="1" x14ac:dyDescent="0.2">
      <c r="A5830" s="18" t="s">
        <v>79</v>
      </c>
      <c r="B5830" s="19" t="s">
        <v>48</v>
      </c>
      <c r="C5830" s="20"/>
      <c r="D5830" s="21"/>
      <c r="E5830" s="31"/>
      <c r="F5830" s="95" t="s">
        <v>40</v>
      </c>
      <c r="G5830" s="12" t="s">
        <v>16970</v>
      </c>
      <c r="H5830" s="27" t="s">
        <v>42</v>
      </c>
      <c r="I5830" s="23" t="s">
        <v>16971</v>
      </c>
      <c r="J5830" s="24" t="s">
        <v>44</v>
      </c>
      <c r="K5830" s="25" t="s">
        <v>45</v>
      </c>
      <c r="L5830" s="25" t="s">
        <v>45</v>
      </c>
      <c r="M5830" s="25" t="s">
        <v>46</v>
      </c>
      <c r="N5830" s="26" t="s">
        <v>46</v>
      </c>
      <c r="O5830" s="25">
        <v>0</v>
      </c>
      <c r="P5830" s="27">
        <v>116</v>
      </c>
      <c r="Q5830" s="27">
        <f t="shared" si="1079"/>
        <v>1.1599999999999999E-2</v>
      </c>
      <c r="R5830" s="28" t="s">
        <v>47</v>
      </c>
      <c r="S5830" s="94" t="s">
        <v>45</v>
      </c>
      <c r="T5830" s="25" t="s">
        <v>45</v>
      </c>
      <c r="U5830" s="25" t="s">
        <v>45</v>
      </c>
      <c r="V5830" s="25" t="s">
        <v>45</v>
      </c>
      <c r="W5830" s="27" t="str">
        <f t="shared" si="1080"/>
        <v>COMPLETO TIENE ÁREA Y LINDEROS</v>
      </c>
      <c r="X5830" s="25" t="s">
        <v>45</v>
      </c>
      <c r="Y5830" s="25" t="s">
        <v>45</v>
      </c>
      <c r="Z5830" s="25" t="s">
        <v>45</v>
      </c>
      <c r="AA5830" s="27" t="s">
        <v>46</v>
      </c>
      <c r="AB5830" s="27">
        <f t="shared" si="1081"/>
        <v>0</v>
      </c>
      <c r="AC5830" s="27">
        <v>0</v>
      </c>
      <c r="AD5830" s="27">
        <f t="shared" si="1082"/>
        <v>0</v>
      </c>
      <c r="AE5830" s="27" t="s">
        <v>47</v>
      </c>
      <c r="AF5830" s="118" t="s">
        <v>47</v>
      </c>
      <c r="AG5830" s="29"/>
      <c r="AH5830" s="20"/>
      <c r="AI5830" s="20"/>
      <c r="AJ5830" s="30"/>
    </row>
    <row r="5831" spans="1:36" s="17" customFormat="1" ht="153" hidden="1" x14ac:dyDescent="0.2">
      <c r="A5831" s="18" t="s">
        <v>79</v>
      </c>
      <c r="B5831" s="19" t="s">
        <v>48</v>
      </c>
      <c r="C5831" s="20"/>
      <c r="D5831" s="21"/>
      <c r="E5831" s="31"/>
      <c r="F5831" s="95" t="s">
        <v>40</v>
      </c>
      <c r="G5831" s="12" t="s">
        <v>16972</v>
      </c>
      <c r="H5831" s="27" t="s">
        <v>42</v>
      </c>
      <c r="I5831" s="23" t="s">
        <v>16973</v>
      </c>
      <c r="J5831" s="24" t="s">
        <v>44</v>
      </c>
      <c r="K5831" s="25" t="s">
        <v>45</v>
      </c>
      <c r="L5831" s="25" t="s">
        <v>45</v>
      </c>
      <c r="M5831" s="25" t="s">
        <v>46</v>
      </c>
      <c r="N5831" s="26" t="s">
        <v>46</v>
      </c>
      <c r="O5831" s="25">
        <v>0</v>
      </c>
      <c r="P5831" s="27">
        <v>155</v>
      </c>
      <c r="Q5831" s="27">
        <f t="shared" si="1079"/>
        <v>1.55E-2</v>
      </c>
      <c r="R5831" s="28" t="s">
        <v>47</v>
      </c>
      <c r="S5831" s="94" t="s">
        <v>45</v>
      </c>
      <c r="T5831" s="25" t="s">
        <v>45</v>
      </c>
      <c r="U5831" s="25" t="s">
        <v>45</v>
      </c>
      <c r="V5831" s="25" t="s">
        <v>45</v>
      </c>
      <c r="W5831" s="27" t="str">
        <f t="shared" si="1080"/>
        <v>COMPLETO TIENE ÁREA Y LINDEROS</v>
      </c>
      <c r="X5831" s="25" t="s">
        <v>45</v>
      </c>
      <c r="Y5831" s="25" t="s">
        <v>45</v>
      </c>
      <c r="Z5831" s="25" t="s">
        <v>45</v>
      </c>
      <c r="AA5831" s="27" t="s">
        <v>46</v>
      </c>
      <c r="AB5831" s="27">
        <f t="shared" si="1081"/>
        <v>0</v>
      </c>
      <c r="AC5831" s="27">
        <v>0</v>
      </c>
      <c r="AD5831" s="27">
        <f t="shared" si="1082"/>
        <v>0</v>
      </c>
      <c r="AE5831" s="27" t="s">
        <v>47</v>
      </c>
      <c r="AF5831" s="118" t="s">
        <v>47</v>
      </c>
      <c r="AG5831" s="29"/>
      <c r="AH5831" s="20"/>
      <c r="AI5831" s="20"/>
      <c r="AJ5831" s="30"/>
    </row>
    <row r="5832" spans="1:36" s="17" customFormat="1" ht="89.25" hidden="1" x14ac:dyDescent="0.2">
      <c r="A5832" s="18" t="s">
        <v>79</v>
      </c>
      <c r="B5832" s="19" t="s">
        <v>48</v>
      </c>
      <c r="C5832" s="20"/>
      <c r="D5832" s="21"/>
      <c r="E5832" s="22"/>
      <c r="F5832" s="95" t="s">
        <v>40</v>
      </c>
      <c r="G5832" s="12" t="s">
        <v>16974</v>
      </c>
      <c r="H5832" s="27" t="s">
        <v>42</v>
      </c>
      <c r="I5832" s="23" t="s">
        <v>16975</v>
      </c>
      <c r="J5832" s="24" t="s">
        <v>44</v>
      </c>
      <c r="K5832" s="25" t="s">
        <v>45</v>
      </c>
      <c r="L5832" s="25" t="s">
        <v>45</v>
      </c>
      <c r="M5832" s="25" t="s">
        <v>46</v>
      </c>
      <c r="N5832" s="26" t="s">
        <v>46</v>
      </c>
      <c r="O5832" s="25">
        <v>0</v>
      </c>
      <c r="P5832" s="27">
        <v>84</v>
      </c>
      <c r="Q5832" s="27">
        <f t="shared" si="1079"/>
        <v>8.3999999999999995E-3</v>
      </c>
      <c r="R5832" s="28" t="s">
        <v>47</v>
      </c>
      <c r="S5832" s="94" t="s">
        <v>45</v>
      </c>
      <c r="T5832" s="25" t="s">
        <v>45</v>
      </c>
      <c r="U5832" s="25" t="s">
        <v>45</v>
      </c>
      <c r="V5832" s="25" t="s">
        <v>45</v>
      </c>
      <c r="W5832" s="27" t="str">
        <f t="shared" si="1080"/>
        <v>COMPLETO TIENE ÁREA Y LINDEROS</v>
      </c>
      <c r="X5832" s="25" t="s">
        <v>45</v>
      </c>
      <c r="Y5832" s="25" t="s">
        <v>45</v>
      </c>
      <c r="Z5832" s="25" t="s">
        <v>45</v>
      </c>
      <c r="AA5832" s="27" t="s">
        <v>46</v>
      </c>
      <c r="AB5832" s="27">
        <f t="shared" si="1081"/>
        <v>0</v>
      </c>
      <c r="AC5832" s="27">
        <v>0</v>
      </c>
      <c r="AD5832" s="27">
        <f t="shared" si="1082"/>
        <v>0</v>
      </c>
      <c r="AE5832" s="27" t="s">
        <v>47</v>
      </c>
      <c r="AF5832" s="118" t="s">
        <v>47</v>
      </c>
      <c r="AG5832" s="29"/>
      <c r="AH5832" s="20"/>
      <c r="AI5832" s="20"/>
      <c r="AJ5832" s="30"/>
    </row>
    <row r="5833" spans="1:36" s="17" customFormat="1" ht="89.25" hidden="1" x14ac:dyDescent="0.2">
      <c r="A5833" s="18" t="s">
        <v>79</v>
      </c>
      <c r="B5833" s="19" t="s">
        <v>48</v>
      </c>
      <c r="C5833" s="20"/>
      <c r="D5833" s="21"/>
      <c r="E5833" s="22"/>
      <c r="F5833" s="95" t="s">
        <v>40</v>
      </c>
      <c r="G5833" s="12" t="s">
        <v>16976</v>
      </c>
      <c r="H5833" s="27" t="s">
        <v>42</v>
      </c>
      <c r="I5833" s="23" t="s">
        <v>16977</v>
      </c>
      <c r="J5833" s="24" t="s">
        <v>44</v>
      </c>
      <c r="K5833" s="25" t="s">
        <v>45</v>
      </c>
      <c r="L5833" s="25" t="s">
        <v>45</v>
      </c>
      <c r="M5833" s="25" t="s">
        <v>46</v>
      </c>
      <c r="N5833" s="26" t="s">
        <v>46</v>
      </c>
      <c r="O5833" s="25">
        <v>0</v>
      </c>
      <c r="P5833" s="27">
        <v>84</v>
      </c>
      <c r="Q5833" s="27">
        <f t="shared" si="1079"/>
        <v>8.3999999999999995E-3</v>
      </c>
      <c r="R5833" s="28" t="s">
        <v>47</v>
      </c>
      <c r="S5833" s="94" t="s">
        <v>45</v>
      </c>
      <c r="T5833" s="25" t="s">
        <v>45</v>
      </c>
      <c r="U5833" s="25" t="s">
        <v>45</v>
      </c>
      <c r="V5833" s="25" t="s">
        <v>45</v>
      </c>
      <c r="W5833" s="27" t="str">
        <f t="shared" si="1080"/>
        <v>COMPLETO TIENE ÁREA Y LINDEROS</v>
      </c>
      <c r="X5833" s="25" t="s">
        <v>45</v>
      </c>
      <c r="Y5833" s="25" t="s">
        <v>45</v>
      </c>
      <c r="Z5833" s="25" t="s">
        <v>45</v>
      </c>
      <c r="AA5833" s="27" t="s">
        <v>46</v>
      </c>
      <c r="AB5833" s="27">
        <f t="shared" si="1081"/>
        <v>0</v>
      </c>
      <c r="AC5833" s="27">
        <v>0</v>
      </c>
      <c r="AD5833" s="27">
        <f t="shared" si="1082"/>
        <v>0</v>
      </c>
      <c r="AE5833" s="27" t="s">
        <v>47</v>
      </c>
      <c r="AF5833" s="118" t="s">
        <v>47</v>
      </c>
      <c r="AG5833" s="29"/>
      <c r="AH5833" s="20"/>
      <c r="AI5833" s="20"/>
      <c r="AJ5833" s="30"/>
    </row>
    <row r="5834" spans="1:36" s="17" customFormat="1" ht="89.25" hidden="1" x14ac:dyDescent="0.2">
      <c r="A5834" s="18" t="s">
        <v>79</v>
      </c>
      <c r="B5834" s="19" t="s">
        <v>48</v>
      </c>
      <c r="C5834" s="20"/>
      <c r="D5834" s="21"/>
      <c r="E5834" s="22"/>
      <c r="F5834" s="95" t="s">
        <v>40</v>
      </c>
      <c r="G5834" s="12" t="s">
        <v>16978</v>
      </c>
      <c r="H5834" s="27" t="s">
        <v>42</v>
      </c>
      <c r="I5834" s="23" t="s">
        <v>16979</v>
      </c>
      <c r="J5834" s="24" t="s">
        <v>44</v>
      </c>
      <c r="K5834" s="25" t="s">
        <v>45</v>
      </c>
      <c r="L5834" s="25" t="s">
        <v>45</v>
      </c>
      <c r="M5834" s="25" t="s">
        <v>46</v>
      </c>
      <c r="N5834" s="26" t="s">
        <v>46</v>
      </c>
      <c r="O5834" s="25">
        <v>0</v>
      </c>
      <c r="P5834" s="27">
        <v>84</v>
      </c>
      <c r="Q5834" s="27">
        <f t="shared" si="1079"/>
        <v>8.3999999999999995E-3</v>
      </c>
      <c r="R5834" s="28" t="s">
        <v>47</v>
      </c>
      <c r="S5834" s="94" t="s">
        <v>45</v>
      </c>
      <c r="T5834" s="25" t="s">
        <v>45</v>
      </c>
      <c r="U5834" s="25" t="s">
        <v>45</v>
      </c>
      <c r="V5834" s="25" t="s">
        <v>45</v>
      </c>
      <c r="W5834" s="27" t="str">
        <f t="shared" si="1080"/>
        <v>COMPLETO TIENE ÁREA Y LINDEROS</v>
      </c>
      <c r="X5834" s="25" t="s">
        <v>45</v>
      </c>
      <c r="Y5834" s="25" t="s">
        <v>45</v>
      </c>
      <c r="Z5834" s="25" t="s">
        <v>45</v>
      </c>
      <c r="AA5834" s="27" t="s">
        <v>46</v>
      </c>
      <c r="AB5834" s="27">
        <f t="shared" si="1081"/>
        <v>0</v>
      </c>
      <c r="AC5834" s="27">
        <v>0</v>
      </c>
      <c r="AD5834" s="27">
        <f t="shared" si="1082"/>
        <v>0</v>
      </c>
      <c r="AE5834" s="27" t="s">
        <v>47</v>
      </c>
      <c r="AF5834" s="118" t="s">
        <v>47</v>
      </c>
      <c r="AG5834" s="29"/>
      <c r="AH5834" s="20"/>
      <c r="AI5834" s="20"/>
      <c r="AJ5834" s="30"/>
    </row>
    <row r="5835" spans="1:36" s="17" customFormat="1" ht="89.25" hidden="1" x14ac:dyDescent="0.2">
      <c r="A5835" s="18" t="s">
        <v>79</v>
      </c>
      <c r="B5835" s="19" t="s">
        <v>48</v>
      </c>
      <c r="C5835" s="20"/>
      <c r="D5835" s="21"/>
      <c r="E5835" s="22"/>
      <c r="F5835" s="95" t="s">
        <v>40</v>
      </c>
      <c r="G5835" s="12" t="s">
        <v>16980</v>
      </c>
      <c r="H5835" s="27" t="s">
        <v>42</v>
      </c>
      <c r="I5835" s="23" t="s">
        <v>16981</v>
      </c>
      <c r="J5835" s="24" t="s">
        <v>44</v>
      </c>
      <c r="K5835" s="25" t="s">
        <v>45</v>
      </c>
      <c r="L5835" s="25" t="s">
        <v>45</v>
      </c>
      <c r="M5835" s="25" t="s">
        <v>46</v>
      </c>
      <c r="N5835" s="26" t="s">
        <v>46</v>
      </c>
      <c r="O5835" s="25">
        <v>0</v>
      </c>
      <c r="P5835" s="27">
        <v>112</v>
      </c>
      <c r="Q5835" s="27">
        <f t="shared" si="1079"/>
        <v>1.12E-2</v>
      </c>
      <c r="R5835" s="28" t="s">
        <v>47</v>
      </c>
      <c r="S5835" s="94" t="s">
        <v>45</v>
      </c>
      <c r="T5835" s="25" t="s">
        <v>45</v>
      </c>
      <c r="U5835" s="25" t="s">
        <v>45</v>
      </c>
      <c r="V5835" s="25" t="s">
        <v>45</v>
      </c>
      <c r="W5835" s="27" t="str">
        <f t="shared" si="1080"/>
        <v>COMPLETO TIENE ÁREA Y LINDEROS</v>
      </c>
      <c r="X5835" s="25" t="s">
        <v>45</v>
      </c>
      <c r="Y5835" s="25" t="s">
        <v>45</v>
      </c>
      <c r="Z5835" s="25" t="s">
        <v>45</v>
      </c>
      <c r="AA5835" s="27" t="s">
        <v>46</v>
      </c>
      <c r="AB5835" s="27">
        <f t="shared" si="1081"/>
        <v>0</v>
      </c>
      <c r="AC5835" s="27">
        <v>0</v>
      </c>
      <c r="AD5835" s="27">
        <f t="shared" si="1082"/>
        <v>0</v>
      </c>
      <c r="AE5835" s="27" t="s">
        <v>47</v>
      </c>
      <c r="AF5835" s="118" t="s">
        <v>47</v>
      </c>
      <c r="AG5835" s="29"/>
      <c r="AH5835" s="20"/>
      <c r="AI5835" s="20"/>
      <c r="AJ5835" s="30"/>
    </row>
    <row r="5836" spans="1:36" s="17" customFormat="1" ht="89.25" hidden="1" x14ac:dyDescent="0.2">
      <c r="A5836" s="18" t="s">
        <v>79</v>
      </c>
      <c r="B5836" s="19" t="s">
        <v>48</v>
      </c>
      <c r="C5836" s="20"/>
      <c r="D5836" s="21"/>
      <c r="E5836" s="22"/>
      <c r="F5836" s="95" t="s">
        <v>40</v>
      </c>
      <c r="G5836" s="12" t="s">
        <v>16982</v>
      </c>
      <c r="H5836" s="27" t="s">
        <v>42</v>
      </c>
      <c r="I5836" s="23" t="s">
        <v>16983</v>
      </c>
      <c r="J5836" s="24" t="s">
        <v>44</v>
      </c>
      <c r="K5836" s="25" t="s">
        <v>45</v>
      </c>
      <c r="L5836" s="25" t="s">
        <v>45</v>
      </c>
      <c r="M5836" s="25" t="s">
        <v>46</v>
      </c>
      <c r="N5836" s="26" t="s">
        <v>46</v>
      </c>
      <c r="O5836" s="25">
        <v>0</v>
      </c>
      <c r="P5836" s="27">
        <v>107</v>
      </c>
      <c r="Q5836" s="27">
        <f t="shared" si="1079"/>
        <v>1.0699999999999999E-2</v>
      </c>
      <c r="R5836" s="28" t="s">
        <v>47</v>
      </c>
      <c r="S5836" s="94" t="s">
        <v>45</v>
      </c>
      <c r="T5836" s="25" t="s">
        <v>45</v>
      </c>
      <c r="U5836" s="25" t="s">
        <v>45</v>
      </c>
      <c r="V5836" s="25" t="s">
        <v>45</v>
      </c>
      <c r="W5836" s="27" t="str">
        <f t="shared" si="1080"/>
        <v>COMPLETO TIENE ÁREA Y LINDEROS</v>
      </c>
      <c r="X5836" s="25" t="s">
        <v>45</v>
      </c>
      <c r="Y5836" s="25" t="s">
        <v>45</v>
      </c>
      <c r="Z5836" s="25" t="s">
        <v>45</v>
      </c>
      <c r="AA5836" s="27" t="s">
        <v>46</v>
      </c>
      <c r="AB5836" s="27">
        <f t="shared" si="1081"/>
        <v>0</v>
      </c>
      <c r="AC5836" s="27">
        <v>0</v>
      </c>
      <c r="AD5836" s="27">
        <f t="shared" si="1082"/>
        <v>0</v>
      </c>
      <c r="AE5836" s="27" t="s">
        <v>47</v>
      </c>
      <c r="AF5836" s="118" t="s">
        <v>47</v>
      </c>
      <c r="AG5836" s="29"/>
      <c r="AH5836" s="20"/>
      <c r="AI5836" s="20"/>
      <c r="AJ5836" s="30"/>
    </row>
    <row r="5837" spans="1:36" s="17" customFormat="1" ht="89.25" hidden="1" x14ac:dyDescent="0.2">
      <c r="A5837" s="18" t="s">
        <v>79</v>
      </c>
      <c r="B5837" s="19" t="s">
        <v>48</v>
      </c>
      <c r="C5837" s="20"/>
      <c r="D5837" s="21"/>
      <c r="E5837" s="22"/>
      <c r="F5837" s="95" t="s">
        <v>40</v>
      </c>
      <c r="G5837" s="12" t="s">
        <v>16984</v>
      </c>
      <c r="H5837" s="27" t="s">
        <v>42</v>
      </c>
      <c r="I5837" s="23" t="s">
        <v>16985</v>
      </c>
      <c r="J5837" s="24" t="s">
        <v>44</v>
      </c>
      <c r="K5837" s="25" t="s">
        <v>45</v>
      </c>
      <c r="L5837" s="25" t="s">
        <v>45</v>
      </c>
      <c r="M5837" s="25" t="s">
        <v>46</v>
      </c>
      <c r="N5837" s="26" t="s">
        <v>46</v>
      </c>
      <c r="O5837" s="25">
        <v>0</v>
      </c>
      <c r="P5837" s="27">
        <v>88</v>
      </c>
      <c r="Q5837" s="27">
        <f t="shared" si="1079"/>
        <v>8.8000000000000005E-3</v>
      </c>
      <c r="R5837" s="28" t="s">
        <v>47</v>
      </c>
      <c r="S5837" s="94" t="s">
        <v>45</v>
      </c>
      <c r="T5837" s="25" t="s">
        <v>45</v>
      </c>
      <c r="U5837" s="25" t="s">
        <v>45</v>
      </c>
      <c r="V5837" s="25" t="s">
        <v>45</v>
      </c>
      <c r="W5837" s="27" t="str">
        <f t="shared" si="1080"/>
        <v>COMPLETO TIENE ÁREA Y LINDEROS</v>
      </c>
      <c r="X5837" s="25" t="s">
        <v>45</v>
      </c>
      <c r="Y5837" s="25" t="s">
        <v>45</v>
      </c>
      <c r="Z5837" s="25" t="s">
        <v>45</v>
      </c>
      <c r="AA5837" s="27" t="s">
        <v>46</v>
      </c>
      <c r="AB5837" s="27">
        <f t="shared" si="1081"/>
        <v>0</v>
      </c>
      <c r="AC5837" s="27">
        <v>0</v>
      </c>
      <c r="AD5837" s="27">
        <f t="shared" si="1082"/>
        <v>0</v>
      </c>
      <c r="AE5837" s="27" t="s">
        <v>47</v>
      </c>
      <c r="AF5837" s="118" t="s">
        <v>47</v>
      </c>
      <c r="AG5837" s="29"/>
      <c r="AH5837" s="20"/>
      <c r="AI5837" s="20"/>
      <c r="AJ5837" s="30"/>
    </row>
    <row r="5838" spans="1:36" s="17" customFormat="1" ht="89.25" hidden="1" x14ac:dyDescent="0.2">
      <c r="A5838" s="18" t="s">
        <v>79</v>
      </c>
      <c r="B5838" s="19" t="s">
        <v>48</v>
      </c>
      <c r="C5838" s="20"/>
      <c r="D5838" s="21"/>
      <c r="E5838" s="22"/>
      <c r="F5838" s="95" t="s">
        <v>40</v>
      </c>
      <c r="G5838" s="12" t="s">
        <v>16986</v>
      </c>
      <c r="H5838" s="27" t="s">
        <v>42</v>
      </c>
      <c r="I5838" s="23" t="s">
        <v>16987</v>
      </c>
      <c r="J5838" s="24" t="s">
        <v>44</v>
      </c>
      <c r="K5838" s="25" t="s">
        <v>45</v>
      </c>
      <c r="L5838" s="25" t="s">
        <v>45</v>
      </c>
      <c r="M5838" s="25" t="s">
        <v>46</v>
      </c>
      <c r="N5838" s="26" t="s">
        <v>46</v>
      </c>
      <c r="O5838" s="25">
        <v>0</v>
      </c>
      <c r="P5838" s="27">
        <v>96</v>
      </c>
      <c r="Q5838" s="27">
        <f t="shared" si="1079"/>
        <v>9.5999999999999992E-3</v>
      </c>
      <c r="R5838" s="28" t="s">
        <v>47</v>
      </c>
      <c r="S5838" s="94" t="s">
        <v>45</v>
      </c>
      <c r="T5838" s="25" t="s">
        <v>45</v>
      </c>
      <c r="U5838" s="25" t="s">
        <v>45</v>
      </c>
      <c r="V5838" s="25" t="s">
        <v>45</v>
      </c>
      <c r="W5838" s="27" t="str">
        <f t="shared" si="1080"/>
        <v>COMPLETO TIENE ÁREA Y LINDEROS</v>
      </c>
      <c r="X5838" s="25" t="s">
        <v>45</v>
      </c>
      <c r="Y5838" s="25" t="s">
        <v>45</v>
      </c>
      <c r="Z5838" s="25" t="s">
        <v>45</v>
      </c>
      <c r="AA5838" s="27" t="s">
        <v>46</v>
      </c>
      <c r="AB5838" s="27">
        <f t="shared" si="1081"/>
        <v>0</v>
      </c>
      <c r="AC5838" s="27">
        <v>0</v>
      </c>
      <c r="AD5838" s="27">
        <f t="shared" si="1082"/>
        <v>0</v>
      </c>
      <c r="AE5838" s="27" t="s">
        <v>47</v>
      </c>
      <c r="AF5838" s="118" t="s">
        <v>47</v>
      </c>
      <c r="AG5838" s="29"/>
      <c r="AH5838" s="20"/>
      <c r="AI5838" s="20"/>
      <c r="AJ5838" s="30"/>
    </row>
    <row r="5839" spans="1:36" s="17" customFormat="1" ht="89.25" hidden="1" x14ac:dyDescent="0.2">
      <c r="A5839" s="18" t="s">
        <v>79</v>
      </c>
      <c r="B5839" s="19" t="s">
        <v>48</v>
      </c>
      <c r="C5839" s="20"/>
      <c r="D5839" s="21"/>
      <c r="E5839" s="22"/>
      <c r="F5839" s="95" t="s">
        <v>40</v>
      </c>
      <c r="G5839" s="12" t="s">
        <v>16988</v>
      </c>
      <c r="H5839" s="27" t="s">
        <v>42</v>
      </c>
      <c r="I5839" s="23" t="s">
        <v>16989</v>
      </c>
      <c r="J5839" s="24" t="s">
        <v>44</v>
      </c>
      <c r="K5839" s="25" t="s">
        <v>45</v>
      </c>
      <c r="L5839" s="25" t="s">
        <v>45</v>
      </c>
      <c r="M5839" s="25" t="s">
        <v>46</v>
      </c>
      <c r="N5839" s="26" t="s">
        <v>46</v>
      </c>
      <c r="O5839" s="25">
        <v>0</v>
      </c>
      <c r="P5839" s="27">
        <v>84</v>
      </c>
      <c r="Q5839" s="27">
        <f t="shared" si="1079"/>
        <v>8.3999999999999995E-3</v>
      </c>
      <c r="R5839" s="28" t="s">
        <v>47</v>
      </c>
      <c r="S5839" s="94" t="s">
        <v>45</v>
      </c>
      <c r="T5839" s="25" t="s">
        <v>45</v>
      </c>
      <c r="U5839" s="25" t="s">
        <v>45</v>
      </c>
      <c r="V5839" s="25" t="s">
        <v>45</v>
      </c>
      <c r="W5839" s="27" t="str">
        <f t="shared" si="1080"/>
        <v>COMPLETO TIENE ÁREA Y LINDEROS</v>
      </c>
      <c r="X5839" s="25" t="s">
        <v>45</v>
      </c>
      <c r="Y5839" s="25" t="s">
        <v>45</v>
      </c>
      <c r="Z5839" s="25" t="s">
        <v>45</v>
      </c>
      <c r="AA5839" s="27" t="s">
        <v>46</v>
      </c>
      <c r="AB5839" s="27">
        <f t="shared" si="1081"/>
        <v>0</v>
      </c>
      <c r="AC5839" s="27">
        <v>0</v>
      </c>
      <c r="AD5839" s="27">
        <f t="shared" si="1082"/>
        <v>0</v>
      </c>
      <c r="AE5839" s="27" t="s">
        <v>47</v>
      </c>
      <c r="AF5839" s="118" t="s">
        <v>47</v>
      </c>
      <c r="AG5839" s="29"/>
      <c r="AH5839" s="20"/>
      <c r="AI5839" s="20"/>
      <c r="AJ5839" s="30"/>
    </row>
    <row r="5840" spans="1:36" s="17" customFormat="1" ht="89.25" hidden="1" x14ac:dyDescent="0.2">
      <c r="A5840" s="18" t="s">
        <v>79</v>
      </c>
      <c r="B5840" s="19" t="s">
        <v>48</v>
      </c>
      <c r="C5840" s="20"/>
      <c r="D5840" s="21"/>
      <c r="E5840" s="22"/>
      <c r="F5840" s="95" t="s">
        <v>40</v>
      </c>
      <c r="G5840" s="12" t="s">
        <v>16990</v>
      </c>
      <c r="H5840" s="27" t="s">
        <v>42</v>
      </c>
      <c r="I5840" s="23" t="s">
        <v>16991</v>
      </c>
      <c r="J5840" s="24" t="s">
        <v>44</v>
      </c>
      <c r="K5840" s="25" t="s">
        <v>45</v>
      </c>
      <c r="L5840" s="25" t="s">
        <v>45</v>
      </c>
      <c r="M5840" s="25" t="s">
        <v>46</v>
      </c>
      <c r="N5840" s="26" t="s">
        <v>46</v>
      </c>
      <c r="O5840" s="25">
        <v>0</v>
      </c>
      <c r="P5840" s="27">
        <v>110</v>
      </c>
      <c r="Q5840" s="27">
        <f t="shared" si="1079"/>
        <v>1.0999999999999999E-2</v>
      </c>
      <c r="R5840" s="28" t="s">
        <v>47</v>
      </c>
      <c r="S5840" s="94" t="s">
        <v>45</v>
      </c>
      <c r="T5840" s="25" t="s">
        <v>45</v>
      </c>
      <c r="U5840" s="25" t="s">
        <v>45</v>
      </c>
      <c r="V5840" s="25" t="s">
        <v>45</v>
      </c>
      <c r="W5840" s="27" t="str">
        <f t="shared" si="1080"/>
        <v>COMPLETO TIENE ÁREA Y LINDEROS</v>
      </c>
      <c r="X5840" s="25" t="s">
        <v>45</v>
      </c>
      <c r="Y5840" s="25" t="s">
        <v>45</v>
      </c>
      <c r="Z5840" s="25" t="s">
        <v>45</v>
      </c>
      <c r="AA5840" s="27" t="s">
        <v>46</v>
      </c>
      <c r="AB5840" s="27">
        <f t="shared" si="1081"/>
        <v>0</v>
      </c>
      <c r="AC5840" s="27">
        <v>0</v>
      </c>
      <c r="AD5840" s="27">
        <f t="shared" si="1082"/>
        <v>0</v>
      </c>
      <c r="AE5840" s="27" t="s">
        <v>47</v>
      </c>
      <c r="AF5840" s="118" t="s">
        <v>47</v>
      </c>
      <c r="AG5840" s="29"/>
      <c r="AH5840" s="20"/>
      <c r="AI5840" s="20"/>
      <c r="AJ5840" s="30"/>
    </row>
    <row r="5841" spans="1:36" s="17" customFormat="1" ht="89.25" hidden="1" x14ac:dyDescent="0.2">
      <c r="A5841" s="18" t="s">
        <v>79</v>
      </c>
      <c r="B5841" s="19" t="s">
        <v>48</v>
      </c>
      <c r="C5841" s="20"/>
      <c r="D5841" s="21"/>
      <c r="E5841" s="22"/>
      <c r="F5841" s="95" t="s">
        <v>40</v>
      </c>
      <c r="G5841" s="12" t="s">
        <v>16992</v>
      </c>
      <c r="H5841" s="27" t="s">
        <v>42</v>
      </c>
      <c r="I5841" s="23" t="s">
        <v>16993</v>
      </c>
      <c r="J5841" s="24" t="s">
        <v>44</v>
      </c>
      <c r="K5841" s="25" t="s">
        <v>45</v>
      </c>
      <c r="L5841" s="25" t="s">
        <v>45</v>
      </c>
      <c r="M5841" s="25" t="s">
        <v>46</v>
      </c>
      <c r="N5841" s="26" t="s">
        <v>46</v>
      </c>
      <c r="O5841" s="25">
        <v>0</v>
      </c>
      <c r="P5841" s="27">
        <v>120</v>
      </c>
      <c r="Q5841" s="27">
        <f t="shared" si="1079"/>
        <v>1.2E-2</v>
      </c>
      <c r="R5841" s="28" t="s">
        <v>47</v>
      </c>
      <c r="S5841" s="94" t="s">
        <v>45</v>
      </c>
      <c r="T5841" s="25" t="s">
        <v>45</v>
      </c>
      <c r="U5841" s="25" t="s">
        <v>45</v>
      </c>
      <c r="V5841" s="25" t="s">
        <v>45</v>
      </c>
      <c r="W5841" s="27" t="str">
        <f t="shared" si="1080"/>
        <v>COMPLETO TIENE ÁREA Y LINDEROS</v>
      </c>
      <c r="X5841" s="25" t="s">
        <v>45</v>
      </c>
      <c r="Y5841" s="25" t="s">
        <v>45</v>
      </c>
      <c r="Z5841" s="25" t="s">
        <v>45</v>
      </c>
      <c r="AA5841" s="27" t="s">
        <v>46</v>
      </c>
      <c r="AB5841" s="27">
        <f t="shared" si="1081"/>
        <v>0</v>
      </c>
      <c r="AC5841" s="27">
        <v>0</v>
      </c>
      <c r="AD5841" s="27">
        <f t="shared" si="1082"/>
        <v>0</v>
      </c>
      <c r="AE5841" s="27" t="s">
        <v>47</v>
      </c>
      <c r="AF5841" s="118" t="s">
        <v>47</v>
      </c>
      <c r="AG5841" s="29"/>
      <c r="AH5841" s="20"/>
      <c r="AI5841" s="20"/>
      <c r="AJ5841" s="30"/>
    </row>
    <row r="5842" spans="1:36" s="17" customFormat="1" ht="153" hidden="1" x14ac:dyDescent="0.2">
      <c r="A5842" s="18" t="s">
        <v>38</v>
      </c>
      <c r="B5842" s="19" t="s">
        <v>48</v>
      </c>
      <c r="C5842" s="20"/>
      <c r="D5842" s="21"/>
      <c r="E5842" s="22"/>
      <c r="F5842" s="95" t="s">
        <v>40</v>
      </c>
      <c r="G5842" s="12" t="s">
        <v>16994</v>
      </c>
      <c r="H5842" s="27" t="s">
        <v>42</v>
      </c>
      <c r="I5842" s="23" t="s">
        <v>16995</v>
      </c>
      <c r="J5842" s="24" t="s">
        <v>44</v>
      </c>
      <c r="K5842" s="25" t="s">
        <v>45</v>
      </c>
      <c r="L5842" s="25" t="s">
        <v>45</v>
      </c>
      <c r="M5842" s="25" t="s">
        <v>46</v>
      </c>
      <c r="N5842" s="26" t="s">
        <v>46</v>
      </c>
      <c r="O5842" s="25">
        <v>38</v>
      </c>
      <c r="P5842" s="27">
        <v>3066</v>
      </c>
      <c r="Q5842" s="27">
        <f t="shared" si="1079"/>
        <v>38.306600000000003</v>
      </c>
      <c r="R5842" s="28" t="s">
        <v>47</v>
      </c>
      <c r="S5842" s="94" t="s">
        <v>45</v>
      </c>
      <c r="T5842" s="25" t="s">
        <v>45</v>
      </c>
      <c r="U5842" s="25" t="s">
        <v>45</v>
      </c>
      <c r="V5842" s="25" t="s">
        <v>45</v>
      </c>
      <c r="W5842" s="27" t="str">
        <f t="shared" si="1080"/>
        <v>COMPLETO TIENE ÁREA Y LINDEROS</v>
      </c>
      <c r="X5842" s="25" t="s">
        <v>45</v>
      </c>
      <c r="Y5842" s="25" t="s">
        <v>45</v>
      </c>
      <c r="Z5842" s="25" t="s">
        <v>45</v>
      </c>
      <c r="AA5842" s="27" t="s">
        <v>46</v>
      </c>
      <c r="AB5842" s="27">
        <f t="shared" si="1081"/>
        <v>38</v>
      </c>
      <c r="AC5842" s="27">
        <v>0</v>
      </c>
      <c r="AD5842" s="27">
        <f t="shared" si="1082"/>
        <v>38</v>
      </c>
      <c r="AE5842" s="27" t="s">
        <v>47</v>
      </c>
      <c r="AF5842" s="118" t="s">
        <v>47</v>
      </c>
      <c r="AG5842" s="29"/>
      <c r="AH5842" s="20"/>
      <c r="AI5842" s="20"/>
      <c r="AJ5842" s="30"/>
    </row>
    <row r="5843" spans="1:36" s="17" customFormat="1" ht="191.25" hidden="1" x14ac:dyDescent="0.2">
      <c r="A5843" s="18" t="s">
        <v>38</v>
      </c>
      <c r="B5843" s="19" t="s">
        <v>48</v>
      </c>
      <c r="C5843" s="20"/>
      <c r="D5843" s="21"/>
      <c r="E5843" s="22"/>
      <c r="F5843" s="95" t="s">
        <v>40</v>
      </c>
      <c r="G5843" s="12" t="s">
        <v>16996</v>
      </c>
      <c r="H5843" s="27" t="s">
        <v>42</v>
      </c>
      <c r="I5843" s="23" t="s">
        <v>16997</v>
      </c>
      <c r="J5843" s="24" t="s">
        <v>44</v>
      </c>
      <c r="K5843" s="25" t="s">
        <v>45</v>
      </c>
      <c r="L5843" s="25" t="s">
        <v>45</v>
      </c>
      <c r="M5843" s="25" t="s">
        <v>46</v>
      </c>
      <c r="N5843" s="26" t="s">
        <v>46</v>
      </c>
      <c r="O5843" s="25">
        <v>22</v>
      </c>
      <c r="P5843" s="27">
        <v>8825</v>
      </c>
      <c r="Q5843" s="27">
        <f t="shared" si="1079"/>
        <v>22.8825</v>
      </c>
      <c r="R5843" s="28" t="s">
        <v>47</v>
      </c>
      <c r="S5843" s="94" t="s">
        <v>45</v>
      </c>
      <c r="T5843" s="25" t="s">
        <v>45</v>
      </c>
      <c r="U5843" s="25" t="s">
        <v>45</v>
      </c>
      <c r="V5843" s="25" t="s">
        <v>45</v>
      </c>
      <c r="W5843" s="27" t="str">
        <f t="shared" si="1080"/>
        <v>COMPLETO TIENE ÁREA Y LINDEROS</v>
      </c>
      <c r="X5843" s="25" t="s">
        <v>45</v>
      </c>
      <c r="Y5843" s="25" t="s">
        <v>45</v>
      </c>
      <c r="Z5843" s="25" t="s">
        <v>45</v>
      </c>
      <c r="AA5843" s="27" t="s">
        <v>46</v>
      </c>
      <c r="AB5843" s="27">
        <f t="shared" si="1081"/>
        <v>22</v>
      </c>
      <c r="AC5843" s="27">
        <v>0</v>
      </c>
      <c r="AD5843" s="27">
        <f t="shared" si="1082"/>
        <v>22</v>
      </c>
      <c r="AE5843" s="27" t="s">
        <v>47</v>
      </c>
      <c r="AF5843" s="118" t="s">
        <v>47</v>
      </c>
      <c r="AG5843" s="29"/>
      <c r="AH5843" s="20"/>
      <c r="AI5843" s="20"/>
      <c r="AJ5843" s="30"/>
    </row>
    <row r="5844" spans="1:36" s="17" customFormat="1" ht="178.5" hidden="1" x14ac:dyDescent="0.2">
      <c r="A5844" s="18" t="s">
        <v>38</v>
      </c>
      <c r="B5844" s="19" t="s">
        <v>48</v>
      </c>
      <c r="C5844" s="20"/>
      <c r="D5844" s="21"/>
      <c r="E5844" s="22"/>
      <c r="F5844" s="95" t="s">
        <v>40</v>
      </c>
      <c r="G5844" s="12" t="s">
        <v>16998</v>
      </c>
      <c r="H5844" s="27" t="s">
        <v>42</v>
      </c>
      <c r="I5844" s="23" t="s">
        <v>16999</v>
      </c>
      <c r="J5844" s="24" t="s">
        <v>44</v>
      </c>
      <c r="K5844" s="25" t="s">
        <v>45</v>
      </c>
      <c r="L5844" s="25" t="s">
        <v>45</v>
      </c>
      <c r="M5844" s="25" t="s">
        <v>46</v>
      </c>
      <c r="N5844" s="26" t="s">
        <v>46</v>
      </c>
      <c r="O5844" s="25">
        <v>0</v>
      </c>
      <c r="P5844" s="27">
        <v>9109</v>
      </c>
      <c r="Q5844" s="27">
        <f t="shared" si="1079"/>
        <v>0.91090000000000004</v>
      </c>
      <c r="R5844" s="28" t="s">
        <v>47</v>
      </c>
      <c r="S5844" s="94" t="s">
        <v>45</v>
      </c>
      <c r="T5844" s="25" t="s">
        <v>45</v>
      </c>
      <c r="U5844" s="25" t="s">
        <v>45</v>
      </c>
      <c r="V5844" s="25" t="s">
        <v>45</v>
      </c>
      <c r="W5844" s="27" t="str">
        <f t="shared" si="1080"/>
        <v>COMPLETO TIENE ÁREA Y LINDEROS</v>
      </c>
      <c r="X5844" s="25" t="s">
        <v>45</v>
      </c>
      <c r="Y5844" s="25" t="s">
        <v>45</v>
      </c>
      <c r="Z5844" s="25" t="s">
        <v>45</v>
      </c>
      <c r="AA5844" s="27" t="s">
        <v>46</v>
      </c>
      <c r="AB5844" s="27">
        <f t="shared" si="1081"/>
        <v>0</v>
      </c>
      <c r="AC5844" s="27">
        <v>0</v>
      </c>
      <c r="AD5844" s="27">
        <f t="shared" si="1082"/>
        <v>0</v>
      </c>
      <c r="AE5844" s="27" t="s">
        <v>47</v>
      </c>
      <c r="AF5844" s="118" t="s">
        <v>47</v>
      </c>
      <c r="AG5844" s="29"/>
      <c r="AH5844" s="20"/>
      <c r="AI5844" s="20"/>
      <c r="AJ5844" s="30"/>
    </row>
    <row r="5845" spans="1:36" s="17" customFormat="1" ht="178.5" hidden="1" x14ac:dyDescent="0.2">
      <c r="A5845" s="18" t="s">
        <v>38</v>
      </c>
      <c r="B5845" s="19" t="s">
        <v>48</v>
      </c>
      <c r="C5845" s="20"/>
      <c r="D5845" s="21"/>
      <c r="E5845" s="22"/>
      <c r="F5845" s="95" t="s">
        <v>40</v>
      </c>
      <c r="G5845" s="12" t="s">
        <v>17000</v>
      </c>
      <c r="H5845" s="27" t="s">
        <v>42</v>
      </c>
      <c r="I5845" s="23" t="s">
        <v>17001</v>
      </c>
      <c r="J5845" s="24" t="s">
        <v>44</v>
      </c>
      <c r="K5845" s="25" t="s">
        <v>45</v>
      </c>
      <c r="L5845" s="25" t="s">
        <v>45</v>
      </c>
      <c r="M5845" s="25" t="s">
        <v>46</v>
      </c>
      <c r="N5845" s="26" t="s">
        <v>46</v>
      </c>
      <c r="O5845" s="25">
        <v>210</v>
      </c>
      <c r="P5845" s="27">
        <v>1769</v>
      </c>
      <c r="Q5845" s="27">
        <f t="shared" si="1079"/>
        <v>210.17689999999999</v>
      </c>
      <c r="R5845" s="28" t="s">
        <v>47</v>
      </c>
      <c r="S5845" s="94" t="s">
        <v>45</v>
      </c>
      <c r="T5845" s="25" t="s">
        <v>45</v>
      </c>
      <c r="U5845" s="25" t="s">
        <v>45</v>
      </c>
      <c r="V5845" s="25" t="s">
        <v>45</v>
      </c>
      <c r="W5845" s="27" t="str">
        <f t="shared" si="1080"/>
        <v>COMPLETO TIENE ÁREA Y LINDEROS</v>
      </c>
      <c r="X5845" s="25" t="s">
        <v>45</v>
      </c>
      <c r="Y5845" s="25" t="s">
        <v>45</v>
      </c>
      <c r="Z5845" s="25" t="s">
        <v>45</v>
      </c>
      <c r="AA5845" s="27" t="s">
        <v>46</v>
      </c>
      <c r="AB5845" s="27">
        <f t="shared" si="1081"/>
        <v>210</v>
      </c>
      <c r="AC5845" s="27">
        <v>0</v>
      </c>
      <c r="AD5845" s="27">
        <f t="shared" si="1082"/>
        <v>210</v>
      </c>
      <c r="AE5845" s="27" t="s">
        <v>47</v>
      </c>
      <c r="AF5845" s="118" t="s">
        <v>47</v>
      </c>
      <c r="AG5845" s="29"/>
      <c r="AH5845" s="20"/>
      <c r="AI5845" s="20"/>
      <c r="AJ5845" s="30"/>
    </row>
    <row r="5846" spans="1:36" s="17" customFormat="1" ht="204" hidden="1" x14ac:dyDescent="0.2">
      <c r="A5846" s="18" t="s">
        <v>38</v>
      </c>
      <c r="B5846" s="19" t="s">
        <v>48</v>
      </c>
      <c r="C5846" s="20"/>
      <c r="D5846" s="21"/>
      <c r="E5846" s="22"/>
      <c r="F5846" s="95" t="s">
        <v>40</v>
      </c>
      <c r="G5846" s="12" t="s">
        <v>17002</v>
      </c>
      <c r="H5846" s="27" t="s">
        <v>42</v>
      </c>
      <c r="I5846" s="23" t="s">
        <v>17003</v>
      </c>
      <c r="J5846" s="24" t="s">
        <v>44</v>
      </c>
      <c r="K5846" s="25" t="s">
        <v>45</v>
      </c>
      <c r="L5846" s="25" t="s">
        <v>45</v>
      </c>
      <c r="M5846" s="25" t="s">
        <v>46</v>
      </c>
      <c r="N5846" s="26" t="s">
        <v>46</v>
      </c>
      <c r="O5846" s="25">
        <v>2</v>
      </c>
      <c r="P5846" s="27">
        <v>229</v>
      </c>
      <c r="Q5846" s="27">
        <f t="shared" si="1079"/>
        <v>2.0228999999999999</v>
      </c>
      <c r="R5846" s="28" t="s">
        <v>47</v>
      </c>
      <c r="S5846" s="94" t="s">
        <v>45</v>
      </c>
      <c r="T5846" s="25" t="s">
        <v>45</v>
      </c>
      <c r="U5846" s="25" t="s">
        <v>45</v>
      </c>
      <c r="V5846" s="25" t="s">
        <v>45</v>
      </c>
      <c r="W5846" s="27" t="str">
        <f t="shared" si="1080"/>
        <v>COMPLETO TIENE ÁREA Y LINDEROS</v>
      </c>
      <c r="X5846" s="25" t="s">
        <v>45</v>
      </c>
      <c r="Y5846" s="25" t="s">
        <v>45</v>
      </c>
      <c r="Z5846" s="25" t="s">
        <v>45</v>
      </c>
      <c r="AA5846" s="27" t="s">
        <v>46</v>
      </c>
      <c r="AB5846" s="27">
        <f t="shared" si="1081"/>
        <v>2</v>
      </c>
      <c r="AC5846" s="27">
        <v>0</v>
      </c>
      <c r="AD5846" s="27">
        <f t="shared" si="1082"/>
        <v>2</v>
      </c>
      <c r="AE5846" s="27" t="s">
        <v>47</v>
      </c>
      <c r="AF5846" s="118" t="s">
        <v>47</v>
      </c>
      <c r="AG5846" s="29"/>
      <c r="AH5846" s="20"/>
      <c r="AI5846" s="20"/>
      <c r="AJ5846" s="30"/>
    </row>
    <row r="5847" spans="1:36" s="17" customFormat="1" ht="191.25" hidden="1" x14ac:dyDescent="0.2">
      <c r="A5847" s="18" t="s">
        <v>38</v>
      </c>
      <c r="B5847" s="19" t="s">
        <v>48</v>
      </c>
      <c r="C5847" s="20"/>
      <c r="D5847" s="21"/>
      <c r="E5847" s="22"/>
      <c r="F5847" s="95" t="s">
        <v>40</v>
      </c>
      <c r="G5847" s="12" t="s">
        <v>17004</v>
      </c>
      <c r="H5847" s="27" t="s">
        <v>42</v>
      </c>
      <c r="I5847" s="23" t="s">
        <v>17005</v>
      </c>
      <c r="J5847" s="24" t="s">
        <v>44</v>
      </c>
      <c r="K5847" s="25" t="s">
        <v>45</v>
      </c>
      <c r="L5847" s="25" t="s">
        <v>45</v>
      </c>
      <c r="M5847" s="25" t="s">
        <v>46</v>
      </c>
      <c r="N5847" s="26" t="s">
        <v>46</v>
      </c>
      <c r="O5847" s="25">
        <v>25</v>
      </c>
      <c r="P5847" s="27">
        <v>9141</v>
      </c>
      <c r="Q5847" s="27">
        <f t="shared" si="1079"/>
        <v>25.914100000000001</v>
      </c>
      <c r="R5847" s="28" t="s">
        <v>47</v>
      </c>
      <c r="S5847" s="94" t="s">
        <v>45</v>
      </c>
      <c r="T5847" s="25" t="s">
        <v>45</v>
      </c>
      <c r="U5847" s="25" t="s">
        <v>45</v>
      </c>
      <c r="V5847" s="25" t="s">
        <v>45</v>
      </c>
      <c r="W5847" s="27" t="str">
        <f t="shared" si="1080"/>
        <v>COMPLETO TIENE ÁREA Y LINDEROS</v>
      </c>
      <c r="X5847" s="25" t="s">
        <v>45</v>
      </c>
      <c r="Y5847" s="25" t="s">
        <v>45</v>
      </c>
      <c r="Z5847" s="25" t="s">
        <v>45</v>
      </c>
      <c r="AA5847" s="27" t="s">
        <v>46</v>
      </c>
      <c r="AB5847" s="27">
        <f t="shared" si="1081"/>
        <v>25</v>
      </c>
      <c r="AC5847" s="27">
        <v>0</v>
      </c>
      <c r="AD5847" s="27">
        <f t="shared" si="1082"/>
        <v>25</v>
      </c>
      <c r="AE5847" s="27" t="s">
        <v>47</v>
      </c>
      <c r="AF5847" s="118" t="s">
        <v>47</v>
      </c>
      <c r="AG5847" s="29"/>
      <c r="AH5847" s="20"/>
      <c r="AI5847" s="20"/>
      <c r="AJ5847" s="30"/>
    </row>
    <row r="5848" spans="1:36" s="17" customFormat="1" ht="280.5" hidden="1" x14ac:dyDescent="0.2">
      <c r="A5848" s="18" t="s">
        <v>38</v>
      </c>
      <c r="B5848" s="19" t="s">
        <v>48</v>
      </c>
      <c r="C5848" s="20"/>
      <c r="D5848" s="21"/>
      <c r="E5848" s="22"/>
      <c r="F5848" s="95" t="s">
        <v>40</v>
      </c>
      <c r="G5848" s="12" t="s">
        <v>17006</v>
      </c>
      <c r="H5848" s="27" t="s">
        <v>42</v>
      </c>
      <c r="I5848" s="23" t="s">
        <v>17007</v>
      </c>
      <c r="J5848" s="24" t="s">
        <v>44</v>
      </c>
      <c r="K5848" s="25" t="s">
        <v>45</v>
      </c>
      <c r="L5848" s="25" t="s">
        <v>45</v>
      </c>
      <c r="M5848" s="25" t="s">
        <v>46</v>
      </c>
      <c r="N5848" s="26" t="s">
        <v>46</v>
      </c>
      <c r="O5848" s="25">
        <v>0</v>
      </c>
      <c r="P5848" s="27">
        <v>131</v>
      </c>
      <c r="Q5848" s="27">
        <f t="shared" si="1079"/>
        <v>1.3100000000000001E-2</v>
      </c>
      <c r="R5848" s="28" t="s">
        <v>47</v>
      </c>
      <c r="S5848" s="94" t="s">
        <v>45</v>
      </c>
      <c r="T5848" s="25" t="s">
        <v>45</v>
      </c>
      <c r="U5848" s="25" t="s">
        <v>45</v>
      </c>
      <c r="V5848" s="25" t="s">
        <v>45</v>
      </c>
      <c r="W5848" s="27" t="str">
        <f t="shared" si="1080"/>
        <v>COMPLETO TIENE ÁREA Y LINDEROS</v>
      </c>
      <c r="X5848" s="25" t="s">
        <v>45</v>
      </c>
      <c r="Y5848" s="25" t="s">
        <v>45</v>
      </c>
      <c r="Z5848" s="25" t="s">
        <v>45</v>
      </c>
      <c r="AA5848" s="27" t="s">
        <v>46</v>
      </c>
      <c r="AB5848" s="27">
        <f t="shared" si="1081"/>
        <v>0</v>
      </c>
      <c r="AC5848" s="27">
        <v>0</v>
      </c>
      <c r="AD5848" s="27">
        <f t="shared" si="1082"/>
        <v>0</v>
      </c>
      <c r="AE5848" s="27" t="s">
        <v>47</v>
      </c>
      <c r="AF5848" s="118" t="s">
        <v>47</v>
      </c>
      <c r="AG5848" s="29"/>
      <c r="AH5848" s="20"/>
      <c r="AI5848" s="20"/>
      <c r="AJ5848" s="30"/>
    </row>
    <row r="5849" spans="1:36" s="17" customFormat="1" ht="191.25" hidden="1" x14ac:dyDescent="0.2">
      <c r="A5849" s="18" t="s">
        <v>38</v>
      </c>
      <c r="B5849" s="19" t="s">
        <v>48</v>
      </c>
      <c r="C5849" s="20"/>
      <c r="D5849" s="21"/>
      <c r="E5849" s="22"/>
      <c r="F5849" s="95" t="s">
        <v>40</v>
      </c>
      <c r="G5849" s="12" t="s">
        <v>17008</v>
      </c>
      <c r="H5849" s="27" t="s">
        <v>42</v>
      </c>
      <c r="I5849" s="23" t="s">
        <v>17009</v>
      </c>
      <c r="J5849" s="24" t="s">
        <v>44</v>
      </c>
      <c r="K5849" s="25" t="s">
        <v>45</v>
      </c>
      <c r="L5849" s="25" t="s">
        <v>45</v>
      </c>
      <c r="M5849" s="25" t="s">
        <v>46</v>
      </c>
      <c r="N5849" s="26" t="s">
        <v>46</v>
      </c>
      <c r="O5849" s="25">
        <v>0</v>
      </c>
      <c r="P5849" s="27">
        <v>1357</v>
      </c>
      <c r="Q5849" s="27">
        <f t="shared" si="1079"/>
        <v>0.13569999999999999</v>
      </c>
      <c r="R5849" s="28" t="s">
        <v>47</v>
      </c>
      <c r="S5849" s="94" t="s">
        <v>45</v>
      </c>
      <c r="T5849" s="25" t="s">
        <v>45</v>
      </c>
      <c r="U5849" s="25" t="s">
        <v>45</v>
      </c>
      <c r="V5849" s="25" t="s">
        <v>45</v>
      </c>
      <c r="W5849" s="27" t="str">
        <f t="shared" si="1080"/>
        <v>COMPLETO TIENE ÁREA Y LINDEROS</v>
      </c>
      <c r="X5849" s="25" t="s">
        <v>45</v>
      </c>
      <c r="Y5849" s="25" t="s">
        <v>45</v>
      </c>
      <c r="Z5849" s="25" t="s">
        <v>45</v>
      </c>
      <c r="AA5849" s="27" t="s">
        <v>46</v>
      </c>
      <c r="AB5849" s="27">
        <f t="shared" si="1081"/>
        <v>0</v>
      </c>
      <c r="AC5849" s="27">
        <v>0</v>
      </c>
      <c r="AD5849" s="27">
        <f t="shared" si="1082"/>
        <v>0</v>
      </c>
      <c r="AE5849" s="27" t="s">
        <v>47</v>
      </c>
      <c r="AF5849" s="118" t="s">
        <v>47</v>
      </c>
      <c r="AG5849" s="29"/>
      <c r="AH5849" s="20"/>
      <c r="AI5849" s="20"/>
      <c r="AJ5849" s="30"/>
    </row>
    <row r="5850" spans="1:36" s="17" customFormat="1" ht="102" hidden="1" x14ac:dyDescent="0.2">
      <c r="A5850" s="18" t="s">
        <v>79</v>
      </c>
      <c r="B5850" s="19" t="s">
        <v>48</v>
      </c>
      <c r="C5850" s="20"/>
      <c r="D5850" s="21"/>
      <c r="E5850" s="22"/>
      <c r="F5850" s="95" t="s">
        <v>40</v>
      </c>
      <c r="G5850" s="12" t="s">
        <v>17010</v>
      </c>
      <c r="H5850" s="27" t="s">
        <v>42</v>
      </c>
      <c r="I5850" s="23" t="s">
        <v>17011</v>
      </c>
      <c r="J5850" s="24" t="s">
        <v>44</v>
      </c>
      <c r="K5850" s="25" t="s">
        <v>45</v>
      </c>
      <c r="L5850" s="25" t="s">
        <v>45</v>
      </c>
      <c r="M5850" s="25" t="s">
        <v>46</v>
      </c>
      <c r="N5850" s="26" t="s">
        <v>46</v>
      </c>
      <c r="O5850" s="25">
        <v>0</v>
      </c>
      <c r="P5850" s="27">
        <v>396.74</v>
      </c>
      <c r="Q5850" s="27">
        <f t="shared" si="1079"/>
        <v>3.9674000000000001E-2</v>
      </c>
      <c r="R5850" s="28" t="s">
        <v>47</v>
      </c>
      <c r="S5850" s="94" t="s">
        <v>45</v>
      </c>
      <c r="T5850" s="25" t="s">
        <v>45</v>
      </c>
      <c r="U5850" s="25" t="s">
        <v>45</v>
      </c>
      <c r="V5850" s="25" t="s">
        <v>45</v>
      </c>
      <c r="W5850" s="27" t="str">
        <f t="shared" si="1080"/>
        <v>COMPLETO TIENE ÁREA Y LINDEROS</v>
      </c>
      <c r="X5850" s="25" t="s">
        <v>45</v>
      </c>
      <c r="Y5850" s="25" t="s">
        <v>45</v>
      </c>
      <c r="Z5850" s="25" t="s">
        <v>45</v>
      </c>
      <c r="AA5850" s="27" t="s">
        <v>46</v>
      </c>
      <c r="AB5850" s="27">
        <f t="shared" si="1081"/>
        <v>0</v>
      </c>
      <c r="AC5850" s="27">
        <v>0</v>
      </c>
      <c r="AD5850" s="27">
        <f t="shared" si="1082"/>
        <v>0</v>
      </c>
      <c r="AE5850" s="27" t="s">
        <v>47</v>
      </c>
      <c r="AF5850" s="118" t="s">
        <v>47</v>
      </c>
      <c r="AG5850" s="29"/>
      <c r="AH5850" s="20"/>
      <c r="AI5850" s="20"/>
      <c r="AJ5850" s="30"/>
    </row>
    <row r="5851" spans="1:36" s="17" customFormat="1" ht="409.5" hidden="1" x14ac:dyDescent="0.2">
      <c r="A5851" s="18" t="s">
        <v>38</v>
      </c>
      <c r="B5851" s="19" t="s">
        <v>48</v>
      </c>
      <c r="C5851" s="20"/>
      <c r="D5851" s="21"/>
      <c r="E5851" s="22"/>
      <c r="F5851" s="95" t="s">
        <v>40</v>
      </c>
      <c r="G5851" s="12" t="s">
        <v>17012</v>
      </c>
      <c r="H5851" s="27" t="s">
        <v>42</v>
      </c>
      <c r="I5851" s="23" t="s">
        <v>17013</v>
      </c>
      <c r="J5851" s="24" t="s">
        <v>44</v>
      </c>
      <c r="K5851" s="25" t="s">
        <v>45</v>
      </c>
      <c r="L5851" s="25" t="s">
        <v>45</v>
      </c>
      <c r="M5851" s="25" t="s">
        <v>46</v>
      </c>
      <c r="N5851" s="26" t="s">
        <v>46</v>
      </c>
      <c r="O5851" s="25">
        <v>687</v>
      </c>
      <c r="P5851" s="27">
        <v>6184</v>
      </c>
      <c r="Q5851" s="27">
        <f t="shared" si="1079"/>
        <v>687.61839999999995</v>
      </c>
      <c r="R5851" s="28" t="s">
        <v>47</v>
      </c>
      <c r="S5851" s="94" t="s">
        <v>45</v>
      </c>
      <c r="T5851" s="25" t="s">
        <v>45</v>
      </c>
      <c r="U5851" s="25" t="s">
        <v>45</v>
      </c>
      <c r="V5851" s="25" t="s">
        <v>45</v>
      </c>
      <c r="W5851" s="27" t="str">
        <f t="shared" si="1080"/>
        <v>COMPLETO TIENE ÁREA Y LINDEROS</v>
      </c>
      <c r="X5851" s="25" t="s">
        <v>45</v>
      </c>
      <c r="Y5851" s="25" t="s">
        <v>45</v>
      </c>
      <c r="Z5851" s="25" t="s">
        <v>45</v>
      </c>
      <c r="AA5851" s="27" t="s">
        <v>46</v>
      </c>
      <c r="AB5851" s="27">
        <f t="shared" si="1081"/>
        <v>687</v>
      </c>
      <c r="AC5851" s="27">
        <v>0</v>
      </c>
      <c r="AD5851" s="27">
        <f t="shared" si="1082"/>
        <v>687</v>
      </c>
      <c r="AE5851" s="27" t="s">
        <v>47</v>
      </c>
      <c r="AF5851" s="118" t="s">
        <v>47</v>
      </c>
      <c r="AG5851" s="29"/>
      <c r="AH5851" s="20"/>
      <c r="AI5851" s="20"/>
      <c r="AJ5851" s="30"/>
    </row>
    <row r="5852" spans="1:36" s="17" customFormat="1" ht="153" hidden="1" x14ac:dyDescent="0.2">
      <c r="A5852" s="18" t="s">
        <v>79</v>
      </c>
      <c r="B5852" s="19" t="s">
        <v>48</v>
      </c>
      <c r="C5852" s="20"/>
      <c r="D5852" s="21"/>
      <c r="E5852" s="22"/>
      <c r="F5852" s="95" t="s">
        <v>40</v>
      </c>
      <c r="G5852" s="12" t="s">
        <v>17014</v>
      </c>
      <c r="H5852" s="27" t="s">
        <v>42</v>
      </c>
      <c r="I5852" s="23" t="s">
        <v>17015</v>
      </c>
      <c r="J5852" s="24" t="s">
        <v>44</v>
      </c>
      <c r="K5852" s="25" t="s">
        <v>45</v>
      </c>
      <c r="L5852" s="25" t="s">
        <v>45</v>
      </c>
      <c r="M5852" s="25" t="s">
        <v>46</v>
      </c>
      <c r="N5852" s="26" t="s">
        <v>46</v>
      </c>
      <c r="O5852" s="25">
        <v>0</v>
      </c>
      <c r="P5852" s="27">
        <v>320</v>
      </c>
      <c r="Q5852" s="27">
        <f t="shared" si="1079"/>
        <v>3.2000000000000001E-2</v>
      </c>
      <c r="R5852" s="28" t="s">
        <v>47</v>
      </c>
      <c r="S5852" s="94" t="s">
        <v>45</v>
      </c>
      <c r="T5852" s="25" t="s">
        <v>45</v>
      </c>
      <c r="U5852" s="25" t="s">
        <v>45</v>
      </c>
      <c r="V5852" s="25" t="s">
        <v>45</v>
      </c>
      <c r="W5852" s="27" t="str">
        <f t="shared" si="1080"/>
        <v>COMPLETO TIENE ÁREA Y LINDEROS</v>
      </c>
      <c r="X5852" s="25" t="s">
        <v>45</v>
      </c>
      <c r="Y5852" s="25" t="s">
        <v>45</v>
      </c>
      <c r="Z5852" s="25" t="s">
        <v>45</v>
      </c>
      <c r="AA5852" s="27" t="s">
        <v>46</v>
      </c>
      <c r="AB5852" s="27">
        <f t="shared" si="1081"/>
        <v>0</v>
      </c>
      <c r="AC5852" s="27">
        <v>0</v>
      </c>
      <c r="AD5852" s="27">
        <f t="shared" si="1082"/>
        <v>0</v>
      </c>
      <c r="AE5852" s="27" t="s">
        <v>47</v>
      </c>
      <c r="AF5852" s="118" t="s">
        <v>47</v>
      </c>
      <c r="AG5852" s="29"/>
      <c r="AH5852" s="20"/>
      <c r="AI5852" s="20"/>
      <c r="AJ5852" s="30"/>
    </row>
    <row r="5853" spans="1:36" s="17" customFormat="1" ht="89.25" hidden="1" x14ac:dyDescent="0.2">
      <c r="A5853" s="18" t="s">
        <v>79</v>
      </c>
      <c r="B5853" s="19" t="s">
        <v>48</v>
      </c>
      <c r="C5853" s="20"/>
      <c r="D5853" s="21"/>
      <c r="E5853" s="22"/>
      <c r="F5853" s="95" t="s">
        <v>40</v>
      </c>
      <c r="G5853" s="12" t="s">
        <v>17016</v>
      </c>
      <c r="H5853" s="27" t="s">
        <v>42</v>
      </c>
      <c r="I5853" s="23" t="s">
        <v>17017</v>
      </c>
      <c r="J5853" s="24" t="s">
        <v>44</v>
      </c>
      <c r="K5853" s="25" t="s">
        <v>45</v>
      </c>
      <c r="L5853" s="25" t="s">
        <v>45</v>
      </c>
      <c r="M5853" s="25" t="s">
        <v>46</v>
      </c>
      <c r="N5853" s="26" t="s">
        <v>46</v>
      </c>
      <c r="O5853" s="25">
        <v>0</v>
      </c>
      <c r="P5853" s="27">
        <v>191</v>
      </c>
      <c r="Q5853" s="27">
        <f t="shared" si="1079"/>
        <v>1.9099999999999999E-2</v>
      </c>
      <c r="R5853" s="28" t="s">
        <v>47</v>
      </c>
      <c r="S5853" s="94" t="s">
        <v>45</v>
      </c>
      <c r="T5853" s="25" t="s">
        <v>45</v>
      </c>
      <c r="U5853" s="25" t="s">
        <v>45</v>
      </c>
      <c r="V5853" s="25" t="s">
        <v>45</v>
      </c>
      <c r="W5853" s="27" t="str">
        <f t="shared" si="1080"/>
        <v>COMPLETO TIENE ÁREA Y LINDEROS</v>
      </c>
      <c r="X5853" s="25" t="s">
        <v>45</v>
      </c>
      <c r="Y5853" s="25" t="s">
        <v>45</v>
      </c>
      <c r="Z5853" s="25" t="s">
        <v>45</v>
      </c>
      <c r="AA5853" s="27" t="s">
        <v>46</v>
      </c>
      <c r="AB5853" s="27">
        <f t="shared" si="1081"/>
        <v>0</v>
      </c>
      <c r="AC5853" s="27">
        <v>0</v>
      </c>
      <c r="AD5853" s="27">
        <f t="shared" si="1082"/>
        <v>0</v>
      </c>
      <c r="AE5853" s="27" t="s">
        <v>47</v>
      </c>
      <c r="AF5853" s="118" t="s">
        <v>47</v>
      </c>
      <c r="AG5853" s="29"/>
      <c r="AH5853" s="20"/>
      <c r="AI5853" s="20"/>
      <c r="AJ5853" s="30"/>
    </row>
    <row r="5854" spans="1:36" s="17" customFormat="1" ht="76.5" hidden="1" x14ac:dyDescent="0.2">
      <c r="A5854" s="18" t="s">
        <v>79</v>
      </c>
      <c r="B5854" s="19" t="s">
        <v>48</v>
      </c>
      <c r="C5854" s="20"/>
      <c r="D5854" s="21"/>
      <c r="E5854" s="22"/>
      <c r="F5854" s="95" t="s">
        <v>40</v>
      </c>
      <c r="G5854" s="12" t="s">
        <v>17018</v>
      </c>
      <c r="H5854" s="27" t="s">
        <v>42</v>
      </c>
      <c r="I5854" s="23" t="s">
        <v>17019</v>
      </c>
      <c r="J5854" s="24" t="s">
        <v>44</v>
      </c>
      <c r="K5854" s="25" t="s">
        <v>45</v>
      </c>
      <c r="L5854" s="25" t="s">
        <v>45</v>
      </c>
      <c r="M5854" s="25" t="s">
        <v>46</v>
      </c>
      <c r="N5854" s="26" t="s">
        <v>46</v>
      </c>
      <c r="O5854" s="25">
        <v>0</v>
      </c>
      <c r="P5854" s="27">
        <v>203</v>
      </c>
      <c r="Q5854" s="27">
        <f t="shared" si="1079"/>
        <v>2.0299999999999999E-2</v>
      </c>
      <c r="R5854" s="28" t="s">
        <v>47</v>
      </c>
      <c r="S5854" s="94" t="s">
        <v>45</v>
      </c>
      <c r="T5854" s="25" t="s">
        <v>45</v>
      </c>
      <c r="U5854" s="25" t="s">
        <v>45</v>
      </c>
      <c r="V5854" s="25" t="s">
        <v>45</v>
      </c>
      <c r="W5854" s="27" t="str">
        <f t="shared" ref="W5854:W5885" si="1083">J5854</f>
        <v>COMPLETO TIENE ÁREA Y LINDEROS</v>
      </c>
      <c r="X5854" s="25" t="s">
        <v>45</v>
      </c>
      <c r="Y5854" s="25" t="s">
        <v>45</v>
      </c>
      <c r="Z5854" s="25" t="s">
        <v>45</v>
      </c>
      <c r="AA5854" s="27" t="s">
        <v>46</v>
      </c>
      <c r="AB5854" s="27">
        <f t="shared" ref="AB5854:AB5885" si="1084">O5854</f>
        <v>0</v>
      </c>
      <c r="AC5854" s="27">
        <v>0</v>
      </c>
      <c r="AD5854" s="27">
        <f t="shared" ref="AD5854:AD5885" si="1085">+AB5854+(AC5854/10000)</f>
        <v>0</v>
      </c>
      <c r="AE5854" s="27" t="s">
        <v>47</v>
      </c>
      <c r="AF5854" s="118" t="s">
        <v>47</v>
      </c>
      <c r="AG5854" s="29"/>
      <c r="AH5854" s="20"/>
      <c r="AI5854" s="20"/>
      <c r="AJ5854" s="30"/>
    </row>
    <row r="5855" spans="1:36" s="17" customFormat="1" ht="89.25" hidden="1" x14ac:dyDescent="0.2">
      <c r="A5855" s="18" t="s">
        <v>79</v>
      </c>
      <c r="B5855" s="19" t="s">
        <v>48</v>
      </c>
      <c r="C5855" s="20"/>
      <c r="D5855" s="21"/>
      <c r="E5855" s="22"/>
      <c r="F5855" s="95" t="s">
        <v>40</v>
      </c>
      <c r="G5855" s="12" t="s">
        <v>17020</v>
      </c>
      <c r="H5855" s="27" t="s">
        <v>42</v>
      </c>
      <c r="I5855" s="23" t="s">
        <v>17021</v>
      </c>
      <c r="J5855" s="24" t="s">
        <v>44</v>
      </c>
      <c r="K5855" s="25" t="s">
        <v>45</v>
      </c>
      <c r="L5855" s="25" t="s">
        <v>45</v>
      </c>
      <c r="M5855" s="25" t="s">
        <v>46</v>
      </c>
      <c r="N5855" s="26" t="s">
        <v>46</v>
      </c>
      <c r="O5855" s="25">
        <v>0</v>
      </c>
      <c r="P5855" s="27">
        <v>295</v>
      </c>
      <c r="Q5855" s="27">
        <f t="shared" si="1079"/>
        <v>2.9499999999999998E-2</v>
      </c>
      <c r="R5855" s="28" t="s">
        <v>47</v>
      </c>
      <c r="S5855" s="94" t="s">
        <v>45</v>
      </c>
      <c r="T5855" s="25" t="s">
        <v>45</v>
      </c>
      <c r="U5855" s="25" t="s">
        <v>45</v>
      </c>
      <c r="V5855" s="25" t="s">
        <v>45</v>
      </c>
      <c r="W5855" s="27" t="str">
        <f t="shared" si="1083"/>
        <v>COMPLETO TIENE ÁREA Y LINDEROS</v>
      </c>
      <c r="X5855" s="25" t="s">
        <v>45</v>
      </c>
      <c r="Y5855" s="25" t="s">
        <v>45</v>
      </c>
      <c r="Z5855" s="25" t="s">
        <v>45</v>
      </c>
      <c r="AA5855" s="27" t="s">
        <v>46</v>
      </c>
      <c r="AB5855" s="27">
        <f t="shared" si="1084"/>
        <v>0</v>
      </c>
      <c r="AC5855" s="27">
        <v>0</v>
      </c>
      <c r="AD5855" s="27">
        <f t="shared" si="1085"/>
        <v>0</v>
      </c>
      <c r="AE5855" s="27" t="s">
        <v>47</v>
      </c>
      <c r="AF5855" s="118" t="s">
        <v>47</v>
      </c>
      <c r="AG5855" s="29"/>
      <c r="AH5855" s="20"/>
      <c r="AI5855" s="20"/>
      <c r="AJ5855" s="30"/>
    </row>
    <row r="5856" spans="1:36" s="17" customFormat="1" ht="89.25" hidden="1" x14ac:dyDescent="0.2">
      <c r="A5856" s="18" t="s">
        <v>79</v>
      </c>
      <c r="B5856" s="19" t="s">
        <v>48</v>
      </c>
      <c r="C5856" s="20"/>
      <c r="D5856" s="21"/>
      <c r="E5856" s="22"/>
      <c r="F5856" s="95" t="s">
        <v>40</v>
      </c>
      <c r="G5856" s="12" t="s">
        <v>17022</v>
      </c>
      <c r="H5856" s="27" t="s">
        <v>42</v>
      </c>
      <c r="I5856" s="23" t="s">
        <v>17023</v>
      </c>
      <c r="J5856" s="24" t="s">
        <v>44</v>
      </c>
      <c r="K5856" s="25" t="s">
        <v>45</v>
      </c>
      <c r="L5856" s="25" t="s">
        <v>45</v>
      </c>
      <c r="M5856" s="25" t="s">
        <v>46</v>
      </c>
      <c r="N5856" s="26" t="s">
        <v>46</v>
      </c>
      <c r="O5856" s="25">
        <v>0</v>
      </c>
      <c r="P5856" s="27">
        <v>84</v>
      </c>
      <c r="Q5856" s="27">
        <f t="shared" si="1079"/>
        <v>8.3999999999999995E-3</v>
      </c>
      <c r="R5856" s="28" t="s">
        <v>47</v>
      </c>
      <c r="S5856" s="94" t="s">
        <v>45</v>
      </c>
      <c r="T5856" s="25" t="s">
        <v>45</v>
      </c>
      <c r="U5856" s="25" t="s">
        <v>45</v>
      </c>
      <c r="V5856" s="25" t="s">
        <v>45</v>
      </c>
      <c r="W5856" s="27" t="str">
        <f t="shared" si="1083"/>
        <v>COMPLETO TIENE ÁREA Y LINDEROS</v>
      </c>
      <c r="X5856" s="25" t="s">
        <v>45</v>
      </c>
      <c r="Y5856" s="25" t="s">
        <v>45</v>
      </c>
      <c r="Z5856" s="25" t="s">
        <v>45</v>
      </c>
      <c r="AA5856" s="27" t="s">
        <v>46</v>
      </c>
      <c r="AB5856" s="27">
        <f t="shared" si="1084"/>
        <v>0</v>
      </c>
      <c r="AC5856" s="27">
        <v>0</v>
      </c>
      <c r="AD5856" s="27">
        <f t="shared" si="1085"/>
        <v>0</v>
      </c>
      <c r="AE5856" s="27" t="s">
        <v>47</v>
      </c>
      <c r="AF5856" s="118" t="s">
        <v>47</v>
      </c>
      <c r="AG5856" s="29"/>
      <c r="AH5856" s="20"/>
      <c r="AI5856" s="20"/>
      <c r="AJ5856" s="30"/>
    </row>
    <row r="5857" spans="1:36" s="17" customFormat="1" ht="89.25" hidden="1" x14ac:dyDescent="0.2">
      <c r="A5857" s="18" t="s">
        <v>79</v>
      </c>
      <c r="B5857" s="19" t="s">
        <v>48</v>
      </c>
      <c r="C5857" s="20"/>
      <c r="D5857" s="21"/>
      <c r="E5857" s="22"/>
      <c r="F5857" s="95" t="s">
        <v>40</v>
      </c>
      <c r="G5857" s="12" t="s">
        <v>17024</v>
      </c>
      <c r="H5857" s="27" t="s">
        <v>42</v>
      </c>
      <c r="I5857" s="23" t="s">
        <v>17025</v>
      </c>
      <c r="J5857" s="24" t="s">
        <v>44</v>
      </c>
      <c r="K5857" s="25" t="s">
        <v>45</v>
      </c>
      <c r="L5857" s="25" t="s">
        <v>45</v>
      </c>
      <c r="M5857" s="25" t="s">
        <v>46</v>
      </c>
      <c r="N5857" s="26" t="s">
        <v>46</v>
      </c>
      <c r="O5857" s="25">
        <v>0</v>
      </c>
      <c r="P5857" s="27">
        <v>84</v>
      </c>
      <c r="Q5857" s="27">
        <f t="shared" si="1079"/>
        <v>8.3999999999999995E-3</v>
      </c>
      <c r="R5857" s="28" t="s">
        <v>47</v>
      </c>
      <c r="S5857" s="94" t="s">
        <v>45</v>
      </c>
      <c r="T5857" s="25" t="s">
        <v>45</v>
      </c>
      <c r="U5857" s="25" t="s">
        <v>45</v>
      </c>
      <c r="V5857" s="25" t="s">
        <v>45</v>
      </c>
      <c r="W5857" s="27" t="str">
        <f t="shared" si="1083"/>
        <v>COMPLETO TIENE ÁREA Y LINDEROS</v>
      </c>
      <c r="X5857" s="25" t="s">
        <v>45</v>
      </c>
      <c r="Y5857" s="25" t="s">
        <v>45</v>
      </c>
      <c r="Z5857" s="25" t="s">
        <v>45</v>
      </c>
      <c r="AA5857" s="27" t="s">
        <v>46</v>
      </c>
      <c r="AB5857" s="27">
        <f t="shared" si="1084"/>
        <v>0</v>
      </c>
      <c r="AC5857" s="27">
        <v>0</v>
      </c>
      <c r="AD5857" s="27">
        <f t="shared" si="1085"/>
        <v>0</v>
      </c>
      <c r="AE5857" s="27" t="s">
        <v>47</v>
      </c>
      <c r="AF5857" s="118" t="s">
        <v>47</v>
      </c>
      <c r="AG5857" s="29"/>
      <c r="AH5857" s="20"/>
      <c r="AI5857" s="20"/>
      <c r="AJ5857" s="30"/>
    </row>
    <row r="5858" spans="1:36" s="17" customFormat="1" ht="89.25" hidden="1" x14ac:dyDescent="0.2">
      <c r="A5858" s="18" t="s">
        <v>79</v>
      </c>
      <c r="B5858" s="19" t="s">
        <v>48</v>
      </c>
      <c r="C5858" s="20"/>
      <c r="D5858" s="21"/>
      <c r="E5858" s="22"/>
      <c r="F5858" s="95" t="s">
        <v>40</v>
      </c>
      <c r="G5858" s="12" t="s">
        <v>17026</v>
      </c>
      <c r="H5858" s="27" t="s">
        <v>42</v>
      </c>
      <c r="I5858" s="23" t="s">
        <v>17027</v>
      </c>
      <c r="J5858" s="24" t="s">
        <v>44</v>
      </c>
      <c r="K5858" s="25" t="s">
        <v>45</v>
      </c>
      <c r="L5858" s="25" t="s">
        <v>45</v>
      </c>
      <c r="M5858" s="25" t="s">
        <v>46</v>
      </c>
      <c r="N5858" s="26" t="s">
        <v>46</v>
      </c>
      <c r="O5858" s="25">
        <v>0</v>
      </c>
      <c r="P5858" s="27">
        <v>107.8</v>
      </c>
      <c r="Q5858" s="27">
        <f t="shared" si="1079"/>
        <v>1.078E-2</v>
      </c>
      <c r="R5858" s="28" t="s">
        <v>47</v>
      </c>
      <c r="S5858" s="94" t="s">
        <v>45</v>
      </c>
      <c r="T5858" s="25" t="s">
        <v>45</v>
      </c>
      <c r="U5858" s="25" t="s">
        <v>45</v>
      </c>
      <c r="V5858" s="25" t="s">
        <v>45</v>
      </c>
      <c r="W5858" s="27" t="str">
        <f t="shared" si="1083"/>
        <v>COMPLETO TIENE ÁREA Y LINDEROS</v>
      </c>
      <c r="X5858" s="25" t="s">
        <v>45</v>
      </c>
      <c r="Y5858" s="25" t="s">
        <v>45</v>
      </c>
      <c r="Z5858" s="25" t="s">
        <v>45</v>
      </c>
      <c r="AA5858" s="27" t="s">
        <v>46</v>
      </c>
      <c r="AB5858" s="27">
        <f t="shared" si="1084"/>
        <v>0</v>
      </c>
      <c r="AC5858" s="27">
        <v>0</v>
      </c>
      <c r="AD5858" s="27">
        <f t="shared" si="1085"/>
        <v>0</v>
      </c>
      <c r="AE5858" s="27" t="s">
        <v>47</v>
      </c>
      <c r="AF5858" s="118" t="s">
        <v>47</v>
      </c>
      <c r="AG5858" s="29"/>
      <c r="AH5858" s="20"/>
      <c r="AI5858" s="20"/>
      <c r="AJ5858" s="30"/>
    </row>
    <row r="5859" spans="1:36" s="17" customFormat="1" ht="89.25" hidden="1" x14ac:dyDescent="0.2">
      <c r="A5859" s="18" t="s">
        <v>79</v>
      </c>
      <c r="B5859" s="19" t="s">
        <v>48</v>
      </c>
      <c r="C5859" s="20"/>
      <c r="D5859" s="21"/>
      <c r="E5859" s="22"/>
      <c r="F5859" s="95" t="s">
        <v>40</v>
      </c>
      <c r="G5859" s="12" t="s">
        <v>17028</v>
      </c>
      <c r="H5859" s="27" t="s">
        <v>42</v>
      </c>
      <c r="I5859" s="23" t="s">
        <v>17029</v>
      </c>
      <c r="J5859" s="24" t="s">
        <v>44</v>
      </c>
      <c r="K5859" s="25" t="s">
        <v>45</v>
      </c>
      <c r="L5859" s="25" t="s">
        <v>45</v>
      </c>
      <c r="M5859" s="25" t="s">
        <v>46</v>
      </c>
      <c r="N5859" s="26" t="s">
        <v>46</v>
      </c>
      <c r="O5859" s="25">
        <v>0</v>
      </c>
      <c r="P5859" s="27">
        <v>87</v>
      </c>
      <c r="Q5859" s="27">
        <f t="shared" si="1079"/>
        <v>8.6999999999999994E-3</v>
      </c>
      <c r="R5859" s="28" t="s">
        <v>47</v>
      </c>
      <c r="S5859" s="94" t="s">
        <v>45</v>
      </c>
      <c r="T5859" s="25" t="s">
        <v>45</v>
      </c>
      <c r="U5859" s="25" t="s">
        <v>45</v>
      </c>
      <c r="V5859" s="25" t="s">
        <v>45</v>
      </c>
      <c r="W5859" s="27" t="str">
        <f t="shared" si="1083"/>
        <v>COMPLETO TIENE ÁREA Y LINDEROS</v>
      </c>
      <c r="X5859" s="25" t="s">
        <v>45</v>
      </c>
      <c r="Y5859" s="25" t="s">
        <v>45</v>
      </c>
      <c r="Z5859" s="25" t="s">
        <v>45</v>
      </c>
      <c r="AA5859" s="27" t="s">
        <v>46</v>
      </c>
      <c r="AB5859" s="27">
        <f t="shared" si="1084"/>
        <v>0</v>
      </c>
      <c r="AC5859" s="27">
        <v>0</v>
      </c>
      <c r="AD5859" s="27">
        <f t="shared" si="1085"/>
        <v>0</v>
      </c>
      <c r="AE5859" s="27" t="s">
        <v>47</v>
      </c>
      <c r="AF5859" s="118" t="s">
        <v>47</v>
      </c>
      <c r="AG5859" s="29"/>
      <c r="AH5859" s="20"/>
      <c r="AI5859" s="20"/>
      <c r="AJ5859" s="30"/>
    </row>
    <row r="5860" spans="1:36" s="17" customFormat="1" ht="191.25" hidden="1" x14ac:dyDescent="0.2">
      <c r="A5860" s="18" t="s">
        <v>38</v>
      </c>
      <c r="B5860" s="19" t="s">
        <v>48</v>
      </c>
      <c r="C5860" s="20"/>
      <c r="D5860" s="21"/>
      <c r="E5860" s="22"/>
      <c r="F5860" s="95" t="s">
        <v>40</v>
      </c>
      <c r="G5860" s="12" t="s">
        <v>17030</v>
      </c>
      <c r="H5860" s="27" t="s">
        <v>42</v>
      </c>
      <c r="I5860" s="23" t="s">
        <v>17031</v>
      </c>
      <c r="J5860" s="24" t="s">
        <v>44</v>
      </c>
      <c r="K5860" s="25" t="s">
        <v>45</v>
      </c>
      <c r="L5860" s="25" t="s">
        <v>45</v>
      </c>
      <c r="M5860" s="25" t="s">
        <v>46</v>
      </c>
      <c r="N5860" s="26" t="s">
        <v>46</v>
      </c>
      <c r="O5860" s="25">
        <v>319</v>
      </c>
      <c r="P5860" s="27">
        <v>4847</v>
      </c>
      <c r="Q5860" s="27">
        <f t="shared" si="1079"/>
        <v>319.48469999999998</v>
      </c>
      <c r="R5860" s="28" t="s">
        <v>47</v>
      </c>
      <c r="S5860" s="94" t="s">
        <v>45</v>
      </c>
      <c r="T5860" s="25" t="s">
        <v>45</v>
      </c>
      <c r="U5860" s="25" t="s">
        <v>45</v>
      </c>
      <c r="V5860" s="25" t="s">
        <v>45</v>
      </c>
      <c r="W5860" s="27" t="str">
        <f t="shared" si="1083"/>
        <v>COMPLETO TIENE ÁREA Y LINDEROS</v>
      </c>
      <c r="X5860" s="25" t="s">
        <v>45</v>
      </c>
      <c r="Y5860" s="25" t="s">
        <v>45</v>
      </c>
      <c r="Z5860" s="25" t="s">
        <v>45</v>
      </c>
      <c r="AA5860" s="27" t="s">
        <v>46</v>
      </c>
      <c r="AB5860" s="27">
        <f t="shared" si="1084"/>
        <v>319</v>
      </c>
      <c r="AC5860" s="27">
        <v>0</v>
      </c>
      <c r="AD5860" s="27">
        <f t="shared" si="1085"/>
        <v>319</v>
      </c>
      <c r="AE5860" s="27" t="s">
        <v>47</v>
      </c>
      <c r="AF5860" s="118" t="s">
        <v>47</v>
      </c>
      <c r="AG5860" s="29"/>
      <c r="AH5860" s="20"/>
      <c r="AI5860" s="20"/>
      <c r="AJ5860" s="30"/>
    </row>
    <row r="5861" spans="1:36" s="17" customFormat="1" ht="89.25" hidden="1" x14ac:dyDescent="0.2">
      <c r="A5861" s="18" t="s">
        <v>38</v>
      </c>
      <c r="B5861" s="19" t="s">
        <v>39</v>
      </c>
      <c r="C5861" s="20"/>
      <c r="D5861" s="21"/>
      <c r="E5861" s="22"/>
      <c r="F5861" s="95" t="s">
        <v>40</v>
      </c>
      <c r="G5861" s="12" t="s">
        <v>17032</v>
      </c>
      <c r="H5861" s="27" t="s">
        <v>42</v>
      </c>
      <c r="I5861" s="23" t="s">
        <v>17033</v>
      </c>
      <c r="J5861" s="24" t="s">
        <v>44</v>
      </c>
      <c r="K5861" s="25" t="s">
        <v>45</v>
      </c>
      <c r="L5861" s="25" t="s">
        <v>45</v>
      </c>
      <c r="M5861" s="25" t="s">
        <v>46</v>
      </c>
      <c r="N5861" s="26" t="s">
        <v>46</v>
      </c>
      <c r="O5861" s="25">
        <v>0</v>
      </c>
      <c r="P5861" s="27">
        <v>200</v>
      </c>
      <c r="Q5861" s="27">
        <f t="shared" si="1079"/>
        <v>0.02</v>
      </c>
      <c r="R5861" s="28" t="s">
        <v>47</v>
      </c>
      <c r="S5861" s="94" t="s">
        <v>45</v>
      </c>
      <c r="T5861" s="25" t="s">
        <v>45</v>
      </c>
      <c r="U5861" s="25" t="s">
        <v>45</v>
      </c>
      <c r="V5861" s="25" t="s">
        <v>45</v>
      </c>
      <c r="W5861" s="27" t="str">
        <f t="shared" si="1083"/>
        <v>COMPLETO TIENE ÁREA Y LINDEROS</v>
      </c>
      <c r="X5861" s="25" t="s">
        <v>45</v>
      </c>
      <c r="Y5861" s="25" t="s">
        <v>45</v>
      </c>
      <c r="Z5861" s="25" t="s">
        <v>45</v>
      </c>
      <c r="AA5861" s="27" t="s">
        <v>46</v>
      </c>
      <c r="AB5861" s="27">
        <f t="shared" si="1084"/>
        <v>0</v>
      </c>
      <c r="AC5861" s="27">
        <v>0</v>
      </c>
      <c r="AD5861" s="27">
        <f t="shared" si="1085"/>
        <v>0</v>
      </c>
      <c r="AE5861" s="27" t="s">
        <v>47</v>
      </c>
      <c r="AF5861" s="118" t="s">
        <v>47</v>
      </c>
      <c r="AG5861" s="29"/>
      <c r="AH5861" s="20"/>
      <c r="AI5861" s="20"/>
      <c r="AJ5861" s="30"/>
    </row>
    <row r="5862" spans="1:36" s="17" customFormat="1" ht="165.75" hidden="1" x14ac:dyDescent="0.2">
      <c r="A5862" s="18" t="s">
        <v>79</v>
      </c>
      <c r="B5862" s="19" t="s">
        <v>39</v>
      </c>
      <c r="C5862" s="20"/>
      <c r="D5862" s="21"/>
      <c r="E5862" s="22"/>
      <c r="F5862" s="95" t="s">
        <v>40</v>
      </c>
      <c r="G5862" s="12" t="s">
        <v>17034</v>
      </c>
      <c r="H5862" s="27" t="s">
        <v>42</v>
      </c>
      <c r="I5862" s="23" t="s">
        <v>17035</v>
      </c>
      <c r="J5862" s="24" t="s">
        <v>44</v>
      </c>
      <c r="K5862" s="25" t="s">
        <v>45</v>
      </c>
      <c r="L5862" s="25" t="s">
        <v>45</v>
      </c>
      <c r="M5862" s="25" t="s">
        <v>46</v>
      </c>
      <c r="N5862" s="26" t="s">
        <v>46</v>
      </c>
      <c r="O5862" s="25">
        <v>0</v>
      </c>
      <c r="P5862" s="27">
        <v>34.409999999999997</v>
      </c>
      <c r="Q5862" s="27">
        <f t="shared" si="1079"/>
        <v>3.4409999999999996E-3</v>
      </c>
      <c r="R5862" s="28" t="s">
        <v>47</v>
      </c>
      <c r="S5862" s="94" t="s">
        <v>45</v>
      </c>
      <c r="T5862" s="25" t="s">
        <v>45</v>
      </c>
      <c r="U5862" s="25" t="s">
        <v>45</v>
      </c>
      <c r="V5862" s="25" t="s">
        <v>45</v>
      </c>
      <c r="W5862" s="27" t="str">
        <f t="shared" si="1083"/>
        <v>COMPLETO TIENE ÁREA Y LINDEROS</v>
      </c>
      <c r="X5862" s="25" t="s">
        <v>45</v>
      </c>
      <c r="Y5862" s="25" t="s">
        <v>45</v>
      </c>
      <c r="Z5862" s="25" t="s">
        <v>45</v>
      </c>
      <c r="AA5862" s="27" t="s">
        <v>46</v>
      </c>
      <c r="AB5862" s="27">
        <f t="shared" si="1084"/>
        <v>0</v>
      </c>
      <c r="AC5862" s="27">
        <v>0</v>
      </c>
      <c r="AD5862" s="27">
        <f t="shared" si="1085"/>
        <v>0</v>
      </c>
      <c r="AE5862" s="27" t="s">
        <v>47</v>
      </c>
      <c r="AF5862" s="118" t="s">
        <v>47</v>
      </c>
      <c r="AG5862" s="29"/>
      <c r="AH5862" s="20"/>
      <c r="AI5862" s="20"/>
      <c r="AJ5862" s="30"/>
    </row>
    <row r="5863" spans="1:36" s="17" customFormat="1" ht="153" hidden="1" x14ac:dyDescent="0.2">
      <c r="A5863" s="18" t="s">
        <v>79</v>
      </c>
      <c r="B5863" s="19" t="s">
        <v>39</v>
      </c>
      <c r="C5863" s="20"/>
      <c r="D5863" s="21"/>
      <c r="E5863" s="22"/>
      <c r="F5863" s="95" t="s">
        <v>40</v>
      </c>
      <c r="G5863" s="12" t="s">
        <v>17036</v>
      </c>
      <c r="H5863" s="27" t="s">
        <v>42</v>
      </c>
      <c r="I5863" s="23" t="s">
        <v>17037</v>
      </c>
      <c r="J5863" s="24" t="s">
        <v>44</v>
      </c>
      <c r="K5863" s="25" t="s">
        <v>45</v>
      </c>
      <c r="L5863" s="25" t="s">
        <v>45</v>
      </c>
      <c r="M5863" s="25" t="s">
        <v>46</v>
      </c>
      <c r="N5863" s="26" t="s">
        <v>46</v>
      </c>
      <c r="O5863" s="25">
        <v>0</v>
      </c>
      <c r="P5863" s="27">
        <v>24.57</v>
      </c>
      <c r="Q5863" s="27">
        <f t="shared" si="1079"/>
        <v>2.457E-3</v>
      </c>
      <c r="R5863" s="28" t="s">
        <v>47</v>
      </c>
      <c r="S5863" s="94" t="s">
        <v>45</v>
      </c>
      <c r="T5863" s="25" t="s">
        <v>45</v>
      </c>
      <c r="U5863" s="25" t="s">
        <v>45</v>
      </c>
      <c r="V5863" s="25" t="s">
        <v>45</v>
      </c>
      <c r="W5863" s="27" t="str">
        <f t="shared" si="1083"/>
        <v>COMPLETO TIENE ÁREA Y LINDEROS</v>
      </c>
      <c r="X5863" s="25" t="s">
        <v>45</v>
      </c>
      <c r="Y5863" s="25" t="s">
        <v>45</v>
      </c>
      <c r="Z5863" s="25" t="s">
        <v>45</v>
      </c>
      <c r="AA5863" s="27" t="s">
        <v>46</v>
      </c>
      <c r="AB5863" s="27">
        <f t="shared" si="1084"/>
        <v>0</v>
      </c>
      <c r="AC5863" s="27">
        <v>0</v>
      </c>
      <c r="AD5863" s="27">
        <f t="shared" si="1085"/>
        <v>0</v>
      </c>
      <c r="AE5863" s="27" t="s">
        <v>47</v>
      </c>
      <c r="AF5863" s="118" t="s">
        <v>47</v>
      </c>
      <c r="AG5863" s="29"/>
      <c r="AH5863" s="20"/>
      <c r="AI5863" s="20"/>
      <c r="AJ5863" s="30"/>
    </row>
    <row r="5864" spans="1:36" s="17" customFormat="1" ht="178.5" hidden="1" x14ac:dyDescent="0.2">
      <c r="A5864" s="18" t="s">
        <v>79</v>
      </c>
      <c r="B5864" s="19" t="s">
        <v>39</v>
      </c>
      <c r="C5864" s="20"/>
      <c r="D5864" s="21"/>
      <c r="E5864" s="22"/>
      <c r="F5864" s="95" t="s">
        <v>40</v>
      </c>
      <c r="G5864" s="12" t="s">
        <v>17038</v>
      </c>
      <c r="H5864" s="27" t="s">
        <v>42</v>
      </c>
      <c r="I5864" s="23" t="s">
        <v>17039</v>
      </c>
      <c r="J5864" s="24" t="s">
        <v>44</v>
      </c>
      <c r="K5864" s="25" t="s">
        <v>45</v>
      </c>
      <c r="L5864" s="25" t="s">
        <v>45</v>
      </c>
      <c r="M5864" s="25" t="s">
        <v>46</v>
      </c>
      <c r="N5864" s="26" t="s">
        <v>46</v>
      </c>
      <c r="O5864" s="25">
        <v>0</v>
      </c>
      <c r="P5864" s="27">
        <v>31.42</v>
      </c>
      <c r="Q5864" s="27">
        <f t="shared" si="1079"/>
        <v>3.1420000000000003E-3</v>
      </c>
      <c r="R5864" s="28" t="s">
        <v>47</v>
      </c>
      <c r="S5864" s="94" t="s">
        <v>45</v>
      </c>
      <c r="T5864" s="25" t="s">
        <v>45</v>
      </c>
      <c r="U5864" s="25" t="s">
        <v>45</v>
      </c>
      <c r="V5864" s="25" t="s">
        <v>45</v>
      </c>
      <c r="W5864" s="27" t="str">
        <f t="shared" si="1083"/>
        <v>COMPLETO TIENE ÁREA Y LINDEROS</v>
      </c>
      <c r="X5864" s="25" t="s">
        <v>45</v>
      </c>
      <c r="Y5864" s="25" t="s">
        <v>45</v>
      </c>
      <c r="Z5864" s="25" t="s">
        <v>45</v>
      </c>
      <c r="AA5864" s="27" t="s">
        <v>46</v>
      </c>
      <c r="AB5864" s="27">
        <f t="shared" si="1084"/>
        <v>0</v>
      </c>
      <c r="AC5864" s="27">
        <v>0</v>
      </c>
      <c r="AD5864" s="27">
        <f t="shared" si="1085"/>
        <v>0</v>
      </c>
      <c r="AE5864" s="27" t="s">
        <v>47</v>
      </c>
      <c r="AF5864" s="118" t="s">
        <v>47</v>
      </c>
      <c r="AG5864" s="29"/>
      <c r="AH5864" s="20"/>
      <c r="AI5864" s="20"/>
      <c r="AJ5864" s="30"/>
    </row>
    <row r="5865" spans="1:36" s="17" customFormat="1" ht="165.75" hidden="1" x14ac:dyDescent="0.2">
      <c r="A5865" s="18" t="s">
        <v>79</v>
      </c>
      <c r="B5865" s="19" t="s">
        <v>39</v>
      </c>
      <c r="C5865" s="20"/>
      <c r="D5865" s="21"/>
      <c r="E5865" s="22"/>
      <c r="F5865" s="95" t="s">
        <v>40</v>
      </c>
      <c r="G5865" s="12" t="s">
        <v>17040</v>
      </c>
      <c r="H5865" s="27" t="s">
        <v>42</v>
      </c>
      <c r="I5865" s="23" t="s">
        <v>17041</v>
      </c>
      <c r="J5865" s="24" t="s">
        <v>44</v>
      </c>
      <c r="K5865" s="25" t="s">
        <v>45</v>
      </c>
      <c r="L5865" s="25" t="s">
        <v>45</v>
      </c>
      <c r="M5865" s="25" t="s">
        <v>46</v>
      </c>
      <c r="N5865" s="26" t="s">
        <v>46</v>
      </c>
      <c r="O5865" s="25">
        <v>0</v>
      </c>
      <c r="P5865" s="27">
        <v>34.619999999999997</v>
      </c>
      <c r="Q5865" s="27">
        <f t="shared" si="1079"/>
        <v>3.4619999999999998E-3</v>
      </c>
      <c r="R5865" s="28" t="s">
        <v>47</v>
      </c>
      <c r="S5865" s="94" t="s">
        <v>45</v>
      </c>
      <c r="T5865" s="25" t="s">
        <v>45</v>
      </c>
      <c r="U5865" s="25" t="s">
        <v>45</v>
      </c>
      <c r="V5865" s="25" t="s">
        <v>45</v>
      </c>
      <c r="W5865" s="27" t="str">
        <f t="shared" si="1083"/>
        <v>COMPLETO TIENE ÁREA Y LINDEROS</v>
      </c>
      <c r="X5865" s="25" t="s">
        <v>45</v>
      </c>
      <c r="Y5865" s="25" t="s">
        <v>45</v>
      </c>
      <c r="Z5865" s="25" t="s">
        <v>45</v>
      </c>
      <c r="AA5865" s="27" t="s">
        <v>46</v>
      </c>
      <c r="AB5865" s="27">
        <f t="shared" si="1084"/>
        <v>0</v>
      </c>
      <c r="AC5865" s="27">
        <v>0</v>
      </c>
      <c r="AD5865" s="27">
        <f t="shared" si="1085"/>
        <v>0</v>
      </c>
      <c r="AE5865" s="27" t="s">
        <v>47</v>
      </c>
      <c r="AF5865" s="118" t="s">
        <v>47</v>
      </c>
      <c r="AG5865" s="29"/>
      <c r="AH5865" s="20"/>
      <c r="AI5865" s="20"/>
      <c r="AJ5865" s="30"/>
    </row>
    <row r="5866" spans="1:36" s="17" customFormat="1" ht="165.75" hidden="1" x14ac:dyDescent="0.2">
      <c r="A5866" s="18" t="s">
        <v>79</v>
      </c>
      <c r="B5866" s="19" t="s">
        <v>39</v>
      </c>
      <c r="C5866" s="20"/>
      <c r="D5866" s="21"/>
      <c r="E5866" s="22"/>
      <c r="F5866" s="95" t="s">
        <v>40</v>
      </c>
      <c r="G5866" s="12" t="s">
        <v>17042</v>
      </c>
      <c r="H5866" s="27" t="s">
        <v>42</v>
      </c>
      <c r="I5866" s="23" t="s">
        <v>17043</v>
      </c>
      <c r="J5866" s="24" t="s">
        <v>44</v>
      </c>
      <c r="K5866" s="25" t="s">
        <v>45</v>
      </c>
      <c r="L5866" s="25" t="s">
        <v>45</v>
      </c>
      <c r="M5866" s="25" t="s">
        <v>46</v>
      </c>
      <c r="N5866" s="26" t="s">
        <v>46</v>
      </c>
      <c r="O5866" s="25">
        <v>0</v>
      </c>
      <c r="P5866" s="27">
        <v>34.42</v>
      </c>
      <c r="Q5866" s="27">
        <f t="shared" si="1079"/>
        <v>3.4420000000000002E-3</v>
      </c>
      <c r="R5866" s="28" t="s">
        <v>47</v>
      </c>
      <c r="S5866" s="94" t="s">
        <v>45</v>
      </c>
      <c r="T5866" s="25" t="s">
        <v>45</v>
      </c>
      <c r="U5866" s="25" t="s">
        <v>45</v>
      </c>
      <c r="V5866" s="25" t="s">
        <v>45</v>
      </c>
      <c r="W5866" s="27" t="str">
        <f t="shared" si="1083"/>
        <v>COMPLETO TIENE ÁREA Y LINDEROS</v>
      </c>
      <c r="X5866" s="25" t="s">
        <v>45</v>
      </c>
      <c r="Y5866" s="25" t="s">
        <v>45</v>
      </c>
      <c r="Z5866" s="25" t="s">
        <v>45</v>
      </c>
      <c r="AA5866" s="27" t="s">
        <v>46</v>
      </c>
      <c r="AB5866" s="27">
        <f t="shared" si="1084"/>
        <v>0</v>
      </c>
      <c r="AC5866" s="27">
        <v>0</v>
      </c>
      <c r="AD5866" s="27">
        <f t="shared" si="1085"/>
        <v>0</v>
      </c>
      <c r="AE5866" s="27" t="s">
        <v>47</v>
      </c>
      <c r="AF5866" s="118" t="s">
        <v>47</v>
      </c>
      <c r="AG5866" s="29"/>
      <c r="AH5866" s="20"/>
      <c r="AI5866" s="20"/>
      <c r="AJ5866" s="30"/>
    </row>
    <row r="5867" spans="1:36" s="17" customFormat="1" ht="153" hidden="1" x14ac:dyDescent="0.2">
      <c r="A5867" s="18" t="s">
        <v>79</v>
      </c>
      <c r="B5867" s="19" t="s">
        <v>39</v>
      </c>
      <c r="C5867" s="20"/>
      <c r="D5867" s="21"/>
      <c r="E5867" s="22"/>
      <c r="F5867" s="95" t="s">
        <v>40</v>
      </c>
      <c r="G5867" s="12" t="s">
        <v>17044</v>
      </c>
      <c r="H5867" s="27" t="s">
        <v>42</v>
      </c>
      <c r="I5867" s="23" t="s">
        <v>17045</v>
      </c>
      <c r="J5867" s="24" t="s">
        <v>44</v>
      </c>
      <c r="K5867" s="25" t="s">
        <v>45</v>
      </c>
      <c r="L5867" s="25" t="s">
        <v>45</v>
      </c>
      <c r="M5867" s="25" t="s">
        <v>46</v>
      </c>
      <c r="N5867" s="26" t="s">
        <v>46</v>
      </c>
      <c r="O5867" s="25">
        <v>0</v>
      </c>
      <c r="P5867" s="27">
        <v>34.619999999999997</v>
      </c>
      <c r="Q5867" s="27">
        <f t="shared" si="1079"/>
        <v>3.4619999999999998E-3</v>
      </c>
      <c r="R5867" s="28" t="s">
        <v>47</v>
      </c>
      <c r="S5867" s="94" t="s">
        <v>45</v>
      </c>
      <c r="T5867" s="25" t="s">
        <v>45</v>
      </c>
      <c r="U5867" s="25" t="s">
        <v>45</v>
      </c>
      <c r="V5867" s="25" t="s">
        <v>45</v>
      </c>
      <c r="W5867" s="27" t="str">
        <f t="shared" si="1083"/>
        <v>COMPLETO TIENE ÁREA Y LINDEROS</v>
      </c>
      <c r="X5867" s="25" t="s">
        <v>45</v>
      </c>
      <c r="Y5867" s="25" t="s">
        <v>45</v>
      </c>
      <c r="Z5867" s="25" t="s">
        <v>45</v>
      </c>
      <c r="AA5867" s="27" t="s">
        <v>46</v>
      </c>
      <c r="AB5867" s="27">
        <f t="shared" si="1084"/>
        <v>0</v>
      </c>
      <c r="AC5867" s="27">
        <v>0</v>
      </c>
      <c r="AD5867" s="27">
        <f t="shared" si="1085"/>
        <v>0</v>
      </c>
      <c r="AE5867" s="27" t="s">
        <v>47</v>
      </c>
      <c r="AF5867" s="118" t="s">
        <v>47</v>
      </c>
      <c r="AG5867" s="29"/>
      <c r="AH5867" s="20"/>
      <c r="AI5867" s="20"/>
      <c r="AJ5867" s="30"/>
    </row>
    <row r="5868" spans="1:36" s="17" customFormat="1" ht="102" hidden="1" x14ac:dyDescent="0.2">
      <c r="A5868" s="18" t="s">
        <v>79</v>
      </c>
      <c r="B5868" s="19" t="s">
        <v>48</v>
      </c>
      <c r="C5868" s="20"/>
      <c r="D5868" s="21"/>
      <c r="E5868" s="22"/>
      <c r="F5868" s="95" t="s">
        <v>40</v>
      </c>
      <c r="G5868" s="12" t="s">
        <v>17046</v>
      </c>
      <c r="H5868" s="27" t="s">
        <v>42</v>
      </c>
      <c r="I5868" s="23" t="s">
        <v>17047</v>
      </c>
      <c r="J5868" s="24" t="s">
        <v>44</v>
      </c>
      <c r="K5868" s="25" t="s">
        <v>45</v>
      </c>
      <c r="L5868" s="25" t="s">
        <v>45</v>
      </c>
      <c r="M5868" s="25" t="s">
        <v>46</v>
      </c>
      <c r="N5868" s="26" t="s">
        <v>46</v>
      </c>
      <c r="O5868" s="25">
        <v>0</v>
      </c>
      <c r="P5868" s="27">
        <v>795</v>
      </c>
      <c r="Q5868" s="27">
        <f t="shared" si="1079"/>
        <v>7.9500000000000001E-2</v>
      </c>
      <c r="R5868" s="28" t="s">
        <v>47</v>
      </c>
      <c r="S5868" s="94" t="s">
        <v>45</v>
      </c>
      <c r="T5868" s="25" t="s">
        <v>45</v>
      </c>
      <c r="U5868" s="25" t="s">
        <v>45</v>
      </c>
      <c r="V5868" s="25" t="s">
        <v>45</v>
      </c>
      <c r="W5868" s="27" t="str">
        <f t="shared" si="1083"/>
        <v>COMPLETO TIENE ÁREA Y LINDEROS</v>
      </c>
      <c r="X5868" s="25" t="s">
        <v>45</v>
      </c>
      <c r="Y5868" s="25" t="s">
        <v>45</v>
      </c>
      <c r="Z5868" s="25" t="s">
        <v>45</v>
      </c>
      <c r="AA5868" s="27" t="s">
        <v>46</v>
      </c>
      <c r="AB5868" s="27">
        <f t="shared" si="1084"/>
        <v>0</v>
      </c>
      <c r="AC5868" s="27">
        <v>0</v>
      </c>
      <c r="AD5868" s="27">
        <f t="shared" si="1085"/>
        <v>0</v>
      </c>
      <c r="AE5868" s="27" t="s">
        <v>47</v>
      </c>
      <c r="AF5868" s="118" t="s">
        <v>47</v>
      </c>
      <c r="AG5868" s="29"/>
      <c r="AH5868" s="20"/>
      <c r="AI5868" s="20"/>
      <c r="AJ5868" s="30"/>
    </row>
    <row r="5869" spans="1:36" s="17" customFormat="1" ht="165.75" hidden="1" x14ac:dyDescent="0.2">
      <c r="A5869" s="18" t="s">
        <v>79</v>
      </c>
      <c r="B5869" s="19" t="s">
        <v>48</v>
      </c>
      <c r="C5869" s="20"/>
      <c r="D5869" s="21"/>
      <c r="E5869" s="22"/>
      <c r="F5869" s="95" t="s">
        <v>40</v>
      </c>
      <c r="G5869" s="12" t="s">
        <v>17048</v>
      </c>
      <c r="H5869" s="27" t="s">
        <v>42</v>
      </c>
      <c r="I5869" s="23" t="s">
        <v>17049</v>
      </c>
      <c r="J5869" s="24" t="s">
        <v>44</v>
      </c>
      <c r="K5869" s="25" t="s">
        <v>45</v>
      </c>
      <c r="L5869" s="25" t="s">
        <v>45</v>
      </c>
      <c r="M5869" s="25" t="s">
        <v>46</v>
      </c>
      <c r="N5869" s="26" t="s">
        <v>46</v>
      </c>
      <c r="O5869" s="25">
        <v>0</v>
      </c>
      <c r="P5869" s="27">
        <v>177.66</v>
      </c>
      <c r="Q5869" s="27">
        <f t="shared" si="1079"/>
        <v>1.7766000000000001E-2</v>
      </c>
      <c r="R5869" s="28" t="s">
        <v>47</v>
      </c>
      <c r="S5869" s="94" t="s">
        <v>45</v>
      </c>
      <c r="T5869" s="25" t="s">
        <v>45</v>
      </c>
      <c r="U5869" s="25" t="s">
        <v>45</v>
      </c>
      <c r="V5869" s="25" t="s">
        <v>45</v>
      </c>
      <c r="W5869" s="27" t="str">
        <f t="shared" si="1083"/>
        <v>COMPLETO TIENE ÁREA Y LINDEROS</v>
      </c>
      <c r="X5869" s="25" t="s">
        <v>45</v>
      </c>
      <c r="Y5869" s="25" t="s">
        <v>45</v>
      </c>
      <c r="Z5869" s="25" t="s">
        <v>45</v>
      </c>
      <c r="AA5869" s="27" t="s">
        <v>46</v>
      </c>
      <c r="AB5869" s="27">
        <f t="shared" si="1084"/>
        <v>0</v>
      </c>
      <c r="AC5869" s="27">
        <v>0</v>
      </c>
      <c r="AD5869" s="27">
        <f t="shared" si="1085"/>
        <v>0</v>
      </c>
      <c r="AE5869" s="27" t="s">
        <v>47</v>
      </c>
      <c r="AF5869" s="118" t="s">
        <v>47</v>
      </c>
      <c r="AG5869" s="29"/>
      <c r="AH5869" s="20"/>
      <c r="AI5869" s="20"/>
      <c r="AJ5869" s="30"/>
    </row>
    <row r="5870" spans="1:36" s="17" customFormat="1" ht="165.75" hidden="1" x14ac:dyDescent="0.2">
      <c r="A5870" s="18" t="s">
        <v>79</v>
      </c>
      <c r="B5870" s="19" t="s">
        <v>48</v>
      </c>
      <c r="C5870" s="20"/>
      <c r="D5870" s="21"/>
      <c r="E5870" s="22"/>
      <c r="F5870" s="95" t="s">
        <v>40</v>
      </c>
      <c r="G5870" s="12" t="s">
        <v>17050</v>
      </c>
      <c r="H5870" s="27" t="s">
        <v>42</v>
      </c>
      <c r="I5870" s="23" t="s">
        <v>17051</v>
      </c>
      <c r="J5870" s="24" t="s">
        <v>44</v>
      </c>
      <c r="K5870" s="25" t="s">
        <v>45</v>
      </c>
      <c r="L5870" s="25" t="s">
        <v>45</v>
      </c>
      <c r="M5870" s="25" t="s">
        <v>46</v>
      </c>
      <c r="N5870" s="26" t="s">
        <v>46</v>
      </c>
      <c r="O5870" s="25">
        <v>0</v>
      </c>
      <c r="P5870" s="27">
        <v>115.2</v>
      </c>
      <c r="Q5870" s="27">
        <f t="shared" si="1079"/>
        <v>1.1520000000000001E-2</v>
      </c>
      <c r="R5870" s="28" t="s">
        <v>47</v>
      </c>
      <c r="S5870" s="94" t="s">
        <v>45</v>
      </c>
      <c r="T5870" s="25" t="s">
        <v>45</v>
      </c>
      <c r="U5870" s="25" t="s">
        <v>45</v>
      </c>
      <c r="V5870" s="25" t="s">
        <v>45</v>
      </c>
      <c r="W5870" s="27" t="str">
        <f t="shared" si="1083"/>
        <v>COMPLETO TIENE ÁREA Y LINDEROS</v>
      </c>
      <c r="X5870" s="25" t="s">
        <v>45</v>
      </c>
      <c r="Y5870" s="25" t="s">
        <v>45</v>
      </c>
      <c r="Z5870" s="25" t="s">
        <v>45</v>
      </c>
      <c r="AA5870" s="27" t="s">
        <v>46</v>
      </c>
      <c r="AB5870" s="27">
        <f t="shared" si="1084"/>
        <v>0</v>
      </c>
      <c r="AC5870" s="27">
        <v>0</v>
      </c>
      <c r="AD5870" s="27">
        <f t="shared" si="1085"/>
        <v>0</v>
      </c>
      <c r="AE5870" s="27" t="s">
        <v>47</v>
      </c>
      <c r="AF5870" s="118" t="s">
        <v>47</v>
      </c>
      <c r="AG5870" s="29"/>
      <c r="AH5870" s="20"/>
      <c r="AI5870" s="20"/>
      <c r="AJ5870" s="30"/>
    </row>
    <row r="5871" spans="1:36" s="17" customFormat="1" ht="89.25" hidden="1" x14ac:dyDescent="0.2">
      <c r="A5871" s="18" t="s">
        <v>79</v>
      </c>
      <c r="B5871" s="19" t="s">
        <v>48</v>
      </c>
      <c r="C5871" s="20"/>
      <c r="D5871" s="21"/>
      <c r="E5871" s="22"/>
      <c r="F5871" s="95" t="s">
        <v>40</v>
      </c>
      <c r="G5871" s="12" t="s">
        <v>17052</v>
      </c>
      <c r="H5871" s="27" t="s">
        <v>42</v>
      </c>
      <c r="I5871" s="23" t="s">
        <v>17053</v>
      </c>
      <c r="J5871" s="24" t="s">
        <v>44</v>
      </c>
      <c r="K5871" s="25" t="s">
        <v>45</v>
      </c>
      <c r="L5871" s="25" t="s">
        <v>45</v>
      </c>
      <c r="M5871" s="25" t="s">
        <v>46</v>
      </c>
      <c r="N5871" s="26" t="s">
        <v>46</v>
      </c>
      <c r="O5871" s="25">
        <v>0</v>
      </c>
      <c r="P5871" s="39">
        <v>85</v>
      </c>
      <c r="Q5871" s="27">
        <f t="shared" si="1079"/>
        <v>8.5000000000000006E-3</v>
      </c>
      <c r="R5871" s="28" t="s">
        <v>47</v>
      </c>
      <c r="S5871" s="94" t="s">
        <v>45</v>
      </c>
      <c r="T5871" s="25" t="s">
        <v>45</v>
      </c>
      <c r="U5871" s="25" t="s">
        <v>45</v>
      </c>
      <c r="V5871" s="25" t="s">
        <v>45</v>
      </c>
      <c r="W5871" s="27" t="str">
        <f t="shared" si="1083"/>
        <v>COMPLETO TIENE ÁREA Y LINDEROS</v>
      </c>
      <c r="X5871" s="25" t="s">
        <v>45</v>
      </c>
      <c r="Y5871" s="25" t="s">
        <v>45</v>
      </c>
      <c r="Z5871" s="25" t="s">
        <v>45</v>
      </c>
      <c r="AA5871" s="27" t="s">
        <v>46</v>
      </c>
      <c r="AB5871" s="27">
        <f t="shared" si="1084"/>
        <v>0</v>
      </c>
      <c r="AC5871" s="27">
        <v>0</v>
      </c>
      <c r="AD5871" s="27">
        <f t="shared" si="1085"/>
        <v>0</v>
      </c>
      <c r="AE5871" s="27" t="s">
        <v>47</v>
      </c>
      <c r="AF5871" s="118" t="s">
        <v>47</v>
      </c>
      <c r="AG5871" s="29"/>
      <c r="AH5871" s="20"/>
      <c r="AI5871" s="20"/>
      <c r="AJ5871" s="30"/>
    </row>
    <row r="5872" spans="1:36" s="17" customFormat="1" ht="165.75" hidden="1" x14ac:dyDescent="0.2">
      <c r="A5872" s="18" t="s">
        <v>79</v>
      </c>
      <c r="B5872" s="19" t="s">
        <v>48</v>
      </c>
      <c r="C5872" s="20"/>
      <c r="D5872" s="21"/>
      <c r="E5872" s="22"/>
      <c r="F5872" s="95" t="s">
        <v>40</v>
      </c>
      <c r="G5872" s="12" t="s">
        <v>17054</v>
      </c>
      <c r="H5872" s="27" t="s">
        <v>42</v>
      </c>
      <c r="I5872" s="23" t="s">
        <v>17055</v>
      </c>
      <c r="J5872" s="24" t="s">
        <v>44</v>
      </c>
      <c r="K5872" s="25" t="s">
        <v>45</v>
      </c>
      <c r="L5872" s="25" t="s">
        <v>45</v>
      </c>
      <c r="M5872" s="25" t="s">
        <v>46</v>
      </c>
      <c r="N5872" s="26" t="s">
        <v>46</v>
      </c>
      <c r="O5872" s="25">
        <v>0</v>
      </c>
      <c r="P5872" s="27">
        <v>359</v>
      </c>
      <c r="Q5872" s="27">
        <f t="shared" si="1079"/>
        <v>3.5900000000000001E-2</v>
      </c>
      <c r="R5872" s="28" t="s">
        <v>47</v>
      </c>
      <c r="S5872" s="94" t="s">
        <v>45</v>
      </c>
      <c r="T5872" s="25" t="s">
        <v>45</v>
      </c>
      <c r="U5872" s="25" t="s">
        <v>45</v>
      </c>
      <c r="V5872" s="25" t="s">
        <v>45</v>
      </c>
      <c r="W5872" s="27" t="str">
        <f t="shared" si="1083"/>
        <v>COMPLETO TIENE ÁREA Y LINDEROS</v>
      </c>
      <c r="X5872" s="25" t="s">
        <v>45</v>
      </c>
      <c r="Y5872" s="25" t="s">
        <v>45</v>
      </c>
      <c r="Z5872" s="25" t="s">
        <v>45</v>
      </c>
      <c r="AA5872" s="27" t="s">
        <v>46</v>
      </c>
      <c r="AB5872" s="27">
        <f t="shared" si="1084"/>
        <v>0</v>
      </c>
      <c r="AC5872" s="27">
        <v>0</v>
      </c>
      <c r="AD5872" s="27">
        <f t="shared" si="1085"/>
        <v>0</v>
      </c>
      <c r="AE5872" s="27" t="s">
        <v>47</v>
      </c>
      <c r="AF5872" s="118" t="s">
        <v>47</v>
      </c>
      <c r="AG5872" s="29"/>
      <c r="AH5872" s="20"/>
      <c r="AI5872" s="20"/>
      <c r="AJ5872" s="30"/>
    </row>
    <row r="5873" spans="1:36" s="17" customFormat="1" ht="102" hidden="1" x14ac:dyDescent="0.2">
      <c r="A5873" s="18" t="s">
        <v>79</v>
      </c>
      <c r="B5873" s="19" t="s">
        <v>48</v>
      </c>
      <c r="C5873" s="20"/>
      <c r="D5873" s="20"/>
      <c r="E5873" s="31"/>
      <c r="F5873" s="95" t="s">
        <v>40</v>
      </c>
      <c r="G5873" s="12" t="s">
        <v>17056</v>
      </c>
      <c r="H5873" s="27" t="s">
        <v>42</v>
      </c>
      <c r="I5873" s="23" t="s">
        <v>17057</v>
      </c>
      <c r="J5873" s="24" t="s">
        <v>44</v>
      </c>
      <c r="K5873" s="25" t="s">
        <v>45</v>
      </c>
      <c r="L5873" s="25" t="s">
        <v>45</v>
      </c>
      <c r="M5873" s="25" t="s">
        <v>46</v>
      </c>
      <c r="N5873" s="26" t="s">
        <v>46</v>
      </c>
      <c r="O5873" s="25">
        <v>0</v>
      </c>
      <c r="P5873" s="39">
        <v>84</v>
      </c>
      <c r="Q5873" s="27">
        <f t="shared" si="1079"/>
        <v>8.3999999999999995E-3</v>
      </c>
      <c r="R5873" s="28" t="s">
        <v>47</v>
      </c>
      <c r="S5873" s="94" t="s">
        <v>45</v>
      </c>
      <c r="T5873" s="25" t="s">
        <v>45</v>
      </c>
      <c r="U5873" s="25" t="s">
        <v>45</v>
      </c>
      <c r="V5873" s="25" t="s">
        <v>45</v>
      </c>
      <c r="W5873" s="27" t="str">
        <f t="shared" si="1083"/>
        <v>COMPLETO TIENE ÁREA Y LINDEROS</v>
      </c>
      <c r="X5873" s="25" t="s">
        <v>45</v>
      </c>
      <c r="Y5873" s="25" t="s">
        <v>45</v>
      </c>
      <c r="Z5873" s="25" t="s">
        <v>45</v>
      </c>
      <c r="AA5873" s="27" t="s">
        <v>46</v>
      </c>
      <c r="AB5873" s="27">
        <f t="shared" si="1084"/>
        <v>0</v>
      </c>
      <c r="AC5873" s="27">
        <v>0</v>
      </c>
      <c r="AD5873" s="27">
        <f t="shared" si="1085"/>
        <v>0</v>
      </c>
      <c r="AE5873" s="27" t="s">
        <v>47</v>
      </c>
      <c r="AF5873" s="118" t="s">
        <v>47</v>
      </c>
      <c r="AG5873" s="29"/>
      <c r="AH5873" s="20"/>
      <c r="AI5873" s="20"/>
      <c r="AJ5873" s="30"/>
    </row>
    <row r="5874" spans="1:36" s="17" customFormat="1" ht="102" hidden="1" x14ac:dyDescent="0.2">
      <c r="A5874" s="18" t="s">
        <v>79</v>
      </c>
      <c r="B5874" s="19" t="s">
        <v>48</v>
      </c>
      <c r="C5874" s="20"/>
      <c r="D5874" s="20"/>
      <c r="E5874" s="22"/>
      <c r="F5874" s="95" t="s">
        <v>40</v>
      </c>
      <c r="G5874" s="12" t="s">
        <v>17058</v>
      </c>
      <c r="H5874" s="27" t="s">
        <v>42</v>
      </c>
      <c r="I5874" s="23" t="s">
        <v>17059</v>
      </c>
      <c r="J5874" s="24" t="s">
        <v>44</v>
      </c>
      <c r="K5874" s="25" t="s">
        <v>45</v>
      </c>
      <c r="L5874" s="25" t="s">
        <v>45</v>
      </c>
      <c r="M5874" s="25" t="s">
        <v>46</v>
      </c>
      <c r="N5874" s="26" t="s">
        <v>46</v>
      </c>
      <c r="O5874" s="25">
        <v>0</v>
      </c>
      <c r="P5874" s="39">
        <v>84</v>
      </c>
      <c r="Q5874" s="27">
        <f t="shared" si="1079"/>
        <v>8.3999999999999995E-3</v>
      </c>
      <c r="R5874" s="28" t="s">
        <v>47</v>
      </c>
      <c r="S5874" s="94" t="s">
        <v>45</v>
      </c>
      <c r="T5874" s="25" t="s">
        <v>45</v>
      </c>
      <c r="U5874" s="25" t="s">
        <v>45</v>
      </c>
      <c r="V5874" s="25" t="s">
        <v>45</v>
      </c>
      <c r="W5874" s="27" t="str">
        <f t="shared" si="1083"/>
        <v>COMPLETO TIENE ÁREA Y LINDEROS</v>
      </c>
      <c r="X5874" s="25" t="s">
        <v>45</v>
      </c>
      <c r="Y5874" s="25" t="s">
        <v>45</v>
      </c>
      <c r="Z5874" s="25" t="s">
        <v>45</v>
      </c>
      <c r="AA5874" s="27" t="s">
        <v>46</v>
      </c>
      <c r="AB5874" s="27">
        <f t="shared" si="1084"/>
        <v>0</v>
      </c>
      <c r="AC5874" s="27">
        <v>0</v>
      </c>
      <c r="AD5874" s="27">
        <f t="shared" si="1085"/>
        <v>0</v>
      </c>
      <c r="AE5874" s="27" t="s">
        <v>47</v>
      </c>
      <c r="AF5874" s="118" t="s">
        <v>47</v>
      </c>
      <c r="AG5874" s="29"/>
      <c r="AH5874" s="20"/>
      <c r="AI5874" s="20"/>
      <c r="AJ5874" s="30"/>
    </row>
    <row r="5875" spans="1:36" s="17" customFormat="1" ht="102" hidden="1" x14ac:dyDescent="0.2">
      <c r="A5875" s="18" t="s">
        <v>79</v>
      </c>
      <c r="B5875" s="19" t="s">
        <v>48</v>
      </c>
      <c r="C5875" s="20"/>
      <c r="D5875" s="21"/>
      <c r="E5875" s="22"/>
      <c r="F5875" s="95" t="s">
        <v>40</v>
      </c>
      <c r="G5875" s="12" t="s">
        <v>17060</v>
      </c>
      <c r="H5875" s="27" t="s">
        <v>42</v>
      </c>
      <c r="I5875" s="23" t="s">
        <v>17061</v>
      </c>
      <c r="J5875" s="24" t="s">
        <v>44</v>
      </c>
      <c r="K5875" s="25" t="s">
        <v>45</v>
      </c>
      <c r="L5875" s="25" t="s">
        <v>45</v>
      </c>
      <c r="M5875" s="25" t="s">
        <v>46</v>
      </c>
      <c r="N5875" s="26" t="s">
        <v>46</v>
      </c>
      <c r="O5875" s="25">
        <v>0</v>
      </c>
      <c r="P5875" s="39">
        <v>84</v>
      </c>
      <c r="Q5875" s="27">
        <f t="shared" si="1079"/>
        <v>8.3999999999999995E-3</v>
      </c>
      <c r="R5875" s="28" t="s">
        <v>47</v>
      </c>
      <c r="S5875" s="94" t="s">
        <v>45</v>
      </c>
      <c r="T5875" s="25" t="s">
        <v>45</v>
      </c>
      <c r="U5875" s="25" t="s">
        <v>45</v>
      </c>
      <c r="V5875" s="25" t="s">
        <v>45</v>
      </c>
      <c r="W5875" s="27" t="str">
        <f t="shared" si="1083"/>
        <v>COMPLETO TIENE ÁREA Y LINDEROS</v>
      </c>
      <c r="X5875" s="25" t="s">
        <v>45</v>
      </c>
      <c r="Y5875" s="25" t="s">
        <v>45</v>
      </c>
      <c r="Z5875" s="25" t="s">
        <v>45</v>
      </c>
      <c r="AA5875" s="27" t="s">
        <v>46</v>
      </c>
      <c r="AB5875" s="27">
        <f t="shared" si="1084"/>
        <v>0</v>
      </c>
      <c r="AC5875" s="27">
        <v>0</v>
      </c>
      <c r="AD5875" s="27">
        <f t="shared" si="1085"/>
        <v>0</v>
      </c>
      <c r="AE5875" s="27" t="s">
        <v>47</v>
      </c>
      <c r="AF5875" s="118" t="s">
        <v>47</v>
      </c>
      <c r="AG5875" s="29"/>
      <c r="AH5875" s="20"/>
      <c r="AI5875" s="20"/>
      <c r="AJ5875" s="30"/>
    </row>
    <row r="5876" spans="1:36" s="17" customFormat="1" ht="165.75" hidden="1" x14ac:dyDescent="0.2">
      <c r="A5876" s="18" t="s">
        <v>79</v>
      </c>
      <c r="B5876" s="19" t="s">
        <v>48</v>
      </c>
      <c r="C5876" s="20"/>
      <c r="D5876" s="20"/>
      <c r="E5876" s="30"/>
      <c r="F5876" s="95" t="s">
        <v>40</v>
      </c>
      <c r="G5876" s="12" t="s">
        <v>17062</v>
      </c>
      <c r="H5876" s="27" t="s">
        <v>42</v>
      </c>
      <c r="I5876" s="23" t="s">
        <v>17063</v>
      </c>
      <c r="J5876" s="24" t="s">
        <v>44</v>
      </c>
      <c r="K5876" s="25" t="s">
        <v>45</v>
      </c>
      <c r="L5876" s="25" t="s">
        <v>45</v>
      </c>
      <c r="M5876" s="25" t="s">
        <v>46</v>
      </c>
      <c r="N5876" s="26" t="s">
        <v>46</v>
      </c>
      <c r="O5876" s="25">
        <v>0</v>
      </c>
      <c r="P5876" s="39">
        <v>86.81</v>
      </c>
      <c r="Q5876" s="27">
        <f t="shared" si="1079"/>
        <v>8.6809999999999995E-3</v>
      </c>
      <c r="R5876" s="28" t="s">
        <v>47</v>
      </c>
      <c r="S5876" s="94" t="s">
        <v>45</v>
      </c>
      <c r="T5876" s="25" t="s">
        <v>45</v>
      </c>
      <c r="U5876" s="25" t="s">
        <v>45</v>
      </c>
      <c r="V5876" s="25" t="s">
        <v>45</v>
      </c>
      <c r="W5876" s="27" t="str">
        <f t="shared" si="1083"/>
        <v>COMPLETO TIENE ÁREA Y LINDEROS</v>
      </c>
      <c r="X5876" s="25" t="s">
        <v>45</v>
      </c>
      <c r="Y5876" s="25" t="s">
        <v>45</v>
      </c>
      <c r="Z5876" s="25" t="s">
        <v>45</v>
      </c>
      <c r="AA5876" s="27" t="s">
        <v>46</v>
      </c>
      <c r="AB5876" s="27">
        <f t="shared" si="1084"/>
        <v>0</v>
      </c>
      <c r="AC5876" s="27">
        <v>0</v>
      </c>
      <c r="AD5876" s="27">
        <f t="shared" si="1085"/>
        <v>0</v>
      </c>
      <c r="AE5876" s="27" t="s">
        <v>47</v>
      </c>
      <c r="AF5876" s="118" t="s">
        <v>47</v>
      </c>
      <c r="AG5876" s="29"/>
      <c r="AH5876" s="20"/>
      <c r="AI5876" s="20"/>
      <c r="AJ5876" s="30"/>
    </row>
    <row r="5877" spans="1:36" s="17" customFormat="1" ht="102" hidden="1" x14ac:dyDescent="0.2">
      <c r="A5877" s="18" t="s">
        <v>79</v>
      </c>
      <c r="B5877" s="19" t="s">
        <v>48</v>
      </c>
      <c r="C5877" s="20"/>
      <c r="D5877" s="21"/>
      <c r="E5877" s="31"/>
      <c r="F5877" s="95" t="s">
        <v>40</v>
      </c>
      <c r="G5877" s="12" t="s">
        <v>17064</v>
      </c>
      <c r="H5877" s="27" t="s">
        <v>42</v>
      </c>
      <c r="I5877" s="23" t="s">
        <v>17065</v>
      </c>
      <c r="J5877" s="24" t="s">
        <v>44</v>
      </c>
      <c r="K5877" s="25" t="s">
        <v>45</v>
      </c>
      <c r="L5877" s="25" t="s">
        <v>45</v>
      </c>
      <c r="M5877" s="25" t="s">
        <v>46</v>
      </c>
      <c r="N5877" s="26" t="s">
        <v>46</v>
      </c>
      <c r="O5877" s="25">
        <v>0</v>
      </c>
      <c r="P5877" s="39">
        <v>109.2</v>
      </c>
      <c r="Q5877" s="27">
        <f t="shared" si="1079"/>
        <v>1.0920000000000001E-2</v>
      </c>
      <c r="R5877" s="28" t="s">
        <v>47</v>
      </c>
      <c r="S5877" s="94" t="s">
        <v>45</v>
      </c>
      <c r="T5877" s="25" t="s">
        <v>45</v>
      </c>
      <c r="U5877" s="25" t="s">
        <v>45</v>
      </c>
      <c r="V5877" s="25" t="s">
        <v>45</v>
      </c>
      <c r="W5877" s="27" t="str">
        <f t="shared" si="1083"/>
        <v>COMPLETO TIENE ÁREA Y LINDEROS</v>
      </c>
      <c r="X5877" s="25" t="s">
        <v>45</v>
      </c>
      <c r="Y5877" s="25" t="s">
        <v>45</v>
      </c>
      <c r="Z5877" s="25" t="s">
        <v>45</v>
      </c>
      <c r="AA5877" s="27" t="s">
        <v>46</v>
      </c>
      <c r="AB5877" s="27">
        <f t="shared" si="1084"/>
        <v>0</v>
      </c>
      <c r="AC5877" s="27">
        <v>0</v>
      </c>
      <c r="AD5877" s="27">
        <f t="shared" si="1085"/>
        <v>0</v>
      </c>
      <c r="AE5877" s="27" t="s">
        <v>47</v>
      </c>
      <c r="AF5877" s="118" t="s">
        <v>47</v>
      </c>
      <c r="AG5877" s="29"/>
      <c r="AH5877" s="20"/>
      <c r="AI5877" s="20"/>
      <c r="AJ5877" s="30"/>
    </row>
    <row r="5878" spans="1:36" s="17" customFormat="1" ht="102" hidden="1" x14ac:dyDescent="0.2">
      <c r="A5878" s="18" t="s">
        <v>1979</v>
      </c>
      <c r="B5878" s="19" t="s">
        <v>48</v>
      </c>
      <c r="C5878" s="20"/>
      <c r="D5878" s="21"/>
      <c r="E5878" s="31"/>
      <c r="F5878" s="95" t="s">
        <v>40</v>
      </c>
      <c r="G5878" s="12" t="s">
        <v>17066</v>
      </c>
      <c r="H5878" s="27" t="s">
        <v>42</v>
      </c>
      <c r="I5878" s="23" t="s">
        <v>17067</v>
      </c>
      <c r="J5878" s="24" t="s">
        <v>44</v>
      </c>
      <c r="K5878" s="25" t="s">
        <v>45</v>
      </c>
      <c r="L5878" s="25" t="s">
        <v>45</v>
      </c>
      <c r="M5878" s="25" t="s">
        <v>46</v>
      </c>
      <c r="N5878" s="26" t="s">
        <v>46</v>
      </c>
      <c r="O5878" s="25">
        <v>0</v>
      </c>
      <c r="P5878" s="39">
        <v>106</v>
      </c>
      <c r="Q5878" s="27">
        <f t="shared" si="1079"/>
        <v>1.06E-2</v>
      </c>
      <c r="R5878" s="28" t="s">
        <v>47</v>
      </c>
      <c r="S5878" s="94" t="s">
        <v>45</v>
      </c>
      <c r="T5878" s="25" t="s">
        <v>45</v>
      </c>
      <c r="U5878" s="25" t="s">
        <v>45</v>
      </c>
      <c r="V5878" s="25" t="s">
        <v>45</v>
      </c>
      <c r="W5878" s="27" t="str">
        <f t="shared" si="1083"/>
        <v>COMPLETO TIENE ÁREA Y LINDEROS</v>
      </c>
      <c r="X5878" s="25" t="s">
        <v>45</v>
      </c>
      <c r="Y5878" s="25" t="s">
        <v>45</v>
      </c>
      <c r="Z5878" s="25" t="s">
        <v>45</v>
      </c>
      <c r="AA5878" s="27" t="s">
        <v>46</v>
      </c>
      <c r="AB5878" s="27">
        <f t="shared" si="1084"/>
        <v>0</v>
      </c>
      <c r="AC5878" s="27">
        <v>0</v>
      </c>
      <c r="AD5878" s="27">
        <f t="shared" si="1085"/>
        <v>0</v>
      </c>
      <c r="AE5878" s="27" t="s">
        <v>47</v>
      </c>
      <c r="AF5878" s="118" t="s">
        <v>47</v>
      </c>
      <c r="AG5878" s="29"/>
      <c r="AH5878" s="20"/>
      <c r="AI5878" s="20"/>
      <c r="AJ5878" s="30"/>
    </row>
    <row r="5879" spans="1:36" s="17" customFormat="1" ht="102" hidden="1" x14ac:dyDescent="0.2">
      <c r="A5879" s="18" t="s">
        <v>1979</v>
      </c>
      <c r="B5879" s="19" t="s">
        <v>48</v>
      </c>
      <c r="C5879" s="20"/>
      <c r="D5879" s="20"/>
      <c r="E5879" s="22"/>
      <c r="F5879" s="95" t="s">
        <v>40</v>
      </c>
      <c r="G5879" s="12" t="s">
        <v>17068</v>
      </c>
      <c r="H5879" s="27" t="s">
        <v>42</v>
      </c>
      <c r="I5879" s="23" t="s">
        <v>17069</v>
      </c>
      <c r="J5879" s="24" t="s">
        <v>44</v>
      </c>
      <c r="K5879" s="25" t="s">
        <v>45</v>
      </c>
      <c r="L5879" s="25" t="s">
        <v>45</v>
      </c>
      <c r="M5879" s="25" t="s">
        <v>46</v>
      </c>
      <c r="N5879" s="26" t="s">
        <v>46</v>
      </c>
      <c r="O5879" s="25">
        <v>0</v>
      </c>
      <c r="P5879" s="39">
        <v>110</v>
      </c>
      <c r="Q5879" s="27">
        <f t="shared" si="1079"/>
        <v>1.0999999999999999E-2</v>
      </c>
      <c r="R5879" s="28" t="s">
        <v>47</v>
      </c>
      <c r="S5879" s="94" t="s">
        <v>45</v>
      </c>
      <c r="T5879" s="25" t="s">
        <v>45</v>
      </c>
      <c r="U5879" s="25" t="s">
        <v>45</v>
      </c>
      <c r="V5879" s="25" t="s">
        <v>45</v>
      </c>
      <c r="W5879" s="27" t="str">
        <f t="shared" si="1083"/>
        <v>COMPLETO TIENE ÁREA Y LINDEROS</v>
      </c>
      <c r="X5879" s="25" t="s">
        <v>45</v>
      </c>
      <c r="Y5879" s="25" t="s">
        <v>45</v>
      </c>
      <c r="Z5879" s="25" t="s">
        <v>45</v>
      </c>
      <c r="AA5879" s="27" t="s">
        <v>46</v>
      </c>
      <c r="AB5879" s="27">
        <f t="shared" si="1084"/>
        <v>0</v>
      </c>
      <c r="AC5879" s="27">
        <v>0</v>
      </c>
      <c r="AD5879" s="27">
        <f t="shared" si="1085"/>
        <v>0</v>
      </c>
      <c r="AE5879" s="27" t="s">
        <v>47</v>
      </c>
      <c r="AF5879" s="118" t="s">
        <v>47</v>
      </c>
      <c r="AG5879" s="29"/>
      <c r="AH5879" s="20"/>
      <c r="AI5879" s="20"/>
      <c r="AJ5879" s="30"/>
    </row>
    <row r="5880" spans="1:36" s="17" customFormat="1" ht="165.75" hidden="1" x14ac:dyDescent="0.2">
      <c r="A5880" s="18" t="s">
        <v>1979</v>
      </c>
      <c r="B5880" s="19" t="s">
        <v>48</v>
      </c>
      <c r="C5880" s="20"/>
      <c r="D5880" s="20"/>
      <c r="E5880" s="22"/>
      <c r="F5880" s="95" t="s">
        <v>40</v>
      </c>
      <c r="G5880" s="12" t="s">
        <v>17070</v>
      </c>
      <c r="H5880" s="27" t="s">
        <v>42</v>
      </c>
      <c r="I5880" s="23" t="s">
        <v>17071</v>
      </c>
      <c r="J5880" s="24" t="s">
        <v>44</v>
      </c>
      <c r="K5880" s="25" t="s">
        <v>45</v>
      </c>
      <c r="L5880" s="25" t="s">
        <v>45</v>
      </c>
      <c r="M5880" s="25" t="s">
        <v>46</v>
      </c>
      <c r="N5880" s="26" t="s">
        <v>46</v>
      </c>
      <c r="O5880" s="25">
        <v>0</v>
      </c>
      <c r="P5880" s="27">
        <v>99</v>
      </c>
      <c r="Q5880" s="27">
        <f t="shared" si="1079"/>
        <v>9.9000000000000008E-3</v>
      </c>
      <c r="R5880" s="28" t="s">
        <v>47</v>
      </c>
      <c r="S5880" s="94" t="s">
        <v>45</v>
      </c>
      <c r="T5880" s="25" t="s">
        <v>45</v>
      </c>
      <c r="U5880" s="25" t="s">
        <v>45</v>
      </c>
      <c r="V5880" s="25" t="s">
        <v>45</v>
      </c>
      <c r="W5880" s="27" t="str">
        <f t="shared" si="1083"/>
        <v>COMPLETO TIENE ÁREA Y LINDEROS</v>
      </c>
      <c r="X5880" s="25" t="s">
        <v>45</v>
      </c>
      <c r="Y5880" s="25" t="s">
        <v>45</v>
      </c>
      <c r="Z5880" s="25" t="s">
        <v>45</v>
      </c>
      <c r="AA5880" s="27" t="s">
        <v>46</v>
      </c>
      <c r="AB5880" s="27">
        <f t="shared" si="1084"/>
        <v>0</v>
      </c>
      <c r="AC5880" s="27">
        <v>0</v>
      </c>
      <c r="AD5880" s="27">
        <f t="shared" si="1085"/>
        <v>0</v>
      </c>
      <c r="AE5880" s="27" t="s">
        <v>47</v>
      </c>
      <c r="AF5880" s="118" t="s">
        <v>47</v>
      </c>
      <c r="AG5880" s="29"/>
      <c r="AH5880" s="20"/>
      <c r="AI5880" s="20"/>
      <c r="AJ5880" s="30"/>
    </row>
    <row r="5881" spans="1:36" s="17" customFormat="1" ht="102" hidden="1" x14ac:dyDescent="0.2">
      <c r="A5881" s="18" t="s">
        <v>1979</v>
      </c>
      <c r="B5881" s="19" t="s">
        <v>48</v>
      </c>
      <c r="C5881" s="20"/>
      <c r="D5881" s="20"/>
      <c r="E5881" s="22"/>
      <c r="F5881" s="95" t="s">
        <v>40</v>
      </c>
      <c r="G5881" s="12" t="s">
        <v>17072</v>
      </c>
      <c r="H5881" s="27" t="s">
        <v>42</v>
      </c>
      <c r="I5881" s="23" t="s">
        <v>17073</v>
      </c>
      <c r="J5881" s="24" t="s">
        <v>44</v>
      </c>
      <c r="K5881" s="25" t="s">
        <v>45</v>
      </c>
      <c r="L5881" s="25" t="s">
        <v>45</v>
      </c>
      <c r="M5881" s="25" t="s">
        <v>46</v>
      </c>
      <c r="N5881" s="26" t="s">
        <v>46</v>
      </c>
      <c r="O5881" s="25">
        <v>0</v>
      </c>
      <c r="P5881" s="27">
        <v>90</v>
      </c>
      <c r="Q5881" s="27">
        <f t="shared" si="1079"/>
        <v>8.9999999999999993E-3</v>
      </c>
      <c r="R5881" s="28" t="s">
        <v>47</v>
      </c>
      <c r="S5881" s="94" t="s">
        <v>45</v>
      </c>
      <c r="T5881" s="25" t="s">
        <v>45</v>
      </c>
      <c r="U5881" s="25" t="s">
        <v>45</v>
      </c>
      <c r="V5881" s="25" t="s">
        <v>45</v>
      </c>
      <c r="W5881" s="27" t="str">
        <f t="shared" si="1083"/>
        <v>COMPLETO TIENE ÁREA Y LINDEROS</v>
      </c>
      <c r="X5881" s="25" t="s">
        <v>45</v>
      </c>
      <c r="Y5881" s="25" t="s">
        <v>45</v>
      </c>
      <c r="Z5881" s="25" t="s">
        <v>45</v>
      </c>
      <c r="AA5881" s="27" t="s">
        <v>46</v>
      </c>
      <c r="AB5881" s="27">
        <f t="shared" si="1084"/>
        <v>0</v>
      </c>
      <c r="AC5881" s="27">
        <v>0</v>
      </c>
      <c r="AD5881" s="27">
        <f t="shared" si="1085"/>
        <v>0</v>
      </c>
      <c r="AE5881" s="27" t="s">
        <v>47</v>
      </c>
      <c r="AF5881" s="118" t="s">
        <v>47</v>
      </c>
      <c r="AG5881" s="29"/>
      <c r="AH5881" s="20"/>
      <c r="AI5881" s="20"/>
      <c r="AJ5881" s="30"/>
    </row>
    <row r="5882" spans="1:36" s="17" customFormat="1" ht="267.75" hidden="1" x14ac:dyDescent="0.2">
      <c r="A5882" s="18" t="s">
        <v>1979</v>
      </c>
      <c r="B5882" s="19" t="s">
        <v>48</v>
      </c>
      <c r="C5882" s="20"/>
      <c r="D5882" s="21"/>
      <c r="E5882" s="22"/>
      <c r="F5882" s="95" t="s">
        <v>40</v>
      </c>
      <c r="G5882" s="12" t="s">
        <v>17074</v>
      </c>
      <c r="H5882" s="27" t="s">
        <v>42</v>
      </c>
      <c r="I5882" s="23" t="s">
        <v>17075</v>
      </c>
      <c r="J5882" s="24" t="s">
        <v>44</v>
      </c>
      <c r="K5882" s="25" t="s">
        <v>45</v>
      </c>
      <c r="L5882" s="25" t="s">
        <v>45</v>
      </c>
      <c r="M5882" s="25" t="s">
        <v>46</v>
      </c>
      <c r="N5882" s="26" t="s">
        <v>46</v>
      </c>
      <c r="O5882" s="25">
        <v>0</v>
      </c>
      <c r="P5882" s="27">
        <v>98.4</v>
      </c>
      <c r="Q5882" s="27">
        <f t="shared" ref="Q5882:Q5945" si="1086">+O5882+(P5882/10000)</f>
        <v>9.8399999999999998E-3</v>
      </c>
      <c r="R5882" s="28" t="s">
        <v>47</v>
      </c>
      <c r="S5882" s="94" t="s">
        <v>45</v>
      </c>
      <c r="T5882" s="25" t="s">
        <v>45</v>
      </c>
      <c r="U5882" s="25" t="s">
        <v>45</v>
      </c>
      <c r="V5882" s="25" t="s">
        <v>45</v>
      </c>
      <c r="W5882" s="27" t="str">
        <f t="shared" si="1083"/>
        <v>COMPLETO TIENE ÁREA Y LINDEROS</v>
      </c>
      <c r="X5882" s="25" t="s">
        <v>45</v>
      </c>
      <c r="Y5882" s="25" t="s">
        <v>45</v>
      </c>
      <c r="Z5882" s="25" t="s">
        <v>45</v>
      </c>
      <c r="AA5882" s="27" t="s">
        <v>46</v>
      </c>
      <c r="AB5882" s="27">
        <f t="shared" si="1084"/>
        <v>0</v>
      </c>
      <c r="AC5882" s="27">
        <v>0</v>
      </c>
      <c r="AD5882" s="27">
        <f t="shared" si="1085"/>
        <v>0</v>
      </c>
      <c r="AE5882" s="27" t="s">
        <v>47</v>
      </c>
      <c r="AF5882" s="118" t="s">
        <v>47</v>
      </c>
      <c r="AG5882" s="29"/>
      <c r="AH5882" s="20"/>
      <c r="AI5882" s="20"/>
      <c r="AJ5882" s="30"/>
    </row>
    <row r="5883" spans="1:36" s="17" customFormat="1" ht="280.5" hidden="1" x14ac:dyDescent="0.2">
      <c r="A5883" s="18" t="s">
        <v>1979</v>
      </c>
      <c r="B5883" s="19" t="s">
        <v>48</v>
      </c>
      <c r="C5883" s="20"/>
      <c r="D5883" s="20"/>
      <c r="E5883" s="22"/>
      <c r="F5883" s="95" t="s">
        <v>40</v>
      </c>
      <c r="G5883" s="12" t="s">
        <v>17076</v>
      </c>
      <c r="H5883" s="27" t="s">
        <v>42</v>
      </c>
      <c r="I5883" s="23" t="s">
        <v>17077</v>
      </c>
      <c r="J5883" s="24" t="s">
        <v>44</v>
      </c>
      <c r="K5883" s="25" t="s">
        <v>45</v>
      </c>
      <c r="L5883" s="25" t="s">
        <v>45</v>
      </c>
      <c r="M5883" s="25" t="s">
        <v>46</v>
      </c>
      <c r="N5883" s="26" t="s">
        <v>46</v>
      </c>
      <c r="O5883" s="25">
        <v>0</v>
      </c>
      <c r="P5883" s="27">
        <v>473</v>
      </c>
      <c r="Q5883" s="27">
        <f t="shared" si="1086"/>
        <v>4.7300000000000002E-2</v>
      </c>
      <c r="R5883" s="28" t="s">
        <v>47</v>
      </c>
      <c r="S5883" s="94" t="s">
        <v>45</v>
      </c>
      <c r="T5883" s="25" t="s">
        <v>45</v>
      </c>
      <c r="U5883" s="25" t="s">
        <v>45</v>
      </c>
      <c r="V5883" s="25" t="s">
        <v>45</v>
      </c>
      <c r="W5883" s="27" t="str">
        <f t="shared" si="1083"/>
        <v>COMPLETO TIENE ÁREA Y LINDEROS</v>
      </c>
      <c r="X5883" s="25" t="s">
        <v>45</v>
      </c>
      <c r="Y5883" s="25" t="s">
        <v>45</v>
      </c>
      <c r="Z5883" s="25" t="s">
        <v>45</v>
      </c>
      <c r="AA5883" s="27" t="s">
        <v>46</v>
      </c>
      <c r="AB5883" s="27">
        <f t="shared" si="1084"/>
        <v>0</v>
      </c>
      <c r="AC5883" s="27">
        <v>0</v>
      </c>
      <c r="AD5883" s="27">
        <f t="shared" si="1085"/>
        <v>0</v>
      </c>
      <c r="AE5883" s="27" t="s">
        <v>47</v>
      </c>
      <c r="AF5883" s="118" t="s">
        <v>47</v>
      </c>
      <c r="AG5883" s="29"/>
      <c r="AH5883" s="20"/>
      <c r="AI5883" s="20"/>
      <c r="AJ5883" s="30"/>
    </row>
    <row r="5884" spans="1:36" s="17" customFormat="1" ht="216.75" hidden="1" x14ac:dyDescent="0.2">
      <c r="A5884" s="18" t="s">
        <v>38</v>
      </c>
      <c r="B5884" s="19" t="s">
        <v>48</v>
      </c>
      <c r="C5884" s="20"/>
      <c r="D5884" s="20"/>
      <c r="E5884" s="22"/>
      <c r="F5884" s="95" t="s">
        <v>40</v>
      </c>
      <c r="G5884" s="12" t="s">
        <v>17078</v>
      </c>
      <c r="H5884" s="27" t="s">
        <v>42</v>
      </c>
      <c r="I5884" s="23" t="s">
        <v>17079</v>
      </c>
      <c r="J5884" s="24" t="s">
        <v>44</v>
      </c>
      <c r="K5884" s="25" t="s">
        <v>45</v>
      </c>
      <c r="L5884" s="25" t="s">
        <v>45</v>
      </c>
      <c r="M5884" s="25" t="s">
        <v>46</v>
      </c>
      <c r="N5884" s="26" t="s">
        <v>46</v>
      </c>
      <c r="O5884" s="25">
        <v>4</v>
      </c>
      <c r="P5884" s="27">
        <v>8111</v>
      </c>
      <c r="Q5884" s="27">
        <f t="shared" si="1086"/>
        <v>4.8110999999999997</v>
      </c>
      <c r="R5884" s="28" t="s">
        <v>47</v>
      </c>
      <c r="S5884" s="94" t="s">
        <v>45</v>
      </c>
      <c r="T5884" s="25" t="s">
        <v>45</v>
      </c>
      <c r="U5884" s="25" t="s">
        <v>45</v>
      </c>
      <c r="V5884" s="25" t="s">
        <v>45</v>
      </c>
      <c r="W5884" s="27" t="str">
        <f t="shared" si="1083"/>
        <v>COMPLETO TIENE ÁREA Y LINDEROS</v>
      </c>
      <c r="X5884" s="25" t="s">
        <v>45</v>
      </c>
      <c r="Y5884" s="25" t="s">
        <v>45</v>
      </c>
      <c r="Z5884" s="25" t="s">
        <v>45</v>
      </c>
      <c r="AA5884" s="27" t="s">
        <v>46</v>
      </c>
      <c r="AB5884" s="27">
        <f t="shared" si="1084"/>
        <v>4</v>
      </c>
      <c r="AC5884" s="27">
        <v>0</v>
      </c>
      <c r="AD5884" s="27">
        <f t="shared" si="1085"/>
        <v>4</v>
      </c>
      <c r="AE5884" s="27" t="s">
        <v>47</v>
      </c>
      <c r="AF5884" s="118" t="s">
        <v>47</v>
      </c>
      <c r="AG5884" s="29"/>
      <c r="AH5884" s="20"/>
      <c r="AI5884" s="20"/>
      <c r="AJ5884" s="30"/>
    </row>
    <row r="5885" spans="1:36" s="17" customFormat="1" ht="114.75" hidden="1" x14ac:dyDescent="0.2">
      <c r="A5885" s="18" t="s">
        <v>38</v>
      </c>
      <c r="B5885" s="19" t="s">
        <v>48</v>
      </c>
      <c r="C5885" s="20"/>
      <c r="D5885" s="21"/>
      <c r="E5885" s="31"/>
      <c r="F5885" s="95" t="s">
        <v>40</v>
      </c>
      <c r="G5885" s="12" t="s">
        <v>17080</v>
      </c>
      <c r="H5885" s="27" t="s">
        <v>42</v>
      </c>
      <c r="I5885" s="23" t="s">
        <v>17081</v>
      </c>
      <c r="J5885" s="24" t="s">
        <v>44</v>
      </c>
      <c r="K5885" s="25" t="s">
        <v>45</v>
      </c>
      <c r="L5885" s="25" t="s">
        <v>45</v>
      </c>
      <c r="M5885" s="25" t="s">
        <v>46</v>
      </c>
      <c r="N5885" s="26" t="s">
        <v>46</v>
      </c>
      <c r="O5885" s="25">
        <v>303</v>
      </c>
      <c r="P5885" s="27">
        <v>4508</v>
      </c>
      <c r="Q5885" s="27">
        <f t="shared" si="1086"/>
        <v>303.45080000000002</v>
      </c>
      <c r="R5885" s="28" t="s">
        <v>47</v>
      </c>
      <c r="S5885" s="94" t="s">
        <v>45</v>
      </c>
      <c r="T5885" s="25" t="s">
        <v>45</v>
      </c>
      <c r="U5885" s="25" t="s">
        <v>45</v>
      </c>
      <c r="V5885" s="25" t="s">
        <v>45</v>
      </c>
      <c r="W5885" s="27" t="str">
        <f t="shared" si="1083"/>
        <v>COMPLETO TIENE ÁREA Y LINDEROS</v>
      </c>
      <c r="X5885" s="25" t="s">
        <v>45</v>
      </c>
      <c r="Y5885" s="25" t="s">
        <v>45</v>
      </c>
      <c r="Z5885" s="25" t="s">
        <v>45</v>
      </c>
      <c r="AA5885" s="27" t="s">
        <v>46</v>
      </c>
      <c r="AB5885" s="27">
        <f t="shared" si="1084"/>
        <v>303</v>
      </c>
      <c r="AC5885" s="27">
        <v>0</v>
      </c>
      <c r="AD5885" s="27">
        <f t="shared" si="1085"/>
        <v>303</v>
      </c>
      <c r="AE5885" s="27" t="s">
        <v>47</v>
      </c>
      <c r="AF5885" s="118" t="s">
        <v>47</v>
      </c>
      <c r="AG5885" s="29"/>
      <c r="AH5885" s="20"/>
      <c r="AI5885" s="20"/>
      <c r="AJ5885" s="30"/>
    </row>
    <row r="5886" spans="1:36" s="17" customFormat="1" ht="127.5" hidden="1" x14ac:dyDescent="0.2">
      <c r="A5886" s="18" t="s">
        <v>38</v>
      </c>
      <c r="B5886" s="19" t="s">
        <v>48</v>
      </c>
      <c r="C5886" s="20"/>
      <c r="D5886" s="20"/>
      <c r="E5886" s="31"/>
      <c r="F5886" s="95" t="s">
        <v>40</v>
      </c>
      <c r="G5886" s="12" t="s">
        <v>17082</v>
      </c>
      <c r="H5886" s="27" t="s">
        <v>42</v>
      </c>
      <c r="I5886" s="23" t="s">
        <v>17083</v>
      </c>
      <c r="J5886" s="24" t="s">
        <v>44</v>
      </c>
      <c r="K5886" s="25" t="s">
        <v>45</v>
      </c>
      <c r="L5886" s="25" t="s">
        <v>45</v>
      </c>
      <c r="M5886" s="25" t="s">
        <v>46</v>
      </c>
      <c r="N5886" s="26" t="s">
        <v>46</v>
      </c>
      <c r="O5886" s="25">
        <v>696</v>
      </c>
      <c r="P5886" s="27">
        <v>55492</v>
      </c>
      <c r="Q5886" s="27">
        <f t="shared" si="1086"/>
        <v>701.54920000000004</v>
      </c>
      <c r="R5886" s="28" t="s">
        <v>47</v>
      </c>
      <c r="S5886" s="94" t="s">
        <v>45</v>
      </c>
      <c r="T5886" s="25" t="s">
        <v>45</v>
      </c>
      <c r="U5886" s="25" t="s">
        <v>45</v>
      </c>
      <c r="V5886" s="25" t="s">
        <v>45</v>
      </c>
      <c r="W5886" s="27" t="str">
        <f t="shared" ref="W5886:W5917" si="1087">J5886</f>
        <v>COMPLETO TIENE ÁREA Y LINDEROS</v>
      </c>
      <c r="X5886" s="25" t="s">
        <v>45</v>
      </c>
      <c r="Y5886" s="25" t="s">
        <v>45</v>
      </c>
      <c r="Z5886" s="25" t="s">
        <v>45</v>
      </c>
      <c r="AA5886" s="27" t="s">
        <v>46</v>
      </c>
      <c r="AB5886" s="27">
        <f t="shared" ref="AB5886:AB5917" si="1088">O5886</f>
        <v>696</v>
      </c>
      <c r="AC5886" s="27">
        <v>0</v>
      </c>
      <c r="AD5886" s="27">
        <f t="shared" ref="AD5886:AD5917" si="1089">+AB5886+(AC5886/10000)</f>
        <v>696</v>
      </c>
      <c r="AE5886" s="27" t="s">
        <v>47</v>
      </c>
      <c r="AF5886" s="118" t="s">
        <v>47</v>
      </c>
      <c r="AG5886" s="29"/>
      <c r="AH5886" s="20"/>
      <c r="AI5886" s="20"/>
      <c r="AJ5886" s="30"/>
    </row>
    <row r="5887" spans="1:36" s="17" customFormat="1" ht="102" hidden="1" x14ac:dyDescent="0.2">
      <c r="A5887" s="18" t="s">
        <v>79</v>
      </c>
      <c r="B5887" s="19" t="s">
        <v>48</v>
      </c>
      <c r="C5887" s="20"/>
      <c r="D5887" s="21"/>
      <c r="E5887" s="22"/>
      <c r="F5887" s="95" t="s">
        <v>40</v>
      </c>
      <c r="G5887" s="12" t="s">
        <v>17084</v>
      </c>
      <c r="H5887" s="27" t="s">
        <v>42</v>
      </c>
      <c r="I5887" s="23" t="s">
        <v>17085</v>
      </c>
      <c r="J5887" s="24" t="s">
        <v>44</v>
      </c>
      <c r="K5887" s="25" t="s">
        <v>45</v>
      </c>
      <c r="L5887" s="25" t="s">
        <v>45</v>
      </c>
      <c r="M5887" s="25" t="s">
        <v>46</v>
      </c>
      <c r="N5887" s="26" t="s">
        <v>46</v>
      </c>
      <c r="O5887" s="25">
        <v>0</v>
      </c>
      <c r="P5887" s="27">
        <v>193.36</v>
      </c>
      <c r="Q5887" s="27">
        <f t="shared" si="1086"/>
        <v>1.9336000000000002E-2</v>
      </c>
      <c r="R5887" s="28" t="s">
        <v>47</v>
      </c>
      <c r="S5887" s="94" t="s">
        <v>45</v>
      </c>
      <c r="T5887" s="25" t="s">
        <v>45</v>
      </c>
      <c r="U5887" s="25" t="s">
        <v>45</v>
      </c>
      <c r="V5887" s="25" t="s">
        <v>45</v>
      </c>
      <c r="W5887" s="27" t="str">
        <f t="shared" si="1087"/>
        <v>COMPLETO TIENE ÁREA Y LINDEROS</v>
      </c>
      <c r="X5887" s="25" t="s">
        <v>45</v>
      </c>
      <c r="Y5887" s="25" t="s">
        <v>45</v>
      </c>
      <c r="Z5887" s="25" t="s">
        <v>45</v>
      </c>
      <c r="AA5887" s="27" t="s">
        <v>46</v>
      </c>
      <c r="AB5887" s="27">
        <f t="shared" si="1088"/>
        <v>0</v>
      </c>
      <c r="AC5887" s="27">
        <v>0</v>
      </c>
      <c r="AD5887" s="27">
        <f t="shared" si="1089"/>
        <v>0</v>
      </c>
      <c r="AE5887" s="27" t="s">
        <v>47</v>
      </c>
      <c r="AF5887" s="118" t="s">
        <v>47</v>
      </c>
      <c r="AG5887" s="29"/>
      <c r="AH5887" s="20"/>
      <c r="AI5887" s="20"/>
      <c r="AJ5887" s="30"/>
    </row>
    <row r="5888" spans="1:36" s="17" customFormat="1" ht="102" hidden="1" x14ac:dyDescent="0.2">
      <c r="A5888" s="18" t="s">
        <v>79</v>
      </c>
      <c r="B5888" s="19" t="s">
        <v>48</v>
      </c>
      <c r="C5888" s="20"/>
      <c r="D5888" s="21"/>
      <c r="E5888" s="22"/>
      <c r="F5888" s="95" t="s">
        <v>40</v>
      </c>
      <c r="G5888" s="12" t="s">
        <v>17086</v>
      </c>
      <c r="H5888" s="27" t="s">
        <v>42</v>
      </c>
      <c r="I5888" s="23" t="s">
        <v>17087</v>
      </c>
      <c r="J5888" s="24" t="s">
        <v>44</v>
      </c>
      <c r="K5888" s="25" t="s">
        <v>45</v>
      </c>
      <c r="L5888" s="25" t="s">
        <v>45</v>
      </c>
      <c r="M5888" s="25" t="s">
        <v>46</v>
      </c>
      <c r="N5888" s="26" t="s">
        <v>46</v>
      </c>
      <c r="O5888" s="25">
        <v>0</v>
      </c>
      <c r="P5888" s="27">
        <v>56.39</v>
      </c>
      <c r="Q5888" s="27">
        <f t="shared" si="1086"/>
        <v>5.6389999999999999E-3</v>
      </c>
      <c r="R5888" s="28" t="s">
        <v>47</v>
      </c>
      <c r="S5888" s="94" t="s">
        <v>45</v>
      </c>
      <c r="T5888" s="25" t="s">
        <v>45</v>
      </c>
      <c r="U5888" s="25" t="s">
        <v>45</v>
      </c>
      <c r="V5888" s="25" t="s">
        <v>45</v>
      </c>
      <c r="W5888" s="27" t="str">
        <f t="shared" si="1087"/>
        <v>COMPLETO TIENE ÁREA Y LINDEROS</v>
      </c>
      <c r="X5888" s="25" t="s">
        <v>45</v>
      </c>
      <c r="Y5888" s="25" t="s">
        <v>45</v>
      </c>
      <c r="Z5888" s="25" t="s">
        <v>45</v>
      </c>
      <c r="AA5888" s="27" t="s">
        <v>46</v>
      </c>
      <c r="AB5888" s="27">
        <f t="shared" si="1088"/>
        <v>0</v>
      </c>
      <c r="AC5888" s="27">
        <v>0</v>
      </c>
      <c r="AD5888" s="27">
        <f t="shared" si="1089"/>
        <v>0</v>
      </c>
      <c r="AE5888" s="27" t="s">
        <v>47</v>
      </c>
      <c r="AF5888" s="118" t="s">
        <v>47</v>
      </c>
      <c r="AG5888" s="29"/>
      <c r="AH5888" s="20"/>
      <c r="AI5888" s="20"/>
      <c r="AJ5888" s="30"/>
    </row>
    <row r="5889" spans="1:36" s="17" customFormat="1" ht="369.75" hidden="1" x14ac:dyDescent="0.2">
      <c r="A5889" s="18" t="s">
        <v>38</v>
      </c>
      <c r="B5889" s="19" t="s">
        <v>48</v>
      </c>
      <c r="C5889" s="20"/>
      <c r="D5889" s="21"/>
      <c r="E5889" s="22"/>
      <c r="F5889" s="95" t="s">
        <v>40</v>
      </c>
      <c r="G5889" s="12" t="s">
        <v>17088</v>
      </c>
      <c r="H5889" s="27" t="s">
        <v>42</v>
      </c>
      <c r="I5889" s="23" t="s">
        <v>17089</v>
      </c>
      <c r="J5889" s="24" t="s">
        <v>44</v>
      </c>
      <c r="K5889" s="25" t="s">
        <v>45</v>
      </c>
      <c r="L5889" s="25" t="s">
        <v>45</v>
      </c>
      <c r="M5889" s="25" t="s">
        <v>46</v>
      </c>
      <c r="N5889" s="26" t="s">
        <v>46</v>
      </c>
      <c r="O5889" s="25">
        <v>302</v>
      </c>
      <c r="P5889" s="27">
        <v>4299</v>
      </c>
      <c r="Q5889" s="27">
        <f t="shared" si="1086"/>
        <v>302.42989999999998</v>
      </c>
      <c r="R5889" s="28" t="s">
        <v>47</v>
      </c>
      <c r="S5889" s="94" t="s">
        <v>45</v>
      </c>
      <c r="T5889" s="25" t="s">
        <v>45</v>
      </c>
      <c r="U5889" s="25" t="s">
        <v>45</v>
      </c>
      <c r="V5889" s="25" t="s">
        <v>45</v>
      </c>
      <c r="W5889" s="27" t="str">
        <f t="shared" si="1087"/>
        <v>COMPLETO TIENE ÁREA Y LINDEROS</v>
      </c>
      <c r="X5889" s="25" t="s">
        <v>45</v>
      </c>
      <c r="Y5889" s="25" t="s">
        <v>45</v>
      </c>
      <c r="Z5889" s="25" t="s">
        <v>45</v>
      </c>
      <c r="AA5889" s="27" t="s">
        <v>46</v>
      </c>
      <c r="AB5889" s="27">
        <f t="shared" si="1088"/>
        <v>302</v>
      </c>
      <c r="AC5889" s="27">
        <v>0</v>
      </c>
      <c r="AD5889" s="27">
        <f t="shared" si="1089"/>
        <v>302</v>
      </c>
      <c r="AE5889" s="27" t="s">
        <v>47</v>
      </c>
      <c r="AF5889" s="118" t="s">
        <v>47</v>
      </c>
      <c r="AG5889" s="29"/>
      <c r="AH5889" s="20"/>
      <c r="AI5889" s="20"/>
      <c r="AJ5889" s="30"/>
    </row>
    <row r="5890" spans="1:36" s="17" customFormat="1" ht="216.75" hidden="1" x14ac:dyDescent="0.2">
      <c r="A5890" s="18" t="s">
        <v>38</v>
      </c>
      <c r="B5890" s="19" t="s">
        <v>48</v>
      </c>
      <c r="C5890" s="20"/>
      <c r="D5890" s="21"/>
      <c r="E5890" s="22"/>
      <c r="F5890" s="95" t="s">
        <v>40</v>
      </c>
      <c r="G5890" s="12" t="s">
        <v>17090</v>
      </c>
      <c r="H5890" s="27" t="s">
        <v>42</v>
      </c>
      <c r="I5890" s="23" t="s">
        <v>17091</v>
      </c>
      <c r="J5890" s="24" t="s">
        <v>44</v>
      </c>
      <c r="K5890" s="25" t="s">
        <v>45</v>
      </c>
      <c r="L5890" s="25" t="s">
        <v>45</v>
      </c>
      <c r="M5890" s="25" t="s">
        <v>46</v>
      </c>
      <c r="N5890" s="26" t="s">
        <v>46</v>
      </c>
      <c r="O5890" s="25">
        <v>34</v>
      </c>
      <c r="P5890" s="27">
        <v>3807</v>
      </c>
      <c r="Q5890" s="27">
        <f t="shared" si="1086"/>
        <v>34.380699999999997</v>
      </c>
      <c r="R5890" s="28" t="s">
        <v>47</v>
      </c>
      <c r="S5890" s="94" t="s">
        <v>45</v>
      </c>
      <c r="T5890" s="25" t="s">
        <v>45</v>
      </c>
      <c r="U5890" s="25" t="s">
        <v>45</v>
      </c>
      <c r="V5890" s="25" t="s">
        <v>45</v>
      </c>
      <c r="W5890" s="27" t="str">
        <f t="shared" si="1087"/>
        <v>COMPLETO TIENE ÁREA Y LINDEROS</v>
      </c>
      <c r="X5890" s="25" t="s">
        <v>45</v>
      </c>
      <c r="Y5890" s="25" t="s">
        <v>45</v>
      </c>
      <c r="Z5890" s="25" t="s">
        <v>45</v>
      </c>
      <c r="AA5890" s="27" t="s">
        <v>46</v>
      </c>
      <c r="AB5890" s="27">
        <f t="shared" si="1088"/>
        <v>34</v>
      </c>
      <c r="AC5890" s="27">
        <v>0</v>
      </c>
      <c r="AD5890" s="27">
        <f t="shared" si="1089"/>
        <v>34</v>
      </c>
      <c r="AE5890" s="27" t="s">
        <v>47</v>
      </c>
      <c r="AF5890" s="118" t="s">
        <v>47</v>
      </c>
      <c r="AG5890" s="29"/>
      <c r="AH5890" s="20"/>
      <c r="AI5890" s="20"/>
      <c r="AJ5890" s="30"/>
    </row>
    <row r="5891" spans="1:36" s="17" customFormat="1" ht="165.75" hidden="1" x14ac:dyDescent="0.2">
      <c r="A5891" s="18" t="s">
        <v>38</v>
      </c>
      <c r="B5891" s="19" t="s">
        <v>48</v>
      </c>
      <c r="C5891" s="20"/>
      <c r="D5891" s="21"/>
      <c r="E5891" s="22"/>
      <c r="F5891" s="95" t="s">
        <v>40</v>
      </c>
      <c r="G5891" s="12" t="s">
        <v>17092</v>
      </c>
      <c r="H5891" s="27" t="s">
        <v>42</v>
      </c>
      <c r="I5891" s="23" t="s">
        <v>17093</v>
      </c>
      <c r="J5891" s="24" t="s">
        <v>44</v>
      </c>
      <c r="K5891" s="25" t="s">
        <v>45</v>
      </c>
      <c r="L5891" s="25" t="s">
        <v>45</v>
      </c>
      <c r="M5891" s="25" t="s">
        <v>46</v>
      </c>
      <c r="N5891" s="26" t="s">
        <v>46</v>
      </c>
      <c r="O5891" s="25">
        <v>2</v>
      </c>
      <c r="P5891" s="27">
        <v>0</v>
      </c>
      <c r="Q5891" s="27">
        <f t="shared" si="1086"/>
        <v>2</v>
      </c>
      <c r="R5891" s="28" t="s">
        <v>47</v>
      </c>
      <c r="S5891" s="94" t="s">
        <v>45</v>
      </c>
      <c r="T5891" s="25" t="s">
        <v>45</v>
      </c>
      <c r="U5891" s="25" t="s">
        <v>45</v>
      </c>
      <c r="V5891" s="25" t="s">
        <v>45</v>
      </c>
      <c r="W5891" s="27" t="str">
        <f t="shared" si="1087"/>
        <v>COMPLETO TIENE ÁREA Y LINDEROS</v>
      </c>
      <c r="X5891" s="25" t="s">
        <v>45</v>
      </c>
      <c r="Y5891" s="25" t="s">
        <v>45</v>
      </c>
      <c r="Z5891" s="25" t="s">
        <v>45</v>
      </c>
      <c r="AA5891" s="27" t="s">
        <v>46</v>
      </c>
      <c r="AB5891" s="27">
        <f t="shared" si="1088"/>
        <v>2</v>
      </c>
      <c r="AC5891" s="27">
        <v>0</v>
      </c>
      <c r="AD5891" s="27">
        <f t="shared" si="1089"/>
        <v>2</v>
      </c>
      <c r="AE5891" s="27" t="s">
        <v>47</v>
      </c>
      <c r="AF5891" s="118" t="s">
        <v>47</v>
      </c>
      <c r="AG5891" s="29"/>
      <c r="AH5891" s="20"/>
      <c r="AI5891" s="20"/>
      <c r="AJ5891" s="30"/>
    </row>
    <row r="5892" spans="1:36" s="17" customFormat="1" ht="409.5" hidden="1" x14ac:dyDescent="0.2">
      <c r="A5892" s="18" t="s">
        <v>38</v>
      </c>
      <c r="B5892" s="19" t="s">
        <v>48</v>
      </c>
      <c r="C5892" s="20"/>
      <c r="D5892" s="21"/>
      <c r="E5892" s="22"/>
      <c r="F5892" s="95" t="s">
        <v>40</v>
      </c>
      <c r="G5892" s="12" t="s">
        <v>17094</v>
      </c>
      <c r="H5892" s="27" t="s">
        <v>42</v>
      </c>
      <c r="I5892" s="23" t="s">
        <v>17095</v>
      </c>
      <c r="J5892" s="24" t="s">
        <v>44</v>
      </c>
      <c r="K5892" s="25" t="s">
        <v>45</v>
      </c>
      <c r="L5892" s="25" t="s">
        <v>45</v>
      </c>
      <c r="M5892" s="25" t="s">
        <v>46</v>
      </c>
      <c r="N5892" s="26" t="s">
        <v>46</v>
      </c>
      <c r="O5892" s="25">
        <v>3</v>
      </c>
      <c r="P5892" s="27">
        <v>16</v>
      </c>
      <c r="Q5892" s="27">
        <f t="shared" si="1086"/>
        <v>3.0015999999999998</v>
      </c>
      <c r="R5892" s="28" t="s">
        <v>47</v>
      </c>
      <c r="S5892" s="94" t="s">
        <v>45</v>
      </c>
      <c r="T5892" s="25" t="s">
        <v>45</v>
      </c>
      <c r="U5892" s="25" t="s">
        <v>45</v>
      </c>
      <c r="V5892" s="25" t="s">
        <v>45</v>
      </c>
      <c r="W5892" s="27" t="str">
        <f t="shared" si="1087"/>
        <v>COMPLETO TIENE ÁREA Y LINDEROS</v>
      </c>
      <c r="X5892" s="25" t="s">
        <v>45</v>
      </c>
      <c r="Y5892" s="25" t="s">
        <v>45</v>
      </c>
      <c r="Z5892" s="25" t="s">
        <v>45</v>
      </c>
      <c r="AA5892" s="27" t="s">
        <v>46</v>
      </c>
      <c r="AB5892" s="27">
        <f t="shared" si="1088"/>
        <v>3</v>
      </c>
      <c r="AC5892" s="27">
        <v>0</v>
      </c>
      <c r="AD5892" s="27">
        <f t="shared" si="1089"/>
        <v>3</v>
      </c>
      <c r="AE5892" s="27" t="s">
        <v>47</v>
      </c>
      <c r="AF5892" s="118" t="s">
        <v>47</v>
      </c>
      <c r="AG5892" s="29"/>
      <c r="AH5892" s="20"/>
      <c r="AI5892" s="20"/>
      <c r="AJ5892" s="30"/>
    </row>
    <row r="5893" spans="1:36" s="17" customFormat="1" ht="344.25" hidden="1" x14ac:dyDescent="0.2">
      <c r="A5893" s="18" t="s">
        <v>38</v>
      </c>
      <c r="B5893" s="19" t="s">
        <v>48</v>
      </c>
      <c r="C5893" s="20"/>
      <c r="D5893" s="21"/>
      <c r="E5893" s="22"/>
      <c r="F5893" s="95" t="s">
        <v>40</v>
      </c>
      <c r="G5893" s="12" t="s">
        <v>17096</v>
      </c>
      <c r="H5893" s="27" t="s">
        <v>42</v>
      </c>
      <c r="I5893" s="23" t="s">
        <v>17097</v>
      </c>
      <c r="J5893" s="24" t="s">
        <v>44</v>
      </c>
      <c r="K5893" s="25" t="s">
        <v>45</v>
      </c>
      <c r="L5893" s="25" t="s">
        <v>45</v>
      </c>
      <c r="M5893" s="25" t="s">
        <v>46</v>
      </c>
      <c r="N5893" s="26" t="s">
        <v>46</v>
      </c>
      <c r="O5893" s="25">
        <v>14</v>
      </c>
      <c r="P5893" s="27">
        <v>9427</v>
      </c>
      <c r="Q5893" s="27">
        <f t="shared" si="1086"/>
        <v>14.9427</v>
      </c>
      <c r="R5893" s="28" t="s">
        <v>47</v>
      </c>
      <c r="S5893" s="94" t="s">
        <v>45</v>
      </c>
      <c r="T5893" s="25" t="s">
        <v>45</v>
      </c>
      <c r="U5893" s="25" t="s">
        <v>45</v>
      </c>
      <c r="V5893" s="25" t="s">
        <v>45</v>
      </c>
      <c r="W5893" s="27" t="str">
        <f t="shared" si="1087"/>
        <v>COMPLETO TIENE ÁREA Y LINDEROS</v>
      </c>
      <c r="X5893" s="25" t="s">
        <v>45</v>
      </c>
      <c r="Y5893" s="25" t="s">
        <v>45</v>
      </c>
      <c r="Z5893" s="25" t="s">
        <v>45</v>
      </c>
      <c r="AA5893" s="27" t="s">
        <v>46</v>
      </c>
      <c r="AB5893" s="27">
        <f t="shared" si="1088"/>
        <v>14</v>
      </c>
      <c r="AC5893" s="27">
        <v>0</v>
      </c>
      <c r="AD5893" s="27">
        <f t="shared" si="1089"/>
        <v>14</v>
      </c>
      <c r="AE5893" s="27" t="s">
        <v>47</v>
      </c>
      <c r="AF5893" s="118" t="s">
        <v>47</v>
      </c>
      <c r="AG5893" s="29"/>
      <c r="AH5893" s="20"/>
      <c r="AI5893" s="20"/>
      <c r="AJ5893" s="30"/>
    </row>
    <row r="5894" spans="1:36" s="17" customFormat="1" ht="293.25" hidden="1" x14ac:dyDescent="0.2">
      <c r="A5894" s="18" t="s">
        <v>38</v>
      </c>
      <c r="B5894" s="19" t="s">
        <v>48</v>
      </c>
      <c r="C5894" s="20"/>
      <c r="D5894" s="21"/>
      <c r="E5894" s="22"/>
      <c r="F5894" s="95" t="s">
        <v>40</v>
      </c>
      <c r="G5894" s="12" t="s">
        <v>17098</v>
      </c>
      <c r="H5894" s="27" t="s">
        <v>42</v>
      </c>
      <c r="I5894" s="23" t="s">
        <v>17099</v>
      </c>
      <c r="J5894" s="24" t="s">
        <v>44</v>
      </c>
      <c r="K5894" s="25" t="s">
        <v>45</v>
      </c>
      <c r="L5894" s="25" t="s">
        <v>45</v>
      </c>
      <c r="M5894" s="25" t="s">
        <v>46</v>
      </c>
      <c r="N5894" s="26" t="s">
        <v>46</v>
      </c>
      <c r="O5894" s="25">
        <v>2</v>
      </c>
      <c r="P5894" s="27">
        <v>0</v>
      </c>
      <c r="Q5894" s="27">
        <f t="shared" si="1086"/>
        <v>2</v>
      </c>
      <c r="R5894" s="28" t="s">
        <v>47</v>
      </c>
      <c r="S5894" s="94" t="s">
        <v>45</v>
      </c>
      <c r="T5894" s="25" t="s">
        <v>45</v>
      </c>
      <c r="U5894" s="25" t="s">
        <v>45</v>
      </c>
      <c r="V5894" s="25" t="s">
        <v>45</v>
      </c>
      <c r="W5894" s="27" t="str">
        <f t="shared" si="1087"/>
        <v>COMPLETO TIENE ÁREA Y LINDEROS</v>
      </c>
      <c r="X5894" s="25" t="s">
        <v>45</v>
      </c>
      <c r="Y5894" s="25" t="s">
        <v>45</v>
      </c>
      <c r="Z5894" s="25" t="s">
        <v>45</v>
      </c>
      <c r="AA5894" s="27" t="s">
        <v>46</v>
      </c>
      <c r="AB5894" s="27">
        <f t="shared" si="1088"/>
        <v>2</v>
      </c>
      <c r="AC5894" s="27">
        <v>0</v>
      </c>
      <c r="AD5894" s="27">
        <f t="shared" si="1089"/>
        <v>2</v>
      </c>
      <c r="AE5894" s="27" t="s">
        <v>47</v>
      </c>
      <c r="AF5894" s="118" t="s">
        <v>47</v>
      </c>
      <c r="AG5894" s="29"/>
      <c r="AH5894" s="20"/>
      <c r="AI5894" s="20"/>
      <c r="AJ5894" s="30"/>
    </row>
    <row r="5895" spans="1:36" s="17" customFormat="1" ht="114.75" hidden="1" x14ac:dyDescent="0.2">
      <c r="A5895" s="18" t="s">
        <v>79</v>
      </c>
      <c r="B5895" s="19" t="s">
        <v>48</v>
      </c>
      <c r="C5895" s="20"/>
      <c r="D5895" s="21"/>
      <c r="E5895" s="22"/>
      <c r="F5895" s="95" t="s">
        <v>40</v>
      </c>
      <c r="G5895" s="12" t="s">
        <v>17100</v>
      </c>
      <c r="H5895" s="27" t="s">
        <v>42</v>
      </c>
      <c r="I5895" s="23" t="s">
        <v>17101</v>
      </c>
      <c r="J5895" s="24" t="s">
        <v>44</v>
      </c>
      <c r="K5895" s="25" t="s">
        <v>45</v>
      </c>
      <c r="L5895" s="25" t="s">
        <v>45</v>
      </c>
      <c r="M5895" s="25" t="s">
        <v>46</v>
      </c>
      <c r="N5895" s="26" t="s">
        <v>46</v>
      </c>
      <c r="O5895" s="25">
        <v>0</v>
      </c>
      <c r="P5895" s="27">
        <v>169.5</v>
      </c>
      <c r="Q5895" s="27">
        <f t="shared" si="1086"/>
        <v>1.695E-2</v>
      </c>
      <c r="R5895" s="28" t="s">
        <v>47</v>
      </c>
      <c r="S5895" s="94" t="s">
        <v>45</v>
      </c>
      <c r="T5895" s="25" t="s">
        <v>45</v>
      </c>
      <c r="U5895" s="25" t="s">
        <v>45</v>
      </c>
      <c r="V5895" s="25" t="s">
        <v>45</v>
      </c>
      <c r="W5895" s="27" t="str">
        <f t="shared" si="1087"/>
        <v>COMPLETO TIENE ÁREA Y LINDEROS</v>
      </c>
      <c r="X5895" s="25" t="s">
        <v>45</v>
      </c>
      <c r="Y5895" s="25" t="s">
        <v>45</v>
      </c>
      <c r="Z5895" s="25" t="s">
        <v>45</v>
      </c>
      <c r="AA5895" s="27" t="s">
        <v>46</v>
      </c>
      <c r="AB5895" s="27">
        <f t="shared" si="1088"/>
        <v>0</v>
      </c>
      <c r="AC5895" s="27">
        <v>0</v>
      </c>
      <c r="AD5895" s="27">
        <f t="shared" si="1089"/>
        <v>0</v>
      </c>
      <c r="AE5895" s="27" t="s">
        <v>47</v>
      </c>
      <c r="AF5895" s="118" t="s">
        <v>47</v>
      </c>
      <c r="AG5895" s="29"/>
      <c r="AH5895" s="20"/>
      <c r="AI5895" s="20"/>
      <c r="AJ5895" s="30"/>
    </row>
    <row r="5896" spans="1:36" s="17" customFormat="1" ht="140.25" hidden="1" x14ac:dyDescent="0.2">
      <c r="A5896" s="18" t="s">
        <v>38</v>
      </c>
      <c r="B5896" s="19" t="s">
        <v>48</v>
      </c>
      <c r="C5896" s="20"/>
      <c r="D5896" s="21"/>
      <c r="E5896" s="22"/>
      <c r="F5896" s="95" t="s">
        <v>40</v>
      </c>
      <c r="G5896" s="12" t="s">
        <v>17102</v>
      </c>
      <c r="H5896" s="27" t="s">
        <v>42</v>
      </c>
      <c r="I5896" s="23" t="s">
        <v>17103</v>
      </c>
      <c r="J5896" s="24" t="s">
        <v>44</v>
      </c>
      <c r="K5896" s="25" t="s">
        <v>45</v>
      </c>
      <c r="L5896" s="25" t="s">
        <v>45</v>
      </c>
      <c r="M5896" s="25" t="s">
        <v>46</v>
      </c>
      <c r="N5896" s="26" t="s">
        <v>46</v>
      </c>
      <c r="O5896" s="25">
        <v>2</v>
      </c>
      <c r="P5896" s="27">
        <v>0</v>
      </c>
      <c r="Q5896" s="27">
        <f t="shared" si="1086"/>
        <v>2</v>
      </c>
      <c r="R5896" s="28" t="s">
        <v>47</v>
      </c>
      <c r="S5896" s="94" t="s">
        <v>45</v>
      </c>
      <c r="T5896" s="25" t="s">
        <v>45</v>
      </c>
      <c r="U5896" s="25" t="s">
        <v>45</v>
      </c>
      <c r="V5896" s="25" t="s">
        <v>45</v>
      </c>
      <c r="W5896" s="27" t="str">
        <f t="shared" si="1087"/>
        <v>COMPLETO TIENE ÁREA Y LINDEROS</v>
      </c>
      <c r="X5896" s="25" t="s">
        <v>45</v>
      </c>
      <c r="Y5896" s="25" t="s">
        <v>45</v>
      </c>
      <c r="Z5896" s="25" t="s">
        <v>45</v>
      </c>
      <c r="AA5896" s="27" t="s">
        <v>46</v>
      </c>
      <c r="AB5896" s="27">
        <f t="shared" si="1088"/>
        <v>2</v>
      </c>
      <c r="AC5896" s="27">
        <v>0</v>
      </c>
      <c r="AD5896" s="27">
        <f t="shared" si="1089"/>
        <v>2</v>
      </c>
      <c r="AE5896" s="27" t="s">
        <v>47</v>
      </c>
      <c r="AF5896" s="118" t="s">
        <v>47</v>
      </c>
      <c r="AG5896" s="29"/>
      <c r="AH5896" s="20"/>
      <c r="AI5896" s="20"/>
      <c r="AJ5896" s="30"/>
    </row>
    <row r="5897" spans="1:36" s="17" customFormat="1" ht="127.5" hidden="1" x14ac:dyDescent="0.2">
      <c r="A5897" s="18" t="s">
        <v>79</v>
      </c>
      <c r="B5897" s="19" t="s">
        <v>48</v>
      </c>
      <c r="C5897" s="20"/>
      <c r="D5897" s="21"/>
      <c r="E5897" s="22"/>
      <c r="F5897" s="95" t="s">
        <v>40</v>
      </c>
      <c r="G5897" s="12" t="s">
        <v>17104</v>
      </c>
      <c r="H5897" s="27" t="s">
        <v>42</v>
      </c>
      <c r="I5897" s="23" t="s">
        <v>17105</v>
      </c>
      <c r="J5897" s="24" t="s">
        <v>44</v>
      </c>
      <c r="K5897" s="25" t="s">
        <v>45</v>
      </c>
      <c r="L5897" s="25" t="s">
        <v>45</v>
      </c>
      <c r="M5897" s="25" t="s">
        <v>46</v>
      </c>
      <c r="N5897" s="26" t="s">
        <v>46</v>
      </c>
      <c r="O5897" s="25">
        <v>0</v>
      </c>
      <c r="P5897" s="27">
        <v>103.05</v>
      </c>
      <c r="Q5897" s="27">
        <f t="shared" si="1086"/>
        <v>1.0305E-2</v>
      </c>
      <c r="R5897" s="28" t="s">
        <v>47</v>
      </c>
      <c r="S5897" s="94" t="s">
        <v>45</v>
      </c>
      <c r="T5897" s="25" t="s">
        <v>45</v>
      </c>
      <c r="U5897" s="25" t="s">
        <v>45</v>
      </c>
      <c r="V5897" s="25" t="s">
        <v>45</v>
      </c>
      <c r="W5897" s="27" t="str">
        <f t="shared" si="1087"/>
        <v>COMPLETO TIENE ÁREA Y LINDEROS</v>
      </c>
      <c r="X5897" s="25" t="s">
        <v>45</v>
      </c>
      <c r="Y5897" s="25" t="s">
        <v>45</v>
      </c>
      <c r="Z5897" s="25" t="s">
        <v>45</v>
      </c>
      <c r="AA5897" s="27" t="s">
        <v>46</v>
      </c>
      <c r="AB5897" s="27">
        <f t="shared" si="1088"/>
        <v>0</v>
      </c>
      <c r="AC5897" s="27">
        <v>0</v>
      </c>
      <c r="AD5897" s="27">
        <f t="shared" si="1089"/>
        <v>0</v>
      </c>
      <c r="AE5897" s="27" t="s">
        <v>47</v>
      </c>
      <c r="AF5897" s="118" t="s">
        <v>47</v>
      </c>
      <c r="AG5897" s="29"/>
      <c r="AH5897" s="20"/>
      <c r="AI5897" s="20"/>
      <c r="AJ5897" s="30"/>
    </row>
    <row r="5898" spans="1:36" s="17" customFormat="1" ht="127.5" hidden="1" x14ac:dyDescent="0.2">
      <c r="A5898" s="18" t="s">
        <v>79</v>
      </c>
      <c r="B5898" s="19" t="s">
        <v>48</v>
      </c>
      <c r="C5898" s="20"/>
      <c r="D5898" s="21"/>
      <c r="E5898" s="22"/>
      <c r="F5898" s="95" t="s">
        <v>40</v>
      </c>
      <c r="G5898" s="12" t="s">
        <v>17106</v>
      </c>
      <c r="H5898" s="27" t="s">
        <v>42</v>
      </c>
      <c r="I5898" s="23" t="s">
        <v>17107</v>
      </c>
      <c r="J5898" s="24" t="s">
        <v>44</v>
      </c>
      <c r="K5898" s="25" t="s">
        <v>45</v>
      </c>
      <c r="L5898" s="25" t="s">
        <v>45</v>
      </c>
      <c r="M5898" s="25" t="s">
        <v>46</v>
      </c>
      <c r="N5898" s="26" t="s">
        <v>46</v>
      </c>
      <c r="O5898" s="25">
        <v>0</v>
      </c>
      <c r="P5898" s="27">
        <v>103.05</v>
      </c>
      <c r="Q5898" s="27">
        <f t="shared" si="1086"/>
        <v>1.0305E-2</v>
      </c>
      <c r="R5898" s="28" t="s">
        <v>47</v>
      </c>
      <c r="S5898" s="94" t="s">
        <v>45</v>
      </c>
      <c r="T5898" s="25" t="s">
        <v>45</v>
      </c>
      <c r="U5898" s="25" t="s">
        <v>45</v>
      </c>
      <c r="V5898" s="25" t="s">
        <v>45</v>
      </c>
      <c r="W5898" s="27" t="str">
        <f t="shared" si="1087"/>
        <v>COMPLETO TIENE ÁREA Y LINDEROS</v>
      </c>
      <c r="X5898" s="25" t="s">
        <v>45</v>
      </c>
      <c r="Y5898" s="25" t="s">
        <v>45</v>
      </c>
      <c r="Z5898" s="25" t="s">
        <v>45</v>
      </c>
      <c r="AA5898" s="27" t="s">
        <v>46</v>
      </c>
      <c r="AB5898" s="27">
        <f t="shared" si="1088"/>
        <v>0</v>
      </c>
      <c r="AC5898" s="27">
        <v>0</v>
      </c>
      <c r="AD5898" s="27">
        <f t="shared" si="1089"/>
        <v>0</v>
      </c>
      <c r="AE5898" s="27" t="s">
        <v>47</v>
      </c>
      <c r="AF5898" s="118" t="s">
        <v>47</v>
      </c>
      <c r="AG5898" s="29"/>
      <c r="AH5898" s="20"/>
      <c r="AI5898" s="20"/>
      <c r="AJ5898" s="30"/>
    </row>
    <row r="5899" spans="1:36" s="17" customFormat="1" ht="242.25" hidden="1" x14ac:dyDescent="0.2">
      <c r="A5899" s="18" t="s">
        <v>38</v>
      </c>
      <c r="B5899" s="19" t="s">
        <v>48</v>
      </c>
      <c r="C5899" s="20"/>
      <c r="D5899" s="21"/>
      <c r="E5899" s="22"/>
      <c r="F5899" s="95" t="s">
        <v>40</v>
      </c>
      <c r="G5899" s="12" t="s">
        <v>17108</v>
      </c>
      <c r="H5899" s="27" t="s">
        <v>42</v>
      </c>
      <c r="I5899" s="23" t="s">
        <v>17109</v>
      </c>
      <c r="J5899" s="24" t="s">
        <v>44</v>
      </c>
      <c r="K5899" s="25" t="s">
        <v>45</v>
      </c>
      <c r="L5899" s="25" t="s">
        <v>45</v>
      </c>
      <c r="M5899" s="25" t="s">
        <v>46</v>
      </c>
      <c r="N5899" s="26" t="s">
        <v>46</v>
      </c>
      <c r="O5899" s="25">
        <v>0</v>
      </c>
      <c r="P5899" s="27">
        <v>2035</v>
      </c>
      <c r="Q5899" s="27">
        <f t="shared" si="1086"/>
        <v>0.20349999999999999</v>
      </c>
      <c r="R5899" s="28" t="s">
        <v>47</v>
      </c>
      <c r="S5899" s="94" t="s">
        <v>45</v>
      </c>
      <c r="T5899" s="25" t="s">
        <v>45</v>
      </c>
      <c r="U5899" s="25" t="s">
        <v>45</v>
      </c>
      <c r="V5899" s="25" t="s">
        <v>45</v>
      </c>
      <c r="W5899" s="27" t="str">
        <f t="shared" si="1087"/>
        <v>COMPLETO TIENE ÁREA Y LINDEROS</v>
      </c>
      <c r="X5899" s="25" t="s">
        <v>45</v>
      </c>
      <c r="Y5899" s="25" t="s">
        <v>45</v>
      </c>
      <c r="Z5899" s="25" t="s">
        <v>45</v>
      </c>
      <c r="AA5899" s="27" t="s">
        <v>46</v>
      </c>
      <c r="AB5899" s="27">
        <f t="shared" si="1088"/>
        <v>0</v>
      </c>
      <c r="AC5899" s="27">
        <v>0</v>
      </c>
      <c r="AD5899" s="27">
        <f t="shared" si="1089"/>
        <v>0</v>
      </c>
      <c r="AE5899" s="27" t="s">
        <v>47</v>
      </c>
      <c r="AF5899" s="118" t="s">
        <v>47</v>
      </c>
      <c r="AG5899" s="29"/>
      <c r="AH5899" s="20"/>
      <c r="AI5899" s="20"/>
      <c r="AJ5899" s="30"/>
    </row>
    <row r="5900" spans="1:36" s="17" customFormat="1" ht="306" hidden="1" x14ac:dyDescent="0.2">
      <c r="A5900" s="18" t="s">
        <v>38</v>
      </c>
      <c r="B5900" s="19" t="s">
        <v>48</v>
      </c>
      <c r="C5900" s="20"/>
      <c r="D5900" s="21"/>
      <c r="E5900" s="22"/>
      <c r="F5900" s="95" t="s">
        <v>40</v>
      </c>
      <c r="G5900" s="12" t="s">
        <v>17110</v>
      </c>
      <c r="H5900" s="27" t="s">
        <v>42</v>
      </c>
      <c r="I5900" s="23" t="s">
        <v>17111</v>
      </c>
      <c r="J5900" s="24" t="s">
        <v>44</v>
      </c>
      <c r="K5900" s="25" t="s">
        <v>45</v>
      </c>
      <c r="L5900" s="25" t="s">
        <v>45</v>
      </c>
      <c r="M5900" s="25" t="s">
        <v>46</v>
      </c>
      <c r="N5900" s="26" t="s">
        <v>46</v>
      </c>
      <c r="O5900" s="25">
        <v>0</v>
      </c>
      <c r="P5900" s="27">
        <v>1047</v>
      </c>
      <c r="Q5900" s="27">
        <f t="shared" si="1086"/>
        <v>0.1047</v>
      </c>
      <c r="R5900" s="28" t="s">
        <v>47</v>
      </c>
      <c r="S5900" s="94" t="s">
        <v>45</v>
      </c>
      <c r="T5900" s="25" t="s">
        <v>45</v>
      </c>
      <c r="U5900" s="25" t="s">
        <v>45</v>
      </c>
      <c r="V5900" s="25" t="s">
        <v>45</v>
      </c>
      <c r="W5900" s="27" t="str">
        <f t="shared" si="1087"/>
        <v>COMPLETO TIENE ÁREA Y LINDEROS</v>
      </c>
      <c r="X5900" s="25" t="s">
        <v>45</v>
      </c>
      <c r="Y5900" s="25" t="s">
        <v>45</v>
      </c>
      <c r="Z5900" s="25" t="s">
        <v>45</v>
      </c>
      <c r="AA5900" s="27" t="s">
        <v>46</v>
      </c>
      <c r="AB5900" s="27">
        <f t="shared" si="1088"/>
        <v>0</v>
      </c>
      <c r="AC5900" s="27">
        <v>0</v>
      </c>
      <c r="AD5900" s="27">
        <f t="shared" si="1089"/>
        <v>0</v>
      </c>
      <c r="AE5900" s="27" t="s">
        <v>47</v>
      </c>
      <c r="AF5900" s="118" t="s">
        <v>47</v>
      </c>
      <c r="AG5900" s="29"/>
      <c r="AH5900" s="20"/>
      <c r="AI5900" s="20"/>
      <c r="AJ5900" s="30"/>
    </row>
    <row r="5901" spans="1:36" s="17" customFormat="1" ht="318.75" hidden="1" x14ac:dyDescent="0.2">
      <c r="A5901" s="18" t="s">
        <v>38</v>
      </c>
      <c r="B5901" s="19" t="s">
        <v>48</v>
      </c>
      <c r="C5901" s="20"/>
      <c r="D5901" s="21"/>
      <c r="E5901" s="22"/>
      <c r="F5901" s="95" t="s">
        <v>40</v>
      </c>
      <c r="G5901" s="12" t="s">
        <v>17112</v>
      </c>
      <c r="H5901" s="27" t="s">
        <v>42</v>
      </c>
      <c r="I5901" s="23" t="s">
        <v>17113</v>
      </c>
      <c r="J5901" s="24" t="s">
        <v>44</v>
      </c>
      <c r="K5901" s="25" t="s">
        <v>45</v>
      </c>
      <c r="L5901" s="25" t="s">
        <v>45</v>
      </c>
      <c r="M5901" s="25" t="s">
        <v>46</v>
      </c>
      <c r="N5901" s="26" t="s">
        <v>46</v>
      </c>
      <c r="O5901" s="25">
        <v>0</v>
      </c>
      <c r="P5901" s="27">
        <v>1948</v>
      </c>
      <c r="Q5901" s="27">
        <f t="shared" si="1086"/>
        <v>0.1948</v>
      </c>
      <c r="R5901" s="28" t="s">
        <v>47</v>
      </c>
      <c r="S5901" s="94" t="s">
        <v>45</v>
      </c>
      <c r="T5901" s="25" t="s">
        <v>45</v>
      </c>
      <c r="U5901" s="25" t="s">
        <v>45</v>
      </c>
      <c r="V5901" s="25" t="s">
        <v>45</v>
      </c>
      <c r="W5901" s="27" t="str">
        <f t="shared" si="1087"/>
        <v>COMPLETO TIENE ÁREA Y LINDEROS</v>
      </c>
      <c r="X5901" s="25" t="s">
        <v>45</v>
      </c>
      <c r="Y5901" s="25" t="s">
        <v>45</v>
      </c>
      <c r="Z5901" s="25" t="s">
        <v>45</v>
      </c>
      <c r="AA5901" s="27" t="s">
        <v>46</v>
      </c>
      <c r="AB5901" s="27">
        <f t="shared" si="1088"/>
        <v>0</v>
      </c>
      <c r="AC5901" s="27">
        <v>0</v>
      </c>
      <c r="AD5901" s="27">
        <f t="shared" si="1089"/>
        <v>0</v>
      </c>
      <c r="AE5901" s="27" t="s">
        <v>47</v>
      </c>
      <c r="AF5901" s="118" t="s">
        <v>47</v>
      </c>
      <c r="AG5901" s="29"/>
      <c r="AH5901" s="20"/>
      <c r="AI5901" s="20"/>
      <c r="AJ5901" s="30"/>
    </row>
    <row r="5902" spans="1:36" s="17" customFormat="1" ht="344.25" hidden="1" x14ac:dyDescent="0.2">
      <c r="A5902" s="18" t="s">
        <v>38</v>
      </c>
      <c r="B5902" s="19" t="s">
        <v>48</v>
      </c>
      <c r="C5902" s="20"/>
      <c r="D5902" s="21"/>
      <c r="E5902" s="22"/>
      <c r="F5902" s="95" t="s">
        <v>40</v>
      </c>
      <c r="G5902" s="12" t="s">
        <v>17114</v>
      </c>
      <c r="H5902" s="27" t="s">
        <v>42</v>
      </c>
      <c r="I5902" s="23" t="s">
        <v>17115</v>
      </c>
      <c r="J5902" s="24" t="s">
        <v>44</v>
      </c>
      <c r="K5902" s="25" t="s">
        <v>45</v>
      </c>
      <c r="L5902" s="25" t="s">
        <v>45</v>
      </c>
      <c r="M5902" s="25" t="s">
        <v>46</v>
      </c>
      <c r="N5902" s="26" t="s">
        <v>46</v>
      </c>
      <c r="O5902" s="25">
        <v>0</v>
      </c>
      <c r="P5902" s="27">
        <v>507</v>
      </c>
      <c r="Q5902" s="27">
        <f t="shared" si="1086"/>
        <v>5.0700000000000002E-2</v>
      </c>
      <c r="R5902" s="28" t="s">
        <v>47</v>
      </c>
      <c r="S5902" s="94" t="s">
        <v>45</v>
      </c>
      <c r="T5902" s="25" t="s">
        <v>45</v>
      </c>
      <c r="U5902" s="25" t="s">
        <v>45</v>
      </c>
      <c r="V5902" s="25" t="s">
        <v>45</v>
      </c>
      <c r="W5902" s="27" t="str">
        <f t="shared" si="1087"/>
        <v>COMPLETO TIENE ÁREA Y LINDEROS</v>
      </c>
      <c r="X5902" s="25" t="s">
        <v>45</v>
      </c>
      <c r="Y5902" s="25" t="s">
        <v>45</v>
      </c>
      <c r="Z5902" s="25" t="s">
        <v>45</v>
      </c>
      <c r="AA5902" s="27" t="s">
        <v>46</v>
      </c>
      <c r="AB5902" s="27">
        <f t="shared" si="1088"/>
        <v>0</v>
      </c>
      <c r="AC5902" s="27">
        <v>0</v>
      </c>
      <c r="AD5902" s="27">
        <f t="shared" si="1089"/>
        <v>0</v>
      </c>
      <c r="AE5902" s="27" t="s">
        <v>47</v>
      </c>
      <c r="AF5902" s="118" t="s">
        <v>47</v>
      </c>
      <c r="AG5902" s="29"/>
      <c r="AH5902" s="20"/>
      <c r="AI5902" s="20"/>
      <c r="AJ5902" s="30"/>
    </row>
    <row r="5903" spans="1:36" s="17" customFormat="1" ht="409.5" hidden="1" x14ac:dyDescent="0.2">
      <c r="A5903" s="18" t="s">
        <v>38</v>
      </c>
      <c r="B5903" s="19" t="s">
        <v>48</v>
      </c>
      <c r="C5903" s="20"/>
      <c r="D5903" s="21"/>
      <c r="E5903" s="22"/>
      <c r="F5903" s="95" t="s">
        <v>40</v>
      </c>
      <c r="G5903" s="12" t="s">
        <v>17116</v>
      </c>
      <c r="H5903" s="27" t="s">
        <v>42</v>
      </c>
      <c r="I5903" s="23" t="s">
        <v>17117</v>
      </c>
      <c r="J5903" s="24" t="s">
        <v>44</v>
      </c>
      <c r="K5903" s="25" t="s">
        <v>45</v>
      </c>
      <c r="L5903" s="25" t="s">
        <v>45</v>
      </c>
      <c r="M5903" s="25" t="s">
        <v>46</v>
      </c>
      <c r="N5903" s="26" t="s">
        <v>46</v>
      </c>
      <c r="O5903" s="25">
        <v>0</v>
      </c>
      <c r="P5903" s="27">
        <v>4406</v>
      </c>
      <c r="Q5903" s="27">
        <f t="shared" si="1086"/>
        <v>0.44059999999999999</v>
      </c>
      <c r="R5903" s="28" t="s">
        <v>47</v>
      </c>
      <c r="S5903" s="94" t="s">
        <v>45</v>
      </c>
      <c r="T5903" s="25" t="s">
        <v>45</v>
      </c>
      <c r="U5903" s="25" t="s">
        <v>45</v>
      </c>
      <c r="V5903" s="25" t="s">
        <v>45</v>
      </c>
      <c r="W5903" s="27" t="str">
        <f t="shared" si="1087"/>
        <v>COMPLETO TIENE ÁREA Y LINDEROS</v>
      </c>
      <c r="X5903" s="25" t="s">
        <v>45</v>
      </c>
      <c r="Y5903" s="25" t="s">
        <v>45</v>
      </c>
      <c r="Z5903" s="25" t="s">
        <v>45</v>
      </c>
      <c r="AA5903" s="27" t="s">
        <v>46</v>
      </c>
      <c r="AB5903" s="27">
        <f t="shared" si="1088"/>
        <v>0</v>
      </c>
      <c r="AC5903" s="27">
        <v>0</v>
      </c>
      <c r="AD5903" s="27">
        <f t="shared" si="1089"/>
        <v>0</v>
      </c>
      <c r="AE5903" s="27" t="s">
        <v>47</v>
      </c>
      <c r="AF5903" s="118" t="s">
        <v>47</v>
      </c>
      <c r="AG5903" s="29"/>
      <c r="AH5903" s="20"/>
      <c r="AI5903" s="20"/>
      <c r="AJ5903" s="30"/>
    </row>
    <row r="5904" spans="1:36" s="17" customFormat="1" ht="318.75" hidden="1" x14ac:dyDescent="0.2">
      <c r="A5904" s="18" t="s">
        <v>38</v>
      </c>
      <c r="B5904" s="19" t="s">
        <v>48</v>
      </c>
      <c r="C5904" s="20"/>
      <c r="D5904" s="21"/>
      <c r="E5904" s="22"/>
      <c r="F5904" s="95" t="s">
        <v>40</v>
      </c>
      <c r="G5904" s="12" t="s">
        <v>17118</v>
      </c>
      <c r="H5904" s="27" t="s">
        <v>42</v>
      </c>
      <c r="I5904" s="23" t="s">
        <v>17119</v>
      </c>
      <c r="J5904" s="24" t="s">
        <v>44</v>
      </c>
      <c r="K5904" s="25" t="s">
        <v>45</v>
      </c>
      <c r="L5904" s="25" t="s">
        <v>45</v>
      </c>
      <c r="M5904" s="25" t="s">
        <v>46</v>
      </c>
      <c r="N5904" s="26" t="s">
        <v>46</v>
      </c>
      <c r="O5904" s="25">
        <v>0</v>
      </c>
      <c r="P5904" s="27">
        <v>2514</v>
      </c>
      <c r="Q5904" s="27">
        <f t="shared" si="1086"/>
        <v>0.25140000000000001</v>
      </c>
      <c r="R5904" s="28" t="s">
        <v>47</v>
      </c>
      <c r="S5904" s="94" t="s">
        <v>45</v>
      </c>
      <c r="T5904" s="25" t="s">
        <v>45</v>
      </c>
      <c r="U5904" s="25" t="s">
        <v>45</v>
      </c>
      <c r="V5904" s="25" t="s">
        <v>45</v>
      </c>
      <c r="W5904" s="27" t="str">
        <f t="shared" si="1087"/>
        <v>COMPLETO TIENE ÁREA Y LINDEROS</v>
      </c>
      <c r="X5904" s="25" t="s">
        <v>45</v>
      </c>
      <c r="Y5904" s="25" t="s">
        <v>45</v>
      </c>
      <c r="Z5904" s="25" t="s">
        <v>45</v>
      </c>
      <c r="AA5904" s="27" t="s">
        <v>46</v>
      </c>
      <c r="AB5904" s="27">
        <f t="shared" si="1088"/>
        <v>0</v>
      </c>
      <c r="AC5904" s="27">
        <v>0</v>
      </c>
      <c r="AD5904" s="27">
        <f t="shared" si="1089"/>
        <v>0</v>
      </c>
      <c r="AE5904" s="27" t="s">
        <v>47</v>
      </c>
      <c r="AF5904" s="118" t="s">
        <v>47</v>
      </c>
      <c r="AG5904" s="29"/>
      <c r="AH5904" s="20"/>
      <c r="AI5904" s="20"/>
      <c r="AJ5904" s="30"/>
    </row>
    <row r="5905" spans="1:36" s="17" customFormat="1" ht="318.75" hidden="1" x14ac:dyDescent="0.2">
      <c r="A5905" s="18" t="s">
        <v>38</v>
      </c>
      <c r="B5905" s="19" t="s">
        <v>48</v>
      </c>
      <c r="C5905" s="20"/>
      <c r="D5905" s="21"/>
      <c r="E5905" s="31"/>
      <c r="F5905" s="95" t="s">
        <v>40</v>
      </c>
      <c r="G5905" s="12" t="s">
        <v>17120</v>
      </c>
      <c r="H5905" s="27" t="s">
        <v>42</v>
      </c>
      <c r="I5905" s="23" t="s">
        <v>17121</v>
      </c>
      <c r="J5905" s="24" t="s">
        <v>44</v>
      </c>
      <c r="K5905" s="25" t="s">
        <v>45</v>
      </c>
      <c r="L5905" s="25" t="s">
        <v>45</v>
      </c>
      <c r="M5905" s="25" t="s">
        <v>46</v>
      </c>
      <c r="N5905" s="26" t="s">
        <v>46</v>
      </c>
      <c r="O5905" s="25">
        <v>0</v>
      </c>
      <c r="P5905" s="27">
        <v>369</v>
      </c>
      <c r="Q5905" s="27">
        <f t="shared" si="1086"/>
        <v>3.6900000000000002E-2</v>
      </c>
      <c r="R5905" s="28" t="s">
        <v>47</v>
      </c>
      <c r="S5905" s="94" t="s">
        <v>45</v>
      </c>
      <c r="T5905" s="25" t="s">
        <v>45</v>
      </c>
      <c r="U5905" s="25" t="s">
        <v>45</v>
      </c>
      <c r="V5905" s="25" t="s">
        <v>45</v>
      </c>
      <c r="W5905" s="27" t="str">
        <f t="shared" si="1087"/>
        <v>COMPLETO TIENE ÁREA Y LINDEROS</v>
      </c>
      <c r="X5905" s="25" t="s">
        <v>45</v>
      </c>
      <c r="Y5905" s="25" t="s">
        <v>45</v>
      </c>
      <c r="Z5905" s="25" t="s">
        <v>45</v>
      </c>
      <c r="AA5905" s="27" t="s">
        <v>46</v>
      </c>
      <c r="AB5905" s="27">
        <f t="shared" si="1088"/>
        <v>0</v>
      </c>
      <c r="AC5905" s="27">
        <v>0</v>
      </c>
      <c r="AD5905" s="27">
        <f t="shared" si="1089"/>
        <v>0</v>
      </c>
      <c r="AE5905" s="27" t="s">
        <v>47</v>
      </c>
      <c r="AF5905" s="118" t="s">
        <v>47</v>
      </c>
      <c r="AG5905" s="29"/>
      <c r="AH5905" s="20"/>
      <c r="AI5905" s="20"/>
      <c r="AJ5905" s="30"/>
    </row>
    <row r="5906" spans="1:36" s="17" customFormat="1" ht="409.5" hidden="1" x14ac:dyDescent="0.2">
      <c r="A5906" s="18" t="s">
        <v>38</v>
      </c>
      <c r="B5906" s="19" t="s">
        <v>48</v>
      </c>
      <c r="C5906" s="20"/>
      <c r="D5906" s="20"/>
      <c r="E5906" s="30"/>
      <c r="F5906" s="95" t="s">
        <v>40</v>
      </c>
      <c r="G5906" s="12" t="s">
        <v>17122</v>
      </c>
      <c r="H5906" s="27" t="s">
        <v>42</v>
      </c>
      <c r="I5906" s="23" t="s">
        <v>17123</v>
      </c>
      <c r="J5906" s="24" t="s">
        <v>44</v>
      </c>
      <c r="K5906" s="25" t="s">
        <v>45</v>
      </c>
      <c r="L5906" s="25" t="s">
        <v>45</v>
      </c>
      <c r="M5906" s="25" t="s">
        <v>46</v>
      </c>
      <c r="N5906" s="26" t="s">
        <v>46</v>
      </c>
      <c r="O5906" s="25">
        <v>0</v>
      </c>
      <c r="P5906" s="27">
        <v>1234</v>
      </c>
      <c r="Q5906" s="27">
        <f t="shared" si="1086"/>
        <v>0.1234</v>
      </c>
      <c r="R5906" s="28" t="s">
        <v>47</v>
      </c>
      <c r="S5906" s="94" t="s">
        <v>45</v>
      </c>
      <c r="T5906" s="25" t="s">
        <v>45</v>
      </c>
      <c r="U5906" s="25" t="s">
        <v>45</v>
      </c>
      <c r="V5906" s="25" t="s">
        <v>45</v>
      </c>
      <c r="W5906" s="27" t="str">
        <f t="shared" si="1087"/>
        <v>COMPLETO TIENE ÁREA Y LINDEROS</v>
      </c>
      <c r="X5906" s="25" t="s">
        <v>45</v>
      </c>
      <c r="Y5906" s="25" t="s">
        <v>45</v>
      </c>
      <c r="Z5906" s="25" t="s">
        <v>45</v>
      </c>
      <c r="AA5906" s="27" t="s">
        <v>46</v>
      </c>
      <c r="AB5906" s="27">
        <f t="shared" si="1088"/>
        <v>0</v>
      </c>
      <c r="AC5906" s="27">
        <v>0</v>
      </c>
      <c r="AD5906" s="27">
        <f t="shared" si="1089"/>
        <v>0</v>
      </c>
      <c r="AE5906" s="27" t="s">
        <v>47</v>
      </c>
      <c r="AF5906" s="118" t="s">
        <v>47</v>
      </c>
      <c r="AG5906" s="29"/>
      <c r="AH5906" s="20"/>
      <c r="AI5906" s="20"/>
      <c r="AJ5906" s="30"/>
    </row>
    <row r="5907" spans="1:36" s="17" customFormat="1" ht="409.5" hidden="1" x14ac:dyDescent="0.2">
      <c r="A5907" s="18" t="s">
        <v>38</v>
      </c>
      <c r="B5907" s="19" t="s">
        <v>48</v>
      </c>
      <c r="C5907" s="20"/>
      <c r="D5907" s="20"/>
      <c r="E5907" s="31"/>
      <c r="F5907" s="95" t="s">
        <v>40</v>
      </c>
      <c r="G5907" s="12" t="s">
        <v>17124</v>
      </c>
      <c r="H5907" s="27" t="s">
        <v>42</v>
      </c>
      <c r="I5907" s="23" t="s">
        <v>17125</v>
      </c>
      <c r="J5907" s="24" t="s">
        <v>44</v>
      </c>
      <c r="K5907" s="25" t="s">
        <v>45</v>
      </c>
      <c r="L5907" s="25" t="s">
        <v>45</v>
      </c>
      <c r="M5907" s="25" t="s">
        <v>46</v>
      </c>
      <c r="N5907" s="26" t="s">
        <v>46</v>
      </c>
      <c r="O5907" s="25">
        <v>1</v>
      </c>
      <c r="P5907" s="27">
        <v>3846</v>
      </c>
      <c r="Q5907" s="27">
        <f t="shared" si="1086"/>
        <v>1.3846000000000001</v>
      </c>
      <c r="R5907" s="28" t="s">
        <v>47</v>
      </c>
      <c r="S5907" s="94" t="s">
        <v>45</v>
      </c>
      <c r="T5907" s="25" t="s">
        <v>45</v>
      </c>
      <c r="U5907" s="25" t="s">
        <v>45</v>
      </c>
      <c r="V5907" s="25" t="s">
        <v>45</v>
      </c>
      <c r="W5907" s="27" t="str">
        <f t="shared" si="1087"/>
        <v>COMPLETO TIENE ÁREA Y LINDEROS</v>
      </c>
      <c r="X5907" s="25" t="s">
        <v>45</v>
      </c>
      <c r="Y5907" s="25" t="s">
        <v>45</v>
      </c>
      <c r="Z5907" s="25" t="s">
        <v>45</v>
      </c>
      <c r="AA5907" s="27" t="s">
        <v>46</v>
      </c>
      <c r="AB5907" s="27">
        <f t="shared" si="1088"/>
        <v>1</v>
      </c>
      <c r="AC5907" s="27">
        <v>0</v>
      </c>
      <c r="AD5907" s="27">
        <f t="shared" si="1089"/>
        <v>1</v>
      </c>
      <c r="AE5907" s="27" t="s">
        <v>47</v>
      </c>
      <c r="AF5907" s="118" t="s">
        <v>47</v>
      </c>
      <c r="AG5907" s="29"/>
      <c r="AH5907" s="20"/>
      <c r="AI5907" s="20"/>
      <c r="AJ5907" s="30"/>
    </row>
    <row r="5908" spans="1:36" s="17" customFormat="1" ht="306" hidden="1" x14ac:dyDescent="0.2">
      <c r="A5908" s="18" t="s">
        <v>38</v>
      </c>
      <c r="B5908" s="19" t="s">
        <v>48</v>
      </c>
      <c r="C5908" s="20"/>
      <c r="D5908" s="20"/>
      <c r="E5908" s="30"/>
      <c r="F5908" s="95" t="s">
        <v>40</v>
      </c>
      <c r="G5908" s="12" t="s">
        <v>17126</v>
      </c>
      <c r="H5908" s="27" t="s">
        <v>42</v>
      </c>
      <c r="I5908" s="23" t="s">
        <v>17127</v>
      </c>
      <c r="J5908" s="24" t="s">
        <v>44</v>
      </c>
      <c r="K5908" s="25" t="s">
        <v>45</v>
      </c>
      <c r="L5908" s="25" t="s">
        <v>45</v>
      </c>
      <c r="M5908" s="25" t="s">
        <v>46</v>
      </c>
      <c r="N5908" s="26" t="s">
        <v>46</v>
      </c>
      <c r="O5908" s="25">
        <v>0</v>
      </c>
      <c r="P5908" s="27">
        <v>814</v>
      </c>
      <c r="Q5908" s="27">
        <f t="shared" si="1086"/>
        <v>8.14E-2</v>
      </c>
      <c r="R5908" s="28" t="s">
        <v>47</v>
      </c>
      <c r="S5908" s="94" t="s">
        <v>45</v>
      </c>
      <c r="T5908" s="25" t="s">
        <v>45</v>
      </c>
      <c r="U5908" s="25" t="s">
        <v>45</v>
      </c>
      <c r="V5908" s="25" t="s">
        <v>45</v>
      </c>
      <c r="W5908" s="27" t="str">
        <f t="shared" si="1087"/>
        <v>COMPLETO TIENE ÁREA Y LINDEROS</v>
      </c>
      <c r="X5908" s="25" t="s">
        <v>45</v>
      </c>
      <c r="Y5908" s="25" t="s">
        <v>45</v>
      </c>
      <c r="Z5908" s="25" t="s">
        <v>45</v>
      </c>
      <c r="AA5908" s="27" t="s">
        <v>46</v>
      </c>
      <c r="AB5908" s="27">
        <f t="shared" si="1088"/>
        <v>0</v>
      </c>
      <c r="AC5908" s="27">
        <v>0</v>
      </c>
      <c r="AD5908" s="27">
        <f t="shared" si="1089"/>
        <v>0</v>
      </c>
      <c r="AE5908" s="27" t="s">
        <v>47</v>
      </c>
      <c r="AF5908" s="118" t="s">
        <v>47</v>
      </c>
      <c r="AG5908" s="29"/>
      <c r="AH5908" s="20"/>
      <c r="AI5908" s="20"/>
      <c r="AJ5908" s="30"/>
    </row>
    <row r="5909" spans="1:36" s="17" customFormat="1" ht="369.75" hidden="1" x14ac:dyDescent="0.2">
      <c r="A5909" s="18" t="s">
        <v>38</v>
      </c>
      <c r="B5909" s="19" t="s">
        <v>48</v>
      </c>
      <c r="C5909" s="20"/>
      <c r="D5909" s="21"/>
      <c r="E5909" s="22"/>
      <c r="F5909" s="95" t="s">
        <v>40</v>
      </c>
      <c r="G5909" s="12" t="s">
        <v>17128</v>
      </c>
      <c r="H5909" s="27" t="s">
        <v>42</v>
      </c>
      <c r="I5909" s="23" t="s">
        <v>17129</v>
      </c>
      <c r="J5909" s="24" t="s">
        <v>44</v>
      </c>
      <c r="K5909" s="25" t="s">
        <v>45</v>
      </c>
      <c r="L5909" s="25" t="s">
        <v>45</v>
      </c>
      <c r="M5909" s="25" t="s">
        <v>46</v>
      </c>
      <c r="N5909" s="26" t="s">
        <v>46</v>
      </c>
      <c r="O5909" s="25">
        <v>0</v>
      </c>
      <c r="P5909" s="27">
        <v>700</v>
      </c>
      <c r="Q5909" s="27">
        <f t="shared" si="1086"/>
        <v>7.0000000000000007E-2</v>
      </c>
      <c r="R5909" s="28" t="s">
        <v>47</v>
      </c>
      <c r="S5909" s="94" t="s">
        <v>45</v>
      </c>
      <c r="T5909" s="25" t="s">
        <v>45</v>
      </c>
      <c r="U5909" s="25" t="s">
        <v>45</v>
      </c>
      <c r="V5909" s="25" t="s">
        <v>45</v>
      </c>
      <c r="W5909" s="27" t="str">
        <f t="shared" si="1087"/>
        <v>COMPLETO TIENE ÁREA Y LINDEROS</v>
      </c>
      <c r="X5909" s="25" t="s">
        <v>45</v>
      </c>
      <c r="Y5909" s="25" t="s">
        <v>45</v>
      </c>
      <c r="Z5909" s="25" t="s">
        <v>45</v>
      </c>
      <c r="AA5909" s="27" t="s">
        <v>46</v>
      </c>
      <c r="AB5909" s="27">
        <f t="shared" si="1088"/>
        <v>0</v>
      </c>
      <c r="AC5909" s="27">
        <v>0</v>
      </c>
      <c r="AD5909" s="27">
        <f t="shared" si="1089"/>
        <v>0</v>
      </c>
      <c r="AE5909" s="27" t="s">
        <v>47</v>
      </c>
      <c r="AF5909" s="118" t="s">
        <v>47</v>
      </c>
      <c r="AG5909" s="29"/>
      <c r="AH5909" s="20"/>
      <c r="AI5909" s="20"/>
      <c r="AJ5909" s="30"/>
    </row>
    <row r="5910" spans="1:36" s="17" customFormat="1" ht="409.5" hidden="1" x14ac:dyDescent="0.2">
      <c r="A5910" s="18" t="s">
        <v>38</v>
      </c>
      <c r="B5910" s="19" t="s">
        <v>48</v>
      </c>
      <c r="C5910" s="20"/>
      <c r="D5910" s="21"/>
      <c r="E5910" s="22"/>
      <c r="F5910" s="95" t="s">
        <v>40</v>
      </c>
      <c r="G5910" s="12" t="s">
        <v>17130</v>
      </c>
      <c r="H5910" s="27" t="s">
        <v>42</v>
      </c>
      <c r="I5910" s="23" t="s">
        <v>17131</v>
      </c>
      <c r="J5910" s="24" t="s">
        <v>44</v>
      </c>
      <c r="K5910" s="25" t="s">
        <v>45</v>
      </c>
      <c r="L5910" s="25" t="s">
        <v>45</v>
      </c>
      <c r="M5910" s="25" t="s">
        <v>46</v>
      </c>
      <c r="N5910" s="26" t="s">
        <v>46</v>
      </c>
      <c r="O5910" s="25">
        <v>0</v>
      </c>
      <c r="P5910" s="27">
        <v>1486</v>
      </c>
      <c r="Q5910" s="27">
        <f t="shared" si="1086"/>
        <v>0.14860000000000001</v>
      </c>
      <c r="R5910" s="28" t="s">
        <v>47</v>
      </c>
      <c r="S5910" s="94" t="s">
        <v>45</v>
      </c>
      <c r="T5910" s="25" t="s">
        <v>45</v>
      </c>
      <c r="U5910" s="25" t="s">
        <v>45</v>
      </c>
      <c r="V5910" s="25" t="s">
        <v>45</v>
      </c>
      <c r="W5910" s="27" t="str">
        <f t="shared" si="1087"/>
        <v>COMPLETO TIENE ÁREA Y LINDEROS</v>
      </c>
      <c r="X5910" s="25" t="s">
        <v>45</v>
      </c>
      <c r="Y5910" s="25" t="s">
        <v>45</v>
      </c>
      <c r="Z5910" s="25" t="s">
        <v>45</v>
      </c>
      <c r="AA5910" s="27" t="s">
        <v>46</v>
      </c>
      <c r="AB5910" s="27">
        <f t="shared" si="1088"/>
        <v>0</v>
      </c>
      <c r="AC5910" s="27">
        <v>0</v>
      </c>
      <c r="AD5910" s="27">
        <f t="shared" si="1089"/>
        <v>0</v>
      </c>
      <c r="AE5910" s="27" t="s">
        <v>47</v>
      </c>
      <c r="AF5910" s="118" t="s">
        <v>47</v>
      </c>
      <c r="AG5910" s="29"/>
      <c r="AH5910" s="20"/>
      <c r="AI5910" s="20"/>
      <c r="AJ5910" s="30"/>
    </row>
    <row r="5911" spans="1:36" s="17" customFormat="1" ht="280.5" hidden="1" x14ac:dyDescent="0.2">
      <c r="A5911" s="18" t="s">
        <v>38</v>
      </c>
      <c r="B5911" s="19" t="s">
        <v>48</v>
      </c>
      <c r="C5911" s="20"/>
      <c r="D5911" s="21"/>
      <c r="E5911" s="22"/>
      <c r="F5911" s="95" t="s">
        <v>40</v>
      </c>
      <c r="G5911" s="12" t="s">
        <v>17132</v>
      </c>
      <c r="H5911" s="27" t="s">
        <v>42</v>
      </c>
      <c r="I5911" s="23" t="s">
        <v>17133</v>
      </c>
      <c r="J5911" s="24" t="s">
        <v>44</v>
      </c>
      <c r="K5911" s="25" t="s">
        <v>45</v>
      </c>
      <c r="L5911" s="25" t="s">
        <v>45</v>
      </c>
      <c r="M5911" s="25" t="s">
        <v>46</v>
      </c>
      <c r="N5911" s="26" t="s">
        <v>46</v>
      </c>
      <c r="O5911" s="25">
        <v>0</v>
      </c>
      <c r="P5911" s="27">
        <v>524</v>
      </c>
      <c r="Q5911" s="27">
        <f t="shared" si="1086"/>
        <v>5.2400000000000002E-2</v>
      </c>
      <c r="R5911" s="28" t="s">
        <v>47</v>
      </c>
      <c r="S5911" s="94" t="s">
        <v>45</v>
      </c>
      <c r="T5911" s="25" t="s">
        <v>45</v>
      </c>
      <c r="U5911" s="25" t="s">
        <v>45</v>
      </c>
      <c r="V5911" s="25" t="s">
        <v>45</v>
      </c>
      <c r="W5911" s="27" t="str">
        <f t="shared" si="1087"/>
        <v>COMPLETO TIENE ÁREA Y LINDEROS</v>
      </c>
      <c r="X5911" s="25" t="s">
        <v>45</v>
      </c>
      <c r="Y5911" s="25" t="s">
        <v>45</v>
      </c>
      <c r="Z5911" s="25" t="s">
        <v>45</v>
      </c>
      <c r="AA5911" s="27" t="s">
        <v>46</v>
      </c>
      <c r="AB5911" s="27">
        <f t="shared" si="1088"/>
        <v>0</v>
      </c>
      <c r="AC5911" s="27">
        <v>0</v>
      </c>
      <c r="AD5911" s="27">
        <f t="shared" si="1089"/>
        <v>0</v>
      </c>
      <c r="AE5911" s="27" t="s">
        <v>47</v>
      </c>
      <c r="AF5911" s="118" t="s">
        <v>47</v>
      </c>
      <c r="AG5911" s="29"/>
      <c r="AH5911" s="20"/>
      <c r="AI5911" s="20"/>
      <c r="AJ5911" s="30"/>
    </row>
    <row r="5912" spans="1:36" s="17" customFormat="1" ht="306" hidden="1" x14ac:dyDescent="0.2">
      <c r="A5912" s="18" t="s">
        <v>38</v>
      </c>
      <c r="B5912" s="19" t="s">
        <v>48</v>
      </c>
      <c r="C5912" s="20"/>
      <c r="D5912" s="20"/>
      <c r="E5912" s="30"/>
      <c r="F5912" s="95" t="s">
        <v>40</v>
      </c>
      <c r="G5912" s="12" t="s">
        <v>17134</v>
      </c>
      <c r="H5912" s="27" t="s">
        <v>42</v>
      </c>
      <c r="I5912" s="23" t="s">
        <v>17135</v>
      </c>
      <c r="J5912" s="24" t="s">
        <v>44</v>
      </c>
      <c r="K5912" s="25" t="s">
        <v>45</v>
      </c>
      <c r="L5912" s="25" t="s">
        <v>45</v>
      </c>
      <c r="M5912" s="25" t="s">
        <v>46</v>
      </c>
      <c r="N5912" s="26" t="s">
        <v>46</v>
      </c>
      <c r="O5912" s="25">
        <v>0</v>
      </c>
      <c r="P5912" s="27">
        <v>4052</v>
      </c>
      <c r="Q5912" s="27">
        <f t="shared" si="1086"/>
        <v>0.4052</v>
      </c>
      <c r="R5912" s="28" t="s">
        <v>47</v>
      </c>
      <c r="S5912" s="94" t="s">
        <v>45</v>
      </c>
      <c r="T5912" s="25" t="s">
        <v>45</v>
      </c>
      <c r="U5912" s="25" t="s">
        <v>45</v>
      </c>
      <c r="V5912" s="25" t="s">
        <v>45</v>
      </c>
      <c r="W5912" s="27" t="str">
        <f t="shared" si="1087"/>
        <v>COMPLETO TIENE ÁREA Y LINDEROS</v>
      </c>
      <c r="X5912" s="25" t="s">
        <v>45</v>
      </c>
      <c r="Y5912" s="25" t="s">
        <v>45</v>
      </c>
      <c r="Z5912" s="25" t="s">
        <v>45</v>
      </c>
      <c r="AA5912" s="27" t="s">
        <v>46</v>
      </c>
      <c r="AB5912" s="27">
        <f t="shared" si="1088"/>
        <v>0</v>
      </c>
      <c r="AC5912" s="27">
        <v>0</v>
      </c>
      <c r="AD5912" s="27">
        <f t="shared" si="1089"/>
        <v>0</v>
      </c>
      <c r="AE5912" s="27" t="s">
        <v>47</v>
      </c>
      <c r="AF5912" s="118" t="s">
        <v>47</v>
      </c>
      <c r="AG5912" s="29"/>
      <c r="AH5912" s="20"/>
      <c r="AI5912" s="20"/>
      <c r="AJ5912" s="30"/>
    </row>
    <row r="5913" spans="1:36" s="17" customFormat="1" ht="408" hidden="1" x14ac:dyDescent="0.2">
      <c r="A5913" s="18" t="s">
        <v>38</v>
      </c>
      <c r="B5913" s="19" t="s">
        <v>48</v>
      </c>
      <c r="C5913" s="20"/>
      <c r="D5913" s="21"/>
      <c r="E5913" s="22"/>
      <c r="F5913" s="95" t="s">
        <v>40</v>
      </c>
      <c r="G5913" s="12" t="s">
        <v>17136</v>
      </c>
      <c r="H5913" s="27" t="s">
        <v>42</v>
      </c>
      <c r="I5913" s="23" t="s">
        <v>17137</v>
      </c>
      <c r="J5913" s="24" t="s">
        <v>44</v>
      </c>
      <c r="K5913" s="25" t="s">
        <v>45</v>
      </c>
      <c r="L5913" s="25" t="s">
        <v>45</v>
      </c>
      <c r="M5913" s="25" t="s">
        <v>46</v>
      </c>
      <c r="N5913" s="26" t="s">
        <v>46</v>
      </c>
      <c r="O5913" s="25">
        <v>1</v>
      </c>
      <c r="P5913" s="27">
        <v>10000</v>
      </c>
      <c r="Q5913" s="27">
        <f t="shared" si="1086"/>
        <v>2</v>
      </c>
      <c r="R5913" s="28" t="s">
        <v>47</v>
      </c>
      <c r="S5913" s="94" t="s">
        <v>45</v>
      </c>
      <c r="T5913" s="25" t="s">
        <v>45</v>
      </c>
      <c r="U5913" s="25" t="s">
        <v>45</v>
      </c>
      <c r="V5913" s="25" t="s">
        <v>45</v>
      </c>
      <c r="W5913" s="27" t="str">
        <f t="shared" si="1087"/>
        <v>COMPLETO TIENE ÁREA Y LINDEROS</v>
      </c>
      <c r="X5913" s="25" t="s">
        <v>45</v>
      </c>
      <c r="Y5913" s="25" t="s">
        <v>45</v>
      </c>
      <c r="Z5913" s="25" t="s">
        <v>45</v>
      </c>
      <c r="AA5913" s="27" t="s">
        <v>46</v>
      </c>
      <c r="AB5913" s="27">
        <f t="shared" si="1088"/>
        <v>1</v>
      </c>
      <c r="AC5913" s="27">
        <v>0</v>
      </c>
      <c r="AD5913" s="27">
        <f t="shared" si="1089"/>
        <v>1</v>
      </c>
      <c r="AE5913" s="27" t="s">
        <v>47</v>
      </c>
      <c r="AF5913" s="118" t="s">
        <v>47</v>
      </c>
      <c r="AG5913" s="29"/>
      <c r="AH5913" s="20"/>
      <c r="AI5913" s="20"/>
      <c r="AJ5913" s="30"/>
    </row>
    <row r="5914" spans="1:36" s="17" customFormat="1" ht="409.5" hidden="1" x14ac:dyDescent="0.2">
      <c r="A5914" s="18" t="s">
        <v>38</v>
      </c>
      <c r="B5914" s="19" t="s">
        <v>48</v>
      </c>
      <c r="C5914" s="20"/>
      <c r="D5914" s="21"/>
      <c r="E5914" s="22"/>
      <c r="F5914" s="95" t="s">
        <v>40</v>
      </c>
      <c r="G5914" s="12" t="s">
        <v>17138</v>
      </c>
      <c r="H5914" s="27" t="s">
        <v>42</v>
      </c>
      <c r="I5914" s="23" t="s">
        <v>17139</v>
      </c>
      <c r="J5914" s="24" t="s">
        <v>44</v>
      </c>
      <c r="K5914" s="25" t="s">
        <v>45</v>
      </c>
      <c r="L5914" s="25" t="s">
        <v>45</v>
      </c>
      <c r="M5914" s="25" t="s">
        <v>46</v>
      </c>
      <c r="N5914" s="26" t="s">
        <v>46</v>
      </c>
      <c r="O5914" s="25">
        <v>0</v>
      </c>
      <c r="P5914" s="27">
        <v>1303</v>
      </c>
      <c r="Q5914" s="27">
        <f t="shared" si="1086"/>
        <v>0.1303</v>
      </c>
      <c r="R5914" s="28" t="s">
        <v>47</v>
      </c>
      <c r="S5914" s="94" t="s">
        <v>45</v>
      </c>
      <c r="T5914" s="25" t="s">
        <v>45</v>
      </c>
      <c r="U5914" s="25" t="s">
        <v>45</v>
      </c>
      <c r="V5914" s="25" t="s">
        <v>45</v>
      </c>
      <c r="W5914" s="27" t="str">
        <f t="shared" si="1087"/>
        <v>COMPLETO TIENE ÁREA Y LINDEROS</v>
      </c>
      <c r="X5914" s="25" t="s">
        <v>45</v>
      </c>
      <c r="Y5914" s="25" t="s">
        <v>45</v>
      </c>
      <c r="Z5914" s="25" t="s">
        <v>45</v>
      </c>
      <c r="AA5914" s="27" t="s">
        <v>46</v>
      </c>
      <c r="AB5914" s="27">
        <f t="shared" si="1088"/>
        <v>0</v>
      </c>
      <c r="AC5914" s="27">
        <v>0</v>
      </c>
      <c r="AD5914" s="27">
        <f t="shared" si="1089"/>
        <v>0</v>
      </c>
      <c r="AE5914" s="27" t="s">
        <v>47</v>
      </c>
      <c r="AF5914" s="118" t="s">
        <v>47</v>
      </c>
      <c r="AG5914" s="29"/>
      <c r="AH5914" s="20"/>
      <c r="AI5914" s="20"/>
      <c r="AJ5914" s="30"/>
    </row>
    <row r="5915" spans="1:36" s="17" customFormat="1" ht="357" hidden="1" x14ac:dyDescent="0.2">
      <c r="A5915" s="18" t="s">
        <v>38</v>
      </c>
      <c r="B5915" s="19" t="s">
        <v>48</v>
      </c>
      <c r="C5915" s="20"/>
      <c r="D5915" s="21"/>
      <c r="E5915" s="31"/>
      <c r="F5915" s="95" t="s">
        <v>40</v>
      </c>
      <c r="G5915" s="12" t="s">
        <v>17140</v>
      </c>
      <c r="H5915" s="27" t="s">
        <v>42</v>
      </c>
      <c r="I5915" s="23" t="s">
        <v>17141</v>
      </c>
      <c r="J5915" s="24" t="s">
        <v>44</v>
      </c>
      <c r="K5915" s="25" t="s">
        <v>45</v>
      </c>
      <c r="L5915" s="25" t="s">
        <v>45</v>
      </c>
      <c r="M5915" s="25" t="s">
        <v>46</v>
      </c>
      <c r="N5915" s="26" t="s">
        <v>46</v>
      </c>
      <c r="O5915" s="25">
        <v>0</v>
      </c>
      <c r="P5915" s="27">
        <v>2282</v>
      </c>
      <c r="Q5915" s="27">
        <f t="shared" si="1086"/>
        <v>0.22819999999999999</v>
      </c>
      <c r="R5915" s="28" t="s">
        <v>47</v>
      </c>
      <c r="S5915" s="94" t="s">
        <v>45</v>
      </c>
      <c r="T5915" s="25" t="s">
        <v>45</v>
      </c>
      <c r="U5915" s="25" t="s">
        <v>45</v>
      </c>
      <c r="V5915" s="25" t="s">
        <v>45</v>
      </c>
      <c r="W5915" s="27" t="str">
        <f t="shared" si="1087"/>
        <v>COMPLETO TIENE ÁREA Y LINDEROS</v>
      </c>
      <c r="X5915" s="25" t="s">
        <v>45</v>
      </c>
      <c r="Y5915" s="25" t="s">
        <v>45</v>
      </c>
      <c r="Z5915" s="25" t="s">
        <v>45</v>
      </c>
      <c r="AA5915" s="27" t="s">
        <v>46</v>
      </c>
      <c r="AB5915" s="27">
        <f t="shared" si="1088"/>
        <v>0</v>
      </c>
      <c r="AC5915" s="27">
        <v>0</v>
      </c>
      <c r="AD5915" s="27">
        <f t="shared" si="1089"/>
        <v>0</v>
      </c>
      <c r="AE5915" s="27" t="s">
        <v>47</v>
      </c>
      <c r="AF5915" s="118" t="s">
        <v>47</v>
      </c>
      <c r="AG5915" s="29"/>
      <c r="AH5915" s="20"/>
      <c r="AI5915" s="20"/>
      <c r="AJ5915" s="30"/>
    </row>
    <row r="5916" spans="1:36" s="17" customFormat="1" ht="331.5" hidden="1" x14ac:dyDescent="0.2">
      <c r="A5916" s="18" t="s">
        <v>38</v>
      </c>
      <c r="B5916" s="19" t="s">
        <v>48</v>
      </c>
      <c r="C5916" s="20"/>
      <c r="D5916" s="21"/>
      <c r="E5916" s="31"/>
      <c r="F5916" s="95" t="s">
        <v>40</v>
      </c>
      <c r="G5916" s="12" t="s">
        <v>17142</v>
      </c>
      <c r="H5916" s="27" t="s">
        <v>42</v>
      </c>
      <c r="I5916" s="23" t="s">
        <v>17143</v>
      </c>
      <c r="J5916" s="24" t="s">
        <v>44</v>
      </c>
      <c r="K5916" s="25" t="s">
        <v>45</v>
      </c>
      <c r="L5916" s="25" t="s">
        <v>45</v>
      </c>
      <c r="M5916" s="25" t="s">
        <v>46</v>
      </c>
      <c r="N5916" s="26" t="s">
        <v>46</v>
      </c>
      <c r="O5916" s="25">
        <v>0</v>
      </c>
      <c r="P5916" s="27">
        <v>4973</v>
      </c>
      <c r="Q5916" s="27">
        <f t="shared" si="1086"/>
        <v>0.49730000000000002</v>
      </c>
      <c r="R5916" s="28" t="s">
        <v>47</v>
      </c>
      <c r="S5916" s="94" t="s">
        <v>45</v>
      </c>
      <c r="T5916" s="25" t="s">
        <v>45</v>
      </c>
      <c r="U5916" s="25" t="s">
        <v>45</v>
      </c>
      <c r="V5916" s="25" t="s">
        <v>45</v>
      </c>
      <c r="W5916" s="27" t="str">
        <f t="shared" si="1087"/>
        <v>COMPLETO TIENE ÁREA Y LINDEROS</v>
      </c>
      <c r="X5916" s="25" t="s">
        <v>45</v>
      </c>
      <c r="Y5916" s="25" t="s">
        <v>45</v>
      </c>
      <c r="Z5916" s="25" t="s">
        <v>45</v>
      </c>
      <c r="AA5916" s="27" t="s">
        <v>46</v>
      </c>
      <c r="AB5916" s="27">
        <f t="shared" si="1088"/>
        <v>0</v>
      </c>
      <c r="AC5916" s="27">
        <v>0</v>
      </c>
      <c r="AD5916" s="27">
        <f t="shared" si="1089"/>
        <v>0</v>
      </c>
      <c r="AE5916" s="27" t="s">
        <v>47</v>
      </c>
      <c r="AF5916" s="118" t="s">
        <v>47</v>
      </c>
      <c r="AG5916" s="29"/>
      <c r="AH5916" s="20"/>
      <c r="AI5916" s="20"/>
      <c r="AJ5916" s="30"/>
    </row>
    <row r="5917" spans="1:36" s="17" customFormat="1" ht="409.5" hidden="1" x14ac:dyDescent="0.2">
      <c r="A5917" s="18" t="s">
        <v>38</v>
      </c>
      <c r="B5917" s="19" t="s">
        <v>48</v>
      </c>
      <c r="C5917" s="20"/>
      <c r="D5917" s="21"/>
      <c r="E5917" s="22"/>
      <c r="F5917" s="95" t="s">
        <v>40</v>
      </c>
      <c r="G5917" s="12" t="s">
        <v>17144</v>
      </c>
      <c r="H5917" s="27" t="s">
        <v>42</v>
      </c>
      <c r="I5917" s="23" t="s">
        <v>17145</v>
      </c>
      <c r="J5917" s="24" t="s">
        <v>44</v>
      </c>
      <c r="K5917" s="25" t="s">
        <v>45</v>
      </c>
      <c r="L5917" s="25" t="s">
        <v>45</v>
      </c>
      <c r="M5917" s="25" t="s">
        <v>46</v>
      </c>
      <c r="N5917" s="26" t="s">
        <v>46</v>
      </c>
      <c r="O5917" s="25">
        <v>1</v>
      </c>
      <c r="P5917" s="27">
        <v>9536</v>
      </c>
      <c r="Q5917" s="27">
        <f t="shared" si="1086"/>
        <v>1.9536</v>
      </c>
      <c r="R5917" s="28" t="s">
        <v>47</v>
      </c>
      <c r="S5917" s="94" t="s">
        <v>45</v>
      </c>
      <c r="T5917" s="25" t="s">
        <v>45</v>
      </c>
      <c r="U5917" s="25" t="s">
        <v>45</v>
      </c>
      <c r="V5917" s="25" t="s">
        <v>45</v>
      </c>
      <c r="W5917" s="27" t="str">
        <f t="shared" si="1087"/>
        <v>COMPLETO TIENE ÁREA Y LINDEROS</v>
      </c>
      <c r="X5917" s="25" t="s">
        <v>45</v>
      </c>
      <c r="Y5917" s="25" t="s">
        <v>45</v>
      </c>
      <c r="Z5917" s="25" t="s">
        <v>45</v>
      </c>
      <c r="AA5917" s="27" t="s">
        <v>46</v>
      </c>
      <c r="AB5917" s="27">
        <f t="shared" si="1088"/>
        <v>1</v>
      </c>
      <c r="AC5917" s="27">
        <v>0</v>
      </c>
      <c r="AD5917" s="27">
        <f t="shared" si="1089"/>
        <v>1</v>
      </c>
      <c r="AE5917" s="27" t="s">
        <v>47</v>
      </c>
      <c r="AF5917" s="118" t="s">
        <v>47</v>
      </c>
      <c r="AG5917" s="29"/>
      <c r="AH5917" s="20"/>
      <c r="AI5917" s="20"/>
      <c r="AJ5917" s="30"/>
    </row>
    <row r="5918" spans="1:36" s="17" customFormat="1" ht="331.5" hidden="1" x14ac:dyDescent="0.2">
      <c r="A5918" s="18" t="s">
        <v>38</v>
      </c>
      <c r="B5918" s="19" t="s">
        <v>48</v>
      </c>
      <c r="C5918" s="20"/>
      <c r="D5918" s="21"/>
      <c r="E5918" s="22"/>
      <c r="F5918" s="95" t="s">
        <v>40</v>
      </c>
      <c r="G5918" s="12" t="s">
        <v>17146</v>
      </c>
      <c r="H5918" s="27" t="s">
        <v>42</v>
      </c>
      <c r="I5918" s="23" t="s">
        <v>17147</v>
      </c>
      <c r="J5918" s="24" t="s">
        <v>44</v>
      </c>
      <c r="K5918" s="25" t="s">
        <v>45</v>
      </c>
      <c r="L5918" s="25" t="s">
        <v>45</v>
      </c>
      <c r="M5918" s="25" t="s">
        <v>46</v>
      </c>
      <c r="N5918" s="26" t="s">
        <v>46</v>
      </c>
      <c r="O5918" s="25">
        <v>0</v>
      </c>
      <c r="P5918" s="27">
        <v>6668</v>
      </c>
      <c r="Q5918" s="27">
        <f t="shared" si="1086"/>
        <v>0.66679999999999995</v>
      </c>
      <c r="R5918" s="28" t="s">
        <v>47</v>
      </c>
      <c r="S5918" s="94" t="s">
        <v>45</v>
      </c>
      <c r="T5918" s="25" t="s">
        <v>45</v>
      </c>
      <c r="U5918" s="25" t="s">
        <v>45</v>
      </c>
      <c r="V5918" s="25" t="s">
        <v>45</v>
      </c>
      <c r="W5918" s="27" t="str">
        <f t="shared" ref="W5918:W5947" si="1090">J5918</f>
        <v>COMPLETO TIENE ÁREA Y LINDEROS</v>
      </c>
      <c r="X5918" s="25" t="s">
        <v>45</v>
      </c>
      <c r="Y5918" s="25" t="s">
        <v>45</v>
      </c>
      <c r="Z5918" s="25" t="s">
        <v>45</v>
      </c>
      <c r="AA5918" s="27" t="s">
        <v>46</v>
      </c>
      <c r="AB5918" s="27">
        <f t="shared" ref="AB5918:AB5947" si="1091">O5918</f>
        <v>0</v>
      </c>
      <c r="AC5918" s="27">
        <v>0</v>
      </c>
      <c r="AD5918" s="27">
        <f t="shared" ref="AD5918:AD5947" si="1092">+AB5918+(AC5918/10000)</f>
        <v>0</v>
      </c>
      <c r="AE5918" s="27" t="s">
        <v>47</v>
      </c>
      <c r="AF5918" s="118" t="s">
        <v>47</v>
      </c>
      <c r="AG5918" s="29"/>
      <c r="AH5918" s="20"/>
      <c r="AI5918" s="20"/>
      <c r="AJ5918" s="30"/>
    </row>
    <row r="5919" spans="1:36" s="17" customFormat="1" ht="306" hidden="1" x14ac:dyDescent="0.2">
      <c r="A5919" s="18" t="s">
        <v>38</v>
      </c>
      <c r="B5919" s="19" t="s">
        <v>48</v>
      </c>
      <c r="C5919" s="20"/>
      <c r="D5919" s="20"/>
      <c r="E5919" s="30"/>
      <c r="F5919" s="95" t="s">
        <v>40</v>
      </c>
      <c r="G5919" s="12" t="s">
        <v>17148</v>
      </c>
      <c r="H5919" s="27" t="s">
        <v>42</v>
      </c>
      <c r="I5919" s="23" t="s">
        <v>17149</v>
      </c>
      <c r="J5919" s="24" t="s">
        <v>44</v>
      </c>
      <c r="K5919" s="25" t="s">
        <v>45</v>
      </c>
      <c r="L5919" s="25" t="s">
        <v>45</v>
      </c>
      <c r="M5919" s="25" t="s">
        <v>46</v>
      </c>
      <c r="N5919" s="26" t="s">
        <v>46</v>
      </c>
      <c r="O5919" s="25">
        <v>0</v>
      </c>
      <c r="P5919" s="27">
        <v>1945</v>
      </c>
      <c r="Q5919" s="27">
        <f t="shared" si="1086"/>
        <v>0.19450000000000001</v>
      </c>
      <c r="R5919" s="28" t="s">
        <v>47</v>
      </c>
      <c r="S5919" s="94" t="s">
        <v>45</v>
      </c>
      <c r="T5919" s="25" t="s">
        <v>45</v>
      </c>
      <c r="U5919" s="25" t="s">
        <v>45</v>
      </c>
      <c r="V5919" s="25" t="s">
        <v>45</v>
      </c>
      <c r="W5919" s="27" t="str">
        <f t="shared" si="1090"/>
        <v>COMPLETO TIENE ÁREA Y LINDEROS</v>
      </c>
      <c r="X5919" s="25" t="s">
        <v>45</v>
      </c>
      <c r="Y5919" s="25" t="s">
        <v>45</v>
      </c>
      <c r="Z5919" s="25" t="s">
        <v>45</v>
      </c>
      <c r="AA5919" s="27" t="s">
        <v>46</v>
      </c>
      <c r="AB5919" s="27">
        <f t="shared" si="1091"/>
        <v>0</v>
      </c>
      <c r="AC5919" s="27">
        <v>0</v>
      </c>
      <c r="AD5919" s="27">
        <f t="shared" si="1092"/>
        <v>0</v>
      </c>
      <c r="AE5919" s="27" t="s">
        <v>47</v>
      </c>
      <c r="AF5919" s="118" t="s">
        <v>47</v>
      </c>
      <c r="AG5919" s="29"/>
      <c r="AH5919" s="20"/>
      <c r="AI5919" s="20"/>
      <c r="AJ5919" s="30"/>
    </row>
    <row r="5920" spans="1:36" s="17" customFormat="1" ht="306" hidden="1" x14ac:dyDescent="0.2">
      <c r="A5920" s="18" t="s">
        <v>38</v>
      </c>
      <c r="B5920" s="19" t="s">
        <v>48</v>
      </c>
      <c r="C5920" s="20"/>
      <c r="D5920" s="21"/>
      <c r="E5920" s="22"/>
      <c r="F5920" s="95" t="s">
        <v>40</v>
      </c>
      <c r="G5920" s="12" t="s">
        <v>17150</v>
      </c>
      <c r="H5920" s="27" t="s">
        <v>42</v>
      </c>
      <c r="I5920" s="23" t="s">
        <v>17151</v>
      </c>
      <c r="J5920" s="24" t="s">
        <v>44</v>
      </c>
      <c r="K5920" s="25" t="s">
        <v>45</v>
      </c>
      <c r="L5920" s="25" t="s">
        <v>45</v>
      </c>
      <c r="M5920" s="25" t="s">
        <v>46</v>
      </c>
      <c r="N5920" s="26" t="s">
        <v>46</v>
      </c>
      <c r="O5920" s="25">
        <v>0</v>
      </c>
      <c r="P5920" s="27">
        <v>3347</v>
      </c>
      <c r="Q5920" s="27">
        <f t="shared" si="1086"/>
        <v>0.3347</v>
      </c>
      <c r="R5920" s="28" t="s">
        <v>47</v>
      </c>
      <c r="S5920" s="94" t="s">
        <v>45</v>
      </c>
      <c r="T5920" s="25" t="s">
        <v>45</v>
      </c>
      <c r="U5920" s="25" t="s">
        <v>45</v>
      </c>
      <c r="V5920" s="25" t="s">
        <v>45</v>
      </c>
      <c r="W5920" s="27" t="str">
        <f t="shared" si="1090"/>
        <v>COMPLETO TIENE ÁREA Y LINDEROS</v>
      </c>
      <c r="X5920" s="25" t="s">
        <v>45</v>
      </c>
      <c r="Y5920" s="25" t="s">
        <v>45</v>
      </c>
      <c r="Z5920" s="25" t="s">
        <v>45</v>
      </c>
      <c r="AA5920" s="27" t="s">
        <v>46</v>
      </c>
      <c r="AB5920" s="27">
        <f t="shared" si="1091"/>
        <v>0</v>
      </c>
      <c r="AC5920" s="27">
        <v>0</v>
      </c>
      <c r="AD5920" s="27">
        <f t="shared" si="1092"/>
        <v>0</v>
      </c>
      <c r="AE5920" s="27" t="s">
        <v>47</v>
      </c>
      <c r="AF5920" s="118" t="s">
        <v>47</v>
      </c>
      <c r="AG5920" s="29"/>
      <c r="AH5920" s="20"/>
      <c r="AI5920" s="20"/>
      <c r="AJ5920" s="30"/>
    </row>
    <row r="5921" spans="1:36" s="17" customFormat="1" ht="409.5" hidden="1" x14ac:dyDescent="0.2">
      <c r="A5921" s="18" t="s">
        <v>38</v>
      </c>
      <c r="B5921" s="19" t="s">
        <v>48</v>
      </c>
      <c r="C5921" s="20"/>
      <c r="D5921" s="20"/>
      <c r="E5921" s="30"/>
      <c r="F5921" s="95" t="s">
        <v>40</v>
      </c>
      <c r="G5921" s="12" t="s">
        <v>17152</v>
      </c>
      <c r="H5921" s="27" t="s">
        <v>42</v>
      </c>
      <c r="I5921" s="23" t="s">
        <v>17153</v>
      </c>
      <c r="J5921" s="24" t="s">
        <v>44</v>
      </c>
      <c r="K5921" s="25" t="s">
        <v>45</v>
      </c>
      <c r="L5921" s="25" t="s">
        <v>45</v>
      </c>
      <c r="M5921" s="25" t="s">
        <v>46</v>
      </c>
      <c r="N5921" s="26" t="s">
        <v>46</v>
      </c>
      <c r="O5921" s="25">
        <v>0</v>
      </c>
      <c r="P5921" s="27">
        <v>3116</v>
      </c>
      <c r="Q5921" s="27">
        <f t="shared" si="1086"/>
        <v>0.31159999999999999</v>
      </c>
      <c r="R5921" s="28" t="s">
        <v>47</v>
      </c>
      <c r="S5921" s="94" t="s">
        <v>45</v>
      </c>
      <c r="T5921" s="25" t="s">
        <v>45</v>
      </c>
      <c r="U5921" s="25" t="s">
        <v>45</v>
      </c>
      <c r="V5921" s="25" t="s">
        <v>45</v>
      </c>
      <c r="W5921" s="27" t="str">
        <f t="shared" si="1090"/>
        <v>COMPLETO TIENE ÁREA Y LINDEROS</v>
      </c>
      <c r="X5921" s="25" t="s">
        <v>45</v>
      </c>
      <c r="Y5921" s="25" t="s">
        <v>45</v>
      </c>
      <c r="Z5921" s="25" t="s">
        <v>45</v>
      </c>
      <c r="AA5921" s="27" t="s">
        <v>46</v>
      </c>
      <c r="AB5921" s="27">
        <f t="shared" si="1091"/>
        <v>0</v>
      </c>
      <c r="AC5921" s="27">
        <v>0</v>
      </c>
      <c r="AD5921" s="27">
        <f t="shared" si="1092"/>
        <v>0</v>
      </c>
      <c r="AE5921" s="27" t="s">
        <v>47</v>
      </c>
      <c r="AF5921" s="118" t="s">
        <v>47</v>
      </c>
      <c r="AG5921" s="29"/>
      <c r="AH5921" s="20"/>
      <c r="AI5921" s="20"/>
      <c r="AJ5921" s="30"/>
    </row>
    <row r="5922" spans="1:36" s="17" customFormat="1" ht="369.75" hidden="1" x14ac:dyDescent="0.2">
      <c r="A5922" s="18" t="s">
        <v>38</v>
      </c>
      <c r="B5922" s="19" t="s">
        <v>48</v>
      </c>
      <c r="C5922" s="20"/>
      <c r="D5922" s="21"/>
      <c r="E5922" s="22"/>
      <c r="F5922" s="95" t="s">
        <v>40</v>
      </c>
      <c r="G5922" s="12" t="s">
        <v>17154</v>
      </c>
      <c r="H5922" s="27" t="s">
        <v>42</v>
      </c>
      <c r="I5922" s="23" t="s">
        <v>17155</v>
      </c>
      <c r="J5922" s="24" t="s">
        <v>44</v>
      </c>
      <c r="K5922" s="25" t="s">
        <v>45</v>
      </c>
      <c r="L5922" s="25" t="s">
        <v>45</v>
      </c>
      <c r="M5922" s="25" t="s">
        <v>46</v>
      </c>
      <c r="N5922" s="26" t="s">
        <v>46</v>
      </c>
      <c r="O5922" s="25">
        <v>0</v>
      </c>
      <c r="P5922" s="27">
        <v>164</v>
      </c>
      <c r="Q5922" s="27">
        <f t="shared" si="1086"/>
        <v>1.6400000000000001E-2</v>
      </c>
      <c r="R5922" s="28" t="s">
        <v>47</v>
      </c>
      <c r="S5922" s="94" t="s">
        <v>45</v>
      </c>
      <c r="T5922" s="25" t="s">
        <v>45</v>
      </c>
      <c r="U5922" s="25" t="s">
        <v>45</v>
      </c>
      <c r="V5922" s="25" t="s">
        <v>45</v>
      </c>
      <c r="W5922" s="27" t="str">
        <f t="shared" si="1090"/>
        <v>COMPLETO TIENE ÁREA Y LINDEROS</v>
      </c>
      <c r="X5922" s="25" t="s">
        <v>45</v>
      </c>
      <c r="Y5922" s="25" t="s">
        <v>45</v>
      </c>
      <c r="Z5922" s="25" t="s">
        <v>45</v>
      </c>
      <c r="AA5922" s="27" t="s">
        <v>46</v>
      </c>
      <c r="AB5922" s="27">
        <f t="shared" si="1091"/>
        <v>0</v>
      </c>
      <c r="AC5922" s="27">
        <v>0</v>
      </c>
      <c r="AD5922" s="27">
        <f t="shared" si="1092"/>
        <v>0</v>
      </c>
      <c r="AE5922" s="27" t="s">
        <v>47</v>
      </c>
      <c r="AF5922" s="118" t="s">
        <v>47</v>
      </c>
      <c r="AG5922" s="29"/>
      <c r="AH5922" s="20"/>
      <c r="AI5922" s="20"/>
      <c r="AJ5922" s="30"/>
    </row>
    <row r="5923" spans="1:36" s="17" customFormat="1" ht="318.75" hidden="1" x14ac:dyDescent="0.2">
      <c r="A5923" s="18" t="s">
        <v>38</v>
      </c>
      <c r="B5923" s="19" t="s">
        <v>48</v>
      </c>
      <c r="C5923" s="20"/>
      <c r="D5923" s="21"/>
      <c r="E5923" s="22"/>
      <c r="F5923" s="95" t="s">
        <v>40</v>
      </c>
      <c r="G5923" s="12" t="s">
        <v>17156</v>
      </c>
      <c r="H5923" s="27" t="s">
        <v>42</v>
      </c>
      <c r="I5923" s="23" t="s">
        <v>17157</v>
      </c>
      <c r="J5923" s="24" t="s">
        <v>44</v>
      </c>
      <c r="K5923" s="25" t="s">
        <v>45</v>
      </c>
      <c r="L5923" s="25" t="s">
        <v>45</v>
      </c>
      <c r="M5923" s="25" t="s">
        <v>46</v>
      </c>
      <c r="N5923" s="26" t="s">
        <v>46</v>
      </c>
      <c r="O5923" s="25">
        <v>2</v>
      </c>
      <c r="P5923" s="27">
        <v>1011</v>
      </c>
      <c r="Q5923" s="27">
        <f t="shared" si="1086"/>
        <v>2.1011000000000002</v>
      </c>
      <c r="R5923" s="28" t="s">
        <v>47</v>
      </c>
      <c r="S5923" s="94" t="s">
        <v>45</v>
      </c>
      <c r="T5923" s="25" t="s">
        <v>45</v>
      </c>
      <c r="U5923" s="25" t="s">
        <v>45</v>
      </c>
      <c r="V5923" s="25" t="s">
        <v>45</v>
      </c>
      <c r="W5923" s="27" t="str">
        <f t="shared" si="1090"/>
        <v>COMPLETO TIENE ÁREA Y LINDEROS</v>
      </c>
      <c r="X5923" s="25" t="s">
        <v>45</v>
      </c>
      <c r="Y5923" s="25" t="s">
        <v>45</v>
      </c>
      <c r="Z5923" s="25" t="s">
        <v>45</v>
      </c>
      <c r="AA5923" s="27" t="s">
        <v>46</v>
      </c>
      <c r="AB5923" s="27">
        <f t="shared" si="1091"/>
        <v>2</v>
      </c>
      <c r="AC5923" s="27">
        <v>0</v>
      </c>
      <c r="AD5923" s="27">
        <f t="shared" si="1092"/>
        <v>2</v>
      </c>
      <c r="AE5923" s="27" t="s">
        <v>47</v>
      </c>
      <c r="AF5923" s="118" t="s">
        <v>47</v>
      </c>
      <c r="AG5923" s="29"/>
      <c r="AH5923" s="20"/>
      <c r="AI5923" s="20"/>
      <c r="AJ5923" s="30"/>
    </row>
    <row r="5924" spans="1:36" s="17" customFormat="1" ht="318.75" hidden="1" x14ac:dyDescent="0.2">
      <c r="A5924" s="18" t="s">
        <v>38</v>
      </c>
      <c r="B5924" s="19" t="s">
        <v>48</v>
      </c>
      <c r="C5924" s="20"/>
      <c r="D5924" s="20"/>
      <c r="E5924" s="30"/>
      <c r="F5924" s="95" t="s">
        <v>40</v>
      </c>
      <c r="G5924" s="12" t="s">
        <v>17158</v>
      </c>
      <c r="H5924" s="27" t="s">
        <v>42</v>
      </c>
      <c r="I5924" s="23" t="s">
        <v>17159</v>
      </c>
      <c r="J5924" s="24" t="s">
        <v>44</v>
      </c>
      <c r="K5924" s="25" t="s">
        <v>45</v>
      </c>
      <c r="L5924" s="25" t="s">
        <v>45</v>
      </c>
      <c r="M5924" s="25" t="s">
        <v>46</v>
      </c>
      <c r="N5924" s="26" t="s">
        <v>46</v>
      </c>
      <c r="O5924" s="25">
        <v>0</v>
      </c>
      <c r="P5924" s="27">
        <v>2637</v>
      </c>
      <c r="Q5924" s="27">
        <f t="shared" si="1086"/>
        <v>0.26369999999999999</v>
      </c>
      <c r="R5924" s="28" t="s">
        <v>47</v>
      </c>
      <c r="S5924" s="94" t="s">
        <v>45</v>
      </c>
      <c r="T5924" s="25" t="s">
        <v>45</v>
      </c>
      <c r="U5924" s="25" t="s">
        <v>45</v>
      </c>
      <c r="V5924" s="25" t="s">
        <v>45</v>
      </c>
      <c r="W5924" s="27" t="str">
        <f t="shared" si="1090"/>
        <v>COMPLETO TIENE ÁREA Y LINDEROS</v>
      </c>
      <c r="X5924" s="25" t="s">
        <v>45</v>
      </c>
      <c r="Y5924" s="25" t="s">
        <v>45</v>
      </c>
      <c r="Z5924" s="25" t="s">
        <v>45</v>
      </c>
      <c r="AA5924" s="27" t="s">
        <v>46</v>
      </c>
      <c r="AB5924" s="27">
        <f t="shared" si="1091"/>
        <v>0</v>
      </c>
      <c r="AC5924" s="27">
        <v>0</v>
      </c>
      <c r="AD5924" s="27">
        <f t="shared" si="1092"/>
        <v>0</v>
      </c>
      <c r="AE5924" s="27" t="s">
        <v>47</v>
      </c>
      <c r="AF5924" s="118" t="s">
        <v>47</v>
      </c>
      <c r="AG5924" s="29"/>
      <c r="AH5924" s="20"/>
      <c r="AI5924" s="20"/>
      <c r="AJ5924" s="30"/>
    </row>
    <row r="5925" spans="1:36" s="17" customFormat="1" ht="409.5" hidden="1" x14ac:dyDescent="0.2">
      <c r="A5925" s="18" t="s">
        <v>38</v>
      </c>
      <c r="B5925" s="19" t="s">
        <v>48</v>
      </c>
      <c r="C5925" s="20"/>
      <c r="D5925" s="20"/>
      <c r="E5925" s="30"/>
      <c r="F5925" s="95" t="s">
        <v>40</v>
      </c>
      <c r="G5925" s="12" t="s">
        <v>17160</v>
      </c>
      <c r="H5925" s="27" t="s">
        <v>42</v>
      </c>
      <c r="I5925" s="23" t="s">
        <v>17161</v>
      </c>
      <c r="J5925" s="24" t="s">
        <v>44</v>
      </c>
      <c r="K5925" s="25" t="s">
        <v>45</v>
      </c>
      <c r="L5925" s="25" t="s">
        <v>45</v>
      </c>
      <c r="M5925" s="25" t="s">
        <v>46</v>
      </c>
      <c r="N5925" s="26" t="s">
        <v>46</v>
      </c>
      <c r="O5925" s="25">
        <v>0</v>
      </c>
      <c r="P5925" s="27">
        <v>6657</v>
      </c>
      <c r="Q5925" s="27">
        <f t="shared" si="1086"/>
        <v>0.66569999999999996</v>
      </c>
      <c r="R5925" s="28" t="s">
        <v>47</v>
      </c>
      <c r="S5925" s="94" t="s">
        <v>45</v>
      </c>
      <c r="T5925" s="25" t="s">
        <v>45</v>
      </c>
      <c r="U5925" s="25" t="s">
        <v>45</v>
      </c>
      <c r="V5925" s="25" t="s">
        <v>45</v>
      </c>
      <c r="W5925" s="27" t="str">
        <f t="shared" si="1090"/>
        <v>COMPLETO TIENE ÁREA Y LINDEROS</v>
      </c>
      <c r="X5925" s="25" t="s">
        <v>45</v>
      </c>
      <c r="Y5925" s="25" t="s">
        <v>45</v>
      </c>
      <c r="Z5925" s="25" t="s">
        <v>45</v>
      </c>
      <c r="AA5925" s="27" t="s">
        <v>46</v>
      </c>
      <c r="AB5925" s="27">
        <f t="shared" si="1091"/>
        <v>0</v>
      </c>
      <c r="AC5925" s="27">
        <v>0</v>
      </c>
      <c r="AD5925" s="27">
        <f t="shared" si="1092"/>
        <v>0</v>
      </c>
      <c r="AE5925" s="27" t="s">
        <v>47</v>
      </c>
      <c r="AF5925" s="118" t="s">
        <v>47</v>
      </c>
      <c r="AG5925" s="29"/>
      <c r="AH5925" s="20"/>
      <c r="AI5925" s="20"/>
      <c r="AJ5925" s="30"/>
    </row>
    <row r="5926" spans="1:36" s="17" customFormat="1" ht="369.75" hidden="1" x14ac:dyDescent="0.2">
      <c r="A5926" s="18" t="s">
        <v>38</v>
      </c>
      <c r="B5926" s="19" t="s">
        <v>48</v>
      </c>
      <c r="C5926" s="20"/>
      <c r="D5926" s="20"/>
      <c r="E5926" s="30"/>
      <c r="F5926" s="95" t="s">
        <v>40</v>
      </c>
      <c r="G5926" s="12" t="s">
        <v>17162</v>
      </c>
      <c r="H5926" s="27" t="s">
        <v>42</v>
      </c>
      <c r="I5926" s="23" t="s">
        <v>17163</v>
      </c>
      <c r="J5926" s="24" t="s">
        <v>44</v>
      </c>
      <c r="K5926" s="25" t="s">
        <v>45</v>
      </c>
      <c r="L5926" s="25" t="s">
        <v>45</v>
      </c>
      <c r="M5926" s="25" t="s">
        <v>46</v>
      </c>
      <c r="N5926" s="26" t="s">
        <v>46</v>
      </c>
      <c r="O5926" s="25">
        <v>0</v>
      </c>
      <c r="P5926" s="27">
        <v>375</v>
      </c>
      <c r="Q5926" s="27">
        <f t="shared" si="1086"/>
        <v>3.7499999999999999E-2</v>
      </c>
      <c r="R5926" s="28" t="s">
        <v>47</v>
      </c>
      <c r="S5926" s="94" t="s">
        <v>45</v>
      </c>
      <c r="T5926" s="25" t="s">
        <v>45</v>
      </c>
      <c r="U5926" s="25" t="s">
        <v>45</v>
      </c>
      <c r="V5926" s="25" t="s">
        <v>45</v>
      </c>
      <c r="W5926" s="27" t="str">
        <f t="shared" si="1090"/>
        <v>COMPLETO TIENE ÁREA Y LINDEROS</v>
      </c>
      <c r="X5926" s="25" t="s">
        <v>45</v>
      </c>
      <c r="Y5926" s="25" t="s">
        <v>45</v>
      </c>
      <c r="Z5926" s="25" t="s">
        <v>45</v>
      </c>
      <c r="AA5926" s="27" t="s">
        <v>46</v>
      </c>
      <c r="AB5926" s="27">
        <f t="shared" si="1091"/>
        <v>0</v>
      </c>
      <c r="AC5926" s="27">
        <v>0</v>
      </c>
      <c r="AD5926" s="27">
        <f t="shared" si="1092"/>
        <v>0</v>
      </c>
      <c r="AE5926" s="27" t="s">
        <v>47</v>
      </c>
      <c r="AF5926" s="118" t="s">
        <v>47</v>
      </c>
      <c r="AG5926" s="29"/>
      <c r="AH5926" s="20"/>
      <c r="AI5926" s="20"/>
      <c r="AJ5926" s="30"/>
    </row>
    <row r="5927" spans="1:36" s="17" customFormat="1" ht="409.5" hidden="1" x14ac:dyDescent="0.2">
      <c r="A5927" s="18" t="s">
        <v>38</v>
      </c>
      <c r="B5927" s="19" t="s">
        <v>48</v>
      </c>
      <c r="C5927" s="20"/>
      <c r="D5927" s="20"/>
      <c r="E5927" s="22"/>
      <c r="F5927" s="95" t="s">
        <v>40</v>
      </c>
      <c r="G5927" s="12" t="s">
        <v>17164</v>
      </c>
      <c r="H5927" s="27" t="s">
        <v>42</v>
      </c>
      <c r="I5927" s="23" t="s">
        <v>17165</v>
      </c>
      <c r="J5927" s="24" t="s">
        <v>44</v>
      </c>
      <c r="K5927" s="25" t="s">
        <v>45</v>
      </c>
      <c r="L5927" s="25" t="s">
        <v>45</v>
      </c>
      <c r="M5927" s="25" t="s">
        <v>46</v>
      </c>
      <c r="N5927" s="26" t="s">
        <v>46</v>
      </c>
      <c r="O5927" s="25">
        <v>1</v>
      </c>
      <c r="P5927" s="27">
        <v>918</v>
      </c>
      <c r="Q5927" s="27">
        <f t="shared" si="1086"/>
        <v>1.0918000000000001</v>
      </c>
      <c r="R5927" s="28" t="s">
        <v>47</v>
      </c>
      <c r="S5927" s="94" t="s">
        <v>45</v>
      </c>
      <c r="T5927" s="25" t="s">
        <v>45</v>
      </c>
      <c r="U5927" s="25" t="s">
        <v>45</v>
      </c>
      <c r="V5927" s="25" t="s">
        <v>45</v>
      </c>
      <c r="W5927" s="27" t="str">
        <f t="shared" si="1090"/>
        <v>COMPLETO TIENE ÁREA Y LINDEROS</v>
      </c>
      <c r="X5927" s="25" t="s">
        <v>45</v>
      </c>
      <c r="Y5927" s="25" t="s">
        <v>45</v>
      </c>
      <c r="Z5927" s="25" t="s">
        <v>45</v>
      </c>
      <c r="AA5927" s="27" t="s">
        <v>46</v>
      </c>
      <c r="AB5927" s="27">
        <f t="shared" si="1091"/>
        <v>1</v>
      </c>
      <c r="AC5927" s="27">
        <v>0</v>
      </c>
      <c r="AD5927" s="27">
        <f t="shared" si="1092"/>
        <v>1</v>
      </c>
      <c r="AE5927" s="27" t="s">
        <v>47</v>
      </c>
      <c r="AF5927" s="118" t="s">
        <v>47</v>
      </c>
      <c r="AG5927" s="29"/>
      <c r="AH5927" s="20"/>
      <c r="AI5927" s="20"/>
      <c r="AJ5927" s="30"/>
    </row>
    <row r="5928" spans="1:36" s="17" customFormat="1" ht="382.5" hidden="1" x14ac:dyDescent="0.2">
      <c r="A5928" s="18" t="s">
        <v>38</v>
      </c>
      <c r="B5928" s="19" t="s">
        <v>48</v>
      </c>
      <c r="C5928" s="20"/>
      <c r="D5928" s="20"/>
      <c r="E5928" s="30"/>
      <c r="F5928" s="95" t="s">
        <v>40</v>
      </c>
      <c r="G5928" s="12" t="s">
        <v>17166</v>
      </c>
      <c r="H5928" s="27" t="s">
        <v>42</v>
      </c>
      <c r="I5928" s="23" t="s">
        <v>17167</v>
      </c>
      <c r="J5928" s="24" t="s">
        <v>44</v>
      </c>
      <c r="K5928" s="25" t="s">
        <v>45</v>
      </c>
      <c r="L5928" s="25" t="s">
        <v>45</v>
      </c>
      <c r="M5928" s="25" t="s">
        <v>46</v>
      </c>
      <c r="N5928" s="26" t="s">
        <v>46</v>
      </c>
      <c r="O5928" s="25">
        <v>0</v>
      </c>
      <c r="P5928" s="27">
        <v>1156</v>
      </c>
      <c r="Q5928" s="27">
        <f t="shared" si="1086"/>
        <v>0.11559999999999999</v>
      </c>
      <c r="R5928" s="28" t="s">
        <v>47</v>
      </c>
      <c r="S5928" s="94" t="s">
        <v>45</v>
      </c>
      <c r="T5928" s="25" t="s">
        <v>45</v>
      </c>
      <c r="U5928" s="25" t="s">
        <v>45</v>
      </c>
      <c r="V5928" s="25" t="s">
        <v>45</v>
      </c>
      <c r="W5928" s="27" t="str">
        <f t="shared" si="1090"/>
        <v>COMPLETO TIENE ÁREA Y LINDEROS</v>
      </c>
      <c r="X5928" s="25" t="s">
        <v>45</v>
      </c>
      <c r="Y5928" s="25" t="s">
        <v>45</v>
      </c>
      <c r="Z5928" s="25" t="s">
        <v>45</v>
      </c>
      <c r="AA5928" s="27" t="s">
        <v>46</v>
      </c>
      <c r="AB5928" s="27">
        <f t="shared" si="1091"/>
        <v>0</v>
      </c>
      <c r="AC5928" s="27">
        <v>0</v>
      </c>
      <c r="AD5928" s="27">
        <f t="shared" si="1092"/>
        <v>0</v>
      </c>
      <c r="AE5928" s="27" t="s">
        <v>47</v>
      </c>
      <c r="AF5928" s="118" t="s">
        <v>47</v>
      </c>
      <c r="AG5928" s="29"/>
      <c r="AH5928" s="20"/>
      <c r="AI5928" s="20"/>
      <c r="AJ5928" s="30"/>
    </row>
    <row r="5929" spans="1:36" s="17" customFormat="1" ht="331.5" hidden="1" x14ac:dyDescent="0.2">
      <c r="A5929" s="18" t="s">
        <v>38</v>
      </c>
      <c r="B5929" s="19" t="s">
        <v>48</v>
      </c>
      <c r="C5929" s="20"/>
      <c r="D5929" s="21"/>
      <c r="E5929" s="22"/>
      <c r="F5929" s="95" t="s">
        <v>40</v>
      </c>
      <c r="G5929" s="12" t="s">
        <v>17168</v>
      </c>
      <c r="H5929" s="27" t="s">
        <v>42</v>
      </c>
      <c r="I5929" s="23" t="s">
        <v>17169</v>
      </c>
      <c r="J5929" s="24" t="s">
        <v>44</v>
      </c>
      <c r="K5929" s="25" t="s">
        <v>45</v>
      </c>
      <c r="L5929" s="25" t="s">
        <v>45</v>
      </c>
      <c r="M5929" s="25" t="s">
        <v>46</v>
      </c>
      <c r="N5929" s="26" t="s">
        <v>46</v>
      </c>
      <c r="O5929" s="25">
        <v>0</v>
      </c>
      <c r="P5929" s="27">
        <v>740</v>
      </c>
      <c r="Q5929" s="27">
        <f t="shared" si="1086"/>
        <v>7.3999999999999996E-2</v>
      </c>
      <c r="R5929" s="28" t="s">
        <v>47</v>
      </c>
      <c r="S5929" s="94" t="s">
        <v>45</v>
      </c>
      <c r="T5929" s="25" t="s">
        <v>45</v>
      </c>
      <c r="U5929" s="25" t="s">
        <v>45</v>
      </c>
      <c r="V5929" s="25" t="s">
        <v>45</v>
      </c>
      <c r="W5929" s="27" t="str">
        <f t="shared" si="1090"/>
        <v>COMPLETO TIENE ÁREA Y LINDEROS</v>
      </c>
      <c r="X5929" s="25" t="s">
        <v>45</v>
      </c>
      <c r="Y5929" s="25" t="s">
        <v>45</v>
      </c>
      <c r="Z5929" s="25" t="s">
        <v>45</v>
      </c>
      <c r="AA5929" s="27" t="s">
        <v>46</v>
      </c>
      <c r="AB5929" s="27">
        <f t="shared" si="1091"/>
        <v>0</v>
      </c>
      <c r="AC5929" s="27">
        <v>0</v>
      </c>
      <c r="AD5929" s="27">
        <f t="shared" si="1092"/>
        <v>0</v>
      </c>
      <c r="AE5929" s="27" t="s">
        <v>47</v>
      </c>
      <c r="AF5929" s="118" t="s">
        <v>47</v>
      </c>
      <c r="AG5929" s="29"/>
      <c r="AH5929" s="20"/>
      <c r="AI5929" s="20"/>
      <c r="AJ5929" s="30"/>
    </row>
    <row r="5930" spans="1:36" s="17" customFormat="1" ht="318.75" hidden="1" x14ac:dyDescent="0.2">
      <c r="A5930" s="18" t="s">
        <v>38</v>
      </c>
      <c r="B5930" s="19" t="s">
        <v>48</v>
      </c>
      <c r="C5930" s="20"/>
      <c r="D5930" s="21"/>
      <c r="E5930" s="22"/>
      <c r="F5930" s="95" t="s">
        <v>40</v>
      </c>
      <c r="G5930" s="12" t="s">
        <v>17170</v>
      </c>
      <c r="H5930" s="27" t="s">
        <v>42</v>
      </c>
      <c r="I5930" s="23" t="s">
        <v>17171</v>
      </c>
      <c r="J5930" s="24" t="s">
        <v>44</v>
      </c>
      <c r="K5930" s="25" t="s">
        <v>45</v>
      </c>
      <c r="L5930" s="25" t="s">
        <v>45</v>
      </c>
      <c r="M5930" s="25" t="s">
        <v>46</v>
      </c>
      <c r="N5930" s="26" t="s">
        <v>46</v>
      </c>
      <c r="O5930" s="25">
        <v>0</v>
      </c>
      <c r="P5930" s="27">
        <v>5226</v>
      </c>
      <c r="Q5930" s="27">
        <f t="shared" si="1086"/>
        <v>0.52259999999999995</v>
      </c>
      <c r="R5930" s="28" t="s">
        <v>47</v>
      </c>
      <c r="S5930" s="94" t="s">
        <v>45</v>
      </c>
      <c r="T5930" s="25" t="s">
        <v>45</v>
      </c>
      <c r="U5930" s="25" t="s">
        <v>45</v>
      </c>
      <c r="V5930" s="25" t="s">
        <v>45</v>
      </c>
      <c r="W5930" s="27" t="str">
        <f t="shared" si="1090"/>
        <v>COMPLETO TIENE ÁREA Y LINDEROS</v>
      </c>
      <c r="X5930" s="25" t="s">
        <v>45</v>
      </c>
      <c r="Y5930" s="25" t="s">
        <v>45</v>
      </c>
      <c r="Z5930" s="25" t="s">
        <v>45</v>
      </c>
      <c r="AA5930" s="27" t="s">
        <v>46</v>
      </c>
      <c r="AB5930" s="27">
        <f t="shared" si="1091"/>
        <v>0</v>
      </c>
      <c r="AC5930" s="27">
        <v>0</v>
      </c>
      <c r="AD5930" s="27">
        <f t="shared" si="1092"/>
        <v>0</v>
      </c>
      <c r="AE5930" s="27" t="s">
        <v>47</v>
      </c>
      <c r="AF5930" s="118" t="s">
        <v>47</v>
      </c>
      <c r="AG5930" s="29"/>
      <c r="AH5930" s="20"/>
      <c r="AI5930" s="20"/>
      <c r="AJ5930" s="30"/>
    </row>
    <row r="5931" spans="1:36" s="17" customFormat="1" ht="331.5" hidden="1" x14ac:dyDescent="0.2">
      <c r="A5931" s="18" t="s">
        <v>38</v>
      </c>
      <c r="B5931" s="19" t="s">
        <v>48</v>
      </c>
      <c r="C5931" s="20"/>
      <c r="D5931" s="20"/>
      <c r="E5931" s="22"/>
      <c r="F5931" s="95" t="s">
        <v>40</v>
      </c>
      <c r="G5931" s="12" t="s">
        <v>17172</v>
      </c>
      <c r="H5931" s="27" t="s">
        <v>42</v>
      </c>
      <c r="I5931" s="23" t="s">
        <v>17173</v>
      </c>
      <c r="J5931" s="24" t="s">
        <v>44</v>
      </c>
      <c r="K5931" s="25" t="s">
        <v>45</v>
      </c>
      <c r="L5931" s="25" t="s">
        <v>45</v>
      </c>
      <c r="M5931" s="25" t="s">
        <v>46</v>
      </c>
      <c r="N5931" s="26" t="s">
        <v>46</v>
      </c>
      <c r="O5931" s="25">
        <v>0</v>
      </c>
      <c r="P5931" s="27">
        <v>531</v>
      </c>
      <c r="Q5931" s="27">
        <f t="shared" si="1086"/>
        <v>5.3100000000000001E-2</v>
      </c>
      <c r="R5931" s="28" t="s">
        <v>47</v>
      </c>
      <c r="S5931" s="94" t="s">
        <v>45</v>
      </c>
      <c r="T5931" s="25" t="s">
        <v>45</v>
      </c>
      <c r="U5931" s="25" t="s">
        <v>45</v>
      </c>
      <c r="V5931" s="25" t="s">
        <v>45</v>
      </c>
      <c r="W5931" s="27" t="str">
        <f t="shared" si="1090"/>
        <v>COMPLETO TIENE ÁREA Y LINDEROS</v>
      </c>
      <c r="X5931" s="25" t="s">
        <v>45</v>
      </c>
      <c r="Y5931" s="25" t="s">
        <v>45</v>
      </c>
      <c r="Z5931" s="25" t="s">
        <v>45</v>
      </c>
      <c r="AA5931" s="27" t="s">
        <v>46</v>
      </c>
      <c r="AB5931" s="27">
        <f t="shared" si="1091"/>
        <v>0</v>
      </c>
      <c r="AC5931" s="27">
        <v>0</v>
      </c>
      <c r="AD5931" s="27">
        <f t="shared" si="1092"/>
        <v>0</v>
      </c>
      <c r="AE5931" s="27" t="s">
        <v>47</v>
      </c>
      <c r="AF5931" s="118" t="s">
        <v>47</v>
      </c>
      <c r="AG5931" s="29"/>
      <c r="AH5931" s="20"/>
      <c r="AI5931" s="20"/>
      <c r="AJ5931" s="30"/>
    </row>
    <row r="5932" spans="1:36" s="17" customFormat="1" ht="382.5" hidden="1" x14ac:dyDescent="0.2">
      <c r="A5932" s="18" t="s">
        <v>38</v>
      </c>
      <c r="B5932" s="19" t="s">
        <v>48</v>
      </c>
      <c r="C5932" s="20"/>
      <c r="D5932" s="20"/>
      <c r="E5932" s="30"/>
      <c r="F5932" s="95" t="s">
        <v>40</v>
      </c>
      <c r="G5932" s="12" t="s">
        <v>17174</v>
      </c>
      <c r="H5932" s="27" t="s">
        <v>42</v>
      </c>
      <c r="I5932" s="23" t="s">
        <v>17175</v>
      </c>
      <c r="J5932" s="24" t="s">
        <v>44</v>
      </c>
      <c r="K5932" s="25" t="s">
        <v>45</v>
      </c>
      <c r="L5932" s="25" t="s">
        <v>45</v>
      </c>
      <c r="M5932" s="25" t="s">
        <v>46</v>
      </c>
      <c r="N5932" s="26" t="s">
        <v>46</v>
      </c>
      <c r="O5932" s="25">
        <v>0</v>
      </c>
      <c r="P5932" s="27">
        <v>9662</v>
      </c>
      <c r="Q5932" s="27">
        <f t="shared" si="1086"/>
        <v>0.96619999999999995</v>
      </c>
      <c r="R5932" s="28" t="s">
        <v>47</v>
      </c>
      <c r="S5932" s="94" t="s">
        <v>45</v>
      </c>
      <c r="T5932" s="25" t="s">
        <v>45</v>
      </c>
      <c r="U5932" s="25" t="s">
        <v>45</v>
      </c>
      <c r="V5932" s="25" t="s">
        <v>45</v>
      </c>
      <c r="W5932" s="27" t="str">
        <f t="shared" si="1090"/>
        <v>COMPLETO TIENE ÁREA Y LINDEROS</v>
      </c>
      <c r="X5932" s="25" t="s">
        <v>45</v>
      </c>
      <c r="Y5932" s="25" t="s">
        <v>45</v>
      </c>
      <c r="Z5932" s="25" t="s">
        <v>45</v>
      </c>
      <c r="AA5932" s="27" t="s">
        <v>46</v>
      </c>
      <c r="AB5932" s="27">
        <f t="shared" si="1091"/>
        <v>0</v>
      </c>
      <c r="AC5932" s="27">
        <v>0</v>
      </c>
      <c r="AD5932" s="27">
        <f t="shared" si="1092"/>
        <v>0</v>
      </c>
      <c r="AE5932" s="27" t="s">
        <v>47</v>
      </c>
      <c r="AF5932" s="118" t="s">
        <v>47</v>
      </c>
      <c r="AG5932" s="29"/>
      <c r="AH5932" s="20"/>
      <c r="AI5932" s="20"/>
      <c r="AJ5932" s="30"/>
    </row>
    <row r="5933" spans="1:36" s="17" customFormat="1" ht="409.5" hidden="1" x14ac:dyDescent="0.2">
      <c r="A5933" s="18" t="s">
        <v>38</v>
      </c>
      <c r="B5933" s="19" t="s">
        <v>48</v>
      </c>
      <c r="C5933" s="20"/>
      <c r="D5933" s="20"/>
      <c r="E5933" s="22"/>
      <c r="F5933" s="95" t="s">
        <v>40</v>
      </c>
      <c r="G5933" s="12" t="s">
        <v>17176</v>
      </c>
      <c r="H5933" s="27" t="s">
        <v>42</v>
      </c>
      <c r="I5933" s="23" t="s">
        <v>17177</v>
      </c>
      <c r="J5933" s="24" t="s">
        <v>44</v>
      </c>
      <c r="K5933" s="25" t="s">
        <v>45</v>
      </c>
      <c r="L5933" s="25" t="s">
        <v>45</v>
      </c>
      <c r="M5933" s="25" t="s">
        <v>46</v>
      </c>
      <c r="N5933" s="26" t="s">
        <v>46</v>
      </c>
      <c r="O5933" s="25">
        <v>0</v>
      </c>
      <c r="P5933" s="27">
        <v>2210</v>
      </c>
      <c r="Q5933" s="27">
        <f t="shared" si="1086"/>
        <v>0.221</v>
      </c>
      <c r="R5933" s="28" t="s">
        <v>47</v>
      </c>
      <c r="S5933" s="94" t="s">
        <v>45</v>
      </c>
      <c r="T5933" s="25" t="s">
        <v>45</v>
      </c>
      <c r="U5933" s="25" t="s">
        <v>45</v>
      </c>
      <c r="V5933" s="25" t="s">
        <v>45</v>
      </c>
      <c r="W5933" s="27" t="str">
        <f t="shared" si="1090"/>
        <v>COMPLETO TIENE ÁREA Y LINDEROS</v>
      </c>
      <c r="X5933" s="25" t="s">
        <v>45</v>
      </c>
      <c r="Y5933" s="25" t="s">
        <v>45</v>
      </c>
      <c r="Z5933" s="25" t="s">
        <v>45</v>
      </c>
      <c r="AA5933" s="27" t="s">
        <v>46</v>
      </c>
      <c r="AB5933" s="27">
        <f t="shared" si="1091"/>
        <v>0</v>
      </c>
      <c r="AC5933" s="27">
        <v>0</v>
      </c>
      <c r="AD5933" s="27">
        <f t="shared" si="1092"/>
        <v>0</v>
      </c>
      <c r="AE5933" s="27" t="s">
        <v>47</v>
      </c>
      <c r="AF5933" s="118" t="s">
        <v>47</v>
      </c>
      <c r="AG5933" s="29"/>
      <c r="AH5933" s="20"/>
      <c r="AI5933" s="20"/>
      <c r="AJ5933" s="30"/>
    </row>
    <row r="5934" spans="1:36" s="17" customFormat="1" ht="409.5" hidden="1" x14ac:dyDescent="0.2">
      <c r="A5934" s="18" t="s">
        <v>38</v>
      </c>
      <c r="B5934" s="19" t="s">
        <v>48</v>
      </c>
      <c r="C5934" s="20"/>
      <c r="D5934" s="20"/>
      <c r="E5934" s="22"/>
      <c r="F5934" s="95" t="s">
        <v>40</v>
      </c>
      <c r="G5934" s="12" t="s">
        <v>17178</v>
      </c>
      <c r="H5934" s="27" t="s">
        <v>42</v>
      </c>
      <c r="I5934" s="23" t="s">
        <v>17179</v>
      </c>
      <c r="J5934" s="24" t="s">
        <v>44</v>
      </c>
      <c r="K5934" s="25" t="s">
        <v>45</v>
      </c>
      <c r="L5934" s="25" t="s">
        <v>45</v>
      </c>
      <c r="M5934" s="25" t="s">
        <v>46</v>
      </c>
      <c r="N5934" s="26" t="s">
        <v>46</v>
      </c>
      <c r="O5934" s="25">
        <v>0</v>
      </c>
      <c r="P5934" s="27">
        <v>1771</v>
      </c>
      <c r="Q5934" s="27">
        <f t="shared" si="1086"/>
        <v>0.17710000000000001</v>
      </c>
      <c r="R5934" s="28" t="s">
        <v>47</v>
      </c>
      <c r="S5934" s="94" t="s">
        <v>45</v>
      </c>
      <c r="T5934" s="25" t="s">
        <v>45</v>
      </c>
      <c r="U5934" s="25" t="s">
        <v>45</v>
      </c>
      <c r="V5934" s="25" t="s">
        <v>45</v>
      </c>
      <c r="W5934" s="27" t="str">
        <f t="shared" si="1090"/>
        <v>COMPLETO TIENE ÁREA Y LINDEROS</v>
      </c>
      <c r="X5934" s="25" t="s">
        <v>45</v>
      </c>
      <c r="Y5934" s="25" t="s">
        <v>45</v>
      </c>
      <c r="Z5934" s="25" t="s">
        <v>45</v>
      </c>
      <c r="AA5934" s="27" t="s">
        <v>46</v>
      </c>
      <c r="AB5934" s="27">
        <f t="shared" si="1091"/>
        <v>0</v>
      </c>
      <c r="AC5934" s="27">
        <v>0</v>
      </c>
      <c r="AD5934" s="27">
        <f t="shared" si="1092"/>
        <v>0</v>
      </c>
      <c r="AE5934" s="27" t="s">
        <v>47</v>
      </c>
      <c r="AF5934" s="118" t="s">
        <v>47</v>
      </c>
      <c r="AG5934" s="29"/>
      <c r="AH5934" s="20"/>
      <c r="AI5934" s="20"/>
      <c r="AJ5934" s="30"/>
    </row>
    <row r="5935" spans="1:36" s="17" customFormat="1" ht="395.25" hidden="1" x14ac:dyDescent="0.2">
      <c r="A5935" s="18" t="s">
        <v>38</v>
      </c>
      <c r="B5935" s="19" t="s">
        <v>48</v>
      </c>
      <c r="C5935" s="20"/>
      <c r="D5935" s="20"/>
      <c r="E5935" s="22"/>
      <c r="F5935" s="95" t="s">
        <v>40</v>
      </c>
      <c r="G5935" s="12" t="s">
        <v>17180</v>
      </c>
      <c r="H5935" s="27" t="s">
        <v>42</v>
      </c>
      <c r="I5935" s="23" t="s">
        <v>17181</v>
      </c>
      <c r="J5935" s="24" t="s">
        <v>44</v>
      </c>
      <c r="K5935" s="25" t="s">
        <v>45</v>
      </c>
      <c r="L5935" s="25" t="s">
        <v>45</v>
      </c>
      <c r="M5935" s="25" t="s">
        <v>46</v>
      </c>
      <c r="N5935" s="26" t="s">
        <v>46</v>
      </c>
      <c r="O5935" s="25">
        <v>125</v>
      </c>
      <c r="P5935" s="27">
        <v>4131</v>
      </c>
      <c r="Q5935" s="27">
        <f t="shared" si="1086"/>
        <v>125.4131</v>
      </c>
      <c r="R5935" s="28" t="s">
        <v>47</v>
      </c>
      <c r="S5935" s="94" t="s">
        <v>45</v>
      </c>
      <c r="T5935" s="25" t="s">
        <v>45</v>
      </c>
      <c r="U5935" s="25" t="s">
        <v>45</v>
      </c>
      <c r="V5935" s="25" t="s">
        <v>45</v>
      </c>
      <c r="W5935" s="27" t="str">
        <f t="shared" si="1090"/>
        <v>COMPLETO TIENE ÁREA Y LINDEROS</v>
      </c>
      <c r="X5935" s="25" t="s">
        <v>45</v>
      </c>
      <c r="Y5935" s="25" t="s">
        <v>45</v>
      </c>
      <c r="Z5935" s="25" t="s">
        <v>45</v>
      </c>
      <c r="AA5935" s="27" t="s">
        <v>46</v>
      </c>
      <c r="AB5935" s="27">
        <f t="shared" si="1091"/>
        <v>125</v>
      </c>
      <c r="AC5935" s="27">
        <v>0</v>
      </c>
      <c r="AD5935" s="27">
        <f t="shared" si="1092"/>
        <v>125</v>
      </c>
      <c r="AE5935" s="27" t="s">
        <v>47</v>
      </c>
      <c r="AF5935" s="118" t="s">
        <v>47</v>
      </c>
      <c r="AG5935" s="29"/>
      <c r="AH5935" s="20"/>
      <c r="AI5935" s="20"/>
      <c r="AJ5935" s="30"/>
    </row>
    <row r="5936" spans="1:36" s="17" customFormat="1" ht="409.5" hidden="1" x14ac:dyDescent="0.2">
      <c r="A5936" s="18" t="s">
        <v>38</v>
      </c>
      <c r="B5936" s="19" t="s">
        <v>48</v>
      </c>
      <c r="C5936" s="20"/>
      <c r="D5936" s="21"/>
      <c r="E5936" s="22"/>
      <c r="F5936" s="95" t="s">
        <v>40</v>
      </c>
      <c r="G5936" s="12" t="s">
        <v>17182</v>
      </c>
      <c r="H5936" s="27" t="s">
        <v>42</v>
      </c>
      <c r="I5936" s="23" t="s">
        <v>17183</v>
      </c>
      <c r="J5936" s="24" t="s">
        <v>44</v>
      </c>
      <c r="K5936" s="25" t="s">
        <v>45</v>
      </c>
      <c r="L5936" s="25" t="s">
        <v>45</v>
      </c>
      <c r="M5936" s="25" t="s">
        <v>46</v>
      </c>
      <c r="N5936" s="26" t="s">
        <v>46</v>
      </c>
      <c r="O5936" s="25">
        <v>160</v>
      </c>
      <c r="P5936" s="27">
        <v>4130</v>
      </c>
      <c r="Q5936" s="27">
        <f t="shared" si="1086"/>
        <v>160.41300000000001</v>
      </c>
      <c r="R5936" s="28" t="s">
        <v>47</v>
      </c>
      <c r="S5936" s="94" t="s">
        <v>45</v>
      </c>
      <c r="T5936" s="25" t="s">
        <v>45</v>
      </c>
      <c r="U5936" s="25" t="s">
        <v>45</v>
      </c>
      <c r="V5936" s="25" t="s">
        <v>45</v>
      </c>
      <c r="W5936" s="27" t="str">
        <f t="shared" si="1090"/>
        <v>COMPLETO TIENE ÁREA Y LINDEROS</v>
      </c>
      <c r="X5936" s="25" t="s">
        <v>45</v>
      </c>
      <c r="Y5936" s="25" t="s">
        <v>45</v>
      </c>
      <c r="Z5936" s="25" t="s">
        <v>45</v>
      </c>
      <c r="AA5936" s="27" t="s">
        <v>46</v>
      </c>
      <c r="AB5936" s="27">
        <f t="shared" si="1091"/>
        <v>160</v>
      </c>
      <c r="AC5936" s="27">
        <v>0</v>
      </c>
      <c r="AD5936" s="27">
        <f t="shared" si="1092"/>
        <v>160</v>
      </c>
      <c r="AE5936" s="27" t="s">
        <v>47</v>
      </c>
      <c r="AF5936" s="118" t="s">
        <v>47</v>
      </c>
      <c r="AG5936" s="29"/>
      <c r="AH5936" s="20"/>
      <c r="AI5936" s="20"/>
      <c r="AJ5936" s="30"/>
    </row>
    <row r="5937" spans="1:36" s="17" customFormat="1" ht="191.25" hidden="1" x14ac:dyDescent="0.2">
      <c r="A5937" s="18" t="s">
        <v>38</v>
      </c>
      <c r="B5937" s="19" t="s">
        <v>48</v>
      </c>
      <c r="C5937" s="20"/>
      <c r="D5937" s="20"/>
      <c r="E5937" s="30"/>
      <c r="F5937" s="95" t="s">
        <v>40</v>
      </c>
      <c r="G5937" s="12" t="s">
        <v>17184</v>
      </c>
      <c r="H5937" s="27" t="s">
        <v>42</v>
      </c>
      <c r="I5937" s="23" t="s">
        <v>17185</v>
      </c>
      <c r="J5937" s="24" t="s">
        <v>44</v>
      </c>
      <c r="K5937" s="25" t="s">
        <v>45</v>
      </c>
      <c r="L5937" s="25" t="s">
        <v>45</v>
      </c>
      <c r="M5937" s="25" t="s">
        <v>46</v>
      </c>
      <c r="N5937" s="26" t="s">
        <v>46</v>
      </c>
      <c r="O5937" s="25">
        <v>24</v>
      </c>
      <c r="P5937" s="27">
        <v>9633</v>
      </c>
      <c r="Q5937" s="27">
        <f t="shared" si="1086"/>
        <v>24.9633</v>
      </c>
      <c r="R5937" s="28" t="s">
        <v>47</v>
      </c>
      <c r="S5937" s="94" t="s">
        <v>45</v>
      </c>
      <c r="T5937" s="25" t="s">
        <v>45</v>
      </c>
      <c r="U5937" s="25" t="s">
        <v>45</v>
      </c>
      <c r="V5937" s="25" t="s">
        <v>45</v>
      </c>
      <c r="W5937" s="27" t="str">
        <f t="shared" si="1090"/>
        <v>COMPLETO TIENE ÁREA Y LINDEROS</v>
      </c>
      <c r="X5937" s="25" t="s">
        <v>45</v>
      </c>
      <c r="Y5937" s="25" t="s">
        <v>45</v>
      </c>
      <c r="Z5937" s="25" t="s">
        <v>45</v>
      </c>
      <c r="AA5937" s="27" t="s">
        <v>46</v>
      </c>
      <c r="AB5937" s="27">
        <f t="shared" si="1091"/>
        <v>24</v>
      </c>
      <c r="AC5937" s="27">
        <v>0</v>
      </c>
      <c r="AD5937" s="27">
        <f t="shared" si="1092"/>
        <v>24</v>
      </c>
      <c r="AE5937" s="27" t="s">
        <v>47</v>
      </c>
      <c r="AF5937" s="118" t="s">
        <v>47</v>
      </c>
      <c r="AG5937" s="29"/>
      <c r="AH5937" s="20"/>
      <c r="AI5937" s="20"/>
      <c r="AJ5937" s="30"/>
    </row>
    <row r="5938" spans="1:36" s="17" customFormat="1" ht="89.25" hidden="1" x14ac:dyDescent="0.2">
      <c r="A5938" s="18" t="s">
        <v>38</v>
      </c>
      <c r="B5938" s="19" t="s">
        <v>48</v>
      </c>
      <c r="C5938" s="20"/>
      <c r="D5938" s="20"/>
      <c r="E5938" s="30"/>
      <c r="F5938" s="95" t="s">
        <v>40</v>
      </c>
      <c r="G5938" s="12" t="s">
        <v>17186</v>
      </c>
      <c r="H5938" s="27" t="s">
        <v>42</v>
      </c>
      <c r="I5938" s="23" t="s">
        <v>17187</v>
      </c>
      <c r="J5938" s="24" t="s">
        <v>44</v>
      </c>
      <c r="K5938" s="25" t="s">
        <v>45</v>
      </c>
      <c r="L5938" s="25" t="s">
        <v>45</v>
      </c>
      <c r="M5938" s="25" t="s">
        <v>46</v>
      </c>
      <c r="N5938" s="26" t="s">
        <v>46</v>
      </c>
      <c r="O5938" s="25">
        <v>521</v>
      </c>
      <c r="P5938" s="27">
        <v>4152</v>
      </c>
      <c r="Q5938" s="27">
        <f t="shared" si="1086"/>
        <v>521.41520000000003</v>
      </c>
      <c r="R5938" s="28" t="s">
        <v>47</v>
      </c>
      <c r="S5938" s="94" t="s">
        <v>45</v>
      </c>
      <c r="T5938" s="25" t="s">
        <v>45</v>
      </c>
      <c r="U5938" s="25" t="s">
        <v>45</v>
      </c>
      <c r="V5938" s="25" t="s">
        <v>45</v>
      </c>
      <c r="W5938" s="27" t="str">
        <f t="shared" si="1090"/>
        <v>COMPLETO TIENE ÁREA Y LINDEROS</v>
      </c>
      <c r="X5938" s="25" t="s">
        <v>45</v>
      </c>
      <c r="Y5938" s="25" t="s">
        <v>45</v>
      </c>
      <c r="Z5938" s="25" t="s">
        <v>45</v>
      </c>
      <c r="AA5938" s="27" t="s">
        <v>46</v>
      </c>
      <c r="AB5938" s="27">
        <f t="shared" si="1091"/>
        <v>521</v>
      </c>
      <c r="AC5938" s="27">
        <v>0</v>
      </c>
      <c r="AD5938" s="27">
        <f t="shared" si="1092"/>
        <v>521</v>
      </c>
      <c r="AE5938" s="27" t="s">
        <v>47</v>
      </c>
      <c r="AF5938" s="118" t="s">
        <v>47</v>
      </c>
      <c r="AG5938" s="29"/>
      <c r="AH5938" s="20"/>
      <c r="AI5938" s="20"/>
      <c r="AJ5938" s="30"/>
    </row>
    <row r="5939" spans="1:36" s="17" customFormat="1" ht="89.25" hidden="1" x14ac:dyDescent="0.2">
      <c r="A5939" s="18" t="s">
        <v>38</v>
      </c>
      <c r="B5939" s="19" t="s">
        <v>48</v>
      </c>
      <c r="C5939" s="20"/>
      <c r="D5939" s="21"/>
      <c r="E5939" s="22"/>
      <c r="F5939" s="95" t="s">
        <v>40</v>
      </c>
      <c r="G5939" s="12" t="s">
        <v>17188</v>
      </c>
      <c r="H5939" s="27" t="s">
        <v>42</v>
      </c>
      <c r="I5939" s="23" t="s">
        <v>17189</v>
      </c>
      <c r="J5939" s="24" t="s">
        <v>44</v>
      </c>
      <c r="K5939" s="25" t="s">
        <v>45</v>
      </c>
      <c r="L5939" s="25" t="s">
        <v>45</v>
      </c>
      <c r="M5939" s="25" t="s">
        <v>46</v>
      </c>
      <c r="N5939" s="26" t="s">
        <v>46</v>
      </c>
      <c r="O5939" s="25">
        <v>470</v>
      </c>
      <c r="P5939" s="27">
        <v>2875</v>
      </c>
      <c r="Q5939" s="27">
        <f t="shared" si="1086"/>
        <v>470.28750000000002</v>
      </c>
      <c r="R5939" s="28" t="s">
        <v>47</v>
      </c>
      <c r="S5939" s="94" t="s">
        <v>45</v>
      </c>
      <c r="T5939" s="25" t="s">
        <v>45</v>
      </c>
      <c r="U5939" s="25" t="s">
        <v>45</v>
      </c>
      <c r="V5939" s="25" t="s">
        <v>45</v>
      </c>
      <c r="W5939" s="27" t="str">
        <f t="shared" si="1090"/>
        <v>COMPLETO TIENE ÁREA Y LINDEROS</v>
      </c>
      <c r="X5939" s="25" t="s">
        <v>45</v>
      </c>
      <c r="Y5939" s="25" t="s">
        <v>45</v>
      </c>
      <c r="Z5939" s="25" t="s">
        <v>45</v>
      </c>
      <c r="AA5939" s="27" t="s">
        <v>46</v>
      </c>
      <c r="AB5939" s="27">
        <f t="shared" si="1091"/>
        <v>470</v>
      </c>
      <c r="AC5939" s="27">
        <v>0</v>
      </c>
      <c r="AD5939" s="27">
        <f t="shared" si="1092"/>
        <v>470</v>
      </c>
      <c r="AE5939" s="27" t="s">
        <v>47</v>
      </c>
      <c r="AF5939" s="118" t="s">
        <v>47</v>
      </c>
      <c r="AG5939" s="29"/>
      <c r="AH5939" s="20"/>
      <c r="AI5939" s="20"/>
      <c r="AJ5939" s="30"/>
    </row>
    <row r="5940" spans="1:36" s="17" customFormat="1" ht="89.25" hidden="1" x14ac:dyDescent="0.2">
      <c r="A5940" s="18" t="s">
        <v>38</v>
      </c>
      <c r="B5940" s="19" t="s">
        <v>48</v>
      </c>
      <c r="C5940" s="20"/>
      <c r="D5940" s="20"/>
      <c r="E5940" s="31"/>
      <c r="F5940" s="95" t="s">
        <v>40</v>
      </c>
      <c r="G5940" s="12" t="s">
        <v>17190</v>
      </c>
      <c r="H5940" s="27" t="s">
        <v>42</v>
      </c>
      <c r="I5940" s="23" t="s">
        <v>17191</v>
      </c>
      <c r="J5940" s="24" t="s">
        <v>44</v>
      </c>
      <c r="K5940" s="25" t="s">
        <v>45</v>
      </c>
      <c r="L5940" s="25" t="s">
        <v>45</v>
      </c>
      <c r="M5940" s="25" t="s">
        <v>46</v>
      </c>
      <c r="N5940" s="26" t="s">
        <v>46</v>
      </c>
      <c r="O5940" s="25">
        <v>540</v>
      </c>
      <c r="P5940" s="27">
        <v>3920</v>
      </c>
      <c r="Q5940" s="27">
        <f t="shared" si="1086"/>
        <v>540.39200000000005</v>
      </c>
      <c r="R5940" s="28" t="s">
        <v>47</v>
      </c>
      <c r="S5940" s="94" t="s">
        <v>45</v>
      </c>
      <c r="T5940" s="25" t="s">
        <v>45</v>
      </c>
      <c r="U5940" s="25" t="s">
        <v>45</v>
      </c>
      <c r="V5940" s="25" t="s">
        <v>45</v>
      </c>
      <c r="W5940" s="27" t="str">
        <f t="shared" si="1090"/>
        <v>COMPLETO TIENE ÁREA Y LINDEROS</v>
      </c>
      <c r="X5940" s="25" t="s">
        <v>45</v>
      </c>
      <c r="Y5940" s="25" t="s">
        <v>45</v>
      </c>
      <c r="Z5940" s="25" t="s">
        <v>45</v>
      </c>
      <c r="AA5940" s="27" t="s">
        <v>46</v>
      </c>
      <c r="AB5940" s="27">
        <f t="shared" si="1091"/>
        <v>540</v>
      </c>
      <c r="AC5940" s="27">
        <v>0</v>
      </c>
      <c r="AD5940" s="27">
        <f t="shared" si="1092"/>
        <v>540</v>
      </c>
      <c r="AE5940" s="27" t="s">
        <v>47</v>
      </c>
      <c r="AF5940" s="118" t="s">
        <v>47</v>
      </c>
      <c r="AG5940" s="29"/>
      <c r="AH5940" s="20"/>
      <c r="AI5940" s="20"/>
      <c r="AJ5940" s="30"/>
    </row>
    <row r="5941" spans="1:36" s="17" customFormat="1" ht="89.25" hidden="1" x14ac:dyDescent="0.2">
      <c r="A5941" s="18" t="s">
        <v>38</v>
      </c>
      <c r="B5941" s="19" t="s">
        <v>48</v>
      </c>
      <c r="C5941" s="20"/>
      <c r="D5941" s="20"/>
      <c r="E5941" s="30"/>
      <c r="F5941" s="95" t="s">
        <v>40</v>
      </c>
      <c r="G5941" s="12" t="s">
        <v>17192</v>
      </c>
      <c r="H5941" s="27" t="s">
        <v>42</v>
      </c>
      <c r="I5941" s="23" t="s">
        <v>17193</v>
      </c>
      <c r="J5941" s="24" t="s">
        <v>44</v>
      </c>
      <c r="K5941" s="25" t="s">
        <v>45</v>
      </c>
      <c r="L5941" s="25" t="s">
        <v>45</v>
      </c>
      <c r="M5941" s="25" t="s">
        <v>46</v>
      </c>
      <c r="N5941" s="26" t="s">
        <v>46</v>
      </c>
      <c r="O5941" s="25">
        <v>451</v>
      </c>
      <c r="P5941" s="27">
        <v>3054</v>
      </c>
      <c r="Q5941" s="27">
        <f t="shared" si="1086"/>
        <v>451.30540000000002</v>
      </c>
      <c r="R5941" s="28" t="s">
        <v>47</v>
      </c>
      <c r="S5941" s="94" t="s">
        <v>45</v>
      </c>
      <c r="T5941" s="25" t="s">
        <v>45</v>
      </c>
      <c r="U5941" s="25" t="s">
        <v>45</v>
      </c>
      <c r="V5941" s="25" t="s">
        <v>45</v>
      </c>
      <c r="W5941" s="27" t="str">
        <f t="shared" si="1090"/>
        <v>COMPLETO TIENE ÁREA Y LINDEROS</v>
      </c>
      <c r="X5941" s="25" t="s">
        <v>45</v>
      </c>
      <c r="Y5941" s="25" t="s">
        <v>45</v>
      </c>
      <c r="Z5941" s="25" t="s">
        <v>45</v>
      </c>
      <c r="AA5941" s="27" t="s">
        <v>46</v>
      </c>
      <c r="AB5941" s="27">
        <f t="shared" si="1091"/>
        <v>451</v>
      </c>
      <c r="AC5941" s="27">
        <v>0</v>
      </c>
      <c r="AD5941" s="27">
        <f t="shared" si="1092"/>
        <v>451</v>
      </c>
      <c r="AE5941" s="27" t="s">
        <v>47</v>
      </c>
      <c r="AF5941" s="118" t="s">
        <v>47</v>
      </c>
      <c r="AG5941" s="29"/>
      <c r="AH5941" s="20"/>
      <c r="AI5941" s="20"/>
      <c r="AJ5941" s="30"/>
    </row>
    <row r="5942" spans="1:36" s="17" customFormat="1" ht="76.5" hidden="1" x14ac:dyDescent="0.2">
      <c r="A5942" s="18" t="s">
        <v>38</v>
      </c>
      <c r="B5942" s="19" t="s">
        <v>48</v>
      </c>
      <c r="C5942" s="20"/>
      <c r="D5942" s="21"/>
      <c r="E5942" s="31"/>
      <c r="F5942" s="95" t="s">
        <v>40</v>
      </c>
      <c r="G5942" s="12" t="s">
        <v>17194</v>
      </c>
      <c r="H5942" s="27" t="s">
        <v>42</v>
      </c>
      <c r="I5942" s="23" t="s">
        <v>17195</v>
      </c>
      <c r="J5942" s="24" t="s">
        <v>44</v>
      </c>
      <c r="K5942" s="25" t="s">
        <v>45</v>
      </c>
      <c r="L5942" s="25" t="s">
        <v>45</v>
      </c>
      <c r="M5942" s="25" t="s">
        <v>46</v>
      </c>
      <c r="N5942" s="26" t="s">
        <v>46</v>
      </c>
      <c r="O5942" s="25">
        <v>415</v>
      </c>
      <c r="P5942" s="27">
        <v>8442</v>
      </c>
      <c r="Q5942" s="27">
        <f t="shared" si="1086"/>
        <v>415.8442</v>
      </c>
      <c r="R5942" s="28" t="s">
        <v>47</v>
      </c>
      <c r="S5942" s="94" t="s">
        <v>45</v>
      </c>
      <c r="T5942" s="25" t="s">
        <v>45</v>
      </c>
      <c r="U5942" s="25" t="s">
        <v>45</v>
      </c>
      <c r="V5942" s="25" t="s">
        <v>45</v>
      </c>
      <c r="W5942" s="27" t="str">
        <f t="shared" si="1090"/>
        <v>COMPLETO TIENE ÁREA Y LINDEROS</v>
      </c>
      <c r="X5942" s="25" t="s">
        <v>45</v>
      </c>
      <c r="Y5942" s="25" t="s">
        <v>45</v>
      </c>
      <c r="Z5942" s="25" t="s">
        <v>45</v>
      </c>
      <c r="AA5942" s="27" t="s">
        <v>46</v>
      </c>
      <c r="AB5942" s="27">
        <f t="shared" si="1091"/>
        <v>415</v>
      </c>
      <c r="AC5942" s="27">
        <v>0</v>
      </c>
      <c r="AD5942" s="27">
        <f t="shared" si="1092"/>
        <v>415</v>
      </c>
      <c r="AE5942" s="27" t="s">
        <v>47</v>
      </c>
      <c r="AF5942" s="118" t="s">
        <v>47</v>
      </c>
      <c r="AG5942" s="29"/>
      <c r="AH5942" s="20"/>
      <c r="AI5942" s="20"/>
      <c r="AJ5942" s="30"/>
    </row>
    <row r="5943" spans="1:36" s="17" customFormat="1" ht="76.5" hidden="1" x14ac:dyDescent="0.2">
      <c r="A5943" s="18" t="s">
        <v>38</v>
      </c>
      <c r="B5943" s="19" t="s">
        <v>48</v>
      </c>
      <c r="C5943" s="20"/>
      <c r="D5943" s="21"/>
      <c r="E5943" s="22"/>
      <c r="F5943" s="95" t="s">
        <v>40</v>
      </c>
      <c r="G5943" s="12" t="s">
        <v>17196</v>
      </c>
      <c r="H5943" s="27" t="s">
        <v>42</v>
      </c>
      <c r="I5943" s="23" t="s">
        <v>17197</v>
      </c>
      <c r="J5943" s="24" t="s">
        <v>44</v>
      </c>
      <c r="K5943" s="25" t="s">
        <v>45</v>
      </c>
      <c r="L5943" s="25" t="s">
        <v>45</v>
      </c>
      <c r="M5943" s="25" t="s">
        <v>46</v>
      </c>
      <c r="N5943" s="26" t="s">
        <v>46</v>
      </c>
      <c r="O5943" s="25">
        <v>583</v>
      </c>
      <c r="P5943" s="27">
        <v>8077</v>
      </c>
      <c r="Q5943" s="27">
        <f t="shared" si="1086"/>
        <v>583.80769999999995</v>
      </c>
      <c r="R5943" s="28" t="s">
        <v>47</v>
      </c>
      <c r="S5943" s="94" t="s">
        <v>45</v>
      </c>
      <c r="T5943" s="25" t="s">
        <v>45</v>
      </c>
      <c r="U5943" s="25" t="s">
        <v>45</v>
      </c>
      <c r="V5943" s="25" t="s">
        <v>45</v>
      </c>
      <c r="W5943" s="27" t="str">
        <f t="shared" si="1090"/>
        <v>COMPLETO TIENE ÁREA Y LINDEROS</v>
      </c>
      <c r="X5943" s="25" t="s">
        <v>45</v>
      </c>
      <c r="Y5943" s="25" t="s">
        <v>45</v>
      </c>
      <c r="Z5943" s="25" t="s">
        <v>45</v>
      </c>
      <c r="AA5943" s="27" t="s">
        <v>46</v>
      </c>
      <c r="AB5943" s="27">
        <f t="shared" si="1091"/>
        <v>583</v>
      </c>
      <c r="AC5943" s="27">
        <v>0</v>
      </c>
      <c r="AD5943" s="27">
        <f t="shared" si="1092"/>
        <v>583</v>
      </c>
      <c r="AE5943" s="27" t="s">
        <v>47</v>
      </c>
      <c r="AF5943" s="118" t="s">
        <v>47</v>
      </c>
      <c r="AG5943" s="29"/>
      <c r="AH5943" s="20"/>
      <c r="AI5943" s="20"/>
      <c r="AJ5943" s="30"/>
    </row>
    <row r="5944" spans="1:36" s="17" customFormat="1" ht="165.75" hidden="1" x14ac:dyDescent="0.2">
      <c r="A5944" s="3" t="s">
        <v>38</v>
      </c>
      <c r="B5944" s="4" t="s">
        <v>48</v>
      </c>
      <c r="C5944" s="5"/>
      <c r="D5944" s="6"/>
      <c r="E5944" s="7"/>
      <c r="F5944" s="95" t="s">
        <v>40</v>
      </c>
      <c r="G5944" s="12" t="s">
        <v>17198</v>
      </c>
      <c r="H5944" s="12" t="s">
        <v>42</v>
      </c>
      <c r="I5944" s="8" t="s">
        <v>17199</v>
      </c>
      <c r="J5944" s="9" t="s">
        <v>44</v>
      </c>
      <c r="K5944" s="10" t="s">
        <v>45</v>
      </c>
      <c r="L5944" s="10" t="s">
        <v>45</v>
      </c>
      <c r="M5944" s="11" t="s">
        <v>46</v>
      </c>
      <c r="N5944" s="11" t="s">
        <v>46</v>
      </c>
      <c r="O5944" s="10">
        <v>5</v>
      </c>
      <c r="P5944" s="12">
        <v>0</v>
      </c>
      <c r="Q5944" s="12">
        <f t="shared" si="1086"/>
        <v>5</v>
      </c>
      <c r="R5944" s="28" t="s">
        <v>47</v>
      </c>
      <c r="S5944" s="94" t="s">
        <v>45</v>
      </c>
      <c r="T5944" s="25" t="s">
        <v>45</v>
      </c>
      <c r="U5944" s="25" t="s">
        <v>45</v>
      </c>
      <c r="V5944" s="25" t="s">
        <v>45</v>
      </c>
      <c r="W5944" s="27" t="str">
        <f t="shared" si="1090"/>
        <v>COMPLETO TIENE ÁREA Y LINDEROS</v>
      </c>
      <c r="X5944" s="25" t="s">
        <v>45</v>
      </c>
      <c r="Y5944" s="25" t="s">
        <v>45</v>
      </c>
      <c r="Z5944" s="25" t="s">
        <v>45</v>
      </c>
      <c r="AA5944" s="27" t="s">
        <v>46</v>
      </c>
      <c r="AB5944" s="27">
        <f t="shared" si="1091"/>
        <v>5</v>
      </c>
      <c r="AC5944" s="27">
        <v>0</v>
      </c>
      <c r="AD5944" s="27">
        <f t="shared" si="1092"/>
        <v>5</v>
      </c>
      <c r="AE5944" s="27" t="s">
        <v>47</v>
      </c>
      <c r="AF5944" s="118" t="s">
        <v>47</v>
      </c>
      <c r="AG5944" s="29"/>
      <c r="AH5944" s="20"/>
      <c r="AI5944" s="20"/>
      <c r="AJ5944" s="30"/>
    </row>
    <row r="5945" spans="1:36" s="17" customFormat="1" ht="191.25" hidden="1" x14ac:dyDescent="0.2">
      <c r="A5945" s="18" t="s">
        <v>38</v>
      </c>
      <c r="B5945" s="19" t="s">
        <v>48</v>
      </c>
      <c r="C5945" s="20"/>
      <c r="D5945" s="20"/>
      <c r="E5945" s="22"/>
      <c r="F5945" s="95" t="s">
        <v>40</v>
      </c>
      <c r="G5945" s="12" t="s">
        <v>17200</v>
      </c>
      <c r="H5945" s="27" t="s">
        <v>42</v>
      </c>
      <c r="I5945" s="23" t="s">
        <v>17201</v>
      </c>
      <c r="J5945" s="24" t="s">
        <v>44</v>
      </c>
      <c r="K5945" s="25" t="s">
        <v>45</v>
      </c>
      <c r="L5945" s="25" t="s">
        <v>45</v>
      </c>
      <c r="M5945" s="25" t="s">
        <v>46</v>
      </c>
      <c r="N5945" s="26" t="s">
        <v>46</v>
      </c>
      <c r="O5945" s="25">
        <v>28</v>
      </c>
      <c r="P5945" s="27">
        <v>1189</v>
      </c>
      <c r="Q5945" s="27">
        <f t="shared" si="1086"/>
        <v>28.1189</v>
      </c>
      <c r="R5945" s="28" t="s">
        <v>47</v>
      </c>
      <c r="S5945" s="94" t="s">
        <v>45</v>
      </c>
      <c r="T5945" s="25" t="s">
        <v>45</v>
      </c>
      <c r="U5945" s="25" t="s">
        <v>45</v>
      </c>
      <c r="V5945" s="25" t="s">
        <v>45</v>
      </c>
      <c r="W5945" s="27" t="str">
        <f t="shared" si="1090"/>
        <v>COMPLETO TIENE ÁREA Y LINDEROS</v>
      </c>
      <c r="X5945" s="25" t="s">
        <v>45</v>
      </c>
      <c r="Y5945" s="25" t="s">
        <v>45</v>
      </c>
      <c r="Z5945" s="25" t="s">
        <v>45</v>
      </c>
      <c r="AA5945" s="27" t="s">
        <v>46</v>
      </c>
      <c r="AB5945" s="27">
        <f t="shared" si="1091"/>
        <v>28</v>
      </c>
      <c r="AC5945" s="27">
        <v>0</v>
      </c>
      <c r="AD5945" s="27">
        <f t="shared" si="1092"/>
        <v>28</v>
      </c>
      <c r="AE5945" s="27" t="s">
        <v>47</v>
      </c>
      <c r="AF5945" s="118" t="s">
        <v>47</v>
      </c>
      <c r="AG5945" s="29"/>
      <c r="AH5945" s="20"/>
      <c r="AI5945" s="20"/>
      <c r="AJ5945" s="30"/>
    </row>
    <row r="5946" spans="1:36" s="17" customFormat="1" ht="114.75" hidden="1" x14ac:dyDescent="0.2">
      <c r="A5946" s="18" t="s">
        <v>79</v>
      </c>
      <c r="B5946" s="19" t="s">
        <v>48</v>
      </c>
      <c r="C5946" s="20"/>
      <c r="D5946" s="21"/>
      <c r="E5946" s="22"/>
      <c r="F5946" s="95" t="s">
        <v>40</v>
      </c>
      <c r="G5946" s="12" t="s">
        <v>17202</v>
      </c>
      <c r="H5946" s="27" t="s">
        <v>42</v>
      </c>
      <c r="I5946" s="23" t="s">
        <v>17203</v>
      </c>
      <c r="J5946" s="24" t="s">
        <v>44</v>
      </c>
      <c r="K5946" s="25" t="s">
        <v>45</v>
      </c>
      <c r="L5946" s="25" t="s">
        <v>45</v>
      </c>
      <c r="M5946" s="25" t="s">
        <v>46</v>
      </c>
      <c r="N5946" s="26" t="s">
        <v>46</v>
      </c>
      <c r="O5946" s="25">
        <v>0</v>
      </c>
      <c r="P5946" s="27">
        <v>70</v>
      </c>
      <c r="Q5946" s="27">
        <f t="shared" ref="Q5946:Q6009" si="1093">+O5946+(P5946/10000)</f>
        <v>7.0000000000000001E-3</v>
      </c>
      <c r="R5946" s="28" t="s">
        <v>47</v>
      </c>
      <c r="S5946" s="94" t="s">
        <v>45</v>
      </c>
      <c r="T5946" s="25" t="s">
        <v>45</v>
      </c>
      <c r="U5946" s="25" t="s">
        <v>45</v>
      </c>
      <c r="V5946" s="25" t="s">
        <v>45</v>
      </c>
      <c r="W5946" s="27" t="str">
        <f t="shared" si="1090"/>
        <v>COMPLETO TIENE ÁREA Y LINDEROS</v>
      </c>
      <c r="X5946" s="25" t="s">
        <v>45</v>
      </c>
      <c r="Y5946" s="25" t="s">
        <v>45</v>
      </c>
      <c r="Z5946" s="25" t="s">
        <v>45</v>
      </c>
      <c r="AA5946" s="27" t="s">
        <v>46</v>
      </c>
      <c r="AB5946" s="27">
        <f t="shared" si="1091"/>
        <v>0</v>
      </c>
      <c r="AC5946" s="27">
        <v>0</v>
      </c>
      <c r="AD5946" s="27">
        <f t="shared" si="1092"/>
        <v>0</v>
      </c>
      <c r="AE5946" s="27" t="s">
        <v>47</v>
      </c>
      <c r="AF5946" s="118" t="s">
        <v>47</v>
      </c>
      <c r="AG5946" s="29"/>
      <c r="AH5946" s="20"/>
      <c r="AI5946" s="20"/>
      <c r="AJ5946" s="30"/>
    </row>
    <row r="5947" spans="1:36" s="17" customFormat="1" ht="114.75" hidden="1" x14ac:dyDescent="0.2">
      <c r="A5947" s="18" t="s">
        <v>79</v>
      </c>
      <c r="B5947" s="19" t="s">
        <v>48</v>
      </c>
      <c r="C5947" s="20"/>
      <c r="D5947" s="20"/>
      <c r="E5947" s="22"/>
      <c r="F5947" s="95" t="s">
        <v>40</v>
      </c>
      <c r="G5947" s="12" t="s">
        <v>17204</v>
      </c>
      <c r="H5947" s="27" t="s">
        <v>42</v>
      </c>
      <c r="I5947" s="23" t="s">
        <v>17205</v>
      </c>
      <c r="J5947" s="24" t="s">
        <v>44</v>
      </c>
      <c r="K5947" s="25" t="s">
        <v>45</v>
      </c>
      <c r="L5947" s="25" t="s">
        <v>45</v>
      </c>
      <c r="M5947" s="25" t="s">
        <v>46</v>
      </c>
      <c r="N5947" s="26" t="s">
        <v>46</v>
      </c>
      <c r="O5947" s="25">
        <v>0</v>
      </c>
      <c r="P5947" s="27">
        <v>209</v>
      </c>
      <c r="Q5947" s="27">
        <f t="shared" si="1093"/>
        <v>2.0899999999999998E-2</v>
      </c>
      <c r="R5947" s="28" t="s">
        <v>47</v>
      </c>
      <c r="S5947" s="94" t="s">
        <v>45</v>
      </c>
      <c r="T5947" s="25" t="s">
        <v>45</v>
      </c>
      <c r="U5947" s="25" t="s">
        <v>45</v>
      </c>
      <c r="V5947" s="25" t="s">
        <v>45</v>
      </c>
      <c r="W5947" s="27" t="str">
        <f t="shared" si="1090"/>
        <v>COMPLETO TIENE ÁREA Y LINDEROS</v>
      </c>
      <c r="X5947" s="25" t="s">
        <v>45</v>
      </c>
      <c r="Y5947" s="25" t="s">
        <v>45</v>
      </c>
      <c r="Z5947" s="25" t="s">
        <v>45</v>
      </c>
      <c r="AA5947" s="27" t="s">
        <v>46</v>
      </c>
      <c r="AB5947" s="27">
        <f t="shared" si="1091"/>
        <v>0</v>
      </c>
      <c r="AC5947" s="27">
        <v>0</v>
      </c>
      <c r="AD5947" s="27">
        <f t="shared" si="1092"/>
        <v>0</v>
      </c>
      <c r="AE5947" s="27" t="s">
        <v>47</v>
      </c>
      <c r="AF5947" s="118" t="s">
        <v>47</v>
      </c>
      <c r="AG5947" s="29"/>
      <c r="AH5947" s="20"/>
      <c r="AI5947" s="20"/>
      <c r="AJ5947" s="30"/>
    </row>
    <row r="5948" spans="1:36" s="17" customFormat="1" ht="63.75" x14ac:dyDescent="0.2">
      <c r="A5948" s="3" t="s">
        <v>79</v>
      </c>
      <c r="B5948" s="4" t="s">
        <v>48</v>
      </c>
      <c r="C5948" s="5" t="s">
        <v>47</v>
      </c>
      <c r="D5948" s="5" t="s">
        <v>24814</v>
      </c>
      <c r="E5948" s="32" t="s">
        <v>915</v>
      </c>
      <c r="F5948" s="95" t="s">
        <v>775</v>
      </c>
      <c r="G5948" s="235" t="s">
        <v>17206</v>
      </c>
      <c r="H5948" s="12" t="s">
        <v>42</v>
      </c>
      <c r="I5948" s="8" t="s">
        <v>17207</v>
      </c>
      <c r="J5948" s="9" t="s">
        <v>108</v>
      </c>
      <c r="K5948" s="10" t="s">
        <v>17208</v>
      </c>
      <c r="L5948" s="10" t="s">
        <v>17209</v>
      </c>
      <c r="M5948" s="11" t="s">
        <v>47</v>
      </c>
      <c r="N5948" s="11" t="s">
        <v>46</v>
      </c>
      <c r="O5948" s="10">
        <v>0</v>
      </c>
      <c r="P5948" s="12">
        <v>93.14</v>
      </c>
      <c r="Q5948" s="12">
        <f t="shared" si="1093"/>
        <v>9.3139999999999994E-3</v>
      </c>
      <c r="R5948" s="32"/>
      <c r="S5948" s="93" t="s">
        <v>46</v>
      </c>
      <c r="T5948" s="12"/>
      <c r="U5948" s="12" t="s">
        <v>915</v>
      </c>
      <c r="V5948" s="12" t="s">
        <v>47</v>
      </c>
      <c r="W5948" s="12" t="s">
        <v>1743</v>
      </c>
      <c r="X5948" s="12" t="s">
        <v>855</v>
      </c>
      <c r="Y5948" s="12" t="s">
        <v>17210</v>
      </c>
      <c r="Z5948" s="12" t="s">
        <v>16933</v>
      </c>
      <c r="AA5948" s="12" t="s">
        <v>46</v>
      </c>
      <c r="AB5948" s="12">
        <f>O5948</f>
        <v>0</v>
      </c>
      <c r="AC5948" s="12">
        <f>P5948</f>
        <v>93.14</v>
      </c>
      <c r="AD5948" s="12"/>
      <c r="AE5948" s="12" t="s">
        <v>47</v>
      </c>
      <c r="AF5948" s="117" t="s">
        <v>47</v>
      </c>
      <c r="AG5948" s="33" t="s">
        <v>47</v>
      </c>
      <c r="AH5948" s="5" t="s">
        <v>915</v>
      </c>
      <c r="AI5948" s="5" t="s">
        <v>915</v>
      </c>
      <c r="AJ5948" s="13" t="s">
        <v>915</v>
      </c>
    </row>
    <row r="5949" spans="1:36" s="17" customFormat="1" ht="63.75" x14ac:dyDescent="0.2">
      <c r="A5949" s="3" t="s">
        <v>79</v>
      </c>
      <c r="B5949" s="4" t="s">
        <v>48</v>
      </c>
      <c r="C5949" s="5" t="s">
        <v>47</v>
      </c>
      <c r="D5949" s="5" t="s">
        <v>24814</v>
      </c>
      <c r="E5949" s="32" t="s">
        <v>915</v>
      </c>
      <c r="F5949" s="95" t="s">
        <v>775</v>
      </c>
      <c r="G5949" s="235" t="s">
        <v>17211</v>
      </c>
      <c r="H5949" s="12" t="s">
        <v>42</v>
      </c>
      <c r="I5949" s="8" t="s">
        <v>17207</v>
      </c>
      <c r="J5949" s="9" t="s">
        <v>108</v>
      </c>
      <c r="K5949" s="10" t="s">
        <v>17208</v>
      </c>
      <c r="L5949" s="10" t="s">
        <v>17212</v>
      </c>
      <c r="M5949" s="11" t="s">
        <v>47</v>
      </c>
      <c r="N5949" s="11" t="s">
        <v>46</v>
      </c>
      <c r="O5949" s="10">
        <v>0</v>
      </c>
      <c r="P5949" s="12">
        <v>93.14</v>
      </c>
      <c r="Q5949" s="12">
        <f t="shared" si="1093"/>
        <v>9.3139999999999994E-3</v>
      </c>
      <c r="R5949" s="32"/>
      <c r="S5949" s="93" t="s">
        <v>46</v>
      </c>
      <c r="T5949" s="12"/>
      <c r="U5949" s="12" t="s">
        <v>915</v>
      </c>
      <c r="V5949" s="12" t="s">
        <v>47</v>
      </c>
      <c r="W5949" s="12" t="s">
        <v>1743</v>
      </c>
      <c r="X5949" s="12" t="s">
        <v>855</v>
      </c>
      <c r="Y5949" s="12" t="s">
        <v>17213</v>
      </c>
      <c r="Z5949" s="12" t="s">
        <v>16933</v>
      </c>
      <c r="AA5949" s="12" t="s">
        <v>46</v>
      </c>
      <c r="AB5949" s="12">
        <f>O5949</f>
        <v>0</v>
      </c>
      <c r="AC5949" s="12">
        <f>P5949</f>
        <v>93.14</v>
      </c>
      <c r="AD5949" s="12"/>
      <c r="AE5949" s="12" t="s">
        <v>47</v>
      </c>
      <c r="AF5949" s="117" t="s">
        <v>47</v>
      </c>
      <c r="AG5949" s="33" t="s">
        <v>47</v>
      </c>
      <c r="AH5949" s="5" t="s">
        <v>915</v>
      </c>
      <c r="AI5949" s="5" t="s">
        <v>915</v>
      </c>
      <c r="AJ5949" s="13" t="s">
        <v>915</v>
      </c>
    </row>
    <row r="5950" spans="1:36" s="17" customFormat="1" ht="114.75" hidden="1" x14ac:dyDescent="0.2">
      <c r="A5950" s="18" t="s">
        <v>79</v>
      </c>
      <c r="B5950" s="19" t="s">
        <v>48</v>
      </c>
      <c r="C5950" s="20"/>
      <c r="D5950" s="20"/>
      <c r="E5950" s="30"/>
      <c r="F5950" s="95" t="s">
        <v>40</v>
      </c>
      <c r="G5950" s="12" t="s">
        <v>17214</v>
      </c>
      <c r="H5950" s="27" t="s">
        <v>42</v>
      </c>
      <c r="I5950" s="23" t="s">
        <v>17215</v>
      </c>
      <c r="J5950" s="24" t="s">
        <v>44</v>
      </c>
      <c r="K5950" s="25" t="s">
        <v>45</v>
      </c>
      <c r="L5950" s="25" t="s">
        <v>45</v>
      </c>
      <c r="M5950" s="25" t="s">
        <v>46</v>
      </c>
      <c r="N5950" s="26" t="s">
        <v>46</v>
      </c>
      <c r="O5950" s="25">
        <v>0</v>
      </c>
      <c r="P5950" s="27">
        <v>100.33</v>
      </c>
      <c r="Q5950" s="27">
        <f t="shared" si="1093"/>
        <v>1.0033E-2</v>
      </c>
      <c r="R5950" s="28" t="s">
        <v>47</v>
      </c>
      <c r="S5950" s="94" t="s">
        <v>45</v>
      </c>
      <c r="T5950" s="25" t="s">
        <v>45</v>
      </c>
      <c r="U5950" s="25" t="s">
        <v>45</v>
      </c>
      <c r="V5950" s="25" t="s">
        <v>45</v>
      </c>
      <c r="W5950" s="27" t="str">
        <f t="shared" ref="W5950:W5960" si="1094">J5950</f>
        <v>COMPLETO TIENE ÁREA Y LINDEROS</v>
      </c>
      <c r="X5950" s="25" t="s">
        <v>45</v>
      </c>
      <c r="Y5950" s="25" t="s">
        <v>45</v>
      </c>
      <c r="Z5950" s="25" t="s">
        <v>45</v>
      </c>
      <c r="AA5950" s="27" t="s">
        <v>46</v>
      </c>
      <c r="AB5950" s="27">
        <f t="shared" ref="AB5950:AB5960" si="1095">O5950</f>
        <v>0</v>
      </c>
      <c r="AC5950" s="27">
        <v>0</v>
      </c>
      <c r="AD5950" s="27">
        <f t="shared" ref="AD5950:AD5960" si="1096">+AB5950+(AC5950/10000)</f>
        <v>0</v>
      </c>
      <c r="AE5950" s="27" t="s">
        <v>47</v>
      </c>
      <c r="AF5950" s="118" t="s">
        <v>47</v>
      </c>
      <c r="AG5950" s="29"/>
      <c r="AH5950" s="20"/>
      <c r="AI5950" s="20"/>
      <c r="AJ5950" s="30"/>
    </row>
    <row r="5951" spans="1:36" s="17" customFormat="1" ht="140.25" hidden="1" x14ac:dyDescent="0.2">
      <c r="A5951" s="18" t="s">
        <v>79</v>
      </c>
      <c r="B5951" s="19" t="s">
        <v>48</v>
      </c>
      <c r="C5951" s="20"/>
      <c r="D5951" s="21"/>
      <c r="E5951" s="22"/>
      <c r="F5951" s="95" t="s">
        <v>40</v>
      </c>
      <c r="G5951" s="12" t="s">
        <v>17216</v>
      </c>
      <c r="H5951" s="27" t="s">
        <v>42</v>
      </c>
      <c r="I5951" s="23" t="s">
        <v>17217</v>
      </c>
      <c r="J5951" s="24" t="s">
        <v>44</v>
      </c>
      <c r="K5951" s="25" t="s">
        <v>45</v>
      </c>
      <c r="L5951" s="25" t="s">
        <v>45</v>
      </c>
      <c r="M5951" s="25" t="s">
        <v>46</v>
      </c>
      <c r="N5951" s="26" t="s">
        <v>46</v>
      </c>
      <c r="O5951" s="25">
        <v>0</v>
      </c>
      <c r="P5951" s="27">
        <v>56.39</v>
      </c>
      <c r="Q5951" s="27">
        <f t="shared" si="1093"/>
        <v>5.6389999999999999E-3</v>
      </c>
      <c r="R5951" s="28" t="s">
        <v>47</v>
      </c>
      <c r="S5951" s="94" t="s">
        <v>45</v>
      </c>
      <c r="T5951" s="25" t="s">
        <v>45</v>
      </c>
      <c r="U5951" s="25" t="s">
        <v>45</v>
      </c>
      <c r="V5951" s="25" t="s">
        <v>45</v>
      </c>
      <c r="W5951" s="27" t="str">
        <f t="shared" si="1094"/>
        <v>COMPLETO TIENE ÁREA Y LINDEROS</v>
      </c>
      <c r="X5951" s="25" t="s">
        <v>45</v>
      </c>
      <c r="Y5951" s="25" t="s">
        <v>45</v>
      </c>
      <c r="Z5951" s="25" t="s">
        <v>45</v>
      </c>
      <c r="AA5951" s="27" t="s">
        <v>46</v>
      </c>
      <c r="AB5951" s="27">
        <f t="shared" si="1095"/>
        <v>0</v>
      </c>
      <c r="AC5951" s="27">
        <v>0</v>
      </c>
      <c r="AD5951" s="27">
        <f t="shared" si="1096"/>
        <v>0</v>
      </c>
      <c r="AE5951" s="27" t="s">
        <v>47</v>
      </c>
      <c r="AF5951" s="118" t="s">
        <v>47</v>
      </c>
      <c r="AG5951" s="29"/>
      <c r="AH5951" s="20"/>
      <c r="AI5951" s="20"/>
      <c r="AJ5951" s="30"/>
    </row>
    <row r="5952" spans="1:36" s="17" customFormat="1" ht="127.5" hidden="1" x14ac:dyDescent="0.2">
      <c r="A5952" s="18" t="s">
        <v>79</v>
      </c>
      <c r="B5952" s="19" t="s">
        <v>48</v>
      </c>
      <c r="C5952" s="20"/>
      <c r="D5952" s="20"/>
      <c r="E5952" s="30"/>
      <c r="F5952" s="95" t="s">
        <v>40</v>
      </c>
      <c r="G5952" s="12" t="s">
        <v>17218</v>
      </c>
      <c r="H5952" s="27" t="s">
        <v>42</v>
      </c>
      <c r="I5952" s="23" t="s">
        <v>17219</v>
      </c>
      <c r="J5952" s="24" t="s">
        <v>44</v>
      </c>
      <c r="K5952" s="25" t="s">
        <v>45</v>
      </c>
      <c r="L5952" s="25" t="s">
        <v>45</v>
      </c>
      <c r="M5952" s="25" t="s">
        <v>46</v>
      </c>
      <c r="N5952" s="26" t="s">
        <v>46</v>
      </c>
      <c r="O5952" s="25">
        <v>0</v>
      </c>
      <c r="P5952" s="27">
        <v>52.49</v>
      </c>
      <c r="Q5952" s="27">
        <f t="shared" si="1093"/>
        <v>5.2490000000000002E-3</v>
      </c>
      <c r="R5952" s="28" t="s">
        <v>47</v>
      </c>
      <c r="S5952" s="94" t="s">
        <v>45</v>
      </c>
      <c r="T5952" s="25" t="s">
        <v>45</v>
      </c>
      <c r="U5952" s="25" t="s">
        <v>45</v>
      </c>
      <c r="V5952" s="25" t="s">
        <v>45</v>
      </c>
      <c r="W5952" s="27" t="str">
        <f t="shared" si="1094"/>
        <v>COMPLETO TIENE ÁREA Y LINDEROS</v>
      </c>
      <c r="X5952" s="25" t="s">
        <v>45</v>
      </c>
      <c r="Y5952" s="25" t="s">
        <v>45</v>
      </c>
      <c r="Z5952" s="25" t="s">
        <v>45</v>
      </c>
      <c r="AA5952" s="27" t="s">
        <v>46</v>
      </c>
      <c r="AB5952" s="27">
        <f t="shared" si="1095"/>
        <v>0</v>
      </c>
      <c r="AC5952" s="27">
        <v>0</v>
      </c>
      <c r="AD5952" s="27">
        <f t="shared" si="1096"/>
        <v>0</v>
      </c>
      <c r="AE5952" s="27" t="s">
        <v>47</v>
      </c>
      <c r="AF5952" s="118" t="s">
        <v>47</v>
      </c>
      <c r="AG5952" s="29"/>
      <c r="AH5952" s="20"/>
      <c r="AI5952" s="20"/>
      <c r="AJ5952" s="30"/>
    </row>
    <row r="5953" spans="1:36" s="17" customFormat="1" ht="76.5" hidden="1" x14ac:dyDescent="0.2">
      <c r="A5953" s="18" t="s">
        <v>38</v>
      </c>
      <c r="B5953" s="19" t="s">
        <v>48</v>
      </c>
      <c r="C5953" s="20"/>
      <c r="D5953" s="20"/>
      <c r="E5953" s="30"/>
      <c r="F5953" s="95" t="s">
        <v>40</v>
      </c>
      <c r="G5953" s="12" t="s">
        <v>17220</v>
      </c>
      <c r="H5953" s="27" t="s">
        <v>42</v>
      </c>
      <c r="I5953" s="23" t="s">
        <v>17221</v>
      </c>
      <c r="J5953" s="24" t="s">
        <v>44</v>
      </c>
      <c r="K5953" s="25" t="s">
        <v>45</v>
      </c>
      <c r="L5953" s="25" t="s">
        <v>45</v>
      </c>
      <c r="M5953" s="25" t="s">
        <v>46</v>
      </c>
      <c r="N5953" s="26" t="s">
        <v>46</v>
      </c>
      <c r="O5953" s="25">
        <v>554</v>
      </c>
      <c r="P5953" s="27">
        <v>4804</v>
      </c>
      <c r="Q5953" s="27">
        <f t="shared" si="1093"/>
        <v>554.48040000000003</v>
      </c>
      <c r="R5953" s="28" t="s">
        <v>47</v>
      </c>
      <c r="S5953" s="94" t="s">
        <v>45</v>
      </c>
      <c r="T5953" s="25" t="s">
        <v>45</v>
      </c>
      <c r="U5953" s="25" t="s">
        <v>45</v>
      </c>
      <c r="V5953" s="25" t="s">
        <v>45</v>
      </c>
      <c r="W5953" s="27" t="str">
        <f t="shared" si="1094"/>
        <v>COMPLETO TIENE ÁREA Y LINDEROS</v>
      </c>
      <c r="X5953" s="25" t="s">
        <v>45</v>
      </c>
      <c r="Y5953" s="25" t="s">
        <v>45</v>
      </c>
      <c r="Z5953" s="25" t="s">
        <v>45</v>
      </c>
      <c r="AA5953" s="27" t="s">
        <v>46</v>
      </c>
      <c r="AB5953" s="27">
        <f t="shared" si="1095"/>
        <v>554</v>
      </c>
      <c r="AC5953" s="27">
        <v>0</v>
      </c>
      <c r="AD5953" s="27">
        <f t="shared" si="1096"/>
        <v>554</v>
      </c>
      <c r="AE5953" s="27" t="s">
        <v>47</v>
      </c>
      <c r="AF5953" s="118" t="s">
        <v>47</v>
      </c>
      <c r="AG5953" s="29"/>
      <c r="AH5953" s="20"/>
      <c r="AI5953" s="20"/>
      <c r="AJ5953" s="30"/>
    </row>
    <row r="5954" spans="1:36" s="17" customFormat="1" ht="76.5" hidden="1" x14ac:dyDescent="0.2">
      <c r="A5954" s="18" t="s">
        <v>38</v>
      </c>
      <c r="B5954" s="19" t="s">
        <v>48</v>
      </c>
      <c r="C5954" s="20"/>
      <c r="D5954" s="21"/>
      <c r="E5954" s="22"/>
      <c r="F5954" s="95" t="s">
        <v>40</v>
      </c>
      <c r="G5954" s="12" t="s">
        <v>17222</v>
      </c>
      <c r="H5954" s="27" t="s">
        <v>42</v>
      </c>
      <c r="I5954" s="23" t="s">
        <v>17223</v>
      </c>
      <c r="J5954" s="24" t="s">
        <v>44</v>
      </c>
      <c r="K5954" s="25" t="s">
        <v>45</v>
      </c>
      <c r="L5954" s="25" t="s">
        <v>45</v>
      </c>
      <c r="M5954" s="25" t="s">
        <v>46</v>
      </c>
      <c r="N5954" s="26" t="s">
        <v>46</v>
      </c>
      <c r="O5954" s="25">
        <v>170</v>
      </c>
      <c r="P5954" s="27">
        <v>6420</v>
      </c>
      <c r="Q5954" s="27">
        <f t="shared" si="1093"/>
        <v>170.642</v>
      </c>
      <c r="R5954" s="28" t="s">
        <v>47</v>
      </c>
      <c r="S5954" s="94" t="s">
        <v>45</v>
      </c>
      <c r="T5954" s="25" t="s">
        <v>45</v>
      </c>
      <c r="U5954" s="25" t="s">
        <v>45</v>
      </c>
      <c r="V5954" s="25" t="s">
        <v>45</v>
      </c>
      <c r="W5954" s="27" t="str">
        <f t="shared" si="1094"/>
        <v>COMPLETO TIENE ÁREA Y LINDEROS</v>
      </c>
      <c r="X5954" s="25" t="s">
        <v>45</v>
      </c>
      <c r="Y5954" s="25" t="s">
        <v>45</v>
      </c>
      <c r="Z5954" s="25" t="s">
        <v>45</v>
      </c>
      <c r="AA5954" s="27" t="s">
        <v>46</v>
      </c>
      <c r="AB5954" s="27">
        <f t="shared" si="1095"/>
        <v>170</v>
      </c>
      <c r="AC5954" s="27">
        <v>0</v>
      </c>
      <c r="AD5954" s="27">
        <f t="shared" si="1096"/>
        <v>170</v>
      </c>
      <c r="AE5954" s="27" t="s">
        <v>47</v>
      </c>
      <c r="AF5954" s="118" t="s">
        <v>47</v>
      </c>
      <c r="AG5954" s="29"/>
      <c r="AH5954" s="20"/>
      <c r="AI5954" s="20"/>
      <c r="AJ5954" s="30"/>
    </row>
    <row r="5955" spans="1:36" s="17" customFormat="1" ht="89.25" hidden="1" x14ac:dyDescent="0.2">
      <c r="A5955" s="18" t="s">
        <v>38</v>
      </c>
      <c r="B5955" s="19" t="s">
        <v>48</v>
      </c>
      <c r="C5955" s="20"/>
      <c r="D5955" s="21"/>
      <c r="E5955" s="22"/>
      <c r="F5955" s="95" t="s">
        <v>40</v>
      </c>
      <c r="G5955" s="12" t="s">
        <v>17224</v>
      </c>
      <c r="H5955" s="27" t="s">
        <v>42</v>
      </c>
      <c r="I5955" s="23" t="s">
        <v>17225</v>
      </c>
      <c r="J5955" s="24" t="s">
        <v>44</v>
      </c>
      <c r="K5955" s="25" t="s">
        <v>45</v>
      </c>
      <c r="L5955" s="25" t="s">
        <v>45</v>
      </c>
      <c r="M5955" s="25" t="s">
        <v>46</v>
      </c>
      <c r="N5955" s="26" t="s">
        <v>46</v>
      </c>
      <c r="O5955" s="25">
        <v>659</v>
      </c>
      <c r="P5955" s="27">
        <v>4270</v>
      </c>
      <c r="Q5955" s="27">
        <f t="shared" si="1093"/>
        <v>659.42700000000002</v>
      </c>
      <c r="R5955" s="28" t="s">
        <v>47</v>
      </c>
      <c r="S5955" s="94" t="s">
        <v>45</v>
      </c>
      <c r="T5955" s="25" t="s">
        <v>45</v>
      </c>
      <c r="U5955" s="25" t="s">
        <v>45</v>
      </c>
      <c r="V5955" s="25" t="s">
        <v>45</v>
      </c>
      <c r="W5955" s="27" t="str">
        <f t="shared" si="1094"/>
        <v>COMPLETO TIENE ÁREA Y LINDEROS</v>
      </c>
      <c r="X5955" s="25" t="s">
        <v>45</v>
      </c>
      <c r="Y5955" s="25" t="s">
        <v>45</v>
      </c>
      <c r="Z5955" s="25" t="s">
        <v>45</v>
      </c>
      <c r="AA5955" s="27" t="s">
        <v>46</v>
      </c>
      <c r="AB5955" s="27">
        <f t="shared" si="1095"/>
        <v>659</v>
      </c>
      <c r="AC5955" s="27">
        <v>0</v>
      </c>
      <c r="AD5955" s="27">
        <f t="shared" si="1096"/>
        <v>659</v>
      </c>
      <c r="AE5955" s="27" t="s">
        <v>47</v>
      </c>
      <c r="AF5955" s="118" t="s">
        <v>47</v>
      </c>
      <c r="AG5955" s="29"/>
      <c r="AH5955" s="20"/>
      <c r="AI5955" s="20"/>
      <c r="AJ5955" s="30"/>
    </row>
    <row r="5956" spans="1:36" s="17" customFormat="1" ht="76.5" hidden="1" x14ac:dyDescent="0.2">
      <c r="A5956" s="18" t="s">
        <v>38</v>
      </c>
      <c r="B5956" s="19" t="s">
        <v>48</v>
      </c>
      <c r="C5956" s="20"/>
      <c r="D5956" s="20"/>
      <c r="E5956" s="30"/>
      <c r="F5956" s="95" t="s">
        <v>40</v>
      </c>
      <c r="G5956" s="12" t="s">
        <v>17226</v>
      </c>
      <c r="H5956" s="27" t="s">
        <v>42</v>
      </c>
      <c r="I5956" s="23" t="s">
        <v>17227</v>
      </c>
      <c r="J5956" s="24" t="s">
        <v>44</v>
      </c>
      <c r="K5956" s="25" t="s">
        <v>45</v>
      </c>
      <c r="L5956" s="25" t="s">
        <v>45</v>
      </c>
      <c r="M5956" s="25" t="s">
        <v>46</v>
      </c>
      <c r="N5956" s="26" t="s">
        <v>46</v>
      </c>
      <c r="O5956" s="25">
        <v>338</v>
      </c>
      <c r="P5956" s="27">
        <v>6470</v>
      </c>
      <c r="Q5956" s="27">
        <f t="shared" si="1093"/>
        <v>338.64699999999999</v>
      </c>
      <c r="R5956" s="28" t="s">
        <v>47</v>
      </c>
      <c r="S5956" s="94" t="s">
        <v>45</v>
      </c>
      <c r="T5956" s="25" t="s">
        <v>45</v>
      </c>
      <c r="U5956" s="25" t="s">
        <v>45</v>
      </c>
      <c r="V5956" s="25" t="s">
        <v>45</v>
      </c>
      <c r="W5956" s="27" t="str">
        <f t="shared" si="1094"/>
        <v>COMPLETO TIENE ÁREA Y LINDEROS</v>
      </c>
      <c r="X5956" s="25" t="s">
        <v>45</v>
      </c>
      <c r="Y5956" s="25" t="s">
        <v>45</v>
      </c>
      <c r="Z5956" s="25" t="s">
        <v>45</v>
      </c>
      <c r="AA5956" s="27" t="s">
        <v>46</v>
      </c>
      <c r="AB5956" s="27">
        <f t="shared" si="1095"/>
        <v>338</v>
      </c>
      <c r="AC5956" s="27">
        <v>0</v>
      </c>
      <c r="AD5956" s="27">
        <f t="shared" si="1096"/>
        <v>338</v>
      </c>
      <c r="AE5956" s="27" t="s">
        <v>47</v>
      </c>
      <c r="AF5956" s="118" t="s">
        <v>47</v>
      </c>
      <c r="AG5956" s="29"/>
      <c r="AH5956" s="20"/>
      <c r="AI5956" s="20"/>
      <c r="AJ5956" s="30"/>
    </row>
    <row r="5957" spans="1:36" s="17" customFormat="1" ht="178.5" hidden="1" x14ac:dyDescent="0.2">
      <c r="A5957" s="18" t="s">
        <v>38</v>
      </c>
      <c r="B5957" s="19" t="s">
        <v>48</v>
      </c>
      <c r="C5957" s="20"/>
      <c r="D5957" s="20"/>
      <c r="E5957" s="30"/>
      <c r="F5957" s="95" t="s">
        <v>40</v>
      </c>
      <c r="G5957" s="12" t="s">
        <v>17228</v>
      </c>
      <c r="H5957" s="27" t="s">
        <v>42</v>
      </c>
      <c r="I5957" s="23" t="s">
        <v>17229</v>
      </c>
      <c r="J5957" s="24" t="s">
        <v>44</v>
      </c>
      <c r="K5957" s="25" t="s">
        <v>45</v>
      </c>
      <c r="L5957" s="25" t="s">
        <v>45</v>
      </c>
      <c r="M5957" s="25" t="s">
        <v>46</v>
      </c>
      <c r="N5957" s="26" t="s">
        <v>46</v>
      </c>
      <c r="O5957" s="25">
        <v>0</v>
      </c>
      <c r="P5957" s="27">
        <v>962</v>
      </c>
      <c r="Q5957" s="27">
        <f t="shared" si="1093"/>
        <v>9.6199999999999994E-2</v>
      </c>
      <c r="R5957" s="28" t="s">
        <v>47</v>
      </c>
      <c r="S5957" s="94" t="s">
        <v>45</v>
      </c>
      <c r="T5957" s="25" t="s">
        <v>45</v>
      </c>
      <c r="U5957" s="25" t="s">
        <v>45</v>
      </c>
      <c r="V5957" s="25" t="s">
        <v>45</v>
      </c>
      <c r="W5957" s="27" t="str">
        <f t="shared" si="1094"/>
        <v>COMPLETO TIENE ÁREA Y LINDEROS</v>
      </c>
      <c r="X5957" s="25" t="s">
        <v>45</v>
      </c>
      <c r="Y5957" s="25" t="s">
        <v>45</v>
      </c>
      <c r="Z5957" s="25" t="s">
        <v>45</v>
      </c>
      <c r="AA5957" s="27" t="s">
        <v>46</v>
      </c>
      <c r="AB5957" s="27">
        <f t="shared" si="1095"/>
        <v>0</v>
      </c>
      <c r="AC5957" s="27">
        <v>0</v>
      </c>
      <c r="AD5957" s="27">
        <f t="shared" si="1096"/>
        <v>0</v>
      </c>
      <c r="AE5957" s="27" t="s">
        <v>47</v>
      </c>
      <c r="AF5957" s="118" t="s">
        <v>47</v>
      </c>
      <c r="AG5957" s="29"/>
      <c r="AH5957" s="20"/>
      <c r="AI5957" s="20"/>
      <c r="AJ5957" s="30"/>
    </row>
    <row r="5958" spans="1:36" s="17" customFormat="1" ht="63.75" hidden="1" x14ac:dyDescent="0.2">
      <c r="A5958" s="18" t="s">
        <v>38</v>
      </c>
      <c r="B5958" s="19" t="s">
        <v>48</v>
      </c>
      <c r="C5958" s="20"/>
      <c r="D5958" s="21"/>
      <c r="E5958" s="31"/>
      <c r="F5958" s="95" t="s">
        <v>40</v>
      </c>
      <c r="G5958" s="12" t="s">
        <v>17230</v>
      </c>
      <c r="H5958" s="27" t="s">
        <v>42</v>
      </c>
      <c r="I5958" s="23" t="s">
        <v>17231</v>
      </c>
      <c r="J5958" s="24" t="s">
        <v>44</v>
      </c>
      <c r="K5958" s="25" t="s">
        <v>45</v>
      </c>
      <c r="L5958" s="25" t="s">
        <v>45</v>
      </c>
      <c r="M5958" s="25" t="s">
        <v>46</v>
      </c>
      <c r="N5958" s="26" t="s">
        <v>46</v>
      </c>
      <c r="O5958" s="25">
        <v>130</v>
      </c>
      <c r="P5958" s="27">
        <v>3613</v>
      </c>
      <c r="Q5958" s="27">
        <f t="shared" si="1093"/>
        <v>130.3613</v>
      </c>
      <c r="R5958" s="28" t="s">
        <v>47</v>
      </c>
      <c r="S5958" s="94" t="s">
        <v>45</v>
      </c>
      <c r="T5958" s="25" t="s">
        <v>45</v>
      </c>
      <c r="U5958" s="25" t="s">
        <v>45</v>
      </c>
      <c r="V5958" s="25" t="s">
        <v>45</v>
      </c>
      <c r="W5958" s="27" t="str">
        <f t="shared" si="1094"/>
        <v>COMPLETO TIENE ÁREA Y LINDEROS</v>
      </c>
      <c r="X5958" s="25" t="s">
        <v>45</v>
      </c>
      <c r="Y5958" s="25" t="s">
        <v>45</v>
      </c>
      <c r="Z5958" s="25" t="s">
        <v>45</v>
      </c>
      <c r="AA5958" s="27" t="s">
        <v>46</v>
      </c>
      <c r="AB5958" s="27">
        <f t="shared" si="1095"/>
        <v>130</v>
      </c>
      <c r="AC5958" s="27">
        <v>0</v>
      </c>
      <c r="AD5958" s="27">
        <f t="shared" si="1096"/>
        <v>130</v>
      </c>
      <c r="AE5958" s="27" t="s">
        <v>47</v>
      </c>
      <c r="AF5958" s="118" t="s">
        <v>47</v>
      </c>
      <c r="AG5958" s="29"/>
      <c r="AH5958" s="20"/>
      <c r="AI5958" s="20"/>
      <c r="AJ5958" s="30"/>
    </row>
    <row r="5959" spans="1:36" s="17" customFormat="1" ht="102" hidden="1" x14ac:dyDescent="0.2">
      <c r="A5959" s="3" t="s">
        <v>38</v>
      </c>
      <c r="B5959" s="4" t="s">
        <v>48</v>
      </c>
      <c r="C5959" s="5"/>
      <c r="D5959" s="5"/>
      <c r="E5959" s="32"/>
      <c r="F5959" s="95" t="s">
        <v>40</v>
      </c>
      <c r="G5959" s="12" t="s">
        <v>17232</v>
      </c>
      <c r="H5959" s="12" t="s">
        <v>42</v>
      </c>
      <c r="I5959" s="8" t="s">
        <v>17233</v>
      </c>
      <c r="J5959" s="9" t="s">
        <v>44</v>
      </c>
      <c r="K5959" s="10" t="s">
        <v>45</v>
      </c>
      <c r="L5959" s="10" t="s">
        <v>45</v>
      </c>
      <c r="M5959" s="11" t="s">
        <v>46</v>
      </c>
      <c r="N5959" s="11" t="s">
        <v>46</v>
      </c>
      <c r="O5959" s="10">
        <v>99</v>
      </c>
      <c r="P5959" s="12">
        <v>7000</v>
      </c>
      <c r="Q5959" s="12">
        <f t="shared" si="1093"/>
        <v>99.7</v>
      </c>
      <c r="R5959" s="28" t="s">
        <v>47</v>
      </c>
      <c r="S5959" s="94" t="s">
        <v>45</v>
      </c>
      <c r="T5959" s="25" t="s">
        <v>45</v>
      </c>
      <c r="U5959" s="25" t="s">
        <v>45</v>
      </c>
      <c r="V5959" s="25" t="s">
        <v>45</v>
      </c>
      <c r="W5959" s="27" t="str">
        <f t="shared" si="1094"/>
        <v>COMPLETO TIENE ÁREA Y LINDEROS</v>
      </c>
      <c r="X5959" s="25" t="s">
        <v>45</v>
      </c>
      <c r="Y5959" s="25" t="s">
        <v>45</v>
      </c>
      <c r="Z5959" s="25" t="s">
        <v>45</v>
      </c>
      <c r="AA5959" s="27" t="s">
        <v>46</v>
      </c>
      <c r="AB5959" s="27">
        <f t="shared" si="1095"/>
        <v>99</v>
      </c>
      <c r="AC5959" s="27">
        <v>0</v>
      </c>
      <c r="AD5959" s="27">
        <f t="shared" si="1096"/>
        <v>99</v>
      </c>
      <c r="AE5959" s="27" t="s">
        <v>47</v>
      </c>
      <c r="AF5959" s="118" t="s">
        <v>47</v>
      </c>
      <c r="AG5959" s="29"/>
      <c r="AH5959" s="20"/>
      <c r="AI5959" s="20"/>
      <c r="AJ5959" s="30"/>
    </row>
    <row r="5960" spans="1:36" s="17" customFormat="1" ht="102" hidden="1" x14ac:dyDescent="0.2">
      <c r="A5960" s="18" t="s">
        <v>38</v>
      </c>
      <c r="B5960" s="19" t="s">
        <v>48</v>
      </c>
      <c r="C5960" s="20"/>
      <c r="D5960" s="20"/>
      <c r="E5960" s="31"/>
      <c r="F5960" s="95" t="s">
        <v>40</v>
      </c>
      <c r="G5960" s="12" t="s">
        <v>17234</v>
      </c>
      <c r="H5960" s="27" t="s">
        <v>42</v>
      </c>
      <c r="I5960" s="23" t="s">
        <v>17235</v>
      </c>
      <c r="J5960" s="24" t="s">
        <v>44</v>
      </c>
      <c r="K5960" s="25" t="s">
        <v>45</v>
      </c>
      <c r="L5960" s="25" t="s">
        <v>45</v>
      </c>
      <c r="M5960" s="25" t="s">
        <v>46</v>
      </c>
      <c r="N5960" s="26" t="s">
        <v>46</v>
      </c>
      <c r="O5960" s="25">
        <v>116</v>
      </c>
      <c r="P5960" s="27">
        <v>6565</v>
      </c>
      <c r="Q5960" s="27">
        <f t="shared" si="1093"/>
        <v>116.65649999999999</v>
      </c>
      <c r="R5960" s="28" t="s">
        <v>47</v>
      </c>
      <c r="S5960" s="94" t="s">
        <v>45</v>
      </c>
      <c r="T5960" s="25" t="s">
        <v>45</v>
      </c>
      <c r="U5960" s="25" t="s">
        <v>45</v>
      </c>
      <c r="V5960" s="25" t="s">
        <v>45</v>
      </c>
      <c r="W5960" s="27" t="str">
        <f t="shared" si="1094"/>
        <v>COMPLETO TIENE ÁREA Y LINDEROS</v>
      </c>
      <c r="X5960" s="25" t="s">
        <v>45</v>
      </c>
      <c r="Y5960" s="25" t="s">
        <v>45</v>
      </c>
      <c r="Z5960" s="25" t="s">
        <v>45</v>
      </c>
      <c r="AA5960" s="27" t="s">
        <v>46</v>
      </c>
      <c r="AB5960" s="27">
        <f t="shared" si="1095"/>
        <v>116</v>
      </c>
      <c r="AC5960" s="27">
        <v>0</v>
      </c>
      <c r="AD5960" s="27">
        <f t="shared" si="1096"/>
        <v>116</v>
      </c>
      <c r="AE5960" s="27" t="s">
        <v>47</v>
      </c>
      <c r="AF5960" s="118" t="s">
        <v>47</v>
      </c>
      <c r="AG5960" s="29"/>
      <c r="AH5960" s="20"/>
      <c r="AI5960" s="20"/>
      <c r="AJ5960" s="30"/>
    </row>
    <row r="5961" spans="1:36" s="17" customFormat="1" ht="38.25" x14ac:dyDescent="0.2">
      <c r="A5961" s="3" t="s">
        <v>38</v>
      </c>
      <c r="B5961" s="4" t="s">
        <v>48</v>
      </c>
      <c r="C5961" s="5" t="s">
        <v>47</v>
      </c>
      <c r="D5961" s="5" t="s">
        <v>24812</v>
      </c>
      <c r="E5961" s="32" t="s">
        <v>915</v>
      </c>
      <c r="F5961" s="95" t="s">
        <v>775</v>
      </c>
      <c r="G5961" s="235" t="s">
        <v>17236</v>
      </c>
      <c r="H5961" s="12" t="s">
        <v>42</v>
      </c>
      <c r="I5961" s="8" t="s">
        <v>17237</v>
      </c>
      <c r="J5961" s="9" t="s">
        <v>108</v>
      </c>
      <c r="K5961" s="10" t="s">
        <v>16575</v>
      </c>
      <c r="L5961" s="10" t="s">
        <v>16576</v>
      </c>
      <c r="M5961" s="11" t="s">
        <v>47</v>
      </c>
      <c r="N5961" s="11" t="s">
        <v>46</v>
      </c>
      <c r="O5961" s="10">
        <v>0</v>
      </c>
      <c r="P5961" s="12">
        <v>11.75</v>
      </c>
      <c r="Q5961" s="12">
        <f t="shared" si="1093"/>
        <v>1.175E-3</v>
      </c>
      <c r="R5961" s="32"/>
      <c r="S5961" s="93" t="s">
        <v>46</v>
      </c>
      <c r="T5961" s="12"/>
      <c r="U5961" s="12" t="s">
        <v>915</v>
      </c>
      <c r="V5961" s="12" t="s">
        <v>47</v>
      </c>
      <c r="W5961" s="12" t="s">
        <v>1743</v>
      </c>
      <c r="X5961" s="12" t="s">
        <v>855</v>
      </c>
      <c r="Y5961" s="12" t="s">
        <v>16888</v>
      </c>
      <c r="Z5961" s="12" t="s">
        <v>16745</v>
      </c>
      <c r="AA5961" s="12" t="s">
        <v>46</v>
      </c>
      <c r="AB5961" s="12">
        <f>O5961</f>
        <v>0</v>
      </c>
      <c r="AC5961" s="12">
        <f>P5961</f>
        <v>11.75</v>
      </c>
      <c r="AD5961" s="12"/>
      <c r="AE5961" s="12" t="s">
        <v>47</v>
      </c>
      <c r="AF5961" s="117" t="s">
        <v>47</v>
      </c>
      <c r="AG5961" s="33" t="s">
        <v>47</v>
      </c>
      <c r="AH5961" s="5" t="s">
        <v>915</v>
      </c>
      <c r="AI5961" s="5" t="s">
        <v>915</v>
      </c>
      <c r="AJ5961" s="13" t="s">
        <v>915</v>
      </c>
    </row>
    <row r="5962" spans="1:36" s="17" customFormat="1" ht="76.5" hidden="1" x14ac:dyDescent="0.2">
      <c r="A5962" s="18" t="s">
        <v>38</v>
      </c>
      <c r="B5962" s="19" t="s">
        <v>48</v>
      </c>
      <c r="C5962" s="20"/>
      <c r="D5962" s="21"/>
      <c r="E5962" s="22"/>
      <c r="F5962" s="95" t="s">
        <v>40</v>
      </c>
      <c r="G5962" s="12" t="s">
        <v>17238</v>
      </c>
      <c r="H5962" s="27" t="s">
        <v>42</v>
      </c>
      <c r="I5962" s="23" t="s">
        <v>17239</v>
      </c>
      <c r="J5962" s="24" t="s">
        <v>44</v>
      </c>
      <c r="K5962" s="25" t="s">
        <v>45</v>
      </c>
      <c r="L5962" s="25" t="s">
        <v>45</v>
      </c>
      <c r="M5962" s="25" t="s">
        <v>46</v>
      </c>
      <c r="N5962" s="26" t="s">
        <v>46</v>
      </c>
      <c r="O5962" s="25">
        <v>186</v>
      </c>
      <c r="P5962" s="27">
        <v>6019</v>
      </c>
      <c r="Q5962" s="27">
        <f t="shared" si="1093"/>
        <v>186.6019</v>
      </c>
      <c r="R5962" s="28" t="s">
        <v>47</v>
      </c>
      <c r="S5962" s="94" t="s">
        <v>45</v>
      </c>
      <c r="T5962" s="25" t="s">
        <v>45</v>
      </c>
      <c r="U5962" s="25" t="s">
        <v>45</v>
      </c>
      <c r="V5962" s="25" t="s">
        <v>45</v>
      </c>
      <c r="W5962" s="27" t="str">
        <f t="shared" ref="W5962:W5993" si="1097">J5962</f>
        <v>COMPLETO TIENE ÁREA Y LINDEROS</v>
      </c>
      <c r="X5962" s="25" t="s">
        <v>45</v>
      </c>
      <c r="Y5962" s="25" t="s">
        <v>45</v>
      </c>
      <c r="Z5962" s="25" t="s">
        <v>45</v>
      </c>
      <c r="AA5962" s="27" t="s">
        <v>46</v>
      </c>
      <c r="AB5962" s="27">
        <f t="shared" ref="AB5962:AB5993" si="1098">O5962</f>
        <v>186</v>
      </c>
      <c r="AC5962" s="27">
        <v>0</v>
      </c>
      <c r="AD5962" s="27">
        <f t="shared" ref="AD5962:AD5993" si="1099">+AB5962+(AC5962/10000)</f>
        <v>186</v>
      </c>
      <c r="AE5962" s="27" t="s">
        <v>47</v>
      </c>
      <c r="AF5962" s="118" t="s">
        <v>47</v>
      </c>
      <c r="AG5962" s="29"/>
      <c r="AH5962" s="20"/>
      <c r="AI5962" s="20"/>
      <c r="AJ5962" s="30"/>
    </row>
    <row r="5963" spans="1:36" s="17" customFormat="1" ht="89.25" hidden="1" x14ac:dyDescent="0.2">
      <c r="A5963" s="18" t="s">
        <v>38</v>
      </c>
      <c r="B5963" s="19" t="s">
        <v>48</v>
      </c>
      <c r="C5963" s="20"/>
      <c r="D5963" s="20"/>
      <c r="E5963" s="30"/>
      <c r="F5963" s="95" t="s">
        <v>40</v>
      </c>
      <c r="G5963" s="12" t="s">
        <v>17240</v>
      </c>
      <c r="H5963" s="27" t="s">
        <v>42</v>
      </c>
      <c r="I5963" s="23" t="s">
        <v>17241</v>
      </c>
      <c r="J5963" s="24" t="s">
        <v>44</v>
      </c>
      <c r="K5963" s="25" t="s">
        <v>45</v>
      </c>
      <c r="L5963" s="25" t="s">
        <v>45</v>
      </c>
      <c r="M5963" s="25" t="s">
        <v>46</v>
      </c>
      <c r="N5963" s="26" t="s">
        <v>46</v>
      </c>
      <c r="O5963" s="25">
        <v>459</v>
      </c>
      <c r="P5963" s="27">
        <v>9218</v>
      </c>
      <c r="Q5963" s="27">
        <f t="shared" si="1093"/>
        <v>459.92180000000002</v>
      </c>
      <c r="R5963" s="28" t="s">
        <v>47</v>
      </c>
      <c r="S5963" s="94" t="s">
        <v>45</v>
      </c>
      <c r="T5963" s="25" t="s">
        <v>45</v>
      </c>
      <c r="U5963" s="25" t="s">
        <v>45</v>
      </c>
      <c r="V5963" s="25" t="s">
        <v>45</v>
      </c>
      <c r="W5963" s="27" t="str">
        <f t="shared" si="1097"/>
        <v>COMPLETO TIENE ÁREA Y LINDEROS</v>
      </c>
      <c r="X5963" s="25" t="s">
        <v>45</v>
      </c>
      <c r="Y5963" s="25" t="s">
        <v>45</v>
      </c>
      <c r="Z5963" s="25" t="s">
        <v>45</v>
      </c>
      <c r="AA5963" s="27" t="s">
        <v>46</v>
      </c>
      <c r="AB5963" s="27">
        <f t="shared" si="1098"/>
        <v>459</v>
      </c>
      <c r="AC5963" s="27">
        <v>0</v>
      </c>
      <c r="AD5963" s="27">
        <f t="shared" si="1099"/>
        <v>459</v>
      </c>
      <c r="AE5963" s="27" t="s">
        <v>47</v>
      </c>
      <c r="AF5963" s="118" t="s">
        <v>47</v>
      </c>
      <c r="AG5963" s="29"/>
      <c r="AH5963" s="20"/>
      <c r="AI5963" s="20"/>
      <c r="AJ5963" s="30"/>
    </row>
    <row r="5964" spans="1:36" s="17" customFormat="1" ht="76.5" hidden="1" x14ac:dyDescent="0.2">
      <c r="A5964" s="18" t="s">
        <v>38</v>
      </c>
      <c r="B5964" s="19" t="s">
        <v>48</v>
      </c>
      <c r="C5964" s="20"/>
      <c r="D5964" s="21"/>
      <c r="E5964" s="22"/>
      <c r="F5964" s="95" t="s">
        <v>40</v>
      </c>
      <c r="G5964" s="12" t="s">
        <v>17242</v>
      </c>
      <c r="H5964" s="27" t="s">
        <v>42</v>
      </c>
      <c r="I5964" s="23" t="s">
        <v>17243</v>
      </c>
      <c r="J5964" s="24" t="s">
        <v>44</v>
      </c>
      <c r="K5964" s="25" t="s">
        <v>45</v>
      </c>
      <c r="L5964" s="25" t="s">
        <v>45</v>
      </c>
      <c r="M5964" s="25" t="s">
        <v>46</v>
      </c>
      <c r="N5964" s="26" t="s">
        <v>46</v>
      </c>
      <c r="O5964" s="25">
        <v>353</v>
      </c>
      <c r="P5964" s="27">
        <v>4763</v>
      </c>
      <c r="Q5964" s="27">
        <f t="shared" si="1093"/>
        <v>353.47629999999998</v>
      </c>
      <c r="R5964" s="28" t="s">
        <v>47</v>
      </c>
      <c r="S5964" s="94" t="s">
        <v>45</v>
      </c>
      <c r="T5964" s="25" t="s">
        <v>45</v>
      </c>
      <c r="U5964" s="25" t="s">
        <v>45</v>
      </c>
      <c r="V5964" s="25" t="s">
        <v>45</v>
      </c>
      <c r="W5964" s="27" t="str">
        <f t="shared" si="1097"/>
        <v>COMPLETO TIENE ÁREA Y LINDEROS</v>
      </c>
      <c r="X5964" s="25" t="s">
        <v>45</v>
      </c>
      <c r="Y5964" s="25" t="s">
        <v>45</v>
      </c>
      <c r="Z5964" s="25" t="s">
        <v>45</v>
      </c>
      <c r="AA5964" s="27" t="s">
        <v>46</v>
      </c>
      <c r="AB5964" s="27">
        <f t="shared" si="1098"/>
        <v>353</v>
      </c>
      <c r="AC5964" s="27">
        <v>0</v>
      </c>
      <c r="AD5964" s="27">
        <f t="shared" si="1099"/>
        <v>353</v>
      </c>
      <c r="AE5964" s="27" t="s">
        <v>47</v>
      </c>
      <c r="AF5964" s="118" t="s">
        <v>47</v>
      </c>
      <c r="AG5964" s="29"/>
      <c r="AH5964" s="20"/>
      <c r="AI5964" s="20"/>
      <c r="AJ5964" s="30"/>
    </row>
    <row r="5965" spans="1:36" s="17" customFormat="1" ht="76.5" hidden="1" x14ac:dyDescent="0.2">
      <c r="A5965" s="18" t="s">
        <v>38</v>
      </c>
      <c r="B5965" s="19" t="s">
        <v>48</v>
      </c>
      <c r="C5965" s="20"/>
      <c r="D5965" s="21"/>
      <c r="E5965" s="31"/>
      <c r="F5965" s="95" t="s">
        <v>40</v>
      </c>
      <c r="G5965" s="12" t="s">
        <v>17244</v>
      </c>
      <c r="H5965" s="27" t="s">
        <v>42</v>
      </c>
      <c r="I5965" s="23" t="s">
        <v>17245</v>
      </c>
      <c r="J5965" s="24" t="s">
        <v>44</v>
      </c>
      <c r="K5965" s="25" t="s">
        <v>45</v>
      </c>
      <c r="L5965" s="25" t="s">
        <v>45</v>
      </c>
      <c r="M5965" s="25" t="s">
        <v>46</v>
      </c>
      <c r="N5965" s="26" t="s">
        <v>46</v>
      </c>
      <c r="O5965" s="25">
        <v>564</v>
      </c>
      <c r="P5965" s="27">
        <v>4381</v>
      </c>
      <c r="Q5965" s="27">
        <f t="shared" si="1093"/>
        <v>564.43809999999996</v>
      </c>
      <c r="R5965" s="28" t="s">
        <v>47</v>
      </c>
      <c r="S5965" s="94" t="s">
        <v>45</v>
      </c>
      <c r="T5965" s="25" t="s">
        <v>45</v>
      </c>
      <c r="U5965" s="25" t="s">
        <v>45</v>
      </c>
      <c r="V5965" s="25" t="s">
        <v>45</v>
      </c>
      <c r="W5965" s="27" t="str">
        <f t="shared" si="1097"/>
        <v>COMPLETO TIENE ÁREA Y LINDEROS</v>
      </c>
      <c r="X5965" s="25" t="s">
        <v>45</v>
      </c>
      <c r="Y5965" s="25" t="s">
        <v>45</v>
      </c>
      <c r="Z5965" s="25" t="s">
        <v>45</v>
      </c>
      <c r="AA5965" s="27" t="s">
        <v>46</v>
      </c>
      <c r="AB5965" s="27">
        <f t="shared" si="1098"/>
        <v>564</v>
      </c>
      <c r="AC5965" s="27">
        <v>0</v>
      </c>
      <c r="AD5965" s="27">
        <f t="shared" si="1099"/>
        <v>564</v>
      </c>
      <c r="AE5965" s="27" t="s">
        <v>47</v>
      </c>
      <c r="AF5965" s="118" t="s">
        <v>47</v>
      </c>
      <c r="AG5965" s="29"/>
      <c r="AH5965" s="20"/>
      <c r="AI5965" s="20"/>
      <c r="AJ5965" s="30"/>
    </row>
    <row r="5966" spans="1:36" s="17" customFormat="1" ht="76.5" hidden="1" x14ac:dyDescent="0.2">
      <c r="A5966" s="18" t="s">
        <v>38</v>
      </c>
      <c r="B5966" s="19" t="s">
        <v>48</v>
      </c>
      <c r="C5966" s="20"/>
      <c r="D5966" s="21"/>
      <c r="E5966" s="22"/>
      <c r="F5966" s="95" t="s">
        <v>40</v>
      </c>
      <c r="G5966" s="12" t="s">
        <v>17246</v>
      </c>
      <c r="H5966" s="27" t="s">
        <v>42</v>
      </c>
      <c r="I5966" s="23" t="s">
        <v>17247</v>
      </c>
      <c r="J5966" s="24" t="s">
        <v>44</v>
      </c>
      <c r="K5966" s="25" t="s">
        <v>45</v>
      </c>
      <c r="L5966" s="25" t="s">
        <v>45</v>
      </c>
      <c r="M5966" s="25" t="s">
        <v>46</v>
      </c>
      <c r="N5966" s="26" t="s">
        <v>46</v>
      </c>
      <c r="O5966" s="25">
        <v>424</v>
      </c>
      <c r="P5966" s="27">
        <v>6020</v>
      </c>
      <c r="Q5966" s="27">
        <f t="shared" si="1093"/>
        <v>424.60199999999998</v>
      </c>
      <c r="R5966" s="28" t="s">
        <v>47</v>
      </c>
      <c r="S5966" s="94" t="s">
        <v>45</v>
      </c>
      <c r="T5966" s="25" t="s">
        <v>45</v>
      </c>
      <c r="U5966" s="25" t="s">
        <v>45</v>
      </c>
      <c r="V5966" s="25" t="s">
        <v>45</v>
      </c>
      <c r="W5966" s="27" t="str">
        <f t="shared" si="1097"/>
        <v>COMPLETO TIENE ÁREA Y LINDEROS</v>
      </c>
      <c r="X5966" s="25" t="s">
        <v>45</v>
      </c>
      <c r="Y5966" s="25" t="s">
        <v>45</v>
      </c>
      <c r="Z5966" s="25" t="s">
        <v>45</v>
      </c>
      <c r="AA5966" s="27" t="s">
        <v>46</v>
      </c>
      <c r="AB5966" s="27">
        <f t="shared" si="1098"/>
        <v>424</v>
      </c>
      <c r="AC5966" s="27">
        <v>0</v>
      </c>
      <c r="AD5966" s="27">
        <f t="shared" si="1099"/>
        <v>424</v>
      </c>
      <c r="AE5966" s="27" t="s">
        <v>47</v>
      </c>
      <c r="AF5966" s="118" t="s">
        <v>47</v>
      </c>
      <c r="AG5966" s="29"/>
      <c r="AH5966" s="20"/>
      <c r="AI5966" s="20"/>
      <c r="AJ5966" s="30"/>
    </row>
    <row r="5967" spans="1:36" s="17" customFormat="1" ht="102" hidden="1" x14ac:dyDescent="0.2">
      <c r="A5967" s="18" t="s">
        <v>79</v>
      </c>
      <c r="B5967" s="19" t="s">
        <v>48</v>
      </c>
      <c r="C5967" s="20"/>
      <c r="D5967" s="20"/>
      <c r="E5967" s="30"/>
      <c r="F5967" s="95" t="s">
        <v>40</v>
      </c>
      <c r="G5967" s="12" t="s">
        <v>17248</v>
      </c>
      <c r="H5967" s="27" t="s">
        <v>42</v>
      </c>
      <c r="I5967" s="23" t="s">
        <v>17249</v>
      </c>
      <c r="J5967" s="24" t="s">
        <v>44</v>
      </c>
      <c r="K5967" s="25" t="s">
        <v>45</v>
      </c>
      <c r="L5967" s="25" t="s">
        <v>45</v>
      </c>
      <c r="M5967" s="25" t="s">
        <v>46</v>
      </c>
      <c r="N5967" s="26" t="s">
        <v>46</v>
      </c>
      <c r="O5967" s="25">
        <v>0</v>
      </c>
      <c r="P5967" s="27">
        <v>33.11</v>
      </c>
      <c r="Q5967" s="27">
        <f t="shared" si="1093"/>
        <v>3.3110000000000001E-3</v>
      </c>
      <c r="R5967" s="28" t="s">
        <v>47</v>
      </c>
      <c r="S5967" s="94" t="s">
        <v>45</v>
      </c>
      <c r="T5967" s="25" t="s">
        <v>45</v>
      </c>
      <c r="U5967" s="25" t="s">
        <v>45</v>
      </c>
      <c r="V5967" s="25" t="s">
        <v>45</v>
      </c>
      <c r="W5967" s="27" t="str">
        <f t="shared" si="1097"/>
        <v>COMPLETO TIENE ÁREA Y LINDEROS</v>
      </c>
      <c r="X5967" s="25" t="s">
        <v>45</v>
      </c>
      <c r="Y5967" s="25" t="s">
        <v>45</v>
      </c>
      <c r="Z5967" s="25" t="s">
        <v>45</v>
      </c>
      <c r="AA5967" s="27" t="s">
        <v>46</v>
      </c>
      <c r="AB5967" s="27">
        <f t="shared" si="1098"/>
        <v>0</v>
      </c>
      <c r="AC5967" s="27">
        <v>0</v>
      </c>
      <c r="AD5967" s="27">
        <f t="shared" si="1099"/>
        <v>0</v>
      </c>
      <c r="AE5967" s="27" t="s">
        <v>47</v>
      </c>
      <c r="AF5967" s="118" t="s">
        <v>47</v>
      </c>
      <c r="AG5967" s="29"/>
      <c r="AH5967" s="20"/>
      <c r="AI5967" s="20"/>
      <c r="AJ5967" s="30"/>
    </row>
    <row r="5968" spans="1:36" s="17" customFormat="1" ht="102" hidden="1" x14ac:dyDescent="0.2">
      <c r="A5968" s="18" t="s">
        <v>79</v>
      </c>
      <c r="B5968" s="19" t="s">
        <v>48</v>
      </c>
      <c r="C5968" s="20"/>
      <c r="D5968" s="21"/>
      <c r="E5968" s="22"/>
      <c r="F5968" s="95" t="s">
        <v>40</v>
      </c>
      <c r="G5968" s="12" t="s">
        <v>17250</v>
      </c>
      <c r="H5968" s="27" t="s">
        <v>42</v>
      </c>
      <c r="I5968" s="23" t="s">
        <v>17251</v>
      </c>
      <c r="J5968" s="24" t="s">
        <v>44</v>
      </c>
      <c r="K5968" s="25" t="s">
        <v>45</v>
      </c>
      <c r="L5968" s="25" t="s">
        <v>45</v>
      </c>
      <c r="M5968" s="25" t="s">
        <v>46</v>
      </c>
      <c r="N5968" s="26" t="s">
        <v>46</v>
      </c>
      <c r="O5968" s="25">
        <v>0</v>
      </c>
      <c r="P5968" s="27">
        <v>109.89</v>
      </c>
      <c r="Q5968" s="27">
        <f t="shared" si="1093"/>
        <v>1.0989000000000001E-2</v>
      </c>
      <c r="R5968" s="28" t="s">
        <v>47</v>
      </c>
      <c r="S5968" s="94" t="s">
        <v>45</v>
      </c>
      <c r="T5968" s="25" t="s">
        <v>45</v>
      </c>
      <c r="U5968" s="25" t="s">
        <v>45</v>
      </c>
      <c r="V5968" s="25" t="s">
        <v>45</v>
      </c>
      <c r="W5968" s="27" t="str">
        <f t="shared" si="1097"/>
        <v>COMPLETO TIENE ÁREA Y LINDEROS</v>
      </c>
      <c r="X5968" s="25" t="s">
        <v>45</v>
      </c>
      <c r="Y5968" s="25" t="s">
        <v>45</v>
      </c>
      <c r="Z5968" s="25" t="s">
        <v>45</v>
      </c>
      <c r="AA5968" s="27" t="s">
        <v>46</v>
      </c>
      <c r="AB5968" s="27">
        <f t="shared" si="1098"/>
        <v>0</v>
      </c>
      <c r="AC5968" s="27">
        <v>0</v>
      </c>
      <c r="AD5968" s="27">
        <f t="shared" si="1099"/>
        <v>0</v>
      </c>
      <c r="AE5968" s="27" t="s">
        <v>47</v>
      </c>
      <c r="AF5968" s="118" t="s">
        <v>47</v>
      </c>
      <c r="AG5968" s="29"/>
      <c r="AH5968" s="20"/>
      <c r="AI5968" s="20"/>
      <c r="AJ5968" s="30"/>
    </row>
    <row r="5969" spans="1:36" s="17" customFormat="1" ht="114.75" hidden="1" x14ac:dyDescent="0.2">
      <c r="A5969" s="18" t="s">
        <v>79</v>
      </c>
      <c r="B5969" s="19" t="s">
        <v>48</v>
      </c>
      <c r="C5969" s="20"/>
      <c r="D5969" s="20"/>
      <c r="E5969" s="30"/>
      <c r="F5969" s="95" t="s">
        <v>40</v>
      </c>
      <c r="G5969" s="12" t="s">
        <v>17252</v>
      </c>
      <c r="H5969" s="27" t="s">
        <v>42</v>
      </c>
      <c r="I5969" s="23" t="s">
        <v>17253</v>
      </c>
      <c r="J5969" s="24" t="s">
        <v>44</v>
      </c>
      <c r="K5969" s="25" t="s">
        <v>45</v>
      </c>
      <c r="L5969" s="25" t="s">
        <v>45</v>
      </c>
      <c r="M5969" s="25" t="s">
        <v>46</v>
      </c>
      <c r="N5969" s="26" t="s">
        <v>46</v>
      </c>
      <c r="O5969" s="25">
        <v>0</v>
      </c>
      <c r="P5969" s="27">
        <v>65.03</v>
      </c>
      <c r="Q5969" s="27">
        <f t="shared" si="1093"/>
        <v>6.5030000000000001E-3</v>
      </c>
      <c r="R5969" s="28" t="s">
        <v>47</v>
      </c>
      <c r="S5969" s="94" t="s">
        <v>45</v>
      </c>
      <c r="T5969" s="25" t="s">
        <v>45</v>
      </c>
      <c r="U5969" s="25" t="s">
        <v>45</v>
      </c>
      <c r="V5969" s="25" t="s">
        <v>45</v>
      </c>
      <c r="W5969" s="27" t="str">
        <f t="shared" si="1097"/>
        <v>COMPLETO TIENE ÁREA Y LINDEROS</v>
      </c>
      <c r="X5969" s="25" t="s">
        <v>45</v>
      </c>
      <c r="Y5969" s="25" t="s">
        <v>45</v>
      </c>
      <c r="Z5969" s="25" t="s">
        <v>45</v>
      </c>
      <c r="AA5969" s="27" t="s">
        <v>46</v>
      </c>
      <c r="AB5969" s="27">
        <f t="shared" si="1098"/>
        <v>0</v>
      </c>
      <c r="AC5969" s="27">
        <v>0</v>
      </c>
      <c r="AD5969" s="27">
        <f t="shared" si="1099"/>
        <v>0</v>
      </c>
      <c r="AE5969" s="27" t="s">
        <v>47</v>
      </c>
      <c r="AF5969" s="118" t="s">
        <v>47</v>
      </c>
      <c r="AG5969" s="29"/>
      <c r="AH5969" s="20"/>
      <c r="AI5969" s="20"/>
      <c r="AJ5969" s="30"/>
    </row>
    <row r="5970" spans="1:36" s="17" customFormat="1" ht="114.75" hidden="1" x14ac:dyDescent="0.2">
      <c r="A5970" s="18" t="s">
        <v>79</v>
      </c>
      <c r="B5970" s="19" t="s">
        <v>48</v>
      </c>
      <c r="C5970" s="20"/>
      <c r="D5970" s="21"/>
      <c r="E5970" s="22"/>
      <c r="F5970" s="95" t="s">
        <v>40</v>
      </c>
      <c r="G5970" s="12" t="s">
        <v>17254</v>
      </c>
      <c r="H5970" s="27" t="s">
        <v>42</v>
      </c>
      <c r="I5970" s="23" t="s">
        <v>17255</v>
      </c>
      <c r="J5970" s="24" t="s">
        <v>44</v>
      </c>
      <c r="K5970" s="25" t="s">
        <v>45</v>
      </c>
      <c r="L5970" s="25" t="s">
        <v>45</v>
      </c>
      <c r="M5970" s="25" t="s">
        <v>46</v>
      </c>
      <c r="N5970" s="26" t="s">
        <v>46</v>
      </c>
      <c r="O5970" s="25">
        <v>0</v>
      </c>
      <c r="P5970" s="27">
        <v>161.22</v>
      </c>
      <c r="Q5970" s="27">
        <f t="shared" si="1093"/>
        <v>1.6122000000000001E-2</v>
      </c>
      <c r="R5970" s="28" t="s">
        <v>47</v>
      </c>
      <c r="S5970" s="94" t="s">
        <v>45</v>
      </c>
      <c r="T5970" s="25" t="s">
        <v>45</v>
      </c>
      <c r="U5970" s="25" t="s">
        <v>45</v>
      </c>
      <c r="V5970" s="25" t="s">
        <v>45</v>
      </c>
      <c r="W5970" s="27" t="str">
        <f t="shared" si="1097"/>
        <v>COMPLETO TIENE ÁREA Y LINDEROS</v>
      </c>
      <c r="X5970" s="25" t="s">
        <v>45</v>
      </c>
      <c r="Y5970" s="25" t="s">
        <v>45</v>
      </c>
      <c r="Z5970" s="25" t="s">
        <v>45</v>
      </c>
      <c r="AA5970" s="27" t="s">
        <v>46</v>
      </c>
      <c r="AB5970" s="27">
        <f t="shared" si="1098"/>
        <v>0</v>
      </c>
      <c r="AC5970" s="27">
        <v>0</v>
      </c>
      <c r="AD5970" s="27">
        <f t="shared" si="1099"/>
        <v>0</v>
      </c>
      <c r="AE5970" s="27" t="s">
        <v>47</v>
      </c>
      <c r="AF5970" s="118" t="s">
        <v>47</v>
      </c>
      <c r="AG5970" s="29"/>
      <c r="AH5970" s="20"/>
      <c r="AI5970" s="20"/>
      <c r="AJ5970" s="30"/>
    </row>
    <row r="5971" spans="1:36" s="17" customFormat="1" ht="178.5" hidden="1" x14ac:dyDescent="0.2">
      <c r="A5971" s="18" t="s">
        <v>38</v>
      </c>
      <c r="B5971" s="19" t="s">
        <v>48</v>
      </c>
      <c r="C5971" s="20"/>
      <c r="D5971" s="21"/>
      <c r="E5971" s="22"/>
      <c r="F5971" s="95" t="s">
        <v>40</v>
      </c>
      <c r="G5971" s="12" t="s">
        <v>17256</v>
      </c>
      <c r="H5971" s="27" t="s">
        <v>42</v>
      </c>
      <c r="I5971" s="23" t="s">
        <v>17257</v>
      </c>
      <c r="J5971" s="24" t="s">
        <v>44</v>
      </c>
      <c r="K5971" s="25" t="s">
        <v>45</v>
      </c>
      <c r="L5971" s="25" t="s">
        <v>45</v>
      </c>
      <c r="M5971" s="25" t="s">
        <v>46</v>
      </c>
      <c r="N5971" s="26" t="s">
        <v>46</v>
      </c>
      <c r="O5971" s="25">
        <v>10500</v>
      </c>
      <c r="P5971" s="27">
        <v>0</v>
      </c>
      <c r="Q5971" s="27">
        <f t="shared" si="1093"/>
        <v>10500</v>
      </c>
      <c r="R5971" s="28" t="s">
        <v>47</v>
      </c>
      <c r="S5971" s="94" t="s">
        <v>45</v>
      </c>
      <c r="T5971" s="25" t="s">
        <v>45</v>
      </c>
      <c r="U5971" s="25" t="s">
        <v>45</v>
      </c>
      <c r="V5971" s="25" t="s">
        <v>45</v>
      </c>
      <c r="W5971" s="27" t="str">
        <f t="shared" si="1097"/>
        <v>COMPLETO TIENE ÁREA Y LINDEROS</v>
      </c>
      <c r="X5971" s="25" t="s">
        <v>45</v>
      </c>
      <c r="Y5971" s="25" t="s">
        <v>45</v>
      </c>
      <c r="Z5971" s="25" t="s">
        <v>45</v>
      </c>
      <c r="AA5971" s="27" t="s">
        <v>46</v>
      </c>
      <c r="AB5971" s="27">
        <f t="shared" si="1098"/>
        <v>10500</v>
      </c>
      <c r="AC5971" s="27">
        <v>0</v>
      </c>
      <c r="AD5971" s="27">
        <f t="shared" si="1099"/>
        <v>10500</v>
      </c>
      <c r="AE5971" s="27" t="s">
        <v>47</v>
      </c>
      <c r="AF5971" s="118" t="s">
        <v>47</v>
      </c>
      <c r="AG5971" s="29"/>
      <c r="AH5971" s="20"/>
      <c r="AI5971" s="20"/>
      <c r="AJ5971" s="30"/>
    </row>
    <row r="5972" spans="1:36" s="17" customFormat="1" ht="178.5" hidden="1" x14ac:dyDescent="0.2">
      <c r="A5972" s="18" t="s">
        <v>79</v>
      </c>
      <c r="B5972" s="19" t="s">
        <v>48</v>
      </c>
      <c r="C5972" s="20"/>
      <c r="D5972" s="21"/>
      <c r="E5972" s="31"/>
      <c r="F5972" s="95" t="s">
        <v>40</v>
      </c>
      <c r="G5972" s="12" t="s">
        <v>17258</v>
      </c>
      <c r="H5972" s="27" t="s">
        <v>42</v>
      </c>
      <c r="I5972" s="23" t="s">
        <v>17259</v>
      </c>
      <c r="J5972" s="24" t="s">
        <v>44</v>
      </c>
      <c r="K5972" s="25" t="s">
        <v>45</v>
      </c>
      <c r="L5972" s="25" t="s">
        <v>45</v>
      </c>
      <c r="M5972" s="25" t="s">
        <v>46</v>
      </c>
      <c r="N5972" s="26" t="s">
        <v>46</v>
      </c>
      <c r="O5972" s="25">
        <v>0</v>
      </c>
      <c r="P5972" s="27">
        <v>217.41</v>
      </c>
      <c r="Q5972" s="27">
        <f t="shared" si="1093"/>
        <v>2.1741E-2</v>
      </c>
      <c r="R5972" s="28" t="s">
        <v>47</v>
      </c>
      <c r="S5972" s="94" t="s">
        <v>45</v>
      </c>
      <c r="T5972" s="25" t="s">
        <v>45</v>
      </c>
      <c r="U5972" s="25" t="s">
        <v>45</v>
      </c>
      <c r="V5972" s="25" t="s">
        <v>45</v>
      </c>
      <c r="W5972" s="27" t="str">
        <f t="shared" si="1097"/>
        <v>COMPLETO TIENE ÁREA Y LINDEROS</v>
      </c>
      <c r="X5972" s="25" t="s">
        <v>45</v>
      </c>
      <c r="Y5972" s="25" t="s">
        <v>45</v>
      </c>
      <c r="Z5972" s="25" t="s">
        <v>45</v>
      </c>
      <c r="AA5972" s="27" t="s">
        <v>46</v>
      </c>
      <c r="AB5972" s="27">
        <f t="shared" si="1098"/>
        <v>0</v>
      </c>
      <c r="AC5972" s="27">
        <v>0</v>
      </c>
      <c r="AD5972" s="27">
        <f t="shared" si="1099"/>
        <v>0</v>
      </c>
      <c r="AE5972" s="27" t="s">
        <v>47</v>
      </c>
      <c r="AF5972" s="118" t="s">
        <v>47</v>
      </c>
      <c r="AG5972" s="29"/>
      <c r="AH5972" s="20"/>
      <c r="AI5972" s="20"/>
      <c r="AJ5972" s="30"/>
    </row>
    <row r="5973" spans="1:36" s="17" customFormat="1" ht="178.5" hidden="1" x14ac:dyDescent="0.2">
      <c r="A5973" s="18" t="s">
        <v>79</v>
      </c>
      <c r="B5973" s="19" t="s">
        <v>48</v>
      </c>
      <c r="C5973" s="20"/>
      <c r="D5973" s="21"/>
      <c r="E5973" s="31"/>
      <c r="F5973" s="95" t="s">
        <v>40</v>
      </c>
      <c r="G5973" s="12" t="s">
        <v>17260</v>
      </c>
      <c r="H5973" s="27" t="s">
        <v>42</v>
      </c>
      <c r="I5973" s="23" t="s">
        <v>17261</v>
      </c>
      <c r="J5973" s="24" t="s">
        <v>44</v>
      </c>
      <c r="K5973" s="25" t="s">
        <v>45</v>
      </c>
      <c r="L5973" s="25" t="s">
        <v>45</v>
      </c>
      <c r="M5973" s="25" t="s">
        <v>46</v>
      </c>
      <c r="N5973" s="26" t="s">
        <v>46</v>
      </c>
      <c r="O5973" s="25">
        <v>0</v>
      </c>
      <c r="P5973" s="27">
        <v>214.78</v>
      </c>
      <c r="Q5973" s="27">
        <f t="shared" si="1093"/>
        <v>2.1478000000000001E-2</v>
      </c>
      <c r="R5973" s="28" t="s">
        <v>47</v>
      </c>
      <c r="S5973" s="94" t="s">
        <v>45</v>
      </c>
      <c r="T5973" s="25" t="s">
        <v>45</v>
      </c>
      <c r="U5973" s="25" t="s">
        <v>45</v>
      </c>
      <c r="V5973" s="25" t="s">
        <v>45</v>
      </c>
      <c r="W5973" s="27" t="str">
        <f t="shared" si="1097"/>
        <v>COMPLETO TIENE ÁREA Y LINDEROS</v>
      </c>
      <c r="X5973" s="25" t="s">
        <v>45</v>
      </c>
      <c r="Y5973" s="25" t="s">
        <v>45</v>
      </c>
      <c r="Z5973" s="25" t="s">
        <v>45</v>
      </c>
      <c r="AA5973" s="27" t="s">
        <v>46</v>
      </c>
      <c r="AB5973" s="27">
        <f t="shared" si="1098"/>
        <v>0</v>
      </c>
      <c r="AC5973" s="27">
        <v>0</v>
      </c>
      <c r="AD5973" s="27">
        <f t="shared" si="1099"/>
        <v>0</v>
      </c>
      <c r="AE5973" s="27" t="s">
        <v>47</v>
      </c>
      <c r="AF5973" s="118" t="s">
        <v>47</v>
      </c>
      <c r="AG5973" s="29"/>
      <c r="AH5973" s="20"/>
      <c r="AI5973" s="20"/>
      <c r="AJ5973" s="30"/>
    </row>
    <row r="5974" spans="1:36" s="17" customFormat="1" ht="89.25" hidden="1" x14ac:dyDescent="0.2">
      <c r="A5974" s="18" t="s">
        <v>38</v>
      </c>
      <c r="B5974" s="19" t="s">
        <v>48</v>
      </c>
      <c r="C5974" s="20"/>
      <c r="D5974" s="21"/>
      <c r="E5974" s="31"/>
      <c r="F5974" s="95" t="s">
        <v>40</v>
      </c>
      <c r="G5974" s="12" t="s">
        <v>17262</v>
      </c>
      <c r="H5974" s="27" t="s">
        <v>42</v>
      </c>
      <c r="I5974" s="23" t="s">
        <v>17263</v>
      </c>
      <c r="J5974" s="24" t="s">
        <v>44</v>
      </c>
      <c r="K5974" s="25" t="s">
        <v>45</v>
      </c>
      <c r="L5974" s="25" t="s">
        <v>45</v>
      </c>
      <c r="M5974" s="25" t="s">
        <v>46</v>
      </c>
      <c r="N5974" s="26" t="s">
        <v>46</v>
      </c>
      <c r="O5974" s="25">
        <v>726</v>
      </c>
      <c r="P5974" s="27">
        <v>9939</v>
      </c>
      <c r="Q5974" s="27">
        <f t="shared" si="1093"/>
        <v>726.99390000000005</v>
      </c>
      <c r="R5974" s="28" t="s">
        <v>47</v>
      </c>
      <c r="S5974" s="94" t="s">
        <v>45</v>
      </c>
      <c r="T5974" s="25" t="s">
        <v>45</v>
      </c>
      <c r="U5974" s="25" t="s">
        <v>45</v>
      </c>
      <c r="V5974" s="25" t="s">
        <v>45</v>
      </c>
      <c r="W5974" s="27" t="str">
        <f t="shared" si="1097"/>
        <v>COMPLETO TIENE ÁREA Y LINDEROS</v>
      </c>
      <c r="X5974" s="25" t="s">
        <v>45</v>
      </c>
      <c r="Y5974" s="25" t="s">
        <v>45</v>
      </c>
      <c r="Z5974" s="25" t="s">
        <v>45</v>
      </c>
      <c r="AA5974" s="27" t="s">
        <v>46</v>
      </c>
      <c r="AB5974" s="27">
        <f t="shared" si="1098"/>
        <v>726</v>
      </c>
      <c r="AC5974" s="27">
        <v>0</v>
      </c>
      <c r="AD5974" s="27">
        <f t="shared" si="1099"/>
        <v>726</v>
      </c>
      <c r="AE5974" s="27" t="s">
        <v>47</v>
      </c>
      <c r="AF5974" s="118" t="s">
        <v>47</v>
      </c>
      <c r="AG5974" s="29"/>
      <c r="AH5974" s="20"/>
      <c r="AI5974" s="20"/>
      <c r="AJ5974" s="30"/>
    </row>
    <row r="5975" spans="1:36" s="17" customFormat="1" ht="409.5" hidden="1" x14ac:dyDescent="0.2">
      <c r="A5975" s="18" t="s">
        <v>38</v>
      </c>
      <c r="B5975" s="19" t="s">
        <v>48</v>
      </c>
      <c r="C5975" s="20"/>
      <c r="D5975" s="20"/>
      <c r="E5975" s="30"/>
      <c r="F5975" s="95" t="s">
        <v>40</v>
      </c>
      <c r="G5975" s="12" t="s">
        <v>17264</v>
      </c>
      <c r="H5975" s="27" t="s">
        <v>42</v>
      </c>
      <c r="I5975" s="23" t="s">
        <v>17265</v>
      </c>
      <c r="J5975" s="24" t="s">
        <v>44</v>
      </c>
      <c r="K5975" s="25" t="s">
        <v>45</v>
      </c>
      <c r="L5975" s="25" t="s">
        <v>45</v>
      </c>
      <c r="M5975" s="25" t="s">
        <v>46</v>
      </c>
      <c r="N5975" s="26" t="s">
        <v>46</v>
      </c>
      <c r="O5975" s="25">
        <v>744</v>
      </c>
      <c r="P5975" s="27">
        <v>4296</v>
      </c>
      <c r="Q5975" s="27">
        <f t="shared" si="1093"/>
        <v>744.42960000000005</v>
      </c>
      <c r="R5975" s="28" t="s">
        <v>47</v>
      </c>
      <c r="S5975" s="94" t="s">
        <v>45</v>
      </c>
      <c r="T5975" s="25" t="s">
        <v>45</v>
      </c>
      <c r="U5975" s="25" t="s">
        <v>45</v>
      </c>
      <c r="V5975" s="25" t="s">
        <v>45</v>
      </c>
      <c r="W5975" s="27" t="str">
        <f t="shared" si="1097"/>
        <v>COMPLETO TIENE ÁREA Y LINDEROS</v>
      </c>
      <c r="X5975" s="25" t="s">
        <v>45</v>
      </c>
      <c r="Y5975" s="25" t="s">
        <v>45</v>
      </c>
      <c r="Z5975" s="25" t="s">
        <v>45</v>
      </c>
      <c r="AA5975" s="27" t="s">
        <v>46</v>
      </c>
      <c r="AB5975" s="27">
        <f t="shared" si="1098"/>
        <v>744</v>
      </c>
      <c r="AC5975" s="27">
        <v>0</v>
      </c>
      <c r="AD5975" s="27">
        <f t="shared" si="1099"/>
        <v>744</v>
      </c>
      <c r="AE5975" s="27" t="s">
        <v>47</v>
      </c>
      <c r="AF5975" s="118" t="s">
        <v>47</v>
      </c>
      <c r="AG5975" s="29"/>
      <c r="AH5975" s="20"/>
      <c r="AI5975" s="20"/>
      <c r="AJ5975" s="30"/>
    </row>
    <row r="5976" spans="1:36" s="17" customFormat="1" ht="178.5" hidden="1" x14ac:dyDescent="0.2">
      <c r="A5976" s="3" t="s">
        <v>38</v>
      </c>
      <c r="B5976" s="4" t="s">
        <v>48</v>
      </c>
      <c r="C5976" s="5"/>
      <c r="D5976" s="6"/>
      <c r="E5976" s="7"/>
      <c r="F5976" s="95" t="s">
        <v>40</v>
      </c>
      <c r="G5976" s="12" t="s">
        <v>17266</v>
      </c>
      <c r="H5976" s="12" t="s">
        <v>42</v>
      </c>
      <c r="I5976" s="8" t="s">
        <v>17267</v>
      </c>
      <c r="J5976" s="9" t="s">
        <v>44</v>
      </c>
      <c r="K5976" s="10" t="s">
        <v>45</v>
      </c>
      <c r="L5976" s="10" t="s">
        <v>45</v>
      </c>
      <c r="M5976" s="11" t="s">
        <v>46</v>
      </c>
      <c r="N5976" s="11" t="s">
        <v>46</v>
      </c>
      <c r="O5976" s="10">
        <v>1</v>
      </c>
      <c r="P5976" s="12">
        <v>814</v>
      </c>
      <c r="Q5976" s="12">
        <f t="shared" si="1093"/>
        <v>1.0813999999999999</v>
      </c>
      <c r="R5976" s="28" t="s">
        <v>47</v>
      </c>
      <c r="S5976" s="94" t="s">
        <v>45</v>
      </c>
      <c r="T5976" s="25" t="s">
        <v>45</v>
      </c>
      <c r="U5976" s="25" t="s">
        <v>45</v>
      </c>
      <c r="V5976" s="25" t="s">
        <v>45</v>
      </c>
      <c r="W5976" s="27" t="str">
        <f t="shared" si="1097"/>
        <v>COMPLETO TIENE ÁREA Y LINDEROS</v>
      </c>
      <c r="X5976" s="25" t="s">
        <v>45</v>
      </c>
      <c r="Y5976" s="25" t="s">
        <v>45</v>
      </c>
      <c r="Z5976" s="25" t="s">
        <v>45</v>
      </c>
      <c r="AA5976" s="27" t="s">
        <v>46</v>
      </c>
      <c r="AB5976" s="27">
        <f t="shared" si="1098"/>
        <v>1</v>
      </c>
      <c r="AC5976" s="27">
        <v>0</v>
      </c>
      <c r="AD5976" s="27">
        <f t="shared" si="1099"/>
        <v>1</v>
      </c>
      <c r="AE5976" s="27" t="s">
        <v>47</v>
      </c>
      <c r="AF5976" s="118" t="s">
        <v>47</v>
      </c>
      <c r="AG5976" s="29"/>
      <c r="AH5976" s="20"/>
      <c r="AI5976" s="20"/>
      <c r="AJ5976" s="30"/>
    </row>
    <row r="5977" spans="1:36" s="17" customFormat="1" ht="204" hidden="1" x14ac:dyDescent="0.2">
      <c r="A5977" s="3" t="s">
        <v>38</v>
      </c>
      <c r="B5977" s="4" t="s">
        <v>48</v>
      </c>
      <c r="C5977" s="5"/>
      <c r="D5977" s="6"/>
      <c r="E5977" s="7"/>
      <c r="F5977" s="95" t="s">
        <v>40</v>
      </c>
      <c r="G5977" s="12" t="s">
        <v>17268</v>
      </c>
      <c r="H5977" s="12" t="s">
        <v>42</v>
      </c>
      <c r="I5977" s="8" t="s">
        <v>17269</v>
      </c>
      <c r="J5977" s="9" t="s">
        <v>44</v>
      </c>
      <c r="K5977" s="10" t="s">
        <v>45</v>
      </c>
      <c r="L5977" s="10" t="s">
        <v>45</v>
      </c>
      <c r="M5977" s="11" t="s">
        <v>46</v>
      </c>
      <c r="N5977" s="11" t="s">
        <v>46</v>
      </c>
      <c r="O5977" s="10">
        <v>6</v>
      </c>
      <c r="P5977" s="12">
        <v>4289</v>
      </c>
      <c r="Q5977" s="12">
        <f t="shared" si="1093"/>
        <v>6.4288999999999996</v>
      </c>
      <c r="R5977" s="28" t="s">
        <v>47</v>
      </c>
      <c r="S5977" s="94" t="s">
        <v>45</v>
      </c>
      <c r="T5977" s="25" t="s">
        <v>45</v>
      </c>
      <c r="U5977" s="25" t="s">
        <v>45</v>
      </c>
      <c r="V5977" s="25" t="s">
        <v>45</v>
      </c>
      <c r="W5977" s="27" t="str">
        <f t="shared" si="1097"/>
        <v>COMPLETO TIENE ÁREA Y LINDEROS</v>
      </c>
      <c r="X5977" s="25" t="s">
        <v>45</v>
      </c>
      <c r="Y5977" s="25" t="s">
        <v>45</v>
      </c>
      <c r="Z5977" s="25" t="s">
        <v>45</v>
      </c>
      <c r="AA5977" s="27" t="s">
        <v>46</v>
      </c>
      <c r="AB5977" s="27">
        <f t="shared" si="1098"/>
        <v>6</v>
      </c>
      <c r="AC5977" s="27">
        <v>0</v>
      </c>
      <c r="AD5977" s="27">
        <f t="shared" si="1099"/>
        <v>6</v>
      </c>
      <c r="AE5977" s="27" t="s">
        <v>47</v>
      </c>
      <c r="AF5977" s="118" t="s">
        <v>47</v>
      </c>
      <c r="AG5977" s="29"/>
      <c r="AH5977" s="20"/>
      <c r="AI5977" s="20"/>
      <c r="AJ5977" s="30"/>
    </row>
    <row r="5978" spans="1:36" s="17" customFormat="1" ht="178.5" hidden="1" x14ac:dyDescent="0.2">
      <c r="A5978" s="3" t="s">
        <v>38</v>
      </c>
      <c r="B5978" s="4" t="s">
        <v>48</v>
      </c>
      <c r="C5978" s="5"/>
      <c r="D5978" s="5"/>
      <c r="E5978" s="7"/>
      <c r="F5978" s="95" t="s">
        <v>40</v>
      </c>
      <c r="G5978" s="12" t="s">
        <v>17270</v>
      </c>
      <c r="H5978" s="12" t="s">
        <v>42</v>
      </c>
      <c r="I5978" s="8" t="s">
        <v>17271</v>
      </c>
      <c r="J5978" s="9" t="s">
        <v>44</v>
      </c>
      <c r="K5978" s="10" t="s">
        <v>45</v>
      </c>
      <c r="L5978" s="10" t="s">
        <v>45</v>
      </c>
      <c r="M5978" s="11" t="s">
        <v>46</v>
      </c>
      <c r="N5978" s="11" t="s">
        <v>46</v>
      </c>
      <c r="O5978" s="10">
        <v>0</v>
      </c>
      <c r="P5978" s="12">
        <v>8592</v>
      </c>
      <c r="Q5978" s="12">
        <f t="shared" si="1093"/>
        <v>0.85919999999999996</v>
      </c>
      <c r="R5978" s="28" t="s">
        <v>47</v>
      </c>
      <c r="S5978" s="94" t="s">
        <v>45</v>
      </c>
      <c r="T5978" s="25" t="s">
        <v>45</v>
      </c>
      <c r="U5978" s="25" t="s">
        <v>45</v>
      </c>
      <c r="V5978" s="25" t="s">
        <v>45</v>
      </c>
      <c r="W5978" s="27" t="str">
        <f t="shared" si="1097"/>
        <v>COMPLETO TIENE ÁREA Y LINDEROS</v>
      </c>
      <c r="X5978" s="25" t="s">
        <v>45</v>
      </c>
      <c r="Y5978" s="25" t="s">
        <v>45</v>
      </c>
      <c r="Z5978" s="25" t="s">
        <v>45</v>
      </c>
      <c r="AA5978" s="27" t="s">
        <v>46</v>
      </c>
      <c r="AB5978" s="27">
        <f t="shared" si="1098"/>
        <v>0</v>
      </c>
      <c r="AC5978" s="27">
        <v>0</v>
      </c>
      <c r="AD5978" s="27">
        <f t="shared" si="1099"/>
        <v>0</v>
      </c>
      <c r="AE5978" s="27" t="s">
        <v>47</v>
      </c>
      <c r="AF5978" s="118" t="s">
        <v>47</v>
      </c>
      <c r="AG5978" s="29"/>
      <c r="AH5978" s="20"/>
      <c r="AI5978" s="20"/>
      <c r="AJ5978" s="30"/>
    </row>
    <row r="5979" spans="1:36" s="17" customFormat="1" ht="409.5" hidden="1" x14ac:dyDescent="0.2">
      <c r="A5979" s="3" t="s">
        <v>38</v>
      </c>
      <c r="B5979" s="4" t="s">
        <v>48</v>
      </c>
      <c r="C5979" s="5"/>
      <c r="D5979" s="5"/>
      <c r="E5979" s="32"/>
      <c r="F5979" s="95" t="s">
        <v>40</v>
      </c>
      <c r="G5979" s="12" t="s">
        <v>17272</v>
      </c>
      <c r="H5979" s="12" t="s">
        <v>42</v>
      </c>
      <c r="I5979" s="8" t="s">
        <v>17273</v>
      </c>
      <c r="J5979" s="9" t="s">
        <v>44</v>
      </c>
      <c r="K5979" s="10" t="s">
        <v>45</v>
      </c>
      <c r="L5979" s="10" t="s">
        <v>45</v>
      </c>
      <c r="M5979" s="11" t="s">
        <v>46</v>
      </c>
      <c r="N5979" s="11" t="s">
        <v>46</v>
      </c>
      <c r="O5979" s="10">
        <v>0</v>
      </c>
      <c r="P5979" s="12">
        <v>7599.9</v>
      </c>
      <c r="Q5979" s="12">
        <f t="shared" si="1093"/>
        <v>0.75998999999999994</v>
      </c>
      <c r="R5979" s="28" t="s">
        <v>47</v>
      </c>
      <c r="S5979" s="94" t="s">
        <v>45</v>
      </c>
      <c r="T5979" s="25" t="s">
        <v>45</v>
      </c>
      <c r="U5979" s="25" t="s">
        <v>45</v>
      </c>
      <c r="V5979" s="25" t="s">
        <v>45</v>
      </c>
      <c r="W5979" s="27" t="str">
        <f t="shared" si="1097"/>
        <v>COMPLETO TIENE ÁREA Y LINDEROS</v>
      </c>
      <c r="X5979" s="25" t="s">
        <v>45</v>
      </c>
      <c r="Y5979" s="25" t="s">
        <v>45</v>
      </c>
      <c r="Z5979" s="25" t="s">
        <v>45</v>
      </c>
      <c r="AA5979" s="27" t="s">
        <v>46</v>
      </c>
      <c r="AB5979" s="27">
        <f t="shared" si="1098"/>
        <v>0</v>
      </c>
      <c r="AC5979" s="27">
        <v>0</v>
      </c>
      <c r="AD5979" s="27">
        <f t="shared" si="1099"/>
        <v>0</v>
      </c>
      <c r="AE5979" s="27" t="s">
        <v>47</v>
      </c>
      <c r="AF5979" s="118" t="s">
        <v>47</v>
      </c>
      <c r="AG5979" s="29"/>
      <c r="AH5979" s="20"/>
      <c r="AI5979" s="20"/>
      <c r="AJ5979" s="30"/>
    </row>
    <row r="5980" spans="1:36" s="17" customFormat="1" ht="409.5" hidden="1" x14ac:dyDescent="0.2">
      <c r="A5980" s="3" t="s">
        <v>38</v>
      </c>
      <c r="B5980" s="4" t="s">
        <v>48</v>
      </c>
      <c r="C5980" s="5"/>
      <c r="D5980" s="6"/>
      <c r="E5980" s="37"/>
      <c r="F5980" s="95" t="s">
        <v>40</v>
      </c>
      <c r="G5980" s="12" t="s">
        <v>17274</v>
      </c>
      <c r="H5980" s="12" t="s">
        <v>42</v>
      </c>
      <c r="I5980" s="8" t="s">
        <v>17275</v>
      </c>
      <c r="J5980" s="9" t="s">
        <v>44</v>
      </c>
      <c r="K5980" s="10" t="s">
        <v>45</v>
      </c>
      <c r="L5980" s="10" t="s">
        <v>45</v>
      </c>
      <c r="M5980" s="11" t="s">
        <v>46</v>
      </c>
      <c r="N5980" s="11" t="s">
        <v>46</v>
      </c>
      <c r="O5980" s="10">
        <v>0</v>
      </c>
      <c r="P5980" s="12">
        <v>5935.99</v>
      </c>
      <c r="Q5980" s="12">
        <f t="shared" si="1093"/>
        <v>0.59359899999999999</v>
      </c>
      <c r="R5980" s="28" t="s">
        <v>47</v>
      </c>
      <c r="S5980" s="94" t="s">
        <v>45</v>
      </c>
      <c r="T5980" s="25" t="s">
        <v>45</v>
      </c>
      <c r="U5980" s="25" t="s">
        <v>45</v>
      </c>
      <c r="V5980" s="25" t="s">
        <v>45</v>
      </c>
      <c r="W5980" s="27" t="str">
        <f t="shared" si="1097"/>
        <v>COMPLETO TIENE ÁREA Y LINDEROS</v>
      </c>
      <c r="X5980" s="25" t="s">
        <v>45</v>
      </c>
      <c r="Y5980" s="25" t="s">
        <v>45</v>
      </c>
      <c r="Z5980" s="25" t="s">
        <v>45</v>
      </c>
      <c r="AA5980" s="27" t="s">
        <v>46</v>
      </c>
      <c r="AB5980" s="27">
        <f t="shared" si="1098"/>
        <v>0</v>
      </c>
      <c r="AC5980" s="27">
        <v>0</v>
      </c>
      <c r="AD5980" s="27">
        <f t="shared" si="1099"/>
        <v>0</v>
      </c>
      <c r="AE5980" s="27" t="s">
        <v>47</v>
      </c>
      <c r="AF5980" s="118" t="s">
        <v>47</v>
      </c>
      <c r="AG5980" s="29"/>
      <c r="AH5980" s="20"/>
      <c r="AI5980" s="20"/>
      <c r="AJ5980" s="30"/>
    </row>
    <row r="5981" spans="1:36" s="17" customFormat="1" ht="409.5" hidden="1" x14ac:dyDescent="0.2">
      <c r="A5981" s="3" t="s">
        <v>38</v>
      </c>
      <c r="B5981" s="4" t="s">
        <v>48</v>
      </c>
      <c r="C5981" s="5"/>
      <c r="D5981" s="6"/>
      <c r="E5981" s="7"/>
      <c r="F5981" s="95" t="s">
        <v>40</v>
      </c>
      <c r="G5981" s="12" t="s">
        <v>17276</v>
      </c>
      <c r="H5981" s="12" t="s">
        <v>42</v>
      </c>
      <c r="I5981" s="8" t="s">
        <v>17277</v>
      </c>
      <c r="J5981" s="9" t="s">
        <v>44</v>
      </c>
      <c r="K5981" s="10" t="s">
        <v>45</v>
      </c>
      <c r="L5981" s="10" t="s">
        <v>45</v>
      </c>
      <c r="M5981" s="11" t="s">
        <v>46</v>
      </c>
      <c r="N5981" s="11" t="s">
        <v>46</v>
      </c>
      <c r="O5981" s="10">
        <v>0</v>
      </c>
      <c r="P5981" s="12">
        <v>5709.5</v>
      </c>
      <c r="Q5981" s="12">
        <f t="shared" si="1093"/>
        <v>0.57094999999999996</v>
      </c>
      <c r="R5981" s="28" t="s">
        <v>47</v>
      </c>
      <c r="S5981" s="94" t="s">
        <v>45</v>
      </c>
      <c r="T5981" s="25" t="s">
        <v>45</v>
      </c>
      <c r="U5981" s="25" t="s">
        <v>45</v>
      </c>
      <c r="V5981" s="25" t="s">
        <v>45</v>
      </c>
      <c r="W5981" s="27" t="str">
        <f t="shared" si="1097"/>
        <v>COMPLETO TIENE ÁREA Y LINDEROS</v>
      </c>
      <c r="X5981" s="25" t="s">
        <v>45</v>
      </c>
      <c r="Y5981" s="25" t="s">
        <v>45</v>
      </c>
      <c r="Z5981" s="25" t="s">
        <v>45</v>
      </c>
      <c r="AA5981" s="27" t="s">
        <v>46</v>
      </c>
      <c r="AB5981" s="27">
        <f t="shared" si="1098"/>
        <v>0</v>
      </c>
      <c r="AC5981" s="27">
        <v>0</v>
      </c>
      <c r="AD5981" s="27">
        <f t="shared" si="1099"/>
        <v>0</v>
      </c>
      <c r="AE5981" s="27" t="s">
        <v>47</v>
      </c>
      <c r="AF5981" s="118" t="s">
        <v>47</v>
      </c>
      <c r="AG5981" s="29"/>
      <c r="AH5981" s="20"/>
      <c r="AI5981" s="20"/>
      <c r="AJ5981" s="30"/>
    </row>
    <row r="5982" spans="1:36" s="17" customFormat="1" ht="409.5" hidden="1" x14ac:dyDescent="0.2">
      <c r="A5982" s="3" t="s">
        <v>38</v>
      </c>
      <c r="B5982" s="4" t="s">
        <v>48</v>
      </c>
      <c r="C5982" s="5"/>
      <c r="D5982" s="6"/>
      <c r="E5982" s="37"/>
      <c r="F5982" s="95" t="s">
        <v>40</v>
      </c>
      <c r="G5982" s="12" t="s">
        <v>17278</v>
      </c>
      <c r="H5982" s="12" t="s">
        <v>42</v>
      </c>
      <c r="I5982" s="8" t="s">
        <v>17279</v>
      </c>
      <c r="J5982" s="9" t="s">
        <v>44</v>
      </c>
      <c r="K5982" s="10" t="s">
        <v>45</v>
      </c>
      <c r="L5982" s="10" t="s">
        <v>45</v>
      </c>
      <c r="M5982" s="11" t="s">
        <v>46</v>
      </c>
      <c r="N5982" s="11" t="s">
        <v>46</v>
      </c>
      <c r="O5982" s="10">
        <v>0</v>
      </c>
      <c r="P5982" s="12">
        <v>6184.03</v>
      </c>
      <c r="Q5982" s="12">
        <f t="shared" si="1093"/>
        <v>0.61840299999999992</v>
      </c>
      <c r="R5982" s="28" t="s">
        <v>47</v>
      </c>
      <c r="S5982" s="94" t="s">
        <v>45</v>
      </c>
      <c r="T5982" s="25" t="s">
        <v>45</v>
      </c>
      <c r="U5982" s="25" t="s">
        <v>45</v>
      </c>
      <c r="V5982" s="25" t="s">
        <v>45</v>
      </c>
      <c r="W5982" s="27" t="str">
        <f t="shared" si="1097"/>
        <v>COMPLETO TIENE ÁREA Y LINDEROS</v>
      </c>
      <c r="X5982" s="25" t="s">
        <v>45</v>
      </c>
      <c r="Y5982" s="25" t="s">
        <v>45</v>
      </c>
      <c r="Z5982" s="25" t="s">
        <v>45</v>
      </c>
      <c r="AA5982" s="27" t="s">
        <v>46</v>
      </c>
      <c r="AB5982" s="27">
        <f t="shared" si="1098"/>
        <v>0</v>
      </c>
      <c r="AC5982" s="27">
        <v>0</v>
      </c>
      <c r="AD5982" s="27">
        <f t="shared" si="1099"/>
        <v>0</v>
      </c>
      <c r="AE5982" s="27" t="s">
        <v>47</v>
      </c>
      <c r="AF5982" s="118" t="s">
        <v>47</v>
      </c>
      <c r="AG5982" s="29"/>
      <c r="AH5982" s="20"/>
      <c r="AI5982" s="20"/>
      <c r="AJ5982" s="30"/>
    </row>
    <row r="5983" spans="1:36" s="17" customFormat="1" ht="165.75" hidden="1" x14ac:dyDescent="0.2">
      <c r="A5983" s="3" t="s">
        <v>38</v>
      </c>
      <c r="B5983" s="4" t="s">
        <v>48</v>
      </c>
      <c r="C5983" s="5"/>
      <c r="D5983" s="5"/>
      <c r="E5983" s="7"/>
      <c r="F5983" s="95" t="s">
        <v>40</v>
      </c>
      <c r="G5983" s="12" t="s">
        <v>17280</v>
      </c>
      <c r="H5983" s="12" t="s">
        <v>42</v>
      </c>
      <c r="I5983" s="8" t="s">
        <v>17281</v>
      </c>
      <c r="J5983" s="9" t="s">
        <v>44</v>
      </c>
      <c r="K5983" s="10" t="s">
        <v>45</v>
      </c>
      <c r="L5983" s="10" t="s">
        <v>45</v>
      </c>
      <c r="M5983" s="11" t="s">
        <v>46</v>
      </c>
      <c r="N5983" s="11" t="s">
        <v>46</v>
      </c>
      <c r="O5983" s="10">
        <v>0</v>
      </c>
      <c r="P5983" s="12">
        <v>518.67999999999995</v>
      </c>
      <c r="Q5983" s="12">
        <f t="shared" si="1093"/>
        <v>5.1867999999999997E-2</v>
      </c>
      <c r="R5983" s="28" t="s">
        <v>47</v>
      </c>
      <c r="S5983" s="94" t="s">
        <v>45</v>
      </c>
      <c r="T5983" s="25" t="s">
        <v>45</v>
      </c>
      <c r="U5983" s="25" t="s">
        <v>45</v>
      </c>
      <c r="V5983" s="25" t="s">
        <v>45</v>
      </c>
      <c r="W5983" s="27" t="str">
        <f t="shared" si="1097"/>
        <v>COMPLETO TIENE ÁREA Y LINDEROS</v>
      </c>
      <c r="X5983" s="25" t="s">
        <v>45</v>
      </c>
      <c r="Y5983" s="25" t="s">
        <v>45</v>
      </c>
      <c r="Z5983" s="25" t="s">
        <v>45</v>
      </c>
      <c r="AA5983" s="27" t="s">
        <v>46</v>
      </c>
      <c r="AB5983" s="27">
        <f t="shared" si="1098"/>
        <v>0</v>
      </c>
      <c r="AC5983" s="27">
        <v>0</v>
      </c>
      <c r="AD5983" s="27">
        <f t="shared" si="1099"/>
        <v>0</v>
      </c>
      <c r="AE5983" s="27" t="s">
        <v>47</v>
      </c>
      <c r="AF5983" s="118" t="s">
        <v>47</v>
      </c>
      <c r="AG5983" s="29"/>
      <c r="AH5983" s="20"/>
      <c r="AI5983" s="20"/>
      <c r="AJ5983" s="30"/>
    </row>
    <row r="5984" spans="1:36" s="17" customFormat="1" ht="165.75" hidden="1" x14ac:dyDescent="0.2">
      <c r="A5984" s="3" t="s">
        <v>38</v>
      </c>
      <c r="B5984" s="4" t="s">
        <v>48</v>
      </c>
      <c r="C5984" s="5"/>
      <c r="D5984" s="6"/>
      <c r="E5984" s="7"/>
      <c r="F5984" s="95" t="s">
        <v>40</v>
      </c>
      <c r="G5984" s="12" t="s">
        <v>17282</v>
      </c>
      <c r="H5984" s="12" t="s">
        <v>42</v>
      </c>
      <c r="I5984" s="8" t="s">
        <v>17283</v>
      </c>
      <c r="J5984" s="9" t="s">
        <v>44</v>
      </c>
      <c r="K5984" s="10" t="s">
        <v>45</v>
      </c>
      <c r="L5984" s="10" t="s">
        <v>45</v>
      </c>
      <c r="M5984" s="11" t="s">
        <v>46</v>
      </c>
      <c r="N5984" s="11" t="s">
        <v>46</v>
      </c>
      <c r="O5984" s="10">
        <v>0</v>
      </c>
      <c r="P5984" s="12">
        <v>518.67999999999995</v>
      </c>
      <c r="Q5984" s="12">
        <f t="shared" si="1093"/>
        <v>5.1867999999999997E-2</v>
      </c>
      <c r="R5984" s="28" t="s">
        <v>47</v>
      </c>
      <c r="S5984" s="94" t="s">
        <v>45</v>
      </c>
      <c r="T5984" s="25" t="s">
        <v>45</v>
      </c>
      <c r="U5984" s="25" t="s">
        <v>45</v>
      </c>
      <c r="V5984" s="25" t="s">
        <v>45</v>
      </c>
      <c r="W5984" s="27" t="str">
        <f t="shared" si="1097"/>
        <v>COMPLETO TIENE ÁREA Y LINDEROS</v>
      </c>
      <c r="X5984" s="25" t="s">
        <v>45</v>
      </c>
      <c r="Y5984" s="25" t="s">
        <v>45</v>
      </c>
      <c r="Z5984" s="25" t="s">
        <v>45</v>
      </c>
      <c r="AA5984" s="27" t="s">
        <v>46</v>
      </c>
      <c r="AB5984" s="27">
        <f t="shared" si="1098"/>
        <v>0</v>
      </c>
      <c r="AC5984" s="27">
        <v>0</v>
      </c>
      <c r="AD5984" s="27">
        <f t="shared" si="1099"/>
        <v>0</v>
      </c>
      <c r="AE5984" s="27" t="s">
        <v>47</v>
      </c>
      <c r="AF5984" s="118" t="s">
        <v>47</v>
      </c>
      <c r="AG5984" s="29"/>
      <c r="AH5984" s="20"/>
      <c r="AI5984" s="20"/>
      <c r="AJ5984" s="30"/>
    </row>
    <row r="5985" spans="1:36" s="17" customFormat="1" ht="165.75" hidden="1" x14ac:dyDescent="0.2">
      <c r="A5985" s="3" t="s">
        <v>38</v>
      </c>
      <c r="B5985" s="4" t="s">
        <v>48</v>
      </c>
      <c r="C5985" s="5"/>
      <c r="D5985" s="6"/>
      <c r="E5985" s="37"/>
      <c r="F5985" s="95" t="s">
        <v>40</v>
      </c>
      <c r="G5985" s="12" t="s">
        <v>17284</v>
      </c>
      <c r="H5985" s="12" t="s">
        <v>42</v>
      </c>
      <c r="I5985" s="8" t="s">
        <v>17285</v>
      </c>
      <c r="J5985" s="9" t="s">
        <v>44</v>
      </c>
      <c r="K5985" s="10" t="s">
        <v>45</v>
      </c>
      <c r="L5985" s="10" t="s">
        <v>45</v>
      </c>
      <c r="M5985" s="11" t="s">
        <v>46</v>
      </c>
      <c r="N5985" s="11" t="s">
        <v>46</v>
      </c>
      <c r="O5985" s="10">
        <v>0</v>
      </c>
      <c r="P5985" s="12">
        <v>518.67999999999995</v>
      </c>
      <c r="Q5985" s="12">
        <f t="shared" si="1093"/>
        <v>5.1867999999999997E-2</v>
      </c>
      <c r="R5985" s="28" t="s">
        <v>47</v>
      </c>
      <c r="S5985" s="94" t="s">
        <v>45</v>
      </c>
      <c r="T5985" s="25" t="s">
        <v>45</v>
      </c>
      <c r="U5985" s="25" t="s">
        <v>45</v>
      </c>
      <c r="V5985" s="25" t="s">
        <v>45</v>
      </c>
      <c r="W5985" s="27" t="str">
        <f t="shared" si="1097"/>
        <v>COMPLETO TIENE ÁREA Y LINDEROS</v>
      </c>
      <c r="X5985" s="25" t="s">
        <v>45</v>
      </c>
      <c r="Y5985" s="25" t="s">
        <v>45</v>
      </c>
      <c r="Z5985" s="25" t="s">
        <v>45</v>
      </c>
      <c r="AA5985" s="27" t="s">
        <v>46</v>
      </c>
      <c r="AB5985" s="27">
        <f t="shared" si="1098"/>
        <v>0</v>
      </c>
      <c r="AC5985" s="27">
        <v>0</v>
      </c>
      <c r="AD5985" s="27">
        <f t="shared" si="1099"/>
        <v>0</v>
      </c>
      <c r="AE5985" s="27" t="s">
        <v>47</v>
      </c>
      <c r="AF5985" s="118" t="s">
        <v>47</v>
      </c>
      <c r="AG5985" s="29"/>
      <c r="AH5985" s="20"/>
      <c r="AI5985" s="20"/>
      <c r="AJ5985" s="30"/>
    </row>
    <row r="5986" spans="1:36" s="17" customFormat="1" ht="165.75" hidden="1" x14ac:dyDescent="0.2">
      <c r="A5986" s="3" t="s">
        <v>38</v>
      </c>
      <c r="B5986" s="4" t="s">
        <v>48</v>
      </c>
      <c r="C5986" s="5"/>
      <c r="D5986" s="5"/>
      <c r="E5986" s="32"/>
      <c r="F5986" s="95" t="s">
        <v>40</v>
      </c>
      <c r="G5986" s="12" t="s">
        <v>17286</v>
      </c>
      <c r="H5986" s="12" t="s">
        <v>42</v>
      </c>
      <c r="I5986" s="8" t="s">
        <v>17287</v>
      </c>
      <c r="J5986" s="9" t="s">
        <v>44</v>
      </c>
      <c r="K5986" s="10" t="s">
        <v>45</v>
      </c>
      <c r="L5986" s="10" t="s">
        <v>45</v>
      </c>
      <c r="M5986" s="11" t="s">
        <v>46</v>
      </c>
      <c r="N5986" s="11" t="s">
        <v>46</v>
      </c>
      <c r="O5986" s="10">
        <v>0</v>
      </c>
      <c r="P5986" s="12">
        <v>518.67999999999995</v>
      </c>
      <c r="Q5986" s="12">
        <f t="shared" si="1093"/>
        <v>5.1867999999999997E-2</v>
      </c>
      <c r="R5986" s="28" t="s">
        <v>47</v>
      </c>
      <c r="S5986" s="94" t="s">
        <v>45</v>
      </c>
      <c r="T5986" s="25" t="s">
        <v>45</v>
      </c>
      <c r="U5986" s="25" t="s">
        <v>45</v>
      </c>
      <c r="V5986" s="25" t="s">
        <v>45</v>
      </c>
      <c r="W5986" s="27" t="str">
        <f t="shared" si="1097"/>
        <v>COMPLETO TIENE ÁREA Y LINDEROS</v>
      </c>
      <c r="X5986" s="25" t="s">
        <v>45</v>
      </c>
      <c r="Y5986" s="25" t="s">
        <v>45</v>
      </c>
      <c r="Z5986" s="25" t="s">
        <v>45</v>
      </c>
      <c r="AA5986" s="27" t="s">
        <v>46</v>
      </c>
      <c r="AB5986" s="27">
        <f t="shared" si="1098"/>
        <v>0</v>
      </c>
      <c r="AC5986" s="27">
        <v>0</v>
      </c>
      <c r="AD5986" s="27">
        <f t="shared" si="1099"/>
        <v>0</v>
      </c>
      <c r="AE5986" s="27" t="s">
        <v>47</v>
      </c>
      <c r="AF5986" s="118" t="s">
        <v>47</v>
      </c>
      <c r="AG5986" s="29"/>
      <c r="AH5986" s="20"/>
      <c r="AI5986" s="20"/>
      <c r="AJ5986" s="30"/>
    </row>
    <row r="5987" spans="1:36" s="17" customFormat="1" ht="165.75" hidden="1" x14ac:dyDescent="0.2">
      <c r="A5987" s="3" t="s">
        <v>38</v>
      </c>
      <c r="B5987" s="4" t="s">
        <v>48</v>
      </c>
      <c r="C5987" s="5"/>
      <c r="D5987" s="6"/>
      <c r="E5987" s="7"/>
      <c r="F5987" s="95" t="s">
        <v>40</v>
      </c>
      <c r="G5987" s="12" t="s">
        <v>17288</v>
      </c>
      <c r="H5987" s="12" t="s">
        <v>42</v>
      </c>
      <c r="I5987" s="8" t="s">
        <v>17289</v>
      </c>
      <c r="J5987" s="9" t="s">
        <v>44</v>
      </c>
      <c r="K5987" s="10" t="s">
        <v>45</v>
      </c>
      <c r="L5987" s="10" t="s">
        <v>45</v>
      </c>
      <c r="M5987" s="11" t="s">
        <v>46</v>
      </c>
      <c r="N5987" s="11" t="s">
        <v>46</v>
      </c>
      <c r="O5987" s="10">
        <v>0</v>
      </c>
      <c r="P5987" s="12">
        <v>518.67999999999995</v>
      </c>
      <c r="Q5987" s="12">
        <f t="shared" si="1093"/>
        <v>5.1867999999999997E-2</v>
      </c>
      <c r="R5987" s="28" t="s">
        <v>47</v>
      </c>
      <c r="S5987" s="94" t="s">
        <v>45</v>
      </c>
      <c r="T5987" s="25" t="s">
        <v>45</v>
      </c>
      <c r="U5987" s="25" t="s">
        <v>45</v>
      </c>
      <c r="V5987" s="25" t="s">
        <v>45</v>
      </c>
      <c r="W5987" s="27" t="str">
        <f t="shared" si="1097"/>
        <v>COMPLETO TIENE ÁREA Y LINDEROS</v>
      </c>
      <c r="X5987" s="25" t="s">
        <v>45</v>
      </c>
      <c r="Y5987" s="25" t="s">
        <v>45</v>
      </c>
      <c r="Z5987" s="25" t="s">
        <v>45</v>
      </c>
      <c r="AA5987" s="27" t="s">
        <v>46</v>
      </c>
      <c r="AB5987" s="27">
        <f t="shared" si="1098"/>
        <v>0</v>
      </c>
      <c r="AC5987" s="27">
        <v>0</v>
      </c>
      <c r="AD5987" s="27">
        <f t="shared" si="1099"/>
        <v>0</v>
      </c>
      <c r="AE5987" s="27" t="s">
        <v>47</v>
      </c>
      <c r="AF5987" s="118" t="s">
        <v>47</v>
      </c>
      <c r="AG5987" s="29"/>
      <c r="AH5987" s="20"/>
      <c r="AI5987" s="20"/>
      <c r="AJ5987" s="30"/>
    </row>
    <row r="5988" spans="1:36" s="17" customFormat="1" ht="165.75" hidden="1" x14ac:dyDescent="0.2">
      <c r="A5988" s="3" t="s">
        <v>38</v>
      </c>
      <c r="B5988" s="4" t="s">
        <v>48</v>
      </c>
      <c r="C5988" s="5"/>
      <c r="D5988" s="5"/>
      <c r="E5988" s="32"/>
      <c r="F5988" s="95" t="s">
        <v>40</v>
      </c>
      <c r="G5988" s="12" t="s">
        <v>17290</v>
      </c>
      <c r="H5988" s="12" t="s">
        <v>42</v>
      </c>
      <c r="I5988" s="8" t="s">
        <v>17291</v>
      </c>
      <c r="J5988" s="9" t="s">
        <v>44</v>
      </c>
      <c r="K5988" s="10" t="s">
        <v>45</v>
      </c>
      <c r="L5988" s="10" t="s">
        <v>45</v>
      </c>
      <c r="M5988" s="11" t="s">
        <v>46</v>
      </c>
      <c r="N5988" s="11" t="s">
        <v>46</v>
      </c>
      <c r="O5988" s="10">
        <v>0</v>
      </c>
      <c r="P5988" s="12">
        <v>518.67999999999995</v>
      </c>
      <c r="Q5988" s="12">
        <f t="shared" si="1093"/>
        <v>5.1867999999999997E-2</v>
      </c>
      <c r="R5988" s="28" t="s">
        <v>47</v>
      </c>
      <c r="S5988" s="94" t="s">
        <v>45</v>
      </c>
      <c r="T5988" s="25" t="s">
        <v>45</v>
      </c>
      <c r="U5988" s="25" t="s">
        <v>45</v>
      </c>
      <c r="V5988" s="25" t="s">
        <v>45</v>
      </c>
      <c r="W5988" s="27" t="str">
        <f t="shared" si="1097"/>
        <v>COMPLETO TIENE ÁREA Y LINDEROS</v>
      </c>
      <c r="X5988" s="25" t="s">
        <v>45</v>
      </c>
      <c r="Y5988" s="25" t="s">
        <v>45</v>
      </c>
      <c r="Z5988" s="25" t="s">
        <v>45</v>
      </c>
      <c r="AA5988" s="27" t="s">
        <v>46</v>
      </c>
      <c r="AB5988" s="27">
        <f t="shared" si="1098"/>
        <v>0</v>
      </c>
      <c r="AC5988" s="27">
        <v>0</v>
      </c>
      <c r="AD5988" s="27">
        <f t="shared" si="1099"/>
        <v>0</v>
      </c>
      <c r="AE5988" s="27" t="s">
        <v>47</v>
      </c>
      <c r="AF5988" s="118" t="s">
        <v>47</v>
      </c>
      <c r="AG5988" s="29"/>
      <c r="AH5988" s="20"/>
      <c r="AI5988" s="20"/>
      <c r="AJ5988" s="30"/>
    </row>
    <row r="5989" spans="1:36" s="17" customFormat="1" ht="165.75" hidden="1" x14ac:dyDescent="0.2">
      <c r="A5989" s="3" t="s">
        <v>38</v>
      </c>
      <c r="B5989" s="4" t="s">
        <v>48</v>
      </c>
      <c r="C5989" s="5"/>
      <c r="D5989" s="6"/>
      <c r="E5989" s="7"/>
      <c r="F5989" s="95" t="s">
        <v>40</v>
      </c>
      <c r="G5989" s="12" t="s">
        <v>17292</v>
      </c>
      <c r="H5989" s="12" t="s">
        <v>42</v>
      </c>
      <c r="I5989" s="8" t="s">
        <v>17293</v>
      </c>
      <c r="J5989" s="9" t="s">
        <v>44</v>
      </c>
      <c r="K5989" s="10" t="s">
        <v>45</v>
      </c>
      <c r="L5989" s="10" t="s">
        <v>45</v>
      </c>
      <c r="M5989" s="11" t="s">
        <v>46</v>
      </c>
      <c r="N5989" s="11" t="s">
        <v>46</v>
      </c>
      <c r="O5989" s="10">
        <v>0</v>
      </c>
      <c r="P5989" s="12">
        <v>518.67999999999995</v>
      </c>
      <c r="Q5989" s="12">
        <f t="shared" si="1093"/>
        <v>5.1867999999999997E-2</v>
      </c>
      <c r="R5989" s="28" t="s">
        <v>47</v>
      </c>
      <c r="S5989" s="94" t="s">
        <v>45</v>
      </c>
      <c r="T5989" s="25" t="s">
        <v>45</v>
      </c>
      <c r="U5989" s="25" t="s">
        <v>45</v>
      </c>
      <c r="V5989" s="25" t="s">
        <v>45</v>
      </c>
      <c r="W5989" s="27" t="str">
        <f t="shared" si="1097"/>
        <v>COMPLETO TIENE ÁREA Y LINDEROS</v>
      </c>
      <c r="X5989" s="25" t="s">
        <v>45</v>
      </c>
      <c r="Y5989" s="25" t="s">
        <v>45</v>
      </c>
      <c r="Z5989" s="25" t="s">
        <v>45</v>
      </c>
      <c r="AA5989" s="27" t="s">
        <v>46</v>
      </c>
      <c r="AB5989" s="27">
        <f t="shared" si="1098"/>
        <v>0</v>
      </c>
      <c r="AC5989" s="27">
        <v>0</v>
      </c>
      <c r="AD5989" s="27">
        <f t="shared" si="1099"/>
        <v>0</v>
      </c>
      <c r="AE5989" s="27" t="s">
        <v>47</v>
      </c>
      <c r="AF5989" s="118" t="s">
        <v>47</v>
      </c>
      <c r="AG5989" s="29"/>
      <c r="AH5989" s="20"/>
      <c r="AI5989" s="20"/>
      <c r="AJ5989" s="30"/>
    </row>
    <row r="5990" spans="1:36" s="17" customFormat="1" ht="165.75" hidden="1" x14ac:dyDescent="0.2">
      <c r="A5990" s="3" t="s">
        <v>38</v>
      </c>
      <c r="B5990" s="4" t="s">
        <v>48</v>
      </c>
      <c r="C5990" s="5"/>
      <c r="D5990" s="5"/>
      <c r="E5990" s="32"/>
      <c r="F5990" s="95" t="s">
        <v>40</v>
      </c>
      <c r="G5990" s="12" t="s">
        <v>17294</v>
      </c>
      <c r="H5990" s="12" t="s">
        <v>42</v>
      </c>
      <c r="I5990" s="8" t="s">
        <v>17295</v>
      </c>
      <c r="J5990" s="9" t="s">
        <v>44</v>
      </c>
      <c r="K5990" s="10" t="s">
        <v>45</v>
      </c>
      <c r="L5990" s="10" t="s">
        <v>45</v>
      </c>
      <c r="M5990" s="11" t="s">
        <v>46</v>
      </c>
      <c r="N5990" s="11" t="s">
        <v>46</v>
      </c>
      <c r="O5990" s="10">
        <v>0</v>
      </c>
      <c r="P5990" s="12">
        <v>518.67999999999995</v>
      </c>
      <c r="Q5990" s="12">
        <f t="shared" si="1093"/>
        <v>5.1867999999999997E-2</v>
      </c>
      <c r="R5990" s="28" t="s">
        <v>47</v>
      </c>
      <c r="S5990" s="94" t="s">
        <v>45</v>
      </c>
      <c r="T5990" s="25" t="s">
        <v>45</v>
      </c>
      <c r="U5990" s="25" t="s">
        <v>45</v>
      </c>
      <c r="V5990" s="25" t="s">
        <v>45</v>
      </c>
      <c r="W5990" s="27" t="str">
        <f t="shared" si="1097"/>
        <v>COMPLETO TIENE ÁREA Y LINDEROS</v>
      </c>
      <c r="X5990" s="25" t="s">
        <v>45</v>
      </c>
      <c r="Y5990" s="25" t="s">
        <v>45</v>
      </c>
      <c r="Z5990" s="25" t="s">
        <v>45</v>
      </c>
      <c r="AA5990" s="27" t="s">
        <v>46</v>
      </c>
      <c r="AB5990" s="27">
        <f t="shared" si="1098"/>
        <v>0</v>
      </c>
      <c r="AC5990" s="27">
        <v>0</v>
      </c>
      <c r="AD5990" s="27">
        <f t="shared" si="1099"/>
        <v>0</v>
      </c>
      <c r="AE5990" s="27" t="s">
        <v>47</v>
      </c>
      <c r="AF5990" s="118" t="s">
        <v>47</v>
      </c>
      <c r="AG5990" s="29"/>
      <c r="AH5990" s="20"/>
      <c r="AI5990" s="20"/>
      <c r="AJ5990" s="30"/>
    </row>
    <row r="5991" spans="1:36" s="17" customFormat="1" ht="165.75" hidden="1" x14ac:dyDescent="0.2">
      <c r="A5991" s="3" t="s">
        <v>38</v>
      </c>
      <c r="B5991" s="4" t="s">
        <v>48</v>
      </c>
      <c r="C5991" s="5"/>
      <c r="D5991" s="5"/>
      <c r="E5991" s="7"/>
      <c r="F5991" s="95" t="s">
        <v>40</v>
      </c>
      <c r="G5991" s="12" t="s">
        <v>17296</v>
      </c>
      <c r="H5991" s="12" t="s">
        <v>42</v>
      </c>
      <c r="I5991" s="8" t="s">
        <v>17297</v>
      </c>
      <c r="J5991" s="9" t="s">
        <v>44</v>
      </c>
      <c r="K5991" s="10" t="s">
        <v>45</v>
      </c>
      <c r="L5991" s="10" t="s">
        <v>45</v>
      </c>
      <c r="M5991" s="11" t="s">
        <v>46</v>
      </c>
      <c r="N5991" s="11" t="s">
        <v>46</v>
      </c>
      <c r="O5991" s="10">
        <v>0</v>
      </c>
      <c r="P5991" s="12">
        <v>518.67999999999995</v>
      </c>
      <c r="Q5991" s="12">
        <f t="shared" si="1093"/>
        <v>5.1867999999999997E-2</v>
      </c>
      <c r="R5991" s="28" t="s">
        <v>47</v>
      </c>
      <c r="S5991" s="94" t="s">
        <v>45</v>
      </c>
      <c r="T5991" s="25" t="s">
        <v>45</v>
      </c>
      <c r="U5991" s="25" t="s">
        <v>45</v>
      </c>
      <c r="V5991" s="25" t="s">
        <v>45</v>
      </c>
      <c r="W5991" s="27" t="str">
        <f t="shared" si="1097"/>
        <v>COMPLETO TIENE ÁREA Y LINDEROS</v>
      </c>
      <c r="X5991" s="25" t="s">
        <v>45</v>
      </c>
      <c r="Y5991" s="25" t="s">
        <v>45</v>
      </c>
      <c r="Z5991" s="25" t="s">
        <v>45</v>
      </c>
      <c r="AA5991" s="27" t="s">
        <v>46</v>
      </c>
      <c r="AB5991" s="27">
        <f t="shared" si="1098"/>
        <v>0</v>
      </c>
      <c r="AC5991" s="27">
        <v>0</v>
      </c>
      <c r="AD5991" s="27">
        <f t="shared" si="1099"/>
        <v>0</v>
      </c>
      <c r="AE5991" s="27" t="s">
        <v>47</v>
      </c>
      <c r="AF5991" s="118" t="s">
        <v>47</v>
      </c>
      <c r="AG5991" s="29"/>
      <c r="AH5991" s="20"/>
      <c r="AI5991" s="20"/>
      <c r="AJ5991" s="30"/>
    </row>
    <row r="5992" spans="1:36" s="17" customFormat="1" ht="178.5" hidden="1" x14ac:dyDescent="0.2">
      <c r="A5992" s="3" t="s">
        <v>38</v>
      </c>
      <c r="B5992" s="4" t="s">
        <v>48</v>
      </c>
      <c r="C5992" s="5"/>
      <c r="D5992" s="6"/>
      <c r="E5992" s="7"/>
      <c r="F5992" s="95" t="s">
        <v>40</v>
      </c>
      <c r="G5992" s="12" t="s">
        <v>17298</v>
      </c>
      <c r="H5992" s="12" t="s">
        <v>42</v>
      </c>
      <c r="I5992" s="8" t="s">
        <v>17299</v>
      </c>
      <c r="J5992" s="9" t="s">
        <v>44</v>
      </c>
      <c r="K5992" s="10" t="s">
        <v>45</v>
      </c>
      <c r="L5992" s="10" t="s">
        <v>45</v>
      </c>
      <c r="M5992" s="11" t="s">
        <v>46</v>
      </c>
      <c r="N5992" s="11" t="s">
        <v>46</v>
      </c>
      <c r="O5992" s="10">
        <v>0</v>
      </c>
      <c r="P5992" s="12">
        <v>518.67999999999995</v>
      </c>
      <c r="Q5992" s="12">
        <f t="shared" si="1093"/>
        <v>5.1867999999999997E-2</v>
      </c>
      <c r="R5992" s="28" t="s">
        <v>47</v>
      </c>
      <c r="S5992" s="94" t="s">
        <v>45</v>
      </c>
      <c r="T5992" s="25" t="s">
        <v>45</v>
      </c>
      <c r="U5992" s="25" t="s">
        <v>45</v>
      </c>
      <c r="V5992" s="25" t="s">
        <v>45</v>
      </c>
      <c r="W5992" s="27" t="str">
        <f t="shared" si="1097"/>
        <v>COMPLETO TIENE ÁREA Y LINDEROS</v>
      </c>
      <c r="X5992" s="25" t="s">
        <v>45</v>
      </c>
      <c r="Y5992" s="25" t="s">
        <v>45</v>
      </c>
      <c r="Z5992" s="25" t="s">
        <v>45</v>
      </c>
      <c r="AA5992" s="27" t="s">
        <v>46</v>
      </c>
      <c r="AB5992" s="27">
        <f t="shared" si="1098"/>
        <v>0</v>
      </c>
      <c r="AC5992" s="27">
        <v>0</v>
      </c>
      <c r="AD5992" s="27">
        <f t="shared" si="1099"/>
        <v>0</v>
      </c>
      <c r="AE5992" s="27" t="s">
        <v>47</v>
      </c>
      <c r="AF5992" s="118" t="s">
        <v>47</v>
      </c>
      <c r="AG5992" s="29"/>
      <c r="AH5992" s="20"/>
      <c r="AI5992" s="20"/>
      <c r="AJ5992" s="30"/>
    </row>
    <row r="5993" spans="1:36" s="17" customFormat="1" ht="165.75" hidden="1" x14ac:dyDescent="0.2">
      <c r="A5993" s="3" t="s">
        <v>38</v>
      </c>
      <c r="B5993" s="4" t="s">
        <v>48</v>
      </c>
      <c r="C5993" s="5"/>
      <c r="D5993" s="5"/>
      <c r="E5993" s="7"/>
      <c r="F5993" s="95" t="s">
        <v>40</v>
      </c>
      <c r="G5993" s="12" t="s">
        <v>17300</v>
      </c>
      <c r="H5993" s="12" t="s">
        <v>42</v>
      </c>
      <c r="I5993" s="8" t="s">
        <v>17301</v>
      </c>
      <c r="J5993" s="9" t="s">
        <v>44</v>
      </c>
      <c r="K5993" s="10" t="s">
        <v>45</v>
      </c>
      <c r="L5993" s="10" t="s">
        <v>45</v>
      </c>
      <c r="M5993" s="11" t="s">
        <v>46</v>
      </c>
      <c r="N5993" s="11" t="s">
        <v>46</v>
      </c>
      <c r="O5993" s="10">
        <v>0</v>
      </c>
      <c r="P5993" s="12">
        <v>518.67999999999995</v>
      </c>
      <c r="Q5993" s="12">
        <f t="shared" si="1093"/>
        <v>5.1867999999999997E-2</v>
      </c>
      <c r="R5993" s="28" t="s">
        <v>47</v>
      </c>
      <c r="S5993" s="94" t="s">
        <v>45</v>
      </c>
      <c r="T5993" s="25" t="s">
        <v>45</v>
      </c>
      <c r="U5993" s="25" t="s">
        <v>45</v>
      </c>
      <c r="V5993" s="25" t="s">
        <v>45</v>
      </c>
      <c r="W5993" s="27" t="str">
        <f t="shared" si="1097"/>
        <v>COMPLETO TIENE ÁREA Y LINDEROS</v>
      </c>
      <c r="X5993" s="25" t="s">
        <v>45</v>
      </c>
      <c r="Y5993" s="25" t="s">
        <v>45</v>
      </c>
      <c r="Z5993" s="25" t="s">
        <v>45</v>
      </c>
      <c r="AA5993" s="27" t="s">
        <v>46</v>
      </c>
      <c r="AB5993" s="27">
        <f t="shared" si="1098"/>
        <v>0</v>
      </c>
      <c r="AC5993" s="27">
        <v>0</v>
      </c>
      <c r="AD5993" s="27">
        <f t="shared" si="1099"/>
        <v>0</v>
      </c>
      <c r="AE5993" s="27" t="s">
        <v>47</v>
      </c>
      <c r="AF5993" s="118" t="s">
        <v>47</v>
      </c>
      <c r="AG5993" s="29"/>
      <c r="AH5993" s="20"/>
      <c r="AI5993" s="20"/>
      <c r="AJ5993" s="30"/>
    </row>
    <row r="5994" spans="1:36" s="17" customFormat="1" ht="165.75" hidden="1" x14ac:dyDescent="0.2">
      <c r="A5994" s="3" t="s">
        <v>38</v>
      </c>
      <c r="B5994" s="4" t="s">
        <v>48</v>
      </c>
      <c r="C5994" s="5"/>
      <c r="D5994" s="6"/>
      <c r="E5994" s="7"/>
      <c r="F5994" s="95" t="s">
        <v>40</v>
      </c>
      <c r="G5994" s="12" t="s">
        <v>17302</v>
      </c>
      <c r="H5994" s="12" t="s">
        <v>42</v>
      </c>
      <c r="I5994" s="8" t="s">
        <v>17303</v>
      </c>
      <c r="J5994" s="9" t="s">
        <v>44</v>
      </c>
      <c r="K5994" s="10" t="s">
        <v>45</v>
      </c>
      <c r="L5994" s="10" t="s">
        <v>45</v>
      </c>
      <c r="M5994" s="11" t="s">
        <v>46</v>
      </c>
      <c r="N5994" s="11" t="s">
        <v>46</v>
      </c>
      <c r="O5994" s="10">
        <v>0</v>
      </c>
      <c r="P5994" s="12">
        <v>518.67999999999995</v>
      </c>
      <c r="Q5994" s="12">
        <f t="shared" si="1093"/>
        <v>5.1867999999999997E-2</v>
      </c>
      <c r="R5994" s="28" t="s">
        <v>47</v>
      </c>
      <c r="S5994" s="94" t="s">
        <v>45</v>
      </c>
      <c r="T5994" s="25" t="s">
        <v>45</v>
      </c>
      <c r="U5994" s="25" t="s">
        <v>45</v>
      </c>
      <c r="V5994" s="25" t="s">
        <v>45</v>
      </c>
      <c r="W5994" s="27" t="str">
        <f t="shared" ref="W5994:W6020" si="1100">J5994</f>
        <v>COMPLETO TIENE ÁREA Y LINDEROS</v>
      </c>
      <c r="X5994" s="25" t="s">
        <v>45</v>
      </c>
      <c r="Y5994" s="25" t="s">
        <v>45</v>
      </c>
      <c r="Z5994" s="25" t="s">
        <v>45</v>
      </c>
      <c r="AA5994" s="27" t="s">
        <v>46</v>
      </c>
      <c r="AB5994" s="27">
        <f t="shared" ref="AB5994:AB6020" si="1101">O5994</f>
        <v>0</v>
      </c>
      <c r="AC5994" s="27">
        <v>0</v>
      </c>
      <c r="AD5994" s="27">
        <f t="shared" ref="AD5994:AD6020" si="1102">+AB5994+(AC5994/10000)</f>
        <v>0</v>
      </c>
      <c r="AE5994" s="27" t="s">
        <v>47</v>
      </c>
      <c r="AF5994" s="118" t="s">
        <v>47</v>
      </c>
      <c r="AG5994" s="29"/>
      <c r="AH5994" s="20"/>
      <c r="AI5994" s="20"/>
      <c r="AJ5994" s="30"/>
    </row>
    <row r="5995" spans="1:36" s="17" customFormat="1" ht="178.5" hidden="1" x14ac:dyDescent="0.2">
      <c r="A5995" s="3" t="s">
        <v>38</v>
      </c>
      <c r="B5995" s="4" t="s">
        <v>48</v>
      </c>
      <c r="C5995" s="5"/>
      <c r="D5995" s="6"/>
      <c r="E5995" s="7"/>
      <c r="F5995" s="95" t="s">
        <v>40</v>
      </c>
      <c r="G5995" s="12" t="s">
        <v>17304</v>
      </c>
      <c r="H5995" s="12" t="s">
        <v>42</v>
      </c>
      <c r="I5995" s="8" t="s">
        <v>17305</v>
      </c>
      <c r="J5995" s="9" t="s">
        <v>44</v>
      </c>
      <c r="K5995" s="10" t="s">
        <v>45</v>
      </c>
      <c r="L5995" s="10" t="s">
        <v>45</v>
      </c>
      <c r="M5995" s="11" t="s">
        <v>46</v>
      </c>
      <c r="N5995" s="11" t="s">
        <v>46</v>
      </c>
      <c r="O5995" s="10">
        <v>0</v>
      </c>
      <c r="P5995" s="12">
        <v>518.67999999999995</v>
      </c>
      <c r="Q5995" s="12">
        <f t="shared" si="1093"/>
        <v>5.1867999999999997E-2</v>
      </c>
      <c r="R5995" s="28" t="s">
        <v>47</v>
      </c>
      <c r="S5995" s="94" t="s">
        <v>45</v>
      </c>
      <c r="T5995" s="25" t="s">
        <v>45</v>
      </c>
      <c r="U5995" s="25" t="s">
        <v>45</v>
      </c>
      <c r="V5995" s="25" t="s">
        <v>45</v>
      </c>
      <c r="W5995" s="27" t="str">
        <f t="shared" si="1100"/>
        <v>COMPLETO TIENE ÁREA Y LINDEROS</v>
      </c>
      <c r="X5995" s="25" t="s">
        <v>45</v>
      </c>
      <c r="Y5995" s="25" t="s">
        <v>45</v>
      </c>
      <c r="Z5995" s="25" t="s">
        <v>45</v>
      </c>
      <c r="AA5995" s="27" t="s">
        <v>46</v>
      </c>
      <c r="AB5995" s="27">
        <f t="shared" si="1101"/>
        <v>0</v>
      </c>
      <c r="AC5995" s="27">
        <v>0</v>
      </c>
      <c r="AD5995" s="27">
        <f t="shared" si="1102"/>
        <v>0</v>
      </c>
      <c r="AE5995" s="27" t="s">
        <v>47</v>
      </c>
      <c r="AF5995" s="118" t="s">
        <v>47</v>
      </c>
      <c r="AG5995" s="29"/>
      <c r="AH5995" s="20"/>
      <c r="AI5995" s="20"/>
      <c r="AJ5995" s="30"/>
    </row>
    <row r="5996" spans="1:36" s="17" customFormat="1" ht="178.5" hidden="1" x14ac:dyDescent="0.2">
      <c r="A5996" s="3" t="s">
        <v>38</v>
      </c>
      <c r="B5996" s="4" t="s">
        <v>48</v>
      </c>
      <c r="C5996" s="5"/>
      <c r="D5996" s="6"/>
      <c r="E5996" s="7"/>
      <c r="F5996" s="95" t="s">
        <v>40</v>
      </c>
      <c r="G5996" s="12" t="s">
        <v>17306</v>
      </c>
      <c r="H5996" s="12" t="s">
        <v>42</v>
      </c>
      <c r="I5996" s="8" t="s">
        <v>17307</v>
      </c>
      <c r="J5996" s="9" t="s">
        <v>44</v>
      </c>
      <c r="K5996" s="10" t="s">
        <v>45</v>
      </c>
      <c r="L5996" s="10" t="s">
        <v>45</v>
      </c>
      <c r="M5996" s="11" t="s">
        <v>46</v>
      </c>
      <c r="N5996" s="11" t="s">
        <v>46</v>
      </c>
      <c r="O5996" s="10">
        <v>0</v>
      </c>
      <c r="P5996" s="12">
        <v>518.67999999999995</v>
      </c>
      <c r="Q5996" s="12">
        <f t="shared" si="1093"/>
        <v>5.1867999999999997E-2</v>
      </c>
      <c r="R5996" s="28" t="s">
        <v>47</v>
      </c>
      <c r="S5996" s="94" t="s">
        <v>45</v>
      </c>
      <c r="T5996" s="25" t="s">
        <v>45</v>
      </c>
      <c r="U5996" s="25" t="s">
        <v>45</v>
      </c>
      <c r="V5996" s="25" t="s">
        <v>45</v>
      </c>
      <c r="W5996" s="27" t="str">
        <f t="shared" si="1100"/>
        <v>COMPLETO TIENE ÁREA Y LINDEROS</v>
      </c>
      <c r="X5996" s="25" t="s">
        <v>45</v>
      </c>
      <c r="Y5996" s="25" t="s">
        <v>45</v>
      </c>
      <c r="Z5996" s="25" t="s">
        <v>45</v>
      </c>
      <c r="AA5996" s="27" t="s">
        <v>46</v>
      </c>
      <c r="AB5996" s="27">
        <f t="shared" si="1101"/>
        <v>0</v>
      </c>
      <c r="AC5996" s="27">
        <v>0</v>
      </c>
      <c r="AD5996" s="27">
        <f t="shared" si="1102"/>
        <v>0</v>
      </c>
      <c r="AE5996" s="27" t="s">
        <v>47</v>
      </c>
      <c r="AF5996" s="118" t="s">
        <v>47</v>
      </c>
      <c r="AG5996" s="29"/>
      <c r="AH5996" s="20"/>
      <c r="AI5996" s="20"/>
      <c r="AJ5996" s="30"/>
    </row>
    <row r="5997" spans="1:36" s="17" customFormat="1" ht="178.5" hidden="1" x14ac:dyDescent="0.2">
      <c r="A5997" s="3" t="s">
        <v>38</v>
      </c>
      <c r="B5997" s="4" t="s">
        <v>48</v>
      </c>
      <c r="C5997" s="5"/>
      <c r="D5997" s="5"/>
      <c r="E5997" s="37"/>
      <c r="F5997" s="95" t="s">
        <v>40</v>
      </c>
      <c r="G5997" s="12" t="s">
        <v>17308</v>
      </c>
      <c r="H5997" s="12" t="s">
        <v>42</v>
      </c>
      <c r="I5997" s="8" t="s">
        <v>17309</v>
      </c>
      <c r="J5997" s="9" t="s">
        <v>44</v>
      </c>
      <c r="K5997" s="10" t="s">
        <v>45</v>
      </c>
      <c r="L5997" s="10" t="s">
        <v>45</v>
      </c>
      <c r="M5997" s="11" t="s">
        <v>46</v>
      </c>
      <c r="N5997" s="11" t="s">
        <v>46</v>
      </c>
      <c r="O5997" s="10">
        <v>0</v>
      </c>
      <c r="P5997" s="12">
        <v>518.67999999999995</v>
      </c>
      <c r="Q5997" s="12">
        <f t="shared" si="1093"/>
        <v>5.1867999999999997E-2</v>
      </c>
      <c r="R5997" s="28" t="s">
        <v>47</v>
      </c>
      <c r="S5997" s="94" t="s">
        <v>45</v>
      </c>
      <c r="T5997" s="25" t="s">
        <v>45</v>
      </c>
      <c r="U5997" s="25" t="s">
        <v>45</v>
      </c>
      <c r="V5997" s="25" t="s">
        <v>45</v>
      </c>
      <c r="W5997" s="27" t="str">
        <f t="shared" si="1100"/>
        <v>COMPLETO TIENE ÁREA Y LINDEROS</v>
      </c>
      <c r="X5997" s="25" t="s">
        <v>45</v>
      </c>
      <c r="Y5997" s="25" t="s">
        <v>45</v>
      </c>
      <c r="Z5997" s="25" t="s">
        <v>45</v>
      </c>
      <c r="AA5997" s="27" t="s">
        <v>46</v>
      </c>
      <c r="AB5997" s="27">
        <f t="shared" si="1101"/>
        <v>0</v>
      </c>
      <c r="AC5997" s="27">
        <v>0</v>
      </c>
      <c r="AD5997" s="27">
        <f t="shared" si="1102"/>
        <v>0</v>
      </c>
      <c r="AE5997" s="27" t="s">
        <v>47</v>
      </c>
      <c r="AF5997" s="118" t="s">
        <v>47</v>
      </c>
      <c r="AG5997" s="29"/>
      <c r="AH5997" s="20"/>
      <c r="AI5997" s="20"/>
      <c r="AJ5997" s="30"/>
    </row>
    <row r="5998" spans="1:36" s="17" customFormat="1" ht="178.5" hidden="1" x14ac:dyDescent="0.2">
      <c r="A5998" s="3" t="s">
        <v>38</v>
      </c>
      <c r="B5998" s="4" t="s">
        <v>48</v>
      </c>
      <c r="C5998" s="5"/>
      <c r="D5998" s="5"/>
      <c r="E5998" s="37"/>
      <c r="F5998" s="95" t="s">
        <v>40</v>
      </c>
      <c r="G5998" s="12" t="s">
        <v>17310</v>
      </c>
      <c r="H5998" s="12" t="s">
        <v>42</v>
      </c>
      <c r="I5998" s="8" t="s">
        <v>17311</v>
      </c>
      <c r="J5998" s="9" t="s">
        <v>44</v>
      </c>
      <c r="K5998" s="10" t="s">
        <v>45</v>
      </c>
      <c r="L5998" s="10" t="s">
        <v>45</v>
      </c>
      <c r="M5998" s="11" t="s">
        <v>46</v>
      </c>
      <c r="N5998" s="11" t="s">
        <v>46</v>
      </c>
      <c r="O5998" s="10">
        <v>0</v>
      </c>
      <c r="P5998" s="12">
        <v>518.67999999999995</v>
      </c>
      <c r="Q5998" s="12">
        <f t="shared" si="1093"/>
        <v>5.1867999999999997E-2</v>
      </c>
      <c r="R5998" s="28" t="s">
        <v>47</v>
      </c>
      <c r="S5998" s="94" t="s">
        <v>45</v>
      </c>
      <c r="T5998" s="25" t="s">
        <v>45</v>
      </c>
      <c r="U5998" s="25" t="s">
        <v>45</v>
      </c>
      <c r="V5998" s="25" t="s">
        <v>45</v>
      </c>
      <c r="W5998" s="27" t="str">
        <f t="shared" si="1100"/>
        <v>COMPLETO TIENE ÁREA Y LINDEROS</v>
      </c>
      <c r="X5998" s="25" t="s">
        <v>45</v>
      </c>
      <c r="Y5998" s="25" t="s">
        <v>45</v>
      </c>
      <c r="Z5998" s="25" t="s">
        <v>45</v>
      </c>
      <c r="AA5998" s="27" t="s">
        <v>46</v>
      </c>
      <c r="AB5998" s="27">
        <f t="shared" si="1101"/>
        <v>0</v>
      </c>
      <c r="AC5998" s="27">
        <v>0</v>
      </c>
      <c r="AD5998" s="27">
        <f t="shared" si="1102"/>
        <v>0</v>
      </c>
      <c r="AE5998" s="27" t="s">
        <v>47</v>
      </c>
      <c r="AF5998" s="118" t="s">
        <v>47</v>
      </c>
      <c r="AG5998" s="29"/>
      <c r="AH5998" s="20"/>
      <c r="AI5998" s="20"/>
      <c r="AJ5998" s="30"/>
    </row>
    <row r="5999" spans="1:36" s="17" customFormat="1" ht="178.5" hidden="1" x14ac:dyDescent="0.2">
      <c r="A5999" s="3" t="s">
        <v>38</v>
      </c>
      <c r="B5999" s="4" t="s">
        <v>48</v>
      </c>
      <c r="C5999" s="5"/>
      <c r="D5999" s="5"/>
      <c r="E5999" s="32"/>
      <c r="F5999" s="95" t="s">
        <v>40</v>
      </c>
      <c r="G5999" s="12" t="s">
        <v>17312</v>
      </c>
      <c r="H5999" s="12" t="s">
        <v>42</v>
      </c>
      <c r="I5999" s="8" t="s">
        <v>17313</v>
      </c>
      <c r="J5999" s="9" t="s">
        <v>44</v>
      </c>
      <c r="K5999" s="10" t="s">
        <v>45</v>
      </c>
      <c r="L5999" s="10" t="s">
        <v>45</v>
      </c>
      <c r="M5999" s="11" t="s">
        <v>46</v>
      </c>
      <c r="N5999" s="11" t="s">
        <v>46</v>
      </c>
      <c r="O5999" s="10">
        <v>0</v>
      </c>
      <c r="P5999" s="12">
        <v>518.67999999999995</v>
      </c>
      <c r="Q5999" s="12">
        <f t="shared" si="1093"/>
        <v>5.1867999999999997E-2</v>
      </c>
      <c r="R5999" s="28" t="s">
        <v>47</v>
      </c>
      <c r="S5999" s="94" t="s">
        <v>45</v>
      </c>
      <c r="T5999" s="25" t="s">
        <v>45</v>
      </c>
      <c r="U5999" s="25" t="s">
        <v>45</v>
      </c>
      <c r="V5999" s="25" t="s">
        <v>45</v>
      </c>
      <c r="W5999" s="27" t="str">
        <f t="shared" si="1100"/>
        <v>COMPLETO TIENE ÁREA Y LINDEROS</v>
      </c>
      <c r="X5999" s="25" t="s">
        <v>45</v>
      </c>
      <c r="Y5999" s="25" t="s">
        <v>45</v>
      </c>
      <c r="Z5999" s="25" t="s">
        <v>45</v>
      </c>
      <c r="AA5999" s="27" t="s">
        <v>46</v>
      </c>
      <c r="AB5999" s="27">
        <f t="shared" si="1101"/>
        <v>0</v>
      </c>
      <c r="AC5999" s="27">
        <v>0</v>
      </c>
      <c r="AD5999" s="27">
        <f t="shared" si="1102"/>
        <v>0</v>
      </c>
      <c r="AE5999" s="27" t="s">
        <v>47</v>
      </c>
      <c r="AF5999" s="118" t="s">
        <v>47</v>
      </c>
      <c r="AG5999" s="29"/>
      <c r="AH5999" s="20"/>
      <c r="AI5999" s="20"/>
      <c r="AJ5999" s="30"/>
    </row>
    <row r="6000" spans="1:36" s="17" customFormat="1" ht="178.5" hidden="1" x14ac:dyDescent="0.2">
      <c r="A6000" s="3" t="s">
        <v>38</v>
      </c>
      <c r="B6000" s="4" t="s">
        <v>48</v>
      </c>
      <c r="C6000" s="5"/>
      <c r="D6000" s="5"/>
      <c r="E6000" s="37"/>
      <c r="F6000" s="95" t="s">
        <v>40</v>
      </c>
      <c r="G6000" s="12" t="s">
        <v>17314</v>
      </c>
      <c r="H6000" s="12" t="s">
        <v>42</v>
      </c>
      <c r="I6000" s="8" t="s">
        <v>17315</v>
      </c>
      <c r="J6000" s="9" t="s">
        <v>44</v>
      </c>
      <c r="K6000" s="10" t="s">
        <v>45</v>
      </c>
      <c r="L6000" s="10" t="s">
        <v>45</v>
      </c>
      <c r="M6000" s="11" t="s">
        <v>46</v>
      </c>
      <c r="N6000" s="11" t="s">
        <v>46</v>
      </c>
      <c r="O6000" s="10">
        <v>0</v>
      </c>
      <c r="P6000" s="12">
        <v>518.67999999999995</v>
      </c>
      <c r="Q6000" s="12">
        <f t="shared" si="1093"/>
        <v>5.1867999999999997E-2</v>
      </c>
      <c r="R6000" s="28" t="s">
        <v>47</v>
      </c>
      <c r="S6000" s="94" t="s">
        <v>45</v>
      </c>
      <c r="T6000" s="25" t="s">
        <v>45</v>
      </c>
      <c r="U6000" s="25" t="s">
        <v>45</v>
      </c>
      <c r="V6000" s="25" t="s">
        <v>45</v>
      </c>
      <c r="W6000" s="27" t="str">
        <f t="shared" si="1100"/>
        <v>COMPLETO TIENE ÁREA Y LINDEROS</v>
      </c>
      <c r="X6000" s="25" t="s">
        <v>45</v>
      </c>
      <c r="Y6000" s="25" t="s">
        <v>45</v>
      </c>
      <c r="Z6000" s="25" t="s">
        <v>45</v>
      </c>
      <c r="AA6000" s="27" t="s">
        <v>46</v>
      </c>
      <c r="AB6000" s="27">
        <f t="shared" si="1101"/>
        <v>0</v>
      </c>
      <c r="AC6000" s="27">
        <v>0</v>
      </c>
      <c r="AD6000" s="27">
        <f t="shared" si="1102"/>
        <v>0</v>
      </c>
      <c r="AE6000" s="27" t="s">
        <v>47</v>
      </c>
      <c r="AF6000" s="118" t="s">
        <v>47</v>
      </c>
      <c r="AG6000" s="29"/>
      <c r="AH6000" s="20"/>
      <c r="AI6000" s="20"/>
      <c r="AJ6000" s="30"/>
    </row>
    <row r="6001" spans="1:36" s="17" customFormat="1" ht="178.5" hidden="1" x14ac:dyDescent="0.2">
      <c r="A6001" s="3" t="s">
        <v>38</v>
      </c>
      <c r="B6001" s="4" t="s">
        <v>48</v>
      </c>
      <c r="C6001" s="5"/>
      <c r="D6001" s="6"/>
      <c r="E6001" s="7"/>
      <c r="F6001" s="95" t="s">
        <v>40</v>
      </c>
      <c r="G6001" s="12" t="s">
        <v>17316</v>
      </c>
      <c r="H6001" s="12" t="s">
        <v>42</v>
      </c>
      <c r="I6001" s="8" t="s">
        <v>17317</v>
      </c>
      <c r="J6001" s="9" t="s">
        <v>44</v>
      </c>
      <c r="K6001" s="10" t="s">
        <v>45</v>
      </c>
      <c r="L6001" s="10" t="s">
        <v>45</v>
      </c>
      <c r="M6001" s="11" t="s">
        <v>46</v>
      </c>
      <c r="N6001" s="11" t="s">
        <v>46</v>
      </c>
      <c r="O6001" s="10">
        <v>0</v>
      </c>
      <c r="P6001" s="12">
        <v>518.67999999999995</v>
      </c>
      <c r="Q6001" s="12">
        <f t="shared" si="1093"/>
        <v>5.1867999999999997E-2</v>
      </c>
      <c r="R6001" s="28" t="s">
        <v>47</v>
      </c>
      <c r="S6001" s="94" t="s">
        <v>45</v>
      </c>
      <c r="T6001" s="25" t="s">
        <v>45</v>
      </c>
      <c r="U6001" s="25" t="s">
        <v>45</v>
      </c>
      <c r="V6001" s="25" t="s">
        <v>45</v>
      </c>
      <c r="W6001" s="27" t="str">
        <f t="shared" si="1100"/>
        <v>COMPLETO TIENE ÁREA Y LINDEROS</v>
      </c>
      <c r="X6001" s="25" t="s">
        <v>45</v>
      </c>
      <c r="Y6001" s="25" t="s">
        <v>45</v>
      </c>
      <c r="Z6001" s="25" t="s">
        <v>45</v>
      </c>
      <c r="AA6001" s="27" t="s">
        <v>46</v>
      </c>
      <c r="AB6001" s="27">
        <f t="shared" si="1101"/>
        <v>0</v>
      </c>
      <c r="AC6001" s="27">
        <v>0</v>
      </c>
      <c r="AD6001" s="27">
        <f t="shared" si="1102"/>
        <v>0</v>
      </c>
      <c r="AE6001" s="27" t="s">
        <v>47</v>
      </c>
      <c r="AF6001" s="118" t="s">
        <v>47</v>
      </c>
      <c r="AG6001" s="29"/>
      <c r="AH6001" s="20"/>
      <c r="AI6001" s="20"/>
      <c r="AJ6001" s="30"/>
    </row>
    <row r="6002" spans="1:36" s="17" customFormat="1" ht="178.5" hidden="1" x14ac:dyDescent="0.2">
      <c r="A6002" s="3" t="s">
        <v>38</v>
      </c>
      <c r="B6002" s="4" t="s">
        <v>48</v>
      </c>
      <c r="C6002" s="5"/>
      <c r="D6002" s="6"/>
      <c r="E6002" s="7"/>
      <c r="F6002" s="95" t="s">
        <v>40</v>
      </c>
      <c r="G6002" s="12" t="s">
        <v>17318</v>
      </c>
      <c r="H6002" s="12" t="s">
        <v>42</v>
      </c>
      <c r="I6002" s="8" t="s">
        <v>17319</v>
      </c>
      <c r="J6002" s="9" t="s">
        <v>44</v>
      </c>
      <c r="K6002" s="10" t="s">
        <v>45</v>
      </c>
      <c r="L6002" s="10" t="s">
        <v>45</v>
      </c>
      <c r="M6002" s="11" t="s">
        <v>46</v>
      </c>
      <c r="N6002" s="11" t="s">
        <v>46</v>
      </c>
      <c r="O6002" s="10">
        <v>0</v>
      </c>
      <c r="P6002" s="12">
        <v>518.67999999999995</v>
      </c>
      <c r="Q6002" s="12">
        <f t="shared" si="1093"/>
        <v>5.1867999999999997E-2</v>
      </c>
      <c r="R6002" s="28" t="s">
        <v>47</v>
      </c>
      <c r="S6002" s="94" t="s">
        <v>45</v>
      </c>
      <c r="T6002" s="25" t="s">
        <v>45</v>
      </c>
      <c r="U6002" s="25" t="s">
        <v>45</v>
      </c>
      <c r="V6002" s="25" t="s">
        <v>45</v>
      </c>
      <c r="W6002" s="27" t="str">
        <f t="shared" si="1100"/>
        <v>COMPLETO TIENE ÁREA Y LINDEROS</v>
      </c>
      <c r="X6002" s="25" t="s">
        <v>45</v>
      </c>
      <c r="Y6002" s="25" t="s">
        <v>45</v>
      </c>
      <c r="Z6002" s="25" t="s">
        <v>45</v>
      </c>
      <c r="AA6002" s="27" t="s">
        <v>46</v>
      </c>
      <c r="AB6002" s="27">
        <f t="shared" si="1101"/>
        <v>0</v>
      </c>
      <c r="AC6002" s="27">
        <v>0</v>
      </c>
      <c r="AD6002" s="27">
        <f t="shared" si="1102"/>
        <v>0</v>
      </c>
      <c r="AE6002" s="27" t="s">
        <v>47</v>
      </c>
      <c r="AF6002" s="118" t="s">
        <v>47</v>
      </c>
      <c r="AG6002" s="29"/>
      <c r="AH6002" s="20"/>
      <c r="AI6002" s="20"/>
      <c r="AJ6002" s="30"/>
    </row>
    <row r="6003" spans="1:36" s="17" customFormat="1" ht="178.5" hidden="1" x14ac:dyDescent="0.2">
      <c r="A6003" s="3" t="s">
        <v>38</v>
      </c>
      <c r="B6003" s="4" t="s">
        <v>48</v>
      </c>
      <c r="C6003" s="5"/>
      <c r="D6003" s="6"/>
      <c r="E6003" s="7"/>
      <c r="F6003" s="95" t="s">
        <v>40</v>
      </c>
      <c r="G6003" s="12" t="s">
        <v>17320</v>
      </c>
      <c r="H6003" s="12" t="s">
        <v>42</v>
      </c>
      <c r="I6003" s="8" t="s">
        <v>17321</v>
      </c>
      <c r="J6003" s="9" t="s">
        <v>44</v>
      </c>
      <c r="K6003" s="10" t="s">
        <v>45</v>
      </c>
      <c r="L6003" s="10" t="s">
        <v>45</v>
      </c>
      <c r="M6003" s="11" t="s">
        <v>46</v>
      </c>
      <c r="N6003" s="11" t="s">
        <v>46</v>
      </c>
      <c r="O6003" s="10">
        <v>0</v>
      </c>
      <c r="P6003" s="12">
        <v>518.67999999999995</v>
      </c>
      <c r="Q6003" s="12">
        <f t="shared" si="1093"/>
        <v>5.1867999999999997E-2</v>
      </c>
      <c r="R6003" s="28" t="s">
        <v>47</v>
      </c>
      <c r="S6003" s="94" t="s">
        <v>45</v>
      </c>
      <c r="T6003" s="25" t="s">
        <v>45</v>
      </c>
      <c r="U6003" s="25" t="s">
        <v>45</v>
      </c>
      <c r="V6003" s="25" t="s">
        <v>45</v>
      </c>
      <c r="W6003" s="27" t="str">
        <f t="shared" si="1100"/>
        <v>COMPLETO TIENE ÁREA Y LINDEROS</v>
      </c>
      <c r="X6003" s="25" t="s">
        <v>45</v>
      </c>
      <c r="Y6003" s="25" t="s">
        <v>45</v>
      </c>
      <c r="Z6003" s="25" t="s">
        <v>45</v>
      </c>
      <c r="AA6003" s="27" t="s">
        <v>46</v>
      </c>
      <c r="AB6003" s="27">
        <f t="shared" si="1101"/>
        <v>0</v>
      </c>
      <c r="AC6003" s="27">
        <v>0</v>
      </c>
      <c r="AD6003" s="27">
        <f t="shared" si="1102"/>
        <v>0</v>
      </c>
      <c r="AE6003" s="27" t="s">
        <v>47</v>
      </c>
      <c r="AF6003" s="118" t="s">
        <v>47</v>
      </c>
      <c r="AG6003" s="29"/>
      <c r="AH6003" s="20"/>
      <c r="AI6003" s="20"/>
      <c r="AJ6003" s="30"/>
    </row>
    <row r="6004" spans="1:36" s="17" customFormat="1" ht="178.5" hidden="1" x14ac:dyDescent="0.2">
      <c r="A6004" s="3" t="s">
        <v>38</v>
      </c>
      <c r="B6004" s="4" t="s">
        <v>48</v>
      </c>
      <c r="C6004" s="5"/>
      <c r="D6004" s="6"/>
      <c r="E6004" s="7"/>
      <c r="F6004" s="95" t="s">
        <v>40</v>
      </c>
      <c r="G6004" s="12" t="s">
        <v>17322</v>
      </c>
      <c r="H6004" s="12" t="s">
        <v>42</v>
      </c>
      <c r="I6004" s="8" t="s">
        <v>17323</v>
      </c>
      <c r="J6004" s="9" t="s">
        <v>44</v>
      </c>
      <c r="K6004" s="10" t="s">
        <v>45</v>
      </c>
      <c r="L6004" s="10" t="s">
        <v>45</v>
      </c>
      <c r="M6004" s="11" t="s">
        <v>46</v>
      </c>
      <c r="N6004" s="11" t="s">
        <v>46</v>
      </c>
      <c r="O6004" s="10">
        <v>0</v>
      </c>
      <c r="P6004" s="12">
        <v>518.67999999999995</v>
      </c>
      <c r="Q6004" s="12">
        <f t="shared" si="1093"/>
        <v>5.1867999999999997E-2</v>
      </c>
      <c r="R6004" s="28" t="s">
        <v>47</v>
      </c>
      <c r="S6004" s="94" t="s">
        <v>45</v>
      </c>
      <c r="T6004" s="25" t="s">
        <v>45</v>
      </c>
      <c r="U6004" s="25" t="s">
        <v>45</v>
      </c>
      <c r="V6004" s="25" t="s">
        <v>45</v>
      </c>
      <c r="W6004" s="27" t="str">
        <f t="shared" si="1100"/>
        <v>COMPLETO TIENE ÁREA Y LINDEROS</v>
      </c>
      <c r="X6004" s="25" t="s">
        <v>45</v>
      </c>
      <c r="Y6004" s="25" t="s">
        <v>45</v>
      </c>
      <c r="Z6004" s="25" t="s">
        <v>45</v>
      </c>
      <c r="AA6004" s="27" t="s">
        <v>46</v>
      </c>
      <c r="AB6004" s="27">
        <f t="shared" si="1101"/>
        <v>0</v>
      </c>
      <c r="AC6004" s="27">
        <v>0</v>
      </c>
      <c r="AD6004" s="27">
        <f t="shared" si="1102"/>
        <v>0</v>
      </c>
      <c r="AE6004" s="27" t="s">
        <v>47</v>
      </c>
      <c r="AF6004" s="118" t="s">
        <v>47</v>
      </c>
      <c r="AG6004" s="29"/>
      <c r="AH6004" s="20"/>
      <c r="AI6004" s="20"/>
      <c r="AJ6004" s="30"/>
    </row>
    <row r="6005" spans="1:36" s="17" customFormat="1" ht="178.5" hidden="1" x14ac:dyDescent="0.2">
      <c r="A6005" s="3" t="s">
        <v>38</v>
      </c>
      <c r="B6005" s="4" t="s">
        <v>48</v>
      </c>
      <c r="C6005" s="5"/>
      <c r="D6005" s="5"/>
      <c r="E6005" s="32"/>
      <c r="F6005" s="95" t="s">
        <v>40</v>
      </c>
      <c r="G6005" s="12" t="s">
        <v>17324</v>
      </c>
      <c r="H6005" s="12" t="s">
        <v>42</v>
      </c>
      <c r="I6005" s="8" t="s">
        <v>17325</v>
      </c>
      <c r="J6005" s="9" t="s">
        <v>44</v>
      </c>
      <c r="K6005" s="10" t="s">
        <v>45</v>
      </c>
      <c r="L6005" s="10" t="s">
        <v>45</v>
      </c>
      <c r="M6005" s="11" t="s">
        <v>46</v>
      </c>
      <c r="N6005" s="11" t="s">
        <v>46</v>
      </c>
      <c r="O6005" s="10">
        <v>0</v>
      </c>
      <c r="P6005" s="12">
        <v>518.67999999999995</v>
      </c>
      <c r="Q6005" s="12">
        <f t="shared" si="1093"/>
        <v>5.1867999999999997E-2</v>
      </c>
      <c r="R6005" s="28" t="s">
        <v>47</v>
      </c>
      <c r="S6005" s="94" t="s">
        <v>45</v>
      </c>
      <c r="T6005" s="25" t="s">
        <v>45</v>
      </c>
      <c r="U6005" s="25" t="s">
        <v>45</v>
      </c>
      <c r="V6005" s="25" t="s">
        <v>45</v>
      </c>
      <c r="W6005" s="27" t="str">
        <f t="shared" si="1100"/>
        <v>COMPLETO TIENE ÁREA Y LINDEROS</v>
      </c>
      <c r="X6005" s="25" t="s">
        <v>45</v>
      </c>
      <c r="Y6005" s="25" t="s">
        <v>45</v>
      </c>
      <c r="Z6005" s="25" t="s">
        <v>45</v>
      </c>
      <c r="AA6005" s="27" t="s">
        <v>46</v>
      </c>
      <c r="AB6005" s="27">
        <f t="shared" si="1101"/>
        <v>0</v>
      </c>
      <c r="AC6005" s="27">
        <v>0</v>
      </c>
      <c r="AD6005" s="27">
        <f t="shared" si="1102"/>
        <v>0</v>
      </c>
      <c r="AE6005" s="27" t="s">
        <v>47</v>
      </c>
      <c r="AF6005" s="118" t="s">
        <v>47</v>
      </c>
      <c r="AG6005" s="29"/>
      <c r="AH6005" s="20"/>
      <c r="AI6005" s="20"/>
      <c r="AJ6005" s="30"/>
    </row>
    <row r="6006" spans="1:36" s="17" customFormat="1" ht="178.5" hidden="1" x14ac:dyDescent="0.2">
      <c r="A6006" s="3" t="s">
        <v>38</v>
      </c>
      <c r="B6006" s="4" t="s">
        <v>48</v>
      </c>
      <c r="C6006" s="5"/>
      <c r="D6006" s="5"/>
      <c r="E6006" s="7"/>
      <c r="F6006" s="95" t="s">
        <v>40</v>
      </c>
      <c r="G6006" s="12" t="s">
        <v>17326</v>
      </c>
      <c r="H6006" s="12" t="s">
        <v>42</v>
      </c>
      <c r="I6006" s="8" t="s">
        <v>17327</v>
      </c>
      <c r="J6006" s="9" t="s">
        <v>44</v>
      </c>
      <c r="K6006" s="10" t="s">
        <v>45</v>
      </c>
      <c r="L6006" s="10" t="s">
        <v>45</v>
      </c>
      <c r="M6006" s="11" t="s">
        <v>46</v>
      </c>
      <c r="N6006" s="11" t="s">
        <v>46</v>
      </c>
      <c r="O6006" s="10">
        <v>0</v>
      </c>
      <c r="P6006" s="12">
        <v>518.67999999999995</v>
      </c>
      <c r="Q6006" s="12">
        <f t="shared" si="1093"/>
        <v>5.1867999999999997E-2</v>
      </c>
      <c r="R6006" s="28" t="s">
        <v>47</v>
      </c>
      <c r="S6006" s="94" t="s">
        <v>45</v>
      </c>
      <c r="T6006" s="25" t="s">
        <v>45</v>
      </c>
      <c r="U6006" s="25" t="s">
        <v>45</v>
      </c>
      <c r="V6006" s="25" t="s">
        <v>45</v>
      </c>
      <c r="W6006" s="27" t="str">
        <f t="shared" si="1100"/>
        <v>COMPLETO TIENE ÁREA Y LINDEROS</v>
      </c>
      <c r="X6006" s="25" t="s">
        <v>45</v>
      </c>
      <c r="Y6006" s="25" t="s">
        <v>45</v>
      </c>
      <c r="Z6006" s="25" t="s">
        <v>45</v>
      </c>
      <c r="AA6006" s="27" t="s">
        <v>46</v>
      </c>
      <c r="AB6006" s="27">
        <f t="shared" si="1101"/>
        <v>0</v>
      </c>
      <c r="AC6006" s="27">
        <v>0</v>
      </c>
      <c r="AD6006" s="27">
        <f t="shared" si="1102"/>
        <v>0</v>
      </c>
      <c r="AE6006" s="27" t="s">
        <v>47</v>
      </c>
      <c r="AF6006" s="118" t="s">
        <v>47</v>
      </c>
      <c r="AG6006" s="29"/>
      <c r="AH6006" s="20"/>
      <c r="AI6006" s="20"/>
      <c r="AJ6006" s="30"/>
    </row>
    <row r="6007" spans="1:36" s="17" customFormat="1" ht="191.25" hidden="1" x14ac:dyDescent="0.2">
      <c r="A6007" s="3" t="s">
        <v>38</v>
      </c>
      <c r="B6007" s="4" t="s">
        <v>48</v>
      </c>
      <c r="C6007" s="5"/>
      <c r="D6007" s="6"/>
      <c r="E6007" s="7"/>
      <c r="F6007" s="95" t="s">
        <v>40</v>
      </c>
      <c r="G6007" s="12" t="s">
        <v>17328</v>
      </c>
      <c r="H6007" s="12" t="s">
        <v>42</v>
      </c>
      <c r="I6007" s="8" t="s">
        <v>17329</v>
      </c>
      <c r="J6007" s="9" t="s">
        <v>44</v>
      </c>
      <c r="K6007" s="10" t="s">
        <v>45</v>
      </c>
      <c r="L6007" s="10" t="s">
        <v>45</v>
      </c>
      <c r="M6007" s="11" t="s">
        <v>46</v>
      </c>
      <c r="N6007" s="11" t="s">
        <v>46</v>
      </c>
      <c r="O6007" s="10">
        <v>1</v>
      </c>
      <c r="P6007" s="12">
        <v>2354</v>
      </c>
      <c r="Q6007" s="12">
        <f t="shared" si="1093"/>
        <v>1.2354000000000001</v>
      </c>
      <c r="R6007" s="28" t="s">
        <v>47</v>
      </c>
      <c r="S6007" s="94" t="s">
        <v>45</v>
      </c>
      <c r="T6007" s="25" t="s">
        <v>45</v>
      </c>
      <c r="U6007" s="25" t="s">
        <v>45</v>
      </c>
      <c r="V6007" s="25" t="s">
        <v>45</v>
      </c>
      <c r="W6007" s="27" t="str">
        <f t="shared" si="1100"/>
        <v>COMPLETO TIENE ÁREA Y LINDEROS</v>
      </c>
      <c r="X6007" s="25" t="s">
        <v>45</v>
      </c>
      <c r="Y6007" s="25" t="s">
        <v>45</v>
      </c>
      <c r="Z6007" s="25" t="s">
        <v>45</v>
      </c>
      <c r="AA6007" s="27" t="s">
        <v>46</v>
      </c>
      <c r="AB6007" s="27">
        <f t="shared" si="1101"/>
        <v>1</v>
      </c>
      <c r="AC6007" s="27">
        <v>0</v>
      </c>
      <c r="AD6007" s="27">
        <f t="shared" si="1102"/>
        <v>1</v>
      </c>
      <c r="AE6007" s="27" t="s">
        <v>47</v>
      </c>
      <c r="AF6007" s="118" t="s">
        <v>47</v>
      </c>
      <c r="AG6007" s="29"/>
      <c r="AH6007" s="20"/>
      <c r="AI6007" s="20"/>
      <c r="AJ6007" s="30"/>
    </row>
    <row r="6008" spans="1:36" s="17" customFormat="1" ht="409.5" hidden="1" x14ac:dyDescent="0.2">
      <c r="A6008" s="3" t="s">
        <v>38</v>
      </c>
      <c r="B6008" s="4" t="s">
        <v>48</v>
      </c>
      <c r="C6008" s="5"/>
      <c r="D6008" s="6"/>
      <c r="E6008" s="7"/>
      <c r="F6008" s="95" t="s">
        <v>40</v>
      </c>
      <c r="G6008" s="12" t="s">
        <v>17330</v>
      </c>
      <c r="H6008" s="12" t="s">
        <v>42</v>
      </c>
      <c r="I6008" s="8" t="s">
        <v>17331</v>
      </c>
      <c r="J6008" s="9" t="s">
        <v>44</v>
      </c>
      <c r="K6008" s="10" t="s">
        <v>45</v>
      </c>
      <c r="L6008" s="10" t="s">
        <v>45</v>
      </c>
      <c r="M6008" s="11" t="s">
        <v>46</v>
      </c>
      <c r="N6008" s="11" t="s">
        <v>46</v>
      </c>
      <c r="O6008" s="10">
        <v>5</v>
      </c>
      <c r="P6008" s="12">
        <v>2354</v>
      </c>
      <c r="Q6008" s="12">
        <f t="shared" si="1093"/>
        <v>5.2354000000000003</v>
      </c>
      <c r="R6008" s="28" t="s">
        <v>47</v>
      </c>
      <c r="S6008" s="94" t="s">
        <v>45</v>
      </c>
      <c r="T6008" s="25" t="s">
        <v>45</v>
      </c>
      <c r="U6008" s="25" t="s">
        <v>45</v>
      </c>
      <c r="V6008" s="25" t="s">
        <v>45</v>
      </c>
      <c r="W6008" s="27" t="str">
        <f t="shared" si="1100"/>
        <v>COMPLETO TIENE ÁREA Y LINDEROS</v>
      </c>
      <c r="X6008" s="25" t="s">
        <v>45</v>
      </c>
      <c r="Y6008" s="25" t="s">
        <v>45</v>
      </c>
      <c r="Z6008" s="25" t="s">
        <v>45</v>
      </c>
      <c r="AA6008" s="27" t="s">
        <v>46</v>
      </c>
      <c r="AB6008" s="27">
        <f t="shared" si="1101"/>
        <v>5</v>
      </c>
      <c r="AC6008" s="27">
        <v>0</v>
      </c>
      <c r="AD6008" s="27">
        <f t="shared" si="1102"/>
        <v>5</v>
      </c>
      <c r="AE6008" s="27" t="s">
        <v>47</v>
      </c>
      <c r="AF6008" s="118" t="s">
        <v>47</v>
      </c>
      <c r="AG6008" s="29"/>
      <c r="AH6008" s="20"/>
      <c r="AI6008" s="20"/>
      <c r="AJ6008" s="30"/>
    </row>
    <row r="6009" spans="1:36" s="17" customFormat="1" ht="178.5" hidden="1" x14ac:dyDescent="0.2">
      <c r="A6009" s="18" t="s">
        <v>38</v>
      </c>
      <c r="B6009" s="19" t="s">
        <v>48</v>
      </c>
      <c r="C6009" s="20"/>
      <c r="D6009" s="21"/>
      <c r="E6009" s="22"/>
      <c r="F6009" s="95" t="s">
        <v>40</v>
      </c>
      <c r="G6009" s="12" t="s">
        <v>17332</v>
      </c>
      <c r="H6009" s="27" t="s">
        <v>42</v>
      </c>
      <c r="I6009" s="23" t="s">
        <v>17333</v>
      </c>
      <c r="J6009" s="24" t="s">
        <v>44</v>
      </c>
      <c r="K6009" s="25" t="s">
        <v>45</v>
      </c>
      <c r="L6009" s="25" t="s">
        <v>45</v>
      </c>
      <c r="M6009" s="25" t="s">
        <v>46</v>
      </c>
      <c r="N6009" s="26" t="s">
        <v>46</v>
      </c>
      <c r="O6009" s="25">
        <v>994</v>
      </c>
      <c r="P6009" s="27">
        <v>5746</v>
      </c>
      <c r="Q6009" s="27">
        <f t="shared" si="1093"/>
        <v>994.57460000000003</v>
      </c>
      <c r="R6009" s="28" t="s">
        <v>47</v>
      </c>
      <c r="S6009" s="94" t="s">
        <v>45</v>
      </c>
      <c r="T6009" s="25" t="s">
        <v>45</v>
      </c>
      <c r="U6009" s="25" t="s">
        <v>45</v>
      </c>
      <c r="V6009" s="25" t="s">
        <v>45</v>
      </c>
      <c r="W6009" s="27" t="str">
        <f t="shared" si="1100"/>
        <v>COMPLETO TIENE ÁREA Y LINDEROS</v>
      </c>
      <c r="X6009" s="25" t="s">
        <v>45</v>
      </c>
      <c r="Y6009" s="25" t="s">
        <v>45</v>
      </c>
      <c r="Z6009" s="25" t="s">
        <v>45</v>
      </c>
      <c r="AA6009" s="27" t="s">
        <v>46</v>
      </c>
      <c r="AB6009" s="27">
        <f t="shared" si="1101"/>
        <v>994</v>
      </c>
      <c r="AC6009" s="27">
        <v>0</v>
      </c>
      <c r="AD6009" s="27">
        <f t="shared" si="1102"/>
        <v>994</v>
      </c>
      <c r="AE6009" s="27" t="s">
        <v>47</v>
      </c>
      <c r="AF6009" s="118" t="s">
        <v>47</v>
      </c>
      <c r="AG6009" s="29"/>
      <c r="AH6009" s="20"/>
      <c r="AI6009" s="20"/>
      <c r="AJ6009" s="30"/>
    </row>
    <row r="6010" spans="1:36" s="17" customFormat="1" ht="204" hidden="1" x14ac:dyDescent="0.2">
      <c r="A6010" s="18" t="s">
        <v>38</v>
      </c>
      <c r="B6010" s="19" t="s">
        <v>48</v>
      </c>
      <c r="C6010" s="20"/>
      <c r="D6010" s="21"/>
      <c r="E6010" s="22"/>
      <c r="F6010" s="95" t="s">
        <v>40</v>
      </c>
      <c r="G6010" s="12" t="s">
        <v>17334</v>
      </c>
      <c r="H6010" s="27" t="s">
        <v>42</v>
      </c>
      <c r="I6010" s="23" t="s">
        <v>17335</v>
      </c>
      <c r="J6010" s="24" t="s">
        <v>44</v>
      </c>
      <c r="K6010" s="25" t="s">
        <v>45</v>
      </c>
      <c r="L6010" s="25" t="s">
        <v>45</v>
      </c>
      <c r="M6010" s="25" t="s">
        <v>46</v>
      </c>
      <c r="N6010" s="26" t="s">
        <v>46</v>
      </c>
      <c r="O6010" s="25">
        <v>994</v>
      </c>
      <c r="P6010" s="27">
        <v>5747</v>
      </c>
      <c r="Q6010" s="27">
        <f t="shared" ref="Q6010:Q6073" si="1103">+O6010+(P6010/10000)</f>
        <v>994.57470000000001</v>
      </c>
      <c r="R6010" s="28" t="s">
        <v>47</v>
      </c>
      <c r="S6010" s="94" t="s">
        <v>45</v>
      </c>
      <c r="T6010" s="25" t="s">
        <v>45</v>
      </c>
      <c r="U6010" s="25" t="s">
        <v>45</v>
      </c>
      <c r="V6010" s="25" t="s">
        <v>45</v>
      </c>
      <c r="W6010" s="27" t="str">
        <f t="shared" si="1100"/>
        <v>COMPLETO TIENE ÁREA Y LINDEROS</v>
      </c>
      <c r="X6010" s="25" t="s">
        <v>45</v>
      </c>
      <c r="Y6010" s="25" t="s">
        <v>45</v>
      </c>
      <c r="Z6010" s="25" t="s">
        <v>45</v>
      </c>
      <c r="AA6010" s="27" t="s">
        <v>46</v>
      </c>
      <c r="AB6010" s="27">
        <f t="shared" si="1101"/>
        <v>994</v>
      </c>
      <c r="AC6010" s="27">
        <v>0</v>
      </c>
      <c r="AD6010" s="27">
        <f t="shared" si="1102"/>
        <v>994</v>
      </c>
      <c r="AE6010" s="27" t="s">
        <v>47</v>
      </c>
      <c r="AF6010" s="118" t="s">
        <v>47</v>
      </c>
      <c r="AG6010" s="29"/>
      <c r="AH6010" s="20"/>
      <c r="AI6010" s="20"/>
      <c r="AJ6010" s="30"/>
    </row>
    <row r="6011" spans="1:36" s="17" customFormat="1" ht="204" hidden="1" x14ac:dyDescent="0.2">
      <c r="A6011" s="18" t="s">
        <v>38</v>
      </c>
      <c r="B6011" s="19" t="s">
        <v>48</v>
      </c>
      <c r="C6011" s="20"/>
      <c r="D6011" s="21"/>
      <c r="E6011" s="31"/>
      <c r="F6011" s="95" t="s">
        <v>40</v>
      </c>
      <c r="G6011" s="12" t="s">
        <v>17336</v>
      </c>
      <c r="H6011" s="27" t="s">
        <v>42</v>
      </c>
      <c r="I6011" s="23" t="s">
        <v>17337</v>
      </c>
      <c r="J6011" s="24" t="s">
        <v>44</v>
      </c>
      <c r="K6011" s="25" t="s">
        <v>45</v>
      </c>
      <c r="L6011" s="25" t="s">
        <v>45</v>
      </c>
      <c r="M6011" s="25" t="s">
        <v>46</v>
      </c>
      <c r="N6011" s="26" t="s">
        <v>46</v>
      </c>
      <c r="O6011" s="25">
        <v>994</v>
      </c>
      <c r="P6011" s="27">
        <v>5746</v>
      </c>
      <c r="Q6011" s="27">
        <f t="shared" si="1103"/>
        <v>994.57460000000003</v>
      </c>
      <c r="R6011" s="28" t="s">
        <v>47</v>
      </c>
      <c r="S6011" s="94" t="s">
        <v>45</v>
      </c>
      <c r="T6011" s="25" t="s">
        <v>45</v>
      </c>
      <c r="U6011" s="25" t="s">
        <v>45</v>
      </c>
      <c r="V6011" s="25" t="s">
        <v>45</v>
      </c>
      <c r="W6011" s="27" t="str">
        <f t="shared" si="1100"/>
        <v>COMPLETO TIENE ÁREA Y LINDEROS</v>
      </c>
      <c r="X6011" s="25" t="s">
        <v>45</v>
      </c>
      <c r="Y6011" s="25" t="s">
        <v>45</v>
      </c>
      <c r="Z6011" s="25" t="s">
        <v>45</v>
      </c>
      <c r="AA6011" s="27" t="s">
        <v>46</v>
      </c>
      <c r="AB6011" s="27">
        <f t="shared" si="1101"/>
        <v>994</v>
      </c>
      <c r="AC6011" s="27">
        <v>0</v>
      </c>
      <c r="AD6011" s="27">
        <f t="shared" si="1102"/>
        <v>994</v>
      </c>
      <c r="AE6011" s="27" t="s">
        <v>47</v>
      </c>
      <c r="AF6011" s="118" t="s">
        <v>47</v>
      </c>
      <c r="AG6011" s="29"/>
      <c r="AH6011" s="20"/>
      <c r="AI6011" s="20"/>
      <c r="AJ6011" s="30"/>
    </row>
    <row r="6012" spans="1:36" s="17" customFormat="1" ht="409.5" hidden="1" x14ac:dyDescent="0.2">
      <c r="A6012" s="18" t="s">
        <v>38</v>
      </c>
      <c r="B6012" s="19" t="s">
        <v>48</v>
      </c>
      <c r="C6012" s="20"/>
      <c r="D6012" s="21"/>
      <c r="E6012" s="31"/>
      <c r="F6012" s="95" t="s">
        <v>40</v>
      </c>
      <c r="G6012" s="12" t="s">
        <v>17338</v>
      </c>
      <c r="H6012" s="27" t="s">
        <v>42</v>
      </c>
      <c r="I6012" s="23" t="s">
        <v>17339</v>
      </c>
      <c r="J6012" s="24" t="s">
        <v>44</v>
      </c>
      <c r="K6012" s="25" t="s">
        <v>45</v>
      </c>
      <c r="L6012" s="25" t="s">
        <v>45</v>
      </c>
      <c r="M6012" s="25" t="s">
        <v>46</v>
      </c>
      <c r="N6012" s="26" t="s">
        <v>46</v>
      </c>
      <c r="O6012" s="25">
        <v>1147</v>
      </c>
      <c r="P6012" s="27">
        <v>3692</v>
      </c>
      <c r="Q6012" s="27">
        <f t="shared" si="1103"/>
        <v>1147.3692000000001</v>
      </c>
      <c r="R6012" s="28" t="s">
        <v>47</v>
      </c>
      <c r="S6012" s="94" t="s">
        <v>45</v>
      </c>
      <c r="T6012" s="25" t="s">
        <v>45</v>
      </c>
      <c r="U6012" s="25" t="s">
        <v>45</v>
      </c>
      <c r="V6012" s="25" t="s">
        <v>45</v>
      </c>
      <c r="W6012" s="27" t="str">
        <f t="shared" si="1100"/>
        <v>COMPLETO TIENE ÁREA Y LINDEROS</v>
      </c>
      <c r="X6012" s="25" t="s">
        <v>45</v>
      </c>
      <c r="Y6012" s="25" t="s">
        <v>45</v>
      </c>
      <c r="Z6012" s="25" t="s">
        <v>45</v>
      </c>
      <c r="AA6012" s="27" t="s">
        <v>46</v>
      </c>
      <c r="AB6012" s="27">
        <f t="shared" si="1101"/>
        <v>1147</v>
      </c>
      <c r="AC6012" s="27">
        <v>0</v>
      </c>
      <c r="AD6012" s="27">
        <f t="shared" si="1102"/>
        <v>1147</v>
      </c>
      <c r="AE6012" s="27" t="s">
        <v>47</v>
      </c>
      <c r="AF6012" s="118" t="s">
        <v>47</v>
      </c>
      <c r="AG6012" s="29"/>
      <c r="AH6012" s="20"/>
      <c r="AI6012" s="20"/>
      <c r="AJ6012" s="30"/>
    </row>
    <row r="6013" spans="1:36" s="17" customFormat="1" ht="331.5" hidden="1" x14ac:dyDescent="0.2">
      <c r="A6013" s="18" t="s">
        <v>38</v>
      </c>
      <c r="B6013" s="19" t="s">
        <v>48</v>
      </c>
      <c r="C6013" s="20"/>
      <c r="D6013" s="21"/>
      <c r="E6013" s="22"/>
      <c r="F6013" s="95" t="s">
        <v>40</v>
      </c>
      <c r="G6013" s="12" t="s">
        <v>17340</v>
      </c>
      <c r="H6013" s="27" t="s">
        <v>42</v>
      </c>
      <c r="I6013" s="23" t="s">
        <v>17341</v>
      </c>
      <c r="J6013" s="24" t="s">
        <v>44</v>
      </c>
      <c r="K6013" s="25" t="s">
        <v>45</v>
      </c>
      <c r="L6013" s="25" t="s">
        <v>45</v>
      </c>
      <c r="M6013" s="25" t="s">
        <v>46</v>
      </c>
      <c r="N6013" s="26" t="s">
        <v>46</v>
      </c>
      <c r="O6013" s="25">
        <v>687</v>
      </c>
      <c r="P6013" s="27">
        <v>9603</v>
      </c>
      <c r="Q6013" s="27">
        <f t="shared" si="1103"/>
        <v>687.96029999999996</v>
      </c>
      <c r="R6013" s="28" t="s">
        <v>47</v>
      </c>
      <c r="S6013" s="94" t="s">
        <v>45</v>
      </c>
      <c r="T6013" s="25" t="s">
        <v>45</v>
      </c>
      <c r="U6013" s="25" t="s">
        <v>45</v>
      </c>
      <c r="V6013" s="25" t="s">
        <v>45</v>
      </c>
      <c r="W6013" s="27" t="str">
        <f t="shared" si="1100"/>
        <v>COMPLETO TIENE ÁREA Y LINDEROS</v>
      </c>
      <c r="X6013" s="25" t="s">
        <v>45</v>
      </c>
      <c r="Y6013" s="25" t="s">
        <v>45</v>
      </c>
      <c r="Z6013" s="25" t="s">
        <v>45</v>
      </c>
      <c r="AA6013" s="27" t="s">
        <v>46</v>
      </c>
      <c r="AB6013" s="27">
        <f t="shared" si="1101"/>
        <v>687</v>
      </c>
      <c r="AC6013" s="27">
        <v>0</v>
      </c>
      <c r="AD6013" s="27">
        <f t="shared" si="1102"/>
        <v>687</v>
      </c>
      <c r="AE6013" s="27" t="s">
        <v>47</v>
      </c>
      <c r="AF6013" s="118" t="s">
        <v>47</v>
      </c>
      <c r="AG6013" s="29"/>
      <c r="AH6013" s="20"/>
      <c r="AI6013" s="20"/>
      <c r="AJ6013" s="30"/>
    </row>
    <row r="6014" spans="1:36" s="17" customFormat="1" ht="102" hidden="1" x14ac:dyDescent="0.2">
      <c r="A6014" s="3" t="s">
        <v>38</v>
      </c>
      <c r="B6014" s="4" t="s">
        <v>48</v>
      </c>
      <c r="C6014" s="5"/>
      <c r="D6014" s="6"/>
      <c r="E6014" s="7"/>
      <c r="F6014" s="95" t="s">
        <v>40</v>
      </c>
      <c r="G6014" s="12" t="s">
        <v>17342</v>
      </c>
      <c r="H6014" s="12" t="s">
        <v>42</v>
      </c>
      <c r="I6014" s="8" t="s">
        <v>17343</v>
      </c>
      <c r="J6014" s="9" t="s">
        <v>44</v>
      </c>
      <c r="K6014" s="10" t="s">
        <v>45</v>
      </c>
      <c r="L6014" s="10" t="s">
        <v>45</v>
      </c>
      <c r="M6014" s="11" t="s">
        <v>46</v>
      </c>
      <c r="N6014" s="11" t="s">
        <v>46</v>
      </c>
      <c r="O6014" s="10">
        <v>0</v>
      </c>
      <c r="P6014" s="12">
        <v>6029.53</v>
      </c>
      <c r="Q6014" s="12">
        <f t="shared" si="1103"/>
        <v>0.60295299999999996</v>
      </c>
      <c r="R6014" s="28" t="s">
        <v>47</v>
      </c>
      <c r="S6014" s="94" t="s">
        <v>45</v>
      </c>
      <c r="T6014" s="25" t="s">
        <v>45</v>
      </c>
      <c r="U6014" s="25" t="s">
        <v>45</v>
      </c>
      <c r="V6014" s="25" t="s">
        <v>45</v>
      </c>
      <c r="W6014" s="27" t="str">
        <f t="shared" si="1100"/>
        <v>COMPLETO TIENE ÁREA Y LINDEROS</v>
      </c>
      <c r="X6014" s="25" t="s">
        <v>45</v>
      </c>
      <c r="Y6014" s="25" t="s">
        <v>45</v>
      </c>
      <c r="Z6014" s="25" t="s">
        <v>45</v>
      </c>
      <c r="AA6014" s="27" t="s">
        <v>46</v>
      </c>
      <c r="AB6014" s="27">
        <f t="shared" si="1101"/>
        <v>0</v>
      </c>
      <c r="AC6014" s="27">
        <v>0</v>
      </c>
      <c r="AD6014" s="27">
        <f t="shared" si="1102"/>
        <v>0</v>
      </c>
      <c r="AE6014" s="27" t="s">
        <v>47</v>
      </c>
      <c r="AF6014" s="118" t="s">
        <v>47</v>
      </c>
      <c r="AG6014" s="29"/>
      <c r="AH6014" s="20"/>
      <c r="AI6014" s="20"/>
      <c r="AJ6014" s="30"/>
    </row>
    <row r="6015" spans="1:36" s="17" customFormat="1" ht="102" hidden="1" x14ac:dyDescent="0.2">
      <c r="A6015" s="18" t="s">
        <v>38</v>
      </c>
      <c r="B6015" s="19" t="s">
        <v>48</v>
      </c>
      <c r="C6015" s="20"/>
      <c r="D6015" s="20"/>
      <c r="E6015" s="30"/>
      <c r="F6015" s="95" t="s">
        <v>40</v>
      </c>
      <c r="G6015" s="12" t="s">
        <v>17344</v>
      </c>
      <c r="H6015" s="27" t="s">
        <v>42</v>
      </c>
      <c r="I6015" s="23" t="s">
        <v>17345</v>
      </c>
      <c r="J6015" s="24" t="s">
        <v>44</v>
      </c>
      <c r="K6015" s="25" t="s">
        <v>45</v>
      </c>
      <c r="L6015" s="25" t="s">
        <v>45</v>
      </c>
      <c r="M6015" s="25" t="s">
        <v>46</v>
      </c>
      <c r="N6015" s="26" t="s">
        <v>46</v>
      </c>
      <c r="O6015" s="25">
        <v>2</v>
      </c>
      <c r="P6015" s="27">
        <v>80.22</v>
      </c>
      <c r="Q6015" s="27">
        <f t="shared" si="1103"/>
        <v>2.008022</v>
      </c>
      <c r="R6015" s="28" t="s">
        <v>47</v>
      </c>
      <c r="S6015" s="94" t="s">
        <v>45</v>
      </c>
      <c r="T6015" s="25" t="s">
        <v>45</v>
      </c>
      <c r="U6015" s="25" t="s">
        <v>45</v>
      </c>
      <c r="V6015" s="25" t="s">
        <v>45</v>
      </c>
      <c r="W6015" s="27" t="str">
        <f t="shared" si="1100"/>
        <v>COMPLETO TIENE ÁREA Y LINDEROS</v>
      </c>
      <c r="X6015" s="25" t="s">
        <v>45</v>
      </c>
      <c r="Y6015" s="25" t="s">
        <v>45</v>
      </c>
      <c r="Z6015" s="25" t="s">
        <v>45</v>
      </c>
      <c r="AA6015" s="27" t="s">
        <v>46</v>
      </c>
      <c r="AB6015" s="27">
        <f t="shared" si="1101"/>
        <v>2</v>
      </c>
      <c r="AC6015" s="27">
        <v>0</v>
      </c>
      <c r="AD6015" s="27">
        <f t="shared" si="1102"/>
        <v>2</v>
      </c>
      <c r="AE6015" s="27" t="s">
        <v>47</v>
      </c>
      <c r="AF6015" s="118" t="s">
        <v>47</v>
      </c>
      <c r="AG6015" s="29"/>
      <c r="AH6015" s="20"/>
      <c r="AI6015" s="20"/>
      <c r="AJ6015" s="30"/>
    </row>
    <row r="6016" spans="1:36" s="17" customFormat="1" ht="114.75" hidden="1" x14ac:dyDescent="0.2">
      <c r="A6016" s="18" t="s">
        <v>38</v>
      </c>
      <c r="B6016" s="19" t="s">
        <v>48</v>
      </c>
      <c r="C6016" s="20"/>
      <c r="D6016" s="20"/>
      <c r="E6016" s="31"/>
      <c r="F6016" s="95" t="s">
        <v>40</v>
      </c>
      <c r="G6016" s="12" t="s">
        <v>17346</v>
      </c>
      <c r="H6016" s="27" t="s">
        <v>42</v>
      </c>
      <c r="I6016" s="23" t="s">
        <v>17347</v>
      </c>
      <c r="J6016" s="24" t="s">
        <v>44</v>
      </c>
      <c r="K6016" s="25" t="s">
        <v>45</v>
      </c>
      <c r="L6016" s="25" t="s">
        <v>45</v>
      </c>
      <c r="M6016" s="25" t="s">
        <v>46</v>
      </c>
      <c r="N6016" s="26" t="s">
        <v>46</v>
      </c>
      <c r="O6016" s="25">
        <v>0</v>
      </c>
      <c r="P6016" s="27">
        <v>1907.21</v>
      </c>
      <c r="Q6016" s="27">
        <f t="shared" si="1103"/>
        <v>0.190721</v>
      </c>
      <c r="R6016" s="28" t="s">
        <v>47</v>
      </c>
      <c r="S6016" s="94" t="s">
        <v>45</v>
      </c>
      <c r="T6016" s="25" t="s">
        <v>45</v>
      </c>
      <c r="U6016" s="25" t="s">
        <v>45</v>
      </c>
      <c r="V6016" s="25" t="s">
        <v>45</v>
      </c>
      <c r="W6016" s="27" t="str">
        <f t="shared" si="1100"/>
        <v>COMPLETO TIENE ÁREA Y LINDEROS</v>
      </c>
      <c r="X6016" s="25" t="s">
        <v>45</v>
      </c>
      <c r="Y6016" s="25" t="s">
        <v>45</v>
      </c>
      <c r="Z6016" s="25" t="s">
        <v>45</v>
      </c>
      <c r="AA6016" s="27" t="s">
        <v>46</v>
      </c>
      <c r="AB6016" s="27">
        <f t="shared" si="1101"/>
        <v>0</v>
      </c>
      <c r="AC6016" s="27">
        <v>0</v>
      </c>
      <c r="AD6016" s="27">
        <f t="shared" si="1102"/>
        <v>0</v>
      </c>
      <c r="AE6016" s="27" t="s">
        <v>47</v>
      </c>
      <c r="AF6016" s="118" t="s">
        <v>47</v>
      </c>
      <c r="AG6016" s="29"/>
      <c r="AH6016" s="20"/>
      <c r="AI6016" s="20"/>
      <c r="AJ6016" s="30"/>
    </row>
    <row r="6017" spans="1:36" s="17" customFormat="1" ht="102" hidden="1" x14ac:dyDescent="0.2">
      <c r="A6017" s="18" t="s">
        <v>38</v>
      </c>
      <c r="B6017" s="19" t="s">
        <v>48</v>
      </c>
      <c r="C6017" s="20"/>
      <c r="D6017" s="20"/>
      <c r="E6017" s="22"/>
      <c r="F6017" s="95" t="s">
        <v>40</v>
      </c>
      <c r="G6017" s="12" t="s">
        <v>17348</v>
      </c>
      <c r="H6017" s="27" t="s">
        <v>42</v>
      </c>
      <c r="I6017" s="23" t="s">
        <v>17349</v>
      </c>
      <c r="J6017" s="24" t="s">
        <v>44</v>
      </c>
      <c r="K6017" s="25" t="s">
        <v>45</v>
      </c>
      <c r="L6017" s="25" t="s">
        <v>45</v>
      </c>
      <c r="M6017" s="25" t="s">
        <v>46</v>
      </c>
      <c r="N6017" s="26" t="s">
        <v>46</v>
      </c>
      <c r="O6017" s="25">
        <v>2</v>
      </c>
      <c r="P6017" s="27">
        <v>9029.7999999999993</v>
      </c>
      <c r="Q6017" s="27">
        <f t="shared" si="1103"/>
        <v>2.9029799999999999</v>
      </c>
      <c r="R6017" s="28" t="s">
        <v>47</v>
      </c>
      <c r="S6017" s="94" t="s">
        <v>45</v>
      </c>
      <c r="T6017" s="25" t="s">
        <v>45</v>
      </c>
      <c r="U6017" s="25" t="s">
        <v>45</v>
      </c>
      <c r="V6017" s="25" t="s">
        <v>45</v>
      </c>
      <c r="W6017" s="27" t="str">
        <f t="shared" si="1100"/>
        <v>COMPLETO TIENE ÁREA Y LINDEROS</v>
      </c>
      <c r="X6017" s="25" t="s">
        <v>45</v>
      </c>
      <c r="Y6017" s="25" t="s">
        <v>45</v>
      </c>
      <c r="Z6017" s="25" t="s">
        <v>45</v>
      </c>
      <c r="AA6017" s="27" t="s">
        <v>46</v>
      </c>
      <c r="AB6017" s="27">
        <f t="shared" si="1101"/>
        <v>2</v>
      </c>
      <c r="AC6017" s="27">
        <v>0</v>
      </c>
      <c r="AD6017" s="27">
        <f t="shared" si="1102"/>
        <v>2</v>
      </c>
      <c r="AE6017" s="27" t="s">
        <v>47</v>
      </c>
      <c r="AF6017" s="118" t="s">
        <v>47</v>
      </c>
      <c r="AG6017" s="29"/>
      <c r="AH6017" s="20"/>
      <c r="AI6017" s="20"/>
      <c r="AJ6017" s="30"/>
    </row>
    <row r="6018" spans="1:36" s="17" customFormat="1" ht="89.25" hidden="1" x14ac:dyDescent="0.2">
      <c r="A6018" s="18" t="s">
        <v>38</v>
      </c>
      <c r="B6018" s="19" t="s">
        <v>48</v>
      </c>
      <c r="C6018" s="20"/>
      <c r="D6018" s="21"/>
      <c r="E6018" s="22"/>
      <c r="F6018" s="95" t="s">
        <v>40</v>
      </c>
      <c r="G6018" s="12" t="s">
        <v>17350</v>
      </c>
      <c r="H6018" s="27" t="s">
        <v>42</v>
      </c>
      <c r="I6018" s="23" t="s">
        <v>17351</v>
      </c>
      <c r="J6018" s="24" t="s">
        <v>44</v>
      </c>
      <c r="K6018" s="25" t="s">
        <v>45</v>
      </c>
      <c r="L6018" s="25" t="s">
        <v>45</v>
      </c>
      <c r="M6018" s="25" t="s">
        <v>46</v>
      </c>
      <c r="N6018" s="26" t="s">
        <v>46</v>
      </c>
      <c r="O6018" s="25">
        <v>3</v>
      </c>
      <c r="P6018" s="27">
        <v>2854.72</v>
      </c>
      <c r="Q6018" s="27">
        <f t="shared" si="1103"/>
        <v>3.2854719999999999</v>
      </c>
      <c r="R6018" s="28" t="s">
        <v>47</v>
      </c>
      <c r="S6018" s="94" t="s">
        <v>45</v>
      </c>
      <c r="T6018" s="25" t="s">
        <v>45</v>
      </c>
      <c r="U6018" s="25" t="s">
        <v>45</v>
      </c>
      <c r="V6018" s="25" t="s">
        <v>45</v>
      </c>
      <c r="W6018" s="27" t="str">
        <f t="shared" si="1100"/>
        <v>COMPLETO TIENE ÁREA Y LINDEROS</v>
      </c>
      <c r="X6018" s="25" t="s">
        <v>45</v>
      </c>
      <c r="Y6018" s="25" t="s">
        <v>45</v>
      </c>
      <c r="Z6018" s="25" t="s">
        <v>45</v>
      </c>
      <c r="AA6018" s="27" t="s">
        <v>46</v>
      </c>
      <c r="AB6018" s="27">
        <f t="shared" si="1101"/>
        <v>3</v>
      </c>
      <c r="AC6018" s="27">
        <v>0</v>
      </c>
      <c r="AD6018" s="27">
        <f t="shared" si="1102"/>
        <v>3</v>
      </c>
      <c r="AE6018" s="27" t="s">
        <v>47</v>
      </c>
      <c r="AF6018" s="118" t="s">
        <v>47</v>
      </c>
      <c r="AG6018" s="29"/>
      <c r="AH6018" s="20"/>
      <c r="AI6018" s="20"/>
      <c r="AJ6018" s="30"/>
    </row>
    <row r="6019" spans="1:36" s="17" customFormat="1" ht="127.5" hidden="1" x14ac:dyDescent="0.2">
      <c r="A6019" s="18" t="s">
        <v>38</v>
      </c>
      <c r="B6019" s="19" t="s">
        <v>48</v>
      </c>
      <c r="C6019" s="20"/>
      <c r="D6019" s="21"/>
      <c r="E6019" s="22"/>
      <c r="F6019" s="95" t="s">
        <v>40</v>
      </c>
      <c r="G6019" s="12" t="s">
        <v>17352</v>
      </c>
      <c r="H6019" s="27" t="s">
        <v>42</v>
      </c>
      <c r="I6019" s="23" t="s">
        <v>17353</v>
      </c>
      <c r="J6019" s="24" t="s">
        <v>44</v>
      </c>
      <c r="K6019" s="25" t="s">
        <v>45</v>
      </c>
      <c r="L6019" s="25" t="s">
        <v>45</v>
      </c>
      <c r="M6019" s="25" t="s">
        <v>46</v>
      </c>
      <c r="N6019" s="26" t="s">
        <v>46</v>
      </c>
      <c r="O6019" s="25">
        <v>4</v>
      </c>
      <c r="P6019" s="27">
        <v>8829.44</v>
      </c>
      <c r="Q6019" s="27">
        <f t="shared" si="1103"/>
        <v>4.8829440000000002</v>
      </c>
      <c r="R6019" s="28" t="s">
        <v>47</v>
      </c>
      <c r="S6019" s="94" t="s">
        <v>45</v>
      </c>
      <c r="T6019" s="25" t="s">
        <v>45</v>
      </c>
      <c r="U6019" s="25" t="s">
        <v>45</v>
      </c>
      <c r="V6019" s="25" t="s">
        <v>45</v>
      </c>
      <c r="W6019" s="27" t="str">
        <f t="shared" si="1100"/>
        <v>COMPLETO TIENE ÁREA Y LINDEROS</v>
      </c>
      <c r="X6019" s="25" t="s">
        <v>45</v>
      </c>
      <c r="Y6019" s="25" t="s">
        <v>45</v>
      </c>
      <c r="Z6019" s="25" t="s">
        <v>45</v>
      </c>
      <c r="AA6019" s="27" t="s">
        <v>46</v>
      </c>
      <c r="AB6019" s="27">
        <f t="shared" si="1101"/>
        <v>4</v>
      </c>
      <c r="AC6019" s="27">
        <v>0</v>
      </c>
      <c r="AD6019" s="27">
        <f t="shared" si="1102"/>
        <v>4</v>
      </c>
      <c r="AE6019" s="27" t="s">
        <v>47</v>
      </c>
      <c r="AF6019" s="118" t="s">
        <v>47</v>
      </c>
      <c r="AG6019" s="29"/>
      <c r="AH6019" s="20"/>
      <c r="AI6019" s="20"/>
      <c r="AJ6019" s="30"/>
    </row>
    <row r="6020" spans="1:36" s="17" customFormat="1" ht="89.25" hidden="1" x14ac:dyDescent="0.2">
      <c r="A6020" s="18" t="s">
        <v>38</v>
      </c>
      <c r="B6020" s="19" t="s">
        <v>48</v>
      </c>
      <c r="C6020" s="20"/>
      <c r="D6020" s="21"/>
      <c r="E6020" s="22"/>
      <c r="F6020" s="95" t="s">
        <v>40</v>
      </c>
      <c r="G6020" s="12" t="s">
        <v>17354</v>
      </c>
      <c r="H6020" s="27" t="s">
        <v>42</v>
      </c>
      <c r="I6020" s="23" t="s">
        <v>17355</v>
      </c>
      <c r="J6020" s="24" t="s">
        <v>44</v>
      </c>
      <c r="K6020" s="25" t="s">
        <v>45</v>
      </c>
      <c r="L6020" s="25" t="s">
        <v>45</v>
      </c>
      <c r="M6020" s="25" t="s">
        <v>46</v>
      </c>
      <c r="N6020" s="26" t="s">
        <v>46</v>
      </c>
      <c r="O6020" s="25">
        <v>5</v>
      </c>
      <c r="P6020" s="27">
        <v>146.61000000000001</v>
      </c>
      <c r="Q6020" s="27">
        <f t="shared" si="1103"/>
        <v>5.0146610000000003</v>
      </c>
      <c r="R6020" s="28" t="s">
        <v>47</v>
      </c>
      <c r="S6020" s="94" t="s">
        <v>45</v>
      </c>
      <c r="T6020" s="25" t="s">
        <v>45</v>
      </c>
      <c r="U6020" s="25" t="s">
        <v>45</v>
      </c>
      <c r="V6020" s="25" t="s">
        <v>45</v>
      </c>
      <c r="W6020" s="27" t="str">
        <f t="shared" si="1100"/>
        <v>COMPLETO TIENE ÁREA Y LINDEROS</v>
      </c>
      <c r="X6020" s="25" t="s">
        <v>45</v>
      </c>
      <c r="Y6020" s="25" t="s">
        <v>45</v>
      </c>
      <c r="Z6020" s="25" t="s">
        <v>45</v>
      </c>
      <c r="AA6020" s="27" t="s">
        <v>46</v>
      </c>
      <c r="AB6020" s="27">
        <f t="shared" si="1101"/>
        <v>5</v>
      </c>
      <c r="AC6020" s="27">
        <v>0</v>
      </c>
      <c r="AD6020" s="27">
        <f t="shared" si="1102"/>
        <v>5</v>
      </c>
      <c r="AE6020" s="27" t="s">
        <v>47</v>
      </c>
      <c r="AF6020" s="118" t="s">
        <v>47</v>
      </c>
      <c r="AG6020" s="29"/>
      <c r="AH6020" s="20"/>
      <c r="AI6020" s="20"/>
      <c r="AJ6020" s="30"/>
    </row>
    <row r="6021" spans="1:36" s="17" customFormat="1" ht="63.75" x14ac:dyDescent="0.2">
      <c r="A6021" s="3" t="s">
        <v>38</v>
      </c>
      <c r="B6021" s="4" t="s">
        <v>48</v>
      </c>
      <c r="C6021" s="5" t="s">
        <v>47</v>
      </c>
      <c r="D6021" s="4" t="s">
        <v>24813</v>
      </c>
      <c r="E6021" s="32" t="s">
        <v>915</v>
      </c>
      <c r="F6021" s="95" t="s">
        <v>775</v>
      </c>
      <c r="G6021" s="235" t="s">
        <v>17356</v>
      </c>
      <c r="H6021" s="12" t="s">
        <v>42</v>
      </c>
      <c r="I6021" s="8" t="s">
        <v>17357</v>
      </c>
      <c r="J6021" s="9" t="s">
        <v>108</v>
      </c>
      <c r="K6021" s="10" t="s">
        <v>17358</v>
      </c>
      <c r="L6021" s="10" t="s">
        <v>17212</v>
      </c>
      <c r="M6021" s="11" t="s">
        <v>47</v>
      </c>
      <c r="N6021" s="11" t="s">
        <v>46</v>
      </c>
      <c r="O6021" s="10">
        <v>0</v>
      </c>
      <c r="P6021" s="12">
        <v>42.62</v>
      </c>
      <c r="Q6021" s="12">
        <f t="shared" si="1103"/>
        <v>4.2620000000000002E-3</v>
      </c>
      <c r="R6021" s="32"/>
      <c r="S6021" s="93" t="s">
        <v>46</v>
      </c>
      <c r="T6021" s="12"/>
      <c r="U6021" s="12" t="s">
        <v>915</v>
      </c>
      <c r="V6021" s="12" t="s">
        <v>47</v>
      </c>
      <c r="W6021" s="12" t="s">
        <v>1743</v>
      </c>
      <c r="X6021" s="12" t="s">
        <v>17359</v>
      </c>
      <c r="Y6021" s="12" t="s">
        <v>17360</v>
      </c>
      <c r="Z6021" s="12" t="s">
        <v>16933</v>
      </c>
      <c r="AA6021" s="12" t="s">
        <v>46</v>
      </c>
      <c r="AB6021" s="12">
        <f t="shared" ref="AB6021:AB6084" si="1104">O6021</f>
        <v>0</v>
      </c>
      <c r="AC6021" s="12">
        <f t="shared" ref="AC6021:AC6084" si="1105">P6021</f>
        <v>42.62</v>
      </c>
      <c r="AD6021" s="12"/>
      <c r="AE6021" s="12" t="s">
        <v>47</v>
      </c>
      <c r="AF6021" s="117" t="s">
        <v>47</v>
      </c>
      <c r="AG6021" s="33" t="s">
        <v>47</v>
      </c>
      <c r="AH6021" s="5" t="s">
        <v>915</v>
      </c>
      <c r="AI6021" s="5" t="s">
        <v>915</v>
      </c>
      <c r="AJ6021" s="13" t="s">
        <v>915</v>
      </c>
    </row>
    <row r="6022" spans="1:36" s="17" customFormat="1" ht="63.75" x14ac:dyDescent="0.2">
      <c r="A6022" s="3" t="s">
        <v>38</v>
      </c>
      <c r="B6022" s="4" t="s">
        <v>48</v>
      </c>
      <c r="C6022" s="5" t="s">
        <v>47</v>
      </c>
      <c r="D6022" s="4" t="s">
        <v>24813</v>
      </c>
      <c r="E6022" s="32" t="s">
        <v>915</v>
      </c>
      <c r="F6022" s="95" t="s">
        <v>775</v>
      </c>
      <c r="G6022" s="235" t="s">
        <v>17361</v>
      </c>
      <c r="H6022" s="12" t="s">
        <v>42</v>
      </c>
      <c r="I6022" s="8" t="s">
        <v>17362</v>
      </c>
      <c r="J6022" s="9" t="s">
        <v>108</v>
      </c>
      <c r="K6022" s="10" t="s">
        <v>17358</v>
      </c>
      <c r="L6022" s="10" t="s">
        <v>17212</v>
      </c>
      <c r="M6022" s="11" t="s">
        <v>47</v>
      </c>
      <c r="N6022" s="11" t="s">
        <v>46</v>
      </c>
      <c r="O6022" s="10">
        <v>0</v>
      </c>
      <c r="P6022" s="12">
        <v>42.62</v>
      </c>
      <c r="Q6022" s="12">
        <f t="shared" si="1103"/>
        <v>4.2620000000000002E-3</v>
      </c>
      <c r="R6022" s="32"/>
      <c r="S6022" s="93" t="s">
        <v>46</v>
      </c>
      <c r="T6022" s="12"/>
      <c r="U6022" s="12" t="s">
        <v>915</v>
      </c>
      <c r="V6022" s="12" t="s">
        <v>47</v>
      </c>
      <c r="W6022" s="12" t="s">
        <v>1743</v>
      </c>
      <c r="X6022" s="12" t="s">
        <v>17359</v>
      </c>
      <c r="Y6022" s="12" t="s">
        <v>17360</v>
      </c>
      <c r="Z6022" s="12" t="s">
        <v>16933</v>
      </c>
      <c r="AA6022" s="12" t="s">
        <v>46</v>
      </c>
      <c r="AB6022" s="12">
        <f t="shared" si="1104"/>
        <v>0</v>
      </c>
      <c r="AC6022" s="12">
        <f t="shared" si="1105"/>
        <v>42.62</v>
      </c>
      <c r="AD6022" s="12"/>
      <c r="AE6022" s="12" t="s">
        <v>47</v>
      </c>
      <c r="AF6022" s="117" t="s">
        <v>47</v>
      </c>
      <c r="AG6022" s="33" t="s">
        <v>47</v>
      </c>
      <c r="AH6022" s="5" t="s">
        <v>915</v>
      </c>
      <c r="AI6022" s="5" t="s">
        <v>915</v>
      </c>
      <c r="AJ6022" s="13" t="s">
        <v>915</v>
      </c>
    </row>
    <row r="6023" spans="1:36" s="17" customFormat="1" ht="63.75" x14ac:dyDescent="0.2">
      <c r="A6023" s="3" t="s">
        <v>38</v>
      </c>
      <c r="B6023" s="4" t="s">
        <v>48</v>
      </c>
      <c r="C6023" s="5" t="s">
        <v>47</v>
      </c>
      <c r="D6023" s="4" t="s">
        <v>24813</v>
      </c>
      <c r="E6023" s="32" t="s">
        <v>915</v>
      </c>
      <c r="F6023" s="95" t="s">
        <v>775</v>
      </c>
      <c r="G6023" s="235" t="s">
        <v>17363</v>
      </c>
      <c r="H6023" s="12" t="s">
        <v>42</v>
      </c>
      <c r="I6023" s="8" t="s">
        <v>17364</v>
      </c>
      <c r="J6023" s="9" t="s">
        <v>108</v>
      </c>
      <c r="K6023" s="10" t="s">
        <v>17358</v>
      </c>
      <c r="L6023" s="10" t="s">
        <v>17212</v>
      </c>
      <c r="M6023" s="11" t="s">
        <v>47</v>
      </c>
      <c r="N6023" s="11" t="s">
        <v>46</v>
      </c>
      <c r="O6023" s="10">
        <v>0</v>
      </c>
      <c r="P6023" s="12">
        <v>42.62</v>
      </c>
      <c r="Q6023" s="12">
        <f t="shared" si="1103"/>
        <v>4.2620000000000002E-3</v>
      </c>
      <c r="R6023" s="32"/>
      <c r="S6023" s="93" t="s">
        <v>46</v>
      </c>
      <c r="T6023" s="12"/>
      <c r="U6023" s="12" t="s">
        <v>915</v>
      </c>
      <c r="V6023" s="12" t="s">
        <v>47</v>
      </c>
      <c r="W6023" s="12" t="s">
        <v>1743</v>
      </c>
      <c r="X6023" s="12" t="s">
        <v>17359</v>
      </c>
      <c r="Y6023" s="12" t="s">
        <v>17360</v>
      </c>
      <c r="Z6023" s="12" t="s">
        <v>16933</v>
      </c>
      <c r="AA6023" s="12" t="s">
        <v>46</v>
      </c>
      <c r="AB6023" s="12">
        <f t="shared" si="1104"/>
        <v>0</v>
      </c>
      <c r="AC6023" s="12">
        <f t="shared" si="1105"/>
        <v>42.62</v>
      </c>
      <c r="AD6023" s="12"/>
      <c r="AE6023" s="12" t="s">
        <v>47</v>
      </c>
      <c r="AF6023" s="117" t="s">
        <v>47</v>
      </c>
      <c r="AG6023" s="33" t="s">
        <v>47</v>
      </c>
      <c r="AH6023" s="5" t="s">
        <v>915</v>
      </c>
      <c r="AI6023" s="5" t="s">
        <v>915</v>
      </c>
      <c r="AJ6023" s="13" t="s">
        <v>915</v>
      </c>
    </row>
    <row r="6024" spans="1:36" s="17" customFormat="1" ht="63.75" x14ac:dyDescent="0.2">
      <c r="A6024" s="3" t="s">
        <v>38</v>
      </c>
      <c r="B6024" s="4" t="s">
        <v>48</v>
      </c>
      <c r="C6024" s="5" t="s">
        <v>47</v>
      </c>
      <c r="D6024" s="4" t="s">
        <v>24813</v>
      </c>
      <c r="E6024" s="32" t="s">
        <v>915</v>
      </c>
      <c r="F6024" s="95" t="s">
        <v>775</v>
      </c>
      <c r="G6024" s="235" t="s">
        <v>17365</v>
      </c>
      <c r="H6024" s="12" t="s">
        <v>42</v>
      </c>
      <c r="I6024" s="8" t="s">
        <v>17366</v>
      </c>
      <c r="J6024" s="9" t="s">
        <v>108</v>
      </c>
      <c r="K6024" s="10" t="s">
        <v>17358</v>
      </c>
      <c r="L6024" s="10" t="s">
        <v>17212</v>
      </c>
      <c r="M6024" s="11" t="s">
        <v>47</v>
      </c>
      <c r="N6024" s="11" t="s">
        <v>46</v>
      </c>
      <c r="O6024" s="10">
        <v>0</v>
      </c>
      <c r="P6024" s="12">
        <v>42.62</v>
      </c>
      <c r="Q6024" s="12">
        <f t="shared" si="1103"/>
        <v>4.2620000000000002E-3</v>
      </c>
      <c r="R6024" s="32"/>
      <c r="S6024" s="93" t="s">
        <v>46</v>
      </c>
      <c r="T6024" s="12"/>
      <c r="U6024" s="12" t="s">
        <v>915</v>
      </c>
      <c r="V6024" s="12" t="s">
        <v>47</v>
      </c>
      <c r="W6024" s="12" t="s">
        <v>1743</v>
      </c>
      <c r="X6024" s="12" t="s">
        <v>17359</v>
      </c>
      <c r="Y6024" s="12" t="s">
        <v>17360</v>
      </c>
      <c r="Z6024" s="12" t="s">
        <v>16933</v>
      </c>
      <c r="AA6024" s="12" t="s">
        <v>46</v>
      </c>
      <c r="AB6024" s="12">
        <f t="shared" si="1104"/>
        <v>0</v>
      </c>
      <c r="AC6024" s="12">
        <f t="shared" si="1105"/>
        <v>42.62</v>
      </c>
      <c r="AD6024" s="12"/>
      <c r="AE6024" s="12" t="s">
        <v>47</v>
      </c>
      <c r="AF6024" s="117" t="s">
        <v>47</v>
      </c>
      <c r="AG6024" s="33" t="s">
        <v>47</v>
      </c>
      <c r="AH6024" s="5" t="s">
        <v>915</v>
      </c>
      <c r="AI6024" s="5" t="s">
        <v>915</v>
      </c>
      <c r="AJ6024" s="13" t="s">
        <v>915</v>
      </c>
    </row>
    <row r="6025" spans="1:36" s="17" customFormat="1" ht="63.75" x14ac:dyDescent="0.2">
      <c r="A6025" s="3" t="s">
        <v>38</v>
      </c>
      <c r="B6025" s="4" t="s">
        <v>48</v>
      </c>
      <c r="C6025" s="5" t="s">
        <v>47</v>
      </c>
      <c r="D6025" s="4" t="s">
        <v>24813</v>
      </c>
      <c r="E6025" s="32" t="s">
        <v>915</v>
      </c>
      <c r="F6025" s="95" t="s">
        <v>775</v>
      </c>
      <c r="G6025" s="235" t="s">
        <v>17367</v>
      </c>
      <c r="H6025" s="12" t="s">
        <v>42</v>
      </c>
      <c r="I6025" s="8" t="s">
        <v>17368</v>
      </c>
      <c r="J6025" s="9" t="s">
        <v>108</v>
      </c>
      <c r="K6025" s="10" t="s">
        <v>17358</v>
      </c>
      <c r="L6025" s="10" t="s">
        <v>17212</v>
      </c>
      <c r="M6025" s="11" t="s">
        <v>47</v>
      </c>
      <c r="N6025" s="11" t="s">
        <v>46</v>
      </c>
      <c r="O6025" s="10">
        <v>0</v>
      </c>
      <c r="P6025" s="12">
        <v>42.62</v>
      </c>
      <c r="Q6025" s="12">
        <f t="shared" si="1103"/>
        <v>4.2620000000000002E-3</v>
      </c>
      <c r="R6025" s="32"/>
      <c r="S6025" s="93" t="s">
        <v>46</v>
      </c>
      <c r="T6025" s="12"/>
      <c r="U6025" s="12" t="s">
        <v>915</v>
      </c>
      <c r="V6025" s="12" t="s">
        <v>47</v>
      </c>
      <c r="W6025" s="12" t="s">
        <v>1743</v>
      </c>
      <c r="X6025" s="12" t="s">
        <v>17359</v>
      </c>
      <c r="Y6025" s="12" t="s">
        <v>17360</v>
      </c>
      <c r="Z6025" s="12" t="s">
        <v>16933</v>
      </c>
      <c r="AA6025" s="12" t="s">
        <v>46</v>
      </c>
      <c r="AB6025" s="12">
        <f t="shared" si="1104"/>
        <v>0</v>
      </c>
      <c r="AC6025" s="12">
        <f t="shared" si="1105"/>
        <v>42.62</v>
      </c>
      <c r="AD6025" s="12"/>
      <c r="AE6025" s="12" t="s">
        <v>47</v>
      </c>
      <c r="AF6025" s="117" t="s">
        <v>47</v>
      </c>
      <c r="AG6025" s="33" t="s">
        <v>47</v>
      </c>
      <c r="AH6025" s="5" t="s">
        <v>915</v>
      </c>
      <c r="AI6025" s="5" t="s">
        <v>915</v>
      </c>
      <c r="AJ6025" s="13" t="s">
        <v>915</v>
      </c>
    </row>
    <row r="6026" spans="1:36" s="17" customFormat="1" ht="63.75" x14ac:dyDescent="0.2">
      <c r="A6026" s="3" t="s">
        <v>38</v>
      </c>
      <c r="B6026" s="4" t="s">
        <v>48</v>
      </c>
      <c r="C6026" s="5" t="s">
        <v>47</v>
      </c>
      <c r="D6026" s="4" t="s">
        <v>24813</v>
      </c>
      <c r="E6026" s="32" t="s">
        <v>915</v>
      </c>
      <c r="F6026" s="95" t="s">
        <v>775</v>
      </c>
      <c r="G6026" s="235" t="s">
        <v>17369</v>
      </c>
      <c r="H6026" s="12" t="s">
        <v>42</v>
      </c>
      <c r="I6026" s="8" t="s">
        <v>17370</v>
      </c>
      <c r="J6026" s="9" t="s">
        <v>108</v>
      </c>
      <c r="K6026" s="10" t="s">
        <v>17358</v>
      </c>
      <c r="L6026" s="10" t="s">
        <v>17212</v>
      </c>
      <c r="M6026" s="11" t="s">
        <v>47</v>
      </c>
      <c r="N6026" s="11" t="s">
        <v>46</v>
      </c>
      <c r="O6026" s="10">
        <v>0</v>
      </c>
      <c r="P6026" s="12">
        <v>42.62</v>
      </c>
      <c r="Q6026" s="12">
        <f t="shared" si="1103"/>
        <v>4.2620000000000002E-3</v>
      </c>
      <c r="R6026" s="32"/>
      <c r="S6026" s="93" t="s">
        <v>46</v>
      </c>
      <c r="T6026" s="12"/>
      <c r="U6026" s="12" t="s">
        <v>915</v>
      </c>
      <c r="V6026" s="12" t="s">
        <v>47</v>
      </c>
      <c r="W6026" s="12" t="s">
        <v>1743</v>
      </c>
      <c r="X6026" s="12" t="s">
        <v>17359</v>
      </c>
      <c r="Y6026" s="12" t="s">
        <v>17360</v>
      </c>
      <c r="Z6026" s="12" t="s">
        <v>16933</v>
      </c>
      <c r="AA6026" s="12" t="s">
        <v>46</v>
      </c>
      <c r="AB6026" s="12">
        <f t="shared" si="1104"/>
        <v>0</v>
      </c>
      <c r="AC6026" s="12">
        <f t="shared" si="1105"/>
        <v>42.62</v>
      </c>
      <c r="AD6026" s="12"/>
      <c r="AE6026" s="12" t="s">
        <v>47</v>
      </c>
      <c r="AF6026" s="117" t="s">
        <v>47</v>
      </c>
      <c r="AG6026" s="33" t="s">
        <v>47</v>
      </c>
      <c r="AH6026" s="5" t="s">
        <v>915</v>
      </c>
      <c r="AI6026" s="5" t="s">
        <v>915</v>
      </c>
      <c r="AJ6026" s="13" t="s">
        <v>915</v>
      </c>
    </row>
    <row r="6027" spans="1:36" s="17" customFormat="1" ht="63.75" x14ac:dyDescent="0.2">
      <c r="A6027" s="3" t="s">
        <v>38</v>
      </c>
      <c r="B6027" s="4" t="s">
        <v>48</v>
      </c>
      <c r="C6027" s="5" t="s">
        <v>47</v>
      </c>
      <c r="D6027" s="4" t="s">
        <v>24813</v>
      </c>
      <c r="E6027" s="32" t="s">
        <v>915</v>
      </c>
      <c r="F6027" s="95" t="s">
        <v>775</v>
      </c>
      <c r="G6027" s="235" t="s">
        <v>17371</v>
      </c>
      <c r="H6027" s="12" t="s">
        <v>42</v>
      </c>
      <c r="I6027" s="8" t="s">
        <v>17372</v>
      </c>
      <c r="J6027" s="9" t="s">
        <v>108</v>
      </c>
      <c r="K6027" s="10" t="s">
        <v>17358</v>
      </c>
      <c r="L6027" s="10" t="s">
        <v>17212</v>
      </c>
      <c r="M6027" s="11" t="s">
        <v>47</v>
      </c>
      <c r="N6027" s="11" t="s">
        <v>46</v>
      </c>
      <c r="O6027" s="10">
        <v>0</v>
      </c>
      <c r="P6027" s="12">
        <v>42.62</v>
      </c>
      <c r="Q6027" s="12">
        <f t="shared" si="1103"/>
        <v>4.2620000000000002E-3</v>
      </c>
      <c r="R6027" s="32"/>
      <c r="S6027" s="93" t="s">
        <v>46</v>
      </c>
      <c r="T6027" s="12"/>
      <c r="U6027" s="12" t="s">
        <v>915</v>
      </c>
      <c r="V6027" s="12" t="s">
        <v>47</v>
      </c>
      <c r="W6027" s="12" t="s">
        <v>1743</v>
      </c>
      <c r="X6027" s="12" t="s">
        <v>17359</v>
      </c>
      <c r="Y6027" s="12" t="s">
        <v>17360</v>
      </c>
      <c r="Z6027" s="12" t="s">
        <v>16933</v>
      </c>
      <c r="AA6027" s="12" t="s">
        <v>46</v>
      </c>
      <c r="AB6027" s="12">
        <f t="shared" si="1104"/>
        <v>0</v>
      </c>
      <c r="AC6027" s="12">
        <f t="shared" si="1105"/>
        <v>42.62</v>
      </c>
      <c r="AD6027" s="12"/>
      <c r="AE6027" s="12" t="s">
        <v>47</v>
      </c>
      <c r="AF6027" s="117" t="s">
        <v>47</v>
      </c>
      <c r="AG6027" s="33" t="s">
        <v>47</v>
      </c>
      <c r="AH6027" s="5" t="s">
        <v>915</v>
      </c>
      <c r="AI6027" s="5" t="s">
        <v>915</v>
      </c>
      <c r="AJ6027" s="13" t="s">
        <v>915</v>
      </c>
    </row>
    <row r="6028" spans="1:36" s="17" customFormat="1" ht="63.75" x14ac:dyDescent="0.2">
      <c r="A6028" s="3" t="s">
        <v>38</v>
      </c>
      <c r="B6028" s="4" t="s">
        <v>48</v>
      </c>
      <c r="C6028" s="5" t="s">
        <v>47</v>
      </c>
      <c r="D6028" s="4" t="s">
        <v>24813</v>
      </c>
      <c r="E6028" s="32" t="s">
        <v>915</v>
      </c>
      <c r="F6028" s="95" t="s">
        <v>775</v>
      </c>
      <c r="G6028" s="235" t="s">
        <v>17373</v>
      </c>
      <c r="H6028" s="12" t="s">
        <v>42</v>
      </c>
      <c r="I6028" s="8" t="s">
        <v>17374</v>
      </c>
      <c r="J6028" s="9" t="s">
        <v>108</v>
      </c>
      <c r="K6028" s="10" t="s">
        <v>17358</v>
      </c>
      <c r="L6028" s="10" t="s">
        <v>17212</v>
      </c>
      <c r="M6028" s="11" t="s">
        <v>47</v>
      </c>
      <c r="N6028" s="11" t="s">
        <v>46</v>
      </c>
      <c r="O6028" s="10">
        <v>0</v>
      </c>
      <c r="P6028" s="12">
        <v>42.62</v>
      </c>
      <c r="Q6028" s="12">
        <f t="shared" si="1103"/>
        <v>4.2620000000000002E-3</v>
      </c>
      <c r="R6028" s="32"/>
      <c r="S6028" s="93" t="s">
        <v>46</v>
      </c>
      <c r="T6028" s="12"/>
      <c r="U6028" s="12" t="s">
        <v>915</v>
      </c>
      <c r="V6028" s="12" t="s">
        <v>47</v>
      </c>
      <c r="W6028" s="12" t="s">
        <v>1743</v>
      </c>
      <c r="X6028" s="12" t="s">
        <v>17359</v>
      </c>
      <c r="Y6028" s="12" t="s">
        <v>17360</v>
      </c>
      <c r="Z6028" s="12" t="s">
        <v>16933</v>
      </c>
      <c r="AA6028" s="12" t="s">
        <v>46</v>
      </c>
      <c r="AB6028" s="12">
        <f t="shared" si="1104"/>
        <v>0</v>
      </c>
      <c r="AC6028" s="12">
        <f t="shared" si="1105"/>
        <v>42.62</v>
      </c>
      <c r="AD6028" s="12"/>
      <c r="AE6028" s="12" t="s">
        <v>47</v>
      </c>
      <c r="AF6028" s="117" t="s">
        <v>47</v>
      </c>
      <c r="AG6028" s="33" t="s">
        <v>47</v>
      </c>
      <c r="AH6028" s="5" t="s">
        <v>915</v>
      </c>
      <c r="AI6028" s="5" t="s">
        <v>915</v>
      </c>
      <c r="AJ6028" s="13" t="s">
        <v>915</v>
      </c>
    </row>
    <row r="6029" spans="1:36" s="17" customFormat="1" ht="63.75" x14ac:dyDescent="0.2">
      <c r="A6029" s="3" t="s">
        <v>38</v>
      </c>
      <c r="B6029" s="4" t="s">
        <v>48</v>
      </c>
      <c r="C6029" s="5" t="s">
        <v>47</v>
      </c>
      <c r="D6029" s="4" t="s">
        <v>24813</v>
      </c>
      <c r="E6029" s="32" t="s">
        <v>915</v>
      </c>
      <c r="F6029" s="95" t="s">
        <v>775</v>
      </c>
      <c r="G6029" s="235" t="s">
        <v>17375</v>
      </c>
      <c r="H6029" s="12" t="s">
        <v>42</v>
      </c>
      <c r="I6029" s="8" t="s">
        <v>17376</v>
      </c>
      <c r="J6029" s="9" t="s">
        <v>108</v>
      </c>
      <c r="K6029" s="10" t="s">
        <v>17358</v>
      </c>
      <c r="L6029" s="10" t="s">
        <v>17212</v>
      </c>
      <c r="M6029" s="11" t="s">
        <v>47</v>
      </c>
      <c r="N6029" s="11" t="s">
        <v>46</v>
      </c>
      <c r="O6029" s="10">
        <v>0</v>
      </c>
      <c r="P6029" s="12">
        <v>42.62</v>
      </c>
      <c r="Q6029" s="12">
        <f t="shared" si="1103"/>
        <v>4.2620000000000002E-3</v>
      </c>
      <c r="R6029" s="32"/>
      <c r="S6029" s="93" t="s">
        <v>46</v>
      </c>
      <c r="T6029" s="12"/>
      <c r="U6029" s="12" t="s">
        <v>915</v>
      </c>
      <c r="V6029" s="12" t="s">
        <v>47</v>
      </c>
      <c r="W6029" s="12" t="s">
        <v>1743</v>
      </c>
      <c r="X6029" s="12" t="s">
        <v>17359</v>
      </c>
      <c r="Y6029" s="12" t="s">
        <v>17360</v>
      </c>
      <c r="Z6029" s="12" t="s">
        <v>16933</v>
      </c>
      <c r="AA6029" s="12" t="s">
        <v>46</v>
      </c>
      <c r="AB6029" s="12">
        <f t="shared" si="1104"/>
        <v>0</v>
      </c>
      <c r="AC6029" s="12">
        <f t="shared" si="1105"/>
        <v>42.62</v>
      </c>
      <c r="AD6029" s="12"/>
      <c r="AE6029" s="12" t="s">
        <v>47</v>
      </c>
      <c r="AF6029" s="117" t="s">
        <v>47</v>
      </c>
      <c r="AG6029" s="33" t="s">
        <v>47</v>
      </c>
      <c r="AH6029" s="5" t="s">
        <v>915</v>
      </c>
      <c r="AI6029" s="5" t="s">
        <v>915</v>
      </c>
      <c r="AJ6029" s="13" t="s">
        <v>915</v>
      </c>
    </row>
    <row r="6030" spans="1:36" s="17" customFormat="1" ht="63.75" x14ac:dyDescent="0.2">
      <c r="A6030" s="3" t="s">
        <v>38</v>
      </c>
      <c r="B6030" s="4" t="s">
        <v>48</v>
      </c>
      <c r="C6030" s="5" t="s">
        <v>47</v>
      </c>
      <c r="D6030" s="4" t="s">
        <v>24813</v>
      </c>
      <c r="E6030" s="32" t="s">
        <v>915</v>
      </c>
      <c r="F6030" s="95" t="s">
        <v>775</v>
      </c>
      <c r="G6030" s="235" t="s">
        <v>17377</v>
      </c>
      <c r="H6030" s="12" t="s">
        <v>42</v>
      </c>
      <c r="I6030" s="8" t="s">
        <v>17378</v>
      </c>
      <c r="J6030" s="9" t="s">
        <v>108</v>
      </c>
      <c r="K6030" s="10" t="s">
        <v>17358</v>
      </c>
      <c r="L6030" s="10" t="s">
        <v>17212</v>
      </c>
      <c r="M6030" s="11" t="s">
        <v>47</v>
      </c>
      <c r="N6030" s="11" t="s">
        <v>46</v>
      </c>
      <c r="O6030" s="10">
        <v>0</v>
      </c>
      <c r="P6030" s="12">
        <v>42.62</v>
      </c>
      <c r="Q6030" s="12">
        <f t="shared" si="1103"/>
        <v>4.2620000000000002E-3</v>
      </c>
      <c r="R6030" s="32"/>
      <c r="S6030" s="93" t="s">
        <v>46</v>
      </c>
      <c r="T6030" s="12"/>
      <c r="U6030" s="12" t="s">
        <v>915</v>
      </c>
      <c r="V6030" s="12" t="s">
        <v>47</v>
      </c>
      <c r="W6030" s="12" t="s">
        <v>1743</v>
      </c>
      <c r="X6030" s="12" t="s">
        <v>17359</v>
      </c>
      <c r="Y6030" s="12" t="s">
        <v>17360</v>
      </c>
      <c r="Z6030" s="12" t="s">
        <v>16933</v>
      </c>
      <c r="AA6030" s="12" t="s">
        <v>46</v>
      </c>
      <c r="AB6030" s="12">
        <f t="shared" si="1104"/>
        <v>0</v>
      </c>
      <c r="AC6030" s="12">
        <f t="shared" si="1105"/>
        <v>42.62</v>
      </c>
      <c r="AD6030" s="12"/>
      <c r="AE6030" s="12" t="s">
        <v>47</v>
      </c>
      <c r="AF6030" s="117" t="s">
        <v>47</v>
      </c>
      <c r="AG6030" s="33" t="s">
        <v>47</v>
      </c>
      <c r="AH6030" s="5" t="s">
        <v>915</v>
      </c>
      <c r="AI6030" s="5" t="s">
        <v>915</v>
      </c>
      <c r="AJ6030" s="13" t="s">
        <v>915</v>
      </c>
    </row>
    <row r="6031" spans="1:36" s="17" customFormat="1" ht="63.75" x14ac:dyDescent="0.2">
      <c r="A6031" s="3" t="s">
        <v>38</v>
      </c>
      <c r="B6031" s="4" t="s">
        <v>48</v>
      </c>
      <c r="C6031" s="5" t="s">
        <v>47</v>
      </c>
      <c r="D6031" s="4" t="s">
        <v>24813</v>
      </c>
      <c r="E6031" s="32" t="s">
        <v>915</v>
      </c>
      <c r="F6031" s="95" t="s">
        <v>775</v>
      </c>
      <c r="G6031" s="235" t="s">
        <v>17379</v>
      </c>
      <c r="H6031" s="12" t="s">
        <v>42</v>
      </c>
      <c r="I6031" s="8" t="s">
        <v>17380</v>
      </c>
      <c r="J6031" s="9" t="s">
        <v>108</v>
      </c>
      <c r="K6031" s="10" t="s">
        <v>17358</v>
      </c>
      <c r="L6031" s="10" t="s">
        <v>17212</v>
      </c>
      <c r="M6031" s="11" t="s">
        <v>47</v>
      </c>
      <c r="N6031" s="11" t="s">
        <v>46</v>
      </c>
      <c r="O6031" s="10">
        <v>0</v>
      </c>
      <c r="P6031" s="12">
        <v>42.62</v>
      </c>
      <c r="Q6031" s="12">
        <f t="shared" si="1103"/>
        <v>4.2620000000000002E-3</v>
      </c>
      <c r="R6031" s="32"/>
      <c r="S6031" s="93" t="s">
        <v>46</v>
      </c>
      <c r="T6031" s="12"/>
      <c r="U6031" s="12" t="s">
        <v>915</v>
      </c>
      <c r="V6031" s="12" t="s">
        <v>47</v>
      </c>
      <c r="W6031" s="12" t="s">
        <v>1743</v>
      </c>
      <c r="X6031" s="12" t="s">
        <v>17359</v>
      </c>
      <c r="Y6031" s="12" t="s">
        <v>17360</v>
      </c>
      <c r="Z6031" s="12" t="s">
        <v>16933</v>
      </c>
      <c r="AA6031" s="12" t="s">
        <v>46</v>
      </c>
      <c r="AB6031" s="12">
        <f t="shared" si="1104"/>
        <v>0</v>
      </c>
      <c r="AC6031" s="12">
        <f t="shared" si="1105"/>
        <v>42.62</v>
      </c>
      <c r="AD6031" s="12"/>
      <c r="AE6031" s="12" t="s">
        <v>47</v>
      </c>
      <c r="AF6031" s="117" t="s">
        <v>47</v>
      </c>
      <c r="AG6031" s="33" t="s">
        <v>47</v>
      </c>
      <c r="AH6031" s="5" t="s">
        <v>915</v>
      </c>
      <c r="AI6031" s="5" t="s">
        <v>915</v>
      </c>
      <c r="AJ6031" s="13" t="s">
        <v>915</v>
      </c>
    </row>
    <row r="6032" spans="1:36" s="17" customFormat="1" ht="63.75" x14ac:dyDescent="0.2">
      <c r="A6032" s="3" t="s">
        <v>38</v>
      </c>
      <c r="B6032" s="4" t="s">
        <v>48</v>
      </c>
      <c r="C6032" s="5" t="s">
        <v>47</v>
      </c>
      <c r="D6032" s="4" t="s">
        <v>24813</v>
      </c>
      <c r="E6032" s="32" t="s">
        <v>915</v>
      </c>
      <c r="F6032" s="95" t="s">
        <v>775</v>
      </c>
      <c r="G6032" s="235" t="s">
        <v>17381</v>
      </c>
      <c r="H6032" s="12" t="s">
        <v>42</v>
      </c>
      <c r="I6032" s="8" t="s">
        <v>17382</v>
      </c>
      <c r="J6032" s="9" t="s">
        <v>108</v>
      </c>
      <c r="K6032" s="10" t="s">
        <v>17358</v>
      </c>
      <c r="L6032" s="10" t="s">
        <v>17212</v>
      </c>
      <c r="M6032" s="11" t="s">
        <v>47</v>
      </c>
      <c r="N6032" s="11" t="s">
        <v>46</v>
      </c>
      <c r="O6032" s="10">
        <v>0</v>
      </c>
      <c r="P6032" s="12">
        <v>42.62</v>
      </c>
      <c r="Q6032" s="12">
        <f t="shared" si="1103"/>
        <v>4.2620000000000002E-3</v>
      </c>
      <c r="R6032" s="32"/>
      <c r="S6032" s="93" t="s">
        <v>46</v>
      </c>
      <c r="T6032" s="12"/>
      <c r="U6032" s="12" t="s">
        <v>915</v>
      </c>
      <c r="V6032" s="12" t="s">
        <v>47</v>
      </c>
      <c r="W6032" s="12" t="s">
        <v>1743</v>
      </c>
      <c r="X6032" s="12" t="s">
        <v>17359</v>
      </c>
      <c r="Y6032" s="12" t="s">
        <v>17360</v>
      </c>
      <c r="Z6032" s="12" t="s">
        <v>16933</v>
      </c>
      <c r="AA6032" s="12" t="s">
        <v>46</v>
      </c>
      <c r="AB6032" s="12">
        <f t="shared" si="1104"/>
        <v>0</v>
      </c>
      <c r="AC6032" s="12">
        <f t="shared" si="1105"/>
        <v>42.62</v>
      </c>
      <c r="AD6032" s="12"/>
      <c r="AE6032" s="12" t="s">
        <v>47</v>
      </c>
      <c r="AF6032" s="117" t="s">
        <v>47</v>
      </c>
      <c r="AG6032" s="33" t="s">
        <v>47</v>
      </c>
      <c r="AH6032" s="5" t="s">
        <v>915</v>
      </c>
      <c r="AI6032" s="5" t="s">
        <v>915</v>
      </c>
      <c r="AJ6032" s="13" t="s">
        <v>915</v>
      </c>
    </row>
    <row r="6033" spans="1:36" s="17" customFormat="1" ht="63.75" x14ac:dyDescent="0.2">
      <c r="A6033" s="3" t="s">
        <v>38</v>
      </c>
      <c r="B6033" s="4" t="s">
        <v>48</v>
      </c>
      <c r="C6033" s="5" t="s">
        <v>47</v>
      </c>
      <c r="D6033" s="4" t="s">
        <v>24813</v>
      </c>
      <c r="E6033" s="32" t="s">
        <v>915</v>
      </c>
      <c r="F6033" s="95" t="s">
        <v>775</v>
      </c>
      <c r="G6033" s="235" t="s">
        <v>17383</v>
      </c>
      <c r="H6033" s="12" t="s">
        <v>42</v>
      </c>
      <c r="I6033" s="8" t="s">
        <v>17384</v>
      </c>
      <c r="J6033" s="9" t="s">
        <v>108</v>
      </c>
      <c r="K6033" s="10" t="s">
        <v>17358</v>
      </c>
      <c r="L6033" s="10" t="s">
        <v>17212</v>
      </c>
      <c r="M6033" s="11" t="s">
        <v>47</v>
      </c>
      <c r="N6033" s="11" t="s">
        <v>46</v>
      </c>
      <c r="O6033" s="10">
        <v>0</v>
      </c>
      <c r="P6033" s="12">
        <v>42.62</v>
      </c>
      <c r="Q6033" s="12">
        <f t="shared" si="1103"/>
        <v>4.2620000000000002E-3</v>
      </c>
      <c r="R6033" s="32"/>
      <c r="S6033" s="93" t="s">
        <v>46</v>
      </c>
      <c r="T6033" s="12"/>
      <c r="U6033" s="12" t="s">
        <v>915</v>
      </c>
      <c r="V6033" s="12" t="s">
        <v>47</v>
      </c>
      <c r="W6033" s="12" t="s">
        <v>1743</v>
      </c>
      <c r="X6033" s="12" t="s">
        <v>17359</v>
      </c>
      <c r="Y6033" s="12" t="s">
        <v>17360</v>
      </c>
      <c r="Z6033" s="12" t="s">
        <v>16933</v>
      </c>
      <c r="AA6033" s="12" t="s">
        <v>46</v>
      </c>
      <c r="AB6033" s="12">
        <f t="shared" si="1104"/>
        <v>0</v>
      </c>
      <c r="AC6033" s="12">
        <f t="shared" si="1105"/>
        <v>42.62</v>
      </c>
      <c r="AD6033" s="12"/>
      <c r="AE6033" s="12" t="s">
        <v>47</v>
      </c>
      <c r="AF6033" s="117" t="s">
        <v>47</v>
      </c>
      <c r="AG6033" s="33" t="s">
        <v>47</v>
      </c>
      <c r="AH6033" s="5" t="s">
        <v>915</v>
      </c>
      <c r="AI6033" s="5" t="s">
        <v>915</v>
      </c>
      <c r="AJ6033" s="13" t="s">
        <v>915</v>
      </c>
    </row>
    <row r="6034" spans="1:36" s="17" customFormat="1" ht="63.75" x14ac:dyDescent="0.2">
      <c r="A6034" s="3" t="s">
        <v>38</v>
      </c>
      <c r="B6034" s="4" t="s">
        <v>48</v>
      </c>
      <c r="C6034" s="5" t="s">
        <v>47</v>
      </c>
      <c r="D6034" s="4" t="s">
        <v>24813</v>
      </c>
      <c r="E6034" s="32" t="s">
        <v>915</v>
      </c>
      <c r="F6034" s="95" t="s">
        <v>775</v>
      </c>
      <c r="G6034" s="235" t="s">
        <v>17385</v>
      </c>
      <c r="H6034" s="12" t="s">
        <v>42</v>
      </c>
      <c r="I6034" s="8" t="s">
        <v>17386</v>
      </c>
      <c r="J6034" s="9" t="s">
        <v>108</v>
      </c>
      <c r="K6034" s="10" t="s">
        <v>17358</v>
      </c>
      <c r="L6034" s="10" t="s">
        <v>17212</v>
      </c>
      <c r="M6034" s="11" t="s">
        <v>47</v>
      </c>
      <c r="N6034" s="11" t="s">
        <v>46</v>
      </c>
      <c r="O6034" s="10">
        <v>0</v>
      </c>
      <c r="P6034" s="12">
        <v>42.62</v>
      </c>
      <c r="Q6034" s="12">
        <f t="shared" si="1103"/>
        <v>4.2620000000000002E-3</v>
      </c>
      <c r="R6034" s="32"/>
      <c r="S6034" s="93" t="s">
        <v>46</v>
      </c>
      <c r="T6034" s="12"/>
      <c r="U6034" s="12" t="s">
        <v>915</v>
      </c>
      <c r="V6034" s="12" t="s">
        <v>47</v>
      </c>
      <c r="W6034" s="12" t="s">
        <v>1743</v>
      </c>
      <c r="X6034" s="12" t="s">
        <v>17359</v>
      </c>
      <c r="Y6034" s="12" t="s">
        <v>17360</v>
      </c>
      <c r="Z6034" s="12" t="s">
        <v>16933</v>
      </c>
      <c r="AA6034" s="12" t="s">
        <v>46</v>
      </c>
      <c r="AB6034" s="12">
        <f t="shared" si="1104"/>
        <v>0</v>
      </c>
      <c r="AC6034" s="12">
        <f t="shared" si="1105"/>
        <v>42.62</v>
      </c>
      <c r="AD6034" s="12"/>
      <c r="AE6034" s="12" t="s">
        <v>47</v>
      </c>
      <c r="AF6034" s="117" t="s">
        <v>47</v>
      </c>
      <c r="AG6034" s="33" t="s">
        <v>47</v>
      </c>
      <c r="AH6034" s="5" t="s">
        <v>915</v>
      </c>
      <c r="AI6034" s="5" t="s">
        <v>915</v>
      </c>
      <c r="AJ6034" s="13" t="s">
        <v>915</v>
      </c>
    </row>
    <row r="6035" spans="1:36" s="17" customFormat="1" ht="63.75" x14ac:dyDescent="0.2">
      <c r="A6035" s="3" t="s">
        <v>38</v>
      </c>
      <c r="B6035" s="4" t="s">
        <v>48</v>
      </c>
      <c r="C6035" s="5" t="s">
        <v>47</v>
      </c>
      <c r="D6035" s="4" t="s">
        <v>24813</v>
      </c>
      <c r="E6035" s="32" t="s">
        <v>915</v>
      </c>
      <c r="F6035" s="95" t="s">
        <v>775</v>
      </c>
      <c r="G6035" s="235" t="s">
        <v>17387</v>
      </c>
      <c r="H6035" s="12" t="s">
        <v>42</v>
      </c>
      <c r="I6035" s="8" t="s">
        <v>17388</v>
      </c>
      <c r="J6035" s="9" t="s">
        <v>108</v>
      </c>
      <c r="K6035" s="10" t="s">
        <v>17358</v>
      </c>
      <c r="L6035" s="10" t="s">
        <v>17212</v>
      </c>
      <c r="M6035" s="11" t="s">
        <v>47</v>
      </c>
      <c r="N6035" s="11" t="s">
        <v>46</v>
      </c>
      <c r="O6035" s="10">
        <v>0</v>
      </c>
      <c r="P6035" s="12">
        <v>42.62</v>
      </c>
      <c r="Q6035" s="12">
        <f t="shared" si="1103"/>
        <v>4.2620000000000002E-3</v>
      </c>
      <c r="R6035" s="32"/>
      <c r="S6035" s="93" t="s">
        <v>46</v>
      </c>
      <c r="T6035" s="12"/>
      <c r="U6035" s="12" t="s">
        <v>915</v>
      </c>
      <c r="V6035" s="12" t="s">
        <v>47</v>
      </c>
      <c r="W6035" s="12" t="s">
        <v>1743</v>
      </c>
      <c r="X6035" s="12" t="s">
        <v>17359</v>
      </c>
      <c r="Y6035" s="12" t="s">
        <v>17360</v>
      </c>
      <c r="Z6035" s="12" t="s">
        <v>16933</v>
      </c>
      <c r="AA6035" s="12" t="s">
        <v>46</v>
      </c>
      <c r="AB6035" s="12">
        <f t="shared" si="1104"/>
        <v>0</v>
      </c>
      <c r="AC6035" s="12">
        <f t="shared" si="1105"/>
        <v>42.62</v>
      </c>
      <c r="AD6035" s="12"/>
      <c r="AE6035" s="12" t="s">
        <v>47</v>
      </c>
      <c r="AF6035" s="117" t="s">
        <v>47</v>
      </c>
      <c r="AG6035" s="33" t="s">
        <v>47</v>
      </c>
      <c r="AH6035" s="5" t="s">
        <v>915</v>
      </c>
      <c r="AI6035" s="5" t="s">
        <v>915</v>
      </c>
      <c r="AJ6035" s="13" t="s">
        <v>915</v>
      </c>
    </row>
    <row r="6036" spans="1:36" s="17" customFormat="1" ht="63.75" x14ac:dyDescent="0.2">
      <c r="A6036" s="3" t="s">
        <v>38</v>
      </c>
      <c r="B6036" s="4" t="s">
        <v>48</v>
      </c>
      <c r="C6036" s="5" t="s">
        <v>47</v>
      </c>
      <c r="D6036" s="4" t="s">
        <v>24813</v>
      </c>
      <c r="E6036" s="32" t="s">
        <v>915</v>
      </c>
      <c r="F6036" s="95" t="s">
        <v>775</v>
      </c>
      <c r="G6036" s="235" t="s">
        <v>17389</v>
      </c>
      <c r="H6036" s="12" t="s">
        <v>42</v>
      </c>
      <c r="I6036" s="8" t="s">
        <v>17390</v>
      </c>
      <c r="J6036" s="9" t="s">
        <v>108</v>
      </c>
      <c r="K6036" s="10" t="s">
        <v>17358</v>
      </c>
      <c r="L6036" s="10" t="s">
        <v>17212</v>
      </c>
      <c r="M6036" s="11" t="s">
        <v>47</v>
      </c>
      <c r="N6036" s="11" t="s">
        <v>46</v>
      </c>
      <c r="O6036" s="10">
        <v>0</v>
      </c>
      <c r="P6036" s="12">
        <v>42.62</v>
      </c>
      <c r="Q6036" s="12">
        <f t="shared" si="1103"/>
        <v>4.2620000000000002E-3</v>
      </c>
      <c r="R6036" s="32"/>
      <c r="S6036" s="93" t="s">
        <v>46</v>
      </c>
      <c r="T6036" s="12"/>
      <c r="U6036" s="12" t="s">
        <v>915</v>
      </c>
      <c r="V6036" s="12" t="s">
        <v>47</v>
      </c>
      <c r="W6036" s="12" t="s">
        <v>1743</v>
      </c>
      <c r="X6036" s="12" t="s">
        <v>17359</v>
      </c>
      <c r="Y6036" s="12" t="s">
        <v>17360</v>
      </c>
      <c r="Z6036" s="12" t="s">
        <v>16933</v>
      </c>
      <c r="AA6036" s="12" t="s">
        <v>46</v>
      </c>
      <c r="AB6036" s="12">
        <f t="shared" si="1104"/>
        <v>0</v>
      </c>
      <c r="AC6036" s="12">
        <f t="shared" si="1105"/>
        <v>42.62</v>
      </c>
      <c r="AD6036" s="12"/>
      <c r="AE6036" s="12" t="s">
        <v>47</v>
      </c>
      <c r="AF6036" s="117" t="s">
        <v>47</v>
      </c>
      <c r="AG6036" s="33" t="s">
        <v>47</v>
      </c>
      <c r="AH6036" s="5" t="s">
        <v>915</v>
      </c>
      <c r="AI6036" s="5" t="s">
        <v>915</v>
      </c>
      <c r="AJ6036" s="13" t="s">
        <v>915</v>
      </c>
    </row>
    <row r="6037" spans="1:36" s="17" customFormat="1" ht="63.75" x14ac:dyDescent="0.2">
      <c r="A6037" s="3" t="s">
        <v>38</v>
      </c>
      <c r="B6037" s="4" t="s">
        <v>48</v>
      </c>
      <c r="C6037" s="5" t="s">
        <v>47</v>
      </c>
      <c r="D6037" s="4" t="s">
        <v>24813</v>
      </c>
      <c r="E6037" s="32" t="s">
        <v>915</v>
      </c>
      <c r="F6037" s="95" t="s">
        <v>775</v>
      </c>
      <c r="G6037" s="235" t="s">
        <v>17391</v>
      </c>
      <c r="H6037" s="12" t="s">
        <v>42</v>
      </c>
      <c r="I6037" s="8" t="s">
        <v>17392</v>
      </c>
      <c r="J6037" s="9" t="s">
        <v>108</v>
      </c>
      <c r="K6037" s="10" t="s">
        <v>17358</v>
      </c>
      <c r="L6037" s="10" t="s">
        <v>17212</v>
      </c>
      <c r="M6037" s="11" t="s">
        <v>47</v>
      </c>
      <c r="N6037" s="11" t="s">
        <v>46</v>
      </c>
      <c r="O6037" s="10">
        <v>0</v>
      </c>
      <c r="P6037" s="12">
        <v>42.62</v>
      </c>
      <c r="Q6037" s="12">
        <f t="shared" si="1103"/>
        <v>4.2620000000000002E-3</v>
      </c>
      <c r="R6037" s="32"/>
      <c r="S6037" s="93" t="s">
        <v>46</v>
      </c>
      <c r="T6037" s="12"/>
      <c r="U6037" s="12" t="s">
        <v>915</v>
      </c>
      <c r="V6037" s="12" t="s">
        <v>47</v>
      </c>
      <c r="W6037" s="12" t="s">
        <v>1743</v>
      </c>
      <c r="X6037" s="12" t="s">
        <v>17359</v>
      </c>
      <c r="Y6037" s="12" t="s">
        <v>17360</v>
      </c>
      <c r="Z6037" s="12" t="s">
        <v>16933</v>
      </c>
      <c r="AA6037" s="12" t="s">
        <v>46</v>
      </c>
      <c r="AB6037" s="12">
        <f t="shared" si="1104"/>
        <v>0</v>
      </c>
      <c r="AC6037" s="12">
        <f t="shared" si="1105"/>
        <v>42.62</v>
      </c>
      <c r="AD6037" s="12"/>
      <c r="AE6037" s="12" t="s">
        <v>47</v>
      </c>
      <c r="AF6037" s="117" t="s">
        <v>47</v>
      </c>
      <c r="AG6037" s="33" t="s">
        <v>47</v>
      </c>
      <c r="AH6037" s="5" t="s">
        <v>915</v>
      </c>
      <c r="AI6037" s="5" t="s">
        <v>915</v>
      </c>
      <c r="AJ6037" s="13" t="s">
        <v>915</v>
      </c>
    </row>
    <row r="6038" spans="1:36" s="17" customFormat="1" ht="63.75" x14ac:dyDescent="0.2">
      <c r="A6038" s="3" t="s">
        <v>38</v>
      </c>
      <c r="B6038" s="4" t="s">
        <v>48</v>
      </c>
      <c r="C6038" s="5" t="s">
        <v>47</v>
      </c>
      <c r="D6038" s="4" t="s">
        <v>24813</v>
      </c>
      <c r="E6038" s="32" t="s">
        <v>915</v>
      </c>
      <c r="F6038" s="95" t="s">
        <v>775</v>
      </c>
      <c r="G6038" s="235" t="s">
        <v>17393</v>
      </c>
      <c r="H6038" s="12" t="s">
        <v>42</v>
      </c>
      <c r="I6038" s="8" t="s">
        <v>17394</v>
      </c>
      <c r="J6038" s="9" t="s">
        <v>108</v>
      </c>
      <c r="K6038" s="10" t="s">
        <v>17358</v>
      </c>
      <c r="L6038" s="10" t="s">
        <v>17212</v>
      </c>
      <c r="M6038" s="11" t="s">
        <v>47</v>
      </c>
      <c r="N6038" s="11" t="s">
        <v>46</v>
      </c>
      <c r="O6038" s="10">
        <v>0</v>
      </c>
      <c r="P6038" s="12">
        <v>42.62</v>
      </c>
      <c r="Q6038" s="12">
        <f t="shared" si="1103"/>
        <v>4.2620000000000002E-3</v>
      </c>
      <c r="R6038" s="32"/>
      <c r="S6038" s="93" t="s">
        <v>46</v>
      </c>
      <c r="T6038" s="12"/>
      <c r="U6038" s="12" t="s">
        <v>915</v>
      </c>
      <c r="V6038" s="12" t="s">
        <v>47</v>
      </c>
      <c r="W6038" s="12" t="s">
        <v>1743</v>
      </c>
      <c r="X6038" s="12" t="s">
        <v>17359</v>
      </c>
      <c r="Y6038" s="12" t="s">
        <v>17360</v>
      </c>
      <c r="Z6038" s="12" t="s">
        <v>16933</v>
      </c>
      <c r="AA6038" s="12" t="s">
        <v>46</v>
      </c>
      <c r="AB6038" s="12">
        <f t="shared" si="1104"/>
        <v>0</v>
      </c>
      <c r="AC6038" s="12">
        <f t="shared" si="1105"/>
        <v>42.62</v>
      </c>
      <c r="AD6038" s="12"/>
      <c r="AE6038" s="12" t="s">
        <v>47</v>
      </c>
      <c r="AF6038" s="117" t="s">
        <v>47</v>
      </c>
      <c r="AG6038" s="33" t="s">
        <v>47</v>
      </c>
      <c r="AH6038" s="5" t="s">
        <v>915</v>
      </c>
      <c r="AI6038" s="5" t="s">
        <v>915</v>
      </c>
      <c r="AJ6038" s="13" t="s">
        <v>915</v>
      </c>
    </row>
    <row r="6039" spans="1:36" s="17" customFormat="1" ht="63.75" x14ac:dyDescent="0.2">
      <c r="A6039" s="3" t="s">
        <v>38</v>
      </c>
      <c r="B6039" s="4" t="s">
        <v>48</v>
      </c>
      <c r="C6039" s="5" t="s">
        <v>47</v>
      </c>
      <c r="D6039" s="4" t="s">
        <v>24813</v>
      </c>
      <c r="E6039" s="32" t="s">
        <v>915</v>
      </c>
      <c r="F6039" s="95" t="s">
        <v>775</v>
      </c>
      <c r="G6039" s="235" t="s">
        <v>17395</v>
      </c>
      <c r="H6039" s="12" t="s">
        <v>42</v>
      </c>
      <c r="I6039" s="8" t="s">
        <v>17396</v>
      </c>
      <c r="J6039" s="9" t="s">
        <v>108</v>
      </c>
      <c r="K6039" s="10" t="s">
        <v>17358</v>
      </c>
      <c r="L6039" s="10" t="s">
        <v>17212</v>
      </c>
      <c r="M6039" s="11" t="s">
        <v>47</v>
      </c>
      <c r="N6039" s="11" t="s">
        <v>46</v>
      </c>
      <c r="O6039" s="10">
        <v>0</v>
      </c>
      <c r="P6039" s="12">
        <v>42.62</v>
      </c>
      <c r="Q6039" s="12">
        <f t="shared" si="1103"/>
        <v>4.2620000000000002E-3</v>
      </c>
      <c r="R6039" s="32"/>
      <c r="S6039" s="93" t="s">
        <v>46</v>
      </c>
      <c r="T6039" s="12"/>
      <c r="U6039" s="12" t="s">
        <v>915</v>
      </c>
      <c r="V6039" s="12" t="s">
        <v>47</v>
      </c>
      <c r="W6039" s="12" t="s">
        <v>1743</v>
      </c>
      <c r="X6039" s="12" t="s">
        <v>17359</v>
      </c>
      <c r="Y6039" s="12" t="s">
        <v>17360</v>
      </c>
      <c r="Z6039" s="12" t="s">
        <v>16933</v>
      </c>
      <c r="AA6039" s="12" t="s">
        <v>46</v>
      </c>
      <c r="AB6039" s="12">
        <f t="shared" si="1104"/>
        <v>0</v>
      </c>
      <c r="AC6039" s="12">
        <f t="shared" si="1105"/>
        <v>42.62</v>
      </c>
      <c r="AD6039" s="12"/>
      <c r="AE6039" s="12" t="s">
        <v>47</v>
      </c>
      <c r="AF6039" s="117" t="s">
        <v>47</v>
      </c>
      <c r="AG6039" s="33" t="s">
        <v>47</v>
      </c>
      <c r="AH6039" s="5" t="s">
        <v>915</v>
      </c>
      <c r="AI6039" s="5" t="s">
        <v>915</v>
      </c>
      <c r="AJ6039" s="13" t="s">
        <v>915</v>
      </c>
    </row>
    <row r="6040" spans="1:36" s="17" customFormat="1" ht="63.75" x14ac:dyDescent="0.2">
      <c r="A6040" s="3" t="s">
        <v>38</v>
      </c>
      <c r="B6040" s="4" t="s">
        <v>48</v>
      </c>
      <c r="C6040" s="5" t="s">
        <v>47</v>
      </c>
      <c r="D6040" s="4" t="s">
        <v>24813</v>
      </c>
      <c r="E6040" s="32" t="s">
        <v>915</v>
      </c>
      <c r="F6040" s="95" t="s">
        <v>775</v>
      </c>
      <c r="G6040" s="235" t="s">
        <v>17397</v>
      </c>
      <c r="H6040" s="12" t="s">
        <v>42</v>
      </c>
      <c r="I6040" s="8" t="s">
        <v>17398</v>
      </c>
      <c r="J6040" s="9" t="s">
        <v>108</v>
      </c>
      <c r="K6040" s="10" t="s">
        <v>17358</v>
      </c>
      <c r="L6040" s="10" t="s">
        <v>17212</v>
      </c>
      <c r="M6040" s="11" t="s">
        <v>47</v>
      </c>
      <c r="N6040" s="11" t="s">
        <v>46</v>
      </c>
      <c r="O6040" s="10">
        <v>0</v>
      </c>
      <c r="P6040" s="12">
        <v>42.62</v>
      </c>
      <c r="Q6040" s="12">
        <f t="shared" si="1103"/>
        <v>4.2620000000000002E-3</v>
      </c>
      <c r="R6040" s="32"/>
      <c r="S6040" s="93" t="s">
        <v>46</v>
      </c>
      <c r="T6040" s="12"/>
      <c r="U6040" s="12" t="s">
        <v>915</v>
      </c>
      <c r="V6040" s="12" t="s">
        <v>47</v>
      </c>
      <c r="W6040" s="12" t="s">
        <v>1743</v>
      </c>
      <c r="X6040" s="12" t="s">
        <v>17359</v>
      </c>
      <c r="Y6040" s="12" t="s">
        <v>17360</v>
      </c>
      <c r="Z6040" s="12" t="s">
        <v>16933</v>
      </c>
      <c r="AA6040" s="12" t="s">
        <v>46</v>
      </c>
      <c r="AB6040" s="12">
        <f t="shared" si="1104"/>
        <v>0</v>
      </c>
      <c r="AC6040" s="12">
        <f t="shared" si="1105"/>
        <v>42.62</v>
      </c>
      <c r="AD6040" s="12"/>
      <c r="AE6040" s="12" t="s">
        <v>47</v>
      </c>
      <c r="AF6040" s="117" t="s">
        <v>47</v>
      </c>
      <c r="AG6040" s="33" t="s">
        <v>47</v>
      </c>
      <c r="AH6040" s="5" t="s">
        <v>915</v>
      </c>
      <c r="AI6040" s="5" t="s">
        <v>915</v>
      </c>
      <c r="AJ6040" s="13" t="s">
        <v>915</v>
      </c>
    </row>
    <row r="6041" spans="1:36" s="17" customFormat="1" ht="63.75" x14ac:dyDescent="0.2">
      <c r="A6041" s="3" t="s">
        <v>38</v>
      </c>
      <c r="B6041" s="4" t="s">
        <v>48</v>
      </c>
      <c r="C6041" s="5" t="s">
        <v>47</v>
      </c>
      <c r="D6041" s="4" t="s">
        <v>24813</v>
      </c>
      <c r="E6041" s="32" t="s">
        <v>915</v>
      </c>
      <c r="F6041" s="95" t="s">
        <v>775</v>
      </c>
      <c r="G6041" s="235" t="s">
        <v>17399</v>
      </c>
      <c r="H6041" s="12" t="s">
        <v>42</v>
      </c>
      <c r="I6041" s="8" t="s">
        <v>17400</v>
      </c>
      <c r="J6041" s="9" t="s">
        <v>108</v>
      </c>
      <c r="K6041" s="10" t="s">
        <v>17358</v>
      </c>
      <c r="L6041" s="10" t="s">
        <v>17212</v>
      </c>
      <c r="M6041" s="11" t="s">
        <v>47</v>
      </c>
      <c r="N6041" s="11" t="s">
        <v>46</v>
      </c>
      <c r="O6041" s="10">
        <v>0</v>
      </c>
      <c r="P6041" s="12">
        <v>42.62</v>
      </c>
      <c r="Q6041" s="12">
        <f t="shared" si="1103"/>
        <v>4.2620000000000002E-3</v>
      </c>
      <c r="R6041" s="32"/>
      <c r="S6041" s="93" t="s">
        <v>46</v>
      </c>
      <c r="T6041" s="12"/>
      <c r="U6041" s="12" t="s">
        <v>915</v>
      </c>
      <c r="V6041" s="12" t="s">
        <v>47</v>
      </c>
      <c r="W6041" s="12" t="s">
        <v>1743</v>
      </c>
      <c r="X6041" s="12" t="s">
        <v>17359</v>
      </c>
      <c r="Y6041" s="12" t="s">
        <v>17360</v>
      </c>
      <c r="Z6041" s="12" t="s">
        <v>16933</v>
      </c>
      <c r="AA6041" s="12" t="s">
        <v>46</v>
      </c>
      <c r="AB6041" s="12">
        <f t="shared" si="1104"/>
        <v>0</v>
      </c>
      <c r="AC6041" s="12">
        <f t="shared" si="1105"/>
        <v>42.62</v>
      </c>
      <c r="AD6041" s="12"/>
      <c r="AE6041" s="12" t="s">
        <v>47</v>
      </c>
      <c r="AF6041" s="117" t="s">
        <v>47</v>
      </c>
      <c r="AG6041" s="33" t="s">
        <v>47</v>
      </c>
      <c r="AH6041" s="5" t="s">
        <v>915</v>
      </c>
      <c r="AI6041" s="5" t="s">
        <v>915</v>
      </c>
      <c r="AJ6041" s="13" t="s">
        <v>915</v>
      </c>
    </row>
    <row r="6042" spans="1:36" s="17" customFormat="1" ht="63.75" x14ac:dyDescent="0.2">
      <c r="A6042" s="3" t="s">
        <v>38</v>
      </c>
      <c r="B6042" s="4" t="s">
        <v>48</v>
      </c>
      <c r="C6042" s="5" t="s">
        <v>47</v>
      </c>
      <c r="D6042" s="4" t="s">
        <v>24813</v>
      </c>
      <c r="E6042" s="32" t="s">
        <v>915</v>
      </c>
      <c r="F6042" s="95" t="s">
        <v>775</v>
      </c>
      <c r="G6042" s="235" t="s">
        <v>17401</v>
      </c>
      <c r="H6042" s="12" t="s">
        <v>42</v>
      </c>
      <c r="I6042" s="8" t="s">
        <v>17402</v>
      </c>
      <c r="J6042" s="9" t="s">
        <v>108</v>
      </c>
      <c r="K6042" s="10" t="s">
        <v>17358</v>
      </c>
      <c r="L6042" s="10" t="s">
        <v>17212</v>
      </c>
      <c r="M6042" s="11" t="s">
        <v>47</v>
      </c>
      <c r="N6042" s="11" t="s">
        <v>46</v>
      </c>
      <c r="O6042" s="10">
        <v>0</v>
      </c>
      <c r="P6042" s="12">
        <v>42.62</v>
      </c>
      <c r="Q6042" s="12">
        <f t="shared" si="1103"/>
        <v>4.2620000000000002E-3</v>
      </c>
      <c r="R6042" s="32"/>
      <c r="S6042" s="93" t="s">
        <v>46</v>
      </c>
      <c r="T6042" s="12"/>
      <c r="U6042" s="12" t="s">
        <v>915</v>
      </c>
      <c r="V6042" s="12" t="s">
        <v>47</v>
      </c>
      <c r="W6042" s="12" t="s">
        <v>1743</v>
      </c>
      <c r="X6042" s="12" t="s">
        <v>17359</v>
      </c>
      <c r="Y6042" s="12" t="s">
        <v>17360</v>
      </c>
      <c r="Z6042" s="12" t="s">
        <v>16933</v>
      </c>
      <c r="AA6042" s="12" t="s">
        <v>46</v>
      </c>
      <c r="AB6042" s="12">
        <f t="shared" si="1104"/>
        <v>0</v>
      </c>
      <c r="AC6042" s="12">
        <f t="shared" si="1105"/>
        <v>42.62</v>
      </c>
      <c r="AD6042" s="12"/>
      <c r="AE6042" s="12" t="s">
        <v>47</v>
      </c>
      <c r="AF6042" s="117" t="s">
        <v>47</v>
      </c>
      <c r="AG6042" s="33" t="s">
        <v>47</v>
      </c>
      <c r="AH6042" s="5" t="s">
        <v>915</v>
      </c>
      <c r="AI6042" s="5" t="s">
        <v>915</v>
      </c>
      <c r="AJ6042" s="13" t="s">
        <v>915</v>
      </c>
    </row>
    <row r="6043" spans="1:36" s="17" customFormat="1" ht="63.75" x14ac:dyDescent="0.2">
      <c r="A6043" s="3" t="s">
        <v>38</v>
      </c>
      <c r="B6043" s="4" t="s">
        <v>48</v>
      </c>
      <c r="C6043" s="5" t="s">
        <v>47</v>
      </c>
      <c r="D6043" s="4" t="s">
        <v>24813</v>
      </c>
      <c r="E6043" s="32" t="s">
        <v>915</v>
      </c>
      <c r="F6043" s="95" t="s">
        <v>775</v>
      </c>
      <c r="G6043" s="235" t="s">
        <v>17403</v>
      </c>
      <c r="H6043" s="12" t="s">
        <v>42</v>
      </c>
      <c r="I6043" s="8" t="s">
        <v>17404</v>
      </c>
      <c r="J6043" s="9" t="s">
        <v>108</v>
      </c>
      <c r="K6043" s="10" t="s">
        <v>17358</v>
      </c>
      <c r="L6043" s="10" t="s">
        <v>17212</v>
      </c>
      <c r="M6043" s="11" t="s">
        <v>47</v>
      </c>
      <c r="N6043" s="11" t="s">
        <v>46</v>
      </c>
      <c r="O6043" s="10">
        <v>0</v>
      </c>
      <c r="P6043" s="12">
        <v>42.62</v>
      </c>
      <c r="Q6043" s="12">
        <f t="shared" si="1103"/>
        <v>4.2620000000000002E-3</v>
      </c>
      <c r="R6043" s="32"/>
      <c r="S6043" s="93" t="s">
        <v>46</v>
      </c>
      <c r="T6043" s="12"/>
      <c r="U6043" s="12" t="s">
        <v>915</v>
      </c>
      <c r="V6043" s="12" t="s">
        <v>47</v>
      </c>
      <c r="W6043" s="12" t="s">
        <v>1743</v>
      </c>
      <c r="X6043" s="12" t="s">
        <v>17359</v>
      </c>
      <c r="Y6043" s="12" t="s">
        <v>17360</v>
      </c>
      <c r="Z6043" s="12" t="s">
        <v>16933</v>
      </c>
      <c r="AA6043" s="12" t="s">
        <v>46</v>
      </c>
      <c r="AB6043" s="12">
        <f t="shared" si="1104"/>
        <v>0</v>
      </c>
      <c r="AC6043" s="12">
        <f t="shared" si="1105"/>
        <v>42.62</v>
      </c>
      <c r="AD6043" s="12"/>
      <c r="AE6043" s="12" t="s">
        <v>47</v>
      </c>
      <c r="AF6043" s="117" t="s">
        <v>47</v>
      </c>
      <c r="AG6043" s="33" t="s">
        <v>47</v>
      </c>
      <c r="AH6043" s="5" t="s">
        <v>915</v>
      </c>
      <c r="AI6043" s="5" t="s">
        <v>915</v>
      </c>
      <c r="AJ6043" s="13" t="s">
        <v>915</v>
      </c>
    </row>
    <row r="6044" spans="1:36" s="17" customFormat="1" ht="63.75" x14ac:dyDescent="0.2">
      <c r="A6044" s="3" t="s">
        <v>38</v>
      </c>
      <c r="B6044" s="4" t="s">
        <v>48</v>
      </c>
      <c r="C6044" s="5" t="s">
        <v>47</v>
      </c>
      <c r="D6044" s="4" t="s">
        <v>24813</v>
      </c>
      <c r="E6044" s="32" t="s">
        <v>915</v>
      </c>
      <c r="F6044" s="95" t="s">
        <v>775</v>
      </c>
      <c r="G6044" s="235" t="s">
        <v>17405</v>
      </c>
      <c r="H6044" s="12" t="s">
        <v>42</v>
      </c>
      <c r="I6044" s="8" t="s">
        <v>17406</v>
      </c>
      <c r="J6044" s="9" t="s">
        <v>108</v>
      </c>
      <c r="K6044" s="10" t="s">
        <v>17358</v>
      </c>
      <c r="L6044" s="10" t="s">
        <v>17212</v>
      </c>
      <c r="M6044" s="11" t="s">
        <v>47</v>
      </c>
      <c r="N6044" s="11" t="s">
        <v>46</v>
      </c>
      <c r="O6044" s="10">
        <v>0</v>
      </c>
      <c r="P6044" s="12">
        <v>42.62</v>
      </c>
      <c r="Q6044" s="12">
        <f t="shared" si="1103"/>
        <v>4.2620000000000002E-3</v>
      </c>
      <c r="R6044" s="32"/>
      <c r="S6044" s="93" t="s">
        <v>46</v>
      </c>
      <c r="T6044" s="12"/>
      <c r="U6044" s="12" t="s">
        <v>915</v>
      </c>
      <c r="V6044" s="12" t="s">
        <v>47</v>
      </c>
      <c r="W6044" s="12" t="s">
        <v>1743</v>
      </c>
      <c r="X6044" s="12" t="s">
        <v>17359</v>
      </c>
      <c r="Y6044" s="12" t="s">
        <v>17360</v>
      </c>
      <c r="Z6044" s="12" t="s">
        <v>16933</v>
      </c>
      <c r="AA6044" s="12" t="s">
        <v>46</v>
      </c>
      <c r="AB6044" s="12">
        <f t="shared" si="1104"/>
        <v>0</v>
      </c>
      <c r="AC6044" s="12">
        <f t="shared" si="1105"/>
        <v>42.62</v>
      </c>
      <c r="AD6044" s="12"/>
      <c r="AE6044" s="12" t="s">
        <v>47</v>
      </c>
      <c r="AF6044" s="117" t="s">
        <v>47</v>
      </c>
      <c r="AG6044" s="33" t="s">
        <v>47</v>
      </c>
      <c r="AH6044" s="5" t="s">
        <v>915</v>
      </c>
      <c r="AI6044" s="5" t="s">
        <v>915</v>
      </c>
      <c r="AJ6044" s="13" t="s">
        <v>915</v>
      </c>
    </row>
    <row r="6045" spans="1:36" s="17" customFormat="1" ht="63.75" x14ac:dyDescent="0.2">
      <c r="A6045" s="3" t="s">
        <v>38</v>
      </c>
      <c r="B6045" s="4" t="s">
        <v>48</v>
      </c>
      <c r="C6045" s="5" t="s">
        <v>47</v>
      </c>
      <c r="D6045" s="4" t="s">
        <v>24813</v>
      </c>
      <c r="E6045" s="32" t="s">
        <v>915</v>
      </c>
      <c r="F6045" s="95" t="s">
        <v>775</v>
      </c>
      <c r="G6045" s="235" t="s">
        <v>17407</v>
      </c>
      <c r="H6045" s="12" t="s">
        <v>42</v>
      </c>
      <c r="I6045" s="8" t="s">
        <v>17408</v>
      </c>
      <c r="J6045" s="9" t="s">
        <v>108</v>
      </c>
      <c r="K6045" s="10" t="s">
        <v>17358</v>
      </c>
      <c r="L6045" s="10" t="s">
        <v>17212</v>
      </c>
      <c r="M6045" s="11" t="s">
        <v>47</v>
      </c>
      <c r="N6045" s="11" t="s">
        <v>46</v>
      </c>
      <c r="O6045" s="10">
        <v>0</v>
      </c>
      <c r="P6045" s="12">
        <v>42.62</v>
      </c>
      <c r="Q6045" s="12">
        <f t="shared" si="1103"/>
        <v>4.2620000000000002E-3</v>
      </c>
      <c r="R6045" s="32"/>
      <c r="S6045" s="93" t="s">
        <v>46</v>
      </c>
      <c r="T6045" s="12"/>
      <c r="U6045" s="12" t="s">
        <v>915</v>
      </c>
      <c r="V6045" s="12" t="s">
        <v>47</v>
      </c>
      <c r="W6045" s="12" t="s">
        <v>1743</v>
      </c>
      <c r="X6045" s="12" t="s">
        <v>17359</v>
      </c>
      <c r="Y6045" s="12" t="s">
        <v>17360</v>
      </c>
      <c r="Z6045" s="12" t="s">
        <v>16933</v>
      </c>
      <c r="AA6045" s="12" t="s">
        <v>46</v>
      </c>
      <c r="AB6045" s="12">
        <f t="shared" si="1104"/>
        <v>0</v>
      </c>
      <c r="AC6045" s="12">
        <f t="shared" si="1105"/>
        <v>42.62</v>
      </c>
      <c r="AD6045" s="12"/>
      <c r="AE6045" s="12" t="s">
        <v>47</v>
      </c>
      <c r="AF6045" s="117" t="s">
        <v>47</v>
      </c>
      <c r="AG6045" s="33" t="s">
        <v>47</v>
      </c>
      <c r="AH6045" s="5" t="s">
        <v>915</v>
      </c>
      <c r="AI6045" s="5" t="s">
        <v>915</v>
      </c>
      <c r="AJ6045" s="13" t="s">
        <v>915</v>
      </c>
    </row>
    <row r="6046" spans="1:36" s="17" customFormat="1" ht="63.75" x14ac:dyDescent="0.2">
      <c r="A6046" s="3" t="s">
        <v>38</v>
      </c>
      <c r="B6046" s="4" t="s">
        <v>48</v>
      </c>
      <c r="C6046" s="5" t="s">
        <v>47</v>
      </c>
      <c r="D6046" s="4" t="s">
        <v>24813</v>
      </c>
      <c r="E6046" s="32" t="s">
        <v>915</v>
      </c>
      <c r="F6046" s="95" t="s">
        <v>775</v>
      </c>
      <c r="G6046" s="235" t="s">
        <v>17409</v>
      </c>
      <c r="H6046" s="12" t="s">
        <v>42</v>
      </c>
      <c r="I6046" s="8" t="s">
        <v>17410</v>
      </c>
      <c r="J6046" s="9" t="s">
        <v>108</v>
      </c>
      <c r="K6046" s="10" t="s">
        <v>17358</v>
      </c>
      <c r="L6046" s="10" t="s">
        <v>17212</v>
      </c>
      <c r="M6046" s="11" t="s">
        <v>47</v>
      </c>
      <c r="N6046" s="11" t="s">
        <v>46</v>
      </c>
      <c r="O6046" s="10">
        <v>0</v>
      </c>
      <c r="P6046" s="12">
        <v>42.62</v>
      </c>
      <c r="Q6046" s="12">
        <f t="shared" si="1103"/>
        <v>4.2620000000000002E-3</v>
      </c>
      <c r="R6046" s="32"/>
      <c r="S6046" s="93" t="s">
        <v>46</v>
      </c>
      <c r="T6046" s="12"/>
      <c r="U6046" s="12" t="s">
        <v>915</v>
      </c>
      <c r="V6046" s="12" t="s">
        <v>47</v>
      </c>
      <c r="W6046" s="12" t="s">
        <v>1743</v>
      </c>
      <c r="X6046" s="12" t="s">
        <v>17359</v>
      </c>
      <c r="Y6046" s="12" t="s">
        <v>17360</v>
      </c>
      <c r="Z6046" s="12" t="s">
        <v>16933</v>
      </c>
      <c r="AA6046" s="12" t="s">
        <v>46</v>
      </c>
      <c r="AB6046" s="12">
        <f t="shared" si="1104"/>
        <v>0</v>
      </c>
      <c r="AC6046" s="12">
        <f t="shared" si="1105"/>
        <v>42.62</v>
      </c>
      <c r="AD6046" s="12"/>
      <c r="AE6046" s="12" t="s">
        <v>47</v>
      </c>
      <c r="AF6046" s="117" t="s">
        <v>47</v>
      </c>
      <c r="AG6046" s="33" t="s">
        <v>47</v>
      </c>
      <c r="AH6046" s="5" t="s">
        <v>915</v>
      </c>
      <c r="AI6046" s="5" t="s">
        <v>915</v>
      </c>
      <c r="AJ6046" s="13" t="s">
        <v>915</v>
      </c>
    </row>
    <row r="6047" spans="1:36" s="17" customFormat="1" ht="63.75" x14ac:dyDescent="0.2">
      <c r="A6047" s="3" t="s">
        <v>38</v>
      </c>
      <c r="B6047" s="4" t="s">
        <v>48</v>
      </c>
      <c r="C6047" s="5" t="s">
        <v>47</v>
      </c>
      <c r="D6047" s="4" t="s">
        <v>24813</v>
      </c>
      <c r="E6047" s="32" t="s">
        <v>915</v>
      </c>
      <c r="F6047" s="95" t="s">
        <v>775</v>
      </c>
      <c r="G6047" s="235" t="s">
        <v>17411</v>
      </c>
      <c r="H6047" s="12" t="s">
        <v>42</v>
      </c>
      <c r="I6047" s="8" t="s">
        <v>17412</v>
      </c>
      <c r="J6047" s="9" t="s">
        <v>108</v>
      </c>
      <c r="K6047" s="10" t="s">
        <v>17358</v>
      </c>
      <c r="L6047" s="10" t="s">
        <v>17212</v>
      </c>
      <c r="M6047" s="11" t="s">
        <v>47</v>
      </c>
      <c r="N6047" s="11" t="s">
        <v>46</v>
      </c>
      <c r="O6047" s="10">
        <v>0</v>
      </c>
      <c r="P6047" s="12">
        <v>42.62</v>
      </c>
      <c r="Q6047" s="12">
        <f t="shared" si="1103"/>
        <v>4.2620000000000002E-3</v>
      </c>
      <c r="R6047" s="32"/>
      <c r="S6047" s="93" t="s">
        <v>46</v>
      </c>
      <c r="T6047" s="12"/>
      <c r="U6047" s="12" t="s">
        <v>915</v>
      </c>
      <c r="V6047" s="12" t="s">
        <v>47</v>
      </c>
      <c r="W6047" s="12" t="s">
        <v>1743</v>
      </c>
      <c r="X6047" s="12" t="s">
        <v>17359</v>
      </c>
      <c r="Y6047" s="12" t="s">
        <v>17360</v>
      </c>
      <c r="Z6047" s="12" t="s">
        <v>16933</v>
      </c>
      <c r="AA6047" s="12" t="s">
        <v>46</v>
      </c>
      <c r="AB6047" s="12">
        <f t="shared" si="1104"/>
        <v>0</v>
      </c>
      <c r="AC6047" s="12">
        <f t="shared" si="1105"/>
        <v>42.62</v>
      </c>
      <c r="AD6047" s="12"/>
      <c r="AE6047" s="12" t="s">
        <v>47</v>
      </c>
      <c r="AF6047" s="117" t="s">
        <v>47</v>
      </c>
      <c r="AG6047" s="33" t="s">
        <v>47</v>
      </c>
      <c r="AH6047" s="5" t="s">
        <v>915</v>
      </c>
      <c r="AI6047" s="5" t="s">
        <v>915</v>
      </c>
      <c r="AJ6047" s="13" t="s">
        <v>915</v>
      </c>
    </row>
    <row r="6048" spans="1:36" s="17" customFormat="1" ht="63.75" x14ac:dyDescent="0.2">
      <c r="A6048" s="3" t="s">
        <v>38</v>
      </c>
      <c r="B6048" s="4" t="s">
        <v>48</v>
      </c>
      <c r="C6048" s="5" t="s">
        <v>47</v>
      </c>
      <c r="D6048" s="4" t="s">
        <v>24813</v>
      </c>
      <c r="E6048" s="32" t="s">
        <v>915</v>
      </c>
      <c r="F6048" s="95" t="s">
        <v>775</v>
      </c>
      <c r="G6048" s="235" t="s">
        <v>17413</v>
      </c>
      <c r="H6048" s="12" t="s">
        <v>42</v>
      </c>
      <c r="I6048" s="8" t="s">
        <v>17414</v>
      </c>
      <c r="J6048" s="9" t="s">
        <v>108</v>
      </c>
      <c r="K6048" s="10" t="s">
        <v>17358</v>
      </c>
      <c r="L6048" s="10" t="s">
        <v>17212</v>
      </c>
      <c r="M6048" s="11" t="s">
        <v>47</v>
      </c>
      <c r="N6048" s="11" t="s">
        <v>46</v>
      </c>
      <c r="O6048" s="10">
        <v>0</v>
      </c>
      <c r="P6048" s="12">
        <v>42.62</v>
      </c>
      <c r="Q6048" s="12">
        <f t="shared" si="1103"/>
        <v>4.2620000000000002E-3</v>
      </c>
      <c r="R6048" s="32"/>
      <c r="S6048" s="93" t="s">
        <v>46</v>
      </c>
      <c r="T6048" s="12"/>
      <c r="U6048" s="12" t="s">
        <v>915</v>
      </c>
      <c r="V6048" s="12" t="s">
        <v>47</v>
      </c>
      <c r="W6048" s="12" t="s">
        <v>1743</v>
      </c>
      <c r="X6048" s="12" t="s">
        <v>17359</v>
      </c>
      <c r="Y6048" s="12" t="s">
        <v>17360</v>
      </c>
      <c r="Z6048" s="12" t="s">
        <v>16933</v>
      </c>
      <c r="AA6048" s="12" t="s">
        <v>46</v>
      </c>
      <c r="AB6048" s="12">
        <f t="shared" si="1104"/>
        <v>0</v>
      </c>
      <c r="AC6048" s="12">
        <f t="shared" si="1105"/>
        <v>42.62</v>
      </c>
      <c r="AD6048" s="12"/>
      <c r="AE6048" s="12" t="s">
        <v>47</v>
      </c>
      <c r="AF6048" s="117" t="s">
        <v>47</v>
      </c>
      <c r="AG6048" s="33" t="s">
        <v>47</v>
      </c>
      <c r="AH6048" s="5" t="s">
        <v>915</v>
      </c>
      <c r="AI6048" s="5" t="s">
        <v>915</v>
      </c>
      <c r="AJ6048" s="13" t="s">
        <v>915</v>
      </c>
    </row>
    <row r="6049" spans="1:36" s="17" customFormat="1" ht="63.75" x14ac:dyDescent="0.2">
      <c r="A6049" s="3" t="s">
        <v>38</v>
      </c>
      <c r="B6049" s="4" t="s">
        <v>48</v>
      </c>
      <c r="C6049" s="5" t="s">
        <v>47</v>
      </c>
      <c r="D6049" s="4" t="s">
        <v>24813</v>
      </c>
      <c r="E6049" s="32" t="s">
        <v>915</v>
      </c>
      <c r="F6049" s="95" t="s">
        <v>775</v>
      </c>
      <c r="G6049" s="235" t="s">
        <v>17415</v>
      </c>
      <c r="H6049" s="12" t="s">
        <v>42</v>
      </c>
      <c r="I6049" s="8" t="s">
        <v>17416</v>
      </c>
      <c r="J6049" s="9" t="s">
        <v>108</v>
      </c>
      <c r="K6049" s="10" t="s">
        <v>17358</v>
      </c>
      <c r="L6049" s="10" t="s">
        <v>17212</v>
      </c>
      <c r="M6049" s="11" t="s">
        <v>47</v>
      </c>
      <c r="N6049" s="11" t="s">
        <v>46</v>
      </c>
      <c r="O6049" s="10">
        <v>0</v>
      </c>
      <c r="P6049" s="12">
        <v>42.62</v>
      </c>
      <c r="Q6049" s="12">
        <f t="shared" si="1103"/>
        <v>4.2620000000000002E-3</v>
      </c>
      <c r="R6049" s="32"/>
      <c r="S6049" s="93" t="s">
        <v>46</v>
      </c>
      <c r="T6049" s="12"/>
      <c r="U6049" s="12" t="s">
        <v>915</v>
      </c>
      <c r="V6049" s="12" t="s">
        <v>47</v>
      </c>
      <c r="W6049" s="12" t="s">
        <v>1743</v>
      </c>
      <c r="X6049" s="12" t="s">
        <v>17359</v>
      </c>
      <c r="Y6049" s="12" t="s">
        <v>17360</v>
      </c>
      <c r="Z6049" s="12" t="s">
        <v>16933</v>
      </c>
      <c r="AA6049" s="12" t="s">
        <v>46</v>
      </c>
      <c r="AB6049" s="12">
        <f t="shared" si="1104"/>
        <v>0</v>
      </c>
      <c r="AC6049" s="12">
        <f t="shared" si="1105"/>
        <v>42.62</v>
      </c>
      <c r="AD6049" s="12"/>
      <c r="AE6049" s="12" t="s">
        <v>47</v>
      </c>
      <c r="AF6049" s="117" t="s">
        <v>47</v>
      </c>
      <c r="AG6049" s="33" t="s">
        <v>47</v>
      </c>
      <c r="AH6049" s="5" t="s">
        <v>915</v>
      </c>
      <c r="AI6049" s="5" t="s">
        <v>915</v>
      </c>
      <c r="AJ6049" s="13" t="s">
        <v>915</v>
      </c>
    </row>
    <row r="6050" spans="1:36" s="17" customFormat="1" ht="63.75" x14ac:dyDescent="0.2">
      <c r="A6050" s="3" t="s">
        <v>38</v>
      </c>
      <c r="B6050" s="4" t="s">
        <v>48</v>
      </c>
      <c r="C6050" s="5" t="s">
        <v>47</v>
      </c>
      <c r="D6050" s="4" t="s">
        <v>24813</v>
      </c>
      <c r="E6050" s="32" t="s">
        <v>915</v>
      </c>
      <c r="F6050" s="95" t="s">
        <v>775</v>
      </c>
      <c r="G6050" s="235" t="s">
        <v>17417</v>
      </c>
      <c r="H6050" s="12" t="s">
        <v>42</v>
      </c>
      <c r="I6050" s="8" t="s">
        <v>17418</v>
      </c>
      <c r="J6050" s="9" t="s">
        <v>108</v>
      </c>
      <c r="K6050" s="10" t="s">
        <v>17358</v>
      </c>
      <c r="L6050" s="10" t="s">
        <v>17212</v>
      </c>
      <c r="M6050" s="11" t="s">
        <v>47</v>
      </c>
      <c r="N6050" s="11" t="s">
        <v>46</v>
      </c>
      <c r="O6050" s="10">
        <v>0</v>
      </c>
      <c r="P6050" s="12">
        <v>42.62</v>
      </c>
      <c r="Q6050" s="12">
        <f t="shared" si="1103"/>
        <v>4.2620000000000002E-3</v>
      </c>
      <c r="R6050" s="32"/>
      <c r="S6050" s="93" t="s">
        <v>46</v>
      </c>
      <c r="T6050" s="12"/>
      <c r="U6050" s="12" t="s">
        <v>915</v>
      </c>
      <c r="V6050" s="12" t="s">
        <v>47</v>
      </c>
      <c r="W6050" s="12" t="s">
        <v>1743</v>
      </c>
      <c r="X6050" s="12" t="s">
        <v>17359</v>
      </c>
      <c r="Y6050" s="12" t="s">
        <v>17360</v>
      </c>
      <c r="Z6050" s="12" t="s">
        <v>16933</v>
      </c>
      <c r="AA6050" s="12" t="s">
        <v>46</v>
      </c>
      <c r="AB6050" s="12">
        <f t="shared" si="1104"/>
        <v>0</v>
      </c>
      <c r="AC6050" s="12">
        <f t="shared" si="1105"/>
        <v>42.62</v>
      </c>
      <c r="AD6050" s="12"/>
      <c r="AE6050" s="12" t="s">
        <v>47</v>
      </c>
      <c r="AF6050" s="117" t="s">
        <v>47</v>
      </c>
      <c r="AG6050" s="33" t="s">
        <v>47</v>
      </c>
      <c r="AH6050" s="5" t="s">
        <v>915</v>
      </c>
      <c r="AI6050" s="5" t="s">
        <v>915</v>
      </c>
      <c r="AJ6050" s="13" t="s">
        <v>915</v>
      </c>
    </row>
    <row r="6051" spans="1:36" s="17" customFormat="1" ht="63.75" x14ac:dyDescent="0.2">
      <c r="A6051" s="3" t="s">
        <v>38</v>
      </c>
      <c r="B6051" s="4" t="s">
        <v>48</v>
      </c>
      <c r="C6051" s="5" t="s">
        <v>47</v>
      </c>
      <c r="D6051" s="4" t="s">
        <v>24813</v>
      </c>
      <c r="E6051" s="32" t="s">
        <v>915</v>
      </c>
      <c r="F6051" s="95" t="s">
        <v>775</v>
      </c>
      <c r="G6051" s="235" t="s">
        <v>17419</v>
      </c>
      <c r="H6051" s="12" t="s">
        <v>42</v>
      </c>
      <c r="I6051" s="8" t="s">
        <v>17420</v>
      </c>
      <c r="J6051" s="9" t="s">
        <v>108</v>
      </c>
      <c r="K6051" s="10" t="s">
        <v>17358</v>
      </c>
      <c r="L6051" s="10" t="s">
        <v>17212</v>
      </c>
      <c r="M6051" s="11" t="s">
        <v>47</v>
      </c>
      <c r="N6051" s="11" t="s">
        <v>46</v>
      </c>
      <c r="O6051" s="10">
        <v>0</v>
      </c>
      <c r="P6051" s="12">
        <v>42.62</v>
      </c>
      <c r="Q6051" s="12">
        <f t="shared" si="1103"/>
        <v>4.2620000000000002E-3</v>
      </c>
      <c r="R6051" s="32"/>
      <c r="S6051" s="93" t="s">
        <v>46</v>
      </c>
      <c r="T6051" s="12"/>
      <c r="U6051" s="12" t="s">
        <v>915</v>
      </c>
      <c r="V6051" s="12" t="s">
        <v>47</v>
      </c>
      <c r="W6051" s="12" t="s">
        <v>1743</v>
      </c>
      <c r="X6051" s="12" t="s">
        <v>17359</v>
      </c>
      <c r="Y6051" s="12" t="s">
        <v>17360</v>
      </c>
      <c r="Z6051" s="12" t="s">
        <v>16933</v>
      </c>
      <c r="AA6051" s="12" t="s">
        <v>46</v>
      </c>
      <c r="AB6051" s="12">
        <f t="shared" si="1104"/>
        <v>0</v>
      </c>
      <c r="AC6051" s="12">
        <f t="shared" si="1105"/>
        <v>42.62</v>
      </c>
      <c r="AD6051" s="12"/>
      <c r="AE6051" s="12" t="s">
        <v>47</v>
      </c>
      <c r="AF6051" s="117" t="s">
        <v>47</v>
      </c>
      <c r="AG6051" s="33" t="s">
        <v>47</v>
      </c>
      <c r="AH6051" s="5" t="s">
        <v>915</v>
      </c>
      <c r="AI6051" s="5" t="s">
        <v>915</v>
      </c>
      <c r="AJ6051" s="13" t="s">
        <v>915</v>
      </c>
    </row>
    <row r="6052" spans="1:36" s="17" customFormat="1" ht="63.75" x14ac:dyDescent="0.2">
      <c r="A6052" s="3" t="s">
        <v>38</v>
      </c>
      <c r="B6052" s="4" t="s">
        <v>48</v>
      </c>
      <c r="C6052" s="5" t="s">
        <v>47</v>
      </c>
      <c r="D6052" s="4" t="s">
        <v>24813</v>
      </c>
      <c r="E6052" s="32" t="s">
        <v>915</v>
      </c>
      <c r="F6052" s="95" t="s">
        <v>775</v>
      </c>
      <c r="G6052" s="235" t="s">
        <v>17421</v>
      </c>
      <c r="H6052" s="12" t="s">
        <v>42</v>
      </c>
      <c r="I6052" s="8" t="s">
        <v>17422</v>
      </c>
      <c r="J6052" s="9" t="s">
        <v>108</v>
      </c>
      <c r="K6052" s="10" t="s">
        <v>17358</v>
      </c>
      <c r="L6052" s="10" t="s">
        <v>17212</v>
      </c>
      <c r="M6052" s="11" t="s">
        <v>47</v>
      </c>
      <c r="N6052" s="11" t="s">
        <v>46</v>
      </c>
      <c r="O6052" s="10">
        <v>0</v>
      </c>
      <c r="P6052" s="12">
        <v>42.62</v>
      </c>
      <c r="Q6052" s="12">
        <f t="shared" si="1103"/>
        <v>4.2620000000000002E-3</v>
      </c>
      <c r="R6052" s="32"/>
      <c r="S6052" s="93" t="s">
        <v>46</v>
      </c>
      <c r="T6052" s="12"/>
      <c r="U6052" s="12" t="s">
        <v>915</v>
      </c>
      <c r="V6052" s="12" t="s">
        <v>47</v>
      </c>
      <c r="W6052" s="12" t="s">
        <v>1743</v>
      </c>
      <c r="X6052" s="12" t="s">
        <v>17359</v>
      </c>
      <c r="Y6052" s="12" t="s">
        <v>17360</v>
      </c>
      <c r="Z6052" s="12" t="s">
        <v>16933</v>
      </c>
      <c r="AA6052" s="12" t="s">
        <v>46</v>
      </c>
      <c r="AB6052" s="12">
        <f t="shared" si="1104"/>
        <v>0</v>
      </c>
      <c r="AC6052" s="12">
        <f t="shared" si="1105"/>
        <v>42.62</v>
      </c>
      <c r="AD6052" s="12"/>
      <c r="AE6052" s="12" t="s">
        <v>47</v>
      </c>
      <c r="AF6052" s="117" t="s">
        <v>47</v>
      </c>
      <c r="AG6052" s="33" t="s">
        <v>47</v>
      </c>
      <c r="AH6052" s="5" t="s">
        <v>915</v>
      </c>
      <c r="AI6052" s="5" t="s">
        <v>915</v>
      </c>
      <c r="AJ6052" s="13" t="s">
        <v>915</v>
      </c>
    </row>
    <row r="6053" spans="1:36" s="17" customFormat="1" ht="63.75" x14ac:dyDescent="0.2">
      <c r="A6053" s="3" t="s">
        <v>38</v>
      </c>
      <c r="B6053" s="4" t="s">
        <v>48</v>
      </c>
      <c r="C6053" s="5" t="s">
        <v>47</v>
      </c>
      <c r="D6053" s="4" t="s">
        <v>24813</v>
      </c>
      <c r="E6053" s="32" t="s">
        <v>915</v>
      </c>
      <c r="F6053" s="95" t="s">
        <v>775</v>
      </c>
      <c r="G6053" s="235" t="s">
        <v>17423</v>
      </c>
      <c r="H6053" s="12" t="s">
        <v>42</v>
      </c>
      <c r="I6053" s="8" t="s">
        <v>17424</v>
      </c>
      <c r="J6053" s="9" t="s">
        <v>108</v>
      </c>
      <c r="K6053" s="10" t="s">
        <v>17358</v>
      </c>
      <c r="L6053" s="10" t="s">
        <v>17212</v>
      </c>
      <c r="M6053" s="11" t="s">
        <v>47</v>
      </c>
      <c r="N6053" s="11" t="s">
        <v>46</v>
      </c>
      <c r="O6053" s="10">
        <v>0</v>
      </c>
      <c r="P6053" s="12">
        <v>42.62</v>
      </c>
      <c r="Q6053" s="12">
        <f t="shared" si="1103"/>
        <v>4.2620000000000002E-3</v>
      </c>
      <c r="R6053" s="32"/>
      <c r="S6053" s="93" t="s">
        <v>46</v>
      </c>
      <c r="T6053" s="12"/>
      <c r="U6053" s="12" t="s">
        <v>915</v>
      </c>
      <c r="V6053" s="12" t="s">
        <v>47</v>
      </c>
      <c r="W6053" s="12" t="s">
        <v>1743</v>
      </c>
      <c r="X6053" s="12" t="s">
        <v>17359</v>
      </c>
      <c r="Y6053" s="12" t="s">
        <v>17360</v>
      </c>
      <c r="Z6053" s="12" t="s">
        <v>16933</v>
      </c>
      <c r="AA6053" s="12" t="s">
        <v>46</v>
      </c>
      <c r="AB6053" s="12">
        <f t="shared" si="1104"/>
        <v>0</v>
      </c>
      <c r="AC6053" s="12">
        <f t="shared" si="1105"/>
        <v>42.62</v>
      </c>
      <c r="AD6053" s="12"/>
      <c r="AE6053" s="12" t="s">
        <v>47</v>
      </c>
      <c r="AF6053" s="117" t="s">
        <v>47</v>
      </c>
      <c r="AG6053" s="33" t="s">
        <v>47</v>
      </c>
      <c r="AH6053" s="5" t="s">
        <v>915</v>
      </c>
      <c r="AI6053" s="5" t="s">
        <v>915</v>
      </c>
      <c r="AJ6053" s="13" t="s">
        <v>915</v>
      </c>
    </row>
    <row r="6054" spans="1:36" s="17" customFormat="1" ht="63.75" x14ac:dyDescent="0.2">
      <c r="A6054" s="3" t="s">
        <v>38</v>
      </c>
      <c r="B6054" s="4" t="s">
        <v>48</v>
      </c>
      <c r="C6054" s="5" t="s">
        <v>47</v>
      </c>
      <c r="D6054" s="4" t="s">
        <v>24813</v>
      </c>
      <c r="E6054" s="32" t="s">
        <v>915</v>
      </c>
      <c r="F6054" s="95" t="s">
        <v>775</v>
      </c>
      <c r="G6054" s="235" t="s">
        <v>17425</v>
      </c>
      <c r="H6054" s="12" t="s">
        <v>42</v>
      </c>
      <c r="I6054" s="8" t="s">
        <v>17426</v>
      </c>
      <c r="J6054" s="9" t="s">
        <v>108</v>
      </c>
      <c r="K6054" s="10" t="s">
        <v>17358</v>
      </c>
      <c r="L6054" s="10" t="s">
        <v>17212</v>
      </c>
      <c r="M6054" s="11" t="s">
        <v>47</v>
      </c>
      <c r="N6054" s="11" t="s">
        <v>46</v>
      </c>
      <c r="O6054" s="10">
        <v>0</v>
      </c>
      <c r="P6054" s="12">
        <v>42.62</v>
      </c>
      <c r="Q6054" s="12">
        <f t="shared" si="1103"/>
        <v>4.2620000000000002E-3</v>
      </c>
      <c r="R6054" s="32"/>
      <c r="S6054" s="93" t="s">
        <v>46</v>
      </c>
      <c r="T6054" s="12"/>
      <c r="U6054" s="12" t="s">
        <v>915</v>
      </c>
      <c r="V6054" s="12" t="s">
        <v>47</v>
      </c>
      <c r="W6054" s="12" t="s">
        <v>1743</v>
      </c>
      <c r="X6054" s="12" t="s">
        <v>17359</v>
      </c>
      <c r="Y6054" s="12" t="s">
        <v>17360</v>
      </c>
      <c r="Z6054" s="12" t="s">
        <v>16933</v>
      </c>
      <c r="AA6054" s="12" t="s">
        <v>46</v>
      </c>
      <c r="AB6054" s="12">
        <f t="shared" si="1104"/>
        <v>0</v>
      </c>
      <c r="AC6054" s="12">
        <f t="shared" si="1105"/>
        <v>42.62</v>
      </c>
      <c r="AD6054" s="12"/>
      <c r="AE6054" s="12" t="s">
        <v>47</v>
      </c>
      <c r="AF6054" s="117" t="s">
        <v>47</v>
      </c>
      <c r="AG6054" s="33" t="s">
        <v>47</v>
      </c>
      <c r="AH6054" s="5" t="s">
        <v>915</v>
      </c>
      <c r="AI6054" s="5" t="s">
        <v>915</v>
      </c>
      <c r="AJ6054" s="13" t="s">
        <v>915</v>
      </c>
    </row>
    <row r="6055" spans="1:36" s="17" customFormat="1" ht="63.75" x14ac:dyDescent="0.2">
      <c r="A6055" s="3" t="s">
        <v>38</v>
      </c>
      <c r="B6055" s="4" t="s">
        <v>48</v>
      </c>
      <c r="C6055" s="5" t="s">
        <v>47</v>
      </c>
      <c r="D6055" s="4" t="s">
        <v>24813</v>
      </c>
      <c r="E6055" s="32" t="s">
        <v>915</v>
      </c>
      <c r="F6055" s="95" t="s">
        <v>775</v>
      </c>
      <c r="G6055" s="235" t="s">
        <v>17427</v>
      </c>
      <c r="H6055" s="12" t="s">
        <v>42</v>
      </c>
      <c r="I6055" s="8" t="s">
        <v>17428</v>
      </c>
      <c r="J6055" s="9" t="s">
        <v>108</v>
      </c>
      <c r="K6055" s="10" t="s">
        <v>17358</v>
      </c>
      <c r="L6055" s="10" t="s">
        <v>17212</v>
      </c>
      <c r="M6055" s="11" t="s">
        <v>47</v>
      </c>
      <c r="N6055" s="11" t="s">
        <v>46</v>
      </c>
      <c r="O6055" s="10">
        <v>0</v>
      </c>
      <c r="P6055" s="12">
        <v>42.62</v>
      </c>
      <c r="Q6055" s="12">
        <f t="shared" si="1103"/>
        <v>4.2620000000000002E-3</v>
      </c>
      <c r="R6055" s="32"/>
      <c r="S6055" s="93" t="s">
        <v>46</v>
      </c>
      <c r="T6055" s="12"/>
      <c r="U6055" s="12" t="s">
        <v>915</v>
      </c>
      <c r="V6055" s="12" t="s">
        <v>47</v>
      </c>
      <c r="W6055" s="12" t="s">
        <v>1743</v>
      </c>
      <c r="X6055" s="12" t="s">
        <v>17359</v>
      </c>
      <c r="Y6055" s="12" t="s">
        <v>17360</v>
      </c>
      <c r="Z6055" s="12" t="s">
        <v>16933</v>
      </c>
      <c r="AA6055" s="12" t="s">
        <v>46</v>
      </c>
      <c r="AB6055" s="12">
        <f t="shared" si="1104"/>
        <v>0</v>
      </c>
      <c r="AC6055" s="12">
        <f t="shared" si="1105"/>
        <v>42.62</v>
      </c>
      <c r="AD6055" s="12"/>
      <c r="AE6055" s="12" t="s">
        <v>47</v>
      </c>
      <c r="AF6055" s="117" t="s">
        <v>47</v>
      </c>
      <c r="AG6055" s="33" t="s">
        <v>47</v>
      </c>
      <c r="AH6055" s="5" t="s">
        <v>915</v>
      </c>
      <c r="AI6055" s="5" t="s">
        <v>915</v>
      </c>
      <c r="AJ6055" s="13" t="s">
        <v>915</v>
      </c>
    </row>
    <row r="6056" spans="1:36" s="17" customFormat="1" ht="63.75" x14ac:dyDescent="0.2">
      <c r="A6056" s="3" t="s">
        <v>38</v>
      </c>
      <c r="B6056" s="4" t="s">
        <v>48</v>
      </c>
      <c r="C6056" s="5" t="s">
        <v>47</v>
      </c>
      <c r="D6056" s="4" t="s">
        <v>24813</v>
      </c>
      <c r="E6056" s="32" t="s">
        <v>915</v>
      </c>
      <c r="F6056" s="95" t="s">
        <v>775</v>
      </c>
      <c r="G6056" s="235" t="s">
        <v>17429</v>
      </c>
      <c r="H6056" s="12" t="s">
        <v>42</v>
      </c>
      <c r="I6056" s="8" t="s">
        <v>17430</v>
      </c>
      <c r="J6056" s="9" t="s">
        <v>108</v>
      </c>
      <c r="K6056" s="10" t="s">
        <v>17358</v>
      </c>
      <c r="L6056" s="10" t="s">
        <v>17212</v>
      </c>
      <c r="M6056" s="11" t="s">
        <v>47</v>
      </c>
      <c r="N6056" s="11" t="s">
        <v>46</v>
      </c>
      <c r="O6056" s="10">
        <v>0</v>
      </c>
      <c r="P6056" s="12">
        <v>42.62</v>
      </c>
      <c r="Q6056" s="12">
        <f t="shared" si="1103"/>
        <v>4.2620000000000002E-3</v>
      </c>
      <c r="R6056" s="32"/>
      <c r="S6056" s="93" t="s">
        <v>46</v>
      </c>
      <c r="T6056" s="12"/>
      <c r="U6056" s="12" t="s">
        <v>915</v>
      </c>
      <c r="V6056" s="12" t="s">
        <v>47</v>
      </c>
      <c r="W6056" s="12" t="s">
        <v>1743</v>
      </c>
      <c r="X6056" s="12" t="s">
        <v>17359</v>
      </c>
      <c r="Y6056" s="12" t="s">
        <v>17360</v>
      </c>
      <c r="Z6056" s="12" t="s">
        <v>16933</v>
      </c>
      <c r="AA6056" s="12" t="s">
        <v>46</v>
      </c>
      <c r="AB6056" s="12">
        <f t="shared" si="1104"/>
        <v>0</v>
      </c>
      <c r="AC6056" s="12">
        <f t="shared" si="1105"/>
        <v>42.62</v>
      </c>
      <c r="AD6056" s="12"/>
      <c r="AE6056" s="12" t="s">
        <v>47</v>
      </c>
      <c r="AF6056" s="117" t="s">
        <v>47</v>
      </c>
      <c r="AG6056" s="33" t="s">
        <v>47</v>
      </c>
      <c r="AH6056" s="5" t="s">
        <v>915</v>
      </c>
      <c r="AI6056" s="5" t="s">
        <v>915</v>
      </c>
      <c r="AJ6056" s="13" t="s">
        <v>915</v>
      </c>
    </row>
    <row r="6057" spans="1:36" s="17" customFormat="1" ht="63.75" x14ac:dyDescent="0.2">
      <c r="A6057" s="3" t="s">
        <v>38</v>
      </c>
      <c r="B6057" s="4" t="s">
        <v>48</v>
      </c>
      <c r="C6057" s="5" t="s">
        <v>47</v>
      </c>
      <c r="D6057" s="4" t="s">
        <v>24813</v>
      </c>
      <c r="E6057" s="32" t="s">
        <v>915</v>
      </c>
      <c r="F6057" s="95" t="s">
        <v>775</v>
      </c>
      <c r="G6057" s="235" t="s">
        <v>17431</v>
      </c>
      <c r="H6057" s="12" t="s">
        <v>42</v>
      </c>
      <c r="I6057" s="8" t="s">
        <v>17432</v>
      </c>
      <c r="J6057" s="9" t="s">
        <v>108</v>
      </c>
      <c r="K6057" s="10" t="s">
        <v>17358</v>
      </c>
      <c r="L6057" s="10" t="s">
        <v>17212</v>
      </c>
      <c r="M6057" s="11" t="s">
        <v>47</v>
      </c>
      <c r="N6057" s="11" t="s">
        <v>46</v>
      </c>
      <c r="O6057" s="10">
        <v>0</v>
      </c>
      <c r="P6057" s="12">
        <v>42.62</v>
      </c>
      <c r="Q6057" s="12">
        <f t="shared" si="1103"/>
        <v>4.2620000000000002E-3</v>
      </c>
      <c r="R6057" s="32"/>
      <c r="S6057" s="93" t="s">
        <v>46</v>
      </c>
      <c r="T6057" s="12"/>
      <c r="U6057" s="12" t="s">
        <v>915</v>
      </c>
      <c r="V6057" s="12" t="s">
        <v>47</v>
      </c>
      <c r="W6057" s="12" t="s">
        <v>1743</v>
      </c>
      <c r="X6057" s="12" t="s">
        <v>17359</v>
      </c>
      <c r="Y6057" s="12" t="s">
        <v>17360</v>
      </c>
      <c r="Z6057" s="12" t="s">
        <v>16933</v>
      </c>
      <c r="AA6057" s="12" t="s">
        <v>46</v>
      </c>
      <c r="AB6057" s="12">
        <f t="shared" si="1104"/>
        <v>0</v>
      </c>
      <c r="AC6057" s="12">
        <f t="shared" si="1105"/>
        <v>42.62</v>
      </c>
      <c r="AD6057" s="12"/>
      <c r="AE6057" s="12" t="s">
        <v>47</v>
      </c>
      <c r="AF6057" s="117" t="s">
        <v>47</v>
      </c>
      <c r="AG6057" s="33" t="s">
        <v>47</v>
      </c>
      <c r="AH6057" s="5" t="s">
        <v>915</v>
      </c>
      <c r="AI6057" s="5" t="s">
        <v>915</v>
      </c>
      <c r="AJ6057" s="13" t="s">
        <v>915</v>
      </c>
    </row>
    <row r="6058" spans="1:36" s="17" customFormat="1" ht="63.75" x14ac:dyDescent="0.2">
      <c r="A6058" s="3" t="s">
        <v>38</v>
      </c>
      <c r="B6058" s="4" t="s">
        <v>48</v>
      </c>
      <c r="C6058" s="5" t="s">
        <v>47</v>
      </c>
      <c r="D6058" s="4" t="s">
        <v>24813</v>
      </c>
      <c r="E6058" s="32" t="s">
        <v>915</v>
      </c>
      <c r="F6058" s="95" t="s">
        <v>775</v>
      </c>
      <c r="G6058" s="235" t="s">
        <v>17433</v>
      </c>
      <c r="H6058" s="12" t="s">
        <v>42</v>
      </c>
      <c r="I6058" s="8" t="s">
        <v>17434</v>
      </c>
      <c r="J6058" s="9" t="s">
        <v>108</v>
      </c>
      <c r="K6058" s="10" t="s">
        <v>17358</v>
      </c>
      <c r="L6058" s="10" t="s">
        <v>17212</v>
      </c>
      <c r="M6058" s="11" t="s">
        <v>47</v>
      </c>
      <c r="N6058" s="11" t="s">
        <v>46</v>
      </c>
      <c r="O6058" s="10">
        <v>0</v>
      </c>
      <c r="P6058" s="12">
        <v>42.62</v>
      </c>
      <c r="Q6058" s="12">
        <f t="shared" si="1103"/>
        <v>4.2620000000000002E-3</v>
      </c>
      <c r="R6058" s="32"/>
      <c r="S6058" s="93" t="s">
        <v>46</v>
      </c>
      <c r="T6058" s="12"/>
      <c r="U6058" s="12" t="s">
        <v>915</v>
      </c>
      <c r="V6058" s="12" t="s">
        <v>47</v>
      </c>
      <c r="W6058" s="12" t="s">
        <v>1743</v>
      </c>
      <c r="X6058" s="12" t="s">
        <v>17359</v>
      </c>
      <c r="Y6058" s="12" t="s">
        <v>17360</v>
      </c>
      <c r="Z6058" s="12" t="s">
        <v>16933</v>
      </c>
      <c r="AA6058" s="12" t="s">
        <v>46</v>
      </c>
      <c r="AB6058" s="12">
        <f t="shared" si="1104"/>
        <v>0</v>
      </c>
      <c r="AC6058" s="12">
        <f t="shared" si="1105"/>
        <v>42.62</v>
      </c>
      <c r="AD6058" s="12"/>
      <c r="AE6058" s="12" t="s">
        <v>47</v>
      </c>
      <c r="AF6058" s="117" t="s">
        <v>47</v>
      </c>
      <c r="AG6058" s="33" t="s">
        <v>47</v>
      </c>
      <c r="AH6058" s="5" t="s">
        <v>915</v>
      </c>
      <c r="AI6058" s="5" t="s">
        <v>915</v>
      </c>
      <c r="AJ6058" s="13" t="s">
        <v>915</v>
      </c>
    </row>
    <row r="6059" spans="1:36" s="17" customFormat="1" ht="63.75" x14ac:dyDescent="0.2">
      <c r="A6059" s="3" t="s">
        <v>38</v>
      </c>
      <c r="B6059" s="4" t="s">
        <v>48</v>
      </c>
      <c r="C6059" s="5" t="s">
        <v>47</v>
      </c>
      <c r="D6059" s="4" t="s">
        <v>24813</v>
      </c>
      <c r="E6059" s="32" t="s">
        <v>915</v>
      </c>
      <c r="F6059" s="95" t="s">
        <v>775</v>
      </c>
      <c r="G6059" s="235" t="s">
        <v>17435</v>
      </c>
      <c r="H6059" s="12" t="s">
        <v>42</v>
      </c>
      <c r="I6059" s="8" t="s">
        <v>17436</v>
      </c>
      <c r="J6059" s="9" t="s">
        <v>108</v>
      </c>
      <c r="K6059" s="10" t="s">
        <v>17358</v>
      </c>
      <c r="L6059" s="10" t="s">
        <v>17212</v>
      </c>
      <c r="M6059" s="11" t="s">
        <v>47</v>
      </c>
      <c r="N6059" s="11" t="s">
        <v>46</v>
      </c>
      <c r="O6059" s="10">
        <v>0</v>
      </c>
      <c r="P6059" s="12">
        <v>42.62</v>
      </c>
      <c r="Q6059" s="12">
        <f t="shared" si="1103"/>
        <v>4.2620000000000002E-3</v>
      </c>
      <c r="R6059" s="32"/>
      <c r="S6059" s="93" t="s">
        <v>46</v>
      </c>
      <c r="T6059" s="12"/>
      <c r="U6059" s="12" t="s">
        <v>915</v>
      </c>
      <c r="V6059" s="12" t="s">
        <v>47</v>
      </c>
      <c r="W6059" s="12" t="s">
        <v>1743</v>
      </c>
      <c r="X6059" s="12" t="s">
        <v>17359</v>
      </c>
      <c r="Y6059" s="12" t="s">
        <v>17360</v>
      </c>
      <c r="Z6059" s="12" t="s">
        <v>16933</v>
      </c>
      <c r="AA6059" s="12" t="s">
        <v>46</v>
      </c>
      <c r="AB6059" s="12">
        <f t="shared" si="1104"/>
        <v>0</v>
      </c>
      <c r="AC6059" s="12">
        <f t="shared" si="1105"/>
        <v>42.62</v>
      </c>
      <c r="AD6059" s="12"/>
      <c r="AE6059" s="12" t="s">
        <v>47</v>
      </c>
      <c r="AF6059" s="117" t="s">
        <v>47</v>
      </c>
      <c r="AG6059" s="33" t="s">
        <v>47</v>
      </c>
      <c r="AH6059" s="5" t="s">
        <v>915</v>
      </c>
      <c r="AI6059" s="5" t="s">
        <v>915</v>
      </c>
      <c r="AJ6059" s="13" t="s">
        <v>915</v>
      </c>
    </row>
    <row r="6060" spans="1:36" s="17" customFormat="1" ht="63.75" x14ac:dyDescent="0.2">
      <c r="A6060" s="3" t="s">
        <v>38</v>
      </c>
      <c r="B6060" s="4" t="s">
        <v>48</v>
      </c>
      <c r="C6060" s="5" t="s">
        <v>47</v>
      </c>
      <c r="D6060" s="4" t="s">
        <v>24813</v>
      </c>
      <c r="E6060" s="32" t="s">
        <v>915</v>
      </c>
      <c r="F6060" s="95" t="s">
        <v>775</v>
      </c>
      <c r="G6060" s="235" t="s">
        <v>17437</v>
      </c>
      <c r="H6060" s="12" t="s">
        <v>42</v>
      </c>
      <c r="I6060" s="8" t="s">
        <v>17438</v>
      </c>
      <c r="J6060" s="9" t="s">
        <v>108</v>
      </c>
      <c r="K6060" s="10" t="s">
        <v>17439</v>
      </c>
      <c r="L6060" s="10" t="s">
        <v>17212</v>
      </c>
      <c r="M6060" s="11" t="s">
        <v>47</v>
      </c>
      <c r="N6060" s="11" t="s">
        <v>46</v>
      </c>
      <c r="O6060" s="10">
        <v>0</v>
      </c>
      <c r="P6060" s="12">
        <v>42.62</v>
      </c>
      <c r="Q6060" s="12">
        <f t="shared" si="1103"/>
        <v>4.2620000000000002E-3</v>
      </c>
      <c r="R6060" s="32"/>
      <c r="S6060" s="93" t="s">
        <v>46</v>
      </c>
      <c r="T6060" s="12"/>
      <c r="U6060" s="12" t="s">
        <v>915</v>
      </c>
      <c r="V6060" s="12" t="s">
        <v>47</v>
      </c>
      <c r="W6060" s="12" t="s">
        <v>1743</v>
      </c>
      <c r="X6060" s="12" t="s">
        <v>17359</v>
      </c>
      <c r="Y6060" s="12" t="s">
        <v>17360</v>
      </c>
      <c r="Z6060" s="12" t="s">
        <v>16933</v>
      </c>
      <c r="AA6060" s="12" t="s">
        <v>46</v>
      </c>
      <c r="AB6060" s="12">
        <f t="shared" si="1104"/>
        <v>0</v>
      </c>
      <c r="AC6060" s="12">
        <f t="shared" si="1105"/>
        <v>42.62</v>
      </c>
      <c r="AD6060" s="12"/>
      <c r="AE6060" s="12" t="s">
        <v>47</v>
      </c>
      <c r="AF6060" s="117" t="s">
        <v>47</v>
      </c>
      <c r="AG6060" s="33" t="s">
        <v>47</v>
      </c>
      <c r="AH6060" s="5" t="s">
        <v>915</v>
      </c>
      <c r="AI6060" s="5" t="s">
        <v>915</v>
      </c>
      <c r="AJ6060" s="13" t="s">
        <v>915</v>
      </c>
    </row>
    <row r="6061" spans="1:36" s="17" customFormat="1" ht="63.75" x14ac:dyDescent="0.2">
      <c r="A6061" s="3" t="s">
        <v>38</v>
      </c>
      <c r="B6061" s="4" t="s">
        <v>48</v>
      </c>
      <c r="C6061" s="5" t="s">
        <v>47</v>
      </c>
      <c r="D6061" s="5" t="s">
        <v>24815</v>
      </c>
      <c r="E6061" s="32" t="s">
        <v>915</v>
      </c>
      <c r="F6061" s="95" t="s">
        <v>775</v>
      </c>
      <c r="G6061" s="235" t="s">
        <v>17440</v>
      </c>
      <c r="H6061" s="12" t="s">
        <v>42</v>
      </c>
      <c r="I6061" s="8" t="s">
        <v>17441</v>
      </c>
      <c r="J6061" s="9" t="s">
        <v>108</v>
      </c>
      <c r="K6061" s="10" t="s">
        <v>17439</v>
      </c>
      <c r="L6061" s="10" t="s">
        <v>17212</v>
      </c>
      <c r="M6061" s="11" t="s">
        <v>47</v>
      </c>
      <c r="N6061" s="11" t="s">
        <v>46</v>
      </c>
      <c r="O6061" s="10">
        <v>0</v>
      </c>
      <c r="P6061" s="12">
        <v>42.62</v>
      </c>
      <c r="Q6061" s="12">
        <f t="shared" si="1103"/>
        <v>4.2620000000000002E-3</v>
      </c>
      <c r="R6061" s="32"/>
      <c r="S6061" s="93" t="s">
        <v>46</v>
      </c>
      <c r="T6061" s="12"/>
      <c r="U6061" s="12" t="s">
        <v>915</v>
      </c>
      <c r="V6061" s="12" t="s">
        <v>47</v>
      </c>
      <c r="W6061" s="12" t="s">
        <v>1743</v>
      </c>
      <c r="X6061" s="12" t="s">
        <v>17359</v>
      </c>
      <c r="Y6061" s="12" t="s">
        <v>17360</v>
      </c>
      <c r="Z6061" s="12" t="s">
        <v>16933</v>
      </c>
      <c r="AA6061" s="12" t="s">
        <v>46</v>
      </c>
      <c r="AB6061" s="12">
        <f t="shared" si="1104"/>
        <v>0</v>
      </c>
      <c r="AC6061" s="12">
        <f t="shared" si="1105"/>
        <v>42.62</v>
      </c>
      <c r="AD6061" s="12"/>
      <c r="AE6061" s="12" t="s">
        <v>47</v>
      </c>
      <c r="AF6061" s="117" t="s">
        <v>47</v>
      </c>
      <c r="AG6061" s="33" t="s">
        <v>47</v>
      </c>
      <c r="AH6061" s="5" t="s">
        <v>915</v>
      </c>
      <c r="AI6061" s="5" t="s">
        <v>915</v>
      </c>
      <c r="AJ6061" s="13" t="s">
        <v>915</v>
      </c>
    </row>
    <row r="6062" spans="1:36" s="17" customFormat="1" ht="63.75" x14ac:dyDescent="0.2">
      <c r="A6062" s="3" t="s">
        <v>38</v>
      </c>
      <c r="B6062" s="4" t="s">
        <v>48</v>
      </c>
      <c r="C6062" s="5" t="s">
        <v>47</v>
      </c>
      <c r="D6062" s="5" t="s">
        <v>24815</v>
      </c>
      <c r="E6062" s="32" t="s">
        <v>915</v>
      </c>
      <c r="F6062" s="95" t="s">
        <v>775</v>
      </c>
      <c r="G6062" s="235" t="s">
        <v>17442</v>
      </c>
      <c r="H6062" s="12" t="s">
        <v>42</v>
      </c>
      <c r="I6062" s="8" t="s">
        <v>17443</v>
      </c>
      <c r="J6062" s="9" t="s">
        <v>108</v>
      </c>
      <c r="K6062" s="10" t="s">
        <v>17439</v>
      </c>
      <c r="L6062" s="10" t="s">
        <v>17212</v>
      </c>
      <c r="M6062" s="11" t="s">
        <v>47</v>
      </c>
      <c r="N6062" s="11" t="s">
        <v>46</v>
      </c>
      <c r="O6062" s="10">
        <v>0</v>
      </c>
      <c r="P6062" s="12">
        <v>42.62</v>
      </c>
      <c r="Q6062" s="12">
        <f t="shared" si="1103"/>
        <v>4.2620000000000002E-3</v>
      </c>
      <c r="R6062" s="32"/>
      <c r="S6062" s="93" t="s">
        <v>46</v>
      </c>
      <c r="T6062" s="12"/>
      <c r="U6062" s="12" t="s">
        <v>915</v>
      </c>
      <c r="V6062" s="12" t="s">
        <v>47</v>
      </c>
      <c r="W6062" s="12" t="s">
        <v>1743</v>
      </c>
      <c r="X6062" s="12" t="s">
        <v>17359</v>
      </c>
      <c r="Y6062" s="12" t="s">
        <v>17360</v>
      </c>
      <c r="Z6062" s="12" t="s">
        <v>16933</v>
      </c>
      <c r="AA6062" s="12" t="s">
        <v>46</v>
      </c>
      <c r="AB6062" s="12">
        <f t="shared" si="1104"/>
        <v>0</v>
      </c>
      <c r="AC6062" s="12">
        <f t="shared" si="1105"/>
        <v>42.62</v>
      </c>
      <c r="AD6062" s="12"/>
      <c r="AE6062" s="12" t="s">
        <v>47</v>
      </c>
      <c r="AF6062" s="117" t="s">
        <v>47</v>
      </c>
      <c r="AG6062" s="33" t="s">
        <v>47</v>
      </c>
      <c r="AH6062" s="5" t="s">
        <v>915</v>
      </c>
      <c r="AI6062" s="5" t="s">
        <v>915</v>
      </c>
      <c r="AJ6062" s="13" t="s">
        <v>915</v>
      </c>
    </row>
    <row r="6063" spans="1:36" s="17" customFormat="1" ht="63.75" x14ac:dyDescent="0.2">
      <c r="A6063" s="3" t="s">
        <v>38</v>
      </c>
      <c r="B6063" s="4" t="s">
        <v>48</v>
      </c>
      <c r="C6063" s="5" t="s">
        <v>47</v>
      </c>
      <c r="D6063" s="5" t="s">
        <v>24815</v>
      </c>
      <c r="E6063" s="32" t="s">
        <v>915</v>
      </c>
      <c r="F6063" s="95" t="s">
        <v>775</v>
      </c>
      <c r="G6063" s="235" t="s">
        <v>17444</v>
      </c>
      <c r="H6063" s="12" t="s">
        <v>42</v>
      </c>
      <c r="I6063" s="8" t="s">
        <v>17445</v>
      </c>
      <c r="J6063" s="9" t="s">
        <v>108</v>
      </c>
      <c r="K6063" s="10" t="s">
        <v>17439</v>
      </c>
      <c r="L6063" s="10" t="s">
        <v>17212</v>
      </c>
      <c r="M6063" s="11" t="s">
        <v>47</v>
      </c>
      <c r="N6063" s="11" t="s">
        <v>46</v>
      </c>
      <c r="O6063" s="10">
        <v>0</v>
      </c>
      <c r="P6063" s="12">
        <v>42.62</v>
      </c>
      <c r="Q6063" s="12">
        <f t="shared" si="1103"/>
        <v>4.2620000000000002E-3</v>
      </c>
      <c r="R6063" s="32"/>
      <c r="S6063" s="93" t="s">
        <v>46</v>
      </c>
      <c r="T6063" s="12"/>
      <c r="U6063" s="12" t="s">
        <v>915</v>
      </c>
      <c r="V6063" s="12" t="s">
        <v>47</v>
      </c>
      <c r="W6063" s="12" t="s">
        <v>1743</v>
      </c>
      <c r="X6063" s="12" t="s">
        <v>17359</v>
      </c>
      <c r="Y6063" s="12" t="s">
        <v>17360</v>
      </c>
      <c r="Z6063" s="12" t="s">
        <v>16933</v>
      </c>
      <c r="AA6063" s="12" t="s">
        <v>46</v>
      </c>
      <c r="AB6063" s="12">
        <f t="shared" si="1104"/>
        <v>0</v>
      </c>
      <c r="AC6063" s="12">
        <f t="shared" si="1105"/>
        <v>42.62</v>
      </c>
      <c r="AD6063" s="12"/>
      <c r="AE6063" s="12" t="s">
        <v>47</v>
      </c>
      <c r="AF6063" s="117" t="s">
        <v>47</v>
      </c>
      <c r="AG6063" s="33" t="s">
        <v>47</v>
      </c>
      <c r="AH6063" s="5" t="s">
        <v>915</v>
      </c>
      <c r="AI6063" s="5" t="s">
        <v>915</v>
      </c>
      <c r="AJ6063" s="13" t="s">
        <v>915</v>
      </c>
    </row>
    <row r="6064" spans="1:36" s="17" customFormat="1" ht="63.75" x14ac:dyDescent="0.2">
      <c r="A6064" s="3" t="s">
        <v>38</v>
      </c>
      <c r="B6064" s="4" t="s">
        <v>48</v>
      </c>
      <c r="C6064" s="5" t="s">
        <v>47</v>
      </c>
      <c r="D6064" s="5" t="s">
        <v>24815</v>
      </c>
      <c r="E6064" s="32" t="s">
        <v>915</v>
      </c>
      <c r="F6064" s="95" t="s">
        <v>775</v>
      </c>
      <c r="G6064" s="235" t="s">
        <v>17446</v>
      </c>
      <c r="H6064" s="12" t="s">
        <v>42</v>
      </c>
      <c r="I6064" s="8" t="s">
        <v>17447</v>
      </c>
      <c r="J6064" s="9" t="s">
        <v>108</v>
      </c>
      <c r="K6064" s="10" t="s">
        <v>17439</v>
      </c>
      <c r="L6064" s="10" t="s">
        <v>17212</v>
      </c>
      <c r="M6064" s="11" t="s">
        <v>47</v>
      </c>
      <c r="N6064" s="11" t="s">
        <v>46</v>
      </c>
      <c r="O6064" s="10">
        <v>0</v>
      </c>
      <c r="P6064" s="12">
        <v>42.62</v>
      </c>
      <c r="Q6064" s="12">
        <f t="shared" si="1103"/>
        <v>4.2620000000000002E-3</v>
      </c>
      <c r="R6064" s="32"/>
      <c r="S6064" s="93" t="s">
        <v>46</v>
      </c>
      <c r="T6064" s="12"/>
      <c r="U6064" s="12" t="s">
        <v>915</v>
      </c>
      <c r="V6064" s="12" t="s">
        <v>47</v>
      </c>
      <c r="W6064" s="12" t="s">
        <v>1743</v>
      </c>
      <c r="X6064" s="12" t="s">
        <v>17359</v>
      </c>
      <c r="Y6064" s="12" t="s">
        <v>17360</v>
      </c>
      <c r="Z6064" s="12" t="s">
        <v>16933</v>
      </c>
      <c r="AA6064" s="12" t="s">
        <v>46</v>
      </c>
      <c r="AB6064" s="12">
        <f t="shared" si="1104"/>
        <v>0</v>
      </c>
      <c r="AC6064" s="12">
        <f t="shared" si="1105"/>
        <v>42.62</v>
      </c>
      <c r="AD6064" s="12"/>
      <c r="AE6064" s="12" t="s">
        <v>47</v>
      </c>
      <c r="AF6064" s="117" t="s">
        <v>47</v>
      </c>
      <c r="AG6064" s="33" t="s">
        <v>47</v>
      </c>
      <c r="AH6064" s="5" t="s">
        <v>915</v>
      </c>
      <c r="AI6064" s="5" t="s">
        <v>915</v>
      </c>
      <c r="AJ6064" s="13" t="s">
        <v>915</v>
      </c>
    </row>
    <row r="6065" spans="1:36" s="17" customFormat="1" ht="63.75" x14ac:dyDescent="0.2">
      <c r="A6065" s="3" t="s">
        <v>38</v>
      </c>
      <c r="B6065" s="4" t="s">
        <v>48</v>
      </c>
      <c r="C6065" s="5" t="s">
        <v>47</v>
      </c>
      <c r="D6065" s="5" t="s">
        <v>24815</v>
      </c>
      <c r="E6065" s="32" t="s">
        <v>915</v>
      </c>
      <c r="F6065" s="95" t="s">
        <v>775</v>
      </c>
      <c r="G6065" s="235" t="s">
        <v>17448</v>
      </c>
      <c r="H6065" s="12" t="s">
        <v>42</v>
      </c>
      <c r="I6065" s="8" t="s">
        <v>17449</v>
      </c>
      <c r="J6065" s="9" t="s">
        <v>108</v>
      </c>
      <c r="K6065" s="10" t="s">
        <v>17439</v>
      </c>
      <c r="L6065" s="10" t="s">
        <v>17212</v>
      </c>
      <c r="M6065" s="11" t="s">
        <v>47</v>
      </c>
      <c r="N6065" s="11" t="s">
        <v>46</v>
      </c>
      <c r="O6065" s="10">
        <v>0</v>
      </c>
      <c r="P6065" s="12">
        <v>42.62</v>
      </c>
      <c r="Q6065" s="12">
        <f t="shared" si="1103"/>
        <v>4.2620000000000002E-3</v>
      </c>
      <c r="R6065" s="32"/>
      <c r="S6065" s="93" t="s">
        <v>46</v>
      </c>
      <c r="T6065" s="12"/>
      <c r="U6065" s="12" t="s">
        <v>915</v>
      </c>
      <c r="V6065" s="12" t="s">
        <v>47</v>
      </c>
      <c r="W6065" s="12" t="s">
        <v>1743</v>
      </c>
      <c r="X6065" s="12" t="s">
        <v>17359</v>
      </c>
      <c r="Y6065" s="12" t="s">
        <v>17360</v>
      </c>
      <c r="Z6065" s="12" t="s">
        <v>16933</v>
      </c>
      <c r="AA6065" s="12" t="s">
        <v>46</v>
      </c>
      <c r="AB6065" s="12">
        <f t="shared" si="1104"/>
        <v>0</v>
      </c>
      <c r="AC6065" s="12">
        <f t="shared" si="1105"/>
        <v>42.62</v>
      </c>
      <c r="AD6065" s="12"/>
      <c r="AE6065" s="12" t="s">
        <v>47</v>
      </c>
      <c r="AF6065" s="117" t="s">
        <v>47</v>
      </c>
      <c r="AG6065" s="33" t="s">
        <v>47</v>
      </c>
      <c r="AH6065" s="5" t="s">
        <v>915</v>
      </c>
      <c r="AI6065" s="5" t="s">
        <v>915</v>
      </c>
      <c r="AJ6065" s="13" t="s">
        <v>915</v>
      </c>
    </row>
    <row r="6066" spans="1:36" s="17" customFormat="1" ht="63.75" x14ac:dyDescent="0.2">
      <c r="A6066" s="3" t="s">
        <v>38</v>
      </c>
      <c r="B6066" s="4" t="s">
        <v>48</v>
      </c>
      <c r="C6066" s="5" t="s">
        <v>47</v>
      </c>
      <c r="D6066" s="5" t="s">
        <v>24815</v>
      </c>
      <c r="E6066" s="32" t="s">
        <v>915</v>
      </c>
      <c r="F6066" s="95" t="s">
        <v>775</v>
      </c>
      <c r="G6066" s="235" t="s">
        <v>17450</v>
      </c>
      <c r="H6066" s="12" t="s">
        <v>42</v>
      </c>
      <c r="I6066" s="8" t="s">
        <v>17451</v>
      </c>
      <c r="J6066" s="9" t="s">
        <v>108</v>
      </c>
      <c r="K6066" s="10" t="s">
        <v>17439</v>
      </c>
      <c r="L6066" s="10" t="s">
        <v>17212</v>
      </c>
      <c r="M6066" s="11" t="s">
        <v>47</v>
      </c>
      <c r="N6066" s="11" t="s">
        <v>46</v>
      </c>
      <c r="O6066" s="10">
        <v>0</v>
      </c>
      <c r="P6066" s="12">
        <v>42.62</v>
      </c>
      <c r="Q6066" s="12">
        <f t="shared" si="1103"/>
        <v>4.2620000000000002E-3</v>
      </c>
      <c r="R6066" s="32"/>
      <c r="S6066" s="93" t="s">
        <v>46</v>
      </c>
      <c r="T6066" s="12"/>
      <c r="U6066" s="12" t="s">
        <v>915</v>
      </c>
      <c r="V6066" s="12" t="s">
        <v>47</v>
      </c>
      <c r="W6066" s="12" t="s">
        <v>1743</v>
      </c>
      <c r="X6066" s="12" t="s">
        <v>17359</v>
      </c>
      <c r="Y6066" s="12" t="s">
        <v>17360</v>
      </c>
      <c r="Z6066" s="12" t="s">
        <v>16933</v>
      </c>
      <c r="AA6066" s="12" t="s">
        <v>46</v>
      </c>
      <c r="AB6066" s="12">
        <f t="shared" si="1104"/>
        <v>0</v>
      </c>
      <c r="AC6066" s="12">
        <f t="shared" si="1105"/>
        <v>42.62</v>
      </c>
      <c r="AD6066" s="12"/>
      <c r="AE6066" s="12" t="s">
        <v>47</v>
      </c>
      <c r="AF6066" s="117" t="s">
        <v>47</v>
      </c>
      <c r="AG6066" s="33" t="s">
        <v>47</v>
      </c>
      <c r="AH6066" s="5" t="s">
        <v>915</v>
      </c>
      <c r="AI6066" s="5" t="s">
        <v>915</v>
      </c>
      <c r="AJ6066" s="13" t="s">
        <v>915</v>
      </c>
    </row>
    <row r="6067" spans="1:36" s="17" customFormat="1" ht="63.75" x14ac:dyDescent="0.2">
      <c r="A6067" s="3" t="s">
        <v>38</v>
      </c>
      <c r="B6067" s="4" t="s">
        <v>48</v>
      </c>
      <c r="C6067" s="5" t="s">
        <v>47</v>
      </c>
      <c r="D6067" s="5" t="s">
        <v>24815</v>
      </c>
      <c r="E6067" s="32" t="s">
        <v>915</v>
      </c>
      <c r="F6067" s="95" t="s">
        <v>775</v>
      </c>
      <c r="G6067" s="235" t="s">
        <v>17452</v>
      </c>
      <c r="H6067" s="12" t="s">
        <v>42</v>
      </c>
      <c r="I6067" s="8" t="s">
        <v>17453</v>
      </c>
      <c r="J6067" s="9" t="s">
        <v>108</v>
      </c>
      <c r="K6067" s="10" t="s">
        <v>17439</v>
      </c>
      <c r="L6067" s="10" t="s">
        <v>17212</v>
      </c>
      <c r="M6067" s="11" t="s">
        <v>47</v>
      </c>
      <c r="N6067" s="11" t="s">
        <v>46</v>
      </c>
      <c r="O6067" s="10">
        <v>0</v>
      </c>
      <c r="P6067" s="12">
        <v>42.62</v>
      </c>
      <c r="Q6067" s="12">
        <f t="shared" si="1103"/>
        <v>4.2620000000000002E-3</v>
      </c>
      <c r="R6067" s="32"/>
      <c r="S6067" s="93" t="s">
        <v>46</v>
      </c>
      <c r="T6067" s="12"/>
      <c r="U6067" s="12" t="s">
        <v>915</v>
      </c>
      <c r="V6067" s="12" t="s">
        <v>47</v>
      </c>
      <c r="W6067" s="12" t="s">
        <v>1743</v>
      </c>
      <c r="X6067" s="12" t="s">
        <v>17359</v>
      </c>
      <c r="Y6067" s="12" t="s">
        <v>17360</v>
      </c>
      <c r="Z6067" s="12" t="s">
        <v>16933</v>
      </c>
      <c r="AA6067" s="12" t="s">
        <v>46</v>
      </c>
      <c r="AB6067" s="12">
        <f t="shared" si="1104"/>
        <v>0</v>
      </c>
      <c r="AC6067" s="12">
        <f t="shared" si="1105"/>
        <v>42.62</v>
      </c>
      <c r="AD6067" s="12"/>
      <c r="AE6067" s="12" t="s">
        <v>47</v>
      </c>
      <c r="AF6067" s="117" t="s">
        <v>47</v>
      </c>
      <c r="AG6067" s="33" t="s">
        <v>47</v>
      </c>
      <c r="AH6067" s="5" t="s">
        <v>915</v>
      </c>
      <c r="AI6067" s="5" t="s">
        <v>915</v>
      </c>
      <c r="AJ6067" s="13" t="s">
        <v>915</v>
      </c>
    </row>
    <row r="6068" spans="1:36" s="17" customFormat="1" ht="63.75" x14ac:dyDescent="0.2">
      <c r="A6068" s="3" t="s">
        <v>38</v>
      </c>
      <c r="B6068" s="4" t="s">
        <v>48</v>
      </c>
      <c r="C6068" s="5" t="s">
        <v>47</v>
      </c>
      <c r="D6068" s="5" t="s">
        <v>24815</v>
      </c>
      <c r="E6068" s="32" t="s">
        <v>915</v>
      </c>
      <c r="F6068" s="95" t="s">
        <v>775</v>
      </c>
      <c r="G6068" s="235" t="s">
        <v>17454</v>
      </c>
      <c r="H6068" s="12" t="s">
        <v>42</v>
      </c>
      <c r="I6068" s="8" t="s">
        <v>17455</v>
      </c>
      <c r="J6068" s="9" t="s">
        <v>108</v>
      </c>
      <c r="K6068" s="10" t="s">
        <v>17439</v>
      </c>
      <c r="L6068" s="10" t="s">
        <v>17212</v>
      </c>
      <c r="M6068" s="11" t="s">
        <v>47</v>
      </c>
      <c r="N6068" s="11" t="s">
        <v>46</v>
      </c>
      <c r="O6068" s="10">
        <v>0</v>
      </c>
      <c r="P6068" s="12">
        <v>42.62</v>
      </c>
      <c r="Q6068" s="12">
        <f t="shared" si="1103"/>
        <v>4.2620000000000002E-3</v>
      </c>
      <c r="R6068" s="32"/>
      <c r="S6068" s="93" t="s">
        <v>46</v>
      </c>
      <c r="T6068" s="12"/>
      <c r="U6068" s="12" t="s">
        <v>915</v>
      </c>
      <c r="V6068" s="12" t="s">
        <v>47</v>
      </c>
      <c r="W6068" s="12" t="s">
        <v>1743</v>
      </c>
      <c r="X6068" s="12" t="s">
        <v>17359</v>
      </c>
      <c r="Y6068" s="12" t="s">
        <v>17360</v>
      </c>
      <c r="Z6068" s="12" t="s">
        <v>16933</v>
      </c>
      <c r="AA6068" s="12" t="s">
        <v>46</v>
      </c>
      <c r="AB6068" s="12">
        <f t="shared" si="1104"/>
        <v>0</v>
      </c>
      <c r="AC6068" s="12">
        <f t="shared" si="1105"/>
        <v>42.62</v>
      </c>
      <c r="AD6068" s="12"/>
      <c r="AE6068" s="12" t="s">
        <v>47</v>
      </c>
      <c r="AF6068" s="117" t="s">
        <v>47</v>
      </c>
      <c r="AG6068" s="33" t="s">
        <v>47</v>
      </c>
      <c r="AH6068" s="5" t="s">
        <v>915</v>
      </c>
      <c r="AI6068" s="5" t="s">
        <v>915</v>
      </c>
      <c r="AJ6068" s="13" t="s">
        <v>915</v>
      </c>
    </row>
    <row r="6069" spans="1:36" s="17" customFormat="1" ht="63.75" x14ac:dyDescent="0.2">
      <c r="A6069" s="3" t="s">
        <v>38</v>
      </c>
      <c r="B6069" s="4" t="s">
        <v>48</v>
      </c>
      <c r="C6069" s="5" t="s">
        <v>47</v>
      </c>
      <c r="D6069" s="5" t="s">
        <v>24815</v>
      </c>
      <c r="E6069" s="32" t="s">
        <v>915</v>
      </c>
      <c r="F6069" s="95" t="s">
        <v>775</v>
      </c>
      <c r="G6069" s="235" t="s">
        <v>17456</v>
      </c>
      <c r="H6069" s="12" t="s">
        <v>42</v>
      </c>
      <c r="I6069" s="8" t="s">
        <v>17457</v>
      </c>
      <c r="J6069" s="9" t="s">
        <v>108</v>
      </c>
      <c r="K6069" s="10" t="s">
        <v>17439</v>
      </c>
      <c r="L6069" s="10" t="s">
        <v>17212</v>
      </c>
      <c r="M6069" s="11" t="s">
        <v>47</v>
      </c>
      <c r="N6069" s="11" t="s">
        <v>46</v>
      </c>
      <c r="O6069" s="10">
        <v>0</v>
      </c>
      <c r="P6069" s="12">
        <v>42.62</v>
      </c>
      <c r="Q6069" s="12">
        <f t="shared" si="1103"/>
        <v>4.2620000000000002E-3</v>
      </c>
      <c r="R6069" s="32"/>
      <c r="S6069" s="93" t="s">
        <v>46</v>
      </c>
      <c r="T6069" s="12"/>
      <c r="U6069" s="12" t="s">
        <v>915</v>
      </c>
      <c r="V6069" s="12" t="s">
        <v>47</v>
      </c>
      <c r="W6069" s="12" t="s">
        <v>1743</v>
      </c>
      <c r="X6069" s="12" t="s">
        <v>17359</v>
      </c>
      <c r="Y6069" s="12" t="s">
        <v>17360</v>
      </c>
      <c r="Z6069" s="12" t="s">
        <v>16933</v>
      </c>
      <c r="AA6069" s="12" t="s">
        <v>46</v>
      </c>
      <c r="AB6069" s="12">
        <f t="shared" si="1104"/>
        <v>0</v>
      </c>
      <c r="AC6069" s="12">
        <f t="shared" si="1105"/>
        <v>42.62</v>
      </c>
      <c r="AD6069" s="12"/>
      <c r="AE6069" s="12" t="s">
        <v>47</v>
      </c>
      <c r="AF6069" s="117" t="s">
        <v>47</v>
      </c>
      <c r="AG6069" s="33" t="s">
        <v>47</v>
      </c>
      <c r="AH6069" s="5" t="s">
        <v>915</v>
      </c>
      <c r="AI6069" s="5" t="s">
        <v>915</v>
      </c>
      <c r="AJ6069" s="13" t="s">
        <v>915</v>
      </c>
    </row>
    <row r="6070" spans="1:36" s="17" customFormat="1" ht="63.75" x14ac:dyDescent="0.2">
      <c r="A6070" s="3" t="s">
        <v>38</v>
      </c>
      <c r="B6070" s="4" t="s">
        <v>48</v>
      </c>
      <c r="C6070" s="5" t="s">
        <v>47</v>
      </c>
      <c r="D6070" s="5" t="s">
        <v>24815</v>
      </c>
      <c r="E6070" s="32" t="s">
        <v>915</v>
      </c>
      <c r="F6070" s="95" t="s">
        <v>775</v>
      </c>
      <c r="G6070" s="235" t="s">
        <v>17458</v>
      </c>
      <c r="H6070" s="12" t="s">
        <v>42</v>
      </c>
      <c r="I6070" s="8" t="s">
        <v>17459</v>
      </c>
      <c r="J6070" s="9" t="s">
        <v>108</v>
      </c>
      <c r="K6070" s="10" t="s">
        <v>17439</v>
      </c>
      <c r="L6070" s="10" t="s">
        <v>17212</v>
      </c>
      <c r="M6070" s="11" t="s">
        <v>47</v>
      </c>
      <c r="N6070" s="11" t="s">
        <v>46</v>
      </c>
      <c r="O6070" s="10">
        <v>0</v>
      </c>
      <c r="P6070" s="12">
        <v>42.62</v>
      </c>
      <c r="Q6070" s="12">
        <f t="shared" si="1103"/>
        <v>4.2620000000000002E-3</v>
      </c>
      <c r="R6070" s="32"/>
      <c r="S6070" s="93" t="s">
        <v>46</v>
      </c>
      <c r="T6070" s="12"/>
      <c r="U6070" s="12" t="s">
        <v>915</v>
      </c>
      <c r="V6070" s="12" t="s">
        <v>47</v>
      </c>
      <c r="W6070" s="12" t="s">
        <v>1743</v>
      </c>
      <c r="X6070" s="12" t="s">
        <v>17359</v>
      </c>
      <c r="Y6070" s="12" t="s">
        <v>17360</v>
      </c>
      <c r="Z6070" s="12" t="s">
        <v>16933</v>
      </c>
      <c r="AA6070" s="12" t="s">
        <v>46</v>
      </c>
      <c r="AB6070" s="12">
        <f t="shared" si="1104"/>
        <v>0</v>
      </c>
      <c r="AC6070" s="12">
        <f t="shared" si="1105"/>
        <v>42.62</v>
      </c>
      <c r="AD6070" s="12"/>
      <c r="AE6070" s="12" t="s">
        <v>47</v>
      </c>
      <c r="AF6070" s="117" t="s">
        <v>47</v>
      </c>
      <c r="AG6070" s="33" t="s">
        <v>47</v>
      </c>
      <c r="AH6070" s="5" t="s">
        <v>915</v>
      </c>
      <c r="AI6070" s="5" t="s">
        <v>915</v>
      </c>
      <c r="AJ6070" s="13" t="s">
        <v>915</v>
      </c>
    </row>
    <row r="6071" spans="1:36" s="17" customFormat="1" ht="63.75" x14ac:dyDescent="0.2">
      <c r="A6071" s="3" t="s">
        <v>38</v>
      </c>
      <c r="B6071" s="4" t="s">
        <v>48</v>
      </c>
      <c r="C6071" s="5" t="s">
        <v>47</v>
      </c>
      <c r="D6071" s="5" t="s">
        <v>24815</v>
      </c>
      <c r="E6071" s="32" t="s">
        <v>915</v>
      </c>
      <c r="F6071" s="95" t="s">
        <v>775</v>
      </c>
      <c r="G6071" s="235" t="s">
        <v>17460</v>
      </c>
      <c r="H6071" s="12" t="s">
        <v>42</v>
      </c>
      <c r="I6071" s="8" t="s">
        <v>17461</v>
      </c>
      <c r="J6071" s="9" t="s">
        <v>108</v>
      </c>
      <c r="K6071" s="10" t="s">
        <v>17439</v>
      </c>
      <c r="L6071" s="10" t="s">
        <v>17212</v>
      </c>
      <c r="M6071" s="11" t="s">
        <v>47</v>
      </c>
      <c r="N6071" s="11" t="s">
        <v>46</v>
      </c>
      <c r="O6071" s="10">
        <v>0</v>
      </c>
      <c r="P6071" s="12">
        <v>42.62</v>
      </c>
      <c r="Q6071" s="12">
        <f t="shared" si="1103"/>
        <v>4.2620000000000002E-3</v>
      </c>
      <c r="R6071" s="32"/>
      <c r="S6071" s="93" t="s">
        <v>46</v>
      </c>
      <c r="T6071" s="12"/>
      <c r="U6071" s="12" t="s">
        <v>915</v>
      </c>
      <c r="V6071" s="12" t="s">
        <v>47</v>
      </c>
      <c r="W6071" s="12" t="s">
        <v>1743</v>
      </c>
      <c r="X6071" s="12" t="s">
        <v>17359</v>
      </c>
      <c r="Y6071" s="12" t="s">
        <v>17360</v>
      </c>
      <c r="Z6071" s="12" t="s">
        <v>16933</v>
      </c>
      <c r="AA6071" s="12" t="s">
        <v>46</v>
      </c>
      <c r="AB6071" s="12">
        <f t="shared" si="1104"/>
        <v>0</v>
      </c>
      <c r="AC6071" s="12">
        <f t="shared" si="1105"/>
        <v>42.62</v>
      </c>
      <c r="AD6071" s="12"/>
      <c r="AE6071" s="12" t="s">
        <v>47</v>
      </c>
      <c r="AF6071" s="117" t="s">
        <v>47</v>
      </c>
      <c r="AG6071" s="33" t="s">
        <v>47</v>
      </c>
      <c r="AH6071" s="5" t="s">
        <v>915</v>
      </c>
      <c r="AI6071" s="5" t="s">
        <v>915</v>
      </c>
      <c r="AJ6071" s="13" t="s">
        <v>915</v>
      </c>
    </row>
    <row r="6072" spans="1:36" s="17" customFormat="1" ht="63.75" x14ac:dyDescent="0.2">
      <c r="A6072" s="3" t="s">
        <v>38</v>
      </c>
      <c r="B6072" s="4" t="s">
        <v>48</v>
      </c>
      <c r="C6072" s="5" t="s">
        <v>47</v>
      </c>
      <c r="D6072" s="5" t="s">
        <v>24815</v>
      </c>
      <c r="E6072" s="32" t="s">
        <v>915</v>
      </c>
      <c r="F6072" s="95" t="s">
        <v>775</v>
      </c>
      <c r="G6072" s="235" t="s">
        <v>17462</v>
      </c>
      <c r="H6072" s="12" t="s">
        <v>42</v>
      </c>
      <c r="I6072" s="8" t="s">
        <v>17463</v>
      </c>
      <c r="J6072" s="9" t="s">
        <v>108</v>
      </c>
      <c r="K6072" s="10" t="s">
        <v>17439</v>
      </c>
      <c r="L6072" s="10" t="s">
        <v>17212</v>
      </c>
      <c r="M6072" s="11" t="s">
        <v>47</v>
      </c>
      <c r="N6072" s="11" t="s">
        <v>46</v>
      </c>
      <c r="O6072" s="10">
        <v>0</v>
      </c>
      <c r="P6072" s="12">
        <v>42.62</v>
      </c>
      <c r="Q6072" s="12">
        <f t="shared" si="1103"/>
        <v>4.2620000000000002E-3</v>
      </c>
      <c r="R6072" s="32"/>
      <c r="S6072" s="93" t="s">
        <v>46</v>
      </c>
      <c r="T6072" s="12"/>
      <c r="U6072" s="12" t="s">
        <v>915</v>
      </c>
      <c r="V6072" s="12" t="s">
        <v>47</v>
      </c>
      <c r="W6072" s="12" t="s">
        <v>1743</v>
      </c>
      <c r="X6072" s="12" t="s">
        <v>17359</v>
      </c>
      <c r="Y6072" s="12" t="s">
        <v>17360</v>
      </c>
      <c r="Z6072" s="12" t="s">
        <v>16933</v>
      </c>
      <c r="AA6072" s="12" t="s">
        <v>46</v>
      </c>
      <c r="AB6072" s="12">
        <f t="shared" si="1104"/>
        <v>0</v>
      </c>
      <c r="AC6072" s="12">
        <f t="shared" si="1105"/>
        <v>42.62</v>
      </c>
      <c r="AD6072" s="12"/>
      <c r="AE6072" s="12" t="s">
        <v>47</v>
      </c>
      <c r="AF6072" s="117" t="s">
        <v>47</v>
      </c>
      <c r="AG6072" s="33" t="s">
        <v>47</v>
      </c>
      <c r="AH6072" s="5" t="s">
        <v>915</v>
      </c>
      <c r="AI6072" s="5" t="s">
        <v>915</v>
      </c>
      <c r="AJ6072" s="13" t="s">
        <v>915</v>
      </c>
    </row>
    <row r="6073" spans="1:36" s="17" customFormat="1" ht="63.75" x14ac:dyDescent="0.2">
      <c r="A6073" s="3" t="s">
        <v>38</v>
      </c>
      <c r="B6073" s="4" t="s">
        <v>48</v>
      </c>
      <c r="C6073" s="5" t="s">
        <v>47</v>
      </c>
      <c r="D6073" s="5" t="s">
        <v>24815</v>
      </c>
      <c r="E6073" s="32" t="s">
        <v>915</v>
      </c>
      <c r="F6073" s="95" t="s">
        <v>775</v>
      </c>
      <c r="G6073" s="235" t="s">
        <v>17464</v>
      </c>
      <c r="H6073" s="12" t="s">
        <v>42</v>
      </c>
      <c r="I6073" s="8" t="s">
        <v>17465</v>
      </c>
      <c r="J6073" s="9" t="s">
        <v>108</v>
      </c>
      <c r="K6073" s="10" t="s">
        <v>17439</v>
      </c>
      <c r="L6073" s="10" t="s">
        <v>17212</v>
      </c>
      <c r="M6073" s="11" t="s">
        <v>47</v>
      </c>
      <c r="N6073" s="11" t="s">
        <v>46</v>
      </c>
      <c r="O6073" s="10">
        <v>0</v>
      </c>
      <c r="P6073" s="12">
        <v>42.62</v>
      </c>
      <c r="Q6073" s="12">
        <f t="shared" si="1103"/>
        <v>4.2620000000000002E-3</v>
      </c>
      <c r="R6073" s="32"/>
      <c r="S6073" s="93" t="s">
        <v>46</v>
      </c>
      <c r="T6073" s="12"/>
      <c r="U6073" s="12" t="s">
        <v>915</v>
      </c>
      <c r="V6073" s="12" t="s">
        <v>47</v>
      </c>
      <c r="W6073" s="12" t="s">
        <v>1743</v>
      </c>
      <c r="X6073" s="12" t="s">
        <v>17359</v>
      </c>
      <c r="Y6073" s="12" t="s">
        <v>17360</v>
      </c>
      <c r="Z6073" s="12" t="s">
        <v>16933</v>
      </c>
      <c r="AA6073" s="12" t="s">
        <v>46</v>
      </c>
      <c r="AB6073" s="12">
        <f t="shared" si="1104"/>
        <v>0</v>
      </c>
      <c r="AC6073" s="12">
        <f t="shared" si="1105"/>
        <v>42.62</v>
      </c>
      <c r="AD6073" s="12"/>
      <c r="AE6073" s="12" t="s">
        <v>47</v>
      </c>
      <c r="AF6073" s="117" t="s">
        <v>47</v>
      </c>
      <c r="AG6073" s="33" t="s">
        <v>47</v>
      </c>
      <c r="AH6073" s="5" t="s">
        <v>915</v>
      </c>
      <c r="AI6073" s="5" t="s">
        <v>915</v>
      </c>
      <c r="AJ6073" s="13" t="s">
        <v>915</v>
      </c>
    </row>
    <row r="6074" spans="1:36" s="17" customFormat="1" ht="63.75" x14ac:dyDescent="0.2">
      <c r="A6074" s="3" t="s">
        <v>38</v>
      </c>
      <c r="B6074" s="4" t="s">
        <v>48</v>
      </c>
      <c r="C6074" s="5" t="s">
        <v>47</v>
      </c>
      <c r="D6074" s="5" t="s">
        <v>24815</v>
      </c>
      <c r="E6074" s="32" t="s">
        <v>915</v>
      </c>
      <c r="F6074" s="95" t="s">
        <v>775</v>
      </c>
      <c r="G6074" s="235" t="s">
        <v>17466</v>
      </c>
      <c r="H6074" s="12" t="s">
        <v>42</v>
      </c>
      <c r="I6074" s="8" t="s">
        <v>17467</v>
      </c>
      <c r="J6074" s="9" t="s">
        <v>108</v>
      </c>
      <c r="K6074" s="10" t="s">
        <v>17439</v>
      </c>
      <c r="L6074" s="10" t="s">
        <v>17212</v>
      </c>
      <c r="M6074" s="11" t="s">
        <v>47</v>
      </c>
      <c r="N6074" s="11" t="s">
        <v>46</v>
      </c>
      <c r="O6074" s="10">
        <v>0</v>
      </c>
      <c r="P6074" s="12">
        <v>42.62</v>
      </c>
      <c r="Q6074" s="12">
        <f t="shared" ref="Q6074:Q6137" si="1106">+O6074+(P6074/10000)</f>
        <v>4.2620000000000002E-3</v>
      </c>
      <c r="R6074" s="32"/>
      <c r="S6074" s="93" t="s">
        <v>46</v>
      </c>
      <c r="T6074" s="12"/>
      <c r="U6074" s="12" t="s">
        <v>915</v>
      </c>
      <c r="V6074" s="12" t="s">
        <v>47</v>
      </c>
      <c r="W6074" s="12" t="s">
        <v>1743</v>
      </c>
      <c r="X6074" s="12" t="s">
        <v>17359</v>
      </c>
      <c r="Y6074" s="12" t="s">
        <v>17360</v>
      </c>
      <c r="Z6074" s="12" t="s">
        <v>16933</v>
      </c>
      <c r="AA6074" s="12" t="s">
        <v>46</v>
      </c>
      <c r="AB6074" s="12">
        <f t="shared" si="1104"/>
        <v>0</v>
      </c>
      <c r="AC6074" s="12">
        <f t="shared" si="1105"/>
        <v>42.62</v>
      </c>
      <c r="AD6074" s="12"/>
      <c r="AE6074" s="12" t="s">
        <v>47</v>
      </c>
      <c r="AF6074" s="117" t="s">
        <v>47</v>
      </c>
      <c r="AG6074" s="33" t="s">
        <v>47</v>
      </c>
      <c r="AH6074" s="5" t="s">
        <v>915</v>
      </c>
      <c r="AI6074" s="5" t="s">
        <v>915</v>
      </c>
      <c r="AJ6074" s="13" t="s">
        <v>915</v>
      </c>
    </row>
    <row r="6075" spans="1:36" s="17" customFormat="1" ht="63.75" x14ac:dyDescent="0.2">
      <c r="A6075" s="3" t="s">
        <v>38</v>
      </c>
      <c r="B6075" s="4" t="s">
        <v>48</v>
      </c>
      <c r="C6075" s="5" t="s">
        <v>47</v>
      </c>
      <c r="D6075" s="5" t="s">
        <v>24815</v>
      </c>
      <c r="E6075" s="32" t="s">
        <v>915</v>
      </c>
      <c r="F6075" s="95" t="s">
        <v>775</v>
      </c>
      <c r="G6075" s="235" t="s">
        <v>17468</v>
      </c>
      <c r="H6075" s="12" t="s">
        <v>42</v>
      </c>
      <c r="I6075" s="8" t="s">
        <v>17469</v>
      </c>
      <c r="J6075" s="9" t="s">
        <v>108</v>
      </c>
      <c r="K6075" s="10" t="s">
        <v>17439</v>
      </c>
      <c r="L6075" s="10" t="s">
        <v>17212</v>
      </c>
      <c r="M6075" s="11" t="s">
        <v>47</v>
      </c>
      <c r="N6075" s="11" t="s">
        <v>46</v>
      </c>
      <c r="O6075" s="10">
        <v>0</v>
      </c>
      <c r="P6075" s="12">
        <v>42.62</v>
      </c>
      <c r="Q6075" s="12">
        <f t="shared" si="1106"/>
        <v>4.2620000000000002E-3</v>
      </c>
      <c r="R6075" s="32"/>
      <c r="S6075" s="93" t="s">
        <v>46</v>
      </c>
      <c r="T6075" s="12"/>
      <c r="U6075" s="12" t="s">
        <v>915</v>
      </c>
      <c r="V6075" s="12" t="s">
        <v>47</v>
      </c>
      <c r="W6075" s="12" t="s">
        <v>1743</v>
      </c>
      <c r="X6075" s="12" t="s">
        <v>17359</v>
      </c>
      <c r="Y6075" s="12" t="s">
        <v>17360</v>
      </c>
      <c r="Z6075" s="12" t="s">
        <v>16933</v>
      </c>
      <c r="AA6075" s="12" t="s">
        <v>46</v>
      </c>
      <c r="AB6075" s="12">
        <f t="shared" si="1104"/>
        <v>0</v>
      </c>
      <c r="AC6075" s="12">
        <f t="shared" si="1105"/>
        <v>42.62</v>
      </c>
      <c r="AD6075" s="12"/>
      <c r="AE6075" s="12" t="s">
        <v>47</v>
      </c>
      <c r="AF6075" s="117" t="s">
        <v>47</v>
      </c>
      <c r="AG6075" s="33" t="s">
        <v>47</v>
      </c>
      <c r="AH6075" s="5" t="s">
        <v>915</v>
      </c>
      <c r="AI6075" s="5" t="s">
        <v>915</v>
      </c>
      <c r="AJ6075" s="13" t="s">
        <v>915</v>
      </c>
    </row>
    <row r="6076" spans="1:36" s="17" customFormat="1" ht="63.75" x14ac:dyDescent="0.2">
      <c r="A6076" s="3" t="s">
        <v>38</v>
      </c>
      <c r="B6076" s="4" t="s">
        <v>48</v>
      </c>
      <c r="C6076" s="5" t="s">
        <v>47</v>
      </c>
      <c r="D6076" s="5" t="s">
        <v>24815</v>
      </c>
      <c r="E6076" s="32" t="s">
        <v>915</v>
      </c>
      <c r="F6076" s="95" t="s">
        <v>775</v>
      </c>
      <c r="G6076" s="235" t="s">
        <v>17470</v>
      </c>
      <c r="H6076" s="12" t="s">
        <v>42</v>
      </c>
      <c r="I6076" s="8" t="s">
        <v>17471</v>
      </c>
      <c r="J6076" s="9" t="s">
        <v>108</v>
      </c>
      <c r="K6076" s="10" t="s">
        <v>17439</v>
      </c>
      <c r="L6076" s="10" t="s">
        <v>17212</v>
      </c>
      <c r="M6076" s="11" t="s">
        <v>47</v>
      </c>
      <c r="N6076" s="11" t="s">
        <v>46</v>
      </c>
      <c r="O6076" s="10">
        <v>0</v>
      </c>
      <c r="P6076" s="12">
        <v>42.62</v>
      </c>
      <c r="Q6076" s="12">
        <f t="shared" si="1106"/>
        <v>4.2620000000000002E-3</v>
      </c>
      <c r="R6076" s="32"/>
      <c r="S6076" s="93" t="s">
        <v>46</v>
      </c>
      <c r="T6076" s="12"/>
      <c r="U6076" s="12" t="s">
        <v>915</v>
      </c>
      <c r="V6076" s="12" t="s">
        <v>47</v>
      </c>
      <c r="W6076" s="12" t="s">
        <v>1743</v>
      </c>
      <c r="X6076" s="12" t="s">
        <v>17359</v>
      </c>
      <c r="Y6076" s="12" t="s">
        <v>17360</v>
      </c>
      <c r="Z6076" s="12" t="s">
        <v>16933</v>
      </c>
      <c r="AA6076" s="12" t="s">
        <v>46</v>
      </c>
      <c r="AB6076" s="12">
        <f t="shared" si="1104"/>
        <v>0</v>
      </c>
      <c r="AC6076" s="12">
        <f t="shared" si="1105"/>
        <v>42.62</v>
      </c>
      <c r="AD6076" s="12"/>
      <c r="AE6076" s="12" t="s">
        <v>47</v>
      </c>
      <c r="AF6076" s="117" t="s">
        <v>47</v>
      </c>
      <c r="AG6076" s="33" t="s">
        <v>47</v>
      </c>
      <c r="AH6076" s="5" t="s">
        <v>915</v>
      </c>
      <c r="AI6076" s="5" t="s">
        <v>915</v>
      </c>
      <c r="AJ6076" s="13" t="s">
        <v>915</v>
      </c>
    </row>
    <row r="6077" spans="1:36" s="17" customFormat="1" ht="63.75" x14ac:dyDescent="0.2">
      <c r="A6077" s="3" t="s">
        <v>38</v>
      </c>
      <c r="B6077" s="4" t="s">
        <v>48</v>
      </c>
      <c r="C6077" s="5" t="s">
        <v>47</v>
      </c>
      <c r="D6077" s="5" t="s">
        <v>24815</v>
      </c>
      <c r="E6077" s="32" t="s">
        <v>915</v>
      </c>
      <c r="F6077" s="95" t="s">
        <v>775</v>
      </c>
      <c r="G6077" s="235" t="s">
        <v>17472</v>
      </c>
      <c r="H6077" s="12" t="s">
        <v>42</v>
      </c>
      <c r="I6077" s="8" t="s">
        <v>17473</v>
      </c>
      <c r="J6077" s="9" t="s">
        <v>108</v>
      </c>
      <c r="K6077" s="10" t="s">
        <v>17439</v>
      </c>
      <c r="L6077" s="10" t="s">
        <v>17212</v>
      </c>
      <c r="M6077" s="11" t="s">
        <v>47</v>
      </c>
      <c r="N6077" s="11" t="s">
        <v>46</v>
      </c>
      <c r="O6077" s="10">
        <v>0</v>
      </c>
      <c r="P6077" s="12">
        <v>42.62</v>
      </c>
      <c r="Q6077" s="12">
        <f t="shared" si="1106"/>
        <v>4.2620000000000002E-3</v>
      </c>
      <c r="R6077" s="32"/>
      <c r="S6077" s="93" t="s">
        <v>46</v>
      </c>
      <c r="T6077" s="12"/>
      <c r="U6077" s="12" t="s">
        <v>915</v>
      </c>
      <c r="V6077" s="12" t="s">
        <v>47</v>
      </c>
      <c r="W6077" s="12" t="s">
        <v>1743</v>
      </c>
      <c r="X6077" s="12" t="s">
        <v>17359</v>
      </c>
      <c r="Y6077" s="12" t="s">
        <v>17360</v>
      </c>
      <c r="Z6077" s="12" t="s">
        <v>16933</v>
      </c>
      <c r="AA6077" s="12" t="s">
        <v>46</v>
      </c>
      <c r="AB6077" s="12">
        <f t="shared" si="1104"/>
        <v>0</v>
      </c>
      <c r="AC6077" s="12">
        <f t="shared" si="1105"/>
        <v>42.62</v>
      </c>
      <c r="AD6077" s="12"/>
      <c r="AE6077" s="12" t="s">
        <v>47</v>
      </c>
      <c r="AF6077" s="117" t="s">
        <v>47</v>
      </c>
      <c r="AG6077" s="33" t="s">
        <v>47</v>
      </c>
      <c r="AH6077" s="5" t="s">
        <v>915</v>
      </c>
      <c r="AI6077" s="5" t="s">
        <v>915</v>
      </c>
      <c r="AJ6077" s="13" t="s">
        <v>915</v>
      </c>
    </row>
    <row r="6078" spans="1:36" s="17" customFormat="1" ht="63.75" x14ac:dyDescent="0.2">
      <c r="A6078" s="3" t="s">
        <v>38</v>
      </c>
      <c r="B6078" s="4" t="s">
        <v>48</v>
      </c>
      <c r="C6078" s="5" t="s">
        <v>47</v>
      </c>
      <c r="D6078" s="5" t="s">
        <v>24815</v>
      </c>
      <c r="E6078" s="32" t="s">
        <v>915</v>
      </c>
      <c r="F6078" s="95" t="s">
        <v>775</v>
      </c>
      <c r="G6078" s="235" t="s">
        <v>17474</v>
      </c>
      <c r="H6078" s="12" t="s">
        <v>42</v>
      </c>
      <c r="I6078" s="8" t="s">
        <v>17475</v>
      </c>
      <c r="J6078" s="9" t="s">
        <v>108</v>
      </c>
      <c r="K6078" s="10" t="s">
        <v>17439</v>
      </c>
      <c r="L6078" s="10" t="s">
        <v>17212</v>
      </c>
      <c r="M6078" s="11" t="s">
        <v>47</v>
      </c>
      <c r="N6078" s="11" t="s">
        <v>46</v>
      </c>
      <c r="O6078" s="10">
        <v>0</v>
      </c>
      <c r="P6078" s="12">
        <v>42.62</v>
      </c>
      <c r="Q6078" s="12">
        <f t="shared" si="1106"/>
        <v>4.2620000000000002E-3</v>
      </c>
      <c r="R6078" s="32"/>
      <c r="S6078" s="93" t="s">
        <v>46</v>
      </c>
      <c r="T6078" s="12"/>
      <c r="U6078" s="12" t="s">
        <v>915</v>
      </c>
      <c r="V6078" s="12" t="s">
        <v>47</v>
      </c>
      <c r="W6078" s="12" t="s">
        <v>1743</v>
      </c>
      <c r="X6078" s="12" t="s">
        <v>17359</v>
      </c>
      <c r="Y6078" s="12" t="s">
        <v>17360</v>
      </c>
      <c r="Z6078" s="12" t="s">
        <v>16933</v>
      </c>
      <c r="AA6078" s="12" t="s">
        <v>46</v>
      </c>
      <c r="AB6078" s="12">
        <f t="shared" si="1104"/>
        <v>0</v>
      </c>
      <c r="AC6078" s="12">
        <f t="shared" si="1105"/>
        <v>42.62</v>
      </c>
      <c r="AD6078" s="12"/>
      <c r="AE6078" s="12" t="s">
        <v>47</v>
      </c>
      <c r="AF6078" s="117" t="s">
        <v>47</v>
      </c>
      <c r="AG6078" s="33" t="s">
        <v>47</v>
      </c>
      <c r="AH6078" s="5" t="s">
        <v>915</v>
      </c>
      <c r="AI6078" s="5" t="s">
        <v>915</v>
      </c>
      <c r="AJ6078" s="13" t="s">
        <v>915</v>
      </c>
    </row>
    <row r="6079" spans="1:36" s="17" customFormat="1" ht="63.75" x14ac:dyDescent="0.2">
      <c r="A6079" s="3" t="s">
        <v>38</v>
      </c>
      <c r="B6079" s="4" t="s">
        <v>48</v>
      </c>
      <c r="C6079" s="5" t="s">
        <v>47</v>
      </c>
      <c r="D6079" s="5" t="s">
        <v>24815</v>
      </c>
      <c r="E6079" s="32" t="s">
        <v>915</v>
      </c>
      <c r="F6079" s="95" t="s">
        <v>775</v>
      </c>
      <c r="G6079" s="235" t="s">
        <v>17476</v>
      </c>
      <c r="H6079" s="12" t="s">
        <v>42</v>
      </c>
      <c r="I6079" s="8" t="s">
        <v>17477</v>
      </c>
      <c r="J6079" s="9" t="s">
        <v>108</v>
      </c>
      <c r="K6079" s="10" t="s">
        <v>17439</v>
      </c>
      <c r="L6079" s="10" t="s">
        <v>17212</v>
      </c>
      <c r="M6079" s="11" t="s">
        <v>47</v>
      </c>
      <c r="N6079" s="11" t="s">
        <v>46</v>
      </c>
      <c r="O6079" s="10">
        <v>0</v>
      </c>
      <c r="P6079" s="12">
        <v>42.62</v>
      </c>
      <c r="Q6079" s="12">
        <f t="shared" si="1106"/>
        <v>4.2620000000000002E-3</v>
      </c>
      <c r="R6079" s="32"/>
      <c r="S6079" s="93" t="s">
        <v>46</v>
      </c>
      <c r="T6079" s="12"/>
      <c r="U6079" s="12" t="s">
        <v>915</v>
      </c>
      <c r="V6079" s="12" t="s">
        <v>47</v>
      </c>
      <c r="W6079" s="12" t="s">
        <v>1743</v>
      </c>
      <c r="X6079" s="12" t="s">
        <v>17359</v>
      </c>
      <c r="Y6079" s="12" t="s">
        <v>17360</v>
      </c>
      <c r="Z6079" s="12" t="s">
        <v>16933</v>
      </c>
      <c r="AA6079" s="12" t="s">
        <v>46</v>
      </c>
      <c r="AB6079" s="12">
        <f t="shared" si="1104"/>
        <v>0</v>
      </c>
      <c r="AC6079" s="12">
        <f t="shared" si="1105"/>
        <v>42.62</v>
      </c>
      <c r="AD6079" s="12"/>
      <c r="AE6079" s="12" t="s">
        <v>47</v>
      </c>
      <c r="AF6079" s="117" t="s">
        <v>47</v>
      </c>
      <c r="AG6079" s="33" t="s">
        <v>47</v>
      </c>
      <c r="AH6079" s="5" t="s">
        <v>915</v>
      </c>
      <c r="AI6079" s="5" t="s">
        <v>915</v>
      </c>
      <c r="AJ6079" s="13" t="s">
        <v>915</v>
      </c>
    </row>
    <row r="6080" spans="1:36" s="17" customFormat="1" ht="63.75" x14ac:dyDescent="0.2">
      <c r="A6080" s="3" t="s">
        <v>38</v>
      </c>
      <c r="B6080" s="4" t="s">
        <v>48</v>
      </c>
      <c r="C6080" s="5" t="s">
        <v>47</v>
      </c>
      <c r="D6080" s="5" t="s">
        <v>24815</v>
      </c>
      <c r="E6080" s="32" t="s">
        <v>915</v>
      </c>
      <c r="F6080" s="95" t="s">
        <v>775</v>
      </c>
      <c r="G6080" s="235" t="s">
        <v>17478</v>
      </c>
      <c r="H6080" s="12" t="s">
        <v>42</v>
      </c>
      <c r="I6080" s="8" t="s">
        <v>17479</v>
      </c>
      <c r="J6080" s="9" t="s">
        <v>108</v>
      </c>
      <c r="K6080" s="10" t="s">
        <v>17439</v>
      </c>
      <c r="L6080" s="10" t="s">
        <v>17212</v>
      </c>
      <c r="M6080" s="11" t="s">
        <v>47</v>
      </c>
      <c r="N6080" s="11" t="s">
        <v>46</v>
      </c>
      <c r="O6080" s="10">
        <v>0</v>
      </c>
      <c r="P6080" s="12">
        <v>42.62</v>
      </c>
      <c r="Q6080" s="12">
        <f t="shared" si="1106"/>
        <v>4.2620000000000002E-3</v>
      </c>
      <c r="R6080" s="32"/>
      <c r="S6080" s="93" t="s">
        <v>46</v>
      </c>
      <c r="T6080" s="12"/>
      <c r="U6080" s="12" t="s">
        <v>915</v>
      </c>
      <c r="V6080" s="12" t="s">
        <v>47</v>
      </c>
      <c r="W6080" s="12" t="s">
        <v>1743</v>
      </c>
      <c r="X6080" s="12" t="s">
        <v>17359</v>
      </c>
      <c r="Y6080" s="12" t="s">
        <v>17360</v>
      </c>
      <c r="Z6080" s="12" t="s">
        <v>16933</v>
      </c>
      <c r="AA6080" s="12" t="s">
        <v>46</v>
      </c>
      <c r="AB6080" s="12">
        <f t="shared" si="1104"/>
        <v>0</v>
      </c>
      <c r="AC6080" s="12">
        <f t="shared" si="1105"/>
        <v>42.62</v>
      </c>
      <c r="AD6080" s="12"/>
      <c r="AE6080" s="12" t="s">
        <v>47</v>
      </c>
      <c r="AF6080" s="117" t="s">
        <v>47</v>
      </c>
      <c r="AG6080" s="33" t="s">
        <v>47</v>
      </c>
      <c r="AH6080" s="5" t="s">
        <v>915</v>
      </c>
      <c r="AI6080" s="5" t="s">
        <v>915</v>
      </c>
      <c r="AJ6080" s="13" t="s">
        <v>915</v>
      </c>
    </row>
    <row r="6081" spans="1:37" s="17" customFormat="1" ht="63.75" x14ac:dyDescent="0.2">
      <c r="A6081" s="3" t="s">
        <v>38</v>
      </c>
      <c r="B6081" s="4" t="s">
        <v>48</v>
      </c>
      <c r="C6081" s="5" t="s">
        <v>47</v>
      </c>
      <c r="D6081" s="5" t="s">
        <v>24815</v>
      </c>
      <c r="E6081" s="32" t="s">
        <v>915</v>
      </c>
      <c r="F6081" s="95" t="s">
        <v>775</v>
      </c>
      <c r="G6081" s="235" t="s">
        <v>17480</v>
      </c>
      <c r="H6081" s="12" t="s">
        <v>42</v>
      </c>
      <c r="I6081" s="8" t="s">
        <v>17481</v>
      </c>
      <c r="J6081" s="9" t="s">
        <v>108</v>
      </c>
      <c r="K6081" s="10" t="s">
        <v>17439</v>
      </c>
      <c r="L6081" s="10" t="s">
        <v>17212</v>
      </c>
      <c r="M6081" s="11" t="s">
        <v>47</v>
      </c>
      <c r="N6081" s="11" t="s">
        <v>46</v>
      </c>
      <c r="O6081" s="10">
        <v>0</v>
      </c>
      <c r="P6081" s="12">
        <v>42.62</v>
      </c>
      <c r="Q6081" s="12">
        <f t="shared" si="1106"/>
        <v>4.2620000000000002E-3</v>
      </c>
      <c r="R6081" s="32"/>
      <c r="S6081" s="93" t="s">
        <v>46</v>
      </c>
      <c r="T6081" s="12"/>
      <c r="U6081" s="12" t="s">
        <v>915</v>
      </c>
      <c r="V6081" s="12" t="s">
        <v>47</v>
      </c>
      <c r="W6081" s="12" t="s">
        <v>1743</v>
      </c>
      <c r="X6081" s="12" t="s">
        <v>17359</v>
      </c>
      <c r="Y6081" s="12" t="s">
        <v>17360</v>
      </c>
      <c r="Z6081" s="12" t="s">
        <v>16933</v>
      </c>
      <c r="AA6081" s="12" t="s">
        <v>46</v>
      </c>
      <c r="AB6081" s="12">
        <f t="shared" si="1104"/>
        <v>0</v>
      </c>
      <c r="AC6081" s="12">
        <f t="shared" si="1105"/>
        <v>42.62</v>
      </c>
      <c r="AD6081" s="12"/>
      <c r="AE6081" s="12" t="s">
        <v>47</v>
      </c>
      <c r="AF6081" s="117" t="s">
        <v>47</v>
      </c>
      <c r="AG6081" s="33" t="s">
        <v>47</v>
      </c>
      <c r="AH6081" s="5" t="s">
        <v>915</v>
      </c>
      <c r="AI6081" s="5" t="s">
        <v>915</v>
      </c>
      <c r="AJ6081" s="13" t="s">
        <v>915</v>
      </c>
    </row>
    <row r="6082" spans="1:37" s="17" customFormat="1" ht="63.75" x14ac:dyDescent="0.2">
      <c r="A6082" s="3" t="s">
        <v>38</v>
      </c>
      <c r="B6082" s="4" t="s">
        <v>48</v>
      </c>
      <c r="C6082" s="5" t="s">
        <v>47</v>
      </c>
      <c r="D6082" s="5" t="s">
        <v>24815</v>
      </c>
      <c r="E6082" s="32" t="s">
        <v>915</v>
      </c>
      <c r="F6082" s="95" t="s">
        <v>775</v>
      </c>
      <c r="G6082" s="238" t="s">
        <v>17482</v>
      </c>
      <c r="H6082" s="12" t="s">
        <v>42</v>
      </c>
      <c r="I6082" s="8" t="s">
        <v>17483</v>
      </c>
      <c r="J6082" s="9" t="s">
        <v>108</v>
      </c>
      <c r="K6082" s="10" t="s">
        <v>17439</v>
      </c>
      <c r="L6082" s="10" t="s">
        <v>17212</v>
      </c>
      <c r="M6082" s="11" t="s">
        <v>47</v>
      </c>
      <c r="N6082" s="11" t="s">
        <v>46</v>
      </c>
      <c r="O6082" s="10">
        <v>0</v>
      </c>
      <c r="P6082" s="12">
        <v>42.62</v>
      </c>
      <c r="Q6082" s="12">
        <f t="shared" si="1106"/>
        <v>4.2620000000000002E-3</v>
      </c>
      <c r="R6082" s="32"/>
      <c r="S6082" s="93" t="s">
        <v>46</v>
      </c>
      <c r="T6082" s="12"/>
      <c r="U6082" s="12" t="s">
        <v>915</v>
      </c>
      <c r="V6082" s="12" t="s">
        <v>47</v>
      </c>
      <c r="W6082" s="12" t="s">
        <v>1743</v>
      </c>
      <c r="X6082" s="12" t="s">
        <v>17359</v>
      </c>
      <c r="Y6082" s="12" t="s">
        <v>17360</v>
      </c>
      <c r="Z6082" s="12" t="s">
        <v>16933</v>
      </c>
      <c r="AA6082" s="12" t="s">
        <v>46</v>
      </c>
      <c r="AB6082" s="12">
        <f t="shared" si="1104"/>
        <v>0</v>
      </c>
      <c r="AC6082" s="12">
        <f t="shared" si="1105"/>
        <v>42.62</v>
      </c>
      <c r="AD6082" s="12"/>
      <c r="AE6082" s="12" t="s">
        <v>47</v>
      </c>
      <c r="AF6082" s="117" t="s">
        <v>47</v>
      </c>
      <c r="AG6082" s="33" t="s">
        <v>47</v>
      </c>
      <c r="AH6082" s="5" t="s">
        <v>915</v>
      </c>
      <c r="AI6082" s="5" t="s">
        <v>915</v>
      </c>
      <c r="AJ6082" s="13" t="s">
        <v>915</v>
      </c>
      <c r="AK6082" s="17" t="s">
        <v>24585</v>
      </c>
    </row>
    <row r="6083" spans="1:37" s="17" customFormat="1" ht="63.75" x14ac:dyDescent="0.2">
      <c r="A6083" s="3" t="s">
        <v>38</v>
      </c>
      <c r="B6083" s="4" t="s">
        <v>48</v>
      </c>
      <c r="C6083" s="5" t="s">
        <v>47</v>
      </c>
      <c r="D6083" s="5" t="s">
        <v>24815</v>
      </c>
      <c r="E6083" s="32" t="s">
        <v>915</v>
      </c>
      <c r="F6083" s="95" t="s">
        <v>775</v>
      </c>
      <c r="G6083" s="238" t="s">
        <v>17484</v>
      </c>
      <c r="H6083" s="12" t="s">
        <v>42</v>
      </c>
      <c r="I6083" s="8" t="s">
        <v>17485</v>
      </c>
      <c r="J6083" s="9" t="s">
        <v>108</v>
      </c>
      <c r="K6083" s="10" t="s">
        <v>17439</v>
      </c>
      <c r="L6083" s="10" t="s">
        <v>17212</v>
      </c>
      <c r="M6083" s="11" t="s">
        <v>47</v>
      </c>
      <c r="N6083" s="11" t="s">
        <v>46</v>
      </c>
      <c r="O6083" s="10">
        <v>0</v>
      </c>
      <c r="P6083" s="12">
        <v>42.62</v>
      </c>
      <c r="Q6083" s="12">
        <f t="shared" si="1106"/>
        <v>4.2620000000000002E-3</v>
      </c>
      <c r="R6083" s="32"/>
      <c r="S6083" s="93" t="s">
        <v>46</v>
      </c>
      <c r="T6083" s="12"/>
      <c r="U6083" s="12" t="s">
        <v>915</v>
      </c>
      <c r="V6083" s="12" t="s">
        <v>47</v>
      </c>
      <c r="W6083" s="12" t="s">
        <v>1743</v>
      </c>
      <c r="X6083" s="12" t="s">
        <v>17359</v>
      </c>
      <c r="Y6083" s="12" t="s">
        <v>17360</v>
      </c>
      <c r="Z6083" s="12" t="s">
        <v>16933</v>
      </c>
      <c r="AA6083" s="12" t="s">
        <v>46</v>
      </c>
      <c r="AB6083" s="12">
        <f t="shared" si="1104"/>
        <v>0</v>
      </c>
      <c r="AC6083" s="12">
        <f t="shared" si="1105"/>
        <v>42.62</v>
      </c>
      <c r="AD6083" s="12"/>
      <c r="AE6083" s="12" t="s">
        <v>47</v>
      </c>
      <c r="AF6083" s="117" t="s">
        <v>47</v>
      </c>
      <c r="AG6083" s="33" t="s">
        <v>47</v>
      </c>
      <c r="AH6083" s="5" t="s">
        <v>915</v>
      </c>
      <c r="AI6083" s="5" t="s">
        <v>915</v>
      </c>
      <c r="AJ6083" s="13" t="s">
        <v>915</v>
      </c>
      <c r="AK6083" s="17" t="s">
        <v>24403</v>
      </c>
    </row>
    <row r="6084" spans="1:37" s="17" customFormat="1" ht="63.75" x14ac:dyDescent="0.2">
      <c r="A6084" s="3" t="s">
        <v>38</v>
      </c>
      <c r="B6084" s="4" t="s">
        <v>48</v>
      </c>
      <c r="C6084" s="5" t="s">
        <v>47</v>
      </c>
      <c r="D6084" s="5" t="s">
        <v>24815</v>
      </c>
      <c r="E6084" s="32" t="s">
        <v>915</v>
      </c>
      <c r="F6084" s="95" t="s">
        <v>775</v>
      </c>
      <c r="G6084" s="235" t="s">
        <v>17486</v>
      </c>
      <c r="H6084" s="12" t="s">
        <v>42</v>
      </c>
      <c r="I6084" s="8" t="s">
        <v>17487</v>
      </c>
      <c r="J6084" s="9" t="s">
        <v>108</v>
      </c>
      <c r="K6084" s="10" t="s">
        <v>17439</v>
      </c>
      <c r="L6084" s="10" t="s">
        <v>17212</v>
      </c>
      <c r="M6084" s="11" t="s">
        <v>47</v>
      </c>
      <c r="N6084" s="11" t="s">
        <v>46</v>
      </c>
      <c r="O6084" s="10">
        <v>0</v>
      </c>
      <c r="P6084" s="12">
        <v>42.62</v>
      </c>
      <c r="Q6084" s="12">
        <f t="shared" si="1106"/>
        <v>4.2620000000000002E-3</v>
      </c>
      <c r="R6084" s="32"/>
      <c r="S6084" s="93" t="s">
        <v>46</v>
      </c>
      <c r="T6084" s="12"/>
      <c r="U6084" s="12" t="s">
        <v>915</v>
      </c>
      <c r="V6084" s="12" t="s">
        <v>47</v>
      </c>
      <c r="W6084" s="12" t="s">
        <v>1743</v>
      </c>
      <c r="X6084" s="12" t="s">
        <v>17359</v>
      </c>
      <c r="Y6084" s="12" t="s">
        <v>17360</v>
      </c>
      <c r="Z6084" s="12" t="s">
        <v>16933</v>
      </c>
      <c r="AA6084" s="12" t="s">
        <v>46</v>
      </c>
      <c r="AB6084" s="12">
        <f t="shared" si="1104"/>
        <v>0</v>
      </c>
      <c r="AC6084" s="12">
        <f t="shared" si="1105"/>
        <v>42.62</v>
      </c>
      <c r="AD6084" s="12"/>
      <c r="AE6084" s="12" t="s">
        <v>47</v>
      </c>
      <c r="AF6084" s="117" t="s">
        <v>47</v>
      </c>
      <c r="AG6084" s="33" t="s">
        <v>47</v>
      </c>
      <c r="AH6084" s="5" t="s">
        <v>915</v>
      </c>
      <c r="AI6084" s="5" t="s">
        <v>915</v>
      </c>
      <c r="AJ6084" s="13" t="s">
        <v>915</v>
      </c>
    </row>
    <row r="6085" spans="1:37" s="17" customFormat="1" ht="63.75" x14ac:dyDescent="0.2">
      <c r="A6085" s="3" t="s">
        <v>38</v>
      </c>
      <c r="B6085" s="4" t="s">
        <v>48</v>
      </c>
      <c r="C6085" s="5" t="s">
        <v>47</v>
      </c>
      <c r="D6085" s="5" t="s">
        <v>24815</v>
      </c>
      <c r="E6085" s="32" t="s">
        <v>915</v>
      </c>
      <c r="F6085" s="95" t="s">
        <v>775</v>
      </c>
      <c r="G6085" s="235" t="s">
        <v>17488</v>
      </c>
      <c r="H6085" s="12" t="s">
        <v>42</v>
      </c>
      <c r="I6085" s="8" t="s">
        <v>17489</v>
      </c>
      <c r="J6085" s="9" t="s">
        <v>108</v>
      </c>
      <c r="K6085" s="10" t="s">
        <v>17439</v>
      </c>
      <c r="L6085" s="10" t="s">
        <v>17212</v>
      </c>
      <c r="M6085" s="11" t="s">
        <v>47</v>
      </c>
      <c r="N6085" s="11" t="s">
        <v>46</v>
      </c>
      <c r="O6085" s="10">
        <v>0</v>
      </c>
      <c r="P6085" s="12">
        <v>42.62</v>
      </c>
      <c r="Q6085" s="12">
        <f t="shared" si="1106"/>
        <v>4.2620000000000002E-3</v>
      </c>
      <c r="R6085" s="32"/>
      <c r="S6085" s="93" t="s">
        <v>46</v>
      </c>
      <c r="T6085" s="12"/>
      <c r="U6085" s="12" t="s">
        <v>915</v>
      </c>
      <c r="V6085" s="12" t="s">
        <v>47</v>
      </c>
      <c r="W6085" s="12" t="s">
        <v>1743</v>
      </c>
      <c r="X6085" s="12" t="s">
        <v>17359</v>
      </c>
      <c r="Y6085" s="12" t="s">
        <v>17360</v>
      </c>
      <c r="Z6085" s="12" t="s">
        <v>16933</v>
      </c>
      <c r="AA6085" s="12" t="s">
        <v>46</v>
      </c>
      <c r="AB6085" s="12">
        <f t="shared" ref="AB6085:AB6148" si="1107">O6085</f>
        <v>0</v>
      </c>
      <c r="AC6085" s="12">
        <f t="shared" ref="AC6085:AC6148" si="1108">P6085</f>
        <v>42.62</v>
      </c>
      <c r="AD6085" s="12"/>
      <c r="AE6085" s="12" t="s">
        <v>47</v>
      </c>
      <c r="AF6085" s="117" t="s">
        <v>47</v>
      </c>
      <c r="AG6085" s="33" t="s">
        <v>47</v>
      </c>
      <c r="AH6085" s="5" t="s">
        <v>915</v>
      </c>
      <c r="AI6085" s="5" t="s">
        <v>915</v>
      </c>
      <c r="AJ6085" s="13" t="s">
        <v>915</v>
      </c>
    </row>
    <row r="6086" spans="1:37" s="17" customFormat="1" ht="63.75" x14ac:dyDescent="0.2">
      <c r="A6086" s="3" t="s">
        <v>38</v>
      </c>
      <c r="B6086" s="4" t="s">
        <v>48</v>
      </c>
      <c r="C6086" s="5" t="s">
        <v>47</v>
      </c>
      <c r="D6086" s="5" t="s">
        <v>24815</v>
      </c>
      <c r="E6086" s="32" t="s">
        <v>915</v>
      </c>
      <c r="F6086" s="95" t="s">
        <v>775</v>
      </c>
      <c r="G6086" s="235" t="s">
        <v>17490</v>
      </c>
      <c r="H6086" s="12" t="s">
        <v>42</v>
      </c>
      <c r="I6086" s="8" t="s">
        <v>17491</v>
      </c>
      <c r="J6086" s="9" t="s">
        <v>108</v>
      </c>
      <c r="K6086" s="10" t="s">
        <v>17439</v>
      </c>
      <c r="L6086" s="10" t="s">
        <v>17212</v>
      </c>
      <c r="M6086" s="11" t="s">
        <v>47</v>
      </c>
      <c r="N6086" s="11" t="s">
        <v>46</v>
      </c>
      <c r="O6086" s="10">
        <v>0</v>
      </c>
      <c r="P6086" s="12">
        <v>42.62</v>
      </c>
      <c r="Q6086" s="12">
        <f t="shared" si="1106"/>
        <v>4.2620000000000002E-3</v>
      </c>
      <c r="R6086" s="32"/>
      <c r="S6086" s="93" t="s">
        <v>46</v>
      </c>
      <c r="T6086" s="12"/>
      <c r="U6086" s="12" t="s">
        <v>915</v>
      </c>
      <c r="V6086" s="12" t="s">
        <v>47</v>
      </c>
      <c r="W6086" s="12" t="s">
        <v>1743</v>
      </c>
      <c r="X6086" s="12" t="s">
        <v>17359</v>
      </c>
      <c r="Y6086" s="12" t="s">
        <v>17360</v>
      </c>
      <c r="Z6086" s="12" t="s">
        <v>16933</v>
      </c>
      <c r="AA6086" s="12" t="s">
        <v>46</v>
      </c>
      <c r="AB6086" s="12">
        <f t="shared" si="1107"/>
        <v>0</v>
      </c>
      <c r="AC6086" s="12">
        <f t="shared" si="1108"/>
        <v>42.62</v>
      </c>
      <c r="AD6086" s="12"/>
      <c r="AE6086" s="12" t="s">
        <v>47</v>
      </c>
      <c r="AF6086" s="117" t="s">
        <v>47</v>
      </c>
      <c r="AG6086" s="33" t="s">
        <v>47</v>
      </c>
      <c r="AH6086" s="5" t="s">
        <v>915</v>
      </c>
      <c r="AI6086" s="5" t="s">
        <v>915</v>
      </c>
      <c r="AJ6086" s="13" t="s">
        <v>915</v>
      </c>
    </row>
    <row r="6087" spans="1:37" s="17" customFormat="1" ht="63.75" x14ac:dyDescent="0.2">
      <c r="A6087" s="3" t="s">
        <v>38</v>
      </c>
      <c r="B6087" s="4" t="s">
        <v>48</v>
      </c>
      <c r="C6087" s="5" t="s">
        <v>47</v>
      </c>
      <c r="D6087" s="5" t="s">
        <v>24815</v>
      </c>
      <c r="E6087" s="32" t="s">
        <v>915</v>
      </c>
      <c r="F6087" s="95" t="s">
        <v>775</v>
      </c>
      <c r="G6087" s="237" t="s">
        <v>17492</v>
      </c>
      <c r="H6087" s="12" t="s">
        <v>42</v>
      </c>
      <c r="I6087" s="8" t="s">
        <v>17493</v>
      </c>
      <c r="J6087" s="9" t="s">
        <v>108</v>
      </c>
      <c r="K6087" s="10" t="s">
        <v>17439</v>
      </c>
      <c r="L6087" s="10" t="s">
        <v>17212</v>
      </c>
      <c r="M6087" s="11" t="s">
        <v>47</v>
      </c>
      <c r="N6087" s="11" t="s">
        <v>46</v>
      </c>
      <c r="O6087" s="10">
        <v>0</v>
      </c>
      <c r="P6087" s="12">
        <v>42.62</v>
      </c>
      <c r="Q6087" s="12">
        <f t="shared" si="1106"/>
        <v>4.2620000000000002E-3</v>
      </c>
      <c r="R6087" s="32"/>
      <c r="S6087" s="93" t="s">
        <v>46</v>
      </c>
      <c r="T6087" s="12"/>
      <c r="U6087" s="12" t="s">
        <v>915</v>
      </c>
      <c r="V6087" s="12" t="s">
        <v>47</v>
      </c>
      <c r="W6087" s="12" t="s">
        <v>1743</v>
      </c>
      <c r="X6087" s="12" t="s">
        <v>17359</v>
      </c>
      <c r="Y6087" s="12" t="s">
        <v>17360</v>
      </c>
      <c r="Z6087" s="12" t="s">
        <v>16933</v>
      </c>
      <c r="AA6087" s="12" t="s">
        <v>46</v>
      </c>
      <c r="AB6087" s="12">
        <f t="shared" si="1107"/>
        <v>0</v>
      </c>
      <c r="AC6087" s="12">
        <f t="shared" si="1108"/>
        <v>42.62</v>
      </c>
      <c r="AD6087" s="12"/>
      <c r="AE6087" s="12" t="s">
        <v>47</v>
      </c>
      <c r="AF6087" s="117" t="s">
        <v>47</v>
      </c>
      <c r="AG6087" s="33" t="s">
        <v>47</v>
      </c>
      <c r="AH6087" s="5" t="s">
        <v>915</v>
      </c>
      <c r="AI6087" s="5" t="s">
        <v>915</v>
      </c>
      <c r="AJ6087" s="13" t="s">
        <v>915</v>
      </c>
    </row>
    <row r="6088" spans="1:37" s="17" customFormat="1" ht="63.75" x14ac:dyDescent="0.2">
      <c r="A6088" s="3" t="s">
        <v>38</v>
      </c>
      <c r="B6088" s="4" t="s">
        <v>48</v>
      </c>
      <c r="C6088" s="5" t="s">
        <v>47</v>
      </c>
      <c r="D6088" s="5" t="s">
        <v>24815</v>
      </c>
      <c r="E6088" s="32" t="s">
        <v>915</v>
      </c>
      <c r="F6088" s="95" t="s">
        <v>775</v>
      </c>
      <c r="G6088" s="235" t="s">
        <v>17494</v>
      </c>
      <c r="H6088" s="12" t="s">
        <v>42</v>
      </c>
      <c r="I6088" s="8" t="s">
        <v>17495</v>
      </c>
      <c r="J6088" s="9" t="s">
        <v>108</v>
      </c>
      <c r="K6088" s="10" t="s">
        <v>17439</v>
      </c>
      <c r="L6088" s="10" t="s">
        <v>17212</v>
      </c>
      <c r="M6088" s="11" t="s">
        <v>47</v>
      </c>
      <c r="N6088" s="11" t="s">
        <v>46</v>
      </c>
      <c r="O6088" s="10">
        <v>0</v>
      </c>
      <c r="P6088" s="12">
        <v>42.62</v>
      </c>
      <c r="Q6088" s="12">
        <f t="shared" si="1106"/>
        <v>4.2620000000000002E-3</v>
      </c>
      <c r="R6088" s="32"/>
      <c r="S6088" s="93" t="s">
        <v>46</v>
      </c>
      <c r="T6088" s="12"/>
      <c r="U6088" s="12" t="s">
        <v>915</v>
      </c>
      <c r="V6088" s="12" t="s">
        <v>47</v>
      </c>
      <c r="W6088" s="12" t="s">
        <v>1743</v>
      </c>
      <c r="X6088" s="12" t="s">
        <v>17359</v>
      </c>
      <c r="Y6088" s="12" t="s">
        <v>17360</v>
      </c>
      <c r="Z6088" s="12" t="s">
        <v>16933</v>
      </c>
      <c r="AA6088" s="12" t="s">
        <v>46</v>
      </c>
      <c r="AB6088" s="12">
        <f t="shared" si="1107"/>
        <v>0</v>
      </c>
      <c r="AC6088" s="12">
        <f t="shared" si="1108"/>
        <v>42.62</v>
      </c>
      <c r="AD6088" s="12"/>
      <c r="AE6088" s="12" t="s">
        <v>47</v>
      </c>
      <c r="AF6088" s="117" t="s">
        <v>47</v>
      </c>
      <c r="AG6088" s="33" t="s">
        <v>47</v>
      </c>
      <c r="AH6088" s="5" t="s">
        <v>915</v>
      </c>
      <c r="AI6088" s="5" t="s">
        <v>915</v>
      </c>
      <c r="AJ6088" s="13" t="s">
        <v>915</v>
      </c>
    </row>
    <row r="6089" spans="1:37" s="17" customFormat="1" ht="63.75" x14ac:dyDescent="0.2">
      <c r="A6089" s="3" t="s">
        <v>38</v>
      </c>
      <c r="B6089" s="4" t="s">
        <v>48</v>
      </c>
      <c r="C6089" s="5" t="s">
        <v>47</v>
      </c>
      <c r="D6089" s="5" t="s">
        <v>24815</v>
      </c>
      <c r="E6089" s="32" t="s">
        <v>915</v>
      </c>
      <c r="F6089" s="95" t="s">
        <v>775</v>
      </c>
      <c r="G6089" s="235" t="s">
        <v>17496</v>
      </c>
      <c r="H6089" s="12" t="s">
        <v>42</v>
      </c>
      <c r="I6089" s="8" t="s">
        <v>17497</v>
      </c>
      <c r="J6089" s="9" t="s">
        <v>108</v>
      </c>
      <c r="K6089" s="10" t="s">
        <v>17439</v>
      </c>
      <c r="L6089" s="10" t="s">
        <v>17212</v>
      </c>
      <c r="M6089" s="11" t="s">
        <v>47</v>
      </c>
      <c r="N6089" s="11" t="s">
        <v>46</v>
      </c>
      <c r="O6089" s="10">
        <v>0</v>
      </c>
      <c r="P6089" s="12">
        <v>42.62</v>
      </c>
      <c r="Q6089" s="12">
        <f t="shared" si="1106"/>
        <v>4.2620000000000002E-3</v>
      </c>
      <c r="R6089" s="32"/>
      <c r="S6089" s="93" t="s">
        <v>46</v>
      </c>
      <c r="T6089" s="12"/>
      <c r="U6089" s="12" t="s">
        <v>915</v>
      </c>
      <c r="V6089" s="12" t="s">
        <v>47</v>
      </c>
      <c r="W6089" s="12" t="s">
        <v>1743</v>
      </c>
      <c r="X6089" s="12" t="s">
        <v>17359</v>
      </c>
      <c r="Y6089" s="12" t="s">
        <v>17360</v>
      </c>
      <c r="Z6089" s="12" t="s">
        <v>16933</v>
      </c>
      <c r="AA6089" s="12" t="s">
        <v>46</v>
      </c>
      <c r="AB6089" s="12">
        <f t="shared" si="1107"/>
        <v>0</v>
      </c>
      <c r="AC6089" s="12">
        <f t="shared" si="1108"/>
        <v>42.62</v>
      </c>
      <c r="AD6089" s="12"/>
      <c r="AE6089" s="12" t="s">
        <v>47</v>
      </c>
      <c r="AF6089" s="117" t="s">
        <v>47</v>
      </c>
      <c r="AG6089" s="33" t="s">
        <v>47</v>
      </c>
      <c r="AH6089" s="5" t="s">
        <v>915</v>
      </c>
      <c r="AI6089" s="5" t="s">
        <v>915</v>
      </c>
      <c r="AJ6089" s="13" t="s">
        <v>915</v>
      </c>
    </row>
    <row r="6090" spans="1:37" s="17" customFormat="1" ht="63.75" x14ac:dyDescent="0.2">
      <c r="A6090" s="3" t="s">
        <v>38</v>
      </c>
      <c r="B6090" s="4" t="s">
        <v>48</v>
      </c>
      <c r="C6090" s="5" t="s">
        <v>47</v>
      </c>
      <c r="D6090" s="5" t="s">
        <v>24815</v>
      </c>
      <c r="E6090" s="32" t="s">
        <v>915</v>
      </c>
      <c r="F6090" s="95" t="s">
        <v>775</v>
      </c>
      <c r="G6090" s="235" t="s">
        <v>17498</v>
      </c>
      <c r="H6090" s="12" t="s">
        <v>42</v>
      </c>
      <c r="I6090" s="8" t="s">
        <v>17499</v>
      </c>
      <c r="J6090" s="9" t="s">
        <v>108</v>
      </c>
      <c r="K6090" s="10" t="s">
        <v>17439</v>
      </c>
      <c r="L6090" s="10" t="s">
        <v>17212</v>
      </c>
      <c r="M6090" s="11" t="s">
        <v>47</v>
      </c>
      <c r="N6090" s="11" t="s">
        <v>46</v>
      </c>
      <c r="O6090" s="10">
        <v>0</v>
      </c>
      <c r="P6090" s="12">
        <v>42.62</v>
      </c>
      <c r="Q6090" s="12">
        <f t="shared" si="1106"/>
        <v>4.2620000000000002E-3</v>
      </c>
      <c r="R6090" s="32"/>
      <c r="S6090" s="93" t="s">
        <v>46</v>
      </c>
      <c r="T6090" s="12"/>
      <c r="U6090" s="12" t="s">
        <v>915</v>
      </c>
      <c r="V6090" s="12" t="s">
        <v>47</v>
      </c>
      <c r="W6090" s="12" t="s">
        <v>1743</v>
      </c>
      <c r="X6090" s="12" t="s">
        <v>17359</v>
      </c>
      <c r="Y6090" s="12" t="s">
        <v>17360</v>
      </c>
      <c r="Z6090" s="12" t="s">
        <v>16933</v>
      </c>
      <c r="AA6090" s="12" t="s">
        <v>46</v>
      </c>
      <c r="AB6090" s="12">
        <f t="shared" si="1107"/>
        <v>0</v>
      </c>
      <c r="AC6090" s="12">
        <f t="shared" si="1108"/>
        <v>42.62</v>
      </c>
      <c r="AD6090" s="12"/>
      <c r="AE6090" s="12" t="s">
        <v>47</v>
      </c>
      <c r="AF6090" s="117" t="s">
        <v>47</v>
      </c>
      <c r="AG6090" s="33" t="s">
        <v>47</v>
      </c>
      <c r="AH6090" s="5" t="s">
        <v>915</v>
      </c>
      <c r="AI6090" s="5" t="s">
        <v>915</v>
      </c>
      <c r="AJ6090" s="13" t="s">
        <v>915</v>
      </c>
    </row>
    <row r="6091" spans="1:37" s="17" customFormat="1" ht="63.75" x14ac:dyDescent="0.2">
      <c r="A6091" s="3" t="s">
        <v>38</v>
      </c>
      <c r="B6091" s="4" t="s">
        <v>48</v>
      </c>
      <c r="C6091" s="5" t="s">
        <v>47</v>
      </c>
      <c r="D6091" s="5" t="s">
        <v>24815</v>
      </c>
      <c r="E6091" s="32" t="s">
        <v>915</v>
      </c>
      <c r="F6091" s="95" t="s">
        <v>775</v>
      </c>
      <c r="G6091" s="235" t="s">
        <v>17500</v>
      </c>
      <c r="H6091" s="12" t="s">
        <v>42</v>
      </c>
      <c r="I6091" s="8" t="s">
        <v>17501</v>
      </c>
      <c r="J6091" s="9" t="s">
        <v>108</v>
      </c>
      <c r="K6091" s="10" t="s">
        <v>17439</v>
      </c>
      <c r="L6091" s="10" t="s">
        <v>17212</v>
      </c>
      <c r="M6091" s="11" t="s">
        <v>47</v>
      </c>
      <c r="N6091" s="11" t="s">
        <v>46</v>
      </c>
      <c r="O6091" s="10">
        <v>0</v>
      </c>
      <c r="P6091" s="12">
        <v>42.62</v>
      </c>
      <c r="Q6091" s="12">
        <f t="shared" si="1106"/>
        <v>4.2620000000000002E-3</v>
      </c>
      <c r="R6091" s="32"/>
      <c r="S6091" s="93" t="s">
        <v>46</v>
      </c>
      <c r="T6091" s="12"/>
      <c r="U6091" s="12" t="s">
        <v>915</v>
      </c>
      <c r="V6091" s="12" t="s">
        <v>47</v>
      </c>
      <c r="W6091" s="12" t="s">
        <v>1743</v>
      </c>
      <c r="X6091" s="12" t="s">
        <v>17359</v>
      </c>
      <c r="Y6091" s="12" t="s">
        <v>17360</v>
      </c>
      <c r="Z6091" s="12" t="s">
        <v>16933</v>
      </c>
      <c r="AA6091" s="12" t="s">
        <v>46</v>
      </c>
      <c r="AB6091" s="12">
        <f t="shared" si="1107"/>
        <v>0</v>
      </c>
      <c r="AC6091" s="12">
        <f t="shared" si="1108"/>
        <v>42.62</v>
      </c>
      <c r="AD6091" s="12"/>
      <c r="AE6091" s="12" t="s">
        <v>47</v>
      </c>
      <c r="AF6091" s="117" t="s">
        <v>47</v>
      </c>
      <c r="AG6091" s="33" t="s">
        <v>47</v>
      </c>
      <c r="AH6091" s="5" t="s">
        <v>915</v>
      </c>
      <c r="AI6091" s="5" t="s">
        <v>915</v>
      </c>
      <c r="AJ6091" s="13" t="s">
        <v>915</v>
      </c>
    </row>
    <row r="6092" spans="1:37" s="17" customFormat="1" ht="63.75" x14ac:dyDescent="0.2">
      <c r="A6092" s="3" t="s">
        <v>38</v>
      </c>
      <c r="B6092" s="4" t="s">
        <v>48</v>
      </c>
      <c r="C6092" s="5" t="s">
        <v>47</v>
      </c>
      <c r="D6092" s="5" t="s">
        <v>24815</v>
      </c>
      <c r="E6092" s="32" t="s">
        <v>915</v>
      </c>
      <c r="F6092" s="95" t="s">
        <v>775</v>
      </c>
      <c r="G6092" s="235" t="s">
        <v>17502</v>
      </c>
      <c r="H6092" s="12" t="s">
        <v>42</v>
      </c>
      <c r="I6092" s="8" t="s">
        <v>17503</v>
      </c>
      <c r="J6092" s="9" t="s">
        <v>108</v>
      </c>
      <c r="K6092" s="10" t="s">
        <v>17439</v>
      </c>
      <c r="L6092" s="10" t="s">
        <v>17212</v>
      </c>
      <c r="M6092" s="11" t="s">
        <v>47</v>
      </c>
      <c r="N6092" s="11" t="s">
        <v>46</v>
      </c>
      <c r="O6092" s="10">
        <v>0</v>
      </c>
      <c r="P6092" s="12">
        <v>42.62</v>
      </c>
      <c r="Q6092" s="12">
        <f t="shared" si="1106"/>
        <v>4.2620000000000002E-3</v>
      </c>
      <c r="R6092" s="32"/>
      <c r="S6092" s="93" t="s">
        <v>46</v>
      </c>
      <c r="T6092" s="12"/>
      <c r="U6092" s="12" t="s">
        <v>915</v>
      </c>
      <c r="V6092" s="12" t="s">
        <v>47</v>
      </c>
      <c r="W6092" s="12" t="s">
        <v>1743</v>
      </c>
      <c r="X6092" s="12" t="s">
        <v>17359</v>
      </c>
      <c r="Y6092" s="12" t="s">
        <v>17360</v>
      </c>
      <c r="Z6092" s="12" t="s">
        <v>16933</v>
      </c>
      <c r="AA6092" s="12" t="s">
        <v>46</v>
      </c>
      <c r="AB6092" s="12">
        <f t="shared" si="1107"/>
        <v>0</v>
      </c>
      <c r="AC6092" s="12">
        <f t="shared" si="1108"/>
        <v>42.62</v>
      </c>
      <c r="AD6092" s="12"/>
      <c r="AE6092" s="12" t="s">
        <v>47</v>
      </c>
      <c r="AF6092" s="117" t="s">
        <v>47</v>
      </c>
      <c r="AG6092" s="33" t="s">
        <v>47</v>
      </c>
      <c r="AH6092" s="5" t="s">
        <v>915</v>
      </c>
      <c r="AI6092" s="5" t="s">
        <v>915</v>
      </c>
      <c r="AJ6092" s="13" t="s">
        <v>915</v>
      </c>
    </row>
    <row r="6093" spans="1:37" s="17" customFormat="1" ht="63.75" x14ac:dyDescent="0.2">
      <c r="A6093" s="3" t="s">
        <v>38</v>
      </c>
      <c r="B6093" s="4" t="s">
        <v>48</v>
      </c>
      <c r="C6093" s="5" t="s">
        <v>47</v>
      </c>
      <c r="D6093" s="5" t="s">
        <v>24815</v>
      </c>
      <c r="E6093" s="32" t="s">
        <v>915</v>
      </c>
      <c r="F6093" s="95" t="s">
        <v>775</v>
      </c>
      <c r="G6093" s="235" t="s">
        <v>17504</v>
      </c>
      <c r="H6093" s="12" t="s">
        <v>42</v>
      </c>
      <c r="I6093" s="8" t="s">
        <v>17505</v>
      </c>
      <c r="J6093" s="9" t="s">
        <v>108</v>
      </c>
      <c r="K6093" s="10" t="s">
        <v>17439</v>
      </c>
      <c r="L6093" s="10" t="s">
        <v>17212</v>
      </c>
      <c r="M6093" s="11" t="s">
        <v>47</v>
      </c>
      <c r="N6093" s="11" t="s">
        <v>46</v>
      </c>
      <c r="O6093" s="10">
        <v>0</v>
      </c>
      <c r="P6093" s="12">
        <v>42.62</v>
      </c>
      <c r="Q6093" s="12">
        <f t="shared" si="1106"/>
        <v>4.2620000000000002E-3</v>
      </c>
      <c r="R6093" s="32"/>
      <c r="S6093" s="93" t="s">
        <v>46</v>
      </c>
      <c r="T6093" s="12"/>
      <c r="U6093" s="12" t="s">
        <v>915</v>
      </c>
      <c r="V6093" s="12" t="s">
        <v>47</v>
      </c>
      <c r="W6093" s="12" t="s">
        <v>1743</v>
      </c>
      <c r="X6093" s="12" t="s">
        <v>17359</v>
      </c>
      <c r="Y6093" s="12" t="s">
        <v>17360</v>
      </c>
      <c r="Z6093" s="12" t="s">
        <v>16933</v>
      </c>
      <c r="AA6093" s="12" t="s">
        <v>46</v>
      </c>
      <c r="AB6093" s="12">
        <f t="shared" si="1107"/>
        <v>0</v>
      </c>
      <c r="AC6093" s="12">
        <f t="shared" si="1108"/>
        <v>42.62</v>
      </c>
      <c r="AD6093" s="12"/>
      <c r="AE6093" s="12" t="s">
        <v>47</v>
      </c>
      <c r="AF6093" s="117" t="s">
        <v>47</v>
      </c>
      <c r="AG6093" s="33" t="s">
        <v>47</v>
      </c>
      <c r="AH6093" s="5" t="s">
        <v>915</v>
      </c>
      <c r="AI6093" s="5" t="s">
        <v>915</v>
      </c>
      <c r="AJ6093" s="13" t="s">
        <v>915</v>
      </c>
    </row>
    <row r="6094" spans="1:37" s="17" customFormat="1" ht="63.75" x14ac:dyDescent="0.2">
      <c r="A6094" s="3" t="s">
        <v>38</v>
      </c>
      <c r="B6094" s="4" t="s">
        <v>48</v>
      </c>
      <c r="C6094" s="5" t="s">
        <v>47</v>
      </c>
      <c r="D6094" s="5" t="s">
        <v>24815</v>
      </c>
      <c r="E6094" s="32" t="s">
        <v>915</v>
      </c>
      <c r="F6094" s="95" t="s">
        <v>775</v>
      </c>
      <c r="G6094" s="235" t="s">
        <v>17506</v>
      </c>
      <c r="H6094" s="12" t="s">
        <v>42</v>
      </c>
      <c r="I6094" s="8" t="s">
        <v>17507</v>
      </c>
      <c r="J6094" s="9" t="s">
        <v>108</v>
      </c>
      <c r="K6094" s="10" t="s">
        <v>17439</v>
      </c>
      <c r="L6094" s="10" t="s">
        <v>17212</v>
      </c>
      <c r="M6094" s="11" t="s">
        <v>47</v>
      </c>
      <c r="N6094" s="11" t="s">
        <v>46</v>
      </c>
      <c r="O6094" s="10">
        <v>0</v>
      </c>
      <c r="P6094" s="12">
        <v>42.62</v>
      </c>
      <c r="Q6094" s="12">
        <f t="shared" si="1106"/>
        <v>4.2620000000000002E-3</v>
      </c>
      <c r="R6094" s="32"/>
      <c r="S6094" s="93" t="s">
        <v>46</v>
      </c>
      <c r="T6094" s="12"/>
      <c r="U6094" s="12" t="s">
        <v>915</v>
      </c>
      <c r="V6094" s="12" t="s">
        <v>47</v>
      </c>
      <c r="W6094" s="12" t="s">
        <v>1743</v>
      </c>
      <c r="X6094" s="12" t="s">
        <v>17359</v>
      </c>
      <c r="Y6094" s="12" t="s">
        <v>17360</v>
      </c>
      <c r="Z6094" s="12" t="s">
        <v>16933</v>
      </c>
      <c r="AA6094" s="12" t="s">
        <v>46</v>
      </c>
      <c r="AB6094" s="12">
        <f t="shared" si="1107"/>
        <v>0</v>
      </c>
      <c r="AC6094" s="12">
        <f t="shared" si="1108"/>
        <v>42.62</v>
      </c>
      <c r="AD6094" s="12"/>
      <c r="AE6094" s="12" t="s">
        <v>47</v>
      </c>
      <c r="AF6094" s="117" t="s">
        <v>47</v>
      </c>
      <c r="AG6094" s="33" t="s">
        <v>47</v>
      </c>
      <c r="AH6094" s="5" t="s">
        <v>915</v>
      </c>
      <c r="AI6094" s="5" t="s">
        <v>915</v>
      </c>
      <c r="AJ6094" s="13" t="s">
        <v>915</v>
      </c>
    </row>
    <row r="6095" spans="1:37" s="17" customFormat="1" ht="63.75" x14ac:dyDescent="0.2">
      <c r="A6095" s="3" t="s">
        <v>38</v>
      </c>
      <c r="B6095" s="4" t="s">
        <v>48</v>
      </c>
      <c r="C6095" s="5" t="s">
        <v>47</v>
      </c>
      <c r="D6095" s="5" t="s">
        <v>24815</v>
      </c>
      <c r="E6095" s="32" t="s">
        <v>915</v>
      </c>
      <c r="F6095" s="95" t="s">
        <v>775</v>
      </c>
      <c r="G6095" s="235" t="s">
        <v>17508</v>
      </c>
      <c r="H6095" s="12" t="s">
        <v>42</v>
      </c>
      <c r="I6095" s="8" t="s">
        <v>17509</v>
      </c>
      <c r="J6095" s="9" t="s">
        <v>108</v>
      </c>
      <c r="K6095" s="10" t="s">
        <v>17439</v>
      </c>
      <c r="L6095" s="10" t="s">
        <v>17212</v>
      </c>
      <c r="M6095" s="11" t="s">
        <v>47</v>
      </c>
      <c r="N6095" s="11" t="s">
        <v>46</v>
      </c>
      <c r="O6095" s="10">
        <v>0</v>
      </c>
      <c r="P6095" s="12">
        <v>42.62</v>
      </c>
      <c r="Q6095" s="12">
        <f t="shared" si="1106"/>
        <v>4.2620000000000002E-3</v>
      </c>
      <c r="R6095" s="32"/>
      <c r="S6095" s="93" t="s">
        <v>46</v>
      </c>
      <c r="T6095" s="12"/>
      <c r="U6095" s="12" t="s">
        <v>915</v>
      </c>
      <c r="V6095" s="12" t="s">
        <v>47</v>
      </c>
      <c r="W6095" s="12" t="s">
        <v>1743</v>
      </c>
      <c r="X6095" s="12" t="s">
        <v>17359</v>
      </c>
      <c r="Y6095" s="12" t="s">
        <v>17360</v>
      </c>
      <c r="Z6095" s="12" t="s">
        <v>16933</v>
      </c>
      <c r="AA6095" s="12" t="s">
        <v>46</v>
      </c>
      <c r="AB6095" s="12">
        <f t="shared" si="1107"/>
        <v>0</v>
      </c>
      <c r="AC6095" s="12">
        <f t="shared" si="1108"/>
        <v>42.62</v>
      </c>
      <c r="AD6095" s="12"/>
      <c r="AE6095" s="12" t="s">
        <v>47</v>
      </c>
      <c r="AF6095" s="117" t="s">
        <v>47</v>
      </c>
      <c r="AG6095" s="33" t="s">
        <v>47</v>
      </c>
      <c r="AH6095" s="5" t="s">
        <v>915</v>
      </c>
      <c r="AI6095" s="5" t="s">
        <v>915</v>
      </c>
      <c r="AJ6095" s="13" t="s">
        <v>915</v>
      </c>
    </row>
    <row r="6096" spans="1:37" s="17" customFormat="1" ht="63.75" x14ac:dyDescent="0.2">
      <c r="A6096" s="3" t="s">
        <v>38</v>
      </c>
      <c r="B6096" s="4" t="s">
        <v>48</v>
      </c>
      <c r="C6096" s="5" t="s">
        <v>47</v>
      </c>
      <c r="D6096" s="5" t="s">
        <v>24815</v>
      </c>
      <c r="E6096" s="32" t="s">
        <v>915</v>
      </c>
      <c r="F6096" s="95" t="s">
        <v>775</v>
      </c>
      <c r="G6096" s="235" t="s">
        <v>17510</v>
      </c>
      <c r="H6096" s="12" t="s">
        <v>42</v>
      </c>
      <c r="I6096" s="8" t="s">
        <v>17511</v>
      </c>
      <c r="J6096" s="9" t="s">
        <v>108</v>
      </c>
      <c r="K6096" s="10" t="s">
        <v>17439</v>
      </c>
      <c r="L6096" s="10" t="s">
        <v>17212</v>
      </c>
      <c r="M6096" s="11" t="s">
        <v>47</v>
      </c>
      <c r="N6096" s="11" t="s">
        <v>46</v>
      </c>
      <c r="O6096" s="10">
        <v>0</v>
      </c>
      <c r="P6096" s="12">
        <v>42.62</v>
      </c>
      <c r="Q6096" s="12">
        <f t="shared" si="1106"/>
        <v>4.2620000000000002E-3</v>
      </c>
      <c r="R6096" s="32"/>
      <c r="S6096" s="93" t="s">
        <v>46</v>
      </c>
      <c r="T6096" s="12"/>
      <c r="U6096" s="12" t="s">
        <v>915</v>
      </c>
      <c r="V6096" s="12" t="s">
        <v>47</v>
      </c>
      <c r="W6096" s="12" t="s">
        <v>1743</v>
      </c>
      <c r="X6096" s="12" t="s">
        <v>17359</v>
      </c>
      <c r="Y6096" s="12" t="s">
        <v>17360</v>
      </c>
      <c r="Z6096" s="12" t="s">
        <v>16933</v>
      </c>
      <c r="AA6096" s="12" t="s">
        <v>46</v>
      </c>
      <c r="AB6096" s="12">
        <f t="shared" si="1107"/>
        <v>0</v>
      </c>
      <c r="AC6096" s="12">
        <f t="shared" si="1108"/>
        <v>42.62</v>
      </c>
      <c r="AD6096" s="12"/>
      <c r="AE6096" s="12" t="s">
        <v>47</v>
      </c>
      <c r="AF6096" s="117" t="s">
        <v>47</v>
      </c>
      <c r="AG6096" s="33" t="s">
        <v>47</v>
      </c>
      <c r="AH6096" s="5" t="s">
        <v>915</v>
      </c>
      <c r="AI6096" s="5" t="s">
        <v>915</v>
      </c>
      <c r="AJ6096" s="13" t="s">
        <v>915</v>
      </c>
    </row>
    <row r="6097" spans="1:36" s="17" customFormat="1" ht="63.75" x14ac:dyDescent="0.2">
      <c r="A6097" s="3" t="s">
        <v>38</v>
      </c>
      <c r="B6097" s="4" t="s">
        <v>48</v>
      </c>
      <c r="C6097" s="5" t="s">
        <v>47</v>
      </c>
      <c r="D6097" s="5" t="s">
        <v>24815</v>
      </c>
      <c r="E6097" s="32" t="s">
        <v>915</v>
      </c>
      <c r="F6097" s="95" t="s">
        <v>775</v>
      </c>
      <c r="G6097" s="235" t="s">
        <v>17512</v>
      </c>
      <c r="H6097" s="12" t="s">
        <v>42</v>
      </c>
      <c r="I6097" s="8" t="s">
        <v>17513</v>
      </c>
      <c r="J6097" s="9" t="s">
        <v>108</v>
      </c>
      <c r="K6097" s="10" t="s">
        <v>17439</v>
      </c>
      <c r="L6097" s="10" t="s">
        <v>17212</v>
      </c>
      <c r="M6097" s="11" t="s">
        <v>47</v>
      </c>
      <c r="N6097" s="11" t="s">
        <v>46</v>
      </c>
      <c r="O6097" s="10">
        <v>0</v>
      </c>
      <c r="P6097" s="12">
        <v>42.62</v>
      </c>
      <c r="Q6097" s="12">
        <f t="shared" si="1106"/>
        <v>4.2620000000000002E-3</v>
      </c>
      <c r="R6097" s="32"/>
      <c r="S6097" s="93" t="s">
        <v>46</v>
      </c>
      <c r="T6097" s="12"/>
      <c r="U6097" s="12" t="s">
        <v>915</v>
      </c>
      <c r="V6097" s="12" t="s">
        <v>47</v>
      </c>
      <c r="W6097" s="12" t="s">
        <v>1743</v>
      </c>
      <c r="X6097" s="12" t="s">
        <v>17359</v>
      </c>
      <c r="Y6097" s="12" t="s">
        <v>17360</v>
      </c>
      <c r="Z6097" s="12" t="s">
        <v>16933</v>
      </c>
      <c r="AA6097" s="12" t="s">
        <v>46</v>
      </c>
      <c r="AB6097" s="12">
        <f t="shared" si="1107"/>
        <v>0</v>
      </c>
      <c r="AC6097" s="12">
        <f t="shared" si="1108"/>
        <v>42.62</v>
      </c>
      <c r="AD6097" s="12"/>
      <c r="AE6097" s="12" t="s">
        <v>47</v>
      </c>
      <c r="AF6097" s="117" t="s">
        <v>47</v>
      </c>
      <c r="AG6097" s="33" t="s">
        <v>47</v>
      </c>
      <c r="AH6097" s="5" t="s">
        <v>915</v>
      </c>
      <c r="AI6097" s="5" t="s">
        <v>915</v>
      </c>
      <c r="AJ6097" s="13" t="s">
        <v>915</v>
      </c>
    </row>
    <row r="6098" spans="1:36" s="17" customFormat="1" ht="63.75" x14ac:dyDescent="0.2">
      <c r="A6098" s="3" t="s">
        <v>38</v>
      </c>
      <c r="B6098" s="4" t="s">
        <v>48</v>
      </c>
      <c r="C6098" s="5" t="s">
        <v>47</v>
      </c>
      <c r="D6098" s="5" t="s">
        <v>24815</v>
      </c>
      <c r="E6098" s="32" t="s">
        <v>915</v>
      </c>
      <c r="F6098" s="95" t="s">
        <v>775</v>
      </c>
      <c r="G6098" s="235" t="s">
        <v>17514</v>
      </c>
      <c r="H6098" s="12" t="s">
        <v>42</v>
      </c>
      <c r="I6098" s="8" t="s">
        <v>17515</v>
      </c>
      <c r="J6098" s="9" t="s">
        <v>108</v>
      </c>
      <c r="K6098" s="10" t="s">
        <v>17439</v>
      </c>
      <c r="L6098" s="10" t="s">
        <v>17212</v>
      </c>
      <c r="M6098" s="11" t="s">
        <v>47</v>
      </c>
      <c r="N6098" s="11" t="s">
        <v>46</v>
      </c>
      <c r="O6098" s="10">
        <v>0</v>
      </c>
      <c r="P6098" s="12">
        <v>42.62</v>
      </c>
      <c r="Q6098" s="12">
        <f t="shared" si="1106"/>
        <v>4.2620000000000002E-3</v>
      </c>
      <c r="R6098" s="32"/>
      <c r="S6098" s="93" t="s">
        <v>46</v>
      </c>
      <c r="T6098" s="12"/>
      <c r="U6098" s="12" t="s">
        <v>915</v>
      </c>
      <c r="V6098" s="12" t="s">
        <v>47</v>
      </c>
      <c r="W6098" s="12" t="s">
        <v>1743</v>
      </c>
      <c r="X6098" s="12" t="s">
        <v>17359</v>
      </c>
      <c r="Y6098" s="12" t="s">
        <v>17360</v>
      </c>
      <c r="Z6098" s="12" t="s">
        <v>16933</v>
      </c>
      <c r="AA6098" s="12" t="s">
        <v>46</v>
      </c>
      <c r="AB6098" s="12">
        <f t="shared" si="1107"/>
        <v>0</v>
      </c>
      <c r="AC6098" s="12">
        <f t="shared" si="1108"/>
        <v>42.62</v>
      </c>
      <c r="AD6098" s="12"/>
      <c r="AE6098" s="12" t="s">
        <v>47</v>
      </c>
      <c r="AF6098" s="117" t="s">
        <v>47</v>
      </c>
      <c r="AG6098" s="33" t="s">
        <v>47</v>
      </c>
      <c r="AH6098" s="5" t="s">
        <v>915</v>
      </c>
      <c r="AI6098" s="5" t="s">
        <v>915</v>
      </c>
      <c r="AJ6098" s="13" t="s">
        <v>915</v>
      </c>
    </row>
    <row r="6099" spans="1:36" s="17" customFormat="1" ht="63.75" x14ac:dyDescent="0.2">
      <c r="A6099" s="3" t="s">
        <v>38</v>
      </c>
      <c r="B6099" s="4" t="s">
        <v>48</v>
      </c>
      <c r="C6099" s="5" t="s">
        <v>47</v>
      </c>
      <c r="D6099" s="5" t="s">
        <v>24815</v>
      </c>
      <c r="E6099" s="32" t="s">
        <v>915</v>
      </c>
      <c r="F6099" s="95" t="s">
        <v>775</v>
      </c>
      <c r="G6099" s="235" t="s">
        <v>17516</v>
      </c>
      <c r="H6099" s="12" t="s">
        <v>42</v>
      </c>
      <c r="I6099" s="8" t="s">
        <v>17517</v>
      </c>
      <c r="J6099" s="9" t="s">
        <v>108</v>
      </c>
      <c r="K6099" s="10" t="s">
        <v>17439</v>
      </c>
      <c r="L6099" s="10" t="s">
        <v>17212</v>
      </c>
      <c r="M6099" s="11" t="s">
        <v>47</v>
      </c>
      <c r="N6099" s="11" t="s">
        <v>46</v>
      </c>
      <c r="O6099" s="10">
        <v>0</v>
      </c>
      <c r="P6099" s="12">
        <v>42.62</v>
      </c>
      <c r="Q6099" s="12">
        <f t="shared" si="1106"/>
        <v>4.2620000000000002E-3</v>
      </c>
      <c r="R6099" s="32"/>
      <c r="S6099" s="93" t="s">
        <v>46</v>
      </c>
      <c r="T6099" s="12"/>
      <c r="U6099" s="12" t="s">
        <v>915</v>
      </c>
      <c r="V6099" s="12" t="s">
        <v>47</v>
      </c>
      <c r="W6099" s="12" t="s">
        <v>1743</v>
      </c>
      <c r="X6099" s="12" t="s">
        <v>17359</v>
      </c>
      <c r="Y6099" s="12" t="s">
        <v>17360</v>
      </c>
      <c r="Z6099" s="12" t="s">
        <v>16933</v>
      </c>
      <c r="AA6099" s="12" t="s">
        <v>46</v>
      </c>
      <c r="AB6099" s="12">
        <f t="shared" si="1107"/>
        <v>0</v>
      </c>
      <c r="AC6099" s="12">
        <f t="shared" si="1108"/>
        <v>42.62</v>
      </c>
      <c r="AD6099" s="12"/>
      <c r="AE6099" s="12" t="s">
        <v>47</v>
      </c>
      <c r="AF6099" s="117" t="s">
        <v>47</v>
      </c>
      <c r="AG6099" s="33" t="s">
        <v>47</v>
      </c>
      <c r="AH6099" s="5" t="s">
        <v>915</v>
      </c>
      <c r="AI6099" s="5" t="s">
        <v>915</v>
      </c>
      <c r="AJ6099" s="13" t="s">
        <v>915</v>
      </c>
    </row>
    <row r="6100" spans="1:36" s="17" customFormat="1" ht="63.75" x14ac:dyDescent="0.2">
      <c r="A6100" s="3" t="s">
        <v>38</v>
      </c>
      <c r="B6100" s="4" t="s">
        <v>48</v>
      </c>
      <c r="C6100" s="5" t="s">
        <v>47</v>
      </c>
      <c r="D6100" s="5" t="s">
        <v>24815</v>
      </c>
      <c r="E6100" s="32" t="s">
        <v>915</v>
      </c>
      <c r="F6100" s="95" t="s">
        <v>775</v>
      </c>
      <c r="G6100" s="235" t="s">
        <v>17518</v>
      </c>
      <c r="H6100" s="12" t="s">
        <v>42</v>
      </c>
      <c r="I6100" s="8" t="s">
        <v>17519</v>
      </c>
      <c r="J6100" s="9" t="s">
        <v>108</v>
      </c>
      <c r="K6100" s="10" t="s">
        <v>17439</v>
      </c>
      <c r="L6100" s="10" t="s">
        <v>17212</v>
      </c>
      <c r="M6100" s="11" t="s">
        <v>47</v>
      </c>
      <c r="N6100" s="11" t="s">
        <v>46</v>
      </c>
      <c r="O6100" s="10">
        <v>0</v>
      </c>
      <c r="P6100" s="12">
        <v>42.62</v>
      </c>
      <c r="Q6100" s="12">
        <f t="shared" si="1106"/>
        <v>4.2620000000000002E-3</v>
      </c>
      <c r="R6100" s="32"/>
      <c r="S6100" s="93" t="s">
        <v>46</v>
      </c>
      <c r="T6100" s="12"/>
      <c r="U6100" s="12" t="s">
        <v>915</v>
      </c>
      <c r="V6100" s="12" t="s">
        <v>47</v>
      </c>
      <c r="W6100" s="12" t="s">
        <v>1743</v>
      </c>
      <c r="X6100" s="12" t="s">
        <v>17359</v>
      </c>
      <c r="Y6100" s="12" t="s">
        <v>17360</v>
      </c>
      <c r="Z6100" s="12" t="s">
        <v>16933</v>
      </c>
      <c r="AA6100" s="12" t="s">
        <v>46</v>
      </c>
      <c r="AB6100" s="12">
        <f t="shared" si="1107"/>
        <v>0</v>
      </c>
      <c r="AC6100" s="12">
        <f t="shared" si="1108"/>
        <v>42.62</v>
      </c>
      <c r="AD6100" s="12"/>
      <c r="AE6100" s="12" t="s">
        <v>47</v>
      </c>
      <c r="AF6100" s="117" t="s">
        <v>47</v>
      </c>
      <c r="AG6100" s="33" t="s">
        <v>47</v>
      </c>
      <c r="AH6100" s="5" t="s">
        <v>915</v>
      </c>
      <c r="AI6100" s="5" t="s">
        <v>915</v>
      </c>
      <c r="AJ6100" s="13" t="s">
        <v>915</v>
      </c>
    </row>
    <row r="6101" spans="1:36" s="17" customFormat="1" ht="63.75" x14ac:dyDescent="0.2">
      <c r="A6101" s="3" t="s">
        <v>38</v>
      </c>
      <c r="B6101" s="4" t="s">
        <v>48</v>
      </c>
      <c r="C6101" s="5" t="s">
        <v>47</v>
      </c>
      <c r="D6101" s="5" t="s">
        <v>24817</v>
      </c>
      <c r="E6101" s="32" t="s">
        <v>915</v>
      </c>
      <c r="F6101" s="95" t="s">
        <v>775</v>
      </c>
      <c r="G6101" s="235" t="s">
        <v>17520</v>
      </c>
      <c r="H6101" s="12" t="s">
        <v>42</v>
      </c>
      <c r="I6101" s="8" t="s">
        <v>17521</v>
      </c>
      <c r="J6101" s="9" t="s">
        <v>108</v>
      </c>
      <c r="K6101" s="10" t="s">
        <v>17522</v>
      </c>
      <c r="L6101" s="10" t="s">
        <v>17212</v>
      </c>
      <c r="M6101" s="11" t="s">
        <v>47</v>
      </c>
      <c r="N6101" s="11" t="s">
        <v>46</v>
      </c>
      <c r="O6101" s="10">
        <v>0</v>
      </c>
      <c r="P6101" s="12">
        <v>42.62</v>
      </c>
      <c r="Q6101" s="12">
        <f t="shared" si="1106"/>
        <v>4.2620000000000002E-3</v>
      </c>
      <c r="R6101" s="32"/>
      <c r="S6101" s="93" t="s">
        <v>46</v>
      </c>
      <c r="T6101" s="12"/>
      <c r="U6101" s="12" t="s">
        <v>915</v>
      </c>
      <c r="V6101" s="12" t="s">
        <v>47</v>
      </c>
      <c r="W6101" s="12" t="s">
        <v>1743</v>
      </c>
      <c r="X6101" s="12" t="s">
        <v>17359</v>
      </c>
      <c r="Y6101" s="12" t="s">
        <v>17360</v>
      </c>
      <c r="Z6101" s="12" t="s">
        <v>16933</v>
      </c>
      <c r="AA6101" s="12" t="s">
        <v>46</v>
      </c>
      <c r="AB6101" s="12">
        <f t="shared" si="1107"/>
        <v>0</v>
      </c>
      <c r="AC6101" s="12">
        <f t="shared" si="1108"/>
        <v>42.62</v>
      </c>
      <c r="AD6101" s="12"/>
      <c r="AE6101" s="12" t="s">
        <v>47</v>
      </c>
      <c r="AF6101" s="117" t="s">
        <v>47</v>
      </c>
      <c r="AG6101" s="33" t="s">
        <v>47</v>
      </c>
      <c r="AH6101" s="5" t="s">
        <v>915</v>
      </c>
      <c r="AI6101" s="5" t="s">
        <v>915</v>
      </c>
      <c r="AJ6101" s="13" t="s">
        <v>915</v>
      </c>
    </row>
    <row r="6102" spans="1:36" s="17" customFormat="1" ht="63.75" x14ac:dyDescent="0.2">
      <c r="A6102" s="3" t="s">
        <v>38</v>
      </c>
      <c r="B6102" s="4" t="s">
        <v>48</v>
      </c>
      <c r="C6102" s="5" t="s">
        <v>47</v>
      </c>
      <c r="D6102" s="5" t="s">
        <v>24817</v>
      </c>
      <c r="E6102" s="32" t="s">
        <v>915</v>
      </c>
      <c r="F6102" s="95" t="s">
        <v>775</v>
      </c>
      <c r="G6102" s="235" t="s">
        <v>17523</v>
      </c>
      <c r="H6102" s="12" t="s">
        <v>42</v>
      </c>
      <c r="I6102" s="8" t="s">
        <v>17524</v>
      </c>
      <c r="J6102" s="9" t="s">
        <v>108</v>
      </c>
      <c r="K6102" s="10" t="s">
        <v>17522</v>
      </c>
      <c r="L6102" s="10" t="s">
        <v>17212</v>
      </c>
      <c r="M6102" s="11" t="s">
        <v>47</v>
      </c>
      <c r="N6102" s="11" t="s">
        <v>46</v>
      </c>
      <c r="O6102" s="10">
        <v>0</v>
      </c>
      <c r="P6102" s="12">
        <v>42.62</v>
      </c>
      <c r="Q6102" s="12">
        <f t="shared" si="1106"/>
        <v>4.2620000000000002E-3</v>
      </c>
      <c r="R6102" s="32"/>
      <c r="S6102" s="93" t="s">
        <v>46</v>
      </c>
      <c r="T6102" s="12"/>
      <c r="U6102" s="12" t="s">
        <v>915</v>
      </c>
      <c r="V6102" s="12" t="s">
        <v>47</v>
      </c>
      <c r="W6102" s="12" t="s">
        <v>1743</v>
      </c>
      <c r="X6102" s="12" t="s">
        <v>17359</v>
      </c>
      <c r="Y6102" s="12" t="s">
        <v>17360</v>
      </c>
      <c r="Z6102" s="12" t="s">
        <v>16933</v>
      </c>
      <c r="AA6102" s="12" t="s">
        <v>46</v>
      </c>
      <c r="AB6102" s="12">
        <f t="shared" si="1107"/>
        <v>0</v>
      </c>
      <c r="AC6102" s="12">
        <f t="shared" si="1108"/>
        <v>42.62</v>
      </c>
      <c r="AD6102" s="12"/>
      <c r="AE6102" s="12" t="s">
        <v>47</v>
      </c>
      <c r="AF6102" s="117" t="s">
        <v>47</v>
      </c>
      <c r="AG6102" s="33" t="s">
        <v>47</v>
      </c>
      <c r="AH6102" s="5" t="s">
        <v>915</v>
      </c>
      <c r="AI6102" s="5" t="s">
        <v>915</v>
      </c>
      <c r="AJ6102" s="13" t="s">
        <v>915</v>
      </c>
    </row>
    <row r="6103" spans="1:36" s="17" customFormat="1" ht="63.75" x14ac:dyDescent="0.2">
      <c r="A6103" s="3" t="s">
        <v>38</v>
      </c>
      <c r="B6103" s="4" t="s">
        <v>48</v>
      </c>
      <c r="C6103" s="5" t="s">
        <v>47</v>
      </c>
      <c r="D6103" s="5" t="s">
        <v>24817</v>
      </c>
      <c r="E6103" s="32" t="s">
        <v>915</v>
      </c>
      <c r="F6103" s="95" t="s">
        <v>775</v>
      </c>
      <c r="G6103" s="235" t="s">
        <v>17525</v>
      </c>
      <c r="H6103" s="12" t="s">
        <v>42</v>
      </c>
      <c r="I6103" s="8" t="s">
        <v>17526</v>
      </c>
      <c r="J6103" s="9" t="s">
        <v>108</v>
      </c>
      <c r="K6103" s="10" t="s">
        <v>17522</v>
      </c>
      <c r="L6103" s="10" t="s">
        <v>17212</v>
      </c>
      <c r="M6103" s="11" t="s">
        <v>47</v>
      </c>
      <c r="N6103" s="11" t="s">
        <v>46</v>
      </c>
      <c r="O6103" s="10">
        <v>0</v>
      </c>
      <c r="P6103" s="12">
        <v>42.62</v>
      </c>
      <c r="Q6103" s="12">
        <f t="shared" si="1106"/>
        <v>4.2620000000000002E-3</v>
      </c>
      <c r="R6103" s="32"/>
      <c r="S6103" s="93" t="s">
        <v>46</v>
      </c>
      <c r="T6103" s="12"/>
      <c r="U6103" s="12" t="s">
        <v>915</v>
      </c>
      <c r="V6103" s="12" t="s">
        <v>47</v>
      </c>
      <c r="W6103" s="12" t="s">
        <v>1743</v>
      </c>
      <c r="X6103" s="12" t="s">
        <v>17359</v>
      </c>
      <c r="Y6103" s="12" t="s">
        <v>17360</v>
      </c>
      <c r="Z6103" s="12" t="s">
        <v>16933</v>
      </c>
      <c r="AA6103" s="12" t="s">
        <v>46</v>
      </c>
      <c r="AB6103" s="12">
        <f t="shared" si="1107"/>
        <v>0</v>
      </c>
      <c r="AC6103" s="12">
        <f t="shared" si="1108"/>
        <v>42.62</v>
      </c>
      <c r="AD6103" s="12"/>
      <c r="AE6103" s="12" t="s">
        <v>47</v>
      </c>
      <c r="AF6103" s="117" t="s">
        <v>47</v>
      </c>
      <c r="AG6103" s="33" t="s">
        <v>47</v>
      </c>
      <c r="AH6103" s="5" t="s">
        <v>915</v>
      </c>
      <c r="AI6103" s="5" t="s">
        <v>915</v>
      </c>
      <c r="AJ6103" s="13" t="s">
        <v>915</v>
      </c>
    </row>
    <row r="6104" spans="1:36" s="17" customFormat="1" ht="63.75" x14ac:dyDescent="0.2">
      <c r="A6104" s="3" t="s">
        <v>38</v>
      </c>
      <c r="B6104" s="4" t="s">
        <v>48</v>
      </c>
      <c r="C6104" s="5" t="s">
        <v>47</v>
      </c>
      <c r="D6104" s="5" t="s">
        <v>24817</v>
      </c>
      <c r="E6104" s="32" t="s">
        <v>915</v>
      </c>
      <c r="F6104" s="95" t="s">
        <v>775</v>
      </c>
      <c r="G6104" s="235" t="s">
        <v>17527</v>
      </c>
      <c r="H6104" s="12" t="s">
        <v>42</v>
      </c>
      <c r="I6104" s="8" t="s">
        <v>17528</v>
      </c>
      <c r="J6104" s="9" t="s">
        <v>108</v>
      </c>
      <c r="K6104" s="10" t="s">
        <v>17522</v>
      </c>
      <c r="L6104" s="10" t="s">
        <v>17212</v>
      </c>
      <c r="M6104" s="11" t="s">
        <v>47</v>
      </c>
      <c r="N6104" s="11" t="s">
        <v>46</v>
      </c>
      <c r="O6104" s="10">
        <v>0</v>
      </c>
      <c r="P6104" s="12">
        <v>42.62</v>
      </c>
      <c r="Q6104" s="12">
        <f t="shared" si="1106"/>
        <v>4.2620000000000002E-3</v>
      </c>
      <c r="R6104" s="32"/>
      <c r="S6104" s="93" t="s">
        <v>46</v>
      </c>
      <c r="T6104" s="12"/>
      <c r="U6104" s="12" t="s">
        <v>915</v>
      </c>
      <c r="V6104" s="12" t="s">
        <v>47</v>
      </c>
      <c r="W6104" s="12" t="s">
        <v>1743</v>
      </c>
      <c r="X6104" s="12" t="s">
        <v>17359</v>
      </c>
      <c r="Y6104" s="12" t="s">
        <v>17360</v>
      </c>
      <c r="Z6104" s="12" t="s">
        <v>16933</v>
      </c>
      <c r="AA6104" s="12" t="s">
        <v>46</v>
      </c>
      <c r="AB6104" s="12">
        <f t="shared" si="1107"/>
        <v>0</v>
      </c>
      <c r="AC6104" s="12">
        <f t="shared" si="1108"/>
        <v>42.62</v>
      </c>
      <c r="AD6104" s="12"/>
      <c r="AE6104" s="12" t="s">
        <v>47</v>
      </c>
      <c r="AF6104" s="117" t="s">
        <v>47</v>
      </c>
      <c r="AG6104" s="33" t="s">
        <v>47</v>
      </c>
      <c r="AH6104" s="5" t="s">
        <v>915</v>
      </c>
      <c r="AI6104" s="5" t="s">
        <v>915</v>
      </c>
      <c r="AJ6104" s="13" t="s">
        <v>915</v>
      </c>
    </row>
    <row r="6105" spans="1:36" s="17" customFormat="1" ht="63.75" x14ac:dyDescent="0.2">
      <c r="A6105" s="3" t="s">
        <v>38</v>
      </c>
      <c r="B6105" s="4" t="s">
        <v>48</v>
      </c>
      <c r="C6105" s="5" t="s">
        <v>47</v>
      </c>
      <c r="D6105" s="5" t="s">
        <v>24817</v>
      </c>
      <c r="E6105" s="32" t="s">
        <v>915</v>
      </c>
      <c r="F6105" s="95" t="s">
        <v>775</v>
      </c>
      <c r="G6105" s="235" t="s">
        <v>17529</v>
      </c>
      <c r="H6105" s="12" t="s">
        <v>42</v>
      </c>
      <c r="I6105" s="8" t="s">
        <v>17530</v>
      </c>
      <c r="J6105" s="9" t="s">
        <v>108</v>
      </c>
      <c r="K6105" s="10" t="s">
        <v>17522</v>
      </c>
      <c r="L6105" s="10" t="s">
        <v>17212</v>
      </c>
      <c r="M6105" s="11" t="s">
        <v>47</v>
      </c>
      <c r="N6105" s="11" t="s">
        <v>46</v>
      </c>
      <c r="O6105" s="10">
        <v>0</v>
      </c>
      <c r="P6105" s="12">
        <v>42.62</v>
      </c>
      <c r="Q6105" s="12">
        <f t="shared" si="1106"/>
        <v>4.2620000000000002E-3</v>
      </c>
      <c r="R6105" s="32"/>
      <c r="S6105" s="93" t="s">
        <v>46</v>
      </c>
      <c r="T6105" s="12"/>
      <c r="U6105" s="12" t="s">
        <v>915</v>
      </c>
      <c r="V6105" s="12" t="s">
        <v>47</v>
      </c>
      <c r="W6105" s="12" t="s">
        <v>1743</v>
      </c>
      <c r="X6105" s="12" t="s">
        <v>17359</v>
      </c>
      <c r="Y6105" s="12" t="s">
        <v>17360</v>
      </c>
      <c r="Z6105" s="12" t="s">
        <v>16933</v>
      </c>
      <c r="AA6105" s="12" t="s">
        <v>46</v>
      </c>
      <c r="AB6105" s="12">
        <f t="shared" si="1107"/>
        <v>0</v>
      </c>
      <c r="AC6105" s="12">
        <f t="shared" si="1108"/>
        <v>42.62</v>
      </c>
      <c r="AD6105" s="12"/>
      <c r="AE6105" s="12" t="s">
        <v>47</v>
      </c>
      <c r="AF6105" s="117" t="s">
        <v>47</v>
      </c>
      <c r="AG6105" s="33" t="s">
        <v>47</v>
      </c>
      <c r="AH6105" s="5" t="s">
        <v>915</v>
      </c>
      <c r="AI6105" s="5" t="s">
        <v>915</v>
      </c>
      <c r="AJ6105" s="13" t="s">
        <v>915</v>
      </c>
    </row>
    <row r="6106" spans="1:36" s="17" customFormat="1" ht="63.75" x14ac:dyDescent="0.2">
      <c r="A6106" s="3" t="s">
        <v>38</v>
      </c>
      <c r="B6106" s="4" t="s">
        <v>48</v>
      </c>
      <c r="C6106" s="5" t="s">
        <v>47</v>
      </c>
      <c r="D6106" s="5" t="s">
        <v>24817</v>
      </c>
      <c r="E6106" s="32" t="s">
        <v>915</v>
      </c>
      <c r="F6106" s="95" t="s">
        <v>775</v>
      </c>
      <c r="G6106" s="235" t="s">
        <v>17531</v>
      </c>
      <c r="H6106" s="12" t="s">
        <v>42</v>
      </c>
      <c r="I6106" s="8" t="s">
        <v>17532</v>
      </c>
      <c r="J6106" s="9" t="s">
        <v>108</v>
      </c>
      <c r="K6106" s="10" t="s">
        <v>17522</v>
      </c>
      <c r="L6106" s="10" t="s">
        <v>17212</v>
      </c>
      <c r="M6106" s="11" t="s">
        <v>47</v>
      </c>
      <c r="N6106" s="11" t="s">
        <v>46</v>
      </c>
      <c r="O6106" s="10">
        <v>0</v>
      </c>
      <c r="P6106" s="12">
        <v>42.62</v>
      </c>
      <c r="Q6106" s="12">
        <f t="shared" si="1106"/>
        <v>4.2620000000000002E-3</v>
      </c>
      <c r="R6106" s="32"/>
      <c r="S6106" s="93" t="s">
        <v>46</v>
      </c>
      <c r="T6106" s="12"/>
      <c r="U6106" s="12" t="s">
        <v>915</v>
      </c>
      <c r="V6106" s="12" t="s">
        <v>47</v>
      </c>
      <c r="W6106" s="12" t="s">
        <v>1743</v>
      </c>
      <c r="X6106" s="12" t="s">
        <v>17359</v>
      </c>
      <c r="Y6106" s="12" t="s">
        <v>17360</v>
      </c>
      <c r="Z6106" s="12" t="s">
        <v>16933</v>
      </c>
      <c r="AA6106" s="12" t="s">
        <v>46</v>
      </c>
      <c r="AB6106" s="12">
        <f t="shared" si="1107"/>
        <v>0</v>
      </c>
      <c r="AC6106" s="12">
        <f t="shared" si="1108"/>
        <v>42.62</v>
      </c>
      <c r="AD6106" s="12"/>
      <c r="AE6106" s="12" t="s">
        <v>47</v>
      </c>
      <c r="AF6106" s="117" t="s">
        <v>47</v>
      </c>
      <c r="AG6106" s="33" t="s">
        <v>47</v>
      </c>
      <c r="AH6106" s="5" t="s">
        <v>915</v>
      </c>
      <c r="AI6106" s="5" t="s">
        <v>915</v>
      </c>
      <c r="AJ6106" s="13" t="s">
        <v>915</v>
      </c>
    </row>
    <row r="6107" spans="1:36" s="17" customFormat="1" ht="63.75" x14ac:dyDescent="0.2">
      <c r="A6107" s="3" t="s">
        <v>38</v>
      </c>
      <c r="B6107" s="4" t="s">
        <v>48</v>
      </c>
      <c r="C6107" s="5" t="s">
        <v>47</v>
      </c>
      <c r="D6107" s="5" t="s">
        <v>24817</v>
      </c>
      <c r="E6107" s="32" t="s">
        <v>915</v>
      </c>
      <c r="F6107" s="95" t="s">
        <v>775</v>
      </c>
      <c r="G6107" s="235" t="s">
        <v>17533</v>
      </c>
      <c r="H6107" s="12" t="s">
        <v>42</v>
      </c>
      <c r="I6107" s="8" t="s">
        <v>17534</v>
      </c>
      <c r="J6107" s="9" t="s">
        <v>108</v>
      </c>
      <c r="K6107" s="10" t="s">
        <v>17522</v>
      </c>
      <c r="L6107" s="10" t="s">
        <v>17212</v>
      </c>
      <c r="M6107" s="11" t="s">
        <v>47</v>
      </c>
      <c r="N6107" s="11" t="s">
        <v>46</v>
      </c>
      <c r="O6107" s="10">
        <v>0</v>
      </c>
      <c r="P6107" s="12">
        <v>42.62</v>
      </c>
      <c r="Q6107" s="12">
        <f t="shared" si="1106"/>
        <v>4.2620000000000002E-3</v>
      </c>
      <c r="R6107" s="32"/>
      <c r="S6107" s="93" t="s">
        <v>46</v>
      </c>
      <c r="T6107" s="12"/>
      <c r="U6107" s="12" t="s">
        <v>915</v>
      </c>
      <c r="V6107" s="12" t="s">
        <v>47</v>
      </c>
      <c r="W6107" s="12" t="s">
        <v>1743</v>
      </c>
      <c r="X6107" s="12" t="s">
        <v>17359</v>
      </c>
      <c r="Y6107" s="12" t="s">
        <v>17360</v>
      </c>
      <c r="Z6107" s="12" t="s">
        <v>16933</v>
      </c>
      <c r="AA6107" s="12" t="s">
        <v>46</v>
      </c>
      <c r="AB6107" s="12">
        <f t="shared" si="1107"/>
        <v>0</v>
      </c>
      <c r="AC6107" s="12">
        <f t="shared" si="1108"/>
        <v>42.62</v>
      </c>
      <c r="AD6107" s="12"/>
      <c r="AE6107" s="12" t="s">
        <v>47</v>
      </c>
      <c r="AF6107" s="117" t="s">
        <v>47</v>
      </c>
      <c r="AG6107" s="33" t="s">
        <v>47</v>
      </c>
      <c r="AH6107" s="5" t="s">
        <v>915</v>
      </c>
      <c r="AI6107" s="5" t="s">
        <v>915</v>
      </c>
      <c r="AJ6107" s="13" t="s">
        <v>915</v>
      </c>
    </row>
    <row r="6108" spans="1:36" s="17" customFormat="1" ht="63.75" x14ac:dyDescent="0.2">
      <c r="A6108" s="3" t="s">
        <v>38</v>
      </c>
      <c r="B6108" s="4" t="s">
        <v>48</v>
      </c>
      <c r="C6108" s="5" t="s">
        <v>47</v>
      </c>
      <c r="D6108" s="5" t="s">
        <v>24817</v>
      </c>
      <c r="E6108" s="32" t="s">
        <v>915</v>
      </c>
      <c r="F6108" s="95" t="s">
        <v>775</v>
      </c>
      <c r="G6108" s="235" t="s">
        <v>17535</v>
      </c>
      <c r="H6108" s="12" t="s">
        <v>42</v>
      </c>
      <c r="I6108" s="8" t="s">
        <v>17536</v>
      </c>
      <c r="J6108" s="9" t="s">
        <v>108</v>
      </c>
      <c r="K6108" s="10" t="s">
        <v>17522</v>
      </c>
      <c r="L6108" s="10" t="s">
        <v>17212</v>
      </c>
      <c r="M6108" s="11" t="s">
        <v>47</v>
      </c>
      <c r="N6108" s="11" t="s">
        <v>46</v>
      </c>
      <c r="O6108" s="10">
        <v>0</v>
      </c>
      <c r="P6108" s="12">
        <v>42.62</v>
      </c>
      <c r="Q6108" s="12">
        <f t="shared" si="1106"/>
        <v>4.2620000000000002E-3</v>
      </c>
      <c r="R6108" s="32"/>
      <c r="S6108" s="93" t="s">
        <v>46</v>
      </c>
      <c r="T6108" s="12"/>
      <c r="U6108" s="12" t="s">
        <v>915</v>
      </c>
      <c r="V6108" s="12" t="s">
        <v>47</v>
      </c>
      <c r="W6108" s="12" t="s">
        <v>1743</v>
      </c>
      <c r="X6108" s="12" t="s">
        <v>17359</v>
      </c>
      <c r="Y6108" s="12" t="s">
        <v>17360</v>
      </c>
      <c r="Z6108" s="12" t="s">
        <v>16933</v>
      </c>
      <c r="AA6108" s="12" t="s">
        <v>46</v>
      </c>
      <c r="AB6108" s="12">
        <f t="shared" si="1107"/>
        <v>0</v>
      </c>
      <c r="AC6108" s="12">
        <f t="shared" si="1108"/>
        <v>42.62</v>
      </c>
      <c r="AD6108" s="12"/>
      <c r="AE6108" s="12" t="s">
        <v>47</v>
      </c>
      <c r="AF6108" s="117" t="s">
        <v>47</v>
      </c>
      <c r="AG6108" s="33" t="s">
        <v>47</v>
      </c>
      <c r="AH6108" s="5" t="s">
        <v>915</v>
      </c>
      <c r="AI6108" s="5" t="s">
        <v>915</v>
      </c>
      <c r="AJ6108" s="13" t="s">
        <v>915</v>
      </c>
    </row>
    <row r="6109" spans="1:36" s="17" customFormat="1" ht="63.75" x14ac:dyDescent="0.2">
      <c r="A6109" s="3" t="s">
        <v>38</v>
      </c>
      <c r="B6109" s="4" t="s">
        <v>48</v>
      </c>
      <c r="C6109" s="5" t="s">
        <v>47</v>
      </c>
      <c r="D6109" s="5" t="s">
        <v>24817</v>
      </c>
      <c r="E6109" s="32" t="s">
        <v>915</v>
      </c>
      <c r="F6109" s="95" t="s">
        <v>775</v>
      </c>
      <c r="G6109" s="235" t="s">
        <v>17537</v>
      </c>
      <c r="H6109" s="12" t="s">
        <v>42</v>
      </c>
      <c r="I6109" s="8" t="s">
        <v>17538</v>
      </c>
      <c r="J6109" s="9" t="s">
        <v>108</v>
      </c>
      <c r="K6109" s="10" t="s">
        <v>17522</v>
      </c>
      <c r="L6109" s="10" t="s">
        <v>17212</v>
      </c>
      <c r="M6109" s="11" t="s">
        <v>47</v>
      </c>
      <c r="N6109" s="11" t="s">
        <v>46</v>
      </c>
      <c r="O6109" s="10">
        <v>0</v>
      </c>
      <c r="P6109" s="12">
        <v>42.62</v>
      </c>
      <c r="Q6109" s="12">
        <f t="shared" si="1106"/>
        <v>4.2620000000000002E-3</v>
      </c>
      <c r="R6109" s="32"/>
      <c r="S6109" s="93" t="s">
        <v>46</v>
      </c>
      <c r="T6109" s="12"/>
      <c r="U6109" s="12" t="s">
        <v>915</v>
      </c>
      <c r="V6109" s="12" t="s">
        <v>47</v>
      </c>
      <c r="W6109" s="12" t="s">
        <v>1743</v>
      </c>
      <c r="X6109" s="12" t="s">
        <v>17359</v>
      </c>
      <c r="Y6109" s="12" t="s">
        <v>17360</v>
      </c>
      <c r="Z6109" s="12" t="s">
        <v>16933</v>
      </c>
      <c r="AA6109" s="12" t="s">
        <v>46</v>
      </c>
      <c r="AB6109" s="12">
        <f t="shared" si="1107"/>
        <v>0</v>
      </c>
      <c r="AC6109" s="12">
        <f t="shared" si="1108"/>
        <v>42.62</v>
      </c>
      <c r="AD6109" s="12"/>
      <c r="AE6109" s="12" t="s">
        <v>47</v>
      </c>
      <c r="AF6109" s="117" t="s">
        <v>47</v>
      </c>
      <c r="AG6109" s="33" t="s">
        <v>47</v>
      </c>
      <c r="AH6109" s="5" t="s">
        <v>915</v>
      </c>
      <c r="AI6109" s="5" t="s">
        <v>915</v>
      </c>
      <c r="AJ6109" s="13" t="s">
        <v>915</v>
      </c>
    </row>
    <row r="6110" spans="1:36" s="17" customFormat="1" ht="63.75" x14ac:dyDescent="0.2">
      <c r="A6110" s="3" t="s">
        <v>38</v>
      </c>
      <c r="B6110" s="4" t="s">
        <v>48</v>
      </c>
      <c r="C6110" s="5" t="s">
        <v>47</v>
      </c>
      <c r="D6110" s="5" t="s">
        <v>24817</v>
      </c>
      <c r="E6110" s="32" t="s">
        <v>915</v>
      </c>
      <c r="F6110" s="95" t="s">
        <v>775</v>
      </c>
      <c r="G6110" s="235" t="s">
        <v>17539</v>
      </c>
      <c r="H6110" s="12" t="s">
        <v>42</v>
      </c>
      <c r="I6110" s="8" t="s">
        <v>17540</v>
      </c>
      <c r="J6110" s="9" t="s">
        <v>108</v>
      </c>
      <c r="K6110" s="10" t="s">
        <v>17522</v>
      </c>
      <c r="L6110" s="10" t="s">
        <v>17212</v>
      </c>
      <c r="M6110" s="11" t="s">
        <v>47</v>
      </c>
      <c r="N6110" s="11" t="s">
        <v>46</v>
      </c>
      <c r="O6110" s="10">
        <v>0</v>
      </c>
      <c r="P6110" s="12">
        <v>42.62</v>
      </c>
      <c r="Q6110" s="12">
        <f t="shared" si="1106"/>
        <v>4.2620000000000002E-3</v>
      </c>
      <c r="R6110" s="32"/>
      <c r="S6110" s="93" t="s">
        <v>46</v>
      </c>
      <c r="T6110" s="12"/>
      <c r="U6110" s="12" t="s">
        <v>915</v>
      </c>
      <c r="V6110" s="12" t="s">
        <v>47</v>
      </c>
      <c r="W6110" s="12" t="s">
        <v>1743</v>
      </c>
      <c r="X6110" s="12" t="s">
        <v>17359</v>
      </c>
      <c r="Y6110" s="12" t="s">
        <v>17360</v>
      </c>
      <c r="Z6110" s="12" t="s">
        <v>16933</v>
      </c>
      <c r="AA6110" s="12" t="s">
        <v>46</v>
      </c>
      <c r="AB6110" s="12">
        <f t="shared" si="1107"/>
        <v>0</v>
      </c>
      <c r="AC6110" s="12">
        <f t="shared" si="1108"/>
        <v>42.62</v>
      </c>
      <c r="AD6110" s="12"/>
      <c r="AE6110" s="12" t="s">
        <v>47</v>
      </c>
      <c r="AF6110" s="117" t="s">
        <v>47</v>
      </c>
      <c r="AG6110" s="33" t="s">
        <v>47</v>
      </c>
      <c r="AH6110" s="5" t="s">
        <v>915</v>
      </c>
      <c r="AI6110" s="5" t="s">
        <v>915</v>
      </c>
      <c r="AJ6110" s="13" t="s">
        <v>915</v>
      </c>
    </row>
    <row r="6111" spans="1:36" s="17" customFormat="1" ht="63.75" x14ac:dyDescent="0.2">
      <c r="A6111" s="3" t="s">
        <v>38</v>
      </c>
      <c r="B6111" s="4" t="s">
        <v>48</v>
      </c>
      <c r="C6111" s="5" t="s">
        <v>47</v>
      </c>
      <c r="D6111" s="5" t="s">
        <v>24817</v>
      </c>
      <c r="E6111" s="32" t="s">
        <v>915</v>
      </c>
      <c r="F6111" s="95" t="s">
        <v>775</v>
      </c>
      <c r="G6111" s="235" t="s">
        <v>17541</v>
      </c>
      <c r="H6111" s="12" t="s">
        <v>42</v>
      </c>
      <c r="I6111" s="8" t="s">
        <v>17542</v>
      </c>
      <c r="J6111" s="9" t="s">
        <v>108</v>
      </c>
      <c r="K6111" s="10" t="s">
        <v>17522</v>
      </c>
      <c r="L6111" s="10" t="s">
        <v>17212</v>
      </c>
      <c r="M6111" s="11" t="s">
        <v>47</v>
      </c>
      <c r="N6111" s="11" t="s">
        <v>46</v>
      </c>
      <c r="O6111" s="10">
        <v>0</v>
      </c>
      <c r="P6111" s="12">
        <v>42.62</v>
      </c>
      <c r="Q6111" s="12">
        <f t="shared" si="1106"/>
        <v>4.2620000000000002E-3</v>
      </c>
      <c r="R6111" s="32"/>
      <c r="S6111" s="93" t="s">
        <v>46</v>
      </c>
      <c r="T6111" s="12"/>
      <c r="U6111" s="12" t="s">
        <v>915</v>
      </c>
      <c r="V6111" s="12" t="s">
        <v>47</v>
      </c>
      <c r="W6111" s="12" t="s">
        <v>1743</v>
      </c>
      <c r="X6111" s="12" t="s">
        <v>17359</v>
      </c>
      <c r="Y6111" s="12" t="s">
        <v>17360</v>
      </c>
      <c r="Z6111" s="12" t="s">
        <v>16933</v>
      </c>
      <c r="AA6111" s="12" t="s">
        <v>46</v>
      </c>
      <c r="AB6111" s="12">
        <f t="shared" si="1107"/>
        <v>0</v>
      </c>
      <c r="AC6111" s="12">
        <f t="shared" si="1108"/>
        <v>42.62</v>
      </c>
      <c r="AD6111" s="12"/>
      <c r="AE6111" s="12" t="s">
        <v>47</v>
      </c>
      <c r="AF6111" s="117" t="s">
        <v>47</v>
      </c>
      <c r="AG6111" s="33" t="s">
        <v>47</v>
      </c>
      <c r="AH6111" s="5" t="s">
        <v>915</v>
      </c>
      <c r="AI6111" s="5" t="s">
        <v>915</v>
      </c>
      <c r="AJ6111" s="13" t="s">
        <v>915</v>
      </c>
    </row>
    <row r="6112" spans="1:36" s="17" customFormat="1" ht="63.75" x14ac:dyDescent="0.2">
      <c r="A6112" s="3" t="s">
        <v>38</v>
      </c>
      <c r="B6112" s="4" t="s">
        <v>48</v>
      </c>
      <c r="C6112" s="5" t="s">
        <v>47</v>
      </c>
      <c r="D6112" s="5" t="s">
        <v>24817</v>
      </c>
      <c r="E6112" s="32" t="s">
        <v>915</v>
      </c>
      <c r="F6112" s="95" t="s">
        <v>775</v>
      </c>
      <c r="G6112" s="235" t="s">
        <v>17543</v>
      </c>
      <c r="H6112" s="12" t="s">
        <v>42</v>
      </c>
      <c r="I6112" s="8" t="s">
        <v>17544</v>
      </c>
      <c r="J6112" s="9" t="s">
        <v>108</v>
      </c>
      <c r="K6112" s="10" t="s">
        <v>17522</v>
      </c>
      <c r="L6112" s="10" t="s">
        <v>17212</v>
      </c>
      <c r="M6112" s="11" t="s">
        <v>47</v>
      </c>
      <c r="N6112" s="11" t="s">
        <v>46</v>
      </c>
      <c r="O6112" s="10">
        <v>0</v>
      </c>
      <c r="P6112" s="12">
        <v>42.62</v>
      </c>
      <c r="Q6112" s="12">
        <f t="shared" si="1106"/>
        <v>4.2620000000000002E-3</v>
      </c>
      <c r="R6112" s="32"/>
      <c r="S6112" s="93" t="s">
        <v>46</v>
      </c>
      <c r="T6112" s="12"/>
      <c r="U6112" s="12" t="s">
        <v>915</v>
      </c>
      <c r="V6112" s="12" t="s">
        <v>47</v>
      </c>
      <c r="W6112" s="12" t="s">
        <v>1743</v>
      </c>
      <c r="X6112" s="12" t="s">
        <v>17359</v>
      </c>
      <c r="Y6112" s="12" t="s">
        <v>17360</v>
      </c>
      <c r="Z6112" s="12" t="s">
        <v>16933</v>
      </c>
      <c r="AA6112" s="12" t="s">
        <v>46</v>
      </c>
      <c r="AB6112" s="12">
        <f t="shared" si="1107"/>
        <v>0</v>
      </c>
      <c r="AC6112" s="12">
        <f t="shared" si="1108"/>
        <v>42.62</v>
      </c>
      <c r="AD6112" s="12"/>
      <c r="AE6112" s="12" t="s">
        <v>47</v>
      </c>
      <c r="AF6112" s="117" t="s">
        <v>47</v>
      </c>
      <c r="AG6112" s="33" t="s">
        <v>47</v>
      </c>
      <c r="AH6112" s="5" t="s">
        <v>915</v>
      </c>
      <c r="AI6112" s="5" t="s">
        <v>915</v>
      </c>
      <c r="AJ6112" s="13" t="s">
        <v>915</v>
      </c>
    </row>
    <row r="6113" spans="1:36" s="17" customFormat="1" ht="63.75" x14ac:dyDescent="0.2">
      <c r="A6113" s="3" t="s">
        <v>38</v>
      </c>
      <c r="B6113" s="4" t="s">
        <v>48</v>
      </c>
      <c r="C6113" s="5" t="s">
        <v>47</v>
      </c>
      <c r="D6113" s="5" t="s">
        <v>24817</v>
      </c>
      <c r="E6113" s="32" t="s">
        <v>915</v>
      </c>
      <c r="F6113" s="95" t="s">
        <v>775</v>
      </c>
      <c r="G6113" s="235" t="s">
        <v>17545</v>
      </c>
      <c r="H6113" s="12" t="s">
        <v>42</v>
      </c>
      <c r="I6113" s="8" t="s">
        <v>17546</v>
      </c>
      <c r="J6113" s="9" t="s">
        <v>108</v>
      </c>
      <c r="K6113" s="10" t="s">
        <v>17522</v>
      </c>
      <c r="L6113" s="10" t="s">
        <v>17212</v>
      </c>
      <c r="M6113" s="11" t="s">
        <v>47</v>
      </c>
      <c r="N6113" s="11" t="s">
        <v>46</v>
      </c>
      <c r="O6113" s="10">
        <v>0</v>
      </c>
      <c r="P6113" s="12">
        <v>42.62</v>
      </c>
      <c r="Q6113" s="12">
        <f t="shared" si="1106"/>
        <v>4.2620000000000002E-3</v>
      </c>
      <c r="R6113" s="32"/>
      <c r="S6113" s="93" t="s">
        <v>46</v>
      </c>
      <c r="T6113" s="12"/>
      <c r="U6113" s="12" t="s">
        <v>915</v>
      </c>
      <c r="V6113" s="12" t="s">
        <v>47</v>
      </c>
      <c r="W6113" s="12" t="s">
        <v>1743</v>
      </c>
      <c r="X6113" s="12" t="s">
        <v>17359</v>
      </c>
      <c r="Y6113" s="12" t="s">
        <v>17360</v>
      </c>
      <c r="Z6113" s="12" t="s">
        <v>16933</v>
      </c>
      <c r="AA6113" s="12" t="s">
        <v>46</v>
      </c>
      <c r="AB6113" s="12">
        <f t="shared" si="1107"/>
        <v>0</v>
      </c>
      <c r="AC6113" s="12">
        <f t="shared" si="1108"/>
        <v>42.62</v>
      </c>
      <c r="AD6113" s="12"/>
      <c r="AE6113" s="12" t="s">
        <v>47</v>
      </c>
      <c r="AF6113" s="117" t="s">
        <v>47</v>
      </c>
      <c r="AG6113" s="33" t="s">
        <v>47</v>
      </c>
      <c r="AH6113" s="5" t="s">
        <v>915</v>
      </c>
      <c r="AI6113" s="5" t="s">
        <v>915</v>
      </c>
      <c r="AJ6113" s="13" t="s">
        <v>915</v>
      </c>
    </row>
    <row r="6114" spans="1:36" s="17" customFormat="1" ht="63.75" x14ac:dyDescent="0.2">
      <c r="A6114" s="3" t="s">
        <v>38</v>
      </c>
      <c r="B6114" s="4" t="s">
        <v>48</v>
      </c>
      <c r="C6114" s="5" t="s">
        <v>47</v>
      </c>
      <c r="D6114" s="5" t="s">
        <v>24817</v>
      </c>
      <c r="E6114" s="32" t="s">
        <v>915</v>
      </c>
      <c r="F6114" s="95" t="s">
        <v>775</v>
      </c>
      <c r="G6114" s="235" t="s">
        <v>17547</v>
      </c>
      <c r="H6114" s="12" t="s">
        <v>42</v>
      </c>
      <c r="I6114" s="8" t="s">
        <v>17548</v>
      </c>
      <c r="J6114" s="9" t="s">
        <v>108</v>
      </c>
      <c r="K6114" s="10" t="s">
        <v>17522</v>
      </c>
      <c r="L6114" s="10" t="s">
        <v>17212</v>
      </c>
      <c r="M6114" s="11" t="s">
        <v>47</v>
      </c>
      <c r="N6114" s="11" t="s">
        <v>46</v>
      </c>
      <c r="O6114" s="10">
        <v>0</v>
      </c>
      <c r="P6114" s="12">
        <v>42.62</v>
      </c>
      <c r="Q6114" s="12">
        <f t="shared" si="1106"/>
        <v>4.2620000000000002E-3</v>
      </c>
      <c r="R6114" s="32"/>
      <c r="S6114" s="93" t="s">
        <v>46</v>
      </c>
      <c r="T6114" s="12"/>
      <c r="U6114" s="12" t="s">
        <v>915</v>
      </c>
      <c r="V6114" s="12" t="s">
        <v>47</v>
      </c>
      <c r="W6114" s="12" t="s">
        <v>1743</v>
      </c>
      <c r="X6114" s="12" t="s">
        <v>17359</v>
      </c>
      <c r="Y6114" s="12" t="s">
        <v>17360</v>
      </c>
      <c r="Z6114" s="12" t="s">
        <v>16933</v>
      </c>
      <c r="AA6114" s="12" t="s">
        <v>46</v>
      </c>
      <c r="AB6114" s="12">
        <f t="shared" si="1107"/>
        <v>0</v>
      </c>
      <c r="AC6114" s="12">
        <f t="shared" si="1108"/>
        <v>42.62</v>
      </c>
      <c r="AD6114" s="12"/>
      <c r="AE6114" s="12" t="s">
        <v>47</v>
      </c>
      <c r="AF6114" s="117" t="s">
        <v>47</v>
      </c>
      <c r="AG6114" s="33" t="s">
        <v>47</v>
      </c>
      <c r="AH6114" s="5" t="s">
        <v>915</v>
      </c>
      <c r="AI6114" s="5" t="s">
        <v>915</v>
      </c>
      <c r="AJ6114" s="13" t="s">
        <v>915</v>
      </c>
    </row>
    <row r="6115" spans="1:36" s="17" customFormat="1" ht="63.75" x14ac:dyDescent="0.2">
      <c r="A6115" s="3" t="s">
        <v>38</v>
      </c>
      <c r="B6115" s="4" t="s">
        <v>48</v>
      </c>
      <c r="C6115" s="5" t="s">
        <v>47</v>
      </c>
      <c r="D6115" s="5" t="s">
        <v>24817</v>
      </c>
      <c r="E6115" s="32" t="s">
        <v>915</v>
      </c>
      <c r="F6115" s="95" t="s">
        <v>775</v>
      </c>
      <c r="G6115" s="235" t="s">
        <v>17549</v>
      </c>
      <c r="H6115" s="12" t="s">
        <v>42</v>
      </c>
      <c r="I6115" s="8" t="s">
        <v>17550</v>
      </c>
      <c r="J6115" s="9" t="s">
        <v>108</v>
      </c>
      <c r="K6115" s="10" t="s">
        <v>17522</v>
      </c>
      <c r="L6115" s="10" t="s">
        <v>17212</v>
      </c>
      <c r="M6115" s="11" t="s">
        <v>47</v>
      </c>
      <c r="N6115" s="11" t="s">
        <v>46</v>
      </c>
      <c r="O6115" s="10">
        <v>0</v>
      </c>
      <c r="P6115" s="12">
        <v>42.62</v>
      </c>
      <c r="Q6115" s="12">
        <f t="shared" si="1106"/>
        <v>4.2620000000000002E-3</v>
      </c>
      <c r="R6115" s="32"/>
      <c r="S6115" s="93" t="s">
        <v>46</v>
      </c>
      <c r="T6115" s="12"/>
      <c r="U6115" s="12" t="s">
        <v>915</v>
      </c>
      <c r="V6115" s="12" t="s">
        <v>47</v>
      </c>
      <c r="W6115" s="12" t="s">
        <v>1743</v>
      </c>
      <c r="X6115" s="12" t="s">
        <v>17359</v>
      </c>
      <c r="Y6115" s="12" t="s">
        <v>17360</v>
      </c>
      <c r="Z6115" s="12" t="s">
        <v>16933</v>
      </c>
      <c r="AA6115" s="12" t="s">
        <v>46</v>
      </c>
      <c r="AB6115" s="12">
        <f t="shared" si="1107"/>
        <v>0</v>
      </c>
      <c r="AC6115" s="12">
        <f t="shared" si="1108"/>
        <v>42.62</v>
      </c>
      <c r="AD6115" s="12"/>
      <c r="AE6115" s="12" t="s">
        <v>47</v>
      </c>
      <c r="AF6115" s="117" t="s">
        <v>47</v>
      </c>
      <c r="AG6115" s="33" t="s">
        <v>47</v>
      </c>
      <c r="AH6115" s="5" t="s">
        <v>915</v>
      </c>
      <c r="AI6115" s="5" t="s">
        <v>915</v>
      </c>
      <c r="AJ6115" s="13" t="s">
        <v>915</v>
      </c>
    </row>
    <row r="6116" spans="1:36" s="17" customFormat="1" ht="63.75" x14ac:dyDescent="0.2">
      <c r="A6116" s="3" t="s">
        <v>38</v>
      </c>
      <c r="B6116" s="4" t="s">
        <v>48</v>
      </c>
      <c r="C6116" s="5" t="s">
        <v>47</v>
      </c>
      <c r="D6116" s="5" t="s">
        <v>24817</v>
      </c>
      <c r="E6116" s="32" t="s">
        <v>915</v>
      </c>
      <c r="F6116" s="95" t="s">
        <v>775</v>
      </c>
      <c r="G6116" s="235" t="s">
        <v>17551</v>
      </c>
      <c r="H6116" s="12" t="s">
        <v>42</v>
      </c>
      <c r="I6116" s="8" t="s">
        <v>17552</v>
      </c>
      <c r="J6116" s="9" t="s">
        <v>108</v>
      </c>
      <c r="K6116" s="10" t="s">
        <v>17522</v>
      </c>
      <c r="L6116" s="10" t="s">
        <v>17212</v>
      </c>
      <c r="M6116" s="11" t="s">
        <v>47</v>
      </c>
      <c r="N6116" s="11" t="s">
        <v>46</v>
      </c>
      <c r="O6116" s="10">
        <v>0</v>
      </c>
      <c r="P6116" s="12">
        <v>42.62</v>
      </c>
      <c r="Q6116" s="12">
        <f t="shared" si="1106"/>
        <v>4.2620000000000002E-3</v>
      </c>
      <c r="R6116" s="32"/>
      <c r="S6116" s="93" t="s">
        <v>46</v>
      </c>
      <c r="T6116" s="12"/>
      <c r="U6116" s="12" t="s">
        <v>915</v>
      </c>
      <c r="V6116" s="12" t="s">
        <v>47</v>
      </c>
      <c r="W6116" s="12" t="s">
        <v>1743</v>
      </c>
      <c r="X6116" s="12" t="s">
        <v>17359</v>
      </c>
      <c r="Y6116" s="12" t="s">
        <v>17360</v>
      </c>
      <c r="Z6116" s="12" t="s">
        <v>16933</v>
      </c>
      <c r="AA6116" s="12" t="s">
        <v>46</v>
      </c>
      <c r="AB6116" s="12">
        <f t="shared" si="1107"/>
        <v>0</v>
      </c>
      <c r="AC6116" s="12">
        <f t="shared" si="1108"/>
        <v>42.62</v>
      </c>
      <c r="AD6116" s="12"/>
      <c r="AE6116" s="12" t="s">
        <v>47</v>
      </c>
      <c r="AF6116" s="117" t="s">
        <v>47</v>
      </c>
      <c r="AG6116" s="33" t="s">
        <v>47</v>
      </c>
      <c r="AH6116" s="5" t="s">
        <v>915</v>
      </c>
      <c r="AI6116" s="5" t="s">
        <v>915</v>
      </c>
      <c r="AJ6116" s="13" t="s">
        <v>915</v>
      </c>
    </row>
    <row r="6117" spans="1:36" s="17" customFormat="1" ht="63.75" x14ac:dyDescent="0.2">
      <c r="A6117" s="3" t="s">
        <v>38</v>
      </c>
      <c r="B6117" s="4" t="s">
        <v>48</v>
      </c>
      <c r="C6117" s="5" t="s">
        <v>47</v>
      </c>
      <c r="D6117" s="5" t="s">
        <v>24817</v>
      </c>
      <c r="E6117" s="32" t="s">
        <v>915</v>
      </c>
      <c r="F6117" s="95" t="s">
        <v>775</v>
      </c>
      <c r="G6117" s="235" t="s">
        <v>17553</v>
      </c>
      <c r="H6117" s="12" t="s">
        <v>42</v>
      </c>
      <c r="I6117" s="8" t="s">
        <v>17554</v>
      </c>
      <c r="J6117" s="9" t="s">
        <v>108</v>
      </c>
      <c r="K6117" s="10" t="s">
        <v>17522</v>
      </c>
      <c r="L6117" s="10" t="s">
        <v>17212</v>
      </c>
      <c r="M6117" s="11" t="s">
        <v>47</v>
      </c>
      <c r="N6117" s="11" t="s">
        <v>46</v>
      </c>
      <c r="O6117" s="10">
        <v>0</v>
      </c>
      <c r="P6117" s="12">
        <v>42.62</v>
      </c>
      <c r="Q6117" s="12">
        <f t="shared" si="1106"/>
        <v>4.2620000000000002E-3</v>
      </c>
      <c r="R6117" s="32"/>
      <c r="S6117" s="93" t="s">
        <v>46</v>
      </c>
      <c r="T6117" s="12"/>
      <c r="U6117" s="12" t="s">
        <v>915</v>
      </c>
      <c r="V6117" s="12" t="s">
        <v>47</v>
      </c>
      <c r="W6117" s="12" t="s">
        <v>1743</v>
      </c>
      <c r="X6117" s="12" t="s">
        <v>17359</v>
      </c>
      <c r="Y6117" s="12" t="s">
        <v>17360</v>
      </c>
      <c r="Z6117" s="12" t="s">
        <v>16933</v>
      </c>
      <c r="AA6117" s="12" t="s">
        <v>46</v>
      </c>
      <c r="AB6117" s="12">
        <f t="shared" si="1107"/>
        <v>0</v>
      </c>
      <c r="AC6117" s="12">
        <f t="shared" si="1108"/>
        <v>42.62</v>
      </c>
      <c r="AD6117" s="12"/>
      <c r="AE6117" s="12" t="s">
        <v>47</v>
      </c>
      <c r="AF6117" s="117" t="s">
        <v>47</v>
      </c>
      <c r="AG6117" s="33" t="s">
        <v>47</v>
      </c>
      <c r="AH6117" s="5" t="s">
        <v>915</v>
      </c>
      <c r="AI6117" s="5" t="s">
        <v>915</v>
      </c>
      <c r="AJ6117" s="13" t="s">
        <v>915</v>
      </c>
    </row>
    <row r="6118" spans="1:36" s="17" customFormat="1" ht="63.75" x14ac:dyDescent="0.2">
      <c r="A6118" s="3" t="s">
        <v>38</v>
      </c>
      <c r="B6118" s="4" t="s">
        <v>48</v>
      </c>
      <c r="C6118" s="5" t="s">
        <v>47</v>
      </c>
      <c r="D6118" s="5" t="s">
        <v>24817</v>
      </c>
      <c r="E6118" s="32" t="s">
        <v>915</v>
      </c>
      <c r="F6118" s="95" t="s">
        <v>775</v>
      </c>
      <c r="G6118" s="235" t="s">
        <v>17555</v>
      </c>
      <c r="H6118" s="12" t="s">
        <v>42</v>
      </c>
      <c r="I6118" s="8" t="s">
        <v>17556</v>
      </c>
      <c r="J6118" s="9" t="s">
        <v>108</v>
      </c>
      <c r="K6118" s="10" t="s">
        <v>17522</v>
      </c>
      <c r="L6118" s="10" t="s">
        <v>17212</v>
      </c>
      <c r="M6118" s="11" t="s">
        <v>47</v>
      </c>
      <c r="N6118" s="11" t="s">
        <v>46</v>
      </c>
      <c r="O6118" s="10">
        <v>0</v>
      </c>
      <c r="P6118" s="12">
        <v>42.62</v>
      </c>
      <c r="Q6118" s="12">
        <f t="shared" si="1106"/>
        <v>4.2620000000000002E-3</v>
      </c>
      <c r="R6118" s="32"/>
      <c r="S6118" s="93" t="s">
        <v>46</v>
      </c>
      <c r="T6118" s="12"/>
      <c r="U6118" s="12" t="s">
        <v>915</v>
      </c>
      <c r="V6118" s="12" t="s">
        <v>47</v>
      </c>
      <c r="W6118" s="12" t="s">
        <v>1743</v>
      </c>
      <c r="X6118" s="12" t="s">
        <v>17359</v>
      </c>
      <c r="Y6118" s="12" t="s">
        <v>17360</v>
      </c>
      <c r="Z6118" s="12" t="s">
        <v>16933</v>
      </c>
      <c r="AA6118" s="12" t="s">
        <v>46</v>
      </c>
      <c r="AB6118" s="12">
        <f t="shared" si="1107"/>
        <v>0</v>
      </c>
      <c r="AC6118" s="12">
        <f t="shared" si="1108"/>
        <v>42.62</v>
      </c>
      <c r="AD6118" s="12"/>
      <c r="AE6118" s="12" t="s">
        <v>47</v>
      </c>
      <c r="AF6118" s="117" t="s">
        <v>47</v>
      </c>
      <c r="AG6118" s="33" t="s">
        <v>47</v>
      </c>
      <c r="AH6118" s="5" t="s">
        <v>915</v>
      </c>
      <c r="AI6118" s="5" t="s">
        <v>915</v>
      </c>
      <c r="AJ6118" s="13" t="s">
        <v>915</v>
      </c>
    </row>
    <row r="6119" spans="1:36" s="17" customFormat="1" ht="63.75" x14ac:dyDescent="0.2">
      <c r="A6119" s="3" t="s">
        <v>38</v>
      </c>
      <c r="B6119" s="4" t="s">
        <v>48</v>
      </c>
      <c r="C6119" s="5" t="s">
        <v>47</v>
      </c>
      <c r="D6119" s="5" t="s">
        <v>24817</v>
      </c>
      <c r="E6119" s="32" t="s">
        <v>915</v>
      </c>
      <c r="F6119" s="95" t="s">
        <v>775</v>
      </c>
      <c r="G6119" s="235" t="s">
        <v>17557</v>
      </c>
      <c r="H6119" s="12" t="s">
        <v>42</v>
      </c>
      <c r="I6119" s="8" t="s">
        <v>17558</v>
      </c>
      <c r="J6119" s="9" t="s">
        <v>108</v>
      </c>
      <c r="K6119" s="10" t="s">
        <v>17522</v>
      </c>
      <c r="L6119" s="10" t="s">
        <v>17212</v>
      </c>
      <c r="M6119" s="11" t="s">
        <v>47</v>
      </c>
      <c r="N6119" s="11" t="s">
        <v>46</v>
      </c>
      <c r="O6119" s="10">
        <v>0</v>
      </c>
      <c r="P6119" s="12">
        <v>42.62</v>
      </c>
      <c r="Q6119" s="12">
        <f t="shared" si="1106"/>
        <v>4.2620000000000002E-3</v>
      </c>
      <c r="R6119" s="32"/>
      <c r="S6119" s="93" t="s">
        <v>46</v>
      </c>
      <c r="T6119" s="12"/>
      <c r="U6119" s="12" t="s">
        <v>915</v>
      </c>
      <c r="V6119" s="12" t="s">
        <v>47</v>
      </c>
      <c r="W6119" s="12" t="s">
        <v>1743</v>
      </c>
      <c r="X6119" s="12" t="s">
        <v>17359</v>
      </c>
      <c r="Y6119" s="12" t="s">
        <v>17360</v>
      </c>
      <c r="Z6119" s="12" t="s">
        <v>16933</v>
      </c>
      <c r="AA6119" s="12" t="s">
        <v>46</v>
      </c>
      <c r="AB6119" s="12">
        <f t="shared" si="1107"/>
        <v>0</v>
      </c>
      <c r="AC6119" s="12">
        <f t="shared" si="1108"/>
        <v>42.62</v>
      </c>
      <c r="AD6119" s="12"/>
      <c r="AE6119" s="12" t="s">
        <v>47</v>
      </c>
      <c r="AF6119" s="117" t="s">
        <v>47</v>
      </c>
      <c r="AG6119" s="33" t="s">
        <v>47</v>
      </c>
      <c r="AH6119" s="5" t="s">
        <v>915</v>
      </c>
      <c r="AI6119" s="5" t="s">
        <v>915</v>
      </c>
      <c r="AJ6119" s="13" t="s">
        <v>915</v>
      </c>
    </row>
    <row r="6120" spans="1:36" s="17" customFormat="1" ht="63.75" x14ac:dyDescent="0.2">
      <c r="A6120" s="3" t="s">
        <v>38</v>
      </c>
      <c r="B6120" s="4" t="s">
        <v>48</v>
      </c>
      <c r="C6120" s="5" t="s">
        <v>47</v>
      </c>
      <c r="D6120" s="5" t="s">
        <v>24817</v>
      </c>
      <c r="E6120" s="32" t="s">
        <v>915</v>
      </c>
      <c r="F6120" s="95" t="s">
        <v>775</v>
      </c>
      <c r="G6120" s="235" t="s">
        <v>17559</v>
      </c>
      <c r="H6120" s="12" t="s">
        <v>42</v>
      </c>
      <c r="I6120" s="8" t="s">
        <v>17560</v>
      </c>
      <c r="J6120" s="9" t="s">
        <v>108</v>
      </c>
      <c r="K6120" s="10" t="s">
        <v>17522</v>
      </c>
      <c r="L6120" s="10" t="s">
        <v>17212</v>
      </c>
      <c r="M6120" s="11" t="s">
        <v>47</v>
      </c>
      <c r="N6120" s="11" t="s">
        <v>46</v>
      </c>
      <c r="O6120" s="10">
        <v>0</v>
      </c>
      <c r="P6120" s="12">
        <v>42.62</v>
      </c>
      <c r="Q6120" s="12">
        <f t="shared" si="1106"/>
        <v>4.2620000000000002E-3</v>
      </c>
      <c r="R6120" s="32"/>
      <c r="S6120" s="93" t="s">
        <v>46</v>
      </c>
      <c r="T6120" s="12"/>
      <c r="U6120" s="12" t="s">
        <v>915</v>
      </c>
      <c r="V6120" s="12" t="s">
        <v>47</v>
      </c>
      <c r="W6120" s="12" t="s">
        <v>1743</v>
      </c>
      <c r="X6120" s="12" t="s">
        <v>17359</v>
      </c>
      <c r="Y6120" s="12" t="s">
        <v>17360</v>
      </c>
      <c r="Z6120" s="12" t="s">
        <v>16933</v>
      </c>
      <c r="AA6120" s="12" t="s">
        <v>46</v>
      </c>
      <c r="AB6120" s="12">
        <f t="shared" si="1107"/>
        <v>0</v>
      </c>
      <c r="AC6120" s="12">
        <f t="shared" si="1108"/>
        <v>42.62</v>
      </c>
      <c r="AD6120" s="12"/>
      <c r="AE6120" s="12" t="s">
        <v>47</v>
      </c>
      <c r="AF6120" s="117" t="s">
        <v>47</v>
      </c>
      <c r="AG6120" s="33" t="s">
        <v>47</v>
      </c>
      <c r="AH6120" s="5" t="s">
        <v>915</v>
      </c>
      <c r="AI6120" s="5" t="s">
        <v>915</v>
      </c>
      <c r="AJ6120" s="13" t="s">
        <v>915</v>
      </c>
    </row>
    <row r="6121" spans="1:36" s="17" customFormat="1" ht="63.75" x14ac:dyDescent="0.2">
      <c r="A6121" s="3" t="s">
        <v>38</v>
      </c>
      <c r="B6121" s="4" t="s">
        <v>48</v>
      </c>
      <c r="C6121" s="5" t="s">
        <v>47</v>
      </c>
      <c r="D6121" s="5" t="s">
        <v>24817</v>
      </c>
      <c r="E6121" s="32" t="s">
        <v>915</v>
      </c>
      <c r="F6121" s="95" t="s">
        <v>775</v>
      </c>
      <c r="G6121" s="235" t="s">
        <v>17561</v>
      </c>
      <c r="H6121" s="12" t="s">
        <v>42</v>
      </c>
      <c r="I6121" s="8" t="s">
        <v>17562</v>
      </c>
      <c r="J6121" s="9" t="s">
        <v>108</v>
      </c>
      <c r="K6121" s="10" t="s">
        <v>17522</v>
      </c>
      <c r="L6121" s="10" t="s">
        <v>17212</v>
      </c>
      <c r="M6121" s="11" t="s">
        <v>47</v>
      </c>
      <c r="N6121" s="11" t="s">
        <v>46</v>
      </c>
      <c r="O6121" s="10">
        <v>0</v>
      </c>
      <c r="P6121" s="12">
        <v>42.62</v>
      </c>
      <c r="Q6121" s="12">
        <f t="shared" si="1106"/>
        <v>4.2620000000000002E-3</v>
      </c>
      <c r="R6121" s="32"/>
      <c r="S6121" s="93" t="s">
        <v>46</v>
      </c>
      <c r="T6121" s="12"/>
      <c r="U6121" s="12" t="s">
        <v>915</v>
      </c>
      <c r="V6121" s="12" t="s">
        <v>47</v>
      </c>
      <c r="W6121" s="12" t="s">
        <v>1743</v>
      </c>
      <c r="X6121" s="12" t="s">
        <v>17359</v>
      </c>
      <c r="Y6121" s="12" t="s">
        <v>17360</v>
      </c>
      <c r="Z6121" s="12" t="s">
        <v>16933</v>
      </c>
      <c r="AA6121" s="12" t="s">
        <v>46</v>
      </c>
      <c r="AB6121" s="12">
        <f t="shared" si="1107"/>
        <v>0</v>
      </c>
      <c r="AC6121" s="12">
        <f t="shared" si="1108"/>
        <v>42.62</v>
      </c>
      <c r="AD6121" s="12"/>
      <c r="AE6121" s="12" t="s">
        <v>47</v>
      </c>
      <c r="AF6121" s="117" t="s">
        <v>47</v>
      </c>
      <c r="AG6121" s="33" t="s">
        <v>47</v>
      </c>
      <c r="AH6121" s="5" t="s">
        <v>915</v>
      </c>
      <c r="AI6121" s="5" t="s">
        <v>915</v>
      </c>
      <c r="AJ6121" s="13" t="s">
        <v>915</v>
      </c>
    </row>
    <row r="6122" spans="1:36" s="17" customFormat="1" ht="63.75" x14ac:dyDescent="0.2">
      <c r="A6122" s="3" t="s">
        <v>38</v>
      </c>
      <c r="B6122" s="4" t="s">
        <v>48</v>
      </c>
      <c r="C6122" s="5" t="s">
        <v>47</v>
      </c>
      <c r="D6122" s="5" t="s">
        <v>24817</v>
      </c>
      <c r="E6122" s="32" t="s">
        <v>915</v>
      </c>
      <c r="F6122" s="95" t="s">
        <v>775</v>
      </c>
      <c r="G6122" s="235" t="s">
        <v>17563</v>
      </c>
      <c r="H6122" s="12" t="s">
        <v>42</v>
      </c>
      <c r="I6122" s="8" t="s">
        <v>17564</v>
      </c>
      <c r="J6122" s="9" t="s">
        <v>108</v>
      </c>
      <c r="K6122" s="10" t="s">
        <v>17522</v>
      </c>
      <c r="L6122" s="10" t="s">
        <v>17212</v>
      </c>
      <c r="M6122" s="11" t="s">
        <v>47</v>
      </c>
      <c r="N6122" s="11" t="s">
        <v>46</v>
      </c>
      <c r="O6122" s="10">
        <v>0</v>
      </c>
      <c r="P6122" s="12">
        <v>42.62</v>
      </c>
      <c r="Q6122" s="12">
        <f t="shared" si="1106"/>
        <v>4.2620000000000002E-3</v>
      </c>
      <c r="R6122" s="32"/>
      <c r="S6122" s="93" t="s">
        <v>46</v>
      </c>
      <c r="T6122" s="12"/>
      <c r="U6122" s="12" t="s">
        <v>915</v>
      </c>
      <c r="V6122" s="12" t="s">
        <v>47</v>
      </c>
      <c r="W6122" s="12" t="s">
        <v>1743</v>
      </c>
      <c r="X6122" s="12" t="s">
        <v>17359</v>
      </c>
      <c r="Y6122" s="12" t="s">
        <v>17360</v>
      </c>
      <c r="Z6122" s="12" t="s">
        <v>16933</v>
      </c>
      <c r="AA6122" s="12" t="s">
        <v>46</v>
      </c>
      <c r="AB6122" s="12">
        <f t="shared" si="1107"/>
        <v>0</v>
      </c>
      <c r="AC6122" s="12">
        <f t="shared" si="1108"/>
        <v>42.62</v>
      </c>
      <c r="AD6122" s="12"/>
      <c r="AE6122" s="12" t="s">
        <v>47</v>
      </c>
      <c r="AF6122" s="117" t="s">
        <v>47</v>
      </c>
      <c r="AG6122" s="33" t="s">
        <v>47</v>
      </c>
      <c r="AH6122" s="5" t="s">
        <v>915</v>
      </c>
      <c r="AI6122" s="5" t="s">
        <v>915</v>
      </c>
      <c r="AJ6122" s="13" t="s">
        <v>915</v>
      </c>
    </row>
    <row r="6123" spans="1:36" s="17" customFormat="1" ht="63.75" x14ac:dyDescent="0.2">
      <c r="A6123" s="3" t="s">
        <v>38</v>
      </c>
      <c r="B6123" s="4" t="s">
        <v>48</v>
      </c>
      <c r="C6123" s="5" t="s">
        <v>47</v>
      </c>
      <c r="D6123" s="5" t="s">
        <v>24817</v>
      </c>
      <c r="E6123" s="32" t="s">
        <v>915</v>
      </c>
      <c r="F6123" s="95" t="s">
        <v>775</v>
      </c>
      <c r="G6123" s="235" t="s">
        <v>17565</v>
      </c>
      <c r="H6123" s="12" t="s">
        <v>42</v>
      </c>
      <c r="I6123" s="8" t="s">
        <v>17566</v>
      </c>
      <c r="J6123" s="9" t="s">
        <v>108</v>
      </c>
      <c r="K6123" s="10" t="s">
        <v>17522</v>
      </c>
      <c r="L6123" s="10" t="s">
        <v>17212</v>
      </c>
      <c r="M6123" s="11" t="s">
        <v>47</v>
      </c>
      <c r="N6123" s="11" t="s">
        <v>46</v>
      </c>
      <c r="O6123" s="10">
        <v>0</v>
      </c>
      <c r="P6123" s="12">
        <v>42.62</v>
      </c>
      <c r="Q6123" s="12">
        <f t="shared" si="1106"/>
        <v>4.2620000000000002E-3</v>
      </c>
      <c r="R6123" s="32"/>
      <c r="S6123" s="93" t="s">
        <v>46</v>
      </c>
      <c r="T6123" s="12"/>
      <c r="U6123" s="12" t="s">
        <v>915</v>
      </c>
      <c r="V6123" s="12" t="s">
        <v>47</v>
      </c>
      <c r="W6123" s="12" t="s">
        <v>1743</v>
      </c>
      <c r="X6123" s="12" t="s">
        <v>17359</v>
      </c>
      <c r="Y6123" s="12" t="s">
        <v>17360</v>
      </c>
      <c r="Z6123" s="12" t="s">
        <v>16933</v>
      </c>
      <c r="AA6123" s="12" t="s">
        <v>46</v>
      </c>
      <c r="AB6123" s="12">
        <f t="shared" si="1107"/>
        <v>0</v>
      </c>
      <c r="AC6123" s="12">
        <f t="shared" si="1108"/>
        <v>42.62</v>
      </c>
      <c r="AD6123" s="12"/>
      <c r="AE6123" s="12" t="s">
        <v>47</v>
      </c>
      <c r="AF6123" s="117" t="s">
        <v>47</v>
      </c>
      <c r="AG6123" s="33" t="s">
        <v>47</v>
      </c>
      <c r="AH6123" s="5" t="s">
        <v>915</v>
      </c>
      <c r="AI6123" s="5" t="s">
        <v>915</v>
      </c>
      <c r="AJ6123" s="13" t="s">
        <v>915</v>
      </c>
    </row>
    <row r="6124" spans="1:36" s="17" customFormat="1" ht="63.75" x14ac:dyDescent="0.2">
      <c r="A6124" s="3" t="s">
        <v>38</v>
      </c>
      <c r="B6124" s="4" t="s">
        <v>48</v>
      </c>
      <c r="C6124" s="5" t="s">
        <v>47</v>
      </c>
      <c r="D6124" s="5" t="s">
        <v>24817</v>
      </c>
      <c r="E6124" s="32" t="s">
        <v>915</v>
      </c>
      <c r="F6124" s="95" t="s">
        <v>775</v>
      </c>
      <c r="G6124" s="235" t="s">
        <v>17567</v>
      </c>
      <c r="H6124" s="12" t="s">
        <v>42</v>
      </c>
      <c r="I6124" s="8" t="s">
        <v>17568</v>
      </c>
      <c r="J6124" s="9" t="s">
        <v>108</v>
      </c>
      <c r="K6124" s="10" t="s">
        <v>17522</v>
      </c>
      <c r="L6124" s="10" t="s">
        <v>17212</v>
      </c>
      <c r="M6124" s="11" t="s">
        <v>47</v>
      </c>
      <c r="N6124" s="11" t="s">
        <v>46</v>
      </c>
      <c r="O6124" s="10">
        <v>0</v>
      </c>
      <c r="P6124" s="12">
        <v>42.62</v>
      </c>
      <c r="Q6124" s="12">
        <f t="shared" si="1106"/>
        <v>4.2620000000000002E-3</v>
      </c>
      <c r="R6124" s="32"/>
      <c r="S6124" s="93" t="s">
        <v>46</v>
      </c>
      <c r="T6124" s="12"/>
      <c r="U6124" s="12" t="s">
        <v>915</v>
      </c>
      <c r="V6124" s="12" t="s">
        <v>47</v>
      </c>
      <c r="W6124" s="12" t="s">
        <v>1743</v>
      </c>
      <c r="X6124" s="12" t="s">
        <v>17359</v>
      </c>
      <c r="Y6124" s="12" t="s">
        <v>17360</v>
      </c>
      <c r="Z6124" s="12" t="s">
        <v>16933</v>
      </c>
      <c r="AA6124" s="12" t="s">
        <v>46</v>
      </c>
      <c r="AB6124" s="12">
        <f t="shared" si="1107"/>
        <v>0</v>
      </c>
      <c r="AC6124" s="12">
        <f t="shared" si="1108"/>
        <v>42.62</v>
      </c>
      <c r="AD6124" s="12"/>
      <c r="AE6124" s="12" t="s">
        <v>47</v>
      </c>
      <c r="AF6124" s="117" t="s">
        <v>47</v>
      </c>
      <c r="AG6124" s="33" t="s">
        <v>47</v>
      </c>
      <c r="AH6124" s="5" t="s">
        <v>915</v>
      </c>
      <c r="AI6124" s="5" t="s">
        <v>915</v>
      </c>
      <c r="AJ6124" s="13" t="s">
        <v>915</v>
      </c>
    </row>
    <row r="6125" spans="1:36" s="17" customFormat="1" ht="63.75" x14ac:dyDescent="0.2">
      <c r="A6125" s="3" t="s">
        <v>38</v>
      </c>
      <c r="B6125" s="4" t="s">
        <v>48</v>
      </c>
      <c r="C6125" s="5" t="s">
        <v>47</v>
      </c>
      <c r="D6125" s="5" t="s">
        <v>24817</v>
      </c>
      <c r="E6125" s="32" t="s">
        <v>915</v>
      </c>
      <c r="F6125" s="95" t="s">
        <v>775</v>
      </c>
      <c r="G6125" s="235" t="s">
        <v>17569</v>
      </c>
      <c r="H6125" s="12" t="s">
        <v>42</v>
      </c>
      <c r="I6125" s="8" t="s">
        <v>17570</v>
      </c>
      <c r="J6125" s="9" t="s">
        <v>108</v>
      </c>
      <c r="K6125" s="10" t="s">
        <v>17522</v>
      </c>
      <c r="L6125" s="10" t="s">
        <v>17212</v>
      </c>
      <c r="M6125" s="11" t="s">
        <v>47</v>
      </c>
      <c r="N6125" s="11" t="s">
        <v>46</v>
      </c>
      <c r="O6125" s="10">
        <v>0</v>
      </c>
      <c r="P6125" s="12">
        <v>42.62</v>
      </c>
      <c r="Q6125" s="12">
        <f t="shared" si="1106"/>
        <v>4.2620000000000002E-3</v>
      </c>
      <c r="R6125" s="32"/>
      <c r="S6125" s="93" t="s">
        <v>46</v>
      </c>
      <c r="T6125" s="12"/>
      <c r="U6125" s="12" t="s">
        <v>915</v>
      </c>
      <c r="V6125" s="12" t="s">
        <v>47</v>
      </c>
      <c r="W6125" s="12" t="s">
        <v>1743</v>
      </c>
      <c r="X6125" s="12" t="s">
        <v>17359</v>
      </c>
      <c r="Y6125" s="12" t="s">
        <v>17360</v>
      </c>
      <c r="Z6125" s="12" t="s">
        <v>16933</v>
      </c>
      <c r="AA6125" s="12" t="s">
        <v>46</v>
      </c>
      <c r="AB6125" s="12">
        <f t="shared" si="1107"/>
        <v>0</v>
      </c>
      <c r="AC6125" s="12">
        <f t="shared" si="1108"/>
        <v>42.62</v>
      </c>
      <c r="AD6125" s="12"/>
      <c r="AE6125" s="12" t="s">
        <v>47</v>
      </c>
      <c r="AF6125" s="117" t="s">
        <v>47</v>
      </c>
      <c r="AG6125" s="33" t="s">
        <v>47</v>
      </c>
      <c r="AH6125" s="5" t="s">
        <v>915</v>
      </c>
      <c r="AI6125" s="5" t="s">
        <v>915</v>
      </c>
      <c r="AJ6125" s="13" t="s">
        <v>915</v>
      </c>
    </row>
    <row r="6126" spans="1:36" s="17" customFormat="1" ht="63.75" x14ac:dyDescent="0.2">
      <c r="A6126" s="3" t="s">
        <v>38</v>
      </c>
      <c r="B6126" s="4" t="s">
        <v>48</v>
      </c>
      <c r="C6126" s="5" t="s">
        <v>47</v>
      </c>
      <c r="D6126" s="5" t="s">
        <v>24817</v>
      </c>
      <c r="E6126" s="32" t="s">
        <v>915</v>
      </c>
      <c r="F6126" s="95" t="s">
        <v>775</v>
      </c>
      <c r="G6126" s="235" t="s">
        <v>17571</v>
      </c>
      <c r="H6126" s="12" t="s">
        <v>42</v>
      </c>
      <c r="I6126" s="8" t="s">
        <v>17572</v>
      </c>
      <c r="J6126" s="9" t="s">
        <v>108</v>
      </c>
      <c r="K6126" s="10" t="s">
        <v>17522</v>
      </c>
      <c r="L6126" s="10" t="s">
        <v>17212</v>
      </c>
      <c r="M6126" s="11" t="s">
        <v>47</v>
      </c>
      <c r="N6126" s="11" t="s">
        <v>46</v>
      </c>
      <c r="O6126" s="10">
        <v>0</v>
      </c>
      <c r="P6126" s="12">
        <v>42.62</v>
      </c>
      <c r="Q6126" s="12">
        <f t="shared" si="1106"/>
        <v>4.2620000000000002E-3</v>
      </c>
      <c r="R6126" s="32"/>
      <c r="S6126" s="93" t="s">
        <v>46</v>
      </c>
      <c r="T6126" s="12"/>
      <c r="U6126" s="12" t="s">
        <v>915</v>
      </c>
      <c r="V6126" s="12" t="s">
        <v>47</v>
      </c>
      <c r="W6126" s="12" t="s">
        <v>1743</v>
      </c>
      <c r="X6126" s="12" t="s">
        <v>17359</v>
      </c>
      <c r="Y6126" s="12" t="s">
        <v>17360</v>
      </c>
      <c r="Z6126" s="12" t="s">
        <v>16933</v>
      </c>
      <c r="AA6126" s="12" t="s">
        <v>46</v>
      </c>
      <c r="AB6126" s="12">
        <f t="shared" si="1107"/>
        <v>0</v>
      </c>
      <c r="AC6126" s="12">
        <f t="shared" si="1108"/>
        <v>42.62</v>
      </c>
      <c r="AD6126" s="12"/>
      <c r="AE6126" s="12" t="s">
        <v>47</v>
      </c>
      <c r="AF6126" s="117" t="s">
        <v>47</v>
      </c>
      <c r="AG6126" s="33" t="s">
        <v>47</v>
      </c>
      <c r="AH6126" s="5" t="s">
        <v>915</v>
      </c>
      <c r="AI6126" s="5" t="s">
        <v>915</v>
      </c>
      <c r="AJ6126" s="13" t="s">
        <v>915</v>
      </c>
    </row>
    <row r="6127" spans="1:36" s="17" customFormat="1" ht="63.75" x14ac:dyDescent="0.2">
      <c r="A6127" s="3" t="s">
        <v>38</v>
      </c>
      <c r="B6127" s="4" t="s">
        <v>48</v>
      </c>
      <c r="C6127" s="5" t="s">
        <v>47</v>
      </c>
      <c r="D6127" s="5" t="s">
        <v>24817</v>
      </c>
      <c r="E6127" s="32" t="s">
        <v>915</v>
      </c>
      <c r="F6127" s="95" t="s">
        <v>775</v>
      </c>
      <c r="G6127" s="235" t="s">
        <v>17573</v>
      </c>
      <c r="H6127" s="12" t="s">
        <v>42</v>
      </c>
      <c r="I6127" s="8" t="s">
        <v>17574</v>
      </c>
      <c r="J6127" s="9" t="s">
        <v>108</v>
      </c>
      <c r="K6127" s="10" t="s">
        <v>17522</v>
      </c>
      <c r="L6127" s="10" t="s">
        <v>17212</v>
      </c>
      <c r="M6127" s="11" t="s">
        <v>47</v>
      </c>
      <c r="N6127" s="11" t="s">
        <v>46</v>
      </c>
      <c r="O6127" s="10">
        <v>0</v>
      </c>
      <c r="P6127" s="12">
        <v>42.62</v>
      </c>
      <c r="Q6127" s="12">
        <f t="shared" si="1106"/>
        <v>4.2620000000000002E-3</v>
      </c>
      <c r="R6127" s="32"/>
      <c r="S6127" s="93" t="s">
        <v>46</v>
      </c>
      <c r="T6127" s="12"/>
      <c r="U6127" s="12" t="s">
        <v>915</v>
      </c>
      <c r="V6127" s="12" t="s">
        <v>47</v>
      </c>
      <c r="W6127" s="12" t="s">
        <v>1743</v>
      </c>
      <c r="X6127" s="12" t="s">
        <v>17359</v>
      </c>
      <c r="Y6127" s="12" t="s">
        <v>17360</v>
      </c>
      <c r="Z6127" s="12" t="s">
        <v>16933</v>
      </c>
      <c r="AA6127" s="12" t="s">
        <v>46</v>
      </c>
      <c r="AB6127" s="12">
        <f t="shared" si="1107"/>
        <v>0</v>
      </c>
      <c r="AC6127" s="12">
        <f t="shared" si="1108"/>
        <v>42.62</v>
      </c>
      <c r="AD6127" s="12"/>
      <c r="AE6127" s="12" t="s">
        <v>47</v>
      </c>
      <c r="AF6127" s="117" t="s">
        <v>47</v>
      </c>
      <c r="AG6127" s="33" t="s">
        <v>47</v>
      </c>
      <c r="AH6127" s="5" t="s">
        <v>915</v>
      </c>
      <c r="AI6127" s="5" t="s">
        <v>915</v>
      </c>
      <c r="AJ6127" s="13" t="s">
        <v>915</v>
      </c>
    </row>
    <row r="6128" spans="1:36" s="17" customFormat="1" ht="63.75" x14ac:dyDescent="0.2">
      <c r="A6128" s="3" t="s">
        <v>38</v>
      </c>
      <c r="B6128" s="4" t="s">
        <v>48</v>
      </c>
      <c r="C6128" s="5" t="s">
        <v>47</v>
      </c>
      <c r="D6128" s="5" t="s">
        <v>24817</v>
      </c>
      <c r="E6128" s="32" t="s">
        <v>915</v>
      </c>
      <c r="F6128" s="95" t="s">
        <v>775</v>
      </c>
      <c r="G6128" s="235" t="s">
        <v>17575</v>
      </c>
      <c r="H6128" s="12" t="s">
        <v>42</v>
      </c>
      <c r="I6128" s="8" t="s">
        <v>17576</v>
      </c>
      <c r="J6128" s="9" t="s">
        <v>108</v>
      </c>
      <c r="K6128" s="10" t="s">
        <v>17522</v>
      </c>
      <c r="L6128" s="10" t="s">
        <v>17212</v>
      </c>
      <c r="M6128" s="11" t="s">
        <v>47</v>
      </c>
      <c r="N6128" s="11" t="s">
        <v>46</v>
      </c>
      <c r="O6128" s="10">
        <v>0</v>
      </c>
      <c r="P6128" s="12">
        <v>42.62</v>
      </c>
      <c r="Q6128" s="12">
        <f t="shared" si="1106"/>
        <v>4.2620000000000002E-3</v>
      </c>
      <c r="R6128" s="32"/>
      <c r="S6128" s="93" t="s">
        <v>46</v>
      </c>
      <c r="T6128" s="12"/>
      <c r="U6128" s="12" t="s">
        <v>915</v>
      </c>
      <c r="V6128" s="12" t="s">
        <v>47</v>
      </c>
      <c r="W6128" s="12" t="s">
        <v>1743</v>
      </c>
      <c r="X6128" s="12" t="s">
        <v>17359</v>
      </c>
      <c r="Y6128" s="12" t="s">
        <v>17360</v>
      </c>
      <c r="Z6128" s="12" t="s">
        <v>16933</v>
      </c>
      <c r="AA6128" s="12" t="s">
        <v>46</v>
      </c>
      <c r="AB6128" s="12">
        <f t="shared" si="1107"/>
        <v>0</v>
      </c>
      <c r="AC6128" s="12">
        <f t="shared" si="1108"/>
        <v>42.62</v>
      </c>
      <c r="AD6128" s="12"/>
      <c r="AE6128" s="12" t="s">
        <v>47</v>
      </c>
      <c r="AF6128" s="117" t="s">
        <v>47</v>
      </c>
      <c r="AG6128" s="33" t="s">
        <v>47</v>
      </c>
      <c r="AH6128" s="5" t="s">
        <v>915</v>
      </c>
      <c r="AI6128" s="5" t="s">
        <v>915</v>
      </c>
      <c r="AJ6128" s="13" t="s">
        <v>915</v>
      </c>
    </row>
    <row r="6129" spans="1:36" s="17" customFormat="1" ht="63.75" x14ac:dyDescent="0.2">
      <c r="A6129" s="3" t="s">
        <v>38</v>
      </c>
      <c r="B6129" s="4" t="s">
        <v>48</v>
      </c>
      <c r="C6129" s="5" t="s">
        <v>47</v>
      </c>
      <c r="D6129" s="5" t="s">
        <v>24817</v>
      </c>
      <c r="E6129" s="32" t="s">
        <v>915</v>
      </c>
      <c r="F6129" s="95" t="s">
        <v>775</v>
      </c>
      <c r="G6129" s="235" t="s">
        <v>17577</v>
      </c>
      <c r="H6129" s="12" t="s">
        <v>42</v>
      </c>
      <c r="I6129" s="8" t="s">
        <v>17578</v>
      </c>
      <c r="J6129" s="9" t="s">
        <v>108</v>
      </c>
      <c r="K6129" s="10" t="s">
        <v>17522</v>
      </c>
      <c r="L6129" s="10" t="s">
        <v>17212</v>
      </c>
      <c r="M6129" s="11" t="s">
        <v>47</v>
      </c>
      <c r="N6129" s="11" t="s">
        <v>46</v>
      </c>
      <c r="O6129" s="10">
        <v>0</v>
      </c>
      <c r="P6129" s="12">
        <v>42.62</v>
      </c>
      <c r="Q6129" s="12">
        <f t="shared" si="1106"/>
        <v>4.2620000000000002E-3</v>
      </c>
      <c r="R6129" s="32"/>
      <c r="S6129" s="93" t="s">
        <v>46</v>
      </c>
      <c r="T6129" s="12"/>
      <c r="U6129" s="12" t="s">
        <v>915</v>
      </c>
      <c r="V6129" s="12" t="s">
        <v>47</v>
      </c>
      <c r="W6129" s="12" t="s">
        <v>1743</v>
      </c>
      <c r="X6129" s="12" t="s">
        <v>17359</v>
      </c>
      <c r="Y6129" s="12" t="s">
        <v>17360</v>
      </c>
      <c r="Z6129" s="12" t="s">
        <v>16933</v>
      </c>
      <c r="AA6129" s="12" t="s">
        <v>46</v>
      </c>
      <c r="AB6129" s="12">
        <f t="shared" si="1107"/>
        <v>0</v>
      </c>
      <c r="AC6129" s="12">
        <f t="shared" si="1108"/>
        <v>42.62</v>
      </c>
      <c r="AD6129" s="12"/>
      <c r="AE6129" s="12" t="s">
        <v>47</v>
      </c>
      <c r="AF6129" s="117" t="s">
        <v>47</v>
      </c>
      <c r="AG6129" s="33" t="s">
        <v>47</v>
      </c>
      <c r="AH6129" s="5" t="s">
        <v>915</v>
      </c>
      <c r="AI6129" s="5" t="s">
        <v>915</v>
      </c>
      <c r="AJ6129" s="13" t="s">
        <v>915</v>
      </c>
    </row>
    <row r="6130" spans="1:36" s="17" customFormat="1" ht="63.75" x14ac:dyDescent="0.2">
      <c r="A6130" s="3" t="s">
        <v>38</v>
      </c>
      <c r="B6130" s="4" t="s">
        <v>48</v>
      </c>
      <c r="C6130" s="5" t="s">
        <v>47</v>
      </c>
      <c r="D6130" s="5" t="s">
        <v>24817</v>
      </c>
      <c r="E6130" s="32" t="s">
        <v>915</v>
      </c>
      <c r="F6130" s="95" t="s">
        <v>775</v>
      </c>
      <c r="G6130" s="235" t="s">
        <v>17579</v>
      </c>
      <c r="H6130" s="12" t="s">
        <v>42</v>
      </c>
      <c r="I6130" s="8" t="s">
        <v>17580</v>
      </c>
      <c r="J6130" s="9" t="s">
        <v>108</v>
      </c>
      <c r="K6130" s="10" t="s">
        <v>17522</v>
      </c>
      <c r="L6130" s="10" t="s">
        <v>17212</v>
      </c>
      <c r="M6130" s="11" t="s">
        <v>47</v>
      </c>
      <c r="N6130" s="11" t="s">
        <v>46</v>
      </c>
      <c r="O6130" s="10">
        <v>0</v>
      </c>
      <c r="P6130" s="12">
        <v>42.62</v>
      </c>
      <c r="Q6130" s="12">
        <f t="shared" si="1106"/>
        <v>4.2620000000000002E-3</v>
      </c>
      <c r="R6130" s="32"/>
      <c r="S6130" s="93" t="s">
        <v>46</v>
      </c>
      <c r="T6130" s="12"/>
      <c r="U6130" s="12" t="s">
        <v>915</v>
      </c>
      <c r="V6130" s="12" t="s">
        <v>47</v>
      </c>
      <c r="W6130" s="12" t="s">
        <v>1743</v>
      </c>
      <c r="X6130" s="12" t="s">
        <v>17359</v>
      </c>
      <c r="Y6130" s="12" t="s">
        <v>17360</v>
      </c>
      <c r="Z6130" s="12" t="s">
        <v>16933</v>
      </c>
      <c r="AA6130" s="12" t="s">
        <v>46</v>
      </c>
      <c r="AB6130" s="12">
        <f t="shared" si="1107"/>
        <v>0</v>
      </c>
      <c r="AC6130" s="12">
        <f t="shared" si="1108"/>
        <v>42.62</v>
      </c>
      <c r="AD6130" s="12"/>
      <c r="AE6130" s="12" t="s">
        <v>47</v>
      </c>
      <c r="AF6130" s="117" t="s">
        <v>47</v>
      </c>
      <c r="AG6130" s="33" t="s">
        <v>47</v>
      </c>
      <c r="AH6130" s="5" t="s">
        <v>915</v>
      </c>
      <c r="AI6130" s="5" t="s">
        <v>915</v>
      </c>
      <c r="AJ6130" s="13" t="s">
        <v>915</v>
      </c>
    </row>
    <row r="6131" spans="1:36" s="17" customFormat="1" ht="63.75" x14ac:dyDescent="0.2">
      <c r="A6131" s="3" t="s">
        <v>38</v>
      </c>
      <c r="B6131" s="4" t="s">
        <v>48</v>
      </c>
      <c r="C6131" s="5" t="s">
        <v>47</v>
      </c>
      <c r="D6131" s="5" t="s">
        <v>24817</v>
      </c>
      <c r="E6131" s="32" t="s">
        <v>915</v>
      </c>
      <c r="F6131" s="95" t="s">
        <v>775</v>
      </c>
      <c r="G6131" s="235" t="s">
        <v>17581</v>
      </c>
      <c r="H6131" s="12" t="s">
        <v>42</v>
      </c>
      <c r="I6131" s="8" t="s">
        <v>17582</v>
      </c>
      <c r="J6131" s="9" t="s">
        <v>108</v>
      </c>
      <c r="K6131" s="10" t="s">
        <v>17522</v>
      </c>
      <c r="L6131" s="10" t="s">
        <v>17212</v>
      </c>
      <c r="M6131" s="11" t="s">
        <v>47</v>
      </c>
      <c r="N6131" s="11" t="s">
        <v>46</v>
      </c>
      <c r="O6131" s="10">
        <v>0</v>
      </c>
      <c r="P6131" s="12">
        <v>42.62</v>
      </c>
      <c r="Q6131" s="12">
        <f t="shared" si="1106"/>
        <v>4.2620000000000002E-3</v>
      </c>
      <c r="R6131" s="32"/>
      <c r="S6131" s="93" t="s">
        <v>46</v>
      </c>
      <c r="T6131" s="12"/>
      <c r="U6131" s="12" t="s">
        <v>915</v>
      </c>
      <c r="V6131" s="12" t="s">
        <v>47</v>
      </c>
      <c r="W6131" s="12" t="s">
        <v>1743</v>
      </c>
      <c r="X6131" s="12" t="s">
        <v>17359</v>
      </c>
      <c r="Y6131" s="12" t="s">
        <v>17360</v>
      </c>
      <c r="Z6131" s="12" t="s">
        <v>16933</v>
      </c>
      <c r="AA6131" s="12" t="s">
        <v>46</v>
      </c>
      <c r="AB6131" s="12">
        <f t="shared" si="1107"/>
        <v>0</v>
      </c>
      <c r="AC6131" s="12">
        <f t="shared" si="1108"/>
        <v>42.62</v>
      </c>
      <c r="AD6131" s="12"/>
      <c r="AE6131" s="12" t="s">
        <v>47</v>
      </c>
      <c r="AF6131" s="117" t="s">
        <v>47</v>
      </c>
      <c r="AG6131" s="33" t="s">
        <v>47</v>
      </c>
      <c r="AH6131" s="5" t="s">
        <v>915</v>
      </c>
      <c r="AI6131" s="5" t="s">
        <v>915</v>
      </c>
      <c r="AJ6131" s="13" t="s">
        <v>915</v>
      </c>
    </row>
    <row r="6132" spans="1:36" s="17" customFormat="1" ht="63.75" x14ac:dyDescent="0.2">
      <c r="A6132" s="3" t="s">
        <v>38</v>
      </c>
      <c r="B6132" s="4" t="s">
        <v>48</v>
      </c>
      <c r="C6132" s="5" t="s">
        <v>47</v>
      </c>
      <c r="D6132" s="5" t="s">
        <v>24817</v>
      </c>
      <c r="E6132" s="32" t="s">
        <v>915</v>
      </c>
      <c r="F6132" s="95" t="s">
        <v>775</v>
      </c>
      <c r="G6132" s="235" t="s">
        <v>17583</v>
      </c>
      <c r="H6132" s="12" t="s">
        <v>42</v>
      </c>
      <c r="I6132" s="8" t="s">
        <v>17584</v>
      </c>
      <c r="J6132" s="9" t="s">
        <v>108</v>
      </c>
      <c r="K6132" s="10" t="s">
        <v>17522</v>
      </c>
      <c r="L6132" s="10" t="s">
        <v>17212</v>
      </c>
      <c r="M6132" s="11" t="s">
        <v>47</v>
      </c>
      <c r="N6132" s="11" t="s">
        <v>46</v>
      </c>
      <c r="O6132" s="10">
        <v>0</v>
      </c>
      <c r="P6132" s="12">
        <v>42.62</v>
      </c>
      <c r="Q6132" s="12">
        <f t="shared" si="1106"/>
        <v>4.2620000000000002E-3</v>
      </c>
      <c r="R6132" s="32"/>
      <c r="S6132" s="93" t="s">
        <v>46</v>
      </c>
      <c r="T6132" s="12"/>
      <c r="U6132" s="12" t="s">
        <v>915</v>
      </c>
      <c r="V6132" s="12" t="s">
        <v>47</v>
      </c>
      <c r="W6132" s="12" t="s">
        <v>1743</v>
      </c>
      <c r="X6132" s="12" t="s">
        <v>17359</v>
      </c>
      <c r="Y6132" s="12" t="s">
        <v>17360</v>
      </c>
      <c r="Z6132" s="12" t="s">
        <v>16933</v>
      </c>
      <c r="AA6132" s="12" t="s">
        <v>46</v>
      </c>
      <c r="AB6132" s="12">
        <f t="shared" si="1107"/>
        <v>0</v>
      </c>
      <c r="AC6132" s="12">
        <f t="shared" si="1108"/>
        <v>42.62</v>
      </c>
      <c r="AD6132" s="12"/>
      <c r="AE6132" s="12" t="s">
        <v>47</v>
      </c>
      <c r="AF6132" s="117" t="s">
        <v>47</v>
      </c>
      <c r="AG6132" s="33" t="s">
        <v>47</v>
      </c>
      <c r="AH6132" s="5" t="s">
        <v>915</v>
      </c>
      <c r="AI6132" s="5" t="s">
        <v>915</v>
      </c>
      <c r="AJ6132" s="13" t="s">
        <v>915</v>
      </c>
    </row>
    <row r="6133" spans="1:36" s="17" customFormat="1" ht="63.75" x14ac:dyDescent="0.2">
      <c r="A6133" s="3" t="s">
        <v>38</v>
      </c>
      <c r="B6133" s="4" t="s">
        <v>48</v>
      </c>
      <c r="C6133" s="5" t="s">
        <v>47</v>
      </c>
      <c r="D6133" s="5" t="s">
        <v>24817</v>
      </c>
      <c r="E6133" s="32" t="s">
        <v>915</v>
      </c>
      <c r="F6133" s="95" t="s">
        <v>775</v>
      </c>
      <c r="G6133" s="235" t="s">
        <v>17585</v>
      </c>
      <c r="H6133" s="12" t="s">
        <v>42</v>
      </c>
      <c r="I6133" s="8" t="s">
        <v>17586</v>
      </c>
      <c r="J6133" s="9" t="s">
        <v>108</v>
      </c>
      <c r="K6133" s="10" t="s">
        <v>17522</v>
      </c>
      <c r="L6133" s="10" t="s">
        <v>17212</v>
      </c>
      <c r="M6133" s="11" t="s">
        <v>47</v>
      </c>
      <c r="N6133" s="11" t="s">
        <v>46</v>
      </c>
      <c r="O6133" s="10">
        <v>0</v>
      </c>
      <c r="P6133" s="12">
        <v>42.62</v>
      </c>
      <c r="Q6133" s="12">
        <f t="shared" si="1106"/>
        <v>4.2620000000000002E-3</v>
      </c>
      <c r="R6133" s="32"/>
      <c r="S6133" s="93" t="s">
        <v>46</v>
      </c>
      <c r="T6133" s="12"/>
      <c r="U6133" s="12" t="s">
        <v>915</v>
      </c>
      <c r="V6133" s="12" t="s">
        <v>47</v>
      </c>
      <c r="W6133" s="12" t="s">
        <v>1743</v>
      </c>
      <c r="X6133" s="12" t="s">
        <v>17359</v>
      </c>
      <c r="Y6133" s="12" t="s">
        <v>17360</v>
      </c>
      <c r="Z6133" s="12" t="s">
        <v>16933</v>
      </c>
      <c r="AA6133" s="12" t="s">
        <v>46</v>
      </c>
      <c r="AB6133" s="12">
        <f t="shared" si="1107"/>
        <v>0</v>
      </c>
      <c r="AC6133" s="12">
        <f t="shared" si="1108"/>
        <v>42.62</v>
      </c>
      <c r="AD6133" s="12"/>
      <c r="AE6133" s="12" t="s">
        <v>47</v>
      </c>
      <c r="AF6133" s="117" t="s">
        <v>47</v>
      </c>
      <c r="AG6133" s="33" t="s">
        <v>47</v>
      </c>
      <c r="AH6133" s="5" t="s">
        <v>915</v>
      </c>
      <c r="AI6133" s="5" t="s">
        <v>915</v>
      </c>
      <c r="AJ6133" s="13" t="s">
        <v>915</v>
      </c>
    </row>
    <row r="6134" spans="1:36" s="17" customFormat="1" ht="63.75" x14ac:dyDescent="0.2">
      <c r="A6134" s="3" t="s">
        <v>38</v>
      </c>
      <c r="B6134" s="4" t="s">
        <v>48</v>
      </c>
      <c r="C6134" s="5" t="s">
        <v>47</v>
      </c>
      <c r="D6134" s="5" t="s">
        <v>24817</v>
      </c>
      <c r="E6134" s="32" t="s">
        <v>915</v>
      </c>
      <c r="F6134" s="95" t="s">
        <v>775</v>
      </c>
      <c r="G6134" s="235" t="s">
        <v>17587</v>
      </c>
      <c r="H6134" s="12" t="s">
        <v>42</v>
      </c>
      <c r="I6134" s="8" t="s">
        <v>17588</v>
      </c>
      <c r="J6134" s="9" t="s">
        <v>108</v>
      </c>
      <c r="K6134" s="10" t="s">
        <v>17522</v>
      </c>
      <c r="L6134" s="10" t="s">
        <v>17212</v>
      </c>
      <c r="M6134" s="11" t="s">
        <v>47</v>
      </c>
      <c r="N6134" s="11" t="s">
        <v>46</v>
      </c>
      <c r="O6134" s="10">
        <v>0</v>
      </c>
      <c r="P6134" s="12">
        <v>42.62</v>
      </c>
      <c r="Q6134" s="12">
        <f t="shared" si="1106"/>
        <v>4.2620000000000002E-3</v>
      </c>
      <c r="R6134" s="32"/>
      <c r="S6134" s="93" t="s">
        <v>46</v>
      </c>
      <c r="T6134" s="12"/>
      <c r="U6134" s="12" t="s">
        <v>915</v>
      </c>
      <c r="V6134" s="12" t="s">
        <v>47</v>
      </c>
      <c r="W6134" s="12" t="s">
        <v>1743</v>
      </c>
      <c r="X6134" s="12" t="s">
        <v>17359</v>
      </c>
      <c r="Y6134" s="12" t="s">
        <v>17360</v>
      </c>
      <c r="Z6134" s="12" t="s">
        <v>16933</v>
      </c>
      <c r="AA6134" s="12" t="s">
        <v>46</v>
      </c>
      <c r="AB6134" s="12">
        <f t="shared" si="1107"/>
        <v>0</v>
      </c>
      <c r="AC6134" s="12">
        <f t="shared" si="1108"/>
        <v>42.62</v>
      </c>
      <c r="AD6134" s="12"/>
      <c r="AE6134" s="12" t="s">
        <v>47</v>
      </c>
      <c r="AF6134" s="117" t="s">
        <v>47</v>
      </c>
      <c r="AG6134" s="33" t="s">
        <v>47</v>
      </c>
      <c r="AH6134" s="5" t="s">
        <v>915</v>
      </c>
      <c r="AI6134" s="5" t="s">
        <v>915</v>
      </c>
      <c r="AJ6134" s="13" t="s">
        <v>915</v>
      </c>
    </row>
    <row r="6135" spans="1:36" s="17" customFormat="1" ht="63.75" x14ac:dyDescent="0.2">
      <c r="A6135" s="3" t="s">
        <v>38</v>
      </c>
      <c r="B6135" s="4" t="s">
        <v>48</v>
      </c>
      <c r="C6135" s="5" t="s">
        <v>47</v>
      </c>
      <c r="D6135" s="5" t="s">
        <v>24817</v>
      </c>
      <c r="E6135" s="32" t="s">
        <v>915</v>
      </c>
      <c r="F6135" s="95" t="s">
        <v>775</v>
      </c>
      <c r="G6135" s="235" t="s">
        <v>17589</v>
      </c>
      <c r="H6135" s="12" t="s">
        <v>42</v>
      </c>
      <c r="I6135" s="8" t="s">
        <v>17590</v>
      </c>
      <c r="J6135" s="9" t="s">
        <v>108</v>
      </c>
      <c r="K6135" s="10" t="s">
        <v>17522</v>
      </c>
      <c r="L6135" s="10" t="s">
        <v>17212</v>
      </c>
      <c r="M6135" s="11" t="s">
        <v>47</v>
      </c>
      <c r="N6135" s="11" t="s">
        <v>46</v>
      </c>
      <c r="O6135" s="10">
        <v>0</v>
      </c>
      <c r="P6135" s="12">
        <v>42.62</v>
      </c>
      <c r="Q6135" s="12">
        <f t="shared" si="1106"/>
        <v>4.2620000000000002E-3</v>
      </c>
      <c r="R6135" s="32"/>
      <c r="S6135" s="93" t="s">
        <v>46</v>
      </c>
      <c r="T6135" s="12"/>
      <c r="U6135" s="12" t="s">
        <v>915</v>
      </c>
      <c r="V6135" s="12" t="s">
        <v>47</v>
      </c>
      <c r="W6135" s="12" t="s">
        <v>1743</v>
      </c>
      <c r="X6135" s="12" t="s">
        <v>17359</v>
      </c>
      <c r="Y6135" s="12" t="s">
        <v>17360</v>
      </c>
      <c r="Z6135" s="12" t="s">
        <v>16933</v>
      </c>
      <c r="AA6135" s="12" t="s">
        <v>46</v>
      </c>
      <c r="AB6135" s="12">
        <f t="shared" si="1107"/>
        <v>0</v>
      </c>
      <c r="AC6135" s="12">
        <f t="shared" si="1108"/>
        <v>42.62</v>
      </c>
      <c r="AD6135" s="12"/>
      <c r="AE6135" s="12" t="s">
        <v>47</v>
      </c>
      <c r="AF6135" s="117" t="s">
        <v>47</v>
      </c>
      <c r="AG6135" s="33" t="s">
        <v>47</v>
      </c>
      <c r="AH6135" s="5" t="s">
        <v>915</v>
      </c>
      <c r="AI6135" s="5" t="s">
        <v>915</v>
      </c>
      <c r="AJ6135" s="13" t="s">
        <v>915</v>
      </c>
    </row>
    <row r="6136" spans="1:36" s="17" customFormat="1" ht="63.75" x14ac:dyDescent="0.2">
      <c r="A6136" s="3" t="s">
        <v>38</v>
      </c>
      <c r="B6136" s="4" t="s">
        <v>48</v>
      </c>
      <c r="C6136" s="5" t="s">
        <v>47</v>
      </c>
      <c r="D6136" s="5" t="s">
        <v>24817</v>
      </c>
      <c r="E6136" s="32" t="s">
        <v>915</v>
      </c>
      <c r="F6136" s="95" t="s">
        <v>775</v>
      </c>
      <c r="G6136" s="235" t="s">
        <v>17591</v>
      </c>
      <c r="H6136" s="12" t="s">
        <v>42</v>
      </c>
      <c r="I6136" s="8" t="s">
        <v>17592</v>
      </c>
      <c r="J6136" s="9" t="s">
        <v>108</v>
      </c>
      <c r="K6136" s="10" t="s">
        <v>17522</v>
      </c>
      <c r="L6136" s="10" t="s">
        <v>17212</v>
      </c>
      <c r="M6136" s="11" t="s">
        <v>47</v>
      </c>
      <c r="N6136" s="11" t="s">
        <v>46</v>
      </c>
      <c r="O6136" s="10">
        <v>0</v>
      </c>
      <c r="P6136" s="12">
        <v>42.62</v>
      </c>
      <c r="Q6136" s="12">
        <f t="shared" si="1106"/>
        <v>4.2620000000000002E-3</v>
      </c>
      <c r="R6136" s="32"/>
      <c r="S6136" s="93" t="s">
        <v>46</v>
      </c>
      <c r="T6136" s="12"/>
      <c r="U6136" s="12" t="s">
        <v>915</v>
      </c>
      <c r="V6136" s="12" t="s">
        <v>47</v>
      </c>
      <c r="W6136" s="12" t="s">
        <v>1743</v>
      </c>
      <c r="X6136" s="12" t="s">
        <v>17359</v>
      </c>
      <c r="Y6136" s="12" t="s">
        <v>17360</v>
      </c>
      <c r="Z6136" s="12" t="s">
        <v>16933</v>
      </c>
      <c r="AA6136" s="12" t="s">
        <v>46</v>
      </c>
      <c r="AB6136" s="12">
        <f t="shared" si="1107"/>
        <v>0</v>
      </c>
      <c r="AC6136" s="12">
        <f t="shared" si="1108"/>
        <v>42.62</v>
      </c>
      <c r="AD6136" s="12"/>
      <c r="AE6136" s="12" t="s">
        <v>47</v>
      </c>
      <c r="AF6136" s="117" t="s">
        <v>47</v>
      </c>
      <c r="AG6136" s="33" t="s">
        <v>47</v>
      </c>
      <c r="AH6136" s="5" t="s">
        <v>915</v>
      </c>
      <c r="AI6136" s="5" t="s">
        <v>915</v>
      </c>
      <c r="AJ6136" s="13" t="s">
        <v>915</v>
      </c>
    </row>
    <row r="6137" spans="1:36" s="17" customFormat="1" ht="63.75" x14ac:dyDescent="0.2">
      <c r="A6137" s="3" t="s">
        <v>38</v>
      </c>
      <c r="B6137" s="4" t="s">
        <v>48</v>
      </c>
      <c r="C6137" s="5" t="s">
        <v>47</v>
      </c>
      <c r="D6137" s="5" t="s">
        <v>24817</v>
      </c>
      <c r="E6137" s="32" t="s">
        <v>915</v>
      </c>
      <c r="F6137" s="95" t="s">
        <v>775</v>
      </c>
      <c r="G6137" s="235" t="s">
        <v>17593</v>
      </c>
      <c r="H6137" s="12" t="s">
        <v>42</v>
      </c>
      <c r="I6137" s="8" t="s">
        <v>17594</v>
      </c>
      <c r="J6137" s="9" t="s">
        <v>108</v>
      </c>
      <c r="K6137" s="10" t="s">
        <v>17522</v>
      </c>
      <c r="L6137" s="10" t="s">
        <v>17212</v>
      </c>
      <c r="M6137" s="11" t="s">
        <v>47</v>
      </c>
      <c r="N6137" s="11" t="s">
        <v>46</v>
      </c>
      <c r="O6137" s="10">
        <v>0</v>
      </c>
      <c r="P6137" s="12">
        <v>42.62</v>
      </c>
      <c r="Q6137" s="12">
        <f t="shared" si="1106"/>
        <v>4.2620000000000002E-3</v>
      </c>
      <c r="R6137" s="32"/>
      <c r="S6137" s="93" t="s">
        <v>46</v>
      </c>
      <c r="T6137" s="12"/>
      <c r="U6137" s="12" t="s">
        <v>915</v>
      </c>
      <c r="V6137" s="12" t="s">
        <v>47</v>
      </c>
      <c r="W6137" s="12" t="s">
        <v>1743</v>
      </c>
      <c r="X6137" s="12" t="s">
        <v>17359</v>
      </c>
      <c r="Y6137" s="12" t="s">
        <v>17360</v>
      </c>
      <c r="Z6137" s="12" t="s">
        <v>16933</v>
      </c>
      <c r="AA6137" s="12" t="s">
        <v>46</v>
      </c>
      <c r="AB6137" s="12">
        <f t="shared" si="1107"/>
        <v>0</v>
      </c>
      <c r="AC6137" s="12">
        <f t="shared" si="1108"/>
        <v>42.62</v>
      </c>
      <c r="AD6137" s="12"/>
      <c r="AE6137" s="12" t="s">
        <v>47</v>
      </c>
      <c r="AF6137" s="117" t="s">
        <v>47</v>
      </c>
      <c r="AG6137" s="33" t="s">
        <v>47</v>
      </c>
      <c r="AH6137" s="5" t="s">
        <v>915</v>
      </c>
      <c r="AI6137" s="5" t="s">
        <v>915</v>
      </c>
      <c r="AJ6137" s="13" t="s">
        <v>915</v>
      </c>
    </row>
    <row r="6138" spans="1:36" s="17" customFormat="1" ht="63.75" x14ac:dyDescent="0.2">
      <c r="A6138" s="3" t="s">
        <v>38</v>
      </c>
      <c r="B6138" s="4" t="s">
        <v>48</v>
      </c>
      <c r="C6138" s="5" t="s">
        <v>47</v>
      </c>
      <c r="D6138" s="5" t="s">
        <v>24817</v>
      </c>
      <c r="E6138" s="32" t="s">
        <v>915</v>
      </c>
      <c r="F6138" s="95" t="s">
        <v>775</v>
      </c>
      <c r="G6138" s="235" t="s">
        <v>17595</v>
      </c>
      <c r="H6138" s="12" t="s">
        <v>42</v>
      </c>
      <c r="I6138" s="8" t="s">
        <v>17596</v>
      </c>
      <c r="J6138" s="9" t="s">
        <v>108</v>
      </c>
      <c r="K6138" s="10" t="s">
        <v>17522</v>
      </c>
      <c r="L6138" s="10" t="s">
        <v>17212</v>
      </c>
      <c r="M6138" s="11" t="s">
        <v>47</v>
      </c>
      <c r="N6138" s="11" t="s">
        <v>46</v>
      </c>
      <c r="O6138" s="10">
        <v>0</v>
      </c>
      <c r="P6138" s="12">
        <v>42.62</v>
      </c>
      <c r="Q6138" s="12">
        <f t="shared" ref="Q6138:Q6201" si="1109">+O6138+(P6138/10000)</f>
        <v>4.2620000000000002E-3</v>
      </c>
      <c r="R6138" s="32"/>
      <c r="S6138" s="93" t="s">
        <v>46</v>
      </c>
      <c r="T6138" s="12"/>
      <c r="U6138" s="12" t="s">
        <v>915</v>
      </c>
      <c r="V6138" s="12" t="s">
        <v>47</v>
      </c>
      <c r="W6138" s="12" t="s">
        <v>1743</v>
      </c>
      <c r="X6138" s="12" t="s">
        <v>17359</v>
      </c>
      <c r="Y6138" s="12" t="s">
        <v>17360</v>
      </c>
      <c r="Z6138" s="12" t="s">
        <v>16933</v>
      </c>
      <c r="AA6138" s="12" t="s">
        <v>46</v>
      </c>
      <c r="AB6138" s="12">
        <f t="shared" si="1107"/>
        <v>0</v>
      </c>
      <c r="AC6138" s="12">
        <f t="shared" si="1108"/>
        <v>42.62</v>
      </c>
      <c r="AD6138" s="12"/>
      <c r="AE6138" s="12" t="s">
        <v>47</v>
      </c>
      <c r="AF6138" s="117" t="s">
        <v>47</v>
      </c>
      <c r="AG6138" s="33" t="s">
        <v>47</v>
      </c>
      <c r="AH6138" s="5" t="s">
        <v>915</v>
      </c>
      <c r="AI6138" s="5" t="s">
        <v>915</v>
      </c>
      <c r="AJ6138" s="13" t="s">
        <v>915</v>
      </c>
    </row>
    <row r="6139" spans="1:36" s="17" customFormat="1" ht="63.75" x14ac:dyDescent="0.2">
      <c r="A6139" s="3" t="s">
        <v>38</v>
      </c>
      <c r="B6139" s="4" t="s">
        <v>48</v>
      </c>
      <c r="C6139" s="5" t="s">
        <v>47</v>
      </c>
      <c r="D6139" s="5" t="s">
        <v>24817</v>
      </c>
      <c r="E6139" s="32" t="s">
        <v>915</v>
      </c>
      <c r="F6139" s="95" t="s">
        <v>775</v>
      </c>
      <c r="G6139" s="235" t="s">
        <v>17597</v>
      </c>
      <c r="H6139" s="12" t="s">
        <v>42</v>
      </c>
      <c r="I6139" s="8" t="s">
        <v>17598</v>
      </c>
      <c r="J6139" s="9" t="s">
        <v>108</v>
      </c>
      <c r="K6139" s="10" t="s">
        <v>17522</v>
      </c>
      <c r="L6139" s="10" t="s">
        <v>17212</v>
      </c>
      <c r="M6139" s="11" t="s">
        <v>47</v>
      </c>
      <c r="N6139" s="11" t="s">
        <v>46</v>
      </c>
      <c r="O6139" s="10">
        <v>0</v>
      </c>
      <c r="P6139" s="12">
        <v>42.62</v>
      </c>
      <c r="Q6139" s="12">
        <f t="shared" si="1109"/>
        <v>4.2620000000000002E-3</v>
      </c>
      <c r="R6139" s="32"/>
      <c r="S6139" s="93" t="s">
        <v>46</v>
      </c>
      <c r="T6139" s="12"/>
      <c r="U6139" s="12" t="s">
        <v>915</v>
      </c>
      <c r="V6139" s="12" t="s">
        <v>47</v>
      </c>
      <c r="W6139" s="12" t="s">
        <v>1743</v>
      </c>
      <c r="X6139" s="12" t="s">
        <v>17359</v>
      </c>
      <c r="Y6139" s="12" t="s">
        <v>17360</v>
      </c>
      <c r="Z6139" s="12" t="s">
        <v>16933</v>
      </c>
      <c r="AA6139" s="12" t="s">
        <v>46</v>
      </c>
      <c r="AB6139" s="12">
        <f t="shared" si="1107"/>
        <v>0</v>
      </c>
      <c r="AC6139" s="12">
        <f t="shared" si="1108"/>
        <v>42.62</v>
      </c>
      <c r="AD6139" s="12"/>
      <c r="AE6139" s="12" t="s">
        <v>47</v>
      </c>
      <c r="AF6139" s="117" t="s">
        <v>47</v>
      </c>
      <c r="AG6139" s="33" t="s">
        <v>47</v>
      </c>
      <c r="AH6139" s="5" t="s">
        <v>915</v>
      </c>
      <c r="AI6139" s="5" t="s">
        <v>915</v>
      </c>
      <c r="AJ6139" s="13" t="s">
        <v>915</v>
      </c>
    </row>
    <row r="6140" spans="1:36" s="17" customFormat="1" ht="63.75" x14ac:dyDescent="0.2">
      <c r="A6140" s="3" t="s">
        <v>38</v>
      </c>
      <c r="B6140" s="4" t="s">
        <v>48</v>
      </c>
      <c r="C6140" s="5" t="s">
        <v>47</v>
      </c>
      <c r="D6140" s="5" t="s">
        <v>24817</v>
      </c>
      <c r="E6140" s="32" t="s">
        <v>915</v>
      </c>
      <c r="F6140" s="95" t="s">
        <v>775</v>
      </c>
      <c r="G6140" s="235" t="s">
        <v>17599</v>
      </c>
      <c r="H6140" s="12" t="s">
        <v>42</v>
      </c>
      <c r="I6140" s="8" t="s">
        <v>17600</v>
      </c>
      <c r="J6140" s="9" t="s">
        <v>108</v>
      </c>
      <c r="K6140" s="10" t="s">
        <v>17522</v>
      </c>
      <c r="L6140" s="10" t="s">
        <v>17212</v>
      </c>
      <c r="M6140" s="11" t="s">
        <v>47</v>
      </c>
      <c r="N6140" s="11" t="s">
        <v>46</v>
      </c>
      <c r="O6140" s="10">
        <v>0</v>
      </c>
      <c r="P6140" s="12">
        <v>42.62</v>
      </c>
      <c r="Q6140" s="12">
        <f t="shared" si="1109"/>
        <v>4.2620000000000002E-3</v>
      </c>
      <c r="R6140" s="32"/>
      <c r="S6140" s="93" t="s">
        <v>46</v>
      </c>
      <c r="T6140" s="12"/>
      <c r="U6140" s="12" t="s">
        <v>915</v>
      </c>
      <c r="V6140" s="12" t="s">
        <v>47</v>
      </c>
      <c r="W6140" s="12" t="s">
        <v>1743</v>
      </c>
      <c r="X6140" s="12" t="s">
        <v>17359</v>
      </c>
      <c r="Y6140" s="12" t="s">
        <v>17360</v>
      </c>
      <c r="Z6140" s="12" t="s">
        <v>16933</v>
      </c>
      <c r="AA6140" s="12" t="s">
        <v>46</v>
      </c>
      <c r="AB6140" s="12">
        <f t="shared" si="1107"/>
        <v>0</v>
      </c>
      <c r="AC6140" s="12">
        <f t="shared" si="1108"/>
        <v>42.62</v>
      </c>
      <c r="AD6140" s="12"/>
      <c r="AE6140" s="12" t="s">
        <v>47</v>
      </c>
      <c r="AF6140" s="117" t="s">
        <v>47</v>
      </c>
      <c r="AG6140" s="33" t="s">
        <v>47</v>
      </c>
      <c r="AH6140" s="5" t="s">
        <v>915</v>
      </c>
      <c r="AI6140" s="5" t="s">
        <v>915</v>
      </c>
      <c r="AJ6140" s="13" t="s">
        <v>915</v>
      </c>
    </row>
    <row r="6141" spans="1:36" s="17" customFormat="1" ht="63.75" x14ac:dyDescent="0.2">
      <c r="A6141" s="3" t="s">
        <v>38</v>
      </c>
      <c r="B6141" s="4" t="s">
        <v>48</v>
      </c>
      <c r="C6141" s="5" t="s">
        <v>47</v>
      </c>
      <c r="D6141" s="5" t="s">
        <v>24816</v>
      </c>
      <c r="E6141" s="32" t="s">
        <v>915</v>
      </c>
      <c r="F6141" s="95" t="s">
        <v>775</v>
      </c>
      <c r="G6141" s="235" t="s">
        <v>17601</v>
      </c>
      <c r="H6141" s="12" t="s">
        <v>42</v>
      </c>
      <c r="I6141" s="8" t="s">
        <v>17602</v>
      </c>
      <c r="J6141" s="9" t="s">
        <v>108</v>
      </c>
      <c r="K6141" s="10" t="s">
        <v>17603</v>
      </c>
      <c r="L6141" s="10" t="s">
        <v>17212</v>
      </c>
      <c r="M6141" s="11" t="s">
        <v>47</v>
      </c>
      <c r="N6141" s="11" t="s">
        <v>46</v>
      </c>
      <c r="O6141" s="10">
        <v>0</v>
      </c>
      <c r="P6141" s="12">
        <v>42.62</v>
      </c>
      <c r="Q6141" s="12">
        <f t="shared" si="1109"/>
        <v>4.2620000000000002E-3</v>
      </c>
      <c r="R6141" s="32"/>
      <c r="S6141" s="93" t="s">
        <v>46</v>
      </c>
      <c r="T6141" s="12"/>
      <c r="U6141" s="12" t="s">
        <v>915</v>
      </c>
      <c r="V6141" s="12" t="s">
        <v>47</v>
      </c>
      <c r="W6141" s="12" t="s">
        <v>1743</v>
      </c>
      <c r="X6141" s="12" t="s">
        <v>17359</v>
      </c>
      <c r="Y6141" s="12" t="s">
        <v>17360</v>
      </c>
      <c r="Z6141" s="12" t="s">
        <v>16933</v>
      </c>
      <c r="AA6141" s="12" t="s">
        <v>46</v>
      </c>
      <c r="AB6141" s="12">
        <f t="shared" si="1107"/>
        <v>0</v>
      </c>
      <c r="AC6141" s="12">
        <f t="shared" si="1108"/>
        <v>42.62</v>
      </c>
      <c r="AD6141" s="12"/>
      <c r="AE6141" s="12" t="s">
        <v>47</v>
      </c>
      <c r="AF6141" s="117" t="s">
        <v>47</v>
      </c>
      <c r="AG6141" s="33" t="s">
        <v>47</v>
      </c>
      <c r="AH6141" s="5" t="s">
        <v>915</v>
      </c>
      <c r="AI6141" s="5" t="s">
        <v>915</v>
      </c>
      <c r="AJ6141" s="13" t="s">
        <v>915</v>
      </c>
    </row>
    <row r="6142" spans="1:36" s="17" customFormat="1" ht="63.75" x14ac:dyDescent="0.2">
      <c r="A6142" s="3" t="s">
        <v>38</v>
      </c>
      <c r="B6142" s="4" t="s">
        <v>48</v>
      </c>
      <c r="C6142" s="5" t="s">
        <v>47</v>
      </c>
      <c r="D6142" s="5" t="s">
        <v>24816</v>
      </c>
      <c r="E6142" s="32" t="s">
        <v>915</v>
      </c>
      <c r="F6142" s="95" t="s">
        <v>775</v>
      </c>
      <c r="G6142" s="235" t="s">
        <v>17604</v>
      </c>
      <c r="H6142" s="12" t="s">
        <v>42</v>
      </c>
      <c r="I6142" s="8" t="s">
        <v>17605</v>
      </c>
      <c r="J6142" s="9" t="s">
        <v>108</v>
      </c>
      <c r="K6142" s="10" t="s">
        <v>17603</v>
      </c>
      <c r="L6142" s="10" t="s">
        <v>17212</v>
      </c>
      <c r="M6142" s="11" t="s">
        <v>47</v>
      </c>
      <c r="N6142" s="11" t="s">
        <v>46</v>
      </c>
      <c r="O6142" s="10">
        <v>0</v>
      </c>
      <c r="P6142" s="12">
        <v>42.62</v>
      </c>
      <c r="Q6142" s="12">
        <f t="shared" si="1109"/>
        <v>4.2620000000000002E-3</v>
      </c>
      <c r="R6142" s="32"/>
      <c r="S6142" s="93" t="s">
        <v>46</v>
      </c>
      <c r="T6142" s="12"/>
      <c r="U6142" s="12" t="s">
        <v>915</v>
      </c>
      <c r="V6142" s="12" t="s">
        <v>47</v>
      </c>
      <c r="W6142" s="12" t="s">
        <v>1743</v>
      </c>
      <c r="X6142" s="12" t="s">
        <v>17359</v>
      </c>
      <c r="Y6142" s="12" t="s">
        <v>17360</v>
      </c>
      <c r="Z6142" s="12" t="s">
        <v>16933</v>
      </c>
      <c r="AA6142" s="12" t="s">
        <v>46</v>
      </c>
      <c r="AB6142" s="12">
        <f t="shared" si="1107"/>
        <v>0</v>
      </c>
      <c r="AC6142" s="12">
        <f t="shared" si="1108"/>
        <v>42.62</v>
      </c>
      <c r="AD6142" s="12"/>
      <c r="AE6142" s="12" t="s">
        <v>47</v>
      </c>
      <c r="AF6142" s="117" t="s">
        <v>47</v>
      </c>
      <c r="AG6142" s="33" t="s">
        <v>47</v>
      </c>
      <c r="AH6142" s="5" t="s">
        <v>915</v>
      </c>
      <c r="AI6142" s="5" t="s">
        <v>915</v>
      </c>
      <c r="AJ6142" s="13" t="s">
        <v>915</v>
      </c>
    </row>
    <row r="6143" spans="1:36" s="17" customFormat="1" ht="63.75" x14ac:dyDescent="0.2">
      <c r="A6143" s="3" t="s">
        <v>38</v>
      </c>
      <c r="B6143" s="4" t="s">
        <v>48</v>
      </c>
      <c r="C6143" s="5" t="s">
        <v>47</v>
      </c>
      <c r="D6143" s="5" t="s">
        <v>24816</v>
      </c>
      <c r="E6143" s="32" t="s">
        <v>915</v>
      </c>
      <c r="F6143" s="95" t="s">
        <v>775</v>
      </c>
      <c r="G6143" s="235" t="s">
        <v>17606</v>
      </c>
      <c r="H6143" s="12" t="s">
        <v>42</v>
      </c>
      <c r="I6143" s="8" t="s">
        <v>17607</v>
      </c>
      <c r="J6143" s="9" t="s">
        <v>108</v>
      </c>
      <c r="K6143" s="10" t="s">
        <v>17603</v>
      </c>
      <c r="L6143" s="10" t="s">
        <v>17212</v>
      </c>
      <c r="M6143" s="11" t="s">
        <v>47</v>
      </c>
      <c r="N6143" s="11" t="s">
        <v>46</v>
      </c>
      <c r="O6143" s="10">
        <v>0</v>
      </c>
      <c r="P6143" s="12">
        <v>42.62</v>
      </c>
      <c r="Q6143" s="12">
        <f t="shared" si="1109"/>
        <v>4.2620000000000002E-3</v>
      </c>
      <c r="R6143" s="32"/>
      <c r="S6143" s="93" t="s">
        <v>46</v>
      </c>
      <c r="T6143" s="12"/>
      <c r="U6143" s="12" t="s">
        <v>915</v>
      </c>
      <c r="V6143" s="12" t="s">
        <v>47</v>
      </c>
      <c r="W6143" s="12" t="s">
        <v>1743</v>
      </c>
      <c r="X6143" s="12" t="s">
        <v>17359</v>
      </c>
      <c r="Y6143" s="12" t="s">
        <v>17360</v>
      </c>
      <c r="Z6143" s="12" t="s">
        <v>16933</v>
      </c>
      <c r="AA6143" s="12" t="s">
        <v>46</v>
      </c>
      <c r="AB6143" s="12">
        <f t="shared" si="1107"/>
        <v>0</v>
      </c>
      <c r="AC6143" s="12">
        <f t="shared" si="1108"/>
        <v>42.62</v>
      </c>
      <c r="AD6143" s="12"/>
      <c r="AE6143" s="12" t="s">
        <v>47</v>
      </c>
      <c r="AF6143" s="117" t="s">
        <v>47</v>
      </c>
      <c r="AG6143" s="33" t="s">
        <v>47</v>
      </c>
      <c r="AH6143" s="5" t="s">
        <v>915</v>
      </c>
      <c r="AI6143" s="5" t="s">
        <v>915</v>
      </c>
      <c r="AJ6143" s="13" t="s">
        <v>915</v>
      </c>
    </row>
    <row r="6144" spans="1:36" s="17" customFormat="1" ht="63.75" x14ac:dyDescent="0.2">
      <c r="A6144" s="3" t="s">
        <v>38</v>
      </c>
      <c r="B6144" s="4" t="s">
        <v>48</v>
      </c>
      <c r="C6144" s="5" t="s">
        <v>47</v>
      </c>
      <c r="D6144" s="5" t="s">
        <v>24816</v>
      </c>
      <c r="E6144" s="32" t="s">
        <v>915</v>
      </c>
      <c r="F6144" s="95" t="s">
        <v>775</v>
      </c>
      <c r="G6144" s="235" t="s">
        <v>17608</v>
      </c>
      <c r="H6144" s="12" t="s">
        <v>42</v>
      </c>
      <c r="I6144" s="8" t="s">
        <v>17609</v>
      </c>
      <c r="J6144" s="9" t="s">
        <v>108</v>
      </c>
      <c r="K6144" s="10" t="s">
        <v>17603</v>
      </c>
      <c r="L6144" s="10" t="s">
        <v>17212</v>
      </c>
      <c r="M6144" s="11" t="s">
        <v>47</v>
      </c>
      <c r="N6144" s="11" t="s">
        <v>46</v>
      </c>
      <c r="O6144" s="10">
        <v>0</v>
      </c>
      <c r="P6144" s="12">
        <v>42.62</v>
      </c>
      <c r="Q6144" s="12">
        <f t="shared" si="1109"/>
        <v>4.2620000000000002E-3</v>
      </c>
      <c r="R6144" s="32"/>
      <c r="S6144" s="93" t="s">
        <v>46</v>
      </c>
      <c r="T6144" s="12"/>
      <c r="U6144" s="12" t="s">
        <v>915</v>
      </c>
      <c r="V6144" s="12" t="s">
        <v>47</v>
      </c>
      <c r="W6144" s="12" t="s">
        <v>1743</v>
      </c>
      <c r="X6144" s="12" t="s">
        <v>17359</v>
      </c>
      <c r="Y6144" s="12" t="s">
        <v>17360</v>
      </c>
      <c r="Z6144" s="12" t="s">
        <v>16933</v>
      </c>
      <c r="AA6144" s="12" t="s">
        <v>46</v>
      </c>
      <c r="AB6144" s="12">
        <f t="shared" si="1107"/>
        <v>0</v>
      </c>
      <c r="AC6144" s="12">
        <f t="shared" si="1108"/>
        <v>42.62</v>
      </c>
      <c r="AD6144" s="12"/>
      <c r="AE6144" s="12" t="s">
        <v>47</v>
      </c>
      <c r="AF6144" s="117" t="s">
        <v>47</v>
      </c>
      <c r="AG6144" s="33" t="s">
        <v>47</v>
      </c>
      <c r="AH6144" s="5" t="s">
        <v>915</v>
      </c>
      <c r="AI6144" s="5" t="s">
        <v>915</v>
      </c>
      <c r="AJ6144" s="13" t="s">
        <v>915</v>
      </c>
    </row>
    <row r="6145" spans="1:36" s="17" customFormat="1" ht="63.75" x14ac:dyDescent="0.2">
      <c r="A6145" s="3" t="s">
        <v>38</v>
      </c>
      <c r="B6145" s="4" t="s">
        <v>48</v>
      </c>
      <c r="C6145" s="5" t="s">
        <v>47</v>
      </c>
      <c r="D6145" s="5" t="s">
        <v>24816</v>
      </c>
      <c r="E6145" s="32" t="s">
        <v>915</v>
      </c>
      <c r="F6145" s="95" t="s">
        <v>775</v>
      </c>
      <c r="G6145" s="235" t="s">
        <v>17610</v>
      </c>
      <c r="H6145" s="12" t="s">
        <v>42</v>
      </c>
      <c r="I6145" s="8" t="s">
        <v>17611</v>
      </c>
      <c r="J6145" s="9" t="s">
        <v>108</v>
      </c>
      <c r="K6145" s="10" t="s">
        <v>17603</v>
      </c>
      <c r="L6145" s="10" t="s">
        <v>17212</v>
      </c>
      <c r="M6145" s="11" t="s">
        <v>47</v>
      </c>
      <c r="N6145" s="11" t="s">
        <v>46</v>
      </c>
      <c r="O6145" s="10">
        <v>0</v>
      </c>
      <c r="P6145" s="12">
        <v>42.62</v>
      </c>
      <c r="Q6145" s="12">
        <f t="shared" si="1109"/>
        <v>4.2620000000000002E-3</v>
      </c>
      <c r="R6145" s="32"/>
      <c r="S6145" s="93" t="s">
        <v>46</v>
      </c>
      <c r="T6145" s="12"/>
      <c r="U6145" s="12" t="s">
        <v>915</v>
      </c>
      <c r="V6145" s="12" t="s">
        <v>47</v>
      </c>
      <c r="W6145" s="12" t="s">
        <v>1743</v>
      </c>
      <c r="X6145" s="12" t="s">
        <v>17359</v>
      </c>
      <c r="Y6145" s="12" t="s">
        <v>17360</v>
      </c>
      <c r="Z6145" s="12" t="s">
        <v>16933</v>
      </c>
      <c r="AA6145" s="12" t="s">
        <v>46</v>
      </c>
      <c r="AB6145" s="12">
        <f t="shared" si="1107"/>
        <v>0</v>
      </c>
      <c r="AC6145" s="12">
        <f t="shared" si="1108"/>
        <v>42.62</v>
      </c>
      <c r="AD6145" s="12"/>
      <c r="AE6145" s="12" t="s">
        <v>47</v>
      </c>
      <c r="AF6145" s="117" t="s">
        <v>47</v>
      </c>
      <c r="AG6145" s="33" t="s">
        <v>47</v>
      </c>
      <c r="AH6145" s="5" t="s">
        <v>915</v>
      </c>
      <c r="AI6145" s="5" t="s">
        <v>915</v>
      </c>
      <c r="AJ6145" s="13" t="s">
        <v>915</v>
      </c>
    </row>
    <row r="6146" spans="1:36" s="17" customFormat="1" ht="63.75" x14ac:dyDescent="0.2">
      <c r="A6146" s="3" t="s">
        <v>38</v>
      </c>
      <c r="B6146" s="4" t="s">
        <v>48</v>
      </c>
      <c r="C6146" s="5" t="s">
        <v>47</v>
      </c>
      <c r="D6146" s="5" t="s">
        <v>24816</v>
      </c>
      <c r="E6146" s="32" t="s">
        <v>915</v>
      </c>
      <c r="F6146" s="95" t="s">
        <v>775</v>
      </c>
      <c r="G6146" s="235" t="s">
        <v>17612</v>
      </c>
      <c r="H6146" s="12" t="s">
        <v>42</v>
      </c>
      <c r="I6146" s="8" t="s">
        <v>17613</v>
      </c>
      <c r="J6146" s="9" t="s">
        <v>108</v>
      </c>
      <c r="K6146" s="10" t="s">
        <v>17603</v>
      </c>
      <c r="L6146" s="10" t="s">
        <v>17212</v>
      </c>
      <c r="M6146" s="11" t="s">
        <v>47</v>
      </c>
      <c r="N6146" s="11" t="s">
        <v>46</v>
      </c>
      <c r="O6146" s="10">
        <v>0</v>
      </c>
      <c r="P6146" s="12">
        <v>42.62</v>
      </c>
      <c r="Q6146" s="12">
        <f t="shared" si="1109"/>
        <v>4.2620000000000002E-3</v>
      </c>
      <c r="R6146" s="32"/>
      <c r="S6146" s="93" t="s">
        <v>46</v>
      </c>
      <c r="T6146" s="12"/>
      <c r="U6146" s="12" t="s">
        <v>915</v>
      </c>
      <c r="V6146" s="12" t="s">
        <v>47</v>
      </c>
      <c r="W6146" s="12" t="s">
        <v>1743</v>
      </c>
      <c r="X6146" s="12" t="s">
        <v>17359</v>
      </c>
      <c r="Y6146" s="12" t="s">
        <v>17360</v>
      </c>
      <c r="Z6146" s="12" t="s">
        <v>16933</v>
      </c>
      <c r="AA6146" s="12" t="s">
        <v>46</v>
      </c>
      <c r="AB6146" s="12">
        <f t="shared" si="1107"/>
        <v>0</v>
      </c>
      <c r="AC6146" s="12">
        <f t="shared" si="1108"/>
        <v>42.62</v>
      </c>
      <c r="AD6146" s="12"/>
      <c r="AE6146" s="12" t="s">
        <v>47</v>
      </c>
      <c r="AF6146" s="117" t="s">
        <v>47</v>
      </c>
      <c r="AG6146" s="33" t="s">
        <v>47</v>
      </c>
      <c r="AH6146" s="5" t="s">
        <v>915</v>
      </c>
      <c r="AI6146" s="5" t="s">
        <v>915</v>
      </c>
      <c r="AJ6146" s="13" t="s">
        <v>915</v>
      </c>
    </row>
    <row r="6147" spans="1:36" s="17" customFormat="1" ht="63.75" x14ac:dyDescent="0.2">
      <c r="A6147" s="3" t="s">
        <v>38</v>
      </c>
      <c r="B6147" s="4" t="s">
        <v>48</v>
      </c>
      <c r="C6147" s="5" t="s">
        <v>47</v>
      </c>
      <c r="D6147" s="5" t="s">
        <v>24816</v>
      </c>
      <c r="E6147" s="32" t="s">
        <v>915</v>
      </c>
      <c r="F6147" s="95" t="s">
        <v>775</v>
      </c>
      <c r="G6147" s="235" t="s">
        <v>17614</v>
      </c>
      <c r="H6147" s="12" t="s">
        <v>42</v>
      </c>
      <c r="I6147" s="8" t="s">
        <v>17615</v>
      </c>
      <c r="J6147" s="9" t="s">
        <v>108</v>
      </c>
      <c r="K6147" s="10" t="s">
        <v>17603</v>
      </c>
      <c r="L6147" s="10" t="s">
        <v>17212</v>
      </c>
      <c r="M6147" s="11" t="s">
        <v>47</v>
      </c>
      <c r="N6147" s="11" t="s">
        <v>46</v>
      </c>
      <c r="O6147" s="10">
        <v>0</v>
      </c>
      <c r="P6147" s="12">
        <v>42.62</v>
      </c>
      <c r="Q6147" s="12">
        <f t="shared" si="1109"/>
        <v>4.2620000000000002E-3</v>
      </c>
      <c r="R6147" s="32"/>
      <c r="S6147" s="93" t="s">
        <v>46</v>
      </c>
      <c r="T6147" s="12"/>
      <c r="U6147" s="12" t="s">
        <v>915</v>
      </c>
      <c r="V6147" s="12" t="s">
        <v>47</v>
      </c>
      <c r="W6147" s="12" t="s">
        <v>1743</v>
      </c>
      <c r="X6147" s="12" t="s">
        <v>17359</v>
      </c>
      <c r="Y6147" s="12" t="s">
        <v>17360</v>
      </c>
      <c r="Z6147" s="12" t="s">
        <v>16933</v>
      </c>
      <c r="AA6147" s="12" t="s">
        <v>46</v>
      </c>
      <c r="AB6147" s="12">
        <f t="shared" si="1107"/>
        <v>0</v>
      </c>
      <c r="AC6147" s="12">
        <f t="shared" si="1108"/>
        <v>42.62</v>
      </c>
      <c r="AD6147" s="12"/>
      <c r="AE6147" s="12" t="s">
        <v>47</v>
      </c>
      <c r="AF6147" s="117" t="s">
        <v>47</v>
      </c>
      <c r="AG6147" s="33" t="s">
        <v>47</v>
      </c>
      <c r="AH6147" s="5" t="s">
        <v>915</v>
      </c>
      <c r="AI6147" s="5" t="s">
        <v>915</v>
      </c>
      <c r="AJ6147" s="13" t="s">
        <v>915</v>
      </c>
    </row>
    <row r="6148" spans="1:36" s="17" customFormat="1" ht="63.75" x14ac:dyDescent="0.2">
      <c r="A6148" s="3" t="s">
        <v>38</v>
      </c>
      <c r="B6148" s="4" t="s">
        <v>48</v>
      </c>
      <c r="C6148" s="5" t="s">
        <v>47</v>
      </c>
      <c r="D6148" s="5" t="s">
        <v>24816</v>
      </c>
      <c r="E6148" s="32" t="s">
        <v>915</v>
      </c>
      <c r="F6148" s="95" t="s">
        <v>775</v>
      </c>
      <c r="G6148" s="235" t="s">
        <v>17616</v>
      </c>
      <c r="H6148" s="12" t="s">
        <v>42</v>
      </c>
      <c r="I6148" s="8" t="s">
        <v>17617</v>
      </c>
      <c r="J6148" s="9" t="s">
        <v>108</v>
      </c>
      <c r="K6148" s="10" t="s">
        <v>17603</v>
      </c>
      <c r="L6148" s="10" t="s">
        <v>17212</v>
      </c>
      <c r="M6148" s="11" t="s">
        <v>47</v>
      </c>
      <c r="N6148" s="11" t="s">
        <v>46</v>
      </c>
      <c r="O6148" s="10">
        <v>0</v>
      </c>
      <c r="P6148" s="12">
        <v>42.62</v>
      </c>
      <c r="Q6148" s="12">
        <f t="shared" si="1109"/>
        <v>4.2620000000000002E-3</v>
      </c>
      <c r="R6148" s="32"/>
      <c r="S6148" s="93" t="s">
        <v>46</v>
      </c>
      <c r="T6148" s="12"/>
      <c r="U6148" s="12" t="s">
        <v>915</v>
      </c>
      <c r="V6148" s="12" t="s">
        <v>47</v>
      </c>
      <c r="W6148" s="12" t="s">
        <v>1743</v>
      </c>
      <c r="X6148" s="12" t="s">
        <v>17359</v>
      </c>
      <c r="Y6148" s="12" t="s">
        <v>17360</v>
      </c>
      <c r="Z6148" s="12" t="s">
        <v>16933</v>
      </c>
      <c r="AA6148" s="12" t="s">
        <v>46</v>
      </c>
      <c r="AB6148" s="12">
        <f t="shared" si="1107"/>
        <v>0</v>
      </c>
      <c r="AC6148" s="12">
        <f t="shared" si="1108"/>
        <v>42.62</v>
      </c>
      <c r="AD6148" s="12"/>
      <c r="AE6148" s="12" t="s">
        <v>47</v>
      </c>
      <c r="AF6148" s="117" t="s">
        <v>47</v>
      </c>
      <c r="AG6148" s="33" t="s">
        <v>47</v>
      </c>
      <c r="AH6148" s="5" t="s">
        <v>915</v>
      </c>
      <c r="AI6148" s="5" t="s">
        <v>915</v>
      </c>
      <c r="AJ6148" s="13" t="s">
        <v>915</v>
      </c>
    </row>
    <row r="6149" spans="1:36" s="17" customFormat="1" ht="63.75" x14ac:dyDescent="0.2">
      <c r="A6149" s="3" t="s">
        <v>38</v>
      </c>
      <c r="B6149" s="4" t="s">
        <v>48</v>
      </c>
      <c r="C6149" s="5" t="s">
        <v>47</v>
      </c>
      <c r="D6149" s="5" t="s">
        <v>24816</v>
      </c>
      <c r="E6149" s="32" t="s">
        <v>915</v>
      </c>
      <c r="F6149" s="95" t="s">
        <v>775</v>
      </c>
      <c r="G6149" s="235" t="s">
        <v>17618</v>
      </c>
      <c r="H6149" s="12" t="s">
        <v>42</v>
      </c>
      <c r="I6149" s="8" t="s">
        <v>17619</v>
      </c>
      <c r="J6149" s="9" t="s">
        <v>108</v>
      </c>
      <c r="K6149" s="10" t="s">
        <v>17603</v>
      </c>
      <c r="L6149" s="10" t="s">
        <v>17212</v>
      </c>
      <c r="M6149" s="11" t="s">
        <v>47</v>
      </c>
      <c r="N6149" s="11" t="s">
        <v>46</v>
      </c>
      <c r="O6149" s="10">
        <v>0</v>
      </c>
      <c r="P6149" s="12">
        <v>42.62</v>
      </c>
      <c r="Q6149" s="12">
        <f t="shared" si="1109"/>
        <v>4.2620000000000002E-3</v>
      </c>
      <c r="R6149" s="32"/>
      <c r="S6149" s="93" t="s">
        <v>46</v>
      </c>
      <c r="T6149" s="12"/>
      <c r="U6149" s="12" t="s">
        <v>915</v>
      </c>
      <c r="V6149" s="12" t="s">
        <v>47</v>
      </c>
      <c r="W6149" s="12" t="s">
        <v>1743</v>
      </c>
      <c r="X6149" s="12" t="s">
        <v>17359</v>
      </c>
      <c r="Y6149" s="12" t="s">
        <v>17360</v>
      </c>
      <c r="Z6149" s="12" t="s">
        <v>16933</v>
      </c>
      <c r="AA6149" s="12" t="s">
        <v>46</v>
      </c>
      <c r="AB6149" s="12">
        <f t="shared" ref="AB6149:AB6212" si="1110">O6149</f>
        <v>0</v>
      </c>
      <c r="AC6149" s="12">
        <f t="shared" ref="AC6149:AC6212" si="1111">P6149</f>
        <v>42.62</v>
      </c>
      <c r="AD6149" s="12"/>
      <c r="AE6149" s="12" t="s">
        <v>47</v>
      </c>
      <c r="AF6149" s="117" t="s">
        <v>47</v>
      </c>
      <c r="AG6149" s="33" t="s">
        <v>47</v>
      </c>
      <c r="AH6149" s="5" t="s">
        <v>915</v>
      </c>
      <c r="AI6149" s="5" t="s">
        <v>915</v>
      </c>
      <c r="AJ6149" s="13" t="s">
        <v>915</v>
      </c>
    </row>
    <row r="6150" spans="1:36" s="17" customFormat="1" ht="63.75" x14ac:dyDescent="0.2">
      <c r="A6150" s="3" t="s">
        <v>38</v>
      </c>
      <c r="B6150" s="4" t="s">
        <v>48</v>
      </c>
      <c r="C6150" s="5" t="s">
        <v>47</v>
      </c>
      <c r="D6150" s="4" t="s">
        <v>24816</v>
      </c>
      <c r="E6150" s="32" t="s">
        <v>915</v>
      </c>
      <c r="F6150" s="95" t="s">
        <v>775</v>
      </c>
      <c r="G6150" s="235" t="s">
        <v>17620</v>
      </c>
      <c r="H6150" s="12" t="s">
        <v>42</v>
      </c>
      <c r="I6150" s="8" t="s">
        <v>17621</v>
      </c>
      <c r="J6150" s="9" t="s">
        <v>108</v>
      </c>
      <c r="K6150" s="10" t="s">
        <v>17603</v>
      </c>
      <c r="L6150" s="10" t="s">
        <v>17212</v>
      </c>
      <c r="M6150" s="11" t="s">
        <v>47</v>
      </c>
      <c r="N6150" s="11" t="s">
        <v>46</v>
      </c>
      <c r="O6150" s="10">
        <v>0</v>
      </c>
      <c r="P6150" s="12">
        <v>42.62</v>
      </c>
      <c r="Q6150" s="12">
        <f t="shared" si="1109"/>
        <v>4.2620000000000002E-3</v>
      </c>
      <c r="R6150" s="32"/>
      <c r="S6150" s="93" t="s">
        <v>46</v>
      </c>
      <c r="T6150" s="12"/>
      <c r="U6150" s="12" t="s">
        <v>915</v>
      </c>
      <c r="V6150" s="12" t="s">
        <v>47</v>
      </c>
      <c r="W6150" s="12" t="s">
        <v>1743</v>
      </c>
      <c r="X6150" s="12" t="s">
        <v>17359</v>
      </c>
      <c r="Y6150" s="12" t="s">
        <v>17360</v>
      </c>
      <c r="Z6150" s="12" t="s">
        <v>16933</v>
      </c>
      <c r="AA6150" s="12" t="s">
        <v>46</v>
      </c>
      <c r="AB6150" s="12">
        <f t="shared" si="1110"/>
        <v>0</v>
      </c>
      <c r="AC6150" s="12">
        <f t="shared" si="1111"/>
        <v>42.62</v>
      </c>
      <c r="AD6150" s="12"/>
      <c r="AE6150" s="12" t="s">
        <v>47</v>
      </c>
      <c r="AF6150" s="117" t="s">
        <v>47</v>
      </c>
      <c r="AG6150" s="33" t="s">
        <v>47</v>
      </c>
      <c r="AH6150" s="5" t="s">
        <v>915</v>
      </c>
      <c r="AI6150" s="5" t="s">
        <v>915</v>
      </c>
      <c r="AJ6150" s="13" t="s">
        <v>915</v>
      </c>
    </row>
    <row r="6151" spans="1:36" s="17" customFormat="1" ht="63.75" x14ac:dyDescent="0.2">
      <c r="A6151" s="3" t="s">
        <v>38</v>
      </c>
      <c r="B6151" s="4" t="s">
        <v>48</v>
      </c>
      <c r="C6151" s="5" t="s">
        <v>47</v>
      </c>
      <c r="D6151" s="4" t="s">
        <v>24816</v>
      </c>
      <c r="E6151" s="32" t="s">
        <v>915</v>
      </c>
      <c r="F6151" s="95" t="s">
        <v>775</v>
      </c>
      <c r="G6151" s="235" t="s">
        <v>17622</v>
      </c>
      <c r="H6151" s="12" t="s">
        <v>42</v>
      </c>
      <c r="I6151" s="8" t="s">
        <v>17623</v>
      </c>
      <c r="J6151" s="9" t="s">
        <v>108</v>
      </c>
      <c r="K6151" s="10" t="s">
        <v>17603</v>
      </c>
      <c r="L6151" s="10" t="s">
        <v>17212</v>
      </c>
      <c r="M6151" s="11" t="s">
        <v>47</v>
      </c>
      <c r="N6151" s="11" t="s">
        <v>46</v>
      </c>
      <c r="O6151" s="10">
        <v>0</v>
      </c>
      <c r="P6151" s="12">
        <v>42.62</v>
      </c>
      <c r="Q6151" s="12">
        <f t="shared" si="1109"/>
        <v>4.2620000000000002E-3</v>
      </c>
      <c r="R6151" s="32"/>
      <c r="S6151" s="93" t="s">
        <v>46</v>
      </c>
      <c r="T6151" s="12"/>
      <c r="U6151" s="12" t="s">
        <v>915</v>
      </c>
      <c r="V6151" s="12" t="s">
        <v>47</v>
      </c>
      <c r="W6151" s="12" t="s">
        <v>1743</v>
      </c>
      <c r="X6151" s="12" t="s">
        <v>17359</v>
      </c>
      <c r="Y6151" s="12" t="s">
        <v>17360</v>
      </c>
      <c r="Z6151" s="12" t="s">
        <v>16933</v>
      </c>
      <c r="AA6151" s="12" t="s">
        <v>46</v>
      </c>
      <c r="AB6151" s="12">
        <f t="shared" si="1110"/>
        <v>0</v>
      </c>
      <c r="AC6151" s="12">
        <f t="shared" si="1111"/>
        <v>42.62</v>
      </c>
      <c r="AD6151" s="12"/>
      <c r="AE6151" s="12" t="s">
        <v>47</v>
      </c>
      <c r="AF6151" s="117" t="s">
        <v>47</v>
      </c>
      <c r="AG6151" s="33" t="s">
        <v>47</v>
      </c>
      <c r="AH6151" s="5" t="s">
        <v>915</v>
      </c>
      <c r="AI6151" s="5" t="s">
        <v>915</v>
      </c>
      <c r="AJ6151" s="13" t="s">
        <v>915</v>
      </c>
    </row>
    <row r="6152" spans="1:36" s="17" customFormat="1" ht="63.75" x14ac:dyDescent="0.2">
      <c r="A6152" s="3" t="s">
        <v>38</v>
      </c>
      <c r="B6152" s="4" t="s">
        <v>48</v>
      </c>
      <c r="C6152" s="5" t="s">
        <v>47</v>
      </c>
      <c r="D6152" s="4" t="s">
        <v>24816</v>
      </c>
      <c r="E6152" s="32" t="s">
        <v>915</v>
      </c>
      <c r="F6152" s="95" t="s">
        <v>775</v>
      </c>
      <c r="G6152" s="235" t="s">
        <v>17624</v>
      </c>
      <c r="H6152" s="12" t="s">
        <v>42</v>
      </c>
      <c r="I6152" s="8" t="s">
        <v>17625</v>
      </c>
      <c r="J6152" s="9" t="s">
        <v>108</v>
      </c>
      <c r="K6152" s="10" t="s">
        <v>17603</v>
      </c>
      <c r="L6152" s="10" t="s">
        <v>17212</v>
      </c>
      <c r="M6152" s="11" t="s">
        <v>47</v>
      </c>
      <c r="N6152" s="11" t="s">
        <v>46</v>
      </c>
      <c r="O6152" s="10">
        <v>0</v>
      </c>
      <c r="P6152" s="12">
        <v>42.62</v>
      </c>
      <c r="Q6152" s="12">
        <f t="shared" si="1109"/>
        <v>4.2620000000000002E-3</v>
      </c>
      <c r="R6152" s="32"/>
      <c r="S6152" s="93" t="s">
        <v>46</v>
      </c>
      <c r="T6152" s="12"/>
      <c r="U6152" s="12" t="s">
        <v>915</v>
      </c>
      <c r="V6152" s="12" t="s">
        <v>47</v>
      </c>
      <c r="W6152" s="12" t="s">
        <v>1743</v>
      </c>
      <c r="X6152" s="12" t="s">
        <v>17359</v>
      </c>
      <c r="Y6152" s="12" t="s">
        <v>17360</v>
      </c>
      <c r="Z6152" s="12" t="s">
        <v>16933</v>
      </c>
      <c r="AA6152" s="12" t="s">
        <v>46</v>
      </c>
      <c r="AB6152" s="12">
        <f t="shared" si="1110"/>
        <v>0</v>
      </c>
      <c r="AC6152" s="12">
        <f t="shared" si="1111"/>
        <v>42.62</v>
      </c>
      <c r="AD6152" s="12"/>
      <c r="AE6152" s="12" t="s">
        <v>47</v>
      </c>
      <c r="AF6152" s="117" t="s">
        <v>47</v>
      </c>
      <c r="AG6152" s="33" t="s">
        <v>47</v>
      </c>
      <c r="AH6152" s="5" t="s">
        <v>915</v>
      </c>
      <c r="AI6152" s="5" t="s">
        <v>915</v>
      </c>
      <c r="AJ6152" s="13" t="s">
        <v>915</v>
      </c>
    </row>
    <row r="6153" spans="1:36" s="17" customFormat="1" ht="63.75" x14ac:dyDescent="0.2">
      <c r="A6153" s="3" t="s">
        <v>38</v>
      </c>
      <c r="B6153" s="4" t="s">
        <v>48</v>
      </c>
      <c r="C6153" s="5" t="s">
        <v>47</v>
      </c>
      <c r="D6153" s="4" t="s">
        <v>24816</v>
      </c>
      <c r="E6153" s="32" t="s">
        <v>915</v>
      </c>
      <c r="F6153" s="95" t="s">
        <v>775</v>
      </c>
      <c r="G6153" s="235" t="s">
        <v>17626</v>
      </c>
      <c r="H6153" s="12" t="s">
        <v>42</v>
      </c>
      <c r="I6153" s="8" t="s">
        <v>17627</v>
      </c>
      <c r="J6153" s="9" t="s">
        <v>108</v>
      </c>
      <c r="K6153" s="10" t="s">
        <v>17603</v>
      </c>
      <c r="L6153" s="10" t="s">
        <v>17212</v>
      </c>
      <c r="M6153" s="11" t="s">
        <v>47</v>
      </c>
      <c r="N6153" s="11" t="s">
        <v>46</v>
      </c>
      <c r="O6153" s="10">
        <v>0</v>
      </c>
      <c r="P6153" s="12">
        <v>42.62</v>
      </c>
      <c r="Q6153" s="12">
        <f t="shared" si="1109"/>
        <v>4.2620000000000002E-3</v>
      </c>
      <c r="R6153" s="32"/>
      <c r="S6153" s="93" t="s">
        <v>46</v>
      </c>
      <c r="T6153" s="12"/>
      <c r="U6153" s="12" t="s">
        <v>915</v>
      </c>
      <c r="V6153" s="12" t="s">
        <v>47</v>
      </c>
      <c r="W6153" s="12" t="s">
        <v>1743</v>
      </c>
      <c r="X6153" s="12" t="s">
        <v>17359</v>
      </c>
      <c r="Y6153" s="12" t="s">
        <v>17360</v>
      </c>
      <c r="Z6153" s="12" t="s">
        <v>16933</v>
      </c>
      <c r="AA6153" s="12" t="s">
        <v>46</v>
      </c>
      <c r="AB6153" s="12">
        <f t="shared" si="1110"/>
        <v>0</v>
      </c>
      <c r="AC6153" s="12">
        <f t="shared" si="1111"/>
        <v>42.62</v>
      </c>
      <c r="AD6153" s="12"/>
      <c r="AE6153" s="12" t="s">
        <v>47</v>
      </c>
      <c r="AF6153" s="117" t="s">
        <v>47</v>
      </c>
      <c r="AG6153" s="33" t="s">
        <v>47</v>
      </c>
      <c r="AH6153" s="5" t="s">
        <v>915</v>
      </c>
      <c r="AI6153" s="5" t="s">
        <v>915</v>
      </c>
      <c r="AJ6153" s="13" t="s">
        <v>915</v>
      </c>
    </row>
    <row r="6154" spans="1:36" s="17" customFormat="1" ht="63.75" x14ac:dyDescent="0.2">
      <c r="A6154" s="3" t="s">
        <v>38</v>
      </c>
      <c r="B6154" s="4" t="s">
        <v>48</v>
      </c>
      <c r="C6154" s="5" t="s">
        <v>47</v>
      </c>
      <c r="D6154" s="4" t="s">
        <v>24816</v>
      </c>
      <c r="E6154" s="32" t="s">
        <v>915</v>
      </c>
      <c r="F6154" s="95" t="s">
        <v>775</v>
      </c>
      <c r="G6154" s="235" t="s">
        <v>17628</v>
      </c>
      <c r="H6154" s="12" t="s">
        <v>42</v>
      </c>
      <c r="I6154" s="8" t="s">
        <v>17629</v>
      </c>
      <c r="J6154" s="9" t="s">
        <v>108</v>
      </c>
      <c r="K6154" s="10" t="s">
        <v>17603</v>
      </c>
      <c r="L6154" s="10" t="s">
        <v>17212</v>
      </c>
      <c r="M6154" s="11" t="s">
        <v>47</v>
      </c>
      <c r="N6154" s="11" t="s">
        <v>46</v>
      </c>
      <c r="O6154" s="10">
        <v>0</v>
      </c>
      <c r="P6154" s="12">
        <v>42.62</v>
      </c>
      <c r="Q6154" s="12">
        <f t="shared" si="1109"/>
        <v>4.2620000000000002E-3</v>
      </c>
      <c r="R6154" s="32"/>
      <c r="S6154" s="93" t="s">
        <v>46</v>
      </c>
      <c r="T6154" s="12"/>
      <c r="U6154" s="12" t="s">
        <v>915</v>
      </c>
      <c r="V6154" s="12" t="s">
        <v>47</v>
      </c>
      <c r="W6154" s="12" t="s">
        <v>1743</v>
      </c>
      <c r="X6154" s="12" t="s">
        <v>17359</v>
      </c>
      <c r="Y6154" s="12" t="s">
        <v>17360</v>
      </c>
      <c r="Z6154" s="12" t="s">
        <v>16933</v>
      </c>
      <c r="AA6154" s="12" t="s">
        <v>46</v>
      </c>
      <c r="AB6154" s="12">
        <f t="shared" si="1110"/>
        <v>0</v>
      </c>
      <c r="AC6154" s="12">
        <f t="shared" si="1111"/>
        <v>42.62</v>
      </c>
      <c r="AD6154" s="12"/>
      <c r="AE6154" s="12" t="s">
        <v>47</v>
      </c>
      <c r="AF6154" s="117" t="s">
        <v>47</v>
      </c>
      <c r="AG6154" s="33" t="s">
        <v>47</v>
      </c>
      <c r="AH6154" s="5" t="s">
        <v>915</v>
      </c>
      <c r="AI6154" s="5" t="s">
        <v>915</v>
      </c>
      <c r="AJ6154" s="13" t="s">
        <v>915</v>
      </c>
    </row>
    <row r="6155" spans="1:36" s="17" customFormat="1" ht="63.75" x14ac:dyDescent="0.2">
      <c r="A6155" s="3" t="s">
        <v>38</v>
      </c>
      <c r="B6155" s="4" t="s">
        <v>48</v>
      </c>
      <c r="C6155" s="5" t="s">
        <v>47</v>
      </c>
      <c r="D6155" s="4" t="s">
        <v>24816</v>
      </c>
      <c r="E6155" s="32" t="s">
        <v>915</v>
      </c>
      <c r="F6155" s="95" t="s">
        <v>775</v>
      </c>
      <c r="G6155" s="235" t="s">
        <v>17630</v>
      </c>
      <c r="H6155" s="12" t="s">
        <v>42</v>
      </c>
      <c r="I6155" s="8" t="s">
        <v>17631</v>
      </c>
      <c r="J6155" s="9" t="s">
        <v>108</v>
      </c>
      <c r="K6155" s="10" t="s">
        <v>17603</v>
      </c>
      <c r="L6155" s="10" t="s">
        <v>17212</v>
      </c>
      <c r="M6155" s="11" t="s">
        <v>47</v>
      </c>
      <c r="N6155" s="11" t="s">
        <v>46</v>
      </c>
      <c r="O6155" s="10">
        <v>0</v>
      </c>
      <c r="P6155" s="12">
        <v>42.62</v>
      </c>
      <c r="Q6155" s="12">
        <f t="shared" si="1109"/>
        <v>4.2620000000000002E-3</v>
      </c>
      <c r="R6155" s="32"/>
      <c r="S6155" s="93" t="s">
        <v>46</v>
      </c>
      <c r="T6155" s="12"/>
      <c r="U6155" s="12" t="s">
        <v>915</v>
      </c>
      <c r="V6155" s="12" t="s">
        <v>47</v>
      </c>
      <c r="W6155" s="12" t="s">
        <v>1743</v>
      </c>
      <c r="X6155" s="12" t="s">
        <v>17359</v>
      </c>
      <c r="Y6155" s="12" t="s">
        <v>17360</v>
      </c>
      <c r="Z6155" s="12" t="s">
        <v>16933</v>
      </c>
      <c r="AA6155" s="12" t="s">
        <v>46</v>
      </c>
      <c r="AB6155" s="12">
        <f t="shared" si="1110"/>
        <v>0</v>
      </c>
      <c r="AC6155" s="12">
        <f t="shared" si="1111"/>
        <v>42.62</v>
      </c>
      <c r="AD6155" s="12"/>
      <c r="AE6155" s="12" t="s">
        <v>47</v>
      </c>
      <c r="AF6155" s="117" t="s">
        <v>47</v>
      </c>
      <c r="AG6155" s="33" t="s">
        <v>47</v>
      </c>
      <c r="AH6155" s="5" t="s">
        <v>915</v>
      </c>
      <c r="AI6155" s="5" t="s">
        <v>915</v>
      </c>
      <c r="AJ6155" s="13" t="s">
        <v>915</v>
      </c>
    </row>
    <row r="6156" spans="1:36" s="17" customFormat="1" ht="63.75" x14ac:dyDescent="0.2">
      <c r="A6156" s="3" t="s">
        <v>38</v>
      </c>
      <c r="B6156" s="4" t="s">
        <v>48</v>
      </c>
      <c r="C6156" s="5" t="s">
        <v>47</v>
      </c>
      <c r="D6156" s="4" t="s">
        <v>24816</v>
      </c>
      <c r="E6156" s="32" t="s">
        <v>915</v>
      </c>
      <c r="F6156" s="95" t="s">
        <v>775</v>
      </c>
      <c r="G6156" s="235" t="s">
        <v>17632</v>
      </c>
      <c r="H6156" s="12" t="s">
        <v>42</v>
      </c>
      <c r="I6156" s="8" t="s">
        <v>17633</v>
      </c>
      <c r="J6156" s="9" t="s">
        <v>108</v>
      </c>
      <c r="K6156" s="10" t="s">
        <v>17603</v>
      </c>
      <c r="L6156" s="10" t="s">
        <v>17212</v>
      </c>
      <c r="M6156" s="11" t="s">
        <v>47</v>
      </c>
      <c r="N6156" s="11" t="s">
        <v>46</v>
      </c>
      <c r="O6156" s="10">
        <v>0</v>
      </c>
      <c r="P6156" s="12">
        <v>42.62</v>
      </c>
      <c r="Q6156" s="12">
        <f t="shared" si="1109"/>
        <v>4.2620000000000002E-3</v>
      </c>
      <c r="R6156" s="32"/>
      <c r="S6156" s="93" t="s">
        <v>46</v>
      </c>
      <c r="T6156" s="12"/>
      <c r="U6156" s="12" t="s">
        <v>915</v>
      </c>
      <c r="V6156" s="12" t="s">
        <v>47</v>
      </c>
      <c r="W6156" s="12" t="s">
        <v>1743</v>
      </c>
      <c r="X6156" s="12" t="s">
        <v>17359</v>
      </c>
      <c r="Y6156" s="12" t="s">
        <v>17360</v>
      </c>
      <c r="Z6156" s="12" t="s">
        <v>16933</v>
      </c>
      <c r="AA6156" s="12" t="s">
        <v>46</v>
      </c>
      <c r="AB6156" s="12">
        <f t="shared" si="1110"/>
        <v>0</v>
      </c>
      <c r="AC6156" s="12">
        <f t="shared" si="1111"/>
        <v>42.62</v>
      </c>
      <c r="AD6156" s="12"/>
      <c r="AE6156" s="12" t="s">
        <v>47</v>
      </c>
      <c r="AF6156" s="117" t="s">
        <v>47</v>
      </c>
      <c r="AG6156" s="33" t="s">
        <v>47</v>
      </c>
      <c r="AH6156" s="5" t="s">
        <v>915</v>
      </c>
      <c r="AI6156" s="5" t="s">
        <v>915</v>
      </c>
      <c r="AJ6156" s="13" t="s">
        <v>915</v>
      </c>
    </row>
    <row r="6157" spans="1:36" s="17" customFormat="1" ht="63.75" x14ac:dyDescent="0.2">
      <c r="A6157" s="3" t="s">
        <v>38</v>
      </c>
      <c r="B6157" s="4" t="s">
        <v>48</v>
      </c>
      <c r="C6157" s="5" t="s">
        <v>47</v>
      </c>
      <c r="D6157" s="4" t="s">
        <v>24816</v>
      </c>
      <c r="E6157" s="32" t="s">
        <v>915</v>
      </c>
      <c r="F6157" s="95" t="s">
        <v>775</v>
      </c>
      <c r="G6157" s="235" t="s">
        <v>17634</v>
      </c>
      <c r="H6157" s="12" t="s">
        <v>42</v>
      </c>
      <c r="I6157" s="8" t="s">
        <v>17635</v>
      </c>
      <c r="J6157" s="9" t="s">
        <v>108</v>
      </c>
      <c r="K6157" s="10" t="s">
        <v>17603</v>
      </c>
      <c r="L6157" s="10" t="s">
        <v>17212</v>
      </c>
      <c r="M6157" s="11" t="s">
        <v>47</v>
      </c>
      <c r="N6157" s="11" t="s">
        <v>46</v>
      </c>
      <c r="O6157" s="10">
        <v>0</v>
      </c>
      <c r="P6157" s="12">
        <v>42.62</v>
      </c>
      <c r="Q6157" s="12">
        <f t="shared" si="1109"/>
        <v>4.2620000000000002E-3</v>
      </c>
      <c r="R6157" s="32"/>
      <c r="S6157" s="93" t="s">
        <v>46</v>
      </c>
      <c r="T6157" s="12"/>
      <c r="U6157" s="12" t="s">
        <v>915</v>
      </c>
      <c r="V6157" s="12" t="s">
        <v>47</v>
      </c>
      <c r="W6157" s="12" t="s">
        <v>1743</v>
      </c>
      <c r="X6157" s="12" t="s">
        <v>17359</v>
      </c>
      <c r="Y6157" s="12" t="s">
        <v>17360</v>
      </c>
      <c r="Z6157" s="12" t="s">
        <v>16933</v>
      </c>
      <c r="AA6157" s="12" t="s">
        <v>46</v>
      </c>
      <c r="AB6157" s="12">
        <f t="shared" si="1110"/>
        <v>0</v>
      </c>
      <c r="AC6157" s="12">
        <f t="shared" si="1111"/>
        <v>42.62</v>
      </c>
      <c r="AD6157" s="12"/>
      <c r="AE6157" s="12" t="s">
        <v>47</v>
      </c>
      <c r="AF6157" s="117" t="s">
        <v>47</v>
      </c>
      <c r="AG6157" s="33" t="s">
        <v>47</v>
      </c>
      <c r="AH6157" s="5" t="s">
        <v>915</v>
      </c>
      <c r="AI6157" s="5" t="s">
        <v>915</v>
      </c>
      <c r="AJ6157" s="13" t="s">
        <v>915</v>
      </c>
    </row>
    <row r="6158" spans="1:36" s="17" customFormat="1" ht="63.75" x14ac:dyDescent="0.2">
      <c r="A6158" s="3" t="s">
        <v>38</v>
      </c>
      <c r="B6158" s="4" t="s">
        <v>48</v>
      </c>
      <c r="C6158" s="5" t="s">
        <v>47</v>
      </c>
      <c r="D6158" s="4" t="s">
        <v>24816</v>
      </c>
      <c r="E6158" s="32" t="s">
        <v>915</v>
      </c>
      <c r="F6158" s="95" t="s">
        <v>775</v>
      </c>
      <c r="G6158" s="235" t="s">
        <v>17636</v>
      </c>
      <c r="H6158" s="12" t="s">
        <v>42</v>
      </c>
      <c r="I6158" s="8" t="s">
        <v>17637</v>
      </c>
      <c r="J6158" s="9" t="s">
        <v>108</v>
      </c>
      <c r="K6158" s="10" t="s">
        <v>17603</v>
      </c>
      <c r="L6158" s="10" t="s">
        <v>17212</v>
      </c>
      <c r="M6158" s="11" t="s">
        <v>47</v>
      </c>
      <c r="N6158" s="11" t="s">
        <v>46</v>
      </c>
      <c r="O6158" s="10">
        <v>0</v>
      </c>
      <c r="P6158" s="12">
        <v>42.62</v>
      </c>
      <c r="Q6158" s="12">
        <f t="shared" si="1109"/>
        <v>4.2620000000000002E-3</v>
      </c>
      <c r="R6158" s="32"/>
      <c r="S6158" s="93" t="s">
        <v>46</v>
      </c>
      <c r="T6158" s="12"/>
      <c r="U6158" s="12" t="s">
        <v>915</v>
      </c>
      <c r="V6158" s="12" t="s">
        <v>47</v>
      </c>
      <c r="W6158" s="12" t="s">
        <v>1743</v>
      </c>
      <c r="X6158" s="12" t="s">
        <v>17359</v>
      </c>
      <c r="Y6158" s="12" t="s">
        <v>17360</v>
      </c>
      <c r="Z6158" s="12" t="s">
        <v>16933</v>
      </c>
      <c r="AA6158" s="12" t="s">
        <v>46</v>
      </c>
      <c r="AB6158" s="12">
        <f t="shared" si="1110"/>
        <v>0</v>
      </c>
      <c r="AC6158" s="12">
        <f t="shared" si="1111"/>
        <v>42.62</v>
      </c>
      <c r="AD6158" s="12"/>
      <c r="AE6158" s="12" t="s">
        <v>47</v>
      </c>
      <c r="AF6158" s="117" t="s">
        <v>47</v>
      </c>
      <c r="AG6158" s="33" t="s">
        <v>47</v>
      </c>
      <c r="AH6158" s="5" t="s">
        <v>915</v>
      </c>
      <c r="AI6158" s="5" t="s">
        <v>915</v>
      </c>
      <c r="AJ6158" s="13" t="s">
        <v>915</v>
      </c>
    </row>
    <row r="6159" spans="1:36" s="17" customFormat="1" ht="63.75" x14ac:dyDescent="0.2">
      <c r="A6159" s="3" t="s">
        <v>38</v>
      </c>
      <c r="B6159" s="4" t="s">
        <v>48</v>
      </c>
      <c r="C6159" s="5" t="s">
        <v>47</v>
      </c>
      <c r="D6159" s="4" t="s">
        <v>24816</v>
      </c>
      <c r="E6159" s="32" t="s">
        <v>915</v>
      </c>
      <c r="F6159" s="95" t="s">
        <v>775</v>
      </c>
      <c r="G6159" s="235" t="s">
        <v>17638</v>
      </c>
      <c r="H6159" s="12" t="s">
        <v>42</v>
      </c>
      <c r="I6159" s="8" t="s">
        <v>17639</v>
      </c>
      <c r="J6159" s="9" t="s">
        <v>108</v>
      </c>
      <c r="K6159" s="10" t="s">
        <v>17603</v>
      </c>
      <c r="L6159" s="10" t="s">
        <v>17212</v>
      </c>
      <c r="M6159" s="11" t="s">
        <v>47</v>
      </c>
      <c r="N6159" s="11" t="s">
        <v>46</v>
      </c>
      <c r="O6159" s="10">
        <v>0</v>
      </c>
      <c r="P6159" s="12">
        <v>42.62</v>
      </c>
      <c r="Q6159" s="12">
        <f t="shared" si="1109"/>
        <v>4.2620000000000002E-3</v>
      </c>
      <c r="R6159" s="32"/>
      <c r="S6159" s="93" t="s">
        <v>46</v>
      </c>
      <c r="T6159" s="12"/>
      <c r="U6159" s="12" t="s">
        <v>915</v>
      </c>
      <c r="V6159" s="12" t="s">
        <v>47</v>
      </c>
      <c r="W6159" s="12" t="s">
        <v>1743</v>
      </c>
      <c r="X6159" s="12" t="s">
        <v>17359</v>
      </c>
      <c r="Y6159" s="12" t="s">
        <v>17360</v>
      </c>
      <c r="Z6159" s="12" t="s">
        <v>16933</v>
      </c>
      <c r="AA6159" s="12" t="s">
        <v>46</v>
      </c>
      <c r="AB6159" s="12">
        <f t="shared" si="1110"/>
        <v>0</v>
      </c>
      <c r="AC6159" s="12">
        <f t="shared" si="1111"/>
        <v>42.62</v>
      </c>
      <c r="AD6159" s="12"/>
      <c r="AE6159" s="12" t="s">
        <v>47</v>
      </c>
      <c r="AF6159" s="117" t="s">
        <v>47</v>
      </c>
      <c r="AG6159" s="33" t="s">
        <v>47</v>
      </c>
      <c r="AH6159" s="5" t="s">
        <v>915</v>
      </c>
      <c r="AI6159" s="5" t="s">
        <v>915</v>
      </c>
      <c r="AJ6159" s="13" t="s">
        <v>915</v>
      </c>
    </row>
    <row r="6160" spans="1:36" s="17" customFormat="1" ht="63.75" x14ac:dyDescent="0.2">
      <c r="A6160" s="3" t="s">
        <v>38</v>
      </c>
      <c r="B6160" s="4" t="s">
        <v>48</v>
      </c>
      <c r="C6160" s="5" t="s">
        <v>47</v>
      </c>
      <c r="D6160" s="4" t="s">
        <v>24816</v>
      </c>
      <c r="E6160" s="32" t="s">
        <v>915</v>
      </c>
      <c r="F6160" s="95" t="s">
        <v>775</v>
      </c>
      <c r="G6160" s="235" t="s">
        <v>17640</v>
      </c>
      <c r="H6160" s="12" t="s">
        <v>42</v>
      </c>
      <c r="I6160" s="8" t="s">
        <v>17641</v>
      </c>
      <c r="J6160" s="9" t="s">
        <v>108</v>
      </c>
      <c r="K6160" s="10" t="s">
        <v>17603</v>
      </c>
      <c r="L6160" s="10" t="s">
        <v>17212</v>
      </c>
      <c r="M6160" s="11" t="s">
        <v>47</v>
      </c>
      <c r="N6160" s="11" t="s">
        <v>46</v>
      </c>
      <c r="O6160" s="10">
        <v>0</v>
      </c>
      <c r="P6160" s="12">
        <v>42.62</v>
      </c>
      <c r="Q6160" s="12">
        <f t="shared" si="1109"/>
        <v>4.2620000000000002E-3</v>
      </c>
      <c r="R6160" s="32"/>
      <c r="S6160" s="93" t="s">
        <v>46</v>
      </c>
      <c r="T6160" s="12"/>
      <c r="U6160" s="12" t="s">
        <v>915</v>
      </c>
      <c r="V6160" s="12" t="s">
        <v>47</v>
      </c>
      <c r="W6160" s="12" t="s">
        <v>1743</v>
      </c>
      <c r="X6160" s="12" t="s">
        <v>17359</v>
      </c>
      <c r="Y6160" s="12" t="s">
        <v>17360</v>
      </c>
      <c r="Z6160" s="12" t="s">
        <v>16933</v>
      </c>
      <c r="AA6160" s="12" t="s">
        <v>46</v>
      </c>
      <c r="AB6160" s="12">
        <f t="shared" si="1110"/>
        <v>0</v>
      </c>
      <c r="AC6160" s="12">
        <f t="shared" si="1111"/>
        <v>42.62</v>
      </c>
      <c r="AD6160" s="12"/>
      <c r="AE6160" s="12" t="s">
        <v>47</v>
      </c>
      <c r="AF6160" s="117" t="s">
        <v>47</v>
      </c>
      <c r="AG6160" s="33" t="s">
        <v>47</v>
      </c>
      <c r="AH6160" s="5" t="s">
        <v>915</v>
      </c>
      <c r="AI6160" s="5" t="s">
        <v>915</v>
      </c>
      <c r="AJ6160" s="13" t="s">
        <v>915</v>
      </c>
    </row>
    <row r="6161" spans="1:36" s="17" customFormat="1" ht="63.75" x14ac:dyDescent="0.2">
      <c r="A6161" s="3" t="s">
        <v>38</v>
      </c>
      <c r="B6161" s="4" t="s">
        <v>48</v>
      </c>
      <c r="C6161" s="5" t="s">
        <v>47</v>
      </c>
      <c r="D6161" s="4" t="s">
        <v>24816</v>
      </c>
      <c r="E6161" s="32" t="s">
        <v>915</v>
      </c>
      <c r="F6161" s="95" t="s">
        <v>775</v>
      </c>
      <c r="G6161" s="235" t="s">
        <v>17642</v>
      </c>
      <c r="H6161" s="12" t="s">
        <v>42</v>
      </c>
      <c r="I6161" s="8" t="s">
        <v>17643</v>
      </c>
      <c r="J6161" s="9" t="s">
        <v>108</v>
      </c>
      <c r="K6161" s="10" t="s">
        <v>17603</v>
      </c>
      <c r="L6161" s="10" t="s">
        <v>17212</v>
      </c>
      <c r="M6161" s="11" t="s">
        <v>47</v>
      </c>
      <c r="N6161" s="11" t="s">
        <v>46</v>
      </c>
      <c r="O6161" s="10">
        <v>0</v>
      </c>
      <c r="P6161" s="12">
        <v>42.62</v>
      </c>
      <c r="Q6161" s="12">
        <f t="shared" si="1109"/>
        <v>4.2620000000000002E-3</v>
      </c>
      <c r="R6161" s="32"/>
      <c r="S6161" s="93" t="s">
        <v>46</v>
      </c>
      <c r="T6161" s="12"/>
      <c r="U6161" s="12" t="s">
        <v>915</v>
      </c>
      <c r="V6161" s="12" t="s">
        <v>47</v>
      </c>
      <c r="W6161" s="12" t="s">
        <v>1743</v>
      </c>
      <c r="X6161" s="12" t="s">
        <v>17359</v>
      </c>
      <c r="Y6161" s="12" t="s">
        <v>17360</v>
      </c>
      <c r="Z6161" s="12" t="s">
        <v>16933</v>
      </c>
      <c r="AA6161" s="12" t="s">
        <v>46</v>
      </c>
      <c r="AB6161" s="12">
        <f t="shared" si="1110"/>
        <v>0</v>
      </c>
      <c r="AC6161" s="12">
        <f t="shared" si="1111"/>
        <v>42.62</v>
      </c>
      <c r="AD6161" s="12"/>
      <c r="AE6161" s="12" t="s">
        <v>47</v>
      </c>
      <c r="AF6161" s="117" t="s">
        <v>47</v>
      </c>
      <c r="AG6161" s="33" t="s">
        <v>47</v>
      </c>
      <c r="AH6161" s="5" t="s">
        <v>915</v>
      </c>
      <c r="AI6161" s="5" t="s">
        <v>915</v>
      </c>
      <c r="AJ6161" s="13" t="s">
        <v>915</v>
      </c>
    </row>
    <row r="6162" spans="1:36" s="17" customFormat="1" ht="63.75" x14ac:dyDescent="0.2">
      <c r="A6162" s="3" t="s">
        <v>38</v>
      </c>
      <c r="B6162" s="4" t="s">
        <v>48</v>
      </c>
      <c r="C6162" s="5" t="s">
        <v>47</v>
      </c>
      <c r="D6162" s="4" t="s">
        <v>24816</v>
      </c>
      <c r="E6162" s="32" t="s">
        <v>915</v>
      </c>
      <c r="F6162" s="95" t="s">
        <v>775</v>
      </c>
      <c r="G6162" s="235" t="s">
        <v>17644</v>
      </c>
      <c r="H6162" s="12" t="s">
        <v>42</v>
      </c>
      <c r="I6162" s="8" t="s">
        <v>17645</v>
      </c>
      <c r="J6162" s="9" t="s">
        <v>108</v>
      </c>
      <c r="K6162" s="10" t="s">
        <v>17603</v>
      </c>
      <c r="L6162" s="10" t="s">
        <v>17212</v>
      </c>
      <c r="M6162" s="11" t="s">
        <v>47</v>
      </c>
      <c r="N6162" s="11" t="s">
        <v>46</v>
      </c>
      <c r="O6162" s="10">
        <v>0</v>
      </c>
      <c r="P6162" s="12">
        <v>42.62</v>
      </c>
      <c r="Q6162" s="12">
        <f t="shared" si="1109"/>
        <v>4.2620000000000002E-3</v>
      </c>
      <c r="R6162" s="32"/>
      <c r="S6162" s="93" t="s">
        <v>46</v>
      </c>
      <c r="T6162" s="12"/>
      <c r="U6162" s="12" t="s">
        <v>915</v>
      </c>
      <c r="V6162" s="12" t="s">
        <v>47</v>
      </c>
      <c r="W6162" s="12" t="s">
        <v>1743</v>
      </c>
      <c r="X6162" s="12" t="s">
        <v>17359</v>
      </c>
      <c r="Y6162" s="12" t="s">
        <v>17360</v>
      </c>
      <c r="Z6162" s="12" t="s">
        <v>16933</v>
      </c>
      <c r="AA6162" s="12" t="s">
        <v>46</v>
      </c>
      <c r="AB6162" s="12">
        <f t="shared" si="1110"/>
        <v>0</v>
      </c>
      <c r="AC6162" s="12">
        <f t="shared" si="1111"/>
        <v>42.62</v>
      </c>
      <c r="AD6162" s="12"/>
      <c r="AE6162" s="12" t="s">
        <v>47</v>
      </c>
      <c r="AF6162" s="117" t="s">
        <v>47</v>
      </c>
      <c r="AG6162" s="33" t="s">
        <v>47</v>
      </c>
      <c r="AH6162" s="5" t="s">
        <v>915</v>
      </c>
      <c r="AI6162" s="5" t="s">
        <v>915</v>
      </c>
      <c r="AJ6162" s="13" t="s">
        <v>915</v>
      </c>
    </row>
    <row r="6163" spans="1:36" s="17" customFormat="1" ht="63.75" x14ac:dyDescent="0.2">
      <c r="A6163" s="3" t="s">
        <v>38</v>
      </c>
      <c r="B6163" s="4" t="s">
        <v>48</v>
      </c>
      <c r="C6163" s="5" t="s">
        <v>47</v>
      </c>
      <c r="D6163" s="4" t="s">
        <v>24816</v>
      </c>
      <c r="E6163" s="32" t="s">
        <v>915</v>
      </c>
      <c r="F6163" s="95" t="s">
        <v>775</v>
      </c>
      <c r="G6163" s="235" t="s">
        <v>17646</v>
      </c>
      <c r="H6163" s="12" t="s">
        <v>42</v>
      </c>
      <c r="I6163" s="8" t="s">
        <v>17647</v>
      </c>
      <c r="J6163" s="9" t="s">
        <v>108</v>
      </c>
      <c r="K6163" s="10" t="s">
        <v>17603</v>
      </c>
      <c r="L6163" s="10" t="s">
        <v>17212</v>
      </c>
      <c r="M6163" s="11" t="s">
        <v>47</v>
      </c>
      <c r="N6163" s="11" t="s">
        <v>46</v>
      </c>
      <c r="O6163" s="10">
        <v>0</v>
      </c>
      <c r="P6163" s="12">
        <v>42.62</v>
      </c>
      <c r="Q6163" s="12">
        <f t="shared" si="1109"/>
        <v>4.2620000000000002E-3</v>
      </c>
      <c r="R6163" s="32"/>
      <c r="S6163" s="93" t="s">
        <v>46</v>
      </c>
      <c r="T6163" s="12"/>
      <c r="U6163" s="12" t="s">
        <v>915</v>
      </c>
      <c r="V6163" s="12" t="s">
        <v>47</v>
      </c>
      <c r="W6163" s="12" t="s">
        <v>1743</v>
      </c>
      <c r="X6163" s="12" t="s">
        <v>17359</v>
      </c>
      <c r="Y6163" s="12" t="s">
        <v>17360</v>
      </c>
      <c r="Z6163" s="12" t="s">
        <v>16933</v>
      </c>
      <c r="AA6163" s="12" t="s">
        <v>46</v>
      </c>
      <c r="AB6163" s="12">
        <f t="shared" si="1110"/>
        <v>0</v>
      </c>
      <c r="AC6163" s="12">
        <f t="shared" si="1111"/>
        <v>42.62</v>
      </c>
      <c r="AD6163" s="12"/>
      <c r="AE6163" s="12" t="s">
        <v>47</v>
      </c>
      <c r="AF6163" s="117" t="s">
        <v>47</v>
      </c>
      <c r="AG6163" s="33" t="s">
        <v>47</v>
      </c>
      <c r="AH6163" s="5" t="s">
        <v>915</v>
      </c>
      <c r="AI6163" s="5" t="s">
        <v>915</v>
      </c>
      <c r="AJ6163" s="13" t="s">
        <v>915</v>
      </c>
    </row>
    <row r="6164" spans="1:36" s="17" customFormat="1" ht="63.75" x14ac:dyDescent="0.2">
      <c r="A6164" s="3" t="s">
        <v>38</v>
      </c>
      <c r="B6164" s="4" t="s">
        <v>48</v>
      </c>
      <c r="C6164" s="5" t="s">
        <v>47</v>
      </c>
      <c r="D6164" s="4" t="s">
        <v>24816</v>
      </c>
      <c r="E6164" s="32" t="s">
        <v>915</v>
      </c>
      <c r="F6164" s="95" t="s">
        <v>775</v>
      </c>
      <c r="G6164" s="235" t="s">
        <v>17648</v>
      </c>
      <c r="H6164" s="12" t="s">
        <v>42</v>
      </c>
      <c r="I6164" s="8" t="s">
        <v>17649</v>
      </c>
      <c r="J6164" s="9" t="s">
        <v>108</v>
      </c>
      <c r="K6164" s="10" t="s">
        <v>17603</v>
      </c>
      <c r="L6164" s="10" t="s">
        <v>17212</v>
      </c>
      <c r="M6164" s="11" t="s">
        <v>47</v>
      </c>
      <c r="N6164" s="11" t="s">
        <v>46</v>
      </c>
      <c r="O6164" s="10">
        <v>0</v>
      </c>
      <c r="P6164" s="12">
        <v>42.62</v>
      </c>
      <c r="Q6164" s="12">
        <f t="shared" si="1109"/>
        <v>4.2620000000000002E-3</v>
      </c>
      <c r="R6164" s="32"/>
      <c r="S6164" s="93" t="s">
        <v>46</v>
      </c>
      <c r="T6164" s="12"/>
      <c r="U6164" s="12" t="s">
        <v>915</v>
      </c>
      <c r="V6164" s="12" t="s">
        <v>47</v>
      </c>
      <c r="W6164" s="12" t="s">
        <v>1743</v>
      </c>
      <c r="X6164" s="12" t="s">
        <v>17359</v>
      </c>
      <c r="Y6164" s="12" t="s">
        <v>17360</v>
      </c>
      <c r="Z6164" s="12" t="s">
        <v>16933</v>
      </c>
      <c r="AA6164" s="12" t="s">
        <v>46</v>
      </c>
      <c r="AB6164" s="12">
        <f t="shared" si="1110"/>
        <v>0</v>
      </c>
      <c r="AC6164" s="12">
        <f t="shared" si="1111"/>
        <v>42.62</v>
      </c>
      <c r="AD6164" s="12"/>
      <c r="AE6164" s="12" t="s">
        <v>47</v>
      </c>
      <c r="AF6164" s="117" t="s">
        <v>47</v>
      </c>
      <c r="AG6164" s="33" t="s">
        <v>47</v>
      </c>
      <c r="AH6164" s="5" t="s">
        <v>915</v>
      </c>
      <c r="AI6164" s="5" t="s">
        <v>915</v>
      </c>
      <c r="AJ6164" s="13" t="s">
        <v>915</v>
      </c>
    </row>
    <row r="6165" spans="1:36" s="17" customFormat="1" ht="63.75" x14ac:dyDescent="0.2">
      <c r="A6165" s="3" t="s">
        <v>38</v>
      </c>
      <c r="B6165" s="4" t="s">
        <v>48</v>
      </c>
      <c r="C6165" s="5" t="s">
        <v>47</v>
      </c>
      <c r="D6165" s="4" t="s">
        <v>24816</v>
      </c>
      <c r="E6165" s="32" t="s">
        <v>915</v>
      </c>
      <c r="F6165" s="95" t="s">
        <v>775</v>
      </c>
      <c r="G6165" s="235" t="s">
        <v>17650</v>
      </c>
      <c r="H6165" s="12" t="s">
        <v>42</v>
      </c>
      <c r="I6165" s="8" t="s">
        <v>17651</v>
      </c>
      <c r="J6165" s="9" t="s">
        <v>108</v>
      </c>
      <c r="K6165" s="10" t="s">
        <v>17603</v>
      </c>
      <c r="L6165" s="10" t="s">
        <v>17212</v>
      </c>
      <c r="M6165" s="11" t="s">
        <v>47</v>
      </c>
      <c r="N6165" s="11" t="s">
        <v>46</v>
      </c>
      <c r="O6165" s="10">
        <v>0</v>
      </c>
      <c r="P6165" s="12">
        <v>42.62</v>
      </c>
      <c r="Q6165" s="12">
        <f t="shared" si="1109"/>
        <v>4.2620000000000002E-3</v>
      </c>
      <c r="R6165" s="32"/>
      <c r="S6165" s="93" t="s">
        <v>46</v>
      </c>
      <c r="T6165" s="12"/>
      <c r="U6165" s="12" t="s">
        <v>915</v>
      </c>
      <c r="V6165" s="12" t="s">
        <v>47</v>
      </c>
      <c r="W6165" s="12" t="s">
        <v>1743</v>
      </c>
      <c r="X6165" s="12" t="s">
        <v>17359</v>
      </c>
      <c r="Y6165" s="12" t="s">
        <v>17360</v>
      </c>
      <c r="Z6165" s="12" t="s">
        <v>16933</v>
      </c>
      <c r="AA6165" s="12" t="s">
        <v>46</v>
      </c>
      <c r="AB6165" s="12">
        <f t="shared" si="1110"/>
        <v>0</v>
      </c>
      <c r="AC6165" s="12">
        <f t="shared" si="1111"/>
        <v>42.62</v>
      </c>
      <c r="AD6165" s="12"/>
      <c r="AE6165" s="12" t="s">
        <v>47</v>
      </c>
      <c r="AF6165" s="117" t="s">
        <v>47</v>
      </c>
      <c r="AG6165" s="33" t="s">
        <v>47</v>
      </c>
      <c r="AH6165" s="5" t="s">
        <v>915</v>
      </c>
      <c r="AI6165" s="5" t="s">
        <v>915</v>
      </c>
      <c r="AJ6165" s="13" t="s">
        <v>915</v>
      </c>
    </row>
    <row r="6166" spans="1:36" s="17" customFormat="1" ht="63.75" x14ac:dyDescent="0.2">
      <c r="A6166" s="3" t="s">
        <v>38</v>
      </c>
      <c r="B6166" s="4" t="s">
        <v>48</v>
      </c>
      <c r="C6166" s="5" t="s">
        <v>47</v>
      </c>
      <c r="D6166" s="4" t="s">
        <v>24816</v>
      </c>
      <c r="E6166" s="32" t="s">
        <v>915</v>
      </c>
      <c r="F6166" s="95" t="s">
        <v>775</v>
      </c>
      <c r="G6166" s="235" t="s">
        <v>17652</v>
      </c>
      <c r="H6166" s="12" t="s">
        <v>42</v>
      </c>
      <c r="I6166" s="8" t="s">
        <v>17653</v>
      </c>
      <c r="J6166" s="9" t="s">
        <v>108</v>
      </c>
      <c r="K6166" s="10" t="s">
        <v>17603</v>
      </c>
      <c r="L6166" s="10" t="s">
        <v>17212</v>
      </c>
      <c r="M6166" s="11" t="s">
        <v>47</v>
      </c>
      <c r="N6166" s="11" t="s">
        <v>46</v>
      </c>
      <c r="O6166" s="10">
        <v>0</v>
      </c>
      <c r="P6166" s="12">
        <v>42.62</v>
      </c>
      <c r="Q6166" s="12">
        <f t="shared" si="1109"/>
        <v>4.2620000000000002E-3</v>
      </c>
      <c r="R6166" s="32"/>
      <c r="S6166" s="93" t="s">
        <v>46</v>
      </c>
      <c r="T6166" s="12"/>
      <c r="U6166" s="12" t="s">
        <v>915</v>
      </c>
      <c r="V6166" s="12" t="s">
        <v>47</v>
      </c>
      <c r="W6166" s="12" t="s">
        <v>1743</v>
      </c>
      <c r="X6166" s="12" t="s">
        <v>17359</v>
      </c>
      <c r="Y6166" s="12" t="s">
        <v>17360</v>
      </c>
      <c r="Z6166" s="12" t="s">
        <v>16933</v>
      </c>
      <c r="AA6166" s="12" t="s">
        <v>46</v>
      </c>
      <c r="AB6166" s="12">
        <f t="shared" si="1110"/>
        <v>0</v>
      </c>
      <c r="AC6166" s="12">
        <f t="shared" si="1111"/>
        <v>42.62</v>
      </c>
      <c r="AD6166" s="12"/>
      <c r="AE6166" s="12" t="s">
        <v>47</v>
      </c>
      <c r="AF6166" s="117" t="s">
        <v>47</v>
      </c>
      <c r="AG6166" s="33" t="s">
        <v>47</v>
      </c>
      <c r="AH6166" s="5" t="s">
        <v>915</v>
      </c>
      <c r="AI6166" s="5" t="s">
        <v>915</v>
      </c>
      <c r="AJ6166" s="13" t="s">
        <v>915</v>
      </c>
    </row>
    <row r="6167" spans="1:36" s="17" customFormat="1" ht="63.75" x14ac:dyDescent="0.2">
      <c r="A6167" s="3" t="s">
        <v>38</v>
      </c>
      <c r="B6167" s="4" t="s">
        <v>48</v>
      </c>
      <c r="C6167" s="5" t="s">
        <v>47</v>
      </c>
      <c r="D6167" s="4" t="s">
        <v>24816</v>
      </c>
      <c r="E6167" s="32" t="s">
        <v>915</v>
      </c>
      <c r="F6167" s="95" t="s">
        <v>775</v>
      </c>
      <c r="G6167" s="235" t="s">
        <v>17654</v>
      </c>
      <c r="H6167" s="12" t="s">
        <v>42</v>
      </c>
      <c r="I6167" s="8" t="s">
        <v>17655</v>
      </c>
      <c r="J6167" s="9" t="s">
        <v>108</v>
      </c>
      <c r="K6167" s="10" t="s">
        <v>17603</v>
      </c>
      <c r="L6167" s="10" t="s">
        <v>17212</v>
      </c>
      <c r="M6167" s="11" t="s">
        <v>47</v>
      </c>
      <c r="N6167" s="11" t="s">
        <v>46</v>
      </c>
      <c r="O6167" s="10">
        <v>0</v>
      </c>
      <c r="P6167" s="12">
        <v>42.62</v>
      </c>
      <c r="Q6167" s="12">
        <f t="shared" si="1109"/>
        <v>4.2620000000000002E-3</v>
      </c>
      <c r="R6167" s="32"/>
      <c r="S6167" s="93" t="s">
        <v>46</v>
      </c>
      <c r="T6167" s="12"/>
      <c r="U6167" s="12" t="s">
        <v>915</v>
      </c>
      <c r="V6167" s="12" t="s">
        <v>47</v>
      </c>
      <c r="W6167" s="12" t="s">
        <v>1743</v>
      </c>
      <c r="X6167" s="12" t="s">
        <v>17359</v>
      </c>
      <c r="Y6167" s="12" t="s">
        <v>17360</v>
      </c>
      <c r="Z6167" s="12" t="s">
        <v>16933</v>
      </c>
      <c r="AA6167" s="12" t="s">
        <v>46</v>
      </c>
      <c r="AB6167" s="12">
        <f t="shared" si="1110"/>
        <v>0</v>
      </c>
      <c r="AC6167" s="12">
        <f t="shared" si="1111"/>
        <v>42.62</v>
      </c>
      <c r="AD6167" s="12"/>
      <c r="AE6167" s="12" t="s">
        <v>47</v>
      </c>
      <c r="AF6167" s="117" t="s">
        <v>47</v>
      </c>
      <c r="AG6167" s="33" t="s">
        <v>47</v>
      </c>
      <c r="AH6167" s="5" t="s">
        <v>915</v>
      </c>
      <c r="AI6167" s="5" t="s">
        <v>915</v>
      </c>
      <c r="AJ6167" s="13" t="s">
        <v>915</v>
      </c>
    </row>
    <row r="6168" spans="1:36" s="17" customFormat="1" ht="63.75" x14ac:dyDescent="0.2">
      <c r="A6168" s="3" t="s">
        <v>38</v>
      </c>
      <c r="B6168" s="4" t="s">
        <v>48</v>
      </c>
      <c r="C6168" s="5" t="s">
        <v>47</v>
      </c>
      <c r="D6168" s="4" t="s">
        <v>24816</v>
      </c>
      <c r="E6168" s="32" t="s">
        <v>915</v>
      </c>
      <c r="F6168" s="95" t="s">
        <v>775</v>
      </c>
      <c r="G6168" s="235" t="s">
        <v>17656</v>
      </c>
      <c r="H6168" s="12" t="s">
        <v>42</v>
      </c>
      <c r="I6168" s="8" t="s">
        <v>17657</v>
      </c>
      <c r="J6168" s="9" t="s">
        <v>108</v>
      </c>
      <c r="K6168" s="10" t="s">
        <v>17603</v>
      </c>
      <c r="L6168" s="10" t="s">
        <v>17212</v>
      </c>
      <c r="M6168" s="11" t="s">
        <v>47</v>
      </c>
      <c r="N6168" s="11" t="s">
        <v>46</v>
      </c>
      <c r="O6168" s="10">
        <v>0</v>
      </c>
      <c r="P6168" s="12">
        <v>42.62</v>
      </c>
      <c r="Q6168" s="12">
        <f t="shared" si="1109"/>
        <v>4.2620000000000002E-3</v>
      </c>
      <c r="R6168" s="32"/>
      <c r="S6168" s="93" t="s">
        <v>46</v>
      </c>
      <c r="T6168" s="12"/>
      <c r="U6168" s="12" t="s">
        <v>915</v>
      </c>
      <c r="V6168" s="12" t="s">
        <v>47</v>
      </c>
      <c r="W6168" s="12" t="s">
        <v>1743</v>
      </c>
      <c r="X6168" s="12" t="s">
        <v>17359</v>
      </c>
      <c r="Y6168" s="12" t="s">
        <v>17360</v>
      </c>
      <c r="Z6168" s="12" t="s">
        <v>16933</v>
      </c>
      <c r="AA6168" s="12" t="s">
        <v>46</v>
      </c>
      <c r="AB6168" s="12">
        <f t="shared" si="1110"/>
        <v>0</v>
      </c>
      <c r="AC6168" s="12">
        <f t="shared" si="1111"/>
        <v>42.62</v>
      </c>
      <c r="AD6168" s="12"/>
      <c r="AE6168" s="12" t="s">
        <v>47</v>
      </c>
      <c r="AF6168" s="117" t="s">
        <v>47</v>
      </c>
      <c r="AG6168" s="33" t="s">
        <v>47</v>
      </c>
      <c r="AH6168" s="5" t="s">
        <v>915</v>
      </c>
      <c r="AI6168" s="5" t="s">
        <v>915</v>
      </c>
      <c r="AJ6168" s="13" t="s">
        <v>915</v>
      </c>
    </row>
    <row r="6169" spans="1:36" s="17" customFormat="1" ht="63.75" x14ac:dyDescent="0.2">
      <c r="A6169" s="3" t="s">
        <v>38</v>
      </c>
      <c r="B6169" s="4" t="s">
        <v>48</v>
      </c>
      <c r="C6169" s="5" t="s">
        <v>47</v>
      </c>
      <c r="D6169" s="5" t="s">
        <v>24816</v>
      </c>
      <c r="E6169" s="32" t="s">
        <v>915</v>
      </c>
      <c r="F6169" s="95" t="s">
        <v>775</v>
      </c>
      <c r="G6169" s="235" t="s">
        <v>17658</v>
      </c>
      <c r="H6169" s="12" t="s">
        <v>42</v>
      </c>
      <c r="I6169" s="8" t="s">
        <v>17659</v>
      </c>
      <c r="J6169" s="9" t="s">
        <v>108</v>
      </c>
      <c r="K6169" s="10" t="s">
        <v>17603</v>
      </c>
      <c r="L6169" s="10" t="s">
        <v>17212</v>
      </c>
      <c r="M6169" s="11" t="s">
        <v>47</v>
      </c>
      <c r="N6169" s="11" t="s">
        <v>46</v>
      </c>
      <c r="O6169" s="10">
        <v>0</v>
      </c>
      <c r="P6169" s="12">
        <v>42.62</v>
      </c>
      <c r="Q6169" s="12">
        <f t="shared" si="1109"/>
        <v>4.2620000000000002E-3</v>
      </c>
      <c r="R6169" s="32"/>
      <c r="S6169" s="93" t="s">
        <v>46</v>
      </c>
      <c r="T6169" s="12"/>
      <c r="U6169" s="12" t="s">
        <v>915</v>
      </c>
      <c r="V6169" s="12" t="s">
        <v>47</v>
      </c>
      <c r="W6169" s="12" t="s">
        <v>1743</v>
      </c>
      <c r="X6169" s="12" t="s">
        <v>17359</v>
      </c>
      <c r="Y6169" s="12" t="s">
        <v>17360</v>
      </c>
      <c r="Z6169" s="12" t="s">
        <v>16933</v>
      </c>
      <c r="AA6169" s="12" t="s">
        <v>46</v>
      </c>
      <c r="AB6169" s="12">
        <f t="shared" si="1110"/>
        <v>0</v>
      </c>
      <c r="AC6169" s="12">
        <f t="shared" si="1111"/>
        <v>42.62</v>
      </c>
      <c r="AD6169" s="12"/>
      <c r="AE6169" s="12" t="s">
        <v>47</v>
      </c>
      <c r="AF6169" s="117" t="s">
        <v>47</v>
      </c>
      <c r="AG6169" s="33" t="s">
        <v>47</v>
      </c>
      <c r="AH6169" s="5" t="s">
        <v>915</v>
      </c>
      <c r="AI6169" s="5" t="s">
        <v>915</v>
      </c>
      <c r="AJ6169" s="13" t="s">
        <v>915</v>
      </c>
    </row>
    <row r="6170" spans="1:36" s="17" customFormat="1" ht="63.75" x14ac:dyDescent="0.2">
      <c r="A6170" s="3" t="s">
        <v>38</v>
      </c>
      <c r="B6170" s="4" t="s">
        <v>48</v>
      </c>
      <c r="C6170" s="5" t="s">
        <v>47</v>
      </c>
      <c r="D6170" s="5" t="s">
        <v>24816</v>
      </c>
      <c r="E6170" s="32" t="s">
        <v>915</v>
      </c>
      <c r="F6170" s="95" t="s">
        <v>775</v>
      </c>
      <c r="G6170" s="235" t="s">
        <v>17660</v>
      </c>
      <c r="H6170" s="12" t="s">
        <v>42</v>
      </c>
      <c r="I6170" s="8" t="s">
        <v>17661</v>
      </c>
      <c r="J6170" s="9" t="s">
        <v>108</v>
      </c>
      <c r="K6170" s="10" t="s">
        <v>17603</v>
      </c>
      <c r="L6170" s="10" t="s">
        <v>17212</v>
      </c>
      <c r="M6170" s="11" t="s">
        <v>47</v>
      </c>
      <c r="N6170" s="11" t="s">
        <v>46</v>
      </c>
      <c r="O6170" s="10">
        <v>0</v>
      </c>
      <c r="P6170" s="12">
        <v>42.62</v>
      </c>
      <c r="Q6170" s="12">
        <f t="shared" si="1109"/>
        <v>4.2620000000000002E-3</v>
      </c>
      <c r="R6170" s="32"/>
      <c r="S6170" s="93" t="s">
        <v>46</v>
      </c>
      <c r="T6170" s="12"/>
      <c r="U6170" s="12" t="s">
        <v>915</v>
      </c>
      <c r="V6170" s="12" t="s">
        <v>47</v>
      </c>
      <c r="W6170" s="12" t="s">
        <v>1743</v>
      </c>
      <c r="X6170" s="12" t="s">
        <v>17359</v>
      </c>
      <c r="Y6170" s="12" t="s">
        <v>17360</v>
      </c>
      <c r="Z6170" s="12" t="s">
        <v>16933</v>
      </c>
      <c r="AA6170" s="12" t="s">
        <v>46</v>
      </c>
      <c r="AB6170" s="12">
        <f t="shared" si="1110"/>
        <v>0</v>
      </c>
      <c r="AC6170" s="12">
        <f t="shared" si="1111"/>
        <v>42.62</v>
      </c>
      <c r="AD6170" s="12"/>
      <c r="AE6170" s="12" t="s">
        <v>47</v>
      </c>
      <c r="AF6170" s="117" t="s">
        <v>47</v>
      </c>
      <c r="AG6170" s="33" t="s">
        <v>47</v>
      </c>
      <c r="AH6170" s="5" t="s">
        <v>915</v>
      </c>
      <c r="AI6170" s="5" t="s">
        <v>915</v>
      </c>
      <c r="AJ6170" s="13" t="s">
        <v>915</v>
      </c>
    </row>
    <row r="6171" spans="1:36" s="17" customFormat="1" ht="63.75" x14ac:dyDescent="0.2">
      <c r="A6171" s="3" t="s">
        <v>38</v>
      </c>
      <c r="B6171" s="4" t="s">
        <v>48</v>
      </c>
      <c r="C6171" s="5" t="s">
        <v>47</v>
      </c>
      <c r="D6171" s="5" t="s">
        <v>24816</v>
      </c>
      <c r="E6171" s="32" t="s">
        <v>915</v>
      </c>
      <c r="F6171" s="95" t="s">
        <v>775</v>
      </c>
      <c r="G6171" s="235" t="s">
        <v>17662</v>
      </c>
      <c r="H6171" s="12" t="s">
        <v>42</v>
      </c>
      <c r="I6171" s="8" t="s">
        <v>17663</v>
      </c>
      <c r="J6171" s="9" t="s">
        <v>108</v>
      </c>
      <c r="K6171" s="10" t="s">
        <v>17603</v>
      </c>
      <c r="L6171" s="10" t="s">
        <v>17212</v>
      </c>
      <c r="M6171" s="11" t="s">
        <v>47</v>
      </c>
      <c r="N6171" s="11" t="s">
        <v>46</v>
      </c>
      <c r="O6171" s="10">
        <v>0</v>
      </c>
      <c r="P6171" s="12">
        <v>42.62</v>
      </c>
      <c r="Q6171" s="12">
        <f t="shared" si="1109"/>
        <v>4.2620000000000002E-3</v>
      </c>
      <c r="R6171" s="32"/>
      <c r="S6171" s="93" t="s">
        <v>46</v>
      </c>
      <c r="T6171" s="12"/>
      <c r="U6171" s="12" t="s">
        <v>915</v>
      </c>
      <c r="V6171" s="12" t="s">
        <v>47</v>
      </c>
      <c r="W6171" s="12" t="s">
        <v>1743</v>
      </c>
      <c r="X6171" s="12" t="s">
        <v>17359</v>
      </c>
      <c r="Y6171" s="12" t="s">
        <v>17360</v>
      </c>
      <c r="Z6171" s="12" t="s">
        <v>16933</v>
      </c>
      <c r="AA6171" s="12" t="s">
        <v>46</v>
      </c>
      <c r="AB6171" s="12">
        <f t="shared" si="1110"/>
        <v>0</v>
      </c>
      <c r="AC6171" s="12">
        <f t="shared" si="1111"/>
        <v>42.62</v>
      </c>
      <c r="AD6171" s="12"/>
      <c r="AE6171" s="12" t="s">
        <v>47</v>
      </c>
      <c r="AF6171" s="117" t="s">
        <v>47</v>
      </c>
      <c r="AG6171" s="33" t="s">
        <v>47</v>
      </c>
      <c r="AH6171" s="5" t="s">
        <v>915</v>
      </c>
      <c r="AI6171" s="5" t="s">
        <v>915</v>
      </c>
      <c r="AJ6171" s="13" t="s">
        <v>915</v>
      </c>
    </row>
    <row r="6172" spans="1:36" s="17" customFormat="1" ht="63.75" x14ac:dyDescent="0.2">
      <c r="A6172" s="3" t="s">
        <v>38</v>
      </c>
      <c r="B6172" s="4" t="s">
        <v>48</v>
      </c>
      <c r="C6172" s="5" t="s">
        <v>47</v>
      </c>
      <c r="D6172" s="5" t="s">
        <v>24816</v>
      </c>
      <c r="E6172" s="32" t="s">
        <v>915</v>
      </c>
      <c r="F6172" s="95" t="s">
        <v>775</v>
      </c>
      <c r="G6172" s="235" t="s">
        <v>17664</v>
      </c>
      <c r="H6172" s="12" t="s">
        <v>42</v>
      </c>
      <c r="I6172" s="8" t="s">
        <v>17665</v>
      </c>
      <c r="J6172" s="9" t="s">
        <v>108</v>
      </c>
      <c r="K6172" s="10" t="s">
        <v>17603</v>
      </c>
      <c r="L6172" s="10" t="s">
        <v>17212</v>
      </c>
      <c r="M6172" s="11" t="s">
        <v>47</v>
      </c>
      <c r="N6172" s="11" t="s">
        <v>46</v>
      </c>
      <c r="O6172" s="10">
        <v>0</v>
      </c>
      <c r="P6172" s="12">
        <v>42.62</v>
      </c>
      <c r="Q6172" s="12">
        <f t="shared" si="1109"/>
        <v>4.2620000000000002E-3</v>
      </c>
      <c r="R6172" s="32"/>
      <c r="S6172" s="93" t="s">
        <v>46</v>
      </c>
      <c r="T6172" s="12"/>
      <c r="U6172" s="12" t="s">
        <v>915</v>
      </c>
      <c r="V6172" s="12" t="s">
        <v>47</v>
      </c>
      <c r="W6172" s="12" t="s">
        <v>1743</v>
      </c>
      <c r="X6172" s="12" t="s">
        <v>17359</v>
      </c>
      <c r="Y6172" s="12" t="s">
        <v>17360</v>
      </c>
      <c r="Z6172" s="12" t="s">
        <v>16933</v>
      </c>
      <c r="AA6172" s="12" t="s">
        <v>46</v>
      </c>
      <c r="AB6172" s="12">
        <f t="shared" si="1110"/>
        <v>0</v>
      </c>
      <c r="AC6172" s="12">
        <f t="shared" si="1111"/>
        <v>42.62</v>
      </c>
      <c r="AD6172" s="12"/>
      <c r="AE6172" s="12" t="s">
        <v>47</v>
      </c>
      <c r="AF6172" s="117" t="s">
        <v>47</v>
      </c>
      <c r="AG6172" s="33" t="s">
        <v>47</v>
      </c>
      <c r="AH6172" s="5" t="s">
        <v>915</v>
      </c>
      <c r="AI6172" s="5" t="s">
        <v>915</v>
      </c>
      <c r="AJ6172" s="13" t="s">
        <v>915</v>
      </c>
    </row>
    <row r="6173" spans="1:36" s="17" customFormat="1" ht="63.75" x14ac:dyDescent="0.2">
      <c r="A6173" s="3" t="s">
        <v>38</v>
      </c>
      <c r="B6173" s="4" t="s">
        <v>48</v>
      </c>
      <c r="C6173" s="5" t="s">
        <v>47</v>
      </c>
      <c r="D6173" s="5" t="s">
        <v>24816</v>
      </c>
      <c r="E6173" s="32" t="s">
        <v>915</v>
      </c>
      <c r="F6173" s="95" t="s">
        <v>775</v>
      </c>
      <c r="G6173" s="235" t="s">
        <v>17666</v>
      </c>
      <c r="H6173" s="12" t="s">
        <v>42</v>
      </c>
      <c r="I6173" s="8" t="s">
        <v>17667</v>
      </c>
      <c r="J6173" s="9" t="s">
        <v>108</v>
      </c>
      <c r="K6173" s="10" t="s">
        <v>17603</v>
      </c>
      <c r="L6173" s="10" t="s">
        <v>17212</v>
      </c>
      <c r="M6173" s="11" t="s">
        <v>47</v>
      </c>
      <c r="N6173" s="11" t="s">
        <v>46</v>
      </c>
      <c r="O6173" s="10">
        <v>0</v>
      </c>
      <c r="P6173" s="12">
        <v>42.62</v>
      </c>
      <c r="Q6173" s="12">
        <f t="shared" si="1109"/>
        <v>4.2620000000000002E-3</v>
      </c>
      <c r="R6173" s="32"/>
      <c r="S6173" s="93" t="s">
        <v>46</v>
      </c>
      <c r="T6173" s="12"/>
      <c r="U6173" s="12" t="s">
        <v>915</v>
      </c>
      <c r="V6173" s="12" t="s">
        <v>47</v>
      </c>
      <c r="W6173" s="12" t="s">
        <v>1743</v>
      </c>
      <c r="X6173" s="12" t="s">
        <v>17359</v>
      </c>
      <c r="Y6173" s="12" t="s">
        <v>17360</v>
      </c>
      <c r="Z6173" s="12" t="s">
        <v>16933</v>
      </c>
      <c r="AA6173" s="12" t="s">
        <v>46</v>
      </c>
      <c r="AB6173" s="12">
        <f t="shared" si="1110"/>
        <v>0</v>
      </c>
      <c r="AC6173" s="12">
        <f t="shared" si="1111"/>
        <v>42.62</v>
      </c>
      <c r="AD6173" s="12"/>
      <c r="AE6173" s="12" t="s">
        <v>47</v>
      </c>
      <c r="AF6173" s="117" t="s">
        <v>47</v>
      </c>
      <c r="AG6173" s="33" t="s">
        <v>47</v>
      </c>
      <c r="AH6173" s="5" t="s">
        <v>915</v>
      </c>
      <c r="AI6173" s="5" t="s">
        <v>915</v>
      </c>
      <c r="AJ6173" s="13" t="s">
        <v>915</v>
      </c>
    </row>
    <row r="6174" spans="1:36" s="17" customFormat="1" ht="63.75" x14ac:dyDescent="0.2">
      <c r="A6174" s="3" t="s">
        <v>38</v>
      </c>
      <c r="B6174" s="4" t="s">
        <v>48</v>
      </c>
      <c r="C6174" s="5" t="s">
        <v>47</v>
      </c>
      <c r="D6174" s="5" t="s">
        <v>24816</v>
      </c>
      <c r="E6174" s="32" t="s">
        <v>915</v>
      </c>
      <c r="F6174" s="95" t="s">
        <v>775</v>
      </c>
      <c r="G6174" s="235" t="s">
        <v>17668</v>
      </c>
      <c r="H6174" s="12" t="s">
        <v>42</v>
      </c>
      <c r="I6174" s="8" t="s">
        <v>17669</v>
      </c>
      <c r="J6174" s="9" t="s">
        <v>108</v>
      </c>
      <c r="K6174" s="10" t="s">
        <v>17603</v>
      </c>
      <c r="L6174" s="10" t="s">
        <v>17212</v>
      </c>
      <c r="M6174" s="11" t="s">
        <v>47</v>
      </c>
      <c r="N6174" s="11" t="s">
        <v>46</v>
      </c>
      <c r="O6174" s="10">
        <v>0</v>
      </c>
      <c r="P6174" s="12">
        <v>42.62</v>
      </c>
      <c r="Q6174" s="12">
        <f t="shared" si="1109"/>
        <v>4.2620000000000002E-3</v>
      </c>
      <c r="R6174" s="32"/>
      <c r="S6174" s="93" t="s">
        <v>46</v>
      </c>
      <c r="T6174" s="12"/>
      <c r="U6174" s="12" t="s">
        <v>915</v>
      </c>
      <c r="V6174" s="12" t="s">
        <v>47</v>
      </c>
      <c r="W6174" s="12" t="s">
        <v>1743</v>
      </c>
      <c r="X6174" s="12" t="s">
        <v>17359</v>
      </c>
      <c r="Y6174" s="12" t="s">
        <v>17360</v>
      </c>
      <c r="Z6174" s="12" t="s">
        <v>16933</v>
      </c>
      <c r="AA6174" s="12" t="s">
        <v>46</v>
      </c>
      <c r="AB6174" s="12">
        <f t="shared" si="1110"/>
        <v>0</v>
      </c>
      <c r="AC6174" s="12">
        <f t="shared" si="1111"/>
        <v>42.62</v>
      </c>
      <c r="AD6174" s="12"/>
      <c r="AE6174" s="12" t="s">
        <v>47</v>
      </c>
      <c r="AF6174" s="117" t="s">
        <v>47</v>
      </c>
      <c r="AG6174" s="33" t="s">
        <v>47</v>
      </c>
      <c r="AH6174" s="5" t="s">
        <v>915</v>
      </c>
      <c r="AI6174" s="5" t="s">
        <v>915</v>
      </c>
      <c r="AJ6174" s="13" t="s">
        <v>915</v>
      </c>
    </row>
    <row r="6175" spans="1:36" s="17" customFormat="1" ht="63.75" x14ac:dyDescent="0.2">
      <c r="A6175" s="3" t="s">
        <v>38</v>
      </c>
      <c r="B6175" s="4" t="s">
        <v>48</v>
      </c>
      <c r="C6175" s="5" t="s">
        <v>47</v>
      </c>
      <c r="D6175" s="5" t="s">
        <v>24816</v>
      </c>
      <c r="E6175" s="32" t="s">
        <v>915</v>
      </c>
      <c r="F6175" s="95" t="s">
        <v>775</v>
      </c>
      <c r="G6175" s="235" t="s">
        <v>17670</v>
      </c>
      <c r="H6175" s="12" t="s">
        <v>42</v>
      </c>
      <c r="I6175" s="8" t="s">
        <v>17671</v>
      </c>
      <c r="J6175" s="9" t="s">
        <v>108</v>
      </c>
      <c r="K6175" s="10" t="s">
        <v>17603</v>
      </c>
      <c r="L6175" s="10" t="s">
        <v>17212</v>
      </c>
      <c r="M6175" s="11" t="s">
        <v>47</v>
      </c>
      <c r="N6175" s="11" t="s">
        <v>46</v>
      </c>
      <c r="O6175" s="10">
        <v>0</v>
      </c>
      <c r="P6175" s="12">
        <v>42.62</v>
      </c>
      <c r="Q6175" s="12">
        <f t="shared" si="1109"/>
        <v>4.2620000000000002E-3</v>
      </c>
      <c r="R6175" s="32"/>
      <c r="S6175" s="93" t="s">
        <v>46</v>
      </c>
      <c r="T6175" s="12"/>
      <c r="U6175" s="12" t="s">
        <v>915</v>
      </c>
      <c r="V6175" s="12" t="s">
        <v>47</v>
      </c>
      <c r="W6175" s="12" t="s">
        <v>1743</v>
      </c>
      <c r="X6175" s="12" t="s">
        <v>17359</v>
      </c>
      <c r="Y6175" s="12" t="s">
        <v>17360</v>
      </c>
      <c r="Z6175" s="12" t="s">
        <v>16933</v>
      </c>
      <c r="AA6175" s="12" t="s">
        <v>46</v>
      </c>
      <c r="AB6175" s="12">
        <f t="shared" si="1110"/>
        <v>0</v>
      </c>
      <c r="AC6175" s="12">
        <f t="shared" si="1111"/>
        <v>42.62</v>
      </c>
      <c r="AD6175" s="12"/>
      <c r="AE6175" s="12" t="s">
        <v>47</v>
      </c>
      <c r="AF6175" s="117" t="s">
        <v>47</v>
      </c>
      <c r="AG6175" s="33" t="s">
        <v>47</v>
      </c>
      <c r="AH6175" s="5" t="s">
        <v>915</v>
      </c>
      <c r="AI6175" s="5" t="s">
        <v>915</v>
      </c>
      <c r="AJ6175" s="13" t="s">
        <v>915</v>
      </c>
    </row>
    <row r="6176" spans="1:36" s="17" customFormat="1" ht="63.75" x14ac:dyDescent="0.2">
      <c r="A6176" s="3" t="s">
        <v>38</v>
      </c>
      <c r="B6176" s="4" t="s">
        <v>48</v>
      </c>
      <c r="C6176" s="5" t="s">
        <v>47</v>
      </c>
      <c r="D6176" s="5" t="s">
        <v>24816</v>
      </c>
      <c r="E6176" s="32" t="s">
        <v>915</v>
      </c>
      <c r="F6176" s="95" t="s">
        <v>775</v>
      </c>
      <c r="G6176" s="235" t="s">
        <v>17672</v>
      </c>
      <c r="H6176" s="12" t="s">
        <v>42</v>
      </c>
      <c r="I6176" s="8" t="s">
        <v>17673</v>
      </c>
      <c r="J6176" s="9" t="s">
        <v>108</v>
      </c>
      <c r="K6176" s="10" t="s">
        <v>17603</v>
      </c>
      <c r="L6176" s="10" t="s">
        <v>17212</v>
      </c>
      <c r="M6176" s="11" t="s">
        <v>47</v>
      </c>
      <c r="N6176" s="11" t="s">
        <v>46</v>
      </c>
      <c r="O6176" s="10">
        <v>0</v>
      </c>
      <c r="P6176" s="12">
        <v>42.62</v>
      </c>
      <c r="Q6176" s="12">
        <f t="shared" si="1109"/>
        <v>4.2620000000000002E-3</v>
      </c>
      <c r="R6176" s="32"/>
      <c r="S6176" s="93" t="s">
        <v>46</v>
      </c>
      <c r="T6176" s="12"/>
      <c r="U6176" s="12" t="s">
        <v>915</v>
      </c>
      <c r="V6176" s="12" t="s">
        <v>47</v>
      </c>
      <c r="W6176" s="12" t="s">
        <v>1743</v>
      </c>
      <c r="X6176" s="12" t="s">
        <v>17359</v>
      </c>
      <c r="Y6176" s="12" t="s">
        <v>17360</v>
      </c>
      <c r="Z6176" s="12" t="s">
        <v>16933</v>
      </c>
      <c r="AA6176" s="12" t="s">
        <v>46</v>
      </c>
      <c r="AB6176" s="12">
        <f t="shared" si="1110"/>
        <v>0</v>
      </c>
      <c r="AC6176" s="12">
        <f t="shared" si="1111"/>
        <v>42.62</v>
      </c>
      <c r="AD6176" s="12"/>
      <c r="AE6176" s="12" t="s">
        <v>47</v>
      </c>
      <c r="AF6176" s="117" t="s">
        <v>47</v>
      </c>
      <c r="AG6176" s="33" t="s">
        <v>47</v>
      </c>
      <c r="AH6176" s="5" t="s">
        <v>915</v>
      </c>
      <c r="AI6176" s="5" t="s">
        <v>915</v>
      </c>
      <c r="AJ6176" s="13" t="s">
        <v>915</v>
      </c>
    </row>
    <row r="6177" spans="1:36" s="17" customFormat="1" ht="63.75" x14ac:dyDescent="0.2">
      <c r="A6177" s="3" t="s">
        <v>38</v>
      </c>
      <c r="B6177" s="4" t="s">
        <v>48</v>
      </c>
      <c r="C6177" s="5" t="s">
        <v>47</v>
      </c>
      <c r="D6177" s="5" t="s">
        <v>24816</v>
      </c>
      <c r="E6177" s="32" t="s">
        <v>915</v>
      </c>
      <c r="F6177" s="95" t="s">
        <v>775</v>
      </c>
      <c r="G6177" s="235" t="s">
        <v>17674</v>
      </c>
      <c r="H6177" s="12" t="s">
        <v>42</v>
      </c>
      <c r="I6177" s="8" t="s">
        <v>17675</v>
      </c>
      <c r="J6177" s="9" t="s">
        <v>108</v>
      </c>
      <c r="K6177" s="10" t="s">
        <v>17603</v>
      </c>
      <c r="L6177" s="10" t="s">
        <v>17212</v>
      </c>
      <c r="M6177" s="11" t="s">
        <v>47</v>
      </c>
      <c r="N6177" s="11" t="s">
        <v>46</v>
      </c>
      <c r="O6177" s="10">
        <v>0</v>
      </c>
      <c r="P6177" s="12">
        <v>42.62</v>
      </c>
      <c r="Q6177" s="12">
        <f t="shared" si="1109"/>
        <v>4.2620000000000002E-3</v>
      </c>
      <c r="R6177" s="32"/>
      <c r="S6177" s="93" t="s">
        <v>46</v>
      </c>
      <c r="T6177" s="12"/>
      <c r="U6177" s="12" t="s">
        <v>915</v>
      </c>
      <c r="V6177" s="12" t="s">
        <v>47</v>
      </c>
      <c r="W6177" s="12" t="s">
        <v>1743</v>
      </c>
      <c r="X6177" s="12" t="s">
        <v>17359</v>
      </c>
      <c r="Y6177" s="12" t="s">
        <v>17360</v>
      </c>
      <c r="Z6177" s="12" t="s">
        <v>16933</v>
      </c>
      <c r="AA6177" s="12" t="s">
        <v>46</v>
      </c>
      <c r="AB6177" s="12">
        <f t="shared" si="1110"/>
        <v>0</v>
      </c>
      <c r="AC6177" s="12">
        <f t="shared" si="1111"/>
        <v>42.62</v>
      </c>
      <c r="AD6177" s="12"/>
      <c r="AE6177" s="12" t="s">
        <v>47</v>
      </c>
      <c r="AF6177" s="117" t="s">
        <v>47</v>
      </c>
      <c r="AG6177" s="33" t="s">
        <v>47</v>
      </c>
      <c r="AH6177" s="5" t="s">
        <v>915</v>
      </c>
      <c r="AI6177" s="5" t="s">
        <v>915</v>
      </c>
      <c r="AJ6177" s="13" t="s">
        <v>915</v>
      </c>
    </row>
    <row r="6178" spans="1:36" s="17" customFormat="1" ht="63.75" x14ac:dyDescent="0.2">
      <c r="A6178" s="3" t="s">
        <v>38</v>
      </c>
      <c r="B6178" s="4" t="s">
        <v>48</v>
      </c>
      <c r="C6178" s="5" t="s">
        <v>47</v>
      </c>
      <c r="D6178" s="5" t="s">
        <v>24816</v>
      </c>
      <c r="E6178" s="32" t="s">
        <v>915</v>
      </c>
      <c r="F6178" s="95" t="s">
        <v>775</v>
      </c>
      <c r="G6178" s="235" t="s">
        <v>17676</v>
      </c>
      <c r="H6178" s="12" t="s">
        <v>42</v>
      </c>
      <c r="I6178" s="8" t="s">
        <v>17677</v>
      </c>
      <c r="J6178" s="9" t="s">
        <v>108</v>
      </c>
      <c r="K6178" s="10" t="s">
        <v>17603</v>
      </c>
      <c r="L6178" s="10" t="s">
        <v>17212</v>
      </c>
      <c r="M6178" s="11" t="s">
        <v>47</v>
      </c>
      <c r="N6178" s="11" t="s">
        <v>46</v>
      </c>
      <c r="O6178" s="10">
        <v>0</v>
      </c>
      <c r="P6178" s="12">
        <v>42.62</v>
      </c>
      <c r="Q6178" s="12">
        <f t="shared" si="1109"/>
        <v>4.2620000000000002E-3</v>
      </c>
      <c r="R6178" s="32"/>
      <c r="S6178" s="93" t="s">
        <v>46</v>
      </c>
      <c r="T6178" s="12"/>
      <c r="U6178" s="12" t="s">
        <v>915</v>
      </c>
      <c r="V6178" s="12" t="s">
        <v>47</v>
      </c>
      <c r="W6178" s="12" t="s">
        <v>1743</v>
      </c>
      <c r="X6178" s="12" t="s">
        <v>17359</v>
      </c>
      <c r="Y6178" s="12" t="s">
        <v>17360</v>
      </c>
      <c r="Z6178" s="12" t="s">
        <v>16933</v>
      </c>
      <c r="AA6178" s="12" t="s">
        <v>46</v>
      </c>
      <c r="AB6178" s="12">
        <f t="shared" si="1110"/>
        <v>0</v>
      </c>
      <c r="AC6178" s="12">
        <f t="shared" si="1111"/>
        <v>42.62</v>
      </c>
      <c r="AD6178" s="12"/>
      <c r="AE6178" s="12" t="s">
        <v>47</v>
      </c>
      <c r="AF6178" s="117" t="s">
        <v>47</v>
      </c>
      <c r="AG6178" s="33" t="s">
        <v>47</v>
      </c>
      <c r="AH6178" s="5" t="s">
        <v>915</v>
      </c>
      <c r="AI6178" s="5" t="s">
        <v>915</v>
      </c>
      <c r="AJ6178" s="13" t="s">
        <v>915</v>
      </c>
    </row>
    <row r="6179" spans="1:36" s="17" customFormat="1" ht="63.75" x14ac:dyDescent="0.2">
      <c r="A6179" s="3" t="s">
        <v>38</v>
      </c>
      <c r="B6179" s="4" t="s">
        <v>48</v>
      </c>
      <c r="C6179" s="5" t="s">
        <v>47</v>
      </c>
      <c r="D6179" s="5" t="s">
        <v>24816</v>
      </c>
      <c r="E6179" s="32" t="s">
        <v>915</v>
      </c>
      <c r="F6179" s="95" t="s">
        <v>775</v>
      </c>
      <c r="G6179" s="235" t="s">
        <v>17678</v>
      </c>
      <c r="H6179" s="12" t="s">
        <v>42</v>
      </c>
      <c r="I6179" s="8" t="s">
        <v>17679</v>
      </c>
      <c r="J6179" s="9" t="s">
        <v>108</v>
      </c>
      <c r="K6179" s="10" t="s">
        <v>17603</v>
      </c>
      <c r="L6179" s="10" t="s">
        <v>17212</v>
      </c>
      <c r="M6179" s="11" t="s">
        <v>47</v>
      </c>
      <c r="N6179" s="11" t="s">
        <v>46</v>
      </c>
      <c r="O6179" s="10">
        <v>0</v>
      </c>
      <c r="P6179" s="12">
        <v>42.62</v>
      </c>
      <c r="Q6179" s="12">
        <f t="shared" si="1109"/>
        <v>4.2620000000000002E-3</v>
      </c>
      <c r="R6179" s="32"/>
      <c r="S6179" s="93" t="s">
        <v>46</v>
      </c>
      <c r="T6179" s="12"/>
      <c r="U6179" s="12" t="s">
        <v>915</v>
      </c>
      <c r="V6179" s="12" t="s">
        <v>47</v>
      </c>
      <c r="W6179" s="12" t="s">
        <v>1743</v>
      </c>
      <c r="X6179" s="12" t="s">
        <v>17359</v>
      </c>
      <c r="Y6179" s="12" t="s">
        <v>17360</v>
      </c>
      <c r="Z6179" s="12" t="s">
        <v>16933</v>
      </c>
      <c r="AA6179" s="12" t="s">
        <v>46</v>
      </c>
      <c r="AB6179" s="12">
        <f t="shared" si="1110"/>
        <v>0</v>
      </c>
      <c r="AC6179" s="12">
        <f t="shared" si="1111"/>
        <v>42.62</v>
      </c>
      <c r="AD6179" s="12"/>
      <c r="AE6179" s="12" t="s">
        <v>47</v>
      </c>
      <c r="AF6179" s="117" t="s">
        <v>47</v>
      </c>
      <c r="AG6179" s="33" t="s">
        <v>47</v>
      </c>
      <c r="AH6179" s="5" t="s">
        <v>915</v>
      </c>
      <c r="AI6179" s="5" t="s">
        <v>915</v>
      </c>
      <c r="AJ6179" s="13" t="s">
        <v>915</v>
      </c>
    </row>
    <row r="6180" spans="1:36" s="17" customFormat="1" ht="63.75" x14ac:dyDescent="0.2">
      <c r="A6180" s="3" t="s">
        <v>38</v>
      </c>
      <c r="B6180" s="4" t="s">
        <v>48</v>
      </c>
      <c r="C6180" s="5" t="s">
        <v>47</v>
      </c>
      <c r="D6180" s="5" t="s">
        <v>24816</v>
      </c>
      <c r="E6180" s="32" t="s">
        <v>915</v>
      </c>
      <c r="F6180" s="95" t="s">
        <v>775</v>
      </c>
      <c r="G6180" s="235" t="s">
        <v>17680</v>
      </c>
      <c r="H6180" s="12" t="s">
        <v>42</v>
      </c>
      <c r="I6180" s="8" t="s">
        <v>17681</v>
      </c>
      <c r="J6180" s="9" t="s">
        <v>108</v>
      </c>
      <c r="K6180" s="10" t="s">
        <v>17603</v>
      </c>
      <c r="L6180" s="10" t="s">
        <v>17212</v>
      </c>
      <c r="M6180" s="11" t="s">
        <v>47</v>
      </c>
      <c r="N6180" s="11" t="s">
        <v>46</v>
      </c>
      <c r="O6180" s="10">
        <v>0</v>
      </c>
      <c r="P6180" s="12">
        <v>42.62</v>
      </c>
      <c r="Q6180" s="12">
        <f t="shared" si="1109"/>
        <v>4.2620000000000002E-3</v>
      </c>
      <c r="R6180" s="32"/>
      <c r="S6180" s="93" t="s">
        <v>46</v>
      </c>
      <c r="T6180" s="12"/>
      <c r="U6180" s="12" t="s">
        <v>915</v>
      </c>
      <c r="V6180" s="12" t="s">
        <v>47</v>
      </c>
      <c r="W6180" s="12" t="s">
        <v>1743</v>
      </c>
      <c r="X6180" s="12" t="s">
        <v>17359</v>
      </c>
      <c r="Y6180" s="12" t="s">
        <v>17360</v>
      </c>
      <c r="Z6180" s="12" t="s">
        <v>16933</v>
      </c>
      <c r="AA6180" s="12" t="s">
        <v>46</v>
      </c>
      <c r="AB6180" s="12">
        <f t="shared" si="1110"/>
        <v>0</v>
      </c>
      <c r="AC6180" s="12">
        <f t="shared" si="1111"/>
        <v>42.62</v>
      </c>
      <c r="AD6180" s="12"/>
      <c r="AE6180" s="12" t="s">
        <v>47</v>
      </c>
      <c r="AF6180" s="117" t="s">
        <v>47</v>
      </c>
      <c r="AG6180" s="33" t="s">
        <v>47</v>
      </c>
      <c r="AH6180" s="5" t="s">
        <v>915</v>
      </c>
      <c r="AI6180" s="5" t="s">
        <v>915</v>
      </c>
      <c r="AJ6180" s="13" t="s">
        <v>915</v>
      </c>
    </row>
    <row r="6181" spans="1:36" s="17" customFormat="1" ht="63.75" x14ac:dyDescent="0.2">
      <c r="A6181" s="3" t="s">
        <v>38</v>
      </c>
      <c r="B6181" s="4" t="s">
        <v>48</v>
      </c>
      <c r="C6181" s="5" t="s">
        <v>47</v>
      </c>
      <c r="D6181" s="4" t="s">
        <v>24818</v>
      </c>
      <c r="E6181" s="32" t="s">
        <v>915</v>
      </c>
      <c r="F6181" s="95" t="s">
        <v>775</v>
      </c>
      <c r="G6181" s="235" t="s">
        <v>17682</v>
      </c>
      <c r="H6181" s="12" t="s">
        <v>42</v>
      </c>
      <c r="I6181" s="8" t="s">
        <v>17683</v>
      </c>
      <c r="J6181" s="9" t="s">
        <v>108</v>
      </c>
      <c r="K6181" s="10" t="s">
        <v>17684</v>
      </c>
      <c r="L6181" s="10" t="s">
        <v>17212</v>
      </c>
      <c r="M6181" s="11" t="s">
        <v>47</v>
      </c>
      <c r="N6181" s="11" t="s">
        <v>46</v>
      </c>
      <c r="O6181" s="10">
        <v>0</v>
      </c>
      <c r="P6181" s="12">
        <v>42.62</v>
      </c>
      <c r="Q6181" s="12">
        <f t="shared" si="1109"/>
        <v>4.2620000000000002E-3</v>
      </c>
      <c r="R6181" s="32"/>
      <c r="S6181" s="93" t="s">
        <v>46</v>
      </c>
      <c r="T6181" s="12"/>
      <c r="U6181" s="12" t="s">
        <v>915</v>
      </c>
      <c r="V6181" s="12" t="s">
        <v>47</v>
      </c>
      <c r="W6181" s="12" t="s">
        <v>1743</v>
      </c>
      <c r="X6181" s="12" t="s">
        <v>17359</v>
      </c>
      <c r="Y6181" s="12" t="s">
        <v>17360</v>
      </c>
      <c r="Z6181" s="12" t="s">
        <v>16933</v>
      </c>
      <c r="AA6181" s="12" t="s">
        <v>46</v>
      </c>
      <c r="AB6181" s="12">
        <f t="shared" si="1110"/>
        <v>0</v>
      </c>
      <c r="AC6181" s="12">
        <f t="shared" si="1111"/>
        <v>42.62</v>
      </c>
      <c r="AD6181" s="12"/>
      <c r="AE6181" s="12" t="s">
        <v>47</v>
      </c>
      <c r="AF6181" s="117" t="s">
        <v>47</v>
      </c>
      <c r="AG6181" s="33" t="s">
        <v>47</v>
      </c>
      <c r="AH6181" s="5" t="s">
        <v>915</v>
      </c>
      <c r="AI6181" s="5" t="s">
        <v>915</v>
      </c>
      <c r="AJ6181" s="13" t="s">
        <v>915</v>
      </c>
    </row>
    <row r="6182" spans="1:36" s="17" customFormat="1" ht="63.75" x14ac:dyDescent="0.2">
      <c r="A6182" s="3" t="s">
        <v>38</v>
      </c>
      <c r="B6182" s="4" t="s">
        <v>48</v>
      </c>
      <c r="C6182" s="5" t="s">
        <v>47</v>
      </c>
      <c r="D6182" s="5" t="s">
        <v>24818</v>
      </c>
      <c r="E6182" s="32" t="s">
        <v>915</v>
      </c>
      <c r="F6182" s="95" t="s">
        <v>775</v>
      </c>
      <c r="G6182" s="235" t="s">
        <v>17685</v>
      </c>
      <c r="H6182" s="12" t="s">
        <v>42</v>
      </c>
      <c r="I6182" s="8" t="s">
        <v>17686</v>
      </c>
      <c r="J6182" s="9" t="s">
        <v>108</v>
      </c>
      <c r="K6182" s="10" t="s">
        <v>17684</v>
      </c>
      <c r="L6182" s="10" t="s">
        <v>17212</v>
      </c>
      <c r="M6182" s="11" t="s">
        <v>47</v>
      </c>
      <c r="N6182" s="11" t="s">
        <v>46</v>
      </c>
      <c r="O6182" s="10">
        <v>0</v>
      </c>
      <c r="P6182" s="12">
        <v>42.62</v>
      </c>
      <c r="Q6182" s="12">
        <f t="shared" si="1109"/>
        <v>4.2620000000000002E-3</v>
      </c>
      <c r="R6182" s="32"/>
      <c r="S6182" s="93" t="s">
        <v>46</v>
      </c>
      <c r="T6182" s="12"/>
      <c r="U6182" s="12" t="s">
        <v>915</v>
      </c>
      <c r="V6182" s="12" t="s">
        <v>47</v>
      </c>
      <c r="W6182" s="12" t="s">
        <v>1743</v>
      </c>
      <c r="X6182" s="12" t="s">
        <v>17359</v>
      </c>
      <c r="Y6182" s="12" t="s">
        <v>17360</v>
      </c>
      <c r="Z6182" s="12" t="s">
        <v>16933</v>
      </c>
      <c r="AA6182" s="12" t="s">
        <v>46</v>
      </c>
      <c r="AB6182" s="12">
        <f t="shared" si="1110"/>
        <v>0</v>
      </c>
      <c r="AC6182" s="12">
        <f t="shared" si="1111"/>
        <v>42.62</v>
      </c>
      <c r="AD6182" s="12"/>
      <c r="AE6182" s="12" t="s">
        <v>47</v>
      </c>
      <c r="AF6182" s="117" t="s">
        <v>47</v>
      </c>
      <c r="AG6182" s="33" t="s">
        <v>47</v>
      </c>
      <c r="AH6182" s="5" t="s">
        <v>915</v>
      </c>
      <c r="AI6182" s="5" t="s">
        <v>915</v>
      </c>
      <c r="AJ6182" s="13" t="s">
        <v>915</v>
      </c>
    </row>
    <row r="6183" spans="1:36" s="17" customFormat="1" ht="63.75" x14ac:dyDescent="0.2">
      <c r="A6183" s="3" t="s">
        <v>38</v>
      </c>
      <c r="B6183" s="4" t="s">
        <v>48</v>
      </c>
      <c r="C6183" s="5" t="s">
        <v>47</v>
      </c>
      <c r="D6183" s="5" t="s">
        <v>24818</v>
      </c>
      <c r="E6183" s="32" t="s">
        <v>915</v>
      </c>
      <c r="F6183" s="95" t="s">
        <v>775</v>
      </c>
      <c r="G6183" s="235" t="s">
        <v>17687</v>
      </c>
      <c r="H6183" s="12" t="s">
        <v>42</v>
      </c>
      <c r="I6183" s="8" t="s">
        <v>17688</v>
      </c>
      <c r="J6183" s="9" t="s">
        <v>108</v>
      </c>
      <c r="K6183" s="10" t="s">
        <v>17684</v>
      </c>
      <c r="L6183" s="10" t="s">
        <v>17212</v>
      </c>
      <c r="M6183" s="11" t="s">
        <v>47</v>
      </c>
      <c r="N6183" s="11" t="s">
        <v>46</v>
      </c>
      <c r="O6183" s="10">
        <v>0</v>
      </c>
      <c r="P6183" s="12">
        <v>42.62</v>
      </c>
      <c r="Q6183" s="12">
        <f t="shared" si="1109"/>
        <v>4.2620000000000002E-3</v>
      </c>
      <c r="R6183" s="32"/>
      <c r="S6183" s="93" t="s">
        <v>46</v>
      </c>
      <c r="T6183" s="12"/>
      <c r="U6183" s="12" t="s">
        <v>915</v>
      </c>
      <c r="V6183" s="12" t="s">
        <v>47</v>
      </c>
      <c r="W6183" s="12" t="s">
        <v>1743</v>
      </c>
      <c r="X6183" s="12" t="s">
        <v>17359</v>
      </c>
      <c r="Y6183" s="12" t="s">
        <v>17360</v>
      </c>
      <c r="Z6183" s="12" t="s">
        <v>16933</v>
      </c>
      <c r="AA6183" s="12" t="s">
        <v>46</v>
      </c>
      <c r="AB6183" s="12">
        <f t="shared" si="1110"/>
        <v>0</v>
      </c>
      <c r="AC6183" s="12">
        <f t="shared" si="1111"/>
        <v>42.62</v>
      </c>
      <c r="AD6183" s="12"/>
      <c r="AE6183" s="12" t="s">
        <v>47</v>
      </c>
      <c r="AF6183" s="117" t="s">
        <v>47</v>
      </c>
      <c r="AG6183" s="33" t="s">
        <v>47</v>
      </c>
      <c r="AH6183" s="5" t="s">
        <v>915</v>
      </c>
      <c r="AI6183" s="5" t="s">
        <v>915</v>
      </c>
      <c r="AJ6183" s="13" t="s">
        <v>915</v>
      </c>
    </row>
    <row r="6184" spans="1:36" s="17" customFormat="1" ht="63.75" x14ac:dyDescent="0.2">
      <c r="A6184" s="3" t="s">
        <v>38</v>
      </c>
      <c r="B6184" s="4" t="s">
        <v>48</v>
      </c>
      <c r="C6184" s="5" t="s">
        <v>47</v>
      </c>
      <c r="D6184" s="5" t="s">
        <v>24818</v>
      </c>
      <c r="E6184" s="32" t="s">
        <v>915</v>
      </c>
      <c r="F6184" s="95" t="s">
        <v>775</v>
      </c>
      <c r="G6184" s="235" t="s">
        <v>17689</v>
      </c>
      <c r="H6184" s="12" t="s">
        <v>42</v>
      </c>
      <c r="I6184" s="8" t="s">
        <v>17690</v>
      </c>
      <c r="J6184" s="9" t="s">
        <v>108</v>
      </c>
      <c r="K6184" s="10" t="s">
        <v>17684</v>
      </c>
      <c r="L6184" s="10" t="s">
        <v>17212</v>
      </c>
      <c r="M6184" s="11" t="s">
        <v>47</v>
      </c>
      <c r="N6184" s="11" t="s">
        <v>46</v>
      </c>
      <c r="O6184" s="10">
        <v>0</v>
      </c>
      <c r="P6184" s="12">
        <v>42.62</v>
      </c>
      <c r="Q6184" s="12">
        <f t="shared" si="1109"/>
        <v>4.2620000000000002E-3</v>
      </c>
      <c r="R6184" s="32"/>
      <c r="S6184" s="93" t="s">
        <v>46</v>
      </c>
      <c r="T6184" s="12"/>
      <c r="U6184" s="12" t="s">
        <v>915</v>
      </c>
      <c r="V6184" s="12" t="s">
        <v>47</v>
      </c>
      <c r="W6184" s="12" t="s">
        <v>1743</v>
      </c>
      <c r="X6184" s="12" t="s">
        <v>17359</v>
      </c>
      <c r="Y6184" s="12" t="s">
        <v>17360</v>
      </c>
      <c r="Z6184" s="12" t="s">
        <v>16933</v>
      </c>
      <c r="AA6184" s="12" t="s">
        <v>46</v>
      </c>
      <c r="AB6184" s="12">
        <f t="shared" si="1110"/>
        <v>0</v>
      </c>
      <c r="AC6184" s="12">
        <f t="shared" si="1111"/>
        <v>42.62</v>
      </c>
      <c r="AD6184" s="12"/>
      <c r="AE6184" s="12" t="s">
        <v>47</v>
      </c>
      <c r="AF6184" s="117" t="s">
        <v>47</v>
      </c>
      <c r="AG6184" s="33" t="s">
        <v>47</v>
      </c>
      <c r="AH6184" s="5" t="s">
        <v>915</v>
      </c>
      <c r="AI6184" s="5" t="s">
        <v>915</v>
      </c>
      <c r="AJ6184" s="13" t="s">
        <v>915</v>
      </c>
    </row>
    <row r="6185" spans="1:36" s="17" customFormat="1" ht="63.75" x14ac:dyDescent="0.2">
      <c r="A6185" s="3" t="s">
        <v>38</v>
      </c>
      <c r="B6185" s="4" t="s">
        <v>48</v>
      </c>
      <c r="C6185" s="5" t="s">
        <v>47</v>
      </c>
      <c r="D6185" s="5" t="s">
        <v>24818</v>
      </c>
      <c r="E6185" s="32" t="s">
        <v>915</v>
      </c>
      <c r="F6185" s="95" t="s">
        <v>775</v>
      </c>
      <c r="G6185" s="235" t="s">
        <v>17691</v>
      </c>
      <c r="H6185" s="12" t="s">
        <v>42</v>
      </c>
      <c r="I6185" s="8" t="s">
        <v>17692</v>
      </c>
      <c r="J6185" s="9" t="s">
        <v>108</v>
      </c>
      <c r="K6185" s="10" t="s">
        <v>17684</v>
      </c>
      <c r="L6185" s="10" t="s">
        <v>17212</v>
      </c>
      <c r="M6185" s="11" t="s">
        <v>47</v>
      </c>
      <c r="N6185" s="11" t="s">
        <v>46</v>
      </c>
      <c r="O6185" s="10">
        <v>0</v>
      </c>
      <c r="P6185" s="12">
        <v>42.62</v>
      </c>
      <c r="Q6185" s="12">
        <f t="shared" si="1109"/>
        <v>4.2620000000000002E-3</v>
      </c>
      <c r="R6185" s="32"/>
      <c r="S6185" s="93" t="s">
        <v>46</v>
      </c>
      <c r="T6185" s="12"/>
      <c r="U6185" s="12" t="s">
        <v>915</v>
      </c>
      <c r="V6185" s="12" t="s">
        <v>47</v>
      </c>
      <c r="W6185" s="12" t="s">
        <v>1743</v>
      </c>
      <c r="X6185" s="12" t="s">
        <v>17359</v>
      </c>
      <c r="Y6185" s="12" t="s">
        <v>17360</v>
      </c>
      <c r="Z6185" s="12" t="s">
        <v>16933</v>
      </c>
      <c r="AA6185" s="12" t="s">
        <v>46</v>
      </c>
      <c r="AB6185" s="12">
        <f t="shared" si="1110"/>
        <v>0</v>
      </c>
      <c r="AC6185" s="12">
        <f t="shared" si="1111"/>
        <v>42.62</v>
      </c>
      <c r="AD6185" s="12"/>
      <c r="AE6185" s="12" t="s">
        <v>47</v>
      </c>
      <c r="AF6185" s="117" t="s">
        <v>47</v>
      </c>
      <c r="AG6185" s="33" t="s">
        <v>47</v>
      </c>
      <c r="AH6185" s="5" t="s">
        <v>915</v>
      </c>
      <c r="AI6185" s="5" t="s">
        <v>915</v>
      </c>
      <c r="AJ6185" s="13" t="s">
        <v>915</v>
      </c>
    </row>
    <row r="6186" spans="1:36" s="17" customFormat="1" ht="63.75" x14ac:dyDescent="0.2">
      <c r="A6186" s="3" t="s">
        <v>38</v>
      </c>
      <c r="B6186" s="4" t="s">
        <v>48</v>
      </c>
      <c r="C6186" s="5" t="s">
        <v>47</v>
      </c>
      <c r="D6186" s="5" t="s">
        <v>24818</v>
      </c>
      <c r="E6186" s="32" t="s">
        <v>915</v>
      </c>
      <c r="F6186" s="95" t="s">
        <v>775</v>
      </c>
      <c r="G6186" s="235" t="s">
        <v>17693</v>
      </c>
      <c r="H6186" s="12" t="s">
        <v>42</v>
      </c>
      <c r="I6186" s="8" t="s">
        <v>17694</v>
      </c>
      <c r="J6186" s="9" t="s">
        <v>108</v>
      </c>
      <c r="K6186" s="10" t="s">
        <v>17684</v>
      </c>
      <c r="L6186" s="10" t="s">
        <v>17212</v>
      </c>
      <c r="M6186" s="11" t="s">
        <v>47</v>
      </c>
      <c r="N6186" s="11" t="s">
        <v>46</v>
      </c>
      <c r="O6186" s="10">
        <v>0</v>
      </c>
      <c r="P6186" s="12">
        <v>42.62</v>
      </c>
      <c r="Q6186" s="12">
        <f t="shared" si="1109"/>
        <v>4.2620000000000002E-3</v>
      </c>
      <c r="R6186" s="32"/>
      <c r="S6186" s="93" t="s">
        <v>46</v>
      </c>
      <c r="T6186" s="12"/>
      <c r="U6186" s="12" t="s">
        <v>915</v>
      </c>
      <c r="V6186" s="12" t="s">
        <v>47</v>
      </c>
      <c r="W6186" s="12" t="s">
        <v>1743</v>
      </c>
      <c r="X6186" s="12" t="s">
        <v>17359</v>
      </c>
      <c r="Y6186" s="12" t="s">
        <v>17360</v>
      </c>
      <c r="Z6186" s="12" t="s">
        <v>16933</v>
      </c>
      <c r="AA6186" s="12" t="s">
        <v>46</v>
      </c>
      <c r="AB6186" s="12">
        <f t="shared" si="1110"/>
        <v>0</v>
      </c>
      <c r="AC6186" s="12">
        <f t="shared" si="1111"/>
        <v>42.62</v>
      </c>
      <c r="AD6186" s="12"/>
      <c r="AE6186" s="12" t="s">
        <v>47</v>
      </c>
      <c r="AF6186" s="117" t="s">
        <v>47</v>
      </c>
      <c r="AG6186" s="33" t="s">
        <v>47</v>
      </c>
      <c r="AH6186" s="5" t="s">
        <v>915</v>
      </c>
      <c r="AI6186" s="5" t="s">
        <v>915</v>
      </c>
      <c r="AJ6186" s="13" t="s">
        <v>915</v>
      </c>
    </row>
    <row r="6187" spans="1:36" s="17" customFormat="1" ht="63.75" x14ac:dyDescent="0.2">
      <c r="A6187" s="3" t="s">
        <v>38</v>
      </c>
      <c r="B6187" s="4" t="s">
        <v>48</v>
      </c>
      <c r="C6187" s="5" t="s">
        <v>47</v>
      </c>
      <c r="D6187" s="5" t="s">
        <v>24818</v>
      </c>
      <c r="E6187" s="32" t="s">
        <v>915</v>
      </c>
      <c r="F6187" s="95" t="s">
        <v>775</v>
      </c>
      <c r="G6187" s="235" t="s">
        <v>17695</v>
      </c>
      <c r="H6187" s="12" t="s">
        <v>42</v>
      </c>
      <c r="I6187" s="8" t="s">
        <v>17696</v>
      </c>
      <c r="J6187" s="9" t="s">
        <v>108</v>
      </c>
      <c r="K6187" s="10" t="s">
        <v>17684</v>
      </c>
      <c r="L6187" s="10" t="s">
        <v>17212</v>
      </c>
      <c r="M6187" s="11" t="s">
        <v>47</v>
      </c>
      <c r="N6187" s="11" t="s">
        <v>46</v>
      </c>
      <c r="O6187" s="10">
        <v>0</v>
      </c>
      <c r="P6187" s="12">
        <v>42.62</v>
      </c>
      <c r="Q6187" s="12">
        <f t="shared" si="1109"/>
        <v>4.2620000000000002E-3</v>
      </c>
      <c r="R6187" s="32"/>
      <c r="S6187" s="93" t="s">
        <v>46</v>
      </c>
      <c r="T6187" s="12"/>
      <c r="U6187" s="12" t="s">
        <v>915</v>
      </c>
      <c r="V6187" s="12" t="s">
        <v>47</v>
      </c>
      <c r="W6187" s="12" t="s">
        <v>1743</v>
      </c>
      <c r="X6187" s="12" t="s">
        <v>17359</v>
      </c>
      <c r="Y6187" s="12" t="s">
        <v>17360</v>
      </c>
      <c r="Z6187" s="12" t="s">
        <v>16933</v>
      </c>
      <c r="AA6187" s="12" t="s">
        <v>46</v>
      </c>
      <c r="AB6187" s="12">
        <f t="shared" si="1110"/>
        <v>0</v>
      </c>
      <c r="AC6187" s="12">
        <f t="shared" si="1111"/>
        <v>42.62</v>
      </c>
      <c r="AD6187" s="12"/>
      <c r="AE6187" s="12" t="s">
        <v>47</v>
      </c>
      <c r="AF6187" s="117" t="s">
        <v>47</v>
      </c>
      <c r="AG6187" s="33" t="s">
        <v>47</v>
      </c>
      <c r="AH6187" s="5" t="s">
        <v>915</v>
      </c>
      <c r="AI6187" s="5" t="s">
        <v>915</v>
      </c>
      <c r="AJ6187" s="13" t="s">
        <v>915</v>
      </c>
    </row>
    <row r="6188" spans="1:36" s="17" customFormat="1" ht="63.75" x14ac:dyDescent="0.2">
      <c r="A6188" s="3" t="s">
        <v>38</v>
      </c>
      <c r="B6188" s="4" t="s">
        <v>48</v>
      </c>
      <c r="C6188" s="5" t="s">
        <v>47</v>
      </c>
      <c r="D6188" s="5" t="s">
        <v>24818</v>
      </c>
      <c r="E6188" s="32" t="s">
        <v>915</v>
      </c>
      <c r="F6188" s="95" t="s">
        <v>775</v>
      </c>
      <c r="G6188" s="235" t="s">
        <v>17697</v>
      </c>
      <c r="H6188" s="12" t="s">
        <v>42</v>
      </c>
      <c r="I6188" s="8" t="s">
        <v>17698</v>
      </c>
      <c r="J6188" s="9" t="s">
        <v>108</v>
      </c>
      <c r="K6188" s="10" t="s">
        <v>17684</v>
      </c>
      <c r="L6188" s="10" t="s">
        <v>17212</v>
      </c>
      <c r="M6188" s="11" t="s">
        <v>47</v>
      </c>
      <c r="N6188" s="11" t="s">
        <v>46</v>
      </c>
      <c r="O6188" s="10">
        <v>0</v>
      </c>
      <c r="P6188" s="12">
        <v>42.62</v>
      </c>
      <c r="Q6188" s="12">
        <f t="shared" si="1109"/>
        <v>4.2620000000000002E-3</v>
      </c>
      <c r="R6188" s="32"/>
      <c r="S6188" s="93" t="s">
        <v>46</v>
      </c>
      <c r="T6188" s="12"/>
      <c r="U6188" s="12" t="s">
        <v>915</v>
      </c>
      <c r="V6188" s="12" t="s">
        <v>47</v>
      </c>
      <c r="W6188" s="12" t="s">
        <v>1743</v>
      </c>
      <c r="X6188" s="12" t="s">
        <v>17359</v>
      </c>
      <c r="Y6188" s="12" t="s">
        <v>17360</v>
      </c>
      <c r="Z6188" s="12" t="s">
        <v>16933</v>
      </c>
      <c r="AA6188" s="12" t="s">
        <v>46</v>
      </c>
      <c r="AB6188" s="12">
        <f t="shared" si="1110"/>
        <v>0</v>
      </c>
      <c r="AC6188" s="12">
        <f t="shared" si="1111"/>
        <v>42.62</v>
      </c>
      <c r="AD6188" s="12"/>
      <c r="AE6188" s="12" t="s">
        <v>47</v>
      </c>
      <c r="AF6188" s="117" t="s">
        <v>47</v>
      </c>
      <c r="AG6188" s="33" t="s">
        <v>47</v>
      </c>
      <c r="AH6188" s="5" t="s">
        <v>915</v>
      </c>
      <c r="AI6188" s="5" t="s">
        <v>915</v>
      </c>
      <c r="AJ6188" s="13" t="s">
        <v>915</v>
      </c>
    </row>
    <row r="6189" spans="1:36" s="17" customFormat="1" ht="63.75" x14ac:dyDescent="0.2">
      <c r="A6189" s="3" t="s">
        <v>38</v>
      </c>
      <c r="B6189" s="4" t="s">
        <v>48</v>
      </c>
      <c r="C6189" s="5" t="s">
        <v>47</v>
      </c>
      <c r="D6189" s="5" t="s">
        <v>24818</v>
      </c>
      <c r="E6189" s="32" t="s">
        <v>915</v>
      </c>
      <c r="F6189" s="95" t="s">
        <v>775</v>
      </c>
      <c r="G6189" s="235" t="s">
        <v>17699</v>
      </c>
      <c r="H6189" s="12" t="s">
        <v>42</v>
      </c>
      <c r="I6189" s="8" t="s">
        <v>17700</v>
      </c>
      <c r="J6189" s="9" t="s">
        <v>108</v>
      </c>
      <c r="K6189" s="10" t="s">
        <v>17684</v>
      </c>
      <c r="L6189" s="10" t="s">
        <v>17212</v>
      </c>
      <c r="M6189" s="11" t="s">
        <v>47</v>
      </c>
      <c r="N6189" s="11" t="s">
        <v>46</v>
      </c>
      <c r="O6189" s="10">
        <v>0</v>
      </c>
      <c r="P6189" s="12">
        <v>42.62</v>
      </c>
      <c r="Q6189" s="12">
        <f t="shared" si="1109"/>
        <v>4.2620000000000002E-3</v>
      </c>
      <c r="R6189" s="32"/>
      <c r="S6189" s="93" t="s">
        <v>46</v>
      </c>
      <c r="T6189" s="12"/>
      <c r="U6189" s="12" t="s">
        <v>915</v>
      </c>
      <c r="V6189" s="12" t="s">
        <v>47</v>
      </c>
      <c r="W6189" s="12" t="s">
        <v>1743</v>
      </c>
      <c r="X6189" s="12" t="s">
        <v>17359</v>
      </c>
      <c r="Y6189" s="12" t="s">
        <v>17360</v>
      </c>
      <c r="Z6189" s="12" t="s">
        <v>16933</v>
      </c>
      <c r="AA6189" s="12" t="s">
        <v>46</v>
      </c>
      <c r="AB6189" s="12">
        <f t="shared" si="1110"/>
        <v>0</v>
      </c>
      <c r="AC6189" s="12">
        <f t="shared" si="1111"/>
        <v>42.62</v>
      </c>
      <c r="AD6189" s="12"/>
      <c r="AE6189" s="12" t="s">
        <v>47</v>
      </c>
      <c r="AF6189" s="117" t="s">
        <v>47</v>
      </c>
      <c r="AG6189" s="33" t="s">
        <v>47</v>
      </c>
      <c r="AH6189" s="5" t="s">
        <v>915</v>
      </c>
      <c r="AI6189" s="5" t="s">
        <v>915</v>
      </c>
      <c r="AJ6189" s="13" t="s">
        <v>915</v>
      </c>
    </row>
    <row r="6190" spans="1:36" s="17" customFormat="1" ht="63.75" x14ac:dyDescent="0.2">
      <c r="A6190" s="3" t="s">
        <v>38</v>
      </c>
      <c r="B6190" s="4" t="s">
        <v>48</v>
      </c>
      <c r="C6190" s="5" t="s">
        <v>47</v>
      </c>
      <c r="D6190" s="5" t="s">
        <v>24818</v>
      </c>
      <c r="E6190" s="32" t="s">
        <v>915</v>
      </c>
      <c r="F6190" s="95" t="s">
        <v>775</v>
      </c>
      <c r="G6190" s="235" t="s">
        <v>17701</v>
      </c>
      <c r="H6190" s="12" t="s">
        <v>42</v>
      </c>
      <c r="I6190" s="8" t="s">
        <v>17702</v>
      </c>
      <c r="J6190" s="9" t="s">
        <v>108</v>
      </c>
      <c r="K6190" s="10" t="s">
        <v>17684</v>
      </c>
      <c r="L6190" s="10" t="s">
        <v>17212</v>
      </c>
      <c r="M6190" s="11" t="s">
        <v>47</v>
      </c>
      <c r="N6190" s="11" t="s">
        <v>46</v>
      </c>
      <c r="O6190" s="10">
        <v>0</v>
      </c>
      <c r="P6190" s="12">
        <v>42.62</v>
      </c>
      <c r="Q6190" s="12">
        <f t="shared" si="1109"/>
        <v>4.2620000000000002E-3</v>
      </c>
      <c r="R6190" s="32"/>
      <c r="S6190" s="93" t="s">
        <v>46</v>
      </c>
      <c r="T6190" s="12"/>
      <c r="U6190" s="12" t="s">
        <v>915</v>
      </c>
      <c r="V6190" s="12" t="s">
        <v>47</v>
      </c>
      <c r="W6190" s="12" t="s">
        <v>1743</v>
      </c>
      <c r="X6190" s="12" t="s">
        <v>17359</v>
      </c>
      <c r="Y6190" s="12" t="s">
        <v>17360</v>
      </c>
      <c r="Z6190" s="12" t="s">
        <v>16933</v>
      </c>
      <c r="AA6190" s="12" t="s">
        <v>46</v>
      </c>
      <c r="AB6190" s="12">
        <f t="shared" si="1110"/>
        <v>0</v>
      </c>
      <c r="AC6190" s="12">
        <f t="shared" si="1111"/>
        <v>42.62</v>
      </c>
      <c r="AD6190" s="12"/>
      <c r="AE6190" s="12" t="s">
        <v>47</v>
      </c>
      <c r="AF6190" s="117" t="s">
        <v>47</v>
      </c>
      <c r="AG6190" s="33" t="s">
        <v>47</v>
      </c>
      <c r="AH6190" s="5" t="s">
        <v>915</v>
      </c>
      <c r="AI6190" s="5" t="s">
        <v>915</v>
      </c>
      <c r="AJ6190" s="13" t="s">
        <v>915</v>
      </c>
    </row>
    <row r="6191" spans="1:36" s="17" customFormat="1" ht="63.75" x14ac:dyDescent="0.2">
      <c r="A6191" s="3" t="s">
        <v>38</v>
      </c>
      <c r="B6191" s="4" t="s">
        <v>48</v>
      </c>
      <c r="C6191" s="5" t="s">
        <v>47</v>
      </c>
      <c r="D6191" s="5" t="s">
        <v>24818</v>
      </c>
      <c r="E6191" s="32" t="s">
        <v>915</v>
      </c>
      <c r="F6191" s="95" t="s">
        <v>775</v>
      </c>
      <c r="G6191" s="235" t="s">
        <v>17703</v>
      </c>
      <c r="H6191" s="12" t="s">
        <v>42</v>
      </c>
      <c r="I6191" s="8" t="s">
        <v>17704</v>
      </c>
      <c r="J6191" s="9" t="s">
        <v>108</v>
      </c>
      <c r="K6191" s="10" t="s">
        <v>17684</v>
      </c>
      <c r="L6191" s="10" t="s">
        <v>17212</v>
      </c>
      <c r="M6191" s="11" t="s">
        <v>47</v>
      </c>
      <c r="N6191" s="11" t="s">
        <v>46</v>
      </c>
      <c r="O6191" s="10">
        <v>0</v>
      </c>
      <c r="P6191" s="12">
        <v>42.62</v>
      </c>
      <c r="Q6191" s="12">
        <f t="shared" si="1109"/>
        <v>4.2620000000000002E-3</v>
      </c>
      <c r="R6191" s="32"/>
      <c r="S6191" s="93" t="s">
        <v>46</v>
      </c>
      <c r="T6191" s="12"/>
      <c r="U6191" s="12" t="s">
        <v>915</v>
      </c>
      <c r="V6191" s="12" t="s">
        <v>47</v>
      </c>
      <c r="W6191" s="12" t="s">
        <v>1743</v>
      </c>
      <c r="X6191" s="12" t="s">
        <v>17359</v>
      </c>
      <c r="Y6191" s="12" t="s">
        <v>17360</v>
      </c>
      <c r="Z6191" s="12" t="s">
        <v>16933</v>
      </c>
      <c r="AA6191" s="12" t="s">
        <v>46</v>
      </c>
      <c r="AB6191" s="12">
        <f t="shared" si="1110"/>
        <v>0</v>
      </c>
      <c r="AC6191" s="12">
        <f t="shared" si="1111"/>
        <v>42.62</v>
      </c>
      <c r="AD6191" s="12"/>
      <c r="AE6191" s="12" t="s">
        <v>47</v>
      </c>
      <c r="AF6191" s="117" t="s">
        <v>47</v>
      </c>
      <c r="AG6191" s="33" t="s">
        <v>47</v>
      </c>
      <c r="AH6191" s="5" t="s">
        <v>915</v>
      </c>
      <c r="AI6191" s="5" t="s">
        <v>915</v>
      </c>
      <c r="AJ6191" s="13" t="s">
        <v>915</v>
      </c>
    </row>
    <row r="6192" spans="1:36" s="17" customFormat="1" ht="63.75" x14ac:dyDescent="0.2">
      <c r="A6192" s="3" t="s">
        <v>38</v>
      </c>
      <c r="B6192" s="4" t="s">
        <v>48</v>
      </c>
      <c r="C6192" s="5" t="s">
        <v>47</v>
      </c>
      <c r="D6192" s="5" t="s">
        <v>24818</v>
      </c>
      <c r="E6192" s="32" t="s">
        <v>915</v>
      </c>
      <c r="F6192" s="95" t="s">
        <v>775</v>
      </c>
      <c r="G6192" s="235" t="s">
        <v>17705</v>
      </c>
      <c r="H6192" s="12" t="s">
        <v>42</v>
      </c>
      <c r="I6192" s="8" t="s">
        <v>17706</v>
      </c>
      <c r="J6192" s="9" t="s">
        <v>108</v>
      </c>
      <c r="K6192" s="10" t="s">
        <v>17684</v>
      </c>
      <c r="L6192" s="10" t="s">
        <v>17212</v>
      </c>
      <c r="M6192" s="11" t="s">
        <v>47</v>
      </c>
      <c r="N6192" s="11" t="s">
        <v>46</v>
      </c>
      <c r="O6192" s="10">
        <v>0</v>
      </c>
      <c r="P6192" s="12">
        <v>42.62</v>
      </c>
      <c r="Q6192" s="12">
        <f t="shared" si="1109"/>
        <v>4.2620000000000002E-3</v>
      </c>
      <c r="R6192" s="32"/>
      <c r="S6192" s="93" t="s">
        <v>46</v>
      </c>
      <c r="T6192" s="12"/>
      <c r="U6192" s="12" t="s">
        <v>915</v>
      </c>
      <c r="V6192" s="12" t="s">
        <v>47</v>
      </c>
      <c r="W6192" s="12" t="s">
        <v>1743</v>
      </c>
      <c r="X6192" s="12" t="s">
        <v>17359</v>
      </c>
      <c r="Y6192" s="12" t="s">
        <v>17360</v>
      </c>
      <c r="Z6192" s="12" t="s">
        <v>16933</v>
      </c>
      <c r="AA6192" s="12" t="s">
        <v>46</v>
      </c>
      <c r="AB6192" s="12">
        <f t="shared" si="1110"/>
        <v>0</v>
      </c>
      <c r="AC6192" s="12">
        <f t="shared" si="1111"/>
        <v>42.62</v>
      </c>
      <c r="AD6192" s="12"/>
      <c r="AE6192" s="12" t="s">
        <v>47</v>
      </c>
      <c r="AF6192" s="117" t="s">
        <v>47</v>
      </c>
      <c r="AG6192" s="33" t="s">
        <v>47</v>
      </c>
      <c r="AH6192" s="5" t="s">
        <v>915</v>
      </c>
      <c r="AI6192" s="5" t="s">
        <v>915</v>
      </c>
      <c r="AJ6192" s="13" t="s">
        <v>915</v>
      </c>
    </row>
    <row r="6193" spans="1:36" s="17" customFormat="1" ht="63.75" x14ac:dyDescent="0.2">
      <c r="A6193" s="3" t="s">
        <v>38</v>
      </c>
      <c r="B6193" s="4" t="s">
        <v>48</v>
      </c>
      <c r="C6193" s="5" t="s">
        <v>47</v>
      </c>
      <c r="D6193" s="5" t="s">
        <v>24818</v>
      </c>
      <c r="E6193" s="32" t="s">
        <v>915</v>
      </c>
      <c r="F6193" s="95" t="s">
        <v>775</v>
      </c>
      <c r="G6193" s="235" t="s">
        <v>17707</v>
      </c>
      <c r="H6193" s="12" t="s">
        <v>42</v>
      </c>
      <c r="I6193" s="8" t="s">
        <v>17708</v>
      </c>
      <c r="J6193" s="9" t="s">
        <v>108</v>
      </c>
      <c r="K6193" s="10" t="s">
        <v>17684</v>
      </c>
      <c r="L6193" s="10" t="s">
        <v>17212</v>
      </c>
      <c r="M6193" s="11" t="s">
        <v>47</v>
      </c>
      <c r="N6193" s="11" t="s">
        <v>46</v>
      </c>
      <c r="O6193" s="10">
        <v>0</v>
      </c>
      <c r="P6193" s="12">
        <v>42.62</v>
      </c>
      <c r="Q6193" s="12">
        <f t="shared" si="1109"/>
        <v>4.2620000000000002E-3</v>
      </c>
      <c r="R6193" s="32"/>
      <c r="S6193" s="93" t="s">
        <v>46</v>
      </c>
      <c r="T6193" s="12"/>
      <c r="U6193" s="12" t="s">
        <v>915</v>
      </c>
      <c r="V6193" s="12" t="s">
        <v>47</v>
      </c>
      <c r="W6193" s="12" t="s">
        <v>1743</v>
      </c>
      <c r="X6193" s="12" t="s">
        <v>17359</v>
      </c>
      <c r="Y6193" s="12" t="s">
        <v>17360</v>
      </c>
      <c r="Z6193" s="12" t="s">
        <v>16933</v>
      </c>
      <c r="AA6193" s="12" t="s">
        <v>46</v>
      </c>
      <c r="AB6193" s="12">
        <f t="shared" si="1110"/>
        <v>0</v>
      </c>
      <c r="AC6193" s="12">
        <f t="shared" si="1111"/>
        <v>42.62</v>
      </c>
      <c r="AD6193" s="12"/>
      <c r="AE6193" s="12" t="s">
        <v>47</v>
      </c>
      <c r="AF6193" s="117" t="s">
        <v>47</v>
      </c>
      <c r="AG6193" s="33" t="s">
        <v>47</v>
      </c>
      <c r="AH6193" s="5" t="s">
        <v>915</v>
      </c>
      <c r="AI6193" s="5" t="s">
        <v>915</v>
      </c>
      <c r="AJ6193" s="13" t="s">
        <v>915</v>
      </c>
    </row>
    <row r="6194" spans="1:36" s="17" customFormat="1" ht="63.75" x14ac:dyDescent="0.2">
      <c r="A6194" s="3" t="s">
        <v>38</v>
      </c>
      <c r="B6194" s="4" t="s">
        <v>48</v>
      </c>
      <c r="C6194" s="5" t="s">
        <v>47</v>
      </c>
      <c r="D6194" s="5" t="s">
        <v>24818</v>
      </c>
      <c r="E6194" s="32" t="s">
        <v>915</v>
      </c>
      <c r="F6194" s="95" t="s">
        <v>775</v>
      </c>
      <c r="G6194" s="235" t="s">
        <v>17709</v>
      </c>
      <c r="H6194" s="12" t="s">
        <v>42</v>
      </c>
      <c r="I6194" s="8" t="s">
        <v>17710</v>
      </c>
      <c r="J6194" s="9" t="s">
        <v>108</v>
      </c>
      <c r="K6194" s="10" t="s">
        <v>17684</v>
      </c>
      <c r="L6194" s="10" t="s">
        <v>17212</v>
      </c>
      <c r="M6194" s="11" t="s">
        <v>47</v>
      </c>
      <c r="N6194" s="11" t="s">
        <v>46</v>
      </c>
      <c r="O6194" s="10">
        <v>0</v>
      </c>
      <c r="P6194" s="12">
        <v>42.62</v>
      </c>
      <c r="Q6194" s="12">
        <f t="shared" si="1109"/>
        <v>4.2620000000000002E-3</v>
      </c>
      <c r="R6194" s="32"/>
      <c r="S6194" s="93" t="s">
        <v>46</v>
      </c>
      <c r="T6194" s="12"/>
      <c r="U6194" s="12" t="s">
        <v>915</v>
      </c>
      <c r="V6194" s="12" t="s">
        <v>47</v>
      </c>
      <c r="W6194" s="12" t="s">
        <v>1743</v>
      </c>
      <c r="X6194" s="12" t="s">
        <v>17359</v>
      </c>
      <c r="Y6194" s="12" t="s">
        <v>17360</v>
      </c>
      <c r="Z6194" s="12" t="s">
        <v>16933</v>
      </c>
      <c r="AA6194" s="12" t="s">
        <v>46</v>
      </c>
      <c r="AB6194" s="12">
        <f t="shared" si="1110"/>
        <v>0</v>
      </c>
      <c r="AC6194" s="12">
        <f t="shared" si="1111"/>
        <v>42.62</v>
      </c>
      <c r="AD6194" s="12"/>
      <c r="AE6194" s="12" t="s">
        <v>47</v>
      </c>
      <c r="AF6194" s="117" t="s">
        <v>47</v>
      </c>
      <c r="AG6194" s="33" t="s">
        <v>47</v>
      </c>
      <c r="AH6194" s="5" t="s">
        <v>915</v>
      </c>
      <c r="AI6194" s="5" t="s">
        <v>915</v>
      </c>
      <c r="AJ6194" s="13" t="s">
        <v>915</v>
      </c>
    </row>
    <row r="6195" spans="1:36" s="17" customFormat="1" ht="63.75" x14ac:dyDescent="0.2">
      <c r="A6195" s="3" t="s">
        <v>38</v>
      </c>
      <c r="B6195" s="4" t="s">
        <v>48</v>
      </c>
      <c r="C6195" s="5" t="s">
        <v>47</v>
      </c>
      <c r="D6195" s="5" t="s">
        <v>24818</v>
      </c>
      <c r="E6195" s="32" t="s">
        <v>915</v>
      </c>
      <c r="F6195" s="95" t="s">
        <v>775</v>
      </c>
      <c r="G6195" s="235" t="s">
        <v>17711</v>
      </c>
      <c r="H6195" s="12" t="s">
        <v>42</v>
      </c>
      <c r="I6195" s="8" t="s">
        <v>17712</v>
      </c>
      <c r="J6195" s="9" t="s">
        <v>108</v>
      </c>
      <c r="K6195" s="10" t="s">
        <v>17684</v>
      </c>
      <c r="L6195" s="10" t="s">
        <v>17212</v>
      </c>
      <c r="M6195" s="11" t="s">
        <v>47</v>
      </c>
      <c r="N6195" s="11" t="s">
        <v>46</v>
      </c>
      <c r="O6195" s="10">
        <v>0</v>
      </c>
      <c r="P6195" s="12">
        <v>42.62</v>
      </c>
      <c r="Q6195" s="12">
        <f t="shared" si="1109"/>
        <v>4.2620000000000002E-3</v>
      </c>
      <c r="R6195" s="32"/>
      <c r="S6195" s="93" t="s">
        <v>46</v>
      </c>
      <c r="T6195" s="12"/>
      <c r="U6195" s="12" t="s">
        <v>915</v>
      </c>
      <c r="V6195" s="12" t="s">
        <v>47</v>
      </c>
      <c r="W6195" s="12" t="s">
        <v>1743</v>
      </c>
      <c r="X6195" s="12" t="s">
        <v>17359</v>
      </c>
      <c r="Y6195" s="12" t="s">
        <v>17360</v>
      </c>
      <c r="Z6195" s="12" t="s">
        <v>16933</v>
      </c>
      <c r="AA6195" s="12" t="s">
        <v>46</v>
      </c>
      <c r="AB6195" s="12">
        <f t="shared" si="1110"/>
        <v>0</v>
      </c>
      <c r="AC6195" s="12">
        <f t="shared" si="1111"/>
        <v>42.62</v>
      </c>
      <c r="AD6195" s="12"/>
      <c r="AE6195" s="12" t="s">
        <v>47</v>
      </c>
      <c r="AF6195" s="117" t="s">
        <v>47</v>
      </c>
      <c r="AG6195" s="33" t="s">
        <v>47</v>
      </c>
      <c r="AH6195" s="5" t="s">
        <v>915</v>
      </c>
      <c r="AI6195" s="5" t="s">
        <v>915</v>
      </c>
      <c r="AJ6195" s="13" t="s">
        <v>915</v>
      </c>
    </row>
    <row r="6196" spans="1:36" s="17" customFormat="1" ht="63.75" x14ac:dyDescent="0.2">
      <c r="A6196" s="3" t="s">
        <v>38</v>
      </c>
      <c r="B6196" s="4" t="s">
        <v>48</v>
      </c>
      <c r="C6196" s="5" t="s">
        <v>47</v>
      </c>
      <c r="D6196" s="5" t="s">
        <v>24818</v>
      </c>
      <c r="E6196" s="32" t="s">
        <v>915</v>
      </c>
      <c r="F6196" s="95" t="s">
        <v>775</v>
      </c>
      <c r="G6196" s="235" t="s">
        <v>17713</v>
      </c>
      <c r="H6196" s="12" t="s">
        <v>42</v>
      </c>
      <c r="I6196" s="8" t="s">
        <v>17714</v>
      </c>
      <c r="J6196" s="9" t="s">
        <v>108</v>
      </c>
      <c r="K6196" s="10" t="s">
        <v>17684</v>
      </c>
      <c r="L6196" s="10" t="s">
        <v>17212</v>
      </c>
      <c r="M6196" s="11" t="s">
        <v>47</v>
      </c>
      <c r="N6196" s="11" t="s">
        <v>46</v>
      </c>
      <c r="O6196" s="10">
        <v>0</v>
      </c>
      <c r="P6196" s="12">
        <v>42.62</v>
      </c>
      <c r="Q6196" s="12">
        <f t="shared" si="1109"/>
        <v>4.2620000000000002E-3</v>
      </c>
      <c r="R6196" s="32"/>
      <c r="S6196" s="93" t="s">
        <v>46</v>
      </c>
      <c r="T6196" s="12"/>
      <c r="U6196" s="12" t="s">
        <v>915</v>
      </c>
      <c r="V6196" s="12" t="s">
        <v>47</v>
      </c>
      <c r="W6196" s="12" t="s">
        <v>1743</v>
      </c>
      <c r="X6196" s="12" t="s">
        <v>17359</v>
      </c>
      <c r="Y6196" s="12" t="s">
        <v>17360</v>
      </c>
      <c r="Z6196" s="12" t="s">
        <v>16933</v>
      </c>
      <c r="AA6196" s="12" t="s">
        <v>46</v>
      </c>
      <c r="AB6196" s="12">
        <f t="shared" si="1110"/>
        <v>0</v>
      </c>
      <c r="AC6196" s="12">
        <f t="shared" si="1111"/>
        <v>42.62</v>
      </c>
      <c r="AD6196" s="12"/>
      <c r="AE6196" s="12" t="s">
        <v>47</v>
      </c>
      <c r="AF6196" s="117" t="s">
        <v>47</v>
      </c>
      <c r="AG6196" s="33" t="s">
        <v>47</v>
      </c>
      <c r="AH6196" s="5" t="s">
        <v>915</v>
      </c>
      <c r="AI6196" s="5" t="s">
        <v>915</v>
      </c>
      <c r="AJ6196" s="13" t="s">
        <v>915</v>
      </c>
    </row>
    <row r="6197" spans="1:36" s="17" customFormat="1" ht="63.75" x14ac:dyDescent="0.2">
      <c r="A6197" s="3" t="s">
        <v>38</v>
      </c>
      <c r="B6197" s="4" t="s">
        <v>48</v>
      </c>
      <c r="C6197" s="5" t="s">
        <v>47</v>
      </c>
      <c r="D6197" s="5" t="s">
        <v>24818</v>
      </c>
      <c r="E6197" s="32" t="s">
        <v>915</v>
      </c>
      <c r="F6197" s="95" t="s">
        <v>775</v>
      </c>
      <c r="G6197" s="235" t="s">
        <v>17715</v>
      </c>
      <c r="H6197" s="12" t="s">
        <v>42</v>
      </c>
      <c r="I6197" s="8" t="s">
        <v>17716</v>
      </c>
      <c r="J6197" s="9" t="s">
        <v>108</v>
      </c>
      <c r="K6197" s="10" t="s">
        <v>17684</v>
      </c>
      <c r="L6197" s="10" t="s">
        <v>17212</v>
      </c>
      <c r="M6197" s="11" t="s">
        <v>47</v>
      </c>
      <c r="N6197" s="11" t="s">
        <v>46</v>
      </c>
      <c r="O6197" s="10">
        <v>0</v>
      </c>
      <c r="P6197" s="12">
        <v>42.62</v>
      </c>
      <c r="Q6197" s="12">
        <f t="shared" si="1109"/>
        <v>4.2620000000000002E-3</v>
      </c>
      <c r="R6197" s="32"/>
      <c r="S6197" s="93" t="s">
        <v>46</v>
      </c>
      <c r="T6197" s="12"/>
      <c r="U6197" s="12" t="s">
        <v>915</v>
      </c>
      <c r="V6197" s="12" t="s">
        <v>47</v>
      </c>
      <c r="W6197" s="12" t="s">
        <v>1743</v>
      </c>
      <c r="X6197" s="12" t="s">
        <v>17359</v>
      </c>
      <c r="Y6197" s="12" t="s">
        <v>17360</v>
      </c>
      <c r="Z6197" s="12" t="s">
        <v>16933</v>
      </c>
      <c r="AA6197" s="12" t="s">
        <v>46</v>
      </c>
      <c r="AB6197" s="12">
        <f t="shared" si="1110"/>
        <v>0</v>
      </c>
      <c r="AC6197" s="12">
        <f t="shared" si="1111"/>
        <v>42.62</v>
      </c>
      <c r="AD6197" s="12"/>
      <c r="AE6197" s="12" t="s">
        <v>47</v>
      </c>
      <c r="AF6197" s="117" t="s">
        <v>47</v>
      </c>
      <c r="AG6197" s="33" t="s">
        <v>47</v>
      </c>
      <c r="AH6197" s="5" t="s">
        <v>915</v>
      </c>
      <c r="AI6197" s="5" t="s">
        <v>915</v>
      </c>
      <c r="AJ6197" s="13" t="s">
        <v>915</v>
      </c>
    </row>
    <row r="6198" spans="1:36" s="17" customFormat="1" ht="63.75" x14ac:dyDescent="0.2">
      <c r="A6198" s="3" t="s">
        <v>38</v>
      </c>
      <c r="B6198" s="4" t="s">
        <v>48</v>
      </c>
      <c r="C6198" s="5" t="s">
        <v>47</v>
      </c>
      <c r="D6198" s="5" t="s">
        <v>24818</v>
      </c>
      <c r="E6198" s="32" t="s">
        <v>915</v>
      </c>
      <c r="F6198" s="95" t="s">
        <v>775</v>
      </c>
      <c r="G6198" s="235" t="s">
        <v>17717</v>
      </c>
      <c r="H6198" s="12" t="s">
        <v>42</v>
      </c>
      <c r="I6198" s="8" t="s">
        <v>17718</v>
      </c>
      <c r="J6198" s="9" t="s">
        <v>108</v>
      </c>
      <c r="K6198" s="10" t="s">
        <v>17684</v>
      </c>
      <c r="L6198" s="10" t="s">
        <v>17212</v>
      </c>
      <c r="M6198" s="11" t="s">
        <v>47</v>
      </c>
      <c r="N6198" s="11" t="s">
        <v>46</v>
      </c>
      <c r="O6198" s="10">
        <v>0</v>
      </c>
      <c r="P6198" s="12">
        <v>42.62</v>
      </c>
      <c r="Q6198" s="12">
        <f t="shared" si="1109"/>
        <v>4.2620000000000002E-3</v>
      </c>
      <c r="R6198" s="32"/>
      <c r="S6198" s="93" t="s">
        <v>46</v>
      </c>
      <c r="T6198" s="12"/>
      <c r="U6198" s="12" t="s">
        <v>915</v>
      </c>
      <c r="V6198" s="12" t="s">
        <v>47</v>
      </c>
      <c r="W6198" s="12" t="s">
        <v>1743</v>
      </c>
      <c r="X6198" s="12" t="s">
        <v>17359</v>
      </c>
      <c r="Y6198" s="12" t="s">
        <v>17360</v>
      </c>
      <c r="Z6198" s="12" t="s">
        <v>16933</v>
      </c>
      <c r="AA6198" s="12" t="s">
        <v>46</v>
      </c>
      <c r="AB6198" s="12">
        <f t="shared" si="1110"/>
        <v>0</v>
      </c>
      <c r="AC6198" s="12">
        <f t="shared" si="1111"/>
        <v>42.62</v>
      </c>
      <c r="AD6198" s="12"/>
      <c r="AE6198" s="12" t="s">
        <v>47</v>
      </c>
      <c r="AF6198" s="117" t="s">
        <v>47</v>
      </c>
      <c r="AG6198" s="33" t="s">
        <v>47</v>
      </c>
      <c r="AH6198" s="5" t="s">
        <v>915</v>
      </c>
      <c r="AI6198" s="5" t="s">
        <v>915</v>
      </c>
      <c r="AJ6198" s="13" t="s">
        <v>915</v>
      </c>
    </row>
    <row r="6199" spans="1:36" s="17" customFormat="1" ht="63.75" x14ac:dyDescent="0.2">
      <c r="A6199" s="3" t="s">
        <v>38</v>
      </c>
      <c r="B6199" s="4" t="s">
        <v>48</v>
      </c>
      <c r="C6199" s="5" t="s">
        <v>47</v>
      </c>
      <c r="D6199" s="5" t="s">
        <v>24818</v>
      </c>
      <c r="E6199" s="32" t="s">
        <v>915</v>
      </c>
      <c r="F6199" s="95" t="s">
        <v>775</v>
      </c>
      <c r="G6199" s="235" t="s">
        <v>17719</v>
      </c>
      <c r="H6199" s="12" t="s">
        <v>42</v>
      </c>
      <c r="I6199" s="8" t="s">
        <v>17720</v>
      </c>
      <c r="J6199" s="9" t="s">
        <v>108</v>
      </c>
      <c r="K6199" s="10" t="s">
        <v>17684</v>
      </c>
      <c r="L6199" s="10" t="s">
        <v>17212</v>
      </c>
      <c r="M6199" s="11" t="s">
        <v>47</v>
      </c>
      <c r="N6199" s="11" t="s">
        <v>46</v>
      </c>
      <c r="O6199" s="10">
        <v>0</v>
      </c>
      <c r="P6199" s="12">
        <v>42.62</v>
      </c>
      <c r="Q6199" s="12">
        <f t="shared" si="1109"/>
        <v>4.2620000000000002E-3</v>
      </c>
      <c r="R6199" s="32"/>
      <c r="S6199" s="93" t="s">
        <v>46</v>
      </c>
      <c r="T6199" s="12"/>
      <c r="U6199" s="12" t="s">
        <v>915</v>
      </c>
      <c r="V6199" s="12" t="s">
        <v>47</v>
      </c>
      <c r="W6199" s="12" t="s">
        <v>1743</v>
      </c>
      <c r="X6199" s="12" t="s">
        <v>17359</v>
      </c>
      <c r="Y6199" s="12" t="s">
        <v>17360</v>
      </c>
      <c r="Z6199" s="12" t="s">
        <v>16933</v>
      </c>
      <c r="AA6199" s="12" t="s">
        <v>46</v>
      </c>
      <c r="AB6199" s="12">
        <f t="shared" si="1110"/>
        <v>0</v>
      </c>
      <c r="AC6199" s="12">
        <f t="shared" si="1111"/>
        <v>42.62</v>
      </c>
      <c r="AD6199" s="12"/>
      <c r="AE6199" s="12" t="s">
        <v>47</v>
      </c>
      <c r="AF6199" s="117" t="s">
        <v>47</v>
      </c>
      <c r="AG6199" s="33" t="s">
        <v>47</v>
      </c>
      <c r="AH6199" s="5" t="s">
        <v>915</v>
      </c>
      <c r="AI6199" s="5" t="s">
        <v>915</v>
      </c>
      <c r="AJ6199" s="13" t="s">
        <v>915</v>
      </c>
    </row>
    <row r="6200" spans="1:36" s="17" customFormat="1" ht="63.75" x14ac:dyDescent="0.2">
      <c r="A6200" s="3" t="s">
        <v>38</v>
      </c>
      <c r="B6200" s="4" t="s">
        <v>48</v>
      </c>
      <c r="C6200" s="5" t="s">
        <v>47</v>
      </c>
      <c r="D6200" s="5" t="s">
        <v>24818</v>
      </c>
      <c r="E6200" s="32" t="s">
        <v>915</v>
      </c>
      <c r="F6200" s="95" t="s">
        <v>775</v>
      </c>
      <c r="G6200" s="235" t="s">
        <v>17721</v>
      </c>
      <c r="H6200" s="12" t="s">
        <v>42</v>
      </c>
      <c r="I6200" s="8" t="s">
        <v>17722</v>
      </c>
      <c r="J6200" s="9" t="s">
        <v>108</v>
      </c>
      <c r="K6200" s="10" t="s">
        <v>17684</v>
      </c>
      <c r="L6200" s="10" t="s">
        <v>17212</v>
      </c>
      <c r="M6200" s="11" t="s">
        <v>47</v>
      </c>
      <c r="N6200" s="11" t="s">
        <v>46</v>
      </c>
      <c r="O6200" s="10">
        <v>0</v>
      </c>
      <c r="P6200" s="12">
        <v>42.62</v>
      </c>
      <c r="Q6200" s="12">
        <f t="shared" si="1109"/>
        <v>4.2620000000000002E-3</v>
      </c>
      <c r="R6200" s="32"/>
      <c r="S6200" s="93" t="s">
        <v>46</v>
      </c>
      <c r="T6200" s="12"/>
      <c r="U6200" s="12" t="s">
        <v>915</v>
      </c>
      <c r="V6200" s="12" t="s">
        <v>47</v>
      </c>
      <c r="W6200" s="12" t="s">
        <v>1743</v>
      </c>
      <c r="X6200" s="12" t="s">
        <v>17359</v>
      </c>
      <c r="Y6200" s="12" t="s">
        <v>17360</v>
      </c>
      <c r="Z6200" s="12" t="s">
        <v>16933</v>
      </c>
      <c r="AA6200" s="12" t="s">
        <v>46</v>
      </c>
      <c r="AB6200" s="12">
        <f t="shared" si="1110"/>
        <v>0</v>
      </c>
      <c r="AC6200" s="12">
        <f t="shared" si="1111"/>
        <v>42.62</v>
      </c>
      <c r="AD6200" s="12"/>
      <c r="AE6200" s="12" t="s">
        <v>47</v>
      </c>
      <c r="AF6200" s="117" t="s">
        <v>47</v>
      </c>
      <c r="AG6200" s="33" t="s">
        <v>47</v>
      </c>
      <c r="AH6200" s="5" t="s">
        <v>915</v>
      </c>
      <c r="AI6200" s="5" t="s">
        <v>915</v>
      </c>
      <c r="AJ6200" s="13" t="s">
        <v>915</v>
      </c>
    </row>
    <row r="6201" spans="1:36" s="17" customFormat="1" ht="63.75" x14ac:dyDescent="0.2">
      <c r="A6201" s="3" t="s">
        <v>38</v>
      </c>
      <c r="B6201" s="4" t="s">
        <v>48</v>
      </c>
      <c r="C6201" s="5" t="s">
        <v>47</v>
      </c>
      <c r="D6201" s="5" t="s">
        <v>24818</v>
      </c>
      <c r="E6201" s="32" t="s">
        <v>915</v>
      </c>
      <c r="F6201" s="95" t="s">
        <v>775</v>
      </c>
      <c r="G6201" s="235" t="s">
        <v>17723</v>
      </c>
      <c r="H6201" s="12" t="s">
        <v>42</v>
      </c>
      <c r="I6201" s="8" t="s">
        <v>17724</v>
      </c>
      <c r="J6201" s="9" t="s">
        <v>108</v>
      </c>
      <c r="K6201" s="10" t="s">
        <v>17684</v>
      </c>
      <c r="L6201" s="10" t="s">
        <v>17212</v>
      </c>
      <c r="M6201" s="11" t="s">
        <v>47</v>
      </c>
      <c r="N6201" s="11" t="s">
        <v>46</v>
      </c>
      <c r="O6201" s="10">
        <v>0</v>
      </c>
      <c r="P6201" s="12">
        <v>42.62</v>
      </c>
      <c r="Q6201" s="12">
        <f t="shared" si="1109"/>
        <v>4.2620000000000002E-3</v>
      </c>
      <c r="R6201" s="32"/>
      <c r="S6201" s="93" t="s">
        <v>46</v>
      </c>
      <c r="T6201" s="12"/>
      <c r="U6201" s="12" t="s">
        <v>915</v>
      </c>
      <c r="V6201" s="12" t="s">
        <v>47</v>
      </c>
      <c r="W6201" s="12" t="s">
        <v>1743</v>
      </c>
      <c r="X6201" s="12" t="s">
        <v>17359</v>
      </c>
      <c r="Y6201" s="12" t="s">
        <v>17360</v>
      </c>
      <c r="Z6201" s="12" t="s">
        <v>16933</v>
      </c>
      <c r="AA6201" s="12" t="s">
        <v>46</v>
      </c>
      <c r="AB6201" s="12">
        <f t="shared" si="1110"/>
        <v>0</v>
      </c>
      <c r="AC6201" s="12">
        <f t="shared" si="1111"/>
        <v>42.62</v>
      </c>
      <c r="AD6201" s="12"/>
      <c r="AE6201" s="12" t="s">
        <v>47</v>
      </c>
      <c r="AF6201" s="117" t="s">
        <v>47</v>
      </c>
      <c r="AG6201" s="33" t="s">
        <v>47</v>
      </c>
      <c r="AH6201" s="5" t="s">
        <v>915</v>
      </c>
      <c r="AI6201" s="5" t="s">
        <v>915</v>
      </c>
      <c r="AJ6201" s="13" t="s">
        <v>915</v>
      </c>
    </row>
    <row r="6202" spans="1:36" s="17" customFormat="1" ht="63.75" x14ac:dyDescent="0.2">
      <c r="A6202" s="3" t="s">
        <v>38</v>
      </c>
      <c r="B6202" s="4" t="s">
        <v>48</v>
      </c>
      <c r="C6202" s="5" t="s">
        <v>47</v>
      </c>
      <c r="D6202" s="5" t="s">
        <v>24818</v>
      </c>
      <c r="E6202" s="32" t="s">
        <v>915</v>
      </c>
      <c r="F6202" s="95" t="s">
        <v>775</v>
      </c>
      <c r="G6202" s="235" t="s">
        <v>17725</v>
      </c>
      <c r="H6202" s="12" t="s">
        <v>42</v>
      </c>
      <c r="I6202" s="8" t="s">
        <v>17726</v>
      </c>
      <c r="J6202" s="9" t="s">
        <v>108</v>
      </c>
      <c r="K6202" s="10" t="s">
        <v>17684</v>
      </c>
      <c r="L6202" s="10" t="s">
        <v>17212</v>
      </c>
      <c r="M6202" s="11" t="s">
        <v>47</v>
      </c>
      <c r="N6202" s="11" t="s">
        <v>46</v>
      </c>
      <c r="O6202" s="10">
        <v>0</v>
      </c>
      <c r="P6202" s="12">
        <v>42.62</v>
      </c>
      <c r="Q6202" s="12">
        <f t="shared" ref="Q6202:Q6265" si="1112">+O6202+(P6202/10000)</f>
        <v>4.2620000000000002E-3</v>
      </c>
      <c r="R6202" s="32"/>
      <c r="S6202" s="93" t="s">
        <v>46</v>
      </c>
      <c r="T6202" s="12"/>
      <c r="U6202" s="12" t="s">
        <v>915</v>
      </c>
      <c r="V6202" s="12" t="s">
        <v>47</v>
      </c>
      <c r="W6202" s="12" t="s">
        <v>1743</v>
      </c>
      <c r="X6202" s="12" t="s">
        <v>17359</v>
      </c>
      <c r="Y6202" s="12" t="s">
        <v>17360</v>
      </c>
      <c r="Z6202" s="12" t="s">
        <v>16933</v>
      </c>
      <c r="AA6202" s="12" t="s">
        <v>46</v>
      </c>
      <c r="AB6202" s="12">
        <f t="shared" si="1110"/>
        <v>0</v>
      </c>
      <c r="AC6202" s="12">
        <f t="shared" si="1111"/>
        <v>42.62</v>
      </c>
      <c r="AD6202" s="12"/>
      <c r="AE6202" s="12" t="s">
        <v>47</v>
      </c>
      <c r="AF6202" s="117" t="s">
        <v>47</v>
      </c>
      <c r="AG6202" s="33" t="s">
        <v>47</v>
      </c>
      <c r="AH6202" s="5" t="s">
        <v>915</v>
      </c>
      <c r="AI6202" s="5" t="s">
        <v>915</v>
      </c>
      <c r="AJ6202" s="13" t="s">
        <v>915</v>
      </c>
    </row>
    <row r="6203" spans="1:36" s="17" customFormat="1" ht="63.75" x14ac:dyDescent="0.2">
      <c r="A6203" s="3" t="s">
        <v>38</v>
      </c>
      <c r="B6203" s="4" t="s">
        <v>48</v>
      </c>
      <c r="C6203" s="5" t="s">
        <v>47</v>
      </c>
      <c r="D6203" s="5" t="s">
        <v>24818</v>
      </c>
      <c r="E6203" s="32" t="s">
        <v>915</v>
      </c>
      <c r="F6203" s="95" t="s">
        <v>775</v>
      </c>
      <c r="G6203" s="235" t="s">
        <v>17727</v>
      </c>
      <c r="H6203" s="12" t="s">
        <v>42</v>
      </c>
      <c r="I6203" s="8" t="s">
        <v>17728</v>
      </c>
      <c r="J6203" s="9" t="s">
        <v>108</v>
      </c>
      <c r="K6203" s="10" t="s">
        <v>17684</v>
      </c>
      <c r="L6203" s="10" t="s">
        <v>17212</v>
      </c>
      <c r="M6203" s="11" t="s">
        <v>47</v>
      </c>
      <c r="N6203" s="11" t="s">
        <v>46</v>
      </c>
      <c r="O6203" s="10">
        <v>0</v>
      </c>
      <c r="P6203" s="12">
        <v>42.62</v>
      </c>
      <c r="Q6203" s="12">
        <f t="shared" si="1112"/>
        <v>4.2620000000000002E-3</v>
      </c>
      <c r="R6203" s="32"/>
      <c r="S6203" s="93" t="s">
        <v>46</v>
      </c>
      <c r="T6203" s="12"/>
      <c r="U6203" s="12" t="s">
        <v>915</v>
      </c>
      <c r="V6203" s="12" t="s">
        <v>47</v>
      </c>
      <c r="W6203" s="12" t="s">
        <v>1743</v>
      </c>
      <c r="X6203" s="12" t="s">
        <v>17359</v>
      </c>
      <c r="Y6203" s="12" t="s">
        <v>17360</v>
      </c>
      <c r="Z6203" s="12" t="s">
        <v>16933</v>
      </c>
      <c r="AA6203" s="12" t="s">
        <v>46</v>
      </c>
      <c r="AB6203" s="12">
        <f t="shared" si="1110"/>
        <v>0</v>
      </c>
      <c r="AC6203" s="12">
        <f t="shared" si="1111"/>
        <v>42.62</v>
      </c>
      <c r="AD6203" s="12"/>
      <c r="AE6203" s="12" t="s">
        <v>47</v>
      </c>
      <c r="AF6203" s="117" t="s">
        <v>47</v>
      </c>
      <c r="AG6203" s="33" t="s">
        <v>47</v>
      </c>
      <c r="AH6203" s="5" t="s">
        <v>915</v>
      </c>
      <c r="AI6203" s="5" t="s">
        <v>915</v>
      </c>
      <c r="AJ6203" s="13" t="s">
        <v>915</v>
      </c>
    </row>
    <row r="6204" spans="1:36" s="17" customFormat="1" ht="63.75" x14ac:dyDescent="0.2">
      <c r="A6204" s="3" t="s">
        <v>38</v>
      </c>
      <c r="B6204" s="4" t="s">
        <v>48</v>
      </c>
      <c r="C6204" s="5" t="s">
        <v>47</v>
      </c>
      <c r="D6204" s="5" t="s">
        <v>24818</v>
      </c>
      <c r="E6204" s="32" t="s">
        <v>915</v>
      </c>
      <c r="F6204" s="95" t="s">
        <v>775</v>
      </c>
      <c r="G6204" s="235" t="s">
        <v>17729</v>
      </c>
      <c r="H6204" s="12" t="s">
        <v>42</v>
      </c>
      <c r="I6204" s="8" t="s">
        <v>17730</v>
      </c>
      <c r="J6204" s="9" t="s">
        <v>108</v>
      </c>
      <c r="K6204" s="10" t="s">
        <v>17684</v>
      </c>
      <c r="L6204" s="10" t="s">
        <v>17212</v>
      </c>
      <c r="M6204" s="11" t="s">
        <v>47</v>
      </c>
      <c r="N6204" s="11" t="s">
        <v>46</v>
      </c>
      <c r="O6204" s="10">
        <v>0</v>
      </c>
      <c r="P6204" s="12">
        <v>42.62</v>
      </c>
      <c r="Q6204" s="12">
        <f t="shared" si="1112"/>
        <v>4.2620000000000002E-3</v>
      </c>
      <c r="R6204" s="32"/>
      <c r="S6204" s="93" t="s">
        <v>46</v>
      </c>
      <c r="T6204" s="12"/>
      <c r="U6204" s="12" t="s">
        <v>915</v>
      </c>
      <c r="V6204" s="12" t="s">
        <v>47</v>
      </c>
      <c r="W6204" s="12" t="s">
        <v>1743</v>
      </c>
      <c r="X6204" s="12" t="s">
        <v>17359</v>
      </c>
      <c r="Y6204" s="12" t="s">
        <v>17360</v>
      </c>
      <c r="Z6204" s="12" t="s">
        <v>16933</v>
      </c>
      <c r="AA6204" s="12" t="s">
        <v>46</v>
      </c>
      <c r="AB6204" s="12">
        <f t="shared" si="1110"/>
        <v>0</v>
      </c>
      <c r="AC6204" s="12">
        <f t="shared" si="1111"/>
        <v>42.62</v>
      </c>
      <c r="AD6204" s="12"/>
      <c r="AE6204" s="12" t="s">
        <v>47</v>
      </c>
      <c r="AF6204" s="117" t="s">
        <v>47</v>
      </c>
      <c r="AG6204" s="33" t="s">
        <v>47</v>
      </c>
      <c r="AH6204" s="5" t="s">
        <v>915</v>
      </c>
      <c r="AI6204" s="5" t="s">
        <v>915</v>
      </c>
      <c r="AJ6204" s="13" t="s">
        <v>915</v>
      </c>
    </row>
    <row r="6205" spans="1:36" s="17" customFormat="1" ht="63.75" x14ac:dyDescent="0.2">
      <c r="A6205" s="3" t="s">
        <v>38</v>
      </c>
      <c r="B6205" s="4" t="s">
        <v>48</v>
      </c>
      <c r="C6205" s="5" t="s">
        <v>47</v>
      </c>
      <c r="D6205" s="5" t="s">
        <v>24818</v>
      </c>
      <c r="E6205" s="32" t="s">
        <v>915</v>
      </c>
      <c r="F6205" s="95" t="s">
        <v>775</v>
      </c>
      <c r="G6205" s="235" t="s">
        <v>17731</v>
      </c>
      <c r="H6205" s="12" t="s">
        <v>42</v>
      </c>
      <c r="I6205" s="8" t="s">
        <v>17732</v>
      </c>
      <c r="J6205" s="9" t="s">
        <v>108</v>
      </c>
      <c r="K6205" s="10" t="s">
        <v>17684</v>
      </c>
      <c r="L6205" s="10" t="s">
        <v>17212</v>
      </c>
      <c r="M6205" s="11" t="s">
        <v>47</v>
      </c>
      <c r="N6205" s="11" t="s">
        <v>46</v>
      </c>
      <c r="O6205" s="10">
        <v>0</v>
      </c>
      <c r="P6205" s="12">
        <v>42.62</v>
      </c>
      <c r="Q6205" s="12">
        <f t="shared" si="1112"/>
        <v>4.2620000000000002E-3</v>
      </c>
      <c r="R6205" s="32"/>
      <c r="S6205" s="93" t="s">
        <v>46</v>
      </c>
      <c r="T6205" s="12"/>
      <c r="U6205" s="12" t="s">
        <v>915</v>
      </c>
      <c r="V6205" s="12" t="s">
        <v>47</v>
      </c>
      <c r="W6205" s="12" t="s">
        <v>1743</v>
      </c>
      <c r="X6205" s="12" t="s">
        <v>17359</v>
      </c>
      <c r="Y6205" s="12" t="s">
        <v>17360</v>
      </c>
      <c r="Z6205" s="12" t="s">
        <v>16933</v>
      </c>
      <c r="AA6205" s="12" t="s">
        <v>46</v>
      </c>
      <c r="AB6205" s="12">
        <f t="shared" si="1110"/>
        <v>0</v>
      </c>
      <c r="AC6205" s="12">
        <f t="shared" si="1111"/>
        <v>42.62</v>
      </c>
      <c r="AD6205" s="12"/>
      <c r="AE6205" s="12" t="s">
        <v>47</v>
      </c>
      <c r="AF6205" s="117" t="s">
        <v>47</v>
      </c>
      <c r="AG6205" s="33" t="s">
        <v>47</v>
      </c>
      <c r="AH6205" s="5" t="s">
        <v>915</v>
      </c>
      <c r="AI6205" s="5" t="s">
        <v>915</v>
      </c>
      <c r="AJ6205" s="13" t="s">
        <v>915</v>
      </c>
    </row>
    <row r="6206" spans="1:36" s="17" customFormat="1" ht="63.75" x14ac:dyDescent="0.2">
      <c r="A6206" s="3" t="s">
        <v>38</v>
      </c>
      <c r="B6206" s="4" t="s">
        <v>48</v>
      </c>
      <c r="C6206" s="5" t="s">
        <v>47</v>
      </c>
      <c r="D6206" s="5" t="s">
        <v>24818</v>
      </c>
      <c r="E6206" s="32" t="s">
        <v>915</v>
      </c>
      <c r="F6206" s="95" t="s">
        <v>775</v>
      </c>
      <c r="G6206" s="235" t="s">
        <v>17733</v>
      </c>
      <c r="H6206" s="12" t="s">
        <v>42</v>
      </c>
      <c r="I6206" s="8" t="s">
        <v>17734</v>
      </c>
      <c r="J6206" s="9" t="s">
        <v>108</v>
      </c>
      <c r="K6206" s="10" t="s">
        <v>17684</v>
      </c>
      <c r="L6206" s="10" t="s">
        <v>17212</v>
      </c>
      <c r="M6206" s="11" t="s">
        <v>47</v>
      </c>
      <c r="N6206" s="11" t="s">
        <v>46</v>
      </c>
      <c r="O6206" s="10">
        <v>0</v>
      </c>
      <c r="P6206" s="12">
        <v>42.62</v>
      </c>
      <c r="Q6206" s="12">
        <f t="shared" si="1112"/>
        <v>4.2620000000000002E-3</v>
      </c>
      <c r="R6206" s="32"/>
      <c r="S6206" s="93" t="s">
        <v>46</v>
      </c>
      <c r="T6206" s="12"/>
      <c r="U6206" s="12" t="s">
        <v>915</v>
      </c>
      <c r="V6206" s="12" t="s">
        <v>47</v>
      </c>
      <c r="W6206" s="12" t="s">
        <v>1743</v>
      </c>
      <c r="X6206" s="12" t="s">
        <v>17359</v>
      </c>
      <c r="Y6206" s="12" t="s">
        <v>17360</v>
      </c>
      <c r="Z6206" s="12" t="s">
        <v>16933</v>
      </c>
      <c r="AA6206" s="12" t="s">
        <v>46</v>
      </c>
      <c r="AB6206" s="12">
        <f t="shared" si="1110"/>
        <v>0</v>
      </c>
      <c r="AC6206" s="12">
        <f t="shared" si="1111"/>
        <v>42.62</v>
      </c>
      <c r="AD6206" s="12"/>
      <c r="AE6206" s="12" t="s">
        <v>47</v>
      </c>
      <c r="AF6206" s="117" t="s">
        <v>47</v>
      </c>
      <c r="AG6206" s="33" t="s">
        <v>47</v>
      </c>
      <c r="AH6206" s="5" t="s">
        <v>915</v>
      </c>
      <c r="AI6206" s="5" t="s">
        <v>915</v>
      </c>
      <c r="AJ6206" s="13" t="s">
        <v>915</v>
      </c>
    </row>
    <row r="6207" spans="1:36" s="17" customFormat="1" ht="63.75" x14ac:dyDescent="0.2">
      <c r="A6207" s="3" t="s">
        <v>38</v>
      </c>
      <c r="B6207" s="4" t="s">
        <v>48</v>
      </c>
      <c r="C6207" s="5" t="s">
        <v>47</v>
      </c>
      <c r="D6207" s="5" t="s">
        <v>24818</v>
      </c>
      <c r="E6207" s="32" t="s">
        <v>915</v>
      </c>
      <c r="F6207" s="95" t="s">
        <v>775</v>
      </c>
      <c r="G6207" s="235" t="s">
        <v>17735</v>
      </c>
      <c r="H6207" s="12" t="s">
        <v>42</v>
      </c>
      <c r="I6207" s="8" t="s">
        <v>17736</v>
      </c>
      <c r="J6207" s="9" t="s">
        <v>108</v>
      </c>
      <c r="K6207" s="10" t="s">
        <v>17684</v>
      </c>
      <c r="L6207" s="10" t="s">
        <v>17212</v>
      </c>
      <c r="M6207" s="11" t="s">
        <v>47</v>
      </c>
      <c r="N6207" s="11" t="s">
        <v>46</v>
      </c>
      <c r="O6207" s="10">
        <v>0</v>
      </c>
      <c r="P6207" s="12">
        <v>42.62</v>
      </c>
      <c r="Q6207" s="12">
        <f t="shared" si="1112"/>
        <v>4.2620000000000002E-3</v>
      </c>
      <c r="R6207" s="32"/>
      <c r="S6207" s="93" t="s">
        <v>46</v>
      </c>
      <c r="T6207" s="12"/>
      <c r="U6207" s="12" t="s">
        <v>915</v>
      </c>
      <c r="V6207" s="12" t="s">
        <v>47</v>
      </c>
      <c r="W6207" s="12" t="s">
        <v>1743</v>
      </c>
      <c r="X6207" s="12" t="s">
        <v>17359</v>
      </c>
      <c r="Y6207" s="12" t="s">
        <v>17360</v>
      </c>
      <c r="Z6207" s="12" t="s">
        <v>16933</v>
      </c>
      <c r="AA6207" s="12" t="s">
        <v>46</v>
      </c>
      <c r="AB6207" s="12">
        <f t="shared" si="1110"/>
        <v>0</v>
      </c>
      <c r="AC6207" s="12">
        <f t="shared" si="1111"/>
        <v>42.62</v>
      </c>
      <c r="AD6207" s="12"/>
      <c r="AE6207" s="12" t="s">
        <v>47</v>
      </c>
      <c r="AF6207" s="117" t="s">
        <v>47</v>
      </c>
      <c r="AG6207" s="33" t="s">
        <v>47</v>
      </c>
      <c r="AH6207" s="5" t="s">
        <v>915</v>
      </c>
      <c r="AI6207" s="5" t="s">
        <v>915</v>
      </c>
      <c r="AJ6207" s="13" t="s">
        <v>915</v>
      </c>
    </row>
    <row r="6208" spans="1:36" s="17" customFormat="1" ht="63.75" x14ac:dyDescent="0.2">
      <c r="A6208" s="3" t="s">
        <v>38</v>
      </c>
      <c r="B6208" s="4" t="s">
        <v>48</v>
      </c>
      <c r="C6208" s="5" t="s">
        <v>47</v>
      </c>
      <c r="D6208" s="5" t="s">
        <v>24818</v>
      </c>
      <c r="E6208" s="32" t="s">
        <v>915</v>
      </c>
      <c r="F6208" s="95" t="s">
        <v>775</v>
      </c>
      <c r="G6208" s="235" t="s">
        <v>17737</v>
      </c>
      <c r="H6208" s="12" t="s">
        <v>42</v>
      </c>
      <c r="I6208" s="8" t="s">
        <v>17738</v>
      </c>
      <c r="J6208" s="9" t="s">
        <v>108</v>
      </c>
      <c r="K6208" s="10" t="s">
        <v>17684</v>
      </c>
      <c r="L6208" s="10" t="s">
        <v>17212</v>
      </c>
      <c r="M6208" s="11" t="s">
        <v>47</v>
      </c>
      <c r="N6208" s="11" t="s">
        <v>46</v>
      </c>
      <c r="O6208" s="10">
        <v>0</v>
      </c>
      <c r="P6208" s="12">
        <v>42.62</v>
      </c>
      <c r="Q6208" s="12">
        <f t="shared" si="1112"/>
        <v>4.2620000000000002E-3</v>
      </c>
      <c r="R6208" s="32"/>
      <c r="S6208" s="93" t="s">
        <v>46</v>
      </c>
      <c r="T6208" s="12"/>
      <c r="U6208" s="12" t="s">
        <v>915</v>
      </c>
      <c r="V6208" s="12" t="s">
        <v>47</v>
      </c>
      <c r="W6208" s="12" t="s">
        <v>1743</v>
      </c>
      <c r="X6208" s="12" t="s">
        <v>17359</v>
      </c>
      <c r="Y6208" s="12" t="s">
        <v>17360</v>
      </c>
      <c r="Z6208" s="12" t="s">
        <v>16933</v>
      </c>
      <c r="AA6208" s="12" t="s">
        <v>46</v>
      </c>
      <c r="AB6208" s="12">
        <f t="shared" si="1110"/>
        <v>0</v>
      </c>
      <c r="AC6208" s="12">
        <f t="shared" si="1111"/>
        <v>42.62</v>
      </c>
      <c r="AD6208" s="12"/>
      <c r="AE6208" s="12" t="s">
        <v>47</v>
      </c>
      <c r="AF6208" s="117" t="s">
        <v>47</v>
      </c>
      <c r="AG6208" s="33" t="s">
        <v>47</v>
      </c>
      <c r="AH6208" s="5" t="s">
        <v>915</v>
      </c>
      <c r="AI6208" s="5" t="s">
        <v>915</v>
      </c>
      <c r="AJ6208" s="13" t="s">
        <v>915</v>
      </c>
    </row>
    <row r="6209" spans="1:36" s="17" customFormat="1" ht="63.75" x14ac:dyDescent="0.2">
      <c r="A6209" s="3" t="s">
        <v>38</v>
      </c>
      <c r="B6209" s="4" t="s">
        <v>48</v>
      </c>
      <c r="C6209" s="5" t="s">
        <v>47</v>
      </c>
      <c r="D6209" s="5" t="s">
        <v>24818</v>
      </c>
      <c r="E6209" s="32" t="s">
        <v>915</v>
      </c>
      <c r="F6209" s="95" t="s">
        <v>775</v>
      </c>
      <c r="G6209" s="235" t="s">
        <v>17739</v>
      </c>
      <c r="H6209" s="12" t="s">
        <v>42</v>
      </c>
      <c r="I6209" s="8" t="s">
        <v>17740</v>
      </c>
      <c r="J6209" s="9" t="s">
        <v>108</v>
      </c>
      <c r="K6209" s="10" t="s">
        <v>17684</v>
      </c>
      <c r="L6209" s="10" t="s">
        <v>17212</v>
      </c>
      <c r="M6209" s="11" t="s">
        <v>47</v>
      </c>
      <c r="N6209" s="11" t="s">
        <v>46</v>
      </c>
      <c r="O6209" s="10">
        <v>0</v>
      </c>
      <c r="P6209" s="12">
        <v>42.62</v>
      </c>
      <c r="Q6209" s="12">
        <f t="shared" si="1112"/>
        <v>4.2620000000000002E-3</v>
      </c>
      <c r="R6209" s="32"/>
      <c r="S6209" s="93" t="s">
        <v>46</v>
      </c>
      <c r="T6209" s="12"/>
      <c r="U6209" s="12" t="s">
        <v>915</v>
      </c>
      <c r="V6209" s="12" t="s">
        <v>47</v>
      </c>
      <c r="W6209" s="12" t="s">
        <v>1743</v>
      </c>
      <c r="X6209" s="12" t="s">
        <v>17359</v>
      </c>
      <c r="Y6209" s="12" t="s">
        <v>17360</v>
      </c>
      <c r="Z6209" s="12" t="s">
        <v>16933</v>
      </c>
      <c r="AA6209" s="12" t="s">
        <v>46</v>
      </c>
      <c r="AB6209" s="12">
        <f t="shared" si="1110"/>
        <v>0</v>
      </c>
      <c r="AC6209" s="12">
        <f t="shared" si="1111"/>
        <v>42.62</v>
      </c>
      <c r="AD6209" s="12"/>
      <c r="AE6209" s="12" t="s">
        <v>47</v>
      </c>
      <c r="AF6209" s="117" t="s">
        <v>47</v>
      </c>
      <c r="AG6209" s="33" t="s">
        <v>47</v>
      </c>
      <c r="AH6209" s="5" t="s">
        <v>915</v>
      </c>
      <c r="AI6209" s="5" t="s">
        <v>915</v>
      </c>
      <c r="AJ6209" s="13" t="s">
        <v>915</v>
      </c>
    </row>
    <row r="6210" spans="1:36" s="17" customFormat="1" ht="63.75" x14ac:dyDescent="0.2">
      <c r="A6210" s="3" t="s">
        <v>38</v>
      </c>
      <c r="B6210" s="4" t="s">
        <v>48</v>
      </c>
      <c r="C6210" s="5" t="s">
        <v>47</v>
      </c>
      <c r="D6210" s="4" t="s">
        <v>24818</v>
      </c>
      <c r="E6210" s="32" t="s">
        <v>915</v>
      </c>
      <c r="F6210" s="95" t="s">
        <v>775</v>
      </c>
      <c r="G6210" s="235" t="s">
        <v>17741</v>
      </c>
      <c r="H6210" s="12" t="s">
        <v>42</v>
      </c>
      <c r="I6210" s="8" t="s">
        <v>17742</v>
      </c>
      <c r="J6210" s="9" t="s">
        <v>108</v>
      </c>
      <c r="K6210" s="10" t="s">
        <v>17684</v>
      </c>
      <c r="L6210" s="10" t="s">
        <v>17212</v>
      </c>
      <c r="M6210" s="11" t="s">
        <v>47</v>
      </c>
      <c r="N6210" s="11" t="s">
        <v>46</v>
      </c>
      <c r="O6210" s="10">
        <v>0</v>
      </c>
      <c r="P6210" s="12">
        <v>42.62</v>
      </c>
      <c r="Q6210" s="12">
        <f t="shared" si="1112"/>
        <v>4.2620000000000002E-3</v>
      </c>
      <c r="R6210" s="32"/>
      <c r="S6210" s="93" t="s">
        <v>46</v>
      </c>
      <c r="T6210" s="12"/>
      <c r="U6210" s="12" t="s">
        <v>915</v>
      </c>
      <c r="V6210" s="12" t="s">
        <v>47</v>
      </c>
      <c r="W6210" s="12" t="s">
        <v>1743</v>
      </c>
      <c r="X6210" s="12" t="s">
        <v>17359</v>
      </c>
      <c r="Y6210" s="12" t="s">
        <v>17360</v>
      </c>
      <c r="Z6210" s="12" t="s">
        <v>16933</v>
      </c>
      <c r="AA6210" s="12" t="s">
        <v>46</v>
      </c>
      <c r="AB6210" s="12">
        <f t="shared" si="1110"/>
        <v>0</v>
      </c>
      <c r="AC6210" s="12">
        <f t="shared" si="1111"/>
        <v>42.62</v>
      </c>
      <c r="AD6210" s="12"/>
      <c r="AE6210" s="12" t="s">
        <v>47</v>
      </c>
      <c r="AF6210" s="117" t="s">
        <v>47</v>
      </c>
      <c r="AG6210" s="33" t="s">
        <v>47</v>
      </c>
      <c r="AH6210" s="5" t="s">
        <v>915</v>
      </c>
      <c r="AI6210" s="5" t="s">
        <v>915</v>
      </c>
      <c r="AJ6210" s="13" t="s">
        <v>915</v>
      </c>
    </row>
    <row r="6211" spans="1:36" s="17" customFormat="1" ht="63.75" x14ac:dyDescent="0.2">
      <c r="A6211" s="3" t="s">
        <v>38</v>
      </c>
      <c r="B6211" s="4" t="s">
        <v>48</v>
      </c>
      <c r="C6211" s="5" t="s">
        <v>47</v>
      </c>
      <c r="D6211" s="4" t="s">
        <v>24818</v>
      </c>
      <c r="E6211" s="32" t="s">
        <v>915</v>
      </c>
      <c r="F6211" s="95" t="s">
        <v>775</v>
      </c>
      <c r="G6211" s="235" t="s">
        <v>17743</v>
      </c>
      <c r="H6211" s="12" t="s">
        <v>42</v>
      </c>
      <c r="I6211" s="8" t="s">
        <v>17744</v>
      </c>
      <c r="J6211" s="9" t="s">
        <v>108</v>
      </c>
      <c r="K6211" s="10" t="s">
        <v>17684</v>
      </c>
      <c r="L6211" s="10" t="s">
        <v>17212</v>
      </c>
      <c r="M6211" s="11" t="s">
        <v>47</v>
      </c>
      <c r="N6211" s="11" t="s">
        <v>46</v>
      </c>
      <c r="O6211" s="10">
        <v>0</v>
      </c>
      <c r="P6211" s="12">
        <v>42.62</v>
      </c>
      <c r="Q6211" s="12">
        <f t="shared" si="1112"/>
        <v>4.2620000000000002E-3</v>
      </c>
      <c r="R6211" s="32"/>
      <c r="S6211" s="93" t="s">
        <v>46</v>
      </c>
      <c r="T6211" s="12"/>
      <c r="U6211" s="12" t="s">
        <v>915</v>
      </c>
      <c r="V6211" s="12" t="s">
        <v>47</v>
      </c>
      <c r="W6211" s="12" t="s">
        <v>1743</v>
      </c>
      <c r="X6211" s="12" t="s">
        <v>17359</v>
      </c>
      <c r="Y6211" s="12" t="s">
        <v>17360</v>
      </c>
      <c r="Z6211" s="12" t="s">
        <v>16933</v>
      </c>
      <c r="AA6211" s="12" t="s">
        <v>46</v>
      </c>
      <c r="AB6211" s="12">
        <f t="shared" si="1110"/>
        <v>0</v>
      </c>
      <c r="AC6211" s="12">
        <f t="shared" si="1111"/>
        <v>42.62</v>
      </c>
      <c r="AD6211" s="12"/>
      <c r="AE6211" s="12" t="s">
        <v>47</v>
      </c>
      <c r="AF6211" s="117" t="s">
        <v>47</v>
      </c>
      <c r="AG6211" s="33" t="s">
        <v>47</v>
      </c>
      <c r="AH6211" s="5" t="s">
        <v>915</v>
      </c>
      <c r="AI6211" s="5" t="s">
        <v>915</v>
      </c>
      <c r="AJ6211" s="13" t="s">
        <v>915</v>
      </c>
    </row>
    <row r="6212" spans="1:36" s="17" customFormat="1" ht="63.75" x14ac:dyDescent="0.2">
      <c r="A6212" s="3" t="s">
        <v>38</v>
      </c>
      <c r="B6212" s="4" t="s">
        <v>48</v>
      </c>
      <c r="C6212" s="5" t="s">
        <v>47</v>
      </c>
      <c r="D6212" s="4" t="s">
        <v>24818</v>
      </c>
      <c r="E6212" s="32" t="s">
        <v>915</v>
      </c>
      <c r="F6212" s="95" t="s">
        <v>775</v>
      </c>
      <c r="G6212" s="235" t="s">
        <v>17745</v>
      </c>
      <c r="H6212" s="12" t="s">
        <v>42</v>
      </c>
      <c r="I6212" s="8" t="s">
        <v>17746</v>
      </c>
      <c r="J6212" s="9" t="s">
        <v>108</v>
      </c>
      <c r="K6212" s="10" t="s">
        <v>17684</v>
      </c>
      <c r="L6212" s="10" t="s">
        <v>17212</v>
      </c>
      <c r="M6212" s="11" t="s">
        <v>47</v>
      </c>
      <c r="N6212" s="11" t="s">
        <v>46</v>
      </c>
      <c r="O6212" s="10">
        <v>0</v>
      </c>
      <c r="P6212" s="12">
        <v>42.62</v>
      </c>
      <c r="Q6212" s="12">
        <f t="shared" si="1112"/>
        <v>4.2620000000000002E-3</v>
      </c>
      <c r="R6212" s="32"/>
      <c r="S6212" s="93" t="s">
        <v>46</v>
      </c>
      <c r="T6212" s="12"/>
      <c r="U6212" s="12" t="s">
        <v>915</v>
      </c>
      <c r="V6212" s="12" t="s">
        <v>47</v>
      </c>
      <c r="W6212" s="12" t="s">
        <v>1743</v>
      </c>
      <c r="X6212" s="12" t="s">
        <v>17359</v>
      </c>
      <c r="Y6212" s="12" t="s">
        <v>17360</v>
      </c>
      <c r="Z6212" s="12" t="s">
        <v>16933</v>
      </c>
      <c r="AA6212" s="12" t="s">
        <v>46</v>
      </c>
      <c r="AB6212" s="12">
        <f t="shared" si="1110"/>
        <v>0</v>
      </c>
      <c r="AC6212" s="12">
        <f t="shared" si="1111"/>
        <v>42.62</v>
      </c>
      <c r="AD6212" s="12"/>
      <c r="AE6212" s="12" t="s">
        <v>47</v>
      </c>
      <c r="AF6212" s="117" t="s">
        <v>47</v>
      </c>
      <c r="AG6212" s="33" t="s">
        <v>47</v>
      </c>
      <c r="AH6212" s="5" t="s">
        <v>915</v>
      </c>
      <c r="AI6212" s="5" t="s">
        <v>915</v>
      </c>
      <c r="AJ6212" s="13" t="s">
        <v>915</v>
      </c>
    </row>
    <row r="6213" spans="1:36" s="17" customFormat="1" ht="63.75" x14ac:dyDescent="0.2">
      <c r="A6213" s="3" t="s">
        <v>38</v>
      </c>
      <c r="B6213" s="4" t="s">
        <v>48</v>
      </c>
      <c r="C6213" s="5" t="s">
        <v>47</v>
      </c>
      <c r="D6213" s="4" t="s">
        <v>24818</v>
      </c>
      <c r="E6213" s="32" t="s">
        <v>915</v>
      </c>
      <c r="F6213" s="95" t="s">
        <v>775</v>
      </c>
      <c r="G6213" s="235" t="s">
        <v>17747</v>
      </c>
      <c r="H6213" s="12" t="s">
        <v>42</v>
      </c>
      <c r="I6213" s="8" t="s">
        <v>17748</v>
      </c>
      <c r="J6213" s="9" t="s">
        <v>108</v>
      </c>
      <c r="K6213" s="10" t="s">
        <v>17684</v>
      </c>
      <c r="L6213" s="10" t="s">
        <v>17212</v>
      </c>
      <c r="M6213" s="11" t="s">
        <v>47</v>
      </c>
      <c r="N6213" s="11" t="s">
        <v>46</v>
      </c>
      <c r="O6213" s="10">
        <v>0</v>
      </c>
      <c r="P6213" s="12">
        <v>42.62</v>
      </c>
      <c r="Q6213" s="12">
        <f t="shared" si="1112"/>
        <v>4.2620000000000002E-3</v>
      </c>
      <c r="R6213" s="32"/>
      <c r="S6213" s="93" t="s">
        <v>46</v>
      </c>
      <c r="T6213" s="12"/>
      <c r="U6213" s="12" t="s">
        <v>915</v>
      </c>
      <c r="V6213" s="12" t="s">
        <v>47</v>
      </c>
      <c r="W6213" s="12" t="s">
        <v>1743</v>
      </c>
      <c r="X6213" s="12" t="s">
        <v>17359</v>
      </c>
      <c r="Y6213" s="12" t="s">
        <v>17360</v>
      </c>
      <c r="Z6213" s="12" t="s">
        <v>16933</v>
      </c>
      <c r="AA6213" s="12" t="s">
        <v>46</v>
      </c>
      <c r="AB6213" s="12">
        <f t="shared" ref="AB6213:AB6276" si="1113">O6213</f>
        <v>0</v>
      </c>
      <c r="AC6213" s="12">
        <f t="shared" ref="AC6213:AC6276" si="1114">P6213</f>
        <v>42.62</v>
      </c>
      <c r="AD6213" s="12"/>
      <c r="AE6213" s="12" t="s">
        <v>47</v>
      </c>
      <c r="AF6213" s="117" t="s">
        <v>47</v>
      </c>
      <c r="AG6213" s="33" t="s">
        <v>47</v>
      </c>
      <c r="AH6213" s="5" t="s">
        <v>915</v>
      </c>
      <c r="AI6213" s="5" t="s">
        <v>915</v>
      </c>
      <c r="AJ6213" s="13" t="s">
        <v>915</v>
      </c>
    </row>
    <row r="6214" spans="1:36" s="17" customFormat="1" ht="63.75" x14ac:dyDescent="0.2">
      <c r="A6214" s="3" t="s">
        <v>38</v>
      </c>
      <c r="B6214" s="4" t="s">
        <v>48</v>
      </c>
      <c r="C6214" s="5" t="s">
        <v>47</v>
      </c>
      <c r="D6214" s="4" t="s">
        <v>24818</v>
      </c>
      <c r="E6214" s="32" t="s">
        <v>915</v>
      </c>
      <c r="F6214" s="95" t="s">
        <v>775</v>
      </c>
      <c r="G6214" s="235" t="s">
        <v>17749</v>
      </c>
      <c r="H6214" s="12" t="s">
        <v>42</v>
      </c>
      <c r="I6214" s="8" t="s">
        <v>17750</v>
      </c>
      <c r="J6214" s="9" t="s">
        <v>108</v>
      </c>
      <c r="K6214" s="10" t="s">
        <v>17684</v>
      </c>
      <c r="L6214" s="10" t="s">
        <v>17212</v>
      </c>
      <c r="M6214" s="11" t="s">
        <v>47</v>
      </c>
      <c r="N6214" s="11" t="s">
        <v>46</v>
      </c>
      <c r="O6214" s="10">
        <v>0</v>
      </c>
      <c r="P6214" s="12">
        <v>42.62</v>
      </c>
      <c r="Q6214" s="12">
        <f t="shared" si="1112"/>
        <v>4.2620000000000002E-3</v>
      </c>
      <c r="R6214" s="32"/>
      <c r="S6214" s="93" t="s">
        <v>46</v>
      </c>
      <c r="T6214" s="12"/>
      <c r="U6214" s="12" t="s">
        <v>915</v>
      </c>
      <c r="V6214" s="12" t="s">
        <v>47</v>
      </c>
      <c r="W6214" s="12" t="s">
        <v>1743</v>
      </c>
      <c r="X6214" s="12" t="s">
        <v>17359</v>
      </c>
      <c r="Y6214" s="12" t="s">
        <v>17360</v>
      </c>
      <c r="Z6214" s="12" t="s">
        <v>16933</v>
      </c>
      <c r="AA6214" s="12" t="s">
        <v>46</v>
      </c>
      <c r="AB6214" s="12">
        <f t="shared" si="1113"/>
        <v>0</v>
      </c>
      <c r="AC6214" s="12">
        <f t="shared" si="1114"/>
        <v>42.62</v>
      </c>
      <c r="AD6214" s="12"/>
      <c r="AE6214" s="12" t="s">
        <v>47</v>
      </c>
      <c r="AF6214" s="117" t="s">
        <v>47</v>
      </c>
      <c r="AG6214" s="33" t="s">
        <v>47</v>
      </c>
      <c r="AH6214" s="5" t="s">
        <v>915</v>
      </c>
      <c r="AI6214" s="5" t="s">
        <v>915</v>
      </c>
      <c r="AJ6214" s="13" t="s">
        <v>915</v>
      </c>
    </row>
    <row r="6215" spans="1:36" s="17" customFormat="1" ht="63.75" x14ac:dyDescent="0.2">
      <c r="A6215" s="3" t="s">
        <v>38</v>
      </c>
      <c r="B6215" s="4" t="s">
        <v>48</v>
      </c>
      <c r="C6215" s="5" t="s">
        <v>47</v>
      </c>
      <c r="D6215" s="4" t="s">
        <v>24818</v>
      </c>
      <c r="E6215" s="32" t="s">
        <v>915</v>
      </c>
      <c r="F6215" s="95" t="s">
        <v>775</v>
      </c>
      <c r="G6215" s="235" t="s">
        <v>17751</v>
      </c>
      <c r="H6215" s="12" t="s">
        <v>42</v>
      </c>
      <c r="I6215" s="8" t="s">
        <v>17752</v>
      </c>
      <c r="J6215" s="9" t="s">
        <v>108</v>
      </c>
      <c r="K6215" s="10" t="s">
        <v>17684</v>
      </c>
      <c r="L6215" s="10" t="s">
        <v>17212</v>
      </c>
      <c r="M6215" s="11" t="s">
        <v>47</v>
      </c>
      <c r="N6215" s="11" t="s">
        <v>46</v>
      </c>
      <c r="O6215" s="10">
        <v>0</v>
      </c>
      <c r="P6215" s="12">
        <v>42.62</v>
      </c>
      <c r="Q6215" s="12">
        <f t="shared" si="1112"/>
        <v>4.2620000000000002E-3</v>
      </c>
      <c r="R6215" s="32"/>
      <c r="S6215" s="93" t="s">
        <v>46</v>
      </c>
      <c r="T6215" s="12"/>
      <c r="U6215" s="12" t="s">
        <v>915</v>
      </c>
      <c r="V6215" s="12" t="s">
        <v>47</v>
      </c>
      <c r="W6215" s="12" t="s">
        <v>1743</v>
      </c>
      <c r="X6215" s="12" t="s">
        <v>17359</v>
      </c>
      <c r="Y6215" s="12" t="s">
        <v>17360</v>
      </c>
      <c r="Z6215" s="12" t="s">
        <v>16933</v>
      </c>
      <c r="AA6215" s="12" t="s">
        <v>46</v>
      </c>
      <c r="AB6215" s="12">
        <f t="shared" si="1113"/>
        <v>0</v>
      </c>
      <c r="AC6215" s="12">
        <f t="shared" si="1114"/>
        <v>42.62</v>
      </c>
      <c r="AD6215" s="12"/>
      <c r="AE6215" s="12" t="s">
        <v>47</v>
      </c>
      <c r="AF6215" s="117" t="s">
        <v>47</v>
      </c>
      <c r="AG6215" s="33" t="s">
        <v>47</v>
      </c>
      <c r="AH6215" s="5" t="s">
        <v>915</v>
      </c>
      <c r="AI6215" s="5" t="s">
        <v>915</v>
      </c>
      <c r="AJ6215" s="13" t="s">
        <v>915</v>
      </c>
    </row>
    <row r="6216" spans="1:36" s="17" customFormat="1" ht="63.75" x14ac:dyDescent="0.2">
      <c r="A6216" s="3" t="s">
        <v>38</v>
      </c>
      <c r="B6216" s="4" t="s">
        <v>48</v>
      </c>
      <c r="C6216" s="5" t="s">
        <v>47</v>
      </c>
      <c r="D6216" s="4" t="s">
        <v>24818</v>
      </c>
      <c r="E6216" s="32" t="s">
        <v>915</v>
      </c>
      <c r="F6216" s="95" t="s">
        <v>775</v>
      </c>
      <c r="G6216" s="235" t="s">
        <v>17753</v>
      </c>
      <c r="H6216" s="12" t="s">
        <v>42</v>
      </c>
      <c r="I6216" s="8" t="s">
        <v>17754</v>
      </c>
      <c r="J6216" s="9" t="s">
        <v>108</v>
      </c>
      <c r="K6216" s="10" t="s">
        <v>17684</v>
      </c>
      <c r="L6216" s="10" t="s">
        <v>17212</v>
      </c>
      <c r="M6216" s="11" t="s">
        <v>47</v>
      </c>
      <c r="N6216" s="11" t="s">
        <v>46</v>
      </c>
      <c r="O6216" s="10">
        <v>0</v>
      </c>
      <c r="P6216" s="12">
        <v>42.62</v>
      </c>
      <c r="Q6216" s="12">
        <f t="shared" si="1112"/>
        <v>4.2620000000000002E-3</v>
      </c>
      <c r="R6216" s="32"/>
      <c r="S6216" s="93" t="s">
        <v>46</v>
      </c>
      <c r="T6216" s="12"/>
      <c r="U6216" s="12" t="s">
        <v>915</v>
      </c>
      <c r="V6216" s="12" t="s">
        <v>47</v>
      </c>
      <c r="W6216" s="12" t="s">
        <v>1743</v>
      </c>
      <c r="X6216" s="12" t="s">
        <v>17359</v>
      </c>
      <c r="Y6216" s="12" t="s">
        <v>17360</v>
      </c>
      <c r="Z6216" s="12" t="s">
        <v>16933</v>
      </c>
      <c r="AA6216" s="12" t="s">
        <v>46</v>
      </c>
      <c r="AB6216" s="12">
        <f t="shared" si="1113"/>
        <v>0</v>
      </c>
      <c r="AC6216" s="12">
        <f t="shared" si="1114"/>
        <v>42.62</v>
      </c>
      <c r="AD6216" s="12"/>
      <c r="AE6216" s="12" t="s">
        <v>47</v>
      </c>
      <c r="AF6216" s="117" t="s">
        <v>47</v>
      </c>
      <c r="AG6216" s="33" t="s">
        <v>47</v>
      </c>
      <c r="AH6216" s="5" t="s">
        <v>915</v>
      </c>
      <c r="AI6216" s="5" t="s">
        <v>915</v>
      </c>
      <c r="AJ6216" s="13" t="s">
        <v>915</v>
      </c>
    </row>
    <row r="6217" spans="1:36" s="17" customFormat="1" ht="63.75" x14ac:dyDescent="0.2">
      <c r="A6217" s="3" t="s">
        <v>38</v>
      </c>
      <c r="B6217" s="4" t="s">
        <v>48</v>
      </c>
      <c r="C6217" s="5" t="s">
        <v>47</v>
      </c>
      <c r="D6217" s="4" t="s">
        <v>24818</v>
      </c>
      <c r="E6217" s="32" t="s">
        <v>915</v>
      </c>
      <c r="F6217" s="95" t="s">
        <v>775</v>
      </c>
      <c r="G6217" s="235" t="s">
        <v>17755</v>
      </c>
      <c r="H6217" s="12" t="s">
        <v>42</v>
      </c>
      <c r="I6217" s="8" t="s">
        <v>17756</v>
      </c>
      <c r="J6217" s="9" t="s">
        <v>108</v>
      </c>
      <c r="K6217" s="10" t="s">
        <v>17684</v>
      </c>
      <c r="L6217" s="10" t="s">
        <v>17212</v>
      </c>
      <c r="M6217" s="11" t="s">
        <v>47</v>
      </c>
      <c r="N6217" s="11" t="s">
        <v>46</v>
      </c>
      <c r="O6217" s="10">
        <v>0</v>
      </c>
      <c r="P6217" s="12">
        <v>42.62</v>
      </c>
      <c r="Q6217" s="12">
        <f t="shared" si="1112"/>
        <v>4.2620000000000002E-3</v>
      </c>
      <c r="R6217" s="32"/>
      <c r="S6217" s="93" t="s">
        <v>46</v>
      </c>
      <c r="T6217" s="12"/>
      <c r="U6217" s="12" t="s">
        <v>915</v>
      </c>
      <c r="V6217" s="12" t="s">
        <v>47</v>
      </c>
      <c r="W6217" s="12" t="s">
        <v>1743</v>
      </c>
      <c r="X6217" s="12" t="s">
        <v>17359</v>
      </c>
      <c r="Y6217" s="12" t="s">
        <v>17360</v>
      </c>
      <c r="Z6217" s="12" t="s">
        <v>16933</v>
      </c>
      <c r="AA6217" s="12" t="s">
        <v>46</v>
      </c>
      <c r="AB6217" s="12">
        <f t="shared" si="1113"/>
        <v>0</v>
      </c>
      <c r="AC6217" s="12">
        <f t="shared" si="1114"/>
        <v>42.62</v>
      </c>
      <c r="AD6217" s="12"/>
      <c r="AE6217" s="12" t="s">
        <v>47</v>
      </c>
      <c r="AF6217" s="117" t="s">
        <v>47</v>
      </c>
      <c r="AG6217" s="33" t="s">
        <v>47</v>
      </c>
      <c r="AH6217" s="5" t="s">
        <v>915</v>
      </c>
      <c r="AI6217" s="5" t="s">
        <v>915</v>
      </c>
      <c r="AJ6217" s="13" t="s">
        <v>915</v>
      </c>
    </row>
    <row r="6218" spans="1:36" s="17" customFormat="1" ht="63.75" x14ac:dyDescent="0.2">
      <c r="A6218" s="3" t="s">
        <v>38</v>
      </c>
      <c r="B6218" s="4" t="s">
        <v>48</v>
      </c>
      <c r="C6218" s="5" t="s">
        <v>47</v>
      </c>
      <c r="D6218" s="4" t="s">
        <v>24818</v>
      </c>
      <c r="E6218" s="32" t="s">
        <v>915</v>
      </c>
      <c r="F6218" s="95" t="s">
        <v>775</v>
      </c>
      <c r="G6218" s="235" t="s">
        <v>17757</v>
      </c>
      <c r="H6218" s="12" t="s">
        <v>42</v>
      </c>
      <c r="I6218" s="8" t="s">
        <v>17758</v>
      </c>
      <c r="J6218" s="9" t="s">
        <v>108</v>
      </c>
      <c r="K6218" s="10" t="s">
        <v>17684</v>
      </c>
      <c r="L6218" s="10" t="s">
        <v>17212</v>
      </c>
      <c r="M6218" s="11" t="s">
        <v>47</v>
      </c>
      <c r="N6218" s="11" t="s">
        <v>46</v>
      </c>
      <c r="O6218" s="10">
        <v>0</v>
      </c>
      <c r="P6218" s="12">
        <v>42.62</v>
      </c>
      <c r="Q6218" s="12">
        <f t="shared" si="1112"/>
        <v>4.2620000000000002E-3</v>
      </c>
      <c r="R6218" s="32"/>
      <c r="S6218" s="93" t="s">
        <v>46</v>
      </c>
      <c r="T6218" s="12"/>
      <c r="U6218" s="12" t="s">
        <v>915</v>
      </c>
      <c r="V6218" s="12" t="s">
        <v>47</v>
      </c>
      <c r="W6218" s="12" t="s">
        <v>1743</v>
      </c>
      <c r="X6218" s="12" t="s">
        <v>17359</v>
      </c>
      <c r="Y6218" s="12" t="s">
        <v>17360</v>
      </c>
      <c r="Z6218" s="12" t="s">
        <v>16933</v>
      </c>
      <c r="AA6218" s="12" t="s">
        <v>46</v>
      </c>
      <c r="AB6218" s="12">
        <f t="shared" si="1113"/>
        <v>0</v>
      </c>
      <c r="AC6218" s="12">
        <f t="shared" si="1114"/>
        <v>42.62</v>
      </c>
      <c r="AD6218" s="12"/>
      <c r="AE6218" s="12" t="s">
        <v>47</v>
      </c>
      <c r="AF6218" s="117" t="s">
        <v>47</v>
      </c>
      <c r="AG6218" s="33" t="s">
        <v>47</v>
      </c>
      <c r="AH6218" s="5" t="s">
        <v>915</v>
      </c>
      <c r="AI6218" s="5" t="s">
        <v>915</v>
      </c>
      <c r="AJ6218" s="13" t="s">
        <v>915</v>
      </c>
    </row>
    <row r="6219" spans="1:36" s="17" customFormat="1" ht="63.75" x14ac:dyDescent="0.2">
      <c r="A6219" s="3" t="s">
        <v>38</v>
      </c>
      <c r="B6219" s="4" t="s">
        <v>48</v>
      </c>
      <c r="C6219" s="5" t="s">
        <v>47</v>
      </c>
      <c r="D6219" s="4" t="s">
        <v>24818</v>
      </c>
      <c r="E6219" s="32" t="s">
        <v>915</v>
      </c>
      <c r="F6219" s="95" t="s">
        <v>775</v>
      </c>
      <c r="G6219" s="235" t="s">
        <v>17759</v>
      </c>
      <c r="H6219" s="12" t="s">
        <v>42</v>
      </c>
      <c r="I6219" s="8" t="s">
        <v>17760</v>
      </c>
      <c r="J6219" s="9" t="s">
        <v>108</v>
      </c>
      <c r="K6219" s="10" t="s">
        <v>17684</v>
      </c>
      <c r="L6219" s="10" t="s">
        <v>17212</v>
      </c>
      <c r="M6219" s="11" t="s">
        <v>47</v>
      </c>
      <c r="N6219" s="11" t="s">
        <v>46</v>
      </c>
      <c r="O6219" s="10">
        <v>0</v>
      </c>
      <c r="P6219" s="12">
        <v>42.62</v>
      </c>
      <c r="Q6219" s="12">
        <f t="shared" si="1112"/>
        <v>4.2620000000000002E-3</v>
      </c>
      <c r="R6219" s="32"/>
      <c r="S6219" s="93" t="s">
        <v>46</v>
      </c>
      <c r="T6219" s="12"/>
      <c r="U6219" s="12" t="s">
        <v>915</v>
      </c>
      <c r="V6219" s="12" t="s">
        <v>47</v>
      </c>
      <c r="W6219" s="12" t="s">
        <v>1743</v>
      </c>
      <c r="X6219" s="12" t="s">
        <v>17359</v>
      </c>
      <c r="Y6219" s="12" t="s">
        <v>17360</v>
      </c>
      <c r="Z6219" s="12" t="s">
        <v>16933</v>
      </c>
      <c r="AA6219" s="12" t="s">
        <v>46</v>
      </c>
      <c r="AB6219" s="12">
        <f t="shared" si="1113"/>
        <v>0</v>
      </c>
      <c r="AC6219" s="12">
        <f t="shared" si="1114"/>
        <v>42.62</v>
      </c>
      <c r="AD6219" s="12"/>
      <c r="AE6219" s="12" t="s">
        <v>47</v>
      </c>
      <c r="AF6219" s="117" t="s">
        <v>47</v>
      </c>
      <c r="AG6219" s="33" t="s">
        <v>47</v>
      </c>
      <c r="AH6219" s="5" t="s">
        <v>915</v>
      </c>
      <c r="AI6219" s="5" t="s">
        <v>915</v>
      </c>
      <c r="AJ6219" s="13" t="s">
        <v>915</v>
      </c>
    </row>
    <row r="6220" spans="1:36" s="17" customFormat="1" ht="63.75" x14ac:dyDescent="0.2">
      <c r="A6220" s="3" t="s">
        <v>38</v>
      </c>
      <c r="B6220" s="4" t="s">
        <v>48</v>
      </c>
      <c r="C6220" s="5" t="s">
        <v>47</v>
      </c>
      <c r="D6220" s="4" t="s">
        <v>24818</v>
      </c>
      <c r="E6220" s="32" t="s">
        <v>915</v>
      </c>
      <c r="F6220" s="95" t="s">
        <v>775</v>
      </c>
      <c r="G6220" s="235" t="s">
        <v>17761</v>
      </c>
      <c r="H6220" s="12" t="s">
        <v>42</v>
      </c>
      <c r="I6220" s="8" t="s">
        <v>17762</v>
      </c>
      <c r="J6220" s="9" t="s">
        <v>108</v>
      </c>
      <c r="K6220" s="10" t="s">
        <v>17684</v>
      </c>
      <c r="L6220" s="10" t="s">
        <v>17212</v>
      </c>
      <c r="M6220" s="11" t="s">
        <v>47</v>
      </c>
      <c r="N6220" s="11" t="s">
        <v>46</v>
      </c>
      <c r="O6220" s="10">
        <v>0</v>
      </c>
      <c r="P6220" s="12">
        <v>42.62</v>
      </c>
      <c r="Q6220" s="12">
        <f t="shared" si="1112"/>
        <v>4.2620000000000002E-3</v>
      </c>
      <c r="R6220" s="32"/>
      <c r="S6220" s="93" t="s">
        <v>46</v>
      </c>
      <c r="T6220" s="12"/>
      <c r="U6220" s="12" t="s">
        <v>915</v>
      </c>
      <c r="V6220" s="12" t="s">
        <v>47</v>
      </c>
      <c r="W6220" s="12" t="s">
        <v>1743</v>
      </c>
      <c r="X6220" s="12" t="s">
        <v>17359</v>
      </c>
      <c r="Y6220" s="12" t="s">
        <v>17360</v>
      </c>
      <c r="Z6220" s="12" t="s">
        <v>16933</v>
      </c>
      <c r="AA6220" s="12" t="s">
        <v>46</v>
      </c>
      <c r="AB6220" s="12">
        <f t="shared" si="1113"/>
        <v>0</v>
      </c>
      <c r="AC6220" s="12">
        <f t="shared" si="1114"/>
        <v>42.62</v>
      </c>
      <c r="AD6220" s="12"/>
      <c r="AE6220" s="12" t="s">
        <v>47</v>
      </c>
      <c r="AF6220" s="117" t="s">
        <v>47</v>
      </c>
      <c r="AG6220" s="33" t="s">
        <v>47</v>
      </c>
      <c r="AH6220" s="5" t="s">
        <v>915</v>
      </c>
      <c r="AI6220" s="5" t="s">
        <v>915</v>
      </c>
      <c r="AJ6220" s="13" t="s">
        <v>915</v>
      </c>
    </row>
    <row r="6221" spans="1:36" s="17" customFormat="1" ht="63.75" x14ac:dyDescent="0.2">
      <c r="A6221" s="3" t="s">
        <v>38</v>
      </c>
      <c r="B6221" s="4" t="s">
        <v>48</v>
      </c>
      <c r="C6221" s="5" t="s">
        <v>47</v>
      </c>
      <c r="D6221" s="5" t="s">
        <v>24819</v>
      </c>
      <c r="E6221" s="32" t="s">
        <v>915</v>
      </c>
      <c r="F6221" s="95" t="s">
        <v>775</v>
      </c>
      <c r="G6221" s="235" t="s">
        <v>17763</v>
      </c>
      <c r="H6221" s="12" t="s">
        <v>42</v>
      </c>
      <c r="I6221" s="8" t="s">
        <v>17764</v>
      </c>
      <c r="J6221" s="9" t="s">
        <v>108</v>
      </c>
      <c r="K6221" s="10" t="s">
        <v>17765</v>
      </c>
      <c r="L6221" s="10" t="s">
        <v>17212</v>
      </c>
      <c r="M6221" s="11" t="s">
        <v>47</v>
      </c>
      <c r="N6221" s="11" t="s">
        <v>46</v>
      </c>
      <c r="O6221" s="10">
        <v>0</v>
      </c>
      <c r="P6221" s="12">
        <v>42.62</v>
      </c>
      <c r="Q6221" s="12">
        <f t="shared" si="1112"/>
        <v>4.2620000000000002E-3</v>
      </c>
      <c r="R6221" s="32"/>
      <c r="S6221" s="93" t="s">
        <v>46</v>
      </c>
      <c r="T6221" s="12"/>
      <c r="U6221" s="12" t="s">
        <v>915</v>
      </c>
      <c r="V6221" s="12" t="s">
        <v>47</v>
      </c>
      <c r="W6221" s="12" t="s">
        <v>1743</v>
      </c>
      <c r="X6221" s="12" t="s">
        <v>17359</v>
      </c>
      <c r="Y6221" s="12" t="s">
        <v>17360</v>
      </c>
      <c r="Z6221" s="12" t="s">
        <v>16933</v>
      </c>
      <c r="AA6221" s="12" t="s">
        <v>46</v>
      </c>
      <c r="AB6221" s="12">
        <f t="shared" si="1113"/>
        <v>0</v>
      </c>
      <c r="AC6221" s="12">
        <f t="shared" si="1114"/>
        <v>42.62</v>
      </c>
      <c r="AD6221" s="12"/>
      <c r="AE6221" s="12" t="s">
        <v>47</v>
      </c>
      <c r="AF6221" s="117" t="s">
        <v>47</v>
      </c>
      <c r="AG6221" s="33" t="s">
        <v>47</v>
      </c>
      <c r="AH6221" s="5" t="s">
        <v>915</v>
      </c>
      <c r="AI6221" s="5" t="s">
        <v>915</v>
      </c>
      <c r="AJ6221" s="13" t="s">
        <v>915</v>
      </c>
    </row>
    <row r="6222" spans="1:36" s="17" customFormat="1" ht="63.75" x14ac:dyDescent="0.2">
      <c r="A6222" s="3" t="s">
        <v>38</v>
      </c>
      <c r="B6222" s="4" t="s">
        <v>48</v>
      </c>
      <c r="C6222" s="5" t="s">
        <v>47</v>
      </c>
      <c r="D6222" s="4" t="s">
        <v>24819</v>
      </c>
      <c r="E6222" s="32" t="s">
        <v>915</v>
      </c>
      <c r="F6222" s="95" t="s">
        <v>775</v>
      </c>
      <c r="G6222" s="235" t="s">
        <v>17766</v>
      </c>
      <c r="H6222" s="12" t="s">
        <v>42</v>
      </c>
      <c r="I6222" s="8" t="s">
        <v>17767</v>
      </c>
      <c r="J6222" s="9" t="s">
        <v>108</v>
      </c>
      <c r="K6222" s="10" t="s">
        <v>17765</v>
      </c>
      <c r="L6222" s="10" t="s">
        <v>17212</v>
      </c>
      <c r="M6222" s="11" t="s">
        <v>47</v>
      </c>
      <c r="N6222" s="11" t="s">
        <v>46</v>
      </c>
      <c r="O6222" s="10">
        <v>0</v>
      </c>
      <c r="P6222" s="12">
        <v>42.62</v>
      </c>
      <c r="Q6222" s="12">
        <f t="shared" si="1112"/>
        <v>4.2620000000000002E-3</v>
      </c>
      <c r="R6222" s="32"/>
      <c r="S6222" s="93" t="s">
        <v>46</v>
      </c>
      <c r="T6222" s="12"/>
      <c r="U6222" s="12" t="s">
        <v>915</v>
      </c>
      <c r="V6222" s="12" t="s">
        <v>47</v>
      </c>
      <c r="W6222" s="12" t="s">
        <v>1743</v>
      </c>
      <c r="X6222" s="12" t="s">
        <v>17359</v>
      </c>
      <c r="Y6222" s="12" t="s">
        <v>17360</v>
      </c>
      <c r="Z6222" s="12" t="s">
        <v>16933</v>
      </c>
      <c r="AA6222" s="12" t="s">
        <v>46</v>
      </c>
      <c r="AB6222" s="12">
        <f t="shared" si="1113"/>
        <v>0</v>
      </c>
      <c r="AC6222" s="12">
        <f t="shared" si="1114"/>
        <v>42.62</v>
      </c>
      <c r="AD6222" s="12"/>
      <c r="AE6222" s="12" t="s">
        <v>47</v>
      </c>
      <c r="AF6222" s="117" t="s">
        <v>47</v>
      </c>
      <c r="AG6222" s="33" t="s">
        <v>47</v>
      </c>
      <c r="AH6222" s="5" t="s">
        <v>915</v>
      </c>
      <c r="AI6222" s="5" t="s">
        <v>915</v>
      </c>
      <c r="AJ6222" s="13" t="s">
        <v>915</v>
      </c>
    </row>
    <row r="6223" spans="1:36" s="17" customFormat="1" ht="63.75" x14ac:dyDescent="0.2">
      <c r="A6223" s="3" t="s">
        <v>38</v>
      </c>
      <c r="B6223" s="4" t="s">
        <v>48</v>
      </c>
      <c r="C6223" s="5" t="s">
        <v>47</v>
      </c>
      <c r="D6223" s="5" t="s">
        <v>24819</v>
      </c>
      <c r="E6223" s="32" t="s">
        <v>915</v>
      </c>
      <c r="F6223" s="95" t="s">
        <v>775</v>
      </c>
      <c r="G6223" s="235" t="s">
        <v>17768</v>
      </c>
      <c r="H6223" s="12" t="s">
        <v>42</v>
      </c>
      <c r="I6223" s="8" t="s">
        <v>17769</v>
      </c>
      <c r="J6223" s="9" t="s">
        <v>108</v>
      </c>
      <c r="K6223" s="10" t="s">
        <v>17765</v>
      </c>
      <c r="L6223" s="10" t="s">
        <v>17212</v>
      </c>
      <c r="M6223" s="11" t="s">
        <v>47</v>
      </c>
      <c r="N6223" s="11" t="s">
        <v>46</v>
      </c>
      <c r="O6223" s="10">
        <v>0</v>
      </c>
      <c r="P6223" s="12">
        <v>42.62</v>
      </c>
      <c r="Q6223" s="12">
        <f t="shared" si="1112"/>
        <v>4.2620000000000002E-3</v>
      </c>
      <c r="R6223" s="32"/>
      <c r="S6223" s="93" t="s">
        <v>46</v>
      </c>
      <c r="T6223" s="12"/>
      <c r="U6223" s="12" t="s">
        <v>915</v>
      </c>
      <c r="V6223" s="12" t="s">
        <v>47</v>
      </c>
      <c r="W6223" s="12" t="s">
        <v>1743</v>
      </c>
      <c r="X6223" s="12" t="s">
        <v>17359</v>
      </c>
      <c r="Y6223" s="12" t="s">
        <v>17360</v>
      </c>
      <c r="Z6223" s="12" t="s">
        <v>16933</v>
      </c>
      <c r="AA6223" s="12" t="s">
        <v>46</v>
      </c>
      <c r="AB6223" s="12">
        <f t="shared" si="1113"/>
        <v>0</v>
      </c>
      <c r="AC6223" s="12">
        <f t="shared" si="1114"/>
        <v>42.62</v>
      </c>
      <c r="AD6223" s="12"/>
      <c r="AE6223" s="12" t="s">
        <v>47</v>
      </c>
      <c r="AF6223" s="117" t="s">
        <v>47</v>
      </c>
      <c r="AG6223" s="33" t="s">
        <v>47</v>
      </c>
      <c r="AH6223" s="5" t="s">
        <v>915</v>
      </c>
      <c r="AI6223" s="5" t="s">
        <v>915</v>
      </c>
      <c r="AJ6223" s="13" t="s">
        <v>915</v>
      </c>
    </row>
    <row r="6224" spans="1:36" s="17" customFormat="1" ht="63.75" x14ac:dyDescent="0.2">
      <c r="A6224" s="3" t="s">
        <v>38</v>
      </c>
      <c r="B6224" s="4" t="s">
        <v>48</v>
      </c>
      <c r="C6224" s="5" t="s">
        <v>47</v>
      </c>
      <c r="D6224" s="5" t="s">
        <v>24819</v>
      </c>
      <c r="E6224" s="32" t="s">
        <v>915</v>
      </c>
      <c r="F6224" s="95" t="s">
        <v>775</v>
      </c>
      <c r="G6224" s="235" t="s">
        <v>17770</v>
      </c>
      <c r="H6224" s="12" t="s">
        <v>42</v>
      </c>
      <c r="I6224" s="8" t="s">
        <v>17771</v>
      </c>
      <c r="J6224" s="9" t="s">
        <v>108</v>
      </c>
      <c r="K6224" s="10" t="s">
        <v>17765</v>
      </c>
      <c r="L6224" s="10" t="s">
        <v>17212</v>
      </c>
      <c r="M6224" s="11" t="s">
        <v>47</v>
      </c>
      <c r="N6224" s="11" t="s">
        <v>46</v>
      </c>
      <c r="O6224" s="10">
        <v>0</v>
      </c>
      <c r="P6224" s="12">
        <v>42.62</v>
      </c>
      <c r="Q6224" s="12">
        <f t="shared" si="1112"/>
        <v>4.2620000000000002E-3</v>
      </c>
      <c r="R6224" s="32"/>
      <c r="S6224" s="93" t="s">
        <v>46</v>
      </c>
      <c r="T6224" s="12"/>
      <c r="U6224" s="12" t="s">
        <v>915</v>
      </c>
      <c r="V6224" s="12" t="s">
        <v>47</v>
      </c>
      <c r="W6224" s="12" t="s">
        <v>1743</v>
      </c>
      <c r="X6224" s="12" t="s">
        <v>17359</v>
      </c>
      <c r="Y6224" s="12" t="s">
        <v>17360</v>
      </c>
      <c r="Z6224" s="12" t="s">
        <v>16933</v>
      </c>
      <c r="AA6224" s="12" t="s">
        <v>46</v>
      </c>
      <c r="AB6224" s="12">
        <f t="shared" si="1113"/>
        <v>0</v>
      </c>
      <c r="AC6224" s="12">
        <f t="shared" si="1114"/>
        <v>42.62</v>
      </c>
      <c r="AD6224" s="12"/>
      <c r="AE6224" s="12" t="s">
        <v>47</v>
      </c>
      <c r="AF6224" s="117" t="s">
        <v>47</v>
      </c>
      <c r="AG6224" s="33" t="s">
        <v>47</v>
      </c>
      <c r="AH6224" s="5" t="s">
        <v>915</v>
      </c>
      <c r="AI6224" s="5" t="s">
        <v>915</v>
      </c>
      <c r="AJ6224" s="13" t="s">
        <v>915</v>
      </c>
    </row>
    <row r="6225" spans="1:36" s="17" customFormat="1" ht="63.75" x14ac:dyDescent="0.2">
      <c r="A6225" s="3" t="s">
        <v>38</v>
      </c>
      <c r="B6225" s="4" t="s">
        <v>48</v>
      </c>
      <c r="C6225" s="5" t="s">
        <v>47</v>
      </c>
      <c r="D6225" s="5" t="s">
        <v>24819</v>
      </c>
      <c r="E6225" s="32" t="s">
        <v>915</v>
      </c>
      <c r="F6225" s="95" t="s">
        <v>775</v>
      </c>
      <c r="G6225" s="235" t="s">
        <v>17772</v>
      </c>
      <c r="H6225" s="12" t="s">
        <v>42</v>
      </c>
      <c r="I6225" s="8" t="s">
        <v>17773</v>
      </c>
      <c r="J6225" s="9" t="s">
        <v>108</v>
      </c>
      <c r="K6225" s="10" t="s">
        <v>17765</v>
      </c>
      <c r="L6225" s="10" t="s">
        <v>17212</v>
      </c>
      <c r="M6225" s="11" t="s">
        <v>47</v>
      </c>
      <c r="N6225" s="11" t="s">
        <v>46</v>
      </c>
      <c r="O6225" s="10">
        <v>0</v>
      </c>
      <c r="P6225" s="12">
        <v>42.62</v>
      </c>
      <c r="Q6225" s="12">
        <f t="shared" si="1112"/>
        <v>4.2620000000000002E-3</v>
      </c>
      <c r="R6225" s="32"/>
      <c r="S6225" s="93" t="s">
        <v>46</v>
      </c>
      <c r="T6225" s="12"/>
      <c r="U6225" s="12" t="s">
        <v>915</v>
      </c>
      <c r="V6225" s="12" t="s">
        <v>47</v>
      </c>
      <c r="W6225" s="12" t="s">
        <v>1743</v>
      </c>
      <c r="X6225" s="12" t="s">
        <v>17359</v>
      </c>
      <c r="Y6225" s="12" t="s">
        <v>17360</v>
      </c>
      <c r="Z6225" s="12" t="s">
        <v>16933</v>
      </c>
      <c r="AA6225" s="12" t="s">
        <v>46</v>
      </c>
      <c r="AB6225" s="12">
        <f t="shared" si="1113"/>
        <v>0</v>
      </c>
      <c r="AC6225" s="12">
        <f t="shared" si="1114"/>
        <v>42.62</v>
      </c>
      <c r="AD6225" s="12"/>
      <c r="AE6225" s="12" t="s">
        <v>47</v>
      </c>
      <c r="AF6225" s="117" t="s">
        <v>47</v>
      </c>
      <c r="AG6225" s="33" t="s">
        <v>47</v>
      </c>
      <c r="AH6225" s="5" t="s">
        <v>915</v>
      </c>
      <c r="AI6225" s="5" t="s">
        <v>915</v>
      </c>
      <c r="AJ6225" s="13" t="s">
        <v>915</v>
      </c>
    </row>
    <row r="6226" spans="1:36" s="17" customFormat="1" ht="63.75" x14ac:dyDescent="0.2">
      <c r="A6226" s="3" t="s">
        <v>38</v>
      </c>
      <c r="B6226" s="4" t="s">
        <v>48</v>
      </c>
      <c r="C6226" s="5" t="s">
        <v>47</v>
      </c>
      <c r="D6226" s="5" t="s">
        <v>24819</v>
      </c>
      <c r="E6226" s="32" t="s">
        <v>915</v>
      </c>
      <c r="F6226" s="95" t="s">
        <v>775</v>
      </c>
      <c r="G6226" s="235" t="s">
        <v>17774</v>
      </c>
      <c r="H6226" s="12" t="s">
        <v>42</v>
      </c>
      <c r="I6226" s="8" t="s">
        <v>17775</v>
      </c>
      <c r="J6226" s="9" t="s">
        <v>108</v>
      </c>
      <c r="K6226" s="10" t="s">
        <v>17765</v>
      </c>
      <c r="L6226" s="10" t="s">
        <v>17212</v>
      </c>
      <c r="M6226" s="11" t="s">
        <v>47</v>
      </c>
      <c r="N6226" s="11" t="s">
        <v>46</v>
      </c>
      <c r="O6226" s="10">
        <v>0</v>
      </c>
      <c r="P6226" s="12">
        <v>42.62</v>
      </c>
      <c r="Q6226" s="12">
        <f t="shared" si="1112"/>
        <v>4.2620000000000002E-3</v>
      </c>
      <c r="R6226" s="32"/>
      <c r="S6226" s="93" t="s">
        <v>46</v>
      </c>
      <c r="T6226" s="12"/>
      <c r="U6226" s="12" t="s">
        <v>915</v>
      </c>
      <c r="V6226" s="12" t="s">
        <v>47</v>
      </c>
      <c r="W6226" s="12" t="s">
        <v>1743</v>
      </c>
      <c r="X6226" s="12" t="s">
        <v>17359</v>
      </c>
      <c r="Y6226" s="12" t="s">
        <v>17360</v>
      </c>
      <c r="Z6226" s="12" t="s">
        <v>16933</v>
      </c>
      <c r="AA6226" s="12" t="s">
        <v>46</v>
      </c>
      <c r="AB6226" s="12">
        <f t="shared" si="1113"/>
        <v>0</v>
      </c>
      <c r="AC6226" s="12">
        <f t="shared" si="1114"/>
        <v>42.62</v>
      </c>
      <c r="AD6226" s="12"/>
      <c r="AE6226" s="12" t="s">
        <v>47</v>
      </c>
      <c r="AF6226" s="117" t="s">
        <v>47</v>
      </c>
      <c r="AG6226" s="33" t="s">
        <v>47</v>
      </c>
      <c r="AH6226" s="5" t="s">
        <v>915</v>
      </c>
      <c r="AI6226" s="5" t="s">
        <v>915</v>
      </c>
      <c r="AJ6226" s="13" t="s">
        <v>915</v>
      </c>
    </row>
    <row r="6227" spans="1:36" s="17" customFormat="1" ht="63.75" x14ac:dyDescent="0.2">
      <c r="A6227" s="3" t="s">
        <v>38</v>
      </c>
      <c r="B6227" s="4" t="s">
        <v>48</v>
      </c>
      <c r="C6227" s="5" t="s">
        <v>47</v>
      </c>
      <c r="D6227" s="5" t="s">
        <v>24819</v>
      </c>
      <c r="E6227" s="32" t="s">
        <v>915</v>
      </c>
      <c r="F6227" s="95" t="s">
        <v>775</v>
      </c>
      <c r="G6227" s="235" t="s">
        <v>17776</v>
      </c>
      <c r="H6227" s="12" t="s">
        <v>42</v>
      </c>
      <c r="I6227" s="8" t="s">
        <v>17777</v>
      </c>
      <c r="J6227" s="9" t="s">
        <v>108</v>
      </c>
      <c r="K6227" s="10" t="s">
        <v>17765</v>
      </c>
      <c r="L6227" s="10" t="s">
        <v>17212</v>
      </c>
      <c r="M6227" s="11" t="s">
        <v>47</v>
      </c>
      <c r="N6227" s="11" t="s">
        <v>46</v>
      </c>
      <c r="O6227" s="10">
        <v>0</v>
      </c>
      <c r="P6227" s="12">
        <v>42.62</v>
      </c>
      <c r="Q6227" s="12">
        <f t="shared" si="1112"/>
        <v>4.2620000000000002E-3</v>
      </c>
      <c r="R6227" s="32"/>
      <c r="S6227" s="93" t="s">
        <v>46</v>
      </c>
      <c r="T6227" s="12"/>
      <c r="U6227" s="12" t="s">
        <v>915</v>
      </c>
      <c r="V6227" s="12" t="s">
        <v>47</v>
      </c>
      <c r="W6227" s="12" t="s">
        <v>1743</v>
      </c>
      <c r="X6227" s="12" t="s">
        <v>17359</v>
      </c>
      <c r="Y6227" s="12" t="s">
        <v>17360</v>
      </c>
      <c r="Z6227" s="12" t="s">
        <v>16933</v>
      </c>
      <c r="AA6227" s="12" t="s">
        <v>46</v>
      </c>
      <c r="AB6227" s="12">
        <f t="shared" si="1113"/>
        <v>0</v>
      </c>
      <c r="AC6227" s="12">
        <f t="shared" si="1114"/>
        <v>42.62</v>
      </c>
      <c r="AD6227" s="12"/>
      <c r="AE6227" s="12" t="s">
        <v>47</v>
      </c>
      <c r="AF6227" s="117" t="s">
        <v>47</v>
      </c>
      <c r="AG6227" s="33" t="s">
        <v>47</v>
      </c>
      <c r="AH6227" s="5" t="s">
        <v>915</v>
      </c>
      <c r="AI6227" s="5" t="s">
        <v>915</v>
      </c>
      <c r="AJ6227" s="13" t="s">
        <v>915</v>
      </c>
    </row>
    <row r="6228" spans="1:36" s="17" customFormat="1" ht="63.75" x14ac:dyDescent="0.2">
      <c r="A6228" s="3" t="s">
        <v>38</v>
      </c>
      <c r="B6228" s="4" t="s">
        <v>48</v>
      </c>
      <c r="C6228" s="5" t="s">
        <v>47</v>
      </c>
      <c r="D6228" s="5" t="s">
        <v>24819</v>
      </c>
      <c r="E6228" s="32" t="s">
        <v>915</v>
      </c>
      <c r="F6228" s="95" t="s">
        <v>775</v>
      </c>
      <c r="G6228" s="235" t="s">
        <v>17778</v>
      </c>
      <c r="H6228" s="12" t="s">
        <v>42</v>
      </c>
      <c r="I6228" s="8" t="s">
        <v>17779</v>
      </c>
      <c r="J6228" s="9" t="s">
        <v>108</v>
      </c>
      <c r="K6228" s="10" t="s">
        <v>17765</v>
      </c>
      <c r="L6228" s="10" t="s">
        <v>17212</v>
      </c>
      <c r="M6228" s="11" t="s">
        <v>47</v>
      </c>
      <c r="N6228" s="11" t="s">
        <v>46</v>
      </c>
      <c r="O6228" s="10">
        <v>0</v>
      </c>
      <c r="P6228" s="12">
        <v>42.62</v>
      </c>
      <c r="Q6228" s="12">
        <f t="shared" si="1112"/>
        <v>4.2620000000000002E-3</v>
      </c>
      <c r="R6228" s="32"/>
      <c r="S6228" s="93" t="s">
        <v>46</v>
      </c>
      <c r="T6228" s="12"/>
      <c r="U6228" s="12" t="s">
        <v>915</v>
      </c>
      <c r="V6228" s="12" t="s">
        <v>47</v>
      </c>
      <c r="W6228" s="12" t="s">
        <v>1743</v>
      </c>
      <c r="X6228" s="12" t="s">
        <v>17359</v>
      </c>
      <c r="Y6228" s="12" t="s">
        <v>17360</v>
      </c>
      <c r="Z6228" s="12" t="s">
        <v>16933</v>
      </c>
      <c r="AA6228" s="12" t="s">
        <v>46</v>
      </c>
      <c r="AB6228" s="12">
        <f t="shared" si="1113"/>
        <v>0</v>
      </c>
      <c r="AC6228" s="12">
        <f t="shared" si="1114"/>
        <v>42.62</v>
      </c>
      <c r="AD6228" s="12"/>
      <c r="AE6228" s="12" t="s">
        <v>47</v>
      </c>
      <c r="AF6228" s="117" t="s">
        <v>47</v>
      </c>
      <c r="AG6228" s="33" t="s">
        <v>47</v>
      </c>
      <c r="AH6228" s="5" t="s">
        <v>915</v>
      </c>
      <c r="AI6228" s="5" t="s">
        <v>915</v>
      </c>
      <c r="AJ6228" s="13" t="s">
        <v>915</v>
      </c>
    </row>
    <row r="6229" spans="1:36" s="17" customFormat="1" ht="63.75" x14ac:dyDescent="0.2">
      <c r="A6229" s="3" t="s">
        <v>38</v>
      </c>
      <c r="B6229" s="4" t="s">
        <v>48</v>
      </c>
      <c r="C6229" s="5" t="s">
        <v>47</v>
      </c>
      <c r="D6229" s="5" t="s">
        <v>24819</v>
      </c>
      <c r="E6229" s="32" t="s">
        <v>915</v>
      </c>
      <c r="F6229" s="95" t="s">
        <v>775</v>
      </c>
      <c r="G6229" s="235" t="s">
        <v>17780</v>
      </c>
      <c r="H6229" s="12" t="s">
        <v>42</v>
      </c>
      <c r="I6229" s="8" t="s">
        <v>17781</v>
      </c>
      <c r="J6229" s="9" t="s">
        <v>108</v>
      </c>
      <c r="K6229" s="10" t="s">
        <v>17765</v>
      </c>
      <c r="L6229" s="10" t="s">
        <v>17212</v>
      </c>
      <c r="M6229" s="11" t="s">
        <v>47</v>
      </c>
      <c r="N6229" s="11" t="s">
        <v>46</v>
      </c>
      <c r="O6229" s="10">
        <v>0</v>
      </c>
      <c r="P6229" s="12">
        <v>42.62</v>
      </c>
      <c r="Q6229" s="12">
        <f t="shared" si="1112"/>
        <v>4.2620000000000002E-3</v>
      </c>
      <c r="R6229" s="32"/>
      <c r="S6229" s="93" t="s">
        <v>46</v>
      </c>
      <c r="T6229" s="12"/>
      <c r="U6229" s="12" t="s">
        <v>915</v>
      </c>
      <c r="V6229" s="12" t="s">
        <v>47</v>
      </c>
      <c r="W6229" s="12" t="s">
        <v>1743</v>
      </c>
      <c r="X6229" s="12" t="s">
        <v>17359</v>
      </c>
      <c r="Y6229" s="12" t="s">
        <v>17360</v>
      </c>
      <c r="Z6229" s="12" t="s">
        <v>16933</v>
      </c>
      <c r="AA6229" s="12" t="s">
        <v>46</v>
      </c>
      <c r="AB6229" s="12">
        <f t="shared" si="1113"/>
        <v>0</v>
      </c>
      <c r="AC6229" s="12">
        <f t="shared" si="1114"/>
        <v>42.62</v>
      </c>
      <c r="AD6229" s="12"/>
      <c r="AE6229" s="12" t="s">
        <v>47</v>
      </c>
      <c r="AF6229" s="117" t="s">
        <v>47</v>
      </c>
      <c r="AG6229" s="33" t="s">
        <v>47</v>
      </c>
      <c r="AH6229" s="5" t="s">
        <v>915</v>
      </c>
      <c r="AI6229" s="5" t="s">
        <v>915</v>
      </c>
      <c r="AJ6229" s="13" t="s">
        <v>915</v>
      </c>
    </row>
    <row r="6230" spans="1:36" s="17" customFormat="1" ht="63.75" x14ac:dyDescent="0.2">
      <c r="A6230" s="3" t="s">
        <v>38</v>
      </c>
      <c r="B6230" s="4" t="s">
        <v>48</v>
      </c>
      <c r="C6230" s="5" t="s">
        <v>47</v>
      </c>
      <c r="D6230" s="5" t="s">
        <v>24819</v>
      </c>
      <c r="E6230" s="32" t="s">
        <v>915</v>
      </c>
      <c r="F6230" s="95" t="s">
        <v>775</v>
      </c>
      <c r="G6230" s="235" t="s">
        <v>17782</v>
      </c>
      <c r="H6230" s="12" t="s">
        <v>42</v>
      </c>
      <c r="I6230" s="8" t="s">
        <v>17783</v>
      </c>
      <c r="J6230" s="9" t="s">
        <v>108</v>
      </c>
      <c r="K6230" s="10" t="s">
        <v>17765</v>
      </c>
      <c r="L6230" s="10" t="s">
        <v>17212</v>
      </c>
      <c r="M6230" s="11" t="s">
        <v>47</v>
      </c>
      <c r="N6230" s="11" t="s">
        <v>46</v>
      </c>
      <c r="O6230" s="10">
        <v>0</v>
      </c>
      <c r="P6230" s="12">
        <v>42.62</v>
      </c>
      <c r="Q6230" s="12">
        <f t="shared" si="1112"/>
        <v>4.2620000000000002E-3</v>
      </c>
      <c r="R6230" s="32"/>
      <c r="S6230" s="93" t="s">
        <v>46</v>
      </c>
      <c r="T6230" s="12"/>
      <c r="U6230" s="12" t="s">
        <v>915</v>
      </c>
      <c r="V6230" s="12" t="s">
        <v>47</v>
      </c>
      <c r="W6230" s="12" t="s">
        <v>1743</v>
      </c>
      <c r="X6230" s="12" t="s">
        <v>17359</v>
      </c>
      <c r="Y6230" s="12" t="s">
        <v>17360</v>
      </c>
      <c r="Z6230" s="12" t="s">
        <v>16933</v>
      </c>
      <c r="AA6230" s="12" t="s">
        <v>46</v>
      </c>
      <c r="AB6230" s="12">
        <f t="shared" si="1113"/>
        <v>0</v>
      </c>
      <c r="AC6230" s="12">
        <f t="shared" si="1114"/>
        <v>42.62</v>
      </c>
      <c r="AD6230" s="12"/>
      <c r="AE6230" s="12" t="s">
        <v>47</v>
      </c>
      <c r="AF6230" s="117" t="s">
        <v>47</v>
      </c>
      <c r="AG6230" s="33" t="s">
        <v>47</v>
      </c>
      <c r="AH6230" s="5" t="s">
        <v>915</v>
      </c>
      <c r="AI6230" s="5" t="s">
        <v>915</v>
      </c>
      <c r="AJ6230" s="13" t="s">
        <v>915</v>
      </c>
    </row>
    <row r="6231" spans="1:36" s="17" customFormat="1" ht="63.75" x14ac:dyDescent="0.2">
      <c r="A6231" s="3" t="s">
        <v>38</v>
      </c>
      <c r="B6231" s="4" t="s">
        <v>48</v>
      </c>
      <c r="C6231" s="5" t="s">
        <v>47</v>
      </c>
      <c r="D6231" s="5" t="s">
        <v>24819</v>
      </c>
      <c r="E6231" s="32" t="s">
        <v>915</v>
      </c>
      <c r="F6231" s="95" t="s">
        <v>775</v>
      </c>
      <c r="G6231" s="235" t="s">
        <v>17784</v>
      </c>
      <c r="H6231" s="12" t="s">
        <v>42</v>
      </c>
      <c r="I6231" s="8" t="s">
        <v>17785</v>
      </c>
      <c r="J6231" s="9" t="s">
        <v>108</v>
      </c>
      <c r="K6231" s="10" t="s">
        <v>17765</v>
      </c>
      <c r="L6231" s="10" t="s">
        <v>17212</v>
      </c>
      <c r="M6231" s="11" t="s">
        <v>47</v>
      </c>
      <c r="N6231" s="11" t="s">
        <v>46</v>
      </c>
      <c r="O6231" s="10">
        <v>0</v>
      </c>
      <c r="P6231" s="12">
        <v>42.62</v>
      </c>
      <c r="Q6231" s="12">
        <f t="shared" si="1112"/>
        <v>4.2620000000000002E-3</v>
      </c>
      <c r="R6231" s="32"/>
      <c r="S6231" s="93" t="s">
        <v>46</v>
      </c>
      <c r="T6231" s="12"/>
      <c r="U6231" s="12" t="s">
        <v>915</v>
      </c>
      <c r="V6231" s="12" t="s">
        <v>47</v>
      </c>
      <c r="W6231" s="12" t="s">
        <v>1743</v>
      </c>
      <c r="X6231" s="12" t="s">
        <v>17359</v>
      </c>
      <c r="Y6231" s="12" t="s">
        <v>17360</v>
      </c>
      <c r="Z6231" s="12" t="s">
        <v>16933</v>
      </c>
      <c r="AA6231" s="12" t="s">
        <v>46</v>
      </c>
      <c r="AB6231" s="12">
        <f t="shared" si="1113"/>
        <v>0</v>
      </c>
      <c r="AC6231" s="12">
        <f t="shared" si="1114"/>
        <v>42.62</v>
      </c>
      <c r="AD6231" s="12"/>
      <c r="AE6231" s="12" t="s">
        <v>47</v>
      </c>
      <c r="AF6231" s="117" t="s">
        <v>47</v>
      </c>
      <c r="AG6231" s="33" t="s">
        <v>47</v>
      </c>
      <c r="AH6231" s="5" t="s">
        <v>915</v>
      </c>
      <c r="AI6231" s="5" t="s">
        <v>915</v>
      </c>
      <c r="AJ6231" s="13" t="s">
        <v>915</v>
      </c>
    </row>
    <row r="6232" spans="1:36" s="17" customFormat="1" ht="63.75" x14ac:dyDescent="0.2">
      <c r="A6232" s="3" t="s">
        <v>38</v>
      </c>
      <c r="B6232" s="4" t="s">
        <v>48</v>
      </c>
      <c r="C6232" s="5" t="s">
        <v>47</v>
      </c>
      <c r="D6232" s="5" t="s">
        <v>24819</v>
      </c>
      <c r="E6232" s="32" t="s">
        <v>915</v>
      </c>
      <c r="F6232" s="95" t="s">
        <v>775</v>
      </c>
      <c r="G6232" s="235" t="s">
        <v>17786</v>
      </c>
      <c r="H6232" s="12" t="s">
        <v>42</v>
      </c>
      <c r="I6232" s="8" t="s">
        <v>17787</v>
      </c>
      <c r="J6232" s="9" t="s">
        <v>108</v>
      </c>
      <c r="K6232" s="10" t="s">
        <v>17765</v>
      </c>
      <c r="L6232" s="10" t="s">
        <v>17212</v>
      </c>
      <c r="M6232" s="11" t="s">
        <v>47</v>
      </c>
      <c r="N6232" s="11" t="s">
        <v>46</v>
      </c>
      <c r="O6232" s="10">
        <v>0</v>
      </c>
      <c r="P6232" s="12">
        <v>42.62</v>
      </c>
      <c r="Q6232" s="12">
        <f t="shared" si="1112"/>
        <v>4.2620000000000002E-3</v>
      </c>
      <c r="R6232" s="32"/>
      <c r="S6232" s="93" t="s">
        <v>46</v>
      </c>
      <c r="T6232" s="12"/>
      <c r="U6232" s="12" t="s">
        <v>915</v>
      </c>
      <c r="V6232" s="12" t="s">
        <v>47</v>
      </c>
      <c r="W6232" s="12" t="s">
        <v>1743</v>
      </c>
      <c r="X6232" s="12" t="s">
        <v>17359</v>
      </c>
      <c r="Y6232" s="12" t="s">
        <v>17360</v>
      </c>
      <c r="Z6232" s="12" t="s">
        <v>16933</v>
      </c>
      <c r="AA6232" s="12" t="s">
        <v>46</v>
      </c>
      <c r="AB6232" s="12">
        <f t="shared" si="1113"/>
        <v>0</v>
      </c>
      <c r="AC6232" s="12">
        <f t="shared" si="1114"/>
        <v>42.62</v>
      </c>
      <c r="AD6232" s="12"/>
      <c r="AE6232" s="12" t="s">
        <v>47</v>
      </c>
      <c r="AF6232" s="117" t="s">
        <v>47</v>
      </c>
      <c r="AG6232" s="33" t="s">
        <v>47</v>
      </c>
      <c r="AH6232" s="5" t="s">
        <v>915</v>
      </c>
      <c r="AI6232" s="5" t="s">
        <v>915</v>
      </c>
      <c r="AJ6232" s="13" t="s">
        <v>915</v>
      </c>
    </row>
    <row r="6233" spans="1:36" s="17" customFormat="1" ht="63.75" x14ac:dyDescent="0.2">
      <c r="A6233" s="3" t="s">
        <v>38</v>
      </c>
      <c r="B6233" s="4" t="s">
        <v>48</v>
      </c>
      <c r="C6233" s="5" t="s">
        <v>47</v>
      </c>
      <c r="D6233" s="5" t="s">
        <v>24819</v>
      </c>
      <c r="E6233" s="32" t="s">
        <v>915</v>
      </c>
      <c r="F6233" s="95" t="s">
        <v>775</v>
      </c>
      <c r="G6233" s="235" t="s">
        <v>17788</v>
      </c>
      <c r="H6233" s="12" t="s">
        <v>42</v>
      </c>
      <c r="I6233" s="8" t="s">
        <v>17789</v>
      </c>
      <c r="J6233" s="9" t="s">
        <v>108</v>
      </c>
      <c r="K6233" s="10" t="s">
        <v>17765</v>
      </c>
      <c r="L6233" s="10" t="s">
        <v>17212</v>
      </c>
      <c r="M6233" s="11" t="s">
        <v>47</v>
      </c>
      <c r="N6233" s="11" t="s">
        <v>46</v>
      </c>
      <c r="O6233" s="10">
        <v>0</v>
      </c>
      <c r="P6233" s="12">
        <v>42.62</v>
      </c>
      <c r="Q6233" s="12">
        <f t="shared" si="1112"/>
        <v>4.2620000000000002E-3</v>
      </c>
      <c r="R6233" s="32"/>
      <c r="S6233" s="93" t="s">
        <v>46</v>
      </c>
      <c r="T6233" s="12"/>
      <c r="U6233" s="12" t="s">
        <v>915</v>
      </c>
      <c r="V6233" s="12" t="s">
        <v>47</v>
      </c>
      <c r="W6233" s="12" t="s">
        <v>1743</v>
      </c>
      <c r="X6233" s="12" t="s">
        <v>17359</v>
      </c>
      <c r="Y6233" s="12" t="s">
        <v>17360</v>
      </c>
      <c r="Z6233" s="12" t="s">
        <v>16933</v>
      </c>
      <c r="AA6233" s="12" t="s">
        <v>46</v>
      </c>
      <c r="AB6233" s="12">
        <f t="shared" si="1113"/>
        <v>0</v>
      </c>
      <c r="AC6233" s="12">
        <f t="shared" si="1114"/>
        <v>42.62</v>
      </c>
      <c r="AD6233" s="12"/>
      <c r="AE6233" s="12" t="s">
        <v>47</v>
      </c>
      <c r="AF6233" s="117" t="s">
        <v>47</v>
      </c>
      <c r="AG6233" s="33" t="s">
        <v>47</v>
      </c>
      <c r="AH6233" s="5" t="s">
        <v>915</v>
      </c>
      <c r="AI6233" s="5" t="s">
        <v>915</v>
      </c>
      <c r="AJ6233" s="13" t="s">
        <v>915</v>
      </c>
    </row>
    <row r="6234" spans="1:36" s="17" customFormat="1" ht="63.75" x14ac:dyDescent="0.2">
      <c r="A6234" s="3" t="s">
        <v>38</v>
      </c>
      <c r="B6234" s="4" t="s">
        <v>48</v>
      </c>
      <c r="C6234" s="5" t="s">
        <v>47</v>
      </c>
      <c r="D6234" s="5" t="s">
        <v>24819</v>
      </c>
      <c r="E6234" s="32" t="s">
        <v>915</v>
      </c>
      <c r="F6234" s="95" t="s">
        <v>775</v>
      </c>
      <c r="G6234" s="235" t="s">
        <v>17790</v>
      </c>
      <c r="H6234" s="12" t="s">
        <v>42</v>
      </c>
      <c r="I6234" s="8" t="s">
        <v>17791</v>
      </c>
      <c r="J6234" s="9" t="s">
        <v>108</v>
      </c>
      <c r="K6234" s="10" t="s">
        <v>17765</v>
      </c>
      <c r="L6234" s="10" t="s">
        <v>17212</v>
      </c>
      <c r="M6234" s="11" t="s">
        <v>47</v>
      </c>
      <c r="N6234" s="11" t="s">
        <v>46</v>
      </c>
      <c r="O6234" s="10">
        <v>0</v>
      </c>
      <c r="P6234" s="12">
        <v>42.62</v>
      </c>
      <c r="Q6234" s="12">
        <f t="shared" si="1112"/>
        <v>4.2620000000000002E-3</v>
      </c>
      <c r="R6234" s="32"/>
      <c r="S6234" s="93" t="s">
        <v>46</v>
      </c>
      <c r="T6234" s="12"/>
      <c r="U6234" s="12" t="s">
        <v>915</v>
      </c>
      <c r="V6234" s="12" t="s">
        <v>47</v>
      </c>
      <c r="W6234" s="12" t="s">
        <v>1743</v>
      </c>
      <c r="X6234" s="12" t="s">
        <v>17359</v>
      </c>
      <c r="Y6234" s="12" t="s">
        <v>17360</v>
      </c>
      <c r="Z6234" s="12" t="s">
        <v>16933</v>
      </c>
      <c r="AA6234" s="12" t="s">
        <v>46</v>
      </c>
      <c r="AB6234" s="12">
        <f t="shared" si="1113"/>
        <v>0</v>
      </c>
      <c r="AC6234" s="12">
        <f t="shared" si="1114"/>
        <v>42.62</v>
      </c>
      <c r="AD6234" s="12"/>
      <c r="AE6234" s="12" t="s">
        <v>47</v>
      </c>
      <c r="AF6234" s="117" t="s">
        <v>47</v>
      </c>
      <c r="AG6234" s="33" t="s">
        <v>47</v>
      </c>
      <c r="AH6234" s="5" t="s">
        <v>915</v>
      </c>
      <c r="AI6234" s="5" t="s">
        <v>915</v>
      </c>
      <c r="AJ6234" s="13" t="s">
        <v>915</v>
      </c>
    </row>
    <row r="6235" spans="1:36" s="17" customFormat="1" ht="63.75" x14ac:dyDescent="0.2">
      <c r="A6235" s="3" t="s">
        <v>38</v>
      </c>
      <c r="B6235" s="4" t="s">
        <v>48</v>
      </c>
      <c r="C6235" s="5" t="s">
        <v>47</v>
      </c>
      <c r="D6235" s="5" t="s">
        <v>24819</v>
      </c>
      <c r="E6235" s="32" t="s">
        <v>915</v>
      </c>
      <c r="F6235" s="95" t="s">
        <v>775</v>
      </c>
      <c r="G6235" s="235" t="s">
        <v>17792</v>
      </c>
      <c r="H6235" s="12" t="s">
        <v>42</v>
      </c>
      <c r="I6235" s="8" t="s">
        <v>17793</v>
      </c>
      <c r="J6235" s="9" t="s">
        <v>108</v>
      </c>
      <c r="K6235" s="10" t="s">
        <v>17765</v>
      </c>
      <c r="L6235" s="10" t="s">
        <v>17212</v>
      </c>
      <c r="M6235" s="11" t="s">
        <v>47</v>
      </c>
      <c r="N6235" s="11" t="s">
        <v>46</v>
      </c>
      <c r="O6235" s="10">
        <v>0</v>
      </c>
      <c r="P6235" s="12">
        <v>42.62</v>
      </c>
      <c r="Q6235" s="12">
        <f t="shared" si="1112"/>
        <v>4.2620000000000002E-3</v>
      </c>
      <c r="R6235" s="32"/>
      <c r="S6235" s="93" t="s">
        <v>46</v>
      </c>
      <c r="T6235" s="12"/>
      <c r="U6235" s="12" t="s">
        <v>915</v>
      </c>
      <c r="V6235" s="12" t="s">
        <v>47</v>
      </c>
      <c r="W6235" s="12" t="s">
        <v>1743</v>
      </c>
      <c r="X6235" s="12" t="s">
        <v>17359</v>
      </c>
      <c r="Y6235" s="12" t="s">
        <v>17360</v>
      </c>
      <c r="Z6235" s="12" t="s">
        <v>16933</v>
      </c>
      <c r="AA6235" s="12" t="s">
        <v>46</v>
      </c>
      <c r="AB6235" s="12">
        <f t="shared" si="1113"/>
        <v>0</v>
      </c>
      <c r="AC6235" s="12">
        <f t="shared" si="1114"/>
        <v>42.62</v>
      </c>
      <c r="AD6235" s="12"/>
      <c r="AE6235" s="12" t="s">
        <v>47</v>
      </c>
      <c r="AF6235" s="117" t="s">
        <v>47</v>
      </c>
      <c r="AG6235" s="33" t="s">
        <v>47</v>
      </c>
      <c r="AH6235" s="5" t="s">
        <v>915</v>
      </c>
      <c r="AI6235" s="5" t="s">
        <v>915</v>
      </c>
      <c r="AJ6235" s="13" t="s">
        <v>915</v>
      </c>
    </row>
    <row r="6236" spans="1:36" s="17" customFormat="1" ht="63.75" x14ac:dyDescent="0.2">
      <c r="A6236" s="3" t="s">
        <v>38</v>
      </c>
      <c r="B6236" s="4" t="s">
        <v>48</v>
      </c>
      <c r="C6236" s="5" t="s">
        <v>47</v>
      </c>
      <c r="D6236" s="5" t="s">
        <v>24819</v>
      </c>
      <c r="E6236" s="32" t="s">
        <v>915</v>
      </c>
      <c r="F6236" s="95" t="s">
        <v>775</v>
      </c>
      <c r="G6236" s="235" t="s">
        <v>17794</v>
      </c>
      <c r="H6236" s="12" t="s">
        <v>42</v>
      </c>
      <c r="I6236" s="8" t="s">
        <v>17795</v>
      </c>
      <c r="J6236" s="9" t="s">
        <v>108</v>
      </c>
      <c r="K6236" s="10" t="s">
        <v>17765</v>
      </c>
      <c r="L6236" s="10" t="s">
        <v>17212</v>
      </c>
      <c r="M6236" s="11" t="s">
        <v>47</v>
      </c>
      <c r="N6236" s="11" t="s">
        <v>46</v>
      </c>
      <c r="O6236" s="10">
        <v>0</v>
      </c>
      <c r="P6236" s="12">
        <v>42.62</v>
      </c>
      <c r="Q6236" s="12">
        <f t="shared" si="1112"/>
        <v>4.2620000000000002E-3</v>
      </c>
      <c r="R6236" s="32"/>
      <c r="S6236" s="93" t="s">
        <v>46</v>
      </c>
      <c r="T6236" s="12"/>
      <c r="U6236" s="12" t="s">
        <v>915</v>
      </c>
      <c r="V6236" s="12" t="s">
        <v>47</v>
      </c>
      <c r="W6236" s="12" t="s">
        <v>1743</v>
      </c>
      <c r="X6236" s="12" t="s">
        <v>17359</v>
      </c>
      <c r="Y6236" s="12" t="s">
        <v>17360</v>
      </c>
      <c r="Z6236" s="12" t="s">
        <v>16933</v>
      </c>
      <c r="AA6236" s="12" t="s">
        <v>46</v>
      </c>
      <c r="AB6236" s="12">
        <f t="shared" si="1113"/>
        <v>0</v>
      </c>
      <c r="AC6236" s="12">
        <f t="shared" si="1114"/>
        <v>42.62</v>
      </c>
      <c r="AD6236" s="12"/>
      <c r="AE6236" s="12" t="s">
        <v>47</v>
      </c>
      <c r="AF6236" s="117" t="s">
        <v>47</v>
      </c>
      <c r="AG6236" s="33" t="s">
        <v>47</v>
      </c>
      <c r="AH6236" s="5" t="s">
        <v>915</v>
      </c>
      <c r="AI6236" s="5" t="s">
        <v>915</v>
      </c>
      <c r="AJ6236" s="13" t="s">
        <v>915</v>
      </c>
    </row>
    <row r="6237" spans="1:36" s="17" customFormat="1" ht="63.75" x14ac:dyDescent="0.2">
      <c r="A6237" s="3" t="s">
        <v>38</v>
      </c>
      <c r="B6237" s="4" t="s">
        <v>48</v>
      </c>
      <c r="C6237" s="5" t="s">
        <v>47</v>
      </c>
      <c r="D6237" s="5" t="s">
        <v>24819</v>
      </c>
      <c r="E6237" s="32" t="s">
        <v>915</v>
      </c>
      <c r="F6237" s="95" t="s">
        <v>775</v>
      </c>
      <c r="G6237" s="235" t="s">
        <v>17796</v>
      </c>
      <c r="H6237" s="12" t="s">
        <v>42</v>
      </c>
      <c r="I6237" s="8" t="s">
        <v>17797</v>
      </c>
      <c r="J6237" s="9" t="s">
        <v>108</v>
      </c>
      <c r="K6237" s="10" t="s">
        <v>17765</v>
      </c>
      <c r="L6237" s="10" t="s">
        <v>17212</v>
      </c>
      <c r="M6237" s="11" t="s">
        <v>47</v>
      </c>
      <c r="N6237" s="11" t="s">
        <v>46</v>
      </c>
      <c r="O6237" s="10">
        <v>0</v>
      </c>
      <c r="P6237" s="12">
        <v>42.62</v>
      </c>
      <c r="Q6237" s="12">
        <f t="shared" si="1112"/>
        <v>4.2620000000000002E-3</v>
      </c>
      <c r="R6237" s="32"/>
      <c r="S6237" s="93" t="s">
        <v>46</v>
      </c>
      <c r="T6237" s="12"/>
      <c r="U6237" s="12" t="s">
        <v>915</v>
      </c>
      <c r="V6237" s="12" t="s">
        <v>47</v>
      </c>
      <c r="W6237" s="12" t="s">
        <v>1743</v>
      </c>
      <c r="X6237" s="12" t="s">
        <v>17359</v>
      </c>
      <c r="Y6237" s="12" t="s">
        <v>17360</v>
      </c>
      <c r="Z6237" s="12" t="s">
        <v>16933</v>
      </c>
      <c r="AA6237" s="12" t="s">
        <v>46</v>
      </c>
      <c r="AB6237" s="12">
        <f t="shared" si="1113"/>
        <v>0</v>
      </c>
      <c r="AC6237" s="12">
        <f t="shared" si="1114"/>
        <v>42.62</v>
      </c>
      <c r="AD6237" s="12"/>
      <c r="AE6237" s="12" t="s">
        <v>47</v>
      </c>
      <c r="AF6237" s="117" t="s">
        <v>47</v>
      </c>
      <c r="AG6237" s="33" t="s">
        <v>47</v>
      </c>
      <c r="AH6237" s="5" t="s">
        <v>915</v>
      </c>
      <c r="AI6237" s="5" t="s">
        <v>915</v>
      </c>
      <c r="AJ6237" s="13" t="s">
        <v>915</v>
      </c>
    </row>
    <row r="6238" spans="1:36" s="17" customFormat="1" ht="63.75" x14ac:dyDescent="0.2">
      <c r="A6238" s="3" t="s">
        <v>38</v>
      </c>
      <c r="B6238" s="4" t="s">
        <v>48</v>
      </c>
      <c r="C6238" s="5" t="s">
        <v>47</v>
      </c>
      <c r="D6238" s="5" t="s">
        <v>24819</v>
      </c>
      <c r="E6238" s="32" t="s">
        <v>915</v>
      </c>
      <c r="F6238" s="95" t="s">
        <v>775</v>
      </c>
      <c r="G6238" s="235" t="s">
        <v>17798</v>
      </c>
      <c r="H6238" s="12" t="s">
        <v>42</v>
      </c>
      <c r="I6238" s="8" t="s">
        <v>17799</v>
      </c>
      <c r="J6238" s="9" t="s">
        <v>108</v>
      </c>
      <c r="K6238" s="10" t="s">
        <v>17765</v>
      </c>
      <c r="L6238" s="10" t="s">
        <v>17212</v>
      </c>
      <c r="M6238" s="11" t="s">
        <v>47</v>
      </c>
      <c r="N6238" s="11" t="s">
        <v>46</v>
      </c>
      <c r="O6238" s="10">
        <v>0</v>
      </c>
      <c r="P6238" s="12">
        <v>42.62</v>
      </c>
      <c r="Q6238" s="12">
        <f t="shared" si="1112"/>
        <v>4.2620000000000002E-3</v>
      </c>
      <c r="R6238" s="32"/>
      <c r="S6238" s="93" t="s">
        <v>46</v>
      </c>
      <c r="T6238" s="12"/>
      <c r="U6238" s="12" t="s">
        <v>915</v>
      </c>
      <c r="V6238" s="12" t="s">
        <v>47</v>
      </c>
      <c r="W6238" s="12" t="s">
        <v>1743</v>
      </c>
      <c r="X6238" s="12" t="s">
        <v>17359</v>
      </c>
      <c r="Y6238" s="12" t="s">
        <v>17360</v>
      </c>
      <c r="Z6238" s="12" t="s">
        <v>16933</v>
      </c>
      <c r="AA6238" s="12" t="s">
        <v>46</v>
      </c>
      <c r="AB6238" s="12">
        <f t="shared" si="1113"/>
        <v>0</v>
      </c>
      <c r="AC6238" s="12">
        <f t="shared" si="1114"/>
        <v>42.62</v>
      </c>
      <c r="AD6238" s="12"/>
      <c r="AE6238" s="12" t="s">
        <v>47</v>
      </c>
      <c r="AF6238" s="117" t="s">
        <v>47</v>
      </c>
      <c r="AG6238" s="33" t="s">
        <v>47</v>
      </c>
      <c r="AH6238" s="5" t="s">
        <v>915</v>
      </c>
      <c r="AI6238" s="5" t="s">
        <v>915</v>
      </c>
      <c r="AJ6238" s="13" t="s">
        <v>915</v>
      </c>
    </row>
    <row r="6239" spans="1:36" s="17" customFormat="1" ht="63.75" x14ac:dyDescent="0.2">
      <c r="A6239" s="3" t="s">
        <v>38</v>
      </c>
      <c r="B6239" s="4" t="s">
        <v>48</v>
      </c>
      <c r="C6239" s="5" t="s">
        <v>47</v>
      </c>
      <c r="D6239" s="5" t="s">
        <v>24819</v>
      </c>
      <c r="E6239" s="32" t="s">
        <v>915</v>
      </c>
      <c r="F6239" s="95" t="s">
        <v>775</v>
      </c>
      <c r="G6239" s="235" t="s">
        <v>17800</v>
      </c>
      <c r="H6239" s="12" t="s">
        <v>42</v>
      </c>
      <c r="I6239" s="8" t="s">
        <v>17801</v>
      </c>
      <c r="J6239" s="9" t="s">
        <v>108</v>
      </c>
      <c r="K6239" s="10" t="s">
        <v>17765</v>
      </c>
      <c r="L6239" s="10" t="s">
        <v>17212</v>
      </c>
      <c r="M6239" s="11" t="s">
        <v>47</v>
      </c>
      <c r="N6239" s="11" t="s">
        <v>46</v>
      </c>
      <c r="O6239" s="10">
        <v>0</v>
      </c>
      <c r="P6239" s="12">
        <v>42.62</v>
      </c>
      <c r="Q6239" s="12">
        <f t="shared" si="1112"/>
        <v>4.2620000000000002E-3</v>
      </c>
      <c r="R6239" s="32"/>
      <c r="S6239" s="93" t="s">
        <v>46</v>
      </c>
      <c r="T6239" s="12"/>
      <c r="U6239" s="12" t="s">
        <v>915</v>
      </c>
      <c r="V6239" s="12" t="s">
        <v>47</v>
      </c>
      <c r="W6239" s="12" t="s">
        <v>1743</v>
      </c>
      <c r="X6239" s="12" t="s">
        <v>17359</v>
      </c>
      <c r="Y6239" s="12" t="s">
        <v>17360</v>
      </c>
      <c r="Z6239" s="12" t="s">
        <v>16933</v>
      </c>
      <c r="AA6239" s="12" t="s">
        <v>46</v>
      </c>
      <c r="AB6239" s="12">
        <f t="shared" si="1113"/>
        <v>0</v>
      </c>
      <c r="AC6239" s="12">
        <f t="shared" si="1114"/>
        <v>42.62</v>
      </c>
      <c r="AD6239" s="12"/>
      <c r="AE6239" s="12" t="s">
        <v>47</v>
      </c>
      <c r="AF6239" s="117" t="s">
        <v>47</v>
      </c>
      <c r="AG6239" s="33" t="s">
        <v>47</v>
      </c>
      <c r="AH6239" s="5" t="s">
        <v>915</v>
      </c>
      <c r="AI6239" s="5" t="s">
        <v>915</v>
      </c>
      <c r="AJ6239" s="13" t="s">
        <v>915</v>
      </c>
    </row>
    <row r="6240" spans="1:36" s="17" customFormat="1" ht="63.75" x14ac:dyDescent="0.2">
      <c r="A6240" s="3" t="s">
        <v>38</v>
      </c>
      <c r="B6240" s="4" t="s">
        <v>48</v>
      </c>
      <c r="C6240" s="5" t="s">
        <v>47</v>
      </c>
      <c r="D6240" s="5" t="s">
        <v>24819</v>
      </c>
      <c r="E6240" s="32" t="s">
        <v>915</v>
      </c>
      <c r="F6240" s="95" t="s">
        <v>775</v>
      </c>
      <c r="G6240" s="235" t="s">
        <v>17802</v>
      </c>
      <c r="H6240" s="12" t="s">
        <v>42</v>
      </c>
      <c r="I6240" s="8" t="s">
        <v>17803</v>
      </c>
      <c r="J6240" s="9" t="s">
        <v>108</v>
      </c>
      <c r="K6240" s="10" t="s">
        <v>17765</v>
      </c>
      <c r="L6240" s="10" t="s">
        <v>17212</v>
      </c>
      <c r="M6240" s="11" t="s">
        <v>47</v>
      </c>
      <c r="N6240" s="11" t="s">
        <v>46</v>
      </c>
      <c r="O6240" s="10">
        <v>0</v>
      </c>
      <c r="P6240" s="12">
        <v>42.62</v>
      </c>
      <c r="Q6240" s="12">
        <f t="shared" si="1112"/>
        <v>4.2620000000000002E-3</v>
      </c>
      <c r="R6240" s="32"/>
      <c r="S6240" s="93" t="s">
        <v>46</v>
      </c>
      <c r="T6240" s="12"/>
      <c r="U6240" s="12" t="s">
        <v>915</v>
      </c>
      <c r="V6240" s="12" t="s">
        <v>47</v>
      </c>
      <c r="W6240" s="12" t="s">
        <v>1743</v>
      </c>
      <c r="X6240" s="12" t="s">
        <v>17359</v>
      </c>
      <c r="Y6240" s="12" t="s">
        <v>17360</v>
      </c>
      <c r="Z6240" s="12" t="s">
        <v>16933</v>
      </c>
      <c r="AA6240" s="12" t="s">
        <v>46</v>
      </c>
      <c r="AB6240" s="12">
        <f t="shared" si="1113"/>
        <v>0</v>
      </c>
      <c r="AC6240" s="12">
        <f t="shared" si="1114"/>
        <v>42.62</v>
      </c>
      <c r="AD6240" s="12"/>
      <c r="AE6240" s="12" t="s">
        <v>47</v>
      </c>
      <c r="AF6240" s="117" t="s">
        <v>47</v>
      </c>
      <c r="AG6240" s="33" t="s">
        <v>47</v>
      </c>
      <c r="AH6240" s="5" t="s">
        <v>915</v>
      </c>
      <c r="AI6240" s="5" t="s">
        <v>915</v>
      </c>
      <c r="AJ6240" s="13" t="s">
        <v>915</v>
      </c>
    </row>
    <row r="6241" spans="1:36" s="17" customFormat="1" ht="63.75" x14ac:dyDescent="0.2">
      <c r="A6241" s="3" t="s">
        <v>38</v>
      </c>
      <c r="B6241" s="4" t="s">
        <v>48</v>
      </c>
      <c r="C6241" s="5" t="s">
        <v>47</v>
      </c>
      <c r="D6241" s="5" t="s">
        <v>24819</v>
      </c>
      <c r="E6241" s="32" t="s">
        <v>915</v>
      </c>
      <c r="F6241" s="95" t="s">
        <v>775</v>
      </c>
      <c r="G6241" s="235" t="s">
        <v>17804</v>
      </c>
      <c r="H6241" s="12" t="s">
        <v>42</v>
      </c>
      <c r="I6241" s="8" t="s">
        <v>17805</v>
      </c>
      <c r="J6241" s="9" t="s">
        <v>108</v>
      </c>
      <c r="K6241" s="10" t="s">
        <v>17765</v>
      </c>
      <c r="L6241" s="10" t="s">
        <v>17212</v>
      </c>
      <c r="M6241" s="11" t="s">
        <v>47</v>
      </c>
      <c r="N6241" s="11" t="s">
        <v>46</v>
      </c>
      <c r="O6241" s="10">
        <v>0</v>
      </c>
      <c r="P6241" s="12">
        <v>42.62</v>
      </c>
      <c r="Q6241" s="12">
        <f t="shared" si="1112"/>
        <v>4.2620000000000002E-3</v>
      </c>
      <c r="R6241" s="32"/>
      <c r="S6241" s="93" t="s">
        <v>46</v>
      </c>
      <c r="T6241" s="12"/>
      <c r="U6241" s="12" t="s">
        <v>915</v>
      </c>
      <c r="V6241" s="12" t="s">
        <v>47</v>
      </c>
      <c r="W6241" s="12" t="s">
        <v>1743</v>
      </c>
      <c r="X6241" s="12" t="s">
        <v>17359</v>
      </c>
      <c r="Y6241" s="12" t="s">
        <v>17360</v>
      </c>
      <c r="Z6241" s="12" t="s">
        <v>16933</v>
      </c>
      <c r="AA6241" s="12" t="s">
        <v>46</v>
      </c>
      <c r="AB6241" s="12">
        <f t="shared" si="1113"/>
        <v>0</v>
      </c>
      <c r="AC6241" s="12">
        <f t="shared" si="1114"/>
        <v>42.62</v>
      </c>
      <c r="AD6241" s="12"/>
      <c r="AE6241" s="12" t="s">
        <v>47</v>
      </c>
      <c r="AF6241" s="117" t="s">
        <v>47</v>
      </c>
      <c r="AG6241" s="33" t="s">
        <v>47</v>
      </c>
      <c r="AH6241" s="5" t="s">
        <v>915</v>
      </c>
      <c r="AI6241" s="5" t="s">
        <v>915</v>
      </c>
      <c r="AJ6241" s="13" t="s">
        <v>915</v>
      </c>
    </row>
    <row r="6242" spans="1:36" s="17" customFormat="1" ht="63.75" x14ac:dyDescent="0.2">
      <c r="A6242" s="3" t="s">
        <v>38</v>
      </c>
      <c r="B6242" s="4" t="s">
        <v>48</v>
      </c>
      <c r="C6242" s="5" t="s">
        <v>47</v>
      </c>
      <c r="D6242" s="5" t="s">
        <v>24819</v>
      </c>
      <c r="E6242" s="32" t="s">
        <v>915</v>
      </c>
      <c r="F6242" s="95" t="s">
        <v>775</v>
      </c>
      <c r="G6242" s="235" t="s">
        <v>17806</v>
      </c>
      <c r="H6242" s="12" t="s">
        <v>42</v>
      </c>
      <c r="I6242" s="8" t="s">
        <v>17807</v>
      </c>
      <c r="J6242" s="9" t="s">
        <v>108</v>
      </c>
      <c r="K6242" s="10" t="s">
        <v>17765</v>
      </c>
      <c r="L6242" s="10" t="s">
        <v>17212</v>
      </c>
      <c r="M6242" s="11" t="s">
        <v>47</v>
      </c>
      <c r="N6242" s="11" t="s">
        <v>46</v>
      </c>
      <c r="O6242" s="10">
        <v>0</v>
      </c>
      <c r="P6242" s="12">
        <v>42.62</v>
      </c>
      <c r="Q6242" s="12">
        <f t="shared" si="1112"/>
        <v>4.2620000000000002E-3</v>
      </c>
      <c r="R6242" s="32"/>
      <c r="S6242" s="93" t="s">
        <v>46</v>
      </c>
      <c r="T6242" s="12"/>
      <c r="U6242" s="12" t="s">
        <v>915</v>
      </c>
      <c r="V6242" s="12" t="s">
        <v>47</v>
      </c>
      <c r="W6242" s="12" t="s">
        <v>1743</v>
      </c>
      <c r="X6242" s="12" t="s">
        <v>17359</v>
      </c>
      <c r="Y6242" s="12" t="s">
        <v>17360</v>
      </c>
      <c r="Z6242" s="12" t="s">
        <v>16933</v>
      </c>
      <c r="AA6242" s="12" t="s">
        <v>46</v>
      </c>
      <c r="AB6242" s="12">
        <f t="shared" si="1113"/>
        <v>0</v>
      </c>
      <c r="AC6242" s="12">
        <f t="shared" si="1114"/>
        <v>42.62</v>
      </c>
      <c r="AD6242" s="12"/>
      <c r="AE6242" s="12" t="s">
        <v>47</v>
      </c>
      <c r="AF6242" s="117" t="s">
        <v>47</v>
      </c>
      <c r="AG6242" s="33" t="s">
        <v>47</v>
      </c>
      <c r="AH6242" s="5" t="s">
        <v>915</v>
      </c>
      <c r="AI6242" s="5" t="s">
        <v>915</v>
      </c>
      <c r="AJ6242" s="13" t="s">
        <v>915</v>
      </c>
    </row>
    <row r="6243" spans="1:36" s="17" customFormat="1" ht="63.75" x14ac:dyDescent="0.2">
      <c r="A6243" s="3" t="s">
        <v>38</v>
      </c>
      <c r="B6243" s="4" t="s">
        <v>48</v>
      </c>
      <c r="C6243" s="5" t="s">
        <v>47</v>
      </c>
      <c r="D6243" s="5" t="s">
        <v>24819</v>
      </c>
      <c r="E6243" s="32" t="s">
        <v>915</v>
      </c>
      <c r="F6243" s="95" t="s">
        <v>775</v>
      </c>
      <c r="G6243" s="235" t="s">
        <v>17808</v>
      </c>
      <c r="H6243" s="12" t="s">
        <v>42</v>
      </c>
      <c r="I6243" s="8" t="s">
        <v>17809</v>
      </c>
      <c r="J6243" s="9" t="s">
        <v>108</v>
      </c>
      <c r="K6243" s="10" t="s">
        <v>17765</v>
      </c>
      <c r="L6243" s="10" t="s">
        <v>17212</v>
      </c>
      <c r="M6243" s="11" t="s">
        <v>47</v>
      </c>
      <c r="N6243" s="11" t="s">
        <v>46</v>
      </c>
      <c r="O6243" s="10">
        <v>0</v>
      </c>
      <c r="P6243" s="12">
        <v>42.62</v>
      </c>
      <c r="Q6243" s="12">
        <f t="shared" si="1112"/>
        <v>4.2620000000000002E-3</v>
      </c>
      <c r="R6243" s="32"/>
      <c r="S6243" s="93" t="s">
        <v>46</v>
      </c>
      <c r="T6243" s="12"/>
      <c r="U6243" s="12" t="s">
        <v>915</v>
      </c>
      <c r="V6243" s="12" t="s">
        <v>47</v>
      </c>
      <c r="W6243" s="12" t="s">
        <v>1743</v>
      </c>
      <c r="X6243" s="12" t="s">
        <v>17359</v>
      </c>
      <c r="Y6243" s="12" t="s">
        <v>17360</v>
      </c>
      <c r="Z6243" s="12" t="s">
        <v>16933</v>
      </c>
      <c r="AA6243" s="12" t="s">
        <v>46</v>
      </c>
      <c r="AB6243" s="12">
        <f t="shared" si="1113"/>
        <v>0</v>
      </c>
      <c r="AC6243" s="12">
        <f t="shared" si="1114"/>
        <v>42.62</v>
      </c>
      <c r="AD6243" s="12"/>
      <c r="AE6243" s="12" t="s">
        <v>47</v>
      </c>
      <c r="AF6243" s="117" t="s">
        <v>47</v>
      </c>
      <c r="AG6243" s="33" t="s">
        <v>47</v>
      </c>
      <c r="AH6243" s="5" t="s">
        <v>915</v>
      </c>
      <c r="AI6243" s="5" t="s">
        <v>915</v>
      </c>
      <c r="AJ6243" s="13" t="s">
        <v>915</v>
      </c>
    </row>
    <row r="6244" spans="1:36" s="17" customFormat="1" ht="63.75" x14ac:dyDescent="0.2">
      <c r="A6244" s="3" t="s">
        <v>38</v>
      </c>
      <c r="B6244" s="4" t="s">
        <v>48</v>
      </c>
      <c r="C6244" s="5" t="s">
        <v>47</v>
      </c>
      <c r="D6244" s="5" t="s">
        <v>24819</v>
      </c>
      <c r="E6244" s="32" t="s">
        <v>915</v>
      </c>
      <c r="F6244" s="95" t="s">
        <v>775</v>
      </c>
      <c r="G6244" s="235" t="s">
        <v>17810</v>
      </c>
      <c r="H6244" s="12" t="s">
        <v>42</v>
      </c>
      <c r="I6244" s="8" t="s">
        <v>17811</v>
      </c>
      <c r="J6244" s="9" t="s">
        <v>108</v>
      </c>
      <c r="K6244" s="10" t="s">
        <v>17765</v>
      </c>
      <c r="L6244" s="10" t="s">
        <v>17212</v>
      </c>
      <c r="M6244" s="11" t="s">
        <v>47</v>
      </c>
      <c r="N6244" s="11" t="s">
        <v>46</v>
      </c>
      <c r="O6244" s="10">
        <v>0</v>
      </c>
      <c r="P6244" s="12">
        <v>42.62</v>
      </c>
      <c r="Q6244" s="12">
        <f t="shared" si="1112"/>
        <v>4.2620000000000002E-3</v>
      </c>
      <c r="R6244" s="32"/>
      <c r="S6244" s="93" t="s">
        <v>46</v>
      </c>
      <c r="T6244" s="12"/>
      <c r="U6244" s="12" t="s">
        <v>915</v>
      </c>
      <c r="V6244" s="12" t="s">
        <v>47</v>
      </c>
      <c r="W6244" s="12" t="s">
        <v>1743</v>
      </c>
      <c r="X6244" s="12" t="s">
        <v>17359</v>
      </c>
      <c r="Y6244" s="12" t="s">
        <v>17360</v>
      </c>
      <c r="Z6244" s="12" t="s">
        <v>16933</v>
      </c>
      <c r="AA6244" s="12" t="s">
        <v>46</v>
      </c>
      <c r="AB6244" s="12">
        <f t="shared" si="1113"/>
        <v>0</v>
      </c>
      <c r="AC6244" s="12">
        <f t="shared" si="1114"/>
        <v>42.62</v>
      </c>
      <c r="AD6244" s="12"/>
      <c r="AE6244" s="12" t="s">
        <v>47</v>
      </c>
      <c r="AF6244" s="117" t="s">
        <v>47</v>
      </c>
      <c r="AG6244" s="33" t="s">
        <v>47</v>
      </c>
      <c r="AH6244" s="5" t="s">
        <v>915</v>
      </c>
      <c r="AI6244" s="5" t="s">
        <v>915</v>
      </c>
      <c r="AJ6244" s="13" t="s">
        <v>915</v>
      </c>
    </row>
    <row r="6245" spans="1:36" s="17" customFormat="1" ht="63.75" x14ac:dyDescent="0.2">
      <c r="A6245" s="3" t="s">
        <v>38</v>
      </c>
      <c r="B6245" s="4" t="s">
        <v>48</v>
      </c>
      <c r="C6245" s="5" t="s">
        <v>47</v>
      </c>
      <c r="D6245" s="5" t="s">
        <v>24819</v>
      </c>
      <c r="E6245" s="32" t="s">
        <v>915</v>
      </c>
      <c r="F6245" s="95" t="s">
        <v>775</v>
      </c>
      <c r="G6245" s="235" t="s">
        <v>17812</v>
      </c>
      <c r="H6245" s="12" t="s">
        <v>42</v>
      </c>
      <c r="I6245" s="8" t="s">
        <v>17813</v>
      </c>
      <c r="J6245" s="9" t="s">
        <v>108</v>
      </c>
      <c r="K6245" s="10" t="s">
        <v>17765</v>
      </c>
      <c r="L6245" s="10" t="s">
        <v>17212</v>
      </c>
      <c r="M6245" s="11" t="s">
        <v>47</v>
      </c>
      <c r="N6245" s="11" t="s">
        <v>46</v>
      </c>
      <c r="O6245" s="10">
        <v>0</v>
      </c>
      <c r="P6245" s="12">
        <v>42.62</v>
      </c>
      <c r="Q6245" s="12">
        <f t="shared" si="1112"/>
        <v>4.2620000000000002E-3</v>
      </c>
      <c r="R6245" s="32"/>
      <c r="S6245" s="93" t="s">
        <v>46</v>
      </c>
      <c r="T6245" s="12"/>
      <c r="U6245" s="12" t="s">
        <v>915</v>
      </c>
      <c r="V6245" s="12" t="s">
        <v>47</v>
      </c>
      <c r="W6245" s="12" t="s">
        <v>1743</v>
      </c>
      <c r="X6245" s="12" t="s">
        <v>17359</v>
      </c>
      <c r="Y6245" s="12" t="s">
        <v>17360</v>
      </c>
      <c r="Z6245" s="12" t="s">
        <v>16933</v>
      </c>
      <c r="AA6245" s="12" t="s">
        <v>46</v>
      </c>
      <c r="AB6245" s="12">
        <f t="shared" si="1113"/>
        <v>0</v>
      </c>
      <c r="AC6245" s="12">
        <f t="shared" si="1114"/>
        <v>42.62</v>
      </c>
      <c r="AD6245" s="12"/>
      <c r="AE6245" s="12" t="s">
        <v>47</v>
      </c>
      <c r="AF6245" s="117" t="s">
        <v>47</v>
      </c>
      <c r="AG6245" s="33" t="s">
        <v>47</v>
      </c>
      <c r="AH6245" s="5" t="s">
        <v>915</v>
      </c>
      <c r="AI6245" s="5" t="s">
        <v>915</v>
      </c>
      <c r="AJ6245" s="13" t="s">
        <v>915</v>
      </c>
    </row>
    <row r="6246" spans="1:36" s="17" customFormat="1" ht="63.75" x14ac:dyDescent="0.2">
      <c r="A6246" s="3" t="s">
        <v>38</v>
      </c>
      <c r="B6246" s="4" t="s">
        <v>48</v>
      </c>
      <c r="C6246" s="5" t="s">
        <v>47</v>
      </c>
      <c r="D6246" s="4" t="s">
        <v>24819</v>
      </c>
      <c r="E6246" s="32" t="s">
        <v>915</v>
      </c>
      <c r="F6246" s="95" t="s">
        <v>775</v>
      </c>
      <c r="G6246" s="235" t="s">
        <v>17814</v>
      </c>
      <c r="H6246" s="12" t="s">
        <v>42</v>
      </c>
      <c r="I6246" s="8" t="s">
        <v>17815</v>
      </c>
      <c r="J6246" s="9" t="s">
        <v>108</v>
      </c>
      <c r="K6246" s="10" t="s">
        <v>17765</v>
      </c>
      <c r="L6246" s="10" t="s">
        <v>17212</v>
      </c>
      <c r="M6246" s="11" t="s">
        <v>47</v>
      </c>
      <c r="N6246" s="11" t="s">
        <v>46</v>
      </c>
      <c r="O6246" s="10">
        <v>0</v>
      </c>
      <c r="P6246" s="12">
        <v>42.62</v>
      </c>
      <c r="Q6246" s="12">
        <f t="shared" si="1112"/>
        <v>4.2620000000000002E-3</v>
      </c>
      <c r="R6246" s="32"/>
      <c r="S6246" s="93" t="s">
        <v>46</v>
      </c>
      <c r="T6246" s="12"/>
      <c r="U6246" s="12" t="s">
        <v>915</v>
      </c>
      <c r="V6246" s="12" t="s">
        <v>47</v>
      </c>
      <c r="W6246" s="12" t="s">
        <v>1743</v>
      </c>
      <c r="X6246" s="12" t="s">
        <v>17359</v>
      </c>
      <c r="Y6246" s="12" t="s">
        <v>17360</v>
      </c>
      <c r="Z6246" s="12" t="s">
        <v>16933</v>
      </c>
      <c r="AA6246" s="12" t="s">
        <v>46</v>
      </c>
      <c r="AB6246" s="12">
        <f t="shared" si="1113"/>
        <v>0</v>
      </c>
      <c r="AC6246" s="12">
        <f t="shared" si="1114"/>
        <v>42.62</v>
      </c>
      <c r="AD6246" s="12"/>
      <c r="AE6246" s="12" t="s">
        <v>47</v>
      </c>
      <c r="AF6246" s="117" t="s">
        <v>47</v>
      </c>
      <c r="AG6246" s="33" t="s">
        <v>47</v>
      </c>
      <c r="AH6246" s="5" t="s">
        <v>915</v>
      </c>
      <c r="AI6246" s="5" t="s">
        <v>915</v>
      </c>
      <c r="AJ6246" s="13" t="s">
        <v>915</v>
      </c>
    </row>
    <row r="6247" spans="1:36" s="17" customFormat="1" ht="63.75" x14ac:dyDescent="0.2">
      <c r="A6247" s="3" t="s">
        <v>38</v>
      </c>
      <c r="B6247" s="4" t="s">
        <v>48</v>
      </c>
      <c r="C6247" s="5" t="s">
        <v>47</v>
      </c>
      <c r="D6247" s="4" t="s">
        <v>24819</v>
      </c>
      <c r="E6247" s="32" t="s">
        <v>915</v>
      </c>
      <c r="F6247" s="95" t="s">
        <v>775</v>
      </c>
      <c r="G6247" s="235" t="s">
        <v>17816</v>
      </c>
      <c r="H6247" s="12" t="s">
        <v>42</v>
      </c>
      <c r="I6247" s="8" t="s">
        <v>17817</v>
      </c>
      <c r="J6247" s="9" t="s">
        <v>108</v>
      </c>
      <c r="K6247" s="10" t="s">
        <v>17765</v>
      </c>
      <c r="L6247" s="10" t="s">
        <v>17212</v>
      </c>
      <c r="M6247" s="11" t="s">
        <v>47</v>
      </c>
      <c r="N6247" s="11" t="s">
        <v>46</v>
      </c>
      <c r="O6247" s="10">
        <v>0</v>
      </c>
      <c r="P6247" s="12">
        <v>42.62</v>
      </c>
      <c r="Q6247" s="12">
        <f t="shared" si="1112"/>
        <v>4.2620000000000002E-3</v>
      </c>
      <c r="R6247" s="32"/>
      <c r="S6247" s="93" t="s">
        <v>46</v>
      </c>
      <c r="T6247" s="12"/>
      <c r="U6247" s="12" t="s">
        <v>915</v>
      </c>
      <c r="V6247" s="12" t="s">
        <v>47</v>
      </c>
      <c r="W6247" s="12" t="s">
        <v>1743</v>
      </c>
      <c r="X6247" s="12" t="s">
        <v>17359</v>
      </c>
      <c r="Y6247" s="12" t="s">
        <v>17360</v>
      </c>
      <c r="Z6247" s="12" t="s">
        <v>16933</v>
      </c>
      <c r="AA6247" s="12" t="s">
        <v>46</v>
      </c>
      <c r="AB6247" s="12">
        <f t="shared" si="1113"/>
        <v>0</v>
      </c>
      <c r="AC6247" s="12">
        <f t="shared" si="1114"/>
        <v>42.62</v>
      </c>
      <c r="AD6247" s="12"/>
      <c r="AE6247" s="12" t="s">
        <v>47</v>
      </c>
      <c r="AF6247" s="117" t="s">
        <v>47</v>
      </c>
      <c r="AG6247" s="33" t="s">
        <v>47</v>
      </c>
      <c r="AH6247" s="5" t="s">
        <v>915</v>
      </c>
      <c r="AI6247" s="5" t="s">
        <v>915</v>
      </c>
      <c r="AJ6247" s="13" t="s">
        <v>915</v>
      </c>
    </row>
    <row r="6248" spans="1:36" s="17" customFormat="1" ht="63.75" x14ac:dyDescent="0.2">
      <c r="A6248" s="3" t="s">
        <v>38</v>
      </c>
      <c r="B6248" s="4" t="s">
        <v>48</v>
      </c>
      <c r="C6248" s="5" t="s">
        <v>47</v>
      </c>
      <c r="D6248" s="4" t="s">
        <v>24819</v>
      </c>
      <c r="E6248" s="32" t="s">
        <v>915</v>
      </c>
      <c r="F6248" s="95" t="s">
        <v>775</v>
      </c>
      <c r="G6248" s="235" t="s">
        <v>17818</v>
      </c>
      <c r="H6248" s="12" t="s">
        <v>42</v>
      </c>
      <c r="I6248" s="8" t="s">
        <v>17819</v>
      </c>
      <c r="J6248" s="9" t="s">
        <v>108</v>
      </c>
      <c r="K6248" s="10" t="s">
        <v>17765</v>
      </c>
      <c r="L6248" s="10" t="s">
        <v>17212</v>
      </c>
      <c r="M6248" s="11" t="s">
        <v>47</v>
      </c>
      <c r="N6248" s="11" t="s">
        <v>46</v>
      </c>
      <c r="O6248" s="10">
        <v>0</v>
      </c>
      <c r="P6248" s="12">
        <v>42.62</v>
      </c>
      <c r="Q6248" s="12">
        <f t="shared" si="1112"/>
        <v>4.2620000000000002E-3</v>
      </c>
      <c r="R6248" s="32"/>
      <c r="S6248" s="93" t="s">
        <v>46</v>
      </c>
      <c r="T6248" s="12"/>
      <c r="U6248" s="12" t="s">
        <v>915</v>
      </c>
      <c r="V6248" s="12" t="s">
        <v>47</v>
      </c>
      <c r="W6248" s="12" t="s">
        <v>1743</v>
      </c>
      <c r="X6248" s="12" t="s">
        <v>17359</v>
      </c>
      <c r="Y6248" s="12" t="s">
        <v>17360</v>
      </c>
      <c r="Z6248" s="12" t="s">
        <v>16933</v>
      </c>
      <c r="AA6248" s="12" t="s">
        <v>46</v>
      </c>
      <c r="AB6248" s="12">
        <f t="shared" si="1113"/>
        <v>0</v>
      </c>
      <c r="AC6248" s="12">
        <f t="shared" si="1114"/>
        <v>42.62</v>
      </c>
      <c r="AD6248" s="12"/>
      <c r="AE6248" s="12" t="s">
        <v>47</v>
      </c>
      <c r="AF6248" s="117" t="s">
        <v>47</v>
      </c>
      <c r="AG6248" s="33" t="s">
        <v>47</v>
      </c>
      <c r="AH6248" s="5" t="s">
        <v>915</v>
      </c>
      <c r="AI6248" s="5" t="s">
        <v>915</v>
      </c>
      <c r="AJ6248" s="13" t="s">
        <v>915</v>
      </c>
    </row>
    <row r="6249" spans="1:36" s="17" customFormat="1" ht="63.75" x14ac:dyDescent="0.2">
      <c r="A6249" s="3" t="s">
        <v>38</v>
      </c>
      <c r="B6249" s="4" t="s">
        <v>48</v>
      </c>
      <c r="C6249" s="5" t="s">
        <v>47</v>
      </c>
      <c r="D6249" s="4" t="s">
        <v>24819</v>
      </c>
      <c r="E6249" s="32" t="s">
        <v>915</v>
      </c>
      <c r="F6249" s="95" t="s">
        <v>775</v>
      </c>
      <c r="G6249" s="235" t="s">
        <v>17820</v>
      </c>
      <c r="H6249" s="12" t="s">
        <v>42</v>
      </c>
      <c r="I6249" s="8" t="s">
        <v>17821</v>
      </c>
      <c r="J6249" s="9" t="s">
        <v>108</v>
      </c>
      <c r="K6249" s="10" t="s">
        <v>17765</v>
      </c>
      <c r="L6249" s="10" t="s">
        <v>17212</v>
      </c>
      <c r="M6249" s="11" t="s">
        <v>47</v>
      </c>
      <c r="N6249" s="11" t="s">
        <v>46</v>
      </c>
      <c r="O6249" s="10">
        <v>0</v>
      </c>
      <c r="P6249" s="12">
        <v>42.62</v>
      </c>
      <c r="Q6249" s="12">
        <f t="shared" si="1112"/>
        <v>4.2620000000000002E-3</v>
      </c>
      <c r="R6249" s="32"/>
      <c r="S6249" s="93" t="s">
        <v>46</v>
      </c>
      <c r="T6249" s="12"/>
      <c r="U6249" s="12" t="s">
        <v>915</v>
      </c>
      <c r="V6249" s="12" t="s">
        <v>47</v>
      </c>
      <c r="W6249" s="12" t="s">
        <v>1743</v>
      </c>
      <c r="X6249" s="12" t="s">
        <v>17359</v>
      </c>
      <c r="Y6249" s="12" t="s">
        <v>17360</v>
      </c>
      <c r="Z6249" s="12" t="s">
        <v>16933</v>
      </c>
      <c r="AA6249" s="12" t="s">
        <v>46</v>
      </c>
      <c r="AB6249" s="12">
        <f t="shared" si="1113"/>
        <v>0</v>
      </c>
      <c r="AC6249" s="12">
        <f t="shared" si="1114"/>
        <v>42.62</v>
      </c>
      <c r="AD6249" s="12"/>
      <c r="AE6249" s="12" t="s">
        <v>47</v>
      </c>
      <c r="AF6249" s="117" t="s">
        <v>47</v>
      </c>
      <c r="AG6249" s="33" t="s">
        <v>47</v>
      </c>
      <c r="AH6249" s="5" t="s">
        <v>915</v>
      </c>
      <c r="AI6249" s="5" t="s">
        <v>915</v>
      </c>
      <c r="AJ6249" s="13" t="s">
        <v>915</v>
      </c>
    </row>
    <row r="6250" spans="1:36" s="17" customFormat="1" ht="63.75" x14ac:dyDescent="0.2">
      <c r="A6250" s="3" t="s">
        <v>38</v>
      </c>
      <c r="B6250" s="4" t="s">
        <v>48</v>
      </c>
      <c r="C6250" s="5" t="s">
        <v>47</v>
      </c>
      <c r="D6250" s="4" t="s">
        <v>24819</v>
      </c>
      <c r="E6250" s="32" t="s">
        <v>915</v>
      </c>
      <c r="F6250" s="95" t="s">
        <v>775</v>
      </c>
      <c r="G6250" s="235" t="s">
        <v>17822</v>
      </c>
      <c r="H6250" s="12" t="s">
        <v>42</v>
      </c>
      <c r="I6250" s="8" t="s">
        <v>17823</v>
      </c>
      <c r="J6250" s="9" t="s">
        <v>108</v>
      </c>
      <c r="K6250" s="10" t="s">
        <v>17765</v>
      </c>
      <c r="L6250" s="10" t="s">
        <v>17212</v>
      </c>
      <c r="M6250" s="11" t="s">
        <v>47</v>
      </c>
      <c r="N6250" s="11" t="s">
        <v>46</v>
      </c>
      <c r="O6250" s="10">
        <v>0</v>
      </c>
      <c r="P6250" s="12">
        <v>42.62</v>
      </c>
      <c r="Q6250" s="12">
        <f t="shared" si="1112"/>
        <v>4.2620000000000002E-3</v>
      </c>
      <c r="R6250" s="32"/>
      <c r="S6250" s="93" t="s">
        <v>46</v>
      </c>
      <c r="T6250" s="12"/>
      <c r="U6250" s="12" t="s">
        <v>915</v>
      </c>
      <c r="V6250" s="12" t="s">
        <v>47</v>
      </c>
      <c r="W6250" s="12" t="s">
        <v>1743</v>
      </c>
      <c r="X6250" s="12" t="s">
        <v>17359</v>
      </c>
      <c r="Y6250" s="12" t="s">
        <v>17360</v>
      </c>
      <c r="Z6250" s="12" t="s">
        <v>16933</v>
      </c>
      <c r="AA6250" s="12" t="s">
        <v>46</v>
      </c>
      <c r="AB6250" s="12">
        <f t="shared" si="1113"/>
        <v>0</v>
      </c>
      <c r="AC6250" s="12">
        <f t="shared" si="1114"/>
        <v>42.62</v>
      </c>
      <c r="AD6250" s="12"/>
      <c r="AE6250" s="12" t="s">
        <v>47</v>
      </c>
      <c r="AF6250" s="117" t="s">
        <v>47</v>
      </c>
      <c r="AG6250" s="33" t="s">
        <v>47</v>
      </c>
      <c r="AH6250" s="5" t="s">
        <v>915</v>
      </c>
      <c r="AI6250" s="5" t="s">
        <v>915</v>
      </c>
      <c r="AJ6250" s="13" t="s">
        <v>915</v>
      </c>
    </row>
    <row r="6251" spans="1:36" s="17" customFormat="1" ht="63.75" x14ac:dyDescent="0.2">
      <c r="A6251" s="3" t="s">
        <v>38</v>
      </c>
      <c r="B6251" s="4" t="s">
        <v>48</v>
      </c>
      <c r="C6251" s="5" t="s">
        <v>47</v>
      </c>
      <c r="D6251" s="4" t="s">
        <v>24819</v>
      </c>
      <c r="E6251" s="32" t="s">
        <v>915</v>
      </c>
      <c r="F6251" s="95" t="s">
        <v>775</v>
      </c>
      <c r="G6251" s="235" t="s">
        <v>17824</v>
      </c>
      <c r="H6251" s="12" t="s">
        <v>42</v>
      </c>
      <c r="I6251" s="8" t="s">
        <v>17825</v>
      </c>
      <c r="J6251" s="9" t="s">
        <v>108</v>
      </c>
      <c r="K6251" s="10" t="s">
        <v>17765</v>
      </c>
      <c r="L6251" s="10" t="s">
        <v>17212</v>
      </c>
      <c r="M6251" s="11" t="s">
        <v>47</v>
      </c>
      <c r="N6251" s="11" t="s">
        <v>46</v>
      </c>
      <c r="O6251" s="10">
        <v>0</v>
      </c>
      <c r="P6251" s="12">
        <v>42.62</v>
      </c>
      <c r="Q6251" s="12">
        <f t="shared" si="1112"/>
        <v>4.2620000000000002E-3</v>
      </c>
      <c r="R6251" s="32"/>
      <c r="S6251" s="93" t="s">
        <v>46</v>
      </c>
      <c r="T6251" s="12"/>
      <c r="U6251" s="12" t="s">
        <v>915</v>
      </c>
      <c r="V6251" s="12" t="s">
        <v>47</v>
      </c>
      <c r="W6251" s="12" t="s">
        <v>1743</v>
      </c>
      <c r="X6251" s="12" t="s">
        <v>17359</v>
      </c>
      <c r="Y6251" s="12" t="s">
        <v>17360</v>
      </c>
      <c r="Z6251" s="12" t="s">
        <v>16933</v>
      </c>
      <c r="AA6251" s="12" t="s">
        <v>46</v>
      </c>
      <c r="AB6251" s="12">
        <f t="shared" si="1113"/>
        <v>0</v>
      </c>
      <c r="AC6251" s="12">
        <f t="shared" si="1114"/>
        <v>42.62</v>
      </c>
      <c r="AD6251" s="12"/>
      <c r="AE6251" s="12" t="s">
        <v>47</v>
      </c>
      <c r="AF6251" s="117" t="s">
        <v>47</v>
      </c>
      <c r="AG6251" s="33" t="s">
        <v>47</v>
      </c>
      <c r="AH6251" s="5" t="s">
        <v>915</v>
      </c>
      <c r="AI6251" s="5" t="s">
        <v>915</v>
      </c>
      <c r="AJ6251" s="13" t="s">
        <v>915</v>
      </c>
    </row>
    <row r="6252" spans="1:36" s="17" customFormat="1" ht="63.75" x14ac:dyDescent="0.2">
      <c r="A6252" s="3" t="s">
        <v>38</v>
      </c>
      <c r="B6252" s="4" t="s">
        <v>48</v>
      </c>
      <c r="C6252" s="5" t="s">
        <v>47</v>
      </c>
      <c r="D6252" s="4" t="s">
        <v>24819</v>
      </c>
      <c r="E6252" s="32" t="s">
        <v>915</v>
      </c>
      <c r="F6252" s="95" t="s">
        <v>775</v>
      </c>
      <c r="G6252" s="235" t="s">
        <v>17826</v>
      </c>
      <c r="H6252" s="12" t="s">
        <v>42</v>
      </c>
      <c r="I6252" s="8" t="s">
        <v>17827</v>
      </c>
      <c r="J6252" s="9" t="s">
        <v>108</v>
      </c>
      <c r="K6252" s="10" t="s">
        <v>17765</v>
      </c>
      <c r="L6252" s="10" t="s">
        <v>17212</v>
      </c>
      <c r="M6252" s="11" t="s">
        <v>47</v>
      </c>
      <c r="N6252" s="11" t="s">
        <v>46</v>
      </c>
      <c r="O6252" s="10">
        <v>0</v>
      </c>
      <c r="P6252" s="12">
        <v>42.62</v>
      </c>
      <c r="Q6252" s="12">
        <f t="shared" si="1112"/>
        <v>4.2620000000000002E-3</v>
      </c>
      <c r="R6252" s="32"/>
      <c r="S6252" s="93" t="s">
        <v>46</v>
      </c>
      <c r="T6252" s="12"/>
      <c r="U6252" s="12" t="s">
        <v>915</v>
      </c>
      <c r="V6252" s="12" t="s">
        <v>47</v>
      </c>
      <c r="W6252" s="12" t="s">
        <v>1743</v>
      </c>
      <c r="X6252" s="12" t="s">
        <v>17359</v>
      </c>
      <c r="Y6252" s="12" t="s">
        <v>17360</v>
      </c>
      <c r="Z6252" s="12" t="s">
        <v>16933</v>
      </c>
      <c r="AA6252" s="12" t="s">
        <v>46</v>
      </c>
      <c r="AB6252" s="12">
        <f t="shared" si="1113"/>
        <v>0</v>
      </c>
      <c r="AC6252" s="12">
        <f t="shared" si="1114"/>
        <v>42.62</v>
      </c>
      <c r="AD6252" s="12"/>
      <c r="AE6252" s="12" t="s">
        <v>47</v>
      </c>
      <c r="AF6252" s="117" t="s">
        <v>47</v>
      </c>
      <c r="AG6252" s="33" t="s">
        <v>47</v>
      </c>
      <c r="AH6252" s="5" t="s">
        <v>915</v>
      </c>
      <c r="AI6252" s="5" t="s">
        <v>915</v>
      </c>
      <c r="AJ6252" s="13" t="s">
        <v>915</v>
      </c>
    </row>
    <row r="6253" spans="1:36" s="17" customFormat="1" ht="63.75" x14ac:dyDescent="0.2">
      <c r="A6253" s="3" t="s">
        <v>38</v>
      </c>
      <c r="B6253" s="4" t="s">
        <v>48</v>
      </c>
      <c r="C6253" s="5" t="s">
        <v>47</v>
      </c>
      <c r="D6253" s="4" t="s">
        <v>24819</v>
      </c>
      <c r="E6253" s="32" t="s">
        <v>915</v>
      </c>
      <c r="F6253" s="95" t="s">
        <v>775</v>
      </c>
      <c r="G6253" s="235" t="s">
        <v>17828</v>
      </c>
      <c r="H6253" s="12" t="s">
        <v>42</v>
      </c>
      <c r="I6253" s="8" t="s">
        <v>17829</v>
      </c>
      <c r="J6253" s="9" t="s">
        <v>108</v>
      </c>
      <c r="K6253" s="10" t="s">
        <v>17765</v>
      </c>
      <c r="L6253" s="10" t="s">
        <v>17212</v>
      </c>
      <c r="M6253" s="11" t="s">
        <v>47</v>
      </c>
      <c r="N6253" s="11" t="s">
        <v>46</v>
      </c>
      <c r="O6253" s="10">
        <v>0</v>
      </c>
      <c r="P6253" s="12">
        <v>42.62</v>
      </c>
      <c r="Q6253" s="12">
        <f t="shared" si="1112"/>
        <v>4.2620000000000002E-3</v>
      </c>
      <c r="R6253" s="32"/>
      <c r="S6253" s="93" t="s">
        <v>46</v>
      </c>
      <c r="T6253" s="12"/>
      <c r="U6253" s="12" t="s">
        <v>915</v>
      </c>
      <c r="V6253" s="12" t="s">
        <v>47</v>
      </c>
      <c r="W6253" s="12" t="s">
        <v>1743</v>
      </c>
      <c r="X6253" s="12" t="s">
        <v>17359</v>
      </c>
      <c r="Y6253" s="12" t="s">
        <v>17360</v>
      </c>
      <c r="Z6253" s="12" t="s">
        <v>16933</v>
      </c>
      <c r="AA6253" s="12" t="s">
        <v>46</v>
      </c>
      <c r="AB6253" s="12">
        <f t="shared" si="1113"/>
        <v>0</v>
      </c>
      <c r="AC6253" s="12">
        <f t="shared" si="1114"/>
        <v>42.62</v>
      </c>
      <c r="AD6253" s="12"/>
      <c r="AE6253" s="12" t="s">
        <v>47</v>
      </c>
      <c r="AF6253" s="117" t="s">
        <v>47</v>
      </c>
      <c r="AG6253" s="33" t="s">
        <v>47</v>
      </c>
      <c r="AH6253" s="5" t="s">
        <v>915</v>
      </c>
      <c r="AI6253" s="5" t="s">
        <v>915</v>
      </c>
      <c r="AJ6253" s="13" t="s">
        <v>915</v>
      </c>
    </row>
    <row r="6254" spans="1:36" s="17" customFormat="1" ht="63.75" x14ac:dyDescent="0.2">
      <c r="A6254" s="3" t="s">
        <v>38</v>
      </c>
      <c r="B6254" s="4" t="s">
        <v>48</v>
      </c>
      <c r="C6254" s="5" t="s">
        <v>47</v>
      </c>
      <c r="D6254" s="4" t="s">
        <v>24819</v>
      </c>
      <c r="E6254" s="32" t="s">
        <v>915</v>
      </c>
      <c r="F6254" s="95" t="s">
        <v>775</v>
      </c>
      <c r="G6254" s="235" t="s">
        <v>17830</v>
      </c>
      <c r="H6254" s="12" t="s">
        <v>42</v>
      </c>
      <c r="I6254" s="8" t="s">
        <v>17831</v>
      </c>
      <c r="J6254" s="9" t="s">
        <v>108</v>
      </c>
      <c r="K6254" s="10" t="s">
        <v>17765</v>
      </c>
      <c r="L6254" s="10" t="s">
        <v>17212</v>
      </c>
      <c r="M6254" s="11" t="s">
        <v>47</v>
      </c>
      <c r="N6254" s="11" t="s">
        <v>46</v>
      </c>
      <c r="O6254" s="10">
        <v>0</v>
      </c>
      <c r="P6254" s="12">
        <v>42.62</v>
      </c>
      <c r="Q6254" s="12">
        <f t="shared" si="1112"/>
        <v>4.2620000000000002E-3</v>
      </c>
      <c r="R6254" s="32"/>
      <c r="S6254" s="93" t="s">
        <v>46</v>
      </c>
      <c r="T6254" s="12"/>
      <c r="U6254" s="12" t="s">
        <v>915</v>
      </c>
      <c r="V6254" s="12" t="s">
        <v>47</v>
      </c>
      <c r="W6254" s="12" t="s">
        <v>1743</v>
      </c>
      <c r="X6254" s="12" t="s">
        <v>17359</v>
      </c>
      <c r="Y6254" s="12" t="s">
        <v>17360</v>
      </c>
      <c r="Z6254" s="12" t="s">
        <v>16933</v>
      </c>
      <c r="AA6254" s="12" t="s">
        <v>46</v>
      </c>
      <c r="AB6254" s="12">
        <f t="shared" si="1113"/>
        <v>0</v>
      </c>
      <c r="AC6254" s="12">
        <f t="shared" si="1114"/>
        <v>42.62</v>
      </c>
      <c r="AD6254" s="12"/>
      <c r="AE6254" s="12" t="s">
        <v>47</v>
      </c>
      <c r="AF6254" s="117" t="s">
        <v>47</v>
      </c>
      <c r="AG6254" s="33" t="s">
        <v>47</v>
      </c>
      <c r="AH6254" s="5" t="s">
        <v>915</v>
      </c>
      <c r="AI6254" s="5" t="s">
        <v>915</v>
      </c>
      <c r="AJ6254" s="13" t="s">
        <v>915</v>
      </c>
    </row>
    <row r="6255" spans="1:36" s="17" customFormat="1" ht="63.75" x14ac:dyDescent="0.2">
      <c r="A6255" s="3" t="s">
        <v>38</v>
      </c>
      <c r="B6255" s="4" t="s">
        <v>48</v>
      </c>
      <c r="C6255" s="5" t="s">
        <v>47</v>
      </c>
      <c r="D6255" s="4" t="s">
        <v>24819</v>
      </c>
      <c r="E6255" s="32" t="s">
        <v>915</v>
      </c>
      <c r="F6255" s="95" t="s">
        <v>775</v>
      </c>
      <c r="G6255" s="235" t="s">
        <v>17832</v>
      </c>
      <c r="H6255" s="12" t="s">
        <v>42</v>
      </c>
      <c r="I6255" s="8" t="s">
        <v>17833</v>
      </c>
      <c r="J6255" s="9" t="s">
        <v>108</v>
      </c>
      <c r="K6255" s="10" t="s">
        <v>17765</v>
      </c>
      <c r="L6255" s="10" t="s">
        <v>17212</v>
      </c>
      <c r="M6255" s="11" t="s">
        <v>47</v>
      </c>
      <c r="N6255" s="11" t="s">
        <v>46</v>
      </c>
      <c r="O6255" s="10">
        <v>0</v>
      </c>
      <c r="P6255" s="12">
        <v>42.62</v>
      </c>
      <c r="Q6255" s="12">
        <f t="shared" si="1112"/>
        <v>4.2620000000000002E-3</v>
      </c>
      <c r="R6255" s="32"/>
      <c r="S6255" s="93" t="s">
        <v>46</v>
      </c>
      <c r="T6255" s="12"/>
      <c r="U6255" s="12" t="s">
        <v>915</v>
      </c>
      <c r="V6255" s="12" t="s">
        <v>47</v>
      </c>
      <c r="W6255" s="12" t="s">
        <v>1743</v>
      </c>
      <c r="X6255" s="12" t="s">
        <v>17359</v>
      </c>
      <c r="Y6255" s="12" t="s">
        <v>17360</v>
      </c>
      <c r="Z6255" s="12" t="s">
        <v>16933</v>
      </c>
      <c r="AA6255" s="12" t="s">
        <v>46</v>
      </c>
      <c r="AB6255" s="12">
        <f t="shared" si="1113"/>
        <v>0</v>
      </c>
      <c r="AC6255" s="12">
        <f t="shared" si="1114"/>
        <v>42.62</v>
      </c>
      <c r="AD6255" s="12"/>
      <c r="AE6255" s="12" t="s">
        <v>47</v>
      </c>
      <c r="AF6255" s="117" t="s">
        <v>47</v>
      </c>
      <c r="AG6255" s="33" t="s">
        <v>47</v>
      </c>
      <c r="AH6255" s="5" t="s">
        <v>915</v>
      </c>
      <c r="AI6255" s="5" t="s">
        <v>915</v>
      </c>
      <c r="AJ6255" s="13" t="s">
        <v>915</v>
      </c>
    </row>
    <row r="6256" spans="1:36" s="17" customFormat="1" ht="63.75" x14ac:dyDescent="0.2">
      <c r="A6256" s="3" t="s">
        <v>38</v>
      </c>
      <c r="B6256" s="4" t="s">
        <v>48</v>
      </c>
      <c r="C6256" s="5" t="s">
        <v>47</v>
      </c>
      <c r="D6256" s="4" t="s">
        <v>24819</v>
      </c>
      <c r="E6256" s="32" t="s">
        <v>915</v>
      </c>
      <c r="F6256" s="95" t="s">
        <v>775</v>
      </c>
      <c r="G6256" s="235" t="s">
        <v>17834</v>
      </c>
      <c r="H6256" s="12" t="s">
        <v>42</v>
      </c>
      <c r="I6256" s="8" t="s">
        <v>17835</v>
      </c>
      <c r="J6256" s="9" t="s">
        <v>108</v>
      </c>
      <c r="K6256" s="10" t="s">
        <v>17765</v>
      </c>
      <c r="L6256" s="10" t="s">
        <v>17212</v>
      </c>
      <c r="M6256" s="11" t="s">
        <v>47</v>
      </c>
      <c r="N6256" s="11" t="s">
        <v>46</v>
      </c>
      <c r="O6256" s="10">
        <v>0</v>
      </c>
      <c r="P6256" s="12">
        <v>42.62</v>
      </c>
      <c r="Q6256" s="12">
        <f t="shared" si="1112"/>
        <v>4.2620000000000002E-3</v>
      </c>
      <c r="R6256" s="32"/>
      <c r="S6256" s="93" t="s">
        <v>46</v>
      </c>
      <c r="T6256" s="12"/>
      <c r="U6256" s="12" t="s">
        <v>915</v>
      </c>
      <c r="V6256" s="12" t="s">
        <v>47</v>
      </c>
      <c r="W6256" s="12" t="s">
        <v>1743</v>
      </c>
      <c r="X6256" s="12" t="s">
        <v>17359</v>
      </c>
      <c r="Y6256" s="12" t="s">
        <v>17360</v>
      </c>
      <c r="Z6256" s="12" t="s">
        <v>16933</v>
      </c>
      <c r="AA6256" s="12" t="s">
        <v>46</v>
      </c>
      <c r="AB6256" s="12">
        <f t="shared" si="1113"/>
        <v>0</v>
      </c>
      <c r="AC6256" s="12">
        <f t="shared" si="1114"/>
        <v>42.62</v>
      </c>
      <c r="AD6256" s="12"/>
      <c r="AE6256" s="12" t="s">
        <v>47</v>
      </c>
      <c r="AF6256" s="117" t="s">
        <v>47</v>
      </c>
      <c r="AG6256" s="33" t="s">
        <v>47</v>
      </c>
      <c r="AH6256" s="5" t="s">
        <v>915</v>
      </c>
      <c r="AI6256" s="5" t="s">
        <v>915</v>
      </c>
      <c r="AJ6256" s="13" t="s">
        <v>915</v>
      </c>
    </row>
    <row r="6257" spans="1:36" s="17" customFormat="1" ht="63.75" x14ac:dyDescent="0.2">
      <c r="A6257" s="3" t="s">
        <v>38</v>
      </c>
      <c r="B6257" s="4" t="s">
        <v>48</v>
      </c>
      <c r="C6257" s="5" t="s">
        <v>47</v>
      </c>
      <c r="D6257" s="4" t="s">
        <v>24819</v>
      </c>
      <c r="E6257" s="32" t="s">
        <v>915</v>
      </c>
      <c r="F6257" s="95" t="s">
        <v>775</v>
      </c>
      <c r="G6257" s="235" t="s">
        <v>17836</v>
      </c>
      <c r="H6257" s="12" t="s">
        <v>42</v>
      </c>
      <c r="I6257" s="8" t="s">
        <v>17837</v>
      </c>
      <c r="J6257" s="9" t="s">
        <v>108</v>
      </c>
      <c r="K6257" s="10" t="s">
        <v>17765</v>
      </c>
      <c r="L6257" s="10" t="s">
        <v>17212</v>
      </c>
      <c r="M6257" s="11" t="s">
        <v>47</v>
      </c>
      <c r="N6257" s="11" t="s">
        <v>46</v>
      </c>
      <c r="O6257" s="10">
        <v>0</v>
      </c>
      <c r="P6257" s="12">
        <v>42.62</v>
      </c>
      <c r="Q6257" s="12">
        <f t="shared" si="1112"/>
        <v>4.2620000000000002E-3</v>
      </c>
      <c r="R6257" s="32"/>
      <c r="S6257" s="93" t="s">
        <v>46</v>
      </c>
      <c r="T6257" s="12"/>
      <c r="U6257" s="12" t="s">
        <v>915</v>
      </c>
      <c r="V6257" s="12" t="s">
        <v>47</v>
      </c>
      <c r="W6257" s="12" t="s">
        <v>1743</v>
      </c>
      <c r="X6257" s="12" t="s">
        <v>17359</v>
      </c>
      <c r="Y6257" s="12" t="s">
        <v>17360</v>
      </c>
      <c r="Z6257" s="12" t="s">
        <v>16933</v>
      </c>
      <c r="AA6257" s="12" t="s">
        <v>46</v>
      </c>
      <c r="AB6257" s="12">
        <f t="shared" si="1113"/>
        <v>0</v>
      </c>
      <c r="AC6257" s="12">
        <f t="shared" si="1114"/>
        <v>42.62</v>
      </c>
      <c r="AD6257" s="12"/>
      <c r="AE6257" s="12" t="s">
        <v>47</v>
      </c>
      <c r="AF6257" s="117" t="s">
        <v>47</v>
      </c>
      <c r="AG6257" s="33" t="s">
        <v>47</v>
      </c>
      <c r="AH6257" s="5" t="s">
        <v>915</v>
      </c>
      <c r="AI6257" s="5" t="s">
        <v>915</v>
      </c>
      <c r="AJ6257" s="13" t="s">
        <v>915</v>
      </c>
    </row>
    <row r="6258" spans="1:36" s="17" customFormat="1" ht="63.75" x14ac:dyDescent="0.2">
      <c r="A6258" s="3" t="s">
        <v>38</v>
      </c>
      <c r="B6258" s="4" t="s">
        <v>48</v>
      </c>
      <c r="C6258" s="5" t="s">
        <v>47</v>
      </c>
      <c r="D6258" s="4" t="s">
        <v>24819</v>
      </c>
      <c r="E6258" s="32" t="s">
        <v>915</v>
      </c>
      <c r="F6258" s="95" t="s">
        <v>775</v>
      </c>
      <c r="G6258" s="235" t="s">
        <v>17838</v>
      </c>
      <c r="H6258" s="12" t="s">
        <v>42</v>
      </c>
      <c r="I6258" s="8" t="s">
        <v>17839</v>
      </c>
      <c r="J6258" s="9" t="s">
        <v>108</v>
      </c>
      <c r="K6258" s="10" t="s">
        <v>17765</v>
      </c>
      <c r="L6258" s="10" t="s">
        <v>17212</v>
      </c>
      <c r="M6258" s="11" t="s">
        <v>47</v>
      </c>
      <c r="N6258" s="11" t="s">
        <v>46</v>
      </c>
      <c r="O6258" s="10">
        <v>0</v>
      </c>
      <c r="P6258" s="12">
        <v>42.62</v>
      </c>
      <c r="Q6258" s="12">
        <f t="shared" si="1112"/>
        <v>4.2620000000000002E-3</v>
      </c>
      <c r="R6258" s="32"/>
      <c r="S6258" s="93" t="s">
        <v>46</v>
      </c>
      <c r="T6258" s="12"/>
      <c r="U6258" s="12" t="s">
        <v>915</v>
      </c>
      <c r="V6258" s="12" t="s">
        <v>47</v>
      </c>
      <c r="W6258" s="12" t="s">
        <v>1743</v>
      </c>
      <c r="X6258" s="12" t="s">
        <v>17359</v>
      </c>
      <c r="Y6258" s="12" t="s">
        <v>17360</v>
      </c>
      <c r="Z6258" s="12" t="s">
        <v>16933</v>
      </c>
      <c r="AA6258" s="12" t="s">
        <v>46</v>
      </c>
      <c r="AB6258" s="12">
        <f t="shared" si="1113"/>
        <v>0</v>
      </c>
      <c r="AC6258" s="12">
        <f t="shared" si="1114"/>
        <v>42.62</v>
      </c>
      <c r="AD6258" s="12"/>
      <c r="AE6258" s="12" t="s">
        <v>47</v>
      </c>
      <c r="AF6258" s="117" t="s">
        <v>47</v>
      </c>
      <c r="AG6258" s="33" t="s">
        <v>47</v>
      </c>
      <c r="AH6258" s="5" t="s">
        <v>915</v>
      </c>
      <c r="AI6258" s="5" t="s">
        <v>915</v>
      </c>
      <c r="AJ6258" s="13" t="s">
        <v>915</v>
      </c>
    </row>
    <row r="6259" spans="1:36" s="17" customFormat="1" ht="63.75" x14ac:dyDescent="0.2">
      <c r="A6259" s="3" t="s">
        <v>38</v>
      </c>
      <c r="B6259" s="4" t="s">
        <v>48</v>
      </c>
      <c r="C6259" s="5" t="s">
        <v>47</v>
      </c>
      <c r="D6259" s="4" t="s">
        <v>24819</v>
      </c>
      <c r="E6259" s="32" t="s">
        <v>915</v>
      </c>
      <c r="F6259" s="95" t="s">
        <v>775</v>
      </c>
      <c r="G6259" s="235" t="s">
        <v>17840</v>
      </c>
      <c r="H6259" s="12" t="s">
        <v>42</v>
      </c>
      <c r="I6259" s="8" t="s">
        <v>17841</v>
      </c>
      <c r="J6259" s="9" t="s">
        <v>108</v>
      </c>
      <c r="K6259" s="10" t="s">
        <v>17765</v>
      </c>
      <c r="L6259" s="10" t="s">
        <v>17212</v>
      </c>
      <c r="M6259" s="11" t="s">
        <v>47</v>
      </c>
      <c r="N6259" s="11" t="s">
        <v>46</v>
      </c>
      <c r="O6259" s="10">
        <v>0</v>
      </c>
      <c r="P6259" s="12">
        <v>42.62</v>
      </c>
      <c r="Q6259" s="12">
        <f t="shared" si="1112"/>
        <v>4.2620000000000002E-3</v>
      </c>
      <c r="R6259" s="32"/>
      <c r="S6259" s="93" t="s">
        <v>46</v>
      </c>
      <c r="T6259" s="12"/>
      <c r="U6259" s="12" t="s">
        <v>915</v>
      </c>
      <c r="V6259" s="12" t="s">
        <v>47</v>
      </c>
      <c r="W6259" s="12" t="s">
        <v>1743</v>
      </c>
      <c r="X6259" s="12" t="s">
        <v>17359</v>
      </c>
      <c r="Y6259" s="12" t="s">
        <v>17360</v>
      </c>
      <c r="Z6259" s="12" t="s">
        <v>16933</v>
      </c>
      <c r="AA6259" s="12" t="s">
        <v>46</v>
      </c>
      <c r="AB6259" s="12">
        <f t="shared" si="1113"/>
        <v>0</v>
      </c>
      <c r="AC6259" s="12">
        <f t="shared" si="1114"/>
        <v>42.62</v>
      </c>
      <c r="AD6259" s="12"/>
      <c r="AE6259" s="12" t="s">
        <v>47</v>
      </c>
      <c r="AF6259" s="117" t="s">
        <v>47</v>
      </c>
      <c r="AG6259" s="33" t="s">
        <v>47</v>
      </c>
      <c r="AH6259" s="5" t="s">
        <v>915</v>
      </c>
      <c r="AI6259" s="5" t="s">
        <v>915</v>
      </c>
      <c r="AJ6259" s="13" t="s">
        <v>915</v>
      </c>
    </row>
    <row r="6260" spans="1:36" s="17" customFormat="1" ht="63.75" x14ac:dyDescent="0.2">
      <c r="A6260" s="3" t="s">
        <v>38</v>
      </c>
      <c r="B6260" s="4" t="s">
        <v>48</v>
      </c>
      <c r="C6260" s="5" t="s">
        <v>47</v>
      </c>
      <c r="D6260" s="4" t="s">
        <v>24819</v>
      </c>
      <c r="E6260" s="32" t="s">
        <v>915</v>
      </c>
      <c r="F6260" s="95" t="s">
        <v>775</v>
      </c>
      <c r="G6260" s="235" t="s">
        <v>17842</v>
      </c>
      <c r="H6260" s="12" t="s">
        <v>42</v>
      </c>
      <c r="I6260" s="8" t="s">
        <v>17843</v>
      </c>
      <c r="J6260" s="9" t="s">
        <v>108</v>
      </c>
      <c r="K6260" s="10" t="s">
        <v>17765</v>
      </c>
      <c r="L6260" s="10" t="s">
        <v>17212</v>
      </c>
      <c r="M6260" s="11" t="s">
        <v>47</v>
      </c>
      <c r="N6260" s="11" t="s">
        <v>46</v>
      </c>
      <c r="O6260" s="10">
        <v>0</v>
      </c>
      <c r="P6260" s="12">
        <v>42.62</v>
      </c>
      <c r="Q6260" s="12">
        <f t="shared" si="1112"/>
        <v>4.2620000000000002E-3</v>
      </c>
      <c r="R6260" s="32"/>
      <c r="S6260" s="93" t="s">
        <v>46</v>
      </c>
      <c r="T6260" s="12"/>
      <c r="U6260" s="12" t="s">
        <v>915</v>
      </c>
      <c r="V6260" s="12" t="s">
        <v>47</v>
      </c>
      <c r="W6260" s="12" t="s">
        <v>1743</v>
      </c>
      <c r="X6260" s="12" t="s">
        <v>17359</v>
      </c>
      <c r="Y6260" s="12" t="s">
        <v>17360</v>
      </c>
      <c r="Z6260" s="12" t="s">
        <v>16933</v>
      </c>
      <c r="AA6260" s="12" t="s">
        <v>46</v>
      </c>
      <c r="AB6260" s="12">
        <f t="shared" si="1113"/>
        <v>0</v>
      </c>
      <c r="AC6260" s="12">
        <f t="shared" si="1114"/>
        <v>42.62</v>
      </c>
      <c r="AD6260" s="12"/>
      <c r="AE6260" s="12" t="s">
        <v>47</v>
      </c>
      <c r="AF6260" s="117" t="s">
        <v>47</v>
      </c>
      <c r="AG6260" s="33" t="s">
        <v>47</v>
      </c>
      <c r="AH6260" s="5" t="s">
        <v>915</v>
      </c>
      <c r="AI6260" s="5" t="s">
        <v>915</v>
      </c>
      <c r="AJ6260" s="13" t="s">
        <v>915</v>
      </c>
    </row>
    <row r="6261" spans="1:36" s="17" customFormat="1" ht="63.75" x14ac:dyDescent="0.2">
      <c r="A6261" s="3" t="s">
        <v>38</v>
      </c>
      <c r="B6261" s="4" t="s">
        <v>48</v>
      </c>
      <c r="C6261" s="5" t="s">
        <v>47</v>
      </c>
      <c r="D6261" s="4" t="s">
        <v>24820</v>
      </c>
      <c r="E6261" s="32" t="s">
        <v>915</v>
      </c>
      <c r="F6261" s="95" t="s">
        <v>775</v>
      </c>
      <c r="G6261" s="235" t="s">
        <v>17844</v>
      </c>
      <c r="H6261" s="12" t="s">
        <v>42</v>
      </c>
      <c r="I6261" s="8" t="s">
        <v>17845</v>
      </c>
      <c r="J6261" s="9" t="s">
        <v>108</v>
      </c>
      <c r="K6261" s="10" t="s">
        <v>17846</v>
      </c>
      <c r="L6261" s="10" t="s">
        <v>17212</v>
      </c>
      <c r="M6261" s="11" t="s">
        <v>47</v>
      </c>
      <c r="N6261" s="11" t="s">
        <v>46</v>
      </c>
      <c r="O6261" s="10">
        <v>0</v>
      </c>
      <c r="P6261" s="12">
        <v>42.62</v>
      </c>
      <c r="Q6261" s="12">
        <f t="shared" si="1112"/>
        <v>4.2620000000000002E-3</v>
      </c>
      <c r="R6261" s="32"/>
      <c r="S6261" s="93" t="s">
        <v>46</v>
      </c>
      <c r="T6261" s="12"/>
      <c r="U6261" s="12" t="s">
        <v>915</v>
      </c>
      <c r="V6261" s="12" t="s">
        <v>47</v>
      </c>
      <c r="W6261" s="12" t="s">
        <v>1743</v>
      </c>
      <c r="X6261" s="12" t="s">
        <v>17359</v>
      </c>
      <c r="Y6261" s="12" t="s">
        <v>17360</v>
      </c>
      <c r="Z6261" s="12" t="s">
        <v>16933</v>
      </c>
      <c r="AA6261" s="12" t="s">
        <v>46</v>
      </c>
      <c r="AB6261" s="12">
        <f t="shared" si="1113"/>
        <v>0</v>
      </c>
      <c r="AC6261" s="12">
        <f t="shared" si="1114"/>
        <v>42.62</v>
      </c>
      <c r="AD6261" s="12"/>
      <c r="AE6261" s="12" t="s">
        <v>47</v>
      </c>
      <c r="AF6261" s="117" t="s">
        <v>47</v>
      </c>
      <c r="AG6261" s="33" t="s">
        <v>47</v>
      </c>
      <c r="AH6261" s="5" t="s">
        <v>915</v>
      </c>
      <c r="AI6261" s="5" t="s">
        <v>915</v>
      </c>
      <c r="AJ6261" s="13" t="s">
        <v>915</v>
      </c>
    </row>
    <row r="6262" spans="1:36" s="17" customFormat="1" ht="63.75" x14ac:dyDescent="0.2">
      <c r="A6262" s="3" t="s">
        <v>38</v>
      </c>
      <c r="B6262" s="4" t="s">
        <v>48</v>
      </c>
      <c r="C6262" s="5" t="s">
        <v>47</v>
      </c>
      <c r="D6262" s="4" t="s">
        <v>24820</v>
      </c>
      <c r="E6262" s="32" t="s">
        <v>915</v>
      </c>
      <c r="F6262" s="95" t="s">
        <v>775</v>
      </c>
      <c r="G6262" s="235" t="s">
        <v>17847</v>
      </c>
      <c r="H6262" s="12" t="s">
        <v>42</v>
      </c>
      <c r="I6262" s="8" t="s">
        <v>17848</v>
      </c>
      <c r="J6262" s="9" t="s">
        <v>108</v>
      </c>
      <c r="K6262" s="10" t="s">
        <v>17846</v>
      </c>
      <c r="L6262" s="10" t="s">
        <v>17212</v>
      </c>
      <c r="M6262" s="11" t="s">
        <v>47</v>
      </c>
      <c r="N6262" s="11" t="s">
        <v>46</v>
      </c>
      <c r="O6262" s="10">
        <v>0</v>
      </c>
      <c r="P6262" s="12">
        <v>42.62</v>
      </c>
      <c r="Q6262" s="12">
        <f t="shared" si="1112"/>
        <v>4.2620000000000002E-3</v>
      </c>
      <c r="R6262" s="32"/>
      <c r="S6262" s="93" t="s">
        <v>46</v>
      </c>
      <c r="T6262" s="12"/>
      <c r="U6262" s="12" t="s">
        <v>915</v>
      </c>
      <c r="V6262" s="12" t="s">
        <v>47</v>
      </c>
      <c r="W6262" s="12" t="s">
        <v>1743</v>
      </c>
      <c r="X6262" s="12" t="s">
        <v>17359</v>
      </c>
      <c r="Y6262" s="12" t="s">
        <v>17360</v>
      </c>
      <c r="Z6262" s="12" t="s">
        <v>16933</v>
      </c>
      <c r="AA6262" s="12" t="s">
        <v>46</v>
      </c>
      <c r="AB6262" s="12">
        <f t="shared" si="1113"/>
        <v>0</v>
      </c>
      <c r="AC6262" s="12">
        <f t="shared" si="1114"/>
        <v>42.62</v>
      </c>
      <c r="AD6262" s="12"/>
      <c r="AE6262" s="12" t="s">
        <v>47</v>
      </c>
      <c r="AF6262" s="117" t="s">
        <v>47</v>
      </c>
      <c r="AG6262" s="33" t="s">
        <v>47</v>
      </c>
      <c r="AH6262" s="5" t="s">
        <v>915</v>
      </c>
      <c r="AI6262" s="5" t="s">
        <v>915</v>
      </c>
      <c r="AJ6262" s="13" t="s">
        <v>915</v>
      </c>
    </row>
    <row r="6263" spans="1:36" s="17" customFormat="1" ht="63.75" x14ac:dyDescent="0.2">
      <c r="A6263" s="3" t="s">
        <v>38</v>
      </c>
      <c r="B6263" s="4" t="s">
        <v>48</v>
      </c>
      <c r="C6263" s="5" t="s">
        <v>47</v>
      </c>
      <c r="D6263" s="4" t="s">
        <v>24820</v>
      </c>
      <c r="E6263" s="32" t="s">
        <v>915</v>
      </c>
      <c r="F6263" s="95" t="s">
        <v>775</v>
      </c>
      <c r="G6263" s="235" t="s">
        <v>17849</v>
      </c>
      <c r="H6263" s="12" t="s">
        <v>42</v>
      </c>
      <c r="I6263" s="8" t="s">
        <v>17850</v>
      </c>
      <c r="J6263" s="9" t="s">
        <v>108</v>
      </c>
      <c r="K6263" s="10" t="s">
        <v>17846</v>
      </c>
      <c r="L6263" s="10" t="s">
        <v>17212</v>
      </c>
      <c r="M6263" s="11" t="s">
        <v>47</v>
      </c>
      <c r="N6263" s="11" t="s">
        <v>46</v>
      </c>
      <c r="O6263" s="10">
        <v>0</v>
      </c>
      <c r="P6263" s="12">
        <v>42.62</v>
      </c>
      <c r="Q6263" s="12">
        <f t="shared" si="1112"/>
        <v>4.2620000000000002E-3</v>
      </c>
      <c r="R6263" s="32"/>
      <c r="S6263" s="93" t="s">
        <v>46</v>
      </c>
      <c r="T6263" s="12"/>
      <c r="U6263" s="12" t="s">
        <v>915</v>
      </c>
      <c r="V6263" s="12" t="s">
        <v>47</v>
      </c>
      <c r="W6263" s="12" t="s">
        <v>1743</v>
      </c>
      <c r="X6263" s="12" t="s">
        <v>17359</v>
      </c>
      <c r="Y6263" s="12" t="s">
        <v>17360</v>
      </c>
      <c r="Z6263" s="12" t="s">
        <v>16933</v>
      </c>
      <c r="AA6263" s="12" t="s">
        <v>46</v>
      </c>
      <c r="AB6263" s="12">
        <f t="shared" si="1113"/>
        <v>0</v>
      </c>
      <c r="AC6263" s="12">
        <f t="shared" si="1114"/>
        <v>42.62</v>
      </c>
      <c r="AD6263" s="12"/>
      <c r="AE6263" s="12" t="s">
        <v>47</v>
      </c>
      <c r="AF6263" s="117" t="s">
        <v>47</v>
      </c>
      <c r="AG6263" s="33" t="s">
        <v>47</v>
      </c>
      <c r="AH6263" s="5" t="s">
        <v>915</v>
      </c>
      <c r="AI6263" s="5" t="s">
        <v>915</v>
      </c>
      <c r="AJ6263" s="13" t="s">
        <v>915</v>
      </c>
    </row>
    <row r="6264" spans="1:36" s="17" customFormat="1" ht="63.75" x14ac:dyDescent="0.2">
      <c r="A6264" s="3" t="s">
        <v>38</v>
      </c>
      <c r="B6264" s="4" t="s">
        <v>48</v>
      </c>
      <c r="C6264" s="5" t="s">
        <v>47</v>
      </c>
      <c r="D6264" s="4" t="s">
        <v>24820</v>
      </c>
      <c r="E6264" s="32" t="s">
        <v>915</v>
      </c>
      <c r="F6264" s="95" t="s">
        <v>775</v>
      </c>
      <c r="G6264" s="235" t="s">
        <v>17851</v>
      </c>
      <c r="H6264" s="12" t="s">
        <v>42</v>
      </c>
      <c r="I6264" s="8" t="s">
        <v>17852</v>
      </c>
      <c r="J6264" s="9" t="s">
        <v>108</v>
      </c>
      <c r="K6264" s="10" t="s">
        <v>17846</v>
      </c>
      <c r="L6264" s="10" t="s">
        <v>17212</v>
      </c>
      <c r="M6264" s="11" t="s">
        <v>47</v>
      </c>
      <c r="N6264" s="11" t="s">
        <v>46</v>
      </c>
      <c r="O6264" s="10">
        <v>0</v>
      </c>
      <c r="P6264" s="12">
        <v>42.62</v>
      </c>
      <c r="Q6264" s="12">
        <f t="shared" si="1112"/>
        <v>4.2620000000000002E-3</v>
      </c>
      <c r="R6264" s="32"/>
      <c r="S6264" s="93" t="s">
        <v>46</v>
      </c>
      <c r="T6264" s="12"/>
      <c r="U6264" s="12" t="s">
        <v>915</v>
      </c>
      <c r="V6264" s="12" t="s">
        <v>47</v>
      </c>
      <c r="W6264" s="12" t="s">
        <v>1743</v>
      </c>
      <c r="X6264" s="12" t="s">
        <v>17359</v>
      </c>
      <c r="Y6264" s="12" t="s">
        <v>17360</v>
      </c>
      <c r="Z6264" s="12" t="s">
        <v>16933</v>
      </c>
      <c r="AA6264" s="12" t="s">
        <v>46</v>
      </c>
      <c r="AB6264" s="12">
        <f t="shared" si="1113"/>
        <v>0</v>
      </c>
      <c r="AC6264" s="12">
        <f t="shared" si="1114"/>
        <v>42.62</v>
      </c>
      <c r="AD6264" s="12"/>
      <c r="AE6264" s="12" t="s">
        <v>47</v>
      </c>
      <c r="AF6264" s="117" t="s">
        <v>47</v>
      </c>
      <c r="AG6264" s="33" t="s">
        <v>47</v>
      </c>
      <c r="AH6264" s="5" t="s">
        <v>915</v>
      </c>
      <c r="AI6264" s="5" t="s">
        <v>915</v>
      </c>
      <c r="AJ6264" s="13" t="s">
        <v>915</v>
      </c>
    </row>
    <row r="6265" spans="1:36" s="17" customFormat="1" ht="63.75" x14ac:dyDescent="0.2">
      <c r="A6265" s="3" t="s">
        <v>38</v>
      </c>
      <c r="B6265" s="4" t="s">
        <v>48</v>
      </c>
      <c r="C6265" s="5" t="s">
        <v>47</v>
      </c>
      <c r="D6265" s="4" t="s">
        <v>24820</v>
      </c>
      <c r="E6265" s="32" t="s">
        <v>915</v>
      </c>
      <c r="F6265" s="95" t="s">
        <v>775</v>
      </c>
      <c r="G6265" s="235" t="s">
        <v>17853</v>
      </c>
      <c r="H6265" s="12" t="s">
        <v>42</v>
      </c>
      <c r="I6265" s="8" t="s">
        <v>17854</v>
      </c>
      <c r="J6265" s="9" t="s">
        <v>108</v>
      </c>
      <c r="K6265" s="10" t="s">
        <v>17846</v>
      </c>
      <c r="L6265" s="10" t="s">
        <v>17212</v>
      </c>
      <c r="M6265" s="11" t="s">
        <v>47</v>
      </c>
      <c r="N6265" s="11" t="s">
        <v>46</v>
      </c>
      <c r="O6265" s="10">
        <v>0</v>
      </c>
      <c r="P6265" s="12">
        <v>42.62</v>
      </c>
      <c r="Q6265" s="12">
        <f t="shared" si="1112"/>
        <v>4.2620000000000002E-3</v>
      </c>
      <c r="R6265" s="32"/>
      <c r="S6265" s="93" t="s">
        <v>46</v>
      </c>
      <c r="T6265" s="12"/>
      <c r="U6265" s="12" t="s">
        <v>915</v>
      </c>
      <c r="V6265" s="12" t="s">
        <v>47</v>
      </c>
      <c r="W6265" s="12" t="s">
        <v>1743</v>
      </c>
      <c r="X6265" s="12" t="s">
        <v>17359</v>
      </c>
      <c r="Y6265" s="12" t="s">
        <v>17360</v>
      </c>
      <c r="Z6265" s="12" t="s">
        <v>16933</v>
      </c>
      <c r="AA6265" s="12" t="s">
        <v>46</v>
      </c>
      <c r="AB6265" s="12">
        <f t="shared" si="1113"/>
        <v>0</v>
      </c>
      <c r="AC6265" s="12">
        <f t="shared" si="1114"/>
        <v>42.62</v>
      </c>
      <c r="AD6265" s="12"/>
      <c r="AE6265" s="12" t="s">
        <v>47</v>
      </c>
      <c r="AF6265" s="117" t="s">
        <v>47</v>
      </c>
      <c r="AG6265" s="33" t="s">
        <v>47</v>
      </c>
      <c r="AH6265" s="5" t="s">
        <v>915</v>
      </c>
      <c r="AI6265" s="5" t="s">
        <v>915</v>
      </c>
      <c r="AJ6265" s="13" t="s">
        <v>915</v>
      </c>
    </row>
    <row r="6266" spans="1:36" s="17" customFormat="1" ht="63.75" x14ac:dyDescent="0.2">
      <c r="A6266" s="3" t="s">
        <v>38</v>
      </c>
      <c r="B6266" s="4" t="s">
        <v>48</v>
      </c>
      <c r="C6266" s="5" t="s">
        <v>47</v>
      </c>
      <c r="D6266" s="4" t="s">
        <v>24820</v>
      </c>
      <c r="E6266" s="32" t="s">
        <v>915</v>
      </c>
      <c r="F6266" s="95" t="s">
        <v>775</v>
      </c>
      <c r="G6266" s="235" t="s">
        <v>17855</v>
      </c>
      <c r="H6266" s="12" t="s">
        <v>42</v>
      </c>
      <c r="I6266" s="8" t="s">
        <v>17856</v>
      </c>
      <c r="J6266" s="9" t="s">
        <v>108</v>
      </c>
      <c r="K6266" s="10" t="s">
        <v>17846</v>
      </c>
      <c r="L6266" s="10" t="s">
        <v>17212</v>
      </c>
      <c r="M6266" s="11" t="s">
        <v>47</v>
      </c>
      <c r="N6266" s="11" t="s">
        <v>46</v>
      </c>
      <c r="O6266" s="10">
        <v>0</v>
      </c>
      <c r="P6266" s="12">
        <v>42.62</v>
      </c>
      <c r="Q6266" s="12">
        <f t="shared" ref="Q6266:Q6329" si="1115">+O6266+(P6266/10000)</f>
        <v>4.2620000000000002E-3</v>
      </c>
      <c r="R6266" s="32"/>
      <c r="S6266" s="93" t="s">
        <v>46</v>
      </c>
      <c r="T6266" s="12"/>
      <c r="U6266" s="12" t="s">
        <v>915</v>
      </c>
      <c r="V6266" s="12" t="s">
        <v>47</v>
      </c>
      <c r="W6266" s="12" t="s">
        <v>1743</v>
      </c>
      <c r="X6266" s="12" t="s">
        <v>17359</v>
      </c>
      <c r="Y6266" s="12" t="s">
        <v>17360</v>
      </c>
      <c r="Z6266" s="12" t="s">
        <v>16933</v>
      </c>
      <c r="AA6266" s="12" t="s">
        <v>46</v>
      </c>
      <c r="AB6266" s="12">
        <f t="shared" si="1113"/>
        <v>0</v>
      </c>
      <c r="AC6266" s="12">
        <f t="shared" si="1114"/>
        <v>42.62</v>
      </c>
      <c r="AD6266" s="12"/>
      <c r="AE6266" s="12" t="s">
        <v>47</v>
      </c>
      <c r="AF6266" s="117" t="s">
        <v>47</v>
      </c>
      <c r="AG6266" s="33" t="s">
        <v>47</v>
      </c>
      <c r="AH6266" s="5" t="s">
        <v>915</v>
      </c>
      <c r="AI6266" s="5" t="s">
        <v>915</v>
      </c>
      <c r="AJ6266" s="13" t="s">
        <v>915</v>
      </c>
    </row>
    <row r="6267" spans="1:36" s="17" customFormat="1" ht="63.75" x14ac:dyDescent="0.2">
      <c r="A6267" s="3" t="s">
        <v>38</v>
      </c>
      <c r="B6267" s="4" t="s">
        <v>48</v>
      </c>
      <c r="C6267" s="5" t="s">
        <v>47</v>
      </c>
      <c r="D6267" s="4" t="s">
        <v>24820</v>
      </c>
      <c r="E6267" s="32" t="s">
        <v>915</v>
      </c>
      <c r="F6267" s="95" t="s">
        <v>775</v>
      </c>
      <c r="G6267" s="235" t="s">
        <v>17857</v>
      </c>
      <c r="H6267" s="12" t="s">
        <v>42</v>
      </c>
      <c r="I6267" s="8" t="s">
        <v>17858</v>
      </c>
      <c r="J6267" s="9" t="s">
        <v>108</v>
      </c>
      <c r="K6267" s="10" t="s">
        <v>17846</v>
      </c>
      <c r="L6267" s="10" t="s">
        <v>17212</v>
      </c>
      <c r="M6267" s="11" t="s">
        <v>47</v>
      </c>
      <c r="N6267" s="11" t="s">
        <v>46</v>
      </c>
      <c r="O6267" s="10">
        <v>0</v>
      </c>
      <c r="P6267" s="12">
        <v>42.62</v>
      </c>
      <c r="Q6267" s="12">
        <f t="shared" si="1115"/>
        <v>4.2620000000000002E-3</v>
      </c>
      <c r="R6267" s="32"/>
      <c r="S6267" s="93" t="s">
        <v>46</v>
      </c>
      <c r="T6267" s="12"/>
      <c r="U6267" s="12" t="s">
        <v>915</v>
      </c>
      <c r="V6267" s="12" t="s">
        <v>47</v>
      </c>
      <c r="W6267" s="12" t="s">
        <v>1743</v>
      </c>
      <c r="X6267" s="12" t="s">
        <v>17359</v>
      </c>
      <c r="Y6267" s="12" t="s">
        <v>17360</v>
      </c>
      <c r="Z6267" s="12" t="s">
        <v>16933</v>
      </c>
      <c r="AA6267" s="12" t="s">
        <v>46</v>
      </c>
      <c r="AB6267" s="12">
        <f t="shared" si="1113"/>
        <v>0</v>
      </c>
      <c r="AC6267" s="12">
        <f t="shared" si="1114"/>
        <v>42.62</v>
      </c>
      <c r="AD6267" s="12"/>
      <c r="AE6267" s="12" t="s">
        <v>47</v>
      </c>
      <c r="AF6267" s="117" t="s">
        <v>47</v>
      </c>
      <c r="AG6267" s="33" t="s">
        <v>47</v>
      </c>
      <c r="AH6267" s="5" t="s">
        <v>915</v>
      </c>
      <c r="AI6267" s="5" t="s">
        <v>915</v>
      </c>
      <c r="AJ6267" s="13" t="s">
        <v>915</v>
      </c>
    </row>
    <row r="6268" spans="1:36" s="17" customFormat="1" ht="63.75" x14ac:dyDescent="0.2">
      <c r="A6268" s="3" t="s">
        <v>38</v>
      </c>
      <c r="B6268" s="4" t="s">
        <v>48</v>
      </c>
      <c r="C6268" s="5" t="s">
        <v>47</v>
      </c>
      <c r="D6268" s="4" t="s">
        <v>24820</v>
      </c>
      <c r="E6268" s="32" t="s">
        <v>915</v>
      </c>
      <c r="F6268" s="95" t="s">
        <v>775</v>
      </c>
      <c r="G6268" s="235" t="s">
        <v>17859</v>
      </c>
      <c r="H6268" s="12" t="s">
        <v>42</v>
      </c>
      <c r="I6268" s="8" t="s">
        <v>17860</v>
      </c>
      <c r="J6268" s="9" t="s">
        <v>108</v>
      </c>
      <c r="K6268" s="10" t="s">
        <v>17846</v>
      </c>
      <c r="L6268" s="10" t="s">
        <v>17212</v>
      </c>
      <c r="M6268" s="11" t="s">
        <v>47</v>
      </c>
      <c r="N6268" s="11" t="s">
        <v>46</v>
      </c>
      <c r="O6268" s="10">
        <v>0</v>
      </c>
      <c r="P6268" s="12">
        <v>42.62</v>
      </c>
      <c r="Q6268" s="12">
        <f t="shared" si="1115"/>
        <v>4.2620000000000002E-3</v>
      </c>
      <c r="R6268" s="32"/>
      <c r="S6268" s="93" t="s">
        <v>46</v>
      </c>
      <c r="T6268" s="12"/>
      <c r="U6268" s="12" t="s">
        <v>915</v>
      </c>
      <c r="V6268" s="12" t="s">
        <v>47</v>
      </c>
      <c r="W6268" s="12" t="s">
        <v>1743</v>
      </c>
      <c r="X6268" s="12" t="s">
        <v>17359</v>
      </c>
      <c r="Y6268" s="12" t="s">
        <v>17360</v>
      </c>
      <c r="Z6268" s="12" t="s">
        <v>16933</v>
      </c>
      <c r="AA6268" s="12" t="s">
        <v>46</v>
      </c>
      <c r="AB6268" s="12">
        <f t="shared" si="1113"/>
        <v>0</v>
      </c>
      <c r="AC6268" s="12">
        <f t="shared" si="1114"/>
        <v>42.62</v>
      </c>
      <c r="AD6268" s="12"/>
      <c r="AE6268" s="12" t="s">
        <v>47</v>
      </c>
      <c r="AF6268" s="117" t="s">
        <v>47</v>
      </c>
      <c r="AG6268" s="33" t="s">
        <v>47</v>
      </c>
      <c r="AH6268" s="5" t="s">
        <v>915</v>
      </c>
      <c r="AI6268" s="5" t="s">
        <v>915</v>
      </c>
      <c r="AJ6268" s="13" t="s">
        <v>915</v>
      </c>
    </row>
    <row r="6269" spans="1:36" s="17" customFormat="1" ht="63.75" x14ac:dyDescent="0.2">
      <c r="A6269" s="3" t="s">
        <v>38</v>
      </c>
      <c r="B6269" s="4" t="s">
        <v>48</v>
      </c>
      <c r="C6269" s="5" t="s">
        <v>47</v>
      </c>
      <c r="D6269" s="4" t="s">
        <v>24820</v>
      </c>
      <c r="E6269" s="32" t="s">
        <v>915</v>
      </c>
      <c r="F6269" s="95" t="s">
        <v>775</v>
      </c>
      <c r="G6269" s="235" t="s">
        <v>17861</v>
      </c>
      <c r="H6269" s="12" t="s">
        <v>42</v>
      </c>
      <c r="I6269" s="8" t="s">
        <v>17862</v>
      </c>
      <c r="J6269" s="9" t="s">
        <v>108</v>
      </c>
      <c r="K6269" s="10" t="s">
        <v>17846</v>
      </c>
      <c r="L6269" s="10" t="s">
        <v>17212</v>
      </c>
      <c r="M6269" s="11" t="s">
        <v>47</v>
      </c>
      <c r="N6269" s="11" t="s">
        <v>46</v>
      </c>
      <c r="O6269" s="10">
        <v>0</v>
      </c>
      <c r="P6269" s="12">
        <v>42.62</v>
      </c>
      <c r="Q6269" s="12">
        <f t="shared" si="1115"/>
        <v>4.2620000000000002E-3</v>
      </c>
      <c r="R6269" s="32"/>
      <c r="S6269" s="93" t="s">
        <v>46</v>
      </c>
      <c r="T6269" s="12"/>
      <c r="U6269" s="12" t="s">
        <v>915</v>
      </c>
      <c r="V6269" s="12" t="s">
        <v>47</v>
      </c>
      <c r="W6269" s="12" t="s">
        <v>1743</v>
      </c>
      <c r="X6269" s="12" t="s">
        <v>17359</v>
      </c>
      <c r="Y6269" s="12" t="s">
        <v>17360</v>
      </c>
      <c r="Z6269" s="12" t="s">
        <v>16933</v>
      </c>
      <c r="AA6269" s="12" t="s">
        <v>46</v>
      </c>
      <c r="AB6269" s="12">
        <f t="shared" si="1113"/>
        <v>0</v>
      </c>
      <c r="AC6269" s="12">
        <f t="shared" si="1114"/>
        <v>42.62</v>
      </c>
      <c r="AD6269" s="12"/>
      <c r="AE6269" s="12" t="s">
        <v>47</v>
      </c>
      <c r="AF6269" s="117" t="s">
        <v>47</v>
      </c>
      <c r="AG6269" s="33" t="s">
        <v>47</v>
      </c>
      <c r="AH6269" s="5" t="s">
        <v>915</v>
      </c>
      <c r="AI6269" s="5" t="s">
        <v>915</v>
      </c>
      <c r="AJ6269" s="13" t="s">
        <v>915</v>
      </c>
    </row>
    <row r="6270" spans="1:36" s="17" customFormat="1" ht="63.75" x14ac:dyDescent="0.2">
      <c r="A6270" s="3" t="s">
        <v>38</v>
      </c>
      <c r="B6270" s="4" t="s">
        <v>48</v>
      </c>
      <c r="C6270" s="5" t="s">
        <v>47</v>
      </c>
      <c r="D6270" s="4" t="s">
        <v>24820</v>
      </c>
      <c r="E6270" s="32" t="s">
        <v>915</v>
      </c>
      <c r="F6270" s="95" t="s">
        <v>775</v>
      </c>
      <c r="G6270" s="235" t="s">
        <v>17863</v>
      </c>
      <c r="H6270" s="12" t="s">
        <v>42</v>
      </c>
      <c r="I6270" s="8" t="s">
        <v>17864</v>
      </c>
      <c r="J6270" s="9" t="s">
        <v>108</v>
      </c>
      <c r="K6270" s="10" t="s">
        <v>17846</v>
      </c>
      <c r="L6270" s="10" t="s">
        <v>17212</v>
      </c>
      <c r="M6270" s="11" t="s">
        <v>47</v>
      </c>
      <c r="N6270" s="11" t="s">
        <v>46</v>
      </c>
      <c r="O6270" s="10">
        <v>0</v>
      </c>
      <c r="P6270" s="12">
        <v>42.62</v>
      </c>
      <c r="Q6270" s="12">
        <f t="shared" si="1115"/>
        <v>4.2620000000000002E-3</v>
      </c>
      <c r="R6270" s="32"/>
      <c r="S6270" s="93" t="s">
        <v>46</v>
      </c>
      <c r="T6270" s="12"/>
      <c r="U6270" s="12" t="s">
        <v>915</v>
      </c>
      <c r="V6270" s="12" t="s">
        <v>47</v>
      </c>
      <c r="W6270" s="12" t="s">
        <v>1743</v>
      </c>
      <c r="X6270" s="12" t="s">
        <v>17359</v>
      </c>
      <c r="Y6270" s="12" t="s">
        <v>17360</v>
      </c>
      <c r="Z6270" s="12" t="s">
        <v>16933</v>
      </c>
      <c r="AA6270" s="12" t="s">
        <v>46</v>
      </c>
      <c r="AB6270" s="12">
        <f t="shared" si="1113"/>
        <v>0</v>
      </c>
      <c r="AC6270" s="12">
        <f t="shared" si="1114"/>
        <v>42.62</v>
      </c>
      <c r="AD6270" s="12"/>
      <c r="AE6270" s="12" t="s">
        <v>47</v>
      </c>
      <c r="AF6270" s="117" t="s">
        <v>47</v>
      </c>
      <c r="AG6270" s="33" t="s">
        <v>47</v>
      </c>
      <c r="AH6270" s="5" t="s">
        <v>915</v>
      </c>
      <c r="AI6270" s="5" t="s">
        <v>915</v>
      </c>
      <c r="AJ6270" s="13" t="s">
        <v>915</v>
      </c>
    </row>
    <row r="6271" spans="1:36" s="17" customFormat="1" ht="63.75" x14ac:dyDescent="0.2">
      <c r="A6271" s="3" t="s">
        <v>38</v>
      </c>
      <c r="B6271" s="4" t="s">
        <v>48</v>
      </c>
      <c r="C6271" s="5" t="s">
        <v>47</v>
      </c>
      <c r="D6271" s="4" t="s">
        <v>24820</v>
      </c>
      <c r="E6271" s="32" t="s">
        <v>915</v>
      </c>
      <c r="F6271" s="95" t="s">
        <v>775</v>
      </c>
      <c r="G6271" s="235" t="s">
        <v>17865</v>
      </c>
      <c r="H6271" s="12" t="s">
        <v>42</v>
      </c>
      <c r="I6271" s="8" t="s">
        <v>17866</v>
      </c>
      <c r="J6271" s="9" t="s">
        <v>108</v>
      </c>
      <c r="K6271" s="10" t="s">
        <v>17846</v>
      </c>
      <c r="L6271" s="10" t="s">
        <v>17212</v>
      </c>
      <c r="M6271" s="11" t="s">
        <v>47</v>
      </c>
      <c r="N6271" s="11" t="s">
        <v>46</v>
      </c>
      <c r="O6271" s="10">
        <v>0</v>
      </c>
      <c r="P6271" s="12">
        <v>42.62</v>
      </c>
      <c r="Q6271" s="12">
        <f t="shared" si="1115"/>
        <v>4.2620000000000002E-3</v>
      </c>
      <c r="R6271" s="32"/>
      <c r="S6271" s="93" t="s">
        <v>46</v>
      </c>
      <c r="T6271" s="12"/>
      <c r="U6271" s="12" t="s">
        <v>915</v>
      </c>
      <c r="V6271" s="12" t="s">
        <v>47</v>
      </c>
      <c r="W6271" s="12" t="s">
        <v>1743</v>
      </c>
      <c r="X6271" s="12" t="s">
        <v>17359</v>
      </c>
      <c r="Y6271" s="12" t="s">
        <v>17360</v>
      </c>
      <c r="Z6271" s="12" t="s">
        <v>16933</v>
      </c>
      <c r="AA6271" s="12" t="s">
        <v>46</v>
      </c>
      <c r="AB6271" s="12">
        <f t="shared" si="1113"/>
        <v>0</v>
      </c>
      <c r="AC6271" s="12">
        <f t="shared" si="1114"/>
        <v>42.62</v>
      </c>
      <c r="AD6271" s="12"/>
      <c r="AE6271" s="12" t="s">
        <v>47</v>
      </c>
      <c r="AF6271" s="117" t="s">
        <v>47</v>
      </c>
      <c r="AG6271" s="33" t="s">
        <v>47</v>
      </c>
      <c r="AH6271" s="5" t="s">
        <v>915</v>
      </c>
      <c r="AI6271" s="5" t="s">
        <v>915</v>
      </c>
      <c r="AJ6271" s="13" t="s">
        <v>915</v>
      </c>
    </row>
    <row r="6272" spans="1:36" s="17" customFormat="1" ht="63.75" x14ac:dyDescent="0.2">
      <c r="A6272" s="3" t="s">
        <v>38</v>
      </c>
      <c r="B6272" s="4" t="s">
        <v>48</v>
      </c>
      <c r="C6272" s="5" t="s">
        <v>47</v>
      </c>
      <c r="D6272" s="4" t="s">
        <v>24820</v>
      </c>
      <c r="E6272" s="32" t="s">
        <v>915</v>
      </c>
      <c r="F6272" s="95" t="s">
        <v>775</v>
      </c>
      <c r="G6272" s="235" t="s">
        <v>17867</v>
      </c>
      <c r="H6272" s="12" t="s">
        <v>42</v>
      </c>
      <c r="I6272" s="8" t="s">
        <v>17868</v>
      </c>
      <c r="J6272" s="9" t="s">
        <v>108</v>
      </c>
      <c r="K6272" s="10" t="s">
        <v>17846</v>
      </c>
      <c r="L6272" s="10" t="s">
        <v>17212</v>
      </c>
      <c r="M6272" s="11" t="s">
        <v>47</v>
      </c>
      <c r="N6272" s="11" t="s">
        <v>46</v>
      </c>
      <c r="O6272" s="10">
        <v>0</v>
      </c>
      <c r="P6272" s="12">
        <v>42.62</v>
      </c>
      <c r="Q6272" s="12">
        <f t="shared" si="1115"/>
        <v>4.2620000000000002E-3</v>
      </c>
      <c r="R6272" s="32"/>
      <c r="S6272" s="93" t="s">
        <v>46</v>
      </c>
      <c r="T6272" s="12"/>
      <c r="U6272" s="12" t="s">
        <v>915</v>
      </c>
      <c r="V6272" s="12" t="s">
        <v>47</v>
      </c>
      <c r="W6272" s="12" t="s">
        <v>1743</v>
      </c>
      <c r="X6272" s="12" t="s">
        <v>17359</v>
      </c>
      <c r="Y6272" s="12" t="s">
        <v>17360</v>
      </c>
      <c r="Z6272" s="12" t="s">
        <v>16933</v>
      </c>
      <c r="AA6272" s="12" t="s">
        <v>46</v>
      </c>
      <c r="AB6272" s="12">
        <f t="shared" si="1113"/>
        <v>0</v>
      </c>
      <c r="AC6272" s="12">
        <f t="shared" si="1114"/>
        <v>42.62</v>
      </c>
      <c r="AD6272" s="12"/>
      <c r="AE6272" s="12" t="s">
        <v>47</v>
      </c>
      <c r="AF6272" s="117" t="s">
        <v>47</v>
      </c>
      <c r="AG6272" s="33" t="s">
        <v>47</v>
      </c>
      <c r="AH6272" s="5" t="s">
        <v>915</v>
      </c>
      <c r="AI6272" s="5" t="s">
        <v>915</v>
      </c>
      <c r="AJ6272" s="13" t="s">
        <v>915</v>
      </c>
    </row>
    <row r="6273" spans="1:36" s="17" customFormat="1" ht="63.75" x14ac:dyDescent="0.2">
      <c r="A6273" s="3" t="s">
        <v>38</v>
      </c>
      <c r="B6273" s="4" t="s">
        <v>48</v>
      </c>
      <c r="C6273" s="5" t="s">
        <v>47</v>
      </c>
      <c r="D6273" s="4" t="s">
        <v>24820</v>
      </c>
      <c r="E6273" s="32" t="s">
        <v>915</v>
      </c>
      <c r="F6273" s="95" t="s">
        <v>775</v>
      </c>
      <c r="G6273" s="235" t="s">
        <v>17869</v>
      </c>
      <c r="H6273" s="12" t="s">
        <v>42</v>
      </c>
      <c r="I6273" s="8" t="s">
        <v>17870</v>
      </c>
      <c r="J6273" s="9" t="s">
        <v>108</v>
      </c>
      <c r="K6273" s="10" t="s">
        <v>17846</v>
      </c>
      <c r="L6273" s="10" t="s">
        <v>17212</v>
      </c>
      <c r="M6273" s="11" t="s">
        <v>47</v>
      </c>
      <c r="N6273" s="11" t="s">
        <v>46</v>
      </c>
      <c r="O6273" s="10">
        <v>0</v>
      </c>
      <c r="P6273" s="12">
        <v>42.62</v>
      </c>
      <c r="Q6273" s="12">
        <f t="shared" si="1115"/>
        <v>4.2620000000000002E-3</v>
      </c>
      <c r="R6273" s="32"/>
      <c r="S6273" s="93" t="s">
        <v>46</v>
      </c>
      <c r="T6273" s="12"/>
      <c r="U6273" s="12" t="s">
        <v>915</v>
      </c>
      <c r="V6273" s="12" t="s">
        <v>47</v>
      </c>
      <c r="W6273" s="12" t="s">
        <v>1743</v>
      </c>
      <c r="X6273" s="12" t="s">
        <v>17359</v>
      </c>
      <c r="Y6273" s="12" t="s">
        <v>17360</v>
      </c>
      <c r="Z6273" s="12" t="s">
        <v>16933</v>
      </c>
      <c r="AA6273" s="12" t="s">
        <v>46</v>
      </c>
      <c r="AB6273" s="12">
        <f t="shared" si="1113"/>
        <v>0</v>
      </c>
      <c r="AC6273" s="12">
        <f t="shared" si="1114"/>
        <v>42.62</v>
      </c>
      <c r="AD6273" s="12"/>
      <c r="AE6273" s="12" t="s">
        <v>47</v>
      </c>
      <c r="AF6273" s="117" t="s">
        <v>47</v>
      </c>
      <c r="AG6273" s="33" t="s">
        <v>47</v>
      </c>
      <c r="AH6273" s="5" t="s">
        <v>915</v>
      </c>
      <c r="AI6273" s="5" t="s">
        <v>915</v>
      </c>
      <c r="AJ6273" s="13" t="s">
        <v>915</v>
      </c>
    </row>
    <row r="6274" spans="1:36" s="17" customFormat="1" ht="63.75" x14ac:dyDescent="0.2">
      <c r="A6274" s="3" t="s">
        <v>38</v>
      </c>
      <c r="B6274" s="4" t="s">
        <v>48</v>
      </c>
      <c r="C6274" s="5" t="s">
        <v>47</v>
      </c>
      <c r="D6274" s="4" t="s">
        <v>24820</v>
      </c>
      <c r="E6274" s="32" t="s">
        <v>915</v>
      </c>
      <c r="F6274" s="95" t="s">
        <v>775</v>
      </c>
      <c r="G6274" s="235" t="s">
        <v>17871</v>
      </c>
      <c r="H6274" s="12" t="s">
        <v>42</v>
      </c>
      <c r="I6274" s="8" t="s">
        <v>17872</v>
      </c>
      <c r="J6274" s="9" t="s">
        <v>108</v>
      </c>
      <c r="K6274" s="10" t="s">
        <v>17846</v>
      </c>
      <c r="L6274" s="10" t="s">
        <v>17212</v>
      </c>
      <c r="M6274" s="11" t="s">
        <v>47</v>
      </c>
      <c r="N6274" s="11" t="s">
        <v>46</v>
      </c>
      <c r="O6274" s="10">
        <v>0</v>
      </c>
      <c r="P6274" s="12">
        <v>42.62</v>
      </c>
      <c r="Q6274" s="12">
        <f t="shared" si="1115"/>
        <v>4.2620000000000002E-3</v>
      </c>
      <c r="R6274" s="32"/>
      <c r="S6274" s="93" t="s">
        <v>46</v>
      </c>
      <c r="T6274" s="12"/>
      <c r="U6274" s="12" t="s">
        <v>915</v>
      </c>
      <c r="V6274" s="12" t="s">
        <v>47</v>
      </c>
      <c r="W6274" s="12" t="s">
        <v>1743</v>
      </c>
      <c r="X6274" s="12" t="s">
        <v>17359</v>
      </c>
      <c r="Y6274" s="12" t="s">
        <v>17360</v>
      </c>
      <c r="Z6274" s="12" t="s">
        <v>16933</v>
      </c>
      <c r="AA6274" s="12" t="s">
        <v>46</v>
      </c>
      <c r="AB6274" s="12">
        <f t="shared" si="1113"/>
        <v>0</v>
      </c>
      <c r="AC6274" s="12">
        <f t="shared" si="1114"/>
        <v>42.62</v>
      </c>
      <c r="AD6274" s="12"/>
      <c r="AE6274" s="12" t="s">
        <v>47</v>
      </c>
      <c r="AF6274" s="117" t="s">
        <v>47</v>
      </c>
      <c r="AG6274" s="33" t="s">
        <v>47</v>
      </c>
      <c r="AH6274" s="5" t="s">
        <v>915</v>
      </c>
      <c r="AI6274" s="5" t="s">
        <v>915</v>
      </c>
      <c r="AJ6274" s="13" t="s">
        <v>915</v>
      </c>
    </row>
    <row r="6275" spans="1:36" s="17" customFormat="1" ht="63.75" x14ac:dyDescent="0.2">
      <c r="A6275" s="3" t="s">
        <v>38</v>
      </c>
      <c r="B6275" s="4" t="s">
        <v>48</v>
      </c>
      <c r="C6275" s="5" t="s">
        <v>47</v>
      </c>
      <c r="D6275" s="4" t="s">
        <v>24820</v>
      </c>
      <c r="E6275" s="32" t="s">
        <v>915</v>
      </c>
      <c r="F6275" s="95" t="s">
        <v>775</v>
      </c>
      <c r="G6275" s="235" t="s">
        <v>17873</v>
      </c>
      <c r="H6275" s="12" t="s">
        <v>42</v>
      </c>
      <c r="I6275" s="8" t="s">
        <v>17874</v>
      </c>
      <c r="J6275" s="9" t="s">
        <v>108</v>
      </c>
      <c r="K6275" s="10" t="s">
        <v>17846</v>
      </c>
      <c r="L6275" s="10" t="s">
        <v>17212</v>
      </c>
      <c r="M6275" s="11" t="s">
        <v>47</v>
      </c>
      <c r="N6275" s="11" t="s">
        <v>46</v>
      </c>
      <c r="O6275" s="10">
        <v>0</v>
      </c>
      <c r="P6275" s="12">
        <v>42.62</v>
      </c>
      <c r="Q6275" s="12">
        <f t="shared" si="1115"/>
        <v>4.2620000000000002E-3</v>
      </c>
      <c r="R6275" s="32"/>
      <c r="S6275" s="93" t="s">
        <v>46</v>
      </c>
      <c r="T6275" s="12"/>
      <c r="U6275" s="12" t="s">
        <v>915</v>
      </c>
      <c r="V6275" s="12" t="s">
        <v>47</v>
      </c>
      <c r="W6275" s="12" t="s">
        <v>1743</v>
      </c>
      <c r="X6275" s="12" t="s">
        <v>17359</v>
      </c>
      <c r="Y6275" s="12" t="s">
        <v>17360</v>
      </c>
      <c r="Z6275" s="12" t="s">
        <v>16933</v>
      </c>
      <c r="AA6275" s="12" t="s">
        <v>46</v>
      </c>
      <c r="AB6275" s="12">
        <f t="shared" si="1113"/>
        <v>0</v>
      </c>
      <c r="AC6275" s="12">
        <f t="shared" si="1114"/>
        <v>42.62</v>
      </c>
      <c r="AD6275" s="12"/>
      <c r="AE6275" s="12" t="s">
        <v>47</v>
      </c>
      <c r="AF6275" s="117" t="s">
        <v>47</v>
      </c>
      <c r="AG6275" s="33" t="s">
        <v>47</v>
      </c>
      <c r="AH6275" s="5" t="s">
        <v>915</v>
      </c>
      <c r="AI6275" s="5" t="s">
        <v>915</v>
      </c>
      <c r="AJ6275" s="13" t="s">
        <v>915</v>
      </c>
    </row>
    <row r="6276" spans="1:36" s="17" customFormat="1" ht="63.75" x14ac:dyDescent="0.2">
      <c r="A6276" s="3" t="s">
        <v>38</v>
      </c>
      <c r="B6276" s="4" t="s">
        <v>48</v>
      </c>
      <c r="C6276" s="5" t="s">
        <v>47</v>
      </c>
      <c r="D6276" s="4" t="s">
        <v>24820</v>
      </c>
      <c r="E6276" s="32" t="s">
        <v>915</v>
      </c>
      <c r="F6276" s="95" t="s">
        <v>775</v>
      </c>
      <c r="G6276" s="235" t="s">
        <v>17875</v>
      </c>
      <c r="H6276" s="12" t="s">
        <v>42</v>
      </c>
      <c r="I6276" s="8" t="s">
        <v>17876</v>
      </c>
      <c r="J6276" s="9" t="s">
        <v>108</v>
      </c>
      <c r="K6276" s="10" t="s">
        <v>17846</v>
      </c>
      <c r="L6276" s="10" t="s">
        <v>17212</v>
      </c>
      <c r="M6276" s="11" t="s">
        <v>47</v>
      </c>
      <c r="N6276" s="11" t="s">
        <v>46</v>
      </c>
      <c r="O6276" s="10">
        <v>0</v>
      </c>
      <c r="P6276" s="12">
        <v>42.62</v>
      </c>
      <c r="Q6276" s="12">
        <f t="shared" si="1115"/>
        <v>4.2620000000000002E-3</v>
      </c>
      <c r="R6276" s="32"/>
      <c r="S6276" s="93" t="s">
        <v>46</v>
      </c>
      <c r="T6276" s="12"/>
      <c r="U6276" s="12" t="s">
        <v>915</v>
      </c>
      <c r="V6276" s="12" t="s">
        <v>47</v>
      </c>
      <c r="W6276" s="12" t="s">
        <v>1743</v>
      </c>
      <c r="X6276" s="12" t="s">
        <v>17359</v>
      </c>
      <c r="Y6276" s="12" t="s">
        <v>17360</v>
      </c>
      <c r="Z6276" s="12" t="s">
        <v>16933</v>
      </c>
      <c r="AA6276" s="12" t="s">
        <v>46</v>
      </c>
      <c r="AB6276" s="12">
        <f t="shared" si="1113"/>
        <v>0</v>
      </c>
      <c r="AC6276" s="12">
        <f t="shared" si="1114"/>
        <v>42.62</v>
      </c>
      <c r="AD6276" s="12"/>
      <c r="AE6276" s="12" t="s">
        <v>47</v>
      </c>
      <c r="AF6276" s="117" t="s">
        <v>47</v>
      </c>
      <c r="AG6276" s="33" t="s">
        <v>47</v>
      </c>
      <c r="AH6276" s="5" t="s">
        <v>915</v>
      </c>
      <c r="AI6276" s="5" t="s">
        <v>915</v>
      </c>
      <c r="AJ6276" s="13" t="s">
        <v>915</v>
      </c>
    </row>
    <row r="6277" spans="1:36" s="17" customFormat="1" ht="63.75" x14ac:dyDescent="0.2">
      <c r="A6277" s="3" t="s">
        <v>38</v>
      </c>
      <c r="B6277" s="4" t="s">
        <v>48</v>
      </c>
      <c r="C6277" s="5" t="s">
        <v>47</v>
      </c>
      <c r="D6277" s="4" t="s">
        <v>24820</v>
      </c>
      <c r="E6277" s="32" t="s">
        <v>915</v>
      </c>
      <c r="F6277" s="95" t="s">
        <v>775</v>
      </c>
      <c r="G6277" s="235" t="s">
        <v>17877</v>
      </c>
      <c r="H6277" s="12" t="s">
        <v>42</v>
      </c>
      <c r="I6277" s="8" t="s">
        <v>17878</v>
      </c>
      <c r="J6277" s="9" t="s">
        <v>108</v>
      </c>
      <c r="K6277" s="10" t="s">
        <v>17846</v>
      </c>
      <c r="L6277" s="10" t="s">
        <v>17212</v>
      </c>
      <c r="M6277" s="11" t="s">
        <v>47</v>
      </c>
      <c r="N6277" s="11" t="s">
        <v>46</v>
      </c>
      <c r="O6277" s="10">
        <v>0</v>
      </c>
      <c r="P6277" s="12">
        <v>42.62</v>
      </c>
      <c r="Q6277" s="12">
        <f t="shared" si="1115"/>
        <v>4.2620000000000002E-3</v>
      </c>
      <c r="R6277" s="32"/>
      <c r="S6277" s="93" t="s">
        <v>46</v>
      </c>
      <c r="T6277" s="12"/>
      <c r="U6277" s="12" t="s">
        <v>915</v>
      </c>
      <c r="V6277" s="12" t="s">
        <v>47</v>
      </c>
      <c r="W6277" s="12" t="s">
        <v>1743</v>
      </c>
      <c r="X6277" s="12" t="s">
        <v>17359</v>
      </c>
      <c r="Y6277" s="12" t="s">
        <v>17360</v>
      </c>
      <c r="Z6277" s="12" t="s">
        <v>16933</v>
      </c>
      <c r="AA6277" s="12" t="s">
        <v>46</v>
      </c>
      <c r="AB6277" s="12">
        <f t="shared" ref="AB6277:AB6340" si="1116">O6277</f>
        <v>0</v>
      </c>
      <c r="AC6277" s="12">
        <f t="shared" ref="AC6277:AC6340" si="1117">P6277</f>
        <v>42.62</v>
      </c>
      <c r="AD6277" s="12"/>
      <c r="AE6277" s="12" t="s">
        <v>47</v>
      </c>
      <c r="AF6277" s="117" t="s">
        <v>47</v>
      </c>
      <c r="AG6277" s="33" t="s">
        <v>47</v>
      </c>
      <c r="AH6277" s="5" t="s">
        <v>915</v>
      </c>
      <c r="AI6277" s="5" t="s">
        <v>915</v>
      </c>
      <c r="AJ6277" s="13" t="s">
        <v>915</v>
      </c>
    </row>
    <row r="6278" spans="1:36" s="17" customFormat="1" ht="63.75" x14ac:dyDescent="0.2">
      <c r="A6278" s="3" t="s">
        <v>38</v>
      </c>
      <c r="B6278" s="4" t="s">
        <v>48</v>
      </c>
      <c r="C6278" s="5" t="s">
        <v>47</v>
      </c>
      <c r="D6278" s="4" t="s">
        <v>24820</v>
      </c>
      <c r="E6278" s="32" t="s">
        <v>915</v>
      </c>
      <c r="F6278" s="95" t="s">
        <v>775</v>
      </c>
      <c r="G6278" s="235" t="s">
        <v>17879</v>
      </c>
      <c r="H6278" s="12" t="s">
        <v>42</v>
      </c>
      <c r="I6278" s="8" t="s">
        <v>17880</v>
      </c>
      <c r="J6278" s="9" t="s">
        <v>108</v>
      </c>
      <c r="K6278" s="10" t="s">
        <v>17846</v>
      </c>
      <c r="L6278" s="10" t="s">
        <v>17212</v>
      </c>
      <c r="M6278" s="11" t="s">
        <v>47</v>
      </c>
      <c r="N6278" s="11" t="s">
        <v>46</v>
      </c>
      <c r="O6278" s="10">
        <v>0</v>
      </c>
      <c r="P6278" s="12">
        <v>42.62</v>
      </c>
      <c r="Q6278" s="12">
        <f t="shared" si="1115"/>
        <v>4.2620000000000002E-3</v>
      </c>
      <c r="R6278" s="32"/>
      <c r="S6278" s="93" t="s">
        <v>46</v>
      </c>
      <c r="T6278" s="12"/>
      <c r="U6278" s="12" t="s">
        <v>915</v>
      </c>
      <c r="V6278" s="12" t="s">
        <v>47</v>
      </c>
      <c r="W6278" s="12" t="s">
        <v>1743</v>
      </c>
      <c r="X6278" s="12" t="s">
        <v>17359</v>
      </c>
      <c r="Y6278" s="12" t="s">
        <v>17360</v>
      </c>
      <c r="Z6278" s="12" t="s">
        <v>16933</v>
      </c>
      <c r="AA6278" s="12" t="s">
        <v>46</v>
      </c>
      <c r="AB6278" s="12">
        <f t="shared" si="1116"/>
        <v>0</v>
      </c>
      <c r="AC6278" s="12">
        <f t="shared" si="1117"/>
        <v>42.62</v>
      </c>
      <c r="AD6278" s="12"/>
      <c r="AE6278" s="12" t="s">
        <v>47</v>
      </c>
      <c r="AF6278" s="117" t="s">
        <v>47</v>
      </c>
      <c r="AG6278" s="33" t="s">
        <v>47</v>
      </c>
      <c r="AH6278" s="5" t="s">
        <v>915</v>
      </c>
      <c r="AI6278" s="5" t="s">
        <v>915</v>
      </c>
      <c r="AJ6278" s="13" t="s">
        <v>915</v>
      </c>
    </row>
    <row r="6279" spans="1:36" s="17" customFormat="1" ht="63.75" x14ac:dyDescent="0.2">
      <c r="A6279" s="3" t="s">
        <v>38</v>
      </c>
      <c r="B6279" s="4" t="s">
        <v>48</v>
      </c>
      <c r="C6279" s="5" t="s">
        <v>47</v>
      </c>
      <c r="D6279" s="4" t="s">
        <v>24820</v>
      </c>
      <c r="E6279" s="32" t="s">
        <v>915</v>
      </c>
      <c r="F6279" s="95" t="s">
        <v>775</v>
      </c>
      <c r="G6279" s="235" t="s">
        <v>17881</v>
      </c>
      <c r="H6279" s="12" t="s">
        <v>42</v>
      </c>
      <c r="I6279" s="8" t="s">
        <v>17882</v>
      </c>
      <c r="J6279" s="9" t="s">
        <v>108</v>
      </c>
      <c r="K6279" s="10" t="s">
        <v>17846</v>
      </c>
      <c r="L6279" s="10" t="s">
        <v>17212</v>
      </c>
      <c r="M6279" s="11" t="s">
        <v>47</v>
      </c>
      <c r="N6279" s="11" t="s">
        <v>46</v>
      </c>
      <c r="O6279" s="10">
        <v>0</v>
      </c>
      <c r="P6279" s="12">
        <v>42.62</v>
      </c>
      <c r="Q6279" s="12">
        <f t="shared" si="1115"/>
        <v>4.2620000000000002E-3</v>
      </c>
      <c r="R6279" s="32"/>
      <c r="S6279" s="93" t="s">
        <v>46</v>
      </c>
      <c r="T6279" s="12"/>
      <c r="U6279" s="12" t="s">
        <v>915</v>
      </c>
      <c r="V6279" s="12" t="s">
        <v>47</v>
      </c>
      <c r="W6279" s="12" t="s">
        <v>1743</v>
      </c>
      <c r="X6279" s="12" t="s">
        <v>17359</v>
      </c>
      <c r="Y6279" s="12" t="s">
        <v>17360</v>
      </c>
      <c r="Z6279" s="12" t="s">
        <v>16933</v>
      </c>
      <c r="AA6279" s="12" t="s">
        <v>46</v>
      </c>
      <c r="AB6279" s="12">
        <f t="shared" si="1116"/>
        <v>0</v>
      </c>
      <c r="AC6279" s="12">
        <f t="shared" si="1117"/>
        <v>42.62</v>
      </c>
      <c r="AD6279" s="12"/>
      <c r="AE6279" s="12" t="s">
        <v>47</v>
      </c>
      <c r="AF6279" s="117" t="s">
        <v>47</v>
      </c>
      <c r="AG6279" s="33" t="s">
        <v>47</v>
      </c>
      <c r="AH6279" s="5" t="s">
        <v>915</v>
      </c>
      <c r="AI6279" s="5" t="s">
        <v>915</v>
      </c>
      <c r="AJ6279" s="13" t="s">
        <v>915</v>
      </c>
    </row>
    <row r="6280" spans="1:36" s="17" customFormat="1" ht="63.75" x14ac:dyDescent="0.2">
      <c r="A6280" s="3" t="s">
        <v>38</v>
      </c>
      <c r="B6280" s="4" t="s">
        <v>48</v>
      </c>
      <c r="C6280" s="5" t="s">
        <v>47</v>
      </c>
      <c r="D6280" s="4" t="s">
        <v>24820</v>
      </c>
      <c r="E6280" s="32" t="s">
        <v>915</v>
      </c>
      <c r="F6280" s="95" t="s">
        <v>775</v>
      </c>
      <c r="G6280" s="235" t="s">
        <v>17883</v>
      </c>
      <c r="H6280" s="12" t="s">
        <v>42</v>
      </c>
      <c r="I6280" s="8" t="s">
        <v>17884</v>
      </c>
      <c r="J6280" s="9" t="s">
        <v>108</v>
      </c>
      <c r="K6280" s="10" t="s">
        <v>17846</v>
      </c>
      <c r="L6280" s="10" t="s">
        <v>17212</v>
      </c>
      <c r="M6280" s="11" t="s">
        <v>47</v>
      </c>
      <c r="N6280" s="11" t="s">
        <v>46</v>
      </c>
      <c r="O6280" s="10">
        <v>0</v>
      </c>
      <c r="P6280" s="12">
        <v>42.62</v>
      </c>
      <c r="Q6280" s="12">
        <f t="shared" si="1115"/>
        <v>4.2620000000000002E-3</v>
      </c>
      <c r="R6280" s="32"/>
      <c r="S6280" s="93" t="s">
        <v>46</v>
      </c>
      <c r="T6280" s="12"/>
      <c r="U6280" s="12" t="s">
        <v>915</v>
      </c>
      <c r="V6280" s="12" t="s">
        <v>47</v>
      </c>
      <c r="W6280" s="12" t="s">
        <v>1743</v>
      </c>
      <c r="X6280" s="12" t="s">
        <v>17359</v>
      </c>
      <c r="Y6280" s="12" t="s">
        <v>17360</v>
      </c>
      <c r="Z6280" s="12" t="s">
        <v>16933</v>
      </c>
      <c r="AA6280" s="12" t="s">
        <v>46</v>
      </c>
      <c r="AB6280" s="12">
        <f t="shared" si="1116"/>
        <v>0</v>
      </c>
      <c r="AC6280" s="12">
        <f t="shared" si="1117"/>
        <v>42.62</v>
      </c>
      <c r="AD6280" s="12"/>
      <c r="AE6280" s="12" t="s">
        <v>47</v>
      </c>
      <c r="AF6280" s="117" t="s">
        <v>47</v>
      </c>
      <c r="AG6280" s="33" t="s">
        <v>47</v>
      </c>
      <c r="AH6280" s="5" t="s">
        <v>915</v>
      </c>
      <c r="AI6280" s="5" t="s">
        <v>915</v>
      </c>
      <c r="AJ6280" s="13" t="s">
        <v>915</v>
      </c>
    </row>
    <row r="6281" spans="1:36" s="17" customFormat="1" ht="63.75" x14ac:dyDescent="0.2">
      <c r="A6281" s="3" t="s">
        <v>38</v>
      </c>
      <c r="B6281" s="4" t="s">
        <v>48</v>
      </c>
      <c r="C6281" s="5" t="s">
        <v>47</v>
      </c>
      <c r="D6281" s="4" t="s">
        <v>24820</v>
      </c>
      <c r="E6281" s="32" t="s">
        <v>915</v>
      </c>
      <c r="F6281" s="95" t="s">
        <v>775</v>
      </c>
      <c r="G6281" s="235" t="s">
        <v>17885</v>
      </c>
      <c r="H6281" s="12" t="s">
        <v>42</v>
      </c>
      <c r="I6281" s="8" t="s">
        <v>17886</v>
      </c>
      <c r="J6281" s="9" t="s">
        <v>108</v>
      </c>
      <c r="K6281" s="10" t="s">
        <v>17846</v>
      </c>
      <c r="L6281" s="10" t="s">
        <v>17212</v>
      </c>
      <c r="M6281" s="11" t="s">
        <v>47</v>
      </c>
      <c r="N6281" s="11" t="s">
        <v>46</v>
      </c>
      <c r="O6281" s="10">
        <v>0</v>
      </c>
      <c r="P6281" s="12">
        <v>42.62</v>
      </c>
      <c r="Q6281" s="12">
        <f t="shared" si="1115"/>
        <v>4.2620000000000002E-3</v>
      </c>
      <c r="R6281" s="32"/>
      <c r="S6281" s="93" t="s">
        <v>46</v>
      </c>
      <c r="T6281" s="12"/>
      <c r="U6281" s="12" t="s">
        <v>915</v>
      </c>
      <c r="V6281" s="12" t="s">
        <v>47</v>
      </c>
      <c r="W6281" s="12" t="s">
        <v>1743</v>
      </c>
      <c r="X6281" s="12" t="s">
        <v>17359</v>
      </c>
      <c r="Y6281" s="12" t="s">
        <v>17360</v>
      </c>
      <c r="Z6281" s="12" t="s">
        <v>16933</v>
      </c>
      <c r="AA6281" s="12" t="s">
        <v>46</v>
      </c>
      <c r="AB6281" s="12">
        <f t="shared" si="1116"/>
        <v>0</v>
      </c>
      <c r="AC6281" s="12">
        <f t="shared" si="1117"/>
        <v>42.62</v>
      </c>
      <c r="AD6281" s="12"/>
      <c r="AE6281" s="12" t="s">
        <v>47</v>
      </c>
      <c r="AF6281" s="117" t="s">
        <v>47</v>
      </c>
      <c r="AG6281" s="33" t="s">
        <v>47</v>
      </c>
      <c r="AH6281" s="5" t="s">
        <v>915</v>
      </c>
      <c r="AI6281" s="5" t="s">
        <v>915</v>
      </c>
      <c r="AJ6281" s="13" t="s">
        <v>915</v>
      </c>
    </row>
    <row r="6282" spans="1:36" s="17" customFormat="1" ht="63.75" x14ac:dyDescent="0.2">
      <c r="A6282" s="3" t="s">
        <v>38</v>
      </c>
      <c r="B6282" s="4" t="s">
        <v>48</v>
      </c>
      <c r="C6282" s="5" t="s">
        <v>47</v>
      </c>
      <c r="D6282" s="4" t="s">
        <v>24820</v>
      </c>
      <c r="E6282" s="32" t="s">
        <v>915</v>
      </c>
      <c r="F6282" s="95" t="s">
        <v>775</v>
      </c>
      <c r="G6282" s="235" t="s">
        <v>17887</v>
      </c>
      <c r="H6282" s="12" t="s">
        <v>42</v>
      </c>
      <c r="I6282" s="8" t="s">
        <v>17888</v>
      </c>
      <c r="J6282" s="9" t="s">
        <v>108</v>
      </c>
      <c r="K6282" s="10" t="s">
        <v>17846</v>
      </c>
      <c r="L6282" s="10" t="s">
        <v>17212</v>
      </c>
      <c r="M6282" s="11" t="s">
        <v>47</v>
      </c>
      <c r="N6282" s="11" t="s">
        <v>46</v>
      </c>
      <c r="O6282" s="10">
        <v>0</v>
      </c>
      <c r="P6282" s="12">
        <v>42.62</v>
      </c>
      <c r="Q6282" s="12">
        <f t="shared" si="1115"/>
        <v>4.2620000000000002E-3</v>
      </c>
      <c r="R6282" s="32"/>
      <c r="S6282" s="93" t="s">
        <v>46</v>
      </c>
      <c r="T6282" s="12"/>
      <c r="U6282" s="12" t="s">
        <v>915</v>
      </c>
      <c r="V6282" s="12" t="s">
        <v>47</v>
      </c>
      <c r="W6282" s="12" t="s">
        <v>1743</v>
      </c>
      <c r="X6282" s="12" t="s">
        <v>17359</v>
      </c>
      <c r="Y6282" s="12" t="s">
        <v>17360</v>
      </c>
      <c r="Z6282" s="12" t="s">
        <v>16933</v>
      </c>
      <c r="AA6282" s="12" t="s">
        <v>46</v>
      </c>
      <c r="AB6282" s="12">
        <f t="shared" si="1116"/>
        <v>0</v>
      </c>
      <c r="AC6282" s="12">
        <f t="shared" si="1117"/>
        <v>42.62</v>
      </c>
      <c r="AD6282" s="12"/>
      <c r="AE6282" s="12" t="s">
        <v>47</v>
      </c>
      <c r="AF6282" s="117" t="s">
        <v>47</v>
      </c>
      <c r="AG6282" s="33" t="s">
        <v>47</v>
      </c>
      <c r="AH6282" s="5" t="s">
        <v>915</v>
      </c>
      <c r="AI6282" s="5" t="s">
        <v>915</v>
      </c>
      <c r="AJ6282" s="13" t="s">
        <v>915</v>
      </c>
    </row>
    <row r="6283" spans="1:36" s="17" customFormat="1" ht="63.75" x14ac:dyDescent="0.2">
      <c r="A6283" s="3" t="s">
        <v>38</v>
      </c>
      <c r="B6283" s="4" t="s">
        <v>48</v>
      </c>
      <c r="C6283" s="5" t="s">
        <v>47</v>
      </c>
      <c r="D6283" s="4" t="s">
        <v>24820</v>
      </c>
      <c r="E6283" s="32" t="s">
        <v>915</v>
      </c>
      <c r="F6283" s="95" t="s">
        <v>775</v>
      </c>
      <c r="G6283" s="235" t="s">
        <v>17889</v>
      </c>
      <c r="H6283" s="12" t="s">
        <v>42</v>
      </c>
      <c r="I6283" s="8" t="s">
        <v>17890</v>
      </c>
      <c r="J6283" s="9" t="s">
        <v>108</v>
      </c>
      <c r="K6283" s="10" t="s">
        <v>17846</v>
      </c>
      <c r="L6283" s="10" t="s">
        <v>17212</v>
      </c>
      <c r="M6283" s="11" t="s">
        <v>47</v>
      </c>
      <c r="N6283" s="11" t="s">
        <v>46</v>
      </c>
      <c r="O6283" s="10">
        <v>0</v>
      </c>
      <c r="P6283" s="12">
        <v>42.62</v>
      </c>
      <c r="Q6283" s="12">
        <f t="shared" si="1115"/>
        <v>4.2620000000000002E-3</v>
      </c>
      <c r="R6283" s="32"/>
      <c r="S6283" s="93" t="s">
        <v>46</v>
      </c>
      <c r="T6283" s="12"/>
      <c r="U6283" s="12" t="s">
        <v>915</v>
      </c>
      <c r="V6283" s="12" t="s">
        <v>47</v>
      </c>
      <c r="W6283" s="12" t="s">
        <v>1743</v>
      </c>
      <c r="X6283" s="12" t="s">
        <v>17359</v>
      </c>
      <c r="Y6283" s="12" t="s">
        <v>17360</v>
      </c>
      <c r="Z6283" s="12" t="s">
        <v>16933</v>
      </c>
      <c r="AA6283" s="12" t="s">
        <v>46</v>
      </c>
      <c r="AB6283" s="12">
        <f t="shared" si="1116"/>
        <v>0</v>
      </c>
      <c r="AC6283" s="12">
        <f t="shared" si="1117"/>
        <v>42.62</v>
      </c>
      <c r="AD6283" s="12"/>
      <c r="AE6283" s="12" t="s">
        <v>47</v>
      </c>
      <c r="AF6283" s="117" t="s">
        <v>47</v>
      </c>
      <c r="AG6283" s="33" t="s">
        <v>47</v>
      </c>
      <c r="AH6283" s="5" t="s">
        <v>915</v>
      </c>
      <c r="AI6283" s="5" t="s">
        <v>915</v>
      </c>
      <c r="AJ6283" s="13" t="s">
        <v>915</v>
      </c>
    </row>
    <row r="6284" spans="1:36" s="17" customFormat="1" ht="63.75" x14ac:dyDescent="0.2">
      <c r="A6284" s="3" t="s">
        <v>38</v>
      </c>
      <c r="B6284" s="4" t="s">
        <v>48</v>
      </c>
      <c r="C6284" s="5" t="s">
        <v>47</v>
      </c>
      <c r="D6284" s="4" t="s">
        <v>24820</v>
      </c>
      <c r="E6284" s="32" t="s">
        <v>915</v>
      </c>
      <c r="F6284" s="95" t="s">
        <v>775</v>
      </c>
      <c r="G6284" s="235" t="s">
        <v>17891</v>
      </c>
      <c r="H6284" s="12" t="s">
        <v>42</v>
      </c>
      <c r="I6284" s="8" t="s">
        <v>17892</v>
      </c>
      <c r="J6284" s="9" t="s">
        <v>108</v>
      </c>
      <c r="K6284" s="10" t="s">
        <v>17846</v>
      </c>
      <c r="L6284" s="10" t="s">
        <v>17212</v>
      </c>
      <c r="M6284" s="11" t="s">
        <v>47</v>
      </c>
      <c r="N6284" s="11" t="s">
        <v>46</v>
      </c>
      <c r="O6284" s="10">
        <v>0</v>
      </c>
      <c r="P6284" s="12">
        <v>42.62</v>
      </c>
      <c r="Q6284" s="12">
        <f t="shared" si="1115"/>
        <v>4.2620000000000002E-3</v>
      </c>
      <c r="R6284" s="32"/>
      <c r="S6284" s="93" t="s">
        <v>46</v>
      </c>
      <c r="T6284" s="12"/>
      <c r="U6284" s="12" t="s">
        <v>915</v>
      </c>
      <c r="V6284" s="12" t="s">
        <v>47</v>
      </c>
      <c r="W6284" s="12" t="s">
        <v>1743</v>
      </c>
      <c r="X6284" s="12" t="s">
        <v>17359</v>
      </c>
      <c r="Y6284" s="12" t="s">
        <v>17360</v>
      </c>
      <c r="Z6284" s="12" t="s">
        <v>16933</v>
      </c>
      <c r="AA6284" s="12" t="s">
        <v>46</v>
      </c>
      <c r="AB6284" s="12">
        <f t="shared" si="1116"/>
        <v>0</v>
      </c>
      <c r="AC6284" s="12">
        <f t="shared" si="1117"/>
        <v>42.62</v>
      </c>
      <c r="AD6284" s="12"/>
      <c r="AE6284" s="12" t="s">
        <v>47</v>
      </c>
      <c r="AF6284" s="117" t="s">
        <v>47</v>
      </c>
      <c r="AG6284" s="33" t="s">
        <v>47</v>
      </c>
      <c r="AH6284" s="5" t="s">
        <v>915</v>
      </c>
      <c r="AI6284" s="5" t="s">
        <v>915</v>
      </c>
      <c r="AJ6284" s="13" t="s">
        <v>915</v>
      </c>
    </row>
    <row r="6285" spans="1:36" s="17" customFormat="1" ht="63.75" x14ac:dyDescent="0.2">
      <c r="A6285" s="3" t="s">
        <v>38</v>
      </c>
      <c r="B6285" s="4" t="s">
        <v>48</v>
      </c>
      <c r="C6285" s="5" t="s">
        <v>47</v>
      </c>
      <c r="D6285" s="4" t="s">
        <v>24820</v>
      </c>
      <c r="E6285" s="32" t="s">
        <v>915</v>
      </c>
      <c r="F6285" s="95" t="s">
        <v>775</v>
      </c>
      <c r="G6285" s="235" t="s">
        <v>17893</v>
      </c>
      <c r="H6285" s="12" t="s">
        <v>42</v>
      </c>
      <c r="I6285" s="8" t="s">
        <v>17894</v>
      </c>
      <c r="J6285" s="9" t="s">
        <v>108</v>
      </c>
      <c r="K6285" s="10" t="s">
        <v>17846</v>
      </c>
      <c r="L6285" s="10" t="s">
        <v>17212</v>
      </c>
      <c r="M6285" s="11" t="s">
        <v>47</v>
      </c>
      <c r="N6285" s="11" t="s">
        <v>46</v>
      </c>
      <c r="O6285" s="10">
        <v>0</v>
      </c>
      <c r="P6285" s="12">
        <v>42.62</v>
      </c>
      <c r="Q6285" s="12">
        <f t="shared" si="1115"/>
        <v>4.2620000000000002E-3</v>
      </c>
      <c r="R6285" s="32"/>
      <c r="S6285" s="93" t="s">
        <v>46</v>
      </c>
      <c r="T6285" s="12"/>
      <c r="U6285" s="12" t="s">
        <v>915</v>
      </c>
      <c r="V6285" s="12" t="s">
        <v>47</v>
      </c>
      <c r="W6285" s="12" t="s">
        <v>1743</v>
      </c>
      <c r="X6285" s="12" t="s">
        <v>17359</v>
      </c>
      <c r="Y6285" s="12" t="s">
        <v>17360</v>
      </c>
      <c r="Z6285" s="12" t="s">
        <v>16933</v>
      </c>
      <c r="AA6285" s="12" t="s">
        <v>46</v>
      </c>
      <c r="AB6285" s="12">
        <f t="shared" si="1116"/>
        <v>0</v>
      </c>
      <c r="AC6285" s="12">
        <f t="shared" si="1117"/>
        <v>42.62</v>
      </c>
      <c r="AD6285" s="12"/>
      <c r="AE6285" s="12" t="s">
        <v>47</v>
      </c>
      <c r="AF6285" s="117" t="s">
        <v>47</v>
      </c>
      <c r="AG6285" s="33" t="s">
        <v>47</v>
      </c>
      <c r="AH6285" s="5" t="s">
        <v>915</v>
      </c>
      <c r="AI6285" s="5" t="s">
        <v>915</v>
      </c>
      <c r="AJ6285" s="13" t="s">
        <v>915</v>
      </c>
    </row>
    <row r="6286" spans="1:36" s="17" customFormat="1" ht="63.75" x14ac:dyDescent="0.2">
      <c r="A6286" s="3" t="s">
        <v>38</v>
      </c>
      <c r="B6286" s="4" t="s">
        <v>48</v>
      </c>
      <c r="C6286" s="5" t="s">
        <v>47</v>
      </c>
      <c r="D6286" s="4" t="s">
        <v>24820</v>
      </c>
      <c r="E6286" s="32" t="s">
        <v>915</v>
      </c>
      <c r="F6286" s="95" t="s">
        <v>775</v>
      </c>
      <c r="G6286" s="235" t="s">
        <v>17895</v>
      </c>
      <c r="H6286" s="12" t="s">
        <v>42</v>
      </c>
      <c r="I6286" s="8" t="s">
        <v>17896</v>
      </c>
      <c r="J6286" s="9" t="s">
        <v>108</v>
      </c>
      <c r="K6286" s="10" t="s">
        <v>17846</v>
      </c>
      <c r="L6286" s="10" t="s">
        <v>17212</v>
      </c>
      <c r="M6286" s="11" t="s">
        <v>47</v>
      </c>
      <c r="N6286" s="11" t="s">
        <v>46</v>
      </c>
      <c r="O6286" s="10">
        <v>0</v>
      </c>
      <c r="P6286" s="12">
        <v>42.62</v>
      </c>
      <c r="Q6286" s="12">
        <f t="shared" si="1115"/>
        <v>4.2620000000000002E-3</v>
      </c>
      <c r="R6286" s="32"/>
      <c r="S6286" s="93" t="s">
        <v>46</v>
      </c>
      <c r="T6286" s="12"/>
      <c r="U6286" s="12" t="s">
        <v>915</v>
      </c>
      <c r="V6286" s="12" t="s">
        <v>47</v>
      </c>
      <c r="W6286" s="12" t="s">
        <v>1743</v>
      </c>
      <c r="X6286" s="12" t="s">
        <v>17359</v>
      </c>
      <c r="Y6286" s="12" t="s">
        <v>17360</v>
      </c>
      <c r="Z6286" s="12" t="s">
        <v>16933</v>
      </c>
      <c r="AA6286" s="12" t="s">
        <v>46</v>
      </c>
      <c r="AB6286" s="12">
        <f t="shared" si="1116"/>
        <v>0</v>
      </c>
      <c r="AC6286" s="12">
        <f t="shared" si="1117"/>
        <v>42.62</v>
      </c>
      <c r="AD6286" s="12"/>
      <c r="AE6286" s="12" t="s">
        <v>47</v>
      </c>
      <c r="AF6286" s="117" t="s">
        <v>47</v>
      </c>
      <c r="AG6286" s="33" t="s">
        <v>47</v>
      </c>
      <c r="AH6286" s="5" t="s">
        <v>915</v>
      </c>
      <c r="AI6286" s="5" t="s">
        <v>915</v>
      </c>
      <c r="AJ6286" s="13" t="s">
        <v>915</v>
      </c>
    </row>
    <row r="6287" spans="1:36" s="17" customFormat="1" ht="63.75" x14ac:dyDescent="0.2">
      <c r="A6287" s="3" t="s">
        <v>38</v>
      </c>
      <c r="B6287" s="4" t="s">
        <v>48</v>
      </c>
      <c r="C6287" s="5" t="s">
        <v>47</v>
      </c>
      <c r="D6287" s="5" t="s">
        <v>24820</v>
      </c>
      <c r="E6287" s="32" t="s">
        <v>915</v>
      </c>
      <c r="F6287" s="95" t="s">
        <v>775</v>
      </c>
      <c r="G6287" s="235" t="s">
        <v>17897</v>
      </c>
      <c r="H6287" s="12" t="s">
        <v>42</v>
      </c>
      <c r="I6287" s="8" t="s">
        <v>17898</v>
      </c>
      <c r="J6287" s="9" t="s">
        <v>108</v>
      </c>
      <c r="K6287" s="10" t="s">
        <v>17846</v>
      </c>
      <c r="L6287" s="10" t="s">
        <v>17212</v>
      </c>
      <c r="M6287" s="11" t="s">
        <v>47</v>
      </c>
      <c r="N6287" s="11" t="s">
        <v>46</v>
      </c>
      <c r="O6287" s="10">
        <v>0</v>
      </c>
      <c r="P6287" s="12">
        <v>42.62</v>
      </c>
      <c r="Q6287" s="12">
        <f t="shared" si="1115"/>
        <v>4.2620000000000002E-3</v>
      </c>
      <c r="R6287" s="32"/>
      <c r="S6287" s="93" t="s">
        <v>46</v>
      </c>
      <c r="T6287" s="12"/>
      <c r="U6287" s="12" t="s">
        <v>915</v>
      </c>
      <c r="V6287" s="12" t="s">
        <v>47</v>
      </c>
      <c r="W6287" s="12" t="s">
        <v>1743</v>
      </c>
      <c r="X6287" s="12" t="s">
        <v>17359</v>
      </c>
      <c r="Y6287" s="12" t="s">
        <v>17360</v>
      </c>
      <c r="Z6287" s="12" t="s">
        <v>16933</v>
      </c>
      <c r="AA6287" s="12" t="s">
        <v>46</v>
      </c>
      <c r="AB6287" s="12">
        <f t="shared" si="1116"/>
        <v>0</v>
      </c>
      <c r="AC6287" s="12">
        <f t="shared" si="1117"/>
        <v>42.62</v>
      </c>
      <c r="AD6287" s="12"/>
      <c r="AE6287" s="12" t="s">
        <v>47</v>
      </c>
      <c r="AF6287" s="117" t="s">
        <v>47</v>
      </c>
      <c r="AG6287" s="33" t="s">
        <v>47</v>
      </c>
      <c r="AH6287" s="5" t="s">
        <v>915</v>
      </c>
      <c r="AI6287" s="5" t="s">
        <v>915</v>
      </c>
      <c r="AJ6287" s="13" t="s">
        <v>915</v>
      </c>
    </row>
    <row r="6288" spans="1:36" s="17" customFormat="1" ht="63.75" x14ac:dyDescent="0.2">
      <c r="A6288" s="3" t="s">
        <v>38</v>
      </c>
      <c r="B6288" s="4" t="s">
        <v>48</v>
      </c>
      <c r="C6288" s="5" t="s">
        <v>47</v>
      </c>
      <c r="D6288" s="5" t="s">
        <v>24820</v>
      </c>
      <c r="E6288" s="32" t="s">
        <v>915</v>
      </c>
      <c r="F6288" s="95" t="s">
        <v>775</v>
      </c>
      <c r="G6288" s="235" t="s">
        <v>17899</v>
      </c>
      <c r="H6288" s="12" t="s">
        <v>42</v>
      </c>
      <c r="I6288" s="8" t="s">
        <v>17900</v>
      </c>
      <c r="J6288" s="9" t="s">
        <v>108</v>
      </c>
      <c r="K6288" s="10" t="s">
        <v>17846</v>
      </c>
      <c r="L6288" s="10" t="s">
        <v>17212</v>
      </c>
      <c r="M6288" s="11" t="s">
        <v>47</v>
      </c>
      <c r="N6288" s="11" t="s">
        <v>46</v>
      </c>
      <c r="O6288" s="10">
        <v>0</v>
      </c>
      <c r="P6288" s="12">
        <v>42.62</v>
      </c>
      <c r="Q6288" s="12">
        <f t="shared" si="1115"/>
        <v>4.2620000000000002E-3</v>
      </c>
      <c r="R6288" s="32"/>
      <c r="S6288" s="93" t="s">
        <v>46</v>
      </c>
      <c r="T6288" s="12"/>
      <c r="U6288" s="12" t="s">
        <v>915</v>
      </c>
      <c r="V6288" s="12" t="s">
        <v>47</v>
      </c>
      <c r="W6288" s="12" t="s">
        <v>1743</v>
      </c>
      <c r="X6288" s="12" t="s">
        <v>17359</v>
      </c>
      <c r="Y6288" s="12" t="s">
        <v>17360</v>
      </c>
      <c r="Z6288" s="12" t="s">
        <v>16933</v>
      </c>
      <c r="AA6288" s="12" t="s">
        <v>46</v>
      </c>
      <c r="AB6288" s="12">
        <f t="shared" si="1116"/>
        <v>0</v>
      </c>
      <c r="AC6288" s="12">
        <f t="shared" si="1117"/>
        <v>42.62</v>
      </c>
      <c r="AD6288" s="12"/>
      <c r="AE6288" s="12" t="s">
        <v>47</v>
      </c>
      <c r="AF6288" s="117" t="s">
        <v>47</v>
      </c>
      <c r="AG6288" s="33" t="s">
        <v>47</v>
      </c>
      <c r="AH6288" s="5" t="s">
        <v>915</v>
      </c>
      <c r="AI6288" s="5" t="s">
        <v>915</v>
      </c>
      <c r="AJ6288" s="13" t="s">
        <v>915</v>
      </c>
    </row>
    <row r="6289" spans="1:36" s="17" customFormat="1" ht="63.75" x14ac:dyDescent="0.2">
      <c r="A6289" s="3" t="s">
        <v>38</v>
      </c>
      <c r="B6289" s="4" t="s">
        <v>48</v>
      </c>
      <c r="C6289" s="5" t="s">
        <v>47</v>
      </c>
      <c r="D6289" s="5" t="s">
        <v>24820</v>
      </c>
      <c r="E6289" s="32" t="s">
        <v>915</v>
      </c>
      <c r="F6289" s="95" t="s">
        <v>775</v>
      </c>
      <c r="G6289" s="235" t="s">
        <v>17901</v>
      </c>
      <c r="H6289" s="12" t="s">
        <v>42</v>
      </c>
      <c r="I6289" s="8" t="s">
        <v>17902</v>
      </c>
      <c r="J6289" s="9" t="s">
        <v>108</v>
      </c>
      <c r="K6289" s="10" t="s">
        <v>17846</v>
      </c>
      <c r="L6289" s="10" t="s">
        <v>17212</v>
      </c>
      <c r="M6289" s="11" t="s">
        <v>47</v>
      </c>
      <c r="N6289" s="11" t="s">
        <v>46</v>
      </c>
      <c r="O6289" s="10">
        <v>0</v>
      </c>
      <c r="P6289" s="12">
        <v>42.62</v>
      </c>
      <c r="Q6289" s="12">
        <f t="shared" si="1115"/>
        <v>4.2620000000000002E-3</v>
      </c>
      <c r="R6289" s="32"/>
      <c r="S6289" s="93" t="s">
        <v>46</v>
      </c>
      <c r="T6289" s="12"/>
      <c r="U6289" s="12" t="s">
        <v>915</v>
      </c>
      <c r="V6289" s="12" t="s">
        <v>47</v>
      </c>
      <c r="W6289" s="12" t="s">
        <v>1743</v>
      </c>
      <c r="X6289" s="12" t="s">
        <v>17359</v>
      </c>
      <c r="Y6289" s="12" t="s">
        <v>17360</v>
      </c>
      <c r="Z6289" s="12" t="s">
        <v>16933</v>
      </c>
      <c r="AA6289" s="12" t="s">
        <v>46</v>
      </c>
      <c r="AB6289" s="12">
        <f t="shared" si="1116"/>
        <v>0</v>
      </c>
      <c r="AC6289" s="12">
        <f t="shared" si="1117"/>
        <v>42.62</v>
      </c>
      <c r="AD6289" s="12"/>
      <c r="AE6289" s="12" t="s">
        <v>47</v>
      </c>
      <c r="AF6289" s="117" t="s">
        <v>47</v>
      </c>
      <c r="AG6289" s="33" t="s">
        <v>47</v>
      </c>
      <c r="AH6289" s="5" t="s">
        <v>915</v>
      </c>
      <c r="AI6289" s="5" t="s">
        <v>915</v>
      </c>
      <c r="AJ6289" s="13" t="s">
        <v>915</v>
      </c>
    </row>
    <row r="6290" spans="1:36" s="17" customFormat="1" ht="63.75" x14ac:dyDescent="0.2">
      <c r="A6290" s="3" t="s">
        <v>38</v>
      </c>
      <c r="B6290" s="4" t="s">
        <v>48</v>
      </c>
      <c r="C6290" s="5" t="s">
        <v>47</v>
      </c>
      <c r="D6290" s="5" t="s">
        <v>24820</v>
      </c>
      <c r="E6290" s="32" t="s">
        <v>915</v>
      </c>
      <c r="F6290" s="95" t="s">
        <v>775</v>
      </c>
      <c r="G6290" s="235" t="s">
        <v>17903</v>
      </c>
      <c r="H6290" s="12" t="s">
        <v>42</v>
      </c>
      <c r="I6290" s="8" t="s">
        <v>17904</v>
      </c>
      <c r="J6290" s="9" t="s">
        <v>108</v>
      </c>
      <c r="K6290" s="10" t="s">
        <v>17846</v>
      </c>
      <c r="L6290" s="10" t="s">
        <v>17212</v>
      </c>
      <c r="M6290" s="11" t="s">
        <v>47</v>
      </c>
      <c r="N6290" s="11" t="s">
        <v>46</v>
      </c>
      <c r="O6290" s="10">
        <v>0</v>
      </c>
      <c r="P6290" s="12">
        <v>42.62</v>
      </c>
      <c r="Q6290" s="12">
        <f t="shared" si="1115"/>
        <v>4.2620000000000002E-3</v>
      </c>
      <c r="R6290" s="32"/>
      <c r="S6290" s="93" t="s">
        <v>46</v>
      </c>
      <c r="T6290" s="12"/>
      <c r="U6290" s="12" t="s">
        <v>915</v>
      </c>
      <c r="V6290" s="12" t="s">
        <v>47</v>
      </c>
      <c r="W6290" s="12" t="s">
        <v>1743</v>
      </c>
      <c r="X6290" s="12" t="s">
        <v>17359</v>
      </c>
      <c r="Y6290" s="12" t="s">
        <v>17360</v>
      </c>
      <c r="Z6290" s="12" t="s">
        <v>16933</v>
      </c>
      <c r="AA6290" s="12" t="s">
        <v>46</v>
      </c>
      <c r="AB6290" s="12">
        <f t="shared" si="1116"/>
        <v>0</v>
      </c>
      <c r="AC6290" s="12">
        <f t="shared" si="1117"/>
        <v>42.62</v>
      </c>
      <c r="AD6290" s="12"/>
      <c r="AE6290" s="12" t="s">
        <v>47</v>
      </c>
      <c r="AF6290" s="117" t="s">
        <v>47</v>
      </c>
      <c r="AG6290" s="33" t="s">
        <v>47</v>
      </c>
      <c r="AH6290" s="5" t="s">
        <v>915</v>
      </c>
      <c r="AI6290" s="5" t="s">
        <v>915</v>
      </c>
      <c r="AJ6290" s="13" t="s">
        <v>915</v>
      </c>
    </row>
    <row r="6291" spans="1:36" s="17" customFormat="1" ht="63.75" x14ac:dyDescent="0.2">
      <c r="A6291" s="3" t="s">
        <v>38</v>
      </c>
      <c r="B6291" s="4" t="s">
        <v>48</v>
      </c>
      <c r="C6291" s="5" t="s">
        <v>47</v>
      </c>
      <c r="D6291" s="5" t="s">
        <v>24820</v>
      </c>
      <c r="E6291" s="32" t="s">
        <v>915</v>
      </c>
      <c r="F6291" s="95" t="s">
        <v>775</v>
      </c>
      <c r="G6291" s="235" t="s">
        <v>17905</v>
      </c>
      <c r="H6291" s="12" t="s">
        <v>42</v>
      </c>
      <c r="I6291" s="8" t="s">
        <v>17906</v>
      </c>
      <c r="J6291" s="9" t="s">
        <v>108</v>
      </c>
      <c r="K6291" s="10" t="s">
        <v>17846</v>
      </c>
      <c r="L6291" s="10" t="s">
        <v>17212</v>
      </c>
      <c r="M6291" s="11" t="s">
        <v>47</v>
      </c>
      <c r="N6291" s="11" t="s">
        <v>46</v>
      </c>
      <c r="O6291" s="10">
        <v>0</v>
      </c>
      <c r="P6291" s="12">
        <v>42.62</v>
      </c>
      <c r="Q6291" s="12">
        <f t="shared" si="1115"/>
        <v>4.2620000000000002E-3</v>
      </c>
      <c r="R6291" s="32"/>
      <c r="S6291" s="93" t="s">
        <v>46</v>
      </c>
      <c r="T6291" s="12"/>
      <c r="U6291" s="12" t="s">
        <v>915</v>
      </c>
      <c r="V6291" s="12" t="s">
        <v>47</v>
      </c>
      <c r="W6291" s="12" t="s">
        <v>1743</v>
      </c>
      <c r="X6291" s="12" t="s">
        <v>17359</v>
      </c>
      <c r="Y6291" s="12" t="s">
        <v>17360</v>
      </c>
      <c r="Z6291" s="12" t="s">
        <v>16933</v>
      </c>
      <c r="AA6291" s="12" t="s">
        <v>46</v>
      </c>
      <c r="AB6291" s="12">
        <f t="shared" si="1116"/>
        <v>0</v>
      </c>
      <c r="AC6291" s="12">
        <f t="shared" si="1117"/>
        <v>42.62</v>
      </c>
      <c r="AD6291" s="12"/>
      <c r="AE6291" s="12" t="s">
        <v>47</v>
      </c>
      <c r="AF6291" s="117" t="s">
        <v>47</v>
      </c>
      <c r="AG6291" s="33" t="s">
        <v>47</v>
      </c>
      <c r="AH6291" s="5" t="s">
        <v>915</v>
      </c>
      <c r="AI6291" s="5" t="s">
        <v>915</v>
      </c>
      <c r="AJ6291" s="13" t="s">
        <v>915</v>
      </c>
    </row>
    <row r="6292" spans="1:36" s="17" customFormat="1" ht="63.75" x14ac:dyDescent="0.2">
      <c r="A6292" s="3" t="s">
        <v>38</v>
      </c>
      <c r="B6292" s="4" t="s">
        <v>48</v>
      </c>
      <c r="C6292" s="5" t="s">
        <v>47</v>
      </c>
      <c r="D6292" s="5" t="s">
        <v>24820</v>
      </c>
      <c r="E6292" s="32" t="s">
        <v>915</v>
      </c>
      <c r="F6292" s="95" t="s">
        <v>775</v>
      </c>
      <c r="G6292" s="235" t="s">
        <v>17907</v>
      </c>
      <c r="H6292" s="12" t="s">
        <v>42</v>
      </c>
      <c r="I6292" s="8" t="s">
        <v>17908</v>
      </c>
      <c r="J6292" s="9" t="s">
        <v>108</v>
      </c>
      <c r="K6292" s="10" t="s">
        <v>17846</v>
      </c>
      <c r="L6292" s="10" t="s">
        <v>17212</v>
      </c>
      <c r="M6292" s="11" t="s">
        <v>47</v>
      </c>
      <c r="N6292" s="11" t="s">
        <v>46</v>
      </c>
      <c r="O6292" s="10">
        <v>0</v>
      </c>
      <c r="P6292" s="12">
        <v>42.62</v>
      </c>
      <c r="Q6292" s="12">
        <f t="shared" si="1115"/>
        <v>4.2620000000000002E-3</v>
      </c>
      <c r="R6292" s="32"/>
      <c r="S6292" s="93" t="s">
        <v>46</v>
      </c>
      <c r="T6292" s="12"/>
      <c r="U6292" s="12" t="s">
        <v>915</v>
      </c>
      <c r="V6292" s="12" t="s">
        <v>47</v>
      </c>
      <c r="W6292" s="12" t="s">
        <v>1743</v>
      </c>
      <c r="X6292" s="12" t="s">
        <v>17359</v>
      </c>
      <c r="Y6292" s="12" t="s">
        <v>17360</v>
      </c>
      <c r="Z6292" s="12" t="s">
        <v>16933</v>
      </c>
      <c r="AA6292" s="12" t="s">
        <v>46</v>
      </c>
      <c r="AB6292" s="12">
        <f t="shared" si="1116"/>
        <v>0</v>
      </c>
      <c r="AC6292" s="12">
        <f t="shared" si="1117"/>
        <v>42.62</v>
      </c>
      <c r="AD6292" s="12"/>
      <c r="AE6292" s="12" t="s">
        <v>47</v>
      </c>
      <c r="AF6292" s="117" t="s">
        <v>47</v>
      </c>
      <c r="AG6292" s="33" t="s">
        <v>47</v>
      </c>
      <c r="AH6292" s="5" t="s">
        <v>915</v>
      </c>
      <c r="AI6292" s="5" t="s">
        <v>915</v>
      </c>
      <c r="AJ6292" s="13" t="s">
        <v>915</v>
      </c>
    </row>
    <row r="6293" spans="1:36" s="17" customFormat="1" ht="63.75" x14ac:dyDescent="0.2">
      <c r="A6293" s="3" t="s">
        <v>38</v>
      </c>
      <c r="B6293" s="4" t="s">
        <v>48</v>
      </c>
      <c r="C6293" s="5" t="s">
        <v>47</v>
      </c>
      <c r="D6293" s="5" t="s">
        <v>24820</v>
      </c>
      <c r="E6293" s="32" t="s">
        <v>915</v>
      </c>
      <c r="F6293" s="95" t="s">
        <v>775</v>
      </c>
      <c r="G6293" s="235" t="s">
        <v>17909</v>
      </c>
      <c r="H6293" s="12" t="s">
        <v>42</v>
      </c>
      <c r="I6293" s="8" t="s">
        <v>17910</v>
      </c>
      <c r="J6293" s="9" t="s">
        <v>108</v>
      </c>
      <c r="K6293" s="10" t="s">
        <v>17846</v>
      </c>
      <c r="L6293" s="10" t="s">
        <v>17212</v>
      </c>
      <c r="M6293" s="11" t="s">
        <v>47</v>
      </c>
      <c r="N6293" s="11" t="s">
        <v>46</v>
      </c>
      <c r="O6293" s="10">
        <v>0</v>
      </c>
      <c r="P6293" s="12">
        <v>42.62</v>
      </c>
      <c r="Q6293" s="12">
        <f t="shared" si="1115"/>
        <v>4.2620000000000002E-3</v>
      </c>
      <c r="R6293" s="32"/>
      <c r="S6293" s="93" t="s">
        <v>46</v>
      </c>
      <c r="T6293" s="12"/>
      <c r="U6293" s="12" t="s">
        <v>915</v>
      </c>
      <c r="V6293" s="12" t="s">
        <v>47</v>
      </c>
      <c r="W6293" s="12" t="s">
        <v>1743</v>
      </c>
      <c r="X6293" s="12" t="s">
        <v>17359</v>
      </c>
      <c r="Y6293" s="12" t="s">
        <v>17360</v>
      </c>
      <c r="Z6293" s="12" t="s">
        <v>16933</v>
      </c>
      <c r="AA6293" s="12" t="s">
        <v>46</v>
      </c>
      <c r="AB6293" s="12">
        <f t="shared" si="1116"/>
        <v>0</v>
      </c>
      <c r="AC6293" s="12">
        <f t="shared" si="1117"/>
        <v>42.62</v>
      </c>
      <c r="AD6293" s="12"/>
      <c r="AE6293" s="12" t="s">
        <v>47</v>
      </c>
      <c r="AF6293" s="117" t="s">
        <v>47</v>
      </c>
      <c r="AG6293" s="33" t="s">
        <v>47</v>
      </c>
      <c r="AH6293" s="5" t="s">
        <v>915</v>
      </c>
      <c r="AI6293" s="5" t="s">
        <v>915</v>
      </c>
      <c r="AJ6293" s="13" t="s">
        <v>915</v>
      </c>
    </row>
    <row r="6294" spans="1:36" s="17" customFormat="1" ht="63.75" x14ac:dyDescent="0.2">
      <c r="A6294" s="3" t="s">
        <v>38</v>
      </c>
      <c r="B6294" s="4" t="s">
        <v>48</v>
      </c>
      <c r="C6294" s="5" t="s">
        <v>47</v>
      </c>
      <c r="D6294" s="5" t="s">
        <v>24820</v>
      </c>
      <c r="E6294" s="32" t="s">
        <v>915</v>
      </c>
      <c r="F6294" s="95" t="s">
        <v>775</v>
      </c>
      <c r="G6294" s="235" t="s">
        <v>17911</v>
      </c>
      <c r="H6294" s="12" t="s">
        <v>42</v>
      </c>
      <c r="I6294" s="8" t="s">
        <v>17912</v>
      </c>
      <c r="J6294" s="9" t="s">
        <v>108</v>
      </c>
      <c r="K6294" s="10" t="s">
        <v>17846</v>
      </c>
      <c r="L6294" s="10" t="s">
        <v>17212</v>
      </c>
      <c r="M6294" s="11" t="s">
        <v>47</v>
      </c>
      <c r="N6294" s="11" t="s">
        <v>46</v>
      </c>
      <c r="O6294" s="10">
        <v>0</v>
      </c>
      <c r="P6294" s="12">
        <v>42.62</v>
      </c>
      <c r="Q6294" s="12">
        <f t="shared" si="1115"/>
        <v>4.2620000000000002E-3</v>
      </c>
      <c r="R6294" s="32"/>
      <c r="S6294" s="93" t="s">
        <v>46</v>
      </c>
      <c r="T6294" s="12"/>
      <c r="U6294" s="12" t="s">
        <v>915</v>
      </c>
      <c r="V6294" s="12" t="s">
        <v>47</v>
      </c>
      <c r="W6294" s="12" t="s">
        <v>1743</v>
      </c>
      <c r="X6294" s="12" t="s">
        <v>17359</v>
      </c>
      <c r="Y6294" s="12" t="s">
        <v>17360</v>
      </c>
      <c r="Z6294" s="12" t="s">
        <v>16933</v>
      </c>
      <c r="AA6294" s="12" t="s">
        <v>46</v>
      </c>
      <c r="AB6294" s="12">
        <f t="shared" si="1116"/>
        <v>0</v>
      </c>
      <c r="AC6294" s="12">
        <f t="shared" si="1117"/>
        <v>42.62</v>
      </c>
      <c r="AD6294" s="12"/>
      <c r="AE6294" s="12" t="s">
        <v>47</v>
      </c>
      <c r="AF6294" s="117" t="s">
        <v>47</v>
      </c>
      <c r="AG6294" s="33" t="s">
        <v>47</v>
      </c>
      <c r="AH6294" s="5" t="s">
        <v>915</v>
      </c>
      <c r="AI6294" s="5" t="s">
        <v>915</v>
      </c>
      <c r="AJ6294" s="13" t="s">
        <v>915</v>
      </c>
    </row>
    <row r="6295" spans="1:36" s="17" customFormat="1" ht="63.75" x14ac:dyDescent="0.2">
      <c r="A6295" s="3" t="s">
        <v>38</v>
      </c>
      <c r="B6295" s="4" t="s">
        <v>48</v>
      </c>
      <c r="C6295" s="5" t="s">
        <v>47</v>
      </c>
      <c r="D6295" s="5" t="s">
        <v>24820</v>
      </c>
      <c r="E6295" s="32" t="s">
        <v>915</v>
      </c>
      <c r="F6295" s="95" t="s">
        <v>775</v>
      </c>
      <c r="G6295" s="235" t="s">
        <v>17913</v>
      </c>
      <c r="H6295" s="12" t="s">
        <v>42</v>
      </c>
      <c r="I6295" s="8" t="s">
        <v>17914</v>
      </c>
      <c r="J6295" s="9" t="s">
        <v>108</v>
      </c>
      <c r="K6295" s="10" t="s">
        <v>17846</v>
      </c>
      <c r="L6295" s="10" t="s">
        <v>17212</v>
      </c>
      <c r="M6295" s="11" t="s">
        <v>47</v>
      </c>
      <c r="N6295" s="11" t="s">
        <v>46</v>
      </c>
      <c r="O6295" s="10">
        <v>0</v>
      </c>
      <c r="P6295" s="12">
        <v>42.62</v>
      </c>
      <c r="Q6295" s="12">
        <f t="shared" si="1115"/>
        <v>4.2620000000000002E-3</v>
      </c>
      <c r="R6295" s="32"/>
      <c r="S6295" s="93" t="s">
        <v>46</v>
      </c>
      <c r="T6295" s="12"/>
      <c r="U6295" s="12" t="s">
        <v>915</v>
      </c>
      <c r="V6295" s="12" t="s">
        <v>47</v>
      </c>
      <c r="W6295" s="12" t="s">
        <v>1743</v>
      </c>
      <c r="X6295" s="12" t="s">
        <v>17359</v>
      </c>
      <c r="Y6295" s="12" t="s">
        <v>17360</v>
      </c>
      <c r="Z6295" s="12" t="s">
        <v>16933</v>
      </c>
      <c r="AA6295" s="12" t="s">
        <v>46</v>
      </c>
      <c r="AB6295" s="12">
        <f t="shared" si="1116"/>
        <v>0</v>
      </c>
      <c r="AC6295" s="12">
        <f t="shared" si="1117"/>
        <v>42.62</v>
      </c>
      <c r="AD6295" s="12"/>
      <c r="AE6295" s="12" t="s">
        <v>47</v>
      </c>
      <c r="AF6295" s="117" t="s">
        <v>47</v>
      </c>
      <c r="AG6295" s="33" t="s">
        <v>47</v>
      </c>
      <c r="AH6295" s="5" t="s">
        <v>915</v>
      </c>
      <c r="AI6295" s="5" t="s">
        <v>915</v>
      </c>
      <c r="AJ6295" s="13" t="s">
        <v>915</v>
      </c>
    </row>
    <row r="6296" spans="1:36" s="17" customFormat="1" ht="63.75" x14ac:dyDescent="0.2">
      <c r="A6296" s="3" t="s">
        <v>38</v>
      </c>
      <c r="B6296" s="4" t="s">
        <v>48</v>
      </c>
      <c r="C6296" s="5" t="s">
        <v>47</v>
      </c>
      <c r="D6296" s="5" t="s">
        <v>24820</v>
      </c>
      <c r="E6296" s="32" t="s">
        <v>915</v>
      </c>
      <c r="F6296" s="95" t="s">
        <v>775</v>
      </c>
      <c r="G6296" s="235" t="s">
        <v>17915</v>
      </c>
      <c r="H6296" s="12" t="s">
        <v>42</v>
      </c>
      <c r="I6296" s="8" t="s">
        <v>17916</v>
      </c>
      <c r="J6296" s="9" t="s">
        <v>108</v>
      </c>
      <c r="K6296" s="10" t="s">
        <v>17846</v>
      </c>
      <c r="L6296" s="10" t="s">
        <v>17212</v>
      </c>
      <c r="M6296" s="11" t="s">
        <v>47</v>
      </c>
      <c r="N6296" s="11" t="s">
        <v>46</v>
      </c>
      <c r="O6296" s="10">
        <v>0</v>
      </c>
      <c r="P6296" s="12">
        <v>42.62</v>
      </c>
      <c r="Q6296" s="12">
        <f t="shared" si="1115"/>
        <v>4.2620000000000002E-3</v>
      </c>
      <c r="R6296" s="32"/>
      <c r="S6296" s="93" t="s">
        <v>46</v>
      </c>
      <c r="T6296" s="12"/>
      <c r="U6296" s="12" t="s">
        <v>915</v>
      </c>
      <c r="V6296" s="12" t="s">
        <v>47</v>
      </c>
      <c r="W6296" s="12" t="s">
        <v>1743</v>
      </c>
      <c r="X6296" s="12" t="s">
        <v>17359</v>
      </c>
      <c r="Y6296" s="12" t="s">
        <v>17360</v>
      </c>
      <c r="Z6296" s="12" t="s">
        <v>16933</v>
      </c>
      <c r="AA6296" s="12" t="s">
        <v>46</v>
      </c>
      <c r="AB6296" s="12">
        <f t="shared" si="1116"/>
        <v>0</v>
      </c>
      <c r="AC6296" s="12">
        <f t="shared" si="1117"/>
        <v>42.62</v>
      </c>
      <c r="AD6296" s="12"/>
      <c r="AE6296" s="12" t="s">
        <v>47</v>
      </c>
      <c r="AF6296" s="117" t="s">
        <v>47</v>
      </c>
      <c r="AG6296" s="33" t="s">
        <v>47</v>
      </c>
      <c r="AH6296" s="5" t="s">
        <v>915</v>
      </c>
      <c r="AI6296" s="5" t="s">
        <v>915</v>
      </c>
      <c r="AJ6296" s="13" t="s">
        <v>915</v>
      </c>
    </row>
    <row r="6297" spans="1:36" s="17" customFormat="1" ht="63.75" x14ac:dyDescent="0.2">
      <c r="A6297" s="3" t="s">
        <v>38</v>
      </c>
      <c r="B6297" s="4" t="s">
        <v>48</v>
      </c>
      <c r="C6297" s="5" t="s">
        <v>47</v>
      </c>
      <c r="D6297" s="5" t="s">
        <v>24820</v>
      </c>
      <c r="E6297" s="32" t="s">
        <v>915</v>
      </c>
      <c r="F6297" s="95" t="s">
        <v>775</v>
      </c>
      <c r="G6297" s="235" t="s">
        <v>17917</v>
      </c>
      <c r="H6297" s="12" t="s">
        <v>42</v>
      </c>
      <c r="I6297" s="8" t="s">
        <v>17918</v>
      </c>
      <c r="J6297" s="9" t="s">
        <v>108</v>
      </c>
      <c r="K6297" s="10" t="s">
        <v>17846</v>
      </c>
      <c r="L6297" s="10" t="s">
        <v>17212</v>
      </c>
      <c r="M6297" s="11" t="s">
        <v>47</v>
      </c>
      <c r="N6297" s="11" t="s">
        <v>46</v>
      </c>
      <c r="O6297" s="10">
        <v>0</v>
      </c>
      <c r="P6297" s="12">
        <v>42.62</v>
      </c>
      <c r="Q6297" s="12">
        <f t="shared" si="1115"/>
        <v>4.2620000000000002E-3</v>
      </c>
      <c r="R6297" s="32"/>
      <c r="S6297" s="93" t="s">
        <v>46</v>
      </c>
      <c r="T6297" s="12"/>
      <c r="U6297" s="12" t="s">
        <v>915</v>
      </c>
      <c r="V6297" s="12" t="s">
        <v>47</v>
      </c>
      <c r="W6297" s="12" t="s">
        <v>1743</v>
      </c>
      <c r="X6297" s="12" t="s">
        <v>17359</v>
      </c>
      <c r="Y6297" s="12" t="s">
        <v>17360</v>
      </c>
      <c r="Z6297" s="12" t="s">
        <v>16933</v>
      </c>
      <c r="AA6297" s="12" t="s">
        <v>46</v>
      </c>
      <c r="AB6297" s="12">
        <f t="shared" si="1116"/>
        <v>0</v>
      </c>
      <c r="AC6297" s="12">
        <f t="shared" si="1117"/>
        <v>42.62</v>
      </c>
      <c r="AD6297" s="12"/>
      <c r="AE6297" s="12" t="s">
        <v>47</v>
      </c>
      <c r="AF6297" s="117" t="s">
        <v>47</v>
      </c>
      <c r="AG6297" s="33" t="s">
        <v>47</v>
      </c>
      <c r="AH6297" s="5" t="s">
        <v>915</v>
      </c>
      <c r="AI6297" s="5" t="s">
        <v>915</v>
      </c>
      <c r="AJ6297" s="13" t="s">
        <v>915</v>
      </c>
    </row>
    <row r="6298" spans="1:36" s="17" customFormat="1" ht="63.75" x14ac:dyDescent="0.2">
      <c r="A6298" s="3" t="s">
        <v>38</v>
      </c>
      <c r="B6298" s="4" t="s">
        <v>48</v>
      </c>
      <c r="C6298" s="5" t="s">
        <v>47</v>
      </c>
      <c r="D6298" s="5" t="s">
        <v>24820</v>
      </c>
      <c r="E6298" s="32" t="s">
        <v>915</v>
      </c>
      <c r="F6298" s="95" t="s">
        <v>775</v>
      </c>
      <c r="G6298" s="235" t="s">
        <v>17919</v>
      </c>
      <c r="H6298" s="12" t="s">
        <v>42</v>
      </c>
      <c r="I6298" s="8" t="s">
        <v>17920</v>
      </c>
      <c r="J6298" s="9" t="s">
        <v>108</v>
      </c>
      <c r="K6298" s="10" t="s">
        <v>17846</v>
      </c>
      <c r="L6298" s="10" t="s">
        <v>17212</v>
      </c>
      <c r="M6298" s="11" t="s">
        <v>47</v>
      </c>
      <c r="N6298" s="11" t="s">
        <v>46</v>
      </c>
      <c r="O6298" s="10">
        <v>0</v>
      </c>
      <c r="P6298" s="12">
        <v>42.62</v>
      </c>
      <c r="Q6298" s="12">
        <f t="shared" si="1115"/>
        <v>4.2620000000000002E-3</v>
      </c>
      <c r="R6298" s="32"/>
      <c r="S6298" s="93" t="s">
        <v>46</v>
      </c>
      <c r="T6298" s="12"/>
      <c r="U6298" s="12" t="s">
        <v>915</v>
      </c>
      <c r="V6298" s="12" t="s">
        <v>47</v>
      </c>
      <c r="W6298" s="12" t="s">
        <v>1743</v>
      </c>
      <c r="X6298" s="12" t="s">
        <v>17359</v>
      </c>
      <c r="Y6298" s="12" t="s">
        <v>17360</v>
      </c>
      <c r="Z6298" s="12" t="s">
        <v>16933</v>
      </c>
      <c r="AA6298" s="12" t="s">
        <v>46</v>
      </c>
      <c r="AB6298" s="12">
        <f t="shared" si="1116"/>
        <v>0</v>
      </c>
      <c r="AC6298" s="12">
        <f t="shared" si="1117"/>
        <v>42.62</v>
      </c>
      <c r="AD6298" s="12"/>
      <c r="AE6298" s="12" t="s">
        <v>47</v>
      </c>
      <c r="AF6298" s="117" t="s">
        <v>47</v>
      </c>
      <c r="AG6298" s="33" t="s">
        <v>47</v>
      </c>
      <c r="AH6298" s="5" t="s">
        <v>915</v>
      </c>
      <c r="AI6298" s="5" t="s">
        <v>915</v>
      </c>
      <c r="AJ6298" s="13" t="s">
        <v>915</v>
      </c>
    </row>
    <row r="6299" spans="1:36" s="17" customFormat="1" ht="63.75" x14ac:dyDescent="0.2">
      <c r="A6299" s="3" t="s">
        <v>38</v>
      </c>
      <c r="B6299" s="4" t="s">
        <v>48</v>
      </c>
      <c r="C6299" s="5" t="s">
        <v>47</v>
      </c>
      <c r="D6299" s="5" t="s">
        <v>24820</v>
      </c>
      <c r="E6299" s="32" t="s">
        <v>915</v>
      </c>
      <c r="F6299" s="95" t="s">
        <v>775</v>
      </c>
      <c r="G6299" s="235" t="s">
        <v>17921</v>
      </c>
      <c r="H6299" s="12" t="s">
        <v>42</v>
      </c>
      <c r="I6299" s="8" t="s">
        <v>17922</v>
      </c>
      <c r="J6299" s="9" t="s">
        <v>108</v>
      </c>
      <c r="K6299" s="10" t="s">
        <v>17846</v>
      </c>
      <c r="L6299" s="10" t="s">
        <v>17212</v>
      </c>
      <c r="M6299" s="11" t="s">
        <v>47</v>
      </c>
      <c r="N6299" s="11" t="s">
        <v>46</v>
      </c>
      <c r="O6299" s="10">
        <v>0</v>
      </c>
      <c r="P6299" s="12">
        <v>42.62</v>
      </c>
      <c r="Q6299" s="12">
        <f t="shared" si="1115"/>
        <v>4.2620000000000002E-3</v>
      </c>
      <c r="R6299" s="32"/>
      <c r="S6299" s="93" t="s">
        <v>46</v>
      </c>
      <c r="T6299" s="12"/>
      <c r="U6299" s="12" t="s">
        <v>915</v>
      </c>
      <c r="V6299" s="12" t="s">
        <v>47</v>
      </c>
      <c r="W6299" s="12" t="s">
        <v>1743</v>
      </c>
      <c r="X6299" s="12" t="s">
        <v>17359</v>
      </c>
      <c r="Y6299" s="12" t="s">
        <v>17360</v>
      </c>
      <c r="Z6299" s="12" t="s">
        <v>16933</v>
      </c>
      <c r="AA6299" s="12" t="s">
        <v>46</v>
      </c>
      <c r="AB6299" s="12">
        <f t="shared" si="1116"/>
        <v>0</v>
      </c>
      <c r="AC6299" s="12">
        <f t="shared" si="1117"/>
        <v>42.62</v>
      </c>
      <c r="AD6299" s="12"/>
      <c r="AE6299" s="12" t="s">
        <v>47</v>
      </c>
      <c r="AF6299" s="117" t="s">
        <v>47</v>
      </c>
      <c r="AG6299" s="33" t="s">
        <v>47</v>
      </c>
      <c r="AH6299" s="5" t="s">
        <v>915</v>
      </c>
      <c r="AI6299" s="5" t="s">
        <v>915</v>
      </c>
      <c r="AJ6299" s="13" t="s">
        <v>915</v>
      </c>
    </row>
    <row r="6300" spans="1:36" s="17" customFormat="1" ht="63.75" x14ac:dyDescent="0.2">
      <c r="A6300" s="3" t="s">
        <v>38</v>
      </c>
      <c r="B6300" s="4" t="s">
        <v>48</v>
      </c>
      <c r="C6300" s="5" t="s">
        <v>47</v>
      </c>
      <c r="D6300" s="4" t="s">
        <v>24820</v>
      </c>
      <c r="E6300" s="32" t="s">
        <v>915</v>
      </c>
      <c r="F6300" s="95" t="s">
        <v>775</v>
      </c>
      <c r="G6300" s="235" t="s">
        <v>17923</v>
      </c>
      <c r="H6300" s="12" t="s">
        <v>42</v>
      </c>
      <c r="I6300" s="8" t="s">
        <v>17924</v>
      </c>
      <c r="J6300" s="9" t="s">
        <v>108</v>
      </c>
      <c r="K6300" s="10" t="s">
        <v>17846</v>
      </c>
      <c r="L6300" s="10" t="s">
        <v>17212</v>
      </c>
      <c r="M6300" s="11" t="s">
        <v>47</v>
      </c>
      <c r="N6300" s="11" t="s">
        <v>46</v>
      </c>
      <c r="O6300" s="10">
        <v>0</v>
      </c>
      <c r="P6300" s="12">
        <v>42.62</v>
      </c>
      <c r="Q6300" s="12">
        <f t="shared" si="1115"/>
        <v>4.2620000000000002E-3</v>
      </c>
      <c r="R6300" s="32"/>
      <c r="S6300" s="93" t="s">
        <v>46</v>
      </c>
      <c r="T6300" s="12"/>
      <c r="U6300" s="12" t="s">
        <v>915</v>
      </c>
      <c r="V6300" s="12" t="s">
        <v>47</v>
      </c>
      <c r="W6300" s="12" t="s">
        <v>1743</v>
      </c>
      <c r="X6300" s="12" t="s">
        <v>17359</v>
      </c>
      <c r="Y6300" s="12" t="s">
        <v>17360</v>
      </c>
      <c r="Z6300" s="12" t="s">
        <v>16933</v>
      </c>
      <c r="AA6300" s="12" t="s">
        <v>46</v>
      </c>
      <c r="AB6300" s="12">
        <f t="shared" si="1116"/>
        <v>0</v>
      </c>
      <c r="AC6300" s="12">
        <f t="shared" si="1117"/>
        <v>42.62</v>
      </c>
      <c r="AD6300" s="12"/>
      <c r="AE6300" s="12" t="s">
        <v>47</v>
      </c>
      <c r="AF6300" s="117" t="s">
        <v>47</v>
      </c>
      <c r="AG6300" s="33" t="s">
        <v>47</v>
      </c>
      <c r="AH6300" s="5" t="s">
        <v>915</v>
      </c>
      <c r="AI6300" s="5" t="s">
        <v>915</v>
      </c>
      <c r="AJ6300" s="13" t="s">
        <v>915</v>
      </c>
    </row>
    <row r="6301" spans="1:36" s="17" customFormat="1" ht="63.75" x14ac:dyDescent="0.2">
      <c r="A6301" s="3" t="s">
        <v>38</v>
      </c>
      <c r="B6301" s="4" t="s">
        <v>48</v>
      </c>
      <c r="C6301" s="5" t="s">
        <v>47</v>
      </c>
      <c r="D6301" s="5" t="s">
        <v>24821</v>
      </c>
      <c r="E6301" s="32" t="s">
        <v>915</v>
      </c>
      <c r="F6301" s="95" t="s">
        <v>775</v>
      </c>
      <c r="G6301" s="235" t="s">
        <v>17925</v>
      </c>
      <c r="H6301" s="12" t="s">
        <v>42</v>
      </c>
      <c r="I6301" s="8" t="s">
        <v>17926</v>
      </c>
      <c r="J6301" s="9" t="s">
        <v>108</v>
      </c>
      <c r="K6301" s="10" t="s">
        <v>17927</v>
      </c>
      <c r="L6301" s="10" t="s">
        <v>17212</v>
      </c>
      <c r="M6301" s="11" t="s">
        <v>47</v>
      </c>
      <c r="N6301" s="11" t="s">
        <v>46</v>
      </c>
      <c r="O6301" s="10">
        <v>0</v>
      </c>
      <c r="P6301" s="12">
        <v>42.62</v>
      </c>
      <c r="Q6301" s="12">
        <f t="shared" si="1115"/>
        <v>4.2620000000000002E-3</v>
      </c>
      <c r="R6301" s="32"/>
      <c r="S6301" s="93" t="s">
        <v>46</v>
      </c>
      <c r="T6301" s="12"/>
      <c r="U6301" s="12" t="s">
        <v>915</v>
      </c>
      <c r="V6301" s="12" t="s">
        <v>47</v>
      </c>
      <c r="W6301" s="12" t="s">
        <v>1743</v>
      </c>
      <c r="X6301" s="12" t="s">
        <v>17359</v>
      </c>
      <c r="Y6301" s="12" t="s">
        <v>17360</v>
      </c>
      <c r="Z6301" s="12" t="s">
        <v>16933</v>
      </c>
      <c r="AA6301" s="12" t="s">
        <v>46</v>
      </c>
      <c r="AB6301" s="12">
        <f t="shared" si="1116"/>
        <v>0</v>
      </c>
      <c r="AC6301" s="12">
        <f t="shared" si="1117"/>
        <v>42.62</v>
      </c>
      <c r="AD6301" s="12"/>
      <c r="AE6301" s="12" t="s">
        <v>47</v>
      </c>
      <c r="AF6301" s="117" t="s">
        <v>47</v>
      </c>
      <c r="AG6301" s="33" t="s">
        <v>47</v>
      </c>
      <c r="AH6301" s="5" t="s">
        <v>915</v>
      </c>
      <c r="AI6301" s="5" t="s">
        <v>915</v>
      </c>
      <c r="AJ6301" s="13" t="s">
        <v>915</v>
      </c>
    </row>
    <row r="6302" spans="1:36" s="17" customFormat="1" ht="63.75" x14ac:dyDescent="0.2">
      <c r="A6302" s="3" t="s">
        <v>38</v>
      </c>
      <c r="B6302" s="4" t="s">
        <v>48</v>
      </c>
      <c r="C6302" s="5" t="s">
        <v>47</v>
      </c>
      <c r="D6302" s="5" t="s">
        <v>24821</v>
      </c>
      <c r="E6302" s="32" t="s">
        <v>915</v>
      </c>
      <c r="F6302" s="95" t="s">
        <v>775</v>
      </c>
      <c r="G6302" s="235" t="s">
        <v>17928</v>
      </c>
      <c r="H6302" s="12" t="s">
        <v>42</v>
      </c>
      <c r="I6302" s="8" t="s">
        <v>17929</v>
      </c>
      <c r="J6302" s="9" t="s">
        <v>108</v>
      </c>
      <c r="K6302" s="10" t="s">
        <v>17927</v>
      </c>
      <c r="L6302" s="10" t="s">
        <v>17212</v>
      </c>
      <c r="M6302" s="11" t="s">
        <v>47</v>
      </c>
      <c r="N6302" s="11" t="s">
        <v>46</v>
      </c>
      <c r="O6302" s="10">
        <v>0</v>
      </c>
      <c r="P6302" s="12">
        <v>42.62</v>
      </c>
      <c r="Q6302" s="12">
        <f t="shared" si="1115"/>
        <v>4.2620000000000002E-3</v>
      </c>
      <c r="R6302" s="32"/>
      <c r="S6302" s="93" t="s">
        <v>46</v>
      </c>
      <c r="T6302" s="12"/>
      <c r="U6302" s="12" t="s">
        <v>915</v>
      </c>
      <c r="V6302" s="12" t="s">
        <v>47</v>
      </c>
      <c r="W6302" s="12" t="s">
        <v>1743</v>
      </c>
      <c r="X6302" s="12" t="s">
        <v>17359</v>
      </c>
      <c r="Y6302" s="12" t="s">
        <v>17360</v>
      </c>
      <c r="Z6302" s="12" t="s">
        <v>16933</v>
      </c>
      <c r="AA6302" s="12" t="s">
        <v>46</v>
      </c>
      <c r="AB6302" s="12">
        <f t="shared" si="1116"/>
        <v>0</v>
      </c>
      <c r="AC6302" s="12">
        <f t="shared" si="1117"/>
        <v>42.62</v>
      </c>
      <c r="AD6302" s="12"/>
      <c r="AE6302" s="12" t="s">
        <v>47</v>
      </c>
      <c r="AF6302" s="117" t="s">
        <v>47</v>
      </c>
      <c r="AG6302" s="33" t="s">
        <v>47</v>
      </c>
      <c r="AH6302" s="5" t="s">
        <v>915</v>
      </c>
      <c r="AI6302" s="5" t="s">
        <v>915</v>
      </c>
      <c r="AJ6302" s="13" t="s">
        <v>915</v>
      </c>
    </row>
    <row r="6303" spans="1:36" s="17" customFormat="1" ht="63.75" x14ac:dyDescent="0.2">
      <c r="A6303" s="3" t="s">
        <v>38</v>
      </c>
      <c r="B6303" s="4" t="s">
        <v>48</v>
      </c>
      <c r="C6303" s="5" t="s">
        <v>47</v>
      </c>
      <c r="D6303" s="5" t="s">
        <v>24821</v>
      </c>
      <c r="E6303" s="32" t="s">
        <v>915</v>
      </c>
      <c r="F6303" s="95" t="s">
        <v>775</v>
      </c>
      <c r="G6303" s="235" t="s">
        <v>17930</v>
      </c>
      <c r="H6303" s="12" t="s">
        <v>42</v>
      </c>
      <c r="I6303" s="8" t="s">
        <v>17931</v>
      </c>
      <c r="J6303" s="9" t="s">
        <v>108</v>
      </c>
      <c r="K6303" s="10" t="s">
        <v>17927</v>
      </c>
      <c r="L6303" s="10" t="s">
        <v>17212</v>
      </c>
      <c r="M6303" s="11" t="s">
        <v>47</v>
      </c>
      <c r="N6303" s="11" t="s">
        <v>46</v>
      </c>
      <c r="O6303" s="10">
        <v>0</v>
      </c>
      <c r="P6303" s="12">
        <v>42.62</v>
      </c>
      <c r="Q6303" s="12">
        <f t="shared" si="1115"/>
        <v>4.2620000000000002E-3</v>
      </c>
      <c r="R6303" s="32"/>
      <c r="S6303" s="93" t="s">
        <v>46</v>
      </c>
      <c r="T6303" s="12"/>
      <c r="U6303" s="12" t="s">
        <v>915</v>
      </c>
      <c r="V6303" s="12" t="s">
        <v>47</v>
      </c>
      <c r="W6303" s="12" t="s">
        <v>1743</v>
      </c>
      <c r="X6303" s="12" t="s">
        <v>17359</v>
      </c>
      <c r="Y6303" s="12" t="s">
        <v>17360</v>
      </c>
      <c r="Z6303" s="12" t="s">
        <v>16933</v>
      </c>
      <c r="AA6303" s="12" t="s">
        <v>46</v>
      </c>
      <c r="AB6303" s="12">
        <f t="shared" si="1116"/>
        <v>0</v>
      </c>
      <c r="AC6303" s="12">
        <f t="shared" si="1117"/>
        <v>42.62</v>
      </c>
      <c r="AD6303" s="12"/>
      <c r="AE6303" s="12" t="s">
        <v>47</v>
      </c>
      <c r="AF6303" s="117" t="s">
        <v>47</v>
      </c>
      <c r="AG6303" s="33" t="s">
        <v>47</v>
      </c>
      <c r="AH6303" s="5" t="s">
        <v>915</v>
      </c>
      <c r="AI6303" s="5" t="s">
        <v>915</v>
      </c>
      <c r="AJ6303" s="13" t="s">
        <v>915</v>
      </c>
    </row>
    <row r="6304" spans="1:36" s="17" customFormat="1" ht="63.75" x14ac:dyDescent="0.2">
      <c r="A6304" s="3" t="s">
        <v>38</v>
      </c>
      <c r="B6304" s="4" t="s">
        <v>48</v>
      </c>
      <c r="C6304" s="5" t="s">
        <v>47</v>
      </c>
      <c r="D6304" s="5" t="s">
        <v>24821</v>
      </c>
      <c r="E6304" s="32" t="s">
        <v>915</v>
      </c>
      <c r="F6304" s="95" t="s">
        <v>775</v>
      </c>
      <c r="G6304" s="235" t="s">
        <v>17932</v>
      </c>
      <c r="H6304" s="12" t="s">
        <v>42</v>
      </c>
      <c r="I6304" s="8" t="s">
        <v>17933</v>
      </c>
      <c r="J6304" s="9" t="s">
        <v>108</v>
      </c>
      <c r="K6304" s="10" t="s">
        <v>17927</v>
      </c>
      <c r="L6304" s="10" t="s">
        <v>17212</v>
      </c>
      <c r="M6304" s="11" t="s">
        <v>47</v>
      </c>
      <c r="N6304" s="11" t="s">
        <v>46</v>
      </c>
      <c r="O6304" s="10">
        <v>0</v>
      </c>
      <c r="P6304" s="12">
        <v>42.62</v>
      </c>
      <c r="Q6304" s="12">
        <f t="shared" si="1115"/>
        <v>4.2620000000000002E-3</v>
      </c>
      <c r="R6304" s="32"/>
      <c r="S6304" s="93" t="s">
        <v>46</v>
      </c>
      <c r="T6304" s="12"/>
      <c r="U6304" s="12" t="s">
        <v>915</v>
      </c>
      <c r="V6304" s="12" t="s">
        <v>47</v>
      </c>
      <c r="W6304" s="12" t="s">
        <v>1743</v>
      </c>
      <c r="X6304" s="12" t="s">
        <v>17359</v>
      </c>
      <c r="Y6304" s="12" t="s">
        <v>17360</v>
      </c>
      <c r="Z6304" s="12" t="s">
        <v>16933</v>
      </c>
      <c r="AA6304" s="12" t="s">
        <v>46</v>
      </c>
      <c r="AB6304" s="12">
        <f t="shared" si="1116"/>
        <v>0</v>
      </c>
      <c r="AC6304" s="12">
        <f t="shared" si="1117"/>
        <v>42.62</v>
      </c>
      <c r="AD6304" s="12"/>
      <c r="AE6304" s="12" t="s">
        <v>47</v>
      </c>
      <c r="AF6304" s="117" t="s">
        <v>47</v>
      </c>
      <c r="AG6304" s="33" t="s">
        <v>47</v>
      </c>
      <c r="AH6304" s="5" t="s">
        <v>915</v>
      </c>
      <c r="AI6304" s="5" t="s">
        <v>915</v>
      </c>
      <c r="AJ6304" s="13" t="s">
        <v>915</v>
      </c>
    </row>
    <row r="6305" spans="1:36" s="17" customFormat="1" ht="63.75" x14ac:dyDescent="0.2">
      <c r="A6305" s="3" t="s">
        <v>38</v>
      </c>
      <c r="B6305" s="4" t="s">
        <v>48</v>
      </c>
      <c r="C6305" s="5" t="s">
        <v>47</v>
      </c>
      <c r="D6305" s="5" t="s">
        <v>24821</v>
      </c>
      <c r="E6305" s="32" t="s">
        <v>915</v>
      </c>
      <c r="F6305" s="95" t="s">
        <v>775</v>
      </c>
      <c r="G6305" s="235" t="s">
        <v>17934</v>
      </c>
      <c r="H6305" s="12" t="s">
        <v>42</v>
      </c>
      <c r="I6305" s="8" t="s">
        <v>17935</v>
      </c>
      <c r="J6305" s="9" t="s">
        <v>108</v>
      </c>
      <c r="K6305" s="10" t="s">
        <v>17927</v>
      </c>
      <c r="L6305" s="10" t="s">
        <v>17212</v>
      </c>
      <c r="M6305" s="11" t="s">
        <v>47</v>
      </c>
      <c r="N6305" s="11" t="s">
        <v>46</v>
      </c>
      <c r="O6305" s="10">
        <v>0</v>
      </c>
      <c r="P6305" s="12">
        <v>42.62</v>
      </c>
      <c r="Q6305" s="12">
        <f t="shared" si="1115"/>
        <v>4.2620000000000002E-3</v>
      </c>
      <c r="R6305" s="32"/>
      <c r="S6305" s="93" t="s">
        <v>46</v>
      </c>
      <c r="T6305" s="12"/>
      <c r="U6305" s="12" t="s">
        <v>915</v>
      </c>
      <c r="V6305" s="12" t="s">
        <v>47</v>
      </c>
      <c r="W6305" s="12" t="s">
        <v>1743</v>
      </c>
      <c r="X6305" s="12" t="s">
        <v>17359</v>
      </c>
      <c r="Y6305" s="12" t="s">
        <v>17360</v>
      </c>
      <c r="Z6305" s="12" t="s">
        <v>16933</v>
      </c>
      <c r="AA6305" s="12" t="s">
        <v>46</v>
      </c>
      <c r="AB6305" s="12">
        <f t="shared" si="1116"/>
        <v>0</v>
      </c>
      <c r="AC6305" s="12">
        <f t="shared" si="1117"/>
        <v>42.62</v>
      </c>
      <c r="AD6305" s="12"/>
      <c r="AE6305" s="12" t="s">
        <v>47</v>
      </c>
      <c r="AF6305" s="117" t="s">
        <v>47</v>
      </c>
      <c r="AG6305" s="33" t="s">
        <v>47</v>
      </c>
      <c r="AH6305" s="5" t="s">
        <v>915</v>
      </c>
      <c r="AI6305" s="5" t="s">
        <v>915</v>
      </c>
      <c r="AJ6305" s="13" t="s">
        <v>915</v>
      </c>
    </row>
    <row r="6306" spans="1:36" s="17" customFormat="1" ht="63.75" x14ac:dyDescent="0.2">
      <c r="A6306" s="3" t="s">
        <v>38</v>
      </c>
      <c r="B6306" s="4" t="s">
        <v>48</v>
      </c>
      <c r="C6306" s="5" t="s">
        <v>47</v>
      </c>
      <c r="D6306" s="5" t="s">
        <v>24821</v>
      </c>
      <c r="E6306" s="32" t="s">
        <v>915</v>
      </c>
      <c r="F6306" s="95" t="s">
        <v>775</v>
      </c>
      <c r="G6306" s="235" t="s">
        <v>17936</v>
      </c>
      <c r="H6306" s="12" t="s">
        <v>42</v>
      </c>
      <c r="I6306" s="8" t="s">
        <v>17937</v>
      </c>
      <c r="J6306" s="9" t="s">
        <v>108</v>
      </c>
      <c r="K6306" s="10" t="s">
        <v>17927</v>
      </c>
      <c r="L6306" s="10" t="s">
        <v>17212</v>
      </c>
      <c r="M6306" s="11" t="s">
        <v>47</v>
      </c>
      <c r="N6306" s="11" t="s">
        <v>46</v>
      </c>
      <c r="O6306" s="10">
        <v>0</v>
      </c>
      <c r="P6306" s="12">
        <v>42.62</v>
      </c>
      <c r="Q6306" s="12">
        <f t="shared" si="1115"/>
        <v>4.2620000000000002E-3</v>
      </c>
      <c r="R6306" s="32"/>
      <c r="S6306" s="93" t="s">
        <v>46</v>
      </c>
      <c r="T6306" s="12"/>
      <c r="U6306" s="12" t="s">
        <v>915</v>
      </c>
      <c r="V6306" s="12" t="s">
        <v>47</v>
      </c>
      <c r="W6306" s="12" t="s">
        <v>1743</v>
      </c>
      <c r="X6306" s="12" t="s">
        <v>17359</v>
      </c>
      <c r="Y6306" s="12" t="s">
        <v>17360</v>
      </c>
      <c r="Z6306" s="12" t="s">
        <v>16933</v>
      </c>
      <c r="AA6306" s="12" t="s">
        <v>46</v>
      </c>
      <c r="AB6306" s="12">
        <f t="shared" si="1116"/>
        <v>0</v>
      </c>
      <c r="AC6306" s="12">
        <f t="shared" si="1117"/>
        <v>42.62</v>
      </c>
      <c r="AD6306" s="12"/>
      <c r="AE6306" s="12" t="s">
        <v>47</v>
      </c>
      <c r="AF6306" s="117" t="s">
        <v>47</v>
      </c>
      <c r="AG6306" s="33" t="s">
        <v>47</v>
      </c>
      <c r="AH6306" s="5" t="s">
        <v>915</v>
      </c>
      <c r="AI6306" s="5" t="s">
        <v>915</v>
      </c>
      <c r="AJ6306" s="13" t="s">
        <v>915</v>
      </c>
    </row>
    <row r="6307" spans="1:36" s="17" customFormat="1" ht="63.75" x14ac:dyDescent="0.2">
      <c r="A6307" s="3" t="s">
        <v>38</v>
      </c>
      <c r="B6307" s="4" t="s">
        <v>48</v>
      </c>
      <c r="C6307" s="5" t="s">
        <v>47</v>
      </c>
      <c r="D6307" s="5" t="s">
        <v>24821</v>
      </c>
      <c r="E6307" s="32" t="s">
        <v>915</v>
      </c>
      <c r="F6307" s="95" t="s">
        <v>775</v>
      </c>
      <c r="G6307" s="235" t="s">
        <v>17938</v>
      </c>
      <c r="H6307" s="12" t="s">
        <v>42</v>
      </c>
      <c r="I6307" s="8" t="s">
        <v>17939</v>
      </c>
      <c r="J6307" s="9" t="s">
        <v>108</v>
      </c>
      <c r="K6307" s="10" t="s">
        <v>17927</v>
      </c>
      <c r="L6307" s="10" t="s">
        <v>17212</v>
      </c>
      <c r="M6307" s="11" t="s">
        <v>47</v>
      </c>
      <c r="N6307" s="11" t="s">
        <v>46</v>
      </c>
      <c r="O6307" s="10">
        <v>0</v>
      </c>
      <c r="P6307" s="12">
        <v>42.62</v>
      </c>
      <c r="Q6307" s="12">
        <f t="shared" si="1115"/>
        <v>4.2620000000000002E-3</v>
      </c>
      <c r="R6307" s="32"/>
      <c r="S6307" s="93" t="s">
        <v>46</v>
      </c>
      <c r="T6307" s="12"/>
      <c r="U6307" s="12" t="s">
        <v>915</v>
      </c>
      <c r="V6307" s="12" t="s">
        <v>47</v>
      </c>
      <c r="W6307" s="12" t="s">
        <v>1743</v>
      </c>
      <c r="X6307" s="12" t="s">
        <v>17359</v>
      </c>
      <c r="Y6307" s="12" t="s">
        <v>17360</v>
      </c>
      <c r="Z6307" s="12" t="s">
        <v>16933</v>
      </c>
      <c r="AA6307" s="12" t="s">
        <v>46</v>
      </c>
      <c r="AB6307" s="12">
        <f t="shared" si="1116"/>
        <v>0</v>
      </c>
      <c r="AC6307" s="12">
        <f t="shared" si="1117"/>
        <v>42.62</v>
      </c>
      <c r="AD6307" s="12"/>
      <c r="AE6307" s="12" t="s">
        <v>47</v>
      </c>
      <c r="AF6307" s="117" t="s">
        <v>47</v>
      </c>
      <c r="AG6307" s="33" t="s">
        <v>47</v>
      </c>
      <c r="AH6307" s="5" t="s">
        <v>915</v>
      </c>
      <c r="AI6307" s="5" t="s">
        <v>915</v>
      </c>
      <c r="AJ6307" s="13" t="s">
        <v>915</v>
      </c>
    </row>
    <row r="6308" spans="1:36" s="17" customFormat="1" ht="63.75" x14ac:dyDescent="0.2">
      <c r="A6308" s="3" t="s">
        <v>38</v>
      </c>
      <c r="B6308" s="4" t="s">
        <v>48</v>
      </c>
      <c r="C6308" s="5" t="s">
        <v>47</v>
      </c>
      <c r="D6308" s="5" t="s">
        <v>24821</v>
      </c>
      <c r="E6308" s="32" t="s">
        <v>915</v>
      </c>
      <c r="F6308" s="95" t="s">
        <v>775</v>
      </c>
      <c r="G6308" s="235" t="s">
        <v>17940</v>
      </c>
      <c r="H6308" s="12" t="s">
        <v>42</v>
      </c>
      <c r="I6308" s="8" t="s">
        <v>17941</v>
      </c>
      <c r="J6308" s="9" t="s">
        <v>108</v>
      </c>
      <c r="K6308" s="10" t="s">
        <v>17927</v>
      </c>
      <c r="L6308" s="10" t="s">
        <v>17212</v>
      </c>
      <c r="M6308" s="11" t="s">
        <v>47</v>
      </c>
      <c r="N6308" s="11" t="s">
        <v>46</v>
      </c>
      <c r="O6308" s="10">
        <v>0</v>
      </c>
      <c r="P6308" s="12">
        <v>42.62</v>
      </c>
      <c r="Q6308" s="12">
        <f t="shared" si="1115"/>
        <v>4.2620000000000002E-3</v>
      </c>
      <c r="R6308" s="32"/>
      <c r="S6308" s="93" t="s">
        <v>46</v>
      </c>
      <c r="T6308" s="12"/>
      <c r="U6308" s="12" t="s">
        <v>915</v>
      </c>
      <c r="V6308" s="12" t="s">
        <v>47</v>
      </c>
      <c r="W6308" s="12" t="s">
        <v>1743</v>
      </c>
      <c r="X6308" s="12" t="s">
        <v>17359</v>
      </c>
      <c r="Y6308" s="12" t="s">
        <v>17360</v>
      </c>
      <c r="Z6308" s="12" t="s">
        <v>16933</v>
      </c>
      <c r="AA6308" s="12" t="s">
        <v>46</v>
      </c>
      <c r="AB6308" s="12">
        <f t="shared" si="1116"/>
        <v>0</v>
      </c>
      <c r="AC6308" s="12">
        <f t="shared" si="1117"/>
        <v>42.62</v>
      </c>
      <c r="AD6308" s="12"/>
      <c r="AE6308" s="12" t="s">
        <v>47</v>
      </c>
      <c r="AF6308" s="117" t="s">
        <v>47</v>
      </c>
      <c r="AG6308" s="33" t="s">
        <v>47</v>
      </c>
      <c r="AH6308" s="5" t="s">
        <v>915</v>
      </c>
      <c r="AI6308" s="5" t="s">
        <v>915</v>
      </c>
      <c r="AJ6308" s="13" t="s">
        <v>915</v>
      </c>
    </row>
    <row r="6309" spans="1:36" s="17" customFormat="1" ht="63.75" x14ac:dyDescent="0.2">
      <c r="A6309" s="3" t="s">
        <v>38</v>
      </c>
      <c r="B6309" s="4" t="s">
        <v>48</v>
      </c>
      <c r="C6309" s="5" t="s">
        <v>47</v>
      </c>
      <c r="D6309" s="5" t="s">
        <v>24821</v>
      </c>
      <c r="E6309" s="32" t="s">
        <v>915</v>
      </c>
      <c r="F6309" s="95" t="s">
        <v>775</v>
      </c>
      <c r="G6309" s="235" t="s">
        <v>17942</v>
      </c>
      <c r="H6309" s="12" t="s">
        <v>42</v>
      </c>
      <c r="I6309" s="8" t="s">
        <v>17943</v>
      </c>
      <c r="J6309" s="9" t="s">
        <v>108</v>
      </c>
      <c r="K6309" s="10" t="s">
        <v>17927</v>
      </c>
      <c r="L6309" s="10" t="s">
        <v>17212</v>
      </c>
      <c r="M6309" s="11" t="s">
        <v>47</v>
      </c>
      <c r="N6309" s="11" t="s">
        <v>46</v>
      </c>
      <c r="O6309" s="10">
        <v>0</v>
      </c>
      <c r="P6309" s="12">
        <v>42.62</v>
      </c>
      <c r="Q6309" s="12">
        <f t="shared" si="1115"/>
        <v>4.2620000000000002E-3</v>
      </c>
      <c r="R6309" s="32"/>
      <c r="S6309" s="93" t="s">
        <v>46</v>
      </c>
      <c r="T6309" s="12"/>
      <c r="U6309" s="12" t="s">
        <v>915</v>
      </c>
      <c r="V6309" s="12" t="s">
        <v>47</v>
      </c>
      <c r="W6309" s="12" t="s">
        <v>1743</v>
      </c>
      <c r="X6309" s="12" t="s">
        <v>17359</v>
      </c>
      <c r="Y6309" s="12" t="s">
        <v>17360</v>
      </c>
      <c r="Z6309" s="12" t="s">
        <v>16933</v>
      </c>
      <c r="AA6309" s="12" t="s">
        <v>46</v>
      </c>
      <c r="AB6309" s="12">
        <f t="shared" si="1116"/>
        <v>0</v>
      </c>
      <c r="AC6309" s="12">
        <f t="shared" si="1117"/>
        <v>42.62</v>
      </c>
      <c r="AD6309" s="12"/>
      <c r="AE6309" s="12" t="s">
        <v>47</v>
      </c>
      <c r="AF6309" s="117" t="s">
        <v>47</v>
      </c>
      <c r="AG6309" s="33" t="s">
        <v>47</v>
      </c>
      <c r="AH6309" s="5" t="s">
        <v>915</v>
      </c>
      <c r="AI6309" s="5" t="s">
        <v>915</v>
      </c>
      <c r="AJ6309" s="13" t="s">
        <v>915</v>
      </c>
    </row>
    <row r="6310" spans="1:36" s="17" customFormat="1" ht="63.75" x14ac:dyDescent="0.2">
      <c r="A6310" s="3" t="s">
        <v>38</v>
      </c>
      <c r="B6310" s="4" t="s">
        <v>48</v>
      </c>
      <c r="C6310" s="5" t="s">
        <v>47</v>
      </c>
      <c r="D6310" s="5" t="s">
        <v>24821</v>
      </c>
      <c r="E6310" s="32" t="s">
        <v>915</v>
      </c>
      <c r="F6310" s="95" t="s">
        <v>775</v>
      </c>
      <c r="G6310" s="235" t="s">
        <v>17944</v>
      </c>
      <c r="H6310" s="12" t="s">
        <v>42</v>
      </c>
      <c r="I6310" s="8" t="s">
        <v>17945</v>
      </c>
      <c r="J6310" s="9" t="s">
        <v>108</v>
      </c>
      <c r="K6310" s="10" t="s">
        <v>17927</v>
      </c>
      <c r="L6310" s="10" t="s">
        <v>17212</v>
      </c>
      <c r="M6310" s="11" t="s">
        <v>47</v>
      </c>
      <c r="N6310" s="11" t="s">
        <v>46</v>
      </c>
      <c r="O6310" s="10">
        <v>0</v>
      </c>
      <c r="P6310" s="12">
        <v>42.62</v>
      </c>
      <c r="Q6310" s="12">
        <f t="shared" si="1115"/>
        <v>4.2620000000000002E-3</v>
      </c>
      <c r="R6310" s="32"/>
      <c r="S6310" s="93" t="s">
        <v>46</v>
      </c>
      <c r="T6310" s="12"/>
      <c r="U6310" s="12" t="s">
        <v>915</v>
      </c>
      <c r="V6310" s="12" t="s">
        <v>47</v>
      </c>
      <c r="W6310" s="12" t="s">
        <v>1743</v>
      </c>
      <c r="X6310" s="12" t="s">
        <v>17359</v>
      </c>
      <c r="Y6310" s="12" t="s">
        <v>17360</v>
      </c>
      <c r="Z6310" s="12" t="s">
        <v>16933</v>
      </c>
      <c r="AA6310" s="12" t="s">
        <v>46</v>
      </c>
      <c r="AB6310" s="12">
        <f t="shared" si="1116"/>
        <v>0</v>
      </c>
      <c r="AC6310" s="12">
        <f t="shared" si="1117"/>
        <v>42.62</v>
      </c>
      <c r="AD6310" s="12"/>
      <c r="AE6310" s="12" t="s">
        <v>47</v>
      </c>
      <c r="AF6310" s="117" t="s">
        <v>47</v>
      </c>
      <c r="AG6310" s="33" t="s">
        <v>47</v>
      </c>
      <c r="AH6310" s="5" t="s">
        <v>915</v>
      </c>
      <c r="AI6310" s="5" t="s">
        <v>915</v>
      </c>
      <c r="AJ6310" s="13" t="s">
        <v>915</v>
      </c>
    </row>
    <row r="6311" spans="1:36" s="17" customFormat="1" ht="63.75" x14ac:dyDescent="0.2">
      <c r="A6311" s="3" t="s">
        <v>38</v>
      </c>
      <c r="B6311" s="4" t="s">
        <v>48</v>
      </c>
      <c r="C6311" s="5" t="s">
        <v>47</v>
      </c>
      <c r="D6311" s="5" t="s">
        <v>24821</v>
      </c>
      <c r="E6311" s="32" t="s">
        <v>915</v>
      </c>
      <c r="F6311" s="95" t="s">
        <v>775</v>
      </c>
      <c r="G6311" s="235" t="s">
        <v>17946</v>
      </c>
      <c r="H6311" s="12" t="s">
        <v>42</v>
      </c>
      <c r="I6311" s="8" t="s">
        <v>17947</v>
      </c>
      <c r="J6311" s="9" t="s">
        <v>108</v>
      </c>
      <c r="K6311" s="10" t="s">
        <v>17927</v>
      </c>
      <c r="L6311" s="10" t="s">
        <v>17212</v>
      </c>
      <c r="M6311" s="11" t="s">
        <v>47</v>
      </c>
      <c r="N6311" s="11" t="s">
        <v>46</v>
      </c>
      <c r="O6311" s="10">
        <v>0</v>
      </c>
      <c r="P6311" s="12">
        <v>42.62</v>
      </c>
      <c r="Q6311" s="12">
        <f t="shared" si="1115"/>
        <v>4.2620000000000002E-3</v>
      </c>
      <c r="R6311" s="32"/>
      <c r="S6311" s="93" t="s">
        <v>46</v>
      </c>
      <c r="T6311" s="12"/>
      <c r="U6311" s="12" t="s">
        <v>915</v>
      </c>
      <c r="V6311" s="12" t="s">
        <v>47</v>
      </c>
      <c r="W6311" s="12" t="s">
        <v>1743</v>
      </c>
      <c r="X6311" s="12" t="s">
        <v>17359</v>
      </c>
      <c r="Y6311" s="12" t="s">
        <v>17360</v>
      </c>
      <c r="Z6311" s="12" t="s">
        <v>16933</v>
      </c>
      <c r="AA6311" s="12" t="s">
        <v>46</v>
      </c>
      <c r="AB6311" s="12">
        <f t="shared" si="1116"/>
        <v>0</v>
      </c>
      <c r="AC6311" s="12">
        <f t="shared" si="1117"/>
        <v>42.62</v>
      </c>
      <c r="AD6311" s="12"/>
      <c r="AE6311" s="12" t="s">
        <v>47</v>
      </c>
      <c r="AF6311" s="117" t="s">
        <v>47</v>
      </c>
      <c r="AG6311" s="33" t="s">
        <v>47</v>
      </c>
      <c r="AH6311" s="5" t="s">
        <v>915</v>
      </c>
      <c r="AI6311" s="5" t="s">
        <v>915</v>
      </c>
      <c r="AJ6311" s="13" t="s">
        <v>915</v>
      </c>
    </row>
    <row r="6312" spans="1:36" s="17" customFormat="1" ht="63.75" x14ac:dyDescent="0.2">
      <c r="A6312" s="3" t="s">
        <v>38</v>
      </c>
      <c r="B6312" s="4" t="s">
        <v>48</v>
      </c>
      <c r="C6312" s="5" t="s">
        <v>47</v>
      </c>
      <c r="D6312" s="5" t="s">
        <v>24821</v>
      </c>
      <c r="E6312" s="32" t="s">
        <v>915</v>
      </c>
      <c r="F6312" s="95" t="s">
        <v>775</v>
      </c>
      <c r="G6312" s="235" t="s">
        <v>17948</v>
      </c>
      <c r="H6312" s="12" t="s">
        <v>42</v>
      </c>
      <c r="I6312" s="8" t="s">
        <v>17949</v>
      </c>
      <c r="J6312" s="9" t="s">
        <v>108</v>
      </c>
      <c r="K6312" s="10" t="s">
        <v>17927</v>
      </c>
      <c r="L6312" s="10" t="s">
        <v>17212</v>
      </c>
      <c r="M6312" s="11" t="s">
        <v>47</v>
      </c>
      <c r="N6312" s="11" t="s">
        <v>46</v>
      </c>
      <c r="O6312" s="10">
        <v>0</v>
      </c>
      <c r="P6312" s="12">
        <v>42.62</v>
      </c>
      <c r="Q6312" s="12">
        <f t="shared" si="1115"/>
        <v>4.2620000000000002E-3</v>
      </c>
      <c r="R6312" s="32"/>
      <c r="S6312" s="93" t="s">
        <v>46</v>
      </c>
      <c r="T6312" s="12"/>
      <c r="U6312" s="12" t="s">
        <v>915</v>
      </c>
      <c r="V6312" s="12" t="s">
        <v>47</v>
      </c>
      <c r="W6312" s="12" t="s">
        <v>1743</v>
      </c>
      <c r="X6312" s="12" t="s">
        <v>17359</v>
      </c>
      <c r="Y6312" s="12" t="s">
        <v>17360</v>
      </c>
      <c r="Z6312" s="12" t="s">
        <v>16933</v>
      </c>
      <c r="AA6312" s="12" t="s">
        <v>46</v>
      </c>
      <c r="AB6312" s="12">
        <f t="shared" si="1116"/>
        <v>0</v>
      </c>
      <c r="AC6312" s="12">
        <f t="shared" si="1117"/>
        <v>42.62</v>
      </c>
      <c r="AD6312" s="12"/>
      <c r="AE6312" s="12" t="s">
        <v>47</v>
      </c>
      <c r="AF6312" s="117" t="s">
        <v>47</v>
      </c>
      <c r="AG6312" s="33" t="s">
        <v>47</v>
      </c>
      <c r="AH6312" s="5" t="s">
        <v>915</v>
      </c>
      <c r="AI6312" s="5" t="s">
        <v>915</v>
      </c>
      <c r="AJ6312" s="13" t="s">
        <v>915</v>
      </c>
    </row>
    <row r="6313" spans="1:36" s="17" customFormat="1" ht="63.75" x14ac:dyDescent="0.2">
      <c r="A6313" s="3" t="s">
        <v>38</v>
      </c>
      <c r="B6313" s="4" t="s">
        <v>48</v>
      </c>
      <c r="C6313" s="5" t="s">
        <v>47</v>
      </c>
      <c r="D6313" s="5" t="s">
        <v>24821</v>
      </c>
      <c r="E6313" s="32" t="s">
        <v>915</v>
      </c>
      <c r="F6313" s="95" t="s">
        <v>775</v>
      </c>
      <c r="G6313" s="235" t="s">
        <v>17950</v>
      </c>
      <c r="H6313" s="12" t="s">
        <v>42</v>
      </c>
      <c r="I6313" s="8" t="s">
        <v>17951</v>
      </c>
      <c r="J6313" s="9" t="s">
        <v>108</v>
      </c>
      <c r="K6313" s="10" t="s">
        <v>17927</v>
      </c>
      <c r="L6313" s="10" t="s">
        <v>17212</v>
      </c>
      <c r="M6313" s="11" t="s">
        <v>47</v>
      </c>
      <c r="N6313" s="11" t="s">
        <v>46</v>
      </c>
      <c r="O6313" s="10">
        <v>0</v>
      </c>
      <c r="P6313" s="12">
        <v>42.62</v>
      </c>
      <c r="Q6313" s="12">
        <f t="shared" si="1115"/>
        <v>4.2620000000000002E-3</v>
      </c>
      <c r="R6313" s="32"/>
      <c r="S6313" s="93" t="s">
        <v>46</v>
      </c>
      <c r="T6313" s="12"/>
      <c r="U6313" s="12" t="s">
        <v>915</v>
      </c>
      <c r="V6313" s="12" t="s">
        <v>47</v>
      </c>
      <c r="W6313" s="12" t="s">
        <v>1743</v>
      </c>
      <c r="X6313" s="12" t="s">
        <v>17359</v>
      </c>
      <c r="Y6313" s="12" t="s">
        <v>17360</v>
      </c>
      <c r="Z6313" s="12" t="s">
        <v>16933</v>
      </c>
      <c r="AA6313" s="12" t="s">
        <v>46</v>
      </c>
      <c r="AB6313" s="12">
        <f t="shared" si="1116"/>
        <v>0</v>
      </c>
      <c r="AC6313" s="12">
        <f t="shared" si="1117"/>
        <v>42.62</v>
      </c>
      <c r="AD6313" s="12"/>
      <c r="AE6313" s="12" t="s">
        <v>47</v>
      </c>
      <c r="AF6313" s="117" t="s">
        <v>47</v>
      </c>
      <c r="AG6313" s="33" t="s">
        <v>47</v>
      </c>
      <c r="AH6313" s="5" t="s">
        <v>915</v>
      </c>
      <c r="AI6313" s="5" t="s">
        <v>915</v>
      </c>
      <c r="AJ6313" s="13" t="s">
        <v>915</v>
      </c>
    </row>
    <row r="6314" spans="1:36" s="17" customFormat="1" ht="63.75" x14ac:dyDescent="0.2">
      <c r="A6314" s="3" t="s">
        <v>38</v>
      </c>
      <c r="B6314" s="4" t="s">
        <v>48</v>
      </c>
      <c r="C6314" s="5" t="s">
        <v>47</v>
      </c>
      <c r="D6314" s="5" t="s">
        <v>24821</v>
      </c>
      <c r="E6314" s="32" t="s">
        <v>915</v>
      </c>
      <c r="F6314" s="95" t="s">
        <v>775</v>
      </c>
      <c r="G6314" s="235" t="s">
        <v>17952</v>
      </c>
      <c r="H6314" s="12" t="s">
        <v>42</v>
      </c>
      <c r="I6314" s="8" t="s">
        <v>17953</v>
      </c>
      <c r="J6314" s="9" t="s">
        <v>108</v>
      </c>
      <c r="K6314" s="10" t="s">
        <v>17927</v>
      </c>
      <c r="L6314" s="10" t="s">
        <v>17212</v>
      </c>
      <c r="M6314" s="11" t="s">
        <v>47</v>
      </c>
      <c r="N6314" s="11" t="s">
        <v>46</v>
      </c>
      <c r="O6314" s="10">
        <v>0</v>
      </c>
      <c r="P6314" s="12">
        <v>42.62</v>
      </c>
      <c r="Q6314" s="12">
        <f t="shared" si="1115"/>
        <v>4.2620000000000002E-3</v>
      </c>
      <c r="R6314" s="32"/>
      <c r="S6314" s="93" t="s">
        <v>46</v>
      </c>
      <c r="T6314" s="12"/>
      <c r="U6314" s="12" t="s">
        <v>915</v>
      </c>
      <c r="V6314" s="12" t="s">
        <v>47</v>
      </c>
      <c r="W6314" s="12" t="s">
        <v>1743</v>
      </c>
      <c r="X6314" s="12" t="s">
        <v>17359</v>
      </c>
      <c r="Y6314" s="12" t="s">
        <v>17360</v>
      </c>
      <c r="Z6314" s="12" t="s">
        <v>16933</v>
      </c>
      <c r="AA6314" s="12" t="s">
        <v>46</v>
      </c>
      <c r="AB6314" s="12">
        <f t="shared" si="1116"/>
        <v>0</v>
      </c>
      <c r="AC6314" s="12">
        <f t="shared" si="1117"/>
        <v>42.62</v>
      </c>
      <c r="AD6314" s="12"/>
      <c r="AE6314" s="12" t="s">
        <v>47</v>
      </c>
      <c r="AF6314" s="117" t="s">
        <v>47</v>
      </c>
      <c r="AG6314" s="33" t="s">
        <v>47</v>
      </c>
      <c r="AH6314" s="5" t="s">
        <v>915</v>
      </c>
      <c r="AI6314" s="5" t="s">
        <v>915</v>
      </c>
      <c r="AJ6314" s="13" t="s">
        <v>915</v>
      </c>
    </row>
    <row r="6315" spans="1:36" s="17" customFormat="1" ht="63.75" x14ac:dyDescent="0.2">
      <c r="A6315" s="3" t="s">
        <v>38</v>
      </c>
      <c r="B6315" s="4" t="s">
        <v>48</v>
      </c>
      <c r="C6315" s="5" t="s">
        <v>47</v>
      </c>
      <c r="D6315" s="5" t="s">
        <v>24821</v>
      </c>
      <c r="E6315" s="32" t="s">
        <v>915</v>
      </c>
      <c r="F6315" s="95" t="s">
        <v>775</v>
      </c>
      <c r="G6315" s="235" t="s">
        <v>17954</v>
      </c>
      <c r="H6315" s="12" t="s">
        <v>42</v>
      </c>
      <c r="I6315" s="8" t="s">
        <v>17955</v>
      </c>
      <c r="J6315" s="9" t="s">
        <v>108</v>
      </c>
      <c r="K6315" s="10" t="s">
        <v>17927</v>
      </c>
      <c r="L6315" s="10" t="s">
        <v>17212</v>
      </c>
      <c r="M6315" s="11" t="s">
        <v>47</v>
      </c>
      <c r="N6315" s="11" t="s">
        <v>46</v>
      </c>
      <c r="O6315" s="10">
        <v>0</v>
      </c>
      <c r="P6315" s="12">
        <v>42.62</v>
      </c>
      <c r="Q6315" s="12">
        <f t="shared" si="1115"/>
        <v>4.2620000000000002E-3</v>
      </c>
      <c r="R6315" s="32"/>
      <c r="S6315" s="93" t="s">
        <v>46</v>
      </c>
      <c r="T6315" s="12"/>
      <c r="U6315" s="12" t="s">
        <v>915</v>
      </c>
      <c r="V6315" s="12" t="s">
        <v>47</v>
      </c>
      <c r="W6315" s="12" t="s">
        <v>1743</v>
      </c>
      <c r="X6315" s="12" t="s">
        <v>17359</v>
      </c>
      <c r="Y6315" s="12" t="s">
        <v>17360</v>
      </c>
      <c r="Z6315" s="12" t="s">
        <v>16933</v>
      </c>
      <c r="AA6315" s="12" t="s">
        <v>46</v>
      </c>
      <c r="AB6315" s="12">
        <f t="shared" si="1116"/>
        <v>0</v>
      </c>
      <c r="AC6315" s="12">
        <f t="shared" si="1117"/>
        <v>42.62</v>
      </c>
      <c r="AD6315" s="12"/>
      <c r="AE6315" s="12" t="s">
        <v>47</v>
      </c>
      <c r="AF6315" s="117" t="s">
        <v>47</v>
      </c>
      <c r="AG6315" s="33" t="s">
        <v>47</v>
      </c>
      <c r="AH6315" s="5" t="s">
        <v>915</v>
      </c>
      <c r="AI6315" s="5" t="s">
        <v>915</v>
      </c>
      <c r="AJ6315" s="13" t="s">
        <v>915</v>
      </c>
    </row>
    <row r="6316" spans="1:36" s="17" customFormat="1" ht="63.75" x14ac:dyDescent="0.2">
      <c r="A6316" s="3" t="s">
        <v>38</v>
      </c>
      <c r="B6316" s="4" t="s">
        <v>48</v>
      </c>
      <c r="C6316" s="5" t="s">
        <v>47</v>
      </c>
      <c r="D6316" s="5" t="s">
        <v>24821</v>
      </c>
      <c r="E6316" s="32" t="s">
        <v>915</v>
      </c>
      <c r="F6316" s="95" t="s">
        <v>775</v>
      </c>
      <c r="G6316" s="235" t="s">
        <v>17956</v>
      </c>
      <c r="H6316" s="12" t="s">
        <v>42</v>
      </c>
      <c r="I6316" s="8" t="s">
        <v>17957</v>
      </c>
      <c r="J6316" s="9" t="s">
        <v>108</v>
      </c>
      <c r="K6316" s="10" t="s">
        <v>17927</v>
      </c>
      <c r="L6316" s="10" t="s">
        <v>17212</v>
      </c>
      <c r="M6316" s="11" t="s">
        <v>47</v>
      </c>
      <c r="N6316" s="11" t="s">
        <v>46</v>
      </c>
      <c r="O6316" s="10">
        <v>0</v>
      </c>
      <c r="P6316" s="12">
        <v>42.62</v>
      </c>
      <c r="Q6316" s="12">
        <f t="shared" si="1115"/>
        <v>4.2620000000000002E-3</v>
      </c>
      <c r="R6316" s="32"/>
      <c r="S6316" s="93" t="s">
        <v>46</v>
      </c>
      <c r="T6316" s="12"/>
      <c r="U6316" s="12" t="s">
        <v>915</v>
      </c>
      <c r="V6316" s="12" t="s">
        <v>47</v>
      </c>
      <c r="W6316" s="12" t="s">
        <v>1743</v>
      </c>
      <c r="X6316" s="12" t="s">
        <v>17359</v>
      </c>
      <c r="Y6316" s="12" t="s">
        <v>17360</v>
      </c>
      <c r="Z6316" s="12" t="s">
        <v>16933</v>
      </c>
      <c r="AA6316" s="12" t="s">
        <v>46</v>
      </c>
      <c r="AB6316" s="12">
        <f t="shared" si="1116"/>
        <v>0</v>
      </c>
      <c r="AC6316" s="12">
        <f t="shared" si="1117"/>
        <v>42.62</v>
      </c>
      <c r="AD6316" s="12"/>
      <c r="AE6316" s="12" t="s">
        <v>47</v>
      </c>
      <c r="AF6316" s="117" t="s">
        <v>47</v>
      </c>
      <c r="AG6316" s="33" t="s">
        <v>47</v>
      </c>
      <c r="AH6316" s="5" t="s">
        <v>915</v>
      </c>
      <c r="AI6316" s="5" t="s">
        <v>915</v>
      </c>
      <c r="AJ6316" s="13" t="s">
        <v>915</v>
      </c>
    </row>
    <row r="6317" spans="1:36" s="17" customFormat="1" ht="63.75" x14ac:dyDescent="0.2">
      <c r="A6317" s="3" t="s">
        <v>38</v>
      </c>
      <c r="B6317" s="4" t="s">
        <v>48</v>
      </c>
      <c r="C6317" s="5" t="s">
        <v>47</v>
      </c>
      <c r="D6317" s="5" t="s">
        <v>24821</v>
      </c>
      <c r="E6317" s="32" t="s">
        <v>915</v>
      </c>
      <c r="F6317" s="95" t="s">
        <v>775</v>
      </c>
      <c r="G6317" s="235" t="s">
        <v>17958</v>
      </c>
      <c r="H6317" s="12" t="s">
        <v>42</v>
      </c>
      <c r="I6317" s="8" t="s">
        <v>17959</v>
      </c>
      <c r="J6317" s="9" t="s">
        <v>108</v>
      </c>
      <c r="K6317" s="10" t="s">
        <v>17927</v>
      </c>
      <c r="L6317" s="10" t="s">
        <v>17212</v>
      </c>
      <c r="M6317" s="11" t="s">
        <v>47</v>
      </c>
      <c r="N6317" s="11" t="s">
        <v>46</v>
      </c>
      <c r="O6317" s="10">
        <v>0</v>
      </c>
      <c r="P6317" s="12">
        <v>42.62</v>
      </c>
      <c r="Q6317" s="12">
        <f t="shared" si="1115"/>
        <v>4.2620000000000002E-3</v>
      </c>
      <c r="R6317" s="32"/>
      <c r="S6317" s="93" t="s">
        <v>46</v>
      </c>
      <c r="T6317" s="12"/>
      <c r="U6317" s="12" t="s">
        <v>915</v>
      </c>
      <c r="V6317" s="12" t="s">
        <v>47</v>
      </c>
      <c r="W6317" s="12" t="s">
        <v>1743</v>
      </c>
      <c r="X6317" s="12" t="s">
        <v>17359</v>
      </c>
      <c r="Y6317" s="12" t="s">
        <v>17360</v>
      </c>
      <c r="Z6317" s="12" t="s">
        <v>16933</v>
      </c>
      <c r="AA6317" s="12" t="s">
        <v>46</v>
      </c>
      <c r="AB6317" s="12">
        <f t="shared" si="1116"/>
        <v>0</v>
      </c>
      <c r="AC6317" s="12">
        <f t="shared" si="1117"/>
        <v>42.62</v>
      </c>
      <c r="AD6317" s="12"/>
      <c r="AE6317" s="12" t="s">
        <v>47</v>
      </c>
      <c r="AF6317" s="117" t="s">
        <v>47</v>
      </c>
      <c r="AG6317" s="33" t="s">
        <v>47</v>
      </c>
      <c r="AH6317" s="5" t="s">
        <v>915</v>
      </c>
      <c r="AI6317" s="5" t="s">
        <v>915</v>
      </c>
      <c r="AJ6317" s="13" t="s">
        <v>915</v>
      </c>
    </row>
    <row r="6318" spans="1:36" s="17" customFormat="1" ht="63.75" x14ac:dyDescent="0.2">
      <c r="A6318" s="3" t="s">
        <v>38</v>
      </c>
      <c r="B6318" s="4" t="s">
        <v>48</v>
      </c>
      <c r="C6318" s="5" t="s">
        <v>47</v>
      </c>
      <c r="D6318" s="5" t="s">
        <v>24821</v>
      </c>
      <c r="E6318" s="32" t="s">
        <v>915</v>
      </c>
      <c r="F6318" s="95" t="s">
        <v>775</v>
      </c>
      <c r="G6318" s="235" t="s">
        <v>17960</v>
      </c>
      <c r="H6318" s="12" t="s">
        <v>42</v>
      </c>
      <c r="I6318" s="8" t="s">
        <v>17961</v>
      </c>
      <c r="J6318" s="9" t="s">
        <v>108</v>
      </c>
      <c r="K6318" s="10" t="s">
        <v>17927</v>
      </c>
      <c r="L6318" s="10" t="s">
        <v>17212</v>
      </c>
      <c r="M6318" s="11" t="s">
        <v>47</v>
      </c>
      <c r="N6318" s="11" t="s">
        <v>46</v>
      </c>
      <c r="O6318" s="10">
        <v>0</v>
      </c>
      <c r="P6318" s="12">
        <v>42.62</v>
      </c>
      <c r="Q6318" s="12">
        <f t="shared" si="1115"/>
        <v>4.2620000000000002E-3</v>
      </c>
      <c r="R6318" s="32"/>
      <c r="S6318" s="93" t="s">
        <v>46</v>
      </c>
      <c r="T6318" s="12"/>
      <c r="U6318" s="12" t="s">
        <v>915</v>
      </c>
      <c r="V6318" s="12" t="s">
        <v>47</v>
      </c>
      <c r="W6318" s="12" t="s">
        <v>1743</v>
      </c>
      <c r="X6318" s="12" t="s">
        <v>17359</v>
      </c>
      <c r="Y6318" s="12" t="s">
        <v>17360</v>
      </c>
      <c r="Z6318" s="12" t="s">
        <v>16933</v>
      </c>
      <c r="AA6318" s="12" t="s">
        <v>46</v>
      </c>
      <c r="AB6318" s="12">
        <f t="shared" si="1116"/>
        <v>0</v>
      </c>
      <c r="AC6318" s="12">
        <f t="shared" si="1117"/>
        <v>42.62</v>
      </c>
      <c r="AD6318" s="12"/>
      <c r="AE6318" s="12" t="s">
        <v>47</v>
      </c>
      <c r="AF6318" s="117" t="s">
        <v>47</v>
      </c>
      <c r="AG6318" s="33" t="s">
        <v>47</v>
      </c>
      <c r="AH6318" s="5" t="s">
        <v>915</v>
      </c>
      <c r="AI6318" s="5" t="s">
        <v>915</v>
      </c>
      <c r="AJ6318" s="13" t="s">
        <v>915</v>
      </c>
    </row>
    <row r="6319" spans="1:36" s="17" customFormat="1" ht="63.75" x14ac:dyDescent="0.2">
      <c r="A6319" s="3" t="s">
        <v>38</v>
      </c>
      <c r="B6319" s="4" t="s">
        <v>48</v>
      </c>
      <c r="C6319" s="5" t="s">
        <v>47</v>
      </c>
      <c r="D6319" s="5" t="s">
        <v>24821</v>
      </c>
      <c r="E6319" s="32" t="s">
        <v>915</v>
      </c>
      <c r="F6319" s="95" t="s">
        <v>775</v>
      </c>
      <c r="G6319" s="235" t="s">
        <v>17962</v>
      </c>
      <c r="H6319" s="12" t="s">
        <v>42</v>
      </c>
      <c r="I6319" s="8" t="s">
        <v>17963</v>
      </c>
      <c r="J6319" s="9" t="s">
        <v>108</v>
      </c>
      <c r="K6319" s="10" t="s">
        <v>17927</v>
      </c>
      <c r="L6319" s="10" t="s">
        <v>17212</v>
      </c>
      <c r="M6319" s="11" t="s">
        <v>47</v>
      </c>
      <c r="N6319" s="11" t="s">
        <v>46</v>
      </c>
      <c r="O6319" s="10">
        <v>0</v>
      </c>
      <c r="P6319" s="12">
        <v>42.62</v>
      </c>
      <c r="Q6319" s="12">
        <f t="shared" si="1115"/>
        <v>4.2620000000000002E-3</v>
      </c>
      <c r="R6319" s="32"/>
      <c r="S6319" s="93" t="s">
        <v>46</v>
      </c>
      <c r="T6319" s="12"/>
      <c r="U6319" s="12" t="s">
        <v>915</v>
      </c>
      <c r="V6319" s="12" t="s">
        <v>47</v>
      </c>
      <c r="W6319" s="12" t="s">
        <v>1743</v>
      </c>
      <c r="X6319" s="12" t="s">
        <v>17359</v>
      </c>
      <c r="Y6319" s="12" t="s">
        <v>17360</v>
      </c>
      <c r="Z6319" s="12" t="s">
        <v>16933</v>
      </c>
      <c r="AA6319" s="12" t="s">
        <v>46</v>
      </c>
      <c r="AB6319" s="12">
        <f t="shared" si="1116"/>
        <v>0</v>
      </c>
      <c r="AC6319" s="12">
        <f t="shared" si="1117"/>
        <v>42.62</v>
      </c>
      <c r="AD6319" s="12"/>
      <c r="AE6319" s="12" t="s">
        <v>47</v>
      </c>
      <c r="AF6319" s="117" t="s">
        <v>47</v>
      </c>
      <c r="AG6319" s="33" t="s">
        <v>47</v>
      </c>
      <c r="AH6319" s="5" t="s">
        <v>915</v>
      </c>
      <c r="AI6319" s="5" t="s">
        <v>915</v>
      </c>
      <c r="AJ6319" s="13" t="s">
        <v>915</v>
      </c>
    </row>
    <row r="6320" spans="1:36" s="17" customFormat="1" ht="63.75" x14ac:dyDescent="0.2">
      <c r="A6320" s="3" t="s">
        <v>38</v>
      </c>
      <c r="B6320" s="4" t="s">
        <v>48</v>
      </c>
      <c r="C6320" s="5" t="s">
        <v>47</v>
      </c>
      <c r="D6320" s="5" t="s">
        <v>24821</v>
      </c>
      <c r="E6320" s="32" t="s">
        <v>915</v>
      </c>
      <c r="F6320" s="95" t="s">
        <v>775</v>
      </c>
      <c r="G6320" s="235" t="s">
        <v>17964</v>
      </c>
      <c r="H6320" s="12" t="s">
        <v>42</v>
      </c>
      <c r="I6320" s="8" t="s">
        <v>17965</v>
      </c>
      <c r="J6320" s="9" t="s">
        <v>108</v>
      </c>
      <c r="K6320" s="10" t="s">
        <v>17927</v>
      </c>
      <c r="L6320" s="10" t="s">
        <v>17212</v>
      </c>
      <c r="M6320" s="11" t="s">
        <v>47</v>
      </c>
      <c r="N6320" s="11" t="s">
        <v>46</v>
      </c>
      <c r="O6320" s="10">
        <v>0</v>
      </c>
      <c r="P6320" s="12">
        <v>42.62</v>
      </c>
      <c r="Q6320" s="12">
        <f t="shared" si="1115"/>
        <v>4.2620000000000002E-3</v>
      </c>
      <c r="R6320" s="32"/>
      <c r="S6320" s="93" t="s">
        <v>46</v>
      </c>
      <c r="T6320" s="12"/>
      <c r="U6320" s="12" t="s">
        <v>915</v>
      </c>
      <c r="V6320" s="12" t="s">
        <v>47</v>
      </c>
      <c r="W6320" s="12" t="s">
        <v>1743</v>
      </c>
      <c r="X6320" s="12" t="s">
        <v>17359</v>
      </c>
      <c r="Y6320" s="12" t="s">
        <v>17360</v>
      </c>
      <c r="Z6320" s="12" t="s">
        <v>16933</v>
      </c>
      <c r="AA6320" s="12" t="s">
        <v>46</v>
      </c>
      <c r="AB6320" s="12">
        <f t="shared" si="1116"/>
        <v>0</v>
      </c>
      <c r="AC6320" s="12">
        <f t="shared" si="1117"/>
        <v>42.62</v>
      </c>
      <c r="AD6320" s="12"/>
      <c r="AE6320" s="12" t="s">
        <v>47</v>
      </c>
      <c r="AF6320" s="117" t="s">
        <v>47</v>
      </c>
      <c r="AG6320" s="33" t="s">
        <v>47</v>
      </c>
      <c r="AH6320" s="5" t="s">
        <v>915</v>
      </c>
      <c r="AI6320" s="5" t="s">
        <v>915</v>
      </c>
      <c r="AJ6320" s="13" t="s">
        <v>915</v>
      </c>
    </row>
    <row r="6321" spans="1:36" s="17" customFormat="1" ht="63.75" x14ac:dyDescent="0.2">
      <c r="A6321" s="3" t="s">
        <v>38</v>
      </c>
      <c r="B6321" s="4" t="s">
        <v>48</v>
      </c>
      <c r="C6321" s="5" t="s">
        <v>47</v>
      </c>
      <c r="D6321" s="5" t="s">
        <v>24821</v>
      </c>
      <c r="E6321" s="32" t="s">
        <v>915</v>
      </c>
      <c r="F6321" s="95" t="s">
        <v>775</v>
      </c>
      <c r="G6321" s="235" t="s">
        <v>17966</v>
      </c>
      <c r="H6321" s="12" t="s">
        <v>42</v>
      </c>
      <c r="I6321" s="8" t="s">
        <v>17967</v>
      </c>
      <c r="J6321" s="9" t="s">
        <v>108</v>
      </c>
      <c r="K6321" s="10" t="s">
        <v>17927</v>
      </c>
      <c r="L6321" s="10" t="s">
        <v>17212</v>
      </c>
      <c r="M6321" s="11" t="s">
        <v>47</v>
      </c>
      <c r="N6321" s="11" t="s">
        <v>46</v>
      </c>
      <c r="O6321" s="10">
        <v>0</v>
      </c>
      <c r="P6321" s="12">
        <v>42.62</v>
      </c>
      <c r="Q6321" s="12">
        <f t="shared" si="1115"/>
        <v>4.2620000000000002E-3</v>
      </c>
      <c r="R6321" s="32"/>
      <c r="S6321" s="93" t="s">
        <v>46</v>
      </c>
      <c r="T6321" s="12"/>
      <c r="U6321" s="12" t="s">
        <v>915</v>
      </c>
      <c r="V6321" s="12" t="s">
        <v>47</v>
      </c>
      <c r="W6321" s="12" t="s">
        <v>1743</v>
      </c>
      <c r="X6321" s="12" t="s">
        <v>17359</v>
      </c>
      <c r="Y6321" s="12" t="s">
        <v>17360</v>
      </c>
      <c r="Z6321" s="12" t="s">
        <v>16933</v>
      </c>
      <c r="AA6321" s="12" t="s">
        <v>46</v>
      </c>
      <c r="AB6321" s="12">
        <f t="shared" si="1116"/>
        <v>0</v>
      </c>
      <c r="AC6321" s="12">
        <f t="shared" si="1117"/>
        <v>42.62</v>
      </c>
      <c r="AD6321" s="12"/>
      <c r="AE6321" s="12" t="s">
        <v>47</v>
      </c>
      <c r="AF6321" s="117" t="s">
        <v>47</v>
      </c>
      <c r="AG6321" s="33" t="s">
        <v>47</v>
      </c>
      <c r="AH6321" s="5" t="s">
        <v>915</v>
      </c>
      <c r="AI6321" s="5" t="s">
        <v>915</v>
      </c>
      <c r="AJ6321" s="13" t="s">
        <v>915</v>
      </c>
    </row>
    <row r="6322" spans="1:36" s="17" customFormat="1" ht="63.75" x14ac:dyDescent="0.2">
      <c r="A6322" s="3" t="s">
        <v>38</v>
      </c>
      <c r="B6322" s="4" t="s">
        <v>48</v>
      </c>
      <c r="C6322" s="5" t="s">
        <v>47</v>
      </c>
      <c r="D6322" s="5" t="s">
        <v>24821</v>
      </c>
      <c r="E6322" s="32" t="s">
        <v>915</v>
      </c>
      <c r="F6322" s="95" t="s">
        <v>775</v>
      </c>
      <c r="G6322" s="235" t="s">
        <v>17968</v>
      </c>
      <c r="H6322" s="12" t="s">
        <v>42</v>
      </c>
      <c r="I6322" s="8" t="s">
        <v>17969</v>
      </c>
      <c r="J6322" s="9" t="s">
        <v>108</v>
      </c>
      <c r="K6322" s="10" t="s">
        <v>17927</v>
      </c>
      <c r="L6322" s="10" t="s">
        <v>17212</v>
      </c>
      <c r="M6322" s="11" t="s">
        <v>47</v>
      </c>
      <c r="N6322" s="11" t="s">
        <v>46</v>
      </c>
      <c r="O6322" s="10">
        <v>0</v>
      </c>
      <c r="P6322" s="12">
        <v>42.62</v>
      </c>
      <c r="Q6322" s="12">
        <f t="shared" si="1115"/>
        <v>4.2620000000000002E-3</v>
      </c>
      <c r="R6322" s="32"/>
      <c r="S6322" s="93" t="s">
        <v>46</v>
      </c>
      <c r="T6322" s="12"/>
      <c r="U6322" s="12" t="s">
        <v>915</v>
      </c>
      <c r="V6322" s="12" t="s">
        <v>47</v>
      </c>
      <c r="W6322" s="12" t="s">
        <v>1743</v>
      </c>
      <c r="X6322" s="12" t="s">
        <v>17359</v>
      </c>
      <c r="Y6322" s="12" t="s">
        <v>17360</v>
      </c>
      <c r="Z6322" s="12" t="s">
        <v>16933</v>
      </c>
      <c r="AA6322" s="12" t="s">
        <v>46</v>
      </c>
      <c r="AB6322" s="12">
        <f t="shared" si="1116"/>
        <v>0</v>
      </c>
      <c r="AC6322" s="12">
        <f t="shared" si="1117"/>
        <v>42.62</v>
      </c>
      <c r="AD6322" s="12"/>
      <c r="AE6322" s="12" t="s">
        <v>47</v>
      </c>
      <c r="AF6322" s="117" t="s">
        <v>47</v>
      </c>
      <c r="AG6322" s="33" t="s">
        <v>47</v>
      </c>
      <c r="AH6322" s="5" t="s">
        <v>915</v>
      </c>
      <c r="AI6322" s="5" t="s">
        <v>915</v>
      </c>
      <c r="AJ6322" s="13" t="s">
        <v>915</v>
      </c>
    </row>
    <row r="6323" spans="1:36" s="17" customFormat="1" ht="63.75" x14ac:dyDescent="0.2">
      <c r="A6323" s="3" t="s">
        <v>38</v>
      </c>
      <c r="B6323" s="4" t="s">
        <v>48</v>
      </c>
      <c r="C6323" s="5" t="s">
        <v>47</v>
      </c>
      <c r="D6323" s="5" t="s">
        <v>24821</v>
      </c>
      <c r="E6323" s="32" t="s">
        <v>915</v>
      </c>
      <c r="F6323" s="95" t="s">
        <v>775</v>
      </c>
      <c r="G6323" s="235" t="s">
        <v>17970</v>
      </c>
      <c r="H6323" s="12" t="s">
        <v>42</v>
      </c>
      <c r="I6323" s="8" t="s">
        <v>17971</v>
      </c>
      <c r="J6323" s="9" t="s">
        <v>108</v>
      </c>
      <c r="K6323" s="10" t="s">
        <v>17927</v>
      </c>
      <c r="L6323" s="10" t="s">
        <v>17212</v>
      </c>
      <c r="M6323" s="11" t="s">
        <v>47</v>
      </c>
      <c r="N6323" s="11" t="s">
        <v>46</v>
      </c>
      <c r="O6323" s="10">
        <v>0</v>
      </c>
      <c r="P6323" s="12">
        <v>42.62</v>
      </c>
      <c r="Q6323" s="12">
        <f t="shared" si="1115"/>
        <v>4.2620000000000002E-3</v>
      </c>
      <c r="R6323" s="32"/>
      <c r="S6323" s="93" t="s">
        <v>46</v>
      </c>
      <c r="T6323" s="12"/>
      <c r="U6323" s="12" t="s">
        <v>915</v>
      </c>
      <c r="V6323" s="12" t="s">
        <v>47</v>
      </c>
      <c r="W6323" s="12" t="s">
        <v>1743</v>
      </c>
      <c r="X6323" s="12" t="s">
        <v>17359</v>
      </c>
      <c r="Y6323" s="12" t="s">
        <v>17360</v>
      </c>
      <c r="Z6323" s="12" t="s">
        <v>16933</v>
      </c>
      <c r="AA6323" s="12" t="s">
        <v>46</v>
      </c>
      <c r="AB6323" s="12">
        <f t="shared" si="1116"/>
        <v>0</v>
      </c>
      <c r="AC6323" s="12">
        <f t="shared" si="1117"/>
        <v>42.62</v>
      </c>
      <c r="AD6323" s="12"/>
      <c r="AE6323" s="12" t="s">
        <v>47</v>
      </c>
      <c r="AF6323" s="117" t="s">
        <v>47</v>
      </c>
      <c r="AG6323" s="33" t="s">
        <v>47</v>
      </c>
      <c r="AH6323" s="5" t="s">
        <v>915</v>
      </c>
      <c r="AI6323" s="5" t="s">
        <v>915</v>
      </c>
      <c r="AJ6323" s="13" t="s">
        <v>915</v>
      </c>
    </row>
    <row r="6324" spans="1:36" s="17" customFormat="1" ht="63.75" x14ac:dyDescent="0.2">
      <c r="A6324" s="3" t="s">
        <v>38</v>
      </c>
      <c r="B6324" s="4" t="s">
        <v>48</v>
      </c>
      <c r="C6324" s="5" t="s">
        <v>47</v>
      </c>
      <c r="D6324" s="5" t="s">
        <v>24821</v>
      </c>
      <c r="E6324" s="32" t="s">
        <v>915</v>
      </c>
      <c r="F6324" s="95" t="s">
        <v>775</v>
      </c>
      <c r="G6324" s="235" t="s">
        <v>17972</v>
      </c>
      <c r="H6324" s="12" t="s">
        <v>42</v>
      </c>
      <c r="I6324" s="8" t="s">
        <v>17973</v>
      </c>
      <c r="J6324" s="9" t="s">
        <v>108</v>
      </c>
      <c r="K6324" s="10" t="s">
        <v>17927</v>
      </c>
      <c r="L6324" s="10" t="s">
        <v>17212</v>
      </c>
      <c r="M6324" s="11" t="s">
        <v>47</v>
      </c>
      <c r="N6324" s="11" t="s">
        <v>46</v>
      </c>
      <c r="O6324" s="10">
        <v>0</v>
      </c>
      <c r="P6324" s="12">
        <v>42.62</v>
      </c>
      <c r="Q6324" s="12">
        <f t="shared" si="1115"/>
        <v>4.2620000000000002E-3</v>
      </c>
      <c r="R6324" s="32"/>
      <c r="S6324" s="93" t="s">
        <v>46</v>
      </c>
      <c r="T6324" s="12"/>
      <c r="U6324" s="12" t="s">
        <v>915</v>
      </c>
      <c r="V6324" s="12" t="s">
        <v>47</v>
      </c>
      <c r="W6324" s="12" t="s">
        <v>1743</v>
      </c>
      <c r="X6324" s="12" t="s">
        <v>17359</v>
      </c>
      <c r="Y6324" s="12" t="s">
        <v>17360</v>
      </c>
      <c r="Z6324" s="12" t="s">
        <v>16933</v>
      </c>
      <c r="AA6324" s="12" t="s">
        <v>46</v>
      </c>
      <c r="AB6324" s="12">
        <f t="shared" si="1116"/>
        <v>0</v>
      </c>
      <c r="AC6324" s="12">
        <f t="shared" si="1117"/>
        <v>42.62</v>
      </c>
      <c r="AD6324" s="12"/>
      <c r="AE6324" s="12" t="s">
        <v>47</v>
      </c>
      <c r="AF6324" s="117" t="s">
        <v>47</v>
      </c>
      <c r="AG6324" s="33" t="s">
        <v>47</v>
      </c>
      <c r="AH6324" s="5" t="s">
        <v>915</v>
      </c>
      <c r="AI6324" s="5" t="s">
        <v>915</v>
      </c>
      <c r="AJ6324" s="13" t="s">
        <v>915</v>
      </c>
    </row>
    <row r="6325" spans="1:36" s="17" customFormat="1" ht="63.75" x14ac:dyDescent="0.2">
      <c r="A6325" s="3" t="s">
        <v>38</v>
      </c>
      <c r="B6325" s="4" t="s">
        <v>48</v>
      </c>
      <c r="C6325" s="5" t="s">
        <v>47</v>
      </c>
      <c r="D6325" s="5" t="s">
        <v>24821</v>
      </c>
      <c r="E6325" s="32" t="s">
        <v>915</v>
      </c>
      <c r="F6325" s="95" t="s">
        <v>775</v>
      </c>
      <c r="G6325" s="235" t="s">
        <v>17974</v>
      </c>
      <c r="H6325" s="12" t="s">
        <v>42</v>
      </c>
      <c r="I6325" s="8" t="s">
        <v>17975</v>
      </c>
      <c r="J6325" s="9" t="s">
        <v>108</v>
      </c>
      <c r="K6325" s="10" t="s">
        <v>17927</v>
      </c>
      <c r="L6325" s="10" t="s">
        <v>17212</v>
      </c>
      <c r="M6325" s="11" t="s">
        <v>47</v>
      </c>
      <c r="N6325" s="11" t="s">
        <v>46</v>
      </c>
      <c r="O6325" s="10">
        <v>0</v>
      </c>
      <c r="P6325" s="12">
        <v>42.62</v>
      </c>
      <c r="Q6325" s="12">
        <f t="shared" si="1115"/>
        <v>4.2620000000000002E-3</v>
      </c>
      <c r="R6325" s="32"/>
      <c r="S6325" s="93" t="s">
        <v>46</v>
      </c>
      <c r="T6325" s="12"/>
      <c r="U6325" s="12" t="s">
        <v>915</v>
      </c>
      <c r="V6325" s="12" t="s">
        <v>47</v>
      </c>
      <c r="W6325" s="12" t="s">
        <v>1743</v>
      </c>
      <c r="X6325" s="12" t="s">
        <v>17359</v>
      </c>
      <c r="Y6325" s="12" t="s">
        <v>17360</v>
      </c>
      <c r="Z6325" s="12" t="s">
        <v>16933</v>
      </c>
      <c r="AA6325" s="12" t="s">
        <v>46</v>
      </c>
      <c r="AB6325" s="12">
        <f t="shared" si="1116"/>
        <v>0</v>
      </c>
      <c r="AC6325" s="12">
        <f t="shared" si="1117"/>
        <v>42.62</v>
      </c>
      <c r="AD6325" s="12"/>
      <c r="AE6325" s="12" t="s">
        <v>47</v>
      </c>
      <c r="AF6325" s="117" t="s">
        <v>47</v>
      </c>
      <c r="AG6325" s="33" t="s">
        <v>47</v>
      </c>
      <c r="AH6325" s="5" t="s">
        <v>915</v>
      </c>
      <c r="AI6325" s="5" t="s">
        <v>915</v>
      </c>
      <c r="AJ6325" s="13" t="s">
        <v>915</v>
      </c>
    </row>
    <row r="6326" spans="1:36" s="17" customFormat="1" ht="63.75" x14ac:dyDescent="0.2">
      <c r="A6326" s="3" t="s">
        <v>38</v>
      </c>
      <c r="B6326" s="4" t="s">
        <v>48</v>
      </c>
      <c r="C6326" s="5" t="s">
        <v>47</v>
      </c>
      <c r="D6326" s="5" t="s">
        <v>24821</v>
      </c>
      <c r="E6326" s="32" t="s">
        <v>915</v>
      </c>
      <c r="F6326" s="95" t="s">
        <v>775</v>
      </c>
      <c r="G6326" s="235" t="s">
        <v>17976</v>
      </c>
      <c r="H6326" s="12" t="s">
        <v>42</v>
      </c>
      <c r="I6326" s="8" t="s">
        <v>17977</v>
      </c>
      <c r="J6326" s="9" t="s">
        <v>108</v>
      </c>
      <c r="K6326" s="10" t="s">
        <v>17927</v>
      </c>
      <c r="L6326" s="10" t="s">
        <v>17212</v>
      </c>
      <c r="M6326" s="11" t="s">
        <v>47</v>
      </c>
      <c r="N6326" s="11" t="s">
        <v>46</v>
      </c>
      <c r="O6326" s="10">
        <v>0</v>
      </c>
      <c r="P6326" s="12">
        <v>42.62</v>
      </c>
      <c r="Q6326" s="12">
        <f t="shared" si="1115"/>
        <v>4.2620000000000002E-3</v>
      </c>
      <c r="R6326" s="32"/>
      <c r="S6326" s="93" t="s">
        <v>46</v>
      </c>
      <c r="T6326" s="12"/>
      <c r="U6326" s="12" t="s">
        <v>915</v>
      </c>
      <c r="V6326" s="12" t="s">
        <v>47</v>
      </c>
      <c r="W6326" s="12" t="s">
        <v>1743</v>
      </c>
      <c r="X6326" s="12" t="s">
        <v>17359</v>
      </c>
      <c r="Y6326" s="12" t="s">
        <v>17360</v>
      </c>
      <c r="Z6326" s="12" t="s">
        <v>16933</v>
      </c>
      <c r="AA6326" s="12" t="s">
        <v>46</v>
      </c>
      <c r="AB6326" s="12">
        <f t="shared" si="1116"/>
        <v>0</v>
      </c>
      <c r="AC6326" s="12">
        <f t="shared" si="1117"/>
        <v>42.62</v>
      </c>
      <c r="AD6326" s="12"/>
      <c r="AE6326" s="12" t="s">
        <v>47</v>
      </c>
      <c r="AF6326" s="117" t="s">
        <v>47</v>
      </c>
      <c r="AG6326" s="33" t="s">
        <v>47</v>
      </c>
      <c r="AH6326" s="5" t="s">
        <v>915</v>
      </c>
      <c r="AI6326" s="5" t="s">
        <v>915</v>
      </c>
      <c r="AJ6326" s="13" t="s">
        <v>915</v>
      </c>
    </row>
    <row r="6327" spans="1:36" s="17" customFormat="1" ht="63.75" x14ac:dyDescent="0.2">
      <c r="A6327" s="3" t="s">
        <v>38</v>
      </c>
      <c r="B6327" s="4" t="s">
        <v>48</v>
      </c>
      <c r="C6327" s="5" t="s">
        <v>47</v>
      </c>
      <c r="D6327" s="5" t="s">
        <v>24821</v>
      </c>
      <c r="E6327" s="32" t="s">
        <v>915</v>
      </c>
      <c r="F6327" s="95" t="s">
        <v>775</v>
      </c>
      <c r="G6327" s="235" t="s">
        <v>17978</v>
      </c>
      <c r="H6327" s="12" t="s">
        <v>42</v>
      </c>
      <c r="I6327" s="8" t="s">
        <v>17979</v>
      </c>
      <c r="J6327" s="9" t="s">
        <v>108</v>
      </c>
      <c r="K6327" s="10" t="s">
        <v>17927</v>
      </c>
      <c r="L6327" s="10" t="s">
        <v>17212</v>
      </c>
      <c r="M6327" s="11" t="s">
        <v>47</v>
      </c>
      <c r="N6327" s="11" t="s">
        <v>46</v>
      </c>
      <c r="O6327" s="10">
        <v>0</v>
      </c>
      <c r="P6327" s="12">
        <v>42.62</v>
      </c>
      <c r="Q6327" s="12">
        <f t="shared" si="1115"/>
        <v>4.2620000000000002E-3</v>
      </c>
      <c r="R6327" s="32"/>
      <c r="S6327" s="93" t="s">
        <v>46</v>
      </c>
      <c r="T6327" s="12"/>
      <c r="U6327" s="12" t="s">
        <v>915</v>
      </c>
      <c r="V6327" s="12" t="s">
        <v>47</v>
      </c>
      <c r="W6327" s="12" t="s">
        <v>1743</v>
      </c>
      <c r="X6327" s="12" t="s">
        <v>17359</v>
      </c>
      <c r="Y6327" s="12" t="s">
        <v>17360</v>
      </c>
      <c r="Z6327" s="12" t="s">
        <v>16933</v>
      </c>
      <c r="AA6327" s="12" t="s">
        <v>46</v>
      </c>
      <c r="AB6327" s="12">
        <f t="shared" si="1116"/>
        <v>0</v>
      </c>
      <c r="AC6327" s="12">
        <f t="shared" si="1117"/>
        <v>42.62</v>
      </c>
      <c r="AD6327" s="12"/>
      <c r="AE6327" s="12" t="s">
        <v>47</v>
      </c>
      <c r="AF6327" s="117" t="s">
        <v>47</v>
      </c>
      <c r="AG6327" s="33" t="s">
        <v>47</v>
      </c>
      <c r="AH6327" s="5" t="s">
        <v>915</v>
      </c>
      <c r="AI6327" s="5" t="s">
        <v>915</v>
      </c>
      <c r="AJ6327" s="13" t="s">
        <v>915</v>
      </c>
    </row>
    <row r="6328" spans="1:36" s="17" customFormat="1" ht="63.75" x14ac:dyDescent="0.2">
      <c r="A6328" s="3" t="s">
        <v>38</v>
      </c>
      <c r="B6328" s="4" t="s">
        <v>48</v>
      </c>
      <c r="C6328" s="5" t="s">
        <v>47</v>
      </c>
      <c r="D6328" s="5" t="s">
        <v>24821</v>
      </c>
      <c r="E6328" s="32" t="s">
        <v>915</v>
      </c>
      <c r="F6328" s="95" t="s">
        <v>775</v>
      </c>
      <c r="G6328" s="235" t="s">
        <v>17980</v>
      </c>
      <c r="H6328" s="12" t="s">
        <v>42</v>
      </c>
      <c r="I6328" s="8" t="s">
        <v>17981</v>
      </c>
      <c r="J6328" s="9" t="s">
        <v>108</v>
      </c>
      <c r="K6328" s="10" t="s">
        <v>17927</v>
      </c>
      <c r="L6328" s="10" t="s">
        <v>17212</v>
      </c>
      <c r="M6328" s="11" t="s">
        <v>47</v>
      </c>
      <c r="N6328" s="11" t="s">
        <v>46</v>
      </c>
      <c r="O6328" s="10">
        <v>0</v>
      </c>
      <c r="P6328" s="12">
        <v>42.62</v>
      </c>
      <c r="Q6328" s="12">
        <f t="shared" si="1115"/>
        <v>4.2620000000000002E-3</v>
      </c>
      <c r="R6328" s="32"/>
      <c r="S6328" s="93" t="s">
        <v>46</v>
      </c>
      <c r="T6328" s="12"/>
      <c r="U6328" s="12" t="s">
        <v>915</v>
      </c>
      <c r="V6328" s="12" t="s">
        <v>47</v>
      </c>
      <c r="W6328" s="12" t="s">
        <v>1743</v>
      </c>
      <c r="X6328" s="12" t="s">
        <v>17359</v>
      </c>
      <c r="Y6328" s="12" t="s">
        <v>17360</v>
      </c>
      <c r="Z6328" s="12" t="s">
        <v>16933</v>
      </c>
      <c r="AA6328" s="12" t="s">
        <v>46</v>
      </c>
      <c r="AB6328" s="12">
        <f t="shared" si="1116"/>
        <v>0</v>
      </c>
      <c r="AC6328" s="12">
        <f t="shared" si="1117"/>
        <v>42.62</v>
      </c>
      <c r="AD6328" s="12"/>
      <c r="AE6328" s="12" t="s">
        <v>47</v>
      </c>
      <c r="AF6328" s="117" t="s">
        <v>47</v>
      </c>
      <c r="AG6328" s="33" t="s">
        <v>47</v>
      </c>
      <c r="AH6328" s="5" t="s">
        <v>915</v>
      </c>
      <c r="AI6328" s="5" t="s">
        <v>915</v>
      </c>
      <c r="AJ6328" s="13" t="s">
        <v>915</v>
      </c>
    </row>
    <row r="6329" spans="1:36" s="17" customFormat="1" ht="63.75" x14ac:dyDescent="0.2">
      <c r="A6329" s="3" t="s">
        <v>38</v>
      </c>
      <c r="B6329" s="4" t="s">
        <v>48</v>
      </c>
      <c r="C6329" s="5" t="s">
        <v>47</v>
      </c>
      <c r="D6329" s="5" t="s">
        <v>24821</v>
      </c>
      <c r="E6329" s="32" t="s">
        <v>915</v>
      </c>
      <c r="F6329" s="95" t="s">
        <v>775</v>
      </c>
      <c r="G6329" s="235" t="s">
        <v>17982</v>
      </c>
      <c r="H6329" s="12" t="s">
        <v>42</v>
      </c>
      <c r="I6329" s="8" t="s">
        <v>17983</v>
      </c>
      <c r="J6329" s="9" t="s">
        <v>108</v>
      </c>
      <c r="K6329" s="10" t="s">
        <v>17927</v>
      </c>
      <c r="L6329" s="10" t="s">
        <v>17212</v>
      </c>
      <c r="M6329" s="11" t="s">
        <v>47</v>
      </c>
      <c r="N6329" s="11" t="s">
        <v>46</v>
      </c>
      <c r="O6329" s="10">
        <v>0</v>
      </c>
      <c r="P6329" s="12">
        <v>42.62</v>
      </c>
      <c r="Q6329" s="12">
        <f t="shared" si="1115"/>
        <v>4.2620000000000002E-3</v>
      </c>
      <c r="R6329" s="32"/>
      <c r="S6329" s="93" t="s">
        <v>46</v>
      </c>
      <c r="T6329" s="12"/>
      <c r="U6329" s="12" t="s">
        <v>915</v>
      </c>
      <c r="V6329" s="12" t="s">
        <v>47</v>
      </c>
      <c r="W6329" s="12" t="s">
        <v>1743</v>
      </c>
      <c r="X6329" s="12" t="s">
        <v>17359</v>
      </c>
      <c r="Y6329" s="12" t="s">
        <v>17360</v>
      </c>
      <c r="Z6329" s="12" t="s">
        <v>16933</v>
      </c>
      <c r="AA6329" s="12" t="s">
        <v>46</v>
      </c>
      <c r="AB6329" s="12">
        <f t="shared" si="1116"/>
        <v>0</v>
      </c>
      <c r="AC6329" s="12">
        <f t="shared" si="1117"/>
        <v>42.62</v>
      </c>
      <c r="AD6329" s="12"/>
      <c r="AE6329" s="12" t="s">
        <v>47</v>
      </c>
      <c r="AF6329" s="117" t="s">
        <v>47</v>
      </c>
      <c r="AG6329" s="33" t="s">
        <v>47</v>
      </c>
      <c r="AH6329" s="5" t="s">
        <v>915</v>
      </c>
      <c r="AI6329" s="5" t="s">
        <v>915</v>
      </c>
      <c r="AJ6329" s="13" t="s">
        <v>915</v>
      </c>
    </row>
    <row r="6330" spans="1:36" s="17" customFormat="1" ht="63.75" x14ac:dyDescent="0.2">
      <c r="A6330" s="3" t="s">
        <v>38</v>
      </c>
      <c r="B6330" s="4" t="s">
        <v>48</v>
      </c>
      <c r="C6330" s="5" t="s">
        <v>47</v>
      </c>
      <c r="D6330" s="5" t="s">
        <v>24821</v>
      </c>
      <c r="E6330" s="32" t="s">
        <v>915</v>
      </c>
      <c r="F6330" s="95" t="s">
        <v>775</v>
      </c>
      <c r="G6330" s="235" t="s">
        <v>17984</v>
      </c>
      <c r="H6330" s="12" t="s">
        <v>42</v>
      </c>
      <c r="I6330" s="8" t="s">
        <v>17985</v>
      </c>
      <c r="J6330" s="9" t="s">
        <v>108</v>
      </c>
      <c r="K6330" s="10" t="s">
        <v>17927</v>
      </c>
      <c r="L6330" s="10" t="s">
        <v>17212</v>
      </c>
      <c r="M6330" s="11" t="s">
        <v>47</v>
      </c>
      <c r="N6330" s="11" t="s">
        <v>46</v>
      </c>
      <c r="O6330" s="10">
        <v>0</v>
      </c>
      <c r="P6330" s="12">
        <v>42.62</v>
      </c>
      <c r="Q6330" s="12">
        <f t="shared" ref="Q6330:Q6393" si="1118">+O6330+(P6330/10000)</f>
        <v>4.2620000000000002E-3</v>
      </c>
      <c r="R6330" s="32"/>
      <c r="S6330" s="93" t="s">
        <v>46</v>
      </c>
      <c r="T6330" s="12"/>
      <c r="U6330" s="12" t="s">
        <v>915</v>
      </c>
      <c r="V6330" s="12" t="s">
        <v>47</v>
      </c>
      <c r="W6330" s="12" t="s">
        <v>1743</v>
      </c>
      <c r="X6330" s="12" t="s">
        <v>17359</v>
      </c>
      <c r="Y6330" s="12" t="s">
        <v>17360</v>
      </c>
      <c r="Z6330" s="12" t="s">
        <v>16933</v>
      </c>
      <c r="AA6330" s="12" t="s">
        <v>46</v>
      </c>
      <c r="AB6330" s="12">
        <f t="shared" si="1116"/>
        <v>0</v>
      </c>
      <c r="AC6330" s="12">
        <f t="shared" si="1117"/>
        <v>42.62</v>
      </c>
      <c r="AD6330" s="12"/>
      <c r="AE6330" s="12" t="s">
        <v>47</v>
      </c>
      <c r="AF6330" s="117" t="s">
        <v>47</v>
      </c>
      <c r="AG6330" s="33" t="s">
        <v>47</v>
      </c>
      <c r="AH6330" s="5" t="s">
        <v>915</v>
      </c>
      <c r="AI6330" s="5" t="s">
        <v>915</v>
      </c>
      <c r="AJ6330" s="13" t="s">
        <v>915</v>
      </c>
    </row>
    <row r="6331" spans="1:36" s="17" customFormat="1" ht="63.75" x14ac:dyDescent="0.2">
      <c r="A6331" s="3" t="s">
        <v>38</v>
      </c>
      <c r="B6331" s="4" t="s">
        <v>48</v>
      </c>
      <c r="C6331" s="5" t="s">
        <v>47</v>
      </c>
      <c r="D6331" s="5" t="s">
        <v>24821</v>
      </c>
      <c r="E6331" s="32" t="s">
        <v>915</v>
      </c>
      <c r="F6331" s="95" t="s">
        <v>775</v>
      </c>
      <c r="G6331" s="235" t="s">
        <v>17986</v>
      </c>
      <c r="H6331" s="12" t="s">
        <v>42</v>
      </c>
      <c r="I6331" s="8" t="s">
        <v>17987</v>
      </c>
      <c r="J6331" s="9" t="s">
        <v>108</v>
      </c>
      <c r="K6331" s="10" t="s">
        <v>17927</v>
      </c>
      <c r="L6331" s="10" t="s">
        <v>17212</v>
      </c>
      <c r="M6331" s="11" t="s">
        <v>47</v>
      </c>
      <c r="N6331" s="11" t="s">
        <v>46</v>
      </c>
      <c r="O6331" s="10">
        <v>0</v>
      </c>
      <c r="P6331" s="12">
        <v>42.62</v>
      </c>
      <c r="Q6331" s="12">
        <f t="shared" si="1118"/>
        <v>4.2620000000000002E-3</v>
      </c>
      <c r="R6331" s="32"/>
      <c r="S6331" s="93" t="s">
        <v>46</v>
      </c>
      <c r="T6331" s="12"/>
      <c r="U6331" s="12" t="s">
        <v>915</v>
      </c>
      <c r="V6331" s="12" t="s">
        <v>47</v>
      </c>
      <c r="W6331" s="12" t="s">
        <v>1743</v>
      </c>
      <c r="X6331" s="12" t="s">
        <v>17359</v>
      </c>
      <c r="Y6331" s="12" t="s">
        <v>17360</v>
      </c>
      <c r="Z6331" s="12" t="s">
        <v>16933</v>
      </c>
      <c r="AA6331" s="12" t="s">
        <v>46</v>
      </c>
      <c r="AB6331" s="12">
        <f t="shared" si="1116"/>
        <v>0</v>
      </c>
      <c r="AC6331" s="12">
        <f t="shared" si="1117"/>
        <v>42.62</v>
      </c>
      <c r="AD6331" s="12"/>
      <c r="AE6331" s="12" t="s">
        <v>47</v>
      </c>
      <c r="AF6331" s="117" t="s">
        <v>47</v>
      </c>
      <c r="AG6331" s="33" t="s">
        <v>47</v>
      </c>
      <c r="AH6331" s="5" t="s">
        <v>915</v>
      </c>
      <c r="AI6331" s="5" t="s">
        <v>915</v>
      </c>
      <c r="AJ6331" s="13" t="s">
        <v>915</v>
      </c>
    </row>
    <row r="6332" spans="1:36" s="17" customFormat="1" ht="63.75" x14ac:dyDescent="0.2">
      <c r="A6332" s="3" t="s">
        <v>38</v>
      </c>
      <c r="B6332" s="4" t="s">
        <v>48</v>
      </c>
      <c r="C6332" s="5" t="s">
        <v>47</v>
      </c>
      <c r="D6332" s="5" t="s">
        <v>24821</v>
      </c>
      <c r="E6332" s="32" t="s">
        <v>915</v>
      </c>
      <c r="F6332" s="95" t="s">
        <v>775</v>
      </c>
      <c r="G6332" s="235" t="s">
        <v>17988</v>
      </c>
      <c r="H6332" s="12" t="s">
        <v>42</v>
      </c>
      <c r="I6332" s="8" t="s">
        <v>17989</v>
      </c>
      <c r="J6332" s="9" t="s">
        <v>108</v>
      </c>
      <c r="K6332" s="10" t="s">
        <v>17927</v>
      </c>
      <c r="L6332" s="10" t="s">
        <v>17212</v>
      </c>
      <c r="M6332" s="11" t="s">
        <v>47</v>
      </c>
      <c r="N6332" s="11" t="s">
        <v>46</v>
      </c>
      <c r="O6332" s="10">
        <v>0</v>
      </c>
      <c r="P6332" s="12">
        <v>42.62</v>
      </c>
      <c r="Q6332" s="12">
        <f t="shared" si="1118"/>
        <v>4.2620000000000002E-3</v>
      </c>
      <c r="R6332" s="32"/>
      <c r="S6332" s="93" t="s">
        <v>46</v>
      </c>
      <c r="T6332" s="12"/>
      <c r="U6332" s="12" t="s">
        <v>915</v>
      </c>
      <c r="V6332" s="12" t="s">
        <v>47</v>
      </c>
      <c r="W6332" s="12" t="s">
        <v>1743</v>
      </c>
      <c r="X6332" s="12" t="s">
        <v>17359</v>
      </c>
      <c r="Y6332" s="12" t="s">
        <v>17360</v>
      </c>
      <c r="Z6332" s="12" t="s">
        <v>16933</v>
      </c>
      <c r="AA6332" s="12" t="s">
        <v>46</v>
      </c>
      <c r="AB6332" s="12">
        <f t="shared" si="1116"/>
        <v>0</v>
      </c>
      <c r="AC6332" s="12">
        <f t="shared" si="1117"/>
        <v>42.62</v>
      </c>
      <c r="AD6332" s="12"/>
      <c r="AE6332" s="12" t="s">
        <v>47</v>
      </c>
      <c r="AF6332" s="117" t="s">
        <v>47</v>
      </c>
      <c r="AG6332" s="33" t="s">
        <v>47</v>
      </c>
      <c r="AH6332" s="5" t="s">
        <v>915</v>
      </c>
      <c r="AI6332" s="5" t="s">
        <v>915</v>
      </c>
      <c r="AJ6332" s="13" t="s">
        <v>915</v>
      </c>
    </row>
    <row r="6333" spans="1:36" s="17" customFormat="1" ht="63.75" x14ac:dyDescent="0.2">
      <c r="A6333" s="3" t="s">
        <v>38</v>
      </c>
      <c r="B6333" s="4" t="s">
        <v>48</v>
      </c>
      <c r="C6333" s="5" t="s">
        <v>47</v>
      </c>
      <c r="D6333" s="5" t="s">
        <v>24821</v>
      </c>
      <c r="E6333" s="32" t="s">
        <v>915</v>
      </c>
      <c r="F6333" s="95" t="s">
        <v>775</v>
      </c>
      <c r="G6333" s="235" t="s">
        <v>17990</v>
      </c>
      <c r="H6333" s="12" t="s">
        <v>42</v>
      </c>
      <c r="I6333" s="8" t="s">
        <v>17991</v>
      </c>
      <c r="J6333" s="9" t="s">
        <v>108</v>
      </c>
      <c r="K6333" s="10" t="s">
        <v>17927</v>
      </c>
      <c r="L6333" s="10" t="s">
        <v>17212</v>
      </c>
      <c r="M6333" s="11" t="s">
        <v>47</v>
      </c>
      <c r="N6333" s="11" t="s">
        <v>46</v>
      </c>
      <c r="O6333" s="10">
        <v>0</v>
      </c>
      <c r="P6333" s="12">
        <v>42.62</v>
      </c>
      <c r="Q6333" s="12">
        <f t="shared" si="1118"/>
        <v>4.2620000000000002E-3</v>
      </c>
      <c r="R6333" s="32"/>
      <c r="S6333" s="93" t="s">
        <v>46</v>
      </c>
      <c r="T6333" s="12"/>
      <c r="U6333" s="12" t="s">
        <v>915</v>
      </c>
      <c r="V6333" s="12" t="s">
        <v>47</v>
      </c>
      <c r="W6333" s="12" t="s">
        <v>1743</v>
      </c>
      <c r="X6333" s="12" t="s">
        <v>17359</v>
      </c>
      <c r="Y6333" s="12" t="s">
        <v>17360</v>
      </c>
      <c r="Z6333" s="12" t="s">
        <v>16933</v>
      </c>
      <c r="AA6333" s="12" t="s">
        <v>46</v>
      </c>
      <c r="AB6333" s="12">
        <f t="shared" si="1116"/>
        <v>0</v>
      </c>
      <c r="AC6333" s="12">
        <f t="shared" si="1117"/>
        <v>42.62</v>
      </c>
      <c r="AD6333" s="12"/>
      <c r="AE6333" s="12" t="s">
        <v>47</v>
      </c>
      <c r="AF6333" s="117" t="s">
        <v>47</v>
      </c>
      <c r="AG6333" s="33" t="s">
        <v>47</v>
      </c>
      <c r="AH6333" s="5" t="s">
        <v>915</v>
      </c>
      <c r="AI6333" s="5" t="s">
        <v>915</v>
      </c>
      <c r="AJ6333" s="13" t="s">
        <v>915</v>
      </c>
    </row>
    <row r="6334" spans="1:36" s="17" customFormat="1" ht="63.75" x14ac:dyDescent="0.2">
      <c r="A6334" s="3" t="s">
        <v>38</v>
      </c>
      <c r="B6334" s="4" t="s">
        <v>48</v>
      </c>
      <c r="C6334" s="5" t="s">
        <v>47</v>
      </c>
      <c r="D6334" s="5" t="s">
        <v>24821</v>
      </c>
      <c r="E6334" s="32" t="s">
        <v>915</v>
      </c>
      <c r="F6334" s="95" t="s">
        <v>775</v>
      </c>
      <c r="G6334" s="235" t="s">
        <v>17992</v>
      </c>
      <c r="H6334" s="12" t="s">
        <v>42</v>
      </c>
      <c r="I6334" s="8" t="s">
        <v>17993</v>
      </c>
      <c r="J6334" s="9" t="s">
        <v>108</v>
      </c>
      <c r="K6334" s="10" t="s">
        <v>17927</v>
      </c>
      <c r="L6334" s="10" t="s">
        <v>17212</v>
      </c>
      <c r="M6334" s="11" t="s">
        <v>47</v>
      </c>
      <c r="N6334" s="11" t="s">
        <v>46</v>
      </c>
      <c r="O6334" s="10">
        <v>0</v>
      </c>
      <c r="P6334" s="12">
        <v>42.62</v>
      </c>
      <c r="Q6334" s="12">
        <f t="shared" si="1118"/>
        <v>4.2620000000000002E-3</v>
      </c>
      <c r="R6334" s="32"/>
      <c r="S6334" s="93" t="s">
        <v>46</v>
      </c>
      <c r="T6334" s="12"/>
      <c r="U6334" s="12" t="s">
        <v>915</v>
      </c>
      <c r="V6334" s="12" t="s">
        <v>47</v>
      </c>
      <c r="W6334" s="12" t="s">
        <v>1743</v>
      </c>
      <c r="X6334" s="12" t="s">
        <v>17359</v>
      </c>
      <c r="Y6334" s="12" t="s">
        <v>17360</v>
      </c>
      <c r="Z6334" s="12" t="s">
        <v>16933</v>
      </c>
      <c r="AA6334" s="12" t="s">
        <v>46</v>
      </c>
      <c r="AB6334" s="12">
        <f t="shared" si="1116"/>
        <v>0</v>
      </c>
      <c r="AC6334" s="12">
        <f t="shared" si="1117"/>
        <v>42.62</v>
      </c>
      <c r="AD6334" s="12"/>
      <c r="AE6334" s="12" t="s">
        <v>47</v>
      </c>
      <c r="AF6334" s="117" t="s">
        <v>47</v>
      </c>
      <c r="AG6334" s="33" t="s">
        <v>47</v>
      </c>
      <c r="AH6334" s="5" t="s">
        <v>915</v>
      </c>
      <c r="AI6334" s="5" t="s">
        <v>915</v>
      </c>
      <c r="AJ6334" s="13" t="s">
        <v>915</v>
      </c>
    </row>
    <row r="6335" spans="1:36" s="17" customFormat="1" ht="63.75" x14ac:dyDescent="0.2">
      <c r="A6335" s="3" t="s">
        <v>38</v>
      </c>
      <c r="B6335" s="4" t="s">
        <v>48</v>
      </c>
      <c r="C6335" s="5" t="s">
        <v>47</v>
      </c>
      <c r="D6335" s="5" t="s">
        <v>24821</v>
      </c>
      <c r="E6335" s="32" t="s">
        <v>915</v>
      </c>
      <c r="F6335" s="95" t="s">
        <v>775</v>
      </c>
      <c r="G6335" s="235" t="s">
        <v>17994</v>
      </c>
      <c r="H6335" s="12" t="s">
        <v>42</v>
      </c>
      <c r="I6335" s="8" t="s">
        <v>17995</v>
      </c>
      <c r="J6335" s="9" t="s">
        <v>108</v>
      </c>
      <c r="K6335" s="10" t="s">
        <v>17927</v>
      </c>
      <c r="L6335" s="10" t="s">
        <v>17212</v>
      </c>
      <c r="M6335" s="11" t="s">
        <v>47</v>
      </c>
      <c r="N6335" s="11" t="s">
        <v>46</v>
      </c>
      <c r="O6335" s="10">
        <v>0</v>
      </c>
      <c r="P6335" s="12">
        <v>42.62</v>
      </c>
      <c r="Q6335" s="12">
        <f t="shared" si="1118"/>
        <v>4.2620000000000002E-3</v>
      </c>
      <c r="R6335" s="32"/>
      <c r="S6335" s="93" t="s">
        <v>46</v>
      </c>
      <c r="T6335" s="12"/>
      <c r="U6335" s="12" t="s">
        <v>915</v>
      </c>
      <c r="V6335" s="12" t="s">
        <v>47</v>
      </c>
      <c r="W6335" s="12" t="s">
        <v>1743</v>
      </c>
      <c r="X6335" s="12" t="s">
        <v>17359</v>
      </c>
      <c r="Y6335" s="12" t="s">
        <v>17360</v>
      </c>
      <c r="Z6335" s="12" t="s">
        <v>16933</v>
      </c>
      <c r="AA6335" s="12" t="s">
        <v>46</v>
      </c>
      <c r="AB6335" s="12">
        <f t="shared" si="1116"/>
        <v>0</v>
      </c>
      <c r="AC6335" s="12">
        <f t="shared" si="1117"/>
        <v>42.62</v>
      </c>
      <c r="AD6335" s="12"/>
      <c r="AE6335" s="12" t="s">
        <v>47</v>
      </c>
      <c r="AF6335" s="117" t="s">
        <v>47</v>
      </c>
      <c r="AG6335" s="33" t="s">
        <v>47</v>
      </c>
      <c r="AH6335" s="5" t="s">
        <v>915</v>
      </c>
      <c r="AI6335" s="5" t="s">
        <v>915</v>
      </c>
      <c r="AJ6335" s="13" t="s">
        <v>915</v>
      </c>
    </row>
    <row r="6336" spans="1:36" s="17" customFormat="1" ht="63.75" x14ac:dyDescent="0.2">
      <c r="A6336" s="3" t="s">
        <v>38</v>
      </c>
      <c r="B6336" s="4" t="s">
        <v>48</v>
      </c>
      <c r="C6336" s="5" t="s">
        <v>47</v>
      </c>
      <c r="D6336" s="5" t="s">
        <v>24821</v>
      </c>
      <c r="E6336" s="32" t="s">
        <v>915</v>
      </c>
      <c r="F6336" s="95" t="s">
        <v>775</v>
      </c>
      <c r="G6336" s="235" t="s">
        <v>17996</v>
      </c>
      <c r="H6336" s="12" t="s">
        <v>42</v>
      </c>
      <c r="I6336" s="8" t="s">
        <v>17997</v>
      </c>
      <c r="J6336" s="9" t="s">
        <v>108</v>
      </c>
      <c r="K6336" s="10" t="s">
        <v>17927</v>
      </c>
      <c r="L6336" s="10" t="s">
        <v>17212</v>
      </c>
      <c r="M6336" s="11" t="s">
        <v>47</v>
      </c>
      <c r="N6336" s="11" t="s">
        <v>46</v>
      </c>
      <c r="O6336" s="10">
        <v>0</v>
      </c>
      <c r="P6336" s="12">
        <v>42.62</v>
      </c>
      <c r="Q6336" s="12">
        <f t="shared" si="1118"/>
        <v>4.2620000000000002E-3</v>
      </c>
      <c r="R6336" s="32"/>
      <c r="S6336" s="93" t="s">
        <v>46</v>
      </c>
      <c r="T6336" s="12"/>
      <c r="U6336" s="12" t="s">
        <v>915</v>
      </c>
      <c r="V6336" s="12" t="s">
        <v>47</v>
      </c>
      <c r="W6336" s="12" t="s">
        <v>1743</v>
      </c>
      <c r="X6336" s="12" t="s">
        <v>17359</v>
      </c>
      <c r="Y6336" s="12" t="s">
        <v>17360</v>
      </c>
      <c r="Z6336" s="12" t="s">
        <v>16933</v>
      </c>
      <c r="AA6336" s="12" t="s">
        <v>46</v>
      </c>
      <c r="AB6336" s="12">
        <f t="shared" si="1116"/>
        <v>0</v>
      </c>
      <c r="AC6336" s="12">
        <f t="shared" si="1117"/>
        <v>42.62</v>
      </c>
      <c r="AD6336" s="12"/>
      <c r="AE6336" s="12" t="s">
        <v>47</v>
      </c>
      <c r="AF6336" s="117" t="s">
        <v>47</v>
      </c>
      <c r="AG6336" s="33" t="s">
        <v>47</v>
      </c>
      <c r="AH6336" s="5" t="s">
        <v>915</v>
      </c>
      <c r="AI6336" s="5" t="s">
        <v>915</v>
      </c>
      <c r="AJ6336" s="13" t="s">
        <v>915</v>
      </c>
    </row>
    <row r="6337" spans="1:36" s="17" customFormat="1" ht="63.75" x14ac:dyDescent="0.2">
      <c r="A6337" s="3" t="s">
        <v>38</v>
      </c>
      <c r="B6337" s="4" t="s">
        <v>48</v>
      </c>
      <c r="C6337" s="5" t="s">
        <v>47</v>
      </c>
      <c r="D6337" s="5" t="s">
        <v>24821</v>
      </c>
      <c r="E6337" s="32" t="s">
        <v>915</v>
      </c>
      <c r="F6337" s="95" t="s">
        <v>775</v>
      </c>
      <c r="G6337" s="235" t="s">
        <v>17998</v>
      </c>
      <c r="H6337" s="12" t="s">
        <v>42</v>
      </c>
      <c r="I6337" s="8" t="s">
        <v>17999</v>
      </c>
      <c r="J6337" s="9" t="s">
        <v>108</v>
      </c>
      <c r="K6337" s="10" t="s">
        <v>17927</v>
      </c>
      <c r="L6337" s="10" t="s">
        <v>17212</v>
      </c>
      <c r="M6337" s="11" t="s">
        <v>47</v>
      </c>
      <c r="N6337" s="11" t="s">
        <v>46</v>
      </c>
      <c r="O6337" s="10">
        <v>0</v>
      </c>
      <c r="P6337" s="12">
        <v>42.62</v>
      </c>
      <c r="Q6337" s="12">
        <f t="shared" si="1118"/>
        <v>4.2620000000000002E-3</v>
      </c>
      <c r="R6337" s="32"/>
      <c r="S6337" s="93" t="s">
        <v>46</v>
      </c>
      <c r="T6337" s="12"/>
      <c r="U6337" s="12" t="s">
        <v>915</v>
      </c>
      <c r="V6337" s="12" t="s">
        <v>47</v>
      </c>
      <c r="W6337" s="12" t="s">
        <v>1743</v>
      </c>
      <c r="X6337" s="12" t="s">
        <v>17359</v>
      </c>
      <c r="Y6337" s="12" t="s">
        <v>17360</v>
      </c>
      <c r="Z6337" s="12" t="s">
        <v>16933</v>
      </c>
      <c r="AA6337" s="12" t="s">
        <v>46</v>
      </c>
      <c r="AB6337" s="12">
        <f t="shared" si="1116"/>
        <v>0</v>
      </c>
      <c r="AC6337" s="12">
        <f t="shared" si="1117"/>
        <v>42.62</v>
      </c>
      <c r="AD6337" s="12"/>
      <c r="AE6337" s="12" t="s">
        <v>47</v>
      </c>
      <c r="AF6337" s="117" t="s">
        <v>47</v>
      </c>
      <c r="AG6337" s="33" t="s">
        <v>47</v>
      </c>
      <c r="AH6337" s="5" t="s">
        <v>915</v>
      </c>
      <c r="AI6337" s="5" t="s">
        <v>915</v>
      </c>
      <c r="AJ6337" s="13" t="s">
        <v>915</v>
      </c>
    </row>
    <row r="6338" spans="1:36" s="17" customFormat="1" ht="63.75" x14ac:dyDescent="0.2">
      <c r="A6338" s="3" t="s">
        <v>38</v>
      </c>
      <c r="B6338" s="4" t="s">
        <v>48</v>
      </c>
      <c r="C6338" s="5" t="s">
        <v>47</v>
      </c>
      <c r="D6338" s="5" t="s">
        <v>24821</v>
      </c>
      <c r="E6338" s="32" t="s">
        <v>915</v>
      </c>
      <c r="F6338" s="95" t="s">
        <v>775</v>
      </c>
      <c r="G6338" s="235" t="s">
        <v>18000</v>
      </c>
      <c r="H6338" s="12" t="s">
        <v>42</v>
      </c>
      <c r="I6338" s="8" t="s">
        <v>18001</v>
      </c>
      <c r="J6338" s="9" t="s">
        <v>108</v>
      </c>
      <c r="K6338" s="10" t="s">
        <v>17927</v>
      </c>
      <c r="L6338" s="10" t="s">
        <v>17212</v>
      </c>
      <c r="M6338" s="11" t="s">
        <v>47</v>
      </c>
      <c r="N6338" s="11" t="s">
        <v>46</v>
      </c>
      <c r="O6338" s="10">
        <v>0</v>
      </c>
      <c r="P6338" s="12">
        <v>42.62</v>
      </c>
      <c r="Q6338" s="12">
        <f t="shared" si="1118"/>
        <v>4.2620000000000002E-3</v>
      </c>
      <c r="R6338" s="32"/>
      <c r="S6338" s="93" t="s">
        <v>46</v>
      </c>
      <c r="T6338" s="12"/>
      <c r="U6338" s="12" t="s">
        <v>915</v>
      </c>
      <c r="V6338" s="12" t="s">
        <v>47</v>
      </c>
      <c r="W6338" s="12" t="s">
        <v>1743</v>
      </c>
      <c r="X6338" s="12" t="s">
        <v>17359</v>
      </c>
      <c r="Y6338" s="12" t="s">
        <v>17360</v>
      </c>
      <c r="Z6338" s="12" t="s">
        <v>16933</v>
      </c>
      <c r="AA6338" s="12" t="s">
        <v>46</v>
      </c>
      <c r="AB6338" s="12">
        <f t="shared" si="1116"/>
        <v>0</v>
      </c>
      <c r="AC6338" s="12">
        <f t="shared" si="1117"/>
        <v>42.62</v>
      </c>
      <c r="AD6338" s="12"/>
      <c r="AE6338" s="12" t="s">
        <v>47</v>
      </c>
      <c r="AF6338" s="117" t="s">
        <v>47</v>
      </c>
      <c r="AG6338" s="33" t="s">
        <v>47</v>
      </c>
      <c r="AH6338" s="5" t="s">
        <v>915</v>
      </c>
      <c r="AI6338" s="5" t="s">
        <v>915</v>
      </c>
      <c r="AJ6338" s="13" t="s">
        <v>915</v>
      </c>
    </row>
    <row r="6339" spans="1:36" s="17" customFormat="1" ht="63.75" x14ac:dyDescent="0.2">
      <c r="A6339" s="3" t="s">
        <v>38</v>
      </c>
      <c r="B6339" s="4" t="s">
        <v>48</v>
      </c>
      <c r="C6339" s="5" t="s">
        <v>47</v>
      </c>
      <c r="D6339" s="5" t="s">
        <v>24821</v>
      </c>
      <c r="E6339" s="32" t="s">
        <v>915</v>
      </c>
      <c r="F6339" s="95" t="s">
        <v>775</v>
      </c>
      <c r="G6339" s="235" t="s">
        <v>18002</v>
      </c>
      <c r="H6339" s="12" t="s">
        <v>42</v>
      </c>
      <c r="I6339" s="8" t="s">
        <v>18003</v>
      </c>
      <c r="J6339" s="9" t="s">
        <v>108</v>
      </c>
      <c r="K6339" s="10" t="s">
        <v>17927</v>
      </c>
      <c r="L6339" s="10" t="s">
        <v>17212</v>
      </c>
      <c r="M6339" s="11" t="s">
        <v>47</v>
      </c>
      <c r="N6339" s="11" t="s">
        <v>46</v>
      </c>
      <c r="O6339" s="10">
        <v>0</v>
      </c>
      <c r="P6339" s="12">
        <v>42.62</v>
      </c>
      <c r="Q6339" s="12">
        <f t="shared" si="1118"/>
        <v>4.2620000000000002E-3</v>
      </c>
      <c r="R6339" s="32"/>
      <c r="S6339" s="93" t="s">
        <v>46</v>
      </c>
      <c r="T6339" s="12"/>
      <c r="U6339" s="12" t="s">
        <v>915</v>
      </c>
      <c r="V6339" s="12" t="s">
        <v>47</v>
      </c>
      <c r="W6339" s="12" t="s">
        <v>1743</v>
      </c>
      <c r="X6339" s="12" t="s">
        <v>17359</v>
      </c>
      <c r="Y6339" s="12" t="s">
        <v>17360</v>
      </c>
      <c r="Z6339" s="12" t="s">
        <v>16933</v>
      </c>
      <c r="AA6339" s="12" t="s">
        <v>46</v>
      </c>
      <c r="AB6339" s="12">
        <f t="shared" si="1116"/>
        <v>0</v>
      </c>
      <c r="AC6339" s="12">
        <f t="shared" si="1117"/>
        <v>42.62</v>
      </c>
      <c r="AD6339" s="12"/>
      <c r="AE6339" s="12" t="s">
        <v>47</v>
      </c>
      <c r="AF6339" s="117" t="s">
        <v>47</v>
      </c>
      <c r="AG6339" s="33" t="s">
        <v>47</v>
      </c>
      <c r="AH6339" s="5" t="s">
        <v>915</v>
      </c>
      <c r="AI6339" s="5" t="s">
        <v>915</v>
      </c>
      <c r="AJ6339" s="13" t="s">
        <v>915</v>
      </c>
    </row>
    <row r="6340" spans="1:36" s="17" customFormat="1" ht="63.75" x14ac:dyDescent="0.2">
      <c r="A6340" s="3" t="s">
        <v>38</v>
      </c>
      <c r="B6340" s="4" t="s">
        <v>48</v>
      </c>
      <c r="C6340" s="5" t="s">
        <v>47</v>
      </c>
      <c r="D6340" s="5" t="s">
        <v>24821</v>
      </c>
      <c r="E6340" s="32" t="s">
        <v>915</v>
      </c>
      <c r="F6340" s="95" t="s">
        <v>775</v>
      </c>
      <c r="G6340" s="235" t="s">
        <v>18004</v>
      </c>
      <c r="H6340" s="12" t="s">
        <v>42</v>
      </c>
      <c r="I6340" s="8" t="s">
        <v>18005</v>
      </c>
      <c r="J6340" s="9" t="s">
        <v>108</v>
      </c>
      <c r="K6340" s="10" t="s">
        <v>17927</v>
      </c>
      <c r="L6340" s="10" t="s">
        <v>17212</v>
      </c>
      <c r="M6340" s="11" t="s">
        <v>47</v>
      </c>
      <c r="N6340" s="11" t="s">
        <v>46</v>
      </c>
      <c r="O6340" s="10">
        <v>0</v>
      </c>
      <c r="P6340" s="12">
        <v>42.62</v>
      </c>
      <c r="Q6340" s="12">
        <f t="shared" si="1118"/>
        <v>4.2620000000000002E-3</v>
      </c>
      <c r="R6340" s="32"/>
      <c r="S6340" s="93" t="s">
        <v>46</v>
      </c>
      <c r="T6340" s="12"/>
      <c r="U6340" s="12" t="s">
        <v>915</v>
      </c>
      <c r="V6340" s="12" t="s">
        <v>47</v>
      </c>
      <c r="W6340" s="12" t="s">
        <v>1743</v>
      </c>
      <c r="X6340" s="12" t="s">
        <v>17359</v>
      </c>
      <c r="Y6340" s="12" t="s">
        <v>17360</v>
      </c>
      <c r="Z6340" s="12" t="s">
        <v>16933</v>
      </c>
      <c r="AA6340" s="12" t="s">
        <v>46</v>
      </c>
      <c r="AB6340" s="12">
        <f t="shared" si="1116"/>
        <v>0</v>
      </c>
      <c r="AC6340" s="12">
        <f t="shared" si="1117"/>
        <v>42.62</v>
      </c>
      <c r="AD6340" s="12"/>
      <c r="AE6340" s="12" t="s">
        <v>47</v>
      </c>
      <c r="AF6340" s="117" t="s">
        <v>47</v>
      </c>
      <c r="AG6340" s="33" t="s">
        <v>47</v>
      </c>
      <c r="AH6340" s="5" t="s">
        <v>915</v>
      </c>
      <c r="AI6340" s="5" t="s">
        <v>915</v>
      </c>
      <c r="AJ6340" s="13" t="s">
        <v>915</v>
      </c>
    </row>
    <row r="6341" spans="1:36" s="17" customFormat="1" ht="63.75" x14ac:dyDescent="0.2">
      <c r="A6341" s="3" t="s">
        <v>38</v>
      </c>
      <c r="B6341" s="4" t="s">
        <v>48</v>
      </c>
      <c r="C6341" s="5" t="s">
        <v>47</v>
      </c>
      <c r="D6341" s="4" t="s">
        <v>24822</v>
      </c>
      <c r="E6341" s="32" t="s">
        <v>915</v>
      </c>
      <c r="F6341" s="95" t="s">
        <v>775</v>
      </c>
      <c r="G6341" s="235" t="s">
        <v>18006</v>
      </c>
      <c r="H6341" s="12" t="s">
        <v>42</v>
      </c>
      <c r="I6341" s="8" t="s">
        <v>18007</v>
      </c>
      <c r="J6341" s="9" t="s">
        <v>108</v>
      </c>
      <c r="K6341" s="10" t="s">
        <v>18008</v>
      </c>
      <c r="L6341" s="10" t="s">
        <v>17212</v>
      </c>
      <c r="M6341" s="11" t="s">
        <v>47</v>
      </c>
      <c r="N6341" s="11" t="s">
        <v>46</v>
      </c>
      <c r="O6341" s="10">
        <v>0</v>
      </c>
      <c r="P6341" s="12">
        <v>42.62</v>
      </c>
      <c r="Q6341" s="12">
        <f t="shared" si="1118"/>
        <v>4.2620000000000002E-3</v>
      </c>
      <c r="R6341" s="32"/>
      <c r="S6341" s="93" t="s">
        <v>46</v>
      </c>
      <c r="T6341" s="12"/>
      <c r="U6341" s="12" t="s">
        <v>915</v>
      </c>
      <c r="V6341" s="12" t="s">
        <v>47</v>
      </c>
      <c r="W6341" s="12" t="s">
        <v>1743</v>
      </c>
      <c r="X6341" s="12" t="s">
        <v>17359</v>
      </c>
      <c r="Y6341" s="12" t="s">
        <v>17360</v>
      </c>
      <c r="Z6341" s="12" t="s">
        <v>16933</v>
      </c>
      <c r="AA6341" s="12" t="s">
        <v>46</v>
      </c>
      <c r="AB6341" s="12">
        <f t="shared" ref="AB6341:AB6404" si="1119">O6341</f>
        <v>0</v>
      </c>
      <c r="AC6341" s="12">
        <f t="shared" ref="AC6341:AC6404" si="1120">P6341</f>
        <v>42.62</v>
      </c>
      <c r="AD6341" s="12"/>
      <c r="AE6341" s="12" t="s">
        <v>47</v>
      </c>
      <c r="AF6341" s="117" t="s">
        <v>47</v>
      </c>
      <c r="AG6341" s="33" t="s">
        <v>47</v>
      </c>
      <c r="AH6341" s="5" t="s">
        <v>915</v>
      </c>
      <c r="AI6341" s="5" t="s">
        <v>915</v>
      </c>
      <c r="AJ6341" s="13" t="s">
        <v>915</v>
      </c>
    </row>
    <row r="6342" spans="1:36" s="17" customFormat="1" ht="63.75" x14ac:dyDescent="0.2">
      <c r="A6342" s="3" t="s">
        <v>38</v>
      </c>
      <c r="B6342" s="4" t="s">
        <v>48</v>
      </c>
      <c r="C6342" s="5" t="s">
        <v>47</v>
      </c>
      <c r="D6342" s="4" t="s">
        <v>24822</v>
      </c>
      <c r="E6342" s="32" t="s">
        <v>915</v>
      </c>
      <c r="F6342" s="95" t="s">
        <v>775</v>
      </c>
      <c r="G6342" s="235" t="s">
        <v>18009</v>
      </c>
      <c r="H6342" s="12" t="s">
        <v>42</v>
      </c>
      <c r="I6342" s="8" t="s">
        <v>18010</v>
      </c>
      <c r="J6342" s="9" t="s">
        <v>108</v>
      </c>
      <c r="K6342" s="10" t="s">
        <v>18008</v>
      </c>
      <c r="L6342" s="10" t="s">
        <v>17212</v>
      </c>
      <c r="M6342" s="11" t="s">
        <v>47</v>
      </c>
      <c r="N6342" s="11" t="s">
        <v>46</v>
      </c>
      <c r="O6342" s="10">
        <v>0</v>
      </c>
      <c r="P6342" s="12">
        <v>42.62</v>
      </c>
      <c r="Q6342" s="12">
        <f t="shared" si="1118"/>
        <v>4.2620000000000002E-3</v>
      </c>
      <c r="R6342" s="32"/>
      <c r="S6342" s="93" t="s">
        <v>46</v>
      </c>
      <c r="T6342" s="12"/>
      <c r="U6342" s="12" t="s">
        <v>915</v>
      </c>
      <c r="V6342" s="12" t="s">
        <v>47</v>
      </c>
      <c r="W6342" s="12" t="s">
        <v>1743</v>
      </c>
      <c r="X6342" s="12" t="s">
        <v>17359</v>
      </c>
      <c r="Y6342" s="12" t="s">
        <v>17360</v>
      </c>
      <c r="Z6342" s="12" t="s">
        <v>16933</v>
      </c>
      <c r="AA6342" s="12" t="s">
        <v>46</v>
      </c>
      <c r="AB6342" s="12">
        <f t="shared" si="1119"/>
        <v>0</v>
      </c>
      <c r="AC6342" s="12">
        <f t="shared" si="1120"/>
        <v>42.62</v>
      </c>
      <c r="AD6342" s="12"/>
      <c r="AE6342" s="12" t="s">
        <v>47</v>
      </c>
      <c r="AF6342" s="117" t="s">
        <v>47</v>
      </c>
      <c r="AG6342" s="33" t="s">
        <v>47</v>
      </c>
      <c r="AH6342" s="5" t="s">
        <v>915</v>
      </c>
      <c r="AI6342" s="5" t="s">
        <v>915</v>
      </c>
      <c r="AJ6342" s="13" t="s">
        <v>915</v>
      </c>
    </row>
    <row r="6343" spans="1:36" s="17" customFormat="1" ht="63.75" x14ac:dyDescent="0.2">
      <c r="A6343" s="3" t="s">
        <v>38</v>
      </c>
      <c r="B6343" s="4" t="s">
        <v>48</v>
      </c>
      <c r="C6343" s="5" t="s">
        <v>47</v>
      </c>
      <c r="D6343" s="4" t="s">
        <v>24822</v>
      </c>
      <c r="E6343" s="32" t="s">
        <v>915</v>
      </c>
      <c r="F6343" s="95" t="s">
        <v>775</v>
      </c>
      <c r="G6343" s="235" t="s">
        <v>18011</v>
      </c>
      <c r="H6343" s="12" t="s">
        <v>42</v>
      </c>
      <c r="I6343" s="8" t="s">
        <v>18012</v>
      </c>
      <c r="J6343" s="9" t="s">
        <v>108</v>
      </c>
      <c r="K6343" s="10" t="s">
        <v>18008</v>
      </c>
      <c r="L6343" s="10" t="s">
        <v>17212</v>
      </c>
      <c r="M6343" s="11" t="s">
        <v>47</v>
      </c>
      <c r="N6343" s="11" t="s">
        <v>46</v>
      </c>
      <c r="O6343" s="10">
        <v>0</v>
      </c>
      <c r="P6343" s="12">
        <v>42.62</v>
      </c>
      <c r="Q6343" s="12">
        <f t="shared" si="1118"/>
        <v>4.2620000000000002E-3</v>
      </c>
      <c r="R6343" s="32"/>
      <c r="S6343" s="93" t="s">
        <v>46</v>
      </c>
      <c r="T6343" s="12"/>
      <c r="U6343" s="12" t="s">
        <v>915</v>
      </c>
      <c r="V6343" s="12" t="s">
        <v>47</v>
      </c>
      <c r="W6343" s="12" t="s">
        <v>1743</v>
      </c>
      <c r="X6343" s="12" t="s">
        <v>17359</v>
      </c>
      <c r="Y6343" s="12" t="s">
        <v>17360</v>
      </c>
      <c r="Z6343" s="12" t="s">
        <v>16933</v>
      </c>
      <c r="AA6343" s="12" t="s">
        <v>46</v>
      </c>
      <c r="AB6343" s="12">
        <f t="shared" si="1119"/>
        <v>0</v>
      </c>
      <c r="AC6343" s="12">
        <f t="shared" si="1120"/>
        <v>42.62</v>
      </c>
      <c r="AD6343" s="12"/>
      <c r="AE6343" s="12" t="s">
        <v>47</v>
      </c>
      <c r="AF6343" s="117" t="s">
        <v>47</v>
      </c>
      <c r="AG6343" s="33" t="s">
        <v>47</v>
      </c>
      <c r="AH6343" s="5" t="s">
        <v>915</v>
      </c>
      <c r="AI6343" s="5" t="s">
        <v>915</v>
      </c>
      <c r="AJ6343" s="13" t="s">
        <v>915</v>
      </c>
    </row>
    <row r="6344" spans="1:36" s="17" customFormat="1" ht="63.75" x14ac:dyDescent="0.2">
      <c r="A6344" s="3" t="s">
        <v>38</v>
      </c>
      <c r="B6344" s="4" t="s">
        <v>48</v>
      </c>
      <c r="C6344" s="5" t="s">
        <v>47</v>
      </c>
      <c r="D6344" s="4" t="s">
        <v>24822</v>
      </c>
      <c r="E6344" s="32" t="s">
        <v>915</v>
      </c>
      <c r="F6344" s="95" t="s">
        <v>775</v>
      </c>
      <c r="G6344" s="235" t="s">
        <v>18013</v>
      </c>
      <c r="H6344" s="12" t="s">
        <v>42</v>
      </c>
      <c r="I6344" s="8" t="s">
        <v>18014</v>
      </c>
      <c r="J6344" s="9" t="s">
        <v>108</v>
      </c>
      <c r="K6344" s="10" t="s">
        <v>18008</v>
      </c>
      <c r="L6344" s="10" t="s">
        <v>17212</v>
      </c>
      <c r="M6344" s="11" t="s">
        <v>47</v>
      </c>
      <c r="N6344" s="11" t="s">
        <v>46</v>
      </c>
      <c r="O6344" s="10">
        <v>0</v>
      </c>
      <c r="P6344" s="12">
        <v>42.62</v>
      </c>
      <c r="Q6344" s="12">
        <f t="shared" si="1118"/>
        <v>4.2620000000000002E-3</v>
      </c>
      <c r="R6344" s="32"/>
      <c r="S6344" s="93" t="s">
        <v>46</v>
      </c>
      <c r="T6344" s="12"/>
      <c r="U6344" s="12" t="s">
        <v>915</v>
      </c>
      <c r="V6344" s="12" t="s">
        <v>47</v>
      </c>
      <c r="W6344" s="12" t="s">
        <v>1743</v>
      </c>
      <c r="X6344" s="12" t="s">
        <v>17359</v>
      </c>
      <c r="Y6344" s="12" t="s">
        <v>17360</v>
      </c>
      <c r="Z6344" s="12" t="s">
        <v>16933</v>
      </c>
      <c r="AA6344" s="12" t="s">
        <v>46</v>
      </c>
      <c r="AB6344" s="12">
        <f t="shared" si="1119"/>
        <v>0</v>
      </c>
      <c r="AC6344" s="12">
        <f t="shared" si="1120"/>
        <v>42.62</v>
      </c>
      <c r="AD6344" s="12"/>
      <c r="AE6344" s="12" t="s">
        <v>47</v>
      </c>
      <c r="AF6344" s="117" t="s">
        <v>47</v>
      </c>
      <c r="AG6344" s="33" t="s">
        <v>47</v>
      </c>
      <c r="AH6344" s="5" t="s">
        <v>915</v>
      </c>
      <c r="AI6344" s="5" t="s">
        <v>915</v>
      </c>
      <c r="AJ6344" s="13" t="s">
        <v>915</v>
      </c>
    </row>
    <row r="6345" spans="1:36" s="17" customFormat="1" ht="63.75" x14ac:dyDescent="0.2">
      <c r="A6345" s="3" t="s">
        <v>38</v>
      </c>
      <c r="B6345" s="4" t="s">
        <v>48</v>
      </c>
      <c r="C6345" s="5" t="s">
        <v>47</v>
      </c>
      <c r="D6345" s="4" t="s">
        <v>24822</v>
      </c>
      <c r="E6345" s="32" t="s">
        <v>915</v>
      </c>
      <c r="F6345" s="95" t="s">
        <v>775</v>
      </c>
      <c r="G6345" s="235" t="s">
        <v>18015</v>
      </c>
      <c r="H6345" s="12" t="s">
        <v>42</v>
      </c>
      <c r="I6345" s="8" t="s">
        <v>18016</v>
      </c>
      <c r="J6345" s="9" t="s">
        <v>108</v>
      </c>
      <c r="K6345" s="10" t="s">
        <v>18008</v>
      </c>
      <c r="L6345" s="10" t="s">
        <v>17212</v>
      </c>
      <c r="M6345" s="11" t="s">
        <v>47</v>
      </c>
      <c r="N6345" s="11" t="s">
        <v>46</v>
      </c>
      <c r="O6345" s="10">
        <v>0</v>
      </c>
      <c r="P6345" s="12">
        <v>42.62</v>
      </c>
      <c r="Q6345" s="12">
        <f t="shared" si="1118"/>
        <v>4.2620000000000002E-3</v>
      </c>
      <c r="R6345" s="32"/>
      <c r="S6345" s="93" t="s">
        <v>46</v>
      </c>
      <c r="T6345" s="12"/>
      <c r="U6345" s="12" t="s">
        <v>915</v>
      </c>
      <c r="V6345" s="12" t="s">
        <v>47</v>
      </c>
      <c r="W6345" s="12" t="s">
        <v>1743</v>
      </c>
      <c r="X6345" s="12" t="s">
        <v>17359</v>
      </c>
      <c r="Y6345" s="12" t="s">
        <v>17360</v>
      </c>
      <c r="Z6345" s="12" t="s">
        <v>16933</v>
      </c>
      <c r="AA6345" s="12" t="s">
        <v>46</v>
      </c>
      <c r="AB6345" s="12">
        <f t="shared" si="1119"/>
        <v>0</v>
      </c>
      <c r="AC6345" s="12">
        <f t="shared" si="1120"/>
        <v>42.62</v>
      </c>
      <c r="AD6345" s="12"/>
      <c r="AE6345" s="12" t="s">
        <v>47</v>
      </c>
      <c r="AF6345" s="117" t="s">
        <v>47</v>
      </c>
      <c r="AG6345" s="33" t="s">
        <v>47</v>
      </c>
      <c r="AH6345" s="5" t="s">
        <v>915</v>
      </c>
      <c r="AI6345" s="5" t="s">
        <v>915</v>
      </c>
      <c r="AJ6345" s="13" t="s">
        <v>915</v>
      </c>
    </row>
    <row r="6346" spans="1:36" s="17" customFormat="1" ht="63.75" x14ac:dyDescent="0.2">
      <c r="A6346" s="3" t="s">
        <v>38</v>
      </c>
      <c r="B6346" s="4" t="s">
        <v>48</v>
      </c>
      <c r="C6346" s="5" t="s">
        <v>47</v>
      </c>
      <c r="D6346" s="4" t="s">
        <v>24822</v>
      </c>
      <c r="E6346" s="32" t="s">
        <v>915</v>
      </c>
      <c r="F6346" s="95" t="s">
        <v>775</v>
      </c>
      <c r="G6346" s="235" t="s">
        <v>18017</v>
      </c>
      <c r="H6346" s="12" t="s">
        <v>42</v>
      </c>
      <c r="I6346" s="8" t="s">
        <v>18018</v>
      </c>
      <c r="J6346" s="9" t="s">
        <v>108</v>
      </c>
      <c r="K6346" s="10" t="s">
        <v>18008</v>
      </c>
      <c r="L6346" s="10" t="s">
        <v>17212</v>
      </c>
      <c r="M6346" s="11" t="s">
        <v>47</v>
      </c>
      <c r="N6346" s="11" t="s">
        <v>46</v>
      </c>
      <c r="O6346" s="10">
        <v>0</v>
      </c>
      <c r="P6346" s="12">
        <v>42.62</v>
      </c>
      <c r="Q6346" s="12">
        <f t="shared" si="1118"/>
        <v>4.2620000000000002E-3</v>
      </c>
      <c r="R6346" s="32"/>
      <c r="S6346" s="93" t="s">
        <v>46</v>
      </c>
      <c r="T6346" s="12"/>
      <c r="U6346" s="12" t="s">
        <v>915</v>
      </c>
      <c r="V6346" s="12" t="s">
        <v>47</v>
      </c>
      <c r="W6346" s="12" t="s">
        <v>1743</v>
      </c>
      <c r="X6346" s="12" t="s">
        <v>17359</v>
      </c>
      <c r="Y6346" s="12" t="s">
        <v>17360</v>
      </c>
      <c r="Z6346" s="12" t="s">
        <v>16933</v>
      </c>
      <c r="AA6346" s="12" t="s">
        <v>46</v>
      </c>
      <c r="AB6346" s="12">
        <f t="shared" si="1119"/>
        <v>0</v>
      </c>
      <c r="AC6346" s="12">
        <f t="shared" si="1120"/>
        <v>42.62</v>
      </c>
      <c r="AD6346" s="12"/>
      <c r="AE6346" s="12" t="s">
        <v>47</v>
      </c>
      <c r="AF6346" s="117" t="s">
        <v>47</v>
      </c>
      <c r="AG6346" s="33" t="s">
        <v>47</v>
      </c>
      <c r="AH6346" s="5" t="s">
        <v>915</v>
      </c>
      <c r="AI6346" s="5" t="s">
        <v>915</v>
      </c>
      <c r="AJ6346" s="13" t="s">
        <v>915</v>
      </c>
    </row>
    <row r="6347" spans="1:36" s="17" customFormat="1" ht="63.75" x14ac:dyDescent="0.2">
      <c r="A6347" s="3" t="s">
        <v>38</v>
      </c>
      <c r="B6347" s="4" t="s">
        <v>48</v>
      </c>
      <c r="C6347" s="5" t="s">
        <v>47</v>
      </c>
      <c r="D6347" s="4" t="s">
        <v>24822</v>
      </c>
      <c r="E6347" s="32" t="s">
        <v>915</v>
      </c>
      <c r="F6347" s="95" t="s">
        <v>775</v>
      </c>
      <c r="G6347" s="235" t="s">
        <v>18019</v>
      </c>
      <c r="H6347" s="12" t="s">
        <v>42</v>
      </c>
      <c r="I6347" s="8" t="s">
        <v>18020</v>
      </c>
      <c r="J6347" s="9" t="s">
        <v>108</v>
      </c>
      <c r="K6347" s="10" t="s">
        <v>18008</v>
      </c>
      <c r="L6347" s="10" t="s">
        <v>17212</v>
      </c>
      <c r="M6347" s="11" t="s">
        <v>47</v>
      </c>
      <c r="N6347" s="11" t="s">
        <v>46</v>
      </c>
      <c r="O6347" s="10">
        <v>0</v>
      </c>
      <c r="P6347" s="12">
        <v>42.62</v>
      </c>
      <c r="Q6347" s="12">
        <f t="shared" si="1118"/>
        <v>4.2620000000000002E-3</v>
      </c>
      <c r="R6347" s="32"/>
      <c r="S6347" s="93" t="s">
        <v>46</v>
      </c>
      <c r="T6347" s="12"/>
      <c r="U6347" s="12" t="s">
        <v>915</v>
      </c>
      <c r="V6347" s="12" t="s">
        <v>47</v>
      </c>
      <c r="W6347" s="12" t="s">
        <v>1743</v>
      </c>
      <c r="X6347" s="12" t="s">
        <v>17359</v>
      </c>
      <c r="Y6347" s="12" t="s">
        <v>17360</v>
      </c>
      <c r="Z6347" s="12" t="s">
        <v>16933</v>
      </c>
      <c r="AA6347" s="12" t="s">
        <v>46</v>
      </c>
      <c r="AB6347" s="12">
        <f t="shared" si="1119"/>
        <v>0</v>
      </c>
      <c r="AC6347" s="12">
        <f t="shared" si="1120"/>
        <v>42.62</v>
      </c>
      <c r="AD6347" s="12"/>
      <c r="AE6347" s="12" t="s">
        <v>47</v>
      </c>
      <c r="AF6347" s="117" t="s">
        <v>47</v>
      </c>
      <c r="AG6347" s="33" t="s">
        <v>47</v>
      </c>
      <c r="AH6347" s="5" t="s">
        <v>915</v>
      </c>
      <c r="AI6347" s="5" t="s">
        <v>915</v>
      </c>
      <c r="AJ6347" s="13" t="s">
        <v>915</v>
      </c>
    </row>
    <row r="6348" spans="1:36" s="17" customFormat="1" ht="63.75" x14ac:dyDescent="0.2">
      <c r="A6348" s="3" t="s">
        <v>38</v>
      </c>
      <c r="B6348" s="4" t="s">
        <v>48</v>
      </c>
      <c r="C6348" s="5" t="s">
        <v>47</v>
      </c>
      <c r="D6348" s="4" t="s">
        <v>24822</v>
      </c>
      <c r="E6348" s="32" t="s">
        <v>915</v>
      </c>
      <c r="F6348" s="95" t="s">
        <v>775</v>
      </c>
      <c r="G6348" s="235" t="s">
        <v>18021</v>
      </c>
      <c r="H6348" s="12" t="s">
        <v>42</v>
      </c>
      <c r="I6348" s="8" t="s">
        <v>18022</v>
      </c>
      <c r="J6348" s="9" t="s">
        <v>108</v>
      </c>
      <c r="K6348" s="10" t="s">
        <v>18008</v>
      </c>
      <c r="L6348" s="10" t="s">
        <v>17212</v>
      </c>
      <c r="M6348" s="11" t="s">
        <v>47</v>
      </c>
      <c r="N6348" s="11" t="s">
        <v>46</v>
      </c>
      <c r="O6348" s="10">
        <v>0</v>
      </c>
      <c r="P6348" s="12">
        <v>42.62</v>
      </c>
      <c r="Q6348" s="12">
        <f t="shared" si="1118"/>
        <v>4.2620000000000002E-3</v>
      </c>
      <c r="R6348" s="32"/>
      <c r="S6348" s="93" t="s">
        <v>46</v>
      </c>
      <c r="T6348" s="12"/>
      <c r="U6348" s="12" t="s">
        <v>915</v>
      </c>
      <c r="V6348" s="12" t="s">
        <v>47</v>
      </c>
      <c r="W6348" s="12" t="s">
        <v>1743</v>
      </c>
      <c r="X6348" s="12" t="s">
        <v>17359</v>
      </c>
      <c r="Y6348" s="12" t="s">
        <v>17360</v>
      </c>
      <c r="Z6348" s="12" t="s">
        <v>16933</v>
      </c>
      <c r="AA6348" s="12" t="s">
        <v>46</v>
      </c>
      <c r="AB6348" s="12">
        <f t="shared" si="1119"/>
        <v>0</v>
      </c>
      <c r="AC6348" s="12">
        <f t="shared" si="1120"/>
        <v>42.62</v>
      </c>
      <c r="AD6348" s="12"/>
      <c r="AE6348" s="12" t="s">
        <v>47</v>
      </c>
      <c r="AF6348" s="117" t="s">
        <v>47</v>
      </c>
      <c r="AG6348" s="33" t="s">
        <v>47</v>
      </c>
      <c r="AH6348" s="5" t="s">
        <v>915</v>
      </c>
      <c r="AI6348" s="5" t="s">
        <v>915</v>
      </c>
      <c r="AJ6348" s="13" t="s">
        <v>915</v>
      </c>
    </row>
    <row r="6349" spans="1:36" s="17" customFormat="1" ht="63.75" x14ac:dyDescent="0.2">
      <c r="A6349" s="3" t="s">
        <v>38</v>
      </c>
      <c r="B6349" s="4" t="s">
        <v>48</v>
      </c>
      <c r="C6349" s="5" t="s">
        <v>47</v>
      </c>
      <c r="D6349" s="4" t="s">
        <v>24822</v>
      </c>
      <c r="E6349" s="32" t="s">
        <v>915</v>
      </c>
      <c r="F6349" s="95" t="s">
        <v>775</v>
      </c>
      <c r="G6349" s="235" t="s">
        <v>18023</v>
      </c>
      <c r="H6349" s="12" t="s">
        <v>42</v>
      </c>
      <c r="I6349" s="8" t="s">
        <v>18024</v>
      </c>
      <c r="J6349" s="9" t="s">
        <v>108</v>
      </c>
      <c r="K6349" s="10" t="s">
        <v>18008</v>
      </c>
      <c r="L6349" s="10" t="s">
        <v>17212</v>
      </c>
      <c r="M6349" s="11" t="s">
        <v>47</v>
      </c>
      <c r="N6349" s="11" t="s">
        <v>46</v>
      </c>
      <c r="O6349" s="10">
        <v>0</v>
      </c>
      <c r="P6349" s="12">
        <v>42.62</v>
      </c>
      <c r="Q6349" s="12">
        <f t="shared" si="1118"/>
        <v>4.2620000000000002E-3</v>
      </c>
      <c r="R6349" s="32"/>
      <c r="S6349" s="93" t="s">
        <v>46</v>
      </c>
      <c r="T6349" s="12"/>
      <c r="U6349" s="12" t="s">
        <v>915</v>
      </c>
      <c r="V6349" s="12" t="s">
        <v>47</v>
      </c>
      <c r="W6349" s="12" t="s">
        <v>1743</v>
      </c>
      <c r="X6349" s="12" t="s">
        <v>17359</v>
      </c>
      <c r="Y6349" s="12" t="s">
        <v>17360</v>
      </c>
      <c r="Z6349" s="12" t="s">
        <v>16933</v>
      </c>
      <c r="AA6349" s="12" t="s">
        <v>46</v>
      </c>
      <c r="AB6349" s="12">
        <f t="shared" si="1119"/>
        <v>0</v>
      </c>
      <c r="AC6349" s="12">
        <f t="shared" si="1120"/>
        <v>42.62</v>
      </c>
      <c r="AD6349" s="12"/>
      <c r="AE6349" s="12" t="s">
        <v>47</v>
      </c>
      <c r="AF6349" s="117" t="s">
        <v>47</v>
      </c>
      <c r="AG6349" s="33" t="s">
        <v>47</v>
      </c>
      <c r="AH6349" s="5" t="s">
        <v>915</v>
      </c>
      <c r="AI6349" s="5" t="s">
        <v>915</v>
      </c>
      <c r="AJ6349" s="13" t="s">
        <v>915</v>
      </c>
    </row>
    <row r="6350" spans="1:36" s="17" customFormat="1" ht="63.75" x14ac:dyDescent="0.2">
      <c r="A6350" s="3" t="s">
        <v>38</v>
      </c>
      <c r="B6350" s="4" t="s">
        <v>48</v>
      </c>
      <c r="C6350" s="5" t="s">
        <v>47</v>
      </c>
      <c r="D6350" s="4" t="s">
        <v>24822</v>
      </c>
      <c r="E6350" s="32" t="s">
        <v>915</v>
      </c>
      <c r="F6350" s="95" t="s">
        <v>775</v>
      </c>
      <c r="G6350" s="235" t="s">
        <v>18025</v>
      </c>
      <c r="H6350" s="12" t="s">
        <v>42</v>
      </c>
      <c r="I6350" s="8" t="s">
        <v>18026</v>
      </c>
      <c r="J6350" s="9" t="s">
        <v>108</v>
      </c>
      <c r="K6350" s="10" t="s">
        <v>18008</v>
      </c>
      <c r="L6350" s="10" t="s">
        <v>17212</v>
      </c>
      <c r="M6350" s="11" t="s">
        <v>47</v>
      </c>
      <c r="N6350" s="11" t="s">
        <v>46</v>
      </c>
      <c r="O6350" s="10">
        <v>0</v>
      </c>
      <c r="P6350" s="12">
        <v>42.62</v>
      </c>
      <c r="Q6350" s="12">
        <f t="shared" si="1118"/>
        <v>4.2620000000000002E-3</v>
      </c>
      <c r="R6350" s="32"/>
      <c r="S6350" s="93" t="s">
        <v>46</v>
      </c>
      <c r="T6350" s="12"/>
      <c r="U6350" s="12" t="s">
        <v>915</v>
      </c>
      <c r="V6350" s="12" t="s">
        <v>47</v>
      </c>
      <c r="W6350" s="12" t="s">
        <v>1743</v>
      </c>
      <c r="X6350" s="12" t="s">
        <v>17359</v>
      </c>
      <c r="Y6350" s="12" t="s">
        <v>17360</v>
      </c>
      <c r="Z6350" s="12" t="s">
        <v>16933</v>
      </c>
      <c r="AA6350" s="12" t="s">
        <v>46</v>
      </c>
      <c r="AB6350" s="12">
        <f t="shared" si="1119"/>
        <v>0</v>
      </c>
      <c r="AC6350" s="12">
        <f t="shared" si="1120"/>
        <v>42.62</v>
      </c>
      <c r="AD6350" s="12"/>
      <c r="AE6350" s="12" t="s">
        <v>47</v>
      </c>
      <c r="AF6350" s="117" t="s">
        <v>47</v>
      </c>
      <c r="AG6350" s="33" t="s">
        <v>47</v>
      </c>
      <c r="AH6350" s="5" t="s">
        <v>915</v>
      </c>
      <c r="AI6350" s="5" t="s">
        <v>915</v>
      </c>
      <c r="AJ6350" s="13" t="s">
        <v>915</v>
      </c>
    </row>
    <row r="6351" spans="1:36" s="17" customFormat="1" ht="63.75" x14ac:dyDescent="0.2">
      <c r="A6351" s="3" t="s">
        <v>38</v>
      </c>
      <c r="B6351" s="4" t="s">
        <v>48</v>
      </c>
      <c r="C6351" s="5" t="s">
        <v>47</v>
      </c>
      <c r="D6351" s="4" t="s">
        <v>24822</v>
      </c>
      <c r="E6351" s="32" t="s">
        <v>915</v>
      </c>
      <c r="F6351" s="95" t="s">
        <v>775</v>
      </c>
      <c r="G6351" s="235" t="s">
        <v>18027</v>
      </c>
      <c r="H6351" s="12" t="s">
        <v>42</v>
      </c>
      <c r="I6351" s="8" t="s">
        <v>18028</v>
      </c>
      <c r="J6351" s="9" t="s">
        <v>108</v>
      </c>
      <c r="K6351" s="10" t="s">
        <v>18008</v>
      </c>
      <c r="L6351" s="10" t="s">
        <v>17212</v>
      </c>
      <c r="M6351" s="11" t="s">
        <v>47</v>
      </c>
      <c r="N6351" s="11" t="s">
        <v>46</v>
      </c>
      <c r="O6351" s="10">
        <v>0</v>
      </c>
      <c r="P6351" s="12">
        <v>42.62</v>
      </c>
      <c r="Q6351" s="12">
        <f t="shared" si="1118"/>
        <v>4.2620000000000002E-3</v>
      </c>
      <c r="R6351" s="32"/>
      <c r="S6351" s="93" t="s">
        <v>46</v>
      </c>
      <c r="T6351" s="12"/>
      <c r="U6351" s="12" t="s">
        <v>915</v>
      </c>
      <c r="V6351" s="12" t="s">
        <v>47</v>
      </c>
      <c r="W6351" s="12" t="s">
        <v>1743</v>
      </c>
      <c r="X6351" s="12" t="s">
        <v>17359</v>
      </c>
      <c r="Y6351" s="12" t="s">
        <v>17360</v>
      </c>
      <c r="Z6351" s="12" t="s">
        <v>16933</v>
      </c>
      <c r="AA6351" s="12" t="s">
        <v>46</v>
      </c>
      <c r="AB6351" s="12">
        <f t="shared" si="1119"/>
        <v>0</v>
      </c>
      <c r="AC6351" s="12">
        <f t="shared" si="1120"/>
        <v>42.62</v>
      </c>
      <c r="AD6351" s="12"/>
      <c r="AE6351" s="12" t="s">
        <v>47</v>
      </c>
      <c r="AF6351" s="117" t="s">
        <v>47</v>
      </c>
      <c r="AG6351" s="33" t="s">
        <v>47</v>
      </c>
      <c r="AH6351" s="5" t="s">
        <v>915</v>
      </c>
      <c r="AI6351" s="5" t="s">
        <v>915</v>
      </c>
      <c r="AJ6351" s="13" t="s">
        <v>915</v>
      </c>
    </row>
    <row r="6352" spans="1:36" s="17" customFormat="1" ht="63.75" x14ac:dyDescent="0.2">
      <c r="A6352" s="3" t="s">
        <v>38</v>
      </c>
      <c r="B6352" s="4" t="s">
        <v>48</v>
      </c>
      <c r="C6352" s="5" t="s">
        <v>47</v>
      </c>
      <c r="D6352" s="4" t="s">
        <v>24822</v>
      </c>
      <c r="E6352" s="32" t="s">
        <v>915</v>
      </c>
      <c r="F6352" s="95" t="s">
        <v>775</v>
      </c>
      <c r="G6352" s="235" t="s">
        <v>18029</v>
      </c>
      <c r="H6352" s="12" t="s">
        <v>42</v>
      </c>
      <c r="I6352" s="8" t="s">
        <v>18030</v>
      </c>
      <c r="J6352" s="9" t="s">
        <v>108</v>
      </c>
      <c r="K6352" s="10" t="s">
        <v>18008</v>
      </c>
      <c r="L6352" s="10" t="s">
        <v>17212</v>
      </c>
      <c r="M6352" s="11" t="s">
        <v>47</v>
      </c>
      <c r="N6352" s="11" t="s">
        <v>46</v>
      </c>
      <c r="O6352" s="10">
        <v>0</v>
      </c>
      <c r="P6352" s="12">
        <v>42.62</v>
      </c>
      <c r="Q6352" s="12">
        <f t="shared" si="1118"/>
        <v>4.2620000000000002E-3</v>
      </c>
      <c r="R6352" s="32"/>
      <c r="S6352" s="93" t="s">
        <v>46</v>
      </c>
      <c r="T6352" s="12"/>
      <c r="U6352" s="12" t="s">
        <v>915</v>
      </c>
      <c r="V6352" s="12" t="s">
        <v>47</v>
      </c>
      <c r="W6352" s="12" t="s">
        <v>1743</v>
      </c>
      <c r="X6352" s="12" t="s">
        <v>17359</v>
      </c>
      <c r="Y6352" s="12" t="s">
        <v>17360</v>
      </c>
      <c r="Z6352" s="12" t="s">
        <v>16933</v>
      </c>
      <c r="AA6352" s="12" t="s">
        <v>46</v>
      </c>
      <c r="AB6352" s="12">
        <f t="shared" si="1119"/>
        <v>0</v>
      </c>
      <c r="AC6352" s="12">
        <f t="shared" si="1120"/>
        <v>42.62</v>
      </c>
      <c r="AD6352" s="12"/>
      <c r="AE6352" s="12" t="s">
        <v>47</v>
      </c>
      <c r="AF6352" s="117" t="s">
        <v>47</v>
      </c>
      <c r="AG6352" s="33" t="s">
        <v>47</v>
      </c>
      <c r="AH6352" s="5" t="s">
        <v>915</v>
      </c>
      <c r="AI6352" s="5" t="s">
        <v>915</v>
      </c>
      <c r="AJ6352" s="13" t="s">
        <v>915</v>
      </c>
    </row>
    <row r="6353" spans="1:36" s="17" customFormat="1" ht="63.75" x14ac:dyDescent="0.2">
      <c r="A6353" s="3" t="s">
        <v>38</v>
      </c>
      <c r="B6353" s="4" t="s">
        <v>48</v>
      </c>
      <c r="C6353" s="5" t="s">
        <v>47</v>
      </c>
      <c r="D6353" s="4" t="s">
        <v>24822</v>
      </c>
      <c r="E6353" s="32" t="s">
        <v>915</v>
      </c>
      <c r="F6353" s="95" t="s">
        <v>775</v>
      </c>
      <c r="G6353" s="235" t="s">
        <v>18031</v>
      </c>
      <c r="H6353" s="12" t="s">
        <v>42</v>
      </c>
      <c r="I6353" s="8" t="s">
        <v>18032</v>
      </c>
      <c r="J6353" s="9" t="s">
        <v>108</v>
      </c>
      <c r="K6353" s="10" t="s">
        <v>18008</v>
      </c>
      <c r="L6353" s="10" t="s">
        <v>17212</v>
      </c>
      <c r="M6353" s="11" t="s">
        <v>47</v>
      </c>
      <c r="N6353" s="11" t="s">
        <v>46</v>
      </c>
      <c r="O6353" s="10">
        <v>0</v>
      </c>
      <c r="P6353" s="12">
        <v>42.62</v>
      </c>
      <c r="Q6353" s="12">
        <f t="shared" si="1118"/>
        <v>4.2620000000000002E-3</v>
      </c>
      <c r="R6353" s="32"/>
      <c r="S6353" s="93" t="s">
        <v>46</v>
      </c>
      <c r="T6353" s="12"/>
      <c r="U6353" s="12" t="s">
        <v>915</v>
      </c>
      <c r="V6353" s="12" t="s">
        <v>47</v>
      </c>
      <c r="W6353" s="12" t="s">
        <v>1743</v>
      </c>
      <c r="X6353" s="12" t="s">
        <v>17359</v>
      </c>
      <c r="Y6353" s="12" t="s">
        <v>17360</v>
      </c>
      <c r="Z6353" s="12" t="s">
        <v>16933</v>
      </c>
      <c r="AA6353" s="12" t="s">
        <v>46</v>
      </c>
      <c r="AB6353" s="12">
        <f t="shared" si="1119"/>
        <v>0</v>
      </c>
      <c r="AC6353" s="12">
        <f t="shared" si="1120"/>
        <v>42.62</v>
      </c>
      <c r="AD6353" s="12"/>
      <c r="AE6353" s="12" t="s">
        <v>47</v>
      </c>
      <c r="AF6353" s="117" t="s">
        <v>47</v>
      </c>
      <c r="AG6353" s="33" t="s">
        <v>47</v>
      </c>
      <c r="AH6353" s="5" t="s">
        <v>915</v>
      </c>
      <c r="AI6353" s="5" t="s">
        <v>915</v>
      </c>
      <c r="AJ6353" s="13" t="s">
        <v>915</v>
      </c>
    </row>
    <row r="6354" spans="1:36" s="17" customFormat="1" ht="63.75" x14ac:dyDescent="0.2">
      <c r="A6354" s="3" t="s">
        <v>38</v>
      </c>
      <c r="B6354" s="4" t="s">
        <v>48</v>
      </c>
      <c r="C6354" s="5" t="s">
        <v>47</v>
      </c>
      <c r="D6354" s="5" t="s">
        <v>24822</v>
      </c>
      <c r="E6354" s="32" t="s">
        <v>915</v>
      </c>
      <c r="F6354" s="95" t="s">
        <v>775</v>
      </c>
      <c r="G6354" s="235" t="s">
        <v>18033</v>
      </c>
      <c r="H6354" s="12" t="s">
        <v>42</v>
      </c>
      <c r="I6354" s="8" t="s">
        <v>18034</v>
      </c>
      <c r="J6354" s="9" t="s">
        <v>108</v>
      </c>
      <c r="K6354" s="10" t="s">
        <v>18008</v>
      </c>
      <c r="L6354" s="10" t="s">
        <v>17212</v>
      </c>
      <c r="M6354" s="11" t="s">
        <v>47</v>
      </c>
      <c r="N6354" s="11" t="s">
        <v>46</v>
      </c>
      <c r="O6354" s="10">
        <v>0</v>
      </c>
      <c r="P6354" s="12">
        <v>42.62</v>
      </c>
      <c r="Q6354" s="12">
        <f t="shared" si="1118"/>
        <v>4.2620000000000002E-3</v>
      </c>
      <c r="R6354" s="32"/>
      <c r="S6354" s="93" t="s">
        <v>46</v>
      </c>
      <c r="T6354" s="12"/>
      <c r="U6354" s="12" t="s">
        <v>915</v>
      </c>
      <c r="V6354" s="12" t="s">
        <v>47</v>
      </c>
      <c r="W6354" s="12" t="s">
        <v>1743</v>
      </c>
      <c r="X6354" s="12" t="s">
        <v>17359</v>
      </c>
      <c r="Y6354" s="12" t="s">
        <v>17360</v>
      </c>
      <c r="Z6354" s="12" t="s">
        <v>16933</v>
      </c>
      <c r="AA6354" s="12" t="s">
        <v>46</v>
      </c>
      <c r="AB6354" s="12">
        <f t="shared" si="1119"/>
        <v>0</v>
      </c>
      <c r="AC6354" s="12">
        <f t="shared" si="1120"/>
        <v>42.62</v>
      </c>
      <c r="AD6354" s="12"/>
      <c r="AE6354" s="12" t="s">
        <v>47</v>
      </c>
      <c r="AF6354" s="117" t="s">
        <v>47</v>
      </c>
      <c r="AG6354" s="33" t="s">
        <v>47</v>
      </c>
      <c r="AH6354" s="5" t="s">
        <v>915</v>
      </c>
      <c r="AI6354" s="5" t="s">
        <v>915</v>
      </c>
      <c r="AJ6354" s="13" t="s">
        <v>915</v>
      </c>
    </row>
    <row r="6355" spans="1:36" s="17" customFormat="1" ht="63.75" x14ac:dyDescent="0.2">
      <c r="A6355" s="3" t="s">
        <v>38</v>
      </c>
      <c r="B6355" s="4" t="s">
        <v>48</v>
      </c>
      <c r="C6355" s="5" t="s">
        <v>47</v>
      </c>
      <c r="D6355" s="5" t="s">
        <v>24822</v>
      </c>
      <c r="E6355" s="32" t="s">
        <v>915</v>
      </c>
      <c r="F6355" s="95" t="s">
        <v>775</v>
      </c>
      <c r="G6355" s="235" t="s">
        <v>18035</v>
      </c>
      <c r="H6355" s="12" t="s">
        <v>42</v>
      </c>
      <c r="I6355" s="8" t="s">
        <v>18036</v>
      </c>
      <c r="J6355" s="9" t="s">
        <v>108</v>
      </c>
      <c r="K6355" s="10" t="s">
        <v>18008</v>
      </c>
      <c r="L6355" s="10" t="s">
        <v>17212</v>
      </c>
      <c r="M6355" s="11" t="s">
        <v>47</v>
      </c>
      <c r="N6355" s="11" t="s">
        <v>46</v>
      </c>
      <c r="O6355" s="10">
        <v>0</v>
      </c>
      <c r="P6355" s="12">
        <v>42.62</v>
      </c>
      <c r="Q6355" s="12">
        <f t="shared" si="1118"/>
        <v>4.2620000000000002E-3</v>
      </c>
      <c r="R6355" s="32"/>
      <c r="S6355" s="93" t="s">
        <v>46</v>
      </c>
      <c r="T6355" s="12"/>
      <c r="U6355" s="12" t="s">
        <v>915</v>
      </c>
      <c r="V6355" s="12" t="s">
        <v>47</v>
      </c>
      <c r="W6355" s="12" t="s">
        <v>1743</v>
      </c>
      <c r="X6355" s="12" t="s">
        <v>17359</v>
      </c>
      <c r="Y6355" s="12" t="s">
        <v>17360</v>
      </c>
      <c r="Z6355" s="12" t="s">
        <v>16933</v>
      </c>
      <c r="AA6355" s="12" t="s">
        <v>46</v>
      </c>
      <c r="AB6355" s="12">
        <f t="shared" si="1119"/>
        <v>0</v>
      </c>
      <c r="AC6355" s="12">
        <f t="shared" si="1120"/>
        <v>42.62</v>
      </c>
      <c r="AD6355" s="12"/>
      <c r="AE6355" s="12" t="s">
        <v>47</v>
      </c>
      <c r="AF6355" s="117" t="s">
        <v>47</v>
      </c>
      <c r="AG6355" s="33" t="s">
        <v>47</v>
      </c>
      <c r="AH6355" s="5" t="s">
        <v>915</v>
      </c>
      <c r="AI6355" s="5" t="s">
        <v>915</v>
      </c>
      <c r="AJ6355" s="13" t="s">
        <v>915</v>
      </c>
    </row>
    <row r="6356" spans="1:36" s="17" customFormat="1" ht="63.75" x14ac:dyDescent="0.2">
      <c r="A6356" s="3" t="s">
        <v>38</v>
      </c>
      <c r="B6356" s="4" t="s">
        <v>48</v>
      </c>
      <c r="C6356" s="5" t="s">
        <v>47</v>
      </c>
      <c r="D6356" s="5" t="s">
        <v>24822</v>
      </c>
      <c r="E6356" s="32" t="s">
        <v>915</v>
      </c>
      <c r="F6356" s="95" t="s">
        <v>775</v>
      </c>
      <c r="G6356" s="235" t="s">
        <v>18037</v>
      </c>
      <c r="H6356" s="12" t="s">
        <v>42</v>
      </c>
      <c r="I6356" s="8" t="s">
        <v>18038</v>
      </c>
      <c r="J6356" s="9" t="s">
        <v>108</v>
      </c>
      <c r="K6356" s="10" t="s">
        <v>18008</v>
      </c>
      <c r="L6356" s="10" t="s">
        <v>17212</v>
      </c>
      <c r="M6356" s="11" t="s">
        <v>47</v>
      </c>
      <c r="N6356" s="11" t="s">
        <v>46</v>
      </c>
      <c r="O6356" s="10">
        <v>0</v>
      </c>
      <c r="P6356" s="12">
        <v>42.62</v>
      </c>
      <c r="Q6356" s="12">
        <f t="shared" si="1118"/>
        <v>4.2620000000000002E-3</v>
      </c>
      <c r="R6356" s="32"/>
      <c r="S6356" s="93" t="s">
        <v>46</v>
      </c>
      <c r="T6356" s="12"/>
      <c r="U6356" s="12" t="s">
        <v>915</v>
      </c>
      <c r="V6356" s="12" t="s">
        <v>47</v>
      </c>
      <c r="W6356" s="12" t="s">
        <v>1743</v>
      </c>
      <c r="X6356" s="12" t="s">
        <v>17359</v>
      </c>
      <c r="Y6356" s="12" t="s">
        <v>17360</v>
      </c>
      <c r="Z6356" s="12" t="s">
        <v>16933</v>
      </c>
      <c r="AA6356" s="12" t="s">
        <v>46</v>
      </c>
      <c r="AB6356" s="12">
        <f t="shared" si="1119"/>
        <v>0</v>
      </c>
      <c r="AC6356" s="12">
        <f t="shared" si="1120"/>
        <v>42.62</v>
      </c>
      <c r="AD6356" s="12"/>
      <c r="AE6356" s="12" t="s">
        <v>47</v>
      </c>
      <c r="AF6356" s="117" t="s">
        <v>47</v>
      </c>
      <c r="AG6356" s="33" t="s">
        <v>47</v>
      </c>
      <c r="AH6356" s="5" t="s">
        <v>915</v>
      </c>
      <c r="AI6356" s="5" t="s">
        <v>915</v>
      </c>
      <c r="AJ6356" s="13" t="s">
        <v>915</v>
      </c>
    </row>
    <row r="6357" spans="1:36" s="17" customFormat="1" ht="63.75" x14ac:dyDescent="0.2">
      <c r="A6357" s="3" t="s">
        <v>38</v>
      </c>
      <c r="B6357" s="4" t="s">
        <v>48</v>
      </c>
      <c r="C6357" s="5" t="s">
        <v>47</v>
      </c>
      <c r="D6357" s="5" t="s">
        <v>24822</v>
      </c>
      <c r="E6357" s="32" t="s">
        <v>915</v>
      </c>
      <c r="F6357" s="95" t="s">
        <v>775</v>
      </c>
      <c r="G6357" s="235" t="s">
        <v>18039</v>
      </c>
      <c r="H6357" s="12" t="s">
        <v>42</v>
      </c>
      <c r="I6357" s="8" t="s">
        <v>18040</v>
      </c>
      <c r="J6357" s="9" t="s">
        <v>108</v>
      </c>
      <c r="K6357" s="10" t="s">
        <v>18008</v>
      </c>
      <c r="L6357" s="10" t="s">
        <v>17212</v>
      </c>
      <c r="M6357" s="11" t="s">
        <v>47</v>
      </c>
      <c r="N6357" s="11" t="s">
        <v>46</v>
      </c>
      <c r="O6357" s="10">
        <v>0</v>
      </c>
      <c r="P6357" s="12">
        <v>42.62</v>
      </c>
      <c r="Q6357" s="12">
        <f t="shared" si="1118"/>
        <v>4.2620000000000002E-3</v>
      </c>
      <c r="R6357" s="32"/>
      <c r="S6357" s="93" t="s">
        <v>46</v>
      </c>
      <c r="T6357" s="12"/>
      <c r="U6357" s="12" t="s">
        <v>915</v>
      </c>
      <c r="V6357" s="12" t="s">
        <v>47</v>
      </c>
      <c r="W6357" s="12" t="s">
        <v>1743</v>
      </c>
      <c r="X6357" s="12" t="s">
        <v>17359</v>
      </c>
      <c r="Y6357" s="12" t="s">
        <v>17360</v>
      </c>
      <c r="Z6357" s="12" t="s">
        <v>16933</v>
      </c>
      <c r="AA6357" s="12" t="s">
        <v>46</v>
      </c>
      <c r="AB6357" s="12">
        <f t="shared" si="1119"/>
        <v>0</v>
      </c>
      <c r="AC6357" s="12">
        <f t="shared" si="1120"/>
        <v>42.62</v>
      </c>
      <c r="AD6357" s="12"/>
      <c r="AE6357" s="12" t="s">
        <v>47</v>
      </c>
      <c r="AF6357" s="117" t="s">
        <v>47</v>
      </c>
      <c r="AG6357" s="33" t="s">
        <v>47</v>
      </c>
      <c r="AH6357" s="5" t="s">
        <v>915</v>
      </c>
      <c r="AI6357" s="5" t="s">
        <v>915</v>
      </c>
      <c r="AJ6357" s="13" t="s">
        <v>915</v>
      </c>
    </row>
    <row r="6358" spans="1:36" s="17" customFormat="1" ht="63.75" x14ac:dyDescent="0.2">
      <c r="A6358" s="3" t="s">
        <v>38</v>
      </c>
      <c r="B6358" s="4" t="s">
        <v>48</v>
      </c>
      <c r="C6358" s="5" t="s">
        <v>47</v>
      </c>
      <c r="D6358" s="5" t="s">
        <v>24822</v>
      </c>
      <c r="E6358" s="32" t="s">
        <v>915</v>
      </c>
      <c r="F6358" s="95" t="s">
        <v>775</v>
      </c>
      <c r="G6358" s="235" t="s">
        <v>18041</v>
      </c>
      <c r="H6358" s="12" t="s">
        <v>42</v>
      </c>
      <c r="I6358" s="8" t="s">
        <v>18042</v>
      </c>
      <c r="J6358" s="9" t="s">
        <v>108</v>
      </c>
      <c r="K6358" s="10" t="s">
        <v>18008</v>
      </c>
      <c r="L6358" s="10" t="s">
        <v>17212</v>
      </c>
      <c r="M6358" s="11" t="s">
        <v>47</v>
      </c>
      <c r="N6358" s="11" t="s">
        <v>46</v>
      </c>
      <c r="O6358" s="10">
        <v>0</v>
      </c>
      <c r="P6358" s="12">
        <v>42.62</v>
      </c>
      <c r="Q6358" s="12">
        <f t="shared" si="1118"/>
        <v>4.2620000000000002E-3</v>
      </c>
      <c r="R6358" s="32"/>
      <c r="S6358" s="93" t="s">
        <v>46</v>
      </c>
      <c r="T6358" s="12"/>
      <c r="U6358" s="12" t="s">
        <v>915</v>
      </c>
      <c r="V6358" s="12" t="s">
        <v>47</v>
      </c>
      <c r="W6358" s="12" t="s">
        <v>1743</v>
      </c>
      <c r="X6358" s="12" t="s">
        <v>17359</v>
      </c>
      <c r="Y6358" s="12" t="s">
        <v>17360</v>
      </c>
      <c r="Z6358" s="12" t="s">
        <v>16933</v>
      </c>
      <c r="AA6358" s="12" t="s">
        <v>46</v>
      </c>
      <c r="AB6358" s="12">
        <f t="shared" si="1119"/>
        <v>0</v>
      </c>
      <c r="AC6358" s="12">
        <f t="shared" si="1120"/>
        <v>42.62</v>
      </c>
      <c r="AD6358" s="12"/>
      <c r="AE6358" s="12" t="s">
        <v>47</v>
      </c>
      <c r="AF6358" s="117" t="s">
        <v>47</v>
      </c>
      <c r="AG6358" s="33" t="s">
        <v>47</v>
      </c>
      <c r="AH6358" s="5" t="s">
        <v>915</v>
      </c>
      <c r="AI6358" s="5" t="s">
        <v>915</v>
      </c>
      <c r="AJ6358" s="13" t="s">
        <v>915</v>
      </c>
    </row>
    <row r="6359" spans="1:36" s="17" customFormat="1" ht="63.75" x14ac:dyDescent="0.2">
      <c r="A6359" s="3" t="s">
        <v>38</v>
      </c>
      <c r="B6359" s="4" t="s">
        <v>48</v>
      </c>
      <c r="C6359" s="5" t="s">
        <v>47</v>
      </c>
      <c r="D6359" s="5" t="s">
        <v>24822</v>
      </c>
      <c r="E6359" s="32" t="s">
        <v>915</v>
      </c>
      <c r="F6359" s="95" t="s">
        <v>775</v>
      </c>
      <c r="G6359" s="235" t="s">
        <v>18043</v>
      </c>
      <c r="H6359" s="12" t="s">
        <v>42</v>
      </c>
      <c r="I6359" s="8" t="s">
        <v>18044</v>
      </c>
      <c r="J6359" s="9" t="s">
        <v>108</v>
      </c>
      <c r="K6359" s="10" t="s">
        <v>18008</v>
      </c>
      <c r="L6359" s="10" t="s">
        <v>17212</v>
      </c>
      <c r="M6359" s="11" t="s">
        <v>47</v>
      </c>
      <c r="N6359" s="11" t="s">
        <v>46</v>
      </c>
      <c r="O6359" s="10">
        <v>0</v>
      </c>
      <c r="P6359" s="12">
        <v>42.62</v>
      </c>
      <c r="Q6359" s="12">
        <f t="shared" si="1118"/>
        <v>4.2620000000000002E-3</v>
      </c>
      <c r="R6359" s="32"/>
      <c r="S6359" s="93" t="s">
        <v>46</v>
      </c>
      <c r="T6359" s="12"/>
      <c r="U6359" s="12" t="s">
        <v>915</v>
      </c>
      <c r="V6359" s="12" t="s">
        <v>47</v>
      </c>
      <c r="W6359" s="12" t="s">
        <v>1743</v>
      </c>
      <c r="X6359" s="12" t="s">
        <v>17359</v>
      </c>
      <c r="Y6359" s="12" t="s">
        <v>17360</v>
      </c>
      <c r="Z6359" s="12" t="s">
        <v>16933</v>
      </c>
      <c r="AA6359" s="12" t="s">
        <v>46</v>
      </c>
      <c r="AB6359" s="12">
        <f t="shared" si="1119"/>
        <v>0</v>
      </c>
      <c r="AC6359" s="12">
        <f t="shared" si="1120"/>
        <v>42.62</v>
      </c>
      <c r="AD6359" s="12"/>
      <c r="AE6359" s="12" t="s">
        <v>47</v>
      </c>
      <c r="AF6359" s="117" t="s">
        <v>47</v>
      </c>
      <c r="AG6359" s="33" t="s">
        <v>47</v>
      </c>
      <c r="AH6359" s="5" t="s">
        <v>915</v>
      </c>
      <c r="AI6359" s="5" t="s">
        <v>915</v>
      </c>
      <c r="AJ6359" s="13" t="s">
        <v>915</v>
      </c>
    </row>
    <row r="6360" spans="1:36" s="17" customFormat="1" ht="63.75" x14ac:dyDescent="0.2">
      <c r="A6360" s="3" t="s">
        <v>38</v>
      </c>
      <c r="B6360" s="4" t="s">
        <v>48</v>
      </c>
      <c r="C6360" s="5" t="s">
        <v>47</v>
      </c>
      <c r="D6360" s="5" t="s">
        <v>24822</v>
      </c>
      <c r="E6360" s="32" t="s">
        <v>915</v>
      </c>
      <c r="F6360" s="95" t="s">
        <v>775</v>
      </c>
      <c r="G6360" s="235" t="s">
        <v>18045</v>
      </c>
      <c r="H6360" s="12" t="s">
        <v>42</v>
      </c>
      <c r="I6360" s="8" t="s">
        <v>18046</v>
      </c>
      <c r="J6360" s="9" t="s">
        <v>108</v>
      </c>
      <c r="K6360" s="10" t="s">
        <v>18008</v>
      </c>
      <c r="L6360" s="10" t="s">
        <v>17212</v>
      </c>
      <c r="M6360" s="11" t="s">
        <v>47</v>
      </c>
      <c r="N6360" s="11" t="s">
        <v>46</v>
      </c>
      <c r="O6360" s="10">
        <v>0</v>
      </c>
      <c r="P6360" s="12">
        <v>42.62</v>
      </c>
      <c r="Q6360" s="12">
        <f t="shared" si="1118"/>
        <v>4.2620000000000002E-3</v>
      </c>
      <c r="R6360" s="32"/>
      <c r="S6360" s="93" t="s">
        <v>46</v>
      </c>
      <c r="T6360" s="12"/>
      <c r="U6360" s="12" t="s">
        <v>915</v>
      </c>
      <c r="V6360" s="12" t="s">
        <v>47</v>
      </c>
      <c r="W6360" s="12" t="s">
        <v>1743</v>
      </c>
      <c r="X6360" s="12" t="s">
        <v>17359</v>
      </c>
      <c r="Y6360" s="12" t="s">
        <v>17360</v>
      </c>
      <c r="Z6360" s="12" t="s">
        <v>16933</v>
      </c>
      <c r="AA6360" s="12" t="s">
        <v>46</v>
      </c>
      <c r="AB6360" s="12">
        <f t="shared" si="1119"/>
        <v>0</v>
      </c>
      <c r="AC6360" s="12">
        <f t="shared" si="1120"/>
        <v>42.62</v>
      </c>
      <c r="AD6360" s="12"/>
      <c r="AE6360" s="12" t="s">
        <v>47</v>
      </c>
      <c r="AF6360" s="117" t="s">
        <v>47</v>
      </c>
      <c r="AG6360" s="33" t="s">
        <v>47</v>
      </c>
      <c r="AH6360" s="5" t="s">
        <v>915</v>
      </c>
      <c r="AI6360" s="5" t="s">
        <v>915</v>
      </c>
      <c r="AJ6360" s="13" t="s">
        <v>915</v>
      </c>
    </row>
    <row r="6361" spans="1:36" s="17" customFormat="1" ht="63.75" x14ac:dyDescent="0.2">
      <c r="A6361" s="3" t="s">
        <v>38</v>
      </c>
      <c r="B6361" s="4" t="s">
        <v>48</v>
      </c>
      <c r="C6361" s="5" t="s">
        <v>47</v>
      </c>
      <c r="D6361" s="5" t="s">
        <v>24822</v>
      </c>
      <c r="E6361" s="32" t="s">
        <v>915</v>
      </c>
      <c r="F6361" s="95" t="s">
        <v>775</v>
      </c>
      <c r="G6361" s="235" t="s">
        <v>18047</v>
      </c>
      <c r="H6361" s="12" t="s">
        <v>42</v>
      </c>
      <c r="I6361" s="8" t="s">
        <v>18048</v>
      </c>
      <c r="J6361" s="9" t="s">
        <v>108</v>
      </c>
      <c r="K6361" s="10" t="s">
        <v>18008</v>
      </c>
      <c r="L6361" s="10" t="s">
        <v>17212</v>
      </c>
      <c r="M6361" s="11" t="s">
        <v>47</v>
      </c>
      <c r="N6361" s="11" t="s">
        <v>46</v>
      </c>
      <c r="O6361" s="10">
        <v>0</v>
      </c>
      <c r="P6361" s="12">
        <v>42.62</v>
      </c>
      <c r="Q6361" s="12">
        <f t="shared" si="1118"/>
        <v>4.2620000000000002E-3</v>
      </c>
      <c r="R6361" s="32"/>
      <c r="S6361" s="93" t="s">
        <v>46</v>
      </c>
      <c r="T6361" s="12"/>
      <c r="U6361" s="12" t="s">
        <v>915</v>
      </c>
      <c r="V6361" s="12" t="s">
        <v>47</v>
      </c>
      <c r="W6361" s="12" t="s">
        <v>1743</v>
      </c>
      <c r="X6361" s="12" t="s">
        <v>17359</v>
      </c>
      <c r="Y6361" s="12" t="s">
        <v>17360</v>
      </c>
      <c r="Z6361" s="12" t="s">
        <v>16933</v>
      </c>
      <c r="AA6361" s="12" t="s">
        <v>46</v>
      </c>
      <c r="AB6361" s="12">
        <f t="shared" si="1119"/>
        <v>0</v>
      </c>
      <c r="AC6361" s="12">
        <f t="shared" si="1120"/>
        <v>42.62</v>
      </c>
      <c r="AD6361" s="12"/>
      <c r="AE6361" s="12" t="s">
        <v>47</v>
      </c>
      <c r="AF6361" s="117" t="s">
        <v>47</v>
      </c>
      <c r="AG6361" s="33" t="s">
        <v>47</v>
      </c>
      <c r="AH6361" s="5" t="s">
        <v>915</v>
      </c>
      <c r="AI6361" s="5" t="s">
        <v>915</v>
      </c>
      <c r="AJ6361" s="13" t="s">
        <v>915</v>
      </c>
    </row>
    <row r="6362" spans="1:36" s="17" customFormat="1" ht="63.75" x14ac:dyDescent="0.2">
      <c r="A6362" s="3" t="s">
        <v>38</v>
      </c>
      <c r="B6362" s="4" t="s">
        <v>48</v>
      </c>
      <c r="C6362" s="5" t="s">
        <v>47</v>
      </c>
      <c r="D6362" s="5" t="s">
        <v>24822</v>
      </c>
      <c r="E6362" s="32" t="s">
        <v>915</v>
      </c>
      <c r="F6362" s="95" t="s">
        <v>775</v>
      </c>
      <c r="G6362" s="235" t="s">
        <v>18049</v>
      </c>
      <c r="H6362" s="12" t="s">
        <v>42</v>
      </c>
      <c r="I6362" s="8" t="s">
        <v>18050</v>
      </c>
      <c r="J6362" s="9" t="s">
        <v>108</v>
      </c>
      <c r="K6362" s="10" t="s">
        <v>18008</v>
      </c>
      <c r="L6362" s="10" t="s">
        <v>17212</v>
      </c>
      <c r="M6362" s="11" t="s">
        <v>47</v>
      </c>
      <c r="N6362" s="11" t="s">
        <v>46</v>
      </c>
      <c r="O6362" s="10">
        <v>0</v>
      </c>
      <c r="P6362" s="12">
        <v>42.62</v>
      </c>
      <c r="Q6362" s="12">
        <f t="shared" si="1118"/>
        <v>4.2620000000000002E-3</v>
      </c>
      <c r="R6362" s="32"/>
      <c r="S6362" s="93" t="s">
        <v>46</v>
      </c>
      <c r="T6362" s="12"/>
      <c r="U6362" s="12" t="s">
        <v>915</v>
      </c>
      <c r="V6362" s="12" t="s">
        <v>47</v>
      </c>
      <c r="W6362" s="12" t="s">
        <v>1743</v>
      </c>
      <c r="X6362" s="12" t="s">
        <v>17359</v>
      </c>
      <c r="Y6362" s="12" t="s">
        <v>17360</v>
      </c>
      <c r="Z6362" s="12" t="s">
        <v>16933</v>
      </c>
      <c r="AA6362" s="12" t="s">
        <v>46</v>
      </c>
      <c r="AB6362" s="12">
        <f t="shared" si="1119"/>
        <v>0</v>
      </c>
      <c r="AC6362" s="12">
        <f t="shared" si="1120"/>
        <v>42.62</v>
      </c>
      <c r="AD6362" s="12"/>
      <c r="AE6362" s="12" t="s">
        <v>47</v>
      </c>
      <c r="AF6362" s="117" t="s">
        <v>47</v>
      </c>
      <c r="AG6362" s="33" t="s">
        <v>47</v>
      </c>
      <c r="AH6362" s="5" t="s">
        <v>915</v>
      </c>
      <c r="AI6362" s="5" t="s">
        <v>915</v>
      </c>
      <c r="AJ6362" s="13" t="s">
        <v>915</v>
      </c>
    </row>
    <row r="6363" spans="1:36" s="17" customFormat="1" ht="63.75" x14ac:dyDescent="0.2">
      <c r="A6363" s="3" t="s">
        <v>38</v>
      </c>
      <c r="B6363" s="4" t="s">
        <v>48</v>
      </c>
      <c r="C6363" s="5" t="s">
        <v>47</v>
      </c>
      <c r="D6363" s="5" t="s">
        <v>24822</v>
      </c>
      <c r="E6363" s="32" t="s">
        <v>915</v>
      </c>
      <c r="F6363" s="95" t="s">
        <v>775</v>
      </c>
      <c r="G6363" s="235" t="s">
        <v>18051</v>
      </c>
      <c r="H6363" s="12" t="s">
        <v>42</v>
      </c>
      <c r="I6363" s="8" t="s">
        <v>18052</v>
      </c>
      <c r="J6363" s="9" t="s">
        <v>108</v>
      </c>
      <c r="K6363" s="10" t="s">
        <v>18008</v>
      </c>
      <c r="L6363" s="10" t="s">
        <v>17212</v>
      </c>
      <c r="M6363" s="11" t="s">
        <v>47</v>
      </c>
      <c r="N6363" s="11" t="s">
        <v>46</v>
      </c>
      <c r="O6363" s="10">
        <v>0</v>
      </c>
      <c r="P6363" s="12">
        <v>42.62</v>
      </c>
      <c r="Q6363" s="12">
        <f t="shared" si="1118"/>
        <v>4.2620000000000002E-3</v>
      </c>
      <c r="R6363" s="32"/>
      <c r="S6363" s="93" t="s">
        <v>46</v>
      </c>
      <c r="T6363" s="12"/>
      <c r="U6363" s="12" t="s">
        <v>915</v>
      </c>
      <c r="V6363" s="12" t="s">
        <v>47</v>
      </c>
      <c r="W6363" s="12" t="s">
        <v>1743</v>
      </c>
      <c r="X6363" s="12" t="s">
        <v>17359</v>
      </c>
      <c r="Y6363" s="12" t="s">
        <v>17360</v>
      </c>
      <c r="Z6363" s="12" t="s">
        <v>16933</v>
      </c>
      <c r="AA6363" s="12" t="s">
        <v>46</v>
      </c>
      <c r="AB6363" s="12">
        <f t="shared" si="1119"/>
        <v>0</v>
      </c>
      <c r="AC6363" s="12">
        <f t="shared" si="1120"/>
        <v>42.62</v>
      </c>
      <c r="AD6363" s="12"/>
      <c r="AE6363" s="12" t="s">
        <v>47</v>
      </c>
      <c r="AF6363" s="117" t="s">
        <v>47</v>
      </c>
      <c r="AG6363" s="33" t="s">
        <v>47</v>
      </c>
      <c r="AH6363" s="5" t="s">
        <v>915</v>
      </c>
      <c r="AI6363" s="5" t="s">
        <v>915</v>
      </c>
      <c r="AJ6363" s="13" t="s">
        <v>915</v>
      </c>
    </row>
    <row r="6364" spans="1:36" s="17" customFormat="1" ht="63.75" x14ac:dyDescent="0.2">
      <c r="A6364" s="3" t="s">
        <v>38</v>
      </c>
      <c r="B6364" s="4" t="s">
        <v>48</v>
      </c>
      <c r="C6364" s="5" t="s">
        <v>47</v>
      </c>
      <c r="D6364" s="5" t="s">
        <v>24822</v>
      </c>
      <c r="E6364" s="32" t="s">
        <v>915</v>
      </c>
      <c r="F6364" s="95" t="s">
        <v>775</v>
      </c>
      <c r="G6364" s="235" t="s">
        <v>18053</v>
      </c>
      <c r="H6364" s="12" t="s">
        <v>42</v>
      </c>
      <c r="I6364" s="8" t="s">
        <v>18054</v>
      </c>
      <c r="J6364" s="9" t="s">
        <v>108</v>
      </c>
      <c r="K6364" s="10" t="s">
        <v>18008</v>
      </c>
      <c r="L6364" s="10" t="s">
        <v>17212</v>
      </c>
      <c r="M6364" s="11" t="s">
        <v>47</v>
      </c>
      <c r="N6364" s="11" t="s">
        <v>46</v>
      </c>
      <c r="O6364" s="10">
        <v>0</v>
      </c>
      <c r="P6364" s="12">
        <v>42.62</v>
      </c>
      <c r="Q6364" s="12">
        <f t="shared" si="1118"/>
        <v>4.2620000000000002E-3</v>
      </c>
      <c r="R6364" s="32"/>
      <c r="S6364" s="93" t="s">
        <v>46</v>
      </c>
      <c r="T6364" s="12"/>
      <c r="U6364" s="12" t="s">
        <v>915</v>
      </c>
      <c r="V6364" s="12" t="s">
        <v>47</v>
      </c>
      <c r="W6364" s="12" t="s">
        <v>1743</v>
      </c>
      <c r="X6364" s="12" t="s">
        <v>17359</v>
      </c>
      <c r="Y6364" s="12" t="s">
        <v>17360</v>
      </c>
      <c r="Z6364" s="12" t="s">
        <v>16933</v>
      </c>
      <c r="AA6364" s="12" t="s">
        <v>46</v>
      </c>
      <c r="AB6364" s="12">
        <f t="shared" si="1119"/>
        <v>0</v>
      </c>
      <c r="AC6364" s="12">
        <f t="shared" si="1120"/>
        <v>42.62</v>
      </c>
      <c r="AD6364" s="12"/>
      <c r="AE6364" s="12" t="s">
        <v>47</v>
      </c>
      <c r="AF6364" s="117" t="s">
        <v>47</v>
      </c>
      <c r="AG6364" s="33" t="s">
        <v>47</v>
      </c>
      <c r="AH6364" s="5" t="s">
        <v>915</v>
      </c>
      <c r="AI6364" s="5" t="s">
        <v>915</v>
      </c>
      <c r="AJ6364" s="13" t="s">
        <v>915</v>
      </c>
    </row>
    <row r="6365" spans="1:36" s="17" customFormat="1" ht="63.75" x14ac:dyDescent="0.2">
      <c r="A6365" s="3" t="s">
        <v>38</v>
      </c>
      <c r="B6365" s="4" t="s">
        <v>48</v>
      </c>
      <c r="C6365" s="5" t="s">
        <v>47</v>
      </c>
      <c r="D6365" s="5" t="s">
        <v>24822</v>
      </c>
      <c r="E6365" s="32" t="s">
        <v>915</v>
      </c>
      <c r="F6365" s="95" t="s">
        <v>775</v>
      </c>
      <c r="G6365" s="235" t="s">
        <v>18055</v>
      </c>
      <c r="H6365" s="12" t="s">
        <v>42</v>
      </c>
      <c r="I6365" s="8" t="s">
        <v>18056</v>
      </c>
      <c r="J6365" s="9" t="s">
        <v>108</v>
      </c>
      <c r="K6365" s="10" t="s">
        <v>18008</v>
      </c>
      <c r="L6365" s="10" t="s">
        <v>17212</v>
      </c>
      <c r="M6365" s="11" t="s">
        <v>47</v>
      </c>
      <c r="N6365" s="11" t="s">
        <v>46</v>
      </c>
      <c r="O6365" s="10">
        <v>0</v>
      </c>
      <c r="P6365" s="12">
        <v>42.62</v>
      </c>
      <c r="Q6365" s="12">
        <f t="shared" si="1118"/>
        <v>4.2620000000000002E-3</v>
      </c>
      <c r="R6365" s="32"/>
      <c r="S6365" s="93" t="s">
        <v>46</v>
      </c>
      <c r="T6365" s="12"/>
      <c r="U6365" s="12" t="s">
        <v>915</v>
      </c>
      <c r="V6365" s="12" t="s">
        <v>47</v>
      </c>
      <c r="W6365" s="12" t="s">
        <v>1743</v>
      </c>
      <c r="X6365" s="12" t="s">
        <v>17359</v>
      </c>
      <c r="Y6365" s="12" t="s">
        <v>17360</v>
      </c>
      <c r="Z6365" s="12" t="s">
        <v>16933</v>
      </c>
      <c r="AA6365" s="12" t="s">
        <v>46</v>
      </c>
      <c r="AB6365" s="12">
        <f t="shared" si="1119"/>
        <v>0</v>
      </c>
      <c r="AC6365" s="12">
        <f t="shared" si="1120"/>
        <v>42.62</v>
      </c>
      <c r="AD6365" s="12"/>
      <c r="AE6365" s="12" t="s">
        <v>47</v>
      </c>
      <c r="AF6365" s="117" t="s">
        <v>47</v>
      </c>
      <c r="AG6365" s="33" t="s">
        <v>47</v>
      </c>
      <c r="AH6365" s="5" t="s">
        <v>915</v>
      </c>
      <c r="AI6365" s="5" t="s">
        <v>915</v>
      </c>
      <c r="AJ6365" s="13" t="s">
        <v>915</v>
      </c>
    </row>
    <row r="6366" spans="1:36" s="17" customFormat="1" ht="63.75" x14ac:dyDescent="0.2">
      <c r="A6366" s="3" t="s">
        <v>38</v>
      </c>
      <c r="B6366" s="4" t="s">
        <v>48</v>
      </c>
      <c r="C6366" s="5" t="s">
        <v>47</v>
      </c>
      <c r="D6366" s="5" t="s">
        <v>24822</v>
      </c>
      <c r="E6366" s="32" t="s">
        <v>915</v>
      </c>
      <c r="F6366" s="95" t="s">
        <v>775</v>
      </c>
      <c r="G6366" s="235" t="s">
        <v>18057</v>
      </c>
      <c r="H6366" s="12" t="s">
        <v>42</v>
      </c>
      <c r="I6366" s="8" t="s">
        <v>18058</v>
      </c>
      <c r="J6366" s="9" t="s">
        <v>108</v>
      </c>
      <c r="K6366" s="10" t="s">
        <v>18008</v>
      </c>
      <c r="L6366" s="10" t="s">
        <v>17212</v>
      </c>
      <c r="M6366" s="11" t="s">
        <v>47</v>
      </c>
      <c r="N6366" s="11" t="s">
        <v>46</v>
      </c>
      <c r="O6366" s="10">
        <v>0</v>
      </c>
      <c r="P6366" s="12">
        <v>42.62</v>
      </c>
      <c r="Q6366" s="12">
        <f t="shared" si="1118"/>
        <v>4.2620000000000002E-3</v>
      </c>
      <c r="R6366" s="32"/>
      <c r="S6366" s="93" t="s">
        <v>46</v>
      </c>
      <c r="T6366" s="12"/>
      <c r="U6366" s="12" t="s">
        <v>915</v>
      </c>
      <c r="V6366" s="12" t="s">
        <v>47</v>
      </c>
      <c r="W6366" s="12" t="s">
        <v>1743</v>
      </c>
      <c r="X6366" s="12" t="s">
        <v>17359</v>
      </c>
      <c r="Y6366" s="12" t="s">
        <v>17360</v>
      </c>
      <c r="Z6366" s="12" t="s">
        <v>16933</v>
      </c>
      <c r="AA6366" s="12" t="s">
        <v>46</v>
      </c>
      <c r="AB6366" s="12">
        <f t="shared" si="1119"/>
        <v>0</v>
      </c>
      <c r="AC6366" s="12">
        <f t="shared" si="1120"/>
        <v>42.62</v>
      </c>
      <c r="AD6366" s="12"/>
      <c r="AE6366" s="12" t="s">
        <v>47</v>
      </c>
      <c r="AF6366" s="117" t="s">
        <v>47</v>
      </c>
      <c r="AG6366" s="33" t="s">
        <v>47</v>
      </c>
      <c r="AH6366" s="5" t="s">
        <v>915</v>
      </c>
      <c r="AI6366" s="5" t="s">
        <v>915</v>
      </c>
      <c r="AJ6366" s="13" t="s">
        <v>915</v>
      </c>
    </row>
    <row r="6367" spans="1:36" s="17" customFormat="1" ht="63.75" x14ac:dyDescent="0.2">
      <c r="A6367" s="3" t="s">
        <v>38</v>
      </c>
      <c r="B6367" s="4" t="s">
        <v>48</v>
      </c>
      <c r="C6367" s="5" t="s">
        <v>47</v>
      </c>
      <c r="D6367" s="5" t="s">
        <v>24822</v>
      </c>
      <c r="E6367" s="32" t="s">
        <v>915</v>
      </c>
      <c r="F6367" s="95" t="s">
        <v>775</v>
      </c>
      <c r="G6367" s="235" t="s">
        <v>18059</v>
      </c>
      <c r="H6367" s="12" t="s">
        <v>42</v>
      </c>
      <c r="I6367" s="8" t="s">
        <v>18060</v>
      </c>
      <c r="J6367" s="9" t="s">
        <v>108</v>
      </c>
      <c r="K6367" s="10" t="s">
        <v>18008</v>
      </c>
      <c r="L6367" s="10" t="s">
        <v>17212</v>
      </c>
      <c r="M6367" s="11" t="s">
        <v>47</v>
      </c>
      <c r="N6367" s="11" t="s">
        <v>46</v>
      </c>
      <c r="O6367" s="10">
        <v>0</v>
      </c>
      <c r="P6367" s="12">
        <v>42.62</v>
      </c>
      <c r="Q6367" s="12">
        <f t="shared" si="1118"/>
        <v>4.2620000000000002E-3</v>
      </c>
      <c r="R6367" s="32"/>
      <c r="S6367" s="93" t="s">
        <v>46</v>
      </c>
      <c r="T6367" s="12"/>
      <c r="U6367" s="12" t="s">
        <v>915</v>
      </c>
      <c r="V6367" s="12" t="s">
        <v>47</v>
      </c>
      <c r="W6367" s="12" t="s">
        <v>1743</v>
      </c>
      <c r="X6367" s="12" t="s">
        <v>17359</v>
      </c>
      <c r="Y6367" s="12" t="s">
        <v>17360</v>
      </c>
      <c r="Z6367" s="12" t="s">
        <v>16933</v>
      </c>
      <c r="AA6367" s="12" t="s">
        <v>46</v>
      </c>
      <c r="AB6367" s="12">
        <f t="shared" si="1119"/>
        <v>0</v>
      </c>
      <c r="AC6367" s="12">
        <f t="shared" si="1120"/>
        <v>42.62</v>
      </c>
      <c r="AD6367" s="12"/>
      <c r="AE6367" s="12" t="s">
        <v>47</v>
      </c>
      <c r="AF6367" s="117" t="s">
        <v>47</v>
      </c>
      <c r="AG6367" s="33" t="s">
        <v>47</v>
      </c>
      <c r="AH6367" s="5" t="s">
        <v>915</v>
      </c>
      <c r="AI6367" s="5" t="s">
        <v>915</v>
      </c>
      <c r="AJ6367" s="13" t="s">
        <v>915</v>
      </c>
    </row>
    <row r="6368" spans="1:36" s="17" customFormat="1" ht="63.75" x14ac:dyDescent="0.2">
      <c r="A6368" s="3" t="s">
        <v>38</v>
      </c>
      <c r="B6368" s="4" t="s">
        <v>48</v>
      </c>
      <c r="C6368" s="5" t="s">
        <v>47</v>
      </c>
      <c r="D6368" s="5" t="s">
        <v>24822</v>
      </c>
      <c r="E6368" s="32" t="s">
        <v>915</v>
      </c>
      <c r="F6368" s="95" t="s">
        <v>775</v>
      </c>
      <c r="G6368" s="235" t="s">
        <v>18061</v>
      </c>
      <c r="H6368" s="12" t="s">
        <v>42</v>
      </c>
      <c r="I6368" s="8" t="s">
        <v>18062</v>
      </c>
      <c r="J6368" s="9" t="s">
        <v>108</v>
      </c>
      <c r="K6368" s="10" t="s">
        <v>18008</v>
      </c>
      <c r="L6368" s="10" t="s">
        <v>17212</v>
      </c>
      <c r="M6368" s="11" t="s">
        <v>47</v>
      </c>
      <c r="N6368" s="11" t="s">
        <v>46</v>
      </c>
      <c r="O6368" s="10">
        <v>0</v>
      </c>
      <c r="P6368" s="12">
        <v>42.62</v>
      </c>
      <c r="Q6368" s="12">
        <f t="shared" si="1118"/>
        <v>4.2620000000000002E-3</v>
      </c>
      <c r="R6368" s="32"/>
      <c r="S6368" s="93" t="s">
        <v>46</v>
      </c>
      <c r="T6368" s="12"/>
      <c r="U6368" s="12" t="s">
        <v>915</v>
      </c>
      <c r="V6368" s="12" t="s">
        <v>47</v>
      </c>
      <c r="W6368" s="12" t="s">
        <v>1743</v>
      </c>
      <c r="X6368" s="12" t="s">
        <v>17359</v>
      </c>
      <c r="Y6368" s="12" t="s">
        <v>17360</v>
      </c>
      <c r="Z6368" s="12" t="s">
        <v>16933</v>
      </c>
      <c r="AA6368" s="12" t="s">
        <v>46</v>
      </c>
      <c r="AB6368" s="12">
        <f t="shared" si="1119"/>
        <v>0</v>
      </c>
      <c r="AC6368" s="12">
        <f t="shared" si="1120"/>
        <v>42.62</v>
      </c>
      <c r="AD6368" s="12"/>
      <c r="AE6368" s="12" t="s">
        <v>47</v>
      </c>
      <c r="AF6368" s="117" t="s">
        <v>47</v>
      </c>
      <c r="AG6368" s="33" t="s">
        <v>47</v>
      </c>
      <c r="AH6368" s="5" t="s">
        <v>915</v>
      </c>
      <c r="AI6368" s="5" t="s">
        <v>915</v>
      </c>
      <c r="AJ6368" s="13" t="s">
        <v>915</v>
      </c>
    </row>
    <row r="6369" spans="1:36" s="17" customFormat="1" ht="63.75" x14ac:dyDescent="0.2">
      <c r="A6369" s="3" t="s">
        <v>38</v>
      </c>
      <c r="B6369" s="4" t="s">
        <v>48</v>
      </c>
      <c r="C6369" s="5" t="s">
        <v>47</v>
      </c>
      <c r="D6369" s="5" t="s">
        <v>24822</v>
      </c>
      <c r="E6369" s="32" t="s">
        <v>915</v>
      </c>
      <c r="F6369" s="95" t="s">
        <v>775</v>
      </c>
      <c r="G6369" s="235" t="s">
        <v>18063</v>
      </c>
      <c r="H6369" s="12" t="s">
        <v>42</v>
      </c>
      <c r="I6369" s="8" t="s">
        <v>18064</v>
      </c>
      <c r="J6369" s="9" t="s">
        <v>108</v>
      </c>
      <c r="K6369" s="10" t="s">
        <v>18008</v>
      </c>
      <c r="L6369" s="10" t="s">
        <v>17212</v>
      </c>
      <c r="M6369" s="11" t="s">
        <v>47</v>
      </c>
      <c r="N6369" s="11" t="s">
        <v>46</v>
      </c>
      <c r="O6369" s="10">
        <v>0</v>
      </c>
      <c r="P6369" s="12">
        <v>42.62</v>
      </c>
      <c r="Q6369" s="12">
        <f t="shared" si="1118"/>
        <v>4.2620000000000002E-3</v>
      </c>
      <c r="R6369" s="32"/>
      <c r="S6369" s="93" t="s">
        <v>46</v>
      </c>
      <c r="T6369" s="12"/>
      <c r="U6369" s="12" t="s">
        <v>915</v>
      </c>
      <c r="V6369" s="12" t="s">
        <v>47</v>
      </c>
      <c r="W6369" s="12" t="s">
        <v>1743</v>
      </c>
      <c r="X6369" s="12" t="s">
        <v>17359</v>
      </c>
      <c r="Y6369" s="12" t="s">
        <v>17360</v>
      </c>
      <c r="Z6369" s="12" t="s">
        <v>16933</v>
      </c>
      <c r="AA6369" s="12" t="s">
        <v>46</v>
      </c>
      <c r="AB6369" s="12">
        <f t="shared" si="1119"/>
        <v>0</v>
      </c>
      <c r="AC6369" s="12">
        <f t="shared" si="1120"/>
        <v>42.62</v>
      </c>
      <c r="AD6369" s="12"/>
      <c r="AE6369" s="12" t="s">
        <v>47</v>
      </c>
      <c r="AF6369" s="117" t="s">
        <v>47</v>
      </c>
      <c r="AG6369" s="33" t="s">
        <v>47</v>
      </c>
      <c r="AH6369" s="5" t="s">
        <v>915</v>
      </c>
      <c r="AI6369" s="5" t="s">
        <v>915</v>
      </c>
      <c r="AJ6369" s="13" t="s">
        <v>915</v>
      </c>
    </row>
    <row r="6370" spans="1:36" s="17" customFormat="1" ht="63.75" x14ac:dyDescent="0.2">
      <c r="A6370" s="3" t="s">
        <v>38</v>
      </c>
      <c r="B6370" s="4" t="s">
        <v>48</v>
      </c>
      <c r="C6370" s="5" t="s">
        <v>47</v>
      </c>
      <c r="D6370" s="5" t="s">
        <v>24822</v>
      </c>
      <c r="E6370" s="32" t="s">
        <v>915</v>
      </c>
      <c r="F6370" s="95" t="s">
        <v>775</v>
      </c>
      <c r="G6370" s="235" t="s">
        <v>18065</v>
      </c>
      <c r="H6370" s="12" t="s">
        <v>42</v>
      </c>
      <c r="I6370" s="8" t="s">
        <v>18066</v>
      </c>
      <c r="J6370" s="9" t="s">
        <v>108</v>
      </c>
      <c r="K6370" s="10" t="s">
        <v>18008</v>
      </c>
      <c r="L6370" s="10" t="s">
        <v>17212</v>
      </c>
      <c r="M6370" s="11" t="s">
        <v>47</v>
      </c>
      <c r="N6370" s="11" t="s">
        <v>46</v>
      </c>
      <c r="O6370" s="10">
        <v>0</v>
      </c>
      <c r="P6370" s="12">
        <v>42.62</v>
      </c>
      <c r="Q6370" s="12">
        <f t="shared" si="1118"/>
        <v>4.2620000000000002E-3</v>
      </c>
      <c r="R6370" s="32"/>
      <c r="S6370" s="93" t="s">
        <v>46</v>
      </c>
      <c r="T6370" s="12"/>
      <c r="U6370" s="12" t="s">
        <v>915</v>
      </c>
      <c r="V6370" s="12" t="s">
        <v>47</v>
      </c>
      <c r="W6370" s="12" t="s">
        <v>1743</v>
      </c>
      <c r="X6370" s="12" t="s">
        <v>17359</v>
      </c>
      <c r="Y6370" s="12" t="s">
        <v>17360</v>
      </c>
      <c r="Z6370" s="12" t="s">
        <v>16933</v>
      </c>
      <c r="AA6370" s="12" t="s">
        <v>46</v>
      </c>
      <c r="AB6370" s="12">
        <f t="shared" si="1119"/>
        <v>0</v>
      </c>
      <c r="AC6370" s="12">
        <f t="shared" si="1120"/>
        <v>42.62</v>
      </c>
      <c r="AD6370" s="12"/>
      <c r="AE6370" s="12" t="s">
        <v>47</v>
      </c>
      <c r="AF6370" s="117" t="s">
        <v>47</v>
      </c>
      <c r="AG6370" s="33" t="s">
        <v>47</v>
      </c>
      <c r="AH6370" s="5" t="s">
        <v>915</v>
      </c>
      <c r="AI6370" s="5" t="s">
        <v>915</v>
      </c>
      <c r="AJ6370" s="13" t="s">
        <v>915</v>
      </c>
    </row>
    <row r="6371" spans="1:36" s="17" customFormat="1" ht="63.75" x14ac:dyDescent="0.2">
      <c r="A6371" s="3" t="s">
        <v>38</v>
      </c>
      <c r="B6371" s="4" t="s">
        <v>48</v>
      </c>
      <c r="C6371" s="5" t="s">
        <v>47</v>
      </c>
      <c r="D6371" s="5" t="s">
        <v>24822</v>
      </c>
      <c r="E6371" s="32" t="s">
        <v>915</v>
      </c>
      <c r="F6371" s="95" t="s">
        <v>775</v>
      </c>
      <c r="G6371" s="235" t="s">
        <v>18067</v>
      </c>
      <c r="H6371" s="12" t="s">
        <v>42</v>
      </c>
      <c r="I6371" s="8" t="s">
        <v>18068</v>
      </c>
      <c r="J6371" s="9" t="s">
        <v>108</v>
      </c>
      <c r="K6371" s="10" t="s">
        <v>18008</v>
      </c>
      <c r="L6371" s="10" t="s">
        <v>17212</v>
      </c>
      <c r="M6371" s="11" t="s">
        <v>47</v>
      </c>
      <c r="N6371" s="11" t="s">
        <v>46</v>
      </c>
      <c r="O6371" s="10">
        <v>0</v>
      </c>
      <c r="P6371" s="12">
        <v>42.62</v>
      </c>
      <c r="Q6371" s="12">
        <f t="shared" si="1118"/>
        <v>4.2620000000000002E-3</v>
      </c>
      <c r="R6371" s="32"/>
      <c r="S6371" s="93" t="s">
        <v>46</v>
      </c>
      <c r="T6371" s="12"/>
      <c r="U6371" s="12" t="s">
        <v>915</v>
      </c>
      <c r="V6371" s="12" t="s">
        <v>47</v>
      </c>
      <c r="W6371" s="12" t="s">
        <v>1743</v>
      </c>
      <c r="X6371" s="12" t="s">
        <v>17359</v>
      </c>
      <c r="Y6371" s="12" t="s">
        <v>17360</v>
      </c>
      <c r="Z6371" s="12" t="s">
        <v>16933</v>
      </c>
      <c r="AA6371" s="12" t="s">
        <v>46</v>
      </c>
      <c r="AB6371" s="12">
        <f t="shared" si="1119"/>
        <v>0</v>
      </c>
      <c r="AC6371" s="12">
        <f t="shared" si="1120"/>
        <v>42.62</v>
      </c>
      <c r="AD6371" s="12"/>
      <c r="AE6371" s="12" t="s">
        <v>47</v>
      </c>
      <c r="AF6371" s="117" t="s">
        <v>47</v>
      </c>
      <c r="AG6371" s="33" t="s">
        <v>47</v>
      </c>
      <c r="AH6371" s="5" t="s">
        <v>915</v>
      </c>
      <c r="AI6371" s="5" t="s">
        <v>915</v>
      </c>
      <c r="AJ6371" s="13" t="s">
        <v>915</v>
      </c>
    </row>
    <row r="6372" spans="1:36" s="17" customFormat="1" ht="63.75" x14ac:dyDescent="0.2">
      <c r="A6372" s="3" t="s">
        <v>38</v>
      </c>
      <c r="B6372" s="4" t="s">
        <v>48</v>
      </c>
      <c r="C6372" s="5" t="s">
        <v>47</v>
      </c>
      <c r="D6372" s="5" t="s">
        <v>24822</v>
      </c>
      <c r="E6372" s="32" t="s">
        <v>915</v>
      </c>
      <c r="F6372" s="95" t="s">
        <v>775</v>
      </c>
      <c r="G6372" s="235" t="s">
        <v>18069</v>
      </c>
      <c r="H6372" s="12" t="s">
        <v>42</v>
      </c>
      <c r="I6372" s="8" t="s">
        <v>18070</v>
      </c>
      <c r="J6372" s="9" t="s">
        <v>108</v>
      </c>
      <c r="K6372" s="10" t="s">
        <v>18008</v>
      </c>
      <c r="L6372" s="10" t="s">
        <v>17212</v>
      </c>
      <c r="M6372" s="11" t="s">
        <v>47</v>
      </c>
      <c r="N6372" s="11" t="s">
        <v>46</v>
      </c>
      <c r="O6372" s="10">
        <v>0</v>
      </c>
      <c r="P6372" s="12">
        <v>42.62</v>
      </c>
      <c r="Q6372" s="12">
        <f t="shared" si="1118"/>
        <v>4.2620000000000002E-3</v>
      </c>
      <c r="R6372" s="32"/>
      <c r="S6372" s="93" t="s">
        <v>46</v>
      </c>
      <c r="T6372" s="12"/>
      <c r="U6372" s="12" t="s">
        <v>915</v>
      </c>
      <c r="V6372" s="12" t="s">
        <v>47</v>
      </c>
      <c r="W6372" s="12" t="s">
        <v>1743</v>
      </c>
      <c r="X6372" s="12" t="s">
        <v>17359</v>
      </c>
      <c r="Y6372" s="12" t="s">
        <v>17360</v>
      </c>
      <c r="Z6372" s="12" t="s">
        <v>16933</v>
      </c>
      <c r="AA6372" s="12" t="s">
        <v>46</v>
      </c>
      <c r="AB6372" s="12">
        <f t="shared" si="1119"/>
        <v>0</v>
      </c>
      <c r="AC6372" s="12">
        <f t="shared" si="1120"/>
        <v>42.62</v>
      </c>
      <c r="AD6372" s="12"/>
      <c r="AE6372" s="12" t="s">
        <v>47</v>
      </c>
      <c r="AF6372" s="117" t="s">
        <v>47</v>
      </c>
      <c r="AG6372" s="33" t="s">
        <v>47</v>
      </c>
      <c r="AH6372" s="5" t="s">
        <v>915</v>
      </c>
      <c r="AI6372" s="5" t="s">
        <v>915</v>
      </c>
      <c r="AJ6372" s="13" t="s">
        <v>915</v>
      </c>
    </row>
    <row r="6373" spans="1:36" s="17" customFormat="1" ht="63.75" x14ac:dyDescent="0.2">
      <c r="A6373" s="3" t="s">
        <v>38</v>
      </c>
      <c r="B6373" s="4" t="s">
        <v>48</v>
      </c>
      <c r="C6373" s="5" t="s">
        <v>47</v>
      </c>
      <c r="D6373" s="4" t="s">
        <v>24823</v>
      </c>
      <c r="E6373" s="32" t="s">
        <v>915</v>
      </c>
      <c r="F6373" s="95" t="s">
        <v>775</v>
      </c>
      <c r="G6373" s="235" t="s">
        <v>18071</v>
      </c>
      <c r="H6373" s="12" t="s">
        <v>42</v>
      </c>
      <c r="I6373" s="8" t="s">
        <v>18072</v>
      </c>
      <c r="J6373" s="9" t="s">
        <v>108</v>
      </c>
      <c r="K6373" s="10" t="s">
        <v>18073</v>
      </c>
      <c r="L6373" s="10" t="s">
        <v>17212</v>
      </c>
      <c r="M6373" s="11" t="s">
        <v>47</v>
      </c>
      <c r="N6373" s="11" t="s">
        <v>46</v>
      </c>
      <c r="O6373" s="10">
        <v>0</v>
      </c>
      <c r="P6373" s="12">
        <v>42.62</v>
      </c>
      <c r="Q6373" s="12">
        <f t="shared" si="1118"/>
        <v>4.2620000000000002E-3</v>
      </c>
      <c r="R6373" s="32"/>
      <c r="S6373" s="93" t="s">
        <v>46</v>
      </c>
      <c r="T6373" s="12"/>
      <c r="U6373" s="12" t="s">
        <v>915</v>
      </c>
      <c r="V6373" s="12" t="s">
        <v>47</v>
      </c>
      <c r="W6373" s="12" t="s">
        <v>1743</v>
      </c>
      <c r="X6373" s="12" t="s">
        <v>17359</v>
      </c>
      <c r="Y6373" s="12" t="s">
        <v>17360</v>
      </c>
      <c r="Z6373" s="12" t="s">
        <v>16933</v>
      </c>
      <c r="AA6373" s="12" t="s">
        <v>46</v>
      </c>
      <c r="AB6373" s="12">
        <f t="shared" si="1119"/>
        <v>0</v>
      </c>
      <c r="AC6373" s="12">
        <f t="shared" si="1120"/>
        <v>42.62</v>
      </c>
      <c r="AD6373" s="12"/>
      <c r="AE6373" s="12" t="s">
        <v>47</v>
      </c>
      <c r="AF6373" s="117" t="s">
        <v>47</v>
      </c>
      <c r="AG6373" s="33" t="s">
        <v>47</v>
      </c>
      <c r="AH6373" s="5" t="s">
        <v>915</v>
      </c>
      <c r="AI6373" s="5" t="s">
        <v>915</v>
      </c>
      <c r="AJ6373" s="13" t="s">
        <v>915</v>
      </c>
    </row>
    <row r="6374" spans="1:36" s="17" customFormat="1" ht="63.75" x14ac:dyDescent="0.2">
      <c r="A6374" s="3" t="s">
        <v>38</v>
      </c>
      <c r="B6374" s="4" t="s">
        <v>48</v>
      </c>
      <c r="C6374" s="5" t="s">
        <v>47</v>
      </c>
      <c r="D6374" s="4" t="s">
        <v>24823</v>
      </c>
      <c r="E6374" s="32" t="s">
        <v>915</v>
      </c>
      <c r="F6374" s="95" t="s">
        <v>775</v>
      </c>
      <c r="G6374" s="235" t="s">
        <v>18074</v>
      </c>
      <c r="H6374" s="12" t="s">
        <v>42</v>
      </c>
      <c r="I6374" s="8" t="s">
        <v>18075</v>
      </c>
      <c r="J6374" s="9" t="s">
        <v>108</v>
      </c>
      <c r="K6374" s="10" t="s">
        <v>18073</v>
      </c>
      <c r="L6374" s="10" t="s">
        <v>17212</v>
      </c>
      <c r="M6374" s="11" t="s">
        <v>47</v>
      </c>
      <c r="N6374" s="11" t="s">
        <v>46</v>
      </c>
      <c r="O6374" s="10">
        <v>0</v>
      </c>
      <c r="P6374" s="12">
        <v>42.62</v>
      </c>
      <c r="Q6374" s="12">
        <f t="shared" si="1118"/>
        <v>4.2620000000000002E-3</v>
      </c>
      <c r="R6374" s="32"/>
      <c r="S6374" s="93" t="s">
        <v>46</v>
      </c>
      <c r="T6374" s="12"/>
      <c r="U6374" s="12" t="s">
        <v>915</v>
      </c>
      <c r="V6374" s="12" t="s">
        <v>47</v>
      </c>
      <c r="W6374" s="12" t="s">
        <v>1743</v>
      </c>
      <c r="X6374" s="12" t="s">
        <v>17359</v>
      </c>
      <c r="Y6374" s="12" t="s">
        <v>17360</v>
      </c>
      <c r="Z6374" s="12" t="s">
        <v>16933</v>
      </c>
      <c r="AA6374" s="12" t="s">
        <v>46</v>
      </c>
      <c r="AB6374" s="12">
        <f t="shared" si="1119"/>
        <v>0</v>
      </c>
      <c r="AC6374" s="12">
        <f t="shared" si="1120"/>
        <v>42.62</v>
      </c>
      <c r="AD6374" s="12"/>
      <c r="AE6374" s="12" t="s">
        <v>47</v>
      </c>
      <c r="AF6374" s="117" t="s">
        <v>47</v>
      </c>
      <c r="AG6374" s="33" t="s">
        <v>47</v>
      </c>
      <c r="AH6374" s="5" t="s">
        <v>915</v>
      </c>
      <c r="AI6374" s="5" t="s">
        <v>915</v>
      </c>
      <c r="AJ6374" s="13" t="s">
        <v>915</v>
      </c>
    </row>
    <row r="6375" spans="1:36" s="17" customFormat="1" ht="63.75" x14ac:dyDescent="0.2">
      <c r="A6375" s="3" t="s">
        <v>38</v>
      </c>
      <c r="B6375" s="4" t="s">
        <v>48</v>
      </c>
      <c r="C6375" s="5" t="s">
        <v>47</v>
      </c>
      <c r="D6375" s="4" t="s">
        <v>24823</v>
      </c>
      <c r="E6375" s="32" t="s">
        <v>915</v>
      </c>
      <c r="F6375" s="95" t="s">
        <v>775</v>
      </c>
      <c r="G6375" s="235" t="s">
        <v>18076</v>
      </c>
      <c r="H6375" s="12" t="s">
        <v>42</v>
      </c>
      <c r="I6375" s="8" t="s">
        <v>18077</v>
      </c>
      <c r="J6375" s="9" t="s">
        <v>108</v>
      </c>
      <c r="K6375" s="10" t="s">
        <v>18073</v>
      </c>
      <c r="L6375" s="10" t="s">
        <v>17212</v>
      </c>
      <c r="M6375" s="11" t="s">
        <v>47</v>
      </c>
      <c r="N6375" s="11" t="s">
        <v>46</v>
      </c>
      <c r="O6375" s="10">
        <v>0</v>
      </c>
      <c r="P6375" s="12">
        <v>42.62</v>
      </c>
      <c r="Q6375" s="12">
        <f t="shared" si="1118"/>
        <v>4.2620000000000002E-3</v>
      </c>
      <c r="R6375" s="32"/>
      <c r="S6375" s="93" t="s">
        <v>46</v>
      </c>
      <c r="T6375" s="12"/>
      <c r="U6375" s="12" t="s">
        <v>915</v>
      </c>
      <c r="V6375" s="12" t="s">
        <v>47</v>
      </c>
      <c r="W6375" s="12" t="s">
        <v>1743</v>
      </c>
      <c r="X6375" s="12" t="s">
        <v>17359</v>
      </c>
      <c r="Y6375" s="12" t="s">
        <v>17360</v>
      </c>
      <c r="Z6375" s="12" t="s">
        <v>16933</v>
      </c>
      <c r="AA6375" s="12" t="s">
        <v>46</v>
      </c>
      <c r="AB6375" s="12">
        <f t="shared" si="1119"/>
        <v>0</v>
      </c>
      <c r="AC6375" s="12">
        <f t="shared" si="1120"/>
        <v>42.62</v>
      </c>
      <c r="AD6375" s="12"/>
      <c r="AE6375" s="12" t="s">
        <v>47</v>
      </c>
      <c r="AF6375" s="117" t="s">
        <v>47</v>
      </c>
      <c r="AG6375" s="33" t="s">
        <v>47</v>
      </c>
      <c r="AH6375" s="5" t="s">
        <v>915</v>
      </c>
      <c r="AI6375" s="5" t="s">
        <v>915</v>
      </c>
      <c r="AJ6375" s="13" t="s">
        <v>915</v>
      </c>
    </row>
    <row r="6376" spans="1:36" s="17" customFormat="1" ht="63.75" x14ac:dyDescent="0.2">
      <c r="A6376" s="3" t="s">
        <v>38</v>
      </c>
      <c r="B6376" s="4" t="s">
        <v>48</v>
      </c>
      <c r="C6376" s="5" t="s">
        <v>47</v>
      </c>
      <c r="D6376" s="4" t="s">
        <v>24823</v>
      </c>
      <c r="E6376" s="32" t="s">
        <v>915</v>
      </c>
      <c r="F6376" s="95" t="s">
        <v>775</v>
      </c>
      <c r="G6376" s="235" t="s">
        <v>18078</v>
      </c>
      <c r="H6376" s="12" t="s">
        <v>42</v>
      </c>
      <c r="I6376" s="8" t="s">
        <v>18079</v>
      </c>
      <c r="J6376" s="9" t="s">
        <v>108</v>
      </c>
      <c r="K6376" s="10" t="s">
        <v>18073</v>
      </c>
      <c r="L6376" s="10" t="s">
        <v>17212</v>
      </c>
      <c r="M6376" s="11" t="s">
        <v>47</v>
      </c>
      <c r="N6376" s="11" t="s">
        <v>46</v>
      </c>
      <c r="O6376" s="10">
        <v>0</v>
      </c>
      <c r="P6376" s="12">
        <v>42.62</v>
      </c>
      <c r="Q6376" s="12">
        <f t="shared" si="1118"/>
        <v>4.2620000000000002E-3</v>
      </c>
      <c r="R6376" s="32"/>
      <c r="S6376" s="93" t="s">
        <v>46</v>
      </c>
      <c r="T6376" s="12"/>
      <c r="U6376" s="12" t="s">
        <v>915</v>
      </c>
      <c r="V6376" s="12" t="s">
        <v>47</v>
      </c>
      <c r="W6376" s="12" t="s">
        <v>1743</v>
      </c>
      <c r="X6376" s="12" t="s">
        <v>17359</v>
      </c>
      <c r="Y6376" s="12" t="s">
        <v>17360</v>
      </c>
      <c r="Z6376" s="12" t="s">
        <v>16933</v>
      </c>
      <c r="AA6376" s="12" t="s">
        <v>46</v>
      </c>
      <c r="AB6376" s="12">
        <f t="shared" si="1119"/>
        <v>0</v>
      </c>
      <c r="AC6376" s="12">
        <f t="shared" si="1120"/>
        <v>42.62</v>
      </c>
      <c r="AD6376" s="12"/>
      <c r="AE6376" s="12" t="s">
        <v>47</v>
      </c>
      <c r="AF6376" s="117" t="s">
        <v>47</v>
      </c>
      <c r="AG6376" s="33" t="s">
        <v>47</v>
      </c>
      <c r="AH6376" s="5" t="s">
        <v>915</v>
      </c>
      <c r="AI6376" s="5" t="s">
        <v>915</v>
      </c>
      <c r="AJ6376" s="13" t="s">
        <v>915</v>
      </c>
    </row>
    <row r="6377" spans="1:36" s="17" customFormat="1" ht="63.75" x14ac:dyDescent="0.2">
      <c r="A6377" s="3" t="s">
        <v>38</v>
      </c>
      <c r="B6377" s="4" t="s">
        <v>48</v>
      </c>
      <c r="C6377" s="5" t="s">
        <v>47</v>
      </c>
      <c r="D6377" s="4" t="s">
        <v>24823</v>
      </c>
      <c r="E6377" s="32" t="s">
        <v>915</v>
      </c>
      <c r="F6377" s="95" t="s">
        <v>775</v>
      </c>
      <c r="G6377" s="235" t="s">
        <v>18080</v>
      </c>
      <c r="H6377" s="12" t="s">
        <v>42</v>
      </c>
      <c r="I6377" s="8" t="s">
        <v>18081</v>
      </c>
      <c r="J6377" s="9" t="s">
        <v>108</v>
      </c>
      <c r="K6377" s="10" t="s">
        <v>18073</v>
      </c>
      <c r="L6377" s="10" t="s">
        <v>17212</v>
      </c>
      <c r="M6377" s="11" t="s">
        <v>47</v>
      </c>
      <c r="N6377" s="11" t="s">
        <v>46</v>
      </c>
      <c r="O6377" s="10">
        <v>0</v>
      </c>
      <c r="P6377" s="12">
        <v>42.62</v>
      </c>
      <c r="Q6377" s="12">
        <f t="shared" si="1118"/>
        <v>4.2620000000000002E-3</v>
      </c>
      <c r="R6377" s="32"/>
      <c r="S6377" s="93" t="s">
        <v>46</v>
      </c>
      <c r="T6377" s="12"/>
      <c r="U6377" s="12" t="s">
        <v>915</v>
      </c>
      <c r="V6377" s="12" t="s">
        <v>47</v>
      </c>
      <c r="W6377" s="12" t="s">
        <v>1743</v>
      </c>
      <c r="X6377" s="12" t="s">
        <v>17359</v>
      </c>
      <c r="Y6377" s="12" t="s">
        <v>17360</v>
      </c>
      <c r="Z6377" s="12" t="s">
        <v>16933</v>
      </c>
      <c r="AA6377" s="12" t="s">
        <v>46</v>
      </c>
      <c r="AB6377" s="12">
        <f t="shared" si="1119"/>
        <v>0</v>
      </c>
      <c r="AC6377" s="12">
        <f t="shared" si="1120"/>
        <v>42.62</v>
      </c>
      <c r="AD6377" s="12"/>
      <c r="AE6377" s="12" t="s">
        <v>47</v>
      </c>
      <c r="AF6377" s="117" t="s">
        <v>47</v>
      </c>
      <c r="AG6377" s="33" t="s">
        <v>47</v>
      </c>
      <c r="AH6377" s="5" t="s">
        <v>915</v>
      </c>
      <c r="AI6377" s="5" t="s">
        <v>915</v>
      </c>
      <c r="AJ6377" s="13" t="s">
        <v>915</v>
      </c>
    </row>
    <row r="6378" spans="1:36" s="17" customFormat="1" ht="63.75" x14ac:dyDescent="0.2">
      <c r="A6378" s="3" t="s">
        <v>38</v>
      </c>
      <c r="B6378" s="4" t="s">
        <v>48</v>
      </c>
      <c r="C6378" s="5" t="s">
        <v>47</v>
      </c>
      <c r="D6378" s="4" t="s">
        <v>24823</v>
      </c>
      <c r="E6378" s="32" t="s">
        <v>915</v>
      </c>
      <c r="F6378" s="95" t="s">
        <v>775</v>
      </c>
      <c r="G6378" s="235" t="s">
        <v>18082</v>
      </c>
      <c r="H6378" s="12" t="s">
        <v>42</v>
      </c>
      <c r="I6378" s="8" t="s">
        <v>18083</v>
      </c>
      <c r="J6378" s="9" t="s">
        <v>108</v>
      </c>
      <c r="K6378" s="10" t="s">
        <v>18073</v>
      </c>
      <c r="L6378" s="10" t="s">
        <v>17212</v>
      </c>
      <c r="M6378" s="11" t="s">
        <v>47</v>
      </c>
      <c r="N6378" s="11" t="s">
        <v>46</v>
      </c>
      <c r="O6378" s="10">
        <v>0</v>
      </c>
      <c r="P6378" s="12">
        <v>42.62</v>
      </c>
      <c r="Q6378" s="12">
        <f t="shared" si="1118"/>
        <v>4.2620000000000002E-3</v>
      </c>
      <c r="R6378" s="32"/>
      <c r="S6378" s="93" t="s">
        <v>46</v>
      </c>
      <c r="T6378" s="12"/>
      <c r="U6378" s="12" t="s">
        <v>915</v>
      </c>
      <c r="V6378" s="12" t="s">
        <v>47</v>
      </c>
      <c r="W6378" s="12" t="s">
        <v>1743</v>
      </c>
      <c r="X6378" s="12" t="s">
        <v>17359</v>
      </c>
      <c r="Y6378" s="12" t="s">
        <v>17360</v>
      </c>
      <c r="Z6378" s="12" t="s">
        <v>16933</v>
      </c>
      <c r="AA6378" s="12" t="s">
        <v>46</v>
      </c>
      <c r="AB6378" s="12">
        <f t="shared" si="1119"/>
        <v>0</v>
      </c>
      <c r="AC6378" s="12">
        <f t="shared" si="1120"/>
        <v>42.62</v>
      </c>
      <c r="AD6378" s="12"/>
      <c r="AE6378" s="12" t="s">
        <v>47</v>
      </c>
      <c r="AF6378" s="117" t="s">
        <v>47</v>
      </c>
      <c r="AG6378" s="33" t="s">
        <v>47</v>
      </c>
      <c r="AH6378" s="5" t="s">
        <v>915</v>
      </c>
      <c r="AI6378" s="5" t="s">
        <v>915</v>
      </c>
      <c r="AJ6378" s="13" t="s">
        <v>915</v>
      </c>
    </row>
    <row r="6379" spans="1:36" s="17" customFormat="1" ht="63.75" x14ac:dyDescent="0.2">
      <c r="A6379" s="3" t="s">
        <v>38</v>
      </c>
      <c r="B6379" s="4" t="s">
        <v>48</v>
      </c>
      <c r="C6379" s="5" t="s">
        <v>47</v>
      </c>
      <c r="D6379" s="4" t="s">
        <v>24823</v>
      </c>
      <c r="E6379" s="32" t="s">
        <v>915</v>
      </c>
      <c r="F6379" s="95" t="s">
        <v>775</v>
      </c>
      <c r="G6379" s="235" t="s">
        <v>18084</v>
      </c>
      <c r="H6379" s="12" t="s">
        <v>42</v>
      </c>
      <c r="I6379" s="8" t="s">
        <v>18085</v>
      </c>
      <c r="J6379" s="9" t="s">
        <v>108</v>
      </c>
      <c r="K6379" s="10" t="s">
        <v>18073</v>
      </c>
      <c r="L6379" s="10" t="s">
        <v>17212</v>
      </c>
      <c r="M6379" s="11" t="s">
        <v>47</v>
      </c>
      <c r="N6379" s="11" t="s">
        <v>46</v>
      </c>
      <c r="O6379" s="10">
        <v>0</v>
      </c>
      <c r="P6379" s="12">
        <v>42.62</v>
      </c>
      <c r="Q6379" s="12">
        <f t="shared" si="1118"/>
        <v>4.2620000000000002E-3</v>
      </c>
      <c r="R6379" s="32"/>
      <c r="S6379" s="93" t="s">
        <v>46</v>
      </c>
      <c r="T6379" s="12"/>
      <c r="U6379" s="12" t="s">
        <v>915</v>
      </c>
      <c r="V6379" s="12" t="s">
        <v>47</v>
      </c>
      <c r="W6379" s="12" t="s">
        <v>1743</v>
      </c>
      <c r="X6379" s="12" t="s">
        <v>17359</v>
      </c>
      <c r="Y6379" s="12" t="s">
        <v>17360</v>
      </c>
      <c r="Z6379" s="12" t="s">
        <v>16933</v>
      </c>
      <c r="AA6379" s="12" t="s">
        <v>46</v>
      </c>
      <c r="AB6379" s="12">
        <f t="shared" si="1119"/>
        <v>0</v>
      </c>
      <c r="AC6379" s="12">
        <f t="shared" si="1120"/>
        <v>42.62</v>
      </c>
      <c r="AD6379" s="12"/>
      <c r="AE6379" s="12" t="s">
        <v>47</v>
      </c>
      <c r="AF6379" s="117" t="s">
        <v>47</v>
      </c>
      <c r="AG6379" s="33" t="s">
        <v>47</v>
      </c>
      <c r="AH6379" s="5" t="s">
        <v>915</v>
      </c>
      <c r="AI6379" s="5" t="s">
        <v>915</v>
      </c>
      <c r="AJ6379" s="13" t="s">
        <v>915</v>
      </c>
    </row>
    <row r="6380" spans="1:36" s="17" customFormat="1" ht="63.75" x14ac:dyDescent="0.2">
      <c r="A6380" s="3" t="s">
        <v>38</v>
      </c>
      <c r="B6380" s="4" t="s">
        <v>48</v>
      </c>
      <c r="C6380" s="5" t="s">
        <v>47</v>
      </c>
      <c r="D6380" s="4" t="s">
        <v>24823</v>
      </c>
      <c r="E6380" s="32" t="s">
        <v>915</v>
      </c>
      <c r="F6380" s="95" t="s">
        <v>775</v>
      </c>
      <c r="G6380" s="235" t="s">
        <v>18086</v>
      </c>
      <c r="H6380" s="12" t="s">
        <v>42</v>
      </c>
      <c r="I6380" s="8" t="s">
        <v>18087</v>
      </c>
      <c r="J6380" s="9" t="s">
        <v>108</v>
      </c>
      <c r="K6380" s="10" t="s">
        <v>18073</v>
      </c>
      <c r="L6380" s="10" t="s">
        <v>17212</v>
      </c>
      <c r="M6380" s="11" t="s">
        <v>47</v>
      </c>
      <c r="N6380" s="11" t="s">
        <v>46</v>
      </c>
      <c r="O6380" s="10">
        <v>0</v>
      </c>
      <c r="P6380" s="12">
        <v>42.62</v>
      </c>
      <c r="Q6380" s="12">
        <f t="shared" si="1118"/>
        <v>4.2620000000000002E-3</v>
      </c>
      <c r="R6380" s="32"/>
      <c r="S6380" s="93" t="s">
        <v>46</v>
      </c>
      <c r="T6380" s="12"/>
      <c r="U6380" s="12" t="s">
        <v>915</v>
      </c>
      <c r="V6380" s="12" t="s">
        <v>47</v>
      </c>
      <c r="W6380" s="12" t="s">
        <v>1743</v>
      </c>
      <c r="X6380" s="12" t="s">
        <v>17359</v>
      </c>
      <c r="Y6380" s="12" t="s">
        <v>17360</v>
      </c>
      <c r="Z6380" s="12" t="s">
        <v>16933</v>
      </c>
      <c r="AA6380" s="12" t="s">
        <v>46</v>
      </c>
      <c r="AB6380" s="12">
        <f t="shared" si="1119"/>
        <v>0</v>
      </c>
      <c r="AC6380" s="12">
        <f t="shared" si="1120"/>
        <v>42.62</v>
      </c>
      <c r="AD6380" s="12"/>
      <c r="AE6380" s="12" t="s">
        <v>47</v>
      </c>
      <c r="AF6380" s="117" t="s">
        <v>47</v>
      </c>
      <c r="AG6380" s="33" t="s">
        <v>47</v>
      </c>
      <c r="AH6380" s="5" t="s">
        <v>915</v>
      </c>
      <c r="AI6380" s="5" t="s">
        <v>915</v>
      </c>
      <c r="AJ6380" s="13" t="s">
        <v>915</v>
      </c>
    </row>
    <row r="6381" spans="1:36" s="17" customFormat="1" ht="63.75" x14ac:dyDescent="0.2">
      <c r="A6381" s="3" t="s">
        <v>38</v>
      </c>
      <c r="B6381" s="4" t="s">
        <v>48</v>
      </c>
      <c r="C6381" s="5" t="s">
        <v>47</v>
      </c>
      <c r="D6381" s="4" t="s">
        <v>24823</v>
      </c>
      <c r="E6381" s="32" t="s">
        <v>915</v>
      </c>
      <c r="F6381" s="95" t="s">
        <v>775</v>
      </c>
      <c r="G6381" s="235" t="s">
        <v>18088</v>
      </c>
      <c r="H6381" s="12" t="s">
        <v>42</v>
      </c>
      <c r="I6381" s="8" t="s">
        <v>18089</v>
      </c>
      <c r="J6381" s="9" t="s">
        <v>108</v>
      </c>
      <c r="K6381" s="10" t="s">
        <v>18073</v>
      </c>
      <c r="L6381" s="10" t="s">
        <v>17212</v>
      </c>
      <c r="M6381" s="11" t="s">
        <v>47</v>
      </c>
      <c r="N6381" s="11" t="s">
        <v>46</v>
      </c>
      <c r="O6381" s="10">
        <v>0</v>
      </c>
      <c r="P6381" s="12">
        <v>42.62</v>
      </c>
      <c r="Q6381" s="12">
        <f t="shared" si="1118"/>
        <v>4.2620000000000002E-3</v>
      </c>
      <c r="R6381" s="32"/>
      <c r="S6381" s="93" t="s">
        <v>46</v>
      </c>
      <c r="T6381" s="12"/>
      <c r="U6381" s="12" t="s">
        <v>915</v>
      </c>
      <c r="V6381" s="12" t="s">
        <v>47</v>
      </c>
      <c r="W6381" s="12" t="s">
        <v>1743</v>
      </c>
      <c r="X6381" s="12" t="s">
        <v>17359</v>
      </c>
      <c r="Y6381" s="12" t="s">
        <v>17360</v>
      </c>
      <c r="Z6381" s="12" t="s">
        <v>16933</v>
      </c>
      <c r="AA6381" s="12" t="s">
        <v>46</v>
      </c>
      <c r="AB6381" s="12">
        <f t="shared" si="1119"/>
        <v>0</v>
      </c>
      <c r="AC6381" s="12">
        <f t="shared" si="1120"/>
        <v>42.62</v>
      </c>
      <c r="AD6381" s="12"/>
      <c r="AE6381" s="12" t="s">
        <v>47</v>
      </c>
      <c r="AF6381" s="117" t="s">
        <v>47</v>
      </c>
      <c r="AG6381" s="33" t="s">
        <v>47</v>
      </c>
      <c r="AH6381" s="5" t="s">
        <v>915</v>
      </c>
      <c r="AI6381" s="5" t="s">
        <v>915</v>
      </c>
      <c r="AJ6381" s="13" t="s">
        <v>915</v>
      </c>
    </row>
    <row r="6382" spans="1:36" s="17" customFormat="1" ht="63.75" x14ac:dyDescent="0.2">
      <c r="A6382" s="3" t="s">
        <v>38</v>
      </c>
      <c r="B6382" s="4" t="s">
        <v>48</v>
      </c>
      <c r="C6382" s="5" t="s">
        <v>47</v>
      </c>
      <c r="D6382" s="4" t="s">
        <v>24823</v>
      </c>
      <c r="E6382" s="32" t="s">
        <v>915</v>
      </c>
      <c r="F6382" s="95" t="s">
        <v>775</v>
      </c>
      <c r="G6382" s="235" t="s">
        <v>18090</v>
      </c>
      <c r="H6382" s="12" t="s">
        <v>42</v>
      </c>
      <c r="I6382" s="8" t="s">
        <v>18091</v>
      </c>
      <c r="J6382" s="9" t="s">
        <v>108</v>
      </c>
      <c r="K6382" s="10" t="s">
        <v>18073</v>
      </c>
      <c r="L6382" s="10" t="s">
        <v>17212</v>
      </c>
      <c r="M6382" s="11" t="s">
        <v>47</v>
      </c>
      <c r="N6382" s="11" t="s">
        <v>46</v>
      </c>
      <c r="O6382" s="10">
        <v>0</v>
      </c>
      <c r="P6382" s="12">
        <v>42.62</v>
      </c>
      <c r="Q6382" s="12">
        <f t="shared" si="1118"/>
        <v>4.2620000000000002E-3</v>
      </c>
      <c r="R6382" s="32"/>
      <c r="S6382" s="93" t="s">
        <v>46</v>
      </c>
      <c r="T6382" s="12"/>
      <c r="U6382" s="12" t="s">
        <v>915</v>
      </c>
      <c r="V6382" s="12" t="s">
        <v>47</v>
      </c>
      <c r="W6382" s="12" t="s">
        <v>1743</v>
      </c>
      <c r="X6382" s="12" t="s">
        <v>17359</v>
      </c>
      <c r="Y6382" s="12" t="s">
        <v>17360</v>
      </c>
      <c r="Z6382" s="12" t="s">
        <v>16933</v>
      </c>
      <c r="AA6382" s="12" t="s">
        <v>46</v>
      </c>
      <c r="AB6382" s="12">
        <f t="shared" si="1119"/>
        <v>0</v>
      </c>
      <c r="AC6382" s="12">
        <f t="shared" si="1120"/>
        <v>42.62</v>
      </c>
      <c r="AD6382" s="12"/>
      <c r="AE6382" s="12" t="s">
        <v>47</v>
      </c>
      <c r="AF6382" s="117" t="s">
        <v>47</v>
      </c>
      <c r="AG6382" s="33" t="s">
        <v>47</v>
      </c>
      <c r="AH6382" s="5" t="s">
        <v>915</v>
      </c>
      <c r="AI6382" s="5" t="s">
        <v>915</v>
      </c>
      <c r="AJ6382" s="13" t="s">
        <v>915</v>
      </c>
    </row>
    <row r="6383" spans="1:36" s="17" customFormat="1" ht="63.75" x14ac:dyDescent="0.2">
      <c r="A6383" s="3" t="s">
        <v>38</v>
      </c>
      <c r="B6383" s="4" t="s">
        <v>48</v>
      </c>
      <c r="C6383" s="5" t="s">
        <v>47</v>
      </c>
      <c r="D6383" s="4" t="s">
        <v>24823</v>
      </c>
      <c r="E6383" s="32" t="s">
        <v>915</v>
      </c>
      <c r="F6383" s="95" t="s">
        <v>775</v>
      </c>
      <c r="G6383" s="235" t="s">
        <v>18092</v>
      </c>
      <c r="H6383" s="12" t="s">
        <v>42</v>
      </c>
      <c r="I6383" s="8" t="s">
        <v>18093</v>
      </c>
      <c r="J6383" s="9" t="s">
        <v>108</v>
      </c>
      <c r="K6383" s="10" t="s">
        <v>18073</v>
      </c>
      <c r="L6383" s="10" t="s">
        <v>17212</v>
      </c>
      <c r="M6383" s="11" t="s">
        <v>47</v>
      </c>
      <c r="N6383" s="11" t="s">
        <v>46</v>
      </c>
      <c r="O6383" s="10">
        <v>0</v>
      </c>
      <c r="P6383" s="12">
        <v>42.62</v>
      </c>
      <c r="Q6383" s="12">
        <f t="shared" si="1118"/>
        <v>4.2620000000000002E-3</v>
      </c>
      <c r="R6383" s="32"/>
      <c r="S6383" s="93" t="s">
        <v>46</v>
      </c>
      <c r="T6383" s="12"/>
      <c r="U6383" s="12" t="s">
        <v>915</v>
      </c>
      <c r="V6383" s="12" t="s">
        <v>47</v>
      </c>
      <c r="W6383" s="12" t="s">
        <v>1743</v>
      </c>
      <c r="X6383" s="12" t="s">
        <v>17359</v>
      </c>
      <c r="Y6383" s="12" t="s">
        <v>17360</v>
      </c>
      <c r="Z6383" s="12" t="s">
        <v>16933</v>
      </c>
      <c r="AA6383" s="12" t="s">
        <v>46</v>
      </c>
      <c r="AB6383" s="12">
        <f t="shared" si="1119"/>
        <v>0</v>
      </c>
      <c r="AC6383" s="12">
        <f t="shared" si="1120"/>
        <v>42.62</v>
      </c>
      <c r="AD6383" s="12"/>
      <c r="AE6383" s="12" t="s">
        <v>47</v>
      </c>
      <c r="AF6383" s="117" t="s">
        <v>47</v>
      </c>
      <c r="AG6383" s="33" t="s">
        <v>47</v>
      </c>
      <c r="AH6383" s="5" t="s">
        <v>915</v>
      </c>
      <c r="AI6383" s="5" t="s">
        <v>915</v>
      </c>
      <c r="AJ6383" s="13" t="s">
        <v>915</v>
      </c>
    </row>
    <row r="6384" spans="1:36" s="17" customFormat="1" ht="63.75" x14ac:dyDescent="0.2">
      <c r="A6384" s="3" t="s">
        <v>38</v>
      </c>
      <c r="B6384" s="4" t="s">
        <v>48</v>
      </c>
      <c r="C6384" s="5" t="s">
        <v>47</v>
      </c>
      <c r="D6384" s="4" t="s">
        <v>24823</v>
      </c>
      <c r="E6384" s="32" t="s">
        <v>915</v>
      </c>
      <c r="F6384" s="95" t="s">
        <v>775</v>
      </c>
      <c r="G6384" s="235" t="s">
        <v>18094</v>
      </c>
      <c r="H6384" s="12" t="s">
        <v>42</v>
      </c>
      <c r="I6384" s="8" t="s">
        <v>18095</v>
      </c>
      <c r="J6384" s="9" t="s">
        <v>108</v>
      </c>
      <c r="K6384" s="10" t="s">
        <v>18073</v>
      </c>
      <c r="L6384" s="10" t="s">
        <v>17212</v>
      </c>
      <c r="M6384" s="11" t="s">
        <v>47</v>
      </c>
      <c r="N6384" s="11" t="s">
        <v>46</v>
      </c>
      <c r="O6384" s="10">
        <v>0</v>
      </c>
      <c r="P6384" s="12">
        <v>42.62</v>
      </c>
      <c r="Q6384" s="12">
        <f t="shared" si="1118"/>
        <v>4.2620000000000002E-3</v>
      </c>
      <c r="R6384" s="32"/>
      <c r="S6384" s="93" t="s">
        <v>46</v>
      </c>
      <c r="T6384" s="12"/>
      <c r="U6384" s="12" t="s">
        <v>915</v>
      </c>
      <c r="V6384" s="12" t="s">
        <v>47</v>
      </c>
      <c r="W6384" s="12" t="s">
        <v>1743</v>
      </c>
      <c r="X6384" s="12" t="s">
        <v>17359</v>
      </c>
      <c r="Y6384" s="12" t="s">
        <v>17360</v>
      </c>
      <c r="Z6384" s="12" t="s">
        <v>16933</v>
      </c>
      <c r="AA6384" s="12" t="s">
        <v>46</v>
      </c>
      <c r="AB6384" s="12">
        <f t="shared" si="1119"/>
        <v>0</v>
      </c>
      <c r="AC6384" s="12">
        <f t="shared" si="1120"/>
        <v>42.62</v>
      </c>
      <c r="AD6384" s="12"/>
      <c r="AE6384" s="12" t="s">
        <v>47</v>
      </c>
      <c r="AF6384" s="117" t="s">
        <v>47</v>
      </c>
      <c r="AG6384" s="33" t="s">
        <v>47</v>
      </c>
      <c r="AH6384" s="5" t="s">
        <v>915</v>
      </c>
      <c r="AI6384" s="5" t="s">
        <v>915</v>
      </c>
      <c r="AJ6384" s="13" t="s">
        <v>915</v>
      </c>
    </row>
    <row r="6385" spans="1:36" s="17" customFormat="1" ht="63.75" x14ac:dyDescent="0.2">
      <c r="A6385" s="3" t="s">
        <v>38</v>
      </c>
      <c r="B6385" s="4" t="s">
        <v>48</v>
      </c>
      <c r="C6385" s="5" t="s">
        <v>47</v>
      </c>
      <c r="D6385" s="4" t="s">
        <v>24823</v>
      </c>
      <c r="E6385" s="32" t="s">
        <v>915</v>
      </c>
      <c r="F6385" s="95" t="s">
        <v>775</v>
      </c>
      <c r="G6385" s="235" t="s">
        <v>18096</v>
      </c>
      <c r="H6385" s="12" t="s">
        <v>42</v>
      </c>
      <c r="I6385" s="8" t="s">
        <v>18097</v>
      </c>
      <c r="J6385" s="9" t="s">
        <v>108</v>
      </c>
      <c r="K6385" s="10" t="s">
        <v>18073</v>
      </c>
      <c r="L6385" s="10" t="s">
        <v>17212</v>
      </c>
      <c r="M6385" s="11" t="s">
        <v>47</v>
      </c>
      <c r="N6385" s="11" t="s">
        <v>46</v>
      </c>
      <c r="O6385" s="10">
        <v>0</v>
      </c>
      <c r="P6385" s="12">
        <v>42.62</v>
      </c>
      <c r="Q6385" s="12">
        <f t="shared" si="1118"/>
        <v>4.2620000000000002E-3</v>
      </c>
      <c r="R6385" s="32"/>
      <c r="S6385" s="93" t="s">
        <v>46</v>
      </c>
      <c r="T6385" s="12"/>
      <c r="U6385" s="12" t="s">
        <v>915</v>
      </c>
      <c r="V6385" s="12" t="s">
        <v>47</v>
      </c>
      <c r="W6385" s="12" t="s">
        <v>1743</v>
      </c>
      <c r="X6385" s="12" t="s">
        <v>17359</v>
      </c>
      <c r="Y6385" s="12" t="s">
        <v>17360</v>
      </c>
      <c r="Z6385" s="12" t="s">
        <v>16933</v>
      </c>
      <c r="AA6385" s="12" t="s">
        <v>46</v>
      </c>
      <c r="AB6385" s="12">
        <f t="shared" si="1119"/>
        <v>0</v>
      </c>
      <c r="AC6385" s="12">
        <f t="shared" si="1120"/>
        <v>42.62</v>
      </c>
      <c r="AD6385" s="12"/>
      <c r="AE6385" s="12" t="s">
        <v>47</v>
      </c>
      <c r="AF6385" s="117" t="s">
        <v>47</v>
      </c>
      <c r="AG6385" s="33" t="s">
        <v>47</v>
      </c>
      <c r="AH6385" s="5" t="s">
        <v>915</v>
      </c>
      <c r="AI6385" s="5" t="s">
        <v>915</v>
      </c>
      <c r="AJ6385" s="13" t="s">
        <v>915</v>
      </c>
    </row>
    <row r="6386" spans="1:36" s="17" customFormat="1" ht="63.75" x14ac:dyDescent="0.2">
      <c r="A6386" s="3" t="s">
        <v>38</v>
      </c>
      <c r="B6386" s="4" t="s">
        <v>48</v>
      </c>
      <c r="C6386" s="5" t="s">
        <v>47</v>
      </c>
      <c r="D6386" s="4" t="s">
        <v>24823</v>
      </c>
      <c r="E6386" s="32" t="s">
        <v>915</v>
      </c>
      <c r="F6386" s="95" t="s">
        <v>775</v>
      </c>
      <c r="G6386" s="235" t="s">
        <v>18098</v>
      </c>
      <c r="H6386" s="12" t="s">
        <v>42</v>
      </c>
      <c r="I6386" s="8" t="s">
        <v>18099</v>
      </c>
      <c r="J6386" s="9" t="s">
        <v>108</v>
      </c>
      <c r="K6386" s="10" t="s">
        <v>18073</v>
      </c>
      <c r="L6386" s="10" t="s">
        <v>17212</v>
      </c>
      <c r="M6386" s="11" t="s">
        <v>47</v>
      </c>
      <c r="N6386" s="11" t="s">
        <v>46</v>
      </c>
      <c r="O6386" s="10">
        <v>0</v>
      </c>
      <c r="P6386" s="12">
        <v>42.62</v>
      </c>
      <c r="Q6386" s="12">
        <f t="shared" si="1118"/>
        <v>4.2620000000000002E-3</v>
      </c>
      <c r="R6386" s="32"/>
      <c r="S6386" s="93" t="s">
        <v>46</v>
      </c>
      <c r="T6386" s="12"/>
      <c r="U6386" s="12" t="s">
        <v>915</v>
      </c>
      <c r="V6386" s="12" t="s">
        <v>47</v>
      </c>
      <c r="W6386" s="12" t="s">
        <v>1743</v>
      </c>
      <c r="X6386" s="12" t="s">
        <v>17359</v>
      </c>
      <c r="Y6386" s="12" t="s">
        <v>17360</v>
      </c>
      <c r="Z6386" s="12" t="s">
        <v>16933</v>
      </c>
      <c r="AA6386" s="12" t="s">
        <v>46</v>
      </c>
      <c r="AB6386" s="12">
        <f t="shared" si="1119"/>
        <v>0</v>
      </c>
      <c r="AC6386" s="12">
        <f t="shared" si="1120"/>
        <v>42.62</v>
      </c>
      <c r="AD6386" s="12"/>
      <c r="AE6386" s="12" t="s">
        <v>47</v>
      </c>
      <c r="AF6386" s="117" t="s">
        <v>47</v>
      </c>
      <c r="AG6386" s="33" t="s">
        <v>47</v>
      </c>
      <c r="AH6386" s="5" t="s">
        <v>915</v>
      </c>
      <c r="AI6386" s="5" t="s">
        <v>915</v>
      </c>
      <c r="AJ6386" s="13" t="s">
        <v>915</v>
      </c>
    </row>
    <row r="6387" spans="1:36" s="17" customFormat="1" ht="63.75" x14ac:dyDescent="0.2">
      <c r="A6387" s="3" t="s">
        <v>38</v>
      </c>
      <c r="B6387" s="4" t="s">
        <v>48</v>
      </c>
      <c r="C6387" s="5" t="s">
        <v>47</v>
      </c>
      <c r="D6387" s="4" t="s">
        <v>24823</v>
      </c>
      <c r="E6387" s="32" t="s">
        <v>915</v>
      </c>
      <c r="F6387" s="95" t="s">
        <v>775</v>
      </c>
      <c r="G6387" s="235" t="s">
        <v>18100</v>
      </c>
      <c r="H6387" s="12" t="s">
        <v>42</v>
      </c>
      <c r="I6387" s="8" t="s">
        <v>18101</v>
      </c>
      <c r="J6387" s="9" t="s">
        <v>108</v>
      </c>
      <c r="K6387" s="10" t="s">
        <v>18073</v>
      </c>
      <c r="L6387" s="10" t="s">
        <v>17212</v>
      </c>
      <c r="M6387" s="11" t="s">
        <v>47</v>
      </c>
      <c r="N6387" s="11" t="s">
        <v>46</v>
      </c>
      <c r="O6387" s="10">
        <v>0</v>
      </c>
      <c r="P6387" s="12">
        <v>42.62</v>
      </c>
      <c r="Q6387" s="12">
        <f t="shared" si="1118"/>
        <v>4.2620000000000002E-3</v>
      </c>
      <c r="R6387" s="32"/>
      <c r="S6387" s="93" t="s">
        <v>46</v>
      </c>
      <c r="T6387" s="12"/>
      <c r="U6387" s="12" t="s">
        <v>915</v>
      </c>
      <c r="V6387" s="12" t="s">
        <v>47</v>
      </c>
      <c r="W6387" s="12" t="s">
        <v>1743</v>
      </c>
      <c r="X6387" s="12" t="s">
        <v>17359</v>
      </c>
      <c r="Y6387" s="12" t="s">
        <v>17360</v>
      </c>
      <c r="Z6387" s="12" t="s">
        <v>16933</v>
      </c>
      <c r="AA6387" s="12" t="s">
        <v>46</v>
      </c>
      <c r="AB6387" s="12">
        <f t="shared" si="1119"/>
        <v>0</v>
      </c>
      <c r="AC6387" s="12">
        <f t="shared" si="1120"/>
        <v>42.62</v>
      </c>
      <c r="AD6387" s="12"/>
      <c r="AE6387" s="12" t="s">
        <v>47</v>
      </c>
      <c r="AF6387" s="117" t="s">
        <v>47</v>
      </c>
      <c r="AG6387" s="33" t="s">
        <v>47</v>
      </c>
      <c r="AH6387" s="5" t="s">
        <v>915</v>
      </c>
      <c r="AI6387" s="5" t="s">
        <v>915</v>
      </c>
      <c r="AJ6387" s="13" t="s">
        <v>915</v>
      </c>
    </row>
    <row r="6388" spans="1:36" s="17" customFormat="1" ht="63.75" x14ac:dyDescent="0.2">
      <c r="A6388" s="3" t="s">
        <v>38</v>
      </c>
      <c r="B6388" s="4" t="s">
        <v>48</v>
      </c>
      <c r="C6388" s="5" t="s">
        <v>47</v>
      </c>
      <c r="D6388" s="4" t="s">
        <v>24823</v>
      </c>
      <c r="E6388" s="32" t="s">
        <v>915</v>
      </c>
      <c r="F6388" s="95" t="s">
        <v>775</v>
      </c>
      <c r="G6388" s="235" t="s">
        <v>18102</v>
      </c>
      <c r="H6388" s="12" t="s">
        <v>42</v>
      </c>
      <c r="I6388" s="8" t="s">
        <v>18103</v>
      </c>
      <c r="J6388" s="9" t="s">
        <v>108</v>
      </c>
      <c r="K6388" s="10" t="s">
        <v>18073</v>
      </c>
      <c r="L6388" s="10" t="s">
        <v>17212</v>
      </c>
      <c r="M6388" s="11" t="s">
        <v>47</v>
      </c>
      <c r="N6388" s="11" t="s">
        <v>46</v>
      </c>
      <c r="O6388" s="10">
        <v>0</v>
      </c>
      <c r="P6388" s="12">
        <v>42.62</v>
      </c>
      <c r="Q6388" s="12">
        <f t="shared" si="1118"/>
        <v>4.2620000000000002E-3</v>
      </c>
      <c r="R6388" s="32"/>
      <c r="S6388" s="93" t="s">
        <v>46</v>
      </c>
      <c r="T6388" s="12"/>
      <c r="U6388" s="12" t="s">
        <v>915</v>
      </c>
      <c r="V6388" s="12" t="s">
        <v>47</v>
      </c>
      <c r="W6388" s="12" t="s">
        <v>1743</v>
      </c>
      <c r="X6388" s="12" t="s">
        <v>17359</v>
      </c>
      <c r="Y6388" s="12" t="s">
        <v>17360</v>
      </c>
      <c r="Z6388" s="12" t="s">
        <v>16933</v>
      </c>
      <c r="AA6388" s="12" t="s">
        <v>46</v>
      </c>
      <c r="AB6388" s="12">
        <f t="shared" si="1119"/>
        <v>0</v>
      </c>
      <c r="AC6388" s="12">
        <f t="shared" si="1120"/>
        <v>42.62</v>
      </c>
      <c r="AD6388" s="12"/>
      <c r="AE6388" s="12" t="s">
        <v>47</v>
      </c>
      <c r="AF6388" s="117" t="s">
        <v>47</v>
      </c>
      <c r="AG6388" s="33" t="s">
        <v>47</v>
      </c>
      <c r="AH6388" s="5" t="s">
        <v>915</v>
      </c>
      <c r="AI6388" s="5" t="s">
        <v>915</v>
      </c>
      <c r="AJ6388" s="13" t="s">
        <v>915</v>
      </c>
    </row>
    <row r="6389" spans="1:36" s="17" customFormat="1" ht="63.75" x14ac:dyDescent="0.2">
      <c r="A6389" s="3" t="s">
        <v>38</v>
      </c>
      <c r="B6389" s="4" t="s">
        <v>48</v>
      </c>
      <c r="C6389" s="5" t="s">
        <v>47</v>
      </c>
      <c r="D6389" s="4" t="s">
        <v>24823</v>
      </c>
      <c r="E6389" s="32" t="s">
        <v>915</v>
      </c>
      <c r="F6389" s="95" t="s">
        <v>775</v>
      </c>
      <c r="G6389" s="235" t="s">
        <v>18104</v>
      </c>
      <c r="H6389" s="12" t="s">
        <v>42</v>
      </c>
      <c r="I6389" s="8" t="s">
        <v>18105</v>
      </c>
      <c r="J6389" s="9" t="s">
        <v>108</v>
      </c>
      <c r="K6389" s="10" t="s">
        <v>18073</v>
      </c>
      <c r="L6389" s="10" t="s">
        <v>17212</v>
      </c>
      <c r="M6389" s="11" t="s">
        <v>47</v>
      </c>
      <c r="N6389" s="11" t="s">
        <v>46</v>
      </c>
      <c r="O6389" s="10">
        <v>0</v>
      </c>
      <c r="P6389" s="12">
        <v>42.62</v>
      </c>
      <c r="Q6389" s="12">
        <f t="shared" si="1118"/>
        <v>4.2620000000000002E-3</v>
      </c>
      <c r="R6389" s="32"/>
      <c r="S6389" s="93" t="s">
        <v>46</v>
      </c>
      <c r="T6389" s="12"/>
      <c r="U6389" s="12" t="s">
        <v>915</v>
      </c>
      <c r="V6389" s="12" t="s">
        <v>47</v>
      </c>
      <c r="W6389" s="12" t="s">
        <v>1743</v>
      </c>
      <c r="X6389" s="12" t="s">
        <v>17359</v>
      </c>
      <c r="Y6389" s="12" t="s">
        <v>17360</v>
      </c>
      <c r="Z6389" s="12" t="s">
        <v>16933</v>
      </c>
      <c r="AA6389" s="12" t="s">
        <v>46</v>
      </c>
      <c r="AB6389" s="12">
        <f t="shared" si="1119"/>
        <v>0</v>
      </c>
      <c r="AC6389" s="12">
        <f t="shared" si="1120"/>
        <v>42.62</v>
      </c>
      <c r="AD6389" s="12"/>
      <c r="AE6389" s="12" t="s">
        <v>47</v>
      </c>
      <c r="AF6389" s="117" t="s">
        <v>47</v>
      </c>
      <c r="AG6389" s="33" t="s">
        <v>47</v>
      </c>
      <c r="AH6389" s="5" t="s">
        <v>915</v>
      </c>
      <c r="AI6389" s="5" t="s">
        <v>915</v>
      </c>
      <c r="AJ6389" s="13" t="s">
        <v>915</v>
      </c>
    </row>
    <row r="6390" spans="1:36" s="17" customFormat="1" ht="63.75" x14ac:dyDescent="0.2">
      <c r="A6390" s="3" t="s">
        <v>38</v>
      </c>
      <c r="B6390" s="4" t="s">
        <v>48</v>
      </c>
      <c r="C6390" s="5" t="s">
        <v>47</v>
      </c>
      <c r="D6390" s="4" t="s">
        <v>24823</v>
      </c>
      <c r="E6390" s="32" t="s">
        <v>915</v>
      </c>
      <c r="F6390" s="95" t="s">
        <v>775</v>
      </c>
      <c r="G6390" s="235" t="s">
        <v>18106</v>
      </c>
      <c r="H6390" s="12" t="s">
        <v>42</v>
      </c>
      <c r="I6390" s="8" t="s">
        <v>18107</v>
      </c>
      <c r="J6390" s="9" t="s">
        <v>108</v>
      </c>
      <c r="K6390" s="10" t="s">
        <v>18073</v>
      </c>
      <c r="L6390" s="10" t="s">
        <v>17212</v>
      </c>
      <c r="M6390" s="11" t="s">
        <v>47</v>
      </c>
      <c r="N6390" s="11" t="s">
        <v>46</v>
      </c>
      <c r="O6390" s="10">
        <v>0</v>
      </c>
      <c r="P6390" s="12">
        <v>42.62</v>
      </c>
      <c r="Q6390" s="12">
        <f t="shared" si="1118"/>
        <v>4.2620000000000002E-3</v>
      </c>
      <c r="R6390" s="32"/>
      <c r="S6390" s="93" t="s">
        <v>46</v>
      </c>
      <c r="T6390" s="12"/>
      <c r="U6390" s="12" t="s">
        <v>915</v>
      </c>
      <c r="V6390" s="12" t="s">
        <v>47</v>
      </c>
      <c r="W6390" s="12" t="s">
        <v>1743</v>
      </c>
      <c r="X6390" s="12" t="s">
        <v>17359</v>
      </c>
      <c r="Y6390" s="12" t="s">
        <v>17360</v>
      </c>
      <c r="Z6390" s="12" t="s">
        <v>16933</v>
      </c>
      <c r="AA6390" s="12" t="s">
        <v>46</v>
      </c>
      <c r="AB6390" s="12">
        <f t="shared" si="1119"/>
        <v>0</v>
      </c>
      <c r="AC6390" s="12">
        <f t="shared" si="1120"/>
        <v>42.62</v>
      </c>
      <c r="AD6390" s="12"/>
      <c r="AE6390" s="12" t="s">
        <v>47</v>
      </c>
      <c r="AF6390" s="117" t="s">
        <v>47</v>
      </c>
      <c r="AG6390" s="33" t="s">
        <v>47</v>
      </c>
      <c r="AH6390" s="5" t="s">
        <v>915</v>
      </c>
      <c r="AI6390" s="5" t="s">
        <v>915</v>
      </c>
      <c r="AJ6390" s="13" t="s">
        <v>915</v>
      </c>
    </row>
    <row r="6391" spans="1:36" s="17" customFormat="1" ht="63.75" x14ac:dyDescent="0.2">
      <c r="A6391" s="3" t="s">
        <v>38</v>
      </c>
      <c r="B6391" s="4" t="s">
        <v>48</v>
      </c>
      <c r="C6391" s="5" t="s">
        <v>47</v>
      </c>
      <c r="D6391" s="4" t="s">
        <v>24823</v>
      </c>
      <c r="E6391" s="32" t="s">
        <v>915</v>
      </c>
      <c r="F6391" s="95" t="s">
        <v>775</v>
      </c>
      <c r="G6391" s="235" t="s">
        <v>18108</v>
      </c>
      <c r="H6391" s="12" t="s">
        <v>42</v>
      </c>
      <c r="I6391" s="8" t="s">
        <v>18109</v>
      </c>
      <c r="J6391" s="9" t="s">
        <v>108</v>
      </c>
      <c r="K6391" s="10" t="s">
        <v>18073</v>
      </c>
      <c r="L6391" s="10" t="s">
        <v>17212</v>
      </c>
      <c r="M6391" s="11" t="s">
        <v>47</v>
      </c>
      <c r="N6391" s="11" t="s">
        <v>46</v>
      </c>
      <c r="O6391" s="10">
        <v>0</v>
      </c>
      <c r="P6391" s="12">
        <v>42.62</v>
      </c>
      <c r="Q6391" s="12">
        <f t="shared" si="1118"/>
        <v>4.2620000000000002E-3</v>
      </c>
      <c r="R6391" s="32"/>
      <c r="S6391" s="93" t="s">
        <v>46</v>
      </c>
      <c r="T6391" s="12"/>
      <c r="U6391" s="12" t="s">
        <v>915</v>
      </c>
      <c r="V6391" s="12" t="s">
        <v>47</v>
      </c>
      <c r="W6391" s="12" t="s">
        <v>1743</v>
      </c>
      <c r="X6391" s="12" t="s">
        <v>17359</v>
      </c>
      <c r="Y6391" s="12" t="s">
        <v>17360</v>
      </c>
      <c r="Z6391" s="12" t="s">
        <v>16933</v>
      </c>
      <c r="AA6391" s="12" t="s">
        <v>46</v>
      </c>
      <c r="AB6391" s="12">
        <f t="shared" si="1119"/>
        <v>0</v>
      </c>
      <c r="AC6391" s="12">
        <f t="shared" si="1120"/>
        <v>42.62</v>
      </c>
      <c r="AD6391" s="12"/>
      <c r="AE6391" s="12" t="s">
        <v>47</v>
      </c>
      <c r="AF6391" s="117" t="s">
        <v>47</v>
      </c>
      <c r="AG6391" s="33" t="s">
        <v>47</v>
      </c>
      <c r="AH6391" s="5" t="s">
        <v>915</v>
      </c>
      <c r="AI6391" s="5" t="s">
        <v>915</v>
      </c>
      <c r="AJ6391" s="13" t="s">
        <v>915</v>
      </c>
    </row>
    <row r="6392" spans="1:36" s="17" customFormat="1" ht="63.75" x14ac:dyDescent="0.2">
      <c r="A6392" s="3" t="s">
        <v>38</v>
      </c>
      <c r="B6392" s="4" t="s">
        <v>48</v>
      </c>
      <c r="C6392" s="5" t="s">
        <v>47</v>
      </c>
      <c r="D6392" s="4" t="s">
        <v>24823</v>
      </c>
      <c r="E6392" s="32" t="s">
        <v>915</v>
      </c>
      <c r="F6392" s="95" t="s">
        <v>775</v>
      </c>
      <c r="G6392" s="235" t="s">
        <v>18110</v>
      </c>
      <c r="H6392" s="12" t="s">
        <v>42</v>
      </c>
      <c r="I6392" s="8" t="s">
        <v>18111</v>
      </c>
      <c r="J6392" s="9" t="s">
        <v>108</v>
      </c>
      <c r="K6392" s="10" t="s">
        <v>18073</v>
      </c>
      <c r="L6392" s="10" t="s">
        <v>17212</v>
      </c>
      <c r="M6392" s="11" t="s">
        <v>47</v>
      </c>
      <c r="N6392" s="11" t="s">
        <v>46</v>
      </c>
      <c r="O6392" s="10">
        <v>0</v>
      </c>
      <c r="P6392" s="12">
        <v>42.62</v>
      </c>
      <c r="Q6392" s="12">
        <f t="shared" si="1118"/>
        <v>4.2620000000000002E-3</v>
      </c>
      <c r="R6392" s="32"/>
      <c r="S6392" s="93" t="s">
        <v>46</v>
      </c>
      <c r="T6392" s="12"/>
      <c r="U6392" s="12" t="s">
        <v>915</v>
      </c>
      <c r="V6392" s="12" t="s">
        <v>47</v>
      </c>
      <c r="W6392" s="12" t="s">
        <v>1743</v>
      </c>
      <c r="X6392" s="12" t="s">
        <v>17359</v>
      </c>
      <c r="Y6392" s="12" t="s">
        <v>17360</v>
      </c>
      <c r="Z6392" s="12" t="s">
        <v>16933</v>
      </c>
      <c r="AA6392" s="12" t="s">
        <v>46</v>
      </c>
      <c r="AB6392" s="12">
        <f t="shared" si="1119"/>
        <v>0</v>
      </c>
      <c r="AC6392" s="12">
        <f t="shared" si="1120"/>
        <v>42.62</v>
      </c>
      <c r="AD6392" s="12"/>
      <c r="AE6392" s="12" t="s">
        <v>47</v>
      </c>
      <c r="AF6392" s="117" t="s">
        <v>47</v>
      </c>
      <c r="AG6392" s="33" t="s">
        <v>47</v>
      </c>
      <c r="AH6392" s="5" t="s">
        <v>915</v>
      </c>
      <c r="AI6392" s="5" t="s">
        <v>915</v>
      </c>
      <c r="AJ6392" s="13" t="s">
        <v>915</v>
      </c>
    </row>
    <row r="6393" spans="1:36" s="17" customFormat="1" ht="63.75" x14ac:dyDescent="0.2">
      <c r="A6393" s="3" t="s">
        <v>38</v>
      </c>
      <c r="B6393" s="4" t="s">
        <v>48</v>
      </c>
      <c r="C6393" s="5" t="s">
        <v>47</v>
      </c>
      <c r="D6393" s="4" t="s">
        <v>24823</v>
      </c>
      <c r="E6393" s="32" t="s">
        <v>915</v>
      </c>
      <c r="F6393" s="95" t="s">
        <v>775</v>
      </c>
      <c r="G6393" s="235" t="s">
        <v>18112</v>
      </c>
      <c r="H6393" s="12" t="s">
        <v>42</v>
      </c>
      <c r="I6393" s="8" t="s">
        <v>18113</v>
      </c>
      <c r="J6393" s="9" t="s">
        <v>108</v>
      </c>
      <c r="K6393" s="10" t="s">
        <v>18073</v>
      </c>
      <c r="L6393" s="10" t="s">
        <v>17212</v>
      </c>
      <c r="M6393" s="11" t="s">
        <v>47</v>
      </c>
      <c r="N6393" s="11" t="s">
        <v>46</v>
      </c>
      <c r="O6393" s="10">
        <v>0</v>
      </c>
      <c r="P6393" s="12">
        <v>42.62</v>
      </c>
      <c r="Q6393" s="12">
        <f t="shared" si="1118"/>
        <v>4.2620000000000002E-3</v>
      </c>
      <c r="R6393" s="32"/>
      <c r="S6393" s="93" t="s">
        <v>46</v>
      </c>
      <c r="T6393" s="12"/>
      <c r="U6393" s="12" t="s">
        <v>915</v>
      </c>
      <c r="V6393" s="12" t="s">
        <v>47</v>
      </c>
      <c r="W6393" s="12" t="s">
        <v>1743</v>
      </c>
      <c r="X6393" s="12" t="s">
        <v>17359</v>
      </c>
      <c r="Y6393" s="12" t="s">
        <v>17360</v>
      </c>
      <c r="Z6393" s="12" t="s">
        <v>16933</v>
      </c>
      <c r="AA6393" s="12" t="s">
        <v>46</v>
      </c>
      <c r="AB6393" s="12">
        <f t="shared" si="1119"/>
        <v>0</v>
      </c>
      <c r="AC6393" s="12">
        <f t="shared" si="1120"/>
        <v>42.62</v>
      </c>
      <c r="AD6393" s="12"/>
      <c r="AE6393" s="12" t="s">
        <v>47</v>
      </c>
      <c r="AF6393" s="117" t="s">
        <v>47</v>
      </c>
      <c r="AG6393" s="33" t="s">
        <v>47</v>
      </c>
      <c r="AH6393" s="5" t="s">
        <v>915</v>
      </c>
      <c r="AI6393" s="5" t="s">
        <v>915</v>
      </c>
      <c r="AJ6393" s="13" t="s">
        <v>915</v>
      </c>
    </row>
    <row r="6394" spans="1:36" s="17" customFormat="1" ht="63.75" x14ac:dyDescent="0.2">
      <c r="A6394" s="3" t="s">
        <v>38</v>
      </c>
      <c r="B6394" s="4" t="s">
        <v>48</v>
      </c>
      <c r="C6394" s="5" t="s">
        <v>47</v>
      </c>
      <c r="D6394" s="4" t="s">
        <v>24823</v>
      </c>
      <c r="E6394" s="32" t="s">
        <v>915</v>
      </c>
      <c r="F6394" s="95" t="s">
        <v>775</v>
      </c>
      <c r="G6394" s="235" t="s">
        <v>18114</v>
      </c>
      <c r="H6394" s="12" t="s">
        <v>42</v>
      </c>
      <c r="I6394" s="8" t="s">
        <v>18115</v>
      </c>
      <c r="J6394" s="9" t="s">
        <v>108</v>
      </c>
      <c r="K6394" s="10" t="s">
        <v>18073</v>
      </c>
      <c r="L6394" s="10" t="s">
        <v>17212</v>
      </c>
      <c r="M6394" s="11" t="s">
        <v>47</v>
      </c>
      <c r="N6394" s="11" t="s">
        <v>46</v>
      </c>
      <c r="O6394" s="10">
        <v>0</v>
      </c>
      <c r="P6394" s="12">
        <v>42.62</v>
      </c>
      <c r="Q6394" s="12">
        <f t="shared" ref="Q6394:Q6457" si="1121">+O6394+(P6394/10000)</f>
        <v>4.2620000000000002E-3</v>
      </c>
      <c r="R6394" s="32"/>
      <c r="S6394" s="93" t="s">
        <v>46</v>
      </c>
      <c r="T6394" s="12"/>
      <c r="U6394" s="12" t="s">
        <v>915</v>
      </c>
      <c r="V6394" s="12" t="s">
        <v>47</v>
      </c>
      <c r="W6394" s="12" t="s">
        <v>1743</v>
      </c>
      <c r="X6394" s="12" t="s">
        <v>17359</v>
      </c>
      <c r="Y6394" s="12" t="s">
        <v>17360</v>
      </c>
      <c r="Z6394" s="12" t="s">
        <v>16933</v>
      </c>
      <c r="AA6394" s="12" t="s">
        <v>46</v>
      </c>
      <c r="AB6394" s="12">
        <f t="shared" si="1119"/>
        <v>0</v>
      </c>
      <c r="AC6394" s="12">
        <f t="shared" si="1120"/>
        <v>42.62</v>
      </c>
      <c r="AD6394" s="12"/>
      <c r="AE6394" s="12" t="s">
        <v>47</v>
      </c>
      <c r="AF6394" s="117" t="s">
        <v>47</v>
      </c>
      <c r="AG6394" s="33" t="s">
        <v>47</v>
      </c>
      <c r="AH6394" s="5" t="s">
        <v>915</v>
      </c>
      <c r="AI6394" s="5" t="s">
        <v>915</v>
      </c>
      <c r="AJ6394" s="13" t="s">
        <v>915</v>
      </c>
    </row>
    <row r="6395" spans="1:36" s="17" customFormat="1" ht="63.75" x14ac:dyDescent="0.2">
      <c r="A6395" s="3" t="s">
        <v>38</v>
      </c>
      <c r="B6395" s="4" t="s">
        <v>48</v>
      </c>
      <c r="C6395" s="5" t="s">
        <v>47</v>
      </c>
      <c r="D6395" s="4" t="s">
        <v>24823</v>
      </c>
      <c r="E6395" s="32" t="s">
        <v>915</v>
      </c>
      <c r="F6395" s="95" t="s">
        <v>775</v>
      </c>
      <c r="G6395" s="235" t="s">
        <v>18116</v>
      </c>
      <c r="H6395" s="12" t="s">
        <v>42</v>
      </c>
      <c r="I6395" s="8" t="s">
        <v>18117</v>
      </c>
      <c r="J6395" s="9" t="s">
        <v>108</v>
      </c>
      <c r="K6395" s="10" t="s">
        <v>18073</v>
      </c>
      <c r="L6395" s="10" t="s">
        <v>17212</v>
      </c>
      <c r="M6395" s="11" t="s">
        <v>47</v>
      </c>
      <c r="N6395" s="11" t="s">
        <v>46</v>
      </c>
      <c r="O6395" s="10">
        <v>0</v>
      </c>
      <c r="P6395" s="12">
        <v>42.62</v>
      </c>
      <c r="Q6395" s="12">
        <f t="shared" si="1121"/>
        <v>4.2620000000000002E-3</v>
      </c>
      <c r="R6395" s="32"/>
      <c r="S6395" s="93" t="s">
        <v>46</v>
      </c>
      <c r="T6395" s="12"/>
      <c r="U6395" s="12" t="s">
        <v>915</v>
      </c>
      <c r="V6395" s="12" t="s">
        <v>47</v>
      </c>
      <c r="W6395" s="12" t="s">
        <v>1743</v>
      </c>
      <c r="X6395" s="12" t="s">
        <v>17359</v>
      </c>
      <c r="Y6395" s="12" t="s">
        <v>17360</v>
      </c>
      <c r="Z6395" s="12" t="s">
        <v>16933</v>
      </c>
      <c r="AA6395" s="12" t="s">
        <v>46</v>
      </c>
      <c r="AB6395" s="12">
        <f t="shared" si="1119"/>
        <v>0</v>
      </c>
      <c r="AC6395" s="12">
        <f t="shared" si="1120"/>
        <v>42.62</v>
      </c>
      <c r="AD6395" s="12"/>
      <c r="AE6395" s="12" t="s">
        <v>47</v>
      </c>
      <c r="AF6395" s="117" t="s">
        <v>47</v>
      </c>
      <c r="AG6395" s="33" t="s">
        <v>47</v>
      </c>
      <c r="AH6395" s="5" t="s">
        <v>915</v>
      </c>
      <c r="AI6395" s="5" t="s">
        <v>915</v>
      </c>
      <c r="AJ6395" s="13" t="s">
        <v>915</v>
      </c>
    </row>
    <row r="6396" spans="1:36" s="17" customFormat="1" ht="63.75" x14ac:dyDescent="0.2">
      <c r="A6396" s="3" t="s">
        <v>38</v>
      </c>
      <c r="B6396" s="4" t="s">
        <v>48</v>
      </c>
      <c r="C6396" s="5" t="s">
        <v>47</v>
      </c>
      <c r="D6396" s="4" t="s">
        <v>24823</v>
      </c>
      <c r="E6396" s="32" t="s">
        <v>915</v>
      </c>
      <c r="F6396" s="95" t="s">
        <v>775</v>
      </c>
      <c r="G6396" s="235" t="s">
        <v>18118</v>
      </c>
      <c r="H6396" s="12" t="s">
        <v>42</v>
      </c>
      <c r="I6396" s="8" t="s">
        <v>18119</v>
      </c>
      <c r="J6396" s="9" t="s">
        <v>108</v>
      </c>
      <c r="K6396" s="10" t="s">
        <v>18073</v>
      </c>
      <c r="L6396" s="10" t="s">
        <v>17212</v>
      </c>
      <c r="M6396" s="11" t="s">
        <v>47</v>
      </c>
      <c r="N6396" s="11" t="s">
        <v>46</v>
      </c>
      <c r="O6396" s="10">
        <v>0</v>
      </c>
      <c r="P6396" s="12">
        <v>42.62</v>
      </c>
      <c r="Q6396" s="12">
        <f t="shared" si="1121"/>
        <v>4.2620000000000002E-3</v>
      </c>
      <c r="R6396" s="32"/>
      <c r="S6396" s="93" t="s">
        <v>46</v>
      </c>
      <c r="T6396" s="12"/>
      <c r="U6396" s="12" t="s">
        <v>915</v>
      </c>
      <c r="V6396" s="12" t="s">
        <v>47</v>
      </c>
      <c r="W6396" s="12" t="s">
        <v>1743</v>
      </c>
      <c r="X6396" s="12" t="s">
        <v>17359</v>
      </c>
      <c r="Y6396" s="12" t="s">
        <v>17360</v>
      </c>
      <c r="Z6396" s="12" t="s">
        <v>16933</v>
      </c>
      <c r="AA6396" s="12" t="s">
        <v>46</v>
      </c>
      <c r="AB6396" s="12">
        <f t="shared" si="1119"/>
        <v>0</v>
      </c>
      <c r="AC6396" s="12">
        <f t="shared" si="1120"/>
        <v>42.62</v>
      </c>
      <c r="AD6396" s="12"/>
      <c r="AE6396" s="12" t="s">
        <v>47</v>
      </c>
      <c r="AF6396" s="117" t="s">
        <v>47</v>
      </c>
      <c r="AG6396" s="33" t="s">
        <v>47</v>
      </c>
      <c r="AH6396" s="5" t="s">
        <v>915</v>
      </c>
      <c r="AI6396" s="5" t="s">
        <v>915</v>
      </c>
      <c r="AJ6396" s="13" t="s">
        <v>915</v>
      </c>
    </row>
    <row r="6397" spans="1:36" s="17" customFormat="1" ht="63.75" x14ac:dyDescent="0.2">
      <c r="A6397" s="3" t="s">
        <v>38</v>
      </c>
      <c r="B6397" s="4" t="s">
        <v>48</v>
      </c>
      <c r="C6397" s="5" t="s">
        <v>47</v>
      </c>
      <c r="D6397" s="4" t="s">
        <v>24824</v>
      </c>
      <c r="E6397" s="32" t="s">
        <v>915</v>
      </c>
      <c r="F6397" s="95" t="s">
        <v>775</v>
      </c>
      <c r="G6397" s="235" t="s">
        <v>18120</v>
      </c>
      <c r="H6397" s="12" t="s">
        <v>42</v>
      </c>
      <c r="I6397" s="8" t="s">
        <v>18121</v>
      </c>
      <c r="J6397" s="9" t="s">
        <v>108</v>
      </c>
      <c r="K6397" s="10" t="s">
        <v>18122</v>
      </c>
      <c r="L6397" s="10" t="s">
        <v>17212</v>
      </c>
      <c r="M6397" s="11" t="s">
        <v>47</v>
      </c>
      <c r="N6397" s="11" t="s">
        <v>46</v>
      </c>
      <c r="O6397" s="10">
        <v>0</v>
      </c>
      <c r="P6397" s="12">
        <v>42.62</v>
      </c>
      <c r="Q6397" s="12">
        <f t="shared" si="1121"/>
        <v>4.2620000000000002E-3</v>
      </c>
      <c r="R6397" s="32"/>
      <c r="S6397" s="93" t="s">
        <v>46</v>
      </c>
      <c r="T6397" s="12"/>
      <c r="U6397" s="12" t="s">
        <v>915</v>
      </c>
      <c r="V6397" s="12" t="s">
        <v>47</v>
      </c>
      <c r="W6397" s="12" t="s">
        <v>1743</v>
      </c>
      <c r="X6397" s="12" t="s">
        <v>17359</v>
      </c>
      <c r="Y6397" s="12" t="s">
        <v>17360</v>
      </c>
      <c r="Z6397" s="12" t="s">
        <v>16933</v>
      </c>
      <c r="AA6397" s="12" t="s">
        <v>46</v>
      </c>
      <c r="AB6397" s="12">
        <f t="shared" si="1119"/>
        <v>0</v>
      </c>
      <c r="AC6397" s="12">
        <f t="shared" si="1120"/>
        <v>42.62</v>
      </c>
      <c r="AD6397" s="12"/>
      <c r="AE6397" s="12" t="s">
        <v>47</v>
      </c>
      <c r="AF6397" s="117" t="s">
        <v>47</v>
      </c>
      <c r="AG6397" s="33" t="s">
        <v>47</v>
      </c>
      <c r="AH6397" s="5" t="s">
        <v>915</v>
      </c>
      <c r="AI6397" s="5" t="s">
        <v>915</v>
      </c>
      <c r="AJ6397" s="13" t="s">
        <v>915</v>
      </c>
    </row>
    <row r="6398" spans="1:36" s="17" customFormat="1" ht="63.75" x14ac:dyDescent="0.2">
      <c r="A6398" s="3" t="s">
        <v>38</v>
      </c>
      <c r="B6398" s="4" t="s">
        <v>48</v>
      </c>
      <c r="C6398" s="5" t="s">
        <v>47</v>
      </c>
      <c r="D6398" s="4" t="s">
        <v>24824</v>
      </c>
      <c r="E6398" s="32" t="s">
        <v>915</v>
      </c>
      <c r="F6398" s="95" t="s">
        <v>775</v>
      </c>
      <c r="G6398" s="235" t="s">
        <v>18123</v>
      </c>
      <c r="H6398" s="12" t="s">
        <v>42</v>
      </c>
      <c r="I6398" s="8" t="s">
        <v>18124</v>
      </c>
      <c r="J6398" s="9" t="s">
        <v>108</v>
      </c>
      <c r="K6398" s="10" t="s">
        <v>18122</v>
      </c>
      <c r="L6398" s="10" t="s">
        <v>17212</v>
      </c>
      <c r="M6398" s="11" t="s">
        <v>47</v>
      </c>
      <c r="N6398" s="11" t="s">
        <v>46</v>
      </c>
      <c r="O6398" s="10">
        <v>0</v>
      </c>
      <c r="P6398" s="12">
        <v>42.62</v>
      </c>
      <c r="Q6398" s="12">
        <f t="shared" si="1121"/>
        <v>4.2620000000000002E-3</v>
      </c>
      <c r="R6398" s="32"/>
      <c r="S6398" s="93" t="s">
        <v>46</v>
      </c>
      <c r="T6398" s="12"/>
      <c r="U6398" s="12" t="s">
        <v>915</v>
      </c>
      <c r="V6398" s="12" t="s">
        <v>47</v>
      </c>
      <c r="W6398" s="12" t="s">
        <v>1743</v>
      </c>
      <c r="X6398" s="12" t="s">
        <v>17359</v>
      </c>
      <c r="Y6398" s="12" t="s">
        <v>17360</v>
      </c>
      <c r="Z6398" s="12" t="s">
        <v>16933</v>
      </c>
      <c r="AA6398" s="12" t="s">
        <v>46</v>
      </c>
      <c r="AB6398" s="12">
        <f t="shared" si="1119"/>
        <v>0</v>
      </c>
      <c r="AC6398" s="12">
        <f t="shared" si="1120"/>
        <v>42.62</v>
      </c>
      <c r="AD6398" s="12"/>
      <c r="AE6398" s="12" t="s">
        <v>47</v>
      </c>
      <c r="AF6398" s="117" t="s">
        <v>47</v>
      </c>
      <c r="AG6398" s="33" t="s">
        <v>47</v>
      </c>
      <c r="AH6398" s="5" t="s">
        <v>915</v>
      </c>
      <c r="AI6398" s="5" t="s">
        <v>915</v>
      </c>
      <c r="AJ6398" s="13" t="s">
        <v>915</v>
      </c>
    </row>
    <row r="6399" spans="1:36" s="17" customFormat="1" ht="63.75" x14ac:dyDescent="0.2">
      <c r="A6399" s="3" t="s">
        <v>38</v>
      </c>
      <c r="B6399" s="4" t="s">
        <v>48</v>
      </c>
      <c r="C6399" s="5" t="s">
        <v>47</v>
      </c>
      <c r="D6399" s="4" t="s">
        <v>24824</v>
      </c>
      <c r="E6399" s="32" t="s">
        <v>915</v>
      </c>
      <c r="F6399" s="95" t="s">
        <v>775</v>
      </c>
      <c r="G6399" s="235" t="s">
        <v>18125</v>
      </c>
      <c r="H6399" s="12" t="s">
        <v>42</v>
      </c>
      <c r="I6399" s="8" t="s">
        <v>18126</v>
      </c>
      <c r="J6399" s="9" t="s">
        <v>108</v>
      </c>
      <c r="K6399" s="10" t="s">
        <v>18122</v>
      </c>
      <c r="L6399" s="10" t="s">
        <v>17212</v>
      </c>
      <c r="M6399" s="11" t="s">
        <v>47</v>
      </c>
      <c r="N6399" s="11" t="s">
        <v>46</v>
      </c>
      <c r="O6399" s="10">
        <v>0</v>
      </c>
      <c r="P6399" s="12">
        <v>42.62</v>
      </c>
      <c r="Q6399" s="12">
        <f t="shared" si="1121"/>
        <v>4.2620000000000002E-3</v>
      </c>
      <c r="R6399" s="32"/>
      <c r="S6399" s="93" t="s">
        <v>46</v>
      </c>
      <c r="T6399" s="12"/>
      <c r="U6399" s="12" t="s">
        <v>915</v>
      </c>
      <c r="V6399" s="12" t="s">
        <v>47</v>
      </c>
      <c r="W6399" s="12" t="s">
        <v>1743</v>
      </c>
      <c r="X6399" s="12" t="s">
        <v>17359</v>
      </c>
      <c r="Y6399" s="12" t="s">
        <v>17360</v>
      </c>
      <c r="Z6399" s="12" t="s">
        <v>16933</v>
      </c>
      <c r="AA6399" s="12" t="s">
        <v>46</v>
      </c>
      <c r="AB6399" s="12">
        <f t="shared" si="1119"/>
        <v>0</v>
      </c>
      <c r="AC6399" s="12">
        <f t="shared" si="1120"/>
        <v>42.62</v>
      </c>
      <c r="AD6399" s="12"/>
      <c r="AE6399" s="12" t="s">
        <v>47</v>
      </c>
      <c r="AF6399" s="117" t="s">
        <v>47</v>
      </c>
      <c r="AG6399" s="33" t="s">
        <v>47</v>
      </c>
      <c r="AH6399" s="5" t="s">
        <v>915</v>
      </c>
      <c r="AI6399" s="5" t="s">
        <v>915</v>
      </c>
      <c r="AJ6399" s="13" t="s">
        <v>915</v>
      </c>
    </row>
    <row r="6400" spans="1:36" s="17" customFormat="1" ht="63.75" x14ac:dyDescent="0.2">
      <c r="A6400" s="3" t="s">
        <v>38</v>
      </c>
      <c r="B6400" s="4" t="s">
        <v>48</v>
      </c>
      <c r="C6400" s="5" t="s">
        <v>47</v>
      </c>
      <c r="D6400" s="4" t="s">
        <v>24824</v>
      </c>
      <c r="E6400" s="32" t="s">
        <v>915</v>
      </c>
      <c r="F6400" s="95" t="s">
        <v>775</v>
      </c>
      <c r="G6400" s="235" t="s">
        <v>18127</v>
      </c>
      <c r="H6400" s="12" t="s">
        <v>42</v>
      </c>
      <c r="I6400" s="8" t="s">
        <v>18128</v>
      </c>
      <c r="J6400" s="9" t="s">
        <v>108</v>
      </c>
      <c r="K6400" s="10" t="s">
        <v>18122</v>
      </c>
      <c r="L6400" s="10" t="s">
        <v>17212</v>
      </c>
      <c r="M6400" s="11" t="s">
        <v>47</v>
      </c>
      <c r="N6400" s="11" t="s">
        <v>46</v>
      </c>
      <c r="O6400" s="10">
        <v>0</v>
      </c>
      <c r="P6400" s="12">
        <v>42.62</v>
      </c>
      <c r="Q6400" s="12">
        <f t="shared" si="1121"/>
        <v>4.2620000000000002E-3</v>
      </c>
      <c r="R6400" s="32"/>
      <c r="S6400" s="93" t="s">
        <v>46</v>
      </c>
      <c r="T6400" s="12"/>
      <c r="U6400" s="12" t="s">
        <v>915</v>
      </c>
      <c r="V6400" s="12" t="s">
        <v>47</v>
      </c>
      <c r="W6400" s="12" t="s">
        <v>1743</v>
      </c>
      <c r="X6400" s="12" t="s">
        <v>17359</v>
      </c>
      <c r="Y6400" s="12" t="s">
        <v>17360</v>
      </c>
      <c r="Z6400" s="12" t="s">
        <v>16933</v>
      </c>
      <c r="AA6400" s="12" t="s">
        <v>46</v>
      </c>
      <c r="AB6400" s="12">
        <f t="shared" si="1119"/>
        <v>0</v>
      </c>
      <c r="AC6400" s="12">
        <f t="shared" si="1120"/>
        <v>42.62</v>
      </c>
      <c r="AD6400" s="12"/>
      <c r="AE6400" s="12" t="s">
        <v>47</v>
      </c>
      <c r="AF6400" s="117" t="s">
        <v>47</v>
      </c>
      <c r="AG6400" s="33" t="s">
        <v>47</v>
      </c>
      <c r="AH6400" s="5" t="s">
        <v>915</v>
      </c>
      <c r="AI6400" s="5" t="s">
        <v>915</v>
      </c>
      <c r="AJ6400" s="13" t="s">
        <v>915</v>
      </c>
    </row>
    <row r="6401" spans="1:36" s="17" customFormat="1" ht="63.75" x14ac:dyDescent="0.2">
      <c r="A6401" s="3" t="s">
        <v>38</v>
      </c>
      <c r="B6401" s="4" t="s">
        <v>48</v>
      </c>
      <c r="C6401" s="5" t="s">
        <v>47</v>
      </c>
      <c r="D6401" s="4" t="s">
        <v>24824</v>
      </c>
      <c r="E6401" s="32" t="s">
        <v>915</v>
      </c>
      <c r="F6401" s="95" t="s">
        <v>775</v>
      </c>
      <c r="G6401" s="235" t="s">
        <v>18129</v>
      </c>
      <c r="H6401" s="12" t="s">
        <v>42</v>
      </c>
      <c r="I6401" s="8" t="s">
        <v>18130</v>
      </c>
      <c r="J6401" s="9" t="s">
        <v>108</v>
      </c>
      <c r="K6401" s="10" t="s">
        <v>18122</v>
      </c>
      <c r="L6401" s="10" t="s">
        <v>17212</v>
      </c>
      <c r="M6401" s="11" t="s">
        <v>47</v>
      </c>
      <c r="N6401" s="11" t="s">
        <v>46</v>
      </c>
      <c r="O6401" s="10">
        <v>0</v>
      </c>
      <c r="P6401" s="12">
        <v>42.62</v>
      </c>
      <c r="Q6401" s="12">
        <f t="shared" si="1121"/>
        <v>4.2620000000000002E-3</v>
      </c>
      <c r="R6401" s="32"/>
      <c r="S6401" s="93" t="s">
        <v>46</v>
      </c>
      <c r="T6401" s="12"/>
      <c r="U6401" s="12" t="s">
        <v>915</v>
      </c>
      <c r="V6401" s="12" t="s">
        <v>47</v>
      </c>
      <c r="W6401" s="12" t="s">
        <v>1743</v>
      </c>
      <c r="X6401" s="12" t="s">
        <v>17359</v>
      </c>
      <c r="Y6401" s="12" t="s">
        <v>17360</v>
      </c>
      <c r="Z6401" s="12" t="s">
        <v>16933</v>
      </c>
      <c r="AA6401" s="12" t="s">
        <v>46</v>
      </c>
      <c r="AB6401" s="12">
        <f t="shared" si="1119"/>
        <v>0</v>
      </c>
      <c r="AC6401" s="12">
        <f t="shared" si="1120"/>
        <v>42.62</v>
      </c>
      <c r="AD6401" s="12"/>
      <c r="AE6401" s="12" t="s">
        <v>47</v>
      </c>
      <c r="AF6401" s="117" t="s">
        <v>47</v>
      </c>
      <c r="AG6401" s="33" t="s">
        <v>47</v>
      </c>
      <c r="AH6401" s="5" t="s">
        <v>915</v>
      </c>
      <c r="AI6401" s="5" t="s">
        <v>915</v>
      </c>
      <c r="AJ6401" s="13" t="s">
        <v>915</v>
      </c>
    </row>
    <row r="6402" spans="1:36" s="17" customFormat="1" ht="63.75" x14ac:dyDescent="0.2">
      <c r="A6402" s="3" t="s">
        <v>38</v>
      </c>
      <c r="B6402" s="4" t="s">
        <v>48</v>
      </c>
      <c r="C6402" s="5" t="s">
        <v>47</v>
      </c>
      <c r="D6402" s="4" t="s">
        <v>24824</v>
      </c>
      <c r="E6402" s="32" t="s">
        <v>915</v>
      </c>
      <c r="F6402" s="95" t="s">
        <v>775</v>
      </c>
      <c r="G6402" s="235" t="s">
        <v>18131</v>
      </c>
      <c r="H6402" s="12" t="s">
        <v>42</v>
      </c>
      <c r="I6402" s="8" t="s">
        <v>18132</v>
      </c>
      <c r="J6402" s="9" t="s">
        <v>108</v>
      </c>
      <c r="K6402" s="10" t="s">
        <v>18122</v>
      </c>
      <c r="L6402" s="10" t="s">
        <v>17212</v>
      </c>
      <c r="M6402" s="11" t="s">
        <v>47</v>
      </c>
      <c r="N6402" s="11" t="s">
        <v>46</v>
      </c>
      <c r="O6402" s="10">
        <v>0</v>
      </c>
      <c r="P6402" s="12">
        <v>42.62</v>
      </c>
      <c r="Q6402" s="12">
        <f t="shared" si="1121"/>
        <v>4.2620000000000002E-3</v>
      </c>
      <c r="R6402" s="32"/>
      <c r="S6402" s="93" t="s">
        <v>46</v>
      </c>
      <c r="T6402" s="12"/>
      <c r="U6402" s="12" t="s">
        <v>915</v>
      </c>
      <c r="V6402" s="12" t="s">
        <v>47</v>
      </c>
      <c r="W6402" s="12" t="s">
        <v>1743</v>
      </c>
      <c r="X6402" s="12" t="s">
        <v>17359</v>
      </c>
      <c r="Y6402" s="12" t="s">
        <v>17360</v>
      </c>
      <c r="Z6402" s="12" t="s">
        <v>16933</v>
      </c>
      <c r="AA6402" s="12" t="s">
        <v>46</v>
      </c>
      <c r="AB6402" s="12">
        <f t="shared" si="1119"/>
        <v>0</v>
      </c>
      <c r="AC6402" s="12">
        <f t="shared" si="1120"/>
        <v>42.62</v>
      </c>
      <c r="AD6402" s="12"/>
      <c r="AE6402" s="12" t="s">
        <v>47</v>
      </c>
      <c r="AF6402" s="117" t="s">
        <v>47</v>
      </c>
      <c r="AG6402" s="33" t="s">
        <v>47</v>
      </c>
      <c r="AH6402" s="5" t="s">
        <v>915</v>
      </c>
      <c r="AI6402" s="5" t="s">
        <v>915</v>
      </c>
      <c r="AJ6402" s="13" t="s">
        <v>915</v>
      </c>
    </row>
    <row r="6403" spans="1:36" s="17" customFormat="1" ht="63.75" x14ac:dyDescent="0.2">
      <c r="A6403" s="3" t="s">
        <v>38</v>
      </c>
      <c r="B6403" s="4" t="s">
        <v>48</v>
      </c>
      <c r="C6403" s="5" t="s">
        <v>47</v>
      </c>
      <c r="D6403" s="4" t="s">
        <v>24824</v>
      </c>
      <c r="E6403" s="32" t="s">
        <v>915</v>
      </c>
      <c r="F6403" s="95" t="s">
        <v>775</v>
      </c>
      <c r="G6403" s="235" t="s">
        <v>18133</v>
      </c>
      <c r="H6403" s="12" t="s">
        <v>42</v>
      </c>
      <c r="I6403" s="8" t="s">
        <v>18134</v>
      </c>
      <c r="J6403" s="9" t="s">
        <v>108</v>
      </c>
      <c r="K6403" s="10" t="s">
        <v>18122</v>
      </c>
      <c r="L6403" s="10" t="s">
        <v>17212</v>
      </c>
      <c r="M6403" s="11" t="s">
        <v>47</v>
      </c>
      <c r="N6403" s="11" t="s">
        <v>46</v>
      </c>
      <c r="O6403" s="10">
        <v>0</v>
      </c>
      <c r="P6403" s="12">
        <v>42.62</v>
      </c>
      <c r="Q6403" s="12">
        <f t="shared" si="1121"/>
        <v>4.2620000000000002E-3</v>
      </c>
      <c r="R6403" s="32"/>
      <c r="S6403" s="93" t="s">
        <v>46</v>
      </c>
      <c r="T6403" s="12"/>
      <c r="U6403" s="12" t="s">
        <v>915</v>
      </c>
      <c r="V6403" s="12" t="s">
        <v>47</v>
      </c>
      <c r="W6403" s="12" t="s">
        <v>1743</v>
      </c>
      <c r="X6403" s="12" t="s">
        <v>17359</v>
      </c>
      <c r="Y6403" s="12" t="s">
        <v>17360</v>
      </c>
      <c r="Z6403" s="12" t="s">
        <v>16933</v>
      </c>
      <c r="AA6403" s="12" t="s">
        <v>46</v>
      </c>
      <c r="AB6403" s="12">
        <f t="shared" si="1119"/>
        <v>0</v>
      </c>
      <c r="AC6403" s="12">
        <f t="shared" si="1120"/>
        <v>42.62</v>
      </c>
      <c r="AD6403" s="12"/>
      <c r="AE6403" s="12" t="s">
        <v>47</v>
      </c>
      <c r="AF6403" s="117" t="s">
        <v>47</v>
      </c>
      <c r="AG6403" s="33" t="s">
        <v>47</v>
      </c>
      <c r="AH6403" s="5" t="s">
        <v>915</v>
      </c>
      <c r="AI6403" s="5" t="s">
        <v>915</v>
      </c>
      <c r="AJ6403" s="13" t="s">
        <v>915</v>
      </c>
    </row>
    <row r="6404" spans="1:36" s="17" customFormat="1" ht="63.75" x14ac:dyDescent="0.2">
      <c r="A6404" s="3" t="s">
        <v>38</v>
      </c>
      <c r="B6404" s="4" t="s">
        <v>48</v>
      </c>
      <c r="C6404" s="5" t="s">
        <v>47</v>
      </c>
      <c r="D6404" s="4" t="s">
        <v>24824</v>
      </c>
      <c r="E6404" s="32" t="s">
        <v>915</v>
      </c>
      <c r="F6404" s="95" t="s">
        <v>775</v>
      </c>
      <c r="G6404" s="235" t="s">
        <v>18135</v>
      </c>
      <c r="H6404" s="12" t="s">
        <v>42</v>
      </c>
      <c r="I6404" s="8" t="s">
        <v>18136</v>
      </c>
      <c r="J6404" s="9" t="s">
        <v>108</v>
      </c>
      <c r="K6404" s="10" t="s">
        <v>18122</v>
      </c>
      <c r="L6404" s="10" t="s">
        <v>17212</v>
      </c>
      <c r="M6404" s="11" t="s">
        <v>47</v>
      </c>
      <c r="N6404" s="11" t="s">
        <v>46</v>
      </c>
      <c r="O6404" s="10">
        <v>0</v>
      </c>
      <c r="P6404" s="12">
        <v>42.62</v>
      </c>
      <c r="Q6404" s="12">
        <f t="shared" si="1121"/>
        <v>4.2620000000000002E-3</v>
      </c>
      <c r="R6404" s="32"/>
      <c r="S6404" s="93" t="s">
        <v>46</v>
      </c>
      <c r="T6404" s="12"/>
      <c r="U6404" s="12" t="s">
        <v>915</v>
      </c>
      <c r="V6404" s="12" t="s">
        <v>47</v>
      </c>
      <c r="W6404" s="12" t="s">
        <v>1743</v>
      </c>
      <c r="X6404" s="12" t="s">
        <v>17359</v>
      </c>
      <c r="Y6404" s="12" t="s">
        <v>17360</v>
      </c>
      <c r="Z6404" s="12" t="s">
        <v>16933</v>
      </c>
      <c r="AA6404" s="12" t="s">
        <v>46</v>
      </c>
      <c r="AB6404" s="12">
        <f t="shared" si="1119"/>
        <v>0</v>
      </c>
      <c r="AC6404" s="12">
        <f t="shared" si="1120"/>
        <v>42.62</v>
      </c>
      <c r="AD6404" s="12"/>
      <c r="AE6404" s="12" t="s">
        <v>47</v>
      </c>
      <c r="AF6404" s="117" t="s">
        <v>47</v>
      </c>
      <c r="AG6404" s="33" t="s">
        <v>47</v>
      </c>
      <c r="AH6404" s="5" t="s">
        <v>915</v>
      </c>
      <c r="AI6404" s="5" t="s">
        <v>915</v>
      </c>
      <c r="AJ6404" s="13" t="s">
        <v>915</v>
      </c>
    </row>
    <row r="6405" spans="1:36" s="17" customFormat="1" ht="63.75" x14ac:dyDescent="0.2">
      <c r="A6405" s="3" t="s">
        <v>38</v>
      </c>
      <c r="B6405" s="4" t="s">
        <v>48</v>
      </c>
      <c r="C6405" s="5" t="s">
        <v>47</v>
      </c>
      <c r="D6405" s="4" t="s">
        <v>24824</v>
      </c>
      <c r="E6405" s="32" t="s">
        <v>915</v>
      </c>
      <c r="F6405" s="95" t="s">
        <v>775</v>
      </c>
      <c r="G6405" s="235" t="s">
        <v>18137</v>
      </c>
      <c r="H6405" s="12" t="s">
        <v>42</v>
      </c>
      <c r="I6405" s="8" t="s">
        <v>18138</v>
      </c>
      <c r="J6405" s="9" t="s">
        <v>108</v>
      </c>
      <c r="K6405" s="10" t="s">
        <v>18122</v>
      </c>
      <c r="L6405" s="10" t="s">
        <v>17212</v>
      </c>
      <c r="M6405" s="11" t="s">
        <v>47</v>
      </c>
      <c r="N6405" s="11" t="s">
        <v>46</v>
      </c>
      <c r="O6405" s="10">
        <v>0</v>
      </c>
      <c r="P6405" s="12">
        <v>42.62</v>
      </c>
      <c r="Q6405" s="12">
        <f t="shared" si="1121"/>
        <v>4.2620000000000002E-3</v>
      </c>
      <c r="R6405" s="32"/>
      <c r="S6405" s="93" t="s">
        <v>46</v>
      </c>
      <c r="T6405" s="12"/>
      <c r="U6405" s="12" t="s">
        <v>915</v>
      </c>
      <c r="V6405" s="12" t="s">
        <v>47</v>
      </c>
      <c r="W6405" s="12" t="s">
        <v>1743</v>
      </c>
      <c r="X6405" s="12" t="s">
        <v>17359</v>
      </c>
      <c r="Y6405" s="12" t="s">
        <v>17360</v>
      </c>
      <c r="Z6405" s="12" t="s">
        <v>16933</v>
      </c>
      <c r="AA6405" s="12" t="s">
        <v>46</v>
      </c>
      <c r="AB6405" s="12">
        <f t="shared" ref="AB6405:AB6468" si="1122">O6405</f>
        <v>0</v>
      </c>
      <c r="AC6405" s="12">
        <f t="shared" ref="AC6405:AC6468" si="1123">P6405</f>
        <v>42.62</v>
      </c>
      <c r="AD6405" s="12"/>
      <c r="AE6405" s="12" t="s">
        <v>47</v>
      </c>
      <c r="AF6405" s="117" t="s">
        <v>47</v>
      </c>
      <c r="AG6405" s="33" t="s">
        <v>47</v>
      </c>
      <c r="AH6405" s="5" t="s">
        <v>915</v>
      </c>
      <c r="AI6405" s="5" t="s">
        <v>915</v>
      </c>
      <c r="AJ6405" s="13" t="s">
        <v>915</v>
      </c>
    </row>
    <row r="6406" spans="1:36" s="17" customFormat="1" ht="63.75" x14ac:dyDescent="0.2">
      <c r="A6406" s="3" t="s">
        <v>38</v>
      </c>
      <c r="B6406" s="4" t="s">
        <v>48</v>
      </c>
      <c r="C6406" s="5" t="s">
        <v>47</v>
      </c>
      <c r="D6406" s="4" t="s">
        <v>24824</v>
      </c>
      <c r="E6406" s="32" t="s">
        <v>915</v>
      </c>
      <c r="F6406" s="95" t="s">
        <v>775</v>
      </c>
      <c r="G6406" s="235" t="s">
        <v>18139</v>
      </c>
      <c r="H6406" s="12" t="s">
        <v>42</v>
      </c>
      <c r="I6406" s="8" t="s">
        <v>18140</v>
      </c>
      <c r="J6406" s="9" t="s">
        <v>108</v>
      </c>
      <c r="K6406" s="10" t="s">
        <v>18122</v>
      </c>
      <c r="L6406" s="10" t="s">
        <v>17212</v>
      </c>
      <c r="M6406" s="11" t="s">
        <v>47</v>
      </c>
      <c r="N6406" s="11" t="s">
        <v>46</v>
      </c>
      <c r="O6406" s="10">
        <v>0</v>
      </c>
      <c r="P6406" s="12">
        <v>42.62</v>
      </c>
      <c r="Q6406" s="12">
        <f t="shared" si="1121"/>
        <v>4.2620000000000002E-3</v>
      </c>
      <c r="R6406" s="32"/>
      <c r="S6406" s="93" t="s">
        <v>46</v>
      </c>
      <c r="T6406" s="12"/>
      <c r="U6406" s="12" t="s">
        <v>915</v>
      </c>
      <c r="V6406" s="12" t="s">
        <v>47</v>
      </c>
      <c r="W6406" s="12" t="s">
        <v>1743</v>
      </c>
      <c r="X6406" s="12" t="s">
        <v>17359</v>
      </c>
      <c r="Y6406" s="12" t="s">
        <v>17360</v>
      </c>
      <c r="Z6406" s="12" t="s">
        <v>16933</v>
      </c>
      <c r="AA6406" s="12" t="s">
        <v>46</v>
      </c>
      <c r="AB6406" s="12">
        <f t="shared" si="1122"/>
        <v>0</v>
      </c>
      <c r="AC6406" s="12">
        <f t="shared" si="1123"/>
        <v>42.62</v>
      </c>
      <c r="AD6406" s="12"/>
      <c r="AE6406" s="12" t="s">
        <v>47</v>
      </c>
      <c r="AF6406" s="117" t="s">
        <v>47</v>
      </c>
      <c r="AG6406" s="33" t="s">
        <v>47</v>
      </c>
      <c r="AH6406" s="5" t="s">
        <v>915</v>
      </c>
      <c r="AI6406" s="5" t="s">
        <v>915</v>
      </c>
      <c r="AJ6406" s="13" t="s">
        <v>915</v>
      </c>
    </row>
    <row r="6407" spans="1:36" s="17" customFormat="1" ht="63.75" x14ac:dyDescent="0.2">
      <c r="A6407" s="3" t="s">
        <v>38</v>
      </c>
      <c r="B6407" s="4" t="s">
        <v>48</v>
      </c>
      <c r="C6407" s="5" t="s">
        <v>47</v>
      </c>
      <c r="D6407" s="4" t="s">
        <v>24824</v>
      </c>
      <c r="E6407" s="32" t="s">
        <v>915</v>
      </c>
      <c r="F6407" s="95" t="s">
        <v>775</v>
      </c>
      <c r="G6407" s="235" t="s">
        <v>18141</v>
      </c>
      <c r="H6407" s="12" t="s">
        <v>42</v>
      </c>
      <c r="I6407" s="8" t="s">
        <v>18142</v>
      </c>
      <c r="J6407" s="9" t="s">
        <v>108</v>
      </c>
      <c r="K6407" s="10" t="s">
        <v>18122</v>
      </c>
      <c r="L6407" s="10" t="s">
        <v>17212</v>
      </c>
      <c r="M6407" s="11" t="s">
        <v>47</v>
      </c>
      <c r="N6407" s="11" t="s">
        <v>46</v>
      </c>
      <c r="O6407" s="10">
        <v>0</v>
      </c>
      <c r="P6407" s="12">
        <v>42.62</v>
      </c>
      <c r="Q6407" s="12">
        <f t="shared" si="1121"/>
        <v>4.2620000000000002E-3</v>
      </c>
      <c r="R6407" s="32"/>
      <c r="S6407" s="93" t="s">
        <v>46</v>
      </c>
      <c r="T6407" s="12"/>
      <c r="U6407" s="12" t="s">
        <v>915</v>
      </c>
      <c r="V6407" s="12" t="s">
        <v>47</v>
      </c>
      <c r="W6407" s="12" t="s">
        <v>1743</v>
      </c>
      <c r="X6407" s="12" t="s">
        <v>17359</v>
      </c>
      <c r="Y6407" s="12" t="s">
        <v>17360</v>
      </c>
      <c r="Z6407" s="12" t="s">
        <v>16933</v>
      </c>
      <c r="AA6407" s="12" t="s">
        <v>46</v>
      </c>
      <c r="AB6407" s="12">
        <f t="shared" si="1122"/>
        <v>0</v>
      </c>
      <c r="AC6407" s="12">
        <f t="shared" si="1123"/>
        <v>42.62</v>
      </c>
      <c r="AD6407" s="12"/>
      <c r="AE6407" s="12" t="s">
        <v>47</v>
      </c>
      <c r="AF6407" s="117" t="s">
        <v>47</v>
      </c>
      <c r="AG6407" s="33" t="s">
        <v>47</v>
      </c>
      <c r="AH6407" s="5" t="s">
        <v>915</v>
      </c>
      <c r="AI6407" s="5" t="s">
        <v>915</v>
      </c>
      <c r="AJ6407" s="13" t="s">
        <v>915</v>
      </c>
    </row>
    <row r="6408" spans="1:36" s="17" customFormat="1" ht="63.75" x14ac:dyDescent="0.2">
      <c r="A6408" s="3" t="s">
        <v>38</v>
      </c>
      <c r="B6408" s="4" t="s">
        <v>48</v>
      </c>
      <c r="C6408" s="5" t="s">
        <v>47</v>
      </c>
      <c r="D6408" s="4" t="s">
        <v>24824</v>
      </c>
      <c r="E6408" s="32" t="s">
        <v>915</v>
      </c>
      <c r="F6408" s="95" t="s">
        <v>775</v>
      </c>
      <c r="G6408" s="235" t="s">
        <v>18143</v>
      </c>
      <c r="H6408" s="12" t="s">
        <v>42</v>
      </c>
      <c r="I6408" s="8" t="s">
        <v>18144</v>
      </c>
      <c r="J6408" s="9" t="s">
        <v>108</v>
      </c>
      <c r="K6408" s="10" t="s">
        <v>18122</v>
      </c>
      <c r="L6408" s="10" t="s">
        <v>17212</v>
      </c>
      <c r="M6408" s="11" t="s">
        <v>47</v>
      </c>
      <c r="N6408" s="11" t="s">
        <v>46</v>
      </c>
      <c r="O6408" s="10">
        <v>0</v>
      </c>
      <c r="P6408" s="12">
        <v>42.62</v>
      </c>
      <c r="Q6408" s="12">
        <f t="shared" si="1121"/>
        <v>4.2620000000000002E-3</v>
      </c>
      <c r="R6408" s="32"/>
      <c r="S6408" s="93" t="s">
        <v>46</v>
      </c>
      <c r="T6408" s="12"/>
      <c r="U6408" s="12" t="s">
        <v>915</v>
      </c>
      <c r="V6408" s="12" t="s">
        <v>47</v>
      </c>
      <c r="W6408" s="12" t="s">
        <v>1743</v>
      </c>
      <c r="X6408" s="12" t="s">
        <v>17359</v>
      </c>
      <c r="Y6408" s="12" t="s">
        <v>17360</v>
      </c>
      <c r="Z6408" s="12" t="s">
        <v>16933</v>
      </c>
      <c r="AA6408" s="12" t="s">
        <v>46</v>
      </c>
      <c r="AB6408" s="12">
        <f t="shared" si="1122"/>
        <v>0</v>
      </c>
      <c r="AC6408" s="12">
        <f t="shared" si="1123"/>
        <v>42.62</v>
      </c>
      <c r="AD6408" s="12"/>
      <c r="AE6408" s="12" t="s">
        <v>47</v>
      </c>
      <c r="AF6408" s="117" t="s">
        <v>47</v>
      </c>
      <c r="AG6408" s="33" t="s">
        <v>47</v>
      </c>
      <c r="AH6408" s="5" t="s">
        <v>915</v>
      </c>
      <c r="AI6408" s="5" t="s">
        <v>915</v>
      </c>
      <c r="AJ6408" s="13" t="s">
        <v>915</v>
      </c>
    </row>
    <row r="6409" spans="1:36" s="17" customFormat="1" ht="63.75" x14ac:dyDescent="0.2">
      <c r="A6409" s="3" t="s">
        <v>38</v>
      </c>
      <c r="B6409" s="4" t="s">
        <v>48</v>
      </c>
      <c r="C6409" s="5" t="s">
        <v>47</v>
      </c>
      <c r="D6409" s="4" t="s">
        <v>24824</v>
      </c>
      <c r="E6409" s="32" t="s">
        <v>915</v>
      </c>
      <c r="F6409" s="95" t="s">
        <v>775</v>
      </c>
      <c r="G6409" s="235" t="s">
        <v>18145</v>
      </c>
      <c r="H6409" s="12" t="s">
        <v>42</v>
      </c>
      <c r="I6409" s="8" t="s">
        <v>18146</v>
      </c>
      <c r="J6409" s="9" t="s">
        <v>108</v>
      </c>
      <c r="K6409" s="10" t="s">
        <v>18122</v>
      </c>
      <c r="L6409" s="10" t="s">
        <v>17212</v>
      </c>
      <c r="M6409" s="11" t="s">
        <v>47</v>
      </c>
      <c r="N6409" s="11" t="s">
        <v>46</v>
      </c>
      <c r="O6409" s="10">
        <v>0</v>
      </c>
      <c r="P6409" s="12">
        <v>42.62</v>
      </c>
      <c r="Q6409" s="12">
        <f t="shared" si="1121"/>
        <v>4.2620000000000002E-3</v>
      </c>
      <c r="R6409" s="32"/>
      <c r="S6409" s="93" t="s">
        <v>46</v>
      </c>
      <c r="T6409" s="12"/>
      <c r="U6409" s="12" t="s">
        <v>915</v>
      </c>
      <c r="V6409" s="12" t="s">
        <v>47</v>
      </c>
      <c r="W6409" s="12" t="s">
        <v>1743</v>
      </c>
      <c r="X6409" s="12" t="s">
        <v>17359</v>
      </c>
      <c r="Y6409" s="12" t="s">
        <v>17360</v>
      </c>
      <c r="Z6409" s="12" t="s">
        <v>16933</v>
      </c>
      <c r="AA6409" s="12" t="s">
        <v>46</v>
      </c>
      <c r="AB6409" s="12">
        <f t="shared" si="1122"/>
        <v>0</v>
      </c>
      <c r="AC6409" s="12">
        <f t="shared" si="1123"/>
        <v>42.62</v>
      </c>
      <c r="AD6409" s="12"/>
      <c r="AE6409" s="12" t="s">
        <v>47</v>
      </c>
      <c r="AF6409" s="117" t="s">
        <v>47</v>
      </c>
      <c r="AG6409" s="33" t="s">
        <v>47</v>
      </c>
      <c r="AH6409" s="5" t="s">
        <v>915</v>
      </c>
      <c r="AI6409" s="5" t="s">
        <v>915</v>
      </c>
      <c r="AJ6409" s="13" t="s">
        <v>915</v>
      </c>
    </row>
    <row r="6410" spans="1:36" s="17" customFormat="1" ht="63.75" x14ac:dyDescent="0.2">
      <c r="A6410" s="3" t="s">
        <v>38</v>
      </c>
      <c r="B6410" s="4" t="s">
        <v>48</v>
      </c>
      <c r="C6410" s="5" t="s">
        <v>47</v>
      </c>
      <c r="D6410" s="4" t="s">
        <v>24824</v>
      </c>
      <c r="E6410" s="32" t="s">
        <v>915</v>
      </c>
      <c r="F6410" s="95" t="s">
        <v>775</v>
      </c>
      <c r="G6410" s="235" t="s">
        <v>18147</v>
      </c>
      <c r="H6410" s="12" t="s">
        <v>42</v>
      </c>
      <c r="I6410" s="8" t="s">
        <v>18148</v>
      </c>
      <c r="J6410" s="9" t="s">
        <v>108</v>
      </c>
      <c r="K6410" s="10" t="s">
        <v>18122</v>
      </c>
      <c r="L6410" s="10" t="s">
        <v>17212</v>
      </c>
      <c r="M6410" s="11" t="s">
        <v>47</v>
      </c>
      <c r="N6410" s="11" t="s">
        <v>46</v>
      </c>
      <c r="O6410" s="10">
        <v>0</v>
      </c>
      <c r="P6410" s="12">
        <v>42.62</v>
      </c>
      <c r="Q6410" s="12">
        <f t="shared" si="1121"/>
        <v>4.2620000000000002E-3</v>
      </c>
      <c r="R6410" s="32"/>
      <c r="S6410" s="93" t="s">
        <v>46</v>
      </c>
      <c r="T6410" s="12"/>
      <c r="U6410" s="12" t="s">
        <v>915</v>
      </c>
      <c r="V6410" s="12" t="s">
        <v>47</v>
      </c>
      <c r="W6410" s="12" t="s">
        <v>1743</v>
      </c>
      <c r="X6410" s="12" t="s">
        <v>17359</v>
      </c>
      <c r="Y6410" s="12" t="s">
        <v>17360</v>
      </c>
      <c r="Z6410" s="12" t="s">
        <v>16933</v>
      </c>
      <c r="AA6410" s="12" t="s">
        <v>46</v>
      </c>
      <c r="AB6410" s="12">
        <f t="shared" si="1122"/>
        <v>0</v>
      </c>
      <c r="AC6410" s="12">
        <f t="shared" si="1123"/>
        <v>42.62</v>
      </c>
      <c r="AD6410" s="12"/>
      <c r="AE6410" s="12" t="s">
        <v>47</v>
      </c>
      <c r="AF6410" s="117" t="s">
        <v>47</v>
      </c>
      <c r="AG6410" s="33" t="s">
        <v>47</v>
      </c>
      <c r="AH6410" s="5" t="s">
        <v>915</v>
      </c>
      <c r="AI6410" s="5" t="s">
        <v>915</v>
      </c>
      <c r="AJ6410" s="13" t="s">
        <v>915</v>
      </c>
    </row>
    <row r="6411" spans="1:36" s="17" customFormat="1" ht="63.75" x14ac:dyDescent="0.2">
      <c r="A6411" s="3" t="s">
        <v>38</v>
      </c>
      <c r="B6411" s="4" t="s">
        <v>48</v>
      </c>
      <c r="C6411" s="5" t="s">
        <v>47</v>
      </c>
      <c r="D6411" s="4" t="s">
        <v>24824</v>
      </c>
      <c r="E6411" s="32" t="s">
        <v>915</v>
      </c>
      <c r="F6411" s="95" t="s">
        <v>775</v>
      </c>
      <c r="G6411" s="235" t="s">
        <v>18149</v>
      </c>
      <c r="H6411" s="12" t="s">
        <v>42</v>
      </c>
      <c r="I6411" s="8" t="s">
        <v>18150</v>
      </c>
      <c r="J6411" s="9" t="s">
        <v>108</v>
      </c>
      <c r="K6411" s="10" t="s">
        <v>18122</v>
      </c>
      <c r="L6411" s="10" t="s">
        <v>17212</v>
      </c>
      <c r="M6411" s="11" t="s">
        <v>47</v>
      </c>
      <c r="N6411" s="11" t="s">
        <v>46</v>
      </c>
      <c r="O6411" s="10">
        <v>0</v>
      </c>
      <c r="P6411" s="12">
        <v>42.62</v>
      </c>
      <c r="Q6411" s="12">
        <f t="shared" si="1121"/>
        <v>4.2620000000000002E-3</v>
      </c>
      <c r="R6411" s="32"/>
      <c r="S6411" s="93" t="s">
        <v>46</v>
      </c>
      <c r="T6411" s="12"/>
      <c r="U6411" s="12" t="s">
        <v>915</v>
      </c>
      <c r="V6411" s="12" t="s">
        <v>47</v>
      </c>
      <c r="W6411" s="12" t="s">
        <v>1743</v>
      </c>
      <c r="X6411" s="12" t="s">
        <v>17359</v>
      </c>
      <c r="Y6411" s="12" t="s">
        <v>17360</v>
      </c>
      <c r="Z6411" s="12" t="s">
        <v>16933</v>
      </c>
      <c r="AA6411" s="12" t="s">
        <v>46</v>
      </c>
      <c r="AB6411" s="12">
        <f t="shared" si="1122"/>
        <v>0</v>
      </c>
      <c r="AC6411" s="12">
        <f t="shared" si="1123"/>
        <v>42.62</v>
      </c>
      <c r="AD6411" s="12"/>
      <c r="AE6411" s="12" t="s">
        <v>47</v>
      </c>
      <c r="AF6411" s="117" t="s">
        <v>47</v>
      </c>
      <c r="AG6411" s="33" t="s">
        <v>47</v>
      </c>
      <c r="AH6411" s="5" t="s">
        <v>915</v>
      </c>
      <c r="AI6411" s="5" t="s">
        <v>915</v>
      </c>
      <c r="AJ6411" s="13" t="s">
        <v>915</v>
      </c>
    </row>
    <row r="6412" spans="1:36" s="17" customFormat="1" ht="63.75" x14ac:dyDescent="0.2">
      <c r="A6412" s="3" t="s">
        <v>38</v>
      </c>
      <c r="B6412" s="4" t="s">
        <v>48</v>
      </c>
      <c r="C6412" s="5" t="s">
        <v>47</v>
      </c>
      <c r="D6412" s="4" t="s">
        <v>24824</v>
      </c>
      <c r="E6412" s="32" t="s">
        <v>915</v>
      </c>
      <c r="F6412" s="95" t="s">
        <v>775</v>
      </c>
      <c r="G6412" s="235" t="s">
        <v>18151</v>
      </c>
      <c r="H6412" s="12" t="s">
        <v>42</v>
      </c>
      <c r="I6412" s="8" t="s">
        <v>18152</v>
      </c>
      <c r="J6412" s="9" t="s">
        <v>108</v>
      </c>
      <c r="K6412" s="10" t="s">
        <v>18122</v>
      </c>
      <c r="L6412" s="10" t="s">
        <v>17212</v>
      </c>
      <c r="M6412" s="11" t="s">
        <v>47</v>
      </c>
      <c r="N6412" s="11" t="s">
        <v>46</v>
      </c>
      <c r="O6412" s="10">
        <v>0</v>
      </c>
      <c r="P6412" s="12">
        <v>42.62</v>
      </c>
      <c r="Q6412" s="12">
        <f t="shared" si="1121"/>
        <v>4.2620000000000002E-3</v>
      </c>
      <c r="R6412" s="32"/>
      <c r="S6412" s="93" t="s">
        <v>46</v>
      </c>
      <c r="T6412" s="12"/>
      <c r="U6412" s="12" t="s">
        <v>915</v>
      </c>
      <c r="V6412" s="12" t="s">
        <v>47</v>
      </c>
      <c r="W6412" s="12" t="s">
        <v>1743</v>
      </c>
      <c r="X6412" s="12" t="s">
        <v>17359</v>
      </c>
      <c r="Y6412" s="12" t="s">
        <v>17360</v>
      </c>
      <c r="Z6412" s="12" t="s">
        <v>16933</v>
      </c>
      <c r="AA6412" s="12" t="s">
        <v>46</v>
      </c>
      <c r="AB6412" s="12">
        <f t="shared" si="1122"/>
        <v>0</v>
      </c>
      <c r="AC6412" s="12">
        <f t="shared" si="1123"/>
        <v>42.62</v>
      </c>
      <c r="AD6412" s="12"/>
      <c r="AE6412" s="12" t="s">
        <v>47</v>
      </c>
      <c r="AF6412" s="117" t="s">
        <v>47</v>
      </c>
      <c r="AG6412" s="33" t="s">
        <v>47</v>
      </c>
      <c r="AH6412" s="5" t="s">
        <v>915</v>
      </c>
      <c r="AI6412" s="5" t="s">
        <v>915</v>
      </c>
      <c r="AJ6412" s="13" t="s">
        <v>915</v>
      </c>
    </row>
    <row r="6413" spans="1:36" s="17" customFormat="1" ht="63.75" x14ac:dyDescent="0.2">
      <c r="A6413" s="3" t="s">
        <v>38</v>
      </c>
      <c r="B6413" s="4" t="s">
        <v>48</v>
      </c>
      <c r="C6413" s="5" t="s">
        <v>47</v>
      </c>
      <c r="D6413" s="4" t="s">
        <v>24824</v>
      </c>
      <c r="E6413" s="32" t="s">
        <v>915</v>
      </c>
      <c r="F6413" s="95" t="s">
        <v>775</v>
      </c>
      <c r="G6413" s="235" t="s">
        <v>18153</v>
      </c>
      <c r="H6413" s="12" t="s">
        <v>42</v>
      </c>
      <c r="I6413" s="8" t="s">
        <v>18154</v>
      </c>
      <c r="J6413" s="9" t="s">
        <v>108</v>
      </c>
      <c r="K6413" s="10" t="s">
        <v>18122</v>
      </c>
      <c r="L6413" s="10" t="s">
        <v>17212</v>
      </c>
      <c r="M6413" s="11" t="s">
        <v>47</v>
      </c>
      <c r="N6413" s="11" t="s">
        <v>46</v>
      </c>
      <c r="O6413" s="10">
        <v>0</v>
      </c>
      <c r="P6413" s="12">
        <v>42.62</v>
      </c>
      <c r="Q6413" s="12">
        <f t="shared" si="1121"/>
        <v>4.2620000000000002E-3</v>
      </c>
      <c r="R6413" s="32"/>
      <c r="S6413" s="93" t="s">
        <v>46</v>
      </c>
      <c r="T6413" s="12"/>
      <c r="U6413" s="12" t="s">
        <v>915</v>
      </c>
      <c r="V6413" s="12" t="s">
        <v>47</v>
      </c>
      <c r="W6413" s="12" t="s">
        <v>1743</v>
      </c>
      <c r="X6413" s="12" t="s">
        <v>17359</v>
      </c>
      <c r="Y6413" s="12" t="s">
        <v>17360</v>
      </c>
      <c r="Z6413" s="12" t="s">
        <v>16933</v>
      </c>
      <c r="AA6413" s="12" t="s">
        <v>46</v>
      </c>
      <c r="AB6413" s="12">
        <f t="shared" si="1122"/>
        <v>0</v>
      </c>
      <c r="AC6413" s="12">
        <f t="shared" si="1123"/>
        <v>42.62</v>
      </c>
      <c r="AD6413" s="12"/>
      <c r="AE6413" s="12" t="s">
        <v>47</v>
      </c>
      <c r="AF6413" s="117" t="s">
        <v>47</v>
      </c>
      <c r="AG6413" s="33" t="s">
        <v>47</v>
      </c>
      <c r="AH6413" s="5" t="s">
        <v>915</v>
      </c>
      <c r="AI6413" s="5" t="s">
        <v>915</v>
      </c>
      <c r="AJ6413" s="13" t="s">
        <v>915</v>
      </c>
    </row>
    <row r="6414" spans="1:36" s="17" customFormat="1" ht="63.75" x14ac:dyDescent="0.2">
      <c r="A6414" s="3" t="s">
        <v>38</v>
      </c>
      <c r="B6414" s="4" t="s">
        <v>48</v>
      </c>
      <c r="C6414" s="5" t="s">
        <v>47</v>
      </c>
      <c r="D6414" s="4" t="s">
        <v>24824</v>
      </c>
      <c r="E6414" s="32" t="s">
        <v>915</v>
      </c>
      <c r="F6414" s="95" t="s">
        <v>775</v>
      </c>
      <c r="G6414" s="235" t="s">
        <v>18155</v>
      </c>
      <c r="H6414" s="12" t="s">
        <v>42</v>
      </c>
      <c r="I6414" s="8" t="s">
        <v>18156</v>
      </c>
      <c r="J6414" s="9" t="s">
        <v>108</v>
      </c>
      <c r="K6414" s="10" t="s">
        <v>18122</v>
      </c>
      <c r="L6414" s="10" t="s">
        <v>17212</v>
      </c>
      <c r="M6414" s="11" t="s">
        <v>47</v>
      </c>
      <c r="N6414" s="11" t="s">
        <v>46</v>
      </c>
      <c r="O6414" s="10">
        <v>0</v>
      </c>
      <c r="P6414" s="12">
        <v>42.62</v>
      </c>
      <c r="Q6414" s="12">
        <f t="shared" si="1121"/>
        <v>4.2620000000000002E-3</v>
      </c>
      <c r="R6414" s="32"/>
      <c r="S6414" s="93" t="s">
        <v>46</v>
      </c>
      <c r="T6414" s="12"/>
      <c r="U6414" s="12" t="s">
        <v>915</v>
      </c>
      <c r="V6414" s="12" t="s">
        <v>47</v>
      </c>
      <c r="W6414" s="12" t="s">
        <v>1743</v>
      </c>
      <c r="X6414" s="12" t="s">
        <v>17359</v>
      </c>
      <c r="Y6414" s="12" t="s">
        <v>17360</v>
      </c>
      <c r="Z6414" s="12" t="s">
        <v>16933</v>
      </c>
      <c r="AA6414" s="12" t="s">
        <v>46</v>
      </c>
      <c r="AB6414" s="12">
        <f t="shared" si="1122"/>
        <v>0</v>
      </c>
      <c r="AC6414" s="12">
        <f t="shared" si="1123"/>
        <v>42.62</v>
      </c>
      <c r="AD6414" s="12"/>
      <c r="AE6414" s="12" t="s">
        <v>47</v>
      </c>
      <c r="AF6414" s="117" t="s">
        <v>47</v>
      </c>
      <c r="AG6414" s="33" t="s">
        <v>47</v>
      </c>
      <c r="AH6414" s="5" t="s">
        <v>915</v>
      </c>
      <c r="AI6414" s="5" t="s">
        <v>915</v>
      </c>
      <c r="AJ6414" s="13" t="s">
        <v>915</v>
      </c>
    </row>
    <row r="6415" spans="1:36" s="17" customFormat="1" ht="63.75" x14ac:dyDescent="0.2">
      <c r="A6415" s="3" t="s">
        <v>38</v>
      </c>
      <c r="B6415" s="4" t="s">
        <v>48</v>
      </c>
      <c r="C6415" s="5" t="s">
        <v>47</v>
      </c>
      <c r="D6415" s="4" t="s">
        <v>24824</v>
      </c>
      <c r="E6415" s="32" t="s">
        <v>915</v>
      </c>
      <c r="F6415" s="95" t="s">
        <v>775</v>
      </c>
      <c r="G6415" s="235" t="s">
        <v>18157</v>
      </c>
      <c r="H6415" s="12" t="s">
        <v>42</v>
      </c>
      <c r="I6415" s="8" t="s">
        <v>18158</v>
      </c>
      <c r="J6415" s="9" t="s">
        <v>108</v>
      </c>
      <c r="K6415" s="10" t="s">
        <v>18122</v>
      </c>
      <c r="L6415" s="10" t="s">
        <v>17212</v>
      </c>
      <c r="M6415" s="11" t="s">
        <v>47</v>
      </c>
      <c r="N6415" s="11" t="s">
        <v>46</v>
      </c>
      <c r="O6415" s="10">
        <v>0</v>
      </c>
      <c r="P6415" s="12">
        <v>42.62</v>
      </c>
      <c r="Q6415" s="12">
        <f t="shared" si="1121"/>
        <v>4.2620000000000002E-3</v>
      </c>
      <c r="R6415" s="32"/>
      <c r="S6415" s="93" t="s">
        <v>46</v>
      </c>
      <c r="T6415" s="12"/>
      <c r="U6415" s="12" t="s">
        <v>915</v>
      </c>
      <c r="V6415" s="12" t="s">
        <v>47</v>
      </c>
      <c r="W6415" s="12" t="s">
        <v>1743</v>
      </c>
      <c r="X6415" s="12" t="s">
        <v>17359</v>
      </c>
      <c r="Y6415" s="12" t="s">
        <v>17360</v>
      </c>
      <c r="Z6415" s="12" t="s">
        <v>16933</v>
      </c>
      <c r="AA6415" s="12" t="s">
        <v>46</v>
      </c>
      <c r="AB6415" s="12">
        <f t="shared" si="1122"/>
        <v>0</v>
      </c>
      <c r="AC6415" s="12">
        <f t="shared" si="1123"/>
        <v>42.62</v>
      </c>
      <c r="AD6415" s="12"/>
      <c r="AE6415" s="12" t="s">
        <v>47</v>
      </c>
      <c r="AF6415" s="117" t="s">
        <v>47</v>
      </c>
      <c r="AG6415" s="33" t="s">
        <v>47</v>
      </c>
      <c r="AH6415" s="5" t="s">
        <v>915</v>
      </c>
      <c r="AI6415" s="5" t="s">
        <v>915</v>
      </c>
      <c r="AJ6415" s="13" t="s">
        <v>915</v>
      </c>
    </row>
    <row r="6416" spans="1:36" s="17" customFormat="1" ht="63.75" x14ac:dyDescent="0.2">
      <c r="A6416" s="3" t="s">
        <v>38</v>
      </c>
      <c r="B6416" s="4" t="s">
        <v>48</v>
      </c>
      <c r="C6416" s="5" t="s">
        <v>47</v>
      </c>
      <c r="D6416" s="4" t="s">
        <v>24824</v>
      </c>
      <c r="E6416" s="32" t="s">
        <v>915</v>
      </c>
      <c r="F6416" s="95" t="s">
        <v>775</v>
      </c>
      <c r="G6416" s="235" t="s">
        <v>18159</v>
      </c>
      <c r="H6416" s="12" t="s">
        <v>42</v>
      </c>
      <c r="I6416" s="8" t="s">
        <v>18160</v>
      </c>
      <c r="J6416" s="9" t="s">
        <v>108</v>
      </c>
      <c r="K6416" s="10" t="s">
        <v>18122</v>
      </c>
      <c r="L6416" s="10" t="s">
        <v>17212</v>
      </c>
      <c r="M6416" s="11" t="s">
        <v>47</v>
      </c>
      <c r="N6416" s="11" t="s">
        <v>46</v>
      </c>
      <c r="O6416" s="10">
        <v>0</v>
      </c>
      <c r="P6416" s="12">
        <v>42.62</v>
      </c>
      <c r="Q6416" s="12">
        <f t="shared" si="1121"/>
        <v>4.2620000000000002E-3</v>
      </c>
      <c r="R6416" s="32"/>
      <c r="S6416" s="93" t="s">
        <v>46</v>
      </c>
      <c r="T6416" s="12"/>
      <c r="U6416" s="12" t="s">
        <v>915</v>
      </c>
      <c r="V6416" s="12" t="s">
        <v>47</v>
      </c>
      <c r="W6416" s="12" t="s">
        <v>1743</v>
      </c>
      <c r="X6416" s="12" t="s">
        <v>17359</v>
      </c>
      <c r="Y6416" s="12" t="s">
        <v>17360</v>
      </c>
      <c r="Z6416" s="12" t="s">
        <v>16933</v>
      </c>
      <c r="AA6416" s="12" t="s">
        <v>46</v>
      </c>
      <c r="AB6416" s="12">
        <f t="shared" si="1122"/>
        <v>0</v>
      </c>
      <c r="AC6416" s="12">
        <f t="shared" si="1123"/>
        <v>42.62</v>
      </c>
      <c r="AD6416" s="12"/>
      <c r="AE6416" s="12" t="s">
        <v>47</v>
      </c>
      <c r="AF6416" s="117" t="s">
        <v>47</v>
      </c>
      <c r="AG6416" s="33" t="s">
        <v>47</v>
      </c>
      <c r="AH6416" s="5" t="s">
        <v>915</v>
      </c>
      <c r="AI6416" s="5" t="s">
        <v>915</v>
      </c>
      <c r="AJ6416" s="13" t="s">
        <v>915</v>
      </c>
    </row>
    <row r="6417" spans="1:36" s="17" customFormat="1" ht="63.75" x14ac:dyDescent="0.2">
      <c r="A6417" s="3" t="s">
        <v>38</v>
      </c>
      <c r="B6417" s="4" t="s">
        <v>48</v>
      </c>
      <c r="C6417" s="5" t="s">
        <v>47</v>
      </c>
      <c r="D6417" s="4" t="s">
        <v>24824</v>
      </c>
      <c r="E6417" s="32" t="s">
        <v>915</v>
      </c>
      <c r="F6417" s="95" t="s">
        <v>775</v>
      </c>
      <c r="G6417" s="235" t="s">
        <v>18161</v>
      </c>
      <c r="H6417" s="12" t="s">
        <v>42</v>
      </c>
      <c r="I6417" s="8" t="s">
        <v>18162</v>
      </c>
      <c r="J6417" s="9" t="s">
        <v>108</v>
      </c>
      <c r="K6417" s="10" t="s">
        <v>18122</v>
      </c>
      <c r="L6417" s="10" t="s">
        <v>17212</v>
      </c>
      <c r="M6417" s="11" t="s">
        <v>47</v>
      </c>
      <c r="N6417" s="11" t="s">
        <v>46</v>
      </c>
      <c r="O6417" s="10">
        <v>0</v>
      </c>
      <c r="P6417" s="12">
        <v>42.62</v>
      </c>
      <c r="Q6417" s="12">
        <f t="shared" si="1121"/>
        <v>4.2620000000000002E-3</v>
      </c>
      <c r="R6417" s="32"/>
      <c r="S6417" s="93" t="s">
        <v>46</v>
      </c>
      <c r="T6417" s="12"/>
      <c r="U6417" s="12" t="s">
        <v>915</v>
      </c>
      <c r="V6417" s="12" t="s">
        <v>47</v>
      </c>
      <c r="W6417" s="12" t="s">
        <v>1743</v>
      </c>
      <c r="X6417" s="12" t="s">
        <v>17359</v>
      </c>
      <c r="Y6417" s="12" t="s">
        <v>17360</v>
      </c>
      <c r="Z6417" s="12" t="s">
        <v>16933</v>
      </c>
      <c r="AA6417" s="12" t="s">
        <v>46</v>
      </c>
      <c r="AB6417" s="12">
        <f t="shared" si="1122"/>
        <v>0</v>
      </c>
      <c r="AC6417" s="12">
        <f t="shared" si="1123"/>
        <v>42.62</v>
      </c>
      <c r="AD6417" s="12"/>
      <c r="AE6417" s="12" t="s">
        <v>47</v>
      </c>
      <c r="AF6417" s="117" t="s">
        <v>47</v>
      </c>
      <c r="AG6417" s="33" t="s">
        <v>47</v>
      </c>
      <c r="AH6417" s="5" t="s">
        <v>915</v>
      </c>
      <c r="AI6417" s="5" t="s">
        <v>915</v>
      </c>
      <c r="AJ6417" s="13" t="s">
        <v>915</v>
      </c>
    </row>
    <row r="6418" spans="1:36" s="17" customFormat="1" ht="63.75" x14ac:dyDescent="0.2">
      <c r="A6418" s="3" t="s">
        <v>38</v>
      </c>
      <c r="B6418" s="4" t="s">
        <v>48</v>
      </c>
      <c r="C6418" s="5" t="s">
        <v>47</v>
      </c>
      <c r="D6418" s="4" t="s">
        <v>24824</v>
      </c>
      <c r="E6418" s="32" t="s">
        <v>915</v>
      </c>
      <c r="F6418" s="95" t="s">
        <v>775</v>
      </c>
      <c r="G6418" s="235" t="s">
        <v>18163</v>
      </c>
      <c r="H6418" s="12" t="s">
        <v>42</v>
      </c>
      <c r="I6418" s="8" t="s">
        <v>18164</v>
      </c>
      <c r="J6418" s="9" t="s">
        <v>108</v>
      </c>
      <c r="K6418" s="10" t="s">
        <v>18122</v>
      </c>
      <c r="L6418" s="10" t="s">
        <v>17212</v>
      </c>
      <c r="M6418" s="11" t="s">
        <v>47</v>
      </c>
      <c r="N6418" s="11" t="s">
        <v>46</v>
      </c>
      <c r="O6418" s="10">
        <v>0</v>
      </c>
      <c r="P6418" s="12">
        <v>42.62</v>
      </c>
      <c r="Q6418" s="12">
        <f t="shared" si="1121"/>
        <v>4.2620000000000002E-3</v>
      </c>
      <c r="R6418" s="32"/>
      <c r="S6418" s="93" t="s">
        <v>46</v>
      </c>
      <c r="T6418" s="12"/>
      <c r="U6418" s="12" t="s">
        <v>915</v>
      </c>
      <c r="V6418" s="12" t="s">
        <v>47</v>
      </c>
      <c r="W6418" s="12" t="s">
        <v>1743</v>
      </c>
      <c r="X6418" s="12" t="s">
        <v>17359</v>
      </c>
      <c r="Y6418" s="12" t="s">
        <v>17360</v>
      </c>
      <c r="Z6418" s="12" t="s">
        <v>16933</v>
      </c>
      <c r="AA6418" s="12" t="s">
        <v>46</v>
      </c>
      <c r="AB6418" s="12">
        <f t="shared" si="1122"/>
        <v>0</v>
      </c>
      <c r="AC6418" s="12">
        <f t="shared" si="1123"/>
        <v>42.62</v>
      </c>
      <c r="AD6418" s="12"/>
      <c r="AE6418" s="12" t="s">
        <v>47</v>
      </c>
      <c r="AF6418" s="117" t="s">
        <v>47</v>
      </c>
      <c r="AG6418" s="33" t="s">
        <v>47</v>
      </c>
      <c r="AH6418" s="5" t="s">
        <v>915</v>
      </c>
      <c r="AI6418" s="5" t="s">
        <v>915</v>
      </c>
      <c r="AJ6418" s="13" t="s">
        <v>915</v>
      </c>
    </row>
    <row r="6419" spans="1:36" s="17" customFormat="1" ht="63.75" x14ac:dyDescent="0.2">
      <c r="A6419" s="3" t="s">
        <v>38</v>
      </c>
      <c r="B6419" s="4" t="s">
        <v>48</v>
      </c>
      <c r="C6419" s="5" t="s">
        <v>47</v>
      </c>
      <c r="D6419" s="4" t="s">
        <v>24824</v>
      </c>
      <c r="E6419" s="32" t="s">
        <v>915</v>
      </c>
      <c r="F6419" s="95" t="s">
        <v>775</v>
      </c>
      <c r="G6419" s="235" t="s">
        <v>18165</v>
      </c>
      <c r="H6419" s="12" t="s">
        <v>42</v>
      </c>
      <c r="I6419" s="8" t="s">
        <v>18166</v>
      </c>
      <c r="J6419" s="9" t="s">
        <v>108</v>
      </c>
      <c r="K6419" s="10" t="s">
        <v>18122</v>
      </c>
      <c r="L6419" s="10" t="s">
        <v>17212</v>
      </c>
      <c r="M6419" s="11" t="s">
        <v>47</v>
      </c>
      <c r="N6419" s="11" t="s">
        <v>46</v>
      </c>
      <c r="O6419" s="10">
        <v>0</v>
      </c>
      <c r="P6419" s="12">
        <v>42.62</v>
      </c>
      <c r="Q6419" s="12">
        <f t="shared" si="1121"/>
        <v>4.2620000000000002E-3</v>
      </c>
      <c r="R6419" s="32"/>
      <c r="S6419" s="93" t="s">
        <v>46</v>
      </c>
      <c r="T6419" s="12"/>
      <c r="U6419" s="12" t="s">
        <v>915</v>
      </c>
      <c r="V6419" s="12" t="s">
        <v>47</v>
      </c>
      <c r="W6419" s="12" t="s">
        <v>1743</v>
      </c>
      <c r="X6419" s="12" t="s">
        <v>17359</v>
      </c>
      <c r="Y6419" s="12" t="s">
        <v>17360</v>
      </c>
      <c r="Z6419" s="12" t="s">
        <v>16933</v>
      </c>
      <c r="AA6419" s="12" t="s">
        <v>46</v>
      </c>
      <c r="AB6419" s="12">
        <f t="shared" si="1122"/>
        <v>0</v>
      </c>
      <c r="AC6419" s="12">
        <f t="shared" si="1123"/>
        <v>42.62</v>
      </c>
      <c r="AD6419" s="12"/>
      <c r="AE6419" s="12" t="s">
        <v>47</v>
      </c>
      <c r="AF6419" s="117" t="s">
        <v>47</v>
      </c>
      <c r="AG6419" s="33" t="s">
        <v>47</v>
      </c>
      <c r="AH6419" s="5" t="s">
        <v>915</v>
      </c>
      <c r="AI6419" s="5" t="s">
        <v>915</v>
      </c>
      <c r="AJ6419" s="13" t="s">
        <v>915</v>
      </c>
    </row>
    <row r="6420" spans="1:36" s="17" customFormat="1" ht="63.75" x14ac:dyDescent="0.2">
      <c r="A6420" s="3" t="s">
        <v>38</v>
      </c>
      <c r="B6420" s="4" t="s">
        <v>48</v>
      </c>
      <c r="C6420" s="5" t="s">
        <v>47</v>
      </c>
      <c r="D6420" s="4" t="s">
        <v>24824</v>
      </c>
      <c r="E6420" s="32" t="s">
        <v>915</v>
      </c>
      <c r="F6420" s="95" t="s">
        <v>775</v>
      </c>
      <c r="G6420" s="235" t="s">
        <v>18167</v>
      </c>
      <c r="H6420" s="12" t="s">
        <v>42</v>
      </c>
      <c r="I6420" s="8" t="s">
        <v>18168</v>
      </c>
      <c r="J6420" s="9" t="s">
        <v>108</v>
      </c>
      <c r="K6420" s="10" t="s">
        <v>18122</v>
      </c>
      <c r="L6420" s="10" t="s">
        <v>17212</v>
      </c>
      <c r="M6420" s="11" t="s">
        <v>47</v>
      </c>
      <c r="N6420" s="11" t="s">
        <v>46</v>
      </c>
      <c r="O6420" s="10">
        <v>0</v>
      </c>
      <c r="P6420" s="12">
        <v>42.62</v>
      </c>
      <c r="Q6420" s="12">
        <f t="shared" si="1121"/>
        <v>4.2620000000000002E-3</v>
      </c>
      <c r="R6420" s="32"/>
      <c r="S6420" s="93" t="s">
        <v>46</v>
      </c>
      <c r="T6420" s="12"/>
      <c r="U6420" s="12" t="s">
        <v>915</v>
      </c>
      <c r="V6420" s="12" t="s">
        <v>47</v>
      </c>
      <c r="W6420" s="12" t="s">
        <v>1743</v>
      </c>
      <c r="X6420" s="12" t="s">
        <v>17359</v>
      </c>
      <c r="Y6420" s="12" t="s">
        <v>17360</v>
      </c>
      <c r="Z6420" s="12" t="s">
        <v>16933</v>
      </c>
      <c r="AA6420" s="12" t="s">
        <v>46</v>
      </c>
      <c r="AB6420" s="12">
        <f t="shared" si="1122"/>
        <v>0</v>
      </c>
      <c r="AC6420" s="12">
        <f t="shared" si="1123"/>
        <v>42.62</v>
      </c>
      <c r="AD6420" s="12"/>
      <c r="AE6420" s="12" t="s">
        <v>47</v>
      </c>
      <c r="AF6420" s="117" t="s">
        <v>47</v>
      </c>
      <c r="AG6420" s="33" t="s">
        <v>47</v>
      </c>
      <c r="AH6420" s="5" t="s">
        <v>915</v>
      </c>
      <c r="AI6420" s="5" t="s">
        <v>915</v>
      </c>
      <c r="AJ6420" s="13" t="s">
        <v>915</v>
      </c>
    </row>
    <row r="6421" spans="1:36" s="17" customFormat="1" ht="63.75" x14ac:dyDescent="0.2">
      <c r="A6421" s="3" t="s">
        <v>38</v>
      </c>
      <c r="B6421" s="4" t="s">
        <v>48</v>
      </c>
      <c r="C6421" s="5" t="s">
        <v>47</v>
      </c>
      <c r="D6421" s="4" t="s">
        <v>24824</v>
      </c>
      <c r="E6421" s="32" t="s">
        <v>915</v>
      </c>
      <c r="F6421" s="95" t="s">
        <v>775</v>
      </c>
      <c r="G6421" s="235" t="s">
        <v>18169</v>
      </c>
      <c r="H6421" s="12" t="s">
        <v>42</v>
      </c>
      <c r="I6421" s="8" t="s">
        <v>18170</v>
      </c>
      <c r="J6421" s="9" t="s">
        <v>108</v>
      </c>
      <c r="K6421" s="10" t="s">
        <v>18122</v>
      </c>
      <c r="L6421" s="10" t="s">
        <v>17212</v>
      </c>
      <c r="M6421" s="11" t="s">
        <v>47</v>
      </c>
      <c r="N6421" s="11" t="s">
        <v>46</v>
      </c>
      <c r="O6421" s="10">
        <v>0</v>
      </c>
      <c r="P6421" s="12">
        <v>42.62</v>
      </c>
      <c r="Q6421" s="12">
        <f t="shared" si="1121"/>
        <v>4.2620000000000002E-3</v>
      </c>
      <c r="R6421" s="32"/>
      <c r="S6421" s="93" t="s">
        <v>46</v>
      </c>
      <c r="T6421" s="12"/>
      <c r="U6421" s="12" t="s">
        <v>915</v>
      </c>
      <c r="V6421" s="12" t="s">
        <v>47</v>
      </c>
      <c r="W6421" s="12" t="s">
        <v>1743</v>
      </c>
      <c r="X6421" s="12" t="s">
        <v>17359</v>
      </c>
      <c r="Y6421" s="12" t="s">
        <v>17360</v>
      </c>
      <c r="Z6421" s="12" t="s">
        <v>16933</v>
      </c>
      <c r="AA6421" s="12" t="s">
        <v>46</v>
      </c>
      <c r="AB6421" s="12">
        <f t="shared" si="1122"/>
        <v>0</v>
      </c>
      <c r="AC6421" s="12">
        <f t="shared" si="1123"/>
        <v>42.62</v>
      </c>
      <c r="AD6421" s="12"/>
      <c r="AE6421" s="12" t="s">
        <v>47</v>
      </c>
      <c r="AF6421" s="117" t="s">
        <v>47</v>
      </c>
      <c r="AG6421" s="33" t="s">
        <v>47</v>
      </c>
      <c r="AH6421" s="5" t="s">
        <v>915</v>
      </c>
      <c r="AI6421" s="5" t="s">
        <v>915</v>
      </c>
      <c r="AJ6421" s="13" t="s">
        <v>915</v>
      </c>
    </row>
    <row r="6422" spans="1:36" s="17" customFormat="1" ht="63.75" x14ac:dyDescent="0.2">
      <c r="A6422" s="3" t="s">
        <v>38</v>
      </c>
      <c r="B6422" s="4" t="s">
        <v>48</v>
      </c>
      <c r="C6422" s="5" t="s">
        <v>47</v>
      </c>
      <c r="D6422" s="4" t="s">
        <v>24824</v>
      </c>
      <c r="E6422" s="32" t="s">
        <v>915</v>
      </c>
      <c r="F6422" s="95" t="s">
        <v>775</v>
      </c>
      <c r="G6422" s="235" t="s">
        <v>18171</v>
      </c>
      <c r="H6422" s="12" t="s">
        <v>42</v>
      </c>
      <c r="I6422" s="8" t="s">
        <v>18172</v>
      </c>
      <c r="J6422" s="9" t="s">
        <v>108</v>
      </c>
      <c r="K6422" s="10" t="s">
        <v>18122</v>
      </c>
      <c r="L6422" s="10" t="s">
        <v>17212</v>
      </c>
      <c r="M6422" s="11" t="s">
        <v>47</v>
      </c>
      <c r="N6422" s="11" t="s">
        <v>46</v>
      </c>
      <c r="O6422" s="10">
        <v>0</v>
      </c>
      <c r="P6422" s="12">
        <v>42.62</v>
      </c>
      <c r="Q6422" s="12">
        <f t="shared" si="1121"/>
        <v>4.2620000000000002E-3</v>
      </c>
      <c r="R6422" s="32"/>
      <c r="S6422" s="93" t="s">
        <v>46</v>
      </c>
      <c r="T6422" s="12"/>
      <c r="U6422" s="12" t="s">
        <v>915</v>
      </c>
      <c r="V6422" s="12" t="s">
        <v>47</v>
      </c>
      <c r="W6422" s="12" t="s">
        <v>1743</v>
      </c>
      <c r="X6422" s="12" t="s">
        <v>17359</v>
      </c>
      <c r="Y6422" s="12" t="s">
        <v>17360</v>
      </c>
      <c r="Z6422" s="12" t="s">
        <v>16933</v>
      </c>
      <c r="AA6422" s="12" t="s">
        <v>46</v>
      </c>
      <c r="AB6422" s="12">
        <f t="shared" si="1122"/>
        <v>0</v>
      </c>
      <c r="AC6422" s="12">
        <f t="shared" si="1123"/>
        <v>42.62</v>
      </c>
      <c r="AD6422" s="12"/>
      <c r="AE6422" s="12" t="s">
        <v>47</v>
      </c>
      <c r="AF6422" s="117" t="s">
        <v>47</v>
      </c>
      <c r="AG6422" s="33" t="s">
        <v>47</v>
      </c>
      <c r="AH6422" s="5" t="s">
        <v>915</v>
      </c>
      <c r="AI6422" s="5" t="s">
        <v>915</v>
      </c>
      <c r="AJ6422" s="13" t="s">
        <v>915</v>
      </c>
    </row>
    <row r="6423" spans="1:36" s="17" customFormat="1" ht="63.75" x14ac:dyDescent="0.2">
      <c r="A6423" s="3" t="s">
        <v>38</v>
      </c>
      <c r="B6423" s="4" t="s">
        <v>48</v>
      </c>
      <c r="C6423" s="5" t="s">
        <v>47</v>
      </c>
      <c r="D6423" s="4" t="s">
        <v>24824</v>
      </c>
      <c r="E6423" s="32" t="s">
        <v>915</v>
      </c>
      <c r="F6423" s="95" t="s">
        <v>775</v>
      </c>
      <c r="G6423" s="235" t="s">
        <v>18173</v>
      </c>
      <c r="H6423" s="12" t="s">
        <v>42</v>
      </c>
      <c r="I6423" s="8" t="s">
        <v>18174</v>
      </c>
      <c r="J6423" s="9" t="s">
        <v>108</v>
      </c>
      <c r="K6423" s="10" t="s">
        <v>18122</v>
      </c>
      <c r="L6423" s="10" t="s">
        <v>17212</v>
      </c>
      <c r="M6423" s="11" t="s">
        <v>47</v>
      </c>
      <c r="N6423" s="11" t="s">
        <v>46</v>
      </c>
      <c r="O6423" s="10">
        <v>0</v>
      </c>
      <c r="P6423" s="12">
        <v>42.62</v>
      </c>
      <c r="Q6423" s="12">
        <f t="shared" si="1121"/>
        <v>4.2620000000000002E-3</v>
      </c>
      <c r="R6423" s="32"/>
      <c r="S6423" s="93" t="s">
        <v>46</v>
      </c>
      <c r="T6423" s="12"/>
      <c r="U6423" s="12" t="s">
        <v>915</v>
      </c>
      <c r="V6423" s="12" t="s">
        <v>47</v>
      </c>
      <c r="W6423" s="12" t="s">
        <v>1743</v>
      </c>
      <c r="X6423" s="12" t="s">
        <v>17359</v>
      </c>
      <c r="Y6423" s="12" t="s">
        <v>17360</v>
      </c>
      <c r="Z6423" s="12" t="s">
        <v>16933</v>
      </c>
      <c r="AA6423" s="12" t="s">
        <v>46</v>
      </c>
      <c r="AB6423" s="12">
        <f t="shared" si="1122"/>
        <v>0</v>
      </c>
      <c r="AC6423" s="12">
        <f t="shared" si="1123"/>
        <v>42.62</v>
      </c>
      <c r="AD6423" s="12"/>
      <c r="AE6423" s="12" t="s">
        <v>47</v>
      </c>
      <c r="AF6423" s="117" t="s">
        <v>47</v>
      </c>
      <c r="AG6423" s="33" t="s">
        <v>47</v>
      </c>
      <c r="AH6423" s="5" t="s">
        <v>915</v>
      </c>
      <c r="AI6423" s="5" t="s">
        <v>915</v>
      </c>
      <c r="AJ6423" s="13" t="s">
        <v>915</v>
      </c>
    </row>
    <row r="6424" spans="1:36" s="17" customFormat="1" ht="63.75" x14ac:dyDescent="0.2">
      <c r="A6424" s="3" t="s">
        <v>38</v>
      </c>
      <c r="B6424" s="4" t="s">
        <v>48</v>
      </c>
      <c r="C6424" s="5" t="s">
        <v>47</v>
      </c>
      <c r="D6424" s="4" t="s">
        <v>24824</v>
      </c>
      <c r="E6424" s="32" t="s">
        <v>915</v>
      </c>
      <c r="F6424" s="95" t="s">
        <v>775</v>
      </c>
      <c r="G6424" s="235" t="s">
        <v>18175</v>
      </c>
      <c r="H6424" s="12" t="s">
        <v>42</v>
      </c>
      <c r="I6424" s="8" t="s">
        <v>18176</v>
      </c>
      <c r="J6424" s="9" t="s">
        <v>108</v>
      </c>
      <c r="K6424" s="10" t="s">
        <v>18122</v>
      </c>
      <c r="L6424" s="10" t="s">
        <v>17212</v>
      </c>
      <c r="M6424" s="11" t="s">
        <v>47</v>
      </c>
      <c r="N6424" s="11" t="s">
        <v>46</v>
      </c>
      <c r="O6424" s="10">
        <v>0</v>
      </c>
      <c r="P6424" s="12">
        <v>42.62</v>
      </c>
      <c r="Q6424" s="12">
        <f t="shared" si="1121"/>
        <v>4.2620000000000002E-3</v>
      </c>
      <c r="R6424" s="32"/>
      <c r="S6424" s="93" t="s">
        <v>46</v>
      </c>
      <c r="T6424" s="12"/>
      <c r="U6424" s="12" t="s">
        <v>915</v>
      </c>
      <c r="V6424" s="12" t="s">
        <v>47</v>
      </c>
      <c r="W6424" s="12" t="s">
        <v>1743</v>
      </c>
      <c r="X6424" s="12" t="s">
        <v>17359</v>
      </c>
      <c r="Y6424" s="12" t="s">
        <v>17360</v>
      </c>
      <c r="Z6424" s="12" t="s">
        <v>16933</v>
      </c>
      <c r="AA6424" s="12" t="s">
        <v>46</v>
      </c>
      <c r="AB6424" s="12">
        <f t="shared" si="1122"/>
        <v>0</v>
      </c>
      <c r="AC6424" s="12">
        <f t="shared" si="1123"/>
        <v>42.62</v>
      </c>
      <c r="AD6424" s="12"/>
      <c r="AE6424" s="12" t="s">
        <v>47</v>
      </c>
      <c r="AF6424" s="117" t="s">
        <v>47</v>
      </c>
      <c r="AG6424" s="33" t="s">
        <v>47</v>
      </c>
      <c r="AH6424" s="5" t="s">
        <v>915</v>
      </c>
      <c r="AI6424" s="5" t="s">
        <v>915</v>
      </c>
      <c r="AJ6424" s="13" t="s">
        <v>915</v>
      </c>
    </row>
    <row r="6425" spans="1:36" s="17" customFormat="1" ht="63.75" x14ac:dyDescent="0.2">
      <c r="A6425" s="3" t="s">
        <v>38</v>
      </c>
      <c r="B6425" s="4" t="s">
        <v>48</v>
      </c>
      <c r="C6425" s="5" t="s">
        <v>47</v>
      </c>
      <c r="D6425" s="4" t="s">
        <v>24824</v>
      </c>
      <c r="E6425" s="32" t="s">
        <v>915</v>
      </c>
      <c r="F6425" s="95" t="s">
        <v>775</v>
      </c>
      <c r="G6425" s="235" t="s">
        <v>18177</v>
      </c>
      <c r="H6425" s="12" t="s">
        <v>42</v>
      </c>
      <c r="I6425" s="8" t="s">
        <v>18178</v>
      </c>
      <c r="J6425" s="9" t="s">
        <v>108</v>
      </c>
      <c r="K6425" s="10" t="s">
        <v>18122</v>
      </c>
      <c r="L6425" s="10" t="s">
        <v>17212</v>
      </c>
      <c r="M6425" s="11" t="s">
        <v>47</v>
      </c>
      <c r="N6425" s="11" t="s">
        <v>46</v>
      </c>
      <c r="O6425" s="10">
        <v>0</v>
      </c>
      <c r="P6425" s="12">
        <v>42.62</v>
      </c>
      <c r="Q6425" s="12">
        <f t="shared" si="1121"/>
        <v>4.2620000000000002E-3</v>
      </c>
      <c r="R6425" s="32"/>
      <c r="S6425" s="93" t="s">
        <v>46</v>
      </c>
      <c r="T6425" s="12"/>
      <c r="U6425" s="12" t="s">
        <v>915</v>
      </c>
      <c r="V6425" s="12" t="s">
        <v>47</v>
      </c>
      <c r="W6425" s="12" t="s">
        <v>1743</v>
      </c>
      <c r="X6425" s="12" t="s">
        <v>17359</v>
      </c>
      <c r="Y6425" s="12" t="s">
        <v>17360</v>
      </c>
      <c r="Z6425" s="12" t="s">
        <v>16933</v>
      </c>
      <c r="AA6425" s="12" t="s">
        <v>46</v>
      </c>
      <c r="AB6425" s="12">
        <f t="shared" si="1122"/>
        <v>0</v>
      </c>
      <c r="AC6425" s="12">
        <f t="shared" si="1123"/>
        <v>42.62</v>
      </c>
      <c r="AD6425" s="12"/>
      <c r="AE6425" s="12" t="s">
        <v>47</v>
      </c>
      <c r="AF6425" s="117" t="s">
        <v>47</v>
      </c>
      <c r="AG6425" s="33" t="s">
        <v>47</v>
      </c>
      <c r="AH6425" s="5" t="s">
        <v>915</v>
      </c>
      <c r="AI6425" s="5" t="s">
        <v>915</v>
      </c>
      <c r="AJ6425" s="13" t="s">
        <v>915</v>
      </c>
    </row>
    <row r="6426" spans="1:36" s="17" customFormat="1" ht="63.75" x14ac:dyDescent="0.2">
      <c r="A6426" s="3" t="s">
        <v>38</v>
      </c>
      <c r="B6426" s="4" t="s">
        <v>48</v>
      </c>
      <c r="C6426" s="5" t="s">
        <v>47</v>
      </c>
      <c r="D6426" s="4" t="s">
        <v>24824</v>
      </c>
      <c r="E6426" s="32" t="s">
        <v>915</v>
      </c>
      <c r="F6426" s="95" t="s">
        <v>775</v>
      </c>
      <c r="G6426" s="235" t="s">
        <v>18179</v>
      </c>
      <c r="H6426" s="12" t="s">
        <v>42</v>
      </c>
      <c r="I6426" s="8" t="s">
        <v>18180</v>
      </c>
      <c r="J6426" s="9" t="s">
        <v>108</v>
      </c>
      <c r="K6426" s="10" t="s">
        <v>18122</v>
      </c>
      <c r="L6426" s="10" t="s">
        <v>17212</v>
      </c>
      <c r="M6426" s="11" t="s">
        <v>47</v>
      </c>
      <c r="N6426" s="11" t="s">
        <v>46</v>
      </c>
      <c r="O6426" s="10">
        <v>0</v>
      </c>
      <c r="P6426" s="12">
        <v>42.62</v>
      </c>
      <c r="Q6426" s="12">
        <f t="shared" si="1121"/>
        <v>4.2620000000000002E-3</v>
      </c>
      <c r="R6426" s="32"/>
      <c r="S6426" s="93" t="s">
        <v>46</v>
      </c>
      <c r="T6426" s="12"/>
      <c r="U6426" s="12" t="s">
        <v>915</v>
      </c>
      <c r="V6426" s="12" t="s">
        <v>47</v>
      </c>
      <c r="W6426" s="12" t="s">
        <v>1743</v>
      </c>
      <c r="X6426" s="12" t="s">
        <v>17359</v>
      </c>
      <c r="Y6426" s="12" t="s">
        <v>17360</v>
      </c>
      <c r="Z6426" s="12" t="s">
        <v>16933</v>
      </c>
      <c r="AA6426" s="12" t="s">
        <v>46</v>
      </c>
      <c r="AB6426" s="12">
        <f t="shared" si="1122"/>
        <v>0</v>
      </c>
      <c r="AC6426" s="12">
        <f t="shared" si="1123"/>
        <v>42.62</v>
      </c>
      <c r="AD6426" s="12"/>
      <c r="AE6426" s="12" t="s">
        <v>47</v>
      </c>
      <c r="AF6426" s="117" t="s">
        <v>47</v>
      </c>
      <c r="AG6426" s="33" t="s">
        <v>47</v>
      </c>
      <c r="AH6426" s="5" t="s">
        <v>915</v>
      </c>
      <c r="AI6426" s="5" t="s">
        <v>915</v>
      </c>
      <c r="AJ6426" s="13" t="s">
        <v>915</v>
      </c>
    </row>
    <row r="6427" spans="1:36" s="17" customFormat="1" ht="63.75" x14ac:dyDescent="0.2">
      <c r="A6427" s="3" t="s">
        <v>38</v>
      </c>
      <c r="B6427" s="4" t="s">
        <v>48</v>
      </c>
      <c r="C6427" s="5" t="s">
        <v>47</v>
      </c>
      <c r="D6427" s="4" t="s">
        <v>24824</v>
      </c>
      <c r="E6427" s="32" t="s">
        <v>915</v>
      </c>
      <c r="F6427" s="95" t="s">
        <v>775</v>
      </c>
      <c r="G6427" s="235" t="s">
        <v>18181</v>
      </c>
      <c r="H6427" s="12" t="s">
        <v>42</v>
      </c>
      <c r="I6427" s="8" t="s">
        <v>18182</v>
      </c>
      <c r="J6427" s="9" t="s">
        <v>108</v>
      </c>
      <c r="K6427" s="10" t="s">
        <v>18122</v>
      </c>
      <c r="L6427" s="10" t="s">
        <v>17212</v>
      </c>
      <c r="M6427" s="11" t="s">
        <v>47</v>
      </c>
      <c r="N6427" s="11" t="s">
        <v>46</v>
      </c>
      <c r="O6427" s="10">
        <v>0</v>
      </c>
      <c r="P6427" s="12">
        <v>42.62</v>
      </c>
      <c r="Q6427" s="12">
        <f t="shared" si="1121"/>
        <v>4.2620000000000002E-3</v>
      </c>
      <c r="R6427" s="32"/>
      <c r="S6427" s="93" t="s">
        <v>46</v>
      </c>
      <c r="T6427" s="12"/>
      <c r="U6427" s="12" t="s">
        <v>915</v>
      </c>
      <c r="V6427" s="12" t="s">
        <v>47</v>
      </c>
      <c r="W6427" s="12" t="s">
        <v>1743</v>
      </c>
      <c r="X6427" s="12" t="s">
        <v>17359</v>
      </c>
      <c r="Y6427" s="12" t="s">
        <v>17360</v>
      </c>
      <c r="Z6427" s="12" t="s">
        <v>16933</v>
      </c>
      <c r="AA6427" s="12" t="s">
        <v>46</v>
      </c>
      <c r="AB6427" s="12">
        <f t="shared" si="1122"/>
        <v>0</v>
      </c>
      <c r="AC6427" s="12">
        <f t="shared" si="1123"/>
        <v>42.62</v>
      </c>
      <c r="AD6427" s="12"/>
      <c r="AE6427" s="12" t="s">
        <v>47</v>
      </c>
      <c r="AF6427" s="117" t="s">
        <v>47</v>
      </c>
      <c r="AG6427" s="33" t="s">
        <v>47</v>
      </c>
      <c r="AH6427" s="5" t="s">
        <v>915</v>
      </c>
      <c r="AI6427" s="5" t="s">
        <v>915</v>
      </c>
      <c r="AJ6427" s="13" t="s">
        <v>915</v>
      </c>
    </row>
    <row r="6428" spans="1:36" s="17" customFormat="1" ht="63.75" x14ac:dyDescent="0.2">
      <c r="A6428" s="3" t="s">
        <v>38</v>
      </c>
      <c r="B6428" s="4" t="s">
        <v>48</v>
      </c>
      <c r="C6428" s="5" t="s">
        <v>47</v>
      </c>
      <c r="D6428" s="4" t="s">
        <v>24824</v>
      </c>
      <c r="E6428" s="32" t="s">
        <v>915</v>
      </c>
      <c r="F6428" s="95" t="s">
        <v>775</v>
      </c>
      <c r="G6428" s="235" t="s">
        <v>18183</v>
      </c>
      <c r="H6428" s="12" t="s">
        <v>42</v>
      </c>
      <c r="I6428" s="8" t="s">
        <v>18184</v>
      </c>
      <c r="J6428" s="9" t="s">
        <v>108</v>
      </c>
      <c r="K6428" s="10" t="s">
        <v>18122</v>
      </c>
      <c r="L6428" s="10" t="s">
        <v>17212</v>
      </c>
      <c r="M6428" s="11" t="s">
        <v>47</v>
      </c>
      <c r="N6428" s="11" t="s">
        <v>46</v>
      </c>
      <c r="O6428" s="10">
        <v>0</v>
      </c>
      <c r="P6428" s="12">
        <v>42.62</v>
      </c>
      <c r="Q6428" s="12">
        <f t="shared" si="1121"/>
        <v>4.2620000000000002E-3</v>
      </c>
      <c r="R6428" s="32"/>
      <c r="S6428" s="93" t="s">
        <v>46</v>
      </c>
      <c r="T6428" s="12"/>
      <c r="U6428" s="12" t="s">
        <v>915</v>
      </c>
      <c r="V6428" s="12" t="s">
        <v>47</v>
      </c>
      <c r="W6428" s="12" t="s">
        <v>1743</v>
      </c>
      <c r="X6428" s="12" t="s">
        <v>17359</v>
      </c>
      <c r="Y6428" s="12" t="s">
        <v>17360</v>
      </c>
      <c r="Z6428" s="12" t="s">
        <v>16933</v>
      </c>
      <c r="AA6428" s="12" t="s">
        <v>46</v>
      </c>
      <c r="AB6428" s="12">
        <f t="shared" si="1122"/>
        <v>0</v>
      </c>
      <c r="AC6428" s="12">
        <f t="shared" si="1123"/>
        <v>42.62</v>
      </c>
      <c r="AD6428" s="12"/>
      <c r="AE6428" s="12" t="s">
        <v>47</v>
      </c>
      <c r="AF6428" s="117" t="s">
        <v>47</v>
      </c>
      <c r="AG6428" s="33" t="s">
        <v>47</v>
      </c>
      <c r="AH6428" s="5" t="s">
        <v>915</v>
      </c>
      <c r="AI6428" s="5" t="s">
        <v>915</v>
      </c>
      <c r="AJ6428" s="13" t="s">
        <v>915</v>
      </c>
    </row>
    <row r="6429" spans="1:36" s="17" customFormat="1" ht="63.75" x14ac:dyDescent="0.2">
      <c r="A6429" s="3" t="s">
        <v>38</v>
      </c>
      <c r="B6429" s="4" t="s">
        <v>48</v>
      </c>
      <c r="C6429" s="5" t="s">
        <v>47</v>
      </c>
      <c r="D6429" s="4" t="s">
        <v>24824</v>
      </c>
      <c r="E6429" s="32" t="s">
        <v>915</v>
      </c>
      <c r="F6429" s="95" t="s">
        <v>775</v>
      </c>
      <c r="G6429" s="235" t="s">
        <v>18185</v>
      </c>
      <c r="H6429" s="12" t="s">
        <v>42</v>
      </c>
      <c r="I6429" s="8" t="s">
        <v>18186</v>
      </c>
      <c r="J6429" s="9" t="s">
        <v>108</v>
      </c>
      <c r="K6429" s="10" t="s">
        <v>18122</v>
      </c>
      <c r="L6429" s="10" t="s">
        <v>17212</v>
      </c>
      <c r="M6429" s="11" t="s">
        <v>47</v>
      </c>
      <c r="N6429" s="11" t="s">
        <v>46</v>
      </c>
      <c r="O6429" s="10">
        <v>0</v>
      </c>
      <c r="P6429" s="12">
        <v>42.62</v>
      </c>
      <c r="Q6429" s="12">
        <f t="shared" si="1121"/>
        <v>4.2620000000000002E-3</v>
      </c>
      <c r="R6429" s="32"/>
      <c r="S6429" s="93" t="s">
        <v>46</v>
      </c>
      <c r="T6429" s="12"/>
      <c r="U6429" s="12" t="s">
        <v>915</v>
      </c>
      <c r="V6429" s="12" t="s">
        <v>47</v>
      </c>
      <c r="W6429" s="12" t="s">
        <v>1743</v>
      </c>
      <c r="X6429" s="12" t="s">
        <v>17359</v>
      </c>
      <c r="Y6429" s="12" t="s">
        <v>17360</v>
      </c>
      <c r="Z6429" s="12" t="s">
        <v>16933</v>
      </c>
      <c r="AA6429" s="12" t="s">
        <v>46</v>
      </c>
      <c r="AB6429" s="12">
        <f t="shared" si="1122"/>
        <v>0</v>
      </c>
      <c r="AC6429" s="12">
        <f t="shared" si="1123"/>
        <v>42.62</v>
      </c>
      <c r="AD6429" s="12"/>
      <c r="AE6429" s="12" t="s">
        <v>47</v>
      </c>
      <c r="AF6429" s="117" t="s">
        <v>47</v>
      </c>
      <c r="AG6429" s="33" t="s">
        <v>47</v>
      </c>
      <c r="AH6429" s="5" t="s">
        <v>915</v>
      </c>
      <c r="AI6429" s="5" t="s">
        <v>915</v>
      </c>
      <c r="AJ6429" s="13" t="s">
        <v>915</v>
      </c>
    </row>
    <row r="6430" spans="1:36" s="17" customFormat="1" ht="63.75" x14ac:dyDescent="0.2">
      <c r="A6430" s="3" t="s">
        <v>38</v>
      </c>
      <c r="B6430" s="4" t="s">
        <v>48</v>
      </c>
      <c r="C6430" s="5" t="s">
        <v>47</v>
      </c>
      <c r="D6430" s="4" t="s">
        <v>24824</v>
      </c>
      <c r="E6430" s="32" t="s">
        <v>915</v>
      </c>
      <c r="F6430" s="95" t="s">
        <v>775</v>
      </c>
      <c r="G6430" s="235" t="s">
        <v>18187</v>
      </c>
      <c r="H6430" s="12" t="s">
        <v>42</v>
      </c>
      <c r="I6430" s="8" t="s">
        <v>18188</v>
      </c>
      <c r="J6430" s="9" t="s">
        <v>108</v>
      </c>
      <c r="K6430" s="10" t="s">
        <v>18122</v>
      </c>
      <c r="L6430" s="10" t="s">
        <v>17212</v>
      </c>
      <c r="M6430" s="11" t="s">
        <v>47</v>
      </c>
      <c r="N6430" s="11" t="s">
        <v>46</v>
      </c>
      <c r="O6430" s="10">
        <v>0</v>
      </c>
      <c r="P6430" s="12">
        <v>42.62</v>
      </c>
      <c r="Q6430" s="12">
        <f t="shared" si="1121"/>
        <v>4.2620000000000002E-3</v>
      </c>
      <c r="R6430" s="32"/>
      <c r="S6430" s="93" t="s">
        <v>46</v>
      </c>
      <c r="T6430" s="12"/>
      <c r="U6430" s="12" t="s">
        <v>915</v>
      </c>
      <c r="V6430" s="12" t="s">
        <v>47</v>
      </c>
      <c r="W6430" s="12" t="s">
        <v>1743</v>
      </c>
      <c r="X6430" s="12" t="s">
        <v>17359</v>
      </c>
      <c r="Y6430" s="12" t="s">
        <v>17360</v>
      </c>
      <c r="Z6430" s="12" t="s">
        <v>16933</v>
      </c>
      <c r="AA6430" s="12" t="s">
        <v>46</v>
      </c>
      <c r="AB6430" s="12">
        <f t="shared" si="1122"/>
        <v>0</v>
      </c>
      <c r="AC6430" s="12">
        <f t="shared" si="1123"/>
        <v>42.62</v>
      </c>
      <c r="AD6430" s="12"/>
      <c r="AE6430" s="12" t="s">
        <v>47</v>
      </c>
      <c r="AF6430" s="117" t="s">
        <v>47</v>
      </c>
      <c r="AG6430" s="33" t="s">
        <v>47</v>
      </c>
      <c r="AH6430" s="5" t="s">
        <v>915</v>
      </c>
      <c r="AI6430" s="5" t="s">
        <v>915</v>
      </c>
      <c r="AJ6430" s="13" t="s">
        <v>915</v>
      </c>
    </row>
    <row r="6431" spans="1:36" s="17" customFormat="1" ht="63.75" x14ac:dyDescent="0.2">
      <c r="A6431" s="3" t="s">
        <v>38</v>
      </c>
      <c r="B6431" s="4" t="s">
        <v>48</v>
      </c>
      <c r="C6431" s="5" t="s">
        <v>47</v>
      </c>
      <c r="D6431" s="4" t="s">
        <v>24824</v>
      </c>
      <c r="E6431" s="32" t="s">
        <v>915</v>
      </c>
      <c r="F6431" s="95" t="s">
        <v>775</v>
      </c>
      <c r="G6431" s="235" t="s">
        <v>18189</v>
      </c>
      <c r="H6431" s="12" t="s">
        <v>42</v>
      </c>
      <c r="I6431" s="8" t="s">
        <v>18190</v>
      </c>
      <c r="J6431" s="9" t="s">
        <v>108</v>
      </c>
      <c r="K6431" s="10" t="s">
        <v>18122</v>
      </c>
      <c r="L6431" s="10" t="s">
        <v>17212</v>
      </c>
      <c r="M6431" s="11" t="s">
        <v>47</v>
      </c>
      <c r="N6431" s="11" t="s">
        <v>46</v>
      </c>
      <c r="O6431" s="10">
        <v>0</v>
      </c>
      <c r="P6431" s="12">
        <v>42.62</v>
      </c>
      <c r="Q6431" s="12">
        <f t="shared" si="1121"/>
        <v>4.2620000000000002E-3</v>
      </c>
      <c r="R6431" s="32"/>
      <c r="S6431" s="93" t="s">
        <v>46</v>
      </c>
      <c r="T6431" s="12"/>
      <c r="U6431" s="12" t="s">
        <v>915</v>
      </c>
      <c r="V6431" s="12" t="s">
        <v>47</v>
      </c>
      <c r="W6431" s="12" t="s">
        <v>1743</v>
      </c>
      <c r="X6431" s="12" t="s">
        <v>17359</v>
      </c>
      <c r="Y6431" s="12" t="s">
        <v>17360</v>
      </c>
      <c r="Z6431" s="12" t="s">
        <v>16933</v>
      </c>
      <c r="AA6431" s="12" t="s">
        <v>46</v>
      </c>
      <c r="AB6431" s="12">
        <f t="shared" si="1122"/>
        <v>0</v>
      </c>
      <c r="AC6431" s="12">
        <f t="shared" si="1123"/>
        <v>42.62</v>
      </c>
      <c r="AD6431" s="12"/>
      <c r="AE6431" s="12" t="s">
        <v>47</v>
      </c>
      <c r="AF6431" s="117" t="s">
        <v>47</v>
      </c>
      <c r="AG6431" s="33" t="s">
        <v>47</v>
      </c>
      <c r="AH6431" s="5" t="s">
        <v>915</v>
      </c>
      <c r="AI6431" s="5" t="s">
        <v>915</v>
      </c>
      <c r="AJ6431" s="13" t="s">
        <v>915</v>
      </c>
    </row>
    <row r="6432" spans="1:36" s="17" customFormat="1" ht="63.75" x14ac:dyDescent="0.2">
      <c r="A6432" s="3" t="s">
        <v>38</v>
      </c>
      <c r="B6432" s="4" t="s">
        <v>48</v>
      </c>
      <c r="C6432" s="5" t="s">
        <v>47</v>
      </c>
      <c r="D6432" s="4" t="s">
        <v>24824</v>
      </c>
      <c r="E6432" s="32" t="s">
        <v>915</v>
      </c>
      <c r="F6432" s="95" t="s">
        <v>775</v>
      </c>
      <c r="G6432" s="235" t="s">
        <v>18191</v>
      </c>
      <c r="H6432" s="12" t="s">
        <v>42</v>
      </c>
      <c r="I6432" s="8" t="s">
        <v>18192</v>
      </c>
      <c r="J6432" s="9" t="s">
        <v>108</v>
      </c>
      <c r="K6432" s="10" t="s">
        <v>18122</v>
      </c>
      <c r="L6432" s="10" t="s">
        <v>17212</v>
      </c>
      <c r="M6432" s="11" t="s">
        <v>47</v>
      </c>
      <c r="N6432" s="11" t="s">
        <v>46</v>
      </c>
      <c r="O6432" s="10">
        <v>0</v>
      </c>
      <c r="P6432" s="12">
        <v>42.62</v>
      </c>
      <c r="Q6432" s="12">
        <f t="shared" si="1121"/>
        <v>4.2620000000000002E-3</v>
      </c>
      <c r="R6432" s="32"/>
      <c r="S6432" s="93" t="s">
        <v>46</v>
      </c>
      <c r="T6432" s="12"/>
      <c r="U6432" s="12" t="s">
        <v>915</v>
      </c>
      <c r="V6432" s="12" t="s">
        <v>47</v>
      </c>
      <c r="W6432" s="12" t="s">
        <v>1743</v>
      </c>
      <c r="X6432" s="12" t="s">
        <v>17359</v>
      </c>
      <c r="Y6432" s="12" t="s">
        <v>17360</v>
      </c>
      <c r="Z6432" s="12" t="s">
        <v>16933</v>
      </c>
      <c r="AA6432" s="12" t="s">
        <v>46</v>
      </c>
      <c r="AB6432" s="12">
        <f t="shared" si="1122"/>
        <v>0</v>
      </c>
      <c r="AC6432" s="12">
        <f t="shared" si="1123"/>
        <v>42.62</v>
      </c>
      <c r="AD6432" s="12"/>
      <c r="AE6432" s="12" t="s">
        <v>47</v>
      </c>
      <c r="AF6432" s="117" t="s">
        <v>47</v>
      </c>
      <c r="AG6432" s="33" t="s">
        <v>47</v>
      </c>
      <c r="AH6432" s="5" t="s">
        <v>915</v>
      </c>
      <c r="AI6432" s="5" t="s">
        <v>915</v>
      </c>
      <c r="AJ6432" s="13" t="s">
        <v>915</v>
      </c>
    </row>
    <row r="6433" spans="1:36" s="17" customFormat="1" ht="63.75" x14ac:dyDescent="0.2">
      <c r="A6433" s="3" t="s">
        <v>38</v>
      </c>
      <c r="B6433" s="4" t="s">
        <v>48</v>
      </c>
      <c r="C6433" s="5" t="s">
        <v>47</v>
      </c>
      <c r="D6433" s="4" t="s">
        <v>24824</v>
      </c>
      <c r="E6433" s="32" t="s">
        <v>915</v>
      </c>
      <c r="F6433" s="95" t="s">
        <v>775</v>
      </c>
      <c r="G6433" s="235" t="s">
        <v>18193</v>
      </c>
      <c r="H6433" s="12" t="s">
        <v>42</v>
      </c>
      <c r="I6433" s="8" t="s">
        <v>18194</v>
      </c>
      <c r="J6433" s="9" t="s">
        <v>108</v>
      </c>
      <c r="K6433" s="10" t="s">
        <v>18122</v>
      </c>
      <c r="L6433" s="10" t="s">
        <v>17212</v>
      </c>
      <c r="M6433" s="11" t="s">
        <v>47</v>
      </c>
      <c r="N6433" s="11" t="s">
        <v>46</v>
      </c>
      <c r="O6433" s="10">
        <v>0</v>
      </c>
      <c r="P6433" s="12">
        <v>42.62</v>
      </c>
      <c r="Q6433" s="12">
        <f t="shared" si="1121"/>
        <v>4.2620000000000002E-3</v>
      </c>
      <c r="R6433" s="32"/>
      <c r="S6433" s="93" t="s">
        <v>46</v>
      </c>
      <c r="T6433" s="12"/>
      <c r="U6433" s="12" t="s">
        <v>915</v>
      </c>
      <c r="V6433" s="12" t="s">
        <v>47</v>
      </c>
      <c r="W6433" s="12" t="s">
        <v>1743</v>
      </c>
      <c r="X6433" s="12" t="s">
        <v>17359</v>
      </c>
      <c r="Y6433" s="12" t="s">
        <v>17360</v>
      </c>
      <c r="Z6433" s="12" t="s">
        <v>16933</v>
      </c>
      <c r="AA6433" s="12" t="s">
        <v>46</v>
      </c>
      <c r="AB6433" s="12">
        <f t="shared" si="1122"/>
        <v>0</v>
      </c>
      <c r="AC6433" s="12">
        <f t="shared" si="1123"/>
        <v>42.62</v>
      </c>
      <c r="AD6433" s="12"/>
      <c r="AE6433" s="12" t="s">
        <v>47</v>
      </c>
      <c r="AF6433" s="117" t="s">
        <v>47</v>
      </c>
      <c r="AG6433" s="33" t="s">
        <v>47</v>
      </c>
      <c r="AH6433" s="5" t="s">
        <v>915</v>
      </c>
      <c r="AI6433" s="5" t="s">
        <v>915</v>
      </c>
      <c r="AJ6433" s="13" t="s">
        <v>915</v>
      </c>
    </row>
    <row r="6434" spans="1:36" s="17" customFormat="1" ht="63.75" x14ac:dyDescent="0.2">
      <c r="A6434" s="3" t="s">
        <v>38</v>
      </c>
      <c r="B6434" s="4" t="s">
        <v>48</v>
      </c>
      <c r="C6434" s="5" t="s">
        <v>47</v>
      </c>
      <c r="D6434" s="4" t="s">
        <v>24824</v>
      </c>
      <c r="E6434" s="32" t="s">
        <v>915</v>
      </c>
      <c r="F6434" s="95" t="s">
        <v>775</v>
      </c>
      <c r="G6434" s="235" t="s">
        <v>18195</v>
      </c>
      <c r="H6434" s="12" t="s">
        <v>42</v>
      </c>
      <c r="I6434" s="8" t="s">
        <v>18196</v>
      </c>
      <c r="J6434" s="9" t="s">
        <v>108</v>
      </c>
      <c r="K6434" s="10" t="s">
        <v>18122</v>
      </c>
      <c r="L6434" s="10" t="s">
        <v>17212</v>
      </c>
      <c r="M6434" s="11" t="s">
        <v>47</v>
      </c>
      <c r="N6434" s="11" t="s">
        <v>46</v>
      </c>
      <c r="O6434" s="10">
        <v>0</v>
      </c>
      <c r="P6434" s="12">
        <v>42.62</v>
      </c>
      <c r="Q6434" s="12">
        <f t="shared" si="1121"/>
        <v>4.2620000000000002E-3</v>
      </c>
      <c r="R6434" s="32"/>
      <c r="S6434" s="93" t="s">
        <v>46</v>
      </c>
      <c r="T6434" s="12"/>
      <c r="U6434" s="12" t="s">
        <v>915</v>
      </c>
      <c r="V6434" s="12" t="s">
        <v>47</v>
      </c>
      <c r="W6434" s="12" t="s">
        <v>1743</v>
      </c>
      <c r="X6434" s="12" t="s">
        <v>17359</v>
      </c>
      <c r="Y6434" s="12" t="s">
        <v>17360</v>
      </c>
      <c r="Z6434" s="12" t="s">
        <v>16933</v>
      </c>
      <c r="AA6434" s="12" t="s">
        <v>46</v>
      </c>
      <c r="AB6434" s="12">
        <f t="shared" si="1122"/>
        <v>0</v>
      </c>
      <c r="AC6434" s="12">
        <f t="shared" si="1123"/>
        <v>42.62</v>
      </c>
      <c r="AD6434" s="12"/>
      <c r="AE6434" s="12" t="s">
        <v>47</v>
      </c>
      <c r="AF6434" s="117" t="s">
        <v>47</v>
      </c>
      <c r="AG6434" s="33" t="s">
        <v>47</v>
      </c>
      <c r="AH6434" s="5" t="s">
        <v>915</v>
      </c>
      <c r="AI6434" s="5" t="s">
        <v>915</v>
      </c>
      <c r="AJ6434" s="13" t="s">
        <v>915</v>
      </c>
    </row>
    <row r="6435" spans="1:36" s="17" customFormat="1" ht="63.75" x14ac:dyDescent="0.2">
      <c r="A6435" s="3" t="s">
        <v>38</v>
      </c>
      <c r="B6435" s="4" t="s">
        <v>48</v>
      </c>
      <c r="C6435" s="5" t="s">
        <v>47</v>
      </c>
      <c r="D6435" s="4" t="s">
        <v>24824</v>
      </c>
      <c r="E6435" s="32" t="s">
        <v>915</v>
      </c>
      <c r="F6435" s="95" t="s">
        <v>775</v>
      </c>
      <c r="G6435" s="235" t="s">
        <v>18197</v>
      </c>
      <c r="H6435" s="12" t="s">
        <v>42</v>
      </c>
      <c r="I6435" s="8" t="s">
        <v>18198</v>
      </c>
      <c r="J6435" s="9" t="s">
        <v>108</v>
      </c>
      <c r="K6435" s="10" t="s">
        <v>18122</v>
      </c>
      <c r="L6435" s="10" t="s">
        <v>17212</v>
      </c>
      <c r="M6435" s="11" t="s">
        <v>47</v>
      </c>
      <c r="N6435" s="11" t="s">
        <v>46</v>
      </c>
      <c r="O6435" s="10">
        <v>0</v>
      </c>
      <c r="P6435" s="12">
        <v>42.62</v>
      </c>
      <c r="Q6435" s="12">
        <f t="shared" si="1121"/>
        <v>4.2620000000000002E-3</v>
      </c>
      <c r="R6435" s="32"/>
      <c r="S6435" s="93" t="s">
        <v>46</v>
      </c>
      <c r="T6435" s="12"/>
      <c r="U6435" s="12" t="s">
        <v>915</v>
      </c>
      <c r="V6435" s="12" t="s">
        <v>47</v>
      </c>
      <c r="W6435" s="12" t="s">
        <v>1743</v>
      </c>
      <c r="X6435" s="12" t="s">
        <v>17359</v>
      </c>
      <c r="Y6435" s="12" t="s">
        <v>17360</v>
      </c>
      <c r="Z6435" s="12" t="s">
        <v>16933</v>
      </c>
      <c r="AA6435" s="12" t="s">
        <v>46</v>
      </c>
      <c r="AB6435" s="12">
        <f t="shared" si="1122"/>
        <v>0</v>
      </c>
      <c r="AC6435" s="12">
        <f t="shared" si="1123"/>
        <v>42.62</v>
      </c>
      <c r="AD6435" s="12"/>
      <c r="AE6435" s="12" t="s">
        <v>47</v>
      </c>
      <c r="AF6435" s="117" t="s">
        <v>47</v>
      </c>
      <c r="AG6435" s="33" t="s">
        <v>47</v>
      </c>
      <c r="AH6435" s="5" t="s">
        <v>915</v>
      </c>
      <c r="AI6435" s="5" t="s">
        <v>915</v>
      </c>
      <c r="AJ6435" s="13" t="s">
        <v>915</v>
      </c>
    </row>
    <row r="6436" spans="1:36" s="17" customFormat="1" ht="63.75" x14ac:dyDescent="0.2">
      <c r="A6436" s="3" t="s">
        <v>38</v>
      </c>
      <c r="B6436" s="4" t="s">
        <v>48</v>
      </c>
      <c r="C6436" s="5" t="s">
        <v>47</v>
      </c>
      <c r="D6436" s="4" t="s">
        <v>24824</v>
      </c>
      <c r="E6436" s="32" t="s">
        <v>915</v>
      </c>
      <c r="F6436" s="95" t="s">
        <v>775</v>
      </c>
      <c r="G6436" s="235" t="s">
        <v>18199</v>
      </c>
      <c r="H6436" s="12" t="s">
        <v>42</v>
      </c>
      <c r="I6436" s="8" t="s">
        <v>18200</v>
      </c>
      <c r="J6436" s="9" t="s">
        <v>108</v>
      </c>
      <c r="K6436" s="10" t="s">
        <v>18122</v>
      </c>
      <c r="L6436" s="10" t="s">
        <v>17212</v>
      </c>
      <c r="M6436" s="11" t="s">
        <v>47</v>
      </c>
      <c r="N6436" s="11" t="s">
        <v>46</v>
      </c>
      <c r="O6436" s="10">
        <v>0</v>
      </c>
      <c r="P6436" s="12">
        <v>42.62</v>
      </c>
      <c r="Q6436" s="12">
        <f t="shared" si="1121"/>
        <v>4.2620000000000002E-3</v>
      </c>
      <c r="R6436" s="32"/>
      <c r="S6436" s="93" t="s">
        <v>46</v>
      </c>
      <c r="T6436" s="12"/>
      <c r="U6436" s="12" t="s">
        <v>915</v>
      </c>
      <c r="V6436" s="12" t="s">
        <v>47</v>
      </c>
      <c r="W6436" s="12" t="s">
        <v>1743</v>
      </c>
      <c r="X6436" s="12" t="s">
        <v>17359</v>
      </c>
      <c r="Y6436" s="12" t="s">
        <v>17360</v>
      </c>
      <c r="Z6436" s="12" t="s">
        <v>16933</v>
      </c>
      <c r="AA6436" s="12" t="s">
        <v>46</v>
      </c>
      <c r="AB6436" s="12">
        <f t="shared" si="1122"/>
        <v>0</v>
      </c>
      <c r="AC6436" s="12">
        <f t="shared" si="1123"/>
        <v>42.62</v>
      </c>
      <c r="AD6436" s="12"/>
      <c r="AE6436" s="12" t="s">
        <v>47</v>
      </c>
      <c r="AF6436" s="117" t="s">
        <v>47</v>
      </c>
      <c r="AG6436" s="33" t="s">
        <v>47</v>
      </c>
      <c r="AH6436" s="5" t="s">
        <v>915</v>
      </c>
      <c r="AI6436" s="5" t="s">
        <v>915</v>
      </c>
      <c r="AJ6436" s="13" t="s">
        <v>915</v>
      </c>
    </row>
    <row r="6437" spans="1:36" s="17" customFormat="1" ht="63.75" x14ac:dyDescent="0.2">
      <c r="A6437" s="3" t="s">
        <v>38</v>
      </c>
      <c r="B6437" s="4" t="s">
        <v>48</v>
      </c>
      <c r="C6437" s="5" t="s">
        <v>47</v>
      </c>
      <c r="D6437" s="4" t="s">
        <v>24825</v>
      </c>
      <c r="E6437" s="32" t="s">
        <v>915</v>
      </c>
      <c r="F6437" s="95" t="s">
        <v>775</v>
      </c>
      <c r="G6437" s="235" t="s">
        <v>18201</v>
      </c>
      <c r="H6437" s="12" t="s">
        <v>42</v>
      </c>
      <c r="I6437" s="8" t="s">
        <v>18202</v>
      </c>
      <c r="J6437" s="9" t="s">
        <v>108</v>
      </c>
      <c r="K6437" s="10" t="s">
        <v>18203</v>
      </c>
      <c r="L6437" s="10" t="s">
        <v>17212</v>
      </c>
      <c r="M6437" s="11" t="s">
        <v>47</v>
      </c>
      <c r="N6437" s="11" t="s">
        <v>46</v>
      </c>
      <c r="O6437" s="10">
        <v>0</v>
      </c>
      <c r="P6437" s="12">
        <v>42.62</v>
      </c>
      <c r="Q6437" s="12">
        <f t="shared" si="1121"/>
        <v>4.2620000000000002E-3</v>
      </c>
      <c r="R6437" s="32"/>
      <c r="S6437" s="93" t="s">
        <v>46</v>
      </c>
      <c r="T6437" s="12"/>
      <c r="U6437" s="12" t="s">
        <v>915</v>
      </c>
      <c r="V6437" s="12" t="s">
        <v>47</v>
      </c>
      <c r="W6437" s="12" t="s">
        <v>1743</v>
      </c>
      <c r="X6437" s="12" t="s">
        <v>17359</v>
      </c>
      <c r="Y6437" s="12" t="s">
        <v>17360</v>
      </c>
      <c r="Z6437" s="12" t="s">
        <v>16933</v>
      </c>
      <c r="AA6437" s="12" t="s">
        <v>46</v>
      </c>
      <c r="AB6437" s="12">
        <f t="shared" si="1122"/>
        <v>0</v>
      </c>
      <c r="AC6437" s="12">
        <f t="shared" si="1123"/>
        <v>42.62</v>
      </c>
      <c r="AD6437" s="12"/>
      <c r="AE6437" s="12" t="s">
        <v>47</v>
      </c>
      <c r="AF6437" s="117" t="s">
        <v>47</v>
      </c>
      <c r="AG6437" s="33" t="s">
        <v>47</v>
      </c>
      <c r="AH6437" s="5" t="s">
        <v>915</v>
      </c>
      <c r="AI6437" s="5" t="s">
        <v>915</v>
      </c>
      <c r="AJ6437" s="13" t="s">
        <v>915</v>
      </c>
    </row>
    <row r="6438" spans="1:36" s="17" customFormat="1" ht="63.75" x14ac:dyDescent="0.2">
      <c r="A6438" s="3" t="s">
        <v>38</v>
      </c>
      <c r="B6438" s="4" t="s">
        <v>48</v>
      </c>
      <c r="C6438" s="5" t="s">
        <v>47</v>
      </c>
      <c r="D6438" s="4" t="s">
        <v>24825</v>
      </c>
      <c r="E6438" s="32" t="s">
        <v>915</v>
      </c>
      <c r="F6438" s="95" t="s">
        <v>775</v>
      </c>
      <c r="G6438" s="235" t="s">
        <v>18204</v>
      </c>
      <c r="H6438" s="12" t="s">
        <v>42</v>
      </c>
      <c r="I6438" s="8" t="s">
        <v>18205</v>
      </c>
      <c r="J6438" s="9" t="s">
        <v>108</v>
      </c>
      <c r="K6438" s="10" t="s">
        <v>18203</v>
      </c>
      <c r="L6438" s="10" t="s">
        <v>17212</v>
      </c>
      <c r="M6438" s="11" t="s">
        <v>47</v>
      </c>
      <c r="N6438" s="11" t="s">
        <v>46</v>
      </c>
      <c r="O6438" s="10">
        <v>0</v>
      </c>
      <c r="P6438" s="12">
        <v>42.62</v>
      </c>
      <c r="Q6438" s="12">
        <f t="shared" si="1121"/>
        <v>4.2620000000000002E-3</v>
      </c>
      <c r="R6438" s="32"/>
      <c r="S6438" s="93" t="s">
        <v>46</v>
      </c>
      <c r="T6438" s="12"/>
      <c r="U6438" s="12" t="s">
        <v>915</v>
      </c>
      <c r="V6438" s="12" t="s">
        <v>47</v>
      </c>
      <c r="W6438" s="12" t="s">
        <v>1743</v>
      </c>
      <c r="X6438" s="12" t="s">
        <v>17359</v>
      </c>
      <c r="Y6438" s="12" t="s">
        <v>17360</v>
      </c>
      <c r="Z6438" s="12" t="s">
        <v>16933</v>
      </c>
      <c r="AA6438" s="12" t="s">
        <v>46</v>
      </c>
      <c r="AB6438" s="12">
        <f t="shared" si="1122"/>
        <v>0</v>
      </c>
      <c r="AC6438" s="12">
        <f t="shared" si="1123"/>
        <v>42.62</v>
      </c>
      <c r="AD6438" s="12"/>
      <c r="AE6438" s="12" t="s">
        <v>47</v>
      </c>
      <c r="AF6438" s="117" t="s">
        <v>47</v>
      </c>
      <c r="AG6438" s="33" t="s">
        <v>47</v>
      </c>
      <c r="AH6438" s="5" t="s">
        <v>915</v>
      </c>
      <c r="AI6438" s="5" t="s">
        <v>915</v>
      </c>
      <c r="AJ6438" s="13" t="s">
        <v>915</v>
      </c>
    </row>
    <row r="6439" spans="1:36" s="17" customFormat="1" ht="63.75" x14ac:dyDescent="0.2">
      <c r="A6439" s="3" t="s">
        <v>38</v>
      </c>
      <c r="B6439" s="4" t="s">
        <v>48</v>
      </c>
      <c r="C6439" s="5" t="s">
        <v>47</v>
      </c>
      <c r="D6439" s="5" t="s">
        <v>24825</v>
      </c>
      <c r="E6439" s="32" t="s">
        <v>915</v>
      </c>
      <c r="F6439" s="95" t="s">
        <v>775</v>
      </c>
      <c r="G6439" s="235" t="s">
        <v>18206</v>
      </c>
      <c r="H6439" s="12" t="s">
        <v>42</v>
      </c>
      <c r="I6439" s="8" t="s">
        <v>18207</v>
      </c>
      <c r="J6439" s="9" t="s">
        <v>108</v>
      </c>
      <c r="K6439" s="10" t="s">
        <v>18203</v>
      </c>
      <c r="L6439" s="10" t="s">
        <v>17212</v>
      </c>
      <c r="M6439" s="11" t="s">
        <v>47</v>
      </c>
      <c r="N6439" s="11" t="s">
        <v>46</v>
      </c>
      <c r="O6439" s="10">
        <v>0</v>
      </c>
      <c r="P6439" s="12">
        <v>42.62</v>
      </c>
      <c r="Q6439" s="12">
        <f t="shared" si="1121"/>
        <v>4.2620000000000002E-3</v>
      </c>
      <c r="R6439" s="32"/>
      <c r="S6439" s="93" t="s">
        <v>46</v>
      </c>
      <c r="T6439" s="12"/>
      <c r="U6439" s="12" t="s">
        <v>915</v>
      </c>
      <c r="V6439" s="12" t="s">
        <v>47</v>
      </c>
      <c r="W6439" s="12" t="s">
        <v>1743</v>
      </c>
      <c r="X6439" s="12" t="s">
        <v>17359</v>
      </c>
      <c r="Y6439" s="12" t="s">
        <v>17360</v>
      </c>
      <c r="Z6439" s="12" t="s">
        <v>16933</v>
      </c>
      <c r="AA6439" s="12" t="s">
        <v>46</v>
      </c>
      <c r="AB6439" s="12">
        <f t="shared" si="1122"/>
        <v>0</v>
      </c>
      <c r="AC6439" s="12">
        <f t="shared" si="1123"/>
        <v>42.62</v>
      </c>
      <c r="AD6439" s="12"/>
      <c r="AE6439" s="12" t="s">
        <v>47</v>
      </c>
      <c r="AF6439" s="117" t="s">
        <v>47</v>
      </c>
      <c r="AG6439" s="33" t="s">
        <v>47</v>
      </c>
      <c r="AH6439" s="5" t="s">
        <v>915</v>
      </c>
      <c r="AI6439" s="5" t="s">
        <v>915</v>
      </c>
      <c r="AJ6439" s="13" t="s">
        <v>915</v>
      </c>
    </row>
    <row r="6440" spans="1:36" s="17" customFormat="1" ht="63.75" x14ac:dyDescent="0.2">
      <c r="A6440" s="3" t="s">
        <v>38</v>
      </c>
      <c r="B6440" s="4" t="s">
        <v>48</v>
      </c>
      <c r="C6440" s="5" t="s">
        <v>47</v>
      </c>
      <c r="D6440" s="5" t="s">
        <v>24825</v>
      </c>
      <c r="E6440" s="32" t="s">
        <v>915</v>
      </c>
      <c r="F6440" s="95" t="s">
        <v>775</v>
      </c>
      <c r="G6440" s="235" t="s">
        <v>18208</v>
      </c>
      <c r="H6440" s="12" t="s">
        <v>42</v>
      </c>
      <c r="I6440" s="8" t="s">
        <v>18209</v>
      </c>
      <c r="J6440" s="9" t="s">
        <v>108</v>
      </c>
      <c r="K6440" s="10" t="s">
        <v>18203</v>
      </c>
      <c r="L6440" s="10" t="s">
        <v>17212</v>
      </c>
      <c r="M6440" s="11" t="s">
        <v>47</v>
      </c>
      <c r="N6440" s="11" t="s">
        <v>46</v>
      </c>
      <c r="O6440" s="10">
        <v>0</v>
      </c>
      <c r="P6440" s="12">
        <v>42.62</v>
      </c>
      <c r="Q6440" s="12">
        <f t="shared" si="1121"/>
        <v>4.2620000000000002E-3</v>
      </c>
      <c r="R6440" s="32"/>
      <c r="S6440" s="93" t="s">
        <v>46</v>
      </c>
      <c r="T6440" s="12"/>
      <c r="U6440" s="12" t="s">
        <v>915</v>
      </c>
      <c r="V6440" s="12" t="s">
        <v>47</v>
      </c>
      <c r="W6440" s="12" t="s">
        <v>1743</v>
      </c>
      <c r="X6440" s="12" t="s">
        <v>17359</v>
      </c>
      <c r="Y6440" s="12" t="s">
        <v>17360</v>
      </c>
      <c r="Z6440" s="12" t="s">
        <v>16933</v>
      </c>
      <c r="AA6440" s="12" t="s">
        <v>46</v>
      </c>
      <c r="AB6440" s="12">
        <f t="shared" si="1122"/>
        <v>0</v>
      </c>
      <c r="AC6440" s="12">
        <f t="shared" si="1123"/>
        <v>42.62</v>
      </c>
      <c r="AD6440" s="12"/>
      <c r="AE6440" s="12" t="s">
        <v>47</v>
      </c>
      <c r="AF6440" s="117" t="s">
        <v>47</v>
      </c>
      <c r="AG6440" s="33" t="s">
        <v>47</v>
      </c>
      <c r="AH6440" s="5" t="s">
        <v>915</v>
      </c>
      <c r="AI6440" s="5" t="s">
        <v>915</v>
      </c>
      <c r="AJ6440" s="13" t="s">
        <v>915</v>
      </c>
    </row>
    <row r="6441" spans="1:36" s="17" customFormat="1" ht="63.75" x14ac:dyDescent="0.2">
      <c r="A6441" s="3" t="s">
        <v>38</v>
      </c>
      <c r="B6441" s="4" t="s">
        <v>48</v>
      </c>
      <c r="C6441" s="5" t="s">
        <v>47</v>
      </c>
      <c r="D6441" s="5" t="s">
        <v>24825</v>
      </c>
      <c r="E6441" s="32" t="s">
        <v>915</v>
      </c>
      <c r="F6441" s="95" t="s">
        <v>775</v>
      </c>
      <c r="G6441" s="235" t="s">
        <v>18210</v>
      </c>
      <c r="H6441" s="12" t="s">
        <v>42</v>
      </c>
      <c r="I6441" s="8" t="s">
        <v>18211</v>
      </c>
      <c r="J6441" s="9" t="s">
        <v>108</v>
      </c>
      <c r="K6441" s="10" t="s">
        <v>18203</v>
      </c>
      <c r="L6441" s="10" t="s">
        <v>17212</v>
      </c>
      <c r="M6441" s="11" t="s">
        <v>47</v>
      </c>
      <c r="N6441" s="11" t="s">
        <v>46</v>
      </c>
      <c r="O6441" s="10">
        <v>0</v>
      </c>
      <c r="P6441" s="12">
        <v>42.62</v>
      </c>
      <c r="Q6441" s="12">
        <f t="shared" si="1121"/>
        <v>4.2620000000000002E-3</v>
      </c>
      <c r="R6441" s="32"/>
      <c r="S6441" s="93" t="s">
        <v>46</v>
      </c>
      <c r="T6441" s="12"/>
      <c r="U6441" s="12" t="s">
        <v>915</v>
      </c>
      <c r="V6441" s="12" t="s">
        <v>47</v>
      </c>
      <c r="W6441" s="12" t="s">
        <v>1743</v>
      </c>
      <c r="X6441" s="12" t="s">
        <v>17359</v>
      </c>
      <c r="Y6441" s="12" t="s">
        <v>17360</v>
      </c>
      <c r="Z6441" s="12" t="s">
        <v>16933</v>
      </c>
      <c r="AA6441" s="12" t="s">
        <v>46</v>
      </c>
      <c r="AB6441" s="12">
        <f t="shared" si="1122"/>
        <v>0</v>
      </c>
      <c r="AC6441" s="12">
        <f t="shared" si="1123"/>
        <v>42.62</v>
      </c>
      <c r="AD6441" s="12"/>
      <c r="AE6441" s="12" t="s">
        <v>47</v>
      </c>
      <c r="AF6441" s="117" t="s">
        <v>47</v>
      </c>
      <c r="AG6441" s="33" t="s">
        <v>47</v>
      </c>
      <c r="AH6441" s="5" t="s">
        <v>915</v>
      </c>
      <c r="AI6441" s="5" t="s">
        <v>915</v>
      </c>
      <c r="AJ6441" s="13" t="s">
        <v>915</v>
      </c>
    </row>
    <row r="6442" spans="1:36" s="17" customFormat="1" ht="63.75" x14ac:dyDescent="0.2">
      <c r="A6442" s="3" t="s">
        <v>38</v>
      </c>
      <c r="B6442" s="4" t="s">
        <v>48</v>
      </c>
      <c r="C6442" s="5" t="s">
        <v>47</v>
      </c>
      <c r="D6442" s="5" t="s">
        <v>24825</v>
      </c>
      <c r="E6442" s="32" t="s">
        <v>915</v>
      </c>
      <c r="F6442" s="95" t="s">
        <v>775</v>
      </c>
      <c r="G6442" s="235" t="s">
        <v>18212</v>
      </c>
      <c r="H6442" s="12" t="s">
        <v>42</v>
      </c>
      <c r="I6442" s="8" t="s">
        <v>18213</v>
      </c>
      <c r="J6442" s="9" t="s">
        <v>108</v>
      </c>
      <c r="K6442" s="10" t="s">
        <v>18203</v>
      </c>
      <c r="L6442" s="10" t="s">
        <v>17212</v>
      </c>
      <c r="M6442" s="11" t="s">
        <v>47</v>
      </c>
      <c r="N6442" s="11" t="s">
        <v>46</v>
      </c>
      <c r="O6442" s="10">
        <v>0</v>
      </c>
      <c r="P6442" s="12">
        <v>42.62</v>
      </c>
      <c r="Q6442" s="12">
        <f t="shared" si="1121"/>
        <v>4.2620000000000002E-3</v>
      </c>
      <c r="R6442" s="32"/>
      <c r="S6442" s="93" t="s">
        <v>46</v>
      </c>
      <c r="T6442" s="12"/>
      <c r="U6442" s="12" t="s">
        <v>915</v>
      </c>
      <c r="V6442" s="12" t="s">
        <v>47</v>
      </c>
      <c r="W6442" s="12" t="s">
        <v>1743</v>
      </c>
      <c r="X6442" s="12" t="s">
        <v>17359</v>
      </c>
      <c r="Y6442" s="12" t="s">
        <v>17360</v>
      </c>
      <c r="Z6442" s="12" t="s">
        <v>16933</v>
      </c>
      <c r="AA6442" s="12" t="s">
        <v>46</v>
      </c>
      <c r="AB6442" s="12">
        <f t="shared" si="1122"/>
        <v>0</v>
      </c>
      <c r="AC6442" s="12">
        <f t="shared" si="1123"/>
        <v>42.62</v>
      </c>
      <c r="AD6442" s="12"/>
      <c r="AE6442" s="12" t="s">
        <v>47</v>
      </c>
      <c r="AF6442" s="117" t="s">
        <v>47</v>
      </c>
      <c r="AG6442" s="33" t="s">
        <v>47</v>
      </c>
      <c r="AH6442" s="5" t="s">
        <v>915</v>
      </c>
      <c r="AI6442" s="5" t="s">
        <v>915</v>
      </c>
      <c r="AJ6442" s="13" t="s">
        <v>915</v>
      </c>
    </row>
    <row r="6443" spans="1:36" s="17" customFormat="1" ht="63.75" x14ac:dyDescent="0.2">
      <c r="A6443" s="3" t="s">
        <v>38</v>
      </c>
      <c r="B6443" s="4" t="s">
        <v>48</v>
      </c>
      <c r="C6443" s="5" t="s">
        <v>47</v>
      </c>
      <c r="D6443" s="5" t="s">
        <v>24825</v>
      </c>
      <c r="E6443" s="32" t="s">
        <v>915</v>
      </c>
      <c r="F6443" s="95" t="s">
        <v>775</v>
      </c>
      <c r="G6443" s="235" t="s">
        <v>18214</v>
      </c>
      <c r="H6443" s="12" t="s">
        <v>42</v>
      </c>
      <c r="I6443" s="8" t="s">
        <v>18215</v>
      </c>
      <c r="J6443" s="9" t="s">
        <v>108</v>
      </c>
      <c r="K6443" s="10" t="s">
        <v>18203</v>
      </c>
      <c r="L6443" s="10" t="s">
        <v>17212</v>
      </c>
      <c r="M6443" s="11" t="s">
        <v>47</v>
      </c>
      <c r="N6443" s="11" t="s">
        <v>46</v>
      </c>
      <c r="O6443" s="10">
        <v>0</v>
      </c>
      <c r="P6443" s="12">
        <v>42.62</v>
      </c>
      <c r="Q6443" s="12">
        <f t="shared" si="1121"/>
        <v>4.2620000000000002E-3</v>
      </c>
      <c r="R6443" s="32"/>
      <c r="S6443" s="93" t="s">
        <v>46</v>
      </c>
      <c r="T6443" s="12"/>
      <c r="U6443" s="12" t="s">
        <v>915</v>
      </c>
      <c r="V6443" s="12" t="s">
        <v>47</v>
      </c>
      <c r="W6443" s="12" t="s">
        <v>1743</v>
      </c>
      <c r="X6443" s="12" t="s">
        <v>17359</v>
      </c>
      <c r="Y6443" s="12" t="s">
        <v>17360</v>
      </c>
      <c r="Z6443" s="12" t="s">
        <v>16933</v>
      </c>
      <c r="AA6443" s="12" t="s">
        <v>46</v>
      </c>
      <c r="AB6443" s="12">
        <f t="shared" si="1122"/>
        <v>0</v>
      </c>
      <c r="AC6443" s="12">
        <f t="shared" si="1123"/>
        <v>42.62</v>
      </c>
      <c r="AD6443" s="12"/>
      <c r="AE6443" s="12" t="s">
        <v>47</v>
      </c>
      <c r="AF6443" s="117" t="s">
        <v>47</v>
      </c>
      <c r="AG6443" s="33" t="s">
        <v>47</v>
      </c>
      <c r="AH6443" s="5" t="s">
        <v>915</v>
      </c>
      <c r="AI6443" s="5" t="s">
        <v>915</v>
      </c>
      <c r="AJ6443" s="13" t="s">
        <v>915</v>
      </c>
    </row>
    <row r="6444" spans="1:36" s="17" customFormat="1" ht="63.75" x14ac:dyDescent="0.2">
      <c r="A6444" s="3" t="s">
        <v>38</v>
      </c>
      <c r="B6444" s="4" t="s">
        <v>48</v>
      </c>
      <c r="C6444" s="5" t="s">
        <v>47</v>
      </c>
      <c r="D6444" s="5" t="s">
        <v>24825</v>
      </c>
      <c r="E6444" s="32" t="s">
        <v>915</v>
      </c>
      <c r="F6444" s="95" t="s">
        <v>775</v>
      </c>
      <c r="G6444" s="235" t="s">
        <v>18216</v>
      </c>
      <c r="H6444" s="12" t="s">
        <v>42</v>
      </c>
      <c r="I6444" s="8" t="s">
        <v>18217</v>
      </c>
      <c r="J6444" s="9" t="s">
        <v>108</v>
      </c>
      <c r="K6444" s="10" t="s">
        <v>18203</v>
      </c>
      <c r="L6444" s="10" t="s">
        <v>17212</v>
      </c>
      <c r="M6444" s="11" t="s">
        <v>47</v>
      </c>
      <c r="N6444" s="11" t="s">
        <v>46</v>
      </c>
      <c r="O6444" s="10">
        <v>0</v>
      </c>
      <c r="P6444" s="12">
        <v>42.62</v>
      </c>
      <c r="Q6444" s="12">
        <f t="shared" si="1121"/>
        <v>4.2620000000000002E-3</v>
      </c>
      <c r="R6444" s="32"/>
      <c r="S6444" s="93" t="s">
        <v>46</v>
      </c>
      <c r="T6444" s="12"/>
      <c r="U6444" s="12" t="s">
        <v>915</v>
      </c>
      <c r="V6444" s="12" t="s">
        <v>47</v>
      </c>
      <c r="W6444" s="12" t="s">
        <v>1743</v>
      </c>
      <c r="X6444" s="12" t="s">
        <v>17359</v>
      </c>
      <c r="Y6444" s="12" t="s">
        <v>17360</v>
      </c>
      <c r="Z6444" s="12" t="s">
        <v>16933</v>
      </c>
      <c r="AA6444" s="12" t="s">
        <v>46</v>
      </c>
      <c r="AB6444" s="12">
        <f t="shared" si="1122"/>
        <v>0</v>
      </c>
      <c r="AC6444" s="12">
        <f t="shared" si="1123"/>
        <v>42.62</v>
      </c>
      <c r="AD6444" s="12"/>
      <c r="AE6444" s="12" t="s">
        <v>47</v>
      </c>
      <c r="AF6444" s="117" t="s">
        <v>47</v>
      </c>
      <c r="AG6444" s="33" t="s">
        <v>47</v>
      </c>
      <c r="AH6444" s="5" t="s">
        <v>915</v>
      </c>
      <c r="AI6444" s="5" t="s">
        <v>915</v>
      </c>
      <c r="AJ6444" s="13" t="s">
        <v>915</v>
      </c>
    </row>
    <row r="6445" spans="1:36" s="17" customFormat="1" ht="63.75" x14ac:dyDescent="0.2">
      <c r="A6445" s="3" t="s">
        <v>38</v>
      </c>
      <c r="B6445" s="4" t="s">
        <v>48</v>
      </c>
      <c r="C6445" s="5" t="s">
        <v>47</v>
      </c>
      <c r="D6445" s="5" t="s">
        <v>24825</v>
      </c>
      <c r="E6445" s="32" t="s">
        <v>915</v>
      </c>
      <c r="F6445" s="95" t="s">
        <v>775</v>
      </c>
      <c r="G6445" s="235" t="s">
        <v>18218</v>
      </c>
      <c r="H6445" s="12" t="s">
        <v>42</v>
      </c>
      <c r="I6445" s="8" t="s">
        <v>18219</v>
      </c>
      <c r="J6445" s="9" t="s">
        <v>108</v>
      </c>
      <c r="K6445" s="10" t="s">
        <v>18203</v>
      </c>
      <c r="L6445" s="10" t="s">
        <v>17212</v>
      </c>
      <c r="M6445" s="11" t="s">
        <v>47</v>
      </c>
      <c r="N6445" s="11" t="s">
        <v>46</v>
      </c>
      <c r="O6445" s="10">
        <v>0</v>
      </c>
      <c r="P6445" s="12">
        <v>42.62</v>
      </c>
      <c r="Q6445" s="12">
        <f t="shared" si="1121"/>
        <v>4.2620000000000002E-3</v>
      </c>
      <c r="R6445" s="32"/>
      <c r="S6445" s="93" t="s">
        <v>46</v>
      </c>
      <c r="T6445" s="12"/>
      <c r="U6445" s="12" t="s">
        <v>915</v>
      </c>
      <c r="V6445" s="12" t="s">
        <v>47</v>
      </c>
      <c r="W6445" s="12" t="s">
        <v>1743</v>
      </c>
      <c r="X6445" s="12" t="s">
        <v>17359</v>
      </c>
      <c r="Y6445" s="12" t="s">
        <v>17360</v>
      </c>
      <c r="Z6445" s="12" t="s">
        <v>16933</v>
      </c>
      <c r="AA6445" s="12" t="s">
        <v>46</v>
      </c>
      <c r="AB6445" s="12">
        <f t="shared" si="1122"/>
        <v>0</v>
      </c>
      <c r="AC6445" s="12">
        <f t="shared" si="1123"/>
        <v>42.62</v>
      </c>
      <c r="AD6445" s="12"/>
      <c r="AE6445" s="12" t="s">
        <v>47</v>
      </c>
      <c r="AF6445" s="117" t="s">
        <v>47</v>
      </c>
      <c r="AG6445" s="33" t="s">
        <v>47</v>
      </c>
      <c r="AH6445" s="5" t="s">
        <v>915</v>
      </c>
      <c r="AI6445" s="5" t="s">
        <v>915</v>
      </c>
      <c r="AJ6445" s="13" t="s">
        <v>915</v>
      </c>
    </row>
    <row r="6446" spans="1:36" s="17" customFormat="1" ht="63.75" x14ac:dyDescent="0.2">
      <c r="A6446" s="3" t="s">
        <v>38</v>
      </c>
      <c r="B6446" s="4" t="s">
        <v>48</v>
      </c>
      <c r="C6446" s="5" t="s">
        <v>47</v>
      </c>
      <c r="D6446" s="5" t="s">
        <v>24825</v>
      </c>
      <c r="E6446" s="32" t="s">
        <v>915</v>
      </c>
      <c r="F6446" s="95" t="s">
        <v>775</v>
      </c>
      <c r="G6446" s="235" t="s">
        <v>18220</v>
      </c>
      <c r="H6446" s="12" t="s">
        <v>42</v>
      </c>
      <c r="I6446" s="8" t="s">
        <v>18221</v>
      </c>
      <c r="J6446" s="9" t="s">
        <v>108</v>
      </c>
      <c r="K6446" s="10" t="s">
        <v>18203</v>
      </c>
      <c r="L6446" s="10" t="s">
        <v>17212</v>
      </c>
      <c r="M6446" s="11" t="s">
        <v>47</v>
      </c>
      <c r="N6446" s="11" t="s">
        <v>46</v>
      </c>
      <c r="O6446" s="10">
        <v>0</v>
      </c>
      <c r="P6446" s="12">
        <v>42.62</v>
      </c>
      <c r="Q6446" s="12">
        <f t="shared" si="1121"/>
        <v>4.2620000000000002E-3</v>
      </c>
      <c r="R6446" s="32"/>
      <c r="S6446" s="93" t="s">
        <v>46</v>
      </c>
      <c r="T6446" s="12"/>
      <c r="U6446" s="12" t="s">
        <v>915</v>
      </c>
      <c r="V6446" s="12" t="s">
        <v>47</v>
      </c>
      <c r="W6446" s="12" t="s">
        <v>1743</v>
      </c>
      <c r="X6446" s="12" t="s">
        <v>17359</v>
      </c>
      <c r="Y6446" s="12" t="s">
        <v>17360</v>
      </c>
      <c r="Z6446" s="12" t="s">
        <v>16933</v>
      </c>
      <c r="AA6446" s="12" t="s">
        <v>46</v>
      </c>
      <c r="AB6446" s="12">
        <f t="shared" si="1122"/>
        <v>0</v>
      </c>
      <c r="AC6446" s="12">
        <f t="shared" si="1123"/>
        <v>42.62</v>
      </c>
      <c r="AD6446" s="12"/>
      <c r="AE6446" s="12" t="s">
        <v>47</v>
      </c>
      <c r="AF6446" s="117" t="s">
        <v>47</v>
      </c>
      <c r="AG6446" s="33" t="s">
        <v>47</v>
      </c>
      <c r="AH6446" s="5" t="s">
        <v>915</v>
      </c>
      <c r="AI6446" s="5" t="s">
        <v>915</v>
      </c>
      <c r="AJ6446" s="13" t="s">
        <v>915</v>
      </c>
    </row>
    <row r="6447" spans="1:36" s="17" customFormat="1" ht="63.75" x14ac:dyDescent="0.2">
      <c r="A6447" s="3" t="s">
        <v>38</v>
      </c>
      <c r="B6447" s="4" t="s">
        <v>48</v>
      </c>
      <c r="C6447" s="5" t="s">
        <v>47</v>
      </c>
      <c r="D6447" s="5" t="s">
        <v>24825</v>
      </c>
      <c r="E6447" s="32" t="s">
        <v>915</v>
      </c>
      <c r="F6447" s="95" t="s">
        <v>775</v>
      </c>
      <c r="G6447" s="235" t="s">
        <v>18222</v>
      </c>
      <c r="H6447" s="12" t="s">
        <v>42</v>
      </c>
      <c r="I6447" s="8" t="s">
        <v>18223</v>
      </c>
      <c r="J6447" s="9" t="s">
        <v>108</v>
      </c>
      <c r="K6447" s="10" t="s">
        <v>18203</v>
      </c>
      <c r="L6447" s="10" t="s">
        <v>17212</v>
      </c>
      <c r="M6447" s="11" t="s">
        <v>47</v>
      </c>
      <c r="N6447" s="11" t="s">
        <v>46</v>
      </c>
      <c r="O6447" s="10">
        <v>0</v>
      </c>
      <c r="P6447" s="12">
        <v>42.62</v>
      </c>
      <c r="Q6447" s="12">
        <f t="shared" si="1121"/>
        <v>4.2620000000000002E-3</v>
      </c>
      <c r="R6447" s="32"/>
      <c r="S6447" s="93" t="s">
        <v>46</v>
      </c>
      <c r="T6447" s="12"/>
      <c r="U6447" s="12" t="s">
        <v>915</v>
      </c>
      <c r="V6447" s="12" t="s">
        <v>47</v>
      </c>
      <c r="W6447" s="12" t="s">
        <v>1743</v>
      </c>
      <c r="X6447" s="12" t="s">
        <v>17359</v>
      </c>
      <c r="Y6447" s="12" t="s">
        <v>17360</v>
      </c>
      <c r="Z6447" s="12" t="s">
        <v>16933</v>
      </c>
      <c r="AA6447" s="12" t="s">
        <v>46</v>
      </c>
      <c r="AB6447" s="12">
        <f t="shared" si="1122"/>
        <v>0</v>
      </c>
      <c r="AC6447" s="12">
        <f t="shared" si="1123"/>
        <v>42.62</v>
      </c>
      <c r="AD6447" s="12"/>
      <c r="AE6447" s="12" t="s">
        <v>47</v>
      </c>
      <c r="AF6447" s="117" t="s">
        <v>47</v>
      </c>
      <c r="AG6447" s="33" t="s">
        <v>47</v>
      </c>
      <c r="AH6447" s="5" t="s">
        <v>915</v>
      </c>
      <c r="AI6447" s="5" t="s">
        <v>915</v>
      </c>
      <c r="AJ6447" s="13" t="s">
        <v>915</v>
      </c>
    </row>
    <row r="6448" spans="1:36" s="17" customFormat="1" ht="63.75" x14ac:dyDescent="0.2">
      <c r="A6448" s="3" t="s">
        <v>38</v>
      </c>
      <c r="B6448" s="4" t="s">
        <v>48</v>
      </c>
      <c r="C6448" s="5" t="s">
        <v>47</v>
      </c>
      <c r="D6448" s="5" t="s">
        <v>24825</v>
      </c>
      <c r="E6448" s="32" t="s">
        <v>915</v>
      </c>
      <c r="F6448" s="95" t="s">
        <v>775</v>
      </c>
      <c r="G6448" s="235" t="s">
        <v>18224</v>
      </c>
      <c r="H6448" s="12" t="s">
        <v>42</v>
      </c>
      <c r="I6448" s="8" t="s">
        <v>18225</v>
      </c>
      <c r="J6448" s="9" t="s">
        <v>108</v>
      </c>
      <c r="K6448" s="10" t="s">
        <v>18203</v>
      </c>
      <c r="L6448" s="10" t="s">
        <v>17212</v>
      </c>
      <c r="M6448" s="11" t="s">
        <v>47</v>
      </c>
      <c r="N6448" s="11" t="s">
        <v>46</v>
      </c>
      <c r="O6448" s="10">
        <v>0</v>
      </c>
      <c r="P6448" s="12">
        <v>42.62</v>
      </c>
      <c r="Q6448" s="12">
        <f t="shared" si="1121"/>
        <v>4.2620000000000002E-3</v>
      </c>
      <c r="R6448" s="32"/>
      <c r="S6448" s="93" t="s">
        <v>46</v>
      </c>
      <c r="T6448" s="12"/>
      <c r="U6448" s="12" t="s">
        <v>915</v>
      </c>
      <c r="V6448" s="12" t="s">
        <v>47</v>
      </c>
      <c r="W6448" s="12" t="s">
        <v>1743</v>
      </c>
      <c r="X6448" s="12" t="s">
        <v>17359</v>
      </c>
      <c r="Y6448" s="12" t="s">
        <v>17360</v>
      </c>
      <c r="Z6448" s="12" t="s">
        <v>16933</v>
      </c>
      <c r="AA6448" s="12" t="s">
        <v>46</v>
      </c>
      <c r="AB6448" s="12">
        <f t="shared" si="1122"/>
        <v>0</v>
      </c>
      <c r="AC6448" s="12">
        <f t="shared" si="1123"/>
        <v>42.62</v>
      </c>
      <c r="AD6448" s="12"/>
      <c r="AE6448" s="12" t="s">
        <v>47</v>
      </c>
      <c r="AF6448" s="117" t="s">
        <v>47</v>
      </c>
      <c r="AG6448" s="33" t="s">
        <v>47</v>
      </c>
      <c r="AH6448" s="5" t="s">
        <v>915</v>
      </c>
      <c r="AI6448" s="5" t="s">
        <v>915</v>
      </c>
      <c r="AJ6448" s="13" t="s">
        <v>915</v>
      </c>
    </row>
    <row r="6449" spans="1:36" s="17" customFormat="1" ht="63.75" x14ac:dyDescent="0.2">
      <c r="A6449" s="3" t="s">
        <v>38</v>
      </c>
      <c r="B6449" s="4" t="s">
        <v>48</v>
      </c>
      <c r="C6449" s="5" t="s">
        <v>47</v>
      </c>
      <c r="D6449" s="5" t="s">
        <v>24825</v>
      </c>
      <c r="E6449" s="32" t="s">
        <v>915</v>
      </c>
      <c r="F6449" s="95" t="s">
        <v>775</v>
      </c>
      <c r="G6449" s="235" t="s">
        <v>18226</v>
      </c>
      <c r="H6449" s="12" t="s">
        <v>42</v>
      </c>
      <c r="I6449" s="8" t="s">
        <v>18227</v>
      </c>
      <c r="J6449" s="9" t="s">
        <v>108</v>
      </c>
      <c r="K6449" s="10" t="s">
        <v>18203</v>
      </c>
      <c r="L6449" s="10" t="s">
        <v>17212</v>
      </c>
      <c r="M6449" s="11" t="s">
        <v>47</v>
      </c>
      <c r="N6449" s="11" t="s">
        <v>46</v>
      </c>
      <c r="O6449" s="10">
        <v>0</v>
      </c>
      <c r="P6449" s="12">
        <v>42.62</v>
      </c>
      <c r="Q6449" s="12">
        <f t="shared" si="1121"/>
        <v>4.2620000000000002E-3</v>
      </c>
      <c r="R6449" s="32"/>
      <c r="S6449" s="93" t="s">
        <v>46</v>
      </c>
      <c r="T6449" s="12"/>
      <c r="U6449" s="12" t="s">
        <v>915</v>
      </c>
      <c r="V6449" s="12" t="s">
        <v>47</v>
      </c>
      <c r="W6449" s="12" t="s">
        <v>1743</v>
      </c>
      <c r="X6449" s="12" t="s">
        <v>17359</v>
      </c>
      <c r="Y6449" s="12" t="s">
        <v>17360</v>
      </c>
      <c r="Z6449" s="12" t="s">
        <v>16933</v>
      </c>
      <c r="AA6449" s="12" t="s">
        <v>46</v>
      </c>
      <c r="AB6449" s="12">
        <f t="shared" si="1122"/>
        <v>0</v>
      </c>
      <c r="AC6449" s="12">
        <f t="shared" si="1123"/>
        <v>42.62</v>
      </c>
      <c r="AD6449" s="12"/>
      <c r="AE6449" s="12" t="s">
        <v>47</v>
      </c>
      <c r="AF6449" s="117" t="s">
        <v>47</v>
      </c>
      <c r="AG6449" s="33" t="s">
        <v>47</v>
      </c>
      <c r="AH6449" s="5" t="s">
        <v>915</v>
      </c>
      <c r="AI6449" s="5" t="s">
        <v>915</v>
      </c>
      <c r="AJ6449" s="13" t="s">
        <v>915</v>
      </c>
    </row>
    <row r="6450" spans="1:36" s="17" customFormat="1" ht="63.75" x14ac:dyDescent="0.2">
      <c r="A6450" s="3" t="s">
        <v>38</v>
      </c>
      <c r="B6450" s="4" t="s">
        <v>48</v>
      </c>
      <c r="C6450" s="5" t="s">
        <v>47</v>
      </c>
      <c r="D6450" s="5" t="s">
        <v>24825</v>
      </c>
      <c r="E6450" s="32" t="s">
        <v>915</v>
      </c>
      <c r="F6450" s="95" t="s">
        <v>775</v>
      </c>
      <c r="G6450" s="235" t="s">
        <v>18228</v>
      </c>
      <c r="H6450" s="12" t="s">
        <v>42</v>
      </c>
      <c r="I6450" s="8" t="s">
        <v>18229</v>
      </c>
      <c r="J6450" s="9" t="s">
        <v>108</v>
      </c>
      <c r="K6450" s="10" t="s">
        <v>18203</v>
      </c>
      <c r="L6450" s="10" t="s">
        <v>17212</v>
      </c>
      <c r="M6450" s="11" t="s">
        <v>47</v>
      </c>
      <c r="N6450" s="11" t="s">
        <v>46</v>
      </c>
      <c r="O6450" s="10">
        <v>0</v>
      </c>
      <c r="P6450" s="12">
        <v>42.62</v>
      </c>
      <c r="Q6450" s="12">
        <f t="shared" si="1121"/>
        <v>4.2620000000000002E-3</v>
      </c>
      <c r="R6450" s="32"/>
      <c r="S6450" s="93" t="s">
        <v>46</v>
      </c>
      <c r="T6450" s="12"/>
      <c r="U6450" s="12" t="s">
        <v>915</v>
      </c>
      <c r="V6450" s="12" t="s">
        <v>47</v>
      </c>
      <c r="W6450" s="12" t="s">
        <v>1743</v>
      </c>
      <c r="X6450" s="12" t="s">
        <v>17359</v>
      </c>
      <c r="Y6450" s="12" t="s">
        <v>17360</v>
      </c>
      <c r="Z6450" s="12" t="s">
        <v>16933</v>
      </c>
      <c r="AA6450" s="12" t="s">
        <v>46</v>
      </c>
      <c r="AB6450" s="12">
        <f t="shared" si="1122"/>
        <v>0</v>
      </c>
      <c r="AC6450" s="12">
        <f t="shared" si="1123"/>
        <v>42.62</v>
      </c>
      <c r="AD6450" s="12"/>
      <c r="AE6450" s="12" t="s">
        <v>47</v>
      </c>
      <c r="AF6450" s="117" t="s">
        <v>47</v>
      </c>
      <c r="AG6450" s="33" t="s">
        <v>47</v>
      </c>
      <c r="AH6450" s="5" t="s">
        <v>915</v>
      </c>
      <c r="AI6450" s="5" t="s">
        <v>915</v>
      </c>
      <c r="AJ6450" s="13" t="s">
        <v>915</v>
      </c>
    </row>
    <row r="6451" spans="1:36" s="17" customFormat="1" ht="63.75" x14ac:dyDescent="0.2">
      <c r="A6451" s="3" t="s">
        <v>38</v>
      </c>
      <c r="B6451" s="4" t="s">
        <v>48</v>
      </c>
      <c r="C6451" s="5" t="s">
        <v>47</v>
      </c>
      <c r="D6451" s="5" t="s">
        <v>24825</v>
      </c>
      <c r="E6451" s="32" t="s">
        <v>915</v>
      </c>
      <c r="F6451" s="95" t="s">
        <v>775</v>
      </c>
      <c r="G6451" s="235" t="s">
        <v>18230</v>
      </c>
      <c r="H6451" s="12" t="s">
        <v>42</v>
      </c>
      <c r="I6451" s="8" t="s">
        <v>18231</v>
      </c>
      <c r="J6451" s="9" t="s">
        <v>108</v>
      </c>
      <c r="K6451" s="10" t="s">
        <v>18203</v>
      </c>
      <c r="L6451" s="10" t="s">
        <v>17212</v>
      </c>
      <c r="M6451" s="11" t="s">
        <v>47</v>
      </c>
      <c r="N6451" s="11" t="s">
        <v>46</v>
      </c>
      <c r="O6451" s="10">
        <v>0</v>
      </c>
      <c r="P6451" s="12">
        <v>42.62</v>
      </c>
      <c r="Q6451" s="12">
        <f t="shared" si="1121"/>
        <v>4.2620000000000002E-3</v>
      </c>
      <c r="R6451" s="32"/>
      <c r="S6451" s="93" t="s">
        <v>46</v>
      </c>
      <c r="T6451" s="12"/>
      <c r="U6451" s="12" t="s">
        <v>915</v>
      </c>
      <c r="V6451" s="12" t="s">
        <v>47</v>
      </c>
      <c r="W6451" s="12" t="s">
        <v>1743</v>
      </c>
      <c r="X6451" s="12" t="s">
        <v>17359</v>
      </c>
      <c r="Y6451" s="12" t="s">
        <v>17360</v>
      </c>
      <c r="Z6451" s="12" t="s">
        <v>16933</v>
      </c>
      <c r="AA6451" s="12" t="s">
        <v>46</v>
      </c>
      <c r="AB6451" s="12">
        <f t="shared" si="1122"/>
        <v>0</v>
      </c>
      <c r="AC6451" s="12">
        <f t="shared" si="1123"/>
        <v>42.62</v>
      </c>
      <c r="AD6451" s="12"/>
      <c r="AE6451" s="12" t="s">
        <v>47</v>
      </c>
      <c r="AF6451" s="117" t="s">
        <v>47</v>
      </c>
      <c r="AG6451" s="33" t="s">
        <v>47</v>
      </c>
      <c r="AH6451" s="5" t="s">
        <v>915</v>
      </c>
      <c r="AI6451" s="5" t="s">
        <v>915</v>
      </c>
      <c r="AJ6451" s="13" t="s">
        <v>915</v>
      </c>
    </row>
    <row r="6452" spans="1:36" s="17" customFormat="1" ht="63.75" x14ac:dyDescent="0.2">
      <c r="A6452" s="3" t="s">
        <v>38</v>
      </c>
      <c r="B6452" s="4" t="s">
        <v>48</v>
      </c>
      <c r="C6452" s="5" t="s">
        <v>47</v>
      </c>
      <c r="D6452" s="5" t="s">
        <v>24825</v>
      </c>
      <c r="E6452" s="32" t="s">
        <v>915</v>
      </c>
      <c r="F6452" s="95" t="s">
        <v>775</v>
      </c>
      <c r="G6452" s="235" t="s">
        <v>18232</v>
      </c>
      <c r="H6452" s="12" t="s">
        <v>42</v>
      </c>
      <c r="I6452" s="8" t="s">
        <v>18233</v>
      </c>
      <c r="J6452" s="9" t="s">
        <v>108</v>
      </c>
      <c r="K6452" s="10" t="s">
        <v>18203</v>
      </c>
      <c r="L6452" s="10" t="s">
        <v>17212</v>
      </c>
      <c r="M6452" s="11" t="s">
        <v>47</v>
      </c>
      <c r="N6452" s="11" t="s">
        <v>46</v>
      </c>
      <c r="O6452" s="10">
        <v>0</v>
      </c>
      <c r="P6452" s="12">
        <v>42.62</v>
      </c>
      <c r="Q6452" s="12">
        <f t="shared" si="1121"/>
        <v>4.2620000000000002E-3</v>
      </c>
      <c r="R6452" s="32"/>
      <c r="S6452" s="93" t="s">
        <v>46</v>
      </c>
      <c r="T6452" s="12"/>
      <c r="U6452" s="12" t="s">
        <v>915</v>
      </c>
      <c r="V6452" s="12" t="s">
        <v>47</v>
      </c>
      <c r="W6452" s="12" t="s">
        <v>1743</v>
      </c>
      <c r="X6452" s="12" t="s">
        <v>17359</v>
      </c>
      <c r="Y6452" s="12" t="s">
        <v>17360</v>
      </c>
      <c r="Z6452" s="12" t="s">
        <v>16933</v>
      </c>
      <c r="AA6452" s="12" t="s">
        <v>46</v>
      </c>
      <c r="AB6452" s="12">
        <f t="shared" si="1122"/>
        <v>0</v>
      </c>
      <c r="AC6452" s="12">
        <f t="shared" si="1123"/>
        <v>42.62</v>
      </c>
      <c r="AD6452" s="12"/>
      <c r="AE6452" s="12" t="s">
        <v>47</v>
      </c>
      <c r="AF6452" s="117" t="s">
        <v>47</v>
      </c>
      <c r="AG6452" s="33" t="s">
        <v>47</v>
      </c>
      <c r="AH6452" s="5" t="s">
        <v>915</v>
      </c>
      <c r="AI6452" s="5" t="s">
        <v>915</v>
      </c>
      <c r="AJ6452" s="13" t="s">
        <v>915</v>
      </c>
    </row>
    <row r="6453" spans="1:36" s="17" customFormat="1" ht="63.75" x14ac:dyDescent="0.2">
      <c r="A6453" s="3" t="s">
        <v>38</v>
      </c>
      <c r="B6453" s="4" t="s">
        <v>48</v>
      </c>
      <c r="C6453" s="5" t="s">
        <v>47</v>
      </c>
      <c r="D6453" s="5" t="s">
        <v>24825</v>
      </c>
      <c r="E6453" s="32" t="s">
        <v>915</v>
      </c>
      <c r="F6453" s="95" t="s">
        <v>775</v>
      </c>
      <c r="G6453" s="235" t="s">
        <v>18234</v>
      </c>
      <c r="H6453" s="12" t="s">
        <v>42</v>
      </c>
      <c r="I6453" s="8" t="s">
        <v>18235</v>
      </c>
      <c r="J6453" s="9" t="s">
        <v>108</v>
      </c>
      <c r="K6453" s="10" t="s">
        <v>18203</v>
      </c>
      <c r="L6453" s="10" t="s">
        <v>17212</v>
      </c>
      <c r="M6453" s="11" t="s">
        <v>47</v>
      </c>
      <c r="N6453" s="11" t="s">
        <v>46</v>
      </c>
      <c r="O6453" s="10">
        <v>0</v>
      </c>
      <c r="P6453" s="12">
        <v>42.62</v>
      </c>
      <c r="Q6453" s="12">
        <f t="shared" si="1121"/>
        <v>4.2620000000000002E-3</v>
      </c>
      <c r="R6453" s="32"/>
      <c r="S6453" s="93" t="s">
        <v>46</v>
      </c>
      <c r="T6453" s="12"/>
      <c r="U6453" s="12" t="s">
        <v>915</v>
      </c>
      <c r="V6453" s="12" t="s">
        <v>47</v>
      </c>
      <c r="W6453" s="12" t="s">
        <v>1743</v>
      </c>
      <c r="X6453" s="12" t="s">
        <v>17359</v>
      </c>
      <c r="Y6453" s="12" t="s">
        <v>17360</v>
      </c>
      <c r="Z6453" s="12" t="s">
        <v>16933</v>
      </c>
      <c r="AA6453" s="12" t="s">
        <v>46</v>
      </c>
      <c r="AB6453" s="12">
        <f t="shared" si="1122"/>
        <v>0</v>
      </c>
      <c r="AC6453" s="12">
        <f t="shared" si="1123"/>
        <v>42.62</v>
      </c>
      <c r="AD6453" s="12"/>
      <c r="AE6453" s="12" t="s">
        <v>47</v>
      </c>
      <c r="AF6453" s="117" t="s">
        <v>47</v>
      </c>
      <c r="AG6453" s="33" t="s">
        <v>47</v>
      </c>
      <c r="AH6453" s="5" t="s">
        <v>915</v>
      </c>
      <c r="AI6453" s="5" t="s">
        <v>915</v>
      </c>
      <c r="AJ6453" s="13" t="s">
        <v>915</v>
      </c>
    </row>
    <row r="6454" spans="1:36" s="17" customFormat="1" ht="63.75" x14ac:dyDescent="0.2">
      <c r="A6454" s="3" t="s">
        <v>38</v>
      </c>
      <c r="B6454" s="4" t="s">
        <v>48</v>
      </c>
      <c r="C6454" s="5" t="s">
        <v>47</v>
      </c>
      <c r="D6454" s="5" t="s">
        <v>24825</v>
      </c>
      <c r="E6454" s="32" t="s">
        <v>915</v>
      </c>
      <c r="F6454" s="95" t="s">
        <v>775</v>
      </c>
      <c r="G6454" s="235" t="s">
        <v>18236</v>
      </c>
      <c r="H6454" s="12" t="s">
        <v>42</v>
      </c>
      <c r="I6454" s="8" t="s">
        <v>18237</v>
      </c>
      <c r="J6454" s="9" t="s">
        <v>108</v>
      </c>
      <c r="K6454" s="10" t="s">
        <v>18203</v>
      </c>
      <c r="L6454" s="10" t="s">
        <v>17212</v>
      </c>
      <c r="M6454" s="11" t="s">
        <v>47</v>
      </c>
      <c r="N6454" s="11" t="s">
        <v>46</v>
      </c>
      <c r="O6454" s="10">
        <v>0</v>
      </c>
      <c r="P6454" s="12">
        <v>42.62</v>
      </c>
      <c r="Q6454" s="12">
        <f t="shared" si="1121"/>
        <v>4.2620000000000002E-3</v>
      </c>
      <c r="R6454" s="32"/>
      <c r="S6454" s="93" t="s">
        <v>46</v>
      </c>
      <c r="T6454" s="12"/>
      <c r="U6454" s="12" t="s">
        <v>915</v>
      </c>
      <c r="V6454" s="12" t="s">
        <v>47</v>
      </c>
      <c r="W6454" s="12" t="s">
        <v>1743</v>
      </c>
      <c r="X6454" s="12" t="s">
        <v>17359</v>
      </c>
      <c r="Y6454" s="12" t="s">
        <v>17360</v>
      </c>
      <c r="Z6454" s="12" t="s">
        <v>16933</v>
      </c>
      <c r="AA6454" s="12" t="s">
        <v>46</v>
      </c>
      <c r="AB6454" s="12">
        <f t="shared" si="1122"/>
        <v>0</v>
      </c>
      <c r="AC6454" s="12">
        <f t="shared" si="1123"/>
        <v>42.62</v>
      </c>
      <c r="AD6454" s="12"/>
      <c r="AE6454" s="12" t="s">
        <v>47</v>
      </c>
      <c r="AF6454" s="117" t="s">
        <v>47</v>
      </c>
      <c r="AG6454" s="33" t="s">
        <v>47</v>
      </c>
      <c r="AH6454" s="5" t="s">
        <v>915</v>
      </c>
      <c r="AI6454" s="5" t="s">
        <v>915</v>
      </c>
      <c r="AJ6454" s="13" t="s">
        <v>915</v>
      </c>
    </row>
    <row r="6455" spans="1:36" s="17" customFormat="1" ht="63.75" x14ac:dyDescent="0.2">
      <c r="A6455" s="3" t="s">
        <v>38</v>
      </c>
      <c r="B6455" s="4" t="s">
        <v>48</v>
      </c>
      <c r="C6455" s="5" t="s">
        <v>47</v>
      </c>
      <c r="D6455" s="5" t="s">
        <v>24825</v>
      </c>
      <c r="E6455" s="32" t="s">
        <v>915</v>
      </c>
      <c r="F6455" s="95" t="s">
        <v>775</v>
      </c>
      <c r="G6455" s="235" t="s">
        <v>18238</v>
      </c>
      <c r="H6455" s="12" t="s">
        <v>42</v>
      </c>
      <c r="I6455" s="8" t="s">
        <v>18239</v>
      </c>
      <c r="J6455" s="9" t="s">
        <v>108</v>
      </c>
      <c r="K6455" s="10" t="s">
        <v>18203</v>
      </c>
      <c r="L6455" s="10" t="s">
        <v>17212</v>
      </c>
      <c r="M6455" s="11" t="s">
        <v>47</v>
      </c>
      <c r="N6455" s="11" t="s">
        <v>46</v>
      </c>
      <c r="O6455" s="10">
        <v>0</v>
      </c>
      <c r="P6455" s="12">
        <v>42.62</v>
      </c>
      <c r="Q6455" s="12">
        <f t="shared" si="1121"/>
        <v>4.2620000000000002E-3</v>
      </c>
      <c r="R6455" s="32"/>
      <c r="S6455" s="93" t="s">
        <v>46</v>
      </c>
      <c r="T6455" s="12"/>
      <c r="U6455" s="12" t="s">
        <v>915</v>
      </c>
      <c r="V6455" s="12" t="s">
        <v>47</v>
      </c>
      <c r="W6455" s="12" t="s">
        <v>1743</v>
      </c>
      <c r="X6455" s="12" t="s">
        <v>17359</v>
      </c>
      <c r="Y6455" s="12" t="s">
        <v>17360</v>
      </c>
      <c r="Z6455" s="12" t="s">
        <v>16933</v>
      </c>
      <c r="AA6455" s="12" t="s">
        <v>46</v>
      </c>
      <c r="AB6455" s="12">
        <f t="shared" si="1122"/>
        <v>0</v>
      </c>
      <c r="AC6455" s="12">
        <f t="shared" si="1123"/>
        <v>42.62</v>
      </c>
      <c r="AD6455" s="12"/>
      <c r="AE6455" s="12" t="s">
        <v>47</v>
      </c>
      <c r="AF6455" s="117" t="s">
        <v>47</v>
      </c>
      <c r="AG6455" s="33" t="s">
        <v>47</v>
      </c>
      <c r="AH6455" s="5" t="s">
        <v>915</v>
      </c>
      <c r="AI6455" s="5" t="s">
        <v>915</v>
      </c>
      <c r="AJ6455" s="13" t="s">
        <v>915</v>
      </c>
    </row>
    <row r="6456" spans="1:36" s="17" customFormat="1" ht="63.75" x14ac:dyDescent="0.2">
      <c r="A6456" s="3" t="s">
        <v>38</v>
      </c>
      <c r="B6456" s="4" t="s">
        <v>48</v>
      </c>
      <c r="C6456" s="5" t="s">
        <v>47</v>
      </c>
      <c r="D6456" s="5" t="s">
        <v>24825</v>
      </c>
      <c r="E6456" s="32" t="s">
        <v>915</v>
      </c>
      <c r="F6456" s="95" t="s">
        <v>775</v>
      </c>
      <c r="G6456" s="235" t="s">
        <v>18240</v>
      </c>
      <c r="H6456" s="12" t="s">
        <v>42</v>
      </c>
      <c r="I6456" s="8" t="s">
        <v>18241</v>
      </c>
      <c r="J6456" s="9" t="s">
        <v>108</v>
      </c>
      <c r="K6456" s="10" t="s">
        <v>18203</v>
      </c>
      <c r="L6456" s="10" t="s">
        <v>17212</v>
      </c>
      <c r="M6456" s="11" t="s">
        <v>47</v>
      </c>
      <c r="N6456" s="11" t="s">
        <v>46</v>
      </c>
      <c r="O6456" s="10">
        <v>0</v>
      </c>
      <c r="P6456" s="12">
        <v>42.62</v>
      </c>
      <c r="Q6456" s="12">
        <f t="shared" si="1121"/>
        <v>4.2620000000000002E-3</v>
      </c>
      <c r="R6456" s="32"/>
      <c r="S6456" s="93" t="s">
        <v>46</v>
      </c>
      <c r="T6456" s="12"/>
      <c r="U6456" s="12" t="s">
        <v>915</v>
      </c>
      <c r="V6456" s="12" t="s">
        <v>47</v>
      </c>
      <c r="W6456" s="12" t="s">
        <v>1743</v>
      </c>
      <c r="X6456" s="12" t="s">
        <v>17359</v>
      </c>
      <c r="Y6456" s="12" t="s">
        <v>17360</v>
      </c>
      <c r="Z6456" s="12" t="s">
        <v>16933</v>
      </c>
      <c r="AA6456" s="12" t="s">
        <v>46</v>
      </c>
      <c r="AB6456" s="12">
        <f t="shared" si="1122"/>
        <v>0</v>
      </c>
      <c r="AC6456" s="12">
        <f t="shared" si="1123"/>
        <v>42.62</v>
      </c>
      <c r="AD6456" s="12"/>
      <c r="AE6456" s="12" t="s">
        <v>47</v>
      </c>
      <c r="AF6456" s="117" t="s">
        <v>47</v>
      </c>
      <c r="AG6456" s="33" t="s">
        <v>47</v>
      </c>
      <c r="AH6456" s="5" t="s">
        <v>915</v>
      </c>
      <c r="AI6456" s="5" t="s">
        <v>915</v>
      </c>
      <c r="AJ6456" s="13" t="s">
        <v>915</v>
      </c>
    </row>
    <row r="6457" spans="1:36" s="17" customFormat="1" ht="63.75" x14ac:dyDescent="0.2">
      <c r="A6457" s="3" t="s">
        <v>38</v>
      </c>
      <c r="B6457" s="4" t="s">
        <v>48</v>
      </c>
      <c r="C6457" s="5" t="s">
        <v>47</v>
      </c>
      <c r="D6457" s="5" t="s">
        <v>24825</v>
      </c>
      <c r="E6457" s="32" t="s">
        <v>915</v>
      </c>
      <c r="F6457" s="95" t="s">
        <v>775</v>
      </c>
      <c r="G6457" s="235" t="s">
        <v>18242</v>
      </c>
      <c r="H6457" s="12" t="s">
        <v>42</v>
      </c>
      <c r="I6457" s="8" t="s">
        <v>18243</v>
      </c>
      <c r="J6457" s="9" t="s">
        <v>108</v>
      </c>
      <c r="K6457" s="10" t="s">
        <v>18203</v>
      </c>
      <c r="L6457" s="10" t="s">
        <v>17212</v>
      </c>
      <c r="M6457" s="11" t="s">
        <v>47</v>
      </c>
      <c r="N6457" s="11" t="s">
        <v>46</v>
      </c>
      <c r="O6457" s="10">
        <v>0</v>
      </c>
      <c r="P6457" s="12">
        <v>42.62</v>
      </c>
      <c r="Q6457" s="12">
        <f t="shared" si="1121"/>
        <v>4.2620000000000002E-3</v>
      </c>
      <c r="R6457" s="32"/>
      <c r="S6457" s="93" t="s">
        <v>46</v>
      </c>
      <c r="T6457" s="12"/>
      <c r="U6457" s="12" t="s">
        <v>915</v>
      </c>
      <c r="V6457" s="12" t="s">
        <v>47</v>
      </c>
      <c r="W6457" s="12" t="s">
        <v>1743</v>
      </c>
      <c r="X6457" s="12" t="s">
        <v>17359</v>
      </c>
      <c r="Y6457" s="12" t="s">
        <v>17360</v>
      </c>
      <c r="Z6457" s="12" t="s">
        <v>16933</v>
      </c>
      <c r="AA6457" s="12" t="s">
        <v>46</v>
      </c>
      <c r="AB6457" s="12">
        <f t="shared" si="1122"/>
        <v>0</v>
      </c>
      <c r="AC6457" s="12">
        <f t="shared" si="1123"/>
        <v>42.62</v>
      </c>
      <c r="AD6457" s="12"/>
      <c r="AE6457" s="12" t="s">
        <v>47</v>
      </c>
      <c r="AF6457" s="117" t="s">
        <v>47</v>
      </c>
      <c r="AG6457" s="33" t="s">
        <v>47</v>
      </c>
      <c r="AH6457" s="5" t="s">
        <v>915</v>
      </c>
      <c r="AI6457" s="5" t="s">
        <v>915</v>
      </c>
      <c r="AJ6457" s="13" t="s">
        <v>915</v>
      </c>
    </row>
    <row r="6458" spans="1:36" s="17" customFormat="1" ht="63.75" x14ac:dyDescent="0.2">
      <c r="A6458" s="3" t="s">
        <v>38</v>
      </c>
      <c r="B6458" s="4" t="s">
        <v>48</v>
      </c>
      <c r="C6458" s="5" t="s">
        <v>47</v>
      </c>
      <c r="D6458" s="5" t="s">
        <v>24825</v>
      </c>
      <c r="E6458" s="32" t="s">
        <v>915</v>
      </c>
      <c r="F6458" s="95" t="s">
        <v>775</v>
      </c>
      <c r="G6458" s="235" t="s">
        <v>18244</v>
      </c>
      <c r="H6458" s="12" t="s">
        <v>42</v>
      </c>
      <c r="I6458" s="8" t="s">
        <v>18245</v>
      </c>
      <c r="J6458" s="9" t="s">
        <v>108</v>
      </c>
      <c r="K6458" s="10" t="s">
        <v>18203</v>
      </c>
      <c r="L6458" s="10" t="s">
        <v>17212</v>
      </c>
      <c r="M6458" s="11" t="s">
        <v>47</v>
      </c>
      <c r="N6458" s="11" t="s">
        <v>46</v>
      </c>
      <c r="O6458" s="10">
        <v>0</v>
      </c>
      <c r="P6458" s="12">
        <v>42.62</v>
      </c>
      <c r="Q6458" s="12">
        <f t="shared" ref="Q6458:Q6521" si="1124">+O6458+(P6458/10000)</f>
        <v>4.2620000000000002E-3</v>
      </c>
      <c r="R6458" s="32"/>
      <c r="S6458" s="93" t="s">
        <v>46</v>
      </c>
      <c r="T6458" s="12"/>
      <c r="U6458" s="12" t="s">
        <v>915</v>
      </c>
      <c r="V6458" s="12" t="s">
        <v>47</v>
      </c>
      <c r="W6458" s="12" t="s">
        <v>1743</v>
      </c>
      <c r="X6458" s="12" t="s">
        <v>17359</v>
      </c>
      <c r="Y6458" s="12" t="s">
        <v>17360</v>
      </c>
      <c r="Z6458" s="12" t="s">
        <v>16933</v>
      </c>
      <c r="AA6458" s="12" t="s">
        <v>46</v>
      </c>
      <c r="AB6458" s="12">
        <f t="shared" si="1122"/>
        <v>0</v>
      </c>
      <c r="AC6458" s="12">
        <f t="shared" si="1123"/>
        <v>42.62</v>
      </c>
      <c r="AD6458" s="12"/>
      <c r="AE6458" s="12" t="s">
        <v>47</v>
      </c>
      <c r="AF6458" s="117" t="s">
        <v>47</v>
      </c>
      <c r="AG6458" s="33" t="s">
        <v>47</v>
      </c>
      <c r="AH6458" s="5" t="s">
        <v>915</v>
      </c>
      <c r="AI6458" s="5" t="s">
        <v>915</v>
      </c>
      <c r="AJ6458" s="13" t="s">
        <v>915</v>
      </c>
    </row>
    <row r="6459" spans="1:36" s="17" customFormat="1" ht="63.75" x14ac:dyDescent="0.2">
      <c r="A6459" s="3" t="s">
        <v>38</v>
      </c>
      <c r="B6459" s="4" t="s">
        <v>48</v>
      </c>
      <c r="C6459" s="5" t="s">
        <v>47</v>
      </c>
      <c r="D6459" s="5" t="s">
        <v>24825</v>
      </c>
      <c r="E6459" s="32" t="s">
        <v>915</v>
      </c>
      <c r="F6459" s="95" t="s">
        <v>775</v>
      </c>
      <c r="G6459" s="235" t="s">
        <v>18246</v>
      </c>
      <c r="H6459" s="12" t="s">
        <v>42</v>
      </c>
      <c r="I6459" s="8" t="s">
        <v>18247</v>
      </c>
      <c r="J6459" s="9" t="s">
        <v>108</v>
      </c>
      <c r="K6459" s="10" t="s">
        <v>18203</v>
      </c>
      <c r="L6459" s="10" t="s">
        <v>17212</v>
      </c>
      <c r="M6459" s="11" t="s">
        <v>47</v>
      </c>
      <c r="N6459" s="11" t="s">
        <v>46</v>
      </c>
      <c r="O6459" s="10">
        <v>0</v>
      </c>
      <c r="P6459" s="12">
        <v>42.62</v>
      </c>
      <c r="Q6459" s="12">
        <f t="shared" si="1124"/>
        <v>4.2620000000000002E-3</v>
      </c>
      <c r="R6459" s="32"/>
      <c r="S6459" s="93" t="s">
        <v>46</v>
      </c>
      <c r="T6459" s="12"/>
      <c r="U6459" s="12" t="s">
        <v>915</v>
      </c>
      <c r="V6459" s="12" t="s">
        <v>47</v>
      </c>
      <c r="W6459" s="12" t="s">
        <v>1743</v>
      </c>
      <c r="X6459" s="12" t="s">
        <v>17359</v>
      </c>
      <c r="Y6459" s="12" t="s">
        <v>17360</v>
      </c>
      <c r="Z6459" s="12" t="s">
        <v>16933</v>
      </c>
      <c r="AA6459" s="12" t="s">
        <v>46</v>
      </c>
      <c r="AB6459" s="12">
        <f t="shared" si="1122"/>
        <v>0</v>
      </c>
      <c r="AC6459" s="12">
        <f t="shared" si="1123"/>
        <v>42.62</v>
      </c>
      <c r="AD6459" s="12"/>
      <c r="AE6459" s="12" t="s">
        <v>47</v>
      </c>
      <c r="AF6459" s="117" t="s">
        <v>47</v>
      </c>
      <c r="AG6459" s="33" t="s">
        <v>47</v>
      </c>
      <c r="AH6459" s="5" t="s">
        <v>915</v>
      </c>
      <c r="AI6459" s="5" t="s">
        <v>915</v>
      </c>
      <c r="AJ6459" s="13" t="s">
        <v>915</v>
      </c>
    </row>
    <row r="6460" spans="1:36" s="17" customFormat="1" ht="63.75" x14ac:dyDescent="0.2">
      <c r="A6460" s="3" t="s">
        <v>38</v>
      </c>
      <c r="B6460" s="4" t="s">
        <v>48</v>
      </c>
      <c r="C6460" s="5" t="s">
        <v>47</v>
      </c>
      <c r="D6460" s="5" t="s">
        <v>24825</v>
      </c>
      <c r="E6460" s="32" t="s">
        <v>915</v>
      </c>
      <c r="F6460" s="95" t="s">
        <v>775</v>
      </c>
      <c r="G6460" s="235" t="s">
        <v>18248</v>
      </c>
      <c r="H6460" s="12" t="s">
        <v>42</v>
      </c>
      <c r="I6460" s="8" t="s">
        <v>18249</v>
      </c>
      <c r="J6460" s="9" t="s">
        <v>108</v>
      </c>
      <c r="K6460" s="10" t="s">
        <v>18203</v>
      </c>
      <c r="L6460" s="10" t="s">
        <v>17212</v>
      </c>
      <c r="M6460" s="11" t="s">
        <v>47</v>
      </c>
      <c r="N6460" s="11" t="s">
        <v>46</v>
      </c>
      <c r="O6460" s="10">
        <v>0</v>
      </c>
      <c r="P6460" s="12">
        <v>42.62</v>
      </c>
      <c r="Q6460" s="12">
        <f t="shared" si="1124"/>
        <v>4.2620000000000002E-3</v>
      </c>
      <c r="R6460" s="32"/>
      <c r="S6460" s="93" t="s">
        <v>46</v>
      </c>
      <c r="T6460" s="12"/>
      <c r="U6460" s="12" t="s">
        <v>915</v>
      </c>
      <c r="V6460" s="12" t="s">
        <v>47</v>
      </c>
      <c r="W6460" s="12" t="s">
        <v>1743</v>
      </c>
      <c r="X6460" s="12" t="s">
        <v>17359</v>
      </c>
      <c r="Y6460" s="12" t="s">
        <v>17360</v>
      </c>
      <c r="Z6460" s="12" t="s">
        <v>16933</v>
      </c>
      <c r="AA6460" s="12" t="s">
        <v>46</v>
      </c>
      <c r="AB6460" s="12">
        <f t="shared" si="1122"/>
        <v>0</v>
      </c>
      <c r="AC6460" s="12">
        <f t="shared" si="1123"/>
        <v>42.62</v>
      </c>
      <c r="AD6460" s="12"/>
      <c r="AE6460" s="12" t="s">
        <v>47</v>
      </c>
      <c r="AF6460" s="117" t="s">
        <v>47</v>
      </c>
      <c r="AG6460" s="33" t="s">
        <v>47</v>
      </c>
      <c r="AH6460" s="5" t="s">
        <v>915</v>
      </c>
      <c r="AI6460" s="5" t="s">
        <v>915</v>
      </c>
      <c r="AJ6460" s="13" t="s">
        <v>915</v>
      </c>
    </row>
    <row r="6461" spans="1:36" s="17" customFormat="1" ht="63.75" x14ac:dyDescent="0.2">
      <c r="A6461" s="3" t="s">
        <v>38</v>
      </c>
      <c r="B6461" s="4" t="s">
        <v>48</v>
      </c>
      <c r="C6461" s="5" t="s">
        <v>47</v>
      </c>
      <c r="D6461" s="5" t="s">
        <v>24825</v>
      </c>
      <c r="E6461" s="32" t="s">
        <v>915</v>
      </c>
      <c r="F6461" s="95" t="s">
        <v>775</v>
      </c>
      <c r="G6461" s="235" t="s">
        <v>18250</v>
      </c>
      <c r="H6461" s="12" t="s">
        <v>42</v>
      </c>
      <c r="I6461" s="8" t="s">
        <v>18251</v>
      </c>
      <c r="J6461" s="9" t="s">
        <v>108</v>
      </c>
      <c r="K6461" s="10" t="s">
        <v>18203</v>
      </c>
      <c r="L6461" s="10" t="s">
        <v>17212</v>
      </c>
      <c r="M6461" s="11" t="s">
        <v>47</v>
      </c>
      <c r="N6461" s="11" t="s">
        <v>46</v>
      </c>
      <c r="O6461" s="10">
        <v>0</v>
      </c>
      <c r="P6461" s="12">
        <v>42.62</v>
      </c>
      <c r="Q6461" s="12">
        <f t="shared" si="1124"/>
        <v>4.2620000000000002E-3</v>
      </c>
      <c r="R6461" s="32"/>
      <c r="S6461" s="93" t="s">
        <v>46</v>
      </c>
      <c r="T6461" s="12"/>
      <c r="U6461" s="12" t="s">
        <v>915</v>
      </c>
      <c r="V6461" s="12" t="s">
        <v>47</v>
      </c>
      <c r="W6461" s="12" t="s">
        <v>1743</v>
      </c>
      <c r="X6461" s="12" t="s">
        <v>17359</v>
      </c>
      <c r="Y6461" s="12" t="s">
        <v>17360</v>
      </c>
      <c r="Z6461" s="12" t="s">
        <v>16933</v>
      </c>
      <c r="AA6461" s="12" t="s">
        <v>46</v>
      </c>
      <c r="AB6461" s="12">
        <f t="shared" si="1122"/>
        <v>0</v>
      </c>
      <c r="AC6461" s="12">
        <f t="shared" si="1123"/>
        <v>42.62</v>
      </c>
      <c r="AD6461" s="12"/>
      <c r="AE6461" s="12" t="s">
        <v>47</v>
      </c>
      <c r="AF6461" s="117" t="s">
        <v>47</v>
      </c>
      <c r="AG6461" s="33" t="s">
        <v>47</v>
      </c>
      <c r="AH6461" s="5" t="s">
        <v>915</v>
      </c>
      <c r="AI6461" s="5" t="s">
        <v>915</v>
      </c>
      <c r="AJ6461" s="13" t="s">
        <v>915</v>
      </c>
    </row>
    <row r="6462" spans="1:36" s="17" customFormat="1" ht="63.75" x14ac:dyDescent="0.2">
      <c r="A6462" s="3" t="s">
        <v>38</v>
      </c>
      <c r="B6462" s="4" t="s">
        <v>48</v>
      </c>
      <c r="C6462" s="5" t="s">
        <v>47</v>
      </c>
      <c r="D6462" s="5" t="s">
        <v>24825</v>
      </c>
      <c r="E6462" s="32" t="s">
        <v>915</v>
      </c>
      <c r="F6462" s="95" t="s">
        <v>775</v>
      </c>
      <c r="G6462" s="235" t="s">
        <v>18252</v>
      </c>
      <c r="H6462" s="12" t="s">
        <v>42</v>
      </c>
      <c r="I6462" s="8" t="s">
        <v>18253</v>
      </c>
      <c r="J6462" s="9" t="s">
        <v>108</v>
      </c>
      <c r="K6462" s="10" t="s">
        <v>18203</v>
      </c>
      <c r="L6462" s="10" t="s">
        <v>17212</v>
      </c>
      <c r="M6462" s="11" t="s">
        <v>47</v>
      </c>
      <c r="N6462" s="11" t="s">
        <v>46</v>
      </c>
      <c r="O6462" s="10">
        <v>0</v>
      </c>
      <c r="P6462" s="12">
        <v>42.62</v>
      </c>
      <c r="Q6462" s="12">
        <f t="shared" si="1124"/>
        <v>4.2620000000000002E-3</v>
      </c>
      <c r="R6462" s="32"/>
      <c r="S6462" s="93" t="s">
        <v>46</v>
      </c>
      <c r="T6462" s="12"/>
      <c r="U6462" s="12" t="s">
        <v>915</v>
      </c>
      <c r="V6462" s="12" t="s">
        <v>47</v>
      </c>
      <c r="W6462" s="12" t="s">
        <v>1743</v>
      </c>
      <c r="X6462" s="12" t="s">
        <v>17359</v>
      </c>
      <c r="Y6462" s="12" t="s">
        <v>17360</v>
      </c>
      <c r="Z6462" s="12" t="s">
        <v>16933</v>
      </c>
      <c r="AA6462" s="12" t="s">
        <v>46</v>
      </c>
      <c r="AB6462" s="12">
        <f t="shared" si="1122"/>
        <v>0</v>
      </c>
      <c r="AC6462" s="12">
        <f t="shared" si="1123"/>
        <v>42.62</v>
      </c>
      <c r="AD6462" s="12"/>
      <c r="AE6462" s="12" t="s">
        <v>47</v>
      </c>
      <c r="AF6462" s="117" t="s">
        <v>47</v>
      </c>
      <c r="AG6462" s="33" t="s">
        <v>47</v>
      </c>
      <c r="AH6462" s="5" t="s">
        <v>915</v>
      </c>
      <c r="AI6462" s="5" t="s">
        <v>915</v>
      </c>
      <c r="AJ6462" s="13" t="s">
        <v>915</v>
      </c>
    </row>
    <row r="6463" spans="1:36" s="17" customFormat="1" ht="63.75" x14ac:dyDescent="0.2">
      <c r="A6463" s="3" t="s">
        <v>38</v>
      </c>
      <c r="B6463" s="4" t="s">
        <v>48</v>
      </c>
      <c r="C6463" s="5" t="s">
        <v>47</v>
      </c>
      <c r="D6463" s="5" t="s">
        <v>24825</v>
      </c>
      <c r="E6463" s="32" t="s">
        <v>915</v>
      </c>
      <c r="F6463" s="95" t="s">
        <v>775</v>
      </c>
      <c r="G6463" s="235" t="s">
        <v>18254</v>
      </c>
      <c r="H6463" s="12" t="s">
        <v>42</v>
      </c>
      <c r="I6463" s="8" t="s">
        <v>18255</v>
      </c>
      <c r="J6463" s="9" t="s">
        <v>108</v>
      </c>
      <c r="K6463" s="10" t="s">
        <v>18203</v>
      </c>
      <c r="L6463" s="10" t="s">
        <v>17212</v>
      </c>
      <c r="M6463" s="11" t="s">
        <v>47</v>
      </c>
      <c r="N6463" s="11" t="s">
        <v>46</v>
      </c>
      <c r="O6463" s="10">
        <v>0</v>
      </c>
      <c r="P6463" s="12">
        <v>42.62</v>
      </c>
      <c r="Q6463" s="12">
        <f t="shared" si="1124"/>
        <v>4.2620000000000002E-3</v>
      </c>
      <c r="R6463" s="32"/>
      <c r="S6463" s="93" t="s">
        <v>46</v>
      </c>
      <c r="T6463" s="12"/>
      <c r="U6463" s="12" t="s">
        <v>915</v>
      </c>
      <c r="V6463" s="12" t="s">
        <v>47</v>
      </c>
      <c r="W6463" s="12" t="s">
        <v>1743</v>
      </c>
      <c r="X6463" s="12" t="s">
        <v>17359</v>
      </c>
      <c r="Y6463" s="12" t="s">
        <v>17360</v>
      </c>
      <c r="Z6463" s="12" t="s">
        <v>16933</v>
      </c>
      <c r="AA6463" s="12" t="s">
        <v>46</v>
      </c>
      <c r="AB6463" s="12">
        <f t="shared" si="1122"/>
        <v>0</v>
      </c>
      <c r="AC6463" s="12">
        <f t="shared" si="1123"/>
        <v>42.62</v>
      </c>
      <c r="AD6463" s="12"/>
      <c r="AE6463" s="12" t="s">
        <v>47</v>
      </c>
      <c r="AF6463" s="117" t="s">
        <v>47</v>
      </c>
      <c r="AG6463" s="33" t="s">
        <v>47</v>
      </c>
      <c r="AH6463" s="5" t="s">
        <v>915</v>
      </c>
      <c r="AI6463" s="5" t="s">
        <v>915</v>
      </c>
      <c r="AJ6463" s="13" t="s">
        <v>915</v>
      </c>
    </row>
    <row r="6464" spans="1:36" s="17" customFormat="1" ht="63.75" x14ac:dyDescent="0.2">
      <c r="A6464" s="3" t="s">
        <v>38</v>
      </c>
      <c r="B6464" s="4" t="s">
        <v>48</v>
      </c>
      <c r="C6464" s="5" t="s">
        <v>47</v>
      </c>
      <c r="D6464" s="5" t="s">
        <v>24825</v>
      </c>
      <c r="E6464" s="32" t="s">
        <v>915</v>
      </c>
      <c r="F6464" s="95" t="s">
        <v>775</v>
      </c>
      <c r="G6464" s="235" t="s">
        <v>18256</v>
      </c>
      <c r="H6464" s="12" t="s">
        <v>42</v>
      </c>
      <c r="I6464" s="8" t="s">
        <v>18257</v>
      </c>
      <c r="J6464" s="9" t="s">
        <v>108</v>
      </c>
      <c r="K6464" s="10" t="s">
        <v>18203</v>
      </c>
      <c r="L6464" s="10" t="s">
        <v>17212</v>
      </c>
      <c r="M6464" s="11" t="s">
        <v>47</v>
      </c>
      <c r="N6464" s="11" t="s">
        <v>46</v>
      </c>
      <c r="O6464" s="10">
        <v>0</v>
      </c>
      <c r="P6464" s="12">
        <v>42.62</v>
      </c>
      <c r="Q6464" s="12">
        <f t="shared" si="1124"/>
        <v>4.2620000000000002E-3</v>
      </c>
      <c r="R6464" s="32"/>
      <c r="S6464" s="93" t="s">
        <v>46</v>
      </c>
      <c r="T6464" s="12"/>
      <c r="U6464" s="12" t="s">
        <v>915</v>
      </c>
      <c r="V6464" s="12" t="s">
        <v>47</v>
      </c>
      <c r="W6464" s="12" t="s">
        <v>1743</v>
      </c>
      <c r="X6464" s="12" t="s">
        <v>17359</v>
      </c>
      <c r="Y6464" s="12" t="s">
        <v>17360</v>
      </c>
      <c r="Z6464" s="12" t="s">
        <v>16933</v>
      </c>
      <c r="AA6464" s="12" t="s">
        <v>46</v>
      </c>
      <c r="AB6464" s="12">
        <f t="shared" si="1122"/>
        <v>0</v>
      </c>
      <c r="AC6464" s="12">
        <f t="shared" si="1123"/>
        <v>42.62</v>
      </c>
      <c r="AD6464" s="12"/>
      <c r="AE6464" s="12" t="s">
        <v>47</v>
      </c>
      <c r="AF6464" s="117" t="s">
        <v>47</v>
      </c>
      <c r="AG6464" s="33" t="s">
        <v>47</v>
      </c>
      <c r="AH6464" s="5" t="s">
        <v>915</v>
      </c>
      <c r="AI6464" s="5" t="s">
        <v>915</v>
      </c>
      <c r="AJ6464" s="13" t="s">
        <v>915</v>
      </c>
    </row>
    <row r="6465" spans="1:36" s="17" customFormat="1" ht="63.75" x14ac:dyDescent="0.2">
      <c r="A6465" s="3" t="s">
        <v>38</v>
      </c>
      <c r="B6465" s="4" t="s">
        <v>48</v>
      </c>
      <c r="C6465" s="5" t="s">
        <v>47</v>
      </c>
      <c r="D6465" s="5" t="s">
        <v>24825</v>
      </c>
      <c r="E6465" s="32" t="s">
        <v>915</v>
      </c>
      <c r="F6465" s="95" t="s">
        <v>775</v>
      </c>
      <c r="G6465" s="235" t="s">
        <v>18258</v>
      </c>
      <c r="H6465" s="12" t="s">
        <v>42</v>
      </c>
      <c r="I6465" s="8" t="s">
        <v>18259</v>
      </c>
      <c r="J6465" s="9" t="s">
        <v>108</v>
      </c>
      <c r="K6465" s="10" t="s">
        <v>18203</v>
      </c>
      <c r="L6465" s="10" t="s">
        <v>17212</v>
      </c>
      <c r="M6465" s="11" t="s">
        <v>47</v>
      </c>
      <c r="N6465" s="11" t="s">
        <v>46</v>
      </c>
      <c r="O6465" s="10">
        <v>0</v>
      </c>
      <c r="P6465" s="12">
        <v>42.62</v>
      </c>
      <c r="Q6465" s="12">
        <f t="shared" si="1124"/>
        <v>4.2620000000000002E-3</v>
      </c>
      <c r="R6465" s="32"/>
      <c r="S6465" s="93" t="s">
        <v>46</v>
      </c>
      <c r="T6465" s="12"/>
      <c r="U6465" s="12" t="s">
        <v>915</v>
      </c>
      <c r="V6465" s="12" t="s">
        <v>47</v>
      </c>
      <c r="W6465" s="12" t="s">
        <v>1743</v>
      </c>
      <c r="X6465" s="12" t="s">
        <v>17359</v>
      </c>
      <c r="Y6465" s="12" t="s">
        <v>17360</v>
      </c>
      <c r="Z6465" s="12" t="s">
        <v>16933</v>
      </c>
      <c r="AA6465" s="12" t="s">
        <v>46</v>
      </c>
      <c r="AB6465" s="12">
        <f t="shared" si="1122"/>
        <v>0</v>
      </c>
      <c r="AC6465" s="12">
        <f t="shared" si="1123"/>
        <v>42.62</v>
      </c>
      <c r="AD6465" s="12"/>
      <c r="AE6465" s="12" t="s">
        <v>47</v>
      </c>
      <c r="AF6465" s="117" t="s">
        <v>47</v>
      </c>
      <c r="AG6465" s="33" t="s">
        <v>47</v>
      </c>
      <c r="AH6465" s="5" t="s">
        <v>915</v>
      </c>
      <c r="AI6465" s="5" t="s">
        <v>915</v>
      </c>
      <c r="AJ6465" s="13" t="s">
        <v>915</v>
      </c>
    </row>
    <row r="6466" spans="1:36" s="17" customFormat="1" ht="63.75" x14ac:dyDescent="0.2">
      <c r="A6466" s="3" t="s">
        <v>38</v>
      </c>
      <c r="B6466" s="4" t="s">
        <v>48</v>
      </c>
      <c r="C6466" s="5" t="s">
        <v>47</v>
      </c>
      <c r="D6466" s="5" t="s">
        <v>24825</v>
      </c>
      <c r="E6466" s="32" t="s">
        <v>915</v>
      </c>
      <c r="F6466" s="95" t="s">
        <v>775</v>
      </c>
      <c r="G6466" s="235" t="s">
        <v>18260</v>
      </c>
      <c r="H6466" s="12" t="s">
        <v>42</v>
      </c>
      <c r="I6466" s="8" t="s">
        <v>18261</v>
      </c>
      <c r="J6466" s="9" t="s">
        <v>108</v>
      </c>
      <c r="K6466" s="10" t="s">
        <v>18203</v>
      </c>
      <c r="L6466" s="10" t="s">
        <v>17212</v>
      </c>
      <c r="M6466" s="11" t="s">
        <v>47</v>
      </c>
      <c r="N6466" s="11" t="s">
        <v>46</v>
      </c>
      <c r="O6466" s="10">
        <v>0</v>
      </c>
      <c r="P6466" s="12">
        <v>42.62</v>
      </c>
      <c r="Q6466" s="12">
        <f t="shared" si="1124"/>
        <v>4.2620000000000002E-3</v>
      </c>
      <c r="R6466" s="32"/>
      <c r="S6466" s="93" t="s">
        <v>46</v>
      </c>
      <c r="T6466" s="12"/>
      <c r="U6466" s="12" t="s">
        <v>915</v>
      </c>
      <c r="V6466" s="12" t="s">
        <v>47</v>
      </c>
      <c r="W6466" s="12" t="s">
        <v>1743</v>
      </c>
      <c r="X6466" s="12" t="s">
        <v>17359</v>
      </c>
      <c r="Y6466" s="12" t="s">
        <v>17360</v>
      </c>
      <c r="Z6466" s="12" t="s">
        <v>16933</v>
      </c>
      <c r="AA6466" s="12" t="s">
        <v>46</v>
      </c>
      <c r="AB6466" s="12">
        <f t="shared" si="1122"/>
        <v>0</v>
      </c>
      <c r="AC6466" s="12">
        <f t="shared" si="1123"/>
        <v>42.62</v>
      </c>
      <c r="AD6466" s="12"/>
      <c r="AE6466" s="12" t="s">
        <v>47</v>
      </c>
      <c r="AF6466" s="117" t="s">
        <v>47</v>
      </c>
      <c r="AG6466" s="33" t="s">
        <v>47</v>
      </c>
      <c r="AH6466" s="5" t="s">
        <v>915</v>
      </c>
      <c r="AI6466" s="5" t="s">
        <v>915</v>
      </c>
      <c r="AJ6466" s="13" t="s">
        <v>915</v>
      </c>
    </row>
    <row r="6467" spans="1:36" s="17" customFormat="1" ht="63.75" x14ac:dyDescent="0.2">
      <c r="A6467" s="3" t="s">
        <v>38</v>
      </c>
      <c r="B6467" s="4" t="s">
        <v>48</v>
      </c>
      <c r="C6467" s="5" t="s">
        <v>47</v>
      </c>
      <c r="D6467" s="5" t="s">
        <v>24825</v>
      </c>
      <c r="E6467" s="32" t="s">
        <v>915</v>
      </c>
      <c r="F6467" s="95" t="s">
        <v>775</v>
      </c>
      <c r="G6467" s="235" t="s">
        <v>18262</v>
      </c>
      <c r="H6467" s="12" t="s">
        <v>42</v>
      </c>
      <c r="I6467" s="8" t="s">
        <v>18263</v>
      </c>
      <c r="J6467" s="9" t="s">
        <v>108</v>
      </c>
      <c r="K6467" s="10" t="s">
        <v>18203</v>
      </c>
      <c r="L6467" s="10" t="s">
        <v>17212</v>
      </c>
      <c r="M6467" s="11" t="s">
        <v>47</v>
      </c>
      <c r="N6467" s="11" t="s">
        <v>46</v>
      </c>
      <c r="O6467" s="10">
        <v>0</v>
      </c>
      <c r="P6467" s="12">
        <v>42.62</v>
      </c>
      <c r="Q6467" s="12">
        <f t="shared" si="1124"/>
        <v>4.2620000000000002E-3</v>
      </c>
      <c r="R6467" s="32"/>
      <c r="S6467" s="93" t="s">
        <v>46</v>
      </c>
      <c r="T6467" s="12"/>
      <c r="U6467" s="12" t="s">
        <v>915</v>
      </c>
      <c r="V6467" s="12" t="s">
        <v>47</v>
      </c>
      <c r="W6467" s="12" t="s">
        <v>1743</v>
      </c>
      <c r="X6467" s="12" t="s">
        <v>17359</v>
      </c>
      <c r="Y6467" s="12" t="s">
        <v>17360</v>
      </c>
      <c r="Z6467" s="12" t="s">
        <v>16933</v>
      </c>
      <c r="AA6467" s="12" t="s">
        <v>46</v>
      </c>
      <c r="AB6467" s="12">
        <f t="shared" si="1122"/>
        <v>0</v>
      </c>
      <c r="AC6467" s="12">
        <f t="shared" si="1123"/>
        <v>42.62</v>
      </c>
      <c r="AD6467" s="12"/>
      <c r="AE6467" s="12" t="s">
        <v>47</v>
      </c>
      <c r="AF6467" s="117" t="s">
        <v>47</v>
      </c>
      <c r="AG6467" s="33" t="s">
        <v>47</v>
      </c>
      <c r="AH6467" s="5" t="s">
        <v>915</v>
      </c>
      <c r="AI6467" s="5" t="s">
        <v>915</v>
      </c>
      <c r="AJ6467" s="13" t="s">
        <v>915</v>
      </c>
    </row>
    <row r="6468" spans="1:36" s="17" customFormat="1" ht="63.75" x14ac:dyDescent="0.2">
      <c r="A6468" s="3" t="s">
        <v>38</v>
      </c>
      <c r="B6468" s="4" t="s">
        <v>48</v>
      </c>
      <c r="C6468" s="5" t="s">
        <v>47</v>
      </c>
      <c r="D6468" s="5" t="s">
        <v>24825</v>
      </c>
      <c r="E6468" s="32" t="s">
        <v>915</v>
      </c>
      <c r="F6468" s="95" t="s">
        <v>775</v>
      </c>
      <c r="G6468" s="235" t="s">
        <v>18264</v>
      </c>
      <c r="H6468" s="12" t="s">
        <v>42</v>
      </c>
      <c r="I6468" s="8" t="s">
        <v>18265</v>
      </c>
      <c r="J6468" s="9" t="s">
        <v>108</v>
      </c>
      <c r="K6468" s="10" t="s">
        <v>18203</v>
      </c>
      <c r="L6468" s="10" t="s">
        <v>17212</v>
      </c>
      <c r="M6468" s="11" t="s">
        <v>47</v>
      </c>
      <c r="N6468" s="11" t="s">
        <v>46</v>
      </c>
      <c r="O6468" s="10">
        <v>0</v>
      </c>
      <c r="P6468" s="12">
        <v>42.62</v>
      </c>
      <c r="Q6468" s="12">
        <f t="shared" si="1124"/>
        <v>4.2620000000000002E-3</v>
      </c>
      <c r="R6468" s="32"/>
      <c r="S6468" s="93" t="s">
        <v>46</v>
      </c>
      <c r="T6468" s="12"/>
      <c r="U6468" s="12" t="s">
        <v>915</v>
      </c>
      <c r="V6468" s="12" t="s">
        <v>47</v>
      </c>
      <c r="W6468" s="12" t="s">
        <v>1743</v>
      </c>
      <c r="X6468" s="12" t="s">
        <v>17359</v>
      </c>
      <c r="Y6468" s="12" t="s">
        <v>17360</v>
      </c>
      <c r="Z6468" s="12" t="s">
        <v>16933</v>
      </c>
      <c r="AA6468" s="12" t="s">
        <v>46</v>
      </c>
      <c r="AB6468" s="12">
        <f t="shared" si="1122"/>
        <v>0</v>
      </c>
      <c r="AC6468" s="12">
        <f t="shared" si="1123"/>
        <v>42.62</v>
      </c>
      <c r="AD6468" s="12"/>
      <c r="AE6468" s="12" t="s">
        <v>47</v>
      </c>
      <c r="AF6468" s="117" t="s">
        <v>47</v>
      </c>
      <c r="AG6468" s="33" t="s">
        <v>47</v>
      </c>
      <c r="AH6468" s="5" t="s">
        <v>915</v>
      </c>
      <c r="AI6468" s="5" t="s">
        <v>915</v>
      </c>
      <c r="AJ6468" s="13" t="s">
        <v>915</v>
      </c>
    </row>
    <row r="6469" spans="1:36" s="17" customFormat="1" ht="63.75" x14ac:dyDescent="0.2">
      <c r="A6469" s="3" t="s">
        <v>38</v>
      </c>
      <c r="B6469" s="4" t="s">
        <v>48</v>
      </c>
      <c r="C6469" s="5" t="s">
        <v>47</v>
      </c>
      <c r="D6469" s="5" t="s">
        <v>24825</v>
      </c>
      <c r="E6469" s="32" t="s">
        <v>915</v>
      </c>
      <c r="F6469" s="95" t="s">
        <v>775</v>
      </c>
      <c r="G6469" s="235" t="s">
        <v>18266</v>
      </c>
      <c r="H6469" s="12" t="s">
        <v>42</v>
      </c>
      <c r="I6469" s="8" t="s">
        <v>18267</v>
      </c>
      <c r="J6469" s="9" t="s">
        <v>108</v>
      </c>
      <c r="K6469" s="10" t="s">
        <v>18203</v>
      </c>
      <c r="L6469" s="10" t="s">
        <v>17212</v>
      </c>
      <c r="M6469" s="11" t="s">
        <v>47</v>
      </c>
      <c r="N6469" s="11" t="s">
        <v>46</v>
      </c>
      <c r="O6469" s="10">
        <v>0</v>
      </c>
      <c r="P6469" s="12">
        <v>42.62</v>
      </c>
      <c r="Q6469" s="12">
        <f t="shared" si="1124"/>
        <v>4.2620000000000002E-3</v>
      </c>
      <c r="R6469" s="32"/>
      <c r="S6469" s="93" t="s">
        <v>46</v>
      </c>
      <c r="T6469" s="12"/>
      <c r="U6469" s="12" t="s">
        <v>915</v>
      </c>
      <c r="V6469" s="12" t="s">
        <v>47</v>
      </c>
      <c r="W6469" s="12" t="s">
        <v>1743</v>
      </c>
      <c r="X6469" s="12" t="s">
        <v>17359</v>
      </c>
      <c r="Y6469" s="12" t="s">
        <v>17360</v>
      </c>
      <c r="Z6469" s="12" t="s">
        <v>16933</v>
      </c>
      <c r="AA6469" s="12" t="s">
        <v>46</v>
      </c>
      <c r="AB6469" s="12">
        <f t="shared" ref="AB6469:AB6532" si="1125">O6469</f>
        <v>0</v>
      </c>
      <c r="AC6469" s="12">
        <f t="shared" ref="AC6469:AC6532" si="1126">P6469</f>
        <v>42.62</v>
      </c>
      <c r="AD6469" s="12"/>
      <c r="AE6469" s="12" t="s">
        <v>47</v>
      </c>
      <c r="AF6469" s="117" t="s">
        <v>47</v>
      </c>
      <c r="AG6469" s="33" t="s">
        <v>47</v>
      </c>
      <c r="AH6469" s="5" t="s">
        <v>915</v>
      </c>
      <c r="AI6469" s="5" t="s">
        <v>915</v>
      </c>
      <c r="AJ6469" s="13" t="s">
        <v>915</v>
      </c>
    </row>
    <row r="6470" spans="1:36" s="17" customFormat="1" ht="63.75" x14ac:dyDescent="0.2">
      <c r="A6470" s="3" t="s">
        <v>38</v>
      </c>
      <c r="B6470" s="4" t="s">
        <v>48</v>
      </c>
      <c r="C6470" s="5" t="s">
        <v>47</v>
      </c>
      <c r="D6470" s="5" t="s">
        <v>24825</v>
      </c>
      <c r="E6470" s="32" t="s">
        <v>915</v>
      </c>
      <c r="F6470" s="95" t="s">
        <v>775</v>
      </c>
      <c r="G6470" s="235" t="s">
        <v>18268</v>
      </c>
      <c r="H6470" s="12" t="s">
        <v>42</v>
      </c>
      <c r="I6470" s="8" t="s">
        <v>18269</v>
      </c>
      <c r="J6470" s="9" t="s">
        <v>108</v>
      </c>
      <c r="K6470" s="10" t="s">
        <v>18203</v>
      </c>
      <c r="L6470" s="10" t="s">
        <v>17212</v>
      </c>
      <c r="M6470" s="11" t="s">
        <v>47</v>
      </c>
      <c r="N6470" s="11" t="s">
        <v>46</v>
      </c>
      <c r="O6470" s="10">
        <v>0</v>
      </c>
      <c r="P6470" s="12">
        <v>42.62</v>
      </c>
      <c r="Q6470" s="12">
        <f t="shared" si="1124"/>
        <v>4.2620000000000002E-3</v>
      </c>
      <c r="R6470" s="32"/>
      <c r="S6470" s="93" t="s">
        <v>46</v>
      </c>
      <c r="T6470" s="12"/>
      <c r="U6470" s="12" t="s">
        <v>915</v>
      </c>
      <c r="V6470" s="12" t="s">
        <v>47</v>
      </c>
      <c r="W6470" s="12" t="s">
        <v>1743</v>
      </c>
      <c r="X6470" s="12" t="s">
        <v>17359</v>
      </c>
      <c r="Y6470" s="12" t="s">
        <v>17360</v>
      </c>
      <c r="Z6470" s="12" t="s">
        <v>16933</v>
      </c>
      <c r="AA6470" s="12" t="s">
        <v>46</v>
      </c>
      <c r="AB6470" s="12">
        <f t="shared" si="1125"/>
        <v>0</v>
      </c>
      <c r="AC6470" s="12">
        <f t="shared" si="1126"/>
        <v>42.62</v>
      </c>
      <c r="AD6470" s="12"/>
      <c r="AE6470" s="12" t="s">
        <v>47</v>
      </c>
      <c r="AF6470" s="117" t="s">
        <v>47</v>
      </c>
      <c r="AG6470" s="33" t="s">
        <v>47</v>
      </c>
      <c r="AH6470" s="5" t="s">
        <v>915</v>
      </c>
      <c r="AI6470" s="5" t="s">
        <v>915</v>
      </c>
      <c r="AJ6470" s="13" t="s">
        <v>915</v>
      </c>
    </row>
    <row r="6471" spans="1:36" s="17" customFormat="1" ht="63.75" x14ac:dyDescent="0.2">
      <c r="A6471" s="3" t="s">
        <v>38</v>
      </c>
      <c r="B6471" s="4" t="s">
        <v>48</v>
      </c>
      <c r="C6471" s="5" t="s">
        <v>47</v>
      </c>
      <c r="D6471" s="5" t="s">
        <v>24825</v>
      </c>
      <c r="E6471" s="32" t="s">
        <v>915</v>
      </c>
      <c r="F6471" s="95" t="s">
        <v>775</v>
      </c>
      <c r="G6471" s="235" t="s">
        <v>18270</v>
      </c>
      <c r="H6471" s="12" t="s">
        <v>42</v>
      </c>
      <c r="I6471" s="8" t="s">
        <v>18271</v>
      </c>
      <c r="J6471" s="9" t="s">
        <v>108</v>
      </c>
      <c r="K6471" s="10" t="s">
        <v>18203</v>
      </c>
      <c r="L6471" s="10" t="s">
        <v>17212</v>
      </c>
      <c r="M6471" s="11" t="s">
        <v>47</v>
      </c>
      <c r="N6471" s="11" t="s">
        <v>46</v>
      </c>
      <c r="O6471" s="10">
        <v>0</v>
      </c>
      <c r="P6471" s="12">
        <v>42.62</v>
      </c>
      <c r="Q6471" s="12">
        <f t="shared" si="1124"/>
        <v>4.2620000000000002E-3</v>
      </c>
      <c r="R6471" s="32"/>
      <c r="S6471" s="93" t="s">
        <v>46</v>
      </c>
      <c r="T6471" s="12"/>
      <c r="U6471" s="12" t="s">
        <v>915</v>
      </c>
      <c r="V6471" s="12" t="s">
        <v>47</v>
      </c>
      <c r="W6471" s="12" t="s">
        <v>1743</v>
      </c>
      <c r="X6471" s="12" t="s">
        <v>17359</v>
      </c>
      <c r="Y6471" s="12" t="s">
        <v>17360</v>
      </c>
      <c r="Z6471" s="12" t="s">
        <v>16933</v>
      </c>
      <c r="AA6471" s="12" t="s">
        <v>46</v>
      </c>
      <c r="AB6471" s="12">
        <f t="shared" si="1125"/>
        <v>0</v>
      </c>
      <c r="AC6471" s="12">
        <f t="shared" si="1126"/>
        <v>42.62</v>
      </c>
      <c r="AD6471" s="12"/>
      <c r="AE6471" s="12" t="s">
        <v>47</v>
      </c>
      <c r="AF6471" s="117" t="s">
        <v>47</v>
      </c>
      <c r="AG6471" s="33" t="s">
        <v>47</v>
      </c>
      <c r="AH6471" s="5" t="s">
        <v>915</v>
      </c>
      <c r="AI6471" s="5" t="s">
        <v>915</v>
      </c>
      <c r="AJ6471" s="13" t="s">
        <v>915</v>
      </c>
    </row>
    <row r="6472" spans="1:36" s="17" customFormat="1" ht="63.75" x14ac:dyDescent="0.2">
      <c r="A6472" s="3" t="s">
        <v>38</v>
      </c>
      <c r="B6472" s="4" t="s">
        <v>48</v>
      </c>
      <c r="C6472" s="5" t="s">
        <v>47</v>
      </c>
      <c r="D6472" s="5" t="s">
        <v>24825</v>
      </c>
      <c r="E6472" s="32" t="s">
        <v>915</v>
      </c>
      <c r="F6472" s="95" t="s">
        <v>775</v>
      </c>
      <c r="G6472" s="235" t="s">
        <v>18272</v>
      </c>
      <c r="H6472" s="12" t="s">
        <v>42</v>
      </c>
      <c r="I6472" s="8" t="s">
        <v>18273</v>
      </c>
      <c r="J6472" s="9" t="s">
        <v>108</v>
      </c>
      <c r="K6472" s="10" t="s">
        <v>18203</v>
      </c>
      <c r="L6472" s="10" t="s">
        <v>17212</v>
      </c>
      <c r="M6472" s="11" t="s">
        <v>47</v>
      </c>
      <c r="N6472" s="11" t="s">
        <v>46</v>
      </c>
      <c r="O6472" s="10">
        <v>0</v>
      </c>
      <c r="P6472" s="12">
        <v>42.62</v>
      </c>
      <c r="Q6472" s="12">
        <f t="shared" si="1124"/>
        <v>4.2620000000000002E-3</v>
      </c>
      <c r="R6472" s="32"/>
      <c r="S6472" s="93" t="s">
        <v>46</v>
      </c>
      <c r="T6472" s="12"/>
      <c r="U6472" s="12" t="s">
        <v>915</v>
      </c>
      <c r="V6472" s="12" t="s">
        <v>47</v>
      </c>
      <c r="W6472" s="12" t="s">
        <v>1743</v>
      </c>
      <c r="X6472" s="12" t="s">
        <v>17359</v>
      </c>
      <c r="Y6472" s="12" t="s">
        <v>17360</v>
      </c>
      <c r="Z6472" s="12" t="s">
        <v>16933</v>
      </c>
      <c r="AA6472" s="12" t="s">
        <v>46</v>
      </c>
      <c r="AB6472" s="12">
        <f t="shared" si="1125"/>
        <v>0</v>
      </c>
      <c r="AC6472" s="12">
        <f t="shared" si="1126"/>
        <v>42.62</v>
      </c>
      <c r="AD6472" s="12"/>
      <c r="AE6472" s="12" t="s">
        <v>47</v>
      </c>
      <c r="AF6472" s="117" t="s">
        <v>47</v>
      </c>
      <c r="AG6472" s="33" t="s">
        <v>47</v>
      </c>
      <c r="AH6472" s="5" t="s">
        <v>915</v>
      </c>
      <c r="AI6472" s="5" t="s">
        <v>915</v>
      </c>
      <c r="AJ6472" s="13" t="s">
        <v>915</v>
      </c>
    </row>
    <row r="6473" spans="1:36" s="17" customFormat="1" ht="63.75" x14ac:dyDescent="0.2">
      <c r="A6473" s="3" t="s">
        <v>38</v>
      </c>
      <c r="B6473" s="4" t="s">
        <v>48</v>
      </c>
      <c r="C6473" s="5" t="s">
        <v>47</v>
      </c>
      <c r="D6473" s="5" t="s">
        <v>24825</v>
      </c>
      <c r="E6473" s="32" t="s">
        <v>915</v>
      </c>
      <c r="F6473" s="95" t="s">
        <v>775</v>
      </c>
      <c r="G6473" s="235" t="s">
        <v>18274</v>
      </c>
      <c r="H6473" s="12" t="s">
        <v>42</v>
      </c>
      <c r="I6473" s="8" t="s">
        <v>18275</v>
      </c>
      <c r="J6473" s="9" t="s">
        <v>108</v>
      </c>
      <c r="K6473" s="10" t="s">
        <v>18203</v>
      </c>
      <c r="L6473" s="10" t="s">
        <v>17212</v>
      </c>
      <c r="M6473" s="11" t="s">
        <v>47</v>
      </c>
      <c r="N6473" s="11" t="s">
        <v>46</v>
      </c>
      <c r="O6473" s="10">
        <v>0</v>
      </c>
      <c r="P6473" s="12">
        <v>42.62</v>
      </c>
      <c r="Q6473" s="12">
        <f t="shared" si="1124"/>
        <v>4.2620000000000002E-3</v>
      </c>
      <c r="R6473" s="32"/>
      <c r="S6473" s="93" t="s">
        <v>46</v>
      </c>
      <c r="T6473" s="12"/>
      <c r="U6473" s="12" t="s">
        <v>915</v>
      </c>
      <c r="V6473" s="12" t="s">
        <v>47</v>
      </c>
      <c r="W6473" s="12" t="s">
        <v>1743</v>
      </c>
      <c r="X6473" s="12" t="s">
        <v>17359</v>
      </c>
      <c r="Y6473" s="12" t="s">
        <v>17360</v>
      </c>
      <c r="Z6473" s="12" t="s">
        <v>16933</v>
      </c>
      <c r="AA6473" s="12" t="s">
        <v>46</v>
      </c>
      <c r="AB6473" s="12">
        <f t="shared" si="1125"/>
        <v>0</v>
      </c>
      <c r="AC6473" s="12">
        <f t="shared" si="1126"/>
        <v>42.62</v>
      </c>
      <c r="AD6473" s="12"/>
      <c r="AE6473" s="12" t="s">
        <v>47</v>
      </c>
      <c r="AF6473" s="117" t="s">
        <v>47</v>
      </c>
      <c r="AG6473" s="33" t="s">
        <v>47</v>
      </c>
      <c r="AH6473" s="5" t="s">
        <v>915</v>
      </c>
      <c r="AI6473" s="5" t="s">
        <v>915</v>
      </c>
      <c r="AJ6473" s="13" t="s">
        <v>915</v>
      </c>
    </row>
    <row r="6474" spans="1:36" s="17" customFormat="1" ht="63.75" x14ac:dyDescent="0.2">
      <c r="A6474" s="3" t="s">
        <v>38</v>
      </c>
      <c r="B6474" s="4" t="s">
        <v>48</v>
      </c>
      <c r="C6474" s="5" t="s">
        <v>47</v>
      </c>
      <c r="D6474" s="5" t="s">
        <v>24825</v>
      </c>
      <c r="E6474" s="32" t="s">
        <v>915</v>
      </c>
      <c r="F6474" s="95" t="s">
        <v>775</v>
      </c>
      <c r="G6474" s="235" t="s">
        <v>18276</v>
      </c>
      <c r="H6474" s="12" t="s">
        <v>42</v>
      </c>
      <c r="I6474" s="8" t="s">
        <v>18277</v>
      </c>
      <c r="J6474" s="9" t="s">
        <v>108</v>
      </c>
      <c r="K6474" s="10" t="s">
        <v>18203</v>
      </c>
      <c r="L6474" s="10" t="s">
        <v>17212</v>
      </c>
      <c r="M6474" s="11" t="s">
        <v>47</v>
      </c>
      <c r="N6474" s="11" t="s">
        <v>46</v>
      </c>
      <c r="O6474" s="10">
        <v>0</v>
      </c>
      <c r="P6474" s="12">
        <v>42.62</v>
      </c>
      <c r="Q6474" s="12">
        <f t="shared" si="1124"/>
        <v>4.2620000000000002E-3</v>
      </c>
      <c r="R6474" s="32"/>
      <c r="S6474" s="93" t="s">
        <v>46</v>
      </c>
      <c r="T6474" s="12"/>
      <c r="U6474" s="12" t="s">
        <v>915</v>
      </c>
      <c r="V6474" s="12" t="s">
        <v>47</v>
      </c>
      <c r="W6474" s="12" t="s">
        <v>1743</v>
      </c>
      <c r="X6474" s="12" t="s">
        <v>17359</v>
      </c>
      <c r="Y6474" s="12" t="s">
        <v>17360</v>
      </c>
      <c r="Z6474" s="12" t="s">
        <v>16933</v>
      </c>
      <c r="AA6474" s="12" t="s">
        <v>46</v>
      </c>
      <c r="AB6474" s="12">
        <f t="shared" si="1125"/>
        <v>0</v>
      </c>
      <c r="AC6474" s="12">
        <f t="shared" si="1126"/>
        <v>42.62</v>
      </c>
      <c r="AD6474" s="12"/>
      <c r="AE6474" s="12" t="s">
        <v>47</v>
      </c>
      <c r="AF6474" s="117" t="s">
        <v>47</v>
      </c>
      <c r="AG6474" s="33" t="s">
        <v>47</v>
      </c>
      <c r="AH6474" s="5" t="s">
        <v>915</v>
      </c>
      <c r="AI6474" s="5" t="s">
        <v>915</v>
      </c>
      <c r="AJ6474" s="13" t="s">
        <v>915</v>
      </c>
    </row>
    <row r="6475" spans="1:36" s="17" customFormat="1" ht="63.75" x14ac:dyDescent="0.2">
      <c r="A6475" s="3" t="s">
        <v>38</v>
      </c>
      <c r="B6475" s="4" t="s">
        <v>48</v>
      </c>
      <c r="C6475" s="5" t="s">
        <v>47</v>
      </c>
      <c r="D6475" s="5" t="s">
        <v>24825</v>
      </c>
      <c r="E6475" s="32" t="s">
        <v>915</v>
      </c>
      <c r="F6475" s="95" t="s">
        <v>775</v>
      </c>
      <c r="G6475" s="235" t="s">
        <v>18278</v>
      </c>
      <c r="H6475" s="12" t="s">
        <v>42</v>
      </c>
      <c r="I6475" s="8" t="s">
        <v>18279</v>
      </c>
      <c r="J6475" s="9" t="s">
        <v>108</v>
      </c>
      <c r="K6475" s="10" t="s">
        <v>18203</v>
      </c>
      <c r="L6475" s="10" t="s">
        <v>17212</v>
      </c>
      <c r="M6475" s="11" t="s">
        <v>47</v>
      </c>
      <c r="N6475" s="11" t="s">
        <v>46</v>
      </c>
      <c r="O6475" s="10">
        <v>0</v>
      </c>
      <c r="P6475" s="12">
        <v>42.62</v>
      </c>
      <c r="Q6475" s="12">
        <f t="shared" si="1124"/>
        <v>4.2620000000000002E-3</v>
      </c>
      <c r="R6475" s="32"/>
      <c r="S6475" s="93" t="s">
        <v>46</v>
      </c>
      <c r="T6475" s="12"/>
      <c r="U6475" s="12" t="s">
        <v>915</v>
      </c>
      <c r="V6475" s="12" t="s">
        <v>47</v>
      </c>
      <c r="W6475" s="12" t="s">
        <v>1743</v>
      </c>
      <c r="X6475" s="12" t="s">
        <v>17359</v>
      </c>
      <c r="Y6475" s="12" t="s">
        <v>17360</v>
      </c>
      <c r="Z6475" s="12" t="s">
        <v>16933</v>
      </c>
      <c r="AA6475" s="12" t="s">
        <v>46</v>
      </c>
      <c r="AB6475" s="12">
        <f t="shared" si="1125"/>
        <v>0</v>
      </c>
      <c r="AC6475" s="12">
        <f t="shared" si="1126"/>
        <v>42.62</v>
      </c>
      <c r="AD6475" s="12"/>
      <c r="AE6475" s="12" t="s">
        <v>47</v>
      </c>
      <c r="AF6475" s="117" t="s">
        <v>47</v>
      </c>
      <c r="AG6475" s="33" t="s">
        <v>47</v>
      </c>
      <c r="AH6475" s="5" t="s">
        <v>915</v>
      </c>
      <c r="AI6475" s="5" t="s">
        <v>915</v>
      </c>
      <c r="AJ6475" s="13" t="s">
        <v>915</v>
      </c>
    </row>
    <row r="6476" spans="1:36" s="17" customFormat="1" ht="63.75" x14ac:dyDescent="0.2">
      <c r="A6476" s="3" t="s">
        <v>38</v>
      </c>
      <c r="B6476" s="4" t="s">
        <v>48</v>
      </c>
      <c r="C6476" s="5" t="s">
        <v>47</v>
      </c>
      <c r="D6476" s="4" t="s">
        <v>24825</v>
      </c>
      <c r="E6476" s="32" t="s">
        <v>915</v>
      </c>
      <c r="F6476" s="95" t="s">
        <v>775</v>
      </c>
      <c r="G6476" s="235" t="s">
        <v>18280</v>
      </c>
      <c r="H6476" s="12" t="s">
        <v>42</v>
      </c>
      <c r="I6476" s="8" t="s">
        <v>18281</v>
      </c>
      <c r="J6476" s="9" t="s">
        <v>108</v>
      </c>
      <c r="K6476" s="10" t="s">
        <v>18203</v>
      </c>
      <c r="L6476" s="10" t="s">
        <v>17212</v>
      </c>
      <c r="M6476" s="11" t="s">
        <v>47</v>
      </c>
      <c r="N6476" s="11" t="s">
        <v>46</v>
      </c>
      <c r="O6476" s="10">
        <v>0</v>
      </c>
      <c r="P6476" s="12">
        <v>42.62</v>
      </c>
      <c r="Q6476" s="12">
        <f t="shared" si="1124"/>
        <v>4.2620000000000002E-3</v>
      </c>
      <c r="R6476" s="32"/>
      <c r="S6476" s="93" t="s">
        <v>46</v>
      </c>
      <c r="T6476" s="12"/>
      <c r="U6476" s="12" t="s">
        <v>915</v>
      </c>
      <c r="V6476" s="12" t="s">
        <v>47</v>
      </c>
      <c r="W6476" s="12" t="s">
        <v>1743</v>
      </c>
      <c r="X6476" s="12" t="s">
        <v>17359</v>
      </c>
      <c r="Y6476" s="12" t="s">
        <v>17360</v>
      </c>
      <c r="Z6476" s="12" t="s">
        <v>16933</v>
      </c>
      <c r="AA6476" s="12" t="s">
        <v>46</v>
      </c>
      <c r="AB6476" s="12">
        <f t="shared" si="1125"/>
        <v>0</v>
      </c>
      <c r="AC6476" s="12">
        <f t="shared" si="1126"/>
        <v>42.62</v>
      </c>
      <c r="AD6476" s="12"/>
      <c r="AE6476" s="12" t="s">
        <v>47</v>
      </c>
      <c r="AF6476" s="117" t="s">
        <v>47</v>
      </c>
      <c r="AG6476" s="33" t="s">
        <v>47</v>
      </c>
      <c r="AH6476" s="5" t="s">
        <v>915</v>
      </c>
      <c r="AI6476" s="5" t="s">
        <v>915</v>
      </c>
      <c r="AJ6476" s="13" t="s">
        <v>915</v>
      </c>
    </row>
    <row r="6477" spans="1:36" s="17" customFormat="1" ht="63.75" x14ac:dyDescent="0.2">
      <c r="A6477" s="3" t="s">
        <v>38</v>
      </c>
      <c r="B6477" s="4" t="s">
        <v>48</v>
      </c>
      <c r="C6477" s="5" t="s">
        <v>47</v>
      </c>
      <c r="D6477" s="5" t="s">
        <v>24826</v>
      </c>
      <c r="E6477" s="32" t="s">
        <v>915</v>
      </c>
      <c r="F6477" s="95" t="s">
        <v>775</v>
      </c>
      <c r="G6477" s="235" t="s">
        <v>18282</v>
      </c>
      <c r="H6477" s="12" t="s">
        <v>42</v>
      </c>
      <c r="I6477" s="8" t="s">
        <v>18283</v>
      </c>
      <c r="J6477" s="9" t="s">
        <v>108</v>
      </c>
      <c r="K6477" s="10" t="s">
        <v>18284</v>
      </c>
      <c r="L6477" s="10" t="s">
        <v>17212</v>
      </c>
      <c r="M6477" s="11" t="s">
        <v>47</v>
      </c>
      <c r="N6477" s="11" t="s">
        <v>46</v>
      </c>
      <c r="O6477" s="10">
        <v>0</v>
      </c>
      <c r="P6477" s="12">
        <v>42.62</v>
      </c>
      <c r="Q6477" s="12">
        <f t="shared" si="1124"/>
        <v>4.2620000000000002E-3</v>
      </c>
      <c r="R6477" s="32"/>
      <c r="S6477" s="93" t="s">
        <v>46</v>
      </c>
      <c r="T6477" s="12"/>
      <c r="U6477" s="12" t="s">
        <v>915</v>
      </c>
      <c r="V6477" s="12" t="s">
        <v>47</v>
      </c>
      <c r="W6477" s="12" t="s">
        <v>1743</v>
      </c>
      <c r="X6477" s="12" t="s">
        <v>17359</v>
      </c>
      <c r="Y6477" s="12" t="s">
        <v>17360</v>
      </c>
      <c r="Z6477" s="12" t="s">
        <v>16933</v>
      </c>
      <c r="AA6477" s="12" t="s">
        <v>46</v>
      </c>
      <c r="AB6477" s="12">
        <f t="shared" si="1125"/>
        <v>0</v>
      </c>
      <c r="AC6477" s="12">
        <f t="shared" si="1126"/>
        <v>42.62</v>
      </c>
      <c r="AD6477" s="12"/>
      <c r="AE6477" s="12" t="s">
        <v>47</v>
      </c>
      <c r="AF6477" s="117" t="s">
        <v>47</v>
      </c>
      <c r="AG6477" s="33" t="s">
        <v>47</v>
      </c>
      <c r="AH6477" s="5" t="s">
        <v>915</v>
      </c>
      <c r="AI6477" s="5" t="s">
        <v>915</v>
      </c>
      <c r="AJ6477" s="13" t="s">
        <v>915</v>
      </c>
    </row>
    <row r="6478" spans="1:36" s="17" customFormat="1" ht="63.75" x14ac:dyDescent="0.2">
      <c r="A6478" s="3" t="s">
        <v>38</v>
      </c>
      <c r="B6478" s="4" t="s">
        <v>48</v>
      </c>
      <c r="C6478" s="5" t="s">
        <v>47</v>
      </c>
      <c r="D6478" s="5" t="s">
        <v>24826</v>
      </c>
      <c r="E6478" s="32" t="s">
        <v>915</v>
      </c>
      <c r="F6478" s="95" t="s">
        <v>775</v>
      </c>
      <c r="G6478" s="235" t="s">
        <v>18285</v>
      </c>
      <c r="H6478" s="12" t="s">
        <v>42</v>
      </c>
      <c r="I6478" s="8" t="s">
        <v>18286</v>
      </c>
      <c r="J6478" s="9" t="s">
        <v>108</v>
      </c>
      <c r="K6478" s="10" t="s">
        <v>18284</v>
      </c>
      <c r="L6478" s="10" t="s">
        <v>17212</v>
      </c>
      <c r="M6478" s="11" t="s">
        <v>47</v>
      </c>
      <c r="N6478" s="11" t="s">
        <v>46</v>
      </c>
      <c r="O6478" s="10">
        <v>0</v>
      </c>
      <c r="P6478" s="12">
        <v>42.62</v>
      </c>
      <c r="Q6478" s="12">
        <f t="shared" si="1124"/>
        <v>4.2620000000000002E-3</v>
      </c>
      <c r="R6478" s="32"/>
      <c r="S6478" s="93" t="s">
        <v>46</v>
      </c>
      <c r="T6478" s="12"/>
      <c r="U6478" s="12" t="s">
        <v>915</v>
      </c>
      <c r="V6478" s="12" t="s">
        <v>47</v>
      </c>
      <c r="W6478" s="12" t="s">
        <v>1743</v>
      </c>
      <c r="X6478" s="12" t="s">
        <v>17359</v>
      </c>
      <c r="Y6478" s="12" t="s">
        <v>17360</v>
      </c>
      <c r="Z6478" s="12" t="s">
        <v>16933</v>
      </c>
      <c r="AA6478" s="12" t="s">
        <v>46</v>
      </c>
      <c r="AB6478" s="12">
        <f t="shared" si="1125"/>
        <v>0</v>
      </c>
      <c r="AC6478" s="12">
        <f t="shared" si="1126"/>
        <v>42.62</v>
      </c>
      <c r="AD6478" s="12"/>
      <c r="AE6478" s="12" t="s">
        <v>47</v>
      </c>
      <c r="AF6478" s="117" t="s">
        <v>47</v>
      </c>
      <c r="AG6478" s="33" t="s">
        <v>47</v>
      </c>
      <c r="AH6478" s="5" t="s">
        <v>915</v>
      </c>
      <c r="AI6478" s="5" t="s">
        <v>915</v>
      </c>
      <c r="AJ6478" s="13" t="s">
        <v>915</v>
      </c>
    </row>
    <row r="6479" spans="1:36" s="17" customFormat="1" ht="63.75" x14ac:dyDescent="0.2">
      <c r="A6479" s="3" t="s">
        <v>38</v>
      </c>
      <c r="B6479" s="4" t="s">
        <v>48</v>
      </c>
      <c r="C6479" s="5" t="s">
        <v>47</v>
      </c>
      <c r="D6479" s="4" t="s">
        <v>24826</v>
      </c>
      <c r="E6479" s="32" t="s">
        <v>915</v>
      </c>
      <c r="F6479" s="95" t="s">
        <v>775</v>
      </c>
      <c r="G6479" s="235" t="s">
        <v>18287</v>
      </c>
      <c r="H6479" s="12" t="s">
        <v>42</v>
      </c>
      <c r="I6479" s="8" t="s">
        <v>18288</v>
      </c>
      <c r="J6479" s="9" t="s">
        <v>108</v>
      </c>
      <c r="K6479" s="10" t="s">
        <v>18284</v>
      </c>
      <c r="L6479" s="10" t="s">
        <v>17212</v>
      </c>
      <c r="M6479" s="11" t="s">
        <v>47</v>
      </c>
      <c r="N6479" s="11" t="s">
        <v>46</v>
      </c>
      <c r="O6479" s="10">
        <v>0</v>
      </c>
      <c r="P6479" s="12">
        <v>42.62</v>
      </c>
      <c r="Q6479" s="12">
        <f t="shared" si="1124"/>
        <v>4.2620000000000002E-3</v>
      </c>
      <c r="R6479" s="32"/>
      <c r="S6479" s="93" t="s">
        <v>46</v>
      </c>
      <c r="T6479" s="12"/>
      <c r="U6479" s="12" t="s">
        <v>915</v>
      </c>
      <c r="V6479" s="12" t="s">
        <v>47</v>
      </c>
      <c r="W6479" s="12" t="s">
        <v>1743</v>
      </c>
      <c r="X6479" s="12" t="s">
        <v>17359</v>
      </c>
      <c r="Y6479" s="12" t="s">
        <v>17360</v>
      </c>
      <c r="Z6479" s="12" t="s">
        <v>16933</v>
      </c>
      <c r="AA6479" s="12" t="s">
        <v>46</v>
      </c>
      <c r="AB6479" s="12">
        <f t="shared" si="1125"/>
        <v>0</v>
      </c>
      <c r="AC6479" s="12">
        <f t="shared" si="1126"/>
        <v>42.62</v>
      </c>
      <c r="AD6479" s="12"/>
      <c r="AE6479" s="12" t="s">
        <v>47</v>
      </c>
      <c r="AF6479" s="117" t="s">
        <v>47</v>
      </c>
      <c r="AG6479" s="33" t="s">
        <v>47</v>
      </c>
      <c r="AH6479" s="5" t="s">
        <v>915</v>
      </c>
      <c r="AI6479" s="5" t="s">
        <v>915</v>
      </c>
      <c r="AJ6479" s="13" t="s">
        <v>915</v>
      </c>
    </row>
    <row r="6480" spans="1:36" s="17" customFormat="1" ht="63.75" x14ac:dyDescent="0.2">
      <c r="A6480" s="3" t="s">
        <v>38</v>
      </c>
      <c r="B6480" s="4" t="s">
        <v>48</v>
      </c>
      <c r="C6480" s="5" t="s">
        <v>47</v>
      </c>
      <c r="D6480" s="5" t="s">
        <v>24826</v>
      </c>
      <c r="E6480" s="32" t="s">
        <v>915</v>
      </c>
      <c r="F6480" s="95" t="s">
        <v>775</v>
      </c>
      <c r="G6480" s="235" t="s">
        <v>18289</v>
      </c>
      <c r="H6480" s="12" t="s">
        <v>42</v>
      </c>
      <c r="I6480" s="8" t="s">
        <v>18290</v>
      </c>
      <c r="J6480" s="9" t="s">
        <v>108</v>
      </c>
      <c r="K6480" s="10" t="s">
        <v>18284</v>
      </c>
      <c r="L6480" s="10" t="s">
        <v>17212</v>
      </c>
      <c r="M6480" s="11" t="s">
        <v>47</v>
      </c>
      <c r="N6480" s="11" t="s">
        <v>46</v>
      </c>
      <c r="O6480" s="10">
        <v>0</v>
      </c>
      <c r="P6480" s="12">
        <v>42.62</v>
      </c>
      <c r="Q6480" s="12">
        <f t="shared" si="1124"/>
        <v>4.2620000000000002E-3</v>
      </c>
      <c r="R6480" s="32"/>
      <c r="S6480" s="93" t="s">
        <v>46</v>
      </c>
      <c r="T6480" s="12"/>
      <c r="U6480" s="12" t="s">
        <v>915</v>
      </c>
      <c r="V6480" s="12" t="s">
        <v>47</v>
      </c>
      <c r="W6480" s="12" t="s">
        <v>1743</v>
      </c>
      <c r="X6480" s="12" t="s">
        <v>17359</v>
      </c>
      <c r="Y6480" s="12" t="s">
        <v>17360</v>
      </c>
      <c r="Z6480" s="12" t="s">
        <v>16933</v>
      </c>
      <c r="AA6480" s="12" t="s">
        <v>46</v>
      </c>
      <c r="AB6480" s="12">
        <f t="shared" si="1125"/>
        <v>0</v>
      </c>
      <c r="AC6480" s="12">
        <f t="shared" si="1126"/>
        <v>42.62</v>
      </c>
      <c r="AD6480" s="12"/>
      <c r="AE6480" s="12" t="s">
        <v>47</v>
      </c>
      <c r="AF6480" s="117" t="s">
        <v>47</v>
      </c>
      <c r="AG6480" s="33" t="s">
        <v>47</v>
      </c>
      <c r="AH6480" s="5" t="s">
        <v>915</v>
      </c>
      <c r="AI6480" s="5" t="s">
        <v>915</v>
      </c>
      <c r="AJ6480" s="13" t="s">
        <v>915</v>
      </c>
    </row>
    <row r="6481" spans="1:36" s="17" customFormat="1" ht="63.75" x14ac:dyDescent="0.2">
      <c r="A6481" s="3" t="s">
        <v>38</v>
      </c>
      <c r="B6481" s="4" t="s">
        <v>48</v>
      </c>
      <c r="C6481" s="5" t="s">
        <v>47</v>
      </c>
      <c r="D6481" s="5" t="s">
        <v>24826</v>
      </c>
      <c r="E6481" s="32" t="s">
        <v>915</v>
      </c>
      <c r="F6481" s="95" t="s">
        <v>775</v>
      </c>
      <c r="G6481" s="235" t="s">
        <v>18291</v>
      </c>
      <c r="H6481" s="12" t="s">
        <v>42</v>
      </c>
      <c r="I6481" s="8" t="s">
        <v>18292</v>
      </c>
      <c r="J6481" s="9" t="s">
        <v>108</v>
      </c>
      <c r="K6481" s="10" t="s">
        <v>18284</v>
      </c>
      <c r="L6481" s="10" t="s">
        <v>17212</v>
      </c>
      <c r="M6481" s="11" t="s">
        <v>47</v>
      </c>
      <c r="N6481" s="11" t="s">
        <v>46</v>
      </c>
      <c r="O6481" s="10">
        <v>0</v>
      </c>
      <c r="P6481" s="12">
        <v>42.62</v>
      </c>
      <c r="Q6481" s="12">
        <f t="shared" si="1124"/>
        <v>4.2620000000000002E-3</v>
      </c>
      <c r="R6481" s="32"/>
      <c r="S6481" s="93" t="s">
        <v>46</v>
      </c>
      <c r="T6481" s="12"/>
      <c r="U6481" s="12" t="s">
        <v>915</v>
      </c>
      <c r="V6481" s="12" t="s">
        <v>47</v>
      </c>
      <c r="W6481" s="12" t="s">
        <v>1743</v>
      </c>
      <c r="X6481" s="12" t="s">
        <v>17359</v>
      </c>
      <c r="Y6481" s="12" t="s">
        <v>17360</v>
      </c>
      <c r="Z6481" s="12" t="s">
        <v>16933</v>
      </c>
      <c r="AA6481" s="12" t="s">
        <v>46</v>
      </c>
      <c r="AB6481" s="12">
        <f t="shared" si="1125"/>
        <v>0</v>
      </c>
      <c r="AC6481" s="12">
        <f t="shared" si="1126"/>
        <v>42.62</v>
      </c>
      <c r="AD6481" s="12"/>
      <c r="AE6481" s="12" t="s">
        <v>47</v>
      </c>
      <c r="AF6481" s="117" t="s">
        <v>47</v>
      </c>
      <c r="AG6481" s="33" t="s">
        <v>47</v>
      </c>
      <c r="AH6481" s="5" t="s">
        <v>915</v>
      </c>
      <c r="AI6481" s="5" t="s">
        <v>915</v>
      </c>
      <c r="AJ6481" s="13" t="s">
        <v>915</v>
      </c>
    </row>
    <row r="6482" spans="1:36" s="17" customFormat="1" ht="63.75" x14ac:dyDescent="0.2">
      <c r="A6482" s="3" t="s">
        <v>38</v>
      </c>
      <c r="B6482" s="4" t="s">
        <v>48</v>
      </c>
      <c r="C6482" s="5" t="s">
        <v>47</v>
      </c>
      <c r="D6482" s="5" t="s">
        <v>24826</v>
      </c>
      <c r="E6482" s="32" t="s">
        <v>915</v>
      </c>
      <c r="F6482" s="95" t="s">
        <v>775</v>
      </c>
      <c r="G6482" s="235" t="s">
        <v>18293</v>
      </c>
      <c r="H6482" s="12" t="s">
        <v>42</v>
      </c>
      <c r="I6482" s="8" t="s">
        <v>18294</v>
      </c>
      <c r="J6482" s="9" t="s">
        <v>108</v>
      </c>
      <c r="K6482" s="10" t="s">
        <v>18284</v>
      </c>
      <c r="L6482" s="10" t="s">
        <v>17212</v>
      </c>
      <c r="M6482" s="11" t="s">
        <v>47</v>
      </c>
      <c r="N6482" s="11" t="s">
        <v>46</v>
      </c>
      <c r="O6482" s="10">
        <v>0</v>
      </c>
      <c r="P6482" s="12">
        <v>42.62</v>
      </c>
      <c r="Q6482" s="12">
        <f t="shared" si="1124"/>
        <v>4.2620000000000002E-3</v>
      </c>
      <c r="R6482" s="32"/>
      <c r="S6482" s="93" t="s">
        <v>46</v>
      </c>
      <c r="T6482" s="12"/>
      <c r="U6482" s="12" t="s">
        <v>915</v>
      </c>
      <c r="V6482" s="12" t="s">
        <v>47</v>
      </c>
      <c r="W6482" s="12" t="s">
        <v>1743</v>
      </c>
      <c r="X6482" s="12" t="s">
        <v>17359</v>
      </c>
      <c r="Y6482" s="12" t="s">
        <v>17360</v>
      </c>
      <c r="Z6482" s="12" t="s">
        <v>16933</v>
      </c>
      <c r="AA6482" s="12" t="s">
        <v>46</v>
      </c>
      <c r="AB6482" s="12">
        <f t="shared" si="1125"/>
        <v>0</v>
      </c>
      <c r="AC6482" s="12">
        <f t="shared" si="1126"/>
        <v>42.62</v>
      </c>
      <c r="AD6482" s="12"/>
      <c r="AE6482" s="12" t="s">
        <v>47</v>
      </c>
      <c r="AF6482" s="117" t="s">
        <v>47</v>
      </c>
      <c r="AG6482" s="33" t="s">
        <v>47</v>
      </c>
      <c r="AH6482" s="5" t="s">
        <v>915</v>
      </c>
      <c r="AI6482" s="5" t="s">
        <v>915</v>
      </c>
      <c r="AJ6482" s="13" t="s">
        <v>915</v>
      </c>
    </row>
    <row r="6483" spans="1:36" s="17" customFormat="1" ht="63.75" x14ac:dyDescent="0.2">
      <c r="A6483" s="3" t="s">
        <v>38</v>
      </c>
      <c r="B6483" s="4" t="s">
        <v>48</v>
      </c>
      <c r="C6483" s="5" t="s">
        <v>47</v>
      </c>
      <c r="D6483" s="5" t="s">
        <v>24826</v>
      </c>
      <c r="E6483" s="32" t="s">
        <v>915</v>
      </c>
      <c r="F6483" s="95" t="s">
        <v>775</v>
      </c>
      <c r="G6483" s="235" t="s">
        <v>18295</v>
      </c>
      <c r="H6483" s="12" t="s">
        <v>42</v>
      </c>
      <c r="I6483" s="8" t="s">
        <v>18296</v>
      </c>
      <c r="J6483" s="9" t="s">
        <v>108</v>
      </c>
      <c r="K6483" s="10" t="s">
        <v>18284</v>
      </c>
      <c r="L6483" s="10" t="s">
        <v>17212</v>
      </c>
      <c r="M6483" s="11" t="s">
        <v>47</v>
      </c>
      <c r="N6483" s="11" t="s">
        <v>46</v>
      </c>
      <c r="O6483" s="10">
        <v>0</v>
      </c>
      <c r="P6483" s="12">
        <v>42.62</v>
      </c>
      <c r="Q6483" s="12">
        <f t="shared" si="1124"/>
        <v>4.2620000000000002E-3</v>
      </c>
      <c r="R6483" s="32"/>
      <c r="S6483" s="93" t="s">
        <v>46</v>
      </c>
      <c r="T6483" s="12"/>
      <c r="U6483" s="12" t="s">
        <v>915</v>
      </c>
      <c r="V6483" s="12" t="s">
        <v>47</v>
      </c>
      <c r="W6483" s="12" t="s">
        <v>1743</v>
      </c>
      <c r="X6483" s="12" t="s">
        <v>17359</v>
      </c>
      <c r="Y6483" s="12" t="s">
        <v>17360</v>
      </c>
      <c r="Z6483" s="12" t="s">
        <v>16933</v>
      </c>
      <c r="AA6483" s="12" t="s">
        <v>46</v>
      </c>
      <c r="AB6483" s="12">
        <f t="shared" si="1125"/>
        <v>0</v>
      </c>
      <c r="AC6483" s="12">
        <f t="shared" si="1126"/>
        <v>42.62</v>
      </c>
      <c r="AD6483" s="12"/>
      <c r="AE6483" s="12" t="s">
        <v>47</v>
      </c>
      <c r="AF6483" s="117" t="s">
        <v>47</v>
      </c>
      <c r="AG6483" s="33" t="s">
        <v>47</v>
      </c>
      <c r="AH6483" s="5" t="s">
        <v>915</v>
      </c>
      <c r="AI6483" s="5" t="s">
        <v>915</v>
      </c>
      <c r="AJ6483" s="13" t="s">
        <v>915</v>
      </c>
    </row>
    <row r="6484" spans="1:36" s="17" customFormat="1" ht="63.75" x14ac:dyDescent="0.2">
      <c r="A6484" s="3" t="s">
        <v>38</v>
      </c>
      <c r="B6484" s="4" t="s">
        <v>48</v>
      </c>
      <c r="C6484" s="5" t="s">
        <v>47</v>
      </c>
      <c r="D6484" s="5" t="s">
        <v>24826</v>
      </c>
      <c r="E6484" s="32" t="s">
        <v>915</v>
      </c>
      <c r="F6484" s="95" t="s">
        <v>775</v>
      </c>
      <c r="G6484" s="235" t="s">
        <v>18297</v>
      </c>
      <c r="H6484" s="12" t="s">
        <v>42</v>
      </c>
      <c r="I6484" s="8" t="s">
        <v>18298</v>
      </c>
      <c r="J6484" s="9" t="s">
        <v>108</v>
      </c>
      <c r="K6484" s="10" t="s">
        <v>18284</v>
      </c>
      <c r="L6484" s="10" t="s">
        <v>17212</v>
      </c>
      <c r="M6484" s="11" t="s">
        <v>47</v>
      </c>
      <c r="N6484" s="11" t="s">
        <v>46</v>
      </c>
      <c r="O6484" s="10">
        <v>0</v>
      </c>
      <c r="P6484" s="12">
        <v>42.62</v>
      </c>
      <c r="Q6484" s="12">
        <f t="shared" si="1124"/>
        <v>4.2620000000000002E-3</v>
      </c>
      <c r="R6484" s="32"/>
      <c r="S6484" s="93" t="s">
        <v>46</v>
      </c>
      <c r="T6484" s="12"/>
      <c r="U6484" s="12" t="s">
        <v>915</v>
      </c>
      <c r="V6484" s="12" t="s">
        <v>47</v>
      </c>
      <c r="W6484" s="12" t="s">
        <v>1743</v>
      </c>
      <c r="X6484" s="12" t="s">
        <v>17359</v>
      </c>
      <c r="Y6484" s="12" t="s">
        <v>17360</v>
      </c>
      <c r="Z6484" s="12" t="s">
        <v>16933</v>
      </c>
      <c r="AA6484" s="12" t="s">
        <v>46</v>
      </c>
      <c r="AB6484" s="12">
        <f t="shared" si="1125"/>
        <v>0</v>
      </c>
      <c r="AC6484" s="12">
        <f t="shared" si="1126"/>
        <v>42.62</v>
      </c>
      <c r="AD6484" s="12"/>
      <c r="AE6484" s="12" t="s">
        <v>47</v>
      </c>
      <c r="AF6484" s="117" t="s">
        <v>47</v>
      </c>
      <c r="AG6484" s="33" t="s">
        <v>47</v>
      </c>
      <c r="AH6484" s="5" t="s">
        <v>915</v>
      </c>
      <c r="AI6484" s="5" t="s">
        <v>915</v>
      </c>
      <c r="AJ6484" s="13" t="s">
        <v>915</v>
      </c>
    </row>
    <row r="6485" spans="1:36" s="17" customFormat="1" ht="63.75" x14ac:dyDescent="0.2">
      <c r="A6485" s="3" t="s">
        <v>38</v>
      </c>
      <c r="B6485" s="4" t="s">
        <v>48</v>
      </c>
      <c r="C6485" s="5" t="s">
        <v>47</v>
      </c>
      <c r="D6485" s="5" t="s">
        <v>24826</v>
      </c>
      <c r="E6485" s="32" t="s">
        <v>915</v>
      </c>
      <c r="F6485" s="95" t="s">
        <v>775</v>
      </c>
      <c r="G6485" s="235" t="s">
        <v>18299</v>
      </c>
      <c r="H6485" s="12" t="s">
        <v>42</v>
      </c>
      <c r="I6485" s="8" t="s">
        <v>18300</v>
      </c>
      <c r="J6485" s="9" t="s">
        <v>108</v>
      </c>
      <c r="K6485" s="10" t="s">
        <v>18284</v>
      </c>
      <c r="L6485" s="10" t="s">
        <v>17212</v>
      </c>
      <c r="M6485" s="11" t="s">
        <v>47</v>
      </c>
      <c r="N6485" s="11" t="s">
        <v>46</v>
      </c>
      <c r="O6485" s="10">
        <v>0</v>
      </c>
      <c r="P6485" s="12">
        <v>42.62</v>
      </c>
      <c r="Q6485" s="12">
        <f t="shared" si="1124"/>
        <v>4.2620000000000002E-3</v>
      </c>
      <c r="R6485" s="32"/>
      <c r="S6485" s="93" t="s">
        <v>46</v>
      </c>
      <c r="T6485" s="12"/>
      <c r="U6485" s="12" t="s">
        <v>915</v>
      </c>
      <c r="V6485" s="12" t="s">
        <v>47</v>
      </c>
      <c r="W6485" s="12" t="s">
        <v>1743</v>
      </c>
      <c r="X6485" s="12" t="s">
        <v>17359</v>
      </c>
      <c r="Y6485" s="12" t="s">
        <v>17360</v>
      </c>
      <c r="Z6485" s="12" t="s">
        <v>16933</v>
      </c>
      <c r="AA6485" s="12" t="s">
        <v>46</v>
      </c>
      <c r="AB6485" s="12">
        <f t="shared" si="1125"/>
        <v>0</v>
      </c>
      <c r="AC6485" s="12">
        <f t="shared" si="1126"/>
        <v>42.62</v>
      </c>
      <c r="AD6485" s="12"/>
      <c r="AE6485" s="12" t="s">
        <v>47</v>
      </c>
      <c r="AF6485" s="117" t="s">
        <v>47</v>
      </c>
      <c r="AG6485" s="33" t="s">
        <v>47</v>
      </c>
      <c r="AH6485" s="5" t="s">
        <v>915</v>
      </c>
      <c r="AI6485" s="5" t="s">
        <v>915</v>
      </c>
      <c r="AJ6485" s="13" t="s">
        <v>915</v>
      </c>
    </row>
    <row r="6486" spans="1:36" s="17" customFormat="1" ht="63.75" x14ac:dyDescent="0.2">
      <c r="A6486" s="3" t="s">
        <v>38</v>
      </c>
      <c r="B6486" s="4" t="s">
        <v>48</v>
      </c>
      <c r="C6486" s="5" t="s">
        <v>47</v>
      </c>
      <c r="D6486" s="5" t="s">
        <v>24826</v>
      </c>
      <c r="E6486" s="32" t="s">
        <v>915</v>
      </c>
      <c r="F6486" s="95" t="s">
        <v>775</v>
      </c>
      <c r="G6486" s="235" t="s">
        <v>18301</v>
      </c>
      <c r="H6486" s="12" t="s">
        <v>42</v>
      </c>
      <c r="I6486" s="8" t="s">
        <v>18302</v>
      </c>
      <c r="J6486" s="9" t="s">
        <v>108</v>
      </c>
      <c r="K6486" s="10" t="s">
        <v>18284</v>
      </c>
      <c r="L6486" s="10" t="s">
        <v>17212</v>
      </c>
      <c r="M6486" s="11" t="s">
        <v>47</v>
      </c>
      <c r="N6486" s="11" t="s">
        <v>46</v>
      </c>
      <c r="O6486" s="10">
        <v>0</v>
      </c>
      <c r="P6486" s="12">
        <v>42.62</v>
      </c>
      <c r="Q6486" s="12">
        <f t="shared" si="1124"/>
        <v>4.2620000000000002E-3</v>
      </c>
      <c r="R6486" s="32"/>
      <c r="S6486" s="93" t="s">
        <v>46</v>
      </c>
      <c r="T6486" s="12"/>
      <c r="U6486" s="12" t="s">
        <v>915</v>
      </c>
      <c r="V6486" s="12" t="s">
        <v>47</v>
      </c>
      <c r="W6486" s="12" t="s">
        <v>1743</v>
      </c>
      <c r="X6486" s="12" t="s">
        <v>17359</v>
      </c>
      <c r="Y6486" s="12" t="s">
        <v>17360</v>
      </c>
      <c r="Z6486" s="12" t="s">
        <v>16933</v>
      </c>
      <c r="AA6486" s="12" t="s">
        <v>46</v>
      </c>
      <c r="AB6486" s="12">
        <f t="shared" si="1125"/>
        <v>0</v>
      </c>
      <c r="AC6486" s="12">
        <f t="shared" si="1126"/>
        <v>42.62</v>
      </c>
      <c r="AD6486" s="12"/>
      <c r="AE6486" s="12" t="s">
        <v>47</v>
      </c>
      <c r="AF6486" s="117" t="s">
        <v>47</v>
      </c>
      <c r="AG6486" s="33" t="s">
        <v>47</v>
      </c>
      <c r="AH6486" s="5" t="s">
        <v>915</v>
      </c>
      <c r="AI6486" s="5" t="s">
        <v>915</v>
      </c>
      <c r="AJ6486" s="13" t="s">
        <v>915</v>
      </c>
    </row>
    <row r="6487" spans="1:36" s="17" customFormat="1" ht="63.75" x14ac:dyDescent="0.2">
      <c r="A6487" s="3" t="s">
        <v>38</v>
      </c>
      <c r="B6487" s="4" t="s">
        <v>48</v>
      </c>
      <c r="C6487" s="5" t="s">
        <v>47</v>
      </c>
      <c r="D6487" s="5" t="s">
        <v>24826</v>
      </c>
      <c r="E6487" s="32" t="s">
        <v>915</v>
      </c>
      <c r="F6487" s="95" t="s">
        <v>775</v>
      </c>
      <c r="G6487" s="235" t="s">
        <v>18303</v>
      </c>
      <c r="H6487" s="12" t="s">
        <v>42</v>
      </c>
      <c r="I6487" s="8" t="s">
        <v>18304</v>
      </c>
      <c r="J6487" s="9" t="s">
        <v>108</v>
      </c>
      <c r="K6487" s="10" t="s">
        <v>18284</v>
      </c>
      <c r="L6487" s="10" t="s">
        <v>17212</v>
      </c>
      <c r="M6487" s="11" t="s">
        <v>47</v>
      </c>
      <c r="N6487" s="11" t="s">
        <v>46</v>
      </c>
      <c r="O6487" s="10">
        <v>0</v>
      </c>
      <c r="P6487" s="12">
        <v>42.62</v>
      </c>
      <c r="Q6487" s="12">
        <f t="shared" si="1124"/>
        <v>4.2620000000000002E-3</v>
      </c>
      <c r="R6487" s="32"/>
      <c r="S6487" s="93" t="s">
        <v>46</v>
      </c>
      <c r="T6487" s="12"/>
      <c r="U6487" s="12" t="s">
        <v>915</v>
      </c>
      <c r="V6487" s="12" t="s">
        <v>47</v>
      </c>
      <c r="W6487" s="12" t="s">
        <v>1743</v>
      </c>
      <c r="X6487" s="12" t="s">
        <v>17359</v>
      </c>
      <c r="Y6487" s="12" t="s">
        <v>17360</v>
      </c>
      <c r="Z6487" s="12" t="s">
        <v>16933</v>
      </c>
      <c r="AA6487" s="12" t="s">
        <v>46</v>
      </c>
      <c r="AB6487" s="12">
        <f t="shared" si="1125"/>
        <v>0</v>
      </c>
      <c r="AC6487" s="12">
        <f t="shared" si="1126"/>
        <v>42.62</v>
      </c>
      <c r="AD6487" s="12"/>
      <c r="AE6487" s="12" t="s">
        <v>47</v>
      </c>
      <c r="AF6487" s="117" t="s">
        <v>47</v>
      </c>
      <c r="AG6487" s="33" t="s">
        <v>47</v>
      </c>
      <c r="AH6487" s="5" t="s">
        <v>915</v>
      </c>
      <c r="AI6487" s="5" t="s">
        <v>915</v>
      </c>
      <c r="AJ6487" s="13" t="s">
        <v>915</v>
      </c>
    </row>
    <row r="6488" spans="1:36" s="17" customFormat="1" ht="63.75" x14ac:dyDescent="0.2">
      <c r="A6488" s="3" t="s">
        <v>38</v>
      </c>
      <c r="B6488" s="4" t="s">
        <v>48</v>
      </c>
      <c r="C6488" s="5" t="s">
        <v>47</v>
      </c>
      <c r="D6488" s="5" t="s">
        <v>24826</v>
      </c>
      <c r="E6488" s="32" t="s">
        <v>915</v>
      </c>
      <c r="F6488" s="95" t="s">
        <v>775</v>
      </c>
      <c r="G6488" s="235" t="s">
        <v>18305</v>
      </c>
      <c r="H6488" s="12" t="s">
        <v>42</v>
      </c>
      <c r="I6488" s="8" t="s">
        <v>18306</v>
      </c>
      <c r="J6488" s="9" t="s">
        <v>108</v>
      </c>
      <c r="K6488" s="10" t="s">
        <v>18284</v>
      </c>
      <c r="L6488" s="10" t="s">
        <v>17212</v>
      </c>
      <c r="M6488" s="11" t="s">
        <v>47</v>
      </c>
      <c r="N6488" s="11" t="s">
        <v>46</v>
      </c>
      <c r="O6488" s="10">
        <v>0</v>
      </c>
      <c r="P6488" s="12">
        <v>42.62</v>
      </c>
      <c r="Q6488" s="12">
        <f t="shared" si="1124"/>
        <v>4.2620000000000002E-3</v>
      </c>
      <c r="R6488" s="32"/>
      <c r="S6488" s="93" t="s">
        <v>46</v>
      </c>
      <c r="T6488" s="12"/>
      <c r="U6488" s="12" t="s">
        <v>915</v>
      </c>
      <c r="V6488" s="12" t="s">
        <v>47</v>
      </c>
      <c r="W6488" s="12" t="s">
        <v>1743</v>
      </c>
      <c r="X6488" s="12" t="s">
        <v>17359</v>
      </c>
      <c r="Y6488" s="12" t="s">
        <v>17360</v>
      </c>
      <c r="Z6488" s="12" t="s">
        <v>16933</v>
      </c>
      <c r="AA6488" s="12" t="s">
        <v>46</v>
      </c>
      <c r="AB6488" s="12">
        <f t="shared" si="1125"/>
        <v>0</v>
      </c>
      <c r="AC6488" s="12">
        <f t="shared" si="1126"/>
        <v>42.62</v>
      </c>
      <c r="AD6488" s="12"/>
      <c r="AE6488" s="12" t="s">
        <v>47</v>
      </c>
      <c r="AF6488" s="117" t="s">
        <v>47</v>
      </c>
      <c r="AG6488" s="33" t="s">
        <v>47</v>
      </c>
      <c r="AH6488" s="5" t="s">
        <v>915</v>
      </c>
      <c r="AI6488" s="5" t="s">
        <v>915</v>
      </c>
      <c r="AJ6488" s="13" t="s">
        <v>915</v>
      </c>
    </row>
    <row r="6489" spans="1:36" s="17" customFormat="1" ht="63.75" x14ac:dyDescent="0.2">
      <c r="A6489" s="3" t="s">
        <v>38</v>
      </c>
      <c r="B6489" s="4" t="s">
        <v>48</v>
      </c>
      <c r="C6489" s="5" t="s">
        <v>47</v>
      </c>
      <c r="D6489" s="5" t="s">
        <v>24826</v>
      </c>
      <c r="E6489" s="32" t="s">
        <v>915</v>
      </c>
      <c r="F6489" s="95" t="s">
        <v>775</v>
      </c>
      <c r="G6489" s="235" t="s">
        <v>18307</v>
      </c>
      <c r="H6489" s="12" t="s">
        <v>42</v>
      </c>
      <c r="I6489" s="8" t="s">
        <v>18308</v>
      </c>
      <c r="J6489" s="9" t="s">
        <v>108</v>
      </c>
      <c r="K6489" s="10" t="s">
        <v>18284</v>
      </c>
      <c r="L6489" s="10" t="s">
        <v>17212</v>
      </c>
      <c r="M6489" s="11" t="s">
        <v>47</v>
      </c>
      <c r="N6489" s="11" t="s">
        <v>46</v>
      </c>
      <c r="O6489" s="10">
        <v>0</v>
      </c>
      <c r="P6489" s="12">
        <v>42.62</v>
      </c>
      <c r="Q6489" s="12">
        <f t="shared" si="1124"/>
        <v>4.2620000000000002E-3</v>
      </c>
      <c r="R6489" s="32"/>
      <c r="S6489" s="93" t="s">
        <v>46</v>
      </c>
      <c r="T6489" s="12"/>
      <c r="U6489" s="12" t="s">
        <v>915</v>
      </c>
      <c r="V6489" s="12" t="s">
        <v>47</v>
      </c>
      <c r="W6489" s="12" t="s">
        <v>1743</v>
      </c>
      <c r="X6489" s="12" t="s">
        <v>17359</v>
      </c>
      <c r="Y6489" s="12" t="s">
        <v>17360</v>
      </c>
      <c r="Z6489" s="12" t="s">
        <v>16933</v>
      </c>
      <c r="AA6489" s="12" t="s">
        <v>46</v>
      </c>
      <c r="AB6489" s="12">
        <f t="shared" si="1125"/>
        <v>0</v>
      </c>
      <c r="AC6489" s="12">
        <f t="shared" si="1126"/>
        <v>42.62</v>
      </c>
      <c r="AD6489" s="12"/>
      <c r="AE6489" s="12" t="s">
        <v>47</v>
      </c>
      <c r="AF6489" s="117" t="s">
        <v>47</v>
      </c>
      <c r="AG6489" s="33" t="s">
        <v>47</v>
      </c>
      <c r="AH6489" s="5" t="s">
        <v>915</v>
      </c>
      <c r="AI6489" s="5" t="s">
        <v>915</v>
      </c>
      <c r="AJ6489" s="13" t="s">
        <v>915</v>
      </c>
    </row>
    <row r="6490" spans="1:36" s="17" customFormat="1" ht="63.75" x14ac:dyDescent="0.2">
      <c r="A6490" s="3" t="s">
        <v>38</v>
      </c>
      <c r="B6490" s="4" t="s">
        <v>48</v>
      </c>
      <c r="C6490" s="5" t="s">
        <v>47</v>
      </c>
      <c r="D6490" s="5" t="s">
        <v>24826</v>
      </c>
      <c r="E6490" s="32" t="s">
        <v>915</v>
      </c>
      <c r="F6490" s="95" t="s">
        <v>775</v>
      </c>
      <c r="G6490" s="235" t="s">
        <v>18309</v>
      </c>
      <c r="H6490" s="12" t="s">
        <v>42</v>
      </c>
      <c r="I6490" s="8" t="s">
        <v>18310</v>
      </c>
      <c r="J6490" s="9" t="s">
        <v>108</v>
      </c>
      <c r="K6490" s="10" t="s">
        <v>18284</v>
      </c>
      <c r="L6490" s="10" t="s">
        <v>17212</v>
      </c>
      <c r="M6490" s="11" t="s">
        <v>47</v>
      </c>
      <c r="N6490" s="11" t="s">
        <v>46</v>
      </c>
      <c r="O6490" s="10">
        <v>0</v>
      </c>
      <c r="P6490" s="12">
        <v>42.62</v>
      </c>
      <c r="Q6490" s="12">
        <f t="shared" si="1124"/>
        <v>4.2620000000000002E-3</v>
      </c>
      <c r="R6490" s="32"/>
      <c r="S6490" s="93" t="s">
        <v>46</v>
      </c>
      <c r="T6490" s="12"/>
      <c r="U6490" s="12" t="s">
        <v>915</v>
      </c>
      <c r="V6490" s="12" t="s">
        <v>47</v>
      </c>
      <c r="W6490" s="12" t="s">
        <v>1743</v>
      </c>
      <c r="X6490" s="12" t="s">
        <v>17359</v>
      </c>
      <c r="Y6490" s="12" t="s">
        <v>17360</v>
      </c>
      <c r="Z6490" s="12" t="s">
        <v>16933</v>
      </c>
      <c r="AA6490" s="12" t="s">
        <v>46</v>
      </c>
      <c r="AB6490" s="12">
        <f t="shared" si="1125"/>
        <v>0</v>
      </c>
      <c r="AC6490" s="12">
        <f t="shared" si="1126"/>
        <v>42.62</v>
      </c>
      <c r="AD6490" s="12"/>
      <c r="AE6490" s="12" t="s">
        <v>47</v>
      </c>
      <c r="AF6490" s="117" t="s">
        <v>47</v>
      </c>
      <c r="AG6490" s="33" t="s">
        <v>47</v>
      </c>
      <c r="AH6490" s="5" t="s">
        <v>915</v>
      </c>
      <c r="AI6490" s="5" t="s">
        <v>915</v>
      </c>
      <c r="AJ6490" s="13" t="s">
        <v>915</v>
      </c>
    </row>
    <row r="6491" spans="1:36" s="17" customFormat="1" ht="63.75" x14ac:dyDescent="0.2">
      <c r="A6491" s="3" t="s">
        <v>38</v>
      </c>
      <c r="B6491" s="4" t="s">
        <v>48</v>
      </c>
      <c r="C6491" s="5" t="s">
        <v>47</v>
      </c>
      <c r="D6491" s="5" t="s">
        <v>24826</v>
      </c>
      <c r="E6491" s="32" t="s">
        <v>915</v>
      </c>
      <c r="F6491" s="95" t="s">
        <v>775</v>
      </c>
      <c r="G6491" s="235" t="s">
        <v>18311</v>
      </c>
      <c r="H6491" s="12" t="s">
        <v>42</v>
      </c>
      <c r="I6491" s="8" t="s">
        <v>18312</v>
      </c>
      <c r="J6491" s="9" t="s">
        <v>108</v>
      </c>
      <c r="K6491" s="10" t="s">
        <v>18284</v>
      </c>
      <c r="L6491" s="10" t="s">
        <v>17212</v>
      </c>
      <c r="M6491" s="11" t="s">
        <v>47</v>
      </c>
      <c r="N6491" s="11" t="s">
        <v>46</v>
      </c>
      <c r="O6491" s="10">
        <v>0</v>
      </c>
      <c r="P6491" s="12">
        <v>42.62</v>
      </c>
      <c r="Q6491" s="12">
        <f t="shared" si="1124"/>
        <v>4.2620000000000002E-3</v>
      </c>
      <c r="R6491" s="32"/>
      <c r="S6491" s="93" t="s">
        <v>46</v>
      </c>
      <c r="T6491" s="12"/>
      <c r="U6491" s="12" t="s">
        <v>915</v>
      </c>
      <c r="V6491" s="12" t="s">
        <v>47</v>
      </c>
      <c r="W6491" s="12" t="s">
        <v>1743</v>
      </c>
      <c r="X6491" s="12" t="s">
        <v>17359</v>
      </c>
      <c r="Y6491" s="12" t="s">
        <v>17360</v>
      </c>
      <c r="Z6491" s="12" t="s">
        <v>16933</v>
      </c>
      <c r="AA6491" s="12" t="s">
        <v>46</v>
      </c>
      <c r="AB6491" s="12">
        <f t="shared" si="1125"/>
        <v>0</v>
      </c>
      <c r="AC6491" s="12">
        <f t="shared" si="1126"/>
        <v>42.62</v>
      </c>
      <c r="AD6491" s="12"/>
      <c r="AE6491" s="12" t="s">
        <v>47</v>
      </c>
      <c r="AF6491" s="117" t="s">
        <v>47</v>
      </c>
      <c r="AG6491" s="33" t="s">
        <v>47</v>
      </c>
      <c r="AH6491" s="5" t="s">
        <v>915</v>
      </c>
      <c r="AI6491" s="5" t="s">
        <v>915</v>
      </c>
      <c r="AJ6491" s="13" t="s">
        <v>915</v>
      </c>
    </row>
    <row r="6492" spans="1:36" s="17" customFormat="1" ht="63.75" x14ac:dyDescent="0.2">
      <c r="A6492" s="3" t="s">
        <v>38</v>
      </c>
      <c r="B6492" s="4" t="s">
        <v>48</v>
      </c>
      <c r="C6492" s="5" t="s">
        <v>47</v>
      </c>
      <c r="D6492" s="5" t="s">
        <v>24826</v>
      </c>
      <c r="E6492" s="32" t="s">
        <v>915</v>
      </c>
      <c r="F6492" s="95" t="s">
        <v>775</v>
      </c>
      <c r="G6492" s="235" t="s">
        <v>18313</v>
      </c>
      <c r="H6492" s="12" t="s">
        <v>42</v>
      </c>
      <c r="I6492" s="8" t="s">
        <v>18314</v>
      </c>
      <c r="J6492" s="9" t="s">
        <v>108</v>
      </c>
      <c r="K6492" s="10" t="s">
        <v>18284</v>
      </c>
      <c r="L6492" s="10" t="s">
        <v>17212</v>
      </c>
      <c r="M6492" s="11" t="s">
        <v>47</v>
      </c>
      <c r="N6492" s="11" t="s">
        <v>46</v>
      </c>
      <c r="O6492" s="10">
        <v>0</v>
      </c>
      <c r="P6492" s="12">
        <v>42.62</v>
      </c>
      <c r="Q6492" s="12">
        <f t="shared" si="1124"/>
        <v>4.2620000000000002E-3</v>
      </c>
      <c r="R6492" s="32"/>
      <c r="S6492" s="93" t="s">
        <v>46</v>
      </c>
      <c r="T6492" s="12"/>
      <c r="U6492" s="12" t="s">
        <v>915</v>
      </c>
      <c r="V6492" s="12" t="s">
        <v>47</v>
      </c>
      <c r="W6492" s="12" t="s">
        <v>1743</v>
      </c>
      <c r="X6492" s="12" t="s">
        <v>17359</v>
      </c>
      <c r="Y6492" s="12" t="s">
        <v>17360</v>
      </c>
      <c r="Z6492" s="12" t="s">
        <v>16933</v>
      </c>
      <c r="AA6492" s="12" t="s">
        <v>46</v>
      </c>
      <c r="AB6492" s="12">
        <f t="shared" si="1125"/>
        <v>0</v>
      </c>
      <c r="AC6492" s="12">
        <f t="shared" si="1126"/>
        <v>42.62</v>
      </c>
      <c r="AD6492" s="12"/>
      <c r="AE6492" s="12" t="s">
        <v>47</v>
      </c>
      <c r="AF6492" s="117" t="s">
        <v>47</v>
      </c>
      <c r="AG6492" s="33" t="s">
        <v>47</v>
      </c>
      <c r="AH6492" s="5" t="s">
        <v>915</v>
      </c>
      <c r="AI6492" s="5" t="s">
        <v>915</v>
      </c>
      <c r="AJ6492" s="13" t="s">
        <v>915</v>
      </c>
    </row>
    <row r="6493" spans="1:36" s="17" customFormat="1" ht="63.75" x14ac:dyDescent="0.2">
      <c r="A6493" s="3" t="s">
        <v>38</v>
      </c>
      <c r="B6493" s="4" t="s">
        <v>48</v>
      </c>
      <c r="C6493" s="5" t="s">
        <v>47</v>
      </c>
      <c r="D6493" s="5" t="s">
        <v>24826</v>
      </c>
      <c r="E6493" s="32" t="s">
        <v>915</v>
      </c>
      <c r="F6493" s="95" t="s">
        <v>775</v>
      </c>
      <c r="G6493" s="235" t="s">
        <v>18315</v>
      </c>
      <c r="H6493" s="12" t="s">
        <v>42</v>
      </c>
      <c r="I6493" s="8" t="s">
        <v>18316</v>
      </c>
      <c r="J6493" s="9" t="s">
        <v>108</v>
      </c>
      <c r="K6493" s="10" t="s">
        <v>18284</v>
      </c>
      <c r="L6493" s="10" t="s">
        <v>17212</v>
      </c>
      <c r="M6493" s="11" t="s">
        <v>47</v>
      </c>
      <c r="N6493" s="11" t="s">
        <v>46</v>
      </c>
      <c r="O6493" s="10">
        <v>0</v>
      </c>
      <c r="P6493" s="12">
        <v>42.62</v>
      </c>
      <c r="Q6493" s="12">
        <f t="shared" si="1124"/>
        <v>4.2620000000000002E-3</v>
      </c>
      <c r="R6493" s="32"/>
      <c r="S6493" s="93" t="s">
        <v>46</v>
      </c>
      <c r="T6493" s="12"/>
      <c r="U6493" s="12" t="s">
        <v>915</v>
      </c>
      <c r="V6493" s="12" t="s">
        <v>47</v>
      </c>
      <c r="W6493" s="12" t="s">
        <v>1743</v>
      </c>
      <c r="X6493" s="12" t="s">
        <v>17359</v>
      </c>
      <c r="Y6493" s="12" t="s">
        <v>17360</v>
      </c>
      <c r="Z6493" s="12" t="s">
        <v>16933</v>
      </c>
      <c r="AA6493" s="12" t="s">
        <v>46</v>
      </c>
      <c r="AB6493" s="12">
        <f t="shared" si="1125"/>
        <v>0</v>
      </c>
      <c r="AC6493" s="12">
        <f t="shared" si="1126"/>
        <v>42.62</v>
      </c>
      <c r="AD6493" s="12"/>
      <c r="AE6493" s="12" t="s">
        <v>47</v>
      </c>
      <c r="AF6493" s="117" t="s">
        <v>47</v>
      </c>
      <c r="AG6493" s="33" t="s">
        <v>47</v>
      </c>
      <c r="AH6493" s="5" t="s">
        <v>915</v>
      </c>
      <c r="AI6493" s="5" t="s">
        <v>915</v>
      </c>
      <c r="AJ6493" s="13" t="s">
        <v>915</v>
      </c>
    </row>
    <row r="6494" spans="1:36" s="17" customFormat="1" ht="63.75" x14ac:dyDescent="0.2">
      <c r="A6494" s="3" t="s">
        <v>38</v>
      </c>
      <c r="B6494" s="4" t="s">
        <v>48</v>
      </c>
      <c r="C6494" s="5" t="s">
        <v>47</v>
      </c>
      <c r="D6494" s="5" t="s">
        <v>24826</v>
      </c>
      <c r="E6494" s="32" t="s">
        <v>915</v>
      </c>
      <c r="F6494" s="95" t="s">
        <v>775</v>
      </c>
      <c r="G6494" s="235" t="s">
        <v>18317</v>
      </c>
      <c r="H6494" s="12" t="s">
        <v>42</v>
      </c>
      <c r="I6494" s="8" t="s">
        <v>18318</v>
      </c>
      <c r="J6494" s="9" t="s">
        <v>108</v>
      </c>
      <c r="K6494" s="10" t="s">
        <v>18284</v>
      </c>
      <c r="L6494" s="10" t="s">
        <v>17212</v>
      </c>
      <c r="M6494" s="11" t="s">
        <v>47</v>
      </c>
      <c r="N6494" s="11" t="s">
        <v>46</v>
      </c>
      <c r="O6494" s="10">
        <v>0</v>
      </c>
      <c r="P6494" s="12">
        <v>42.62</v>
      </c>
      <c r="Q6494" s="12">
        <f t="shared" si="1124"/>
        <v>4.2620000000000002E-3</v>
      </c>
      <c r="R6494" s="32"/>
      <c r="S6494" s="93" t="s">
        <v>46</v>
      </c>
      <c r="T6494" s="12"/>
      <c r="U6494" s="12" t="s">
        <v>915</v>
      </c>
      <c r="V6494" s="12" t="s">
        <v>47</v>
      </c>
      <c r="W6494" s="12" t="s">
        <v>1743</v>
      </c>
      <c r="X6494" s="12" t="s">
        <v>17359</v>
      </c>
      <c r="Y6494" s="12" t="s">
        <v>17360</v>
      </c>
      <c r="Z6494" s="12" t="s">
        <v>16933</v>
      </c>
      <c r="AA6494" s="12" t="s">
        <v>46</v>
      </c>
      <c r="AB6494" s="12">
        <f t="shared" si="1125"/>
        <v>0</v>
      </c>
      <c r="AC6494" s="12">
        <f t="shared" si="1126"/>
        <v>42.62</v>
      </c>
      <c r="AD6494" s="12"/>
      <c r="AE6494" s="12" t="s">
        <v>47</v>
      </c>
      <c r="AF6494" s="117" t="s">
        <v>47</v>
      </c>
      <c r="AG6494" s="33" t="s">
        <v>47</v>
      </c>
      <c r="AH6494" s="5" t="s">
        <v>915</v>
      </c>
      <c r="AI6494" s="5" t="s">
        <v>915</v>
      </c>
      <c r="AJ6494" s="13" t="s">
        <v>915</v>
      </c>
    </row>
    <row r="6495" spans="1:36" s="17" customFormat="1" ht="63.75" x14ac:dyDescent="0.2">
      <c r="A6495" s="3" t="s">
        <v>38</v>
      </c>
      <c r="B6495" s="4" t="s">
        <v>48</v>
      </c>
      <c r="C6495" s="5" t="s">
        <v>47</v>
      </c>
      <c r="D6495" s="5" t="s">
        <v>24826</v>
      </c>
      <c r="E6495" s="32" t="s">
        <v>915</v>
      </c>
      <c r="F6495" s="95" t="s">
        <v>775</v>
      </c>
      <c r="G6495" s="235" t="s">
        <v>18319</v>
      </c>
      <c r="H6495" s="12" t="s">
        <v>42</v>
      </c>
      <c r="I6495" s="8" t="s">
        <v>18320</v>
      </c>
      <c r="J6495" s="9" t="s">
        <v>108</v>
      </c>
      <c r="K6495" s="10" t="s">
        <v>18284</v>
      </c>
      <c r="L6495" s="10" t="s">
        <v>17212</v>
      </c>
      <c r="M6495" s="11" t="s">
        <v>47</v>
      </c>
      <c r="N6495" s="11" t="s">
        <v>46</v>
      </c>
      <c r="O6495" s="10">
        <v>0</v>
      </c>
      <c r="P6495" s="12">
        <v>42.62</v>
      </c>
      <c r="Q6495" s="12">
        <f t="shared" si="1124"/>
        <v>4.2620000000000002E-3</v>
      </c>
      <c r="R6495" s="32"/>
      <c r="S6495" s="93" t="s">
        <v>46</v>
      </c>
      <c r="T6495" s="12"/>
      <c r="U6495" s="12" t="s">
        <v>915</v>
      </c>
      <c r="V6495" s="12" t="s">
        <v>47</v>
      </c>
      <c r="W6495" s="12" t="s">
        <v>1743</v>
      </c>
      <c r="X6495" s="12" t="s">
        <v>17359</v>
      </c>
      <c r="Y6495" s="12" t="s">
        <v>17360</v>
      </c>
      <c r="Z6495" s="12" t="s">
        <v>16933</v>
      </c>
      <c r="AA6495" s="12" t="s">
        <v>46</v>
      </c>
      <c r="AB6495" s="12">
        <f t="shared" si="1125"/>
        <v>0</v>
      </c>
      <c r="AC6495" s="12">
        <f t="shared" si="1126"/>
        <v>42.62</v>
      </c>
      <c r="AD6495" s="12"/>
      <c r="AE6495" s="12" t="s">
        <v>47</v>
      </c>
      <c r="AF6495" s="117" t="s">
        <v>47</v>
      </c>
      <c r="AG6495" s="33" t="s">
        <v>47</v>
      </c>
      <c r="AH6495" s="5" t="s">
        <v>915</v>
      </c>
      <c r="AI6495" s="5" t="s">
        <v>915</v>
      </c>
      <c r="AJ6495" s="13" t="s">
        <v>915</v>
      </c>
    </row>
    <row r="6496" spans="1:36" s="17" customFormat="1" ht="63.75" x14ac:dyDescent="0.2">
      <c r="A6496" s="3" t="s">
        <v>38</v>
      </c>
      <c r="B6496" s="4" t="s">
        <v>48</v>
      </c>
      <c r="C6496" s="5" t="s">
        <v>47</v>
      </c>
      <c r="D6496" s="5" t="s">
        <v>24826</v>
      </c>
      <c r="E6496" s="32" t="s">
        <v>915</v>
      </c>
      <c r="F6496" s="95" t="s">
        <v>775</v>
      </c>
      <c r="G6496" s="235" t="s">
        <v>18321</v>
      </c>
      <c r="H6496" s="12" t="s">
        <v>42</v>
      </c>
      <c r="I6496" s="8" t="s">
        <v>18322</v>
      </c>
      <c r="J6496" s="9" t="s">
        <v>108</v>
      </c>
      <c r="K6496" s="10" t="s">
        <v>18284</v>
      </c>
      <c r="L6496" s="10" t="s">
        <v>17212</v>
      </c>
      <c r="M6496" s="11" t="s">
        <v>47</v>
      </c>
      <c r="N6496" s="11" t="s">
        <v>46</v>
      </c>
      <c r="O6496" s="10">
        <v>0</v>
      </c>
      <c r="P6496" s="12">
        <v>42.62</v>
      </c>
      <c r="Q6496" s="12">
        <f t="shared" si="1124"/>
        <v>4.2620000000000002E-3</v>
      </c>
      <c r="R6496" s="32"/>
      <c r="S6496" s="93" t="s">
        <v>46</v>
      </c>
      <c r="T6496" s="12"/>
      <c r="U6496" s="12" t="s">
        <v>915</v>
      </c>
      <c r="V6496" s="12" t="s">
        <v>47</v>
      </c>
      <c r="W6496" s="12" t="s">
        <v>1743</v>
      </c>
      <c r="X6496" s="12" t="s">
        <v>17359</v>
      </c>
      <c r="Y6496" s="12" t="s">
        <v>17360</v>
      </c>
      <c r="Z6496" s="12" t="s">
        <v>16933</v>
      </c>
      <c r="AA6496" s="12" t="s">
        <v>46</v>
      </c>
      <c r="AB6496" s="12">
        <f t="shared" si="1125"/>
        <v>0</v>
      </c>
      <c r="AC6496" s="12">
        <f t="shared" si="1126"/>
        <v>42.62</v>
      </c>
      <c r="AD6496" s="12"/>
      <c r="AE6496" s="12" t="s">
        <v>47</v>
      </c>
      <c r="AF6496" s="117" t="s">
        <v>47</v>
      </c>
      <c r="AG6496" s="33" t="s">
        <v>47</v>
      </c>
      <c r="AH6496" s="5" t="s">
        <v>915</v>
      </c>
      <c r="AI6496" s="5" t="s">
        <v>915</v>
      </c>
      <c r="AJ6496" s="13" t="s">
        <v>915</v>
      </c>
    </row>
    <row r="6497" spans="1:36" s="17" customFormat="1" ht="63.75" x14ac:dyDescent="0.2">
      <c r="A6497" s="3" t="s">
        <v>38</v>
      </c>
      <c r="B6497" s="4" t="s">
        <v>48</v>
      </c>
      <c r="C6497" s="5" t="s">
        <v>47</v>
      </c>
      <c r="D6497" s="5" t="s">
        <v>24826</v>
      </c>
      <c r="E6497" s="32" t="s">
        <v>915</v>
      </c>
      <c r="F6497" s="95" t="s">
        <v>775</v>
      </c>
      <c r="G6497" s="235" t="s">
        <v>18323</v>
      </c>
      <c r="H6497" s="12" t="s">
        <v>42</v>
      </c>
      <c r="I6497" s="8" t="s">
        <v>18324</v>
      </c>
      <c r="J6497" s="9" t="s">
        <v>108</v>
      </c>
      <c r="K6497" s="10" t="s">
        <v>18284</v>
      </c>
      <c r="L6497" s="10" t="s">
        <v>17212</v>
      </c>
      <c r="M6497" s="11" t="s">
        <v>47</v>
      </c>
      <c r="N6497" s="11" t="s">
        <v>46</v>
      </c>
      <c r="O6497" s="10">
        <v>0</v>
      </c>
      <c r="P6497" s="12">
        <v>42.62</v>
      </c>
      <c r="Q6497" s="12">
        <f t="shared" si="1124"/>
        <v>4.2620000000000002E-3</v>
      </c>
      <c r="R6497" s="32"/>
      <c r="S6497" s="93" t="s">
        <v>46</v>
      </c>
      <c r="T6497" s="12"/>
      <c r="U6497" s="12" t="s">
        <v>915</v>
      </c>
      <c r="V6497" s="12" t="s">
        <v>47</v>
      </c>
      <c r="W6497" s="12" t="s">
        <v>1743</v>
      </c>
      <c r="X6497" s="12" t="s">
        <v>17359</v>
      </c>
      <c r="Y6497" s="12" t="s">
        <v>17360</v>
      </c>
      <c r="Z6497" s="12" t="s">
        <v>16933</v>
      </c>
      <c r="AA6497" s="12" t="s">
        <v>46</v>
      </c>
      <c r="AB6497" s="12">
        <f t="shared" si="1125"/>
        <v>0</v>
      </c>
      <c r="AC6497" s="12">
        <f t="shared" si="1126"/>
        <v>42.62</v>
      </c>
      <c r="AD6497" s="12"/>
      <c r="AE6497" s="12" t="s">
        <v>47</v>
      </c>
      <c r="AF6497" s="117" t="s">
        <v>47</v>
      </c>
      <c r="AG6497" s="33" t="s">
        <v>47</v>
      </c>
      <c r="AH6497" s="5" t="s">
        <v>915</v>
      </c>
      <c r="AI6497" s="5" t="s">
        <v>915</v>
      </c>
      <c r="AJ6497" s="13" t="s">
        <v>915</v>
      </c>
    </row>
    <row r="6498" spans="1:36" s="17" customFormat="1" ht="63.75" x14ac:dyDescent="0.2">
      <c r="A6498" s="3" t="s">
        <v>38</v>
      </c>
      <c r="B6498" s="4" t="s">
        <v>48</v>
      </c>
      <c r="C6498" s="5" t="s">
        <v>47</v>
      </c>
      <c r="D6498" s="5" t="s">
        <v>24826</v>
      </c>
      <c r="E6498" s="32" t="s">
        <v>915</v>
      </c>
      <c r="F6498" s="95" t="s">
        <v>775</v>
      </c>
      <c r="G6498" s="235" t="s">
        <v>18325</v>
      </c>
      <c r="H6498" s="12" t="s">
        <v>42</v>
      </c>
      <c r="I6498" s="8" t="s">
        <v>18326</v>
      </c>
      <c r="J6498" s="9" t="s">
        <v>108</v>
      </c>
      <c r="K6498" s="10" t="s">
        <v>18284</v>
      </c>
      <c r="L6498" s="10" t="s">
        <v>17212</v>
      </c>
      <c r="M6498" s="11" t="s">
        <v>47</v>
      </c>
      <c r="N6498" s="11" t="s">
        <v>46</v>
      </c>
      <c r="O6498" s="10">
        <v>0</v>
      </c>
      <c r="P6498" s="12">
        <v>42.62</v>
      </c>
      <c r="Q6498" s="12">
        <f t="shared" si="1124"/>
        <v>4.2620000000000002E-3</v>
      </c>
      <c r="R6498" s="32"/>
      <c r="S6498" s="93" t="s">
        <v>46</v>
      </c>
      <c r="T6498" s="12"/>
      <c r="U6498" s="12" t="s">
        <v>915</v>
      </c>
      <c r="V6498" s="12" t="s">
        <v>47</v>
      </c>
      <c r="W6498" s="12" t="s">
        <v>1743</v>
      </c>
      <c r="X6498" s="12" t="s">
        <v>17359</v>
      </c>
      <c r="Y6498" s="12" t="s">
        <v>17360</v>
      </c>
      <c r="Z6498" s="12" t="s">
        <v>16933</v>
      </c>
      <c r="AA6498" s="12" t="s">
        <v>46</v>
      </c>
      <c r="AB6498" s="12">
        <f t="shared" si="1125"/>
        <v>0</v>
      </c>
      <c r="AC6498" s="12">
        <f t="shared" si="1126"/>
        <v>42.62</v>
      </c>
      <c r="AD6498" s="12"/>
      <c r="AE6498" s="12" t="s">
        <v>47</v>
      </c>
      <c r="AF6498" s="117" t="s">
        <v>47</v>
      </c>
      <c r="AG6498" s="33" t="s">
        <v>47</v>
      </c>
      <c r="AH6498" s="5" t="s">
        <v>915</v>
      </c>
      <c r="AI6498" s="5" t="s">
        <v>915</v>
      </c>
      <c r="AJ6498" s="13" t="s">
        <v>915</v>
      </c>
    </row>
    <row r="6499" spans="1:36" s="17" customFormat="1" ht="63.75" x14ac:dyDescent="0.2">
      <c r="A6499" s="3" t="s">
        <v>38</v>
      </c>
      <c r="B6499" s="4" t="s">
        <v>48</v>
      </c>
      <c r="C6499" s="5" t="s">
        <v>47</v>
      </c>
      <c r="D6499" s="5" t="s">
        <v>24826</v>
      </c>
      <c r="E6499" s="32" t="s">
        <v>915</v>
      </c>
      <c r="F6499" s="95" t="s">
        <v>775</v>
      </c>
      <c r="G6499" s="235" t="s">
        <v>18327</v>
      </c>
      <c r="H6499" s="12" t="s">
        <v>42</v>
      </c>
      <c r="I6499" s="8" t="s">
        <v>18328</v>
      </c>
      <c r="J6499" s="9" t="s">
        <v>108</v>
      </c>
      <c r="K6499" s="10" t="s">
        <v>18284</v>
      </c>
      <c r="L6499" s="10" t="s">
        <v>17212</v>
      </c>
      <c r="M6499" s="11" t="s">
        <v>47</v>
      </c>
      <c r="N6499" s="11" t="s">
        <v>46</v>
      </c>
      <c r="O6499" s="10">
        <v>0</v>
      </c>
      <c r="P6499" s="12">
        <v>42.62</v>
      </c>
      <c r="Q6499" s="12">
        <f t="shared" si="1124"/>
        <v>4.2620000000000002E-3</v>
      </c>
      <c r="R6499" s="32"/>
      <c r="S6499" s="93" t="s">
        <v>46</v>
      </c>
      <c r="T6499" s="12"/>
      <c r="U6499" s="12" t="s">
        <v>915</v>
      </c>
      <c r="V6499" s="12" t="s">
        <v>47</v>
      </c>
      <c r="W6499" s="12" t="s">
        <v>1743</v>
      </c>
      <c r="X6499" s="12" t="s">
        <v>17359</v>
      </c>
      <c r="Y6499" s="12" t="s">
        <v>17360</v>
      </c>
      <c r="Z6499" s="12" t="s">
        <v>16933</v>
      </c>
      <c r="AA6499" s="12" t="s">
        <v>46</v>
      </c>
      <c r="AB6499" s="12">
        <f t="shared" si="1125"/>
        <v>0</v>
      </c>
      <c r="AC6499" s="12">
        <f t="shared" si="1126"/>
        <v>42.62</v>
      </c>
      <c r="AD6499" s="12"/>
      <c r="AE6499" s="12" t="s">
        <v>47</v>
      </c>
      <c r="AF6499" s="117" t="s">
        <v>47</v>
      </c>
      <c r="AG6499" s="33" t="s">
        <v>47</v>
      </c>
      <c r="AH6499" s="5" t="s">
        <v>915</v>
      </c>
      <c r="AI6499" s="5" t="s">
        <v>915</v>
      </c>
      <c r="AJ6499" s="13" t="s">
        <v>915</v>
      </c>
    </row>
    <row r="6500" spans="1:36" s="17" customFormat="1" ht="63.75" x14ac:dyDescent="0.2">
      <c r="A6500" s="3" t="s">
        <v>38</v>
      </c>
      <c r="B6500" s="4" t="s">
        <v>48</v>
      </c>
      <c r="C6500" s="5" t="s">
        <v>47</v>
      </c>
      <c r="D6500" s="5" t="s">
        <v>24826</v>
      </c>
      <c r="E6500" s="32" t="s">
        <v>915</v>
      </c>
      <c r="F6500" s="95" t="s">
        <v>775</v>
      </c>
      <c r="G6500" s="235" t="s">
        <v>18329</v>
      </c>
      <c r="H6500" s="12" t="s">
        <v>42</v>
      </c>
      <c r="I6500" s="8" t="s">
        <v>18330</v>
      </c>
      <c r="J6500" s="9" t="s">
        <v>108</v>
      </c>
      <c r="K6500" s="10" t="s">
        <v>18284</v>
      </c>
      <c r="L6500" s="10" t="s">
        <v>17212</v>
      </c>
      <c r="M6500" s="11" t="s">
        <v>47</v>
      </c>
      <c r="N6500" s="11" t="s">
        <v>46</v>
      </c>
      <c r="O6500" s="10">
        <v>0</v>
      </c>
      <c r="P6500" s="12">
        <v>42.62</v>
      </c>
      <c r="Q6500" s="12">
        <f t="shared" si="1124"/>
        <v>4.2620000000000002E-3</v>
      </c>
      <c r="R6500" s="32"/>
      <c r="S6500" s="93" t="s">
        <v>46</v>
      </c>
      <c r="T6500" s="12"/>
      <c r="U6500" s="12" t="s">
        <v>915</v>
      </c>
      <c r="V6500" s="12" t="s">
        <v>47</v>
      </c>
      <c r="W6500" s="12" t="s">
        <v>1743</v>
      </c>
      <c r="X6500" s="12" t="s">
        <v>17359</v>
      </c>
      <c r="Y6500" s="12" t="s">
        <v>17360</v>
      </c>
      <c r="Z6500" s="12" t="s">
        <v>16933</v>
      </c>
      <c r="AA6500" s="12" t="s">
        <v>46</v>
      </c>
      <c r="AB6500" s="12">
        <f t="shared" si="1125"/>
        <v>0</v>
      </c>
      <c r="AC6500" s="12">
        <f t="shared" si="1126"/>
        <v>42.62</v>
      </c>
      <c r="AD6500" s="12"/>
      <c r="AE6500" s="12" t="s">
        <v>47</v>
      </c>
      <c r="AF6500" s="117" t="s">
        <v>47</v>
      </c>
      <c r="AG6500" s="33" t="s">
        <v>47</v>
      </c>
      <c r="AH6500" s="5" t="s">
        <v>915</v>
      </c>
      <c r="AI6500" s="5" t="s">
        <v>915</v>
      </c>
      <c r="AJ6500" s="13" t="s">
        <v>915</v>
      </c>
    </row>
    <row r="6501" spans="1:36" s="17" customFormat="1" ht="63.75" x14ac:dyDescent="0.2">
      <c r="A6501" s="3" t="s">
        <v>38</v>
      </c>
      <c r="B6501" s="4" t="s">
        <v>48</v>
      </c>
      <c r="C6501" s="5" t="s">
        <v>47</v>
      </c>
      <c r="D6501" s="5" t="s">
        <v>24826</v>
      </c>
      <c r="E6501" s="32" t="s">
        <v>915</v>
      </c>
      <c r="F6501" s="95" t="s">
        <v>775</v>
      </c>
      <c r="G6501" s="235" t="s">
        <v>18331</v>
      </c>
      <c r="H6501" s="12" t="s">
        <v>42</v>
      </c>
      <c r="I6501" s="8" t="s">
        <v>18332</v>
      </c>
      <c r="J6501" s="9" t="s">
        <v>108</v>
      </c>
      <c r="K6501" s="10" t="s">
        <v>18284</v>
      </c>
      <c r="L6501" s="10" t="s">
        <v>17212</v>
      </c>
      <c r="M6501" s="11" t="s">
        <v>47</v>
      </c>
      <c r="N6501" s="11" t="s">
        <v>46</v>
      </c>
      <c r="O6501" s="10">
        <v>0</v>
      </c>
      <c r="P6501" s="12">
        <v>42.62</v>
      </c>
      <c r="Q6501" s="12">
        <f t="shared" si="1124"/>
        <v>4.2620000000000002E-3</v>
      </c>
      <c r="R6501" s="32"/>
      <c r="S6501" s="93" t="s">
        <v>46</v>
      </c>
      <c r="T6501" s="12"/>
      <c r="U6501" s="12" t="s">
        <v>915</v>
      </c>
      <c r="V6501" s="12" t="s">
        <v>47</v>
      </c>
      <c r="W6501" s="12" t="s">
        <v>1743</v>
      </c>
      <c r="X6501" s="12" t="s">
        <v>17359</v>
      </c>
      <c r="Y6501" s="12" t="s">
        <v>17360</v>
      </c>
      <c r="Z6501" s="12" t="s">
        <v>16933</v>
      </c>
      <c r="AA6501" s="12" t="s">
        <v>46</v>
      </c>
      <c r="AB6501" s="12">
        <f t="shared" si="1125"/>
        <v>0</v>
      </c>
      <c r="AC6501" s="12">
        <f t="shared" si="1126"/>
        <v>42.62</v>
      </c>
      <c r="AD6501" s="12"/>
      <c r="AE6501" s="12" t="s">
        <v>47</v>
      </c>
      <c r="AF6501" s="117" t="s">
        <v>47</v>
      </c>
      <c r="AG6501" s="33" t="s">
        <v>47</v>
      </c>
      <c r="AH6501" s="5" t="s">
        <v>915</v>
      </c>
      <c r="AI6501" s="5" t="s">
        <v>915</v>
      </c>
      <c r="AJ6501" s="13" t="s">
        <v>915</v>
      </c>
    </row>
    <row r="6502" spans="1:36" s="17" customFormat="1" ht="63.75" x14ac:dyDescent="0.2">
      <c r="A6502" s="3" t="s">
        <v>38</v>
      </c>
      <c r="B6502" s="4" t="s">
        <v>48</v>
      </c>
      <c r="C6502" s="5" t="s">
        <v>47</v>
      </c>
      <c r="D6502" s="5" t="s">
        <v>24826</v>
      </c>
      <c r="E6502" s="32" t="s">
        <v>915</v>
      </c>
      <c r="F6502" s="95" t="s">
        <v>775</v>
      </c>
      <c r="G6502" s="235" t="s">
        <v>18333</v>
      </c>
      <c r="H6502" s="12" t="s">
        <v>42</v>
      </c>
      <c r="I6502" s="8" t="s">
        <v>18334</v>
      </c>
      <c r="J6502" s="9" t="s">
        <v>108</v>
      </c>
      <c r="K6502" s="10" t="s">
        <v>18284</v>
      </c>
      <c r="L6502" s="10" t="s">
        <v>17212</v>
      </c>
      <c r="M6502" s="11" t="s">
        <v>47</v>
      </c>
      <c r="N6502" s="11" t="s">
        <v>46</v>
      </c>
      <c r="O6502" s="10">
        <v>0</v>
      </c>
      <c r="P6502" s="12">
        <v>42.62</v>
      </c>
      <c r="Q6502" s="12">
        <f t="shared" si="1124"/>
        <v>4.2620000000000002E-3</v>
      </c>
      <c r="R6502" s="32"/>
      <c r="S6502" s="93" t="s">
        <v>46</v>
      </c>
      <c r="T6502" s="12"/>
      <c r="U6502" s="12" t="s">
        <v>915</v>
      </c>
      <c r="V6502" s="12" t="s">
        <v>47</v>
      </c>
      <c r="W6502" s="12" t="s">
        <v>1743</v>
      </c>
      <c r="X6502" s="12" t="s">
        <v>17359</v>
      </c>
      <c r="Y6502" s="12" t="s">
        <v>17360</v>
      </c>
      <c r="Z6502" s="12" t="s">
        <v>16933</v>
      </c>
      <c r="AA6502" s="12" t="s">
        <v>46</v>
      </c>
      <c r="AB6502" s="12">
        <f t="shared" si="1125"/>
        <v>0</v>
      </c>
      <c r="AC6502" s="12">
        <f t="shared" si="1126"/>
        <v>42.62</v>
      </c>
      <c r="AD6502" s="12"/>
      <c r="AE6502" s="12" t="s">
        <v>47</v>
      </c>
      <c r="AF6502" s="117" t="s">
        <v>47</v>
      </c>
      <c r="AG6502" s="33" t="s">
        <v>47</v>
      </c>
      <c r="AH6502" s="5" t="s">
        <v>915</v>
      </c>
      <c r="AI6502" s="5" t="s">
        <v>915</v>
      </c>
      <c r="AJ6502" s="13" t="s">
        <v>915</v>
      </c>
    </row>
    <row r="6503" spans="1:36" s="17" customFormat="1" ht="63.75" x14ac:dyDescent="0.2">
      <c r="A6503" s="3" t="s">
        <v>38</v>
      </c>
      <c r="B6503" s="4" t="s">
        <v>48</v>
      </c>
      <c r="C6503" s="5" t="s">
        <v>47</v>
      </c>
      <c r="D6503" s="5" t="s">
        <v>24826</v>
      </c>
      <c r="E6503" s="32" t="s">
        <v>915</v>
      </c>
      <c r="F6503" s="95" t="s">
        <v>775</v>
      </c>
      <c r="G6503" s="235" t="s">
        <v>18335</v>
      </c>
      <c r="H6503" s="12" t="s">
        <v>42</v>
      </c>
      <c r="I6503" s="8" t="s">
        <v>18336</v>
      </c>
      <c r="J6503" s="9" t="s">
        <v>108</v>
      </c>
      <c r="K6503" s="10" t="s">
        <v>18284</v>
      </c>
      <c r="L6503" s="10" t="s">
        <v>17212</v>
      </c>
      <c r="M6503" s="11" t="s">
        <v>47</v>
      </c>
      <c r="N6503" s="11" t="s">
        <v>46</v>
      </c>
      <c r="O6503" s="10">
        <v>0</v>
      </c>
      <c r="P6503" s="12">
        <v>42.62</v>
      </c>
      <c r="Q6503" s="12">
        <f t="shared" si="1124"/>
        <v>4.2620000000000002E-3</v>
      </c>
      <c r="R6503" s="32"/>
      <c r="S6503" s="93" t="s">
        <v>46</v>
      </c>
      <c r="T6503" s="12"/>
      <c r="U6503" s="12" t="s">
        <v>915</v>
      </c>
      <c r="V6503" s="12" t="s">
        <v>47</v>
      </c>
      <c r="W6503" s="12" t="s">
        <v>1743</v>
      </c>
      <c r="X6503" s="12" t="s">
        <v>17359</v>
      </c>
      <c r="Y6503" s="12" t="s">
        <v>17360</v>
      </c>
      <c r="Z6503" s="12" t="s">
        <v>16933</v>
      </c>
      <c r="AA6503" s="12" t="s">
        <v>46</v>
      </c>
      <c r="AB6503" s="12">
        <f t="shared" si="1125"/>
        <v>0</v>
      </c>
      <c r="AC6503" s="12">
        <f t="shared" si="1126"/>
        <v>42.62</v>
      </c>
      <c r="AD6503" s="12"/>
      <c r="AE6503" s="12" t="s">
        <v>47</v>
      </c>
      <c r="AF6503" s="117" t="s">
        <v>47</v>
      </c>
      <c r="AG6503" s="33" t="s">
        <v>47</v>
      </c>
      <c r="AH6503" s="5" t="s">
        <v>915</v>
      </c>
      <c r="AI6503" s="5" t="s">
        <v>915</v>
      </c>
      <c r="AJ6503" s="13" t="s">
        <v>915</v>
      </c>
    </row>
    <row r="6504" spans="1:36" s="17" customFormat="1" ht="63.75" x14ac:dyDescent="0.2">
      <c r="A6504" s="3" t="s">
        <v>38</v>
      </c>
      <c r="B6504" s="4" t="s">
        <v>48</v>
      </c>
      <c r="C6504" s="5" t="s">
        <v>47</v>
      </c>
      <c r="D6504" s="5" t="s">
        <v>24826</v>
      </c>
      <c r="E6504" s="32" t="s">
        <v>915</v>
      </c>
      <c r="F6504" s="95" t="s">
        <v>775</v>
      </c>
      <c r="G6504" s="235" t="s">
        <v>18337</v>
      </c>
      <c r="H6504" s="12" t="s">
        <v>42</v>
      </c>
      <c r="I6504" s="8" t="s">
        <v>18338</v>
      </c>
      <c r="J6504" s="9" t="s">
        <v>108</v>
      </c>
      <c r="K6504" s="10" t="s">
        <v>18284</v>
      </c>
      <c r="L6504" s="10" t="s">
        <v>17212</v>
      </c>
      <c r="M6504" s="11" t="s">
        <v>47</v>
      </c>
      <c r="N6504" s="11" t="s">
        <v>46</v>
      </c>
      <c r="O6504" s="10">
        <v>0</v>
      </c>
      <c r="P6504" s="12">
        <v>42.62</v>
      </c>
      <c r="Q6504" s="12">
        <f t="shared" si="1124"/>
        <v>4.2620000000000002E-3</v>
      </c>
      <c r="R6504" s="32"/>
      <c r="S6504" s="93" t="s">
        <v>46</v>
      </c>
      <c r="T6504" s="12"/>
      <c r="U6504" s="12" t="s">
        <v>915</v>
      </c>
      <c r="V6504" s="12" t="s">
        <v>47</v>
      </c>
      <c r="W6504" s="12" t="s">
        <v>1743</v>
      </c>
      <c r="X6504" s="12" t="s">
        <v>17359</v>
      </c>
      <c r="Y6504" s="12" t="s">
        <v>17360</v>
      </c>
      <c r="Z6504" s="12" t="s">
        <v>16933</v>
      </c>
      <c r="AA6504" s="12" t="s">
        <v>46</v>
      </c>
      <c r="AB6504" s="12">
        <f t="shared" si="1125"/>
        <v>0</v>
      </c>
      <c r="AC6504" s="12">
        <f t="shared" si="1126"/>
        <v>42.62</v>
      </c>
      <c r="AD6504" s="12"/>
      <c r="AE6504" s="12" t="s">
        <v>47</v>
      </c>
      <c r="AF6504" s="117" t="s">
        <v>47</v>
      </c>
      <c r="AG6504" s="33" t="s">
        <v>47</v>
      </c>
      <c r="AH6504" s="5" t="s">
        <v>915</v>
      </c>
      <c r="AI6504" s="5" t="s">
        <v>915</v>
      </c>
      <c r="AJ6504" s="13" t="s">
        <v>915</v>
      </c>
    </row>
    <row r="6505" spans="1:36" s="17" customFormat="1" ht="63.75" x14ac:dyDescent="0.2">
      <c r="A6505" s="3" t="s">
        <v>38</v>
      </c>
      <c r="B6505" s="4" t="s">
        <v>48</v>
      </c>
      <c r="C6505" s="5" t="s">
        <v>47</v>
      </c>
      <c r="D6505" s="5" t="s">
        <v>24826</v>
      </c>
      <c r="E6505" s="32" t="s">
        <v>915</v>
      </c>
      <c r="F6505" s="95" t="s">
        <v>775</v>
      </c>
      <c r="G6505" s="235" t="s">
        <v>18339</v>
      </c>
      <c r="H6505" s="12" t="s">
        <v>42</v>
      </c>
      <c r="I6505" s="8" t="s">
        <v>18340</v>
      </c>
      <c r="J6505" s="9" t="s">
        <v>108</v>
      </c>
      <c r="K6505" s="10" t="s">
        <v>18284</v>
      </c>
      <c r="L6505" s="10" t="s">
        <v>17212</v>
      </c>
      <c r="M6505" s="11" t="s">
        <v>47</v>
      </c>
      <c r="N6505" s="11" t="s">
        <v>46</v>
      </c>
      <c r="O6505" s="10">
        <v>0</v>
      </c>
      <c r="P6505" s="12">
        <v>42.62</v>
      </c>
      <c r="Q6505" s="12">
        <f t="shared" si="1124"/>
        <v>4.2620000000000002E-3</v>
      </c>
      <c r="R6505" s="32"/>
      <c r="S6505" s="93" t="s">
        <v>46</v>
      </c>
      <c r="T6505" s="12"/>
      <c r="U6505" s="12" t="s">
        <v>915</v>
      </c>
      <c r="V6505" s="12" t="s">
        <v>47</v>
      </c>
      <c r="W6505" s="12" t="s">
        <v>1743</v>
      </c>
      <c r="X6505" s="12" t="s">
        <v>17359</v>
      </c>
      <c r="Y6505" s="12" t="s">
        <v>17360</v>
      </c>
      <c r="Z6505" s="12" t="s">
        <v>16933</v>
      </c>
      <c r="AA6505" s="12" t="s">
        <v>46</v>
      </c>
      <c r="AB6505" s="12">
        <f t="shared" si="1125"/>
        <v>0</v>
      </c>
      <c r="AC6505" s="12">
        <f t="shared" si="1126"/>
        <v>42.62</v>
      </c>
      <c r="AD6505" s="12"/>
      <c r="AE6505" s="12" t="s">
        <v>47</v>
      </c>
      <c r="AF6505" s="117" t="s">
        <v>47</v>
      </c>
      <c r="AG6505" s="33" t="s">
        <v>47</v>
      </c>
      <c r="AH6505" s="5" t="s">
        <v>915</v>
      </c>
      <c r="AI6505" s="5" t="s">
        <v>915</v>
      </c>
      <c r="AJ6505" s="13" t="s">
        <v>915</v>
      </c>
    </row>
    <row r="6506" spans="1:36" s="17" customFormat="1" ht="63.75" x14ac:dyDescent="0.2">
      <c r="A6506" s="3" t="s">
        <v>38</v>
      </c>
      <c r="B6506" s="4" t="s">
        <v>48</v>
      </c>
      <c r="C6506" s="5" t="s">
        <v>47</v>
      </c>
      <c r="D6506" s="5" t="s">
        <v>24826</v>
      </c>
      <c r="E6506" s="32" t="s">
        <v>915</v>
      </c>
      <c r="F6506" s="95" t="s">
        <v>775</v>
      </c>
      <c r="G6506" s="235" t="s">
        <v>18341</v>
      </c>
      <c r="H6506" s="12" t="s">
        <v>42</v>
      </c>
      <c r="I6506" s="8" t="s">
        <v>18342</v>
      </c>
      <c r="J6506" s="9" t="s">
        <v>108</v>
      </c>
      <c r="K6506" s="10" t="s">
        <v>18284</v>
      </c>
      <c r="L6506" s="10" t="s">
        <v>17212</v>
      </c>
      <c r="M6506" s="11" t="s">
        <v>47</v>
      </c>
      <c r="N6506" s="11" t="s">
        <v>46</v>
      </c>
      <c r="O6506" s="10">
        <v>0</v>
      </c>
      <c r="P6506" s="12">
        <v>42.62</v>
      </c>
      <c r="Q6506" s="12">
        <f t="shared" si="1124"/>
        <v>4.2620000000000002E-3</v>
      </c>
      <c r="R6506" s="32"/>
      <c r="S6506" s="93" t="s">
        <v>46</v>
      </c>
      <c r="T6506" s="12"/>
      <c r="U6506" s="12" t="s">
        <v>915</v>
      </c>
      <c r="V6506" s="12" t="s">
        <v>47</v>
      </c>
      <c r="W6506" s="12" t="s">
        <v>1743</v>
      </c>
      <c r="X6506" s="12" t="s">
        <v>17359</v>
      </c>
      <c r="Y6506" s="12" t="s">
        <v>17360</v>
      </c>
      <c r="Z6506" s="12" t="s">
        <v>16933</v>
      </c>
      <c r="AA6506" s="12" t="s">
        <v>46</v>
      </c>
      <c r="AB6506" s="12">
        <f t="shared" si="1125"/>
        <v>0</v>
      </c>
      <c r="AC6506" s="12">
        <f t="shared" si="1126"/>
        <v>42.62</v>
      </c>
      <c r="AD6506" s="12"/>
      <c r="AE6506" s="12" t="s">
        <v>47</v>
      </c>
      <c r="AF6506" s="117" t="s">
        <v>47</v>
      </c>
      <c r="AG6506" s="33" t="s">
        <v>47</v>
      </c>
      <c r="AH6506" s="5" t="s">
        <v>915</v>
      </c>
      <c r="AI6506" s="5" t="s">
        <v>915</v>
      </c>
      <c r="AJ6506" s="13" t="s">
        <v>915</v>
      </c>
    </row>
    <row r="6507" spans="1:36" s="17" customFormat="1" ht="63.75" x14ac:dyDescent="0.2">
      <c r="A6507" s="3" t="s">
        <v>38</v>
      </c>
      <c r="B6507" s="4" t="s">
        <v>48</v>
      </c>
      <c r="C6507" s="5" t="s">
        <v>47</v>
      </c>
      <c r="D6507" s="5" t="s">
        <v>24826</v>
      </c>
      <c r="E6507" s="32" t="s">
        <v>915</v>
      </c>
      <c r="F6507" s="95" t="s">
        <v>775</v>
      </c>
      <c r="G6507" s="235" t="s">
        <v>18343</v>
      </c>
      <c r="H6507" s="12" t="s">
        <v>42</v>
      </c>
      <c r="I6507" s="8" t="s">
        <v>18344</v>
      </c>
      <c r="J6507" s="9" t="s">
        <v>108</v>
      </c>
      <c r="K6507" s="10" t="s">
        <v>18284</v>
      </c>
      <c r="L6507" s="10" t="s">
        <v>17212</v>
      </c>
      <c r="M6507" s="11" t="s">
        <v>47</v>
      </c>
      <c r="N6507" s="11" t="s">
        <v>46</v>
      </c>
      <c r="O6507" s="10">
        <v>0</v>
      </c>
      <c r="P6507" s="12">
        <v>42.62</v>
      </c>
      <c r="Q6507" s="12">
        <f t="shared" si="1124"/>
        <v>4.2620000000000002E-3</v>
      </c>
      <c r="R6507" s="32"/>
      <c r="S6507" s="93" t="s">
        <v>46</v>
      </c>
      <c r="T6507" s="12"/>
      <c r="U6507" s="12" t="s">
        <v>915</v>
      </c>
      <c r="V6507" s="12" t="s">
        <v>47</v>
      </c>
      <c r="W6507" s="12" t="s">
        <v>1743</v>
      </c>
      <c r="X6507" s="12" t="s">
        <v>17359</v>
      </c>
      <c r="Y6507" s="12" t="s">
        <v>17360</v>
      </c>
      <c r="Z6507" s="12" t="s">
        <v>16933</v>
      </c>
      <c r="AA6507" s="12" t="s">
        <v>46</v>
      </c>
      <c r="AB6507" s="12">
        <f t="shared" si="1125"/>
        <v>0</v>
      </c>
      <c r="AC6507" s="12">
        <f t="shared" si="1126"/>
        <v>42.62</v>
      </c>
      <c r="AD6507" s="12"/>
      <c r="AE6507" s="12" t="s">
        <v>47</v>
      </c>
      <c r="AF6507" s="117" t="s">
        <v>47</v>
      </c>
      <c r="AG6507" s="33" t="s">
        <v>47</v>
      </c>
      <c r="AH6507" s="5" t="s">
        <v>915</v>
      </c>
      <c r="AI6507" s="5" t="s">
        <v>915</v>
      </c>
      <c r="AJ6507" s="13" t="s">
        <v>915</v>
      </c>
    </row>
    <row r="6508" spans="1:36" s="17" customFormat="1" ht="63.75" x14ac:dyDescent="0.2">
      <c r="A6508" s="3" t="s">
        <v>38</v>
      </c>
      <c r="B6508" s="4" t="s">
        <v>48</v>
      </c>
      <c r="C6508" s="5" t="s">
        <v>47</v>
      </c>
      <c r="D6508" s="5" t="s">
        <v>24826</v>
      </c>
      <c r="E6508" s="32" t="s">
        <v>915</v>
      </c>
      <c r="F6508" s="95" t="s">
        <v>775</v>
      </c>
      <c r="G6508" s="235" t="s">
        <v>18345</v>
      </c>
      <c r="H6508" s="12" t="s">
        <v>42</v>
      </c>
      <c r="I6508" s="8" t="s">
        <v>18346</v>
      </c>
      <c r="J6508" s="9" t="s">
        <v>108</v>
      </c>
      <c r="K6508" s="10" t="s">
        <v>18284</v>
      </c>
      <c r="L6508" s="10" t="s">
        <v>17212</v>
      </c>
      <c r="M6508" s="11" t="s">
        <v>47</v>
      </c>
      <c r="N6508" s="11" t="s">
        <v>46</v>
      </c>
      <c r="O6508" s="10">
        <v>0</v>
      </c>
      <c r="P6508" s="12">
        <v>42.62</v>
      </c>
      <c r="Q6508" s="12">
        <f t="shared" si="1124"/>
        <v>4.2620000000000002E-3</v>
      </c>
      <c r="R6508" s="32"/>
      <c r="S6508" s="93" t="s">
        <v>46</v>
      </c>
      <c r="T6508" s="12"/>
      <c r="U6508" s="12" t="s">
        <v>915</v>
      </c>
      <c r="V6508" s="12" t="s">
        <v>47</v>
      </c>
      <c r="W6508" s="12" t="s">
        <v>1743</v>
      </c>
      <c r="X6508" s="12" t="s">
        <v>17359</v>
      </c>
      <c r="Y6508" s="12" t="s">
        <v>17360</v>
      </c>
      <c r="Z6508" s="12" t="s">
        <v>16933</v>
      </c>
      <c r="AA6508" s="12" t="s">
        <v>46</v>
      </c>
      <c r="AB6508" s="12">
        <f t="shared" si="1125"/>
        <v>0</v>
      </c>
      <c r="AC6508" s="12">
        <f t="shared" si="1126"/>
        <v>42.62</v>
      </c>
      <c r="AD6508" s="12"/>
      <c r="AE6508" s="12" t="s">
        <v>47</v>
      </c>
      <c r="AF6508" s="117" t="s">
        <v>47</v>
      </c>
      <c r="AG6508" s="33" t="s">
        <v>47</v>
      </c>
      <c r="AH6508" s="5" t="s">
        <v>915</v>
      </c>
      <c r="AI6508" s="5" t="s">
        <v>915</v>
      </c>
      <c r="AJ6508" s="13" t="s">
        <v>915</v>
      </c>
    </row>
    <row r="6509" spans="1:36" s="17" customFormat="1" ht="63.75" x14ac:dyDescent="0.2">
      <c r="A6509" s="3" t="s">
        <v>38</v>
      </c>
      <c r="B6509" s="4" t="s">
        <v>48</v>
      </c>
      <c r="C6509" s="5" t="s">
        <v>47</v>
      </c>
      <c r="D6509" s="5" t="s">
        <v>24826</v>
      </c>
      <c r="E6509" s="32" t="s">
        <v>915</v>
      </c>
      <c r="F6509" s="95" t="s">
        <v>775</v>
      </c>
      <c r="G6509" s="235" t="s">
        <v>18347</v>
      </c>
      <c r="H6509" s="12" t="s">
        <v>42</v>
      </c>
      <c r="I6509" s="8" t="s">
        <v>18348</v>
      </c>
      <c r="J6509" s="9" t="s">
        <v>108</v>
      </c>
      <c r="K6509" s="10" t="s">
        <v>18284</v>
      </c>
      <c r="L6509" s="10" t="s">
        <v>17212</v>
      </c>
      <c r="M6509" s="11" t="s">
        <v>47</v>
      </c>
      <c r="N6509" s="11" t="s">
        <v>46</v>
      </c>
      <c r="O6509" s="10">
        <v>0</v>
      </c>
      <c r="P6509" s="12">
        <v>42.62</v>
      </c>
      <c r="Q6509" s="12">
        <f t="shared" si="1124"/>
        <v>4.2620000000000002E-3</v>
      </c>
      <c r="R6509" s="32"/>
      <c r="S6509" s="93" t="s">
        <v>46</v>
      </c>
      <c r="T6509" s="12"/>
      <c r="U6509" s="12" t="s">
        <v>915</v>
      </c>
      <c r="V6509" s="12" t="s">
        <v>47</v>
      </c>
      <c r="W6509" s="12" t="s">
        <v>1743</v>
      </c>
      <c r="X6509" s="12" t="s">
        <v>17359</v>
      </c>
      <c r="Y6509" s="12" t="s">
        <v>17360</v>
      </c>
      <c r="Z6509" s="12" t="s">
        <v>16933</v>
      </c>
      <c r="AA6509" s="12" t="s">
        <v>46</v>
      </c>
      <c r="AB6509" s="12">
        <f t="shared" si="1125"/>
        <v>0</v>
      </c>
      <c r="AC6509" s="12">
        <f t="shared" si="1126"/>
        <v>42.62</v>
      </c>
      <c r="AD6509" s="12"/>
      <c r="AE6509" s="12" t="s">
        <v>47</v>
      </c>
      <c r="AF6509" s="117" t="s">
        <v>47</v>
      </c>
      <c r="AG6509" s="33" t="s">
        <v>47</v>
      </c>
      <c r="AH6509" s="5" t="s">
        <v>915</v>
      </c>
      <c r="AI6509" s="5" t="s">
        <v>915</v>
      </c>
      <c r="AJ6509" s="13" t="s">
        <v>915</v>
      </c>
    </row>
    <row r="6510" spans="1:36" s="17" customFormat="1" ht="63.75" x14ac:dyDescent="0.2">
      <c r="A6510" s="3" t="s">
        <v>38</v>
      </c>
      <c r="B6510" s="4" t="s">
        <v>48</v>
      </c>
      <c r="C6510" s="5" t="s">
        <v>47</v>
      </c>
      <c r="D6510" s="5" t="s">
        <v>24826</v>
      </c>
      <c r="E6510" s="32" t="s">
        <v>915</v>
      </c>
      <c r="F6510" s="95" t="s">
        <v>775</v>
      </c>
      <c r="G6510" s="235" t="s">
        <v>18349</v>
      </c>
      <c r="H6510" s="12" t="s">
        <v>42</v>
      </c>
      <c r="I6510" s="8" t="s">
        <v>18350</v>
      </c>
      <c r="J6510" s="9" t="s">
        <v>108</v>
      </c>
      <c r="K6510" s="10" t="s">
        <v>18284</v>
      </c>
      <c r="L6510" s="10" t="s">
        <v>17212</v>
      </c>
      <c r="M6510" s="11" t="s">
        <v>47</v>
      </c>
      <c r="N6510" s="11" t="s">
        <v>46</v>
      </c>
      <c r="O6510" s="10">
        <v>0</v>
      </c>
      <c r="P6510" s="12">
        <v>42.62</v>
      </c>
      <c r="Q6510" s="12">
        <f t="shared" si="1124"/>
        <v>4.2620000000000002E-3</v>
      </c>
      <c r="R6510" s="32"/>
      <c r="S6510" s="93" t="s">
        <v>46</v>
      </c>
      <c r="T6510" s="12"/>
      <c r="U6510" s="12" t="s">
        <v>915</v>
      </c>
      <c r="V6510" s="12" t="s">
        <v>47</v>
      </c>
      <c r="W6510" s="12" t="s">
        <v>1743</v>
      </c>
      <c r="X6510" s="12" t="s">
        <v>17359</v>
      </c>
      <c r="Y6510" s="12" t="s">
        <v>17360</v>
      </c>
      <c r="Z6510" s="12" t="s">
        <v>16933</v>
      </c>
      <c r="AA6510" s="12" t="s">
        <v>46</v>
      </c>
      <c r="AB6510" s="12">
        <f t="shared" si="1125"/>
        <v>0</v>
      </c>
      <c r="AC6510" s="12">
        <f t="shared" si="1126"/>
        <v>42.62</v>
      </c>
      <c r="AD6510" s="12"/>
      <c r="AE6510" s="12" t="s">
        <v>47</v>
      </c>
      <c r="AF6510" s="117" t="s">
        <v>47</v>
      </c>
      <c r="AG6510" s="33" t="s">
        <v>47</v>
      </c>
      <c r="AH6510" s="5" t="s">
        <v>915</v>
      </c>
      <c r="AI6510" s="5" t="s">
        <v>915</v>
      </c>
      <c r="AJ6510" s="13" t="s">
        <v>915</v>
      </c>
    </row>
    <row r="6511" spans="1:36" s="17" customFormat="1" ht="63.75" x14ac:dyDescent="0.2">
      <c r="A6511" s="3" t="s">
        <v>38</v>
      </c>
      <c r="B6511" s="4" t="s">
        <v>48</v>
      </c>
      <c r="C6511" s="5" t="s">
        <v>47</v>
      </c>
      <c r="D6511" s="5" t="s">
        <v>24826</v>
      </c>
      <c r="E6511" s="32" t="s">
        <v>915</v>
      </c>
      <c r="F6511" s="95" t="s">
        <v>775</v>
      </c>
      <c r="G6511" s="235" t="s">
        <v>18351</v>
      </c>
      <c r="H6511" s="12" t="s">
        <v>42</v>
      </c>
      <c r="I6511" s="8" t="s">
        <v>18352</v>
      </c>
      <c r="J6511" s="9" t="s">
        <v>108</v>
      </c>
      <c r="K6511" s="10" t="s">
        <v>18284</v>
      </c>
      <c r="L6511" s="10" t="s">
        <v>17212</v>
      </c>
      <c r="M6511" s="11" t="s">
        <v>47</v>
      </c>
      <c r="N6511" s="11" t="s">
        <v>46</v>
      </c>
      <c r="O6511" s="10">
        <v>0</v>
      </c>
      <c r="P6511" s="12">
        <v>42.62</v>
      </c>
      <c r="Q6511" s="12">
        <f t="shared" si="1124"/>
        <v>4.2620000000000002E-3</v>
      </c>
      <c r="R6511" s="32"/>
      <c r="S6511" s="93" t="s">
        <v>46</v>
      </c>
      <c r="T6511" s="12"/>
      <c r="U6511" s="12" t="s">
        <v>915</v>
      </c>
      <c r="V6511" s="12" t="s">
        <v>47</v>
      </c>
      <c r="W6511" s="12" t="s">
        <v>1743</v>
      </c>
      <c r="X6511" s="12" t="s">
        <v>17359</v>
      </c>
      <c r="Y6511" s="12" t="s">
        <v>17360</v>
      </c>
      <c r="Z6511" s="12" t="s">
        <v>16933</v>
      </c>
      <c r="AA6511" s="12" t="s">
        <v>46</v>
      </c>
      <c r="AB6511" s="12">
        <f t="shared" si="1125"/>
        <v>0</v>
      </c>
      <c r="AC6511" s="12">
        <f t="shared" si="1126"/>
        <v>42.62</v>
      </c>
      <c r="AD6511" s="12"/>
      <c r="AE6511" s="12" t="s">
        <v>47</v>
      </c>
      <c r="AF6511" s="117" t="s">
        <v>47</v>
      </c>
      <c r="AG6511" s="33" t="s">
        <v>47</v>
      </c>
      <c r="AH6511" s="5" t="s">
        <v>915</v>
      </c>
      <c r="AI6511" s="5" t="s">
        <v>915</v>
      </c>
      <c r="AJ6511" s="13" t="s">
        <v>915</v>
      </c>
    </row>
    <row r="6512" spans="1:36" s="17" customFormat="1" ht="63.75" x14ac:dyDescent="0.2">
      <c r="A6512" s="3" t="s">
        <v>38</v>
      </c>
      <c r="B6512" s="4" t="s">
        <v>48</v>
      </c>
      <c r="C6512" s="5" t="s">
        <v>47</v>
      </c>
      <c r="D6512" s="5" t="s">
        <v>24826</v>
      </c>
      <c r="E6512" s="32" t="s">
        <v>915</v>
      </c>
      <c r="F6512" s="95" t="s">
        <v>775</v>
      </c>
      <c r="G6512" s="235" t="s">
        <v>18353</v>
      </c>
      <c r="H6512" s="12" t="s">
        <v>42</v>
      </c>
      <c r="I6512" s="8" t="s">
        <v>18354</v>
      </c>
      <c r="J6512" s="9" t="s">
        <v>108</v>
      </c>
      <c r="K6512" s="10" t="s">
        <v>18284</v>
      </c>
      <c r="L6512" s="10" t="s">
        <v>17212</v>
      </c>
      <c r="M6512" s="11" t="s">
        <v>47</v>
      </c>
      <c r="N6512" s="11" t="s">
        <v>46</v>
      </c>
      <c r="O6512" s="10">
        <v>0</v>
      </c>
      <c r="P6512" s="12">
        <v>42.62</v>
      </c>
      <c r="Q6512" s="12">
        <f t="shared" si="1124"/>
        <v>4.2620000000000002E-3</v>
      </c>
      <c r="R6512" s="32"/>
      <c r="S6512" s="93" t="s">
        <v>46</v>
      </c>
      <c r="T6512" s="12"/>
      <c r="U6512" s="12" t="s">
        <v>915</v>
      </c>
      <c r="V6512" s="12" t="s">
        <v>47</v>
      </c>
      <c r="W6512" s="12" t="s">
        <v>1743</v>
      </c>
      <c r="X6512" s="12" t="s">
        <v>17359</v>
      </c>
      <c r="Y6512" s="12" t="s">
        <v>17360</v>
      </c>
      <c r="Z6512" s="12" t="s">
        <v>16933</v>
      </c>
      <c r="AA6512" s="12" t="s">
        <v>46</v>
      </c>
      <c r="AB6512" s="12">
        <f t="shared" si="1125"/>
        <v>0</v>
      </c>
      <c r="AC6512" s="12">
        <f t="shared" si="1126"/>
        <v>42.62</v>
      </c>
      <c r="AD6512" s="12"/>
      <c r="AE6512" s="12" t="s">
        <v>47</v>
      </c>
      <c r="AF6512" s="117" t="s">
        <v>47</v>
      </c>
      <c r="AG6512" s="33" t="s">
        <v>47</v>
      </c>
      <c r="AH6512" s="5" t="s">
        <v>915</v>
      </c>
      <c r="AI6512" s="5" t="s">
        <v>915</v>
      </c>
      <c r="AJ6512" s="13" t="s">
        <v>915</v>
      </c>
    </row>
    <row r="6513" spans="1:36" s="17" customFormat="1" ht="63.75" x14ac:dyDescent="0.2">
      <c r="A6513" s="3" t="s">
        <v>38</v>
      </c>
      <c r="B6513" s="4" t="s">
        <v>48</v>
      </c>
      <c r="C6513" s="5" t="s">
        <v>47</v>
      </c>
      <c r="D6513" s="5" t="s">
        <v>24826</v>
      </c>
      <c r="E6513" s="32" t="s">
        <v>915</v>
      </c>
      <c r="F6513" s="95" t="s">
        <v>775</v>
      </c>
      <c r="G6513" s="235" t="s">
        <v>18355</v>
      </c>
      <c r="H6513" s="12" t="s">
        <v>42</v>
      </c>
      <c r="I6513" s="8" t="s">
        <v>18356</v>
      </c>
      <c r="J6513" s="9" t="s">
        <v>108</v>
      </c>
      <c r="K6513" s="10" t="s">
        <v>18284</v>
      </c>
      <c r="L6513" s="10" t="s">
        <v>17212</v>
      </c>
      <c r="M6513" s="11" t="s">
        <v>47</v>
      </c>
      <c r="N6513" s="11" t="s">
        <v>46</v>
      </c>
      <c r="O6513" s="10">
        <v>0</v>
      </c>
      <c r="P6513" s="12">
        <v>42.62</v>
      </c>
      <c r="Q6513" s="12">
        <f t="shared" si="1124"/>
        <v>4.2620000000000002E-3</v>
      </c>
      <c r="R6513" s="32"/>
      <c r="S6513" s="93" t="s">
        <v>46</v>
      </c>
      <c r="T6513" s="12"/>
      <c r="U6513" s="12" t="s">
        <v>915</v>
      </c>
      <c r="V6513" s="12" t="s">
        <v>47</v>
      </c>
      <c r="W6513" s="12" t="s">
        <v>1743</v>
      </c>
      <c r="X6513" s="12" t="s">
        <v>17359</v>
      </c>
      <c r="Y6513" s="12" t="s">
        <v>17360</v>
      </c>
      <c r="Z6513" s="12" t="s">
        <v>16933</v>
      </c>
      <c r="AA6513" s="12" t="s">
        <v>46</v>
      </c>
      <c r="AB6513" s="12">
        <f t="shared" si="1125"/>
        <v>0</v>
      </c>
      <c r="AC6513" s="12">
        <f t="shared" si="1126"/>
        <v>42.62</v>
      </c>
      <c r="AD6513" s="12"/>
      <c r="AE6513" s="12" t="s">
        <v>47</v>
      </c>
      <c r="AF6513" s="117" t="s">
        <v>47</v>
      </c>
      <c r="AG6513" s="33" t="s">
        <v>47</v>
      </c>
      <c r="AH6513" s="5" t="s">
        <v>915</v>
      </c>
      <c r="AI6513" s="5" t="s">
        <v>915</v>
      </c>
      <c r="AJ6513" s="13" t="s">
        <v>915</v>
      </c>
    </row>
    <row r="6514" spans="1:36" s="17" customFormat="1" ht="63.75" x14ac:dyDescent="0.2">
      <c r="A6514" s="3" t="s">
        <v>38</v>
      </c>
      <c r="B6514" s="4" t="s">
        <v>48</v>
      </c>
      <c r="C6514" s="5" t="s">
        <v>47</v>
      </c>
      <c r="D6514" s="5" t="s">
        <v>24826</v>
      </c>
      <c r="E6514" s="32" t="s">
        <v>915</v>
      </c>
      <c r="F6514" s="95" t="s">
        <v>775</v>
      </c>
      <c r="G6514" s="235" t="s">
        <v>18357</v>
      </c>
      <c r="H6514" s="12" t="s">
        <v>42</v>
      </c>
      <c r="I6514" s="8" t="s">
        <v>18358</v>
      </c>
      <c r="J6514" s="9" t="s">
        <v>108</v>
      </c>
      <c r="K6514" s="10" t="s">
        <v>18284</v>
      </c>
      <c r="L6514" s="10" t="s">
        <v>17212</v>
      </c>
      <c r="M6514" s="11" t="s">
        <v>47</v>
      </c>
      <c r="N6514" s="11" t="s">
        <v>46</v>
      </c>
      <c r="O6514" s="10">
        <v>0</v>
      </c>
      <c r="P6514" s="12">
        <v>42.62</v>
      </c>
      <c r="Q6514" s="12">
        <f t="shared" si="1124"/>
        <v>4.2620000000000002E-3</v>
      </c>
      <c r="R6514" s="32"/>
      <c r="S6514" s="93" t="s">
        <v>46</v>
      </c>
      <c r="T6514" s="12"/>
      <c r="U6514" s="12" t="s">
        <v>915</v>
      </c>
      <c r="V6514" s="12" t="s">
        <v>47</v>
      </c>
      <c r="W6514" s="12" t="s">
        <v>1743</v>
      </c>
      <c r="X6514" s="12" t="s">
        <v>17359</v>
      </c>
      <c r="Y6514" s="12" t="s">
        <v>17360</v>
      </c>
      <c r="Z6514" s="12" t="s">
        <v>16933</v>
      </c>
      <c r="AA6514" s="12" t="s">
        <v>46</v>
      </c>
      <c r="AB6514" s="12">
        <f t="shared" si="1125"/>
        <v>0</v>
      </c>
      <c r="AC6514" s="12">
        <f t="shared" si="1126"/>
        <v>42.62</v>
      </c>
      <c r="AD6514" s="12"/>
      <c r="AE6514" s="12" t="s">
        <v>47</v>
      </c>
      <c r="AF6514" s="117" t="s">
        <v>47</v>
      </c>
      <c r="AG6514" s="33" t="s">
        <v>47</v>
      </c>
      <c r="AH6514" s="5" t="s">
        <v>915</v>
      </c>
      <c r="AI6514" s="5" t="s">
        <v>915</v>
      </c>
      <c r="AJ6514" s="13" t="s">
        <v>915</v>
      </c>
    </row>
    <row r="6515" spans="1:36" s="17" customFormat="1" ht="63.75" x14ac:dyDescent="0.2">
      <c r="A6515" s="3" t="s">
        <v>38</v>
      </c>
      <c r="B6515" s="4" t="s">
        <v>48</v>
      </c>
      <c r="C6515" s="5" t="s">
        <v>47</v>
      </c>
      <c r="D6515" s="5" t="s">
        <v>24826</v>
      </c>
      <c r="E6515" s="32" t="s">
        <v>915</v>
      </c>
      <c r="F6515" s="95" t="s">
        <v>775</v>
      </c>
      <c r="G6515" s="235" t="s">
        <v>18359</v>
      </c>
      <c r="H6515" s="12" t="s">
        <v>42</v>
      </c>
      <c r="I6515" s="8" t="s">
        <v>18360</v>
      </c>
      <c r="J6515" s="9" t="s">
        <v>108</v>
      </c>
      <c r="K6515" s="10" t="s">
        <v>18284</v>
      </c>
      <c r="L6515" s="10" t="s">
        <v>17212</v>
      </c>
      <c r="M6515" s="11" t="s">
        <v>47</v>
      </c>
      <c r="N6515" s="11" t="s">
        <v>46</v>
      </c>
      <c r="O6515" s="10">
        <v>0</v>
      </c>
      <c r="P6515" s="12">
        <v>42.62</v>
      </c>
      <c r="Q6515" s="12">
        <f t="shared" si="1124"/>
        <v>4.2620000000000002E-3</v>
      </c>
      <c r="R6515" s="32"/>
      <c r="S6515" s="93" t="s">
        <v>46</v>
      </c>
      <c r="T6515" s="12"/>
      <c r="U6515" s="12" t="s">
        <v>915</v>
      </c>
      <c r="V6515" s="12" t="s">
        <v>47</v>
      </c>
      <c r="W6515" s="12" t="s">
        <v>1743</v>
      </c>
      <c r="X6515" s="12" t="s">
        <v>17359</v>
      </c>
      <c r="Y6515" s="12" t="s">
        <v>17360</v>
      </c>
      <c r="Z6515" s="12" t="s">
        <v>16933</v>
      </c>
      <c r="AA6515" s="12" t="s">
        <v>46</v>
      </c>
      <c r="AB6515" s="12">
        <f t="shared" si="1125"/>
        <v>0</v>
      </c>
      <c r="AC6515" s="12">
        <f t="shared" si="1126"/>
        <v>42.62</v>
      </c>
      <c r="AD6515" s="12"/>
      <c r="AE6515" s="12" t="s">
        <v>47</v>
      </c>
      <c r="AF6515" s="117" t="s">
        <v>47</v>
      </c>
      <c r="AG6515" s="33" t="s">
        <v>47</v>
      </c>
      <c r="AH6515" s="5" t="s">
        <v>915</v>
      </c>
      <c r="AI6515" s="5" t="s">
        <v>915</v>
      </c>
      <c r="AJ6515" s="13" t="s">
        <v>915</v>
      </c>
    </row>
    <row r="6516" spans="1:36" s="17" customFormat="1" ht="63.75" x14ac:dyDescent="0.2">
      <c r="A6516" s="3" t="s">
        <v>38</v>
      </c>
      <c r="B6516" s="4" t="s">
        <v>48</v>
      </c>
      <c r="C6516" s="5" t="s">
        <v>47</v>
      </c>
      <c r="D6516" s="5" t="s">
        <v>24826</v>
      </c>
      <c r="E6516" s="32" t="s">
        <v>915</v>
      </c>
      <c r="F6516" s="95" t="s">
        <v>775</v>
      </c>
      <c r="G6516" s="235" t="s">
        <v>18361</v>
      </c>
      <c r="H6516" s="12" t="s">
        <v>42</v>
      </c>
      <c r="I6516" s="8" t="s">
        <v>18362</v>
      </c>
      <c r="J6516" s="9" t="s">
        <v>108</v>
      </c>
      <c r="K6516" s="10" t="s">
        <v>18284</v>
      </c>
      <c r="L6516" s="10" t="s">
        <v>17212</v>
      </c>
      <c r="M6516" s="11" t="s">
        <v>47</v>
      </c>
      <c r="N6516" s="11" t="s">
        <v>46</v>
      </c>
      <c r="O6516" s="10">
        <v>0</v>
      </c>
      <c r="P6516" s="12">
        <v>42.62</v>
      </c>
      <c r="Q6516" s="12">
        <f t="shared" si="1124"/>
        <v>4.2620000000000002E-3</v>
      </c>
      <c r="R6516" s="32"/>
      <c r="S6516" s="93" t="s">
        <v>46</v>
      </c>
      <c r="T6516" s="12"/>
      <c r="U6516" s="12" t="s">
        <v>915</v>
      </c>
      <c r="V6516" s="12" t="s">
        <v>47</v>
      </c>
      <c r="W6516" s="12" t="s">
        <v>1743</v>
      </c>
      <c r="X6516" s="12" t="s">
        <v>17359</v>
      </c>
      <c r="Y6516" s="12" t="s">
        <v>17360</v>
      </c>
      <c r="Z6516" s="12" t="s">
        <v>16933</v>
      </c>
      <c r="AA6516" s="12" t="s">
        <v>46</v>
      </c>
      <c r="AB6516" s="12">
        <f t="shared" si="1125"/>
        <v>0</v>
      </c>
      <c r="AC6516" s="12">
        <f t="shared" si="1126"/>
        <v>42.62</v>
      </c>
      <c r="AD6516" s="12"/>
      <c r="AE6516" s="12" t="s">
        <v>47</v>
      </c>
      <c r="AF6516" s="117" t="s">
        <v>47</v>
      </c>
      <c r="AG6516" s="33" t="s">
        <v>47</v>
      </c>
      <c r="AH6516" s="5" t="s">
        <v>915</v>
      </c>
      <c r="AI6516" s="5" t="s">
        <v>915</v>
      </c>
      <c r="AJ6516" s="13" t="s">
        <v>915</v>
      </c>
    </row>
    <row r="6517" spans="1:36" s="17" customFormat="1" ht="63.75" x14ac:dyDescent="0.2">
      <c r="A6517" s="3" t="s">
        <v>38</v>
      </c>
      <c r="B6517" s="4" t="s">
        <v>48</v>
      </c>
      <c r="C6517" s="5" t="s">
        <v>47</v>
      </c>
      <c r="D6517" s="5" t="s">
        <v>24827</v>
      </c>
      <c r="E6517" s="32" t="s">
        <v>915</v>
      </c>
      <c r="F6517" s="95" t="s">
        <v>775</v>
      </c>
      <c r="G6517" s="235" t="s">
        <v>18363</v>
      </c>
      <c r="H6517" s="12" t="s">
        <v>42</v>
      </c>
      <c r="I6517" s="8" t="s">
        <v>18364</v>
      </c>
      <c r="J6517" s="9" t="s">
        <v>108</v>
      </c>
      <c r="K6517" s="10" t="s">
        <v>18365</v>
      </c>
      <c r="L6517" s="10" t="s">
        <v>17212</v>
      </c>
      <c r="M6517" s="11" t="s">
        <v>47</v>
      </c>
      <c r="N6517" s="11" t="s">
        <v>46</v>
      </c>
      <c r="O6517" s="10">
        <v>0</v>
      </c>
      <c r="P6517" s="12">
        <v>42.62</v>
      </c>
      <c r="Q6517" s="12">
        <f t="shared" si="1124"/>
        <v>4.2620000000000002E-3</v>
      </c>
      <c r="R6517" s="32"/>
      <c r="S6517" s="93" t="s">
        <v>46</v>
      </c>
      <c r="T6517" s="12"/>
      <c r="U6517" s="12" t="s">
        <v>915</v>
      </c>
      <c r="V6517" s="12" t="s">
        <v>47</v>
      </c>
      <c r="W6517" s="12" t="s">
        <v>1743</v>
      </c>
      <c r="X6517" s="12" t="s">
        <v>17359</v>
      </c>
      <c r="Y6517" s="12" t="s">
        <v>17360</v>
      </c>
      <c r="Z6517" s="12" t="s">
        <v>16933</v>
      </c>
      <c r="AA6517" s="12" t="s">
        <v>46</v>
      </c>
      <c r="AB6517" s="12">
        <f t="shared" si="1125"/>
        <v>0</v>
      </c>
      <c r="AC6517" s="12">
        <f t="shared" si="1126"/>
        <v>42.62</v>
      </c>
      <c r="AD6517" s="12"/>
      <c r="AE6517" s="12" t="s">
        <v>47</v>
      </c>
      <c r="AF6517" s="117" t="s">
        <v>47</v>
      </c>
      <c r="AG6517" s="33" t="s">
        <v>47</v>
      </c>
      <c r="AH6517" s="5" t="s">
        <v>915</v>
      </c>
      <c r="AI6517" s="5" t="s">
        <v>915</v>
      </c>
      <c r="AJ6517" s="13" t="s">
        <v>915</v>
      </c>
    </row>
    <row r="6518" spans="1:36" s="17" customFormat="1" ht="63.75" x14ac:dyDescent="0.2">
      <c r="A6518" s="3" t="s">
        <v>38</v>
      </c>
      <c r="B6518" s="4" t="s">
        <v>48</v>
      </c>
      <c r="C6518" s="5" t="s">
        <v>47</v>
      </c>
      <c r="D6518" s="5" t="s">
        <v>24827</v>
      </c>
      <c r="E6518" s="32" t="s">
        <v>915</v>
      </c>
      <c r="F6518" s="95" t="s">
        <v>775</v>
      </c>
      <c r="G6518" s="235" t="s">
        <v>18366</v>
      </c>
      <c r="H6518" s="12" t="s">
        <v>42</v>
      </c>
      <c r="I6518" s="8" t="s">
        <v>18367</v>
      </c>
      <c r="J6518" s="9" t="s">
        <v>108</v>
      </c>
      <c r="K6518" s="10" t="s">
        <v>18365</v>
      </c>
      <c r="L6518" s="10" t="s">
        <v>17212</v>
      </c>
      <c r="M6518" s="11" t="s">
        <v>47</v>
      </c>
      <c r="N6518" s="11" t="s">
        <v>46</v>
      </c>
      <c r="O6518" s="10">
        <v>0</v>
      </c>
      <c r="P6518" s="12">
        <v>42.62</v>
      </c>
      <c r="Q6518" s="12">
        <f t="shared" si="1124"/>
        <v>4.2620000000000002E-3</v>
      </c>
      <c r="R6518" s="32"/>
      <c r="S6518" s="93" t="s">
        <v>46</v>
      </c>
      <c r="T6518" s="12"/>
      <c r="U6518" s="12" t="s">
        <v>915</v>
      </c>
      <c r="V6518" s="12" t="s">
        <v>47</v>
      </c>
      <c r="W6518" s="12" t="s">
        <v>1743</v>
      </c>
      <c r="X6518" s="12" t="s">
        <v>17359</v>
      </c>
      <c r="Y6518" s="12" t="s">
        <v>17360</v>
      </c>
      <c r="Z6518" s="12" t="s">
        <v>16933</v>
      </c>
      <c r="AA6518" s="12" t="s">
        <v>46</v>
      </c>
      <c r="AB6518" s="12">
        <f t="shared" si="1125"/>
        <v>0</v>
      </c>
      <c r="AC6518" s="12">
        <f t="shared" si="1126"/>
        <v>42.62</v>
      </c>
      <c r="AD6518" s="12"/>
      <c r="AE6518" s="12" t="s">
        <v>47</v>
      </c>
      <c r="AF6518" s="117" t="s">
        <v>47</v>
      </c>
      <c r="AG6518" s="33" t="s">
        <v>47</v>
      </c>
      <c r="AH6518" s="5" t="s">
        <v>915</v>
      </c>
      <c r="AI6518" s="5" t="s">
        <v>915</v>
      </c>
      <c r="AJ6518" s="13" t="s">
        <v>915</v>
      </c>
    </row>
    <row r="6519" spans="1:36" s="17" customFormat="1" ht="63.75" x14ac:dyDescent="0.2">
      <c r="A6519" s="3" t="s">
        <v>38</v>
      </c>
      <c r="B6519" s="4" t="s">
        <v>48</v>
      </c>
      <c r="C6519" s="5" t="s">
        <v>47</v>
      </c>
      <c r="D6519" s="5" t="s">
        <v>24827</v>
      </c>
      <c r="E6519" s="32" t="s">
        <v>915</v>
      </c>
      <c r="F6519" s="95" t="s">
        <v>775</v>
      </c>
      <c r="G6519" s="235" t="s">
        <v>18368</v>
      </c>
      <c r="H6519" s="12" t="s">
        <v>42</v>
      </c>
      <c r="I6519" s="8" t="s">
        <v>18369</v>
      </c>
      <c r="J6519" s="9" t="s">
        <v>108</v>
      </c>
      <c r="K6519" s="10" t="s">
        <v>18365</v>
      </c>
      <c r="L6519" s="10" t="s">
        <v>17212</v>
      </c>
      <c r="M6519" s="11" t="s">
        <v>47</v>
      </c>
      <c r="N6519" s="11" t="s">
        <v>46</v>
      </c>
      <c r="O6519" s="10">
        <v>0</v>
      </c>
      <c r="P6519" s="12">
        <v>42.62</v>
      </c>
      <c r="Q6519" s="12">
        <f t="shared" si="1124"/>
        <v>4.2620000000000002E-3</v>
      </c>
      <c r="R6519" s="32"/>
      <c r="S6519" s="93" t="s">
        <v>46</v>
      </c>
      <c r="T6519" s="12"/>
      <c r="U6519" s="12" t="s">
        <v>915</v>
      </c>
      <c r="V6519" s="12" t="s">
        <v>47</v>
      </c>
      <c r="W6519" s="12" t="s">
        <v>1743</v>
      </c>
      <c r="X6519" s="12" t="s">
        <v>17359</v>
      </c>
      <c r="Y6519" s="12" t="s">
        <v>17360</v>
      </c>
      <c r="Z6519" s="12" t="s">
        <v>16933</v>
      </c>
      <c r="AA6519" s="12" t="s">
        <v>46</v>
      </c>
      <c r="AB6519" s="12">
        <f t="shared" si="1125"/>
        <v>0</v>
      </c>
      <c r="AC6519" s="12">
        <f t="shared" si="1126"/>
        <v>42.62</v>
      </c>
      <c r="AD6519" s="12"/>
      <c r="AE6519" s="12" t="s">
        <v>47</v>
      </c>
      <c r="AF6519" s="117" t="s">
        <v>47</v>
      </c>
      <c r="AG6519" s="33" t="s">
        <v>47</v>
      </c>
      <c r="AH6519" s="5" t="s">
        <v>915</v>
      </c>
      <c r="AI6519" s="5" t="s">
        <v>915</v>
      </c>
      <c r="AJ6519" s="13" t="s">
        <v>915</v>
      </c>
    </row>
    <row r="6520" spans="1:36" s="17" customFormat="1" ht="63.75" x14ac:dyDescent="0.2">
      <c r="A6520" s="3" t="s">
        <v>38</v>
      </c>
      <c r="B6520" s="4" t="s">
        <v>48</v>
      </c>
      <c r="C6520" s="5" t="s">
        <v>47</v>
      </c>
      <c r="D6520" s="5" t="s">
        <v>24827</v>
      </c>
      <c r="E6520" s="32" t="s">
        <v>915</v>
      </c>
      <c r="F6520" s="95" t="s">
        <v>775</v>
      </c>
      <c r="G6520" s="235" t="s">
        <v>18370</v>
      </c>
      <c r="H6520" s="12" t="s">
        <v>42</v>
      </c>
      <c r="I6520" s="8" t="s">
        <v>18371</v>
      </c>
      <c r="J6520" s="9" t="s">
        <v>108</v>
      </c>
      <c r="K6520" s="10" t="s">
        <v>18365</v>
      </c>
      <c r="L6520" s="10" t="s">
        <v>17212</v>
      </c>
      <c r="M6520" s="11" t="s">
        <v>47</v>
      </c>
      <c r="N6520" s="11" t="s">
        <v>46</v>
      </c>
      <c r="O6520" s="10">
        <v>0</v>
      </c>
      <c r="P6520" s="12">
        <v>42.62</v>
      </c>
      <c r="Q6520" s="12">
        <f t="shared" si="1124"/>
        <v>4.2620000000000002E-3</v>
      </c>
      <c r="R6520" s="32"/>
      <c r="S6520" s="93" t="s">
        <v>46</v>
      </c>
      <c r="T6520" s="12"/>
      <c r="U6520" s="12" t="s">
        <v>915</v>
      </c>
      <c r="V6520" s="12" t="s">
        <v>47</v>
      </c>
      <c r="W6520" s="12" t="s">
        <v>1743</v>
      </c>
      <c r="X6520" s="12" t="s">
        <v>17359</v>
      </c>
      <c r="Y6520" s="12" t="s">
        <v>17360</v>
      </c>
      <c r="Z6520" s="12" t="s">
        <v>16933</v>
      </c>
      <c r="AA6520" s="12" t="s">
        <v>46</v>
      </c>
      <c r="AB6520" s="12">
        <f t="shared" si="1125"/>
        <v>0</v>
      </c>
      <c r="AC6520" s="12">
        <f t="shared" si="1126"/>
        <v>42.62</v>
      </c>
      <c r="AD6520" s="12"/>
      <c r="AE6520" s="12" t="s">
        <v>47</v>
      </c>
      <c r="AF6520" s="117" t="s">
        <v>47</v>
      </c>
      <c r="AG6520" s="33" t="s">
        <v>47</v>
      </c>
      <c r="AH6520" s="5" t="s">
        <v>915</v>
      </c>
      <c r="AI6520" s="5" t="s">
        <v>915</v>
      </c>
      <c r="AJ6520" s="13" t="s">
        <v>915</v>
      </c>
    </row>
    <row r="6521" spans="1:36" s="17" customFormat="1" ht="63.75" x14ac:dyDescent="0.2">
      <c r="A6521" s="3" t="s">
        <v>38</v>
      </c>
      <c r="B6521" s="4" t="s">
        <v>48</v>
      </c>
      <c r="C6521" s="5" t="s">
        <v>47</v>
      </c>
      <c r="D6521" s="5" t="s">
        <v>24827</v>
      </c>
      <c r="E6521" s="32" t="s">
        <v>915</v>
      </c>
      <c r="F6521" s="95" t="s">
        <v>775</v>
      </c>
      <c r="G6521" s="235" t="s">
        <v>18372</v>
      </c>
      <c r="H6521" s="12" t="s">
        <v>42</v>
      </c>
      <c r="I6521" s="8" t="s">
        <v>18373</v>
      </c>
      <c r="J6521" s="9" t="s">
        <v>108</v>
      </c>
      <c r="K6521" s="10" t="s">
        <v>18365</v>
      </c>
      <c r="L6521" s="10" t="s">
        <v>17212</v>
      </c>
      <c r="M6521" s="11" t="s">
        <v>47</v>
      </c>
      <c r="N6521" s="11" t="s">
        <v>46</v>
      </c>
      <c r="O6521" s="10">
        <v>0</v>
      </c>
      <c r="P6521" s="12">
        <v>42.62</v>
      </c>
      <c r="Q6521" s="12">
        <f t="shared" si="1124"/>
        <v>4.2620000000000002E-3</v>
      </c>
      <c r="R6521" s="32"/>
      <c r="S6521" s="93" t="s">
        <v>46</v>
      </c>
      <c r="T6521" s="12"/>
      <c r="U6521" s="12" t="s">
        <v>915</v>
      </c>
      <c r="V6521" s="12" t="s">
        <v>47</v>
      </c>
      <c r="W6521" s="12" t="s">
        <v>1743</v>
      </c>
      <c r="X6521" s="12" t="s">
        <v>17359</v>
      </c>
      <c r="Y6521" s="12" t="s">
        <v>17360</v>
      </c>
      <c r="Z6521" s="12" t="s">
        <v>16933</v>
      </c>
      <c r="AA6521" s="12" t="s">
        <v>46</v>
      </c>
      <c r="AB6521" s="12">
        <f t="shared" si="1125"/>
        <v>0</v>
      </c>
      <c r="AC6521" s="12">
        <f t="shared" si="1126"/>
        <v>42.62</v>
      </c>
      <c r="AD6521" s="12"/>
      <c r="AE6521" s="12" t="s">
        <v>47</v>
      </c>
      <c r="AF6521" s="117" t="s">
        <v>47</v>
      </c>
      <c r="AG6521" s="33" t="s">
        <v>47</v>
      </c>
      <c r="AH6521" s="5" t="s">
        <v>915</v>
      </c>
      <c r="AI6521" s="5" t="s">
        <v>915</v>
      </c>
      <c r="AJ6521" s="13" t="s">
        <v>915</v>
      </c>
    </row>
    <row r="6522" spans="1:36" s="17" customFormat="1" ht="63.75" x14ac:dyDescent="0.2">
      <c r="A6522" s="3" t="s">
        <v>38</v>
      </c>
      <c r="B6522" s="4" t="s">
        <v>48</v>
      </c>
      <c r="C6522" s="5" t="s">
        <v>47</v>
      </c>
      <c r="D6522" s="5" t="s">
        <v>24827</v>
      </c>
      <c r="E6522" s="32" t="s">
        <v>915</v>
      </c>
      <c r="F6522" s="95" t="s">
        <v>775</v>
      </c>
      <c r="G6522" s="235" t="s">
        <v>18374</v>
      </c>
      <c r="H6522" s="12" t="s">
        <v>42</v>
      </c>
      <c r="I6522" s="8" t="s">
        <v>18375</v>
      </c>
      <c r="J6522" s="9" t="s">
        <v>108</v>
      </c>
      <c r="K6522" s="10" t="s">
        <v>18365</v>
      </c>
      <c r="L6522" s="10" t="s">
        <v>17212</v>
      </c>
      <c r="M6522" s="11" t="s">
        <v>47</v>
      </c>
      <c r="N6522" s="11" t="s">
        <v>46</v>
      </c>
      <c r="O6522" s="10">
        <v>0</v>
      </c>
      <c r="P6522" s="12">
        <v>42.62</v>
      </c>
      <c r="Q6522" s="12">
        <f t="shared" ref="Q6522:Q6585" si="1127">+O6522+(P6522/10000)</f>
        <v>4.2620000000000002E-3</v>
      </c>
      <c r="R6522" s="32"/>
      <c r="S6522" s="93" t="s">
        <v>46</v>
      </c>
      <c r="T6522" s="12"/>
      <c r="U6522" s="12" t="s">
        <v>915</v>
      </c>
      <c r="V6522" s="12" t="s">
        <v>47</v>
      </c>
      <c r="W6522" s="12" t="s">
        <v>1743</v>
      </c>
      <c r="X6522" s="12" t="s">
        <v>17359</v>
      </c>
      <c r="Y6522" s="12" t="s">
        <v>17360</v>
      </c>
      <c r="Z6522" s="12" t="s">
        <v>16933</v>
      </c>
      <c r="AA6522" s="12" t="s">
        <v>46</v>
      </c>
      <c r="AB6522" s="12">
        <f t="shared" si="1125"/>
        <v>0</v>
      </c>
      <c r="AC6522" s="12">
        <f t="shared" si="1126"/>
        <v>42.62</v>
      </c>
      <c r="AD6522" s="12"/>
      <c r="AE6522" s="12" t="s">
        <v>47</v>
      </c>
      <c r="AF6522" s="117" t="s">
        <v>47</v>
      </c>
      <c r="AG6522" s="33" t="s">
        <v>47</v>
      </c>
      <c r="AH6522" s="5" t="s">
        <v>915</v>
      </c>
      <c r="AI6522" s="5" t="s">
        <v>915</v>
      </c>
      <c r="AJ6522" s="13" t="s">
        <v>915</v>
      </c>
    </row>
    <row r="6523" spans="1:36" s="17" customFormat="1" ht="63.75" x14ac:dyDescent="0.2">
      <c r="A6523" s="3" t="s">
        <v>38</v>
      </c>
      <c r="B6523" s="4" t="s">
        <v>48</v>
      </c>
      <c r="C6523" s="5" t="s">
        <v>47</v>
      </c>
      <c r="D6523" s="5" t="s">
        <v>24827</v>
      </c>
      <c r="E6523" s="32" t="s">
        <v>915</v>
      </c>
      <c r="F6523" s="95" t="s">
        <v>775</v>
      </c>
      <c r="G6523" s="235" t="s">
        <v>18376</v>
      </c>
      <c r="H6523" s="12" t="s">
        <v>42</v>
      </c>
      <c r="I6523" s="8" t="s">
        <v>18377</v>
      </c>
      <c r="J6523" s="9" t="s">
        <v>108</v>
      </c>
      <c r="K6523" s="10" t="s">
        <v>18365</v>
      </c>
      <c r="L6523" s="10" t="s">
        <v>17212</v>
      </c>
      <c r="M6523" s="11" t="s">
        <v>47</v>
      </c>
      <c r="N6523" s="11" t="s">
        <v>46</v>
      </c>
      <c r="O6523" s="10">
        <v>0</v>
      </c>
      <c r="P6523" s="12">
        <v>42.62</v>
      </c>
      <c r="Q6523" s="12">
        <f t="shared" si="1127"/>
        <v>4.2620000000000002E-3</v>
      </c>
      <c r="R6523" s="32"/>
      <c r="S6523" s="93" t="s">
        <v>46</v>
      </c>
      <c r="T6523" s="12"/>
      <c r="U6523" s="12" t="s">
        <v>915</v>
      </c>
      <c r="V6523" s="12" t="s">
        <v>47</v>
      </c>
      <c r="W6523" s="12" t="s">
        <v>1743</v>
      </c>
      <c r="X6523" s="12" t="s">
        <v>17359</v>
      </c>
      <c r="Y6523" s="12" t="s">
        <v>17360</v>
      </c>
      <c r="Z6523" s="12" t="s">
        <v>16933</v>
      </c>
      <c r="AA6523" s="12" t="s">
        <v>46</v>
      </c>
      <c r="AB6523" s="12">
        <f t="shared" si="1125"/>
        <v>0</v>
      </c>
      <c r="AC6523" s="12">
        <f t="shared" si="1126"/>
        <v>42.62</v>
      </c>
      <c r="AD6523" s="12"/>
      <c r="AE6523" s="12" t="s">
        <v>47</v>
      </c>
      <c r="AF6523" s="117" t="s">
        <v>47</v>
      </c>
      <c r="AG6523" s="33" t="s">
        <v>47</v>
      </c>
      <c r="AH6523" s="5" t="s">
        <v>915</v>
      </c>
      <c r="AI6523" s="5" t="s">
        <v>915</v>
      </c>
      <c r="AJ6523" s="13" t="s">
        <v>915</v>
      </c>
    </row>
    <row r="6524" spans="1:36" s="17" customFormat="1" ht="63.75" x14ac:dyDescent="0.2">
      <c r="A6524" s="3" t="s">
        <v>38</v>
      </c>
      <c r="B6524" s="4" t="s">
        <v>48</v>
      </c>
      <c r="C6524" s="5" t="s">
        <v>47</v>
      </c>
      <c r="D6524" s="5" t="s">
        <v>24827</v>
      </c>
      <c r="E6524" s="32" t="s">
        <v>915</v>
      </c>
      <c r="F6524" s="95" t="s">
        <v>775</v>
      </c>
      <c r="G6524" s="235" t="s">
        <v>18378</v>
      </c>
      <c r="H6524" s="12" t="s">
        <v>42</v>
      </c>
      <c r="I6524" s="8" t="s">
        <v>18379</v>
      </c>
      <c r="J6524" s="9" t="s">
        <v>108</v>
      </c>
      <c r="K6524" s="10" t="s">
        <v>18365</v>
      </c>
      <c r="L6524" s="10" t="s">
        <v>17212</v>
      </c>
      <c r="M6524" s="11" t="s">
        <v>47</v>
      </c>
      <c r="N6524" s="11" t="s">
        <v>46</v>
      </c>
      <c r="O6524" s="10">
        <v>0</v>
      </c>
      <c r="P6524" s="12">
        <v>42.62</v>
      </c>
      <c r="Q6524" s="12">
        <f t="shared" si="1127"/>
        <v>4.2620000000000002E-3</v>
      </c>
      <c r="R6524" s="32"/>
      <c r="S6524" s="93" t="s">
        <v>46</v>
      </c>
      <c r="T6524" s="12"/>
      <c r="U6524" s="12" t="s">
        <v>915</v>
      </c>
      <c r="V6524" s="12" t="s">
        <v>47</v>
      </c>
      <c r="W6524" s="12" t="s">
        <v>1743</v>
      </c>
      <c r="X6524" s="12" t="s">
        <v>17359</v>
      </c>
      <c r="Y6524" s="12" t="s">
        <v>17360</v>
      </c>
      <c r="Z6524" s="12" t="s">
        <v>16933</v>
      </c>
      <c r="AA6524" s="12" t="s">
        <v>46</v>
      </c>
      <c r="AB6524" s="12">
        <f t="shared" si="1125"/>
        <v>0</v>
      </c>
      <c r="AC6524" s="12">
        <f t="shared" si="1126"/>
        <v>42.62</v>
      </c>
      <c r="AD6524" s="12"/>
      <c r="AE6524" s="12" t="s">
        <v>47</v>
      </c>
      <c r="AF6524" s="117" t="s">
        <v>47</v>
      </c>
      <c r="AG6524" s="33" t="s">
        <v>47</v>
      </c>
      <c r="AH6524" s="5" t="s">
        <v>915</v>
      </c>
      <c r="AI6524" s="5" t="s">
        <v>915</v>
      </c>
      <c r="AJ6524" s="13" t="s">
        <v>915</v>
      </c>
    </row>
    <row r="6525" spans="1:36" s="17" customFormat="1" ht="63.75" x14ac:dyDescent="0.2">
      <c r="A6525" s="3" t="s">
        <v>38</v>
      </c>
      <c r="B6525" s="4" t="s">
        <v>48</v>
      </c>
      <c r="C6525" s="5" t="s">
        <v>47</v>
      </c>
      <c r="D6525" s="5" t="s">
        <v>24827</v>
      </c>
      <c r="E6525" s="32" t="s">
        <v>915</v>
      </c>
      <c r="F6525" s="95" t="s">
        <v>775</v>
      </c>
      <c r="G6525" s="235" t="s">
        <v>18380</v>
      </c>
      <c r="H6525" s="12" t="s">
        <v>42</v>
      </c>
      <c r="I6525" s="8" t="s">
        <v>18381</v>
      </c>
      <c r="J6525" s="9" t="s">
        <v>108</v>
      </c>
      <c r="K6525" s="10" t="s">
        <v>18365</v>
      </c>
      <c r="L6525" s="10" t="s">
        <v>17212</v>
      </c>
      <c r="M6525" s="11" t="s">
        <v>47</v>
      </c>
      <c r="N6525" s="11" t="s">
        <v>46</v>
      </c>
      <c r="O6525" s="10">
        <v>0</v>
      </c>
      <c r="P6525" s="12">
        <v>42.62</v>
      </c>
      <c r="Q6525" s="12">
        <f t="shared" si="1127"/>
        <v>4.2620000000000002E-3</v>
      </c>
      <c r="R6525" s="32"/>
      <c r="S6525" s="93" t="s">
        <v>46</v>
      </c>
      <c r="T6525" s="12"/>
      <c r="U6525" s="12" t="s">
        <v>915</v>
      </c>
      <c r="V6525" s="12" t="s">
        <v>47</v>
      </c>
      <c r="W6525" s="12" t="s">
        <v>1743</v>
      </c>
      <c r="X6525" s="12" t="s">
        <v>17359</v>
      </c>
      <c r="Y6525" s="12" t="s">
        <v>17360</v>
      </c>
      <c r="Z6525" s="12" t="s">
        <v>16933</v>
      </c>
      <c r="AA6525" s="12" t="s">
        <v>46</v>
      </c>
      <c r="AB6525" s="12">
        <f t="shared" si="1125"/>
        <v>0</v>
      </c>
      <c r="AC6525" s="12">
        <f t="shared" si="1126"/>
        <v>42.62</v>
      </c>
      <c r="AD6525" s="12"/>
      <c r="AE6525" s="12" t="s">
        <v>47</v>
      </c>
      <c r="AF6525" s="117" t="s">
        <v>47</v>
      </c>
      <c r="AG6525" s="33" t="s">
        <v>47</v>
      </c>
      <c r="AH6525" s="5" t="s">
        <v>915</v>
      </c>
      <c r="AI6525" s="5" t="s">
        <v>915</v>
      </c>
      <c r="AJ6525" s="13" t="s">
        <v>915</v>
      </c>
    </row>
    <row r="6526" spans="1:36" s="17" customFormat="1" ht="63.75" x14ac:dyDescent="0.2">
      <c r="A6526" s="3" t="s">
        <v>38</v>
      </c>
      <c r="B6526" s="4" t="s">
        <v>48</v>
      </c>
      <c r="C6526" s="5" t="s">
        <v>47</v>
      </c>
      <c r="D6526" s="5" t="s">
        <v>24827</v>
      </c>
      <c r="E6526" s="32" t="s">
        <v>915</v>
      </c>
      <c r="F6526" s="95" t="s">
        <v>775</v>
      </c>
      <c r="G6526" s="235" t="s">
        <v>18382</v>
      </c>
      <c r="H6526" s="12" t="s">
        <v>42</v>
      </c>
      <c r="I6526" s="8" t="s">
        <v>18383</v>
      </c>
      <c r="J6526" s="9" t="s">
        <v>108</v>
      </c>
      <c r="K6526" s="10" t="s">
        <v>18365</v>
      </c>
      <c r="L6526" s="10" t="s">
        <v>17212</v>
      </c>
      <c r="M6526" s="11" t="s">
        <v>47</v>
      </c>
      <c r="N6526" s="11" t="s">
        <v>46</v>
      </c>
      <c r="O6526" s="10">
        <v>0</v>
      </c>
      <c r="P6526" s="12">
        <v>42.62</v>
      </c>
      <c r="Q6526" s="12">
        <f t="shared" si="1127"/>
        <v>4.2620000000000002E-3</v>
      </c>
      <c r="R6526" s="32"/>
      <c r="S6526" s="93" t="s">
        <v>46</v>
      </c>
      <c r="T6526" s="12"/>
      <c r="U6526" s="12" t="s">
        <v>915</v>
      </c>
      <c r="V6526" s="12" t="s">
        <v>47</v>
      </c>
      <c r="W6526" s="12" t="s">
        <v>1743</v>
      </c>
      <c r="X6526" s="12" t="s">
        <v>17359</v>
      </c>
      <c r="Y6526" s="12" t="s">
        <v>17360</v>
      </c>
      <c r="Z6526" s="12" t="s">
        <v>16933</v>
      </c>
      <c r="AA6526" s="12" t="s">
        <v>46</v>
      </c>
      <c r="AB6526" s="12">
        <f t="shared" si="1125"/>
        <v>0</v>
      </c>
      <c r="AC6526" s="12">
        <f t="shared" si="1126"/>
        <v>42.62</v>
      </c>
      <c r="AD6526" s="12"/>
      <c r="AE6526" s="12" t="s">
        <v>47</v>
      </c>
      <c r="AF6526" s="117" t="s">
        <v>47</v>
      </c>
      <c r="AG6526" s="33" t="s">
        <v>47</v>
      </c>
      <c r="AH6526" s="5" t="s">
        <v>915</v>
      </c>
      <c r="AI6526" s="5" t="s">
        <v>915</v>
      </c>
      <c r="AJ6526" s="13" t="s">
        <v>915</v>
      </c>
    </row>
    <row r="6527" spans="1:36" s="17" customFormat="1" ht="63.75" x14ac:dyDescent="0.2">
      <c r="A6527" s="3" t="s">
        <v>38</v>
      </c>
      <c r="B6527" s="4" t="s">
        <v>48</v>
      </c>
      <c r="C6527" s="5" t="s">
        <v>47</v>
      </c>
      <c r="D6527" s="5" t="s">
        <v>24827</v>
      </c>
      <c r="E6527" s="32" t="s">
        <v>915</v>
      </c>
      <c r="F6527" s="95" t="s">
        <v>775</v>
      </c>
      <c r="G6527" s="235" t="s">
        <v>18384</v>
      </c>
      <c r="H6527" s="12" t="s">
        <v>42</v>
      </c>
      <c r="I6527" s="8" t="s">
        <v>18385</v>
      </c>
      <c r="J6527" s="9" t="s">
        <v>108</v>
      </c>
      <c r="K6527" s="10" t="s">
        <v>18365</v>
      </c>
      <c r="L6527" s="10" t="s">
        <v>17212</v>
      </c>
      <c r="M6527" s="11" t="s">
        <v>47</v>
      </c>
      <c r="N6527" s="11" t="s">
        <v>46</v>
      </c>
      <c r="O6527" s="10">
        <v>0</v>
      </c>
      <c r="P6527" s="12">
        <v>42.62</v>
      </c>
      <c r="Q6527" s="12">
        <f t="shared" si="1127"/>
        <v>4.2620000000000002E-3</v>
      </c>
      <c r="R6527" s="32"/>
      <c r="S6527" s="93" t="s">
        <v>46</v>
      </c>
      <c r="T6527" s="12"/>
      <c r="U6527" s="12" t="s">
        <v>915</v>
      </c>
      <c r="V6527" s="12" t="s">
        <v>47</v>
      </c>
      <c r="W6527" s="12" t="s">
        <v>1743</v>
      </c>
      <c r="X6527" s="12" t="s">
        <v>17359</v>
      </c>
      <c r="Y6527" s="12" t="s">
        <v>17360</v>
      </c>
      <c r="Z6527" s="12" t="s">
        <v>16933</v>
      </c>
      <c r="AA6527" s="12" t="s">
        <v>46</v>
      </c>
      <c r="AB6527" s="12">
        <f t="shared" si="1125"/>
        <v>0</v>
      </c>
      <c r="AC6527" s="12">
        <f t="shared" si="1126"/>
        <v>42.62</v>
      </c>
      <c r="AD6527" s="12"/>
      <c r="AE6527" s="12" t="s">
        <v>47</v>
      </c>
      <c r="AF6527" s="117" t="s">
        <v>47</v>
      </c>
      <c r="AG6527" s="33" t="s">
        <v>47</v>
      </c>
      <c r="AH6527" s="5" t="s">
        <v>915</v>
      </c>
      <c r="AI6527" s="5" t="s">
        <v>915</v>
      </c>
      <c r="AJ6527" s="13" t="s">
        <v>915</v>
      </c>
    </row>
    <row r="6528" spans="1:36" s="17" customFormat="1" ht="63.75" x14ac:dyDescent="0.2">
      <c r="A6528" s="3" t="s">
        <v>38</v>
      </c>
      <c r="B6528" s="4" t="s">
        <v>48</v>
      </c>
      <c r="C6528" s="5" t="s">
        <v>47</v>
      </c>
      <c r="D6528" s="5" t="s">
        <v>24827</v>
      </c>
      <c r="E6528" s="32" t="s">
        <v>915</v>
      </c>
      <c r="F6528" s="95" t="s">
        <v>775</v>
      </c>
      <c r="G6528" s="235" t="s">
        <v>18386</v>
      </c>
      <c r="H6528" s="12" t="s">
        <v>42</v>
      </c>
      <c r="I6528" s="8" t="s">
        <v>18387</v>
      </c>
      <c r="J6528" s="9" t="s">
        <v>108</v>
      </c>
      <c r="K6528" s="10" t="s">
        <v>18365</v>
      </c>
      <c r="L6528" s="10" t="s">
        <v>17212</v>
      </c>
      <c r="M6528" s="11" t="s">
        <v>47</v>
      </c>
      <c r="N6528" s="11" t="s">
        <v>46</v>
      </c>
      <c r="O6528" s="10">
        <v>0</v>
      </c>
      <c r="P6528" s="12">
        <v>42.62</v>
      </c>
      <c r="Q6528" s="12">
        <f t="shared" si="1127"/>
        <v>4.2620000000000002E-3</v>
      </c>
      <c r="R6528" s="32"/>
      <c r="S6528" s="93" t="s">
        <v>46</v>
      </c>
      <c r="T6528" s="12"/>
      <c r="U6528" s="12" t="s">
        <v>915</v>
      </c>
      <c r="V6528" s="12" t="s">
        <v>47</v>
      </c>
      <c r="W6528" s="12" t="s">
        <v>1743</v>
      </c>
      <c r="X6528" s="12" t="s">
        <v>17359</v>
      </c>
      <c r="Y6528" s="12" t="s">
        <v>17360</v>
      </c>
      <c r="Z6528" s="12" t="s">
        <v>16933</v>
      </c>
      <c r="AA6528" s="12" t="s">
        <v>46</v>
      </c>
      <c r="AB6528" s="12">
        <f t="shared" si="1125"/>
        <v>0</v>
      </c>
      <c r="AC6528" s="12">
        <f t="shared" si="1126"/>
        <v>42.62</v>
      </c>
      <c r="AD6528" s="12"/>
      <c r="AE6528" s="12" t="s">
        <v>47</v>
      </c>
      <c r="AF6528" s="117" t="s">
        <v>47</v>
      </c>
      <c r="AG6528" s="33" t="s">
        <v>47</v>
      </c>
      <c r="AH6528" s="5" t="s">
        <v>915</v>
      </c>
      <c r="AI6528" s="5" t="s">
        <v>915</v>
      </c>
      <c r="AJ6528" s="13" t="s">
        <v>915</v>
      </c>
    </row>
    <row r="6529" spans="1:36" s="17" customFormat="1" ht="63.75" x14ac:dyDescent="0.2">
      <c r="A6529" s="3" t="s">
        <v>38</v>
      </c>
      <c r="B6529" s="4" t="s">
        <v>48</v>
      </c>
      <c r="C6529" s="5" t="s">
        <v>47</v>
      </c>
      <c r="D6529" s="5" t="s">
        <v>24827</v>
      </c>
      <c r="E6529" s="32" t="s">
        <v>915</v>
      </c>
      <c r="F6529" s="95" t="s">
        <v>775</v>
      </c>
      <c r="G6529" s="235" t="s">
        <v>18388</v>
      </c>
      <c r="H6529" s="12" t="s">
        <v>42</v>
      </c>
      <c r="I6529" s="8" t="s">
        <v>18389</v>
      </c>
      <c r="J6529" s="9" t="s">
        <v>108</v>
      </c>
      <c r="K6529" s="10" t="s">
        <v>18365</v>
      </c>
      <c r="L6529" s="10" t="s">
        <v>17212</v>
      </c>
      <c r="M6529" s="11" t="s">
        <v>47</v>
      </c>
      <c r="N6529" s="11" t="s">
        <v>46</v>
      </c>
      <c r="O6529" s="10">
        <v>0</v>
      </c>
      <c r="P6529" s="12">
        <v>42.62</v>
      </c>
      <c r="Q6529" s="12">
        <f t="shared" si="1127"/>
        <v>4.2620000000000002E-3</v>
      </c>
      <c r="R6529" s="32"/>
      <c r="S6529" s="93" t="s">
        <v>46</v>
      </c>
      <c r="T6529" s="12"/>
      <c r="U6529" s="12" t="s">
        <v>915</v>
      </c>
      <c r="V6529" s="12" t="s">
        <v>47</v>
      </c>
      <c r="W6529" s="12" t="s">
        <v>1743</v>
      </c>
      <c r="X6529" s="12" t="s">
        <v>17359</v>
      </c>
      <c r="Y6529" s="12" t="s">
        <v>17360</v>
      </c>
      <c r="Z6529" s="12" t="s">
        <v>16933</v>
      </c>
      <c r="AA6529" s="12" t="s">
        <v>46</v>
      </c>
      <c r="AB6529" s="12">
        <f t="shared" si="1125"/>
        <v>0</v>
      </c>
      <c r="AC6529" s="12">
        <f t="shared" si="1126"/>
        <v>42.62</v>
      </c>
      <c r="AD6529" s="12"/>
      <c r="AE6529" s="12" t="s">
        <v>47</v>
      </c>
      <c r="AF6529" s="117" t="s">
        <v>47</v>
      </c>
      <c r="AG6529" s="33" t="s">
        <v>47</v>
      </c>
      <c r="AH6529" s="5" t="s">
        <v>915</v>
      </c>
      <c r="AI6529" s="5" t="s">
        <v>915</v>
      </c>
      <c r="AJ6529" s="13" t="s">
        <v>915</v>
      </c>
    </row>
    <row r="6530" spans="1:36" s="17" customFormat="1" ht="63.75" x14ac:dyDescent="0.2">
      <c r="A6530" s="3" t="s">
        <v>38</v>
      </c>
      <c r="B6530" s="4" t="s">
        <v>48</v>
      </c>
      <c r="C6530" s="5" t="s">
        <v>47</v>
      </c>
      <c r="D6530" s="5" t="s">
        <v>24827</v>
      </c>
      <c r="E6530" s="32" t="s">
        <v>915</v>
      </c>
      <c r="F6530" s="95" t="s">
        <v>775</v>
      </c>
      <c r="G6530" s="235" t="s">
        <v>18390</v>
      </c>
      <c r="H6530" s="12" t="s">
        <v>42</v>
      </c>
      <c r="I6530" s="8" t="s">
        <v>18391</v>
      </c>
      <c r="J6530" s="9" t="s">
        <v>108</v>
      </c>
      <c r="K6530" s="10" t="s">
        <v>18365</v>
      </c>
      <c r="L6530" s="10" t="s">
        <v>17212</v>
      </c>
      <c r="M6530" s="11" t="s">
        <v>47</v>
      </c>
      <c r="N6530" s="11" t="s">
        <v>46</v>
      </c>
      <c r="O6530" s="10">
        <v>0</v>
      </c>
      <c r="P6530" s="12">
        <v>42.62</v>
      </c>
      <c r="Q6530" s="12">
        <f t="shared" si="1127"/>
        <v>4.2620000000000002E-3</v>
      </c>
      <c r="R6530" s="32"/>
      <c r="S6530" s="93" t="s">
        <v>46</v>
      </c>
      <c r="T6530" s="12"/>
      <c r="U6530" s="12" t="s">
        <v>915</v>
      </c>
      <c r="V6530" s="12" t="s">
        <v>47</v>
      </c>
      <c r="W6530" s="12" t="s">
        <v>1743</v>
      </c>
      <c r="X6530" s="12" t="s">
        <v>17359</v>
      </c>
      <c r="Y6530" s="12" t="s">
        <v>17360</v>
      </c>
      <c r="Z6530" s="12" t="s">
        <v>16933</v>
      </c>
      <c r="AA6530" s="12" t="s">
        <v>46</v>
      </c>
      <c r="AB6530" s="12">
        <f t="shared" si="1125"/>
        <v>0</v>
      </c>
      <c r="AC6530" s="12">
        <f t="shared" si="1126"/>
        <v>42.62</v>
      </c>
      <c r="AD6530" s="12"/>
      <c r="AE6530" s="12" t="s">
        <v>47</v>
      </c>
      <c r="AF6530" s="117" t="s">
        <v>47</v>
      </c>
      <c r="AG6530" s="33" t="s">
        <v>47</v>
      </c>
      <c r="AH6530" s="5" t="s">
        <v>915</v>
      </c>
      <c r="AI6530" s="5" t="s">
        <v>915</v>
      </c>
      <c r="AJ6530" s="13" t="s">
        <v>915</v>
      </c>
    </row>
    <row r="6531" spans="1:36" s="17" customFormat="1" ht="63.75" x14ac:dyDescent="0.2">
      <c r="A6531" s="3" t="s">
        <v>38</v>
      </c>
      <c r="B6531" s="4" t="s">
        <v>48</v>
      </c>
      <c r="C6531" s="5" t="s">
        <v>47</v>
      </c>
      <c r="D6531" s="5" t="s">
        <v>24827</v>
      </c>
      <c r="E6531" s="32" t="s">
        <v>915</v>
      </c>
      <c r="F6531" s="95" t="s">
        <v>775</v>
      </c>
      <c r="G6531" s="235" t="s">
        <v>18392</v>
      </c>
      <c r="H6531" s="12" t="s">
        <v>42</v>
      </c>
      <c r="I6531" s="8" t="s">
        <v>18393</v>
      </c>
      <c r="J6531" s="9" t="s">
        <v>108</v>
      </c>
      <c r="K6531" s="10" t="s">
        <v>18365</v>
      </c>
      <c r="L6531" s="10" t="s">
        <v>17212</v>
      </c>
      <c r="M6531" s="11" t="s">
        <v>47</v>
      </c>
      <c r="N6531" s="11" t="s">
        <v>46</v>
      </c>
      <c r="O6531" s="10">
        <v>0</v>
      </c>
      <c r="P6531" s="12">
        <v>42.62</v>
      </c>
      <c r="Q6531" s="12">
        <f t="shared" si="1127"/>
        <v>4.2620000000000002E-3</v>
      </c>
      <c r="R6531" s="32"/>
      <c r="S6531" s="93" t="s">
        <v>46</v>
      </c>
      <c r="T6531" s="12"/>
      <c r="U6531" s="12" t="s">
        <v>915</v>
      </c>
      <c r="V6531" s="12" t="s">
        <v>47</v>
      </c>
      <c r="W6531" s="12" t="s">
        <v>1743</v>
      </c>
      <c r="X6531" s="12" t="s">
        <v>17359</v>
      </c>
      <c r="Y6531" s="12" t="s">
        <v>17360</v>
      </c>
      <c r="Z6531" s="12" t="s">
        <v>16933</v>
      </c>
      <c r="AA6531" s="12" t="s">
        <v>46</v>
      </c>
      <c r="AB6531" s="12">
        <f t="shared" si="1125"/>
        <v>0</v>
      </c>
      <c r="AC6531" s="12">
        <f t="shared" si="1126"/>
        <v>42.62</v>
      </c>
      <c r="AD6531" s="12"/>
      <c r="AE6531" s="12" t="s">
        <v>47</v>
      </c>
      <c r="AF6531" s="117" t="s">
        <v>47</v>
      </c>
      <c r="AG6531" s="33" t="s">
        <v>47</v>
      </c>
      <c r="AH6531" s="5" t="s">
        <v>915</v>
      </c>
      <c r="AI6531" s="5" t="s">
        <v>915</v>
      </c>
      <c r="AJ6531" s="13" t="s">
        <v>915</v>
      </c>
    </row>
    <row r="6532" spans="1:36" s="17" customFormat="1" ht="63.75" x14ac:dyDescent="0.2">
      <c r="A6532" s="3" t="s">
        <v>38</v>
      </c>
      <c r="B6532" s="4" t="s">
        <v>48</v>
      </c>
      <c r="C6532" s="5" t="s">
        <v>47</v>
      </c>
      <c r="D6532" s="5" t="s">
        <v>24827</v>
      </c>
      <c r="E6532" s="32" t="s">
        <v>915</v>
      </c>
      <c r="F6532" s="95" t="s">
        <v>775</v>
      </c>
      <c r="G6532" s="235" t="s">
        <v>18394</v>
      </c>
      <c r="H6532" s="12" t="s">
        <v>42</v>
      </c>
      <c r="I6532" s="8" t="s">
        <v>18395</v>
      </c>
      <c r="J6532" s="9" t="s">
        <v>108</v>
      </c>
      <c r="K6532" s="10" t="s">
        <v>18365</v>
      </c>
      <c r="L6532" s="10" t="s">
        <v>17212</v>
      </c>
      <c r="M6532" s="11" t="s">
        <v>47</v>
      </c>
      <c r="N6532" s="11" t="s">
        <v>46</v>
      </c>
      <c r="O6532" s="10">
        <v>0</v>
      </c>
      <c r="P6532" s="12">
        <v>42.62</v>
      </c>
      <c r="Q6532" s="12">
        <f t="shared" si="1127"/>
        <v>4.2620000000000002E-3</v>
      </c>
      <c r="R6532" s="32"/>
      <c r="S6532" s="93" t="s">
        <v>46</v>
      </c>
      <c r="T6532" s="12"/>
      <c r="U6532" s="12" t="s">
        <v>915</v>
      </c>
      <c r="V6532" s="12" t="s">
        <v>47</v>
      </c>
      <c r="W6532" s="12" t="s">
        <v>1743</v>
      </c>
      <c r="X6532" s="12" t="s">
        <v>17359</v>
      </c>
      <c r="Y6532" s="12" t="s">
        <v>17360</v>
      </c>
      <c r="Z6532" s="12" t="s">
        <v>16933</v>
      </c>
      <c r="AA6532" s="12" t="s">
        <v>46</v>
      </c>
      <c r="AB6532" s="12">
        <f t="shared" si="1125"/>
        <v>0</v>
      </c>
      <c r="AC6532" s="12">
        <f t="shared" si="1126"/>
        <v>42.62</v>
      </c>
      <c r="AD6532" s="12"/>
      <c r="AE6532" s="12" t="s">
        <v>47</v>
      </c>
      <c r="AF6532" s="117" t="s">
        <v>47</v>
      </c>
      <c r="AG6532" s="33" t="s">
        <v>47</v>
      </c>
      <c r="AH6532" s="5" t="s">
        <v>915</v>
      </c>
      <c r="AI6532" s="5" t="s">
        <v>915</v>
      </c>
      <c r="AJ6532" s="13" t="s">
        <v>915</v>
      </c>
    </row>
    <row r="6533" spans="1:36" s="17" customFormat="1" ht="63.75" x14ac:dyDescent="0.2">
      <c r="A6533" s="3" t="s">
        <v>38</v>
      </c>
      <c r="B6533" s="4" t="s">
        <v>48</v>
      </c>
      <c r="C6533" s="5" t="s">
        <v>47</v>
      </c>
      <c r="D6533" s="5" t="s">
        <v>24827</v>
      </c>
      <c r="E6533" s="32" t="s">
        <v>915</v>
      </c>
      <c r="F6533" s="95" t="s">
        <v>775</v>
      </c>
      <c r="G6533" s="235" t="s">
        <v>18396</v>
      </c>
      <c r="H6533" s="12" t="s">
        <v>42</v>
      </c>
      <c r="I6533" s="8" t="s">
        <v>18397</v>
      </c>
      <c r="J6533" s="9" t="s">
        <v>108</v>
      </c>
      <c r="K6533" s="10" t="s">
        <v>18365</v>
      </c>
      <c r="L6533" s="10" t="s">
        <v>17212</v>
      </c>
      <c r="M6533" s="11" t="s">
        <v>47</v>
      </c>
      <c r="N6533" s="11" t="s">
        <v>46</v>
      </c>
      <c r="O6533" s="10">
        <v>0</v>
      </c>
      <c r="P6533" s="12">
        <v>42.62</v>
      </c>
      <c r="Q6533" s="12">
        <f t="shared" si="1127"/>
        <v>4.2620000000000002E-3</v>
      </c>
      <c r="R6533" s="32"/>
      <c r="S6533" s="93" t="s">
        <v>46</v>
      </c>
      <c r="T6533" s="12"/>
      <c r="U6533" s="12" t="s">
        <v>915</v>
      </c>
      <c r="V6533" s="12" t="s">
        <v>47</v>
      </c>
      <c r="W6533" s="12" t="s">
        <v>1743</v>
      </c>
      <c r="X6533" s="12" t="s">
        <v>17359</v>
      </c>
      <c r="Y6533" s="12" t="s">
        <v>17360</v>
      </c>
      <c r="Z6533" s="12" t="s">
        <v>16933</v>
      </c>
      <c r="AA6533" s="12" t="s">
        <v>46</v>
      </c>
      <c r="AB6533" s="12">
        <f t="shared" ref="AB6533:AB6596" si="1128">O6533</f>
        <v>0</v>
      </c>
      <c r="AC6533" s="12">
        <f t="shared" ref="AC6533:AC6596" si="1129">P6533</f>
        <v>42.62</v>
      </c>
      <c r="AD6533" s="12"/>
      <c r="AE6533" s="12" t="s">
        <v>47</v>
      </c>
      <c r="AF6533" s="117" t="s">
        <v>47</v>
      </c>
      <c r="AG6533" s="33" t="s">
        <v>47</v>
      </c>
      <c r="AH6533" s="5" t="s">
        <v>915</v>
      </c>
      <c r="AI6533" s="5" t="s">
        <v>915</v>
      </c>
      <c r="AJ6533" s="13" t="s">
        <v>915</v>
      </c>
    </row>
    <row r="6534" spans="1:36" s="17" customFormat="1" ht="63.75" x14ac:dyDescent="0.2">
      <c r="A6534" s="3" t="s">
        <v>38</v>
      </c>
      <c r="B6534" s="4" t="s">
        <v>48</v>
      </c>
      <c r="C6534" s="5" t="s">
        <v>47</v>
      </c>
      <c r="D6534" s="5" t="s">
        <v>24827</v>
      </c>
      <c r="E6534" s="32" t="s">
        <v>915</v>
      </c>
      <c r="F6534" s="95" t="s">
        <v>775</v>
      </c>
      <c r="G6534" s="235" t="s">
        <v>18398</v>
      </c>
      <c r="H6534" s="12" t="s">
        <v>42</v>
      </c>
      <c r="I6534" s="8" t="s">
        <v>18399</v>
      </c>
      <c r="J6534" s="9" t="s">
        <v>108</v>
      </c>
      <c r="K6534" s="10" t="s">
        <v>18365</v>
      </c>
      <c r="L6534" s="10" t="s">
        <v>17212</v>
      </c>
      <c r="M6534" s="11" t="s">
        <v>47</v>
      </c>
      <c r="N6534" s="11" t="s">
        <v>46</v>
      </c>
      <c r="O6534" s="10">
        <v>0</v>
      </c>
      <c r="P6534" s="12">
        <v>42.62</v>
      </c>
      <c r="Q6534" s="12">
        <f t="shared" si="1127"/>
        <v>4.2620000000000002E-3</v>
      </c>
      <c r="R6534" s="32"/>
      <c r="S6534" s="93" t="s">
        <v>46</v>
      </c>
      <c r="T6534" s="12"/>
      <c r="U6534" s="12" t="s">
        <v>915</v>
      </c>
      <c r="V6534" s="12" t="s">
        <v>47</v>
      </c>
      <c r="W6534" s="12" t="s">
        <v>1743</v>
      </c>
      <c r="X6534" s="12" t="s">
        <v>17359</v>
      </c>
      <c r="Y6534" s="12" t="s">
        <v>17360</v>
      </c>
      <c r="Z6534" s="12" t="s">
        <v>16933</v>
      </c>
      <c r="AA6534" s="12" t="s">
        <v>46</v>
      </c>
      <c r="AB6534" s="12">
        <f t="shared" si="1128"/>
        <v>0</v>
      </c>
      <c r="AC6534" s="12">
        <f t="shared" si="1129"/>
        <v>42.62</v>
      </c>
      <c r="AD6534" s="12"/>
      <c r="AE6534" s="12" t="s">
        <v>47</v>
      </c>
      <c r="AF6534" s="117" t="s">
        <v>47</v>
      </c>
      <c r="AG6534" s="33" t="s">
        <v>47</v>
      </c>
      <c r="AH6534" s="5" t="s">
        <v>915</v>
      </c>
      <c r="AI6534" s="5" t="s">
        <v>915</v>
      </c>
      <c r="AJ6534" s="13" t="s">
        <v>915</v>
      </c>
    </row>
    <row r="6535" spans="1:36" s="17" customFormat="1" ht="63.75" x14ac:dyDescent="0.2">
      <c r="A6535" s="3" t="s">
        <v>38</v>
      </c>
      <c r="B6535" s="4" t="s">
        <v>48</v>
      </c>
      <c r="C6535" s="5" t="s">
        <v>47</v>
      </c>
      <c r="D6535" s="5" t="s">
        <v>24827</v>
      </c>
      <c r="E6535" s="32" t="s">
        <v>915</v>
      </c>
      <c r="F6535" s="95" t="s">
        <v>775</v>
      </c>
      <c r="G6535" s="235" t="s">
        <v>18400</v>
      </c>
      <c r="H6535" s="12" t="s">
        <v>42</v>
      </c>
      <c r="I6535" s="8" t="s">
        <v>18401</v>
      </c>
      <c r="J6535" s="9" t="s">
        <v>108</v>
      </c>
      <c r="K6535" s="10" t="s">
        <v>18365</v>
      </c>
      <c r="L6535" s="10" t="s">
        <v>17212</v>
      </c>
      <c r="M6535" s="11" t="s">
        <v>47</v>
      </c>
      <c r="N6535" s="11" t="s">
        <v>46</v>
      </c>
      <c r="O6535" s="10">
        <v>0</v>
      </c>
      <c r="P6535" s="12">
        <v>42.62</v>
      </c>
      <c r="Q6535" s="12">
        <f t="shared" si="1127"/>
        <v>4.2620000000000002E-3</v>
      </c>
      <c r="R6535" s="32"/>
      <c r="S6535" s="93" t="s">
        <v>46</v>
      </c>
      <c r="T6535" s="12"/>
      <c r="U6535" s="12" t="s">
        <v>915</v>
      </c>
      <c r="V6535" s="12" t="s">
        <v>47</v>
      </c>
      <c r="W6535" s="12" t="s">
        <v>1743</v>
      </c>
      <c r="X6535" s="12" t="s">
        <v>17359</v>
      </c>
      <c r="Y6535" s="12" t="s">
        <v>17360</v>
      </c>
      <c r="Z6535" s="12" t="s">
        <v>16933</v>
      </c>
      <c r="AA6535" s="12" t="s">
        <v>46</v>
      </c>
      <c r="AB6535" s="12">
        <f t="shared" si="1128"/>
        <v>0</v>
      </c>
      <c r="AC6535" s="12">
        <f t="shared" si="1129"/>
        <v>42.62</v>
      </c>
      <c r="AD6535" s="12"/>
      <c r="AE6535" s="12" t="s">
        <v>47</v>
      </c>
      <c r="AF6535" s="117" t="s">
        <v>47</v>
      </c>
      <c r="AG6535" s="33" t="s">
        <v>47</v>
      </c>
      <c r="AH6535" s="5" t="s">
        <v>915</v>
      </c>
      <c r="AI6535" s="5" t="s">
        <v>915</v>
      </c>
      <c r="AJ6535" s="13" t="s">
        <v>915</v>
      </c>
    </row>
    <row r="6536" spans="1:36" s="17" customFormat="1" ht="63.75" x14ac:dyDescent="0.2">
      <c r="A6536" s="3" t="s">
        <v>38</v>
      </c>
      <c r="B6536" s="4" t="s">
        <v>48</v>
      </c>
      <c r="C6536" s="5" t="s">
        <v>47</v>
      </c>
      <c r="D6536" s="5" t="s">
        <v>24827</v>
      </c>
      <c r="E6536" s="32" t="s">
        <v>915</v>
      </c>
      <c r="F6536" s="95" t="s">
        <v>775</v>
      </c>
      <c r="G6536" s="235" t="s">
        <v>18402</v>
      </c>
      <c r="H6536" s="12" t="s">
        <v>42</v>
      </c>
      <c r="I6536" s="8" t="s">
        <v>18403</v>
      </c>
      <c r="J6536" s="9" t="s">
        <v>108</v>
      </c>
      <c r="K6536" s="10" t="s">
        <v>18365</v>
      </c>
      <c r="L6536" s="10" t="s">
        <v>17212</v>
      </c>
      <c r="M6536" s="11" t="s">
        <v>47</v>
      </c>
      <c r="N6536" s="11" t="s">
        <v>46</v>
      </c>
      <c r="O6536" s="10">
        <v>0</v>
      </c>
      <c r="P6536" s="12">
        <v>42.62</v>
      </c>
      <c r="Q6536" s="12">
        <f t="shared" si="1127"/>
        <v>4.2620000000000002E-3</v>
      </c>
      <c r="R6536" s="32"/>
      <c r="S6536" s="93" t="s">
        <v>46</v>
      </c>
      <c r="T6536" s="12"/>
      <c r="U6536" s="12" t="s">
        <v>915</v>
      </c>
      <c r="V6536" s="12" t="s">
        <v>47</v>
      </c>
      <c r="W6536" s="12" t="s">
        <v>1743</v>
      </c>
      <c r="X6536" s="12" t="s">
        <v>17359</v>
      </c>
      <c r="Y6536" s="12" t="s">
        <v>17360</v>
      </c>
      <c r="Z6536" s="12" t="s">
        <v>16933</v>
      </c>
      <c r="AA6536" s="12" t="s">
        <v>46</v>
      </c>
      <c r="AB6536" s="12">
        <f t="shared" si="1128"/>
        <v>0</v>
      </c>
      <c r="AC6536" s="12">
        <f t="shared" si="1129"/>
        <v>42.62</v>
      </c>
      <c r="AD6536" s="12"/>
      <c r="AE6536" s="12" t="s">
        <v>47</v>
      </c>
      <c r="AF6536" s="117" t="s">
        <v>47</v>
      </c>
      <c r="AG6536" s="33" t="s">
        <v>47</v>
      </c>
      <c r="AH6536" s="5" t="s">
        <v>915</v>
      </c>
      <c r="AI6536" s="5" t="s">
        <v>915</v>
      </c>
      <c r="AJ6536" s="13" t="s">
        <v>915</v>
      </c>
    </row>
    <row r="6537" spans="1:36" s="17" customFormat="1" ht="63.75" x14ac:dyDescent="0.2">
      <c r="A6537" s="3" t="s">
        <v>38</v>
      </c>
      <c r="B6537" s="4" t="s">
        <v>48</v>
      </c>
      <c r="C6537" s="5" t="s">
        <v>47</v>
      </c>
      <c r="D6537" s="5" t="s">
        <v>24827</v>
      </c>
      <c r="E6537" s="32" t="s">
        <v>915</v>
      </c>
      <c r="F6537" s="95" t="s">
        <v>775</v>
      </c>
      <c r="G6537" s="235" t="s">
        <v>18404</v>
      </c>
      <c r="H6537" s="12" t="s">
        <v>42</v>
      </c>
      <c r="I6537" s="8" t="s">
        <v>18405</v>
      </c>
      <c r="J6537" s="9" t="s">
        <v>108</v>
      </c>
      <c r="K6537" s="10" t="s">
        <v>18365</v>
      </c>
      <c r="L6537" s="10" t="s">
        <v>17212</v>
      </c>
      <c r="M6537" s="11" t="s">
        <v>47</v>
      </c>
      <c r="N6537" s="11" t="s">
        <v>46</v>
      </c>
      <c r="O6537" s="10">
        <v>0</v>
      </c>
      <c r="P6537" s="12">
        <v>42.62</v>
      </c>
      <c r="Q6537" s="12">
        <f t="shared" si="1127"/>
        <v>4.2620000000000002E-3</v>
      </c>
      <c r="R6537" s="32"/>
      <c r="S6537" s="93" t="s">
        <v>46</v>
      </c>
      <c r="T6537" s="12"/>
      <c r="U6537" s="12" t="s">
        <v>915</v>
      </c>
      <c r="V6537" s="12" t="s">
        <v>47</v>
      </c>
      <c r="W6537" s="12" t="s">
        <v>1743</v>
      </c>
      <c r="X6537" s="12" t="s">
        <v>17359</v>
      </c>
      <c r="Y6537" s="12" t="s">
        <v>17360</v>
      </c>
      <c r="Z6537" s="12" t="s">
        <v>16933</v>
      </c>
      <c r="AA6537" s="12" t="s">
        <v>46</v>
      </c>
      <c r="AB6537" s="12">
        <f t="shared" si="1128"/>
        <v>0</v>
      </c>
      <c r="AC6537" s="12">
        <f t="shared" si="1129"/>
        <v>42.62</v>
      </c>
      <c r="AD6537" s="12"/>
      <c r="AE6537" s="12" t="s">
        <v>47</v>
      </c>
      <c r="AF6537" s="117" t="s">
        <v>47</v>
      </c>
      <c r="AG6537" s="33" t="s">
        <v>47</v>
      </c>
      <c r="AH6537" s="5" t="s">
        <v>915</v>
      </c>
      <c r="AI6537" s="5" t="s">
        <v>915</v>
      </c>
      <c r="AJ6537" s="13" t="s">
        <v>915</v>
      </c>
    </row>
    <row r="6538" spans="1:36" s="17" customFormat="1" ht="63.75" x14ac:dyDescent="0.2">
      <c r="A6538" s="3" t="s">
        <v>38</v>
      </c>
      <c r="B6538" s="4" t="s">
        <v>48</v>
      </c>
      <c r="C6538" s="5" t="s">
        <v>47</v>
      </c>
      <c r="D6538" s="5" t="s">
        <v>24827</v>
      </c>
      <c r="E6538" s="32" t="s">
        <v>915</v>
      </c>
      <c r="F6538" s="95" t="s">
        <v>775</v>
      </c>
      <c r="G6538" s="235" t="s">
        <v>18406</v>
      </c>
      <c r="H6538" s="12" t="s">
        <v>42</v>
      </c>
      <c r="I6538" s="8" t="s">
        <v>18407</v>
      </c>
      <c r="J6538" s="9" t="s">
        <v>108</v>
      </c>
      <c r="K6538" s="10" t="s">
        <v>18365</v>
      </c>
      <c r="L6538" s="10" t="s">
        <v>17212</v>
      </c>
      <c r="M6538" s="11" t="s">
        <v>47</v>
      </c>
      <c r="N6538" s="11" t="s">
        <v>46</v>
      </c>
      <c r="O6538" s="10">
        <v>0</v>
      </c>
      <c r="P6538" s="12">
        <v>42.62</v>
      </c>
      <c r="Q6538" s="12">
        <f t="shared" si="1127"/>
        <v>4.2620000000000002E-3</v>
      </c>
      <c r="R6538" s="32"/>
      <c r="S6538" s="93" t="s">
        <v>46</v>
      </c>
      <c r="T6538" s="12"/>
      <c r="U6538" s="12" t="s">
        <v>915</v>
      </c>
      <c r="V6538" s="12" t="s">
        <v>47</v>
      </c>
      <c r="W6538" s="12" t="s">
        <v>1743</v>
      </c>
      <c r="X6538" s="12" t="s">
        <v>17359</v>
      </c>
      <c r="Y6538" s="12" t="s">
        <v>17360</v>
      </c>
      <c r="Z6538" s="12" t="s">
        <v>16933</v>
      </c>
      <c r="AA6538" s="12" t="s">
        <v>46</v>
      </c>
      <c r="AB6538" s="12">
        <f t="shared" si="1128"/>
        <v>0</v>
      </c>
      <c r="AC6538" s="12">
        <f t="shared" si="1129"/>
        <v>42.62</v>
      </c>
      <c r="AD6538" s="12"/>
      <c r="AE6538" s="12" t="s">
        <v>47</v>
      </c>
      <c r="AF6538" s="117" t="s">
        <v>47</v>
      </c>
      <c r="AG6538" s="33" t="s">
        <v>47</v>
      </c>
      <c r="AH6538" s="5" t="s">
        <v>915</v>
      </c>
      <c r="AI6538" s="5" t="s">
        <v>915</v>
      </c>
      <c r="AJ6538" s="13" t="s">
        <v>915</v>
      </c>
    </row>
    <row r="6539" spans="1:36" s="17" customFormat="1" ht="63.75" x14ac:dyDescent="0.2">
      <c r="A6539" s="3" t="s">
        <v>38</v>
      </c>
      <c r="B6539" s="4" t="s">
        <v>48</v>
      </c>
      <c r="C6539" s="5" t="s">
        <v>47</v>
      </c>
      <c r="D6539" s="5" t="s">
        <v>24827</v>
      </c>
      <c r="E6539" s="32" t="s">
        <v>915</v>
      </c>
      <c r="F6539" s="95" t="s">
        <v>775</v>
      </c>
      <c r="G6539" s="235" t="s">
        <v>18408</v>
      </c>
      <c r="H6539" s="12" t="s">
        <v>42</v>
      </c>
      <c r="I6539" s="8" t="s">
        <v>18409</v>
      </c>
      <c r="J6539" s="9" t="s">
        <v>108</v>
      </c>
      <c r="K6539" s="10" t="s">
        <v>18365</v>
      </c>
      <c r="L6539" s="10" t="s">
        <v>17212</v>
      </c>
      <c r="M6539" s="11" t="s">
        <v>47</v>
      </c>
      <c r="N6539" s="11" t="s">
        <v>46</v>
      </c>
      <c r="O6539" s="10">
        <v>0</v>
      </c>
      <c r="P6539" s="12">
        <v>42.62</v>
      </c>
      <c r="Q6539" s="12">
        <f t="shared" si="1127"/>
        <v>4.2620000000000002E-3</v>
      </c>
      <c r="R6539" s="32"/>
      <c r="S6539" s="93" t="s">
        <v>46</v>
      </c>
      <c r="T6539" s="12"/>
      <c r="U6539" s="12" t="s">
        <v>915</v>
      </c>
      <c r="V6539" s="12" t="s">
        <v>47</v>
      </c>
      <c r="W6539" s="12" t="s">
        <v>1743</v>
      </c>
      <c r="X6539" s="12" t="s">
        <v>17359</v>
      </c>
      <c r="Y6539" s="12" t="s">
        <v>17360</v>
      </c>
      <c r="Z6539" s="12" t="s">
        <v>16933</v>
      </c>
      <c r="AA6539" s="12" t="s">
        <v>46</v>
      </c>
      <c r="AB6539" s="12">
        <f t="shared" si="1128"/>
        <v>0</v>
      </c>
      <c r="AC6539" s="12">
        <f t="shared" si="1129"/>
        <v>42.62</v>
      </c>
      <c r="AD6539" s="12"/>
      <c r="AE6539" s="12" t="s">
        <v>47</v>
      </c>
      <c r="AF6539" s="117" t="s">
        <v>47</v>
      </c>
      <c r="AG6539" s="33" t="s">
        <v>47</v>
      </c>
      <c r="AH6539" s="5" t="s">
        <v>915</v>
      </c>
      <c r="AI6539" s="5" t="s">
        <v>915</v>
      </c>
      <c r="AJ6539" s="13" t="s">
        <v>915</v>
      </c>
    </row>
    <row r="6540" spans="1:36" s="17" customFormat="1" ht="63.75" x14ac:dyDescent="0.2">
      <c r="A6540" s="3" t="s">
        <v>38</v>
      </c>
      <c r="B6540" s="4" t="s">
        <v>48</v>
      </c>
      <c r="C6540" s="5" t="s">
        <v>47</v>
      </c>
      <c r="D6540" s="5" t="s">
        <v>24827</v>
      </c>
      <c r="E6540" s="32" t="s">
        <v>915</v>
      </c>
      <c r="F6540" s="95" t="s">
        <v>775</v>
      </c>
      <c r="G6540" s="235" t="s">
        <v>18410</v>
      </c>
      <c r="H6540" s="12" t="s">
        <v>42</v>
      </c>
      <c r="I6540" s="8" t="s">
        <v>18411</v>
      </c>
      <c r="J6540" s="9" t="s">
        <v>108</v>
      </c>
      <c r="K6540" s="10" t="s">
        <v>18365</v>
      </c>
      <c r="L6540" s="10" t="s">
        <v>17212</v>
      </c>
      <c r="M6540" s="11" t="s">
        <v>47</v>
      </c>
      <c r="N6540" s="11" t="s">
        <v>46</v>
      </c>
      <c r="O6540" s="10">
        <v>0</v>
      </c>
      <c r="P6540" s="12">
        <v>42.62</v>
      </c>
      <c r="Q6540" s="12">
        <f t="shared" si="1127"/>
        <v>4.2620000000000002E-3</v>
      </c>
      <c r="R6540" s="32"/>
      <c r="S6540" s="93" t="s">
        <v>46</v>
      </c>
      <c r="T6540" s="12"/>
      <c r="U6540" s="12" t="s">
        <v>915</v>
      </c>
      <c r="V6540" s="12" t="s">
        <v>47</v>
      </c>
      <c r="W6540" s="12" t="s">
        <v>1743</v>
      </c>
      <c r="X6540" s="12" t="s">
        <v>17359</v>
      </c>
      <c r="Y6540" s="12" t="s">
        <v>17360</v>
      </c>
      <c r="Z6540" s="12" t="s">
        <v>16933</v>
      </c>
      <c r="AA6540" s="12" t="s">
        <v>46</v>
      </c>
      <c r="AB6540" s="12">
        <f t="shared" si="1128"/>
        <v>0</v>
      </c>
      <c r="AC6540" s="12">
        <f t="shared" si="1129"/>
        <v>42.62</v>
      </c>
      <c r="AD6540" s="12"/>
      <c r="AE6540" s="12" t="s">
        <v>47</v>
      </c>
      <c r="AF6540" s="117" t="s">
        <v>47</v>
      </c>
      <c r="AG6540" s="33" t="s">
        <v>47</v>
      </c>
      <c r="AH6540" s="5" t="s">
        <v>915</v>
      </c>
      <c r="AI6540" s="5" t="s">
        <v>915</v>
      </c>
      <c r="AJ6540" s="13" t="s">
        <v>915</v>
      </c>
    </row>
    <row r="6541" spans="1:36" s="17" customFormat="1" ht="63.75" x14ac:dyDescent="0.2">
      <c r="A6541" s="3" t="s">
        <v>38</v>
      </c>
      <c r="B6541" s="4" t="s">
        <v>48</v>
      </c>
      <c r="C6541" s="5" t="s">
        <v>47</v>
      </c>
      <c r="D6541" s="5" t="s">
        <v>24827</v>
      </c>
      <c r="E6541" s="32" t="s">
        <v>915</v>
      </c>
      <c r="F6541" s="95" t="s">
        <v>775</v>
      </c>
      <c r="G6541" s="235" t="s">
        <v>18412</v>
      </c>
      <c r="H6541" s="12" t="s">
        <v>42</v>
      </c>
      <c r="I6541" s="8" t="s">
        <v>18413</v>
      </c>
      <c r="J6541" s="9" t="s">
        <v>108</v>
      </c>
      <c r="K6541" s="10" t="s">
        <v>18365</v>
      </c>
      <c r="L6541" s="10" t="s">
        <v>17212</v>
      </c>
      <c r="M6541" s="11" t="s">
        <v>47</v>
      </c>
      <c r="N6541" s="11" t="s">
        <v>46</v>
      </c>
      <c r="O6541" s="10">
        <v>0</v>
      </c>
      <c r="P6541" s="12">
        <v>42.62</v>
      </c>
      <c r="Q6541" s="12">
        <f t="shared" si="1127"/>
        <v>4.2620000000000002E-3</v>
      </c>
      <c r="R6541" s="32"/>
      <c r="S6541" s="93" t="s">
        <v>46</v>
      </c>
      <c r="T6541" s="12"/>
      <c r="U6541" s="12" t="s">
        <v>915</v>
      </c>
      <c r="V6541" s="12" t="s">
        <v>47</v>
      </c>
      <c r="W6541" s="12" t="s">
        <v>1743</v>
      </c>
      <c r="X6541" s="12" t="s">
        <v>17359</v>
      </c>
      <c r="Y6541" s="12" t="s">
        <v>17360</v>
      </c>
      <c r="Z6541" s="12" t="s">
        <v>16933</v>
      </c>
      <c r="AA6541" s="12" t="s">
        <v>46</v>
      </c>
      <c r="AB6541" s="12">
        <f t="shared" si="1128"/>
        <v>0</v>
      </c>
      <c r="AC6541" s="12">
        <f t="shared" si="1129"/>
        <v>42.62</v>
      </c>
      <c r="AD6541" s="12"/>
      <c r="AE6541" s="12" t="s">
        <v>47</v>
      </c>
      <c r="AF6541" s="117" t="s">
        <v>47</v>
      </c>
      <c r="AG6541" s="33" t="s">
        <v>47</v>
      </c>
      <c r="AH6541" s="5" t="s">
        <v>915</v>
      </c>
      <c r="AI6541" s="5" t="s">
        <v>915</v>
      </c>
      <c r="AJ6541" s="13" t="s">
        <v>915</v>
      </c>
    </row>
    <row r="6542" spans="1:36" s="17" customFormat="1" ht="63.75" x14ac:dyDescent="0.2">
      <c r="A6542" s="3" t="s">
        <v>38</v>
      </c>
      <c r="B6542" s="4" t="s">
        <v>48</v>
      </c>
      <c r="C6542" s="5" t="s">
        <v>47</v>
      </c>
      <c r="D6542" s="5" t="s">
        <v>24827</v>
      </c>
      <c r="E6542" s="32" t="s">
        <v>915</v>
      </c>
      <c r="F6542" s="95" t="s">
        <v>775</v>
      </c>
      <c r="G6542" s="235" t="s">
        <v>18414</v>
      </c>
      <c r="H6542" s="12" t="s">
        <v>42</v>
      </c>
      <c r="I6542" s="8" t="s">
        <v>18415</v>
      </c>
      <c r="J6542" s="9" t="s">
        <v>108</v>
      </c>
      <c r="K6542" s="10" t="s">
        <v>18365</v>
      </c>
      <c r="L6542" s="10" t="s">
        <v>17212</v>
      </c>
      <c r="M6542" s="11" t="s">
        <v>47</v>
      </c>
      <c r="N6542" s="11" t="s">
        <v>46</v>
      </c>
      <c r="O6542" s="10">
        <v>0</v>
      </c>
      <c r="P6542" s="12">
        <v>42.62</v>
      </c>
      <c r="Q6542" s="12">
        <f t="shared" si="1127"/>
        <v>4.2620000000000002E-3</v>
      </c>
      <c r="R6542" s="32"/>
      <c r="S6542" s="93" t="s">
        <v>46</v>
      </c>
      <c r="T6542" s="12"/>
      <c r="U6542" s="12" t="s">
        <v>915</v>
      </c>
      <c r="V6542" s="12" t="s">
        <v>47</v>
      </c>
      <c r="W6542" s="12" t="s">
        <v>1743</v>
      </c>
      <c r="X6542" s="12" t="s">
        <v>17359</v>
      </c>
      <c r="Y6542" s="12" t="s">
        <v>17360</v>
      </c>
      <c r="Z6542" s="12" t="s">
        <v>16933</v>
      </c>
      <c r="AA6542" s="12" t="s">
        <v>46</v>
      </c>
      <c r="AB6542" s="12">
        <f t="shared" si="1128"/>
        <v>0</v>
      </c>
      <c r="AC6542" s="12">
        <f t="shared" si="1129"/>
        <v>42.62</v>
      </c>
      <c r="AD6542" s="12"/>
      <c r="AE6542" s="12" t="s">
        <v>47</v>
      </c>
      <c r="AF6542" s="117" t="s">
        <v>47</v>
      </c>
      <c r="AG6542" s="33" t="s">
        <v>47</v>
      </c>
      <c r="AH6542" s="5" t="s">
        <v>915</v>
      </c>
      <c r="AI6542" s="5" t="s">
        <v>915</v>
      </c>
      <c r="AJ6542" s="13" t="s">
        <v>915</v>
      </c>
    </row>
    <row r="6543" spans="1:36" s="17" customFormat="1" ht="63.75" x14ac:dyDescent="0.2">
      <c r="A6543" s="3" t="s">
        <v>38</v>
      </c>
      <c r="B6543" s="4" t="s">
        <v>48</v>
      </c>
      <c r="C6543" s="5" t="s">
        <v>47</v>
      </c>
      <c r="D6543" s="5" t="s">
        <v>24827</v>
      </c>
      <c r="E6543" s="32" t="s">
        <v>915</v>
      </c>
      <c r="F6543" s="95" t="s">
        <v>775</v>
      </c>
      <c r="G6543" s="235" t="s">
        <v>18416</v>
      </c>
      <c r="H6543" s="12" t="s">
        <v>42</v>
      </c>
      <c r="I6543" s="8" t="s">
        <v>18417</v>
      </c>
      <c r="J6543" s="9" t="s">
        <v>108</v>
      </c>
      <c r="K6543" s="10" t="s">
        <v>18365</v>
      </c>
      <c r="L6543" s="10" t="s">
        <v>17212</v>
      </c>
      <c r="M6543" s="11" t="s">
        <v>47</v>
      </c>
      <c r="N6543" s="11" t="s">
        <v>46</v>
      </c>
      <c r="O6543" s="10">
        <v>0</v>
      </c>
      <c r="P6543" s="12">
        <v>42.62</v>
      </c>
      <c r="Q6543" s="12">
        <f t="shared" si="1127"/>
        <v>4.2620000000000002E-3</v>
      </c>
      <c r="R6543" s="32"/>
      <c r="S6543" s="93" t="s">
        <v>46</v>
      </c>
      <c r="T6543" s="12"/>
      <c r="U6543" s="12" t="s">
        <v>915</v>
      </c>
      <c r="V6543" s="12" t="s">
        <v>47</v>
      </c>
      <c r="W6543" s="12" t="s">
        <v>1743</v>
      </c>
      <c r="X6543" s="12" t="s">
        <v>17359</v>
      </c>
      <c r="Y6543" s="12" t="s">
        <v>17360</v>
      </c>
      <c r="Z6543" s="12" t="s">
        <v>16933</v>
      </c>
      <c r="AA6543" s="12" t="s">
        <v>46</v>
      </c>
      <c r="AB6543" s="12">
        <f t="shared" si="1128"/>
        <v>0</v>
      </c>
      <c r="AC6543" s="12">
        <f t="shared" si="1129"/>
        <v>42.62</v>
      </c>
      <c r="AD6543" s="12"/>
      <c r="AE6543" s="12" t="s">
        <v>47</v>
      </c>
      <c r="AF6543" s="117" t="s">
        <v>47</v>
      </c>
      <c r="AG6543" s="33" t="s">
        <v>47</v>
      </c>
      <c r="AH6543" s="5" t="s">
        <v>915</v>
      </c>
      <c r="AI6543" s="5" t="s">
        <v>915</v>
      </c>
      <c r="AJ6543" s="13" t="s">
        <v>915</v>
      </c>
    </row>
    <row r="6544" spans="1:36" s="17" customFormat="1" ht="63.75" x14ac:dyDescent="0.2">
      <c r="A6544" s="3" t="s">
        <v>38</v>
      </c>
      <c r="B6544" s="4" t="s">
        <v>48</v>
      </c>
      <c r="C6544" s="5" t="s">
        <v>47</v>
      </c>
      <c r="D6544" s="5" t="s">
        <v>24827</v>
      </c>
      <c r="E6544" s="32" t="s">
        <v>915</v>
      </c>
      <c r="F6544" s="95" t="s">
        <v>775</v>
      </c>
      <c r="G6544" s="235" t="s">
        <v>18418</v>
      </c>
      <c r="H6544" s="12" t="s">
        <v>42</v>
      </c>
      <c r="I6544" s="8" t="s">
        <v>18419</v>
      </c>
      <c r="J6544" s="9" t="s">
        <v>108</v>
      </c>
      <c r="K6544" s="10" t="s">
        <v>18365</v>
      </c>
      <c r="L6544" s="10" t="s">
        <v>17212</v>
      </c>
      <c r="M6544" s="11" t="s">
        <v>47</v>
      </c>
      <c r="N6544" s="11" t="s">
        <v>46</v>
      </c>
      <c r="O6544" s="10">
        <v>0</v>
      </c>
      <c r="P6544" s="12">
        <v>42.62</v>
      </c>
      <c r="Q6544" s="12">
        <f t="shared" si="1127"/>
        <v>4.2620000000000002E-3</v>
      </c>
      <c r="R6544" s="32"/>
      <c r="S6544" s="93" t="s">
        <v>46</v>
      </c>
      <c r="T6544" s="12"/>
      <c r="U6544" s="12" t="s">
        <v>915</v>
      </c>
      <c r="V6544" s="12" t="s">
        <v>47</v>
      </c>
      <c r="W6544" s="12" t="s">
        <v>1743</v>
      </c>
      <c r="X6544" s="12" t="s">
        <v>17359</v>
      </c>
      <c r="Y6544" s="12" t="s">
        <v>17360</v>
      </c>
      <c r="Z6544" s="12" t="s">
        <v>16933</v>
      </c>
      <c r="AA6544" s="12" t="s">
        <v>46</v>
      </c>
      <c r="AB6544" s="12">
        <f t="shared" si="1128"/>
        <v>0</v>
      </c>
      <c r="AC6544" s="12">
        <f t="shared" si="1129"/>
        <v>42.62</v>
      </c>
      <c r="AD6544" s="12"/>
      <c r="AE6544" s="12" t="s">
        <v>47</v>
      </c>
      <c r="AF6544" s="117" t="s">
        <v>47</v>
      </c>
      <c r="AG6544" s="33" t="s">
        <v>47</v>
      </c>
      <c r="AH6544" s="5" t="s">
        <v>915</v>
      </c>
      <c r="AI6544" s="5" t="s">
        <v>915</v>
      </c>
      <c r="AJ6544" s="13" t="s">
        <v>915</v>
      </c>
    </row>
    <row r="6545" spans="1:36" s="17" customFormat="1" ht="63.75" x14ac:dyDescent="0.2">
      <c r="A6545" s="3" t="s">
        <v>38</v>
      </c>
      <c r="B6545" s="4" t="s">
        <v>48</v>
      </c>
      <c r="C6545" s="5" t="s">
        <v>47</v>
      </c>
      <c r="D6545" s="5" t="s">
        <v>24827</v>
      </c>
      <c r="E6545" s="32" t="s">
        <v>915</v>
      </c>
      <c r="F6545" s="95" t="s">
        <v>775</v>
      </c>
      <c r="G6545" s="235" t="s">
        <v>18420</v>
      </c>
      <c r="H6545" s="12" t="s">
        <v>42</v>
      </c>
      <c r="I6545" s="8" t="s">
        <v>18421</v>
      </c>
      <c r="J6545" s="9" t="s">
        <v>108</v>
      </c>
      <c r="K6545" s="10" t="s">
        <v>18365</v>
      </c>
      <c r="L6545" s="10" t="s">
        <v>17212</v>
      </c>
      <c r="M6545" s="11" t="s">
        <v>47</v>
      </c>
      <c r="N6545" s="11" t="s">
        <v>46</v>
      </c>
      <c r="O6545" s="10">
        <v>0</v>
      </c>
      <c r="P6545" s="12">
        <v>42.62</v>
      </c>
      <c r="Q6545" s="12">
        <f t="shared" si="1127"/>
        <v>4.2620000000000002E-3</v>
      </c>
      <c r="R6545" s="32"/>
      <c r="S6545" s="93" t="s">
        <v>46</v>
      </c>
      <c r="T6545" s="12"/>
      <c r="U6545" s="12" t="s">
        <v>915</v>
      </c>
      <c r="V6545" s="12" t="s">
        <v>47</v>
      </c>
      <c r="W6545" s="12" t="s">
        <v>1743</v>
      </c>
      <c r="X6545" s="12" t="s">
        <v>17359</v>
      </c>
      <c r="Y6545" s="12" t="s">
        <v>17360</v>
      </c>
      <c r="Z6545" s="12" t="s">
        <v>16933</v>
      </c>
      <c r="AA6545" s="12" t="s">
        <v>46</v>
      </c>
      <c r="AB6545" s="12">
        <f t="shared" si="1128"/>
        <v>0</v>
      </c>
      <c r="AC6545" s="12">
        <f t="shared" si="1129"/>
        <v>42.62</v>
      </c>
      <c r="AD6545" s="12"/>
      <c r="AE6545" s="12" t="s">
        <v>47</v>
      </c>
      <c r="AF6545" s="117" t="s">
        <v>47</v>
      </c>
      <c r="AG6545" s="33" t="s">
        <v>47</v>
      </c>
      <c r="AH6545" s="5" t="s">
        <v>915</v>
      </c>
      <c r="AI6545" s="5" t="s">
        <v>915</v>
      </c>
      <c r="AJ6545" s="13" t="s">
        <v>915</v>
      </c>
    </row>
    <row r="6546" spans="1:36" s="17" customFormat="1" ht="63.75" x14ac:dyDescent="0.2">
      <c r="A6546" s="3" t="s">
        <v>38</v>
      </c>
      <c r="B6546" s="4" t="s">
        <v>48</v>
      </c>
      <c r="C6546" s="5" t="s">
        <v>47</v>
      </c>
      <c r="D6546" s="5" t="s">
        <v>24827</v>
      </c>
      <c r="E6546" s="32" t="s">
        <v>915</v>
      </c>
      <c r="F6546" s="95" t="s">
        <v>775</v>
      </c>
      <c r="G6546" s="235" t="s">
        <v>18422</v>
      </c>
      <c r="H6546" s="12" t="s">
        <v>42</v>
      </c>
      <c r="I6546" s="8" t="s">
        <v>18423</v>
      </c>
      <c r="J6546" s="9" t="s">
        <v>108</v>
      </c>
      <c r="K6546" s="10" t="s">
        <v>18365</v>
      </c>
      <c r="L6546" s="10" t="s">
        <v>17212</v>
      </c>
      <c r="M6546" s="11" t="s">
        <v>47</v>
      </c>
      <c r="N6546" s="11" t="s">
        <v>46</v>
      </c>
      <c r="O6546" s="10">
        <v>0</v>
      </c>
      <c r="P6546" s="12">
        <v>42.62</v>
      </c>
      <c r="Q6546" s="12">
        <f t="shared" si="1127"/>
        <v>4.2620000000000002E-3</v>
      </c>
      <c r="R6546" s="32"/>
      <c r="S6546" s="93" t="s">
        <v>46</v>
      </c>
      <c r="T6546" s="12"/>
      <c r="U6546" s="12" t="s">
        <v>915</v>
      </c>
      <c r="V6546" s="12" t="s">
        <v>47</v>
      </c>
      <c r="W6546" s="12" t="s">
        <v>1743</v>
      </c>
      <c r="X6546" s="12" t="s">
        <v>17359</v>
      </c>
      <c r="Y6546" s="12" t="s">
        <v>17360</v>
      </c>
      <c r="Z6546" s="12" t="s">
        <v>16933</v>
      </c>
      <c r="AA6546" s="12" t="s">
        <v>46</v>
      </c>
      <c r="AB6546" s="12">
        <f t="shared" si="1128"/>
        <v>0</v>
      </c>
      <c r="AC6546" s="12">
        <f t="shared" si="1129"/>
        <v>42.62</v>
      </c>
      <c r="AD6546" s="12"/>
      <c r="AE6546" s="12" t="s">
        <v>47</v>
      </c>
      <c r="AF6546" s="117" t="s">
        <v>47</v>
      </c>
      <c r="AG6546" s="33" t="s">
        <v>47</v>
      </c>
      <c r="AH6546" s="5" t="s">
        <v>915</v>
      </c>
      <c r="AI6546" s="5" t="s">
        <v>915</v>
      </c>
      <c r="AJ6546" s="13" t="s">
        <v>915</v>
      </c>
    </row>
    <row r="6547" spans="1:36" s="17" customFormat="1" ht="63.75" x14ac:dyDescent="0.2">
      <c r="A6547" s="3" t="s">
        <v>38</v>
      </c>
      <c r="B6547" s="4" t="s">
        <v>48</v>
      </c>
      <c r="C6547" s="5" t="s">
        <v>47</v>
      </c>
      <c r="D6547" s="5" t="s">
        <v>24827</v>
      </c>
      <c r="E6547" s="32" t="s">
        <v>915</v>
      </c>
      <c r="F6547" s="95" t="s">
        <v>775</v>
      </c>
      <c r="G6547" s="235" t="s">
        <v>18424</v>
      </c>
      <c r="H6547" s="12" t="s">
        <v>42</v>
      </c>
      <c r="I6547" s="8" t="s">
        <v>18425</v>
      </c>
      <c r="J6547" s="9" t="s">
        <v>108</v>
      </c>
      <c r="K6547" s="10" t="s">
        <v>18365</v>
      </c>
      <c r="L6547" s="10" t="s">
        <v>17212</v>
      </c>
      <c r="M6547" s="11" t="s">
        <v>47</v>
      </c>
      <c r="N6547" s="11" t="s">
        <v>46</v>
      </c>
      <c r="O6547" s="10">
        <v>0</v>
      </c>
      <c r="P6547" s="12">
        <v>42.62</v>
      </c>
      <c r="Q6547" s="12">
        <f t="shared" si="1127"/>
        <v>4.2620000000000002E-3</v>
      </c>
      <c r="R6547" s="32"/>
      <c r="S6547" s="93" t="s">
        <v>46</v>
      </c>
      <c r="T6547" s="12"/>
      <c r="U6547" s="12" t="s">
        <v>915</v>
      </c>
      <c r="V6547" s="12" t="s">
        <v>47</v>
      </c>
      <c r="W6547" s="12" t="s">
        <v>1743</v>
      </c>
      <c r="X6547" s="12" t="s">
        <v>17359</v>
      </c>
      <c r="Y6547" s="12" t="s">
        <v>17360</v>
      </c>
      <c r="Z6547" s="12" t="s">
        <v>16933</v>
      </c>
      <c r="AA6547" s="12" t="s">
        <v>46</v>
      </c>
      <c r="AB6547" s="12">
        <f t="shared" si="1128"/>
        <v>0</v>
      </c>
      <c r="AC6547" s="12">
        <f t="shared" si="1129"/>
        <v>42.62</v>
      </c>
      <c r="AD6547" s="12"/>
      <c r="AE6547" s="12" t="s">
        <v>47</v>
      </c>
      <c r="AF6547" s="117" t="s">
        <v>47</v>
      </c>
      <c r="AG6547" s="33" t="s">
        <v>47</v>
      </c>
      <c r="AH6547" s="5" t="s">
        <v>915</v>
      </c>
      <c r="AI6547" s="5" t="s">
        <v>915</v>
      </c>
      <c r="AJ6547" s="13" t="s">
        <v>915</v>
      </c>
    </row>
    <row r="6548" spans="1:36" s="17" customFormat="1" ht="63.75" x14ac:dyDescent="0.2">
      <c r="A6548" s="3" t="s">
        <v>38</v>
      </c>
      <c r="B6548" s="4" t="s">
        <v>48</v>
      </c>
      <c r="C6548" s="5" t="s">
        <v>47</v>
      </c>
      <c r="D6548" s="5" t="s">
        <v>24827</v>
      </c>
      <c r="E6548" s="32" t="s">
        <v>915</v>
      </c>
      <c r="F6548" s="95" t="s">
        <v>775</v>
      </c>
      <c r="G6548" s="235" t="s">
        <v>18426</v>
      </c>
      <c r="H6548" s="12" t="s">
        <v>42</v>
      </c>
      <c r="I6548" s="8" t="s">
        <v>18427</v>
      </c>
      <c r="J6548" s="9" t="s">
        <v>108</v>
      </c>
      <c r="K6548" s="10" t="s">
        <v>18365</v>
      </c>
      <c r="L6548" s="10" t="s">
        <v>17212</v>
      </c>
      <c r="M6548" s="11" t="s">
        <v>47</v>
      </c>
      <c r="N6548" s="11" t="s">
        <v>46</v>
      </c>
      <c r="O6548" s="10">
        <v>0</v>
      </c>
      <c r="P6548" s="12">
        <v>42.62</v>
      </c>
      <c r="Q6548" s="12">
        <f t="shared" si="1127"/>
        <v>4.2620000000000002E-3</v>
      </c>
      <c r="R6548" s="32"/>
      <c r="S6548" s="93" t="s">
        <v>46</v>
      </c>
      <c r="T6548" s="12"/>
      <c r="U6548" s="12" t="s">
        <v>915</v>
      </c>
      <c r="V6548" s="12" t="s">
        <v>47</v>
      </c>
      <c r="W6548" s="12" t="s">
        <v>1743</v>
      </c>
      <c r="X6548" s="12" t="s">
        <v>17359</v>
      </c>
      <c r="Y6548" s="12" t="s">
        <v>17360</v>
      </c>
      <c r="Z6548" s="12" t="s">
        <v>16933</v>
      </c>
      <c r="AA6548" s="12" t="s">
        <v>46</v>
      </c>
      <c r="AB6548" s="12">
        <f t="shared" si="1128"/>
        <v>0</v>
      </c>
      <c r="AC6548" s="12">
        <f t="shared" si="1129"/>
        <v>42.62</v>
      </c>
      <c r="AD6548" s="12"/>
      <c r="AE6548" s="12" t="s">
        <v>47</v>
      </c>
      <c r="AF6548" s="117" t="s">
        <v>47</v>
      </c>
      <c r="AG6548" s="33" t="s">
        <v>47</v>
      </c>
      <c r="AH6548" s="5" t="s">
        <v>915</v>
      </c>
      <c r="AI6548" s="5" t="s">
        <v>915</v>
      </c>
      <c r="AJ6548" s="13" t="s">
        <v>915</v>
      </c>
    </row>
    <row r="6549" spans="1:36" s="17" customFormat="1" ht="63.75" x14ac:dyDescent="0.2">
      <c r="A6549" s="3" t="s">
        <v>38</v>
      </c>
      <c r="B6549" s="4" t="s">
        <v>48</v>
      </c>
      <c r="C6549" s="5" t="s">
        <v>47</v>
      </c>
      <c r="D6549" s="5" t="s">
        <v>24827</v>
      </c>
      <c r="E6549" s="32" t="s">
        <v>915</v>
      </c>
      <c r="F6549" s="95" t="s">
        <v>775</v>
      </c>
      <c r="G6549" s="235" t="s">
        <v>18428</v>
      </c>
      <c r="H6549" s="12" t="s">
        <v>42</v>
      </c>
      <c r="I6549" s="8" t="s">
        <v>18429</v>
      </c>
      <c r="J6549" s="9" t="s">
        <v>108</v>
      </c>
      <c r="K6549" s="10" t="s">
        <v>18365</v>
      </c>
      <c r="L6549" s="10" t="s">
        <v>17212</v>
      </c>
      <c r="M6549" s="11" t="s">
        <v>47</v>
      </c>
      <c r="N6549" s="11" t="s">
        <v>46</v>
      </c>
      <c r="O6549" s="10">
        <v>0</v>
      </c>
      <c r="P6549" s="12">
        <v>42.62</v>
      </c>
      <c r="Q6549" s="12">
        <f t="shared" si="1127"/>
        <v>4.2620000000000002E-3</v>
      </c>
      <c r="R6549" s="32"/>
      <c r="S6549" s="93" t="s">
        <v>46</v>
      </c>
      <c r="T6549" s="12"/>
      <c r="U6549" s="12" t="s">
        <v>915</v>
      </c>
      <c r="V6549" s="12" t="s">
        <v>47</v>
      </c>
      <c r="W6549" s="12" t="s">
        <v>1743</v>
      </c>
      <c r="X6549" s="12" t="s">
        <v>17359</v>
      </c>
      <c r="Y6549" s="12" t="s">
        <v>17360</v>
      </c>
      <c r="Z6549" s="12" t="s">
        <v>16933</v>
      </c>
      <c r="AA6549" s="12" t="s">
        <v>46</v>
      </c>
      <c r="AB6549" s="12">
        <f t="shared" si="1128"/>
        <v>0</v>
      </c>
      <c r="AC6549" s="12">
        <f t="shared" si="1129"/>
        <v>42.62</v>
      </c>
      <c r="AD6549" s="12"/>
      <c r="AE6549" s="12" t="s">
        <v>47</v>
      </c>
      <c r="AF6549" s="117" t="s">
        <v>47</v>
      </c>
      <c r="AG6549" s="33" t="s">
        <v>47</v>
      </c>
      <c r="AH6549" s="5" t="s">
        <v>915</v>
      </c>
      <c r="AI6549" s="5" t="s">
        <v>915</v>
      </c>
      <c r="AJ6549" s="13" t="s">
        <v>915</v>
      </c>
    </row>
    <row r="6550" spans="1:36" s="17" customFormat="1" ht="63.75" x14ac:dyDescent="0.2">
      <c r="A6550" s="3" t="s">
        <v>38</v>
      </c>
      <c r="B6550" s="4" t="s">
        <v>48</v>
      </c>
      <c r="C6550" s="5" t="s">
        <v>47</v>
      </c>
      <c r="D6550" s="4" t="s">
        <v>24827</v>
      </c>
      <c r="E6550" s="32" t="s">
        <v>915</v>
      </c>
      <c r="F6550" s="95" t="s">
        <v>775</v>
      </c>
      <c r="G6550" s="235" t="s">
        <v>18430</v>
      </c>
      <c r="H6550" s="12" t="s">
        <v>42</v>
      </c>
      <c r="I6550" s="8" t="s">
        <v>18431</v>
      </c>
      <c r="J6550" s="9" t="s">
        <v>108</v>
      </c>
      <c r="K6550" s="10" t="s">
        <v>18365</v>
      </c>
      <c r="L6550" s="10" t="s">
        <v>17212</v>
      </c>
      <c r="M6550" s="11" t="s">
        <v>47</v>
      </c>
      <c r="N6550" s="11" t="s">
        <v>46</v>
      </c>
      <c r="O6550" s="10">
        <v>0</v>
      </c>
      <c r="P6550" s="12">
        <v>42.62</v>
      </c>
      <c r="Q6550" s="12">
        <f t="shared" si="1127"/>
        <v>4.2620000000000002E-3</v>
      </c>
      <c r="R6550" s="32"/>
      <c r="S6550" s="93" t="s">
        <v>46</v>
      </c>
      <c r="T6550" s="12"/>
      <c r="U6550" s="12" t="s">
        <v>915</v>
      </c>
      <c r="V6550" s="12" t="s">
        <v>47</v>
      </c>
      <c r="W6550" s="12" t="s">
        <v>1743</v>
      </c>
      <c r="X6550" s="12" t="s">
        <v>17359</v>
      </c>
      <c r="Y6550" s="12" t="s">
        <v>17360</v>
      </c>
      <c r="Z6550" s="12" t="s">
        <v>16933</v>
      </c>
      <c r="AA6550" s="12" t="s">
        <v>46</v>
      </c>
      <c r="AB6550" s="12">
        <f t="shared" si="1128"/>
        <v>0</v>
      </c>
      <c r="AC6550" s="12">
        <f t="shared" si="1129"/>
        <v>42.62</v>
      </c>
      <c r="AD6550" s="12"/>
      <c r="AE6550" s="12" t="s">
        <v>47</v>
      </c>
      <c r="AF6550" s="117" t="s">
        <v>47</v>
      </c>
      <c r="AG6550" s="33" t="s">
        <v>47</v>
      </c>
      <c r="AH6550" s="5" t="s">
        <v>915</v>
      </c>
      <c r="AI6550" s="5" t="s">
        <v>915</v>
      </c>
      <c r="AJ6550" s="13" t="s">
        <v>915</v>
      </c>
    </row>
    <row r="6551" spans="1:36" s="17" customFormat="1" ht="63.75" x14ac:dyDescent="0.2">
      <c r="A6551" s="3" t="s">
        <v>38</v>
      </c>
      <c r="B6551" s="4" t="s">
        <v>48</v>
      </c>
      <c r="C6551" s="5" t="s">
        <v>47</v>
      </c>
      <c r="D6551" s="4" t="s">
        <v>24827</v>
      </c>
      <c r="E6551" s="32" t="s">
        <v>915</v>
      </c>
      <c r="F6551" s="95" t="s">
        <v>775</v>
      </c>
      <c r="G6551" s="235" t="s">
        <v>18432</v>
      </c>
      <c r="H6551" s="12" t="s">
        <v>42</v>
      </c>
      <c r="I6551" s="8" t="s">
        <v>18433</v>
      </c>
      <c r="J6551" s="9" t="s">
        <v>108</v>
      </c>
      <c r="K6551" s="10" t="s">
        <v>18365</v>
      </c>
      <c r="L6551" s="10" t="s">
        <v>17212</v>
      </c>
      <c r="M6551" s="11" t="s">
        <v>47</v>
      </c>
      <c r="N6551" s="11" t="s">
        <v>46</v>
      </c>
      <c r="O6551" s="10">
        <v>0</v>
      </c>
      <c r="P6551" s="12">
        <v>42.62</v>
      </c>
      <c r="Q6551" s="12">
        <f t="shared" si="1127"/>
        <v>4.2620000000000002E-3</v>
      </c>
      <c r="R6551" s="32"/>
      <c r="S6551" s="93" t="s">
        <v>46</v>
      </c>
      <c r="T6551" s="12"/>
      <c r="U6551" s="12" t="s">
        <v>915</v>
      </c>
      <c r="V6551" s="12" t="s">
        <v>47</v>
      </c>
      <c r="W6551" s="12" t="s">
        <v>1743</v>
      </c>
      <c r="X6551" s="12" t="s">
        <v>17359</v>
      </c>
      <c r="Y6551" s="12" t="s">
        <v>17360</v>
      </c>
      <c r="Z6551" s="12" t="s">
        <v>16933</v>
      </c>
      <c r="AA6551" s="12" t="s">
        <v>46</v>
      </c>
      <c r="AB6551" s="12">
        <f t="shared" si="1128"/>
        <v>0</v>
      </c>
      <c r="AC6551" s="12">
        <f t="shared" si="1129"/>
        <v>42.62</v>
      </c>
      <c r="AD6551" s="12"/>
      <c r="AE6551" s="12" t="s">
        <v>47</v>
      </c>
      <c r="AF6551" s="117" t="s">
        <v>47</v>
      </c>
      <c r="AG6551" s="33" t="s">
        <v>47</v>
      </c>
      <c r="AH6551" s="5" t="s">
        <v>915</v>
      </c>
      <c r="AI6551" s="5" t="s">
        <v>915</v>
      </c>
      <c r="AJ6551" s="13" t="s">
        <v>915</v>
      </c>
    </row>
    <row r="6552" spans="1:36" s="17" customFormat="1" ht="63.75" x14ac:dyDescent="0.2">
      <c r="A6552" s="3" t="s">
        <v>38</v>
      </c>
      <c r="B6552" s="4" t="s">
        <v>48</v>
      </c>
      <c r="C6552" s="5" t="s">
        <v>47</v>
      </c>
      <c r="D6552" s="4" t="s">
        <v>24827</v>
      </c>
      <c r="E6552" s="32" t="s">
        <v>915</v>
      </c>
      <c r="F6552" s="95" t="s">
        <v>775</v>
      </c>
      <c r="G6552" s="235" t="s">
        <v>18434</v>
      </c>
      <c r="H6552" s="12" t="s">
        <v>42</v>
      </c>
      <c r="I6552" s="8" t="s">
        <v>18435</v>
      </c>
      <c r="J6552" s="9" t="s">
        <v>108</v>
      </c>
      <c r="K6552" s="10" t="s">
        <v>18365</v>
      </c>
      <c r="L6552" s="10" t="s">
        <v>17212</v>
      </c>
      <c r="M6552" s="11" t="s">
        <v>47</v>
      </c>
      <c r="N6552" s="11" t="s">
        <v>46</v>
      </c>
      <c r="O6552" s="10">
        <v>0</v>
      </c>
      <c r="P6552" s="12">
        <v>42.62</v>
      </c>
      <c r="Q6552" s="12">
        <f t="shared" si="1127"/>
        <v>4.2620000000000002E-3</v>
      </c>
      <c r="R6552" s="32"/>
      <c r="S6552" s="93" t="s">
        <v>46</v>
      </c>
      <c r="T6552" s="12"/>
      <c r="U6552" s="12" t="s">
        <v>915</v>
      </c>
      <c r="V6552" s="12" t="s">
        <v>47</v>
      </c>
      <c r="W6552" s="12" t="s">
        <v>1743</v>
      </c>
      <c r="X6552" s="12" t="s">
        <v>17359</v>
      </c>
      <c r="Y6552" s="12" t="s">
        <v>17360</v>
      </c>
      <c r="Z6552" s="12" t="s">
        <v>16933</v>
      </c>
      <c r="AA6552" s="12" t="s">
        <v>46</v>
      </c>
      <c r="AB6552" s="12">
        <f t="shared" si="1128"/>
        <v>0</v>
      </c>
      <c r="AC6552" s="12">
        <f t="shared" si="1129"/>
        <v>42.62</v>
      </c>
      <c r="AD6552" s="12"/>
      <c r="AE6552" s="12" t="s">
        <v>47</v>
      </c>
      <c r="AF6552" s="117" t="s">
        <v>47</v>
      </c>
      <c r="AG6552" s="33" t="s">
        <v>47</v>
      </c>
      <c r="AH6552" s="5" t="s">
        <v>915</v>
      </c>
      <c r="AI6552" s="5" t="s">
        <v>915</v>
      </c>
      <c r="AJ6552" s="13" t="s">
        <v>915</v>
      </c>
    </row>
    <row r="6553" spans="1:36" s="17" customFormat="1" ht="63.75" x14ac:dyDescent="0.2">
      <c r="A6553" s="3" t="s">
        <v>38</v>
      </c>
      <c r="B6553" s="4" t="s">
        <v>48</v>
      </c>
      <c r="C6553" s="5" t="s">
        <v>47</v>
      </c>
      <c r="D6553" s="4" t="s">
        <v>24827</v>
      </c>
      <c r="E6553" s="32" t="s">
        <v>915</v>
      </c>
      <c r="F6553" s="95" t="s">
        <v>775</v>
      </c>
      <c r="G6553" s="235" t="s">
        <v>18436</v>
      </c>
      <c r="H6553" s="12" t="s">
        <v>42</v>
      </c>
      <c r="I6553" s="8" t="s">
        <v>18437</v>
      </c>
      <c r="J6553" s="9" t="s">
        <v>108</v>
      </c>
      <c r="K6553" s="10" t="s">
        <v>18365</v>
      </c>
      <c r="L6553" s="10" t="s">
        <v>17212</v>
      </c>
      <c r="M6553" s="11" t="s">
        <v>47</v>
      </c>
      <c r="N6553" s="11" t="s">
        <v>46</v>
      </c>
      <c r="O6553" s="10">
        <v>0</v>
      </c>
      <c r="P6553" s="12">
        <v>42.62</v>
      </c>
      <c r="Q6553" s="12">
        <f t="shared" si="1127"/>
        <v>4.2620000000000002E-3</v>
      </c>
      <c r="R6553" s="32"/>
      <c r="S6553" s="93" t="s">
        <v>46</v>
      </c>
      <c r="T6553" s="12"/>
      <c r="U6553" s="12" t="s">
        <v>915</v>
      </c>
      <c r="V6553" s="12" t="s">
        <v>47</v>
      </c>
      <c r="W6553" s="12" t="s">
        <v>1743</v>
      </c>
      <c r="X6553" s="12" t="s">
        <v>17359</v>
      </c>
      <c r="Y6553" s="12" t="s">
        <v>17360</v>
      </c>
      <c r="Z6553" s="12" t="s">
        <v>16933</v>
      </c>
      <c r="AA6553" s="12" t="s">
        <v>46</v>
      </c>
      <c r="AB6553" s="12">
        <f t="shared" si="1128"/>
        <v>0</v>
      </c>
      <c r="AC6553" s="12">
        <f t="shared" si="1129"/>
        <v>42.62</v>
      </c>
      <c r="AD6553" s="12"/>
      <c r="AE6553" s="12" t="s">
        <v>47</v>
      </c>
      <c r="AF6553" s="117" t="s">
        <v>47</v>
      </c>
      <c r="AG6553" s="33" t="s">
        <v>47</v>
      </c>
      <c r="AH6553" s="5" t="s">
        <v>915</v>
      </c>
      <c r="AI6553" s="5" t="s">
        <v>915</v>
      </c>
      <c r="AJ6553" s="13" t="s">
        <v>915</v>
      </c>
    </row>
    <row r="6554" spans="1:36" s="17" customFormat="1" ht="63.75" x14ac:dyDescent="0.2">
      <c r="A6554" s="3" t="s">
        <v>38</v>
      </c>
      <c r="B6554" s="4" t="s">
        <v>48</v>
      </c>
      <c r="C6554" s="5" t="s">
        <v>47</v>
      </c>
      <c r="D6554" s="4" t="s">
        <v>24827</v>
      </c>
      <c r="E6554" s="32" t="s">
        <v>915</v>
      </c>
      <c r="F6554" s="95" t="s">
        <v>775</v>
      </c>
      <c r="G6554" s="235" t="s">
        <v>18438</v>
      </c>
      <c r="H6554" s="12" t="s">
        <v>42</v>
      </c>
      <c r="I6554" s="8" t="s">
        <v>18439</v>
      </c>
      <c r="J6554" s="9" t="s">
        <v>108</v>
      </c>
      <c r="K6554" s="10" t="s">
        <v>18365</v>
      </c>
      <c r="L6554" s="10" t="s">
        <v>17212</v>
      </c>
      <c r="M6554" s="11" t="s">
        <v>47</v>
      </c>
      <c r="N6554" s="11" t="s">
        <v>46</v>
      </c>
      <c r="O6554" s="10">
        <v>0</v>
      </c>
      <c r="P6554" s="12">
        <v>42.62</v>
      </c>
      <c r="Q6554" s="12">
        <f t="shared" si="1127"/>
        <v>4.2620000000000002E-3</v>
      </c>
      <c r="R6554" s="32"/>
      <c r="S6554" s="93" t="s">
        <v>46</v>
      </c>
      <c r="T6554" s="12"/>
      <c r="U6554" s="12" t="s">
        <v>915</v>
      </c>
      <c r="V6554" s="12" t="s">
        <v>47</v>
      </c>
      <c r="W6554" s="12" t="s">
        <v>1743</v>
      </c>
      <c r="X6554" s="12" t="s">
        <v>17359</v>
      </c>
      <c r="Y6554" s="12" t="s">
        <v>17360</v>
      </c>
      <c r="Z6554" s="12" t="s">
        <v>16933</v>
      </c>
      <c r="AA6554" s="12" t="s">
        <v>46</v>
      </c>
      <c r="AB6554" s="12">
        <f t="shared" si="1128"/>
        <v>0</v>
      </c>
      <c r="AC6554" s="12">
        <f t="shared" si="1129"/>
        <v>42.62</v>
      </c>
      <c r="AD6554" s="12"/>
      <c r="AE6554" s="12" t="s">
        <v>47</v>
      </c>
      <c r="AF6554" s="117" t="s">
        <v>47</v>
      </c>
      <c r="AG6554" s="33" t="s">
        <v>47</v>
      </c>
      <c r="AH6554" s="5" t="s">
        <v>915</v>
      </c>
      <c r="AI6554" s="5" t="s">
        <v>915</v>
      </c>
      <c r="AJ6554" s="13" t="s">
        <v>915</v>
      </c>
    </row>
    <row r="6555" spans="1:36" s="17" customFormat="1" ht="63.75" x14ac:dyDescent="0.2">
      <c r="A6555" s="3" t="s">
        <v>38</v>
      </c>
      <c r="B6555" s="4" t="s">
        <v>48</v>
      </c>
      <c r="C6555" s="5" t="s">
        <v>47</v>
      </c>
      <c r="D6555" s="4" t="s">
        <v>24827</v>
      </c>
      <c r="E6555" s="32" t="s">
        <v>915</v>
      </c>
      <c r="F6555" s="95" t="s">
        <v>775</v>
      </c>
      <c r="G6555" s="235" t="s">
        <v>18440</v>
      </c>
      <c r="H6555" s="12" t="s">
        <v>42</v>
      </c>
      <c r="I6555" s="8" t="s">
        <v>18441</v>
      </c>
      <c r="J6555" s="9" t="s">
        <v>108</v>
      </c>
      <c r="K6555" s="10" t="s">
        <v>18365</v>
      </c>
      <c r="L6555" s="10" t="s">
        <v>17212</v>
      </c>
      <c r="M6555" s="11" t="s">
        <v>47</v>
      </c>
      <c r="N6555" s="11" t="s">
        <v>46</v>
      </c>
      <c r="O6555" s="10">
        <v>0</v>
      </c>
      <c r="P6555" s="12">
        <v>42.62</v>
      </c>
      <c r="Q6555" s="12">
        <f t="shared" si="1127"/>
        <v>4.2620000000000002E-3</v>
      </c>
      <c r="R6555" s="32"/>
      <c r="S6555" s="93" t="s">
        <v>46</v>
      </c>
      <c r="T6555" s="12"/>
      <c r="U6555" s="12" t="s">
        <v>915</v>
      </c>
      <c r="V6555" s="12" t="s">
        <v>47</v>
      </c>
      <c r="W6555" s="12" t="s">
        <v>1743</v>
      </c>
      <c r="X6555" s="12" t="s">
        <v>17359</v>
      </c>
      <c r="Y6555" s="12" t="s">
        <v>17360</v>
      </c>
      <c r="Z6555" s="12" t="s">
        <v>16933</v>
      </c>
      <c r="AA6555" s="12" t="s">
        <v>46</v>
      </c>
      <c r="AB6555" s="12">
        <f t="shared" si="1128"/>
        <v>0</v>
      </c>
      <c r="AC6555" s="12">
        <f t="shared" si="1129"/>
        <v>42.62</v>
      </c>
      <c r="AD6555" s="12"/>
      <c r="AE6555" s="12" t="s">
        <v>47</v>
      </c>
      <c r="AF6555" s="117" t="s">
        <v>47</v>
      </c>
      <c r="AG6555" s="33" t="s">
        <v>47</v>
      </c>
      <c r="AH6555" s="5" t="s">
        <v>915</v>
      </c>
      <c r="AI6555" s="5" t="s">
        <v>915</v>
      </c>
      <c r="AJ6555" s="13" t="s">
        <v>915</v>
      </c>
    </row>
    <row r="6556" spans="1:36" s="17" customFormat="1" ht="63.75" x14ac:dyDescent="0.2">
      <c r="A6556" s="3" t="s">
        <v>38</v>
      </c>
      <c r="B6556" s="4" t="s">
        <v>48</v>
      </c>
      <c r="C6556" s="5" t="s">
        <v>47</v>
      </c>
      <c r="D6556" s="4" t="s">
        <v>24827</v>
      </c>
      <c r="E6556" s="32" t="s">
        <v>915</v>
      </c>
      <c r="F6556" s="95" t="s">
        <v>775</v>
      </c>
      <c r="G6556" s="235" t="s">
        <v>18442</v>
      </c>
      <c r="H6556" s="12" t="s">
        <v>42</v>
      </c>
      <c r="I6556" s="8" t="s">
        <v>18443</v>
      </c>
      <c r="J6556" s="9" t="s">
        <v>108</v>
      </c>
      <c r="K6556" s="10" t="s">
        <v>18365</v>
      </c>
      <c r="L6556" s="10" t="s">
        <v>17212</v>
      </c>
      <c r="M6556" s="11" t="s">
        <v>47</v>
      </c>
      <c r="N6556" s="11" t="s">
        <v>46</v>
      </c>
      <c r="O6556" s="10">
        <v>0</v>
      </c>
      <c r="P6556" s="12">
        <v>42.62</v>
      </c>
      <c r="Q6556" s="12">
        <f t="shared" si="1127"/>
        <v>4.2620000000000002E-3</v>
      </c>
      <c r="R6556" s="32"/>
      <c r="S6556" s="93" t="s">
        <v>46</v>
      </c>
      <c r="T6556" s="12"/>
      <c r="U6556" s="12" t="s">
        <v>915</v>
      </c>
      <c r="V6556" s="12" t="s">
        <v>47</v>
      </c>
      <c r="W6556" s="12" t="s">
        <v>1743</v>
      </c>
      <c r="X6556" s="12" t="s">
        <v>17359</v>
      </c>
      <c r="Y6556" s="12" t="s">
        <v>17360</v>
      </c>
      <c r="Z6556" s="12" t="s">
        <v>16933</v>
      </c>
      <c r="AA6556" s="12" t="s">
        <v>46</v>
      </c>
      <c r="AB6556" s="12">
        <f t="shared" si="1128"/>
        <v>0</v>
      </c>
      <c r="AC6556" s="12">
        <f t="shared" si="1129"/>
        <v>42.62</v>
      </c>
      <c r="AD6556" s="12"/>
      <c r="AE6556" s="12" t="s">
        <v>47</v>
      </c>
      <c r="AF6556" s="117" t="s">
        <v>47</v>
      </c>
      <c r="AG6556" s="33" t="s">
        <v>47</v>
      </c>
      <c r="AH6556" s="5" t="s">
        <v>915</v>
      </c>
      <c r="AI6556" s="5" t="s">
        <v>915</v>
      </c>
      <c r="AJ6556" s="13" t="s">
        <v>915</v>
      </c>
    </row>
    <row r="6557" spans="1:36" s="17" customFormat="1" ht="63.75" x14ac:dyDescent="0.2">
      <c r="A6557" s="3" t="s">
        <v>38</v>
      </c>
      <c r="B6557" s="4" t="s">
        <v>48</v>
      </c>
      <c r="C6557" s="5" t="s">
        <v>47</v>
      </c>
      <c r="D6557" s="4" t="s">
        <v>24828</v>
      </c>
      <c r="E6557" s="32" t="s">
        <v>915</v>
      </c>
      <c r="F6557" s="95" t="s">
        <v>775</v>
      </c>
      <c r="G6557" s="235" t="s">
        <v>18444</v>
      </c>
      <c r="H6557" s="12" t="s">
        <v>42</v>
      </c>
      <c r="I6557" s="8" t="s">
        <v>18445</v>
      </c>
      <c r="J6557" s="9" t="s">
        <v>108</v>
      </c>
      <c r="K6557" s="10" t="s">
        <v>18446</v>
      </c>
      <c r="L6557" s="10" t="s">
        <v>17212</v>
      </c>
      <c r="M6557" s="11" t="s">
        <v>47</v>
      </c>
      <c r="N6557" s="11" t="s">
        <v>46</v>
      </c>
      <c r="O6557" s="10">
        <v>0</v>
      </c>
      <c r="P6557" s="12">
        <v>42.62</v>
      </c>
      <c r="Q6557" s="12">
        <f t="shared" si="1127"/>
        <v>4.2620000000000002E-3</v>
      </c>
      <c r="R6557" s="32"/>
      <c r="S6557" s="93" t="s">
        <v>46</v>
      </c>
      <c r="T6557" s="12"/>
      <c r="U6557" s="12" t="s">
        <v>915</v>
      </c>
      <c r="V6557" s="12" t="s">
        <v>47</v>
      </c>
      <c r="W6557" s="12" t="s">
        <v>1743</v>
      </c>
      <c r="X6557" s="12" t="s">
        <v>17359</v>
      </c>
      <c r="Y6557" s="12" t="s">
        <v>17360</v>
      </c>
      <c r="Z6557" s="12" t="s">
        <v>16933</v>
      </c>
      <c r="AA6557" s="12" t="s">
        <v>46</v>
      </c>
      <c r="AB6557" s="12">
        <f t="shared" si="1128"/>
        <v>0</v>
      </c>
      <c r="AC6557" s="12">
        <f t="shared" si="1129"/>
        <v>42.62</v>
      </c>
      <c r="AD6557" s="12"/>
      <c r="AE6557" s="12" t="s">
        <v>47</v>
      </c>
      <c r="AF6557" s="117" t="s">
        <v>47</v>
      </c>
      <c r="AG6557" s="33" t="s">
        <v>47</v>
      </c>
      <c r="AH6557" s="5" t="s">
        <v>915</v>
      </c>
      <c r="AI6557" s="5" t="s">
        <v>915</v>
      </c>
      <c r="AJ6557" s="13" t="s">
        <v>915</v>
      </c>
    </row>
    <row r="6558" spans="1:36" s="17" customFormat="1" ht="63.75" x14ac:dyDescent="0.2">
      <c r="A6558" s="3" t="s">
        <v>38</v>
      </c>
      <c r="B6558" s="4" t="s">
        <v>48</v>
      </c>
      <c r="C6558" s="5" t="s">
        <v>47</v>
      </c>
      <c r="D6558" s="4" t="s">
        <v>24828</v>
      </c>
      <c r="E6558" s="32" t="s">
        <v>915</v>
      </c>
      <c r="F6558" s="95" t="s">
        <v>775</v>
      </c>
      <c r="G6558" s="235" t="s">
        <v>18447</v>
      </c>
      <c r="H6558" s="12" t="s">
        <v>42</v>
      </c>
      <c r="I6558" s="8" t="s">
        <v>18448</v>
      </c>
      <c r="J6558" s="9" t="s">
        <v>108</v>
      </c>
      <c r="K6558" s="10" t="s">
        <v>18446</v>
      </c>
      <c r="L6558" s="10" t="s">
        <v>17212</v>
      </c>
      <c r="M6558" s="11" t="s">
        <v>47</v>
      </c>
      <c r="N6558" s="11" t="s">
        <v>46</v>
      </c>
      <c r="O6558" s="10">
        <v>0</v>
      </c>
      <c r="P6558" s="12">
        <v>42.62</v>
      </c>
      <c r="Q6558" s="12">
        <f t="shared" si="1127"/>
        <v>4.2620000000000002E-3</v>
      </c>
      <c r="R6558" s="32"/>
      <c r="S6558" s="93" t="s">
        <v>46</v>
      </c>
      <c r="T6558" s="12"/>
      <c r="U6558" s="12" t="s">
        <v>915</v>
      </c>
      <c r="V6558" s="12" t="s">
        <v>47</v>
      </c>
      <c r="W6558" s="12" t="s">
        <v>1743</v>
      </c>
      <c r="X6558" s="12" t="s">
        <v>17359</v>
      </c>
      <c r="Y6558" s="12" t="s">
        <v>17360</v>
      </c>
      <c r="Z6558" s="12" t="s">
        <v>16933</v>
      </c>
      <c r="AA6558" s="12" t="s">
        <v>46</v>
      </c>
      <c r="AB6558" s="12">
        <f t="shared" si="1128"/>
        <v>0</v>
      </c>
      <c r="AC6558" s="12">
        <f t="shared" si="1129"/>
        <v>42.62</v>
      </c>
      <c r="AD6558" s="12"/>
      <c r="AE6558" s="12" t="s">
        <v>47</v>
      </c>
      <c r="AF6558" s="117" t="s">
        <v>47</v>
      </c>
      <c r="AG6558" s="33" t="s">
        <v>47</v>
      </c>
      <c r="AH6558" s="5" t="s">
        <v>915</v>
      </c>
      <c r="AI6558" s="5" t="s">
        <v>915</v>
      </c>
      <c r="AJ6558" s="13" t="s">
        <v>915</v>
      </c>
    </row>
    <row r="6559" spans="1:36" s="17" customFormat="1" ht="63.75" x14ac:dyDescent="0.2">
      <c r="A6559" s="3" t="s">
        <v>38</v>
      </c>
      <c r="B6559" s="4" t="s">
        <v>48</v>
      </c>
      <c r="C6559" s="5" t="s">
        <v>47</v>
      </c>
      <c r="D6559" s="4" t="s">
        <v>24828</v>
      </c>
      <c r="E6559" s="32" t="s">
        <v>915</v>
      </c>
      <c r="F6559" s="95" t="s">
        <v>775</v>
      </c>
      <c r="G6559" s="235" t="s">
        <v>18449</v>
      </c>
      <c r="H6559" s="12" t="s">
        <v>42</v>
      </c>
      <c r="I6559" s="8" t="s">
        <v>18450</v>
      </c>
      <c r="J6559" s="9" t="s">
        <v>108</v>
      </c>
      <c r="K6559" s="10" t="s">
        <v>18446</v>
      </c>
      <c r="L6559" s="10" t="s">
        <v>17212</v>
      </c>
      <c r="M6559" s="11" t="s">
        <v>47</v>
      </c>
      <c r="N6559" s="11" t="s">
        <v>46</v>
      </c>
      <c r="O6559" s="10">
        <v>0</v>
      </c>
      <c r="P6559" s="12">
        <v>42.62</v>
      </c>
      <c r="Q6559" s="12">
        <f t="shared" si="1127"/>
        <v>4.2620000000000002E-3</v>
      </c>
      <c r="R6559" s="32"/>
      <c r="S6559" s="93" t="s">
        <v>46</v>
      </c>
      <c r="T6559" s="12"/>
      <c r="U6559" s="12" t="s">
        <v>915</v>
      </c>
      <c r="V6559" s="12" t="s">
        <v>47</v>
      </c>
      <c r="W6559" s="12" t="s">
        <v>1743</v>
      </c>
      <c r="X6559" s="12" t="s">
        <v>17359</v>
      </c>
      <c r="Y6559" s="12" t="s">
        <v>17360</v>
      </c>
      <c r="Z6559" s="12" t="s">
        <v>16933</v>
      </c>
      <c r="AA6559" s="12" t="s">
        <v>46</v>
      </c>
      <c r="AB6559" s="12">
        <f t="shared" si="1128"/>
        <v>0</v>
      </c>
      <c r="AC6559" s="12">
        <f t="shared" si="1129"/>
        <v>42.62</v>
      </c>
      <c r="AD6559" s="12"/>
      <c r="AE6559" s="12" t="s">
        <v>47</v>
      </c>
      <c r="AF6559" s="117" t="s">
        <v>47</v>
      </c>
      <c r="AG6559" s="33" t="s">
        <v>47</v>
      </c>
      <c r="AH6559" s="5" t="s">
        <v>915</v>
      </c>
      <c r="AI6559" s="5" t="s">
        <v>915</v>
      </c>
      <c r="AJ6559" s="13" t="s">
        <v>915</v>
      </c>
    </row>
    <row r="6560" spans="1:36" s="17" customFormat="1" ht="63.75" x14ac:dyDescent="0.2">
      <c r="A6560" s="3" t="s">
        <v>38</v>
      </c>
      <c r="B6560" s="4" t="s">
        <v>48</v>
      </c>
      <c r="C6560" s="5" t="s">
        <v>47</v>
      </c>
      <c r="D6560" s="4" t="s">
        <v>24828</v>
      </c>
      <c r="E6560" s="32" t="s">
        <v>915</v>
      </c>
      <c r="F6560" s="95" t="s">
        <v>775</v>
      </c>
      <c r="G6560" s="235" t="s">
        <v>18451</v>
      </c>
      <c r="H6560" s="12" t="s">
        <v>42</v>
      </c>
      <c r="I6560" s="8" t="s">
        <v>18452</v>
      </c>
      <c r="J6560" s="9" t="s">
        <v>108</v>
      </c>
      <c r="K6560" s="10" t="s">
        <v>18446</v>
      </c>
      <c r="L6560" s="10" t="s">
        <v>17212</v>
      </c>
      <c r="M6560" s="11" t="s">
        <v>47</v>
      </c>
      <c r="N6560" s="11" t="s">
        <v>46</v>
      </c>
      <c r="O6560" s="10">
        <v>0</v>
      </c>
      <c r="P6560" s="12">
        <v>42.62</v>
      </c>
      <c r="Q6560" s="12">
        <f t="shared" si="1127"/>
        <v>4.2620000000000002E-3</v>
      </c>
      <c r="R6560" s="32"/>
      <c r="S6560" s="93" t="s">
        <v>46</v>
      </c>
      <c r="T6560" s="12"/>
      <c r="U6560" s="12" t="s">
        <v>915</v>
      </c>
      <c r="V6560" s="12" t="s">
        <v>47</v>
      </c>
      <c r="W6560" s="12" t="s">
        <v>1743</v>
      </c>
      <c r="X6560" s="12" t="s">
        <v>17359</v>
      </c>
      <c r="Y6560" s="12" t="s">
        <v>17360</v>
      </c>
      <c r="Z6560" s="12" t="s">
        <v>16933</v>
      </c>
      <c r="AA6560" s="12" t="s">
        <v>46</v>
      </c>
      <c r="AB6560" s="12">
        <f t="shared" si="1128"/>
        <v>0</v>
      </c>
      <c r="AC6560" s="12">
        <f t="shared" si="1129"/>
        <v>42.62</v>
      </c>
      <c r="AD6560" s="12"/>
      <c r="AE6560" s="12" t="s">
        <v>47</v>
      </c>
      <c r="AF6560" s="117" t="s">
        <v>47</v>
      </c>
      <c r="AG6560" s="33" t="s">
        <v>47</v>
      </c>
      <c r="AH6560" s="5" t="s">
        <v>915</v>
      </c>
      <c r="AI6560" s="5" t="s">
        <v>915</v>
      </c>
      <c r="AJ6560" s="13" t="s">
        <v>915</v>
      </c>
    </row>
    <row r="6561" spans="1:36" s="17" customFormat="1" ht="63.75" x14ac:dyDescent="0.2">
      <c r="A6561" s="3" t="s">
        <v>38</v>
      </c>
      <c r="B6561" s="4" t="s">
        <v>48</v>
      </c>
      <c r="C6561" s="5" t="s">
        <v>47</v>
      </c>
      <c r="D6561" s="4" t="s">
        <v>24828</v>
      </c>
      <c r="E6561" s="32" t="s">
        <v>915</v>
      </c>
      <c r="F6561" s="95" t="s">
        <v>775</v>
      </c>
      <c r="G6561" s="235" t="s">
        <v>18453</v>
      </c>
      <c r="H6561" s="12" t="s">
        <v>42</v>
      </c>
      <c r="I6561" s="8" t="s">
        <v>18454</v>
      </c>
      <c r="J6561" s="9" t="s">
        <v>108</v>
      </c>
      <c r="K6561" s="10" t="s">
        <v>18446</v>
      </c>
      <c r="L6561" s="10" t="s">
        <v>17212</v>
      </c>
      <c r="M6561" s="11" t="s">
        <v>47</v>
      </c>
      <c r="N6561" s="11" t="s">
        <v>46</v>
      </c>
      <c r="O6561" s="10">
        <v>0</v>
      </c>
      <c r="P6561" s="12">
        <v>42.62</v>
      </c>
      <c r="Q6561" s="12">
        <f t="shared" si="1127"/>
        <v>4.2620000000000002E-3</v>
      </c>
      <c r="R6561" s="32"/>
      <c r="S6561" s="93" t="s">
        <v>46</v>
      </c>
      <c r="T6561" s="12"/>
      <c r="U6561" s="12" t="s">
        <v>915</v>
      </c>
      <c r="V6561" s="12" t="s">
        <v>47</v>
      </c>
      <c r="W6561" s="12" t="s">
        <v>1743</v>
      </c>
      <c r="X6561" s="12" t="s">
        <v>17359</v>
      </c>
      <c r="Y6561" s="12" t="s">
        <v>17360</v>
      </c>
      <c r="Z6561" s="12" t="s">
        <v>16933</v>
      </c>
      <c r="AA6561" s="12" t="s">
        <v>46</v>
      </c>
      <c r="AB6561" s="12">
        <f t="shared" si="1128"/>
        <v>0</v>
      </c>
      <c r="AC6561" s="12">
        <f t="shared" si="1129"/>
        <v>42.62</v>
      </c>
      <c r="AD6561" s="12"/>
      <c r="AE6561" s="12" t="s">
        <v>47</v>
      </c>
      <c r="AF6561" s="117" t="s">
        <v>47</v>
      </c>
      <c r="AG6561" s="33" t="s">
        <v>47</v>
      </c>
      <c r="AH6561" s="5" t="s">
        <v>915</v>
      </c>
      <c r="AI6561" s="5" t="s">
        <v>915</v>
      </c>
      <c r="AJ6561" s="13" t="s">
        <v>915</v>
      </c>
    </row>
    <row r="6562" spans="1:36" s="17" customFormat="1" ht="63.75" x14ac:dyDescent="0.2">
      <c r="A6562" s="3" t="s">
        <v>38</v>
      </c>
      <c r="B6562" s="4" t="s">
        <v>48</v>
      </c>
      <c r="C6562" s="5" t="s">
        <v>47</v>
      </c>
      <c r="D6562" s="4" t="s">
        <v>24828</v>
      </c>
      <c r="E6562" s="32" t="s">
        <v>915</v>
      </c>
      <c r="F6562" s="95" t="s">
        <v>775</v>
      </c>
      <c r="G6562" s="235" t="s">
        <v>18455</v>
      </c>
      <c r="H6562" s="12" t="s">
        <v>42</v>
      </c>
      <c r="I6562" s="8" t="s">
        <v>18456</v>
      </c>
      <c r="J6562" s="9" t="s">
        <v>108</v>
      </c>
      <c r="K6562" s="10" t="s">
        <v>18446</v>
      </c>
      <c r="L6562" s="10" t="s">
        <v>17212</v>
      </c>
      <c r="M6562" s="11" t="s">
        <v>47</v>
      </c>
      <c r="N6562" s="11" t="s">
        <v>46</v>
      </c>
      <c r="O6562" s="10">
        <v>0</v>
      </c>
      <c r="P6562" s="12">
        <v>42.62</v>
      </c>
      <c r="Q6562" s="12">
        <f t="shared" si="1127"/>
        <v>4.2620000000000002E-3</v>
      </c>
      <c r="R6562" s="32"/>
      <c r="S6562" s="93" t="s">
        <v>46</v>
      </c>
      <c r="T6562" s="12"/>
      <c r="U6562" s="12" t="s">
        <v>915</v>
      </c>
      <c r="V6562" s="12" t="s">
        <v>47</v>
      </c>
      <c r="W6562" s="12" t="s">
        <v>1743</v>
      </c>
      <c r="X6562" s="12" t="s">
        <v>17359</v>
      </c>
      <c r="Y6562" s="12" t="s">
        <v>17360</v>
      </c>
      <c r="Z6562" s="12" t="s">
        <v>16933</v>
      </c>
      <c r="AA6562" s="12" t="s">
        <v>46</v>
      </c>
      <c r="AB6562" s="12">
        <f t="shared" si="1128"/>
        <v>0</v>
      </c>
      <c r="AC6562" s="12">
        <f t="shared" si="1129"/>
        <v>42.62</v>
      </c>
      <c r="AD6562" s="12"/>
      <c r="AE6562" s="12" t="s">
        <v>47</v>
      </c>
      <c r="AF6562" s="117" t="s">
        <v>47</v>
      </c>
      <c r="AG6562" s="33" t="s">
        <v>47</v>
      </c>
      <c r="AH6562" s="5" t="s">
        <v>915</v>
      </c>
      <c r="AI6562" s="5" t="s">
        <v>915</v>
      </c>
      <c r="AJ6562" s="13" t="s">
        <v>915</v>
      </c>
    </row>
    <row r="6563" spans="1:36" s="17" customFormat="1" ht="63.75" x14ac:dyDescent="0.2">
      <c r="A6563" s="3" t="s">
        <v>38</v>
      </c>
      <c r="B6563" s="4" t="s">
        <v>48</v>
      </c>
      <c r="C6563" s="5" t="s">
        <v>47</v>
      </c>
      <c r="D6563" s="4" t="s">
        <v>24828</v>
      </c>
      <c r="E6563" s="32" t="s">
        <v>915</v>
      </c>
      <c r="F6563" s="95" t="s">
        <v>775</v>
      </c>
      <c r="G6563" s="235" t="s">
        <v>18457</v>
      </c>
      <c r="H6563" s="12" t="s">
        <v>42</v>
      </c>
      <c r="I6563" s="8" t="s">
        <v>18458</v>
      </c>
      <c r="J6563" s="9" t="s">
        <v>108</v>
      </c>
      <c r="K6563" s="10" t="s">
        <v>18446</v>
      </c>
      <c r="L6563" s="10" t="s">
        <v>17212</v>
      </c>
      <c r="M6563" s="11" t="s">
        <v>47</v>
      </c>
      <c r="N6563" s="11" t="s">
        <v>46</v>
      </c>
      <c r="O6563" s="10">
        <v>0</v>
      </c>
      <c r="P6563" s="12">
        <v>42.62</v>
      </c>
      <c r="Q6563" s="12">
        <f t="shared" si="1127"/>
        <v>4.2620000000000002E-3</v>
      </c>
      <c r="R6563" s="32"/>
      <c r="S6563" s="93" t="s">
        <v>46</v>
      </c>
      <c r="T6563" s="12"/>
      <c r="U6563" s="12" t="s">
        <v>915</v>
      </c>
      <c r="V6563" s="12" t="s">
        <v>47</v>
      </c>
      <c r="W6563" s="12" t="s">
        <v>1743</v>
      </c>
      <c r="X6563" s="12" t="s">
        <v>17359</v>
      </c>
      <c r="Y6563" s="12" t="s">
        <v>17360</v>
      </c>
      <c r="Z6563" s="12" t="s">
        <v>16933</v>
      </c>
      <c r="AA6563" s="12" t="s">
        <v>46</v>
      </c>
      <c r="AB6563" s="12">
        <f t="shared" si="1128"/>
        <v>0</v>
      </c>
      <c r="AC6563" s="12">
        <f t="shared" si="1129"/>
        <v>42.62</v>
      </c>
      <c r="AD6563" s="12"/>
      <c r="AE6563" s="12" t="s">
        <v>47</v>
      </c>
      <c r="AF6563" s="117" t="s">
        <v>47</v>
      </c>
      <c r="AG6563" s="33" t="s">
        <v>47</v>
      </c>
      <c r="AH6563" s="5" t="s">
        <v>915</v>
      </c>
      <c r="AI6563" s="5" t="s">
        <v>915</v>
      </c>
      <c r="AJ6563" s="13" t="s">
        <v>915</v>
      </c>
    </row>
    <row r="6564" spans="1:36" s="17" customFormat="1" ht="63.75" x14ac:dyDescent="0.2">
      <c r="A6564" s="3" t="s">
        <v>38</v>
      </c>
      <c r="B6564" s="4" t="s">
        <v>48</v>
      </c>
      <c r="C6564" s="5" t="s">
        <v>47</v>
      </c>
      <c r="D6564" s="4" t="s">
        <v>24828</v>
      </c>
      <c r="E6564" s="32" t="s">
        <v>915</v>
      </c>
      <c r="F6564" s="95" t="s">
        <v>775</v>
      </c>
      <c r="G6564" s="235" t="s">
        <v>18459</v>
      </c>
      <c r="H6564" s="12" t="s">
        <v>42</v>
      </c>
      <c r="I6564" s="8" t="s">
        <v>18460</v>
      </c>
      <c r="J6564" s="9" t="s">
        <v>108</v>
      </c>
      <c r="K6564" s="10" t="s">
        <v>18446</v>
      </c>
      <c r="L6564" s="10" t="s">
        <v>17212</v>
      </c>
      <c r="M6564" s="11" t="s">
        <v>47</v>
      </c>
      <c r="N6564" s="11" t="s">
        <v>46</v>
      </c>
      <c r="O6564" s="10">
        <v>0</v>
      </c>
      <c r="P6564" s="12">
        <v>42.62</v>
      </c>
      <c r="Q6564" s="12">
        <f t="shared" si="1127"/>
        <v>4.2620000000000002E-3</v>
      </c>
      <c r="R6564" s="32"/>
      <c r="S6564" s="93" t="s">
        <v>46</v>
      </c>
      <c r="T6564" s="12"/>
      <c r="U6564" s="12" t="s">
        <v>915</v>
      </c>
      <c r="V6564" s="12" t="s">
        <v>47</v>
      </c>
      <c r="W6564" s="12" t="s">
        <v>1743</v>
      </c>
      <c r="X6564" s="12" t="s">
        <v>17359</v>
      </c>
      <c r="Y6564" s="12" t="s">
        <v>17360</v>
      </c>
      <c r="Z6564" s="12" t="s">
        <v>16933</v>
      </c>
      <c r="AA6564" s="12" t="s">
        <v>46</v>
      </c>
      <c r="AB6564" s="12">
        <f t="shared" si="1128"/>
        <v>0</v>
      </c>
      <c r="AC6564" s="12">
        <f t="shared" si="1129"/>
        <v>42.62</v>
      </c>
      <c r="AD6564" s="12"/>
      <c r="AE6564" s="12" t="s">
        <v>47</v>
      </c>
      <c r="AF6564" s="117" t="s">
        <v>47</v>
      </c>
      <c r="AG6564" s="33" t="s">
        <v>47</v>
      </c>
      <c r="AH6564" s="5" t="s">
        <v>915</v>
      </c>
      <c r="AI6564" s="5" t="s">
        <v>915</v>
      </c>
      <c r="AJ6564" s="13" t="s">
        <v>915</v>
      </c>
    </row>
    <row r="6565" spans="1:36" s="17" customFormat="1" ht="63.75" x14ac:dyDescent="0.2">
      <c r="A6565" s="3" t="s">
        <v>38</v>
      </c>
      <c r="B6565" s="4" t="s">
        <v>48</v>
      </c>
      <c r="C6565" s="5" t="s">
        <v>47</v>
      </c>
      <c r="D6565" s="4" t="s">
        <v>24828</v>
      </c>
      <c r="E6565" s="32" t="s">
        <v>915</v>
      </c>
      <c r="F6565" s="95" t="s">
        <v>775</v>
      </c>
      <c r="G6565" s="235" t="s">
        <v>18461</v>
      </c>
      <c r="H6565" s="12" t="s">
        <v>42</v>
      </c>
      <c r="I6565" s="8" t="s">
        <v>18462</v>
      </c>
      <c r="J6565" s="9" t="s">
        <v>108</v>
      </c>
      <c r="K6565" s="10" t="s">
        <v>18446</v>
      </c>
      <c r="L6565" s="10" t="s">
        <v>17212</v>
      </c>
      <c r="M6565" s="11" t="s">
        <v>47</v>
      </c>
      <c r="N6565" s="11" t="s">
        <v>46</v>
      </c>
      <c r="O6565" s="10">
        <v>0</v>
      </c>
      <c r="P6565" s="12">
        <v>42.62</v>
      </c>
      <c r="Q6565" s="12">
        <f t="shared" si="1127"/>
        <v>4.2620000000000002E-3</v>
      </c>
      <c r="R6565" s="32"/>
      <c r="S6565" s="93" t="s">
        <v>46</v>
      </c>
      <c r="T6565" s="12"/>
      <c r="U6565" s="12" t="s">
        <v>915</v>
      </c>
      <c r="V6565" s="12" t="s">
        <v>47</v>
      </c>
      <c r="W6565" s="12" t="s">
        <v>1743</v>
      </c>
      <c r="X6565" s="12" t="s">
        <v>17359</v>
      </c>
      <c r="Y6565" s="12" t="s">
        <v>17360</v>
      </c>
      <c r="Z6565" s="12" t="s">
        <v>16933</v>
      </c>
      <c r="AA6565" s="12" t="s">
        <v>46</v>
      </c>
      <c r="AB6565" s="12">
        <f t="shared" si="1128"/>
        <v>0</v>
      </c>
      <c r="AC6565" s="12">
        <f t="shared" si="1129"/>
        <v>42.62</v>
      </c>
      <c r="AD6565" s="12"/>
      <c r="AE6565" s="12" t="s">
        <v>47</v>
      </c>
      <c r="AF6565" s="117" t="s">
        <v>47</v>
      </c>
      <c r="AG6565" s="33" t="s">
        <v>47</v>
      </c>
      <c r="AH6565" s="5" t="s">
        <v>915</v>
      </c>
      <c r="AI6565" s="5" t="s">
        <v>915</v>
      </c>
      <c r="AJ6565" s="13" t="s">
        <v>915</v>
      </c>
    </row>
    <row r="6566" spans="1:36" s="17" customFormat="1" ht="63.75" x14ac:dyDescent="0.2">
      <c r="A6566" s="3" t="s">
        <v>38</v>
      </c>
      <c r="B6566" s="4" t="s">
        <v>48</v>
      </c>
      <c r="C6566" s="5" t="s">
        <v>47</v>
      </c>
      <c r="D6566" s="4" t="s">
        <v>24828</v>
      </c>
      <c r="E6566" s="32" t="s">
        <v>915</v>
      </c>
      <c r="F6566" s="95" t="s">
        <v>775</v>
      </c>
      <c r="G6566" s="235" t="s">
        <v>18463</v>
      </c>
      <c r="H6566" s="12" t="s">
        <v>42</v>
      </c>
      <c r="I6566" s="8" t="s">
        <v>18464</v>
      </c>
      <c r="J6566" s="9" t="s">
        <v>108</v>
      </c>
      <c r="K6566" s="10" t="s">
        <v>18446</v>
      </c>
      <c r="L6566" s="10" t="s">
        <v>17212</v>
      </c>
      <c r="M6566" s="11" t="s">
        <v>47</v>
      </c>
      <c r="N6566" s="11" t="s">
        <v>46</v>
      </c>
      <c r="O6566" s="10">
        <v>0</v>
      </c>
      <c r="P6566" s="12">
        <v>42.62</v>
      </c>
      <c r="Q6566" s="12">
        <f t="shared" si="1127"/>
        <v>4.2620000000000002E-3</v>
      </c>
      <c r="R6566" s="32"/>
      <c r="S6566" s="93" t="s">
        <v>46</v>
      </c>
      <c r="T6566" s="12"/>
      <c r="U6566" s="12" t="s">
        <v>915</v>
      </c>
      <c r="V6566" s="12" t="s">
        <v>47</v>
      </c>
      <c r="W6566" s="12" t="s">
        <v>1743</v>
      </c>
      <c r="X6566" s="12" t="s">
        <v>17359</v>
      </c>
      <c r="Y6566" s="12" t="s">
        <v>17360</v>
      </c>
      <c r="Z6566" s="12" t="s">
        <v>16933</v>
      </c>
      <c r="AA6566" s="12" t="s">
        <v>46</v>
      </c>
      <c r="AB6566" s="12">
        <f t="shared" si="1128"/>
        <v>0</v>
      </c>
      <c r="AC6566" s="12">
        <f t="shared" si="1129"/>
        <v>42.62</v>
      </c>
      <c r="AD6566" s="12"/>
      <c r="AE6566" s="12" t="s">
        <v>47</v>
      </c>
      <c r="AF6566" s="117" t="s">
        <v>47</v>
      </c>
      <c r="AG6566" s="33" t="s">
        <v>47</v>
      </c>
      <c r="AH6566" s="5" t="s">
        <v>915</v>
      </c>
      <c r="AI6566" s="5" t="s">
        <v>915</v>
      </c>
      <c r="AJ6566" s="13" t="s">
        <v>915</v>
      </c>
    </row>
    <row r="6567" spans="1:36" s="17" customFormat="1" ht="63.75" x14ac:dyDescent="0.2">
      <c r="A6567" s="3" t="s">
        <v>38</v>
      </c>
      <c r="B6567" s="4" t="s">
        <v>48</v>
      </c>
      <c r="C6567" s="5" t="s">
        <v>47</v>
      </c>
      <c r="D6567" s="4" t="s">
        <v>24828</v>
      </c>
      <c r="E6567" s="32" t="s">
        <v>915</v>
      </c>
      <c r="F6567" s="95" t="s">
        <v>775</v>
      </c>
      <c r="G6567" s="235" t="s">
        <v>18465</v>
      </c>
      <c r="H6567" s="12" t="s">
        <v>42</v>
      </c>
      <c r="I6567" s="8" t="s">
        <v>18466</v>
      </c>
      <c r="J6567" s="9" t="s">
        <v>108</v>
      </c>
      <c r="K6567" s="10" t="s">
        <v>18446</v>
      </c>
      <c r="L6567" s="10" t="s">
        <v>17212</v>
      </c>
      <c r="M6567" s="11" t="s">
        <v>47</v>
      </c>
      <c r="N6567" s="11" t="s">
        <v>46</v>
      </c>
      <c r="O6567" s="10">
        <v>0</v>
      </c>
      <c r="P6567" s="12">
        <v>42.62</v>
      </c>
      <c r="Q6567" s="12">
        <f t="shared" si="1127"/>
        <v>4.2620000000000002E-3</v>
      </c>
      <c r="R6567" s="32"/>
      <c r="S6567" s="93" t="s">
        <v>46</v>
      </c>
      <c r="T6567" s="12"/>
      <c r="U6567" s="12" t="s">
        <v>915</v>
      </c>
      <c r="V6567" s="12" t="s">
        <v>47</v>
      </c>
      <c r="W6567" s="12" t="s">
        <v>1743</v>
      </c>
      <c r="X6567" s="12" t="s">
        <v>17359</v>
      </c>
      <c r="Y6567" s="12" t="s">
        <v>17360</v>
      </c>
      <c r="Z6567" s="12" t="s">
        <v>16933</v>
      </c>
      <c r="AA6567" s="12" t="s">
        <v>46</v>
      </c>
      <c r="AB6567" s="12">
        <f t="shared" si="1128"/>
        <v>0</v>
      </c>
      <c r="AC6567" s="12">
        <f t="shared" si="1129"/>
        <v>42.62</v>
      </c>
      <c r="AD6567" s="12"/>
      <c r="AE6567" s="12" t="s">
        <v>47</v>
      </c>
      <c r="AF6567" s="117" t="s">
        <v>47</v>
      </c>
      <c r="AG6567" s="33" t="s">
        <v>47</v>
      </c>
      <c r="AH6567" s="5" t="s">
        <v>915</v>
      </c>
      <c r="AI6567" s="5" t="s">
        <v>915</v>
      </c>
      <c r="AJ6567" s="13" t="s">
        <v>915</v>
      </c>
    </row>
    <row r="6568" spans="1:36" s="17" customFormat="1" ht="63.75" x14ac:dyDescent="0.2">
      <c r="A6568" s="3" t="s">
        <v>38</v>
      </c>
      <c r="B6568" s="4" t="s">
        <v>48</v>
      </c>
      <c r="C6568" s="5" t="s">
        <v>47</v>
      </c>
      <c r="D6568" s="4" t="s">
        <v>24828</v>
      </c>
      <c r="E6568" s="32" t="s">
        <v>915</v>
      </c>
      <c r="F6568" s="95" t="s">
        <v>775</v>
      </c>
      <c r="G6568" s="235" t="s">
        <v>18467</v>
      </c>
      <c r="H6568" s="12" t="s">
        <v>42</v>
      </c>
      <c r="I6568" s="8" t="s">
        <v>18468</v>
      </c>
      <c r="J6568" s="9" t="s">
        <v>108</v>
      </c>
      <c r="K6568" s="10" t="s">
        <v>18446</v>
      </c>
      <c r="L6568" s="10" t="s">
        <v>17212</v>
      </c>
      <c r="M6568" s="11" t="s">
        <v>47</v>
      </c>
      <c r="N6568" s="11" t="s">
        <v>46</v>
      </c>
      <c r="O6568" s="10">
        <v>0</v>
      </c>
      <c r="P6568" s="12">
        <v>42.62</v>
      </c>
      <c r="Q6568" s="12">
        <f t="shared" si="1127"/>
        <v>4.2620000000000002E-3</v>
      </c>
      <c r="R6568" s="32"/>
      <c r="S6568" s="93" t="s">
        <v>46</v>
      </c>
      <c r="T6568" s="12"/>
      <c r="U6568" s="12" t="s">
        <v>915</v>
      </c>
      <c r="V6568" s="12" t="s">
        <v>47</v>
      </c>
      <c r="W6568" s="12" t="s">
        <v>1743</v>
      </c>
      <c r="X6568" s="12" t="s">
        <v>17359</v>
      </c>
      <c r="Y6568" s="12" t="s">
        <v>17360</v>
      </c>
      <c r="Z6568" s="12" t="s">
        <v>16933</v>
      </c>
      <c r="AA6568" s="12" t="s">
        <v>46</v>
      </c>
      <c r="AB6568" s="12">
        <f t="shared" si="1128"/>
        <v>0</v>
      </c>
      <c r="AC6568" s="12">
        <f t="shared" si="1129"/>
        <v>42.62</v>
      </c>
      <c r="AD6568" s="12"/>
      <c r="AE6568" s="12" t="s">
        <v>47</v>
      </c>
      <c r="AF6568" s="117" t="s">
        <v>47</v>
      </c>
      <c r="AG6568" s="33" t="s">
        <v>47</v>
      </c>
      <c r="AH6568" s="5" t="s">
        <v>915</v>
      </c>
      <c r="AI6568" s="5" t="s">
        <v>915</v>
      </c>
      <c r="AJ6568" s="13" t="s">
        <v>915</v>
      </c>
    </row>
    <row r="6569" spans="1:36" s="17" customFormat="1" ht="63.75" x14ac:dyDescent="0.2">
      <c r="A6569" s="3" t="s">
        <v>38</v>
      </c>
      <c r="B6569" s="4" t="s">
        <v>48</v>
      </c>
      <c r="C6569" s="5" t="s">
        <v>47</v>
      </c>
      <c r="D6569" s="4" t="s">
        <v>24828</v>
      </c>
      <c r="E6569" s="32" t="s">
        <v>915</v>
      </c>
      <c r="F6569" s="95" t="s">
        <v>775</v>
      </c>
      <c r="G6569" s="235" t="s">
        <v>18469</v>
      </c>
      <c r="H6569" s="12" t="s">
        <v>42</v>
      </c>
      <c r="I6569" s="8" t="s">
        <v>18470</v>
      </c>
      <c r="J6569" s="9" t="s">
        <v>108</v>
      </c>
      <c r="K6569" s="10" t="s">
        <v>18446</v>
      </c>
      <c r="L6569" s="10" t="s">
        <v>17212</v>
      </c>
      <c r="M6569" s="11" t="s">
        <v>47</v>
      </c>
      <c r="N6569" s="11" t="s">
        <v>46</v>
      </c>
      <c r="O6569" s="10">
        <v>0</v>
      </c>
      <c r="P6569" s="12">
        <v>42.62</v>
      </c>
      <c r="Q6569" s="12">
        <f t="shared" si="1127"/>
        <v>4.2620000000000002E-3</v>
      </c>
      <c r="R6569" s="32"/>
      <c r="S6569" s="93" t="s">
        <v>46</v>
      </c>
      <c r="T6569" s="12"/>
      <c r="U6569" s="12" t="s">
        <v>915</v>
      </c>
      <c r="V6569" s="12" t="s">
        <v>47</v>
      </c>
      <c r="W6569" s="12" t="s">
        <v>1743</v>
      </c>
      <c r="X6569" s="12" t="s">
        <v>17359</v>
      </c>
      <c r="Y6569" s="12" t="s">
        <v>17360</v>
      </c>
      <c r="Z6569" s="12" t="s">
        <v>16933</v>
      </c>
      <c r="AA6569" s="12" t="s">
        <v>46</v>
      </c>
      <c r="AB6569" s="12">
        <f t="shared" si="1128"/>
        <v>0</v>
      </c>
      <c r="AC6569" s="12">
        <f t="shared" si="1129"/>
        <v>42.62</v>
      </c>
      <c r="AD6569" s="12"/>
      <c r="AE6569" s="12" t="s">
        <v>47</v>
      </c>
      <c r="AF6569" s="117" t="s">
        <v>47</v>
      </c>
      <c r="AG6569" s="33" t="s">
        <v>47</v>
      </c>
      <c r="AH6569" s="5" t="s">
        <v>915</v>
      </c>
      <c r="AI6569" s="5" t="s">
        <v>915</v>
      </c>
      <c r="AJ6569" s="13" t="s">
        <v>915</v>
      </c>
    </row>
    <row r="6570" spans="1:36" s="17" customFormat="1" ht="63.75" x14ac:dyDescent="0.2">
      <c r="A6570" s="3" t="s">
        <v>38</v>
      </c>
      <c r="B6570" s="4" t="s">
        <v>48</v>
      </c>
      <c r="C6570" s="5" t="s">
        <v>47</v>
      </c>
      <c r="D6570" s="4" t="s">
        <v>24828</v>
      </c>
      <c r="E6570" s="32" t="s">
        <v>915</v>
      </c>
      <c r="F6570" s="95" t="s">
        <v>775</v>
      </c>
      <c r="G6570" s="235" t="s">
        <v>18471</v>
      </c>
      <c r="H6570" s="12" t="s">
        <v>42</v>
      </c>
      <c r="I6570" s="8" t="s">
        <v>18472</v>
      </c>
      <c r="J6570" s="9" t="s">
        <v>108</v>
      </c>
      <c r="K6570" s="10" t="s">
        <v>18446</v>
      </c>
      <c r="L6570" s="10" t="s">
        <v>17212</v>
      </c>
      <c r="M6570" s="11" t="s">
        <v>47</v>
      </c>
      <c r="N6570" s="11" t="s">
        <v>46</v>
      </c>
      <c r="O6570" s="10">
        <v>0</v>
      </c>
      <c r="P6570" s="12">
        <v>42.62</v>
      </c>
      <c r="Q6570" s="12">
        <f t="shared" si="1127"/>
        <v>4.2620000000000002E-3</v>
      </c>
      <c r="R6570" s="32"/>
      <c r="S6570" s="93" t="s">
        <v>46</v>
      </c>
      <c r="T6570" s="12"/>
      <c r="U6570" s="12" t="s">
        <v>915</v>
      </c>
      <c r="V6570" s="12" t="s">
        <v>47</v>
      </c>
      <c r="W6570" s="12" t="s">
        <v>1743</v>
      </c>
      <c r="X6570" s="12" t="s">
        <v>17359</v>
      </c>
      <c r="Y6570" s="12" t="s">
        <v>17360</v>
      </c>
      <c r="Z6570" s="12" t="s">
        <v>16933</v>
      </c>
      <c r="AA6570" s="12" t="s">
        <v>46</v>
      </c>
      <c r="AB6570" s="12">
        <f t="shared" si="1128"/>
        <v>0</v>
      </c>
      <c r="AC6570" s="12">
        <f t="shared" si="1129"/>
        <v>42.62</v>
      </c>
      <c r="AD6570" s="12"/>
      <c r="AE6570" s="12" t="s">
        <v>47</v>
      </c>
      <c r="AF6570" s="117" t="s">
        <v>47</v>
      </c>
      <c r="AG6570" s="33" t="s">
        <v>47</v>
      </c>
      <c r="AH6570" s="5" t="s">
        <v>915</v>
      </c>
      <c r="AI6570" s="5" t="s">
        <v>915</v>
      </c>
      <c r="AJ6570" s="13" t="s">
        <v>915</v>
      </c>
    </row>
    <row r="6571" spans="1:36" s="17" customFormat="1" ht="63.75" x14ac:dyDescent="0.2">
      <c r="A6571" s="3" t="s">
        <v>38</v>
      </c>
      <c r="B6571" s="4" t="s">
        <v>48</v>
      </c>
      <c r="C6571" s="5" t="s">
        <v>47</v>
      </c>
      <c r="D6571" s="4" t="s">
        <v>24828</v>
      </c>
      <c r="E6571" s="32" t="s">
        <v>915</v>
      </c>
      <c r="F6571" s="95" t="s">
        <v>775</v>
      </c>
      <c r="G6571" s="235" t="s">
        <v>18473</v>
      </c>
      <c r="H6571" s="12" t="s">
        <v>42</v>
      </c>
      <c r="I6571" s="8" t="s">
        <v>18474</v>
      </c>
      <c r="J6571" s="9" t="s">
        <v>108</v>
      </c>
      <c r="K6571" s="10" t="s">
        <v>18446</v>
      </c>
      <c r="L6571" s="10" t="s">
        <v>17212</v>
      </c>
      <c r="M6571" s="11" t="s">
        <v>47</v>
      </c>
      <c r="N6571" s="11" t="s">
        <v>46</v>
      </c>
      <c r="O6571" s="10">
        <v>0</v>
      </c>
      <c r="P6571" s="12">
        <v>42.62</v>
      </c>
      <c r="Q6571" s="12">
        <f t="shared" si="1127"/>
        <v>4.2620000000000002E-3</v>
      </c>
      <c r="R6571" s="32"/>
      <c r="S6571" s="93" t="s">
        <v>46</v>
      </c>
      <c r="T6571" s="12"/>
      <c r="U6571" s="12" t="s">
        <v>915</v>
      </c>
      <c r="V6571" s="12" t="s">
        <v>47</v>
      </c>
      <c r="W6571" s="12" t="s">
        <v>1743</v>
      </c>
      <c r="X6571" s="12" t="s">
        <v>17359</v>
      </c>
      <c r="Y6571" s="12" t="s">
        <v>17360</v>
      </c>
      <c r="Z6571" s="12" t="s">
        <v>16933</v>
      </c>
      <c r="AA6571" s="12" t="s">
        <v>46</v>
      </c>
      <c r="AB6571" s="12">
        <f t="shared" si="1128"/>
        <v>0</v>
      </c>
      <c r="AC6571" s="12">
        <f t="shared" si="1129"/>
        <v>42.62</v>
      </c>
      <c r="AD6571" s="12"/>
      <c r="AE6571" s="12" t="s">
        <v>47</v>
      </c>
      <c r="AF6571" s="117" t="s">
        <v>47</v>
      </c>
      <c r="AG6571" s="33" t="s">
        <v>47</v>
      </c>
      <c r="AH6571" s="5" t="s">
        <v>915</v>
      </c>
      <c r="AI6571" s="5" t="s">
        <v>915</v>
      </c>
      <c r="AJ6571" s="13" t="s">
        <v>915</v>
      </c>
    </row>
    <row r="6572" spans="1:36" s="17" customFormat="1" ht="63.75" x14ac:dyDescent="0.2">
      <c r="A6572" s="3" t="s">
        <v>38</v>
      </c>
      <c r="B6572" s="4" t="s">
        <v>48</v>
      </c>
      <c r="C6572" s="5" t="s">
        <v>47</v>
      </c>
      <c r="D6572" s="4" t="s">
        <v>24828</v>
      </c>
      <c r="E6572" s="32" t="s">
        <v>915</v>
      </c>
      <c r="F6572" s="95" t="s">
        <v>775</v>
      </c>
      <c r="G6572" s="235" t="s">
        <v>18475</v>
      </c>
      <c r="H6572" s="12" t="s">
        <v>42</v>
      </c>
      <c r="I6572" s="8" t="s">
        <v>18476</v>
      </c>
      <c r="J6572" s="9" t="s">
        <v>108</v>
      </c>
      <c r="K6572" s="10" t="s">
        <v>18446</v>
      </c>
      <c r="L6572" s="10" t="s">
        <v>17212</v>
      </c>
      <c r="M6572" s="11" t="s">
        <v>47</v>
      </c>
      <c r="N6572" s="11" t="s">
        <v>46</v>
      </c>
      <c r="O6572" s="10">
        <v>0</v>
      </c>
      <c r="P6572" s="12">
        <v>42.62</v>
      </c>
      <c r="Q6572" s="12">
        <f t="shared" si="1127"/>
        <v>4.2620000000000002E-3</v>
      </c>
      <c r="R6572" s="32"/>
      <c r="S6572" s="93" t="s">
        <v>46</v>
      </c>
      <c r="T6572" s="12"/>
      <c r="U6572" s="12" t="s">
        <v>915</v>
      </c>
      <c r="V6572" s="12" t="s">
        <v>47</v>
      </c>
      <c r="W6572" s="12" t="s">
        <v>1743</v>
      </c>
      <c r="X6572" s="12" t="s">
        <v>17359</v>
      </c>
      <c r="Y6572" s="12" t="s">
        <v>17360</v>
      </c>
      <c r="Z6572" s="12" t="s">
        <v>16933</v>
      </c>
      <c r="AA6572" s="12" t="s">
        <v>46</v>
      </c>
      <c r="AB6572" s="12">
        <f t="shared" si="1128"/>
        <v>0</v>
      </c>
      <c r="AC6572" s="12">
        <f t="shared" si="1129"/>
        <v>42.62</v>
      </c>
      <c r="AD6572" s="12"/>
      <c r="AE6572" s="12" t="s">
        <v>47</v>
      </c>
      <c r="AF6572" s="117" t="s">
        <v>47</v>
      </c>
      <c r="AG6572" s="33" t="s">
        <v>47</v>
      </c>
      <c r="AH6572" s="5" t="s">
        <v>915</v>
      </c>
      <c r="AI6572" s="5" t="s">
        <v>915</v>
      </c>
      <c r="AJ6572" s="13" t="s">
        <v>915</v>
      </c>
    </row>
    <row r="6573" spans="1:36" s="17" customFormat="1" ht="63.75" hidden="1" x14ac:dyDescent="0.2">
      <c r="A6573" s="3" t="s">
        <v>38</v>
      </c>
      <c r="B6573" s="4" t="s">
        <v>39</v>
      </c>
      <c r="C6573" s="5"/>
      <c r="D6573" s="6"/>
      <c r="E6573" s="7"/>
      <c r="F6573" s="95" t="s">
        <v>775</v>
      </c>
      <c r="G6573" s="135" t="s">
        <v>18477</v>
      </c>
      <c r="H6573" s="12" t="s">
        <v>42</v>
      </c>
      <c r="I6573" s="8" t="s">
        <v>18478</v>
      </c>
      <c r="J6573" s="9" t="s">
        <v>108</v>
      </c>
      <c r="K6573" s="10" t="s">
        <v>18446</v>
      </c>
      <c r="L6573" s="10" t="s">
        <v>17212</v>
      </c>
      <c r="M6573" s="11" t="s">
        <v>47</v>
      </c>
      <c r="N6573" s="11" t="s">
        <v>46</v>
      </c>
      <c r="O6573" s="10">
        <v>0</v>
      </c>
      <c r="P6573" s="12">
        <v>42.62</v>
      </c>
      <c r="Q6573" s="12">
        <f t="shared" si="1127"/>
        <v>4.2620000000000002E-3</v>
      </c>
      <c r="R6573" s="32"/>
      <c r="S6573" s="93" t="s">
        <v>46</v>
      </c>
      <c r="T6573" s="12"/>
      <c r="U6573" s="12" t="s">
        <v>915</v>
      </c>
      <c r="V6573" s="12" t="s">
        <v>47</v>
      </c>
      <c r="W6573" s="12" t="s">
        <v>1743</v>
      </c>
      <c r="X6573" s="12" t="s">
        <v>17359</v>
      </c>
      <c r="Y6573" s="12" t="s">
        <v>17360</v>
      </c>
      <c r="Z6573" s="12" t="s">
        <v>16933</v>
      </c>
      <c r="AA6573" s="12" t="s">
        <v>46</v>
      </c>
      <c r="AB6573" s="12">
        <f t="shared" si="1128"/>
        <v>0</v>
      </c>
      <c r="AC6573" s="12">
        <f t="shared" si="1129"/>
        <v>42.62</v>
      </c>
      <c r="AD6573" s="12"/>
      <c r="AE6573" s="12" t="s">
        <v>47</v>
      </c>
      <c r="AF6573" s="117" t="s">
        <v>47</v>
      </c>
      <c r="AG6573" s="14"/>
      <c r="AH6573" s="15"/>
      <c r="AI6573" s="15"/>
      <c r="AJ6573" s="16"/>
    </row>
    <row r="6574" spans="1:36" s="17" customFormat="1" ht="63.75" hidden="1" x14ac:dyDescent="0.2">
      <c r="A6574" s="3" t="s">
        <v>38</v>
      </c>
      <c r="B6574" s="4" t="s">
        <v>39</v>
      </c>
      <c r="C6574" s="5"/>
      <c r="D6574" s="6"/>
      <c r="E6574" s="7"/>
      <c r="F6574" s="95" t="s">
        <v>775</v>
      </c>
      <c r="G6574" s="135" t="s">
        <v>18479</v>
      </c>
      <c r="H6574" s="12" t="s">
        <v>42</v>
      </c>
      <c r="I6574" s="8" t="s">
        <v>18480</v>
      </c>
      <c r="J6574" s="9" t="s">
        <v>108</v>
      </c>
      <c r="K6574" s="10" t="s">
        <v>18446</v>
      </c>
      <c r="L6574" s="10" t="s">
        <v>17212</v>
      </c>
      <c r="M6574" s="11" t="s">
        <v>47</v>
      </c>
      <c r="N6574" s="11" t="s">
        <v>46</v>
      </c>
      <c r="O6574" s="10">
        <v>0</v>
      </c>
      <c r="P6574" s="12">
        <v>42.62</v>
      </c>
      <c r="Q6574" s="12">
        <f t="shared" si="1127"/>
        <v>4.2620000000000002E-3</v>
      </c>
      <c r="R6574" s="32"/>
      <c r="S6574" s="93" t="s">
        <v>46</v>
      </c>
      <c r="T6574" s="12"/>
      <c r="U6574" s="12" t="s">
        <v>915</v>
      </c>
      <c r="V6574" s="12" t="s">
        <v>47</v>
      </c>
      <c r="W6574" s="12" t="s">
        <v>1743</v>
      </c>
      <c r="X6574" s="12" t="s">
        <v>17359</v>
      </c>
      <c r="Y6574" s="12" t="s">
        <v>17360</v>
      </c>
      <c r="Z6574" s="12" t="s">
        <v>16933</v>
      </c>
      <c r="AA6574" s="12" t="s">
        <v>46</v>
      </c>
      <c r="AB6574" s="12">
        <f t="shared" si="1128"/>
        <v>0</v>
      </c>
      <c r="AC6574" s="12">
        <f t="shared" si="1129"/>
        <v>42.62</v>
      </c>
      <c r="AD6574" s="12"/>
      <c r="AE6574" s="12" t="s">
        <v>47</v>
      </c>
      <c r="AF6574" s="117" t="s">
        <v>47</v>
      </c>
      <c r="AG6574" s="14"/>
      <c r="AH6574" s="15"/>
      <c r="AI6574" s="15"/>
      <c r="AJ6574" s="16"/>
    </row>
    <row r="6575" spans="1:36" s="17" customFormat="1" ht="63.75" hidden="1" x14ac:dyDescent="0.2">
      <c r="A6575" s="3" t="s">
        <v>38</v>
      </c>
      <c r="B6575" s="4" t="s">
        <v>39</v>
      </c>
      <c r="C6575" s="5"/>
      <c r="D6575" s="6"/>
      <c r="E6575" s="7"/>
      <c r="F6575" s="95" t="s">
        <v>775</v>
      </c>
      <c r="G6575" s="135" t="s">
        <v>18481</v>
      </c>
      <c r="H6575" s="12" t="s">
        <v>42</v>
      </c>
      <c r="I6575" s="8" t="s">
        <v>18482</v>
      </c>
      <c r="J6575" s="9" t="s">
        <v>108</v>
      </c>
      <c r="K6575" s="10" t="s">
        <v>18446</v>
      </c>
      <c r="L6575" s="10" t="s">
        <v>17212</v>
      </c>
      <c r="M6575" s="11" t="s">
        <v>47</v>
      </c>
      <c r="N6575" s="11" t="s">
        <v>46</v>
      </c>
      <c r="O6575" s="10">
        <v>0</v>
      </c>
      <c r="P6575" s="12">
        <v>42.62</v>
      </c>
      <c r="Q6575" s="12">
        <f t="shared" si="1127"/>
        <v>4.2620000000000002E-3</v>
      </c>
      <c r="R6575" s="32"/>
      <c r="S6575" s="93" t="s">
        <v>46</v>
      </c>
      <c r="T6575" s="12"/>
      <c r="U6575" s="12" t="s">
        <v>915</v>
      </c>
      <c r="V6575" s="12" t="s">
        <v>47</v>
      </c>
      <c r="W6575" s="12" t="s">
        <v>1743</v>
      </c>
      <c r="X6575" s="12" t="s">
        <v>17359</v>
      </c>
      <c r="Y6575" s="12" t="s">
        <v>17360</v>
      </c>
      <c r="Z6575" s="12" t="s">
        <v>16933</v>
      </c>
      <c r="AA6575" s="12" t="s">
        <v>46</v>
      </c>
      <c r="AB6575" s="12">
        <f t="shared" si="1128"/>
        <v>0</v>
      </c>
      <c r="AC6575" s="12">
        <f t="shared" si="1129"/>
        <v>42.62</v>
      </c>
      <c r="AD6575" s="12"/>
      <c r="AE6575" s="12" t="s">
        <v>47</v>
      </c>
      <c r="AF6575" s="117" t="s">
        <v>47</v>
      </c>
      <c r="AG6575" s="14"/>
      <c r="AH6575" s="15"/>
      <c r="AI6575" s="15"/>
      <c r="AJ6575" s="16"/>
    </row>
    <row r="6576" spans="1:36" s="17" customFormat="1" ht="63.75" hidden="1" x14ac:dyDescent="0.2">
      <c r="A6576" s="3" t="s">
        <v>38</v>
      </c>
      <c r="B6576" s="4" t="s">
        <v>39</v>
      </c>
      <c r="C6576" s="5"/>
      <c r="D6576" s="6"/>
      <c r="E6576" s="7"/>
      <c r="F6576" s="95" t="s">
        <v>775</v>
      </c>
      <c r="G6576" s="135" t="s">
        <v>18483</v>
      </c>
      <c r="H6576" s="12" t="s">
        <v>42</v>
      </c>
      <c r="I6576" s="8" t="s">
        <v>18484</v>
      </c>
      <c r="J6576" s="9" t="s">
        <v>108</v>
      </c>
      <c r="K6576" s="10" t="s">
        <v>18446</v>
      </c>
      <c r="L6576" s="10" t="s">
        <v>17212</v>
      </c>
      <c r="M6576" s="11" t="s">
        <v>47</v>
      </c>
      <c r="N6576" s="11" t="s">
        <v>46</v>
      </c>
      <c r="O6576" s="10">
        <v>0</v>
      </c>
      <c r="P6576" s="12">
        <v>42.62</v>
      </c>
      <c r="Q6576" s="12">
        <f t="shared" si="1127"/>
        <v>4.2620000000000002E-3</v>
      </c>
      <c r="R6576" s="32"/>
      <c r="S6576" s="93" t="s">
        <v>46</v>
      </c>
      <c r="T6576" s="12"/>
      <c r="U6576" s="12" t="s">
        <v>915</v>
      </c>
      <c r="V6576" s="12" t="s">
        <v>47</v>
      </c>
      <c r="W6576" s="12" t="s">
        <v>1743</v>
      </c>
      <c r="X6576" s="12" t="s">
        <v>17359</v>
      </c>
      <c r="Y6576" s="12" t="s">
        <v>17360</v>
      </c>
      <c r="Z6576" s="12" t="s">
        <v>16933</v>
      </c>
      <c r="AA6576" s="12" t="s">
        <v>46</v>
      </c>
      <c r="AB6576" s="12">
        <f t="shared" si="1128"/>
        <v>0</v>
      </c>
      <c r="AC6576" s="12">
        <f t="shared" si="1129"/>
        <v>42.62</v>
      </c>
      <c r="AD6576" s="12"/>
      <c r="AE6576" s="12" t="s">
        <v>47</v>
      </c>
      <c r="AF6576" s="117" t="s">
        <v>47</v>
      </c>
      <c r="AG6576" s="14"/>
      <c r="AH6576" s="15"/>
      <c r="AI6576" s="15"/>
      <c r="AJ6576" s="16"/>
    </row>
    <row r="6577" spans="1:37" s="17" customFormat="1" ht="63.75" x14ac:dyDescent="0.2">
      <c r="A6577" s="3" t="s">
        <v>38</v>
      </c>
      <c r="B6577" s="4" t="s">
        <v>48</v>
      </c>
      <c r="C6577" s="5" t="s">
        <v>47</v>
      </c>
      <c r="D6577" s="4" t="s">
        <v>24828</v>
      </c>
      <c r="E6577" s="32" t="s">
        <v>915</v>
      </c>
      <c r="F6577" s="95" t="s">
        <v>775</v>
      </c>
      <c r="G6577" s="235" t="s">
        <v>18485</v>
      </c>
      <c r="H6577" s="12" t="s">
        <v>42</v>
      </c>
      <c r="I6577" s="8" t="s">
        <v>18486</v>
      </c>
      <c r="J6577" s="9" t="s">
        <v>108</v>
      </c>
      <c r="K6577" s="10" t="s">
        <v>18446</v>
      </c>
      <c r="L6577" s="10" t="s">
        <v>17212</v>
      </c>
      <c r="M6577" s="11" t="s">
        <v>47</v>
      </c>
      <c r="N6577" s="11" t="s">
        <v>46</v>
      </c>
      <c r="O6577" s="10">
        <v>0</v>
      </c>
      <c r="P6577" s="12">
        <v>42.62</v>
      </c>
      <c r="Q6577" s="12">
        <f t="shared" si="1127"/>
        <v>4.2620000000000002E-3</v>
      </c>
      <c r="R6577" s="32"/>
      <c r="S6577" s="93" t="s">
        <v>46</v>
      </c>
      <c r="T6577" s="12"/>
      <c r="U6577" s="12" t="s">
        <v>915</v>
      </c>
      <c r="V6577" s="12" t="s">
        <v>47</v>
      </c>
      <c r="W6577" s="12" t="s">
        <v>1743</v>
      </c>
      <c r="X6577" s="12" t="s">
        <v>17359</v>
      </c>
      <c r="Y6577" s="12" t="s">
        <v>17360</v>
      </c>
      <c r="Z6577" s="12" t="s">
        <v>16933</v>
      </c>
      <c r="AA6577" s="12" t="s">
        <v>46</v>
      </c>
      <c r="AB6577" s="12">
        <f t="shared" si="1128"/>
        <v>0</v>
      </c>
      <c r="AC6577" s="12">
        <f t="shared" si="1129"/>
        <v>42.62</v>
      </c>
      <c r="AD6577" s="12"/>
      <c r="AE6577" s="12" t="s">
        <v>47</v>
      </c>
      <c r="AF6577" s="117" t="s">
        <v>47</v>
      </c>
      <c r="AG6577" s="33" t="s">
        <v>47</v>
      </c>
      <c r="AH6577" s="5" t="s">
        <v>915</v>
      </c>
      <c r="AI6577" s="5" t="s">
        <v>915</v>
      </c>
      <c r="AJ6577" s="13" t="s">
        <v>915</v>
      </c>
    </row>
    <row r="6578" spans="1:37" s="17" customFormat="1" ht="63.75" x14ac:dyDescent="0.2">
      <c r="A6578" s="3" t="s">
        <v>38</v>
      </c>
      <c r="B6578" s="4" t="s">
        <v>48</v>
      </c>
      <c r="C6578" s="5" t="s">
        <v>47</v>
      </c>
      <c r="D6578" s="4" t="s">
        <v>24828</v>
      </c>
      <c r="E6578" s="32" t="s">
        <v>915</v>
      </c>
      <c r="F6578" s="95" t="s">
        <v>775</v>
      </c>
      <c r="G6578" s="235" t="s">
        <v>18487</v>
      </c>
      <c r="H6578" s="12" t="s">
        <v>42</v>
      </c>
      <c r="I6578" s="8" t="s">
        <v>18488</v>
      </c>
      <c r="J6578" s="9" t="s">
        <v>108</v>
      </c>
      <c r="K6578" s="10" t="s">
        <v>18446</v>
      </c>
      <c r="L6578" s="10" t="s">
        <v>17212</v>
      </c>
      <c r="M6578" s="11" t="s">
        <v>47</v>
      </c>
      <c r="N6578" s="11" t="s">
        <v>46</v>
      </c>
      <c r="O6578" s="10">
        <v>0</v>
      </c>
      <c r="P6578" s="12">
        <v>42.62</v>
      </c>
      <c r="Q6578" s="12">
        <f t="shared" si="1127"/>
        <v>4.2620000000000002E-3</v>
      </c>
      <c r="R6578" s="32"/>
      <c r="S6578" s="93" t="s">
        <v>46</v>
      </c>
      <c r="T6578" s="12"/>
      <c r="U6578" s="12" t="s">
        <v>915</v>
      </c>
      <c r="V6578" s="12" t="s">
        <v>47</v>
      </c>
      <c r="W6578" s="12" t="s">
        <v>1743</v>
      </c>
      <c r="X6578" s="12" t="s">
        <v>17359</v>
      </c>
      <c r="Y6578" s="12" t="s">
        <v>17360</v>
      </c>
      <c r="Z6578" s="12" t="s">
        <v>16933</v>
      </c>
      <c r="AA6578" s="12" t="s">
        <v>46</v>
      </c>
      <c r="AB6578" s="12">
        <f t="shared" si="1128"/>
        <v>0</v>
      </c>
      <c r="AC6578" s="12">
        <f t="shared" si="1129"/>
        <v>42.62</v>
      </c>
      <c r="AD6578" s="12"/>
      <c r="AE6578" s="12" t="s">
        <v>47</v>
      </c>
      <c r="AF6578" s="117" t="s">
        <v>47</v>
      </c>
      <c r="AG6578" s="33" t="s">
        <v>47</v>
      </c>
      <c r="AH6578" s="5" t="s">
        <v>915</v>
      </c>
      <c r="AI6578" s="5" t="s">
        <v>915</v>
      </c>
      <c r="AJ6578" s="13" t="s">
        <v>915</v>
      </c>
    </row>
    <row r="6579" spans="1:37" s="17" customFormat="1" ht="63.75" x14ac:dyDescent="0.2">
      <c r="A6579" s="3" t="s">
        <v>38</v>
      </c>
      <c r="B6579" s="4" t="s">
        <v>48</v>
      </c>
      <c r="C6579" s="5" t="s">
        <v>47</v>
      </c>
      <c r="D6579" s="4" t="s">
        <v>24828</v>
      </c>
      <c r="E6579" s="32" t="s">
        <v>915</v>
      </c>
      <c r="F6579" s="95" t="s">
        <v>775</v>
      </c>
      <c r="G6579" s="235" t="s">
        <v>18489</v>
      </c>
      <c r="H6579" s="12" t="s">
        <v>42</v>
      </c>
      <c r="I6579" s="8" t="s">
        <v>18490</v>
      </c>
      <c r="J6579" s="9" t="s">
        <v>108</v>
      </c>
      <c r="K6579" s="10" t="s">
        <v>18446</v>
      </c>
      <c r="L6579" s="10" t="s">
        <v>17212</v>
      </c>
      <c r="M6579" s="11" t="s">
        <v>47</v>
      </c>
      <c r="N6579" s="11" t="s">
        <v>46</v>
      </c>
      <c r="O6579" s="10">
        <v>0</v>
      </c>
      <c r="P6579" s="12">
        <v>42.62</v>
      </c>
      <c r="Q6579" s="12">
        <f t="shared" si="1127"/>
        <v>4.2620000000000002E-3</v>
      </c>
      <c r="R6579" s="32"/>
      <c r="S6579" s="93" t="s">
        <v>46</v>
      </c>
      <c r="T6579" s="12"/>
      <c r="U6579" s="12" t="s">
        <v>915</v>
      </c>
      <c r="V6579" s="12" t="s">
        <v>47</v>
      </c>
      <c r="W6579" s="12" t="s">
        <v>1743</v>
      </c>
      <c r="X6579" s="12" t="s">
        <v>17359</v>
      </c>
      <c r="Y6579" s="12" t="s">
        <v>17360</v>
      </c>
      <c r="Z6579" s="12" t="s">
        <v>16933</v>
      </c>
      <c r="AA6579" s="12" t="s">
        <v>46</v>
      </c>
      <c r="AB6579" s="12">
        <f t="shared" si="1128"/>
        <v>0</v>
      </c>
      <c r="AC6579" s="12">
        <f t="shared" si="1129"/>
        <v>42.62</v>
      </c>
      <c r="AD6579" s="12"/>
      <c r="AE6579" s="12" t="s">
        <v>47</v>
      </c>
      <c r="AF6579" s="117" t="s">
        <v>47</v>
      </c>
      <c r="AG6579" s="33" t="s">
        <v>47</v>
      </c>
      <c r="AH6579" s="5" t="s">
        <v>915</v>
      </c>
      <c r="AI6579" s="5" t="s">
        <v>915</v>
      </c>
      <c r="AJ6579" s="13" t="s">
        <v>915</v>
      </c>
    </row>
    <row r="6580" spans="1:37" s="17" customFormat="1" ht="63.75" x14ac:dyDescent="0.2">
      <c r="A6580" s="3" t="s">
        <v>38</v>
      </c>
      <c r="B6580" s="4" t="s">
        <v>48</v>
      </c>
      <c r="C6580" s="5" t="s">
        <v>47</v>
      </c>
      <c r="D6580" s="4" t="s">
        <v>24828</v>
      </c>
      <c r="E6580" s="32" t="s">
        <v>915</v>
      </c>
      <c r="F6580" s="95" t="s">
        <v>775</v>
      </c>
      <c r="G6580" s="235" t="s">
        <v>18491</v>
      </c>
      <c r="H6580" s="12" t="s">
        <v>42</v>
      </c>
      <c r="I6580" s="8" t="s">
        <v>18492</v>
      </c>
      <c r="J6580" s="9" t="s">
        <v>108</v>
      </c>
      <c r="K6580" s="10" t="s">
        <v>18446</v>
      </c>
      <c r="L6580" s="10" t="s">
        <v>17212</v>
      </c>
      <c r="M6580" s="11" t="s">
        <v>47</v>
      </c>
      <c r="N6580" s="11" t="s">
        <v>46</v>
      </c>
      <c r="O6580" s="10">
        <v>0</v>
      </c>
      <c r="P6580" s="12">
        <v>42.62</v>
      </c>
      <c r="Q6580" s="12">
        <f t="shared" si="1127"/>
        <v>4.2620000000000002E-3</v>
      </c>
      <c r="R6580" s="32"/>
      <c r="S6580" s="93" t="s">
        <v>46</v>
      </c>
      <c r="T6580" s="12"/>
      <c r="U6580" s="12" t="s">
        <v>915</v>
      </c>
      <c r="V6580" s="12" t="s">
        <v>47</v>
      </c>
      <c r="W6580" s="12" t="s">
        <v>1743</v>
      </c>
      <c r="X6580" s="12" t="s">
        <v>17359</v>
      </c>
      <c r="Y6580" s="12" t="s">
        <v>17360</v>
      </c>
      <c r="Z6580" s="12" t="s">
        <v>16933</v>
      </c>
      <c r="AA6580" s="12" t="s">
        <v>46</v>
      </c>
      <c r="AB6580" s="12">
        <f t="shared" si="1128"/>
        <v>0</v>
      </c>
      <c r="AC6580" s="12">
        <f t="shared" si="1129"/>
        <v>42.62</v>
      </c>
      <c r="AD6580" s="12"/>
      <c r="AE6580" s="12" t="s">
        <v>47</v>
      </c>
      <c r="AF6580" s="117" t="s">
        <v>47</v>
      </c>
      <c r="AG6580" s="33" t="s">
        <v>47</v>
      </c>
      <c r="AH6580" s="5" t="s">
        <v>915</v>
      </c>
      <c r="AI6580" s="5" t="s">
        <v>915</v>
      </c>
      <c r="AJ6580" s="13" t="s">
        <v>915</v>
      </c>
    </row>
    <row r="6581" spans="1:37" s="17" customFormat="1" ht="63.75" x14ac:dyDescent="0.2">
      <c r="A6581" s="3" t="s">
        <v>38</v>
      </c>
      <c r="B6581" s="4" t="s">
        <v>48</v>
      </c>
      <c r="C6581" s="5" t="s">
        <v>47</v>
      </c>
      <c r="D6581" s="4" t="s">
        <v>24828</v>
      </c>
      <c r="E6581" s="32" t="s">
        <v>915</v>
      </c>
      <c r="F6581" s="95" t="s">
        <v>775</v>
      </c>
      <c r="G6581" s="235" t="s">
        <v>18493</v>
      </c>
      <c r="H6581" s="12" t="s">
        <v>42</v>
      </c>
      <c r="I6581" s="8" t="s">
        <v>18494</v>
      </c>
      <c r="J6581" s="9" t="s">
        <v>108</v>
      </c>
      <c r="K6581" s="10" t="s">
        <v>18446</v>
      </c>
      <c r="L6581" s="10" t="s">
        <v>17212</v>
      </c>
      <c r="M6581" s="11" t="s">
        <v>47</v>
      </c>
      <c r="N6581" s="11" t="s">
        <v>46</v>
      </c>
      <c r="O6581" s="10">
        <v>0</v>
      </c>
      <c r="P6581" s="12">
        <v>42.62</v>
      </c>
      <c r="Q6581" s="12">
        <f t="shared" si="1127"/>
        <v>4.2620000000000002E-3</v>
      </c>
      <c r="R6581" s="32"/>
      <c r="S6581" s="93" t="s">
        <v>46</v>
      </c>
      <c r="T6581" s="12"/>
      <c r="U6581" s="12" t="s">
        <v>915</v>
      </c>
      <c r="V6581" s="12" t="s">
        <v>47</v>
      </c>
      <c r="W6581" s="12" t="s">
        <v>1743</v>
      </c>
      <c r="X6581" s="12" t="s">
        <v>17359</v>
      </c>
      <c r="Y6581" s="12" t="s">
        <v>17360</v>
      </c>
      <c r="Z6581" s="12" t="s">
        <v>16933</v>
      </c>
      <c r="AA6581" s="12" t="s">
        <v>46</v>
      </c>
      <c r="AB6581" s="12">
        <f t="shared" si="1128"/>
        <v>0</v>
      </c>
      <c r="AC6581" s="12">
        <f t="shared" si="1129"/>
        <v>42.62</v>
      </c>
      <c r="AD6581" s="12"/>
      <c r="AE6581" s="12" t="s">
        <v>47</v>
      </c>
      <c r="AF6581" s="117" t="s">
        <v>47</v>
      </c>
      <c r="AG6581" s="33" t="s">
        <v>47</v>
      </c>
      <c r="AH6581" s="5" t="s">
        <v>915</v>
      </c>
      <c r="AI6581" s="5" t="s">
        <v>915</v>
      </c>
      <c r="AJ6581" s="13" t="s">
        <v>915</v>
      </c>
    </row>
    <row r="6582" spans="1:37" s="17" customFormat="1" ht="63.75" x14ac:dyDescent="0.2">
      <c r="A6582" s="3" t="s">
        <v>38</v>
      </c>
      <c r="B6582" s="4" t="s">
        <v>48</v>
      </c>
      <c r="C6582" s="5" t="s">
        <v>47</v>
      </c>
      <c r="D6582" s="4" t="s">
        <v>24828</v>
      </c>
      <c r="E6582" s="32" t="s">
        <v>915</v>
      </c>
      <c r="F6582" s="95" t="s">
        <v>775</v>
      </c>
      <c r="G6582" s="235" t="s">
        <v>18495</v>
      </c>
      <c r="H6582" s="12" t="s">
        <v>42</v>
      </c>
      <c r="I6582" s="8" t="s">
        <v>18496</v>
      </c>
      <c r="J6582" s="9" t="s">
        <v>108</v>
      </c>
      <c r="K6582" s="10" t="s">
        <v>18446</v>
      </c>
      <c r="L6582" s="10" t="s">
        <v>17212</v>
      </c>
      <c r="M6582" s="11" t="s">
        <v>47</v>
      </c>
      <c r="N6582" s="11" t="s">
        <v>46</v>
      </c>
      <c r="O6582" s="10">
        <v>0</v>
      </c>
      <c r="P6582" s="12">
        <v>42.62</v>
      </c>
      <c r="Q6582" s="12">
        <f t="shared" si="1127"/>
        <v>4.2620000000000002E-3</v>
      </c>
      <c r="R6582" s="32"/>
      <c r="S6582" s="93" t="s">
        <v>46</v>
      </c>
      <c r="T6582" s="12"/>
      <c r="U6582" s="12" t="s">
        <v>915</v>
      </c>
      <c r="V6582" s="12" t="s">
        <v>47</v>
      </c>
      <c r="W6582" s="12" t="s">
        <v>1743</v>
      </c>
      <c r="X6582" s="12" t="s">
        <v>17359</v>
      </c>
      <c r="Y6582" s="12" t="s">
        <v>17360</v>
      </c>
      <c r="Z6582" s="12" t="s">
        <v>16933</v>
      </c>
      <c r="AA6582" s="12" t="s">
        <v>46</v>
      </c>
      <c r="AB6582" s="12">
        <f t="shared" si="1128"/>
        <v>0</v>
      </c>
      <c r="AC6582" s="12">
        <f t="shared" si="1129"/>
        <v>42.62</v>
      </c>
      <c r="AD6582" s="12"/>
      <c r="AE6582" s="12" t="s">
        <v>47</v>
      </c>
      <c r="AF6582" s="117" t="s">
        <v>47</v>
      </c>
      <c r="AG6582" s="33" t="s">
        <v>47</v>
      </c>
      <c r="AH6582" s="5" t="s">
        <v>915</v>
      </c>
      <c r="AI6582" s="5" t="s">
        <v>915</v>
      </c>
      <c r="AJ6582" s="13" t="s">
        <v>915</v>
      </c>
    </row>
    <row r="6583" spans="1:37" s="17" customFormat="1" ht="63.75" x14ac:dyDescent="0.2">
      <c r="A6583" s="3" t="s">
        <v>38</v>
      </c>
      <c r="B6583" s="4" t="s">
        <v>48</v>
      </c>
      <c r="C6583" s="5" t="s">
        <v>47</v>
      </c>
      <c r="D6583" s="4" t="s">
        <v>24828</v>
      </c>
      <c r="E6583" s="32" t="s">
        <v>915</v>
      </c>
      <c r="F6583" s="95" t="s">
        <v>775</v>
      </c>
      <c r="G6583" s="235" t="s">
        <v>18497</v>
      </c>
      <c r="H6583" s="12" t="s">
        <v>42</v>
      </c>
      <c r="I6583" s="8" t="s">
        <v>18498</v>
      </c>
      <c r="J6583" s="9" t="s">
        <v>108</v>
      </c>
      <c r="K6583" s="10" t="s">
        <v>18446</v>
      </c>
      <c r="L6583" s="10" t="s">
        <v>17212</v>
      </c>
      <c r="M6583" s="11" t="s">
        <v>47</v>
      </c>
      <c r="N6583" s="11" t="s">
        <v>46</v>
      </c>
      <c r="O6583" s="10">
        <v>0</v>
      </c>
      <c r="P6583" s="12">
        <v>42.62</v>
      </c>
      <c r="Q6583" s="12">
        <f t="shared" si="1127"/>
        <v>4.2620000000000002E-3</v>
      </c>
      <c r="R6583" s="32"/>
      <c r="S6583" s="93" t="s">
        <v>46</v>
      </c>
      <c r="T6583" s="12"/>
      <c r="U6583" s="12" t="s">
        <v>915</v>
      </c>
      <c r="V6583" s="12" t="s">
        <v>47</v>
      </c>
      <c r="W6583" s="12" t="s">
        <v>1743</v>
      </c>
      <c r="X6583" s="12" t="s">
        <v>17359</v>
      </c>
      <c r="Y6583" s="12" t="s">
        <v>17360</v>
      </c>
      <c r="Z6583" s="12" t="s">
        <v>16933</v>
      </c>
      <c r="AA6583" s="12" t="s">
        <v>46</v>
      </c>
      <c r="AB6583" s="12">
        <f t="shared" si="1128"/>
        <v>0</v>
      </c>
      <c r="AC6583" s="12">
        <f t="shared" si="1129"/>
        <v>42.62</v>
      </c>
      <c r="AD6583" s="12"/>
      <c r="AE6583" s="12" t="s">
        <v>47</v>
      </c>
      <c r="AF6583" s="117" t="s">
        <v>47</v>
      </c>
      <c r="AG6583" s="33" t="s">
        <v>47</v>
      </c>
      <c r="AH6583" s="5" t="s">
        <v>915</v>
      </c>
      <c r="AI6583" s="5" t="s">
        <v>915</v>
      </c>
      <c r="AJ6583" s="13" t="s">
        <v>915</v>
      </c>
    </row>
    <row r="6584" spans="1:37" s="17" customFormat="1" ht="63.75" x14ac:dyDescent="0.2">
      <c r="A6584" s="3" t="s">
        <v>38</v>
      </c>
      <c r="B6584" s="4" t="s">
        <v>48</v>
      </c>
      <c r="C6584" s="5" t="s">
        <v>47</v>
      </c>
      <c r="D6584" s="4" t="s">
        <v>24828</v>
      </c>
      <c r="E6584" s="32" t="s">
        <v>915</v>
      </c>
      <c r="F6584" s="95" t="s">
        <v>775</v>
      </c>
      <c r="G6584" s="235" t="s">
        <v>18499</v>
      </c>
      <c r="H6584" s="12" t="s">
        <v>42</v>
      </c>
      <c r="I6584" s="8" t="s">
        <v>18500</v>
      </c>
      <c r="J6584" s="9" t="s">
        <v>108</v>
      </c>
      <c r="K6584" s="10" t="s">
        <v>18446</v>
      </c>
      <c r="L6584" s="10" t="s">
        <v>17212</v>
      </c>
      <c r="M6584" s="11" t="s">
        <v>47</v>
      </c>
      <c r="N6584" s="11" t="s">
        <v>46</v>
      </c>
      <c r="O6584" s="10">
        <v>0</v>
      </c>
      <c r="P6584" s="12">
        <v>42.62</v>
      </c>
      <c r="Q6584" s="12">
        <f t="shared" si="1127"/>
        <v>4.2620000000000002E-3</v>
      </c>
      <c r="R6584" s="32"/>
      <c r="S6584" s="93" t="s">
        <v>46</v>
      </c>
      <c r="T6584" s="12"/>
      <c r="U6584" s="12" t="s">
        <v>915</v>
      </c>
      <c r="V6584" s="12" t="s">
        <v>47</v>
      </c>
      <c r="W6584" s="12" t="s">
        <v>1743</v>
      </c>
      <c r="X6584" s="12" t="s">
        <v>17359</v>
      </c>
      <c r="Y6584" s="12" t="s">
        <v>17360</v>
      </c>
      <c r="Z6584" s="12" t="s">
        <v>16933</v>
      </c>
      <c r="AA6584" s="12" t="s">
        <v>46</v>
      </c>
      <c r="AB6584" s="12">
        <f t="shared" si="1128"/>
        <v>0</v>
      </c>
      <c r="AC6584" s="12">
        <f t="shared" si="1129"/>
        <v>42.62</v>
      </c>
      <c r="AD6584" s="12"/>
      <c r="AE6584" s="12" t="s">
        <v>47</v>
      </c>
      <c r="AF6584" s="117" t="s">
        <v>47</v>
      </c>
      <c r="AG6584" s="33" t="s">
        <v>47</v>
      </c>
      <c r="AH6584" s="5" t="s">
        <v>915</v>
      </c>
      <c r="AI6584" s="5" t="s">
        <v>915</v>
      </c>
      <c r="AJ6584" s="13" t="s">
        <v>915</v>
      </c>
    </row>
    <row r="6585" spans="1:37" s="17" customFormat="1" ht="63.75" x14ac:dyDescent="0.2">
      <c r="A6585" s="3" t="s">
        <v>38</v>
      </c>
      <c r="B6585" s="4" t="s">
        <v>48</v>
      </c>
      <c r="C6585" s="5" t="s">
        <v>47</v>
      </c>
      <c r="D6585" s="4" t="s">
        <v>24828</v>
      </c>
      <c r="E6585" s="32" t="s">
        <v>915</v>
      </c>
      <c r="F6585" s="95" t="s">
        <v>775</v>
      </c>
      <c r="G6585" s="235" t="s">
        <v>18501</v>
      </c>
      <c r="H6585" s="12" t="s">
        <v>42</v>
      </c>
      <c r="I6585" s="8" t="s">
        <v>18502</v>
      </c>
      <c r="J6585" s="9" t="s">
        <v>108</v>
      </c>
      <c r="K6585" s="10" t="s">
        <v>18446</v>
      </c>
      <c r="L6585" s="10" t="s">
        <v>17212</v>
      </c>
      <c r="M6585" s="11" t="s">
        <v>47</v>
      </c>
      <c r="N6585" s="11" t="s">
        <v>46</v>
      </c>
      <c r="O6585" s="10">
        <v>0</v>
      </c>
      <c r="P6585" s="12">
        <v>42.62</v>
      </c>
      <c r="Q6585" s="12">
        <f t="shared" si="1127"/>
        <v>4.2620000000000002E-3</v>
      </c>
      <c r="R6585" s="32"/>
      <c r="S6585" s="93" t="s">
        <v>46</v>
      </c>
      <c r="T6585" s="12"/>
      <c r="U6585" s="12" t="s">
        <v>915</v>
      </c>
      <c r="V6585" s="12" t="s">
        <v>47</v>
      </c>
      <c r="W6585" s="12" t="s">
        <v>1743</v>
      </c>
      <c r="X6585" s="12" t="s">
        <v>17359</v>
      </c>
      <c r="Y6585" s="12" t="s">
        <v>17360</v>
      </c>
      <c r="Z6585" s="12" t="s">
        <v>16933</v>
      </c>
      <c r="AA6585" s="12" t="s">
        <v>46</v>
      </c>
      <c r="AB6585" s="12">
        <f t="shared" si="1128"/>
        <v>0</v>
      </c>
      <c r="AC6585" s="12">
        <f t="shared" si="1129"/>
        <v>42.62</v>
      </c>
      <c r="AD6585" s="12"/>
      <c r="AE6585" s="12" t="s">
        <v>47</v>
      </c>
      <c r="AF6585" s="117" t="s">
        <v>47</v>
      </c>
      <c r="AG6585" s="33" t="s">
        <v>47</v>
      </c>
      <c r="AH6585" s="5" t="s">
        <v>915</v>
      </c>
      <c r="AI6585" s="5" t="s">
        <v>915</v>
      </c>
      <c r="AJ6585" s="13" t="s">
        <v>915</v>
      </c>
    </row>
    <row r="6586" spans="1:37" s="17" customFormat="1" ht="63.75" x14ac:dyDescent="0.2">
      <c r="A6586" s="3" t="s">
        <v>38</v>
      </c>
      <c r="B6586" s="4" t="s">
        <v>48</v>
      </c>
      <c r="C6586" s="5" t="s">
        <v>47</v>
      </c>
      <c r="D6586" s="4" t="s">
        <v>24828</v>
      </c>
      <c r="E6586" s="32" t="s">
        <v>915</v>
      </c>
      <c r="F6586" s="95" t="s">
        <v>775</v>
      </c>
      <c r="G6586" s="235" t="s">
        <v>18503</v>
      </c>
      <c r="H6586" s="12" t="s">
        <v>42</v>
      </c>
      <c r="I6586" s="8" t="s">
        <v>18504</v>
      </c>
      <c r="J6586" s="9" t="s">
        <v>108</v>
      </c>
      <c r="K6586" s="10" t="s">
        <v>18446</v>
      </c>
      <c r="L6586" s="10" t="s">
        <v>17212</v>
      </c>
      <c r="M6586" s="11" t="s">
        <v>47</v>
      </c>
      <c r="N6586" s="11" t="s">
        <v>46</v>
      </c>
      <c r="O6586" s="10">
        <v>0</v>
      </c>
      <c r="P6586" s="12">
        <v>42.62</v>
      </c>
      <c r="Q6586" s="12">
        <f t="shared" ref="Q6586:Q6649" si="1130">+O6586+(P6586/10000)</f>
        <v>4.2620000000000002E-3</v>
      </c>
      <c r="R6586" s="32"/>
      <c r="S6586" s="93" t="s">
        <v>46</v>
      </c>
      <c r="T6586" s="12"/>
      <c r="U6586" s="12" t="s">
        <v>915</v>
      </c>
      <c r="V6586" s="12" t="s">
        <v>47</v>
      </c>
      <c r="W6586" s="12" t="s">
        <v>1743</v>
      </c>
      <c r="X6586" s="12" t="s">
        <v>17359</v>
      </c>
      <c r="Y6586" s="12" t="s">
        <v>17360</v>
      </c>
      <c r="Z6586" s="12" t="s">
        <v>16933</v>
      </c>
      <c r="AA6586" s="12" t="s">
        <v>46</v>
      </c>
      <c r="AB6586" s="12">
        <f t="shared" si="1128"/>
        <v>0</v>
      </c>
      <c r="AC6586" s="12">
        <f t="shared" si="1129"/>
        <v>42.62</v>
      </c>
      <c r="AD6586" s="12"/>
      <c r="AE6586" s="12" t="s">
        <v>47</v>
      </c>
      <c r="AF6586" s="117" t="s">
        <v>47</v>
      </c>
      <c r="AG6586" s="33" t="s">
        <v>47</v>
      </c>
      <c r="AH6586" s="5" t="s">
        <v>915</v>
      </c>
      <c r="AI6586" s="5" t="s">
        <v>915</v>
      </c>
      <c r="AJ6586" s="13" t="s">
        <v>915</v>
      </c>
    </row>
    <row r="6587" spans="1:37" s="17" customFormat="1" ht="63.75" x14ac:dyDescent="0.2">
      <c r="A6587" s="3" t="s">
        <v>38</v>
      </c>
      <c r="B6587" s="4" t="s">
        <v>48</v>
      </c>
      <c r="C6587" s="5" t="s">
        <v>47</v>
      </c>
      <c r="D6587" s="4" t="s">
        <v>24828</v>
      </c>
      <c r="E6587" s="32" t="s">
        <v>915</v>
      </c>
      <c r="F6587" s="95" t="s">
        <v>775</v>
      </c>
      <c r="G6587" s="235" t="s">
        <v>18505</v>
      </c>
      <c r="H6587" s="12" t="s">
        <v>42</v>
      </c>
      <c r="I6587" s="8" t="s">
        <v>18506</v>
      </c>
      <c r="J6587" s="9" t="s">
        <v>108</v>
      </c>
      <c r="K6587" s="10" t="s">
        <v>18446</v>
      </c>
      <c r="L6587" s="10" t="s">
        <v>17212</v>
      </c>
      <c r="M6587" s="11" t="s">
        <v>47</v>
      </c>
      <c r="N6587" s="11" t="s">
        <v>46</v>
      </c>
      <c r="O6587" s="10">
        <v>0</v>
      </c>
      <c r="P6587" s="12">
        <v>42.62</v>
      </c>
      <c r="Q6587" s="12">
        <f t="shared" si="1130"/>
        <v>4.2620000000000002E-3</v>
      </c>
      <c r="R6587" s="32"/>
      <c r="S6587" s="93" t="s">
        <v>46</v>
      </c>
      <c r="T6587" s="12"/>
      <c r="U6587" s="12" t="s">
        <v>915</v>
      </c>
      <c r="V6587" s="12" t="s">
        <v>47</v>
      </c>
      <c r="W6587" s="12" t="s">
        <v>1743</v>
      </c>
      <c r="X6587" s="12" t="s">
        <v>17359</v>
      </c>
      <c r="Y6587" s="12" t="s">
        <v>17360</v>
      </c>
      <c r="Z6587" s="12" t="s">
        <v>16933</v>
      </c>
      <c r="AA6587" s="12" t="s">
        <v>46</v>
      </c>
      <c r="AB6587" s="12">
        <f t="shared" si="1128"/>
        <v>0</v>
      </c>
      <c r="AC6587" s="12">
        <f t="shared" si="1129"/>
        <v>42.62</v>
      </c>
      <c r="AD6587" s="12"/>
      <c r="AE6587" s="12" t="s">
        <v>47</v>
      </c>
      <c r="AF6587" s="117" t="s">
        <v>47</v>
      </c>
      <c r="AG6587" s="33" t="s">
        <v>47</v>
      </c>
      <c r="AH6587" s="5" t="s">
        <v>915</v>
      </c>
      <c r="AI6587" s="5" t="s">
        <v>915</v>
      </c>
      <c r="AJ6587" s="13" t="s">
        <v>915</v>
      </c>
    </row>
    <row r="6588" spans="1:37" s="17" customFormat="1" ht="63.75" x14ac:dyDescent="0.2">
      <c r="A6588" s="3" t="s">
        <v>38</v>
      </c>
      <c r="B6588" s="4" t="s">
        <v>48</v>
      </c>
      <c r="C6588" s="5" t="s">
        <v>47</v>
      </c>
      <c r="D6588" s="4" t="s">
        <v>24828</v>
      </c>
      <c r="E6588" s="32" t="s">
        <v>915</v>
      </c>
      <c r="F6588" s="95" t="s">
        <v>775</v>
      </c>
      <c r="G6588" s="235" t="s">
        <v>18507</v>
      </c>
      <c r="H6588" s="12" t="s">
        <v>42</v>
      </c>
      <c r="I6588" s="8" t="s">
        <v>18508</v>
      </c>
      <c r="J6588" s="9" t="s">
        <v>108</v>
      </c>
      <c r="K6588" s="10" t="s">
        <v>18446</v>
      </c>
      <c r="L6588" s="10" t="s">
        <v>17212</v>
      </c>
      <c r="M6588" s="11" t="s">
        <v>47</v>
      </c>
      <c r="N6588" s="11" t="s">
        <v>46</v>
      </c>
      <c r="O6588" s="10">
        <v>0</v>
      </c>
      <c r="P6588" s="12">
        <v>42.62</v>
      </c>
      <c r="Q6588" s="12">
        <f t="shared" si="1130"/>
        <v>4.2620000000000002E-3</v>
      </c>
      <c r="R6588" s="32"/>
      <c r="S6588" s="93" t="s">
        <v>46</v>
      </c>
      <c r="T6588" s="12"/>
      <c r="U6588" s="12" t="s">
        <v>915</v>
      </c>
      <c r="V6588" s="12" t="s">
        <v>47</v>
      </c>
      <c r="W6588" s="12" t="s">
        <v>1743</v>
      </c>
      <c r="X6588" s="12" t="s">
        <v>17359</v>
      </c>
      <c r="Y6588" s="12" t="s">
        <v>17360</v>
      </c>
      <c r="Z6588" s="12" t="s">
        <v>16933</v>
      </c>
      <c r="AA6588" s="12" t="s">
        <v>46</v>
      </c>
      <c r="AB6588" s="12">
        <f t="shared" si="1128"/>
        <v>0</v>
      </c>
      <c r="AC6588" s="12">
        <f t="shared" si="1129"/>
        <v>42.62</v>
      </c>
      <c r="AD6588" s="12"/>
      <c r="AE6588" s="12" t="s">
        <v>47</v>
      </c>
      <c r="AF6588" s="117" t="s">
        <v>47</v>
      </c>
      <c r="AG6588" s="33" t="s">
        <v>47</v>
      </c>
      <c r="AH6588" s="5" t="s">
        <v>915</v>
      </c>
      <c r="AI6588" s="5" t="s">
        <v>915</v>
      </c>
      <c r="AJ6588" s="13" t="s">
        <v>915</v>
      </c>
    </row>
    <row r="6589" spans="1:37" s="17" customFormat="1" ht="63.75" x14ac:dyDescent="0.2">
      <c r="A6589" s="3" t="s">
        <v>38</v>
      </c>
      <c r="B6589" s="4" t="s">
        <v>48</v>
      </c>
      <c r="C6589" s="5" t="s">
        <v>47</v>
      </c>
      <c r="D6589" s="5" t="s">
        <v>24828</v>
      </c>
      <c r="E6589" s="32" t="s">
        <v>915</v>
      </c>
      <c r="F6589" s="95" t="s">
        <v>775</v>
      </c>
      <c r="G6589" s="238" t="s">
        <v>18509</v>
      </c>
      <c r="H6589" s="12" t="s">
        <v>42</v>
      </c>
      <c r="I6589" s="8" t="s">
        <v>18510</v>
      </c>
      <c r="J6589" s="9" t="s">
        <v>108</v>
      </c>
      <c r="K6589" s="10" t="s">
        <v>18446</v>
      </c>
      <c r="L6589" s="10" t="s">
        <v>17212</v>
      </c>
      <c r="M6589" s="11" t="s">
        <v>47</v>
      </c>
      <c r="N6589" s="11" t="s">
        <v>46</v>
      </c>
      <c r="O6589" s="10">
        <v>0</v>
      </c>
      <c r="P6589" s="12">
        <v>42.62</v>
      </c>
      <c r="Q6589" s="12">
        <f t="shared" si="1130"/>
        <v>4.2620000000000002E-3</v>
      </c>
      <c r="R6589" s="32"/>
      <c r="S6589" s="93" t="s">
        <v>46</v>
      </c>
      <c r="T6589" s="12"/>
      <c r="U6589" s="12" t="s">
        <v>915</v>
      </c>
      <c r="V6589" s="12" t="s">
        <v>47</v>
      </c>
      <c r="W6589" s="12" t="s">
        <v>1743</v>
      </c>
      <c r="X6589" s="12" t="s">
        <v>17359</v>
      </c>
      <c r="Y6589" s="12" t="s">
        <v>17360</v>
      </c>
      <c r="Z6589" s="12" t="s">
        <v>16933</v>
      </c>
      <c r="AA6589" s="12" t="s">
        <v>46</v>
      </c>
      <c r="AB6589" s="12">
        <f t="shared" si="1128"/>
        <v>0</v>
      </c>
      <c r="AC6589" s="12">
        <f t="shared" si="1129"/>
        <v>42.62</v>
      </c>
      <c r="AD6589" s="12"/>
      <c r="AE6589" s="12" t="s">
        <v>47</v>
      </c>
      <c r="AF6589" s="117" t="s">
        <v>47</v>
      </c>
      <c r="AG6589" s="33" t="s">
        <v>47</v>
      </c>
      <c r="AH6589" s="5" t="s">
        <v>915</v>
      </c>
      <c r="AI6589" s="5" t="s">
        <v>915</v>
      </c>
      <c r="AJ6589" s="13" t="s">
        <v>915</v>
      </c>
      <c r="AK6589" s="17" t="s">
        <v>24403</v>
      </c>
    </row>
    <row r="6590" spans="1:37" s="17" customFormat="1" ht="63.75" x14ac:dyDescent="0.2">
      <c r="A6590" s="3" t="s">
        <v>38</v>
      </c>
      <c r="B6590" s="254" t="s">
        <v>48</v>
      </c>
      <c r="C6590" s="5" t="s">
        <v>47</v>
      </c>
      <c r="D6590" s="5" t="s">
        <v>24828</v>
      </c>
      <c r="E6590" s="5" t="s">
        <v>915</v>
      </c>
      <c r="F6590" s="221" t="s">
        <v>775</v>
      </c>
      <c r="G6590" s="238" t="s">
        <v>18511</v>
      </c>
      <c r="H6590" s="93" t="s">
        <v>42</v>
      </c>
      <c r="I6590" s="8" t="s">
        <v>18512</v>
      </c>
      <c r="J6590" s="9" t="s">
        <v>108</v>
      </c>
      <c r="K6590" s="10" t="s">
        <v>18446</v>
      </c>
      <c r="L6590" s="10" t="s">
        <v>17212</v>
      </c>
      <c r="M6590" s="11" t="s">
        <v>47</v>
      </c>
      <c r="N6590" s="11" t="s">
        <v>46</v>
      </c>
      <c r="O6590" s="10">
        <v>0</v>
      </c>
      <c r="P6590" s="12">
        <v>42.62</v>
      </c>
      <c r="Q6590" s="12">
        <f t="shared" si="1130"/>
        <v>4.2620000000000002E-3</v>
      </c>
      <c r="R6590" s="32"/>
      <c r="S6590" s="93" t="s">
        <v>46</v>
      </c>
      <c r="T6590" s="12"/>
      <c r="U6590" s="12" t="s">
        <v>915</v>
      </c>
      <c r="V6590" s="12" t="s">
        <v>47</v>
      </c>
      <c r="W6590" s="12" t="s">
        <v>1743</v>
      </c>
      <c r="X6590" s="12" t="s">
        <v>17359</v>
      </c>
      <c r="Y6590" s="12" t="s">
        <v>17360</v>
      </c>
      <c r="Z6590" s="12" t="s">
        <v>16933</v>
      </c>
      <c r="AA6590" s="12" t="s">
        <v>46</v>
      </c>
      <c r="AB6590" s="12">
        <f t="shared" si="1128"/>
        <v>0</v>
      </c>
      <c r="AC6590" s="12">
        <f t="shared" si="1129"/>
        <v>42.62</v>
      </c>
      <c r="AD6590" s="12"/>
      <c r="AE6590" s="12" t="s">
        <v>47</v>
      </c>
      <c r="AF6590" s="117" t="s">
        <v>47</v>
      </c>
      <c r="AG6590" s="5" t="s">
        <v>47</v>
      </c>
      <c r="AH6590" s="5" t="s">
        <v>915</v>
      </c>
      <c r="AI6590" s="5" t="s">
        <v>915</v>
      </c>
      <c r="AJ6590" s="12" t="s">
        <v>915</v>
      </c>
      <c r="AK6590" s="17" t="s">
        <v>24584</v>
      </c>
    </row>
    <row r="6591" spans="1:37" s="17" customFormat="1" ht="63.75" x14ac:dyDescent="0.2">
      <c r="A6591" s="3" t="s">
        <v>38</v>
      </c>
      <c r="B6591" s="254" t="s">
        <v>48</v>
      </c>
      <c r="C6591" s="5" t="s">
        <v>47</v>
      </c>
      <c r="D6591" s="5" t="s">
        <v>24828</v>
      </c>
      <c r="E6591" s="5" t="s">
        <v>915</v>
      </c>
      <c r="F6591" s="221" t="s">
        <v>775</v>
      </c>
      <c r="G6591" s="235" t="s">
        <v>18513</v>
      </c>
      <c r="H6591" s="93" t="s">
        <v>42</v>
      </c>
      <c r="I6591" s="8" t="s">
        <v>18514</v>
      </c>
      <c r="J6591" s="9" t="s">
        <v>108</v>
      </c>
      <c r="K6591" s="10" t="s">
        <v>18446</v>
      </c>
      <c r="L6591" s="10" t="s">
        <v>17212</v>
      </c>
      <c r="M6591" s="11" t="s">
        <v>47</v>
      </c>
      <c r="N6591" s="11" t="s">
        <v>46</v>
      </c>
      <c r="O6591" s="10">
        <v>0</v>
      </c>
      <c r="P6591" s="12">
        <v>42.62</v>
      </c>
      <c r="Q6591" s="12">
        <f t="shared" si="1130"/>
        <v>4.2620000000000002E-3</v>
      </c>
      <c r="R6591" s="32"/>
      <c r="S6591" s="93" t="s">
        <v>46</v>
      </c>
      <c r="T6591" s="12"/>
      <c r="U6591" s="12" t="s">
        <v>915</v>
      </c>
      <c r="V6591" s="12" t="s">
        <v>47</v>
      </c>
      <c r="W6591" s="12" t="s">
        <v>1743</v>
      </c>
      <c r="X6591" s="12" t="s">
        <v>17359</v>
      </c>
      <c r="Y6591" s="12" t="s">
        <v>17360</v>
      </c>
      <c r="Z6591" s="12" t="s">
        <v>16933</v>
      </c>
      <c r="AA6591" s="12" t="s">
        <v>46</v>
      </c>
      <c r="AB6591" s="12">
        <f t="shared" si="1128"/>
        <v>0</v>
      </c>
      <c r="AC6591" s="12">
        <f t="shared" si="1129"/>
        <v>42.62</v>
      </c>
      <c r="AD6591" s="12"/>
      <c r="AE6591" s="12" t="s">
        <v>47</v>
      </c>
      <c r="AF6591" s="117" t="s">
        <v>47</v>
      </c>
      <c r="AG6591" s="5" t="s">
        <v>47</v>
      </c>
      <c r="AH6591" s="5" t="s">
        <v>915</v>
      </c>
      <c r="AI6591" s="5" t="s">
        <v>915</v>
      </c>
      <c r="AJ6591" s="12" t="s">
        <v>915</v>
      </c>
    </row>
    <row r="6592" spans="1:37" s="17" customFormat="1" ht="63.75" x14ac:dyDescent="0.2">
      <c r="A6592" s="3" t="s">
        <v>38</v>
      </c>
      <c r="B6592" s="254" t="s">
        <v>48</v>
      </c>
      <c r="C6592" s="5" t="s">
        <v>47</v>
      </c>
      <c r="D6592" s="5" t="s">
        <v>24828</v>
      </c>
      <c r="E6592" s="5" t="s">
        <v>915</v>
      </c>
      <c r="F6592" s="221" t="s">
        <v>775</v>
      </c>
      <c r="G6592" s="235" t="s">
        <v>18515</v>
      </c>
      <c r="H6592" s="93" t="s">
        <v>42</v>
      </c>
      <c r="I6592" s="8" t="s">
        <v>18516</v>
      </c>
      <c r="J6592" s="9" t="s">
        <v>108</v>
      </c>
      <c r="K6592" s="10" t="s">
        <v>18446</v>
      </c>
      <c r="L6592" s="10" t="s">
        <v>17212</v>
      </c>
      <c r="M6592" s="11" t="s">
        <v>47</v>
      </c>
      <c r="N6592" s="11" t="s">
        <v>46</v>
      </c>
      <c r="O6592" s="10">
        <v>0</v>
      </c>
      <c r="P6592" s="12">
        <v>42.62</v>
      </c>
      <c r="Q6592" s="12">
        <f t="shared" si="1130"/>
        <v>4.2620000000000002E-3</v>
      </c>
      <c r="R6592" s="32"/>
      <c r="S6592" s="93" t="s">
        <v>46</v>
      </c>
      <c r="T6592" s="12"/>
      <c r="U6592" s="12" t="s">
        <v>915</v>
      </c>
      <c r="V6592" s="12" t="s">
        <v>47</v>
      </c>
      <c r="W6592" s="12" t="s">
        <v>1743</v>
      </c>
      <c r="X6592" s="12" t="s">
        <v>17359</v>
      </c>
      <c r="Y6592" s="12" t="s">
        <v>17360</v>
      </c>
      <c r="Z6592" s="12" t="s">
        <v>16933</v>
      </c>
      <c r="AA6592" s="12" t="s">
        <v>46</v>
      </c>
      <c r="AB6592" s="12">
        <f t="shared" si="1128"/>
        <v>0</v>
      </c>
      <c r="AC6592" s="12">
        <f t="shared" si="1129"/>
        <v>42.62</v>
      </c>
      <c r="AD6592" s="12"/>
      <c r="AE6592" s="12" t="s">
        <v>47</v>
      </c>
      <c r="AF6592" s="117" t="s">
        <v>47</v>
      </c>
      <c r="AG6592" s="5" t="s">
        <v>47</v>
      </c>
      <c r="AH6592" s="5" t="s">
        <v>915</v>
      </c>
      <c r="AI6592" s="5" t="s">
        <v>915</v>
      </c>
      <c r="AJ6592" s="12" t="s">
        <v>915</v>
      </c>
    </row>
    <row r="6593" spans="1:36" s="17" customFormat="1" ht="63.75" x14ac:dyDescent="0.2">
      <c r="A6593" s="3" t="s">
        <v>38</v>
      </c>
      <c r="B6593" s="254" t="s">
        <v>48</v>
      </c>
      <c r="C6593" s="5" t="s">
        <v>47</v>
      </c>
      <c r="D6593" s="5" t="s">
        <v>24829</v>
      </c>
      <c r="E6593" s="5" t="s">
        <v>915</v>
      </c>
      <c r="F6593" s="221" t="s">
        <v>775</v>
      </c>
      <c r="G6593" s="235" t="s">
        <v>18517</v>
      </c>
      <c r="H6593" s="93" t="s">
        <v>42</v>
      </c>
      <c r="I6593" s="8" t="s">
        <v>18518</v>
      </c>
      <c r="J6593" s="9" t="s">
        <v>108</v>
      </c>
      <c r="K6593" s="10" t="s">
        <v>18519</v>
      </c>
      <c r="L6593" s="10" t="s">
        <v>17212</v>
      </c>
      <c r="M6593" s="11" t="s">
        <v>47</v>
      </c>
      <c r="N6593" s="11" t="s">
        <v>46</v>
      </c>
      <c r="O6593" s="10">
        <v>0</v>
      </c>
      <c r="P6593" s="12">
        <v>42.62</v>
      </c>
      <c r="Q6593" s="12">
        <f t="shared" si="1130"/>
        <v>4.2620000000000002E-3</v>
      </c>
      <c r="R6593" s="32"/>
      <c r="S6593" s="93" t="s">
        <v>46</v>
      </c>
      <c r="T6593" s="12"/>
      <c r="U6593" s="12" t="s">
        <v>915</v>
      </c>
      <c r="V6593" s="12" t="s">
        <v>47</v>
      </c>
      <c r="W6593" s="12" t="s">
        <v>1743</v>
      </c>
      <c r="X6593" s="12" t="s">
        <v>17359</v>
      </c>
      <c r="Y6593" s="12" t="s">
        <v>17360</v>
      </c>
      <c r="Z6593" s="12" t="s">
        <v>16933</v>
      </c>
      <c r="AA6593" s="12" t="s">
        <v>46</v>
      </c>
      <c r="AB6593" s="12">
        <f t="shared" si="1128"/>
        <v>0</v>
      </c>
      <c r="AC6593" s="12">
        <f t="shared" si="1129"/>
        <v>42.62</v>
      </c>
      <c r="AD6593" s="12"/>
      <c r="AE6593" s="12" t="s">
        <v>47</v>
      </c>
      <c r="AF6593" s="117" t="s">
        <v>47</v>
      </c>
      <c r="AG6593" s="5" t="s">
        <v>47</v>
      </c>
      <c r="AH6593" s="5" t="s">
        <v>915</v>
      </c>
      <c r="AI6593" s="5" t="s">
        <v>915</v>
      </c>
      <c r="AJ6593" s="12" t="s">
        <v>915</v>
      </c>
    </row>
    <row r="6594" spans="1:36" s="17" customFormat="1" ht="63.75" x14ac:dyDescent="0.2">
      <c r="A6594" s="3" t="s">
        <v>38</v>
      </c>
      <c r="B6594" s="254" t="s">
        <v>48</v>
      </c>
      <c r="C6594" s="5" t="s">
        <v>47</v>
      </c>
      <c r="D6594" s="5" t="s">
        <v>24829</v>
      </c>
      <c r="E6594" s="5" t="s">
        <v>915</v>
      </c>
      <c r="F6594" s="221" t="s">
        <v>775</v>
      </c>
      <c r="G6594" s="235" t="s">
        <v>18520</v>
      </c>
      <c r="H6594" s="93" t="s">
        <v>42</v>
      </c>
      <c r="I6594" s="8" t="s">
        <v>18521</v>
      </c>
      <c r="J6594" s="9" t="s">
        <v>108</v>
      </c>
      <c r="K6594" s="10" t="s">
        <v>18519</v>
      </c>
      <c r="L6594" s="10" t="s">
        <v>17212</v>
      </c>
      <c r="M6594" s="11" t="s">
        <v>47</v>
      </c>
      <c r="N6594" s="11" t="s">
        <v>46</v>
      </c>
      <c r="O6594" s="10">
        <v>0</v>
      </c>
      <c r="P6594" s="12">
        <v>42.62</v>
      </c>
      <c r="Q6594" s="12">
        <f t="shared" si="1130"/>
        <v>4.2620000000000002E-3</v>
      </c>
      <c r="R6594" s="32"/>
      <c r="S6594" s="93" t="s">
        <v>46</v>
      </c>
      <c r="T6594" s="12"/>
      <c r="U6594" s="12" t="s">
        <v>915</v>
      </c>
      <c r="V6594" s="12" t="s">
        <v>47</v>
      </c>
      <c r="W6594" s="12" t="s">
        <v>1743</v>
      </c>
      <c r="X6594" s="12" t="s">
        <v>17359</v>
      </c>
      <c r="Y6594" s="12" t="s">
        <v>17360</v>
      </c>
      <c r="Z6594" s="12" t="s">
        <v>16933</v>
      </c>
      <c r="AA6594" s="12" t="s">
        <v>46</v>
      </c>
      <c r="AB6594" s="12">
        <f t="shared" si="1128"/>
        <v>0</v>
      </c>
      <c r="AC6594" s="12">
        <f t="shared" si="1129"/>
        <v>42.62</v>
      </c>
      <c r="AD6594" s="12"/>
      <c r="AE6594" s="12" t="s">
        <v>47</v>
      </c>
      <c r="AF6594" s="117" t="s">
        <v>47</v>
      </c>
      <c r="AG6594" s="5" t="s">
        <v>47</v>
      </c>
      <c r="AH6594" s="5" t="s">
        <v>915</v>
      </c>
      <c r="AI6594" s="5" t="s">
        <v>915</v>
      </c>
      <c r="AJ6594" s="12" t="s">
        <v>915</v>
      </c>
    </row>
    <row r="6595" spans="1:36" s="17" customFormat="1" ht="63.75" x14ac:dyDescent="0.2">
      <c r="A6595" s="3" t="s">
        <v>38</v>
      </c>
      <c r="B6595" s="254" t="s">
        <v>48</v>
      </c>
      <c r="C6595" s="5" t="s">
        <v>47</v>
      </c>
      <c r="D6595" s="5" t="s">
        <v>24829</v>
      </c>
      <c r="E6595" s="5" t="s">
        <v>915</v>
      </c>
      <c r="F6595" s="221" t="s">
        <v>775</v>
      </c>
      <c r="G6595" s="235" t="s">
        <v>18522</v>
      </c>
      <c r="H6595" s="93" t="s">
        <v>42</v>
      </c>
      <c r="I6595" s="8" t="s">
        <v>18523</v>
      </c>
      <c r="J6595" s="9" t="s">
        <v>108</v>
      </c>
      <c r="K6595" s="10" t="s">
        <v>18519</v>
      </c>
      <c r="L6595" s="10" t="s">
        <v>17212</v>
      </c>
      <c r="M6595" s="11" t="s">
        <v>47</v>
      </c>
      <c r="N6595" s="11" t="s">
        <v>46</v>
      </c>
      <c r="O6595" s="10">
        <v>0</v>
      </c>
      <c r="P6595" s="12">
        <v>42.62</v>
      </c>
      <c r="Q6595" s="12">
        <f t="shared" si="1130"/>
        <v>4.2620000000000002E-3</v>
      </c>
      <c r="R6595" s="32"/>
      <c r="S6595" s="93" t="s">
        <v>46</v>
      </c>
      <c r="T6595" s="12"/>
      <c r="U6595" s="12" t="s">
        <v>915</v>
      </c>
      <c r="V6595" s="12" t="s">
        <v>47</v>
      </c>
      <c r="W6595" s="12" t="s">
        <v>1743</v>
      </c>
      <c r="X6595" s="12" t="s">
        <v>17359</v>
      </c>
      <c r="Y6595" s="12" t="s">
        <v>17360</v>
      </c>
      <c r="Z6595" s="12" t="s">
        <v>16933</v>
      </c>
      <c r="AA6595" s="12" t="s">
        <v>46</v>
      </c>
      <c r="AB6595" s="12">
        <f t="shared" si="1128"/>
        <v>0</v>
      </c>
      <c r="AC6595" s="12">
        <f t="shared" si="1129"/>
        <v>42.62</v>
      </c>
      <c r="AD6595" s="12"/>
      <c r="AE6595" s="12" t="s">
        <v>47</v>
      </c>
      <c r="AF6595" s="117" t="s">
        <v>47</v>
      </c>
      <c r="AG6595" s="5" t="s">
        <v>47</v>
      </c>
      <c r="AH6595" s="5" t="s">
        <v>915</v>
      </c>
      <c r="AI6595" s="5" t="s">
        <v>915</v>
      </c>
      <c r="AJ6595" s="12" t="s">
        <v>915</v>
      </c>
    </row>
    <row r="6596" spans="1:36" s="17" customFormat="1" ht="63.75" x14ac:dyDescent="0.2">
      <c r="A6596" s="3" t="s">
        <v>38</v>
      </c>
      <c r="B6596" s="254" t="s">
        <v>48</v>
      </c>
      <c r="C6596" s="5" t="s">
        <v>47</v>
      </c>
      <c r="D6596" s="5" t="s">
        <v>24829</v>
      </c>
      <c r="E6596" s="5" t="s">
        <v>915</v>
      </c>
      <c r="F6596" s="221" t="s">
        <v>775</v>
      </c>
      <c r="G6596" s="235" t="s">
        <v>18524</v>
      </c>
      <c r="H6596" s="93" t="s">
        <v>42</v>
      </c>
      <c r="I6596" s="8" t="s">
        <v>18525</v>
      </c>
      <c r="J6596" s="9" t="s">
        <v>108</v>
      </c>
      <c r="K6596" s="10" t="s">
        <v>18519</v>
      </c>
      <c r="L6596" s="10" t="s">
        <v>17212</v>
      </c>
      <c r="M6596" s="11" t="s">
        <v>47</v>
      </c>
      <c r="N6596" s="11" t="s">
        <v>46</v>
      </c>
      <c r="O6596" s="10">
        <v>0</v>
      </c>
      <c r="P6596" s="12">
        <v>42.62</v>
      </c>
      <c r="Q6596" s="12">
        <f t="shared" si="1130"/>
        <v>4.2620000000000002E-3</v>
      </c>
      <c r="R6596" s="32"/>
      <c r="S6596" s="93" t="s">
        <v>46</v>
      </c>
      <c r="T6596" s="12"/>
      <c r="U6596" s="12" t="s">
        <v>915</v>
      </c>
      <c r="V6596" s="12" t="s">
        <v>47</v>
      </c>
      <c r="W6596" s="12" t="s">
        <v>1743</v>
      </c>
      <c r="X6596" s="12" t="s">
        <v>17359</v>
      </c>
      <c r="Y6596" s="12" t="s">
        <v>17360</v>
      </c>
      <c r="Z6596" s="12" t="s">
        <v>16933</v>
      </c>
      <c r="AA6596" s="12" t="s">
        <v>46</v>
      </c>
      <c r="AB6596" s="12">
        <f t="shared" si="1128"/>
        <v>0</v>
      </c>
      <c r="AC6596" s="12">
        <f t="shared" si="1129"/>
        <v>42.62</v>
      </c>
      <c r="AD6596" s="12"/>
      <c r="AE6596" s="12" t="s">
        <v>47</v>
      </c>
      <c r="AF6596" s="117" t="s">
        <v>47</v>
      </c>
      <c r="AG6596" s="5" t="s">
        <v>47</v>
      </c>
      <c r="AH6596" s="5" t="s">
        <v>915</v>
      </c>
      <c r="AI6596" s="5" t="s">
        <v>915</v>
      </c>
      <c r="AJ6596" s="12" t="s">
        <v>915</v>
      </c>
    </row>
    <row r="6597" spans="1:36" s="17" customFormat="1" ht="63.75" x14ac:dyDescent="0.2">
      <c r="A6597" s="3" t="s">
        <v>38</v>
      </c>
      <c r="B6597" s="254" t="s">
        <v>48</v>
      </c>
      <c r="C6597" s="5" t="s">
        <v>47</v>
      </c>
      <c r="D6597" s="5" t="s">
        <v>24829</v>
      </c>
      <c r="E6597" s="5" t="s">
        <v>915</v>
      </c>
      <c r="F6597" s="221" t="s">
        <v>775</v>
      </c>
      <c r="G6597" s="235" t="s">
        <v>18526</v>
      </c>
      <c r="H6597" s="93" t="s">
        <v>42</v>
      </c>
      <c r="I6597" s="8" t="s">
        <v>18527</v>
      </c>
      <c r="J6597" s="9" t="s">
        <v>108</v>
      </c>
      <c r="K6597" s="10" t="s">
        <v>18519</v>
      </c>
      <c r="L6597" s="10" t="s">
        <v>17212</v>
      </c>
      <c r="M6597" s="11" t="s">
        <v>47</v>
      </c>
      <c r="N6597" s="11" t="s">
        <v>46</v>
      </c>
      <c r="O6597" s="10">
        <v>0</v>
      </c>
      <c r="P6597" s="12">
        <v>42.62</v>
      </c>
      <c r="Q6597" s="12">
        <f t="shared" si="1130"/>
        <v>4.2620000000000002E-3</v>
      </c>
      <c r="R6597" s="32"/>
      <c r="S6597" s="93" t="s">
        <v>46</v>
      </c>
      <c r="T6597" s="12"/>
      <c r="U6597" s="12" t="s">
        <v>915</v>
      </c>
      <c r="V6597" s="12" t="s">
        <v>47</v>
      </c>
      <c r="W6597" s="12" t="s">
        <v>1743</v>
      </c>
      <c r="X6597" s="12" t="s">
        <v>17359</v>
      </c>
      <c r="Y6597" s="12" t="s">
        <v>17360</v>
      </c>
      <c r="Z6597" s="12" t="s">
        <v>16933</v>
      </c>
      <c r="AA6597" s="12" t="s">
        <v>46</v>
      </c>
      <c r="AB6597" s="12">
        <f t="shared" ref="AB6597:AB6643" si="1131">O6597</f>
        <v>0</v>
      </c>
      <c r="AC6597" s="12">
        <f t="shared" ref="AC6597:AC6643" si="1132">P6597</f>
        <v>42.62</v>
      </c>
      <c r="AD6597" s="12"/>
      <c r="AE6597" s="12" t="s">
        <v>47</v>
      </c>
      <c r="AF6597" s="117" t="s">
        <v>47</v>
      </c>
      <c r="AG6597" s="5" t="s">
        <v>47</v>
      </c>
      <c r="AH6597" s="5" t="s">
        <v>915</v>
      </c>
      <c r="AI6597" s="5" t="s">
        <v>915</v>
      </c>
      <c r="AJ6597" s="12" t="s">
        <v>915</v>
      </c>
    </row>
    <row r="6598" spans="1:36" s="17" customFormat="1" ht="63.75" x14ac:dyDescent="0.2">
      <c r="A6598" s="3" t="s">
        <v>38</v>
      </c>
      <c r="B6598" s="254" t="s">
        <v>48</v>
      </c>
      <c r="C6598" s="5" t="s">
        <v>47</v>
      </c>
      <c r="D6598" s="5" t="s">
        <v>24829</v>
      </c>
      <c r="E6598" s="5" t="s">
        <v>915</v>
      </c>
      <c r="F6598" s="221" t="s">
        <v>775</v>
      </c>
      <c r="G6598" s="235" t="s">
        <v>18528</v>
      </c>
      <c r="H6598" s="93" t="s">
        <v>42</v>
      </c>
      <c r="I6598" s="8" t="s">
        <v>18529</v>
      </c>
      <c r="J6598" s="9" t="s">
        <v>108</v>
      </c>
      <c r="K6598" s="10" t="s">
        <v>18519</v>
      </c>
      <c r="L6598" s="10" t="s">
        <v>17212</v>
      </c>
      <c r="M6598" s="11" t="s">
        <v>47</v>
      </c>
      <c r="N6598" s="11" t="s">
        <v>46</v>
      </c>
      <c r="O6598" s="10">
        <v>0</v>
      </c>
      <c r="P6598" s="12">
        <v>42.62</v>
      </c>
      <c r="Q6598" s="12">
        <f t="shared" si="1130"/>
        <v>4.2620000000000002E-3</v>
      </c>
      <c r="R6598" s="32"/>
      <c r="S6598" s="93" t="s">
        <v>46</v>
      </c>
      <c r="T6598" s="12"/>
      <c r="U6598" s="12" t="s">
        <v>915</v>
      </c>
      <c r="V6598" s="12" t="s">
        <v>47</v>
      </c>
      <c r="W6598" s="12" t="s">
        <v>1743</v>
      </c>
      <c r="X6598" s="12" t="s">
        <v>17359</v>
      </c>
      <c r="Y6598" s="12" t="s">
        <v>17360</v>
      </c>
      <c r="Z6598" s="12" t="s">
        <v>16933</v>
      </c>
      <c r="AA6598" s="12" t="s">
        <v>46</v>
      </c>
      <c r="AB6598" s="12">
        <f t="shared" si="1131"/>
        <v>0</v>
      </c>
      <c r="AC6598" s="12">
        <f t="shared" si="1132"/>
        <v>42.62</v>
      </c>
      <c r="AD6598" s="12"/>
      <c r="AE6598" s="12" t="s">
        <v>47</v>
      </c>
      <c r="AF6598" s="117" t="s">
        <v>47</v>
      </c>
      <c r="AG6598" s="5" t="s">
        <v>47</v>
      </c>
      <c r="AH6598" s="5" t="s">
        <v>915</v>
      </c>
      <c r="AI6598" s="5" t="s">
        <v>915</v>
      </c>
      <c r="AJ6598" s="12" t="s">
        <v>915</v>
      </c>
    </row>
    <row r="6599" spans="1:36" s="17" customFormat="1" ht="63.75" x14ac:dyDescent="0.2">
      <c r="A6599" s="3" t="s">
        <v>38</v>
      </c>
      <c r="B6599" s="254" t="s">
        <v>48</v>
      </c>
      <c r="C6599" s="5" t="s">
        <v>47</v>
      </c>
      <c r="D6599" s="5" t="s">
        <v>24829</v>
      </c>
      <c r="E6599" s="5" t="s">
        <v>915</v>
      </c>
      <c r="F6599" s="221" t="s">
        <v>775</v>
      </c>
      <c r="G6599" s="235" t="s">
        <v>18530</v>
      </c>
      <c r="H6599" s="93" t="s">
        <v>42</v>
      </c>
      <c r="I6599" s="8" t="s">
        <v>18531</v>
      </c>
      <c r="J6599" s="9" t="s">
        <v>108</v>
      </c>
      <c r="K6599" s="10" t="s">
        <v>18519</v>
      </c>
      <c r="L6599" s="10" t="s">
        <v>17212</v>
      </c>
      <c r="M6599" s="11" t="s">
        <v>47</v>
      </c>
      <c r="N6599" s="11" t="s">
        <v>46</v>
      </c>
      <c r="O6599" s="10">
        <v>0</v>
      </c>
      <c r="P6599" s="12">
        <v>42.62</v>
      </c>
      <c r="Q6599" s="12">
        <f t="shared" si="1130"/>
        <v>4.2620000000000002E-3</v>
      </c>
      <c r="R6599" s="32"/>
      <c r="S6599" s="93" t="s">
        <v>46</v>
      </c>
      <c r="T6599" s="12"/>
      <c r="U6599" s="12" t="s">
        <v>915</v>
      </c>
      <c r="V6599" s="12" t="s">
        <v>47</v>
      </c>
      <c r="W6599" s="12" t="s">
        <v>1743</v>
      </c>
      <c r="X6599" s="12" t="s">
        <v>17359</v>
      </c>
      <c r="Y6599" s="12" t="s">
        <v>17360</v>
      </c>
      <c r="Z6599" s="12" t="s">
        <v>16933</v>
      </c>
      <c r="AA6599" s="12" t="s">
        <v>46</v>
      </c>
      <c r="AB6599" s="12">
        <f t="shared" si="1131"/>
        <v>0</v>
      </c>
      <c r="AC6599" s="12">
        <f t="shared" si="1132"/>
        <v>42.62</v>
      </c>
      <c r="AD6599" s="12"/>
      <c r="AE6599" s="12" t="s">
        <v>47</v>
      </c>
      <c r="AF6599" s="117" t="s">
        <v>47</v>
      </c>
      <c r="AG6599" s="5" t="s">
        <v>47</v>
      </c>
      <c r="AH6599" s="5" t="s">
        <v>915</v>
      </c>
      <c r="AI6599" s="5" t="s">
        <v>915</v>
      </c>
      <c r="AJ6599" s="12" t="s">
        <v>915</v>
      </c>
    </row>
    <row r="6600" spans="1:36" s="17" customFormat="1" ht="63.75" x14ac:dyDescent="0.2">
      <c r="A6600" s="3" t="s">
        <v>38</v>
      </c>
      <c r="B6600" s="254" t="s">
        <v>48</v>
      </c>
      <c r="C6600" s="5" t="s">
        <v>47</v>
      </c>
      <c r="D6600" s="5" t="s">
        <v>24829</v>
      </c>
      <c r="E6600" s="5" t="s">
        <v>915</v>
      </c>
      <c r="F6600" s="221" t="s">
        <v>775</v>
      </c>
      <c r="G6600" s="235" t="s">
        <v>18532</v>
      </c>
      <c r="H6600" s="93" t="s">
        <v>42</v>
      </c>
      <c r="I6600" s="8" t="s">
        <v>18533</v>
      </c>
      <c r="J6600" s="9" t="s">
        <v>108</v>
      </c>
      <c r="K6600" s="10" t="s">
        <v>18519</v>
      </c>
      <c r="L6600" s="10" t="s">
        <v>17212</v>
      </c>
      <c r="M6600" s="11" t="s">
        <v>47</v>
      </c>
      <c r="N6600" s="11" t="s">
        <v>46</v>
      </c>
      <c r="O6600" s="10">
        <v>0</v>
      </c>
      <c r="P6600" s="12">
        <v>42.62</v>
      </c>
      <c r="Q6600" s="12">
        <f t="shared" si="1130"/>
        <v>4.2620000000000002E-3</v>
      </c>
      <c r="R6600" s="32"/>
      <c r="S6600" s="93" t="s">
        <v>46</v>
      </c>
      <c r="T6600" s="12"/>
      <c r="U6600" s="12" t="s">
        <v>915</v>
      </c>
      <c r="V6600" s="12" t="s">
        <v>47</v>
      </c>
      <c r="W6600" s="12" t="s">
        <v>1743</v>
      </c>
      <c r="X6600" s="12" t="s">
        <v>17359</v>
      </c>
      <c r="Y6600" s="12" t="s">
        <v>17360</v>
      </c>
      <c r="Z6600" s="12" t="s">
        <v>16933</v>
      </c>
      <c r="AA6600" s="12" t="s">
        <v>46</v>
      </c>
      <c r="AB6600" s="12">
        <f t="shared" si="1131"/>
        <v>0</v>
      </c>
      <c r="AC6600" s="12">
        <f t="shared" si="1132"/>
        <v>42.62</v>
      </c>
      <c r="AD6600" s="12"/>
      <c r="AE6600" s="12" t="s">
        <v>47</v>
      </c>
      <c r="AF6600" s="117" t="s">
        <v>47</v>
      </c>
      <c r="AG6600" s="5" t="s">
        <v>47</v>
      </c>
      <c r="AH6600" s="5" t="s">
        <v>915</v>
      </c>
      <c r="AI6600" s="5" t="s">
        <v>915</v>
      </c>
      <c r="AJ6600" s="12" t="s">
        <v>915</v>
      </c>
    </row>
    <row r="6601" spans="1:36" s="17" customFormat="1" ht="63.75" x14ac:dyDescent="0.2">
      <c r="A6601" s="3" t="s">
        <v>38</v>
      </c>
      <c r="B6601" s="254" t="s">
        <v>48</v>
      </c>
      <c r="C6601" s="5" t="s">
        <v>47</v>
      </c>
      <c r="D6601" s="5" t="s">
        <v>24829</v>
      </c>
      <c r="E6601" s="5" t="s">
        <v>915</v>
      </c>
      <c r="F6601" s="221" t="s">
        <v>775</v>
      </c>
      <c r="G6601" s="235" t="s">
        <v>18534</v>
      </c>
      <c r="H6601" s="93" t="s">
        <v>42</v>
      </c>
      <c r="I6601" s="8" t="s">
        <v>18535</v>
      </c>
      <c r="J6601" s="9" t="s">
        <v>108</v>
      </c>
      <c r="K6601" s="10" t="s">
        <v>18519</v>
      </c>
      <c r="L6601" s="10" t="s">
        <v>17212</v>
      </c>
      <c r="M6601" s="11" t="s">
        <v>47</v>
      </c>
      <c r="N6601" s="11" t="s">
        <v>46</v>
      </c>
      <c r="O6601" s="10">
        <v>0</v>
      </c>
      <c r="P6601" s="12">
        <v>42.62</v>
      </c>
      <c r="Q6601" s="12">
        <f t="shared" si="1130"/>
        <v>4.2620000000000002E-3</v>
      </c>
      <c r="R6601" s="32"/>
      <c r="S6601" s="93" t="s">
        <v>46</v>
      </c>
      <c r="T6601" s="12"/>
      <c r="U6601" s="12" t="s">
        <v>915</v>
      </c>
      <c r="V6601" s="12" t="s">
        <v>47</v>
      </c>
      <c r="W6601" s="12" t="s">
        <v>1743</v>
      </c>
      <c r="X6601" s="12" t="s">
        <v>17359</v>
      </c>
      <c r="Y6601" s="12" t="s">
        <v>17360</v>
      </c>
      <c r="Z6601" s="12" t="s">
        <v>16933</v>
      </c>
      <c r="AA6601" s="12" t="s">
        <v>46</v>
      </c>
      <c r="AB6601" s="12">
        <f t="shared" si="1131"/>
        <v>0</v>
      </c>
      <c r="AC6601" s="12">
        <f t="shared" si="1132"/>
        <v>42.62</v>
      </c>
      <c r="AD6601" s="12"/>
      <c r="AE6601" s="12" t="s">
        <v>47</v>
      </c>
      <c r="AF6601" s="117" t="s">
        <v>47</v>
      </c>
      <c r="AG6601" s="5" t="s">
        <v>47</v>
      </c>
      <c r="AH6601" s="5" t="s">
        <v>915</v>
      </c>
      <c r="AI6601" s="5" t="s">
        <v>915</v>
      </c>
      <c r="AJ6601" s="12" t="s">
        <v>915</v>
      </c>
    </row>
    <row r="6602" spans="1:36" s="17" customFormat="1" ht="63.75" x14ac:dyDescent="0.2">
      <c r="A6602" s="3" t="s">
        <v>38</v>
      </c>
      <c r="B6602" s="254" t="s">
        <v>48</v>
      </c>
      <c r="C6602" s="5" t="s">
        <v>47</v>
      </c>
      <c r="D6602" s="5" t="s">
        <v>24829</v>
      </c>
      <c r="E6602" s="5" t="s">
        <v>915</v>
      </c>
      <c r="F6602" s="221" t="s">
        <v>775</v>
      </c>
      <c r="G6602" s="235" t="s">
        <v>18536</v>
      </c>
      <c r="H6602" s="93" t="s">
        <v>42</v>
      </c>
      <c r="I6602" s="8" t="s">
        <v>18537</v>
      </c>
      <c r="J6602" s="9" t="s">
        <v>108</v>
      </c>
      <c r="K6602" s="10" t="s">
        <v>18519</v>
      </c>
      <c r="L6602" s="10" t="s">
        <v>17212</v>
      </c>
      <c r="M6602" s="11" t="s">
        <v>47</v>
      </c>
      <c r="N6602" s="11" t="s">
        <v>46</v>
      </c>
      <c r="O6602" s="10">
        <v>0</v>
      </c>
      <c r="P6602" s="12">
        <v>42.62</v>
      </c>
      <c r="Q6602" s="12">
        <f t="shared" si="1130"/>
        <v>4.2620000000000002E-3</v>
      </c>
      <c r="R6602" s="32"/>
      <c r="S6602" s="93" t="s">
        <v>46</v>
      </c>
      <c r="T6602" s="12"/>
      <c r="U6602" s="12" t="s">
        <v>915</v>
      </c>
      <c r="V6602" s="12" t="s">
        <v>47</v>
      </c>
      <c r="W6602" s="12" t="s">
        <v>1743</v>
      </c>
      <c r="X6602" s="12" t="s">
        <v>17359</v>
      </c>
      <c r="Y6602" s="12" t="s">
        <v>17360</v>
      </c>
      <c r="Z6602" s="12" t="s">
        <v>16933</v>
      </c>
      <c r="AA6602" s="12" t="s">
        <v>46</v>
      </c>
      <c r="AB6602" s="12">
        <f t="shared" si="1131"/>
        <v>0</v>
      </c>
      <c r="AC6602" s="12">
        <f t="shared" si="1132"/>
        <v>42.62</v>
      </c>
      <c r="AD6602" s="12"/>
      <c r="AE6602" s="12" t="s">
        <v>47</v>
      </c>
      <c r="AF6602" s="117" t="s">
        <v>47</v>
      </c>
      <c r="AG6602" s="5" t="s">
        <v>47</v>
      </c>
      <c r="AH6602" s="5" t="s">
        <v>915</v>
      </c>
      <c r="AI6602" s="5" t="s">
        <v>915</v>
      </c>
      <c r="AJ6602" s="12" t="s">
        <v>915</v>
      </c>
    </row>
    <row r="6603" spans="1:36" s="17" customFormat="1" ht="63.75" x14ac:dyDescent="0.2">
      <c r="A6603" s="3" t="s">
        <v>38</v>
      </c>
      <c r="B6603" s="254" t="s">
        <v>48</v>
      </c>
      <c r="C6603" s="5" t="s">
        <v>47</v>
      </c>
      <c r="D6603" s="5" t="s">
        <v>24829</v>
      </c>
      <c r="E6603" s="5" t="s">
        <v>915</v>
      </c>
      <c r="F6603" s="221" t="s">
        <v>775</v>
      </c>
      <c r="G6603" s="235" t="s">
        <v>18538</v>
      </c>
      <c r="H6603" s="93" t="s">
        <v>42</v>
      </c>
      <c r="I6603" s="8" t="s">
        <v>18539</v>
      </c>
      <c r="J6603" s="9" t="s">
        <v>108</v>
      </c>
      <c r="K6603" s="10" t="s">
        <v>18519</v>
      </c>
      <c r="L6603" s="10" t="s">
        <v>17212</v>
      </c>
      <c r="M6603" s="11" t="s">
        <v>47</v>
      </c>
      <c r="N6603" s="11" t="s">
        <v>46</v>
      </c>
      <c r="O6603" s="10">
        <v>0</v>
      </c>
      <c r="P6603" s="12">
        <v>42.62</v>
      </c>
      <c r="Q6603" s="12">
        <f t="shared" si="1130"/>
        <v>4.2620000000000002E-3</v>
      </c>
      <c r="R6603" s="32"/>
      <c r="S6603" s="93" t="s">
        <v>46</v>
      </c>
      <c r="T6603" s="12"/>
      <c r="U6603" s="12" t="s">
        <v>915</v>
      </c>
      <c r="V6603" s="12" t="s">
        <v>47</v>
      </c>
      <c r="W6603" s="12" t="s">
        <v>1743</v>
      </c>
      <c r="X6603" s="12" t="s">
        <v>17359</v>
      </c>
      <c r="Y6603" s="12" t="s">
        <v>17360</v>
      </c>
      <c r="Z6603" s="12" t="s">
        <v>16933</v>
      </c>
      <c r="AA6603" s="12" t="s">
        <v>46</v>
      </c>
      <c r="AB6603" s="12">
        <f t="shared" si="1131"/>
        <v>0</v>
      </c>
      <c r="AC6603" s="12">
        <f t="shared" si="1132"/>
        <v>42.62</v>
      </c>
      <c r="AD6603" s="12"/>
      <c r="AE6603" s="12" t="s">
        <v>47</v>
      </c>
      <c r="AF6603" s="117" t="s">
        <v>47</v>
      </c>
      <c r="AG6603" s="5" t="s">
        <v>47</v>
      </c>
      <c r="AH6603" s="5" t="s">
        <v>915</v>
      </c>
      <c r="AI6603" s="5" t="s">
        <v>915</v>
      </c>
      <c r="AJ6603" s="12" t="s">
        <v>915</v>
      </c>
    </row>
    <row r="6604" spans="1:36" s="17" customFormat="1" ht="63.75" x14ac:dyDescent="0.2">
      <c r="A6604" s="3" t="s">
        <v>38</v>
      </c>
      <c r="B6604" s="254" t="s">
        <v>48</v>
      </c>
      <c r="C6604" s="5" t="s">
        <v>47</v>
      </c>
      <c r="D6604" s="5" t="s">
        <v>24829</v>
      </c>
      <c r="E6604" s="5" t="s">
        <v>915</v>
      </c>
      <c r="F6604" s="221" t="s">
        <v>775</v>
      </c>
      <c r="G6604" s="235" t="s">
        <v>18540</v>
      </c>
      <c r="H6604" s="93" t="s">
        <v>42</v>
      </c>
      <c r="I6604" s="8" t="s">
        <v>18541</v>
      </c>
      <c r="J6604" s="9" t="s">
        <v>108</v>
      </c>
      <c r="K6604" s="10" t="s">
        <v>18519</v>
      </c>
      <c r="L6604" s="10" t="s">
        <v>17212</v>
      </c>
      <c r="M6604" s="11" t="s">
        <v>47</v>
      </c>
      <c r="N6604" s="11" t="s">
        <v>46</v>
      </c>
      <c r="O6604" s="10">
        <v>0</v>
      </c>
      <c r="P6604" s="12">
        <v>42.62</v>
      </c>
      <c r="Q6604" s="12">
        <f t="shared" si="1130"/>
        <v>4.2620000000000002E-3</v>
      </c>
      <c r="R6604" s="32"/>
      <c r="S6604" s="93" t="s">
        <v>46</v>
      </c>
      <c r="T6604" s="12"/>
      <c r="U6604" s="12" t="s">
        <v>915</v>
      </c>
      <c r="V6604" s="12" t="s">
        <v>47</v>
      </c>
      <c r="W6604" s="12" t="s">
        <v>1743</v>
      </c>
      <c r="X6604" s="12" t="s">
        <v>17359</v>
      </c>
      <c r="Y6604" s="12" t="s">
        <v>17360</v>
      </c>
      <c r="Z6604" s="12" t="s">
        <v>16933</v>
      </c>
      <c r="AA6604" s="12" t="s">
        <v>46</v>
      </c>
      <c r="AB6604" s="12">
        <f t="shared" si="1131"/>
        <v>0</v>
      </c>
      <c r="AC6604" s="12">
        <f t="shared" si="1132"/>
        <v>42.62</v>
      </c>
      <c r="AD6604" s="12"/>
      <c r="AE6604" s="12" t="s">
        <v>47</v>
      </c>
      <c r="AF6604" s="117" t="s">
        <v>47</v>
      </c>
      <c r="AG6604" s="5" t="s">
        <v>47</v>
      </c>
      <c r="AH6604" s="5" t="s">
        <v>915</v>
      </c>
      <c r="AI6604" s="5" t="s">
        <v>915</v>
      </c>
      <c r="AJ6604" s="12" t="s">
        <v>915</v>
      </c>
    </row>
    <row r="6605" spans="1:36" s="17" customFormat="1" ht="63.75" x14ac:dyDescent="0.2">
      <c r="A6605" s="3" t="s">
        <v>38</v>
      </c>
      <c r="B6605" s="254" t="s">
        <v>48</v>
      </c>
      <c r="C6605" s="5" t="s">
        <v>47</v>
      </c>
      <c r="D6605" s="5" t="s">
        <v>24829</v>
      </c>
      <c r="E6605" s="4" t="s">
        <v>915</v>
      </c>
      <c r="F6605" s="221" t="s">
        <v>775</v>
      </c>
      <c r="G6605" s="235" t="s">
        <v>18542</v>
      </c>
      <c r="H6605" s="93" t="s">
        <v>42</v>
      </c>
      <c r="I6605" s="8" t="s">
        <v>18543</v>
      </c>
      <c r="J6605" s="9" t="s">
        <v>108</v>
      </c>
      <c r="K6605" s="10" t="s">
        <v>18519</v>
      </c>
      <c r="L6605" s="10" t="s">
        <v>17212</v>
      </c>
      <c r="M6605" s="11" t="s">
        <v>47</v>
      </c>
      <c r="N6605" s="11" t="s">
        <v>46</v>
      </c>
      <c r="O6605" s="10">
        <v>0</v>
      </c>
      <c r="P6605" s="12">
        <v>42.62</v>
      </c>
      <c r="Q6605" s="12">
        <f t="shared" si="1130"/>
        <v>4.2620000000000002E-3</v>
      </c>
      <c r="R6605" s="32"/>
      <c r="S6605" s="93" t="s">
        <v>46</v>
      </c>
      <c r="T6605" s="12"/>
      <c r="U6605" s="12" t="s">
        <v>915</v>
      </c>
      <c r="V6605" s="12" t="s">
        <v>47</v>
      </c>
      <c r="W6605" s="12" t="s">
        <v>1743</v>
      </c>
      <c r="X6605" s="12" t="s">
        <v>17359</v>
      </c>
      <c r="Y6605" s="12" t="s">
        <v>17360</v>
      </c>
      <c r="Z6605" s="12" t="s">
        <v>16933</v>
      </c>
      <c r="AA6605" s="12" t="s">
        <v>46</v>
      </c>
      <c r="AB6605" s="12">
        <f t="shared" si="1131"/>
        <v>0</v>
      </c>
      <c r="AC6605" s="12">
        <f t="shared" si="1132"/>
        <v>42.62</v>
      </c>
      <c r="AD6605" s="12"/>
      <c r="AE6605" s="12" t="s">
        <v>47</v>
      </c>
      <c r="AF6605" s="117" t="s">
        <v>47</v>
      </c>
      <c r="AG6605" s="5" t="s">
        <v>47</v>
      </c>
      <c r="AH6605" s="5" t="s">
        <v>915</v>
      </c>
      <c r="AI6605" s="5" t="s">
        <v>915</v>
      </c>
      <c r="AJ6605" s="12" t="s">
        <v>915</v>
      </c>
    </row>
    <row r="6606" spans="1:36" s="17" customFormat="1" ht="63.75" x14ac:dyDescent="0.2">
      <c r="A6606" s="3" t="s">
        <v>38</v>
      </c>
      <c r="B6606" s="254" t="s">
        <v>48</v>
      </c>
      <c r="C6606" s="5" t="s">
        <v>47</v>
      </c>
      <c r="D6606" s="5" t="s">
        <v>24829</v>
      </c>
      <c r="E6606" s="4" t="s">
        <v>915</v>
      </c>
      <c r="F6606" s="221" t="s">
        <v>775</v>
      </c>
      <c r="G6606" s="235" t="s">
        <v>18544</v>
      </c>
      <c r="H6606" s="93" t="s">
        <v>42</v>
      </c>
      <c r="I6606" s="8" t="s">
        <v>18545</v>
      </c>
      <c r="J6606" s="9" t="s">
        <v>108</v>
      </c>
      <c r="K6606" s="10" t="s">
        <v>18519</v>
      </c>
      <c r="L6606" s="10" t="s">
        <v>17212</v>
      </c>
      <c r="M6606" s="11" t="s">
        <v>47</v>
      </c>
      <c r="N6606" s="11" t="s">
        <v>46</v>
      </c>
      <c r="O6606" s="10">
        <v>0</v>
      </c>
      <c r="P6606" s="12">
        <v>42.62</v>
      </c>
      <c r="Q6606" s="12">
        <f t="shared" si="1130"/>
        <v>4.2620000000000002E-3</v>
      </c>
      <c r="R6606" s="32"/>
      <c r="S6606" s="93" t="s">
        <v>46</v>
      </c>
      <c r="T6606" s="12"/>
      <c r="U6606" s="12" t="s">
        <v>915</v>
      </c>
      <c r="V6606" s="12" t="s">
        <v>47</v>
      </c>
      <c r="W6606" s="12" t="s">
        <v>1743</v>
      </c>
      <c r="X6606" s="12" t="s">
        <v>17359</v>
      </c>
      <c r="Y6606" s="12" t="s">
        <v>17360</v>
      </c>
      <c r="Z6606" s="12" t="s">
        <v>16933</v>
      </c>
      <c r="AA6606" s="12" t="s">
        <v>46</v>
      </c>
      <c r="AB6606" s="12">
        <f t="shared" si="1131"/>
        <v>0</v>
      </c>
      <c r="AC6606" s="12">
        <f t="shared" si="1132"/>
        <v>42.62</v>
      </c>
      <c r="AD6606" s="12"/>
      <c r="AE6606" s="12" t="s">
        <v>47</v>
      </c>
      <c r="AF6606" s="117" t="s">
        <v>47</v>
      </c>
      <c r="AG6606" s="5" t="s">
        <v>47</v>
      </c>
      <c r="AH6606" s="5" t="s">
        <v>915</v>
      </c>
      <c r="AI6606" s="5" t="s">
        <v>915</v>
      </c>
      <c r="AJ6606" s="12" t="s">
        <v>915</v>
      </c>
    </row>
    <row r="6607" spans="1:36" s="17" customFormat="1" ht="63.75" x14ac:dyDescent="0.2">
      <c r="A6607" s="3" t="s">
        <v>38</v>
      </c>
      <c r="B6607" s="254" t="s">
        <v>48</v>
      </c>
      <c r="C6607" s="5" t="s">
        <v>47</v>
      </c>
      <c r="D6607" s="5" t="s">
        <v>24829</v>
      </c>
      <c r="E6607" s="4" t="s">
        <v>915</v>
      </c>
      <c r="F6607" s="221" t="s">
        <v>775</v>
      </c>
      <c r="G6607" s="235" t="s">
        <v>18546</v>
      </c>
      <c r="H6607" s="93" t="s">
        <v>42</v>
      </c>
      <c r="I6607" s="8" t="s">
        <v>18547</v>
      </c>
      <c r="J6607" s="9" t="s">
        <v>108</v>
      </c>
      <c r="K6607" s="10" t="s">
        <v>18519</v>
      </c>
      <c r="L6607" s="10" t="s">
        <v>17212</v>
      </c>
      <c r="M6607" s="11" t="s">
        <v>47</v>
      </c>
      <c r="N6607" s="11" t="s">
        <v>46</v>
      </c>
      <c r="O6607" s="10">
        <v>0</v>
      </c>
      <c r="P6607" s="12">
        <v>42.62</v>
      </c>
      <c r="Q6607" s="12">
        <f t="shared" si="1130"/>
        <v>4.2620000000000002E-3</v>
      </c>
      <c r="R6607" s="32"/>
      <c r="S6607" s="93" t="s">
        <v>46</v>
      </c>
      <c r="T6607" s="12"/>
      <c r="U6607" s="12" t="s">
        <v>915</v>
      </c>
      <c r="V6607" s="12" t="s">
        <v>47</v>
      </c>
      <c r="W6607" s="12" t="s">
        <v>1743</v>
      </c>
      <c r="X6607" s="12" t="s">
        <v>17359</v>
      </c>
      <c r="Y6607" s="12" t="s">
        <v>17360</v>
      </c>
      <c r="Z6607" s="12" t="s">
        <v>16933</v>
      </c>
      <c r="AA6607" s="12" t="s">
        <v>46</v>
      </c>
      <c r="AB6607" s="12">
        <f t="shared" si="1131"/>
        <v>0</v>
      </c>
      <c r="AC6607" s="12">
        <f t="shared" si="1132"/>
        <v>42.62</v>
      </c>
      <c r="AD6607" s="12"/>
      <c r="AE6607" s="12" t="s">
        <v>47</v>
      </c>
      <c r="AF6607" s="117" t="s">
        <v>47</v>
      </c>
      <c r="AG6607" s="5" t="s">
        <v>47</v>
      </c>
      <c r="AH6607" s="5" t="s">
        <v>915</v>
      </c>
      <c r="AI6607" s="5" t="s">
        <v>915</v>
      </c>
      <c r="AJ6607" s="12" t="s">
        <v>915</v>
      </c>
    </row>
    <row r="6608" spans="1:36" s="17" customFormat="1" ht="63.75" x14ac:dyDescent="0.2">
      <c r="A6608" s="3" t="s">
        <v>38</v>
      </c>
      <c r="B6608" s="254" t="s">
        <v>48</v>
      </c>
      <c r="C6608" s="5" t="s">
        <v>47</v>
      </c>
      <c r="D6608" s="5" t="s">
        <v>24829</v>
      </c>
      <c r="E6608" s="5" t="s">
        <v>915</v>
      </c>
      <c r="F6608" s="221" t="s">
        <v>775</v>
      </c>
      <c r="G6608" s="235" t="s">
        <v>18548</v>
      </c>
      <c r="H6608" s="93" t="s">
        <v>42</v>
      </c>
      <c r="I6608" s="8" t="s">
        <v>18549</v>
      </c>
      <c r="J6608" s="9" t="s">
        <v>108</v>
      </c>
      <c r="K6608" s="10" t="s">
        <v>18519</v>
      </c>
      <c r="L6608" s="10" t="s">
        <v>17212</v>
      </c>
      <c r="M6608" s="11" t="s">
        <v>47</v>
      </c>
      <c r="N6608" s="11" t="s">
        <v>46</v>
      </c>
      <c r="O6608" s="10">
        <v>0</v>
      </c>
      <c r="P6608" s="12">
        <v>42.62</v>
      </c>
      <c r="Q6608" s="12">
        <f t="shared" si="1130"/>
        <v>4.2620000000000002E-3</v>
      </c>
      <c r="R6608" s="32"/>
      <c r="S6608" s="93" t="s">
        <v>46</v>
      </c>
      <c r="T6608" s="12"/>
      <c r="U6608" s="12" t="s">
        <v>915</v>
      </c>
      <c r="V6608" s="12" t="s">
        <v>47</v>
      </c>
      <c r="W6608" s="12" t="s">
        <v>1743</v>
      </c>
      <c r="X6608" s="12" t="s">
        <v>17359</v>
      </c>
      <c r="Y6608" s="12" t="s">
        <v>17360</v>
      </c>
      <c r="Z6608" s="12" t="s">
        <v>16933</v>
      </c>
      <c r="AA6608" s="12" t="s">
        <v>46</v>
      </c>
      <c r="AB6608" s="12">
        <f t="shared" si="1131"/>
        <v>0</v>
      </c>
      <c r="AC6608" s="12">
        <f t="shared" si="1132"/>
        <v>42.62</v>
      </c>
      <c r="AD6608" s="12"/>
      <c r="AE6608" s="12" t="s">
        <v>47</v>
      </c>
      <c r="AF6608" s="117" t="s">
        <v>47</v>
      </c>
      <c r="AG6608" s="5" t="s">
        <v>47</v>
      </c>
      <c r="AH6608" s="5" t="s">
        <v>915</v>
      </c>
      <c r="AI6608" s="5" t="s">
        <v>915</v>
      </c>
      <c r="AJ6608" s="12" t="s">
        <v>915</v>
      </c>
    </row>
    <row r="6609" spans="1:36" s="17" customFormat="1" ht="63.75" x14ac:dyDescent="0.2">
      <c r="A6609" s="3" t="s">
        <v>38</v>
      </c>
      <c r="B6609" s="254" t="s">
        <v>48</v>
      </c>
      <c r="C6609" s="5" t="s">
        <v>47</v>
      </c>
      <c r="D6609" s="5" t="s">
        <v>24829</v>
      </c>
      <c r="E6609" s="4" t="s">
        <v>915</v>
      </c>
      <c r="F6609" s="221" t="s">
        <v>775</v>
      </c>
      <c r="G6609" s="235" t="s">
        <v>18550</v>
      </c>
      <c r="H6609" s="93" t="s">
        <v>42</v>
      </c>
      <c r="I6609" s="8" t="s">
        <v>18551</v>
      </c>
      <c r="J6609" s="9" t="s">
        <v>108</v>
      </c>
      <c r="K6609" s="10" t="s">
        <v>18519</v>
      </c>
      <c r="L6609" s="10" t="s">
        <v>17212</v>
      </c>
      <c r="M6609" s="11" t="s">
        <v>47</v>
      </c>
      <c r="N6609" s="11" t="s">
        <v>46</v>
      </c>
      <c r="O6609" s="10">
        <v>0</v>
      </c>
      <c r="P6609" s="12">
        <v>42.62</v>
      </c>
      <c r="Q6609" s="12">
        <f t="shared" si="1130"/>
        <v>4.2620000000000002E-3</v>
      </c>
      <c r="R6609" s="32"/>
      <c r="S6609" s="93" t="s">
        <v>46</v>
      </c>
      <c r="T6609" s="12"/>
      <c r="U6609" s="12" t="s">
        <v>915</v>
      </c>
      <c r="V6609" s="12" t="s">
        <v>47</v>
      </c>
      <c r="W6609" s="12" t="s">
        <v>1743</v>
      </c>
      <c r="X6609" s="12" t="s">
        <v>17359</v>
      </c>
      <c r="Y6609" s="12" t="s">
        <v>17360</v>
      </c>
      <c r="Z6609" s="12" t="s">
        <v>16933</v>
      </c>
      <c r="AA6609" s="12" t="s">
        <v>46</v>
      </c>
      <c r="AB6609" s="12">
        <f t="shared" si="1131"/>
        <v>0</v>
      </c>
      <c r="AC6609" s="12">
        <f t="shared" si="1132"/>
        <v>42.62</v>
      </c>
      <c r="AD6609" s="12"/>
      <c r="AE6609" s="12" t="s">
        <v>47</v>
      </c>
      <c r="AF6609" s="117" t="s">
        <v>47</v>
      </c>
      <c r="AG6609" s="5" t="s">
        <v>47</v>
      </c>
      <c r="AH6609" s="5" t="s">
        <v>915</v>
      </c>
      <c r="AI6609" s="5" t="s">
        <v>915</v>
      </c>
      <c r="AJ6609" s="12" t="s">
        <v>915</v>
      </c>
    </row>
    <row r="6610" spans="1:36" s="17" customFormat="1" ht="63.75" x14ac:dyDescent="0.2">
      <c r="A6610" s="3" t="s">
        <v>38</v>
      </c>
      <c r="B6610" s="254" t="s">
        <v>48</v>
      </c>
      <c r="C6610" s="5" t="s">
        <v>47</v>
      </c>
      <c r="D6610" s="5" t="s">
        <v>24829</v>
      </c>
      <c r="E6610" s="5" t="s">
        <v>915</v>
      </c>
      <c r="F6610" s="221" t="s">
        <v>775</v>
      </c>
      <c r="G6610" s="235" t="s">
        <v>18552</v>
      </c>
      <c r="H6610" s="93" t="s">
        <v>42</v>
      </c>
      <c r="I6610" s="8" t="s">
        <v>18553</v>
      </c>
      <c r="J6610" s="9" t="s">
        <v>108</v>
      </c>
      <c r="K6610" s="10" t="s">
        <v>18519</v>
      </c>
      <c r="L6610" s="10" t="s">
        <v>17212</v>
      </c>
      <c r="M6610" s="11" t="s">
        <v>47</v>
      </c>
      <c r="N6610" s="11" t="s">
        <v>46</v>
      </c>
      <c r="O6610" s="10">
        <v>0</v>
      </c>
      <c r="P6610" s="12">
        <v>42.62</v>
      </c>
      <c r="Q6610" s="12">
        <f t="shared" si="1130"/>
        <v>4.2620000000000002E-3</v>
      </c>
      <c r="R6610" s="32"/>
      <c r="S6610" s="93" t="s">
        <v>46</v>
      </c>
      <c r="T6610" s="12"/>
      <c r="U6610" s="12" t="s">
        <v>915</v>
      </c>
      <c r="V6610" s="12" t="s">
        <v>47</v>
      </c>
      <c r="W6610" s="12" t="s">
        <v>1743</v>
      </c>
      <c r="X6610" s="12" t="s">
        <v>17359</v>
      </c>
      <c r="Y6610" s="12" t="s">
        <v>17360</v>
      </c>
      <c r="Z6610" s="12" t="s">
        <v>16933</v>
      </c>
      <c r="AA6610" s="12" t="s">
        <v>46</v>
      </c>
      <c r="AB6610" s="12">
        <f t="shared" si="1131"/>
        <v>0</v>
      </c>
      <c r="AC6610" s="12">
        <f t="shared" si="1132"/>
        <v>42.62</v>
      </c>
      <c r="AD6610" s="12"/>
      <c r="AE6610" s="12" t="s">
        <v>47</v>
      </c>
      <c r="AF6610" s="117" t="s">
        <v>47</v>
      </c>
      <c r="AG6610" s="5" t="s">
        <v>47</v>
      </c>
      <c r="AH6610" s="5" t="s">
        <v>915</v>
      </c>
      <c r="AI6610" s="5" t="s">
        <v>915</v>
      </c>
      <c r="AJ6610" s="12" t="s">
        <v>915</v>
      </c>
    </row>
    <row r="6611" spans="1:36" s="17" customFormat="1" ht="63.75" x14ac:dyDescent="0.2">
      <c r="A6611" s="3" t="s">
        <v>38</v>
      </c>
      <c r="B6611" s="254" t="s">
        <v>48</v>
      </c>
      <c r="C6611" s="5" t="s">
        <v>47</v>
      </c>
      <c r="D6611" s="5" t="s">
        <v>24829</v>
      </c>
      <c r="E6611" s="5" t="s">
        <v>915</v>
      </c>
      <c r="F6611" s="221" t="s">
        <v>775</v>
      </c>
      <c r="G6611" s="235" t="s">
        <v>18554</v>
      </c>
      <c r="H6611" s="93" t="s">
        <v>42</v>
      </c>
      <c r="I6611" s="8" t="s">
        <v>18555</v>
      </c>
      <c r="J6611" s="9" t="s">
        <v>108</v>
      </c>
      <c r="K6611" s="10" t="s">
        <v>18519</v>
      </c>
      <c r="L6611" s="10" t="s">
        <v>17212</v>
      </c>
      <c r="M6611" s="11" t="s">
        <v>47</v>
      </c>
      <c r="N6611" s="11" t="s">
        <v>46</v>
      </c>
      <c r="O6611" s="10">
        <v>0</v>
      </c>
      <c r="P6611" s="12">
        <v>42.62</v>
      </c>
      <c r="Q6611" s="12">
        <f t="shared" si="1130"/>
        <v>4.2620000000000002E-3</v>
      </c>
      <c r="R6611" s="32"/>
      <c r="S6611" s="93" t="s">
        <v>46</v>
      </c>
      <c r="T6611" s="12"/>
      <c r="U6611" s="12" t="s">
        <v>915</v>
      </c>
      <c r="V6611" s="12" t="s">
        <v>47</v>
      </c>
      <c r="W6611" s="12" t="s">
        <v>1743</v>
      </c>
      <c r="X6611" s="12" t="s">
        <v>17359</v>
      </c>
      <c r="Y6611" s="12" t="s">
        <v>17360</v>
      </c>
      <c r="Z6611" s="12" t="s">
        <v>16933</v>
      </c>
      <c r="AA6611" s="12" t="s">
        <v>46</v>
      </c>
      <c r="AB6611" s="12">
        <f t="shared" si="1131"/>
        <v>0</v>
      </c>
      <c r="AC6611" s="12">
        <f t="shared" si="1132"/>
        <v>42.62</v>
      </c>
      <c r="AD6611" s="12"/>
      <c r="AE6611" s="12" t="s">
        <v>47</v>
      </c>
      <c r="AF6611" s="117" t="s">
        <v>47</v>
      </c>
      <c r="AG6611" s="5" t="s">
        <v>47</v>
      </c>
      <c r="AH6611" s="5" t="s">
        <v>915</v>
      </c>
      <c r="AI6611" s="5" t="s">
        <v>915</v>
      </c>
      <c r="AJ6611" s="12" t="s">
        <v>915</v>
      </c>
    </row>
    <row r="6612" spans="1:36" s="17" customFormat="1" ht="63.75" x14ac:dyDescent="0.2">
      <c r="A6612" s="3" t="s">
        <v>38</v>
      </c>
      <c r="B6612" s="254" t="s">
        <v>48</v>
      </c>
      <c r="C6612" s="5" t="s">
        <v>47</v>
      </c>
      <c r="D6612" s="5" t="s">
        <v>24829</v>
      </c>
      <c r="E6612" s="5" t="s">
        <v>915</v>
      </c>
      <c r="F6612" s="221" t="s">
        <v>775</v>
      </c>
      <c r="G6612" s="235" t="s">
        <v>18556</v>
      </c>
      <c r="H6612" s="93" t="s">
        <v>42</v>
      </c>
      <c r="I6612" s="8" t="s">
        <v>18557</v>
      </c>
      <c r="J6612" s="9" t="s">
        <v>108</v>
      </c>
      <c r="K6612" s="10" t="s">
        <v>18519</v>
      </c>
      <c r="L6612" s="10" t="s">
        <v>17212</v>
      </c>
      <c r="M6612" s="11" t="s">
        <v>47</v>
      </c>
      <c r="N6612" s="11" t="s">
        <v>46</v>
      </c>
      <c r="O6612" s="10">
        <v>0</v>
      </c>
      <c r="P6612" s="12">
        <v>42.62</v>
      </c>
      <c r="Q6612" s="12">
        <f t="shared" si="1130"/>
        <v>4.2620000000000002E-3</v>
      </c>
      <c r="R6612" s="32"/>
      <c r="S6612" s="93" t="s">
        <v>46</v>
      </c>
      <c r="T6612" s="12"/>
      <c r="U6612" s="12" t="s">
        <v>915</v>
      </c>
      <c r="V6612" s="12" t="s">
        <v>47</v>
      </c>
      <c r="W6612" s="12" t="s">
        <v>1743</v>
      </c>
      <c r="X6612" s="12" t="s">
        <v>17359</v>
      </c>
      <c r="Y6612" s="12" t="s">
        <v>17360</v>
      </c>
      <c r="Z6612" s="12" t="s">
        <v>16933</v>
      </c>
      <c r="AA6612" s="12" t="s">
        <v>46</v>
      </c>
      <c r="AB6612" s="12">
        <f t="shared" si="1131"/>
        <v>0</v>
      </c>
      <c r="AC6612" s="12">
        <f t="shared" si="1132"/>
        <v>42.62</v>
      </c>
      <c r="AD6612" s="12"/>
      <c r="AE6612" s="12" t="s">
        <v>47</v>
      </c>
      <c r="AF6612" s="117" t="s">
        <v>47</v>
      </c>
      <c r="AG6612" s="5" t="s">
        <v>47</v>
      </c>
      <c r="AH6612" s="5" t="s">
        <v>915</v>
      </c>
      <c r="AI6612" s="5" t="s">
        <v>915</v>
      </c>
      <c r="AJ6612" s="12" t="s">
        <v>915</v>
      </c>
    </row>
    <row r="6613" spans="1:36" s="17" customFormat="1" ht="63.75" x14ac:dyDescent="0.2">
      <c r="A6613" s="3" t="s">
        <v>38</v>
      </c>
      <c r="B6613" s="254" t="s">
        <v>48</v>
      </c>
      <c r="C6613" s="5" t="s">
        <v>47</v>
      </c>
      <c r="D6613" s="5" t="s">
        <v>24829</v>
      </c>
      <c r="E6613" s="5" t="s">
        <v>915</v>
      </c>
      <c r="F6613" s="221" t="s">
        <v>775</v>
      </c>
      <c r="G6613" s="235" t="s">
        <v>18558</v>
      </c>
      <c r="H6613" s="93" t="s">
        <v>42</v>
      </c>
      <c r="I6613" s="8" t="s">
        <v>18559</v>
      </c>
      <c r="J6613" s="9" t="s">
        <v>108</v>
      </c>
      <c r="K6613" s="10" t="s">
        <v>18519</v>
      </c>
      <c r="L6613" s="10" t="s">
        <v>17212</v>
      </c>
      <c r="M6613" s="11" t="s">
        <v>47</v>
      </c>
      <c r="N6613" s="11" t="s">
        <v>46</v>
      </c>
      <c r="O6613" s="10">
        <v>0</v>
      </c>
      <c r="P6613" s="12">
        <v>42.62</v>
      </c>
      <c r="Q6613" s="12">
        <f t="shared" si="1130"/>
        <v>4.2620000000000002E-3</v>
      </c>
      <c r="R6613" s="32"/>
      <c r="S6613" s="93" t="s">
        <v>46</v>
      </c>
      <c r="T6613" s="12"/>
      <c r="U6613" s="12" t="s">
        <v>915</v>
      </c>
      <c r="V6613" s="12" t="s">
        <v>47</v>
      </c>
      <c r="W6613" s="12" t="s">
        <v>1743</v>
      </c>
      <c r="X6613" s="12" t="s">
        <v>17359</v>
      </c>
      <c r="Y6613" s="12" t="s">
        <v>17360</v>
      </c>
      <c r="Z6613" s="12" t="s">
        <v>16933</v>
      </c>
      <c r="AA6613" s="12" t="s">
        <v>46</v>
      </c>
      <c r="AB6613" s="12">
        <f t="shared" si="1131"/>
        <v>0</v>
      </c>
      <c r="AC6613" s="12">
        <f t="shared" si="1132"/>
        <v>42.62</v>
      </c>
      <c r="AD6613" s="12"/>
      <c r="AE6613" s="12" t="s">
        <v>47</v>
      </c>
      <c r="AF6613" s="117" t="s">
        <v>47</v>
      </c>
      <c r="AG6613" s="5" t="s">
        <v>47</v>
      </c>
      <c r="AH6613" s="5" t="s">
        <v>915</v>
      </c>
      <c r="AI6613" s="5" t="s">
        <v>915</v>
      </c>
      <c r="AJ6613" s="12" t="s">
        <v>915</v>
      </c>
    </row>
    <row r="6614" spans="1:36" s="17" customFormat="1" ht="63.75" x14ac:dyDescent="0.2">
      <c r="A6614" s="3" t="s">
        <v>38</v>
      </c>
      <c r="B6614" s="254" t="s">
        <v>48</v>
      </c>
      <c r="C6614" s="5" t="s">
        <v>47</v>
      </c>
      <c r="D6614" s="5" t="s">
        <v>24829</v>
      </c>
      <c r="E6614" s="5" t="s">
        <v>915</v>
      </c>
      <c r="F6614" s="221" t="s">
        <v>775</v>
      </c>
      <c r="G6614" s="235" t="s">
        <v>18560</v>
      </c>
      <c r="H6614" s="93" t="s">
        <v>42</v>
      </c>
      <c r="I6614" s="8" t="s">
        <v>18561</v>
      </c>
      <c r="J6614" s="9" t="s">
        <v>108</v>
      </c>
      <c r="K6614" s="10" t="s">
        <v>18519</v>
      </c>
      <c r="L6614" s="10" t="s">
        <v>17212</v>
      </c>
      <c r="M6614" s="11" t="s">
        <v>47</v>
      </c>
      <c r="N6614" s="11" t="s">
        <v>46</v>
      </c>
      <c r="O6614" s="10">
        <v>0</v>
      </c>
      <c r="P6614" s="12">
        <v>42.62</v>
      </c>
      <c r="Q6614" s="12">
        <f t="shared" si="1130"/>
        <v>4.2620000000000002E-3</v>
      </c>
      <c r="R6614" s="32"/>
      <c r="S6614" s="93" t="s">
        <v>46</v>
      </c>
      <c r="T6614" s="12"/>
      <c r="U6614" s="12" t="s">
        <v>915</v>
      </c>
      <c r="V6614" s="12" t="s">
        <v>47</v>
      </c>
      <c r="W6614" s="12" t="s">
        <v>1743</v>
      </c>
      <c r="X6614" s="12" t="s">
        <v>17359</v>
      </c>
      <c r="Y6614" s="12" t="s">
        <v>17360</v>
      </c>
      <c r="Z6614" s="12" t="s">
        <v>16933</v>
      </c>
      <c r="AA6614" s="12" t="s">
        <v>46</v>
      </c>
      <c r="AB6614" s="12">
        <f t="shared" si="1131"/>
        <v>0</v>
      </c>
      <c r="AC6614" s="12">
        <f t="shared" si="1132"/>
        <v>42.62</v>
      </c>
      <c r="AD6614" s="12"/>
      <c r="AE6614" s="12" t="s">
        <v>47</v>
      </c>
      <c r="AF6614" s="117" t="s">
        <v>47</v>
      </c>
      <c r="AG6614" s="5" t="s">
        <v>47</v>
      </c>
      <c r="AH6614" s="5" t="s">
        <v>915</v>
      </c>
      <c r="AI6614" s="5" t="s">
        <v>915</v>
      </c>
      <c r="AJ6614" s="12" t="s">
        <v>915</v>
      </c>
    </row>
    <row r="6615" spans="1:36" s="17" customFormat="1" ht="63.75" x14ac:dyDescent="0.2">
      <c r="A6615" s="3" t="s">
        <v>38</v>
      </c>
      <c r="B6615" s="254" t="s">
        <v>48</v>
      </c>
      <c r="C6615" s="5" t="s">
        <v>47</v>
      </c>
      <c r="D6615" s="5" t="s">
        <v>24829</v>
      </c>
      <c r="E6615" s="5" t="s">
        <v>915</v>
      </c>
      <c r="F6615" s="221" t="s">
        <v>775</v>
      </c>
      <c r="G6615" s="235" t="s">
        <v>18562</v>
      </c>
      <c r="H6615" s="93" t="s">
        <v>42</v>
      </c>
      <c r="I6615" s="8" t="s">
        <v>18563</v>
      </c>
      <c r="J6615" s="9" t="s">
        <v>108</v>
      </c>
      <c r="K6615" s="10" t="s">
        <v>18519</v>
      </c>
      <c r="L6615" s="10" t="s">
        <v>17212</v>
      </c>
      <c r="M6615" s="11" t="s">
        <v>47</v>
      </c>
      <c r="N6615" s="11" t="s">
        <v>46</v>
      </c>
      <c r="O6615" s="10">
        <v>0</v>
      </c>
      <c r="P6615" s="12">
        <v>42.62</v>
      </c>
      <c r="Q6615" s="12">
        <f t="shared" si="1130"/>
        <v>4.2620000000000002E-3</v>
      </c>
      <c r="R6615" s="32"/>
      <c r="S6615" s="93" t="s">
        <v>46</v>
      </c>
      <c r="T6615" s="12"/>
      <c r="U6615" s="12" t="s">
        <v>915</v>
      </c>
      <c r="V6615" s="12" t="s">
        <v>47</v>
      </c>
      <c r="W6615" s="12" t="s">
        <v>1743</v>
      </c>
      <c r="X6615" s="12" t="s">
        <v>17359</v>
      </c>
      <c r="Y6615" s="12" t="s">
        <v>17360</v>
      </c>
      <c r="Z6615" s="12" t="s">
        <v>16933</v>
      </c>
      <c r="AA6615" s="12" t="s">
        <v>46</v>
      </c>
      <c r="AB6615" s="12">
        <f t="shared" si="1131"/>
        <v>0</v>
      </c>
      <c r="AC6615" s="12">
        <f t="shared" si="1132"/>
        <v>42.62</v>
      </c>
      <c r="AD6615" s="12"/>
      <c r="AE6615" s="12" t="s">
        <v>47</v>
      </c>
      <c r="AF6615" s="117" t="s">
        <v>47</v>
      </c>
      <c r="AG6615" s="5" t="s">
        <v>47</v>
      </c>
      <c r="AH6615" s="5" t="s">
        <v>915</v>
      </c>
      <c r="AI6615" s="5" t="s">
        <v>915</v>
      </c>
      <c r="AJ6615" s="12" t="s">
        <v>915</v>
      </c>
    </row>
    <row r="6616" spans="1:36" s="17" customFormat="1" ht="63.75" x14ac:dyDescent="0.2">
      <c r="A6616" s="3" t="s">
        <v>38</v>
      </c>
      <c r="B6616" s="254" t="s">
        <v>48</v>
      </c>
      <c r="C6616" s="5" t="s">
        <v>47</v>
      </c>
      <c r="D6616" s="5" t="s">
        <v>24829</v>
      </c>
      <c r="E6616" s="5" t="s">
        <v>915</v>
      </c>
      <c r="F6616" s="221" t="s">
        <v>775</v>
      </c>
      <c r="G6616" s="235" t="s">
        <v>18564</v>
      </c>
      <c r="H6616" s="93" t="s">
        <v>42</v>
      </c>
      <c r="I6616" s="8" t="s">
        <v>18565</v>
      </c>
      <c r="J6616" s="9" t="s">
        <v>108</v>
      </c>
      <c r="K6616" s="10" t="s">
        <v>18519</v>
      </c>
      <c r="L6616" s="10" t="s">
        <v>17212</v>
      </c>
      <c r="M6616" s="11" t="s">
        <v>47</v>
      </c>
      <c r="N6616" s="11" t="s">
        <v>46</v>
      </c>
      <c r="O6616" s="10">
        <v>0</v>
      </c>
      <c r="P6616" s="12">
        <v>42.62</v>
      </c>
      <c r="Q6616" s="12">
        <f t="shared" si="1130"/>
        <v>4.2620000000000002E-3</v>
      </c>
      <c r="R6616" s="32"/>
      <c r="S6616" s="93" t="s">
        <v>46</v>
      </c>
      <c r="T6616" s="12"/>
      <c r="U6616" s="12" t="s">
        <v>915</v>
      </c>
      <c r="V6616" s="12" t="s">
        <v>47</v>
      </c>
      <c r="W6616" s="12" t="s">
        <v>1743</v>
      </c>
      <c r="X6616" s="12" t="s">
        <v>17359</v>
      </c>
      <c r="Y6616" s="12" t="s">
        <v>17360</v>
      </c>
      <c r="Z6616" s="12" t="s">
        <v>16933</v>
      </c>
      <c r="AA6616" s="12" t="s">
        <v>46</v>
      </c>
      <c r="AB6616" s="12">
        <f t="shared" si="1131"/>
        <v>0</v>
      </c>
      <c r="AC6616" s="12">
        <f t="shared" si="1132"/>
        <v>42.62</v>
      </c>
      <c r="AD6616" s="12"/>
      <c r="AE6616" s="12" t="s">
        <v>47</v>
      </c>
      <c r="AF6616" s="117" t="s">
        <v>47</v>
      </c>
      <c r="AG6616" s="5" t="s">
        <v>47</v>
      </c>
      <c r="AH6616" s="5" t="s">
        <v>915</v>
      </c>
      <c r="AI6616" s="5" t="s">
        <v>915</v>
      </c>
      <c r="AJ6616" s="12" t="s">
        <v>915</v>
      </c>
    </row>
    <row r="6617" spans="1:36" s="17" customFormat="1" ht="63.75" x14ac:dyDescent="0.2">
      <c r="A6617" s="3" t="s">
        <v>38</v>
      </c>
      <c r="B6617" s="254" t="s">
        <v>48</v>
      </c>
      <c r="C6617" s="5" t="s">
        <v>47</v>
      </c>
      <c r="D6617" s="5" t="s">
        <v>24829</v>
      </c>
      <c r="E6617" s="5" t="s">
        <v>915</v>
      </c>
      <c r="F6617" s="221" t="s">
        <v>775</v>
      </c>
      <c r="G6617" s="235" t="s">
        <v>18566</v>
      </c>
      <c r="H6617" s="93" t="s">
        <v>42</v>
      </c>
      <c r="I6617" s="8" t="s">
        <v>18567</v>
      </c>
      <c r="J6617" s="9" t="s">
        <v>108</v>
      </c>
      <c r="K6617" s="10" t="s">
        <v>18519</v>
      </c>
      <c r="L6617" s="10" t="s">
        <v>17212</v>
      </c>
      <c r="M6617" s="11" t="s">
        <v>47</v>
      </c>
      <c r="N6617" s="11" t="s">
        <v>46</v>
      </c>
      <c r="O6617" s="10">
        <v>0</v>
      </c>
      <c r="P6617" s="12">
        <v>42.62</v>
      </c>
      <c r="Q6617" s="12">
        <f t="shared" si="1130"/>
        <v>4.2620000000000002E-3</v>
      </c>
      <c r="R6617" s="32"/>
      <c r="S6617" s="93" t="s">
        <v>46</v>
      </c>
      <c r="T6617" s="12"/>
      <c r="U6617" s="12" t="s">
        <v>915</v>
      </c>
      <c r="V6617" s="12" t="s">
        <v>47</v>
      </c>
      <c r="W6617" s="12" t="s">
        <v>1743</v>
      </c>
      <c r="X6617" s="12" t="s">
        <v>17359</v>
      </c>
      <c r="Y6617" s="12" t="s">
        <v>17360</v>
      </c>
      <c r="Z6617" s="12" t="s">
        <v>16933</v>
      </c>
      <c r="AA6617" s="12" t="s">
        <v>46</v>
      </c>
      <c r="AB6617" s="12">
        <f t="shared" si="1131"/>
        <v>0</v>
      </c>
      <c r="AC6617" s="12">
        <f t="shared" si="1132"/>
        <v>42.62</v>
      </c>
      <c r="AD6617" s="12"/>
      <c r="AE6617" s="12" t="s">
        <v>47</v>
      </c>
      <c r="AF6617" s="117" t="s">
        <v>47</v>
      </c>
      <c r="AG6617" s="5" t="s">
        <v>47</v>
      </c>
      <c r="AH6617" s="5" t="s">
        <v>915</v>
      </c>
      <c r="AI6617" s="5" t="s">
        <v>915</v>
      </c>
      <c r="AJ6617" s="12" t="s">
        <v>915</v>
      </c>
    </row>
    <row r="6618" spans="1:36" s="17" customFormat="1" ht="63.75" x14ac:dyDescent="0.2">
      <c r="A6618" s="3" t="s">
        <v>38</v>
      </c>
      <c r="B6618" s="254" t="s">
        <v>48</v>
      </c>
      <c r="C6618" s="5" t="s">
        <v>47</v>
      </c>
      <c r="D6618" s="5" t="s">
        <v>24829</v>
      </c>
      <c r="E6618" s="5" t="s">
        <v>915</v>
      </c>
      <c r="F6618" s="221" t="s">
        <v>775</v>
      </c>
      <c r="G6618" s="235" t="s">
        <v>18568</v>
      </c>
      <c r="H6618" s="93" t="s">
        <v>42</v>
      </c>
      <c r="I6618" s="8" t="s">
        <v>18569</v>
      </c>
      <c r="J6618" s="9" t="s">
        <v>108</v>
      </c>
      <c r="K6618" s="10" t="s">
        <v>18519</v>
      </c>
      <c r="L6618" s="10" t="s">
        <v>17212</v>
      </c>
      <c r="M6618" s="11" t="s">
        <v>47</v>
      </c>
      <c r="N6618" s="11" t="s">
        <v>46</v>
      </c>
      <c r="O6618" s="10">
        <v>0</v>
      </c>
      <c r="P6618" s="12">
        <v>42.62</v>
      </c>
      <c r="Q6618" s="12">
        <f t="shared" si="1130"/>
        <v>4.2620000000000002E-3</v>
      </c>
      <c r="R6618" s="32"/>
      <c r="S6618" s="93" t="s">
        <v>46</v>
      </c>
      <c r="T6618" s="12"/>
      <c r="U6618" s="12" t="s">
        <v>915</v>
      </c>
      <c r="V6618" s="12" t="s">
        <v>47</v>
      </c>
      <c r="W6618" s="12" t="s">
        <v>1743</v>
      </c>
      <c r="X6618" s="12" t="s">
        <v>17359</v>
      </c>
      <c r="Y6618" s="12" t="s">
        <v>17360</v>
      </c>
      <c r="Z6618" s="12" t="s">
        <v>16933</v>
      </c>
      <c r="AA6618" s="12" t="s">
        <v>46</v>
      </c>
      <c r="AB6618" s="12">
        <f t="shared" si="1131"/>
        <v>0</v>
      </c>
      <c r="AC6618" s="12">
        <f t="shared" si="1132"/>
        <v>42.62</v>
      </c>
      <c r="AD6618" s="12"/>
      <c r="AE6618" s="12" t="s">
        <v>47</v>
      </c>
      <c r="AF6618" s="117" t="s">
        <v>47</v>
      </c>
      <c r="AG6618" s="5" t="s">
        <v>47</v>
      </c>
      <c r="AH6618" s="5" t="s">
        <v>915</v>
      </c>
      <c r="AI6618" s="5" t="s">
        <v>915</v>
      </c>
      <c r="AJ6618" s="12" t="s">
        <v>915</v>
      </c>
    </row>
    <row r="6619" spans="1:36" s="17" customFormat="1" ht="63.75" x14ac:dyDescent="0.2">
      <c r="A6619" s="3" t="s">
        <v>38</v>
      </c>
      <c r="B6619" s="254" t="s">
        <v>48</v>
      </c>
      <c r="C6619" s="5" t="s">
        <v>47</v>
      </c>
      <c r="D6619" s="5" t="s">
        <v>24829</v>
      </c>
      <c r="E6619" s="5" t="s">
        <v>915</v>
      </c>
      <c r="F6619" s="221" t="s">
        <v>775</v>
      </c>
      <c r="G6619" s="235" t="s">
        <v>18570</v>
      </c>
      <c r="H6619" s="93" t="s">
        <v>42</v>
      </c>
      <c r="I6619" s="8" t="s">
        <v>18571</v>
      </c>
      <c r="J6619" s="9" t="s">
        <v>108</v>
      </c>
      <c r="K6619" s="10" t="s">
        <v>18519</v>
      </c>
      <c r="L6619" s="10" t="s">
        <v>17212</v>
      </c>
      <c r="M6619" s="11" t="s">
        <v>47</v>
      </c>
      <c r="N6619" s="11" t="s">
        <v>46</v>
      </c>
      <c r="O6619" s="10">
        <v>0</v>
      </c>
      <c r="P6619" s="12">
        <v>42.62</v>
      </c>
      <c r="Q6619" s="12">
        <f t="shared" si="1130"/>
        <v>4.2620000000000002E-3</v>
      </c>
      <c r="R6619" s="32"/>
      <c r="S6619" s="93" t="s">
        <v>46</v>
      </c>
      <c r="T6619" s="12"/>
      <c r="U6619" s="12" t="s">
        <v>915</v>
      </c>
      <c r="V6619" s="12" t="s">
        <v>47</v>
      </c>
      <c r="W6619" s="12" t="s">
        <v>1743</v>
      </c>
      <c r="X6619" s="12" t="s">
        <v>17359</v>
      </c>
      <c r="Y6619" s="12" t="s">
        <v>17360</v>
      </c>
      <c r="Z6619" s="12" t="s">
        <v>16933</v>
      </c>
      <c r="AA6619" s="12" t="s">
        <v>46</v>
      </c>
      <c r="AB6619" s="12">
        <f t="shared" si="1131"/>
        <v>0</v>
      </c>
      <c r="AC6619" s="12">
        <f t="shared" si="1132"/>
        <v>42.62</v>
      </c>
      <c r="AD6619" s="12"/>
      <c r="AE6619" s="12" t="s">
        <v>47</v>
      </c>
      <c r="AF6619" s="117" t="s">
        <v>47</v>
      </c>
      <c r="AG6619" s="5" t="s">
        <v>47</v>
      </c>
      <c r="AH6619" s="5" t="s">
        <v>915</v>
      </c>
      <c r="AI6619" s="5" t="s">
        <v>915</v>
      </c>
      <c r="AJ6619" s="12" t="s">
        <v>915</v>
      </c>
    </row>
    <row r="6620" spans="1:36" s="17" customFormat="1" ht="63.75" x14ac:dyDescent="0.2">
      <c r="A6620" s="3" t="s">
        <v>38</v>
      </c>
      <c r="B6620" s="254" t="s">
        <v>48</v>
      </c>
      <c r="C6620" s="5" t="s">
        <v>47</v>
      </c>
      <c r="D6620" s="5" t="s">
        <v>24829</v>
      </c>
      <c r="E6620" s="4" t="s">
        <v>915</v>
      </c>
      <c r="F6620" s="221" t="s">
        <v>775</v>
      </c>
      <c r="G6620" s="235" t="s">
        <v>18572</v>
      </c>
      <c r="H6620" s="93" t="s">
        <v>42</v>
      </c>
      <c r="I6620" s="8" t="s">
        <v>18573</v>
      </c>
      <c r="J6620" s="9" t="s">
        <v>108</v>
      </c>
      <c r="K6620" s="10" t="s">
        <v>18519</v>
      </c>
      <c r="L6620" s="10" t="s">
        <v>17212</v>
      </c>
      <c r="M6620" s="11" t="s">
        <v>47</v>
      </c>
      <c r="N6620" s="11" t="s">
        <v>46</v>
      </c>
      <c r="O6620" s="10">
        <v>0</v>
      </c>
      <c r="P6620" s="12">
        <v>42.62</v>
      </c>
      <c r="Q6620" s="12">
        <f t="shared" si="1130"/>
        <v>4.2620000000000002E-3</v>
      </c>
      <c r="R6620" s="32"/>
      <c r="S6620" s="93" t="s">
        <v>46</v>
      </c>
      <c r="T6620" s="12"/>
      <c r="U6620" s="12" t="s">
        <v>915</v>
      </c>
      <c r="V6620" s="12" t="s">
        <v>47</v>
      </c>
      <c r="W6620" s="12" t="s">
        <v>1743</v>
      </c>
      <c r="X6620" s="12" t="s">
        <v>17359</v>
      </c>
      <c r="Y6620" s="12" t="s">
        <v>17360</v>
      </c>
      <c r="Z6620" s="12" t="s">
        <v>16933</v>
      </c>
      <c r="AA6620" s="12" t="s">
        <v>46</v>
      </c>
      <c r="AB6620" s="12">
        <f t="shared" si="1131"/>
        <v>0</v>
      </c>
      <c r="AC6620" s="12">
        <f t="shared" si="1132"/>
        <v>42.62</v>
      </c>
      <c r="AD6620" s="12"/>
      <c r="AE6620" s="12" t="s">
        <v>47</v>
      </c>
      <c r="AF6620" s="117" t="s">
        <v>47</v>
      </c>
      <c r="AG6620" s="5" t="s">
        <v>47</v>
      </c>
      <c r="AH6620" s="5" t="s">
        <v>915</v>
      </c>
      <c r="AI6620" s="5" t="s">
        <v>915</v>
      </c>
      <c r="AJ6620" s="12" t="s">
        <v>915</v>
      </c>
    </row>
    <row r="6621" spans="1:36" s="17" customFormat="1" ht="63.75" x14ac:dyDescent="0.2">
      <c r="A6621" s="3" t="s">
        <v>38</v>
      </c>
      <c r="B6621" s="254" t="s">
        <v>48</v>
      </c>
      <c r="C6621" s="5" t="s">
        <v>47</v>
      </c>
      <c r="D6621" s="5" t="s">
        <v>24829</v>
      </c>
      <c r="E6621" s="4" t="s">
        <v>915</v>
      </c>
      <c r="F6621" s="221" t="s">
        <v>775</v>
      </c>
      <c r="G6621" s="235" t="s">
        <v>18574</v>
      </c>
      <c r="H6621" s="93" t="s">
        <v>42</v>
      </c>
      <c r="I6621" s="8" t="s">
        <v>18575</v>
      </c>
      <c r="J6621" s="9" t="s">
        <v>108</v>
      </c>
      <c r="K6621" s="10" t="s">
        <v>18519</v>
      </c>
      <c r="L6621" s="10" t="s">
        <v>17212</v>
      </c>
      <c r="M6621" s="11" t="s">
        <v>47</v>
      </c>
      <c r="N6621" s="11" t="s">
        <v>46</v>
      </c>
      <c r="O6621" s="10">
        <v>0</v>
      </c>
      <c r="P6621" s="12">
        <v>42.62</v>
      </c>
      <c r="Q6621" s="12">
        <f t="shared" si="1130"/>
        <v>4.2620000000000002E-3</v>
      </c>
      <c r="R6621" s="32"/>
      <c r="S6621" s="93" t="s">
        <v>46</v>
      </c>
      <c r="T6621" s="12"/>
      <c r="U6621" s="12" t="s">
        <v>915</v>
      </c>
      <c r="V6621" s="12" t="s">
        <v>47</v>
      </c>
      <c r="W6621" s="12" t="s">
        <v>1743</v>
      </c>
      <c r="X6621" s="12" t="s">
        <v>17359</v>
      </c>
      <c r="Y6621" s="12" t="s">
        <v>17360</v>
      </c>
      <c r="Z6621" s="12" t="s">
        <v>16933</v>
      </c>
      <c r="AA6621" s="12" t="s">
        <v>46</v>
      </c>
      <c r="AB6621" s="12">
        <f t="shared" si="1131"/>
        <v>0</v>
      </c>
      <c r="AC6621" s="12">
        <f t="shared" si="1132"/>
        <v>42.62</v>
      </c>
      <c r="AD6621" s="12"/>
      <c r="AE6621" s="12" t="s">
        <v>47</v>
      </c>
      <c r="AF6621" s="117" t="s">
        <v>47</v>
      </c>
      <c r="AG6621" s="5" t="s">
        <v>47</v>
      </c>
      <c r="AH6621" s="5" t="s">
        <v>915</v>
      </c>
      <c r="AI6621" s="5" t="s">
        <v>915</v>
      </c>
      <c r="AJ6621" s="12" t="s">
        <v>915</v>
      </c>
    </row>
    <row r="6622" spans="1:36" s="17" customFormat="1" ht="63.75" x14ac:dyDescent="0.2">
      <c r="A6622" s="3" t="s">
        <v>38</v>
      </c>
      <c r="B6622" s="254" t="s">
        <v>48</v>
      </c>
      <c r="C6622" s="5" t="s">
        <v>47</v>
      </c>
      <c r="D6622" s="5" t="s">
        <v>24829</v>
      </c>
      <c r="E6622" s="4" t="s">
        <v>915</v>
      </c>
      <c r="F6622" s="221" t="s">
        <v>775</v>
      </c>
      <c r="G6622" s="235" t="s">
        <v>18576</v>
      </c>
      <c r="H6622" s="93" t="s">
        <v>42</v>
      </c>
      <c r="I6622" s="8" t="s">
        <v>18577</v>
      </c>
      <c r="J6622" s="9" t="s">
        <v>108</v>
      </c>
      <c r="K6622" s="10" t="s">
        <v>18519</v>
      </c>
      <c r="L6622" s="10" t="s">
        <v>17212</v>
      </c>
      <c r="M6622" s="11" t="s">
        <v>47</v>
      </c>
      <c r="N6622" s="11" t="s">
        <v>46</v>
      </c>
      <c r="O6622" s="10">
        <v>0</v>
      </c>
      <c r="P6622" s="12">
        <v>42.62</v>
      </c>
      <c r="Q6622" s="12">
        <f t="shared" si="1130"/>
        <v>4.2620000000000002E-3</v>
      </c>
      <c r="R6622" s="32"/>
      <c r="S6622" s="93" t="s">
        <v>46</v>
      </c>
      <c r="T6622" s="12"/>
      <c r="U6622" s="12" t="s">
        <v>915</v>
      </c>
      <c r="V6622" s="12" t="s">
        <v>47</v>
      </c>
      <c r="W6622" s="12" t="s">
        <v>1743</v>
      </c>
      <c r="X6622" s="12" t="s">
        <v>17359</v>
      </c>
      <c r="Y6622" s="12" t="s">
        <v>17360</v>
      </c>
      <c r="Z6622" s="12" t="s">
        <v>16933</v>
      </c>
      <c r="AA6622" s="12" t="s">
        <v>46</v>
      </c>
      <c r="AB6622" s="12">
        <f t="shared" si="1131"/>
        <v>0</v>
      </c>
      <c r="AC6622" s="12">
        <f t="shared" si="1132"/>
        <v>42.62</v>
      </c>
      <c r="AD6622" s="12"/>
      <c r="AE6622" s="12" t="s">
        <v>47</v>
      </c>
      <c r="AF6622" s="117" t="s">
        <v>47</v>
      </c>
      <c r="AG6622" s="5" t="s">
        <v>47</v>
      </c>
      <c r="AH6622" s="5" t="s">
        <v>915</v>
      </c>
      <c r="AI6622" s="5" t="s">
        <v>915</v>
      </c>
      <c r="AJ6622" s="12" t="s">
        <v>915</v>
      </c>
    </row>
    <row r="6623" spans="1:36" s="17" customFormat="1" ht="63.75" x14ac:dyDescent="0.2">
      <c r="A6623" s="3" t="s">
        <v>38</v>
      </c>
      <c r="B6623" s="254" t="s">
        <v>48</v>
      </c>
      <c r="C6623" s="5" t="s">
        <v>47</v>
      </c>
      <c r="D6623" s="5" t="s">
        <v>24829</v>
      </c>
      <c r="E6623" s="5" t="s">
        <v>915</v>
      </c>
      <c r="F6623" s="221" t="s">
        <v>775</v>
      </c>
      <c r="G6623" s="235" t="s">
        <v>18578</v>
      </c>
      <c r="H6623" s="93" t="s">
        <v>42</v>
      </c>
      <c r="I6623" s="8" t="s">
        <v>18579</v>
      </c>
      <c r="J6623" s="9" t="s">
        <v>108</v>
      </c>
      <c r="K6623" s="10" t="s">
        <v>18519</v>
      </c>
      <c r="L6623" s="10" t="s">
        <v>17212</v>
      </c>
      <c r="M6623" s="11" t="s">
        <v>47</v>
      </c>
      <c r="N6623" s="11" t="s">
        <v>46</v>
      </c>
      <c r="O6623" s="10">
        <v>0</v>
      </c>
      <c r="P6623" s="12">
        <v>42.62</v>
      </c>
      <c r="Q6623" s="12">
        <f t="shared" si="1130"/>
        <v>4.2620000000000002E-3</v>
      </c>
      <c r="R6623" s="32"/>
      <c r="S6623" s="93" t="s">
        <v>46</v>
      </c>
      <c r="T6623" s="12"/>
      <c r="U6623" s="12" t="s">
        <v>915</v>
      </c>
      <c r="V6623" s="12" t="s">
        <v>47</v>
      </c>
      <c r="W6623" s="12" t="s">
        <v>1743</v>
      </c>
      <c r="X6623" s="12" t="s">
        <v>17359</v>
      </c>
      <c r="Y6623" s="12" t="s">
        <v>17360</v>
      </c>
      <c r="Z6623" s="12" t="s">
        <v>16933</v>
      </c>
      <c r="AA6623" s="12" t="s">
        <v>46</v>
      </c>
      <c r="AB6623" s="12">
        <f t="shared" si="1131"/>
        <v>0</v>
      </c>
      <c r="AC6623" s="12">
        <f t="shared" si="1132"/>
        <v>42.62</v>
      </c>
      <c r="AD6623" s="12"/>
      <c r="AE6623" s="12" t="s">
        <v>47</v>
      </c>
      <c r="AF6623" s="117" t="s">
        <v>47</v>
      </c>
      <c r="AG6623" s="5" t="s">
        <v>47</v>
      </c>
      <c r="AH6623" s="5" t="s">
        <v>915</v>
      </c>
      <c r="AI6623" s="5" t="s">
        <v>915</v>
      </c>
      <c r="AJ6623" s="12" t="s">
        <v>915</v>
      </c>
    </row>
    <row r="6624" spans="1:36" s="17" customFormat="1" ht="63.75" x14ac:dyDescent="0.2">
      <c r="A6624" s="3" t="s">
        <v>38</v>
      </c>
      <c r="B6624" s="254" t="s">
        <v>48</v>
      </c>
      <c r="C6624" s="5" t="s">
        <v>47</v>
      </c>
      <c r="D6624" s="5" t="s">
        <v>24829</v>
      </c>
      <c r="E6624" s="5" t="s">
        <v>915</v>
      </c>
      <c r="F6624" s="221" t="s">
        <v>775</v>
      </c>
      <c r="G6624" s="235" t="s">
        <v>18580</v>
      </c>
      <c r="H6624" s="93" t="s">
        <v>42</v>
      </c>
      <c r="I6624" s="8" t="s">
        <v>18581</v>
      </c>
      <c r="J6624" s="9" t="s">
        <v>108</v>
      </c>
      <c r="K6624" s="10" t="s">
        <v>18519</v>
      </c>
      <c r="L6624" s="10" t="s">
        <v>17212</v>
      </c>
      <c r="M6624" s="11" t="s">
        <v>47</v>
      </c>
      <c r="N6624" s="11" t="s">
        <v>46</v>
      </c>
      <c r="O6624" s="10">
        <v>0</v>
      </c>
      <c r="P6624" s="12">
        <v>42.62</v>
      </c>
      <c r="Q6624" s="12">
        <f t="shared" si="1130"/>
        <v>4.2620000000000002E-3</v>
      </c>
      <c r="R6624" s="32"/>
      <c r="S6624" s="93" t="s">
        <v>46</v>
      </c>
      <c r="T6624" s="12"/>
      <c r="U6624" s="12" t="s">
        <v>915</v>
      </c>
      <c r="V6624" s="12" t="s">
        <v>47</v>
      </c>
      <c r="W6624" s="12" t="s">
        <v>1743</v>
      </c>
      <c r="X6624" s="12" t="s">
        <v>17359</v>
      </c>
      <c r="Y6624" s="12" t="s">
        <v>17360</v>
      </c>
      <c r="Z6624" s="12" t="s">
        <v>16933</v>
      </c>
      <c r="AA6624" s="12" t="s">
        <v>46</v>
      </c>
      <c r="AB6624" s="12">
        <f t="shared" si="1131"/>
        <v>0</v>
      </c>
      <c r="AC6624" s="12">
        <f t="shared" si="1132"/>
        <v>42.62</v>
      </c>
      <c r="AD6624" s="12"/>
      <c r="AE6624" s="12" t="s">
        <v>47</v>
      </c>
      <c r="AF6624" s="117" t="s">
        <v>47</v>
      </c>
      <c r="AG6624" s="5" t="s">
        <v>47</v>
      </c>
      <c r="AH6624" s="5" t="s">
        <v>915</v>
      </c>
      <c r="AI6624" s="5" t="s">
        <v>915</v>
      </c>
      <c r="AJ6624" s="12" t="s">
        <v>915</v>
      </c>
    </row>
    <row r="6625" spans="1:36" s="17" customFormat="1" ht="63.75" x14ac:dyDescent="0.2">
      <c r="A6625" s="3" t="s">
        <v>79</v>
      </c>
      <c r="B6625" s="254" t="s">
        <v>48</v>
      </c>
      <c r="C6625" s="5" t="s">
        <v>47</v>
      </c>
      <c r="D6625" s="5" t="s">
        <v>24830</v>
      </c>
      <c r="E6625" s="5" t="s">
        <v>915</v>
      </c>
      <c r="F6625" s="221" t="s">
        <v>775</v>
      </c>
      <c r="G6625" s="235" t="s">
        <v>18582</v>
      </c>
      <c r="H6625" s="93" t="s">
        <v>42</v>
      </c>
      <c r="I6625" s="8" t="s">
        <v>18583</v>
      </c>
      <c r="J6625" s="9" t="s">
        <v>108</v>
      </c>
      <c r="K6625" s="10" t="s">
        <v>18584</v>
      </c>
      <c r="L6625" s="10" t="s">
        <v>17212</v>
      </c>
      <c r="M6625" s="11" t="s">
        <v>47</v>
      </c>
      <c r="N6625" s="11" t="s">
        <v>46</v>
      </c>
      <c r="O6625" s="10">
        <v>0</v>
      </c>
      <c r="P6625" s="12">
        <v>42.62</v>
      </c>
      <c r="Q6625" s="12">
        <f t="shared" si="1130"/>
        <v>4.2620000000000002E-3</v>
      </c>
      <c r="R6625" s="32"/>
      <c r="S6625" s="93" t="s">
        <v>46</v>
      </c>
      <c r="T6625" s="12"/>
      <c r="U6625" s="12" t="s">
        <v>915</v>
      </c>
      <c r="V6625" s="12" t="s">
        <v>47</v>
      </c>
      <c r="W6625" s="12" t="s">
        <v>1743</v>
      </c>
      <c r="X6625" s="12" t="s">
        <v>855</v>
      </c>
      <c r="Y6625" s="12" t="s">
        <v>18585</v>
      </c>
      <c r="Z6625" s="12" t="s">
        <v>16933</v>
      </c>
      <c r="AA6625" s="12" t="s">
        <v>46</v>
      </c>
      <c r="AB6625" s="12">
        <f t="shared" si="1131"/>
        <v>0</v>
      </c>
      <c r="AC6625" s="12">
        <f t="shared" si="1132"/>
        <v>42.62</v>
      </c>
      <c r="AD6625" s="12"/>
      <c r="AE6625" s="12" t="s">
        <v>47</v>
      </c>
      <c r="AF6625" s="117" t="s">
        <v>47</v>
      </c>
      <c r="AG6625" s="5" t="s">
        <v>47</v>
      </c>
      <c r="AH6625" s="5" t="s">
        <v>915</v>
      </c>
      <c r="AI6625" s="5" t="s">
        <v>915</v>
      </c>
      <c r="AJ6625" s="12" t="s">
        <v>915</v>
      </c>
    </row>
    <row r="6626" spans="1:36" s="17" customFormat="1" ht="63.75" x14ac:dyDescent="0.2">
      <c r="A6626" s="3" t="s">
        <v>79</v>
      </c>
      <c r="B6626" s="254" t="s">
        <v>48</v>
      </c>
      <c r="C6626" s="5" t="s">
        <v>47</v>
      </c>
      <c r="D6626" s="5" t="s">
        <v>24830</v>
      </c>
      <c r="E6626" s="5" t="s">
        <v>915</v>
      </c>
      <c r="F6626" s="221" t="s">
        <v>775</v>
      </c>
      <c r="G6626" s="235" t="s">
        <v>18586</v>
      </c>
      <c r="H6626" s="93" t="s">
        <v>42</v>
      </c>
      <c r="I6626" s="8" t="s">
        <v>18587</v>
      </c>
      <c r="J6626" s="9" t="s">
        <v>108</v>
      </c>
      <c r="K6626" s="10" t="s">
        <v>18584</v>
      </c>
      <c r="L6626" s="10" t="s">
        <v>17212</v>
      </c>
      <c r="M6626" s="11" t="s">
        <v>47</v>
      </c>
      <c r="N6626" s="11" t="s">
        <v>46</v>
      </c>
      <c r="O6626" s="10">
        <v>0</v>
      </c>
      <c r="P6626" s="12">
        <v>42.62</v>
      </c>
      <c r="Q6626" s="12">
        <f t="shared" si="1130"/>
        <v>4.2620000000000002E-3</v>
      </c>
      <c r="R6626" s="32"/>
      <c r="S6626" s="93" t="s">
        <v>46</v>
      </c>
      <c r="T6626" s="12"/>
      <c r="U6626" s="12" t="s">
        <v>915</v>
      </c>
      <c r="V6626" s="12" t="s">
        <v>47</v>
      </c>
      <c r="W6626" s="12" t="s">
        <v>1743</v>
      </c>
      <c r="X6626" s="12" t="s">
        <v>855</v>
      </c>
      <c r="Y6626" s="12" t="s">
        <v>18585</v>
      </c>
      <c r="Z6626" s="12" t="s">
        <v>16933</v>
      </c>
      <c r="AA6626" s="12" t="s">
        <v>46</v>
      </c>
      <c r="AB6626" s="12">
        <f t="shared" si="1131"/>
        <v>0</v>
      </c>
      <c r="AC6626" s="12">
        <f t="shared" si="1132"/>
        <v>42.62</v>
      </c>
      <c r="AD6626" s="12"/>
      <c r="AE6626" s="12" t="s">
        <v>47</v>
      </c>
      <c r="AF6626" s="117" t="s">
        <v>47</v>
      </c>
      <c r="AG6626" s="5" t="s">
        <v>47</v>
      </c>
      <c r="AH6626" s="5" t="s">
        <v>915</v>
      </c>
      <c r="AI6626" s="5" t="s">
        <v>915</v>
      </c>
      <c r="AJ6626" s="12" t="s">
        <v>915</v>
      </c>
    </row>
    <row r="6627" spans="1:36" s="17" customFormat="1" ht="63.75" x14ac:dyDescent="0.2">
      <c r="A6627" s="3" t="s">
        <v>79</v>
      </c>
      <c r="B6627" s="254" t="s">
        <v>48</v>
      </c>
      <c r="C6627" s="5" t="s">
        <v>47</v>
      </c>
      <c r="D6627" s="5" t="s">
        <v>24830</v>
      </c>
      <c r="E6627" s="5" t="s">
        <v>915</v>
      </c>
      <c r="F6627" s="221" t="s">
        <v>775</v>
      </c>
      <c r="G6627" s="235" t="s">
        <v>18588</v>
      </c>
      <c r="H6627" s="93" t="s">
        <v>42</v>
      </c>
      <c r="I6627" s="8" t="s">
        <v>18589</v>
      </c>
      <c r="J6627" s="9" t="s">
        <v>108</v>
      </c>
      <c r="K6627" s="10" t="s">
        <v>18584</v>
      </c>
      <c r="L6627" s="10" t="s">
        <v>17212</v>
      </c>
      <c r="M6627" s="11" t="s">
        <v>47</v>
      </c>
      <c r="N6627" s="11" t="s">
        <v>46</v>
      </c>
      <c r="O6627" s="10">
        <v>0</v>
      </c>
      <c r="P6627" s="12">
        <v>42.62</v>
      </c>
      <c r="Q6627" s="12">
        <f t="shared" si="1130"/>
        <v>4.2620000000000002E-3</v>
      </c>
      <c r="R6627" s="32"/>
      <c r="S6627" s="93" t="s">
        <v>46</v>
      </c>
      <c r="T6627" s="12"/>
      <c r="U6627" s="12" t="s">
        <v>915</v>
      </c>
      <c r="V6627" s="12" t="s">
        <v>47</v>
      </c>
      <c r="W6627" s="12" t="s">
        <v>1743</v>
      </c>
      <c r="X6627" s="12" t="s">
        <v>855</v>
      </c>
      <c r="Y6627" s="12" t="s">
        <v>18590</v>
      </c>
      <c r="Z6627" s="12" t="s">
        <v>16933</v>
      </c>
      <c r="AA6627" s="12" t="s">
        <v>46</v>
      </c>
      <c r="AB6627" s="12">
        <f t="shared" si="1131"/>
        <v>0</v>
      </c>
      <c r="AC6627" s="12">
        <f t="shared" si="1132"/>
        <v>42.62</v>
      </c>
      <c r="AD6627" s="12"/>
      <c r="AE6627" s="12" t="s">
        <v>47</v>
      </c>
      <c r="AF6627" s="117" t="s">
        <v>47</v>
      </c>
      <c r="AG6627" s="5" t="s">
        <v>47</v>
      </c>
      <c r="AH6627" s="5" t="s">
        <v>915</v>
      </c>
      <c r="AI6627" s="5" t="s">
        <v>915</v>
      </c>
      <c r="AJ6627" s="12" t="s">
        <v>915</v>
      </c>
    </row>
    <row r="6628" spans="1:36" s="17" customFormat="1" ht="63.75" x14ac:dyDescent="0.2">
      <c r="A6628" s="3" t="s">
        <v>79</v>
      </c>
      <c r="B6628" s="254" t="s">
        <v>48</v>
      </c>
      <c r="C6628" s="5" t="s">
        <v>47</v>
      </c>
      <c r="D6628" s="5" t="s">
        <v>24830</v>
      </c>
      <c r="E6628" s="5" t="s">
        <v>915</v>
      </c>
      <c r="F6628" s="221" t="s">
        <v>775</v>
      </c>
      <c r="G6628" s="235" t="s">
        <v>18591</v>
      </c>
      <c r="H6628" s="93" t="s">
        <v>42</v>
      </c>
      <c r="I6628" s="8" t="s">
        <v>18592</v>
      </c>
      <c r="J6628" s="9" t="s">
        <v>108</v>
      </c>
      <c r="K6628" s="10" t="s">
        <v>18584</v>
      </c>
      <c r="L6628" s="10" t="s">
        <v>17212</v>
      </c>
      <c r="M6628" s="11" t="s">
        <v>47</v>
      </c>
      <c r="N6628" s="11" t="s">
        <v>46</v>
      </c>
      <c r="O6628" s="10">
        <v>0</v>
      </c>
      <c r="P6628" s="12">
        <v>42.62</v>
      </c>
      <c r="Q6628" s="12">
        <f t="shared" si="1130"/>
        <v>4.2620000000000002E-3</v>
      </c>
      <c r="R6628" s="32"/>
      <c r="S6628" s="93" t="s">
        <v>46</v>
      </c>
      <c r="T6628" s="12"/>
      <c r="U6628" s="12" t="s">
        <v>915</v>
      </c>
      <c r="V6628" s="12" t="s">
        <v>47</v>
      </c>
      <c r="W6628" s="12" t="s">
        <v>1743</v>
      </c>
      <c r="X6628" s="12" t="s">
        <v>855</v>
      </c>
      <c r="Y6628" s="12" t="s">
        <v>18590</v>
      </c>
      <c r="Z6628" s="12" t="s">
        <v>16933</v>
      </c>
      <c r="AA6628" s="12" t="s">
        <v>46</v>
      </c>
      <c r="AB6628" s="12">
        <f t="shared" si="1131"/>
        <v>0</v>
      </c>
      <c r="AC6628" s="12">
        <f t="shared" si="1132"/>
        <v>42.62</v>
      </c>
      <c r="AD6628" s="12"/>
      <c r="AE6628" s="12" t="s">
        <v>47</v>
      </c>
      <c r="AF6628" s="117" t="s">
        <v>47</v>
      </c>
      <c r="AG6628" s="5" t="s">
        <v>47</v>
      </c>
      <c r="AH6628" s="5" t="s">
        <v>915</v>
      </c>
      <c r="AI6628" s="5" t="s">
        <v>915</v>
      </c>
      <c r="AJ6628" s="12" t="s">
        <v>915</v>
      </c>
    </row>
    <row r="6629" spans="1:36" s="17" customFormat="1" ht="63.75" x14ac:dyDescent="0.2">
      <c r="A6629" s="3" t="s">
        <v>79</v>
      </c>
      <c r="B6629" s="254" t="s">
        <v>48</v>
      </c>
      <c r="C6629" s="5" t="s">
        <v>47</v>
      </c>
      <c r="D6629" s="5" t="s">
        <v>24830</v>
      </c>
      <c r="E6629" s="5" t="s">
        <v>915</v>
      </c>
      <c r="F6629" s="221" t="s">
        <v>775</v>
      </c>
      <c r="G6629" s="235" t="s">
        <v>18593</v>
      </c>
      <c r="H6629" s="93" t="s">
        <v>42</v>
      </c>
      <c r="I6629" s="8" t="s">
        <v>18594</v>
      </c>
      <c r="J6629" s="9" t="s">
        <v>108</v>
      </c>
      <c r="K6629" s="10" t="s">
        <v>18584</v>
      </c>
      <c r="L6629" s="10" t="s">
        <v>17212</v>
      </c>
      <c r="M6629" s="11" t="s">
        <v>47</v>
      </c>
      <c r="N6629" s="11" t="s">
        <v>46</v>
      </c>
      <c r="O6629" s="10">
        <v>0</v>
      </c>
      <c r="P6629" s="12">
        <v>42.62</v>
      </c>
      <c r="Q6629" s="12">
        <f t="shared" si="1130"/>
        <v>4.2620000000000002E-3</v>
      </c>
      <c r="R6629" s="32"/>
      <c r="S6629" s="93" t="s">
        <v>46</v>
      </c>
      <c r="T6629" s="12"/>
      <c r="U6629" s="12" t="s">
        <v>915</v>
      </c>
      <c r="V6629" s="12" t="s">
        <v>47</v>
      </c>
      <c r="W6629" s="12" t="s">
        <v>1743</v>
      </c>
      <c r="X6629" s="12" t="s">
        <v>855</v>
      </c>
      <c r="Y6629" s="12" t="s">
        <v>18590</v>
      </c>
      <c r="Z6629" s="12" t="s">
        <v>16933</v>
      </c>
      <c r="AA6629" s="12" t="s">
        <v>46</v>
      </c>
      <c r="AB6629" s="12">
        <f t="shared" si="1131"/>
        <v>0</v>
      </c>
      <c r="AC6629" s="12">
        <f t="shared" si="1132"/>
        <v>42.62</v>
      </c>
      <c r="AD6629" s="12"/>
      <c r="AE6629" s="12" t="s">
        <v>47</v>
      </c>
      <c r="AF6629" s="117" t="s">
        <v>47</v>
      </c>
      <c r="AG6629" s="5" t="s">
        <v>47</v>
      </c>
      <c r="AH6629" s="5" t="s">
        <v>915</v>
      </c>
      <c r="AI6629" s="5" t="s">
        <v>915</v>
      </c>
      <c r="AJ6629" s="12" t="s">
        <v>915</v>
      </c>
    </row>
    <row r="6630" spans="1:36" s="17" customFormat="1" ht="63.75" x14ac:dyDescent="0.2">
      <c r="A6630" s="3" t="s">
        <v>79</v>
      </c>
      <c r="B6630" s="254" t="s">
        <v>48</v>
      </c>
      <c r="C6630" s="5" t="s">
        <v>47</v>
      </c>
      <c r="D6630" s="5" t="s">
        <v>24830</v>
      </c>
      <c r="E6630" s="4" t="s">
        <v>915</v>
      </c>
      <c r="F6630" s="221" t="s">
        <v>775</v>
      </c>
      <c r="G6630" s="235" t="s">
        <v>18595</v>
      </c>
      <c r="H6630" s="93" t="s">
        <v>42</v>
      </c>
      <c r="I6630" s="8" t="s">
        <v>18596</v>
      </c>
      <c r="J6630" s="9" t="s">
        <v>108</v>
      </c>
      <c r="K6630" s="10" t="s">
        <v>18584</v>
      </c>
      <c r="L6630" s="10" t="s">
        <v>17212</v>
      </c>
      <c r="M6630" s="11" t="s">
        <v>47</v>
      </c>
      <c r="N6630" s="11" t="s">
        <v>46</v>
      </c>
      <c r="O6630" s="10">
        <v>0</v>
      </c>
      <c r="P6630" s="12">
        <v>42.62</v>
      </c>
      <c r="Q6630" s="12">
        <f t="shared" si="1130"/>
        <v>4.2620000000000002E-3</v>
      </c>
      <c r="R6630" s="32"/>
      <c r="S6630" s="93" t="s">
        <v>46</v>
      </c>
      <c r="T6630" s="12"/>
      <c r="U6630" s="12" t="s">
        <v>915</v>
      </c>
      <c r="V6630" s="12" t="s">
        <v>47</v>
      </c>
      <c r="W6630" s="12" t="s">
        <v>1743</v>
      </c>
      <c r="X6630" s="12" t="s">
        <v>855</v>
      </c>
      <c r="Y6630" s="12" t="s">
        <v>18590</v>
      </c>
      <c r="Z6630" s="12" t="s">
        <v>16933</v>
      </c>
      <c r="AA6630" s="12" t="s">
        <v>46</v>
      </c>
      <c r="AB6630" s="12">
        <f t="shared" si="1131"/>
        <v>0</v>
      </c>
      <c r="AC6630" s="12">
        <f t="shared" si="1132"/>
        <v>42.62</v>
      </c>
      <c r="AD6630" s="12"/>
      <c r="AE6630" s="12" t="s">
        <v>47</v>
      </c>
      <c r="AF6630" s="117" t="s">
        <v>47</v>
      </c>
      <c r="AG6630" s="5" t="s">
        <v>47</v>
      </c>
      <c r="AH6630" s="5" t="s">
        <v>915</v>
      </c>
      <c r="AI6630" s="5" t="s">
        <v>915</v>
      </c>
      <c r="AJ6630" s="12" t="s">
        <v>915</v>
      </c>
    </row>
    <row r="6631" spans="1:36" s="17" customFormat="1" ht="63.75" x14ac:dyDescent="0.2">
      <c r="A6631" s="3" t="s">
        <v>79</v>
      </c>
      <c r="B6631" s="254" t="s">
        <v>48</v>
      </c>
      <c r="C6631" s="5" t="s">
        <v>47</v>
      </c>
      <c r="D6631" s="5" t="s">
        <v>24830</v>
      </c>
      <c r="E6631" s="4" t="s">
        <v>915</v>
      </c>
      <c r="F6631" s="221" t="s">
        <v>775</v>
      </c>
      <c r="G6631" s="235" t="s">
        <v>18597</v>
      </c>
      <c r="H6631" s="93" t="s">
        <v>42</v>
      </c>
      <c r="I6631" s="8" t="s">
        <v>18598</v>
      </c>
      <c r="J6631" s="9" t="s">
        <v>108</v>
      </c>
      <c r="K6631" s="10" t="s">
        <v>18584</v>
      </c>
      <c r="L6631" s="10" t="s">
        <v>17212</v>
      </c>
      <c r="M6631" s="11" t="s">
        <v>47</v>
      </c>
      <c r="N6631" s="11" t="s">
        <v>46</v>
      </c>
      <c r="O6631" s="10">
        <v>0</v>
      </c>
      <c r="P6631" s="12">
        <v>42.62</v>
      </c>
      <c r="Q6631" s="12">
        <f t="shared" si="1130"/>
        <v>4.2620000000000002E-3</v>
      </c>
      <c r="R6631" s="32"/>
      <c r="S6631" s="93" t="s">
        <v>46</v>
      </c>
      <c r="T6631" s="12"/>
      <c r="U6631" s="12" t="s">
        <v>915</v>
      </c>
      <c r="V6631" s="12" t="s">
        <v>47</v>
      </c>
      <c r="W6631" s="12" t="s">
        <v>1743</v>
      </c>
      <c r="X6631" s="12" t="s">
        <v>855</v>
      </c>
      <c r="Y6631" s="12" t="s">
        <v>18590</v>
      </c>
      <c r="Z6631" s="12" t="s">
        <v>16933</v>
      </c>
      <c r="AA6631" s="12" t="s">
        <v>46</v>
      </c>
      <c r="AB6631" s="12">
        <f t="shared" si="1131"/>
        <v>0</v>
      </c>
      <c r="AC6631" s="12">
        <f t="shared" si="1132"/>
        <v>42.62</v>
      </c>
      <c r="AD6631" s="12"/>
      <c r="AE6631" s="12" t="s">
        <v>47</v>
      </c>
      <c r="AF6631" s="117" t="s">
        <v>47</v>
      </c>
      <c r="AG6631" s="5" t="s">
        <v>47</v>
      </c>
      <c r="AH6631" s="5" t="s">
        <v>915</v>
      </c>
      <c r="AI6631" s="5" t="s">
        <v>915</v>
      </c>
      <c r="AJ6631" s="12" t="s">
        <v>915</v>
      </c>
    </row>
    <row r="6632" spans="1:36" s="17" customFormat="1" ht="63.75" x14ac:dyDescent="0.2">
      <c r="A6632" s="3" t="s">
        <v>79</v>
      </c>
      <c r="B6632" s="254" t="s">
        <v>48</v>
      </c>
      <c r="C6632" s="5" t="s">
        <v>47</v>
      </c>
      <c r="D6632" s="5" t="s">
        <v>24830</v>
      </c>
      <c r="E6632" s="5" t="s">
        <v>915</v>
      </c>
      <c r="F6632" s="221" t="s">
        <v>775</v>
      </c>
      <c r="G6632" s="235" t="s">
        <v>18599</v>
      </c>
      <c r="H6632" s="93" t="s">
        <v>42</v>
      </c>
      <c r="I6632" s="8" t="s">
        <v>18600</v>
      </c>
      <c r="J6632" s="9" t="s">
        <v>108</v>
      </c>
      <c r="K6632" s="10" t="s">
        <v>18584</v>
      </c>
      <c r="L6632" s="10" t="s">
        <v>17212</v>
      </c>
      <c r="M6632" s="11" t="s">
        <v>47</v>
      </c>
      <c r="N6632" s="11" t="s">
        <v>46</v>
      </c>
      <c r="O6632" s="10">
        <v>0</v>
      </c>
      <c r="P6632" s="12">
        <v>42.62</v>
      </c>
      <c r="Q6632" s="12">
        <f t="shared" si="1130"/>
        <v>4.2620000000000002E-3</v>
      </c>
      <c r="R6632" s="32"/>
      <c r="S6632" s="93" t="s">
        <v>46</v>
      </c>
      <c r="T6632" s="12"/>
      <c r="U6632" s="12" t="s">
        <v>915</v>
      </c>
      <c r="V6632" s="12" t="s">
        <v>47</v>
      </c>
      <c r="W6632" s="12" t="s">
        <v>1743</v>
      </c>
      <c r="X6632" s="12" t="s">
        <v>855</v>
      </c>
      <c r="Y6632" s="12" t="s">
        <v>18590</v>
      </c>
      <c r="Z6632" s="12" t="s">
        <v>16933</v>
      </c>
      <c r="AA6632" s="12" t="s">
        <v>46</v>
      </c>
      <c r="AB6632" s="12">
        <f t="shared" si="1131"/>
        <v>0</v>
      </c>
      <c r="AC6632" s="12">
        <f t="shared" si="1132"/>
        <v>42.62</v>
      </c>
      <c r="AD6632" s="12"/>
      <c r="AE6632" s="12" t="s">
        <v>47</v>
      </c>
      <c r="AF6632" s="117" t="s">
        <v>47</v>
      </c>
      <c r="AG6632" s="5" t="s">
        <v>47</v>
      </c>
      <c r="AH6632" s="5" t="s">
        <v>915</v>
      </c>
      <c r="AI6632" s="5" t="s">
        <v>915</v>
      </c>
      <c r="AJ6632" s="12" t="s">
        <v>915</v>
      </c>
    </row>
    <row r="6633" spans="1:36" s="17" customFormat="1" ht="63.75" x14ac:dyDescent="0.2">
      <c r="A6633" s="3" t="s">
        <v>79</v>
      </c>
      <c r="B6633" s="254" t="s">
        <v>48</v>
      </c>
      <c r="C6633" s="5" t="s">
        <v>47</v>
      </c>
      <c r="D6633" s="5" t="s">
        <v>24830</v>
      </c>
      <c r="E6633" s="5" t="s">
        <v>915</v>
      </c>
      <c r="F6633" s="221" t="s">
        <v>775</v>
      </c>
      <c r="G6633" s="235" t="s">
        <v>18601</v>
      </c>
      <c r="H6633" s="93" t="s">
        <v>42</v>
      </c>
      <c r="I6633" s="8" t="s">
        <v>18602</v>
      </c>
      <c r="J6633" s="9" t="s">
        <v>108</v>
      </c>
      <c r="K6633" s="10" t="s">
        <v>18584</v>
      </c>
      <c r="L6633" s="10" t="s">
        <v>17212</v>
      </c>
      <c r="M6633" s="11" t="s">
        <v>47</v>
      </c>
      <c r="N6633" s="11" t="s">
        <v>46</v>
      </c>
      <c r="O6633" s="10">
        <v>0</v>
      </c>
      <c r="P6633" s="12">
        <v>42.62</v>
      </c>
      <c r="Q6633" s="12">
        <f t="shared" si="1130"/>
        <v>4.2620000000000002E-3</v>
      </c>
      <c r="R6633" s="32"/>
      <c r="S6633" s="93" t="s">
        <v>46</v>
      </c>
      <c r="T6633" s="12"/>
      <c r="U6633" s="12" t="s">
        <v>915</v>
      </c>
      <c r="V6633" s="12" t="s">
        <v>47</v>
      </c>
      <c r="W6633" s="12" t="s">
        <v>1743</v>
      </c>
      <c r="X6633" s="12" t="s">
        <v>855</v>
      </c>
      <c r="Y6633" s="12" t="s">
        <v>18590</v>
      </c>
      <c r="Z6633" s="12" t="s">
        <v>16933</v>
      </c>
      <c r="AA6633" s="12" t="s">
        <v>46</v>
      </c>
      <c r="AB6633" s="12">
        <f t="shared" si="1131"/>
        <v>0</v>
      </c>
      <c r="AC6633" s="12">
        <f t="shared" si="1132"/>
        <v>42.62</v>
      </c>
      <c r="AD6633" s="12"/>
      <c r="AE6633" s="12" t="s">
        <v>47</v>
      </c>
      <c r="AF6633" s="117" t="s">
        <v>47</v>
      </c>
      <c r="AG6633" s="5" t="s">
        <v>47</v>
      </c>
      <c r="AH6633" s="5" t="s">
        <v>915</v>
      </c>
      <c r="AI6633" s="5" t="s">
        <v>915</v>
      </c>
      <c r="AJ6633" s="12" t="s">
        <v>915</v>
      </c>
    </row>
    <row r="6634" spans="1:36" s="17" customFormat="1" ht="63.75" x14ac:dyDescent="0.2">
      <c r="A6634" s="3" t="s">
        <v>79</v>
      </c>
      <c r="B6634" s="254" t="s">
        <v>48</v>
      </c>
      <c r="C6634" s="5" t="s">
        <v>47</v>
      </c>
      <c r="D6634" s="5" t="s">
        <v>24830</v>
      </c>
      <c r="E6634" s="5" t="s">
        <v>915</v>
      </c>
      <c r="F6634" s="221" t="s">
        <v>775</v>
      </c>
      <c r="G6634" s="235" t="s">
        <v>18603</v>
      </c>
      <c r="H6634" s="93" t="s">
        <v>42</v>
      </c>
      <c r="I6634" s="8" t="s">
        <v>18604</v>
      </c>
      <c r="J6634" s="9" t="s">
        <v>108</v>
      </c>
      <c r="K6634" s="10" t="s">
        <v>18584</v>
      </c>
      <c r="L6634" s="10" t="s">
        <v>17212</v>
      </c>
      <c r="M6634" s="11" t="s">
        <v>47</v>
      </c>
      <c r="N6634" s="11" t="s">
        <v>46</v>
      </c>
      <c r="O6634" s="10">
        <v>0</v>
      </c>
      <c r="P6634" s="12">
        <v>42.62</v>
      </c>
      <c r="Q6634" s="12">
        <f t="shared" si="1130"/>
        <v>4.2620000000000002E-3</v>
      </c>
      <c r="R6634" s="32"/>
      <c r="S6634" s="93" t="s">
        <v>46</v>
      </c>
      <c r="T6634" s="12"/>
      <c r="U6634" s="12" t="s">
        <v>915</v>
      </c>
      <c r="V6634" s="12" t="s">
        <v>47</v>
      </c>
      <c r="W6634" s="12" t="s">
        <v>1743</v>
      </c>
      <c r="X6634" s="12" t="s">
        <v>855</v>
      </c>
      <c r="Y6634" s="12" t="s">
        <v>18590</v>
      </c>
      <c r="Z6634" s="12" t="s">
        <v>16933</v>
      </c>
      <c r="AA6634" s="12" t="s">
        <v>46</v>
      </c>
      <c r="AB6634" s="12">
        <f t="shared" si="1131"/>
        <v>0</v>
      </c>
      <c r="AC6634" s="12">
        <f t="shared" si="1132"/>
        <v>42.62</v>
      </c>
      <c r="AD6634" s="12"/>
      <c r="AE6634" s="12" t="s">
        <v>47</v>
      </c>
      <c r="AF6634" s="117" t="s">
        <v>47</v>
      </c>
      <c r="AG6634" s="5" t="s">
        <v>47</v>
      </c>
      <c r="AH6634" s="5" t="s">
        <v>915</v>
      </c>
      <c r="AI6634" s="5" t="s">
        <v>915</v>
      </c>
      <c r="AJ6634" s="12" t="s">
        <v>915</v>
      </c>
    </row>
    <row r="6635" spans="1:36" s="17" customFormat="1" ht="63.75" x14ac:dyDescent="0.2">
      <c r="A6635" s="3" t="s">
        <v>79</v>
      </c>
      <c r="B6635" s="254" t="s">
        <v>48</v>
      </c>
      <c r="C6635" s="5" t="s">
        <v>47</v>
      </c>
      <c r="D6635" s="5" t="s">
        <v>24830</v>
      </c>
      <c r="E6635" s="5" t="s">
        <v>915</v>
      </c>
      <c r="F6635" s="221" t="s">
        <v>775</v>
      </c>
      <c r="G6635" s="235" t="s">
        <v>18605</v>
      </c>
      <c r="H6635" s="93" t="s">
        <v>42</v>
      </c>
      <c r="I6635" s="8" t="s">
        <v>18606</v>
      </c>
      <c r="J6635" s="9" t="s">
        <v>108</v>
      </c>
      <c r="K6635" s="10" t="s">
        <v>18584</v>
      </c>
      <c r="L6635" s="10" t="s">
        <v>17212</v>
      </c>
      <c r="M6635" s="11" t="s">
        <v>47</v>
      </c>
      <c r="N6635" s="11" t="s">
        <v>46</v>
      </c>
      <c r="O6635" s="10">
        <v>0</v>
      </c>
      <c r="P6635" s="12">
        <v>42.62</v>
      </c>
      <c r="Q6635" s="12">
        <f t="shared" si="1130"/>
        <v>4.2620000000000002E-3</v>
      </c>
      <c r="R6635" s="32"/>
      <c r="S6635" s="93" t="s">
        <v>46</v>
      </c>
      <c r="T6635" s="12"/>
      <c r="U6635" s="12" t="s">
        <v>915</v>
      </c>
      <c r="V6635" s="12" t="s">
        <v>47</v>
      </c>
      <c r="W6635" s="12" t="s">
        <v>1743</v>
      </c>
      <c r="X6635" s="12" t="s">
        <v>17359</v>
      </c>
      <c r="Y6635" s="12" t="s">
        <v>17360</v>
      </c>
      <c r="Z6635" s="12" t="s">
        <v>16933</v>
      </c>
      <c r="AA6635" s="12" t="s">
        <v>46</v>
      </c>
      <c r="AB6635" s="12">
        <f t="shared" si="1131"/>
        <v>0</v>
      </c>
      <c r="AC6635" s="12">
        <f t="shared" si="1132"/>
        <v>42.62</v>
      </c>
      <c r="AD6635" s="12"/>
      <c r="AE6635" s="12" t="s">
        <v>47</v>
      </c>
      <c r="AF6635" s="117" t="s">
        <v>47</v>
      </c>
      <c r="AG6635" s="5" t="s">
        <v>47</v>
      </c>
      <c r="AH6635" s="5" t="s">
        <v>915</v>
      </c>
      <c r="AI6635" s="5" t="s">
        <v>915</v>
      </c>
      <c r="AJ6635" s="12" t="s">
        <v>915</v>
      </c>
    </row>
    <row r="6636" spans="1:36" s="17" customFormat="1" ht="51" x14ac:dyDescent="0.2">
      <c r="A6636" s="3" t="s">
        <v>38</v>
      </c>
      <c r="B6636" s="254" t="s">
        <v>48</v>
      </c>
      <c r="C6636" s="5" t="s">
        <v>47</v>
      </c>
      <c r="D6636" s="5" t="s">
        <v>24823</v>
      </c>
      <c r="E6636" s="5" t="s">
        <v>915</v>
      </c>
      <c r="F6636" s="221" t="s">
        <v>775</v>
      </c>
      <c r="G6636" s="235" t="s">
        <v>18607</v>
      </c>
      <c r="H6636" s="93" t="s">
        <v>42</v>
      </c>
      <c r="I6636" s="8" t="s">
        <v>18608</v>
      </c>
      <c r="J6636" s="9" t="s">
        <v>108</v>
      </c>
      <c r="K6636" s="10" t="s">
        <v>18073</v>
      </c>
      <c r="L6636" s="10" t="s">
        <v>18609</v>
      </c>
      <c r="M6636" s="11" t="s">
        <v>47</v>
      </c>
      <c r="N6636" s="11" t="s">
        <v>46</v>
      </c>
      <c r="O6636" s="10">
        <v>0</v>
      </c>
      <c r="P6636" s="12">
        <v>42.62</v>
      </c>
      <c r="Q6636" s="12">
        <f t="shared" si="1130"/>
        <v>4.2620000000000002E-3</v>
      </c>
      <c r="R6636" s="32"/>
      <c r="S6636" s="93" t="s">
        <v>46</v>
      </c>
      <c r="T6636" s="12"/>
      <c r="U6636" s="12" t="s">
        <v>915</v>
      </c>
      <c r="V6636" s="12" t="s">
        <v>47</v>
      </c>
      <c r="W6636" s="12" t="s">
        <v>1743</v>
      </c>
      <c r="X6636" s="12" t="s">
        <v>17359</v>
      </c>
      <c r="Y6636" s="12" t="s">
        <v>17360</v>
      </c>
      <c r="Z6636" s="12" t="s">
        <v>16933</v>
      </c>
      <c r="AA6636" s="12" t="s">
        <v>46</v>
      </c>
      <c r="AB6636" s="12">
        <f t="shared" si="1131"/>
        <v>0</v>
      </c>
      <c r="AC6636" s="12">
        <f t="shared" si="1132"/>
        <v>42.62</v>
      </c>
      <c r="AD6636" s="12"/>
      <c r="AE6636" s="12" t="s">
        <v>47</v>
      </c>
      <c r="AF6636" s="117" t="s">
        <v>47</v>
      </c>
      <c r="AG6636" s="5" t="s">
        <v>47</v>
      </c>
      <c r="AH6636" s="5" t="s">
        <v>915</v>
      </c>
      <c r="AI6636" s="5" t="s">
        <v>915</v>
      </c>
      <c r="AJ6636" s="12" t="s">
        <v>915</v>
      </c>
    </row>
    <row r="6637" spans="1:36" s="17" customFormat="1" ht="51" x14ac:dyDescent="0.2">
      <c r="A6637" s="3" t="s">
        <v>38</v>
      </c>
      <c r="B6637" s="254" t="s">
        <v>48</v>
      </c>
      <c r="C6637" s="5" t="s">
        <v>47</v>
      </c>
      <c r="D6637" s="5" t="s">
        <v>24823</v>
      </c>
      <c r="E6637" s="5" t="s">
        <v>915</v>
      </c>
      <c r="F6637" s="221" t="s">
        <v>775</v>
      </c>
      <c r="G6637" s="235" t="s">
        <v>18610</v>
      </c>
      <c r="H6637" s="93" t="s">
        <v>42</v>
      </c>
      <c r="I6637" s="8" t="s">
        <v>18611</v>
      </c>
      <c r="J6637" s="9" t="s">
        <v>108</v>
      </c>
      <c r="K6637" s="10" t="s">
        <v>18073</v>
      </c>
      <c r="L6637" s="10" t="s">
        <v>18609</v>
      </c>
      <c r="M6637" s="11" t="s">
        <v>47</v>
      </c>
      <c r="N6637" s="11" t="s">
        <v>46</v>
      </c>
      <c r="O6637" s="10">
        <v>0</v>
      </c>
      <c r="P6637" s="12">
        <v>42.62</v>
      </c>
      <c r="Q6637" s="12">
        <f t="shared" si="1130"/>
        <v>4.2620000000000002E-3</v>
      </c>
      <c r="R6637" s="32"/>
      <c r="S6637" s="93" t="s">
        <v>46</v>
      </c>
      <c r="T6637" s="12"/>
      <c r="U6637" s="12" t="s">
        <v>915</v>
      </c>
      <c r="V6637" s="12" t="s">
        <v>47</v>
      </c>
      <c r="W6637" s="12" t="s">
        <v>1743</v>
      </c>
      <c r="X6637" s="12" t="s">
        <v>17359</v>
      </c>
      <c r="Y6637" s="12" t="s">
        <v>17360</v>
      </c>
      <c r="Z6637" s="12" t="s">
        <v>16933</v>
      </c>
      <c r="AA6637" s="12" t="s">
        <v>46</v>
      </c>
      <c r="AB6637" s="12">
        <f t="shared" si="1131"/>
        <v>0</v>
      </c>
      <c r="AC6637" s="12">
        <f t="shared" si="1132"/>
        <v>42.62</v>
      </c>
      <c r="AD6637" s="12"/>
      <c r="AE6637" s="12" t="s">
        <v>47</v>
      </c>
      <c r="AF6637" s="117" t="s">
        <v>47</v>
      </c>
      <c r="AG6637" s="5" t="s">
        <v>47</v>
      </c>
      <c r="AH6637" s="5" t="s">
        <v>915</v>
      </c>
      <c r="AI6637" s="5" t="s">
        <v>915</v>
      </c>
      <c r="AJ6637" s="12" t="s">
        <v>915</v>
      </c>
    </row>
    <row r="6638" spans="1:36" s="17" customFormat="1" ht="51" x14ac:dyDescent="0.2">
      <c r="A6638" s="3" t="s">
        <v>38</v>
      </c>
      <c r="B6638" s="254" t="s">
        <v>48</v>
      </c>
      <c r="C6638" s="5" t="s">
        <v>47</v>
      </c>
      <c r="D6638" s="5" t="s">
        <v>24823</v>
      </c>
      <c r="E6638" s="5" t="s">
        <v>915</v>
      </c>
      <c r="F6638" s="221" t="s">
        <v>775</v>
      </c>
      <c r="G6638" s="235" t="s">
        <v>18612</v>
      </c>
      <c r="H6638" s="93" t="s">
        <v>42</v>
      </c>
      <c r="I6638" s="8" t="s">
        <v>18613</v>
      </c>
      <c r="J6638" s="9" t="s">
        <v>108</v>
      </c>
      <c r="K6638" s="10" t="s">
        <v>18073</v>
      </c>
      <c r="L6638" s="10" t="s">
        <v>18609</v>
      </c>
      <c r="M6638" s="11" t="s">
        <v>47</v>
      </c>
      <c r="N6638" s="11" t="s">
        <v>46</v>
      </c>
      <c r="O6638" s="10">
        <v>0</v>
      </c>
      <c r="P6638" s="12">
        <v>42.62</v>
      </c>
      <c r="Q6638" s="12">
        <f t="shared" si="1130"/>
        <v>4.2620000000000002E-3</v>
      </c>
      <c r="R6638" s="32"/>
      <c r="S6638" s="93" t="s">
        <v>46</v>
      </c>
      <c r="T6638" s="12"/>
      <c r="U6638" s="12" t="s">
        <v>915</v>
      </c>
      <c r="V6638" s="12" t="s">
        <v>47</v>
      </c>
      <c r="W6638" s="12" t="s">
        <v>1743</v>
      </c>
      <c r="X6638" s="12" t="s">
        <v>17359</v>
      </c>
      <c r="Y6638" s="12" t="s">
        <v>17360</v>
      </c>
      <c r="Z6638" s="12" t="s">
        <v>16933</v>
      </c>
      <c r="AA6638" s="12" t="s">
        <v>46</v>
      </c>
      <c r="AB6638" s="12">
        <f t="shared" si="1131"/>
        <v>0</v>
      </c>
      <c r="AC6638" s="12">
        <f t="shared" si="1132"/>
        <v>42.62</v>
      </c>
      <c r="AD6638" s="12"/>
      <c r="AE6638" s="12" t="s">
        <v>47</v>
      </c>
      <c r="AF6638" s="117" t="s">
        <v>47</v>
      </c>
      <c r="AG6638" s="5" t="s">
        <v>47</v>
      </c>
      <c r="AH6638" s="5" t="s">
        <v>915</v>
      </c>
      <c r="AI6638" s="5" t="s">
        <v>915</v>
      </c>
      <c r="AJ6638" s="12" t="s">
        <v>915</v>
      </c>
    </row>
    <row r="6639" spans="1:36" s="17" customFormat="1" ht="51" x14ac:dyDescent="0.2">
      <c r="A6639" s="3" t="s">
        <v>38</v>
      </c>
      <c r="B6639" s="254" t="s">
        <v>48</v>
      </c>
      <c r="C6639" s="5" t="s">
        <v>47</v>
      </c>
      <c r="D6639" s="5" t="s">
        <v>24823</v>
      </c>
      <c r="E6639" s="5" t="s">
        <v>915</v>
      </c>
      <c r="F6639" s="221" t="s">
        <v>775</v>
      </c>
      <c r="G6639" s="235" t="s">
        <v>18614</v>
      </c>
      <c r="H6639" s="93" t="s">
        <v>42</v>
      </c>
      <c r="I6639" s="8" t="s">
        <v>18615</v>
      </c>
      <c r="J6639" s="9" t="s">
        <v>108</v>
      </c>
      <c r="K6639" s="10" t="s">
        <v>18073</v>
      </c>
      <c r="L6639" s="10" t="s">
        <v>18609</v>
      </c>
      <c r="M6639" s="11" t="s">
        <v>47</v>
      </c>
      <c r="N6639" s="11" t="s">
        <v>46</v>
      </c>
      <c r="O6639" s="10">
        <v>0</v>
      </c>
      <c r="P6639" s="12">
        <v>42.62</v>
      </c>
      <c r="Q6639" s="12">
        <f t="shared" si="1130"/>
        <v>4.2620000000000002E-3</v>
      </c>
      <c r="R6639" s="32"/>
      <c r="S6639" s="93" t="s">
        <v>46</v>
      </c>
      <c r="T6639" s="12"/>
      <c r="U6639" s="12" t="s">
        <v>915</v>
      </c>
      <c r="V6639" s="12" t="s">
        <v>47</v>
      </c>
      <c r="W6639" s="12" t="s">
        <v>1743</v>
      </c>
      <c r="X6639" s="12" t="s">
        <v>17359</v>
      </c>
      <c r="Y6639" s="12" t="s">
        <v>17360</v>
      </c>
      <c r="Z6639" s="12" t="s">
        <v>16933</v>
      </c>
      <c r="AA6639" s="12" t="s">
        <v>46</v>
      </c>
      <c r="AB6639" s="12">
        <f t="shared" si="1131"/>
        <v>0</v>
      </c>
      <c r="AC6639" s="12">
        <f t="shared" si="1132"/>
        <v>42.62</v>
      </c>
      <c r="AD6639" s="12"/>
      <c r="AE6639" s="12" t="s">
        <v>47</v>
      </c>
      <c r="AF6639" s="117" t="s">
        <v>47</v>
      </c>
      <c r="AG6639" s="5" t="s">
        <v>47</v>
      </c>
      <c r="AH6639" s="5" t="s">
        <v>915</v>
      </c>
      <c r="AI6639" s="5" t="s">
        <v>915</v>
      </c>
      <c r="AJ6639" s="12" t="s">
        <v>915</v>
      </c>
    </row>
    <row r="6640" spans="1:36" s="17" customFormat="1" ht="51" x14ac:dyDescent="0.2">
      <c r="A6640" s="3" t="s">
        <v>38</v>
      </c>
      <c r="B6640" s="254" t="s">
        <v>48</v>
      </c>
      <c r="C6640" s="5" t="s">
        <v>47</v>
      </c>
      <c r="D6640" s="5" t="s">
        <v>24823</v>
      </c>
      <c r="E6640" s="5" t="s">
        <v>915</v>
      </c>
      <c r="F6640" s="221" t="s">
        <v>775</v>
      </c>
      <c r="G6640" s="235" t="s">
        <v>18616</v>
      </c>
      <c r="H6640" s="93" t="s">
        <v>42</v>
      </c>
      <c r="I6640" s="8" t="s">
        <v>18617</v>
      </c>
      <c r="J6640" s="9" t="s">
        <v>108</v>
      </c>
      <c r="K6640" s="10" t="s">
        <v>18073</v>
      </c>
      <c r="L6640" s="10" t="s">
        <v>18609</v>
      </c>
      <c r="M6640" s="11" t="s">
        <v>47</v>
      </c>
      <c r="N6640" s="11" t="s">
        <v>46</v>
      </c>
      <c r="O6640" s="10">
        <v>0</v>
      </c>
      <c r="P6640" s="12">
        <v>42.62</v>
      </c>
      <c r="Q6640" s="12">
        <f t="shared" si="1130"/>
        <v>4.2620000000000002E-3</v>
      </c>
      <c r="R6640" s="32"/>
      <c r="S6640" s="93" t="s">
        <v>46</v>
      </c>
      <c r="T6640" s="12"/>
      <c r="U6640" s="12" t="s">
        <v>915</v>
      </c>
      <c r="V6640" s="12" t="s">
        <v>47</v>
      </c>
      <c r="W6640" s="12" t="s">
        <v>1743</v>
      </c>
      <c r="X6640" s="12" t="s">
        <v>17359</v>
      </c>
      <c r="Y6640" s="12" t="s">
        <v>17360</v>
      </c>
      <c r="Z6640" s="12" t="s">
        <v>16933</v>
      </c>
      <c r="AA6640" s="12" t="s">
        <v>46</v>
      </c>
      <c r="AB6640" s="12">
        <f t="shared" si="1131"/>
        <v>0</v>
      </c>
      <c r="AC6640" s="12">
        <f t="shared" si="1132"/>
        <v>42.62</v>
      </c>
      <c r="AD6640" s="12"/>
      <c r="AE6640" s="12" t="s">
        <v>47</v>
      </c>
      <c r="AF6640" s="117" t="s">
        <v>47</v>
      </c>
      <c r="AG6640" s="5" t="s">
        <v>47</v>
      </c>
      <c r="AH6640" s="5" t="s">
        <v>915</v>
      </c>
      <c r="AI6640" s="5" t="s">
        <v>915</v>
      </c>
      <c r="AJ6640" s="12" t="s">
        <v>915</v>
      </c>
    </row>
    <row r="6641" spans="1:36" s="17" customFormat="1" ht="51" x14ac:dyDescent="0.2">
      <c r="A6641" s="3" t="s">
        <v>38</v>
      </c>
      <c r="B6641" s="254" t="s">
        <v>48</v>
      </c>
      <c r="C6641" s="5" t="s">
        <v>47</v>
      </c>
      <c r="D6641" s="5" t="s">
        <v>24823</v>
      </c>
      <c r="E6641" s="5" t="s">
        <v>915</v>
      </c>
      <c r="F6641" s="221" t="s">
        <v>775</v>
      </c>
      <c r="G6641" s="235" t="s">
        <v>18618</v>
      </c>
      <c r="H6641" s="93" t="s">
        <v>42</v>
      </c>
      <c r="I6641" s="8" t="s">
        <v>18619</v>
      </c>
      <c r="J6641" s="9" t="s">
        <v>108</v>
      </c>
      <c r="K6641" s="10" t="s">
        <v>18073</v>
      </c>
      <c r="L6641" s="10" t="s">
        <v>18609</v>
      </c>
      <c r="M6641" s="11" t="s">
        <v>47</v>
      </c>
      <c r="N6641" s="11" t="s">
        <v>46</v>
      </c>
      <c r="O6641" s="10">
        <v>0</v>
      </c>
      <c r="P6641" s="12">
        <v>42.62</v>
      </c>
      <c r="Q6641" s="12">
        <f t="shared" si="1130"/>
        <v>4.2620000000000002E-3</v>
      </c>
      <c r="R6641" s="32"/>
      <c r="S6641" s="93" t="s">
        <v>46</v>
      </c>
      <c r="T6641" s="12"/>
      <c r="U6641" s="12" t="s">
        <v>915</v>
      </c>
      <c r="V6641" s="12" t="s">
        <v>47</v>
      </c>
      <c r="W6641" s="12" t="s">
        <v>1743</v>
      </c>
      <c r="X6641" s="12" t="s">
        <v>17359</v>
      </c>
      <c r="Y6641" s="12" t="s">
        <v>17360</v>
      </c>
      <c r="Z6641" s="12" t="s">
        <v>16933</v>
      </c>
      <c r="AA6641" s="12" t="s">
        <v>46</v>
      </c>
      <c r="AB6641" s="12">
        <f t="shared" si="1131"/>
        <v>0</v>
      </c>
      <c r="AC6641" s="12">
        <f t="shared" si="1132"/>
        <v>42.62</v>
      </c>
      <c r="AD6641" s="12"/>
      <c r="AE6641" s="12" t="s">
        <v>47</v>
      </c>
      <c r="AF6641" s="117" t="s">
        <v>47</v>
      </c>
      <c r="AG6641" s="5" t="s">
        <v>47</v>
      </c>
      <c r="AH6641" s="5" t="s">
        <v>915</v>
      </c>
      <c r="AI6641" s="5" t="s">
        <v>915</v>
      </c>
      <c r="AJ6641" s="12" t="s">
        <v>915</v>
      </c>
    </row>
    <row r="6642" spans="1:36" s="17" customFormat="1" ht="51" x14ac:dyDescent="0.2">
      <c r="A6642" s="3" t="s">
        <v>38</v>
      </c>
      <c r="B6642" s="254" t="s">
        <v>48</v>
      </c>
      <c r="C6642" s="5" t="s">
        <v>47</v>
      </c>
      <c r="D6642" s="5" t="s">
        <v>24823</v>
      </c>
      <c r="E6642" s="5" t="s">
        <v>915</v>
      </c>
      <c r="F6642" s="221" t="s">
        <v>775</v>
      </c>
      <c r="G6642" s="235" t="s">
        <v>18620</v>
      </c>
      <c r="H6642" s="93" t="s">
        <v>42</v>
      </c>
      <c r="I6642" s="8" t="s">
        <v>18621</v>
      </c>
      <c r="J6642" s="9" t="s">
        <v>108</v>
      </c>
      <c r="K6642" s="10" t="s">
        <v>18073</v>
      </c>
      <c r="L6642" s="10" t="s">
        <v>18609</v>
      </c>
      <c r="M6642" s="11" t="s">
        <v>47</v>
      </c>
      <c r="N6642" s="11" t="s">
        <v>46</v>
      </c>
      <c r="O6642" s="10">
        <v>0</v>
      </c>
      <c r="P6642" s="12">
        <v>42.62</v>
      </c>
      <c r="Q6642" s="12">
        <f t="shared" si="1130"/>
        <v>4.2620000000000002E-3</v>
      </c>
      <c r="R6642" s="32"/>
      <c r="S6642" s="93" t="s">
        <v>46</v>
      </c>
      <c r="T6642" s="12"/>
      <c r="U6642" s="12" t="s">
        <v>915</v>
      </c>
      <c r="V6642" s="12" t="s">
        <v>47</v>
      </c>
      <c r="W6642" s="12" t="s">
        <v>1743</v>
      </c>
      <c r="X6642" s="12" t="s">
        <v>17359</v>
      </c>
      <c r="Y6642" s="12" t="s">
        <v>17360</v>
      </c>
      <c r="Z6642" s="12" t="s">
        <v>16933</v>
      </c>
      <c r="AA6642" s="12" t="s">
        <v>46</v>
      </c>
      <c r="AB6642" s="12">
        <f t="shared" si="1131"/>
        <v>0</v>
      </c>
      <c r="AC6642" s="12">
        <f t="shared" si="1132"/>
        <v>42.62</v>
      </c>
      <c r="AD6642" s="12"/>
      <c r="AE6642" s="12" t="s">
        <v>47</v>
      </c>
      <c r="AF6642" s="117" t="s">
        <v>47</v>
      </c>
      <c r="AG6642" s="5" t="s">
        <v>47</v>
      </c>
      <c r="AH6642" s="5" t="s">
        <v>915</v>
      </c>
      <c r="AI6642" s="5" t="s">
        <v>915</v>
      </c>
      <c r="AJ6642" s="12" t="s">
        <v>915</v>
      </c>
    </row>
    <row r="6643" spans="1:36" s="17" customFormat="1" ht="51" x14ac:dyDescent="0.2">
      <c r="A6643" s="3" t="s">
        <v>38</v>
      </c>
      <c r="B6643" s="254" t="s">
        <v>48</v>
      </c>
      <c r="C6643" s="5" t="s">
        <v>47</v>
      </c>
      <c r="D6643" s="5" t="s">
        <v>24823</v>
      </c>
      <c r="E6643" s="4" t="s">
        <v>915</v>
      </c>
      <c r="F6643" s="221" t="s">
        <v>775</v>
      </c>
      <c r="G6643" s="235" t="s">
        <v>18622</v>
      </c>
      <c r="H6643" s="93" t="s">
        <v>42</v>
      </c>
      <c r="I6643" s="8" t="s">
        <v>18623</v>
      </c>
      <c r="J6643" s="9" t="s">
        <v>108</v>
      </c>
      <c r="K6643" s="10" t="s">
        <v>18073</v>
      </c>
      <c r="L6643" s="10" t="s">
        <v>18609</v>
      </c>
      <c r="M6643" s="11" t="s">
        <v>47</v>
      </c>
      <c r="N6643" s="11" t="s">
        <v>46</v>
      </c>
      <c r="O6643" s="10">
        <v>0</v>
      </c>
      <c r="P6643" s="12">
        <v>42.62</v>
      </c>
      <c r="Q6643" s="12">
        <f t="shared" si="1130"/>
        <v>4.2620000000000002E-3</v>
      </c>
      <c r="R6643" s="32"/>
      <c r="S6643" s="93" t="s">
        <v>46</v>
      </c>
      <c r="T6643" s="12"/>
      <c r="U6643" s="12" t="s">
        <v>915</v>
      </c>
      <c r="V6643" s="12" t="s">
        <v>47</v>
      </c>
      <c r="W6643" s="12" t="s">
        <v>1743</v>
      </c>
      <c r="X6643" s="12" t="s">
        <v>17359</v>
      </c>
      <c r="Y6643" s="12" t="s">
        <v>17360</v>
      </c>
      <c r="Z6643" s="12" t="s">
        <v>16933</v>
      </c>
      <c r="AA6643" s="12" t="s">
        <v>46</v>
      </c>
      <c r="AB6643" s="12">
        <f t="shared" si="1131"/>
        <v>0</v>
      </c>
      <c r="AC6643" s="12">
        <f t="shared" si="1132"/>
        <v>42.62</v>
      </c>
      <c r="AD6643" s="12"/>
      <c r="AE6643" s="12" t="s">
        <v>47</v>
      </c>
      <c r="AF6643" s="117" t="s">
        <v>47</v>
      </c>
      <c r="AG6643" s="5" t="s">
        <v>47</v>
      </c>
      <c r="AH6643" s="5" t="s">
        <v>915</v>
      </c>
      <c r="AI6643" s="5" t="s">
        <v>915</v>
      </c>
      <c r="AJ6643" s="12" t="s">
        <v>915</v>
      </c>
    </row>
    <row r="6644" spans="1:36" s="17" customFormat="1" ht="409.5" hidden="1" x14ac:dyDescent="0.2">
      <c r="A6644" s="3" t="s">
        <v>38</v>
      </c>
      <c r="B6644" s="4" t="s">
        <v>48</v>
      </c>
      <c r="C6644" s="5"/>
      <c r="D6644" s="6"/>
      <c r="E6644" s="37"/>
      <c r="F6644" s="95" t="s">
        <v>40</v>
      </c>
      <c r="G6644" s="12" t="s">
        <v>18624</v>
      </c>
      <c r="H6644" s="12" t="s">
        <v>42</v>
      </c>
      <c r="I6644" s="8" t="s">
        <v>18625</v>
      </c>
      <c r="J6644" s="9" t="s">
        <v>44</v>
      </c>
      <c r="K6644" s="10" t="s">
        <v>45</v>
      </c>
      <c r="L6644" s="10" t="s">
        <v>45</v>
      </c>
      <c r="M6644" s="11" t="s">
        <v>46</v>
      </c>
      <c r="N6644" s="11" t="s">
        <v>46</v>
      </c>
      <c r="O6644" s="10">
        <v>2519</v>
      </c>
      <c r="P6644" s="12">
        <v>8670</v>
      </c>
      <c r="Q6644" s="12">
        <f t="shared" si="1130"/>
        <v>2519.8670000000002</v>
      </c>
      <c r="R6644" s="13"/>
      <c r="S6644" s="93" t="s">
        <v>45</v>
      </c>
      <c r="T6644" s="93" t="s">
        <v>45</v>
      </c>
      <c r="U6644" s="93" t="s">
        <v>45</v>
      </c>
      <c r="V6644" s="93" t="s">
        <v>45</v>
      </c>
      <c r="W6644" s="93" t="s">
        <v>45</v>
      </c>
      <c r="X6644" s="93" t="s">
        <v>45</v>
      </c>
      <c r="Y6644" s="93" t="s">
        <v>45</v>
      </c>
      <c r="Z6644" s="93" t="s">
        <v>45</v>
      </c>
      <c r="AA6644" s="93" t="s">
        <v>45</v>
      </c>
      <c r="AB6644" s="93" t="s">
        <v>45</v>
      </c>
      <c r="AC6644" s="93" t="s">
        <v>45</v>
      </c>
      <c r="AD6644" s="93" t="s">
        <v>45</v>
      </c>
      <c r="AE6644" s="93" t="s">
        <v>45</v>
      </c>
      <c r="AF6644" s="93" t="s">
        <v>45</v>
      </c>
      <c r="AG6644" s="14"/>
      <c r="AH6644" s="15"/>
      <c r="AI6644" s="15"/>
      <c r="AJ6644" s="16"/>
    </row>
    <row r="6645" spans="1:36" s="17" customFormat="1" ht="178.5" hidden="1" x14ac:dyDescent="0.2">
      <c r="A6645" s="3" t="s">
        <v>38</v>
      </c>
      <c r="B6645" s="4" t="s">
        <v>48</v>
      </c>
      <c r="C6645" s="5"/>
      <c r="D6645" s="5"/>
      <c r="E6645" s="32"/>
      <c r="F6645" s="95" t="s">
        <v>40</v>
      </c>
      <c r="G6645" s="12" t="s">
        <v>18626</v>
      </c>
      <c r="H6645" s="12" t="s">
        <v>42</v>
      </c>
      <c r="I6645" s="8" t="s">
        <v>18627</v>
      </c>
      <c r="J6645" s="9" t="s">
        <v>44</v>
      </c>
      <c r="K6645" s="10" t="s">
        <v>45</v>
      </c>
      <c r="L6645" s="10" t="s">
        <v>45</v>
      </c>
      <c r="M6645" s="11" t="s">
        <v>46</v>
      </c>
      <c r="N6645" s="11" t="s">
        <v>46</v>
      </c>
      <c r="O6645" s="10">
        <v>1</v>
      </c>
      <c r="P6645" s="12">
        <v>0</v>
      </c>
      <c r="Q6645" s="12">
        <f t="shared" si="1130"/>
        <v>1</v>
      </c>
      <c r="R6645" s="13"/>
      <c r="S6645" s="93" t="s">
        <v>45</v>
      </c>
      <c r="T6645" s="93" t="s">
        <v>45</v>
      </c>
      <c r="U6645" s="93" t="s">
        <v>45</v>
      </c>
      <c r="V6645" s="93" t="s">
        <v>45</v>
      </c>
      <c r="W6645" s="93" t="s">
        <v>45</v>
      </c>
      <c r="X6645" s="93" t="s">
        <v>45</v>
      </c>
      <c r="Y6645" s="93" t="s">
        <v>45</v>
      </c>
      <c r="Z6645" s="93" t="s">
        <v>45</v>
      </c>
      <c r="AA6645" s="93" t="s">
        <v>45</v>
      </c>
      <c r="AB6645" s="93" t="s">
        <v>45</v>
      </c>
      <c r="AC6645" s="93" t="s">
        <v>45</v>
      </c>
      <c r="AD6645" s="93" t="s">
        <v>45</v>
      </c>
      <c r="AE6645" s="93" t="s">
        <v>45</v>
      </c>
      <c r="AF6645" s="93" t="s">
        <v>45</v>
      </c>
      <c r="AG6645" s="33"/>
      <c r="AH6645" s="5"/>
      <c r="AI6645" s="5"/>
      <c r="AJ6645" s="32"/>
    </row>
    <row r="6646" spans="1:36" s="17" customFormat="1" ht="178.5" hidden="1" x14ac:dyDescent="0.2">
      <c r="A6646" s="18" t="s">
        <v>38</v>
      </c>
      <c r="B6646" s="19" t="s">
        <v>48</v>
      </c>
      <c r="C6646" s="20"/>
      <c r="D6646" s="21"/>
      <c r="E6646" s="31"/>
      <c r="F6646" s="95" t="s">
        <v>40</v>
      </c>
      <c r="G6646" s="12" t="s">
        <v>18628</v>
      </c>
      <c r="H6646" s="27" t="s">
        <v>42</v>
      </c>
      <c r="I6646" s="23" t="s">
        <v>18629</v>
      </c>
      <c r="J6646" s="24" t="s">
        <v>44</v>
      </c>
      <c r="K6646" s="25" t="s">
        <v>45</v>
      </c>
      <c r="L6646" s="25" t="s">
        <v>45</v>
      </c>
      <c r="M6646" s="25" t="s">
        <v>46</v>
      </c>
      <c r="N6646" s="26" t="s">
        <v>46</v>
      </c>
      <c r="O6646" s="25">
        <v>13</v>
      </c>
      <c r="P6646" s="27">
        <v>52</v>
      </c>
      <c r="Q6646" s="27">
        <f t="shared" si="1130"/>
        <v>13.0052</v>
      </c>
      <c r="R6646" s="28" t="s">
        <v>47</v>
      </c>
      <c r="S6646" s="94" t="s">
        <v>45</v>
      </c>
      <c r="T6646" s="25" t="s">
        <v>45</v>
      </c>
      <c r="U6646" s="25" t="s">
        <v>45</v>
      </c>
      <c r="V6646" s="25" t="s">
        <v>45</v>
      </c>
      <c r="W6646" s="27" t="str">
        <f>J6646</f>
        <v>COMPLETO TIENE ÁREA Y LINDEROS</v>
      </c>
      <c r="X6646" s="25" t="s">
        <v>45</v>
      </c>
      <c r="Y6646" s="25" t="s">
        <v>45</v>
      </c>
      <c r="Z6646" s="25" t="s">
        <v>45</v>
      </c>
      <c r="AA6646" s="27" t="s">
        <v>46</v>
      </c>
      <c r="AB6646" s="27">
        <f>O6646</f>
        <v>13</v>
      </c>
      <c r="AC6646" s="27">
        <v>0</v>
      </c>
      <c r="AD6646" s="27">
        <f>+AB6646+(AC6646/10000)</f>
        <v>13</v>
      </c>
      <c r="AE6646" s="27" t="s">
        <v>47</v>
      </c>
      <c r="AF6646" s="118" t="s">
        <v>47</v>
      </c>
      <c r="AG6646" s="29"/>
      <c r="AH6646" s="20"/>
      <c r="AI6646" s="20"/>
      <c r="AJ6646" s="30"/>
    </row>
    <row r="6647" spans="1:36" s="17" customFormat="1" ht="318.75" hidden="1" x14ac:dyDescent="0.2">
      <c r="A6647" s="18" t="s">
        <v>38</v>
      </c>
      <c r="B6647" s="19" t="s">
        <v>48</v>
      </c>
      <c r="C6647" s="20"/>
      <c r="D6647" s="21"/>
      <c r="E6647" s="31"/>
      <c r="F6647" s="95" t="s">
        <v>40</v>
      </c>
      <c r="G6647" s="12" t="s">
        <v>18630</v>
      </c>
      <c r="H6647" s="27" t="s">
        <v>42</v>
      </c>
      <c r="I6647" s="23" t="s">
        <v>18631</v>
      </c>
      <c r="J6647" s="24" t="s">
        <v>44</v>
      </c>
      <c r="K6647" s="25" t="s">
        <v>45</v>
      </c>
      <c r="L6647" s="25" t="s">
        <v>45</v>
      </c>
      <c r="M6647" s="25" t="s">
        <v>46</v>
      </c>
      <c r="N6647" s="26" t="s">
        <v>46</v>
      </c>
      <c r="O6647" s="25">
        <v>0</v>
      </c>
      <c r="P6647" s="27">
        <v>7000</v>
      </c>
      <c r="Q6647" s="27">
        <f t="shared" si="1130"/>
        <v>0.7</v>
      </c>
      <c r="R6647" s="28" t="s">
        <v>47</v>
      </c>
      <c r="S6647" s="94" t="s">
        <v>45</v>
      </c>
      <c r="T6647" s="25" t="s">
        <v>45</v>
      </c>
      <c r="U6647" s="25" t="s">
        <v>45</v>
      </c>
      <c r="V6647" s="25" t="s">
        <v>45</v>
      </c>
      <c r="W6647" s="27" t="str">
        <f>J6647</f>
        <v>COMPLETO TIENE ÁREA Y LINDEROS</v>
      </c>
      <c r="X6647" s="25" t="s">
        <v>45</v>
      </c>
      <c r="Y6647" s="25" t="s">
        <v>45</v>
      </c>
      <c r="Z6647" s="25" t="s">
        <v>45</v>
      </c>
      <c r="AA6647" s="27" t="s">
        <v>46</v>
      </c>
      <c r="AB6647" s="27">
        <f>O6647</f>
        <v>0</v>
      </c>
      <c r="AC6647" s="27">
        <v>0</v>
      </c>
      <c r="AD6647" s="27">
        <f>+AB6647+(AC6647/10000)</f>
        <v>0</v>
      </c>
      <c r="AE6647" s="27" t="s">
        <v>47</v>
      </c>
      <c r="AF6647" s="118" t="s">
        <v>47</v>
      </c>
      <c r="AG6647" s="29"/>
      <c r="AH6647" s="20"/>
      <c r="AI6647" s="20"/>
      <c r="AJ6647" s="30"/>
    </row>
    <row r="6648" spans="1:36" s="17" customFormat="1" ht="293.25" hidden="1" x14ac:dyDescent="0.2">
      <c r="A6648" s="18" t="s">
        <v>38</v>
      </c>
      <c r="B6648" s="19" t="s">
        <v>48</v>
      </c>
      <c r="C6648" s="20"/>
      <c r="D6648" s="20"/>
      <c r="E6648" s="30"/>
      <c r="F6648" s="95" t="s">
        <v>40</v>
      </c>
      <c r="G6648" s="12" t="s">
        <v>18632</v>
      </c>
      <c r="H6648" s="27" t="s">
        <v>42</v>
      </c>
      <c r="I6648" s="23" t="s">
        <v>18633</v>
      </c>
      <c r="J6648" s="24" t="s">
        <v>44</v>
      </c>
      <c r="K6648" s="25" t="s">
        <v>45</v>
      </c>
      <c r="L6648" s="25" t="s">
        <v>45</v>
      </c>
      <c r="M6648" s="25" t="s">
        <v>46</v>
      </c>
      <c r="N6648" s="26" t="s">
        <v>46</v>
      </c>
      <c r="O6648" s="25">
        <v>8</v>
      </c>
      <c r="P6648" s="27">
        <v>6747</v>
      </c>
      <c r="Q6648" s="27">
        <f t="shared" si="1130"/>
        <v>8.6746999999999996</v>
      </c>
      <c r="R6648" s="28" t="s">
        <v>47</v>
      </c>
      <c r="S6648" s="94" t="s">
        <v>45</v>
      </c>
      <c r="T6648" s="25" t="s">
        <v>45</v>
      </c>
      <c r="U6648" s="25" t="s">
        <v>45</v>
      </c>
      <c r="V6648" s="25" t="s">
        <v>45</v>
      </c>
      <c r="W6648" s="27" t="str">
        <f>J6648</f>
        <v>COMPLETO TIENE ÁREA Y LINDEROS</v>
      </c>
      <c r="X6648" s="25" t="s">
        <v>45</v>
      </c>
      <c r="Y6648" s="25" t="s">
        <v>45</v>
      </c>
      <c r="Z6648" s="25" t="s">
        <v>45</v>
      </c>
      <c r="AA6648" s="27" t="s">
        <v>46</v>
      </c>
      <c r="AB6648" s="27">
        <f>O6648</f>
        <v>8</v>
      </c>
      <c r="AC6648" s="27">
        <v>0</v>
      </c>
      <c r="AD6648" s="27">
        <f>+AB6648+(AC6648/10000)</f>
        <v>8</v>
      </c>
      <c r="AE6648" s="27" t="s">
        <v>47</v>
      </c>
      <c r="AF6648" s="118" t="s">
        <v>47</v>
      </c>
      <c r="AG6648" s="29"/>
      <c r="AH6648" s="20"/>
      <c r="AI6648" s="20"/>
      <c r="AJ6648" s="30"/>
    </row>
    <row r="6649" spans="1:36" s="17" customFormat="1" ht="191.25" hidden="1" x14ac:dyDescent="0.2">
      <c r="A6649" s="18" t="s">
        <v>38</v>
      </c>
      <c r="B6649" s="19" t="s">
        <v>48</v>
      </c>
      <c r="C6649" s="20"/>
      <c r="D6649" s="20"/>
      <c r="E6649" s="30"/>
      <c r="F6649" s="95" t="s">
        <v>40</v>
      </c>
      <c r="G6649" s="12" t="s">
        <v>18634</v>
      </c>
      <c r="H6649" s="27" t="s">
        <v>42</v>
      </c>
      <c r="I6649" s="23" t="s">
        <v>18635</v>
      </c>
      <c r="J6649" s="24" t="s">
        <v>44</v>
      </c>
      <c r="K6649" s="25" t="s">
        <v>45</v>
      </c>
      <c r="L6649" s="25" t="s">
        <v>45</v>
      </c>
      <c r="M6649" s="25" t="s">
        <v>46</v>
      </c>
      <c r="N6649" s="26" t="s">
        <v>46</v>
      </c>
      <c r="O6649" s="25">
        <v>303</v>
      </c>
      <c r="P6649" s="27">
        <v>8524</v>
      </c>
      <c r="Q6649" s="27">
        <f t="shared" si="1130"/>
        <v>303.85239999999999</v>
      </c>
      <c r="R6649" s="28" t="s">
        <v>47</v>
      </c>
      <c r="S6649" s="94" t="s">
        <v>45</v>
      </c>
      <c r="T6649" s="25" t="s">
        <v>45</v>
      </c>
      <c r="U6649" s="25" t="s">
        <v>45</v>
      </c>
      <c r="V6649" s="25" t="s">
        <v>45</v>
      </c>
      <c r="W6649" s="27" t="str">
        <f>J6649</f>
        <v>COMPLETO TIENE ÁREA Y LINDEROS</v>
      </c>
      <c r="X6649" s="25" t="s">
        <v>45</v>
      </c>
      <c r="Y6649" s="25" t="s">
        <v>45</v>
      </c>
      <c r="Z6649" s="25" t="s">
        <v>45</v>
      </c>
      <c r="AA6649" s="27" t="s">
        <v>46</v>
      </c>
      <c r="AB6649" s="27">
        <f>O6649</f>
        <v>303</v>
      </c>
      <c r="AC6649" s="27">
        <v>0</v>
      </c>
      <c r="AD6649" s="27">
        <f>+AB6649+(AC6649/10000)</f>
        <v>303</v>
      </c>
      <c r="AE6649" s="27" t="s">
        <v>47</v>
      </c>
      <c r="AF6649" s="118" t="s">
        <v>47</v>
      </c>
      <c r="AG6649" s="29"/>
      <c r="AH6649" s="20"/>
      <c r="AI6649" s="20"/>
      <c r="AJ6649" s="30"/>
    </row>
    <row r="6650" spans="1:36" s="17" customFormat="1" ht="229.5" hidden="1" x14ac:dyDescent="0.2">
      <c r="A6650" s="18" t="s">
        <v>38</v>
      </c>
      <c r="B6650" s="19" t="s">
        <v>48</v>
      </c>
      <c r="C6650" s="20"/>
      <c r="D6650" s="20"/>
      <c r="E6650" s="30"/>
      <c r="F6650" s="95" t="s">
        <v>40</v>
      </c>
      <c r="G6650" s="12" t="s">
        <v>18636</v>
      </c>
      <c r="H6650" s="27" t="s">
        <v>42</v>
      </c>
      <c r="I6650" s="23" t="s">
        <v>18637</v>
      </c>
      <c r="J6650" s="24" t="s">
        <v>44</v>
      </c>
      <c r="K6650" s="25" t="s">
        <v>45</v>
      </c>
      <c r="L6650" s="25" t="s">
        <v>45</v>
      </c>
      <c r="M6650" s="25" t="s">
        <v>46</v>
      </c>
      <c r="N6650" s="26" t="s">
        <v>46</v>
      </c>
      <c r="O6650" s="25">
        <v>198</v>
      </c>
      <c r="P6650" s="27">
        <v>9045</v>
      </c>
      <c r="Q6650" s="27">
        <f t="shared" ref="Q6650:Q6713" si="1133">+O6650+(P6650/10000)</f>
        <v>198.90450000000001</v>
      </c>
      <c r="R6650" s="28" t="s">
        <v>47</v>
      </c>
      <c r="S6650" s="94" t="s">
        <v>45</v>
      </c>
      <c r="T6650" s="25" t="s">
        <v>45</v>
      </c>
      <c r="U6650" s="25" t="s">
        <v>45</v>
      </c>
      <c r="V6650" s="25" t="s">
        <v>45</v>
      </c>
      <c r="W6650" s="27" t="str">
        <f>J6650</f>
        <v>COMPLETO TIENE ÁREA Y LINDEROS</v>
      </c>
      <c r="X6650" s="25" t="s">
        <v>45</v>
      </c>
      <c r="Y6650" s="25" t="s">
        <v>45</v>
      </c>
      <c r="Z6650" s="25" t="s">
        <v>45</v>
      </c>
      <c r="AA6650" s="27" t="s">
        <v>46</v>
      </c>
      <c r="AB6650" s="27">
        <f>O6650</f>
        <v>198</v>
      </c>
      <c r="AC6650" s="27">
        <v>0</v>
      </c>
      <c r="AD6650" s="27">
        <f>+AB6650+(AC6650/10000)</f>
        <v>198</v>
      </c>
      <c r="AE6650" s="27" t="s">
        <v>47</v>
      </c>
      <c r="AF6650" s="118" t="s">
        <v>47</v>
      </c>
      <c r="AG6650" s="29"/>
      <c r="AH6650" s="20"/>
      <c r="AI6650" s="20"/>
      <c r="AJ6650" s="30"/>
    </row>
    <row r="6651" spans="1:36" s="17" customFormat="1" ht="409.5" hidden="1" x14ac:dyDescent="0.2">
      <c r="A6651" s="3" t="s">
        <v>38</v>
      </c>
      <c r="B6651" s="4" t="s">
        <v>48</v>
      </c>
      <c r="C6651" s="5"/>
      <c r="D6651" s="6"/>
      <c r="E6651" s="7"/>
      <c r="F6651" s="95" t="s">
        <v>40</v>
      </c>
      <c r="G6651" s="12" t="s">
        <v>18638</v>
      </c>
      <c r="H6651" s="12" t="s">
        <v>42</v>
      </c>
      <c r="I6651" s="8" t="s">
        <v>18639</v>
      </c>
      <c r="J6651" s="9" t="s">
        <v>44</v>
      </c>
      <c r="K6651" s="10" t="s">
        <v>45</v>
      </c>
      <c r="L6651" s="10" t="s">
        <v>45</v>
      </c>
      <c r="M6651" s="11" t="s">
        <v>46</v>
      </c>
      <c r="N6651" s="11" t="s">
        <v>46</v>
      </c>
      <c r="O6651" s="10">
        <v>110</v>
      </c>
      <c r="P6651" s="12">
        <v>214</v>
      </c>
      <c r="Q6651" s="12">
        <f t="shared" si="1133"/>
        <v>110.0214</v>
      </c>
      <c r="R6651" s="13"/>
      <c r="S6651" s="93" t="s">
        <v>45</v>
      </c>
      <c r="T6651" s="93" t="s">
        <v>45</v>
      </c>
      <c r="U6651" s="93" t="s">
        <v>45</v>
      </c>
      <c r="V6651" s="93" t="s">
        <v>45</v>
      </c>
      <c r="W6651" s="93" t="s">
        <v>45</v>
      </c>
      <c r="X6651" s="93" t="s">
        <v>45</v>
      </c>
      <c r="Y6651" s="93" t="s">
        <v>45</v>
      </c>
      <c r="Z6651" s="93" t="s">
        <v>45</v>
      </c>
      <c r="AA6651" s="93" t="s">
        <v>45</v>
      </c>
      <c r="AB6651" s="93" t="s">
        <v>45</v>
      </c>
      <c r="AC6651" s="93" t="s">
        <v>45</v>
      </c>
      <c r="AD6651" s="93" t="s">
        <v>45</v>
      </c>
      <c r="AE6651" s="93" t="s">
        <v>45</v>
      </c>
      <c r="AF6651" s="93" t="s">
        <v>45</v>
      </c>
      <c r="AG6651" s="14"/>
      <c r="AH6651" s="15"/>
      <c r="AI6651" s="15"/>
      <c r="AJ6651" s="16"/>
    </row>
    <row r="6652" spans="1:36" s="17" customFormat="1" ht="409.5" hidden="1" x14ac:dyDescent="0.2">
      <c r="A6652" s="3" t="s">
        <v>38</v>
      </c>
      <c r="B6652" s="4" t="s">
        <v>48</v>
      </c>
      <c r="C6652" s="5"/>
      <c r="D6652" s="6"/>
      <c r="E6652" s="7"/>
      <c r="F6652" s="95" t="s">
        <v>40</v>
      </c>
      <c r="G6652" s="12" t="s">
        <v>18640</v>
      </c>
      <c r="H6652" s="12" t="s">
        <v>42</v>
      </c>
      <c r="I6652" s="8" t="s">
        <v>18641</v>
      </c>
      <c r="J6652" s="9" t="s">
        <v>44</v>
      </c>
      <c r="K6652" s="10" t="s">
        <v>45</v>
      </c>
      <c r="L6652" s="10" t="s">
        <v>45</v>
      </c>
      <c r="M6652" s="11" t="s">
        <v>46</v>
      </c>
      <c r="N6652" s="11" t="s">
        <v>46</v>
      </c>
      <c r="O6652" s="10">
        <v>51</v>
      </c>
      <c r="P6652" s="12">
        <v>1739</v>
      </c>
      <c r="Q6652" s="12">
        <f t="shared" si="1133"/>
        <v>51.173900000000003</v>
      </c>
      <c r="R6652" s="13"/>
      <c r="S6652" s="93" t="s">
        <v>45</v>
      </c>
      <c r="T6652" s="93" t="s">
        <v>45</v>
      </c>
      <c r="U6652" s="93" t="s">
        <v>45</v>
      </c>
      <c r="V6652" s="93" t="s">
        <v>45</v>
      </c>
      <c r="W6652" s="93" t="s">
        <v>45</v>
      </c>
      <c r="X6652" s="93" t="s">
        <v>45</v>
      </c>
      <c r="Y6652" s="93" t="s">
        <v>45</v>
      </c>
      <c r="Z6652" s="93" t="s">
        <v>45</v>
      </c>
      <c r="AA6652" s="93" t="s">
        <v>45</v>
      </c>
      <c r="AB6652" s="93" t="s">
        <v>45</v>
      </c>
      <c r="AC6652" s="93" t="s">
        <v>45</v>
      </c>
      <c r="AD6652" s="93" t="s">
        <v>45</v>
      </c>
      <c r="AE6652" s="93" t="s">
        <v>45</v>
      </c>
      <c r="AF6652" s="93" t="s">
        <v>45</v>
      </c>
      <c r="AG6652" s="14"/>
      <c r="AH6652" s="15"/>
      <c r="AI6652" s="15"/>
      <c r="AJ6652" s="16"/>
    </row>
    <row r="6653" spans="1:36" s="17" customFormat="1" ht="409.5" hidden="1" x14ac:dyDescent="0.2">
      <c r="A6653" s="3" t="s">
        <v>38</v>
      </c>
      <c r="B6653" s="4" t="s">
        <v>48</v>
      </c>
      <c r="C6653" s="5"/>
      <c r="D6653" s="5"/>
      <c r="E6653" s="32"/>
      <c r="F6653" s="95" t="s">
        <v>40</v>
      </c>
      <c r="G6653" s="12" t="s">
        <v>18642</v>
      </c>
      <c r="H6653" s="12" t="s">
        <v>42</v>
      </c>
      <c r="I6653" s="8" t="s">
        <v>18643</v>
      </c>
      <c r="J6653" s="9" t="s">
        <v>44</v>
      </c>
      <c r="K6653" s="10" t="s">
        <v>45</v>
      </c>
      <c r="L6653" s="10" t="s">
        <v>45</v>
      </c>
      <c r="M6653" s="11" t="s">
        <v>46</v>
      </c>
      <c r="N6653" s="11" t="s">
        <v>46</v>
      </c>
      <c r="O6653" s="10">
        <v>1050</v>
      </c>
      <c r="P6653" s="12">
        <v>6380</v>
      </c>
      <c r="Q6653" s="12">
        <f t="shared" si="1133"/>
        <v>1050.6379999999999</v>
      </c>
      <c r="R6653" s="13"/>
      <c r="S6653" s="93" t="s">
        <v>45</v>
      </c>
      <c r="T6653" s="93" t="s">
        <v>45</v>
      </c>
      <c r="U6653" s="93" t="s">
        <v>45</v>
      </c>
      <c r="V6653" s="93" t="s">
        <v>45</v>
      </c>
      <c r="W6653" s="93" t="s">
        <v>45</v>
      </c>
      <c r="X6653" s="93" t="s">
        <v>45</v>
      </c>
      <c r="Y6653" s="93" t="s">
        <v>45</v>
      </c>
      <c r="Z6653" s="93" t="s">
        <v>45</v>
      </c>
      <c r="AA6653" s="93" t="s">
        <v>45</v>
      </c>
      <c r="AB6653" s="93" t="s">
        <v>45</v>
      </c>
      <c r="AC6653" s="93" t="s">
        <v>45</v>
      </c>
      <c r="AD6653" s="93" t="s">
        <v>45</v>
      </c>
      <c r="AE6653" s="93" t="s">
        <v>45</v>
      </c>
      <c r="AF6653" s="93" t="s">
        <v>45</v>
      </c>
      <c r="AG6653" s="14"/>
      <c r="AH6653" s="15"/>
      <c r="AI6653" s="15"/>
      <c r="AJ6653" s="16"/>
    </row>
    <row r="6654" spans="1:36" s="17" customFormat="1" ht="409.5" hidden="1" x14ac:dyDescent="0.2">
      <c r="A6654" s="3" t="s">
        <v>38</v>
      </c>
      <c r="B6654" s="4" t="s">
        <v>48</v>
      </c>
      <c r="C6654" s="5"/>
      <c r="D6654" s="6"/>
      <c r="E6654" s="7"/>
      <c r="F6654" s="95" t="s">
        <v>40</v>
      </c>
      <c r="G6654" s="12" t="s">
        <v>18644</v>
      </c>
      <c r="H6654" s="12" t="s">
        <v>42</v>
      </c>
      <c r="I6654" s="8" t="s">
        <v>18645</v>
      </c>
      <c r="J6654" s="9" t="s">
        <v>44</v>
      </c>
      <c r="K6654" s="10" t="s">
        <v>45</v>
      </c>
      <c r="L6654" s="10" t="s">
        <v>45</v>
      </c>
      <c r="M6654" s="11" t="s">
        <v>46</v>
      </c>
      <c r="N6654" s="11" t="s">
        <v>46</v>
      </c>
      <c r="O6654" s="10">
        <v>12</v>
      </c>
      <c r="P6654" s="12">
        <v>3040</v>
      </c>
      <c r="Q6654" s="12">
        <f t="shared" si="1133"/>
        <v>12.304</v>
      </c>
      <c r="R6654" s="13"/>
      <c r="S6654" s="93" t="s">
        <v>45</v>
      </c>
      <c r="T6654" s="93" t="s">
        <v>45</v>
      </c>
      <c r="U6654" s="93" t="s">
        <v>45</v>
      </c>
      <c r="V6654" s="93" t="s">
        <v>45</v>
      </c>
      <c r="W6654" s="93" t="s">
        <v>45</v>
      </c>
      <c r="X6654" s="93" t="s">
        <v>45</v>
      </c>
      <c r="Y6654" s="93" t="s">
        <v>45</v>
      </c>
      <c r="Z6654" s="93" t="s">
        <v>45</v>
      </c>
      <c r="AA6654" s="93" t="s">
        <v>45</v>
      </c>
      <c r="AB6654" s="93" t="s">
        <v>45</v>
      </c>
      <c r="AC6654" s="93" t="s">
        <v>45</v>
      </c>
      <c r="AD6654" s="93" t="s">
        <v>45</v>
      </c>
      <c r="AE6654" s="93" t="s">
        <v>45</v>
      </c>
      <c r="AF6654" s="93" t="s">
        <v>45</v>
      </c>
      <c r="AG6654" s="14"/>
      <c r="AH6654" s="15"/>
      <c r="AI6654" s="15"/>
      <c r="AJ6654" s="16"/>
    </row>
    <row r="6655" spans="1:36" s="17" customFormat="1" ht="409.5" hidden="1" x14ac:dyDescent="0.2">
      <c r="A6655" s="3" t="s">
        <v>38</v>
      </c>
      <c r="B6655" s="4" t="s">
        <v>48</v>
      </c>
      <c r="C6655" s="5"/>
      <c r="D6655" s="6"/>
      <c r="E6655" s="7"/>
      <c r="F6655" s="95" t="s">
        <v>40</v>
      </c>
      <c r="G6655" s="12" t="s">
        <v>18646</v>
      </c>
      <c r="H6655" s="12" t="s">
        <v>42</v>
      </c>
      <c r="I6655" s="8" t="s">
        <v>18647</v>
      </c>
      <c r="J6655" s="9" t="s">
        <v>44</v>
      </c>
      <c r="K6655" s="10" t="s">
        <v>45</v>
      </c>
      <c r="L6655" s="10" t="s">
        <v>45</v>
      </c>
      <c r="M6655" s="11" t="s">
        <v>46</v>
      </c>
      <c r="N6655" s="11" t="s">
        <v>46</v>
      </c>
      <c r="O6655" s="10">
        <v>1372</v>
      </c>
      <c r="P6655" s="12">
        <v>1022</v>
      </c>
      <c r="Q6655" s="12">
        <f t="shared" si="1133"/>
        <v>1372.1022</v>
      </c>
      <c r="R6655" s="13"/>
      <c r="S6655" s="93" t="s">
        <v>45</v>
      </c>
      <c r="T6655" s="93" t="s">
        <v>45</v>
      </c>
      <c r="U6655" s="93" t="s">
        <v>45</v>
      </c>
      <c r="V6655" s="93" t="s">
        <v>45</v>
      </c>
      <c r="W6655" s="93" t="s">
        <v>45</v>
      </c>
      <c r="X6655" s="93" t="s">
        <v>45</v>
      </c>
      <c r="Y6655" s="93" t="s">
        <v>45</v>
      </c>
      <c r="Z6655" s="93" t="s">
        <v>45</v>
      </c>
      <c r="AA6655" s="93" t="s">
        <v>45</v>
      </c>
      <c r="AB6655" s="93" t="s">
        <v>45</v>
      </c>
      <c r="AC6655" s="93" t="s">
        <v>45</v>
      </c>
      <c r="AD6655" s="93" t="s">
        <v>45</v>
      </c>
      <c r="AE6655" s="93" t="s">
        <v>45</v>
      </c>
      <c r="AF6655" s="93" t="s">
        <v>45</v>
      </c>
      <c r="AG6655" s="14"/>
      <c r="AH6655" s="15"/>
      <c r="AI6655" s="15"/>
      <c r="AJ6655" s="16"/>
    </row>
    <row r="6656" spans="1:36" s="17" customFormat="1" ht="409.5" hidden="1" x14ac:dyDescent="0.2">
      <c r="A6656" s="3" t="s">
        <v>38</v>
      </c>
      <c r="B6656" s="4" t="s">
        <v>48</v>
      </c>
      <c r="C6656" s="5"/>
      <c r="D6656" s="6"/>
      <c r="E6656" s="7"/>
      <c r="F6656" s="95" t="s">
        <v>40</v>
      </c>
      <c r="G6656" s="12" t="s">
        <v>18648</v>
      </c>
      <c r="H6656" s="12" t="s">
        <v>42</v>
      </c>
      <c r="I6656" s="8" t="s">
        <v>18649</v>
      </c>
      <c r="J6656" s="9" t="s">
        <v>44</v>
      </c>
      <c r="K6656" s="10" t="s">
        <v>45</v>
      </c>
      <c r="L6656" s="10" t="s">
        <v>45</v>
      </c>
      <c r="M6656" s="11" t="s">
        <v>46</v>
      </c>
      <c r="N6656" s="11" t="s">
        <v>46</v>
      </c>
      <c r="O6656" s="10">
        <v>58</v>
      </c>
      <c r="P6656" s="12">
        <v>721</v>
      </c>
      <c r="Q6656" s="12">
        <f t="shared" si="1133"/>
        <v>58.072099999999999</v>
      </c>
      <c r="R6656" s="13"/>
      <c r="S6656" s="93" t="s">
        <v>45</v>
      </c>
      <c r="T6656" s="93" t="s">
        <v>45</v>
      </c>
      <c r="U6656" s="93" t="s">
        <v>45</v>
      </c>
      <c r="V6656" s="93" t="s">
        <v>45</v>
      </c>
      <c r="W6656" s="93" t="s">
        <v>45</v>
      </c>
      <c r="X6656" s="93" t="s">
        <v>45</v>
      </c>
      <c r="Y6656" s="93" t="s">
        <v>45</v>
      </c>
      <c r="Z6656" s="93" t="s">
        <v>45</v>
      </c>
      <c r="AA6656" s="93" t="s">
        <v>45</v>
      </c>
      <c r="AB6656" s="93" t="s">
        <v>45</v>
      </c>
      <c r="AC6656" s="93" t="s">
        <v>45</v>
      </c>
      <c r="AD6656" s="93" t="s">
        <v>45</v>
      </c>
      <c r="AE6656" s="93" t="s">
        <v>45</v>
      </c>
      <c r="AF6656" s="93" t="s">
        <v>45</v>
      </c>
      <c r="AG6656" s="14"/>
      <c r="AH6656" s="15"/>
      <c r="AI6656" s="15"/>
      <c r="AJ6656" s="16"/>
    </row>
    <row r="6657" spans="1:36" s="17" customFormat="1" ht="102" hidden="1" x14ac:dyDescent="0.2">
      <c r="A6657" s="18" t="s">
        <v>79</v>
      </c>
      <c r="B6657" s="19" t="s">
        <v>48</v>
      </c>
      <c r="C6657" s="20"/>
      <c r="D6657" s="21"/>
      <c r="E6657" s="22"/>
      <c r="F6657" s="95" t="s">
        <v>40</v>
      </c>
      <c r="G6657" s="12" t="s">
        <v>18650</v>
      </c>
      <c r="H6657" s="27" t="s">
        <v>42</v>
      </c>
      <c r="I6657" s="23" t="s">
        <v>18651</v>
      </c>
      <c r="J6657" s="24" t="s">
        <v>44</v>
      </c>
      <c r="K6657" s="25" t="s">
        <v>45</v>
      </c>
      <c r="L6657" s="25" t="s">
        <v>45</v>
      </c>
      <c r="M6657" s="25" t="s">
        <v>46</v>
      </c>
      <c r="N6657" s="26" t="s">
        <v>46</v>
      </c>
      <c r="O6657" s="25">
        <v>0</v>
      </c>
      <c r="P6657" s="27">
        <v>63</v>
      </c>
      <c r="Q6657" s="27">
        <f t="shared" si="1133"/>
        <v>6.3E-3</v>
      </c>
      <c r="R6657" s="28" t="s">
        <v>47</v>
      </c>
      <c r="S6657" s="94" t="s">
        <v>45</v>
      </c>
      <c r="T6657" s="25" t="s">
        <v>45</v>
      </c>
      <c r="U6657" s="25" t="s">
        <v>45</v>
      </c>
      <c r="V6657" s="25" t="s">
        <v>45</v>
      </c>
      <c r="W6657" s="27" t="str">
        <f t="shared" ref="W6657:W6679" si="1134">J6657</f>
        <v>COMPLETO TIENE ÁREA Y LINDEROS</v>
      </c>
      <c r="X6657" s="25" t="s">
        <v>45</v>
      </c>
      <c r="Y6657" s="25" t="s">
        <v>45</v>
      </c>
      <c r="Z6657" s="25" t="s">
        <v>45</v>
      </c>
      <c r="AA6657" s="27" t="s">
        <v>46</v>
      </c>
      <c r="AB6657" s="27">
        <f t="shared" ref="AB6657:AB6679" si="1135">O6657</f>
        <v>0</v>
      </c>
      <c r="AC6657" s="27">
        <v>0</v>
      </c>
      <c r="AD6657" s="27">
        <f t="shared" ref="AD6657:AD6679" si="1136">+AB6657+(AC6657/10000)</f>
        <v>0</v>
      </c>
      <c r="AE6657" s="27" t="s">
        <v>47</v>
      </c>
      <c r="AF6657" s="118" t="s">
        <v>47</v>
      </c>
      <c r="AG6657" s="29"/>
      <c r="AH6657" s="20"/>
      <c r="AI6657" s="20"/>
      <c r="AJ6657" s="30"/>
    </row>
    <row r="6658" spans="1:36" s="17" customFormat="1" ht="114.75" hidden="1" x14ac:dyDescent="0.2">
      <c r="A6658" s="18" t="s">
        <v>79</v>
      </c>
      <c r="B6658" s="19" t="s">
        <v>48</v>
      </c>
      <c r="C6658" s="20"/>
      <c r="D6658" s="21"/>
      <c r="E6658" s="22"/>
      <c r="F6658" s="95" t="s">
        <v>40</v>
      </c>
      <c r="G6658" s="12" t="s">
        <v>18652</v>
      </c>
      <c r="H6658" s="27" t="s">
        <v>42</v>
      </c>
      <c r="I6658" s="23" t="s">
        <v>18653</v>
      </c>
      <c r="J6658" s="24" t="s">
        <v>44</v>
      </c>
      <c r="K6658" s="25" t="s">
        <v>45</v>
      </c>
      <c r="L6658" s="25" t="s">
        <v>45</v>
      </c>
      <c r="M6658" s="25" t="s">
        <v>46</v>
      </c>
      <c r="N6658" s="26" t="s">
        <v>46</v>
      </c>
      <c r="O6658" s="25">
        <v>0</v>
      </c>
      <c r="P6658" s="27">
        <v>44.82</v>
      </c>
      <c r="Q6658" s="27">
        <f t="shared" si="1133"/>
        <v>4.4819999999999999E-3</v>
      </c>
      <c r="R6658" s="28" t="s">
        <v>47</v>
      </c>
      <c r="S6658" s="94" t="s">
        <v>45</v>
      </c>
      <c r="T6658" s="25" t="s">
        <v>45</v>
      </c>
      <c r="U6658" s="25" t="s">
        <v>45</v>
      </c>
      <c r="V6658" s="25" t="s">
        <v>45</v>
      </c>
      <c r="W6658" s="27" t="str">
        <f t="shared" si="1134"/>
        <v>COMPLETO TIENE ÁREA Y LINDEROS</v>
      </c>
      <c r="X6658" s="25" t="s">
        <v>45</v>
      </c>
      <c r="Y6658" s="25" t="s">
        <v>45</v>
      </c>
      <c r="Z6658" s="25" t="s">
        <v>45</v>
      </c>
      <c r="AA6658" s="27" t="s">
        <v>46</v>
      </c>
      <c r="AB6658" s="27">
        <f t="shared" si="1135"/>
        <v>0</v>
      </c>
      <c r="AC6658" s="27">
        <v>0</v>
      </c>
      <c r="AD6658" s="27">
        <f t="shared" si="1136"/>
        <v>0</v>
      </c>
      <c r="AE6658" s="27" t="s">
        <v>47</v>
      </c>
      <c r="AF6658" s="118" t="s">
        <v>47</v>
      </c>
      <c r="AG6658" s="29"/>
      <c r="AH6658" s="20"/>
      <c r="AI6658" s="20"/>
      <c r="AJ6658" s="30"/>
    </row>
    <row r="6659" spans="1:36" s="17" customFormat="1" ht="114.75" hidden="1" x14ac:dyDescent="0.2">
      <c r="A6659" s="18" t="s">
        <v>79</v>
      </c>
      <c r="B6659" s="19" t="s">
        <v>48</v>
      </c>
      <c r="C6659" s="20"/>
      <c r="D6659" s="20"/>
      <c r="E6659" s="30"/>
      <c r="F6659" s="95" t="s">
        <v>40</v>
      </c>
      <c r="G6659" s="12" t="s">
        <v>18654</v>
      </c>
      <c r="H6659" s="27" t="s">
        <v>42</v>
      </c>
      <c r="I6659" s="23" t="s">
        <v>18655</v>
      </c>
      <c r="J6659" s="24" t="s">
        <v>44</v>
      </c>
      <c r="K6659" s="25" t="s">
        <v>45</v>
      </c>
      <c r="L6659" s="25" t="s">
        <v>45</v>
      </c>
      <c r="M6659" s="25" t="s">
        <v>46</v>
      </c>
      <c r="N6659" s="26" t="s">
        <v>46</v>
      </c>
      <c r="O6659" s="25">
        <v>0</v>
      </c>
      <c r="P6659" s="27">
        <v>1225</v>
      </c>
      <c r="Q6659" s="27">
        <f t="shared" si="1133"/>
        <v>0.1225</v>
      </c>
      <c r="R6659" s="28" t="s">
        <v>47</v>
      </c>
      <c r="S6659" s="94" t="s">
        <v>45</v>
      </c>
      <c r="T6659" s="25" t="s">
        <v>45</v>
      </c>
      <c r="U6659" s="25" t="s">
        <v>45</v>
      </c>
      <c r="V6659" s="25" t="s">
        <v>45</v>
      </c>
      <c r="W6659" s="27" t="str">
        <f t="shared" si="1134"/>
        <v>COMPLETO TIENE ÁREA Y LINDEROS</v>
      </c>
      <c r="X6659" s="25" t="s">
        <v>45</v>
      </c>
      <c r="Y6659" s="25" t="s">
        <v>45</v>
      </c>
      <c r="Z6659" s="25" t="s">
        <v>45</v>
      </c>
      <c r="AA6659" s="27" t="s">
        <v>46</v>
      </c>
      <c r="AB6659" s="27">
        <f t="shared" si="1135"/>
        <v>0</v>
      </c>
      <c r="AC6659" s="27">
        <v>0</v>
      </c>
      <c r="AD6659" s="27">
        <f t="shared" si="1136"/>
        <v>0</v>
      </c>
      <c r="AE6659" s="27" t="s">
        <v>47</v>
      </c>
      <c r="AF6659" s="118" t="s">
        <v>47</v>
      </c>
      <c r="AG6659" s="29"/>
      <c r="AH6659" s="20"/>
      <c r="AI6659" s="20"/>
      <c r="AJ6659" s="30"/>
    </row>
    <row r="6660" spans="1:36" s="17" customFormat="1" ht="280.5" hidden="1" x14ac:dyDescent="0.2">
      <c r="A6660" s="18" t="s">
        <v>38</v>
      </c>
      <c r="B6660" s="19" t="s">
        <v>48</v>
      </c>
      <c r="C6660" s="20"/>
      <c r="D6660" s="20"/>
      <c r="E6660" s="30"/>
      <c r="F6660" s="95" t="s">
        <v>40</v>
      </c>
      <c r="G6660" s="12" t="s">
        <v>18656</v>
      </c>
      <c r="H6660" s="27" t="s">
        <v>42</v>
      </c>
      <c r="I6660" s="23" t="s">
        <v>18657</v>
      </c>
      <c r="J6660" s="24" t="s">
        <v>44</v>
      </c>
      <c r="K6660" s="25" t="s">
        <v>45</v>
      </c>
      <c r="L6660" s="25" t="s">
        <v>45</v>
      </c>
      <c r="M6660" s="25" t="s">
        <v>46</v>
      </c>
      <c r="N6660" s="26" t="s">
        <v>46</v>
      </c>
      <c r="O6660" s="25">
        <v>17</v>
      </c>
      <c r="P6660" s="27">
        <v>6982</v>
      </c>
      <c r="Q6660" s="27">
        <f t="shared" si="1133"/>
        <v>17.6982</v>
      </c>
      <c r="R6660" s="28" t="s">
        <v>47</v>
      </c>
      <c r="S6660" s="94" t="s">
        <v>45</v>
      </c>
      <c r="T6660" s="25" t="s">
        <v>45</v>
      </c>
      <c r="U6660" s="25" t="s">
        <v>45</v>
      </c>
      <c r="V6660" s="25" t="s">
        <v>45</v>
      </c>
      <c r="W6660" s="27" t="str">
        <f t="shared" si="1134"/>
        <v>COMPLETO TIENE ÁREA Y LINDEROS</v>
      </c>
      <c r="X6660" s="25" t="s">
        <v>45</v>
      </c>
      <c r="Y6660" s="25" t="s">
        <v>45</v>
      </c>
      <c r="Z6660" s="25" t="s">
        <v>45</v>
      </c>
      <c r="AA6660" s="27" t="s">
        <v>46</v>
      </c>
      <c r="AB6660" s="27">
        <f t="shared" si="1135"/>
        <v>17</v>
      </c>
      <c r="AC6660" s="27">
        <v>0</v>
      </c>
      <c r="AD6660" s="27">
        <f t="shared" si="1136"/>
        <v>17</v>
      </c>
      <c r="AE6660" s="27" t="s">
        <v>47</v>
      </c>
      <c r="AF6660" s="118" t="s">
        <v>47</v>
      </c>
      <c r="AG6660" s="29"/>
      <c r="AH6660" s="20"/>
      <c r="AI6660" s="20"/>
      <c r="AJ6660" s="30"/>
    </row>
    <row r="6661" spans="1:36" s="17" customFormat="1" ht="140.25" hidden="1" x14ac:dyDescent="0.2">
      <c r="A6661" s="18" t="s">
        <v>38</v>
      </c>
      <c r="B6661" s="19" t="s">
        <v>48</v>
      </c>
      <c r="C6661" s="20"/>
      <c r="D6661" s="20"/>
      <c r="E6661" s="22"/>
      <c r="F6661" s="95" t="s">
        <v>40</v>
      </c>
      <c r="G6661" s="12" t="s">
        <v>18658</v>
      </c>
      <c r="H6661" s="27" t="s">
        <v>42</v>
      </c>
      <c r="I6661" s="23" t="s">
        <v>18659</v>
      </c>
      <c r="J6661" s="24" t="s">
        <v>44</v>
      </c>
      <c r="K6661" s="25" t="s">
        <v>45</v>
      </c>
      <c r="L6661" s="25" t="s">
        <v>45</v>
      </c>
      <c r="M6661" s="25" t="s">
        <v>46</v>
      </c>
      <c r="N6661" s="26" t="s">
        <v>46</v>
      </c>
      <c r="O6661" s="25">
        <v>20</v>
      </c>
      <c r="P6661" s="27">
        <v>0</v>
      </c>
      <c r="Q6661" s="27">
        <f t="shared" si="1133"/>
        <v>20</v>
      </c>
      <c r="R6661" s="28" t="s">
        <v>47</v>
      </c>
      <c r="S6661" s="94" t="s">
        <v>45</v>
      </c>
      <c r="T6661" s="25" t="s">
        <v>45</v>
      </c>
      <c r="U6661" s="25" t="s">
        <v>45</v>
      </c>
      <c r="V6661" s="25" t="s">
        <v>45</v>
      </c>
      <c r="W6661" s="27" t="str">
        <f t="shared" si="1134"/>
        <v>COMPLETO TIENE ÁREA Y LINDEROS</v>
      </c>
      <c r="X6661" s="25" t="s">
        <v>45</v>
      </c>
      <c r="Y6661" s="25" t="s">
        <v>45</v>
      </c>
      <c r="Z6661" s="25" t="s">
        <v>45</v>
      </c>
      <c r="AA6661" s="27" t="s">
        <v>46</v>
      </c>
      <c r="AB6661" s="27">
        <f t="shared" si="1135"/>
        <v>20</v>
      </c>
      <c r="AC6661" s="27">
        <v>0</v>
      </c>
      <c r="AD6661" s="27">
        <f t="shared" si="1136"/>
        <v>20</v>
      </c>
      <c r="AE6661" s="27" t="s">
        <v>47</v>
      </c>
      <c r="AF6661" s="118" t="s">
        <v>47</v>
      </c>
      <c r="AG6661" s="29"/>
      <c r="AH6661" s="20"/>
      <c r="AI6661" s="20"/>
      <c r="AJ6661" s="30"/>
    </row>
    <row r="6662" spans="1:36" s="17" customFormat="1" ht="178.5" hidden="1" x14ac:dyDescent="0.2">
      <c r="A6662" s="18" t="s">
        <v>38</v>
      </c>
      <c r="B6662" s="19" t="s">
        <v>48</v>
      </c>
      <c r="C6662" s="20"/>
      <c r="D6662" s="20"/>
      <c r="E6662" s="30"/>
      <c r="F6662" s="95" t="s">
        <v>40</v>
      </c>
      <c r="G6662" s="12" t="s">
        <v>18660</v>
      </c>
      <c r="H6662" s="27" t="s">
        <v>42</v>
      </c>
      <c r="I6662" s="23" t="s">
        <v>18661</v>
      </c>
      <c r="J6662" s="24" t="s">
        <v>44</v>
      </c>
      <c r="K6662" s="25" t="s">
        <v>45</v>
      </c>
      <c r="L6662" s="25" t="s">
        <v>45</v>
      </c>
      <c r="M6662" s="25" t="s">
        <v>46</v>
      </c>
      <c r="N6662" s="26" t="s">
        <v>46</v>
      </c>
      <c r="O6662" s="25">
        <v>1156</v>
      </c>
      <c r="P6662" s="27">
        <v>2448</v>
      </c>
      <c r="Q6662" s="27">
        <f t="shared" si="1133"/>
        <v>1156.2447999999999</v>
      </c>
      <c r="R6662" s="28" t="s">
        <v>47</v>
      </c>
      <c r="S6662" s="94" t="s">
        <v>45</v>
      </c>
      <c r="T6662" s="25" t="s">
        <v>45</v>
      </c>
      <c r="U6662" s="25" t="s">
        <v>45</v>
      </c>
      <c r="V6662" s="25" t="s">
        <v>45</v>
      </c>
      <c r="W6662" s="27" t="str">
        <f t="shared" si="1134"/>
        <v>COMPLETO TIENE ÁREA Y LINDEROS</v>
      </c>
      <c r="X6662" s="25" t="s">
        <v>45</v>
      </c>
      <c r="Y6662" s="25" t="s">
        <v>45</v>
      </c>
      <c r="Z6662" s="25" t="s">
        <v>45</v>
      </c>
      <c r="AA6662" s="27" t="s">
        <v>46</v>
      </c>
      <c r="AB6662" s="27">
        <f t="shared" si="1135"/>
        <v>1156</v>
      </c>
      <c r="AC6662" s="27">
        <v>0</v>
      </c>
      <c r="AD6662" s="27">
        <f t="shared" si="1136"/>
        <v>1156</v>
      </c>
      <c r="AE6662" s="27" t="s">
        <v>47</v>
      </c>
      <c r="AF6662" s="118" t="s">
        <v>47</v>
      </c>
      <c r="AG6662" s="29"/>
      <c r="AH6662" s="20"/>
      <c r="AI6662" s="20"/>
      <c r="AJ6662" s="30"/>
    </row>
    <row r="6663" spans="1:36" s="17" customFormat="1" ht="114.75" hidden="1" x14ac:dyDescent="0.2">
      <c r="A6663" s="18" t="s">
        <v>79</v>
      </c>
      <c r="B6663" s="19" t="s">
        <v>48</v>
      </c>
      <c r="C6663" s="20"/>
      <c r="D6663" s="20"/>
      <c r="E6663" s="22"/>
      <c r="F6663" s="95" t="s">
        <v>40</v>
      </c>
      <c r="G6663" s="12" t="s">
        <v>18662</v>
      </c>
      <c r="H6663" s="27" t="s">
        <v>42</v>
      </c>
      <c r="I6663" s="23" t="s">
        <v>18663</v>
      </c>
      <c r="J6663" s="24" t="s">
        <v>44</v>
      </c>
      <c r="K6663" s="25" t="s">
        <v>45</v>
      </c>
      <c r="L6663" s="25" t="s">
        <v>45</v>
      </c>
      <c r="M6663" s="25" t="s">
        <v>46</v>
      </c>
      <c r="N6663" s="26" t="s">
        <v>46</v>
      </c>
      <c r="O6663" s="25">
        <v>0</v>
      </c>
      <c r="P6663" s="27">
        <v>100995</v>
      </c>
      <c r="Q6663" s="27">
        <f t="shared" si="1133"/>
        <v>10.099500000000001</v>
      </c>
      <c r="R6663" s="28" t="s">
        <v>47</v>
      </c>
      <c r="S6663" s="94" t="s">
        <v>45</v>
      </c>
      <c r="T6663" s="25" t="s">
        <v>45</v>
      </c>
      <c r="U6663" s="25" t="s">
        <v>45</v>
      </c>
      <c r="V6663" s="25" t="s">
        <v>45</v>
      </c>
      <c r="W6663" s="27" t="str">
        <f t="shared" si="1134"/>
        <v>COMPLETO TIENE ÁREA Y LINDEROS</v>
      </c>
      <c r="X6663" s="25" t="s">
        <v>45</v>
      </c>
      <c r="Y6663" s="25" t="s">
        <v>45</v>
      </c>
      <c r="Z6663" s="25" t="s">
        <v>45</v>
      </c>
      <c r="AA6663" s="27" t="s">
        <v>46</v>
      </c>
      <c r="AB6663" s="27">
        <f t="shared" si="1135"/>
        <v>0</v>
      </c>
      <c r="AC6663" s="27">
        <v>0</v>
      </c>
      <c r="AD6663" s="27">
        <f t="shared" si="1136"/>
        <v>0</v>
      </c>
      <c r="AE6663" s="27" t="s">
        <v>47</v>
      </c>
      <c r="AF6663" s="118" t="s">
        <v>47</v>
      </c>
      <c r="AG6663" s="29"/>
      <c r="AH6663" s="20"/>
      <c r="AI6663" s="20"/>
      <c r="AJ6663" s="30"/>
    </row>
    <row r="6664" spans="1:36" s="17" customFormat="1" ht="114.75" hidden="1" x14ac:dyDescent="0.2">
      <c r="A6664" s="18" t="s">
        <v>79</v>
      </c>
      <c r="B6664" s="19" t="s">
        <v>48</v>
      </c>
      <c r="C6664" s="20"/>
      <c r="D6664" s="20"/>
      <c r="E6664" s="22"/>
      <c r="F6664" s="95" t="s">
        <v>40</v>
      </c>
      <c r="G6664" s="12" t="s">
        <v>18664</v>
      </c>
      <c r="H6664" s="27" t="s">
        <v>42</v>
      </c>
      <c r="I6664" s="23" t="s">
        <v>18665</v>
      </c>
      <c r="J6664" s="24" t="s">
        <v>44</v>
      </c>
      <c r="K6664" s="25" t="s">
        <v>45</v>
      </c>
      <c r="L6664" s="25" t="s">
        <v>45</v>
      </c>
      <c r="M6664" s="25" t="s">
        <v>46</v>
      </c>
      <c r="N6664" s="26" t="s">
        <v>46</v>
      </c>
      <c r="O6664" s="25">
        <v>0</v>
      </c>
      <c r="P6664" s="27">
        <v>103.17</v>
      </c>
      <c r="Q6664" s="27">
        <f t="shared" si="1133"/>
        <v>1.0317E-2</v>
      </c>
      <c r="R6664" s="28" t="s">
        <v>47</v>
      </c>
      <c r="S6664" s="94" t="s">
        <v>45</v>
      </c>
      <c r="T6664" s="25" t="s">
        <v>45</v>
      </c>
      <c r="U6664" s="25" t="s">
        <v>45</v>
      </c>
      <c r="V6664" s="25" t="s">
        <v>45</v>
      </c>
      <c r="W6664" s="27" t="str">
        <f t="shared" si="1134"/>
        <v>COMPLETO TIENE ÁREA Y LINDEROS</v>
      </c>
      <c r="X6664" s="25" t="s">
        <v>45</v>
      </c>
      <c r="Y6664" s="25" t="s">
        <v>45</v>
      </c>
      <c r="Z6664" s="25" t="s">
        <v>45</v>
      </c>
      <c r="AA6664" s="27" t="s">
        <v>46</v>
      </c>
      <c r="AB6664" s="27">
        <f t="shared" si="1135"/>
        <v>0</v>
      </c>
      <c r="AC6664" s="27">
        <v>0</v>
      </c>
      <c r="AD6664" s="27">
        <f t="shared" si="1136"/>
        <v>0</v>
      </c>
      <c r="AE6664" s="27" t="s">
        <v>47</v>
      </c>
      <c r="AF6664" s="118" t="s">
        <v>47</v>
      </c>
      <c r="AG6664" s="29"/>
      <c r="AH6664" s="20"/>
      <c r="AI6664" s="20"/>
      <c r="AJ6664" s="30"/>
    </row>
    <row r="6665" spans="1:36" s="17" customFormat="1" ht="114.75" hidden="1" x14ac:dyDescent="0.2">
      <c r="A6665" s="18" t="s">
        <v>79</v>
      </c>
      <c r="B6665" s="19" t="s">
        <v>48</v>
      </c>
      <c r="C6665" s="20"/>
      <c r="D6665" s="20"/>
      <c r="E6665" s="30"/>
      <c r="F6665" s="95" t="s">
        <v>40</v>
      </c>
      <c r="G6665" s="12" t="s">
        <v>18666</v>
      </c>
      <c r="H6665" s="27" t="s">
        <v>42</v>
      </c>
      <c r="I6665" s="23" t="s">
        <v>18667</v>
      </c>
      <c r="J6665" s="24" t="s">
        <v>44</v>
      </c>
      <c r="K6665" s="25" t="s">
        <v>45</v>
      </c>
      <c r="L6665" s="25" t="s">
        <v>45</v>
      </c>
      <c r="M6665" s="25" t="s">
        <v>46</v>
      </c>
      <c r="N6665" s="26" t="s">
        <v>46</v>
      </c>
      <c r="O6665" s="25">
        <v>0</v>
      </c>
      <c r="P6665" s="27">
        <v>148475</v>
      </c>
      <c r="Q6665" s="27">
        <f t="shared" si="1133"/>
        <v>14.8475</v>
      </c>
      <c r="R6665" s="28" t="s">
        <v>47</v>
      </c>
      <c r="S6665" s="94" t="s">
        <v>45</v>
      </c>
      <c r="T6665" s="25" t="s">
        <v>45</v>
      </c>
      <c r="U6665" s="25" t="s">
        <v>45</v>
      </c>
      <c r="V6665" s="25" t="s">
        <v>45</v>
      </c>
      <c r="W6665" s="27" t="str">
        <f t="shared" si="1134"/>
        <v>COMPLETO TIENE ÁREA Y LINDEROS</v>
      </c>
      <c r="X6665" s="25" t="s">
        <v>45</v>
      </c>
      <c r="Y6665" s="25" t="s">
        <v>45</v>
      </c>
      <c r="Z6665" s="25" t="s">
        <v>45</v>
      </c>
      <c r="AA6665" s="27" t="s">
        <v>46</v>
      </c>
      <c r="AB6665" s="27">
        <f t="shared" si="1135"/>
        <v>0</v>
      </c>
      <c r="AC6665" s="27">
        <v>0</v>
      </c>
      <c r="AD6665" s="27">
        <f t="shared" si="1136"/>
        <v>0</v>
      </c>
      <c r="AE6665" s="27" t="s">
        <v>47</v>
      </c>
      <c r="AF6665" s="118" t="s">
        <v>47</v>
      </c>
      <c r="AG6665" s="29"/>
      <c r="AH6665" s="20"/>
      <c r="AI6665" s="20"/>
      <c r="AJ6665" s="30"/>
    </row>
    <row r="6666" spans="1:36" s="17" customFormat="1" ht="114.75" hidden="1" x14ac:dyDescent="0.2">
      <c r="A6666" s="18" t="s">
        <v>79</v>
      </c>
      <c r="B6666" s="19" t="s">
        <v>48</v>
      </c>
      <c r="C6666" s="20"/>
      <c r="D6666" s="21"/>
      <c r="E6666" s="22"/>
      <c r="F6666" s="95" t="s">
        <v>40</v>
      </c>
      <c r="G6666" s="12" t="s">
        <v>18668</v>
      </c>
      <c r="H6666" s="27" t="s">
        <v>42</v>
      </c>
      <c r="I6666" s="23" t="s">
        <v>18669</v>
      </c>
      <c r="J6666" s="24" t="s">
        <v>44</v>
      </c>
      <c r="K6666" s="25" t="s">
        <v>45</v>
      </c>
      <c r="L6666" s="25" t="s">
        <v>45</v>
      </c>
      <c r="M6666" s="25" t="s">
        <v>46</v>
      </c>
      <c r="N6666" s="26" t="s">
        <v>46</v>
      </c>
      <c r="O6666" s="25">
        <v>0</v>
      </c>
      <c r="P6666" s="27">
        <v>105311</v>
      </c>
      <c r="Q6666" s="27">
        <f t="shared" si="1133"/>
        <v>10.5311</v>
      </c>
      <c r="R6666" s="28" t="s">
        <v>47</v>
      </c>
      <c r="S6666" s="94" t="s">
        <v>45</v>
      </c>
      <c r="T6666" s="25" t="s">
        <v>45</v>
      </c>
      <c r="U6666" s="25" t="s">
        <v>45</v>
      </c>
      <c r="V6666" s="25" t="s">
        <v>45</v>
      </c>
      <c r="W6666" s="27" t="str">
        <f t="shared" si="1134"/>
        <v>COMPLETO TIENE ÁREA Y LINDEROS</v>
      </c>
      <c r="X6666" s="25" t="s">
        <v>45</v>
      </c>
      <c r="Y6666" s="25" t="s">
        <v>45</v>
      </c>
      <c r="Z6666" s="25" t="s">
        <v>45</v>
      </c>
      <c r="AA6666" s="27" t="s">
        <v>46</v>
      </c>
      <c r="AB6666" s="27">
        <f t="shared" si="1135"/>
        <v>0</v>
      </c>
      <c r="AC6666" s="27">
        <v>0</v>
      </c>
      <c r="AD6666" s="27">
        <f t="shared" si="1136"/>
        <v>0</v>
      </c>
      <c r="AE6666" s="27" t="s">
        <v>47</v>
      </c>
      <c r="AF6666" s="118" t="s">
        <v>47</v>
      </c>
      <c r="AG6666" s="29"/>
      <c r="AH6666" s="20"/>
      <c r="AI6666" s="20"/>
      <c r="AJ6666" s="30"/>
    </row>
    <row r="6667" spans="1:36" s="17" customFormat="1" ht="114.75" hidden="1" x14ac:dyDescent="0.2">
      <c r="A6667" s="18" t="s">
        <v>79</v>
      </c>
      <c r="B6667" s="19" t="s">
        <v>48</v>
      </c>
      <c r="C6667" s="20"/>
      <c r="D6667" s="20"/>
      <c r="E6667" s="30"/>
      <c r="F6667" s="95" t="s">
        <v>40</v>
      </c>
      <c r="G6667" s="12" t="s">
        <v>18670</v>
      </c>
      <c r="H6667" s="27" t="s">
        <v>42</v>
      </c>
      <c r="I6667" s="23" t="s">
        <v>18671</v>
      </c>
      <c r="J6667" s="24" t="s">
        <v>44</v>
      </c>
      <c r="K6667" s="25" t="s">
        <v>45</v>
      </c>
      <c r="L6667" s="25" t="s">
        <v>45</v>
      </c>
      <c r="M6667" s="25" t="s">
        <v>46</v>
      </c>
      <c r="N6667" s="26" t="s">
        <v>46</v>
      </c>
      <c r="O6667" s="25">
        <v>0</v>
      </c>
      <c r="P6667" s="27">
        <v>105689</v>
      </c>
      <c r="Q6667" s="27">
        <f t="shared" si="1133"/>
        <v>10.568899999999999</v>
      </c>
      <c r="R6667" s="28" t="s">
        <v>47</v>
      </c>
      <c r="S6667" s="94" t="s">
        <v>45</v>
      </c>
      <c r="T6667" s="25" t="s">
        <v>45</v>
      </c>
      <c r="U6667" s="25" t="s">
        <v>45</v>
      </c>
      <c r="V6667" s="25" t="s">
        <v>45</v>
      </c>
      <c r="W6667" s="27" t="str">
        <f t="shared" si="1134"/>
        <v>COMPLETO TIENE ÁREA Y LINDEROS</v>
      </c>
      <c r="X6667" s="25" t="s">
        <v>45</v>
      </c>
      <c r="Y6667" s="25" t="s">
        <v>45</v>
      </c>
      <c r="Z6667" s="25" t="s">
        <v>45</v>
      </c>
      <c r="AA6667" s="27" t="s">
        <v>46</v>
      </c>
      <c r="AB6667" s="27">
        <f t="shared" si="1135"/>
        <v>0</v>
      </c>
      <c r="AC6667" s="27">
        <v>0</v>
      </c>
      <c r="AD6667" s="27">
        <f t="shared" si="1136"/>
        <v>0</v>
      </c>
      <c r="AE6667" s="27" t="s">
        <v>47</v>
      </c>
      <c r="AF6667" s="118" t="s">
        <v>47</v>
      </c>
      <c r="AG6667" s="29"/>
      <c r="AH6667" s="20"/>
      <c r="AI6667" s="20"/>
      <c r="AJ6667" s="30"/>
    </row>
    <row r="6668" spans="1:36" s="17" customFormat="1" ht="102" hidden="1" x14ac:dyDescent="0.2">
      <c r="A6668" s="3" t="s">
        <v>79</v>
      </c>
      <c r="B6668" s="4" t="s">
        <v>48</v>
      </c>
      <c r="C6668" s="5"/>
      <c r="D6668" s="5"/>
      <c r="E6668" s="32"/>
      <c r="F6668" s="95" t="s">
        <v>40</v>
      </c>
      <c r="G6668" s="12" t="s">
        <v>18672</v>
      </c>
      <c r="H6668" s="12" t="s">
        <v>42</v>
      </c>
      <c r="I6668" s="8" t="s">
        <v>18673</v>
      </c>
      <c r="J6668" s="9" t="s">
        <v>44</v>
      </c>
      <c r="K6668" s="10" t="s">
        <v>45</v>
      </c>
      <c r="L6668" s="10" t="s">
        <v>45</v>
      </c>
      <c r="M6668" s="11" t="s">
        <v>46</v>
      </c>
      <c r="N6668" s="11" t="s">
        <v>46</v>
      </c>
      <c r="O6668" s="10">
        <v>0</v>
      </c>
      <c r="P6668" s="12">
        <v>71</v>
      </c>
      <c r="Q6668" s="12">
        <f t="shared" si="1133"/>
        <v>7.1000000000000004E-3</v>
      </c>
      <c r="R6668" s="28" t="s">
        <v>47</v>
      </c>
      <c r="S6668" s="94" t="s">
        <v>45</v>
      </c>
      <c r="T6668" s="25" t="s">
        <v>45</v>
      </c>
      <c r="U6668" s="25" t="s">
        <v>45</v>
      </c>
      <c r="V6668" s="25" t="s">
        <v>45</v>
      </c>
      <c r="W6668" s="27" t="str">
        <f t="shared" si="1134"/>
        <v>COMPLETO TIENE ÁREA Y LINDEROS</v>
      </c>
      <c r="X6668" s="25" t="s">
        <v>45</v>
      </c>
      <c r="Y6668" s="25" t="s">
        <v>45</v>
      </c>
      <c r="Z6668" s="25" t="s">
        <v>45</v>
      </c>
      <c r="AA6668" s="27" t="s">
        <v>46</v>
      </c>
      <c r="AB6668" s="27">
        <f t="shared" si="1135"/>
        <v>0</v>
      </c>
      <c r="AC6668" s="27">
        <v>0</v>
      </c>
      <c r="AD6668" s="27">
        <f t="shared" si="1136"/>
        <v>0</v>
      </c>
      <c r="AE6668" s="27" t="s">
        <v>47</v>
      </c>
      <c r="AF6668" s="118" t="s">
        <v>47</v>
      </c>
      <c r="AG6668" s="29"/>
      <c r="AH6668" s="20"/>
      <c r="AI6668" s="20"/>
      <c r="AJ6668" s="30"/>
    </row>
    <row r="6669" spans="1:36" s="17" customFormat="1" ht="102" hidden="1" x14ac:dyDescent="0.2">
      <c r="A6669" s="3" t="s">
        <v>79</v>
      </c>
      <c r="B6669" s="4" t="s">
        <v>48</v>
      </c>
      <c r="C6669" s="5"/>
      <c r="D6669" s="6"/>
      <c r="E6669" s="37"/>
      <c r="F6669" s="95" t="s">
        <v>40</v>
      </c>
      <c r="G6669" s="12" t="s">
        <v>18674</v>
      </c>
      <c r="H6669" s="12" t="s">
        <v>42</v>
      </c>
      <c r="I6669" s="8" t="s">
        <v>18675</v>
      </c>
      <c r="J6669" s="9" t="s">
        <v>44</v>
      </c>
      <c r="K6669" s="10" t="s">
        <v>45</v>
      </c>
      <c r="L6669" s="10" t="s">
        <v>45</v>
      </c>
      <c r="M6669" s="11" t="s">
        <v>46</v>
      </c>
      <c r="N6669" s="11" t="s">
        <v>46</v>
      </c>
      <c r="O6669" s="10">
        <v>0</v>
      </c>
      <c r="P6669" s="12">
        <v>71</v>
      </c>
      <c r="Q6669" s="12">
        <f t="shared" si="1133"/>
        <v>7.1000000000000004E-3</v>
      </c>
      <c r="R6669" s="28" t="s">
        <v>47</v>
      </c>
      <c r="S6669" s="94" t="s">
        <v>45</v>
      </c>
      <c r="T6669" s="25" t="s">
        <v>45</v>
      </c>
      <c r="U6669" s="25" t="s">
        <v>45</v>
      </c>
      <c r="V6669" s="25" t="s">
        <v>45</v>
      </c>
      <c r="W6669" s="27" t="str">
        <f t="shared" si="1134"/>
        <v>COMPLETO TIENE ÁREA Y LINDEROS</v>
      </c>
      <c r="X6669" s="25" t="s">
        <v>45</v>
      </c>
      <c r="Y6669" s="25" t="s">
        <v>45</v>
      </c>
      <c r="Z6669" s="25" t="s">
        <v>45</v>
      </c>
      <c r="AA6669" s="27" t="s">
        <v>46</v>
      </c>
      <c r="AB6669" s="27">
        <f t="shared" si="1135"/>
        <v>0</v>
      </c>
      <c r="AC6669" s="27">
        <v>0</v>
      </c>
      <c r="AD6669" s="27">
        <f t="shared" si="1136"/>
        <v>0</v>
      </c>
      <c r="AE6669" s="27" t="s">
        <v>47</v>
      </c>
      <c r="AF6669" s="118" t="s">
        <v>47</v>
      </c>
      <c r="AG6669" s="29"/>
      <c r="AH6669" s="20"/>
      <c r="AI6669" s="20"/>
      <c r="AJ6669" s="30"/>
    </row>
    <row r="6670" spans="1:36" s="17" customFormat="1" ht="102" hidden="1" x14ac:dyDescent="0.2">
      <c r="A6670" s="3" t="s">
        <v>79</v>
      </c>
      <c r="B6670" s="4" t="s">
        <v>48</v>
      </c>
      <c r="C6670" s="5"/>
      <c r="D6670" s="6"/>
      <c r="E6670" s="7"/>
      <c r="F6670" s="95" t="s">
        <v>40</v>
      </c>
      <c r="G6670" s="12" t="s">
        <v>18676</v>
      </c>
      <c r="H6670" s="12" t="s">
        <v>42</v>
      </c>
      <c r="I6670" s="8" t="s">
        <v>18677</v>
      </c>
      <c r="J6670" s="9" t="s">
        <v>44</v>
      </c>
      <c r="K6670" s="10" t="s">
        <v>45</v>
      </c>
      <c r="L6670" s="10" t="s">
        <v>45</v>
      </c>
      <c r="M6670" s="11" t="s">
        <v>46</v>
      </c>
      <c r="N6670" s="11" t="s">
        <v>46</v>
      </c>
      <c r="O6670" s="10">
        <v>0</v>
      </c>
      <c r="P6670" s="12">
        <v>71</v>
      </c>
      <c r="Q6670" s="12">
        <f t="shared" si="1133"/>
        <v>7.1000000000000004E-3</v>
      </c>
      <c r="R6670" s="28" t="s">
        <v>47</v>
      </c>
      <c r="S6670" s="94" t="s">
        <v>45</v>
      </c>
      <c r="T6670" s="25" t="s">
        <v>45</v>
      </c>
      <c r="U6670" s="25" t="s">
        <v>45</v>
      </c>
      <c r="V6670" s="25" t="s">
        <v>45</v>
      </c>
      <c r="W6670" s="27" t="str">
        <f t="shared" si="1134"/>
        <v>COMPLETO TIENE ÁREA Y LINDEROS</v>
      </c>
      <c r="X6670" s="25" t="s">
        <v>45</v>
      </c>
      <c r="Y6670" s="25" t="s">
        <v>45</v>
      </c>
      <c r="Z6670" s="25" t="s">
        <v>45</v>
      </c>
      <c r="AA6670" s="27" t="s">
        <v>46</v>
      </c>
      <c r="AB6670" s="27">
        <f t="shared" si="1135"/>
        <v>0</v>
      </c>
      <c r="AC6670" s="27">
        <v>0</v>
      </c>
      <c r="AD6670" s="27">
        <f t="shared" si="1136"/>
        <v>0</v>
      </c>
      <c r="AE6670" s="27" t="s">
        <v>47</v>
      </c>
      <c r="AF6670" s="118" t="s">
        <v>47</v>
      </c>
      <c r="AG6670" s="29"/>
      <c r="AH6670" s="20"/>
      <c r="AI6670" s="20"/>
      <c r="AJ6670" s="30"/>
    </row>
    <row r="6671" spans="1:36" s="17" customFormat="1" ht="102" hidden="1" x14ac:dyDescent="0.2">
      <c r="A6671" s="3" t="s">
        <v>79</v>
      </c>
      <c r="B6671" s="4" t="s">
        <v>48</v>
      </c>
      <c r="C6671" s="5"/>
      <c r="D6671" s="6"/>
      <c r="E6671" s="7"/>
      <c r="F6671" s="95" t="s">
        <v>40</v>
      </c>
      <c r="G6671" s="12" t="s">
        <v>18678</v>
      </c>
      <c r="H6671" s="12" t="s">
        <v>42</v>
      </c>
      <c r="I6671" s="8" t="s">
        <v>18679</v>
      </c>
      <c r="J6671" s="9" t="s">
        <v>44</v>
      </c>
      <c r="K6671" s="10" t="s">
        <v>45</v>
      </c>
      <c r="L6671" s="10" t="s">
        <v>45</v>
      </c>
      <c r="M6671" s="11" t="s">
        <v>46</v>
      </c>
      <c r="N6671" s="11" t="s">
        <v>46</v>
      </c>
      <c r="O6671" s="10">
        <v>0</v>
      </c>
      <c r="P6671" s="12">
        <v>71</v>
      </c>
      <c r="Q6671" s="12">
        <f t="shared" si="1133"/>
        <v>7.1000000000000004E-3</v>
      </c>
      <c r="R6671" s="28" t="s">
        <v>47</v>
      </c>
      <c r="S6671" s="94" t="s">
        <v>45</v>
      </c>
      <c r="T6671" s="25" t="s">
        <v>45</v>
      </c>
      <c r="U6671" s="25" t="s">
        <v>45</v>
      </c>
      <c r="V6671" s="25" t="s">
        <v>45</v>
      </c>
      <c r="W6671" s="27" t="str">
        <f t="shared" si="1134"/>
        <v>COMPLETO TIENE ÁREA Y LINDEROS</v>
      </c>
      <c r="X6671" s="25" t="s">
        <v>45</v>
      </c>
      <c r="Y6671" s="25" t="s">
        <v>45</v>
      </c>
      <c r="Z6671" s="25" t="s">
        <v>45</v>
      </c>
      <c r="AA6671" s="27" t="s">
        <v>46</v>
      </c>
      <c r="AB6671" s="27">
        <f t="shared" si="1135"/>
        <v>0</v>
      </c>
      <c r="AC6671" s="27">
        <v>0</v>
      </c>
      <c r="AD6671" s="27">
        <f t="shared" si="1136"/>
        <v>0</v>
      </c>
      <c r="AE6671" s="27" t="s">
        <v>47</v>
      </c>
      <c r="AF6671" s="118" t="s">
        <v>47</v>
      </c>
      <c r="AG6671" s="29"/>
      <c r="AH6671" s="20"/>
      <c r="AI6671" s="20"/>
      <c r="AJ6671" s="30"/>
    </row>
    <row r="6672" spans="1:36" s="17" customFormat="1" ht="102" hidden="1" x14ac:dyDescent="0.2">
      <c r="A6672" s="3" t="s">
        <v>79</v>
      </c>
      <c r="B6672" s="4" t="s">
        <v>48</v>
      </c>
      <c r="C6672" s="5"/>
      <c r="D6672" s="6"/>
      <c r="E6672" s="37"/>
      <c r="F6672" s="95" t="s">
        <v>40</v>
      </c>
      <c r="G6672" s="12" t="s">
        <v>18680</v>
      </c>
      <c r="H6672" s="12" t="s">
        <v>42</v>
      </c>
      <c r="I6672" s="8" t="s">
        <v>18681</v>
      </c>
      <c r="J6672" s="9" t="s">
        <v>44</v>
      </c>
      <c r="K6672" s="10" t="s">
        <v>45</v>
      </c>
      <c r="L6672" s="10" t="s">
        <v>45</v>
      </c>
      <c r="M6672" s="11" t="s">
        <v>46</v>
      </c>
      <c r="N6672" s="11" t="s">
        <v>46</v>
      </c>
      <c r="O6672" s="10">
        <v>0</v>
      </c>
      <c r="P6672" s="12">
        <v>71</v>
      </c>
      <c r="Q6672" s="12">
        <f t="shared" si="1133"/>
        <v>7.1000000000000004E-3</v>
      </c>
      <c r="R6672" s="28" t="s">
        <v>47</v>
      </c>
      <c r="S6672" s="94" t="s">
        <v>45</v>
      </c>
      <c r="T6672" s="25" t="s">
        <v>45</v>
      </c>
      <c r="U6672" s="25" t="s">
        <v>45</v>
      </c>
      <c r="V6672" s="25" t="s">
        <v>45</v>
      </c>
      <c r="W6672" s="27" t="str">
        <f t="shared" si="1134"/>
        <v>COMPLETO TIENE ÁREA Y LINDEROS</v>
      </c>
      <c r="X6672" s="25" t="s">
        <v>45</v>
      </c>
      <c r="Y6672" s="25" t="s">
        <v>45</v>
      </c>
      <c r="Z6672" s="25" t="s">
        <v>45</v>
      </c>
      <c r="AA6672" s="27" t="s">
        <v>46</v>
      </c>
      <c r="AB6672" s="27">
        <f t="shared" si="1135"/>
        <v>0</v>
      </c>
      <c r="AC6672" s="27">
        <v>0</v>
      </c>
      <c r="AD6672" s="27">
        <f t="shared" si="1136"/>
        <v>0</v>
      </c>
      <c r="AE6672" s="27" t="s">
        <v>47</v>
      </c>
      <c r="AF6672" s="118" t="s">
        <v>47</v>
      </c>
      <c r="AG6672" s="29"/>
      <c r="AH6672" s="20"/>
      <c r="AI6672" s="20"/>
      <c r="AJ6672" s="30"/>
    </row>
    <row r="6673" spans="1:36" s="17" customFormat="1" ht="102" hidden="1" x14ac:dyDescent="0.2">
      <c r="A6673" s="3" t="s">
        <v>79</v>
      </c>
      <c r="B6673" s="4" t="s">
        <v>48</v>
      </c>
      <c r="C6673" s="5"/>
      <c r="D6673" s="6"/>
      <c r="E6673" s="7"/>
      <c r="F6673" s="95" t="s">
        <v>40</v>
      </c>
      <c r="G6673" s="12" t="s">
        <v>18682</v>
      </c>
      <c r="H6673" s="12" t="s">
        <v>42</v>
      </c>
      <c r="I6673" s="8" t="s">
        <v>18683</v>
      </c>
      <c r="J6673" s="9" t="s">
        <v>44</v>
      </c>
      <c r="K6673" s="10" t="s">
        <v>45</v>
      </c>
      <c r="L6673" s="10" t="s">
        <v>45</v>
      </c>
      <c r="M6673" s="11" t="s">
        <v>46</v>
      </c>
      <c r="N6673" s="11" t="s">
        <v>46</v>
      </c>
      <c r="O6673" s="10">
        <v>0</v>
      </c>
      <c r="P6673" s="12">
        <v>71</v>
      </c>
      <c r="Q6673" s="12">
        <f t="shared" si="1133"/>
        <v>7.1000000000000004E-3</v>
      </c>
      <c r="R6673" s="28" t="s">
        <v>47</v>
      </c>
      <c r="S6673" s="94" t="s">
        <v>45</v>
      </c>
      <c r="T6673" s="25" t="s">
        <v>45</v>
      </c>
      <c r="U6673" s="25" t="s">
        <v>45</v>
      </c>
      <c r="V6673" s="25" t="s">
        <v>45</v>
      </c>
      <c r="W6673" s="27" t="str">
        <f t="shared" si="1134"/>
        <v>COMPLETO TIENE ÁREA Y LINDEROS</v>
      </c>
      <c r="X6673" s="25" t="s">
        <v>45</v>
      </c>
      <c r="Y6673" s="25" t="s">
        <v>45</v>
      </c>
      <c r="Z6673" s="25" t="s">
        <v>45</v>
      </c>
      <c r="AA6673" s="27" t="s">
        <v>46</v>
      </c>
      <c r="AB6673" s="27">
        <f t="shared" si="1135"/>
        <v>0</v>
      </c>
      <c r="AC6673" s="27">
        <v>0</v>
      </c>
      <c r="AD6673" s="27">
        <f t="shared" si="1136"/>
        <v>0</v>
      </c>
      <c r="AE6673" s="27" t="s">
        <v>47</v>
      </c>
      <c r="AF6673" s="118" t="s">
        <v>47</v>
      </c>
      <c r="AG6673" s="29"/>
      <c r="AH6673" s="20"/>
      <c r="AI6673" s="20"/>
      <c r="AJ6673" s="30"/>
    </row>
    <row r="6674" spans="1:36" s="17" customFormat="1" ht="102" hidden="1" x14ac:dyDescent="0.2">
      <c r="A6674" s="3" t="s">
        <v>79</v>
      </c>
      <c r="B6674" s="4" t="s">
        <v>48</v>
      </c>
      <c r="C6674" s="5"/>
      <c r="D6674" s="5"/>
      <c r="E6674" s="7"/>
      <c r="F6674" s="95" t="s">
        <v>40</v>
      </c>
      <c r="G6674" s="12" t="s">
        <v>18684</v>
      </c>
      <c r="H6674" s="12" t="s">
        <v>42</v>
      </c>
      <c r="I6674" s="8" t="s">
        <v>18685</v>
      </c>
      <c r="J6674" s="9" t="s">
        <v>44</v>
      </c>
      <c r="K6674" s="10" t="s">
        <v>45</v>
      </c>
      <c r="L6674" s="10" t="s">
        <v>45</v>
      </c>
      <c r="M6674" s="11" t="s">
        <v>46</v>
      </c>
      <c r="N6674" s="11" t="s">
        <v>46</v>
      </c>
      <c r="O6674" s="10">
        <v>0</v>
      </c>
      <c r="P6674" s="12">
        <v>70</v>
      </c>
      <c r="Q6674" s="12">
        <f t="shared" si="1133"/>
        <v>7.0000000000000001E-3</v>
      </c>
      <c r="R6674" s="28" t="s">
        <v>47</v>
      </c>
      <c r="S6674" s="94" t="s">
        <v>45</v>
      </c>
      <c r="T6674" s="25" t="s">
        <v>45</v>
      </c>
      <c r="U6674" s="25" t="s">
        <v>45</v>
      </c>
      <c r="V6674" s="25" t="s">
        <v>45</v>
      </c>
      <c r="W6674" s="27" t="str">
        <f t="shared" si="1134"/>
        <v>COMPLETO TIENE ÁREA Y LINDEROS</v>
      </c>
      <c r="X6674" s="25" t="s">
        <v>45</v>
      </c>
      <c r="Y6674" s="25" t="s">
        <v>45</v>
      </c>
      <c r="Z6674" s="25" t="s">
        <v>45</v>
      </c>
      <c r="AA6674" s="27" t="s">
        <v>46</v>
      </c>
      <c r="AB6674" s="27">
        <f t="shared" si="1135"/>
        <v>0</v>
      </c>
      <c r="AC6674" s="27">
        <v>0</v>
      </c>
      <c r="AD6674" s="27">
        <f t="shared" si="1136"/>
        <v>0</v>
      </c>
      <c r="AE6674" s="27" t="s">
        <v>47</v>
      </c>
      <c r="AF6674" s="118" t="s">
        <v>47</v>
      </c>
      <c r="AG6674" s="29"/>
      <c r="AH6674" s="20"/>
      <c r="AI6674" s="20"/>
      <c r="AJ6674" s="30"/>
    </row>
    <row r="6675" spans="1:36" s="17" customFormat="1" ht="102" hidden="1" x14ac:dyDescent="0.2">
      <c r="A6675" s="3" t="s">
        <v>79</v>
      </c>
      <c r="B6675" s="4" t="s">
        <v>48</v>
      </c>
      <c r="C6675" s="5"/>
      <c r="D6675" s="6"/>
      <c r="E6675" s="7"/>
      <c r="F6675" s="95" t="s">
        <v>40</v>
      </c>
      <c r="G6675" s="12" t="s">
        <v>18686</v>
      </c>
      <c r="H6675" s="12" t="s">
        <v>42</v>
      </c>
      <c r="I6675" s="8" t="s">
        <v>18687</v>
      </c>
      <c r="J6675" s="9" t="s">
        <v>44</v>
      </c>
      <c r="K6675" s="10" t="s">
        <v>45</v>
      </c>
      <c r="L6675" s="10" t="s">
        <v>45</v>
      </c>
      <c r="M6675" s="11" t="s">
        <v>46</v>
      </c>
      <c r="N6675" s="11" t="s">
        <v>46</v>
      </c>
      <c r="O6675" s="10">
        <v>0</v>
      </c>
      <c r="P6675" s="12">
        <v>70</v>
      </c>
      <c r="Q6675" s="12">
        <f t="shared" si="1133"/>
        <v>7.0000000000000001E-3</v>
      </c>
      <c r="R6675" s="28" t="s">
        <v>47</v>
      </c>
      <c r="S6675" s="94" t="s">
        <v>45</v>
      </c>
      <c r="T6675" s="25" t="s">
        <v>45</v>
      </c>
      <c r="U6675" s="25" t="s">
        <v>45</v>
      </c>
      <c r="V6675" s="25" t="s">
        <v>45</v>
      </c>
      <c r="W6675" s="27" t="str">
        <f t="shared" si="1134"/>
        <v>COMPLETO TIENE ÁREA Y LINDEROS</v>
      </c>
      <c r="X6675" s="25" t="s">
        <v>45</v>
      </c>
      <c r="Y6675" s="25" t="s">
        <v>45</v>
      </c>
      <c r="Z6675" s="25" t="s">
        <v>45</v>
      </c>
      <c r="AA6675" s="27" t="s">
        <v>46</v>
      </c>
      <c r="AB6675" s="27">
        <f t="shared" si="1135"/>
        <v>0</v>
      </c>
      <c r="AC6675" s="27">
        <v>0</v>
      </c>
      <c r="AD6675" s="27">
        <f t="shared" si="1136"/>
        <v>0</v>
      </c>
      <c r="AE6675" s="27" t="s">
        <v>47</v>
      </c>
      <c r="AF6675" s="118" t="s">
        <v>47</v>
      </c>
      <c r="AG6675" s="29"/>
      <c r="AH6675" s="20"/>
      <c r="AI6675" s="20"/>
      <c r="AJ6675" s="30"/>
    </row>
    <row r="6676" spans="1:36" s="17" customFormat="1" ht="102" hidden="1" x14ac:dyDescent="0.2">
      <c r="A6676" s="3" t="s">
        <v>79</v>
      </c>
      <c r="B6676" s="4" t="s">
        <v>48</v>
      </c>
      <c r="C6676" s="5"/>
      <c r="D6676" s="6"/>
      <c r="E6676" s="37"/>
      <c r="F6676" s="95" t="s">
        <v>40</v>
      </c>
      <c r="G6676" s="12" t="s">
        <v>18688</v>
      </c>
      <c r="H6676" s="12" t="s">
        <v>42</v>
      </c>
      <c r="I6676" s="8" t="s">
        <v>18689</v>
      </c>
      <c r="J6676" s="9" t="s">
        <v>44</v>
      </c>
      <c r="K6676" s="10" t="s">
        <v>45</v>
      </c>
      <c r="L6676" s="10" t="s">
        <v>45</v>
      </c>
      <c r="M6676" s="11" t="s">
        <v>46</v>
      </c>
      <c r="N6676" s="11" t="s">
        <v>46</v>
      </c>
      <c r="O6676" s="10">
        <v>0</v>
      </c>
      <c r="P6676" s="12">
        <v>71</v>
      </c>
      <c r="Q6676" s="12">
        <f t="shared" si="1133"/>
        <v>7.1000000000000004E-3</v>
      </c>
      <c r="R6676" s="28" t="s">
        <v>47</v>
      </c>
      <c r="S6676" s="94" t="s">
        <v>45</v>
      </c>
      <c r="T6676" s="25" t="s">
        <v>45</v>
      </c>
      <c r="U6676" s="25" t="s">
        <v>45</v>
      </c>
      <c r="V6676" s="25" t="s">
        <v>45</v>
      </c>
      <c r="W6676" s="27" t="str">
        <f t="shared" si="1134"/>
        <v>COMPLETO TIENE ÁREA Y LINDEROS</v>
      </c>
      <c r="X6676" s="25" t="s">
        <v>45</v>
      </c>
      <c r="Y6676" s="25" t="s">
        <v>45</v>
      </c>
      <c r="Z6676" s="25" t="s">
        <v>45</v>
      </c>
      <c r="AA6676" s="27" t="s">
        <v>46</v>
      </c>
      <c r="AB6676" s="27">
        <f t="shared" si="1135"/>
        <v>0</v>
      </c>
      <c r="AC6676" s="27">
        <v>0</v>
      </c>
      <c r="AD6676" s="27">
        <f t="shared" si="1136"/>
        <v>0</v>
      </c>
      <c r="AE6676" s="27" t="s">
        <v>47</v>
      </c>
      <c r="AF6676" s="118" t="s">
        <v>47</v>
      </c>
      <c r="AG6676" s="29"/>
      <c r="AH6676" s="20"/>
      <c r="AI6676" s="20"/>
      <c r="AJ6676" s="30"/>
    </row>
    <row r="6677" spans="1:36" s="17" customFormat="1" ht="102" hidden="1" x14ac:dyDescent="0.2">
      <c r="A6677" s="3" t="s">
        <v>79</v>
      </c>
      <c r="B6677" s="4" t="s">
        <v>48</v>
      </c>
      <c r="C6677" s="5"/>
      <c r="D6677" s="5"/>
      <c r="E6677" s="7"/>
      <c r="F6677" s="95" t="s">
        <v>40</v>
      </c>
      <c r="G6677" s="12" t="s">
        <v>18690</v>
      </c>
      <c r="H6677" s="12" t="s">
        <v>42</v>
      </c>
      <c r="I6677" s="8" t="s">
        <v>18691</v>
      </c>
      <c r="J6677" s="9" t="s">
        <v>44</v>
      </c>
      <c r="K6677" s="10" t="s">
        <v>45</v>
      </c>
      <c r="L6677" s="10" t="s">
        <v>45</v>
      </c>
      <c r="M6677" s="11" t="s">
        <v>46</v>
      </c>
      <c r="N6677" s="11" t="s">
        <v>46</v>
      </c>
      <c r="O6677" s="10">
        <v>0</v>
      </c>
      <c r="P6677" s="12">
        <v>71</v>
      </c>
      <c r="Q6677" s="12">
        <f t="shared" si="1133"/>
        <v>7.1000000000000004E-3</v>
      </c>
      <c r="R6677" s="28" t="s">
        <v>47</v>
      </c>
      <c r="S6677" s="94" t="s">
        <v>45</v>
      </c>
      <c r="T6677" s="25" t="s">
        <v>45</v>
      </c>
      <c r="U6677" s="25" t="s">
        <v>45</v>
      </c>
      <c r="V6677" s="25" t="s">
        <v>45</v>
      </c>
      <c r="W6677" s="27" t="str">
        <f t="shared" si="1134"/>
        <v>COMPLETO TIENE ÁREA Y LINDEROS</v>
      </c>
      <c r="X6677" s="25" t="s">
        <v>45</v>
      </c>
      <c r="Y6677" s="25" t="s">
        <v>45</v>
      </c>
      <c r="Z6677" s="25" t="s">
        <v>45</v>
      </c>
      <c r="AA6677" s="27" t="s">
        <v>46</v>
      </c>
      <c r="AB6677" s="27">
        <f t="shared" si="1135"/>
        <v>0</v>
      </c>
      <c r="AC6677" s="27">
        <v>0</v>
      </c>
      <c r="AD6677" s="27">
        <f t="shared" si="1136"/>
        <v>0</v>
      </c>
      <c r="AE6677" s="27" t="s">
        <v>47</v>
      </c>
      <c r="AF6677" s="118" t="s">
        <v>47</v>
      </c>
      <c r="AG6677" s="29"/>
      <c r="AH6677" s="20"/>
      <c r="AI6677" s="20"/>
      <c r="AJ6677" s="30"/>
    </row>
    <row r="6678" spans="1:36" s="17" customFormat="1" ht="369.75" hidden="1" x14ac:dyDescent="0.2">
      <c r="A6678" s="18" t="s">
        <v>38</v>
      </c>
      <c r="B6678" s="19" t="s">
        <v>39</v>
      </c>
      <c r="C6678" s="20"/>
      <c r="D6678" s="20"/>
      <c r="E6678" s="30"/>
      <c r="F6678" s="95" t="s">
        <v>40</v>
      </c>
      <c r="G6678" s="12" t="s">
        <v>18692</v>
      </c>
      <c r="H6678" s="27" t="s">
        <v>42</v>
      </c>
      <c r="I6678" s="23" t="s">
        <v>18693</v>
      </c>
      <c r="J6678" s="24" t="s">
        <v>44</v>
      </c>
      <c r="K6678" s="25" t="s">
        <v>45</v>
      </c>
      <c r="L6678" s="25" t="s">
        <v>45</v>
      </c>
      <c r="M6678" s="25" t="s">
        <v>46</v>
      </c>
      <c r="N6678" s="26" t="s">
        <v>46</v>
      </c>
      <c r="O6678" s="25">
        <v>224</v>
      </c>
      <c r="P6678" s="27">
        <v>8818</v>
      </c>
      <c r="Q6678" s="27">
        <f t="shared" si="1133"/>
        <v>224.8818</v>
      </c>
      <c r="R6678" s="28" t="s">
        <v>47</v>
      </c>
      <c r="S6678" s="94" t="s">
        <v>45</v>
      </c>
      <c r="T6678" s="25" t="s">
        <v>45</v>
      </c>
      <c r="U6678" s="25" t="s">
        <v>45</v>
      </c>
      <c r="V6678" s="25" t="s">
        <v>45</v>
      </c>
      <c r="W6678" s="27" t="str">
        <f t="shared" si="1134"/>
        <v>COMPLETO TIENE ÁREA Y LINDEROS</v>
      </c>
      <c r="X6678" s="25" t="s">
        <v>45</v>
      </c>
      <c r="Y6678" s="25" t="s">
        <v>45</v>
      </c>
      <c r="Z6678" s="25" t="s">
        <v>45</v>
      </c>
      <c r="AA6678" s="27" t="s">
        <v>46</v>
      </c>
      <c r="AB6678" s="27">
        <f t="shared" si="1135"/>
        <v>224</v>
      </c>
      <c r="AC6678" s="27">
        <v>0</v>
      </c>
      <c r="AD6678" s="27">
        <f t="shared" si="1136"/>
        <v>224</v>
      </c>
      <c r="AE6678" s="27" t="s">
        <v>47</v>
      </c>
      <c r="AF6678" s="118" t="s">
        <v>47</v>
      </c>
      <c r="AG6678" s="29"/>
      <c r="AH6678" s="20"/>
      <c r="AI6678" s="20"/>
      <c r="AJ6678" s="30"/>
    </row>
    <row r="6679" spans="1:36" s="17" customFormat="1" ht="114.75" hidden="1" x14ac:dyDescent="0.2">
      <c r="A6679" s="3" t="s">
        <v>38</v>
      </c>
      <c r="B6679" s="4" t="s">
        <v>48</v>
      </c>
      <c r="C6679" s="5"/>
      <c r="D6679" s="6"/>
      <c r="E6679" s="7"/>
      <c r="F6679" s="95" t="s">
        <v>40</v>
      </c>
      <c r="G6679" s="12" t="s">
        <v>18694</v>
      </c>
      <c r="H6679" s="12" t="s">
        <v>42</v>
      </c>
      <c r="I6679" s="8" t="s">
        <v>18695</v>
      </c>
      <c r="J6679" s="9" t="s">
        <v>44</v>
      </c>
      <c r="K6679" s="10" t="s">
        <v>45</v>
      </c>
      <c r="L6679" s="10" t="s">
        <v>45</v>
      </c>
      <c r="M6679" s="11" t="s">
        <v>46</v>
      </c>
      <c r="N6679" s="11" t="s">
        <v>46</v>
      </c>
      <c r="O6679" s="10">
        <v>0</v>
      </c>
      <c r="P6679" s="12">
        <v>3105.21</v>
      </c>
      <c r="Q6679" s="12">
        <f t="shared" si="1133"/>
        <v>0.31052099999999999</v>
      </c>
      <c r="R6679" s="28" t="s">
        <v>47</v>
      </c>
      <c r="S6679" s="94" t="s">
        <v>45</v>
      </c>
      <c r="T6679" s="25" t="s">
        <v>45</v>
      </c>
      <c r="U6679" s="25" t="s">
        <v>45</v>
      </c>
      <c r="V6679" s="25" t="s">
        <v>45</v>
      </c>
      <c r="W6679" s="27" t="str">
        <f t="shared" si="1134"/>
        <v>COMPLETO TIENE ÁREA Y LINDEROS</v>
      </c>
      <c r="X6679" s="25" t="s">
        <v>45</v>
      </c>
      <c r="Y6679" s="25" t="s">
        <v>45</v>
      </c>
      <c r="Z6679" s="25" t="s">
        <v>45</v>
      </c>
      <c r="AA6679" s="27" t="s">
        <v>46</v>
      </c>
      <c r="AB6679" s="27">
        <f t="shared" si="1135"/>
        <v>0</v>
      </c>
      <c r="AC6679" s="27">
        <v>0</v>
      </c>
      <c r="AD6679" s="27">
        <f t="shared" si="1136"/>
        <v>0</v>
      </c>
      <c r="AE6679" s="27" t="s">
        <v>47</v>
      </c>
      <c r="AF6679" s="118" t="s">
        <v>47</v>
      </c>
      <c r="AG6679" s="29"/>
      <c r="AH6679" s="20"/>
      <c r="AI6679" s="20"/>
      <c r="AJ6679" s="30"/>
    </row>
    <row r="6680" spans="1:36" s="17" customFormat="1" ht="51" x14ac:dyDescent="0.2">
      <c r="A6680" s="3" t="s">
        <v>38</v>
      </c>
      <c r="B6680" s="254" t="s">
        <v>48</v>
      </c>
      <c r="C6680" s="5" t="s">
        <v>47</v>
      </c>
      <c r="D6680" s="4" t="s">
        <v>915</v>
      </c>
      <c r="E6680" s="5" t="s">
        <v>915</v>
      </c>
      <c r="F6680" s="221" t="s">
        <v>775</v>
      </c>
      <c r="G6680" s="235" t="s">
        <v>18696</v>
      </c>
      <c r="H6680" s="93" t="s">
        <v>42</v>
      </c>
      <c r="I6680" s="8" t="s">
        <v>18697</v>
      </c>
      <c r="J6680" s="9" t="s">
        <v>9843</v>
      </c>
      <c r="K6680" s="10" t="s">
        <v>121</v>
      </c>
      <c r="L6680" s="10" t="s">
        <v>121</v>
      </c>
      <c r="M6680" s="11" t="s">
        <v>47</v>
      </c>
      <c r="N6680" s="11" t="s">
        <v>46</v>
      </c>
      <c r="O6680" s="10">
        <v>0</v>
      </c>
      <c r="P6680" s="12">
        <v>1585</v>
      </c>
      <c r="Q6680" s="12">
        <f t="shared" si="1133"/>
        <v>0.1585</v>
      </c>
      <c r="R6680" s="32"/>
      <c r="S6680" s="93"/>
      <c r="T6680" s="12"/>
      <c r="U6680" s="12"/>
      <c r="V6680" s="12"/>
      <c r="W6680" s="12"/>
      <c r="X6680" s="12"/>
      <c r="Y6680" s="12"/>
      <c r="Z6680" s="12"/>
      <c r="AA6680" s="12"/>
      <c r="AB6680" s="12"/>
      <c r="AC6680" s="12"/>
      <c r="AD6680" s="12"/>
      <c r="AE6680" s="12"/>
      <c r="AF6680" s="117"/>
      <c r="AG6680" s="5" t="s">
        <v>47</v>
      </c>
      <c r="AH6680" s="5" t="s">
        <v>915</v>
      </c>
      <c r="AI6680" s="5" t="s">
        <v>915</v>
      </c>
      <c r="AJ6680" s="12" t="s">
        <v>915</v>
      </c>
    </row>
    <row r="6681" spans="1:36" s="17" customFormat="1" ht="191.25" hidden="1" x14ac:dyDescent="0.2">
      <c r="A6681" s="18" t="s">
        <v>38</v>
      </c>
      <c r="B6681" s="19" t="s">
        <v>48</v>
      </c>
      <c r="C6681" s="20"/>
      <c r="D6681" s="21"/>
      <c r="E6681" s="22"/>
      <c r="F6681" s="95" t="s">
        <v>40</v>
      </c>
      <c r="G6681" s="12" t="s">
        <v>18698</v>
      </c>
      <c r="H6681" s="27" t="s">
        <v>42</v>
      </c>
      <c r="I6681" s="23" t="s">
        <v>18699</v>
      </c>
      <c r="J6681" s="24" t="s">
        <v>44</v>
      </c>
      <c r="K6681" s="25" t="s">
        <v>45</v>
      </c>
      <c r="L6681" s="25" t="s">
        <v>45</v>
      </c>
      <c r="M6681" s="25" t="s">
        <v>46</v>
      </c>
      <c r="N6681" s="26" t="s">
        <v>46</v>
      </c>
      <c r="O6681" s="25">
        <v>3044</v>
      </c>
      <c r="P6681" s="27">
        <v>7862</v>
      </c>
      <c r="Q6681" s="27">
        <f t="shared" si="1133"/>
        <v>3044.7862</v>
      </c>
      <c r="R6681" s="28" t="s">
        <v>47</v>
      </c>
      <c r="S6681" s="94" t="s">
        <v>45</v>
      </c>
      <c r="T6681" s="25" t="s">
        <v>45</v>
      </c>
      <c r="U6681" s="25" t="s">
        <v>45</v>
      </c>
      <c r="V6681" s="25" t="s">
        <v>45</v>
      </c>
      <c r="W6681" s="27" t="str">
        <f>J6681</f>
        <v>COMPLETO TIENE ÁREA Y LINDEROS</v>
      </c>
      <c r="X6681" s="25" t="s">
        <v>45</v>
      </c>
      <c r="Y6681" s="25" t="s">
        <v>45</v>
      </c>
      <c r="Z6681" s="25" t="s">
        <v>45</v>
      </c>
      <c r="AA6681" s="27" t="s">
        <v>46</v>
      </c>
      <c r="AB6681" s="27">
        <f>O6681</f>
        <v>3044</v>
      </c>
      <c r="AC6681" s="27">
        <v>0</v>
      </c>
      <c r="AD6681" s="27">
        <f>+AB6681+(AC6681/10000)</f>
        <v>3044</v>
      </c>
      <c r="AE6681" s="27" t="s">
        <v>47</v>
      </c>
      <c r="AF6681" s="118" t="s">
        <v>47</v>
      </c>
      <c r="AG6681" s="29"/>
      <c r="AH6681" s="20"/>
      <c r="AI6681" s="20"/>
      <c r="AJ6681" s="30"/>
    </row>
    <row r="6682" spans="1:36" s="17" customFormat="1" ht="409.5" hidden="1" x14ac:dyDescent="0.2">
      <c r="A6682" s="18" t="s">
        <v>38</v>
      </c>
      <c r="B6682" s="19" t="s">
        <v>48</v>
      </c>
      <c r="C6682" s="20"/>
      <c r="D6682" s="20"/>
      <c r="E6682" s="22"/>
      <c r="F6682" s="95" t="s">
        <v>40</v>
      </c>
      <c r="G6682" s="12" t="s">
        <v>18700</v>
      </c>
      <c r="H6682" s="27" t="s">
        <v>42</v>
      </c>
      <c r="I6682" s="23" t="s">
        <v>18701</v>
      </c>
      <c r="J6682" s="24" t="s">
        <v>44</v>
      </c>
      <c r="K6682" s="25" t="s">
        <v>45</v>
      </c>
      <c r="L6682" s="25" t="s">
        <v>45</v>
      </c>
      <c r="M6682" s="25" t="s">
        <v>46</v>
      </c>
      <c r="N6682" s="26" t="s">
        <v>46</v>
      </c>
      <c r="O6682" s="25">
        <v>588</v>
      </c>
      <c r="P6682" s="27">
        <v>2611</v>
      </c>
      <c r="Q6682" s="27">
        <f t="shared" si="1133"/>
        <v>588.26110000000006</v>
      </c>
      <c r="R6682" s="28" t="s">
        <v>47</v>
      </c>
      <c r="S6682" s="94" t="s">
        <v>45</v>
      </c>
      <c r="T6682" s="25" t="s">
        <v>45</v>
      </c>
      <c r="U6682" s="25" t="s">
        <v>45</v>
      </c>
      <c r="V6682" s="25" t="s">
        <v>45</v>
      </c>
      <c r="W6682" s="27" t="str">
        <f>J6682</f>
        <v>COMPLETO TIENE ÁREA Y LINDEROS</v>
      </c>
      <c r="X6682" s="25" t="s">
        <v>45</v>
      </c>
      <c r="Y6682" s="25" t="s">
        <v>45</v>
      </c>
      <c r="Z6682" s="25" t="s">
        <v>45</v>
      </c>
      <c r="AA6682" s="27" t="s">
        <v>46</v>
      </c>
      <c r="AB6682" s="27">
        <f>O6682</f>
        <v>588</v>
      </c>
      <c r="AC6682" s="27">
        <v>0</v>
      </c>
      <c r="AD6682" s="27">
        <f>+AB6682+(AC6682/10000)</f>
        <v>588</v>
      </c>
      <c r="AE6682" s="27" t="s">
        <v>47</v>
      </c>
      <c r="AF6682" s="118" t="s">
        <v>47</v>
      </c>
      <c r="AG6682" s="29"/>
      <c r="AH6682" s="20"/>
      <c r="AI6682" s="20"/>
      <c r="AJ6682" s="30"/>
    </row>
    <row r="6683" spans="1:36" s="17" customFormat="1" ht="102" hidden="1" x14ac:dyDescent="0.2">
      <c r="A6683" s="18" t="s">
        <v>79</v>
      </c>
      <c r="B6683" s="19" t="s">
        <v>48</v>
      </c>
      <c r="C6683" s="20"/>
      <c r="D6683" s="21"/>
      <c r="E6683" s="22"/>
      <c r="F6683" s="95" t="s">
        <v>40</v>
      </c>
      <c r="G6683" s="12" t="s">
        <v>18702</v>
      </c>
      <c r="H6683" s="27" t="s">
        <v>42</v>
      </c>
      <c r="I6683" s="23" t="s">
        <v>18703</v>
      </c>
      <c r="J6683" s="24" t="s">
        <v>44</v>
      </c>
      <c r="K6683" s="25" t="s">
        <v>45</v>
      </c>
      <c r="L6683" s="25" t="s">
        <v>45</v>
      </c>
      <c r="M6683" s="25" t="s">
        <v>46</v>
      </c>
      <c r="N6683" s="26" t="s">
        <v>46</v>
      </c>
      <c r="O6683" s="25">
        <v>0</v>
      </c>
      <c r="P6683" s="27">
        <v>97.5</v>
      </c>
      <c r="Q6683" s="27">
        <f t="shared" si="1133"/>
        <v>9.75E-3</v>
      </c>
      <c r="R6683" s="28" t="s">
        <v>47</v>
      </c>
      <c r="S6683" s="94" t="s">
        <v>45</v>
      </c>
      <c r="T6683" s="25" t="s">
        <v>45</v>
      </c>
      <c r="U6683" s="25" t="s">
        <v>45</v>
      </c>
      <c r="V6683" s="25" t="s">
        <v>45</v>
      </c>
      <c r="W6683" s="27" t="str">
        <f>J6683</f>
        <v>COMPLETO TIENE ÁREA Y LINDEROS</v>
      </c>
      <c r="X6683" s="25" t="s">
        <v>45</v>
      </c>
      <c r="Y6683" s="25" t="s">
        <v>45</v>
      </c>
      <c r="Z6683" s="25" t="s">
        <v>45</v>
      </c>
      <c r="AA6683" s="27" t="s">
        <v>46</v>
      </c>
      <c r="AB6683" s="27">
        <f>O6683</f>
        <v>0</v>
      </c>
      <c r="AC6683" s="27">
        <v>0</v>
      </c>
      <c r="AD6683" s="27">
        <f>+AB6683+(AC6683/10000)</f>
        <v>0</v>
      </c>
      <c r="AE6683" s="27" t="s">
        <v>47</v>
      </c>
      <c r="AF6683" s="118" t="s">
        <v>47</v>
      </c>
      <c r="AG6683" s="29"/>
      <c r="AH6683" s="20"/>
      <c r="AI6683" s="20"/>
      <c r="AJ6683" s="30"/>
    </row>
    <row r="6684" spans="1:36" s="17" customFormat="1" ht="102" hidden="1" x14ac:dyDescent="0.2">
      <c r="A6684" s="18" t="s">
        <v>79</v>
      </c>
      <c r="B6684" s="19" t="s">
        <v>48</v>
      </c>
      <c r="C6684" s="20"/>
      <c r="D6684" s="20"/>
      <c r="E6684" s="30"/>
      <c r="F6684" s="95" t="s">
        <v>40</v>
      </c>
      <c r="G6684" s="12" t="s">
        <v>18704</v>
      </c>
      <c r="H6684" s="27" t="s">
        <v>42</v>
      </c>
      <c r="I6684" s="23" t="s">
        <v>18705</v>
      </c>
      <c r="J6684" s="24" t="s">
        <v>44</v>
      </c>
      <c r="K6684" s="25" t="s">
        <v>45</v>
      </c>
      <c r="L6684" s="25" t="s">
        <v>45</v>
      </c>
      <c r="M6684" s="25" t="s">
        <v>46</v>
      </c>
      <c r="N6684" s="26" t="s">
        <v>46</v>
      </c>
      <c r="O6684" s="25">
        <v>0</v>
      </c>
      <c r="P6684" s="27">
        <v>97.5</v>
      </c>
      <c r="Q6684" s="27">
        <f t="shared" si="1133"/>
        <v>9.75E-3</v>
      </c>
      <c r="R6684" s="28" t="s">
        <v>47</v>
      </c>
      <c r="S6684" s="94" t="s">
        <v>45</v>
      </c>
      <c r="T6684" s="25" t="s">
        <v>45</v>
      </c>
      <c r="U6684" s="25" t="s">
        <v>45</v>
      </c>
      <c r="V6684" s="25" t="s">
        <v>45</v>
      </c>
      <c r="W6684" s="27" t="str">
        <f>J6684</f>
        <v>COMPLETO TIENE ÁREA Y LINDEROS</v>
      </c>
      <c r="X6684" s="25" t="s">
        <v>45</v>
      </c>
      <c r="Y6684" s="25" t="s">
        <v>45</v>
      </c>
      <c r="Z6684" s="25" t="s">
        <v>45</v>
      </c>
      <c r="AA6684" s="27" t="s">
        <v>46</v>
      </c>
      <c r="AB6684" s="27">
        <f>O6684</f>
        <v>0</v>
      </c>
      <c r="AC6684" s="27">
        <v>0</v>
      </c>
      <c r="AD6684" s="27">
        <f>+AB6684+(AC6684/10000)</f>
        <v>0</v>
      </c>
      <c r="AE6684" s="27" t="s">
        <v>47</v>
      </c>
      <c r="AF6684" s="118" t="s">
        <v>47</v>
      </c>
      <c r="AG6684" s="29"/>
      <c r="AH6684" s="20"/>
      <c r="AI6684" s="20"/>
      <c r="AJ6684" s="30"/>
    </row>
    <row r="6685" spans="1:36" s="17" customFormat="1" ht="114.75" hidden="1" x14ac:dyDescent="0.2">
      <c r="A6685" s="18" t="s">
        <v>38</v>
      </c>
      <c r="B6685" s="19" t="s">
        <v>48</v>
      </c>
      <c r="C6685" s="20"/>
      <c r="D6685" s="20"/>
      <c r="E6685" s="30"/>
      <c r="F6685" s="95" t="s">
        <v>40</v>
      </c>
      <c r="G6685" s="12" t="s">
        <v>18706</v>
      </c>
      <c r="H6685" s="27" t="s">
        <v>42</v>
      </c>
      <c r="I6685" s="23" t="s">
        <v>18707</v>
      </c>
      <c r="J6685" s="24" t="s">
        <v>44</v>
      </c>
      <c r="K6685" s="25" t="s">
        <v>45</v>
      </c>
      <c r="L6685" s="25" t="s">
        <v>45</v>
      </c>
      <c r="M6685" s="25" t="s">
        <v>46</v>
      </c>
      <c r="N6685" s="26" t="s">
        <v>46</v>
      </c>
      <c r="O6685" s="25">
        <v>2285</v>
      </c>
      <c r="P6685" s="27">
        <v>4689</v>
      </c>
      <c r="Q6685" s="27">
        <f t="shared" si="1133"/>
        <v>2285.4688999999998</v>
      </c>
      <c r="R6685" s="28" t="s">
        <v>47</v>
      </c>
      <c r="S6685" s="94" t="s">
        <v>45</v>
      </c>
      <c r="T6685" s="25" t="s">
        <v>45</v>
      </c>
      <c r="U6685" s="25" t="s">
        <v>45</v>
      </c>
      <c r="V6685" s="25" t="s">
        <v>45</v>
      </c>
      <c r="W6685" s="27" t="str">
        <f>J6685</f>
        <v>COMPLETO TIENE ÁREA Y LINDEROS</v>
      </c>
      <c r="X6685" s="25" t="s">
        <v>45</v>
      </c>
      <c r="Y6685" s="25" t="s">
        <v>45</v>
      </c>
      <c r="Z6685" s="25" t="s">
        <v>45</v>
      </c>
      <c r="AA6685" s="27" t="s">
        <v>46</v>
      </c>
      <c r="AB6685" s="27">
        <f>O6685</f>
        <v>2285</v>
      </c>
      <c r="AC6685" s="27">
        <v>0</v>
      </c>
      <c r="AD6685" s="27">
        <f>+AB6685+(AC6685/10000)</f>
        <v>2285</v>
      </c>
      <c r="AE6685" s="27" t="s">
        <v>47</v>
      </c>
      <c r="AF6685" s="118" t="s">
        <v>47</v>
      </c>
      <c r="AG6685" s="29"/>
      <c r="AH6685" s="20"/>
      <c r="AI6685" s="20"/>
      <c r="AJ6685" s="30"/>
    </row>
    <row r="6686" spans="1:36" s="17" customFormat="1" ht="409.5" hidden="1" x14ac:dyDescent="0.2">
      <c r="A6686" s="3" t="s">
        <v>38</v>
      </c>
      <c r="B6686" s="4" t="s">
        <v>48</v>
      </c>
      <c r="C6686" s="5"/>
      <c r="D6686" s="6"/>
      <c r="E6686" s="7"/>
      <c r="F6686" s="95" t="s">
        <v>40</v>
      </c>
      <c r="G6686" s="12" t="s">
        <v>18708</v>
      </c>
      <c r="H6686" s="12" t="s">
        <v>42</v>
      </c>
      <c r="I6686" s="8" t="s">
        <v>18709</v>
      </c>
      <c r="J6686" s="9" t="s">
        <v>44</v>
      </c>
      <c r="K6686" s="10" t="s">
        <v>45</v>
      </c>
      <c r="L6686" s="10" t="s">
        <v>45</v>
      </c>
      <c r="M6686" s="11" t="s">
        <v>46</v>
      </c>
      <c r="N6686" s="11" t="s">
        <v>46</v>
      </c>
      <c r="O6686" s="10">
        <v>740</v>
      </c>
      <c r="P6686" s="12">
        <v>1690</v>
      </c>
      <c r="Q6686" s="12">
        <f t="shared" si="1133"/>
        <v>740.16899999999998</v>
      </c>
      <c r="R6686" s="13"/>
      <c r="S6686" s="93" t="s">
        <v>45</v>
      </c>
      <c r="T6686" s="93" t="s">
        <v>45</v>
      </c>
      <c r="U6686" s="93" t="s">
        <v>45</v>
      </c>
      <c r="V6686" s="93" t="s">
        <v>45</v>
      </c>
      <c r="W6686" s="93" t="s">
        <v>45</v>
      </c>
      <c r="X6686" s="93" t="s">
        <v>45</v>
      </c>
      <c r="Y6686" s="93" t="s">
        <v>45</v>
      </c>
      <c r="Z6686" s="93" t="s">
        <v>45</v>
      </c>
      <c r="AA6686" s="93" t="s">
        <v>45</v>
      </c>
      <c r="AB6686" s="93" t="s">
        <v>45</v>
      </c>
      <c r="AC6686" s="93" t="s">
        <v>45</v>
      </c>
      <c r="AD6686" s="93" t="s">
        <v>45</v>
      </c>
      <c r="AE6686" s="93" t="s">
        <v>45</v>
      </c>
      <c r="AF6686" s="93" t="s">
        <v>45</v>
      </c>
      <c r="AG6686" s="14"/>
      <c r="AH6686" s="15"/>
      <c r="AI6686" s="15"/>
      <c r="AJ6686" s="16"/>
    </row>
    <row r="6687" spans="1:36" s="17" customFormat="1" ht="409.5" hidden="1" x14ac:dyDescent="0.2">
      <c r="A6687" s="3" t="s">
        <v>38</v>
      </c>
      <c r="B6687" s="4" t="s">
        <v>48</v>
      </c>
      <c r="C6687" s="5"/>
      <c r="D6687" s="6"/>
      <c r="E6687" s="7"/>
      <c r="F6687" s="95" t="s">
        <v>40</v>
      </c>
      <c r="G6687" s="12" t="s">
        <v>18710</v>
      </c>
      <c r="H6687" s="12" t="s">
        <v>42</v>
      </c>
      <c r="I6687" s="8" t="s">
        <v>18711</v>
      </c>
      <c r="J6687" s="9" t="s">
        <v>44</v>
      </c>
      <c r="K6687" s="10" t="s">
        <v>45</v>
      </c>
      <c r="L6687" s="10" t="s">
        <v>45</v>
      </c>
      <c r="M6687" s="11" t="s">
        <v>46</v>
      </c>
      <c r="N6687" s="11" t="s">
        <v>46</v>
      </c>
      <c r="O6687" s="10">
        <v>302</v>
      </c>
      <c r="P6687" s="12">
        <v>375</v>
      </c>
      <c r="Q6687" s="12">
        <f t="shared" si="1133"/>
        <v>302.03750000000002</v>
      </c>
      <c r="R6687" s="13"/>
      <c r="S6687" s="93" t="s">
        <v>45</v>
      </c>
      <c r="T6687" s="93" t="s">
        <v>45</v>
      </c>
      <c r="U6687" s="93" t="s">
        <v>45</v>
      </c>
      <c r="V6687" s="93" t="s">
        <v>45</v>
      </c>
      <c r="W6687" s="93" t="s">
        <v>45</v>
      </c>
      <c r="X6687" s="93" t="s">
        <v>45</v>
      </c>
      <c r="Y6687" s="93" t="s">
        <v>45</v>
      </c>
      <c r="Z6687" s="93" t="s">
        <v>45</v>
      </c>
      <c r="AA6687" s="93" t="s">
        <v>45</v>
      </c>
      <c r="AB6687" s="93" t="s">
        <v>45</v>
      </c>
      <c r="AC6687" s="93" t="s">
        <v>45</v>
      </c>
      <c r="AD6687" s="93" t="s">
        <v>45</v>
      </c>
      <c r="AE6687" s="93" t="s">
        <v>45</v>
      </c>
      <c r="AF6687" s="93" t="s">
        <v>45</v>
      </c>
      <c r="AG6687" s="14"/>
      <c r="AH6687" s="15"/>
      <c r="AI6687" s="15"/>
      <c r="AJ6687" s="16"/>
    </row>
    <row r="6688" spans="1:36" s="17" customFormat="1" ht="140.25" hidden="1" x14ac:dyDescent="0.2">
      <c r="A6688" s="18" t="s">
        <v>38</v>
      </c>
      <c r="B6688" s="19" t="s">
        <v>48</v>
      </c>
      <c r="C6688" s="20"/>
      <c r="D6688" s="21"/>
      <c r="E6688" s="22"/>
      <c r="F6688" s="95" t="s">
        <v>40</v>
      </c>
      <c r="G6688" s="12" t="s">
        <v>18712</v>
      </c>
      <c r="H6688" s="27" t="s">
        <v>42</v>
      </c>
      <c r="I6688" s="23" t="s">
        <v>18713</v>
      </c>
      <c r="J6688" s="24" t="s">
        <v>44</v>
      </c>
      <c r="K6688" s="25" t="s">
        <v>45</v>
      </c>
      <c r="L6688" s="25" t="s">
        <v>45</v>
      </c>
      <c r="M6688" s="25" t="s">
        <v>46</v>
      </c>
      <c r="N6688" s="26" t="s">
        <v>46</v>
      </c>
      <c r="O6688" s="25">
        <v>1390</v>
      </c>
      <c r="P6688" s="27">
        <v>7839</v>
      </c>
      <c r="Q6688" s="27">
        <f t="shared" si="1133"/>
        <v>1390.7838999999999</v>
      </c>
      <c r="R6688" s="28" t="s">
        <v>47</v>
      </c>
      <c r="S6688" s="94" t="s">
        <v>45</v>
      </c>
      <c r="T6688" s="25" t="s">
        <v>45</v>
      </c>
      <c r="U6688" s="25" t="s">
        <v>45</v>
      </c>
      <c r="V6688" s="25" t="s">
        <v>45</v>
      </c>
      <c r="W6688" s="27" t="str">
        <f t="shared" ref="W6688:W6715" si="1137">J6688</f>
        <v>COMPLETO TIENE ÁREA Y LINDEROS</v>
      </c>
      <c r="X6688" s="25" t="s">
        <v>45</v>
      </c>
      <c r="Y6688" s="25" t="s">
        <v>45</v>
      </c>
      <c r="Z6688" s="25" t="s">
        <v>45</v>
      </c>
      <c r="AA6688" s="27" t="s">
        <v>46</v>
      </c>
      <c r="AB6688" s="27">
        <f t="shared" ref="AB6688:AB6715" si="1138">O6688</f>
        <v>1390</v>
      </c>
      <c r="AC6688" s="27">
        <v>0</v>
      </c>
      <c r="AD6688" s="27">
        <f t="shared" ref="AD6688:AD6715" si="1139">+AB6688+(AC6688/10000)</f>
        <v>1390</v>
      </c>
      <c r="AE6688" s="27" t="s">
        <v>47</v>
      </c>
      <c r="AF6688" s="118" t="s">
        <v>47</v>
      </c>
      <c r="AG6688" s="29"/>
      <c r="AH6688" s="20"/>
      <c r="AI6688" s="20"/>
      <c r="AJ6688" s="30"/>
    </row>
    <row r="6689" spans="1:36" s="17" customFormat="1" ht="102" hidden="1" x14ac:dyDescent="0.2">
      <c r="A6689" s="18" t="s">
        <v>79</v>
      </c>
      <c r="B6689" s="19" t="s">
        <v>48</v>
      </c>
      <c r="C6689" s="20"/>
      <c r="D6689" s="21"/>
      <c r="E6689" s="22"/>
      <c r="F6689" s="95" t="s">
        <v>40</v>
      </c>
      <c r="G6689" s="12" t="s">
        <v>18714</v>
      </c>
      <c r="H6689" s="27" t="s">
        <v>42</v>
      </c>
      <c r="I6689" s="23" t="s">
        <v>18715</v>
      </c>
      <c r="J6689" s="24" t="s">
        <v>44</v>
      </c>
      <c r="K6689" s="25" t="s">
        <v>45</v>
      </c>
      <c r="L6689" s="25" t="s">
        <v>45</v>
      </c>
      <c r="M6689" s="25" t="s">
        <v>46</v>
      </c>
      <c r="N6689" s="26" t="s">
        <v>46</v>
      </c>
      <c r="O6689" s="25">
        <v>0</v>
      </c>
      <c r="P6689" s="27">
        <v>499</v>
      </c>
      <c r="Q6689" s="27">
        <f t="shared" si="1133"/>
        <v>4.99E-2</v>
      </c>
      <c r="R6689" s="28" t="s">
        <v>47</v>
      </c>
      <c r="S6689" s="94" t="s">
        <v>45</v>
      </c>
      <c r="T6689" s="25" t="s">
        <v>45</v>
      </c>
      <c r="U6689" s="25" t="s">
        <v>45</v>
      </c>
      <c r="V6689" s="25" t="s">
        <v>45</v>
      </c>
      <c r="W6689" s="27" t="str">
        <f t="shared" si="1137"/>
        <v>COMPLETO TIENE ÁREA Y LINDEROS</v>
      </c>
      <c r="X6689" s="25" t="s">
        <v>45</v>
      </c>
      <c r="Y6689" s="25" t="s">
        <v>45</v>
      </c>
      <c r="Z6689" s="25" t="s">
        <v>45</v>
      </c>
      <c r="AA6689" s="27" t="s">
        <v>46</v>
      </c>
      <c r="AB6689" s="27">
        <f t="shared" si="1138"/>
        <v>0</v>
      </c>
      <c r="AC6689" s="27">
        <v>0</v>
      </c>
      <c r="AD6689" s="27">
        <f t="shared" si="1139"/>
        <v>0</v>
      </c>
      <c r="AE6689" s="27" t="s">
        <v>47</v>
      </c>
      <c r="AF6689" s="118" t="s">
        <v>47</v>
      </c>
      <c r="AG6689" s="29"/>
      <c r="AH6689" s="20"/>
      <c r="AI6689" s="20"/>
      <c r="AJ6689" s="30"/>
    </row>
    <row r="6690" spans="1:36" s="17" customFormat="1" ht="76.5" hidden="1" x14ac:dyDescent="0.2">
      <c r="A6690" s="18" t="s">
        <v>79</v>
      </c>
      <c r="B6690" s="19" t="s">
        <v>48</v>
      </c>
      <c r="C6690" s="20"/>
      <c r="D6690" s="21"/>
      <c r="E6690" s="22"/>
      <c r="F6690" s="95" t="s">
        <v>40</v>
      </c>
      <c r="G6690" s="12" t="s">
        <v>18716</v>
      </c>
      <c r="H6690" s="27" t="s">
        <v>42</v>
      </c>
      <c r="I6690" s="23" t="s">
        <v>18717</v>
      </c>
      <c r="J6690" s="24" t="s">
        <v>44</v>
      </c>
      <c r="K6690" s="25" t="s">
        <v>45</v>
      </c>
      <c r="L6690" s="25" t="s">
        <v>45</v>
      </c>
      <c r="M6690" s="25" t="s">
        <v>46</v>
      </c>
      <c r="N6690" s="26" t="s">
        <v>46</v>
      </c>
      <c r="O6690" s="25">
        <v>0</v>
      </c>
      <c r="P6690" s="27">
        <v>445</v>
      </c>
      <c r="Q6690" s="27">
        <f t="shared" si="1133"/>
        <v>4.4499999999999998E-2</v>
      </c>
      <c r="R6690" s="28" t="s">
        <v>47</v>
      </c>
      <c r="S6690" s="94" t="s">
        <v>45</v>
      </c>
      <c r="T6690" s="25" t="s">
        <v>45</v>
      </c>
      <c r="U6690" s="25" t="s">
        <v>45</v>
      </c>
      <c r="V6690" s="25" t="s">
        <v>45</v>
      </c>
      <c r="W6690" s="27" t="str">
        <f t="shared" si="1137"/>
        <v>COMPLETO TIENE ÁREA Y LINDEROS</v>
      </c>
      <c r="X6690" s="25" t="s">
        <v>45</v>
      </c>
      <c r="Y6690" s="25" t="s">
        <v>45</v>
      </c>
      <c r="Z6690" s="25" t="s">
        <v>45</v>
      </c>
      <c r="AA6690" s="27" t="s">
        <v>46</v>
      </c>
      <c r="AB6690" s="27">
        <f t="shared" si="1138"/>
        <v>0</v>
      </c>
      <c r="AC6690" s="27">
        <v>0</v>
      </c>
      <c r="AD6690" s="27">
        <f t="shared" si="1139"/>
        <v>0</v>
      </c>
      <c r="AE6690" s="27" t="s">
        <v>47</v>
      </c>
      <c r="AF6690" s="118" t="s">
        <v>47</v>
      </c>
      <c r="AG6690" s="29"/>
      <c r="AH6690" s="20"/>
      <c r="AI6690" s="20"/>
      <c r="AJ6690" s="30"/>
    </row>
    <row r="6691" spans="1:36" s="17" customFormat="1" ht="76.5" hidden="1" x14ac:dyDescent="0.2">
      <c r="A6691" s="18" t="s">
        <v>79</v>
      </c>
      <c r="B6691" s="19" t="s">
        <v>48</v>
      </c>
      <c r="C6691" s="20"/>
      <c r="D6691" s="21"/>
      <c r="E6691" s="22"/>
      <c r="F6691" s="95" t="s">
        <v>40</v>
      </c>
      <c r="G6691" s="12" t="s">
        <v>18718</v>
      </c>
      <c r="H6691" s="27" t="s">
        <v>42</v>
      </c>
      <c r="I6691" s="23" t="s">
        <v>18719</v>
      </c>
      <c r="J6691" s="24" t="s">
        <v>44</v>
      </c>
      <c r="K6691" s="25" t="s">
        <v>45</v>
      </c>
      <c r="L6691" s="25" t="s">
        <v>45</v>
      </c>
      <c r="M6691" s="25" t="s">
        <v>46</v>
      </c>
      <c r="N6691" s="26" t="s">
        <v>46</v>
      </c>
      <c r="O6691" s="25">
        <v>0</v>
      </c>
      <c r="P6691" s="27">
        <v>872</v>
      </c>
      <c r="Q6691" s="27">
        <f t="shared" si="1133"/>
        <v>8.72E-2</v>
      </c>
      <c r="R6691" s="28" t="s">
        <v>47</v>
      </c>
      <c r="S6691" s="94" t="s">
        <v>45</v>
      </c>
      <c r="T6691" s="25" t="s">
        <v>45</v>
      </c>
      <c r="U6691" s="25" t="s">
        <v>45</v>
      </c>
      <c r="V6691" s="25" t="s">
        <v>45</v>
      </c>
      <c r="W6691" s="27" t="str">
        <f t="shared" si="1137"/>
        <v>COMPLETO TIENE ÁREA Y LINDEROS</v>
      </c>
      <c r="X6691" s="25" t="s">
        <v>45</v>
      </c>
      <c r="Y6691" s="25" t="s">
        <v>45</v>
      </c>
      <c r="Z6691" s="25" t="s">
        <v>45</v>
      </c>
      <c r="AA6691" s="27" t="s">
        <v>46</v>
      </c>
      <c r="AB6691" s="27">
        <f t="shared" si="1138"/>
        <v>0</v>
      </c>
      <c r="AC6691" s="27">
        <v>0</v>
      </c>
      <c r="AD6691" s="27">
        <f t="shared" si="1139"/>
        <v>0</v>
      </c>
      <c r="AE6691" s="27" t="s">
        <v>47</v>
      </c>
      <c r="AF6691" s="118" t="s">
        <v>47</v>
      </c>
      <c r="AG6691" s="29"/>
      <c r="AH6691" s="20"/>
      <c r="AI6691" s="20"/>
      <c r="AJ6691" s="30"/>
    </row>
    <row r="6692" spans="1:36" s="17" customFormat="1" ht="204" hidden="1" x14ac:dyDescent="0.2">
      <c r="A6692" s="18" t="s">
        <v>38</v>
      </c>
      <c r="B6692" s="19" t="s">
        <v>48</v>
      </c>
      <c r="C6692" s="20"/>
      <c r="D6692" s="21"/>
      <c r="E6692" s="22"/>
      <c r="F6692" s="95" t="s">
        <v>40</v>
      </c>
      <c r="G6692" s="12" t="s">
        <v>18720</v>
      </c>
      <c r="H6692" s="27" t="s">
        <v>42</v>
      </c>
      <c r="I6692" s="23" t="s">
        <v>18721</v>
      </c>
      <c r="J6692" s="24" t="s">
        <v>44</v>
      </c>
      <c r="K6692" s="25" t="s">
        <v>45</v>
      </c>
      <c r="L6692" s="25" t="s">
        <v>45</v>
      </c>
      <c r="M6692" s="25" t="s">
        <v>46</v>
      </c>
      <c r="N6692" s="26" t="s">
        <v>46</v>
      </c>
      <c r="O6692" s="25">
        <v>0</v>
      </c>
      <c r="P6692" s="27">
        <v>9470.6527000000006</v>
      </c>
      <c r="Q6692" s="27">
        <f t="shared" si="1133"/>
        <v>0.94706527000000007</v>
      </c>
      <c r="R6692" s="28" t="s">
        <v>47</v>
      </c>
      <c r="S6692" s="94" t="s">
        <v>45</v>
      </c>
      <c r="T6692" s="25" t="s">
        <v>45</v>
      </c>
      <c r="U6692" s="25" t="s">
        <v>45</v>
      </c>
      <c r="V6692" s="25" t="s">
        <v>45</v>
      </c>
      <c r="W6692" s="27" t="str">
        <f t="shared" si="1137"/>
        <v>COMPLETO TIENE ÁREA Y LINDEROS</v>
      </c>
      <c r="X6692" s="25" t="s">
        <v>45</v>
      </c>
      <c r="Y6692" s="25" t="s">
        <v>45</v>
      </c>
      <c r="Z6692" s="25" t="s">
        <v>45</v>
      </c>
      <c r="AA6692" s="27" t="s">
        <v>46</v>
      </c>
      <c r="AB6692" s="27">
        <f t="shared" si="1138"/>
        <v>0</v>
      </c>
      <c r="AC6692" s="27">
        <v>0</v>
      </c>
      <c r="AD6692" s="27">
        <f t="shared" si="1139"/>
        <v>0</v>
      </c>
      <c r="AE6692" s="27" t="s">
        <v>47</v>
      </c>
      <c r="AF6692" s="118" t="s">
        <v>47</v>
      </c>
      <c r="AG6692" s="29"/>
      <c r="AH6692" s="20"/>
      <c r="AI6692" s="20"/>
      <c r="AJ6692" s="30"/>
    </row>
    <row r="6693" spans="1:36" s="17" customFormat="1" ht="178.5" hidden="1" x14ac:dyDescent="0.2">
      <c r="A6693" s="18" t="s">
        <v>38</v>
      </c>
      <c r="B6693" s="19" t="s">
        <v>48</v>
      </c>
      <c r="C6693" s="20"/>
      <c r="D6693" s="21"/>
      <c r="E6693" s="22"/>
      <c r="F6693" s="95" t="s">
        <v>40</v>
      </c>
      <c r="G6693" s="12" t="s">
        <v>18722</v>
      </c>
      <c r="H6693" s="27" t="s">
        <v>42</v>
      </c>
      <c r="I6693" s="23" t="s">
        <v>18723</v>
      </c>
      <c r="J6693" s="24" t="s">
        <v>44</v>
      </c>
      <c r="K6693" s="25" t="s">
        <v>45</v>
      </c>
      <c r="L6693" s="25" t="s">
        <v>45</v>
      </c>
      <c r="M6693" s="25" t="s">
        <v>46</v>
      </c>
      <c r="N6693" s="26" t="s">
        <v>46</v>
      </c>
      <c r="O6693" s="25">
        <v>0</v>
      </c>
      <c r="P6693" s="27">
        <v>7768.3590000000004</v>
      </c>
      <c r="Q6693" s="27">
        <f t="shared" si="1133"/>
        <v>0.77683590000000002</v>
      </c>
      <c r="R6693" s="28" t="s">
        <v>47</v>
      </c>
      <c r="S6693" s="94" t="s">
        <v>45</v>
      </c>
      <c r="T6693" s="25" t="s">
        <v>45</v>
      </c>
      <c r="U6693" s="25" t="s">
        <v>45</v>
      </c>
      <c r="V6693" s="25" t="s">
        <v>45</v>
      </c>
      <c r="W6693" s="27" t="str">
        <f t="shared" si="1137"/>
        <v>COMPLETO TIENE ÁREA Y LINDEROS</v>
      </c>
      <c r="X6693" s="25" t="s">
        <v>45</v>
      </c>
      <c r="Y6693" s="25" t="s">
        <v>45</v>
      </c>
      <c r="Z6693" s="25" t="s">
        <v>45</v>
      </c>
      <c r="AA6693" s="27" t="s">
        <v>46</v>
      </c>
      <c r="AB6693" s="27">
        <f t="shared" si="1138"/>
        <v>0</v>
      </c>
      <c r="AC6693" s="27">
        <v>0</v>
      </c>
      <c r="AD6693" s="27">
        <f t="shared" si="1139"/>
        <v>0</v>
      </c>
      <c r="AE6693" s="27" t="s">
        <v>47</v>
      </c>
      <c r="AF6693" s="118" t="s">
        <v>47</v>
      </c>
      <c r="AG6693" s="29"/>
      <c r="AH6693" s="20"/>
      <c r="AI6693" s="20"/>
      <c r="AJ6693" s="30"/>
    </row>
    <row r="6694" spans="1:36" s="17" customFormat="1" ht="306" hidden="1" x14ac:dyDescent="0.2">
      <c r="A6694" s="18" t="s">
        <v>38</v>
      </c>
      <c r="B6694" s="19" t="s">
        <v>48</v>
      </c>
      <c r="C6694" s="20"/>
      <c r="D6694" s="21"/>
      <c r="E6694" s="22"/>
      <c r="F6694" s="95" t="s">
        <v>40</v>
      </c>
      <c r="G6694" s="12" t="s">
        <v>18724</v>
      </c>
      <c r="H6694" s="27" t="s">
        <v>42</v>
      </c>
      <c r="I6694" s="23" t="s">
        <v>18725</v>
      </c>
      <c r="J6694" s="24" t="s">
        <v>44</v>
      </c>
      <c r="K6694" s="25" t="s">
        <v>45</v>
      </c>
      <c r="L6694" s="25" t="s">
        <v>45</v>
      </c>
      <c r="M6694" s="25" t="s">
        <v>46</v>
      </c>
      <c r="N6694" s="26" t="s">
        <v>46</v>
      </c>
      <c r="O6694" s="25">
        <v>5</v>
      </c>
      <c r="P6694" s="27">
        <v>6302.41</v>
      </c>
      <c r="Q6694" s="27">
        <f t="shared" si="1133"/>
        <v>5.6302409999999998</v>
      </c>
      <c r="R6694" s="28" t="s">
        <v>47</v>
      </c>
      <c r="S6694" s="94" t="s">
        <v>45</v>
      </c>
      <c r="T6694" s="25" t="s">
        <v>45</v>
      </c>
      <c r="U6694" s="25" t="s">
        <v>45</v>
      </c>
      <c r="V6694" s="25" t="s">
        <v>45</v>
      </c>
      <c r="W6694" s="27" t="str">
        <f t="shared" si="1137"/>
        <v>COMPLETO TIENE ÁREA Y LINDEROS</v>
      </c>
      <c r="X6694" s="25" t="s">
        <v>45</v>
      </c>
      <c r="Y6694" s="25" t="s">
        <v>45</v>
      </c>
      <c r="Z6694" s="25" t="s">
        <v>45</v>
      </c>
      <c r="AA6694" s="27" t="s">
        <v>46</v>
      </c>
      <c r="AB6694" s="27">
        <f t="shared" si="1138"/>
        <v>5</v>
      </c>
      <c r="AC6694" s="27">
        <v>0</v>
      </c>
      <c r="AD6694" s="27">
        <f t="shared" si="1139"/>
        <v>5</v>
      </c>
      <c r="AE6694" s="27" t="s">
        <v>47</v>
      </c>
      <c r="AF6694" s="118" t="s">
        <v>47</v>
      </c>
      <c r="AG6694" s="29"/>
      <c r="AH6694" s="20"/>
      <c r="AI6694" s="20"/>
      <c r="AJ6694" s="30"/>
    </row>
    <row r="6695" spans="1:36" s="17" customFormat="1" ht="344.25" hidden="1" x14ac:dyDescent="0.2">
      <c r="A6695" s="18" t="s">
        <v>38</v>
      </c>
      <c r="B6695" s="19" t="s">
        <v>48</v>
      </c>
      <c r="C6695" s="20"/>
      <c r="D6695" s="21"/>
      <c r="E6695" s="22"/>
      <c r="F6695" s="95" t="s">
        <v>40</v>
      </c>
      <c r="G6695" s="12" t="s">
        <v>18726</v>
      </c>
      <c r="H6695" s="27" t="s">
        <v>42</v>
      </c>
      <c r="I6695" s="23" t="s">
        <v>18727</v>
      </c>
      <c r="J6695" s="24" t="s">
        <v>44</v>
      </c>
      <c r="K6695" s="25" t="s">
        <v>45</v>
      </c>
      <c r="L6695" s="25" t="s">
        <v>45</v>
      </c>
      <c r="M6695" s="25" t="s">
        <v>46</v>
      </c>
      <c r="N6695" s="26" t="s">
        <v>46</v>
      </c>
      <c r="O6695" s="25">
        <v>247</v>
      </c>
      <c r="P6695" s="27">
        <v>6558.58</v>
      </c>
      <c r="Q6695" s="27">
        <f t="shared" si="1133"/>
        <v>247.65585799999999</v>
      </c>
      <c r="R6695" s="28" t="s">
        <v>47</v>
      </c>
      <c r="S6695" s="94" t="s">
        <v>45</v>
      </c>
      <c r="T6695" s="25" t="s">
        <v>45</v>
      </c>
      <c r="U6695" s="25" t="s">
        <v>45</v>
      </c>
      <c r="V6695" s="25" t="s">
        <v>45</v>
      </c>
      <c r="W6695" s="27" t="str">
        <f t="shared" si="1137"/>
        <v>COMPLETO TIENE ÁREA Y LINDEROS</v>
      </c>
      <c r="X6695" s="25" t="s">
        <v>45</v>
      </c>
      <c r="Y6695" s="25" t="s">
        <v>45</v>
      </c>
      <c r="Z6695" s="25" t="s">
        <v>45</v>
      </c>
      <c r="AA6695" s="27" t="s">
        <v>46</v>
      </c>
      <c r="AB6695" s="27">
        <f t="shared" si="1138"/>
        <v>247</v>
      </c>
      <c r="AC6695" s="27">
        <v>0</v>
      </c>
      <c r="AD6695" s="27">
        <f t="shared" si="1139"/>
        <v>247</v>
      </c>
      <c r="AE6695" s="27" t="s">
        <v>47</v>
      </c>
      <c r="AF6695" s="118" t="s">
        <v>47</v>
      </c>
      <c r="AG6695" s="29"/>
      <c r="AH6695" s="20"/>
      <c r="AI6695" s="20"/>
      <c r="AJ6695" s="30"/>
    </row>
    <row r="6696" spans="1:36" s="17" customFormat="1" ht="127.5" hidden="1" x14ac:dyDescent="0.2">
      <c r="A6696" s="18" t="s">
        <v>38</v>
      </c>
      <c r="B6696" s="19" t="s">
        <v>48</v>
      </c>
      <c r="C6696" s="20"/>
      <c r="D6696" s="21"/>
      <c r="E6696" s="22"/>
      <c r="F6696" s="95" t="s">
        <v>40</v>
      </c>
      <c r="G6696" s="12" t="s">
        <v>18728</v>
      </c>
      <c r="H6696" s="27" t="s">
        <v>42</v>
      </c>
      <c r="I6696" s="23" t="s">
        <v>18729</v>
      </c>
      <c r="J6696" s="24" t="s">
        <v>44</v>
      </c>
      <c r="K6696" s="25" t="s">
        <v>45</v>
      </c>
      <c r="L6696" s="25" t="s">
        <v>45</v>
      </c>
      <c r="M6696" s="25" t="s">
        <v>46</v>
      </c>
      <c r="N6696" s="26" t="s">
        <v>46</v>
      </c>
      <c r="O6696" s="25">
        <v>0</v>
      </c>
      <c r="P6696" s="27">
        <v>696</v>
      </c>
      <c r="Q6696" s="27">
        <f t="shared" si="1133"/>
        <v>6.9599999999999995E-2</v>
      </c>
      <c r="R6696" s="28" t="s">
        <v>47</v>
      </c>
      <c r="S6696" s="94" t="s">
        <v>45</v>
      </c>
      <c r="T6696" s="25" t="s">
        <v>45</v>
      </c>
      <c r="U6696" s="25" t="s">
        <v>45</v>
      </c>
      <c r="V6696" s="25" t="s">
        <v>45</v>
      </c>
      <c r="W6696" s="27" t="str">
        <f t="shared" si="1137"/>
        <v>COMPLETO TIENE ÁREA Y LINDEROS</v>
      </c>
      <c r="X6696" s="25" t="s">
        <v>45</v>
      </c>
      <c r="Y6696" s="25" t="s">
        <v>45</v>
      </c>
      <c r="Z6696" s="25" t="s">
        <v>45</v>
      </c>
      <c r="AA6696" s="27" t="s">
        <v>46</v>
      </c>
      <c r="AB6696" s="27">
        <f t="shared" si="1138"/>
        <v>0</v>
      </c>
      <c r="AC6696" s="27">
        <v>0</v>
      </c>
      <c r="AD6696" s="27">
        <f t="shared" si="1139"/>
        <v>0</v>
      </c>
      <c r="AE6696" s="27" t="s">
        <v>47</v>
      </c>
      <c r="AF6696" s="118" t="s">
        <v>47</v>
      </c>
      <c r="AG6696" s="29"/>
      <c r="AH6696" s="20"/>
      <c r="AI6696" s="20"/>
      <c r="AJ6696" s="30"/>
    </row>
    <row r="6697" spans="1:36" s="17" customFormat="1" ht="409.5" hidden="1" x14ac:dyDescent="0.2">
      <c r="A6697" s="18" t="s">
        <v>38</v>
      </c>
      <c r="B6697" s="19" t="s">
        <v>48</v>
      </c>
      <c r="C6697" s="20"/>
      <c r="D6697" s="21"/>
      <c r="E6697" s="22"/>
      <c r="F6697" s="95" t="s">
        <v>40</v>
      </c>
      <c r="G6697" s="12" t="s">
        <v>18730</v>
      </c>
      <c r="H6697" s="27" t="s">
        <v>42</v>
      </c>
      <c r="I6697" s="23" t="s">
        <v>18731</v>
      </c>
      <c r="J6697" s="24" t="s">
        <v>44</v>
      </c>
      <c r="K6697" s="25" t="s">
        <v>45</v>
      </c>
      <c r="L6697" s="25" t="s">
        <v>45</v>
      </c>
      <c r="M6697" s="25" t="s">
        <v>46</v>
      </c>
      <c r="N6697" s="26" t="s">
        <v>46</v>
      </c>
      <c r="O6697" s="25">
        <v>158</v>
      </c>
      <c r="P6697" s="27">
        <v>8019</v>
      </c>
      <c r="Q6697" s="27">
        <f t="shared" si="1133"/>
        <v>158.80189999999999</v>
      </c>
      <c r="R6697" s="28" t="s">
        <v>47</v>
      </c>
      <c r="S6697" s="94" t="s">
        <v>45</v>
      </c>
      <c r="T6697" s="25" t="s">
        <v>45</v>
      </c>
      <c r="U6697" s="25" t="s">
        <v>45</v>
      </c>
      <c r="V6697" s="25" t="s">
        <v>45</v>
      </c>
      <c r="W6697" s="27" t="str">
        <f t="shared" si="1137"/>
        <v>COMPLETO TIENE ÁREA Y LINDEROS</v>
      </c>
      <c r="X6697" s="25" t="s">
        <v>45</v>
      </c>
      <c r="Y6697" s="25" t="s">
        <v>45</v>
      </c>
      <c r="Z6697" s="25" t="s">
        <v>45</v>
      </c>
      <c r="AA6697" s="27" t="s">
        <v>46</v>
      </c>
      <c r="AB6697" s="27">
        <f t="shared" si="1138"/>
        <v>158</v>
      </c>
      <c r="AC6697" s="27">
        <v>0</v>
      </c>
      <c r="AD6697" s="27">
        <f t="shared" si="1139"/>
        <v>158</v>
      </c>
      <c r="AE6697" s="27" t="s">
        <v>47</v>
      </c>
      <c r="AF6697" s="118" t="s">
        <v>47</v>
      </c>
      <c r="AG6697" s="29"/>
      <c r="AH6697" s="20"/>
      <c r="AI6697" s="20"/>
      <c r="AJ6697" s="30"/>
    </row>
    <row r="6698" spans="1:36" s="17" customFormat="1" ht="357" hidden="1" x14ac:dyDescent="0.2">
      <c r="A6698" s="3" t="s">
        <v>38</v>
      </c>
      <c r="B6698" s="4" t="s">
        <v>48</v>
      </c>
      <c r="C6698" s="5"/>
      <c r="D6698" s="6"/>
      <c r="E6698" s="7"/>
      <c r="F6698" s="95" t="s">
        <v>40</v>
      </c>
      <c r="G6698" s="12" t="s">
        <v>18732</v>
      </c>
      <c r="H6698" s="12" t="s">
        <v>42</v>
      </c>
      <c r="I6698" s="8" t="s">
        <v>18733</v>
      </c>
      <c r="J6698" s="9" t="s">
        <v>44</v>
      </c>
      <c r="K6698" s="10" t="s">
        <v>45</v>
      </c>
      <c r="L6698" s="10" t="s">
        <v>45</v>
      </c>
      <c r="M6698" s="11" t="s">
        <v>46</v>
      </c>
      <c r="N6698" s="11" t="s">
        <v>46</v>
      </c>
      <c r="O6698" s="10">
        <v>116</v>
      </c>
      <c r="P6698" s="12">
        <v>7314</v>
      </c>
      <c r="Q6698" s="12">
        <f t="shared" si="1133"/>
        <v>116.73139999999999</v>
      </c>
      <c r="R6698" s="28" t="s">
        <v>47</v>
      </c>
      <c r="S6698" s="94" t="s">
        <v>45</v>
      </c>
      <c r="T6698" s="25" t="s">
        <v>45</v>
      </c>
      <c r="U6698" s="25" t="s">
        <v>45</v>
      </c>
      <c r="V6698" s="25" t="s">
        <v>45</v>
      </c>
      <c r="W6698" s="27" t="str">
        <f t="shared" si="1137"/>
        <v>COMPLETO TIENE ÁREA Y LINDEROS</v>
      </c>
      <c r="X6698" s="25" t="s">
        <v>45</v>
      </c>
      <c r="Y6698" s="25" t="s">
        <v>45</v>
      </c>
      <c r="Z6698" s="25" t="s">
        <v>45</v>
      </c>
      <c r="AA6698" s="27" t="s">
        <v>46</v>
      </c>
      <c r="AB6698" s="27">
        <f t="shared" si="1138"/>
        <v>116</v>
      </c>
      <c r="AC6698" s="27">
        <v>0</v>
      </c>
      <c r="AD6698" s="27">
        <f t="shared" si="1139"/>
        <v>116</v>
      </c>
      <c r="AE6698" s="27" t="s">
        <v>47</v>
      </c>
      <c r="AF6698" s="118" t="s">
        <v>47</v>
      </c>
      <c r="AG6698" s="29"/>
      <c r="AH6698" s="20"/>
      <c r="AI6698" s="20"/>
      <c r="AJ6698" s="30"/>
    </row>
    <row r="6699" spans="1:36" s="17" customFormat="1" ht="382.5" hidden="1" x14ac:dyDescent="0.2">
      <c r="A6699" s="18" t="s">
        <v>38</v>
      </c>
      <c r="B6699" s="19" t="s">
        <v>48</v>
      </c>
      <c r="C6699" s="20"/>
      <c r="D6699" s="21"/>
      <c r="E6699" s="22"/>
      <c r="F6699" s="95" t="s">
        <v>40</v>
      </c>
      <c r="G6699" s="12" t="s">
        <v>18734</v>
      </c>
      <c r="H6699" s="27" t="s">
        <v>42</v>
      </c>
      <c r="I6699" s="23" t="s">
        <v>18735</v>
      </c>
      <c r="J6699" s="24" t="s">
        <v>44</v>
      </c>
      <c r="K6699" s="25" t="s">
        <v>45</v>
      </c>
      <c r="L6699" s="25" t="s">
        <v>45</v>
      </c>
      <c r="M6699" s="25" t="s">
        <v>46</v>
      </c>
      <c r="N6699" s="26" t="s">
        <v>46</v>
      </c>
      <c r="O6699" s="25">
        <v>1100</v>
      </c>
      <c r="P6699" s="27">
        <v>742</v>
      </c>
      <c r="Q6699" s="27">
        <f t="shared" si="1133"/>
        <v>1100.0742</v>
      </c>
      <c r="R6699" s="28" t="s">
        <v>47</v>
      </c>
      <c r="S6699" s="94" t="s">
        <v>45</v>
      </c>
      <c r="T6699" s="25" t="s">
        <v>45</v>
      </c>
      <c r="U6699" s="25" t="s">
        <v>45</v>
      </c>
      <c r="V6699" s="25" t="s">
        <v>45</v>
      </c>
      <c r="W6699" s="27" t="str">
        <f t="shared" si="1137"/>
        <v>COMPLETO TIENE ÁREA Y LINDEROS</v>
      </c>
      <c r="X6699" s="25" t="s">
        <v>45</v>
      </c>
      <c r="Y6699" s="25" t="s">
        <v>45</v>
      </c>
      <c r="Z6699" s="25" t="s">
        <v>45</v>
      </c>
      <c r="AA6699" s="27" t="s">
        <v>46</v>
      </c>
      <c r="AB6699" s="27">
        <f t="shared" si="1138"/>
        <v>1100</v>
      </c>
      <c r="AC6699" s="27">
        <v>0</v>
      </c>
      <c r="AD6699" s="27">
        <f t="shared" si="1139"/>
        <v>1100</v>
      </c>
      <c r="AE6699" s="27" t="s">
        <v>47</v>
      </c>
      <c r="AF6699" s="118" t="s">
        <v>47</v>
      </c>
      <c r="AG6699" s="29"/>
      <c r="AH6699" s="20"/>
      <c r="AI6699" s="20"/>
      <c r="AJ6699" s="30"/>
    </row>
    <row r="6700" spans="1:36" s="17" customFormat="1" ht="114.75" hidden="1" x14ac:dyDescent="0.2">
      <c r="A6700" s="3" t="s">
        <v>38</v>
      </c>
      <c r="B6700" s="4" t="s">
        <v>48</v>
      </c>
      <c r="C6700" s="5"/>
      <c r="D6700" s="6"/>
      <c r="E6700" s="7"/>
      <c r="F6700" s="95" t="s">
        <v>40</v>
      </c>
      <c r="G6700" s="12" t="s">
        <v>18736</v>
      </c>
      <c r="H6700" s="12" t="s">
        <v>42</v>
      </c>
      <c r="I6700" s="8" t="s">
        <v>18737</v>
      </c>
      <c r="J6700" s="9" t="s">
        <v>44</v>
      </c>
      <c r="K6700" s="10" t="s">
        <v>45</v>
      </c>
      <c r="L6700" s="10" t="s">
        <v>45</v>
      </c>
      <c r="M6700" s="11" t="s">
        <v>46</v>
      </c>
      <c r="N6700" s="11" t="s">
        <v>46</v>
      </c>
      <c r="O6700" s="10">
        <v>306</v>
      </c>
      <c r="P6700" s="12">
        <v>6026</v>
      </c>
      <c r="Q6700" s="12">
        <f t="shared" si="1133"/>
        <v>306.6026</v>
      </c>
      <c r="R6700" s="28" t="s">
        <v>47</v>
      </c>
      <c r="S6700" s="94" t="s">
        <v>45</v>
      </c>
      <c r="T6700" s="25" t="s">
        <v>45</v>
      </c>
      <c r="U6700" s="25" t="s">
        <v>45</v>
      </c>
      <c r="V6700" s="25" t="s">
        <v>45</v>
      </c>
      <c r="W6700" s="27" t="str">
        <f t="shared" si="1137"/>
        <v>COMPLETO TIENE ÁREA Y LINDEROS</v>
      </c>
      <c r="X6700" s="25" t="s">
        <v>45</v>
      </c>
      <c r="Y6700" s="25" t="s">
        <v>45</v>
      </c>
      <c r="Z6700" s="25" t="s">
        <v>45</v>
      </c>
      <c r="AA6700" s="27" t="s">
        <v>46</v>
      </c>
      <c r="AB6700" s="27">
        <f t="shared" si="1138"/>
        <v>306</v>
      </c>
      <c r="AC6700" s="27">
        <v>0</v>
      </c>
      <c r="AD6700" s="27">
        <f t="shared" si="1139"/>
        <v>306</v>
      </c>
      <c r="AE6700" s="27" t="s">
        <v>47</v>
      </c>
      <c r="AF6700" s="118" t="s">
        <v>47</v>
      </c>
      <c r="AG6700" s="29"/>
      <c r="AH6700" s="20"/>
      <c r="AI6700" s="20"/>
      <c r="AJ6700" s="30"/>
    </row>
    <row r="6701" spans="1:36" s="17" customFormat="1" ht="127.5" hidden="1" x14ac:dyDescent="0.2">
      <c r="A6701" s="18" t="s">
        <v>38</v>
      </c>
      <c r="B6701" s="19" t="s">
        <v>48</v>
      </c>
      <c r="C6701" s="20"/>
      <c r="D6701" s="21"/>
      <c r="E6701" s="22"/>
      <c r="F6701" s="95" t="s">
        <v>40</v>
      </c>
      <c r="G6701" s="12" t="s">
        <v>18738</v>
      </c>
      <c r="H6701" s="27" t="s">
        <v>42</v>
      </c>
      <c r="I6701" s="23" t="s">
        <v>18739</v>
      </c>
      <c r="J6701" s="24" t="s">
        <v>44</v>
      </c>
      <c r="K6701" s="25" t="s">
        <v>45</v>
      </c>
      <c r="L6701" s="25" t="s">
        <v>45</v>
      </c>
      <c r="M6701" s="25" t="s">
        <v>46</v>
      </c>
      <c r="N6701" s="26" t="s">
        <v>46</v>
      </c>
      <c r="O6701" s="25">
        <v>164</v>
      </c>
      <c r="P6701" s="27">
        <v>2611</v>
      </c>
      <c r="Q6701" s="27">
        <f t="shared" si="1133"/>
        <v>164.2611</v>
      </c>
      <c r="R6701" s="28" t="s">
        <v>47</v>
      </c>
      <c r="S6701" s="94" t="s">
        <v>45</v>
      </c>
      <c r="T6701" s="25" t="s">
        <v>45</v>
      </c>
      <c r="U6701" s="25" t="s">
        <v>45</v>
      </c>
      <c r="V6701" s="25" t="s">
        <v>45</v>
      </c>
      <c r="W6701" s="27" t="str">
        <f t="shared" si="1137"/>
        <v>COMPLETO TIENE ÁREA Y LINDEROS</v>
      </c>
      <c r="X6701" s="25" t="s">
        <v>45</v>
      </c>
      <c r="Y6701" s="25" t="s">
        <v>45</v>
      </c>
      <c r="Z6701" s="25" t="s">
        <v>45</v>
      </c>
      <c r="AA6701" s="27" t="s">
        <v>46</v>
      </c>
      <c r="AB6701" s="27">
        <f t="shared" si="1138"/>
        <v>164</v>
      </c>
      <c r="AC6701" s="27">
        <v>0</v>
      </c>
      <c r="AD6701" s="27">
        <f t="shared" si="1139"/>
        <v>164</v>
      </c>
      <c r="AE6701" s="27" t="s">
        <v>47</v>
      </c>
      <c r="AF6701" s="118" t="s">
        <v>47</v>
      </c>
      <c r="AG6701" s="29"/>
      <c r="AH6701" s="20"/>
      <c r="AI6701" s="20"/>
      <c r="AJ6701" s="30"/>
    </row>
    <row r="6702" spans="1:36" s="17" customFormat="1" ht="165.75" hidden="1" x14ac:dyDescent="0.2">
      <c r="A6702" s="18" t="s">
        <v>38</v>
      </c>
      <c r="B6702" s="19" t="s">
        <v>39</v>
      </c>
      <c r="C6702" s="20"/>
      <c r="D6702" s="21"/>
      <c r="E6702" s="22"/>
      <c r="F6702" s="95" t="s">
        <v>40</v>
      </c>
      <c r="G6702" s="12" t="s">
        <v>18740</v>
      </c>
      <c r="H6702" s="27" t="s">
        <v>42</v>
      </c>
      <c r="I6702" s="23" t="s">
        <v>18741</v>
      </c>
      <c r="J6702" s="24" t="s">
        <v>44</v>
      </c>
      <c r="K6702" s="25" t="s">
        <v>45</v>
      </c>
      <c r="L6702" s="25" t="s">
        <v>45</v>
      </c>
      <c r="M6702" s="25" t="s">
        <v>46</v>
      </c>
      <c r="N6702" s="26" t="s">
        <v>46</v>
      </c>
      <c r="O6702" s="25">
        <v>176</v>
      </c>
      <c r="P6702" s="27">
        <v>441.21</v>
      </c>
      <c r="Q6702" s="27">
        <f t="shared" si="1133"/>
        <v>176.04412099999999</v>
      </c>
      <c r="R6702" s="28" t="s">
        <v>47</v>
      </c>
      <c r="S6702" s="94" t="s">
        <v>45</v>
      </c>
      <c r="T6702" s="25" t="s">
        <v>45</v>
      </c>
      <c r="U6702" s="25" t="s">
        <v>45</v>
      </c>
      <c r="V6702" s="25" t="s">
        <v>45</v>
      </c>
      <c r="W6702" s="27" t="str">
        <f t="shared" si="1137"/>
        <v>COMPLETO TIENE ÁREA Y LINDEROS</v>
      </c>
      <c r="X6702" s="25" t="s">
        <v>45</v>
      </c>
      <c r="Y6702" s="25" t="s">
        <v>45</v>
      </c>
      <c r="Z6702" s="25" t="s">
        <v>45</v>
      </c>
      <c r="AA6702" s="27" t="s">
        <v>46</v>
      </c>
      <c r="AB6702" s="27">
        <f t="shared" si="1138"/>
        <v>176</v>
      </c>
      <c r="AC6702" s="27">
        <v>0</v>
      </c>
      <c r="AD6702" s="27">
        <f t="shared" si="1139"/>
        <v>176</v>
      </c>
      <c r="AE6702" s="27" t="s">
        <v>47</v>
      </c>
      <c r="AF6702" s="118" t="s">
        <v>47</v>
      </c>
      <c r="AG6702" s="29"/>
      <c r="AH6702" s="20"/>
      <c r="AI6702" s="20"/>
      <c r="AJ6702" s="30"/>
    </row>
    <row r="6703" spans="1:36" s="17" customFormat="1" ht="191.25" hidden="1" x14ac:dyDescent="0.2">
      <c r="A6703" s="18" t="s">
        <v>38</v>
      </c>
      <c r="B6703" s="19" t="s">
        <v>39</v>
      </c>
      <c r="C6703" s="20"/>
      <c r="D6703" s="21"/>
      <c r="E6703" s="22"/>
      <c r="F6703" s="95" t="s">
        <v>40</v>
      </c>
      <c r="G6703" s="12" t="s">
        <v>18742</v>
      </c>
      <c r="H6703" s="27" t="s">
        <v>42</v>
      </c>
      <c r="I6703" s="23" t="s">
        <v>18743</v>
      </c>
      <c r="J6703" s="24" t="s">
        <v>44</v>
      </c>
      <c r="K6703" s="25" t="s">
        <v>45</v>
      </c>
      <c r="L6703" s="25" t="s">
        <v>45</v>
      </c>
      <c r="M6703" s="25" t="s">
        <v>46</v>
      </c>
      <c r="N6703" s="26" t="s">
        <v>46</v>
      </c>
      <c r="O6703" s="25">
        <v>36</v>
      </c>
      <c r="P6703" s="27">
        <v>9558.7800000000007</v>
      </c>
      <c r="Q6703" s="27">
        <f t="shared" si="1133"/>
        <v>36.955877999999998</v>
      </c>
      <c r="R6703" s="28" t="s">
        <v>47</v>
      </c>
      <c r="S6703" s="94" t="s">
        <v>45</v>
      </c>
      <c r="T6703" s="25" t="s">
        <v>45</v>
      </c>
      <c r="U6703" s="25" t="s">
        <v>45</v>
      </c>
      <c r="V6703" s="25" t="s">
        <v>45</v>
      </c>
      <c r="W6703" s="27" t="str">
        <f t="shared" si="1137"/>
        <v>COMPLETO TIENE ÁREA Y LINDEROS</v>
      </c>
      <c r="X6703" s="25" t="s">
        <v>45</v>
      </c>
      <c r="Y6703" s="25" t="s">
        <v>45</v>
      </c>
      <c r="Z6703" s="25" t="s">
        <v>45</v>
      </c>
      <c r="AA6703" s="27" t="s">
        <v>46</v>
      </c>
      <c r="AB6703" s="27">
        <f t="shared" si="1138"/>
        <v>36</v>
      </c>
      <c r="AC6703" s="27">
        <v>0</v>
      </c>
      <c r="AD6703" s="27">
        <f t="shared" si="1139"/>
        <v>36</v>
      </c>
      <c r="AE6703" s="27" t="s">
        <v>47</v>
      </c>
      <c r="AF6703" s="118" t="s">
        <v>47</v>
      </c>
      <c r="AG6703" s="29"/>
      <c r="AH6703" s="20"/>
      <c r="AI6703" s="20"/>
      <c r="AJ6703" s="30"/>
    </row>
    <row r="6704" spans="1:36" s="17" customFormat="1" ht="114.75" hidden="1" x14ac:dyDescent="0.2">
      <c r="A6704" s="18" t="s">
        <v>38</v>
      </c>
      <c r="B6704" s="19" t="s">
        <v>48</v>
      </c>
      <c r="C6704" s="20"/>
      <c r="D6704" s="21"/>
      <c r="E6704" s="22"/>
      <c r="F6704" s="95" t="s">
        <v>40</v>
      </c>
      <c r="G6704" s="12" t="s">
        <v>18744</v>
      </c>
      <c r="H6704" s="27" t="s">
        <v>42</v>
      </c>
      <c r="I6704" s="23" t="s">
        <v>18745</v>
      </c>
      <c r="J6704" s="24" t="s">
        <v>44</v>
      </c>
      <c r="K6704" s="25" t="s">
        <v>45</v>
      </c>
      <c r="L6704" s="25" t="s">
        <v>45</v>
      </c>
      <c r="M6704" s="25" t="s">
        <v>46</v>
      </c>
      <c r="N6704" s="26" t="s">
        <v>46</v>
      </c>
      <c r="O6704" s="25">
        <v>48</v>
      </c>
      <c r="P6704" s="27">
        <v>0</v>
      </c>
      <c r="Q6704" s="27">
        <f t="shared" si="1133"/>
        <v>48</v>
      </c>
      <c r="R6704" s="28" t="s">
        <v>47</v>
      </c>
      <c r="S6704" s="94" t="s">
        <v>45</v>
      </c>
      <c r="T6704" s="25" t="s">
        <v>45</v>
      </c>
      <c r="U6704" s="25" t="s">
        <v>45</v>
      </c>
      <c r="V6704" s="25" t="s">
        <v>45</v>
      </c>
      <c r="W6704" s="27" t="str">
        <f t="shared" si="1137"/>
        <v>COMPLETO TIENE ÁREA Y LINDEROS</v>
      </c>
      <c r="X6704" s="25" t="s">
        <v>45</v>
      </c>
      <c r="Y6704" s="25" t="s">
        <v>45</v>
      </c>
      <c r="Z6704" s="25" t="s">
        <v>45</v>
      </c>
      <c r="AA6704" s="27" t="s">
        <v>46</v>
      </c>
      <c r="AB6704" s="27">
        <f t="shared" si="1138"/>
        <v>48</v>
      </c>
      <c r="AC6704" s="27">
        <v>0</v>
      </c>
      <c r="AD6704" s="27">
        <f t="shared" si="1139"/>
        <v>48</v>
      </c>
      <c r="AE6704" s="27" t="s">
        <v>47</v>
      </c>
      <c r="AF6704" s="118" t="s">
        <v>47</v>
      </c>
      <c r="AG6704" s="29"/>
      <c r="AH6704" s="20"/>
      <c r="AI6704" s="20"/>
      <c r="AJ6704" s="30"/>
    </row>
    <row r="6705" spans="1:36" s="17" customFormat="1" ht="51" hidden="1" x14ac:dyDescent="0.2">
      <c r="A6705" s="18" t="s">
        <v>38</v>
      </c>
      <c r="B6705" s="19" t="s">
        <v>48</v>
      </c>
      <c r="C6705" s="20"/>
      <c r="D6705" s="21"/>
      <c r="E6705" s="22"/>
      <c r="F6705" s="95" t="s">
        <v>40</v>
      </c>
      <c r="G6705" s="12" t="s">
        <v>18746</v>
      </c>
      <c r="H6705" s="27" t="s">
        <v>42</v>
      </c>
      <c r="I6705" s="23" t="s">
        <v>18747</v>
      </c>
      <c r="J6705" s="24" t="s">
        <v>44</v>
      </c>
      <c r="K6705" s="25" t="s">
        <v>45</v>
      </c>
      <c r="L6705" s="25" t="s">
        <v>45</v>
      </c>
      <c r="M6705" s="25" t="s">
        <v>46</v>
      </c>
      <c r="N6705" s="26" t="s">
        <v>46</v>
      </c>
      <c r="O6705" s="25">
        <v>210</v>
      </c>
      <c r="P6705" s="27">
        <v>755</v>
      </c>
      <c r="Q6705" s="27">
        <f t="shared" si="1133"/>
        <v>210.07550000000001</v>
      </c>
      <c r="R6705" s="28" t="s">
        <v>47</v>
      </c>
      <c r="S6705" s="94" t="s">
        <v>45</v>
      </c>
      <c r="T6705" s="25" t="s">
        <v>45</v>
      </c>
      <c r="U6705" s="25" t="s">
        <v>45</v>
      </c>
      <c r="V6705" s="25" t="s">
        <v>45</v>
      </c>
      <c r="W6705" s="27" t="str">
        <f t="shared" si="1137"/>
        <v>COMPLETO TIENE ÁREA Y LINDEROS</v>
      </c>
      <c r="X6705" s="25" t="s">
        <v>45</v>
      </c>
      <c r="Y6705" s="25" t="s">
        <v>45</v>
      </c>
      <c r="Z6705" s="25" t="s">
        <v>45</v>
      </c>
      <c r="AA6705" s="27" t="s">
        <v>46</v>
      </c>
      <c r="AB6705" s="27">
        <f t="shared" si="1138"/>
        <v>210</v>
      </c>
      <c r="AC6705" s="27">
        <v>0</v>
      </c>
      <c r="AD6705" s="27">
        <f t="shared" si="1139"/>
        <v>210</v>
      </c>
      <c r="AE6705" s="27" t="s">
        <v>47</v>
      </c>
      <c r="AF6705" s="118" t="s">
        <v>47</v>
      </c>
      <c r="AG6705" s="29"/>
      <c r="AH6705" s="20"/>
      <c r="AI6705" s="20"/>
      <c r="AJ6705" s="30"/>
    </row>
    <row r="6706" spans="1:36" s="17" customFormat="1" ht="51" hidden="1" x14ac:dyDescent="0.2">
      <c r="A6706" s="18" t="s">
        <v>38</v>
      </c>
      <c r="B6706" s="19" t="s">
        <v>48</v>
      </c>
      <c r="C6706" s="20"/>
      <c r="D6706" s="21"/>
      <c r="E6706" s="22"/>
      <c r="F6706" s="95" t="s">
        <v>40</v>
      </c>
      <c r="G6706" s="12" t="s">
        <v>18748</v>
      </c>
      <c r="H6706" s="27" t="s">
        <v>42</v>
      </c>
      <c r="I6706" s="23" t="s">
        <v>18749</v>
      </c>
      <c r="J6706" s="24" t="s">
        <v>44</v>
      </c>
      <c r="K6706" s="25" t="s">
        <v>45</v>
      </c>
      <c r="L6706" s="25" t="s">
        <v>45</v>
      </c>
      <c r="M6706" s="25" t="s">
        <v>46</v>
      </c>
      <c r="N6706" s="26" t="s">
        <v>46</v>
      </c>
      <c r="O6706" s="25">
        <v>975</v>
      </c>
      <c r="P6706" s="27">
        <v>0</v>
      </c>
      <c r="Q6706" s="27">
        <f t="shared" si="1133"/>
        <v>975</v>
      </c>
      <c r="R6706" s="28" t="s">
        <v>47</v>
      </c>
      <c r="S6706" s="94" t="s">
        <v>45</v>
      </c>
      <c r="T6706" s="25" t="s">
        <v>45</v>
      </c>
      <c r="U6706" s="25" t="s">
        <v>45</v>
      </c>
      <c r="V6706" s="25" t="s">
        <v>45</v>
      </c>
      <c r="W6706" s="27" t="str">
        <f t="shared" si="1137"/>
        <v>COMPLETO TIENE ÁREA Y LINDEROS</v>
      </c>
      <c r="X6706" s="25" t="s">
        <v>45</v>
      </c>
      <c r="Y6706" s="25" t="s">
        <v>45</v>
      </c>
      <c r="Z6706" s="25" t="s">
        <v>45</v>
      </c>
      <c r="AA6706" s="27" t="s">
        <v>46</v>
      </c>
      <c r="AB6706" s="27">
        <f t="shared" si="1138"/>
        <v>975</v>
      </c>
      <c r="AC6706" s="27">
        <v>0</v>
      </c>
      <c r="AD6706" s="27">
        <f t="shared" si="1139"/>
        <v>975</v>
      </c>
      <c r="AE6706" s="27" t="s">
        <v>47</v>
      </c>
      <c r="AF6706" s="118" t="s">
        <v>47</v>
      </c>
      <c r="AG6706" s="29"/>
      <c r="AH6706" s="20"/>
      <c r="AI6706" s="20"/>
      <c r="AJ6706" s="30"/>
    </row>
    <row r="6707" spans="1:36" s="17" customFormat="1" ht="140.25" hidden="1" x14ac:dyDescent="0.2">
      <c r="A6707" s="3" t="s">
        <v>38</v>
      </c>
      <c r="B6707" s="4" t="s">
        <v>48</v>
      </c>
      <c r="C6707" s="5"/>
      <c r="D6707" s="6"/>
      <c r="E6707" s="7"/>
      <c r="F6707" s="95" t="s">
        <v>40</v>
      </c>
      <c r="G6707" s="12" t="s">
        <v>18750</v>
      </c>
      <c r="H6707" s="12" t="s">
        <v>42</v>
      </c>
      <c r="I6707" s="8" t="s">
        <v>18751</v>
      </c>
      <c r="J6707" s="9" t="s">
        <v>44</v>
      </c>
      <c r="K6707" s="10" t="s">
        <v>45</v>
      </c>
      <c r="L6707" s="10" t="s">
        <v>45</v>
      </c>
      <c r="M6707" s="11" t="s">
        <v>46</v>
      </c>
      <c r="N6707" s="11" t="s">
        <v>46</v>
      </c>
      <c r="O6707" s="10">
        <v>0</v>
      </c>
      <c r="P6707" s="12">
        <v>320</v>
      </c>
      <c r="Q6707" s="12">
        <f t="shared" si="1133"/>
        <v>3.2000000000000001E-2</v>
      </c>
      <c r="R6707" s="28" t="s">
        <v>47</v>
      </c>
      <c r="S6707" s="94" t="s">
        <v>45</v>
      </c>
      <c r="T6707" s="25" t="s">
        <v>45</v>
      </c>
      <c r="U6707" s="25" t="s">
        <v>45</v>
      </c>
      <c r="V6707" s="25" t="s">
        <v>45</v>
      </c>
      <c r="W6707" s="27" t="str">
        <f t="shared" si="1137"/>
        <v>COMPLETO TIENE ÁREA Y LINDEROS</v>
      </c>
      <c r="X6707" s="25" t="s">
        <v>45</v>
      </c>
      <c r="Y6707" s="25" t="s">
        <v>45</v>
      </c>
      <c r="Z6707" s="25" t="s">
        <v>45</v>
      </c>
      <c r="AA6707" s="27" t="s">
        <v>46</v>
      </c>
      <c r="AB6707" s="27">
        <f t="shared" si="1138"/>
        <v>0</v>
      </c>
      <c r="AC6707" s="27">
        <v>0</v>
      </c>
      <c r="AD6707" s="27">
        <f t="shared" si="1139"/>
        <v>0</v>
      </c>
      <c r="AE6707" s="27" t="s">
        <v>47</v>
      </c>
      <c r="AF6707" s="118" t="s">
        <v>47</v>
      </c>
      <c r="AG6707" s="29"/>
      <c r="AH6707" s="20"/>
      <c r="AI6707" s="20"/>
      <c r="AJ6707" s="30"/>
    </row>
    <row r="6708" spans="1:36" s="17" customFormat="1" ht="165.75" hidden="1" x14ac:dyDescent="0.2">
      <c r="A6708" s="18" t="s">
        <v>38</v>
      </c>
      <c r="B6708" s="19" t="s">
        <v>48</v>
      </c>
      <c r="C6708" s="20"/>
      <c r="D6708" s="21"/>
      <c r="E6708" s="22"/>
      <c r="F6708" s="95" t="s">
        <v>40</v>
      </c>
      <c r="G6708" s="12" t="s">
        <v>18752</v>
      </c>
      <c r="H6708" s="27" t="s">
        <v>42</v>
      </c>
      <c r="I6708" s="23" t="s">
        <v>18753</v>
      </c>
      <c r="J6708" s="24" t="s">
        <v>44</v>
      </c>
      <c r="K6708" s="25" t="s">
        <v>45</v>
      </c>
      <c r="L6708" s="25" t="s">
        <v>45</v>
      </c>
      <c r="M6708" s="25" t="s">
        <v>46</v>
      </c>
      <c r="N6708" s="26" t="s">
        <v>46</v>
      </c>
      <c r="O6708" s="25">
        <v>0</v>
      </c>
      <c r="P6708" s="27">
        <v>236</v>
      </c>
      <c r="Q6708" s="27">
        <f t="shared" si="1133"/>
        <v>2.3599999999999999E-2</v>
      </c>
      <c r="R6708" s="28" t="s">
        <v>47</v>
      </c>
      <c r="S6708" s="94" t="s">
        <v>45</v>
      </c>
      <c r="T6708" s="25" t="s">
        <v>45</v>
      </c>
      <c r="U6708" s="25" t="s">
        <v>45</v>
      </c>
      <c r="V6708" s="25" t="s">
        <v>45</v>
      </c>
      <c r="W6708" s="27" t="str">
        <f t="shared" si="1137"/>
        <v>COMPLETO TIENE ÁREA Y LINDEROS</v>
      </c>
      <c r="X6708" s="25" t="s">
        <v>45</v>
      </c>
      <c r="Y6708" s="25" t="s">
        <v>45</v>
      </c>
      <c r="Z6708" s="25" t="s">
        <v>45</v>
      </c>
      <c r="AA6708" s="27" t="s">
        <v>46</v>
      </c>
      <c r="AB6708" s="27">
        <f t="shared" si="1138"/>
        <v>0</v>
      </c>
      <c r="AC6708" s="27">
        <v>0</v>
      </c>
      <c r="AD6708" s="27">
        <f t="shared" si="1139"/>
        <v>0</v>
      </c>
      <c r="AE6708" s="27" t="s">
        <v>47</v>
      </c>
      <c r="AF6708" s="118" t="s">
        <v>47</v>
      </c>
      <c r="AG6708" s="29"/>
      <c r="AH6708" s="20"/>
      <c r="AI6708" s="20"/>
      <c r="AJ6708" s="30"/>
    </row>
    <row r="6709" spans="1:36" s="17" customFormat="1" ht="293.25" hidden="1" x14ac:dyDescent="0.2">
      <c r="A6709" s="18" t="s">
        <v>38</v>
      </c>
      <c r="B6709" s="19" t="s">
        <v>48</v>
      </c>
      <c r="C6709" s="20"/>
      <c r="D6709" s="21"/>
      <c r="E6709" s="22"/>
      <c r="F6709" s="95" t="s">
        <v>40</v>
      </c>
      <c r="G6709" s="12" t="s">
        <v>18754</v>
      </c>
      <c r="H6709" s="27" t="s">
        <v>42</v>
      </c>
      <c r="I6709" s="23" t="s">
        <v>18755</v>
      </c>
      <c r="J6709" s="24" t="s">
        <v>44</v>
      </c>
      <c r="K6709" s="25" t="s">
        <v>45</v>
      </c>
      <c r="L6709" s="25" t="s">
        <v>45</v>
      </c>
      <c r="M6709" s="25" t="s">
        <v>46</v>
      </c>
      <c r="N6709" s="26" t="s">
        <v>46</v>
      </c>
      <c r="O6709" s="25">
        <v>0</v>
      </c>
      <c r="P6709" s="27">
        <v>549</v>
      </c>
      <c r="Q6709" s="27">
        <f t="shared" si="1133"/>
        <v>5.4899999999999997E-2</v>
      </c>
      <c r="R6709" s="28" t="s">
        <v>47</v>
      </c>
      <c r="S6709" s="94" t="s">
        <v>45</v>
      </c>
      <c r="T6709" s="25" t="s">
        <v>45</v>
      </c>
      <c r="U6709" s="25" t="s">
        <v>45</v>
      </c>
      <c r="V6709" s="25" t="s">
        <v>45</v>
      </c>
      <c r="W6709" s="27" t="str">
        <f t="shared" si="1137"/>
        <v>COMPLETO TIENE ÁREA Y LINDEROS</v>
      </c>
      <c r="X6709" s="25" t="s">
        <v>45</v>
      </c>
      <c r="Y6709" s="25" t="s">
        <v>45</v>
      </c>
      <c r="Z6709" s="25" t="s">
        <v>45</v>
      </c>
      <c r="AA6709" s="27" t="s">
        <v>46</v>
      </c>
      <c r="AB6709" s="27">
        <f t="shared" si="1138"/>
        <v>0</v>
      </c>
      <c r="AC6709" s="27">
        <v>0</v>
      </c>
      <c r="AD6709" s="27">
        <f t="shared" si="1139"/>
        <v>0</v>
      </c>
      <c r="AE6709" s="27" t="s">
        <v>47</v>
      </c>
      <c r="AF6709" s="118" t="s">
        <v>47</v>
      </c>
      <c r="AG6709" s="29"/>
      <c r="AH6709" s="20"/>
      <c r="AI6709" s="20"/>
      <c r="AJ6709" s="30"/>
    </row>
    <row r="6710" spans="1:36" s="17" customFormat="1" ht="216.75" hidden="1" x14ac:dyDescent="0.2">
      <c r="A6710" s="18" t="s">
        <v>38</v>
      </c>
      <c r="B6710" s="19" t="s">
        <v>48</v>
      </c>
      <c r="C6710" s="20"/>
      <c r="D6710" s="21"/>
      <c r="E6710" s="22"/>
      <c r="F6710" s="95" t="s">
        <v>40</v>
      </c>
      <c r="G6710" s="12" t="s">
        <v>18756</v>
      </c>
      <c r="H6710" s="27" t="s">
        <v>42</v>
      </c>
      <c r="I6710" s="23" t="s">
        <v>18757</v>
      </c>
      <c r="J6710" s="24" t="s">
        <v>44</v>
      </c>
      <c r="K6710" s="25" t="s">
        <v>45</v>
      </c>
      <c r="L6710" s="25" t="s">
        <v>45</v>
      </c>
      <c r="M6710" s="25" t="s">
        <v>46</v>
      </c>
      <c r="N6710" s="26" t="s">
        <v>46</v>
      </c>
      <c r="O6710" s="25">
        <v>0</v>
      </c>
      <c r="P6710" s="27">
        <v>206</v>
      </c>
      <c r="Q6710" s="27">
        <f t="shared" si="1133"/>
        <v>2.06E-2</v>
      </c>
      <c r="R6710" s="28" t="s">
        <v>47</v>
      </c>
      <c r="S6710" s="94" t="s">
        <v>45</v>
      </c>
      <c r="T6710" s="25" t="s">
        <v>45</v>
      </c>
      <c r="U6710" s="25" t="s">
        <v>45</v>
      </c>
      <c r="V6710" s="25" t="s">
        <v>45</v>
      </c>
      <c r="W6710" s="27" t="str">
        <f t="shared" si="1137"/>
        <v>COMPLETO TIENE ÁREA Y LINDEROS</v>
      </c>
      <c r="X6710" s="25" t="s">
        <v>45</v>
      </c>
      <c r="Y6710" s="25" t="s">
        <v>45</v>
      </c>
      <c r="Z6710" s="25" t="s">
        <v>45</v>
      </c>
      <c r="AA6710" s="27" t="s">
        <v>46</v>
      </c>
      <c r="AB6710" s="27">
        <f t="shared" si="1138"/>
        <v>0</v>
      </c>
      <c r="AC6710" s="27">
        <v>0</v>
      </c>
      <c r="AD6710" s="27">
        <f t="shared" si="1139"/>
        <v>0</v>
      </c>
      <c r="AE6710" s="27" t="s">
        <v>47</v>
      </c>
      <c r="AF6710" s="118" t="s">
        <v>47</v>
      </c>
      <c r="AG6710" s="29"/>
      <c r="AH6710" s="20"/>
      <c r="AI6710" s="20"/>
      <c r="AJ6710" s="30"/>
    </row>
    <row r="6711" spans="1:36" s="17" customFormat="1" ht="114.75" hidden="1" x14ac:dyDescent="0.2">
      <c r="A6711" s="18" t="s">
        <v>79</v>
      </c>
      <c r="B6711" s="19" t="s">
        <v>48</v>
      </c>
      <c r="C6711" s="20"/>
      <c r="D6711" s="21"/>
      <c r="E6711" s="22"/>
      <c r="F6711" s="95" t="s">
        <v>40</v>
      </c>
      <c r="G6711" s="12" t="s">
        <v>18758</v>
      </c>
      <c r="H6711" s="27" t="s">
        <v>42</v>
      </c>
      <c r="I6711" s="23" t="s">
        <v>18759</v>
      </c>
      <c r="J6711" s="24" t="s">
        <v>44</v>
      </c>
      <c r="K6711" s="25" t="s">
        <v>45</v>
      </c>
      <c r="L6711" s="25" t="s">
        <v>45</v>
      </c>
      <c r="M6711" s="25" t="s">
        <v>46</v>
      </c>
      <c r="N6711" s="26" t="s">
        <v>46</v>
      </c>
      <c r="O6711" s="25">
        <v>0</v>
      </c>
      <c r="P6711" s="27">
        <v>68.89</v>
      </c>
      <c r="Q6711" s="27">
        <f t="shared" si="1133"/>
        <v>6.8890000000000002E-3</v>
      </c>
      <c r="R6711" s="28" t="s">
        <v>47</v>
      </c>
      <c r="S6711" s="94" t="s">
        <v>45</v>
      </c>
      <c r="T6711" s="25" t="s">
        <v>45</v>
      </c>
      <c r="U6711" s="25" t="s">
        <v>45</v>
      </c>
      <c r="V6711" s="25" t="s">
        <v>45</v>
      </c>
      <c r="W6711" s="27" t="str">
        <f t="shared" si="1137"/>
        <v>COMPLETO TIENE ÁREA Y LINDEROS</v>
      </c>
      <c r="X6711" s="25" t="s">
        <v>45</v>
      </c>
      <c r="Y6711" s="25" t="s">
        <v>45</v>
      </c>
      <c r="Z6711" s="25" t="s">
        <v>45</v>
      </c>
      <c r="AA6711" s="27" t="s">
        <v>46</v>
      </c>
      <c r="AB6711" s="27">
        <f t="shared" si="1138"/>
        <v>0</v>
      </c>
      <c r="AC6711" s="27">
        <v>0</v>
      </c>
      <c r="AD6711" s="27">
        <f t="shared" si="1139"/>
        <v>0</v>
      </c>
      <c r="AE6711" s="27" t="s">
        <v>47</v>
      </c>
      <c r="AF6711" s="118" t="s">
        <v>47</v>
      </c>
      <c r="AG6711" s="29"/>
      <c r="AH6711" s="20"/>
      <c r="AI6711" s="20"/>
      <c r="AJ6711" s="30"/>
    </row>
    <row r="6712" spans="1:36" s="17" customFormat="1" ht="114.75" hidden="1" x14ac:dyDescent="0.2">
      <c r="A6712" s="18" t="s">
        <v>79</v>
      </c>
      <c r="B6712" s="19" t="s">
        <v>48</v>
      </c>
      <c r="C6712" s="20"/>
      <c r="D6712" s="21"/>
      <c r="E6712" s="22"/>
      <c r="F6712" s="95" t="s">
        <v>40</v>
      </c>
      <c r="G6712" s="12" t="s">
        <v>18760</v>
      </c>
      <c r="H6712" s="27" t="s">
        <v>42</v>
      </c>
      <c r="I6712" s="23" t="s">
        <v>18761</v>
      </c>
      <c r="J6712" s="24" t="s">
        <v>44</v>
      </c>
      <c r="K6712" s="25" t="s">
        <v>45</v>
      </c>
      <c r="L6712" s="25" t="s">
        <v>45</v>
      </c>
      <c r="M6712" s="25" t="s">
        <v>46</v>
      </c>
      <c r="N6712" s="26" t="s">
        <v>46</v>
      </c>
      <c r="O6712" s="25">
        <v>0</v>
      </c>
      <c r="P6712" s="27">
        <v>60.59</v>
      </c>
      <c r="Q6712" s="27">
        <f t="shared" si="1133"/>
        <v>6.0590000000000001E-3</v>
      </c>
      <c r="R6712" s="28" t="s">
        <v>47</v>
      </c>
      <c r="S6712" s="94" t="s">
        <v>45</v>
      </c>
      <c r="T6712" s="25" t="s">
        <v>45</v>
      </c>
      <c r="U6712" s="25" t="s">
        <v>45</v>
      </c>
      <c r="V6712" s="25" t="s">
        <v>45</v>
      </c>
      <c r="W6712" s="27" t="str">
        <f t="shared" si="1137"/>
        <v>COMPLETO TIENE ÁREA Y LINDEROS</v>
      </c>
      <c r="X6712" s="25" t="s">
        <v>45</v>
      </c>
      <c r="Y6712" s="25" t="s">
        <v>45</v>
      </c>
      <c r="Z6712" s="25" t="s">
        <v>45</v>
      </c>
      <c r="AA6712" s="27" t="s">
        <v>46</v>
      </c>
      <c r="AB6712" s="27">
        <f t="shared" si="1138"/>
        <v>0</v>
      </c>
      <c r="AC6712" s="27">
        <v>0</v>
      </c>
      <c r="AD6712" s="27">
        <f t="shared" si="1139"/>
        <v>0</v>
      </c>
      <c r="AE6712" s="27" t="s">
        <v>47</v>
      </c>
      <c r="AF6712" s="118" t="s">
        <v>47</v>
      </c>
      <c r="AG6712" s="29"/>
      <c r="AH6712" s="20"/>
      <c r="AI6712" s="20"/>
      <c r="AJ6712" s="30"/>
    </row>
    <row r="6713" spans="1:36" s="17" customFormat="1" ht="114.75" hidden="1" x14ac:dyDescent="0.2">
      <c r="A6713" s="18" t="s">
        <v>79</v>
      </c>
      <c r="B6713" s="19" t="s">
        <v>48</v>
      </c>
      <c r="C6713" s="20"/>
      <c r="D6713" s="21"/>
      <c r="E6713" s="22"/>
      <c r="F6713" s="95" t="s">
        <v>40</v>
      </c>
      <c r="G6713" s="12" t="s">
        <v>18762</v>
      </c>
      <c r="H6713" s="27" t="s">
        <v>42</v>
      </c>
      <c r="I6713" s="23" t="s">
        <v>18763</v>
      </c>
      <c r="J6713" s="24" t="s">
        <v>44</v>
      </c>
      <c r="K6713" s="25" t="s">
        <v>45</v>
      </c>
      <c r="L6713" s="25" t="s">
        <v>45</v>
      </c>
      <c r="M6713" s="25" t="s">
        <v>46</v>
      </c>
      <c r="N6713" s="26" t="s">
        <v>46</v>
      </c>
      <c r="O6713" s="25">
        <v>0</v>
      </c>
      <c r="P6713" s="27">
        <v>102.92</v>
      </c>
      <c r="Q6713" s="27">
        <f t="shared" si="1133"/>
        <v>1.0292000000000001E-2</v>
      </c>
      <c r="R6713" s="28" t="s">
        <v>47</v>
      </c>
      <c r="S6713" s="94" t="s">
        <v>45</v>
      </c>
      <c r="T6713" s="25" t="s">
        <v>45</v>
      </c>
      <c r="U6713" s="25" t="s">
        <v>45</v>
      </c>
      <c r="V6713" s="25" t="s">
        <v>45</v>
      </c>
      <c r="W6713" s="27" t="str">
        <f t="shared" si="1137"/>
        <v>COMPLETO TIENE ÁREA Y LINDEROS</v>
      </c>
      <c r="X6713" s="25" t="s">
        <v>45</v>
      </c>
      <c r="Y6713" s="25" t="s">
        <v>45</v>
      </c>
      <c r="Z6713" s="25" t="s">
        <v>45</v>
      </c>
      <c r="AA6713" s="27" t="s">
        <v>46</v>
      </c>
      <c r="AB6713" s="27">
        <f t="shared" si="1138"/>
        <v>0</v>
      </c>
      <c r="AC6713" s="27">
        <v>0</v>
      </c>
      <c r="AD6713" s="27">
        <f t="shared" si="1139"/>
        <v>0</v>
      </c>
      <c r="AE6713" s="27" t="s">
        <v>47</v>
      </c>
      <c r="AF6713" s="118" t="s">
        <v>47</v>
      </c>
      <c r="AG6713" s="29"/>
      <c r="AH6713" s="20"/>
      <c r="AI6713" s="20"/>
      <c r="AJ6713" s="30"/>
    </row>
    <row r="6714" spans="1:36" s="17" customFormat="1" ht="153" hidden="1" x14ac:dyDescent="0.2">
      <c r="A6714" s="18" t="s">
        <v>38</v>
      </c>
      <c r="B6714" s="19" t="s">
        <v>48</v>
      </c>
      <c r="C6714" s="20"/>
      <c r="D6714" s="21"/>
      <c r="E6714" s="22"/>
      <c r="F6714" s="95" t="s">
        <v>40</v>
      </c>
      <c r="G6714" s="12" t="s">
        <v>18764</v>
      </c>
      <c r="H6714" s="27" t="s">
        <v>42</v>
      </c>
      <c r="I6714" s="23" t="s">
        <v>18765</v>
      </c>
      <c r="J6714" s="24" t="s">
        <v>44</v>
      </c>
      <c r="K6714" s="25" t="s">
        <v>45</v>
      </c>
      <c r="L6714" s="25" t="s">
        <v>45</v>
      </c>
      <c r="M6714" s="25" t="s">
        <v>46</v>
      </c>
      <c r="N6714" s="26" t="s">
        <v>46</v>
      </c>
      <c r="O6714" s="25">
        <v>0</v>
      </c>
      <c r="P6714" s="27">
        <v>662</v>
      </c>
      <c r="Q6714" s="27">
        <f t="shared" ref="Q6714:Q6777" si="1140">+O6714+(P6714/10000)</f>
        <v>6.6199999999999995E-2</v>
      </c>
      <c r="R6714" s="28" t="s">
        <v>47</v>
      </c>
      <c r="S6714" s="94" t="s">
        <v>45</v>
      </c>
      <c r="T6714" s="25" t="s">
        <v>45</v>
      </c>
      <c r="U6714" s="25" t="s">
        <v>45</v>
      </c>
      <c r="V6714" s="25" t="s">
        <v>45</v>
      </c>
      <c r="W6714" s="27" t="str">
        <f t="shared" si="1137"/>
        <v>COMPLETO TIENE ÁREA Y LINDEROS</v>
      </c>
      <c r="X6714" s="25" t="s">
        <v>45</v>
      </c>
      <c r="Y6714" s="25" t="s">
        <v>45</v>
      </c>
      <c r="Z6714" s="25" t="s">
        <v>45</v>
      </c>
      <c r="AA6714" s="27" t="s">
        <v>46</v>
      </c>
      <c r="AB6714" s="27">
        <f t="shared" si="1138"/>
        <v>0</v>
      </c>
      <c r="AC6714" s="27">
        <v>0</v>
      </c>
      <c r="AD6714" s="27">
        <f t="shared" si="1139"/>
        <v>0</v>
      </c>
      <c r="AE6714" s="27" t="s">
        <v>47</v>
      </c>
      <c r="AF6714" s="118" t="s">
        <v>47</v>
      </c>
      <c r="AG6714" s="29"/>
      <c r="AH6714" s="20"/>
      <c r="AI6714" s="20"/>
      <c r="AJ6714" s="30"/>
    </row>
    <row r="6715" spans="1:36" s="17" customFormat="1" ht="409.5" hidden="1" x14ac:dyDescent="0.2">
      <c r="A6715" s="18" t="s">
        <v>38</v>
      </c>
      <c r="B6715" s="19" t="s">
        <v>48</v>
      </c>
      <c r="C6715" s="20"/>
      <c r="D6715" s="21"/>
      <c r="E6715" s="22"/>
      <c r="F6715" s="95" t="s">
        <v>40</v>
      </c>
      <c r="G6715" s="12" t="s">
        <v>18766</v>
      </c>
      <c r="H6715" s="27" t="s">
        <v>42</v>
      </c>
      <c r="I6715" s="23" t="s">
        <v>18767</v>
      </c>
      <c r="J6715" s="24" t="s">
        <v>44</v>
      </c>
      <c r="K6715" s="25" t="s">
        <v>45</v>
      </c>
      <c r="L6715" s="25" t="s">
        <v>45</v>
      </c>
      <c r="M6715" s="25" t="s">
        <v>46</v>
      </c>
      <c r="N6715" s="26" t="s">
        <v>46</v>
      </c>
      <c r="O6715" s="25">
        <v>0</v>
      </c>
      <c r="P6715" s="27">
        <v>854.83420000000001</v>
      </c>
      <c r="Q6715" s="27">
        <f t="shared" si="1140"/>
        <v>8.5483420000000004E-2</v>
      </c>
      <c r="R6715" s="28" t="s">
        <v>47</v>
      </c>
      <c r="S6715" s="94" t="s">
        <v>45</v>
      </c>
      <c r="T6715" s="25" t="s">
        <v>45</v>
      </c>
      <c r="U6715" s="25" t="s">
        <v>45</v>
      </c>
      <c r="V6715" s="25" t="s">
        <v>45</v>
      </c>
      <c r="W6715" s="27" t="str">
        <f t="shared" si="1137"/>
        <v>COMPLETO TIENE ÁREA Y LINDEROS</v>
      </c>
      <c r="X6715" s="25" t="s">
        <v>45</v>
      </c>
      <c r="Y6715" s="25" t="s">
        <v>45</v>
      </c>
      <c r="Z6715" s="25" t="s">
        <v>45</v>
      </c>
      <c r="AA6715" s="27" t="s">
        <v>46</v>
      </c>
      <c r="AB6715" s="27">
        <f t="shared" si="1138"/>
        <v>0</v>
      </c>
      <c r="AC6715" s="27">
        <v>0</v>
      </c>
      <c r="AD6715" s="27">
        <f t="shared" si="1139"/>
        <v>0</v>
      </c>
      <c r="AE6715" s="27" t="s">
        <v>47</v>
      </c>
      <c r="AF6715" s="118" t="s">
        <v>47</v>
      </c>
      <c r="AG6715" s="29"/>
      <c r="AH6715" s="20"/>
      <c r="AI6715" s="20"/>
      <c r="AJ6715" s="30"/>
    </row>
    <row r="6716" spans="1:36" s="17" customFormat="1" ht="191.25" x14ac:dyDescent="0.2">
      <c r="A6716" s="3" t="s">
        <v>38</v>
      </c>
      <c r="B6716" s="254" t="s">
        <v>48</v>
      </c>
      <c r="C6716" s="5" t="s">
        <v>47</v>
      </c>
      <c r="D6716" s="4" t="s">
        <v>915</v>
      </c>
      <c r="E6716" s="5" t="s">
        <v>915</v>
      </c>
      <c r="F6716" s="221" t="s">
        <v>775</v>
      </c>
      <c r="G6716" s="235" t="s">
        <v>18768</v>
      </c>
      <c r="H6716" s="93" t="s">
        <v>42</v>
      </c>
      <c r="I6716" s="8" t="s">
        <v>18769</v>
      </c>
      <c r="J6716" s="9" t="s">
        <v>120</v>
      </c>
      <c r="K6716" s="10" t="s">
        <v>121</v>
      </c>
      <c r="L6716" s="10" t="s">
        <v>121</v>
      </c>
      <c r="M6716" s="10" t="s">
        <v>46</v>
      </c>
      <c r="N6716" s="11" t="s">
        <v>47</v>
      </c>
      <c r="O6716" s="10">
        <v>0</v>
      </c>
      <c r="P6716" s="12">
        <v>0</v>
      </c>
      <c r="Q6716" s="12">
        <f t="shared" si="1140"/>
        <v>0</v>
      </c>
      <c r="R6716" s="32"/>
      <c r="S6716" s="161"/>
      <c r="T6716" s="162"/>
      <c r="U6716" s="162"/>
      <c r="V6716" s="162"/>
      <c r="W6716" s="162"/>
      <c r="X6716" s="162"/>
      <c r="Y6716" s="162"/>
      <c r="Z6716" s="162"/>
      <c r="AA6716" s="162"/>
      <c r="AB6716" s="12"/>
      <c r="AC6716" s="122"/>
      <c r="AD6716" s="12"/>
      <c r="AE6716" s="12"/>
      <c r="AF6716" s="117"/>
      <c r="AG6716" s="5" t="s">
        <v>47</v>
      </c>
      <c r="AH6716" s="5" t="s">
        <v>915</v>
      </c>
      <c r="AI6716" s="5" t="s">
        <v>915</v>
      </c>
      <c r="AJ6716" s="12" t="s">
        <v>915</v>
      </c>
    </row>
    <row r="6717" spans="1:36" s="17" customFormat="1" ht="140.25" hidden="1" x14ac:dyDescent="0.2">
      <c r="A6717" s="18" t="s">
        <v>38</v>
      </c>
      <c r="B6717" s="19" t="s">
        <v>48</v>
      </c>
      <c r="C6717" s="20"/>
      <c r="D6717" s="21"/>
      <c r="E6717" s="22"/>
      <c r="F6717" s="95" t="s">
        <v>40</v>
      </c>
      <c r="G6717" s="12" t="s">
        <v>18770</v>
      </c>
      <c r="H6717" s="27" t="s">
        <v>42</v>
      </c>
      <c r="I6717" s="23" t="s">
        <v>18771</v>
      </c>
      <c r="J6717" s="24" t="s">
        <v>44</v>
      </c>
      <c r="K6717" s="25" t="s">
        <v>45</v>
      </c>
      <c r="L6717" s="25" t="s">
        <v>45</v>
      </c>
      <c r="M6717" s="25" t="s">
        <v>46</v>
      </c>
      <c r="N6717" s="26" t="s">
        <v>46</v>
      </c>
      <c r="O6717" s="25">
        <v>0</v>
      </c>
      <c r="P6717" s="27">
        <v>634</v>
      </c>
      <c r="Q6717" s="27">
        <f t="shared" si="1140"/>
        <v>6.3399999999999998E-2</v>
      </c>
      <c r="R6717" s="28"/>
      <c r="S6717" s="93" t="s">
        <v>45</v>
      </c>
      <c r="T6717" s="93" t="s">
        <v>45</v>
      </c>
      <c r="U6717" s="93" t="s">
        <v>45</v>
      </c>
      <c r="V6717" s="93" t="s">
        <v>45</v>
      </c>
      <c r="W6717" s="93" t="s">
        <v>45</v>
      </c>
      <c r="X6717" s="93" t="s">
        <v>45</v>
      </c>
      <c r="Y6717" s="93" t="s">
        <v>45</v>
      </c>
      <c r="Z6717" s="93" t="s">
        <v>45</v>
      </c>
      <c r="AA6717" s="93" t="s">
        <v>45</v>
      </c>
      <c r="AB6717" s="93" t="s">
        <v>45</v>
      </c>
      <c r="AC6717" s="93" t="s">
        <v>45</v>
      </c>
      <c r="AD6717" s="93" t="s">
        <v>45</v>
      </c>
      <c r="AE6717" s="93" t="s">
        <v>45</v>
      </c>
      <c r="AF6717" s="93" t="s">
        <v>45</v>
      </c>
      <c r="AG6717" s="40"/>
      <c r="AH6717" s="41"/>
      <c r="AI6717" s="41"/>
      <c r="AJ6717" s="42"/>
    </row>
    <row r="6718" spans="1:36" s="17" customFormat="1" ht="242.25" x14ac:dyDescent="0.2">
      <c r="A6718" s="3" t="s">
        <v>38</v>
      </c>
      <c r="B6718" s="254" t="s">
        <v>48</v>
      </c>
      <c r="C6718" s="5" t="s">
        <v>47</v>
      </c>
      <c r="D6718" s="4" t="s">
        <v>915</v>
      </c>
      <c r="E6718" s="5" t="s">
        <v>915</v>
      </c>
      <c r="F6718" s="221" t="s">
        <v>775</v>
      </c>
      <c r="G6718" s="235" t="s">
        <v>18772</v>
      </c>
      <c r="H6718" s="93" t="s">
        <v>42</v>
      </c>
      <c r="I6718" s="8" t="s">
        <v>18773</v>
      </c>
      <c r="J6718" s="9" t="s">
        <v>120</v>
      </c>
      <c r="K6718" s="10" t="s">
        <v>121</v>
      </c>
      <c r="L6718" s="10" t="s">
        <v>121</v>
      </c>
      <c r="M6718" s="10" t="s">
        <v>46</v>
      </c>
      <c r="N6718" s="11" t="s">
        <v>47</v>
      </c>
      <c r="O6718" s="10">
        <v>0</v>
      </c>
      <c r="P6718" s="12">
        <v>0</v>
      </c>
      <c r="Q6718" s="12">
        <f t="shared" si="1140"/>
        <v>0</v>
      </c>
      <c r="R6718" s="32"/>
      <c r="S6718" s="161"/>
      <c r="T6718" s="162"/>
      <c r="U6718" s="162"/>
      <c r="V6718" s="162"/>
      <c r="W6718" s="162"/>
      <c r="X6718" s="162"/>
      <c r="Y6718" s="162"/>
      <c r="Z6718" s="162"/>
      <c r="AA6718" s="162"/>
      <c r="AB6718" s="12"/>
      <c r="AC6718" s="122"/>
      <c r="AD6718" s="12"/>
      <c r="AE6718" s="12"/>
      <c r="AF6718" s="117"/>
      <c r="AG6718" s="5" t="s">
        <v>47</v>
      </c>
      <c r="AH6718" s="5" t="s">
        <v>915</v>
      </c>
      <c r="AI6718" s="5" t="s">
        <v>915</v>
      </c>
      <c r="AJ6718" s="12" t="s">
        <v>915</v>
      </c>
    </row>
    <row r="6719" spans="1:36" s="17" customFormat="1" ht="204" hidden="1" x14ac:dyDescent="0.2">
      <c r="A6719" s="3" t="s">
        <v>38</v>
      </c>
      <c r="B6719" s="4" t="s">
        <v>48</v>
      </c>
      <c r="C6719" s="5"/>
      <c r="D6719" s="6"/>
      <c r="E6719" s="7"/>
      <c r="F6719" s="95" t="s">
        <v>40</v>
      </c>
      <c r="G6719" s="12" t="s">
        <v>18774</v>
      </c>
      <c r="H6719" s="12" t="s">
        <v>42</v>
      </c>
      <c r="I6719" s="8" t="s">
        <v>18775</v>
      </c>
      <c r="J6719" s="9" t="s">
        <v>44</v>
      </c>
      <c r="K6719" s="10" t="s">
        <v>45</v>
      </c>
      <c r="L6719" s="10" t="s">
        <v>45</v>
      </c>
      <c r="M6719" s="11" t="s">
        <v>46</v>
      </c>
      <c r="N6719" s="11" t="s">
        <v>46</v>
      </c>
      <c r="O6719" s="10">
        <v>0</v>
      </c>
      <c r="P6719" s="12">
        <v>3577.97</v>
      </c>
      <c r="Q6719" s="12">
        <f t="shared" si="1140"/>
        <v>0.35779699999999998</v>
      </c>
      <c r="R6719" s="28" t="s">
        <v>47</v>
      </c>
      <c r="S6719" s="94" t="s">
        <v>45</v>
      </c>
      <c r="T6719" s="25" t="s">
        <v>45</v>
      </c>
      <c r="U6719" s="25" t="s">
        <v>45</v>
      </c>
      <c r="V6719" s="25" t="s">
        <v>45</v>
      </c>
      <c r="W6719" s="27" t="str">
        <f t="shared" ref="W6719:W6750" si="1141">J6719</f>
        <v>COMPLETO TIENE ÁREA Y LINDEROS</v>
      </c>
      <c r="X6719" s="25" t="s">
        <v>45</v>
      </c>
      <c r="Y6719" s="25" t="s">
        <v>45</v>
      </c>
      <c r="Z6719" s="25" t="s">
        <v>45</v>
      </c>
      <c r="AA6719" s="27" t="s">
        <v>46</v>
      </c>
      <c r="AB6719" s="27">
        <f t="shared" ref="AB6719:AB6750" si="1142">O6719</f>
        <v>0</v>
      </c>
      <c r="AC6719" s="27">
        <v>0</v>
      </c>
      <c r="AD6719" s="27">
        <f t="shared" ref="AD6719:AD6750" si="1143">+AB6719+(AC6719/10000)</f>
        <v>0</v>
      </c>
      <c r="AE6719" s="27" t="s">
        <v>47</v>
      </c>
      <c r="AF6719" s="118" t="s">
        <v>47</v>
      </c>
      <c r="AG6719" s="29"/>
      <c r="AH6719" s="20"/>
      <c r="AI6719" s="20"/>
      <c r="AJ6719" s="30"/>
    </row>
    <row r="6720" spans="1:36" s="17" customFormat="1" ht="216.75" hidden="1" x14ac:dyDescent="0.2">
      <c r="A6720" s="3" t="s">
        <v>38</v>
      </c>
      <c r="B6720" s="4" t="s">
        <v>48</v>
      </c>
      <c r="C6720" s="5"/>
      <c r="D6720" s="6"/>
      <c r="E6720" s="7"/>
      <c r="F6720" s="95" t="s">
        <v>40</v>
      </c>
      <c r="G6720" s="12" t="s">
        <v>18776</v>
      </c>
      <c r="H6720" s="12" t="s">
        <v>42</v>
      </c>
      <c r="I6720" s="8" t="s">
        <v>18777</v>
      </c>
      <c r="J6720" s="9" t="s">
        <v>44</v>
      </c>
      <c r="K6720" s="10" t="s">
        <v>45</v>
      </c>
      <c r="L6720" s="10" t="s">
        <v>45</v>
      </c>
      <c r="M6720" s="11" t="s">
        <v>46</v>
      </c>
      <c r="N6720" s="11" t="s">
        <v>46</v>
      </c>
      <c r="O6720" s="10">
        <v>0</v>
      </c>
      <c r="P6720" s="12">
        <v>3601.53</v>
      </c>
      <c r="Q6720" s="12">
        <f t="shared" si="1140"/>
        <v>0.360153</v>
      </c>
      <c r="R6720" s="28" t="s">
        <v>47</v>
      </c>
      <c r="S6720" s="94" t="s">
        <v>45</v>
      </c>
      <c r="T6720" s="25" t="s">
        <v>45</v>
      </c>
      <c r="U6720" s="25" t="s">
        <v>45</v>
      </c>
      <c r="V6720" s="25" t="s">
        <v>45</v>
      </c>
      <c r="W6720" s="27" t="str">
        <f t="shared" si="1141"/>
        <v>COMPLETO TIENE ÁREA Y LINDEROS</v>
      </c>
      <c r="X6720" s="25" t="s">
        <v>45</v>
      </c>
      <c r="Y6720" s="25" t="s">
        <v>45</v>
      </c>
      <c r="Z6720" s="25" t="s">
        <v>45</v>
      </c>
      <c r="AA6720" s="27" t="s">
        <v>46</v>
      </c>
      <c r="AB6720" s="27">
        <f t="shared" si="1142"/>
        <v>0</v>
      </c>
      <c r="AC6720" s="27">
        <v>0</v>
      </c>
      <c r="AD6720" s="27">
        <f t="shared" si="1143"/>
        <v>0</v>
      </c>
      <c r="AE6720" s="27" t="s">
        <v>47</v>
      </c>
      <c r="AF6720" s="118" t="s">
        <v>47</v>
      </c>
      <c r="AG6720" s="29"/>
      <c r="AH6720" s="20"/>
      <c r="AI6720" s="20"/>
      <c r="AJ6720" s="30"/>
    </row>
    <row r="6721" spans="1:36" s="17" customFormat="1" ht="204" hidden="1" x14ac:dyDescent="0.2">
      <c r="A6721" s="3" t="s">
        <v>38</v>
      </c>
      <c r="B6721" s="4" t="s">
        <v>48</v>
      </c>
      <c r="C6721" s="5"/>
      <c r="D6721" s="6"/>
      <c r="E6721" s="7"/>
      <c r="F6721" s="95" t="s">
        <v>40</v>
      </c>
      <c r="G6721" s="12" t="s">
        <v>18778</v>
      </c>
      <c r="H6721" s="12" t="s">
        <v>42</v>
      </c>
      <c r="I6721" s="8" t="s">
        <v>18779</v>
      </c>
      <c r="J6721" s="9" t="s">
        <v>44</v>
      </c>
      <c r="K6721" s="10" t="s">
        <v>45</v>
      </c>
      <c r="L6721" s="10" t="s">
        <v>45</v>
      </c>
      <c r="M6721" s="11" t="s">
        <v>46</v>
      </c>
      <c r="N6721" s="11" t="s">
        <v>46</v>
      </c>
      <c r="O6721" s="10">
        <v>0</v>
      </c>
      <c r="P6721" s="12">
        <v>3616.08</v>
      </c>
      <c r="Q6721" s="12">
        <f t="shared" si="1140"/>
        <v>0.36160799999999998</v>
      </c>
      <c r="R6721" s="28" t="s">
        <v>47</v>
      </c>
      <c r="S6721" s="94" t="s">
        <v>45</v>
      </c>
      <c r="T6721" s="25" t="s">
        <v>45</v>
      </c>
      <c r="U6721" s="25" t="s">
        <v>45</v>
      </c>
      <c r="V6721" s="25" t="s">
        <v>45</v>
      </c>
      <c r="W6721" s="27" t="str">
        <f t="shared" si="1141"/>
        <v>COMPLETO TIENE ÁREA Y LINDEROS</v>
      </c>
      <c r="X6721" s="25" t="s">
        <v>45</v>
      </c>
      <c r="Y6721" s="25" t="s">
        <v>45</v>
      </c>
      <c r="Z6721" s="25" t="s">
        <v>45</v>
      </c>
      <c r="AA6721" s="27" t="s">
        <v>46</v>
      </c>
      <c r="AB6721" s="27">
        <f t="shared" si="1142"/>
        <v>0</v>
      </c>
      <c r="AC6721" s="27">
        <v>0</v>
      </c>
      <c r="AD6721" s="27">
        <f t="shared" si="1143"/>
        <v>0</v>
      </c>
      <c r="AE6721" s="27" t="s">
        <v>47</v>
      </c>
      <c r="AF6721" s="118" t="s">
        <v>47</v>
      </c>
      <c r="AG6721" s="29"/>
      <c r="AH6721" s="20"/>
      <c r="AI6721" s="20"/>
      <c r="AJ6721" s="30"/>
    </row>
    <row r="6722" spans="1:36" s="17" customFormat="1" ht="242.25" hidden="1" x14ac:dyDescent="0.2">
      <c r="A6722" s="3" t="s">
        <v>38</v>
      </c>
      <c r="B6722" s="4" t="s">
        <v>48</v>
      </c>
      <c r="C6722" s="5"/>
      <c r="D6722" s="6"/>
      <c r="E6722" s="7"/>
      <c r="F6722" s="95" t="s">
        <v>40</v>
      </c>
      <c r="G6722" s="12" t="s">
        <v>18780</v>
      </c>
      <c r="H6722" s="12" t="s">
        <v>42</v>
      </c>
      <c r="I6722" s="8" t="s">
        <v>18781</v>
      </c>
      <c r="J6722" s="9" t="s">
        <v>44</v>
      </c>
      <c r="K6722" s="10" t="s">
        <v>45</v>
      </c>
      <c r="L6722" s="10" t="s">
        <v>45</v>
      </c>
      <c r="M6722" s="11" t="s">
        <v>46</v>
      </c>
      <c r="N6722" s="11" t="s">
        <v>46</v>
      </c>
      <c r="O6722" s="10">
        <v>0</v>
      </c>
      <c r="P6722" s="12">
        <v>3216</v>
      </c>
      <c r="Q6722" s="12">
        <f t="shared" si="1140"/>
        <v>0.3216</v>
      </c>
      <c r="R6722" s="28" t="s">
        <v>47</v>
      </c>
      <c r="S6722" s="94" t="s">
        <v>45</v>
      </c>
      <c r="T6722" s="25" t="s">
        <v>45</v>
      </c>
      <c r="U6722" s="25" t="s">
        <v>45</v>
      </c>
      <c r="V6722" s="25" t="s">
        <v>45</v>
      </c>
      <c r="W6722" s="27" t="str">
        <f t="shared" si="1141"/>
        <v>COMPLETO TIENE ÁREA Y LINDEROS</v>
      </c>
      <c r="X6722" s="25" t="s">
        <v>45</v>
      </c>
      <c r="Y6722" s="25" t="s">
        <v>45</v>
      </c>
      <c r="Z6722" s="25" t="s">
        <v>45</v>
      </c>
      <c r="AA6722" s="27" t="s">
        <v>46</v>
      </c>
      <c r="AB6722" s="27">
        <f t="shared" si="1142"/>
        <v>0</v>
      </c>
      <c r="AC6722" s="27">
        <v>0</v>
      </c>
      <c r="AD6722" s="27">
        <f t="shared" si="1143"/>
        <v>0</v>
      </c>
      <c r="AE6722" s="27" t="s">
        <v>47</v>
      </c>
      <c r="AF6722" s="118" t="s">
        <v>47</v>
      </c>
      <c r="AG6722" s="29"/>
      <c r="AH6722" s="20"/>
      <c r="AI6722" s="20"/>
      <c r="AJ6722" s="30"/>
    </row>
    <row r="6723" spans="1:36" s="17" customFormat="1" ht="255" hidden="1" x14ac:dyDescent="0.2">
      <c r="A6723" s="3" t="s">
        <v>38</v>
      </c>
      <c r="B6723" s="4" t="s">
        <v>48</v>
      </c>
      <c r="C6723" s="5"/>
      <c r="D6723" s="6"/>
      <c r="E6723" s="7"/>
      <c r="F6723" s="95" t="s">
        <v>40</v>
      </c>
      <c r="G6723" s="12" t="s">
        <v>18782</v>
      </c>
      <c r="H6723" s="12" t="s">
        <v>42</v>
      </c>
      <c r="I6723" s="8" t="s">
        <v>18783</v>
      </c>
      <c r="J6723" s="9" t="s">
        <v>44</v>
      </c>
      <c r="K6723" s="10" t="s">
        <v>45</v>
      </c>
      <c r="L6723" s="10" t="s">
        <v>45</v>
      </c>
      <c r="M6723" s="11" t="s">
        <v>46</v>
      </c>
      <c r="N6723" s="11" t="s">
        <v>46</v>
      </c>
      <c r="O6723" s="10">
        <v>0</v>
      </c>
      <c r="P6723" s="12">
        <v>3216</v>
      </c>
      <c r="Q6723" s="12">
        <f t="shared" si="1140"/>
        <v>0.3216</v>
      </c>
      <c r="R6723" s="28" t="s">
        <v>47</v>
      </c>
      <c r="S6723" s="94" t="s">
        <v>45</v>
      </c>
      <c r="T6723" s="25" t="s">
        <v>45</v>
      </c>
      <c r="U6723" s="25" t="s">
        <v>45</v>
      </c>
      <c r="V6723" s="25" t="s">
        <v>45</v>
      </c>
      <c r="W6723" s="27" t="str">
        <f t="shared" si="1141"/>
        <v>COMPLETO TIENE ÁREA Y LINDEROS</v>
      </c>
      <c r="X6723" s="25" t="s">
        <v>45</v>
      </c>
      <c r="Y6723" s="25" t="s">
        <v>45</v>
      </c>
      <c r="Z6723" s="25" t="s">
        <v>45</v>
      </c>
      <c r="AA6723" s="27" t="s">
        <v>46</v>
      </c>
      <c r="AB6723" s="27">
        <f t="shared" si="1142"/>
        <v>0</v>
      </c>
      <c r="AC6723" s="27">
        <v>0</v>
      </c>
      <c r="AD6723" s="27">
        <f t="shared" si="1143"/>
        <v>0</v>
      </c>
      <c r="AE6723" s="27" t="s">
        <v>47</v>
      </c>
      <c r="AF6723" s="118" t="s">
        <v>47</v>
      </c>
      <c r="AG6723" s="29"/>
      <c r="AH6723" s="20"/>
      <c r="AI6723" s="20"/>
      <c r="AJ6723" s="30"/>
    </row>
    <row r="6724" spans="1:36" s="17" customFormat="1" ht="178.5" hidden="1" x14ac:dyDescent="0.2">
      <c r="A6724" s="3" t="s">
        <v>38</v>
      </c>
      <c r="B6724" s="4" t="s">
        <v>48</v>
      </c>
      <c r="C6724" s="5"/>
      <c r="D6724" s="6"/>
      <c r="E6724" s="7"/>
      <c r="F6724" s="95" t="s">
        <v>40</v>
      </c>
      <c r="G6724" s="12" t="s">
        <v>18784</v>
      </c>
      <c r="H6724" s="12" t="s">
        <v>42</v>
      </c>
      <c r="I6724" s="8" t="s">
        <v>18785</v>
      </c>
      <c r="J6724" s="9" t="s">
        <v>44</v>
      </c>
      <c r="K6724" s="10" t="s">
        <v>45</v>
      </c>
      <c r="L6724" s="10" t="s">
        <v>45</v>
      </c>
      <c r="M6724" s="11" t="s">
        <v>46</v>
      </c>
      <c r="N6724" s="11" t="s">
        <v>46</v>
      </c>
      <c r="O6724" s="10">
        <v>0</v>
      </c>
      <c r="P6724" s="12">
        <v>2736</v>
      </c>
      <c r="Q6724" s="12">
        <f t="shared" si="1140"/>
        <v>0.27360000000000001</v>
      </c>
      <c r="R6724" s="28" t="s">
        <v>47</v>
      </c>
      <c r="S6724" s="94" t="s">
        <v>45</v>
      </c>
      <c r="T6724" s="25" t="s">
        <v>45</v>
      </c>
      <c r="U6724" s="25" t="s">
        <v>45</v>
      </c>
      <c r="V6724" s="25" t="s">
        <v>45</v>
      </c>
      <c r="W6724" s="27" t="str">
        <f t="shared" si="1141"/>
        <v>COMPLETO TIENE ÁREA Y LINDEROS</v>
      </c>
      <c r="X6724" s="25" t="s">
        <v>45</v>
      </c>
      <c r="Y6724" s="25" t="s">
        <v>45</v>
      </c>
      <c r="Z6724" s="25" t="s">
        <v>45</v>
      </c>
      <c r="AA6724" s="27" t="s">
        <v>46</v>
      </c>
      <c r="AB6724" s="27">
        <f t="shared" si="1142"/>
        <v>0</v>
      </c>
      <c r="AC6724" s="27">
        <v>0</v>
      </c>
      <c r="AD6724" s="27">
        <f t="shared" si="1143"/>
        <v>0</v>
      </c>
      <c r="AE6724" s="27" t="s">
        <v>47</v>
      </c>
      <c r="AF6724" s="118" t="s">
        <v>47</v>
      </c>
      <c r="AG6724" s="29"/>
      <c r="AH6724" s="20"/>
      <c r="AI6724" s="20"/>
      <c r="AJ6724" s="30"/>
    </row>
    <row r="6725" spans="1:36" s="17" customFormat="1" ht="178.5" hidden="1" x14ac:dyDescent="0.2">
      <c r="A6725" s="3" t="s">
        <v>38</v>
      </c>
      <c r="B6725" s="4" t="s">
        <v>48</v>
      </c>
      <c r="C6725" s="5"/>
      <c r="D6725" s="6"/>
      <c r="E6725" s="7"/>
      <c r="F6725" s="95" t="s">
        <v>40</v>
      </c>
      <c r="G6725" s="12" t="s">
        <v>18786</v>
      </c>
      <c r="H6725" s="12" t="s">
        <v>42</v>
      </c>
      <c r="I6725" s="8" t="s">
        <v>18787</v>
      </c>
      <c r="J6725" s="9" t="s">
        <v>44</v>
      </c>
      <c r="K6725" s="10" t="s">
        <v>45</v>
      </c>
      <c r="L6725" s="10" t="s">
        <v>45</v>
      </c>
      <c r="M6725" s="11" t="s">
        <v>46</v>
      </c>
      <c r="N6725" s="11" t="s">
        <v>46</v>
      </c>
      <c r="O6725" s="10">
        <v>0</v>
      </c>
      <c r="P6725" s="12">
        <v>2733</v>
      </c>
      <c r="Q6725" s="12">
        <f t="shared" si="1140"/>
        <v>0.27329999999999999</v>
      </c>
      <c r="R6725" s="28" t="s">
        <v>47</v>
      </c>
      <c r="S6725" s="94" t="s">
        <v>45</v>
      </c>
      <c r="T6725" s="25" t="s">
        <v>45</v>
      </c>
      <c r="U6725" s="25" t="s">
        <v>45</v>
      </c>
      <c r="V6725" s="25" t="s">
        <v>45</v>
      </c>
      <c r="W6725" s="27" t="str">
        <f t="shared" si="1141"/>
        <v>COMPLETO TIENE ÁREA Y LINDEROS</v>
      </c>
      <c r="X6725" s="25" t="s">
        <v>45</v>
      </c>
      <c r="Y6725" s="25" t="s">
        <v>45</v>
      </c>
      <c r="Z6725" s="25" t="s">
        <v>45</v>
      </c>
      <c r="AA6725" s="27" t="s">
        <v>46</v>
      </c>
      <c r="AB6725" s="27">
        <f t="shared" si="1142"/>
        <v>0</v>
      </c>
      <c r="AC6725" s="27">
        <v>0</v>
      </c>
      <c r="AD6725" s="27">
        <f t="shared" si="1143"/>
        <v>0</v>
      </c>
      <c r="AE6725" s="27" t="s">
        <v>47</v>
      </c>
      <c r="AF6725" s="118" t="s">
        <v>47</v>
      </c>
      <c r="AG6725" s="29"/>
      <c r="AH6725" s="20"/>
      <c r="AI6725" s="20"/>
      <c r="AJ6725" s="30"/>
    </row>
    <row r="6726" spans="1:36" s="17" customFormat="1" ht="216.75" hidden="1" x14ac:dyDescent="0.2">
      <c r="A6726" s="3" t="s">
        <v>38</v>
      </c>
      <c r="B6726" s="4" t="s">
        <v>48</v>
      </c>
      <c r="C6726" s="5"/>
      <c r="D6726" s="6"/>
      <c r="E6726" s="7"/>
      <c r="F6726" s="95" t="s">
        <v>40</v>
      </c>
      <c r="G6726" s="12" t="s">
        <v>18788</v>
      </c>
      <c r="H6726" s="12" t="s">
        <v>42</v>
      </c>
      <c r="I6726" s="8" t="s">
        <v>18789</v>
      </c>
      <c r="J6726" s="9" t="s">
        <v>44</v>
      </c>
      <c r="K6726" s="10" t="s">
        <v>45</v>
      </c>
      <c r="L6726" s="10" t="s">
        <v>45</v>
      </c>
      <c r="M6726" s="11" t="s">
        <v>46</v>
      </c>
      <c r="N6726" s="11" t="s">
        <v>46</v>
      </c>
      <c r="O6726" s="10">
        <v>0</v>
      </c>
      <c r="P6726" s="12">
        <v>2970.76</v>
      </c>
      <c r="Q6726" s="12">
        <f t="shared" si="1140"/>
        <v>0.29707600000000001</v>
      </c>
      <c r="R6726" s="28" t="s">
        <v>47</v>
      </c>
      <c r="S6726" s="94" t="s">
        <v>45</v>
      </c>
      <c r="T6726" s="25" t="s">
        <v>45</v>
      </c>
      <c r="U6726" s="25" t="s">
        <v>45</v>
      </c>
      <c r="V6726" s="25" t="s">
        <v>45</v>
      </c>
      <c r="W6726" s="27" t="str">
        <f t="shared" si="1141"/>
        <v>COMPLETO TIENE ÁREA Y LINDEROS</v>
      </c>
      <c r="X6726" s="25" t="s">
        <v>45</v>
      </c>
      <c r="Y6726" s="25" t="s">
        <v>45</v>
      </c>
      <c r="Z6726" s="25" t="s">
        <v>45</v>
      </c>
      <c r="AA6726" s="27" t="s">
        <v>46</v>
      </c>
      <c r="AB6726" s="27">
        <f t="shared" si="1142"/>
        <v>0</v>
      </c>
      <c r="AC6726" s="27">
        <v>0</v>
      </c>
      <c r="AD6726" s="27">
        <f t="shared" si="1143"/>
        <v>0</v>
      </c>
      <c r="AE6726" s="27" t="s">
        <v>47</v>
      </c>
      <c r="AF6726" s="118" t="s">
        <v>47</v>
      </c>
      <c r="AG6726" s="29"/>
      <c r="AH6726" s="20"/>
      <c r="AI6726" s="20"/>
      <c r="AJ6726" s="30"/>
    </row>
    <row r="6727" spans="1:36" s="17" customFormat="1" ht="153" hidden="1" x14ac:dyDescent="0.2">
      <c r="A6727" s="3" t="s">
        <v>38</v>
      </c>
      <c r="B6727" s="4" t="s">
        <v>48</v>
      </c>
      <c r="C6727" s="5"/>
      <c r="D6727" s="6"/>
      <c r="E6727" s="7"/>
      <c r="F6727" s="95" t="s">
        <v>40</v>
      </c>
      <c r="G6727" s="12" t="s">
        <v>18790</v>
      </c>
      <c r="H6727" s="12" t="s">
        <v>42</v>
      </c>
      <c r="I6727" s="8" t="s">
        <v>18791</v>
      </c>
      <c r="J6727" s="9" t="s">
        <v>44</v>
      </c>
      <c r="K6727" s="10" t="s">
        <v>45</v>
      </c>
      <c r="L6727" s="10" t="s">
        <v>45</v>
      </c>
      <c r="M6727" s="11" t="s">
        <v>46</v>
      </c>
      <c r="N6727" s="11" t="s">
        <v>46</v>
      </c>
      <c r="O6727" s="10">
        <v>0</v>
      </c>
      <c r="P6727" s="12">
        <v>336</v>
      </c>
      <c r="Q6727" s="12">
        <f t="shared" si="1140"/>
        <v>3.3599999999999998E-2</v>
      </c>
      <c r="R6727" s="28" t="s">
        <v>47</v>
      </c>
      <c r="S6727" s="94" t="s">
        <v>45</v>
      </c>
      <c r="T6727" s="25" t="s">
        <v>45</v>
      </c>
      <c r="U6727" s="25" t="s">
        <v>45</v>
      </c>
      <c r="V6727" s="25" t="s">
        <v>45</v>
      </c>
      <c r="W6727" s="27" t="str">
        <f t="shared" si="1141"/>
        <v>COMPLETO TIENE ÁREA Y LINDEROS</v>
      </c>
      <c r="X6727" s="25" t="s">
        <v>45</v>
      </c>
      <c r="Y6727" s="25" t="s">
        <v>45</v>
      </c>
      <c r="Z6727" s="25" t="s">
        <v>45</v>
      </c>
      <c r="AA6727" s="27" t="s">
        <v>46</v>
      </c>
      <c r="AB6727" s="27">
        <f t="shared" si="1142"/>
        <v>0</v>
      </c>
      <c r="AC6727" s="27">
        <v>0</v>
      </c>
      <c r="AD6727" s="27">
        <f t="shared" si="1143"/>
        <v>0</v>
      </c>
      <c r="AE6727" s="27" t="s">
        <v>47</v>
      </c>
      <c r="AF6727" s="118" t="s">
        <v>47</v>
      </c>
      <c r="AG6727" s="29"/>
      <c r="AH6727" s="20"/>
      <c r="AI6727" s="20"/>
      <c r="AJ6727" s="30"/>
    </row>
    <row r="6728" spans="1:36" s="17" customFormat="1" ht="140.25" hidden="1" x14ac:dyDescent="0.2">
      <c r="A6728" s="3" t="s">
        <v>38</v>
      </c>
      <c r="B6728" s="4" t="s">
        <v>48</v>
      </c>
      <c r="C6728" s="5"/>
      <c r="D6728" s="6"/>
      <c r="E6728" s="7"/>
      <c r="F6728" s="95" t="s">
        <v>40</v>
      </c>
      <c r="G6728" s="12" t="s">
        <v>18792</v>
      </c>
      <c r="H6728" s="12" t="s">
        <v>42</v>
      </c>
      <c r="I6728" s="8" t="s">
        <v>18793</v>
      </c>
      <c r="J6728" s="9" t="s">
        <v>44</v>
      </c>
      <c r="K6728" s="10" t="s">
        <v>45</v>
      </c>
      <c r="L6728" s="10" t="s">
        <v>45</v>
      </c>
      <c r="M6728" s="11" t="s">
        <v>46</v>
      </c>
      <c r="N6728" s="11" t="s">
        <v>46</v>
      </c>
      <c r="O6728" s="10">
        <v>0</v>
      </c>
      <c r="P6728" s="12">
        <v>216</v>
      </c>
      <c r="Q6728" s="12">
        <f t="shared" si="1140"/>
        <v>2.1600000000000001E-2</v>
      </c>
      <c r="R6728" s="28" t="s">
        <v>47</v>
      </c>
      <c r="S6728" s="94" t="s">
        <v>45</v>
      </c>
      <c r="T6728" s="25" t="s">
        <v>45</v>
      </c>
      <c r="U6728" s="25" t="s">
        <v>45</v>
      </c>
      <c r="V6728" s="25" t="s">
        <v>45</v>
      </c>
      <c r="W6728" s="27" t="str">
        <f t="shared" si="1141"/>
        <v>COMPLETO TIENE ÁREA Y LINDEROS</v>
      </c>
      <c r="X6728" s="25" t="s">
        <v>45</v>
      </c>
      <c r="Y6728" s="25" t="s">
        <v>45</v>
      </c>
      <c r="Z6728" s="25" t="s">
        <v>45</v>
      </c>
      <c r="AA6728" s="27" t="s">
        <v>46</v>
      </c>
      <c r="AB6728" s="27">
        <f t="shared" si="1142"/>
        <v>0</v>
      </c>
      <c r="AC6728" s="27">
        <v>0</v>
      </c>
      <c r="AD6728" s="27">
        <f t="shared" si="1143"/>
        <v>0</v>
      </c>
      <c r="AE6728" s="27" t="s">
        <v>47</v>
      </c>
      <c r="AF6728" s="118" t="s">
        <v>47</v>
      </c>
      <c r="AG6728" s="29"/>
      <c r="AH6728" s="20"/>
      <c r="AI6728" s="20"/>
      <c r="AJ6728" s="30"/>
    </row>
    <row r="6729" spans="1:36" s="17" customFormat="1" ht="140.25" hidden="1" x14ac:dyDescent="0.2">
      <c r="A6729" s="3" t="s">
        <v>38</v>
      </c>
      <c r="B6729" s="4" t="s">
        <v>48</v>
      </c>
      <c r="C6729" s="5"/>
      <c r="D6729" s="6"/>
      <c r="E6729" s="7"/>
      <c r="F6729" s="95" t="s">
        <v>40</v>
      </c>
      <c r="G6729" s="12" t="s">
        <v>18794</v>
      </c>
      <c r="H6729" s="12" t="s">
        <v>42</v>
      </c>
      <c r="I6729" s="8" t="s">
        <v>18795</v>
      </c>
      <c r="J6729" s="9" t="s">
        <v>44</v>
      </c>
      <c r="K6729" s="10" t="s">
        <v>45</v>
      </c>
      <c r="L6729" s="10" t="s">
        <v>45</v>
      </c>
      <c r="M6729" s="11" t="s">
        <v>46</v>
      </c>
      <c r="N6729" s="11" t="s">
        <v>46</v>
      </c>
      <c r="O6729" s="10">
        <v>0</v>
      </c>
      <c r="P6729" s="12">
        <v>336</v>
      </c>
      <c r="Q6729" s="12">
        <f t="shared" si="1140"/>
        <v>3.3599999999999998E-2</v>
      </c>
      <c r="R6729" s="28" t="s">
        <v>47</v>
      </c>
      <c r="S6729" s="94" t="s">
        <v>45</v>
      </c>
      <c r="T6729" s="25" t="s">
        <v>45</v>
      </c>
      <c r="U6729" s="25" t="s">
        <v>45</v>
      </c>
      <c r="V6729" s="25" t="s">
        <v>45</v>
      </c>
      <c r="W6729" s="27" t="str">
        <f t="shared" si="1141"/>
        <v>COMPLETO TIENE ÁREA Y LINDEROS</v>
      </c>
      <c r="X6729" s="25" t="s">
        <v>45</v>
      </c>
      <c r="Y6729" s="25" t="s">
        <v>45</v>
      </c>
      <c r="Z6729" s="25" t="s">
        <v>45</v>
      </c>
      <c r="AA6729" s="27" t="s">
        <v>46</v>
      </c>
      <c r="AB6729" s="27">
        <f t="shared" si="1142"/>
        <v>0</v>
      </c>
      <c r="AC6729" s="27">
        <v>0</v>
      </c>
      <c r="AD6729" s="27">
        <f t="shared" si="1143"/>
        <v>0</v>
      </c>
      <c r="AE6729" s="27" t="s">
        <v>47</v>
      </c>
      <c r="AF6729" s="118" t="s">
        <v>47</v>
      </c>
      <c r="AG6729" s="29"/>
      <c r="AH6729" s="20"/>
      <c r="AI6729" s="20"/>
      <c r="AJ6729" s="30"/>
    </row>
    <row r="6730" spans="1:36" s="17" customFormat="1" ht="216.75" hidden="1" x14ac:dyDescent="0.2">
      <c r="A6730" s="3" t="s">
        <v>38</v>
      </c>
      <c r="B6730" s="4" t="s">
        <v>48</v>
      </c>
      <c r="C6730" s="5"/>
      <c r="D6730" s="6"/>
      <c r="E6730" s="7"/>
      <c r="F6730" s="95" t="s">
        <v>40</v>
      </c>
      <c r="G6730" s="12" t="s">
        <v>18796</v>
      </c>
      <c r="H6730" s="12" t="s">
        <v>42</v>
      </c>
      <c r="I6730" s="8" t="s">
        <v>18797</v>
      </c>
      <c r="J6730" s="9" t="s">
        <v>44</v>
      </c>
      <c r="K6730" s="10" t="s">
        <v>45</v>
      </c>
      <c r="L6730" s="10" t="s">
        <v>45</v>
      </c>
      <c r="M6730" s="11" t="s">
        <v>46</v>
      </c>
      <c r="N6730" s="11" t="s">
        <v>46</v>
      </c>
      <c r="O6730" s="10">
        <v>0</v>
      </c>
      <c r="P6730" s="12">
        <v>2594.29</v>
      </c>
      <c r="Q6730" s="12">
        <f t="shared" si="1140"/>
        <v>0.25942900000000002</v>
      </c>
      <c r="R6730" s="28" t="s">
        <v>47</v>
      </c>
      <c r="S6730" s="94" t="s">
        <v>45</v>
      </c>
      <c r="T6730" s="25" t="s">
        <v>45</v>
      </c>
      <c r="U6730" s="25" t="s">
        <v>45</v>
      </c>
      <c r="V6730" s="25" t="s">
        <v>45</v>
      </c>
      <c r="W6730" s="27" t="str">
        <f t="shared" si="1141"/>
        <v>COMPLETO TIENE ÁREA Y LINDEROS</v>
      </c>
      <c r="X6730" s="25" t="s">
        <v>45</v>
      </c>
      <c r="Y6730" s="25" t="s">
        <v>45</v>
      </c>
      <c r="Z6730" s="25" t="s">
        <v>45</v>
      </c>
      <c r="AA6730" s="27" t="s">
        <v>46</v>
      </c>
      <c r="AB6730" s="27">
        <f t="shared" si="1142"/>
        <v>0</v>
      </c>
      <c r="AC6730" s="27">
        <v>0</v>
      </c>
      <c r="AD6730" s="27">
        <f t="shared" si="1143"/>
        <v>0</v>
      </c>
      <c r="AE6730" s="27" t="s">
        <v>47</v>
      </c>
      <c r="AF6730" s="118" t="s">
        <v>47</v>
      </c>
      <c r="AG6730" s="29"/>
      <c r="AH6730" s="20"/>
      <c r="AI6730" s="20"/>
      <c r="AJ6730" s="30"/>
    </row>
    <row r="6731" spans="1:36" s="17" customFormat="1" ht="153" hidden="1" x14ac:dyDescent="0.2">
      <c r="A6731" s="3" t="s">
        <v>38</v>
      </c>
      <c r="B6731" s="4" t="s">
        <v>48</v>
      </c>
      <c r="C6731" s="5"/>
      <c r="D6731" s="6"/>
      <c r="E6731" s="7"/>
      <c r="F6731" s="95" t="s">
        <v>40</v>
      </c>
      <c r="G6731" s="12" t="s">
        <v>18798</v>
      </c>
      <c r="H6731" s="12" t="s">
        <v>42</v>
      </c>
      <c r="I6731" s="8" t="s">
        <v>18799</v>
      </c>
      <c r="J6731" s="9" t="s">
        <v>44</v>
      </c>
      <c r="K6731" s="10" t="s">
        <v>45</v>
      </c>
      <c r="L6731" s="10" t="s">
        <v>45</v>
      </c>
      <c r="M6731" s="11" t="s">
        <v>46</v>
      </c>
      <c r="N6731" s="11" t="s">
        <v>46</v>
      </c>
      <c r="O6731" s="10">
        <v>0</v>
      </c>
      <c r="P6731" s="12">
        <v>282.60000000000002</v>
      </c>
      <c r="Q6731" s="12">
        <f t="shared" si="1140"/>
        <v>2.8260000000000004E-2</v>
      </c>
      <c r="R6731" s="28" t="s">
        <v>47</v>
      </c>
      <c r="S6731" s="94" t="s">
        <v>45</v>
      </c>
      <c r="T6731" s="25" t="s">
        <v>45</v>
      </c>
      <c r="U6731" s="25" t="s">
        <v>45</v>
      </c>
      <c r="V6731" s="25" t="s">
        <v>45</v>
      </c>
      <c r="W6731" s="27" t="str">
        <f t="shared" si="1141"/>
        <v>COMPLETO TIENE ÁREA Y LINDEROS</v>
      </c>
      <c r="X6731" s="25" t="s">
        <v>45</v>
      </c>
      <c r="Y6731" s="25" t="s">
        <v>45</v>
      </c>
      <c r="Z6731" s="25" t="s">
        <v>45</v>
      </c>
      <c r="AA6731" s="27" t="s">
        <v>46</v>
      </c>
      <c r="AB6731" s="27">
        <f t="shared" si="1142"/>
        <v>0</v>
      </c>
      <c r="AC6731" s="27">
        <v>0</v>
      </c>
      <c r="AD6731" s="27">
        <f t="shared" si="1143"/>
        <v>0</v>
      </c>
      <c r="AE6731" s="27" t="s">
        <v>47</v>
      </c>
      <c r="AF6731" s="118" t="s">
        <v>47</v>
      </c>
      <c r="AG6731" s="29"/>
      <c r="AH6731" s="20"/>
      <c r="AI6731" s="20"/>
      <c r="AJ6731" s="30"/>
    </row>
    <row r="6732" spans="1:36" s="17" customFormat="1" ht="140.25" hidden="1" x14ac:dyDescent="0.2">
      <c r="A6732" s="3" t="s">
        <v>38</v>
      </c>
      <c r="B6732" s="4" t="s">
        <v>48</v>
      </c>
      <c r="C6732" s="5"/>
      <c r="D6732" s="6"/>
      <c r="E6732" s="7"/>
      <c r="F6732" s="95" t="s">
        <v>40</v>
      </c>
      <c r="G6732" s="12" t="s">
        <v>18800</v>
      </c>
      <c r="H6732" s="12" t="s">
        <v>42</v>
      </c>
      <c r="I6732" s="8" t="s">
        <v>18801</v>
      </c>
      <c r="J6732" s="9" t="s">
        <v>44</v>
      </c>
      <c r="K6732" s="10" t="s">
        <v>45</v>
      </c>
      <c r="L6732" s="10" t="s">
        <v>45</v>
      </c>
      <c r="M6732" s="11" t="s">
        <v>46</v>
      </c>
      <c r="N6732" s="11" t="s">
        <v>46</v>
      </c>
      <c r="O6732" s="10">
        <v>0</v>
      </c>
      <c r="P6732" s="12">
        <v>720</v>
      </c>
      <c r="Q6732" s="12">
        <f t="shared" si="1140"/>
        <v>7.1999999999999995E-2</v>
      </c>
      <c r="R6732" s="28" t="s">
        <v>47</v>
      </c>
      <c r="S6732" s="94" t="s">
        <v>45</v>
      </c>
      <c r="T6732" s="25" t="s">
        <v>45</v>
      </c>
      <c r="U6732" s="25" t="s">
        <v>45</v>
      </c>
      <c r="V6732" s="25" t="s">
        <v>45</v>
      </c>
      <c r="W6732" s="27" t="str">
        <f t="shared" si="1141"/>
        <v>COMPLETO TIENE ÁREA Y LINDEROS</v>
      </c>
      <c r="X6732" s="25" t="s">
        <v>45</v>
      </c>
      <c r="Y6732" s="25" t="s">
        <v>45</v>
      </c>
      <c r="Z6732" s="25" t="s">
        <v>45</v>
      </c>
      <c r="AA6732" s="27" t="s">
        <v>46</v>
      </c>
      <c r="AB6732" s="27">
        <f t="shared" si="1142"/>
        <v>0</v>
      </c>
      <c r="AC6732" s="27">
        <v>0</v>
      </c>
      <c r="AD6732" s="27">
        <f t="shared" si="1143"/>
        <v>0</v>
      </c>
      <c r="AE6732" s="27" t="s">
        <v>47</v>
      </c>
      <c r="AF6732" s="118" t="s">
        <v>47</v>
      </c>
      <c r="AG6732" s="29"/>
      <c r="AH6732" s="20"/>
      <c r="AI6732" s="20"/>
      <c r="AJ6732" s="30"/>
    </row>
    <row r="6733" spans="1:36" s="17" customFormat="1" ht="140.25" hidden="1" x14ac:dyDescent="0.2">
      <c r="A6733" s="3" t="s">
        <v>38</v>
      </c>
      <c r="B6733" s="4" t="s">
        <v>48</v>
      </c>
      <c r="C6733" s="5"/>
      <c r="D6733" s="6"/>
      <c r="E6733" s="7"/>
      <c r="F6733" s="95" t="s">
        <v>40</v>
      </c>
      <c r="G6733" s="12" t="s">
        <v>18802</v>
      </c>
      <c r="H6733" s="12" t="s">
        <v>42</v>
      </c>
      <c r="I6733" s="8" t="s">
        <v>18803</v>
      </c>
      <c r="J6733" s="9" t="s">
        <v>44</v>
      </c>
      <c r="K6733" s="10" t="s">
        <v>45</v>
      </c>
      <c r="L6733" s="10" t="s">
        <v>45</v>
      </c>
      <c r="M6733" s="11" t="s">
        <v>46</v>
      </c>
      <c r="N6733" s="11" t="s">
        <v>46</v>
      </c>
      <c r="O6733" s="10">
        <v>0</v>
      </c>
      <c r="P6733" s="12">
        <v>720</v>
      </c>
      <c r="Q6733" s="12">
        <f t="shared" si="1140"/>
        <v>7.1999999999999995E-2</v>
      </c>
      <c r="R6733" s="28" t="s">
        <v>47</v>
      </c>
      <c r="S6733" s="94" t="s">
        <v>45</v>
      </c>
      <c r="T6733" s="25" t="s">
        <v>45</v>
      </c>
      <c r="U6733" s="25" t="s">
        <v>45</v>
      </c>
      <c r="V6733" s="25" t="s">
        <v>45</v>
      </c>
      <c r="W6733" s="27" t="str">
        <f t="shared" si="1141"/>
        <v>COMPLETO TIENE ÁREA Y LINDEROS</v>
      </c>
      <c r="X6733" s="25" t="s">
        <v>45</v>
      </c>
      <c r="Y6733" s="25" t="s">
        <v>45</v>
      </c>
      <c r="Z6733" s="25" t="s">
        <v>45</v>
      </c>
      <c r="AA6733" s="27" t="s">
        <v>46</v>
      </c>
      <c r="AB6733" s="27">
        <f t="shared" si="1142"/>
        <v>0</v>
      </c>
      <c r="AC6733" s="27">
        <v>0</v>
      </c>
      <c r="AD6733" s="27">
        <f t="shared" si="1143"/>
        <v>0</v>
      </c>
      <c r="AE6733" s="27" t="s">
        <v>47</v>
      </c>
      <c r="AF6733" s="118" t="s">
        <v>47</v>
      </c>
      <c r="AG6733" s="29"/>
      <c r="AH6733" s="20"/>
      <c r="AI6733" s="20"/>
      <c r="AJ6733" s="30"/>
    </row>
    <row r="6734" spans="1:36" s="17" customFormat="1" ht="140.25" hidden="1" x14ac:dyDescent="0.2">
      <c r="A6734" s="3" t="s">
        <v>38</v>
      </c>
      <c r="B6734" s="4" t="s">
        <v>48</v>
      </c>
      <c r="C6734" s="5"/>
      <c r="D6734" s="6"/>
      <c r="E6734" s="7"/>
      <c r="F6734" s="95" t="s">
        <v>40</v>
      </c>
      <c r="G6734" s="12" t="s">
        <v>18804</v>
      </c>
      <c r="H6734" s="12" t="s">
        <v>42</v>
      </c>
      <c r="I6734" s="8" t="s">
        <v>18805</v>
      </c>
      <c r="J6734" s="9" t="s">
        <v>44</v>
      </c>
      <c r="K6734" s="10" t="s">
        <v>45</v>
      </c>
      <c r="L6734" s="10" t="s">
        <v>45</v>
      </c>
      <c r="M6734" s="11" t="s">
        <v>46</v>
      </c>
      <c r="N6734" s="11" t="s">
        <v>46</v>
      </c>
      <c r="O6734" s="10">
        <v>0</v>
      </c>
      <c r="P6734" s="12">
        <v>720</v>
      </c>
      <c r="Q6734" s="12">
        <f t="shared" si="1140"/>
        <v>7.1999999999999995E-2</v>
      </c>
      <c r="R6734" s="28" t="s">
        <v>47</v>
      </c>
      <c r="S6734" s="94" t="s">
        <v>45</v>
      </c>
      <c r="T6734" s="25" t="s">
        <v>45</v>
      </c>
      <c r="U6734" s="25" t="s">
        <v>45</v>
      </c>
      <c r="V6734" s="25" t="s">
        <v>45</v>
      </c>
      <c r="W6734" s="27" t="str">
        <f t="shared" si="1141"/>
        <v>COMPLETO TIENE ÁREA Y LINDEROS</v>
      </c>
      <c r="X6734" s="25" t="s">
        <v>45</v>
      </c>
      <c r="Y6734" s="25" t="s">
        <v>45</v>
      </c>
      <c r="Z6734" s="25" t="s">
        <v>45</v>
      </c>
      <c r="AA6734" s="27" t="s">
        <v>46</v>
      </c>
      <c r="AB6734" s="27">
        <f t="shared" si="1142"/>
        <v>0</v>
      </c>
      <c r="AC6734" s="27">
        <v>0</v>
      </c>
      <c r="AD6734" s="27">
        <f t="shared" si="1143"/>
        <v>0</v>
      </c>
      <c r="AE6734" s="27" t="s">
        <v>47</v>
      </c>
      <c r="AF6734" s="118" t="s">
        <v>47</v>
      </c>
      <c r="AG6734" s="29"/>
      <c r="AH6734" s="20"/>
      <c r="AI6734" s="20"/>
      <c r="AJ6734" s="30"/>
    </row>
    <row r="6735" spans="1:36" s="17" customFormat="1" ht="140.25" hidden="1" x14ac:dyDescent="0.2">
      <c r="A6735" s="3" t="s">
        <v>38</v>
      </c>
      <c r="B6735" s="4" t="s">
        <v>48</v>
      </c>
      <c r="C6735" s="5"/>
      <c r="D6735" s="6"/>
      <c r="E6735" s="7"/>
      <c r="F6735" s="95" t="s">
        <v>40</v>
      </c>
      <c r="G6735" s="12" t="s">
        <v>18806</v>
      </c>
      <c r="H6735" s="12" t="s">
        <v>42</v>
      </c>
      <c r="I6735" s="8" t="s">
        <v>18807</v>
      </c>
      <c r="J6735" s="9" t="s">
        <v>44</v>
      </c>
      <c r="K6735" s="10" t="s">
        <v>45</v>
      </c>
      <c r="L6735" s="10" t="s">
        <v>45</v>
      </c>
      <c r="M6735" s="11" t="s">
        <v>46</v>
      </c>
      <c r="N6735" s="11" t="s">
        <v>46</v>
      </c>
      <c r="O6735" s="10">
        <v>0</v>
      </c>
      <c r="P6735" s="12">
        <v>720</v>
      </c>
      <c r="Q6735" s="12">
        <f t="shared" si="1140"/>
        <v>7.1999999999999995E-2</v>
      </c>
      <c r="R6735" s="28" t="s">
        <v>47</v>
      </c>
      <c r="S6735" s="94" t="s">
        <v>45</v>
      </c>
      <c r="T6735" s="25" t="s">
        <v>45</v>
      </c>
      <c r="U6735" s="25" t="s">
        <v>45</v>
      </c>
      <c r="V6735" s="25" t="s">
        <v>45</v>
      </c>
      <c r="W6735" s="27" t="str">
        <f t="shared" si="1141"/>
        <v>COMPLETO TIENE ÁREA Y LINDEROS</v>
      </c>
      <c r="X6735" s="25" t="s">
        <v>45</v>
      </c>
      <c r="Y6735" s="25" t="s">
        <v>45</v>
      </c>
      <c r="Z6735" s="25" t="s">
        <v>45</v>
      </c>
      <c r="AA6735" s="27" t="s">
        <v>46</v>
      </c>
      <c r="AB6735" s="27">
        <f t="shared" si="1142"/>
        <v>0</v>
      </c>
      <c r="AC6735" s="27">
        <v>0</v>
      </c>
      <c r="AD6735" s="27">
        <f t="shared" si="1143"/>
        <v>0</v>
      </c>
      <c r="AE6735" s="27" t="s">
        <v>47</v>
      </c>
      <c r="AF6735" s="118" t="s">
        <v>47</v>
      </c>
      <c r="AG6735" s="29"/>
      <c r="AH6735" s="20"/>
      <c r="AI6735" s="20"/>
      <c r="AJ6735" s="30"/>
    </row>
    <row r="6736" spans="1:36" s="17" customFormat="1" ht="140.25" hidden="1" x14ac:dyDescent="0.2">
      <c r="A6736" s="3" t="s">
        <v>38</v>
      </c>
      <c r="B6736" s="4" t="s">
        <v>48</v>
      </c>
      <c r="C6736" s="5"/>
      <c r="D6736" s="6"/>
      <c r="E6736" s="7"/>
      <c r="F6736" s="95" t="s">
        <v>40</v>
      </c>
      <c r="G6736" s="12" t="s">
        <v>18808</v>
      </c>
      <c r="H6736" s="12" t="s">
        <v>42</v>
      </c>
      <c r="I6736" s="8" t="s">
        <v>18809</v>
      </c>
      <c r="J6736" s="9" t="s">
        <v>44</v>
      </c>
      <c r="K6736" s="10" t="s">
        <v>45</v>
      </c>
      <c r="L6736" s="10" t="s">
        <v>45</v>
      </c>
      <c r="M6736" s="11" t="s">
        <v>46</v>
      </c>
      <c r="N6736" s="11" t="s">
        <v>46</v>
      </c>
      <c r="O6736" s="10">
        <v>0</v>
      </c>
      <c r="P6736" s="12">
        <v>720</v>
      </c>
      <c r="Q6736" s="12">
        <f t="shared" si="1140"/>
        <v>7.1999999999999995E-2</v>
      </c>
      <c r="R6736" s="28" t="s">
        <v>47</v>
      </c>
      <c r="S6736" s="94" t="s">
        <v>45</v>
      </c>
      <c r="T6736" s="25" t="s">
        <v>45</v>
      </c>
      <c r="U6736" s="25" t="s">
        <v>45</v>
      </c>
      <c r="V6736" s="25" t="s">
        <v>45</v>
      </c>
      <c r="W6736" s="27" t="str">
        <f t="shared" si="1141"/>
        <v>COMPLETO TIENE ÁREA Y LINDEROS</v>
      </c>
      <c r="X6736" s="25" t="s">
        <v>45</v>
      </c>
      <c r="Y6736" s="25" t="s">
        <v>45</v>
      </c>
      <c r="Z6736" s="25" t="s">
        <v>45</v>
      </c>
      <c r="AA6736" s="27" t="s">
        <v>46</v>
      </c>
      <c r="AB6736" s="27">
        <f t="shared" si="1142"/>
        <v>0</v>
      </c>
      <c r="AC6736" s="27">
        <v>0</v>
      </c>
      <c r="AD6736" s="27">
        <f t="shared" si="1143"/>
        <v>0</v>
      </c>
      <c r="AE6736" s="27" t="s">
        <v>47</v>
      </c>
      <c r="AF6736" s="118" t="s">
        <v>47</v>
      </c>
      <c r="AG6736" s="29"/>
      <c r="AH6736" s="20"/>
      <c r="AI6736" s="20"/>
      <c r="AJ6736" s="30"/>
    </row>
    <row r="6737" spans="1:36" s="17" customFormat="1" ht="140.25" hidden="1" x14ac:dyDescent="0.2">
      <c r="A6737" s="3" t="s">
        <v>38</v>
      </c>
      <c r="B6737" s="4" t="s">
        <v>48</v>
      </c>
      <c r="C6737" s="5"/>
      <c r="D6737" s="6"/>
      <c r="E6737" s="7"/>
      <c r="F6737" s="95" t="s">
        <v>40</v>
      </c>
      <c r="G6737" s="12" t="s">
        <v>18810</v>
      </c>
      <c r="H6737" s="12" t="s">
        <v>42</v>
      </c>
      <c r="I6737" s="8" t="s">
        <v>18811</v>
      </c>
      <c r="J6737" s="9" t="s">
        <v>44</v>
      </c>
      <c r="K6737" s="10" t="s">
        <v>45</v>
      </c>
      <c r="L6737" s="10" t="s">
        <v>45</v>
      </c>
      <c r="M6737" s="11" t="s">
        <v>46</v>
      </c>
      <c r="N6737" s="11" t="s">
        <v>46</v>
      </c>
      <c r="O6737" s="10">
        <v>0</v>
      </c>
      <c r="P6737" s="12">
        <v>336</v>
      </c>
      <c r="Q6737" s="12">
        <f t="shared" si="1140"/>
        <v>3.3599999999999998E-2</v>
      </c>
      <c r="R6737" s="28" t="s">
        <v>47</v>
      </c>
      <c r="S6737" s="94" t="s">
        <v>45</v>
      </c>
      <c r="T6737" s="25" t="s">
        <v>45</v>
      </c>
      <c r="U6737" s="25" t="s">
        <v>45</v>
      </c>
      <c r="V6737" s="25" t="s">
        <v>45</v>
      </c>
      <c r="W6737" s="27" t="str">
        <f t="shared" si="1141"/>
        <v>COMPLETO TIENE ÁREA Y LINDEROS</v>
      </c>
      <c r="X6737" s="25" t="s">
        <v>45</v>
      </c>
      <c r="Y6737" s="25" t="s">
        <v>45</v>
      </c>
      <c r="Z6737" s="25" t="s">
        <v>45</v>
      </c>
      <c r="AA6737" s="27" t="s">
        <v>46</v>
      </c>
      <c r="AB6737" s="27">
        <f t="shared" si="1142"/>
        <v>0</v>
      </c>
      <c r="AC6737" s="27">
        <v>0</v>
      </c>
      <c r="AD6737" s="27">
        <f t="shared" si="1143"/>
        <v>0</v>
      </c>
      <c r="AE6737" s="27" t="s">
        <v>47</v>
      </c>
      <c r="AF6737" s="118" t="s">
        <v>47</v>
      </c>
      <c r="AG6737" s="29"/>
      <c r="AH6737" s="20"/>
      <c r="AI6737" s="20"/>
      <c r="AJ6737" s="30"/>
    </row>
    <row r="6738" spans="1:36" s="17" customFormat="1" ht="140.25" hidden="1" x14ac:dyDescent="0.2">
      <c r="A6738" s="3" t="s">
        <v>38</v>
      </c>
      <c r="B6738" s="4" t="s">
        <v>48</v>
      </c>
      <c r="C6738" s="5"/>
      <c r="D6738" s="6"/>
      <c r="E6738" s="7"/>
      <c r="F6738" s="95" t="s">
        <v>40</v>
      </c>
      <c r="G6738" s="12" t="s">
        <v>18812</v>
      </c>
      <c r="H6738" s="12" t="s">
        <v>42</v>
      </c>
      <c r="I6738" s="8" t="s">
        <v>18813</v>
      </c>
      <c r="J6738" s="9" t="s">
        <v>44</v>
      </c>
      <c r="K6738" s="10" t="s">
        <v>45</v>
      </c>
      <c r="L6738" s="10" t="s">
        <v>45</v>
      </c>
      <c r="M6738" s="11" t="s">
        <v>46</v>
      </c>
      <c r="N6738" s="11" t="s">
        <v>46</v>
      </c>
      <c r="O6738" s="10">
        <v>0</v>
      </c>
      <c r="P6738" s="12">
        <v>336</v>
      </c>
      <c r="Q6738" s="12">
        <f t="shared" si="1140"/>
        <v>3.3599999999999998E-2</v>
      </c>
      <c r="R6738" s="28" t="s">
        <v>47</v>
      </c>
      <c r="S6738" s="94" t="s">
        <v>45</v>
      </c>
      <c r="T6738" s="25" t="s">
        <v>45</v>
      </c>
      <c r="U6738" s="25" t="s">
        <v>45</v>
      </c>
      <c r="V6738" s="25" t="s">
        <v>45</v>
      </c>
      <c r="W6738" s="27" t="str">
        <f t="shared" si="1141"/>
        <v>COMPLETO TIENE ÁREA Y LINDEROS</v>
      </c>
      <c r="X6738" s="25" t="s">
        <v>45</v>
      </c>
      <c r="Y6738" s="25" t="s">
        <v>45</v>
      </c>
      <c r="Z6738" s="25" t="s">
        <v>45</v>
      </c>
      <c r="AA6738" s="27" t="s">
        <v>46</v>
      </c>
      <c r="AB6738" s="27">
        <f t="shared" si="1142"/>
        <v>0</v>
      </c>
      <c r="AC6738" s="27">
        <v>0</v>
      </c>
      <c r="AD6738" s="27">
        <f t="shared" si="1143"/>
        <v>0</v>
      </c>
      <c r="AE6738" s="27" t="s">
        <v>47</v>
      </c>
      <c r="AF6738" s="118" t="s">
        <v>47</v>
      </c>
      <c r="AG6738" s="29"/>
      <c r="AH6738" s="20"/>
      <c r="AI6738" s="20"/>
      <c r="AJ6738" s="30"/>
    </row>
    <row r="6739" spans="1:36" s="17" customFormat="1" ht="140.25" hidden="1" x14ac:dyDescent="0.2">
      <c r="A6739" s="3" t="s">
        <v>38</v>
      </c>
      <c r="B6739" s="4" t="s">
        <v>48</v>
      </c>
      <c r="C6739" s="5"/>
      <c r="D6739" s="6"/>
      <c r="E6739" s="7"/>
      <c r="F6739" s="95" t="s">
        <v>40</v>
      </c>
      <c r="G6739" s="12" t="s">
        <v>18814</v>
      </c>
      <c r="H6739" s="12" t="s">
        <v>42</v>
      </c>
      <c r="I6739" s="8" t="s">
        <v>18815</v>
      </c>
      <c r="J6739" s="9" t="s">
        <v>44</v>
      </c>
      <c r="K6739" s="10" t="s">
        <v>45</v>
      </c>
      <c r="L6739" s="10" t="s">
        <v>45</v>
      </c>
      <c r="M6739" s="11" t="s">
        <v>46</v>
      </c>
      <c r="N6739" s="11" t="s">
        <v>46</v>
      </c>
      <c r="O6739" s="10">
        <v>0</v>
      </c>
      <c r="P6739" s="12">
        <v>336</v>
      </c>
      <c r="Q6739" s="12">
        <f t="shared" si="1140"/>
        <v>3.3599999999999998E-2</v>
      </c>
      <c r="R6739" s="28" t="s">
        <v>47</v>
      </c>
      <c r="S6739" s="94" t="s">
        <v>45</v>
      </c>
      <c r="T6739" s="25" t="s">
        <v>45</v>
      </c>
      <c r="U6739" s="25" t="s">
        <v>45</v>
      </c>
      <c r="V6739" s="25" t="s">
        <v>45</v>
      </c>
      <c r="W6739" s="27" t="str">
        <f t="shared" si="1141"/>
        <v>COMPLETO TIENE ÁREA Y LINDEROS</v>
      </c>
      <c r="X6739" s="25" t="s">
        <v>45</v>
      </c>
      <c r="Y6739" s="25" t="s">
        <v>45</v>
      </c>
      <c r="Z6739" s="25" t="s">
        <v>45</v>
      </c>
      <c r="AA6739" s="27" t="s">
        <v>46</v>
      </c>
      <c r="AB6739" s="27">
        <f t="shared" si="1142"/>
        <v>0</v>
      </c>
      <c r="AC6739" s="27">
        <v>0</v>
      </c>
      <c r="AD6739" s="27">
        <f t="shared" si="1143"/>
        <v>0</v>
      </c>
      <c r="AE6739" s="27" t="s">
        <v>47</v>
      </c>
      <c r="AF6739" s="118" t="s">
        <v>47</v>
      </c>
      <c r="AG6739" s="29"/>
      <c r="AH6739" s="20"/>
      <c r="AI6739" s="20"/>
      <c r="AJ6739" s="30"/>
    </row>
    <row r="6740" spans="1:36" s="17" customFormat="1" ht="165.75" hidden="1" x14ac:dyDescent="0.2">
      <c r="A6740" s="3" t="s">
        <v>38</v>
      </c>
      <c r="B6740" s="4" t="s">
        <v>48</v>
      </c>
      <c r="C6740" s="5"/>
      <c r="D6740" s="6"/>
      <c r="E6740" s="7"/>
      <c r="F6740" s="95" t="s">
        <v>40</v>
      </c>
      <c r="G6740" s="12" t="s">
        <v>18816</v>
      </c>
      <c r="H6740" s="12" t="s">
        <v>42</v>
      </c>
      <c r="I6740" s="8" t="s">
        <v>18817</v>
      </c>
      <c r="J6740" s="9" t="s">
        <v>44</v>
      </c>
      <c r="K6740" s="10" t="s">
        <v>45</v>
      </c>
      <c r="L6740" s="10" t="s">
        <v>45</v>
      </c>
      <c r="M6740" s="11" t="s">
        <v>46</v>
      </c>
      <c r="N6740" s="11" t="s">
        <v>46</v>
      </c>
      <c r="O6740" s="10">
        <v>0</v>
      </c>
      <c r="P6740" s="12">
        <v>1296</v>
      </c>
      <c r="Q6740" s="12">
        <f t="shared" si="1140"/>
        <v>0.12959999999999999</v>
      </c>
      <c r="R6740" s="28" t="s">
        <v>47</v>
      </c>
      <c r="S6740" s="94" t="s">
        <v>45</v>
      </c>
      <c r="T6740" s="25" t="s">
        <v>45</v>
      </c>
      <c r="U6740" s="25" t="s">
        <v>45</v>
      </c>
      <c r="V6740" s="25" t="s">
        <v>45</v>
      </c>
      <c r="W6740" s="27" t="str">
        <f t="shared" si="1141"/>
        <v>COMPLETO TIENE ÁREA Y LINDEROS</v>
      </c>
      <c r="X6740" s="25" t="s">
        <v>45</v>
      </c>
      <c r="Y6740" s="25" t="s">
        <v>45</v>
      </c>
      <c r="Z6740" s="25" t="s">
        <v>45</v>
      </c>
      <c r="AA6740" s="27" t="s">
        <v>46</v>
      </c>
      <c r="AB6740" s="27">
        <f t="shared" si="1142"/>
        <v>0</v>
      </c>
      <c r="AC6740" s="27">
        <v>0</v>
      </c>
      <c r="AD6740" s="27">
        <f t="shared" si="1143"/>
        <v>0</v>
      </c>
      <c r="AE6740" s="27" t="s">
        <v>47</v>
      </c>
      <c r="AF6740" s="118" t="s">
        <v>47</v>
      </c>
      <c r="AG6740" s="29"/>
      <c r="AH6740" s="20"/>
      <c r="AI6740" s="20"/>
      <c r="AJ6740" s="30"/>
    </row>
    <row r="6741" spans="1:36" s="17" customFormat="1" ht="127.5" hidden="1" x14ac:dyDescent="0.2">
      <c r="A6741" s="3" t="s">
        <v>38</v>
      </c>
      <c r="B6741" s="4" t="s">
        <v>48</v>
      </c>
      <c r="C6741" s="5"/>
      <c r="D6741" s="6"/>
      <c r="E6741" s="7"/>
      <c r="F6741" s="95" t="s">
        <v>40</v>
      </c>
      <c r="G6741" s="12" t="s">
        <v>18818</v>
      </c>
      <c r="H6741" s="12" t="s">
        <v>42</v>
      </c>
      <c r="I6741" s="8" t="s">
        <v>18819</v>
      </c>
      <c r="J6741" s="9" t="s">
        <v>44</v>
      </c>
      <c r="K6741" s="10" t="s">
        <v>45</v>
      </c>
      <c r="L6741" s="10" t="s">
        <v>45</v>
      </c>
      <c r="M6741" s="11" t="s">
        <v>46</v>
      </c>
      <c r="N6741" s="11" t="s">
        <v>46</v>
      </c>
      <c r="O6741" s="10">
        <v>0</v>
      </c>
      <c r="P6741" s="12">
        <v>999.62</v>
      </c>
      <c r="Q6741" s="12">
        <f t="shared" si="1140"/>
        <v>9.9961999999999995E-2</v>
      </c>
      <c r="R6741" s="28" t="s">
        <v>47</v>
      </c>
      <c r="S6741" s="94" t="s">
        <v>45</v>
      </c>
      <c r="T6741" s="25" t="s">
        <v>45</v>
      </c>
      <c r="U6741" s="25" t="s">
        <v>45</v>
      </c>
      <c r="V6741" s="25" t="s">
        <v>45</v>
      </c>
      <c r="W6741" s="27" t="str">
        <f t="shared" si="1141"/>
        <v>COMPLETO TIENE ÁREA Y LINDEROS</v>
      </c>
      <c r="X6741" s="25" t="s">
        <v>45</v>
      </c>
      <c r="Y6741" s="25" t="s">
        <v>45</v>
      </c>
      <c r="Z6741" s="25" t="s">
        <v>45</v>
      </c>
      <c r="AA6741" s="27" t="s">
        <v>46</v>
      </c>
      <c r="AB6741" s="27">
        <f t="shared" si="1142"/>
        <v>0</v>
      </c>
      <c r="AC6741" s="27">
        <v>0</v>
      </c>
      <c r="AD6741" s="27">
        <f t="shared" si="1143"/>
        <v>0</v>
      </c>
      <c r="AE6741" s="27" t="s">
        <v>47</v>
      </c>
      <c r="AF6741" s="118" t="s">
        <v>47</v>
      </c>
      <c r="AG6741" s="29"/>
      <c r="AH6741" s="20"/>
      <c r="AI6741" s="20"/>
      <c r="AJ6741" s="30"/>
    </row>
    <row r="6742" spans="1:36" s="17" customFormat="1" ht="165.75" hidden="1" x14ac:dyDescent="0.2">
      <c r="A6742" s="3" t="s">
        <v>38</v>
      </c>
      <c r="B6742" s="4" t="s">
        <v>48</v>
      </c>
      <c r="C6742" s="5"/>
      <c r="D6742" s="6"/>
      <c r="E6742" s="7"/>
      <c r="F6742" s="95" t="s">
        <v>40</v>
      </c>
      <c r="G6742" s="12" t="s">
        <v>18820</v>
      </c>
      <c r="H6742" s="12" t="s">
        <v>42</v>
      </c>
      <c r="I6742" s="8" t="s">
        <v>18821</v>
      </c>
      <c r="J6742" s="9" t="s">
        <v>44</v>
      </c>
      <c r="K6742" s="10" t="s">
        <v>45</v>
      </c>
      <c r="L6742" s="10" t="s">
        <v>45</v>
      </c>
      <c r="M6742" s="11" t="s">
        <v>46</v>
      </c>
      <c r="N6742" s="11" t="s">
        <v>46</v>
      </c>
      <c r="O6742" s="10">
        <v>0</v>
      </c>
      <c r="P6742" s="12">
        <v>1398.57</v>
      </c>
      <c r="Q6742" s="12">
        <f t="shared" si="1140"/>
        <v>0.13985699999999998</v>
      </c>
      <c r="R6742" s="28" t="s">
        <v>47</v>
      </c>
      <c r="S6742" s="94" t="s">
        <v>45</v>
      </c>
      <c r="T6742" s="25" t="s">
        <v>45</v>
      </c>
      <c r="U6742" s="25" t="s">
        <v>45</v>
      </c>
      <c r="V6742" s="25" t="s">
        <v>45</v>
      </c>
      <c r="W6742" s="27" t="str">
        <f t="shared" si="1141"/>
        <v>COMPLETO TIENE ÁREA Y LINDEROS</v>
      </c>
      <c r="X6742" s="25" t="s">
        <v>45</v>
      </c>
      <c r="Y6742" s="25" t="s">
        <v>45</v>
      </c>
      <c r="Z6742" s="25" t="s">
        <v>45</v>
      </c>
      <c r="AA6742" s="27" t="s">
        <v>46</v>
      </c>
      <c r="AB6742" s="27">
        <f t="shared" si="1142"/>
        <v>0</v>
      </c>
      <c r="AC6742" s="27">
        <v>0</v>
      </c>
      <c r="AD6742" s="27">
        <f t="shared" si="1143"/>
        <v>0</v>
      </c>
      <c r="AE6742" s="27" t="s">
        <v>47</v>
      </c>
      <c r="AF6742" s="118" t="s">
        <v>47</v>
      </c>
      <c r="AG6742" s="29"/>
      <c r="AH6742" s="20"/>
      <c r="AI6742" s="20"/>
      <c r="AJ6742" s="30"/>
    </row>
    <row r="6743" spans="1:36" s="17" customFormat="1" ht="165.75" hidden="1" x14ac:dyDescent="0.2">
      <c r="A6743" s="3" t="s">
        <v>38</v>
      </c>
      <c r="B6743" s="4" t="s">
        <v>48</v>
      </c>
      <c r="C6743" s="5"/>
      <c r="D6743" s="6"/>
      <c r="E6743" s="7"/>
      <c r="F6743" s="95" t="s">
        <v>40</v>
      </c>
      <c r="G6743" s="12" t="s">
        <v>18822</v>
      </c>
      <c r="H6743" s="12" t="s">
        <v>42</v>
      </c>
      <c r="I6743" s="8" t="s">
        <v>18823</v>
      </c>
      <c r="J6743" s="9" t="s">
        <v>44</v>
      </c>
      <c r="K6743" s="10" t="s">
        <v>45</v>
      </c>
      <c r="L6743" s="10" t="s">
        <v>45</v>
      </c>
      <c r="M6743" s="11" t="s">
        <v>46</v>
      </c>
      <c r="N6743" s="11" t="s">
        <v>46</v>
      </c>
      <c r="O6743" s="10">
        <v>0</v>
      </c>
      <c r="P6743" s="12">
        <v>1453.94</v>
      </c>
      <c r="Q6743" s="12">
        <f t="shared" si="1140"/>
        <v>0.145394</v>
      </c>
      <c r="R6743" s="28" t="s">
        <v>47</v>
      </c>
      <c r="S6743" s="94" t="s">
        <v>45</v>
      </c>
      <c r="T6743" s="25" t="s">
        <v>45</v>
      </c>
      <c r="U6743" s="25" t="s">
        <v>45</v>
      </c>
      <c r="V6743" s="25" t="s">
        <v>45</v>
      </c>
      <c r="W6743" s="27" t="str">
        <f t="shared" si="1141"/>
        <v>COMPLETO TIENE ÁREA Y LINDEROS</v>
      </c>
      <c r="X6743" s="25" t="s">
        <v>45</v>
      </c>
      <c r="Y6743" s="25" t="s">
        <v>45</v>
      </c>
      <c r="Z6743" s="25" t="s">
        <v>45</v>
      </c>
      <c r="AA6743" s="27" t="s">
        <v>46</v>
      </c>
      <c r="AB6743" s="27">
        <f t="shared" si="1142"/>
        <v>0</v>
      </c>
      <c r="AC6743" s="27">
        <v>0</v>
      </c>
      <c r="AD6743" s="27">
        <f t="shared" si="1143"/>
        <v>0</v>
      </c>
      <c r="AE6743" s="27" t="s">
        <v>47</v>
      </c>
      <c r="AF6743" s="118" t="s">
        <v>47</v>
      </c>
      <c r="AG6743" s="29"/>
      <c r="AH6743" s="20"/>
      <c r="AI6743" s="20"/>
      <c r="AJ6743" s="30"/>
    </row>
    <row r="6744" spans="1:36" s="17" customFormat="1" ht="178.5" hidden="1" x14ac:dyDescent="0.2">
      <c r="A6744" s="3" t="s">
        <v>38</v>
      </c>
      <c r="B6744" s="4" t="s">
        <v>48</v>
      </c>
      <c r="C6744" s="5"/>
      <c r="D6744" s="6"/>
      <c r="E6744" s="7"/>
      <c r="F6744" s="95" t="s">
        <v>40</v>
      </c>
      <c r="G6744" s="12" t="s">
        <v>18824</v>
      </c>
      <c r="H6744" s="12" t="s">
        <v>42</v>
      </c>
      <c r="I6744" s="8" t="s">
        <v>18825</v>
      </c>
      <c r="J6744" s="9" t="s">
        <v>44</v>
      </c>
      <c r="K6744" s="10" t="s">
        <v>45</v>
      </c>
      <c r="L6744" s="10" t="s">
        <v>45</v>
      </c>
      <c r="M6744" s="11" t="s">
        <v>46</v>
      </c>
      <c r="N6744" s="11" t="s">
        <v>46</v>
      </c>
      <c r="O6744" s="10">
        <v>0</v>
      </c>
      <c r="P6744" s="12">
        <v>1554.75</v>
      </c>
      <c r="Q6744" s="12">
        <f t="shared" si="1140"/>
        <v>0.155475</v>
      </c>
      <c r="R6744" s="28" t="s">
        <v>47</v>
      </c>
      <c r="S6744" s="94" t="s">
        <v>45</v>
      </c>
      <c r="T6744" s="25" t="s">
        <v>45</v>
      </c>
      <c r="U6744" s="25" t="s">
        <v>45</v>
      </c>
      <c r="V6744" s="25" t="s">
        <v>45</v>
      </c>
      <c r="W6744" s="27" t="str">
        <f t="shared" si="1141"/>
        <v>COMPLETO TIENE ÁREA Y LINDEROS</v>
      </c>
      <c r="X6744" s="25" t="s">
        <v>45</v>
      </c>
      <c r="Y6744" s="25" t="s">
        <v>45</v>
      </c>
      <c r="Z6744" s="25" t="s">
        <v>45</v>
      </c>
      <c r="AA6744" s="27" t="s">
        <v>46</v>
      </c>
      <c r="AB6744" s="27">
        <f t="shared" si="1142"/>
        <v>0</v>
      </c>
      <c r="AC6744" s="27">
        <v>0</v>
      </c>
      <c r="AD6744" s="27">
        <f t="shared" si="1143"/>
        <v>0</v>
      </c>
      <c r="AE6744" s="27" t="s">
        <v>47</v>
      </c>
      <c r="AF6744" s="118" t="s">
        <v>47</v>
      </c>
      <c r="AG6744" s="29"/>
      <c r="AH6744" s="20"/>
      <c r="AI6744" s="20"/>
      <c r="AJ6744" s="30"/>
    </row>
    <row r="6745" spans="1:36" s="17" customFormat="1" ht="178.5" hidden="1" x14ac:dyDescent="0.2">
      <c r="A6745" s="3" t="s">
        <v>38</v>
      </c>
      <c r="B6745" s="4" t="s">
        <v>48</v>
      </c>
      <c r="C6745" s="5"/>
      <c r="D6745" s="6"/>
      <c r="E6745" s="7"/>
      <c r="F6745" s="95" t="s">
        <v>40</v>
      </c>
      <c r="G6745" s="12" t="s">
        <v>18826</v>
      </c>
      <c r="H6745" s="12" t="s">
        <v>42</v>
      </c>
      <c r="I6745" s="8" t="s">
        <v>18827</v>
      </c>
      <c r="J6745" s="9" t="s">
        <v>44</v>
      </c>
      <c r="K6745" s="10" t="s">
        <v>45</v>
      </c>
      <c r="L6745" s="10" t="s">
        <v>45</v>
      </c>
      <c r="M6745" s="11" t="s">
        <v>46</v>
      </c>
      <c r="N6745" s="11" t="s">
        <v>46</v>
      </c>
      <c r="O6745" s="10">
        <v>0</v>
      </c>
      <c r="P6745" s="12">
        <v>1602.05</v>
      </c>
      <c r="Q6745" s="12">
        <f t="shared" si="1140"/>
        <v>0.16020499999999999</v>
      </c>
      <c r="R6745" s="28" t="s">
        <v>47</v>
      </c>
      <c r="S6745" s="94" t="s">
        <v>45</v>
      </c>
      <c r="T6745" s="25" t="s">
        <v>45</v>
      </c>
      <c r="U6745" s="25" t="s">
        <v>45</v>
      </c>
      <c r="V6745" s="25" t="s">
        <v>45</v>
      </c>
      <c r="W6745" s="27" t="str">
        <f t="shared" si="1141"/>
        <v>COMPLETO TIENE ÁREA Y LINDEROS</v>
      </c>
      <c r="X6745" s="25" t="s">
        <v>45</v>
      </c>
      <c r="Y6745" s="25" t="s">
        <v>45</v>
      </c>
      <c r="Z6745" s="25" t="s">
        <v>45</v>
      </c>
      <c r="AA6745" s="27" t="s">
        <v>46</v>
      </c>
      <c r="AB6745" s="27">
        <f t="shared" si="1142"/>
        <v>0</v>
      </c>
      <c r="AC6745" s="27">
        <v>0</v>
      </c>
      <c r="AD6745" s="27">
        <f t="shared" si="1143"/>
        <v>0</v>
      </c>
      <c r="AE6745" s="27" t="s">
        <v>47</v>
      </c>
      <c r="AF6745" s="118" t="s">
        <v>47</v>
      </c>
      <c r="AG6745" s="29"/>
      <c r="AH6745" s="20"/>
      <c r="AI6745" s="20"/>
      <c r="AJ6745" s="30"/>
    </row>
    <row r="6746" spans="1:36" s="17" customFormat="1" ht="216.75" hidden="1" x14ac:dyDescent="0.2">
      <c r="A6746" s="3" t="s">
        <v>38</v>
      </c>
      <c r="B6746" s="4" t="s">
        <v>48</v>
      </c>
      <c r="C6746" s="5"/>
      <c r="D6746" s="6"/>
      <c r="E6746" s="7"/>
      <c r="F6746" s="95" t="s">
        <v>40</v>
      </c>
      <c r="G6746" s="12" t="s">
        <v>18828</v>
      </c>
      <c r="H6746" s="12" t="s">
        <v>42</v>
      </c>
      <c r="I6746" s="8" t="s">
        <v>18829</v>
      </c>
      <c r="J6746" s="9" t="s">
        <v>44</v>
      </c>
      <c r="K6746" s="10" t="s">
        <v>45</v>
      </c>
      <c r="L6746" s="10" t="s">
        <v>45</v>
      </c>
      <c r="M6746" s="11" t="s">
        <v>46</v>
      </c>
      <c r="N6746" s="11" t="s">
        <v>46</v>
      </c>
      <c r="O6746" s="10">
        <v>0</v>
      </c>
      <c r="P6746" s="12">
        <v>2891.07</v>
      </c>
      <c r="Q6746" s="12">
        <f t="shared" si="1140"/>
        <v>0.289107</v>
      </c>
      <c r="R6746" s="28" t="s">
        <v>47</v>
      </c>
      <c r="S6746" s="94" t="s">
        <v>45</v>
      </c>
      <c r="T6746" s="25" t="s">
        <v>45</v>
      </c>
      <c r="U6746" s="25" t="s">
        <v>45</v>
      </c>
      <c r="V6746" s="25" t="s">
        <v>45</v>
      </c>
      <c r="W6746" s="27" t="str">
        <f t="shared" si="1141"/>
        <v>COMPLETO TIENE ÁREA Y LINDEROS</v>
      </c>
      <c r="X6746" s="25" t="s">
        <v>45</v>
      </c>
      <c r="Y6746" s="25" t="s">
        <v>45</v>
      </c>
      <c r="Z6746" s="25" t="s">
        <v>45</v>
      </c>
      <c r="AA6746" s="27" t="s">
        <v>46</v>
      </c>
      <c r="AB6746" s="27">
        <f t="shared" si="1142"/>
        <v>0</v>
      </c>
      <c r="AC6746" s="27">
        <v>0</v>
      </c>
      <c r="AD6746" s="27">
        <f t="shared" si="1143"/>
        <v>0</v>
      </c>
      <c r="AE6746" s="27" t="s">
        <v>47</v>
      </c>
      <c r="AF6746" s="118" t="s">
        <v>47</v>
      </c>
      <c r="AG6746" s="29"/>
      <c r="AH6746" s="20"/>
      <c r="AI6746" s="20"/>
      <c r="AJ6746" s="30"/>
    </row>
    <row r="6747" spans="1:36" s="17" customFormat="1" ht="369.75" hidden="1" x14ac:dyDescent="0.2">
      <c r="A6747" s="3" t="s">
        <v>38</v>
      </c>
      <c r="B6747" s="4" t="s">
        <v>48</v>
      </c>
      <c r="C6747" s="5"/>
      <c r="D6747" s="6"/>
      <c r="E6747" s="7"/>
      <c r="F6747" s="95" t="s">
        <v>40</v>
      </c>
      <c r="G6747" s="12" t="s">
        <v>18830</v>
      </c>
      <c r="H6747" s="12" t="s">
        <v>42</v>
      </c>
      <c r="I6747" s="8" t="s">
        <v>18831</v>
      </c>
      <c r="J6747" s="9" t="s">
        <v>44</v>
      </c>
      <c r="K6747" s="10" t="s">
        <v>45</v>
      </c>
      <c r="L6747" s="10" t="s">
        <v>45</v>
      </c>
      <c r="M6747" s="11" t="s">
        <v>46</v>
      </c>
      <c r="N6747" s="11" t="s">
        <v>46</v>
      </c>
      <c r="O6747" s="10">
        <v>0</v>
      </c>
      <c r="P6747" s="12">
        <v>11694.5</v>
      </c>
      <c r="Q6747" s="12">
        <f t="shared" si="1140"/>
        <v>1.1694500000000001</v>
      </c>
      <c r="R6747" s="28" t="s">
        <v>47</v>
      </c>
      <c r="S6747" s="94" t="s">
        <v>45</v>
      </c>
      <c r="T6747" s="25" t="s">
        <v>45</v>
      </c>
      <c r="U6747" s="25" t="s">
        <v>45</v>
      </c>
      <c r="V6747" s="25" t="s">
        <v>45</v>
      </c>
      <c r="W6747" s="27" t="str">
        <f t="shared" si="1141"/>
        <v>COMPLETO TIENE ÁREA Y LINDEROS</v>
      </c>
      <c r="X6747" s="25" t="s">
        <v>45</v>
      </c>
      <c r="Y6747" s="25" t="s">
        <v>45</v>
      </c>
      <c r="Z6747" s="25" t="s">
        <v>45</v>
      </c>
      <c r="AA6747" s="27" t="s">
        <v>46</v>
      </c>
      <c r="AB6747" s="27">
        <f t="shared" si="1142"/>
        <v>0</v>
      </c>
      <c r="AC6747" s="27">
        <v>0</v>
      </c>
      <c r="AD6747" s="27">
        <f t="shared" si="1143"/>
        <v>0</v>
      </c>
      <c r="AE6747" s="27" t="s">
        <v>47</v>
      </c>
      <c r="AF6747" s="118" t="s">
        <v>47</v>
      </c>
      <c r="AG6747" s="29"/>
      <c r="AH6747" s="20"/>
      <c r="AI6747" s="20"/>
      <c r="AJ6747" s="30"/>
    </row>
    <row r="6748" spans="1:36" s="17" customFormat="1" ht="191.25" hidden="1" x14ac:dyDescent="0.2">
      <c r="A6748" s="3" t="s">
        <v>38</v>
      </c>
      <c r="B6748" s="4" t="s">
        <v>48</v>
      </c>
      <c r="C6748" s="5"/>
      <c r="D6748" s="6"/>
      <c r="E6748" s="7"/>
      <c r="F6748" s="95" t="s">
        <v>40</v>
      </c>
      <c r="G6748" s="12" t="s">
        <v>18832</v>
      </c>
      <c r="H6748" s="12" t="s">
        <v>42</v>
      </c>
      <c r="I6748" s="8" t="s">
        <v>18833</v>
      </c>
      <c r="J6748" s="9" t="s">
        <v>44</v>
      </c>
      <c r="K6748" s="10" t="s">
        <v>45</v>
      </c>
      <c r="L6748" s="10" t="s">
        <v>45</v>
      </c>
      <c r="M6748" s="11" t="s">
        <v>46</v>
      </c>
      <c r="N6748" s="11" t="s">
        <v>46</v>
      </c>
      <c r="O6748" s="10">
        <v>0</v>
      </c>
      <c r="P6748" s="12">
        <v>2850</v>
      </c>
      <c r="Q6748" s="12">
        <f t="shared" si="1140"/>
        <v>0.28499999999999998</v>
      </c>
      <c r="R6748" s="28" t="s">
        <v>47</v>
      </c>
      <c r="S6748" s="94" t="s">
        <v>45</v>
      </c>
      <c r="T6748" s="25" t="s">
        <v>45</v>
      </c>
      <c r="U6748" s="25" t="s">
        <v>45</v>
      </c>
      <c r="V6748" s="25" t="s">
        <v>45</v>
      </c>
      <c r="W6748" s="27" t="str">
        <f t="shared" si="1141"/>
        <v>COMPLETO TIENE ÁREA Y LINDEROS</v>
      </c>
      <c r="X6748" s="25" t="s">
        <v>45</v>
      </c>
      <c r="Y6748" s="25" t="s">
        <v>45</v>
      </c>
      <c r="Z6748" s="25" t="s">
        <v>45</v>
      </c>
      <c r="AA6748" s="27" t="s">
        <v>46</v>
      </c>
      <c r="AB6748" s="27">
        <f t="shared" si="1142"/>
        <v>0</v>
      </c>
      <c r="AC6748" s="27">
        <v>0</v>
      </c>
      <c r="AD6748" s="27">
        <f t="shared" si="1143"/>
        <v>0</v>
      </c>
      <c r="AE6748" s="27" t="s">
        <v>47</v>
      </c>
      <c r="AF6748" s="118" t="s">
        <v>47</v>
      </c>
      <c r="AG6748" s="29"/>
      <c r="AH6748" s="20"/>
      <c r="AI6748" s="20"/>
      <c r="AJ6748" s="30"/>
    </row>
    <row r="6749" spans="1:36" s="17" customFormat="1" ht="255" hidden="1" x14ac:dyDescent="0.2">
      <c r="A6749" s="3" t="s">
        <v>38</v>
      </c>
      <c r="B6749" s="4" t="s">
        <v>48</v>
      </c>
      <c r="C6749" s="5"/>
      <c r="D6749" s="6"/>
      <c r="E6749" s="7"/>
      <c r="F6749" s="95" t="s">
        <v>40</v>
      </c>
      <c r="G6749" s="12" t="s">
        <v>18834</v>
      </c>
      <c r="H6749" s="12" t="s">
        <v>42</v>
      </c>
      <c r="I6749" s="8" t="s">
        <v>18835</v>
      </c>
      <c r="J6749" s="9" t="s">
        <v>44</v>
      </c>
      <c r="K6749" s="10" t="s">
        <v>45</v>
      </c>
      <c r="L6749" s="10" t="s">
        <v>45</v>
      </c>
      <c r="M6749" s="11" t="s">
        <v>46</v>
      </c>
      <c r="N6749" s="11" t="s">
        <v>46</v>
      </c>
      <c r="O6749" s="10">
        <v>0</v>
      </c>
      <c r="P6749" s="12">
        <v>3216</v>
      </c>
      <c r="Q6749" s="12">
        <f t="shared" si="1140"/>
        <v>0.3216</v>
      </c>
      <c r="R6749" s="28" t="s">
        <v>47</v>
      </c>
      <c r="S6749" s="94" t="s">
        <v>45</v>
      </c>
      <c r="T6749" s="25" t="s">
        <v>45</v>
      </c>
      <c r="U6749" s="25" t="s">
        <v>45</v>
      </c>
      <c r="V6749" s="25" t="s">
        <v>45</v>
      </c>
      <c r="W6749" s="27" t="str">
        <f t="shared" si="1141"/>
        <v>COMPLETO TIENE ÁREA Y LINDEROS</v>
      </c>
      <c r="X6749" s="25" t="s">
        <v>45</v>
      </c>
      <c r="Y6749" s="25" t="s">
        <v>45</v>
      </c>
      <c r="Z6749" s="25" t="s">
        <v>45</v>
      </c>
      <c r="AA6749" s="27" t="s">
        <v>46</v>
      </c>
      <c r="AB6749" s="27">
        <f t="shared" si="1142"/>
        <v>0</v>
      </c>
      <c r="AC6749" s="27">
        <v>0</v>
      </c>
      <c r="AD6749" s="27">
        <f t="shared" si="1143"/>
        <v>0</v>
      </c>
      <c r="AE6749" s="27" t="s">
        <v>47</v>
      </c>
      <c r="AF6749" s="118" t="s">
        <v>47</v>
      </c>
      <c r="AG6749" s="29"/>
      <c r="AH6749" s="20"/>
      <c r="AI6749" s="20"/>
      <c r="AJ6749" s="30"/>
    </row>
    <row r="6750" spans="1:36" s="17" customFormat="1" ht="267.75" hidden="1" x14ac:dyDescent="0.2">
      <c r="A6750" s="3" t="s">
        <v>38</v>
      </c>
      <c r="B6750" s="4" t="s">
        <v>48</v>
      </c>
      <c r="C6750" s="5"/>
      <c r="D6750" s="6"/>
      <c r="E6750" s="7"/>
      <c r="F6750" s="95" t="s">
        <v>40</v>
      </c>
      <c r="G6750" s="12" t="s">
        <v>18836</v>
      </c>
      <c r="H6750" s="12" t="s">
        <v>42</v>
      </c>
      <c r="I6750" s="8" t="s">
        <v>18837</v>
      </c>
      <c r="J6750" s="9" t="s">
        <v>44</v>
      </c>
      <c r="K6750" s="10" t="s">
        <v>45</v>
      </c>
      <c r="L6750" s="10" t="s">
        <v>45</v>
      </c>
      <c r="M6750" s="11" t="s">
        <v>46</v>
      </c>
      <c r="N6750" s="11" t="s">
        <v>46</v>
      </c>
      <c r="O6750" s="10">
        <v>0</v>
      </c>
      <c r="P6750" s="12">
        <v>3216</v>
      </c>
      <c r="Q6750" s="12">
        <f t="shared" si="1140"/>
        <v>0.3216</v>
      </c>
      <c r="R6750" s="28" t="s">
        <v>47</v>
      </c>
      <c r="S6750" s="94" t="s">
        <v>45</v>
      </c>
      <c r="T6750" s="25" t="s">
        <v>45</v>
      </c>
      <c r="U6750" s="25" t="s">
        <v>45</v>
      </c>
      <c r="V6750" s="25" t="s">
        <v>45</v>
      </c>
      <c r="W6750" s="27" t="str">
        <f t="shared" si="1141"/>
        <v>COMPLETO TIENE ÁREA Y LINDEROS</v>
      </c>
      <c r="X6750" s="25" t="s">
        <v>45</v>
      </c>
      <c r="Y6750" s="25" t="s">
        <v>45</v>
      </c>
      <c r="Z6750" s="25" t="s">
        <v>45</v>
      </c>
      <c r="AA6750" s="27" t="s">
        <v>46</v>
      </c>
      <c r="AB6750" s="27">
        <f t="shared" si="1142"/>
        <v>0</v>
      </c>
      <c r="AC6750" s="27">
        <v>0</v>
      </c>
      <c r="AD6750" s="27">
        <f t="shared" si="1143"/>
        <v>0</v>
      </c>
      <c r="AE6750" s="27" t="s">
        <v>47</v>
      </c>
      <c r="AF6750" s="118" t="s">
        <v>47</v>
      </c>
      <c r="AG6750" s="29"/>
      <c r="AH6750" s="20"/>
      <c r="AI6750" s="20"/>
      <c r="AJ6750" s="30"/>
    </row>
    <row r="6751" spans="1:36" s="17" customFormat="1" ht="293.25" hidden="1" x14ac:dyDescent="0.2">
      <c r="A6751" s="3" t="s">
        <v>38</v>
      </c>
      <c r="B6751" s="4" t="s">
        <v>48</v>
      </c>
      <c r="C6751" s="5"/>
      <c r="D6751" s="6"/>
      <c r="E6751" s="7"/>
      <c r="F6751" s="95" t="s">
        <v>40</v>
      </c>
      <c r="G6751" s="12" t="s">
        <v>18838</v>
      </c>
      <c r="H6751" s="12" t="s">
        <v>42</v>
      </c>
      <c r="I6751" s="8" t="s">
        <v>18839</v>
      </c>
      <c r="J6751" s="9" t="s">
        <v>44</v>
      </c>
      <c r="K6751" s="10" t="s">
        <v>45</v>
      </c>
      <c r="L6751" s="10" t="s">
        <v>45</v>
      </c>
      <c r="M6751" s="11" t="s">
        <v>46</v>
      </c>
      <c r="N6751" s="11" t="s">
        <v>46</v>
      </c>
      <c r="O6751" s="10">
        <v>0</v>
      </c>
      <c r="P6751" s="12">
        <v>2736</v>
      </c>
      <c r="Q6751" s="12">
        <f t="shared" si="1140"/>
        <v>0.27360000000000001</v>
      </c>
      <c r="R6751" s="28" t="s">
        <v>47</v>
      </c>
      <c r="S6751" s="94" t="s">
        <v>45</v>
      </c>
      <c r="T6751" s="25" t="s">
        <v>45</v>
      </c>
      <c r="U6751" s="25" t="s">
        <v>45</v>
      </c>
      <c r="V6751" s="25" t="s">
        <v>45</v>
      </c>
      <c r="W6751" s="27" t="str">
        <f t="shared" ref="W6751:W6782" si="1144">J6751</f>
        <v>COMPLETO TIENE ÁREA Y LINDEROS</v>
      </c>
      <c r="X6751" s="25" t="s">
        <v>45</v>
      </c>
      <c r="Y6751" s="25" t="s">
        <v>45</v>
      </c>
      <c r="Z6751" s="25" t="s">
        <v>45</v>
      </c>
      <c r="AA6751" s="27" t="s">
        <v>46</v>
      </c>
      <c r="AB6751" s="27">
        <f t="shared" ref="AB6751:AB6782" si="1145">O6751</f>
        <v>0</v>
      </c>
      <c r="AC6751" s="27">
        <v>0</v>
      </c>
      <c r="AD6751" s="27">
        <f t="shared" ref="AD6751:AD6782" si="1146">+AB6751+(AC6751/10000)</f>
        <v>0</v>
      </c>
      <c r="AE6751" s="27" t="s">
        <v>47</v>
      </c>
      <c r="AF6751" s="118" t="s">
        <v>47</v>
      </c>
      <c r="AG6751" s="29"/>
      <c r="AH6751" s="20"/>
      <c r="AI6751" s="20"/>
      <c r="AJ6751" s="30"/>
    </row>
    <row r="6752" spans="1:36" s="17" customFormat="1" ht="409.5" hidden="1" x14ac:dyDescent="0.2">
      <c r="A6752" s="18" t="s">
        <v>38</v>
      </c>
      <c r="B6752" s="19" t="s">
        <v>48</v>
      </c>
      <c r="C6752" s="20"/>
      <c r="D6752" s="21"/>
      <c r="E6752" s="22"/>
      <c r="F6752" s="95" t="s">
        <v>40</v>
      </c>
      <c r="G6752" s="12" t="s">
        <v>18840</v>
      </c>
      <c r="H6752" s="27" t="s">
        <v>42</v>
      </c>
      <c r="I6752" s="23" t="s">
        <v>18841</v>
      </c>
      <c r="J6752" s="24" t="s">
        <v>44</v>
      </c>
      <c r="K6752" s="25" t="s">
        <v>45</v>
      </c>
      <c r="L6752" s="25" t="s">
        <v>45</v>
      </c>
      <c r="M6752" s="25" t="s">
        <v>46</v>
      </c>
      <c r="N6752" s="26" t="s">
        <v>46</v>
      </c>
      <c r="O6752" s="25">
        <v>0</v>
      </c>
      <c r="P6752" s="27">
        <v>5987.18</v>
      </c>
      <c r="Q6752" s="27">
        <f t="shared" si="1140"/>
        <v>0.59871800000000008</v>
      </c>
      <c r="R6752" s="28" t="s">
        <v>47</v>
      </c>
      <c r="S6752" s="94" t="s">
        <v>45</v>
      </c>
      <c r="T6752" s="25" t="s">
        <v>45</v>
      </c>
      <c r="U6752" s="25" t="s">
        <v>45</v>
      </c>
      <c r="V6752" s="25" t="s">
        <v>45</v>
      </c>
      <c r="W6752" s="27" t="str">
        <f t="shared" si="1144"/>
        <v>COMPLETO TIENE ÁREA Y LINDEROS</v>
      </c>
      <c r="X6752" s="25" t="s">
        <v>45</v>
      </c>
      <c r="Y6752" s="25" t="s">
        <v>45</v>
      </c>
      <c r="Z6752" s="25" t="s">
        <v>45</v>
      </c>
      <c r="AA6752" s="27" t="s">
        <v>46</v>
      </c>
      <c r="AB6752" s="27">
        <f t="shared" si="1145"/>
        <v>0</v>
      </c>
      <c r="AC6752" s="27">
        <v>0</v>
      </c>
      <c r="AD6752" s="27">
        <f t="shared" si="1146"/>
        <v>0</v>
      </c>
      <c r="AE6752" s="27" t="s">
        <v>47</v>
      </c>
      <c r="AF6752" s="118" t="s">
        <v>47</v>
      </c>
      <c r="AG6752" s="29"/>
      <c r="AH6752" s="20"/>
      <c r="AI6752" s="20"/>
      <c r="AJ6752" s="30"/>
    </row>
    <row r="6753" spans="1:36" s="17" customFormat="1" ht="204" hidden="1" x14ac:dyDescent="0.2">
      <c r="A6753" s="3" t="s">
        <v>38</v>
      </c>
      <c r="B6753" s="4" t="s">
        <v>48</v>
      </c>
      <c r="C6753" s="5"/>
      <c r="D6753" s="6"/>
      <c r="E6753" s="7"/>
      <c r="F6753" s="95" t="s">
        <v>40</v>
      </c>
      <c r="G6753" s="12" t="s">
        <v>18842</v>
      </c>
      <c r="H6753" s="12" t="s">
        <v>42</v>
      </c>
      <c r="I6753" s="8" t="s">
        <v>18843</v>
      </c>
      <c r="J6753" s="9" t="s">
        <v>44</v>
      </c>
      <c r="K6753" s="10" t="s">
        <v>45</v>
      </c>
      <c r="L6753" s="10" t="s">
        <v>45</v>
      </c>
      <c r="M6753" s="11" t="s">
        <v>46</v>
      </c>
      <c r="N6753" s="11" t="s">
        <v>46</v>
      </c>
      <c r="O6753" s="10">
        <v>0</v>
      </c>
      <c r="P6753" s="12">
        <v>2736.72</v>
      </c>
      <c r="Q6753" s="12">
        <f t="shared" si="1140"/>
        <v>0.27367199999999997</v>
      </c>
      <c r="R6753" s="28" t="s">
        <v>47</v>
      </c>
      <c r="S6753" s="94" t="s">
        <v>45</v>
      </c>
      <c r="T6753" s="25" t="s">
        <v>45</v>
      </c>
      <c r="U6753" s="25" t="s">
        <v>45</v>
      </c>
      <c r="V6753" s="25" t="s">
        <v>45</v>
      </c>
      <c r="W6753" s="27" t="str">
        <f t="shared" si="1144"/>
        <v>COMPLETO TIENE ÁREA Y LINDEROS</v>
      </c>
      <c r="X6753" s="25" t="s">
        <v>45</v>
      </c>
      <c r="Y6753" s="25" t="s">
        <v>45</v>
      </c>
      <c r="Z6753" s="25" t="s">
        <v>45</v>
      </c>
      <c r="AA6753" s="27" t="s">
        <v>46</v>
      </c>
      <c r="AB6753" s="27">
        <f t="shared" si="1145"/>
        <v>0</v>
      </c>
      <c r="AC6753" s="27">
        <v>0</v>
      </c>
      <c r="AD6753" s="27">
        <f t="shared" si="1146"/>
        <v>0</v>
      </c>
      <c r="AE6753" s="27" t="s">
        <v>47</v>
      </c>
      <c r="AF6753" s="118" t="s">
        <v>47</v>
      </c>
      <c r="AG6753" s="29"/>
      <c r="AH6753" s="20"/>
      <c r="AI6753" s="20"/>
      <c r="AJ6753" s="30"/>
    </row>
    <row r="6754" spans="1:36" s="17" customFormat="1" ht="204" hidden="1" x14ac:dyDescent="0.2">
      <c r="A6754" s="3" t="s">
        <v>38</v>
      </c>
      <c r="B6754" s="4" t="s">
        <v>48</v>
      </c>
      <c r="C6754" s="5"/>
      <c r="D6754" s="6"/>
      <c r="E6754" s="7"/>
      <c r="F6754" s="95" t="s">
        <v>40</v>
      </c>
      <c r="G6754" s="12" t="s">
        <v>18844</v>
      </c>
      <c r="H6754" s="12" t="s">
        <v>42</v>
      </c>
      <c r="I6754" s="8" t="s">
        <v>18845</v>
      </c>
      <c r="J6754" s="9" t="s">
        <v>44</v>
      </c>
      <c r="K6754" s="10" t="s">
        <v>45</v>
      </c>
      <c r="L6754" s="10" t="s">
        <v>45</v>
      </c>
      <c r="M6754" s="11" t="s">
        <v>46</v>
      </c>
      <c r="N6754" s="11" t="s">
        <v>46</v>
      </c>
      <c r="O6754" s="10">
        <v>0</v>
      </c>
      <c r="P6754" s="12">
        <v>2736.72</v>
      </c>
      <c r="Q6754" s="12">
        <f t="shared" si="1140"/>
        <v>0.27367199999999997</v>
      </c>
      <c r="R6754" s="28" t="s">
        <v>47</v>
      </c>
      <c r="S6754" s="94" t="s">
        <v>45</v>
      </c>
      <c r="T6754" s="25" t="s">
        <v>45</v>
      </c>
      <c r="U6754" s="25" t="s">
        <v>45</v>
      </c>
      <c r="V6754" s="25" t="s">
        <v>45</v>
      </c>
      <c r="W6754" s="27" t="str">
        <f t="shared" si="1144"/>
        <v>COMPLETO TIENE ÁREA Y LINDEROS</v>
      </c>
      <c r="X6754" s="25" t="s">
        <v>45</v>
      </c>
      <c r="Y6754" s="25" t="s">
        <v>45</v>
      </c>
      <c r="Z6754" s="25" t="s">
        <v>45</v>
      </c>
      <c r="AA6754" s="27" t="s">
        <v>46</v>
      </c>
      <c r="AB6754" s="27">
        <f t="shared" si="1145"/>
        <v>0</v>
      </c>
      <c r="AC6754" s="27">
        <v>0</v>
      </c>
      <c r="AD6754" s="27">
        <f t="shared" si="1146"/>
        <v>0</v>
      </c>
      <c r="AE6754" s="27" t="s">
        <v>47</v>
      </c>
      <c r="AF6754" s="118" t="s">
        <v>47</v>
      </c>
      <c r="AG6754" s="29"/>
      <c r="AH6754" s="20"/>
      <c r="AI6754" s="20"/>
      <c r="AJ6754" s="30"/>
    </row>
    <row r="6755" spans="1:36" s="17" customFormat="1" ht="357" hidden="1" x14ac:dyDescent="0.2">
      <c r="A6755" s="3" t="s">
        <v>38</v>
      </c>
      <c r="B6755" s="4" t="s">
        <v>48</v>
      </c>
      <c r="C6755" s="5"/>
      <c r="D6755" s="6"/>
      <c r="E6755" s="7"/>
      <c r="F6755" s="95" t="s">
        <v>40</v>
      </c>
      <c r="G6755" s="12" t="s">
        <v>18846</v>
      </c>
      <c r="H6755" s="12" t="s">
        <v>42</v>
      </c>
      <c r="I6755" s="8" t="s">
        <v>18847</v>
      </c>
      <c r="J6755" s="9" t="s">
        <v>44</v>
      </c>
      <c r="K6755" s="10" t="s">
        <v>45</v>
      </c>
      <c r="L6755" s="10" t="s">
        <v>45</v>
      </c>
      <c r="M6755" s="11" t="s">
        <v>46</v>
      </c>
      <c r="N6755" s="11" t="s">
        <v>46</v>
      </c>
      <c r="O6755" s="10">
        <v>0</v>
      </c>
      <c r="P6755" s="12">
        <v>4162.46</v>
      </c>
      <c r="Q6755" s="12">
        <f t="shared" si="1140"/>
        <v>0.416246</v>
      </c>
      <c r="R6755" s="28" t="s">
        <v>47</v>
      </c>
      <c r="S6755" s="94" t="s">
        <v>45</v>
      </c>
      <c r="T6755" s="25" t="s">
        <v>45</v>
      </c>
      <c r="U6755" s="25" t="s">
        <v>45</v>
      </c>
      <c r="V6755" s="25" t="s">
        <v>45</v>
      </c>
      <c r="W6755" s="27" t="str">
        <f t="shared" si="1144"/>
        <v>COMPLETO TIENE ÁREA Y LINDEROS</v>
      </c>
      <c r="X6755" s="25" t="s">
        <v>45</v>
      </c>
      <c r="Y6755" s="25" t="s">
        <v>45</v>
      </c>
      <c r="Z6755" s="25" t="s">
        <v>45</v>
      </c>
      <c r="AA6755" s="27" t="s">
        <v>46</v>
      </c>
      <c r="AB6755" s="27">
        <f t="shared" si="1145"/>
        <v>0</v>
      </c>
      <c r="AC6755" s="27">
        <v>0</v>
      </c>
      <c r="AD6755" s="27">
        <f t="shared" si="1146"/>
        <v>0</v>
      </c>
      <c r="AE6755" s="27" t="s">
        <v>47</v>
      </c>
      <c r="AF6755" s="118" t="s">
        <v>47</v>
      </c>
      <c r="AG6755" s="29"/>
      <c r="AH6755" s="20"/>
      <c r="AI6755" s="20"/>
      <c r="AJ6755" s="30"/>
    </row>
    <row r="6756" spans="1:36" s="17" customFormat="1" ht="204" hidden="1" x14ac:dyDescent="0.2">
      <c r="A6756" s="3" t="s">
        <v>38</v>
      </c>
      <c r="B6756" s="4" t="s">
        <v>48</v>
      </c>
      <c r="C6756" s="5"/>
      <c r="D6756" s="6"/>
      <c r="E6756" s="7"/>
      <c r="F6756" s="95" t="s">
        <v>40</v>
      </c>
      <c r="G6756" s="12" t="s">
        <v>18848</v>
      </c>
      <c r="H6756" s="12" t="s">
        <v>42</v>
      </c>
      <c r="I6756" s="8" t="s">
        <v>18849</v>
      </c>
      <c r="J6756" s="9" t="s">
        <v>44</v>
      </c>
      <c r="K6756" s="10" t="s">
        <v>45</v>
      </c>
      <c r="L6756" s="10" t="s">
        <v>45</v>
      </c>
      <c r="M6756" s="11" t="s">
        <v>46</v>
      </c>
      <c r="N6756" s="11" t="s">
        <v>46</v>
      </c>
      <c r="O6756" s="10">
        <v>0</v>
      </c>
      <c r="P6756" s="12">
        <v>1141.75</v>
      </c>
      <c r="Q6756" s="12">
        <f t="shared" si="1140"/>
        <v>0.114175</v>
      </c>
      <c r="R6756" s="28" t="s">
        <v>47</v>
      </c>
      <c r="S6756" s="94" t="s">
        <v>45</v>
      </c>
      <c r="T6756" s="25" t="s">
        <v>45</v>
      </c>
      <c r="U6756" s="25" t="s">
        <v>45</v>
      </c>
      <c r="V6756" s="25" t="s">
        <v>45</v>
      </c>
      <c r="W6756" s="27" t="str">
        <f t="shared" si="1144"/>
        <v>COMPLETO TIENE ÁREA Y LINDEROS</v>
      </c>
      <c r="X6756" s="25" t="s">
        <v>45</v>
      </c>
      <c r="Y6756" s="25" t="s">
        <v>45</v>
      </c>
      <c r="Z6756" s="25" t="s">
        <v>45</v>
      </c>
      <c r="AA6756" s="27" t="s">
        <v>46</v>
      </c>
      <c r="AB6756" s="27">
        <f t="shared" si="1145"/>
        <v>0</v>
      </c>
      <c r="AC6756" s="27">
        <v>0</v>
      </c>
      <c r="AD6756" s="27">
        <f t="shared" si="1146"/>
        <v>0</v>
      </c>
      <c r="AE6756" s="27" t="s">
        <v>47</v>
      </c>
      <c r="AF6756" s="118" t="s">
        <v>47</v>
      </c>
      <c r="AG6756" s="29"/>
      <c r="AH6756" s="20"/>
      <c r="AI6756" s="20"/>
      <c r="AJ6756" s="30"/>
    </row>
    <row r="6757" spans="1:36" s="17" customFormat="1" ht="204" hidden="1" x14ac:dyDescent="0.2">
      <c r="A6757" s="3" t="s">
        <v>38</v>
      </c>
      <c r="B6757" s="4" t="s">
        <v>48</v>
      </c>
      <c r="C6757" s="5"/>
      <c r="D6757" s="6"/>
      <c r="E6757" s="7"/>
      <c r="F6757" s="95" t="s">
        <v>40</v>
      </c>
      <c r="G6757" s="12" t="s">
        <v>18850</v>
      </c>
      <c r="H6757" s="12" t="s">
        <v>42</v>
      </c>
      <c r="I6757" s="8" t="s">
        <v>18851</v>
      </c>
      <c r="J6757" s="9" t="s">
        <v>44</v>
      </c>
      <c r="K6757" s="10" t="s">
        <v>45</v>
      </c>
      <c r="L6757" s="10" t="s">
        <v>45</v>
      </c>
      <c r="M6757" s="11" t="s">
        <v>46</v>
      </c>
      <c r="N6757" s="11" t="s">
        <v>46</v>
      </c>
      <c r="O6757" s="10">
        <v>0</v>
      </c>
      <c r="P6757" s="12">
        <v>932.48</v>
      </c>
      <c r="Q6757" s="12">
        <f t="shared" si="1140"/>
        <v>9.3247999999999998E-2</v>
      </c>
      <c r="R6757" s="28" t="s">
        <v>47</v>
      </c>
      <c r="S6757" s="94" t="s">
        <v>45</v>
      </c>
      <c r="T6757" s="25" t="s">
        <v>45</v>
      </c>
      <c r="U6757" s="25" t="s">
        <v>45</v>
      </c>
      <c r="V6757" s="25" t="s">
        <v>45</v>
      </c>
      <c r="W6757" s="27" t="str">
        <f t="shared" si="1144"/>
        <v>COMPLETO TIENE ÁREA Y LINDEROS</v>
      </c>
      <c r="X6757" s="25" t="s">
        <v>45</v>
      </c>
      <c r="Y6757" s="25" t="s">
        <v>45</v>
      </c>
      <c r="Z6757" s="25" t="s">
        <v>45</v>
      </c>
      <c r="AA6757" s="27" t="s">
        <v>46</v>
      </c>
      <c r="AB6757" s="27">
        <f t="shared" si="1145"/>
        <v>0</v>
      </c>
      <c r="AC6757" s="27">
        <v>0</v>
      </c>
      <c r="AD6757" s="27">
        <f t="shared" si="1146"/>
        <v>0</v>
      </c>
      <c r="AE6757" s="27" t="s">
        <v>47</v>
      </c>
      <c r="AF6757" s="118" t="s">
        <v>47</v>
      </c>
      <c r="AG6757" s="29"/>
      <c r="AH6757" s="20"/>
      <c r="AI6757" s="20"/>
      <c r="AJ6757" s="30"/>
    </row>
    <row r="6758" spans="1:36" s="17" customFormat="1" ht="191.25" hidden="1" x14ac:dyDescent="0.2">
      <c r="A6758" s="3" t="s">
        <v>38</v>
      </c>
      <c r="B6758" s="4" t="s">
        <v>48</v>
      </c>
      <c r="C6758" s="5"/>
      <c r="D6758" s="6"/>
      <c r="E6758" s="7"/>
      <c r="F6758" s="95" t="s">
        <v>40</v>
      </c>
      <c r="G6758" s="12" t="s">
        <v>18852</v>
      </c>
      <c r="H6758" s="12" t="s">
        <v>42</v>
      </c>
      <c r="I6758" s="8" t="s">
        <v>18853</v>
      </c>
      <c r="J6758" s="9" t="s">
        <v>44</v>
      </c>
      <c r="K6758" s="10" t="s">
        <v>45</v>
      </c>
      <c r="L6758" s="10" t="s">
        <v>45</v>
      </c>
      <c r="M6758" s="11" t="s">
        <v>46</v>
      </c>
      <c r="N6758" s="11" t="s">
        <v>46</v>
      </c>
      <c r="O6758" s="10">
        <v>0</v>
      </c>
      <c r="P6758" s="12">
        <v>562.28</v>
      </c>
      <c r="Q6758" s="12">
        <f t="shared" si="1140"/>
        <v>5.6228E-2</v>
      </c>
      <c r="R6758" s="28" t="s">
        <v>47</v>
      </c>
      <c r="S6758" s="94" t="s">
        <v>45</v>
      </c>
      <c r="T6758" s="25" t="s">
        <v>45</v>
      </c>
      <c r="U6758" s="25" t="s">
        <v>45</v>
      </c>
      <c r="V6758" s="25" t="s">
        <v>45</v>
      </c>
      <c r="W6758" s="27" t="str">
        <f t="shared" si="1144"/>
        <v>COMPLETO TIENE ÁREA Y LINDEROS</v>
      </c>
      <c r="X6758" s="25" t="s">
        <v>45</v>
      </c>
      <c r="Y6758" s="25" t="s">
        <v>45</v>
      </c>
      <c r="Z6758" s="25" t="s">
        <v>45</v>
      </c>
      <c r="AA6758" s="27" t="s">
        <v>46</v>
      </c>
      <c r="AB6758" s="27">
        <f t="shared" si="1145"/>
        <v>0</v>
      </c>
      <c r="AC6758" s="27">
        <v>0</v>
      </c>
      <c r="AD6758" s="27">
        <f t="shared" si="1146"/>
        <v>0</v>
      </c>
      <c r="AE6758" s="27" t="s">
        <v>47</v>
      </c>
      <c r="AF6758" s="118" t="s">
        <v>47</v>
      </c>
      <c r="AG6758" s="29"/>
      <c r="AH6758" s="20"/>
      <c r="AI6758" s="20"/>
      <c r="AJ6758" s="30"/>
    </row>
    <row r="6759" spans="1:36" s="17" customFormat="1" ht="153" hidden="1" x14ac:dyDescent="0.2">
      <c r="A6759" s="3" t="s">
        <v>38</v>
      </c>
      <c r="B6759" s="4" t="s">
        <v>48</v>
      </c>
      <c r="C6759" s="5"/>
      <c r="D6759" s="6"/>
      <c r="E6759" s="7"/>
      <c r="F6759" s="95" t="s">
        <v>40</v>
      </c>
      <c r="G6759" s="12" t="s">
        <v>18854</v>
      </c>
      <c r="H6759" s="12" t="s">
        <v>42</v>
      </c>
      <c r="I6759" s="8" t="s">
        <v>18855</v>
      </c>
      <c r="J6759" s="9" t="s">
        <v>44</v>
      </c>
      <c r="K6759" s="10" t="s">
        <v>45</v>
      </c>
      <c r="L6759" s="10" t="s">
        <v>45</v>
      </c>
      <c r="M6759" s="11" t="s">
        <v>46</v>
      </c>
      <c r="N6759" s="11" t="s">
        <v>46</v>
      </c>
      <c r="O6759" s="10">
        <v>0</v>
      </c>
      <c r="P6759" s="12">
        <v>300</v>
      </c>
      <c r="Q6759" s="12">
        <f t="shared" si="1140"/>
        <v>0.03</v>
      </c>
      <c r="R6759" s="28" t="s">
        <v>47</v>
      </c>
      <c r="S6759" s="94" t="s">
        <v>45</v>
      </c>
      <c r="T6759" s="25" t="s">
        <v>45</v>
      </c>
      <c r="U6759" s="25" t="s">
        <v>45</v>
      </c>
      <c r="V6759" s="25" t="s">
        <v>45</v>
      </c>
      <c r="W6759" s="27" t="str">
        <f t="shared" si="1144"/>
        <v>COMPLETO TIENE ÁREA Y LINDEROS</v>
      </c>
      <c r="X6759" s="25" t="s">
        <v>45</v>
      </c>
      <c r="Y6759" s="25" t="s">
        <v>45</v>
      </c>
      <c r="Z6759" s="25" t="s">
        <v>45</v>
      </c>
      <c r="AA6759" s="27" t="s">
        <v>46</v>
      </c>
      <c r="AB6759" s="27">
        <f t="shared" si="1145"/>
        <v>0</v>
      </c>
      <c r="AC6759" s="27">
        <v>0</v>
      </c>
      <c r="AD6759" s="27">
        <f t="shared" si="1146"/>
        <v>0</v>
      </c>
      <c r="AE6759" s="27" t="s">
        <v>47</v>
      </c>
      <c r="AF6759" s="118" t="s">
        <v>47</v>
      </c>
      <c r="AG6759" s="29"/>
      <c r="AH6759" s="20"/>
      <c r="AI6759" s="20"/>
      <c r="AJ6759" s="30"/>
    </row>
    <row r="6760" spans="1:36" s="17" customFormat="1" ht="165.75" hidden="1" x14ac:dyDescent="0.2">
      <c r="A6760" s="3" t="s">
        <v>38</v>
      </c>
      <c r="B6760" s="4" t="s">
        <v>48</v>
      </c>
      <c r="C6760" s="5"/>
      <c r="D6760" s="6"/>
      <c r="E6760" s="7"/>
      <c r="F6760" s="95" t="s">
        <v>40</v>
      </c>
      <c r="G6760" s="12" t="s">
        <v>18856</v>
      </c>
      <c r="H6760" s="12" t="s">
        <v>42</v>
      </c>
      <c r="I6760" s="8" t="s">
        <v>18857</v>
      </c>
      <c r="J6760" s="9" t="s">
        <v>44</v>
      </c>
      <c r="K6760" s="10" t="s">
        <v>45</v>
      </c>
      <c r="L6760" s="10" t="s">
        <v>45</v>
      </c>
      <c r="M6760" s="11" t="s">
        <v>46</v>
      </c>
      <c r="N6760" s="11" t="s">
        <v>46</v>
      </c>
      <c r="O6760" s="10">
        <v>0</v>
      </c>
      <c r="P6760" s="12">
        <v>282</v>
      </c>
      <c r="Q6760" s="12">
        <f t="shared" si="1140"/>
        <v>2.8199999999999999E-2</v>
      </c>
      <c r="R6760" s="28" t="s">
        <v>47</v>
      </c>
      <c r="S6760" s="94" t="s">
        <v>45</v>
      </c>
      <c r="T6760" s="25" t="s">
        <v>45</v>
      </c>
      <c r="U6760" s="25" t="s">
        <v>45</v>
      </c>
      <c r="V6760" s="25" t="s">
        <v>45</v>
      </c>
      <c r="W6760" s="27" t="str">
        <f t="shared" si="1144"/>
        <v>COMPLETO TIENE ÁREA Y LINDEROS</v>
      </c>
      <c r="X6760" s="25" t="s">
        <v>45</v>
      </c>
      <c r="Y6760" s="25" t="s">
        <v>45</v>
      </c>
      <c r="Z6760" s="25" t="s">
        <v>45</v>
      </c>
      <c r="AA6760" s="27" t="s">
        <v>46</v>
      </c>
      <c r="AB6760" s="27">
        <f t="shared" si="1145"/>
        <v>0</v>
      </c>
      <c r="AC6760" s="27">
        <v>0</v>
      </c>
      <c r="AD6760" s="27">
        <f t="shared" si="1146"/>
        <v>0</v>
      </c>
      <c r="AE6760" s="27" t="s">
        <v>47</v>
      </c>
      <c r="AF6760" s="118" t="s">
        <v>47</v>
      </c>
      <c r="AG6760" s="29"/>
      <c r="AH6760" s="20"/>
      <c r="AI6760" s="20"/>
      <c r="AJ6760" s="30"/>
    </row>
    <row r="6761" spans="1:36" s="17" customFormat="1" ht="178.5" hidden="1" x14ac:dyDescent="0.2">
      <c r="A6761" s="3" t="s">
        <v>38</v>
      </c>
      <c r="B6761" s="4" t="s">
        <v>48</v>
      </c>
      <c r="C6761" s="5"/>
      <c r="D6761" s="6"/>
      <c r="E6761" s="7"/>
      <c r="F6761" s="95" t="s">
        <v>40</v>
      </c>
      <c r="G6761" s="12" t="s">
        <v>18858</v>
      </c>
      <c r="H6761" s="12" t="s">
        <v>42</v>
      </c>
      <c r="I6761" s="8" t="s">
        <v>18859</v>
      </c>
      <c r="J6761" s="9" t="s">
        <v>44</v>
      </c>
      <c r="K6761" s="10" t="s">
        <v>45</v>
      </c>
      <c r="L6761" s="10" t="s">
        <v>45</v>
      </c>
      <c r="M6761" s="11" t="s">
        <v>46</v>
      </c>
      <c r="N6761" s="11" t="s">
        <v>46</v>
      </c>
      <c r="O6761" s="10">
        <v>0</v>
      </c>
      <c r="P6761" s="12">
        <v>286</v>
      </c>
      <c r="Q6761" s="12">
        <f t="shared" si="1140"/>
        <v>2.86E-2</v>
      </c>
      <c r="R6761" s="28" t="s">
        <v>47</v>
      </c>
      <c r="S6761" s="94" t="s">
        <v>45</v>
      </c>
      <c r="T6761" s="25" t="s">
        <v>45</v>
      </c>
      <c r="U6761" s="25" t="s">
        <v>45</v>
      </c>
      <c r="V6761" s="25" t="s">
        <v>45</v>
      </c>
      <c r="W6761" s="27" t="str">
        <f t="shared" si="1144"/>
        <v>COMPLETO TIENE ÁREA Y LINDEROS</v>
      </c>
      <c r="X6761" s="25" t="s">
        <v>45</v>
      </c>
      <c r="Y6761" s="25" t="s">
        <v>45</v>
      </c>
      <c r="Z6761" s="25" t="s">
        <v>45</v>
      </c>
      <c r="AA6761" s="27" t="s">
        <v>46</v>
      </c>
      <c r="AB6761" s="27">
        <f t="shared" si="1145"/>
        <v>0</v>
      </c>
      <c r="AC6761" s="27">
        <v>0</v>
      </c>
      <c r="AD6761" s="27">
        <f t="shared" si="1146"/>
        <v>0</v>
      </c>
      <c r="AE6761" s="27" t="s">
        <v>47</v>
      </c>
      <c r="AF6761" s="118" t="s">
        <v>47</v>
      </c>
      <c r="AG6761" s="29"/>
      <c r="AH6761" s="20"/>
      <c r="AI6761" s="20"/>
      <c r="AJ6761" s="30"/>
    </row>
    <row r="6762" spans="1:36" s="17" customFormat="1" ht="191.25" hidden="1" x14ac:dyDescent="0.2">
      <c r="A6762" s="3" t="s">
        <v>38</v>
      </c>
      <c r="B6762" s="4" t="s">
        <v>48</v>
      </c>
      <c r="C6762" s="5"/>
      <c r="D6762" s="6"/>
      <c r="E6762" s="7"/>
      <c r="F6762" s="95" t="s">
        <v>40</v>
      </c>
      <c r="G6762" s="12" t="s">
        <v>18860</v>
      </c>
      <c r="H6762" s="12" t="s">
        <v>42</v>
      </c>
      <c r="I6762" s="8" t="s">
        <v>18861</v>
      </c>
      <c r="J6762" s="9" t="s">
        <v>44</v>
      </c>
      <c r="K6762" s="10" t="s">
        <v>45</v>
      </c>
      <c r="L6762" s="10" t="s">
        <v>45</v>
      </c>
      <c r="M6762" s="11" t="s">
        <v>46</v>
      </c>
      <c r="N6762" s="11" t="s">
        <v>46</v>
      </c>
      <c r="O6762" s="10">
        <v>0</v>
      </c>
      <c r="P6762" s="12">
        <v>1550</v>
      </c>
      <c r="Q6762" s="12">
        <f t="shared" si="1140"/>
        <v>0.155</v>
      </c>
      <c r="R6762" s="28" t="s">
        <v>47</v>
      </c>
      <c r="S6762" s="94" t="s">
        <v>45</v>
      </c>
      <c r="T6762" s="25" t="s">
        <v>45</v>
      </c>
      <c r="U6762" s="25" t="s">
        <v>45</v>
      </c>
      <c r="V6762" s="25" t="s">
        <v>45</v>
      </c>
      <c r="W6762" s="27" t="str">
        <f t="shared" si="1144"/>
        <v>COMPLETO TIENE ÁREA Y LINDEROS</v>
      </c>
      <c r="X6762" s="25" t="s">
        <v>45</v>
      </c>
      <c r="Y6762" s="25" t="s">
        <v>45</v>
      </c>
      <c r="Z6762" s="25" t="s">
        <v>45</v>
      </c>
      <c r="AA6762" s="27" t="s">
        <v>46</v>
      </c>
      <c r="AB6762" s="27">
        <f t="shared" si="1145"/>
        <v>0</v>
      </c>
      <c r="AC6762" s="27">
        <v>0</v>
      </c>
      <c r="AD6762" s="27">
        <f t="shared" si="1146"/>
        <v>0</v>
      </c>
      <c r="AE6762" s="27" t="s">
        <v>47</v>
      </c>
      <c r="AF6762" s="118" t="s">
        <v>47</v>
      </c>
      <c r="AG6762" s="29"/>
      <c r="AH6762" s="20"/>
      <c r="AI6762" s="20"/>
      <c r="AJ6762" s="30"/>
    </row>
    <row r="6763" spans="1:36" s="17" customFormat="1" ht="165.75" hidden="1" x14ac:dyDescent="0.2">
      <c r="A6763" s="3" t="s">
        <v>38</v>
      </c>
      <c r="B6763" s="4" t="s">
        <v>48</v>
      </c>
      <c r="C6763" s="5"/>
      <c r="D6763" s="6"/>
      <c r="E6763" s="7"/>
      <c r="F6763" s="95" t="s">
        <v>40</v>
      </c>
      <c r="G6763" s="12" t="s">
        <v>18862</v>
      </c>
      <c r="H6763" s="12" t="s">
        <v>42</v>
      </c>
      <c r="I6763" s="8" t="s">
        <v>18863</v>
      </c>
      <c r="J6763" s="9" t="s">
        <v>44</v>
      </c>
      <c r="K6763" s="10" t="s">
        <v>45</v>
      </c>
      <c r="L6763" s="10" t="s">
        <v>45</v>
      </c>
      <c r="M6763" s="11" t="s">
        <v>46</v>
      </c>
      <c r="N6763" s="11" t="s">
        <v>46</v>
      </c>
      <c r="O6763" s="10">
        <v>0</v>
      </c>
      <c r="P6763" s="12">
        <v>720</v>
      </c>
      <c r="Q6763" s="12">
        <f t="shared" si="1140"/>
        <v>7.1999999999999995E-2</v>
      </c>
      <c r="R6763" s="28" t="s">
        <v>47</v>
      </c>
      <c r="S6763" s="94" t="s">
        <v>45</v>
      </c>
      <c r="T6763" s="25" t="s">
        <v>45</v>
      </c>
      <c r="U6763" s="25" t="s">
        <v>45</v>
      </c>
      <c r="V6763" s="25" t="s">
        <v>45</v>
      </c>
      <c r="W6763" s="27" t="str">
        <f t="shared" si="1144"/>
        <v>COMPLETO TIENE ÁREA Y LINDEROS</v>
      </c>
      <c r="X6763" s="25" t="s">
        <v>45</v>
      </c>
      <c r="Y6763" s="25" t="s">
        <v>45</v>
      </c>
      <c r="Z6763" s="25" t="s">
        <v>45</v>
      </c>
      <c r="AA6763" s="27" t="s">
        <v>46</v>
      </c>
      <c r="AB6763" s="27">
        <f t="shared" si="1145"/>
        <v>0</v>
      </c>
      <c r="AC6763" s="27">
        <v>0</v>
      </c>
      <c r="AD6763" s="27">
        <f t="shared" si="1146"/>
        <v>0</v>
      </c>
      <c r="AE6763" s="27" t="s">
        <v>47</v>
      </c>
      <c r="AF6763" s="118" t="s">
        <v>47</v>
      </c>
      <c r="AG6763" s="29"/>
      <c r="AH6763" s="20"/>
      <c r="AI6763" s="20"/>
      <c r="AJ6763" s="30"/>
    </row>
    <row r="6764" spans="1:36" s="17" customFormat="1" ht="165.75" hidden="1" x14ac:dyDescent="0.2">
      <c r="A6764" s="3" t="s">
        <v>38</v>
      </c>
      <c r="B6764" s="4" t="s">
        <v>48</v>
      </c>
      <c r="C6764" s="5"/>
      <c r="D6764" s="6"/>
      <c r="E6764" s="7"/>
      <c r="F6764" s="95" t="s">
        <v>40</v>
      </c>
      <c r="G6764" s="12" t="s">
        <v>18864</v>
      </c>
      <c r="H6764" s="12" t="s">
        <v>42</v>
      </c>
      <c r="I6764" s="8" t="s">
        <v>18865</v>
      </c>
      <c r="J6764" s="9" t="s">
        <v>44</v>
      </c>
      <c r="K6764" s="10" t="s">
        <v>45</v>
      </c>
      <c r="L6764" s="10" t="s">
        <v>45</v>
      </c>
      <c r="M6764" s="11" t="s">
        <v>46</v>
      </c>
      <c r="N6764" s="11" t="s">
        <v>46</v>
      </c>
      <c r="O6764" s="10">
        <v>0</v>
      </c>
      <c r="P6764" s="12">
        <v>720</v>
      </c>
      <c r="Q6764" s="12">
        <f t="shared" si="1140"/>
        <v>7.1999999999999995E-2</v>
      </c>
      <c r="R6764" s="28" t="s">
        <v>47</v>
      </c>
      <c r="S6764" s="94" t="s">
        <v>45</v>
      </c>
      <c r="T6764" s="25" t="s">
        <v>45</v>
      </c>
      <c r="U6764" s="25" t="s">
        <v>45</v>
      </c>
      <c r="V6764" s="25" t="s">
        <v>45</v>
      </c>
      <c r="W6764" s="27" t="str">
        <f t="shared" si="1144"/>
        <v>COMPLETO TIENE ÁREA Y LINDEROS</v>
      </c>
      <c r="X6764" s="25" t="s">
        <v>45</v>
      </c>
      <c r="Y6764" s="25" t="s">
        <v>45</v>
      </c>
      <c r="Z6764" s="25" t="s">
        <v>45</v>
      </c>
      <c r="AA6764" s="27" t="s">
        <v>46</v>
      </c>
      <c r="AB6764" s="27">
        <f t="shared" si="1145"/>
        <v>0</v>
      </c>
      <c r="AC6764" s="27">
        <v>0</v>
      </c>
      <c r="AD6764" s="27">
        <f t="shared" si="1146"/>
        <v>0</v>
      </c>
      <c r="AE6764" s="27" t="s">
        <v>47</v>
      </c>
      <c r="AF6764" s="118" t="s">
        <v>47</v>
      </c>
      <c r="AG6764" s="29"/>
      <c r="AH6764" s="20"/>
      <c r="AI6764" s="20"/>
      <c r="AJ6764" s="30"/>
    </row>
    <row r="6765" spans="1:36" s="17" customFormat="1" ht="178.5" hidden="1" x14ac:dyDescent="0.2">
      <c r="A6765" s="3" t="s">
        <v>38</v>
      </c>
      <c r="B6765" s="4" t="s">
        <v>48</v>
      </c>
      <c r="C6765" s="5"/>
      <c r="D6765" s="6"/>
      <c r="E6765" s="7"/>
      <c r="F6765" s="95" t="s">
        <v>40</v>
      </c>
      <c r="G6765" s="12" t="s">
        <v>18866</v>
      </c>
      <c r="H6765" s="12" t="s">
        <v>42</v>
      </c>
      <c r="I6765" s="8" t="s">
        <v>18867</v>
      </c>
      <c r="J6765" s="9" t="s">
        <v>44</v>
      </c>
      <c r="K6765" s="10" t="s">
        <v>45</v>
      </c>
      <c r="L6765" s="10" t="s">
        <v>45</v>
      </c>
      <c r="M6765" s="11" t="s">
        <v>46</v>
      </c>
      <c r="N6765" s="11" t="s">
        <v>46</v>
      </c>
      <c r="O6765" s="10">
        <v>0</v>
      </c>
      <c r="P6765" s="12">
        <v>720</v>
      </c>
      <c r="Q6765" s="12">
        <f t="shared" si="1140"/>
        <v>7.1999999999999995E-2</v>
      </c>
      <c r="R6765" s="28" t="s">
        <v>47</v>
      </c>
      <c r="S6765" s="94" t="s">
        <v>45</v>
      </c>
      <c r="T6765" s="25" t="s">
        <v>45</v>
      </c>
      <c r="U6765" s="25" t="s">
        <v>45</v>
      </c>
      <c r="V6765" s="25" t="s">
        <v>45</v>
      </c>
      <c r="W6765" s="27" t="str">
        <f t="shared" si="1144"/>
        <v>COMPLETO TIENE ÁREA Y LINDEROS</v>
      </c>
      <c r="X6765" s="25" t="s">
        <v>45</v>
      </c>
      <c r="Y6765" s="25" t="s">
        <v>45</v>
      </c>
      <c r="Z6765" s="25" t="s">
        <v>45</v>
      </c>
      <c r="AA6765" s="27" t="s">
        <v>46</v>
      </c>
      <c r="AB6765" s="27">
        <f t="shared" si="1145"/>
        <v>0</v>
      </c>
      <c r="AC6765" s="27">
        <v>0</v>
      </c>
      <c r="AD6765" s="27">
        <f t="shared" si="1146"/>
        <v>0</v>
      </c>
      <c r="AE6765" s="27" t="s">
        <v>47</v>
      </c>
      <c r="AF6765" s="118" t="s">
        <v>47</v>
      </c>
      <c r="AG6765" s="29"/>
      <c r="AH6765" s="20"/>
      <c r="AI6765" s="20"/>
      <c r="AJ6765" s="30"/>
    </row>
    <row r="6766" spans="1:36" s="17" customFormat="1" ht="255" hidden="1" x14ac:dyDescent="0.2">
      <c r="A6766" s="3" t="s">
        <v>38</v>
      </c>
      <c r="B6766" s="4" t="s">
        <v>48</v>
      </c>
      <c r="C6766" s="5"/>
      <c r="D6766" s="6"/>
      <c r="E6766" s="7"/>
      <c r="F6766" s="95" t="s">
        <v>40</v>
      </c>
      <c r="G6766" s="12" t="s">
        <v>18868</v>
      </c>
      <c r="H6766" s="12" t="s">
        <v>42</v>
      </c>
      <c r="I6766" s="8" t="s">
        <v>18869</v>
      </c>
      <c r="J6766" s="9" t="s">
        <v>44</v>
      </c>
      <c r="K6766" s="10" t="s">
        <v>45</v>
      </c>
      <c r="L6766" s="10" t="s">
        <v>45</v>
      </c>
      <c r="M6766" s="11" t="s">
        <v>46</v>
      </c>
      <c r="N6766" s="11" t="s">
        <v>46</v>
      </c>
      <c r="O6766" s="10">
        <v>0</v>
      </c>
      <c r="P6766" s="12">
        <v>720</v>
      </c>
      <c r="Q6766" s="12">
        <f t="shared" si="1140"/>
        <v>7.1999999999999995E-2</v>
      </c>
      <c r="R6766" s="28" t="s">
        <v>47</v>
      </c>
      <c r="S6766" s="94" t="s">
        <v>45</v>
      </c>
      <c r="T6766" s="25" t="s">
        <v>45</v>
      </c>
      <c r="U6766" s="25" t="s">
        <v>45</v>
      </c>
      <c r="V6766" s="25" t="s">
        <v>45</v>
      </c>
      <c r="W6766" s="27" t="str">
        <f t="shared" si="1144"/>
        <v>COMPLETO TIENE ÁREA Y LINDEROS</v>
      </c>
      <c r="X6766" s="25" t="s">
        <v>45</v>
      </c>
      <c r="Y6766" s="25" t="s">
        <v>45</v>
      </c>
      <c r="Z6766" s="25" t="s">
        <v>45</v>
      </c>
      <c r="AA6766" s="27" t="s">
        <v>46</v>
      </c>
      <c r="AB6766" s="27">
        <f t="shared" si="1145"/>
        <v>0</v>
      </c>
      <c r="AC6766" s="27">
        <v>0</v>
      </c>
      <c r="AD6766" s="27">
        <f t="shared" si="1146"/>
        <v>0</v>
      </c>
      <c r="AE6766" s="27" t="s">
        <v>47</v>
      </c>
      <c r="AF6766" s="118" t="s">
        <v>47</v>
      </c>
      <c r="AG6766" s="29"/>
      <c r="AH6766" s="20"/>
      <c r="AI6766" s="20"/>
      <c r="AJ6766" s="30"/>
    </row>
    <row r="6767" spans="1:36" s="17" customFormat="1" ht="165.75" hidden="1" x14ac:dyDescent="0.2">
      <c r="A6767" s="3" t="s">
        <v>38</v>
      </c>
      <c r="B6767" s="4" t="s">
        <v>48</v>
      </c>
      <c r="C6767" s="5"/>
      <c r="D6767" s="6"/>
      <c r="E6767" s="7"/>
      <c r="F6767" s="95" t="s">
        <v>40</v>
      </c>
      <c r="G6767" s="12" t="s">
        <v>18870</v>
      </c>
      <c r="H6767" s="12" t="s">
        <v>42</v>
      </c>
      <c r="I6767" s="8" t="s">
        <v>18871</v>
      </c>
      <c r="J6767" s="9" t="s">
        <v>44</v>
      </c>
      <c r="K6767" s="10" t="s">
        <v>45</v>
      </c>
      <c r="L6767" s="10" t="s">
        <v>45</v>
      </c>
      <c r="M6767" s="11" t="s">
        <v>46</v>
      </c>
      <c r="N6767" s="11" t="s">
        <v>46</v>
      </c>
      <c r="O6767" s="10">
        <v>0</v>
      </c>
      <c r="P6767" s="12">
        <v>720</v>
      </c>
      <c r="Q6767" s="12">
        <f t="shared" si="1140"/>
        <v>7.1999999999999995E-2</v>
      </c>
      <c r="R6767" s="28" t="s">
        <v>47</v>
      </c>
      <c r="S6767" s="94" t="s">
        <v>45</v>
      </c>
      <c r="T6767" s="25" t="s">
        <v>45</v>
      </c>
      <c r="U6767" s="25" t="s">
        <v>45</v>
      </c>
      <c r="V6767" s="25" t="s">
        <v>45</v>
      </c>
      <c r="W6767" s="27" t="str">
        <f t="shared" si="1144"/>
        <v>COMPLETO TIENE ÁREA Y LINDEROS</v>
      </c>
      <c r="X6767" s="25" t="s">
        <v>45</v>
      </c>
      <c r="Y6767" s="25" t="s">
        <v>45</v>
      </c>
      <c r="Z6767" s="25" t="s">
        <v>45</v>
      </c>
      <c r="AA6767" s="27" t="s">
        <v>46</v>
      </c>
      <c r="AB6767" s="27">
        <f t="shared" si="1145"/>
        <v>0</v>
      </c>
      <c r="AC6767" s="27">
        <v>0</v>
      </c>
      <c r="AD6767" s="27">
        <f t="shared" si="1146"/>
        <v>0</v>
      </c>
      <c r="AE6767" s="27" t="s">
        <v>47</v>
      </c>
      <c r="AF6767" s="118" t="s">
        <v>47</v>
      </c>
      <c r="AG6767" s="29"/>
      <c r="AH6767" s="20"/>
      <c r="AI6767" s="20"/>
      <c r="AJ6767" s="30"/>
    </row>
    <row r="6768" spans="1:36" s="17" customFormat="1" ht="165.75" hidden="1" x14ac:dyDescent="0.2">
      <c r="A6768" s="3" t="s">
        <v>38</v>
      </c>
      <c r="B6768" s="4" t="s">
        <v>48</v>
      </c>
      <c r="C6768" s="5"/>
      <c r="D6768" s="6"/>
      <c r="E6768" s="7"/>
      <c r="F6768" s="95" t="s">
        <v>40</v>
      </c>
      <c r="G6768" s="12" t="s">
        <v>18872</v>
      </c>
      <c r="H6768" s="12" t="s">
        <v>42</v>
      </c>
      <c r="I6768" s="8" t="s">
        <v>18873</v>
      </c>
      <c r="J6768" s="9" t="s">
        <v>44</v>
      </c>
      <c r="K6768" s="10" t="s">
        <v>45</v>
      </c>
      <c r="L6768" s="10" t="s">
        <v>45</v>
      </c>
      <c r="M6768" s="11" t="s">
        <v>46</v>
      </c>
      <c r="N6768" s="11" t="s">
        <v>46</v>
      </c>
      <c r="O6768" s="10">
        <v>0</v>
      </c>
      <c r="P6768" s="12">
        <v>720</v>
      </c>
      <c r="Q6768" s="12">
        <f t="shared" si="1140"/>
        <v>7.1999999999999995E-2</v>
      </c>
      <c r="R6768" s="28" t="s">
        <v>47</v>
      </c>
      <c r="S6768" s="94" t="s">
        <v>45</v>
      </c>
      <c r="T6768" s="25" t="s">
        <v>45</v>
      </c>
      <c r="U6768" s="25" t="s">
        <v>45</v>
      </c>
      <c r="V6768" s="25" t="s">
        <v>45</v>
      </c>
      <c r="W6768" s="27" t="str">
        <f t="shared" si="1144"/>
        <v>COMPLETO TIENE ÁREA Y LINDEROS</v>
      </c>
      <c r="X6768" s="25" t="s">
        <v>45</v>
      </c>
      <c r="Y6768" s="25" t="s">
        <v>45</v>
      </c>
      <c r="Z6768" s="25" t="s">
        <v>45</v>
      </c>
      <c r="AA6768" s="27" t="s">
        <v>46</v>
      </c>
      <c r="AB6768" s="27">
        <f t="shared" si="1145"/>
        <v>0</v>
      </c>
      <c r="AC6768" s="27">
        <v>0</v>
      </c>
      <c r="AD6768" s="27">
        <f t="shared" si="1146"/>
        <v>0</v>
      </c>
      <c r="AE6768" s="27" t="s">
        <v>47</v>
      </c>
      <c r="AF6768" s="118" t="s">
        <v>47</v>
      </c>
      <c r="AG6768" s="29"/>
      <c r="AH6768" s="20"/>
      <c r="AI6768" s="20"/>
      <c r="AJ6768" s="30"/>
    </row>
    <row r="6769" spans="1:36" s="17" customFormat="1" ht="204" hidden="1" x14ac:dyDescent="0.2">
      <c r="A6769" s="3" t="s">
        <v>38</v>
      </c>
      <c r="B6769" s="4" t="s">
        <v>48</v>
      </c>
      <c r="C6769" s="5"/>
      <c r="D6769" s="6"/>
      <c r="E6769" s="7"/>
      <c r="F6769" s="95" t="s">
        <v>40</v>
      </c>
      <c r="G6769" s="12" t="s">
        <v>18874</v>
      </c>
      <c r="H6769" s="12" t="s">
        <v>42</v>
      </c>
      <c r="I6769" s="8" t="s">
        <v>18875</v>
      </c>
      <c r="J6769" s="9" t="s">
        <v>44</v>
      </c>
      <c r="K6769" s="10" t="s">
        <v>45</v>
      </c>
      <c r="L6769" s="10" t="s">
        <v>45</v>
      </c>
      <c r="M6769" s="11" t="s">
        <v>46</v>
      </c>
      <c r="N6769" s="11" t="s">
        <v>46</v>
      </c>
      <c r="O6769" s="10">
        <v>0</v>
      </c>
      <c r="P6769" s="12">
        <v>1350</v>
      </c>
      <c r="Q6769" s="12">
        <f t="shared" si="1140"/>
        <v>0.13500000000000001</v>
      </c>
      <c r="R6769" s="28" t="s">
        <v>47</v>
      </c>
      <c r="S6769" s="94" t="s">
        <v>45</v>
      </c>
      <c r="T6769" s="25" t="s">
        <v>45</v>
      </c>
      <c r="U6769" s="25" t="s">
        <v>45</v>
      </c>
      <c r="V6769" s="25" t="s">
        <v>45</v>
      </c>
      <c r="W6769" s="27" t="str">
        <f t="shared" si="1144"/>
        <v>COMPLETO TIENE ÁREA Y LINDEROS</v>
      </c>
      <c r="X6769" s="25" t="s">
        <v>45</v>
      </c>
      <c r="Y6769" s="25" t="s">
        <v>45</v>
      </c>
      <c r="Z6769" s="25" t="s">
        <v>45</v>
      </c>
      <c r="AA6769" s="27" t="s">
        <v>46</v>
      </c>
      <c r="AB6769" s="27">
        <f t="shared" si="1145"/>
        <v>0</v>
      </c>
      <c r="AC6769" s="27">
        <v>0</v>
      </c>
      <c r="AD6769" s="27">
        <f t="shared" si="1146"/>
        <v>0</v>
      </c>
      <c r="AE6769" s="27" t="s">
        <v>47</v>
      </c>
      <c r="AF6769" s="118" t="s">
        <v>47</v>
      </c>
      <c r="AG6769" s="29"/>
      <c r="AH6769" s="20"/>
      <c r="AI6769" s="20"/>
      <c r="AJ6769" s="30"/>
    </row>
    <row r="6770" spans="1:36" s="17" customFormat="1" ht="140.25" hidden="1" x14ac:dyDescent="0.2">
      <c r="A6770" s="3" t="s">
        <v>38</v>
      </c>
      <c r="B6770" s="4" t="s">
        <v>48</v>
      </c>
      <c r="C6770" s="5"/>
      <c r="D6770" s="6"/>
      <c r="E6770" s="7"/>
      <c r="F6770" s="95" t="s">
        <v>40</v>
      </c>
      <c r="G6770" s="12" t="s">
        <v>18876</v>
      </c>
      <c r="H6770" s="12" t="s">
        <v>42</v>
      </c>
      <c r="I6770" s="8" t="s">
        <v>18877</v>
      </c>
      <c r="J6770" s="9" t="s">
        <v>44</v>
      </c>
      <c r="K6770" s="10" t="s">
        <v>45</v>
      </c>
      <c r="L6770" s="10" t="s">
        <v>45</v>
      </c>
      <c r="M6770" s="11" t="s">
        <v>46</v>
      </c>
      <c r="N6770" s="11" t="s">
        <v>46</v>
      </c>
      <c r="O6770" s="10">
        <v>0</v>
      </c>
      <c r="P6770" s="12">
        <v>88</v>
      </c>
      <c r="Q6770" s="12">
        <f t="shared" si="1140"/>
        <v>8.8000000000000005E-3</v>
      </c>
      <c r="R6770" s="28" t="s">
        <v>47</v>
      </c>
      <c r="S6770" s="94" t="s">
        <v>45</v>
      </c>
      <c r="T6770" s="25" t="s">
        <v>45</v>
      </c>
      <c r="U6770" s="25" t="s">
        <v>45</v>
      </c>
      <c r="V6770" s="25" t="s">
        <v>45</v>
      </c>
      <c r="W6770" s="27" t="str">
        <f t="shared" si="1144"/>
        <v>COMPLETO TIENE ÁREA Y LINDEROS</v>
      </c>
      <c r="X6770" s="25" t="s">
        <v>45</v>
      </c>
      <c r="Y6770" s="25" t="s">
        <v>45</v>
      </c>
      <c r="Z6770" s="25" t="s">
        <v>45</v>
      </c>
      <c r="AA6770" s="27" t="s">
        <v>46</v>
      </c>
      <c r="AB6770" s="27">
        <f t="shared" si="1145"/>
        <v>0</v>
      </c>
      <c r="AC6770" s="27">
        <v>0</v>
      </c>
      <c r="AD6770" s="27">
        <f t="shared" si="1146"/>
        <v>0</v>
      </c>
      <c r="AE6770" s="27" t="s">
        <v>47</v>
      </c>
      <c r="AF6770" s="118" t="s">
        <v>47</v>
      </c>
      <c r="AG6770" s="29"/>
      <c r="AH6770" s="20"/>
      <c r="AI6770" s="20"/>
      <c r="AJ6770" s="30"/>
    </row>
    <row r="6771" spans="1:36" s="17" customFormat="1" ht="178.5" hidden="1" x14ac:dyDescent="0.2">
      <c r="A6771" s="3" t="s">
        <v>38</v>
      </c>
      <c r="B6771" s="4" t="s">
        <v>48</v>
      </c>
      <c r="C6771" s="5"/>
      <c r="D6771" s="6"/>
      <c r="E6771" s="7"/>
      <c r="F6771" s="95" t="s">
        <v>40</v>
      </c>
      <c r="G6771" s="12" t="s">
        <v>18878</v>
      </c>
      <c r="H6771" s="12" t="s">
        <v>42</v>
      </c>
      <c r="I6771" s="8" t="s">
        <v>18879</v>
      </c>
      <c r="J6771" s="9" t="s">
        <v>44</v>
      </c>
      <c r="K6771" s="10" t="s">
        <v>45</v>
      </c>
      <c r="L6771" s="10" t="s">
        <v>45</v>
      </c>
      <c r="M6771" s="11" t="s">
        <v>46</v>
      </c>
      <c r="N6771" s="11" t="s">
        <v>46</v>
      </c>
      <c r="O6771" s="10">
        <v>0</v>
      </c>
      <c r="P6771" s="12">
        <v>1520</v>
      </c>
      <c r="Q6771" s="12">
        <f t="shared" si="1140"/>
        <v>0.152</v>
      </c>
      <c r="R6771" s="28" t="s">
        <v>47</v>
      </c>
      <c r="S6771" s="94" t="s">
        <v>45</v>
      </c>
      <c r="T6771" s="25" t="s">
        <v>45</v>
      </c>
      <c r="U6771" s="25" t="s">
        <v>45</v>
      </c>
      <c r="V6771" s="25" t="s">
        <v>45</v>
      </c>
      <c r="W6771" s="27" t="str">
        <f t="shared" si="1144"/>
        <v>COMPLETO TIENE ÁREA Y LINDEROS</v>
      </c>
      <c r="X6771" s="25" t="s">
        <v>45</v>
      </c>
      <c r="Y6771" s="25" t="s">
        <v>45</v>
      </c>
      <c r="Z6771" s="25" t="s">
        <v>45</v>
      </c>
      <c r="AA6771" s="27" t="s">
        <v>46</v>
      </c>
      <c r="AB6771" s="27">
        <f t="shared" si="1145"/>
        <v>0</v>
      </c>
      <c r="AC6771" s="27">
        <v>0</v>
      </c>
      <c r="AD6771" s="27">
        <f t="shared" si="1146"/>
        <v>0</v>
      </c>
      <c r="AE6771" s="27" t="s">
        <v>47</v>
      </c>
      <c r="AF6771" s="118" t="s">
        <v>47</v>
      </c>
      <c r="AG6771" s="29"/>
      <c r="AH6771" s="20"/>
      <c r="AI6771" s="20"/>
      <c r="AJ6771" s="30"/>
    </row>
    <row r="6772" spans="1:36" s="17" customFormat="1" ht="204" hidden="1" x14ac:dyDescent="0.2">
      <c r="A6772" s="3" t="s">
        <v>38</v>
      </c>
      <c r="B6772" s="4" t="s">
        <v>48</v>
      </c>
      <c r="C6772" s="5"/>
      <c r="D6772" s="6"/>
      <c r="E6772" s="7"/>
      <c r="F6772" s="95" t="s">
        <v>40</v>
      </c>
      <c r="G6772" s="12" t="s">
        <v>18880</v>
      </c>
      <c r="H6772" s="12" t="s">
        <v>42</v>
      </c>
      <c r="I6772" s="8" t="s">
        <v>18881</v>
      </c>
      <c r="J6772" s="9" t="s">
        <v>44</v>
      </c>
      <c r="K6772" s="10" t="s">
        <v>45</v>
      </c>
      <c r="L6772" s="10" t="s">
        <v>45</v>
      </c>
      <c r="M6772" s="11" t="s">
        <v>46</v>
      </c>
      <c r="N6772" s="11" t="s">
        <v>46</v>
      </c>
      <c r="O6772" s="10">
        <v>0</v>
      </c>
      <c r="P6772" s="12">
        <v>1296</v>
      </c>
      <c r="Q6772" s="12">
        <f t="shared" si="1140"/>
        <v>0.12959999999999999</v>
      </c>
      <c r="R6772" s="28" t="s">
        <v>47</v>
      </c>
      <c r="S6772" s="94" t="s">
        <v>45</v>
      </c>
      <c r="T6772" s="25" t="s">
        <v>45</v>
      </c>
      <c r="U6772" s="25" t="s">
        <v>45</v>
      </c>
      <c r="V6772" s="25" t="s">
        <v>45</v>
      </c>
      <c r="W6772" s="27" t="str">
        <f t="shared" si="1144"/>
        <v>COMPLETO TIENE ÁREA Y LINDEROS</v>
      </c>
      <c r="X6772" s="25" t="s">
        <v>45</v>
      </c>
      <c r="Y6772" s="25" t="s">
        <v>45</v>
      </c>
      <c r="Z6772" s="25" t="s">
        <v>45</v>
      </c>
      <c r="AA6772" s="27" t="s">
        <v>46</v>
      </c>
      <c r="AB6772" s="27">
        <f t="shared" si="1145"/>
        <v>0</v>
      </c>
      <c r="AC6772" s="27">
        <v>0</v>
      </c>
      <c r="AD6772" s="27">
        <f t="shared" si="1146"/>
        <v>0</v>
      </c>
      <c r="AE6772" s="27" t="s">
        <v>47</v>
      </c>
      <c r="AF6772" s="118" t="s">
        <v>47</v>
      </c>
      <c r="AG6772" s="29"/>
      <c r="AH6772" s="20"/>
      <c r="AI6772" s="20"/>
      <c r="AJ6772" s="30"/>
    </row>
    <row r="6773" spans="1:36" s="17" customFormat="1" ht="165.75" hidden="1" x14ac:dyDescent="0.2">
      <c r="A6773" s="3" t="s">
        <v>38</v>
      </c>
      <c r="B6773" s="4" t="s">
        <v>48</v>
      </c>
      <c r="C6773" s="5"/>
      <c r="D6773" s="6"/>
      <c r="E6773" s="7"/>
      <c r="F6773" s="95" t="s">
        <v>40</v>
      </c>
      <c r="G6773" s="12" t="s">
        <v>18882</v>
      </c>
      <c r="H6773" s="12" t="s">
        <v>42</v>
      </c>
      <c r="I6773" s="8" t="s">
        <v>18883</v>
      </c>
      <c r="J6773" s="9" t="s">
        <v>44</v>
      </c>
      <c r="K6773" s="10" t="s">
        <v>45</v>
      </c>
      <c r="L6773" s="10" t="s">
        <v>45</v>
      </c>
      <c r="M6773" s="11" t="s">
        <v>46</v>
      </c>
      <c r="N6773" s="11" t="s">
        <v>46</v>
      </c>
      <c r="O6773" s="10">
        <v>0</v>
      </c>
      <c r="P6773" s="12">
        <v>337.68</v>
      </c>
      <c r="Q6773" s="12">
        <f t="shared" si="1140"/>
        <v>3.3767999999999999E-2</v>
      </c>
      <c r="R6773" s="28" t="s">
        <v>47</v>
      </c>
      <c r="S6773" s="94" t="s">
        <v>45</v>
      </c>
      <c r="T6773" s="25" t="s">
        <v>45</v>
      </c>
      <c r="U6773" s="25" t="s">
        <v>45</v>
      </c>
      <c r="V6773" s="25" t="s">
        <v>45</v>
      </c>
      <c r="W6773" s="27" t="str">
        <f t="shared" si="1144"/>
        <v>COMPLETO TIENE ÁREA Y LINDEROS</v>
      </c>
      <c r="X6773" s="25" t="s">
        <v>45</v>
      </c>
      <c r="Y6773" s="25" t="s">
        <v>45</v>
      </c>
      <c r="Z6773" s="25" t="s">
        <v>45</v>
      </c>
      <c r="AA6773" s="27" t="s">
        <v>46</v>
      </c>
      <c r="AB6773" s="27">
        <f t="shared" si="1145"/>
        <v>0</v>
      </c>
      <c r="AC6773" s="27">
        <v>0</v>
      </c>
      <c r="AD6773" s="27">
        <f t="shared" si="1146"/>
        <v>0</v>
      </c>
      <c r="AE6773" s="27" t="s">
        <v>47</v>
      </c>
      <c r="AF6773" s="118" t="s">
        <v>47</v>
      </c>
      <c r="AG6773" s="29"/>
      <c r="AH6773" s="20"/>
      <c r="AI6773" s="20"/>
      <c r="AJ6773" s="30"/>
    </row>
    <row r="6774" spans="1:36" s="17" customFormat="1" ht="204" hidden="1" x14ac:dyDescent="0.2">
      <c r="A6774" s="3" t="s">
        <v>38</v>
      </c>
      <c r="B6774" s="4" t="s">
        <v>48</v>
      </c>
      <c r="C6774" s="5"/>
      <c r="D6774" s="6"/>
      <c r="E6774" s="37"/>
      <c r="F6774" s="95" t="s">
        <v>40</v>
      </c>
      <c r="G6774" s="12" t="s">
        <v>18884</v>
      </c>
      <c r="H6774" s="12" t="s">
        <v>42</v>
      </c>
      <c r="I6774" s="8" t="s">
        <v>18885</v>
      </c>
      <c r="J6774" s="9" t="s">
        <v>44</v>
      </c>
      <c r="K6774" s="10" t="s">
        <v>45</v>
      </c>
      <c r="L6774" s="10" t="s">
        <v>45</v>
      </c>
      <c r="M6774" s="11" t="s">
        <v>46</v>
      </c>
      <c r="N6774" s="11" t="s">
        <v>46</v>
      </c>
      <c r="O6774" s="10">
        <v>0</v>
      </c>
      <c r="P6774" s="12">
        <v>1289.52</v>
      </c>
      <c r="Q6774" s="12">
        <f t="shared" si="1140"/>
        <v>0.12895200000000001</v>
      </c>
      <c r="R6774" s="28" t="s">
        <v>47</v>
      </c>
      <c r="S6774" s="94" t="s">
        <v>45</v>
      </c>
      <c r="T6774" s="25" t="s">
        <v>45</v>
      </c>
      <c r="U6774" s="25" t="s">
        <v>45</v>
      </c>
      <c r="V6774" s="25" t="s">
        <v>45</v>
      </c>
      <c r="W6774" s="27" t="str">
        <f t="shared" si="1144"/>
        <v>COMPLETO TIENE ÁREA Y LINDEROS</v>
      </c>
      <c r="X6774" s="25" t="s">
        <v>45</v>
      </c>
      <c r="Y6774" s="25" t="s">
        <v>45</v>
      </c>
      <c r="Z6774" s="25" t="s">
        <v>45</v>
      </c>
      <c r="AA6774" s="27" t="s">
        <v>46</v>
      </c>
      <c r="AB6774" s="27">
        <f t="shared" si="1145"/>
        <v>0</v>
      </c>
      <c r="AC6774" s="27">
        <v>0</v>
      </c>
      <c r="AD6774" s="27">
        <f t="shared" si="1146"/>
        <v>0</v>
      </c>
      <c r="AE6774" s="27" t="s">
        <v>47</v>
      </c>
      <c r="AF6774" s="118" t="s">
        <v>47</v>
      </c>
      <c r="AG6774" s="29"/>
      <c r="AH6774" s="20"/>
      <c r="AI6774" s="20"/>
      <c r="AJ6774" s="30"/>
    </row>
    <row r="6775" spans="1:36" s="17" customFormat="1" ht="229.5" hidden="1" x14ac:dyDescent="0.2">
      <c r="A6775" s="3" t="s">
        <v>38</v>
      </c>
      <c r="B6775" s="4" t="s">
        <v>48</v>
      </c>
      <c r="C6775" s="5"/>
      <c r="D6775" s="6"/>
      <c r="E6775" s="7"/>
      <c r="F6775" s="95" t="s">
        <v>40</v>
      </c>
      <c r="G6775" s="12" t="s">
        <v>18886</v>
      </c>
      <c r="H6775" s="12" t="s">
        <v>42</v>
      </c>
      <c r="I6775" s="8" t="s">
        <v>18887</v>
      </c>
      <c r="J6775" s="9" t="s">
        <v>44</v>
      </c>
      <c r="K6775" s="10" t="s">
        <v>45</v>
      </c>
      <c r="L6775" s="10" t="s">
        <v>45</v>
      </c>
      <c r="M6775" s="11" t="s">
        <v>46</v>
      </c>
      <c r="N6775" s="11" t="s">
        <v>46</v>
      </c>
      <c r="O6775" s="10">
        <v>0</v>
      </c>
      <c r="P6775" s="12">
        <v>1461.83</v>
      </c>
      <c r="Q6775" s="12">
        <f t="shared" si="1140"/>
        <v>0.14618299999999998</v>
      </c>
      <c r="R6775" s="28" t="s">
        <v>47</v>
      </c>
      <c r="S6775" s="94" t="s">
        <v>45</v>
      </c>
      <c r="T6775" s="25" t="s">
        <v>45</v>
      </c>
      <c r="U6775" s="25" t="s">
        <v>45</v>
      </c>
      <c r="V6775" s="25" t="s">
        <v>45</v>
      </c>
      <c r="W6775" s="27" t="str">
        <f t="shared" si="1144"/>
        <v>COMPLETO TIENE ÁREA Y LINDEROS</v>
      </c>
      <c r="X6775" s="25" t="s">
        <v>45</v>
      </c>
      <c r="Y6775" s="25" t="s">
        <v>45</v>
      </c>
      <c r="Z6775" s="25" t="s">
        <v>45</v>
      </c>
      <c r="AA6775" s="27" t="s">
        <v>46</v>
      </c>
      <c r="AB6775" s="27">
        <f t="shared" si="1145"/>
        <v>0</v>
      </c>
      <c r="AC6775" s="27">
        <v>0</v>
      </c>
      <c r="AD6775" s="27">
        <f t="shared" si="1146"/>
        <v>0</v>
      </c>
      <c r="AE6775" s="27" t="s">
        <v>47</v>
      </c>
      <c r="AF6775" s="118" t="s">
        <v>47</v>
      </c>
      <c r="AG6775" s="29"/>
      <c r="AH6775" s="20"/>
      <c r="AI6775" s="20"/>
      <c r="AJ6775" s="30"/>
    </row>
    <row r="6776" spans="1:36" s="17" customFormat="1" ht="153" hidden="1" x14ac:dyDescent="0.2">
      <c r="A6776" s="3" t="s">
        <v>38</v>
      </c>
      <c r="B6776" s="4" t="s">
        <v>48</v>
      </c>
      <c r="C6776" s="5"/>
      <c r="D6776" s="6"/>
      <c r="E6776" s="7"/>
      <c r="F6776" s="95" t="s">
        <v>40</v>
      </c>
      <c r="G6776" s="12" t="s">
        <v>18888</v>
      </c>
      <c r="H6776" s="12" t="s">
        <v>42</v>
      </c>
      <c r="I6776" s="8" t="s">
        <v>18889</v>
      </c>
      <c r="J6776" s="9" t="s">
        <v>44</v>
      </c>
      <c r="K6776" s="10" t="s">
        <v>45</v>
      </c>
      <c r="L6776" s="10" t="s">
        <v>45</v>
      </c>
      <c r="M6776" s="11" t="s">
        <v>46</v>
      </c>
      <c r="N6776" s="11" t="s">
        <v>46</v>
      </c>
      <c r="O6776" s="10">
        <v>0</v>
      </c>
      <c r="P6776" s="12">
        <v>337.68</v>
      </c>
      <c r="Q6776" s="12">
        <f t="shared" si="1140"/>
        <v>3.3767999999999999E-2</v>
      </c>
      <c r="R6776" s="28" t="s">
        <v>47</v>
      </c>
      <c r="S6776" s="94" t="s">
        <v>45</v>
      </c>
      <c r="T6776" s="25" t="s">
        <v>45</v>
      </c>
      <c r="U6776" s="25" t="s">
        <v>45</v>
      </c>
      <c r="V6776" s="25" t="s">
        <v>45</v>
      </c>
      <c r="W6776" s="27" t="str">
        <f t="shared" si="1144"/>
        <v>COMPLETO TIENE ÁREA Y LINDEROS</v>
      </c>
      <c r="X6776" s="25" t="s">
        <v>45</v>
      </c>
      <c r="Y6776" s="25" t="s">
        <v>45</v>
      </c>
      <c r="Z6776" s="25" t="s">
        <v>45</v>
      </c>
      <c r="AA6776" s="27" t="s">
        <v>46</v>
      </c>
      <c r="AB6776" s="27">
        <f t="shared" si="1145"/>
        <v>0</v>
      </c>
      <c r="AC6776" s="27">
        <v>0</v>
      </c>
      <c r="AD6776" s="27">
        <f t="shared" si="1146"/>
        <v>0</v>
      </c>
      <c r="AE6776" s="27" t="s">
        <v>47</v>
      </c>
      <c r="AF6776" s="118" t="s">
        <v>47</v>
      </c>
      <c r="AG6776" s="29"/>
      <c r="AH6776" s="20"/>
      <c r="AI6776" s="20"/>
      <c r="AJ6776" s="30"/>
    </row>
    <row r="6777" spans="1:36" s="17" customFormat="1" ht="191.25" hidden="1" x14ac:dyDescent="0.2">
      <c r="A6777" s="3" t="s">
        <v>38</v>
      </c>
      <c r="B6777" s="4" t="s">
        <v>48</v>
      </c>
      <c r="C6777" s="5"/>
      <c r="D6777" s="6"/>
      <c r="E6777" s="7"/>
      <c r="F6777" s="95" t="s">
        <v>40</v>
      </c>
      <c r="G6777" s="12" t="s">
        <v>18890</v>
      </c>
      <c r="H6777" s="12" t="s">
        <v>42</v>
      </c>
      <c r="I6777" s="8" t="s">
        <v>18891</v>
      </c>
      <c r="J6777" s="9" t="s">
        <v>44</v>
      </c>
      <c r="K6777" s="10" t="s">
        <v>45</v>
      </c>
      <c r="L6777" s="10" t="s">
        <v>45</v>
      </c>
      <c r="M6777" s="11" t="s">
        <v>46</v>
      </c>
      <c r="N6777" s="11" t="s">
        <v>46</v>
      </c>
      <c r="O6777" s="10">
        <v>0</v>
      </c>
      <c r="P6777" s="12">
        <v>1742.71</v>
      </c>
      <c r="Q6777" s="12">
        <f t="shared" si="1140"/>
        <v>0.17427100000000001</v>
      </c>
      <c r="R6777" s="28" t="s">
        <v>47</v>
      </c>
      <c r="S6777" s="94" t="s">
        <v>45</v>
      </c>
      <c r="T6777" s="25" t="s">
        <v>45</v>
      </c>
      <c r="U6777" s="25" t="s">
        <v>45</v>
      </c>
      <c r="V6777" s="25" t="s">
        <v>45</v>
      </c>
      <c r="W6777" s="27" t="str">
        <f t="shared" si="1144"/>
        <v>COMPLETO TIENE ÁREA Y LINDEROS</v>
      </c>
      <c r="X6777" s="25" t="s">
        <v>45</v>
      </c>
      <c r="Y6777" s="25" t="s">
        <v>45</v>
      </c>
      <c r="Z6777" s="25" t="s">
        <v>45</v>
      </c>
      <c r="AA6777" s="27" t="s">
        <v>46</v>
      </c>
      <c r="AB6777" s="27">
        <f t="shared" si="1145"/>
        <v>0</v>
      </c>
      <c r="AC6777" s="27">
        <v>0</v>
      </c>
      <c r="AD6777" s="27">
        <f t="shared" si="1146"/>
        <v>0</v>
      </c>
      <c r="AE6777" s="27" t="s">
        <v>47</v>
      </c>
      <c r="AF6777" s="118" t="s">
        <v>47</v>
      </c>
      <c r="AG6777" s="29"/>
      <c r="AH6777" s="20"/>
      <c r="AI6777" s="20"/>
      <c r="AJ6777" s="30"/>
    </row>
    <row r="6778" spans="1:36" s="17" customFormat="1" ht="204" hidden="1" x14ac:dyDescent="0.2">
      <c r="A6778" s="3" t="s">
        <v>38</v>
      </c>
      <c r="B6778" s="4" t="s">
        <v>48</v>
      </c>
      <c r="C6778" s="5"/>
      <c r="D6778" s="6"/>
      <c r="E6778" s="7"/>
      <c r="F6778" s="95" t="s">
        <v>40</v>
      </c>
      <c r="G6778" s="12" t="s">
        <v>18892</v>
      </c>
      <c r="H6778" s="12" t="s">
        <v>42</v>
      </c>
      <c r="I6778" s="8" t="s">
        <v>18893</v>
      </c>
      <c r="J6778" s="9" t="s">
        <v>44</v>
      </c>
      <c r="K6778" s="10" t="s">
        <v>45</v>
      </c>
      <c r="L6778" s="10" t="s">
        <v>45</v>
      </c>
      <c r="M6778" s="11" t="s">
        <v>46</v>
      </c>
      <c r="N6778" s="11" t="s">
        <v>46</v>
      </c>
      <c r="O6778" s="10">
        <v>0</v>
      </c>
      <c r="P6778" s="12">
        <v>1727.43</v>
      </c>
      <c r="Q6778" s="12">
        <f t="shared" ref="Q6778:Q6841" si="1147">+O6778+(P6778/10000)</f>
        <v>0.17274300000000001</v>
      </c>
      <c r="R6778" s="28" t="s">
        <v>47</v>
      </c>
      <c r="S6778" s="94" t="s">
        <v>45</v>
      </c>
      <c r="T6778" s="25" t="s">
        <v>45</v>
      </c>
      <c r="U6778" s="25" t="s">
        <v>45</v>
      </c>
      <c r="V6778" s="25" t="s">
        <v>45</v>
      </c>
      <c r="W6778" s="27" t="str">
        <f t="shared" si="1144"/>
        <v>COMPLETO TIENE ÁREA Y LINDEROS</v>
      </c>
      <c r="X6778" s="25" t="s">
        <v>45</v>
      </c>
      <c r="Y6778" s="25" t="s">
        <v>45</v>
      </c>
      <c r="Z6778" s="25" t="s">
        <v>45</v>
      </c>
      <c r="AA6778" s="27" t="s">
        <v>46</v>
      </c>
      <c r="AB6778" s="27">
        <f t="shared" si="1145"/>
        <v>0</v>
      </c>
      <c r="AC6778" s="27">
        <v>0</v>
      </c>
      <c r="AD6778" s="27">
        <f t="shared" si="1146"/>
        <v>0</v>
      </c>
      <c r="AE6778" s="27" t="s">
        <v>47</v>
      </c>
      <c r="AF6778" s="118" t="s">
        <v>47</v>
      </c>
      <c r="AG6778" s="29"/>
      <c r="AH6778" s="20"/>
      <c r="AI6778" s="20"/>
      <c r="AJ6778" s="30"/>
    </row>
    <row r="6779" spans="1:36" s="17" customFormat="1" ht="204" hidden="1" x14ac:dyDescent="0.2">
      <c r="A6779" s="3" t="s">
        <v>38</v>
      </c>
      <c r="B6779" s="4" t="s">
        <v>48</v>
      </c>
      <c r="C6779" s="5"/>
      <c r="D6779" s="6"/>
      <c r="E6779" s="7"/>
      <c r="F6779" s="95" t="s">
        <v>40</v>
      </c>
      <c r="G6779" s="12" t="s">
        <v>18894</v>
      </c>
      <c r="H6779" s="12" t="s">
        <v>42</v>
      </c>
      <c r="I6779" s="8" t="s">
        <v>18895</v>
      </c>
      <c r="J6779" s="9" t="s">
        <v>44</v>
      </c>
      <c r="K6779" s="10" t="s">
        <v>45</v>
      </c>
      <c r="L6779" s="10" t="s">
        <v>45</v>
      </c>
      <c r="M6779" s="11" t="s">
        <v>46</v>
      </c>
      <c r="N6779" s="11" t="s">
        <v>46</v>
      </c>
      <c r="O6779" s="10">
        <v>0</v>
      </c>
      <c r="P6779" s="12">
        <v>1695.6</v>
      </c>
      <c r="Q6779" s="12">
        <f t="shared" si="1147"/>
        <v>0.16955999999999999</v>
      </c>
      <c r="R6779" s="28" t="s">
        <v>47</v>
      </c>
      <c r="S6779" s="94" t="s">
        <v>45</v>
      </c>
      <c r="T6779" s="25" t="s">
        <v>45</v>
      </c>
      <c r="U6779" s="25" t="s">
        <v>45</v>
      </c>
      <c r="V6779" s="25" t="s">
        <v>45</v>
      </c>
      <c r="W6779" s="27" t="str">
        <f t="shared" si="1144"/>
        <v>COMPLETO TIENE ÁREA Y LINDEROS</v>
      </c>
      <c r="X6779" s="25" t="s">
        <v>45</v>
      </c>
      <c r="Y6779" s="25" t="s">
        <v>45</v>
      </c>
      <c r="Z6779" s="25" t="s">
        <v>45</v>
      </c>
      <c r="AA6779" s="27" t="s">
        <v>46</v>
      </c>
      <c r="AB6779" s="27">
        <f t="shared" si="1145"/>
        <v>0</v>
      </c>
      <c r="AC6779" s="27">
        <v>0</v>
      </c>
      <c r="AD6779" s="27">
        <f t="shared" si="1146"/>
        <v>0</v>
      </c>
      <c r="AE6779" s="27" t="s">
        <v>47</v>
      </c>
      <c r="AF6779" s="118" t="s">
        <v>47</v>
      </c>
      <c r="AG6779" s="29"/>
      <c r="AH6779" s="20"/>
      <c r="AI6779" s="20"/>
      <c r="AJ6779" s="30"/>
    </row>
    <row r="6780" spans="1:36" s="17" customFormat="1" ht="204" hidden="1" x14ac:dyDescent="0.2">
      <c r="A6780" s="3" t="s">
        <v>38</v>
      </c>
      <c r="B6780" s="4" t="s">
        <v>48</v>
      </c>
      <c r="C6780" s="5"/>
      <c r="D6780" s="5"/>
      <c r="E6780" s="32"/>
      <c r="F6780" s="95" t="s">
        <v>40</v>
      </c>
      <c r="G6780" s="12" t="s">
        <v>18896</v>
      </c>
      <c r="H6780" s="12" t="s">
        <v>42</v>
      </c>
      <c r="I6780" s="8" t="s">
        <v>18897</v>
      </c>
      <c r="J6780" s="9" t="s">
        <v>44</v>
      </c>
      <c r="K6780" s="10" t="s">
        <v>45</v>
      </c>
      <c r="L6780" s="10" t="s">
        <v>45</v>
      </c>
      <c r="M6780" s="11" t="s">
        <v>46</v>
      </c>
      <c r="N6780" s="11" t="s">
        <v>46</v>
      </c>
      <c r="O6780" s="10">
        <v>0</v>
      </c>
      <c r="P6780" s="12">
        <v>1635.56</v>
      </c>
      <c r="Q6780" s="12">
        <f t="shared" si="1147"/>
        <v>0.16355600000000001</v>
      </c>
      <c r="R6780" s="28" t="s">
        <v>47</v>
      </c>
      <c r="S6780" s="94" t="s">
        <v>45</v>
      </c>
      <c r="T6780" s="25" t="s">
        <v>45</v>
      </c>
      <c r="U6780" s="25" t="s">
        <v>45</v>
      </c>
      <c r="V6780" s="25" t="s">
        <v>45</v>
      </c>
      <c r="W6780" s="27" t="str">
        <f t="shared" si="1144"/>
        <v>COMPLETO TIENE ÁREA Y LINDEROS</v>
      </c>
      <c r="X6780" s="25" t="s">
        <v>45</v>
      </c>
      <c r="Y6780" s="25" t="s">
        <v>45</v>
      </c>
      <c r="Z6780" s="25" t="s">
        <v>45</v>
      </c>
      <c r="AA6780" s="27" t="s">
        <v>46</v>
      </c>
      <c r="AB6780" s="27">
        <f t="shared" si="1145"/>
        <v>0</v>
      </c>
      <c r="AC6780" s="27">
        <v>0</v>
      </c>
      <c r="AD6780" s="27">
        <f t="shared" si="1146"/>
        <v>0</v>
      </c>
      <c r="AE6780" s="27" t="s">
        <v>47</v>
      </c>
      <c r="AF6780" s="118" t="s">
        <v>47</v>
      </c>
      <c r="AG6780" s="29"/>
      <c r="AH6780" s="20"/>
      <c r="AI6780" s="20"/>
      <c r="AJ6780" s="30"/>
    </row>
    <row r="6781" spans="1:36" s="17" customFormat="1" ht="191.25" hidden="1" x14ac:dyDescent="0.2">
      <c r="A6781" s="3" t="s">
        <v>38</v>
      </c>
      <c r="B6781" s="4" t="s">
        <v>48</v>
      </c>
      <c r="C6781" s="5"/>
      <c r="D6781" s="5"/>
      <c r="E6781" s="32"/>
      <c r="F6781" s="95" t="s">
        <v>40</v>
      </c>
      <c r="G6781" s="12" t="s">
        <v>18898</v>
      </c>
      <c r="H6781" s="12" t="s">
        <v>42</v>
      </c>
      <c r="I6781" s="8" t="s">
        <v>18899</v>
      </c>
      <c r="J6781" s="9" t="s">
        <v>44</v>
      </c>
      <c r="K6781" s="10" t="s">
        <v>45</v>
      </c>
      <c r="L6781" s="10" t="s">
        <v>45</v>
      </c>
      <c r="M6781" s="11" t="s">
        <v>46</v>
      </c>
      <c r="N6781" s="11" t="s">
        <v>46</v>
      </c>
      <c r="O6781" s="10">
        <v>0</v>
      </c>
      <c r="P6781" s="12">
        <v>1435.51</v>
      </c>
      <c r="Q6781" s="12">
        <f t="shared" si="1147"/>
        <v>0.14355100000000001</v>
      </c>
      <c r="R6781" s="28" t="s">
        <v>47</v>
      </c>
      <c r="S6781" s="94" t="s">
        <v>45</v>
      </c>
      <c r="T6781" s="25" t="s">
        <v>45</v>
      </c>
      <c r="U6781" s="25" t="s">
        <v>45</v>
      </c>
      <c r="V6781" s="25" t="s">
        <v>45</v>
      </c>
      <c r="W6781" s="27" t="str">
        <f t="shared" si="1144"/>
        <v>COMPLETO TIENE ÁREA Y LINDEROS</v>
      </c>
      <c r="X6781" s="25" t="s">
        <v>45</v>
      </c>
      <c r="Y6781" s="25" t="s">
        <v>45</v>
      </c>
      <c r="Z6781" s="25" t="s">
        <v>45</v>
      </c>
      <c r="AA6781" s="27" t="s">
        <v>46</v>
      </c>
      <c r="AB6781" s="27">
        <f t="shared" si="1145"/>
        <v>0</v>
      </c>
      <c r="AC6781" s="27">
        <v>0</v>
      </c>
      <c r="AD6781" s="27">
        <f t="shared" si="1146"/>
        <v>0</v>
      </c>
      <c r="AE6781" s="27" t="s">
        <v>47</v>
      </c>
      <c r="AF6781" s="118" t="s">
        <v>47</v>
      </c>
      <c r="AG6781" s="29"/>
      <c r="AH6781" s="20"/>
      <c r="AI6781" s="20"/>
      <c r="AJ6781" s="30"/>
    </row>
    <row r="6782" spans="1:36" s="17" customFormat="1" ht="165.75" hidden="1" x14ac:dyDescent="0.2">
      <c r="A6782" s="3" t="s">
        <v>38</v>
      </c>
      <c r="B6782" s="4" t="s">
        <v>48</v>
      </c>
      <c r="C6782" s="5"/>
      <c r="D6782" s="6"/>
      <c r="E6782" s="7"/>
      <c r="F6782" s="95" t="s">
        <v>40</v>
      </c>
      <c r="G6782" s="12" t="s">
        <v>18900</v>
      </c>
      <c r="H6782" s="12" t="s">
        <v>42</v>
      </c>
      <c r="I6782" s="8" t="s">
        <v>18901</v>
      </c>
      <c r="J6782" s="9" t="s">
        <v>44</v>
      </c>
      <c r="K6782" s="10" t="s">
        <v>45</v>
      </c>
      <c r="L6782" s="10" t="s">
        <v>45</v>
      </c>
      <c r="M6782" s="11" t="s">
        <v>46</v>
      </c>
      <c r="N6782" s="11" t="s">
        <v>46</v>
      </c>
      <c r="O6782" s="10">
        <v>0</v>
      </c>
      <c r="P6782" s="12">
        <v>336</v>
      </c>
      <c r="Q6782" s="12">
        <f t="shared" si="1147"/>
        <v>3.3599999999999998E-2</v>
      </c>
      <c r="R6782" s="28" t="s">
        <v>47</v>
      </c>
      <c r="S6782" s="94" t="s">
        <v>45</v>
      </c>
      <c r="T6782" s="25" t="s">
        <v>45</v>
      </c>
      <c r="U6782" s="25" t="s">
        <v>45</v>
      </c>
      <c r="V6782" s="25" t="s">
        <v>45</v>
      </c>
      <c r="W6782" s="27" t="str">
        <f t="shared" si="1144"/>
        <v>COMPLETO TIENE ÁREA Y LINDEROS</v>
      </c>
      <c r="X6782" s="25" t="s">
        <v>45</v>
      </c>
      <c r="Y6782" s="25" t="s">
        <v>45</v>
      </c>
      <c r="Z6782" s="25" t="s">
        <v>45</v>
      </c>
      <c r="AA6782" s="27" t="s">
        <v>46</v>
      </c>
      <c r="AB6782" s="27">
        <f t="shared" si="1145"/>
        <v>0</v>
      </c>
      <c r="AC6782" s="27">
        <v>0</v>
      </c>
      <c r="AD6782" s="27">
        <f t="shared" si="1146"/>
        <v>0</v>
      </c>
      <c r="AE6782" s="27" t="s">
        <v>47</v>
      </c>
      <c r="AF6782" s="118" t="s">
        <v>47</v>
      </c>
      <c r="AG6782" s="29"/>
      <c r="AH6782" s="20"/>
      <c r="AI6782" s="20"/>
      <c r="AJ6782" s="30"/>
    </row>
    <row r="6783" spans="1:36" s="17" customFormat="1" ht="165.75" hidden="1" x14ac:dyDescent="0.2">
      <c r="A6783" s="3" t="s">
        <v>38</v>
      </c>
      <c r="B6783" s="4" t="s">
        <v>48</v>
      </c>
      <c r="C6783" s="5"/>
      <c r="D6783" s="5"/>
      <c r="E6783" s="32"/>
      <c r="F6783" s="95" t="s">
        <v>40</v>
      </c>
      <c r="G6783" s="12" t="s">
        <v>18902</v>
      </c>
      <c r="H6783" s="12" t="s">
        <v>42</v>
      </c>
      <c r="I6783" s="8" t="s">
        <v>18903</v>
      </c>
      <c r="J6783" s="9" t="s">
        <v>44</v>
      </c>
      <c r="K6783" s="10" t="s">
        <v>45</v>
      </c>
      <c r="L6783" s="10" t="s">
        <v>45</v>
      </c>
      <c r="M6783" s="11" t="s">
        <v>46</v>
      </c>
      <c r="N6783" s="11" t="s">
        <v>46</v>
      </c>
      <c r="O6783" s="10">
        <v>0</v>
      </c>
      <c r="P6783" s="12">
        <v>336</v>
      </c>
      <c r="Q6783" s="12">
        <f t="shared" si="1147"/>
        <v>3.3599999999999998E-2</v>
      </c>
      <c r="R6783" s="28" t="s">
        <v>47</v>
      </c>
      <c r="S6783" s="94" t="s">
        <v>45</v>
      </c>
      <c r="T6783" s="25" t="s">
        <v>45</v>
      </c>
      <c r="U6783" s="25" t="s">
        <v>45</v>
      </c>
      <c r="V6783" s="25" t="s">
        <v>45</v>
      </c>
      <c r="W6783" s="27" t="str">
        <f t="shared" ref="W6783:W6819" si="1148">J6783</f>
        <v>COMPLETO TIENE ÁREA Y LINDEROS</v>
      </c>
      <c r="X6783" s="25" t="s">
        <v>45</v>
      </c>
      <c r="Y6783" s="25" t="s">
        <v>45</v>
      </c>
      <c r="Z6783" s="25" t="s">
        <v>45</v>
      </c>
      <c r="AA6783" s="27" t="s">
        <v>46</v>
      </c>
      <c r="AB6783" s="27">
        <f t="shared" ref="AB6783:AB6819" si="1149">O6783</f>
        <v>0</v>
      </c>
      <c r="AC6783" s="27">
        <v>0</v>
      </c>
      <c r="AD6783" s="27">
        <f t="shared" ref="AD6783:AD6814" si="1150">+AB6783+(AC6783/10000)</f>
        <v>0</v>
      </c>
      <c r="AE6783" s="27" t="s">
        <v>47</v>
      </c>
      <c r="AF6783" s="118" t="s">
        <v>47</v>
      </c>
      <c r="AG6783" s="29"/>
      <c r="AH6783" s="20"/>
      <c r="AI6783" s="20"/>
      <c r="AJ6783" s="30"/>
    </row>
    <row r="6784" spans="1:36" s="17" customFormat="1" ht="114.75" hidden="1" x14ac:dyDescent="0.2">
      <c r="A6784" s="3" t="s">
        <v>38</v>
      </c>
      <c r="B6784" s="4" t="s">
        <v>48</v>
      </c>
      <c r="C6784" s="5"/>
      <c r="D6784" s="5"/>
      <c r="E6784" s="37"/>
      <c r="F6784" s="95" t="s">
        <v>40</v>
      </c>
      <c r="G6784" s="12" t="s">
        <v>18904</v>
      </c>
      <c r="H6784" s="12" t="s">
        <v>42</v>
      </c>
      <c r="I6784" s="8" t="s">
        <v>18905</v>
      </c>
      <c r="J6784" s="9" t="s">
        <v>44</v>
      </c>
      <c r="K6784" s="10" t="s">
        <v>45</v>
      </c>
      <c r="L6784" s="10" t="s">
        <v>45</v>
      </c>
      <c r="M6784" s="11" t="s">
        <v>46</v>
      </c>
      <c r="N6784" s="11" t="s">
        <v>46</v>
      </c>
      <c r="O6784" s="10">
        <v>0</v>
      </c>
      <c r="P6784" s="12">
        <v>1697.35</v>
      </c>
      <c r="Q6784" s="12">
        <f t="shared" si="1147"/>
        <v>0.169735</v>
      </c>
      <c r="R6784" s="28" t="s">
        <v>47</v>
      </c>
      <c r="S6784" s="94" t="s">
        <v>45</v>
      </c>
      <c r="T6784" s="25" t="s">
        <v>45</v>
      </c>
      <c r="U6784" s="25" t="s">
        <v>45</v>
      </c>
      <c r="V6784" s="25" t="s">
        <v>45</v>
      </c>
      <c r="W6784" s="27" t="str">
        <f t="shared" si="1148"/>
        <v>COMPLETO TIENE ÁREA Y LINDEROS</v>
      </c>
      <c r="X6784" s="25" t="s">
        <v>45</v>
      </c>
      <c r="Y6784" s="25" t="s">
        <v>45</v>
      </c>
      <c r="Z6784" s="25" t="s">
        <v>45</v>
      </c>
      <c r="AA6784" s="27" t="s">
        <v>46</v>
      </c>
      <c r="AB6784" s="27">
        <f t="shared" si="1149"/>
        <v>0</v>
      </c>
      <c r="AC6784" s="27">
        <v>0</v>
      </c>
      <c r="AD6784" s="27">
        <f t="shared" si="1150"/>
        <v>0</v>
      </c>
      <c r="AE6784" s="27" t="s">
        <v>47</v>
      </c>
      <c r="AF6784" s="118" t="s">
        <v>47</v>
      </c>
      <c r="AG6784" s="29"/>
      <c r="AH6784" s="20"/>
      <c r="AI6784" s="20"/>
      <c r="AJ6784" s="30"/>
    </row>
    <row r="6785" spans="1:36" s="17" customFormat="1" ht="153" hidden="1" x14ac:dyDescent="0.2">
      <c r="A6785" s="3" t="s">
        <v>38</v>
      </c>
      <c r="B6785" s="4" t="s">
        <v>48</v>
      </c>
      <c r="C6785" s="5"/>
      <c r="D6785" s="5"/>
      <c r="E6785" s="32"/>
      <c r="F6785" s="95" t="s">
        <v>40</v>
      </c>
      <c r="G6785" s="12" t="s">
        <v>18906</v>
      </c>
      <c r="H6785" s="12" t="s">
        <v>42</v>
      </c>
      <c r="I6785" s="8" t="s">
        <v>18907</v>
      </c>
      <c r="J6785" s="9" t="s">
        <v>44</v>
      </c>
      <c r="K6785" s="10" t="s">
        <v>45</v>
      </c>
      <c r="L6785" s="10" t="s">
        <v>45</v>
      </c>
      <c r="M6785" s="11" t="s">
        <v>46</v>
      </c>
      <c r="N6785" s="11" t="s">
        <v>46</v>
      </c>
      <c r="O6785" s="10">
        <v>0</v>
      </c>
      <c r="P6785" s="12">
        <v>833.96</v>
      </c>
      <c r="Q6785" s="12">
        <f t="shared" si="1147"/>
        <v>8.3395999999999998E-2</v>
      </c>
      <c r="R6785" s="28" t="s">
        <v>47</v>
      </c>
      <c r="S6785" s="94" t="s">
        <v>45</v>
      </c>
      <c r="T6785" s="25" t="s">
        <v>45</v>
      </c>
      <c r="U6785" s="25" t="s">
        <v>45</v>
      </c>
      <c r="V6785" s="25" t="s">
        <v>45</v>
      </c>
      <c r="W6785" s="27" t="str">
        <f t="shared" si="1148"/>
        <v>COMPLETO TIENE ÁREA Y LINDEROS</v>
      </c>
      <c r="X6785" s="25" t="s">
        <v>45</v>
      </c>
      <c r="Y6785" s="25" t="s">
        <v>45</v>
      </c>
      <c r="Z6785" s="25" t="s">
        <v>45</v>
      </c>
      <c r="AA6785" s="27" t="s">
        <v>46</v>
      </c>
      <c r="AB6785" s="27">
        <f t="shared" si="1149"/>
        <v>0</v>
      </c>
      <c r="AC6785" s="27">
        <v>0</v>
      </c>
      <c r="AD6785" s="27">
        <f t="shared" si="1150"/>
        <v>0</v>
      </c>
      <c r="AE6785" s="27" t="s">
        <v>47</v>
      </c>
      <c r="AF6785" s="118" t="s">
        <v>47</v>
      </c>
      <c r="AG6785" s="29"/>
      <c r="AH6785" s="20"/>
      <c r="AI6785" s="20"/>
      <c r="AJ6785" s="30"/>
    </row>
    <row r="6786" spans="1:36" s="17" customFormat="1" ht="153" hidden="1" x14ac:dyDescent="0.2">
      <c r="A6786" s="3" t="s">
        <v>38</v>
      </c>
      <c r="B6786" s="4" t="s">
        <v>48</v>
      </c>
      <c r="C6786" s="5"/>
      <c r="D6786" s="6"/>
      <c r="E6786" s="37"/>
      <c r="F6786" s="95" t="s">
        <v>40</v>
      </c>
      <c r="G6786" s="12" t="s">
        <v>18908</v>
      </c>
      <c r="H6786" s="12" t="s">
        <v>42</v>
      </c>
      <c r="I6786" s="8" t="s">
        <v>18909</v>
      </c>
      <c r="J6786" s="9" t="s">
        <v>44</v>
      </c>
      <c r="K6786" s="10" t="s">
        <v>45</v>
      </c>
      <c r="L6786" s="10" t="s">
        <v>45</v>
      </c>
      <c r="M6786" s="11" t="s">
        <v>46</v>
      </c>
      <c r="N6786" s="11" t="s">
        <v>46</v>
      </c>
      <c r="O6786" s="10">
        <v>0</v>
      </c>
      <c r="P6786" s="12">
        <v>2081.9699999999998</v>
      </c>
      <c r="Q6786" s="12">
        <f t="shared" si="1147"/>
        <v>0.20819699999999999</v>
      </c>
      <c r="R6786" s="28" t="s">
        <v>47</v>
      </c>
      <c r="S6786" s="94" t="s">
        <v>45</v>
      </c>
      <c r="T6786" s="25" t="s">
        <v>45</v>
      </c>
      <c r="U6786" s="25" t="s">
        <v>45</v>
      </c>
      <c r="V6786" s="25" t="s">
        <v>45</v>
      </c>
      <c r="W6786" s="27" t="str">
        <f t="shared" si="1148"/>
        <v>COMPLETO TIENE ÁREA Y LINDEROS</v>
      </c>
      <c r="X6786" s="25" t="s">
        <v>45</v>
      </c>
      <c r="Y6786" s="25" t="s">
        <v>45</v>
      </c>
      <c r="Z6786" s="25" t="s">
        <v>45</v>
      </c>
      <c r="AA6786" s="27" t="s">
        <v>46</v>
      </c>
      <c r="AB6786" s="27">
        <f t="shared" si="1149"/>
        <v>0</v>
      </c>
      <c r="AC6786" s="27">
        <v>0</v>
      </c>
      <c r="AD6786" s="27">
        <f t="shared" si="1150"/>
        <v>0</v>
      </c>
      <c r="AE6786" s="27" t="s">
        <v>47</v>
      </c>
      <c r="AF6786" s="118" t="s">
        <v>47</v>
      </c>
      <c r="AG6786" s="29"/>
      <c r="AH6786" s="20"/>
      <c r="AI6786" s="20"/>
      <c r="AJ6786" s="30"/>
    </row>
    <row r="6787" spans="1:36" s="17" customFormat="1" ht="140.25" hidden="1" x14ac:dyDescent="0.2">
      <c r="A6787" s="3" t="s">
        <v>38</v>
      </c>
      <c r="B6787" s="4" t="s">
        <v>48</v>
      </c>
      <c r="C6787" s="5"/>
      <c r="D6787" s="6"/>
      <c r="E6787" s="7"/>
      <c r="F6787" s="95" t="s">
        <v>40</v>
      </c>
      <c r="G6787" s="12" t="s">
        <v>18910</v>
      </c>
      <c r="H6787" s="12" t="s">
        <v>42</v>
      </c>
      <c r="I6787" s="8" t="s">
        <v>18911</v>
      </c>
      <c r="J6787" s="9" t="s">
        <v>44</v>
      </c>
      <c r="K6787" s="10" t="s">
        <v>45</v>
      </c>
      <c r="L6787" s="10" t="s">
        <v>45</v>
      </c>
      <c r="M6787" s="11" t="s">
        <v>46</v>
      </c>
      <c r="N6787" s="11" t="s">
        <v>46</v>
      </c>
      <c r="O6787" s="10">
        <v>0</v>
      </c>
      <c r="P6787" s="12">
        <v>4080</v>
      </c>
      <c r="Q6787" s="12">
        <f t="shared" si="1147"/>
        <v>0.40799999999999997</v>
      </c>
      <c r="R6787" s="28" t="s">
        <v>47</v>
      </c>
      <c r="S6787" s="94" t="s">
        <v>45</v>
      </c>
      <c r="T6787" s="25" t="s">
        <v>45</v>
      </c>
      <c r="U6787" s="25" t="s">
        <v>45</v>
      </c>
      <c r="V6787" s="25" t="s">
        <v>45</v>
      </c>
      <c r="W6787" s="27" t="str">
        <f t="shared" si="1148"/>
        <v>COMPLETO TIENE ÁREA Y LINDEROS</v>
      </c>
      <c r="X6787" s="25" t="s">
        <v>45</v>
      </c>
      <c r="Y6787" s="25" t="s">
        <v>45</v>
      </c>
      <c r="Z6787" s="25" t="s">
        <v>45</v>
      </c>
      <c r="AA6787" s="27" t="s">
        <v>46</v>
      </c>
      <c r="AB6787" s="27">
        <f t="shared" si="1149"/>
        <v>0</v>
      </c>
      <c r="AC6787" s="27">
        <v>0</v>
      </c>
      <c r="AD6787" s="27">
        <f t="shared" si="1150"/>
        <v>0</v>
      </c>
      <c r="AE6787" s="27" t="s">
        <v>47</v>
      </c>
      <c r="AF6787" s="118" t="s">
        <v>47</v>
      </c>
      <c r="AG6787" s="29"/>
      <c r="AH6787" s="20"/>
      <c r="AI6787" s="20"/>
      <c r="AJ6787" s="30"/>
    </row>
    <row r="6788" spans="1:36" s="17" customFormat="1" ht="165.75" hidden="1" x14ac:dyDescent="0.2">
      <c r="A6788" s="3" t="s">
        <v>38</v>
      </c>
      <c r="B6788" s="4" t="s">
        <v>48</v>
      </c>
      <c r="C6788" s="5"/>
      <c r="D6788" s="6"/>
      <c r="E6788" s="37"/>
      <c r="F6788" s="95" t="s">
        <v>40</v>
      </c>
      <c r="G6788" s="12" t="s">
        <v>18912</v>
      </c>
      <c r="H6788" s="12" t="s">
        <v>42</v>
      </c>
      <c r="I6788" s="8" t="s">
        <v>18913</v>
      </c>
      <c r="J6788" s="9" t="s">
        <v>44</v>
      </c>
      <c r="K6788" s="10" t="s">
        <v>45</v>
      </c>
      <c r="L6788" s="10" t="s">
        <v>45</v>
      </c>
      <c r="M6788" s="11" t="s">
        <v>46</v>
      </c>
      <c r="N6788" s="11" t="s">
        <v>46</v>
      </c>
      <c r="O6788" s="10">
        <v>0</v>
      </c>
      <c r="P6788" s="12">
        <v>2535.4499999999998</v>
      </c>
      <c r="Q6788" s="12">
        <f t="shared" si="1147"/>
        <v>0.25354499999999996</v>
      </c>
      <c r="R6788" s="28" t="s">
        <v>47</v>
      </c>
      <c r="S6788" s="94" t="s">
        <v>45</v>
      </c>
      <c r="T6788" s="25" t="s">
        <v>45</v>
      </c>
      <c r="U6788" s="25" t="s">
        <v>45</v>
      </c>
      <c r="V6788" s="25" t="s">
        <v>45</v>
      </c>
      <c r="W6788" s="27" t="str">
        <f t="shared" si="1148"/>
        <v>COMPLETO TIENE ÁREA Y LINDEROS</v>
      </c>
      <c r="X6788" s="25" t="s">
        <v>45</v>
      </c>
      <c r="Y6788" s="25" t="s">
        <v>45</v>
      </c>
      <c r="Z6788" s="25" t="s">
        <v>45</v>
      </c>
      <c r="AA6788" s="27" t="s">
        <v>46</v>
      </c>
      <c r="AB6788" s="27">
        <f t="shared" si="1149"/>
        <v>0</v>
      </c>
      <c r="AC6788" s="27">
        <v>0</v>
      </c>
      <c r="AD6788" s="27">
        <f t="shared" si="1150"/>
        <v>0</v>
      </c>
      <c r="AE6788" s="27" t="s">
        <v>47</v>
      </c>
      <c r="AF6788" s="118" t="s">
        <v>47</v>
      </c>
      <c r="AG6788" s="29"/>
      <c r="AH6788" s="20"/>
      <c r="AI6788" s="20"/>
      <c r="AJ6788" s="30"/>
    </row>
    <row r="6789" spans="1:36" s="17" customFormat="1" ht="153" hidden="1" x14ac:dyDescent="0.2">
      <c r="A6789" s="3" t="s">
        <v>38</v>
      </c>
      <c r="B6789" s="4" t="s">
        <v>48</v>
      </c>
      <c r="C6789" s="5"/>
      <c r="D6789" s="5"/>
      <c r="E6789" s="7"/>
      <c r="F6789" s="95" t="s">
        <v>40</v>
      </c>
      <c r="G6789" s="12" t="s">
        <v>18914</v>
      </c>
      <c r="H6789" s="12" t="s">
        <v>42</v>
      </c>
      <c r="I6789" s="8" t="s">
        <v>18915</v>
      </c>
      <c r="J6789" s="9" t="s">
        <v>44</v>
      </c>
      <c r="K6789" s="10" t="s">
        <v>45</v>
      </c>
      <c r="L6789" s="10" t="s">
        <v>45</v>
      </c>
      <c r="M6789" s="11" t="s">
        <v>46</v>
      </c>
      <c r="N6789" s="11" t="s">
        <v>46</v>
      </c>
      <c r="O6789" s="10">
        <v>0</v>
      </c>
      <c r="P6789" s="12">
        <v>2664</v>
      </c>
      <c r="Q6789" s="12">
        <f t="shared" si="1147"/>
        <v>0.26640000000000003</v>
      </c>
      <c r="R6789" s="28" t="s">
        <v>47</v>
      </c>
      <c r="S6789" s="94" t="s">
        <v>45</v>
      </c>
      <c r="T6789" s="25" t="s">
        <v>45</v>
      </c>
      <c r="U6789" s="25" t="s">
        <v>45</v>
      </c>
      <c r="V6789" s="25" t="s">
        <v>45</v>
      </c>
      <c r="W6789" s="27" t="str">
        <f t="shared" si="1148"/>
        <v>COMPLETO TIENE ÁREA Y LINDEROS</v>
      </c>
      <c r="X6789" s="25" t="s">
        <v>45</v>
      </c>
      <c r="Y6789" s="25" t="s">
        <v>45</v>
      </c>
      <c r="Z6789" s="25" t="s">
        <v>45</v>
      </c>
      <c r="AA6789" s="27" t="s">
        <v>46</v>
      </c>
      <c r="AB6789" s="27">
        <f t="shared" si="1149"/>
        <v>0</v>
      </c>
      <c r="AC6789" s="27">
        <v>0</v>
      </c>
      <c r="AD6789" s="27">
        <f t="shared" si="1150"/>
        <v>0</v>
      </c>
      <c r="AE6789" s="27" t="s">
        <v>47</v>
      </c>
      <c r="AF6789" s="118" t="s">
        <v>47</v>
      </c>
      <c r="AG6789" s="29"/>
      <c r="AH6789" s="20"/>
      <c r="AI6789" s="20"/>
      <c r="AJ6789" s="30"/>
    </row>
    <row r="6790" spans="1:36" s="17" customFormat="1" ht="165.75" hidden="1" x14ac:dyDescent="0.2">
      <c r="A6790" s="3" t="s">
        <v>38</v>
      </c>
      <c r="B6790" s="4" t="s">
        <v>48</v>
      </c>
      <c r="C6790" s="5"/>
      <c r="D6790" s="5"/>
      <c r="E6790" s="32"/>
      <c r="F6790" s="95" t="s">
        <v>40</v>
      </c>
      <c r="G6790" s="12" t="s">
        <v>18916</v>
      </c>
      <c r="H6790" s="12" t="s">
        <v>42</v>
      </c>
      <c r="I6790" s="8" t="s">
        <v>18917</v>
      </c>
      <c r="J6790" s="9" t="s">
        <v>44</v>
      </c>
      <c r="K6790" s="10" t="s">
        <v>45</v>
      </c>
      <c r="L6790" s="10" t="s">
        <v>45</v>
      </c>
      <c r="M6790" s="11" t="s">
        <v>46</v>
      </c>
      <c r="N6790" s="11" t="s">
        <v>46</v>
      </c>
      <c r="O6790" s="10">
        <v>0</v>
      </c>
      <c r="P6790" s="12">
        <v>872.27</v>
      </c>
      <c r="Q6790" s="12">
        <f t="shared" si="1147"/>
        <v>8.7226999999999999E-2</v>
      </c>
      <c r="R6790" s="28" t="s">
        <v>47</v>
      </c>
      <c r="S6790" s="94" t="s">
        <v>45</v>
      </c>
      <c r="T6790" s="25" t="s">
        <v>45</v>
      </c>
      <c r="U6790" s="25" t="s">
        <v>45</v>
      </c>
      <c r="V6790" s="25" t="s">
        <v>45</v>
      </c>
      <c r="W6790" s="27" t="str">
        <f t="shared" si="1148"/>
        <v>COMPLETO TIENE ÁREA Y LINDEROS</v>
      </c>
      <c r="X6790" s="25" t="s">
        <v>45</v>
      </c>
      <c r="Y6790" s="25" t="s">
        <v>45</v>
      </c>
      <c r="Z6790" s="25" t="s">
        <v>45</v>
      </c>
      <c r="AA6790" s="27" t="s">
        <v>46</v>
      </c>
      <c r="AB6790" s="27">
        <f t="shared" si="1149"/>
        <v>0</v>
      </c>
      <c r="AC6790" s="27">
        <v>0</v>
      </c>
      <c r="AD6790" s="27">
        <f t="shared" si="1150"/>
        <v>0</v>
      </c>
      <c r="AE6790" s="27" t="s">
        <v>47</v>
      </c>
      <c r="AF6790" s="118" t="s">
        <v>47</v>
      </c>
      <c r="AG6790" s="29"/>
      <c r="AH6790" s="20"/>
      <c r="AI6790" s="20"/>
      <c r="AJ6790" s="30"/>
    </row>
    <row r="6791" spans="1:36" s="17" customFormat="1" ht="191.25" hidden="1" x14ac:dyDescent="0.2">
      <c r="A6791" s="3" t="s">
        <v>38</v>
      </c>
      <c r="B6791" s="4" t="s">
        <v>48</v>
      </c>
      <c r="C6791" s="5"/>
      <c r="D6791" s="5"/>
      <c r="E6791" s="32"/>
      <c r="F6791" s="95" t="s">
        <v>40</v>
      </c>
      <c r="G6791" s="12" t="s">
        <v>18918</v>
      </c>
      <c r="H6791" s="12" t="s">
        <v>42</v>
      </c>
      <c r="I6791" s="8" t="s">
        <v>18919</v>
      </c>
      <c r="J6791" s="9" t="s">
        <v>44</v>
      </c>
      <c r="K6791" s="10" t="s">
        <v>45</v>
      </c>
      <c r="L6791" s="10" t="s">
        <v>45</v>
      </c>
      <c r="M6791" s="11" t="s">
        <v>46</v>
      </c>
      <c r="N6791" s="11" t="s">
        <v>46</v>
      </c>
      <c r="O6791" s="10">
        <v>0</v>
      </c>
      <c r="P6791" s="12">
        <v>2800</v>
      </c>
      <c r="Q6791" s="12">
        <f t="shared" si="1147"/>
        <v>0.28000000000000003</v>
      </c>
      <c r="R6791" s="28" t="s">
        <v>47</v>
      </c>
      <c r="S6791" s="94" t="s">
        <v>45</v>
      </c>
      <c r="T6791" s="25" t="s">
        <v>45</v>
      </c>
      <c r="U6791" s="25" t="s">
        <v>45</v>
      </c>
      <c r="V6791" s="25" t="s">
        <v>45</v>
      </c>
      <c r="W6791" s="27" t="str">
        <f t="shared" si="1148"/>
        <v>COMPLETO TIENE ÁREA Y LINDEROS</v>
      </c>
      <c r="X6791" s="25" t="s">
        <v>45</v>
      </c>
      <c r="Y6791" s="25" t="s">
        <v>45</v>
      </c>
      <c r="Z6791" s="25" t="s">
        <v>45</v>
      </c>
      <c r="AA6791" s="27" t="s">
        <v>46</v>
      </c>
      <c r="AB6791" s="27">
        <f t="shared" si="1149"/>
        <v>0</v>
      </c>
      <c r="AC6791" s="27">
        <v>0</v>
      </c>
      <c r="AD6791" s="27">
        <f t="shared" si="1150"/>
        <v>0</v>
      </c>
      <c r="AE6791" s="27" t="s">
        <v>47</v>
      </c>
      <c r="AF6791" s="118" t="s">
        <v>47</v>
      </c>
      <c r="AG6791" s="29"/>
      <c r="AH6791" s="20"/>
      <c r="AI6791" s="20"/>
      <c r="AJ6791" s="30"/>
    </row>
    <row r="6792" spans="1:36" s="17" customFormat="1" ht="178.5" hidden="1" x14ac:dyDescent="0.2">
      <c r="A6792" s="3" t="s">
        <v>38</v>
      </c>
      <c r="B6792" s="4" t="s">
        <v>48</v>
      </c>
      <c r="C6792" s="5"/>
      <c r="D6792" s="6"/>
      <c r="E6792" s="7"/>
      <c r="F6792" s="95" t="s">
        <v>40</v>
      </c>
      <c r="G6792" s="12" t="s">
        <v>18920</v>
      </c>
      <c r="H6792" s="12" t="s">
        <v>42</v>
      </c>
      <c r="I6792" s="8" t="s">
        <v>18921</v>
      </c>
      <c r="J6792" s="9" t="s">
        <v>44</v>
      </c>
      <c r="K6792" s="10" t="s">
        <v>45</v>
      </c>
      <c r="L6792" s="10" t="s">
        <v>45</v>
      </c>
      <c r="M6792" s="11" t="s">
        <v>46</v>
      </c>
      <c r="N6792" s="11" t="s">
        <v>46</v>
      </c>
      <c r="O6792" s="10">
        <v>0</v>
      </c>
      <c r="P6792" s="12">
        <v>2450</v>
      </c>
      <c r="Q6792" s="12">
        <f t="shared" si="1147"/>
        <v>0.245</v>
      </c>
      <c r="R6792" s="28" t="s">
        <v>47</v>
      </c>
      <c r="S6792" s="94" t="s">
        <v>45</v>
      </c>
      <c r="T6792" s="25" t="s">
        <v>45</v>
      </c>
      <c r="U6792" s="25" t="s">
        <v>45</v>
      </c>
      <c r="V6792" s="25" t="s">
        <v>45</v>
      </c>
      <c r="W6792" s="27" t="str">
        <f t="shared" si="1148"/>
        <v>COMPLETO TIENE ÁREA Y LINDEROS</v>
      </c>
      <c r="X6792" s="25" t="s">
        <v>45</v>
      </c>
      <c r="Y6792" s="25" t="s">
        <v>45</v>
      </c>
      <c r="Z6792" s="25" t="s">
        <v>45</v>
      </c>
      <c r="AA6792" s="27" t="s">
        <v>46</v>
      </c>
      <c r="AB6792" s="27">
        <f t="shared" si="1149"/>
        <v>0</v>
      </c>
      <c r="AC6792" s="27">
        <v>0</v>
      </c>
      <c r="AD6792" s="27">
        <f t="shared" si="1150"/>
        <v>0</v>
      </c>
      <c r="AE6792" s="27" t="s">
        <v>47</v>
      </c>
      <c r="AF6792" s="118" t="s">
        <v>47</v>
      </c>
      <c r="AG6792" s="29"/>
      <c r="AH6792" s="20"/>
      <c r="AI6792" s="20"/>
      <c r="AJ6792" s="30"/>
    </row>
    <row r="6793" spans="1:36" s="17" customFormat="1" ht="178.5" hidden="1" x14ac:dyDescent="0.2">
      <c r="A6793" s="3" t="s">
        <v>38</v>
      </c>
      <c r="B6793" s="4" t="s">
        <v>48</v>
      </c>
      <c r="C6793" s="5"/>
      <c r="D6793" s="6"/>
      <c r="E6793" s="7"/>
      <c r="F6793" s="95" t="s">
        <v>40</v>
      </c>
      <c r="G6793" s="12" t="s">
        <v>18922</v>
      </c>
      <c r="H6793" s="12" t="s">
        <v>42</v>
      </c>
      <c r="I6793" s="8" t="s">
        <v>18923</v>
      </c>
      <c r="J6793" s="9" t="s">
        <v>44</v>
      </c>
      <c r="K6793" s="10" t="s">
        <v>45</v>
      </c>
      <c r="L6793" s="10" t="s">
        <v>45</v>
      </c>
      <c r="M6793" s="11" t="s">
        <v>46</v>
      </c>
      <c r="N6793" s="11" t="s">
        <v>46</v>
      </c>
      <c r="O6793" s="10">
        <v>0</v>
      </c>
      <c r="P6793" s="12">
        <v>504</v>
      </c>
      <c r="Q6793" s="12">
        <f t="shared" si="1147"/>
        <v>5.04E-2</v>
      </c>
      <c r="R6793" s="28" t="s">
        <v>47</v>
      </c>
      <c r="S6793" s="94" t="s">
        <v>45</v>
      </c>
      <c r="T6793" s="25" t="s">
        <v>45</v>
      </c>
      <c r="U6793" s="25" t="s">
        <v>45</v>
      </c>
      <c r="V6793" s="25" t="s">
        <v>45</v>
      </c>
      <c r="W6793" s="27" t="str">
        <f t="shared" si="1148"/>
        <v>COMPLETO TIENE ÁREA Y LINDEROS</v>
      </c>
      <c r="X6793" s="25" t="s">
        <v>45</v>
      </c>
      <c r="Y6793" s="25" t="s">
        <v>45</v>
      </c>
      <c r="Z6793" s="25" t="s">
        <v>45</v>
      </c>
      <c r="AA6793" s="27" t="s">
        <v>46</v>
      </c>
      <c r="AB6793" s="27">
        <f t="shared" si="1149"/>
        <v>0</v>
      </c>
      <c r="AC6793" s="27">
        <v>0</v>
      </c>
      <c r="AD6793" s="27">
        <f t="shared" si="1150"/>
        <v>0</v>
      </c>
      <c r="AE6793" s="27" t="s">
        <v>47</v>
      </c>
      <c r="AF6793" s="118" t="s">
        <v>47</v>
      </c>
      <c r="AG6793" s="29"/>
      <c r="AH6793" s="20"/>
      <c r="AI6793" s="20"/>
      <c r="AJ6793" s="30"/>
    </row>
    <row r="6794" spans="1:36" s="17" customFormat="1" ht="178.5" hidden="1" x14ac:dyDescent="0.2">
      <c r="A6794" s="3" t="s">
        <v>38</v>
      </c>
      <c r="B6794" s="4" t="s">
        <v>48</v>
      </c>
      <c r="C6794" s="5"/>
      <c r="D6794" s="5"/>
      <c r="E6794" s="7"/>
      <c r="F6794" s="95" t="s">
        <v>40</v>
      </c>
      <c r="G6794" s="12" t="s">
        <v>18924</v>
      </c>
      <c r="H6794" s="12" t="s">
        <v>42</v>
      </c>
      <c r="I6794" s="8" t="s">
        <v>18925</v>
      </c>
      <c r="J6794" s="9" t="s">
        <v>44</v>
      </c>
      <c r="K6794" s="10" t="s">
        <v>45</v>
      </c>
      <c r="L6794" s="10" t="s">
        <v>45</v>
      </c>
      <c r="M6794" s="11" t="s">
        <v>46</v>
      </c>
      <c r="N6794" s="11" t="s">
        <v>46</v>
      </c>
      <c r="O6794" s="10">
        <v>0</v>
      </c>
      <c r="P6794" s="12">
        <v>1045.6199999999999</v>
      </c>
      <c r="Q6794" s="12">
        <f t="shared" si="1147"/>
        <v>0.10456199999999999</v>
      </c>
      <c r="R6794" s="28" t="s">
        <v>47</v>
      </c>
      <c r="S6794" s="94" t="s">
        <v>45</v>
      </c>
      <c r="T6794" s="25" t="s">
        <v>45</v>
      </c>
      <c r="U6794" s="25" t="s">
        <v>45</v>
      </c>
      <c r="V6794" s="25" t="s">
        <v>45</v>
      </c>
      <c r="W6794" s="27" t="str">
        <f t="shared" si="1148"/>
        <v>COMPLETO TIENE ÁREA Y LINDEROS</v>
      </c>
      <c r="X6794" s="25" t="s">
        <v>45</v>
      </c>
      <c r="Y6794" s="25" t="s">
        <v>45</v>
      </c>
      <c r="Z6794" s="25" t="s">
        <v>45</v>
      </c>
      <c r="AA6794" s="27" t="s">
        <v>46</v>
      </c>
      <c r="AB6794" s="27">
        <f t="shared" si="1149"/>
        <v>0</v>
      </c>
      <c r="AC6794" s="27">
        <v>0</v>
      </c>
      <c r="AD6794" s="27">
        <f t="shared" si="1150"/>
        <v>0</v>
      </c>
      <c r="AE6794" s="27" t="s">
        <v>47</v>
      </c>
      <c r="AF6794" s="118" t="s">
        <v>47</v>
      </c>
      <c r="AG6794" s="29"/>
      <c r="AH6794" s="20"/>
      <c r="AI6794" s="20"/>
      <c r="AJ6794" s="30"/>
    </row>
    <row r="6795" spans="1:36" s="17" customFormat="1" ht="178.5" hidden="1" x14ac:dyDescent="0.2">
      <c r="A6795" s="18" t="s">
        <v>38</v>
      </c>
      <c r="B6795" s="19" t="s">
        <v>48</v>
      </c>
      <c r="C6795" s="20"/>
      <c r="D6795" s="21"/>
      <c r="E6795" s="22"/>
      <c r="F6795" s="95" t="s">
        <v>40</v>
      </c>
      <c r="G6795" s="12" t="s">
        <v>18926</v>
      </c>
      <c r="H6795" s="27" t="s">
        <v>42</v>
      </c>
      <c r="I6795" s="23" t="s">
        <v>18927</v>
      </c>
      <c r="J6795" s="24" t="s">
        <v>44</v>
      </c>
      <c r="K6795" s="25" t="s">
        <v>45</v>
      </c>
      <c r="L6795" s="25" t="s">
        <v>45</v>
      </c>
      <c r="M6795" s="25" t="s">
        <v>46</v>
      </c>
      <c r="N6795" s="26" t="s">
        <v>46</v>
      </c>
      <c r="O6795" s="25">
        <v>0</v>
      </c>
      <c r="P6795" s="27">
        <v>6109.22</v>
      </c>
      <c r="Q6795" s="27">
        <f t="shared" si="1147"/>
        <v>0.61092200000000008</v>
      </c>
      <c r="R6795" s="28" t="s">
        <v>47</v>
      </c>
      <c r="S6795" s="94" t="s">
        <v>45</v>
      </c>
      <c r="T6795" s="25" t="s">
        <v>45</v>
      </c>
      <c r="U6795" s="25" t="s">
        <v>45</v>
      </c>
      <c r="V6795" s="25" t="s">
        <v>45</v>
      </c>
      <c r="W6795" s="27" t="str">
        <f t="shared" si="1148"/>
        <v>COMPLETO TIENE ÁREA Y LINDEROS</v>
      </c>
      <c r="X6795" s="25" t="s">
        <v>45</v>
      </c>
      <c r="Y6795" s="25" t="s">
        <v>45</v>
      </c>
      <c r="Z6795" s="25" t="s">
        <v>45</v>
      </c>
      <c r="AA6795" s="27" t="s">
        <v>46</v>
      </c>
      <c r="AB6795" s="27">
        <f t="shared" si="1149"/>
        <v>0</v>
      </c>
      <c r="AC6795" s="27">
        <v>0</v>
      </c>
      <c r="AD6795" s="27">
        <f t="shared" si="1150"/>
        <v>0</v>
      </c>
      <c r="AE6795" s="27" t="s">
        <v>47</v>
      </c>
      <c r="AF6795" s="118" t="s">
        <v>47</v>
      </c>
      <c r="AG6795" s="29"/>
      <c r="AH6795" s="20"/>
      <c r="AI6795" s="20"/>
      <c r="AJ6795" s="30"/>
    </row>
    <row r="6796" spans="1:36" s="17" customFormat="1" ht="165.75" hidden="1" x14ac:dyDescent="0.2">
      <c r="A6796" s="3" t="s">
        <v>38</v>
      </c>
      <c r="B6796" s="4" t="s">
        <v>48</v>
      </c>
      <c r="C6796" s="5"/>
      <c r="D6796" s="6"/>
      <c r="E6796" s="7"/>
      <c r="F6796" s="95" t="s">
        <v>40</v>
      </c>
      <c r="G6796" s="12" t="s">
        <v>18928</v>
      </c>
      <c r="H6796" s="12" t="s">
        <v>42</v>
      </c>
      <c r="I6796" s="8" t="s">
        <v>18929</v>
      </c>
      <c r="J6796" s="9" t="s">
        <v>44</v>
      </c>
      <c r="K6796" s="10" t="s">
        <v>45</v>
      </c>
      <c r="L6796" s="10" t="s">
        <v>45</v>
      </c>
      <c r="M6796" s="11" t="s">
        <v>46</v>
      </c>
      <c r="N6796" s="11" t="s">
        <v>46</v>
      </c>
      <c r="O6796" s="10">
        <v>0</v>
      </c>
      <c r="P6796" s="12">
        <v>4080</v>
      </c>
      <c r="Q6796" s="12">
        <f t="shared" si="1147"/>
        <v>0.40799999999999997</v>
      </c>
      <c r="R6796" s="28" t="s">
        <v>47</v>
      </c>
      <c r="S6796" s="94" t="s">
        <v>45</v>
      </c>
      <c r="T6796" s="25" t="s">
        <v>45</v>
      </c>
      <c r="U6796" s="25" t="s">
        <v>45</v>
      </c>
      <c r="V6796" s="25" t="s">
        <v>45</v>
      </c>
      <c r="W6796" s="27" t="str">
        <f t="shared" si="1148"/>
        <v>COMPLETO TIENE ÁREA Y LINDEROS</v>
      </c>
      <c r="X6796" s="25" t="s">
        <v>45</v>
      </c>
      <c r="Y6796" s="25" t="s">
        <v>45</v>
      </c>
      <c r="Z6796" s="25" t="s">
        <v>45</v>
      </c>
      <c r="AA6796" s="27" t="s">
        <v>46</v>
      </c>
      <c r="AB6796" s="27">
        <f t="shared" si="1149"/>
        <v>0</v>
      </c>
      <c r="AC6796" s="27">
        <v>0</v>
      </c>
      <c r="AD6796" s="27">
        <f t="shared" si="1150"/>
        <v>0</v>
      </c>
      <c r="AE6796" s="27" t="s">
        <v>47</v>
      </c>
      <c r="AF6796" s="118" t="s">
        <v>47</v>
      </c>
      <c r="AG6796" s="29"/>
      <c r="AH6796" s="20"/>
      <c r="AI6796" s="20"/>
      <c r="AJ6796" s="30"/>
    </row>
    <row r="6797" spans="1:36" s="17" customFormat="1" ht="165.75" hidden="1" x14ac:dyDescent="0.2">
      <c r="A6797" s="3" t="s">
        <v>38</v>
      </c>
      <c r="B6797" s="4" t="s">
        <v>48</v>
      </c>
      <c r="C6797" s="5"/>
      <c r="D6797" s="6"/>
      <c r="E6797" s="7"/>
      <c r="F6797" s="95" t="s">
        <v>40</v>
      </c>
      <c r="G6797" s="12" t="s">
        <v>18930</v>
      </c>
      <c r="H6797" s="12" t="s">
        <v>42</v>
      </c>
      <c r="I6797" s="8" t="s">
        <v>18931</v>
      </c>
      <c r="J6797" s="9" t="s">
        <v>44</v>
      </c>
      <c r="K6797" s="10" t="s">
        <v>45</v>
      </c>
      <c r="L6797" s="10" t="s">
        <v>45</v>
      </c>
      <c r="M6797" s="11" t="s">
        <v>46</v>
      </c>
      <c r="N6797" s="11" t="s">
        <v>46</v>
      </c>
      <c r="O6797" s="10">
        <v>0</v>
      </c>
      <c r="P6797" s="12">
        <v>1944</v>
      </c>
      <c r="Q6797" s="12">
        <f t="shared" si="1147"/>
        <v>0.19439999999999999</v>
      </c>
      <c r="R6797" s="28" t="s">
        <v>47</v>
      </c>
      <c r="S6797" s="94" t="s">
        <v>45</v>
      </c>
      <c r="T6797" s="25" t="s">
        <v>45</v>
      </c>
      <c r="U6797" s="25" t="s">
        <v>45</v>
      </c>
      <c r="V6797" s="25" t="s">
        <v>45</v>
      </c>
      <c r="W6797" s="27" t="str">
        <f t="shared" si="1148"/>
        <v>COMPLETO TIENE ÁREA Y LINDEROS</v>
      </c>
      <c r="X6797" s="25" t="s">
        <v>45</v>
      </c>
      <c r="Y6797" s="25" t="s">
        <v>45</v>
      </c>
      <c r="Z6797" s="25" t="s">
        <v>45</v>
      </c>
      <c r="AA6797" s="27" t="s">
        <v>46</v>
      </c>
      <c r="AB6797" s="27">
        <f t="shared" si="1149"/>
        <v>0</v>
      </c>
      <c r="AC6797" s="27">
        <v>0</v>
      </c>
      <c r="AD6797" s="27">
        <f t="shared" si="1150"/>
        <v>0</v>
      </c>
      <c r="AE6797" s="27" t="s">
        <v>47</v>
      </c>
      <c r="AF6797" s="118" t="s">
        <v>47</v>
      </c>
      <c r="AG6797" s="29"/>
      <c r="AH6797" s="20"/>
      <c r="AI6797" s="20"/>
      <c r="AJ6797" s="30"/>
    </row>
    <row r="6798" spans="1:36" s="17" customFormat="1" ht="165.75" hidden="1" x14ac:dyDescent="0.2">
      <c r="A6798" s="3" t="s">
        <v>38</v>
      </c>
      <c r="B6798" s="4" t="s">
        <v>48</v>
      </c>
      <c r="C6798" s="5"/>
      <c r="D6798" s="6"/>
      <c r="E6798" s="7"/>
      <c r="F6798" s="95" t="s">
        <v>40</v>
      </c>
      <c r="G6798" s="12" t="s">
        <v>18932</v>
      </c>
      <c r="H6798" s="12" t="s">
        <v>42</v>
      </c>
      <c r="I6798" s="8" t="s">
        <v>18933</v>
      </c>
      <c r="J6798" s="9" t="s">
        <v>44</v>
      </c>
      <c r="K6798" s="10" t="s">
        <v>45</v>
      </c>
      <c r="L6798" s="10" t="s">
        <v>45</v>
      </c>
      <c r="M6798" s="11" t="s">
        <v>46</v>
      </c>
      <c r="N6798" s="11" t="s">
        <v>46</v>
      </c>
      <c r="O6798" s="10">
        <v>0</v>
      </c>
      <c r="P6798" s="12">
        <v>1944</v>
      </c>
      <c r="Q6798" s="12">
        <f t="shared" si="1147"/>
        <v>0.19439999999999999</v>
      </c>
      <c r="R6798" s="28" t="s">
        <v>47</v>
      </c>
      <c r="S6798" s="94" t="s">
        <v>45</v>
      </c>
      <c r="T6798" s="25" t="s">
        <v>45</v>
      </c>
      <c r="U6798" s="25" t="s">
        <v>45</v>
      </c>
      <c r="V6798" s="25" t="s">
        <v>45</v>
      </c>
      <c r="W6798" s="27" t="str">
        <f t="shared" si="1148"/>
        <v>COMPLETO TIENE ÁREA Y LINDEROS</v>
      </c>
      <c r="X6798" s="25" t="s">
        <v>45</v>
      </c>
      <c r="Y6798" s="25" t="s">
        <v>45</v>
      </c>
      <c r="Z6798" s="25" t="s">
        <v>45</v>
      </c>
      <c r="AA6798" s="27" t="s">
        <v>46</v>
      </c>
      <c r="AB6798" s="27">
        <f t="shared" si="1149"/>
        <v>0</v>
      </c>
      <c r="AC6798" s="27">
        <v>0</v>
      </c>
      <c r="AD6798" s="27">
        <f t="shared" si="1150"/>
        <v>0</v>
      </c>
      <c r="AE6798" s="27" t="s">
        <v>47</v>
      </c>
      <c r="AF6798" s="118" t="s">
        <v>47</v>
      </c>
      <c r="AG6798" s="29"/>
      <c r="AH6798" s="20"/>
      <c r="AI6798" s="20"/>
      <c r="AJ6798" s="30"/>
    </row>
    <row r="6799" spans="1:36" s="17" customFormat="1" ht="153" hidden="1" x14ac:dyDescent="0.2">
      <c r="A6799" s="3" t="s">
        <v>38</v>
      </c>
      <c r="B6799" s="4" t="s">
        <v>48</v>
      </c>
      <c r="C6799" s="5"/>
      <c r="D6799" s="5"/>
      <c r="E6799" s="32"/>
      <c r="F6799" s="95" t="s">
        <v>40</v>
      </c>
      <c r="G6799" s="12" t="s">
        <v>18934</v>
      </c>
      <c r="H6799" s="12" t="s">
        <v>42</v>
      </c>
      <c r="I6799" s="8" t="s">
        <v>18935</v>
      </c>
      <c r="J6799" s="9" t="s">
        <v>44</v>
      </c>
      <c r="K6799" s="10" t="s">
        <v>45</v>
      </c>
      <c r="L6799" s="10" t="s">
        <v>45</v>
      </c>
      <c r="M6799" s="11" t="s">
        <v>46</v>
      </c>
      <c r="N6799" s="11" t="s">
        <v>46</v>
      </c>
      <c r="O6799" s="10">
        <v>0</v>
      </c>
      <c r="P6799" s="12">
        <v>33.25</v>
      </c>
      <c r="Q6799" s="12">
        <f t="shared" si="1147"/>
        <v>3.3249999999999998E-3</v>
      </c>
      <c r="R6799" s="28" t="s">
        <v>47</v>
      </c>
      <c r="S6799" s="94" t="s">
        <v>45</v>
      </c>
      <c r="T6799" s="25" t="s">
        <v>45</v>
      </c>
      <c r="U6799" s="25" t="s">
        <v>45</v>
      </c>
      <c r="V6799" s="25" t="s">
        <v>45</v>
      </c>
      <c r="W6799" s="27" t="str">
        <f t="shared" si="1148"/>
        <v>COMPLETO TIENE ÁREA Y LINDEROS</v>
      </c>
      <c r="X6799" s="25" t="s">
        <v>45</v>
      </c>
      <c r="Y6799" s="25" t="s">
        <v>45</v>
      </c>
      <c r="Z6799" s="25" t="s">
        <v>45</v>
      </c>
      <c r="AA6799" s="27" t="s">
        <v>46</v>
      </c>
      <c r="AB6799" s="27">
        <f t="shared" si="1149"/>
        <v>0</v>
      </c>
      <c r="AC6799" s="27">
        <v>0</v>
      </c>
      <c r="AD6799" s="27">
        <f t="shared" si="1150"/>
        <v>0</v>
      </c>
      <c r="AE6799" s="27" t="s">
        <v>47</v>
      </c>
      <c r="AF6799" s="118" t="s">
        <v>47</v>
      </c>
      <c r="AG6799" s="29"/>
      <c r="AH6799" s="20"/>
      <c r="AI6799" s="20"/>
      <c r="AJ6799" s="30"/>
    </row>
    <row r="6800" spans="1:36" s="17" customFormat="1" ht="127.5" hidden="1" x14ac:dyDescent="0.2">
      <c r="A6800" s="3" t="s">
        <v>38</v>
      </c>
      <c r="B6800" s="4" t="s">
        <v>48</v>
      </c>
      <c r="C6800" s="5"/>
      <c r="D6800" s="6"/>
      <c r="E6800" s="7"/>
      <c r="F6800" s="95" t="s">
        <v>40</v>
      </c>
      <c r="G6800" s="12" t="s">
        <v>18936</v>
      </c>
      <c r="H6800" s="12" t="s">
        <v>42</v>
      </c>
      <c r="I6800" s="8" t="s">
        <v>18937</v>
      </c>
      <c r="J6800" s="9" t="s">
        <v>44</v>
      </c>
      <c r="K6800" s="10" t="s">
        <v>45</v>
      </c>
      <c r="L6800" s="10" t="s">
        <v>45</v>
      </c>
      <c r="M6800" s="11" t="s">
        <v>46</v>
      </c>
      <c r="N6800" s="11" t="s">
        <v>46</v>
      </c>
      <c r="O6800" s="10">
        <v>0</v>
      </c>
      <c r="P6800" s="12">
        <v>113.49</v>
      </c>
      <c r="Q6800" s="12">
        <f t="shared" si="1147"/>
        <v>1.1349E-2</v>
      </c>
      <c r="R6800" s="28" t="s">
        <v>47</v>
      </c>
      <c r="S6800" s="94" t="s">
        <v>45</v>
      </c>
      <c r="T6800" s="25" t="s">
        <v>45</v>
      </c>
      <c r="U6800" s="25" t="s">
        <v>45</v>
      </c>
      <c r="V6800" s="25" t="s">
        <v>45</v>
      </c>
      <c r="W6800" s="27" t="str">
        <f t="shared" si="1148"/>
        <v>COMPLETO TIENE ÁREA Y LINDEROS</v>
      </c>
      <c r="X6800" s="25" t="s">
        <v>45</v>
      </c>
      <c r="Y6800" s="25" t="s">
        <v>45</v>
      </c>
      <c r="Z6800" s="25" t="s">
        <v>45</v>
      </c>
      <c r="AA6800" s="27" t="s">
        <v>46</v>
      </c>
      <c r="AB6800" s="27">
        <f t="shared" si="1149"/>
        <v>0</v>
      </c>
      <c r="AC6800" s="27">
        <v>0</v>
      </c>
      <c r="AD6800" s="27">
        <f t="shared" si="1150"/>
        <v>0</v>
      </c>
      <c r="AE6800" s="27" t="s">
        <v>47</v>
      </c>
      <c r="AF6800" s="118" t="s">
        <v>47</v>
      </c>
      <c r="AG6800" s="29"/>
      <c r="AH6800" s="20"/>
      <c r="AI6800" s="20"/>
      <c r="AJ6800" s="30"/>
    </row>
    <row r="6801" spans="1:36" s="17" customFormat="1" ht="165.75" hidden="1" x14ac:dyDescent="0.2">
      <c r="A6801" s="3" t="s">
        <v>38</v>
      </c>
      <c r="B6801" s="4" t="s">
        <v>48</v>
      </c>
      <c r="C6801" s="5"/>
      <c r="D6801" s="5"/>
      <c r="E6801" s="32"/>
      <c r="F6801" s="95" t="s">
        <v>40</v>
      </c>
      <c r="G6801" s="12" t="s">
        <v>18938</v>
      </c>
      <c r="H6801" s="12" t="s">
        <v>42</v>
      </c>
      <c r="I6801" s="8" t="s">
        <v>18939</v>
      </c>
      <c r="J6801" s="9" t="s">
        <v>44</v>
      </c>
      <c r="K6801" s="10" t="s">
        <v>45</v>
      </c>
      <c r="L6801" s="10" t="s">
        <v>45</v>
      </c>
      <c r="M6801" s="11" t="s">
        <v>46</v>
      </c>
      <c r="N6801" s="11" t="s">
        <v>46</v>
      </c>
      <c r="O6801" s="10">
        <v>0</v>
      </c>
      <c r="P6801" s="12">
        <v>79.540000000000006</v>
      </c>
      <c r="Q6801" s="12">
        <f t="shared" si="1147"/>
        <v>7.954000000000001E-3</v>
      </c>
      <c r="R6801" s="28" t="s">
        <v>47</v>
      </c>
      <c r="S6801" s="94" t="s">
        <v>45</v>
      </c>
      <c r="T6801" s="25" t="s">
        <v>45</v>
      </c>
      <c r="U6801" s="25" t="s">
        <v>45</v>
      </c>
      <c r="V6801" s="25" t="s">
        <v>45</v>
      </c>
      <c r="W6801" s="27" t="str">
        <f t="shared" si="1148"/>
        <v>COMPLETO TIENE ÁREA Y LINDEROS</v>
      </c>
      <c r="X6801" s="25" t="s">
        <v>45</v>
      </c>
      <c r="Y6801" s="25" t="s">
        <v>45</v>
      </c>
      <c r="Z6801" s="25" t="s">
        <v>45</v>
      </c>
      <c r="AA6801" s="27" t="s">
        <v>46</v>
      </c>
      <c r="AB6801" s="27">
        <f t="shared" si="1149"/>
        <v>0</v>
      </c>
      <c r="AC6801" s="27">
        <v>0</v>
      </c>
      <c r="AD6801" s="27">
        <f t="shared" si="1150"/>
        <v>0</v>
      </c>
      <c r="AE6801" s="27" t="s">
        <v>47</v>
      </c>
      <c r="AF6801" s="118" t="s">
        <v>47</v>
      </c>
      <c r="AG6801" s="29"/>
      <c r="AH6801" s="20"/>
      <c r="AI6801" s="20"/>
      <c r="AJ6801" s="30"/>
    </row>
    <row r="6802" spans="1:36" s="17" customFormat="1" ht="165.75" hidden="1" x14ac:dyDescent="0.2">
      <c r="A6802" s="3" t="s">
        <v>38</v>
      </c>
      <c r="B6802" s="4" t="s">
        <v>48</v>
      </c>
      <c r="C6802" s="5"/>
      <c r="D6802" s="6"/>
      <c r="E6802" s="7"/>
      <c r="F6802" s="95" t="s">
        <v>40</v>
      </c>
      <c r="G6802" s="12" t="s">
        <v>18940</v>
      </c>
      <c r="H6802" s="12" t="s">
        <v>42</v>
      </c>
      <c r="I6802" s="8" t="s">
        <v>18941</v>
      </c>
      <c r="J6802" s="9" t="s">
        <v>44</v>
      </c>
      <c r="K6802" s="10" t="s">
        <v>45</v>
      </c>
      <c r="L6802" s="10" t="s">
        <v>45</v>
      </c>
      <c r="M6802" s="11" t="s">
        <v>46</v>
      </c>
      <c r="N6802" s="11" t="s">
        <v>46</v>
      </c>
      <c r="O6802" s="10">
        <v>0</v>
      </c>
      <c r="P6802" s="12">
        <v>125.97</v>
      </c>
      <c r="Q6802" s="12">
        <f t="shared" si="1147"/>
        <v>1.2597000000000001E-2</v>
      </c>
      <c r="R6802" s="28" t="s">
        <v>47</v>
      </c>
      <c r="S6802" s="94" t="s">
        <v>45</v>
      </c>
      <c r="T6802" s="25" t="s">
        <v>45</v>
      </c>
      <c r="U6802" s="25" t="s">
        <v>45</v>
      </c>
      <c r="V6802" s="25" t="s">
        <v>45</v>
      </c>
      <c r="W6802" s="27" t="str">
        <f t="shared" si="1148"/>
        <v>COMPLETO TIENE ÁREA Y LINDEROS</v>
      </c>
      <c r="X6802" s="25" t="s">
        <v>45</v>
      </c>
      <c r="Y6802" s="25" t="s">
        <v>45</v>
      </c>
      <c r="Z6802" s="25" t="s">
        <v>45</v>
      </c>
      <c r="AA6802" s="27" t="s">
        <v>46</v>
      </c>
      <c r="AB6802" s="27">
        <f t="shared" si="1149"/>
        <v>0</v>
      </c>
      <c r="AC6802" s="27">
        <v>0</v>
      </c>
      <c r="AD6802" s="27">
        <f t="shared" si="1150"/>
        <v>0</v>
      </c>
      <c r="AE6802" s="27" t="s">
        <v>47</v>
      </c>
      <c r="AF6802" s="118" t="s">
        <v>47</v>
      </c>
      <c r="AG6802" s="29"/>
      <c r="AH6802" s="20"/>
      <c r="AI6802" s="20"/>
      <c r="AJ6802" s="30"/>
    </row>
    <row r="6803" spans="1:36" s="17" customFormat="1" ht="178.5" hidden="1" x14ac:dyDescent="0.2">
      <c r="A6803" s="3" t="s">
        <v>38</v>
      </c>
      <c r="B6803" s="4" t="s">
        <v>48</v>
      </c>
      <c r="C6803" s="5"/>
      <c r="D6803" s="5"/>
      <c r="E6803" s="32"/>
      <c r="F6803" s="95" t="s">
        <v>40</v>
      </c>
      <c r="G6803" s="12" t="s">
        <v>18942</v>
      </c>
      <c r="H6803" s="12" t="s">
        <v>42</v>
      </c>
      <c r="I6803" s="8" t="s">
        <v>18943</v>
      </c>
      <c r="J6803" s="9" t="s">
        <v>44</v>
      </c>
      <c r="K6803" s="10" t="s">
        <v>45</v>
      </c>
      <c r="L6803" s="10" t="s">
        <v>45</v>
      </c>
      <c r="M6803" s="11" t="s">
        <v>46</v>
      </c>
      <c r="N6803" s="11" t="s">
        <v>46</v>
      </c>
      <c r="O6803" s="10">
        <v>0</v>
      </c>
      <c r="P6803" s="12">
        <v>105.4</v>
      </c>
      <c r="Q6803" s="12">
        <f t="shared" si="1147"/>
        <v>1.0540000000000001E-2</v>
      </c>
      <c r="R6803" s="28" t="s">
        <v>47</v>
      </c>
      <c r="S6803" s="94" t="s">
        <v>45</v>
      </c>
      <c r="T6803" s="25" t="s">
        <v>45</v>
      </c>
      <c r="U6803" s="25" t="s">
        <v>45</v>
      </c>
      <c r="V6803" s="25" t="s">
        <v>45</v>
      </c>
      <c r="W6803" s="27" t="str">
        <f t="shared" si="1148"/>
        <v>COMPLETO TIENE ÁREA Y LINDEROS</v>
      </c>
      <c r="X6803" s="25" t="s">
        <v>45</v>
      </c>
      <c r="Y6803" s="25" t="s">
        <v>45</v>
      </c>
      <c r="Z6803" s="25" t="s">
        <v>45</v>
      </c>
      <c r="AA6803" s="27" t="s">
        <v>46</v>
      </c>
      <c r="AB6803" s="27">
        <f t="shared" si="1149"/>
        <v>0</v>
      </c>
      <c r="AC6803" s="27">
        <v>0</v>
      </c>
      <c r="AD6803" s="27">
        <f t="shared" si="1150"/>
        <v>0</v>
      </c>
      <c r="AE6803" s="27" t="s">
        <v>47</v>
      </c>
      <c r="AF6803" s="118" t="s">
        <v>47</v>
      </c>
      <c r="AG6803" s="29"/>
      <c r="AH6803" s="20"/>
      <c r="AI6803" s="20"/>
      <c r="AJ6803" s="30"/>
    </row>
    <row r="6804" spans="1:36" s="17" customFormat="1" ht="140.25" hidden="1" x14ac:dyDescent="0.2">
      <c r="A6804" s="3" t="s">
        <v>38</v>
      </c>
      <c r="B6804" s="4" t="s">
        <v>48</v>
      </c>
      <c r="C6804" s="5"/>
      <c r="D6804" s="5"/>
      <c r="E6804" s="32"/>
      <c r="F6804" s="95" t="s">
        <v>40</v>
      </c>
      <c r="G6804" s="12" t="s">
        <v>18944</v>
      </c>
      <c r="H6804" s="12" t="s">
        <v>42</v>
      </c>
      <c r="I6804" s="8" t="s">
        <v>18945</v>
      </c>
      <c r="J6804" s="9" t="s">
        <v>44</v>
      </c>
      <c r="K6804" s="10" t="s">
        <v>45</v>
      </c>
      <c r="L6804" s="10" t="s">
        <v>45</v>
      </c>
      <c r="M6804" s="11" t="s">
        <v>46</v>
      </c>
      <c r="N6804" s="11" t="s">
        <v>46</v>
      </c>
      <c r="O6804" s="10">
        <v>0</v>
      </c>
      <c r="P6804" s="12">
        <v>263.26</v>
      </c>
      <c r="Q6804" s="12">
        <f t="shared" si="1147"/>
        <v>2.6325999999999999E-2</v>
      </c>
      <c r="R6804" s="28" t="s">
        <v>47</v>
      </c>
      <c r="S6804" s="94" t="s">
        <v>45</v>
      </c>
      <c r="T6804" s="25" t="s">
        <v>45</v>
      </c>
      <c r="U6804" s="25" t="s">
        <v>45</v>
      </c>
      <c r="V6804" s="25" t="s">
        <v>45</v>
      </c>
      <c r="W6804" s="27" t="str">
        <f t="shared" si="1148"/>
        <v>COMPLETO TIENE ÁREA Y LINDEROS</v>
      </c>
      <c r="X6804" s="25" t="s">
        <v>45</v>
      </c>
      <c r="Y6804" s="25" t="s">
        <v>45</v>
      </c>
      <c r="Z6804" s="25" t="s">
        <v>45</v>
      </c>
      <c r="AA6804" s="27" t="s">
        <v>46</v>
      </c>
      <c r="AB6804" s="27">
        <f t="shared" si="1149"/>
        <v>0</v>
      </c>
      <c r="AC6804" s="27">
        <v>0</v>
      </c>
      <c r="AD6804" s="27">
        <f t="shared" si="1150"/>
        <v>0</v>
      </c>
      <c r="AE6804" s="27" t="s">
        <v>47</v>
      </c>
      <c r="AF6804" s="118" t="s">
        <v>47</v>
      </c>
      <c r="AG6804" s="29"/>
      <c r="AH6804" s="20"/>
      <c r="AI6804" s="20"/>
      <c r="AJ6804" s="30"/>
    </row>
    <row r="6805" spans="1:36" s="17" customFormat="1" ht="127.5" hidden="1" x14ac:dyDescent="0.2">
      <c r="A6805" s="3" t="s">
        <v>38</v>
      </c>
      <c r="B6805" s="4" t="s">
        <v>48</v>
      </c>
      <c r="C6805" s="5"/>
      <c r="D6805" s="5"/>
      <c r="E6805" s="32"/>
      <c r="F6805" s="95" t="s">
        <v>40</v>
      </c>
      <c r="G6805" s="12" t="s">
        <v>18946</v>
      </c>
      <c r="H6805" s="12" t="s">
        <v>42</v>
      </c>
      <c r="I6805" s="8" t="s">
        <v>18947</v>
      </c>
      <c r="J6805" s="9" t="s">
        <v>44</v>
      </c>
      <c r="K6805" s="10" t="s">
        <v>45</v>
      </c>
      <c r="L6805" s="10" t="s">
        <v>45</v>
      </c>
      <c r="M6805" s="11" t="s">
        <v>46</v>
      </c>
      <c r="N6805" s="11" t="s">
        <v>46</v>
      </c>
      <c r="O6805" s="10">
        <v>0</v>
      </c>
      <c r="P6805" s="12">
        <v>112</v>
      </c>
      <c r="Q6805" s="12">
        <f t="shared" si="1147"/>
        <v>1.12E-2</v>
      </c>
      <c r="R6805" s="28" t="s">
        <v>47</v>
      </c>
      <c r="S6805" s="94" t="s">
        <v>45</v>
      </c>
      <c r="T6805" s="25" t="s">
        <v>45</v>
      </c>
      <c r="U6805" s="25" t="s">
        <v>45</v>
      </c>
      <c r="V6805" s="25" t="s">
        <v>45</v>
      </c>
      <c r="W6805" s="27" t="str">
        <f t="shared" si="1148"/>
        <v>COMPLETO TIENE ÁREA Y LINDEROS</v>
      </c>
      <c r="X6805" s="25" t="s">
        <v>45</v>
      </c>
      <c r="Y6805" s="25" t="s">
        <v>45</v>
      </c>
      <c r="Z6805" s="25" t="s">
        <v>45</v>
      </c>
      <c r="AA6805" s="27" t="s">
        <v>46</v>
      </c>
      <c r="AB6805" s="27">
        <f t="shared" si="1149"/>
        <v>0</v>
      </c>
      <c r="AC6805" s="27">
        <v>0</v>
      </c>
      <c r="AD6805" s="27">
        <f t="shared" si="1150"/>
        <v>0</v>
      </c>
      <c r="AE6805" s="27" t="s">
        <v>47</v>
      </c>
      <c r="AF6805" s="118" t="s">
        <v>47</v>
      </c>
      <c r="AG6805" s="29"/>
      <c r="AH6805" s="20"/>
      <c r="AI6805" s="20"/>
      <c r="AJ6805" s="30"/>
    </row>
    <row r="6806" spans="1:36" s="17" customFormat="1" ht="140.25" hidden="1" x14ac:dyDescent="0.2">
      <c r="A6806" s="3" t="s">
        <v>38</v>
      </c>
      <c r="B6806" s="4" t="s">
        <v>48</v>
      </c>
      <c r="C6806" s="5"/>
      <c r="D6806" s="5"/>
      <c r="E6806" s="32"/>
      <c r="F6806" s="95" t="s">
        <v>40</v>
      </c>
      <c r="G6806" s="12" t="s">
        <v>18948</v>
      </c>
      <c r="H6806" s="12" t="s">
        <v>42</v>
      </c>
      <c r="I6806" s="8" t="s">
        <v>18949</v>
      </c>
      <c r="J6806" s="9" t="s">
        <v>44</v>
      </c>
      <c r="K6806" s="10" t="s">
        <v>45</v>
      </c>
      <c r="L6806" s="10" t="s">
        <v>45</v>
      </c>
      <c r="M6806" s="11" t="s">
        <v>46</v>
      </c>
      <c r="N6806" s="11" t="s">
        <v>46</v>
      </c>
      <c r="O6806" s="10">
        <v>0</v>
      </c>
      <c r="P6806" s="12">
        <v>112</v>
      </c>
      <c r="Q6806" s="12">
        <f t="shared" si="1147"/>
        <v>1.12E-2</v>
      </c>
      <c r="R6806" s="28" t="s">
        <v>47</v>
      </c>
      <c r="S6806" s="94" t="s">
        <v>45</v>
      </c>
      <c r="T6806" s="25" t="s">
        <v>45</v>
      </c>
      <c r="U6806" s="25" t="s">
        <v>45</v>
      </c>
      <c r="V6806" s="25" t="s">
        <v>45</v>
      </c>
      <c r="W6806" s="27" t="str">
        <f t="shared" si="1148"/>
        <v>COMPLETO TIENE ÁREA Y LINDEROS</v>
      </c>
      <c r="X6806" s="25" t="s">
        <v>45</v>
      </c>
      <c r="Y6806" s="25" t="s">
        <v>45</v>
      </c>
      <c r="Z6806" s="25" t="s">
        <v>45</v>
      </c>
      <c r="AA6806" s="27" t="s">
        <v>46</v>
      </c>
      <c r="AB6806" s="27">
        <f t="shared" si="1149"/>
        <v>0</v>
      </c>
      <c r="AC6806" s="27">
        <v>0</v>
      </c>
      <c r="AD6806" s="27">
        <f t="shared" si="1150"/>
        <v>0</v>
      </c>
      <c r="AE6806" s="27" t="s">
        <v>47</v>
      </c>
      <c r="AF6806" s="118" t="s">
        <v>47</v>
      </c>
      <c r="AG6806" s="29"/>
      <c r="AH6806" s="20"/>
      <c r="AI6806" s="20"/>
      <c r="AJ6806" s="30"/>
    </row>
    <row r="6807" spans="1:36" s="17" customFormat="1" ht="178.5" hidden="1" x14ac:dyDescent="0.2">
      <c r="A6807" s="3" t="s">
        <v>38</v>
      </c>
      <c r="B6807" s="4" t="s">
        <v>48</v>
      </c>
      <c r="C6807" s="5"/>
      <c r="D6807" s="6"/>
      <c r="E6807" s="7"/>
      <c r="F6807" s="95" t="s">
        <v>40</v>
      </c>
      <c r="G6807" s="12" t="s">
        <v>18950</v>
      </c>
      <c r="H6807" s="12" t="s">
        <v>42</v>
      </c>
      <c r="I6807" s="8" t="s">
        <v>18951</v>
      </c>
      <c r="J6807" s="9" t="s">
        <v>44</v>
      </c>
      <c r="K6807" s="10" t="s">
        <v>45</v>
      </c>
      <c r="L6807" s="10" t="s">
        <v>45</v>
      </c>
      <c r="M6807" s="11" t="s">
        <v>46</v>
      </c>
      <c r="N6807" s="11" t="s">
        <v>46</v>
      </c>
      <c r="O6807" s="10">
        <v>0</v>
      </c>
      <c r="P6807" s="12">
        <v>66.7</v>
      </c>
      <c r="Q6807" s="12">
        <f t="shared" si="1147"/>
        <v>6.6700000000000006E-3</v>
      </c>
      <c r="R6807" s="28" t="s">
        <v>47</v>
      </c>
      <c r="S6807" s="94" t="s">
        <v>45</v>
      </c>
      <c r="T6807" s="25" t="s">
        <v>45</v>
      </c>
      <c r="U6807" s="25" t="s">
        <v>45</v>
      </c>
      <c r="V6807" s="25" t="s">
        <v>45</v>
      </c>
      <c r="W6807" s="27" t="str">
        <f t="shared" si="1148"/>
        <v>COMPLETO TIENE ÁREA Y LINDEROS</v>
      </c>
      <c r="X6807" s="25" t="s">
        <v>45</v>
      </c>
      <c r="Y6807" s="25" t="s">
        <v>45</v>
      </c>
      <c r="Z6807" s="25" t="s">
        <v>45</v>
      </c>
      <c r="AA6807" s="27" t="s">
        <v>46</v>
      </c>
      <c r="AB6807" s="27">
        <f t="shared" si="1149"/>
        <v>0</v>
      </c>
      <c r="AC6807" s="27">
        <v>0</v>
      </c>
      <c r="AD6807" s="27">
        <f t="shared" si="1150"/>
        <v>0</v>
      </c>
      <c r="AE6807" s="27" t="s">
        <v>47</v>
      </c>
      <c r="AF6807" s="118" t="s">
        <v>47</v>
      </c>
      <c r="AG6807" s="29"/>
      <c r="AH6807" s="20"/>
      <c r="AI6807" s="20"/>
      <c r="AJ6807" s="30"/>
    </row>
    <row r="6808" spans="1:36" s="17" customFormat="1" ht="178.5" hidden="1" x14ac:dyDescent="0.2">
      <c r="A6808" s="3" t="s">
        <v>38</v>
      </c>
      <c r="B6808" s="4" t="s">
        <v>48</v>
      </c>
      <c r="C6808" s="5"/>
      <c r="D6808" s="6"/>
      <c r="E6808" s="7"/>
      <c r="F6808" s="95" t="s">
        <v>40</v>
      </c>
      <c r="G6808" s="12" t="s">
        <v>18952</v>
      </c>
      <c r="H6808" s="12" t="s">
        <v>42</v>
      </c>
      <c r="I6808" s="8" t="s">
        <v>18953</v>
      </c>
      <c r="J6808" s="9" t="s">
        <v>44</v>
      </c>
      <c r="K6808" s="10" t="s">
        <v>45</v>
      </c>
      <c r="L6808" s="10" t="s">
        <v>45</v>
      </c>
      <c r="M6808" s="11" t="s">
        <v>46</v>
      </c>
      <c r="N6808" s="11" t="s">
        <v>46</v>
      </c>
      <c r="O6808" s="10">
        <v>0</v>
      </c>
      <c r="P6808" s="12">
        <v>41.01</v>
      </c>
      <c r="Q6808" s="12">
        <f t="shared" si="1147"/>
        <v>4.1009999999999996E-3</v>
      </c>
      <c r="R6808" s="28" t="s">
        <v>47</v>
      </c>
      <c r="S6808" s="94" t="s">
        <v>45</v>
      </c>
      <c r="T6808" s="25" t="s">
        <v>45</v>
      </c>
      <c r="U6808" s="25" t="s">
        <v>45</v>
      </c>
      <c r="V6808" s="25" t="s">
        <v>45</v>
      </c>
      <c r="W6808" s="27" t="str">
        <f t="shared" si="1148"/>
        <v>COMPLETO TIENE ÁREA Y LINDEROS</v>
      </c>
      <c r="X6808" s="25" t="s">
        <v>45</v>
      </c>
      <c r="Y6808" s="25" t="s">
        <v>45</v>
      </c>
      <c r="Z6808" s="25" t="s">
        <v>45</v>
      </c>
      <c r="AA6808" s="27" t="s">
        <v>46</v>
      </c>
      <c r="AB6808" s="27">
        <f t="shared" si="1149"/>
        <v>0</v>
      </c>
      <c r="AC6808" s="27">
        <v>0</v>
      </c>
      <c r="AD6808" s="27">
        <f t="shared" si="1150"/>
        <v>0</v>
      </c>
      <c r="AE6808" s="27" t="s">
        <v>47</v>
      </c>
      <c r="AF6808" s="118" t="s">
        <v>47</v>
      </c>
      <c r="AG6808" s="29"/>
      <c r="AH6808" s="20"/>
      <c r="AI6808" s="20"/>
      <c r="AJ6808" s="30"/>
    </row>
    <row r="6809" spans="1:36" s="17" customFormat="1" ht="178.5" hidden="1" x14ac:dyDescent="0.2">
      <c r="A6809" s="3" t="s">
        <v>38</v>
      </c>
      <c r="B6809" s="4" t="s">
        <v>48</v>
      </c>
      <c r="C6809" s="5"/>
      <c r="D6809" s="6"/>
      <c r="E6809" s="7"/>
      <c r="F6809" s="95" t="s">
        <v>40</v>
      </c>
      <c r="G6809" s="12" t="s">
        <v>18954</v>
      </c>
      <c r="H6809" s="12" t="s">
        <v>42</v>
      </c>
      <c r="I6809" s="8" t="s">
        <v>18955</v>
      </c>
      <c r="J6809" s="9" t="s">
        <v>44</v>
      </c>
      <c r="K6809" s="10" t="s">
        <v>45</v>
      </c>
      <c r="L6809" s="10" t="s">
        <v>45</v>
      </c>
      <c r="M6809" s="11" t="s">
        <v>46</v>
      </c>
      <c r="N6809" s="11" t="s">
        <v>46</v>
      </c>
      <c r="O6809" s="10">
        <v>0</v>
      </c>
      <c r="P6809" s="12">
        <v>125.77</v>
      </c>
      <c r="Q6809" s="12">
        <f t="shared" si="1147"/>
        <v>1.2577E-2</v>
      </c>
      <c r="R6809" s="28" t="s">
        <v>47</v>
      </c>
      <c r="S6809" s="94" t="s">
        <v>45</v>
      </c>
      <c r="T6809" s="25" t="s">
        <v>45</v>
      </c>
      <c r="U6809" s="25" t="s">
        <v>45</v>
      </c>
      <c r="V6809" s="25" t="s">
        <v>45</v>
      </c>
      <c r="W6809" s="27" t="str">
        <f t="shared" si="1148"/>
        <v>COMPLETO TIENE ÁREA Y LINDEROS</v>
      </c>
      <c r="X6809" s="25" t="s">
        <v>45</v>
      </c>
      <c r="Y6809" s="25" t="s">
        <v>45</v>
      </c>
      <c r="Z6809" s="25" t="s">
        <v>45</v>
      </c>
      <c r="AA6809" s="27" t="s">
        <v>46</v>
      </c>
      <c r="AB6809" s="27">
        <f t="shared" si="1149"/>
        <v>0</v>
      </c>
      <c r="AC6809" s="27">
        <v>0</v>
      </c>
      <c r="AD6809" s="27">
        <f t="shared" si="1150"/>
        <v>0</v>
      </c>
      <c r="AE6809" s="27" t="s">
        <v>47</v>
      </c>
      <c r="AF6809" s="118" t="s">
        <v>47</v>
      </c>
      <c r="AG6809" s="29"/>
      <c r="AH6809" s="20"/>
      <c r="AI6809" s="20"/>
      <c r="AJ6809" s="30"/>
    </row>
    <row r="6810" spans="1:36" s="17" customFormat="1" ht="114.75" hidden="1" x14ac:dyDescent="0.2">
      <c r="A6810" s="3" t="s">
        <v>38</v>
      </c>
      <c r="B6810" s="4" t="s">
        <v>48</v>
      </c>
      <c r="C6810" s="5"/>
      <c r="D6810" s="6"/>
      <c r="E6810" s="7"/>
      <c r="F6810" s="95" t="s">
        <v>40</v>
      </c>
      <c r="G6810" s="12" t="s">
        <v>18956</v>
      </c>
      <c r="H6810" s="12" t="s">
        <v>42</v>
      </c>
      <c r="I6810" s="8" t="s">
        <v>18957</v>
      </c>
      <c r="J6810" s="9" t="s">
        <v>44</v>
      </c>
      <c r="K6810" s="10" t="s">
        <v>45</v>
      </c>
      <c r="L6810" s="10" t="s">
        <v>45</v>
      </c>
      <c r="M6810" s="11" t="s">
        <v>46</v>
      </c>
      <c r="N6810" s="11" t="s">
        <v>46</v>
      </c>
      <c r="O6810" s="10">
        <v>0</v>
      </c>
      <c r="P6810" s="12">
        <v>194.11</v>
      </c>
      <c r="Q6810" s="12">
        <f t="shared" si="1147"/>
        <v>1.9411000000000001E-2</v>
      </c>
      <c r="R6810" s="28" t="s">
        <v>47</v>
      </c>
      <c r="S6810" s="94" t="s">
        <v>45</v>
      </c>
      <c r="T6810" s="25" t="s">
        <v>45</v>
      </c>
      <c r="U6810" s="25" t="s">
        <v>45</v>
      </c>
      <c r="V6810" s="25" t="s">
        <v>45</v>
      </c>
      <c r="W6810" s="27" t="str">
        <f t="shared" si="1148"/>
        <v>COMPLETO TIENE ÁREA Y LINDEROS</v>
      </c>
      <c r="X6810" s="25" t="s">
        <v>45</v>
      </c>
      <c r="Y6810" s="25" t="s">
        <v>45</v>
      </c>
      <c r="Z6810" s="25" t="s">
        <v>45</v>
      </c>
      <c r="AA6810" s="27" t="s">
        <v>46</v>
      </c>
      <c r="AB6810" s="27">
        <f t="shared" si="1149"/>
        <v>0</v>
      </c>
      <c r="AC6810" s="27">
        <v>0</v>
      </c>
      <c r="AD6810" s="27">
        <f t="shared" si="1150"/>
        <v>0</v>
      </c>
      <c r="AE6810" s="27" t="s">
        <v>47</v>
      </c>
      <c r="AF6810" s="118" t="s">
        <v>47</v>
      </c>
      <c r="AG6810" s="29"/>
      <c r="AH6810" s="20"/>
      <c r="AI6810" s="20"/>
      <c r="AJ6810" s="30"/>
    </row>
    <row r="6811" spans="1:36" s="17" customFormat="1" ht="114.75" hidden="1" x14ac:dyDescent="0.2">
      <c r="A6811" s="3" t="s">
        <v>38</v>
      </c>
      <c r="B6811" s="4" t="s">
        <v>48</v>
      </c>
      <c r="C6811" s="5"/>
      <c r="D6811" s="6"/>
      <c r="E6811" s="7"/>
      <c r="F6811" s="95" t="s">
        <v>40</v>
      </c>
      <c r="G6811" s="12" t="s">
        <v>18958</v>
      </c>
      <c r="H6811" s="12" t="s">
        <v>42</v>
      </c>
      <c r="I6811" s="8" t="s">
        <v>18959</v>
      </c>
      <c r="J6811" s="9" t="s">
        <v>44</v>
      </c>
      <c r="K6811" s="10" t="s">
        <v>45</v>
      </c>
      <c r="L6811" s="10" t="s">
        <v>45</v>
      </c>
      <c r="M6811" s="11" t="s">
        <v>46</v>
      </c>
      <c r="N6811" s="11" t="s">
        <v>46</v>
      </c>
      <c r="O6811" s="10">
        <v>0</v>
      </c>
      <c r="P6811" s="12">
        <v>247.6</v>
      </c>
      <c r="Q6811" s="12">
        <f t="shared" si="1147"/>
        <v>2.4760000000000001E-2</v>
      </c>
      <c r="R6811" s="28" t="s">
        <v>47</v>
      </c>
      <c r="S6811" s="94" t="s">
        <v>45</v>
      </c>
      <c r="T6811" s="25" t="s">
        <v>45</v>
      </c>
      <c r="U6811" s="25" t="s">
        <v>45</v>
      </c>
      <c r="V6811" s="25" t="s">
        <v>45</v>
      </c>
      <c r="W6811" s="27" t="str">
        <f t="shared" si="1148"/>
        <v>COMPLETO TIENE ÁREA Y LINDEROS</v>
      </c>
      <c r="X6811" s="25" t="s">
        <v>45</v>
      </c>
      <c r="Y6811" s="25" t="s">
        <v>45</v>
      </c>
      <c r="Z6811" s="25" t="s">
        <v>45</v>
      </c>
      <c r="AA6811" s="27" t="s">
        <v>46</v>
      </c>
      <c r="AB6811" s="27">
        <f t="shared" si="1149"/>
        <v>0</v>
      </c>
      <c r="AC6811" s="27">
        <v>0</v>
      </c>
      <c r="AD6811" s="27">
        <f t="shared" si="1150"/>
        <v>0</v>
      </c>
      <c r="AE6811" s="27" t="s">
        <v>47</v>
      </c>
      <c r="AF6811" s="118" t="s">
        <v>47</v>
      </c>
      <c r="AG6811" s="29"/>
      <c r="AH6811" s="20"/>
      <c r="AI6811" s="20"/>
      <c r="AJ6811" s="30"/>
    </row>
    <row r="6812" spans="1:36" s="17" customFormat="1" ht="127.5" hidden="1" x14ac:dyDescent="0.2">
      <c r="A6812" s="18" t="s">
        <v>38</v>
      </c>
      <c r="B6812" s="19" t="s">
        <v>48</v>
      </c>
      <c r="C6812" s="20"/>
      <c r="D6812" s="21"/>
      <c r="E6812" s="22"/>
      <c r="F6812" s="95" t="s">
        <v>40</v>
      </c>
      <c r="G6812" s="12" t="s">
        <v>18960</v>
      </c>
      <c r="H6812" s="27" t="s">
        <v>42</v>
      </c>
      <c r="I6812" s="23" t="s">
        <v>18961</v>
      </c>
      <c r="J6812" s="24" t="s">
        <v>44</v>
      </c>
      <c r="K6812" s="25" t="s">
        <v>45</v>
      </c>
      <c r="L6812" s="25" t="s">
        <v>45</v>
      </c>
      <c r="M6812" s="25" t="s">
        <v>46</v>
      </c>
      <c r="N6812" s="26" t="s">
        <v>46</v>
      </c>
      <c r="O6812" s="25">
        <v>0</v>
      </c>
      <c r="P6812" s="27">
        <v>902.38</v>
      </c>
      <c r="Q6812" s="27">
        <f t="shared" si="1147"/>
        <v>9.0237999999999999E-2</v>
      </c>
      <c r="R6812" s="28" t="s">
        <v>47</v>
      </c>
      <c r="S6812" s="94" t="s">
        <v>45</v>
      </c>
      <c r="T6812" s="25" t="s">
        <v>45</v>
      </c>
      <c r="U6812" s="25" t="s">
        <v>45</v>
      </c>
      <c r="V6812" s="25" t="s">
        <v>45</v>
      </c>
      <c r="W6812" s="27" t="str">
        <f t="shared" si="1148"/>
        <v>COMPLETO TIENE ÁREA Y LINDEROS</v>
      </c>
      <c r="X6812" s="25" t="s">
        <v>45</v>
      </c>
      <c r="Y6812" s="25" t="s">
        <v>45</v>
      </c>
      <c r="Z6812" s="25" t="s">
        <v>45</v>
      </c>
      <c r="AA6812" s="27" t="s">
        <v>46</v>
      </c>
      <c r="AB6812" s="27">
        <f t="shared" si="1149"/>
        <v>0</v>
      </c>
      <c r="AC6812" s="27">
        <v>0</v>
      </c>
      <c r="AD6812" s="27">
        <f t="shared" si="1150"/>
        <v>0</v>
      </c>
      <c r="AE6812" s="27" t="s">
        <v>47</v>
      </c>
      <c r="AF6812" s="118" t="s">
        <v>47</v>
      </c>
      <c r="AG6812" s="29"/>
      <c r="AH6812" s="20"/>
      <c r="AI6812" s="20"/>
      <c r="AJ6812" s="30"/>
    </row>
    <row r="6813" spans="1:36" s="17" customFormat="1" ht="114.75" hidden="1" x14ac:dyDescent="0.2">
      <c r="A6813" s="18" t="s">
        <v>38</v>
      </c>
      <c r="B6813" s="19" t="s">
        <v>48</v>
      </c>
      <c r="C6813" s="20"/>
      <c r="D6813" s="20"/>
      <c r="E6813" s="30"/>
      <c r="F6813" s="95" t="s">
        <v>40</v>
      </c>
      <c r="G6813" s="12" t="s">
        <v>18962</v>
      </c>
      <c r="H6813" s="27" t="s">
        <v>42</v>
      </c>
      <c r="I6813" s="23" t="s">
        <v>18963</v>
      </c>
      <c r="J6813" s="24" t="s">
        <v>44</v>
      </c>
      <c r="K6813" s="25" t="s">
        <v>45</v>
      </c>
      <c r="L6813" s="25" t="s">
        <v>45</v>
      </c>
      <c r="M6813" s="25" t="s">
        <v>46</v>
      </c>
      <c r="N6813" s="26" t="s">
        <v>46</v>
      </c>
      <c r="O6813" s="25">
        <v>0</v>
      </c>
      <c r="P6813" s="27">
        <v>393.53</v>
      </c>
      <c r="Q6813" s="27">
        <f t="shared" si="1147"/>
        <v>3.9352999999999999E-2</v>
      </c>
      <c r="R6813" s="28" t="s">
        <v>47</v>
      </c>
      <c r="S6813" s="94" t="s">
        <v>45</v>
      </c>
      <c r="T6813" s="25" t="s">
        <v>45</v>
      </c>
      <c r="U6813" s="25" t="s">
        <v>45</v>
      </c>
      <c r="V6813" s="25" t="s">
        <v>45</v>
      </c>
      <c r="W6813" s="27" t="str">
        <f t="shared" si="1148"/>
        <v>COMPLETO TIENE ÁREA Y LINDEROS</v>
      </c>
      <c r="X6813" s="25" t="s">
        <v>45</v>
      </c>
      <c r="Y6813" s="25" t="s">
        <v>45</v>
      </c>
      <c r="Z6813" s="25" t="s">
        <v>45</v>
      </c>
      <c r="AA6813" s="27" t="s">
        <v>46</v>
      </c>
      <c r="AB6813" s="27">
        <f t="shared" si="1149"/>
        <v>0</v>
      </c>
      <c r="AC6813" s="27">
        <v>0</v>
      </c>
      <c r="AD6813" s="27">
        <f t="shared" si="1150"/>
        <v>0</v>
      </c>
      <c r="AE6813" s="27" t="s">
        <v>47</v>
      </c>
      <c r="AF6813" s="118" t="s">
        <v>47</v>
      </c>
      <c r="AG6813" s="29"/>
      <c r="AH6813" s="20"/>
      <c r="AI6813" s="20"/>
      <c r="AJ6813" s="30"/>
    </row>
    <row r="6814" spans="1:36" s="17" customFormat="1" ht="114.75" hidden="1" x14ac:dyDescent="0.2">
      <c r="A6814" s="18" t="s">
        <v>38</v>
      </c>
      <c r="B6814" s="19" t="s">
        <v>48</v>
      </c>
      <c r="C6814" s="20"/>
      <c r="D6814" s="21"/>
      <c r="E6814" s="22"/>
      <c r="F6814" s="95" t="s">
        <v>40</v>
      </c>
      <c r="G6814" s="12" t="s">
        <v>18964</v>
      </c>
      <c r="H6814" s="27" t="s">
        <v>42</v>
      </c>
      <c r="I6814" s="23" t="s">
        <v>18965</v>
      </c>
      <c r="J6814" s="24" t="s">
        <v>44</v>
      </c>
      <c r="K6814" s="25" t="s">
        <v>45</v>
      </c>
      <c r="L6814" s="25" t="s">
        <v>45</v>
      </c>
      <c r="M6814" s="25" t="s">
        <v>46</v>
      </c>
      <c r="N6814" s="26" t="s">
        <v>46</v>
      </c>
      <c r="O6814" s="25">
        <v>0</v>
      </c>
      <c r="P6814" s="27">
        <v>515.35</v>
      </c>
      <c r="Q6814" s="27">
        <f t="shared" si="1147"/>
        <v>5.1535000000000004E-2</v>
      </c>
      <c r="R6814" s="28" t="s">
        <v>47</v>
      </c>
      <c r="S6814" s="94" t="s">
        <v>45</v>
      </c>
      <c r="T6814" s="25" t="s">
        <v>45</v>
      </c>
      <c r="U6814" s="25" t="s">
        <v>45</v>
      </c>
      <c r="V6814" s="25" t="s">
        <v>45</v>
      </c>
      <c r="W6814" s="27" t="str">
        <f t="shared" si="1148"/>
        <v>COMPLETO TIENE ÁREA Y LINDEROS</v>
      </c>
      <c r="X6814" s="25" t="s">
        <v>45</v>
      </c>
      <c r="Y6814" s="25" t="s">
        <v>45</v>
      </c>
      <c r="Z6814" s="25" t="s">
        <v>45</v>
      </c>
      <c r="AA6814" s="27" t="s">
        <v>46</v>
      </c>
      <c r="AB6814" s="27">
        <f t="shared" si="1149"/>
        <v>0</v>
      </c>
      <c r="AC6814" s="27">
        <v>0</v>
      </c>
      <c r="AD6814" s="27">
        <f t="shared" si="1150"/>
        <v>0</v>
      </c>
      <c r="AE6814" s="27" t="s">
        <v>47</v>
      </c>
      <c r="AF6814" s="118" t="s">
        <v>47</v>
      </c>
      <c r="AG6814" s="29"/>
      <c r="AH6814" s="20"/>
      <c r="AI6814" s="20"/>
      <c r="AJ6814" s="30"/>
    </row>
    <row r="6815" spans="1:36" s="17" customFormat="1" ht="153" hidden="1" x14ac:dyDescent="0.2">
      <c r="A6815" s="3" t="s">
        <v>79</v>
      </c>
      <c r="B6815" s="4" t="s">
        <v>48</v>
      </c>
      <c r="C6815" s="5"/>
      <c r="D6815" s="5"/>
      <c r="E6815" s="32"/>
      <c r="F6815" s="95" t="s">
        <v>40</v>
      </c>
      <c r="G6815" s="12" t="s">
        <v>18966</v>
      </c>
      <c r="H6815" s="12" t="s">
        <v>42</v>
      </c>
      <c r="I6815" s="8" t="s">
        <v>18967</v>
      </c>
      <c r="J6815" s="9" t="s">
        <v>44</v>
      </c>
      <c r="K6815" s="10" t="s">
        <v>45</v>
      </c>
      <c r="L6815" s="10" t="s">
        <v>45</v>
      </c>
      <c r="M6815" s="11" t="s">
        <v>46</v>
      </c>
      <c r="N6815" s="11" t="s">
        <v>46</v>
      </c>
      <c r="O6815" s="10">
        <v>0</v>
      </c>
      <c r="P6815" s="12">
        <v>720</v>
      </c>
      <c r="Q6815" s="12">
        <f t="shared" si="1147"/>
        <v>7.1999999999999995E-2</v>
      </c>
      <c r="R6815" s="28" t="s">
        <v>47</v>
      </c>
      <c r="S6815" s="94" t="s">
        <v>45</v>
      </c>
      <c r="T6815" s="25" t="s">
        <v>45</v>
      </c>
      <c r="U6815" s="25" t="s">
        <v>45</v>
      </c>
      <c r="V6815" s="25" t="s">
        <v>45</v>
      </c>
      <c r="W6815" s="27" t="str">
        <f t="shared" si="1148"/>
        <v>COMPLETO TIENE ÁREA Y LINDEROS</v>
      </c>
      <c r="X6815" s="25" t="s">
        <v>45</v>
      </c>
      <c r="Y6815" s="25" t="s">
        <v>45</v>
      </c>
      <c r="Z6815" s="25" t="s">
        <v>45</v>
      </c>
      <c r="AA6815" s="27" t="s">
        <v>46</v>
      </c>
      <c r="AB6815" s="27">
        <f t="shared" si="1149"/>
        <v>0</v>
      </c>
      <c r="AC6815" s="27">
        <v>0</v>
      </c>
      <c r="AD6815" s="27">
        <f t="shared" ref="AD6815:AD6819" si="1151">+AB6815+(AC6815/10000)</f>
        <v>0</v>
      </c>
      <c r="AE6815" s="27" t="s">
        <v>47</v>
      </c>
      <c r="AF6815" s="118" t="s">
        <v>47</v>
      </c>
      <c r="AG6815" s="29"/>
      <c r="AH6815" s="20"/>
      <c r="AI6815" s="20"/>
      <c r="AJ6815" s="30"/>
    </row>
    <row r="6816" spans="1:36" s="17" customFormat="1" ht="293.25" hidden="1" x14ac:dyDescent="0.2">
      <c r="A6816" s="18" t="s">
        <v>79</v>
      </c>
      <c r="B6816" s="19" t="s">
        <v>48</v>
      </c>
      <c r="C6816" s="20"/>
      <c r="D6816" s="20"/>
      <c r="E6816" s="30"/>
      <c r="F6816" s="95" t="s">
        <v>40</v>
      </c>
      <c r="G6816" s="12" t="s">
        <v>18968</v>
      </c>
      <c r="H6816" s="27" t="s">
        <v>42</v>
      </c>
      <c r="I6816" s="23" t="s">
        <v>18969</v>
      </c>
      <c r="J6816" s="24" t="s">
        <v>44</v>
      </c>
      <c r="K6816" s="25" t="s">
        <v>45</v>
      </c>
      <c r="L6816" s="25" t="s">
        <v>45</v>
      </c>
      <c r="M6816" s="25" t="s">
        <v>46</v>
      </c>
      <c r="N6816" s="26" t="s">
        <v>46</v>
      </c>
      <c r="O6816" s="25">
        <v>1</v>
      </c>
      <c r="P6816" s="27">
        <v>8189.32</v>
      </c>
      <c r="Q6816" s="27">
        <f t="shared" si="1147"/>
        <v>1.818932</v>
      </c>
      <c r="R6816" s="28" t="s">
        <v>47</v>
      </c>
      <c r="S6816" s="94" t="s">
        <v>45</v>
      </c>
      <c r="T6816" s="25" t="s">
        <v>45</v>
      </c>
      <c r="U6816" s="25" t="s">
        <v>45</v>
      </c>
      <c r="V6816" s="25" t="s">
        <v>45</v>
      </c>
      <c r="W6816" s="27" t="str">
        <f t="shared" si="1148"/>
        <v>COMPLETO TIENE ÁREA Y LINDEROS</v>
      </c>
      <c r="X6816" s="25" t="s">
        <v>45</v>
      </c>
      <c r="Y6816" s="25" t="s">
        <v>45</v>
      </c>
      <c r="Z6816" s="25" t="s">
        <v>45</v>
      </c>
      <c r="AA6816" s="27" t="s">
        <v>46</v>
      </c>
      <c r="AB6816" s="27">
        <f t="shared" si="1149"/>
        <v>1</v>
      </c>
      <c r="AC6816" s="27">
        <v>0</v>
      </c>
      <c r="AD6816" s="27">
        <f t="shared" si="1151"/>
        <v>1</v>
      </c>
      <c r="AE6816" s="27" t="s">
        <v>47</v>
      </c>
      <c r="AF6816" s="118" t="s">
        <v>47</v>
      </c>
      <c r="AG6816" s="29"/>
      <c r="AH6816" s="20"/>
      <c r="AI6816" s="20"/>
      <c r="AJ6816" s="30"/>
    </row>
    <row r="6817" spans="1:36" s="17" customFormat="1" ht="306" hidden="1" x14ac:dyDescent="0.2">
      <c r="A6817" s="3" t="s">
        <v>38</v>
      </c>
      <c r="B6817" s="4" t="s">
        <v>48</v>
      </c>
      <c r="C6817" s="5"/>
      <c r="D6817" s="6"/>
      <c r="E6817" s="7"/>
      <c r="F6817" s="95" t="s">
        <v>40</v>
      </c>
      <c r="G6817" s="12" t="s">
        <v>18970</v>
      </c>
      <c r="H6817" s="12" t="s">
        <v>42</v>
      </c>
      <c r="I6817" s="8" t="s">
        <v>18971</v>
      </c>
      <c r="J6817" s="9" t="s">
        <v>44</v>
      </c>
      <c r="K6817" s="10" t="s">
        <v>45</v>
      </c>
      <c r="L6817" s="10" t="s">
        <v>45</v>
      </c>
      <c r="M6817" s="11" t="s">
        <v>46</v>
      </c>
      <c r="N6817" s="11" t="s">
        <v>46</v>
      </c>
      <c r="O6817" s="10">
        <v>19</v>
      </c>
      <c r="P6817" s="12">
        <v>8261</v>
      </c>
      <c r="Q6817" s="12">
        <f t="shared" si="1147"/>
        <v>19.8261</v>
      </c>
      <c r="R6817" s="28" t="s">
        <v>47</v>
      </c>
      <c r="S6817" s="94" t="s">
        <v>45</v>
      </c>
      <c r="T6817" s="25" t="s">
        <v>45</v>
      </c>
      <c r="U6817" s="25" t="s">
        <v>45</v>
      </c>
      <c r="V6817" s="25" t="s">
        <v>45</v>
      </c>
      <c r="W6817" s="27" t="str">
        <f t="shared" si="1148"/>
        <v>COMPLETO TIENE ÁREA Y LINDEROS</v>
      </c>
      <c r="X6817" s="25" t="s">
        <v>45</v>
      </c>
      <c r="Y6817" s="25" t="s">
        <v>45</v>
      </c>
      <c r="Z6817" s="25" t="s">
        <v>45</v>
      </c>
      <c r="AA6817" s="27" t="s">
        <v>46</v>
      </c>
      <c r="AB6817" s="27">
        <f t="shared" si="1149"/>
        <v>19</v>
      </c>
      <c r="AC6817" s="27">
        <v>0</v>
      </c>
      <c r="AD6817" s="27">
        <f t="shared" si="1151"/>
        <v>19</v>
      </c>
      <c r="AE6817" s="27" t="s">
        <v>47</v>
      </c>
      <c r="AF6817" s="118" t="s">
        <v>47</v>
      </c>
      <c r="AG6817" s="29"/>
      <c r="AH6817" s="20"/>
      <c r="AI6817" s="20"/>
      <c r="AJ6817" s="30"/>
    </row>
    <row r="6818" spans="1:36" s="17" customFormat="1" ht="89.25" hidden="1" x14ac:dyDescent="0.2">
      <c r="A6818" s="18" t="s">
        <v>38</v>
      </c>
      <c r="B6818" s="19" t="s">
        <v>48</v>
      </c>
      <c r="C6818" s="20"/>
      <c r="D6818" s="20"/>
      <c r="E6818" s="30"/>
      <c r="F6818" s="95" t="s">
        <v>40</v>
      </c>
      <c r="G6818" s="12" t="s">
        <v>18972</v>
      </c>
      <c r="H6818" s="27" t="s">
        <v>42</v>
      </c>
      <c r="I6818" s="23" t="s">
        <v>18973</v>
      </c>
      <c r="J6818" s="24" t="s">
        <v>44</v>
      </c>
      <c r="K6818" s="25" t="s">
        <v>45</v>
      </c>
      <c r="L6818" s="25" t="s">
        <v>45</v>
      </c>
      <c r="M6818" s="25" t="s">
        <v>46</v>
      </c>
      <c r="N6818" s="26" t="s">
        <v>46</v>
      </c>
      <c r="O6818" s="25">
        <v>2483</v>
      </c>
      <c r="P6818" s="27">
        <v>6697</v>
      </c>
      <c r="Q6818" s="27">
        <f t="shared" si="1147"/>
        <v>2483.6696999999999</v>
      </c>
      <c r="R6818" s="28" t="s">
        <v>47</v>
      </c>
      <c r="S6818" s="94" t="s">
        <v>45</v>
      </c>
      <c r="T6818" s="25" t="s">
        <v>45</v>
      </c>
      <c r="U6818" s="25" t="s">
        <v>45</v>
      </c>
      <c r="V6818" s="25" t="s">
        <v>45</v>
      </c>
      <c r="W6818" s="27" t="str">
        <f t="shared" si="1148"/>
        <v>COMPLETO TIENE ÁREA Y LINDEROS</v>
      </c>
      <c r="X6818" s="25" t="s">
        <v>45</v>
      </c>
      <c r="Y6818" s="25" t="s">
        <v>45</v>
      </c>
      <c r="Z6818" s="25" t="s">
        <v>45</v>
      </c>
      <c r="AA6818" s="27" t="s">
        <v>46</v>
      </c>
      <c r="AB6818" s="27">
        <f t="shared" si="1149"/>
        <v>2483</v>
      </c>
      <c r="AC6818" s="27">
        <v>0</v>
      </c>
      <c r="AD6818" s="27">
        <f t="shared" si="1151"/>
        <v>2483</v>
      </c>
      <c r="AE6818" s="27" t="s">
        <v>47</v>
      </c>
      <c r="AF6818" s="118" t="s">
        <v>47</v>
      </c>
      <c r="AG6818" s="29"/>
      <c r="AH6818" s="20"/>
      <c r="AI6818" s="20"/>
      <c r="AJ6818" s="30"/>
    </row>
    <row r="6819" spans="1:36" s="17" customFormat="1" ht="51" hidden="1" x14ac:dyDescent="0.2">
      <c r="A6819" s="18" t="s">
        <v>38</v>
      </c>
      <c r="B6819" s="19" t="s">
        <v>48</v>
      </c>
      <c r="C6819" s="20"/>
      <c r="D6819" s="21"/>
      <c r="E6819" s="22"/>
      <c r="F6819" s="95" t="s">
        <v>40</v>
      </c>
      <c r="G6819" s="12" t="s">
        <v>18974</v>
      </c>
      <c r="H6819" s="27" t="s">
        <v>42</v>
      </c>
      <c r="I6819" s="23" t="s">
        <v>18975</v>
      </c>
      <c r="J6819" s="24" t="s">
        <v>44</v>
      </c>
      <c r="K6819" s="25" t="s">
        <v>45</v>
      </c>
      <c r="L6819" s="25" t="s">
        <v>45</v>
      </c>
      <c r="M6819" s="25" t="s">
        <v>46</v>
      </c>
      <c r="N6819" s="26" t="s">
        <v>46</v>
      </c>
      <c r="O6819" s="25">
        <v>344</v>
      </c>
      <c r="P6819" s="27">
        <v>9155</v>
      </c>
      <c r="Q6819" s="27">
        <f t="shared" si="1147"/>
        <v>344.91550000000001</v>
      </c>
      <c r="R6819" s="28" t="s">
        <v>47</v>
      </c>
      <c r="S6819" s="94" t="s">
        <v>45</v>
      </c>
      <c r="T6819" s="25" t="s">
        <v>45</v>
      </c>
      <c r="U6819" s="25" t="s">
        <v>45</v>
      </c>
      <c r="V6819" s="25" t="s">
        <v>45</v>
      </c>
      <c r="W6819" s="27" t="str">
        <f t="shared" si="1148"/>
        <v>COMPLETO TIENE ÁREA Y LINDEROS</v>
      </c>
      <c r="X6819" s="25" t="s">
        <v>45</v>
      </c>
      <c r="Y6819" s="25" t="s">
        <v>45</v>
      </c>
      <c r="Z6819" s="25" t="s">
        <v>45</v>
      </c>
      <c r="AA6819" s="27" t="s">
        <v>46</v>
      </c>
      <c r="AB6819" s="27">
        <f t="shared" si="1149"/>
        <v>344</v>
      </c>
      <c r="AC6819" s="27">
        <v>0</v>
      </c>
      <c r="AD6819" s="27">
        <f t="shared" si="1151"/>
        <v>344</v>
      </c>
      <c r="AE6819" s="27" t="s">
        <v>47</v>
      </c>
      <c r="AF6819" s="118" t="s">
        <v>47</v>
      </c>
      <c r="AG6819" s="29"/>
      <c r="AH6819" s="20"/>
      <c r="AI6819" s="20"/>
      <c r="AJ6819" s="30"/>
    </row>
    <row r="6820" spans="1:36" s="17" customFormat="1" ht="165.75" hidden="1" x14ac:dyDescent="0.2">
      <c r="A6820" s="3" t="s">
        <v>38</v>
      </c>
      <c r="B6820" s="4" t="s">
        <v>39</v>
      </c>
      <c r="C6820" s="5"/>
      <c r="D6820" s="5"/>
      <c r="E6820" s="7"/>
      <c r="F6820" s="95" t="s">
        <v>775</v>
      </c>
      <c r="G6820" s="12" t="s">
        <v>18976</v>
      </c>
      <c r="H6820" s="12" t="s">
        <v>42</v>
      </c>
      <c r="I6820" s="8" t="s">
        <v>18977</v>
      </c>
      <c r="J6820" s="9" t="s">
        <v>120</v>
      </c>
      <c r="K6820" s="10" t="s">
        <v>121</v>
      </c>
      <c r="L6820" s="10" t="s">
        <v>121</v>
      </c>
      <c r="M6820" s="10" t="s">
        <v>46</v>
      </c>
      <c r="N6820" s="11" t="s">
        <v>47</v>
      </c>
      <c r="O6820" s="10">
        <v>0</v>
      </c>
      <c r="P6820" s="12">
        <v>0</v>
      </c>
      <c r="Q6820" s="12">
        <f t="shared" si="1147"/>
        <v>0</v>
      </c>
      <c r="R6820" s="32"/>
      <c r="S6820" s="161"/>
      <c r="T6820" s="162"/>
      <c r="U6820" s="162"/>
      <c r="V6820" s="162"/>
      <c r="W6820" s="162"/>
      <c r="X6820" s="162"/>
      <c r="Y6820" s="162"/>
      <c r="Z6820" s="162"/>
      <c r="AA6820" s="162"/>
      <c r="AB6820" s="12"/>
      <c r="AC6820" s="122"/>
      <c r="AD6820" s="12"/>
      <c r="AE6820" s="12"/>
      <c r="AF6820" s="117"/>
      <c r="AG6820" s="14"/>
      <c r="AH6820" s="15"/>
      <c r="AI6820" s="15"/>
      <c r="AJ6820" s="16"/>
    </row>
    <row r="6821" spans="1:36" s="17" customFormat="1" ht="204" hidden="1" x14ac:dyDescent="0.2">
      <c r="A6821" s="18" t="s">
        <v>38</v>
      </c>
      <c r="B6821" s="19" t="s">
        <v>39</v>
      </c>
      <c r="C6821" s="20"/>
      <c r="D6821" s="21"/>
      <c r="E6821" s="22"/>
      <c r="F6821" s="95" t="s">
        <v>40</v>
      </c>
      <c r="G6821" s="12" t="s">
        <v>18978</v>
      </c>
      <c r="H6821" s="27" t="s">
        <v>42</v>
      </c>
      <c r="I6821" s="23" t="s">
        <v>18979</v>
      </c>
      <c r="J6821" s="24" t="s">
        <v>44</v>
      </c>
      <c r="K6821" s="25" t="s">
        <v>45</v>
      </c>
      <c r="L6821" s="25" t="s">
        <v>45</v>
      </c>
      <c r="M6821" s="25" t="s">
        <v>46</v>
      </c>
      <c r="N6821" s="26" t="s">
        <v>46</v>
      </c>
      <c r="O6821" s="25">
        <v>4</v>
      </c>
      <c r="P6821" s="27">
        <v>8111</v>
      </c>
      <c r="Q6821" s="27">
        <f t="shared" si="1147"/>
        <v>4.8110999999999997</v>
      </c>
      <c r="R6821" s="28" t="s">
        <v>47</v>
      </c>
      <c r="S6821" s="94" t="s">
        <v>45</v>
      </c>
      <c r="T6821" s="25" t="s">
        <v>45</v>
      </c>
      <c r="U6821" s="25" t="s">
        <v>45</v>
      </c>
      <c r="V6821" s="25" t="s">
        <v>45</v>
      </c>
      <c r="W6821" s="27" t="str">
        <f t="shared" ref="W6821:W6826" si="1152">J6821</f>
        <v>COMPLETO TIENE ÁREA Y LINDEROS</v>
      </c>
      <c r="X6821" s="25" t="s">
        <v>45</v>
      </c>
      <c r="Y6821" s="25" t="s">
        <v>45</v>
      </c>
      <c r="Z6821" s="25" t="s">
        <v>45</v>
      </c>
      <c r="AA6821" s="27" t="s">
        <v>46</v>
      </c>
      <c r="AB6821" s="27">
        <f t="shared" ref="AB6821:AB6826" si="1153">O6821</f>
        <v>4</v>
      </c>
      <c r="AC6821" s="27">
        <v>0</v>
      </c>
      <c r="AD6821" s="27">
        <f t="shared" ref="AD6821:AD6826" si="1154">+AB6821+(AC6821/10000)</f>
        <v>4</v>
      </c>
      <c r="AE6821" s="27" t="s">
        <v>47</v>
      </c>
      <c r="AF6821" s="118" t="s">
        <v>47</v>
      </c>
      <c r="AG6821" s="29"/>
      <c r="AH6821" s="20"/>
      <c r="AI6821" s="20"/>
      <c r="AJ6821" s="30"/>
    </row>
    <row r="6822" spans="1:36" s="17" customFormat="1" ht="178.5" hidden="1" x14ac:dyDescent="0.2">
      <c r="A6822" s="3" t="s">
        <v>38</v>
      </c>
      <c r="B6822" s="4" t="s">
        <v>48</v>
      </c>
      <c r="C6822" s="5"/>
      <c r="D6822" s="5"/>
      <c r="E6822" s="7"/>
      <c r="F6822" s="95" t="s">
        <v>40</v>
      </c>
      <c r="G6822" s="12" t="s">
        <v>18980</v>
      </c>
      <c r="H6822" s="12" t="s">
        <v>42</v>
      </c>
      <c r="I6822" s="8" t="s">
        <v>18981</v>
      </c>
      <c r="J6822" s="9" t="s">
        <v>44</v>
      </c>
      <c r="K6822" s="10" t="s">
        <v>45</v>
      </c>
      <c r="L6822" s="10" t="s">
        <v>45</v>
      </c>
      <c r="M6822" s="11" t="s">
        <v>46</v>
      </c>
      <c r="N6822" s="11" t="s">
        <v>46</v>
      </c>
      <c r="O6822" s="10">
        <v>0</v>
      </c>
      <c r="P6822" s="12">
        <v>202</v>
      </c>
      <c r="Q6822" s="12">
        <f t="shared" si="1147"/>
        <v>2.0199999999999999E-2</v>
      </c>
      <c r="R6822" s="28" t="s">
        <v>47</v>
      </c>
      <c r="S6822" s="94" t="s">
        <v>45</v>
      </c>
      <c r="T6822" s="25" t="s">
        <v>45</v>
      </c>
      <c r="U6822" s="25" t="s">
        <v>45</v>
      </c>
      <c r="V6822" s="25" t="s">
        <v>45</v>
      </c>
      <c r="W6822" s="27" t="str">
        <f t="shared" si="1152"/>
        <v>COMPLETO TIENE ÁREA Y LINDEROS</v>
      </c>
      <c r="X6822" s="25" t="s">
        <v>45</v>
      </c>
      <c r="Y6822" s="25" t="s">
        <v>45</v>
      </c>
      <c r="Z6822" s="25" t="s">
        <v>45</v>
      </c>
      <c r="AA6822" s="27" t="s">
        <v>46</v>
      </c>
      <c r="AB6822" s="27">
        <f t="shared" si="1153"/>
        <v>0</v>
      </c>
      <c r="AC6822" s="27">
        <v>0</v>
      </c>
      <c r="AD6822" s="27">
        <f t="shared" si="1154"/>
        <v>0</v>
      </c>
      <c r="AE6822" s="27" t="s">
        <v>47</v>
      </c>
      <c r="AF6822" s="118" t="s">
        <v>47</v>
      </c>
      <c r="AG6822" s="29"/>
      <c r="AH6822" s="20"/>
      <c r="AI6822" s="20"/>
      <c r="AJ6822" s="30"/>
    </row>
    <row r="6823" spans="1:36" s="17" customFormat="1" ht="127.5" hidden="1" x14ac:dyDescent="0.2">
      <c r="A6823" s="18" t="s">
        <v>38</v>
      </c>
      <c r="B6823" s="19" t="s">
        <v>48</v>
      </c>
      <c r="C6823" s="20"/>
      <c r="D6823" s="21"/>
      <c r="E6823" s="22"/>
      <c r="F6823" s="95" t="s">
        <v>40</v>
      </c>
      <c r="G6823" s="12" t="s">
        <v>18982</v>
      </c>
      <c r="H6823" s="27" t="s">
        <v>42</v>
      </c>
      <c r="I6823" s="23" t="s">
        <v>18983</v>
      </c>
      <c r="J6823" s="24" t="s">
        <v>44</v>
      </c>
      <c r="K6823" s="25" t="s">
        <v>45</v>
      </c>
      <c r="L6823" s="25" t="s">
        <v>45</v>
      </c>
      <c r="M6823" s="25" t="s">
        <v>46</v>
      </c>
      <c r="N6823" s="26" t="s">
        <v>46</v>
      </c>
      <c r="O6823" s="25">
        <v>0</v>
      </c>
      <c r="P6823" s="27">
        <v>2000</v>
      </c>
      <c r="Q6823" s="27">
        <f t="shared" si="1147"/>
        <v>0.2</v>
      </c>
      <c r="R6823" s="28" t="s">
        <v>47</v>
      </c>
      <c r="S6823" s="94" t="s">
        <v>45</v>
      </c>
      <c r="T6823" s="25" t="s">
        <v>45</v>
      </c>
      <c r="U6823" s="25" t="s">
        <v>45</v>
      </c>
      <c r="V6823" s="25" t="s">
        <v>45</v>
      </c>
      <c r="W6823" s="27" t="str">
        <f t="shared" si="1152"/>
        <v>COMPLETO TIENE ÁREA Y LINDEROS</v>
      </c>
      <c r="X6823" s="25" t="s">
        <v>45</v>
      </c>
      <c r="Y6823" s="25" t="s">
        <v>45</v>
      </c>
      <c r="Z6823" s="25" t="s">
        <v>45</v>
      </c>
      <c r="AA6823" s="27" t="s">
        <v>46</v>
      </c>
      <c r="AB6823" s="27">
        <f t="shared" si="1153"/>
        <v>0</v>
      </c>
      <c r="AC6823" s="27">
        <v>0</v>
      </c>
      <c r="AD6823" s="27">
        <f t="shared" si="1154"/>
        <v>0</v>
      </c>
      <c r="AE6823" s="27" t="s">
        <v>47</v>
      </c>
      <c r="AF6823" s="118" t="s">
        <v>47</v>
      </c>
      <c r="AG6823" s="29"/>
      <c r="AH6823" s="20"/>
      <c r="AI6823" s="20"/>
      <c r="AJ6823" s="30"/>
    </row>
    <row r="6824" spans="1:36" s="17" customFormat="1" ht="140.25" hidden="1" x14ac:dyDescent="0.2">
      <c r="A6824" s="3" t="s">
        <v>38</v>
      </c>
      <c r="B6824" s="4" t="s">
        <v>48</v>
      </c>
      <c r="C6824" s="5"/>
      <c r="D6824" s="6"/>
      <c r="E6824" s="7"/>
      <c r="F6824" s="95" t="s">
        <v>40</v>
      </c>
      <c r="G6824" s="12" t="s">
        <v>18984</v>
      </c>
      <c r="H6824" s="12" t="s">
        <v>42</v>
      </c>
      <c r="I6824" s="8" t="s">
        <v>18985</v>
      </c>
      <c r="J6824" s="9" t="s">
        <v>44</v>
      </c>
      <c r="K6824" s="10" t="s">
        <v>45</v>
      </c>
      <c r="L6824" s="10" t="s">
        <v>45</v>
      </c>
      <c r="M6824" s="11" t="s">
        <v>46</v>
      </c>
      <c r="N6824" s="11" t="s">
        <v>46</v>
      </c>
      <c r="O6824" s="10">
        <v>0</v>
      </c>
      <c r="P6824" s="12">
        <v>417</v>
      </c>
      <c r="Q6824" s="12">
        <f t="shared" si="1147"/>
        <v>4.1700000000000001E-2</v>
      </c>
      <c r="R6824" s="28" t="s">
        <v>47</v>
      </c>
      <c r="S6824" s="94" t="s">
        <v>45</v>
      </c>
      <c r="T6824" s="25" t="s">
        <v>45</v>
      </c>
      <c r="U6824" s="25" t="s">
        <v>45</v>
      </c>
      <c r="V6824" s="25" t="s">
        <v>45</v>
      </c>
      <c r="W6824" s="27" t="str">
        <f t="shared" si="1152"/>
        <v>COMPLETO TIENE ÁREA Y LINDEROS</v>
      </c>
      <c r="X6824" s="25" t="s">
        <v>45</v>
      </c>
      <c r="Y6824" s="25" t="s">
        <v>45</v>
      </c>
      <c r="Z6824" s="25" t="s">
        <v>45</v>
      </c>
      <c r="AA6824" s="27" t="s">
        <v>46</v>
      </c>
      <c r="AB6824" s="27">
        <f t="shared" si="1153"/>
        <v>0</v>
      </c>
      <c r="AC6824" s="27">
        <v>0</v>
      </c>
      <c r="AD6824" s="27">
        <f t="shared" si="1154"/>
        <v>0</v>
      </c>
      <c r="AE6824" s="27" t="s">
        <v>47</v>
      </c>
      <c r="AF6824" s="118" t="s">
        <v>47</v>
      </c>
      <c r="AG6824" s="29"/>
      <c r="AH6824" s="20"/>
      <c r="AI6824" s="20"/>
      <c r="AJ6824" s="30"/>
    </row>
    <row r="6825" spans="1:36" s="17" customFormat="1" ht="153" hidden="1" x14ac:dyDescent="0.2">
      <c r="A6825" s="3" t="s">
        <v>79</v>
      </c>
      <c r="B6825" s="4" t="s">
        <v>48</v>
      </c>
      <c r="C6825" s="5"/>
      <c r="D6825" s="6"/>
      <c r="E6825" s="7"/>
      <c r="F6825" s="95" t="s">
        <v>40</v>
      </c>
      <c r="G6825" s="12" t="s">
        <v>18986</v>
      </c>
      <c r="H6825" s="12" t="s">
        <v>42</v>
      </c>
      <c r="I6825" s="8" t="s">
        <v>18987</v>
      </c>
      <c r="J6825" s="9" t="s">
        <v>44</v>
      </c>
      <c r="K6825" s="10" t="s">
        <v>45</v>
      </c>
      <c r="L6825" s="10" t="s">
        <v>45</v>
      </c>
      <c r="M6825" s="11" t="s">
        <v>46</v>
      </c>
      <c r="N6825" s="11" t="s">
        <v>46</v>
      </c>
      <c r="O6825" s="10">
        <v>0</v>
      </c>
      <c r="P6825" s="12">
        <v>386</v>
      </c>
      <c r="Q6825" s="12">
        <f t="shared" si="1147"/>
        <v>3.8600000000000002E-2</v>
      </c>
      <c r="R6825" s="28" t="s">
        <v>47</v>
      </c>
      <c r="S6825" s="94" t="s">
        <v>45</v>
      </c>
      <c r="T6825" s="25" t="s">
        <v>45</v>
      </c>
      <c r="U6825" s="25" t="s">
        <v>45</v>
      </c>
      <c r="V6825" s="25" t="s">
        <v>45</v>
      </c>
      <c r="W6825" s="27" t="str">
        <f t="shared" si="1152"/>
        <v>COMPLETO TIENE ÁREA Y LINDEROS</v>
      </c>
      <c r="X6825" s="25" t="s">
        <v>45</v>
      </c>
      <c r="Y6825" s="25" t="s">
        <v>45</v>
      </c>
      <c r="Z6825" s="25" t="s">
        <v>45</v>
      </c>
      <c r="AA6825" s="27" t="s">
        <v>46</v>
      </c>
      <c r="AB6825" s="27">
        <f t="shared" si="1153"/>
        <v>0</v>
      </c>
      <c r="AC6825" s="27">
        <v>0</v>
      </c>
      <c r="AD6825" s="27">
        <f t="shared" si="1154"/>
        <v>0</v>
      </c>
      <c r="AE6825" s="27" t="s">
        <v>47</v>
      </c>
      <c r="AF6825" s="118" t="s">
        <v>47</v>
      </c>
      <c r="AG6825" s="29"/>
      <c r="AH6825" s="20"/>
      <c r="AI6825" s="20"/>
      <c r="AJ6825" s="30"/>
    </row>
    <row r="6826" spans="1:36" s="17" customFormat="1" ht="165.75" hidden="1" x14ac:dyDescent="0.2">
      <c r="A6826" s="18" t="s">
        <v>79</v>
      </c>
      <c r="B6826" s="19" t="s">
        <v>48</v>
      </c>
      <c r="C6826" s="20"/>
      <c r="D6826" s="21"/>
      <c r="E6826" s="22"/>
      <c r="F6826" s="95" t="s">
        <v>40</v>
      </c>
      <c r="G6826" s="12" t="s">
        <v>18988</v>
      </c>
      <c r="H6826" s="27" t="s">
        <v>42</v>
      </c>
      <c r="I6826" s="23" t="s">
        <v>18989</v>
      </c>
      <c r="J6826" s="24" t="s">
        <v>44</v>
      </c>
      <c r="K6826" s="25" t="s">
        <v>45</v>
      </c>
      <c r="L6826" s="25" t="s">
        <v>45</v>
      </c>
      <c r="M6826" s="25" t="s">
        <v>46</v>
      </c>
      <c r="N6826" s="26" t="s">
        <v>46</v>
      </c>
      <c r="O6826" s="25">
        <v>0</v>
      </c>
      <c r="P6826" s="27">
        <v>581</v>
      </c>
      <c r="Q6826" s="27">
        <f t="shared" si="1147"/>
        <v>5.8099999999999999E-2</v>
      </c>
      <c r="R6826" s="28" t="s">
        <v>47</v>
      </c>
      <c r="S6826" s="94" t="s">
        <v>45</v>
      </c>
      <c r="T6826" s="25" t="s">
        <v>45</v>
      </c>
      <c r="U6826" s="25" t="s">
        <v>45</v>
      </c>
      <c r="V6826" s="25" t="s">
        <v>45</v>
      </c>
      <c r="W6826" s="27" t="str">
        <f t="shared" si="1152"/>
        <v>COMPLETO TIENE ÁREA Y LINDEROS</v>
      </c>
      <c r="X6826" s="25" t="s">
        <v>45</v>
      </c>
      <c r="Y6826" s="25" t="s">
        <v>45</v>
      </c>
      <c r="Z6826" s="25" t="s">
        <v>45</v>
      </c>
      <c r="AA6826" s="27" t="s">
        <v>46</v>
      </c>
      <c r="AB6826" s="27">
        <f t="shared" si="1153"/>
        <v>0</v>
      </c>
      <c r="AC6826" s="27">
        <v>0</v>
      </c>
      <c r="AD6826" s="27">
        <f t="shared" si="1154"/>
        <v>0</v>
      </c>
      <c r="AE6826" s="27" t="s">
        <v>47</v>
      </c>
      <c r="AF6826" s="118" t="s">
        <v>47</v>
      </c>
      <c r="AG6826" s="29"/>
      <c r="AH6826" s="20"/>
      <c r="AI6826" s="20"/>
      <c r="AJ6826" s="30"/>
    </row>
    <row r="6827" spans="1:36" s="17" customFormat="1" ht="204" hidden="1" x14ac:dyDescent="0.2">
      <c r="A6827" s="18" t="s">
        <v>79</v>
      </c>
      <c r="B6827" s="19" t="s">
        <v>48</v>
      </c>
      <c r="C6827" s="20"/>
      <c r="D6827" s="20"/>
      <c r="E6827" s="30"/>
      <c r="F6827" s="95" t="s">
        <v>40</v>
      </c>
      <c r="G6827" s="12" t="s">
        <v>18990</v>
      </c>
      <c r="H6827" s="27" t="s">
        <v>42</v>
      </c>
      <c r="I6827" s="23" t="s">
        <v>18991</v>
      </c>
      <c r="J6827" s="24" t="s">
        <v>44</v>
      </c>
      <c r="K6827" s="25" t="s">
        <v>45</v>
      </c>
      <c r="L6827" s="25" t="s">
        <v>45</v>
      </c>
      <c r="M6827" s="25" t="s">
        <v>46</v>
      </c>
      <c r="N6827" s="26" t="s">
        <v>46</v>
      </c>
      <c r="O6827" s="25">
        <v>0</v>
      </c>
      <c r="P6827" s="27">
        <v>197</v>
      </c>
      <c r="Q6827" s="27">
        <f t="shared" si="1147"/>
        <v>1.9699999999999999E-2</v>
      </c>
      <c r="R6827" s="28"/>
      <c r="S6827" s="93" t="s">
        <v>45</v>
      </c>
      <c r="T6827" s="93" t="s">
        <v>45</v>
      </c>
      <c r="U6827" s="93" t="s">
        <v>45</v>
      </c>
      <c r="V6827" s="93" t="s">
        <v>45</v>
      </c>
      <c r="W6827" s="93" t="s">
        <v>45</v>
      </c>
      <c r="X6827" s="93" t="s">
        <v>45</v>
      </c>
      <c r="Y6827" s="93" t="s">
        <v>45</v>
      </c>
      <c r="Z6827" s="93" t="s">
        <v>45</v>
      </c>
      <c r="AA6827" s="93" t="s">
        <v>45</v>
      </c>
      <c r="AB6827" s="93" t="s">
        <v>45</v>
      </c>
      <c r="AC6827" s="93" t="s">
        <v>45</v>
      </c>
      <c r="AD6827" s="93" t="s">
        <v>45</v>
      </c>
      <c r="AE6827" s="93" t="s">
        <v>45</v>
      </c>
      <c r="AF6827" s="93" t="s">
        <v>45</v>
      </c>
      <c r="AG6827" s="29"/>
      <c r="AH6827" s="20"/>
      <c r="AI6827" s="20"/>
      <c r="AJ6827" s="30"/>
    </row>
    <row r="6828" spans="1:36" s="17" customFormat="1" ht="165.75" hidden="1" x14ac:dyDescent="0.2">
      <c r="A6828" s="3" t="s">
        <v>79</v>
      </c>
      <c r="B6828" s="4" t="s">
        <v>48</v>
      </c>
      <c r="C6828" s="5"/>
      <c r="D6828" s="6"/>
      <c r="E6828" s="37"/>
      <c r="F6828" s="95" t="s">
        <v>40</v>
      </c>
      <c r="G6828" s="12" t="s">
        <v>18992</v>
      </c>
      <c r="H6828" s="12" t="s">
        <v>42</v>
      </c>
      <c r="I6828" s="8" t="s">
        <v>18993</v>
      </c>
      <c r="J6828" s="9" t="s">
        <v>44</v>
      </c>
      <c r="K6828" s="10" t="s">
        <v>45</v>
      </c>
      <c r="L6828" s="10" t="s">
        <v>45</v>
      </c>
      <c r="M6828" s="11" t="s">
        <v>46</v>
      </c>
      <c r="N6828" s="11" t="s">
        <v>46</v>
      </c>
      <c r="O6828" s="10">
        <v>0</v>
      </c>
      <c r="P6828" s="12">
        <v>660</v>
      </c>
      <c r="Q6828" s="12">
        <f t="shared" si="1147"/>
        <v>6.6000000000000003E-2</v>
      </c>
      <c r="R6828" s="28" t="s">
        <v>47</v>
      </c>
      <c r="S6828" s="94" t="s">
        <v>45</v>
      </c>
      <c r="T6828" s="25" t="s">
        <v>45</v>
      </c>
      <c r="U6828" s="25" t="s">
        <v>45</v>
      </c>
      <c r="V6828" s="25" t="s">
        <v>45</v>
      </c>
      <c r="W6828" s="27" t="str">
        <f>J6828</f>
        <v>COMPLETO TIENE ÁREA Y LINDEROS</v>
      </c>
      <c r="X6828" s="25" t="s">
        <v>45</v>
      </c>
      <c r="Y6828" s="25" t="s">
        <v>45</v>
      </c>
      <c r="Z6828" s="25" t="s">
        <v>45</v>
      </c>
      <c r="AA6828" s="27" t="s">
        <v>46</v>
      </c>
      <c r="AB6828" s="27">
        <f>O6828</f>
        <v>0</v>
      </c>
      <c r="AC6828" s="27">
        <v>0</v>
      </c>
      <c r="AD6828" s="27">
        <f>+AB6828+(AC6828/10000)</f>
        <v>0</v>
      </c>
      <c r="AE6828" s="27" t="s">
        <v>47</v>
      </c>
      <c r="AF6828" s="118" t="s">
        <v>47</v>
      </c>
      <c r="AG6828" s="29"/>
      <c r="AH6828" s="20"/>
      <c r="AI6828" s="20"/>
      <c r="AJ6828" s="30"/>
    </row>
    <row r="6829" spans="1:36" s="17" customFormat="1" ht="178.5" hidden="1" x14ac:dyDescent="0.2">
      <c r="A6829" s="18" t="s">
        <v>38</v>
      </c>
      <c r="B6829" s="19" t="s">
        <v>48</v>
      </c>
      <c r="C6829" s="20"/>
      <c r="D6829" s="20"/>
      <c r="E6829" s="30"/>
      <c r="F6829" s="95" t="s">
        <v>40</v>
      </c>
      <c r="G6829" s="12" t="s">
        <v>18994</v>
      </c>
      <c r="H6829" s="27" t="s">
        <v>42</v>
      </c>
      <c r="I6829" s="23" t="s">
        <v>18995</v>
      </c>
      <c r="J6829" s="24" t="s">
        <v>44</v>
      </c>
      <c r="K6829" s="25" t="s">
        <v>45</v>
      </c>
      <c r="L6829" s="25" t="s">
        <v>45</v>
      </c>
      <c r="M6829" s="25" t="s">
        <v>46</v>
      </c>
      <c r="N6829" s="26" t="s">
        <v>46</v>
      </c>
      <c r="O6829" s="25">
        <v>0</v>
      </c>
      <c r="P6829" s="27">
        <v>805</v>
      </c>
      <c r="Q6829" s="27">
        <f t="shared" si="1147"/>
        <v>8.0500000000000002E-2</v>
      </c>
      <c r="R6829" s="28" t="s">
        <v>47</v>
      </c>
      <c r="S6829" s="94" t="s">
        <v>45</v>
      </c>
      <c r="T6829" s="25" t="s">
        <v>45</v>
      </c>
      <c r="U6829" s="25" t="s">
        <v>45</v>
      </c>
      <c r="V6829" s="25" t="s">
        <v>45</v>
      </c>
      <c r="W6829" s="27" t="str">
        <f>J6829</f>
        <v>COMPLETO TIENE ÁREA Y LINDEROS</v>
      </c>
      <c r="X6829" s="25" t="s">
        <v>45</v>
      </c>
      <c r="Y6829" s="25" t="s">
        <v>45</v>
      </c>
      <c r="Z6829" s="25" t="s">
        <v>45</v>
      </c>
      <c r="AA6829" s="27" t="s">
        <v>46</v>
      </c>
      <c r="AB6829" s="27">
        <f>O6829</f>
        <v>0</v>
      </c>
      <c r="AC6829" s="27">
        <v>0</v>
      </c>
      <c r="AD6829" s="27">
        <f>+AB6829+(AC6829/10000)</f>
        <v>0</v>
      </c>
      <c r="AE6829" s="27" t="s">
        <v>47</v>
      </c>
      <c r="AF6829" s="118" t="s">
        <v>47</v>
      </c>
      <c r="AG6829" s="29"/>
      <c r="AH6829" s="20"/>
      <c r="AI6829" s="20"/>
      <c r="AJ6829" s="30"/>
    </row>
    <row r="6830" spans="1:36" s="17" customFormat="1" ht="165.75" hidden="1" x14ac:dyDescent="0.2">
      <c r="A6830" s="3" t="s">
        <v>38</v>
      </c>
      <c r="B6830" s="4" t="s">
        <v>48</v>
      </c>
      <c r="C6830" s="5"/>
      <c r="D6830" s="5"/>
      <c r="E6830" s="7"/>
      <c r="F6830" s="95" t="s">
        <v>40</v>
      </c>
      <c r="G6830" s="12" t="s">
        <v>18996</v>
      </c>
      <c r="H6830" s="12" t="s">
        <v>42</v>
      </c>
      <c r="I6830" s="8" t="s">
        <v>18997</v>
      </c>
      <c r="J6830" s="9" t="s">
        <v>44</v>
      </c>
      <c r="K6830" s="10" t="s">
        <v>45</v>
      </c>
      <c r="L6830" s="10" t="s">
        <v>45</v>
      </c>
      <c r="M6830" s="11" t="s">
        <v>46</v>
      </c>
      <c r="N6830" s="11" t="s">
        <v>46</v>
      </c>
      <c r="O6830" s="10">
        <v>0</v>
      </c>
      <c r="P6830" s="12">
        <v>624</v>
      </c>
      <c r="Q6830" s="12">
        <f t="shared" si="1147"/>
        <v>6.2399999999999997E-2</v>
      </c>
      <c r="R6830" s="28" t="s">
        <v>47</v>
      </c>
      <c r="S6830" s="94" t="s">
        <v>45</v>
      </c>
      <c r="T6830" s="25" t="s">
        <v>45</v>
      </c>
      <c r="U6830" s="25" t="s">
        <v>45</v>
      </c>
      <c r="V6830" s="25" t="s">
        <v>45</v>
      </c>
      <c r="W6830" s="27" t="str">
        <f>J6830</f>
        <v>COMPLETO TIENE ÁREA Y LINDEROS</v>
      </c>
      <c r="X6830" s="25" t="s">
        <v>45</v>
      </c>
      <c r="Y6830" s="25" t="s">
        <v>45</v>
      </c>
      <c r="Z6830" s="25" t="s">
        <v>45</v>
      </c>
      <c r="AA6830" s="27" t="s">
        <v>46</v>
      </c>
      <c r="AB6830" s="27">
        <f>O6830</f>
        <v>0</v>
      </c>
      <c r="AC6830" s="27">
        <v>0</v>
      </c>
      <c r="AD6830" s="27">
        <f>+AB6830+(AC6830/10000)</f>
        <v>0</v>
      </c>
      <c r="AE6830" s="27" t="s">
        <v>47</v>
      </c>
      <c r="AF6830" s="118" t="s">
        <v>47</v>
      </c>
      <c r="AG6830" s="29"/>
      <c r="AH6830" s="20"/>
      <c r="AI6830" s="20"/>
      <c r="AJ6830" s="30"/>
    </row>
    <row r="6831" spans="1:36" s="17" customFormat="1" ht="306" hidden="1" x14ac:dyDescent="0.2">
      <c r="A6831" s="3" t="s">
        <v>79</v>
      </c>
      <c r="B6831" s="4" t="s">
        <v>48</v>
      </c>
      <c r="C6831" s="5"/>
      <c r="D6831" s="5"/>
      <c r="E6831" s="7"/>
      <c r="F6831" s="95" t="s">
        <v>40</v>
      </c>
      <c r="G6831" s="12" t="s">
        <v>18998</v>
      </c>
      <c r="H6831" s="12" t="s">
        <v>42</v>
      </c>
      <c r="I6831" s="8" t="s">
        <v>18999</v>
      </c>
      <c r="J6831" s="24" t="s">
        <v>44</v>
      </c>
      <c r="K6831" s="25" t="s">
        <v>45</v>
      </c>
      <c r="L6831" s="25" t="s">
        <v>45</v>
      </c>
      <c r="M6831" s="25" t="s">
        <v>46</v>
      </c>
      <c r="N6831" s="26" t="s">
        <v>46</v>
      </c>
      <c r="O6831" s="25">
        <v>0</v>
      </c>
      <c r="P6831" s="12">
        <v>1630</v>
      </c>
      <c r="Q6831" s="12">
        <f t="shared" si="1147"/>
        <v>0.16300000000000001</v>
      </c>
      <c r="R6831" s="28"/>
      <c r="S6831" s="93" t="s">
        <v>45</v>
      </c>
      <c r="T6831" s="93" t="s">
        <v>45</v>
      </c>
      <c r="U6831" s="93" t="s">
        <v>45</v>
      </c>
      <c r="V6831" s="93" t="s">
        <v>45</v>
      </c>
      <c r="W6831" s="93" t="s">
        <v>45</v>
      </c>
      <c r="X6831" s="93" t="s">
        <v>45</v>
      </c>
      <c r="Y6831" s="93" t="s">
        <v>45</v>
      </c>
      <c r="Z6831" s="93" t="s">
        <v>45</v>
      </c>
      <c r="AA6831" s="93" t="s">
        <v>45</v>
      </c>
      <c r="AB6831" s="93" t="s">
        <v>45</v>
      </c>
      <c r="AC6831" s="93" t="s">
        <v>45</v>
      </c>
      <c r="AD6831" s="93" t="s">
        <v>45</v>
      </c>
      <c r="AE6831" s="93" t="s">
        <v>45</v>
      </c>
      <c r="AF6831" s="93" t="s">
        <v>45</v>
      </c>
      <c r="AG6831" s="29"/>
      <c r="AH6831" s="20"/>
      <c r="AI6831" s="20"/>
      <c r="AJ6831" s="30"/>
    </row>
    <row r="6832" spans="1:36" s="17" customFormat="1" ht="331.5" hidden="1" x14ac:dyDescent="0.2">
      <c r="A6832" s="18" t="s">
        <v>79</v>
      </c>
      <c r="B6832" s="19" t="s">
        <v>48</v>
      </c>
      <c r="C6832" s="20"/>
      <c r="D6832" s="20"/>
      <c r="E6832" s="22"/>
      <c r="F6832" s="95" t="s">
        <v>40</v>
      </c>
      <c r="G6832" s="12" t="s">
        <v>19000</v>
      </c>
      <c r="H6832" s="27" t="s">
        <v>42</v>
      </c>
      <c r="I6832" s="23" t="s">
        <v>19001</v>
      </c>
      <c r="J6832" s="24" t="s">
        <v>44</v>
      </c>
      <c r="K6832" s="25" t="s">
        <v>45</v>
      </c>
      <c r="L6832" s="25" t="s">
        <v>45</v>
      </c>
      <c r="M6832" s="25" t="s">
        <v>46</v>
      </c>
      <c r="N6832" s="26" t="s">
        <v>46</v>
      </c>
      <c r="O6832" s="25">
        <v>0</v>
      </c>
      <c r="P6832" s="27">
        <v>1342</v>
      </c>
      <c r="Q6832" s="27">
        <f t="shared" si="1147"/>
        <v>0.13420000000000001</v>
      </c>
      <c r="R6832" s="28" t="s">
        <v>47</v>
      </c>
      <c r="S6832" s="94" t="s">
        <v>45</v>
      </c>
      <c r="T6832" s="25" t="s">
        <v>45</v>
      </c>
      <c r="U6832" s="25" t="s">
        <v>45</v>
      </c>
      <c r="V6832" s="25" t="s">
        <v>45</v>
      </c>
      <c r="W6832" s="27" t="str">
        <f t="shared" ref="W6832:W6863" si="1155">J6832</f>
        <v>COMPLETO TIENE ÁREA Y LINDEROS</v>
      </c>
      <c r="X6832" s="25" t="s">
        <v>45</v>
      </c>
      <c r="Y6832" s="25" t="s">
        <v>45</v>
      </c>
      <c r="Z6832" s="25" t="s">
        <v>45</v>
      </c>
      <c r="AA6832" s="27" t="s">
        <v>46</v>
      </c>
      <c r="AB6832" s="27">
        <f t="shared" ref="AB6832:AB6863" si="1156">O6832</f>
        <v>0</v>
      </c>
      <c r="AC6832" s="27">
        <v>0</v>
      </c>
      <c r="AD6832" s="27">
        <f t="shared" ref="AD6832:AD6863" si="1157">+AB6832+(AC6832/10000)</f>
        <v>0</v>
      </c>
      <c r="AE6832" s="27" t="s">
        <v>47</v>
      </c>
      <c r="AF6832" s="118" t="s">
        <v>47</v>
      </c>
      <c r="AG6832" s="29"/>
      <c r="AH6832" s="20"/>
      <c r="AI6832" s="20"/>
      <c r="AJ6832" s="30"/>
    </row>
    <row r="6833" spans="1:36" s="17" customFormat="1" ht="204" hidden="1" x14ac:dyDescent="0.2">
      <c r="A6833" s="18" t="s">
        <v>79</v>
      </c>
      <c r="B6833" s="19" t="s">
        <v>48</v>
      </c>
      <c r="C6833" s="20"/>
      <c r="D6833" s="20"/>
      <c r="E6833" s="31"/>
      <c r="F6833" s="95" t="s">
        <v>40</v>
      </c>
      <c r="G6833" s="12" t="s">
        <v>19002</v>
      </c>
      <c r="H6833" s="27" t="s">
        <v>42</v>
      </c>
      <c r="I6833" s="23" t="s">
        <v>19003</v>
      </c>
      <c r="J6833" s="24" t="s">
        <v>44</v>
      </c>
      <c r="K6833" s="25" t="s">
        <v>45</v>
      </c>
      <c r="L6833" s="25" t="s">
        <v>45</v>
      </c>
      <c r="M6833" s="25" t="s">
        <v>46</v>
      </c>
      <c r="N6833" s="26" t="s">
        <v>46</v>
      </c>
      <c r="O6833" s="25">
        <v>0</v>
      </c>
      <c r="P6833" s="27">
        <v>507</v>
      </c>
      <c r="Q6833" s="27">
        <f t="shared" si="1147"/>
        <v>5.0700000000000002E-2</v>
      </c>
      <c r="R6833" s="28" t="s">
        <v>47</v>
      </c>
      <c r="S6833" s="94" t="s">
        <v>45</v>
      </c>
      <c r="T6833" s="25" t="s">
        <v>45</v>
      </c>
      <c r="U6833" s="25" t="s">
        <v>45</v>
      </c>
      <c r="V6833" s="25" t="s">
        <v>45</v>
      </c>
      <c r="W6833" s="27" t="str">
        <f t="shared" si="1155"/>
        <v>COMPLETO TIENE ÁREA Y LINDEROS</v>
      </c>
      <c r="X6833" s="25" t="s">
        <v>45</v>
      </c>
      <c r="Y6833" s="25" t="s">
        <v>45</v>
      </c>
      <c r="Z6833" s="25" t="s">
        <v>45</v>
      </c>
      <c r="AA6833" s="27" t="s">
        <v>46</v>
      </c>
      <c r="AB6833" s="27">
        <f t="shared" si="1156"/>
        <v>0</v>
      </c>
      <c r="AC6833" s="27">
        <v>0</v>
      </c>
      <c r="AD6833" s="27">
        <f t="shared" si="1157"/>
        <v>0</v>
      </c>
      <c r="AE6833" s="27" t="s">
        <v>47</v>
      </c>
      <c r="AF6833" s="118" t="s">
        <v>47</v>
      </c>
      <c r="AG6833" s="29"/>
      <c r="AH6833" s="20"/>
      <c r="AI6833" s="20"/>
      <c r="AJ6833" s="30"/>
    </row>
    <row r="6834" spans="1:36" s="17" customFormat="1" ht="267.75" hidden="1" x14ac:dyDescent="0.2">
      <c r="A6834" s="18" t="s">
        <v>79</v>
      </c>
      <c r="B6834" s="19" t="s">
        <v>48</v>
      </c>
      <c r="C6834" s="20"/>
      <c r="D6834" s="20"/>
      <c r="E6834" s="22"/>
      <c r="F6834" s="95" t="s">
        <v>40</v>
      </c>
      <c r="G6834" s="12" t="s">
        <v>19004</v>
      </c>
      <c r="H6834" s="27" t="s">
        <v>42</v>
      </c>
      <c r="I6834" s="23" t="s">
        <v>19005</v>
      </c>
      <c r="J6834" s="24" t="s">
        <v>44</v>
      </c>
      <c r="K6834" s="25" t="s">
        <v>45</v>
      </c>
      <c r="L6834" s="25" t="s">
        <v>45</v>
      </c>
      <c r="M6834" s="25" t="s">
        <v>46</v>
      </c>
      <c r="N6834" s="26" t="s">
        <v>46</v>
      </c>
      <c r="O6834" s="25">
        <v>0</v>
      </c>
      <c r="P6834" s="27">
        <v>365</v>
      </c>
      <c r="Q6834" s="27">
        <f t="shared" si="1147"/>
        <v>3.6499999999999998E-2</v>
      </c>
      <c r="R6834" s="28" t="s">
        <v>47</v>
      </c>
      <c r="S6834" s="94" t="s">
        <v>45</v>
      </c>
      <c r="T6834" s="25" t="s">
        <v>45</v>
      </c>
      <c r="U6834" s="25" t="s">
        <v>45</v>
      </c>
      <c r="V6834" s="25" t="s">
        <v>45</v>
      </c>
      <c r="W6834" s="27" t="str">
        <f t="shared" si="1155"/>
        <v>COMPLETO TIENE ÁREA Y LINDEROS</v>
      </c>
      <c r="X6834" s="25" t="s">
        <v>45</v>
      </c>
      <c r="Y6834" s="25" t="s">
        <v>45</v>
      </c>
      <c r="Z6834" s="25" t="s">
        <v>45</v>
      </c>
      <c r="AA6834" s="27" t="s">
        <v>46</v>
      </c>
      <c r="AB6834" s="27">
        <f t="shared" si="1156"/>
        <v>0</v>
      </c>
      <c r="AC6834" s="27">
        <v>0</v>
      </c>
      <c r="AD6834" s="27">
        <f t="shared" si="1157"/>
        <v>0</v>
      </c>
      <c r="AE6834" s="27" t="s">
        <v>47</v>
      </c>
      <c r="AF6834" s="118" t="s">
        <v>47</v>
      </c>
      <c r="AG6834" s="29"/>
      <c r="AH6834" s="20"/>
      <c r="AI6834" s="20"/>
      <c r="AJ6834" s="30"/>
    </row>
    <row r="6835" spans="1:36" s="17" customFormat="1" ht="280.5" hidden="1" x14ac:dyDescent="0.2">
      <c r="A6835" s="18" t="s">
        <v>79</v>
      </c>
      <c r="B6835" s="19" t="s">
        <v>48</v>
      </c>
      <c r="C6835" s="20"/>
      <c r="D6835" s="21"/>
      <c r="E6835" s="22"/>
      <c r="F6835" s="95" t="s">
        <v>40</v>
      </c>
      <c r="G6835" s="12" t="s">
        <v>19006</v>
      </c>
      <c r="H6835" s="27" t="s">
        <v>42</v>
      </c>
      <c r="I6835" s="23" t="s">
        <v>19007</v>
      </c>
      <c r="J6835" s="24" t="s">
        <v>44</v>
      </c>
      <c r="K6835" s="25" t="s">
        <v>45</v>
      </c>
      <c r="L6835" s="25" t="s">
        <v>45</v>
      </c>
      <c r="M6835" s="25" t="s">
        <v>46</v>
      </c>
      <c r="N6835" s="26" t="s">
        <v>46</v>
      </c>
      <c r="O6835" s="25">
        <v>0</v>
      </c>
      <c r="P6835" s="27">
        <v>412</v>
      </c>
      <c r="Q6835" s="27">
        <f t="shared" si="1147"/>
        <v>4.1200000000000001E-2</v>
      </c>
      <c r="R6835" s="28" t="s">
        <v>47</v>
      </c>
      <c r="S6835" s="94" t="s">
        <v>45</v>
      </c>
      <c r="T6835" s="25" t="s">
        <v>45</v>
      </c>
      <c r="U6835" s="25" t="s">
        <v>45</v>
      </c>
      <c r="V6835" s="25" t="s">
        <v>45</v>
      </c>
      <c r="W6835" s="27" t="str">
        <f t="shared" si="1155"/>
        <v>COMPLETO TIENE ÁREA Y LINDEROS</v>
      </c>
      <c r="X6835" s="25" t="s">
        <v>45</v>
      </c>
      <c r="Y6835" s="25" t="s">
        <v>45</v>
      </c>
      <c r="Z6835" s="25" t="s">
        <v>45</v>
      </c>
      <c r="AA6835" s="27" t="s">
        <v>46</v>
      </c>
      <c r="AB6835" s="27">
        <f t="shared" si="1156"/>
        <v>0</v>
      </c>
      <c r="AC6835" s="27">
        <v>0</v>
      </c>
      <c r="AD6835" s="27">
        <f t="shared" si="1157"/>
        <v>0</v>
      </c>
      <c r="AE6835" s="27" t="s">
        <v>47</v>
      </c>
      <c r="AF6835" s="118" t="s">
        <v>47</v>
      </c>
      <c r="AG6835" s="29"/>
      <c r="AH6835" s="20"/>
      <c r="AI6835" s="20"/>
      <c r="AJ6835" s="30"/>
    </row>
    <row r="6836" spans="1:36" s="17" customFormat="1" ht="153" hidden="1" x14ac:dyDescent="0.2">
      <c r="A6836" s="18" t="s">
        <v>79</v>
      </c>
      <c r="B6836" s="19" t="s">
        <v>48</v>
      </c>
      <c r="C6836" s="20"/>
      <c r="D6836" s="20"/>
      <c r="E6836" s="30"/>
      <c r="F6836" s="95" t="s">
        <v>40</v>
      </c>
      <c r="G6836" s="12" t="s">
        <v>19008</v>
      </c>
      <c r="H6836" s="27" t="s">
        <v>42</v>
      </c>
      <c r="I6836" s="23" t="s">
        <v>19009</v>
      </c>
      <c r="J6836" s="24" t="s">
        <v>44</v>
      </c>
      <c r="K6836" s="25" t="s">
        <v>45</v>
      </c>
      <c r="L6836" s="25" t="s">
        <v>45</v>
      </c>
      <c r="M6836" s="25" t="s">
        <v>46</v>
      </c>
      <c r="N6836" s="26" t="s">
        <v>46</v>
      </c>
      <c r="O6836" s="25">
        <v>0</v>
      </c>
      <c r="P6836" s="27">
        <v>392</v>
      </c>
      <c r="Q6836" s="27">
        <f t="shared" si="1147"/>
        <v>3.9199999999999999E-2</v>
      </c>
      <c r="R6836" s="28" t="s">
        <v>47</v>
      </c>
      <c r="S6836" s="94" t="s">
        <v>45</v>
      </c>
      <c r="T6836" s="25" t="s">
        <v>45</v>
      </c>
      <c r="U6836" s="25" t="s">
        <v>45</v>
      </c>
      <c r="V6836" s="25" t="s">
        <v>45</v>
      </c>
      <c r="W6836" s="27" t="str">
        <f t="shared" si="1155"/>
        <v>COMPLETO TIENE ÁREA Y LINDEROS</v>
      </c>
      <c r="X6836" s="25" t="s">
        <v>45</v>
      </c>
      <c r="Y6836" s="25" t="s">
        <v>45</v>
      </c>
      <c r="Z6836" s="25" t="s">
        <v>45</v>
      </c>
      <c r="AA6836" s="27" t="s">
        <v>46</v>
      </c>
      <c r="AB6836" s="27">
        <f t="shared" si="1156"/>
        <v>0</v>
      </c>
      <c r="AC6836" s="27">
        <v>0</v>
      </c>
      <c r="AD6836" s="27">
        <f t="shared" si="1157"/>
        <v>0</v>
      </c>
      <c r="AE6836" s="27" t="s">
        <v>47</v>
      </c>
      <c r="AF6836" s="118" t="s">
        <v>47</v>
      </c>
      <c r="AG6836" s="29"/>
      <c r="AH6836" s="20"/>
      <c r="AI6836" s="20"/>
      <c r="AJ6836" s="30"/>
    </row>
    <row r="6837" spans="1:36" s="17" customFormat="1" ht="165.75" hidden="1" x14ac:dyDescent="0.2">
      <c r="A6837" s="3" t="s">
        <v>79</v>
      </c>
      <c r="B6837" s="4" t="s">
        <v>48</v>
      </c>
      <c r="C6837" s="5"/>
      <c r="D6837" s="5"/>
      <c r="E6837" s="32"/>
      <c r="F6837" s="95" t="s">
        <v>40</v>
      </c>
      <c r="G6837" s="12" t="s">
        <v>19010</v>
      </c>
      <c r="H6837" s="12" t="s">
        <v>42</v>
      </c>
      <c r="I6837" s="8" t="s">
        <v>19011</v>
      </c>
      <c r="J6837" s="9" t="s">
        <v>44</v>
      </c>
      <c r="K6837" s="10" t="s">
        <v>45</v>
      </c>
      <c r="L6837" s="10" t="s">
        <v>45</v>
      </c>
      <c r="M6837" s="11" t="s">
        <v>46</v>
      </c>
      <c r="N6837" s="11" t="s">
        <v>46</v>
      </c>
      <c r="O6837" s="10">
        <v>0</v>
      </c>
      <c r="P6837" s="12">
        <v>356</v>
      </c>
      <c r="Q6837" s="12">
        <f t="shared" si="1147"/>
        <v>3.56E-2</v>
      </c>
      <c r="R6837" s="28" t="s">
        <v>47</v>
      </c>
      <c r="S6837" s="94" t="s">
        <v>45</v>
      </c>
      <c r="T6837" s="25" t="s">
        <v>45</v>
      </c>
      <c r="U6837" s="25" t="s">
        <v>45</v>
      </c>
      <c r="V6837" s="25" t="s">
        <v>45</v>
      </c>
      <c r="W6837" s="27" t="str">
        <f t="shared" si="1155"/>
        <v>COMPLETO TIENE ÁREA Y LINDEROS</v>
      </c>
      <c r="X6837" s="25" t="s">
        <v>45</v>
      </c>
      <c r="Y6837" s="25" t="s">
        <v>45</v>
      </c>
      <c r="Z6837" s="25" t="s">
        <v>45</v>
      </c>
      <c r="AA6837" s="27" t="s">
        <v>46</v>
      </c>
      <c r="AB6837" s="27">
        <f t="shared" si="1156"/>
        <v>0</v>
      </c>
      <c r="AC6837" s="27">
        <v>0</v>
      </c>
      <c r="AD6837" s="27">
        <f t="shared" si="1157"/>
        <v>0</v>
      </c>
      <c r="AE6837" s="27" t="s">
        <v>47</v>
      </c>
      <c r="AF6837" s="118" t="s">
        <v>47</v>
      </c>
      <c r="AG6837" s="29"/>
      <c r="AH6837" s="20"/>
      <c r="AI6837" s="20"/>
      <c r="AJ6837" s="30"/>
    </row>
    <row r="6838" spans="1:36" s="17" customFormat="1" ht="63.75" hidden="1" x14ac:dyDescent="0.2">
      <c r="A6838" s="18" t="s">
        <v>38</v>
      </c>
      <c r="B6838" s="19" t="s">
        <v>48</v>
      </c>
      <c r="C6838" s="20"/>
      <c r="D6838" s="21"/>
      <c r="E6838" s="22"/>
      <c r="F6838" s="95" t="s">
        <v>40</v>
      </c>
      <c r="G6838" s="12" t="s">
        <v>19012</v>
      </c>
      <c r="H6838" s="27" t="s">
        <v>42</v>
      </c>
      <c r="I6838" s="23" t="s">
        <v>19013</v>
      </c>
      <c r="J6838" s="24" t="s">
        <v>44</v>
      </c>
      <c r="K6838" s="25" t="s">
        <v>45</v>
      </c>
      <c r="L6838" s="25" t="s">
        <v>45</v>
      </c>
      <c r="M6838" s="25" t="s">
        <v>46</v>
      </c>
      <c r="N6838" s="26" t="s">
        <v>46</v>
      </c>
      <c r="O6838" s="25">
        <v>722</v>
      </c>
      <c r="P6838" s="27">
        <v>8295</v>
      </c>
      <c r="Q6838" s="27">
        <f t="shared" si="1147"/>
        <v>722.82950000000005</v>
      </c>
      <c r="R6838" s="28" t="s">
        <v>47</v>
      </c>
      <c r="S6838" s="94" t="s">
        <v>45</v>
      </c>
      <c r="T6838" s="25" t="s">
        <v>45</v>
      </c>
      <c r="U6838" s="25" t="s">
        <v>45</v>
      </c>
      <c r="V6838" s="25" t="s">
        <v>45</v>
      </c>
      <c r="W6838" s="27" t="str">
        <f t="shared" si="1155"/>
        <v>COMPLETO TIENE ÁREA Y LINDEROS</v>
      </c>
      <c r="X6838" s="25" t="s">
        <v>45</v>
      </c>
      <c r="Y6838" s="25" t="s">
        <v>45</v>
      </c>
      <c r="Z6838" s="25" t="s">
        <v>45</v>
      </c>
      <c r="AA6838" s="27" t="s">
        <v>46</v>
      </c>
      <c r="AB6838" s="27">
        <f t="shared" si="1156"/>
        <v>722</v>
      </c>
      <c r="AC6838" s="27">
        <v>0</v>
      </c>
      <c r="AD6838" s="27">
        <f t="shared" si="1157"/>
        <v>722</v>
      </c>
      <c r="AE6838" s="27" t="s">
        <v>47</v>
      </c>
      <c r="AF6838" s="118" t="s">
        <v>47</v>
      </c>
      <c r="AG6838" s="29"/>
      <c r="AH6838" s="20"/>
      <c r="AI6838" s="20"/>
      <c r="AJ6838" s="30"/>
    </row>
    <row r="6839" spans="1:36" s="17" customFormat="1" ht="140.25" hidden="1" x14ac:dyDescent="0.2">
      <c r="A6839" s="18" t="s">
        <v>38</v>
      </c>
      <c r="B6839" s="19" t="s">
        <v>48</v>
      </c>
      <c r="C6839" s="20"/>
      <c r="D6839" s="21"/>
      <c r="E6839" s="22"/>
      <c r="F6839" s="95" t="s">
        <v>40</v>
      </c>
      <c r="G6839" s="12" t="s">
        <v>19014</v>
      </c>
      <c r="H6839" s="27" t="s">
        <v>42</v>
      </c>
      <c r="I6839" s="23" t="s">
        <v>19015</v>
      </c>
      <c r="J6839" s="24" t="s">
        <v>44</v>
      </c>
      <c r="K6839" s="25" t="s">
        <v>45</v>
      </c>
      <c r="L6839" s="25" t="s">
        <v>45</v>
      </c>
      <c r="M6839" s="25" t="s">
        <v>46</v>
      </c>
      <c r="N6839" s="26" t="s">
        <v>46</v>
      </c>
      <c r="O6839" s="25">
        <v>4042</v>
      </c>
      <c r="P6839" s="27">
        <v>5324</v>
      </c>
      <c r="Q6839" s="27">
        <f t="shared" si="1147"/>
        <v>4042.5324000000001</v>
      </c>
      <c r="R6839" s="28" t="s">
        <v>47</v>
      </c>
      <c r="S6839" s="94" t="s">
        <v>45</v>
      </c>
      <c r="T6839" s="25" t="s">
        <v>45</v>
      </c>
      <c r="U6839" s="25" t="s">
        <v>45</v>
      </c>
      <c r="V6839" s="25" t="s">
        <v>45</v>
      </c>
      <c r="W6839" s="27" t="str">
        <f t="shared" si="1155"/>
        <v>COMPLETO TIENE ÁREA Y LINDEROS</v>
      </c>
      <c r="X6839" s="25" t="s">
        <v>45</v>
      </c>
      <c r="Y6839" s="25" t="s">
        <v>45</v>
      </c>
      <c r="Z6839" s="25" t="s">
        <v>45</v>
      </c>
      <c r="AA6839" s="27" t="s">
        <v>46</v>
      </c>
      <c r="AB6839" s="27">
        <f t="shared" si="1156"/>
        <v>4042</v>
      </c>
      <c r="AC6839" s="27">
        <v>0</v>
      </c>
      <c r="AD6839" s="27">
        <f t="shared" si="1157"/>
        <v>4042</v>
      </c>
      <c r="AE6839" s="27" t="s">
        <v>47</v>
      </c>
      <c r="AF6839" s="118" t="s">
        <v>47</v>
      </c>
      <c r="AG6839" s="29"/>
      <c r="AH6839" s="20"/>
      <c r="AI6839" s="20"/>
      <c r="AJ6839" s="30"/>
    </row>
    <row r="6840" spans="1:36" s="17" customFormat="1" ht="255" hidden="1" x14ac:dyDescent="0.2">
      <c r="A6840" s="3" t="s">
        <v>79</v>
      </c>
      <c r="B6840" s="4" t="s">
        <v>48</v>
      </c>
      <c r="C6840" s="5"/>
      <c r="D6840" s="5"/>
      <c r="E6840" s="37"/>
      <c r="F6840" s="95" t="s">
        <v>40</v>
      </c>
      <c r="G6840" s="12" t="s">
        <v>19016</v>
      </c>
      <c r="H6840" s="12" t="s">
        <v>42</v>
      </c>
      <c r="I6840" s="8" t="s">
        <v>19017</v>
      </c>
      <c r="J6840" s="9" t="s">
        <v>44</v>
      </c>
      <c r="K6840" s="10" t="s">
        <v>45</v>
      </c>
      <c r="L6840" s="10" t="s">
        <v>45</v>
      </c>
      <c r="M6840" s="11" t="s">
        <v>46</v>
      </c>
      <c r="N6840" s="11" t="s">
        <v>46</v>
      </c>
      <c r="O6840" s="10">
        <v>0</v>
      </c>
      <c r="P6840" s="12">
        <v>1999</v>
      </c>
      <c r="Q6840" s="12">
        <f t="shared" si="1147"/>
        <v>0.19989999999999999</v>
      </c>
      <c r="R6840" s="28" t="s">
        <v>47</v>
      </c>
      <c r="S6840" s="94" t="s">
        <v>45</v>
      </c>
      <c r="T6840" s="25" t="s">
        <v>45</v>
      </c>
      <c r="U6840" s="25" t="s">
        <v>45</v>
      </c>
      <c r="V6840" s="25" t="s">
        <v>45</v>
      </c>
      <c r="W6840" s="27" t="str">
        <f t="shared" si="1155"/>
        <v>COMPLETO TIENE ÁREA Y LINDEROS</v>
      </c>
      <c r="X6840" s="25" t="s">
        <v>45</v>
      </c>
      <c r="Y6840" s="25" t="s">
        <v>45</v>
      </c>
      <c r="Z6840" s="25" t="s">
        <v>45</v>
      </c>
      <c r="AA6840" s="27" t="s">
        <v>46</v>
      </c>
      <c r="AB6840" s="27">
        <f t="shared" si="1156"/>
        <v>0</v>
      </c>
      <c r="AC6840" s="27">
        <v>0</v>
      </c>
      <c r="AD6840" s="27">
        <f t="shared" si="1157"/>
        <v>0</v>
      </c>
      <c r="AE6840" s="27" t="s">
        <v>47</v>
      </c>
      <c r="AF6840" s="118" t="s">
        <v>47</v>
      </c>
      <c r="AG6840" s="29"/>
      <c r="AH6840" s="20"/>
      <c r="AI6840" s="20"/>
      <c r="AJ6840" s="30"/>
    </row>
    <row r="6841" spans="1:36" s="17" customFormat="1" ht="318.75" hidden="1" x14ac:dyDescent="0.2">
      <c r="A6841" s="18" t="s">
        <v>38</v>
      </c>
      <c r="B6841" s="19" t="s">
        <v>48</v>
      </c>
      <c r="C6841" s="20"/>
      <c r="D6841" s="21"/>
      <c r="E6841" s="22"/>
      <c r="F6841" s="95" t="s">
        <v>40</v>
      </c>
      <c r="G6841" s="12" t="s">
        <v>19018</v>
      </c>
      <c r="H6841" s="27" t="s">
        <v>42</v>
      </c>
      <c r="I6841" s="23" t="s">
        <v>19019</v>
      </c>
      <c r="J6841" s="24" t="s">
        <v>44</v>
      </c>
      <c r="K6841" s="25" t="s">
        <v>45</v>
      </c>
      <c r="L6841" s="25" t="s">
        <v>45</v>
      </c>
      <c r="M6841" s="25" t="s">
        <v>46</v>
      </c>
      <c r="N6841" s="26" t="s">
        <v>46</v>
      </c>
      <c r="O6841" s="25">
        <v>0</v>
      </c>
      <c r="P6841" s="27">
        <v>1991</v>
      </c>
      <c r="Q6841" s="27">
        <f t="shared" si="1147"/>
        <v>0.1991</v>
      </c>
      <c r="R6841" s="28" t="s">
        <v>47</v>
      </c>
      <c r="S6841" s="94" t="s">
        <v>45</v>
      </c>
      <c r="T6841" s="25" t="s">
        <v>45</v>
      </c>
      <c r="U6841" s="25" t="s">
        <v>45</v>
      </c>
      <c r="V6841" s="25" t="s">
        <v>45</v>
      </c>
      <c r="W6841" s="27" t="str">
        <f t="shared" si="1155"/>
        <v>COMPLETO TIENE ÁREA Y LINDEROS</v>
      </c>
      <c r="X6841" s="25" t="s">
        <v>45</v>
      </c>
      <c r="Y6841" s="25" t="s">
        <v>45</v>
      </c>
      <c r="Z6841" s="25" t="s">
        <v>45</v>
      </c>
      <c r="AA6841" s="27" t="s">
        <v>46</v>
      </c>
      <c r="AB6841" s="27">
        <f t="shared" si="1156"/>
        <v>0</v>
      </c>
      <c r="AC6841" s="27">
        <v>0</v>
      </c>
      <c r="AD6841" s="27">
        <f t="shared" si="1157"/>
        <v>0</v>
      </c>
      <c r="AE6841" s="27" t="s">
        <v>47</v>
      </c>
      <c r="AF6841" s="118" t="s">
        <v>47</v>
      </c>
      <c r="AG6841" s="29"/>
      <c r="AH6841" s="20"/>
      <c r="AI6841" s="20"/>
      <c r="AJ6841" s="30"/>
    </row>
    <row r="6842" spans="1:36" s="17" customFormat="1" ht="242.25" hidden="1" x14ac:dyDescent="0.2">
      <c r="A6842" s="18" t="s">
        <v>79</v>
      </c>
      <c r="B6842" s="19" t="s">
        <v>48</v>
      </c>
      <c r="C6842" s="20"/>
      <c r="D6842" s="21"/>
      <c r="E6842" s="22"/>
      <c r="F6842" s="95" t="s">
        <v>40</v>
      </c>
      <c r="G6842" s="12" t="s">
        <v>19020</v>
      </c>
      <c r="H6842" s="27" t="s">
        <v>42</v>
      </c>
      <c r="I6842" s="23" t="s">
        <v>19021</v>
      </c>
      <c r="J6842" s="24" t="s">
        <v>44</v>
      </c>
      <c r="K6842" s="25" t="s">
        <v>45</v>
      </c>
      <c r="L6842" s="25" t="s">
        <v>45</v>
      </c>
      <c r="M6842" s="25" t="s">
        <v>46</v>
      </c>
      <c r="N6842" s="26" t="s">
        <v>46</v>
      </c>
      <c r="O6842" s="25">
        <v>0</v>
      </c>
      <c r="P6842" s="27">
        <v>1230</v>
      </c>
      <c r="Q6842" s="27">
        <f t="shared" ref="Q6842:Q6905" si="1158">+O6842+(P6842/10000)</f>
        <v>0.123</v>
      </c>
      <c r="R6842" s="28" t="s">
        <v>47</v>
      </c>
      <c r="S6842" s="94" t="s">
        <v>45</v>
      </c>
      <c r="T6842" s="25" t="s">
        <v>45</v>
      </c>
      <c r="U6842" s="25" t="s">
        <v>45</v>
      </c>
      <c r="V6842" s="25" t="s">
        <v>45</v>
      </c>
      <c r="W6842" s="27" t="str">
        <f t="shared" si="1155"/>
        <v>COMPLETO TIENE ÁREA Y LINDEROS</v>
      </c>
      <c r="X6842" s="25" t="s">
        <v>45</v>
      </c>
      <c r="Y6842" s="25" t="s">
        <v>45</v>
      </c>
      <c r="Z6842" s="25" t="s">
        <v>45</v>
      </c>
      <c r="AA6842" s="27" t="s">
        <v>46</v>
      </c>
      <c r="AB6842" s="27">
        <f t="shared" si="1156"/>
        <v>0</v>
      </c>
      <c r="AC6842" s="27">
        <v>0</v>
      </c>
      <c r="AD6842" s="27">
        <f t="shared" si="1157"/>
        <v>0</v>
      </c>
      <c r="AE6842" s="27" t="s">
        <v>47</v>
      </c>
      <c r="AF6842" s="118" t="s">
        <v>47</v>
      </c>
      <c r="AG6842" s="29"/>
      <c r="AH6842" s="20"/>
      <c r="AI6842" s="20"/>
      <c r="AJ6842" s="30"/>
    </row>
    <row r="6843" spans="1:36" s="17" customFormat="1" ht="344.25" hidden="1" x14ac:dyDescent="0.2">
      <c r="A6843" s="18" t="s">
        <v>79</v>
      </c>
      <c r="B6843" s="19" t="s">
        <v>48</v>
      </c>
      <c r="C6843" s="20"/>
      <c r="D6843" s="21"/>
      <c r="E6843" s="31"/>
      <c r="F6843" s="95" t="s">
        <v>40</v>
      </c>
      <c r="G6843" s="12" t="s">
        <v>19022</v>
      </c>
      <c r="H6843" s="27" t="s">
        <v>42</v>
      </c>
      <c r="I6843" s="23" t="s">
        <v>19023</v>
      </c>
      <c r="J6843" s="24" t="s">
        <v>44</v>
      </c>
      <c r="K6843" s="25" t="s">
        <v>45</v>
      </c>
      <c r="L6843" s="25" t="s">
        <v>45</v>
      </c>
      <c r="M6843" s="25" t="s">
        <v>46</v>
      </c>
      <c r="N6843" s="26" t="s">
        <v>46</v>
      </c>
      <c r="O6843" s="25">
        <v>0</v>
      </c>
      <c r="P6843" s="27">
        <v>741</v>
      </c>
      <c r="Q6843" s="27">
        <f t="shared" si="1158"/>
        <v>7.4099999999999999E-2</v>
      </c>
      <c r="R6843" s="28" t="s">
        <v>47</v>
      </c>
      <c r="S6843" s="94" t="s">
        <v>45</v>
      </c>
      <c r="T6843" s="25" t="s">
        <v>45</v>
      </c>
      <c r="U6843" s="25" t="s">
        <v>45</v>
      </c>
      <c r="V6843" s="25" t="s">
        <v>45</v>
      </c>
      <c r="W6843" s="27" t="str">
        <f t="shared" si="1155"/>
        <v>COMPLETO TIENE ÁREA Y LINDEROS</v>
      </c>
      <c r="X6843" s="25" t="s">
        <v>45</v>
      </c>
      <c r="Y6843" s="25" t="s">
        <v>45</v>
      </c>
      <c r="Z6843" s="25" t="s">
        <v>45</v>
      </c>
      <c r="AA6843" s="27" t="s">
        <v>46</v>
      </c>
      <c r="AB6843" s="27">
        <f t="shared" si="1156"/>
        <v>0</v>
      </c>
      <c r="AC6843" s="27">
        <v>0</v>
      </c>
      <c r="AD6843" s="27">
        <f t="shared" si="1157"/>
        <v>0</v>
      </c>
      <c r="AE6843" s="27" t="s">
        <v>47</v>
      </c>
      <c r="AF6843" s="118" t="s">
        <v>47</v>
      </c>
      <c r="AG6843" s="29"/>
      <c r="AH6843" s="20"/>
      <c r="AI6843" s="20"/>
      <c r="AJ6843" s="30"/>
    </row>
    <row r="6844" spans="1:36" s="17" customFormat="1" ht="267.75" hidden="1" x14ac:dyDescent="0.2">
      <c r="A6844" s="18" t="s">
        <v>79</v>
      </c>
      <c r="B6844" s="19" t="s">
        <v>48</v>
      </c>
      <c r="C6844" s="20"/>
      <c r="D6844" s="21"/>
      <c r="E6844" s="22"/>
      <c r="F6844" s="95" t="s">
        <v>40</v>
      </c>
      <c r="G6844" s="12" t="s">
        <v>19024</v>
      </c>
      <c r="H6844" s="27" t="s">
        <v>42</v>
      </c>
      <c r="I6844" s="23" t="s">
        <v>19025</v>
      </c>
      <c r="J6844" s="24" t="s">
        <v>44</v>
      </c>
      <c r="K6844" s="25" t="s">
        <v>45</v>
      </c>
      <c r="L6844" s="25" t="s">
        <v>45</v>
      </c>
      <c r="M6844" s="25" t="s">
        <v>46</v>
      </c>
      <c r="N6844" s="26" t="s">
        <v>46</v>
      </c>
      <c r="O6844" s="25">
        <v>0</v>
      </c>
      <c r="P6844" s="27">
        <v>688</v>
      </c>
      <c r="Q6844" s="27">
        <f t="shared" si="1158"/>
        <v>6.88E-2</v>
      </c>
      <c r="R6844" s="28" t="s">
        <v>47</v>
      </c>
      <c r="S6844" s="94" t="s">
        <v>45</v>
      </c>
      <c r="T6844" s="25" t="s">
        <v>45</v>
      </c>
      <c r="U6844" s="25" t="s">
        <v>45</v>
      </c>
      <c r="V6844" s="25" t="s">
        <v>45</v>
      </c>
      <c r="W6844" s="27" t="str">
        <f t="shared" si="1155"/>
        <v>COMPLETO TIENE ÁREA Y LINDEROS</v>
      </c>
      <c r="X6844" s="25" t="s">
        <v>45</v>
      </c>
      <c r="Y6844" s="25" t="s">
        <v>45</v>
      </c>
      <c r="Z6844" s="25" t="s">
        <v>45</v>
      </c>
      <c r="AA6844" s="27" t="s">
        <v>46</v>
      </c>
      <c r="AB6844" s="27">
        <f t="shared" si="1156"/>
        <v>0</v>
      </c>
      <c r="AC6844" s="27">
        <v>0</v>
      </c>
      <c r="AD6844" s="27">
        <f t="shared" si="1157"/>
        <v>0</v>
      </c>
      <c r="AE6844" s="27" t="s">
        <v>47</v>
      </c>
      <c r="AF6844" s="118" t="s">
        <v>47</v>
      </c>
      <c r="AG6844" s="29"/>
      <c r="AH6844" s="20"/>
      <c r="AI6844" s="20"/>
      <c r="AJ6844" s="30"/>
    </row>
    <row r="6845" spans="1:36" s="17" customFormat="1" ht="293.25" hidden="1" x14ac:dyDescent="0.2">
      <c r="A6845" s="18" t="s">
        <v>79</v>
      </c>
      <c r="B6845" s="19" t="s">
        <v>48</v>
      </c>
      <c r="C6845" s="20"/>
      <c r="D6845" s="21"/>
      <c r="E6845" s="22"/>
      <c r="F6845" s="95" t="s">
        <v>40</v>
      </c>
      <c r="G6845" s="12" t="s">
        <v>19026</v>
      </c>
      <c r="H6845" s="27" t="s">
        <v>42</v>
      </c>
      <c r="I6845" s="23" t="s">
        <v>19027</v>
      </c>
      <c r="J6845" s="24" t="s">
        <v>44</v>
      </c>
      <c r="K6845" s="25" t="s">
        <v>45</v>
      </c>
      <c r="L6845" s="25" t="s">
        <v>45</v>
      </c>
      <c r="M6845" s="25" t="s">
        <v>46</v>
      </c>
      <c r="N6845" s="26" t="s">
        <v>46</v>
      </c>
      <c r="O6845" s="25">
        <v>0</v>
      </c>
      <c r="P6845" s="27">
        <v>313</v>
      </c>
      <c r="Q6845" s="27">
        <f t="shared" si="1158"/>
        <v>3.1300000000000001E-2</v>
      </c>
      <c r="R6845" s="28" t="s">
        <v>47</v>
      </c>
      <c r="S6845" s="94" t="s">
        <v>45</v>
      </c>
      <c r="T6845" s="25" t="s">
        <v>45</v>
      </c>
      <c r="U6845" s="25" t="s">
        <v>45</v>
      </c>
      <c r="V6845" s="25" t="s">
        <v>45</v>
      </c>
      <c r="W6845" s="27" t="str">
        <f t="shared" si="1155"/>
        <v>COMPLETO TIENE ÁREA Y LINDEROS</v>
      </c>
      <c r="X6845" s="25" t="s">
        <v>45</v>
      </c>
      <c r="Y6845" s="25" t="s">
        <v>45</v>
      </c>
      <c r="Z6845" s="25" t="s">
        <v>45</v>
      </c>
      <c r="AA6845" s="27" t="s">
        <v>46</v>
      </c>
      <c r="AB6845" s="27">
        <f t="shared" si="1156"/>
        <v>0</v>
      </c>
      <c r="AC6845" s="27">
        <v>0</v>
      </c>
      <c r="AD6845" s="27">
        <f t="shared" si="1157"/>
        <v>0</v>
      </c>
      <c r="AE6845" s="27" t="s">
        <v>47</v>
      </c>
      <c r="AF6845" s="118" t="s">
        <v>47</v>
      </c>
      <c r="AG6845" s="29"/>
      <c r="AH6845" s="20"/>
      <c r="AI6845" s="20"/>
      <c r="AJ6845" s="30"/>
    </row>
    <row r="6846" spans="1:36" s="17" customFormat="1" ht="369.75" hidden="1" x14ac:dyDescent="0.2">
      <c r="A6846" s="18" t="s">
        <v>38</v>
      </c>
      <c r="B6846" s="19" t="s">
        <v>48</v>
      </c>
      <c r="C6846" s="20"/>
      <c r="D6846" s="21"/>
      <c r="E6846" s="22"/>
      <c r="F6846" s="95" t="s">
        <v>40</v>
      </c>
      <c r="G6846" s="12" t="s">
        <v>19028</v>
      </c>
      <c r="H6846" s="27" t="s">
        <v>42</v>
      </c>
      <c r="I6846" s="23" t="s">
        <v>19029</v>
      </c>
      <c r="J6846" s="24" t="s">
        <v>44</v>
      </c>
      <c r="K6846" s="25" t="s">
        <v>45</v>
      </c>
      <c r="L6846" s="25" t="s">
        <v>45</v>
      </c>
      <c r="M6846" s="25" t="s">
        <v>46</v>
      </c>
      <c r="N6846" s="26" t="s">
        <v>46</v>
      </c>
      <c r="O6846" s="25">
        <v>40</v>
      </c>
      <c r="P6846" s="27">
        <v>2781</v>
      </c>
      <c r="Q6846" s="27">
        <f t="shared" si="1158"/>
        <v>40.278100000000002</v>
      </c>
      <c r="R6846" s="28" t="s">
        <v>47</v>
      </c>
      <c r="S6846" s="94" t="s">
        <v>45</v>
      </c>
      <c r="T6846" s="25" t="s">
        <v>45</v>
      </c>
      <c r="U6846" s="25" t="s">
        <v>45</v>
      </c>
      <c r="V6846" s="25" t="s">
        <v>45</v>
      </c>
      <c r="W6846" s="27" t="str">
        <f t="shared" si="1155"/>
        <v>COMPLETO TIENE ÁREA Y LINDEROS</v>
      </c>
      <c r="X6846" s="25" t="s">
        <v>45</v>
      </c>
      <c r="Y6846" s="25" t="s">
        <v>45</v>
      </c>
      <c r="Z6846" s="25" t="s">
        <v>45</v>
      </c>
      <c r="AA6846" s="27" t="s">
        <v>46</v>
      </c>
      <c r="AB6846" s="27">
        <f t="shared" si="1156"/>
        <v>40</v>
      </c>
      <c r="AC6846" s="27">
        <v>0</v>
      </c>
      <c r="AD6846" s="27">
        <f t="shared" si="1157"/>
        <v>40</v>
      </c>
      <c r="AE6846" s="27" t="s">
        <v>47</v>
      </c>
      <c r="AF6846" s="118" t="s">
        <v>47</v>
      </c>
      <c r="AG6846" s="29"/>
      <c r="AH6846" s="20"/>
      <c r="AI6846" s="20"/>
      <c r="AJ6846" s="30"/>
    </row>
    <row r="6847" spans="1:36" s="17" customFormat="1" ht="408" hidden="1" x14ac:dyDescent="0.2">
      <c r="A6847" s="18" t="s">
        <v>79</v>
      </c>
      <c r="B6847" s="19" t="s">
        <v>48</v>
      </c>
      <c r="C6847" s="20"/>
      <c r="D6847" s="21"/>
      <c r="E6847" s="31"/>
      <c r="F6847" s="95" t="s">
        <v>40</v>
      </c>
      <c r="G6847" s="12" t="s">
        <v>19030</v>
      </c>
      <c r="H6847" s="27" t="s">
        <v>42</v>
      </c>
      <c r="I6847" s="23" t="s">
        <v>19031</v>
      </c>
      <c r="J6847" s="24" t="s">
        <v>44</v>
      </c>
      <c r="K6847" s="25" t="s">
        <v>45</v>
      </c>
      <c r="L6847" s="25" t="s">
        <v>45</v>
      </c>
      <c r="M6847" s="25" t="s">
        <v>46</v>
      </c>
      <c r="N6847" s="26" t="s">
        <v>46</v>
      </c>
      <c r="O6847" s="25">
        <v>0</v>
      </c>
      <c r="P6847" s="27">
        <v>489</v>
      </c>
      <c r="Q6847" s="27">
        <f t="shared" si="1158"/>
        <v>4.8899999999999999E-2</v>
      </c>
      <c r="R6847" s="28" t="s">
        <v>47</v>
      </c>
      <c r="S6847" s="94" t="s">
        <v>45</v>
      </c>
      <c r="T6847" s="25" t="s">
        <v>45</v>
      </c>
      <c r="U6847" s="25" t="s">
        <v>45</v>
      </c>
      <c r="V6847" s="25" t="s">
        <v>45</v>
      </c>
      <c r="W6847" s="27" t="str">
        <f t="shared" si="1155"/>
        <v>COMPLETO TIENE ÁREA Y LINDEROS</v>
      </c>
      <c r="X6847" s="25" t="s">
        <v>45</v>
      </c>
      <c r="Y6847" s="25" t="s">
        <v>45</v>
      </c>
      <c r="Z6847" s="25" t="s">
        <v>45</v>
      </c>
      <c r="AA6847" s="27" t="s">
        <v>46</v>
      </c>
      <c r="AB6847" s="27">
        <f t="shared" si="1156"/>
        <v>0</v>
      </c>
      <c r="AC6847" s="27">
        <v>0</v>
      </c>
      <c r="AD6847" s="27">
        <f t="shared" si="1157"/>
        <v>0</v>
      </c>
      <c r="AE6847" s="27" t="s">
        <v>47</v>
      </c>
      <c r="AF6847" s="118" t="s">
        <v>47</v>
      </c>
      <c r="AG6847" s="29"/>
      <c r="AH6847" s="20"/>
      <c r="AI6847" s="20"/>
      <c r="AJ6847" s="30"/>
    </row>
    <row r="6848" spans="1:36" s="17" customFormat="1" ht="191.25" hidden="1" x14ac:dyDescent="0.2">
      <c r="A6848" s="18" t="s">
        <v>38</v>
      </c>
      <c r="B6848" s="19" t="s">
        <v>48</v>
      </c>
      <c r="C6848" s="20"/>
      <c r="D6848" s="21"/>
      <c r="E6848" s="22"/>
      <c r="F6848" s="95" t="s">
        <v>40</v>
      </c>
      <c r="G6848" s="12" t="s">
        <v>19032</v>
      </c>
      <c r="H6848" s="27" t="s">
        <v>42</v>
      </c>
      <c r="I6848" s="23" t="s">
        <v>19033</v>
      </c>
      <c r="J6848" s="24" t="s">
        <v>44</v>
      </c>
      <c r="K6848" s="25" t="s">
        <v>45</v>
      </c>
      <c r="L6848" s="25" t="s">
        <v>45</v>
      </c>
      <c r="M6848" s="25" t="s">
        <v>46</v>
      </c>
      <c r="N6848" s="26" t="s">
        <v>46</v>
      </c>
      <c r="O6848" s="25">
        <v>0</v>
      </c>
      <c r="P6848" s="27">
        <v>7670</v>
      </c>
      <c r="Q6848" s="27">
        <f t="shared" si="1158"/>
        <v>0.76700000000000002</v>
      </c>
      <c r="R6848" s="28" t="s">
        <v>47</v>
      </c>
      <c r="S6848" s="94" t="s">
        <v>45</v>
      </c>
      <c r="T6848" s="25" t="s">
        <v>45</v>
      </c>
      <c r="U6848" s="25" t="s">
        <v>45</v>
      </c>
      <c r="V6848" s="25" t="s">
        <v>45</v>
      </c>
      <c r="W6848" s="27" t="str">
        <f t="shared" si="1155"/>
        <v>COMPLETO TIENE ÁREA Y LINDEROS</v>
      </c>
      <c r="X6848" s="25" t="s">
        <v>45</v>
      </c>
      <c r="Y6848" s="25" t="s">
        <v>45</v>
      </c>
      <c r="Z6848" s="25" t="s">
        <v>45</v>
      </c>
      <c r="AA6848" s="27" t="s">
        <v>46</v>
      </c>
      <c r="AB6848" s="27">
        <f t="shared" si="1156"/>
        <v>0</v>
      </c>
      <c r="AC6848" s="27">
        <v>0</v>
      </c>
      <c r="AD6848" s="27">
        <f t="shared" si="1157"/>
        <v>0</v>
      </c>
      <c r="AE6848" s="27" t="s">
        <v>47</v>
      </c>
      <c r="AF6848" s="118" t="s">
        <v>47</v>
      </c>
      <c r="AG6848" s="29"/>
      <c r="AH6848" s="20"/>
      <c r="AI6848" s="20"/>
      <c r="AJ6848" s="30"/>
    </row>
    <row r="6849" spans="1:36" s="17" customFormat="1" ht="140.25" hidden="1" x14ac:dyDescent="0.2">
      <c r="A6849" s="18" t="s">
        <v>38</v>
      </c>
      <c r="B6849" s="19" t="s">
        <v>48</v>
      </c>
      <c r="C6849" s="20"/>
      <c r="D6849" s="20"/>
      <c r="E6849" s="30"/>
      <c r="F6849" s="95" t="s">
        <v>40</v>
      </c>
      <c r="G6849" s="12" t="s">
        <v>19034</v>
      </c>
      <c r="H6849" s="27" t="s">
        <v>42</v>
      </c>
      <c r="I6849" s="23" t="s">
        <v>19035</v>
      </c>
      <c r="J6849" s="24" t="s">
        <v>44</v>
      </c>
      <c r="K6849" s="25" t="s">
        <v>45</v>
      </c>
      <c r="L6849" s="25" t="s">
        <v>45</v>
      </c>
      <c r="M6849" s="25" t="s">
        <v>46</v>
      </c>
      <c r="N6849" s="26" t="s">
        <v>46</v>
      </c>
      <c r="O6849" s="25">
        <v>0</v>
      </c>
      <c r="P6849" s="27">
        <v>3599</v>
      </c>
      <c r="Q6849" s="27">
        <f t="shared" si="1158"/>
        <v>0.3599</v>
      </c>
      <c r="R6849" s="28" t="s">
        <v>47</v>
      </c>
      <c r="S6849" s="94" t="s">
        <v>45</v>
      </c>
      <c r="T6849" s="25" t="s">
        <v>45</v>
      </c>
      <c r="U6849" s="25" t="s">
        <v>45</v>
      </c>
      <c r="V6849" s="25" t="s">
        <v>45</v>
      </c>
      <c r="W6849" s="27" t="str">
        <f t="shared" si="1155"/>
        <v>COMPLETO TIENE ÁREA Y LINDEROS</v>
      </c>
      <c r="X6849" s="25" t="s">
        <v>45</v>
      </c>
      <c r="Y6849" s="25" t="s">
        <v>45</v>
      </c>
      <c r="Z6849" s="25" t="s">
        <v>45</v>
      </c>
      <c r="AA6849" s="27" t="s">
        <v>46</v>
      </c>
      <c r="AB6849" s="27">
        <f t="shared" si="1156"/>
        <v>0</v>
      </c>
      <c r="AC6849" s="27">
        <v>0</v>
      </c>
      <c r="AD6849" s="27">
        <f t="shared" si="1157"/>
        <v>0</v>
      </c>
      <c r="AE6849" s="27" t="s">
        <v>47</v>
      </c>
      <c r="AF6849" s="118" t="s">
        <v>47</v>
      </c>
      <c r="AG6849" s="29"/>
      <c r="AH6849" s="20"/>
      <c r="AI6849" s="20"/>
      <c r="AJ6849" s="30"/>
    </row>
    <row r="6850" spans="1:36" s="17" customFormat="1" ht="114.75" hidden="1" x14ac:dyDescent="0.2">
      <c r="A6850" s="3" t="s">
        <v>38</v>
      </c>
      <c r="B6850" s="4" t="s">
        <v>48</v>
      </c>
      <c r="C6850" s="5"/>
      <c r="D6850" s="6"/>
      <c r="E6850" s="7"/>
      <c r="F6850" s="95" t="s">
        <v>40</v>
      </c>
      <c r="G6850" s="12" t="s">
        <v>19036</v>
      </c>
      <c r="H6850" s="12" t="s">
        <v>42</v>
      </c>
      <c r="I6850" s="8" t="s">
        <v>19037</v>
      </c>
      <c r="J6850" s="9" t="s">
        <v>44</v>
      </c>
      <c r="K6850" s="10" t="s">
        <v>45</v>
      </c>
      <c r="L6850" s="10" t="s">
        <v>45</v>
      </c>
      <c r="M6850" s="11" t="s">
        <v>46</v>
      </c>
      <c r="N6850" s="11" t="s">
        <v>46</v>
      </c>
      <c r="O6850" s="10">
        <v>0</v>
      </c>
      <c r="P6850" s="12">
        <v>3599</v>
      </c>
      <c r="Q6850" s="12">
        <f t="shared" si="1158"/>
        <v>0.3599</v>
      </c>
      <c r="R6850" s="28" t="s">
        <v>47</v>
      </c>
      <c r="S6850" s="94" t="s">
        <v>45</v>
      </c>
      <c r="T6850" s="25" t="s">
        <v>45</v>
      </c>
      <c r="U6850" s="25" t="s">
        <v>45</v>
      </c>
      <c r="V6850" s="25" t="s">
        <v>45</v>
      </c>
      <c r="W6850" s="27" t="str">
        <f t="shared" si="1155"/>
        <v>COMPLETO TIENE ÁREA Y LINDEROS</v>
      </c>
      <c r="X6850" s="25" t="s">
        <v>45</v>
      </c>
      <c r="Y6850" s="25" t="s">
        <v>45</v>
      </c>
      <c r="Z6850" s="25" t="s">
        <v>45</v>
      </c>
      <c r="AA6850" s="27" t="s">
        <v>46</v>
      </c>
      <c r="AB6850" s="27">
        <f t="shared" si="1156"/>
        <v>0</v>
      </c>
      <c r="AC6850" s="27">
        <v>0</v>
      </c>
      <c r="AD6850" s="27">
        <f t="shared" si="1157"/>
        <v>0</v>
      </c>
      <c r="AE6850" s="27" t="s">
        <v>47</v>
      </c>
      <c r="AF6850" s="118" t="s">
        <v>47</v>
      </c>
      <c r="AG6850" s="29"/>
      <c r="AH6850" s="20"/>
      <c r="AI6850" s="20"/>
      <c r="AJ6850" s="30"/>
    </row>
    <row r="6851" spans="1:36" s="17" customFormat="1" ht="153" hidden="1" x14ac:dyDescent="0.2">
      <c r="A6851" s="18" t="s">
        <v>38</v>
      </c>
      <c r="B6851" s="19" t="s">
        <v>48</v>
      </c>
      <c r="C6851" s="20"/>
      <c r="D6851" s="20"/>
      <c r="E6851" s="30"/>
      <c r="F6851" s="95" t="s">
        <v>40</v>
      </c>
      <c r="G6851" s="12" t="s">
        <v>19038</v>
      </c>
      <c r="H6851" s="27" t="s">
        <v>42</v>
      </c>
      <c r="I6851" s="23" t="s">
        <v>19039</v>
      </c>
      <c r="J6851" s="24" t="s">
        <v>44</v>
      </c>
      <c r="K6851" s="25" t="s">
        <v>45</v>
      </c>
      <c r="L6851" s="25" t="s">
        <v>45</v>
      </c>
      <c r="M6851" s="25" t="s">
        <v>46</v>
      </c>
      <c r="N6851" s="26" t="s">
        <v>46</v>
      </c>
      <c r="O6851" s="25">
        <v>0</v>
      </c>
      <c r="P6851" s="27">
        <v>3599</v>
      </c>
      <c r="Q6851" s="27">
        <f t="shared" si="1158"/>
        <v>0.3599</v>
      </c>
      <c r="R6851" s="28" t="s">
        <v>47</v>
      </c>
      <c r="S6851" s="94" t="s">
        <v>45</v>
      </c>
      <c r="T6851" s="25" t="s">
        <v>45</v>
      </c>
      <c r="U6851" s="25" t="s">
        <v>45</v>
      </c>
      <c r="V6851" s="25" t="s">
        <v>45</v>
      </c>
      <c r="W6851" s="27" t="str">
        <f t="shared" si="1155"/>
        <v>COMPLETO TIENE ÁREA Y LINDEROS</v>
      </c>
      <c r="X6851" s="25" t="s">
        <v>45</v>
      </c>
      <c r="Y6851" s="25" t="s">
        <v>45</v>
      </c>
      <c r="Z6851" s="25" t="s">
        <v>45</v>
      </c>
      <c r="AA6851" s="27" t="s">
        <v>46</v>
      </c>
      <c r="AB6851" s="27">
        <f t="shared" si="1156"/>
        <v>0</v>
      </c>
      <c r="AC6851" s="27">
        <v>0</v>
      </c>
      <c r="AD6851" s="27">
        <f t="shared" si="1157"/>
        <v>0</v>
      </c>
      <c r="AE6851" s="27" t="s">
        <v>47</v>
      </c>
      <c r="AF6851" s="118" t="s">
        <v>47</v>
      </c>
      <c r="AG6851" s="29"/>
      <c r="AH6851" s="20"/>
      <c r="AI6851" s="20"/>
      <c r="AJ6851" s="30"/>
    </row>
    <row r="6852" spans="1:36" s="17" customFormat="1" ht="140.25" hidden="1" x14ac:dyDescent="0.2">
      <c r="A6852" s="18" t="s">
        <v>38</v>
      </c>
      <c r="B6852" s="19" t="s">
        <v>48</v>
      </c>
      <c r="C6852" s="20"/>
      <c r="D6852" s="20"/>
      <c r="E6852" s="30"/>
      <c r="F6852" s="95" t="s">
        <v>40</v>
      </c>
      <c r="G6852" s="12" t="s">
        <v>19040</v>
      </c>
      <c r="H6852" s="27" t="s">
        <v>42</v>
      </c>
      <c r="I6852" s="23" t="s">
        <v>19041</v>
      </c>
      <c r="J6852" s="24" t="s">
        <v>44</v>
      </c>
      <c r="K6852" s="25" t="s">
        <v>45</v>
      </c>
      <c r="L6852" s="25" t="s">
        <v>45</v>
      </c>
      <c r="M6852" s="25" t="s">
        <v>46</v>
      </c>
      <c r="N6852" s="26" t="s">
        <v>46</v>
      </c>
      <c r="O6852" s="25">
        <v>0</v>
      </c>
      <c r="P6852" s="27">
        <v>3599</v>
      </c>
      <c r="Q6852" s="27">
        <f t="shared" si="1158"/>
        <v>0.3599</v>
      </c>
      <c r="R6852" s="28" t="s">
        <v>47</v>
      </c>
      <c r="S6852" s="94" t="s">
        <v>45</v>
      </c>
      <c r="T6852" s="25" t="s">
        <v>45</v>
      </c>
      <c r="U6852" s="25" t="s">
        <v>45</v>
      </c>
      <c r="V6852" s="25" t="s">
        <v>45</v>
      </c>
      <c r="W6852" s="27" t="str">
        <f t="shared" si="1155"/>
        <v>COMPLETO TIENE ÁREA Y LINDEROS</v>
      </c>
      <c r="X6852" s="25" t="s">
        <v>45</v>
      </c>
      <c r="Y6852" s="25" t="s">
        <v>45</v>
      </c>
      <c r="Z6852" s="25" t="s">
        <v>45</v>
      </c>
      <c r="AA6852" s="27" t="s">
        <v>46</v>
      </c>
      <c r="AB6852" s="27">
        <f t="shared" si="1156"/>
        <v>0</v>
      </c>
      <c r="AC6852" s="27">
        <v>0</v>
      </c>
      <c r="AD6852" s="27">
        <f t="shared" si="1157"/>
        <v>0</v>
      </c>
      <c r="AE6852" s="27" t="s">
        <v>47</v>
      </c>
      <c r="AF6852" s="118" t="s">
        <v>47</v>
      </c>
      <c r="AG6852" s="29"/>
      <c r="AH6852" s="20"/>
      <c r="AI6852" s="20"/>
      <c r="AJ6852" s="30"/>
    </row>
    <row r="6853" spans="1:36" s="17" customFormat="1" ht="165.75" hidden="1" x14ac:dyDescent="0.2">
      <c r="A6853" s="18" t="s">
        <v>38</v>
      </c>
      <c r="B6853" s="19" t="s">
        <v>48</v>
      </c>
      <c r="C6853" s="20"/>
      <c r="D6853" s="21"/>
      <c r="E6853" s="22"/>
      <c r="F6853" s="95" t="s">
        <v>40</v>
      </c>
      <c r="G6853" s="12" t="s">
        <v>19042</v>
      </c>
      <c r="H6853" s="27" t="s">
        <v>42</v>
      </c>
      <c r="I6853" s="23" t="s">
        <v>19043</v>
      </c>
      <c r="J6853" s="24" t="s">
        <v>44</v>
      </c>
      <c r="K6853" s="25" t="s">
        <v>45</v>
      </c>
      <c r="L6853" s="25" t="s">
        <v>45</v>
      </c>
      <c r="M6853" s="25" t="s">
        <v>46</v>
      </c>
      <c r="N6853" s="26" t="s">
        <v>46</v>
      </c>
      <c r="O6853" s="25">
        <v>0</v>
      </c>
      <c r="P6853" s="27">
        <v>7176</v>
      </c>
      <c r="Q6853" s="27">
        <f t="shared" si="1158"/>
        <v>0.71760000000000002</v>
      </c>
      <c r="R6853" s="28" t="s">
        <v>47</v>
      </c>
      <c r="S6853" s="94" t="s">
        <v>45</v>
      </c>
      <c r="T6853" s="25" t="s">
        <v>45</v>
      </c>
      <c r="U6853" s="25" t="s">
        <v>45</v>
      </c>
      <c r="V6853" s="25" t="s">
        <v>45</v>
      </c>
      <c r="W6853" s="27" t="str">
        <f t="shared" si="1155"/>
        <v>COMPLETO TIENE ÁREA Y LINDEROS</v>
      </c>
      <c r="X6853" s="25" t="s">
        <v>45</v>
      </c>
      <c r="Y6853" s="25" t="s">
        <v>45</v>
      </c>
      <c r="Z6853" s="25" t="s">
        <v>45</v>
      </c>
      <c r="AA6853" s="27" t="s">
        <v>46</v>
      </c>
      <c r="AB6853" s="27">
        <f t="shared" si="1156"/>
        <v>0</v>
      </c>
      <c r="AC6853" s="27">
        <v>0</v>
      </c>
      <c r="AD6853" s="27">
        <f t="shared" si="1157"/>
        <v>0</v>
      </c>
      <c r="AE6853" s="27" t="s">
        <v>47</v>
      </c>
      <c r="AF6853" s="118" t="s">
        <v>47</v>
      </c>
      <c r="AG6853" s="29"/>
      <c r="AH6853" s="20"/>
      <c r="AI6853" s="20"/>
      <c r="AJ6853" s="30"/>
    </row>
    <row r="6854" spans="1:36" s="17" customFormat="1" ht="153" hidden="1" x14ac:dyDescent="0.2">
      <c r="A6854" s="18" t="s">
        <v>38</v>
      </c>
      <c r="B6854" s="19" t="s">
        <v>48</v>
      </c>
      <c r="C6854" s="20"/>
      <c r="D6854" s="21"/>
      <c r="E6854" s="22"/>
      <c r="F6854" s="95" t="s">
        <v>40</v>
      </c>
      <c r="G6854" s="12" t="s">
        <v>19044</v>
      </c>
      <c r="H6854" s="27" t="s">
        <v>42</v>
      </c>
      <c r="I6854" s="23" t="s">
        <v>19045</v>
      </c>
      <c r="J6854" s="24" t="s">
        <v>44</v>
      </c>
      <c r="K6854" s="25" t="s">
        <v>45</v>
      </c>
      <c r="L6854" s="25" t="s">
        <v>45</v>
      </c>
      <c r="M6854" s="25" t="s">
        <v>46</v>
      </c>
      <c r="N6854" s="26" t="s">
        <v>46</v>
      </c>
      <c r="O6854" s="25">
        <v>0</v>
      </c>
      <c r="P6854" s="27">
        <v>3599</v>
      </c>
      <c r="Q6854" s="27">
        <f t="shared" si="1158"/>
        <v>0.3599</v>
      </c>
      <c r="R6854" s="28" t="s">
        <v>47</v>
      </c>
      <c r="S6854" s="94" t="s">
        <v>45</v>
      </c>
      <c r="T6854" s="25" t="s">
        <v>45</v>
      </c>
      <c r="U6854" s="25" t="s">
        <v>45</v>
      </c>
      <c r="V6854" s="25" t="s">
        <v>45</v>
      </c>
      <c r="W6854" s="27" t="str">
        <f t="shared" si="1155"/>
        <v>COMPLETO TIENE ÁREA Y LINDEROS</v>
      </c>
      <c r="X6854" s="25" t="s">
        <v>45</v>
      </c>
      <c r="Y6854" s="25" t="s">
        <v>45</v>
      </c>
      <c r="Z6854" s="25" t="s">
        <v>45</v>
      </c>
      <c r="AA6854" s="27" t="s">
        <v>46</v>
      </c>
      <c r="AB6854" s="27">
        <f t="shared" si="1156"/>
        <v>0</v>
      </c>
      <c r="AC6854" s="27">
        <v>0</v>
      </c>
      <c r="AD6854" s="27">
        <f t="shared" si="1157"/>
        <v>0</v>
      </c>
      <c r="AE6854" s="27" t="s">
        <v>47</v>
      </c>
      <c r="AF6854" s="118" t="s">
        <v>47</v>
      </c>
      <c r="AG6854" s="29"/>
      <c r="AH6854" s="20"/>
      <c r="AI6854" s="20"/>
      <c r="AJ6854" s="30"/>
    </row>
    <row r="6855" spans="1:36" s="17" customFormat="1" ht="153" hidden="1" x14ac:dyDescent="0.2">
      <c r="A6855" s="18" t="s">
        <v>38</v>
      </c>
      <c r="B6855" s="19" t="s">
        <v>48</v>
      </c>
      <c r="C6855" s="20"/>
      <c r="D6855" s="20"/>
      <c r="E6855" s="22"/>
      <c r="F6855" s="95" t="s">
        <v>40</v>
      </c>
      <c r="G6855" s="12" t="s">
        <v>19046</v>
      </c>
      <c r="H6855" s="27" t="s">
        <v>42</v>
      </c>
      <c r="I6855" s="23" t="s">
        <v>19047</v>
      </c>
      <c r="J6855" s="24" t="s">
        <v>44</v>
      </c>
      <c r="K6855" s="25" t="s">
        <v>45</v>
      </c>
      <c r="L6855" s="25" t="s">
        <v>45</v>
      </c>
      <c r="M6855" s="25" t="s">
        <v>46</v>
      </c>
      <c r="N6855" s="26" t="s">
        <v>46</v>
      </c>
      <c r="O6855" s="25">
        <v>1</v>
      </c>
      <c r="P6855" s="27">
        <v>3851</v>
      </c>
      <c r="Q6855" s="27">
        <f t="shared" si="1158"/>
        <v>1.3851</v>
      </c>
      <c r="R6855" s="28" t="s">
        <v>47</v>
      </c>
      <c r="S6855" s="94" t="s">
        <v>45</v>
      </c>
      <c r="T6855" s="25" t="s">
        <v>45</v>
      </c>
      <c r="U6855" s="25" t="s">
        <v>45</v>
      </c>
      <c r="V6855" s="25" t="s">
        <v>45</v>
      </c>
      <c r="W6855" s="27" t="str">
        <f t="shared" si="1155"/>
        <v>COMPLETO TIENE ÁREA Y LINDEROS</v>
      </c>
      <c r="X6855" s="25" t="s">
        <v>45</v>
      </c>
      <c r="Y6855" s="25" t="s">
        <v>45</v>
      </c>
      <c r="Z6855" s="25" t="s">
        <v>45</v>
      </c>
      <c r="AA6855" s="27" t="s">
        <v>46</v>
      </c>
      <c r="AB6855" s="27">
        <f t="shared" si="1156"/>
        <v>1</v>
      </c>
      <c r="AC6855" s="27">
        <v>0</v>
      </c>
      <c r="AD6855" s="27">
        <f t="shared" si="1157"/>
        <v>1</v>
      </c>
      <c r="AE6855" s="27" t="s">
        <v>47</v>
      </c>
      <c r="AF6855" s="118" t="s">
        <v>47</v>
      </c>
      <c r="AG6855" s="29"/>
      <c r="AH6855" s="20"/>
      <c r="AI6855" s="20"/>
      <c r="AJ6855" s="30"/>
    </row>
    <row r="6856" spans="1:36" s="17" customFormat="1" ht="140.25" hidden="1" x14ac:dyDescent="0.2">
      <c r="A6856" s="18" t="s">
        <v>38</v>
      </c>
      <c r="B6856" s="19" t="s">
        <v>48</v>
      </c>
      <c r="C6856" s="20"/>
      <c r="D6856" s="21"/>
      <c r="E6856" s="22"/>
      <c r="F6856" s="95" t="s">
        <v>40</v>
      </c>
      <c r="G6856" s="12" t="s">
        <v>19048</v>
      </c>
      <c r="H6856" s="27" t="s">
        <v>42</v>
      </c>
      <c r="I6856" s="23" t="s">
        <v>19049</v>
      </c>
      <c r="J6856" s="24" t="s">
        <v>44</v>
      </c>
      <c r="K6856" s="25" t="s">
        <v>45</v>
      </c>
      <c r="L6856" s="25" t="s">
        <v>45</v>
      </c>
      <c r="M6856" s="25" t="s">
        <v>46</v>
      </c>
      <c r="N6856" s="26" t="s">
        <v>46</v>
      </c>
      <c r="O6856" s="25">
        <v>0</v>
      </c>
      <c r="P6856" s="27">
        <v>7195</v>
      </c>
      <c r="Q6856" s="27">
        <f t="shared" si="1158"/>
        <v>0.71950000000000003</v>
      </c>
      <c r="R6856" s="28" t="s">
        <v>47</v>
      </c>
      <c r="S6856" s="94" t="s">
        <v>45</v>
      </c>
      <c r="T6856" s="25" t="s">
        <v>45</v>
      </c>
      <c r="U6856" s="25" t="s">
        <v>45</v>
      </c>
      <c r="V6856" s="25" t="s">
        <v>45</v>
      </c>
      <c r="W6856" s="27" t="str">
        <f t="shared" si="1155"/>
        <v>COMPLETO TIENE ÁREA Y LINDEROS</v>
      </c>
      <c r="X6856" s="25" t="s">
        <v>45</v>
      </c>
      <c r="Y6856" s="25" t="s">
        <v>45</v>
      </c>
      <c r="Z6856" s="25" t="s">
        <v>45</v>
      </c>
      <c r="AA6856" s="27" t="s">
        <v>46</v>
      </c>
      <c r="AB6856" s="27">
        <f t="shared" si="1156"/>
        <v>0</v>
      </c>
      <c r="AC6856" s="27">
        <v>0</v>
      </c>
      <c r="AD6856" s="27">
        <f t="shared" si="1157"/>
        <v>0</v>
      </c>
      <c r="AE6856" s="27" t="s">
        <v>47</v>
      </c>
      <c r="AF6856" s="118" t="s">
        <v>47</v>
      </c>
      <c r="AG6856" s="29"/>
      <c r="AH6856" s="20"/>
      <c r="AI6856" s="20"/>
      <c r="AJ6856" s="30"/>
    </row>
    <row r="6857" spans="1:36" s="17" customFormat="1" ht="216.75" hidden="1" x14ac:dyDescent="0.2">
      <c r="A6857" s="18" t="s">
        <v>38</v>
      </c>
      <c r="B6857" s="19" t="s">
        <v>48</v>
      </c>
      <c r="C6857" s="20"/>
      <c r="D6857" s="21"/>
      <c r="E6857" s="22"/>
      <c r="F6857" s="95" t="s">
        <v>40</v>
      </c>
      <c r="G6857" s="12" t="s">
        <v>19050</v>
      </c>
      <c r="H6857" s="27" t="s">
        <v>42</v>
      </c>
      <c r="I6857" s="23" t="s">
        <v>19051</v>
      </c>
      <c r="J6857" s="24" t="s">
        <v>44</v>
      </c>
      <c r="K6857" s="25" t="s">
        <v>45</v>
      </c>
      <c r="L6857" s="25" t="s">
        <v>45</v>
      </c>
      <c r="M6857" s="25" t="s">
        <v>46</v>
      </c>
      <c r="N6857" s="26" t="s">
        <v>46</v>
      </c>
      <c r="O6857" s="25">
        <v>1</v>
      </c>
      <c r="P6857" s="27">
        <v>3454</v>
      </c>
      <c r="Q6857" s="27">
        <f t="shared" si="1158"/>
        <v>1.3453999999999999</v>
      </c>
      <c r="R6857" s="28" t="s">
        <v>47</v>
      </c>
      <c r="S6857" s="94" t="s">
        <v>45</v>
      </c>
      <c r="T6857" s="25" t="s">
        <v>45</v>
      </c>
      <c r="U6857" s="25" t="s">
        <v>45</v>
      </c>
      <c r="V6857" s="25" t="s">
        <v>45</v>
      </c>
      <c r="W6857" s="27" t="str">
        <f t="shared" si="1155"/>
        <v>COMPLETO TIENE ÁREA Y LINDEROS</v>
      </c>
      <c r="X6857" s="25" t="s">
        <v>45</v>
      </c>
      <c r="Y6857" s="25" t="s">
        <v>45</v>
      </c>
      <c r="Z6857" s="25" t="s">
        <v>45</v>
      </c>
      <c r="AA6857" s="27" t="s">
        <v>46</v>
      </c>
      <c r="AB6857" s="27">
        <f t="shared" si="1156"/>
        <v>1</v>
      </c>
      <c r="AC6857" s="27">
        <v>0</v>
      </c>
      <c r="AD6857" s="27">
        <f t="shared" si="1157"/>
        <v>1</v>
      </c>
      <c r="AE6857" s="27" t="s">
        <v>47</v>
      </c>
      <c r="AF6857" s="118" t="s">
        <v>47</v>
      </c>
      <c r="AG6857" s="29"/>
      <c r="AH6857" s="20"/>
      <c r="AI6857" s="20"/>
      <c r="AJ6857" s="30"/>
    </row>
    <row r="6858" spans="1:36" s="17" customFormat="1" ht="153" hidden="1" x14ac:dyDescent="0.2">
      <c r="A6858" s="18" t="s">
        <v>38</v>
      </c>
      <c r="B6858" s="19" t="s">
        <v>48</v>
      </c>
      <c r="C6858" s="20"/>
      <c r="D6858" s="20"/>
      <c r="E6858" s="30"/>
      <c r="F6858" s="95" t="s">
        <v>40</v>
      </c>
      <c r="G6858" s="12" t="s">
        <v>19052</v>
      </c>
      <c r="H6858" s="27" t="s">
        <v>42</v>
      </c>
      <c r="I6858" s="23" t="s">
        <v>19053</v>
      </c>
      <c r="J6858" s="24" t="s">
        <v>44</v>
      </c>
      <c r="K6858" s="25" t="s">
        <v>45</v>
      </c>
      <c r="L6858" s="25" t="s">
        <v>45</v>
      </c>
      <c r="M6858" s="25" t="s">
        <v>46</v>
      </c>
      <c r="N6858" s="26" t="s">
        <v>46</v>
      </c>
      <c r="O6858" s="25">
        <v>0</v>
      </c>
      <c r="P6858" s="27">
        <v>2500</v>
      </c>
      <c r="Q6858" s="27">
        <f t="shared" si="1158"/>
        <v>0.25</v>
      </c>
      <c r="R6858" s="28" t="s">
        <v>47</v>
      </c>
      <c r="S6858" s="94" t="s">
        <v>45</v>
      </c>
      <c r="T6858" s="25" t="s">
        <v>45</v>
      </c>
      <c r="U6858" s="25" t="s">
        <v>45</v>
      </c>
      <c r="V6858" s="25" t="s">
        <v>45</v>
      </c>
      <c r="W6858" s="27" t="str">
        <f t="shared" si="1155"/>
        <v>COMPLETO TIENE ÁREA Y LINDEROS</v>
      </c>
      <c r="X6858" s="25" t="s">
        <v>45</v>
      </c>
      <c r="Y6858" s="25" t="s">
        <v>45</v>
      </c>
      <c r="Z6858" s="25" t="s">
        <v>45</v>
      </c>
      <c r="AA6858" s="27" t="s">
        <v>46</v>
      </c>
      <c r="AB6858" s="27">
        <f t="shared" si="1156"/>
        <v>0</v>
      </c>
      <c r="AC6858" s="27">
        <v>0</v>
      </c>
      <c r="AD6858" s="27">
        <f t="shared" si="1157"/>
        <v>0</v>
      </c>
      <c r="AE6858" s="27" t="s">
        <v>47</v>
      </c>
      <c r="AF6858" s="118" t="s">
        <v>47</v>
      </c>
      <c r="AG6858" s="29"/>
      <c r="AH6858" s="20"/>
      <c r="AI6858" s="20"/>
      <c r="AJ6858" s="30"/>
    </row>
    <row r="6859" spans="1:36" s="17" customFormat="1" ht="165.75" hidden="1" x14ac:dyDescent="0.2">
      <c r="A6859" s="18" t="s">
        <v>38</v>
      </c>
      <c r="B6859" s="19" t="s">
        <v>48</v>
      </c>
      <c r="C6859" s="20"/>
      <c r="D6859" s="20"/>
      <c r="E6859" s="30"/>
      <c r="F6859" s="95" t="s">
        <v>40</v>
      </c>
      <c r="G6859" s="12" t="s">
        <v>19054</v>
      </c>
      <c r="H6859" s="27" t="s">
        <v>42</v>
      </c>
      <c r="I6859" s="23" t="s">
        <v>19055</v>
      </c>
      <c r="J6859" s="24" t="s">
        <v>44</v>
      </c>
      <c r="K6859" s="25" t="s">
        <v>45</v>
      </c>
      <c r="L6859" s="25" t="s">
        <v>45</v>
      </c>
      <c r="M6859" s="25" t="s">
        <v>46</v>
      </c>
      <c r="N6859" s="26" t="s">
        <v>46</v>
      </c>
      <c r="O6859" s="25">
        <v>2</v>
      </c>
      <c r="P6859" s="27">
        <v>1478</v>
      </c>
      <c r="Q6859" s="27">
        <f t="shared" si="1158"/>
        <v>2.1478000000000002</v>
      </c>
      <c r="R6859" s="28" t="s">
        <v>47</v>
      </c>
      <c r="S6859" s="94" t="s">
        <v>45</v>
      </c>
      <c r="T6859" s="25" t="s">
        <v>45</v>
      </c>
      <c r="U6859" s="25" t="s">
        <v>45</v>
      </c>
      <c r="V6859" s="25" t="s">
        <v>45</v>
      </c>
      <c r="W6859" s="27" t="str">
        <f t="shared" si="1155"/>
        <v>COMPLETO TIENE ÁREA Y LINDEROS</v>
      </c>
      <c r="X6859" s="25" t="s">
        <v>45</v>
      </c>
      <c r="Y6859" s="25" t="s">
        <v>45</v>
      </c>
      <c r="Z6859" s="25" t="s">
        <v>45</v>
      </c>
      <c r="AA6859" s="27" t="s">
        <v>46</v>
      </c>
      <c r="AB6859" s="27">
        <f t="shared" si="1156"/>
        <v>2</v>
      </c>
      <c r="AC6859" s="27">
        <v>0</v>
      </c>
      <c r="AD6859" s="27">
        <f t="shared" si="1157"/>
        <v>2</v>
      </c>
      <c r="AE6859" s="27" t="s">
        <v>47</v>
      </c>
      <c r="AF6859" s="118" t="s">
        <v>47</v>
      </c>
      <c r="AG6859" s="29"/>
      <c r="AH6859" s="20"/>
      <c r="AI6859" s="20"/>
      <c r="AJ6859" s="30"/>
    </row>
    <row r="6860" spans="1:36" s="17" customFormat="1" ht="267.75" hidden="1" x14ac:dyDescent="0.2">
      <c r="A6860" s="18" t="s">
        <v>38</v>
      </c>
      <c r="B6860" s="19" t="s">
        <v>48</v>
      </c>
      <c r="C6860" s="20"/>
      <c r="D6860" s="21"/>
      <c r="E6860" s="22"/>
      <c r="F6860" s="95" t="s">
        <v>40</v>
      </c>
      <c r="G6860" s="12" t="s">
        <v>19056</v>
      </c>
      <c r="H6860" s="27" t="s">
        <v>42</v>
      </c>
      <c r="I6860" s="23" t="s">
        <v>19057</v>
      </c>
      <c r="J6860" s="24" t="s">
        <v>44</v>
      </c>
      <c r="K6860" s="25" t="s">
        <v>45</v>
      </c>
      <c r="L6860" s="25" t="s">
        <v>45</v>
      </c>
      <c r="M6860" s="25" t="s">
        <v>46</v>
      </c>
      <c r="N6860" s="26" t="s">
        <v>46</v>
      </c>
      <c r="O6860" s="25">
        <v>1</v>
      </c>
      <c r="P6860" s="27">
        <v>6409</v>
      </c>
      <c r="Q6860" s="27">
        <f t="shared" si="1158"/>
        <v>1.6409</v>
      </c>
      <c r="R6860" s="28" t="s">
        <v>47</v>
      </c>
      <c r="S6860" s="94" t="s">
        <v>45</v>
      </c>
      <c r="T6860" s="25" t="s">
        <v>45</v>
      </c>
      <c r="U6860" s="25" t="s">
        <v>45</v>
      </c>
      <c r="V6860" s="25" t="s">
        <v>45</v>
      </c>
      <c r="W6860" s="27" t="str">
        <f t="shared" si="1155"/>
        <v>COMPLETO TIENE ÁREA Y LINDEROS</v>
      </c>
      <c r="X6860" s="25" t="s">
        <v>45</v>
      </c>
      <c r="Y6860" s="25" t="s">
        <v>45</v>
      </c>
      <c r="Z6860" s="25" t="s">
        <v>45</v>
      </c>
      <c r="AA6860" s="27" t="s">
        <v>46</v>
      </c>
      <c r="AB6860" s="27">
        <f t="shared" si="1156"/>
        <v>1</v>
      </c>
      <c r="AC6860" s="27">
        <v>0</v>
      </c>
      <c r="AD6860" s="27">
        <f t="shared" si="1157"/>
        <v>1</v>
      </c>
      <c r="AE6860" s="27" t="s">
        <v>47</v>
      </c>
      <c r="AF6860" s="118" t="s">
        <v>47</v>
      </c>
      <c r="AG6860" s="29"/>
      <c r="AH6860" s="20"/>
      <c r="AI6860" s="20"/>
      <c r="AJ6860" s="30"/>
    </row>
    <row r="6861" spans="1:36" s="17" customFormat="1" ht="409.5" hidden="1" x14ac:dyDescent="0.2">
      <c r="A6861" s="18" t="s">
        <v>38</v>
      </c>
      <c r="B6861" s="19" t="s">
        <v>48</v>
      </c>
      <c r="C6861" s="20"/>
      <c r="D6861" s="21"/>
      <c r="E6861" s="22"/>
      <c r="F6861" s="95" t="s">
        <v>40</v>
      </c>
      <c r="G6861" s="12" t="s">
        <v>19058</v>
      </c>
      <c r="H6861" s="27" t="s">
        <v>42</v>
      </c>
      <c r="I6861" s="23" t="s">
        <v>19059</v>
      </c>
      <c r="J6861" s="24" t="s">
        <v>44</v>
      </c>
      <c r="K6861" s="25" t="s">
        <v>45</v>
      </c>
      <c r="L6861" s="25" t="s">
        <v>45</v>
      </c>
      <c r="M6861" s="25" t="s">
        <v>46</v>
      </c>
      <c r="N6861" s="26" t="s">
        <v>46</v>
      </c>
      <c r="O6861" s="25">
        <v>0</v>
      </c>
      <c r="P6861" s="27">
        <v>7195</v>
      </c>
      <c r="Q6861" s="27">
        <f t="shared" si="1158"/>
        <v>0.71950000000000003</v>
      </c>
      <c r="R6861" s="28" t="s">
        <v>47</v>
      </c>
      <c r="S6861" s="94" t="s">
        <v>45</v>
      </c>
      <c r="T6861" s="25" t="s">
        <v>45</v>
      </c>
      <c r="U6861" s="25" t="s">
        <v>45</v>
      </c>
      <c r="V6861" s="25" t="s">
        <v>45</v>
      </c>
      <c r="W6861" s="27" t="str">
        <f t="shared" si="1155"/>
        <v>COMPLETO TIENE ÁREA Y LINDEROS</v>
      </c>
      <c r="X6861" s="25" t="s">
        <v>45</v>
      </c>
      <c r="Y6861" s="25" t="s">
        <v>45</v>
      </c>
      <c r="Z6861" s="25" t="s">
        <v>45</v>
      </c>
      <c r="AA6861" s="27" t="s">
        <v>46</v>
      </c>
      <c r="AB6861" s="27">
        <f t="shared" si="1156"/>
        <v>0</v>
      </c>
      <c r="AC6861" s="27">
        <v>0</v>
      </c>
      <c r="AD6861" s="27">
        <f t="shared" si="1157"/>
        <v>0</v>
      </c>
      <c r="AE6861" s="27" t="s">
        <v>47</v>
      </c>
      <c r="AF6861" s="118" t="s">
        <v>47</v>
      </c>
      <c r="AG6861" s="29"/>
      <c r="AH6861" s="20"/>
      <c r="AI6861" s="20"/>
      <c r="AJ6861" s="30"/>
    </row>
    <row r="6862" spans="1:36" s="17" customFormat="1" ht="331.5" hidden="1" x14ac:dyDescent="0.2">
      <c r="A6862" s="18" t="s">
        <v>38</v>
      </c>
      <c r="B6862" s="19" t="s">
        <v>39</v>
      </c>
      <c r="C6862" s="20"/>
      <c r="D6862" s="21"/>
      <c r="E6862" s="22"/>
      <c r="F6862" s="95" t="s">
        <v>40</v>
      </c>
      <c r="G6862" s="12" t="s">
        <v>19060</v>
      </c>
      <c r="H6862" s="27" t="s">
        <v>42</v>
      </c>
      <c r="I6862" s="23" t="s">
        <v>19061</v>
      </c>
      <c r="J6862" s="24" t="s">
        <v>44</v>
      </c>
      <c r="K6862" s="25" t="s">
        <v>45</v>
      </c>
      <c r="L6862" s="25" t="s">
        <v>45</v>
      </c>
      <c r="M6862" s="25" t="s">
        <v>46</v>
      </c>
      <c r="N6862" s="26" t="s">
        <v>46</v>
      </c>
      <c r="O6862" s="25">
        <v>82</v>
      </c>
      <c r="P6862" s="27">
        <v>82</v>
      </c>
      <c r="Q6862" s="27">
        <f t="shared" si="1158"/>
        <v>82.008200000000002</v>
      </c>
      <c r="R6862" s="28" t="s">
        <v>47</v>
      </c>
      <c r="S6862" s="94" t="s">
        <v>45</v>
      </c>
      <c r="T6862" s="25" t="s">
        <v>45</v>
      </c>
      <c r="U6862" s="25" t="s">
        <v>45</v>
      </c>
      <c r="V6862" s="25" t="s">
        <v>45</v>
      </c>
      <c r="W6862" s="27" t="str">
        <f t="shared" si="1155"/>
        <v>COMPLETO TIENE ÁREA Y LINDEROS</v>
      </c>
      <c r="X6862" s="25" t="s">
        <v>45</v>
      </c>
      <c r="Y6862" s="25" t="s">
        <v>45</v>
      </c>
      <c r="Z6862" s="25" t="s">
        <v>45</v>
      </c>
      <c r="AA6862" s="27" t="s">
        <v>46</v>
      </c>
      <c r="AB6862" s="27">
        <f t="shared" si="1156"/>
        <v>82</v>
      </c>
      <c r="AC6862" s="27">
        <v>0</v>
      </c>
      <c r="AD6862" s="27">
        <f t="shared" si="1157"/>
        <v>82</v>
      </c>
      <c r="AE6862" s="27" t="s">
        <v>47</v>
      </c>
      <c r="AF6862" s="118" t="s">
        <v>47</v>
      </c>
      <c r="AG6862" s="29"/>
      <c r="AH6862" s="20"/>
      <c r="AI6862" s="20"/>
      <c r="AJ6862" s="30"/>
    </row>
    <row r="6863" spans="1:36" s="17" customFormat="1" ht="102" hidden="1" x14ac:dyDescent="0.2">
      <c r="A6863" s="18" t="s">
        <v>79</v>
      </c>
      <c r="B6863" s="19" t="s">
        <v>48</v>
      </c>
      <c r="C6863" s="20"/>
      <c r="D6863" s="20"/>
      <c r="E6863" s="30"/>
      <c r="F6863" s="95" t="s">
        <v>40</v>
      </c>
      <c r="G6863" s="12" t="s">
        <v>19062</v>
      </c>
      <c r="H6863" s="27" t="s">
        <v>42</v>
      </c>
      <c r="I6863" s="23" t="s">
        <v>19063</v>
      </c>
      <c r="J6863" s="24" t="s">
        <v>44</v>
      </c>
      <c r="K6863" s="25" t="s">
        <v>45</v>
      </c>
      <c r="L6863" s="25" t="s">
        <v>45</v>
      </c>
      <c r="M6863" s="25" t="s">
        <v>46</v>
      </c>
      <c r="N6863" s="26" t="s">
        <v>46</v>
      </c>
      <c r="O6863" s="25">
        <v>0</v>
      </c>
      <c r="P6863" s="27">
        <v>72</v>
      </c>
      <c r="Q6863" s="27">
        <f t="shared" si="1158"/>
        <v>7.1999999999999998E-3</v>
      </c>
      <c r="R6863" s="28" t="s">
        <v>47</v>
      </c>
      <c r="S6863" s="94" t="s">
        <v>45</v>
      </c>
      <c r="T6863" s="25" t="s">
        <v>45</v>
      </c>
      <c r="U6863" s="25" t="s">
        <v>45</v>
      </c>
      <c r="V6863" s="25" t="s">
        <v>45</v>
      </c>
      <c r="W6863" s="27" t="str">
        <f t="shared" si="1155"/>
        <v>COMPLETO TIENE ÁREA Y LINDEROS</v>
      </c>
      <c r="X6863" s="25" t="s">
        <v>45</v>
      </c>
      <c r="Y6863" s="25" t="s">
        <v>45</v>
      </c>
      <c r="Z6863" s="25" t="s">
        <v>45</v>
      </c>
      <c r="AA6863" s="27" t="s">
        <v>46</v>
      </c>
      <c r="AB6863" s="27">
        <f t="shared" si="1156"/>
        <v>0</v>
      </c>
      <c r="AC6863" s="27">
        <v>0</v>
      </c>
      <c r="AD6863" s="27">
        <f t="shared" si="1157"/>
        <v>0</v>
      </c>
      <c r="AE6863" s="27" t="s">
        <v>47</v>
      </c>
      <c r="AF6863" s="118" t="s">
        <v>47</v>
      </c>
      <c r="AG6863" s="29"/>
      <c r="AH6863" s="20"/>
      <c r="AI6863" s="20"/>
      <c r="AJ6863" s="30"/>
    </row>
    <row r="6864" spans="1:36" s="17" customFormat="1" ht="280.5" hidden="1" x14ac:dyDescent="0.2">
      <c r="A6864" s="18" t="s">
        <v>79</v>
      </c>
      <c r="B6864" s="19" t="s">
        <v>48</v>
      </c>
      <c r="C6864" s="20"/>
      <c r="D6864" s="21"/>
      <c r="E6864" s="22"/>
      <c r="F6864" s="95" t="s">
        <v>40</v>
      </c>
      <c r="G6864" s="12" t="s">
        <v>19064</v>
      </c>
      <c r="H6864" s="27" t="s">
        <v>42</v>
      </c>
      <c r="I6864" s="23" t="s">
        <v>19065</v>
      </c>
      <c r="J6864" s="24" t="s">
        <v>44</v>
      </c>
      <c r="K6864" s="25" t="s">
        <v>45</v>
      </c>
      <c r="L6864" s="25" t="s">
        <v>45</v>
      </c>
      <c r="M6864" s="25" t="s">
        <v>46</v>
      </c>
      <c r="N6864" s="26" t="s">
        <v>46</v>
      </c>
      <c r="O6864" s="25">
        <v>0</v>
      </c>
      <c r="P6864" s="27">
        <v>814.89</v>
      </c>
      <c r="Q6864" s="27">
        <f t="shared" si="1158"/>
        <v>8.1488999999999992E-2</v>
      </c>
      <c r="R6864" s="28" t="s">
        <v>47</v>
      </c>
      <c r="S6864" s="94" t="s">
        <v>45</v>
      </c>
      <c r="T6864" s="25" t="s">
        <v>45</v>
      </c>
      <c r="U6864" s="25" t="s">
        <v>45</v>
      </c>
      <c r="V6864" s="25" t="s">
        <v>45</v>
      </c>
      <c r="W6864" s="27" t="str">
        <f t="shared" ref="W6864:W6890" si="1159">J6864</f>
        <v>COMPLETO TIENE ÁREA Y LINDEROS</v>
      </c>
      <c r="X6864" s="25" t="s">
        <v>45</v>
      </c>
      <c r="Y6864" s="25" t="s">
        <v>45</v>
      </c>
      <c r="Z6864" s="25" t="s">
        <v>45</v>
      </c>
      <c r="AA6864" s="27" t="s">
        <v>46</v>
      </c>
      <c r="AB6864" s="27">
        <f t="shared" ref="AB6864:AB6890" si="1160">O6864</f>
        <v>0</v>
      </c>
      <c r="AC6864" s="27">
        <v>0</v>
      </c>
      <c r="AD6864" s="27">
        <f t="shared" ref="AD6864:AD6890" si="1161">+AB6864+(AC6864/10000)</f>
        <v>0</v>
      </c>
      <c r="AE6864" s="27" t="s">
        <v>47</v>
      </c>
      <c r="AF6864" s="118" t="s">
        <v>47</v>
      </c>
      <c r="AG6864" s="29"/>
      <c r="AH6864" s="20"/>
      <c r="AI6864" s="20"/>
      <c r="AJ6864" s="30"/>
    </row>
    <row r="6865" spans="1:36" s="17" customFormat="1" ht="216.75" hidden="1" x14ac:dyDescent="0.2">
      <c r="A6865" s="18" t="s">
        <v>79</v>
      </c>
      <c r="B6865" s="19" t="s">
        <v>48</v>
      </c>
      <c r="C6865" s="20"/>
      <c r="D6865" s="21"/>
      <c r="E6865" s="22"/>
      <c r="F6865" s="95" t="s">
        <v>40</v>
      </c>
      <c r="G6865" s="12" t="s">
        <v>19066</v>
      </c>
      <c r="H6865" s="27" t="s">
        <v>42</v>
      </c>
      <c r="I6865" s="23" t="s">
        <v>19067</v>
      </c>
      <c r="J6865" s="24" t="s">
        <v>44</v>
      </c>
      <c r="K6865" s="25" t="s">
        <v>45</v>
      </c>
      <c r="L6865" s="25" t="s">
        <v>45</v>
      </c>
      <c r="M6865" s="25" t="s">
        <v>46</v>
      </c>
      <c r="N6865" s="26" t="s">
        <v>46</v>
      </c>
      <c r="O6865" s="25">
        <v>0</v>
      </c>
      <c r="P6865" s="27">
        <v>382</v>
      </c>
      <c r="Q6865" s="27">
        <f t="shared" si="1158"/>
        <v>3.8199999999999998E-2</v>
      </c>
      <c r="R6865" s="28" t="s">
        <v>47</v>
      </c>
      <c r="S6865" s="94" t="s">
        <v>45</v>
      </c>
      <c r="T6865" s="25" t="s">
        <v>45</v>
      </c>
      <c r="U6865" s="25" t="s">
        <v>45</v>
      </c>
      <c r="V6865" s="25" t="s">
        <v>45</v>
      </c>
      <c r="W6865" s="27" t="str">
        <f t="shared" si="1159"/>
        <v>COMPLETO TIENE ÁREA Y LINDEROS</v>
      </c>
      <c r="X6865" s="25" t="s">
        <v>45</v>
      </c>
      <c r="Y6865" s="25" t="s">
        <v>45</v>
      </c>
      <c r="Z6865" s="25" t="s">
        <v>45</v>
      </c>
      <c r="AA6865" s="27" t="s">
        <v>46</v>
      </c>
      <c r="AB6865" s="27">
        <f t="shared" si="1160"/>
        <v>0</v>
      </c>
      <c r="AC6865" s="27">
        <v>0</v>
      </c>
      <c r="AD6865" s="27">
        <f t="shared" si="1161"/>
        <v>0</v>
      </c>
      <c r="AE6865" s="27" t="s">
        <v>47</v>
      </c>
      <c r="AF6865" s="118" t="s">
        <v>47</v>
      </c>
      <c r="AG6865" s="29"/>
      <c r="AH6865" s="20"/>
      <c r="AI6865" s="20"/>
      <c r="AJ6865" s="30"/>
    </row>
    <row r="6866" spans="1:36" s="17" customFormat="1" ht="357" hidden="1" x14ac:dyDescent="0.2">
      <c r="A6866" s="18" t="s">
        <v>79</v>
      </c>
      <c r="B6866" s="19" t="s">
        <v>48</v>
      </c>
      <c r="C6866" s="20"/>
      <c r="D6866" s="21"/>
      <c r="E6866" s="22"/>
      <c r="F6866" s="95" t="s">
        <v>40</v>
      </c>
      <c r="G6866" s="12" t="s">
        <v>19068</v>
      </c>
      <c r="H6866" s="27" t="s">
        <v>42</v>
      </c>
      <c r="I6866" s="23" t="s">
        <v>19069</v>
      </c>
      <c r="J6866" s="24" t="s">
        <v>44</v>
      </c>
      <c r="K6866" s="25" t="s">
        <v>45</v>
      </c>
      <c r="L6866" s="25" t="s">
        <v>45</v>
      </c>
      <c r="M6866" s="25" t="s">
        <v>46</v>
      </c>
      <c r="N6866" s="26" t="s">
        <v>46</v>
      </c>
      <c r="O6866" s="25">
        <v>0</v>
      </c>
      <c r="P6866" s="27">
        <v>865</v>
      </c>
      <c r="Q6866" s="27">
        <f t="shared" si="1158"/>
        <v>8.6499999999999994E-2</v>
      </c>
      <c r="R6866" s="28" t="s">
        <v>47</v>
      </c>
      <c r="S6866" s="94" t="s">
        <v>45</v>
      </c>
      <c r="T6866" s="25" t="s">
        <v>45</v>
      </c>
      <c r="U6866" s="25" t="s">
        <v>45</v>
      </c>
      <c r="V6866" s="25" t="s">
        <v>45</v>
      </c>
      <c r="W6866" s="27" t="str">
        <f t="shared" si="1159"/>
        <v>COMPLETO TIENE ÁREA Y LINDEROS</v>
      </c>
      <c r="X6866" s="25" t="s">
        <v>45</v>
      </c>
      <c r="Y6866" s="25" t="s">
        <v>45</v>
      </c>
      <c r="Z6866" s="25" t="s">
        <v>45</v>
      </c>
      <c r="AA6866" s="27" t="s">
        <v>46</v>
      </c>
      <c r="AB6866" s="27">
        <f t="shared" si="1160"/>
        <v>0</v>
      </c>
      <c r="AC6866" s="27">
        <v>0</v>
      </c>
      <c r="AD6866" s="27">
        <f t="shared" si="1161"/>
        <v>0</v>
      </c>
      <c r="AE6866" s="27" t="s">
        <v>47</v>
      </c>
      <c r="AF6866" s="118" t="s">
        <v>47</v>
      </c>
      <c r="AG6866" s="29"/>
      <c r="AH6866" s="20"/>
      <c r="AI6866" s="20"/>
      <c r="AJ6866" s="30"/>
    </row>
    <row r="6867" spans="1:36" s="17" customFormat="1" ht="293.25" hidden="1" x14ac:dyDescent="0.2">
      <c r="A6867" s="18" t="s">
        <v>79</v>
      </c>
      <c r="B6867" s="19" t="s">
        <v>48</v>
      </c>
      <c r="C6867" s="20"/>
      <c r="D6867" s="21"/>
      <c r="E6867" s="22"/>
      <c r="F6867" s="95" t="s">
        <v>40</v>
      </c>
      <c r="G6867" s="12" t="s">
        <v>19070</v>
      </c>
      <c r="H6867" s="27" t="s">
        <v>42</v>
      </c>
      <c r="I6867" s="23" t="s">
        <v>19071</v>
      </c>
      <c r="J6867" s="24" t="s">
        <v>44</v>
      </c>
      <c r="K6867" s="25" t="s">
        <v>45</v>
      </c>
      <c r="L6867" s="25" t="s">
        <v>45</v>
      </c>
      <c r="M6867" s="25" t="s">
        <v>46</v>
      </c>
      <c r="N6867" s="26" t="s">
        <v>46</v>
      </c>
      <c r="O6867" s="25">
        <v>0</v>
      </c>
      <c r="P6867" s="27">
        <v>249</v>
      </c>
      <c r="Q6867" s="27">
        <f t="shared" si="1158"/>
        <v>2.4899999999999999E-2</v>
      </c>
      <c r="R6867" s="28" t="s">
        <v>47</v>
      </c>
      <c r="S6867" s="94" t="s">
        <v>45</v>
      </c>
      <c r="T6867" s="25" t="s">
        <v>45</v>
      </c>
      <c r="U6867" s="25" t="s">
        <v>45</v>
      </c>
      <c r="V6867" s="25" t="s">
        <v>45</v>
      </c>
      <c r="W6867" s="27" t="str">
        <f t="shared" si="1159"/>
        <v>COMPLETO TIENE ÁREA Y LINDEROS</v>
      </c>
      <c r="X6867" s="25" t="s">
        <v>45</v>
      </c>
      <c r="Y6867" s="25" t="s">
        <v>45</v>
      </c>
      <c r="Z6867" s="25" t="s">
        <v>45</v>
      </c>
      <c r="AA6867" s="27" t="s">
        <v>46</v>
      </c>
      <c r="AB6867" s="27">
        <f t="shared" si="1160"/>
        <v>0</v>
      </c>
      <c r="AC6867" s="27">
        <v>0</v>
      </c>
      <c r="AD6867" s="27">
        <f t="shared" si="1161"/>
        <v>0</v>
      </c>
      <c r="AE6867" s="27" t="s">
        <v>47</v>
      </c>
      <c r="AF6867" s="118" t="s">
        <v>47</v>
      </c>
      <c r="AG6867" s="29"/>
      <c r="AH6867" s="20"/>
      <c r="AI6867" s="20"/>
      <c r="AJ6867" s="30"/>
    </row>
    <row r="6868" spans="1:36" s="17" customFormat="1" ht="408" hidden="1" x14ac:dyDescent="0.2">
      <c r="A6868" s="18" t="s">
        <v>79</v>
      </c>
      <c r="B6868" s="19" t="s">
        <v>48</v>
      </c>
      <c r="C6868" s="20"/>
      <c r="D6868" s="21"/>
      <c r="E6868" s="22"/>
      <c r="F6868" s="95" t="s">
        <v>40</v>
      </c>
      <c r="G6868" s="12" t="s">
        <v>19072</v>
      </c>
      <c r="H6868" s="27" t="s">
        <v>42</v>
      </c>
      <c r="I6868" s="23" t="s">
        <v>19073</v>
      </c>
      <c r="J6868" s="24" t="s">
        <v>44</v>
      </c>
      <c r="K6868" s="25" t="s">
        <v>45</v>
      </c>
      <c r="L6868" s="25" t="s">
        <v>45</v>
      </c>
      <c r="M6868" s="25" t="s">
        <v>46</v>
      </c>
      <c r="N6868" s="26" t="s">
        <v>46</v>
      </c>
      <c r="O6868" s="25">
        <v>0</v>
      </c>
      <c r="P6868" s="27">
        <v>1986</v>
      </c>
      <c r="Q6868" s="27">
        <f t="shared" si="1158"/>
        <v>0.1986</v>
      </c>
      <c r="R6868" s="28" t="s">
        <v>47</v>
      </c>
      <c r="S6868" s="94" t="s">
        <v>45</v>
      </c>
      <c r="T6868" s="25" t="s">
        <v>45</v>
      </c>
      <c r="U6868" s="25" t="s">
        <v>45</v>
      </c>
      <c r="V6868" s="25" t="s">
        <v>45</v>
      </c>
      <c r="W6868" s="27" t="str">
        <f t="shared" si="1159"/>
        <v>COMPLETO TIENE ÁREA Y LINDEROS</v>
      </c>
      <c r="X6868" s="25" t="s">
        <v>45</v>
      </c>
      <c r="Y6868" s="25" t="s">
        <v>45</v>
      </c>
      <c r="Z6868" s="25" t="s">
        <v>45</v>
      </c>
      <c r="AA6868" s="27" t="s">
        <v>46</v>
      </c>
      <c r="AB6868" s="27">
        <f t="shared" si="1160"/>
        <v>0</v>
      </c>
      <c r="AC6868" s="27">
        <v>0</v>
      </c>
      <c r="AD6868" s="27">
        <f t="shared" si="1161"/>
        <v>0</v>
      </c>
      <c r="AE6868" s="27" t="s">
        <v>47</v>
      </c>
      <c r="AF6868" s="118" t="s">
        <v>47</v>
      </c>
      <c r="AG6868" s="29"/>
      <c r="AH6868" s="20"/>
      <c r="AI6868" s="20"/>
      <c r="AJ6868" s="30"/>
    </row>
    <row r="6869" spans="1:36" s="17" customFormat="1" ht="280.5" hidden="1" x14ac:dyDescent="0.2">
      <c r="A6869" s="3" t="s">
        <v>38</v>
      </c>
      <c r="B6869" s="4" t="s">
        <v>48</v>
      </c>
      <c r="C6869" s="5"/>
      <c r="D6869" s="6"/>
      <c r="E6869" s="7"/>
      <c r="F6869" s="95" t="s">
        <v>40</v>
      </c>
      <c r="G6869" s="12" t="s">
        <v>19074</v>
      </c>
      <c r="H6869" s="12" t="s">
        <v>42</v>
      </c>
      <c r="I6869" s="8" t="s">
        <v>19075</v>
      </c>
      <c r="J6869" s="9" t="s">
        <v>44</v>
      </c>
      <c r="K6869" s="10" t="s">
        <v>45</v>
      </c>
      <c r="L6869" s="10" t="s">
        <v>45</v>
      </c>
      <c r="M6869" s="11" t="s">
        <v>46</v>
      </c>
      <c r="N6869" s="11" t="s">
        <v>46</v>
      </c>
      <c r="O6869" s="10">
        <v>0</v>
      </c>
      <c r="P6869" s="12">
        <v>293</v>
      </c>
      <c r="Q6869" s="12">
        <f t="shared" si="1158"/>
        <v>2.93E-2</v>
      </c>
      <c r="R6869" s="28" t="s">
        <v>47</v>
      </c>
      <c r="S6869" s="94" t="s">
        <v>45</v>
      </c>
      <c r="T6869" s="25" t="s">
        <v>45</v>
      </c>
      <c r="U6869" s="25" t="s">
        <v>45</v>
      </c>
      <c r="V6869" s="25" t="s">
        <v>45</v>
      </c>
      <c r="W6869" s="27" t="str">
        <f t="shared" si="1159"/>
        <v>COMPLETO TIENE ÁREA Y LINDEROS</v>
      </c>
      <c r="X6869" s="25" t="s">
        <v>45</v>
      </c>
      <c r="Y6869" s="25" t="s">
        <v>45</v>
      </c>
      <c r="Z6869" s="25" t="s">
        <v>45</v>
      </c>
      <c r="AA6869" s="27" t="s">
        <v>46</v>
      </c>
      <c r="AB6869" s="27">
        <f t="shared" si="1160"/>
        <v>0</v>
      </c>
      <c r="AC6869" s="27">
        <v>0</v>
      </c>
      <c r="AD6869" s="27">
        <f t="shared" si="1161"/>
        <v>0</v>
      </c>
      <c r="AE6869" s="27" t="s">
        <v>47</v>
      </c>
      <c r="AF6869" s="118" t="s">
        <v>47</v>
      </c>
      <c r="AG6869" s="29"/>
      <c r="AH6869" s="20"/>
      <c r="AI6869" s="20"/>
      <c r="AJ6869" s="30"/>
    </row>
    <row r="6870" spans="1:36" s="17" customFormat="1" ht="293.25" hidden="1" x14ac:dyDescent="0.2">
      <c r="A6870" s="18" t="s">
        <v>79</v>
      </c>
      <c r="B6870" s="19" t="s">
        <v>48</v>
      </c>
      <c r="C6870" s="20"/>
      <c r="D6870" s="20"/>
      <c r="E6870" s="30"/>
      <c r="F6870" s="95" t="s">
        <v>40</v>
      </c>
      <c r="G6870" s="12" t="s">
        <v>19076</v>
      </c>
      <c r="H6870" s="27" t="s">
        <v>42</v>
      </c>
      <c r="I6870" s="23" t="s">
        <v>19077</v>
      </c>
      <c r="J6870" s="24" t="s">
        <v>44</v>
      </c>
      <c r="K6870" s="25" t="s">
        <v>45</v>
      </c>
      <c r="L6870" s="25" t="s">
        <v>45</v>
      </c>
      <c r="M6870" s="25" t="s">
        <v>46</v>
      </c>
      <c r="N6870" s="26" t="s">
        <v>46</v>
      </c>
      <c r="O6870" s="25">
        <v>0</v>
      </c>
      <c r="P6870" s="27">
        <v>80</v>
      </c>
      <c r="Q6870" s="27">
        <f t="shared" si="1158"/>
        <v>8.0000000000000002E-3</v>
      </c>
      <c r="R6870" s="28" t="s">
        <v>47</v>
      </c>
      <c r="S6870" s="94" t="s">
        <v>45</v>
      </c>
      <c r="T6870" s="25" t="s">
        <v>45</v>
      </c>
      <c r="U6870" s="25" t="s">
        <v>45</v>
      </c>
      <c r="V6870" s="25" t="s">
        <v>45</v>
      </c>
      <c r="W6870" s="27" t="str">
        <f t="shared" si="1159"/>
        <v>COMPLETO TIENE ÁREA Y LINDEROS</v>
      </c>
      <c r="X6870" s="25" t="s">
        <v>45</v>
      </c>
      <c r="Y6870" s="25" t="s">
        <v>45</v>
      </c>
      <c r="Z6870" s="25" t="s">
        <v>45</v>
      </c>
      <c r="AA6870" s="27" t="s">
        <v>46</v>
      </c>
      <c r="AB6870" s="27">
        <f t="shared" si="1160"/>
        <v>0</v>
      </c>
      <c r="AC6870" s="27">
        <v>0</v>
      </c>
      <c r="AD6870" s="27">
        <f t="shared" si="1161"/>
        <v>0</v>
      </c>
      <c r="AE6870" s="27" t="s">
        <v>47</v>
      </c>
      <c r="AF6870" s="118" t="s">
        <v>47</v>
      </c>
      <c r="AG6870" s="29"/>
      <c r="AH6870" s="20"/>
      <c r="AI6870" s="20"/>
      <c r="AJ6870" s="30"/>
    </row>
    <row r="6871" spans="1:36" s="17" customFormat="1" ht="293.25" hidden="1" x14ac:dyDescent="0.2">
      <c r="A6871" s="18" t="s">
        <v>79</v>
      </c>
      <c r="B6871" s="19" t="s">
        <v>48</v>
      </c>
      <c r="C6871" s="20"/>
      <c r="D6871" s="20"/>
      <c r="E6871" s="22"/>
      <c r="F6871" s="95" t="s">
        <v>40</v>
      </c>
      <c r="G6871" s="12" t="s">
        <v>19078</v>
      </c>
      <c r="H6871" s="27" t="s">
        <v>42</v>
      </c>
      <c r="I6871" s="23" t="s">
        <v>19079</v>
      </c>
      <c r="J6871" s="24" t="s">
        <v>44</v>
      </c>
      <c r="K6871" s="25" t="s">
        <v>45</v>
      </c>
      <c r="L6871" s="25" t="s">
        <v>45</v>
      </c>
      <c r="M6871" s="25" t="s">
        <v>46</v>
      </c>
      <c r="N6871" s="26" t="s">
        <v>46</v>
      </c>
      <c r="O6871" s="25">
        <v>0</v>
      </c>
      <c r="P6871" s="27">
        <v>362</v>
      </c>
      <c r="Q6871" s="27">
        <f t="shared" si="1158"/>
        <v>3.6200000000000003E-2</v>
      </c>
      <c r="R6871" s="28" t="s">
        <v>47</v>
      </c>
      <c r="S6871" s="94" t="s">
        <v>45</v>
      </c>
      <c r="T6871" s="25" t="s">
        <v>45</v>
      </c>
      <c r="U6871" s="25" t="s">
        <v>45</v>
      </c>
      <c r="V6871" s="25" t="s">
        <v>45</v>
      </c>
      <c r="W6871" s="27" t="str">
        <f t="shared" si="1159"/>
        <v>COMPLETO TIENE ÁREA Y LINDEROS</v>
      </c>
      <c r="X6871" s="25" t="s">
        <v>45</v>
      </c>
      <c r="Y6871" s="25" t="s">
        <v>45</v>
      </c>
      <c r="Z6871" s="25" t="s">
        <v>45</v>
      </c>
      <c r="AA6871" s="27" t="s">
        <v>46</v>
      </c>
      <c r="AB6871" s="27">
        <f t="shared" si="1160"/>
        <v>0</v>
      </c>
      <c r="AC6871" s="27">
        <v>0</v>
      </c>
      <c r="AD6871" s="27">
        <f t="shared" si="1161"/>
        <v>0</v>
      </c>
      <c r="AE6871" s="27" t="s">
        <v>47</v>
      </c>
      <c r="AF6871" s="118" t="s">
        <v>47</v>
      </c>
      <c r="AG6871" s="29"/>
      <c r="AH6871" s="20"/>
      <c r="AI6871" s="20"/>
      <c r="AJ6871" s="30"/>
    </row>
    <row r="6872" spans="1:36" s="17" customFormat="1" ht="306" hidden="1" x14ac:dyDescent="0.2">
      <c r="A6872" s="18" t="s">
        <v>79</v>
      </c>
      <c r="B6872" s="19" t="s">
        <v>48</v>
      </c>
      <c r="C6872" s="20"/>
      <c r="D6872" s="20"/>
      <c r="E6872" s="30"/>
      <c r="F6872" s="95" t="s">
        <v>40</v>
      </c>
      <c r="G6872" s="12" t="s">
        <v>19080</v>
      </c>
      <c r="H6872" s="27" t="s">
        <v>42</v>
      </c>
      <c r="I6872" s="23" t="s">
        <v>19081</v>
      </c>
      <c r="J6872" s="24" t="s">
        <v>44</v>
      </c>
      <c r="K6872" s="25" t="s">
        <v>45</v>
      </c>
      <c r="L6872" s="25" t="s">
        <v>45</v>
      </c>
      <c r="M6872" s="25" t="s">
        <v>46</v>
      </c>
      <c r="N6872" s="26" t="s">
        <v>46</v>
      </c>
      <c r="O6872" s="25">
        <v>0</v>
      </c>
      <c r="P6872" s="27">
        <v>888</v>
      </c>
      <c r="Q6872" s="27">
        <f t="shared" si="1158"/>
        <v>8.8800000000000004E-2</v>
      </c>
      <c r="R6872" s="28" t="s">
        <v>47</v>
      </c>
      <c r="S6872" s="94" t="s">
        <v>45</v>
      </c>
      <c r="T6872" s="25" t="s">
        <v>45</v>
      </c>
      <c r="U6872" s="25" t="s">
        <v>45</v>
      </c>
      <c r="V6872" s="25" t="s">
        <v>45</v>
      </c>
      <c r="W6872" s="27" t="str">
        <f t="shared" si="1159"/>
        <v>COMPLETO TIENE ÁREA Y LINDEROS</v>
      </c>
      <c r="X6872" s="25" t="s">
        <v>45</v>
      </c>
      <c r="Y6872" s="25" t="s">
        <v>45</v>
      </c>
      <c r="Z6872" s="25" t="s">
        <v>45</v>
      </c>
      <c r="AA6872" s="27" t="s">
        <v>46</v>
      </c>
      <c r="AB6872" s="27">
        <f t="shared" si="1160"/>
        <v>0</v>
      </c>
      <c r="AC6872" s="27">
        <v>0</v>
      </c>
      <c r="AD6872" s="27">
        <f t="shared" si="1161"/>
        <v>0</v>
      </c>
      <c r="AE6872" s="27" t="s">
        <v>47</v>
      </c>
      <c r="AF6872" s="118" t="s">
        <v>47</v>
      </c>
      <c r="AG6872" s="29"/>
      <c r="AH6872" s="20"/>
      <c r="AI6872" s="20"/>
      <c r="AJ6872" s="30"/>
    </row>
    <row r="6873" spans="1:36" s="17" customFormat="1" ht="306" hidden="1" x14ac:dyDescent="0.2">
      <c r="A6873" s="3" t="s">
        <v>79</v>
      </c>
      <c r="B6873" s="4" t="s">
        <v>48</v>
      </c>
      <c r="C6873" s="5"/>
      <c r="D6873" s="5"/>
      <c r="E6873" s="32"/>
      <c r="F6873" s="95" t="s">
        <v>40</v>
      </c>
      <c r="G6873" s="12" t="s">
        <v>19082</v>
      </c>
      <c r="H6873" s="12" t="s">
        <v>42</v>
      </c>
      <c r="I6873" s="8" t="s">
        <v>19083</v>
      </c>
      <c r="J6873" s="9" t="s">
        <v>44</v>
      </c>
      <c r="K6873" s="10" t="s">
        <v>45</v>
      </c>
      <c r="L6873" s="10" t="s">
        <v>45</v>
      </c>
      <c r="M6873" s="11" t="s">
        <v>46</v>
      </c>
      <c r="N6873" s="11" t="s">
        <v>46</v>
      </c>
      <c r="O6873" s="10">
        <v>0</v>
      </c>
      <c r="P6873" s="12">
        <v>1999</v>
      </c>
      <c r="Q6873" s="12">
        <f t="shared" si="1158"/>
        <v>0.19989999999999999</v>
      </c>
      <c r="R6873" s="28" t="s">
        <v>47</v>
      </c>
      <c r="S6873" s="94" t="s">
        <v>45</v>
      </c>
      <c r="T6873" s="25" t="s">
        <v>45</v>
      </c>
      <c r="U6873" s="25" t="s">
        <v>45</v>
      </c>
      <c r="V6873" s="25" t="s">
        <v>45</v>
      </c>
      <c r="W6873" s="27" t="str">
        <f t="shared" si="1159"/>
        <v>COMPLETO TIENE ÁREA Y LINDEROS</v>
      </c>
      <c r="X6873" s="25" t="s">
        <v>45</v>
      </c>
      <c r="Y6873" s="25" t="s">
        <v>45</v>
      </c>
      <c r="Z6873" s="25" t="s">
        <v>45</v>
      </c>
      <c r="AA6873" s="27" t="s">
        <v>46</v>
      </c>
      <c r="AB6873" s="27">
        <f t="shared" si="1160"/>
        <v>0</v>
      </c>
      <c r="AC6873" s="27">
        <v>0</v>
      </c>
      <c r="AD6873" s="27">
        <f t="shared" si="1161"/>
        <v>0</v>
      </c>
      <c r="AE6873" s="27" t="s">
        <v>47</v>
      </c>
      <c r="AF6873" s="118" t="s">
        <v>47</v>
      </c>
      <c r="AG6873" s="29"/>
      <c r="AH6873" s="20"/>
      <c r="AI6873" s="20"/>
      <c r="AJ6873" s="30"/>
    </row>
    <row r="6874" spans="1:36" s="17" customFormat="1" ht="306" hidden="1" x14ac:dyDescent="0.2">
      <c r="A6874" s="18" t="s">
        <v>79</v>
      </c>
      <c r="B6874" s="19" t="s">
        <v>48</v>
      </c>
      <c r="C6874" s="20"/>
      <c r="D6874" s="20"/>
      <c r="E6874" s="30"/>
      <c r="F6874" s="95" t="s">
        <v>40</v>
      </c>
      <c r="G6874" s="12" t="s">
        <v>19084</v>
      </c>
      <c r="H6874" s="27" t="s">
        <v>42</v>
      </c>
      <c r="I6874" s="23" t="s">
        <v>19085</v>
      </c>
      <c r="J6874" s="24" t="s">
        <v>44</v>
      </c>
      <c r="K6874" s="25" t="s">
        <v>45</v>
      </c>
      <c r="L6874" s="25" t="s">
        <v>45</v>
      </c>
      <c r="M6874" s="25" t="s">
        <v>46</v>
      </c>
      <c r="N6874" s="26" t="s">
        <v>46</v>
      </c>
      <c r="O6874" s="25">
        <v>0</v>
      </c>
      <c r="P6874" s="27">
        <v>474</v>
      </c>
      <c r="Q6874" s="27">
        <f t="shared" si="1158"/>
        <v>4.7399999999999998E-2</v>
      </c>
      <c r="R6874" s="28" t="s">
        <v>47</v>
      </c>
      <c r="S6874" s="94" t="s">
        <v>45</v>
      </c>
      <c r="T6874" s="25" t="s">
        <v>45</v>
      </c>
      <c r="U6874" s="25" t="s">
        <v>45</v>
      </c>
      <c r="V6874" s="25" t="s">
        <v>45</v>
      </c>
      <c r="W6874" s="27" t="str">
        <f t="shared" si="1159"/>
        <v>COMPLETO TIENE ÁREA Y LINDEROS</v>
      </c>
      <c r="X6874" s="25" t="s">
        <v>45</v>
      </c>
      <c r="Y6874" s="25" t="s">
        <v>45</v>
      </c>
      <c r="Z6874" s="25" t="s">
        <v>45</v>
      </c>
      <c r="AA6874" s="27" t="s">
        <v>46</v>
      </c>
      <c r="AB6874" s="27">
        <f t="shared" si="1160"/>
        <v>0</v>
      </c>
      <c r="AC6874" s="27">
        <v>0</v>
      </c>
      <c r="AD6874" s="27">
        <f t="shared" si="1161"/>
        <v>0</v>
      </c>
      <c r="AE6874" s="27" t="s">
        <v>47</v>
      </c>
      <c r="AF6874" s="118" t="s">
        <v>47</v>
      </c>
      <c r="AG6874" s="29"/>
      <c r="AH6874" s="20"/>
      <c r="AI6874" s="20"/>
      <c r="AJ6874" s="30"/>
    </row>
    <row r="6875" spans="1:36" s="17" customFormat="1" ht="293.25" hidden="1" x14ac:dyDescent="0.2">
      <c r="A6875" s="18" t="s">
        <v>79</v>
      </c>
      <c r="B6875" s="19" t="s">
        <v>48</v>
      </c>
      <c r="C6875" s="20"/>
      <c r="D6875" s="20"/>
      <c r="E6875" s="30"/>
      <c r="F6875" s="95" t="s">
        <v>40</v>
      </c>
      <c r="G6875" s="12" t="s">
        <v>19086</v>
      </c>
      <c r="H6875" s="27" t="s">
        <v>42</v>
      </c>
      <c r="I6875" s="23" t="s">
        <v>19087</v>
      </c>
      <c r="J6875" s="24" t="s">
        <v>44</v>
      </c>
      <c r="K6875" s="25" t="s">
        <v>45</v>
      </c>
      <c r="L6875" s="25" t="s">
        <v>45</v>
      </c>
      <c r="M6875" s="25" t="s">
        <v>46</v>
      </c>
      <c r="N6875" s="26" t="s">
        <v>46</v>
      </c>
      <c r="O6875" s="25">
        <v>0</v>
      </c>
      <c r="P6875" s="27">
        <v>682</v>
      </c>
      <c r="Q6875" s="27">
        <f t="shared" si="1158"/>
        <v>6.8199999999999997E-2</v>
      </c>
      <c r="R6875" s="28" t="s">
        <v>47</v>
      </c>
      <c r="S6875" s="94" t="s">
        <v>45</v>
      </c>
      <c r="T6875" s="25" t="s">
        <v>45</v>
      </c>
      <c r="U6875" s="25" t="s">
        <v>45</v>
      </c>
      <c r="V6875" s="25" t="s">
        <v>45</v>
      </c>
      <c r="W6875" s="27" t="str">
        <f t="shared" si="1159"/>
        <v>COMPLETO TIENE ÁREA Y LINDEROS</v>
      </c>
      <c r="X6875" s="25" t="s">
        <v>45</v>
      </c>
      <c r="Y6875" s="25" t="s">
        <v>45</v>
      </c>
      <c r="Z6875" s="25" t="s">
        <v>45</v>
      </c>
      <c r="AA6875" s="27" t="s">
        <v>46</v>
      </c>
      <c r="AB6875" s="27">
        <f t="shared" si="1160"/>
        <v>0</v>
      </c>
      <c r="AC6875" s="27">
        <v>0</v>
      </c>
      <c r="AD6875" s="27">
        <f t="shared" si="1161"/>
        <v>0</v>
      </c>
      <c r="AE6875" s="27" t="s">
        <v>47</v>
      </c>
      <c r="AF6875" s="118" t="s">
        <v>47</v>
      </c>
      <c r="AG6875" s="29"/>
      <c r="AH6875" s="20"/>
      <c r="AI6875" s="20"/>
      <c r="AJ6875" s="30"/>
    </row>
    <row r="6876" spans="1:36" s="17" customFormat="1" ht="306" hidden="1" x14ac:dyDescent="0.2">
      <c r="A6876" s="18" t="s">
        <v>79</v>
      </c>
      <c r="B6876" s="19" t="s">
        <v>48</v>
      </c>
      <c r="C6876" s="20"/>
      <c r="D6876" s="20"/>
      <c r="E6876" s="30"/>
      <c r="F6876" s="95" t="s">
        <v>40</v>
      </c>
      <c r="G6876" s="12" t="s">
        <v>19088</v>
      </c>
      <c r="H6876" s="27" t="s">
        <v>42</v>
      </c>
      <c r="I6876" s="23" t="s">
        <v>19089</v>
      </c>
      <c r="J6876" s="24" t="s">
        <v>44</v>
      </c>
      <c r="K6876" s="25" t="s">
        <v>45</v>
      </c>
      <c r="L6876" s="25" t="s">
        <v>45</v>
      </c>
      <c r="M6876" s="25" t="s">
        <v>46</v>
      </c>
      <c r="N6876" s="26" t="s">
        <v>46</v>
      </c>
      <c r="O6876" s="25">
        <v>0</v>
      </c>
      <c r="P6876" s="27">
        <v>434</v>
      </c>
      <c r="Q6876" s="27">
        <f t="shared" si="1158"/>
        <v>4.3400000000000001E-2</v>
      </c>
      <c r="R6876" s="28" t="s">
        <v>47</v>
      </c>
      <c r="S6876" s="94" t="s">
        <v>45</v>
      </c>
      <c r="T6876" s="25" t="s">
        <v>45</v>
      </c>
      <c r="U6876" s="25" t="s">
        <v>45</v>
      </c>
      <c r="V6876" s="25" t="s">
        <v>45</v>
      </c>
      <c r="W6876" s="27" t="str">
        <f t="shared" si="1159"/>
        <v>COMPLETO TIENE ÁREA Y LINDEROS</v>
      </c>
      <c r="X6876" s="25" t="s">
        <v>45</v>
      </c>
      <c r="Y6876" s="25" t="s">
        <v>45</v>
      </c>
      <c r="Z6876" s="25" t="s">
        <v>45</v>
      </c>
      <c r="AA6876" s="27" t="s">
        <v>46</v>
      </c>
      <c r="AB6876" s="27">
        <f t="shared" si="1160"/>
        <v>0</v>
      </c>
      <c r="AC6876" s="27">
        <v>0</v>
      </c>
      <c r="AD6876" s="27">
        <f t="shared" si="1161"/>
        <v>0</v>
      </c>
      <c r="AE6876" s="27" t="s">
        <v>47</v>
      </c>
      <c r="AF6876" s="118" t="s">
        <v>47</v>
      </c>
      <c r="AG6876" s="29"/>
      <c r="AH6876" s="20"/>
      <c r="AI6876" s="20"/>
      <c r="AJ6876" s="30"/>
    </row>
    <row r="6877" spans="1:36" s="17" customFormat="1" ht="242.25" hidden="1" x14ac:dyDescent="0.2">
      <c r="A6877" s="3" t="s">
        <v>79</v>
      </c>
      <c r="B6877" s="4" t="s">
        <v>48</v>
      </c>
      <c r="C6877" s="5"/>
      <c r="D6877" s="6"/>
      <c r="E6877" s="7"/>
      <c r="F6877" s="95" t="s">
        <v>40</v>
      </c>
      <c r="G6877" s="12" t="s">
        <v>19090</v>
      </c>
      <c r="H6877" s="12" t="s">
        <v>42</v>
      </c>
      <c r="I6877" s="8" t="s">
        <v>19091</v>
      </c>
      <c r="J6877" s="9" t="s">
        <v>44</v>
      </c>
      <c r="K6877" s="10" t="s">
        <v>45</v>
      </c>
      <c r="L6877" s="10" t="s">
        <v>45</v>
      </c>
      <c r="M6877" s="11" t="s">
        <v>46</v>
      </c>
      <c r="N6877" s="11" t="s">
        <v>46</v>
      </c>
      <c r="O6877" s="10">
        <v>0</v>
      </c>
      <c r="P6877" s="12">
        <v>1311</v>
      </c>
      <c r="Q6877" s="12">
        <f t="shared" si="1158"/>
        <v>0.13109999999999999</v>
      </c>
      <c r="R6877" s="28" t="s">
        <v>47</v>
      </c>
      <c r="S6877" s="94" t="s">
        <v>45</v>
      </c>
      <c r="T6877" s="25" t="s">
        <v>45</v>
      </c>
      <c r="U6877" s="25" t="s">
        <v>45</v>
      </c>
      <c r="V6877" s="25" t="s">
        <v>45</v>
      </c>
      <c r="W6877" s="27" t="str">
        <f t="shared" si="1159"/>
        <v>COMPLETO TIENE ÁREA Y LINDEROS</v>
      </c>
      <c r="X6877" s="25" t="s">
        <v>45</v>
      </c>
      <c r="Y6877" s="25" t="s">
        <v>45</v>
      </c>
      <c r="Z6877" s="25" t="s">
        <v>45</v>
      </c>
      <c r="AA6877" s="27" t="s">
        <v>46</v>
      </c>
      <c r="AB6877" s="27">
        <f t="shared" si="1160"/>
        <v>0</v>
      </c>
      <c r="AC6877" s="27">
        <v>0</v>
      </c>
      <c r="AD6877" s="27">
        <f t="shared" si="1161"/>
        <v>0</v>
      </c>
      <c r="AE6877" s="27" t="s">
        <v>47</v>
      </c>
      <c r="AF6877" s="118" t="s">
        <v>47</v>
      </c>
      <c r="AG6877" s="29"/>
      <c r="AH6877" s="20"/>
      <c r="AI6877" s="20"/>
      <c r="AJ6877" s="30"/>
    </row>
    <row r="6878" spans="1:36" s="17" customFormat="1" ht="344.25" hidden="1" x14ac:dyDescent="0.2">
      <c r="A6878" s="3" t="s">
        <v>38</v>
      </c>
      <c r="B6878" s="4" t="s">
        <v>48</v>
      </c>
      <c r="C6878" s="5"/>
      <c r="D6878" s="6"/>
      <c r="E6878" s="7"/>
      <c r="F6878" s="95" t="s">
        <v>40</v>
      </c>
      <c r="G6878" s="12" t="s">
        <v>19092</v>
      </c>
      <c r="H6878" s="12" t="s">
        <v>42</v>
      </c>
      <c r="I6878" s="8" t="s">
        <v>19093</v>
      </c>
      <c r="J6878" s="9" t="s">
        <v>44</v>
      </c>
      <c r="K6878" s="10" t="s">
        <v>45</v>
      </c>
      <c r="L6878" s="10" t="s">
        <v>45</v>
      </c>
      <c r="M6878" s="11" t="s">
        <v>46</v>
      </c>
      <c r="N6878" s="11" t="s">
        <v>46</v>
      </c>
      <c r="O6878" s="10">
        <v>927</v>
      </c>
      <c r="P6878" s="12">
        <v>6402</v>
      </c>
      <c r="Q6878" s="12">
        <f t="shared" si="1158"/>
        <v>927.64020000000005</v>
      </c>
      <c r="R6878" s="28" t="s">
        <v>47</v>
      </c>
      <c r="S6878" s="94" t="s">
        <v>45</v>
      </c>
      <c r="T6878" s="25" t="s">
        <v>45</v>
      </c>
      <c r="U6878" s="25" t="s">
        <v>45</v>
      </c>
      <c r="V6878" s="25" t="s">
        <v>45</v>
      </c>
      <c r="W6878" s="27" t="str">
        <f t="shared" si="1159"/>
        <v>COMPLETO TIENE ÁREA Y LINDEROS</v>
      </c>
      <c r="X6878" s="25" t="s">
        <v>45</v>
      </c>
      <c r="Y6878" s="25" t="s">
        <v>45</v>
      </c>
      <c r="Z6878" s="25" t="s">
        <v>45</v>
      </c>
      <c r="AA6878" s="27" t="s">
        <v>46</v>
      </c>
      <c r="AB6878" s="27">
        <f t="shared" si="1160"/>
        <v>927</v>
      </c>
      <c r="AC6878" s="27">
        <v>0</v>
      </c>
      <c r="AD6878" s="27">
        <f t="shared" si="1161"/>
        <v>927</v>
      </c>
      <c r="AE6878" s="27" t="s">
        <v>47</v>
      </c>
      <c r="AF6878" s="118" t="s">
        <v>47</v>
      </c>
      <c r="AG6878" s="29"/>
      <c r="AH6878" s="20"/>
      <c r="AI6878" s="20"/>
      <c r="AJ6878" s="30"/>
    </row>
    <row r="6879" spans="1:36" s="17" customFormat="1" ht="114.75" hidden="1" x14ac:dyDescent="0.2">
      <c r="A6879" s="18" t="s">
        <v>79</v>
      </c>
      <c r="B6879" s="19" t="s">
        <v>48</v>
      </c>
      <c r="C6879" s="20"/>
      <c r="D6879" s="21"/>
      <c r="E6879" s="22"/>
      <c r="F6879" s="95" t="s">
        <v>40</v>
      </c>
      <c r="G6879" s="12" t="s">
        <v>19094</v>
      </c>
      <c r="H6879" s="27" t="s">
        <v>42</v>
      </c>
      <c r="I6879" s="23" t="s">
        <v>19095</v>
      </c>
      <c r="J6879" s="24" t="s">
        <v>44</v>
      </c>
      <c r="K6879" s="25" t="s">
        <v>45</v>
      </c>
      <c r="L6879" s="25" t="s">
        <v>45</v>
      </c>
      <c r="M6879" s="25" t="s">
        <v>46</v>
      </c>
      <c r="N6879" s="26" t="s">
        <v>46</v>
      </c>
      <c r="O6879" s="25">
        <v>0</v>
      </c>
      <c r="P6879" s="27">
        <v>109.56</v>
      </c>
      <c r="Q6879" s="27">
        <f t="shared" si="1158"/>
        <v>1.0956E-2</v>
      </c>
      <c r="R6879" s="28" t="s">
        <v>47</v>
      </c>
      <c r="S6879" s="94" t="s">
        <v>45</v>
      </c>
      <c r="T6879" s="25" t="s">
        <v>45</v>
      </c>
      <c r="U6879" s="25" t="s">
        <v>45</v>
      </c>
      <c r="V6879" s="25" t="s">
        <v>45</v>
      </c>
      <c r="W6879" s="27" t="str">
        <f t="shared" si="1159"/>
        <v>COMPLETO TIENE ÁREA Y LINDEROS</v>
      </c>
      <c r="X6879" s="25" t="s">
        <v>45</v>
      </c>
      <c r="Y6879" s="25" t="s">
        <v>45</v>
      </c>
      <c r="Z6879" s="25" t="s">
        <v>45</v>
      </c>
      <c r="AA6879" s="27" t="s">
        <v>46</v>
      </c>
      <c r="AB6879" s="27">
        <f t="shared" si="1160"/>
        <v>0</v>
      </c>
      <c r="AC6879" s="27">
        <v>0</v>
      </c>
      <c r="AD6879" s="27">
        <f t="shared" si="1161"/>
        <v>0</v>
      </c>
      <c r="AE6879" s="27" t="s">
        <v>47</v>
      </c>
      <c r="AF6879" s="118" t="s">
        <v>47</v>
      </c>
      <c r="AG6879" s="29"/>
      <c r="AH6879" s="20"/>
      <c r="AI6879" s="20"/>
      <c r="AJ6879" s="30"/>
    </row>
    <row r="6880" spans="1:36" s="17" customFormat="1" ht="114.75" hidden="1" x14ac:dyDescent="0.2">
      <c r="A6880" s="18" t="s">
        <v>79</v>
      </c>
      <c r="B6880" s="19" t="s">
        <v>48</v>
      </c>
      <c r="C6880" s="20"/>
      <c r="D6880" s="21"/>
      <c r="E6880" s="22"/>
      <c r="F6880" s="95" t="s">
        <v>40</v>
      </c>
      <c r="G6880" s="12" t="s">
        <v>19096</v>
      </c>
      <c r="H6880" s="27" t="s">
        <v>42</v>
      </c>
      <c r="I6880" s="23" t="s">
        <v>19097</v>
      </c>
      <c r="J6880" s="24" t="s">
        <v>44</v>
      </c>
      <c r="K6880" s="25" t="s">
        <v>45</v>
      </c>
      <c r="L6880" s="25" t="s">
        <v>45</v>
      </c>
      <c r="M6880" s="25" t="s">
        <v>46</v>
      </c>
      <c r="N6880" s="26" t="s">
        <v>46</v>
      </c>
      <c r="O6880" s="25">
        <v>0</v>
      </c>
      <c r="P6880" s="27">
        <v>222.44</v>
      </c>
      <c r="Q6880" s="27">
        <f t="shared" si="1158"/>
        <v>2.2244E-2</v>
      </c>
      <c r="R6880" s="28" t="s">
        <v>47</v>
      </c>
      <c r="S6880" s="94" t="s">
        <v>45</v>
      </c>
      <c r="T6880" s="25" t="s">
        <v>45</v>
      </c>
      <c r="U6880" s="25" t="s">
        <v>45</v>
      </c>
      <c r="V6880" s="25" t="s">
        <v>45</v>
      </c>
      <c r="W6880" s="27" t="str">
        <f t="shared" si="1159"/>
        <v>COMPLETO TIENE ÁREA Y LINDEROS</v>
      </c>
      <c r="X6880" s="25" t="s">
        <v>45</v>
      </c>
      <c r="Y6880" s="25" t="s">
        <v>45</v>
      </c>
      <c r="Z6880" s="25" t="s">
        <v>45</v>
      </c>
      <c r="AA6880" s="27" t="s">
        <v>46</v>
      </c>
      <c r="AB6880" s="27">
        <f t="shared" si="1160"/>
        <v>0</v>
      </c>
      <c r="AC6880" s="27">
        <v>0</v>
      </c>
      <c r="AD6880" s="27">
        <f t="shared" si="1161"/>
        <v>0</v>
      </c>
      <c r="AE6880" s="27" t="s">
        <v>47</v>
      </c>
      <c r="AF6880" s="118" t="s">
        <v>47</v>
      </c>
      <c r="AG6880" s="29"/>
      <c r="AH6880" s="20"/>
      <c r="AI6880" s="20"/>
      <c r="AJ6880" s="30"/>
    </row>
    <row r="6881" spans="1:36" s="17" customFormat="1" ht="153" hidden="1" x14ac:dyDescent="0.2">
      <c r="A6881" s="18" t="s">
        <v>38</v>
      </c>
      <c r="B6881" s="19" t="s">
        <v>48</v>
      </c>
      <c r="C6881" s="20"/>
      <c r="D6881" s="21"/>
      <c r="E6881" s="22"/>
      <c r="F6881" s="95" t="s">
        <v>40</v>
      </c>
      <c r="G6881" s="12" t="s">
        <v>19098</v>
      </c>
      <c r="H6881" s="27" t="s">
        <v>42</v>
      </c>
      <c r="I6881" s="23" t="s">
        <v>19099</v>
      </c>
      <c r="J6881" s="24" t="s">
        <v>44</v>
      </c>
      <c r="K6881" s="25" t="s">
        <v>45</v>
      </c>
      <c r="L6881" s="25" t="s">
        <v>45</v>
      </c>
      <c r="M6881" s="25" t="s">
        <v>46</v>
      </c>
      <c r="N6881" s="26" t="s">
        <v>46</v>
      </c>
      <c r="O6881" s="25">
        <v>0</v>
      </c>
      <c r="P6881" s="27">
        <v>1395</v>
      </c>
      <c r="Q6881" s="27">
        <f t="shared" si="1158"/>
        <v>0.13950000000000001</v>
      </c>
      <c r="R6881" s="28" t="s">
        <v>47</v>
      </c>
      <c r="S6881" s="94" t="s">
        <v>45</v>
      </c>
      <c r="T6881" s="25" t="s">
        <v>45</v>
      </c>
      <c r="U6881" s="25" t="s">
        <v>45</v>
      </c>
      <c r="V6881" s="25" t="s">
        <v>45</v>
      </c>
      <c r="W6881" s="27" t="str">
        <f t="shared" si="1159"/>
        <v>COMPLETO TIENE ÁREA Y LINDEROS</v>
      </c>
      <c r="X6881" s="25" t="s">
        <v>45</v>
      </c>
      <c r="Y6881" s="25" t="s">
        <v>45</v>
      </c>
      <c r="Z6881" s="25" t="s">
        <v>45</v>
      </c>
      <c r="AA6881" s="27" t="s">
        <v>46</v>
      </c>
      <c r="AB6881" s="27">
        <f t="shared" si="1160"/>
        <v>0</v>
      </c>
      <c r="AC6881" s="27">
        <v>0</v>
      </c>
      <c r="AD6881" s="27">
        <f t="shared" si="1161"/>
        <v>0</v>
      </c>
      <c r="AE6881" s="27" t="s">
        <v>47</v>
      </c>
      <c r="AF6881" s="118" t="s">
        <v>47</v>
      </c>
      <c r="AG6881" s="29"/>
      <c r="AH6881" s="20"/>
      <c r="AI6881" s="20"/>
      <c r="AJ6881" s="30"/>
    </row>
    <row r="6882" spans="1:36" s="17" customFormat="1" ht="89.25" hidden="1" x14ac:dyDescent="0.2">
      <c r="A6882" s="18" t="s">
        <v>38</v>
      </c>
      <c r="B6882" s="19" t="s">
        <v>48</v>
      </c>
      <c r="C6882" s="20"/>
      <c r="D6882" s="21"/>
      <c r="E6882" s="31"/>
      <c r="F6882" s="95" t="s">
        <v>40</v>
      </c>
      <c r="G6882" s="12" t="s">
        <v>19100</v>
      </c>
      <c r="H6882" s="27" t="s">
        <v>42</v>
      </c>
      <c r="I6882" s="23" t="s">
        <v>19101</v>
      </c>
      <c r="J6882" s="24" t="s">
        <v>44</v>
      </c>
      <c r="K6882" s="25" t="s">
        <v>45</v>
      </c>
      <c r="L6882" s="25" t="s">
        <v>45</v>
      </c>
      <c r="M6882" s="25" t="s">
        <v>46</v>
      </c>
      <c r="N6882" s="26" t="s">
        <v>46</v>
      </c>
      <c r="O6882" s="25">
        <v>4</v>
      </c>
      <c r="P6882" s="27">
        <v>0</v>
      </c>
      <c r="Q6882" s="27">
        <f t="shared" si="1158"/>
        <v>4</v>
      </c>
      <c r="R6882" s="28" t="s">
        <v>47</v>
      </c>
      <c r="S6882" s="94" t="s">
        <v>45</v>
      </c>
      <c r="T6882" s="25" t="s">
        <v>45</v>
      </c>
      <c r="U6882" s="25" t="s">
        <v>45</v>
      </c>
      <c r="V6882" s="25" t="s">
        <v>45</v>
      </c>
      <c r="W6882" s="27" t="str">
        <f t="shared" si="1159"/>
        <v>COMPLETO TIENE ÁREA Y LINDEROS</v>
      </c>
      <c r="X6882" s="25" t="s">
        <v>45</v>
      </c>
      <c r="Y6882" s="25" t="s">
        <v>45</v>
      </c>
      <c r="Z6882" s="25" t="s">
        <v>45</v>
      </c>
      <c r="AA6882" s="27" t="s">
        <v>46</v>
      </c>
      <c r="AB6882" s="27">
        <f t="shared" si="1160"/>
        <v>4</v>
      </c>
      <c r="AC6882" s="27">
        <v>0</v>
      </c>
      <c r="AD6882" s="27">
        <f t="shared" si="1161"/>
        <v>4</v>
      </c>
      <c r="AE6882" s="27" t="s">
        <v>47</v>
      </c>
      <c r="AF6882" s="118" t="s">
        <v>47</v>
      </c>
      <c r="AG6882" s="29"/>
      <c r="AH6882" s="20"/>
      <c r="AI6882" s="20"/>
      <c r="AJ6882" s="30"/>
    </row>
    <row r="6883" spans="1:36" s="17" customFormat="1" ht="89.25" hidden="1" x14ac:dyDescent="0.2">
      <c r="A6883" s="18" t="s">
        <v>38</v>
      </c>
      <c r="B6883" s="19" t="s">
        <v>48</v>
      </c>
      <c r="C6883" s="20"/>
      <c r="D6883" s="21"/>
      <c r="E6883" s="22"/>
      <c r="F6883" s="95" t="s">
        <v>40</v>
      </c>
      <c r="G6883" s="12" t="s">
        <v>19102</v>
      </c>
      <c r="H6883" s="27" t="s">
        <v>42</v>
      </c>
      <c r="I6883" s="23" t="s">
        <v>19103</v>
      </c>
      <c r="J6883" s="24" t="s">
        <v>44</v>
      </c>
      <c r="K6883" s="25" t="s">
        <v>45</v>
      </c>
      <c r="L6883" s="25" t="s">
        <v>45</v>
      </c>
      <c r="M6883" s="25" t="s">
        <v>46</v>
      </c>
      <c r="N6883" s="26" t="s">
        <v>46</v>
      </c>
      <c r="O6883" s="25">
        <v>1</v>
      </c>
      <c r="P6883" s="27">
        <v>0</v>
      </c>
      <c r="Q6883" s="27">
        <f t="shared" si="1158"/>
        <v>1</v>
      </c>
      <c r="R6883" s="28" t="s">
        <v>47</v>
      </c>
      <c r="S6883" s="94" t="s">
        <v>45</v>
      </c>
      <c r="T6883" s="25" t="s">
        <v>45</v>
      </c>
      <c r="U6883" s="25" t="s">
        <v>45</v>
      </c>
      <c r="V6883" s="25" t="s">
        <v>45</v>
      </c>
      <c r="W6883" s="27" t="str">
        <f t="shared" si="1159"/>
        <v>COMPLETO TIENE ÁREA Y LINDEROS</v>
      </c>
      <c r="X6883" s="25" t="s">
        <v>45</v>
      </c>
      <c r="Y6883" s="25" t="s">
        <v>45</v>
      </c>
      <c r="Z6883" s="25" t="s">
        <v>45</v>
      </c>
      <c r="AA6883" s="27" t="s">
        <v>46</v>
      </c>
      <c r="AB6883" s="27">
        <f t="shared" si="1160"/>
        <v>1</v>
      </c>
      <c r="AC6883" s="27">
        <v>0</v>
      </c>
      <c r="AD6883" s="27">
        <f t="shared" si="1161"/>
        <v>1</v>
      </c>
      <c r="AE6883" s="27" t="s">
        <v>47</v>
      </c>
      <c r="AF6883" s="118" t="s">
        <v>47</v>
      </c>
      <c r="AG6883" s="29"/>
      <c r="AH6883" s="20"/>
      <c r="AI6883" s="20"/>
      <c r="AJ6883" s="30"/>
    </row>
    <row r="6884" spans="1:36" s="17" customFormat="1" ht="165.75" hidden="1" x14ac:dyDescent="0.2">
      <c r="A6884" s="18" t="s">
        <v>38</v>
      </c>
      <c r="B6884" s="19" t="s">
        <v>39</v>
      </c>
      <c r="C6884" s="20"/>
      <c r="D6884" s="21"/>
      <c r="E6884" s="22"/>
      <c r="F6884" s="95" t="s">
        <v>40</v>
      </c>
      <c r="G6884" s="12" t="s">
        <v>19104</v>
      </c>
      <c r="H6884" s="27" t="s">
        <v>42</v>
      </c>
      <c r="I6884" s="23" t="s">
        <v>19105</v>
      </c>
      <c r="J6884" s="24" t="s">
        <v>44</v>
      </c>
      <c r="K6884" s="25" t="s">
        <v>45</v>
      </c>
      <c r="L6884" s="25" t="s">
        <v>45</v>
      </c>
      <c r="M6884" s="25" t="s">
        <v>46</v>
      </c>
      <c r="N6884" s="26" t="s">
        <v>46</v>
      </c>
      <c r="O6884" s="25">
        <v>105</v>
      </c>
      <c r="P6884" s="27">
        <v>606.5</v>
      </c>
      <c r="Q6884" s="27">
        <f t="shared" si="1158"/>
        <v>105.06065</v>
      </c>
      <c r="R6884" s="28" t="s">
        <v>47</v>
      </c>
      <c r="S6884" s="94" t="s">
        <v>45</v>
      </c>
      <c r="T6884" s="25" t="s">
        <v>45</v>
      </c>
      <c r="U6884" s="25" t="s">
        <v>45</v>
      </c>
      <c r="V6884" s="25" t="s">
        <v>45</v>
      </c>
      <c r="W6884" s="27" t="str">
        <f t="shared" si="1159"/>
        <v>COMPLETO TIENE ÁREA Y LINDEROS</v>
      </c>
      <c r="X6884" s="25" t="s">
        <v>45</v>
      </c>
      <c r="Y6884" s="25" t="s">
        <v>45</v>
      </c>
      <c r="Z6884" s="25" t="s">
        <v>45</v>
      </c>
      <c r="AA6884" s="27" t="s">
        <v>46</v>
      </c>
      <c r="AB6884" s="27">
        <f t="shared" si="1160"/>
        <v>105</v>
      </c>
      <c r="AC6884" s="27">
        <v>0</v>
      </c>
      <c r="AD6884" s="27">
        <f t="shared" si="1161"/>
        <v>105</v>
      </c>
      <c r="AE6884" s="27" t="s">
        <v>47</v>
      </c>
      <c r="AF6884" s="118" t="s">
        <v>47</v>
      </c>
      <c r="AG6884" s="29"/>
      <c r="AH6884" s="20"/>
      <c r="AI6884" s="20"/>
      <c r="AJ6884" s="30"/>
    </row>
    <row r="6885" spans="1:36" s="17" customFormat="1" ht="102" hidden="1" x14ac:dyDescent="0.2">
      <c r="A6885" s="18" t="s">
        <v>38</v>
      </c>
      <c r="B6885" s="19" t="s">
        <v>48</v>
      </c>
      <c r="C6885" s="20"/>
      <c r="D6885" s="21"/>
      <c r="E6885" s="31"/>
      <c r="F6885" s="95" t="s">
        <v>40</v>
      </c>
      <c r="G6885" s="12" t="s">
        <v>19106</v>
      </c>
      <c r="H6885" s="27" t="s">
        <v>42</v>
      </c>
      <c r="I6885" s="23" t="s">
        <v>19107</v>
      </c>
      <c r="J6885" s="24" t="s">
        <v>44</v>
      </c>
      <c r="K6885" s="25" t="s">
        <v>45</v>
      </c>
      <c r="L6885" s="25" t="s">
        <v>45</v>
      </c>
      <c r="M6885" s="25" t="s">
        <v>46</v>
      </c>
      <c r="N6885" s="26" t="s">
        <v>46</v>
      </c>
      <c r="O6885" s="25">
        <v>105</v>
      </c>
      <c r="P6885" s="27">
        <v>606.5</v>
      </c>
      <c r="Q6885" s="27">
        <f t="shared" si="1158"/>
        <v>105.06065</v>
      </c>
      <c r="R6885" s="28" t="s">
        <v>47</v>
      </c>
      <c r="S6885" s="94" t="s">
        <v>45</v>
      </c>
      <c r="T6885" s="25" t="s">
        <v>45</v>
      </c>
      <c r="U6885" s="25" t="s">
        <v>45</v>
      </c>
      <c r="V6885" s="25" t="s">
        <v>45</v>
      </c>
      <c r="W6885" s="27" t="str">
        <f t="shared" si="1159"/>
        <v>COMPLETO TIENE ÁREA Y LINDEROS</v>
      </c>
      <c r="X6885" s="25" t="s">
        <v>45</v>
      </c>
      <c r="Y6885" s="25" t="s">
        <v>45</v>
      </c>
      <c r="Z6885" s="25" t="s">
        <v>45</v>
      </c>
      <c r="AA6885" s="27" t="s">
        <v>46</v>
      </c>
      <c r="AB6885" s="27">
        <f t="shared" si="1160"/>
        <v>105</v>
      </c>
      <c r="AC6885" s="27">
        <v>0</v>
      </c>
      <c r="AD6885" s="27">
        <f t="shared" si="1161"/>
        <v>105</v>
      </c>
      <c r="AE6885" s="27" t="s">
        <v>47</v>
      </c>
      <c r="AF6885" s="118" t="s">
        <v>47</v>
      </c>
      <c r="AG6885" s="29"/>
      <c r="AH6885" s="20"/>
      <c r="AI6885" s="20"/>
      <c r="AJ6885" s="30"/>
    </row>
    <row r="6886" spans="1:36" s="17" customFormat="1" ht="102" hidden="1" x14ac:dyDescent="0.2">
      <c r="A6886" s="18" t="s">
        <v>38</v>
      </c>
      <c r="B6886" s="19" t="s">
        <v>48</v>
      </c>
      <c r="C6886" s="20"/>
      <c r="D6886" s="20"/>
      <c r="E6886" s="30"/>
      <c r="F6886" s="95" t="s">
        <v>40</v>
      </c>
      <c r="G6886" s="12" t="s">
        <v>19108</v>
      </c>
      <c r="H6886" s="27" t="s">
        <v>42</v>
      </c>
      <c r="I6886" s="23" t="s">
        <v>19109</v>
      </c>
      <c r="J6886" s="24" t="s">
        <v>44</v>
      </c>
      <c r="K6886" s="25" t="s">
        <v>45</v>
      </c>
      <c r="L6886" s="25" t="s">
        <v>45</v>
      </c>
      <c r="M6886" s="25" t="s">
        <v>46</v>
      </c>
      <c r="N6886" s="26" t="s">
        <v>46</v>
      </c>
      <c r="O6886" s="25">
        <v>2</v>
      </c>
      <c r="P6886" s="27">
        <v>446.85</v>
      </c>
      <c r="Q6886" s="27">
        <f t="shared" si="1158"/>
        <v>2.0446849999999999</v>
      </c>
      <c r="R6886" s="28" t="s">
        <v>47</v>
      </c>
      <c r="S6886" s="94" t="s">
        <v>45</v>
      </c>
      <c r="T6886" s="25" t="s">
        <v>45</v>
      </c>
      <c r="U6886" s="25" t="s">
        <v>45</v>
      </c>
      <c r="V6886" s="25" t="s">
        <v>45</v>
      </c>
      <c r="W6886" s="27" t="str">
        <f t="shared" si="1159"/>
        <v>COMPLETO TIENE ÁREA Y LINDEROS</v>
      </c>
      <c r="X6886" s="25" t="s">
        <v>45</v>
      </c>
      <c r="Y6886" s="25" t="s">
        <v>45</v>
      </c>
      <c r="Z6886" s="25" t="s">
        <v>45</v>
      </c>
      <c r="AA6886" s="27" t="s">
        <v>46</v>
      </c>
      <c r="AB6886" s="27">
        <f t="shared" si="1160"/>
        <v>2</v>
      </c>
      <c r="AC6886" s="27">
        <v>0</v>
      </c>
      <c r="AD6886" s="27">
        <f t="shared" si="1161"/>
        <v>2</v>
      </c>
      <c r="AE6886" s="27" t="s">
        <v>47</v>
      </c>
      <c r="AF6886" s="118" t="s">
        <v>47</v>
      </c>
      <c r="AG6886" s="29"/>
      <c r="AH6886" s="20"/>
      <c r="AI6886" s="20"/>
      <c r="AJ6886" s="30"/>
    </row>
    <row r="6887" spans="1:36" s="17" customFormat="1" ht="114.75" hidden="1" x14ac:dyDescent="0.2">
      <c r="A6887" s="18" t="s">
        <v>38</v>
      </c>
      <c r="B6887" s="19" t="s">
        <v>48</v>
      </c>
      <c r="C6887" s="20"/>
      <c r="D6887" s="21"/>
      <c r="E6887" s="22"/>
      <c r="F6887" s="95" t="s">
        <v>40</v>
      </c>
      <c r="G6887" s="12" t="s">
        <v>19110</v>
      </c>
      <c r="H6887" s="27" t="s">
        <v>42</v>
      </c>
      <c r="I6887" s="23" t="s">
        <v>19111</v>
      </c>
      <c r="J6887" s="24" t="s">
        <v>44</v>
      </c>
      <c r="K6887" s="25" t="s">
        <v>45</v>
      </c>
      <c r="L6887" s="25" t="s">
        <v>45</v>
      </c>
      <c r="M6887" s="25" t="s">
        <v>46</v>
      </c>
      <c r="N6887" s="26" t="s">
        <v>46</v>
      </c>
      <c r="O6887" s="25">
        <v>5</v>
      </c>
      <c r="P6887" s="27">
        <v>621</v>
      </c>
      <c r="Q6887" s="27">
        <f t="shared" si="1158"/>
        <v>5.0621</v>
      </c>
      <c r="R6887" s="28" t="s">
        <v>47</v>
      </c>
      <c r="S6887" s="94" t="s">
        <v>45</v>
      </c>
      <c r="T6887" s="25" t="s">
        <v>45</v>
      </c>
      <c r="U6887" s="25" t="s">
        <v>45</v>
      </c>
      <c r="V6887" s="25" t="s">
        <v>45</v>
      </c>
      <c r="W6887" s="27" t="str">
        <f t="shared" si="1159"/>
        <v>COMPLETO TIENE ÁREA Y LINDEROS</v>
      </c>
      <c r="X6887" s="25" t="s">
        <v>45</v>
      </c>
      <c r="Y6887" s="25" t="s">
        <v>45</v>
      </c>
      <c r="Z6887" s="25" t="s">
        <v>45</v>
      </c>
      <c r="AA6887" s="27" t="s">
        <v>46</v>
      </c>
      <c r="AB6887" s="27">
        <f t="shared" si="1160"/>
        <v>5</v>
      </c>
      <c r="AC6887" s="27">
        <v>0</v>
      </c>
      <c r="AD6887" s="27">
        <f t="shared" si="1161"/>
        <v>5</v>
      </c>
      <c r="AE6887" s="27" t="s">
        <v>47</v>
      </c>
      <c r="AF6887" s="118" t="s">
        <v>47</v>
      </c>
      <c r="AG6887" s="29"/>
      <c r="AH6887" s="20"/>
      <c r="AI6887" s="20"/>
      <c r="AJ6887" s="30"/>
    </row>
    <row r="6888" spans="1:36" s="17" customFormat="1" ht="102" hidden="1" x14ac:dyDescent="0.2">
      <c r="A6888" s="18" t="s">
        <v>38</v>
      </c>
      <c r="B6888" s="19" t="s">
        <v>48</v>
      </c>
      <c r="C6888" s="20"/>
      <c r="D6888" s="21"/>
      <c r="E6888" s="22"/>
      <c r="F6888" s="95" t="s">
        <v>40</v>
      </c>
      <c r="G6888" s="12" t="s">
        <v>19112</v>
      </c>
      <c r="H6888" s="27" t="s">
        <v>42</v>
      </c>
      <c r="I6888" s="23" t="s">
        <v>19113</v>
      </c>
      <c r="J6888" s="24" t="s">
        <v>44</v>
      </c>
      <c r="K6888" s="25" t="s">
        <v>45</v>
      </c>
      <c r="L6888" s="25" t="s">
        <v>45</v>
      </c>
      <c r="M6888" s="25" t="s">
        <v>46</v>
      </c>
      <c r="N6888" s="26" t="s">
        <v>46</v>
      </c>
      <c r="O6888" s="25">
        <v>11</v>
      </c>
      <c r="P6888" s="27">
        <v>5139</v>
      </c>
      <c r="Q6888" s="27">
        <f t="shared" si="1158"/>
        <v>11.5139</v>
      </c>
      <c r="R6888" s="28" t="s">
        <v>47</v>
      </c>
      <c r="S6888" s="94" t="s">
        <v>45</v>
      </c>
      <c r="T6888" s="25" t="s">
        <v>45</v>
      </c>
      <c r="U6888" s="25" t="s">
        <v>45</v>
      </c>
      <c r="V6888" s="25" t="s">
        <v>45</v>
      </c>
      <c r="W6888" s="27" t="str">
        <f t="shared" si="1159"/>
        <v>COMPLETO TIENE ÁREA Y LINDEROS</v>
      </c>
      <c r="X6888" s="25" t="s">
        <v>45</v>
      </c>
      <c r="Y6888" s="25" t="s">
        <v>45</v>
      </c>
      <c r="Z6888" s="25" t="s">
        <v>45</v>
      </c>
      <c r="AA6888" s="27" t="s">
        <v>46</v>
      </c>
      <c r="AB6888" s="27">
        <f t="shared" si="1160"/>
        <v>11</v>
      </c>
      <c r="AC6888" s="27">
        <v>0</v>
      </c>
      <c r="AD6888" s="27">
        <f t="shared" si="1161"/>
        <v>11</v>
      </c>
      <c r="AE6888" s="27" t="s">
        <v>47</v>
      </c>
      <c r="AF6888" s="118" t="s">
        <v>47</v>
      </c>
      <c r="AG6888" s="29"/>
      <c r="AH6888" s="20"/>
      <c r="AI6888" s="20"/>
      <c r="AJ6888" s="30"/>
    </row>
    <row r="6889" spans="1:36" s="17" customFormat="1" ht="153" hidden="1" x14ac:dyDescent="0.2">
      <c r="A6889" s="18" t="s">
        <v>38</v>
      </c>
      <c r="B6889" s="19" t="s">
        <v>39</v>
      </c>
      <c r="C6889" s="20"/>
      <c r="D6889" s="21"/>
      <c r="E6889" s="22"/>
      <c r="F6889" s="95" t="s">
        <v>40</v>
      </c>
      <c r="G6889" s="12" t="s">
        <v>19114</v>
      </c>
      <c r="H6889" s="27" t="s">
        <v>42</v>
      </c>
      <c r="I6889" s="23" t="s">
        <v>19115</v>
      </c>
      <c r="J6889" s="24" t="s">
        <v>44</v>
      </c>
      <c r="K6889" s="25" t="s">
        <v>45</v>
      </c>
      <c r="L6889" s="25" t="s">
        <v>45</v>
      </c>
      <c r="M6889" s="25" t="s">
        <v>46</v>
      </c>
      <c r="N6889" s="26" t="s">
        <v>46</v>
      </c>
      <c r="O6889" s="25">
        <v>11</v>
      </c>
      <c r="P6889" s="27">
        <v>5139</v>
      </c>
      <c r="Q6889" s="27">
        <f t="shared" si="1158"/>
        <v>11.5139</v>
      </c>
      <c r="R6889" s="28" t="s">
        <v>47</v>
      </c>
      <c r="S6889" s="94" t="s">
        <v>45</v>
      </c>
      <c r="T6889" s="25" t="s">
        <v>45</v>
      </c>
      <c r="U6889" s="25" t="s">
        <v>45</v>
      </c>
      <c r="V6889" s="25" t="s">
        <v>45</v>
      </c>
      <c r="W6889" s="27" t="str">
        <f t="shared" si="1159"/>
        <v>COMPLETO TIENE ÁREA Y LINDEROS</v>
      </c>
      <c r="X6889" s="25" t="s">
        <v>45</v>
      </c>
      <c r="Y6889" s="25" t="s">
        <v>45</v>
      </c>
      <c r="Z6889" s="25" t="s">
        <v>45</v>
      </c>
      <c r="AA6889" s="27" t="s">
        <v>46</v>
      </c>
      <c r="AB6889" s="27">
        <f t="shared" si="1160"/>
        <v>11</v>
      </c>
      <c r="AC6889" s="27">
        <v>0</v>
      </c>
      <c r="AD6889" s="27">
        <f t="shared" si="1161"/>
        <v>11</v>
      </c>
      <c r="AE6889" s="27" t="s">
        <v>47</v>
      </c>
      <c r="AF6889" s="118" t="s">
        <v>47</v>
      </c>
      <c r="AG6889" s="29"/>
      <c r="AH6889" s="20"/>
      <c r="AI6889" s="20"/>
      <c r="AJ6889" s="30"/>
    </row>
    <row r="6890" spans="1:36" s="17" customFormat="1" ht="102" hidden="1" x14ac:dyDescent="0.2">
      <c r="A6890" s="18" t="s">
        <v>38</v>
      </c>
      <c r="B6890" s="19" t="s">
        <v>48</v>
      </c>
      <c r="C6890" s="20"/>
      <c r="D6890" s="21"/>
      <c r="E6890" s="22"/>
      <c r="F6890" s="95" t="s">
        <v>40</v>
      </c>
      <c r="G6890" s="12" t="s">
        <v>19116</v>
      </c>
      <c r="H6890" s="27" t="s">
        <v>42</v>
      </c>
      <c r="I6890" s="23" t="s">
        <v>19117</v>
      </c>
      <c r="J6890" s="24" t="s">
        <v>44</v>
      </c>
      <c r="K6890" s="25" t="s">
        <v>45</v>
      </c>
      <c r="L6890" s="25" t="s">
        <v>45</v>
      </c>
      <c r="M6890" s="25" t="s">
        <v>46</v>
      </c>
      <c r="N6890" s="26" t="s">
        <v>46</v>
      </c>
      <c r="O6890" s="25">
        <v>0</v>
      </c>
      <c r="P6890" s="27">
        <v>5000</v>
      </c>
      <c r="Q6890" s="27">
        <f t="shared" si="1158"/>
        <v>0.5</v>
      </c>
      <c r="R6890" s="28" t="s">
        <v>47</v>
      </c>
      <c r="S6890" s="94" t="s">
        <v>45</v>
      </c>
      <c r="T6890" s="25" t="s">
        <v>45</v>
      </c>
      <c r="U6890" s="25" t="s">
        <v>45</v>
      </c>
      <c r="V6890" s="25" t="s">
        <v>45</v>
      </c>
      <c r="W6890" s="27" t="str">
        <f t="shared" si="1159"/>
        <v>COMPLETO TIENE ÁREA Y LINDEROS</v>
      </c>
      <c r="X6890" s="25" t="s">
        <v>45</v>
      </c>
      <c r="Y6890" s="25" t="s">
        <v>45</v>
      </c>
      <c r="Z6890" s="25" t="s">
        <v>45</v>
      </c>
      <c r="AA6890" s="27" t="s">
        <v>46</v>
      </c>
      <c r="AB6890" s="27">
        <f t="shared" si="1160"/>
        <v>0</v>
      </c>
      <c r="AC6890" s="27">
        <v>0</v>
      </c>
      <c r="AD6890" s="27">
        <f t="shared" si="1161"/>
        <v>0</v>
      </c>
      <c r="AE6890" s="27" t="s">
        <v>47</v>
      </c>
      <c r="AF6890" s="118" t="s">
        <v>47</v>
      </c>
      <c r="AG6890" s="29"/>
      <c r="AH6890" s="20"/>
      <c r="AI6890" s="20"/>
      <c r="AJ6890" s="30"/>
    </row>
    <row r="6891" spans="1:36" s="17" customFormat="1" ht="38.25" x14ac:dyDescent="0.2">
      <c r="A6891" s="3" t="s">
        <v>38</v>
      </c>
      <c r="B6891" s="254" t="s">
        <v>48</v>
      </c>
      <c r="C6891" s="5" t="s">
        <v>47</v>
      </c>
      <c r="D6891" s="4" t="s">
        <v>915</v>
      </c>
      <c r="E6891" s="5" t="s">
        <v>915</v>
      </c>
      <c r="F6891" s="221" t="s">
        <v>775</v>
      </c>
      <c r="G6891" s="235" t="s">
        <v>19118</v>
      </c>
      <c r="H6891" s="93" t="s">
        <v>42</v>
      </c>
      <c r="I6891" s="8" t="s">
        <v>19119</v>
      </c>
      <c r="J6891" s="9" t="s">
        <v>9843</v>
      </c>
      <c r="K6891" s="10" t="s">
        <v>121</v>
      </c>
      <c r="L6891" s="10" t="s">
        <v>121</v>
      </c>
      <c r="M6891" s="11" t="s">
        <v>47</v>
      </c>
      <c r="N6891" s="11" t="s">
        <v>46</v>
      </c>
      <c r="O6891" s="10">
        <v>15</v>
      </c>
      <c r="P6891" s="12">
        <v>0</v>
      </c>
      <c r="Q6891" s="12">
        <f t="shared" si="1158"/>
        <v>15</v>
      </c>
      <c r="R6891" s="32"/>
      <c r="S6891" s="93"/>
      <c r="T6891" s="12"/>
      <c r="U6891" s="12"/>
      <c r="V6891" s="12"/>
      <c r="W6891" s="12"/>
      <c r="X6891" s="12"/>
      <c r="Y6891" s="12"/>
      <c r="Z6891" s="12"/>
      <c r="AA6891" s="12"/>
      <c r="AB6891" s="12"/>
      <c r="AC6891" s="12"/>
      <c r="AD6891" s="12"/>
      <c r="AE6891" s="12"/>
      <c r="AF6891" s="117"/>
      <c r="AG6891" s="12" t="s">
        <v>46</v>
      </c>
      <c r="AH6891" s="12">
        <v>484</v>
      </c>
      <c r="AI6891" s="12" t="s">
        <v>24832</v>
      </c>
      <c r="AJ6891" s="12" t="s">
        <v>24229</v>
      </c>
    </row>
    <row r="6892" spans="1:36" s="17" customFormat="1" ht="409.5" hidden="1" x14ac:dyDescent="0.2">
      <c r="A6892" s="18" t="s">
        <v>38</v>
      </c>
      <c r="B6892" s="19" t="s">
        <v>48</v>
      </c>
      <c r="C6892" s="20"/>
      <c r="D6892" s="20"/>
      <c r="E6892" s="30"/>
      <c r="F6892" s="95" t="s">
        <v>40</v>
      </c>
      <c r="G6892" s="12" t="s">
        <v>19120</v>
      </c>
      <c r="H6892" s="27" t="s">
        <v>42</v>
      </c>
      <c r="I6892" s="23" t="s">
        <v>19121</v>
      </c>
      <c r="J6892" s="24" t="s">
        <v>44</v>
      </c>
      <c r="K6892" s="25" t="s">
        <v>45</v>
      </c>
      <c r="L6892" s="25" t="s">
        <v>45</v>
      </c>
      <c r="M6892" s="25" t="s">
        <v>46</v>
      </c>
      <c r="N6892" s="26" t="s">
        <v>46</v>
      </c>
      <c r="O6892" s="25">
        <v>1544</v>
      </c>
      <c r="P6892" s="27">
        <v>5395</v>
      </c>
      <c r="Q6892" s="27">
        <f t="shared" si="1158"/>
        <v>1544.5395000000001</v>
      </c>
      <c r="R6892" s="28" t="s">
        <v>47</v>
      </c>
      <c r="S6892" s="94" t="s">
        <v>45</v>
      </c>
      <c r="T6892" s="25" t="s">
        <v>45</v>
      </c>
      <c r="U6892" s="25" t="s">
        <v>45</v>
      </c>
      <c r="V6892" s="25" t="s">
        <v>45</v>
      </c>
      <c r="W6892" s="27" t="str">
        <f t="shared" ref="W6892:W6898" si="1162">J6892</f>
        <v>COMPLETO TIENE ÁREA Y LINDEROS</v>
      </c>
      <c r="X6892" s="25" t="s">
        <v>45</v>
      </c>
      <c r="Y6892" s="25" t="s">
        <v>45</v>
      </c>
      <c r="Z6892" s="25" t="s">
        <v>45</v>
      </c>
      <c r="AA6892" s="27" t="s">
        <v>46</v>
      </c>
      <c r="AB6892" s="27">
        <f t="shared" ref="AB6892:AB6898" si="1163">O6892</f>
        <v>1544</v>
      </c>
      <c r="AC6892" s="27">
        <v>0</v>
      </c>
      <c r="AD6892" s="27">
        <f t="shared" ref="AD6892:AD6898" si="1164">+AB6892+(AC6892/10000)</f>
        <v>1544</v>
      </c>
      <c r="AE6892" s="27" t="s">
        <v>47</v>
      </c>
      <c r="AF6892" s="118" t="s">
        <v>47</v>
      </c>
      <c r="AG6892" s="29"/>
      <c r="AH6892" s="20"/>
      <c r="AI6892" s="20"/>
      <c r="AJ6892" s="30"/>
    </row>
    <row r="6893" spans="1:36" s="17" customFormat="1" ht="51" hidden="1" x14ac:dyDescent="0.2">
      <c r="A6893" s="18" t="s">
        <v>38</v>
      </c>
      <c r="B6893" s="19" t="s">
        <v>48</v>
      </c>
      <c r="C6893" s="20"/>
      <c r="D6893" s="20"/>
      <c r="E6893" s="30"/>
      <c r="F6893" s="95" t="s">
        <v>40</v>
      </c>
      <c r="G6893" s="12" t="s">
        <v>19122</v>
      </c>
      <c r="H6893" s="27" t="s">
        <v>42</v>
      </c>
      <c r="I6893" s="23" t="s">
        <v>19123</v>
      </c>
      <c r="J6893" s="24" t="s">
        <v>44</v>
      </c>
      <c r="K6893" s="25" t="s">
        <v>45</v>
      </c>
      <c r="L6893" s="25" t="s">
        <v>45</v>
      </c>
      <c r="M6893" s="25" t="s">
        <v>46</v>
      </c>
      <c r="N6893" s="26" t="s">
        <v>46</v>
      </c>
      <c r="O6893" s="25">
        <v>822</v>
      </c>
      <c r="P6893" s="27">
        <v>1512</v>
      </c>
      <c r="Q6893" s="27">
        <f t="shared" si="1158"/>
        <v>822.15120000000002</v>
      </c>
      <c r="R6893" s="28" t="s">
        <v>47</v>
      </c>
      <c r="S6893" s="94" t="s">
        <v>45</v>
      </c>
      <c r="T6893" s="25" t="s">
        <v>45</v>
      </c>
      <c r="U6893" s="25" t="s">
        <v>45</v>
      </c>
      <c r="V6893" s="25" t="s">
        <v>45</v>
      </c>
      <c r="W6893" s="27" t="str">
        <f t="shared" si="1162"/>
        <v>COMPLETO TIENE ÁREA Y LINDEROS</v>
      </c>
      <c r="X6893" s="25" t="s">
        <v>45</v>
      </c>
      <c r="Y6893" s="25" t="s">
        <v>45</v>
      </c>
      <c r="Z6893" s="25" t="s">
        <v>45</v>
      </c>
      <c r="AA6893" s="27" t="s">
        <v>46</v>
      </c>
      <c r="AB6893" s="27">
        <f t="shared" si="1163"/>
        <v>822</v>
      </c>
      <c r="AC6893" s="27">
        <v>0</v>
      </c>
      <c r="AD6893" s="27">
        <f t="shared" si="1164"/>
        <v>822</v>
      </c>
      <c r="AE6893" s="27" t="s">
        <v>47</v>
      </c>
      <c r="AF6893" s="118" t="s">
        <v>47</v>
      </c>
      <c r="AG6893" s="29"/>
      <c r="AH6893" s="20"/>
      <c r="AI6893" s="20"/>
      <c r="AJ6893" s="30"/>
    </row>
    <row r="6894" spans="1:36" s="17" customFormat="1" ht="38.25" hidden="1" x14ac:dyDescent="0.2">
      <c r="A6894" s="18" t="s">
        <v>38</v>
      </c>
      <c r="B6894" s="19" t="s">
        <v>48</v>
      </c>
      <c r="C6894" s="20"/>
      <c r="D6894" s="20"/>
      <c r="E6894" s="30"/>
      <c r="F6894" s="95" t="s">
        <v>40</v>
      </c>
      <c r="G6894" s="12" t="s">
        <v>19124</v>
      </c>
      <c r="H6894" s="27" t="s">
        <v>42</v>
      </c>
      <c r="I6894" s="23" t="s">
        <v>19125</v>
      </c>
      <c r="J6894" s="24" t="s">
        <v>44</v>
      </c>
      <c r="K6894" s="25" t="s">
        <v>45</v>
      </c>
      <c r="L6894" s="25" t="s">
        <v>45</v>
      </c>
      <c r="M6894" s="25" t="s">
        <v>46</v>
      </c>
      <c r="N6894" s="26" t="s">
        <v>46</v>
      </c>
      <c r="O6894" s="25">
        <v>176</v>
      </c>
      <c r="P6894" s="27">
        <v>0</v>
      </c>
      <c r="Q6894" s="27">
        <f t="shared" si="1158"/>
        <v>176</v>
      </c>
      <c r="R6894" s="28" t="s">
        <v>47</v>
      </c>
      <c r="S6894" s="94" t="s">
        <v>45</v>
      </c>
      <c r="T6894" s="25" t="s">
        <v>45</v>
      </c>
      <c r="U6894" s="25" t="s">
        <v>45</v>
      </c>
      <c r="V6894" s="25" t="s">
        <v>45</v>
      </c>
      <c r="W6894" s="27" t="str">
        <f t="shared" si="1162"/>
        <v>COMPLETO TIENE ÁREA Y LINDEROS</v>
      </c>
      <c r="X6894" s="25" t="s">
        <v>45</v>
      </c>
      <c r="Y6894" s="25" t="s">
        <v>45</v>
      </c>
      <c r="Z6894" s="25" t="s">
        <v>45</v>
      </c>
      <c r="AA6894" s="27" t="s">
        <v>46</v>
      </c>
      <c r="AB6894" s="27">
        <f t="shared" si="1163"/>
        <v>176</v>
      </c>
      <c r="AC6894" s="27">
        <v>0</v>
      </c>
      <c r="AD6894" s="27">
        <f t="shared" si="1164"/>
        <v>176</v>
      </c>
      <c r="AE6894" s="27" t="s">
        <v>47</v>
      </c>
      <c r="AF6894" s="118" t="s">
        <v>47</v>
      </c>
      <c r="AG6894" s="29"/>
      <c r="AH6894" s="20"/>
      <c r="AI6894" s="20"/>
      <c r="AJ6894" s="30"/>
    </row>
    <row r="6895" spans="1:36" s="17" customFormat="1" ht="51" hidden="1" x14ac:dyDescent="0.2">
      <c r="A6895" s="18" t="s">
        <v>38</v>
      </c>
      <c r="B6895" s="19" t="s">
        <v>48</v>
      </c>
      <c r="C6895" s="20"/>
      <c r="D6895" s="21"/>
      <c r="E6895" s="22"/>
      <c r="F6895" s="95" t="s">
        <v>40</v>
      </c>
      <c r="G6895" s="12" t="s">
        <v>19126</v>
      </c>
      <c r="H6895" s="27" t="s">
        <v>42</v>
      </c>
      <c r="I6895" s="23" t="s">
        <v>19127</v>
      </c>
      <c r="J6895" s="24" t="s">
        <v>44</v>
      </c>
      <c r="K6895" s="25" t="s">
        <v>45</v>
      </c>
      <c r="L6895" s="25" t="s">
        <v>45</v>
      </c>
      <c r="M6895" s="25" t="s">
        <v>46</v>
      </c>
      <c r="N6895" s="26" t="s">
        <v>46</v>
      </c>
      <c r="O6895" s="25">
        <v>176</v>
      </c>
      <c r="P6895" s="27">
        <v>0</v>
      </c>
      <c r="Q6895" s="27">
        <f t="shared" si="1158"/>
        <v>176</v>
      </c>
      <c r="R6895" s="28" t="s">
        <v>47</v>
      </c>
      <c r="S6895" s="94" t="s">
        <v>45</v>
      </c>
      <c r="T6895" s="25" t="s">
        <v>45</v>
      </c>
      <c r="U6895" s="25" t="s">
        <v>45</v>
      </c>
      <c r="V6895" s="25" t="s">
        <v>45</v>
      </c>
      <c r="W6895" s="27" t="str">
        <f t="shared" si="1162"/>
        <v>COMPLETO TIENE ÁREA Y LINDEROS</v>
      </c>
      <c r="X6895" s="25" t="s">
        <v>45</v>
      </c>
      <c r="Y6895" s="25" t="s">
        <v>45</v>
      </c>
      <c r="Z6895" s="25" t="s">
        <v>45</v>
      </c>
      <c r="AA6895" s="27" t="s">
        <v>46</v>
      </c>
      <c r="AB6895" s="27">
        <f t="shared" si="1163"/>
        <v>176</v>
      </c>
      <c r="AC6895" s="27">
        <v>0</v>
      </c>
      <c r="AD6895" s="27">
        <f t="shared" si="1164"/>
        <v>176</v>
      </c>
      <c r="AE6895" s="27" t="s">
        <v>47</v>
      </c>
      <c r="AF6895" s="118" t="s">
        <v>47</v>
      </c>
      <c r="AG6895" s="29"/>
      <c r="AH6895" s="20"/>
      <c r="AI6895" s="20"/>
      <c r="AJ6895" s="30"/>
    </row>
    <row r="6896" spans="1:36" s="17" customFormat="1" ht="51" hidden="1" x14ac:dyDescent="0.2">
      <c r="A6896" s="18" t="s">
        <v>38</v>
      </c>
      <c r="B6896" s="19" t="s">
        <v>48</v>
      </c>
      <c r="C6896" s="20"/>
      <c r="D6896" s="20"/>
      <c r="E6896" s="30"/>
      <c r="F6896" s="95" t="s">
        <v>40</v>
      </c>
      <c r="G6896" s="12" t="s">
        <v>19128</v>
      </c>
      <c r="H6896" s="27" t="s">
        <v>42</v>
      </c>
      <c r="I6896" s="23" t="s">
        <v>19129</v>
      </c>
      <c r="J6896" s="24" t="s">
        <v>44</v>
      </c>
      <c r="K6896" s="25" t="s">
        <v>45</v>
      </c>
      <c r="L6896" s="25" t="s">
        <v>45</v>
      </c>
      <c r="M6896" s="25" t="s">
        <v>46</v>
      </c>
      <c r="N6896" s="26" t="s">
        <v>46</v>
      </c>
      <c r="O6896" s="25">
        <v>351</v>
      </c>
      <c r="P6896" s="27">
        <v>6134</v>
      </c>
      <c r="Q6896" s="27">
        <f t="shared" si="1158"/>
        <v>351.61340000000001</v>
      </c>
      <c r="R6896" s="28" t="s">
        <v>47</v>
      </c>
      <c r="S6896" s="94" t="s">
        <v>45</v>
      </c>
      <c r="T6896" s="25" t="s">
        <v>45</v>
      </c>
      <c r="U6896" s="25" t="s">
        <v>45</v>
      </c>
      <c r="V6896" s="25" t="s">
        <v>45</v>
      </c>
      <c r="W6896" s="27" t="str">
        <f t="shared" si="1162"/>
        <v>COMPLETO TIENE ÁREA Y LINDEROS</v>
      </c>
      <c r="X6896" s="25" t="s">
        <v>45</v>
      </c>
      <c r="Y6896" s="25" t="s">
        <v>45</v>
      </c>
      <c r="Z6896" s="25" t="s">
        <v>45</v>
      </c>
      <c r="AA6896" s="27" t="s">
        <v>46</v>
      </c>
      <c r="AB6896" s="27">
        <f t="shared" si="1163"/>
        <v>351</v>
      </c>
      <c r="AC6896" s="27">
        <v>0</v>
      </c>
      <c r="AD6896" s="27">
        <f t="shared" si="1164"/>
        <v>351</v>
      </c>
      <c r="AE6896" s="27" t="s">
        <v>47</v>
      </c>
      <c r="AF6896" s="118" t="s">
        <v>47</v>
      </c>
      <c r="AG6896" s="29"/>
      <c r="AH6896" s="20"/>
      <c r="AI6896" s="20"/>
      <c r="AJ6896" s="30"/>
    </row>
    <row r="6897" spans="1:36" s="17" customFormat="1" ht="127.5" hidden="1" x14ac:dyDescent="0.2">
      <c r="A6897" s="3" t="s">
        <v>38</v>
      </c>
      <c r="B6897" s="4" t="s">
        <v>48</v>
      </c>
      <c r="C6897" s="5"/>
      <c r="D6897" s="5"/>
      <c r="E6897" s="32"/>
      <c r="F6897" s="95" t="s">
        <v>40</v>
      </c>
      <c r="G6897" s="12" t="s">
        <v>19130</v>
      </c>
      <c r="H6897" s="12" t="s">
        <v>42</v>
      </c>
      <c r="I6897" s="8" t="s">
        <v>19131</v>
      </c>
      <c r="J6897" s="9" t="s">
        <v>44</v>
      </c>
      <c r="K6897" s="10" t="s">
        <v>45</v>
      </c>
      <c r="L6897" s="10" t="s">
        <v>45</v>
      </c>
      <c r="M6897" s="11" t="s">
        <v>46</v>
      </c>
      <c r="N6897" s="11" t="s">
        <v>46</v>
      </c>
      <c r="O6897" s="10">
        <v>0</v>
      </c>
      <c r="P6897" s="12">
        <v>656.85</v>
      </c>
      <c r="Q6897" s="12">
        <f t="shared" si="1158"/>
        <v>6.5685000000000007E-2</v>
      </c>
      <c r="R6897" s="28" t="s">
        <v>47</v>
      </c>
      <c r="S6897" s="94" t="s">
        <v>45</v>
      </c>
      <c r="T6897" s="25" t="s">
        <v>45</v>
      </c>
      <c r="U6897" s="25" t="s">
        <v>45</v>
      </c>
      <c r="V6897" s="25" t="s">
        <v>45</v>
      </c>
      <c r="W6897" s="27" t="str">
        <f t="shared" si="1162"/>
        <v>COMPLETO TIENE ÁREA Y LINDEROS</v>
      </c>
      <c r="X6897" s="25" t="s">
        <v>45</v>
      </c>
      <c r="Y6897" s="25" t="s">
        <v>45</v>
      </c>
      <c r="Z6897" s="25" t="s">
        <v>45</v>
      </c>
      <c r="AA6897" s="27" t="s">
        <v>46</v>
      </c>
      <c r="AB6897" s="27">
        <f t="shared" si="1163"/>
        <v>0</v>
      </c>
      <c r="AC6897" s="27">
        <v>0</v>
      </c>
      <c r="AD6897" s="27">
        <f t="shared" si="1164"/>
        <v>0</v>
      </c>
      <c r="AE6897" s="27" t="s">
        <v>47</v>
      </c>
      <c r="AF6897" s="118" t="s">
        <v>47</v>
      </c>
      <c r="AG6897" s="29"/>
      <c r="AH6897" s="20"/>
      <c r="AI6897" s="20"/>
      <c r="AJ6897" s="30"/>
    </row>
    <row r="6898" spans="1:36" s="17" customFormat="1" ht="140.25" hidden="1" x14ac:dyDescent="0.2">
      <c r="A6898" s="3" t="s">
        <v>38</v>
      </c>
      <c r="B6898" s="4" t="s">
        <v>48</v>
      </c>
      <c r="C6898" s="5"/>
      <c r="D6898" s="5"/>
      <c r="E6898" s="32"/>
      <c r="F6898" s="95" t="s">
        <v>40</v>
      </c>
      <c r="G6898" s="12" t="s">
        <v>19132</v>
      </c>
      <c r="H6898" s="12" t="s">
        <v>42</v>
      </c>
      <c r="I6898" s="8" t="s">
        <v>19133</v>
      </c>
      <c r="J6898" s="9" t="s">
        <v>44</v>
      </c>
      <c r="K6898" s="10" t="s">
        <v>45</v>
      </c>
      <c r="L6898" s="10" t="s">
        <v>45</v>
      </c>
      <c r="M6898" s="11" t="s">
        <v>46</v>
      </c>
      <c r="N6898" s="11" t="s">
        <v>46</v>
      </c>
      <c r="O6898" s="10">
        <v>0</v>
      </c>
      <c r="P6898" s="12">
        <v>3292.58</v>
      </c>
      <c r="Q6898" s="12">
        <f t="shared" si="1158"/>
        <v>0.329258</v>
      </c>
      <c r="R6898" s="28" t="s">
        <v>47</v>
      </c>
      <c r="S6898" s="94" t="s">
        <v>45</v>
      </c>
      <c r="T6898" s="25" t="s">
        <v>45</v>
      </c>
      <c r="U6898" s="25" t="s">
        <v>45</v>
      </c>
      <c r="V6898" s="25" t="s">
        <v>45</v>
      </c>
      <c r="W6898" s="27" t="str">
        <f t="shared" si="1162"/>
        <v>COMPLETO TIENE ÁREA Y LINDEROS</v>
      </c>
      <c r="X6898" s="25" t="s">
        <v>45</v>
      </c>
      <c r="Y6898" s="25" t="s">
        <v>45</v>
      </c>
      <c r="Z6898" s="25" t="s">
        <v>45</v>
      </c>
      <c r="AA6898" s="27" t="s">
        <v>46</v>
      </c>
      <c r="AB6898" s="27">
        <f t="shared" si="1163"/>
        <v>0</v>
      </c>
      <c r="AC6898" s="27">
        <v>0</v>
      </c>
      <c r="AD6898" s="27">
        <f t="shared" si="1164"/>
        <v>0</v>
      </c>
      <c r="AE6898" s="27" t="s">
        <v>47</v>
      </c>
      <c r="AF6898" s="118" t="s">
        <v>47</v>
      </c>
      <c r="AG6898" s="29"/>
      <c r="AH6898" s="20"/>
      <c r="AI6898" s="20"/>
      <c r="AJ6898" s="30"/>
    </row>
    <row r="6899" spans="1:36" s="17" customFormat="1" ht="38.25" x14ac:dyDescent="0.2">
      <c r="A6899" s="3" t="s">
        <v>38</v>
      </c>
      <c r="B6899" s="254" t="s">
        <v>48</v>
      </c>
      <c r="C6899" s="5" t="s">
        <v>47</v>
      </c>
      <c r="D6899" s="4" t="s">
        <v>24831</v>
      </c>
      <c r="E6899" s="5" t="s">
        <v>915</v>
      </c>
      <c r="F6899" s="221" t="s">
        <v>775</v>
      </c>
      <c r="G6899" s="235" t="s">
        <v>19134</v>
      </c>
      <c r="H6899" s="93" t="s">
        <v>42</v>
      </c>
      <c r="I6899" s="8" t="s">
        <v>19135</v>
      </c>
      <c r="J6899" s="9" t="s">
        <v>108</v>
      </c>
      <c r="K6899" s="10" t="s">
        <v>19136</v>
      </c>
      <c r="L6899" s="10" t="s">
        <v>19137</v>
      </c>
      <c r="M6899" s="11" t="s">
        <v>47</v>
      </c>
      <c r="N6899" s="11" t="s">
        <v>46</v>
      </c>
      <c r="O6899" s="10">
        <v>0</v>
      </c>
      <c r="P6899" s="12">
        <v>42.62</v>
      </c>
      <c r="Q6899" s="12">
        <f t="shared" si="1158"/>
        <v>4.2620000000000002E-3</v>
      </c>
      <c r="R6899" s="32"/>
      <c r="S6899" s="93"/>
      <c r="T6899" s="12"/>
      <c r="U6899" s="12"/>
      <c r="V6899" s="12"/>
      <c r="W6899" s="12"/>
      <c r="X6899" s="12"/>
      <c r="Y6899" s="12"/>
      <c r="Z6899" s="12"/>
      <c r="AA6899" s="12"/>
      <c r="AB6899" s="12"/>
      <c r="AC6899" s="12"/>
      <c r="AD6899" s="12"/>
      <c r="AE6899" s="12"/>
      <c r="AF6899" s="117"/>
      <c r="AG6899" s="5" t="s">
        <v>47</v>
      </c>
      <c r="AH6899" s="5" t="s">
        <v>915</v>
      </c>
      <c r="AI6899" s="5" t="s">
        <v>915</v>
      </c>
      <c r="AJ6899" s="12" t="s">
        <v>915</v>
      </c>
    </row>
    <row r="6900" spans="1:36" s="17" customFormat="1" ht="38.25" x14ac:dyDescent="0.2">
      <c r="A6900" s="3" t="s">
        <v>38</v>
      </c>
      <c r="B6900" s="254" t="s">
        <v>48</v>
      </c>
      <c r="C6900" s="5" t="s">
        <v>47</v>
      </c>
      <c r="D6900" s="4" t="s">
        <v>24831</v>
      </c>
      <c r="E6900" s="4" t="s">
        <v>915</v>
      </c>
      <c r="F6900" s="221" t="s">
        <v>775</v>
      </c>
      <c r="G6900" s="235" t="s">
        <v>19138</v>
      </c>
      <c r="H6900" s="93" t="s">
        <v>42</v>
      </c>
      <c r="I6900" s="8" t="s">
        <v>19135</v>
      </c>
      <c r="J6900" s="9" t="s">
        <v>108</v>
      </c>
      <c r="K6900" s="10" t="s">
        <v>19136</v>
      </c>
      <c r="L6900" s="10" t="s">
        <v>19137</v>
      </c>
      <c r="M6900" s="11" t="s">
        <v>47</v>
      </c>
      <c r="N6900" s="11" t="s">
        <v>46</v>
      </c>
      <c r="O6900" s="10">
        <v>0</v>
      </c>
      <c r="P6900" s="12">
        <v>42.62</v>
      </c>
      <c r="Q6900" s="12">
        <f t="shared" si="1158"/>
        <v>4.2620000000000002E-3</v>
      </c>
      <c r="R6900" s="32"/>
      <c r="S6900" s="93"/>
      <c r="T6900" s="12"/>
      <c r="U6900" s="12"/>
      <c r="V6900" s="12"/>
      <c r="W6900" s="12"/>
      <c r="X6900" s="12"/>
      <c r="Y6900" s="12"/>
      <c r="Z6900" s="12"/>
      <c r="AA6900" s="12"/>
      <c r="AB6900" s="12"/>
      <c r="AC6900" s="12"/>
      <c r="AD6900" s="12"/>
      <c r="AE6900" s="12"/>
      <c r="AF6900" s="117"/>
      <c r="AG6900" s="5" t="s">
        <v>47</v>
      </c>
      <c r="AH6900" s="5" t="s">
        <v>915</v>
      </c>
      <c r="AI6900" s="5" t="s">
        <v>915</v>
      </c>
      <c r="AJ6900" s="12" t="s">
        <v>915</v>
      </c>
    </row>
    <row r="6901" spans="1:36" s="17" customFormat="1" ht="38.25" x14ac:dyDescent="0.2">
      <c r="A6901" s="3" t="s">
        <v>38</v>
      </c>
      <c r="B6901" s="254" t="s">
        <v>48</v>
      </c>
      <c r="C6901" s="5" t="s">
        <v>47</v>
      </c>
      <c r="D6901" s="4" t="s">
        <v>24831</v>
      </c>
      <c r="E6901" s="5" t="s">
        <v>915</v>
      </c>
      <c r="F6901" s="221" t="s">
        <v>775</v>
      </c>
      <c r="G6901" s="235" t="s">
        <v>19139</v>
      </c>
      <c r="H6901" s="93" t="s">
        <v>42</v>
      </c>
      <c r="I6901" s="8" t="s">
        <v>19135</v>
      </c>
      <c r="J6901" s="9" t="s">
        <v>108</v>
      </c>
      <c r="K6901" s="10" t="s">
        <v>19136</v>
      </c>
      <c r="L6901" s="10" t="s">
        <v>19137</v>
      </c>
      <c r="M6901" s="11" t="s">
        <v>47</v>
      </c>
      <c r="N6901" s="11" t="s">
        <v>46</v>
      </c>
      <c r="O6901" s="10">
        <v>0</v>
      </c>
      <c r="P6901" s="12">
        <v>42.62</v>
      </c>
      <c r="Q6901" s="12">
        <f t="shared" si="1158"/>
        <v>4.2620000000000002E-3</v>
      </c>
      <c r="R6901" s="32"/>
      <c r="S6901" s="93"/>
      <c r="T6901" s="12"/>
      <c r="U6901" s="12"/>
      <c r="V6901" s="12"/>
      <c r="W6901" s="12"/>
      <c r="X6901" s="12"/>
      <c r="Y6901" s="12"/>
      <c r="Z6901" s="12"/>
      <c r="AA6901" s="12"/>
      <c r="AB6901" s="12"/>
      <c r="AC6901" s="12"/>
      <c r="AD6901" s="12"/>
      <c r="AE6901" s="12"/>
      <c r="AF6901" s="117"/>
      <c r="AG6901" s="5" t="s">
        <v>47</v>
      </c>
      <c r="AH6901" s="5" t="s">
        <v>915</v>
      </c>
      <c r="AI6901" s="5" t="s">
        <v>915</v>
      </c>
      <c r="AJ6901" s="12" t="s">
        <v>915</v>
      </c>
    </row>
    <row r="6902" spans="1:36" s="17" customFormat="1" ht="38.25" x14ac:dyDescent="0.2">
      <c r="A6902" s="3" t="s">
        <v>38</v>
      </c>
      <c r="B6902" s="254" t="s">
        <v>48</v>
      </c>
      <c r="C6902" s="5" t="s">
        <v>47</v>
      </c>
      <c r="D6902" s="4" t="s">
        <v>24831</v>
      </c>
      <c r="E6902" s="5" t="s">
        <v>915</v>
      </c>
      <c r="F6902" s="221" t="s">
        <v>775</v>
      </c>
      <c r="G6902" s="235" t="s">
        <v>19140</v>
      </c>
      <c r="H6902" s="93" t="s">
        <v>42</v>
      </c>
      <c r="I6902" s="8" t="s">
        <v>19135</v>
      </c>
      <c r="J6902" s="9" t="s">
        <v>108</v>
      </c>
      <c r="K6902" s="10" t="s">
        <v>19136</v>
      </c>
      <c r="L6902" s="10" t="s">
        <v>19137</v>
      </c>
      <c r="M6902" s="11" t="s">
        <v>47</v>
      </c>
      <c r="N6902" s="11" t="s">
        <v>46</v>
      </c>
      <c r="O6902" s="10">
        <v>0</v>
      </c>
      <c r="P6902" s="12">
        <v>42.62</v>
      </c>
      <c r="Q6902" s="12">
        <f t="shared" si="1158"/>
        <v>4.2620000000000002E-3</v>
      </c>
      <c r="R6902" s="32"/>
      <c r="S6902" s="93"/>
      <c r="T6902" s="12"/>
      <c r="U6902" s="12"/>
      <c r="V6902" s="12"/>
      <c r="W6902" s="12"/>
      <c r="X6902" s="12"/>
      <c r="Y6902" s="12"/>
      <c r="Z6902" s="12"/>
      <c r="AA6902" s="12"/>
      <c r="AB6902" s="12"/>
      <c r="AC6902" s="12"/>
      <c r="AD6902" s="12"/>
      <c r="AE6902" s="12"/>
      <c r="AF6902" s="117"/>
      <c r="AG6902" s="5" t="s">
        <v>47</v>
      </c>
      <c r="AH6902" s="5" t="s">
        <v>915</v>
      </c>
      <c r="AI6902" s="5" t="s">
        <v>915</v>
      </c>
      <c r="AJ6902" s="12" t="s">
        <v>915</v>
      </c>
    </row>
    <row r="6903" spans="1:36" s="17" customFormat="1" ht="38.25" x14ac:dyDescent="0.2">
      <c r="A6903" s="3" t="s">
        <v>38</v>
      </c>
      <c r="B6903" s="254" t="s">
        <v>48</v>
      </c>
      <c r="C6903" s="5" t="s">
        <v>47</v>
      </c>
      <c r="D6903" s="4" t="s">
        <v>24831</v>
      </c>
      <c r="E6903" s="5" t="s">
        <v>915</v>
      </c>
      <c r="F6903" s="221" t="s">
        <v>775</v>
      </c>
      <c r="G6903" s="235" t="s">
        <v>19141</v>
      </c>
      <c r="H6903" s="93" t="s">
        <v>42</v>
      </c>
      <c r="I6903" s="8" t="s">
        <v>19142</v>
      </c>
      <c r="J6903" s="9" t="s">
        <v>108</v>
      </c>
      <c r="K6903" s="10" t="s">
        <v>19136</v>
      </c>
      <c r="L6903" s="10" t="s">
        <v>19137</v>
      </c>
      <c r="M6903" s="11" t="s">
        <v>47</v>
      </c>
      <c r="N6903" s="11" t="s">
        <v>46</v>
      </c>
      <c r="O6903" s="10">
        <v>0</v>
      </c>
      <c r="P6903" s="12">
        <v>42.62</v>
      </c>
      <c r="Q6903" s="12">
        <f t="shared" si="1158"/>
        <v>4.2620000000000002E-3</v>
      </c>
      <c r="R6903" s="32"/>
      <c r="S6903" s="93"/>
      <c r="T6903" s="12"/>
      <c r="U6903" s="12"/>
      <c r="V6903" s="12"/>
      <c r="W6903" s="12"/>
      <c r="X6903" s="12"/>
      <c r="Y6903" s="12"/>
      <c r="Z6903" s="12"/>
      <c r="AA6903" s="12"/>
      <c r="AB6903" s="12"/>
      <c r="AC6903" s="12"/>
      <c r="AD6903" s="12"/>
      <c r="AE6903" s="12"/>
      <c r="AF6903" s="117"/>
      <c r="AG6903" s="5" t="s">
        <v>47</v>
      </c>
      <c r="AH6903" s="5" t="s">
        <v>915</v>
      </c>
      <c r="AI6903" s="5" t="s">
        <v>915</v>
      </c>
      <c r="AJ6903" s="12" t="s">
        <v>915</v>
      </c>
    </row>
    <row r="6904" spans="1:36" s="17" customFormat="1" ht="38.25" x14ac:dyDescent="0.2">
      <c r="A6904" s="3" t="s">
        <v>38</v>
      </c>
      <c r="B6904" s="254" t="s">
        <v>48</v>
      </c>
      <c r="C6904" s="5" t="s">
        <v>47</v>
      </c>
      <c r="D6904" s="4" t="s">
        <v>24831</v>
      </c>
      <c r="E6904" s="5" t="s">
        <v>915</v>
      </c>
      <c r="F6904" s="221" t="s">
        <v>775</v>
      </c>
      <c r="G6904" s="235" t="s">
        <v>19143</v>
      </c>
      <c r="H6904" s="93" t="s">
        <v>42</v>
      </c>
      <c r="I6904" s="8" t="s">
        <v>19142</v>
      </c>
      <c r="J6904" s="9" t="s">
        <v>108</v>
      </c>
      <c r="K6904" s="10" t="s">
        <v>19136</v>
      </c>
      <c r="L6904" s="10" t="s">
        <v>19137</v>
      </c>
      <c r="M6904" s="11" t="s">
        <v>47</v>
      </c>
      <c r="N6904" s="11" t="s">
        <v>46</v>
      </c>
      <c r="O6904" s="10">
        <v>0</v>
      </c>
      <c r="P6904" s="12">
        <v>42.62</v>
      </c>
      <c r="Q6904" s="12">
        <f t="shared" si="1158"/>
        <v>4.2620000000000002E-3</v>
      </c>
      <c r="R6904" s="32"/>
      <c r="S6904" s="93"/>
      <c r="T6904" s="12"/>
      <c r="U6904" s="12"/>
      <c r="V6904" s="12"/>
      <c r="W6904" s="12"/>
      <c r="X6904" s="12"/>
      <c r="Y6904" s="12"/>
      <c r="Z6904" s="12"/>
      <c r="AA6904" s="12"/>
      <c r="AB6904" s="12"/>
      <c r="AC6904" s="12"/>
      <c r="AD6904" s="12"/>
      <c r="AE6904" s="12"/>
      <c r="AF6904" s="117"/>
      <c r="AG6904" s="5" t="s">
        <v>47</v>
      </c>
      <c r="AH6904" s="5" t="s">
        <v>915</v>
      </c>
      <c r="AI6904" s="5" t="s">
        <v>915</v>
      </c>
      <c r="AJ6904" s="12" t="s">
        <v>915</v>
      </c>
    </row>
    <row r="6905" spans="1:36" s="17" customFormat="1" ht="38.25" x14ac:dyDescent="0.2">
      <c r="A6905" s="3" t="s">
        <v>38</v>
      </c>
      <c r="B6905" s="254" t="s">
        <v>48</v>
      </c>
      <c r="C6905" s="5" t="s">
        <v>47</v>
      </c>
      <c r="D6905" s="4" t="s">
        <v>24831</v>
      </c>
      <c r="E6905" s="5" t="s">
        <v>915</v>
      </c>
      <c r="F6905" s="221" t="s">
        <v>775</v>
      </c>
      <c r="G6905" s="235" t="s">
        <v>19144</v>
      </c>
      <c r="H6905" s="93" t="s">
        <v>42</v>
      </c>
      <c r="I6905" s="8" t="s">
        <v>19145</v>
      </c>
      <c r="J6905" s="9" t="s">
        <v>108</v>
      </c>
      <c r="K6905" s="10" t="s">
        <v>19136</v>
      </c>
      <c r="L6905" s="10" t="s">
        <v>19137</v>
      </c>
      <c r="M6905" s="11" t="s">
        <v>47</v>
      </c>
      <c r="N6905" s="11" t="s">
        <v>46</v>
      </c>
      <c r="O6905" s="10">
        <v>0</v>
      </c>
      <c r="P6905" s="12">
        <v>42.62</v>
      </c>
      <c r="Q6905" s="12">
        <f t="shared" si="1158"/>
        <v>4.2620000000000002E-3</v>
      </c>
      <c r="R6905" s="32"/>
      <c r="S6905" s="93"/>
      <c r="T6905" s="12"/>
      <c r="U6905" s="12"/>
      <c r="V6905" s="12"/>
      <c r="W6905" s="12"/>
      <c r="X6905" s="12"/>
      <c r="Y6905" s="12"/>
      <c r="Z6905" s="12"/>
      <c r="AA6905" s="12"/>
      <c r="AB6905" s="12"/>
      <c r="AC6905" s="12"/>
      <c r="AD6905" s="12"/>
      <c r="AE6905" s="12"/>
      <c r="AF6905" s="117"/>
      <c r="AG6905" s="5" t="s">
        <v>47</v>
      </c>
      <c r="AH6905" s="5" t="s">
        <v>915</v>
      </c>
      <c r="AI6905" s="5" t="s">
        <v>915</v>
      </c>
      <c r="AJ6905" s="12" t="s">
        <v>915</v>
      </c>
    </row>
    <row r="6906" spans="1:36" s="17" customFormat="1" ht="38.25" x14ac:dyDescent="0.2">
      <c r="A6906" s="3" t="s">
        <v>38</v>
      </c>
      <c r="B6906" s="254" t="s">
        <v>48</v>
      </c>
      <c r="C6906" s="5" t="s">
        <v>47</v>
      </c>
      <c r="D6906" s="4" t="s">
        <v>24831</v>
      </c>
      <c r="E6906" s="5" t="s">
        <v>915</v>
      </c>
      <c r="F6906" s="221" t="s">
        <v>775</v>
      </c>
      <c r="G6906" s="235" t="s">
        <v>19146</v>
      </c>
      <c r="H6906" s="93" t="s">
        <v>42</v>
      </c>
      <c r="I6906" s="8" t="s">
        <v>19142</v>
      </c>
      <c r="J6906" s="9" t="s">
        <v>108</v>
      </c>
      <c r="K6906" s="10" t="s">
        <v>19136</v>
      </c>
      <c r="L6906" s="10" t="s">
        <v>19137</v>
      </c>
      <c r="M6906" s="11" t="s">
        <v>47</v>
      </c>
      <c r="N6906" s="11" t="s">
        <v>46</v>
      </c>
      <c r="O6906" s="10">
        <v>0</v>
      </c>
      <c r="P6906" s="12">
        <v>42.62</v>
      </c>
      <c r="Q6906" s="12">
        <f t="shared" ref="Q6906:Q6969" si="1165">+O6906+(P6906/10000)</f>
        <v>4.2620000000000002E-3</v>
      </c>
      <c r="R6906" s="32"/>
      <c r="S6906" s="93"/>
      <c r="T6906" s="12"/>
      <c r="U6906" s="12"/>
      <c r="V6906" s="12"/>
      <c r="W6906" s="12"/>
      <c r="X6906" s="12"/>
      <c r="Y6906" s="12"/>
      <c r="Z6906" s="12"/>
      <c r="AA6906" s="12"/>
      <c r="AB6906" s="12"/>
      <c r="AC6906" s="12"/>
      <c r="AD6906" s="12"/>
      <c r="AE6906" s="12"/>
      <c r="AF6906" s="117"/>
      <c r="AG6906" s="5" t="s">
        <v>47</v>
      </c>
      <c r="AH6906" s="5" t="s">
        <v>915</v>
      </c>
      <c r="AI6906" s="5" t="s">
        <v>915</v>
      </c>
      <c r="AJ6906" s="12" t="s">
        <v>915</v>
      </c>
    </row>
    <row r="6907" spans="1:36" s="17" customFormat="1" ht="38.25" x14ac:dyDescent="0.2">
      <c r="A6907" s="3" t="s">
        <v>38</v>
      </c>
      <c r="B6907" s="254" t="s">
        <v>48</v>
      </c>
      <c r="C6907" s="5" t="s">
        <v>47</v>
      </c>
      <c r="D6907" s="4" t="s">
        <v>24831</v>
      </c>
      <c r="E6907" s="5" t="s">
        <v>915</v>
      </c>
      <c r="F6907" s="221" t="s">
        <v>775</v>
      </c>
      <c r="G6907" s="235" t="s">
        <v>19147</v>
      </c>
      <c r="H6907" s="93" t="s">
        <v>42</v>
      </c>
      <c r="I6907" s="8" t="s">
        <v>19142</v>
      </c>
      <c r="J6907" s="9" t="s">
        <v>108</v>
      </c>
      <c r="K6907" s="10" t="s">
        <v>19136</v>
      </c>
      <c r="L6907" s="10" t="s">
        <v>19137</v>
      </c>
      <c r="M6907" s="11" t="s">
        <v>47</v>
      </c>
      <c r="N6907" s="11" t="s">
        <v>46</v>
      </c>
      <c r="O6907" s="10">
        <v>0</v>
      </c>
      <c r="P6907" s="12">
        <v>42.62</v>
      </c>
      <c r="Q6907" s="12">
        <f t="shared" si="1165"/>
        <v>4.2620000000000002E-3</v>
      </c>
      <c r="R6907" s="32"/>
      <c r="S6907" s="93"/>
      <c r="T6907" s="12"/>
      <c r="U6907" s="12"/>
      <c r="V6907" s="12"/>
      <c r="W6907" s="12"/>
      <c r="X6907" s="12"/>
      <c r="Y6907" s="12"/>
      <c r="Z6907" s="12"/>
      <c r="AA6907" s="12"/>
      <c r="AB6907" s="12"/>
      <c r="AC6907" s="12"/>
      <c r="AD6907" s="12"/>
      <c r="AE6907" s="12"/>
      <c r="AF6907" s="117"/>
      <c r="AG6907" s="5" t="s">
        <v>47</v>
      </c>
      <c r="AH6907" s="5" t="s">
        <v>915</v>
      </c>
      <c r="AI6907" s="5" t="s">
        <v>915</v>
      </c>
      <c r="AJ6907" s="12" t="s">
        <v>915</v>
      </c>
    </row>
    <row r="6908" spans="1:36" s="17" customFormat="1" ht="38.25" x14ac:dyDescent="0.2">
      <c r="A6908" s="3" t="s">
        <v>38</v>
      </c>
      <c r="B6908" s="254" t="s">
        <v>48</v>
      </c>
      <c r="C6908" s="5" t="s">
        <v>47</v>
      </c>
      <c r="D6908" s="4" t="s">
        <v>24831</v>
      </c>
      <c r="E6908" s="5" t="s">
        <v>915</v>
      </c>
      <c r="F6908" s="221" t="s">
        <v>775</v>
      </c>
      <c r="G6908" s="235" t="s">
        <v>19148</v>
      </c>
      <c r="H6908" s="93" t="s">
        <v>42</v>
      </c>
      <c r="I6908" s="8" t="s">
        <v>19142</v>
      </c>
      <c r="J6908" s="9" t="s">
        <v>108</v>
      </c>
      <c r="K6908" s="10" t="s">
        <v>19136</v>
      </c>
      <c r="L6908" s="10" t="s">
        <v>19137</v>
      </c>
      <c r="M6908" s="11" t="s">
        <v>47</v>
      </c>
      <c r="N6908" s="11" t="s">
        <v>46</v>
      </c>
      <c r="O6908" s="10">
        <v>0</v>
      </c>
      <c r="P6908" s="12">
        <v>42.62</v>
      </c>
      <c r="Q6908" s="12">
        <f t="shared" si="1165"/>
        <v>4.2620000000000002E-3</v>
      </c>
      <c r="R6908" s="32"/>
      <c r="S6908" s="93"/>
      <c r="T6908" s="12"/>
      <c r="U6908" s="12"/>
      <c r="V6908" s="12"/>
      <c r="W6908" s="12"/>
      <c r="X6908" s="12"/>
      <c r="Y6908" s="12"/>
      <c r="Z6908" s="12"/>
      <c r="AA6908" s="12"/>
      <c r="AB6908" s="12"/>
      <c r="AC6908" s="12"/>
      <c r="AD6908" s="12"/>
      <c r="AE6908" s="12"/>
      <c r="AF6908" s="117"/>
      <c r="AG6908" s="5" t="s">
        <v>47</v>
      </c>
      <c r="AH6908" s="5" t="s">
        <v>915</v>
      </c>
      <c r="AI6908" s="5" t="s">
        <v>915</v>
      </c>
      <c r="AJ6908" s="12" t="s">
        <v>915</v>
      </c>
    </row>
    <row r="6909" spans="1:36" s="17" customFormat="1" ht="38.25" x14ac:dyDescent="0.2">
      <c r="A6909" s="3" t="s">
        <v>38</v>
      </c>
      <c r="B6909" s="254" t="s">
        <v>48</v>
      </c>
      <c r="C6909" s="5" t="s">
        <v>47</v>
      </c>
      <c r="D6909" s="4" t="s">
        <v>24831</v>
      </c>
      <c r="E6909" s="5" t="s">
        <v>915</v>
      </c>
      <c r="F6909" s="221" t="s">
        <v>775</v>
      </c>
      <c r="G6909" s="235" t="s">
        <v>19149</v>
      </c>
      <c r="H6909" s="93" t="s">
        <v>42</v>
      </c>
      <c r="I6909" s="8" t="s">
        <v>19142</v>
      </c>
      <c r="J6909" s="9" t="s">
        <v>108</v>
      </c>
      <c r="K6909" s="10" t="s">
        <v>19136</v>
      </c>
      <c r="L6909" s="10" t="s">
        <v>19137</v>
      </c>
      <c r="M6909" s="11" t="s">
        <v>47</v>
      </c>
      <c r="N6909" s="11" t="s">
        <v>46</v>
      </c>
      <c r="O6909" s="10">
        <v>0</v>
      </c>
      <c r="P6909" s="12">
        <v>42.62</v>
      </c>
      <c r="Q6909" s="12">
        <f t="shared" si="1165"/>
        <v>4.2620000000000002E-3</v>
      </c>
      <c r="R6909" s="32"/>
      <c r="S6909" s="93"/>
      <c r="T6909" s="12"/>
      <c r="U6909" s="12"/>
      <c r="V6909" s="12"/>
      <c r="W6909" s="12"/>
      <c r="X6909" s="12"/>
      <c r="Y6909" s="12"/>
      <c r="Z6909" s="12"/>
      <c r="AA6909" s="12"/>
      <c r="AB6909" s="12"/>
      <c r="AC6909" s="12"/>
      <c r="AD6909" s="12"/>
      <c r="AE6909" s="12"/>
      <c r="AF6909" s="117"/>
      <c r="AG6909" s="5" t="s">
        <v>47</v>
      </c>
      <c r="AH6909" s="5" t="s">
        <v>915</v>
      </c>
      <c r="AI6909" s="5" t="s">
        <v>915</v>
      </c>
      <c r="AJ6909" s="12" t="s">
        <v>915</v>
      </c>
    </row>
    <row r="6910" spans="1:36" ht="38.25" x14ac:dyDescent="0.25">
      <c r="A6910" s="3" t="s">
        <v>38</v>
      </c>
      <c r="B6910" s="254" t="s">
        <v>48</v>
      </c>
      <c r="C6910" s="5" t="s">
        <v>47</v>
      </c>
      <c r="D6910" s="4" t="s">
        <v>24831</v>
      </c>
      <c r="E6910" s="5" t="s">
        <v>915</v>
      </c>
      <c r="F6910" s="221" t="s">
        <v>775</v>
      </c>
      <c r="G6910" s="235" t="s">
        <v>19150</v>
      </c>
      <c r="H6910" s="93" t="s">
        <v>42</v>
      </c>
      <c r="I6910" s="8" t="s">
        <v>19142</v>
      </c>
      <c r="J6910" s="9" t="s">
        <v>108</v>
      </c>
      <c r="K6910" s="10" t="s">
        <v>19136</v>
      </c>
      <c r="L6910" s="10" t="s">
        <v>19137</v>
      </c>
      <c r="M6910" s="11" t="s">
        <v>47</v>
      </c>
      <c r="N6910" s="11" t="s">
        <v>46</v>
      </c>
      <c r="O6910" s="10">
        <v>0</v>
      </c>
      <c r="P6910" s="12">
        <v>42.62</v>
      </c>
      <c r="Q6910" s="12">
        <f t="shared" si="1165"/>
        <v>4.2620000000000002E-3</v>
      </c>
      <c r="R6910" s="32"/>
      <c r="S6910" s="93"/>
      <c r="T6910" s="12"/>
      <c r="U6910" s="12"/>
      <c r="V6910" s="12"/>
      <c r="W6910" s="12"/>
      <c r="X6910" s="12"/>
      <c r="Y6910" s="12"/>
      <c r="Z6910" s="12"/>
      <c r="AA6910" s="12"/>
      <c r="AB6910" s="12"/>
      <c r="AC6910" s="12"/>
      <c r="AD6910" s="12"/>
      <c r="AE6910" s="12"/>
      <c r="AF6910" s="117"/>
      <c r="AG6910" s="5" t="s">
        <v>47</v>
      </c>
      <c r="AH6910" s="5" t="s">
        <v>915</v>
      </c>
      <c r="AI6910" s="5" t="s">
        <v>915</v>
      </c>
      <c r="AJ6910" s="12" t="s">
        <v>915</v>
      </c>
    </row>
    <row r="6911" spans="1:36" ht="38.25" x14ac:dyDescent="0.25">
      <c r="A6911" s="3" t="s">
        <v>38</v>
      </c>
      <c r="B6911" s="254" t="s">
        <v>48</v>
      </c>
      <c r="C6911" s="5" t="s">
        <v>47</v>
      </c>
      <c r="D6911" s="4" t="s">
        <v>24831</v>
      </c>
      <c r="E6911" s="5" t="s">
        <v>915</v>
      </c>
      <c r="F6911" s="221" t="s">
        <v>775</v>
      </c>
      <c r="G6911" s="235" t="s">
        <v>19151</v>
      </c>
      <c r="H6911" s="93" t="s">
        <v>42</v>
      </c>
      <c r="I6911" s="8" t="s">
        <v>19142</v>
      </c>
      <c r="J6911" s="9" t="s">
        <v>108</v>
      </c>
      <c r="K6911" s="10" t="s">
        <v>19136</v>
      </c>
      <c r="L6911" s="10" t="s">
        <v>19137</v>
      </c>
      <c r="M6911" s="11" t="s">
        <v>47</v>
      </c>
      <c r="N6911" s="11" t="s">
        <v>46</v>
      </c>
      <c r="O6911" s="10">
        <v>0</v>
      </c>
      <c r="P6911" s="12">
        <v>42.62</v>
      </c>
      <c r="Q6911" s="12">
        <f t="shared" si="1165"/>
        <v>4.2620000000000002E-3</v>
      </c>
      <c r="R6911" s="32"/>
      <c r="S6911" s="93"/>
      <c r="T6911" s="12"/>
      <c r="U6911" s="12"/>
      <c r="V6911" s="12"/>
      <c r="W6911" s="12"/>
      <c r="X6911" s="12"/>
      <c r="Y6911" s="12"/>
      <c r="Z6911" s="12"/>
      <c r="AA6911" s="12"/>
      <c r="AB6911" s="12"/>
      <c r="AC6911" s="12"/>
      <c r="AD6911" s="12"/>
      <c r="AE6911" s="12"/>
      <c r="AF6911" s="117"/>
      <c r="AG6911" s="5" t="s">
        <v>47</v>
      </c>
      <c r="AH6911" s="5" t="s">
        <v>915</v>
      </c>
      <c r="AI6911" s="5" t="s">
        <v>915</v>
      </c>
      <c r="AJ6911" s="12" t="s">
        <v>915</v>
      </c>
    </row>
    <row r="6912" spans="1:36" ht="38.25" x14ac:dyDescent="0.25">
      <c r="A6912" s="3" t="s">
        <v>38</v>
      </c>
      <c r="B6912" s="254" t="s">
        <v>48</v>
      </c>
      <c r="C6912" s="5" t="s">
        <v>47</v>
      </c>
      <c r="D6912" s="4" t="s">
        <v>24831</v>
      </c>
      <c r="E6912" s="5" t="s">
        <v>915</v>
      </c>
      <c r="F6912" s="221" t="s">
        <v>775</v>
      </c>
      <c r="G6912" s="235" t="s">
        <v>19152</v>
      </c>
      <c r="H6912" s="93" t="s">
        <v>42</v>
      </c>
      <c r="I6912" s="8" t="s">
        <v>19142</v>
      </c>
      <c r="J6912" s="9" t="s">
        <v>108</v>
      </c>
      <c r="K6912" s="10" t="s">
        <v>19136</v>
      </c>
      <c r="L6912" s="10" t="s">
        <v>19137</v>
      </c>
      <c r="M6912" s="11" t="s">
        <v>47</v>
      </c>
      <c r="N6912" s="11" t="s">
        <v>46</v>
      </c>
      <c r="O6912" s="10">
        <v>0</v>
      </c>
      <c r="P6912" s="12">
        <v>42.62</v>
      </c>
      <c r="Q6912" s="12">
        <f t="shared" si="1165"/>
        <v>4.2620000000000002E-3</v>
      </c>
      <c r="R6912" s="32"/>
      <c r="S6912" s="93"/>
      <c r="T6912" s="12"/>
      <c r="U6912" s="12"/>
      <c r="V6912" s="12"/>
      <c r="W6912" s="12"/>
      <c r="X6912" s="12"/>
      <c r="Y6912" s="12"/>
      <c r="Z6912" s="12"/>
      <c r="AA6912" s="12"/>
      <c r="AB6912" s="12"/>
      <c r="AC6912" s="12"/>
      <c r="AD6912" s="12"/>
      <c r="AE6912" s="12"/>
      <c r="AF6912" s="117"/>
      <c r="AG6912" s="5" t="s">
        <v>47</v>
      </c>
      <c r="AH6912" s="5" t="s">
        <v>915</v>
      </c>
      <c r="AI6912" s="5" t="s">
        <v>915</v>
      </c>
      <c r="AJ6912" s="12" t="s">
        <v>915</v>
      </c>
    </row>
    <row r="6913" spans="1:36" ht="38.25" x14ac:dyDescent="0.25">
      <c r="A6913" s="3" t="s">
        <v>38</v>
      </c>
      <c r="B6913" s="254" t="s">
        <v>48</v>
      </c>
      <c r="C6913" s="5" t="s">
        <v>47</v>
      </c>
      <c r="D6913" s="4" t="s">
        <v>24831</v>
      </c>
      <c r="E6913" s="5" t="s">
        <v>915</v>
      </c>
      <c r="F6913" s="221" t="s">
        <v>775</v>
      </c>
      <c r="G6913" s="235" t="s">
        <v>19153</v>
      </c>
      <c r="H6913" s="93" t="s">
        <v>42</v>
      </c>
      <c r="I6913" s="8" t="s">
        <v>19142</v>
      </c>
      <c r="J6913" s="9" t="s">
        <v>108</v>
      </c>
      <c r="K6913" s="10" t="s">
        <v>19136</v>
      </c>
      <c r="L6913" s="10" t="s">
        <v>19137</v>
      </c>
      <c r="M6913" s="11" t="s">
        <v>47</v>
      </c>
      <c r="N6913" s="11" t="s">
        <v>46</v>
      </c>
      <c r="O6913" s="10">
        <v>0</v>
      </c>
      <c r="P6913" s="12">
        <v>42.62</v>
      </c>
      <c r="Q6913" s="12">
        <f t="shared" si="1165"/>
        <v>4.2620000000000002E-3</v>
      </c>
      <c r="R6913" s="32"/>
      <c r="S6913" s="93"/>
      <c r="T6913" s="12"/>
      <c r="U6913" s="12"/>
      <c r="V6913" s="12"/>
      <c r="W6913" s="12"/>
      <c r="X6913" s="12"/>
      <c r="Y6913" s="12"/>
      <c r="Z6913" s="12"/>
      <c r="AA6913" s="12"/>
      <c r="AB6913" s="12"/>
      <c r="AC6913" s="12"/>
      <c r="AD6913" s="12"/>
      <c r="AE6913" s="12"/>
      <c r="AF6913" s="117"/>
      <c r="AG6913" s="5" t="s">
        <v>47</v>
      </c>
      <c r="AH6913" s="5" t="s">
        <v>915</v>
      </c>
      <c r="AI6913" s="5" t="s">
        <v>915</v>
      </c>
      <c r="AJ6913" s="12" t="s">
        <v>915</v>
      </c>
    </row>
    <row r="6914" spans="1:36" ht="38.25" x14ac:dyDescent="0.25">
      <c r="A6914" s="3" t="s">
        <v>38</v>
      </c>
      <c r="B6914" s="254" t="s">
        <v>48</v>
      </c>
      <c r="C6914" s="5" t="s">
        <v>47</v>
      </c>
      <c r="D6914" s="4" t="s">
        <v>24831</v>
      </c>
      <c r="E6914" s="5" t="s">
        <v>915</v>
      </c>
      <c r="F6914" s="221" t="s">
        <v>775</v>
      </c>
      <c r="G6914" s="235" t="s">
        <v>19154</v>
      </c>
      <c r="H6914" s="93" t="s">
        <v>42</v>
      </c>
      <c r="I6914" s="8" t="s">
        <v>19142</v>
      </c>
      <c r="J6914" s="9" t="s">
        <v>108</v>
      </c>
      <c r="K6914" s="10" t="s">
        <v>19136</v>
      </c>
      <c r="L6914" s="10" t="s">
        <v>19137</v>
      </c>
      <c r="M6914" s="11" t="s">
        <v>47</v>
      </c>
      <c r="N6914" s="11" t="s">
        <v>46</v>
      </c>
      <c r="O6914" s="10">
        <v>0</v>
      </c>
      <c r="P6914" s="12">
        <v>42.62</v>
      </c>
      <c r="Q6914" s="12">
        <f t="shared" si="1165"/>
        <v>4.2620000000000002E-3</v>
      </c>
      <c r="R6914" s="32"/>
      <c r="S6914" s="93"/>
      <c r="T6914" s="12"/>
      <c r="U6914" s="12"/>
      <c r="V6914" s="12"/>
      <c r="W6914" s="12"/>
      <c r="X6914" s="12"/>
      <c r="Y6914" s="12"/>
      <c r="Z6914" s="12"/>
      <c r="AA6914" s="12"/>
      <c r="AB6914" s="12"/>
      <c r="AC6914" s="12"/>
      <c r="AD6914" s="12"/>
      <c r="AE6914" s="12"/>
      <c r="AF6914" s="117"/>
      <c r="AG6914" s="5" t="s">
        <v>47</v>
      </c>
      <c r="AH6914" s="5" t="s">
        <v>915</v>
      </c>
      <c r="AI6914" s="5" t="s">
        <v>915</v>
      </c>
      <c r="AJ6914" s="12" t="s">
        <v>915</v>
      </c>
    </row>
    <row r="6915" spans="1:36" ht="38.25" x14ac:dyDescent="0.25">
      <c r="A6915" s="3" t="s">
        <v>38</v>
      </c>
      <c r="B6915" s="254" t="s">
        <v>48</v>
      </c>
      <c r="C6915" s="5" t="s">
        <v>47</v>
      </c>
      <c r="D6915" s="4" t="s">
        <v>24831</v>
      </c>
      <c r="E6915" s="5" t="s">
        <v>915</v>
      </c>
      <c r="F6915" s="221" t="s">
        <v>775</v>
      </c>
      <c r="G6915" s="235" t="s">
        <v>19155</v>
      </c>
      <c r="H6915" s="93" t="s">
        <v>42</v>
      </c>
      <c r="I6915" s="8" t="s">
        <v>19142</v>
      </c>
      <c r="J6915" s="9" t="s">
        <v>108</v>
      </c>
      <c r="K6915" s="10" t="s">
        <v>19136</v>
      </c>
      <c r="L6915" s="10" t="s">
        <v>19137</v>
      </c>
      <c r="M6915" s="11" t="s">
        <v>47</v>
      </c>
      <c r="N6915" s="11" t="s">
        <v>46</v>
      </c>
      <c r="O6915" s="10">
        <v>0</v>
      </c>
      <c r="P6915" s="12">
        <v>42.62</v>
      </c>
      <c r="Q6915" s="12">
        <f t="shared" si="1165"/>
        <v>4.2620000000000002E-3</v>
      </c>
      <c r="R6915" s="32"/>
      <c r="S6915" s="93"/>
      <c r="T6915" s="12"/>
      <c r="U6915" s="12"/>
      <c r="V6915" s="12"/>
      <c r="W6915" s="12"/>
      <c r="X6915" s="12"/>
      <c r="Y6915" s="12"/>
      <c r="Z6915" s="12"/>
      <c r="AA6915" s="12"/>
      <c r="AB6915" s="12"/>
      <c r="AC6915" s="12"/>
      <c r="AD6915" s="12"/>
      <c r="AE6915" s="12"/>
      <c r="AF6915" s="117"/>
      <c r="AG6915" s="5" t="s">
        <v>47</v>
      </c>
      <c r="AH6915" s="5" t="s">
        <v>915</v>
      </c>
      <c r="AI6915" s="5" t="s">
        <v>915</v>
      </c>
      <c r="AJ6915" s="12" t="s">
        <v>915</v>
      </c>
    </row>
    <row r="6916" spans="1:36" ht="38.25" x14ac:dyDescent="0.25">
      <c r="A6916" s="3" t="s">
        <v>38</v>
      </c>
      <c r="B6916" s="254" t="s">
        <v>48</v>
      </c>
      <c r="C6916" s="5" t="s">
        <v>47</v>
      </c>
      <c r="D6916" s="4" t="s">
        <v>24831</v>
      </c>
      <c r="E6916" s="5" t="s">
        <v>915</v>
      </c>
      <c r="F6916" s="221" t="s">
        <v>775</v>
      </c>
      <c r="G6916" s="235" t="s">
        <v>19156</v>
      </c>
      <c r="H6916" s="93" t="s">
        <v>42</v>
      </c>
      <c r="I6916" s="8" t="s">
        <v>19142</v>
      </c>
      <c r="J6916" s="9" t="s">
        <v>108</v>
      </c>
      <c r="K6916" s="10" t="s">
        <v>19136</v>
      </c>
      <c r="L6916" s="10" t="s">
        <v>19137</v>
      </c>
      <c r="M6916" s="11" t="s">
        <v>47</v>
      </c>
      <c r="N6916" s="11" t="s">
        <v>46</v>
      </c>
      <c r="O6916" s="10">
        <v>0</v>
      </c>
      <c r="P6916" s="12">
        <v>42.62</v>
      </c>
      <c r="Q6916" s="12">
        <f t="shared" si="1165"/>
        <v>4.2620000000000002E-3</v>
      </c>
      <c r="R6916" s="32"/>
      <c r="S6916" s="93"/>
      <c r="T6916" s="12"/>
      <c r="U6916" s="12"/>
      <c r="V6916" s="12"/>
      <c r="W6916" s="12"/>
      <c r="X6916" s="12"/>
      <c r="Y6916" s="12"/>
      <c r="Z6916" s="12"/>
      <c r="AA6916" s="12"/>
      <c r="AB6916" s="12"/>
      <c r="AC6916" s="12"/>
      <c r="AD6916" s="12"/>
      <c r="AE6916" s="12"/>
      <c r="AF6916" s="117"/>
      <c r="AG6916" s="5" t="s">
        <v>47</v>
      </c>
      <c r="AH6916" s="5" t="s">
        <v>915</v>
      </c>
      <c r="AI6916" s="5" t="s">
        <v>915</v>
      </c>
      <c r="AJ6916" s="12" t="s">
        <v>915</v>
      </c>
    </row>
    <row r="6917" spans="1:36" ht="38.25" x14ac:dyDescent="0.25">
      <c r="A6917" s="3" t="s">
        <v>38</v>
      </c>
      <c r="B6917" s="254" t="s">
        <v>48</v>
      </c>
      <c r="C6917" s="5" t="s">
        <v>47</v>
      </c>
      <c r="D6917" s="4" t="s">
        <v>24831</v>
      </c>
      <c r="E6917" s="5" t="s">
        <v>915</v>
      </c>
      <c r="F6917" s="221" t="s">
        <v>775</v>
      </c>
      <c r="G6917" s="235" t="s">
        <v>19157</v>
      </c>
      <c r="H6917" s="93" t="s">
        <v>42</v>
      </c>
      <c r="I6917" s="8" t="s">
        <v>19145</v>
      </c>
      <c r="J6917" s="9" t="s">
        <v>108</v>
      </c>
      <c r="K6917" s="10" t="s">
        <v>19136</v>
      </c>
      <c r="L6917" s="10" t="s">
        <v>19137</v>
      </c>
      <c r="M6917" s="11" t="s">
        <v>47</v>
      </c>
      <c r="N6917" s="11" t="s">
        <v>46</v>
      </c>
      <c r="O6917" s="10">
        <v>0</v>
      </c>
      <c r="P6917" s="12">
        <v>42.62</v>
      </c>
      <c r="Q6917" s="12">
        <f t="shared" si="1165"/>
        <v>4.2620000000000002E-3</v>
      </c>
      <c r="R6917" s="32"/>
      <c r="S6917" s="93"/>
      <c r="T6917" s="12"/>
      <c r="U6917" s="12"/>
      <c r="V6917" s="12"/>
      <c r="W6917" s="12"/>
      <c r="X6917" s="12"/>
      <c r="Y6917" s="12"/>
      <c r="Z6917" s="12"/>
      <c r="AA6917" s="12"/>
      <c r="AB6917" s="12"/>
      <c r="AC6917" s="12"/>
      <c r="AD6917" s="12"/>
      <c r="AE6917" s="12"/>
      <c r="AF6917" s="117"/>
      <c r="AG6917" s="5" t="s">
        <v>47</v>
      </c>
      <c r="AH6917" s="5" t="s">
        <v>915</v>
      </c>
      <c r="AI6917" s="5" t="s">
        <v>915</v>
      </c>
      <c r="AJ6917" s="12" t="s">
        <v>915</v>
      </c>
    </row>
    <row r="6918" spans="1:36" ht="38.25" x14ac:dyDescent="0.25">
      <c r="A6918" s="3" t="s">
        <v>38</v>
      </c>
      <c r="B6918" s="254" t="s">
        <v>48</v>
      </c>
      <c r="C6918" s="5" t="s">
        <v>47</v>
      </c>
      <c r="D6918" s="4" t="s">
        <v>24831</v>
      </c>
      <c r="E6918" s="5" t="s">
        <v>915</v>
      </c>
      <c r="F6918" s="221" t="s">
        <v>775</v>
      </c>
      <c r="G6918" s="235" t="s">
        <v>19158</v>
      </c>
      <c r="H6918" s="93" t="s">
        <v>42</v>
      </c>
      <c r="I6918" s="8" t="s">
        <v>19142</v>
      </c>
      <c r="J6918" s="9" t="s">
        <v>108</v>
      </c>
      <c r="K6918" s="10" t="s">
        <v>19136</v>
      </c>
      <c r="L6918" s="10" t="s">
        <v>19137</v>
      </c>
      <c r="M6918" s="11" t="s">
        <v>47</v>
      </c>
      <c r="N6918" s="11" t="s">
        <v>46</v>
      </c>
      <c r="O6918" s="10">
        <v>0</v>
      </c>
      <c r="P6918" s="12">
        <v>42.62</v>
      </c>
      <c r="Q6918" s="12">
        <f t="shared" si="1165"/>
        <v>4.2620000000000002E-3</v>
      </c>
      <c r="R6918" s="32"/>
      <c r="S6918" s="93"/>
      <c r="T6918" s="12"/>
      <c r="U6918" s="12"/>
      <c r="V6918" s="12"/>
      <c r="W6918" s="12"/>
      <c r="X6918" s="12"/>
      <c r="Y6918" s="12"/>
      <c r="Z6918" s="12"/>
      <c r="AA6918" s="12"/>
      <c r="AB6918" s="12"/>
      <c r="AC6918" s="12"/>
      <c r="AD6918" s="12"/>
      <c r="AE6918" s="12"/>
      <c r="AF6918" s="117"/>
      <c r="AG6918" s="5" t="s">
        <v>47</v>
      </c>
      <c r="AH6918" s="5" t="s">
        <v>915</v>
      </c>
      <c r="AI6918" s="5" t="s">
        <v>915</v>
      </c>
      <c r="AJ6918" s="12" t="s">
        <v>915</v>
      </c>
    </row>
    <row r="6919" spans="1:36" ht="38.25" x14ac:dyDescent="0.25">
      <c r="A6919" s="3" t="s">
        <v>38</v>
      </c>
      <c r="B6919" s="254" t="s">
        <v>48</v>
      </c>
      <c r="C6919" s="5" t="s">
        <v>47</v>
      </c>
      <c r="D6919" s="4" t="s">
        <v>24831</v>
      </c>
      <c r="E6919" s="5" t="s">
        <v>915</v>
      </c>
      <c r="F6919" s="221" t="s">
        <v>775</v>
      </c>
      <c r="G6919" s="235" t="s">
        <v>19159</v>
      </c>
      <c r="H6919" s="93" t="s">
        <v>42</v>
      </c>
      <c r="I6919" s="8" t="s">
        <v>19142</v>
      </c>
      <c r="J6919" s="9" t="s">
        <v>108</v>
      </c>
      <c r="K6919" s="10" t="s">
        <v>19136</v>
      </c>
      <c r="L6919" s="10" t="s">
        <v>19137</v>
      </c>
      <c r="M6919" s="11" t="s">
        <v>47</v>
      </c>
      <c r="N6919" s="11" t="s">
        <v>46</v>
      </c>
      <c r="O6919" s="10">
        <v>0</v>
      </c>
      <c r="P6919" s="12">
        <v>42.62</v>
      </c>
      <c r="Q6919" s="12">
        <f t="shared" si="1165"/>
        <v>4.2620000000000002E-3</v>
      </c>
      <c r="R6919" s="32"/>
      <c r="S6919" s="93"/>
      <c r="T6919" s="12"/>
      <c r="U6919" s="12"/>
      <c r="V6919" s="12"/>
      <c r="W6919" s="12"/>
      <c r="X6919" s="12"/>
      <c r="Y6919" s="12"/>
      <c r="Z6919" s="12"/>
      <c r="AA6919" s="12"/>
      <c r="AB6919" s="12"/>
      <c r="AC6919" s="12"/>
      <c r="AD6919" s="12"/>
      <c r="AE6919" s="12"/>
      <c r="AF6919" s="117"/>
      <c r="AG6919" s="5" t="s">
        <v>47</v>
      </c>
      <c r="AH6919" s="5" t="s">
        <v>915</v>
      </c>
      <c r="AI6919" s="5" t="s">
        <v>915</v>
      </c>
      <c r="AJ6919" s="12" t="s">
        <v>915</v>
      </c>
    </row>
    <row r="6920" spans="1:36" ht="38.25" x14ac:dyDescent="0.25">
      <c r="A6920" s="3" t="s">
        <v>38</v>
      </c>
      <c r="B6920" s="254" t="s">
        <v>48</v>
      </c>
      <c r="C6920" s="5" t="s">
        <v>47</v>
      </c>
      <c r="D6920" s="4" t="s">
        <v>24831</v>
      </c>
      <c r="E6920" s="4" t="s">
        <v>915</v>
      </c>
      <c r="F6920" s="221" t="s">
        <v>775</v>
      </c>
      <c r="G6920" s="235" t="s">
        <v>19160</v>
      </c>
      <c r="H6920" s="93" t="s">
        <v>42</v>
      </c>
      <c r="I6920" s="8" t="s">
        <v>19142</v>
      </c>
      <c r="J6920" s="9" t="s">
        <v>108</v>
      </c>
      <c r="K6920" s="10" t="s">
        <v>19136</v>
      </c>
      <c r="L6920" s="10" t="s">
        <v>19137</v>
      </c>
      <c r="M6920" s="11" t="s">
        <v>47</v>
      </c>
      <c r="N6920" s="11" t="s">
        <v>46</v>
      </c>
      <c r="O6920" s="10">
        <v>0</v>
      </c>
      <c r="P6920" s="12">
        <v>42.62</v>
      </c>
      <c r="Q6920" s="12">
        <f t="shared" si="1165"/>
        <v>4.2620000000000002E-3</v>
      </c>
      <c r="R6920" s="32"/>
      <c r="S6920" s="93"/>
      <c r="T6920" s="12"/>
      <c r="U6920" s="12"/>
      <c r="V6920" s="12"/>
      <c r="W6920" s="12"/>
      <c r="X6920" s="12"/>
      <c r="Y6920" s="12"/>
      <c r="Z6920" s="12"/>
      <c r="AA6920" s="12"/>
      <c r="AB6920" s="12"/>
      <c r="AC6920" s="12"/>
      <c r="AD6920" s="12"/>
      <c r="AE6920" s="12"/>
      <c r="AF6920" s="117"/>
      <c r="AG6920" s="5" t="s">
        <v>47</v>
      </c>
      <c r="AH6920" s="5" t="s">
        <v>915</v>
      </c>
      <c r="AI6920" s="5" t="s">
        <v>915</v>
      </c>
      <c r="AJ6920" s="12" t="s">
        <v>915</v>
      </c>
    </row>
    <row r="6921" spans="1:36" ht="38.25" x14ac:dyDescent="0.25">
      <c r="A6921" s="3" t="s">
        <v>38</v>
      </c>
      <c r="B6921" s="254" t="s">
        <v>48</v>
      </c>
      <c r="C6921" s="5" t="s">
        <v>47</v>
      </c>
      <c r="D6921" s="4" t="s">
        <v>24831</v>
      </c>
      <c r="E6921" s="5" t="s">
        <v>915</v>
      </c>
      <c r="F6921" s="221" t="s">
        <v>775</v>
      </c>
      <c r="G6921" s="235" t="s">
        <v>19161</v>
      </c>
      <c r="H6921" s="93" t="s">
        <v>42</v>
      </c>
      <c r="I6921" s="8" t="s">
        <v>19142</v>
      </c>
      <c r="J6921" s="9" t="s">
        <v>108</v>
      </c>
      <c r="K6921" s="10" t="s">
        <v>19136</v>
      </c>
      <c r="L6921" s="10" t="s">
        <v>19137</v>
      </c>
      <c r="M6921" s="11" t="s">
        <v>47</v>
      </c>
      <c r="N6921" s="11" t="s">
        <v>46</v>
      </c>
      <c r="O6921" s="10">
        <v>0</v>
      </c>
      <c r="P6921" s="12">
        <v>42.62</v>
      </c>
      <c r="Q6921" s="12">
        <f t="shared" si="1165"/>
        <v>4.2620000000000002E-3</v>
      </c>
      <c r="R6921" s="32"/>
      <c r="S6921" s="93"/>
      <c r="T6921" s="12"/>
      <c r="U6921" s="12"/>
      <c r="V6921" s="12"/>
      <c r="W6921" s="12"/>
      <c r="X6921" s="12"/>
      <c r="Y6921" s="12"/>
      <c r="Z6921" s="12"/>
      <c r="AA6921" s="12"/>
      <c r="AB6921" s="12"/>
      <c r="AC6921" s="12"/>
      <c r="AD6921" s="12"/>
      <c r="AE6921" s="12"/>
      <c r="AF6921" s="117"/>
      <c r="AG6921" s="5" t="s">
        <v>47</v>
      </c>
      <c r="AH6921" s="5" t="s">
        <v>915</v>
      </c>
      <c r="AI6921" s="5" t="s">
        <v>915</v>
      </c>
      <c r="AJ6921" s="12" t="s">
        <v>915</v>
      </c>
    </row>
    <row r="6922" spans="1:36" ht="38.25" x14ac:dyDescent="0.25">
      <c r="A6922" s="3" t="s">
        <v>38</v>
      </c>
      <c r="B6922" s="254" t="s">
        <v>48</v>
      </c>
      <c r="C6922" s="5" t="s">
        <v>47</v>
      </c>
      <c r="D6922" s="4" t="s">
        <v>24831</v>
      </c>
      <c r="E6922" s="5" t="s">
        <v>915</v>
      </c>
      <c r="F6922" s="221" t="s">
        <v>775</v>
      </c>
      <c r="G6922" s="235" t="s">
        <v>19162</v>
      </c>
      <c r="H6922" s="93" t="s">
        <v>42</v>
      </c>
      <c r="I6922" s="8" t="s">
        <v>19142</v>
      </c>
      <c r="J6922" s="9" t="s">
        <v>108</v>
      </c>
      <c r="K6922" s="10" t="s">
        <v>19136</v>
      </c>
      <c r="L6922" s="10" t="s">
        <v>19137</v>
      </c>
      <c r="M6922" s="11" t="s">
        <v>47</v>
      </c>
      <c r="N6922" s="11" t="s">
        <v>46</v>
      </c>
      <c r="O6922" s="10">
        <v>0</v>
      </c>
      <c r="P6922" s="12">
        <v>42.62</v>
      </c>
      <c r="Q6922" s="12">
        <f t="shared" si="1165"/>
        <v>4.2620000000000002E-3</v>
      </c>
      <c r="R6922" s="32"/>
      <c r="S6922" s="93"/>
      <c r="T6922" s="12"/>
      <c r="U6922" s="12"/>
      <c r="V6922" s="12"/>
      <c r="W6922" s="12"/>
      <c r="X6922" s="12"/>
      <c r="Y6922" s="12"/>
      <c r="Z6922" s="12"/>
      <c r="AA6922" s="12"/>
      <c r="AB6922" s="12"/>
      <c r="AC6922" s="12"/>
      <c r="AD6922" s="12"/>
      <c r="AE6922" s="12"/>
      <c r="AF6922" s="117"/>
      <c r="AG6922" s="5" t="s">
        <v>47</v>
      </c>
      <c r="AH6922" s="5" t="s">
        <v>915</v>
      </c>
      <c r="AI6922" s="5" t="s">
        <v>915</v>
      </c>
      <c r="AJ6922" s="12" t="s">
        <v>915</v>
      </c>
    </row>
    <row r="6923" spans="1:36" ht="38.25" x14ac:dyDescent="0.25">
      <c r="A6923" s="3" t="s">
        <v>38</v>
      </c>
      <c r="B6923" s="254" t="s">
        <v>48</v>
      </c>
      <c r="C6923" s="5" t="s">
        <v>47</v>
      </c>
      <c r="D6923" s="4" t="s">
        <v>24831</v>
      </c>
      <c r="E6923" s="5" t="s">
        <v>915</v>
      </c>
      <c r="F6923" s="221" t="s">
        <v>775</v>
      </c>
      <c r="G6923" s="235" t="s">
        <v>19163</v>
      </c>
      <c r="H6923" s="93" t="s">
        <v>42</v>
      </c>
      <c r="I6923" s="8" t="s">
        <v>19142</v>
      </c>
      <c r="J6923" s="9" t="s">
        <v>108</v>
      </c>
      <c r="K6923" s="10" t="s">
        <v>19136</v>
      </c>
      <c r="L6923" s="10" t="s">
        <v>19137</v>
      </c>
      <c r="M6923" s="11" t="s">
        <v>47</v>
      </c>
      <c r="N6923" s="11" t="s">
        <v>46</v>
      </c>
      <c r="O6923" s="10">
        <v>0</v>
      </c>
      <c r="P6923" s="12">
        <v>42.62</v>
      </c>
      <c r="Q6923" s="12">
        <f t="shared" si="1165"/>
        <v>4.2620000000000002E-3</v>
      </c>
      <c r="R6923" s="32"/>
      <c r="S6923" s="93"/>
      <c r="T6923" s="12"/>
      <c r="U6923" s="12"/>
      <c r="V6923" s="12"/>
      <c r="W6923" s="12"/>
      <c r="X6923" s="12"/>
      <c r="Y6923" s="12"/>
      <c r="Z6923" s="12"/>
      <c r="AA6923" s="12"/>
      <c r="AB6923" s="12"/>
      <c r="AC6923" s="12"/>
      <c r="AD6923" s="12"/>
      <c r="AE6923" s="12"/>
      <c r="AF6923" s="117"/>
      <c r="AG6923" s="5" t="s">
        <v>47</v>
      </c>
      <c r="AH6923" s="5" t="s">
        <v>915</v>
      </c>
      <c r="AI6923" s="5" t="s">
        <v>915</v>
      </c>
      <c r="AJ6923" s="12" t="s">
        <v>915</v>
      </c>
    </row>
    <row r="6924" spans="1:36" ht="38.25" x14ac:dyDescent="0.25">
      <c r="A6924" s="3" t="s">
        <v>38</v>
      </c>
      <c r="B6924" s="254" t="s">
        <v>48</v>
      </c>
      <c r="C6924" s="5" t="s">
        <v>47</v>
      </c>
      <c r="D6924" s="4" t="s">
        <v>24831</v>
      </c>
      <c r="E6924" s="5" t="s">
        <v>915</v>
      </c>
      <c r="F6924" s="221" t="s">
        <v>775</v>
      </c>
      <c r="G6924" s="235" t="s">
        <v>19164</v>
      </c>
      <c r="H6924" s="93" t="s">
        <v>42</v>
      </c>
      <c r="I6924" s="8" t="s">
        <v>19142</v>
      </c>
      <c r="J6924" s="9" t="s">
        <v>108</v>
      </c>
      <c r="K6924" s="10" t="s">
        <v>19136</v>
      </c>
      <c r="L6924" s="10" t="s">
        <v>19137</v>
      </c>
      <c r="M6924" s="11" t="s">
        <v>47</v>
      </c>
      <c r="N6924" s="11" t="s">
        <v>46</v>
      </c>
      <c r="O6924" s="10">
        <v>0</v>
      </c>
      <c r="P6924" s="12">
        <v>42.62</v>
      </c>
      <c r="Q6924" s="12">
        <f t="shared" si="1165"/>
        <v>4.2620000000000002E-3</v>
      </c>
      <c r="R6924" s="32"/>
      <c r="S6924" s="93"/>
      <c r="T6924" s="12"/>
      <c r="U6924" s="12"/>
      <c r="V6924" s="12"/>
      <c r="W6924" s="12"/>
      <c r="X6924" s="12"/>
      <c r="Y6924" s="12"/>
      <c r="Z6924" s="12"/>
      <c r="AA6924" s="12"/>
      <c r="AB6924" s="12"/>
      <c r="AC6924" s="12"/>
      <c r="AD6924" s="12"/>
      <c r="AE6924" s="12"/>
      <c r="AF6924" s="117"/>
      <c r="AG6924" s="5" t="s">
        <v>47</v>
      </c>
      <c r="AH6924" s="5" t="s">
        <v>915</v>
      </c>
      <c r="AI6924" s="5" t="s">
        <v>915</v>
      </c>
      <c r="AJ6924" s="12" t="s">
        <v>915</v>
      </c>
    </row>
    <row r="6925" spans="1:36" ht="38.25" x14ac:dyDescent="0.25">
      <c r="A6925" s="3" t="s">
        <v>38</v>
      </c>
      <c r="B6925" s="254" t="s">
        <v>48</v>
      </c>
      <c r="C6925" s="5" t="s">
        <v>47</v>
      </c>
      <c r="D6925" s="4" t="s">
        <v>24831</v>
      </c>
      <c r="E6925" s="5" t="s">
        <v>915</v>
      </c>
      <c r="F6925" s="221" t="s">
        <v>775</v>
      </c>
      <c r="G6925" s="235" t="s">
        <v>19165</v>
      </c>
      <c r="H6925" s="93" t="s">
        <v>42</v>
      </c>
      <c r="I6925" s="8" t="s">
        <v>19142</v>
      </c>
      <c r="J6925" s="9" t="s">
        <v>108</v>
      </c>
      <c r="K6925" s="10" t="s">
        <v>19136</v>
      </c>
      <c r="L6925" s="10" t="s">
        <v>19137</v>
      </c>
      <c r="M6925" s="11" t="s">
        <v>47</v>
      </c>
      <c r="N6925" s="11" t="s">
        <v>46</v>
      </c>
      <c r="O6925" s="10">
        <v>0</v>
      </c>
      <c r="P6925" s="12">
        <v>42.62</v>
      </c>
      <c r="Q6925" s="12">
        <f t="shared" si="1165"/>
        <v>4.2620000000000002E-3</v>
      </c>
      <c r="R6925" s="32"/>
      <c r="S6925" s="93"/>
      <c r="T6925" s="12"/>
      <c r="U6925" s="12"/>
      <c r="V6925" s="12"/>
      <c r="W6925" s="12"/>
      <c r="X6925" s="12"/>
      <c r="Y6925" s="12"/>
      <c r="Z6925" s="12"/>
      <c r="AA6925" s="12"/>
      <c r="AB6925" s="12"/>
      <c r="AC6925" s="12"/>
      <c r="AD6925" s="12"/>
      <c r="AE6925" s="12"/>
      <c r="AF6925" s="117"/>
      <c r="AG6925" s="5" t="s">
        <v>47</v>
      </c>
      <c r="AH6925" s="5" t="s">
        <v>915</v>
      </c>
      <c r="AI6925" s="5" t="s">
        <v>915</v>
      </c>
      <c r="AJ6925" s="12" t="s">
        <v>915</v>
      </c>
    </row>
    <row r="6926" spans="1:36" ht="38.25" x14ac:dyDescent="0.25">
      <c r="A6926" s="3" t="s">
        <v>38</v>
      </c>
      <c r="B6926" s="254" t="s">
        <v>48</v>
      </c>
      <c r="C6926" s="5" t="s">
        <v>47</v>
      </c>
      <c r="D6926" s="4" t="s">
        <v>24831</v>
      </c>
      <c r="E6926" s="5" t="s">
        <v>915</v>
      </c>
      <c r="F6926" s="221" t="s">
        <v>775</v>
      </c>
      <c r="G6926" s="235" t="s">
        <v>19166</v>
      </c>
      <c r="H6926" s="93" t="s">
        <v>42</v>
      </c>
      <c r="I6926" s="8" t="s">
        <v>19142</v>
      </c>
      <c r="J6926" s="9" t="s">
        <v>108</v>
      </c>
      <c r="K6926" s="10" t="s">
        <v>19136</v>
      </c>
      <c r="L6926" s="10" t="s">
        <v>19137</v>
      </c>
      <c r="M6926" s="11" t="s">
        <v>47</v>
      </c>
      <c r="N6926" s="11" t="s">
        <v>46</v>
      </c>
      <c r="O6926" s="10">
        <v>0</v>
      </c>
      <c r="P6926" s="12">
        <v>42.62</v>
      </c>
      <c r="Q6926" s="12">
        <f t="shared" si="1165"/>
        <v>4.2620000000000002E-3</v>
      </c>
      <c r="R6926" s="32"/>
      <c r="S6926" s="93"/>
      <c r="T6926" s="12"/>
      <c r="U6926" s="12"/>
      <c r="V6926" s="12"/>
      <c r="W6926" s="12"/>
      <c r="X6926" s="12"/>
      <c r="Y6926" s="12"/>
      <c r="Z6926" s="12"/>
      <c r="AA6926" s="12"/>
      <c r="AB6926" s="12"/>
      <c r="AC6926" s="12"/>
      <c r="AD6926" s="12"/>
      <c r="AE6926" s="12"/>
      <c r="AF6926" s="117"/>
      <c r="AG6926" s="5" t="s">
        <v>47</v>
      </c>
      <c r="AH6926" s="5" t="s">
        <v>915</v>
      </c>
      <c r="AI6926" s="5" t="s">
        <v>915</v>
      </c>
      <c r="AJ6926" s="12" t="s">
        <v>915</v>
      </c>
    </row>
    <row r="6927" spans="1:36" ht="38.25" x14ac:dyDescent="0.25">
      <c r="A6927" s="3" t="s">
        <v>38</v>
      </c>
      <c r="B6927" s="254" t="s">
        <v>48</v>
      </c>
      <c r="C6927" s="5" t="s">
        <v>47</v>
      </c>
      <c r="D6927" s="4" t="s">
        <v>24831</v>
      </c>
      <c r="E6927" s="5" t="s">
        <v>915</v>
      </c>
      <c r="F6927" s="221" t="s">
        <v>775</v>
      </c>
      <c r="G6927" s="235" t="s">
        <v>19167</v>
      </c>
      <c r="H6927" s="93" t="s">
        <v>42</v>
      </c>
      <c r="I6927" s="8" t="s">
        <v>19142</v>
      </c>
      <c r="J6927" s="9" t="s">
        <v>108</v>
      </c>
      <c r="K6927" s="10" t="s">
        <v>19136</v>
      </c>
      <c r="L6927" s="10" t="s">
        <v>19137</v>
      </c>
      <c r="M6927" s="11" t="s">
        <v>47</v>
      </c>
      <c r="N6927" s="11" t="s">
        <v>46</v>
      </c>
      <c r="O6927" s="10">
        <v>0</v>
      </c>
      <c r="P6927" s="12">
        <v>42.62</v>
      </c>
      <c r="Q6927" s="12">
        <f t="shared" si="1165"/>
        <v>4.2620000000000002E-3</v>
      </c>
      <c r="R6927" s="32"/>
      <c r="S6927" s="93"/>
      <c r="T6927" s="12"/>
      <c r="U6927" s="12"/>
      <c r="V6927" s="12"/>
      <c r="W6927" s="12"/>
      <c r="X6927" s="12"/>
      <c r="Y6927" s="12"/>
      <c r="Z6927" s="12"/>
      <c r="AA6927" s="12"/>
      <c r="AB6927" s="12"/>
      <c r="AC6927" s="12"/>
      <c r="AD6927" s="12"/>
      <c r="AE6927" s="12"/>
      <c r="AF6927" s="117"/>
      <c r="AG6927" s="5" t="s">
        <v>47</v>
      </c>
      <c r="AH6927" s="5" t="s">
        <v>915</v>
      </c>
      <c r="AI6927" s="5" t="s">
        <v>915</v>
      </c>
      <c r="AJ6927" s="12" t="s">
        <v>915</v>
      </c>
    </row>
    <row r="6928" spans="1:36" ht="38.25" x14ac:dyDescent="0.25">
      <c r="A6928" s="3" t="s">
        <v>38</v>
      </c>
      <c r="B6928" s="254" t="s">
        <v>48</v>
      </c>
      <c r="C6928" s="5" t="s">
        <v>47</v>
      </c>
      <c r="D6928" s="4" t="s">
        <v>24831</v>
      </c>
      <c r="E6928" s="5" t="s">
        <v>915</v>
      </c>
      <c r="F6928" s="221" t="s">
        <v>775</v>
      </c>
      <c r="G6928" s="235" t="s">
        <v>19168</v>
      </c>
      <c r="H6928" s="93" t="s">
        <v>42</v>
      </c>
      <c r="I6928" s="8" t="s">
        <v>19142</v>
      </c>
      <c r="J6928" s="9" t="s">
        <v>108</v>
      </c>
      <c r="K6928" s="10" t="s">
        <v>19136</v>
      </c>
      <c r="L6928" s="10" t="s">
        <v>19137</v>
      </c>
      <c r="M6928" s="11" t="s">
        <v>47</v>
      </c>
      <c r="N6928" s="11" t="s">
        <v>46</v>
      </c>
      <c r="O6928" s="10">
        <v>0</v>
      </c>
      <c r="P6928" s="12">
        <v>42.62</v>
      </c>
      <c r="Q6928" s="12">
        <f t="shared" si="1165"/>
        <v>4.2620000000000002E-3</v>
      </c>
      <c r="R6928" s="32"/>
      <c r="S6928" s="93"/>
      <c r="T6928" s="12"/>
      <c r="U6928" s="12"/>
      <c r="V6928" s="12"/>
      <c r="W6928" s="12"/>
      <c r="X6928" s="12"/>
      <c r="Y6928" s="12"/>
      <c r="Z6928" s="12"/>
      <c r="AA6928" s="12"/>
      <c r="AB6928" s="12"/>
      <c r="AC6928" s="12"/>
      <c r="AD6928" s="12"/>
      <c r="AE6928" s="12"/>
      <c r="AF6928" s="117"/>
      <c r="AG6928" s="5" t="s">
        <v>47</v>
      </c>
      <c r="AH6928" s="5" t="s">
        <v>915</v>
      </c>
      <c r="AI6928" s="5" t="s">
        <v>915</v>
      </c>
      <c r="AJ6928" s="12" t="s">
        <v>915</v>
      </c>
    </row>
    <row r="6929" spans="1:36" ht="38.25" x14ac:dyDescent="0.25">
      <c r="A6929" s="3" t="s">
        <v>38</v>
      </c>
      <c r="B6929" s="254" t="s">
        <v>48</v>
      </c>
      <c r="C6929" s="5" t="s">
        <v>47</v>
      </c>
      <c r="D6929" s="4" t="s">
        <v>24831</v>
      </c>
      <c r="E6929" s="5" t="s">
        <v>915</v>
      </c>
      <c r="F6929" s="221" t="s">
        <v>775</v>
      </c>
      <c r="G6929" s="235" t="s">
        <v>19169</v>
      </c>
      <c r="H6929" s="93" t="s">
        <v>42</v>
      </c>
      <c r="I6929" s="8" t="s">
        <v>19142</v>
      </c>
      <c r="J6929" s="9" t="s">
        <v>108</v>
      </c>
      <c r="K6929" s="10" t="s">
        <v>19136</v>
      </c>
      <c r="L6929" s="10" t="s">
        <v>19137</v>
      </c>
      <c r="M6929" s="11" t="s">
        <v>47</v>
      </c>
      <c r="N6929" s="11" t="s">
        <v>46</v>
      </c>
      <c r="O6929" s="10">
        <v>0</v>
      </c>
      <c r="P6929" s="12">
        <v>42.62</v>
      </c>
      <c r="Q6929" s="12">
        <f t="shared" si="1165"/>
        <v>4.2620000000000002E-3</v>
      </c>
      <c r="R6929" s="32"/>
      <c r="S6929" s="93"/>
      <c r="T6929" s="12"/>
      <c r="U6929" s="12"/>
      <c r="V6929" s="12"/>
      <c r="W6929" s="12"/>
      <c r="X6929" s="12"/>
      <c r="Y6929" s="12"/>
      <c r="Z6929" s="12"/>
      <c r="AA6929" s="12"/>
      <c r="AB6929" s="12"/>
      <c r="AC6929" s="12"/>
      <c r="AD6929" s="12"/>
      <c r="AE6929" s="12"/>
      <c r="AF6929" s="117"/>
      <c r="AG6929" s="5" t="s">
        <v>47</v>
      </c>
      <c r="AH6929" s="5" t="s">
        <v>915</v>
      </c>
      <c r="AI6929" s="5" t="s">
        <v>915</v>
      </c>
      <c r="AJ6929" s="12" t="s">
        <v>915</v>
      </c>
    </row>
    <row r="6930" spans="1:36" ht="38.25" x14ac:dyDescent="0.25">
      <c r="A6930" s="3" t="s">
        <v>38</v>
      </c>
      <c r="B6930" s="254" t="s">
        <v>48</v>
      </c>
      <c r="C6930" s="5" t="s">
        <v>47</v>
      </c>
      <c r="D6930" s="4" t="s">
        <v>24831</v>
      </c>
      <c r="E6930" s="5" t="s">
        <v>915</v>
      </c>
      <c r="F6930" s="221" t="s">
        <v>775</v>
      </c>
      <c r="G6930" s="235" t="s">
        <v>19170</v>
      </c>
      <c r="H6930" s="93" t="s">
        <v>42</v>
      </c>
      <c r="I6930" s="8" t="s">
        <v>19142</v>
      </c>
      <c r="J6930" s="9" t="s">
        <v>108</v>
      </c>
      <c r="K6930" s="10" t="s">
        <v>19136</v>
      </c>
      <c r="L6930" s="10" t="s">
        <v>19137</v>
      </c>
      <c r="M6930" s="11" t="s">
        <v>47</v>
      </c>
      <c r="N6930" s="11" t="s">
        <v>46</v>
      </c>
      <c r="O6930" s="10">
        <v>0</v>
      </c>
      <c r="P6930" s="12">
        <v>42.62</v>
      </c>
      <c r="Q6930" s="12">
        <f t="shared" si="1165"/>
        <v>4.2620000000000002E-3</v>
      </c>
      <c r="R6930" s="32"/>
      <c r="S6930" s="93"/>
      <c r="T6930" s="12"/>
      <c r="U6930" s="12"/>
      <c r="V6930" s="12"/>
      <c r="W6930" s="12"/>
      <c r="X6930" s="12"/>
      <c r="Y6930" s="12"/>
      <c r="Z6930" s="12"/>
      <c r="AA6930" s="12"/>
      <c r="AB6930" s="12"/>
      <c r="AC6930" s="12"/>
      <c r="AD6930" s="12"/>
      <c r="AE6930" s="12"/>
      <c r="AF6930" s="117"/>
      <c r="AG6930" s="5" t="s">
        <v>47</v>
      </c>
      <c r="AH6930" s="5" t="s">
        <v>915</v>
      </c>
      <c r="AI6930" s="5" t="s">
        <v>915</v>
      </c>
      <c r="AJ6930" s="12" t="s">
        <v>915</v>
      </c>
    </row>
    <row r="6931" spans="1:36" ht="38.25" x14ac:dyDescent="0.25">
      <c r="A6931" s="3" t="s">
        <v>38</v>
      </c>
      <c r="B6931" s="254" t="s">
        <v>48</v>
      </c>
      <c r="C6931" s="5" t="s">
        <v>47</v>
      </c>
      <c r="D6931" s="4" t="s">
        <v>24831</v>
      </c>
      <c r="E6931" s="5" t="s">
        <v>915</v>
      </c>
      <c r="F6931" s="221" t="s">
        <v>775</v>
      </c>
      <c r="G6931" s="235" t="s">
        <v>19171</v>
      </c>
      <c r="H6931" s="93" t="s">
        <v>42</v>
      </c>
      <c r="I6931" s="8" t="s">
        <v>19142</v>
      </c>
      <c r="J6931" s="9" t="s">
        <v>108</v>
      </c>
      <c r="K6931" s="10" t="s">
        <v>19136</v>
      </c>
      <c r="L6931" s="10" t="s">
        <v>19137</v>
      </c>
      <c r="M6931" s="11" t="s">
        <v>47</v>
      </c>
      <c r="N6931" s="11" t="s">
        <v>46</v>
      </c>
      <c r="O6931" s="10">
        <v>0</v>
      </c>
      <c r="P6931" s="12">
        <v>42.62</v>
      </c>
      <c r="Q6931" s="12">
        <f t="shared" si="1165"/>
        <v>4.2620000000000002E-3</v>
      </c>
      <c r="R6931" s="32"/>
      <c r="S6931" s="93"/>
      <c r="T6931" s="12"/>
      <c r="U6931" s="12"/>
      <c r="V6931" s="12"/>
      <c r="W6931" s="12"/>
      <c r="X6931" s="12"/>
      <c r="Y6931" s="12"/>
      <c r="Z6931" s="12"/>
      <c r="AA6931" s="12"/>
      <c r="AB6931" s="12"/>
      <c r="AC6931" s="12"/>
      <c r="AD6931" s="12"/>
      <c r="AE6931" s="12"/>
      <c r="AF6931" s="117"/>
      <c r="AG6931" s="5" t="s">
        <v>47</v>
      </c>
      <c r="AH6931" s="5" t="s">
        <v>915</v>
      </c>
      <c r="AI6931" s="5" t="s">
        <v>915</v>
      </c>
      <c r="AJ6931" s="12" t="s">
        <v>915</v>
      </c>
    </row>
    <row r="6932" spans="1:36" ht="38.25" x14ac:dyDescent="0.25">
      <c r="A6932" s="3" t="s">
        <v>38</v>
      </c>
      <c r="B6932" s="254" t="s">
        <v>48</v>
      </c>
      <c r="C6932" s="5" t="s">
        <v>47</v>
      </c>
      <c r="D6932" s="4" t="s">
        <v>24831</v>
      </c>
      <c r="E6932" s="5" t="s">
        <v>915</v>
      </c>
      <c r="F6932" s="221" t="s">
        <v>775</v>
      </c>
      <c r="G6932" s="235" t="s">
        <v>19172</v>
      </c>
      <c r="H6932" s="93" t="s">
        <v>42</v>
      </c>
      <c r="I6932" s="8" t="s">
        <v>19142</v>
      </c>
      <c r="J6932" s="9" t="s">
        <v>108</v>
      </c>
      <c r="K6932" s="10" t="s">
        <v>19136</v>
      </c>
      <c r="L6932" s="10" t="s">
        <v>19137</v>
      </c>
      <c r="M6932" s="11" t="s">
        <v>47</v>
      </c>
      <c r="N6932" s="11" t="s">
        <v>46</v>
      </c>
      <c r="O6932" s="10">
        <v>0</v>
      </c>
      <c r="P6932" s="12">
        <v>42.62</v>
      </c>
      <c r="Q6932" s="12">
        <f t="shared" si="1165"/>
        <v>4.2620000000000002E-3</v>
      </c>
      <c r="R6932" s="32"/>
      <c r="S6932" s="93"/>
      <c r="T6932" s="12"/>
      <c r="U6932" s="12"/>
      <c r="V6932" s="12"/>
      <c r="W6932" s="12"/>
      <c r="X6932" s="12"/>
      <c r="Y6932" s="12"/>
      <c r="Z6932" s="12"/>
      <c r="AA6932" s="12"/>
      <c r="AB6932" s="12"/>
      <c r="AC6932" s="12"/>
      <c r="AD6932" s="12"/>
      <c r="AE6932" s="12"/>
      <c r="AF6932" s="117"/>
      <c r="AG6932" s="5" t="s">
        <v>47</v>
      </c>
      <c r="AH6932" s="5" t="s">
        <v>915</v>
      </c>
      <c r="AI6932" s="5" t="s">
        <v>915</v>
      </c>
      <c r="AJ6932" s="12" t="s">
        <v>915</v>
      </c>
    </row>
    <row r="6933" spans="1:36" ht="38.25" x14ac:dyDescent="0.25">
      <c r="A6933" s="3" t="s">
        <v>38</v>
      </c>
      <c r="B6933" s="254" t="s">
        <v>48</v>
      </c>
      <c r="C6933" s="5" t="s">
        <v>47</v>
      </c>
      <c r="D6933" s="4" t="s">
        <v>24831</v>
      </c>
      <c r="E6933" s="5" t="s">
        <v>915</v>
      </c>
      <c r="F6933" s="221" t="s">
        <v>775</v>
      </c>
      <c r="G6933" s="235" t="s">
        <v>19173</v>
      </c>
      <c r="H6933" s="93" t="s">
        <v>42</v>
      </c>
      <c r="I6933" s="8" t="s">
        <v>19142</v>
      </c>
      <c r="J6933" s="9" t="s">
        <v>108</v>
      </c>
      <c r="K6933" s="10" t="s">
        <v>19136</v>
      </c>
      <c r="L6933" s="10" t="s">
        <v>19137</v>
      </c>
      <c r="M6933" s="11" t="s">
        <v>47</v>
      </c>
      <c r="N6933" s="11" t="s">
        <v>46</v>
      </c>
      <c r="O6933" s="10">
        <v>0</v>
      </c>
      <c r="P6933" s="12">
        <v>42.62</v>
      </c>
      <c r="Q6933" s="12">
        <f t="shared" si="1165"/>
        <v>4.2620000000000002E-3</v>
      </c>
      <c r="R6933" s="32"/>
      <c r="S6933" s="93"/>
      <c r="T6933" s="12"/>
      <c r="U6933" s="12"/>
      <c r="V6933" s="12"/>
      <c r="W6933" s="12"/>
      <c r="X6933" s="12"/>
      <c r="Y6933" s="12"/>
      <c r="Z6933" s="12"/>
      <c r="AA6933" s="12"/>
      <c r="AB6933" s="12"/>
      <c r="AC6933" s="12"/>
      <c r="AD6933" s="12"/>
      <c r="AE6933" s="12"/>
      <c r="AF6933" s="117"/>
      <c r="AG6933" s="5" t="s">
        <v>47</v>
      </c>
      <c r="AH6933" s="5" t="s">
        <v>915</v>
      </c>
      <c r="AI6933" s="5" t="s">
        <v>915</v>
      </c>
      <c r="AJ6933" s="12" t="s">
        <v>915</v>
      </c>
    </row>
    <row r="6934" spans="1:36" ht="38.25" x14ac:dyDescent="0.25">
      <c r="A6934" s="3" t="s">
        <v>38</v>
      </c>
      <c r="B6934" s="254" t="s">
        <v>48</v>
      </c>
      <c r="C6934" s="5" t="s">
        <v>47</v>
      </c>
      <c r="D6934" s="4" t="s">
        <v>24831</v>
      </c>
      <c r="E6934" s="5" t="s">
        <v>915</v>
      </c>
      <c r="F6934" s="221" t="s">
        <v>775</v>
      </c>
      <c r="G6934" s="235" t="s">
        <v>19174</v>
      </c>
      <c r="H6934" s="93" t="s">
        <v>42</v>
      </c>
      <c r="I6934" s="8" t="s">
        <v>19142</v>
      </c>
      <c r="J6934" s="9" t="s">
        <v>108</v>
      </c>
      <c r="K6934" s="10" t="s">
        <v>19136</v>
      </c>
      <c r="L6934" s="10" t="s">
        <v>19137</v>
      </c>
      <c r="M6934" s="11" t="s">
        <v>47</v>
      </c>
      <c r="N6934" s="11" t="s">
        <v>46</v>
      </c>
      <c r="O6934" s="10">
        <v>0</v>
      </c>
      <c r="P6934" s="12">
        <v>42.62</v>
      </c>
      <c r="Q6934" s="12">
        <f t="shared" si="1165"/>
        <v>4.2620000000000002E-3</v>
      </c>
      <c r="R6934" s="32"/>
      <c r="S6934" s="93"/>
      <c r="T6934" s="12"/>
      <c r="U6934" s="12"/>
      <c r="V6934" s="12"/>
      <c r="W6934" s="12"/>
      <c r="X6934" s="12"/>
      <c r="Y6934" s="12"/>
      <c r="Z6934" s="12"/>
      <c r="AA6934" s="12"/>
      <c r="AB6934" s="12"/>
      <c r="AC6934" s="12"/>
      <c r="AD6934" s="12"/>
      <c r="AE6934" s="12"/>
      <c r="AF6934" s="117"/>
      <c r="AG6934" s="5" t="s">
        <v>47</v>
      </c>
      <c r="AH6934" s="5" t="s">
        <v>915</v>
      </c>
      <c r="AI6934" s="5" t="s">
        <v>915</v>
      </c>
      <c r="AJ6934" s="12" t="s">
        <v>915</v>
      </c>
    </row>
    <row r="6935" spans="1:36" ht="38.25" x14ac:dyDescent="0.25">
      <c r="A6935" s="3" t="s">
        <v>38</v>
      </c>
      <c r="B6935" s="254" t="s">
        <v>48</v>
      </c>
      <c r="C6935" s="5" t="s">
        <v>47</v>
      </c>
      <c r="D6935" s="4" t="s">
        <v>24831</v>
      </c>
      <c r="E6935" s="5" t="s">
        <v>915</v>
      </c>
      <c r="F6935" s="221" t="s">
        <v>775</v>
      </c>
      <c r="G6935" s="235" t="s">
        <v>19175</v>
      </c>
      <c r="H6935" s="93" t="s">
        <v>42</v>
      </c>
      <c r="I6935" s="8" t="s">
        <v>19142</v>
      </c>
      <c r="J6935" s="9" t="s">
        <v>108</v>
      </c>
      <c r="K6935" s="10" t="s">
        <v>19136</v>
      </c>
      <c r="L6935" s="10" t="s">
        <v>19137</v>
      </c>
      <c r="M6935" s="11" t="s">
        <v>47</v>
      </c>
      <c r="N6935" s="11" t="s">
        <v>46</v>
      </c>
      <c r="O6935" s="10">
        <v>0</v>
      </c>
      <c r="P6935" s="12">
        <v>42.62</v>
      </c>
      <c r="Q6935" s="12">
        <f t="shared" si="1165"/>
        <v>4.2620000000000002E-3</v>
      </c>
      <c r="R6935" s="32"/>
      <c r="S6935" s="93"/>
      <c r="T6935" s="12"/>
      <c r="U6935" s="12"/>
      <c r="V6935" s="12"/>
      <c r="W6935" s="12"/>
      <c r="X6935" s="12"/>
      <c r="Y6935" s="12"/>
      <c r="Z6935" s="12"/>
      <c r="AA6935" s="12"/>
      <c r="AB6935" s="12"/>
      <c r="AC6935" s="12"/>
      <c r="AD6935" s="12"/>
      <c r="AE6935" s="12"/>
      <c r="AF6935" s="117"/>
      <c r="AG6935" s="5" t="s">
        <v>47</v>
      </c>
      <c r="AH6935" s="5" t="s">
        <v>915</v>
      </c>
      <c r="AI6935" s="5" t="s">
        <v>915</v>
      </c>
      <c r="AJ6935" s="12" t="s">
        <v>915</v>
      </c>
    </row>
    <row r="6936" spans="1:36" ht="38.25" x14ac:dyDescent="0.25">
      <c r="A6936" s="3" t="s">
        <v>38</v>
      </c>
      <c r="B6936" s="254" t="s">
        <v>48</v>
      </c>
      <c r="C6936" s="5" t="s">
        <v>47</v>
      </c>
      <c r="D6936" s="4" t="s">
        <v>24831</v>
      </c>
      <c r="E6936" s="4" t="s">
        <v>915</v>
      </c>
      <c r="F6936" s="221" t="s">
        <v>775</v>
      </c>
      <c r="G6936" s="235" t="s">
        <v>19176</v>
      </c>
      <c r="H6936" s="93" t="s">
        <v>42</v>
      </c>
      <c r="I6936" s="8" t="s">
        <v>19142</v>
      </c>
      <c r="J6936" s="9" t="s">
        <v>108</v>
      </c>
      <c r="K6936" s="10" t="s">
        <v>19136</v>
      </c>
      <c r="L6936" s="10" t="s">
        <v>19137</v>
      </c>
      <c r="M6936" s="11" t="s">
        <v>47</v>
      </c>
      <c r="N6936" s="11" t="s">
        <v>46</v>
      </c>
      <c r="O6936" s="10">
        <v>0</v>
      </c>
      <c r="P6936" s="12">
        <v>42.62</v>
      </c>
      <c r="Q6936" s="12">
        <f t="shared" si="1165"/>
        <v>4.2620000000000002E-3</v>
      </c>
      <c r="R6936" s="32"/>
      <c r="S6936" s="93"/>
      <c r="T6936" s="12"/>
      <c r="U6936" s="12"/>
      <c r="V6936" s="12"/>
      <c r="W6936" s="12"/>
      <c r="X6936" s="12"/>
      <c r="Y6936" s="12"/>
      <c r="Z6936" s="12"/>
      <c r="AA6936" s="12"/>
      <c r="AB6936" s="12"/>
      <c r="AC6936" s="12"/>
      <c r="AD6936" s="12"/>
      <c r="AE6936" s="12"/>
      <c r="AF6936" s="117"/>
      <c r="AG6936" s="5" t="s">
        <v>47</v>
      </c>
      <c r="AH6936" s="5" t="s">
        <v>915</v>
      </c>
      <c r="AI6936" s="5" t="s">
        <v>915</v>
      </c>
      <c r="AJ6936" s="12" t="s">
        <v>915</v>
      </c>
    </row>
    <row r="6937" spans="1:36" ht="38.25" x14ac:dyDescent="0.25">
      <c r="A6937" s="3" t="s">
        <v>38</v>
      </c>
      <c r="B6937" s="254" t="s">
        <v>48</v>
      </c>
      <c r="C6937" s="5" t="s">
        <v>47</v>
      </c>
      <c r="D6937" s="4" t="s">
        <v>24831</v>
      </c>
      <c r="E6937" s="5" t="s">
        <v>915</v>
      </c>
      <c r="F6937" s="221" t="s">
        <v>775</v>
      </c>
      <c r="G6937" s="235" t="s">
        <v>19177</v>
      </c>
      <c r="H6937" s="93" t="s">
        <v>42</v>
      </c>
      <c r="I6937" s="8" t="s">
        <v>19142</v>
      </c>
      <c r="J6937" s="9" t="s">
        <v>108</v>
      </c>
      <c r="K6937" s="10" t="s">
        <v>19136</v>
      </c>
      <c r="L6937" s="10" t="s">
        <v>19137</v>
      </c>
      <c r="M6937" s="11" t="s">
        <v>47</v>
      </c>
      <c r="N6937" s="11" t="s">
        <v>46</v>
      </c>
      <c r="O6937" s="10">
        <v>0</v>
      </c>
      <c r="P6937" s="12">
        <v>42.62</v>
      </c>
      <c r="Q6937" s="12">
        <f t="shared" si="1165"/>
        <v>4.2620000000000002E-3</v>
      </c>
      <c r="R6937" s="32"/>
      <c r="S6937" s="93"/>
      <c r="T6937" s="12"/>
      <c r="U6937" s="12"/>
      <c r="V6937" s="12"/>
      <c r="W6937" s="12"/>
      <c r="X6937" s="12"/>
      <c r="Y6937" s="12"/>
      <c r="Z6937" s="12"/>
      <c r="AA6937" s="12"/>
      <c r="AB6937" s="12"/>
      <c r="AC6937" s="12"/>
      <c r="AD6937" s="12"/>
      <c r="AE6937" s="12"/>
      <c r="AF6937" s="117"/>
      <c r="AG6937" s="5" t="s">
        <v>47</v>
      </c>
      <c r="AH6937" s="5" t="s">
        <v>915</v>
      </c>
      <c r="AI6937" s="5" t="s">
        <v>915</v>
      </c>
      <c r="AJ6937" s="12" t="s">
        <v>915</v>
      </c>
    </row>
    <row r="6938" spans="1:36" ht="38.25" x14ac:dyDescent="0.25">
      <c r="A6938" s="3" t="s">
        <v>38</v>
      </c>
      <c r="B6938" s="254" t="s">
        <v>48</v>
      </c>
      <c r="C6938" s="5" t="s">
        <v>47</v>
      </c>
      <c r="D6938" s="4" t="s">
        <v>24833</v>
      </c>
      <c r="E6938" s="5" t="s">
        <v>915</v>
      </c>
      <c r="F6938" s="221" t="s">
        <v>775</v>
      </c>
      <c r="G6938" s="235" t="s">
        <v>19178</v>
      </c>
      <c r="H6938" s="93" t="s">
        <v>42</v>
      </c>
      <c r="I6938" s="8" t="s">
        <v>19179</v>
      </c>
      <c r="J6938" s="9" t="s">
        <v>108</v>
      </c>
      <c r="K6938" s="10" t="s">
        <v>19180</v>
      </c>
      <c r="L6938" s="10" t="s">
        <v>19137</v>
      </c>
      <c r="M6938" s="11" t="s">
        <v>47</v>
      </c>
      <c r="N6938" s="11" t="s">
        <v>46</v>
      </c>
      <c r="O6938" s="10">
        <v>0</v>
      </c>
      <c r="P6938" s="12">
        <v>42.62</v>
      </c>
      <c r="Q6938" s="12">
        <f t="shared" si="1165"/>
        <v>4.2620000000000002E-3</v>
      </c>
      <c r="R6938" s="32"/>
      <c r="S6938" s="93"/>
      <c r="T6938" s="12"/>
      <c r="U6938" s="12"/>
      <c r="V6938" s="12"/>
      <c r="W6938" s="12"/>
      <c r="X6938" s="12"/>
      <c r="Y6938" s="12"/>
      <c r="Z6938" s="12"/>
      <c r="AA6938" s="12"/>
      <c r="AB6938" s="12"/>
      <c r="AC6938" s="12"/>
      <c r="AD6938" s="12"/>
      <c r="AE6938" s="12"/>
      <c r="AF6938" s="117"/>
      <c r="AG6938" s="5" t="s">
        <v>47</v>
      </c>
      <c r="AH6938" s="5" t="s">
        <v>915</v>
      </c>
      <c r="AI6938" s="5" t="s">
        <v>915</v>
      </c>
      <c r="AJ6938" s="12" t="s">
        <v>915</v>
      </c>
    </row>
    <row r="6939" spans="1:36" ht="38.25" x14ac:dyDescent="0.25">
      <c r="A6939" s="3" t="s">
        <v>38</v>
      </c>
      <c r="B6939" s="254" t="s">
        <v>48</v>
      </c>
      <c r="C6939" s="5" t="s">
        <v>47</v>
      </c>
      <c r="D6939" s="4" t="s">
        <v>24833</v>
      </c>
      <c r="E6939" s="5" t="s">
        <v>915</v>
      </c>
      <c r="F6939" s="221" t="s">
        <v>775</v>
      </c>
      <c r="G6939" s="235" t="s">
        <v>19181</v>
      </c>
      <c r="H6939" s="93" t="s">
        <v>42</v>
      </c>
      <c r="I6939" s="8" t="s">
        <v>19182</v>
      </c>
      <c r="J6939" s="9" t="s">
        <v>108</v>
      </c>
      <c r="K6939" s="10" t="s">
        <v>19180</v>
      </c>
      <c r="L6939" s="10" t="s">
        <v>19137</v>
      </c>
      <c r="M6939" s="11" t="s">
        <v>47</v>
      </c>
      <c r="N6939" s="11" t="s">
        <v>46</v>
      </c>
      <c r="O6939" s="10">
        <v>0</v>
      </c>
      <c r="P6939" s="12">
        <v>42.62</v>
      </c>
      <c r="Q6939" s="12">
        <f t="shared" si="1165"/>
        <v>4.2620000000000002E-3</v>
      </c>
      <c r="R6939" s="32"/>
      <c r="S6939" s="93"/>
      <c r="T6939" s="12"/>
      <c r="U6939" s="12"/>
      <c r="V6939" s="12"/>
      <c r="W6939" s="12"/>
      <c r="X6939" s="12"/>
      <c r="Y6939" s="12"/>
      <c r="Z6939" s="12"/>
      <c r="AA6939" s="12"/>
      <c r="AB6939" s="12"/>
      <c r="AC6939" s="12"/>
      <c r="AD6939" s="12"/>
      <c r="AE6939" s="12"/>
      <c r="AF6939" s="117"/>
      <c r="AG6939" s="5" t="s">
        <v>47</v>
      </c>
      <c r="AH6939" s="5" t="s">
        <v>915</v>
      </c>
      <c r="AI6939" s="5" t="s">
        <v>915</v>
      </c>
      <c r="AJ6939" s="12" t="s">
        <v>915</v>
      </c>
    </row>
    <row r="6940" spans="1:36" ht="38.25" x14ac:dyDescent="0.25">
      <c r="A6940" s="3" t="s">
        <v>38</v>
      </c>
      <c r="B6940" s="254" t="s">
        <v>48</v>
      </c>
      <c r="C6940" s="5" t="s">
        <v>47</v>
      </c>
      <c r="D6940" s="5" t="s">
        <v>24833</v>
      </c>
      <c r="E6940" s="5" t="s">
        <v>915</v>
      </c>
      <c r="F6940" s="221" t="s">
        <v>775</v>
      </c>
      <c r="G6940" s="235" t="s">
        <v>19183</v>
      </c>
      <c r="H6940" s="93" t="s">
        <v>42</v>
      </c>
      <c r="I6940" s="8" t="s">
        <v>19184</v>
      </c>
      <c r="J6940" s="9" t="s">
        <v>108</v>
      </c>
      <c r="K6940" s="10" t="s">
        <v>19180</v>
      </c>
      <c r="L6940" s="10" t="s">
        <v>19137</v>
      </c>
      <c r="M6940" s="11" t="s">
        <v>47</v>
      </c>
      <c r="N6940" s="11" t="s">
        <v>46</v>
      </c>
      <c r="O6940" s="10">
        <v>0</v>
      </c>
      <c r="P6940" s="12">
        <v>42.62</v>
      </c>
      <c r="Q6940" s="12">
        <f t="shared" si="1165"/>
        <v>4.2620000000000002E-3</v>
      </c>
      <c r="R6940" s="32"/>
      <c r="S6940" s="93"/>
      <c r="T6940" s="12"/>
      <c r="U6940" s="12"/>
      <c r="V6940" s="12"/>
      <c r="W6940" s="12"/>
      <c r="X6940" s="12"/>
      <c r="Y6940" s="12"/>
      <c r="Z6940" s="12"/>
      <c r="AA6940" s="12"/>
      <c r="AB6940" s="12"/>
      <c r="AC6940" s="12"/>
      <c r="AD6940" s="12"/>
      <c r="AE6940" s="12"/>
      <c r="AF6940" s="117"/>
      <c r="AG6940" s="5" t="s">
        <v>47</v>
      </c>
      <c r="AH6940" s="5" t="s">
        <v>915</v>
      </c>
      <c r="AI6940" s="5" t="s">
        <v>915</v>
      </c>
      <c r="AJ6940" s="12" t="s">
        <v>915</v>
      </c>
    </row>
    <row r="6941" spans="1:36" ht="38.25" x14ac:dyDescent="0.25">
      <c r="A6941" s="3" t="s">
        <v>38</v>
      </c>
      <c r="B6941" s="254" t="s">
        <v>48</v>
      </c>
      <c r="C6941" s="5" t="s">
        <v>47</v>
      </c>
      <c r="D6941" s="5" t="s">
        <v>24833</v>
      </c>
      <c r="E6941" s="5" t="s">
        <v>915</v>
      </c>
      <c r="F6941" s="221" t="s">
        <v>775</v>
      </c>
      <c r="G6941" s="235" t="s">
        <v>19185</v>
      </c>
      <c r="H6941" s="93" t="s">
        <v>42</v>
      </c>
      <c r="I6941" s="8" t="s">
        <v>19186</v>
      </c>
      <c r="J6941" s="9" t="s">
        <v>108</v>
      </c>
      <c r="K6941" s="10" t="s">
        <v>19180</v>
      </c>
      <c r="L6941" s="10" t="s">
        <v>19137</v>
      </c>
      <c r="M6941" s="11" t="s">
        <v>47</v>
      </c>
      <c r="N6941" s="11" t="s">
        <v>46</v>
      </c>
      <c r="O6941" s="10">
        <v>0</v>
      </c>
      <c r="P6941" s="12">
        <v>42.62</v>
      </c>
      <c r="Q6941" s="12">
        <f t="shared" si="1165"/>
        <v>4.2620000000000002E-3</v>
      </c>
      <c r="R6941" s="32"/>
      <c r="S6941" s="93"/>
      <c r="T6941" s="12"/>
      <c r="U6941" s="12"/>
      <c r="V6941" s="12"/>
      <c r="W6941" s="12"/>
      <c r="X6941" s="12"/>
      <c r="Y6941" s="12"/>
      <c r="Z6941" s="12"/>
      <c r="AA6941" s="12"/>
      <c r="AB6941" s="12"/>
      <c r="AC6941" s="12"/>
      <c r="AD6941" s="12"/>
      <c r="AE6941" s="12"/>
      <c r="AF6941" s="117"/>
      <c r="AG6941" s="5" t="s">
        <v>47</v>
      </c>
      <c r="AH6941" s="5" t="s">
        <v>915</v>
      </c>
      <c r="AI6941" s="5" t="s">
        <v>915</v>
      </c>
      <c r="AJ6941" s="12" t="s">
        <v>915</v>
      </c>
    </row>
    <row r="6942" spans="1:36" ht="38.25" x14ac:dyDescent="0.25">
      <c r="A6942" s="3" t="s">
        <v>38</v>
      </c>
      <c r="B6942" s="254" t="s">
        <v>48</v>
      </c>
      <c r="C6942" s="5" t="s">
        <v>47</v>
      </c>
      <c r="D6942" s="5" t="s">
        <v>24833</v>
      </c>
      <c r="E6942" s="4" t="s">
        <v>915</v>
      </c>
      <c r="F6942" s="221" t="s">
        <v>775</v>
      </c>
      <c r="G6942" s="235" t="s">
        <v>19187</v>
      </c>
      <c r="H6942" s="93" t="s">
        <v>42</v>
      </c>
      <c r="I6942" s="8" t="s">
        <v>19188</v>
      </c>
      <c r="J6942" s="9" t="s">
        <v>108</v>
      </c>
      <c r="K6942" s="10" t="s">
        <v>19180</v>
      </c>
      <c r="L6942" s="10" t="s">
        <v>19137</v>
      </c>
      <c r="M6942" s="11" t="s">
        <v>47</v>
      </c>
      <c r="N6942" s="11" t="s">
        <v>46</v>
      </c>
      <c r="O6942" s="10">
        <v>0</v>
      </c>
      <c r="P6942" s="12">
        <v>42.62</v>
      </c>
      <c r="Q6942" s="12">
        <f t="shared" si="1165"/>
        <v>4.2620000000000002E-3</v>
      </c>
      <c r="R6942" s="32"/>
      <c r="S6942" s="93"/>
      <c r="T6942" s="12"/>
      <c r="U6942" s="12"/>
      <c r="V6942" s="12"/>
      <c r="W6942" s="12"/>
      <c r="X6942" s="12"/>
      <c r="Y6942" s="12"/>
      <c r="Z6942" s="12"/>
      <c r="AA6942" s="12"/>
      <c r="AB6942" s="12"/>
      <c r="AC6942" s="12"/>
      <c r="AD6942" s="12"/>
      <c r="AE6942" s="12"/>
      <c r="AF6942" s="117"/>
      <c r="AG6942" s="5" t="s">
        <v>47</v>
      </c>
      <c r="AH6942" s="5" t="s">
        <v>915</v>
      </c>
      <c r="AI6942" s="5" t="s">
        <v>915</v>
      </c>
      <c r="AJ6942" s="12" t="s">
        <v>915</v>
      </c>
    </row>
    <row r="6943" spans="1:36" ht="38.25" x14ac:dyDescent="0.25">
      <c r="A6943" s="3" t="s">
        <v>38</v>
      </c>
      <c r="B6943" s="254" t="s">
        <v>48</v>
      </c>
      <c r="C6943" s="5" t="s">
        <v>47</v>
      </c>
      <c r="D6943" s="5" t="s">
        <v>24833</v>
      </c>
      <c r="E6943" s="5" t="s">
        <v>915</v>
      </c>
      <c r="F6943" s="221" t="s">
        <v>775</v>
      </c>
      <c r="G6943" s="235" t="s">
        <v>19189</v>
      </c>
      <c r="H6943" s="93" t="s">
        <v>42</v>
      </c>
      <c r="I6943" s="8" t="s">
        <v>19190</v>
      </c>
      <c r="J6943" s="9" t="s">
        <v>108</v>
      </c>
      <c r="K6943" s="10" t="s">
        <v>19180</v>
      </c>
      <c r="L6943" s="10" t="s">
        <v>19137</v>
      </c>
      <c r="M6943" s="11" t="s">
        <v>47</v>
      </c>
      <c r="N6943" s="11" t="s">
        <v>46</v>
      </c>
      <c r="O6943" s="10">
        <v>0</v>
      </c>
      <c r="P6943" s="12">
        <v>42.62</v>
      </c>
      <c r="Q6943" s="12">
        <f t="shared" si="1165"/>
        <v>4.2620000000000002E-3</v>
      </c>
      <c r="R6943" s="32"/>
      <c r="S6943" s="93"/>
      <c r="T6943" s="12"/>
      <c r="U6943" s="12"/>
      <c r="V6943" s="12"/>
      <c r="W6943" s="12"/>
      <c r="X6943" s="12"/>
      <c r="Y6943" s="12"/>
      <c r="Z6943" s="12"/>
      <c r="AA6943" s="12"/>
      <c r="AB6943" s="12"/>
      <c r="AC6943" s="12"/>
      <c r="AD6943" s="12"/>
      <c r="AE6943" s="12"/>
      <c r="AF6943" s="117"/>
      <c r="AG6943" s="5" t="s">
        <v>47</v>
      </c>
      <c r="AH6943" s="5" t="s">
        <v>915</v>
      </c>
      <c r="AI6943" s="5" t="s">
        <v>915</v>
      </c>
      <c r="AJ6943" s="12" t="s">
        <v>915</v>
      </c>
    </row>
    <row r="6944" spans="1:36" ht="38.25" x14ac:dyDescent="0.25">
      <c r="A6944" s="3" t="s">
        <v>38</v>
      </c>
      <c r="B6944" s="254" t="s">
        <v>48</v>
      </c>
      <c r="C6944" s="5" t="s">
        <v>47</v>
      </c>
      <c r="D6944" s="5" t="s">
        <v>24833</v>
      </c>
      <c r="E6944" s="5" t="s">
        <v>915</v>
      </c>
      <c r="F6944" s="221" t="s">
        <v>775</v>
      </c>
      <c r="G6944" s="235" t="s">
        <v>19191</v>
      </c>
      <c r="H6944" s="93" t="s">
        <v>42</v>
      </c>
      <c r="I6944" s="8" t="s">
        <v>19192</v>
      </c>
      <c r="J6944" s="9" t="s">
        <v>108</v>
      </c>
      <c r="K6944" s="10" t="s">
        <v>19180</v>
      </c>
      <c r="L6944" s="10" t="s">
        <v>19137</v>
      </c>
      <c r="M6944" s="11" t="s">
        <v>47</v>
      </c>
      <c r="N6944" s="11" t="s">
        <v>46</v>
      </c>
      <c r="O6944" s="10">
        <v>0</v>
      </c>
      <c r="P6944" s="12">
        <v>42.62</v>
      </c>
      <c r="Q6944" s="12">
        <f t="shared" si="1165"/>
        <v>4.2620000000000002E-3</v>
      </c>
      <c r="R6944" s="32"/>
      <c r="S6944" s="93"/>
      <c r="T6944" s="12"/>
      <c r="U6944" s="12"/>
      <c r="V6944" s="12"/>
      <c r="W6944" s="12"/>
      <c r="X6944" s="12"/>
      <c r="Y6944" s="12"/>
      <c r="Z6944" s="12"/>
      <c r="AA6944" s="12"/>
      <c r="AB6944" s="12"/>
      <c r="AC6944" s="12"/>
      <c r="AD6944" s="12"/>
      <c r="AE6944" s="12"/>
      <c r="AF6944" s="117"/>
      <c r="AG6944" s="5" t="s">
        <v>47</v>
      </c>
      <c r="AH6944" s="5" t="s">
        <v>915</v>
      </c>
      <c r="AI6944" s="5" t="s">
        <v>915</v>
      </c>
      <c r="AJ6944" s="12" t="s">
        <v>915</v>
      </c>
    </row>
    <row r="6945" spans="1:36" ht="38.25" x14ac:dyDescent="0.25">
      <c r="A6945" s="3" t="s">
        <v>38</v>
      </c>
      <c r="B6945" s="254" t="s">
        <v>48</v>
      </c>
      <c r="C6945" s="5" t="s">
        <v>47</v>
      </c>
      <c r="D6945" s="5" t="s">
        <v>24833</v>
      </c>
      <c r="E6945" s="5" t="s">
        <v>915</v>
      </c>
      <c r="F6945" s="221" t="s">
        <v>775</v>
      </c>
      <c r="G6945" s="235" t="s">
        <v>19193</v>
      </c>
      <c r="H6945" s="93" t="s">
        <v>42</v>
      </c>
      <c r="I6945" s="8" t="s">
        <v>19194</v>
      </c>
      <c r="J6945" s="9" t="s">
        <v>108</v>
      </c>
      <c r="K6945" s="10" t="s">
        <v>19180</v>
      </c>
      <c r="L6945" s="10" t="s">
        <v>19137</v>
      </c>
      <c r="M6945" s="11" t="s">
        <v>47</v>
      </c>
      <c r="N6945" s="11" t="s">
        <v>46</v>
      </c>
      <c r="O6945" s="10">
        <v>0</v>
      </c>
      <c r="P6945" s="12">
        <v>42.62</v>
      </c>
      <c r="Q6945" s="12">
        <f t="shared" si="1165"/>
        <v>4.2620000000000002E-3</v>
      </c>
      <c r="R6945" s="32"/>
      <c r="S6945" s="93"/>
      <c r="T6945" s="12"/>
      <c r="U6945" s="12"/>
      <c r="V6945" s="12"/>
      <c r="W6945" s="12"/>
      <c r="X6945" s="12"/>
      <c r="Y6945" s="12"/>
      <c r="Z6945" s="12"/>
      <c r="AA6945" s="12"/>
      <c r="AB6945" s="12"/>
      <c r="AC6945" s="12"/>
      <c r="AD6945" s="12"/>
      <c r="AE6945" s="12"/>
      <c r="AF6945" s="117"/>
      <c r="AG6945" s="5" t="s">
        <v>47</v>
      </c>
      <c r="AH6945" s="5" t="s">
        <v>915</v>
      </c>
      <c r="AI6945" s="5" t="s">
        <v>915</v>
      </c>
      <c r="AJ6945" s="12" t="s">
        <v>915</v>
      </c>
    </row>
    <row r="6946" spans="1:36" ht="38.25" x14ac:dyDescent="0.25">
      <c r="A6946" s="3" t="s">
        <v>38</v>
      </c>
      <c r="B6946" s="254" t="s">
        <v>48</v>
      </c>
      <c r="C6946" s="5" t="s">
        <v>47</v>
      </c>
      <c r="D6946" s="5" t="s">
        <v>24833</v>
      </c>
      <c r="E6946" s="5" t="s">
        <v>915</v>
      </c>
      <c r="F6946" s="221" t="s">
        <v>775</v>
      </c>
      <c r="G6946" s="235" t="s">
        <v>19195</v>
      </c>
      <c r="H6946" s="93" t="s">
        <v>42</v>
      </c>
      <c r="I6946" s="8" t="s">
        <v>19196</v>
      </c>
      <c r="J6946" s="9" t="s">
        <v>108</v>
      </c>
      <c r="K6946" s="10" t="s">
        <v>19180</v>
      </c>
      <c r="L6946" s="10" t="s">
        <v>19137</v>
      </c>
      <c r="M6946" s="11" t="s">
        <v>47</v>
      </c>
      <c r="N6946" s="11" t="s">
        <v>46</v>
      </c>
      <c r="O6946" s="10">
        <v>0</v>
      </c>
      <c r="P6946" s="12">
        <v>42.62</v>
      </c>
      <c r="Q6946" s="12">
        <f t="shared" si="1165"/>
        <v>4.2620000000000002E-3</v>
      </c>
      <c r="R6946" s="32"/>
      <c r="S6946" s="93"/>
      <c r="T6946" s="12"/>
      <c r="U6946" s="12"/>
      <c r="V6946" s="12"/>
      <c r="W6946" s="12"/>
      <c r="X6946" s="12"/>
      <c r="Y6946" s="12"/>
      <c r="Z6946" s="12"/>
      <c r="AA6946" s="12"/>
      <c r="AB6946" s="12"/>
      <c r="AC6946" s="12"/>
      <c r="AD6946" s="12"/>
      <c r="AE6946" s="12"/>
      <c r="AF6946" s="117"/>
      <c r="AG6946" s="5" t="s">
        <v>47</v>
      </c>
      <c r="AH6946" s="5" t="s">
        <v>915</v>
      </c>
      <c r="AI6946" s="5" t="s">
        <v>915</v>
      </c>
      <c r="AJ6946" s="12" t="s">
        <v>915</v>
      </c>
    </row>
    <row r="6947" spans="1:36" ht="38.25" x14ac:dyDescent="0.25">
      <c r="A6947" s="3" t="s">
        <v>38</v>
      </c>
      <c r="B6947" s="254" t="s">
        <v>48</v>
      </c>
      <c r="C6947" s="5" t="s">
        <v>47</v>
      </c>
      <c r="D6947" s="5" t="s">
        <v>24833</v>
      </c>
      <c r="E6947" s="5" t="s">
        <v>915</v>
      </c>
      <c r="F6947" s="221" t="s">
        <v>775</v>
      </c>
      <c r="G6947" s="235" t="s">
        <v>19197</v>
      </c>
      <c r="H6947" s="93" t="s">
        <v>42</v>
      </c>
      <c r="I6947" s="8" t="s">
        <v>19198</v>
      </c>
      <c r="J6947" s="9" t="s">
        <v>108</v>
      </c>
      <c r="K6947" s="10" t="s">
        <v>19180</v>
      </c>
      <c r="L6947" s="10" t="s">
        <v>19137</v>
      </c>
      <c r="M6947" s="11" t="s">
        <v>47</v>
      </c>
      <c r="N6947" s="11" t="s">
        <v>46</v>
      </c>
      <c r="O6947" s="10">
        <v>0</v>
      </c>
      <c r="P6947" s="12">
        <v>42.62</v>
      </c>
      <c r="Q6947" s="12">
        <f t="shared" si="1165"/>
        <v>4.2620000000000002E-3</v>
      </c>
      <c r="R6947" s="32"/>
      <c r="S6947" s="93"/>
      <c r="T6947" s="12"/>
      <c r="U6947" s="12"/>
      <c r="V6947" s="12"/>
      <c r="W6947" s="12"/>
      <c r="X6947" s="12"/>
      <c r="Y6947" s="12"/>
      <c r="Z6947" s="12"/>
      <c r="AA6947" s="12"/>
      <c r="AB6947" s="12"/>
      <c r="AC6947" s="12"/>
      <c r="AD6947" s="12"/>
      <c r="AE6947" s="12"/>
      <c r="AF6947" s="117"/>
      <c r="AG6947" s="5" t="s">
        <v>47</v>
      </c>
      <c r="AH6947" s="5" t="s">
        <v>915</v>
      </c>
      <c r="AI6947" s="5" t="s">
        <v>915</v>
      </c>
      <c r="AJ6947" s="12" t="s">
        <v>915</v>
      </c>
    </row>
    <row r="6948" spans="1:36" ht="38.25" x14ac:dyDescent="0.25">
      <c r="A6948" s="3" t="s">
        <v>38</v>
      </c>
      <c r="B6948" s="254" t="s">
        <v>48</v>
      </c>
      <c r="C6948" s="5" t="s">
        <v>47</v>
      </c>
      <c r="D6948" s="5" t="s">
        <v>24833</v>
      </c>
      <c r="E6948" s="5" t="s">
        <v>915</v>
      </c>
      <c r="F6948" s="221" t="s">
        <v>775</v>
      </c>
      <c r="G6948" s="235" t="s">
        <v>19199</v>
      </c>
      <c r="H6948" s="93" t="s">
        <v>42</v>
      </c>
      <c r="I6948" s="8" t="s">
        <v>19200</v>
      </c>
      <c r="J6948" s="9" t="s">
        <v>108</v>
      </c>
      <c r="K6948" s="10" t="s">
        <v>19180</v>
      </c>
      <c r="L6948" s="10" t="s">
        <v>19137</v>
      </c>
      <c r="M6948" s="11" t="s">
        <v>47</v>
      </c>
      <c r="N6948" s="11" t="s">
        <v>46</v>
      </c>
      <c r="O6948" s="10">
        <v>0</v>
      </c>
      <c r="P6948" s="12">
        <v>42.62</v>
      </c>
      <c r="Q6948" s="12">
        <f t="shared" si="1165"/>
        <v>4.2620000000000002E-3</v>
      </c>
      <c r="R6948" s="32"/>
      <c r="S6948" s="93"/>
      <c r="T6948" s="12"/>
      <c r="U6948" s="12"/>
      <c r="V6948" s="12"/>
      <c r="W6948" s="12"/>
      <c r="X6948" s="12"/>
      <c r="Y6948" s="12"/>
      <c r="Z6948" s="12"/>
      <c r="AA6948" s="12"/>
      <c r="AB6948" s="12"/>
      <c r="AC6948" s="12"/>
      <c r="AD6948" s="12"/>
      <c r="AE6948" s="12"/>
      <c r="AF6948" s="117"/>
      <c r="AG6948" s="5" t="s">
        <v>47</v>
      </c>
      <c r="AH6948" s="5" t="s">
        <v>915</v>
      </c>
      <c r="AI6948" s="5" t="s">
        <v>915</v>
      </c>
      <c r="AJ6948" s="12" t="s">
        <v>915</v>
      </c>
    </row>
    <row r="6949" spans="1:36" ht="38.25" x14ac:dyDescent="0.25">
      <c r="A6949" s="3" t="s">
        <v>38</v>
      </c>
      <c r="B6949" s="254" t="s">
        <v>48</v>
      </c>
      <c r="C6949" s="5" t="s">
        <v>47</v>
      </c>
      <c r="D6949" s="5" t="s">
        <v>24833</v>
      </c>
      <c r="E6949" s="5" t="s">
        <v>915</v>
      </c>
      <c r="F6949" s="221" t="s">
        <v>775</v>
      </c>
      <c r="G6949" s="235" t="s">
        <v>19201</v>
      </c>
      <c r="H6949" s="93" t="s">
        <v>42</v>
      </c>
      <c r="I6949" s="8" t="s">
        <v>19202</v>
      </c>
      <c r="J6949" s="9" t="s">
        <v>108</v>
      </c>
      <c r="K6949" s="10" t="s">
        <v>19180</v>
      </c>
      <c r="L6949" s="10" t="s">
        <v>19137</v>
      </c>
      <c r="M6949" s="11" t="s">
        <v>47</v>
      </c>
      <c r="N6949" s="11" t="s">
        <v>46</v>
      </c>
      <c r="O6949" s="10">
        <v>0</v>
      </c>
      <c r="P6949" s="12">
        <v>42.62</v>
      </c>
      <c r="Q6949" s="12">
        <f t="shared" si="1165"/>
        <v>4.2620000000000002E-3</v>
      </c>
      <c r="R6949" s="32"/>
      <c r="S6949" s="93"/>
      <c r="T6949" s="12"/>
      <c r="U6949" s="12"/>
      <c r="V6949" s="12"/>
      <c r="W6949" s="12"/>
      <c r="X6949" s="12"/>
      <c r="Y6949" s="12"/>
      <c r="Z6949" s="12"/>
      <c r="AA6949" s="12"/>
      <c r="AB6949" s="12"/>
      <c r="AC6949" s="12"/>
      <c r="AD6949" s="12"/>
      <c r="AE6949" s="12"/>
      <c r="AF6949" s="117"/>
      <c r="AG6949" s="5" t="s">
        <v>47</v>
      </c>
      <c r="AH6949" s="5" t="s">
        <v>915</v>
      </c>
      <c r="AI6949" s="5" t="s">
        <v>915</v>
      </c>
      <c r="AJ6949" s="12" t="s">
        <v>915</v>
      </c>
    </row>
    <row r="6950" spans="1:36" ht="38.25" x14ac:dyDescent="0.25">
      <c r="A6950" s="3" t="s">
        <v>38</v>
      </c>
      <c r="B6950" s="254" t="s">
        <v>48</v>
      </c>
      <c r="C6950" s="5" t="s">
        <v>47</v>
      </c>
      <c r="D6950" s="4" t="s">
        <v>24833</v>
      </c>
      <c r="E6950" s="5" t="s">
        <v>915</v>
      </c>
      <c r="F6950" s="221" t="s">
        <v>775</v>
      </c>
      <c r="G6950" s="235" t="s">
        <v>19203</v>
      </c>
      <c r="H6950" s="93" t="s">
        <v>42</v>
      </c>
      <c r="I6950" s="8" t="s">
        <v>19204</v>
      </c>
      <c r="J6950" s="9" t="s">
        <v>108</v>
      </c>
      <c r="K6950" s="10" t="s">
        <v>19180</v>
      </c>
      <c r="L6950" s="10" t="s">
        <v>19137</v>
      </c>
      <c r="M6950" s="11" t="s">
        <v>47</v>
      </c>
      <c r="N6950" s="11" t="s">
        <v>46</v>
      </c>
      <c r="O6950" s="10">
        <v>0</v>
      </c>
      <c r="P6950" s="12">
        <v>42.62</v>
      </c>
      <c r="Q6950" s="12">
        <f t="shared" si="1165"/>
        <v>4.2620000000000002E-3</v>
      </c>
      <c r="R6950" s="32"/>
      <c r="S6950" s="93"/>
      <c r="T6950" s="12"/>
      <c r="U6950" s="12"/>
      <c r="V6950" s="12"/>
      <c r="W6950" s="12"/>
      <c r="X6950" s="12"/>
      <c r="Y6950" s="12"/>
      <c r="Z6950" s="12"/>
      <c r="AA6950" s="12"/>
      <c r="AB6950" s="12"/>
      <c r="AC6950" s="12"/>
      <c r="AD6950" s="12"/>
      <c r="AE6950" s="12"/>
      <c r="AF6950" s="117"/>
      <c r="AG6950" s="5" t="s">
        <v>47</v>
      </c>
      <c r="AH6950" s="5" t="s">
        <v>915</v>
      </c>
      <c r="AI6950" s="5" t="s">
        <v>915</v>
      </c>
      <c r="AJ6950" s="12" t="s">
        <v>915</v>
      </c>
    </row>
    <row r="6951" spans="1:36" ht="38.25" x14ac:dyDescent="0.25">
      <c r="A6951" s="3" t="s">
        <v>38</v>
      </c>
      <c r="B6951" s="254" t="s">
        <v>48</v>
      </c>
      <c r="C6951" s="5" t="s">
        <v>47</v>
      </c>
      <c r="D6951" s="4" t="s">
        <v>24833</v>
      </c>
      <c r="E6951" s="5" t="s">
        <v>915</v>
      </c>
      <c r="F6951" s="221" t="s">
        <v>775</v>
      </c>
      <c r="G6951" s="235" t="s">
        <v>19205</v>
      </c>
      <c r="H6951" s="93" t="s">
        <v>42</v>
      </c>
      <c r="I6951" s="8" t="s">
        <v>19206</v>
      </c>
      <c r="J6951" s="9" t="s">
        <v>108</v>
      </c>
      <c r="K6951" s="10" t="s">
        <v>19180</v>
      </c>
      <c r="L6951" s="10" t="s">
        <v>19137</v>
      </c>
      <c r="M6951" s="11" t="s">
        <v>47</v>
      </c>
      <c r="N6951" s="11" t="s">
        <v>46</v>
      </c>
      <c r="O6951" s="10">
        <v>0</v>
      </c>
      <c r="P6951" s="12">
        <v>42.62</v>
      </c>
      <c r="Q6951" s="12">
        <f t="shared" si="1165"/>
        <v>4.2620000000000002E-3</v>
      </c>
      <c r="R6951" s="32"/>
      <c r="S6951" s="93"/>
      <c r="T6951" s="12"/>
      <c r="U6951" s="12"/>
      <c r="V6951" s="12"/>
      <c r="W6951" s="12"/>
      <c r="X6951" s="12"/>
      <c r="Y6951" s="12"/>
      <c r="Z6951" s="12"/>
      <c r="AA6951" s="12"/>
      <c r="AB6951" s="12"/>
      <c r="AC6951" s="12"/>
      <c r="AD6951" s="12"/>
      <c r="AE6951" s="12"/>
      <c r="AF6951" s="117"/>
      <c r="AG6951" s="5" t="s">
        <v>47</v>
      </c>
      <c r="AH6951" s="5" t="s">
        <v>915</v>
      </c>
      <c r="AI6951" s="5" t="s">
        <v>915</v>
      </c>
      <c r="AJ6951" s="12" t="s">
        <v>915</v>
      </c>
    </row>
    <row r="6952" spans="1:36" ht="38.25" x14ac:dyDescent="0.25">
      <c r="A6952" s="3" t="s">
        <v>38</v>
      </c>
      <c r="B6952" s="254" t="s">
        <v>48</v>
      </c>
      <c r="C6952" s="5" t="s">
        <v>47</v>
      </c>
      <c r="D6952" s="4" t="s">
        <v>24833</v>
      </c>
      <c r="E6952" s="5" t="s">
        <v>915</v>
      </c>
      <c r="F6952" s="221" t="s">
        <v>775</v>
      </c>
      <c r="G6952" s="235" t="s">
        <v>19207</v>
      </c>
      <c r="H6952" s="93" t="s">
        <v>42</v>
      </c>
      <c r="I6952" s="8" t="s">
        <v>19208</v>
      </c>
      <c r="J6952" s="9" t="s">
        <v>108</v>
      </c>
      <c r="K6952" s="10" t="s">
        <v>19180</v>
      </c>
      <c r="L6952" s="10" t="s">
        <v>19137</v>
      </c>
      <c r="M6952" s="11" t="s">
        <v>47</v>
      </c>
      <c r="N6952" s="11" t="s">
        <v>46</v>
      </c>
      <c r="O6952" s="10">
        <v>0</v>
      </c>
      <c r="P6952" s="12">
        <v>42.62</v>
      </c>
      <c r="Q6952" s="12">
        <f t="shared" si="1165"/>
        <v>4.2620000000000002E-3</v>
      </c>
      <c r="R6952" s="32"/>
      <c r="S6952" s="93"/>
      <c r="T6952" s="12"/>
      <c r="U6952" s="12"/>
      <c r="V6952" s="12"/>
      <c r="W6952" s="12"/>
      <c r="X6952" s="12"/>
      <c r="Y6952" s="12"/>
      <c r="Z6952" s="12"/>
      <c r="AA6952" s="12"/>
      <c r="AB6952" s="12"/>
      <c r="AC6952" s="12"/>
      <c r="AD6952" s="12"/>
      <c r="AE6952" s="12"/>
      <c r="AF6952" s="117"/>
      <c r="AG6952" s="5" t="s">
        <v>47</v>
      </c>
      <c r="AH6952" s="5" t="s">
        <v>915</v>
      </c>
      <c r="AI6952" s="5" t="s">
        <v>915</v>
      </c>
      <c r="AJ6952" s="12" t="s">
        <v>915</v>
      </c>
    </row>
    <row r="6953" spans="1:36" ht="38.25" x14ac:dyDescent="0.25">
      <c r="A6953" s="3" t="s">
        <v>38</v>
      </c>
      <c r="B6953" s="254" t="s">
        <v>48</v>
      </c>
      <c r="C6953" s="5" t="s">
        <v>47</v>
      </c>
      <c r="D6953" s="4" t="s">
        <v>24833</v>
      </c>
      <c r="E6953" s="5" t="s">
        <v>915</v>
      </c>
      <c r="F6953" s="221" t="s">
        <v>775</v>
      </c>
      <c r="G6953" s="235" t="s">
        <v>19209</v>
      </c>
      <c r="H6953" s="93" t="s">
        <v>42</v>
      </c>
      <c r="I6953" s="8" t="s">
        <v>19210</v>
      </c>
      <c r="J6953" s="9" t="s">
        <v>108</v>
      </c>
      <c r="K6953" s="10" t="s">
        <v>19180</v>
      </c>
      <c r="L6953" s="10" t="s">
        <v>19137</v>
      </c>
      <c r="M6953" s="11" t="s">
        <v>47</v>
      </c>
      <c r="N6953" s="11" t="s">
        <v>46</v>
      </c>
      <c r="O6953" s="10">
        <v>0</v>
      </c>
      <c r="P6953" s="12">
        <v>42.62</v>
      </c>
      <c r="Q6953" s="12">
        <f t="shared" si="1165"/>
        <v>4.2620000000000002E-3</v>
      </c>
      <c r="R6953" s="32"/>
      <c r="S6953" s="93"/>
      <c r="T6953" s="12"/>
      <c r="U6953" s="12"/>
      <c r="V6953" s="12"/>
      <c r="W6953" s="12"/>
      <c r="X6953" s="12"/>
      <c r="Y6953" s="12"/>
      <c r="Z6953" s="12"/>
      <c r="AA6953" s="12"/>
      <c r="AB6953" s="12"/>
      <c r="AC6953" s="12"/>
      <c r="AD6953" s="12"/>
      <c r="AE6953" s="12"/>
      <c r="AF6953" s="117"/>
      <c r="AG6953" s="5" t="s">
        <v>47</v>
      </c>
      <c r="AH6953" s="5" t="s">
        <v>915</v>
      </c>
      <c r="AI6953" s="5" t="s">
        <v>915</v>
      </c>
      <c r="AJ6953" s="12" t="s">
        <v>915</v>
      </c>
    </row>
    <row r="6954" spans="1:36" ht="38.25" x14ac:dyDescent="0.25">
      <c r="A6954" s="3" t="s">
        <v>38</v>
      </c>
      <c r="B6954" s="254" t="s">
        <v>48</v>
      </c>
      <c r="C6954" s="5" t="s">
        <v>47</v>
      </c>
      <c r="D6954" s="4" t="s">
        <v>24833</v>
      </c>
      <c r="E6954" s="5" t="s">
        <v>915</v>
      </c>
      <c r="F6954" s="221" t="s">
        <v>775</v>
      </c>
      <c r="G6954" s="235" t="s">
        <v>19211</v>
      </c>
      <c r="H6954" s="93" t="s">
        <v>42</v>
      </c>
      <c r="I6954" s="8" t="s">
        <v>19212</v>
      </c>
      <c r="J6954" s="9" t="s">
        <v>108</v>
      </c>
      <c r="K6954" s="10" t="s">
        <v>19180</v>
      </c>
      <c r="L6954" s="10" t="s">
        <v>19137</v>
      </c>
      <c r="M6954" s="11" t="s">
        <v>47</v>
      </c>
      <c r="N6954" s="11" t="s">
        <v>46</v>
      </c>
      <c r="O6954" s="10">
        <v>0</v>
      </c>
      <c r="P6954" s="12">
        <v>42.62</v>
      </c>
      <c r="Q6954" s="12">
        <f t="shared" si="1165"/>
        <v>4.2620000000000002E-3</v>
      </c>
      <c r="R6954" s="32"/>
      <c r="S6954" s="93"/>
      <c r="T6954" s="12"/>
      <c r="U6954" s="12"/>
      <c r="V6954" s="12"/>
      <c r="W6954" s="12"/>
      <c r="X6954" s="12"/>
      <c r="Y6954" s="12"/>
      <c r="Z6954" s="12"/>
      <c r="AA6954" s="12"/>
      <c r="AB6954" s="12"/>
      <c r="AC6954" s="12"/>
      <c r="AD6954" s="12"/>
      <c r="AE6954" s="12"/>
      <c r="AF6954" s="117"/>
      <c r="AG6954" s="5" t="s">
        <v>47</v>
      </c>
      <c r="AH6954" s="5" t="s">
        <v>915</v>
      </c>
      <c r="AI6954" s="5" t="s">
        <v>915</v>
      </c>
      <c r="AJ6954" s="12" t="s">
        <v>915</v>
      </c>
    </row>
    <row r="6955" spans="1:36" ht="38.25" x14ac:dyDescent="0.25">
      <c r="A6955" s="3" t="s">
        <v>38</v>
      </c>
      <c r="B6955" s="254" t="s">
        <v>48</v>
      </c>
      <c r="C6955" s="5" t="s">
        <v>47</v>
      </c>
      <c r="D6955" s="4" t="s">
        <v>24833</v>
      </c>
      <c r="E6955" s="5" t="s">
        <v>915</v>
      </c>
      <c r="F6955" s="221" t="s">
        <v>775</v>
      </c>
      <c r="G6955" s="235" t="s">
        <v>19213</v>
      </c>
      <c r="H6955" s="93" t="s">
        <v>42</v>
      </c>
      <c r="I6955" s="8" t="s">
        <v>19214</v>
      </c>
      <c r="J6955" s="9" t="s">
        <v>108</v>
      </c>
      <c r="K6955" s="10" t="s">
        <v>19180</v>
      </c>
      <c r="L6955" s="10" t="s">
        <v>19137</v>
      </c>
      <c r="M6955" s="11" t="s">
        <v>47</v>
      </c>
      <c r="N6955" s="11" t="s">
        <v>46</v>
      </c>
      <c r="O6955" s="10">
        <v>0</v>
      </c>
      <c r="P6955" s="12">
        <v>42.62</v>
      </c>
      <c r="Q6955" s="12">
        <f t="shared" si="1165"/>
        <v>4.2620000000000002E-3</v>
      </c>
      <c r="R6955" s="32"/>
      <c r="S6955" s="93"/>
      <c r="T6955" s="12"/>
      <c r="U6955" s="12"/>
      <c r="V6955" s="12"/>
      <c r="W6955" s="12"/>
      <c r="X6955" s="12"/>
      <c r="Y6955" s="12"/>
      <c r="Z6955" s="12"/>
      <c r="AA6955" s="12"/>
      <c r="AB6955" s="12"/>
      <c r="AC6955" s="12"/>
      <c r="AD6955" s="12"/>
      <c r="AE6955" s="12"/>
      <c r="AF6955" s="117"/>
      <c r="AG6955" s="5" t="s">
        <v>47</v>
      </c>
      <c r="AH6955" s="5" t="s">
        <v>915</v>
      </c>
      <c r="AI6955" s="5" t="s">
        <v>915</v>
      </c>
      <c r="AJ6955" s="12" t="s">
        <v>915</v>
      </c>
    </row>
    <row r="6956" spans="1:36" ht="38.25" x14ac:dyDescent="0.25">
      <c r="A6956" s="3" t="s">
        <v>38</v>
      </c>
      <c r="B6956" s="254" t="s">
        <v>48</v>
      </c>
      <c r="C6956" s="5" t="s">
        <v>47</v>
      </c>
      <c r="D6956" s="4" t="s">
        <v>24833</v>
      </c>
      <c r="E6956" s="5" t="s">
        <v>915</v>
      </c>
      <c r="F6956" s="221" t="s">
        <v>775</v>
      </c>
      <c r="G6956" s="235" t="s">
        <v>19215</v>
      </c>
      <c r="H6956" s="93" t="s">
        <v>42</v>
      </c>
      <c r="I6956" s="8" t="s">
        <v>19216</v>
      </c>
      <c r="J6956" s="9" t="s">
        <v>108</v>
      </c>
      <c r="K6956" s="10" t="s">
        <v>19180</v>
      </c>
      <c r="L6956" s="10" t="s">
        <v>19137</v>
      </c>
      <c r="M6956" s="11" t="s">
        <v>47</v>
      </c>
      <c r="N6956" s="11" t="s">
        <v>46</v>
      </c>
      <c r="O6956" s="10">
        <v>0</v>
      </c>
      <c r="P6956" s="12">
        <v>42.62</v>
      </c>
      <c r="Q6956" s="12">
        <f t="shared" si="1165"/>
        <v>4.2620000000000002E-3</v>
      </c>
      <c r="R6956" s="32"/>
      <c r="S6956" s="93"/>
      <c r="T6956" s="12"/>
      <c r="U6956" s="12"/>
      <c r="V6956" s="12"/>
      <c r="W6956" s="12"/>
      <c r="X6956" s="12"/>
      <c r="Y6956" s="12"/>
      <c r="Z6956" s="12"/>
      <c r="AA6956" s="12"/>
      <c r="AB6956" s="12"/>
      <c r="AC6956" s="12"/>
      <c r="AD6956" s="12"/>
      <c r="AE6956" s="12"/>
      <c r="AF6956" s="117"/>
      <c r="AG6956" s="5" t="s">
        <v>47</v>
      </c>
      <c r="AH6956" s="5" t="s">
        <v>915</v>
      </c>
      <c r="AI6956" s="5" t="s">
        <v>915</v>
      </c>
      <c r="AJ6956" s="12" t="s">
        <v>915</v>
      </c>
    </row>
    <row r="6957" spans="1:36" ht="38.25" x14ac:dyDescent="0.25">
      <c r="A6957" s="3" t="s">
        <v>38</v>
      </c>
      <c r="B6957" s="254" t="s">
        <v>48</v>
      </c>
      <c r="C6957" s="5" t="s">
        <v>47</v>
      </c>
      <c r="D6957" s="4" t="s">
        <v>24833</v>
      </c>
      <c r="E6957" s="5" t="s">
        <v>915</v>
      </c>
      <c r="F6957" s="221" t="s">
        <v>775</v>
      </c>
      <c r="G6957" s="235" t="s">
        <v>19217</v>
      </c>
      <c r="H6957" s="93" t="s">
        <v>42</v>
      </c>
      <c r="I6957" s="8" t="s">
        <v>19218</v>
      </c>
      <c r="J6957" s="9" t="s">
        <v>108</v>
      </c>
      <c r="K6957" s="10" t="s">
        <v>19180</v>
      </c>
      <c r="L6957" s="10" t="s">
        <v>19137</v>
      </c>
      <c r="M6957" s="11" t="s">
        <v>47</v>
      </c>
      <c r="N6957" s="11" t="s">
        <v>46</v>
      </c>
      <c r="O6957" s="10">
        <v>0</v>
      </c>
      <c r="P6957" s="12">
        <v>42.62</v>
      </c>
      <c r="Q6957" s="12">
        <f t="shared" si="1165"/>
        <v>4.2620000000000002E-3</v>
      </c>
      <c r="R6957" s="32"/>
      <c r="S6957" s="93"/>
      <c r="T6957" s="12"/>
      <c r="U6957" s="12"/>
      <c r="V6957" s="12"/>
      <c r="W6957" s="12"/>
      <c r="X6957" s="12"/>
      <c r="Y6957" s="12"/>
      <c r="Z6957" s="12"/>
      <c r="AA6957" s="12"/>
      <c r="AB6957" s="12"/>
      <c r="AC6957" s="12"/>
      <c r="AD6957" s="12"/>
      <c r="AE6957" s="12"/>
      <c r="AF6957" s="117"/>
      <c r="AG6957" s="5" t="s">
        <v>47</v>
      </c>
      <c r="AH6957" s="5" t="s">
        <v>915</v>
      </c>
      <c r="AI6957" s="5" t="s">
        <v>915</v>
      </c>
      <c r="AJ6957" s="12" t="s">
        <v>915</v>
      </c>
    </row>
    <row r="6958" spans="1:36" ht="38.25" x14ac:dyDescent="0.25">
      <c r="A6958" s="3" t="s">
        <v>38</v>
      </c>
      <c r="B6958" s="254" t="s">
        <v>48</v>
      </c>
      <c r="C6958" s="5" t="s">
        <v>47</v>
      </c>
      <c r="D6958" s="4" t="s">
        <v>24833</v>
      </c>
      <c r="E6958" s="5" t="s">
        <v>915</v>
      </c>
      <c r="F6958" s="221" t="s">
        <v>775</v>
      </c>
      <c r="G6958" s="235" t="s">
        <v>19219</v>
      </c>
      <c r="H6958" s="93" t="s">
        <v>42</v>
      </c>
      <c r="I6958" s="8" t="s">
        <v>19220</v>
      </c>
      <c r="J6958" s="9" t="s">
        <v>108</v>
      </c>
      <c r="K6958" s="10" t="s">
        <v>19180</v>
      </c>
      <c r="L6958" s="10" t="s">
        <v>19137</v>
      </c>
      <c r="M6958" s="11" t="s">
        <v>47</v>
      </c>
      <c r="N6958" s="11" t="s">
        <v>46</v>
      </c>
      <c r="O6958" s="10">
        <v>0</v>
      </c>
      <c r="P6958" s="12">
        <v>42.62</v>
      </c>
      <c r="Q6958" s="12">
        <f t="shared" si="1165"/>
        <v>4.2620000000000002E-3</v>
      </c>
      <c r="R6958" s="32"/>
      <c r="S6958" s="93"/>
      <c r="T6958" s="12"/>
      <c r="U6958" s="12"/>
      <c r="V6958" s="12"/>
      <c r="W6958" s="12"/>
      <c r="X6958" s="12"/>
      <c r="Y6958" s="12"/>
      <c r="Z6958" s="12"/>
      <c r="AA6958" s="12"/>
      <c r="AB6958" s="12"/>
      <c r="AC6958" s="12"/>
      <c r="AD6958" s="12"/>
      <c r="AE6958" s="12"/>
      <c r="AF6958" s="117"/>
      <c r="AG6958" s="5" t="s">
        <v>47</v>
      </c>
      <c r="AH6958" s="5" t="s">
        <v>915</v>
      </c>
      <c r="AI6958" s="5" t="s">
        <v>915</v>
      </c>
      <c r="AJ6958" s="12" t="s">
        <v>915</v>
      </c>
    </row>
    <row r="6959" spans="1:36" ht="38.25" x14ac:dyDescent="0.25">
      <c r="A6959" s="3" t="s">
        <v>38</v>
      </c>
      <c r="B6959" s="254" t="s">
        <v>48</v>
      </c>
      <c r="C6959" s="5" t="s">
        <v>47</v>
      </c>
      <c r="D6959" s="4" t="s">
        <v>24833</v>
      </c>
      <c r="E6959" s="5" t="s">
        <v>915</v>
      </c>
      <c r="F6959" s="221" t="s">
        <v>775</v>
      </c>
      <c r="G6959" s="235" t="s">
        <v>19221</v>
      </c>
      <c r="H6959" s="93" t="s">
        <v>42</v>
      </c>
      <c r="I6959" s="8" t="s">
        <v>19222</v>
      </c>
      <c r="J6959" s="9" t="s">
        <v>108</v>
      </c>
      <c r="K6959" s="10" t="s">
        <v>19180</v>
      </c>
      <c r="L6959" s="10" t="s">
        <v>19137</v>
      </c>
      <c r="M6959" s="11" t="s">
        <v>47</v>
      </c>
      <c r="N6959" s="11" t="s">
        <v>46</v>
      </c>
      <c r="O6959" s="10">
        <v>0</v>
      </c>
      <c r="P6959" s="12">
        <v>42.62</v>
      </c>
      <c r="Q6959" s="12">
        <f t="shared" si="1165"/>
        <v>4.2620000000000002E-3</v>
      </c>
      <c r="R6959" s="32"/>
      <c r="S6959" s="93"/>
      <c r="T6959" s="12"/>
      <c r="U6959" s="12"/>
      <c r="V6959" s="12"/>
      <c r="W6959" s="12"/>
      <c r="X6959" s="12"/>
      <c r="Y6959" s="12"/>
      <c r="Z6959" s="12"/>
      <c r="AA6959" s="12"/>
      <c r="AB6959" s="12"/>
      <c r="AC6959" s="12"/>
      <c r="AD6959" s="12"/>
      <c r="AE6959" s="12"/>
      <c r="AF6959" s="117"/>
      <c r="AG6959" s="5" t="s">
        <v>47</v>
      </c>
      <c r="AH6959" s="5" t="s">
        <v>915</v>
      </c>
      <c r="AI6959" s="5" t="s">
        <v>915</v>
      </c>
      <c r="AJ6959" s="12" t="s">
        <v>915</v>
      </c>
    </row>
    <row r="6960" spans="1:36" ht="38.25" x14ac:dyDescent="0.25">
      <c r="A6960" s="3" t="s">
        <v>38</v>
      </c>
      <c r="B6960" s="254" t="s">
        <v>48</v>
      </c>
      <c r="C6960" s="5" t="s">
        <v>47</v>
      </c>
      <c r="D6960" s="4" t="s">
        <v>24833</v>
      </c>
      <c r="E6960" s="5" t="s">
        <v>915</v>
      </c>
      <c r="F6960" s="221" t="s">
        <v>775</v>
      </c>
      <c r="G6960" s="235" t="s">
        <v>19223</v>
      </c>
      <c r="H6960" s="93" t="s">
        <v>42</v>
      </c>
      <c r="I6960" s="8" t="s">
        <v>19224</v>
      </c>
      <c r="J6960" s="9" t="s">
        <v>108</v>
      </c>
      <c r="K6960" s="10" t="s">
        <v>19180</v>
      </c>
      <c r="L6960" s="10" t="s">
        <v>19137</v>
      </c>
      <c r="M6960" s="11" t="s">
        <v>47</v>
      </c>
      <c r="N6960" s="11" t="s">
        <v>46</v>
      </c>
      <c r="O6960" s="10">
        <v>0</v>
      </c>
      <c r="P6960" s="12">
        <v>42.62</v>
      </c>
      <c r="Q6960" s="12">
        <f t="shared" si="1165"/>
        <v>4.2620000000000002E-3</v>
      </c>
      <c r="R6960" s="32"/>
      <c r="S6960" s="93"/>
      <c r="T6960" s="12"/>
      <c r="U6960" s="12"/>
      <c r="V6960" s="12"/>
      <c r="W6960" s="12"/>
      <c r="X6960" s="12"/>
      <c r="Y6960" s="12"/>
      <c r="Z6960" s="12"/>
      <c r="AA6960" s="12"/>
      <c r="AB6960" s="12"/>
      <c r="AC6960" s="12"/>
      <c r="AD6960" s="12"/>
      <c r="AE6960" s="12"/>
      <c r="AF6960" s="117"/>
      <c r="AG6960" s="5" t="s">
        <v>47</v>
      </c>
      <c r="AH6960" s="5" t="s">
        <v>915</v>
      </c>
      <c r="AI6960" s="5" t="s">
        <v>915</v>
      </c>
      <c r="AJ6960" s="12" t="s">
        <v>915</v>
      </c>
    </row>
    <row r="6961" spans="1:36" ht="38.25" x14ac:dyDescent="0.25">
      <c r="A6961" s="3" t="s">
        <v>38</v>
      </c>
      <c r="B6961" s="254" t="s">
        <v>48</v>
      </c>
      <c r="C6961" s="5" t="s">
        <v>47</v>
      </c>
      <c r="D6961" s="4" t="s">
        <v>24833</v>
      </c>
      <c r="E6961" s="5" t="s">
        <v>915</v>
      </c>
      <c r="F6961" s="221" t="s">
        <v>775</v>
      </c>
      <c r="G6961" s="235" t="s">
        <v>19225</v>
      </c>
      <c r="H6961" s="93" t="s">
        <v>42</v>
      </c>
      <c r="I6961" s="8" t="s">
        <v>19226</v>
      </c>
      <c r="J6961" s="9" t="s">
        <v>108</v>
      </c>
      <c r="K6961" s="10" t="s">
        <v>19180</v>
      </c>
      <c r="L6961" s="10" t="s">
        <v>19137</v>
      </c>
      <c r="M6961" s="11" t="s">
        <v>47</v>
      </c>
      <c r="N6961" s="11" t="s">
        <v>46</v>
      </c>
      <c r="O6961" s="10">
        <v>0</v>
      </c>
      <c r="P6961" s="12">
        <v>42.62</v>
      </c>
      <c r="Q6961" s="12">
        <f t="shared" si="1165"/>
        <v>4.2620000000000002E-3</v>
      </c>
      <c r="R6961" s="32"/>
      <c r="S6961" s="93"/>
      <c r="T6961" s="12"/>
      <c r="U6961" s="12"/>
      <c r="V6961" s="12"/>
      <c r="W6961" s="12"/>
      <c r="X6961" s="12"/>
      <c r="Y6961" s="12"/>
      <c r="Z6961" s="12"/>
      <c r="AA6961" s="12"/>
      <c r="AB6961" s="12"/>
      <c r="AC6961" s="12"/>
      <c r="AD6961" s="12"/>
      <c r="AE6961" s="12"/>
      <c r="AF6961" s="117"/>
      <c r="AG6961" s="5" t="s">
        <v>47</v>
      </c>
      <c r="AH6961" s="5" t="s">
        <v>915</v>
      </c>
      <c r="AI6961" s="5" t="s">
        <v>915</v>
      </c>
      <c r="AJ6961" s="12" t="s">
        <v>915</v>
      </c>
    </row>
    <row r="6962" spans="1:36" ht="38.25" x14ac:dyDescent="0.25">
      <c r="A6962" s="3" t="s">
        <v>38</v>
      </c>
      <c r="B6962" s="254" t="s">
        <v>48</v>
      </c>
      <c r="C6962" s="5" t="s">
        <v>47</v>
      </c>
      <c r="D6962" s="4" t="s">
        <v>24833</v>
      </c>
      <c r="E6962" s="5" t="s">
        <v>915</v>
      </c>
      <c r="F6962" s="221" t="s">
        <v>775</v>
      </c>
      <c r="G6962" s="235" t="s">
        <v>19227</v>
      </c>
      <c r="H6962" s="93" t="s">
        <v>42</v>
      </c>
      <c r="I6962" s="8" t="s">
        <v>19228</v>
      </c>
      <c r="J6962" s="9" t="s">
        <v>108</v>
      </c>
      <c r="K6962" s="10" t="s">
        <v>19180</v>
      </c>
      <c r="L6962" s="10" t="s">
        <v>19137</v>
      </c>
      <c r="M6962" s="11" t="s">
        <v>47</v>
      </c>
      <c r="N6962" s="11" t="s">
        <v>46</v>
      </c>
      <c r="O6962" s="10">
        <v>0</v>
      </c>
      <c r="P6962" s="12">
        <v>42.62</v>
      </c>
      <c r="Q6962" s="12">
        <f t="shared" si="1165"/>
        <v>4.2620000000000002E-3</v>
      </c>
      <c r="R6962" s="32"/>
      <c r="S6962" s="93"/>
      <c r="T6962" s="12"/>
      <c r="U6962" s="12"/>
      <c r="V6962" s="12"/>
      <c r="W6962" s="12"/>
      <c r="X6962" s="12"/>
      <c r="Y6962" s="12"/>
      <c r="Z6962" s="12"/>
      <c r="AA6962" s="12"/>
      <c r="AB6962" s="12"/>
      <c r="AC6962" s="12"/>
      <c r="AD6962" s="12"/>
      <c r="AE6962" s="12"/>
      <c r="AF6962" s="117"/>
      <c r="AG6962" s="5" t="s">
        <v>47</v>
      </c>
      <c r="AH6962" s="5" t="s">
        <v>915</v>
      </c>
      <c r="AI6962" s="5" t="s">
        <v>915</v>
      </c>
      <c r="AJ6962" s="12" t="s">
        <v>915</v>
      </c>
    </row>
    <row r="6963" spans="1:36" ht="38.25" x14ac:dyDescent="0.25">
      <c r="A6963" s="3" t="s">
        <v>38</v>
      </c>
      <c r="B6963" s="254" t="s">
        <v>48</v>
      </c>
      <c r="C6963" s="5" t="s">
        <v>47</v>
      </c>
      <c r="D6963" s="4" t="s">
        <v>24833</v>
      </c>
      <c r="E6963" s="5" t="s">
        <v>915</v>
      </c>
      <c r="F6963" s="221" t="s">
        <v>775</v>
      </c>
      <c r="G6963" s="235" t="s">
        <v>19229</v>
      </c>
      <c r="H6963" s="93" t="s">
        <v>42</v>
      </c>
      <c r="I6963" s="8" t="s">
        <v>19230</v>
      </c>
      <c r="J6963" s="9" t="s">
        <v>108</v>
      </c>
      <c r="K6963" s="10" t="s">
        <v>19180</v>
      </c>
      <c r="L6963" s="10" t="s">
        <v>19137</v>
      </c>
      <c r="M6963" s="11" t="s">
        <v>47</v>
      </c>
      <c r="N6963" s="11" t="s">
        <v>46</v>
      </c>
      <c r="O6963" s="10">
        <v>0</v>
      </c>
      <c r="P6963" s="12">
        <v>42.62</v>
      </c>
      <c r="Q6963" s="12">
        <f t="shared" si="1165"/>
        <v>4.2620000000000002E-3</v>
      </c>
      <c r="R6963" s="32"/>
      <c r="S6963" s="93"/>
      <c r="T6963" s="12"/>
      <c r="U6963" s="12"/>
      <c r="V6963" s="12"/>
      <c r="W6963" s="12"/>
      <c r="X6963" s="12"/>
      <c r="Y6963" s="12"/>
      <c r="Z6963" s="12"/>
      <c r="AA6963" s="12"/>
      <c r="AB6963" s="12"/>
      <c r="AC6963" s="12"/>
      <c r="AD6963" s="12"/>
      <c r="AE6963" s="12"/>
      <c r="AF6963" s="117"/>
      <c r="AG6963" s="5" t="s">
        <v>47</v>
      </c>
      <c r="AH6963" s="5" t="s">
        <v>915</v>
      </c>
      <c r="AI6963" s="5" t="s">
        <v>915</v>
      </c>
      <c r="AJ6963" s="12" t="s">
        <v>915</v>
      </c>
    </row>
    <row r="6964" spans="1:36" ht="38.25" x14ac:dyDescent="0.25">
      <c r="A6964" s="3" t="s">
        <v>38</v>
      </c>
      <c r="B6964" s="254" t="s">
        <v>48</v>
      </c>
      <c r="C6964" s="5" t="s">
        <v>47</v>
      </c>
      <c r="D6964" s="4" t="s">
        <v>24833</v>
      </c>
      <c r="E6964" s="5" t="s">
        <v>915</v>
      </c>
      <c r="F6964" s="221" t="s">
        <v>775</v>
      </c>
      <c r="G6964" s="235" t="s">
        <v>19231</v>
      </c>
      <c r="H6964" s="93" t="s">
        <v>42</v>
      </c>
      <c r="I6964" s="8" t="s">
        <v>19232</v>
      </c>
      <c r="J6964" s="9" t="s">
        <v>108</v>
      </c>
      <c r="K6964" s="10" t="s">
        <v>19180</v>
      </c>
      <c r="L6964" s="10" t="s">
        <v>19137</v>
      </c>
      <c r="M6964" s="11" t="s">
        <v>47</v>
      </c>
      <c r="N6964" s="11" t="s">
        <v>46</v>
      </c>
      <c r="O6964" s="10">
        <v>0</v>
      </c>
      <c r="P6964" s="12">
        <v>42.62</v>
      </c>
      <c r="Q6964" s="12">
        <f t="shared" si="1165"/>
        <v>4.2620000000000002E-3</v>
      </c>
      <c r="R6964" s="32"/>
      <c r="S6964" s="93"/>
      <c r="T6964" s="12"/>
      <c r="U6964" s="12"/>
      <c r="V6964" s="12"/>
      <c r="W6964" s="12"/>
      <c r="X6964" s="12"/>
      <c r="Y6964" s="12"/>
      <c r="Z6964" s="12"/>
      <c r="AA6964" s="12"/>
      <c r="AB6964" s="12"/>
      <c r="AC6964" s="12"/>
      <c r="AD6964" s="12"/>
      <c r="AE6964" s="12"/>
      <c r="AF6964" s="117"/>
      <c r="AG6964" s="5" t="s">
        <v>47</v>
      </c>
      <c r="AH6964" s="5" t="s">
        <v>915</v>
      </c>
      <c r="AI6964" s="5" t="s">
        <v>915</v>
      </c>
      <c r="AJ6964" s="12" t="s">
        <v>915</v>
      </c>
    </row>
    <row r="6965" spans="1:36" ht="38.25" x14ac:dyDescent="0.25">
      <c r="A6965" s="3" t="s">
        <v>38</v>
      </c>
      <c r="B6965" s="254" t="s">
        <v>48</v>
      </c>
      <c r="C6965" s="5" t="s">
        <v>47</v>
      </c>
      <c r="D6965" s="4" t="s">
        <v>24833</v>
      </c>
      <c r="E6965" s="5" t="s">
        <v>915</v>
      </c>
      <c r="F6965" s="221" t="s">
        <v>775</v>
      </c>
      <c r="G6965" s="235" t="s">
        <v>19233</v>
      </c>
      <c r="H6965" s="93" t="s">
        <v>42</v>
      </c>
      <c r="I6965" s="8" t="s">
        <v>19234</v>
      </c>
      <c r="J6965" s="9" t="s">
        <v>108</v>
      </c>
      <c r="K6965" s="10" t="s">
        <v>19180</v>
      </c>
      <c r="L6965" s="10" t="s">
        <v>19137</v>
      </c>
      <c r="M6965" s="11" t="s">
        <v>47</v>
      </c>
      <c r="N6965" s="11" t="s">
        <v>46</v>
      </c>
      <c r="O6965" s="10">
        <v>0</v>
      </c>
      <c r="P6965" s="12">
        <v>42.62</v>
      </c>
      <c r="Q6965" s="12">
        <f t="shared" si="1165"/>
        <v>4.2620000000000002E-3</v>
      </c>
      <c r="R6965" s="32"/>
      <c r="S6965" s="93"/>
      <c r="T6965" s="12"/>
      <c r="U6965" s="12"/>
      <c r="V6965" s="12"/>
      <c r="W6965" s="12"/>
      <c r="X6965" s="12"/>
      <c r="Y6965" s="12"/>
      <c r="Z6965" s="12"/>
      <c r="AA6965" s="12"/>
      <c r="AB6965" s="12"/>
      <c r="AC6965" s="12"/>
      <c r="AD6965" s="12"/>
      <c r="AE6965" s="12"/>
      <c r="AF6965" s="117"/>
      <c r="AG6965" s="5" t="s">
        <v>47</v>
      </c>
      <c r="AH6965" s="5" t="s">
        <v>915</v>
      </c>
      <c r="AI6965" s="5" t="s">
        <v>915</v>
      </c>
      <c r="AJ6965" s="12" t="s">
        <v>915</v>
      </c>
    </row>
    <row r="6966" spans="1:36" ht="38.25" x14ac:dyDescent="0.25">
      <c r="A6966" s="3" t="s">
        <v>38</v>
      </c>
      <c r="B6966" s="254" t="s">
        <v>48</v>
      </c>
      <c r="C6966" s="5" t="s">
        <v>47</v>
      </c>
      <c r="D6966" s="4" t="s">
        <v>24833</v>
      </c>
      <c r="E6966" s="5" t="s">
        <v>915</v>
      </c>
      <c r="F6966" s="221" t="s">
        <v>775</v>
      </c>
      <c r="G6966" s="235" t="s">
        <v>19235</v>
      </c>
      <c r="H6966" s="93" t="s">
        <v>42</v>
      </c>
      <c r="I6966" s="8" t="s">
        <v>19236</v>
      </c>
      <c r="J6966" s="9" t="s">
        <v>108</v>
      </c>
      <c r="K6966" s="10" t="s">
        <v>19180</v>
      </c>
      <c r="L6966" s="10" t="s">
        <v>19137</v>
      </c>
      <c r="M6966" s="11" t="s">
        <v>47</v>
      </c>
      <c r="N6966" s="11" t="s">
        <v>46</v>
      </c>
      <c r="O6966" s="10">
        <v>0</v>
      </c>
      <c r="P6966" s="12">
        <v>42.62</v>
      </c>
      <c r="Q6966" s="12">
        <f t="shared" si="1165"/>
        <v>4.2620000000000002E-3</v>
      </c>
      <c r="R6966" s="32"/>
      <c r="S6966" s="93"/>
      <c r="T6966" s="12"/>
      <c r="U6966" s="12"/>
      <c r="V6966" s="12"/>
      <c r="W6966" s="12"/>
      <c r="X6966" s="12"/>
      <c r="Y6966" s="12"/>
      <c r="Z6966" s="12"/>
      <c r="AA6966" s="12"/>
      <c r="AB6966" s="12"/>
      <c r="AC6966" s="12"/>
      <c r="AD6966" s="12"/>
      <c r="AE6966" s="12"/>
      <c r="AF6966" s="117"/>
      <c r="AG6966" s="5" t="s">
        <v>47</v>
      </c>
      <c r="AH6966" s="5" t="s">
        <v>915</v>
      </c>
      <c r="AI6966" s="5" t="s">
        <v>915</v>
      </c>
      <c r="AJ6966" s="12" t="s">
        <v>915</v>
      </c>
    </row>
    <row r="6967" spans="1:36" ht="38.25" x14ac:dyDescent="0.25">
      <c r="A6967" s="3" t="s">
        <v>38</v>
      </c>
      <c r="B6967" s="254" t="s">
        <v>48</v>
      </c>
      <c r="C6967" s="5" t="s">
        <v>47</v>
      </c>
      <c r="D6967" s="4" t="s">
        <v>24833</v>
      </c>
      <c r="E6967" s="5" t="s">
        <v>915</v>
      </c>
      <c r="F6967" s="221" t="s">
        <v>775</v>
      </c>
      <c r="G6967" s="235" t="s">
        <v>19237</v>
      </c>
      <c r="H6967" s="93" t="s">
        <v>42</v>
      </c>
      <c r="I6967" s="8" t="s">
        <v>19236</v>
      </c>
      <c r="J6967" s="9" t="s">
        <v>108</v>
      </c>
      <c r="K6967" s="10" t="s">
        <v>19180</v>
      </c>
      <c r="L6967" s="10" t="s">
        <v>19137</v>
      </c>
      <c r="M6967" s="11" t="s">
        <v>47</v>
      </c>
      <c r="N6967" s="11" t="s">
        <v>46</v>
      </c>
      <c r="O6967" s="10">
        <v>0</v>
      </c>
      <c r="P6967" s="12">
        <v>42.62</v>
      </c>
      <c r="Q6967" s="12">
        <f t="shared" si="1165"/>
        <v>4.2620000000000002E-3</v>
      </c>
      <c r="R6967" s="32"/>
      <c r="S6967" s="93"/>
      <c r="T6967" s="12"/>
      <c r="U6967" s="12"/>
      <c r="V6967" s="12"/>
      <c r="W6967" s="12"/>
      <c r="X6967" s="12"/>
      <c r="Y6967" s="12"/>
      <c r="Z6967" s="12"/>
      <c r="AA6967" s="12"/>
      <c r="AB6967" s="12"/>
      <c r="AC6967" s="12"/>
      <c r="AD6967" s="12"/>
      <c r="AE6967" s="12"/>
      <c r="AF6967" s="117"/>
      <c r="AG6967" s="5" t="s">
        <v>47</v>
      </c>
      <c r="AH6967" s="5" t="s">
        <v>915</v>
      </c>
      <c r="AI6967" s="5" t="s">
        <v>915</v>
      </c>
      <c r="AJ6967" s="12" t="s">
        <v>915</v>
      </c>
    </row>
    <row r="6968" spans="1:36" ht="38.25" x14ac:dyDescent="0.25">
      <c r="A6968" s="3" t="s">
        <v>38</v>
      </c>
      <c r="B6968" s="254" t="s">
        <v>48</v>
      </c>
      <c r="C6968" s="5" t="s">
        <v>47</v>
      </c>
      <c r="D6968" s="4" t="s">
        <v>24833</v>
      </c>
      <c r="E6968" s="5" t="s">
        <v>915</v>
      </c>
      <c r="F6968" s="221" t="s">
        <v>775</v>
      </c>
      <c r="G6968" s="235" t="s">
        <v>19238</v>
      </c>
      <c r="H6968" s="93" t="s">
        <v>42</v>
      </c>
      <c r="I6968" s="8" t="s">
        <v>19236</v>
      </c>
      <c r="J6968" s="9" t="s">
        <v>108</v>
      </c>
      <c r="K6968" s="10" t="s">
        <v>19180</v>
      </c>
      <c r="L6968" s="10" t="s">
        <v>19137</v>
      </c>
      <c r="M6968" s="11" t="s">
        <v>47</v>
      </c>
      <c r="N6968" s="11" t="s">
        <v>46</v>
      </c>
      <c r="O6968" s="10">
        <v>0</v>
      </c>
      <c r="P6968" s="12">
        <v>42.62</v>
      </c>
      <c r="Q6968" s="12">
        <f t="shared" si="1165"/>
        <v>4.2620000000000002E-3</v>
      </c>
      <c r="R6968" s="32"/>
      <c r="S6968" s="93"/>
      <c r="T6968" s="12"/>
      <c r="U6968" s="12"/>
      <c r="V6968" s="12"/>
      <c r="W6968" s="12"/>
      <c r="X6968" s="12"/>
      <c r="Y6968" s="12"/>
      <c r="Z6968" s="12"/>
      <c r="AA6968" s="12"/>
      <c r="AB6968" s="12"/>
      <c r="AC6968" s="12"/>
      <c r="AD6968" s="12"/>
      <c r="AE6968" s="12"/>
      <c r="AF6968" s="117"/>
      <c r="AG6968" s="5" t="s">
        <v>47</v>
      </c>
      <c r="AH6968" s="5" t="s">
        <v>915</v>
      </c>
      <c r="AI6968" s="5" t="s">
        <v>915</v>
      </c>
      <c r="AJ6968" s="12" t="s">
        <v>915</v>
      </c>
    </row>
    <row r="6969" spans="1:36" ht="38.25" x14ac:dyDescent="0.25">
      <c r="A6969" s="3" t="s">
        <v>38</v>
      </c>
      <c r="B6969" s="254" t="s">
        <v>48</v>
      </c>
      <c r="C6969" s="5" t="s">
        <v>47</v>
      </c>
      <c r="D6969" s="5" t="s">
        <v>24833</v>
      </c>
      <c r="E6969" s="5" t="s">
        <v>915</v>
      </c>
      <c r="F6969" s="221" t="s">
        <v>775</v>
      </c>
      <c r="G6969" s="235" t="s">
        <v>19239</v>
      </c>
      <c r="H6969" s="93" t="s">
        <v>42</v>
      </c>
      <c r="I6969" s="8" t="s">
        <v>19236</v>
      </c>
      <c r="J6969" s="9" t="s">
        <v>108</v>
      </c>
      <c r="K6969" s="10" t="s">
        <v>19180</v>
      </c>
      <c r="L6969" s="10" t="s">
        <v>19137</v>
      </c>
      <c r="M6969" s="11" t="s">
        <v>47</v>
      </c>
      <c r="N6969" s="11" t="s">
        <v>46</v>
      </c>
      <c r="O6969" s="10">
        <v>0</v>
      </c>
      <c r="P6969" s="12">
        <v>42.62</v>
      </c>
      <c r="Q6969" s="12">
        <f t="shared" si="1165"/>
        <v>4.2620000000000002E-3</v>
      </c>
      <c r="R6969" s="32"/>
      <c r="S6969" s="93"/>
      <c r="T6969" s="12"/>
      <c r="U6969" s="12"/>
      <c r="V6969" s="12"/>
      <c r="W6969" s="12"/>
      <c r="X6969" s="12"/>
      <c r="Y6969" s="12"/>
      <c r="Z6969" s="12"/>
      <c r="AA6969" s="12"/>
      <c r="AB6969" s="12"/>
      <c r="AC6969" s="12"/>
      <c r="AD6969" s="12"/>
      <c r="AE6969" s="12"/>
      <c r="AF6969" s="117"/>
      <c r="AG6969" s="5" t="s">
        <v>47</v>
      </c>
      <c r="AH6969" s="5" t="s">
        <v>915</v>
      </c>
      <c r="AI6969" s="5" t="s">
        <v>915</v>
      </c>
      <c r="AJ6969" s="12" t="s">
        <v>915</v>
      </c>
    </row>
    <row r="6970" spans="1:36" ht="38.25" x14ac:dyDescent="0.25">
      <c r="A6970" s="3" t="s">
        <v>38</v>
      </c>
      <c r="B6970" s="254" t="s">
        <v>48</v>
      </c>
      <c r="C6970" s="5" t="s">
        <v>47</v>
      </c>
      <c r="D6970" s="5" t="s">
        <v>24833</v>
      </c>
      <c r="E6970" s="5" t="s">
        <v>915</v>
      </c>
      <c r="F6970" s="221" t="s">
        <v>775</v>
      </c>
      <c r="G6970" s="235" t="s">
        <v>19240</v>
      </c>
      <c r="H6970" s="93" t="s">
        <v>42</v>
      </c>
      <c r="I6970" s="8" t="s">
        <v>19236</v>
      </c>
      <c r="J6970" s="9" t="s">
        <v>108</v>
      </c>
      <c r="K6970" s="10" t="s">
        <v>19180</v>
      </c>
      <c r="L6970" s="10" t="s">
        <v>19137</v>
      </c>
      <c r="M6970" s="11" t="s">
        <v>47</v>
      </c>
      <c r="N6970" s="11" t="s">
        <v>46</v>
      </c>
      <c r="O6970" s="10">
        <v>0</v>
      </c>
      <c r="P6970" s="12">
        <v>42.62</v>
      </c>
      <c r="Q6970" s="12">
        <f t="shared" ref="Q6970:Q7033" si="1166">+O6970+(P6970/10000)</f>
        <v>4.2620000000000002E-3</v>
      </c>
      <c r="R6970" s="32"/>
      <c r="S6970" s="93"/>
      <c r="T6970" s="12"/>
      <c r="U6970" s="12"/>
      <c r="V6970" s="12"/>
      <c r="W6970" s="12"/>
      <c r="X6970" s="12"/>
      <c r="Y6970" s="12"/>
      <c r="Z6970" s="12"/>
      <c r="AA6970" s="12"/>
      <c r="AB6970" s="12"/>
      <c r="AC6970" s="12"/>
      <c r="AD6970" s="12"/>
      <c r="AE6970" s="12"/>
      <c r="AF6970" s="117"/>
      <c r="AG6970" s="5" t="s">
        <v>47</v>
      </c>
      <c r="AH6970" s="5" t="s">
        <v>915</v>
      </c>
      <c r="AI6970" s="5" t="s">
        <v>915</v>
      </c>
      <c r="AJ6970" s="12" t="s">
        <v>915</v>
      </c>
    </row>
    <row r="6971" spans="1:36" ht="38.25" x14ac:dyDescent="0.25">
      <c r="A6971" s="3" t="s">
        <v>38</v>
      </c>
      <c r="B6971" s="254" t="s">
        <v>48</v>
      </c>
      <c r="C6971" s="5" t="s">
        <v>47</v>
      </c>
      <c r="D6971" s="5" t="s">
        <v>24833</v>
      </c>
      <c r="E6971" s="5" t="s">
        <v>915</v>
      </c>
      <c r="F6971" s="221" t="s">
        <v>775</v>
      </c>
      <c r="G6971" s="235" t="s">
        <v>19241</v>
      </c>
      <c r="H6971" s="93" t="s">
        <v>42</v>
      </c>
      <c r="I6971" s="8" t="s">
        <v>19236</v>
      </c>
      <c r="J6971" s="9" t="s">
        <v>108</v>
      </c>
      <c r="K6971" s="10" t="s">
        <v>19180</v>
      </c>
      <c r="L6971" s="10" t="s">
        <v>19137</v>
      </c>
      <c r="M6971" s="11" t="s">
        <v>47</v>
      </c>
      <c r="N6971" s="11" t="s">
        <v>46</v>
      </c>
      <c r="O6971" s="10">
        <v>0</v>
      </c>
      <c r="P6971" s="12">
        <v>42.62</v>
      </c>
      <c r="Q6971" s="12">
        <f t="shared" si="1166"/>
        <v>4.2620000000000002E-3</v>
      </c>
      <c r="R6971" s="32"/>
      <c r="S6971" s="93"/>
      <c r="T6971" s="12"/>
      <c r="U6971" s="12"/>
      <c r="V6971" s="12"/>
      <c r="W6971" s="12"/>
      <c r="X6971" s="12"/>
      <c r="Y6971" s="12"/>
      <c r="Z6971" s="12"/>
      <c r="AA6971" s="12"/>
      <c r="AB6971" s="12"/>
      <c r="AC6971" s="12"/>
      <c r="AD6971" s="12"/>
      <c r="AE6971" s="12"/>
      <c r="AF6971" s="117"/>
      <c r="AG6971" s="5" t="s">
        <v>47</v>
      </c>
      <c r="AH6971" s="5" t="s">
        <v>915</v>
      </c>
      <c r="AI6971" s="5" t="s">
        <v>915</v>
      </c>
      <c r="AJ6971" s="12" t="s">
        <v>915</v>
      </c>
    </row>
    <row r="6972" spans="1:36" ht="38.25" x14ac:dyDescent="0.25">
      <c r="A6972" s="3" t="s">
        <v>38</v>
      </c>
      <c r="B6972" s="254" t="s">
        <v>48</v>
      </c>
      <c r="C6972" s="5" t="s">
        <v>47</v>
      </c>
      <c r="D6972" s="5" t="s">
        <v>24833</v>
      </c>
      <c r="E6972" s="5" t="s">
        <v>915</v>
      </c>
      <c r="F6972" s="221" t="s">
        <v>775</v>
      </c>
      <c r="G6972" s="235" t="s">
        <v>19242</v>
      </c>
      <c r="H6972" s="93" t="s">
        <v>42</v>
      </c>
      <c r="I6972" s="8" t="s">
        <v>19236</v>
      </c>
      <c r="J6972" s="9" t="s">
        <v>108</v>
      </c>
      <c r="K6972" s="10" t="s">
        <v>19180</v>
      </c>
      <c r="L6972" s="10" t="s">
        <v>19137</v>
      </c>
      <c r="M6972" s="11" t="s">
        <v>47</v>
      </c>
      <c r="N6972" s="11" t="s">
        <v>46</v>
      </c>
      <c r="O6972" s="10">
        <v>0</v>
      </c>
      <c r="P6972" s="12">
        <v>42.62</v>
      </c>
      <c r="Q6972" s="12">
        <f t="shared" si="1166"/>
        <v>4.2620000000000002E-3</v>
      </c>
      <c r="R6972" s="32"/>
      <c r="S6972" s="93"/>
      <c r="T6972" s="12"/>
      <c r="U6972" s="12"/>
      <c r="V6972" s="12"/>
      <c r="W6972" s="12"/>
      <c r="X6972" s="12"/>
      <c r="Y6972" s="12"/>
      <c r="Z6972" s="12"/>
      <c r="AA6972" s="12"/>
      <c r="AB6972" s="12"/>
      <c r="AC6972" s="12"/>
      <c r="AD6972" s="12"/>
      <c r="AE6972" s="12"/>
      <c r="AF6972" s="117"/>
      <c r="AG6972" s="5" t="s">
        <v>47</v>
      </c>
      <c r="AH6972" s="5" t="s">
        <v>915</v>
      </c>
      <c r="AI6972" s="5" t="s">
        <v>915</v>
      </c>
      <c r="AJ6972" s="12" t="s">
        <v>915</v>
      </c>
    </row>
    <row r="6973" spans="1:36" ht="38.25" x14ac:dyDescent="0.25">
      <c r="A6973" s="3" t="s">
        <v>38</v>
      </c>
      <c r="B6973" s="254" t="s">
        <v>48</v>
      </c>
      <c r="C6973" s="5" t="s">
        <v>47</v>
      </c>
      <c r="D6973" s="5" t="s">
        <v>24833</v>
      </c>
      <c r="E6973" s="5" t="s">
        <v>915</v>
      </c>
      <c r="F6973" s="221" t="s">
        <v>775</v>
      </c>
      <c r="G6973" s="235" t="s">
        <v>19243</v>
      </c>
      <c r="H6973" s="93" t="s">
        <v>42</v>
      </c>
      <c r="I6973" s="8" t="s">
        <v>19236</v>
      </c>
      <c r="J6973" s="9" t="s">
        <v>108</v>
      </c>
      <c r="K6973" s="10" t="s">
        <v>19180</v>
      </c>
      <c r="L6973" s="10" t="s">
        <v>19137</v>
      </c>
      <c r="M6973" s="11" t="s">
        <v>47</v>
      </c>
      <c r="N6973" s="11" t="s">
        <v>46</v>
      </c>
      <c r="O6973" s="10">
        <v>0</v>
      </c>
      <c r="P6973" s="12">
        <v>42.62</v>
      </c>
      <c r="Q6973" s="12">
        <f t="shared" si="1166"/>
        <v>4.2620000000000002E-3</v>
      </c>
      <c r="R6973" s="32"/>
      <c r="S6973" s="93"/>
      <c r="T6973" s="12"/>
      <c r="U6973" s="12"/>
      <c r="V6973" s="12"/>
      <c r="W6973" s="12"/>
      <c r="X6973" s="12"/>
      <c r="Y6973" s="12"/>
      <c r="Z6973" s="12"/>
      <c r="AA6973" s="12"/>
      <c r="AB6973" s="12"/>
      <c r="AC6973" s="12"/>
      <c r="AD6973" s="12"/>
      <c r="AE6973" s="12"/>
      <c r="AF6973" s="117"/>
      <c r="AG6973" s="5" t="s">
        <v>47</v>
      </c>
      <c r="AH6973" s="5" t="s">
        <v>915</v>
      </c>
      <c r="AI6973" s="5" t="s">
        <v>915</v>
      </c>
      <c r="AJ6973" s="12" t="s">
        <v>915</v>
      </c>
    </row>
    <row r="6974" spans="1:36" ht="38.25" x14ac:dyDescent="0.25">
      <c r="A6974" s="3" t="s">
        <v>38</v>
      </c>
      <c r="B6974" s="254" t="s">
        <v>48</v>
      </c>
      <c r="C6974" s="5" t="s">
        <v>47</v>
      </c>
      <c r="D6974" s="5" t="s">
        <v>24833</v>
      </c>
      <c r="E6974" s="5" t="s">
        <v>915</v>
      </c>
      <c r="F6974" s="221" t="s">
        <v>775</v>
      </c>
      <c r="G6974" s="235" t="s">
        <v>19244</v>
      </c>
      <c r="H6974" s="93" t="s">
        <v>42</v>
      </c>
      <c r="I6974" s="8" t="s">
        <v>19236</v>
      </c>
      <c r="J6974" s="9" t="s">
        <v>108</v>
      </c>
      <c r="K6974" s="10" t="s">
        <v>19180</v>
      </c>
      <c r="L6974" s="10" t="s">
        <v>19137</v>
      </c>
      <c r="M6974" s="11" t="s">
        <v>47</v>
      </c>
      <c r="N6974" s="11" t="s">
        <v>46</v>
      </c>
      <c r="O6974" s="10">
        <v>0</v>
      </c>
      <c r="P6974" s="12">
        <v>42.62</v>
      </c>
      <c r="Q6974" s="12">
        <f t="shared" si="1166"/>
        <v>4.2620000000000002E-3</v>
      </c>
      <c r="R6974" s="32"/>
      <c r="S6974" s="93"/>
      <c r="T6974" s="12"/>
      <c r="U6974" s="12"/>
      <c r="V6974" s="12"/>
      <c r="W6974" s="12"/>
      <c r="X6974" s="12"/>
      <c r="Y6974" s="12"/>
      <c r="Z6974" s="12"/>
      <c r="AA6974" s="12"/>
      <c r="AB6974" s="12"/>
      <c r="AC6974" s="12"/>
      <c r="AD6974" s="12"/>
      <c r="AE6974" s="12"/>
      <c r="AF6974" s="117"/>
      <c r="AG6974" s="5" t="s">
        <v>47</v>
      </c>
      <c r="AH6974" s="5" t="s">
        <v>915</v>
      </c>
      <c r="AI6974" s="5" t="s">
        <v>915</v>
      </c>
      <c r="AJ6974" s="12" t="s">
        <v>915</v>
      </c>
    </row>
    <row r="6975" spans="1:36" ht="38.25" x14ac:dyDescent="0.25">
      <c r="A6975" s="3" t="s">
        <v>38</v>
      </c>
      <c r="B6975" s="254" t="s">
        <v>48</v>
      </c>
      <c r="C6975" s="5" t="s">
        <v>47</v>
      </c>
      <c r="D6975" s="5" t="s">
        <v>24833</v>
      </c>
      <c r="E6975" s="5" t="s">
        <v>915</v>
      </c>
      <c r="F6975" s="221" t="s">
        <v>775</v>
      </c>
      <c r="G6975" s="235" t="s">
        <v>19245</v>
      </c>
      <c r="H6975" s="93" t="s">
        <v>42</v>
      </c>
      <c r="I6975" s="8" t="s">
        <v>19236</v>
      </c>
      <c r="J6975" s="9" t="s">
        <v>108</v>
      </c>
      <c r="K6975" s="10" t="s">
        <v>19180</v>
      </c>
      <c r="L6975" s="10" t="s">
        <v>19137</v>
      </c>
      <c r="M6975" s="11" t="s">
        <v>47</v>
      </c>
      <c r="N6975" s="11" t="s">
        <v>46</v>
      </c>
      <c r="O6975" s="10">
        <v>0</v>
      </c>
      <c r="P6975" s="12">
        <v>42.62</v>
      </c>
      <c r="Q6975" s="12">
        <f t="shared" si="1166"/>
        <v>4.2620000000000002E-3</v>
      </c>
      <c r="R6975" s="32"/>
      <c r="S6975" s="93"/>
      <c r="T6975" s="12"/>
      <c r="U6975" s="12"/>
      <c r="V6975" s="12"/>
      <c r="W6975" s="12"/>
      <c r="X6975" s="12"/>
      <c r="Y6975" s="12"/>
      <c r="Z6975" s="12"/>
      <c r="AA6975" s="12"/>
      <c r="AB6975" s="12"/>
      <c r="AC6975" s="12"/>
      <c r="AD6975" s="12"/>
      <c r="AE6975" s="12"/>
      <c r="AF6975" s="117"/>
      <c r="AG6975" s="5" t="s">
        <v>47</v>
      </c>
      <c r="AH6975" s="5" t="s">
        <v>915</v>
      </c>
      <c r="AI6975" s="5" t="s">
        <v>915</v>
      </c>
      <c r="AJ6975" s="12" t="s">
        <v>915</v>
      </c>
    </row>
    <row r="6976" spans="1:36" ht="38.25" x14ac:dyDescent="0.25">
      <c r="A6976" s="3" t="s">
        <v>38</v>
      </c>
      <c r="B6976" s="254" t="s">
        <v>48</v>
      </c>
      <c r="C6976" s="5" t="s">
        <v>47</v>
      </c>
      <c r="D6976" s="5" t="s">
        <v>24833</v>
      </c>
      <c r="E6976" s="5" t="s">
        <v>915</v>
      </c>
      <c r="F6976" s="221" t="s">
        <v>775</v>
      </c>
      <c r="G6976" s="235" t="s">
        <v>19246</v>
      </c>
      <c r="H6976" s="93" t="s">
        <v>42</v>
      </c>
      <c r="I6976" s="8" t="s">
        <v>19236</v>
      </c>
      <c r="J6976" s="9" t="s">
        <v>108</v>
      </c>
      <c r="K6976" s="10" t="s">
        <v>19180</v>
      </c>
      <c r="L6976" s="10" t="s">
        <v>19137</v>
      </c>
      <c r="M6976" s="11" t="s">
        <v>47</v>
      </c>
      <c r="N6976" s="11" t="s">
        <v>46</v>
      </c>
      <c r="O6976" s="10">
        <v>0</v>
      </c>
      <c r="P6976" s="12">
        <v>42.62</v>
      </c>
      <c r="Q6976" s="12">
        <f t="shared" si="1166"/>
        <v>4.2620000000000002E-3</v>
      </c>
      <c r="R6976" s="32"/>
      <c r="S6976" s="93"/>
      <c r="T6976" s="12"/>
      <c r="U6976" s="12"/>
      <c r="V6976" s="12"/>
      <c r="W6976" s="12"/>
      <c r="X6976" s="12"/>
      <c r="Y6976" s="12"/>
      <c r="Z6976" s="12"/>
      <c r="AA6976" s="12"/>
      <c r="AB6976" s="12"/>
      <c r="AC6976" s="12"/>
      <c r="AD6976" s="12"/>
      <c r="AE6976" s="12"/>
      <c r="AF6976" s="117"/>
      <c r="AG6976" s="5" t="s">
        <v>47</v>
      </c>
      <c r="AH6976" s="5" t="s">
        <v>915</v>
      </c>
      <c r="AI6976" s="5" t="s">
        <v>915</v>
      </c>
      <c r="AJ6976" s="12" t="s">
        <v>915</v>
      </c>
    </row>
    <row r="6977" spans="1:36" ht="38.25" x14ac:dyDescent="0.25">
      <c r="A6977" s="3" t="s">
        <v>38</v>
      </c>
      <c r="B6977" s="254" t="s">
        <v>48</v>
      </c>
      <c r="C6977" s="5" t="s">
        <v>47</v>
      </c>
      <c r="D6977" s="5" t="s">
        <v>24834</v>
      </c>
      <c r="E6977" s="5" t="s">
        <v>915</v>
      </c>
      <c r="F6977" s="221" t="s">
        <v>775</v>
      </c>
      <c r="G6977" s="235" t="s">
        <v>19247</v>
      </c>
      <c r="H6977" s="93" t="s">
        <v>42</v>
      </c>
      <c r="I6977" s="8" t="s">
        <v>19248</v>
      </c>
      <c r="J6977" s="9" t="s">
        <v>108</v>
      </c>
      <c r="K6977" s="10" t="s">
        <v>19249</v>
      </c>
      <c r="L6977" s="10" t="s">
        <v>19137</v>
      </c>
      <c r="M6977" s="11" t="s">
        <v>47</v>
      </c>
      <c r="N6977" s="11" t="s">
        <v>46</v>
      </c>
      <c r="O6977" s="10">
        <v>0</v>
      </c>
      <c r="P6977" s="12">
        <v>42.62</v>
      </c>
      <c r="Q6977" s="12">
        <f t="shared" si="1166"/>
        <v>4.2620000000000002E-3</v>
      </c>
      <c r="R6977" s="32"/>
      <c r="S6977" s="93"/>
      <c r="T6977" s="12"/>
      <c r="U6977" s="12"/>
      <c r="V6977" s="12"/>
      <c r="W6977" s="12"/>
      <c r="X6977" s="12"/>
      <c r="Y6977" s="12"/>
      <c r="Z6977" s="12"/>
      <c r="AA6977" s="12"/>
      <c r="AB6977" s="12"/>
      <c r="AC6977" s="12"/>
      <c r="AD6977" s="12"/>
      <c r="AE6977" s="12"/>
      <c r="AF6977" s="117"/>
      <c r="AG6977" s="5" t="s">
        <v>47</v>
      </c>
      <c r="AH6977" s="5" t="s">
        <v>915</v>
      </c>
      <c r="AI6977" s="5" t="s">
        <v>915</v>
      </c>
      <c r="AJ6977" s="12" t="s">
        <v>915</v>
      </c>
    </row>
    <row r="6978" spans="1:36" ht="38.25" x14ac:dyDescent="0.25">
      <c r="A6978" s="3" t="s">
        <v>38</v>
      </c>
      <c r="B6978" s="254" t="s">
        <v>48</v>
      </c>
      <c r="C6978" s="5" t="s">
        <v>47</v>
      </c>
      <c r="D6978" s="5" t="s">
        <v>24834</v>
      </c>
      <c r="E6978" s="5" t="s">
        <v>915</v>
      </c>
      <c r="F6978" s="221" t="s">
        <v>775</v>
      </c>
      <c r="G6978" s="235" t="s">
        <v>19250</v>
      </c>
      <c r="H6978" s="93" t="s">
        <v>42</v>
      </c>
      <c r="I6978" s="8" t="s">
        <v>19251</v>
      </c>
      <c r="J6978" s="9" t="s">
        <v>108</v>
      </c>
      <c r="K6978" s="10" t="s">
        <v>19249</v>
      </c>
      <c r="L6978" s="10" t="s">
        <v>19137</v>
      </c>
      <c r="M6978" s="11" t="s">
        <v>47</v>
      </c>
      <c r="N6978" s="11" t="s">
        <v>46</v>
      </c>
      <c r="O6978" s="10">
        <v>0</v>
      </c>
      <c r="P6978" s="12">
        <v>42.62</v>
      </c>
      <c r="Q6978" s="12">
        <f t="shared" si="1166"/>
        <v>4.2620000000000002E-3</v>
      </c>
      <c r="R6978" s="32"/>
      <c r="S6978" s="93"/>
      <c r="T6978" s="12"/>
      <c r="U6978" s="12"/>
      <c r="V6978" s="12"/>
      <c r="W6978" s="12"/>
      <c r="X6978" s="12"/>
      <c r="Y6978" s="12"/>
      <c r="Z6978" s="12"/>
      <c r="AA6978" s="12"/>
      <c r="AB6978" s="12"/>
      <c r="AC6978" s="12"/>
      <c r="AD6978" s="12"/>
      <c r="AE6978" s="12"/>
      <c r="AF6978" s="117"/>
      <c r="AG6978" s="5" t="s">
        <v>47</v>
      </c>
      <c r="AH6978" s="5" t="s">
        <v>915</v>
      </c>
      <c r="AI6978" s="5" t="s">
        <v>915</v>
      </c>
      <c r="AJ6978" s="12" t="s">
        <v>915</v>
      </c>
    </row>
    <row r="6979" spans="1:36" ht="38.25" x14ac:dyDescent="0.25">
      <c r="A6979" s="3" t="s">
        <v>38</v>
      </c>
      <c r="B6979" s="254" t="s">
        <v>48</v>
      </c>
      <c r="C6979" s="5" t="s">
        <v>47</v>
      </c>
      <c r="D6979" s="5" t="s">
        <v>24834</v>
      </c>
      <c r="E6979" s="5" t="s">
        <v>915</v>
      </c>
      <c r="F6979" s="221" t="s">
        <v>775</v>
      </c>
      <c r="G6979" s="235" t="s">
        <v>19252</v>
      </c>
      <c r="H6979" s="93" t="s">
        <v>42</v>
      </c>
      <c r="I6979" s="8" t="s">
        <v>19253</v>
      </c>
      <c r="J6979" s="9" t="s">
        <v>108</v>
      </c>
      <c r="K6979" s="10" t="s">
        <v>19249</v>
      </c>
      <c r="L6979" s="10" t="s">
        <v>19137</v>
      </c>
      <c r="M6979" s="11" t="s">
        <v>47</v>
      </c>
      <c r="N6979" s="11" t="s">
        <v>46</v>
      </c>
      <c r="O6979" s="10">
        <v>0</v>
      </c>
      <c r="P6979" s="12">
        <v>42.62</v>
      </c>
      <c r="Q6979" s="12">
        <f t="shared" si="1166"/>
        <v>4.2620000000000002E-3</v>
      </c>
      <c r="R6979" s="32"/>
      <c r="S6979" s="93"/>
      <c r="T6979" s="12"/>
      <c r="U6979" s="12"/>
      <c r="V6979" s="12"/>
      <c r="W6979" s="12"/>
      <c r="X6979" s="12"/>
      <c r="Y6979" s="12"/>
      <c r="Z6979" s="12"/>
      <c r="AA6979" s="12"/>
      <c r="AB6979" s="12"/>
      <c r="AC6979" s="12"/>
      <c r="AD6979" s="12"/>
      <c r="AE6979" s="12"/>
      <c r="AF6979" s="117"/>
      <c r="AG6979" s="5" t="s">
        <v>47</v>
      </c>
      <c r="AH6979" s="5" t="s">
        <v>915</v>
      </c>
      <c r="AI6979" s="5" t="s">
        <v>915</v>
      </c>
      <c r="AJ6979" s="12" t="s">
        <v>915</v>
      </c>
    </row>
    <row r="6980" spans="1:36" ht="38.25" x14ac:dyDescent="0.25">
      <c r="A6980" s="3" t="s">
        <v>38</v>
      </c>
      <c r="B6980" s="254" t="s">
        <v>48</v>
      </c>
      <c r="C6980" s="5" t="s">
        <v>47</v>
      </c>
      <c r="D6980" s="5" t="s">
        <v>24834</v>
      </c>
      <c r="E6980" s="5" t="s">
        <v>915</v>
      </c>
      <c r="F6980" s="221" t="s">
        <v>775</v>
      </c>
      <c r="G6980" s="235" t="s">
        <v>19254</v>
      </c>
      <c r="H6980" s="93" t="s">
        <v>42</v>
      </c>
      <c r="I6980" s="8" t="s">
        <v>19255</v>
      </c>
      <c r="J6980" s="9" t="s">
        <v>108</v>
      </c>
      <c r="K6980" s="10" t="s">
        <v>19249</v>
      </c>
      <c r="L6980" s="10" t="s">
        <v>19137</v>
      </c>
      <c r="M6980" s="11" t="s">
        <v>47</v>
      </c>
      <c r="N6980" s="11" t="s">
        <v>46</v>
      </c>
      <c r="O6980" s="10">
        <v>0</v>
      </c>
      <c r="P6980" s="12">
        <v>42.62</v>
      </c>
      <c r="Q6980" s="12">
        <f t="shared" si="1166"/>
        <v>4.2620000000000002E-3</v>
      </c>
      <c r="R6980" s="32"/>
      <c r="S6980" s="93"/>
      <c r="T6980" s="12"/>
      <c r="U6980" s="12"/>
      <c r="V6980" s="12"/>
      <c r="W6980" s="12"/>
      <c r="X6980" s="12"/>
      <c r="Y6980" s="12"/>
      <c r="Z6980" s="12"/>
      <c r="AA6980" s="12"/>
      <c r="AB6980" s="12"/>
      <c r="AC6980" s="12"/>
      <c r="AD6980" s="12"/>
      <c r="AE6980" s="12"/>
      <c r="AF6980" s="117"/>
      <c r="AG6980" s="5" t="s">
        <v>47</v>
      </c>
      <c r="AH6980" s="5" t="s">
        <v>915</v>
      </c>
      <c r="AI6980" s="5" t="s">
        <v>915</v>
      </c>
      <c r="AJ6980" s="12" t="s">
        <v>915</v>
      </c>
    </row>
    <row r="6981" spans="1:36" ht="38.25" x14ac:dyDescent="0.25">
      <c r="A6981" s="3" t="s">
        <v>38</v>
      </c>
      <c r="B6981" s="254" t="s">
        <v>48</v>
      </c>
      <c r="C6981" s="5" t="s">
        <v>47</v>
      </c>
      <c r="D6981" s="5" t="s">
        <v>24834</v>
      </c>
      <c r="E6981" s="5" t="s">
        <v>915</v>
      </c>
      <c r="F6981" s="221" t="s">
        <v>775</v>
      </c>
      <c r="G6981" s="235" t="s">
        <v>19256</v>
      </c>
      <c r="H6981" s="93" t="s">
        <v>42</v>
      </c>
      <c r="I6981" s="8" t="s">
        <v>19257</v>
      </c>
      <c r="J6981" s="9" t="s">
        <v>108</v>
      </c>
      <c r="K6981" s="10" t="s">
        <v>19249</v>
      </c>
      <c r="L6981" s="10" t="s">
        <v>19137</v>
      </c>
      <c r="M6981" s="11" t="s">
        <v>47</v>
      </c>
      <c r="N6981" s="11" t="s">
        <v>46</v>
      </c>
      <c r="O6981" s="10">
        <v>0</v>
      </c>
      <c r="P6981" s="12">
        <v>42.62</v>
      </c>
      <c r="Q6981" s="12">
        <f t="shared" si="1166"/>
        <v>4.2620000000000002E-3</v>
      </c>
      <c r="R6981" s="32"/>
      <c r="S6981" s="93"/>
      <c r="T6981" s="12"/>
      <c r="U6981" s="12"/>
      <c r="V6981" s="12"/>
      <c r="W6981" s="12"/>
      <c r="X6981" s="12"/>
      <c r="Y6981" s="12"/>
      <c r="Z6981" s="12"/>
      <c r="AA6981" s="12"/>
      <c r="AB6981" s="12"/>
      <c r="AC6981" s="12"/>
      <c r="AD6981" s="12"/>
      <c r="AE6981" s="12"/>
      <c r="AF6981" s="117"/>
      <c r="AG6981" s="5" t="s">
        <v>47</v>
      </c>
      <c r="AH6981" s="5" t="s">
        <v>915</v>
      </c>
      <c r="AI6981" s="5" t="s">
        <v>915</v>
      </c>
      <c r="AJ6981" s="12" t="s">
        <v>915</v>
      </c>
    </row>
    <row r="6982" spans="1:36" ht="38.25" x14ac:dyDescent="0.25">
      <c r="A6982" s="3" t="s">
        <v>38</v>
      </c>
      <c r="B6982" s="254" t="s">
        <v>48</v>
      </c>
      <c r="C6982" s="5" t="s">
        <v>47</v>
      </c>
      <c r="D6982" s="5" t="s">
        <v>24834</v>
      </c>
      <c r="E6982" s="5" t="s">
        <v>915</v>
      </c>
      <c r="F6982" s="221" t="s">
        <v>775</v>
      </c>
      <c r="G6982" s="235" t="s">
        <v>19258</v>
      </c>
      <c r="H6982" s="93" t="s">
        <v>42</v>
      </c>
      <c r="I6982" s="8" t="s">
        <v>19259</v>
      </c>
      <c r="J6982" s="9" t="s">
        <v>108</v>
      </c>
      <c r="K6982" s="10" t="s">
        <v>19249</v>
      </c>
      <c r="L6982" s="10" t="s">
        <v>19137</v>
      </c>
      <c r="M6982" s="11" t="s">
        <v>47</v>
      </c>
      <c r="N6982" s="11" t="s">
        <v>46</v>
      </c>
      <c r="O6982" s="10">
        <v>0</v>
      </c>
      <c r="P6982" s="12">
        <v>42.62</v>
      </c>
      <c r="Q6982" s="12">
        <f t="shared" si="1166"/>
        <v>4.2620000000000002E-3</v>
      </c>
      <c r="R6982" s="32"/>
      <c r="S6982" s="93"/>
      <c r="T6982" s="12"/>
      <c r="U6982" s="12"/>
      <c r="V6982" s="12"/>
      <c r="W6982" s="12"/>
      <c r="X6982" s="12"/>
      <c r="Y6982" s="12"/>
      <c r="Z6982" s="12"/>
      <c r="AA6982" s="12"/>
      <c r="AB6982" s="12"/>
      <c r="AC6982" s="12"/>
      <c r="AD6982" s="12"/>
      <c r="AE6982" s="12"/>
      <c r="AF6982" s="117"/>
      <c r="AG6982" s="5" t="s">
        <v>47</v>
      </c>
      <c r="AH6982" s="5" t="s">
        <v>915</v>
      </c>
      <c r="AI6982" s="5" t="s">
        <v>915</v>
      </c>
      <c r="AJ6982" s="12" t="s">
        <v>915</v>
      </c>
    </row>
    <row r="6983" spans="1:36" ht="38.25" x14ac:dyDescent="0.25">
      <c r="A6983" s="3" t="s">
        <v>38</v>
      </c>
      <c r="B6983" s="254" t="s">
        <v>48</v>
      </c>
      <c r="C6983" s="5" t="s">
        <v>47</v>
      </c>
      <c r="D6983" s="5" t="s">
        <v>24834</v>
      </c>
      <c r="E6983" s="5" t="s">
        <v>915</v>
      </c>
      <c r="F6983" s="221" t="s">
        <v>775</v>
      </c>
      <c r="G6983" s="235" t="s">
        <v>19260</v>
      </c>
      <c r="H6983" s="93" t="s">
        <v>42</v>
      </c>
      <c r="I6983" s="8" t="s">
        <v>19261</v>
      </c>
      <c r="J6983" s="9" t="s">
        <v>108</v>
      </c>
      <c r="K6983" s="10" t="s">
        <v>19249</v>
      </c>
      <c r="L6983" s="10" t="s">
        <v>19137</v>
      </c>
      <c r="M6983" s="11" t="s">
        <v>47</v>
      </c>
      <c r="N6983" s="11" t="s">
        <v>46</v>
      </c>
      <c r="O6983" s="10">
        <v>0</v>
      </c>
      <c r="P6983" s="12">
        <v>42.62</v>
      </c>
      <c r="Q6983" s="12">
        <f t="shared" si="1166"/>
        <v>4.2620000000000002E-3</v>
      </c>
      <c r="R6983" s="32"/>
      <c r="S6983" s="93"/>
      <c r="T6983" s="12"/>
      <c r="U6983" s="12"/>
      <c r="V6983" s="12"/>
      <c r="W6983" s="12"/>
      <c r="X6983" s="12"/>
      <c r="Y6983" s="12"/>
      <c r="Z6983" s="12"/>
      <c r="AA6983" s="12"/>
      <c r="AB6983" s="12"/>
      <c r="AC6983" s="12"/>
      <c r="AD6983" s="12"/>
      <c r="AE6983" s="12"/>
      <c r="AF6983" s="117"/>
      <c r="AG6983" s="5" t="s">
        <v>47</v>
      </c>
      <c r="AH6983" s="5" t="s">
        <v>915</v>
      </c>
      <c r="AI6983" s="5" t="s">
        <v>915</v>
      </c>
      <c r="AJ6983" s="12" t="s">
        <v>915</v>
      </c>
    </row>
    <row r="6984" spans="1:36" ht="38.25" x14ac:dyDescent="0.25">
      <c r="A6984" s="3" t="s">
        <v>38</v>
      </c>
      <c r="B6984" s="254" t="s">
        <v>48</v>
      </c>
      <c r="C6984" s="5" t="s">
        <v>47</v>
      </c>
      <c r="D6984" s="5" t="s">
        <v>24834</v>
      </c>
      <c r="E6984" s="5" t="s">
        <v>915</v>
      </c>
      <c r="F6984" s="221" t="s">
        <v>775</v>
      </c>
      <c r="G6984" s="235" t="s">
        <v>19262</v>
      </c>
      <c r="H6984" s="93" t="s">
        <v>42</v>
      </c>
      <c r="I6984" s="8" t="s">
        <v>19263</v>
      </c>
      <c r="J6984" s="9" t="s">
        <v>108</v>
      </c>
      <c r="K6984" s="10" t="s">
        <v>19249</v>
      </c>
      <c r="L6984" s="10" t="s">
        <v>19137</v>
      </c>
      <c r="M6984" s="11" t="s">
        <v>47</v>
      </c>
      <c r="N6984" s="11" t="s">
        <v>46</v>
      </c>
      <c r="O6984" s="10">
        <v>0</v>
      </c>
      <c r="P6984" s="12">
        <v>42.62</v>
      </c>
      <c r="Q6984" s="12">
        <f t="shared" si="1166"/>
        <v>4.2620000000000002E-3</v>
      </c>
      <c r="R6984" s="32"/>
      <c r="S6984" s="93"/>
      <c r="T6984" s="12"/>
      <c r="U6984" s="12"/>
      <c r="V6984" s="12"/>
      <c r="W6984" s="12"/>
      <c r="X6984" s="12"/>
      <c r="Y6984" s="12"/>
      <c r="Z6984" s="12"/>
      <c r="AA6984" s="12"/>
      <c r="AB6984" s="12"/>
      <c r="AC6984" s="12"/>
      <c r="AD6984" s="12"/>
      <c r="AE6984" s="12"/>
      <c r="AF6984" s="117"/>
      <c r="AG6984" s="5" t="s">
        <v>47</v>
      </c>
      <c r="AH6984" s="5" t="s">
        <v>915</v>
      </c>
      <c r="AI6984" s="5" t="s">
        <v>915</v>
      </c>
      <c r="AJ6984" s="12" t="s">
        <v>915</v>
      </c>
    </row>
    <row r="6985" spans="1:36" ht="38.25" x14ac:dyDescent="0.25">
      <c r="A6985" s="3" t="s">
        <v>38</v>
      </c>
      <c r="B6985" s="254" t="s">
        <v>48</v>
      </c>
      <c r="C6985" s="5" t="s">
        <v>47</v>
      </c>
      <c r="D6985" s="4" t="s">
        <v>24834</v>
      </c>
      <c r="E6985" s="5" t="s">
        <v>915</v>
      </c>
      <c r="F6985" s="221" t="s">
        <v>775</v>
      </c>
      <c r="G6985" s="235" t="s">
        <v>19264</v>
      </c>
      <c r="H6985" s="93" t="s">
        <v>42</v>
      </c>
      <c r="I6985" s="8" t="s">
        <v>19265</v>
      </c>
      <c r="J6985" s="9" t="s">
        <v>108</v>
      </c>
      <c r="K6985" s="10" t="s">
        <v>19249</v>
      </c>
      <c r="L6985" s="10" t="s">
        <v>19137</v>
      </c>
      <c r="M6985" s="11" t="s">
        <v>47</v>
      </c>
      <c r="N6985" s="11" t="s">
        <v>46</v>
      </c>
      <c r="O6985" s="10">
        <v>0</v>
      </c>
      <c r="P6985" s="12">
        <v>42.62</v>
      </c>
      <c r="Q6985" s="12">
        <f t="shared" si="1166"/>
        <v>4.2620000000000002E-3</v>
      </c>
      <c r="R6985" s="32"/>
      <c r="S6985" s="93"/>
      <c r="T6985" s="12"/>
      <c r="U6985" s="12"/>
      <c r="V6985" s="12"/>
      <c r="W6985" s="12"/>
      <c r="X6985" s="12"/>
      <c r="Y6985" s="12"/>
      <c r="Z6985" s="12"/>
      <c r="AA6985" s="12"/>
      <c r="AB6985" s="12"/>
      <c r="AC6985" s="12"/>
      <c r="AD6985" s="12"/>
      <c r="AE6985" s="12"/>
      <c r="AF6985" s="117"/>
      <c r="AG6985" s="5" t="s">
        <v>47</v>
      </c>
      <c r="AH6985" s="5" t="s">
        <v>915</v>
      </c>
      <c r="AI6985" s="5" t="s">
        <v>915</v>
      </c>
      <c r="AJ6985" s="12" t="s">
        <v>915</v>
      </c>
    </row>
    <row r="6986" spans="1:36" ht="38.25" x14ac:dyDescent="0.25">
      <c r="A6986" s="3" t="s">
        <v>38</v>
      </c>
      <c r="B6986" s="254" t="s">
        <v>48</v>
      </c>
      <c r="C6986" s="5" t="s">
        <v>47</v>
      </c>
      <c r="D6986" s="4" t="s">
        <v>24834</v>
      </c>
      <c r="E6986" s="5" t="s">
        <v>915</v>
      </c>
      <c r="F6986" s="221" t="s">
        <v>775</v>
      </c>
      <c r="G6986" s="235" t="s">
        <v>19266</v>
      </c>
      <c r="H6986" s="93" t="s">
        <v>42</v>
      </c>
      <c r="I6986" s="8" t="s">
        <v>19267</v>
      </c>
      <c r="J6986" s="9" t="s">
        <v>108</v>
      </c>
      <c r="K6986" s="10" t="s">
        <v>19249</v>
      </c>
      <c r="L6986" s="10" t="s">
        <v>19137</v>
      </c>
      <c r="M6986" s="11" t="s">
        <v>47</v>
      </c>
      <c r="N6986" s="11" t="s">
        <v>46</v>
      </c>
      <c r="O6986" s="10">
        <v>0</v>
      </c>
      <c r="P6986" s="12">
        <v>42.62</v>
      </c>
      <c r="Q6986" s="12">
        <f t="shared" si="1166"/>
        <v>4.2620000000000002E-3</v>
      </c>
      <c r="R6986" s="32"/>
      <c r="S6986" s="93"/>
      <c r="T6986" s="12"/>
      <c r="U6986" s="12"/>
      <c r="V6986" s="12"/>
      <c r="W6986" s="12"/>
      <c r="X6986" s="12"/>
      <c r="Y6986" s="12"/>
      <c r="Z6986" s="12"/>
      <c r="AA6986" s="12"/>
      <c r="AB6986" s="12"/>
      <c r="AC6986" s="12"/>
      <c r="AD6986" s="12"/>
      <c r="AE6986" s="12"/>
      <c r="AF6986" s="117"/>
      <c r="AG6986" s="5" t="s">
        <v>47</v>
      </c>
      <c r="AH6986" s="5" t="s">
        <v>915</v>
      </c>
      <c r="AI6986" s="5" t="s">
        <v>915</v>
      </c>
      <c r="AJ6986" s="12" t="s">
        <v>915</v>
      </c>
    </row>
    <row r="6987" spans="1:36" ht="38.25" x14ac:dyDescent="0.25">
      <c r="A6987" s="3" t="s">
        <v>38</v>
      </c>
      <c r="B6987" s="254" t="s">
        <v>48</v>
      </c>
      <c r="C6987" s="5" t="s">
        <v>47</v>
      </c>
      <c r="D6987" s="4" t="s">
        <v>24834</v>
      </c>
      <c r="E6987" s="5" t="s">
        <v>915</v>
      </c>
      <c r="F6987" s="221" t="s">
        <v>775</v>
      </c>
      <c r="G6987" s="235" t="s">
        <v>19268</v>
      </c>
      <c r="H6987" s="93" t="s">
        <v>42</v>
      </c>
      <c r="I6987" s="8" t="s">
        <v>19269</v>
      </c>
      <c r="J6987" s="9" t="s">
        <v>108</v>
      </c>
      <c r="K6987" s="10" t="s">
        <v>19249</v>
      </c>
      <c r="L6987" s="10" t="s">
        <v>19137</v>
      </c>
      <c r="M6987" s="11" t="s">
        <v>47</v>
      </c>
      <c r="N6987" s="11" t="s">
        <v>46</v>
      </c>
      <c r="O6987" s="10">
        <v>0</v>
      </c>
      <c r="P6987" s="12">
        <v>42.62</v>
      </c>
      <c r="Q6987" s="12">
        <f t="shared" si="1166"/>
        <v>4.2620000000000002E-3</v>
      </c>
      <c r="R6987" s="32"/>
      <c r="S6987" s="93"/>
      <c r="T6987" s="12"/>
      <c r="U6987" s="12"/>
      <c r="V6987" s="12"/>
      <c r="W6987" s="12"/>
      <c r="X6987" s="12"/>
      <c r="Y6987" s="12"/>
      <c r="Z6987" s="12"/>
      <c r="AA6987" s="12"/>
      <c r="AB6987" s="12"/>
      <c r="AC6987" s="12"/>
      <c r="AD6987" s="12"/>
      <c r="AE6987" s="12"/>
      <c r="AF6987" s="117"/>
      <c r="AG6987" s="5" t="s">
        <v>47</v>
      </c>
      <c r="AH6987" s="5" t="s">
        <v>915</v>
      </c>
      <c r="AI6987" s="5" t="s">
        <v>915</v>
      </c>
      <c r="AJ6987" s="12" t="s">
        <v>915</v>
      </c>
    </row>
    <row r="6988" spans="1:36" ht="38.25" x14ac:dyDescent="0.25">
      <c r="A6988" s="3" t="s">
        <v>38</v>
      </c>
      <c r="B6988" s="254" t="s">
        <v>48</v>
      </c>
      <c r="C6988" s="5" t="s">
        <v>47</v>
      </c>
      <c r="D6988" s="4" t="s">
        <v>24834</v>
      </c>
      <c r="E6988" s="5" t="s">
        <v>915</v>
      </c>
      <c r="F6988" s="221" t="s">
        <v>775</v>
      </c>
      <c r="G6988" s="235" t="s">
        <v>19270</v>
      </c>
      <c r="H6988" s="93" t="s">
        <v>42</v>
      </c>
      <c r="I6988" s="8" t="s">
        <v>19271</v>
      </c>
      <c r="J6988" s="9" t="s">
        <v>108</v>
      </c>
      <c r="K6988" s="10" t="s">
        <v>19249</v>
      </c>
      <c r="L6988" s="10" t="s">
        <v>19137</v>
      </c>
      <c r="M6988" s="11" t="s">
        <v>47</v>
      </c>
      <c r="N6988" s="11" t="s">
        <v>46</v>
      </c>
      <c r="O6988" s="10">
        <v>0</v>
      </c>
      <c r="P6988" s="12">
        <v>42.62</v>
      </c>
      <c r="Q6988" s="12">
        <f t="shared" si="1166"/>
        <v>4.2620000000000002E-3</v>
      </c>
      <c r="R6988" s="32"/>
      <c r="S6988" s="93"/>
      <c r="T6988" s="12"/>
      <c r="U6988" s="12"/>
      <c r="V6988" s="12"/>
      <c r="W6988" s="12"/>
      <c r="X6988" s="12"/>
      <c r="Y6988" s="12"/>
      <c r="Z6988" s="12"/>
      <c r="AA6988" s="12"/>
      <c r="AB6988" s="12"/>
      <c r="AC6988" s="12"/>
      <c r="AD6988" s="12"/>
      <c r="AE6988" s="12"/>
      <c r="AF6988" s="117"/>
      <c r="AG6988" s="5" t="s">
        <v>47</v>
      </c>
      <c r="AH6988" s="5" t="s">
        <v>915</v>
      </c>
      <c r="AI6988" s="5" t="s">
        <v>915</v>
      </c>
      <c r="AJ6988" s="12" t="s">
        <v>915</v>
      </c>
    </row>
    <row r="6989" spans="1:36" ht="38.25" x14ac:dyDescent="0.25">
      <c r="A6989" s="3" t="s">
        <v>38</v>
      </c>
      <c r="B6989" s="254" t="s">
        <v>48</v>
      </c>
      <c r="C6989" s="5" t="s">
        <v>47</v>
      </c>
      <c r="D6989" s="4" t="s">
        <v>24834</v>
      </c>
      <c r="E6989" s="5" t="s">
        <v>915</v>
      </c>
      <c r="F6989" s="221" t="s">
        <v>775</v>
      </c>
      <c r="G6989" s="235" t="s">
        <v>19272</v>
      </c>
      <c r="H6989" s="93" t="s">
        <v>42</v>
      </c>
      <c r="I6989" s="8" t="s">
        <v>19273</v>
      </c>
      <c r="J6989" s="9" t="s">
        <v>108</v>
      </c>
      <c r="K6989" s="10" t="s">
        <v>19249</v>
      </c>
      <c r="L6989" s="10" t="s">
        <v>19137</v>
      </c>
      <c r="M6989" s="11" t="s">
        <v>47</v>
      </c>
      <c r="N6989" s="11" t="s">
        <v>46</v>
      </c>
      <c r="O6989" s="10">
        <v>0</v>
      </c>
      <c r="P6989" s="12">
        <v>42.62</v>
      </c>
      <c r="Q6989" s="12">
        <f t="shared" si="1166"/>
        <v>4.2620000000000002E-3</v>
      </c>
      <c r="R6989" s="32"/>
      <c r="S6989" s="93"/>
      <c r="T6989" s="12"/>
      <c r="U6989" s="12"/>
      <c r="V6989" s="12"/>
      <c r="W6989" s="12"/>
      <c r="X6989" s="12"/>
      <c r="Y6989" s="12"/>
      <c r="Z6989" s="12"/>
      <c r="AA6989" s="12"/>
      <c r="AB6989" s="12"/>
      <c r="AC6989" s="12"/>
      <c r="AD6989" s="12"/>
      <c r="AE6989" s="12"/>
      <c r="AF6989" s="117"/>
      <c r="AG6989" s="5" t="s">
        <v>47</v>
      </c>
      <c r="AH6989" s="5" t="s">
        <v>915</v>
      </c>
      <c r="AI6989" s="5" t="s">
        <v>915</v>
      </c>
      <c r="AJ6989" s="12" t="s">
        <v>915</v>
      </c>
    </row>
    <row r="6990" spans="1:36" ht="38.25" x14ac:dyDescent="0.25">
      <c r="A6990" s="3" t="s">
        <v>38</v>
      </c>
      <c r="B6990" s="254" t="s">
        <v>48</v>
      </c>
      <c r="C6990" s="5" t="s">
        <v>47</v>
      </c>
      <c r="D6990" s="4" t="s">
        <v>24834</v>
      </c>
      <c r="E6990" s="5" t="s">
        <v>915</v>
      </c>
      <c r="F6990" s="221" t="s">
        <v>775</v>
      </c>
      <c r="G6990" s="235" t="s">
        <v>19274</v>
      </c>
      <c r="H6990" s="93" t="s">
        <v>42</v>
      </c>
      <c r="I6990" s="8" t="s">
        <v>19275</v>
      </c>
      <c r="J6990" s="9" t="s">
        <v>108</v>
      </c>
      <c r="K6990" s="10" t="s">
        <v>19249</v>
      </c>
      <c r="L6990" s="10" t="s">
        <v>19137</v>
      </c>
      <c r="M6990" s="11" t="s">
        <v>47</v>
      </c>
      <c r="N6990" s="11" t="s">
        <v>46</v>
      </c>
      <c r="O6990" s="10">
        <v>0</v>
      </c>
      <c r="P6990" s="12">
        <v>42.62</v>
      </c>
      <c r="Q6990" s="12">
        <f t="shared" si="1166"/>
        <v>4.2620000000000002E-3</v>
      </c>
      <c r="R6990" s="32"/>
      <c r="S6990" s="93"/>
      <c r="T6990" s="12"/>
      <c r="U6990" s="12"/>
      <c r="V6990" s="12"/>
      <c r="W6990" s="12"/>
      <c r="X6990" s="12"/>
      <c r="Y6990" s="12"/>
      <c r="Z6990" s="12"/>
      <c r="AA6990" s="12"/>
      <c r="AB6990" s="12"/>
      <c r="AC6990" s="12"/>
      <c r="AD6990" s="12"/>
      <c r="AE6990" s="12"/>
      <c r="AF6990" s="117"/>
      <c r="AG6990" s="5" t="s">
        <v>47</v>
      </c>
      <c r="AH6990" s="5" t="s">
        <v>915</v>
      </c>
      <c r="AI6990" s="5" t="s">
        <v>915</v>
      </c>
      <c r="AJ6990" s="12" t="s">
        <v>915</v>
      </c>
    </row>
    <row r="6991" spans="1:36" ht="38.25" x14ac:dyDescent="0.25">
      <c r="A6991" s="3" t="s">
        <v>38</v>
      </c>
      <c r="B6991" s="254" t="s">
        <v>48</v>
      </c>
      <c r="C6991" s="5" t="s">
        <v>47</v>
      </c>
      <c r="D6991" s="4" t="s">
        <v>24834</v>
      </c>
      <c r="E6991" s="5" t="s">
        <v>915</v>
      </c>
      <c r="F6991" s="221" t="s">
        <v>775</v>
      </c>
      <c r="G6991" s="235" t="s">
        <v>19276</v>
      </c>
      <c r="H6991" s="93" t="s">
        <v>42</v>
      </c>
      <c r="I6991" s="8" t="s">
        <v>19277</v>
      </c>
      <c r="J6991" s="9" t="s">
        <v>108</v>
      </c>
      <c r="K6991" s="10" t="s">
        <v>19249</v>
      </c>
      <c r="L6991" s="10" t="s">
        <v>19137</v>
      </c>
      <c r="M6991" s="11" t="s">
        <v>47</v>
      </c>
      <c r="N6991" s="11" t="s">
        <v>46</v>
      </c>
      <c r="O6991" s="10">
        <v>0</v>
      </c>
      <c r="P6991" s="12">
        <v>42.62</v>
      </c>
      <c r="Q6991" s="12">
        <f t="shared" si="1166"/>
        <v>4.2620000000000002E-3</v>
      </c>
      <c r="R6991" s="32"/>
      <c r="S6991" s="93"/>
      <c r="T6991" s="12"/>
      <c r="U6991" s="12"/>
      <c r="V6991" s="12"/>
      <c r="W6991" s="12"/>
      <c r="X6991" s="12"/>
      <c r="Y6991" s="12"/>
      <c r="Z6991" s="12"/>
      <c r="AA6991" s="12"/>
      <c r="AB6991" s="12"/>
      <c r="AC6991" s="12"/>
      <c r="AD6991" s="12"/>
      <c r="AE6991" s="12"/>
      <c r="AF6991" s="117"/>
      <c r="AG6991" s="5" t="s">
        <v>47</v>
      </c>
      <c r="AH6991" s="5" t="s">
        <v>915</v>
      </c>
      <c r="AI6991" s="5" t="s">
        <v>915</v>
      </c>
      <c r="AJ6991" s="12" t="s">
        <v>915</v>
      </c>
    </row>
    <row r="6992" spans="1:36" ht="38.25" x14ac:dyDescent="0.25">
      <c r="A6992" s="3" t="s">
        <v>38</v>
      </c>
      <c r="B6992" s="254" t="s">
        <v>48</v>
      </c>
      <c r="C6992" s="5" t="s">
        <v>47</v>
      </c>
      <c r="D6992" s="4" t="s">
        <v>24834</v>
      </c>
      <c r="E6992" s="5" t="s">
        <v>915</v>
      </c>
      <c r="F6992" s="221" t="s">
        <v>775</v>
      </c>
      <c r="G6992" s="235" t="s">
        <v>19278</v>
      </c>
      <c r="H6992" s="93" t="s">
        <v>42</v>
      </c>
      <c r="I6992" s="8" t="s">
        <v>19279</v>
      </c>
      <c r="J6992" s="9" t="s">
        <v>108</v>
      </c>
      <c r="K6992" s="10" t="s">
        <v>19249</v>
      </c>
      <c r="L6992" s="10" t="s">
        <v>19137</v>
      </c>
      <c r="M6992" s="11" t="s">
        <v>47</v>
      </c>
      <c r="N6992" s="11" t="s">
        <v>46</v>
      </c>
      <c r="O6992" s="10">
        <v>0</v>
      </c>
      <c r="P6992" s="12">
        <v>42.62</v>
      </c>
      <c r="Q6992" s="12">
        <f t="shared" si="1166"/>
        <v>4.2620000000000002E-3</v>
      </c>
      <c r="R6992" s="32"/>
      <c r="S6992" s="93"/>
      <c r="T6992" s="12"/>
      <c r="U6992" s="12"/>
      <c r="V6992" s="12"/>
      <c r="W6992" s="12"/>
      <c r="X6992" s="12"/>
      <c r="Y6992" s="12"/>
      <c r="Z6992" s="12"/>
      <c r="AA6992" s="12"/>
      <c r="AB6992" s="12"/>
      <c r="AC6992" s="12"/>
      <c r="AD6992" s="12"/>
      <c r="AE6992" s="12"/>
      <c r="AF6992" s="117"/>
      <c r="AG6992" s="5" t="s">
        <v>47</v>
      </c>
      <c r="AH6992" s="5" t="s">
        <v>915</v>
      </c>
      <c r="AI6992" s="5" t="s">
        <v>915</v>
      </c>
      <c r="AJ6992" s="12" t="s">
        <v>915</v>
      </c>
    </row>
    <row r="6993" spans="1:36" ht="38.25" x14ac:dyDescent="0.25">
      <c r="A6993" s="3" t="s">
        <v>38</v>
      </c>
      <c r="B6993" s="254" t="s">
        <v>48</v>
      </c>
      <c r="C6993" s="5" t="s">
        <v>47</v>
      </c>
      <c r="D6993" s="4" t="s">
        <v>24834</v>
      </c>
      <c r="E6993" s="5" t="s">
        <v>915</v>
      </c>
      <c r="F6993" s="221" t="s">
        <v>775</v>
      </c>
      <c r="G6993" s="235" t="s">
        <v>19280</v>
      </c>
      <c r="H6993" s="93" t="s">
        <v>42</v>
      </c>
      <c r="I6993" s="8" t="s">
        <v>19281</v>
      </c>
      <c r="J6993" s="9" t="s">
        <v>108</v>
      </c>
      <c r="K6993" s="10" t="s">
        <v>19249</v>
      </c>
      <c r="L6993" s="10" t="s">
        <v>19137</v>
      </c>
      <c r="M6993" s="11" t="s">
        <v>47</v>
      </c>
      <c r="N6993" s="11" t="s">
        <v>46</v>
      </c>
      <c r="O6993" s="10">
        <v>0</v>
      </c>
      <c r="P6993" s="12">
        <v>42.62</v>
      </c>
      <c r="Q6993" s="12">
        <f t="shared" si="1166"/>
        <v>4.2620000000000002E-3</v>
      </c>
      <c r="R6993" s="32"/>
      <c r="S6993" s="93"/>
      <c r="T6993" s="12"/>
      <c r="U6993" s="12"/>
      <c r="V6993" s="12"/>
      <c r="W6993" s="12"/>
      <c r="X6993" s="12"/>
      <c r="Y6993" s="12"/>
      <c r="Z6993" s="12"/>
      <c r="AA6993" s="12"/>
      <c r="AB6993" s="12"/>
      <c r="AC6993" s="12"/>
      <c r="AD6993" s="12"/>
      <c r="AE6993" s="12"/>
      <c r="AF6993" s="117"/>
      <c r="AG6993" s="5" t="s">
        <v>47</v>
      </c>
      <c r="AH6993" s="5" t="s">
        <v>915</v>
      </c>
      <c r="AI6993" s="5" t="s">
        <v>915</v>
      </c>
      <c r="AJ6993" s="12" t="s">
        <v>915</v>
      </c>
    </row>
    <row r="6994" spans="1:36" ht="38.25" x14ac:dyDescent="0.25">
      <c r="A6994" s="3" t="s">
        <v>38</v>
      </c>
      <c r="B6994" s="254" t="s">
        <v>48</v>
      </c>
      <c r="C6994" s="5" t="s">
        <v>47</v>
      </c>
      <c r="D6994" s="4" t="s">
        <v>24834</v>
      </c>
      <c r="E6994" s="5" t="s">
        <v>915</v>
      </c>
      <c r="F6994" s="221" t="s">
        <v>775</v>
      </c>
      <c r="G6994" s="235" t="s">
        <v>19282</v>
      </c>
      <c r="H6994" s="93" t="s">
        <v>42</v>
      </c>
      <c r="I6994" s="8" t="s">
        <v>19283</v>
      </c>
      <c r="J6994" s="9" t="s">
        <v>108</v>
      </c>
      <c r="K6994" s="10" t="s">
        <v>19249</v>
      </c>
      <c r="L6994" s="10" t="s">
        <v>19137</v>
      </c>
      <c r="M6994" s="11" t="s">
        <v>47</v>
      </c>
      <c r="N6994" s="11" t="s">
        <v>46</v>
      </c>
      <c r="O6994" s="10">
        <v>0</v>
      </c>
      <c r="P6994" s="12">
        <v>42.62</v>
      </c>
      <c r="Q6994" s="12">
        <f t="shared" si="1166"/>
        <v>4.2620000000000002E-3</v>
      </c>
      <c r="R6994" s="32"/>
      <c r="S6994" s="93"/>
      <c r="T6994" s="12"/>
      <c r="U6994" s="12"/>
      <c r="V6994" s="12"/>
      <c r="W6994" s="12"/>
      <c r="X6994" s="12"/>
      <c r="Y6994" s="12"/>
      <c r="Z6994" s="12"/>
      <c r="AA6994" s="12"/>
      <c r="AB6994" s="12"/>
      <c r="AC6994" s="12"/>
      <c r="AD6994" s="12"/>
      <c r="AE6994" s="12"/>
      <c r="AF6994" s="117"/>
      <c r="AG6994" s="5" t="s">
        <v>47</v>
      </c>
      <c r="AH6994" s="5" t="s">
        <v>915</v>
      </c>
      <c r="AI6994" s="5" t="s">
        <v>915</v>
      </c>
      <c r="AJ6994" s="12" t="s">
        <v>915</v>
      </c>
    </row>
    <row r="6995" spans="1:36" ht="38.25" x14ac:dyDescent="0.25">
      <c r="A6995" s="3" t="s">
        <v>38</v>
      </c>
      <c r="B6995" s="254" t="s">
        <v>48</v>
      </c>
      <c r="C6995" s="5" t="s">
        <v>47</v>
      </c>
      <c r="D6995" s="4" t="s">
        <v>24834</v>
      </c>
      <c r="E6995" s="5" t="s">
        <v>915</v>
      </c>
      <c r="F6995" s="221" t="s">
        <v>775</v>
      </c>
      <c r="G6995" s="235" t="s">
        <v>19284</v>
      </c>
      <c r="H6995" s="93" t="s">
        <v>42</v>
      </c>
      <c r="I6995" s="8" t="s">
        <v>19285</v>
      </c>
      <c r="J6995" s="9" t="s">
        <v>108</v>
      </c>
      <c r="K6995" s="10" t="s">
        <v>19249</v>
      </c>
      <c r="L6995" s="10" t="s">
        <v>19137</v>
      </c>
      <c r="M6995" s="11" t="s">
        <v>47</v>
      </c>
      <c r="N6995" s="11" t="s">
        <v>46</v>
      </c>
      <c r="O6995" s="10">
        <v>0</v>
      </c>
      <c r="P6995" s="12">
        <v>42.62</v>
      </c>
      <c r="Q6995" s="12">
        <f t="shared" si="1166"/>
        <v>4.2620000000000002E-3</v>
      </c>
      <c r="R6995" s="32"/>
      <c r="S6995" s="93"/>
      <c r="T6995" s="12"/>
      <c r="U6995" s="12"/>
      <c r="V6995" s="12"/>
      <c r="W6995" s="12"/>
      <c r="X6995" s="12"/>
      <c r="Y6995" s="12"/>
      <c r="Z6995" s="12"/>
      <c r="AA6995" s="12"/>
      <c r="AB6995" s="12"/>
      <c r="AC6995" s="12"/>
      <c r="AD6995" s="12"/>
      <c r="AE6995" s="12"/>
      <c r="AF6995" s="117"/>
      <c r="AG6995" s="5" t="s">
        <v>47</v>
      </c>
      <c r="AH6995" s="5" t="s">
        <v>915</v>
      </c>
      <c r="AI6995" s="5" t="s">
        <v>915</v>
      </c>
      <c r="AJ6995" s="12" t="s">
        <v>915</v>
      </c>
    </row>
    <row r="6996" spans="1:36" ht="38.25" x14ac:dyDescent="0.25">
      <c r="A6996" s="3" t="s">
        <v>38</v>
      </c>
      <c r="B6996" s="254" t="s">
        <v>48</v>
      </c>
      <c r="C6996" s="5" t="s">
        <v>47</v>
      </c>
      <c r="D6996" s="4" t="s">
        <v>24834</v>
      </c>
      <c r="E6996" s="5" t="s">
        <v>915</v>
      </c>
      <c r="F6996" s="221" t="s">
        <v>775</v>
      </c>
      <c r="G6996" s="235" t="s">
        <v>19286</v>
      </c>
      <c r="H6996" s="93" t="s">
        <v>42</v>
      </c>
      <c r="I6996" s="8" t="s">
        <v>19287</v>
      </c>
      <c r="J6996" s="9" t="s">
        <v>108</v>
      </c>
      <c r="K6996" s="10" t="s">
        <v>19249</v>
      </c>
      <c r="L6996" s="10" t="s">
        <v>19137</v>
      </c>
      <c r="M6996" s="11" t="s">
        <v>47</v>
      </c>
      <c r="N6996" s="11" t="s">
        <v>46</v>
      </c>
      <c r="O6996" s="10">
        <v>0</v>
      </c>
      <c r="P6996" s="12">
        <v>42.62</v>
      </c>
      <c r="Q6996" s="12">
        <f t="shared" si="1166"/>
        <v>4.2620000000000002E-3</v>
      </c>
      <c r="R6996" s="32"/>
      <c r="S6996" s="93"/>
      <c r="T6996" s="12"/>
      <c r="U6996" s="12"/>
      <c r="V6996" s="12"/>
      <c r="W6996" s="12"/>
      <c r="X6996" s="12"/>
      <c r="Y6996" s="12"/>
      <c r="Z6996" s="12"/>
      <c r="AA6996" s="12"/>
      <c r="AB6996" s="12"/>
      <c r="AC6996" s="12"/>
      <c r="AD6996" s="12"/>
      <c r="AE6996" s="12"/>
      <c r="AF6996" s="117"/>
      <c r="AG6996" s="5" t="s">
        <v>47</v>
      </c>
      <c r="AH6996" s="5" t="s">
        <v>915</v>
      </c>
      <c r="AI6996" s="5" t="s">
        <v>915</v>
      </c>
      <c r="AJ6996" s="12" t="s">
        <v>915</v>
      </c>
    </row>
    <row r="6997" spans="1:36" ht="38.25" x14ac:dyDescent="0.25">
      <c r="A6997" s="3" t="s">
        <v>38</v>
      </c>
      <c r="B6997" s="254" t="s">
        <v>48</v>
      </c>
      <c r="C6997" s="5" t="s">
        <v>47</v>
      </c>
      <c r="D6997" s="4" t="s">
        <v>24834</v>
      </c>
      <c r="E6997" s="5" t="s">
        <v>915</v>
      </c>
      <c r="F6997" s="221" t="s">
        <v>775</v>
      </c>
      <c r="G6997" s="235" t="s">
        <v>19288</v>
      </c>
      <c r="H6997" s="93" t="s">
        <v>42</v>
      </c>
      <c r="I6997" s="8" t="s">
        <v>19289</v>
      </c>
      <c r="J6997" s="9" t="s">
        <v>108</v>
      </c>
      <c r="K6997" s="10" t="s">
        <v>19249</v>
      </c>
      <c r="L6997" s="10" t="s">
        <v>19137</v>
      </c>
      <c r="M6997" s="11" t="s">
        <v>47</v>
      </c>
      <c r="N6997" s="11" t="s">
        <v>46</v>
      </c>
      <c r="O6997" s="10">
        <v>0</v>
      </c>
      <c r="P6997" s="12">
        <v>42.62</v>
      </c>
      <c r="Q6997" s="12">
        <f t="shared" si="1166"/>
        <v>4.2620000000000002E-3</v>
      </c>
      <c r="R6997" s="32"/>
      <c r="S6997" s="93"/>
      <c r="T6997" s="12"/>
      <c r="U6997" s="12"/>
      <c r="V6997" s="12"/>
      <c r="W6997" s="12"/>
      <c r="X6997" s="12"/>
      <c r="Y6997" s="12"/>
      <c r="Z6997" s="12"/>
      <c r="AA6997" s="12"/>
      <c r="AB6997" s="12"/>
      <c r="AC6997" s="12"/>
      <c r="AD6997" s="12"/>
      <c r="AE6997" s="12"/>
      <c r="AF6997" s="117"/>
      <c r="AG6997" s="5" t="s">
        <v>47</v>
      </c>
      <c r="AH6997" s="5" t="s">
        <v>915</v>
      </c>
      <c r="AI6997" s="5" t="s">
        <v>915</v>
      </c>
      <c r="AJ6997" s="12" t="s">
        <v>915</v>
      </c>
    </row>
    <row r="6998" spans="1:36" ht="38.25" x14ac:dyDescent="0.25">
      <c r="A6998" s="3" t="s">
        <v>38</v>
      </c>
      <c r="B6998" s="254" t="s">
        <v>48</v>
      </c>
      <c r="C6998" s="5" t="s">
        <v>47</v>
      </c>
      <c r="D6998" s="4" t="s">
        <v>24834</v>
      </c>
      <c r="E6998" s="4" t="s">
        <v>915</v>
      </c>
      <c r="F6998" s="221" t="s">
        <v>775</v>
      </c>
      <c r="G6998" s="235" t="s">
        <v>19290</v>
      </c>
      <c r="H6998" s="93" t="s">
        <v>42</v>
      </c>
      <c r="I6998" s="8" t="s">
        <v>19291</v>
      </c>
      <c r="J6998" s="9" t="s">
        <v>108</v>
      </c>
      <c r="K6998" s="10" t="s">
        <v>19249</v>
      </c>
      <c r="L6998" s="10" t="s">
        <v>19137</v>
      </c>
      <c r="M6998" s="11" t="s">
        <v>47</v>
      </c>
      <c r="N6998" s="11" t="s">
        <v>46</v>
      </c>
      <c r="O6998" s="10">
        <v>0</v>
      </c>
      <c r="P6998" s="12">
        <v>42.62</v>
      </c>
      <c r="Q6998" s="12">
        <f t="shared" si="1166"/>
        <v>4.2620000000000002E-3</v>
      </c>
      <c r="R6998" s="32"/>
      <c r="S6998" s="93"/>
      <c r="T6998" s="12"/>
      <c r="U6998" s="12"/>
      <c r="V6998" s="12"/>
      <c r="W6998" s="12"/>
      <c r="X6998" s="12"/>
      <c r="Y6998" s="12"/>
      <c r="Z6998" s="12"/>
      <c r="AA6998" s="12"/>
      <c r="AB6998" s="12"/>
      <c r="AC6998" s="12"/>
      <c r="AD6998" s="12"/>
      <c r="AE6998" s="12"/>
      <c r="AF6998" s="117"/>
      <c r="AG6998" s="5" t="s">
        <v>47</v>
      </c>
      <c r="AH6998" s="5" t="s">
        <v>915</v>
      </c>
      <c r="AI6998" s="5" t="s">
        <v>915</v>
      </c>
      <c r="AJ6998" s="12" t="s">
        <v>915</v>
      </c>
    </row>
    <row r="6999" spans="1:36" ht="38.25" x14ac:dyDescent="0.25">
      <c r="A6999" s="3" t="s">
        <v>38</v>
      </c>
      <c r="B6999" s="254" t="s">
        <v>48</v>
      </c>
      <c r="C6999" s="5" t="s">
        <v>47</v>
      </c>
      <c r="D6999" s="4" t="s">
        <v>24834</v>
      </c>
      <c r="E6999" s="4" t="s">
        <v>915</v>
      </c>
      <c r="F6999" s="221" t="s">
        <v>775</v>
      </c>
      <c r="G6999" s="235" t="s">
        <v>19292</v>
      </c>
      <c r="H6999" s="93" t="s">
        <v>42</v>
      </c>
      <c r="I6999" s="8" t="s">
        <v>19293</v>
      </c>
      <c r="J6999" s="9" t="s">
        <v>108</v>
      </c>
      <c r="K6999" s="10" t="s">
        <v>19249</v>
      </c>
      <c r="L6999" s="10" t="s">
        <v>19137</v>
      </c>
      <c r="M6999" s="11" t="s">
        <v>47</v>
      </c>
      <c r="N6999" s="11" t="s">
        <v>46</v>
      </c>
      <c r="O6999" s="10">
        <v>0</v>
      </c>
      <c r="P6999" s="12">
        <v>42.62</v>
      </c>
      <c r="Q6999" s="12">
        <f t="shared" si="1166"/>
        <v>4.2620000000000002E-3</v>
      </c>
      <c r="R6999" s="32"/>
      <c r="S6999" s="93"/>
      <c r="T6999" s="12"/>
      <c r="U6999" s="12"/>
      <c r="V6999" s="12"/>
      <c r="W6999" s="12"/>
      <c r="X6999" s="12"/>
      <c r="Y6999" s="12"/>
      <c r="Z6999" s="12"/>
      <c r="AA6999" s="12"/>
      <c r="AB6999" s="12"/>
      <c r="AC6999" s="12"/>
      <c r="AD6999" s="12"/>
      <c r="AE6999" s="12"/>
      <c r="AF6999" s="117"/>
      <c r="AG6999" s="5" t="s">
        <v>47</v>
      </c>
      <c r="AH6999" s="5" t="s">
        <v>915</v>
      </c>
      <c r="AI6999" s="5" t="s">
        <v>915</v>
      </c>
      <c r="AJ6999" s="12" t="s">
        <v>915</v>
      </c>
    </row>
    <row r="7000" spans="1:36" ht="38.25" x14ac:dyDescent="0.25">
      <c r="A7000" s="3" t="s">
        <v>38</v>
      </c>
      <c r="B7000" s="254" t="s">
        <v>48</v>
      </c>
      <c r="C7000" s="5" t="s">
        <v>47</v>
      </c>
      <c r="D7000" s="4" t="s">
        <v>24834</v>
      </c>
      <c r="E7000" s="5" t="s">
        <v>915</v>
      </c>
      <c r="F7000" s="221" t="s">
        <v>775</v>
      </c>
      <c r="G7000" s="235" t="s">
        <v>19294</v>
      </c>
      <c r="H7000" s="93" t="s">
        <v>42</v>
      </c>
      <c r="I7000" s="8" t="s">
        <v>19295</v>
      </c>
      <c r="J7000" s="9" t="s">
        <v>108</v>
      </c>
      <c r="K7000" s="10" t="s">
        <v>19249</v>
      </c>
      <c r="L7000" s="10" t="s">
        <v>19137</v>
      </c>
      <c r="M7000" s="11" t="s">
        <v>47</v>
      </c>
      <c r="N7000" s="11" t="s">
        <v>46</v>
      </c>
      <c r="O7000" s="10">
        <v>0</v>
      </c>
      <c r="P7000" s="12">
        <v>42.62</v>
      </c>
      <c r="Q7000" s="12">
        <f t="shared" si="1166"/>
        <v>4.2620000000000002E-3</v>
      </c>
      <c r="R7000" s="32"/>
      <c r="S7000" s="93"/>
      <c r="T7000" s="12"/>
      <c r="U7000" s="12"/>
      <c r="V7000" s="12"/>
      <c r="W7000" s="12"/>
      <c r="X7000" s="12"/>
      <c r="Y7000" s="12"/>
      <c r="Z7000" s="12"/>
      <c r="AA7000" s="12"/>
      <c r="AB7000" s="12"/>
      <c r="AC7000" s="12"/>
      <c r="AD7000" s="12"/>
      <c r="AE7000" s="12"/>
      <c r="AF7000" s="117"/>
      <c r="AG7000" s="5" t="s">
        <v>47</v>
      </c>
      <c r="AH7000" s="5" t="s">
        <v>915</v>
      </c>
      <c r="AI7000" s="5" t="s">
        <v>915</v>
      </c>
      <c r="AJ7000" s="12" t="s">
        <v>915</v>
      </c>
    </row>
    <row r="7001" spans="1:36" ht="38.25" x14ac:dyDescent="0.25">
      <c r="A7001" s="3" t="s">
        <v>38</v>
      </c>
      <c r="B7001" s="254" t="s">
        <v>48</v>
      </c>
      <c r="C7001" s="5" t="s">
        <v>47</v>
      </c>
      <c r="D7001" s="4" t="s">
        <v>24834</v>
      </c>
      <c r="E7001" s="5" t="s">
        <v>915</v>
      </c>
      <c r="F7001" s="221" t="s">
        <v>775</v>
      </c>
      <c r="G7001" s="235" t="s">
        <v>19296</v>
      </c>
      <c r="H7001" s="93" t="s">
        <v>42</v>
      </c>
      <c r="I7001" s="8" t="s">
        <v>19297</v>
      </c>
      <c r="J7001" s="9" t="s">
        <v>108</v>
      </c>
      <c r="K7001" s="10" t="s">
        <v>19249</v>
      </c>
      <c r="L7001" s="10" t="s">
        <v>19137</v>
      </c>
      <c r="M7001" s="11" t="s">
        <v>47</v>
      </c>
      <c r="N7001" s="11" t="s">
        <v>46</v>
      </c>
      <c r="O7001" s="10">
        <v>0</v>
      </c>
      <c r="P7001" s="12">
        <v>42.62</v>
      </c>
      <c r="Q7001" s="12">
        <f t="shared" si="1166"/>
        <v>4.2620000000000002E-3</v>
      </c>
      <c r="R7001" s="32"/>
      <c r="S7001" s="93"/>
      <c r="T7001" s="12"/>
      <c r="U7001" s="12"/>
      <c r="V7001" s="12"/>
      <c r="W7001" s="12"/>
      <c r="X7001" s="12"/>
      <c r="Y7001" s="12"/>
      <c r="Z7001" s="12"/>
      <c r="AA7001" s="12"/>
      <c r="AB7001" s="12"/>
      <c r="AC7001" s="12"/>
      <c r="AD7001" s="12"/>
      <c r="AE7001" s="12"/>
      <c r="AF7001" s="117"/>
      <c r="AG7001" s="5" t="s">
        <v>47</v>
      </c>
      <c r="AH7001" s="5" t="s">
        <v>915</v>
      </c>
      <c r="AI7001" s="5" t="s">
        <v>915</v>
      </c>
      <c r="AJ7001" s="12" t="s">
        <v>915</v>
      </c>
    </row>
    <row r="7002" spans="1:36" ht="38.25" x14ac:dyDescent="0.25">
      <c r="A7002" s="3" t="s">
        <v>38</v>
      </c>
      <c r="B7002" s="254" t="s">
        <v>48</v>
      </c>
      <c r="C7002" s="5" t="s">
        <v>47</v>
      </c>
      <c r="D7002" s="4" t="s">
        <v>24834</v>
      </c>
      <c r="E7002" s="5" t="s">
        <v>915</v>
      </c>
      <c r="F7002" s="221" t="s">
        <v>775</v>
      </c>
      <c r="G7002" s="235" t="s">
        <v>19298</v>
      </c>
      <c r="H7002" s="93" t="s">
        <v>42</v>
      </c>
      <c r="I7002" s="8" t="s">
        <v>19299</v>
      </c>
      <c r="J7002" s="9" t="s">
        <v>108</v>
      </c>
      <c r="K7002" s="10" t="s">
        <v>19249</v>
      </c>
      <c r="L7002" s="10" t="s">
        <v>19137</v>
      </c>
      <c r="M7002" s="11" t="s">
        <v>47</v>
      </c>
      <c r="N7002" s="11" t="s">
        <v>46</v>
      </c>
      <c r="O7002" s="10">
        <v>0</v>
      </c>
      <c r="P7002" s="12">
        <v>42.62</v>
      </c>
      <c r="Q7002" s="12">
        <f t="shared" si="1166"/>
        <v>4.2620000000000002E-3</v>
      </c>
      <c r="R7002" s="32"/>
      <c r="S7002" s="93"/>
      <c r="T7002" s="12"/>
      <c r="U7002" s="12"/>
      <c r="V7002" s="12"/>
      <c r="W7002" s="12"/>
      <c r="X7002" s="12"/>
      <c r="Y7002" s="12"/>
      <c r="Z7002" s="12"/>
      <c r="AA7002" s="12"/>
      <c r="AB7002" s="12"/>
      <c r="AC7002" s="12"/>
      <c r="AD7002" s="12"/>
      <c r="AE7002" s="12"/>
      <c r="AF7002" s="117"/>
      <c r="AG7002" s="5" t="s">
        <v>47</v>
      </c>
      <c r="AH7002" s="5" t="s">
        <v>915</v>
      </c>
      <c r="AI7002" s="5" t="s">
        <v>915</v>
      </c>
      <c r="AJ7002" s="12" t="s">
        <v>915</v>
      </c>
    </row>
    <row r="7003" spans="1:36" ht="38.25" x14ac:dyDescent="0.25">
      <c r="A7003" s="3" t="s">
        <v>38</v>
      </c>
      <c r="B7003" s="254" t="s">
        <v>48</v>
      </c>
      <c r="C7003" s="5" t="s">
        <v>47</v>
      </c>
      <c r="D7003" s="4" t="s">
        <v>24834</v>
      </c>
      <c r="E7003" s="5" t="s">
        <v>915</v>
      </c>
      <c r="F7003" s="221" t="s">
        <v>775</v>
      </c>
      <c r="G7003" s="235" t="s">
        <v>19300</v>
      </c>
      <c r="H7003" s="93" t="s">
        <v>42</v>
      </c>
      <c r="I7003" s="8" t="s">
        <v>19301</v>
      </c>
      <c r="J7003" s="9" t="s">
        <v>108</v>
      </c>
      <c r="K7003" s="10" t="s">
        <v>19249</v>
      </c>
      <c r="L7003" s="10" t="s">
        <v>19137</v>
      </c>
      <c r="M7003" s="11" t="s">
        <v>47</v>
      </c>
      <c r="N7003" s="11" t="s">
        <v>46</v>
      </c>
      <c r="O7003" s="10">
        <v>0</v>
      </c>
      <c r="P7003" s="12">
        <v>42.62</v>
      </c>
      <c r="Q7003" s="12">
        <f t="shared" si="1166"/>
        <v>4.2620000000000002E-3</v>
      </c>
      <c r="R7003" s="32"/>
      <c r="S7003" s="93"/>
      <c r="T7003" s="12"/>
      <c r="U7003" s="12"/>
      <c r="V7003" s="12"/>
      <c r="W7003" s="12"/>
      <c r="X7003" s="12"/>
      <c r="Y7003" s="12"/>
      <c r="Z7003" s="12"/>
      <c r="AA7003" s="12"/>
      <c r="AB7003" s="12"/>
      <c r="AC7003" s="12"/>
      <c r="AD7003" s="12"/>
      <c r="AE7003" s="12"/>
      <c r="AF7003" s="117"/>
      <c r="AG7003" s="5" t="s">
        <v>47</v>
      </c>
      <c r="AH7003" s="5" t="s">
        <v>915</v>
      </c>
      <c r="AI7003" s="5" t="s">
        <v>915</v>
      </c>
      <c r="AJ7003" s="12" t="s">
        <v>915</v>
      </c>
    </row>
    <row r="7004" spans="1:36" ht="38.25" x14ac:dyDescent="0.25">
      <c r="A7004" s="3" t="s">
        <v>38</v>
      </c>
      <c r="B7004" s="254" t="s">
        <v>48</v>
      </c>
      <c r="C7004" s="5" t="s">
        <v>47</v>
      </c>
      <c r="D7004" s="4" t="s">
        <v>24834</v>
      </c>
      <c r="E7004" s="5" t="s">
        <v>915</v>
      </c>
      <c r="F7004" s="221" t="s">
        <v>775</v>
      </c>
      <c r="G7004" s="235" t="s">
        <v>19302</v>
      </c>
      <c r="H7004" s="93" t="s">
        <v>42</v>
      </c>
      <c r="I7004" s="8" t="s">
        <v>19303</v>
      </c>
      <c r="J7004" s="9" t="s">
        <v>108</v>
      </c>
      <c r="K7004" s="10" t="s">
        <v>19249</v>
      </c>
      <c r="L7004" s="10" t="s">
        <v>19137</v>
      </c>
      <c r="M7004" s="11" t="s">
        <v>47</v>
      </c>
      <c r="N7004" s="11" t="s">
        <v>46</v>
      </c>
      <c r="O7004" s="10">
        <v>0</v>
      </c>
      <c r="P7004" s="12">
        <v>42.62</v>
      </c>
      <c r="Q7004" s="12">
        <f t="shared" si="1166"/>
        <v>4.2620000000000002E-3</v>
      </c>
      <c r="R7004" s="32"/>
      <c r="S7004" s="93"/>
      <c r="T7004" s="12"/>
      <c r="U7004" s="12"/>
      <c r="V7004" s="12"/>
      <c r="W7004" s="12"/>
      <c r="X7004" s="12"/>
      <c r="Y7004" s="12"/>
      <c r="Z7004" s="12"/>
      <c r="AA7004" s="12"/>
      <c r="AB7004" s="12"/>
      <c r="AC7004" s="12"/>
      <c r="AD7004" s="12"/>
      <c r="AE7004" s="12"/>
      <c r="AF7004" s="117"/>
      <c r="AG7004" s="5" t="s">
        <v>47</v>
      </c>
      <c r="AH7004" s="5" t="s">
        <v>915</v>
      </c>
      <c r="AI7004" s="5" t="s">
        <v>915</v>
      </c>
      <c r="AJ7004" s="12" t="s">
        <v>915</v>
      </c>
    </row>
    <row r="7005" spans="1:36" ht="38.25" x14ac:dyDescent="0.25">
      <c r="A7005" s="3" t="s">
        <v>38</v>
      </c>
      <c r="B7005" s="254" t="s">
        <v>48</v>
      </c>
      <c r="C7005" s="5" t="s">
        <v>47</v>
      </c>
      <c r="D7005" s="4" t="s">
        <v>24834</v>
      </c>
      <c r="E7005" s="5" t="s">
        <v>915</v>
      </c>
      <c r="F7005" s="221" t="s">
        <v>775</v>
      </c>
      <c r="G7005" s="235" t="s">
        <v>19304</v>
      </c>
      <c r="H7005" s="93" t="s">
        <v>42</v>
      </c>
      <c r="I7005" s="8" t="s">
        <v>19305</v>
      </c>
      <c r="J7005" s="9" t="s">
        <v>108</v>
      </c>
      <c r="K7005" s="10" t="s">
        <v>19249</v>
      </c>
      <c r="L7005" s="10" t="s">
        <v>19137</v>
      </c>
      <c r="M7005" s="11" t="s">
        <v>47</v>
      </c>
      <c r="N7005" s="11" t="s">
        <v>46</v>
      </c>
      <c r="O7005" s="10">
        <v>0</v>
      </c>
      <c r="P7005" s="12">
        <v>42.62</v>
      </c>
      <c r="Q7005" s="12">
        <f t="shared" si="1166"/>
        <v>4.2620000000000002E-3</v>
      </c>
      <c r="R7005" s="32"/>
      <c r="S7005" s="93"/>
      <c r="T7005" s="12"/>
      <c r="U7005" s="12"/>
      <c r="V7005" s="12"/>
      <c r="W7005" s="12"/>
      <c r="X7005" s="12"/>
      <c r="Y7005" s="12"/>
      <c r="Z7005" s="12"/>
      <c r="AA7005" s="12"/>
      <c r="AB7005" s="12"/>
      <c r="AC7005" s="12"/>
      <c r="AD7005" s="12"/>
      <c r="AE7005" s="12"/>
      <c r="AF7005" s="117"/>
      <c r="AG7005" s="5" t="s">
        <v>47</v>
      </c>
      <c r="AH7005" s="5" t="s">
        <v>915</v>
      </c>
      <c r="AI7005" s="5" t="s">
        <v>915</v>
      </c>
      <c r="AJ7005" s="12" t="s">
        <v>915</v>
      </c>
    </row>
    <row r="7006" spans="1:36" ht="38.25" x14ac:dyDescent="0.25">
      <c r="A7006" s="3" t="s">
        <v>38</v>
      </c>
      <c r="B7006" s="254" t="s">
        <v>48</v>
      </c>
      <c r="C7006" s="5" t="s">
        <v>47</v>
      </c>
      <c r="D7006" s="4" t="s">
        <v>24834</v>
      </c>
      <c r="E7006" s="5" t="s">
        <v>915</v>
      </c>
      <c r="F7006" s="221" t="s">
        <v>775</v>
      </c>
      <c r="G7006" s="235" t="s">
        <v>19306</v>
      </c>
      <c r="H7006" s="93" t="s">
        <v>42</v>
      </c>
      <c r="I7006" s="8" t="s">
        <v>19307</v>
      </c>
      <c r="J7006" s="9" t="s">
        <v>108</v>
      </c>
      <c r="K7006" s="10" t="s">
        <v>19249</v>
      </c>
      <c r="L7006" s="10" t="s">
        <v>19137</v>
      </c>
      <c r="M7006" s="11" t="s">
        <v>47</v>
      </c>
      <c r="N7006" s="11" t="s">
        <v>46</v>
      </c>
      <c r="O7006" s="10">
        <v>0</v>
      </c>
      <c r="P7006" s="12">
        <v>42.62</v>
      </c>
      <c r="Q7006" s="12">
        <f t="shared" si="1166"/>
        <v>4.2620000000000002E-3</v>
      </c>
      <c r="R7006" s="32"/>
      <c r="S7006" s="93"/>
      <c r="T7006" s="12"/>
      <c r="U7006" s="12"/>
      <c r="V7006" s="12"/>
      <c r="W7006" s="12"/>
      <c r="X7006" s="12"/>
      <c r="Y7006" s="12"/>
      <c r="Z7006" s="12"/>
      <c r="AA7006" s="12"/>
      <c r="AB7006" s="12"/>
      <c r="AC7006" s="12"/>
      <c r="AD7006" s="12"/>
      <c r="AE7006" s="12"/>
      <c r="AF7006" s="117"/>
      <c r="AG7006" s="5" t="s">
        <v>47</v>
      </c>
      <c r="AH7006" s="5" t="s">
        <v>915</v>
      </c>
      <c r="AI7006" s="5" t="s">
        <v>915</v>
      </c>
      <c r="AJ7006" s="12" t="s">
        <v>915</v>
      </c>
    </row>
    <row r="7007" spans="1:36" ht="38.25" x14ac:dyDescent="0.25">
      <c r="A7007" s="3" t="s">
        <v>38</v>
      </c>
      <c r="B7007" s="254" t="s">
        <v>48</v>
      </c>
      <c r="C7007" s="5" t="s">
        <v>47</v>
      </c>
      <c r="D7007" s="4" t="s">
        <v>24834</v>
      </c>
      <c r="E7007" s="5" t="s">
        <v>915</v>
      </c>
      <c r="F7007" s="221" t="s">
        <v>775</v>
      </c>
      <c r="G7007" s="235" t="s">
        <v>19308</v>
      </c>
      <c r="H7007" s="93" t="s">
        <v>42</v>
      </c>
      <c r="I7007" s="8" t="s">
        <v>19309</v>
      </c>
      <c r="J7007" s="9" t="s">
        <v>108</v>
      </c>
      <c r="K7007" s="10" t="s">
        <v>19249</v>
      </c>
      <c r="L7007" s="10" t="s">
        <v>19137</v>
      </c>
      <c r="M7007" s="11" t="s">
        <v>47</v>
      </c>
      <c r="N7007" s="11" t="s">
        <v>46</v>
      </c>
      <c r="O7007" s="10">
        <v>0</v>
      </c>
      <c r="P7007" s="12">
        <v>42.62</v>
      </c>
      <c r="Q7007" s="12">
        <f t="shared" si="1166"/>
        <v>4.2620000000000002E-3</v>
      </c>
      <c r="R7007" s="32"/>
      <c r="S7007" s="93"/>
      <c r="T7007" s="12"/>
      <c r="U7007" s="12"/>
      <c r="V7007" s="12"/>
      <c r="W7007" s="12"/>
      <c r="X7007" s="12"/>
      <c r="Y7007" s="12"/>
      <c r="Z7007" s="12"/>
      <c r="AA7007" s="12"/>
      <c r="AB7007" s="12"/>
      <c r="AC7007" s="12"/>
      <c r="AD7007" s="12"/>
      <c r="AE7007" s="12"/>
      <c r="AF7007" s="117"/>
      <c r="AG7007" s="5" t="s">
        <v>47</v>
      </c>
      <c r="AH7007" s="5" t="s">
        <v>915</v>
      </c>
      <c r="AI7007" s="5" t="s">
        <v>915</v>
      </c>
      <c r="AJ7007" s="12" t="s">
        <v>915</v>
      </c>
    </row>
    <row r="7008" spans="1:36" ht="38.25" x14ac:dyDescent="0.25">
      <c r="A7008" s="3" t="s">
        <v>38</v>
      </c>
      <c r="B7008" s="254" t="s">
        <v>48</v>
      </c>
      <c r="C7008" s="5" t="s">
        <v>47</v>
      </c>
      <c r="D7008" s="4" t="s">
        <v>24834</v>
      </c>
      <c r="E7008" s="5" t="s">
        <v>915</v>
      </c>
      <c r="F7008" s="221" t="s">
        <v>775</v>
      </c>
      <c r="G7008" s="235" t="s">
        <v>19310</v>
      </c>
      <c r="H7008" s="93" t="s">
        <v>42</v>
      </c>
      <c r="I7008" s="8" t="s">
        <v>19311</v>
      </c>
      <c r="J7008" s="9" t="s">
        <v>108</v>
      </c>
      <c r="K7008" s="10" t="s">
        <v>19249</v>
      </c>
      <c r="L7008" s="10" t="s">
        <v>19137</v>
      </c>
      <c r="M7008" s="11" t="s">
        <v>47</v>
      </c>
      <c r="N7008" s="11" t="s">
        <v>46</v>
      </c>
      <c r="O7008" s="10">
        <v>0</v>
      </c>
      <c r="P7008" s="12">
        <v>42.62</v>
      </c>
      <c r="Q7008" s="12">
        <f t="shared" si="1166"/>
        <v>4.2620000000000002E-3</v>
      </c>
      <c r="R7008" s="32"/>
      <c r="S7008" s="93"/>
      <c r="T7008" s="12"/>
      <c r="U7008" s="12"/>
      <c r="V7008" s="12"/>
      <c r="W7008" s="12"/>
      <c r="X7008" s="12"/>
      <c r="Y7008" s="12"/>
      <c r="Z7008" s="12"/>
      <c r="AA7008" s="12"/>
      <c r="AB7008" s="12"/>
      <c r="AC7008" s="12"/>
      <c r="AD7008" s="12"/>
      <c r="AE7008" s="12"/>
      <c r="AF7008" s="117"/>
      <c r="AG7008" s="5" t="s">
        <v>47</v>
      </c>
      <c r="AH7008" s="5" t="s">
        <v>915</v>
      </c>
      <c r="AI7008" s="5" t="s">
        <v>915</v>
      </c>
      <c r="AJ7008" s="12" t="s">
        <v>915</v>
      </c>
    </row>
    <row r="7009" spans="1:36" ht="38.25" x14ac:dyDescent="0.25">
      <c r="A7009" s="3" t="s">
        <v>38</v>
      </c>
      <c r="B7009" s="254" t="s">
        <v>48</v>
      </c>
      <c r="C7009" s="5" t="s">
        <v>47</v>
      </c>
      <c r="D7009" s="4" t="s">
        <v>24834</v>
      </c>
      <c r="E7009" s="5" t="s">
        <v>915</v>
      </c>
      <c r="F7009" s="221" t="s">
        <v>775</v>
      </c>
      <c r="G7009" s="235" t="s">
        <v>19312</v>
      </c>
      <c r="H7009" s="93" t="s">
        <v>42</v>
      </c>
      <c r="I7009" s="8" t="s">
        <v>19313</v>
      </c>
      <c r="J7009" s="9" t="s">
        <v>108</v>
      </c>
      <c r="K7009" s="10" t="s">
        <v>19249</v>
      </c>
      <c r="L7009" s="10" t="s">
        <v>19137</v>
      </c>
      <c r="M7009" s="11" t="s">
        <v>47</v>
      </c>
      <c r="N7009" s="11" t="s">
        <v>46</v>
      </c>
      <c r="O7009" s="10">
        <v>0</v>
      </c>
      <c r="P7009" s="12">
        <v>42.62</v>
      </c>
      <c r="Q7009" s="12">
        <f t="shared" si="1166"/>
        <v>4.2620000000000002E-3</v>
      </c>
      <c r="R7009" s="32"/>
      <c r="S7009" s="93"/>
      <c r="T7009" s="12"/>
      <c r="U7009" s="12"/>
      <c r="V7009" s="12"/>
      <c r="W7009" s="12"/>
      <c r="X7009" s="12"/>
      <c r="Y7009" s="12"/>
      <c r="Z7009" s="12"/>
      <c r="AA7009" s="12"/>
      <c r="AB7009" s="12"/>
      <c r="AC7009" s="12"/>
      <c r="AD7009" s="12"/>
      <c r="AE7009" s="12"/>
      <c r="AF7009" s="117"/>
      <c r="AG7009" s="5" t="s">
        <v>47</v>
      </c>
      <c r="AH7009" s="5" t="s">
        <v>915</v>
      </c>
      <c r="AI7009" s="5" t="s">
        <v>915</v>
      </c>
      <c r="AJ7009" s="12" t="s">
        <v>915</v>
      </c>
    </row>
    <row r="7010" spans="1:36" ht="38.25" x14ac:dyDescent="0.25">
      <c r="A7010" s="3" t="s">
        <v>38</v>
      </c>
      <c r="B7010" s="254" t="s">
        <v>48</v>
      </c>
      <c r="C7010" s="5" t="s">
        <v>47</v>
      </c>
      <c r="D7010" s="4" t="s">
        <v>24834</v>
      </c>
      <c r="E7010" s="5" t="s">
        <v>915</v>
      </c>
      <c r="F7010" s="221" t="s">
        <v>775</v>
      </c>
      <c r="G7010" s="235" t="s">
        <v>19314</v>
      </c>
      <c r="H7010" s="93" t="s">
        <v>42</v>
      </c>
      <c r="I7010" s="8" t="s">
        <v>19315</v>
      </c>
      <c r="J7010" s="9" t="s">
        <v>108</v>
      </c>
      <c r="K7010" s="10" t="s">
        <v>19249</v>
      </c>
      <c r="L7010" s="10" t="s">
        <v>19137</v>
      </c>
      <c r="M7010" s="11" t="s">
        <v>47</v>
      </c>
      <c r="N7010" s="11" t="s">
        <v>46</v>
      </c>
      <c r="O7010" s="10">
        <v>0</v>
      </c>
      <c r="P7010" s="12">
        <v>42.62</v>
      </c>
      <c r="Q7010" s="12">
        <f t="shared" si="1166"/>
        <v>4.2620000000000002E-3</v>
      </c>
      <c r="R7010" s="32"/>
      <c r="S7010" s="93"/>
      <c r="T7010" s="12"/>
      <c r="U7010" s="12"/>
      <c r="V7010" s="12"/>
      <c r="W7010" s="12"/>
      <c r="X7010" s="12"/>
      <c r="Y7010" s="12"/>
      <c r="Z7010" s="12"/>
      <c r="AA7010" s="12"/>
      <c r="AB7010" s="12"/>
      <c r="AC7010" s="12"/>
      <c r="AD7010" s="12"/>
      <c r="AE7010" s="12"/>
      <c r="AF7010" s="117"/>
      <c r="AG7010" s="5" t="s">
        <v>47</v>
      </c>
      <c r="AH7010" s="5" t="s">
        <v>915</v>
      </c>
      <c r="AI7010" s="5" t="s">
        <v>915</v>
      </c>
      <c r="AJ7010" s="12" t="s">
        <v>915</v>
      </c>
    </row>
    <row r="7011" spans="1:36" ht="38.25" x14ac:dyDescent="0.25">
      <c r="A7011" s="3" t="s">
        <v>38</v>
      </c>
      <c r="B7011" s="254" t="s">
        <v>48</v>
      </c>
      <c r="C7011" s="5" t="s">
        <v>47</v>
      </c>
      <c r="D7011" s="5" t="s">
        <v>24834</v>
      </c>
      <c r="E7011" s="5" t="s">
        <v>915</v>
      </c>
      <c r="F7011" s="221" t="s">
        <v>775</v>
      </c>
      <c r="G7011" s="235" t="s">
        <v>19316</v>
      </c>
      <c r="H7011" s="93" t="s">
        <v>42</v>
      </c>
      <c r="I7011" s="8" t="s">
        <v>19317</v>
      </c>
      <c r="J7011" s="9" t="s">
        <v>108</v>
      </c>
      <c r="K7011" s="10" t="s">
        <v>19249</v>
      </c>
      <c r="L7011" s="10" t="s">
        <v>19137</v>
      </c>
      <c r="M7011" s="11" t="s">
        <v>47</v>
      </c>
      <c r="N7011" s="11" t="s">
        <v>46</v>
      </c>
      <c r="O7011" s="10">
        <v>0</v>
      </c>
      <c r="P7011" s="12">
        <v>42.62</v>
      </c>
      <c r="Q7011" s="12">
        <f t="shared" si="1166"/>
        <v>4.2620000000000002E-3</v>
      </c>
      <c r="R7011" s="32"/>
      <c r="S7011" s="93"/>
      <c r="T7011" s="12"/>
      <c r="U7011" s="12"/>
      <c r="V7011" s="12"/>
      <c r="W7011" s="12"/>
      <c r="X7011" s="12"/>
      <c r="Y7011" s="12"/>
      <c r="Z7011" s="12"/>
      <c r="AA7011" s="12"/>
      <c r="AB7011" s="12"/>
      <c r="AC7011" s="12"/>
      <c r="AD7011" s="12"/>
      <c r="AE7011" s="12"/>
      <c r="AF7011" s="117"/>
      <c r="AG7011" s="5" t="s">
        <v>47</v>
      </c>
      <c r="AH7011" s="5" t="s">
        <v>915</v>
      </c>
      <c r="AI7011" s="5" t="s">
        <v>915</v>
      </c>
      <c r="AJ7011" s="12" t="s">
        <v>915</v>
      </c>
    </row>
    <row r="7012" spans="1:36" ht="38.25" x14ac:dyDescent="0.25">
      <c r="A7012" s="3" t="s">
        <v>38</v>
      </c>
      <c r="B7012" s="254" t="s">
        <v>48</v>
      </c>
      <c r="C7012" s="5" t="s">
        <v>47</v>
      </c>
      <c r="D7012" s="4" t="s">
        <v>24834</v>
      </c>
      <c r="E7012" s="4" t="s">
        <v>915</v>
      </c>
      <c r="F7012" s="221" t="s">
        <v>775</v>
      </c>
      <c r="G7012" s="235" t="s">
        <v>19318</v>
      </c>
      <c r="H7012" s="93" t="s">
        <v>42</v>
      </c>
      <c r="I7012" s="8" t="s">
        <v>19319</v>
      </c>
      <c r="J7012" s="9" t="s">
        <v>108</v>
      </c>
      <c r="K7012" s="10" t="s">
        <v>19249</v>
      </c>
      <c r="L7012" s="10" t="s">
        <v>19137</v>
      </c>
      <c r="M7012" s="11" t="s">
        <v>47</v>
      </c>
      <c r="N7012" s="11" t="s">
        <v>46</v>
      </c>
      <c r="O7012" s="10">
        <v>0</v>
      </c>
      <c r="P7012" s="12">
        <v>42.62</v>
      </c>
      <c r="Q7012" s="12">
        <f t="shared" si="1166"/>
        <v>4.2620000000000002E-3</v>
      </c>
      <c r="R7012" s="32"/>
      <c r="S7012" s="93"/>
      <c r="T7012" s="12"/>
      <c r="U7012" s="12"/>
      <c r="V7012" s="12"/>
      <c r="W7012" s="12"/>
      <c r="X7012" s="12"/>
      <c r="Y7012" s="12"/>
      <c r="Z7012" s="12"/>
      <c r="AA7012" s="12"/>
      <c r="AB7012" s="12"/>
      <c r="AC7012" s="12"/>
      <c r="AD7012" s="12"/>
      <c r="AE7012" s="12"/>
      <c r="AF7012" s="117"/>
      <c r="AG7012" s="5" t="s">
        <v>47</v>
      </c>
      <c r="AH7012" s="5" t="s">
        <v>915</v>
      </c>
      <c r="AI7012" s="5" t="s">
        <v>915</v>
      </c>
      <c r="AJ7012" s="12" t="s">
        <v>915</v>
      </c>
    </row>
    <row r="7013" spans="1:36" ht="38.25" x14ac:dyDescent="0.25">
      <c r="A7013" s="3" t="s">
        <v>38</v>
      </c>
      <c r="B7013" s="254" t="s">
        <v>48</v>
      </c>
      <c r="C7013" s="5" t="s">
        <v>47</v>
      </c>
      <c r="D7013" s="4" t="s">
        <v>24834</v>
      </c>
      <c r="E7013" s="5" t="s">
        <v>915</v>
      </c>
      <c r="F7013" s="221" t="s">
        <v>775</v>
      </c>
      <c r="G7013" s="235" t="s">
        <v>19320</v>
      </c>
      <c r="H7013" s="93" t="s">
        <v>42</v>
      </c>
      <c r="I7013" s="8" t="s">
        <v>19321</v>
      </c>
      <c r="J7013" s="9" t="s">
        <v>108</v>
      </c>
      <c r="K7013" s="10" t="s">
        <v>19249</v>
      </c>
      <c r="L7013" s="10" t="s">
        <v>19137</v>
      </c>
      <c r="M7013" s="11" t="s">
        <v>47</v>
      </c>
      <c r="N7013" s="11" t="s">
        <v>46</v>
      </c>
      <c r="O7013" s="10">
        <v>0</v>
      </c>
      <c r="P7013" s="12">
        <v>42.62</v>
      </c>
      <c r="Q7013" s="12">
        <f t="shared" si="1166"/>
        <v>4.2620000000000002E-3</v>
      </c>
      <c r="R7013" s="32"/>
      <c r="S7013" s="93"/>
      <c r="T7013" s="12"/>
      <c r="U7013" s="12"/>
      <c r="V7013" s="12"/>
      <c r="W7013" s="12"/>
      <c r="X7013" s="12"/>
      <c r="Y7013" s="12"/>
      <c r="Z7013" s="12"/>
      <c r="AA7013" s="12"/>
      <c r="AB7013" s="12"/>
      <c r="AC7013" s="12"/>
      <c r="AD7013" s="12"/>
      <c r="AE7013" s="12"/>
      <c r="AF7013" s="117"/>
      <c r="AG7013" s="5" t="s">
        <v>47</v>
      </c>
      <c r="AH7013" s="5" t="s">
        <v>915</v>
      </c>
      <c r="AI7013" s="5" t="s">
        <v>915</v>
      </c>
      <c r="AJ7013" s="12" t="s">
        <v>915</v>
      </c>
    </row>
    <row r="7014" spans="1:36" ht="38.25" x14ac:dyDescent="0.25">
      <c r="A7014" s="3" t="s">
        <v>38</v>
      </c>
      <c r="B7014" s="254" t="s">
        <v>48</v>
      </c>
      <c r="C7014" s="5" t="s">
        <v>47</v>
      </c>
      <c r="D7014" s="4" t="s">
        <v>24834</v>
      </c>
      <c r="E7014" s="5" t="s">
        <v>915</v>
      </c>
      <c r="F7014" s="221" t="s">
        <v>775</v>
      </c>
      <c r="G7014" s="235" t="s">
        <v>19322</v>
      </c>
      <c r="H7014" s="93" t="s">
        <v>42</v>
      </c>
      <c r="I7014" s="8" t="s">
        <v>19323</v>
      </c>
      <c r="J7014" s="9" t="s">
        <v>108</v>
      </c>
      <c r="K7014" s="10" t="s">
        <v>19249</v>
      </c>
      <c r="L7014" s="10" t="s">
        <v>19137</v>
      </c>
      <c r="M7014" s="11" t="s">
        <v>47</v>
      </c>
      <c r="N7014" s="11" t="s">
        <v>46</v>
      </c>
      <c r="O7014" s="10">
        <v>0</v>
      </c>
      <c r="P7014" s="12">
        <v>42.62</v>
      </c>
      <c r="Q7014" s="12">
        <f t="shared" si="1166"/>
        <v>4.2620000000000002E-3</v>
      </c>
      <c r="R7014" s="32"/>
      <c r="S7014" s="93"/>
      <c r="T7014" s="12"/>
      <c r="U7014" s="12"/>
      <c r="V7014" s="12"/>
      <c r="W7014" s="12"/>
      <c r="X7014" s="12"/>
      <c r="Y7014" s="12"/>
      <c r="Z7014" s="12"/>
      <c r="AA7014" s="12"/>
      <c r="AB7014" s="12"/>
      <c r="AC7014" s="12"/>
      <c r="AD7014" s="12"/>
      <c r="AE7014" s="12"/>
      <c r="AF7014" s="117"/>
      <c r="AG7014" s="5" t="s">
        <v>47</v>
      </c>
      <c r="AH7014" s="5" t="s">
        <v>915</v>
      </c>
      <c r="AI7014" s="5" t="s">
        <v>915</v>
      </c>
      <c r="AJ7014" s="12" t="s">
        <v>915</v>
      </c>
    </row>
    <row r="7015" spans="1:36" ht="38.25" x14ac:dyDescent="0.25">
      <c r="A7015" s="3" t="s">
        <v>38</v>
      </c>
      <c r="B7015" s="254" t="s">
        <v>48</v>
      </c>
      <c r="C7015" s="5" t="s">
        <v>47</v>
      </c>
      <c r="D7015" s="4" t="s">
        <v>24834</v>
      </c>
      <c r="E7015" s="4" t="s">
        <v>915</v>
      </c>
      <c r="F7015" s="221" t="s">
        <v>775</v>
      </c>
      <c r="G7015" s="235" t="s">
        <v>19324</v>
      </c>
      <c r="H7015" s="93" t="s">
        <v>42</v>
      </c>
      <c r="I7015" s="8" t="s">
        <v>19325</v>
      </c>
      <c r="J7015" s="9" t="s">
        <v>108</v>
      </c>
      <c r="K7015" s="10" t="s">
        <v>19249</v>
      </c>
      <c r="L7015" s="10" t="s">
        <v>19137</v>
      </c>
      <c r="M7015" s="11" t="s">
        <v>47</v>
      </c>
      <c r="N7015" s="11" t="s">
        <v>46</v>
      </c>
      <c r="O7015" s="10">
        <v>0</v>
      </c>
      <c r="P7015" s="12">
        <v>42.62</v>
      </c>
      <c r="Q7015" s="12">
        <f t="shared" si="1166"/>
        <v>4.2620000000000002E-3</v>
      </c>
      <c r="R7015" s="32"/>
      <c r="S7015" s="93"/>
      <c r="T7015" s="12"/>
      <c r="U7015" s="12"/>
      <c r="V7015" s="12"/>
      <c r="W7015" s="12"/>
      <c r="X7015" s="12"/>
      <c r="Y7015" s="12"/>
      <c r="Z7015" s="12"/>
      <c r="AA7015" s="12"/>
      <c r="AB7015" s="12"/>
      <c r="AC7015" s="12"/>
      <c r="AD7015" s="12"/>
      <c r="AE7015" s="12"/>
      <c r="AF7015" s="117"/>
      <c r="AG7015" s="5" t="s">
        <v>47</v>
      </c>
      <c r="AH7015" s="5" t="s">
        <v>915</v>
      </c>
      <c r="AI7015" s="5" t="s">
        <v>915</v>
      </c>
      <c r="AJ7015" s="12" t="s">
        <v>915</v>
      </c>
    </row>
    <row r="7016" spans="1:36" ht="38.25" x14ac:dyDescent="0.25">
      <c r="A7016" s="3" t="s">
        <v>38</v>
      </c>
      <c r="B7016" s="254" t="s">
        <v>48</v>
      </c>
      <c r="C7016" s="5" t="s">
        <v>47</v>
      </c>
      <c r="D7016" s="4" t="s">
        <v>24834</v>
      </c>
      <c r="E7016" s="5" t="s">
        <v>915</v>
      </c>
      <c r="F7016" s="221" t="s">
        <v>775</v>
      </c>
      <c r="G7016" s="235" t="s">
        <v>19326</v>
      </c>
      <c r="H7016" s="93" t="s">
        <v>42</v>
      </c>
      <c r="I7016" s="8" t="s">
        <v>19327</v>
      </c>
      <c r="J7016" s="9" t="s">
        <v>108</v>
      </c>
      <c r="K7016" s="10" t="s">
        <v>19249</v>
      </c>
      <c r="L7016" s="10" t="s">
        <v>19137</v>
      </c>
      <c r="M7016" s="11" t="s">
        <v>47</v>
      </c>
      <c r="N7016" s="11" t="s">
        <v>46</v>
      </c>
      <c r="O7016" s="10">
        <v>0</v>
      </c>
      <c r="P7016" s="12">
        <v>42.62</v>
      </c>
      <c r="Q7016" s="12">
        <f t="shared" si="1166"/>
        <v>4.2620000000000002E-3</v>
      </c>
      <c r="R7016" s="32"/>
      <c r="S7016" s="93"/>
      <c r="T7016" s="12"/>
      <c r="U7016" s="12"/>
      <c r="V7016" s="12"/>
      <c r="W7016" s="12"/>
      <c r="X7016" s="12"/>
      <c r="Y7016" s="12"/>
      <c r="Z7016" s="12"/>
      <c r="AA7016" s="12"/>
      <c r="AB7016" s="12"/>
      <c r="AC7016" s="12"/>
      <c r="AD7016" s="12"/>
      <c r="AE7016" s="12"/>
      <c r="AF7016" s="117"/>
      <c r="AG7016" s="5" t="s">
        <v>47</v>
      </c>
      <c r="AH7016" s="5" t="s">
        <v>915</v>
      </c>
      <c r="AI7016" s="5" t="s">
        <v>915</v>
      </c>
      <c r="AJ7016" s="12" t="s">
        <v>915</v>
      </c>
    </row>
    <row r="7017" spans="1:36" ht="38.25" x14ac:dyDescent="0.25">
      <c r="A7017" s="3" t="s">
        <v>38</v>
      </c>
      <c r="B7017" s="254" t="s">
        <v>48</v>
      </c>
      <c r="C7017" s="5" t="s">
        <v>47</v>
      </c>
      <c r="D7017" s="4" t="s">
        <v>24835</v>
      </c>
      <c r="E7017" s="5" t="s">
        <v>915</v>
      </c>
      <c r="F7017" s="221" t="s">
        <v>775</v>
      </c>
      <c r="G7017" s="235" t="s">
        <v>19328</v>
      </c>
      <c r="H7017" s="93" t="s">
        <v>42</v>
      </c>
      <c r="I7017" s="8" t="s">
        <v>19329</v>
      </c>
      <c r="J7017" s="9" t="s">
        <v>108</v>
      </c>
      <c r="K7017" s="10" t="s">
        <v>19330</v>
      </c>
      <c r="L7017" s="10" t="s">
        <v>19137</v>
      </c>
      <c r="M7017" s="11" t="s">
        <v>47</v>
      </c>
      <c r="N7017" s="11" t="s">
        <v>46</v>
      </c>
      <c r="O7017" s="10">
        <v>0</v>
      </c>
      <c r="P7017" s="12">
        <v>42.62</v>
      </c>
      <c r="Q7017" s="12">
        <f t="shared" si="1166"/>
        <v>4.2620000000000002E-3</v>
      </c>
      <c r="R7017" s="32"/>
      <c r="S7017" s="93"/>
      <c r="T7017" s="12"/>
      <c r="U7017" s="12"/>
      <c r="V7017" s="12"/>
      <c r="W7017" s="12"/>
      <c r="X7017" s="12"/>
      <c r="Y7017" s="12"/>
      <c r="Z7017" s="12"/>
      <c r="AA7017" s="12"/>
      <c r="AB7017" s="12"/>
      <c r="AC7017" s="12"/>
      <c r="AD7017" s="12"/>
      <c r="AE7017" s="12"/>
      <c r="AF7017" s="117"/>
      <c r="AG7017" s="5" t="s">
        <v>47</v>
      </c>
      <c r="AH7017" s="5" t="s">
        <v>915</v>
      </c>
      <c r="AI7017" s="5" t="s">
        <v>915</v>
      </c>
      <c r="AJ7017" s="12" t="s">
        <v>915</v>
      </c>
    </row>
    <row r="7018" spans="1:36" ht="38.25" x14ac:dyDescent="0.25">
      <c r="A7018" s="3" t="s">
        <v>38</v>
      </c>
      <c r="B7018" s="254" t="s">
        <v>48</v>
      </c>
      <c r="C7018" s="5" t="s">
        <v>47</v>
      </c>
      <c r="D7018" s="4" t="s">
        <v>24835</v>
      </c>
      <c r="E7018" s="5" t="s">
        <v>915</v>
      </c>
      <c r="F7018" s="221" t="s">
        <v>775</v>
      </c>
      <c r="G7018" s="235" t="s">
        <v>19331</v>
      </c>
      <c r="H7018" s="93" t="s">
        <v>42</v>
      </c>
      <c r="I7018" s="8" t="s">
        <v>19332</v>
      </c>
      <c r="J7018" s="9" t="s">
        <v>108</v>
      </c>
      <c r="K7018" s="10" t="s">
        <v>19330</v>
      </c>
      <c r="L7018" s="10" t="s">
        <v>19137</v>
      </c>
      <c r="M7018" s="11" t="s">
        <v>47</v>
      </c>
      <c r="N7018" s="11" t="s">
        <v>46</v>
      </c>
      <c r="O7018" s="10">
        <v>0</v>
      </c>
      <c r="P7018" s="12">
        <v>42.62</v>
      </c>
      <c r="Q7018" s="12">
        <f t="shared" si="1166"/>
        <v>4.2620000000000002E-3</v>
      </c>
      <c r="R7018" s="32"/>
      <c r="S7018" s="93"/>
      <c r="T7018" s="12"/>
      <c r="U7018" s="12"/>
      <c r="V7018" s="12"/>
      <c r="W7018" s="12"/>
      <c r="X7018" s="12"/>
      <c r="Y7018" s="12"/>
      <c r="Z7018" s="12"/>
      <c r="AA7018" s="12"/>
      <c r="AB7018" s="12"/>
      <c r="AC7018" s="12"/>
      <c r="AD7018" s="12"/>
      <c r="AE7018" s="12"/>
      <c r="AF7018" s="117"/>
      <c r="AG7018" s="5" t="s">
        <v>47</v>
      </c>
      <c r="AH7018" s="5" t="s">
        <v>915</v>
      </c>
      <c r="AI7018" s="5" t="s">
        <v>915</v>
      </c>
      <c r="AJ7018" s="12" t="s">
        <v>915</v>
      </c>
    </row>
    <row r="7019" spans="1:36" ht="38.25" x14ac:dyDescent="0.25">
      <c r="A7019" s="3" t="s">
        <v>38</v>
      </c>
      <c r="B7019" s="254" t="s">
        <v>48</v>
      </c>
      <c r="C7019" s="5" t="s">
        <v>47</v>
      </c>
      <c r="D7019" s="4" t="s">
        <v>24835</v>
      </c>
      <c r="E7019" s="5" t="s">
        <v>915</v>
      </c>
      <c r="F7019" s="221" t="s">
        <v>775</v>
      </c>
      <c r="G7019" s="235" t="s">
        <v>19333</v>
      </c>
      <c r="H7019" s="93" t="s">
        <v>42</v>
      </c>
      <c r="I7019" s="8" t="s">
        <v>19334</v>
      </c>
      <c r="J7019" s="9" t="s">
        <v>108</v>
      </c>
      <c r="K7019" s="10" t="s">
        <v>19330</v>
      </c>
      <c r="L7019" s="10" t="s">
        <v>19137</v>
      </c>
      <c r="M7019" s="11" t="s">
        <v>47</v>
      </c>
      <c r="N7019" s="11" t="s">
        <v>46</v>
      </c>
      <c r="O7019" s="10">
        <v>0</v>
      </c>
      <c r="P7019" s="12">
        <v>42.62</v>
      </c>
      <c r="Q7019" s="12">
        <f t="shared" si="1166"/>
        <v>4.2620000000000002E-3</v>
      </c>
      <c r="R7019" s="32"/>
      <c r="S7019" s="93"/>
      <c r="T7019" s="12"/>
      <c r="U7019" s="12"/>
      <c r="V7019" s="12"/>
      <c r="W7019" s="12"/>
      <c r="X7019" s="12"/>
      <c r="Y7019" s="12"/>
      <c r="Z7019" s="12"/>
      <c r="AA7019" s="12"/>
      <c r="AB7019" s="12"/>
      <c r="AC7019" s="12"/>
      <c r="AD7019" s="12"/>
      <c r="AE7019" s="12"/>
      <c r="AF7019" s="117"/>
      <c r="AG7019" s="5" t="s">
        <v>47</v>
      </c>
      <c r="AH7019" s="5" t="s">
        <v>915</v>
      </c>
      <c r="AI7019" s="5" t="s">
        <v>915</v>
      </c>
      <c r="AJ7019" s="12" t="s">
        <v>915</v>
      </c>
    </row>
    <row r="7020" spans="1:36" ht="38.25" x14ac:dyDescent="0.25">
      <c r="A7020" s="3" t="s">
        <v>38</v>
      </c>
      <c r="B7020" s="254" t="s">
        <v>48</v>
      </c>
      <c r="C7020" s="5" t="s">
        <v>47</v>
      </c>
      <c r="D7020" s="4" t="s">
        <v>24835</v>
      </c>
      <c r="E7020" s="5" t="s">
        <v>915</v>
      </c>
      <c r="F7020" s="221" t="s">
        <v>775</v>
      </c>
      <c r="G7020" s="235" t="s">
        <v>19335</v>
      </c>
      <c r="H7020" s="93" t="s">
        <v>42</v>
      </c>
      <c r="I7020" s="8" t="s">
        <v>19336</v>
      </c>
      <c r="J7020" s="9" t="s">
        <v>108</v>
      </c>
      <c r="K7020" s="10" t="s">
        <v>19330</v>
      </c>
      <c r="L7020" s="10" t="s">
        <v>19137</v>
      </c>
      <c r="M7020" s="11" t="s">
        <v>47</v>
      </c>
      <c r="N7020" s="11" t="s">
        <v>46</v>
      </c>
      <c r="O7020" s="10">
        <v>0</v>
      </c>
      <c r="P7020" s="12">
        <v>42.62</v>
      </c>
      <c r="Q7020" s="12">
        <f t="shared" si="1166"/>
        <v>4.2620000000000002E-3</v>
      </c>
      <c r="R7020" s="32"/>
      <c r="S7020" s="93"/>
      <c r="T7020" s="12"/>
      <c r="U7020" s="12"/>
      <c r="V7020" s="12"/>
      <c r="W7020" s="12"/>
      <c r="X7020" s="12"/>
      <c r="Y7020" s="12"/>
      <c r="Z7020" s="12"/>
      <c r="AA7020" s="12"/>
      <c r="AB7020" s="12"/>
      <c r="AC7020" s="12"/>
      <c r="AD7020" s="12"/>
      <c r="AE7020" s="12"/>
      <c r="AF7020" s="117"/>
      <c r="AG7020" s="5" t="s">
        <v>47</v>
      </c>
      <c r="AH7020" s="5" t="s">
        <v>915</v>
      </c>
      <c r="AI7020" s="5" t="s">
        <v>915</v>
      </c>
      <c r="AJ7020" s="12" t="s">
        <v>915</v>
      </c>
    </row>
    <row r="7021" spans="1:36" ht="38.25" x14ac:dyDescent="0.25">
      <c r="A7021" s="3" t="s">
        <v>38</v>
      </c>
      <c r="B7021" s="254" t="s">
        <v>48</v>
      </c>
      <c r="C7021" s="5" t="s">
        <v>47</v>
      </c>
      <c r="D7021" s="4" t="s">
        <v>24835</v>
      </c>
      <c r="E7021" s="5" t="s">
        <v>915</v>
      </c>
      <c r="F7021" s="221" t="s">
        <v>775</v>
      </c>
      <c r="G7021" s="235" t="s">
        <v>19337</v>
      </c>
      <c r="H7021" s="93" t="s">
        <v>42</v>
      </c>
      <c r="I7021" s="8" t="s">
        <v>19338</v>
      </c>
      <c r="J7021" s="9" t="s">
        <v>108</v>
      </c>
      <c r="K7021" s="10" t="s">
        <v>19330</v>
      </c>
      <c r="L7021" s="10" t="s">
        <v>19137</v>
      </c>
      <c r="M7021" s="11" t="s">
        <v>47</v>
      </c>
      <c r="N7021" s="11" t="s">
        <v>46</v>
      </c>
      <c r="O7021" s="10">
        <v>0</v>
      </c>
      <c r="P7021" s="12">
        <v>42.62</v>
      </c>
      <c r="Q7021" s="12">
        <f t="shared" si="1166"/>
        <v>4.2620000000000002E-3</v>
      </c>
      <c r="R7021" s="32"/>
      <c r="S7021" s="93"/>
      <c r="T7021" s="12"/>
      <c r="U7021" s="12"/>
      <c r="V7021" s="12"/>
      <c r="W7021" s="12"/>
      <c r="X7021" s="12"/>
      <c r="Y7021" s="12"/>
      <c r="Z7021" s="12"/>
      <c r="AA7021" s="12"/>
      <c r="AB7021" s="12"/>
      <c r="AC7021" s="12"/>
      <c r="AD7021" s="12"/>
      <c r="AE7021" s="12"/>
      <c r="AF7021" s="117"/>
      <c r="AG7021" s="5" t="s">
        <v>47</v>
      </c>
      <c r="AH7021" s="5" t="s">
        <v>915</v>
      </c>
      <c r="AI7021" s="5" t="s">
        <v>915</v>
      </c>
      <c r="AJ7021" s="12" t="s">
        <v>915</v>
      </c>
    </row>
    <row r="7022" spans="1:36" ht="38.25" x14ac:dyDescent="0.25">
      <c r="A7022" s="3" t="s">
        <v>38</v>
      </c>
      <c r="B7022" s="254" t="s">
        <v>48</v>
      </c>
      <c r="C7022" s="5" t="s">
        <v>47</v>
      </c>
      <c r="D7022" s="4" t="s">
        <v>24835</v>
      </c>
      <c r="E7022" s="5" t="s">
        <v>915</v>
      </c>
      <c r="F7022" s="221" t="s">
        <v>775</v>
      </c>
      <c r="G7022" s="235" t="s">
        <v>19339</v>
      </c>
      <c r="H7022" s="93" t="s">
        <v>42</v>
      </c>
      <c r="I7022" s="8" t="s">
        <v>19340</v>
      </c>
      <c r="J7022" s="9" t="s">
        <v>108</v>
      </c>
      <c r="K7022" s="10" t="s">
        <v>19330</v>
      </c>
      <c r="L7022" s="10" t="s">
        <v>19137</v>
      </c>
      <c r="M7022" s="11" t="s">
        <v>47</v>
      </c>
      <c r="N7022" s="11" t="s">
        <v>46</v>
      </c>
      <c r="O7022" s="10">
        <v>0</v>
      </c>
      <c r="P7022" s="12">
        <v>42.62</v>
      </c>
      <c r="Q7022" s="12">
        <f t="shared" si="1166"/>
        <v>4.2620000000000002E-3</v>
      </c>
      <c r="R7022" s="32"/>
      <c r="S7022" s="93"/>
      <c r="T7022" s="12"/>
      <c r="U7022" s="12"/>
      <c r="V7022" s="12"/>
      <c r="W7022" s="12"/>
      <c r="X7022" s="12"/>
      <c r="Y7022" s="12"/>
      <c r="Z7022" s="12"/>
      <c r="AA7022" s="12"/>
      <c r="AB7022" s="12"/>
      <c r="AC7022" s="12"/>
      <c r="AD7022" s="12"/>
      <c r="AE7022" s="12"/>
      <c r="AF7022" s="117"/>
      <c r="AG7022" s="5" t="s">
        <v>47</v>
      </c>
      <c r="AH7022" s="5" t="s">
        <v>915</v>
      </c>
      <c r="AI7022" s="5" t="s">
        <v>915</v>
      </c>
      <c r="AJ7022" s="12" t="s">
        <v>915</v>
      </c>
    </row>
    <row r="7023" spans="1:36" ht="38.25" x14ac:dyDescent="0.25">
      <c r="A7023" s="3" t="s">
        <v>38</v>
      </c>
      <c r="B7023" s="254" t="s">
        <v>48</v>
      </c>
      <c r="C7023" s="5" t="s">
        <v>47</v>
      </c>
      <c r="D7023" s="4" t="s">
        <v>24835</v>
      </c>
      <c r="E7023" s="4" t="s">
        <v>915</v>
      </c>
      <c r="F7023" s="221" t="s">
        <v>775</v>
      </c>
      <c r="G7023" s="235" t="s">
        <v>19341</v>
      </c>
      <c r="H7023" s="93" t="s">
        <v>42</v>
      </c>
      <c r="I7023" s="8" t="s">
        <v>19342</v>
      </c>
      <c r="J7023" s="9" t="s">
        <v>108</v>
      </c>
      <c r="K7023" s="10" t="s">
        <v>19330</v>
      </c>
      <c r="L7023" s="10" t="s">
        <v>19137</v>
      </c>
      <c r="M7023" s="11" t="s">
        <v>47</v>
      </c>
      <c r="N7023" s="11" t="s">
        <v>46</v>
      </c>
      <c r="O7023" s="10">
        <v>0</v>
      </c>
      <c r="P7023" s="12">
        <v>42.62</v>
      </c>
      <c r="Q7023" s="12">
        <f t="shared" si="1166"/>
        <v>4.2620000000000002E-3</v>
      </c>
      <c r="R7023" s="32"/>
      <c r="S7023" s="93"/>
      <c r="T7023" s="12"/>
      <c r="U7023" s="12"/>
      <c r="V7023" s="12"/>
      <c r="W7023" s="12"/>
      <c r="X7023" s="12"/>
      <c r="Y7023" s="12"/>
      <c r="Z7023" s="12"/>
      <c r="AA7023" s="12"/>
      <c r="AB7023" s="12"/>
      <c r="AC7023" s="12"/>
      <c r="AD7023" s="12"/>
      <c r="AE7023" s="12"/>
      <c r="AF7023" s="117"/>
      <c r="AG7023" s="5" t="s">
        <v>47</v>
      </c>
      <c r="AH7023" s="5" t="s">
        <v>915</v>
      </c>
      <c r="AI7023" s="5" t="s">
        <v>915</v>
      </c>
      <c r="AJ7023" s="12" t="s">
        <v>915</v>
      </c>
    </row>
    <row r="7024" spans="1:36" ht="38.25" x14ac:dyDescent="0.25">
      <c r="A7024" s="3" t="s">
        <v>38</v>
      </c>
      <c r="B7024" s="254" t="s">
        <v>48</v>
      </c>
      <c r="C7024" s="5" t="s">
        <v>47</v>
      </c>
      <c r="D7024" s="4" t="s">
        <v>24835</v>
      </c>
      <c r="E7024" s="5" t="s">
        <v>915</v>
      </c>
      <c r="F7024" s="221" t="s">
        <v>775</v>
      </c>
      <c r="G7024" s="235" t="s">
        <v>19343</v>
      </c>
      <c r="H7024" s="93" t="s">
        <v>42</v>
      </c>
      <c r="I7024" s="8" t="s">
        <v>19344</v>
      </c>
      <c r="J7024" s="9" t="s">
        <v>108</v>
      </c>
      <c r="K7024" s="10" t="s">
        <v>19330</v>
      </c>
      <c r="L7024" s="10" t="s">
        <v>19137</v>
      </c>
      <c r="M7024" s="11" t="s">
        <v>47</v>
      </c>
      <c r="N7024" s="11" t="s">
        <v>46</v>
      </c>
      <c r="O7024" s="10">
        <v>0</v>
      </c>
      <c r="P7024" s="12">
        <v>42.62</v>
      </c>
      <c r="Q7024" s="12">
        <f t="shared" si="1166"/>
        <v>4.2620000000000002E-3</v>
      </c>
      <c r="R7024" s="32"/>
      <c r="S7024" s="93"/>
      <c r="T7024" s="12"/>
      <c r="U7024" s="12"/>
      <c r="V7024" s="12"/>
      <c r="W7024" s="12"/>
      <c r="X7024" s="12"/>
      <c r="Y7024" s="12"/>
      <c r="Z7024" s="12"/>
      <c r="AA7024" s="12"/>
      <c r="AB7024" s="12"/>
      <c r="AC7024" s="12"/>
      <c r="AD7024" s="12"/>
      <c r="AE7024" s="12"/>
      <c r="AF7024" s="117"/>
      <c r="AG7024" s="5" t="s">
        <v>47</v>
      </c>
      <c r="AH7024" s="5" t="s">
        <v>915</v>
      </c>
      <c r="AI7024" s="5" t="s">
        <v>915</v>
      </c>
      <c r="AJ7024" s="12" t="s">
        <v>915</v>
      </c>
    </row>
    <row r="7025" spans="1:36" ht="38.25" x14ac:dyDescent="0.25">
      <c r="A7025" s="3" t="s">
        <v>38</v>
      </c>
      <c r="B7025" s="254" t="s">
        <v>48</v>
      </c>
      <c r="C7025" s="5" t="s">
        <v>47</v>
      </c>
      <c r="D7025" s="4" t="s">
        <v>24835</v>
      </c>
      <c r="E7025" s="5" t="s">
        <v>915</v>
      </c>
      <c r="F7025" s="221" t="s">
        <v>775</v>
      </c>
      <c r="G7025" s="235" t="s">
        <v>19345</v>
      </c>
      <c r="H7025" s="93" t="s">
        <v>42</v>
      </c>
      <c r="I7025" s="8" t="s">
        <v>19346</v>
      </c>
      <c r="J7025" s="9" t="s">
        <v>108</v>
      </c>
      <c r="K7025" s="10" t="s">
        <v>19330</v>
      </c>
      <c r="L7025" s="10" t="s">
        <v>19137</v>
      </c>
      <c r="M7025" s="11" t="s">
        <v>47</v>
      </c>
      <c r="N7025" s="11" t="s">
        <v>46</v>
      </c>
      <c r="O7025" s="10">
        <v>0</v>
      </c>
      <c r="P7025" s="12">
        <v>42.62</v>
      </c>
      <c r="Q7025" s="12">
        <f t="shared" si="1166"/>
        <v>4.2620000000000002E-3</v>
      </c>
      <c r="R7025" s="32"/>
      <c r="S7025" s="93"/>
      <c r="T7025" s="12"/>
      <c r="U7025" s="12"/>
      <c r="V7025" s="12"/>
      <c r="W7025" s="12"/>
      <c r="X7025" s="12"/>
      <c r="Y7025" s="12"/>
      <c r="Z7025" s="12"/>
      <c r="AA7025" s="12"/>
      <c r="AB7025" s="12"/>
      <c r="AC7025" s="12"/>
      <c r="AD7025" s="12"/>
      <c r="AE7025" s="12"/>
      <c r="AF7025" s="117"/>
      <c r="AG7025" s="5" t="s">
        <v>47</v>
      </c>
      <c r="AH7025" s="5" t="s">
        <v>915</v>
      </c>
      <c r="AI7025" s="5" t="s">
        <v>915</v>
      </c>
      <c r="AJ7025" s="12" t="s">
        <v>915</v>
      </c>
    </row>
    <row r="7026" spans="1:36" ht="38.25" x14ac:dyDescent="0.25">
      <c r="A7026" s="3" t="s">
        <v>38</v>
      </c>
      <c r="B7026" s="254" t="s">
        <v>48</v>
      </c>
      <c r="C7026" s="5" t="s">
        <v>47</v>
      </c>
      <c r="D7026" s="4" t="s">
        <v>24835</v>
      </c>
      <c r="E7026" s="5" t="s">
        <v>915</v>
      </c>
      <c r="F7026" s="221" t="s">
        <v>775</v>
      </c>
      <c r="G7026" s="235" t="s">
        <v>19347</v>
      </c>
      <c r="H7026" s="93" t="s">
        <v>42</v>
      </c>
      <c r="I7026" s="8" t="s">
        <v>19348</v>
      </c>
      <c r="J7026" s="9" t="s">
        <v>108</v>
      </c>
      <c r="K7026" s="10" t="s">
        <v>19330</v>
      </c>
      <c r="L7026" s="10" t="s">
        <v>19137</v>
      </c>
      <c r="M7026" s="11" t="s">
        <v>47</v>
      </c>
      <c r="N7026" s="11" t="s">
        <v>46</v>
      </c>
      <c r="O7026" s="10">
        <v>0</v>
      </c>
      <c r="P7026" s="12">
        <v>42.62</v>
      </c>
      <c r="Q7026" s="12">
        <f t="shared" si="1166"/>
        <v>4.2620000000000002E-3</v>
      </c>
      <c r="R7026" s="32"/>
      <c r="S7026" s="93"/>
      <c r="T7026" s="12"/>
      <c r="U7026" s="12"/>
      <c r="V7026" s="12"/>
      <c r="W7026" s="12"/>
      <c r="X7026" s="12"/>
      <c r="Y7026" s="12"/>
      <c r="Z7026" s="12"/>
      <c r="AA7026" s="12"/>
      <c r="AB7026" s="12"/>
      <c r="AC7026" s="12"/>
      <c r="AD7026" s="12"/>
      <c r="AE7026" s="12"/>
      <c r="AF7026" s="117"/>
      <c r="AG7026" s="5" t="s">
        <v>47</v>
      </c>
      <c r="AH7026" s="5" t="s">
        <v>915</v>
      </c>
      <c r="AI7026" s="5" t="s">
        <v>915</v>
      </c>
      <c r="AJ7026" s="12" t="s">
        <v>915</v>
      </c>
    </row>
    <row r="7027" spans="1:36" ht="38.25" x14ac:dyDescent="0.25">
      <c r="A7027" s="3" t="s">
        <v>38</v>
      </c>
      <c r="B7027" s="254" t="s">
        <v>48</v>
      </c>
      <c r="C7027" s="5" t="s">
        <v>47</v>
      </c>
      <c r="D7027" s="4" t="s">
        <v>24835</v>
      </c>
      <c r="E7027" s="5" t="s">
        <v>915</v>
      </c>
      <c r="F7027" s="221" t="s">
        <v>775</v>
      </c>
      <c r="G7027" s="235" t="s">
        <v>19349</v>
      </c>
      <c r="H7027" s="93" t="s">
        <v>42</v>
      </c>
      <c r="I7027" s="8" t="s">
        <v>19350</v>
      </c>
      <c r="J7027" s="9" t="s">
        <v>108</v>
      </c>
      <c r="K7027" s="10" t="s">
        <v>19330</v>
      </c>
      <c r="L7027" s="10" t="s">
        <v>19137</v>
      </c>
      <c r="M7027" s="11" t="s">
        <v>47</v>
      </c>
      <c r="N7027" s="11" t="s">
        <v>46</v>
      </c>
      <c r="O7027" s="10">
        <v>0</v>
      </c>
      <c r="P7027" s="12">
        <v>42.62</v>
      </c>
      <c r="Q7027" s="12">
        <f t="shared" si="1166"/>
        <v>4.2620000000000002E-3</v>
      </c>
      <c r="R7027" s="32"/>
      <c r="S7027" s="93"/>
      <c r="T7027" s="12"/>
      <c r="U7027" s="12"/>
      <c r="V7027" s="12"/>
      <c r="W7027" s="12"/>
      <c r="X7027" s="12"/>
      <c r="Y7027" s="12"/>
      <c r="Z7027" s="12"/>
      <c r="AA7027" s="12"/>
      <c r="AB7027" s="12"/>
      <c r="AC7027" s="12"/>
      <c r="AD7027" s="12"/>
      <c r="AE7027" s="12"/>
      <c r="AF7027" s="117"/>
      <c r="AG7027" s="5" t="s">
        <v>47</v>
      </c>
      <c r="AH7027" s="5" t="s">
        <v>915</v>
      </c>
      <c r="AI7027" s="5" t="s">
        <v>915</v>
      </c>
      <c r="AJ7027" s="12" t="s">
        <v>915</v>
      </c>
    </row>
    <row r="7028" spans="1:36" ht="38.25" x14ac:dyDescent="0.25">
      <c r="A7028" s="3" t="s">
        <v>38</v>
      </c>
      <c r="B7028" s="254" t="s">
        <v>48</v>
      </c>
      <c r="C7028" s="5" t="s">
        <v>47</v>
      </c>
      <c r="D7028" s="5" t="s">
        <v>24835</v>
      </c>
      <c r="E7028" s="5" t="s">
        <v>915</v>
      </c>
      <c r="F7028" s="221" t="s">
        <v>775</v>
      </c>
      <c r="G7028" s="235" t="s">
        <v>19351</v>
      </c>
      <c r="H7028" s="93" t="s">
        <v>42</v>
      </c>
      <c r="I7028" s="8" t="s">
        <v>19352</v>
      </c>
      <c r="J7028" s="9" t="s">
        <v>108</v>
      </c>
      <c r="K7028" s="10" t="s">
        <v>19330</v>
      </c>
      <c r="L7028" s="10" t="s">
        <v>19137</v>
      </c>
      <c r="M7028" s="11" t="s">
        <v>47</v>
      </c>
      <c r="N7028" s="11" t="s">
        <v>46</v>
      </c>
      <c r="O7028" s="10">
        <v>0</v>
      </c>
      <c r="P7028" s="12">
        <v>42.62</v>
      </c>
      <c r="Q7028" s="12">
        <f t="shared" si="1166"/>
        <v>4.2620000000000002E-3</v>
      </c>
      <c r="R7028" s="32"/>
      <c r="S7028" s="93"/>
      <c r="T7028" s="12"/>
      <c r="U7028" s="12"/>
      <c r="V7028" s="12"/>
      <c r="W7028" s="12"/>
      <c r="X7028" s="12"/>
      <c r="Y7028" s="12"/>
      <c r="Z7028" s="12"/>
      <c r="AA7028" s="12"/>
      <c r="AB7028" s="12"/>
      <c r="AC7028" s="12"/>
      <c r="AD7028" s="12"/>
      <c r="AE7028" s="12"/>
      <c r="AF7028" s="117"/>
      <c r="AG7028" s="5" t="s">
        <v>47</v>
      </c>
      <c r="AH7028" s="5" t="s">
        <v>915</v>
      </c>
      <c r="AI7028" s="5" t="s">
        <v>915</v>
      </c>
      <c r="AJ7028" s="12" t="s">
        <v>915</v>
      </c>
    </row>
    <row r="7029" spans="1:36" ht="38.25" x14ac:dyDescent="0.25">
      <c r="A7029" s="3" t="s">
        <v>38</v>
      </c>
      <c r="B7029" s="254" t="s">
        <v>48</v>
      </c>
      <c r="C7029" s="5" t="s">
        <v>47</v>
      </c>
      <c r="D7029" s="5" t="s">
        <v>24835</v>
      </c>
      <c r="E7029" s="5" t="s">
        <v>915</v>
      </c>
      <c r="F7029" s="221" t="s">
        <v>775</v>
      </c>
      <c r="G7029" s="235" t="s">
        <v>19353</v>
      </c>
      <c r="H7029" s="93" t="s">
        <v>42</v>
      </c>
      <c r="I7029" s="8" t="s">
        <v>19354</v>
      </c>
      <c r="J7029" s="9" t="s">
        <v>108</v>
      </c>
      <c r="K7029" s="10" t="s">
        <v>19330</v>
      </c>
      <c r="L7029" s="10" t="s">
        <v>19137</v>
      </c>
      <c r="M7029" s="11" t="s">
        <v>47</v>
      </c>
      <c r="N7029" s="11" t="s">
        <v>46</v>
      </c>
      <c r="O7029" s="10">
        <v>0</v>
      </c>
      <c r="P7029" s="12">
        <v>42.62</v>
      </c>
      <c r="Q7029" s="12">
        <f t="shared" si="1166"/>
        <v>4.2620000000000002E-3</v>
      </c>
      <c r="R7029" s="32"/>
      <c r="S7029" s="93"/>
      <c r="T7029" s="12"/>
      <c r="U7029" s="12"/>
      <c r="V7029" s="12"/>
      <c r="W7029" s="12"/>
      <c r="X7029" s="12"/>
      <c r="Y7029" s="12"/>
      <c r="Z7029" s="12"/>
      <c r="AA7029" s="12"/>
      <c r="AB7029" s="12"/>
      <c r="AC7029" s="12"/>
      <c r="AD7029" s="12"/>
      <c r="AE7029" s="12"/>
      <c r="AF7029" s="117"/>
      <c r="AG7029" s="5" t="s">
        <v>47</v>
      </c>
      <c r="AH7029" s="5" t="s">
        <v>915</v>
      </c>
      <c r="AI7029" s="5" t="s">
        <v>915</v>
      </c>
      <c r="AJ7029" s="12" t="s">
        <v>915</v>
      </c>
    </row>
    <row r="7030" spans="1:36" ht="38.25" x14ac:dyDescent="0.25">
      <c r="A7030" s="3" t="s">
        <v>38</v>
      </c>
      <c r="B7030" s="254" t="s">
        <v>48</v>
      </c>
      <c r="C7030" s="5" t="s">
        <v>47</v>
      </c>
      <c r="D7030" s="5" t="s">
        <v>24835</v>
      </c>
      <c r="E7030" s="5" t="s">
        <v>915</v>
      </c>
      <c r="F7030" s="221" t="s">
        <v>775</v>
      </c>
      <c r="G7030" s="235" t="s">
        <v>19355</v>
      </c>
      <c r="H7030" s="93" t="s">
        <v>42</v>
      </c>
      <c r="I7030" s="8" t="s">
        <v>19356</v>
      </c>
      <c r="J7030" s="9" t="s">
        <v>108</v>
      </c>
      <c r="K7030" s="10" t="s">
        <v>19330</v>
      </c>
      <c r="L7030" s="10" t="s">
        <v>19137</v>
      </c>
      <c r="M7030" s="11" t="s">
        <v>47</v>
      </c>
      <c r="N7030" s="11" t="s">
        <v>46</v>
      </c>
      <c r="O7030" s="10">
        <v>0</v>
      </c>
      <c r="P7030" s="12">
        <v>42.62</v>
      </c>
      <c r="Q7030" s="12">
        <f t="shared" si="1166"/>
        <v>4.2620000000000002E-3</v>
      </c>
      <c r="R7030" s="32"/>
      <c r="S7030" s="93"/>
      <c r="T7030" s="12"/>
      <c r="U7030" s="12"/>
      <c r="V7030" s="12"/>
      <c r="W7030" s="12"/>
      <c r="X7030" s="12"/>
      <c r="Y7030" s="12"/>
      <c r="Z7030" s="12"/>
      <c r="AA7030" s="12"/>
      <c r="AB7030" s="12"/>
      <c r="AC7030" s="12"/>
      <c r="AD7030" s="12"/>
      <c r="AE7030" s="12"/>
      <c r="AF7030" s="117"/>
      <c r="AG7030" s="5" t="s">
        <v>47</v>
      </c>
      <c r="AH7030" s="5" t="s">
        <v>915</v>
      </c>
      <c r="AI7030" s="5" t="s">
        <v>915</v>
      </c>
      <c r="AJ7030" s="12" t="s">
        <v>915</v>
      </c>
    </row>
    <row r="7031" spans="1:36" ht="38.25" x14ac:dyDescent="0.25">
      <c r="A7031" s="3" t="s">
        <v>38</v>
      </c>
      <c r="B7031" s="254" t="s">
        <v>48</v>
      </c>
      <c r="C7031" s="5" t="s">
        <v>47</v>
      </c>
      <c r="D7031" s="5" t="s">
        <v>24835</v>
      </c>
      <c r="E7031" s="5" t="s">
        <v>915</v>
      </c>
      <c r="F7031" s="221" t="s">
        <v>775</v>
      </c>
      <c r="G7031" s="235" t="s">
        <v>19357</v>
      </c>
      <c r="H7031" s="93" t="s">
        <v>42</v>
      </c>
      <c r="I7031" s="8" t="s">
        <v>19358</v>
      </c>
      <c r="J7031" s="9" t="s">
        <v>108</v>
      </c>
      <c r="K7031" s="10" t="s">
        <v>19330</v>
      </c>
      <c r="L7031" s="10" t="s">
        <v>19137</v>
      </c>
      <c r="M7031" s="11" t="s">
        <v>47</v>
      </c>
      <c r="N7031" s="11" t="s">
        <v>46</v>
      </c>
      <c r="O7031" s="10">
        <v>0</v>
      </c>
      <c r="P7031" s="12">
        <v>42.62</v>
      </c>
      <c r="Q7031" s="12">
        <f t="shared" si="1166"/>
        <v>4.2620000000000002E-3</v>
      </c>
      <c r="R7031" s="32"/>
      <c r="S7031" s="93"/>
      <c r="T7031" s="12"/>
      <c r="U7031" s="12"/>
      <c r="V7031" s="12"/>
      <c r="W7031" s="12"/>
      <c r="X7031" s="12"/>
      <c r="Y7031" s="12"/>
      <c r="Z7031" s="12"/>
      <c r="AA7031" s="12"/>
      <c r="AB7031" s="12"/>
      <c r="AC7031" s="12"/>
      <c r="AD7031" s="12"/>
      <c r="AE7031" s="12"/>
      <c r="AF7031" s="117"/>
      <c r="AG7031" s="5" t="s">
        <v>47</v>
      </c>
      <c r="AH7031" s="5" t="s">
        <v>915</v>
      </c>
      <c r="AI7031" s="5" t="s">
        <v>915</v>
      </c>
      <c r="AJ7031" s="12" t="s">
        <v>915</v>
      </c>
    </row>
    <row r="7032" spans="1:36" ht="38.25" x14ac:dyDescent="0.25">
      <c r="A7032" s="3" t="s">
        <v>38</v>
      </c>
      <c r="B7032" s="254" t="s">
        <v>48</v>
      </c>
      <c r="C7032" s="5" t="s">
        <v>47</v>
      </c>
      <c r="D7032" s="5" t="s">
        <v>24835</v>
      </c>
      <c r="E7032" s="5" t="s">
        <v>915</v>
      </c>
      <c r="F7032" s="221" t="s">
        <v>775</v>
      </c>
      <c r="G7032" s="235" t="s">
        <v>19359</v>
      </c>
      <c r="H7032" s="93" t="s">
        <v>42</v>
      </c>
      <c r="I7032" s="8" t="s">
        <v>19360</v>
      </c>
      <c r="J7032" s="9" t="s">
        <v>108</v>
      </c>
      <c r="K7032" s="10" t="s">
        <v>19330</v>
      </c>
      <c r="L7032" s="10" t="s">
        <v>19137</v>
      </c>
      <c r="M7032" s="11" t="s">
        <v>47</v>
      </c>
      <c r="N7032" s="11" t="s">
        <v>46</v>
      </c>
      <c r="O7032" s="10">
        <v>0</v>
      </c>
      <c r="P7032" s="12">
        <v>42.62</v>
      </c>
      <c r="Q7032" s="12">
        <f t="shared" si="1166"/>
        <v>4.2620000000000002E-3</v>
      </c>
      <c r="R7032" s="32"/>
      <c r="S7032" s="93"/>
      <c r="T7032" s="12"/>
      <c r="U7032" s="12"/>
      <c r="V7032" s="12"/>
      <c r="W7032" s="12"/>
      <c r="X7032" s="12"/>
      <c r="Y7032" s="12"/>
      <c r="Z7032" s="12"/>
      <c r="AA7032" s="12"/>
      <c r="AB7032" s="12"/>
      <c r="AC7032" s="12"/>
      <c r="AD7032" s="12"/>
      <c r="AE7032" s="12"/>
      <c r="AF7032" s="117"/>
      <c r="AG7032" s="5" t="s">
        <v>47</v>
      </c>
      <c r="AH7032" s="5" t="s">
        <v>915</v>
      </c>
      <c r="AI7032" s="5" t="s">
        <v>915</v>
      </c>
      <c r="AJ7032" s="12" t="s">
        <v>915</v>
      </c>
    </row>
    <row r="7033" spans="1:36" ht="38.25" x14ac:dyDescent="0.25">
      <c r="A7033" s="3" t="s">
        <v>38</v>
      </c>
      <c r="B7033" s="254" t="s">
        <v>48</v>
      </c>
      <c r="C7033" s="5" t="s">
        <v>47</v>
      </c>
      <c r="D7033" s="5" t="s">
        <v>24835</v>
      </c>
      <c r="E7033" s="5" t="s">
        <v>915</v>
      </c>
      <c r="F7033" s="221" t="s">
        <v>775</v>
      </c>
      <c r="G7033" s="235" t="s">
        <v>19361</v>
      </c>
      <c r="H7033" s="93" t="s">
        <v>42</v>
      </c>
      <c r="I7033" s="8" t="s">
        <v>19362</v>
      </c>
      <c r="J7033" s="9" t="s">
        <v>108</v>
      </c>
      <c r="K7033" s="10" t="s">
        <v>19330</v>
      </c>
      <c r="L7033" s="10" t="s">
        <v>19137</v>
      </c>
      <c r="M7033" s="11" t="s">
        <v>47</v>
      </c>
      <c r="N7033" s="11" t="s">
        <v>46</v>
      </c>
      <c r="O7033" s="10">
        <v>0</v>
      </c>
      <c r="P7033" s="12">
        <v>42.62</v>
      </c>
      <c r="Q7033" s="12">
        <f t="shared" si="1166"/>
        <v>4.2620000000000002E-3</v>
      </c>
      <c r="R7033" s="32"/>
      <c r="S7033" s="93"/>
      <c r="T7033" s="12"/>
      <c r="U7033" s="12"/>
      <c r="V7033" s="12"/>
      <c r="W7033" s="12"/>
      <c r="X7033" s="12"/>
      <c r="Y7033" s="12"/>
      <c r="Z7033" s="12"/>
      <c r="AA7033" s="12"/>
      <c r="AB7033" s="12"/>
      <c r="AC7033" s="12"/>
      <c r="AD7033" s="12"/>
      <c r="AE7033" s="12"/>
      <c r="AF7033" s="117"/>
      <c r="AG7033" s="5" t="s">
        <v>47</v>
      </c>
      <c r="AH7033" s="5" t="s">
        <v>915</v>
      </c>
      <c r="AI7033" s="5" t="s">
        <v>915</v>
      </c>
      <c r="AJ7033" s="12" t="s">
        <v>915</v>
      </c>
    </row>
    <row r="7034" spans="1:36" ht="38.25" x14ac:dyDescent="0.25">
      <c r="A7034" s="3" t="s">
        <v>38</v>
      </c>
      <c r="B7034" s="254" t="s">
        <v>48</v>
      </c>
      <c r="C7034" s="5" t="s">
        <v>47</v>
      </c>
      <c r="D7034" s="5" t="s">
        <v>24835</v>
      </c>
      <c r="E7034" s="5" t="s">
        <v>915</v>
      </c>
      <c r="F7034" s="221" t="s">
        <v>775</v>
      </c>
      <c r="G7034" s="235" t="s">
        <v>19363</v>
      </c>
      <c r="H7034" s="93" t="s">
        <v>42</v>
      </c>
      <c r="I7034" s="8" t="s">
        <v>19364</v>
      </c>
      <c r="J7034" s="9" t="s">
        <v>108</v>
      </c>
      <c r="K7034" s="10" t="s">
        <v>19330</v>
      </c>
      <c r="L7034" s="10" t="s">
        <v>19137</v>
      </c>
      <c r="M7034" s="11" t="s">
        <v>47</v>
      </c>
      <c r="N7034" s="11" t="s">
        <v>46</v>
      </c>
      <c r="O7034" s="10">
        <v>0</v>
      </c>
      <c r="P7034" s="12">
        <v>42.62</v>
      </c>
      <c r="Q7034" s="12">
        <f t="shared" ref="Q7034:Q7097" si="1167">+O7034+(P7034/10000)</f>
        <v>4.2620000000000002E-3</v>
      </c>
      <c r="R7034" s="32"/>
      <c r="S7034" s="93"/>
      <c r="T7034" s="12"/>
      <c r="U7034" s="12"/>
      <c r="V7034" s="12"/>
      <c r="W7034" s="12"/>
      <c r="X7034" s="12"/>
      <c r="Y7034" s="12"/>
      <c r="Z7034" s="12"/>
      <c r="AA7034" s="12"/>
      <c r="AB7034" s="12"/>
      <c r="AC7034" s="12"/>
      <c r="AD7034" s="12"/>
      <c r="AE7034" s="12"/>
      <c r="AF7034" s="117"/>
      <c r="AG7034" s="5" t="s">
        <v>47</v>
      </c>
      <c r="AH7034" s="5" t="s">
        <v>915</v>
      </c>
      <c r="AI7034" s="5" t="s">
        <v>915</v>
      </c>
      <c r="AJ7034" s="12" t="s">
        <v>915</v>
      </c>
    </row>
    <row r="7035" spans="1:36" ht="38.25" x14ac:dyDescent="0.25">
      <c r="A7035" s="3" t="s">
        <v>38</v>
      </c>
      <c r="B7035" s="254" t="s">
        <v>48</v>
      </c>
      <c r="C7035" s="5" t="s">
        <v>47</v>
      </c>
      <c r="D7035" s="5" t="s">
        <v>24835</v>
      </c>
      <c r="E7035" s="5" t="s">
        <v>915</v>
      </c>
      <c r="F7035" s="221" t="s">
        <v>775</v>
      </c>
      <c r="G7035" s="235" t="s">
        <v>19365</v>
      </c>
      <c r="H7035" s="93" t="s">
        <v>42</v>
      </c>
      <c r="I7035" s="8" t="s">
        <v>19366</v>
      </c>
      <c r="J7035" s="9" t="s">
        <v>108</v>
      </c>
      <c r="K7035" s="10" t="s">
        <v>19330</v>
      </c>
      <c r="L7035" s="10" t="s">
        <v>19137</v>
      </c>
      <c r="M7035" s="11" t="s">
        <v>47</v>
      </c>
      <c r="N7035" s="11" t="s">
        <v>46</v>
      </c>
      <c r="O7035" s="10">
        <v>0</v>
      </c>
      <c r="P7035" s="12">
        <v>42.62</v>
      </c>
      <c r="Q7035" s="12">
        <f t="shared" si="1167"/>
        <v>4.2620000000000002E-3</v>
      </c>
      <c r="R7035" s="32"/>
      <c r="S7035" s="93"/>
      <c r="T7035" s="12"/>
      <c r="U7035" s="12"/>
      <c r="V7035" s="12"/>
      <c r="W7035" s="12"/>
      <c r="X7035" s="12"/>
      <c r="Y7035" s="12"/>
      <c r="Z7035" s="12"/>
      <c r="AA7035" s="12"/>
      <c r="AB7035" s="12"/>
      <c r="AC7035" s="12"/>
      <c r="AD7035" s="12"/>
      <c r="AE7035" s="12"/>
      <c r="AF7035" s="117"/>
      <c r="AG7035" s="5" t="s">
        <v>47</v>
      </c>
      <c r="AH7035" s="5" t="s">
        <v>915</v>
      </c>
      <c r="AI7035" s="5" t="s">
        <v>915</v>
      </c>
      <c r="AJ7035" s="12" t="s">
        <v>915</v>
      </c>
    </row>
    <row r="7036" spans="1:36" ht="38.25" x14ac:dyDescent="0.25">
      <c r="A7036" s="3" t="s">
        <v>38</v>
      </c>
      <c r="B7036" s="254" t="s">
        <v>48</v>
      </c>
      <c r="C7036" s="5" t="s">
        <v>47</v>
      </c>
      <c r="D7036" s="5" t="s">
        <v>24835</v>
      </c>
      <c r="E7036" s="5" t="s">
        <v>915</v>
      </c>
      <c r="F7036" s="221" t="s">
        <v>775</v>
      </c>
      <c r="G7036" s="235" t="s">
        <v>19367</v>
      </c>
      <c r="H7036" s="93" t="s">
        <v>42</v>
      </c>
      <c r="I7036" s="8" t="s">
        <v>19368</v>
      </c>
      <c r="J7036" s="9" t="s">
        <v>108</v>
      </c>
      <c r="K7036" s="10" t="s">
        <v>19330</v>
      </c>
      <c r="L7036" s="10" t="s">
        <v>19137</v>
      </c>
      <c r="M7036" s="11" t="s">
        <v>47</v>
      </c>
      <c r="N7036" s="11" t="s">
        <v>46</v>
      </c>
      <c r="O7036" s="10">
        <v>0</v>
      </c>
      <c r="P7036" s="12">
        <v>42.62</v>
      </c>
      <c r="Q7036" s="12">
        <f t="shared" si="1167"/>
        <v>4.2620000000000002E-3</v>
      </c>
      <c r="R7036" s="32"/>
      <c r="S7036" s="93"/>
      <c r="T7036" s="12"/>
      <c r="U7036" s="12"/>
      <c r="V7036" s="12"/>
      <c r="W7036" s="12"/>
      <c r="X7036" s="12"/>
      <c r="Y7036" s="12"/>
      <c r="Z7036" s="12"/>
      <c r="AA7036" s="12"/>
      <c r="AB7036" s="12"/>
      <c r="AC7036" s="12"/>
      <c r="AD7036" s="12"/>
      <c r="AE7036" s="12"/>
      <c r="AF7036" s="117"/>
      <c r="AG7036" s="5" t="s">
        <v>47</v>
      </c>
      <c r="AH7036" s="5" t="s">
        <v>915</v>
      </c>
      <c r="AI7036" s="5" t="s">
        <v>915</v>
      </c>
      <c r="AJ7036" s="12" t="s">
        <v>915</v>
      </c>
    </row>
    <row r="7037" spans="1:36" ht="38.25" x14ac:dyDescent="0.25">
      <c r="A7037" s="3" t="s">
        <v>38</v>
      </c>
      <c r="B7037" s="254" t="s">
        <v>48</v>
      </c>
      <c r="C7037" s="5" t="s">
        <v>47</v>
      </c>
      <c r="D7037" s="5" t="s">
        <v>24835</v>
      </c>
      <c r="E7037" s="5" t="s">
        <v>915</v>
      </c>
      <c r="F7037" s="221" t="s">
        <v>775</v>
      </c>
      <c r="G7037" s="235" t="s">
        <v>19369</v>
      </c>
      <c r="H7037" s="93" t="s">
        <v>42</v>
      </c>
      <c r="I7037" s="8" t="s">
        <v>19370</v>
      </c>
      <c r="J7037" s="9" t="s">
        <v>108</v>
      </c>
      <c r="K7037" s="10" t="s">
        <v>19330</v>
      </c>
      <c r="L7037" s="10" t="s">
        <v>19137</v>
      </c>
      <c r="M7037" s="11" t="s">
        <v>47</v>
      </c>
      <c r="N7037" s="11" t="s">
        <v>46</v>
      </c>
      <c r="O7037" s="10">
        <v>0</v>
      </c>
      <c r="P7037" s="12">
        <v>42.62</v>
      </c>
      <c r="Q7037" s="12">
        <f t="shared" si="1167"/>
        <v>4.2620000000000002E-3</v>
      </c>
      <c r="R7037" s="32"/>
      <c r="S7037" s="93"/>
      <c r="T7037" s="12"/>
      <c r="U7037" s="12"/>
      <c r="V7037" s="12"/>
      <c r="W7037" s="12"/>
      <c r="X7037" s="12"/>
      <c r="Y7037" s="12"/>
      <c r="Z7037" s="12"/>
      <c r="AA7037" s="12"/>
      <c r="AB7037" s="12"/>
      <c r="AC7037" s="12"/>
      <c r="AD7037" s="12"/>
      <c r="AE7037" s="12"/>
      <c r="AF7037" s="117"/>
      <c r="AG7037" s="5" t="s">
        <v>47</v>
      </c>
      <c r="AH7037" s="5" t="s">
        <v>915</v>
      </c>
      <c r="AI7037" s="5" t="s">
        <v>915</v>
      </c>
      <c r="AJ7037" s="12" t="s">
        <v>915</v>
      </c>
    </row>
    <row r="7038" spans="1:36" ht="38.25" x14ac:dyDescent="0.25">
      <c r="A7038" s="3" t="s">
        <v>38</v>
      </c>
      <c r="B7038" s="254" t="s">
        <v>48</v>
      </c>
      <c r="C7038" s="5" t="s">
        <v>47</v>
      </c>
      <c r="D7038" s="5" t="s">
        <v>24835</v>
      </c>
      <c r="E7038" s="5" t="s">
        <v>915</v>
      </c>
      <c r="F7038" s="221" t="s">
        <v>775</v>
      </c>
      <c r="G7038" s="235" t="s">
        <v>19371</v>
      </c>
      <c r="H7038" s="93" t="s">
        <v>42</v>
      </c>
      <c r="I7038" s="8" t="s">
        <v>19372</v>
      </c>
      <c r="J7038" s="9" t="s">
        <v>108</v>
      </c>
      <c r="K7038" s="10" t="s">
        <v>19330</v>
      </c>
      <c r="L7038" s="10" t="s">
        <v>19137</v>
      </c>
      <c r="M7038" s="11" t="s">
        <v>47</v>
      </c>
      <c r="N7038" s="11" t="s">
        <v>46</v>
      </c>
      <c r="O7038" s="10">
        <v>0</v>
      </c>
      <c r="P7038" s="12">
        <v>42.62</v>
      </c>
      <c r="Q7038" s="12">
        <f t="shared" si="1167"/>
        <v>4.2620000000000002E-3</v>
      </c>
      <c r="R7038" s="32"/>
      <c r="S7038" s="93"/>
      <c r="T7038" s="12"/>
      <c r="U7038" s="12"/>
      <c r="V7038" s="12"/>
      <c r="W7038" s="12"/>
      <c r="X7038" s="12"/>
      <c r="Y7038" s="12"/>
      <c r="Z7038" s="12"/>
      <c r="AA7038" s="12"/>
      <c r="AB7038" s="12"/>
      <c r="AC7038" s="12"/>
      <c r="AD7038" s="12"/>
      <c r="AE7038" s="12"/>
      <c r="AF7038" s="117"/>
      <c r="AG7038" s="5" t="s">
        <v>47</v>
      </c>
      <c r="AH7038" s="5" t="s">
        <v>915</v>
      </c>
      <c r="AI7038" s="5" t="s">
        <v>915</v>
      </c>
      <c r="AJ7038" s="12" t="s">
        <v>915</v>
      </c>
    </row>
    <row r="7039" spans="1:36" ht="38.25" x14ac:dyDescent="0.25">
      <c r="A7039" s="3" t="s">
        <v>38</v>
      </c>
      <c r="B7039" s="254" t="s">
        <v>48</v>
      </c>
      <c r="C7039" s="5" t="s">
        <v>47</v>
      </c>
      <c r="D7039" s="5" t="s">
        <v>24835</v>
      </c>
      <c r="E7039" s="5" t="s">
        <v>915</v>
      </c>
      <c r="F7039" s="221" t="s">
        <v>775</v>
      </c>
      <c r="G7039" s="235" t="s">
        <v>19373</v>
      </c>
      <c r="H7039" s="93" t="s">
        <v>42</v>
      </c>
      <c r="I7039" s="8" t="s">
        <v>19374</v>
      </c>
      <c r="J7039" s="9" t="s">
        <v>108</v>
      </c>
      <c r="K7039" s="10" t="s">
        <v>19330</v>
      </c>
      <c r="L7039" s="10" t="s">
        <v>19137</v>
      </c>
      <c r="M7039" s="11" t="s">
        <v>47</v>
      </c>
      <c r="N7039" s="11" t="s">
        <v>46</v>
      </c>
      <c r="O7039" s="10">
        <v>0</v>
      </c>
      <c r="P7039" s="12">
        <v>42.62</v>
      </c>
      <c r="Q7039" s="12">
        <f t="shared" si="1167"/>
        <v>4.2620000000000002E-3</v>
      </c>
      <c r="R7039" s="32"/>
      <c r="S7039" s="93"/>
      <c r="T7039" s="12"/>
      <c r="U7039" s="12"/>
      <c r="V7039" s="12"/>
      <c r="W7039" s="12"/>
      <c r="X7039" s="12"/>
      <c r="Y7039" s="12"/>
      <c r="Z7039" s="12"/>
      <c r="AA7039" s="12"/>
      <c r="AB7039" s="12"/>
      <c r="AC7039" s="12"/>
      <c r="AD7039" s="12"/>
      <c r="AE7039" s="12"/>
      <c r="AF7039" s="117"/>
      <c r="AG7039" s="5" t="s">
        <v>47</v>
      </c>
      <c r="AH7039" s="5" t="s">
        <v>915</v>
      </c>
      <c r="AI7039" s="5" t="s">
        <v>915</v>
      </c>
      <c r="AJ7039" s="12" t="s">
        <v>915</v>
      </c>
    </row>
    <row r="7040" spans="1:36" ht="38.25" x14ac:dyDescent="0.25">
      <c r="A7040" s="3" t="s">
        <v>38</v>
      </c>
      <c r="B7040" s="254" t="s">
        <v>48</v>
      </c>
      <c r="C7040" s="5" t="s">
        <v>47</v>
      </c>
      <c r="D7040" s="5" t="s">
        <v>24835</v>
      </c>
      <c r="E7040" s="5" t="s">
        <v>915</v>
      </c>
      <c r="F7040" s="221" t="s">
        <v>775</v>
      </c>
      <c r="G7040" s="235" t="s">
        <v>19375</v>
      </c>
      <c r="H7040" s="93" t="s">
        <v>42</v>
      </c>
      <c r="I7040" s="8" t="s">
        <v>19376</v>
      </c>
      <c r="J7040" s="9" t="s">
        <v>108</v>
      </c>
      <c r="K7040" s="10" t="s">
        <v>19330</v>
      </c>
      <c r="L7040" s="10" t="s">
        <v>19137</v>
      </c>
      <c r="M7040" s="11" t="s">
        <v>47</v>
      </c>
      <c r="N7040" s="11" t="s">
        <v>46</v>
      </c>
      <c r="O7040" s="10">
        <v>0</v>
      </c>
      <c r="P7040" s="12">
        <v>42.62</v>
      </c>
      <c r="Q7040" s="12">
        <f t="shared" si="1167"/>
        <v>4.2620000000000002E-3</v>
      </c>
      <c r="R7040" s="32"/>
      <c r="S7040" s="93"/>
      <c r="T7040" s="12"/>
      <c r="U7040" s="12"/>
      <c r="V7040" s="12"/>
      <c r="W7040" s="12"/>
      <c r="X7040" s="12"/>
      <c r="Y7040" s="12"/>
      <c r="Z7040" s="12"/>
      <c r="AA7040" s="12"/>
      <c r="AB7040" s="12"/>
      <c r="AC7040" s="12"/>
      <c r="AD7040" s="12"/>
      <c r="AE7040" s="12"/>
      <c r="AF7040" s="117"/>
      <c r="AG7040" s="5" t="s">
        <v>47</v>
      </c>
      <c r="AH7040" s="5" t="s">
        <v>915</v>
      </c>
      <c r="AI7040" s="5" t="s">
        <v>915</v>
      </c>
      <c r="AJ7040" s="12" t="s">
        <v>915</v>
      </c>
    </row>
    <row r="7041" spans="1:36" ht="38.25" x14ac:dyDescent="0.25">
      <c r="A7041" s="3" t="s">
        <v>38</v>
      </c>
      <c r="B7041" s="254" t="s">
        <v>48</v>
      </c>
      <c r="C7041" s="5" t="s">
        <v>47</v>
      </c>
      <c r="D7041" s="5" t="s">
        <v>24835</v>
      </c>
      <c r="E7041" s="5" t="s">
        <v>915</v>
      </c>
      <c r="F7041" s="221" t="s">
        <v>775</v>
      </c>
      <c r="G7041" s="235" t="s">
        <v>19377</v>
      </c>
      <c r="H7041" s="93" t="s">
        <v>42</v>
      </c>
      <c r="I7041" s="8" t="s">
        <v>19378</v>
      </c>
      <c r="J7041" s="9" t="s">
        <v>108</v>
      </c>
      <c r="K7041" s="10" t="s">
        <v>19330</v>
      </c>
      <c r="L7041" s="10" t="s">
        <v>19137</v>
      </c>
      <c r="M7041" s="11" t="s">
        <v>47</v>
      </c>
      <c r="N7041" s="11" t="s">
        <v>46</v>
      </c>
      <c r="O7041" s="10">
        <v>0</v>
      </c>
      <c r="P7041" s="12">
        <v>42.62</v>
      </c>
      <c r="Q7041" s="12">
        <f t="shared" si="1167"/>
        <v>4.2620000000000002E-3</v>
      </c>
      <c r="R7041" s="32"/>
      <c r="S7041" s="93"/>
      <c r="T7041" s="12"/>
      <c r="U7041" s="12"/>
      <c r="V7041" s="12"/>
      <c r="W7041" s="12"/>
      <c r="X7041" s="12"/>
      <c r="Y7041" s="12"/>
      <c r="Z7041" s="12"/>
      <c r="AA7041" s="12"/>
      <c r="AB7041" s="12"/>
      <c r="AC7041" s="12"/>
      <c r="AD7041" s="12"/>
      <c r="AE7041" s="12"/>
      <c r="AF7041" s="117"/>
      <c r="AG7041" s="5" t="s">
        <v>47</v>
      </c>
      <c r="AH7041" s="5" t="s">
        <v>915</v>
      </c>
      <c r="AI7041" s="5" t="s">
        <v>915</v>
      </c>
      <c r="AJ7041" s="12" t="s">
        <v>915</v>
      </c>
    </row>
    <row r="7042" spans="1:36" ht="38.25" x14ac:dyDescent="0.25">
      <c r="A7042" s="3" t="s">
        <v>38</v>
      </c>
      <c r="B7042" s="254" t="s">
        <v>48</v>
      </c>
      <c r="C7042" s="5" t="s">
        <v>47</v>
      </c>
      <c r="D7042" s="5" t="s">
        <v>24835</v>
      </c>
      <c r="E7042" s="5" t="s">
        <v>915</v>
      </c>
      <c r="F7042" s="221" t="s">
        <v>775</v>
      </c>
      <c r="G7042" s="235" t="s">
        <v>19379</v>
      </c>
      <c r="H7042" s="93" t="s">
        <v>42</v>
      </c>
      <c r="I7042" s="8" t="s">
        <v>19380</v>
      </c>
      <c r="J7042" s="9" t="s">
        <v>108</v>
      </c>
      <c r="K7042" s="10" t="s">
        <v>19330</v>
      </c>
      <c r="L7042" s="10" t="s">
        <v>19137</v>
      </c>
      <c r="M7042" s="11" t="s">
        <v>47</v>
      </c>
      <c r="N7042" s="11" t="s">
        <v>46</v>
      </c>
      <c r="O7042" s="10">
        <v>0</v>
      </c>
      <c r="P7042" s="12">
        <v>42.62</v>
      </c>
      <c r="Q7042" s="12">
        <f t="shared" si="1167"/>
        <v>4.2620000000000002E-3</v>
      </c>
      <c r="R7042" s="32"/>
      <c r="S7042" s="93"/>
      <c r="T7042" s="12"/>
      <c r="U7042" s="12"/>
      <c r="V7042" s="12"/>
      <c r="W7042" s="12"/>
      <c r="X7042" s="12"/>
      <c r="Y7042" s="12"/>
      <c r="Z7042" s="12"/>
      <c r="AA7042" s="12"/>
      <c r="AB7042" s="12"/>
      <c r="AC7042" s="12"/>
      <c r="AD7042" s="12"/>
      <c r="AE7042" s="12"/>
      <c r="AF7042" s="117"/>
      <c r="AG7042" s="5" t="s">
        <v>47</v>
      </c>
      <c r="AH7042" s="5" t="s">
        <v>915</v>
      </c>
      <c r="AI7042" s="5" t="s">
        <v>915</v>
      </c>
      <c r="AJ7042" s="12" t="s">
        <v>915</v>
      </c>
    </row>
    <row r="7043" spans="1:36" ht="38.25" x14ac:dyDescent="0.25">
      <c r="A7043" s="3" t="s">
        <v>38</v>
      </c>
      <c r="B7043" s="254" t="s">
        <v>48</v>
      </c>
      <c r="C7043" s="5" t="s">
        <v>47</v>
      </c>
      <c r="D7043" s="5" t="s">
        <v>24835</v>
      </c>
      <c r="E7043" s="5" t="s">
        <v>915</v>
      </c>
      <c r="F7043" s="221" t="s">
        <v>775</v>
      </c>
      <c r="G7043" s="235" t="s">
        <v>19381</v>
      </c>
      <c r="H7043" s="93" t="s">
        <v>42</v>
      </c>
      <c r="I7043" s="8" t="s">
        <v>19382</v>
      </c>
      <c r="J7043" s="9" t="s">
        <v>108</v>
      </c>
      <c r="K7043" s="10" t="s">
        <v>19330</v>
      </c>
      <c r="L7043" s="10" t="s">
        <v>19137</v>
      </c>
      <c r="M7043" s="11" t="s">
        <v>47</v>
      </c>
      <c r="N7043" s="11" t="s">
        <v>46</v>
      </c>
      <c r="O7043" s="10">
        <v>0</v>
      </c>
      <c r="P7043" s="12">
        <v>42.62</v>
      </c>
      <c r="Q7043" s="12">
        <f t="shared" si="1167"/>
        <v>4.2620000000000002E-3</v>
      </c>
      <c r="R7043" s="32"/>
      <c r="S7043" s="93"/>
      <c r="T7043" s="12"/>
      <c r="U7043" s="12"/>
      <c r="V7043" s="12"/>
      <c r="W7043" s="12"/>
      <c r="X7043" s="12"/>
      <c r="Y7043" s="12"/>
      <c r="Z7043" s="12"/>
      <c r="AA7043" s="12"/>
      <c r="AB7043" s="12"/>
      <c r="AC7043" s="12"/>
      <c r="AD7043" s="12"/>
      <c r="AE7043" s="12"/>
      <c r="AF7043" s="117"/>
      <c r="AG7043" s="5" t="s">
        <v>47</v>
      </c>
      <c r="AH7043" s="5" t="s">
        <v>915</v>
      </c>
      <c r="AI7043" s="5" t="s">
        <v>915</v>
      </c>
      <c r="AJ7043" s="12" t="s">
        <v>915</v>
      </c>
    </row>
    <row r="7044" spans="1:36" ht="38.25" x14ac:dyDescent="0.25">
      <c r="A7044" s="3" t="s">
        <v>38</v>
      </c>
      <c r="B7044" s="254" t="s">
        <v>48</v>
      </c>
      <c r="C7044" s="5" t="s">
        <v>47</v>
      </c>
      <c r="D7044" s="5" t="s">
        <v>24835</v>
      </c>
      <c r="E7044" s="5" t="s">
        <v>915</v>
      </c>
      <c r="F7044" s="221" t="s">
        <v>775</v>
      </c>
      <c r="G7044" s="235" t="s">
        <v>19383</v>
      </c>
      <c r="H7044" s="93" t="s">
        <v>42</v>
      </c>
      <c r="I7044" s="8" t="s">
        <v>19384</v>
      </c>
      <c r="J7044" s="9" t="s">
        <v>108</v>
      </c>
      <c r="K7044" s="10" t="s">
        <v>19330</v>
      </c>
      <c r="L7044" s="10" t="s">
        <v>19137</v>
      </c>
      <c r="M7044" s="11" t="s">
        <v>47</v>
      </c>
      <c r="N7044" s="11" t="s">
        <v>46</v>
      </c>
      <c r="O7044" s="10">
        <v>0</v>
      </c>
      <c r="P7044" s="12">
        <v>42.62</v>
      </c>
      <c r="Q7044" s="12">
        <f t="shared" si="1167"/>
        <v>4.2620000000000002E-3</v>
      </c>
      <c r="R7044" s="32"/>
      <c r="S7044" s="93"/>
      <c r="T7044" s="12"/>
      <c r="U7044" s="12"/>
      <c r="V7044" s="12"/>
      <c r="W7044" s="12"/>
      <c r="X7044" s="12"/>
      <c r="Y7044" s="12"/>
      <c r="Z7044" s="12"/>
      <c r="AA7044" s="12"/>
      <c r="AB7044" s="12"/>
      <c r="AC7044" s="12"/>
      <c r="AD7044" s="12"/>
      <c r="AE7044" s="12"/>
      <c r="AF7044" s="117"/>
      <c r="AG7044" s="5" t="s">
        <v>47</v>
      </c>
      <c r="AH7044" s="5" t="s">
        <v>915</v>
      </c>
      <c r="AI7044" s="5" t="s">
        <v>915</v>
      </c>
      <c r="AJ7044" s="12" t="s">
        <v>915</v>
      </c>
    </row>
    <row r="7045" spans="1:36" ht="38.25" x14ac:dyDescent="0.25">
      <c r="A7045" s="3" t="s">
        <v>38</v>
      </c>
      <c r="B7045" s="254" t="s">
        <v>48</v>
      </c>
      <c r="C7045" s="5" t="s">
        <v>47</v>
      </c>
      <c r="D7045" s="5" t="s">
        <v>24835</v>
      </c>
      <c r="E7045" s="5" t="s">
        <v>915</v>
      </c>
      <c r="F7045" s="221" t="s">
        <v>775</v>
      </c>
      <c r="G7045" s="235" t="s">
        <v>19385</v>
      </c>
      <c r="H7045" s="93" t="s">
        <v>42</v>
      </c>
      <c r="I7045" s="8" t="s">
        <v>19386</v>
      </c>
      <c r="J7045" s="9" t="s">
        <v>108</v>
      </c>
      <c r="K7045" s="10" t="s">
        <v>19330</v>
      </c>
      <c r="L7045" s="10" t="s">
        <v>19137</v>
      </c>
      <c r="M7045" s="11" t="s">
        <v>47</v>
      </c>
      <c r="N7045" s="11" t="s">
        <v>46</v>
      </c>
      <c r="O7045" s="10">
        <v>0</v>
      </c>
      <c r="P7045" s="12">
        <v>42.62</v>
      </c>
      <c r="Q7045" s="12">
        <f t="shared" si="1167"/>
        <v>4.2620000000000002E-3</v>
      </c>
      <c r="R7045" s="32"/>
      <c r="S7045" s="93"/>
      <c r="T7045" s="12"/>
      <c r="U7045" s="12"/>
      <c r="V7045" s="12"/>
      <c r="W7045" s="12"/>
      <c r="X7045" s="12"/>
      <c r="Y7045" s="12"/>
      <c r="Z7045" s="12"/>
      <c r="AA7045" s="12"/>
      <c r="AB7045" s="12"/>
      <c r="AC7045" s="12"/>
      <c r="AD7045" s="12"/>
      <c r="AE7045" s="12"/>
      <c r="AF7045" s="117"/>
      <c r="AG7045" s="5" t="s">
        <v>47</v>
      </c>
      <c r="AH7045" s="5" t="s">
        <v>915</v>
      </c>
      <c r="AI7045" s="5" t="s">
        <v>915</v>
      </c>
      <c r="AJ7045" s="12" t="s">
        <v>915</v>
      </c>
    </row>
    <row r="7046" spans="1:36" ht="38.25" x14ac:dyDescent="0.25">
      <c r="A7046" s="3" t="s">
        <v>38</v>
      </c>
      <c r="B7046" s="254" t="s">
        <v>48</v>
      </c>
      <c r="C7046" s="5" t="s">
        <v>47</v>
      </c>
      <c r="D7046" s="5" t="s">
        <v>24835</v>
      </c>
      <c r="E7046" s="5" t="s">
        <v>915</v>
      </c>
      <c r="F7046" s="221" t="s">
        <v>775</v>
      </c>
      <c r="G7046" s="235" t="s">
        <v>19387</v>
      </c>
      <c r="H7046" s="93" t="s">
        <v>42</v>
      </c>
      <c r="I7046" s="8" t="s">
        <v>19388</v>
      </c>
      <c r="J7046" s="9" t="s">
        <v>108</v>
      </c>
      <c r="K7046" s="10" t="s">
        <v>19330</v>
      </c>
      <c r="L7046" s="10" t="s">
        <v>19137</v>
      </c>
      <c r="M7046" s="11" t="s">
        <v>47</v>
      </c>
      <c r="N7046" s="11" t="s">
        <v>46</v>
      </c>
      <c r="O7046" s="10">
        <v>0</v>
      </c>
      <c r="P7046" s="12">
        <v>42.62</v>
      </c>
      <c r="Q7046" s="12">
        <f t="shared" si="1167"/>
        <v>4.2620000000000002E-3</v>
      </c>
      <c r="R7046" s="32"/>
      <c r="S7046" s="93"/>
      <c r="T7046" s="12"/>
      <c r="U7046" s="12"/>
      <c r="V7046" s="12"/>
      <c r="W7046" s="12"/>
      <c r="X7046" s="12"/>
      <c r="Y7046" s="12"/>
      <c r="Z7046" s="12"/>
      <c r="AA7046" s="12"/>
      <c r="AB7046" s="12"/>
      <c r="AC7046" s="12"/>
      <c r="AD7046" s="12"/>
      <c r="AE7046" s="12"/>
      <c r="AF7046" s="117"/>
      <c r="AG7046" s="5" t="s">
        <v>47</v>
      </c>
      <c r="AH7046" s="5" t="s">
        <v>915</v>
      </c>
      <c r="AI7046" s="5" t="s">
        <v>915</v>
      </c>
      <c r="AJ7046" s="12" t="s">
        <v>915</v>
      </c>
    </row>
    <row r="7047" spans="1:36" ht="38.25" x14ac:dyDescent="0.25">
      <c r="A7047" s="3" t="s">
        <v>38</v>
      </c>
      <c r="B7047" s="254" t="s">
        <v>48</v>
      </c>
      <c r="C7047" s="5" t="s">
        <v>47</v>
      </c>
      <c r="D7047" s="5" t="s">
        <v>24835</v>
      </c>
      <c r="E7047" s="5" t="s">
        <v>915</v>
      </c>
      <c r="F7047" s="221" t="s">
        <v>775</v>
      </c>
      <c r="G7047" s="235" t="s">
        <v>19389</v>
      </c>
      <c r="H7047" s="93" t="s">
        <v>42</v>
      </c>
      <c r="I7047" s="8" t="s">
        <v>19390</v>
      </c>
      <c r="J7047" s="9" t="s">
        <v>108</v>
      </c>
      <c r="K7047" s="10" t="s">
        <v>19330</v>
      </c>
      <c r="L7047" s="10" t="s">
        <v>19137</v>
      </c>
      <c r="M7047" s="11" t="s">
        <v>47</v>
      </c>
      <c r="N7047" s="11" t="s">
        <v>46</v>
      </c>
      <c r="O7047" s="10">
        <v>0</v>
      </c>
      <c r="P7047" s="12">
        <v>42.62</v>
      </c>
      <c r="Q7047" s="12">
        <f t="shared" si="1167"/>
        <v>4.2620000000000002E-3</v>
      </c>
      <c r="R7047" s="32"/>
      <c r="S7047" s="93"/>
      <c r="T7047" s="12"/>
      <c r="U7047" s="12"/>
      <c r="V7047" s="12"/>
      <c r="W7047" s="12"/>
      <c r="X7047" s="12"/>
      <c r="Y7047" s="12"/>
      <c r="Z7047" s="12"/>
      <c r="AA7047" s="12"/>
      <c r="AB7047" s="12"/>
      <c r="AC7047" s="12"/>
      <c r="AD7047" s="12"/>
      <c r="AE7047" s="12"/>
      <c r="AF7047" s="117"/>
      <c r="AG7047" s="5" t="s">
        <v>47</v>
      </c>
      <c r="AH7047" s="5" t="s">
        <v>915</v>
      </c>
      <c r="AI7047" s="5" t="s">
        <v>915</v>
      </c>
      <c r="AJ7047" s="12" t="s">
        <v>915</v>
      </c>
    </row>
    <row r="7048" spans="1:36" ht="38.25" x14ac:dyDescent="0.25">
      <c r="A7048" s="3" t="s">
        <v>38</v>
      </c>
      <c r="B7048" s="254" t="s">
        <v>48</v>
      </c>
      <c r="C7048" s="5" t="s">
        <v>47</v>
      </c>
      <c r="D7048" s="5" t="s">
        <v>24835</v>
      </c>
      <c r="E7048" s="5" t="s">
        <v>915</v>
      </c>
      <c r="F7048" s="221" t="s">
        <v>775</v>
      </c>
      <c r="G7048" s="235" t="s">
        <v>19391</v>
      </c>
      <c r="H7048" s="93" t="s">
        <v>42</v>
      </c>
      <c r="I7048" s="8" t="s">
        <v>19392</v>
      </c>
      <c r="J7048" s="9" t="s">
        <v>108</v>
      </c>
      <c r="K7048" s="10" t="s">
        <v>19330</v>
      </c>
      <c r="L7048" s="10" t="s">
        <v>19137</v>
      </c>
      <c r="M7048" s="11" t="s">
        <v>47</v>
      </c>
      <c r="N7048" s="11" t="s">
        <v>46</v>
      </c>
      <c r="O7048" s="10">
        <v>0</v>
      </c>
      <c r="P7048" s="12">
        <v>42.62</v>
      </c>
      <c r="Q7048" s="12">
        <f t="shared" si="1167"/>
        <v>4.2620000000000002E-3</v>
      </c>
      <c r="R7048" s="32"/>
      <c r="S7048" s="93"/>
      <c r="T7048" s="12"/>
      <c r="U7048" s="12"/>
      <c r="V7048" s="12"/>
      <c r="W7048" s="12"/>
      <c r="X7048" s="12"/>
      <c r="Y7048" s="12"/>
      <c r="Z7048" s="12"/>
      <c r="AA7048" s="12"/>
      <c r="AB7048" s="12"/>
      <c r="AC7048" s="12"/>
      <c r="AD7048" s="12"/>
      <c r="AE7048" s="12"/>
      <c r="AF7048" s="117"/>
      <c r="AG7048" s="5" t="s">
        <v>47</v>
      </c>
      <c r="AH7048" s="5" t="s">
        <v>915</v>
      </c>
      <c r="AI7048" s="5" t="s">
        <v>915</v>
      </c>
      <c r="AJ7048" s="12" t="s">
        <v>915</v>
      </c>
    </row>
    <row r="7049" spans="1:36" ht="38.25" x14ac:dyDescent="0.25">
      <c r="A7049" s="3" t="s">
        <v>38</v>
      </c>
      <c r="B7049" s="254" t="s">
        <v>48</v>
      </c>
      <c r="C7049" s="5" t="s">
        <v>47</v>
      </c>
      <c r="D7049" s="5" t="s">
        <v>24835</v>
      </c>
      <c r="E7049" s="5" t="s">
        <v>915</v>
      </c>
      <c r="F7049" s="221" t="s">
        <v>775</v>
      </c>
      <c r="G7049" s="235" t="s">
        <v>19393</v>
      </c>
      <c r="H7049" s="93" t="s">
        <v>42</v>
      </c>
      <c r="I7049" s="8" t="s">
        <v>19394</v>
      </c>
      <c r="J7049" s="9" t="s">
        <v>108</v>
      </c>
      <c r="K7049" s="10" t="s">
        <v>19330</v>
      </c>
      <c r="L7049" s="10" t="s">
        <v>19137</v>
      </c>
      <c r="M7049" s="11" t="s">
        <v>47</v>
      </c>
      <c r="N7049" s="11" t="s">
        <v>46</v>
      </c>
      <c r="O7049" s="10">
        <v>0</v>
      </c>
      <c r="P7049" s="12">
        <v>42.62</v>
      </c>
      <c r="Q7049" s="12">
        <f t="shared" si="1167"/>
        <v>4.2620000000000002E-3</v>
      </c>
      <c r="R7049" s="32"/>
      <c r="S7049" s="93"/>
      <c r="T7049" s="12"/>
      <c r="U7049" s="12"/>
      <c r="V7049" s="12"/>
      <c r="W7049" s="12"/>
      <c r="X7049" s="12"/>
      <c r="Y7049" s="12"/>
      <c r="Z7049" s="12"/>
      <c r="AA7049" s="12"/>
      <c r="AB7049" s="12"/>
      <c r="AC7049" s="12"/>
      <c r="AD7049" s="12"/>
      <c r="AE7049" s="12"/>
      <c r="AF7049" s="117"/>
      <c r="AG7049" s="5" t="s">
        <v>47</v>
      </c>
      <c r="AH7049" s="5" t="s">
        <v>915</v>
      </c>
      <c r="AI7049" s="5" t="s">
        <v>915</v>
      </c>
      <c r="AJ7049" s="12" t="s">
        <v>915</v>
      </c>
    </row>
    <row r="7050" spans="1:36" ht="38.25" x14ac:dyDescent="0.25">
      <c r="A7050" s="3" t="s">
        <v>38</v>
      </c>
      <c r="B7050" s="254" t="s">
        <v>48</v>
      </c>
      <c r="C7050" s="5" t="s">
        <v>47</v>
      </c>
      <c r="D7050" s="5" t="s">
        <v>24835</v>
      </c>
      <c r="E7050" s="5" t="s">
        <v>915</v>
      </c>
      <c r="F7050" s="221" t="s">
        <v>775</v>
      </c>
      <c r="G7050" s="235" t="s">
        <v>19395</v>
      </c>
      <c r="H7050" s="93" t="s">
        <v>42</v>
      </c>
      <c r="I7050" s="8" t="s">
        <v>19396</v>
      </c>
      <c r="J7050" s="9" t="s">
        <v>108</v>
      </c>
      <c r="K7050" s="10" t="s">
        <v>19330</v>
      </c>
      <c r="L7050" s="10" t="s">
        <v>19137</v>
      </c>
      <c r="M7050" s="11" t="s">
        <v>47</v>
      </c>
      <c r="N7050" s="11" t="s">
        <v>46</v>
      </c>
      <c r="O7050" s="10">
        <v>0</v>
      </c>
      <c r="P7050" s="12">
        <v>42.62</v>
      </c>
      <c r="Q7050" s="12">
        <f t="shared" si="1167"/>
        <v>4.2620000000000002E-3</v>
      </c>
      <c r="R7050" s="32"/>
      <c r="S7050" s="93"/>
      <c r="T7050" s="12"/>
      <c r="U7050" s="12"/>
      <c r="V7050" s="12"/>
      <c r="W7050" s="12"/>
      <c r="X7050" s="12"/>
      <c r="Y7050" s="12"/>
      <c r="Z7050" s="12"/>
      <c r="AA7050" s="12"/>
      <c r="AB7050" s="12"/>
      <c r="AC7050" s="12"/>
      <c r="AD7050" s="12"/>
      <c r="AE7050" s="12"/>
      <c r="AF7050" s="117"/>
      <c r="AG7050" s="5" t="s">
        <v>47</v>
      </c>
      <c r="AH7050" s="5" t="s">
        <v>915</v>
      </c>
      <c r="AI7050" s="5" t="s">
        <v>915</v>
      </c>
      <c r="AJ7050" s="12" t="s">
        <v>915</v>
      </c>
    </row>
    <row r="7051" spans="1:36" ht="38.25" x14ac:dyDescent="0.25">
      <c r="A7051" s="3" t="s">
        <v>38</v>
      </c>
      <c r="B7051" s="254" t="s">
        <v>48</v>
      </c>
      <c r="C7051" s="5" t="s">
        <v>47</v>
      </c>
      <c r="D7051" s="5" t="s">
        <v>24835</v>
      </c>
      <c r="E7051" s="4" t="s">
        <v>915</v>
      </c>
      <c r="F7051" s="221" t="s">
        <v>775</v>
      </c>
      <c r="G7051" s="235" t="s">
        <v>19397</v>
      </c>
      <c r="H7051" s="93" t="s">
        <v>42</v>
      </c>
      <c r="I7051" s="8" t="s">
        <v>19398</v>
      </c>
      <c r="J7051" s="9" t="s">
        <v>108</v>
      </c>
      <c r="K7051" s="10" t="s">
        <v>19330</v>
      </c>
      <c r="L7051" s="10" t="s">
        <v>19137</v>
      </c>
      <c r="M7051" s="11" t="s">
        <v>47</v>
      </c>
      <c r="N7051" s="11" t="s">
        <v>46</v>
      </c>
      <c r="O7051" s="10">
        <v>0</v>
      </c>
      <c r="P7051" s="12">
        <v>42.62</v>
      </c>
      <c r="Q7051" s="12">
        <f t="shared" si="1167"/>
        <v>4.2620000000000002E-3</v>
      </c>
      <c r="R7051" s="32"/>
      <c r="S7051" s="93"/>
      <c r="T7051" s="12"/>
      <c r="U7051" s="12"/>
      <c r="V7051" s="12"/>
      <c r="W7051" s="12"/>
      <c r="X7051" s="12"/>
      <c r="Y7051" s="12"/>
      <c r="Z7051" s="12"/>
      <c r="AA7051" s="12"/>
      <c r="AB7051" s="12"/>
      <c r="AC7051" s="12"/>
      <c r="AD7051" s="12"/>
      <c r="AE7051" s="12"/>
      <c r="AF7051" s="117"/>
      <c r="AG7051" s="5" t="s">
        <v>47</v>
      </c>
      <c r="AH7051" s="5" t="s">
        <v>915</v>
      </c>
      <c r="AI7051" s="5" t="s">
        <v>915</v>
      </c>
      <c r="AJ7051" s="12" t="s">
        <v>915</v>
      </c>
    </row>
    <row r="7052" spans="1:36" ht="38.25" x14ac:dyDescent="0.25">
      <c r="A7052" s="3" t="s">
        <v>38</v>
      </c>
      <c r="B7052" s="254" t="s">
        <v>48</v>
      </c>
      <c r="C7052" s="5" t="s">
        <v>47</v>
      </c>
      <c r="D7052" s="5" t="s">
        <v>24835</v>
      </c>
      <c r="E7052" s="5" t="s">
        <v>915</v>
      </c>
      <c r="F7052" s="221" t="s">
        <v>775</v>
      </c>
      <c r="G7052" s="235" t="s">
        <v>19399</v>
      </c>
      <c r="H7052" s="93" t="s">
        <v>42</v>
      </c>
      <c r="I7052" s="8" t="s">
        <v>19400</v>
      </c>
      <c r="J7052" s="9" t="s">
        <v>108</v>
      </c>
      <c r="K7052" s="10" t="s">
        <v>19330</v>
      </c>
      <c r="L7052" s="10" t="s">
        <v>19137</v>
      </c>
      <c r="M7052" s="11" t="s">
        <v>47</v>
      </c>
      <c r="N7052" s="11" t="s">
        <v>46</v>
      </c>
      <c r="O7052" s="10">
        <v>0</v>
      </c>
      <c r="P7052" s="12">
        <v>42.62</v>
      </c>
      <c r="Q7052" s="12">
        <f t="shared" si="1167"/>
        <v>4.2620000000000002E-3</v>
      </c>
      <c r="R7052" s="32"/>
      <c r="S7052" s="93"/>
      <c r="T7052" s="12"/>
      <c r="U7052" s="12"/>
      <c r="V7052" s="12"/>
      <c r="W7052" s="12"/>
      <c r="X7052" s="12"/>
      <c r="Y7052" s="12"/>
      <c r="Z7052" s="12"/>
      <c r="AA7052" s="12"/>
      <c r="AB7052" s="12"/>
      <c r="AC7052" s="12"/>
      <c r="AD7052" s="12"/>
      <c r="AE7052" s="12"/>
      <c r="AF7052" s="117"/>
      <c r="AG7052" s="5" t="s">
        <v>47</v>
      </c>
      <c r="AH7052" s="5" t="s">
        <v>915</v>
      </c>
      <c r="AI7052" s="5" t="s">
        <v>915</v>
      </c>
      <c r="AJ7052" s="12" t="s">
        <v>915</v>
      </c>
    </row>
    <row r="7053" spans="1:36" ht="38.25" x14ac:dyDescent="0.25">
      <c r="A7053" s="3" t="s">
        <v>38</v>
      </c>
      <c r="B7053" s="254" t="s">
        <v>48</v>
      </c>
      <c r="C7053" s="5" t="s">
        <v>47</v>
      </c>
      <c r="D7053" s="5" t="s">
        <v>24835</v>
      </c>
      <c r="E7053" s="5" t="s">
        <v>915</v>
      </c>
      <c r="F7053" s="221" t="s">
        <v>775</v>
      </c>
      <c r="G7053" s="235" t="s">
        <v>19401</v>
      </c>
      <c r="H7053" s="93" t="s">
        <v>42</v>
      </c>
      <c r="I7053" s="8" t="s">
        <v>19402</v>
      </c>
      <c r="J7053" s="9" t="s">
        <v>108</v>
      </c>
      <c r="K7053" s="10" t="s">
        <v>19330</v>
      </c>
      <c r="L7053" s="10" t="s">
        <v>19137</v>
      </c>
      <c r="M7053" s="11" t="s">
        <v>47</v>
      </c>
      <c r="N7053" s="11" t="s">
        <v>46</v>
      </c>
      <c r="O7053" s="10">
        <v>0</v>
      </c>
      <c r="P7053" s="12">
        <v>42.62</v>
      </c>
      <c r="Q7053" s="12">
        <f t="shared" si="1167"/>
        <v>4.2620000000000002E-3</v>
      </c>
      <c r="R7053" s="32"/>
      <c r="S7053" s="93"/>
      <c r="T7053" s="12"/>
      <c r="U7053" s="12"/>
      <c r="V7053" s="12"/>
      <c r="W7053" s="12"/>
      <c r="X7053" s="12"/>
      <c r="Y7053" s="12"/>
      <c r="Z7053" s="12"/>
      <c r="AA7053" s="12"/>
      <c r="AB7053" s="12"/>
      <c r="AC7053" s="12"/>
      <c r="AD7053" s="12"/>
      <c r="AE7053" s="12"/>
      <c r="AF7053" s="117"/>
      <c r="AG7053" s="5" t="s">
        <v>47</v>
      </c>
      <c r="AH7053" s="5" t="s">
        <v>915</v>
      </c>
      <c r="AI7053" s="5" t="s">
        <v>915</v>
      </c>
      <c r="AJ7053" s="12" t="s">
        <v>915</v>
      </c>
    </row>
    <row r="7054" spans="1:36" ht="38.25" x14ac:dyDescent="0.25">
      <c r="A7054" s="3" t="s">
        <v>38</v>
      </c>
      <c r="B7054" s="254" t="s">
        <v>48</v>
      </c>
      <c r="C7054" s="5" t="s">
        <v>47</v>
      </c>
      <c r="D7054" s="5" t="s">
        <v>24835</v>
      </c>
      <c r="E7054" s="5" t="s">
        <v>915</v>
      </c>
      <c r="F7054" s="221" t="s">
        <v>775</v>
      </c>
      <c r="G7054" s="235" t="s">
        <v>19403</v>
      </c>
      <c r="H7054" s="93" t="s">
        <v>42</v>
      </c>
      <c r="I7054" s="8" t="s">
        <v>19404</v>
      </c>
      <c r="J7054" s="9" t="s">
        <v>108</v>
      </c>
      <c r="K7054" s="10" t="s">
        <v>19330</v>
      </c>
      <c r="L7054" s="10" t="s">
        <v>19137</v>
      </c>
      <c r="M7054" s="11" t="s">
        <v>47</v>
      </c>
      <c r="N7054" s="11" t="s">
        <v>46</v>
      </c>
      <c r="O7054" s="10">
        <v>0</v>
      </c>
      <c r="P7054" s="12">
        <v>42.62</v>
      </c>
      <c r="Q7054" s="12">
        <f t="shared" si="1167"/>
        <v>4.2620000000000002E-3</v>
      </c>
      <c r="R7054" s="32"/>
      <c r="S7054" s="93"/>
      <c r="T7054" s="12"/>
      <c r="U7054" s="12"/>
      <c r="V7054" s="12"/>
      <c r="W7054" s="12"/>
      <c r="X7054" s="12"/>
      <c r="Y7054" s="12"/>
      <c r="Z7054" s="12"/>
      <c r="AA7054" s="12"/>
      <c r="AB7054" s="12"/>
      <c r="AC7054" s="12"/>
      <c r="AD7054" s="12"/>
      <c r="AE7054" s="12"/>
      <c r="AF7054" s="117"/>
      <c r="AG7054" s="5" t="s">
        <v>47</v>
      </c>
      <c r="AH7054" s="5" t="s">
        <v>915</v>
      </c>
      <c r="AI7054" s="5" t="s">
        <v>915</v>
      </c>
      <c r="AJ7054" s="12" t="s">
        <v>915</v>
      </c>
    </row>
    <row r="7055" spans="1:36" ht="38.25" x14ac:dyDescent="0.25">
      <c r="A7055" s="3" t="s">
        <v>38</v>
      </c>
      <c r="B7055" s="254" t="s">
        <v>48</v>
      </c>
      <c r="C7055" s="5" t="s">
        <v>47</v>
      </c>
      <c r="D7055" s="5" t="s">
        <v>24835</v>
      </c>
      <c r="E7055" s="5" t="s">
        <v>915</v>
      </c>
      <c r="F7055" s="221" t="s">
        <v>775</v>
      </c>
      <c r="G7055" s="235" t="s">
        <v>19405</v>
      </c>
      <c r="H7055" s="93" t="s">
        <v>42</v>
      </c>
      <c r="I7055" s="8" t="s">
        <v>19406</v>
      </c>
      <c r="J7055" s="9" t="s">
        <v>108</v>
      </c>
      <c r="K7055" s="10" t="s">
        <v>19330</v>
      </c>
      <c r="L7055" s="10" t="s">
        <v>19137</v>
      </c>
      <c r="M7055" s="11" t="s">
        <v>47</v>
      </c>
      <c r="N7055" s="11" t="s">
        <v>46</v>
      </c>
      <c r="O7055" s="10">
        <v>0</v>
      </c>
      <c r="P7055" s="12">
        <v>42.62</v>
      </c>
      <c r="Q7055" s="12">
        <f t="shared" si="1167"/>
        <v>4.2620000000000002E-3</v>
      </c>
      <c r="R7055" s="32"/>
      <c r="S7055" s="93"/>
      <c r="T7055" s="12"/>
      <c r="U7055" s="12"/>
      <c r="V7055" s="12"/>
      <c r="W7055" s="12"/>
      <c r="X7055" s="12"/>
      <c r="Y7055" s="12"/>
      <c r="Z7055" s="12"/>
      <c r="AA7055" s="12"/>
      <c r="AB7055" s="12"/>
      <c r="AC7055" s="12"/>
      <c r="AD7055" s="12"/>
      <c r="AE7055" s="12"/>
      <c r="AF7055" s="117"/>
      <c r="AG7055" s="5" t="s">
        <v>47</v>
      </c>
      <c r="AH7055" s="5" t="s">
        <v>915</v>
      </c>
      <c r="AI7055" s="5" t="s">
        <v>915</v>
      </c>
      <c r="AJ7055" s="12" t="s">
        <v>915</v>
      </c>
    </row>
    <row r="7056" spans="1:36" ht="38.25" x14ac:dyDescent="0.25">
      <c r="A7056" s="3" t="s">
        <v>38</v>
      </c>
      <c r="B7056" s="254" t="s">
        <v>48</v>
      </c>
      <c r="C7056" s="5" t="s">
        <v>47</v>
      </c>
      <c r="D7056" s="5" t="s">
        <v>24835</v>
      </c>
      <c r="E7056" s="5" t="s">
        <v>915</v>
      </c>
      <c r="F7056" s="221" t="s">
        <v>775</v>
      </c>
      <c r="G7056" s="235" t="s">
        <v>19407</v>
      </c>
      <c r="H7056" s="93" t="s">
        <v>42</v>
      </c>
      <c r="I7056" s="8" t="s">
        <v>19408</v>
      </c>
      <c r="J7056" s="9" t="s">
        <v>108</v>
      </c>
      <c r="K7056" s="10" t="s">
        <v>19330</v>
      </c>
      <c r="L7056" s="10" t="s">
        <v>19137</v>
      </c>
      <c r="M7056" s="11" t="s">
        <v>47</v>
      </c>
      <c r="N7056" s="11" t="s">
        <v>46</v>
      </c>
      <c r="O7056" s="10">
        <v>0</v>
      </c>
      <c r="P7056" s="12">
        <v>42.62</v>
      </c>
      <c r="Q7056" s="12">
        <f t="shared" si="1167"/>
        <v>4.2620000000000002E-3</v>
      </c>
      <c r="R7056" s="32"/>
      <c r="S7056" s="93"/>
      <c r="T7056" s="12"/>
      <c r="U7056" s="12"/>
      <c r="V7056" s="12"/>
      <c r="W7056" s="12"/>
      <c r="X7056" s="12"/>
      <c r="Y7056" s="12"/>
      <c r="Z7056" s="12"/>
      <c r="AA7056" s="12"/>
      <c r="AB7056" s="12"/>
      <c r="AC7056" s="12"/>
      <c r="AD7056" s="12"/>
      <c r="AE7056" s="12"/>
      <c r="AF7056" s="117"/>
      <c r="AG7056" s="5" t="s">
        <v>47</v>
      </c>
      <c r="AH7056" s="5" t="s">
        <v>915</v>
      </c>
      <c r="AI7056" s="5" t="s">
        <v>915</v>
      </c>
      <c r="AJ7056" s="12" t="s">
        <v>915</v>
      </c>
    </row>
    <row r="7057" spans="1:36" ht="38.25" x14ac:dyDescent="0.25">
      <c r="A7057" s="3" t="s">
        <v>38</v>
      </c>
      <c r="B7057" s="254" t="s">
        <v>48</v>
      </c>
      <c r="C7057" s="5" t="s">
        <v>47</v>
      </c>
      <c r="D7057" s="5" t="s">
        <v>24836</v>
      </c>
      <c r="E7057" s="5" t="s">
        <v>915</v>
      </c>
      <c r="F7057" s="221" t="s">
        <v>775</v>
      </c>
      <c r="G7057" s="235" t="s">
        <v>19409</v>
      </c>
      <c r="H7057" s="93" t="s">
        <v>42</v>
      </c>
      <c r="I7057" s="8" t="s">
        <v>19410</v>
      </c>
      <c r="J7057" s="9" t="s">
        <v>108</v>
      </c>
      <c r="K7057" s="10" t="s">
        <v>19411</v>
      </c>
      <c r="L7057" s="10" t="s">
        <v>19137</v>
      </c>
      <c r="M7057" s="11" t="s">
        <v>47</v>
      </c>
      <c r="N7057" s="11" t="s">
        <v>46</v>
      </c>
      <c r="O7057" s="10">
        <v>0</v>
      </c>
      <c r="P7057" s="12">
        <v>42.62</v>
      </c>
      <c r="Q7057" s="12">
        <f t="shared" si="1167"/>
        <v>4.2620000000000002E-3</v>
      </c>
      <c r="R7057" s="32"/>
      <c r="S7057" s="93"/>
      <c r="T7057" s="12"/>
      <c r="U7057" s="12"/>
      <c r="V7057" s="12"/>
      <c r="W7057" s="12"/>
      <c r="X7057" s="12"/>
      <c r="Y7057" s="12"/>
      <c r="Z7057" s="12"/>
      <c r="AA7057" s="12"/>
      <c r="AB7057" s="12"/>
      <c r="AC7057" s="12"/>
      <c r="AD7057" s="12"/>
      <c r="AE7057" s="12"/>
      <c r="AF7057" s="117"/>
      <c r="AG7057" s="5" t="s">
        <v>47</v>
      </c>
      <c r="AH7057" s="5" t="s">
        <v>915</v>
      </c>
      <c r="AI7057" s="5" t="s">
        <v>915</v>
      </c>
      <c r="AJ7057" s="12" t="s">
        <v>915</v>
      </c>
    </row>
    <row r="7058" spans="1:36" ht="38.25" x14ac:dyDescent="0.25">
      <c r="A7058" s="3" t="s">
        <v>38</v>
      </c>
      <c r="B7058" s="254" t="s">
        <v>48</v>
      </c>
      <c r="C7058" s="5" t="s">
        <v>47</v>
      </c>
      <c r="D7058" s="5" t="s">
        <v>24836</v>
      </c>
      <c r="E7058" s="5" t="s">
        <v>915</v>
      </c>
      <c r="F7058" s="221" t="s">
        <v>775</v>
      </c>
      <c r="G7058" s="235" t="s">
        <v>19412</v>
      </c>
      <c r="H7058" s="93" t="s">
        <v>42</v>
      </c>
      <c r="I7058" s="8" t="s">
        <v>19413</v>
      </c>
      <c r="J7058" s="9" t="s">
        <v>108</v>
      </c>
      <c r="K7058" s="10" t="s">
        <v>19411</v>
      </c>
      <c r="L7058" s="10" t="s">
        <v>19137</v>
      </c>
      <c r="M7058" s="11" t="s">
        <v>47</v>
      </c>
      <c r="N7058" s="11" t="s">
        <v>46</v>
      </c>
      <c r="O7058" s="10">
        <v>0</v>
      </c>
      <c r="P7058" s="12">
        <v>42.62</v>
      </c>
      <c r="Q7058" s="12">
        <f t="shared" si="1167"/>
        <v>4.2620000000000002E-3</v>
      </c>
      <c r="R7058" s="32"/>
      <c r="S7058" s="93"/>
      <c r="T7058" s="12"/>
      <c r="U7058" s="12"/>
      <c r="V7058" s="12"/>
      <c r="W7058" s="12"/>
      <c r="X7058" s="12"/>
      <c r="Y7058" s="12"/>
      <c r="Z7058" s="12"/>
      <c r="AA7058" s="12"/>
      <c r="AB7058" s="12"/>
      <c r="AC7058" s="12"/>
      <c r="AD7058" s="12"/>
      <c r="AE7058" s="12"/>
      <c r="AF7058" s="117"/>
      <c r="AG7058" s="5" t="s">
        <v>47</v>
      </c>
      <c r="AH7058" s="5" t="s">
        <v>915</v>
      </c>
      <c r="AI7058" s="5" t="s">
        <v>915</v>
      </c>
      <c r="AJ7058" s="12" t="s">
        <v>915</v>
      </c>
    </row>
    <row r="7059" spans="1:36" ht="38.25" x14ac:dyDescent="0.25">
      <c r="A7059" s="3" t="s">
        <v>38</v>
      </c>
      <c r="B7059" s="254" t="s">
        <v>48</v>
      </c>
      <c r="C7059" s="5" t="s">
        <v>47</v>
      </c>
      <c r="D7059" s="5" t="s">
        <v>24836</v>
      </c>
      <c r="E7059" s="5" t="s">
        <v>915</v>
      </c>
      <c r="F7059" s="221" t="s">
        <v>775</v>
      </c>
      <c r="G7059" s="235" t="s">
        <v>19414</v>
      </c>
      <c r="H7059" s="93" t="s">
        <v>42</v>
      </c>
      <c r="I7059" s="8" t="s">
        <v>19415</v>
      </c>
      <c r="J7059" s="9" t="s">
        <v>108</v>
      </c>
      <c r="K7059" s="10" t="s">
        <v>19411</v>
      </c>
      <c r="L7059" s="10" t="s">
        <v>19137</v>
      </c>
      <c r="M7059" s="11" t="s">
        <v>47</v>
      </c>
      <c r="N7059" s="11" t="s">
        <v>46</v>
      </c>
      <c r="O7059" s="10">
        <v>0</v>
      </c>
      <c r="P7059" s="12">
        <v>42.62</v>
      </c>
      <c r="Q7059" s="12">
        <f t="shared" si="1167"/>
        <v>4.2620000000000002E-3</v>
      </c>
      <c r="R7059" s="32"/>
      <c r="S7059" s="93"/>
      <c r="T7059" s="12"/>
      <c r="U7059" s="12"/>
      <c r="V7059" s="12"/>
      <c r="W7059" s="12"/>
      <c r="X7059" s="12"/>
      <c r="Y7059" s="12"/>
      <c r="Z7059" s="12"/>
      <c r="AA7059" s="12"/>
      <c r="AB7059" s="12"/>
      <c r="AC7059" s="12"/>
      <c r="AD7059" s="12"/>
      <c r="AE7059" s="12"/>
      <c r="AF7059" s="117"/>
      <c r="AG7059" s="5" t="s">
        <v>47</v>
      </c>
      <c r="AH7059" s="5" t="s">
        <v>915</v>
      </c>
      <c r="AI7059" s="5" t="s">
        <v>915</v>
      </c>
      <c r="AJ7059" s="12" t="s">
        <v>915</v>
      </c>
    </row>
    <row r="7060" spans="1:36" ht="38.25" x14ac:dyDescent="0.25">
      <c r="A7060" s="3" t="s">
        <v>38</v>
      </c>
      <c r="B7060" s="254" t="s">
        <v>48</v>
      </c>
      <c r="C7060" s="5" t="s">
        <v>47</v>
      </c>
      <c r="D7060" s="5" t="s">
        <v>24836</v>
      </c>
      <c r="E7060" s="5" t="s">
        <v>915</v>
      </c>
      <c r="F7060" s="221" t="s">
        <v>775</v>
      </c>
      <c r="G7060" s="235" t="s">
        <v>19416</v>
      </c>
      <c r="H7060" s="93" t="s">
        <v>42</v>
      </c>
      <c r="I7060" s="8" t="s">
        <v>19417</v>
      </c>
      <c r="J7060" s="9" t="s">
        <v>108</v>
      </c>
      <c r="K7060" s="10" t="s">
        <v>19411</v>
      </c>
      <c r="L7060" s="10" t="s">
        <v>19137</v>
      </c>
      <c r="M7060" s="11" t="s">
        <v>47</v>
      </c>
      <c r="N7060" s="11" t="s">
        <v>46</v>
      </c>
      <c r="O7060" s="10">
        <v>0</v>
      </c>
      <c r="P7060" s="12">
        <v>42.62</v>
      </c>
      <c r="Q7060" s="12">
        <f t="shared" si="1167"/>
        <v>4.2620000000000002E-3</v>
      </c>
      <c r="R7060" s="32"/>
      <c r="S7060" s="93"/>
      <c r="T7060" s="12"/>
      <c r="U7060" s="12"/>
      <c r="V7060" s="12"/>
      <c r="W7060" s="12"/>
      <c r="X7060" s="12"/>
      <c r="Y7060" s="12"/>
      <c r="Z7060" s="12"/>
      <c r="AA7060" s="12"/>
      <c r="AB7060" s="12"/>
      <c r="AC7060" s="12"/>
      <c r="AD7060" s="12"/>
      <c r="AE7060" s="12"/>
      <c r="AF7060" s="117"/>
      <c r="AG7060" s="5" t="s">
        <v>47</v>
      </c>
      <c r="AH7060" s="5" t="s">
        <v>915</v>
      </c>
      <c r="AI7060" s="5" t="s">
        <v>915</v>
      </c>
      <c r="AJ7060" s="12" t="s">
        <v>915</v>
      </c>
    </row>
    <row r="7061" spans="1:36" ht="38.25" x14ac:dyDescent="0.25">
      <c r="A7061" s="3" t="s">
        <v>38</v>
      </c>
      <c r="B7061" s="254" t="s">
        <v>48</v>
      </c>
      <c r="C7061" s="5" t="s">
        <v>47</v>
      </c>
      <c r="D7061" s="5" t="s">
        <v>24836</v>
      </c>
      <c r="E7061" s="5" t="s">
        <v>915</v>
      </c>
      <c r="F7061" s="221" t="s">
        <v>775</v>
      </c>
      <c r="G7061" s="235" t="s">
        <v>19418</v>
      </c>
      <c r="H7061" s="93" t="s">
        <v>42</v>
      </c>
      <c r="I7061" s="8" t="s">
        <v>19419</v>
      </c>
      <c r="J7061" s="9" t="s">
        <v>108</v>
      </c>
      <c r="K7061" s="10" t="s">
        <v>19411</v>
      </c>
      <c r="L7061" s="10" t="s">
        <v>19137</v>
      </c>
      <c r="M7061" s="11" t="s">
        <v>47</v>
      </c>
      <c r="N7061" s="11" t="s">
        <v>46</v>
      </c>
      <c r="O7061" s="10">
        <v>0</v>
      </c>
      <c r="P7061" s="12">
        <v>42.62</v>
      </c>
      <c r="Q7061" s="12">
        <f t="shared" si="1167"/>
        <v>4.2620000000000002E-3</v>
      </c>
      <c r="R7061" s="32"/>
      <c r="S7061" s="93"/>
      <c r="T7061" s="12"/>
      <c r="U7061" s="12"/>
      <c r="V7061" s="12"/>
      <c r="W7061" s="12"/>
      <c r="X7061" s="12"/>
      <c r="Y7061" s="12"/>
      <c r="Z7061" s="12"/>
      <c r="AA7061" s="12"/>
      <c r="AB7061" s="12"/>
      <c r="AC7061" s="12"/>
      <c r="AD7061" s="12"/>
      <c r="AE7061" s="12"/>
      <c r="AF7061" s="117"/>
      <c r="AG7061" s="5" t="s">
        <v>47</v>
      </c>
      <c r="AH7061" s="5" t="s">
        <v>915</v>
      </c>
      <c r="AI7061" s="5" t="s">
        <v>915</v>
      </c>
      <c r="AJ7061" s="12" t="s">
        <v>915</v>
      </c>
    </row>
    <row r="7062" spans="1:36" ht="38.25" x14ac:dyDescent="0.25">
      <c r="A7062" s="3" t="s">
        <v>38</v>
      </c>
      <c r="B7062" s="254" t="s">
        <v>48</v>
      </c>
      <c r="C7062" s="5" t="s">
        <v>47</v>
      </c>
      <c r="D7062" s="5" t="s">
        <v>24836</v>
      </c>
      <c r="E7062" s="5" t="s">
        <v>915</v>
      </c>
      <c r="F7062" s="221" t="s">
        <v>775</v>
      </c>
      <c r="G7062" s="235" t="s">
        <v>19420</v>
      </c>
      <c r="H7062" s="93" t="s">
        <v>42</v>
      </c>
      <c r="I7062" s="8" t="s">
        <v>19421</v>
      </c>
      <c r="J7062" s="9" t="s">
        <v>108</v>
      </c>
      <c r="K7062" s="10" t="s">
        <v>19411</v>
      </c>
      <c r="L7062" s="10" t="s">
        <v>19137</v>
      </c>
      <c r="M7062" s="11" t="s">
        <v>47</v>
      </c>
      <c r="N7062" s="11" t="s">
        <v>46</v>
      </c>
      <c r="O7062" s="10">
        <v>0</v>
      </c>
      <c r="P7062" s="12">
        <v>42.62</v>
      </c>
      <c r="Q7062" s="12">
        <f t="shared" si="1167"/>
        <v>4.2620000000000002E-3</v>
      </c>
      <c r="R7062" s="32"/>
      <c r="S7062" s="93"/>
      <c r="T7062" s="12"/>
      <c r="U7062" s="12"/>
      <c r="V7062" s="12"/>
      <c r="W7062" s="12"/>
      <c r="X7062" s="12"/>
      <c r="Y7062" s="12"/>
      <c r="Z7062" s="12"/>
      <c r="AA7062" s="12"/>
      <c r="AB7062" s="12"/>
      <c r="AC7062" s="12"/>
      <c r="AD7062" s="12"/>
      <c r="AE7062" s="12"/>
      <c r="AF7062" s="117"/>
      <c r="AG7062" s="5" t="s">
        <v>47</v>
      </c>
      <c r="AH7062" s="5" t="s">
        <v>915</v>
      </c>
      <c r="AI7062" s="5" t="s">
        <v>915</v>
      </c>
      <c r="AJ7062" s="12" t="s">
        <v>915</v>
      </c>
    </row>
    <row r="7063" spans="1:36" ht="38.25" x14ac:dyDescent="0.25">
      <c r="A7063" s="3" t="s">
        <v>38</v>
      </c>
      <c r="B7063" s="254" t="s">
        <v>48</v>
      </c>
      <c r="C7063" s="5" t="s">
        <v>47</v>
      </c>
      <c r="D7063" s="5" t="s">
        <v>24836</v>
      </c>
      <c r="E7063" s="5" t="s">
        <v>915</v>
      </c>
      <c r="F7063" s="221" t="s">
        <v>775</v>
      </c>
      <c r="G7063" s="235" t="s">
        <v>19422</v>
      </c>
      <c r="H7063" s="93" t="s">
        <v>42</v>
      </c>
      <c r="I7063" s="8" t="s">
        <v>19423</v>
      </c>
      <c r="J7063" s="9" t="s">
        <v>108</v>
      </c>
      <c r="K7063" s="10" t="s">
        <v>19411</v>
      </c>
      <c r="L7063" s="10" t="s">
        <v>19137</v>
      </c>
      <c r="M7063" s="11" t="s">
        <v>47</v>
      </c>
      <c r="N7063" s="11" t="s">
        <v>46</v>
      </c>
      <c r="O7063" s="10">
        <v>0</v>
      </c>
      <c r="P7063" s="12">
        <v>42.62</v>
      </c>
      <c r="Q7063" s="12">
        <f t="shared" si="1167"/>
        <v>4.2620000000000002E-3</v>
      </c>
      <c r="R7063" s="32"/>
      <c r="S7063" s="93"/>
      <c r="T7063" s="12"/>
      <c r="U7063" s="12"/>
      <c r="V7063" s="12"/>
      <c r="W7063" s="12"/>
      <c r="X7063" s="12"/>
      <c r="Y7063" s="12"/>
      <c r="Z7063" s="12"/>
      <c r="AA7063" s="12"/>
      <c r="AB7063" s="12"/>
      <c r="AC7063" s="12"/>
      <c r="AD7063" s="12"/>
      <c r="AE7063" s="12"/>
      <c r="AF7063" s="117"/>
      <c r="AG7063" s="5" t="s">
        <v>47</v>
      </c>
      <c r="AH7063" s="5" t="s">
        <v>915</v>
      </c>
      <c r="AI7063" s="5" t="s">
        <v>915</v>
      </c>
      <c r="AJ7063" s="12" t="s">
        <v>915</v>
      </c>
    </row>
    <row r="7064" spans="1:36" ht="38.25" x14ac:dyDescent="0.25">
      <c r="A7064" s="3" t="s">
        <v>38</v>
      </c>
      <c r="B7064" s="254" t="s">
        <v>48</v>
      </c>
      <c r="C7064" s="5" t="s">
        <v>47</v>
      </c>
      <c r="D7064" s="5" t="s">
        <v>24836</v>
      </c>
      <c r="E7064" s="5" t="s">
        <v>915</v>
      </c>
      <c r="F7064" s="221" t="s">
        <v>775</v>
      </c>
      <c r="G7064" s="235" t="s">
        <v>19424</v>
      </c>
      <c r="H7064" s="93" t="s">
        <v>42</v>
      </c>
      <c r="I7064" s="8" t="s">
        <v>19425</v>
      </c>
      <c r="J7064" s="9" t="s">
        <v>108</v>
      </c>
      <c r="K7064" s="10" t="s">
        <v>19411</v>
      </c>
      <c r="L7064" s="10" t="s">
        <v>19137</v>
      </c>
      <c r="M7064" s="11" t="s">
        <v>47</v>
      </c>
      <c r="N7064" s="11" t="s">
        <v>46</v>
      </c>
      <c r="O7064" s="10">
        <v>0</v>
      </c>
      <c r="P7064" s="12">
        <v>42.62</v>
      </c>
      <c r="Q7064" s="12">
        <f t="shared" si="1167"/>
        <v>4.2620000000000002E-3</v>
      </c>
      <c r="R7064" s="32"/>
      <c r="S7064" s="93"/>
      <c r="T7064" s="12"/>
      <c r="U7064" s="12"/>
      <c r="V7064" s="12"/>
      <c r="W7064" s="12"/>
      <c r="X7064" s="12"/>
      <c r="Y7064" s="12"/>
      <c r="Z7064" s="12"/>
      <c r="AA7064" s="12"/>
      <c r="AB7064" s="12"/>
      <c r="AC7064" s="12"/>
      <c r="AD7064" s="12"/>
      <c r="AE7064" s="12"/>
      <c r="AF7064" s="117"/>
      <c r="AG7064" s="5" t="s">
        <v>47</v>
      </c>
      <c r="AH7064" s="5" t="s">
        <v>915</v>
      </c>
      <c r="AI7064" s="5" t="s">
        <v>915</v>
      </c>
      <c r="AJ7064" s="12" t="s">
        <v>915</v>
      </c>
    </row>
    <row r="7065" spans="1:36" ht="38.25" x14ac:dyDescent="0.25">
      <c r="A7065" s="3" t="s">
        <v>38</v>
      </c>
      <c r="B7065" s="254" t="s">
        <v>48</v>
      </c>
      <c r="C7065" s="5" t="s">
        <v>47</v>
      </c>
      <c r="D7065" s="5" t="s">
        <v>24836</v>
      </c>
      <c r="E7065" s="5" t="s">
        <v>915</v>
      </c>
      <c r="F7065" s="221" t="s">
        <v>775</v>
      </c>
      <c r="G7065" s="235" t="s">
        <v>19426</v>
      </c>
      <c r="H7065" s="93" t="s">
        <v>42</v>
      </c>
      <c r="I7065" s="8" t="s">
        <v>19427</v>
      </c>
      <c r="J7065" s="9" t="s">
        <v>108</v>
      </c>
      <c r="K7065" s="10" t="s">
        <v>19411</v>
      </c>
      <c r="L7065" s="10" t="s">
        <v>19137</v>
      </c>
      <c r="M7065" s="11" t="s">
        <v>47</v>
      </c>
      <c r="N7065" s="11" t="s">
        <v>46</v>
      </c>
      <c r="O7065" s="10">
        <v>0</v>
      </c>
      <c r="P7065" s="12">
        <v>42.62</v>
      </c>
      <c r="Q7065" s="12">
        <f t="shared" si="1167"/>
        <v>4.2620000000000002E-3</v>
      </c>
      <c r="R7065" s="32"/>
      <c r="S7065" s="93"/>
      <c r="T7065" s="12"/>
      <c r="U7065" s="12"/>
      <c r="V7065" s="12"/>
      <c r="W7065" s="12"/>
      <c r="X7065" s="12"/>
      <c r="Y7065" s="12"/>
      <c r="Z7065" s="12"/>
      <c r="AA7065" s="12"/>
      <c r="AB7065" s="12"/>
      <c r="AC7065" s="12"/>
      <c r="AD7065" s="12"/>
      <c r="AE7065" s="12"/>
      <c r="AF7065" s="117"/>
      <c r="AG7065" s="5" t="s">
        <v>47</v>
      </c>
      <c r="AH7065" s="5" t="s">
        <v>915</v>
      </c>
      <c r="AI7065" s="5" t="s">
        <v>915</v>
      </c>
      <c r="AJ7065" s="12" t="s">
        <v>915</v>
      </c>
    </row>
    <row r="7066" spans="1:36" ht="38.25" x14ac:dyDescent="0.25">
      <c r="A7066" s="3" t="s">
        <v>38</v>
      </c>
      <c r="B7066" s="254" t="s">
        <v>48</v>
      </c>
      <c r="C7066" s="5" t="s">
        <v>47</v>
      </c>
      <c r="D7066" s="4" t="s">
        <v>24836</v>
      </c>
      <c r="E7066" s="5" t="s">
        <v>915</v>
      </c>
      <c r="F7066" s="221" t="s">
        <v>775</v>
      </c>
      <c r="G7066" s="235" t="s">
        <v>19428</v>
      </c>
      <c r="H7066" s="93" t="s">
        <v>42</v>
      </c>
      <c r="I7066" s="8" t="s">
        <v>19429</v>
      </c>
      <c r="J7066" s="9" t="s">
        <v>108</v>
      </c>
      <c r="K7066" s="10" t="s">
        <v>19411</v>
      </c>
      <c r="L7066" s="10" t="s">
        <v>19137</v>
      </c>
      <c r="M7066" s="11" t="s">
        <v>47</v>
      </c>
      <c r="N7066" s="11" t="s">
        <v>46</v>
      </c>
      <c r="O7066" s="10">
        <v>0</v>
      </c>
      <c r="P7066" s="12">
        <v>42.62</v>
      </c>
      <c r="Q7066" s="12">
        <f t="shared" si="1167"/>
        <v>4.2620000000000002E-3</v>
      </c>
      <c r="R7066" s="32"/>
      <c r="S7066" s="93"/>
      <c r="T7066" s="12"/>
      <c r="U7066" s="12"/>
      <c r="V7066" s="12"/>
      <c r="W7066" s="12"/>
      <c r="X7066" s="12"/>
      <c r="Y7066" s="12"/>
      <c r="Z7066" s="12"/>
      <c r="AA7066" s="12"/>
      <c r="AB7066" s="12"/>
      <c r="AC7066" s="12"/>
      <c r="AD7066" s="12"/>
      <c r="AE7066" s="12"/>
      <c r="AF7066" s="117"/>
      <c r="AG7066" s="5" t="s">
        <v>47</v>
      </c>
      <c r="AH7066" s="5" t="s">
        <v>915</v>
      </c>
      <c r="AI7066" s="5" t="s">
        <v>915</v>
      </c>
      <c r="AJ7066" s="12" t="s">
        <v>915</v>
      </c>
    </row>
    <row r="7067" spans="1:36" ht="38.25" x14ac:dyDescent="0.25">
      <c r="A7067" s="3" t="s">
        <v>38</v>
      </c>
      <c r="B7067" s="254" t="s">
        <v>48</v>
      </c>
      <c r="C7067" s="5" t="s">
        <v>47</v>
      </c>
      <c r="D7067" s="4" t="s">
        <v>24836</v>
      </c>
      <c r="E7067" s="5" t="s">
        <v>915</v>
      </c>
      <c r="F7067" s="221" t="s">
        <v>775</v>
      </c>
      <c r="G7067" s="235" t="s">
        <v>19430</v>
      </c>
      <c r="H7067" s="93" t="s">
        <v>42</v>
      </c>
      <c r="I7067" s="8" t="s">
        <v>19431</v>
      </c>
      <c r="J7067" s="9" t="s">
        <v>108</v>
      </c>
      <c r="K7067" s="10" t="s">
        <v>19411</v>
      </c>
      <c r="L7067" s="10" t="s">
        <v>19137</v>
      </c>
      <c r="M7067" s="11" t="s">
        <v>47</v>
      </c>
      <c r="N7067" s="11" t="s">
        <v>46</v>
      </c>
      <c r="O7067" s="10">
        <v>0</v>
      </c>
      <c r="P7067" s="12">
        <v>42.62</v>
      </c>
      <c r="Q7067" s="12">
        <f t="shared" si="1167"/>
        <v>4.2620000000000002E-3</v>
      </c>
      <c r="R7067" s="32"/>
      <c r="S7067" s="93"/>
      <c r="T7067" s="12"/>
      <c r="U7067" s="12"/>
      <c r="V7067" s="12"/>
      <c r="W7067" s="12"/>
      <c r="X7067" s="12"/>
      <c r="Y7067" s="12"/>
      <c r="Z7067" s="12"/>
      <c r="AA7067" s="12"/>
      <c r="AB7067" s="12"/>
      <c r="AC7067" s="12"/>
      <c r="AD7067" s="12"/>
      <c r="AE7067" s="12"/>
      <c r="AF7067" s="117"/>
      <c r="AG7067" s="5" t="s">
        <v>47</v>
      </c>
      <c r="AH7067" s="5" t="s">
        <v>915</v>
      </c>
      <c r="AI7067" s="5" t="s">
        <v>915</v>
      </c>
      <c r="AJ7067" s="12" t="s">
        <v>915</v>
      </c>
    </row>
    <row r="7068" spans="1:36" ht="38.25" x14ac:dyDescent="0.25">
      <c r="A7068" s="3" t="s">
        <v>38</v>
      </c>
      <c r="B7068" s="254" t="s">
        <v>48</v>
      </c>
      <c r="C7068" s="5" t="s">
        <v>47</v>
      </c>
      <c r="D7068" s="4" t="s">
        <v>24836</v>
      </c>
      <c r="E7068" s="5" t="s">
        <v>915</v>
      </c>
      <c r="F7068" s="221" t="s">
        <v>775</v>
      </c>
      <c r="G7068" s="235" t="s">
        <v>19432</v>
      </c>
      <c r="H7068" s="93" t="s">
        <v>42</v>
      </c>
      <c r="I7068" s="8" t="s">
        <v>19433</v>
      </c>
      <c r="J7068" s="9" t="s">
        <v>108</v>
      </c>
      <c r="K7068" s="10" t="s">
        <v>19411</v>
      </c>
      <c r="L7068" s="10" t="s">
        <v>19137</v>
      </c>
      <c r="M7068" s="11" t="s">
        <v>47</v>
      </c>
      <c r="N7068" s="11" t="s">
        <v>46</v>
      </c>
      <c r="O7068" s="10">
        <v>0</v>
      </c>
      <c r="P7068" s="12">
        <v>42.62</v>
      </c>
      <c r="Q7068" s="12">
        <f t="shared" si="1167"/>
        <v>4.2620000000000002E-3</v>
      </c>
      <c r="R7068" s="32"/>
      <c r="S7068" s="93"/>
      <c r="T7068" s="12"/>
      <c r="U7068" s="12"/>
      <c r="V7068" s="12"/>
      <c r="W7068" s="12"/>
      <c r="X7068" s="12"/>
      <c r="Y7068" s="12"/>
      <c r="Z7068" s="12"/>
      <c r="AA7068" s="12"/>
      <c r="AB7068" s="12"/>
      <c r="AC7068" s="12"/>
      <c r="AD7068" s="12"/>
      <c r="AE7068" s="12"/>
      <c r="AF7068" s="117"/>
      <c r="AG7068" s="5" t="s">
        <v>47</v>
      </c>
      <c r="AH7068" s="5" t="s">
        <v>915</v>
      </c>
      <c r="AI7068" s="5" t="s">
        <v>915</v>
      </c>
      <c r="AJ7068" s="12" t="s">
        <v>915</v>
      </c>
    </row>
    <row r="7069" spans="1:36" ht="38.25" x14ac:dyDescent="0.25">
      <c r="A7069" s="3" t="s">
        <v>38</v>
      </c>
      <c r="B7069" s="254" t="s">
        <v>48</v>
      </c>
      <c r="C7069" s="5" t="s">
        <v>47</v>
      </c>
      <c r="D7069" s="4" t="s">
        <v>24836</v>
      </c>
      <c r="E7069" s="5" t="s">
        <v>915</v>
      </c>
      <c r="F7069" s="221" t="s">
        <v>775</v>
      </c>
      <c r="G7069" s="235" t="s">
        <v>19434</v>
      </c>
      <c r="H7069" s="93" t="s">
        <v>42</v>
      </c>
      <c r="I7069" s="8" t="s">
        <v>19435</v>
      </c>
      <c r="J7069" s="9" t="s">
        <v>108</v>
      </c>
      <c r="K7069" s="10" t="s">
        <v>19411</v>
      </c>
      <c r="L7069" s="10" t="s">
        <v>19137</v>
      </c>
      <c r="M7069" s="11" t="s">
        <v>47</v>
      </c>
      <c r="N7069" s="11" t="s">
        <v>46</v>
      </c>
      <c r="O7069" s="10">
        <v>0</v>
      </c>
      <c r="P7069" s="12">
        <v>42.62</v>
      </c>
      <c r="Q7069" s="12">
        <f t="shared" si="1167"/>
        <v>4.2620000000000002E-3</v>
      </c>
      <c r="R7069" s="32"/>
      <c r="S7069" s="93"/>
      <c r="T7069" s="12"/>
      <c r="U7069" s="12"/>
      <c r="V7069" s="12"/>
      <c r="W7069" s="12"/>
      <c r="X7069" s="12"/>
      <c r="Y7069" s="12"/>
      <c r="Z7069" s="12"/>
      <c r="AA7069" s="12"/>
      <c r="AB7069" s="12"/>
      <c r="AC7069" s="12"/>
      <c r="AD7069" s="12"/>
      <c r="AE7069" s="12"/>
      <c r="AF7069" s="117"/>
      <c r="AG7069" s="5" t="s">
        <v>47</v>
      </c>
      <c r="AH7069" s="5" t="s">
        <v>915</v>
      </c>
      <c r="AI7069" s="5" t="s">
        <v>915</v>
      </c>
      <c r="AJ7069" s="12" t="s">
        <v>915</v>
      </c>
    </row>
    <row r="7070" spans="1:36" ht="38.25" x14ac:dyDescent="0.25">
      <c r="A7070" s="3" t="s">
        <v>38</v>
      </c>
      <c r="B7070" s="254" t="s">
        <v>48</v>
      </c>
      <c r="C7070" s="5" t="s">
        <v>47</v>
      </c>
      <c r="D7070" s="4" t="s">
        <v>24836</v>
      </c>
      <c r="E7070" s="5" t="s">
        <v>915</v>
      </c>
      <c r="F7070" s="221" t="s">
        <v>775</v>
      </c>
      <c r="G7070" s="235" t="s">
        <v>19436</v>
      </c>
      <c r="H7070" s="93" t="s">
        <v>42</v>
      </c>
      <c r="I7070" s="8" t="s">
        <v>19437</v>
      </c>
      <c r="J7070" s="9" t="s">
        <v>108</v>
      </c>
      <c r="K7070" s="10" t="s">
        <v>19411</v>
      </c>
      <c r="L7070" s="10" t="s">
        <v>19137</v>
      </c>
      <c r="M7070" s="11" t="s">
        <v>47</v>
      </c>
      <c r="N7070" s="11" t="s">
        <v>46</v>
      </c>
      <c r="O7070" s="10">
        <v>0</v>
      </c>
      <c r="P7070" s="12">
        <v>42.62</v>
      </c>
      <c r="Q7070" s="12">
        <f t="shared" si="1167"/>
        <v>4.2620000000000002E-3</v>
      </c>
      <c r="R7070" s="32"/>
      <c r="S7070" s="93"/>
      <c r="T7070" s="12"/>
      <c r="U7070" s="12"/>
      <c r="V7070" s="12"/>
      <c r="W7070" s="12"/>
      <c r="X7070" s="12"/>
      <c r="Y7070" s="12"/>
      <c r="Z7070" s="12"/>
      <c r="AA7070" s="12"/>
      <c r="AB7070" s="12"/>
      <c r="AC7070" s="12"/>
      <c r="AD7070" s="12"/>
      <c r="AE7070" s="12"/>
      <c r="AF7070" s="117"/>
      <c r="AG7070" s="5" t="s">
        <v>47</v>
      </c>
      <c r="AH7070" s="5" t="s">
        <v>915</v>
      </c>
      <c r="AI7070" s="5" t="s">
        <v>915</v>
      </c>
      <c r="AJ7070" s="12" t="s">
        <v>915</v>
      </c>
    </row>
    <row r="7071" spans="1:36" ht="38.25" x14ac:dyDescent="0.25">
      <c r="A7071" s="3" t="s">
        <v>38</v>
      </c>
      <c r="B7071" s="254" t="s">
        <v>48</v>
      </c>
      <c r="C7071" s="5" t="s">
        <v>47</v>
      </c>
      <c r="D7071" s="4" t="s">
        <v>24836</v>
      </c>
      <c r="E7071" s="5" t="s">
        <v>915</v>
      </c>
      <c r="F7071" s="221" t="s">
        <v>775</v>
      </c>
      <c r="G7071" s="235" t="s">
        <v>19438</v>
      </c>
      <c r="H7071" s="93" t="s">
        <v>42</v>
      </c>
      <c r="I7071" s="8" t="s">
        <v>19439</v>
      </c>
      <c r="J7071" s="9" t="s">
        <v>108</v>
      </c>
      <c r="K7071" s="10" t="s">
        <v>19411</v>
      </c>
      <c r="L7071" s="10" t="s">
        <v>19137</v>
      </c>
      <c r="M7071" s="11" t="s">
        <v>47</v>
      </c>
      <c r="N7071" s="11" t="s">
        <v>46</v>
      </c>
      <c r="O7071" s="10">
        <v>0</v>
      </c>
      <c r="P7071" s="12">
        <v>42.62</v>
      </c>
      <c r="Q7071" s="12">
        <f t="shared" si="1167"/>
        <v>4.2620000000000002E-3</v>
      </c>
      <c r="R7071" s="32"/>
      <c r="S7071" s="93"/>
      <c r="T7071" s="12"/>
      <c r="U7071" s="12"/>
      <c r="V7071" s="12"/>
      <c r="W7071" s="12"/>
      <c r="X7071" s="12"/>
      <c r="Y7071" s="12"/>
      <c r="Z7071" s="12"/>
      <c r="AA7071" s="12"/>
      <c r="AB7071" s="12"/>
      <c r="AC7071" s="12"/>
      <c r="AD7071" s="12"/>
      <c r="AE7071" s="12"/>
      <c r="AF7071" s="117"/>
      <c r="AG7071" s="5" t="s">
        <v>47</v>
      </c>
      <c r="AH7071" s="5" t="s">
        <v>915</v>
      </c>
      <c r="AI7071" s="5" t="s">
        <v>915</v>
      </c>
      <c r="AJ7071" s="12" t="s">
        <v>915</v>
      </c>
    </row>
    <row r="7072" spans="1:36" ht="38.25" x14ac:dyDescent="0.25">
      <c r="A7072" s="3" t="s">
        <v>38</v>
      </c>
      <c r="B7072" s="254" t="s">
        <v>48</v>
      </c>
      <c r="C7072" s="5" t="s">
        <v>47</v>
      </c>
      <c r="D7072" s="4" t="s">
        <v>24836</v>
      </c>
      <c r="E7072" s="5" t="s">
        <v>915</v>
      </c>
      <c r="F7072" s="221" t="s">
        <v>775</v>
      </c>
      <c r="G7072" s="235" t="s">
        <v>19440</v>
      </c>
      <c r="H7072" s="93" t="s">
        <v>42</v>
      </c>
      <c r="I7072" s="8" t="s">
        <v>19441</v>
      </c>
      <c r="J7072" s="9" t="s">
        <v>108</v>
      </c>
      <c r="K7072" s="10" t="s">
        <v>19411</v>
      </c>
      <c r="L7072" s="10" t="s">
        <v>19137</v>
      </c>
      <c r="M7072" s="11" t="s">
        <v>47</v>
      </c>
      <c r="N7072" s="11" t="s">
        <v>46</v>
      </c>
      <c r="O7072" s="10">
        <v>0</v>
      </c>
      <c r="P7072" s="12">
        <v>42.62</v>
      </c>
      <c r="Q7072" s="12">
        <f t="shared" si="1167"/>
        <v>4.2620000000000002E-3</v>
      </c>
      <c r="R7072" s="32"/>
      <c r="S7072" s="93"/>
      <c r="T7072" s="12"/>
      <c r="U7072" s="12"/>
      <c r="V7072" s="12"/>
      <c r="W7072" s="12"/>
      <c r="X7072" s="12"/>
      <c r="Y7072" s="12"/>
      <c r="Z7072" s="12"/>
      <c r="AA7072" s="12"/>
      <c r="AB7072" s="12"/>
      <c r="AC7072" s="12"/>
      <c r="AD7072" s="12"/>
      <c r="AE7072" s="12"/>
      <c r="AF7072" s="117"/>
      <c r="AG7072" s="5" t="s">
        <v>47</v>
      </c>
      <c r="AH7072" s="5" t="s">
        <v>915</v>
      </c>
      <c r="AI7072" s="5" t="s">
        <v>915</v>
      </c>
      <c r="AJ7072" s="12" t="s">
        <v>915</v>
      </c>
    </row>
    <row r="7073" spans="1:36" ht="38.25" x14ac:dyDescent="0.25">
      <c r="A7073" s="3" t="s">
        <v>38</v>
      </c>
      <c r="B7073" s="254" t="s">
        <v>48</v>
      </c>
      <c r="C7073" s="5" t="s">
        <v>47</v>
      </c>
      <c r="D7073" s="4" t="s">
        <v>24836</v>
      </c>
      <c r="E7073" s="5" t="s">
        <v>915</v>
      </c>
      <c r="F7073" s="221" t="s">
        <v>775</v>
      </c>
      <c r="G7073" s="235" t="s">
        <v>19442</v>
      </c>
      <c r="H7073" s="93" t="s">
        <v>42</v>
      </c>
      <c r="I7073" s="8" t="s">
        <v>19443</v>
      </c>
      <c r="J7073" s="9" t="s">
        <v>108</v>
      </c>
      <c r="K7073" s="10" t="s">
        <v>19411</v>
      </c>
      <c r="L7073" s="10" t="s">
        <v>19137</v>
      </c>
      <c r="M7073" s="11" t="s">
        <v>47</v>
      </c>
      <c r="N7073" s="11" t="s">
        <v>46</v>
      </c>
      <c r="O7073" s="10">
        <v>0</v>
      </c>
      <c r="P7073" s="12">
        <v>42.62</v>
      </c>
      <c r="Q7073" s="12">
        <f t="shared" si="1167"/>
        <v>4.2620000000000002E-3</v>
      </c>
      <c r="R7073" s="32"/>
      <c r="S7073" s="93"/>
      <c r="T7073" s="12"/>
      <c r="U7073" s="12"/>
      <c r="V7073" s="12"/>
      <c r="W7073" s="12"/>
      <c r="X7073" s="12"/>
      <c r="Y7073" s="12"/>
      <c r="Z7073" s="12"/>
      <c r="AA7073" s="12"/>
      <c r="AB7073" s="12"/>
      <c r="AC7073" s="12"/>
      <c r="AD7073" s="12"/>
      <c r="AE7073" s="12"/>
      <c r="AF7073" s="117"/>
      <c r="AG7073" s="5" t="s">
        <v>47</v>
      </c>
      <c r="AH7073" s="5" t="s">
        <v>915</v>
      </c>
      <c r="AI7073" s="5" t="s">
        <v>915</v>
      </c>
      <c r="AJ7073" s="12" t="s">
        <v>915</v>
      </c>
    </row>
    <row r="7074" spans="1:36" ht="38.25" x14ac:dyDescent="0.25">
      <c r="A7074" s="3" t="s">
        <v>38</v>
      </c>
      <c r="B7074" s="254" t="s">
        <v>48</v>
      </c>
      <c r="C7074" s="5" t="s">
        <v>47</v>
      </c>
      <c r="D7074" s="4" t="s">
        <v>24836</v>
      </c>
      <c r="E7074" s="5" t="s">
        <v>915</v>
      </c>
      <c r="F7074" s="221" t="s">
        <v>775</v>
      </c>
      <c r="G7074" s="235" t="s">
        <v>19444</v>
      </c>
      <c r="H7074" s="93" t="s">
        <v>42</v>
      </c>
      <c r="I7074" s="8" t="s">
        <v>19445</v>
      </c>
      <c r="J7074" s="9" t="s">
        <v>108</v>
      </c>
      <c r="K7074" s="10" t="s">
        <v>19411</v>
      </c>
      <c r="L7074" s="10" t="s">
        <v>19137</v>
      </c>
      <c r="M7074" s="11" t="s">
        <v>47</v>
      </c>
      <c r="N7074" s="11" t="s">
        <v>46</v>
      </c>
      <c r="O7074" s="10">
        <v>0</v>
      </c>
      <c r="P7074" s="12">
        <v>42.62</v>
      </c>
      <c r="Q7074" s="12">
        <f t="shared" si="1167"/>
        <v>4.2620000000000002E-3</v>
      </c>
      <c r="R7074" s="32"/>
      <c r="S7074" s="93"/>
      <c r="T7074" s="12"/>
      <c r="U7074" s="12"/>
      <c r="V7074" s="12"/>
      <c r="W7074" s="12"/>
      <c r="X7074" s="12"/>
      <c r="Y7074" s="12"/>
      <c r="Z7074" s="12"/>
      <c r="AA7074" s="12"/>
      <c r="AB7074" s="12"/>
      <c r="AC7074" s="12"/>
      <c r="AD7074" s="12"/>
      <c r="AE7074" s="12"/>
      <c r="AF7074" s="117"/>
      <c r="AG7074" s="5" t="s">
        <v>47</v>
      </c>
      <c r="AH7074" s="5" t="s">
        <v>915</v>
      </c>
      <c r="AI7074" s="5" t="s">
        <v>915</v>
      </c>
      <c r="AJ7074" s="12" t="s">
        <v>915</v>
      </c>
    </row>
    <row r="7075" spans="1:36" ht="38.25" x14ac:dyDescent="0.25">
      <c r="A7075" s="3" t="s">
        <v>38</v>
      </c>
      <c r="B7075" s="254" t="s">
        <v>48</v>
      </c>
      <c r="C7075" s="5" t="s">
        <v>47</v>
      </c>
      <c r="D7075" s="4" t="s">
        <v>24836</v>
      </c>
      <c r="E7075" s="5" t="s">
        <v>915</v>
      </c>
      <c r="F7075" s="221" t="s">
        <v>775</v>
      </c>
      <c r="G7075" s="235" t="s">
        <v>19446</v>
      </c>
      <c r="H7075" s="93" t="s">
        <v>42</v>
      </c>
      <c r="I7075" s="8" t="s">
        <v>19447</v>
      </c>
      <c r="J7075" s="9" t="s">
        <v>108</v>
      </c>
      <c r="K7075" s="10" t="s">
        <v>19411</v>
      </c>
      <c r="L7075" s="10" t="s">
        <v>19137</v>
      </c>
      <c r="M7075" s="11" t="s">
        <v>47</v>
      </c>
      <c r="N7075" s="11" t="s">
        <v>46</v>
      </c>
      <c r="O7075" s="10">
        <v>0</v>
      </c>
      <c r="P7075" s="12">
        <v>42.62</v>
      </c>
      <c r="Q7075" s="12">
        <f t="shared" si="1167"/>
        <v>4.2620000000000002E-3</v>
      </c>
      <c r="R7075" s="32"/>
      <c r="S7075" s="93"/>
      <c r="T7075" s="12"/>
      <c r="U7075" s="12"/>
      <c r="V7075" s="12"/>
      <c r="W7075" s="12"/>
      <c r="X7075" s="12"/>
      <c r="Y7075" s="12"/>
      <c r="Z7075" s="12"/>
      <c r="AA7075" s="12"/>
      <c r="AB7075" s="12"/>
      <c r="AC7075" s="12"/>
      <c r="AD7075" s="12"/>
      <c r="AE7075" s="12"/>
      <c r="AF7075" s="117"/>
      <c r="AG7075" s="5" t="s">
        <v>47</v>
      </c>
      <c r="AH7075" s="5" t="s">
        <v>915</v>
      </c>
      <c r="AI7075" s="5" t="s">
        <v>915</v>
      </c>
      <c r="AJ7075" s="12" t="s">
        <v>915</v>
      </c>
    </row>
    <row r="7076" spans="1:36" ht="38.25" x14ac:dyDescent="0.25">
      <c r="A7076" s="3" t="s">
        <v>38</v>
      </c>
      <c r="B7076" s="254" t="s">
        <v>48</v>
      </c>
      <c r="C7076" s="5" t="s">
        <v>47</v>
      </c>
      <c r="D7076" s="4" t="s">
        <v>24836</v>
      </c>
      <c r="E7076" s="4" t="s">
        <v>915</v>
      </c>
      <c r="F7076" s="221" t="s">
        <v>775</v>
      </c>
      <c r="G7076" s="235" t="s">
        <v>19448</v>
      </c>
      <c r="H7076" s="93" t="s">
        <v>42</v>
      </c>
      <c r="I7076" s="8" t="s">
        <v>19449</v>
      </c>
      <c r="J7076" s="9" t="s">
        <v>108</v>
      </c>
      <c r="K7076" s="10" t="s">
        <v>19411</v>
      </c>
      <c r="L7076" s="10" t="s">
        <v>19137</v>
      </c>
      <c r="M7076" s="11" t="s">
        <v>47</v>
      </c>
      <c r="N7076" s="11" t="s">
        <v>46</v>
      </c>
      <c r="O7076" s="10">
        <v>0</v>
      </c>
      <c r="P7076" s="12">
        <v>42.62</v>
      </c>
      <c r="Q7076" s="12">
        <f t="shared" si="1167"/>
        <v>4.2620000000000002E-3</v>
      </c>
      <c r="R7076" s="32"/>
      <c r="S7076" s="93"/>
      <c r="T7076" s="12"/>
      <c r="U7076" s="12"/>
      <c r="V7076" s="12"/>
      <c r="W7076" s="12"/>
      <c r="X7076" s="12"/>
      <c r="Y7076" s="12"/>
      <c r="Z7076" s="12"/>
      <c r="AA7076" s="12"/>
      <c r="AB7076" s="12"/>
      <c r="AC7076" s="12"/>
      <c r="AD7076" s="12"/>
      <c r="AE7076" s="12"/>
      <c r="AF7076" s="117"/>
      <c r="AG7076" s="5" t="s">
        <v>47</v>
      </c>
      <c r="AH7076" s="5" t="s">
        <v>915</v>
      </c>
      <c r="AI7076" s="5" t="s">
        <v>915</v>
      </c>
      <c r="AJ7076" s="12" t="s">
        <v>915</v>
      </c>
    </row>
    <row r="7077" spans="1:36" ht="38.25" x14ac:dyDescent="0.25">
      <c r="A7077" s="3" t="s">
        <v>38</v>
      </c>
      <c r="B7077" s="254" t="s">
        <v>48</v>
      </c>
      <c r="C7077" s="5" t="s">
        <v>47</v>
      </c>
      <c r="D7077" s="4" t="s">
        <v>24836</v>
      </c>
      <c r="E7077" s="5" t="s">
        <v>915</v>
      </c>
      <c r="F7077" s="221" t="s">
        <v>775</v>
      </c>
      <c r="G7077" s="235" t="s">
        <v>19450</v>
      </c>
      <c r="H7077" s="93" t="s">
        <v>42</v>
      </c>
      <c r="I7077" s="8" t="s">
        <v>19451</v>
      </c>
      <c r="J7077" s="9" t="s">
        <v>108</v>
      </c>
      <c r="K7077" s="10" t="s">
        <v>19411</v>
      </c>
      <c r="L7077" s="10" t="s">
        <v>19137</v>
      </c>
      <c r="M7077" s="11" t="s">
        <v>47</v>
      </c>
      <c r="N7077" s="11" t="s">
        <v>46</v>
      </c>
      <c r="O7077" s="10">
        <v>0</v>
      </c>
      <c r="P7077" s="12">
        <v>42.62</v>
      </c>
      <c r="Q7077" s="12">
        <f t="shared" si="1167"/>
        <v>4.2620000000000002E-3</v>
      </c>
      <c r="R7077" s="32"/>
      <c r="S7077" s="93"/>
      <c r="T7077" s="12"/>
      <c r="U7077" s="12"/>
      <c r="V7077" s="12"/>
      <c r="W7077" s="12"/>
      <c r="X7077" s="12"/>
      <c r="Y7077" s="12"/>
      <c r="Z7077" s="12"/>
      <c r="AA7077" s="12"/>
      <c r="AB7077" s="12"/>
      <c r="AC7077" s="12"/>
      <c r="AD7077" s="12"/>
      <c r="AE7077" s="12"/>
      <c r="AF7077" s="117"/>
      <c r="AG7077" s="5" t="s">
        <v>47</v>
      </c>
      <c r="AH7077" s="5" t="s">
        <v>915</v>
      </c>
      <c r="AI7077" s="5" t="s">
        <v>915</v>
      </c>
      <c r="AJ7077" s="12" t="s">
        <v>915</v>
      </c>
    </row>
    <row r="7078" spans="1:36" ht="38.25" x14ac:dyDescent="0.25">
      <c r="A7078" s="3" t="s">
        <v>38</v>
      </c>
      <c r="B7078" s="254" t="s">
        <v>48</v>
      </c>
      <c r="C7078" s="5" t="s">
        <v>47</v>
      </c>
      <c r="D7078" s="4" t="s">
        <v>24836</v>
      </c>
      <c r="E7078" s="5" t="s">
        <v>915</v>
      </c>
      <c r="F7078" s="221" t="s">
        <v>775</v>
      </c>
      <c r="G7078" s="235" t="s">
        <v>19452</v>
      </c>
      <c r="H7078" s="93" t="s">
        <v>42</v>
      </c>
      <c r="I7078" s="8" t="s">
        <v>19453</v>
      </c>
      <c r="J7078" s="9" t="s">
        <v>108</v>
      </c>
      <c r="K7078" s="10" t="s">
        <v>19411</v>
      </c>
      <c r="L7078" s="10" t="s">
        <v>19137</v>
      </c>
      <c r="M7078" s="11" t="s">
        <v>47</v>
      </c>
      <c r="N7078" s="11" t="s">
        <v>46</v>
      </c>
      <c r="O7078" s="10">
        <v>0</v>
      </c>
      <c r="P7078" s="12">
        <v>42.62</v>
      </c>
      <c r="Q7078" s="12">
        <f t="shared" si="1167"/>
        <v>4.2620000000000002E-3</v>
      </c>
      <c r="R7078" s="32"/>
      <c r="S7078" s="93"/>
      <c r="T7078" s="12"/>
      <c r="U7078" s="12"/>
      <c r="V7078" s="12"/>
      <c r="W7078" s="12"/>
      <c r="X7078" s="12"/>
      <c r="Y7078" s="12"/>
      <c r="Z7078" s="12"/>
      <c r="AA7078" s="12"/>
      <c r="AB7078" s="12"/>
      <c r="AC7078" s="12"/>
      <c r="AD7078" s="12"/>
      <c r="AE7078" s="12"/>
      <c r="AF7078" s="117"/>
      <c r="AG7078" s="5" t="s">
        <v>47</v>
      </c>
      <c r="AH7078" s="5" t="s">
        <v>915</v>
      </c>
      <c r="AI7078" s="5" t="s">
        <v>915</v>
      </c>
      <c r="AJ7078" s="12" t="s">
        <v>915</v>
      </c>
    </row>
    <row r="7079" spans="1:36" ht="38.25" x14ac:dyDescent="0.25">
      <c r="A7079" s="3" t="s">
        <v>38</v>
      </c>
      <c r="B7079" s="254" t="s">
        <v>48</v>
      </c>
      <c r="C7079" s="5" t="s">
        <v>47</v>
      </c>
      <c r="D7079" s="4" t="s">
        <v>24836</v>
      </c>
      <c r="E7079" s="5" t="s">
        <v>915</v>
      </c>
      <c r="F7079" s="221" t="s">
        <v>775</v>
      </c>
      <c r="G7079" s="235" t="s">
        <v>19454</v>
      </c>
      <c r="H7079" s="93" t="s">
        <v>42</v>
      </c>
      <c r="I7079" s="8" t="s">
        <v>19455</v>
      </c>
      <c r="J7079" s="9" t="s">
        <v>108</v>
      </c>
      <c r="K7079" s="10" t="s">
        <v>19411</v>
      </c>
      <c r="L7079" s="10" t="s">
        <v>19137</v>
      </c>
      <c r="M7079" s="11" t="s">
        <v>47</v>
      </c>
      <c r="N7079" s="11" t="s">
        <v>46</v>
      </c>
      <c r="O7079" s="10">
        <v>0</v>
      </c>
      <c r="P7079" s="12">
        <v>42.62</v>
      </c>
      <c r="Q7079" s="12">
        <f t="shared" si="1167"/>
        <v>4.2620000000000002E-3</v>
      </c>
      <c r="R7079" s="32"/>
      <c r="S7079" s="93"/>
      <c r="T7079" s="12"/>
      <c r="U7079" s="12"/>
      <c r="V7079" s="12"/>
      <c r="W7079" s="12"/>
      <c r="X7079" s="12"/>
      <c r="Y7079" s="12"/>
      <c r="Z7079" s="12"/>
      <c r="AA7079" s="12"/>
      <c r="AB7079" s="12"/>
      <c r="AC7079" s="12"/>
      <c r="AD7079" s="12"/>
      <c r="AE7079" s="12"/>
      <c r="AF7079" s="117"/>
      <c r="AG7079" s="5" t="s">
        <v>47</v>
      </c>
      <c r="AH7079" s="5" t="s">
        <v>915</v>
      </c>
      <c r="AI7079" s="5" t="s">
        <v>915</v>
      </c>
      <c r="AJ7079" s="12" t="s">
        <v>915</v>
      </c>
    </row>
    <row r="7080" spans="1:36" ht="38.25" x14ac:dyDescent="0.25">
      <c r="A7080" s="3" t="s">
        <v>38</v>
      </c>
      <c r="B7080" s="254" t="s">
        <v>48</v>
      </c>
      <c r="C7080" s="5" t="s">
        <v>47</v>
      </c>
      <c r="D7080" s="4" t="s">
        <v>24836</v>
      </c>
      <c r="E7080" s="5" t="s">
        <v>915</v>
      </c>
      <c r="F7080" s="221" t="s">
        <v>775</v>
      </c>
      <c r="G7080" s="235" t="s">
        <v>19456</v>
      </c>
      <c r="H7080" s="93" t="s">
        <v>42</v>
      </c>
      <c r="I7080" s="8" t="s">
        <v>19457</v>
      </c>
      <c r="J7080" s="9" t="s">
        <v>108</v>
      </c>
      <c r="K7080" s="10" t="s">
        <v>19411</v>
      </c>
      <c r="L7080" s="10" t="s">
        <v>19137</v>
      </c>
      <c r="M7080" s="11" t="s">
        <v>47</v>
      </c>
      <c r="N7080" s="11" t="s">
        <v>46</v>
      </c>
      <c r="O7080" s="10">
        <v>0</v>
      </c>
      <c r="P7080" s="12">
        <v>42.62</v>
      </c>
      <c r="Q7080" s="12">
        <f t="shared" si="1167"/>
        <v>4.2620000000000002E-3</v>
      </c>
      <c r="R7080" s="32"/>
      <c r="S7080" s="93"/>
      <c r="T7080" s="12"/>
      <c r="U7080" s="12"/>
      <c r="V7080" s="12"/>
      <c r="W7080" s="12"/>
      <c r="X7080" s="12"/>
      <c r="Y7080" s="12"/>
      <c r="Z7080" s="12"/>
      <c r="AA7080" s="12"/>
      <c r="AB7080" s="12"/>
      <c r="AC7080" s="12"/>
      <c r="AD7080" s="12"/>
      <c r="AE7080" s="12"/>
      <c r="AF7080" s="117"/>
      <c r="AG7080" s="5" t="s">
        <v>47</v>
      </c>
      <c r="AH7080" s="5" t="s">
        <v>915</v>
      </c>
      <c r="AI7080" s="5" t="s">
        <v>915</v>
      </c>
      <c r="AJ7080" s="12" t="s">
        <v>915</v>
      </c>
    </row>
    <row r="7081" spans="1:36" ht="38.25" x14ac:dyDescent="0.25">
      <c r="A7081" s="3" t="s">
        <v>38</v>
      </c>
      <c r="B7081" s="254" t="s">
        <v>48</v>
      </c>
      <c r="C7081" s="5" t="s">
        <v>47</v>
      </c>
      <c r="D7081" s="4" t="s">
        <v>24836</v>
      </c>
      <c r="E7081" s="5" t="s">
        <v>915</v>
      </c>
      <c r="F7081" s="221" t="s">
        <v>775</v>
      </c>
      <c r="G7081" s="235" t="s">
        <v>19458</v>
      </c>
      <c r="H7081" s="93" t="s">
        <v>42</v>
      </c>
      <c r="I7081" s="8" t="s">
        <v>19459</v>
      </c>
      <c r="J7081" s="9" t="s">
        <v>108</v>
      </c>
      <c r="K7081" s="10" t="s">
        <v>19411</v>
      </c>
      <c r="L7081" s="10" t="s">
        <v>19137</v>
      </c>
      <c r="M7081" s="11" t="s">
        <v>47</v>
      </c>
      <c r="N7081" s="11" t="s">
        <v>46</v>
      </c>
      <c r="O7081" s="10">
        <v>0</v>
      </c>
      <c r="P7081" s="12">
        <v>42.62</v>
      </c>
      <c r="Q7081" s="12">
        <f t="shared" si="1167"/>
        <v>4.2620000000000002E-3</v>
      </c>
      <c r="R7081" s="32"/>
      <c r="S7081" s="93"/>
      <c r="T7081" s="12"/>
      <c r="U7081" s="12"/>
      <c r="V7081" s="12"/>
      <c r="W7081" s="12"/>
      <c r="X7081" s="12"/>
      <c r="Y7081" s="12"/>
      <c r="Z7081" s="12"/>
      <c r="AA7081" s="12"/>
      <c r="AB7081" s="12"/>
      <c r="AC7081" s="12"/>
      <c r="AD7081" s="12"/>
      <c r="AE7081" s="12"/>
      <c r="AF7081" s="117"/>
      <c r="AG7081" s="5" t="s">
        <v>47</v>
      </c>
      <c r="AH7081" s="5" t="s">
        <v>915</v>
      </c>
      <c r="AI7081" s="5" t="s">
        <v>915</v>
      </c>
      <c r="AJ7081" s="12" t="s">
        <v>915</v>
      </c>
    </row>
    <row r="7082" spans="1:36" ht="38.25" x14ac:dyDescent="0.25">
      <c r="A7082" s="3" t="s">
        <v>38</v>
      </c>
      <c r="B7082" s="254" t="s">
        <v>48</v>
      </c>
      <c r="C7082" s="5" t="s">
        <v>47</v>
      </c>
      <c r="D7082" s="4" t="s">
        <v>24836</v>
      </c>
      <c r="E7082" s="5" t="s">
        <v>915</v>
      </c>
      <c r="F7082" s="221" t="s">
        <v>775</v>
      </c>
      <c r="G7082" s="235" t="s">
        <v>19460</v>
      </c>
      <c r="H7082" s="93" t="s">
        <v>42</v>
      </c>
      <c r="I7082" s="8" t="s">
        <v>19461</v>
      </c>
      <c r="J7082" s="9" t="s">
        <v>108</v>
      </c>
      <c r="K7082" s="10" t="s">
        <v>19411</v>
      </c>
      <c r="L7082" s="10" t="s">
        <v>19137</v>
      </c>
      <c r="M7082" s="11" t="s">
        <v>47</v>
      </c>
      <c r="N7082" s="11" t="s">
        <v>46</v>
      </c>
      <c r="O7082" s="10">
        <v>0</v>
      </c>
      <c r="P7082" s="12">
        <v>42.62</v>
      </c>
      <c r="Q7082" s="12">
        <f t="shared" si="1167"/>
        <v>4.2620000000000002E-3</v>
      </c>
      <c r="R7082" s="32"/>
      <c r="S7082" s="93"/>
      <c r="T7082" s="12"/>
      <c r="U7082" s="12"/>
      <c r="V7082" s="12"/>
      <c r="W7082" s="12"/>
      <c r="X7082" s="12"/>
      <c r="Y7082" s="12"/>
      <c r="Z7082" s="12"/>
      <c r="AA7082" s="12"/>
      <c r="AB7082" s="12"/>
      <c r="AC7082" s="12"/>
      <c r="AD7082" s="12"/>
      <c r="AE7082" s="12"/>
      <c r="AF7082" s="117"/>
      <c r="AG7082" s="5" t="s">
        <v>47</v>
      </c>
      <c r="AH7082" s="5" t="s">
        <v>915</v>
      </c>
      <c r="AI7082" s="5" t="s">
        <v>915</v>
      </c>
      <c r="AJ7082" s="12" t="s">
        <v>915</v>
      </c>
    </row>
    <row r="7083" spans="1:36" ht="38.25" x14ac:dyDescent="0.25">
      <c r="A7083" s="3" t="s">
        <v>38</v>
      </c>
      <c r="B7083" s="254" t="s">
        <v>48</v>
      </c>
      <c r="C7083" s="5" t="s">
        <v>47</v>
      </c>
      <c r="D7083" s="4" t="s">
        <v>24836</v>
      </c>
      <c r="E7083" s="5" t="s">
        <v>915</v>
      </c>
      <c r="F7083" s="221" t="s">
        <v>775</v>
      </c>
      <c r="G7083" s="235" t="s">
        <v>19462</v>
      </c>
      <c r="H7083" s="93" t="s">
        <v>42</v>
      </c>
      <c r="I7083" s="8" t="s">
        <v>19463</v>
      </c>
      <c r="J7083" s="9" t="s">
        <v>108</v>
      </c>
      <c r="K7083" s="10" t="s">
        <v>19411</v>
      </c>
      <c r="L7083" s="10" t="s">
        <v>19137</v>
      </c>
      <c r="M7083" s="11" t="s">
        <v>47</v>
      </c>
      <c r="N7083" s="11" t="s">
        <v>46</v>
      </c>
      <c r="O7083" s="10">
        <v>0</v>
      </c>
      <c r="P7083" s="12">
        <v>42.62</v>
      </c>
      <c r="Q7083" s="12">
        <f t="shared" si="1167"/>
        <v>4.2620000000000002E-3</v>
      </c>
      <c r="R7083" s="32"/>
      <c r="S7083" s="93"/>
      <c r="T7083" s="12"/>
      <c r="U7083" s="12"/>
      <c r="V7083" s="12"/>
      <c r="W7083" s="12"/>
      <c r="X7083" s="12"/>
      <c r="Y7083" s="12"/>
      <c r="Z7083" s="12"/>
      <c r="AA7083" s="12"/>
      <c r="AB7083" s="12"/>
      <c r="AC7083" s="12"/>
      <c r="AD7083" s="12"/>
      <c r="AE7083" s="12"/>
      <c r="AF7083" s="117"/>
      <c r="AG7083" s="5" t="s">
        <v>47</v>
      </c>
      <c r="AH7083" s="5" t="s">
        <v>915</v>
      </c>
      <c r="AI7083" s="5" t="s">
        <v>915</v>
      </c>
      <c r="AJ7083" s="12" t="s">
        <v>915</v>
      </c>
    </row>
    <row r="7084" spans="1:36" ht="38.25" x14ac:dyDescent="0.25">
      <c r="A7084" s="3" t="s">
        <v>38</v>
      </c>
      <c r="B7084" s="254" t="s">
        <v>48</v>
      </c>
      <c r="C7084" s="5" t="s">
        <v>47</v>
      </c>
      <c r="D7084" s="4" t="s">
        <v>24836</v>
      </c>
      <c r="E7084" s="5" t="s">
        <v>915</v>
      </c>
      <c r="F7084" s="221" t="s">
        <v>775</v>
      </c>
      <c r="G7084" s="235" t="s">
        <v>19464</v>
      </c>
      <c r="H7084" s="93" t="s">
        <v>42</v>
      </c>
      <c r="I7084" s="8" t="s">
        <v>19465</v>
      </c>
      <c r="J7084" s="9" t="s">
        <v>108</v>
      </c>
      <c r="K7084" s="10" t="s">
        <v>19411</v>
      </c>
      <c r="L7084" s="10" t="s">
        <v>19137</v>
      </c>
      <c r="M7084" s="11" t="s">
        <v>47</v>
      </c>
      <c r="N7084" s="11" t="s">
        <v>46</v>
      </c>
      <c r="O7084" s="10">
        <v>0</v>
      </c>
      <c r="P7084" s="12">
        <v>42.62</v>
      </c>
      <c r="Q7084" s="12">
        <f t="shared" si="1167"/>
        <v>4.2620000000000002E-3</v>
      </c>
      <c r="R7084" s="32"/>
      <c r="S7084" s="93"/>
      <c r="T7084" s="12"/>
      <c r="U7084" s="12"/>
      <c r="V7084" s="12"/>
      <c r="W7084" s="12"/>
      <c r="X7084" s="12"/>
      <c r="Y7084" s="12"/>
      <c r="Z7084" s="12"/>
      <c r="AA7084" s="12"/>
      <c r="AB7084" s="12"/>
      <c r="AC7084" s="12"/>
      <c r="AD7084" s="12"/>
      <c r="AE7084" s="12"/>
      <c r="AF7084" s="117"/>
      <c r="AG7084" s="5" t="s">
        <v>47</v>
      </c>
      <c r="AH7084" s="5" t="s">
        <v>915</v>
      </c>
      <c r="AI7084" s="5" t="s">
        <v>915</v>
      </c>
      <c r="AJ7084" s="12" t="s">
        <v>915</v>
      </c>
    </row>
    <row r="7085" spans="1:36" ht="38.25" x14ac:dyDescent="0.25">
      <c r="A7085" s="3" t="s">
        <v>38</v>
      </c>
      <c r="B7085" s="254" t="s">
        <v>48</v>
      </c>
      <c r="C7085" s="5" t="s">
        <v>47</v>
      </c>
      <c r="D7085" s="4" t="s">
        <v>24836</v>
      </c>
      <c r="E7085" s="5" t="s">
        <v>915</v>
      </c>
      <c r="F7085" s="221" t="s">
        <v>775</v>
      </c>
      <c r="G7085" s="235" t="s">
        <v>19466</v>
      </c>
      <c r="H7085" s="93" t="s">
        <v>42</v>
      </c>
      <c r="I7085" s="8" t="s">
        <v>19467</v>
      </c>
      <c r="J7085" s="9" t="s">
        <v>108</v>
      </c>
      <c r="K7085" s="10" t="s">
        <v>19411</v>
      </c>
      <c r="L7085" s="10" t="s">
        <v>19137</v>
      </c>
      <c r="M7085" s="11" t="s">
        <v>47</v>
      </c>
      <c r="N7085" s="11" t="s">
        <v>46</v>
      </c>
      <c r="O7085" s="10">
        <v>0</v>
      </c>
      <c r="P7085" s="12">
        <v>42.62</v>
      </c>
      <c r="Q7085" s="12">
        <f t="shared" si="1167"/>
        <v>4.2620000000000002E-3</v>
      </c>
      <c r="R7085" s="32"/>
      <c r="S7085" s="93"/>
      <c r="T7085" s="12"/>
      <c r="U7085" s="12"/>
      <c r="V7085" s="12"/>
      <c r="W7085" s="12"/>
      <c r="X7085" s="12"/>
      <c r="Y7085" s="12"/>
      <c r="Z7085" s="12"/>
      <c r="AA7085" s="12"/>
      <c r="AB7085" s="12"/>
      <c r="AC7085" s="12"/>
      <c r="AD7085" s="12"/>
      <c r="AE7085" s="12"/>
      <c r="AF7085" s="117"/>
      <c r="AG7085" s="5" t="s">
        <v>47</v>
      </c>
      <c r="AH7085" s="5" t="s">
        <v>915</v>
      </c>
      <c r="AI7085" s="5" t="s">
        <v>915</v>
      </c>
      <c r="AJ7085" s="12" t="s">
        <v>915</v>
      </c>
    </row>
    <row r="7086" spans="1:36" ht="38.25" x14ac:dyDescent="0.25">
      <c r="A7086" s="3" t="s">
        <v>38</v>
      </c>
      <c r="B7086" s="254" t="s">
        <v>48</v>
      </c>
      <c r="C7086" s="5" t="s">
        <v>47</v>
      </c>
      <c r="D7086" s="4" t="s">
        <v>24836</v>
      </c>
      <c r="E7086" s="5" t="s">
        <v>915</v>
      </c>
      <c r="F7086" s="221" t="s">
        <v>775</v>
      </c>
      <c r="G7086" s="235" t="s">
        <v>19468</v>
      </c>
      <c r="H7086" s="93" t="s">
        <v>42</v>
      </c>
      <c r="I7086" s="8" t="s">
        <v>19469</v>
      </c>
      <c r="J7086" s="9" t="s">
        <v>108</v>
      </c>
      <c r="K7086" s="10" t="s">
        <v>19411</v>
      </c>
      <c r="L7086" s="10" t="s">
        <v>19137</v>
      </c>
      <c r="M7086" s="11" t="s">
        <v>47</v>
      </c>
      <c r="N7086" s="11" t="s">
        <v>46</v>
      </c>
      <c r="O7086" s="10">
        <v>0</v>
      </c>
      <c r="P7086" s="12">
        <v>42.62</v>
      </c>
      <c r="Q7086" s="12">
        <f t="shared" si="1167"/>
        <v>4.2620000000000002E-3</v>
      </c>
      <c r="R7086" s="32"/>
      <c r="S7086" s="93"/>
      <c r="T7086" s="12"/>
      <c r="U7086" s="12"/>
      <c r="V7086" s="12"/>
      <c r="W7086" s="12"/>
      <c r="X7086" s="12"/>
      <c r="Y7086" s="12"/>
      <c r="Z7086" s="12"/>
      <c r="AA7086" s="12"/>
      <c r="AB7086" s="12"/>
      <c r="AC7086" s="12"/>
      <c r="AD7086" s="12"/>
      <c r="AE7086" s="12"/>
      <c r="AF7086" s="117"/>
      <c r="AG7086" s="5" t="s">
        <v>47</v>
      </c>
      <c r="AH7086" s="5" t="s">
        <v>915</v>
      </c>
      <c r="AI7086" s="5" t="s">
        <v>915</v>
      </c>
      <c r="AJ7086" s="12" t="s">
        <v>915</v>
      </c>
    </row>
    <row r="7087" spans="1:36" ht="38.25" x14ac:dyDescent="0.25">
      <c r="A7087" s="3" t="s">
        <v>38</v>
      </c>
      <c r="B7087" s="254" t="s">
        <v>48</v>
      </c>
      <c r="C7087" s="5" t="s">
        <v>47</v>
      </c>
      <c r="D7087" s="4" t="s">
        <v>24836</v>
      </c>
      <c r="E7087" s="5" t="s">
        <v>915</v>
      </c>
      <c r="F7087" s="221" t="s">
        <v>775</v>
      </c>
      <c r="G7087" s="235" t="s">
        <v>19470</v>
      </c>
      <c r="H7087" s="93" t="s">
        <v>42</v>
      </c>
      <c r="I7087" s="8" t="s">
        <v>19471</v>
      </c>
      <c r="J7087" s="9" t="s">
        <v>108</v>
      </c>
      <c r="K7087" s="10" t="s">
        <v>19411</v>
      </c>
      <c r="L7087" s="10" t="s">
        <v>19137</v>
      </c>
      <c r="M7087" s="11" t="s">
        <v>47</v>
      </c>
      <c r="N7087" s="11" t="s">
        <v>46</v>
      </c>
      <c r="O7087" s="10">
        <v>0</v>
      </c>
      <c r="P7087" s="12">
        <v>42.62</v>
      </c>
      <c r="Q7087" s="12">
        <f t="shared" si="1167"/>
        <v>4.2620000000000002E-3</v>
      </c>
      <c r="R7087" s="32"/>
      <c r="S7087" s="93"/>
      <c r="T7087" s="12"/>
      <c r="U7087" s="12"/>
      <c r="V7087" s="12"/>
      <c r="W7087" s="12"/>
      <c r="X7087" s="12"/>
      <c r="Y7087" s="12"/>
      <c r="Z7087" s="12"/>
      <c r="AA7087" s="12"/>
      <c r="AB7087" s="12"/>
      <c r="AC7087" s="12"/>
      <c r="AD7087" s="12"/>
      <c r="AE7087" s="12"/>
      <c r="AF7087" s="117"/>
      <c r="AG7087" s="5" t="s">
        <v>47</v>
      </c>
      <c r="AH7087" s="5" t="s">
        <v>915</v>
      </c>
      <c r="AI7087" s="5" t="s">
        <v>915</v>
      </c>
      <c r="AJ7087" s="12" t="s">
        <v>915</v>
      </c>
    </row>
    <row r="7088" spans="1:36" ht="38.25" x14ac:dyDescent="0.25">
      <c r="A7088" s="3" t="s">
        <v>38</v>
      </c>
      <c r="B7088" s="254" t="s">
        <v>48</v>
      </c>
      <c r="C7088" s="5" t="s">
        <v>47</v>
      </c>
      <c r="D7088" s="4" t="s">
        <v>24836</v>
      </c>
      <c r="E7088" s="4" t="s">
        <v>915</v>
      </c>
      <c r="F7088" s="221" t="s">
        <v>775</v>
      </c>
      <c r="G7088" s="235" t="s">
        <v>19472</v>
      </c>
      <c r="H7088" s="93" t="s">
        <v>42</v>
      </c>
      <c r="I7088" s="8" t="s">
        <v>19473</v>
      </c>
      <c r="J7088" s="9" t="s">
        <v>108</v>
      </c>
      <c r="K7088" s="10" t="s">
        <v>19411</v>
      </c>
      <c r="L7088" s="10" t="s">
        <v>19137</v>
      </c>
      <c r="M7088" s="11" t="s">
        <v>47</v>
      </c>
      <c r="N7088" s="11" t="s">
        <v>46</v>
      </c>
      <c r="O7088" s="10">
        <v>0</v>
      </c>
      <c r="P7088" s="12">
        <v>42.62</v>
      </c>
      <c r="Q7088" s="12">
        <f t="shared" si="1167"/>
        <v>4.2620000000000002E-3</v>
      </c>
      <c r="R7088" s="32"/>
      <c r="S7088" s="93"/>
      <c r="T7088" s="12"/>
      <c r="U7088" s="12"/>
      <c r="V7088" s="12"/>
      <c r="W7088" s="12"/>
      <c r="X7088" s="12"/>
      <c r="Y7088" s="12"/>
      <c r="Z7088" s="12"/>
      <c r="AA7088" s="12"/>
      <c r="AB7088" s="12"/>
      <c r="AC7088" s="12"/>
      <c r="AD7088" s="12"/>
      <c r="AE7088" s="12"/>
      <c r="AF7088" s="117"/>
      <c r="AG7088" s="5" t="s">
        <v>47</v>
      </c>
      <c r="AH7088" s="5" t="s">
        <v>915</v>
      </c>
      <c r="AI7088" s="5" t="s">
        <v>915</v>
      </c>
      <c r="AJ7088" s="12" t="s">
        <v>915</v>
      </c>
    </row>
    <row r="7089" spans="1:36" ht="38.25" x14ac:dyDescent="0.25">
      <c r="A7089" s="3" t="s">
        <v>38</v>
      </c>
      <c r="B7089" s="254" t="s">
        <v>48</v>
      </c>
      <c r="C7089" s="5" t="s">
        <v>47</v>
      </c>
      <c r="D7089" s="4" t="s">
        <v>24836</v>
      </c>
      <c r="E7089" s="5" t="s">
        <v>915</v>
      </c>
      <c r="F7089" s="221" t="s">
        <v>775</v>
      </c>
      <c r="G7089" s="235" t="s">
        <v>19474</v>
      </c>
      <c r="H7089" s="93" t="s">
        <v>42</v>
      </c>
      <c r="I7089" s="8" t="s">
        <v>19475</v>
      </c>
      <c r="J7089" s="9" t="s">
        <v>108</v>
      </c>
      <c r="K7089" s="10" t="s">
        <v>19411</v>
      </c>
      <c r="L7089" s="10" t="s">
        <v>19137</v>
      </c>
      <c r="M7089" s="11" t="s">
        <v>47</v>
      </c>
      <c r="N7089" s="11" t="s">
        <v>46</v>
      </c>
      <c r="O7089" s="10">
        <v>0</v>
      </c>
      <c r="P7089" s="12">
        <v>42.62</v>
      </c>
      <c r="Q7089" s="12">
        <f t="shared" si="1167"/>
        <v>4.2620000000000002E-3</v>
      </c>
      <c r="R7089" s="32"/>
      <c r="S7089" s="93"/>
      <c r="T7089" s="12"/>
      <c r="U7089" s="12"/>
      <c r="V7089" s="12"/>
      <c r="W7089" s="12"/>
      <c r="X7089" s="12"/>
      <c r="Y7089" s="12"/>
      <c r="Z7089" s="12"/>
      <c r="AA7089" s="12"/>
      <c r="AB7089" s="12"/>
      <c r="AC7089" s="12"/>
      <c r="AD7089" s="12"/>
      <c r="AE7089" s="12"/>
      <c r="AF7089" s="117"/>
      <c r="AG7089" s="5" t="s">
        <v>47</v>
      </c>
      <c r="AH7089" s="5" t="s">
        <v>915</v>
      </c>
      <c r="AI7089" s="5" t="s">
        <v>915</v>
      </c>
      <c r="AJ7089" s="12" t="s">
        <v>915</v>
      </c>
    </row>
    <row r="7090" spans="1:36" ht="38.25" x14ac:dyDescent="0.25">
      <c r="A7090" s="3" t="s">
        <v>38</v>
      </c>
      <c r="B7090" s="254" t="s">
        <v>48</v>
      </c>
      <c r="C7090" s="5" t="s">
        <v>47</v>
      </c>
      <c r="D7090" s="4" t="s">
        <v>24836</v>
      </c>
      <c r="E7090" s="5" t="s">
        <v>915</v>
      </c>
      <c r="F7090" s="221" t="s">
        <v>775</v>
      </c>
      <c r="G7090" s="235" t="s">
        <v>19476</v>
      </c>
      <c r="H7090" s="93" t="s">
        <v>42</v>
      </c>
      <c r="I7090" s="8" t="s">
        <v>19477</v>
      </c>
      <c r="J7090" s="9" t="s">
        <v>108</v>
      </c>
      <c r="K7090" s="10" t="s">
        <v>19411</v>
      </c>
      <c r="L7090" s="10" t="s">
        <v>19137</v>
      </c>
      <c r="M7090" s="11" t="s">
        <v>47</v>
      </c>
      <c r="N7090" s="11" t="s">
        <v>46</v>
      </c>
      <c r="O7090" s="10">
        <v>0</v>
      </c>
      <c r="P7090" s="12">
        <v>42.62</v>
      </c>
      <c r="Q7090" s="12">
        <f t="shared" si="1167"/>
        <v>4.2620000000000002E-3</v>
      </c>
      <c r="R7090" s="32"/>
      <c r="S7090" s="93"/>
      <c r="T7090" s="12"/>
      <c r="U7090" s="12"/>
      <c r="V7090" s="12"/>
      <c r="W7090" s="12"/>
      <c r="X7090" s="12"/>
      <c r="Y7090" s="12"/>
      <c r="Z7090" s="12"/>
      <c r="AA7090" s="12"/>
      <c r="AB7090" s="12"/>
      <c r="AC7090" s="12"/>
      <c r="AD7090" s="12"/>
      <c r="AE7090" s="12"/>
      <c r="AF7090" s="117"/>
      <c r="AG7090" s="5" t="s">
        <v>47</v>
      </c>
      <c r="AH7090" s="5" t="s">
        <v>915</v>
      </c>
      <c r="AI7090" s="5" t="s">
        <v>915</v>
      </c>
      <c r="AJ7090" s="12" t="s">
        <v>915</v>
      </c>
    </row>
    <row r="7091" spans="1:36" ht="38.25" x14ac:dyDescent="0.25">
      <c r="A7091" s="3" t="s">
        <v>38</v>
      </c>
      <c r="B7091" s="254" t="s">
        <v>48</v>
      </c>
      <c r="C7091" s="5" t="s">
        <v>47</v>
      </c>
      <c r="D7091" s="4" t="s">
        <v>24836</v>
      </c>
      <c r="E7091" s="5" t="s">
        <v>915</v>
      </c>
      <c r="F7091" s="221" t="s">
        <v>775</v>
      </c>
      <c r="G7091" s="235" t="s">
        <v>19478</v>
      </c>
      <c r="H7091" s="93" t="s">
        <v>42</v>
      </c>
      <c r="I7091" s="8" t="s">
        <v>19479</v>
      </c>
      <c r="J7091" s="9" t="s">
        <v>108</v>
      </c>
      <c r="K7091" s="10" t="s">
        <v>19411</v>
      </c>
      <c r="L7091" s="10" t="s">
        <v>19137</v>
      </c>
      <c r="M7091" s="11" t="s">
        <v>47</v>
      </c>
      <c r="N7091" s="11" t="s">
        <v>46</v>
      </c>
      <c r="O7091" s="10">
        <v>0</v>
      </c>
      <c r="P7091" s="12">
        <v>42.62</v>
      </c>
      <c r="Q7091" s="12">
        <f t="shared" si="1167"/>
        <v>4.2620000000000002E-3</v>
      </c>
      <c r="R7091" s="32"/>
      <c r="S7091" s="93"/>
      <c r="T7091" s="12"/>
      <c r="U7091" s="12"/>
      <c r="V7091" s="12"/>
      <c r="W7091" s="12"/>
      <c r="X7091" s="12"/>
      <c r="Y7091" s="12"/>
      <c r="Z7091" s="12"/>
      <c r="AA7091" s="12"/>
      <c r="AB7091" s="12"/>
      <c r="AC7091" s="12"/>
      <c r="AD7091" s="12"/>
      <c r="AE7091" s="12"/>
      <c r="AF7091" s="117"/>
      <c r="AG7091" s="5" t="s">
        <v>47</v>
      </c>
      <c r="AH7091" s="5" t="s">
        <v>915</v>
      </c>
      <c r="AI7091" s="5" t="s">
        <v>915</v>
      </c>
      <c r="AJ7091" s="12" t="s">
        <v>915</v>
      </c>
    </row>
    <row r="7092" spans="1:36" ht="38.25" x14ac:dyDescent="0.25">
      <c r="A7092" s="3" t="s">
        <v>38</v>
      </c>
      <c r="B7092" s="254" t="s">
        <v>48</v>
      </c>
      <c r="C7092" s="5" t="s">
        <v>47</v>
      </c>
      <c r="D7092" s="4" t="s">
        <v>24836</v>
      </c>
      <c r="E7092" s="4" t="s">
        <v>915</v>
      </c>
      <c r="F7092" s="221" t="s">
        <v>775</v>
      </c>
      <c r="G7092" s="235" t="s">
        <v>19480</v>
      </c>
      <c r="H7092" s="93" t="s">
        <v>42</v>
      </c>
      <c r="I7092" s="8" t="s">
        <v>19481</v>
      </c>
      <c r="J7092" s="9" t="s">
        <v>108</v>
      </c>
      <c r="K7092" s="10" t="s">
        <v>19411</v>
      </c>
      <c r="L7092" s="10" t="s">
        <v>19137</v>
      </c>
      <c r="M7092" s="11" t="s">
        <v>47</v>
      </c>
      <c r="N7092" s="11" t="s">
        <v>46</v>
      </c>
      <c r="O7092" s="10">
        <v>0</v>
      </c>
      <c r="P7092" s="12">
        <v>42.62</v>
      </c>
      <c r="Q7092" s="12">
        <f t="shared" si="1167"/>
        <v>4.2620000000000002E-3</v>
      </c>
      <c r="R7092" s="32"/>
      <c r="S7092" s="93"/>
      <c r="T7092" s="12"/>
      <c r="U7092" s="12"/>
      <c r="V7092" s="12"/>
      <c r="W7092" s="12"/>
      <c r="X7092" s="12"/>
      <c r="Y7092" s="12"/>
      <c r="Z7092" s="12"/>
      <c r="AA7092" s="12"/>
      <c r="AB7092" s="12"/>
      <c r="AC7092" s="12"/>
      <c r="AD7092" s="12"/>
      <c r="AE7092" s="12"/>
      <c r="AF7092" s="117"/>
      <c r="AG7092" s="5" t="s">
        <v>47</v>
      </c>
      <c r="AH7092" s="5" t="s">
        <v>915</v>
      </c>
      <c r="AI7092" s="5" t="s">
        <v>915</v>
      </c>
      <c r="AJ7092" s="12" t="s">
        <v>915</v>
      </c>
    </row>
    <row r="7093" spans="1:36" ht="38.25" x14ac:dyDescent="0.25">
      <c r="A7093" s="3" t="s">
        <v>38</v>
      </c>
      <c r="B7093" s="254" t="s">
        <v>48</v>
      </c>
      <c r="C7093" s="5" t="s">
        <v>47</v>
      </c>
      <c r="D7093" s="4" t="s">
        <v>24836</v>
      </c>
      <c r="E7093" s="5" t="s">
        <v>915</v>
      </c>
      <c r="F7093" s="221" t="s">
        <v>775</v>
      </c>
      <c r="G7093" s="235" t="s">
        <v>19482</v>
      </c>
      <c r="H7093" s="93" t="s">
        <v>42</v>
      </c>
      <c r="I7093" s="8" t="s">
        <v>19483</v>
      </c>
      <c r="J7093" s="9" t="s">
        <v>108</v>
      </c>
      <c r="K7093" s="10" t="s">
        <v>19411</v>
      </c>
      <c r="L7093" s="10" t="s">
        <v>19137</v>
      </c>
      <c r="M7093" s="11" t="s">
        <v>47</v>
      </c>
      <c r="N7093" s="11" t="s">
        <v>46</v>
      </c>
      <c r="O7093" s="10">
        <v>0</v>
      </c>
      <c r="P7093" s="12">
        <v>42.62</v>
      </c>
      <c r="Q7093" s="12">
        <f t="shared" si="1167"/>
        <v>4.2620000000000002E-3</v>
      </c>
      <c r="R7093" s="32"/>
      <c r="S7093" s="93"/>
      <c r="T7093" s="12"/>
      <c r="U7093" s="12"/>
      <c r="V7093" s="12"/>
      <c r="W7093" s="12"/>
      <c r="X7093" s="12"/>
      <c r="Y7093" s="12"/>
      <c r="Z7093" s="12"/>
      <c r="AA7093" s="12"/>
      <c r="AB7093" s="12"/>
      <c r="AC7093" s="12"/>
      <c r="AD7093" s="12"/>
      <c r="AE7093" s="12"/>
      <c r="AF7093" s="117"/>
      <c r="AG7093" s="5" t="s">
        <v>47</v>
      </c>
      <c r="AH7093" s="5" t="s">
        <v>915</v>
      </c>
      <c r="AI7093" s="5" t="s">
        <v>915</v>
      </c>
      <c r="AJ7093" s="12" t="s">
        <v>915</v>
      </c>
    </row>
    <row r="7094" spans="1:36" ht="38.25" x14ac:dyDescent="0.25">
      <c r="A7094" s="3" t="s">
        <v>38</v>
      </c>
      <c r="B7094" s="254" t="s">
        <v>48</v>
      </c>
      <c r="C7094" s="5" t="s">
        <v>47</v>
      </c>
      <c r="D7094" s="4" t="s">
        <v>24836</v>
      </c>
      <c r="E7094" s="5" t="s">
        <v>915</v>
      </c>
      <c r="F7094" s="221" t="s">
        <v>775</v>
      </c>
      <c r="G7094" s="235" t="s">
        <v>19484</v>
      </c>
      <c r="H7094" s="93" t="s">
        <v>42</v>
      </c>
      <c r="I7094" s="8" t="s">
        <v>19485</v>
      </c>
      <c r="J7094" s="9" t="s">
        <v>108</v>
      </c>
      <c r="K7094" s="10" t="s">
        <v>19411</v>
      </c>
      <c r="L7094" s="10" t="s">
        <v>19137</v>
      </c>
      <c r="M7094" s="11" t="s">
        <v>47</v>
      </c>
      <c r="N7094" s="11" t="s">
        <v>46</v>
      </c>
      <c r="O7094" s="10">
        <v>0</v>
      </c>
      <c r="P7094" s="12">
        <v>42.62</v>
      </c>
      <c r="Q7094" s="12">
        <f t="shared" si="1167"/>
        <v>4.2620000000000002E-3</v>
      </c>
      <c r="R7094" s="32"/>
      <c r="S7094" s="93"/>
      <c r="T7094" s="12"/>
      <c r="U7094" s="12"/>
      <c r="V7094" s="12"/>
      <c r="W7094" s="12"/>
      <c r="X7094" s="12"/>
      <c r="Y7094" s="12"/>
      <c r="Z7094" s="12"/>
      <c r="AA7094" s="12"/>
      <c r="AB7094" s="12"/>
      <c r="AC7094" s="12"/>
      <c r="AD7094" s="12"/>
      <c r="AE7094" s="12"/>
      <c r="AF7094" s="117"/>
      <c r="AG7094" s="5" t="s">
        <v>47</v>
      </c>
      <c r="AH7094" s="5" t="s">
        <v>915</v>
      </c>
      <c r="AI7094" s="5" t="s">
        <v>915</v>
      </c>
      <c r="AJ7094" s="12" t="s">
        <v>915</v>
      </c>
    </row>
    <row r="7095" spans="1:36" ht="38.25" x14ac:dyDescent="0.25">
      <c r="A7095" s="3" t="s">
        <v>38</v>
      </c>
      <c r="B7095" s="254" t="s">
        <v>48</v>
      </c>
      <c r="C7095" s="5" t="s">
        <v>47</v>
      </c>
      <c r="D7095" s="4" t="s">
        <v>24836</v>
      </c>
      <c r="E7095" s="4" t="s">
        <v>915</v>
      </c>
      <c r="F7095" s="221" t="s">
        <v>775</v>
      </c>
      <c r="G7095" s="235" t="s">
        <v>19486</v>
      </c>
      <c r="H7095" s="93" t="s">
        <v>42</v>
      </c>
      <c r="I7095" s="8" t="s">
        <v>19487</v>
      </c>
      <c r="J7095" s="9" t="s">
        <v>108</v>
      </c>
      <c r="K7095" s="10" t="s">
        <v>19411</v>
      </c>
      <c r="L7095" s="10" t="s">
        <v>19137</v>
      </c>
      <c r="M7095" s="11" t="s">
        <v>47</v>
      </c>
      <c r="N7095" s="11" t="s">
        <v>46</v>
      </c>
      <c r="O7095" s="10">
        <v>0</v>
      </c>
      <c r="P7095" s="12">
        <v>42.62</v>
      </c>
      <c r="Q7095" s="12">
        <f t="shared" si="1167"/>
        <v>4.2620000000000002E-3</v>
      </c>
      <c r="R7095" s="32"/>
      <c r="S7095" s="93"/>
      <c r="T7095" s="12"/>
      <c r="U7095" s="12"/>
      <c r="V7095" s="12"/>
      <c r="W7095" s="12"/>
      <c r="X7095" s="12"/>
      <c r="Y7095" s="12"/>
      <c r="Z7095" s="12"/>
      <c r="AA7095" s="12"/>
      <c r="AB7095" s="12"/>
      <c r="AC7095" s="12"/>
      <c r="AD7095" s="12"/>
      <c r="AE7095" s="12"/>
      <c r="AF7095" s="117"/>
      <c r="AG7095" s="5" t="s">
        <v>47</v>
      </c>
      <c r="AH7095" s="5" t="s">
        <v>915</v>
      </c>
      <c r="AI7095" s="5" t="s">
        <v>915</v>
      </c>
      <c r="AJ7095" s="12" t="s">
        <v>915</v>
      </c>
    </row>
    <row r="7096" spans="1:36" ht="38.25" x14ac:dyDescent="0.25">
      <c r="A7096" s="3" t="s">
        <v>38</v>
      </c>
      <c r="B7096" s="254" t="s">
        <v>48</v>
      </c>
      <c r="C7096" s="5" t="s">
        <v>47</v>
      </c>
      <c r="D7096" s="4" t="s">
        <v>24836</v>
      </c>
      <c r="E7096" s="5" t="s">
        <v>915</v>
      </c>
      <c r="F7096" s="221" t="s">
        <v>775</v>
      </c>
      <c r="G7096" s="235" t="s">
        <v>19488</v>
      </c>
      <c r="H7096" s="93" t="s">
        <v>42</v>
      </c>
      <c r="I7096" s="8" t="s">
        <v>19489</v>
      </c>
      <c r="J7096" s="9" t="s">
        <v>108</v>
      </c>
      <c r="K7096" s="10" t="s">
        <v>19411</v>
      </c>
      <c r="L7096" s="10" t="s">
        <v>19137</v>
      </c>
      <c r="M7096" s="11" t="s">
        <v>47</v>
      </c>
      <c r="N7096" s="11" t="s">
        <v>46</v>
      </c>
      <c r="O7096" s="10">
        <v>0</v>
      </c>
      <c r="P7096" s="12">
        <v>42.62</v>
      </c>
      <c r="Q7096" s="12">
        <f t="shared" si="1167"/>
        <v>4.2620000000000002E-3</v>
      </c>
      <c r="R7096" s="32"/>
      <c r="S7096" s="93"/>
      <c r="T7096" s="12"/>
      <c r="U7096" s="12"/>
      <c r="V7096" s="12"/>
      <c r="W7096" s="12"/>
      <c r="X7096" s="12"/>
      <c r="Y7096" s="12"/>
      <c r="Z7096" s="12"/>
      <c r="AA7096" s="12"/>
      <c r="AB7096" s="12"/>
      <c r="AC7096" s="12"/>
      <c r="AD7096" s="12"/>
      <c r="AE7096" s="12"/>
      <c r="AF7096" s="117"/>
      <c r="AG7096" s="5" t="s">
        <v>47</v>
      </c>
      <c r="AH7096" s="5" t="s">
        <v>915</v>
      </c>
      <c r="AI7096" s="5" t="s">
        <v>915</v>
      </c>
      <c r="AJ7096" s="12" t="s">
        <v>915</v>
      </c>
    </row>
    <row r="7097" spans="1:36" ht="38.25" x14ac:dyDescent="0.25">
      <c r="A7097" s="3" t="s">
        <v>38</v>
      </c>
      <c r="B7097" s="254" t="s">
        <v>48</v>
      </c>
      <c r="C7097" s="5" t="s">
        <v>47</v>
      </c>
      <c r="D7097" s="4" t="s">
        <v>24837</v>
      </c>
      <c r="E7097" s="5" t="s">
        <v>915</v>
      </c>
      <c r="F7097" s="221" t="s">
        <v>775</v>
      </c>
      <c r="G7097" s="235" t="s">
        <v>19490</v>
      </c>
      <c r="H7097" s="93" t="s">
        <v>42</v>
      </c>
      <c r="I7097" s="8" t="s">
        <v>19491</v>
      </c>
      <c r="J7097" s="9" t="s">
        <v>108</v>
      </c>
      <c r="K7097" s="10" t="s">
        <v>19492</v>
      </c>
      <c r="L7097" s="10" t="s">
        <v>19137</v>
      </c>
      <c r="M7097" s="11" t="s">
        <v>47</v>
      </c>
      <c r="N7097" s="11" t="s">
        <v>46</v>
      </c>
      <c r="O7097" s="10">
        <v>0</v>
      </c>
      <c r="P7097" s="12">
        <v>42.62</v>
      </c>
      <c r="Q7097" s="12">
        <f t="shared" si="1167"/>
        <v>4.2620000000000002E-3</v>
      </c>
      <c r="R7097" s="32"/>
      <c r="S7097" s="93"/>
      <c r="T7097" s="12"/>
      <c r="U7097" s="12"/>
      <c r="V7097" s="12"/>
      <c r="W7097" s="12"/>
      <c r="X7097" s="12"/>
      <c r="Y7097" s="12"/>
      <c r="Z7097" s="12"/>
      <c r="AA7097" s="12"/>
      <c r="AB7097" s="12"/>
      <c r="AC7097" s="12"/>
      <c r="AD7097" s="12"/>
      <c r="AE7097" s="12"/>
      <c r="AF7097" s="117"/>
      <c r="AG7097" s="5" t="s">
        <v>47</v>
      </c>
      <c r="AH7097" s="5" t="s">
        <v>915</v>
      </c>
      <c r="AI7097" s="5" t="s">
        <v>915</v>
      </c>
      <c r="AJ7097" s="12" t="s">
        <v>915</v>
      </c>
    </row>
    <row r="7098" spans="1:36" ht="38.25" x14ac:dyDescent="0.25">
      <c r="A7098" s="3" t="s">
        <v>38</v>
      </c>
      <c r="B7098" s="254" t="s">
        <v>48</v>
      </c>
      <c r="C7098" s="5" t="s">
        <v>47</v>
      </c>
      <c r="D7098" s="4" t="s">
        <v>24837</v>
      </c>
      <c r="E7098" s="5" t="s">
        <v>915</v>
      </c>
      <c r="F7098" s="221" t="s">
        <v>775</v>
      </c>
      <c r="G7098" s="235" t="s">
        <v>19493</v>
      </c>
      <c r="H7098" s="93" t="s">
        <v>42</v>
      </c>
      <c r="I7098" s="8" t="s">
        <v>19494</v>
      </c>
      <c r="J7098" s="9" t="s">
        <v>108</v>
      </c>
      <c r="K7098" s="10" t="s">
        <v>19492</v>
      </c>
      <c r="L7098" s="10" t="s">
        <v>19137</v>
      </c>
      <c r="M7098" s="11" t="s">
        <v>47</v>
      </c>
      <c r="N7098" s="11" t="s">
        <v>46</v>
      </c>
      <c r="O7098" s="10">
        <v>0</v>
      </c>
      <c r="P7098" s="12">
        <v>42.62</v>
      </c>
      <c r="Q7098" s="12">
        <f t="shared" ref="Q7098:Q7161" si="1168">+O7098+(P7098/10000)</f>
        <v>4.2620000000000002E-3</v>
      </c>
      <c r="R7098" s="32"/>
      <c r="S7098" s="93"/>
      <c r="T7098" s="12"/>
      <c r="U7098" s="12"/>
      <c r="V7098" s="12"/>
      <c r="W7098" s="12"/>
      <c r="X7098" s="12"/>
      <c r="Y7098" s="12"/>
      <c r="Z7098" s="12"/>
      <c r="AA7098" s="12"/>
      <c r="AB7098" s="12"/>
      <c r="AC7098" s="12"/>
      <c r="AD7098" s="12"/>
      <c r="AE7098" s="12"/>
      <c r="AF7098" s="117"/>
      <c r="AG7098" s="5" t="s">
        <v>47</v>
      </c>
      <c r="AH7098" s="5" t="s">
        <v>915</v>
      </c>
      <c r="AI7098" s="5" t="s">
        <v>915</v>
      </c>
      <c r="AJ7098" s="12" t="s">
        <v>915</v>
      </c>
    </row>
    <row r="7099" spans="1:36" ht="38.25" x14ac:dyDescent="0.25">
      <c r="A7099" s="3" t="s">
        <v>38</v>
      </c>
      <c r="B7099" s="254" t="s">
        <v>48</v>
      </c>
      <c r="C7099" s="5" t="s">
        <v>47</v>
      </c>
      <c r="D7099" s="4" t="s">
        <v>24837</v>
      </c>
      <c r="E7099" s="5" t="s">
        <v>915</v>
      </c>
      <c r="F7099" s="221" t="s">
        <v>775</v>
      </c>
      <c r="G7099" s="235" t="s">
        <v>19495</v>
      </c>
      <c r="H7099" s="93" t="s">
        <v>42</v>
      </c>
      <c r="I7099" s="8" t="s">
        <v>19496</v>
      </c>
      <c r="J7099" s="9" t="s">
        <v>108</v>
      </c>
      <c r="K7099" s="10" t="s">
        <v>19492</v>
      </c>
      <c r="L7099" s="10" t="s">
        <v>19137</v>
      </c>
      <c r="M7099" s="11" t="s">
        <v>47</v>
      </c>
      <c r="N7099" s="11" t="s">
        <v>46</v>
      </c>
      <c r="O7099" s="10">
        <v>0</v>
      </c>
      <c r="P7099" s="12">
        <v>42.62</v>
      </c>
      <c r="Q7099" s="12">
        <f t="shared" si="1168"/>
        <v>4.2620000000000002E-3</v>
      </c>
      <c r="R7099" s="32"/>
      <c r="S7099" s="93"/>
      <c r="T7099" s="12"/>
      <c r="U7099" s="12"/>
      <c r="V7099" s="12"/>
      <c r="W7099" s="12"/>
      <c r="X7099" s="12"/>
      <c r="Y7099" s="12"/>
      <c r="Z7099" s="12"/>
      <c r="AA7099" s="12"/>
      <c r="AB7099" s="12"/>
      <c r="AC7099" s="12"/>
      <c r="AD7099" s="12"/>
      <c r="AE7099" s="12"/>
      <c r="AF7099" s="117"/>
      <c r="AG7099" s="5" t="s">
        <v>47</v>
      </c>
      <c r="AH7099" s="5" t="s">
        <v>915</v>
      </c>
      <c r="AI7099" s="5" t="s">
        <v>915</v>
      </c>
      <c r="AJ7099" s="12" t="s">
        <v>915</v>
      </c>
    </row>
    <row r="7100" spans="1:36" ht="38.25" x14ac:dyDescent="0.25">
      <c r="A7100" s="3" t="s">
        <v>38</v>
      </c>
      <c r="B7100" s="254" t="s">
        <v>48</v>
      </c>
      <c r="C7100" s="5" t="s">
        <v>47</v>
      </c>
      <c r="D7100" s="4" t="s">
        <v>24837</v>
      </c>
      <c r="E7100" s="5" t="s">
        <v>915</v>
      </c>
      <c r="F7100" s="221" t="s">
        <v>775</v>
      </c>
      <c r="G7100" s="235" t="s">
        <v>19497</v>
      </c>
      <c r="H7100" s="93" t="s">
        <v>42</v>
      </c>
      <c r="I7100" s="8" t="s">
        <v>19498</v>
      </c>
      <c r="J7100" s="9" t="s">
        <v>108</v>
      </c>
      <c r="K7100" s="10" t="s">
        <v>19492</v>
      </c>
      <c r="L7100" s="10" t="s">
        <v>19137</v>
      </c>
      <c r="M7100" s="11" t="s">
        <v>47</v>
      </c>
      <c r="N7100" s="11" t="s">
        <v>46</v>
      </c>
      <c r="O7100" s="10">
        <v>0</v>
      </c>
      <c r="P7100" s="12">
        <v>42.62</v>
      </c>
      <c r="Q7100" s="12">
        <f t="shared" si="1168"/>
        <v>4.2620000000000002E-3</v>
      </c>
      <c r="R7100" s="32"/>
      <c r="S7100" s="93"/>
      <c r="T7100" s="12"/>
      <c r="U7100" s="12"/>
      <c r="V7100" s="12"/>
      <c r="W7100" s="12"/>
      <c r="X7100" s="12"/>
      <c r="Y7100" s="12"/>
      <c r="Z7100" s="12"/>
      <c r="AA7100" s="12"/>
      <c r="AB7100" s="12"/>
      <c r="AC7100" s="12"/>
      <c r="AD7100" s="12"/>
      <c r="AE7100" s="12"/>
      <c r="AF7100" s="117"/>
      <c r="AG7100" s="5" t="s">
        <v>47</v>
      </c>
      <c r="AH7100" s="5" t="s">
        <v>915</v>
      </c>
      <c r="AI7100" s="5" t="s">
        <v>915</v>
      </c>
      <c r="AJ7100" s="12" t="s">
        <v>915</v>
      </c>
    </row>
    <row r="7101" spans="1:36" ht="38.25" x14ac:dyDescent="0.25">
      <c r="A7101" s="3" t="s">
        <v>38</v>
      </c>
      <c r="B7101" s="254" t="s">
        <v>48</v>
      </c>
      <c r="C7101" s="5" t="s">
        <v>47</v>
      </c>
      <c r="D7101" s="4" t="s">
        <v>24837</v>
      </c>
      <c r="E7101" s="5" t="s">
        <v>915</v>
      </c>
      <c r="F7101" s="221" t="s">
        <v>775</v>
      </c>
      <c r="G7101" s="235" t="s">
        <v>19499</v>
      </c>
      <c r="H7101" s="93" t="s">
        <v>42</v>
      </c>
      <c r="I7101" s="8" t="s">
        <v>19500</v>
      </c>
      <c r="J7101" s="9" t="s">
        <v>108</v>
      </c>
      <c r="K7101" s="10" t="s">
        <v>19492</v>
      </c>
      <c r="L7101" s="10" t="s">
        <v>19137</v>
      </c>
      <c r="M7101" s="11" t="s">
        <v>47</v>
      </c>
      <c r="N7101" s="11" t="s">
        <v>46</v>
      </c>
      <c r="O7101" s="10">
        <v>0</v>
      </c>
      <c r="P7101" s="12">
        <v>42.62</v>
      </c>
      <c r="Q7101" s="12">
        <f t="shared" si="1168"/>
        <v>4.2620000000000002E-3</v>
      </c>
      <c r="R7101" s="32"/>
      <c r="S7101" s="93"/>
      <c r="T7101" s="12"/>
      <c r="U7101" s="12"/>
      <c r="V7101" s="12"/>
      <c r="W7101" s="12"/>
      <c r="X7101" s="12"/>
      <c r="Y7101" s="12"/>
      <c r="Z7101" s="12"/>
      <c r="AA7101" s="12"/>
      <c r="AB7101" s="12"/>
      <c r="AC7101" s="12"/>
      <c r="AD7101" s="12"/>
      <c r="AE7101" s="12"/>
      <c r="AF7101" s="117"/>
      <c r="AG7101" s="5" t="s">
        <v>47</v>
      </c>
      <c r="AH7101" s="5" t="s">
        <v>915</v>
      </c>
      <c r="AI7101" s="5" t="s">
        <v>915</v>
      </c>
      <c r="AJ7101" s="12" t="s">
        <v>915</v>
      </c>
    </row>
    <row r="7102" spans="1:36" ht="38.25" x14ac:dyDescent="0.25">
      <c r="A7102" s="3" t="s">
        <v>38</v>
      </c>
      <c r="B7102" s="254" t="s">
        <v>48</v>
      </c>
      <c r="C7102" s="5" t="s">
        <v>47</v>
      </c>
      <c r="D7102" s="4" t="s">
        <v>24837</v>
      </c>
      <c r="E7102" s="5" t="s">
        <v>915</v>
      </c>
      <c r="F7102" s="221" t="s">
        <v>775</v>
      </c>
      <c r="G7102" s="235" t="s">
        <v>19501</v>
      </c>
      <c r="H7102" s="93" t="s">
        <v>42</v>
      </c>
      <c r="I7102" s="8" t="s">
        <v>19502</v>
      </c>
      <c r="J7102" s="9" t="s">
        <v>108</v>
      </c>
      <c r="K7102" s="10" t="s">
        <v>19492</v>
      </c>
      <c r="L7102" s="10" t="s">
        <v>19137</v>
      </c>
      <c r="M7102" s="11" t="s">
        <v>47</v>
      </c>
      <c r="N7102" s="11" t="s">
        <v>46</v>
      </c>
      <c r="O7102" s="10">
        <v>0</v>
      </c>
      <c r="P7102" s="12">
        <v>42.62</v>
      </c>
      <c r="Q7102" s="12">
        <f t="shared" si="1168"/>
        <v>4.2620000000000002E-3</v>
      </c>
      <c r="R7102" s="32"/>
      <c r="S7102" s="93"/>
      <c r="T7102" s="12"/>
      <c r="U7102" s="12"/>
      <c r="V7102" s="12"/>
      <c r="W7102" s="12"/>
      <c r="X7102" s="12"/>
      <c r="Y7102" s="12"/>
      <c r="Z7102" s="12"/>
      <c r="AA7102" s="12"/>
      <c r="AB7102" s="12"/>
      <c r="AC7102" s="12"/>
      <c r="AD7102" s="12"/>
      <c r="AE7102" s="12"/>
      <c r="AF7102" s="117"/>
      <c r="AG7102" s="5" t="s">
        <v>47</v>
      </c>
      <c r="AH7102" s="5" t="s">
        <v>915</v>
      </c>
      <c r="AI7102" s="5" t="s">
        <v>915</v>
      </c>
      <c r="AJ7102" s="12" t="s">
        <v>915</v>
      </c>
    </row>
    <row r="7103" spans="1:36" ht="38.25" x14ac:dyDescent="0.25">
      <c r="A7103" s="3" t="s">
        <v>38</v>
      </c>
      <c r="B7103" s="254" t="s">
        <v>48</v>
      </c>
      <c r="C7103" s="5" t="s">
        <v>47</v>
      </c>
      <c r="D7103" s="4" t="s">
        <v>24837</v>
      </c>
      <c r="E7103" s="5" t="s">
        <v>915</v>
      </c>
      <c r="F7103" s="221" t="s">
        <v>775</v>
      </c>
      <c r="G7103" s="235" t="s">
        <v>19503</v>
      </c>
      <c r="H7103" s="93" t="s">
        <v>42</v>
      </c>
      <c r="I7103" s="8" t="s">
        <v>19504</v>
      </c>
      <c r="J7103" s="9" t="s">
        <v>108</v>
      </c>
      <c r="K7103" s="10" t="s">
        <v>19492</v>
      </c>
      <c r="L7103" s="10" t="s">
        <v>19137</v>
      </c>
      <c r="M7103" s="11" t="s">
        <v>47</v>
      </c>
      <c r="N7103" s="11" t="s">
        <v>46</v>
      </c>
      <c r="O7103" s="10">
        <v>0</v>
      </c>
      <c r="P7103" s="12">
        <v>42.62</v>
      </c>
      <c r="Q7103" s="12">
        <f t="shared" si="1168"/>
        <v>4.2620000000000002E-3</v>
      </c>
      <c r="R7103" s="32"/>
      <c r="S7103" s="93"/>
      <c r="T7103" s="12"/>
      <c r="U7103" s="12"/>
      <c r="V7103" s="12"/>
      <c r="W7103" s="12"/>
      <c r="X7103" s="12"/>
      <c r="Y7103" s="12"/>
      <c r="Z7103" s="12"/>
      <c r="AA7103" s="12"/>
      <c r="AB7103" s="12"/>
      <c r="AC7103" s="12"/>
      <c r="AD7103" s="12"/>
      <c r="AE7103" s="12"/>
      <c r="AF7103" s="117"/>
      <c r="AG7103" s="5" t="s">
        <v>47</v>
      </c>
      <c r="AH7103" s="5" t="s">
        <v>915</v>
      </c>
      <c r="AI7103" s="5" t="s">
        <v>915</v>
      </c>
      <c r="AJ7103" s="12" t="s">
        <v>915</v>
      </c>
    </row>
    <row r="7104" spans="1:36" ht="38.25" x14ac:dyDescent="0.25">
      <c r="A7104" s="3" t="s">
        <v>38</v>
      </c>
      <c r="B7104" s="254" t="s">
        <v>48</v>
      </c>
      <c r="C7104" s="5" t="s">
        <v>47</v>
      </c>
      <c r="D7104" s="4" t="s">
        <v>24837</v>
      </c>
      <c r="E7104" s="5" t="s">
        <v>915</v>
      </c>
      <c r="F7104" s="221" t="s">
        <v>775</v>
      </c>
      <c r="G7104" s="235" t="s">
        <v>19505</v>
      </c>
      <c r="H7104" s="93" t="s">
        <v>42</v>
      </c>
      <c r="I7104" s="8" t="s">
        <v>19506</v>
      </c>
      <c r="J7104" s="9" t="s">
        <v>108</v>
      </c>
      <c r="K7104" s="10" t="s">
        <v>19492</v>
      </c>
      <c r="L7104" s="10" t="s">
        <v>19137</v>
      </c>
      <c r="M7104" s="11" t="s">
        <v>47</v>
      </c>
      <c r="N7104" s="11" t="s">
        <v>46</v>
      </c>
      <c r="O7104" s="10">
        <v>0</v>
      </c>
      <c r="P7104" s="12">
        <v>42.62</v>
      </c>
      <c r="Q7104" s="12">
        <f t="shared" si="1168"/>
        <v>4.2620000000000002E-3</v>
      </c>
      <c r="R7104" s="32"/>
      <c r="S7104" s="93"/>
      <c r="T7104" s="12"/>
      <c r="U7104" s="12"/>
      <c r="V7104" s="12"/>
      <c r="W7104" s="12"/>
      <c r="X7104" s="12"/>
      <c r="Y7104" s="12"/>
      <c r="Z7104" s="12"/>
      <c r="AA7104" s="12"/>
      <c r="AB7104" s="12"/>
      <c r="AC7104" s="12"/>
      <c r="AD7104" s="12"/>
      <c r="AE7104" s="12"/>
      <c r="AF7104" s="117"/>
      <c r="AG7104" s="5" t="s">
        <v>47</v>
      </c>
      <c r="AH7104" s="5" t="s">
        <v>915</v>
      </c>
      <c r="AI7104" s="5" t="s">
        <v>915</v>
      </c>
      <c r="AJ7104" s="12" t="s">
        <v>915</v>
      </c>
    </row>
    <row r="7105" spans="1:36" ht="38.25" x14ac:dyDescent="0.25">
      <c r="A7105" s="3" t="s">
        <v>38</v>
      </c>
      <c r="B7105" s="254" t="s">
        <v>48</v>
      </c>
      <c r="C7105" s="5" t="s">
        <v>47</v>
      </c>
      <c r="D7105" s="4" t="s">
        <v>24837</v>
      </c>
      <c r="E7105" s="5" t="s">
        <v>915</v>
      </c>
      <c r="F7105" s="221" t="s">
        <v>775</v>
      </c>
      <c r="G7105" s="235" t="s">
        <v>19507</v>
      </c>
      <c r="H7105" s="93" t="s">
        <v>42</v>
      </c>
      <c r="I7105" s="8" t="s">
        <v>19508</v>
      </c>
      <c r="J7105" s="9" t="s">
        <v>108</v>
      </c>
      <c r="K7105" s="10" t="s">
        <v>19492</v>
      </c>
      <c r="L7105" s="10" t="s">
        <v>19137</v>
      </c>
      <c r="M7105" s="11" t="s">
        <v>47</v>
      </c>
      <c r="N7105" s="11" t="s">
        <v>46</v>
      </c>
      <c r="O7105" s="10">
        <v>0</v>
      </c>
      <c r="P7105" s="12">
        <v>42.62</v>
      </c>
      <c r="Q7105" s="12">
        <f t="shared" si="1168"/>
        <v>4.2620000000000002E-3</v>
      </c>
      <c r="R7105" s="32"/>
      <c r="S7105" s="93"/>
      <c r="T7105" s="12"/>
      <c r="U7105" s="12"/>
      <c r="V7105" s="12"/>
      <c r="W7105" s="12"/>
      <c r="X7105" s="12"/>
      <c r="Y7105" s="12"/>
      <c r="Z7105" s="12"/>
      <c r="AA7105" s="12"/>
      <c r="AB7105" s="12"/>
      <c r="AC7105" s="12"/>
      <c r="AD7105" s="12"/>
      <c r="AE7105" s="12"/>
      <c r="AF7105" s="117"/>
      <c r="AG7105" s="5" t="s">
        <v>47</v>
      </c>
      <c r="AH7105" s="5" t="s">
        <v>915</v>
      </c>
      <c r="AI7105" s="5" t="s">
        <v>915</v>
      </c>
      <c r="AJ7105" s="12" t="s">
        <v>915</v>
      </c>
    </row>
    <row r="7106" spans="1:36" ht="38.25" x14ac:dyDescent="0.25">
      <c r="A7106" s="3" t="s">
        <v>38</v>
      </c>
      <c r="B7106" s="254" t="s">
        <v>48</v>
      </c>
      <c r="C7106" s="5" t="s">
        <v>47</v>
      </c>
      <c r="D7106" s="4" t="s">
        <v>24837</v>
      </c>
      <c r="E7106" s="5" t="s">
        <v>915</v>
      </c>
      <c r="F7106" s="221" t="s">
        <v>775</v>
      </c>
      <c r="G7106" s="235" t="s">
        <v>19509</v>
      </c>
      <c r="H7106" s="93" t="s">
        <v>42</v>
      </c>
      <c r="I7106" s="8" t="s">
        <v>19510</v>
      </c>
      <c r="J7106" s="9" t="s">
        <v>108</v>
      </c>
      <c r="K7106" s="10" t="s">
        <v>19492</v>
      </c>
      <c r="L7106" s="10" t="s">
        <v>19137</v>
      </c>
      <c r="M7106" s="11" t="s">
        <v>47</v>
      </c>
      <c r="N7106" s="11" t="s">
        <v>46</v>
      </c>
      <c r="O7106" s="10">
        <v>0</v>
      </c>
      <c r="P7106" s="12">
        <v>42.62</v>
      </c>
      <c r="Q7106" s="12">
        <f t="shared" si="1168"/>
        <v>4.2620000000000002E-3</v>
      </c>
      <c r="R7106" s="32"/>
      <c r="S7106" s="93"/>
      <c r="T7106" s="12"/>
      <c r="U7106" s="12"/>
      <c r="V7106" s="12"/>
      <c r="W7106" s="12"/>
      <c r="X7106" s="12"/>
      <c r="Y7106" s="12"/>
      <c r="Z7106" s="12"/>
      <c r="AA7106" s="12"/>
      <c r="AB7106" s="12"/>
      <c r="AC7106" s="12"/>
      <c r="AD7106" s="12"/>
      <c r="AE7106" s="12"/>
      <c r="AF7106" s="117"/>
      <c r="AG7106" s="5" t="s">
        <v>47</v>
      </c>
      <c r="AH7106" s="5" t="s">
        <v>915</v>
      </c>
      <c r="AI7106" s="5" t="s">
        <v>915</v>
      </c>
      <c r="AJ7106" s="12" t="s">
        <v>915</v>
      </c>
    </row>
    <row r="7107" spans="1:36" ht="38.25" x14ac:dyDescent="0.25">
      <c r="A7107" s="3" t="s">
        <v>38</v>
      </c>
      <c r="B7107" s="254" t="s">
        <v>48</v>
      </c>
      <c r="C7107" s="5" t="s">
        <v>47</v>
      </c>
      <c r="D7107" s="5" t="s">
        <v>24837</v>
      </c>
      <c r="E7107" s="5" t="s">
        <v>915</v>
      </c>
      <c r="F7107" s="221" t="s">
        <v>775</v>
      </c>
      <c r="G7107" s="235" t="s">
        <v>19511</v>
      </c>
      <c r="H7107" s="93" t="s">
        <v>42</v>
      </c>
      <c r="I7107" s="8" t="s">
        <v>19512</v>
      </c>
      <c r="J7107" s="9" t="s">
        <v>108</v>
      </c>
      <c r="K7107" s="10" t="s">
        <v>19492</v>
      </c>
      <c r="L7107" s="10" t="s">
        <v>19137</v>
      </c>
      <c r="M7107" s="11" t="s">
        <v>47</v>
      </c>
      <c r="N7107" s="11" t="s">
        <v>46</v>
      </c>
      <c r="O7107" s="10">
        <v>0</v>
      </c>
      <c r="P7107" s="12">
        <v>42.62</v>
      </c>
      <c r="Q7107" s="12">
        <f t="shared" si="1168"/>
        <v>4.2620000000000002E-3</v>
      </c>
      <c r="R7107" s="32"/>
      <c r="S7107" s="93"/>
      <c r="T7107" s="12"/>
      <c r="U7107" s="12"/>
      <c r="V7107" s="12"/>
      <c r="W7107" s="12"/>
      <c r="X7107" s="12"/>
      <c r="Y7107" s="12"/>
      <c r="Z7107" s="12"/>
      <c r="AA7107" s="12"/>
      <c r="AB7107" s="12"/>
      <c r="AC7107" s="12"/>
      <c r="AD7107" s="12"/>
      <c r="AE7107" s="12"/>
      <c r="AF7107" s="117"/>
      <c r="AG7107" s="5" t="s">
        <v>47</v>
      </c>
      <c r="AH7107" s="5" t="s">
        <v>915</v>
      </c>
      <c r="AI7107" s="5" t="s">
        <v>915</v>
      </c>
      <c r="AJ7107" s="12" t="s">
        <v>915</v>
      </c>
    </row>
    <row r="7108" spans="1:36" ht="38.25" x14ac:dyDescent="0.25">
      <c r="A7108" s="3" t="s">
        <v>38</v>
      </c>
      <c r="B7108" s="254" t="s">
        <v>48</v>
      </c>
      <c r="C7108" s="5" t="s">
        <v>47</v>
      </c>
      <c r="D7108" s="5" t="s">
        <v>24837</v>
      </c>
      <c r="E7108" s="5" t="s">
        <v>915</v>
      </c>
      <c r="F7108" s="221" t="s">
        <v>775</v>
      </c>
      <c r="G7108" s="235" t="s">
        <v>19513</v>
      </c>
      <c r="H7108" s="93" t="s">
        <v>42</v>
      </c>
      <c r="I7108" s="8" t="s">
        <v>19514</v>
      </c>
      <c r="J7108" s="9" t="s">
        <v>108</v>
      </c>
      <c r="K7108" s="10" t="s">
        <v>19492</v>
      </c>
      <c r="L7108" s="10" t="s">
        <v>19137</v>
      </c>
      <c r="M7108" s="11" t="s">
        <v>47</v>
      </c>
      <c r="N7108" s="11" t="s">
        <v>46</v>
      </c>
      <c r="O7108" s="10">
        <v>0</v>
      </c>
      <c r="P7108" s="12">
        <v>42.62</v>
      </c>
      <c r="Q7108" s="12">
        <f t="shared" si="1168"/>
        <v>4.2620000000000002E-3</v>
      </c>
      <c r="R7108" s="32"/>
      <c r="S7108" s="93"/>
      <c r="T7108" s="12"/>
      <c r="U7108" s="12"/>
      <c r="V7108" s="12"/>
      <c r="W7108" s="12"/>
      <c r="X7108" s="12"/>
      <c r="Y7108" s="12"/>
      <c r="Z7108" s="12"/>
      <c r="AA7108" s="12"/>
      <c r="AB7108" s="12"/>
      <c r="AC7108" s="12"/>
      <c r="AD7108" s="12"/>
      <c r="AE7108" s="12"/>
      <c r="AF7108" s="117"/>
      <c r="AG7108" s="5" t="s">
        <v>47</v>
      </c>
      <c r="AH7108" s="5" t="s">
        <v>915</v>
      </c>
      <c r="AI7108" s="5" t="s">
        <v>915</v>
      </c>
      <c r="AJ7108" s="12" t="s">
        <v>915</v>
      </c>
    </row>
    <row r="7109" spans="1:36" ht="38.25" x14ac:dyDescent="0.25">
      <c r="A7109" s="3" t="s">
        <v>38</v>
      </c>
      <c r="B7109" s="254" t="s">
        <v>48</v>
      </c>
      <c r="C7109" s="5" t="s">
        <v>47</v>
      </c>
      <c r="D7109" s="5" t="s">
        <v>24837</v>
      </c>
      <c r="E7109" s="5" t="s">
        <v>915</v>
      </c>
      <c r="F7109" s="221" t="s">
        <v>775</v>
      </c>
      <c r="G7109" s="235" t="s">
        <v>19515</v>
      </c>
      <c r="H7109" s="93" t="s">
        <v>42</v>
      </c>
      <c r="I7109" s="8" t="s">
        <v>19516</v>
      </c>
      <c r="J7109" s="9" t="s">
        <v>108</v>
      </c>
      <c r="K7109" s="10" t="s">
        <v>19492</v>
      </c>
      <c r="L7109" s="10" t="s">
        <v>19137</v>
      </c>
      <c r="M7109" s="11" t="s">
        <v>47</v>
      </c>
      <c r="N7109" s="11" t="s">
        <v>46</v>
      </c>
      <c r="O7109" s="10">
        <v>0</v>
      </c>
      <c r="P7109" s="12">
        <v>42.62</v>
      </c>
      <c r="Q7109" s="12">
        <f t="shared" si="1168"/>
        <v>4.2620000000000002E-3</v>
      </c>
      <c r="R7109" s="32"/>
      <c r="S7109" s="93"/>
      <c r="T7109" s="12"/>
      <c r="U7109" s="12"/>
      <c r="V7109" s="12"/>
      <c r="W7109" s="12"/>
      <c r="X7109" s="12"/>
      <c r="Y7109" s="12"/>
      <c r="Z7109" s="12"/>
      <c r="AA7109" s="12"/>
      <c r="AB7109" s="12"/>
      <c r="AC7109" s="12"/>
      <c r="AD7109" s="12"/>
      <c r="AE7109" s="12"/>
      <c r="AF7109" s="117"/>
      <c r="AG7109" s="5" t="s">
        <v>47</v>
      </c>
      <c r="AH7109" s="5" t="s">
        <v>915</v>
      </c>
      <c r="AI7109" s="5" t="s">
        <v>915</v>
      </c>
      <c r="AJ7109" s="12" t="s">
        <v>915</v>
      </c>
    </row>
    <row r="7110" spans="1:36" ht="38.25" x14ac:dyDescent="0.25">
      <c r="A7110" s="3" t="s">
        <v>38</v>
      </c>
      <c r="B7110" s="254" t="s">
        <v>48</v>
      </c>
      <c r="C7110" s="5" t="s">
        <v>47</v>
      </c>
      <c r="D7110" s="5" t="s">
        <v>24837</v>
      </c>
      <c r="E7110" s="5" t="s">
        <v>915</v>
      </c>
      <c r="F7110" s="221" t="s">
        <v>775</v>
      </c>
      <c r="G7110" s="235" t="s">
        <v>19517</v>
      </c>
      <c r="H7110" s="93" t="s">
        <v>42</v>
      </c>
      <c r="I7110" s="8" t="s">
        <v>19518</v>
      </c>
      <c r="J7110" s="9" t="s">
        <v>108</v>
      </c>
      <c r="K7110" s="10" t="s">
        <v>19492</v>
      </c>
      <c r="L7110" s="10" t="s">
        <v>19137</v>
      </c>
      <c r="M7110" s="11" t="s">
        <v>47</v>
      </c>
      <c r="N7110" s="11" t="s">
        <v>46</v>
      </c>
      <c r="O7110" s="10">
        <v>0</v>
      </c>
      <c r="P7110" s="12">
        <v>42.62</v>
      </c>
      <c r="Q7110" s="12">
        <f t="shared" si="1168"/>
        <v>4.2620000000000002E-3</v>
      </c>
      <c r="R7110" s="32"/>
      <c r="S7110" s="93"/>
      <c r="T7110" s="12"/>
      <c r="U7110" s="12"/>
      <c r="V7110" s="12"/>
      <c r="W7110" s="12"/>
      <c r="X7110" s="12"/>
      <c r="Y7110" s="12"/>
      <c r="Z7110" s="12"/>
      <c r="AA7110" s="12"/>
      <c r="AB7110" s="12"/>
      <c r="AC7110" s="12"/>
      <c r="AD7110" s="12"/>
      <c r="AE7110" s="12"/>
      <c r="AF7110" s="117"/>
      <c r="AG7110" s="5" t="s">
        <v>47</v>
      </c>
      <c r="AH7110" s="5" t="s">
        <v>915</v>
      </c>
      <c r="AI7110" s="5" t="s">
        <v>915</v>
      </c>
      <c r="AJ7110" s="12" t="s">
        <v>915</v>
      </c>
    </row>
    <row r="7111" spans="1:36" ht="38.25" x14ac:dyDescent="0.25">
      <c r="A7111" s="3" t="s">
        <v>38</v>
      </c>
      <c r="B7111" s="254" t="s">
        <v>48</v>
      </c>
      <c r="C7111" s="5" t="s">
        <v>47</v>
      </c>
      <c r="D7111" s="5" t="s">
        <v>24837</v>
      </c>
      <c r="E7111" s="5" t="s">
        <v>915</v>
      </c>
      <c r="F7111" s="221" t="s">
        <v>775</v>
      </c>
      <c r="G7111" s="235" t="s">
        <v>19519</v>
      </c>
      <c r="H7111" s="93" t="s">
        <v>42</v>
      </c>
      <c r="I7111" s="8" t="s">
        <v>19520</v>
      </c>
      <c r="J7111" s="9" t="s">
        <v>108</v>
      </c>
      <c r="K7111" s="10" t="s">
        <v>19492</v>
      </c>
      <c r="L7111" s="10" t="s">
        <v>19137</v>
      </c>
      <c r="M7111" s="11" t="s">
        <v>47</v>
      </c>
      <c r="N7111" s="11" t="s">
        <v>46</v>
      </c>
      <c r="O7111" s="10">
        <v>0</v>
      </c>
      <c r="P7111" s="12">
        <v>42.62</v>
      </c>
      <c r="Q7111" s="12">
        <f t="shared" si="1168"/>
        <v>4.2620000000000002E-3</v>
      </c>
      <c r="R7111" s="32"/>
      <c r="S7111" s="93"/>
      <c r="T7111" s="12"/>
      <c r="U7111" s="12"/>
      <c r="V7111" s="12"/>
      <c r="W7111" s="12"/>
      <c r="X7111" s="12"/>
      <c r="Y7111" s="12"/>
      <c r="Z7111" s="12"/>
      <c r="AA7111" s="12"/>
      <c r="AB7111" s="12"/>
      <c r="AC7111" s="12"/>
      <c r="AD7111" s="12"/>
      <c r="AE7111" s="12"/>
      <c r="AF7111" s="117"/>
      <c r="AG7111" s="5" t="s">
        <v>47</v>
      </c>
      <c r="AH7111" s="5" t="s">
        <v>915</v>
      </c>
      <c r="AI7111" s="5" t="s">
        <v>915</v>
      </c>
      <c r="AJ7111" s="12" t="s">
        <v>915</v>
      </c>
    </row>
    <row r="7112" spans="1:36" ht="38.25" x14ac:dyDescent="0.25">
      <c r="A7112" s="3" t="s">
        <v>38</v>
      </c>
      <c r="B7112" s="254" t="s">
        <v>48</v>
      </c>
      <c r="C7112" s="5" t="s">
        <v>47</v>
      </c>
      <c r="D7112" s="5" t="s">
        <v>24837</v>
      </c>
      <c r="E7112" s="5" t="s">
        <v>915</v>
      </c>
      <c r="F7112" s="221" t="s">
        <v>775</v>
      </c>
      <c r="G7112" s="235" t="s">
        <v>19521</v>
      </c>
      <c r="H7112" s="93" t="s">
        <v>42</v>
      </c>
      <c r="I7112" s="8" t="s">
        <v>19522</v>
      </c>
      <c r="J7112" s="9" t="s">
        <v>108</v>
      </c>
      <c r="K7112" s="10" t="s">
        <v>19492</v>
      </c>
      <c r="L7112" s="10" t="s">
        <v>19137</v>
      </c>
      <c r="M7112" s="11" t="s">
        <v>47</v>
      </c>
      <c r="N7112" s="11" t="s">
        <v>46</v>
      </c>
      <c r="O7112" s="10">
        <v>0</v>
      </c>
      <c r="P7112" s="12">
        <v>42.62</v>
      </c>
      <c r="Q7112" s="12">
        <f t="shared" si="1168"/>
        <v>4.2620000000000002E-3</v>
      </c>
      <c r="R7112" s="32"/>
      <c r="S7112" s="93"/>
      <c r="T7112" s="12"/>
      <c r="U7112" s="12"/>
      <c r="V7112" s="12"/>
      <c r="W7112" s="12"/>
      <c r="X7112" s="12"/>
      <c r="Y7112" s="12"/>
      <c r="Z7112" s="12"/>
      <c r="AA7112" s="12"/>
      <c r="AB7112" s="12"/>
      <c r="AC7112" s="12"/>
      <c r="AD7112" s="12"/>
      <c r="AE7112" s="12"/>
      <c r="AF7112" s="117"/>
      <c r="AG7112" s="5" t="s">
        <v>47</v>
      </c>
      <c r="AH7112" s="5" t="s">
        <v>915</v>
      </c>
      <c r="AI7112" s="5" t="s">
        <v>915</v>
      </c>
      <c r="AJ7112" s="12" t="s">
        <v>915</v>
      </c>
    </row>
    <row r="7113" spans="1:36" ht="38.25" x14ac:dyDescent="0.25">
      <c r="A7113" s="3" t="s">
        <v>38</v>
      </c>
      <c r="B7113" s="254" t="s">
        <v>48</v>
      </c>
      <c r="C7113" s="5" t="s">
        <v>47</v>
      </c>
      <c r="D7113" s="5" t="s">
        <v>24837</v>
      </c>
      <c r="E7113" s="5" t="s">
        <v>915</v>
      </c>
      <c r="F7113" s="221" t="s">
        <v>775</v>
      </c>
      <c r="G7113" s="235" t="s">
        <v>19523</v>
      </c>
      <c r="H7113" s="93" t="s">
        <v>42</v>
      </c>
      <c r="I7113" s="8" t="s">
        <v>19524</v>
      </c>
      <c r="J7113" s="9" t="s">
        <v>108</v>
      </c>
      <c r="K7113" s="10" t="s">
        <v>19492</v>
      </c>
      <c r="L7113" s="10" t="s">
        <v>19137</v>
      </c>
      <c r="M7113" s="11" t="s">
        <v>47</v>
      </c>
      <c r="N7113" s="11" t="s">
        <v>46</v>
      </c>
      <c r="O7113" s="10">
        <v>0</v>
      </c>
      <c r="P7113" s="12">
        <v>42.62</v>
      </c>
      <c r="Q7113" s="12">
        <f t="shared" si="1168"/>
        <v>4.2620000000000002E-3</v>
      </c>
      <c r="R7113" s="32"/>
      <c r="S7113" s="93"/>
      <c r="T7113" s="12"/>
      <c r="U7113" s="12"/>
      <c r="V7113" s="12"/>
      <c r="W7113" s="12"/>
      <c r="X7113" s="12"/>
      <c r="Y7113" s="12"/>
      <c r="Z7113" s="12"/>
      <c r="AA7113" s="12"/>
      <c r="AB7113" s="12"/>
      <c r="AC7113" s="12"/>
      <c r="AD7113" s="12"/>
      <c r="AE7113" s="12"/>
      <c r="AF7113" s="117"/>
      <c r="AG7113" s="5" t="s">
        <v>47</v>
      </c>
      <c r="AH7113" s="5" t="s">
        <v>915</v>
      </c>
      <c r="AI7113" s="5" t="s">
        <v>915</v>
      </c>
      <c r="AJ7113" s="12" t="s">
        <v>915</v>
      </c>
    </row>
    <row r="7114" spans="1:36" ht="38.25" x14ac:dyDescent="0.25">
      <c r="A7114" s="3" t="s">
        <v>38</v>
      </c>
      <c r="B7114" s="254" t="s">
        <v>48</v>
      </c>
      <c r="C7114" s="5" t="s">
        <v>47</v>
      </c>
      <c r="D7114" s="5" t="s">
        <v>24837</v>
      </c>
      <c r="E7114" s="5" t="s">
        <v>915</v>
      </c>
      <c r="F7114" s="221" t="s">
        <v>775</v>
      </c>
      <c r="G7114" s="235" t="s">
        <v>19525</v>
      </c>
      <c r="H7114" s="93" t="s">
        <v>42</v>
      </c>
      <c r="I7114" s="8" t="s">
        <v>19526</v>
      </c>
      <c r="J7114" s="9" t="s">
        <v>108</v>
      </c>
      <c r="K7114" s="10" t="s">
        <v>19492</v>
      </c>
      <c r="L7114" s="10" t="s">
        <v>19137</v>
      </c>
      <c r="M7114" s="11" t="s">
        <v>47</v>
      </c>
      <c r="N7114" s="11" t="s">
        <v>46</v>
      </c>
      <c r="O7114" s="10">
        <v>0</v>
      </c>
      <c r="P7114" s="12">
        <v>42.62</v>
      </c>
      <c r="Q7114" s="12">
        <f t="shared" si="1168"/>
        <v>4.2620000000000002E-3</v>
      </c>
      <c r="R7114" s="32"/>
      <c r="S7114" s="93"/>
      <c r="T7114" s="12"/>
      <c r="U7114" s="12"/>
      <c r="V7114" s="12"/>
      <c r="W7114" s="12"/>
      <c r="X7114" s="12"/>
      <c r="Y7114" s="12"/>
      <c r="Z7114" s="12"/>
      <c r="AA7114" s="12"/>
      <c r="AB7114" s="12"/>
      <c r="AC7114" s="12"/>
      <c r="AD7114" s="12"/>
      <c r="AE7114" s="12"/>
      <c r="AF7114" s="117"/>
      <c r="AG7114" s="5" t="s">
        <v>47</v>
      </c>
      <c r="AH7114" s="5" t="s">
        <v>915</v>
      </c>
      <c r="AI7114" s="5" t="s">
        <v>915</v>
      </c>
      <c r="AJ7114" s="12" t="s">
        <v>915</v>
      </c>
    </row>
    <row r="7115" spans="1:36" ht="38.25" x14ac:dyDescent="0.25">
      <c r="A7115" s="3" t="s">
        <v>38</v>
      </c>
      <c r="B7115" s="254" t="s">
        <v>48</v>
      </c>
      <c r="C7115" s="5" t="s">
        <v>47</v>
      </c>
      <c r="D7115" s="5" t="s">
        <v>24837</v>
      </c>
      <c r="E7115" s="5" t="s">
        <v>915</v>
      </c>
      <c r="F7115" s="221" t="s">
        <v>775</v>
      </c>
      <c r="G7115" s="235" t="s">
        <v>19527</v>
      </c>
      <c r="H7115" s="93" t="s">
        <v>42</v>
      </c>
      <c r="I7115" s="8" t="s">
        <v>19528</v>
      </c>
      <c r="J7115" s="9" t="s">
        <v>108</v>
      </c>
      <c r="K7115" s="10" t="s">
        <v>19492</v>
      </c>
      <c r="L7115" s="10" t="s">
        <v>19137</v>
      </c>
      <c r="M7115" s="11" t="s">
        <v>47</v>
      </c>
      <c r="N7115" s="11" t="s">
        <v>46</v>
      </c>
      <c r="O7115" s="10">
        <v>0</v>
      </c>
      <c r="P7115" s="12">
        <v>42.62</v>
      </c>
      <c r="Q7115" s="12">
        <f t="shared" si="1168"/>
        <v>4.2620000000000002E-3</v>
      </c>
      <c r="R7115" s="32"/>
      <c r="S7115" s="93"/>
      <c r="T7115" s="12"/>
      <c r="U7115" s="12"/>
      <c r="V7115" s="12"/>
      <c r="W7115" s="12"/>
      <c r="X7115" s="12"/>
      <c r="Y7115" s="12"/>
      <c r="Z7115" s="12"/>
      <c r="AA7115" s="12"/>
      <c r="AB7115" s="12"/>
      <c r="AC7115" s="12"/>
      <c r="AD7115" s="12"/>
      <c r="AE7115" s="12"/>
      <c r="AF7115" s="117"/>
      <c r="AG7115" s="5" t="s">
        <v>47</v>
      </c>
      <c r="AH7115" s="5" t="s">
        <v>915</v>
      </c>
      <c r="AI7115" s="5" t="s">
        <v>915</v>
      </c>
      <c r="AJ7115" s="12" t="s">
        <v>915</v>
      </c>
    </row>
    <row r="7116" spans="1:36" ht="38.25" x14ac:dyDescent="0.25">
      <c r="A7116" s="3" t="s">
        <v>38</v>
      </c>
      <c r="B7116" s="254" t="s">
        <v>48</v>
      </c>
      <c r="C7116" s="5" t="s">
        <v>47</v>
      </c>
      <c r="D7116" s="5" t="s">
        <v>24837</v>
      </c>
      <c r="E7116" s="5" t="s">
        <v>915</v>
      </c>
      <c r="F7116" s="221" t="s">
        <v>775</v>
      </c>
      <c r="G7116" s="235" t="s">
        <v>19529</v>
      </c>
      <c r="H7116" s="93" t="s">
        <v>42</v>
      </c>
      <c r="I7116" s="8" t="s">
        <v>19530</v>
      </c>
      <c r="J7116" s="9" t="s">
        <v>108</v>
      </c>
      <c r="K7116" s="10" t="s">
        <v>19492</v>
      </c>
      <c r="L7116" s="10" t="s">
        <v>19137</v>
      </c>
      <c r="M7116" s="11" t="s">
        <v>47</v>
      </c>
      <c r="N7116" s="11" t="s">
        <v>46</v>
      </c>
      <c r="O7116" s="10">
        <v>0</v>
      </c>
      <c r="P7116" s="12">
        <v>42.62</v>
      </c>
      <c r="Q7116" s="12">
        <f t="shared" si="1168"/>
        <v>4.2620000000000002E-3</v>
      </c>
      <c r="R7116" s="32"/>
      <c r="S7116" s="93"/>
      <c r="T7116" s="12"/>
      <c r="U7116" s="12"/>
      <c r="V7116" s="12"/>
      <c r="W7116" s="12"/>
      <c r="X7116" s="12"/>
      <c r="Y7116" s="12"/>
      <c r="Z7116" s="12"/>
      <c r="AA7116" s="12"/>
      <c r="AB7116" s="12"/>
      <c r="AC7116" s="12"/>
      <c r="AD7116" s="12"/>
      <c r="AE7116" s="12"/>
      <c r="AF7116" s="117"/>
      <c r="AG7116" s="5" t="s">
        <v>47</v>
      </c>
      <c r="AH7116" s="5" t="s">
        <v>915</v>
      </c>
      <c r="AI7116" s="5" t="s">
        <v>915</v>
      </c>
      <c r="AJ7116" s="12" t="s">
        <v>915</v>
      </c>
    </row>
    <row r="7117" spans="1:36" ht="38.25" x14ac:dyDescent="0.25">
      <c r="A7117" s="3" t="s">
        <v>38</v>
      </c>
      <c r="B7117" s="254" t="s">
        <v>48</v>
      </c>
      <c r="C7117" s="5" t="s">
        <v>47</v>
      </c>
      <c r="D7117" s="5" t="s">
        <v>24837</v>
      </c>
      <c r="E7117" s="5" t="s">
        <v>915</v>
      </c>
      <c r="F7117" s="221" t="s">
        <v>775</v>
      </c>
      <c r="G7117" s="235" t="s">
        <v>19531</v>
      </c>
      <c r="H7117" s="93" t="s">
        <v>42</v>
      </c>
      <c r="I7117" s="8" t="s">
        <v>19532</v>
      </c>
      <c r="J7117" s="9" t="s">
        <v>108</v>
      </c>
      <c r="K7117" s="10" t="s">
        <v>19492</v>
      </c>
      <c r="L7117" s="10" t="s">
        <v>19137</v>
      </c>
      <c r="M7117" s="11" t="s">
        <v>47</v>
      </c>
      <c r="N7117" s="11" t="s">
        <v>46</v>
      </c>
      <c r="O7117" s="10">
        <v>0</v>
      </c>
      <c r="P7117" s="12">
        <v>42.62</v>
      </c>
      <c r="Q7117" s="12">
        <f t="shared" si="1168"/>
        <v>4.2620000000000002E-3</v>
      </c>
      <c r="R7117" s="32"/>
      <c r="S7117" s="93"/>
      <c r="T7117" s="12"/>
      <c r="U7117" s="12"/>
      <c r="V7117" s="12"/>
      <c r="W7117" s="12"/>
      <c r="X7117" s="12"/>
      <c r="Y7117" s="12"/>
      <c r="Z7117" s="12"/>
      <c r="AA7117" s="12"/>
      <c r="AB7117" s="12"/>
      <c r="AC7117" s="12"/>
      <c r="AD7117" s="12"/>
      <c r="AE7117" s="12"/>
      <c r="AF7117" s="117"/>
      <c r="AG7117" s="5" t="s">
        <v>47</v>
      </c>
      <c r="AH7117" s="5" t="s">
        <v>915</v>
      </c>
      <c r="AI7117" s="5" t="s">
        <v>915</v>
      </c>
      <c r="AJ7117" s="12" t="s">
        <v>915</v>
      </c>
    </row>
    <row r="7118" spans="1:36" ht="38.25" x14ac:dyDescent="0.25">
      <c r="A7118" s="3" t="s">
        <v>38</v>
      </c>
      <c r="B7118" s="254" t="s">
        <v>48</v>
      </c>
      <c r="C7118" s="5" t="s">
        <v>47</v>
      </c>
      <c r="D7118" s="5" t="s">
        <v>24837</v>
      </c>
      <c r="E7118" s="5" t="s">
        <v>915</v>
      </c>
      <c r="F7118" s="221" t="s">
        <v>775</v>
      </c>
      <c r="G7118" s="235" t="s">
        <v>19533</v>
      </c>
      <c r="H7118" s="93" t="s">
        <v>42</v>
      </c>
      <c r="I7118" s="8" t="s">
        <v>19534</v>
      </c>
      <c r="J7118" s="9" t="s">
        <v>108</v>
      </c>
      <c r="K7118" s="10" t="s">
        <v>19492</v>
      </c>
      <c r="L7118" s="10" t="s">
        <v>19137</v>
      </c>
      <c r="M7118" s="11" t="s">
        <v>47</v>
      </c>
      <c r="N7118" s="11" t="s">
        <v>46</v>
      </c>
      <c r="O7118" s="10">
        <v>0</v>
      </c>
      <c r="P7118" s="12">
        <v>42.62</v>
      </c>
      <c r="Q7118" s="12">
        <f t="shared" si="1168"/>
        <v>4.2620000000000002E-3</v>
      </c>
      <c r="R7118" s="32"/>
      <c r="S7118" s="93"/>
      <c r="T7118" s="12"/>
      <c r="U7118" s="12"/>
      <c r="V7118" s="12"/>
      <c r="W7118" s="12"/>
      <c r="X7118" s="12"/>
      <c r="Y7118" s="12"/>
      <c r="Z7118" s="12"/>
      <c r="AA7118" s="12"/>
      <c r="AB7118" s="12"/>
      <c r="AC7118" s="12"/>
      <c r="AD7118" s="12"/>
      <c r="AE7118" s="12"/>
      <c r="AF7118" s="117"/>
      <c r="AG7118" s="5" t="s">
        <v>47</v>
      </c>
      <c r="AH7118" s="5" t="s">
        <v>915</v>
      </c>
      <c r="AI7118" s="5" t="s">
        <v>915</v>
      </c>
      <c r="AJ7118" s="12" t="s">
        <v>915</v>
      </c>
    </row>
    <row r="7119" spans="1:36" ht="38.25" x14ac:dyDescent="0.25">
      <c r="A7119" s="3" t="s">
        <v>38</v>
      </c>
      <c r="B7119" s="254" t="s">
        <v>48</v>
      </c>
      <c r="C7119" s="5" t="s">
        <v>47</v>
      </c>
      <c r="D7119" s="5" t="s">
        <v>24837</v>
      </c>
      <c r="E7119" s="5" t="s">
        <v>915</v>
      </c>
      <c r="F7119" s="221" t="s">
        <v>775</v>
      </c>
      <c r="G7119" s="235" t="s">
        <v>19535</v>
      </c>
      <c r="H7119" s="93" t="s">
        <v>42</v>
      </c>
      <c r="I7119" s="8" t="s">
        <v>19536</v>
      </c>
      <c r="J7119" s="9" t="s">
        <v>108</v>
      </c>
      <c r="K7119" s="10" t="s">
        <v>19492</v>
      </c>
      <c r="L7119" s="10" t="s">
        <v>19137</v>
      </c>
      <c r="M7119" s="11" t="s">
        <v>47</v>
      </c>
      <c r="N7119" s="11" t="s">
        <v>46</v>
      </c>
      <c r="O7119" s="10">
        <v>0</v>
      </c>
      <c r="P7119" s="12">
        <v>42.62</v>
      </c>
      <c r="Q7119" s="12">
        <f t="shared" si="1168"/>
        <v>4.2620000000000002E-3</v>
      </c>
      <c r="R7119" s="32"/>
      <c r="S7119" s="93"/>
      <c r="T7119" s="12"/>
      <c r="U7119" s="12"/>
      <c r="V7119" s="12"/>
      <c r="W7119" s="12"/>
      <c r="X7119" s="12"/>
      <c r="Y7119" s="12"/>
      <c r="Z7119" s="12"/>
      <c r="AA7119" s="12"/>
      <c r="AB7119" s="12"/>
      <c r="AC7119" s="12"/>
      <c r="AD7119" s="12"/>
      <c r="AE7119" s="12"/>
      <c r="AF7119" s="117"/>
      <c r="AG7119" s="5" t="s">
        <v>47</v>
      </c>
      <c r="AH7119" s="5" t="s">
        <v>915</v>
      </c>
      <c r="AI7119" s="5" t="s">
        <v>915</v>
      </c>
      <c r="AJ7119" s="12" t="s">
        <v>915</v>
      </c>
    </row>
    <row r="7120" spans="1:36" ht="38.25" x14ac:dyDescent="0.25">
      <c r="A7120" s="3" t="s">
        <v>38</v>
      </c>
      <c r="B7120" s="254" t="s">
        <v>48</v>
      </c>
      <c r="C7120" s="5" t="s">
        <v>47</v>
      </c>
      <c r="D7120" s="5" t="s">
        <v>24837</v>
      </c>
      <c r="E7120" s="5" t="s">
        <v>915</v>
      </c>
      <c r="F7120" s="221" t="s">
        <v>775</v>
      </c>
      <c r="G7120" s="235" t="s">
        <v>19537</v>
      </c>
      <c r="H7120" s="93" t="s">
        <v>42</v>
      </c>
      <c r="I7120" s="8" t="s">
        <v>19538</v>
      </c>
      <c r="J7120" s="9" t="s">
        <v>108</v>
      </c>
      <c r="K7120" s="10" t="s">
        <v>19492</v>
      </c>
      <c r="L7120" s="10" t="s">
        <v>19137</v>
      </c>
      <c r="M7120" s="11" t="s">
        <v>47</v>
      </c>
      <c r="N7120" s="11" t="s">
        <v>46</v>
      </c>
      <c r="O7120" s="10">
        <v>0</v>
      </c>
      <c r="P7120" s="12">
        <v>42.62</v>
      </c>
      <c r="Q7120" s="12">
        <f t="shared" si="1168"/>
        <v>4.2620000000000002E-3</v>
      </c>
      <c r="R7120" s="32"/>
      <c r="S7120" s="93"/>
      <c r="T7120" s="12"/>
      <c r="U7120" s="12"/>
      <c r="V7120" s="12"/>
      <c r="W7120" s="12"/>
      <c r="X7120" s="12"/>
      <c r="Y7120" s="12"/>
      <c r="Z7120" s="12"/>
      <c r="AA7120" s="12"/>
      <c r="AB7120" s="12"/>
      <c r="AC7120" s="12"/>
      <c r="AD7120" s="12"/>
      <c r="AE7120" s="12"/>
      <c r="AF7120" s="117"/>
      <c r="AG7120" s="5" t="s">
        <v>47</v>
      </c>
      <c r="AH7120" s="5" t="s">
        <v>915</v>
      </c>
      <c r="AI7120" s="5" t="s">
        <v>915</v>
      </c>
      <c r="AJ7120" s="12" t="s">
        <v>915</v>
      </c>
    </row>
    <row r="7121" spans="1:36" ht="38.25" x14ac:dyDescent="0.25">
      <c r="A7121" s="3" t="s">
        <v>38</v>
      </c>
      <c r="B7121" s="254" t="s">
        <v>48</v>
      </c>
      <c r="C7121" s="5" t="s">
        <v>47</v>
      </c>
      <c r="D7121" s="5" t="s">
        <v>24837</v>
      </c>
      <c r="E7121" s="5" t="s">
        <v>915</v>
      </c>
      <c r="F7121" s="221" t="s">
        <v>775</v>
      </c>
      <c r="G7121" s="235" t="s">
        <v>19539</v>
      </c>
      <c r="H7121" s="93" t="s">
        <v>42</v>
      </c>
      <c r="I7121" s="8" t="s">
        <v>19540</v>
      </c>
      <c r="J7121" s="9" t="s">
        <v>108</v>
      </c>
      <c r="K7121" s="10" t="s">
        <v>19492</v>
      </c>
      <c r="L7121" s="10" t="s">
        <v>19137</v>
      </c>
      <c r="M7121" s="11" t="s">
        <v>47</v>
      </c>
      <c r="N7121" s="11" t="s">
        <v>46</v>
      </c>
      <c r="O7121" s="10">
        <v>0</v>
      </c>
      <c r="P7121" s="12">
        <v>42.62</v>
      </c>
      <c r="Q7121" s="12">
        <f t="shared" si="1168"/>
        <v>4.2620000000000002E-3</v>
      </c>
      <c r="R7121" s="32"/>
      <c r="S7121" s="93"/>
      <c r="T7121" s="12"/>
      <c r="U7121" s="12"/>
      <c r="V7121" s="12"/>
      <c r="W7121" s="12"/>
      <c r="X7121" s="12"/>
      <c r="Y7121" s="12"/>
      <c r="Z7121" s="12"/>
      <c r="AA7121" s="12"/>
      <c r="AB7121" s="12"/>
      <c r="AC7121" s="12"/>
      <c r="AD7121" s="12"/>
      <c r="AE7121" s="12"/>
      <c r="AF7121" s="117"/>
      <c r="AG7121" s="5" t="s">
        <v>47</v>
      </c>
      <c r="AH7121" s="5" t="s">
        <v>915</v>
      </c>
      <c r="AI7121" s="5" t="s">
        <v>915</v>
      </c>
      <c r="AJ7121" s="12" t="s">
        <v>915</v>
      </c>
    </row>
    <row r="7122" spans="1:36" ht="38.25" x14ac:dyDescent="0.25">
      <c r="A7122" s="3" t="s">
        <v>38</v>
      </c>
      <c r="B7122" s="254" t="s">
        <v>48</v>
      </c>
      <c r="C7122" s="5" t="s">
        <v>47</v>
      </c>
      <c r="D7122" s="5" t="s">
        <v>24837</v>
      </c>
      <c r="E7122" s="5" t="s">
        <v>915</v>
      </c>
      <c r="F7122" s="221" t="s">
        <v>775</v>
      </c>
      <c r="G7122" s="235" t="s">
        <v>19541</v>
      </c>
      <c r="H7122" s="93" t="s">
        <v>42</v>
      </c>
      <c r="I7122" s="8" t="s">
        <v>19542</v>
      </c>
      <c r="J7122" s="9" t="s">
        <v>108</v>
      </c>
      <c r="K7122" s="10" t="s">
        <v>19492</v>
      </c>
      <c r="L7122" s="10" t="s">
        <v>19137</v>
      </c>
      <c r="M7122" s="11" t="s">
        <v>47</v>
      </c>
      <c r="N7122" s="11" t="s">
        <v>46</v>
      </c>
      <c r="O7122" s="10">
        <v>0</v>
      </c>
      <c r="P7122" s="12">
        <v>42.62</v>
      </c>
      <c r="Q7122" s="12">
        <f t="shared" si="1168"/>
        <v>4.2620000000000002E-3</v>
      </c>
      <c r="R7122" s="32"/>
      <c r="S7122" s="93"/>
      <c r="T7122" s="12"/>
      <c r="U7122" s="12"/>
      <c r="V7122" s="12"/>
      <c r="W7122" s="12"/>
      <c r="X7122" s="12"/>
      <c r="Y7122" s="12"/>
      <c r="Z7122" s="12"/>
      <c r="AA7122" s="12"/>
      <c r="AB7122" s="12"/>
      <c r="AC7122" s="12"/>
      <c r="AD7122" s="12"/>
      <c r="AE7122" s="12"/>
      <c r="AF7122" s="117"/>
      <c r="AG7122" s="5" t="s">
        <v>47</v>
      </c>
      <c r="AH7122" s="5" t="s">
        <v>915</v>
      </c>
      <c r="AI7122" s="5" t="s">
        <v>915</v>
      </c>
      <c r="AJ7122" s="12" t="s">
        <v>915</v>
      </c>
    </row>
    <row r="7123" spans="1:36" ht="38.25" x14ac:dyDescent="0.25">
      <c r="A7123" s="3" t="s">
        <v>38</v>
      </c>
      <c r="B7123" s="254" t="s">
        <v>48</v>
      </c>
      <c r="C7123" s="5" t="s">
        <v>47</v>
      </c>
      <c r="D7123" s="5" t="s">
        <v>24837</v>
      </c>
      <c r="E7123" s="4" t="s">
        <v>915</v>
      </c>
      <c r="F7123" s="221" t="s">
        <v>775</v>
      </c>
      <c r="G7123" s="235" t="s">
        <v>19543</v>
      </c>
      <c r="H7123" s="93" t="s">
        <v>42</v>
      </c>
      <c r="I7123" s="8" t="s">
        <v>19544</v>
      </c>
      <c r="J7123" s="9" t="s">
        <v>108</v>
      </c>
      <c r="K7123" s="10" t="s">
        <v>19492</v>
      </c>
      <c r="L7123" s="10" t="s">
        <v>19137</v>
      </c>
      <c r="M7123" s="11" t="s">
        <v>47</v>
      </c>
      <c r="N7123" s="11" t="s">
        <v>46</v>
      </c>
      <c r="O7123" s="10">
        <v>0</v>
      </c>
      <c r="P7123" s="12">
        <v>42.62</v>
      </c>
      <c r="Q7123" s="12">
        <f t="shared" si="1168"/>
        <v>4.2620000000000002E-3</v>
      </c>
      <c r="R7123" s="32"/>
      <c r="S7123" s="93"/>
      <c r="T7123" s="12"/>
      <c r="U7123" s="12"/>
      <c r="V7123" s="12"/>
      <c r="W7123" s="12"/>
      <c r="X7123" s="12"/>
      <c r="Y7123" s="12"/>
      <c r="Z7123" s="12"/>
      <c r="AA7123" s="12"/>
      <c r="AB7123" s="12"/>
      <c r="AC7123" s="12"/>
      <c r="AD7123" s="12"/>
      <c r="AE7123" s="12"/>
      <c r="AF7123" s="117"/>
      <c r="AG7123" s="5" t="s">
        <v>47</v>
      </c>
      <c r="AH7123" s="5" t="s">
        <v>915</v>
      </c>
      <c r="AI7123" s="5" t="s">
        <v>915</v>
      </c>
      <c r="AJ7123" s="12" t="s">
        <v>915</v>
      </c>
    </row>
    <row r="7124" spans="1:36" ht="38.25" x14ac:dyDescent="0.25">
      <c r="A7124" s="3" t="s">
        <v>38</v>
      </c>
      <c r="B7124" s="254" t="s">
        <v>48</v>
      </c>
      <c r="C7124" s="5" t="s">
        <v>47</v>
      </c>
      <c r="D7124" s="5" t="s">
        <v>24837</v>
      </c>
      <c r="E7124" s="5" t="s">
        <v>915</v>
      </c>
      <c r="F7124" s="221" t="s">
        <v>775</v>
      </c>
      <c r="G7124" s="235" t="s">
        <v>19545</v>
      </c>
      <c r="H7124" s="93" t="s">
        <v>42</v>
      </c>
      <c r="I7124" s="8" t="s">
        <v>19546</v>
      </c>
      <c r="J7124" s="9" t="s">
        <v>108</v>
      </c>
      <c r="K7124" s="10" t="s">
        <v>19492</v>
      </c>
      <c r="L7124" s="10" t="s">
        <v>19137</v>
      </c>
      <c r="M7124" s="11" t="s">
        <v>47</v>
      </c>
      <c r="N7124" s="11" t="s">
        <v>46</v>
      </c>
      <c r="O7124" s="10">
        <v>0</v>
      </c>
      <c r="P7124" s="12">
        <v>42.62</v>
      </c>
      <c r="Q7124" s="12">
        <f t="shared" si="1168"/>
        <v>4.2620000000000002E-3</v>
      </c>
      <c r="R7124" s="32"/>
      <c r="S7124" s="93"/>
      <c r="T7124" s="12"/>
      <c r="U7124" s="12"/>
      <c r="V7124" s="12"/>
      <c r="W7124" s="12"/>
      <c r="X7124" s="12"/>
      <c r="Y7124" s="12"/>
      <c r="Z7124" s="12"/>
      <c r="AA7124" s="12"/>
      <c r="AB7124" s="12"/>
      <c r="AC7124" s="12"/>
      <c r="AD7124" s="12"/>
      <c r="AE7124" s="12"/>
      <c r="AF7124" s="117"/>
      <c r="AG7124" s="5" t="s">
        <v>47</v>
      </c>
      <c r="AH7124" s="5" t="s">
        <v>915</v>
      </c>
      <c r="AI7124" s="5" t="s">
        <v>915</v>
      </c>
      <c r="AJ7124" s="12" t="s">
        <v>915</v>
      </c>
    </row>
    <row r="7125" spans="1:36" ht="38.25" x14ac:dyDescent="0.25">
      <c r="A7125" s="3" t="s">
        <v>38</v>
      </c>
      <c r="B7125" s="254" t="s">
        <v>48</v>
      </c>
      <c r="C7125" s="5" t="s">
        <v>47</v>
      </c>
      <c r="D7125" s="5" t="s">
        <v>24837</v>
      </c>
      <c r="E7125" s="5" t="s">
        <v>915</v>
      </c>
      <c r="F7125" s="221" t="s">
        <v>775</v>
      </c>
      <c r="G7125" s="235" t="s">
        <v>19547</v>
      </c>
      <c r="H7125" s="93" t="s">
        <v>42</v>
      </c>
      <c r="I7125" s="8" t="s">
        <v>19548</v>
      </c>
      <c r="J7125" s="9" t="s">
        <v>108</v>
      </c>
      <c r="K7125" s="10" t="s">
        <v>19492</v>
      </c>
      <c r="L7125" s="10" t="s">
        <v>19137</v>
      </c>
      <c r="M7125" s="11" t="s">
        <v>47</v>
      </c>
      <c r="N7125" s="11" t="s">
        <v>46</v>
      </c>
      <c r="O7125" s="10">
        <v>0</v>
      </c>
      <c r="P7125" s="12">
        <v>42.62</v>
      </c>
      <c r="Q7125" s="12">
        <f t="shared" si="1168"/>
        <v>4.2620000000000002E-3</v>
      </c>
      <c r="R7125" s="32"/>
      <c r="S7125" s="93"/>
      <c r="T7125" s="12"/>
      <c r="U7125" s="12"/>
      <c r="V7125" s="12"/>
      <c r="W7125" s="12"/>
      <c r="X7125" s="12"/>
      <c r="Y7125" s="12"/>
      <c r="Z7125" s="12"/>
      <c r="AA7125" s="12"/>
      <c r="AB7125" s="12"/>
      <c r="AC7125" s="12"/>
      <c r="AD7125" s="12"/>
      <c r="AE7125" s="12"/>
      <c r="AF7125" s="117"/>
      <c r="AG7125" s="5" t="s">
        <v>47</v>
      </c>
      <c r="AH7125" s="5" t="s">
        <v>915</v>
      </c>
      <c r="AI7125" s="5" t="s">
        <v>915</v>
      </c>
      <c r="AJ7125" s="12" t="s">
        <v>915</v>
      </c>
    </row>
    <row r="7126" spans="1:36" ht="38.25" x14ac:dyDescent="0.25">
      <c r="A7126" s="3" t="s">
        <v>38</v>
      </c>
      <c r="B7126" s="254" t="s">
        <v>48</v>
      </c>
      <c r="C7126" s="5" t="s">
        <v>47</v>
      </c>
      <c r="D7126" s="5" t="s">
        <v>24837</v>
      </c>
      <c r="E7126" s="5" t="s">
        <v>915</v>
      </c>
      <c r="F7126" s="221" t="s">
        <v>775</v>
      </c>
      <c r="G7126" s="235" t="s">
        <v>19549</v>
      </c>
      <c r="H7126" s="93" t="s">
        <v>42</v>
      </c>
      <c r="I7126" s="8" t="s">
        <v>19550</v>
      </c>
      <c r="J7126" s="9" t="s">
        <v>108</v>
      </c>
      <c r="K7126" s="10" t="s">
        <v>19492</v>
      </c>
      <c r="L7126" s="10" t="s">
        <v>19137</v>
      </c>
      <c r="M7126" s="11" t="s">
        <v>47</v>
      </c>
      <c r="N7126" s="11" t="s">
        <v>46</v>
      </c>
      <c r="O7126" s="10">
        <v>0</v>
      </c>
      <c r="P7126" s="12">
        <v>42.62</v>
      </c>
      <c r="Q7126" s="12">
        <f t="shared" si="1168"/>
        <v>4.2620000000000002E-3</v>
      </c>
      <c r="R7126" s="32"/>
      <c r="S7126" s="93"/>
      <c r="T7126" s="12"/>
      <c r="U7126" s="12"/>
      <c r="V7126" s="12"/>
      <c r="W7126" s="12"/>
      <c r="X7126" s="12"/>
      <c r="Y7126" s="12"/>
      <c r="Z7126" s="12"/>
      <c r="AA7126" s="12"/>
      <c r="AB7126" s="12"/>
      <c r="AC7126" s="12"/>
      <c r="AD7126" s="12"/>
      <c r="AE7126" s="12"/>
      <c r="AF7126" s="117"/>
      <c r="AG7126" s="5" t="s">
        <v>47</v>
      </c>
      <c r="AH7126" s="5" t="s">
        <v>915</v>
      </c>
      <c r="AI7126" s="5" t="s">
        <v>915</v>
      </c>
      <c r="AJ7126" s="12" t="s">
        <v>915</v>
      </c>
    </row>
    <row r="7127" spans="1:36" ht="38.25" x14ac:dyDescent="0.25">
      <c r="A7127" s="3" t="s">
        <v>38</v>
      </c>
      <c r="B7127" s="254" t="s">
        <v>48</v>
      </c>
      <c r="C7127" s="5" t="s">
        <v>47</v>
      </c>
      <c r="D7127" s="5" t="s">
        <v>24837</v>
      </c>
      <c r="E7127" s="5" t="s">
        <v>915</v>
      </c>
      <c r="F7127" s="221" t="s">
        <v>775</v>
      </c>
      <c r="G7127" s="235" t="s">
        <v>19551</v>
      </c>
      <c r="H7127" s="93" t="s">
        <v>42</v>
      </c>
      <c r="I7127" s="8" t="s">
        <v>19552</v>
      </c>
      <c r="J7127" s="9" t="s">
        <v>108</v>
      </c>
      <c r="K7127" s="10" t="s">
        <v>19492</v>
      </c>
      <c r="L7127" s="10" t="s">
        <v>19137</v>
      </c>
      <c r="M7127" s="11" t="s">
        <v>47</v>
      </c>
      <c r="N7127" s="11" t="s">
        <v>46</v>
      </c>
      <c r="O7127" s="10">
        <v>0</v>
      </c>
      <c r="P7127" s="12">
        <v>42.62</v>
      </c>
      <c r="Q7127" s="12">
        <f t="shared" si="1168"/>
        <v>4.2620000000000002E-3</v>
      </c>
      <c r="R7127" s="32"/>
      <c r="S7127" s="93"/>
      <c r="T7127" s="12"/>
      <c r="U7127" s="12"/>
      <c r="V7127" s="12"/>
      <c r="W7127" s="12"/>
      <c r="X7127" s="12"/>
      <c r="Y7127" s="12"/>
      <c r="Z7127" s="12"/>
      <c r="AA7127" s="12"/>
      <c r="AB7127" s="12"/>
      <c r="AC7127" s="12"/>
      <c r="AD7127" s="12"/>
      <c r="AE7127" s="12"/>
      <c r="AF7127" s="117"/>
      <c r="AG7127" s="5" t="s">
        <v>47</v>
      </c>
      <c r="AH7127" s="5" t="s">
        <v>915</v>
      </c>
      <c r="AI7127" s="5" t="s">
        <v>915</v>
      </c>
      <c r="AJ7127" s="12" t="s">
        <v>915</v>
      </c>
    </row>
    <row r="7128" spans="1:36" ht="38.25" x14ac:dyDescent="0.25">
      <c r="A7128" s="3" t="s">
        <v>38</v>
      </c>
      <c r="B7128" s="254" t="s">
        <v>48</v>
      </c>
      <c r="C7128" s="5" t="s">
        <v>47</v>
      </c>
      <c r="D7128" s="5" t="s">
        <v>24837</v>
      </c>
      <c r="E7128" s="5" t="s">
        <v>915</v>
      </c>
      <c r="F7128" s="221" t="s">
        <v>775</v>
      </c>
      <c r="G7128" s="235" t="s">
        <v>19553</v>
      </c>
      <c r="H7128" s="93" t="s">
        <v>42</v>
      </c>
      <c r="I7128" s="8" t="s">
        <v>19554</v>
      </c>
      <c r="J7128" s="9" t="s">
        <v>108</v>
      </c>
      <c r="K7128" s="10" t="s">
        <v>19492</v>
      </c>
      <c r="L7128" s="10" t="s">
        <v>19137</v>
      </c>
      <c r="M7128" s="11" t="s">
        <v>47</v>
      </c>
      <c r="N7128" s="11" t="s">
        <v>46</v>
      </c>
      <c r="O7128" s="10">
        <v>0</v>
      </c>
      <c r="P7128" s="12">
        <v>42.62</v>
      </c>
      <c r="Q7128" s="12">
        <f t="shared" si="1168"/>
        <v>4.2620000000000002E-3</v>
      </c>
      <c r="R7128" s="32"/>
      <c r="S7128" s="93"/>
      <c r="T7128" s="12"/>
      <c r="U7128" s="12"/>
      <c r="V7128" s="12"/>
      <c r="W7128" s="12"/>
      <c r="X7128" s="12"/>
      <c r="Y7128" s="12"/>
      <c r="Z7128" s="12"/>
      <c r="AA7128" s="12"/>
      <c r="AB7128" s="12"/>
      <c r="AC7128" s="12"/>
      <c r="AD7128" s="12"/>
      <c r="AE7128" s="12"/>
      <c r="AF7128" s="117"/>
      <c r="AG7128" s="5" t="s">
        <v>47</v>
      </c>
      <c r="AH7128" s="5" t="s">
        <v>915</v>
      </c>
      <c r="AI7128" s="5" t="s">
        <v>915</v>
      </c>
      <c r="AJ7128" s="12" t="s">
        <v>915</v>
      </c>
    </row>
    <row r="7129" spans="1:36" ht="38.25" x14ac:dyDescent="0.25">
      <c r="A7129" s="3" t="s">
        <v>38</v>
      </c>
      <c r="B7129" s="254" t="s">
        <v>48</v>
      </c>
      <c r="C7129" s="5" t="s">
        <v>47</v>
      </c>
      <c r="D7129" s="5" t="s">
        <v>24837</v>
      </c>
      <c r="E7129" s="5" t="s">
        <v>915</v>
      </c>
      <c r="F7129" s="221" t="s">
        <v>775</v>
      </c>
      <c r="G7129" s="235" t="s">
        <v>19555</v>
      </c>
      <c r="H7129" s="93" t="s">
        <v>42</v>
      </c>
      <c r="I7129" s="8" t="s">
        <v>19556</v>
      </c>
      <c r="J7129" s="9" t="s">
        <v>108</v>
      </c>
      <c r="K7129" s="10" t="s">
        <v>19492</v>
      </c>
      <c r="L7129" s="10" t="s">
        <v>19137</v>
      </c>
      <c r="M7129" s="11" t="s">
        <v>47</v>
      </c>
      <c r="N7129" s="11" t="s">
        <v>46</v>
      </c>
      <c r="O7129" s="10">
        <v>0</v>
      </c>
      <c r="P7129" s="12">
        <v>42.62</v>
      </c>
      <c r="Q7129" s="12">
        <f t="shared" si="1168"/>
        <v>4.2620000000000002E-3</v>
      </c>
      <c r="R7129" s="32"/>
      <c r="S7129" s="93"/>
      <c r="T7129" s="12"/>
      <c r="U7129" s="12"/>
      <c r="V7129" s="12"/>
      <c r="W7129" s="12"/>
      <c r="X7129" s="12"/>
      <c r="Y7129" s="12"/>
      <c r="Z7129" s="12"/>
      <c r="AA7129" s="12"/>
      <c r="AB7129" s="12"/>
      <c r="AC7129" s="12"/>
      <c r="AD7129" s="12"/>
      <c r="AE7129" s="12"/>
      <c r="AF7129" s="117"/>
      <c r="AG7129" s="5" t="s">
        <v>47</v>
      </c>
      <c r="AH7129" s="5" t="s">
        <v>915</v>
      </c>
      <c r="AI7129" s="5" t="s">
        <v>915</v>
      </c>
      <c r="AJ7129" s="12" t="s">
        <v>915</v>
      </c>
    </row>
    <row r="7130" spans="1:36" ht="38.25" x14ac:dyDescent="0.25">
      <c r="A7130" s="3" t="s">
        <v>38</v>
      </c>
      <c r="B7130" s="254" t="s">
        <v>48</v>
      </c>
      <c r="C7130" s="5" t="s">
        <v>47</v>
      </c>
      <c r="D7130" s="5" t="s">
        <v>24837</v>
      </c>
      <c r="E7130" s="5" t="s">
        <v>915</v>
      </c>
      <c r="F7130" s="221" t="s">
        <v>775</v>
      </c>
      <c r="G7130" s="235" t="s">
        <v>19557</v>
      </c>
      <c r="H7130" s="93" t="s">
        <v>42</v>
      </c>
      <c r="I7130" s="8" t="s">
        <v>19558</v>
      </c>
      <c r="J7130" s="9" t="s">
        <v>108</v>
      </c>
      <c r="K7130" s="10" t="s">
        <v>19492</v>
      </c>
      <c r="L7130" s="10" t="s">
        <v>19137</v>
      </c>
      <c r="M7130" s="11" t="s">
        <v>47</v>
      </c>
      <c r="N7130" s="11" t="s">
        <v>46</v>
      </c>
      <c r="O7130" s="10">
        <v>0</v>
      </c>
      <c r="P7130" s="12">
        <v>42.62</v>
      </c>
      <c r="Q7130" s="12">
        <f t="shared" si="1168"/>
        <v>4.2620000000000002E-3</v>
      </c>
      <c r="R7130" s="32"/>
      <c r="S7130" s="93"/>
      <c r="T7130" s="12"/>
      <c r="U7130" s="12"/>
      <c r="V7130" s="12"/>
      <c r="W7130" s="12"/>
      <c r="X7130" s="12"/>
      <c r="Y7130" s="12"/>
      <c r="Z7130" s="12"/>
      <c r="AA7130" s="12"/>
      <c r="AB7130" s="12"/>
      <c r="AC7130" s="12"/>
      <c r="AD7130" s="12"/>
      <c r="AE7130" s="12"/>
      <c r="AF7130" s="117"/>
      <c r="AG7130" s="5" t="s">
        <v>47</v>
      </c>
      <c r="AH7130" s="5" t="s">
        <v>915</v>
      </c>
      <c r="AI7130" s="5" t="s">
        <v>915</v>
      </c>
      <c r="AJ7130" s="12" t="s">
        <v>915</v>
      </c>
    </row>
    <row r="7131" spans="1:36" ht="38.25" x14ac:dyDescent="0.25">
      <c r="A7131" s="3" t="s">
        <v>38</v>
      </c>
      <c r="B7131" s="254" t="s">
        <v>48</v>
      </c>
      <c r="C7131" s="5" t="s">
        <v>47</v>
      </c>
      <c r="D7131" s="5" t="s">
        <v>24837</v>
      </c>
      <c r="E7131" s="5" t="s">
        <v>915</v>
      </c>
      <c r="F7131" s="221" t="s">
        <v>775</v>
      </c>
      <c r="G7131" s="235" t="s">
        <v>19559</v>
      </c>
      <c r="H7131" s="93" t="s">
        <v>42</v>
      </c>
      <c r="I7131" s="8" t="s">
        <v>19560</v>
      </c>
      <c r="J7131" s="9" t="s">
        <v>108</v>
      </c>
      <c r="K7131" s="10" t="s">
        <v>19492</v>
      </c>
      <c r="L7131" s="10" t="s">
        <v>19137</v>
      </c>
      <c r="M7131" s="11" t="s">
        <v>47</v>
      </c>
      <c r="N7131" s="11" t="s">
        <v>46</v>
      </c>
      <c r="O7131" s="10">
        <v>0</v>
      </c>
      <c r="P7131" s="12">
        <v>42.62</v>
      </c>
      <c r="Q7131" s="12">
        <f t="shared" si="1168"/>
        <v>4.2620000000000002E-3</v>
      </c>
      <c r="R7131" s="32"/>
      <c r="S7131" s="93"/>
      <c r="T7131" s="12"/>
      <c r="U7131" s="12"/>
      <c r="V7131" s="12"/>
      <c r="W7131" s="12"/>
      <c r="X7131" s="12"/>
      <c r="Y7131" s="12"/>
      <c r="Z7131" s="12"/>
      <c r="AA7131" s="12"/>
      <c r="AB7131" s="12"/>
      <c r="AC7131" s="12"/>
      <c r="AD7131" s="12"/>
      <c r="AE7131" s="12"/>
      <c r="AF7131" s="117"/>
      <c r="AG7131" s="5" t="s">
        <v>47</v>
      </c>
      <c r="AH7131" s="5" t="s">
        <v>915</v>
      </c>
      <c r="AI7131" s="5" t="s">
        <v>915</v>
      </c>
      <c r="AJ7131" s="12" t="s">
        <v>915</v>
      </c>
    </row>
    <row r="7132" spans="1:36" ht="38.25" x14ac:dyDescent="0.25">
      <c r="A7132" s="3" t="s">
        <v>38</v>
      </c>
      <c r="B7132" s="254" t="s">
        <v>48</v>
      </c>
      <c r="C7132" s="5" t="s">
        <v>47</v>
      </c>
      <c r="D7132" s="5" t="s">
        <v>24837</v>
      </c>
      <c r="E7132" s="5" t="s">
        <v>915</v>
      </c>
      <c r="F7132" s="221" t="s">
        <v>775</v>
      </c>
      <c r="G7132" s="235" t="s">
        <v>19561</v>
      </c>
      <c r="H7132" s="93" t="s">
        <v>42</v>
      </c>
      <c r="I7132" s="8" t="s">
        <v>19562</v>
      </c>
      <c r="J7132" s="9" t="s">
        <v>108</v>
      </c>
      <c r="K7132" s="10" t="s">
        <v>19492</v>
      </c>
      <c r="L7132" s="10" t="s">
        <v>19137</v>
      </c>
      <c r="M7132" s="11" t="s">
        <v>47</v>
      </c>
      <c r="N7132" s="11" t="s">
        <v>46</v>
      </c>
      <c r="O7132" s="10">
        <v>0</v>
      </c>
      <c r="P7132" s="12">
        <v>42.62</v>
      </c>
      <c r="Q7132" s="12">
        <f t="shared" si="1168"/>
        <v>4.2620000000000002E-3</v>
      </c>
      <c r="R7132" s="32"/>
      <c r="S7132" s="93"/>
      <c r="T7132" s="12"/>
      <c r="U7132" s="12"/>
      <c r="V7132" s="12"/>
      <c r="W7132" s="12"/>
      <c r="X7132" s="12"/>
      <c r="Y7132" s="12"/>
      <c r="Z7132" s="12"/>
      <c r="AA7132" s="12"/>
      <c r="AB7132" s="12"/>
      <c r="AC7132" s="12"/>
      <c r="AD7132" s="12"/>
      <c r="AE7132" s="12"/>
      <c r="AF7132" s="117"/>
      <c r="AG7132" s="5" t="s">
        <v>47</v>
      </c>
      <c r="AH7132" s="5" t="s">
        <v>915</v>
      </c>
      <c r="AI7132" s="5" t="s">
        <v>915</v>
      </c>
      <c r="AJ7132" s="12" t="s">
        <v>915</v>
      </c>
    </row>
    <row r="7133" spans="1:36" ht="38.25" x14ac:dyDescent="0.25">
      <c r="A7133" s="3" t="s">
        <v>38</v>
      </c>
      <c r="B7133" s="254" t="s">
        <v>48</v>
      </c>
      <c r="C7133" s="5" t="s">
        <v>47</v>
      </c>
      <c r="D7133" s="5" t="s">
        <v>24837</v>
      </c>
      <c r="E7133" s="5" t="s">
        <v>915</v>
      </c>
      <c r="F7133" s="221" t="s">
        <v>775</v>
      </c>
      <c r="G7133" s="235" t="s">
        <v>19563</v>
      </c>
      <c r="H7133" s="93" t="s">
        <v>42</v>
      </c>
      <c r="I7133" s="8" t="s">
        <v>19564</v>
      </c>
      <c r="J7133" s="9" t="s">
        <v>108</v>
      </c>
      <c r="K7133" s="10" t="s">
        <v>19492</v>
      </c>
      <c r="L7133" s="10" t="s">
        <v>19137</v>
      </c>
      <c r="M7133" s="11" t="s">
        <v>47</v>
      </c>
      <c r="N7133" s="11" t="s">
        <v>46</v>
      </c>
      <c r="O7133" s="10">
        <v>0</v>
      </c>
      <c r="P7133" s="12">
        <v>42.62</v>
      </c>
      <c r="Q7133" s="12">
        <f t="shared" si="1168"/>
        <v>4.2620000000000002E-3</v>
      </c>
      <c r="R7133" s="32"/>
      <c r="S7133" s="93"/>
      <c r="T7133" s="12"/>
      <c r="U7133" s="12"/>
      <c r="V7133" s="12"/>
      <c r="W7133" s="12"/>
      <c r="X7133" s="12"/>
      <c r="Y7133" s="12"/>
      <c r="Z7133" s="12"/>
      <c r="AA7133" s="12"/>
      <c r="AB7133" s="12"/>
      <c r="AC7133" s="12"/>
      <c r="AD7133" s="12"/>
      <c r="AE7133" s="12"/>
      <c r="AF7133" s="117"/>
      <c r="AG7133" s="5" t="s">
        <v>47</v>
      </c>
      <c r="AH7133" s="5" t="s">
        <v>915</v>
      </c>
      <c r="AI7133" s="5" t="s">
        <v>915</v>
      </c>
      <c r="AJ7133" s="12" t="s">
        <v>915</v>
      </c>
    </row>
    <row r="7134" spans="1:36" ht="38.25" x14ac:dyDescent="0.25">
      <c r="A7134" s="3" t="s">
        <v>38</v>
      </c>
      <c r="B7134" s="254" t="s">
        <v>48</v>
      </c>
      <c r="C7134" s="5" t="s">
        <v>47</v>
      </c>
      <c r="D7134" s="5" t="s">
        <v>24837</v>
      </c>
      <c r="E7134" s="5" t="s">
        <v>915</v>
      </c>
      <c r="F7134" s="221" t="s">
        <v>775</v>
      </c>
      <c r="G7134" s="235" t="s">
        <v>19565</v>
      </c>
      <c r="H7134" s="93" t="s">
        <v>42</v>
      </c>
      <c r="I7134" s="8" t="s">
        <v>19566</v>
      </c>
      <c r="J7134" s="9" t="s">
        <v>108</v>
      </c>
      <c r="K7134" s="10" t="s">
        <v>19492</v>
      </c>
      <c r="L7134" s="10" t="s">
        <v>19137</v>
      </c>
      <c r="M7134" s="11" t="s">
        <v>47</v>
      </c>
      <c r="N7134" s="11" t="s">
        <v>46</v>
      </c>
      <c r="O7134" s="10">
        <v>0</v>
      </c>
      <c r="P7134" s="12">
        <v>42.62</v>
      </c>
      <c r="Q7134" s="12">
        <f t="shared" si="1168"/>
        <v>4.2620000000000002E-3</v>
      </c>
      <c r="R7134" s="32"/>
      <c r="S7134" s="93"/>
      <c r="T7134" s="12"/>
      <c r="U7134" s="12"/>
      <c r="V7134" s="12"/>
      <c r="W7134" s="12"/>
      <c r="X7134" s="12"/>
      <c r="Y7134" s="12"/>
      <c r="Z7134" s="12"/>
      <c r="AA7134" s="12"/>
      <c r="AB7134" s="12"/>
      <c r="AC7134" s="12"/>
      <c r="AD7134" s="12"/>
      <c r="AE7134" s="12"/>
      <c r="AF7134" s="117"/>
      <c r="AG7134" s="5" t="s">
        <v>47</v>
      </c>
      <c r="AH7134" s="5" t="s">
        <v>915</v>
      </c>
      <c r="AI7134" s="5" t="s">
        <v>915</v>
      </c>
      <c r="AJ7134" s="12" t="s">
        <v>915</v>
      </c>
    </row>
    <row r="7135" spans="1:36" ht="38.25" x14ac:dyDescent="0.25">
      <c r="A7135" s="3" t="s">
        <v>38</v>
      </c>
      <c r="B7135" s="254" t="s">
        <v>48</v>
      </c>
      <c r="C7135" s="5" t="s">
        <v>47</v>
      </c>
      <c r="D7135" s="5" t="s">
        <v>24837</v>
      </c>
      <c r="E7135" s="5" t="s">
        <v>915</v>
      </c>
      <c r="F7135" s="221" t="s">
        <v>775</v>
      </c>
      <c r="G7135" s="235" t="s">
        <v>19567</v>
      </c>
      <c r="H7135" s="93" t="s">
        <v>42</v>
      </c>
      <c r="I7135" s="8" t="s">
        <v>19568</v>
      </c>
      <c r="J7135" s="9" t="s">
        <v>108</v>
      </c>
      <c r="K7135" s="10" t="s">
        <v>19492</v>
      </c>
      <c r="L7135" s="10" t="s">
        <v>19137</v>
      </c>
      <c r="M7135" s="11" t="s">
        <v>47</v>
      </c>
      <c r="N7135" s="11" t="s">
        <v>46</v>
      </c>
      <c r="O7135" s="10">
        <v>0</v>
      </c>
      <c r="P7135" s="12">
        <v>42.62</v>
      </c>
      <c r="Q7135" s="12">
        <f t="shared" si="1168"/>
        <v>4.2620000000000002E-3</v>
      </c>
      <c r="R7135" s="32"/>
      <c r="S7135" s="93"/>
      <c r="T7135" s="12"/>
      <c r="U7135" s="12"/>
      <c r="V7135" s="12"/>
      <c r="W7135" s="12"/>
      <c r="X7135" s="12"/>
      <c r="Y7135" s="12"/>
      <c r="Z7135" s="12"/>
      <c r="AA7135" s="12"/>
      <c r="AB7135" s="12"/>
      <c r="AC7135" s="12"/>
      <c r="AD7135" s="12"/>
      <c r="AE7135" s="12"/>
      <c r="AF7135" s="117"/>
      <c r="AG7135" s="5" t="s">
        <v>47</v>
      </c>
      <c r="AH7135" s="5" t="s">
        <v>915</v>
      </c>
      <c r="AI7135" s="5" t="s">
        <v>915</v>
      </c>
      <c r="AJ7135" s="12" t="s">
        <v>915</v>
      </c>
    </row>
    <row r="7136" spans="1:36" ht="38.25" x14ac:dyDescent="0.25">
      <c r="A7136" s="3" t="s">
        <v>38</v>
      </c>
      <c r="B7136" s="254" t="s">
        <v>48</v>
      </c>
      <c r="C7136" s="5" t="s">
        <v>47</v>
      </c>
      <c r="D7136" s="5" t="s">
        <v>24837</v>
      </c>
      <c r="E7136" s="5" t="s">
        <v>915</v>
      </c>
      <c r="F7136" s="221" t="s">
        <v>775</v>
      </c>
      <c r="G7136" s="235" t="s">
        <v>19569</v>
      </c>
      <c r="H7136" s="93" t="s">
        <v>42</v>
      </c>
      <c r="I7136" s="8" t="s">
        <v>19570</v>
      </c>
      <c r="J7136" s="9" t="s">
        <v>108</v>
      </c>
      <c r="K7136" s="10" t="s">
        <v>19492</v>
      </c>
      <c r="L7136" s="10" t="s">
        <v>19137</v>
      </c>
      <c r="M7136" s="11" t="s">
        <v>47</v>
      </c>
      <c r="N7136" s="11" t="s">
        <v>46</v>
      </c>
      <c r="O7136" s="10">
        <v>0</v>
      </c>
      <c r="P7136" s="12">
        <v>42.62</v>
      </c>
      <c r="Q7136" s="12">
        <f t="shared" si="1168"/>
        <v>4.2620000000000002E-3</v>
      </c>
      <c r="R7136" s="32"/>
      <c r="S7136" s="93"/>
      <c r="T7136" s="12"/>
      <c r="U7136" s="12"/>
      <c r="V7136" s="12"/>
      <c r="W7136" s="12"/>
      <c r="X7136" s="12"/>
      <c r="Y7136" s="12"/>
      <c r="Z7136" s="12"/>
      <c r="AA7136" s="12"/>
      <c r="AB7136" s="12"/>
      <c r="AC7136" s="12"/>
      <c r="AD7136" s="12"/>
      <c r="AE7136" s="12"/>
      <c r="AF7136" s="117"/>
      <c r="AG7136" s="5" t="s">
        <v>47</v>
      </c>
      <c r="AH7136" s="5" t="s">
        <v>915</v>
      </c>
      <c r="AI7136" s="5" t="s">
        <v>915</v>
      </c>
      <c r="AJ7136" s="12" t="s">
        <v>915</v>
      </c>
    </row>
    <row r="7137" spans="1:36" ht="38.25" x14ac:dyDescent="0.25">
      <c r="A7137" s="3" t="s">
        <v>38</v>
      </c>
      <c r="B7137" s="254" t="s">
        <v>48</v>
      </c>
      <c r="C7137" s="5" t="s">
        <v>47</v>
      </c>
      <c r="D7137" s="5" t="s">
        <v>24838</v>
      </c>
      <c r="E7137" s="5" t="s">
        <v>915</v>
      </c>
      <c r="F7137" s="221" t="s">
        <v>775</v>
      </c>
      <c r="G7137" s="235" t="s">
        <v>19571</v>
      </c>
      <c r="H7137" s="93" t="s">
        <v>42</v>
      </c>
      <c r="I7137" s="8" t="s">
        <v>19572</v>
      </c>
      <c r="J7137" s="9" t="s">
        <v>108</v>
      </c>
      <c r="K7137" s="10" t="s">
        <v>19573</v>
      </c>
      <c r="L7137" s="10" t="s">
        <v>19137</v>
      </c>
      <c r="M7137" s="11" t="s">
        <v>47</v>
      </c>
      <c r="N7137" s="11" t="s">
        <v>46</v>
      </c>
      <c r="O7137" s="10">
        <v>0</v>
      </c>
      <c r="P7137" s="12">
        <v>42.62</v>
      </c>
      <c r="Q7137" s="12">
        <f t="shared" si="1168"/>
        <v>4.2620000000000002E-3</v>
      </c>
      <c r="R7137" s="32"/>
      <c r="S7137" s="93"/>
      <c r="T7137" s="12"/>
      <c r="U7137" s="12"/>
      <c r="V7137" s="12"/>
      <c r="W7137" s="12"/>
      <c r="X7137" s="12"/>
      <c r="Y7137" s="12"/>
      <c r="Z7137" s="12"/>
      <c r="AA7137" s="12"/>
      <c r="AB7137" s="12"/>
      <c r="AC7137" s="12"/>
      <c r="AD7137" s="12"/>
      <c r="AE7137" s="12"/>
      <c r="AF7137" s="117"/>
      <c r="AG7137" s="5" t="s">
        <v>47</v>
      </c>
      <c r="AH7137" s="5" t="s">
        <v>915</v>
      </c>
      <c r="AI7137" s="5" t="s">
        <v>915</v>
      </c>
      <c r="AJ7137" s="12" t="s">
        <v>915</v>
      </c>
    </row>
    <row r="7138" spans="1:36" ht="38.25" x14ac:dyDescent="0.25">
      <c r="A7138" s="3" t="s">
        <v>38</v>
      </c>
      <c r="B7138" s="254" t="s">
        <v>48</v>
      </c>
      <c r="C7138" s="5" t="s">
        <v>47</v>
      </c>
      <c r="D7138" s="4" t="s">
        <v>24838</v>
      </c>
      <c r="E7138" s="4" t="s">
        <v>915</v>
      </c>
      <c r="F7138" s="221" t="s">
        <v>775</v>
      </c>
      <c r="G7138" s="235" t="s">
        <v>19574</v>
      </c>
      <c r="H7138" s="93" t="s">
        <v>42</v>
      </c>
      <c r="I7138" s="8" t="s">
        <v>19575</v>
      </c>
      <c r="J7138" s="9" t="s">
        <v>108</v>
      </c>
      <c r="K7138" s="10" t="s">
        <v>19573</v>
      </c>
      <c r="L7138" s="10" t="s">
        <v>19137</v>
      </c>
      <c r="M7138" s="11" t="s">
        <v>47</v>
      </c>
      <c r="N7138" s="11" t="s">
        <v>46</v>
      </c>
      <c r="O7138" s="10">
        <v>0</v>
      </c>
      <c r="P7138" s="12">
        <v>42.62</v>
      </c>
      <c r="Q7138" s="12">
        <f t="shared" si="1168"/>
        <v>4.2620000000000002E-3</v>
      </c>
      <c r="R7138" s="32"/>
      <c r="S7138" s="93"/>
      <c r="T7138" s="12"/>
      <c r="U7138" s="12"/>
      <c r="V7138" s="12"/>
      <c r="W7138" s="12"/>
      <c r="X7138" s="12"/>
      <c r="Y7138" s="12"/>
      <c r="Z7138" s="12"/>
      <c r="AA7138" s="12"/>
      <c r="AB7138" s="12"/>
      <c r="AC7138" s="12"/>
      <c r="AD7138" s="12"/>
      <c r="AE7138" s="12"/>
      <c r="AF7138" s="117"/>
      <c r="AG7138" s="5" t="s">
        <v>47</v>
      </c>
      <c r="AH7138" s="5" t="s">
        <v>915</v>
      </c>
      <c r="AI7138" s="5" t="s">
        <v>915</v>
      </c>
      <c r="AJ7138" s="12" t="s">
        <v>915</v>
      </c>
    </row>
    <row r="7139" spans="1:36" ht="38.25" x14ac:dyDescent="0.25">
      <c r="A7139" s="3" t="s">
        <v>38</v>
      </c>
      <c r="B7139" s="254" t="s">
        <v>48</v>
      </c>
      <c r="C7139" s="5" t="s">
        <v>47</v>
      </c>
      <c r="D7139" s="4" t="s">
        <v>24838</v>
      </c>
      <c r="E7139" s="5" t="s">
        <v>915</v>
      </c>
      <c r="F7139" s="221" t="s">
        <v>775</v>
      </c>
      <c r="G7139" s="235" t="s">
        <v>19576</v>
      </c>
      <c r="H7139" s="93" t="s">
        <v>42</v>
      </c>
      <c r="I7139" s="8" t="s">
        <v>19577</v>
      </c>
      <c r="J7139" s="9" t="s">
        <v>108</v>
      </c>
      <c r="K7139" s="10" t="s">
        <v>19573</v>
      </c>
      <c r="L7139" s="10" t="s">
        <v>19137</v>
      </c>
      <c r="M7139" s="11" t="s">
        <v>47</v>
      </c>
      <c r="N7139" s="11" t="s">
        <v>46</v>
      </c>
      <c r="O7139" s="10">
        <v>0</v>
      </c>
      <c r="P7139" s="12">
        <v>42.62</v>
      </c>
      <c r="Q7139" s="12">
        <f t="shared" si="1168"/>
        <v>4.2620000000000002E-3</v>
      </c>
      <c r="R7139" s="32"/>
      <c r="S7139" s="93"/>
      <c r="T7139" s="12"/>
      <c r="U7139" s="12"/>
      <c r="V7139" s="12"/>
      <c r="W7139" s="12"/>
      <c r="X7139" s="12"/>
      <c r="Y7139" s="12"/>
      <c r="Z7139" s="12"/>
      <c r="AA7139" s="12"/>
      <c r="AB7139" s="12"/>
      <c r="AC7139" s="12"/>
      <c r="AD7139" s="12"/>
      <c r="AE7139" s="12"/>
      <c r="AF7139" s="117"/>
      <c r="AG7139" s="5" t="s">
        <v>47</v>
      </c>
      <c r="AH7139" s="5" t="s">
        <v>915</v>
      </c>
      <c r="AI7139" s="5" t="s">
        <v>915</v>
      </c>
      <c r="AJ7139" s="12" t="s">
        <v>915</v>
      </c>
    </row>
    <row r="7140" spans="1:36" ht="38.25" x14ac:dyDescent="0.25">
      <c r="A7140" s="3" t="s">
        <v>38</v>
      </c>
      <c r="B7140" s="254" t="s">
        <v>48</v>
      </c>
      <c r="C7140" s="5" t="s">
        <v>47</v>
      </c>
      <c r="D7140" s="5" t="s">
        <v>24838</v>
      </c>
      <c r="E7140" s="5" t="s">
        <v>915</v>
      </c>
      <c r="F7140" s="221" t="s">
        <v>775</v>
      </c>
      <c r="G7140" s="235" t="s">
        <v>19578</v>
      </c>
      <c r="H7140" s="93" t="s">
        <v>42</v>
      </c>
      <c r="I7140" s="8" t="s">
        <v>19579</v>
      </c>
      <c r="J7140" s="9" t="s">
        <v>108</v>
      </c>
      <c r="K7140" s="10" t="s">
        <v>19573</v>
      </c>
      <c r="L7140" s="10" t="s">
        <v>19137</v>
      </c>
      <c r="M7140" s="11" t="s">
        <v>47</v>
      </c>
      <c r="N7140" s="11" t="s">
        <v>46</v>
      </c>
      <c r="O7140" s="10">
        <v>0</v>
      </c>
      <c r="P7140" s="12">
        <v>42.62</v>
      </c>
      <c r="Q7140" s="12">
        <f t="shared" si="1168"/>
        <v>4.2620000000000002E-3</v>
      </c>
      <c r="R7140" s="32"/>
      <c r="S7140" s="93"/>
      <c r="T7140" s="12"/>
      <c r="U7140" s="12"/>
      <c r="V7140" s="12"/>
      <c r="W7140" s="12"/>
      <c r="X7140" s="12"/>
      <c r="Y7140" s="12"/>
      <c r="Z7140" s="12"/>
      <c r="AA7140" s="12"/>
      <c r="AB7140" s="12"/>
      <c r="AC7140" s="12"/>
      <c r="AD7140" s="12"/>
      <c r="AE7140" s="12"/>
      <c r="AF7140" s="117"/>
      <c r="AG7140" s="5" t="s">
        <v>47</v>
      </c>
      <c r="AH7140" s="5" t="s">
        <v>915</v>
      </c>
      <c r="AI7140" s="5" t="s">
        <v>915</v>
      </c>
      <c r="AJ7140" s="12" t="s">
        <v>915</v>
      </c>
    </row>
    <row r="7141" spans="1:36" ht="38.25" x14ac:dyDescent="0.25">
      <c r="A7141" s="3" t="s">
        <v>38</v>
      </c>
      <c r="B7141" s="254" t="s">
        <v>48</v>
      </c>
      <c r="C7141" s="5" t="s">
        <v>47</v>
      </c>
      <c r="D7141" s="4" t="s">
        <v>24838</v>
      </c>
      <c r="E7141" s="5" t="s">
        <v>915</v>
      </c>
      <c r="F7141" s="221" t="s">
        <v>775</v>
      </c>
      <c r="G7141" s="235" t="s">
        <v>19580</v>
      </c>
      <c r="H7141" s="93" t="s">
        <v>42</v>
      </c>
      <c r="I7141" s="8" t="s">
        <v>19581</v>
      </c>
      <c r="J7141" s="9" t="s">
        <v>108</v>
      </c>
      <c r="K7141" s="10" t="s">
        <v>19573</v>
      </c>
      <c r="L7141" s="10" t="s">
        <v>19137</v>
      </c>
      <c r="M7141" s="11" t="s">
        <v>47</v>
      </c>
      <c r="N7141" s="11" t="s">
        <v>46</v>
      </c>
      <c r="O7141" s="10">
        <v>0</v>
      </c>
      <c r="P7141" s="12">
        <v>42.62</v>
      </c>
      <c r="Q7141" s="12">
        <f t="shared" si="1168"/>
        <v>4.2620000000000002E-3</v>
      </c>
      <c r="R7141" s="32"/>
      <c r="S7141" s="93"/>
      <c r="T7141" s="12"/>
      <c r="U7141" s="12"/>
      <c r="V7141" s="12"/>
      <c r="W7141" s="12"/>
      <c r="X7141" s="12"/>
      <c r="Y7141" s="12"/>
      <c r="Z7141" s="12"/>
      <c r="AA7141" s="12"/>
      <c r="AB7141" s="12"/>
      <c r="AC7141" s="12"/>
      <c r="AD7141" s="12"/>
      <c r="AE7141" s="12"/>
      <c r="AF7141" s="117"/>
      <c r="AG7141" s="5" t="s">
        <v>47</v>
      </c>
      <c r="AH7141" s="5" t="s">
        <v>915</v>
      </c>
      <c r="AI7141" s="5" t="s">
        <v>915</v>
      </c>
      <c r="AJ7141" s="12" t="s">
        <v>915</v>
      </c>
    </row>
    <row r="7142" spans="1:36" ht="38.25" x14ac:dyDescent="0.25">
      <c r="A7142" s="3" t="s">
        <v>38</v>
      </c>
      <c r="B7142" s="254" t="s">
        <v>48</v>
      </c>
      <c r="C7142" s="5" t="s">
        <v>47</v>
      </c>
      <c r="D7142" s="4" t="s">
        <v>24838</v>
      </c>
      <c r="E7142" s="5" t="s">
        <v>915</v>
      </c>
      <c r="F7142" s="221" t="s">
        <v>775</v>
      </c>
      <c r="G7142" s="235" t="s">
        <v>19582</v>
      </c>
      <c r="H7142" s="93" t="s">
        <v>42</v>
      </c>
      <c r="I7142" s="8" t="s">
        <v>19583</v>
      </c>
      <c r="J7142" s="9" t="s">
        <v>108</v>
      </c>
      <c r="K7142" s="10" t="s">
        <v>19573</v>
      </c>
      <c r="L7142" s="10" t="s">
        <v>19137</v>
      </c>
      <c r="M7142" s="11" t="s">
        <v>47</v>
      </c>
      <c r="N7142" s="11" t="s">
        <v>46</v>
      </c>
      <c r="O7142" s="10">
        <v>0</v>
      </c>
      <c r="P7142" s="12">
        <v>42.62</v>
      </c>
      <c r="Q7142" s="12">
        <f t="shared" si="1168"/>
        <v>4.2620000000000002E-3</v>
      </c>
      <c r="R7142" s="32"/>
      <c r="S7142" s="93"/>
      <c r="T7142" s="12"/>
      <c r="U7142" s="12"/>
      <c r="V7142" s="12"/>
      <c r="W7142" s="12"/>
      <c r="X7142" s="12"/>
      <c r="Y7142" s="12"/>
      <c r="Z7142" s="12"/>
      <c r="AA7142" s="12"/>
      <c r="AB7142" s="12"/>
      <c r="AC7142" s="12"/>
      <c r="AD7142" s="12"/>
      <c r="AE7142" s="12"/>
      <c r="AF7142" s="117"/>
      <c r="AG7142" s="5" t="s">
        <v>47</v>
      </c>
      <c r="AH7142" s="5" t="s">
        <v>915</v>
      </c>
      <c r="AI7142" s="5" t="s">
        <v>915</v>
      </c>
      <c r="AJ7142" s="12" t="s">
        <v>915</v>
      </c>
    </row>
    <row r="7143" spans="1:36" ht="38.25" x14ac:dyDescent="0.25">
      <c r="A7143" s="3" t="s">
        <v>38</v>
      </c>
      <c r="B7143" s="254" t="s">
        <v>48</v>
      </c>
      <c r="C7143" s="5" t="s">
        <v>47</v>
      </c>
      <c r="D7143" s="4" t="s">
        <v>24838</v>
      </c>
      <c r="E7143" s="5" t="s">
        <v>915</v>
      </c>
      <c r="F7143" s="221" t="s">
        <v>775</v>
      </c>
      <c r="G7143" s="235" t="s">
        <v>19584</v>
      </c>
      <c r="H7143" s="93" t="s">
        <v>42</v>
      </c>
      <c r="I7143" s="8" t="s">
        <v>19585</v>
      </c>
      <c r="J7143" s="9" t="s">
        <v>108</v>
      </c>
      <c r="K7143" s="10" t="s">
        <v>19573</v>
      </c>
      <c r="L7143" s="10" t="s">
        <v>19137</v>
      </c>
      <c r="M7143" s="11" t="s">
        <v>47</v>
      </c>
      <c r="N7143" s="11" t="s">
        <v>46</v>
      </c>
      <c r="O7143" s="10">
        <v>0</v>
      </c>
      <c r="P7143" s="12">
        <v>42.62</v>
      </c>
      <c r="Q7143" s="12">
        <f t="shared" si="1168"/>
        <v>4.2620000000000002E-3</v>
      </c>
      <c r="R7143" s="32"/>
      <c r="S7143" s="93"/>
      <c r="T7143" s="12"/>
      <c r="U7143" s="12"/>
      <c r="V7143" s="12"/>
      <c r="W7143" s="12"/>
      <c r="X7143" s="12"/>
      <c r="Y7143" s="12"/>
      <c r="Z7143" s="12"/>
      <c r="AA7143" s="12"/>
      <c r="AB7143" s="12"/>
      <c r="AC7143" s="12"/>
      <c r="AD7143" s="12"/>
      <c r="AE7143" s="12"/>
      <c r="AF7143" s="117"/>
      <c r="AG7143" s="5" t="s">
        <v>47</v>
      </c>
      <c r="AH7143" s="5" t="s">
        <v>915</v>
      </c>
      <c r="AI7143" s="5" t="s">
        <v>915</v>
      </c>
      <c r="AJ7143" s="12" t="s">
        <v>915</v>
      </c>
    </row>
    <row r="7144" spans="1:36" ht="38.25" x14ac:dyDescent="0.25">
      <c r="A7144" s="3" t="s">
        <v>38</v>
      </c>
      <c r="B7144" s="254" t="s">
        <v>48</v>
      </c>
      <c r="C7144" s="5" t="s">
        <v>47</v>
      </c>
      <c r="D7144" s="4" t="s">
        <v>24838</v>
      </c>
      <c r="E7144" s="5" t="s">
        <v>915</v>
      </c>
      <c r="F7144" s="221" t="s">
        <v>775</v>
      </c>
      <c r="G7144" s="235" t="s">
        <v>19586</v>
      </c>
      <c r="H7144" s="93" t="s">
        <v>42</v>
      </c>
      <c r="I7144" s="8" t="s">
        <v>19587</v>
      </c>
      <c r="J7144" s="9" t="s">
        <v>108</v>
      </c>
      <c r="K7144" s="10" t="s">
        <v>19573</v>
      </c>
      <c r="L7144" s="10" t="s">
        <v>19137</v>
      </c>
      <c r="M7144" s="11" t="s">
        <v>47</v>
      </c>
      <c r="N7144" s="11" t="s">
        <v>46</v>
      </c>
      <c r="O7144" s="10">
        <v>0</v>
      </c>
      <c r="P7144" s="12">
        <v>42.62</v>
      </c>
      <c r="Q7144" s="12">
        <f t="shared" si="1168"/>
        <v>4.2620000000000002E-3</v>
      </c>
      <c r="R7144" s="32"/>
      <c r="S7144" s="93"/>
      <c r="T7144" s="12"/>
      <c r="U7144" s="12"/>
      <c r="V7144" s="12"/>
      <c r="W7144" s="12"/>
      <c r="X7144" s="12"/>
      <c r="Y7144" s="12"/>
      <c r="Z7144" s="12"/>
      <c r="AA7144" s="12"/>
      <c r="AB7144" s="12"/>
      <c r="AC7144" s="12"/>
      <c r="AD7144" s="12"/>
      <c r="AE7144" s="12"/>
      <c r="AF7144" s="117"/>
      <c r="AG7144" s="5" t="s">
        <v>47</v>
      </c>
      <c r="AH7144" s="5" t="s">
        <v>915</v>
      </c>
      <c r="AI7144" s="5" t="s">
        <v>915</v>
      </c>
      <c r="AJ7144" s="12" t="s">
        <v>915</v>
      </c>
    </row>
    <row r="7145" spans="1:36" ht="38.25" x14ac:dyDescent="0.25">
      <c r="A7145" s="3" t="s">
        <v>38</v>
      </c>
      <c r="B7145" s="254" t="s">
        <v>48</v>
      </c>
      <c r="C7145" s="5" t="s">
        <v>47</v>
      </c>
      <c r="D7145" s="4" t="s">
        <v>24838</v>
      </c>
      <c r="E7145" s="5" t="s">
        <v>915</v>
      </c>
      <c r="F7145" s="221" t="s">
        <v>775</v>
      </c>
      <c r="G7145" s="235" t="s">
        <v>19588</v>
      </c>
      <c r="H7145" s="93" t="s">
        <v>42</v>
      </c>
      <c r="I7145" s="8" t="s">
        <v>19589</v>
      </c>
      <c r="J7145" s="9" t="s">
        <v>108</v>
      </c>
      <c r="K7145" s="10" t="s">
        <v>19573</v>
      </c>
      <c r="L7145" s="10" t="s">
        <v>19137</v>
      </c>
      <c r="M7145" s="11" t="s">
        <v>47</v>
      </c>
      <c r="N7145" s="11" t="s">
        <v>46</v>
      </c>
      <c r="O7145" s="10">
        <v>0</v>
      </c>
      <c r="P7145" s="12">
        <v>42.62</v>
      </c>
      <c r="Q7145" s="12">
        <f t="shared" si="1168"/>
        <v>4.2620000000000002E-3</v>
      </c>
      <c r="R7145" s="32"/>
      <c r="S7145" s="93"/>
      <c r="T7145" s="12"/>
      <c r="U7145" s="12"/>
      <c r="V7145" s="12"/>
      <c r="W7145" s="12"/>
      <c r="X7145" s="12"/>
      <c r="Y7145" s="12"/>
      <c r="Z7145" s="12"/>
      <c r="AA7145" s="12"/>
      <c r="AB7145" s="12"/>
      <c r="AC7145" s="12"/>
      <c r="AD7145" s="12"/>
      <c r="AE7145" s="12"/>
      <c r="AF7145" s="117"/>
      <c r="AG7145" s="5" t="s">
        <v>47</v>
      </c>
      <c r="AH7145" s="5" t="s">
        <v>915</v>
      </c>
      <c r="AI7145" s="5" t="s">
        <v>915</v>
      </c>
      <c r="AJ7145" s="12" t="s">
        <v>915</v>
      </c>
    </row>
    <row r="7146" spans="1:36" ht="38.25" x14ac:dyDescent="0.25">
      <c r="A7146" s="3" t="s">
        <v>38</v>
      </c>
      <c r="B7146" s="254" t="s">
        <v>48</v>
      </c>
      <c r="C7146" s="5" t="s">
        <v>47</v>
      </c>
      <c r="D7146" s="4" t="s">
        <v>24838</v>
      </c>
      <c r="E7146" s="4" t="s">
        <v>915</v>
      </c>
      <c r="F7146" s="221" t="s">
        <v>775</v>
      </c>
      <c r="G7146" s="235" t="s">
        <v>19590</v>
      </c>
      <c r="H7146" s="93" t="s">
        <v>42</v>
      </c>
      <c r="I7146" s="8" t="s">
        <v>19591</v>
      </c>
      <c r="J7146" s="9" t="s">
        <v>108</v>
      </c>
      <c r="K7146" s="10" t="s">
        <v>19573</v>
      </c>
      <c r="L7146" s="10" t="s">
        <v>19137</v>
      </c>
      <c r="M7146" s="11" t="s">
        <v>47</v>
      </c>
      <c r="N7146" s="11" t="s">
        <v>46</v>
      </c>
      <c r="O7146" s="10">
        <v>0</v>
      </c>
      <c r="P7146" s="12">
        <v>42.62</v>
      </c>
      <c r="Q7146" s="12">
        <f t="shared" si="1168"/>
        <v>4.2620000000000002E-3</v>
      </c>
      <c r="R7146" s="32"/>
      <c r="S7146" s="93"/>
      <c r="T7146" s="12"/>
      <c r="U7146" s="12"/>
      <c r="V7146" s="12"/>
      <c r="W7146" s="12"/>
      <c r="X7146" s="12"/>
      <c r="Y7146" s="12"/>
      <c r="Z7146" s="12"/>
      <c r="AA7146" s="12"/>
      <c r="AB7146" s="12"/>
      <c r="AC7146" s="12"/>
      <c r="AD7146" s="12"/>
      <c r="AE7146" s="12"/>
      <c r="AF7146" s="117"/>
      <c r="AG7146" s="5" t="s">
        <v>47</v>
      </c>
      <c r="AH7146" s="5" t="s">
        <v>915</v>
      </c>
      <c r="AI7146" s="5" t="s">
        <v>915</v>
      </c>
      <c r="AJ7146" s="12" t="s">
        <v>915</v>
      </c>
    </row>
    <row r="7147" spans="1:36" ht="38.25" x14ac:dyDescent="0.25">
      <c r="A7147" s="3" t="s">
        <v>38</v>
      </c>
      <c r="B7147" s="254" t="s">
        <v>48</v>
      </c>
      <c r="C7147" s="5" t="s">
        <v>47</v>
      </c>
      <c r="D7147" s="4" t="s">
        <v>24838</v>
      </c>
      <c r="E7147" s="5" t="s">
        <v>915</v>
      </c>
      <c r="F7147" s="221" t="s">
        <v>775</v>
      </c>
      <c r="G7147" s="235" t="s">
        <v>19592</v>
      </c>
      <c r="H7147" s="93" t="s">
        <v>42</v>
      </c>
      <c r="I7147" s="8" t="s">
        <v>19593</v>
      </c>
      <c r="J7147" s="9" t="s">
        <v>108</v>
      </c>
      <c r="K7147" s="10" t="s">
        <v>19573</v>
      </c>
      <c r="L7147" s="10" t="s">
        <v>19137</v>
      </c>
      <c r="M7147" s="11" t="s">
        <v>47</v>
      </c>
      <c r="N7147" s="11" t="s">
        <v>46</v>
      </c>
      <c r="O7147" s="10">
        <v>0</v>
      </c>
      <c r="P7147" s="12">
        <v>42.62</v>
      </c>
      <c r="Q7147" s="12">
        <f t="shared" si="1168"/>
        <v>4.2620000000000002E-3</v>
      </c>
      <c r="R7147" s="32"/>
      <c r="S7147" s="93"/>
      <c r="T7147" s="12"/>
      <c r="U7147" s="12"/>
      <c r="V7147" s="12"/>
      <c r="W7147" s="12"/>
      <c r="X7147" s="12"/>
      <c r="Y7147" s="12"/>
      <c r="Z7147" s="12"/>
      <c r="AA7147" s="12"/>
      <c r="AB7147" s="12"/>
      <c r="AC7147" s="12"/>
      <c r="AD7147" s="12"/>
      <c r="AE7147" s="12"/>
      <c r="AF7147" s="117"/>
      <c r="AG7147" s="5" t="s">
        <v>47</v>
      </c>
      <c r="AH7147" s="5" t="s">
        <v>915</v>
      </c>
      <c r="AI7147" s="5" t="s">
        <v>915</v>
      </c>
      <c r="AJ7147" s="12" t="s">
        <v>915</v>
      </c>
    </row>
    <row r="7148" spans="1:36" ht="38.25" x14ac:dyDescent="0.25">
      <c r="A7148" s="3" t="s">
        <v>38</v>
      </c>
      <c r="B7148" s="254" t="s">
        <v>48</v>
      </c>
      <c r="C7148" s="5" t="s">
        <v>47</v>
      </c>
      <c r="D7148" s="4" t="s">
        <v>24838</v>
      </c>
      <c r="E7148" s="5" t="s">
        <v>915</v>
      </c>
      <c r="F7148" s="221" t="s">
        <v>775</v>
      </c>
      <c r="G7148" s="235" t="s">
        <v>19594</v>
      </c>
      <c r="H7148" s="93" t="s">
        <v>42</v>
      </c>
      <c r="I7148" s="8" t="s">
        <v>19595</v>
      </c>
      <c r="J7148" s="9" t="s">
        <v>108</v>
      </c>
      <c r="K7148" s="10" t="s">
        <v>19573</v>
      </c>
      <c r="L7148" s="10" t="s">
        <v>19137</v>
      </c>
      <c r="M7148" s="11" t="s">
        <v>47</v>
      </c>
      <c r="N7148" s="11" t="s">
        <v>46</v>
      </c>
      <c r="O7148" s="10">
        <v>0</v>
      </c>
      <c r="P7148" s="12">
        <v>42.62</v>
      </c>
      <c r="Q7148" s="12">
        <f t="shared" si="1168"/>
        <v>4.2620000000000002E-3</v>
      </c>
      <c r="R7148" s="32"/>
      <c r="S7148" s="93"/>
      <c r="T7148" s="12"/>
      <c r="U7148" s="12"/>
      <c r="V7148" s="12"/>
      <c r="W7148" s="12"/>
      <c r="X7148" s="12"/>
      <c r="Y7148" s="12"/>
      <c r="Z7148" s="12"/>
      <c r="AA7148" s="12"/>
      <c r="AB7148" s="12"/>
      <c r="AC7148" s="12"/>
      <c r="AD7148" s="12"/>
      <c r="AE7148" s="12"/>
      <c r="AF7148" s="117"/>
      <c r="AG7148" s="5" t="s">
        <v>47</v>
      </c>
      <c r="AH7148" s="5" t="s">
        <v>915</v>
      </c>
      <c r="AI7148" s="5" t="s">
        <v>915</v>
      </c>
      <c r="AJ7148" s="12" t="s">
        <v>915</v>
      </c>
    </row>
    <row r="7149" spans="1:36" ht="38.25" x14ac:dyDescent="0.25">
      <c r="A7149" s="3" t="s">
        <v>38</v>
      </c>
      <c r="B7149" s="254" t="s">
        <v>48</v>
      </c>
      <c r="C7149" s="5" t="s">
        <v>47</v>
      </c>
      <c r="D7149" s="4" t="s">
        <v>24838</v>
      </c>
      <c r="E7149" s="5" t="s">
        <v>915</v>
      </c>
      <c r="F7149" s="221" t="s">
        <v>775</v>
      </c>
      <c r="G7149" s="235" t="s">
        <v>19596</v>
      </c>
      <c r="H7149" s="93" t="s">
        <v>42</v>
      </c>
      <c r="I7149" s="8" t="s">
        <v>19597</v>
      </c>
      <c r="J7149" s="9" t="s">
        <v>108</v>
      </c>
      <c r="K7149" s="10" t="s">
        <v>19573</v>
      </c>
      <c r="L7149" s="10" t="s">
        <v>19137</v>
      </c>
      <c r="M7149" s="11" t="s">
        <v>47</v>
      </c>
      <c r="N7149" s="11" t="s">
        <v>46</v>
      </c>
      <c r="O7149" s="10">
        <v>0</v>
      </c>
      <c r="P7149" s="12">
        <v>42.62</v>
      </c>
      <c r="Q7149" s="12">
        <f t="shared" si="1168"/>
        <v>4.2620000000000002E-3</v>
      </c>
      <c r="R7149" s="32"/>
      <c r="S7149" s="93"/>
      <c r="T7149" s="12"/>
      <c r="U7149" s="12"/>
      <c r="V7149" s="12"/>
      <c r="W7149" s="12"/>
      <c r="X7149" s="12"/>
      <c r="Y7149" s="12"/>
      <c r="Z7149" s="12"/>
      <c r="AA7149" s="12"/>
      <c r="AB7149" s="12"/>
      <c r="AC7149" s="12"/>
      <c r="AD7149" s="12"/>
      <c r="AE7149" s="12"/>
      <c r="AF7149" s="117"/>
      <c r="AG7149" s="5" t="s">
        <v>47</v>
      </c>
      <c r="AH7149" s="5" t="s">
        <v>915</v>
      </c>
      <c r="AI7149" s="5" t="s">
        <v>915</v>
      </c>
      <c r="AJ7149" s="12" t="s">
        <v>915</v>
      </c>
    </row>
    <row r="7150" spans="1:36" ht="38.25" x14ac:dyDescent="0.25">
      <c r="A7150" s="3" t="s">
        <v>38</v>
      </c>
      <c r="B7150" s="254" t="s">
        <v>48</v>
      </c>
      <c r="C7150" s="5" t="s">
        <v>47</v>
      </c>
      <c r="D7150" s="4" t="s">
        <v>24838</v>
      </c>
      <c r="E7150" s="5" t="s">
        <v>915</v>
      </c>
      <c r="F7150" s="221" t="s">
        <v>775</v>
      </c>
      <c r="G7150" s="235" t="s">
        <v>19598</v>
      </c>
      <c r="H7150" s="93" t="s">
        <v>42</v>
      </c>
      <c r="I7150" s="8" t="s">
        <v>19599</v>
      </c>
      <c r="J7150" s="9" t="s">
        <v>108</v>
      </c>
      <c r="K7150" s="10" t="s">
        <v>19573</v>
      </c>
      <c r="L7150" s="10" t="s">
        <v>19137</v>
      </c>
      <c r="M7150" s="11" t="s">
        <v>47</v>
      </c>
      <c r="N7150" s="11" t="s">
        <v>46</v>
      </c>
      <c r="O7150" s="10">
        <v>0</v>
      </c>
      <c r="P7150" s="12">
        <v>42.62</v>
      </c>
      <c r="Q7150" s="12">
        <f t="shared" si="1168"/>
        <v>4.2620000000000002E-3</v>
      </c>
      <c r="R7150" s="32"/>
      <c r="S7150" s="93"/>
      <c r="T7150" s="12"/>
      <c r="U7150" s="12"/>
      <c r="V7150" s="12"/>
      <c r="W7150" s="12"/>
      <c r="X7150" s="12"/>
      <c r="Y7150" s="12"/>
      <c r="Z7150" s="12"/>
      <c r="AA7150" s="12"/>
      <c r="AB7150" s="12"/>
      <c r="AC7150" s="12"/>
      <c r="AD7150" s="12"/>
      <c r="AE7150" s="12"/>
      <c r="AF7150" s="117"/>
      <c r="AG7150" s="5" t="s">
        <v>47</v>
      </c>
      <c r="AH7150" s="5" t="s">
        <v>915</v>
      </c>
      <c r="AI7150" s="5" t="s">
        <v>915</v>
      </c>
      <c r="AJ7150" s="12" t="s">
        <v>915</v>
      </c>
    </row>
    <row r="7151" spans="1:36" ht="38.25" x14ac:dyDescent="0.25">
      <c r="A7151" s="3" t="s">
        <v>38</v>
      </c>
      <c r="B7151" s="254" t="s">
        <v>48</v>
      </c>
      <c r="C7151" s="5" t="s">
        <v>47</v>
      </c>
      <c r="D7151" s="4" t="s">
        <v>24838</v>
      </c>
      <c r="E7151" s="4" t="s">
        <v>915</v>
      </c>
      <c r="F7151" s="221" t="s">
        <v>775</v>
      </c>
      <c r="G7151" s="235" t="s">
        <v>19600</v>
      </c>
      <c r="H7151" s="93" t="s">
        <v>42</v>
      </c>
      <c r="I7151" s="8" t="s">
        <v>19601</v>
      </c>
      <c r="J7151" s="9" t="s">
        <v>108</v>
      </c>
      <c r="K7151" s="10" t="s">
        <v>19573</v>
      </c>
      <c r="L7151" s="10" t="s">
        <v>19137</v>
      </c>
      <c r="M7151" s="11" t="s">
        <v>47</v>
      </c>
      <c r="N7151" s="11" t="s">
        <v>46</v>
      </c>
      <c r="O7151" s="10">
        <v>0</v>
      </c>
      <c r="P7151" s="12">
        <v>42.62</v>
      </c>
      <c r="Q7151" s="12">
        <f t="shared" si="1168"/>
        <v>4.2620000000000002E-3</v>
      </c>
      <c r="R7151" s="32"/>
      <c r="S7151" s="93"/>
      <c r="T7151" s="12"/>
      <c r="U7151" s="12"/>
      <c r="V7151" s="12"/>
      <c r="W7151" s="12"/>
      <c r="X7151" s="12"/>
      <c r="Y7151" s="12"/>
      <c r="Z7151" s="12"/>
      <c r="AA7151" s="12"/>
      <c r="AB7151" s="12"/>
      <c r="AC7151" s="12"/>
      <c r="AD7151" s="12"/>
      <c r="AE7151" s="12"/>
      <c r="AF7151" s="117"/>
      <c r="AG7151" s="5" t="s">
        <v>47</v>
      </c>
      <c r="AH7151" s="5" t="s">
        <v>915</v>
      </c>
      <c r="AI7151" s="5" t="s">
        <v>915</v>
      </c>
      <c r="AJ7151" s="12" t="s">
        <v>915</v>
      </c>
    </row>
    <row r="7152" spans="1:36" ht="38.25" x14ac:dyDescent="0.25">
      <c r="A7152" s="3" t="s">
        <v>38</v>
      </c>
      <c r="B7152" s="254" t="s">
        <v>48</v>
      </c>
      <c r="C7152" s="5" t="s">
        <v>47</v>
      </c>
      <c r="D7152" s="4" t="s">
        <v>24838</v>
      </c>
      <c r="E7152" s="5" t="s">
        <v>915</v>
      </c>
      <c r="F7152" s="221" t="s">
        <v>775</v>
      </c>
      <c r="G7152" s="235" t="s">
        <v>19602</v>
      </c>
      <c r="H7152" s="93" t="s">
        <v>42</v>
      </c>
      <c r="I7152" s="8" t="s">
        <v>19603</v>
      </c>
      <c r="J7152" s="9" t="s">
        <v>108</v>
      </c>
      <c r="K7152" s="10" t="s">
        <v>19573</v>
      </c>
      <c r="L7152" s="10" t="s">
        <v>19137</v>
      </c>
      <c r="M7152" s="11" t="s">
        <v>47</v>
      </c>
      <c r="N7152" s="11" t="s">
        <v>46</v>
      </c>
      <c r="O7152" s="10">
        <v>0</v>
      </c>
      <c r="P7152" s="12">
        <v>42.62</v>
      </c>
      <c r="Q7152" s="12">
        <f t="shared" si="1168"/>
        <v>4.2620000000000002E-3</v>
      </c>
      <c r="R7152" s="32"/>
      <c r="S7152" s="93"/>
      <c r="T7152" s="12"/>
      <c r="U7152" s="12"/>
      <c r="V7152" s="12"/>
      <c r="W7152" s="12"/>
      <c r="X7152" s="12"/>
      <c r="Y7152" s="12"/>
      <c r="Z7152" s="12"/>
      <c r="AA7152" s="12"/>
      <c r="AB7152" s="12"/>
      <c r="AC7152" s="12"/>
      <c r="AD7152" s="12"/>
      <c r="AE7152" s="12"/>
      <c r="AF7152" s="117"/>
      <c r="AG7152" s="5" t="s">
        <v>47</v>
      </c>
      <c r="AH7152" s="5" t="s">
        <v>915</v>
      </c>
      <c r="AI7152" s="5" t="s">
        <v>915</v>
      </c>
      <c r="AJ7152" s="12" t="s">
        <v>915</v>
      </c>
    </row>
    <row r="7153" spans="1:36" ht="38.25" x14ac:dyDescent="0.25">
      <c r="A7153" s="3" t="s">
        <v>38</v>
      </c>
      <c r="B7153" s="254" t="s">
        <v>48</v>
      </c>
      <c r="C7153" s="5" t="s">
        <v>47</v>
      </c>
      <c r="D7153" s="4" t="s">
        <v>24838</v>
      </c>
      <c r="E7153" s="5" t="s">
        <v>915</v>
      </c>
      <c r="F7153" s="221" t="s">
        <v>775</v>
      </c>
      <c r="G7153" s="235" t="s">
        <v>19604</v>
      </c>
      <c r="H7153" s="93" t="s">
        <v>42</v>
      </c>
      <c r="I7153" s="8" t="s">
        <v>19605</v>
      </c>
      <c r="J7153" s="9" t="s">
        <v>108</v>
      </c>
      <c r="K7153" s="10" t="s">
        <v>19573</v>
      </c>
      <c r="L7153" s="10" t="s">
        <v>19137</v>
      </c>
      <c r="M7153" s="11" t="s">
        <v>47</v>
      </c>
      <c r="N7153" s="11" t="s">
        <v>46</v>
      </c>
      <c r="O7153" s="10">
        <v>0</v>
      </c>
      <c r="P7153" s="12">
        <v>42.62</v>
      </c>
      <c r="Q7153" s="12">
        <f t="shared" si="1168"/>
        <v>4.2620000000000002E-3</v>
      </c>
      <c r="R7153" s="32"/>
      <c r="S7153" s="93"/>
      <c r="T7153" s="12"/>
      <c r="U7153" s="12"/>
      <c r="V7153" s="12"/>
      <c r="W7153" s="12"/>
      <c r="X7153" s="12"/>
      <c r="Y7153" s="12"/>
      <c r="Z7153" s="12"/>
      <c r="AA7153" s="12"/>
      <c r="AB7153" s="12"/>
      <c r="AC7153" s="12"/>
      <c r="AD7153" s="12"/>
      <c r="AE7153" s="12"/>
      <c r="AF7153" s="117"/>
      <c r="AG7153" s="5" t="s">
        <v>47</v>
      </c>
      <c r="AH7153" s="5" t="s">
        <v>915</v>
      </c>
      <c r="AI7153" s="5" t="s">
        <v>915</v>
      </c>
      <c r="AJ7153" s="12" t="s">
        <v>915</v>
      </c>
    </row>
    <row r="7154" spans="1:36" ht="38.25" x14ac:dyDescent="0.25">
      <c r="A7154" s="3" t="s">
        <v>38</v>
      </c>
      <c r="B7154" s="254" t="s">
        <v>48</v>
      </c>
      <c r="C7154" s="5" t="s">
        <v>47</v>
      </c>
      <c r="D7154" s="4" t="s">
        <v>24838</v>
      </c>
      <c r="E7154" s="5" t="s">
        <v>915</v>
      </c>
      <c r="F7154" s="221" t="s">
        <v>775</v>
      </c>
      <c r="G7154" s="235" t="s">
        <v>19606</v>
      </c>
      <c r="H7154" s="93" t="s">
        <v>42</v>
      </c>
      <c r="I7154" s="8" t="s">
        <v>19607</v>
      </c>
      <c r="J7154" s="9" t="s">
        <v>108</v>
      </c>
      <c r="K7154" s="10" t="s">
        <v>19573</v>
      </c>
      <c r="L7154" s="10" t="s">
        <v>19137</v>
      </c>
      <c r="M7154" s="11" t="s">
        <v>47</v>
      </c>
      <c r="N7154" s="11" t="s">
        <v>46</v>
      </c>
      <c r="O7154" s="10">
        <v>0</v>
      </c>
      <c r="P7154" s="12">
        <v>42.62</v>
      </c>
      <c r="Q7154" s="12">
        <f t="shared" si="1168"/>
        <v>4.2620000000000002E-3</v>
      </c>
      <c r="R7154" s="32"/>
      <c r="S7154" s="93"/>
      <c r="T7154" s="12"/>
      <c r="U7154" s="12"/>
      <c r="V7154" s="12"/>
      <c r="W7154" s="12"/>
      <c r="X7154" s="12"/>
      <c r="Y7154" s="12"/>
      <c r="Z7154" s="12"/>
      <c r="AA7154" s="12"/>
      <c r="AB7154" s="12"/>
      <c r="AC7154" s="12"/>
      <c r="AD7154" s="12"/>
      <c r="AE7154" s="12"/>
      <c r="AF7154" s="117"/>
      <c r="AG7154" s="5" t="s">
        <v>47</v>
      </c>
      <c r="AH7154" s="5" t="s">
        <v>915</v>
      </c>
      <c r="AI7154" s="5" t="s">
        <v>915</v>
      </c>
      <c r="AJ7154" s="12" t="s">
        <v>915</v>
      </c>
    </row>
    <row r="7155" spans="1:36" ht="38.25" x14ac:dyDescent="0.25">
      <c r="A7155" s="3" t="s">
        <v>38</v>
      </c>
      <c r="B7155" s="254" t="s">
        <v>48</v>
      </c>
      <c r="C7155" s="5" t="s">
        <v>47</v>
      </c>
      <c r="D7155" s="4" t="s">
        <v>24838</v>
      </c>
      <c r="E7155" s="5" t="s">
        <v>915</v>
      </c>
      <c r="F7155" s="221" t="s">
        <v>775</v>
      </c>
      <c r="G7155" s="235" t="s">
        <v>19608</v>
      </c>
      <c r="H7155" s="93" t="s">
        <v>42</v>
      </c>
      <c r="I7155" s="8" t="s">
        <v>19609</v>
      </c>
      <c r="J7155" s="9" t="s">
        <v>108</v>
      </c>
      <c r="K7155" s="10" t="s">
        <v>19573</v>
      </c>
      <c r="L7155" s="10" t="s">
        <v>19137</v>
      </c>
      <c r="M7155" s="11" t="s">
        <v>47</v>
      </c>
      <c r="N7155" s="11" t="s">
        <v>46</v>
      </c>
      <c r="O7155" s="10">
        <v>0</v>
      </c>
      <c r="P7155" s="12">
        <v>42.62</v>
      </c>
      <c r="Q7155" s="12">
        <f t="shared" si="1168"/>
        <v>4.2620000000000002E-3</v>
      </c>
      <c r="R7155" s="32"/>
      <c r="S7155" s="93"/>
      <c r="T7155" s="12"/>
      <c r="U7155" s="12"/>
      <c r="V7155" s="12"/>
      <c r="W7155" s="12"/>
      <c r="X7155" s="12"/>
      <c r="Y7155" s="12"/>
      <c r="Z7155" s="12"/>
      <c r="AA7155" s="12"/>
      <c r="AB7155" s="12"/>
      <c r="AC7155" s="12"/>
      <c r="AD7155" s="12"/>
      <c r="AE7155" s="12"/>
      <c r="AF7155" s="117"/>
      <c r="AG7155" s="5" t="s">
        <v>47</v>
      </c>
      <c r="AH7155" s="5" t="s">
        <v>915</v>
      </c>
      <c r="AI7155" s="5" t="s">
        <v>915</v>
      </c>
      <c r="AJ7155" s="12" t="s">
        <v>915</v>
      </c>
    </row>
    <row r="7156" spans="1:36" ht="38.25" x14ac:dyDescent="0.25">
      <c r="A7156" s="3" t="s">
        <v>38</v>
      </c>
      <c r="B7156" s="254" t="s">
        <v>48</v>
      </c>
      <c r="C7156" s="5" t="s">
        <v>47</v>
      </c>
      <c r="D7156" s="4" t="s">
        <v>24838</v>
      </c>
      <c r="E7156" s="5" t="s">
        <v>915</v>
      </c>
      <c r="F7156" s="221" t="s">
        <v>775</v>
      </c>
      <c r="G7156" s="235" t="s">
        <v>19610</v>
      </c>
      <c r="H7156" s="93" t="s">
        <v>42</v>
      </c>
      <c r="I7156" s="8" t="s">
        <v>19611</v>
      </c>
      <c r="J7156" s="9" t="s">
        <v>108</v>
      </c>
      <c r="K7156" s="10" t="s">
        <v>19573</v>
      </c>
      <c r="L7156" s="10" t="s">
        <v>19137</v>
      </c>
      <c r="M7156" s="11" t="s">
        <v>47</v>
      </c>
      <c r="N7156" s="11" t="s">
        <v>46</v>
      </c>
      <c r="O7156" s="10">
        <v>0</v>
      </c>
      <c r="P7156" s="12">
        <v>42.62</v>
      </c>
      <c r="Q7156" s="12">
        <f t="shared" si="1168"/>
        <v>4.2620000000000002E-3</v>
      </c>
      <c r="R7156" s="32"/>
      <c r="S7156" s="93"/>
      <c r="T7156" s="12"/>
      <c r="U7156" s="12"/>
      <c r="V7156" s="12"/>
      <c r="W7156" s="12"/>
      <c r="X7156" s="12"/>
      <c r="Y7156" s="12"/>
      <c r="Z7156" s="12"/>
      <c r="AA7156" s="12"/>
      <c r="AB7156" s="12"/>
      <c r="AC7156" s="12"/>
      <c r="AD7156" s="12"/>
      <c r="AE7156" s="12"/>
      <c r="AF7156" s="117"/>
      <c r="AG7156" s="5" t="s">
        <v>47</v>
      </c>
      <c r="AH7156" s="5" t="s">
        <v>915</v>
      </c>
      <c r="AI7156" s="5" t="s">
        <v>915</v>
      </c>
      <c r="AJ7156" s="12" t="s">
        <v>915</v>
      </c>
    </row>
    <row r="7157" spans="1:36" ht="38.25" x14ac:dyDescent="0.25">
      <c r="A7157" s="3" t="s">
        <v>38</v>
      </c>
      <c r="B7157" s="254" t="s">
        <v>48</v>
      </c>
      <c r="C7157" s="5" t="s">
        <v>47</v>
      </c>
      <c r="D7157" s="4" t="s">
        <v>24838</v>
      </c>
      <c r="E7157" s="5" t="s">
        <v>915</v>
      </c>
      <c r="F7157" s="221" t="s">
        <v>775</v>
      </c>
      <c r="G7157" s="235" t="s">
        <v>19612</v>
      </c>
      <c r="H7157" s="93" t="s">
        <v>42</v>
      </c>
      <c r="I7157" s="8" t="s">
        <v>19613</v>
      </c>
      <c r="J7157" s="9" t="s">
        <v>108</v>
      </c>
      <c r="K7157" s="10" t="s">
        <v>19573</v>
      </c>
      <c r="L7157" s="10" t="s">
        <v>19137</v>
      </c>
      <c r="M7157" s="11" t="s">
        <v>47</v>
      </c>
      <c r="N7157" s="11" t="s">
        <v>46</v>
      </c>
      <c r="O7157" s="10">
        <v>0</v>
      </c>
      <c r="P7157" s="12">
        <v>42.62</v>
      </c>
      <c r="Q7157" s="12">
        <f t="shared" si="1168"/>
        <v>4.2620000000000002E-3</v>
      </c>
      <c r="R7157" s="32"/>
      <c r="S7157" s="93"/>
      <c r="T7157" s="12"/>
      <c r="U7157" s="12"/>
      <c r="V7157" s="12"/>
      <c r="W7157" s="12"/>
      <c r="X7157" s="12"/>
      <c r="Y7157" s="12"/>
      <c r="Z7157" s="12"/>
      <c r="AA7157" s="12"/>
      <c r="AB7157" s="12"/>
      <c r="AC7157" s="12"/>
      <c r="AD7157" s="12"/>
      <c r="AE7157" s="12"/>
      <c r="AF7157" s="117"/>
      <c r="AG7157" s="5" t="s">
        <v>47</v>
      </c>
      <c r="AH7157" s="5" t="s">
        <v>915</v>
      </c>
      <c r="AI7157" s="5" t="s">
        <v>915</v>
      </c>
      <c r="AJ7157" s="12" t="s">
        <v>915</v>
      </c>
    </row>
    <row r="7158" spans="1:36" ht="38.25" x14ac:dyDescent="0.25">
      <c r="A7158" s="3" t="s">
        <v>38</v>
      </c>
      <c r="B7158" s="254" t="s">
        <v>48</v>
      </c>
      <c r="C7158" s="5" t="s">
        <v>47</v>
      </c>
      <c r="D7158" s="4" t="s">
        <v>24838</v>
      </c>
      <c r="E7158" s="5" t="s">
        <v>915</v>
      </c>
      <c r="F7158" s="221" t="s">
        <v>775</v>
      </c>
      <c r="G7158" s="235" t="s">
        <v>19614</v>
      </c>
      <c r="H7158" s="93" t="s">
        <v>42</v>
      </c>
      <c r="I7158" s="8" t="s">
        <v>19615</v>
      </c>
      <c r="J7158" s="9" t="s">
        <v>108</v>
      </c>
      <c r="K7158" s="10" t="s">
        <v>19573</v>
      </c>
      <c r="L7158" s="10" t="s">
        <v>19137</v>
      </c>
      <c r="M7158" s="11" t="s">
        <v>47</v>
      </c>
      <c r="N7158" s="11" t="s">
        <v>46</v>
      </c>
      <c r="O7158" s="10">
        <v>0</v>
      </c>
      <c r="P7158" s="12">
        <v>42.62</v>
      </c>
      <c r="Q7158" s="12">
        <f t="shared" si="1168"/>
        <v>4.2620000000000002E-3</v>
      </c>
      <c r="R7158" s="32"/>
      <c r="S7158" s="93"/>
      <c r="T7158" s="12"/>
      <c r="U7158" s="12"/>
      <c r="V7158" s="12"/>
      <c r="W7158" s="12"/>
      <c r="X7158" s="12"/>
      <c r="Y7158" s="12"/>
      <c r="Z7158" s="12"/>
      <c r="AA7158" s="12"/>
      <c r="AB7158" s="12"/>
      <c r="AC7158" s="12"/>
      <c r="AD7158" s="12"/>
      <c r="AE7158" s="12"/>
      <c r="AF7158" s="117"/>
      <c r="AG7158" s="5" t="s">
        <v>47</v>
      </c>
      <c r="AH7158" s="5" t="s">
        <v>915</v>
      </c>
      <c r="AI7158" s="5" t="s">
        <v>915</v>
      </c>
      <c r="AJ7158" s="12" t="s">
        <v>915</v>
      </c>
    </row>
    <row r="7159" spans="1:36" ht="38.25" x14ac:dyDescent="0.25">
      <c r="A7159" s="3" t="s">
        <v>38</v>
      </c>
      <c r="B7159" s="254" t="s">
        <v>48</v>
      </c>
      <c r="C7159" s="5" t="s">
        <v>47</v>
      </c>
      <c r="D7159" s="4" t="s">
        <v>24838</v>
      </c>
      <c r="E7159" s="5" t="s">
        <v>915</v>
      </c>
      <c r="F7159" s="221" t="s">
        <v>775</v>
      </c>
      <c r="G7159" s="235" t="s">
        <v>19616</v>
      </c>
      <c r="H7159" s="93" t="s">
        <v>42</v>
      </c>
      <c r="I7159" s="8" t="s">
        <v>19617</v>
      </c>
      <c r="J7159" s="9" t="s">
        <v>108</v>
      </c>
      <c r="K7159" s="10" t="s">
        <v>19573</v>
      </c>
      <c r="L7159" s="10" t="s">
        <v>19137</v>
      </c>
      <c r="M7159" s="11" t="s">
        <v>47</v>
      </c>
      <c r="N7159" s="11" t="s">
        <v>46</v>
      </c>
      <c r="O7159" s="10">
        <v>0</v>
      </c>
      <c r="P7159" s="12">
        <v>42.62</v>
      </c>
      <c r="Q7159" s="12">
        <f t="shared" si="1168"/>
        <v>4.2620000000000002E-3</v>
      </c>
      <c r="R7159" s="32"/>
      <c r="S7159" s="93"/>
      <c r="T7159" s="12"/>
      <c r="U7159" s="12"/>
      <c r="V7159" s="12"/>
      <c r="W7159" s="12"/>
      <c r="X7159" s="12"/>
      <c r="Y7159" s="12"/>
      <c r="Z7159" s="12"/>
      <c r="AA7159" s="12"/>
      <c r="AB7159" s="12"/>
      <c r="AC7159" s="12"/>
      <c r="AD7159" s="12"/>
      <c r="AE7159" s="12"/>
      <c r="AF7159" s="117"/>
      <c r="AG7159" s="5" t="s">
        <v>47</v>
      </c>
      <c r="AH7159" s="5" t="s">
        <v>915</v>
      </c>
      <c r="AI7159" s="5" t="s">
        <v>915</v>
      </c>
      <c r="AJ7159" s="12" t="s">
        <v>915</v>
      </c>
    </row>
    <row r="7160" spans="1:36" ht="38.25" x14ac:dyDescent="0.25">
      <c r="A7160" s="3" t="s">
        <v>38</v>
      </c>
      <c r="B7160" s="254" t="s">
        <v>48</v>
      </c>
      <c r="C7160" s="5" t="s">
        <v>47</v>
      </c>
      <c r="D7160" s="4" t="s">
        <v>24838</v>
      </c>
      <c r="E7160" s="5" t="s">
        <v>915</v>
      </c>
      <c r="F7160" s="221" t="s">
        <v>775</v>
      </c>
      <c r="G7160" s="235" t="s">
        <v>19618</v>
      </c>
      <c r="H7160" s="93" t="s">
        <v>42</v>
      </c>
      <c r="I7160" s="8" t="s">
        <v>19619</v>
      </c>
      <c r="J7160" s="9" t="s">
        <v>108</v>
      </c>
      <c r="K7160" s="10" t="s">
        <v>19573</v>
      </c>
      <c r="L7160" s="10" t="s">
        <v>19137</v>
      </c>
      <c r="M7160" s="11" t="s">
        <v>47</v>
      </c>
      <c r="N7160" s="11" t="s">
        <v>46</v>
      </c>
      <c r="O7160" s="10">
        <v>0</v>
      </c>
      <c r="P7160" s="12">
        <v>42.62</v>
      </c>
      <c r="Q7160" s="12">
        <f t="shared" si="1168"/>
        <v>4.2620000000000002E-3</v>
      </c>
      <c r="R7160" s="32"/>
      <c r="S7160" s="93"/>
      <c r="T7160" s="12"/>
      <c r="U7160" s="12"/>
      <c r="V7160" s="12"/>
      <c r="W7160" s="12"/>
      <c r="X7160" s="12"/>
      <c r="Y7160" s="12"/>
      <c r="Z7160" s="12"/>
      <c r="AA7160" s="12"/>
      <c r="AB7160" s="12"/>
      <c r="AC7160" s="12"/>
      <c r="AD7160" s="12"/>
      <c r="AE7160" s="12"/>
      <c r="AF7160" s="117"/>
      <c r="AG7160" s="5" t="s">
        <v>47</v>
      </c>
      <c r="AH7160" s="5" t="s">
        <v>915</v>
      </c>
      <c r="AI7160" s="5" t="s">
        <v>915</v>
      </c>
      <c r="AJ7160" s="12" t="s">
        <v>915</v>
      </c>
    </row>
    <row r="7161" spans="1:36" ht="38.25" x14ac:dyDescent="0.25">
      <c r="A7161" s="3" t="s">
        <v>38</v>
      </c>
      <c r="B7161" s="254" t="s">
        <v>48</v>
      </c>
      <c r="C7161" s="5" t="s">
        <v>47</v>
      </c>
      <c r="D7161" s="4" t="s">
        <v>24838</v>
      </c>
      <c r="E7161" s="5" t="s">
        <v>915</v>
      </c>
      <c r="F7161" s="221" t="s">
        <v>775</v>
      </c>
      <c r="G7161" s="235" t="s">
        <v>19620</v>
      </c>
      <c r="H7161" s="93" t="s">
        <v>42</v>
      </c>
      <c r="I7161" s="8" t="s">
        <v>19621</v>
      </c>
      <c r="J7161" s="9" t="s">
        <v>108</v>
      </c>
      <c r="K7161" s="10" t="s">
        <v>19573</v>
      </c>
      <c r="L7161" s="10" t="s">
        <v>19137</v>
      </c>
      <c r="M7161" s="11" t="s">
        <v>47</v>
      </c>
      <c r="N7161" s="11" t="s">
        <v>46</v>
      </c>
      <c r="O7161" s="10">
        <v>0</v>
      </c>
      <c r="P7161" s="12">
        <v>42.62</v>
      </c>
      <c r="Q7161" s="12">
        <f t="shared" si="1168"/>
        <v>4.2620000000000002E-3</v>
      </c>
      <c r="R7161" s="32"/>
      <c r="S7161" s="93"/>
      <c r="T7161" s="12"/>
      <c r="U7161" s="12"/>
      <c r="V7161" s="12"/>
      <c r="W7161" s="12"/>
      <c r="X7161" s="12"/>
      <c r="Y7161" s="12"/>
      <c r="Z7161" s="12"/>
      <c r="AA7161" s="12"/>
      <c r="AB7161" s="12"/>
      <c r="AC7161" s="12"/>
      <c r="AD7161" s="12"/>
      <c r="AE7161" s="12"/>
      <c r="AF7161" s="117"/>
      <c r="AG7161" s="5" t="s">
        <v>47</v>
      </c>
      <c r="AH7161" s="5" t="s">
        <v>915</v>
      </c>
      <c r="AI7161" s="5" t="s">
        <v>915</v>
      </c>
      <c r="AJ7161" s="12" t="s">
        <v>915</v>
      </c>
    </row>
    <row r="7162" spans="1:36" ht="38.25" x14ac:dyDescent="0.25">
      <c r="A7162" s="3" t="s">
        <v>38</v>
      </c>
      <c r="B7162" s="254" t="s">
        <v>48</v>
      </c>
      <c r="C7162" s="5" t="s">
        <v>47</v>
      </c>
      <c r="D7162" s="4" t="s">
        <v>24838</v>
      </c>
      <c r="E7162" s="5" t="s">
        <v>915</v>
      </c>
      <c r="F7162" s="221" t="s">
        <v>775</v>
      </c>
      <c r="G7162" s="235" t="s">
        <v>19622</v>
      </c>
      <c r="H7162" s="93" t="s">
        <v>42</v>
      </c>
      <c r="I7162" s="8" t="s">
        <v>19623</v>
      </c>
      <c r="J7162" s="9" t="s">
        <v>108</v>
      </c>
      <c r="K7162" s="10" t="s">
        <v>19573</v>
      </c>
      <c r="L7162" s="10" t="s">
        <v>19137</v>
      </c>
      <c r="M7162" s="11" t="s">
        <v>47</v>
      </c>
      <c r="N7162" s="11" t="s">
        <v>46</v>
      </c>
      <c r="O7162" s="10">
        <v>0</v>
      </c>
      <c r="P7162" s="12">
        <v>42.62</v>
      </c>
      <c r="Q7162" s="12">
        <f t="shared" ref="Q7162:Q7225" si="1169">+O7162+(P7162/10000)</f>
        <v>4.2620000000000002E-3</v>
      </c>
      <c r="R7162" s="32"/>
      <c r="S7162" s="93"/>
      <c r="T7162" s="12"/>
      <c r="U7162" s="12"/>
      <c r="V7162" s="12"/>
      <c r="W7162" s="12"/>
      <c r="X7162" s="12"/>
      <c r="Y7162" s="12"/>
      <c r="Z7162" s="12"/>
      <c r="AA7162" s="12"/>
      <c r="AB7162" s="12"/>
      <c r="AC7162" s="12"/>
      <c r="AD7162" s="12"/>
      <c r="AE7162" s="12"/>
      <c r="AF7162" s="117"/>
      <c r="AG7162" s="5" t="s">
        <v>47</v>
      </c>
      <c r="AH7162" s="5" t="s">
        <v>915</v>
      </c>
      <c r="AI7162" s="5" t="s">
        <v>915</v>
      </c>
      <c r="AJ7162" s="12" t="s">
        <v>915</v>
      </c>
    </row>
    <row r="7163" spans="1:36" ht="38.25" x14ac:dyDescent="0.25">
      <c r="A7163" s="3" t="s">
        <v>38</v>
      </c>
      <c r="B7163" s="254" t="s">
        <v>48</v>
      </c>
      <c r="C7163" s="5" t="s">
        <v>47</v>
      </c>
      <c r="D7163" s="4" t="s">
        <v>24838</v>
      </c>
      <c r="E7163" s="5" t="s">
        <v>915</v>
      </c>
      <c r="F7163" s="221" t="s">
        <v>775</v>
      </c>
      <c r="G7163" s="235" t="s">
        <v>19624</v>
      </c>
      <c r="H7163" s="93" t="s">
        <v>42</v>
      </c>
      <c r="I7163" s="8" t="s">
        <v>19625</v>
      </c>
      <c r="J7163" s="9" t="s">
        <v>108</v>
      </c>
      <c r="K7163" s="10" t="s">
        <v>19573</v>
      </c>
      <c r="L7163" s="10" t="s">
        <v>19137</v>
      </c>
      <c r="M7163" s="11" t="s">
        <v>47</v>
      </c>
      <c r="N7163" s="11" t="s">
        <v>46</v>
      </c>
      <c r="O7163" s="10">
        <v>0</v>
      </c>
      <c r="P7163" s="12">
        <v>42.62</v>
      </c>
      <c r="Q7163" s="12">
        <f t="shared" si="1169"/>
        <v>4.2620000000000002E-3</v>
      </c>
      <c r="R7163" s="32"/>
      <c r="S7163" s="93"/>
      <c r="T7163" s="12"/>
      <c r="U7163" s="12"/>
      <c r="V7163" s="12"/>
      <c r="W7163" s="12"/>
      <c r="X7163" s="12"/>
      <c r="Y7163" s="12"/>
      <c r="Z7163" s="12"/>
      <c r="AA7163" s="12"/>
      <c r="AB7163" s="12"/>
      <c r="AC7163" s="12"/>
      <c r="AD7163" s="12"/>
      <c r="AE7163" s="12"/>
      <c r="AF7163" s="117"/>
      <c r="AG7163" s="5" t="s">
        <v>47</v>
      </c>
      <c r="AH7163" s="5" t="s">
        <v>915</v>
      </c>
      <c r="AI7163" s="5" t="s">
        <v>915</v>
      </c>
      <c r="AJ7163" s="12" t="s">
        <v>915</v>
      </c>
    </row>
    <row r="7164" spans="1:36" ht="38.25" x14ac:dyDescent="0.25">
      <c r="A7164" s="3" t="s">
        <v>38</v>
      </c>
      <c r="B7164" s="254" t="s">
        <v>48</v>
      </c>
      <c r="C7164" s="5" t="s">
        <v>47</v>
      </c>
      <c r="D7164" s="4" t="s">
        <v>24838</v>
      </c>
      <c r="E7164" s="5" t="s">
        <v>915</v>
      </c>
      <c r="F7164" s="221" t="s">
        <v>775</v>
      </c>
      <c r="G7164" s="235" t="s">
        <v>19626</v>
      </c>
      <c r="H7164" s="93" t="s">
        <v>42</v>
      </c>
      <c r="I7164" s="8" t="s">
        <v>19627</v>
      </c>
      <c r="J7164" s="9" t="s">
        <v>108</v>
      </c>
      <c r="K7164" s="10" t="s">
        <v>19573</v>
      </c>
      <c r="L7164" s="10" t="s">
        <v>19137</v>
      </c>
      <c r="M7164" s="11" t="s">
        <v>47</v>
      </c>
      <c r="N7164" s="11" t="s">
        <v>46</v>
      </c>
      <c r="O7164" s="10">
        <v>0</v>
      </c>
      <c r="P7164" s="12">
        <v>42.62</v>
      </c>
      <c r="Q7164" s="12">
        <f t="shared" si="1169"/>
        <v>4.2620000000000002E-3</v>
      </c>
      <c r="R7164" s="32"/>
      <c r="S7164" s="93"/>
      <c r="T7164" s="12"/>
      <c r="U7164" s="12"/>
      <c r="V7164" s="12"/>
      <c r="W7164" s="12"/>
      <c r="X7164" s="12"/>
      <c r="Y7164" s="12"/>
      <c r="Z7164" s="12"/>
      <c r="AA7164" s="12"/>
      <c r="AB7164" s="12"/>
      <c r="AC7164" s="12"/>
      <c r="AD7164" s="12"/>
      <c r="AE7164" s="12"/>
      <c r="AF7164" s="117"/>
      <c r="AG7164" s="5" t="s">
        <v>47</v>
      </c>
      <c r="AH7164" s="5" t="s">
        <v>915</v>
      </c>
      <c r="AI7164" s="5" t="s">
        <v>915</v>
      </c>
      <c r="AJ7164" s="12" t="s">
        <v>915</v>
      </c>
    </row>
    <row r="7165" spans="1:36" ht="38.25" x14ac:dyDescent="0.25">
      <c r="A7165" s="3" t="s">
        <v>38</v>
      </c>
      <c r="B7165" s="254" t="s">
        <v>48</v>
      </c>
      <c r="C7165" s="5" t="s">
        <v>47</v>
      </c>
      <c r="D7165" s="4" t="s">
        <v>24838</v>
      </c>
      <c r="E7165" s="5" t="s">
        <v>915</v>
      </c>
      <c r="F7165" s="221" t="s">
        <v>775</v>
      </c>
      <c r="G7165" s="235" t="s">
        <v>19628</v>
      </c>
      <c r="H7165" s="93" t="s">
        <v>42</v>
      </c>
      <c r="I7165" s="8" t="s">
        <v>19629</v>
      </c>
      <c r="J7165" s="9" t="s">
        <v>108</v>
      </c>
      <c r="K7165" s="10" t="s">
        <v>19573</v>
      </c>
      <c r="L7165" s="10" t="s">
        <v>19137</v>
      </c>
      <c r="M7165" s="11" t="s">
        <v>47</v>
      </c>
      <c r="N7165" s="11" t="s">
        <v>46</v>
      </c>
      <c r="O7165" s="10">
        <v>0</v>
      </c>
      <c r="P7165" s="12">
        <v>42.62</v>
      </c>
      <c r="Q7165" s="12">
        <f t="shared" si="1169"/>
        <v>4.2620000000000002E-3</v>
      </c>
      <c r="R7165" s="32"/>
      <c r="S7165" s="93"/>
      <c r="T7165" s="12"/>
      <c r="U7165" s="12"/>
      <c r="V7165" s="12"/>
      <c r="W7165" s="12"/>
      <c r="X7165" s="12"/>
      <c r="Y7165" s="12"/>
      <c r="Z7165" s="12"/>
      <c r="AA7165" s="12"/>
      <c r="AB7165" s="12"/>
      <c r="AC7165" s="12"/>
      <c r="AD7165" s="12"/>
      <c r="AE7165" s="12"/>
      <c r="AF7165" s="117"/>
      <c r="AG7165" s="5" t="s">
        <v>47</v>
      </c>
      <c r="AH7165" s="5" t="s">
        <v>915</v>
      </c>
      <c r="AI7165" s="5" t="s">
        <v>915</v>
      </c>
      <c r="AJ7165" s="12" t="s">
        <v>915</v>
      </c>
    </row>
    <row r="7166" spans="1:36" ht="38.25" x14ac:dyDescent="0.25">
      <c r="A7166" s="3" t="s">
        <v>38</v>
      </c>
      <c r="B7166" s="254" t="s">
        <v>48</v>
      </c>
      <c r="C7166" s="5" t="s">
        <v>47</v>
      </c>
      <c r="D7166" s="4" t="s">
        <v>24838</v>
      </c>
      <c r="E7166" s="5" t="s">
        <v>915</v>
      </c>
      <c r="F7166" s="221" t="s">
        <v>775</v>
      </c>
      <c r="G7166" s="235" t="s">
        <v>19630</v>
      </c>
      <c r="H7166" s="93" t="s">
        <v>42</v>
      </c>
      <c r="I7166" s="8" t="s">
        <v>19631</v>
      </c>
      <c r="J7166" s="9" t="s">
        <v>108</v>
      </c>
      <c r="K7166" s="10" t="s">
        <v>19573</v>
      </c>
      <c r="L7166" s="10" t="s">
        <v>19137</v>
      </c>
      <c r="M7166" s="11" t="s">
        <v>47</v>
      </c>
      <c r="N7166" s="11" t="s">
        <v>46</v>
      </c>
      <c r="O7166" s="10">
        <v>0</v>
      </c>
      <c r="P7166" s="12">
        <v>42.62</v>
      </c>
      <c r="Q7166" s="12">
        <f t="shared" si="1169"/>
        <v>4.2620000000000002E-3</v>
      </c>
      <c r="R7166" s="32"/>
      <c r="S7166" s="93"/>
      <c r="T7166" s="12"/>
      <c r="U7166" s="12"/>
      <c r="V7166" s="12"/>
      <c r="W7166" s="12"/>
      <c r="X7166" s="12"/>
      <c r="Y7166" s="12"/>
      <c r="Z7166" s="12"/>
      <c r="AA7166" s="12"/>
      <c r="AB7166" s="12"/>
      <c r="AC7166" s="12"/>
      <c r="AD7166" s="12"/>
      <c r="AE7166" s="12"/>
      <c r="AF7166" s="117"/>
      <c r="AG7166" s="5" t="s">
        <v>47</v>
      </c>
      <c r="AH7166" s="5" t="s">
        <v>915</v>
      </c>
      <c r="AI7166" s="5" t="s">
        <v>915</v>
      </c>
      <c r="AJ7166" s="12" t="s">
        <v>915</v>
      </c>
    </row>
    <row r="7167" spans="1:36" ht="38.25" x14ac:dyDescent="0.25">
      <c r="A7167" s="3" t="s">
        <v>38</v>
      </c>
      <c r="B7167" s="254" t="s">
        <v>48</v>
      </c>
      <c r="C7167" s="5" t="s">
        <v>47</v>
      </c>
      <c r="D7167" s="4" t="s">
        <v>24838</v>
      </c>
      <c r="E7167" s="5" t="s">
        <v>915</v>
      </c>
      <c r="F7167" s="221" t="s">
        <v>775</v>
      </c>
      <c r="G7167" s="235" t="s">
        <v>19632</v>
      </c>
      <c r="H7167" s="93" t="s">
        <v>42</v>
      </c>
      <c r="I7167" s="8" t="s">
        <v>19633</v>
      </c>
      <c r="J7167" s="9" t="s">
        <v>108</v>
      </c>
      <c r="K7167" s="10" t="s">
        <v>19573</v>
      </c>
      <c r="L7167" s="10" t="s">
        <v>19137</v>
      </c>
      <c r="M7167" s="11" t="s">
        <v>47</v>
      </c>
      <c r="N7167" s="11" t="s">
        <v>46</v>
      </c>
      <c r="O7167" s="10">
        <v>0</v>
      </c>
      <c r="P7167" s="12">
        <v>42.62</v>
      </c>
      <c r="Q7167" s="12">
        <f t="shared" si="1169"/>
        <v>4.2620000000000002E-3</v>
      </c>
      <c r="R7167" s="32"/>
      <c r="S7167" s="93"/>
      <c r="T7167" s="12"/>
      <c r="U7167" s="12"/>
      <c r="V7167" s="12"/>
      <c r="W7167" s="12"/>
      <c r="X7167" s="12"/>
      <c r="Y7167" s="12"/>
      <c r="Z7167" s="12"/>
      <c r="AA7167" s="12"/>
      <c r="AB7167" s="12"/>
      <c r="AC7167" s="12"/>
      <c r="AD7167" s="12"/>
      <c r="AE7167" s="12"/>
      <c r="AF7167" s="117"/>
      <c r="AG7167" s="5" t="s">
        <v>47</v>
      </c>
      <c r="AH7167" s="5" t="s">
        <v>915</v>
      </c>
      <c r="AI7167" s="5" t="s">
        <v>915</v>
      </c>
      <c r="AJ7167" s="12" t="s">
        <v>915</v>
      </c>
    </row>
    <row r="7168" spans="1:36" ht="38.25" x14ac:dyDescent="0.25">
      <c r="A7168" s="3" t="s">
        <v>38</v>
      </c>
      <c r="B7168" s="254" t="s">
        <v>48</v>
      </c>
      <c r="C7168" s="5" t="s">
        <v>47</v>
      </c>
      <c r="D7168" s="4" t="s">
        <v>24838</v>
      </c>
      <c r="E7168" s="5" t="s">
        <v>915</v>
      </c>
      <c r="F7168" s="221" t="s">
        <v>775</v>
      </c>
      <c r="G7168" s="235" t="s">
        <v>19634</v>
      </c>
      <c r="H7168" s="93" t="s">
        <v>42</v>
      </c>
      <c r="I7168" s="8" t="s">
        <v>19635</v>
      </c>
      <c r="J7168" s="9" t="s">
        <v>108</v>
      </c>
      <c r="K7168" s="10" t="s">
        <v>19573</v>
      </c>
      <c r="L7168" s="10" t="s">
        <v>19137</v>
      </c>
      <c r="M7168" s="11" t="s">
        <v>47</v>
      </c>
      <c r="N7168" s="11" t="s">
        <v>46</v>
      </c>
      <c r="O7168" s="10">
        <v>0</v>
      </c>
      <c r="P7168" s="12">
        <v>42.62</v>
      </c>
      <c r="Q7168" s="12">
        <f t="shared" si="1169"/>
        <v>4.2620000000000002E-3</v>
      </c>
      <c r="R7168" s="32"/>
      <c r="S7168" s="93"/>
      <c r="T7168" s="12"/>
      <c r="U7168" s="12"/>
      <c r="V7168" s="12"/>
      <c r="W7168" s="12"/>
      <c r="X7168" s="12"/>
      <c r="Y7168" s="12"/>
      <c r="Z7168" s="12"/>
      <c r="AA7168" s="12"/>
      <c r="AB7168" s="12"/>
      <c r="AC7168" s="12"/>
      <c r="AD7168" s="12"/>
      <c r="AE7168" s="12"/>
      <c r="AF7168" s="117"/>
      <c r="AG7168" s="5" t="s">
        <v>47</v>
      </c>
      <c r="AH7168" s="5" t="s">
        <v>915</v>
      </c>
      <c r="AI7168" s="5" t="s">
        <v>915</v>
      </c>
      <c r="AJ7168" s="12" t="s">
        <v>915</v>
      </c>
    </row>
    <row r="7169" spans="1:36" ht="38.25" x14ac:dyDescent="0.25">
      <c r="A7169" s="3" t="s">
        <v>38</v>
      </c>
      <c r="B7169" s="254" t="s">
        <v>48</v>
      </c>
      <c r="C7169" s="5" t="s">
        <v>47</v>
      </c>
      <c r="D7169" s="4" t="s">
        <v>24838</v>
      </c>
      <c r="E7169" s="5" t="s">
        <v>915</v>
      </c>
      <c r="F7169" s="221" t="s">
        <v>775</v>
      </c>
      <c r="G7169" s="235" t="s">
        <v>19636</v>
      </c>
      <c r="H7169" s="93" t="s">
        <v>42</v>
      </c>
      <c r="I7169" s="8" t="s">
        <v>19637</v>
      </c>
      <c r="J7169" s="9" t="s">
        <v>108</v>
      </c>
      <c r="K7169" s="10" t="s">
        <v>19573</v>
      </c>
      <c r="L7169" s="10" t="s">
        <v>19137</v>
      </c>
      <c r="M7169" s="11" t="s">
        <v>47</v>
      </c>
      <c r="N7169" s="11" t="s">
        <v>46</v>
      </c>
      <c r="O7169" s="10">
        <v>0</v>
      </c>
      <c r="P7169" s="12">
        <v>42.62</v>
      </c>
      <c r="Q7169" s="12">
        <f t="shared" si="1169"/>
        <v>4.2620000000000002E-3</v>
      </c>
      <c r="R7169" s="32"/>
      <c r="S7169" s="93"/>
      <c r="T7169" s="12"/>
      <c r="U7169" s="12"/>
      <c r="V7169" s="12"/>
      <c r="W7169" s="12"/>
      <c r="X7169" s="12"/>
      <c r="Y7169" s="12"/>
      <c r="Z7169" s="12"/>
      <c r="AA7169" s="12"/>
      <c r="AB7169" s="12"/>
      <c r="AC7169" s="12"/>
      <c r="AD7169" s="12"/>
      <c r="AE7169" s="12"/>
      <c r="AF7169" s="117"/>
      <c r="AG7169" s="5" t="s">
        <v>47</v>
      </c>
      <c r="AH7169" s="5" t="s">
        <v>915</v>
      </c>
      <c r="AI7169" s="5" t="s">
        <v>915</v>
      </c>
      <c r="AJ7169" s="12" t="s">
        <v>915</v>
      </c>
    </row>
    <row r="7170" spans="1:36" ht="38.25" x14ac:dyDescent="0.25">
      <c r="A7170" s="3" t="s">
        <v>38</v>
      </c>
      <c r="B7170" s="254" t="s">
        <v>48</v>
      </c>
      <c r="C7170" s="5" t="s">
        <v>47</v>
      </c>
      <c r="D7170" s="4" t="s">
        <v>24838</v>
      </c>
      <c r="E7170" s="5" t="s">
        <v>915</v>
      </c>
      <c r="F7170" s="221" t="s">
        <v>775</v>
      </c>
      <c r="G7170" s="235" t="s">
        <v>19638</v>
      </c>
      <c r="H7170" s="93" t="s">
        <v>42</v>
      </c>
      <c r="I7170" s="8" t="s">
        <v>19639</v>
      </c>
      <c r="J7170" s="9" t="s">
        <v>108</v>
      </c>
      <c r="K7170" s="10" t="s">
        <v>19573</v>
      </c>
      <c r="L7170" s="10" t="s">
        <v>19137</v>
      </c>
      <c r="M7170" s="11" t="s">
        <v>47</v>
      </c>
      <c r="N7170" s="11" t="s">
        <v>46</v>
      </c>
      <c r="O7170" s="10">
        <v>0</v>
      </c>
      <c r="P7170" s="12">
        <v>42.62</v>
      </c>
      <c r="Q7170" s="12">
        <f t="shared" si="1169"/>
        <v>4.2620000000000002E-3</v>
      </c>
      <c r="R7170" s="32"/>
      <c r="S7170" s="93"/>
      <c r="T7170" s="12"/>
      <c r="U7170" s="12"/>
      <c r="V7170" s="12"/>
      <c r="W7170" s="12"/>
      <c r="X7170" s="12"/>
      <c r="Y7170" s="12"/>
      <c r="Z7170" s="12"/>
      <c r="AA7170" s="12"/>
      <c r="AB7170" s="12"/>
      <c r="AC7170" s="12"/>
      <c r="AD7170" s="12"/>
      <c r="AE7170" s="12"/>
      <c r="AF7170" s="117"/>
      <c r="AG7170" s="5" t="s">
        <v>47</v>
      </c>
      <c r="AH7170" s="5" t="s">
        <v>915</v>
      </c>
      <c r="AI7170" s="5" t="s">
        <v>915</v>
      </c>
      <c r="AJ7170" s="12" t="s">
        <v>915</v>
      </c>
    </row>
    <row r="7171" spans="1:36" ht="38.25" x14ac:dyDescent="0.25">
      <c r="A7171" s="3" t="s">
        <v>38</v>
      </c>
      <c r="B7171" s="254" t="s">
        <v>48</v>
      </c>
      <c r="C7171" s="5" t="s">
        <v>47</v>
      </c>
      <c r="D7171" s="4" t="s">
        <v>24838</v>
      </c>
      <c r="E7171" s="5" t="s">
        <v>915</v>
      </c>
      <c r="F7171" s="221" t="s">
        <v>775</v>
      </c>
      <c r="G7171" s="235" t="s">
        <v>19640</v>
      </c>
      <c r="H7171" s="93" t="s">
        <v>42</v>
      </c>
      <c r="I7171" s="8" t="s">
        <v>19641</v>
      </c>
      <c r="J7171" s="9" t="s">
        <v>108</v>
      </c>
      <c r="K7171" s="10" t="s">
        <v>19573</v>
      </c>
      <c r="L7171" s="10" t="s">
        <v>19137</v>
      </c>
      <c r="M7171" s="11" t="s">
        <v>47</v>
      </c>
      <c r="N7171" s="11" t="s">
        <v>46</v>
      </c>
      <c r="O7171" s="10">
        <v>0</v>
      </c>
      <c r="P7171" s="12">
        <v>42.62</v>
      </c>
      <c r="Q7171" s="12">
        <f t="shared" si="1169"/>
        <v>4.2620000000000002E-3</v>
      </c>
      <c r="R7171" s="32"/>
      <c r="S7171" s="93"/>
      <c r="T7171" s="12"/>
      <c r="U7171" s="12"/>
      <c r="V7171" s="12"/>
      <c r="W7171" s="12"/>
      <c r="X7171" s="12"/>
      <c r="Y7171" s="12"/>
      <c r="Z7171" s="12"/>
      <c r="AA7171" s="12"/>
      <c r="AB7171" s="12"/>
      <c r="AC7171" s="12"/>
      <c r="AD7171" s="12"/>
      <c r="AE7171" s="12"/>
      <c r="AF7171" s="117"/>
      <c r="AG7171" s="5" t="s">
        <v>47</v>
      </c>
      <c r="AH7171" s="5" t="s">
        <v>915</v>
      </c>
      <c r="AI7171" s="5" t="s">
        <v>915</v>
      </c>
      <c r="AJ7171" s="12" t="s">
        <v>915</v>
      </c>
    </row>
    <row r="7172" spans="1:36" ht="38.25" x14ac:dyDescent="0.25">
      <c r="A7172" s="3" t="s">
        <v>38</v>
      </c>
      <c r="B7172" s="254" t="s">
        <v>48</v>
      </c>
      <c r="C7172" s="5" t="s">
        <v>47</v>
      </c>
      <c r="D7172" s="4" t="s">
        <v>24838</v>
      </c>
      <c r="E7172" s="5" t="s">
        <v>915</v>
      </c>
      <c r="F7172" s="221" t="s">
        <v>775</v>
      </c>
      <c r="G7172" s="235" t="s">
        <v>19642</v>
      </c>
      <c r="H7172" s="93" t="s">
        <v>42</v>
      </c>
      <c r="I7172" s="8" t="s">
        <v>19643</v>
      </c>
      <c r="J7172" s="9" t="s">
        <v>108</v>
      </c>
      <c r="K7172" s="10" t="s">
        <v>19573</v>
      </c>
      <c r="L7172" s="10" t="s">
        <v>19137</v>
      </c>
      <c r="M7172" s="11" t="s">
        <v>47</v>
      </c>
      <c r="N7172" s="11" t="s">
        <v>46</v>
      </c>
      <c r="O7172" s="10">
        <v>0</v>
      </c>
      <c r="P7172" s="12">
        <v>42.62</v>
      </c>
      <c r="Q7172" s="12">
        <f t="shared" si="1169"/>
        <v>4.2620000000000002E-3</v>
      </c>
      <c r="R7172" s="32"/>
      <c r="S7172" s="93"/>
      <c r="T7172" s="12"/>
      <c r="U7172" s="12"/>
      <c r="V7172" s="12"/>
      <c r="W7172" s="12"/>
      <c r="X7172" s="12"/>
      <c r="Y7172" s="12"/>
      <c r="Z7172" s="12"/>
      <c r="AA7172" s="12"/>
      <c r="AB7172" s="12"/>
      <c r="AC7172" s="12"/>
      <c r="AD7172" s="12"/>
      <c r="AE7172" s="12"/>
      <c r="AF7172" s="117"/>
      <c r="AG7172" s="5" t="s">
        <v>47</v>
      </c>
      <c r="AH7172" s="5" t="s">
        <v>915</v>
      </c>
      <c r="AI7172" s="5" t="s">
        <v>915</v>
      </c>
      <c r="AJ7172" s="12" t="s">
        <v>915</v>
      </c>
    </row>
    <row r="7173" spans="1:36" ht="38.25" x14ac:dyDescent="0.25">
      <c r="A7173" s="3" t="s">
        <v>38</v>
      </c>
      <c r="B7173" s="254" t="s">
        <v>48</v>
      </c>
      <c r="C7173" s="5" t="s">
        <v>47</v>
      </c>
      <c r="D7173" s="4" t="s">
        <v>24838</v>
      </c>
      <c r="E7173" s="5" t="s">
        <v>915</v>
      </c>
      <c r="F7173" s="221" t="s">
        <v>775</v>
      </c>
      <c r="G7173" s="235" t="s">
        <v>19644</v>
      </c>
      <c r="H7173" s="93" t="s">
        <v>42</v>
      </c>
      <c r="I7173" s="8" t="s">
        <v>19645</v>
      </c>
      <c r="J7173" s="9" t="s">
        <v>108</v>
      </c>
      <c r="K7173" s="10" t="s">
        <v>19573</v>
      </c>
      <c r="L7173" s="10" t="s">
        <v>19137</v>
      </c>
      <c r="M7173" s="11" t="s">
        <v>47</v>
      </c>
      <c r="N7173" s="11" t="s">
        <v>46</v>
      </c>
      <c r="O7173" s="10">
        <v>0</v>
      </c>
      <c r="P7173" s="12">
        <v>42.62</v>
      </c>
      <c r="Q7173" s="12">
        <f t="shared" si="1169"/>
        <v>4.2620000000000002E-3</v>
      </c>
      <c r="R7173" s="32"/>
      <c r="S7173" s="93"/>
      <c r="T7173" s="12"/>
      <c r="U7173" s="12"/>
      <c r="V7173" s="12"/>
      <c r="W7173" s="12"/>
      <c r="X7173" s="12"/>
      <c r="Y7173" s="12"/>
      <c r="Z7173" s="12"/>
      <c r="AA7173" s="12"/>
      <c r="AB7173" s="12"/>
      <c r="AC7173" s="12"/>
      <c r="AD7173" s="12"/>
      <c r="AE7173" s="12"/>
      <c r="AF7173" s="117"/>
      <c r="AG7173" s="5" t="s">
        <v>47</v>
      </c>
      <c r="AH7173" s="5" t="s">
        <v>915</v>
      </c>
      <c r="AI7173" s="5" t="s">
        <v>915</v>
      </c>
      <c r="AJ7173" s="12" t="s">
        <v>915</v>
      </c>
    </row>
    <row r="7174" spans="1:36" ht="38.25" x14ac:dyDescent="0.25">
      <c r="A7174" s="3" t="s">
        <v>38</v>
      </c>
      <c r="B7174" s="254" t="s">
        <v>48</v>
      </c>
      <c r="C7174" s="5" t="s">
        <v>47</v>
      </c>
      <c r="D7174" s="4" t="s">
        <v>24838</v>
      </c>
      <c r="E7174" s="5" t="s">
        <v>915</v>
      </c>
      <c r="F7174" s="221" t="s">
        <v>775</v>
      </c>
      <c r="G7174" s="235" t="s">
        <v>19646</v>
      </c>
      <c r="H7174" s="93" t="s">
        <v>42</v>
      </c>
      <c r="I7174" s="8" t="s">
        <v>19647</v>
      </c>
      <c r="J7174" s="9" t="s">
        <v>108</v>
      </c>
      <c r="K7174" s="10" t="s">
        <v>19573</v>
      </c>
      <c r="L7174" s="10" t="s">
        <v>19137</v>
      </c>
      <c r="M7174" s="11" t="s">
        <v>47</v>
      </c>
      <c r="N7174" s="11" t="s">
        <v>46</v>
      </c>
      <c r="O7174" s="10">
        <v>0</v>
      </c>
      <c r="P7174" s="12">
        <v>42.62</v>
      </c>
      <c r="Q7174" s="12">
        <f t="shared" si="1169"/>
        <v>4.2620000000000002E-3</v>
      </c>
      <c r="R7174" s="32"/>
      <c r="S7174" s="93"/>
      <c r="T7174" s="12"/>
      <c r="U7174" s="12"/>
      <c r="V7174" s="12"/>
      <c r="W7174" s="12"/>
      <c r="X7174" s="12"/>
      <c r="Y7174" s="12"/>
      <c r="Z7174" s="12"/>
      <c r="AA7174" s="12"/>
      <c r="AB7174" s="12"/>
      <c r="AC7174" s="12"/>
      <c r="AD7174" s="12"/>
      <c r="AE7174" s="12"/>
      <c r="AF7174" s="117"/>
      <c r="AG7174" s="5" t="s">
        <v>47</v>
      </c>
      <c r="AH7174" s="5" t="s">
        <v>915</v>
      </c>
      <c r="AI7174" s="5" t="s">
        <v>915</v>
      </c>
      <c r="AJ7174" s="12" t="s">
        <v>915</v>
      </c>
    </row>
    <row r="7175" spans="1:36" ht="38.25" x14ac:dyDescent="0.25">
      <c r="A7175" s="3" t="s">
        <v>38</v>
      </c>
      <c r="B7175" s="254" t="s">
        <v>48</v>
      </c>
      <c r="C7175" s="5" t="s">
        <v>47</v>
      </c>
      <c r="D7175" s="4" t="s">
        <v>24838</v>
      </c>
      <c r="E7175" s="5" t="s">
        <v>915</v>
      </c>
      <c r="F7175" s="221" t="s">
        <v>775</v>
      </c>
      <c r="G7175" s="235" t="s">
        <v>19648</v>
      </c>
      <c r="H7175" s="93" t="s">
        <v>42</v>
      </c>
      <c r="I7175" s="8" t="s">
        <v>19649</v>
      </c>
      <c r="J7175" s="9" t="s">
        <v>108</v>
      </c>
      <c r="K7175" s="10" t="s">
        <v>19573</v>
      </c>
      <c r="L7175" s="10" t="s">
        <v>19137</v>
      </c>
      <c r="M7175" s="11" t="s">
        <v>47</v>
      </c>
      <c r="N7175" s="11" t="s">
        <v>46</v>
      </c>
      <c r="O7175" s="10">
        <v>0</v>
      </c>
      <c r="P7175" s="12">
        <v>42.62</v>
      </c>
      <c r="Q7175" s="12">
        <f t="shared" si="1169"/>
        <v>4.2620000000000002E-3</v>
      </c>
      <c r="R7175" s="32"/>
      <c r="S7175" s="93"/>
      <c r="T7175" s="12"/>
      <c r="U7175" s="12"/>
      <c r="V7175" s="12"/>
      <c r="W7175" s="12"/>
      <c r="X7175" s="12"/>
      <c r="Y7175" s="12"/>
      <c r="Z7175" s="12"/>
      <c r="AA7175" s="12"/>
      <c r="AB7175" s="12"/>
      <c r="AC7175" s="12"/>
      <c r="AD7175" s="12"/>
      <c r="AE7175" s="12"/>
      <c r="AF7175" s="117"/>
      <c r="AG7175" s="5" t="s">
        <v>47</v>
      </c>
      <c r="AH7175" s="5" t="s">
        <v>915</v>
      </c>
      <c r="AI7175" s="5" t="s">
        <v>915</v>
      </c>
      <c r="AJ7175" s="12" t="s">
        <v>915</v>
      </c>
    </row>
    <row r="7176" spans="1:36" ht="38.25" x14ac:dyDescent="0.25">
      <c r="A7176" s="3" t="s">
        <v>38</v>
      </c>
      <c r="B7176" s="254" t="s">
        <v>48</v>
      </c>
      <c r="C7176" s="5" t="s">
        <v>47</v>
      </c>
      <c r="D7176" s="5" t="s">
        <v>24838</v>
      </c>
      <c r="E7176" s="5" t="s">
        <v>915</v>
      </c>
      <c r="F7176" s="221" t="s">
        <v>775</v>
      </c>
      <c r="G7176" s="235" t="s">
        <v>19650</v>
      </c>
      <c r="H7176" s="93" t="s">
        <v>42</v>
      </c>
      <c r="I7176" s="8" t="s">
        <v>19651</v>
      </c>
      <c r="J7176" s="9" t="s">
        <v>108</v>
      </c>
      <c r="K7176" s="10" t="s">
        <v>19573</v>
      </c>
      <c r="L7176" s="10" t="s">
        <v>19137</v>
      </c>
      <c r="M7176" s="11" t="s">
        <v>47</v>
      </c>
      <c r="N7176" s="11" t="s">
        <v>46</v>
      </c>
      <c r="O7176" s="10">
        <v>0</v>
      </c>
      <c r="P7176" s="12">
        <v>42.62</v>
      </c>
      <c r="Q7176" s="12">
        <f t="shared" si="1169"/>
        <v>4.2620000000000002E-3</v>
      </c>
      <c r="R7176" s="32"/>
      <c r="S7176" s="93"/>
      <c r="T7176" s="12"/>
      <c r="U7176" s="12"/>
      <c r="V7176" s="12"/>
      <c r="W7176" s="12"/>
      <c r="X7176" s="12"/>
      <c r="Y7176" s="12"/>
      <c r="Z7176" s="12"/>
      <c r="AA7176" s="12"/>
      <c r="AB7176" s="12"/>
      <c r="AC7176" s="12"/>
      <c r="AD7176" s="12"/>
      <c r="AE7176" s="12"/>
      <c r="AF7176" s="117"/>
      <c r="AG7176" s="5" t="s">
        <v>47</v>
      </c>
      <c r="AH7176" s="5" t="s">
        <v>915</v>
      </c>
      <c r="AI7176" s="5" t="s">
        <v>915</v>
      </c>
      <c r="AJ7176" s="12" t="s">
        <v>915</v>
      </c>
    </row>
    <row r="7177" spans="1:36" ht="38.25" x14ac:dyDescent="0.25">
      <c r="A7177" s="3" t="s">
        <v>38</v>
      </c>
      <c r="B7177" s="254" t="s">
        <v>48</v>
      </c>
      <c r="C7177" s="5" t="s">
        <v>47</v>
      </c>
      <c r="D7177" s="5" t="s">
        <v>24839</v>
      </c>
      <c r="E7177" s="5" t="s">
        <v>915</v>
      </c>
      <c r="F7177" s="221" t="s">
        <v>775</v>
      </c>
      <c r="G7177" s="235" t="s">
        <v>19652</v>
      </c>
      <c r="H7177" s="93" t="s">
        <v>42</v>
      </c>
      <c r="I7177" s="8" t="s">
        <v>19653</v>
      </c>
      <c r="J7177" s="9" t="s">
        <v>108</v>
      </c>
      <c r="K7177" s="10" t="s">
        <v>19654</v>
      </c>
      <c r="L7177" s="10" t="s">
        <v>19137</v>
      </c>
      <c r="M7177" s="11" t="s">
        <v>47</v>
      </c>
      <c r="N7177" s="11" t="s">
        <v>46</v>
      </c>
      <c r="O7177" s="10">
        <v>0</v>
      </c>
      <c r="P7177" s="12">
        <v>42.62</v>
      </c>
      <c r="Q7177" s="12">
        <f t="shared" si="1169"/>
        <v>4.2620000000000002E-3</v>
      </c>
      <c r="R7177" s="32"/>
      <c r="S7177" s="93"/>
      <c r="T7177" s="12"/>
      <c r="U7177" s="12"/>
      <c r="V7177" s="12"/>
      <c r="W7177" s="12"/>
      <c r="X7177" s="12"/>
      <c r="Y7177" s="12"/>
      <c r="Z7177" s="12"/>
      <c r="AA7177" s="12"/>
      <c r="AB7177" s="12"/>
      <c r="AC7177" s="12"/>
      <c r="AD7177" s="12"/>
      <c r="AE7177" s="12"/>
      <c r="AF7177" s="117"/>
      <c r="AG7177" s="5" t="s">
        <v>47</v>
      </c>
      <c r="AH7177" s="5" t="s">
        <v>915</v>
      </c>
      <c r="AI7177" s="5" t="s">
        <v>915</v>
      </c>
      <c r="AJ7177" s="12" t="s">
        <v>915</v>
      </c>
    </row>
    <row r="7178" spans="1:36" ht="38.25" x14ac:dyDescent="0.25">
      <c r="A7178" s="3" t="s">
        <v>38</v>
      </c>
      <c r="B7178" s="254" t="s">
        <v>48</v>
      </c>
      <c r="C7178" s="5" t="s">
        <v>47</v>
      </c>
      <c r="D7178" s="5" t="s">
        <v>24839</v>
      </c>
      <c r="E7178" s="5" t="s">
        <v>915</v>
      </c>
      <c r="F7178" s="221" t="s">
        <v>775</v>
      </c>
      <c r="G7178" s="235" t="s">
        <v>19655</v>
      </c>
      <c r="H7178" s="93" t="s">
        <v>42</v>
      </c>
      <c r="I7178" s="8" t="s">
        <v>19656</v>
      </c>
      <c r="J7178" s="9" t="s">
        <v>108</v>
      </c>
      <c r="K7178" s="10" t="s">
        <v>19654</v>
      </c>
      <c r="L7178" s="10" t="s">
        <v>19137</v>
      </c>
      <c r="M7178" s="11" t="s">
        <v>47</v>
      </c>
      <c r="N7178" s="11" t="s">
        <v>46</v>
      </c>
      <c r="O7178" s="10">
        <v>0</v>
      </c>
      <c r="P7178" s="12">
        <v>42.62</v>
      </c>
      <c r="Q7178" s="12">
        <f t="shared" si="1169"/>
        <v>4.2620000000000002E-3</v>
      </c>
      <c r="R7178" s="32"/>
      <c r="S7178" s="93"/>
      <c r="T7178" s="12"/>
      <c r="U7178" s="12"/>
      <c r="V7178" s="12"/>
      <c r="W7178" s="12"/>
      <c r="X7178" s="12"/>
      <c r="Y7178" s="12"/>
      <c r="Z7178" s="12"/>
      <c r="AA7178" s="12"/>
      <c r="AB7178" s="12"/>
      <c r="AC7178" s="12"/>
      <c r="AD7178" s="12"/>
      <c r="AE7178" s="12"/>
      <c r="AF7178" s="117"/>
      <c r="AG7178" s="5" t="s">
        <v>47</v>
      </c>
      <c r="AH7178" s="5" t="s">
        <v>915</v>
      </c>
      <c r="AI7178" s="5" t="s">
        <v>915</v>
      </c>
      <c r="AJ7178" s="12" t="s">
        <v>915</v>
      </c>
    </row>
    <row r="7179" spans="1:36" ht="38.25" x14ac:dyDescent="0.25">
      <c r="A7179" s="3" t="s">
        <v>38</v>
      </c>
      <c r="B7179" s="254" t="s">
        <v>48</v>
      </c>
      <c r="C7179" s="5" t="s">
        <v>47</v>
      </c>
      <c r="D7179" s="5" t="s">
        <v>24839</v>
      </c>
      <c r="E7179" s="4" t="s">
        <v>915</v>
      </c>
      <c r="F7179" s="221" t="s">
        <v>775</v>
      </c>
      <c r="G7179" s="235" t="s">
        <v>19657</v>
      </c>
      <c r="H7179" s="93" t="s">
        <v>42</v>
      </c>
      <c r="I7179" s="8" t="s">
        <v>19658</v>
      </c>
      <c r="J7179" s="9" t="s">
        <v>108</v>
      </c>
      <c r="K7179" s="10" t="s">
        <v>19654</v>
      </c>
      <c r="L7179" s="10" t="s">
        <v>19137</v>
      </c>
      <c r="M7179" s="11" t="s">
        <v>47</v>
      </c>
      <c r="N7179" s="11" t="s">
        <v>46</v>
      </c>
      <c r="O7179" s="10">
        <v>0</v>
      </c>
      <c r="P7179" s="12">
        <v>42.62</v>
      </c>
      <c r="Q7179" s="12">
        <f t="shared" si="1169"/>
        <v>4.2620000000000002E-3</v>
      </c>
      <c r="R7179" s="32"/>
      <c r="S7179" s="93"/>
      <c r="T7179" s="12"/>
      <c r="U7179" s="12"/>
      <c r="V7179" s="12"/>
      <c r="W7179" s="12"/>
      <c r="X7179" s="12"/>
      <c r="Y7179" s="12"/>
      <c r="Z7179" s="12"/>
      <c r="AA7179" s="12"/>
      <c r="AB7179" s="12"/>
      <c r="AC7179" s="12"/>
      <c r="AD7179" s="12"/>
      <c r="AE7179" s="12"/>
      <c r="AF7179" s="117"/>
      <c r="AG7179" s="5" t="s">
        <v>47</v>
      </c>
      <c r="AH7179" s="5" t="s">
        <v>915</v>
      </c>
      <c r="AI7179" s="5" t="s">
        <v>915</v>
      </c>
      <c r="AJ7179" s="12" t="s">
        <v>915</v>
      </c>
    </row>
    <row r="7180" spans="1:36" ht="38.25" x14ac:dyDescent="0.25">
      <c r="A7180" s="3" t="s">
        <v>38</v>
      </c>
      <c r="B7180" s="254" t="s">
        <v>48</v>
      </c>
      <c r="C7180" s="5" t="s">
        <v>47</v>
      </c>
      <c r="D7180" s="5" t="s">
        <v>24839</v>
      </c>
      <c r="E7180" s="5" t="s">
        <v>915</v>
      </c>
      <c r="F7180" s="221" t="s">
        <v>775</v>
      </c>
      <c r="G7180" s="235" t="s">
        <v>19659</v>
      </c>
      <c r="H7180" s="93" t="s">
        <v>42</v>
      </c>
      <c r="I7180" s="8" t="s">
        <v>19660</v>
      </c>
      <c r="J7180" s="9" t="s">
        <v>108</v>
      </c>
      <c r="K7180" s="10" t="s">
        <v>19654</v>
      </c>
      <c r="L7180" s="10" t="s">
        <v>19137</v>
      </c>
      <c r="M7180" s="11" t="s">
        <v>47</v>
      </c>
      <c r="N7180" s="11" t="s">
        <v>46</v>
      </c>
      <c r="O7180" s="10">
        <v>0</v>
      </c>
      <c r="P7180" s="12">
        <v>42.62</v>
      </c>
      <c r="Q7180" s="12">
        <f t="shared" si="1169"/>
        <v>4.2620000000000002E-3</v>
      </c>
      <c r="R7180" s="32"/>
      <c r="S7180" s="93"/>
      <c r="T7180" s="12"/>
      <c r="U7180" s="12"/>
      <c r="V7180" s="12"/>
      <c r="W7180" s="12"/>
      <c r="X7180" s="12"/>
      <c r="Y7180" s="12"/>
      <c r="Z7180" s="12"/>
      <c r="AA7180" s="12"/>
      <c r="AB7180" s="12"/>
      <c r="AC7180" s="12"/>
      <c r="AD7180" s="12"/>
      <c r="AE7180" s="12"/>
      <c r="AF7180" s="117"/>
      <c r="AG7180" s="5" t="s">
        <v>47</v>
      </c>
      <c r="AH7180" s="5" t="s">
        <v>915</v>
      </c>
      <c r="AI7180" s="5" t="s">
        <v>915</v>
      </c>
      <c r="AJ7180" s="12" t="s">
        <v>915</v>
      </c>
    </row>
    <row r="7181" spans="1:36" ht="38.25" x14ac:dyDescent="0.25">
      <c r="A7181" s="3" t="s">
        <v>38</v>
      </c>
      <c r="B7181" s="254" t="s">
        <v>48</v>
      </c>
      <c r="C7181" s="5" t="s">
        <v>47</v>
      </c>
      <c r="D7181" s="5" t="s">
        <v>24839</v>
      </c>
      <c r="E7181" s="5" t="s">
        <v>915</v>
      </c>
      <c r="F7181" s="221" t="s">
        <v>775</v>
      </c>
      <c r="G7181" s="235" t="s">
        <v>19661</v>
      </c>
      <c r="H7181" s="93" t="s">
        <v>42</v>
      </c>
      <c r="I7181" s="8" t="s">
        <v>19662</v>
      </c>
      <c r="J7181" s="9" t="s">
        <v>108</v>
      </c>
      <c r="K7181" s="10" t="s">
        <v>19654</v>
      </c>
      <c r="L7181" s="10" t="s">
        <v>19137</v>
      </c>
      <c r="M7181" s="11" t="s">
        <v>47</v>
      </c>
      <c r="N7181" s="11" t="s">
        <v>46</v>
      </c>
      <c r="O7181" s="10">
        <v>0</v>
      </c>
      <c r="P7181" s="12">
        <v>42.62</v>
      </c>
      <c r="Q7181" s="12">
        <f t="shared" si="1169"/>
        <v>4.2620000000000002E-3</v>
      </c>
      <c r="R7181" s="32"/>
      <c r="S7181" s="93"/>
      <c r="T7181" s="12"/>
      <c r="U7181" s="12"/>
      <c r="V7181" s="12"/>
      <c r="W7181" s="12"/>
      <c r="X7181" s="12"/>
      <c r="Y7181" s="12"/>
      <c r="Z7181" s="12"/>
      <c r="AA7181" s="12"/>
      <c r="AB7181" s="12"/>
      <c r="AC7181" s="12"/>
      <c r="AD7181" s="12"/>
      <c r="AE7181" s="12"/>
      <c r="AF7181" s="117"/>
      <c r="AG7181" s="5" t="s">
        <v>47</v>
      </c>
      <c r="AH7181" s="5" t="s">
        <v>915</v>
      </c>
      <c r="AI7181" s="5" t="s">
        <v>915</v>
      </c>
      <c r="AJ7181" s="12" t="s">
        <v>915</v>
      </c>
    </row>
    <row r="7182" spans="1:36" ht="38.25" x14ac:dyDescent="0.25">
      <c r="A7182" s="3" t="s">
        <v>38</v>
      </c>
      <c r="B7182" s="254" t="s">
        <v>48</v>
      </c>
      <c r="C7182" s="5" t="s">
        <v>47</v>
      </c>
      <c r="D7182" s="5" t="s">
        <v>24839</v>
      </c>
      <c r="E7182" s="5" t="s">
        <v>915</v>
      </c>
      <c r="F7182" s="221" t="s">
        <v>775</v>
      </c>
      <c r="G7182" s="235" t="s">
        <v>19663</v>
      </c>
      <c r="H7182" s="93" t="s">
        <v>42</v>
      </c>
      <c r="I7182" s="8" t="s">
        <v>19664</v>
      </c>
      <c r="J7182" s="9" t="s">
        <v>108</v>
      </c>
      <c r="K7182" s="10" t="s">
        <v>19654</v>
      </c>
      <c r="L7182" s="10" t="s">
        <v>19137</v>
      </c>
      <c r="M7182" s="11" t="s">
        <v>47</v>
      </c>
      <c r="N7182" s="11" t="s">
        <v>46</v>
      </c>
      <c r="O7182" s="10">
        <v>0</v>
      </c>
      <c r="P7182" s="12">
        <v>42.62</v>
      </c>
      <c r="Q7182" s="12">
        <f t="shared" si="1169"/>
        <v>4.2620000000000002E-3</v>
      </c>
      <c r="R7182" s="32"/>
      <c r="S7182" s="93"/>
      <c r="T7182" s="12"/>
      <c r="U7182" s="12"/>
      <c r="V7182" s="12"/>
      <c r="W7182" s="12"/>
      <c r="X7182" s="12"/>
      <c r="Y7182" s="12"/>
      <c r="Z7182" s="12"/>
      <c r="AA7182" s="12"/>
      <c r="AB7182" s="12"/>
      <c r="AC7182" s="12"/>
      <c r="AD7182" s="12"/>
      <c r="AE7182" s="12"/>
      <c r="AF7182" s="117"/>
      <c r="AG7182" s="5" t="s">
        <v>47</v>
      </c>
      <c r="AH7182" s="5" t="s">
        <v>915</v>
      </c>
      <c r="AI7182" s="5" t="s">
        <v>915</v>
      </c>
      <c r="AJ7182" s="12" t="s">
        <v>915</v>
      </c>
    </row>
    <row r="7183" spans="1:36" ht="38.25" x14ac:dyDescent="0.25">
      <c r="A7183" s="3" t="s">
        <v>38</v>
      </c>
      <c r="B7183" s="254" t="s">
        <v>48</v>
      </c>
      <c r="C7183" s="5" t="s">
        <v>47</v>
      </c>
      <c r="D7183" s="5" t="s">
        <v>24839</v>
      </c>
      <c r="E7183" s="5" t="s">
        <v>915</v>
      </c>
      <c r="F7183" s="221" t="s">
        <v>775</v>
      </c>
      <c r="G7183" s="235" t="s">
        <v>19665</v>
      </c>
      <c r="H7183" s="93" t="s">
        <v>42</v>
      </c>
      <c r="I7183" s="8" t="s">
        <v>19666</v>
      </c>
      <c r="J7183" s="9" t="s">
        <v>108</v>
      </c>
      <c r="K7183" s="10" t="s">
        <v>19654</v>
      </c>
      <c r="L7183" s="10" t="s">
        <v>19137</v>
      </c>
      <c r="M7183" s="11" t="s">
        <v>47</v>
      </c>
      <c r="N7183" s="11" t="s">
        <v>46</v>
      </c>
      <c r="O7183" s="10">
        <v>0</v>
      </c>
      <c r="P7183" s="12">
        <v>42.62</v>
      </c>
      <c r="Q7183" s="12">
        <f t="shared" si="1169"/>
        <v>4.2620000000000002E-3</v>
      </c>
      <c r="R7183" s="32"/>
      <c r="S7183" s="93"/>
      <c r="T7183" s="12"/>
      <c r="U7183" s="12"/>
      <c r="V7183" s="12"/>
      <c r="W7183" s="12"/>
      <c r="X7183" s="12"/>
      <c r="Y7183" s="12"/>
      <c r="Z7183" s="12"/>
      <c r="AA7183" s="12"/>
      <c r="AB7183" s="12"/>
      <c r="AC7183" s="12"/>
      <c r="AD7183" s="12"/>
      <c r="AE7183" s="12"/>
      <c r="AF7183" s="117"/>
      <c r="AG7183" s="5" t="s">
        <v>47</v>
      </c>
      <c r="AH7183" s="5" t="s">
        <v>915</v>
      </c>
      <c r="AI7183" s="5" t="s">
        <v>915</v>
      </c>
      <c r="AJ7183" s="12" t="s">
        <v>915</v>
      </c>
    </row>
    <row r="7184" spans="1:36" ht="38.25" x14ac:dyDescent="0.25">
      <c r="A7184" s="3" t="s">
        <v>38</v>
      </c>
      <c r="B7184" s="254" t="s">
        <v>48</v>
      </c>
      <c r="C7184" s="5" t="s">
        <v>47</v>
      </c>
      <c r="D7184" s="5" t="s">
        <v>24839</v>
      </c>
      <c r="E7184" s="5" t="s">
        <v>915</v>
      </c>
      <c r="F7184" s="221" t="s">
        <v>775</v>
      </c>
      <c r="G7184" s="235" t="s">
        <v>19667</v>
      </c>
      <c r="H7184" s="93" t="s">
        <v>42</v>
      </c>
      <c r="I7184" s="8" t="s">
        <v>19668</v>
      </c>
      <c r="J7184" s="9" t="s">
        <v>108</v>
      </c>
      <c r="K7184" s="10" t="s">
        <v>19654</v>
      </c>
      <c r="L7184" s="10" t="s">
        <v>19137</v>
      </c>
      <c r="M7184" s="11" t="s">
        <v>47</v>
      </c>
      <c r="N7184" s="11" t="s">
        <v>46</v>
      </c>
      <c r="O7184" s="10">
        <v>0</v>
      </c>
      <c r="P7184" s="12">
        <v>42.62</v>
      </c>
      <c r="Q7184" s="12">
        <f t="shared" si="1169"/>
        <v>4.2620000000000002E-3</v>
      </c>
      <c r="R7184" s="32"/>
      <c r="S7184" s="93"/>
      <c r="T7184" s="12"/>
      <c r="U7184" s="12"/>
      <c r="V7184" s="12"/>
      <c r="W7184" s="12"/>
      <c r="X7184" s="12"/>
      <c r="Y7184" s="12"/>
      <c r="Z7184" s="12"/>
      <c r="AA7184" s="12"/>
      <c r="AB7184" s="12"/>
      <c r="AC7184" s="12"/>
      <c r="AD7184" s="12"/>
      <c r="AE7184" s="12"/>
      <c r="AF7184" s="117"/>
      <c r="AG7184" s="5" t="s">
        <v>47</v>
      </c>
      <c r="AH7184" s="5" t="s">
        <v>915</v>
      </c>
      <c r="AI7184" s="5" t="s">
        <v>915</v>
      </c>
      <c r="AJ7184" s="12" t="s">
        <v>915</v>
      </c>
    </row>
    <row r="7185" spans="1:36" ht="38.25" x14ac:dyDescent="0.25">
      <c r="A7185" s="3" t="s">
        <v>38</v>
      </c>
      <c r="B7185" s="254" t="s">
        <v>48</v>
      </c>
      <c r="C7185" s="5" t="s">
        <v>47</v>
      </c>
      <c r="D7185" s="5" t="s">
        <v>24839</v>
      </c>
      <c r="E7185" s="5" t="s">
        <v>915</v>
      </c>
      <c r="F7185" s="221" t="s">
        <v>775</v>
      </c>
      <c r="G7185" s="235" t="s">
        <v>19669</v>
      </c>
      <c r="H7185" s="93" t="s">
        <v>42</v>
      </c>
      <c r="I7185" s="8" t="s">
        <v>19670</v>
      </c>
      <c r="J7185" s="9" t="s">
        <v>108</v>
      </c>
      <c r="K7185" s="10" t="s">
        <v>19654</v>
      </c>
      <c r="L7185" s="10" t="s">
        <v>19137</v>
      </c>
      <c r="M7185" s="11" t="s">
        <v>47</v>
      </c>
      <c r="N7185" s="11" t="s">
        <v>46</v>
      </c>
      <c r="O7185" s="10">
        <v>0</v>
      </c>
      <c r="P7185" s="12">
        <v>42.62</v>
      </c>
      <c r="Q7185" s="12">
        <f t="shared" si="1169"/>
        <v>4.2620000000000002E-3</v>
      </c>
      <c r="R7185" s="32"/>
      <c r="S7185" s="93"/>
      <c r="T7185" s="12"/>
      <c r="U7185" s="12"/>
      <c r="V7185" s="12"/>
      <c r="W7185" s="12"/>
      <c r="X7185" s="12"/>
      <c r="Y7185" s="12"/>
      <c r="Z7185" s="12"/>
      <c r="AA7185" s="12"/>
      <c r="AB7185" s="12"/>
      <c r="AC7185" s="12"/>
      <c r="AD7185" s="12"/>
      <c r="AE7185" s="12"/>
      <c r="AF7185" s="117"/>
      <c r="AG7185" s="5" t="s">
        <v>47</v>
      </c>
      <c r="AH7185" s="5" t="s">
        <v>915</v>
      </c>
      <c r="AI7185" s="5" t="s">
        <v>915</v>
      </c>
      <c r="AJ7185" s="12" t="s">
        <v>915</v>
      </c>
    </row>
    <row r="7186" spans="1:36" ht="38.25" x14ac:dyDescent="0.25">
      <c r="A7186" s="3" t="s">
        <v>38</v>
      </c>
      <c r="B7186" s="254" t="s">
        <v>48</v>
      </c>
      <c r="C7186" s="5" t="s">
        <v>47</v>
      </c>
      <c r="D7186" s="5" t="s">
        <v>24839</v>
      </c>
      <c r="E7186" s="5" t="s">
        <v>915</v>
      </c>
      <c r="F7186" s="221" t="s">
        <v>775</v>
      </c>
      <c r="G7186" s="235" t="s">
        <v>19671</v>
      </c>
      <c r="H7186" s="93" t="s">
        <v>42</v>
      </c>
      <c r="I7186" s="8" t="s">
        <v>19672</v>
      </c>
      <c r="J7186" s="9" t="s">
        <v>108</v>
      </c>
      <c r="K7186" s="10" t="s">
        <v>19654</v>
      </c>
      <c r="L7186" s="10" t="s">
        <v>19137</v>
      </c>
      <c r="M7186" s="11" t="s">
        <v>47</v>
      </c>
      <c r="N7186" s="11" t="s">
        <v>46</v>
      </c>
      <c r="O7186" s="10">
        <v>0</v>
      </c>
      <c r="P7186" s="12">
        <v>42.62</v>
      </c>
      <c r="Q7186" s="12">
        <f t="shared" si="1169"/>
        <v>4.2620000000000002E-3</v>
      </c>
      <c r="R7186" s="32"/>
      <c r="S7186" s="93"/>
      <c r="T7186" s="12"/>
      <c r="U7186" s="12"/>
      <c r="V7186" s="12"/>
      <c r="W7186" s="12"/>
      <c r="X7186" s="12"/>
      <c r="Y7186" s="12"/>
      <c r="Z7186" s="12"/>
      <c r="AA7186" s="12"/>
      <c r="AB7186" s="12"/>
      <c r="AC7186" s="12"/>
      <c r="AD7186" s="12"/>
      <c r="AE7186" s="12"/>
      <c r="AF7186" s="117"/>
      <c r="AG7186" s="5" t="s">
        <v>47</v>
      </c>
      <c r="AH7186" s="5" t="s">
        <v>915</v>
      </c>
      <c r="AI7186" s="5" t="s">
        <v>915</v>
      </c>
      <c r="AJ7186" s="12" t="s">
        <v>915</v>
      </c>
    </row>
    <row r="7187" spans="1:36" ht="38.25" x14ac:dyDescent="0.25">
      <c r="A7187" s="3" t="s">
        <v>38</v>
      </c>
      <c r="B7187" s="254" t="s">
        <v>48</v>
      </c>
      <c r="C7187" s="5" t="s">
        <v>47</v>
      </c>
      <c r="D7187" s="5" t="s">
        <v>24839</v>
      </c>
      <c r="E7187" s="5" t="s">
        <v>915</v>
      </c>
      <c r="F7187" s="221" t="s">
        <v>775</v>
      </c>
      <c r="G7187" s="235" t="s">
        <v>19673</v>
      </c>
      <c r="H7187" s="93" t="s">
        <v>42</v>
      </c>
      <c r="I7187" s="8" t="s">
        <v>19674</v>
      </c>
      <c r="J7187" s="9" t="s">
        <v>108</v>
      </c>
      <c r="K7187" s="10" t="s">
        <v>19654</v>
      </c>
      <c r="L7187" s="10" t="s">
        <v>19137</v>
      </c>
      <c r="M7187" s="11" t="s">
        <v>47</v>
      </c>
      <c r="N7187" s="11" t="s">
        <v>46</v>
      </c>
      <c r="O7187" s="10">
        <v>0</v>
      </c>
      <c r="P7187" s="12">
        <v>42.62</v>
      </c>
      <c r="Q7187" s="12">
        <f t="shared" si="1169"/>
        <v>4.2620000000000002E-3</v>
      </c>
      <c r="R7187" s="32"/>
      <c r="S7187" s="93"/>
      <c r="T7187" s="12"/>
      <c r="U7187" s="12"/>
      <c r="V7187" s="12"/>
      <c r="W7187" s="12"/>
      <c r="X7187" s="12"/>
      <c r="Y7187" s="12"/>
      <c r="Z7187" s="12"/>
      <c r="AA7187" s="12"/>
      <c r="AB7187" s="12"/>
      <c r="AC7187" s="12"/>
      <c r="AD7187" s="12"/>
      <c r="AE7187" s="12"/>
      <c r="AF7187" s="117"/>
      <c r="AG7187" s="5" t="s">
        <v>47</v>
      </c>
      <c r="AH7187" s="5" t="s">
        <v>915</v>
      </c>
      <c r="AI7187" s="5" t="s">
        <v>915</v>
      </c>
      <c r="AJ7187" s="12" t="s">
        <v>915</v>
      </c>
    </row>
    <row r="7188" spans="1:36" ht="38.25" x14ac:dyDescent="0.25">
      <c r="A7188" s="3" t="s">
        <v>38</v>
      </c>
      <c r="B7188" s="254" t="s">
        <v>48</v>
      </c>
      <c r="C7188" s="5" t="s">
        <v>47</v>
      </c>
      <c r="D7188" s="5" t="s">
        <v>24839</v>
      </c>
      <c r="E7188" s="5" t="s">
        <v>915</v>
      </c>
      <c r="F7188" s="221" t="s">
        <v>775</v>
      </c>
      <c r="G7188" s="235" t="s">
        <v>19675</v>
      </c>
      <c r="H7188" s="93" t="s">
        <v>42</v>
      </c>
      <c r="I7188" s="8" t="s">
        <v>19676</v>
      </c>
      <c r="J7188" s="9" t="s">
        <v>108</v>
      </c>
      <c r="K7188" s="10" t="s">
        <v>19654</v>
      </c>
      <c r="L7188" s="10" t="s">
        <v>19137</v>
      </c>
      <c r="M7188" s="11" t="s">
        <v>47</v>
      </c>
      <c r="N7188" s="11" t="s">
        <v>46</v>
      </c>
      <c r="O7188" s="10">
        <v>0</v>
      </c>
      <c r="P7188" s="12">
        <v>42.62</v>
      </c>
      <c r="Q7188" s="12">
        <f t="shared" si="1169"/>
        <v>4.2620000000000002E-3</v>
      </c>
      <c r="R7188" s="32"/>
      <c r="S7188" s="93"/>
      <c r="T7188" s="12"/>
      <c r="U7188" s="12"/>
      <c r="V7188" s="12"/>
      <c r="W7188" s="12"/>
      <c r="X7188" s="12"/>
      <c r="Y7188" s="12"/>
      <c r="Z7188" s="12"/>
      <c r="AA7188" s="12"/>
      <c r="AB7188" s="12"/>
      <c r="AC7188" s="12"/>
      <c r="AD7188" s="12"/>
      <c r="AE7188" s="12"/>
      <c r="AF7188" s="117"/>
      <c r="AG7188" s="5" t="s">
        <v>47</v>
      </c>
      <c r="AH7188" s="5" t="s">
        <v>915</v>
      </c>
      <c r="AI7188" s="5" t="s">
        <v>915</v>
      </c>
      <c r="AJ7188" s="12" t="s">
        <v>915</v>
      </c>
    </row>
    <row r="7189" spans="1:36" ht="38.25" x14ac:dyDescent="0.25">
      <c r="A7189" s="3" t="s">
        <v>38</v>
      </c>
      <c r="B7189" s="254" t="s">
        <v>48</v>
      </c>
      <c r="C7189" s="5" t="s">
        <v>47</v>
      </c>
      <c r="D7189" s="5" t="s">
        <v>24839</v>
      </c>
      <c r="E7189" s="5" t="s">
        <v>915</v>
      </c>
      <c r="F7189" s="221" t="s">
        <v>775</v>
      </c>
      <c r="G7189" s="235" t="s">
        <v>19677</v>
      </c>
      <c r="H7189" s="93" t="s">
        <v>42</v>
      </c>
      <c r="I7189" s="8" t="s">
        <v>19678</v>
      </c>
      <c r="J7189" s="9" t="s">
        <v>108</v>
      </c>
      <c r="K7189" s="10" t="s">
        <v>19654</v>
      </c>
      <c r="L7189" s="10" t="s">
        <v>19137</v>
      </c>
      <c r="M7189" s="11" t="s">
        <v>47</v>
      </c>
      <c r="N7189" s="11" t="s">
        <v>46</v>
      </c>
      <c r="O7189" s="10">
        <v>0</v>
      </c>
      <c r="P7189" s="12">
        <v>42.62</v>
      </c>
      <c r="Q7189" s="12">
        <f t="shared" si="1169"/>
        <v>4.2620000000000002E-3</v>
      </c>
      <c r="R7189" s="32"/>
      <c r="S7189" s="93"/>
      <c r="T7189" s="12"/>
      <c r="U7189" s="12"/>
      <c r="V7189" s="12"/>
      <c r="W7189" s="12"/>
      <c r="X7189" s="12"/>
      <c r="Y7189" s="12"/>
      <c r="Z7189" s="12"/>
      <c r="AA7189" s="12"/>
      <c r="AB7189" s="12"/>
      <c r="AC7189" s="12"/>
      <c r="AD7189" s="12"/>
      <c r="AE7189" s="12"/>
      <c r="AF7189" s="117"/>
      <c r="AG7189" s="5" t="s">
        <v>47</v>
      </c>
      <c r="AH7189" s="5" t="s">
        <v>915</v>
      </c>
      <c r="AI7189" s="5" t="s">
        <v>915</v>
      </c>
      <c r="AJ7189" s="12" t="s">
        <v>915</v>
      </c>
    </row>
    <row r="7190" spans="1:36" ht="38.25" x14ac:dyDescent="0.25">
      <c r="A7190" s="3" t="s">
        <v>38</v>
      </c>
      <c r="B7190" s="254" t="s">
        <v>48</v>
      </c>
      <c r="C7190" s="5" t="s">
        <v>47</v>
      </c>
      <c r="D7190" s="5" t="s">
        <v>24839</v>
      </c>
      <c r="E7190" s="5" t="s">
        <v>915</v>
      </c>
      <c r="F7190" s="221" t="s">
        <v>775</v>
      </c>
      <c r="G7190" s="235" t="s">
        <v>19679</v>
      </c>
      <c r="H7190" s="93" t="s">
        <v>42</v>
      </c>
      <c r="I7190" s="8" t="s">
        <v>19680</v>
      </c>
      <c r="J7190" s="9" t="s">
        <v>108</v>
      </c>
      <c r="K7190" s="10" t="s">
        <v>19654</v>
      </c>
      <c r="L7190" s="10" t="s">
        <v>19137</v>
      </c>
      <c r="M7190" s="11" t="s">
        <v>47</v>
      </c>
      <c r="N7190" s="11" t="s">
        <v>46</v>
      </c>
      <c r="O7190" s="10">
        <v>0</v>
      </c>
      <c r="P7190" s="12">
        <v>42.62</v>
      </c>
      <c r="Q7190" s="12">
        <f t="shared" si="1169"/>
        <v>4.2620000000000002E-3</v>
      </c>
      <c r="R7190" s="32"/>
      <c r="S7190" s="93"/>
      <c r="T7190" s="12"/>
      <c r="U7190" s="12"/>
      <c r="V7190" s="12"/>
      <c r="W7190" s="12"/>
      <c r="X7190" s="12"/>
      <c r="Y7190" s="12"/>
      <c r="Z7190" s="12"/>
      <c r="AA7190" s="12"/>
      <c r="AB7190" s="12"/>
      <c r="AC7190" s="12"/>
      <c r="AD7190" s="12"/>
      <c r="AE7190" s="12"/>
      <c r="AF7190" s="117"/>
      <c r="AG7190" s="5" t="s">
        <v>47</v>
      </c>
      <c r="AH7190" s="5" t="s">
        <v>915</v>
      </c>
      <c r="AI7190" s="5" t="s">
        <v>915</v>
      </c>
      <c r="AJ7190" s="12" t="s">
        <v>915</v>
      </c>
    </row>
    <row r="7191" spans="1:36" ht="38.25" x14ac:dyDescent="0.25">
      <c r="A7191" s="3" t="s">
        <v>38</v>
      </c>
      <c r="B7191" s="254" t="s">
        <v>48</v>
      </c>
      <c r="C7191" s="5" t="s">
        <v>47</v>
      </c>
      <c r="D7191" s="5" t="s">
        <v>24839</v>
      </c>
      <c r="E7191" s="5" t="s">
        <v>915</v>
      </c>
      <c r="F7191" s="221" t="s">
        <v>775</v>
      </c>
      <c r="G7191" s="235" t="s">
        <v>19681</v>
      </c>
      <c r="H7191" s="93" t="s">
        <v>42</v>
      </c>
      <c r="I7191" s="8" t="s">
        <v>19682</v>
      </c>
      <c r="J7191" s="9" t="s">
        <v>108</v>
      </c>
      <c r="K7191" s="10" t="s">
        <v>19654</v>
      </c>
      <c r="L7191" s="10" t="s">
        <v>19137</v>
      </c>
      <c r="M7191" s="11" t="s">
        <v>47</v>
      </c>
      <c r="N7191" s="11" t="s">
        <v>46</v>
      </c>
      <c r="O7191" s="10">
        <v>0</v>
      </c>
      <c r="P7191" s="12">
        <v>42.62</v>
      </c>
      <c r="Q7191" s="12">
        <f t="shared" si="1169"/>
        <v>4.2620000000000002E-3</v>
      </c>
      <c r="R7191" s="32"/>
      <c r="S7191" s="93"/>
      <c r="T7191" s="12"/>
      <c r="U7191" s="12"/>
      <c r="V7191" s="12"/>
      <c r="W7191" s="12"/>
      <c r="X7191" s="12"/>
      <c r="Y7191" s="12"/>
      <c r="Z7191" s="12"/>
      <c r="AA7191" s="12"/>
      <c r="AB7191" s="12"/>
      <c r="AC7191" s="12"/>
      <c r="AD7191" s="12"/>
      <c r="AE7191" s="12"/>
      <c r="AF7191" s="117"/>
      <c r="AG7191" s="5" t="s">
        <v>47</v>
      </c>
      <c r="AH7191" s="5" t="s">
        <v>915</v>
      </c>
      <c r="AI7191" s="5" t="s">
        <v>915</v>
      </c>
      <c r="AJ7191" s="12" t="s">
        <v>915</v>
      </c>
    </row>
    <row r="7192" spans="1:36" ht="38.25" x14ac:dyDescent="0.25">
      <c r="A7192" s="3" t="s">
        <v>38</v>
      </c>
      <c r="B7192" s="254" t="s">
        <v>48</v>
      </c>
      <c r="C7192" s="5" t="s">
        <v>47</v>
      </c>
      <c r="D7192" s="5" t="s">
        <v>24839</v>
      </c>
      <c r="E7192" s="5" t="s">
        <v>915</v>
      </c>
      <c r="F7192" s="221" t="s">
        <v>775</v>
      </c>
      <c r="G7192" s="235" t="s">
        <v>19683</v>
      </c>
      <c r="H7192" s="93" t="s">
        <v>42</v>
      </c>
      <c r="I7192" s="8" t="s">
        <v>19684</v>
      </c>
      <c r="J7192" s="9" t="s">
        <v>108</v>
      </c>
      <c r="K7192" s="10" t="s">
        <v>19654</v>
      </c>
      <c r="L7192" s="10" t="s">
        <v>19137</v>
      </c>
      <c r="M7192" s="11" t="s">
        <v>47</v>
      </c>
      <c r="N7192" s="11" t="s">
        <v>46</v>
      </c>
      <c r="O7192" s="10">
        <v>0</v>
      </c>
      <c r="P7192" s="12">
        <v>42.62</v>
      </c>
      <c r="Q7192" s="12">
        <f t="shared" si="1169"/>
        <v>4.2620000000000002E-3</v>
      </c>
      <c r="R7192" s="32"/>
      <c r="S7192" s="93"/>
      <c r="T7192" s="12"/>
      <c r="U7192" s="12"/>
      <c r="V7192" s="12"/>
      <c r="W7192" s="12"/>
      <c r="X7192" s="12"/>
      <c r="Y7192" s="12"/>
      <c r="Z7192" s="12"/>
      <c r="AA7192" s="12"/>
      <c r="AB7192" s="12"/>
      <c r="AC7192" s="12"/>
      <c r="AD7192" s="12"/>
      <c r="AE7192" s="12"/>
      <c r="AF7192" s="117"/>
      <c r="AG7192" s="5" t="s">
        <v>47</v>
      </c>
      <c r="AH7192" s="5" t="s">
        <v>915</v>
      </c>
      <c r="AI7192" s="5" t="s">
        <v>915</v>
      </c>
      <c r="AJ7192" s="12" t="s">
        <v>915</v>
      </c>
    </row>
    <row r="7193" spans="1:36" ht="38.25" x14ac:dyDescent="0.25">
      <c r="A7193" s="3" t="s">
        <v>38</v>
      </c>
      <c r="B7193" s="254" t="s">
        <v>48</v>
      </c>
      <c r="C7193" s="5" t="s">
        <v>47</v>
      </c>
      <c r="D7193" s="5" t="s">
        <v>24839</v>
      </c>
      <c r="E7193" s="5" t="s">
        <v>915</v>
      </c>
      <c r="F7193" s="221" t="s">
        <v>775</v>
      </c>
      <c r="G7193" s="235" t="s">
        <v>19685</v>
      </c>
      <c r="H7193" s="93" t="s">
        <v>42</v>
      </c>
      <c r="I7193" s="8" t="s">
        <v>19686</v>
      </c>
      <c r="J7193" s="9" t="s">
        <v>108</v>
      </c>
      <c r="K7193" s="10" t="s">
        <v>19654</v>
      </c>
      <c r="L7193" s="10" t="s">
        <v>19137</v>
      </c>
      <c r="M7193" s="11" t="s">
        <v>47</v>
      </c>
      <c r="N7193" s="11" t="s">
        <v>46</v>
      </c>
      <c r="O7193" s="10">
        <v>0</v>
      </c>
      <c r="P7193" s="12">
        <v>42.62</v>
      </c>
      <c r="Q7193" s="12">
        <f t="shared" si="1169"/>
        <v>4.2620000000000002E-3</v>
      </c>
      <c r="R7193" s="32"/>
      <c r="S7193" s="93"/>
      <c r="T7193" s="12"/>
      <c r="U7193" s="12"/>
      <c r="V7193" s="12"/>
      <c r="W7193" s="12"/>
      <c r="X7193" s="12"/>
      <c r="Y7193" s="12"/>
      <c r="Z7193" s="12"/>
      <c r="AA7193" s="12"/>
      <c r="AB7193" s="12"/>
      <c r="AC7193" s="12"/>
      <c r="AD7193" s="12"/>
      <c r="AE7193" s="12"/>
      <c r="AF7193" s="117"/>
      <c r="AG7193" s="5" t="s">
        <v>47</v>
      </c>
      <c r="AH7193" s="5" t="s">
        <v>915</v>
      </c>
      <c r="AI7193" s="5" t="s">
        <v>915</v>
      </c>
      <c r="AJ7193" s="12" t="s">
        <v>915</v>
      </c>
    </row>
    <row r="7194" spans="1:36" ht="38.25" x14ac:dyDescent="0.25">
      <c r="A7194" s="3" t="s">
        <v>38</v>
      </c>
      <c r="B7194" s="254" t="s">
        <v>48</v>
      </c>
      <c r="C7194" s="5" t="s">
        <v>47</v>
      </c>
      <c r="D7194" s="5" t="s">
        <v>24839</v>
      </c>
      <c r="E7194" s="5" t="s">
        <v>915</v>
      </c>
      <c r="F7194" s="221" t="s">
        <v>775</v>
      </c>
      <c r="G7194" s="235" t="s">
        <v>19687</v>
      </c>
      <c r="H7194" s="93" t="s">
        <v>42</v>
      </c>
      <c r="I7194" s="8" t="s">
        <v>19688</v>
      </c>
      <c r="J7194" s="9" t="s">
        <v>108</v>
      </c>
      <c r="K7194" s="10" t="s">
        <v>19654</v>
      </c>
      <c r="L7194" s="10" t="s">
        <v>19137</v>
      </c>
      <c r="M7194" s="11" t="s">
        <v>47</v>
      </c>
      <c r="N7194" s="11" t="s">
        <v>46</v>
      </c>
      <c r="O7194" s="10">
        <v>0</v>
      </c>
      <c r="P7194" s="12">
        <v>42.62</v>
      </c>
      <c r="Q7194" s="12">
        <f t="shared" si="1169"/>
        <v>4.2620000000000002E-3</v>
      </c>
      <c r="R7194" s="32"/>
      <c r="S7194" s="93"/>
      <c r="T7194" s="12"/>
      <c r="U7194" s="12"/>
      <c r="V7194" s="12"/>
      <c r="W7194" s="12"/>
      <c r="X7194" s="12"/>
      <c r="Y7194" s="12"/>
      <c r="Z7194" s="12"/>
      <c r="AA7194" s="12"/>
      <c r="AB7194" s="12"/>
      <c r="AC7194" s="12"/>
      <c r="AD7194" s="12"/>
      <c r="AE7194" s="12"/>
      <c r="AF7194" s="117"/>
      <c r="AG7194" s="5" t="s">
        <v>47</v>
      </c>
      <c r="AH7194" s="5" t="s">
        <v>915</v>
      </c>
      <c r="AI7194" s="5" t="s">
        <v>915</v>
      </c>
      <c r="AJ7194" s="12" t="s">
        <v>915</v>
      </c>
    </row>
    <row r="7195" spans="1:36" ht="38.25" x14ac:dyDescent="0.25">
      <c r="A7195" s="3" t="s">
        <v>38</v>
      </c>
      <c r="B7195" s="254" t="s">
        <v>48</v>
      </c>
      <c r="C7195" s="5" t="s">
        <v>47</v>
      </c>
      <c r="D7195" s="5" t="s">
        <v>24839</v>
      </c>
      <c r="E7195" s="5" t="s">
        <v>915</v>
      </c>
      <c r="F7195" s="221" t="s">
        <v>775</v>
      </c>
      <c r="G7195" s="235" t="s">
        <v>19689</v>
      </c>
      <c r="H7195" s="93" t="s">
        <v>42</v>
      </c>
      <c r="I7195" s="8" t="s">
        <v>19690</v>
      </c>
      <c r="J7195" s="9" t="s">
        <v>108</v>
      </c>
      <c r="K7195" s="10" t="s">
        <v>19654</v>
      </c>
      <c r="L7195" s="10" t="s">
        <v>19137</v>
      </c>
      <c r="M7195" s="11" t="s">
        <v>47</v>
      </c>
      <c r="N7195" s="11" t="s">
        <v>46</v>
      </c>
      <c r="O7195" s="10">
        <v>0</v>
      </c>
      <c r="P7195" s="12">
        <v>42.62</v>
      </c>
      <c r="Q7195" s="12">
        <f t="shared" si="1169"/>
        <v>4.2620000000000002E-3</v>
      </c>
      <c r="R7195" s="32"/>
      <c r="S7195" s="93"/>
      <c r="T7195" s="12"/>
      <c r="U7195" s="12"/>
      <c r="V7195" s="12"/>
      <c r="W7195" s="12"/>
      <c r="X7195" s="12"/>
      <c r="Y7195" s="12"/>
      <c r="Z7195" s="12"/>
      <c r="AA7195" s="12"/>
      <c r="AB7195" s="12"/>
      <c r="AC7195" s="12"/>
      <c r="AD7195" s="12"/>
      <c r="AE7195" s="12"/>
      <c r="AF7195" s="117"/>
      <c r="AG7195" s="5" t="s">
        <v>47</v>
      </c>
      <c r="AH7195" s="5" t="s">
        <v>915</v>
      </c>
      <c r="AI7195" s="5" t="s">
        <v>915</v>
      </c>
      <c r="AJ7195" s="12" t="s">
        <v>915</v>
      </c>
    </row>
    <row r="7196" spans="1:36" ht="38.25" x14ac:dyDescent="0.25">
      <c r="A7196" s="3" t="s">
        <v>38</v>
      </c>
      <c r="B7196" s="254" t="s">
        <v>48</v>
      </c>
      <c r="C7196" s="5" t="s">
        <v>47</v>
      </c>
      <c r="D7196" s="5" t="s">
        <v>24839</v>
      </c>
      <c r="E7196" s="5" t="s">
        <v>915</v>
      </c>
      <c r="F7196" s="221" t="s">
        <v>775</v>
      </c>
      <c r="G7196" s="235" t="s">
        <v>19691</v>
      </c>
      <c r="H7196" s="93" t="s">
        <v>42</v>
      </c>
      <c r="I7196" s="8" t="s">
        <v>19692</v>
      </c>
      <c r="J7196" s="9" t="s">
        <v>108</v>
      </c>
      <c r="K7196" s="10" t="s">
        <v>19654</v>
      </c>
      <c r="L7196" s="10" t="s">
        <v>19137</v>
      </c>
      <c r="M7196" s="11" t="s">
        <v>47</v>
      </c>
      <c r="N7196" s="11" t="s">
        <v>46</v>
      </c>
      <c r="O7196" s="10">
        <v>0</v>
      </c>
      <c r="P7196" s="12">
        <v>42.62</v>
      </c>
      <c r="Q7196" s="12">
        <f t="shared" si="1169"/>
        <v>4.2620000000000002E-3</v>
      </c>
      <c r="R7196" s="32"/>
      <c r="S7196" s="93"/>
      <c r="T7196" s="12"/>
      <c r="U7196" s="12"/>
      <c r="V7196" s="12"/>
      <c r="W7196" s="12"/>
      <c r="X7196" s="12"/>
      <c r="Y7196" s="12"/>
      <c r="Z7196" s="12"/>
      <c r="AA7196" s="12"/>
      <c r="AB7196" s="12"/>
      <c r="AC7196" s="12"/>
      <c r="AD7196" s="12"/>
      <c r="AE7196" s="12"/>
      <c r="AF7196" s="117"/>
      <c r="AG7196" s="5" t="s">
        <v>47</v>
      </c>
      <c r="AH7196" s="5" t="s">
        <v>915</v>
      </c>
      <c r="AI7196" s="5" t="s">
        <v>915</v>
      </c>
      <c r="AJ7196" s="12" t="s">
        <v>915</v>
      </c>
    </row>
    <row r="7197" spans="1:36" ht="38.25" x14ac:dyDescent="0.25">
      <c r="A7197" s="3" t="s">
        <v>38</v>
      </c>
      <c r="B7197" s="254" t="s">
        <v>48</v>
      </c>
      <c r="C7197" s="5" t="s">
        <v>47</v>
      </c>
      <c r="D7197" s="5" t="s">
        <v>24839</v>
      </c>
      <c r="E7197" s="5" t="s">
        <v>915</v>
      </c>
      <c r="F7197" s="221" t="s">
        <v>775</v>
      </c>
      <c r="G7197" s="235" t="s">
        <v>19693</v>
      </c>
      <c r="H7197" s="93" t="s">
        <v>42</v>
      </c>
      <c r="I7197" s="8" t="s">
        <v>19694</v>
      </c>
      <c r="J7197" s="9" t="s">
        <v>108</v>
      </c>
      <c r="K7197" s="10" t="s">
        <v>19654</v>
      </c>
      <c r="L7197" s="10" t="s">
        <v>19137</v>
      </c>
      <c r="M7197" s="11" t="s">
        <v>47</v>
      </c>
      <c r="N7197" s="11" t="s">
        <v>46</v>
      </c>
      <c r="O7197" s="10">
        <v>0</v>
      </c>
      <c r="P7197" s="12">
        <v>42.62</v>
      </c>
      <c r="Q7197" s="12">
        <f t="shared" si="1169"/>
        <v>4.2620000000000002E-3</v>
      </c>
      <c r="R7197" s="32"/>
      <c r="S7197" s="93"/>
      <c r="T7197" s="12"/>
      <c r="U7197" s="12"/>
      <c r="V7197" s="12"/>
      <c r="W7197" s="12"/>
      <c r="X7197" s="12"/>
      <c r="Y7197" s="12"/>
      <c r="Z7197" s="12"/>
      <c r="AA7197" s="12"/>
      <c r="AB7197" s="12"/>
      <c r="AC7197" s="12"/>
      <c r="AD7197" s="12"/>
      <c r="AE7197" s="12"/>
      <c r="AF7197" s="117"/>
      <c r="AG7197" s="5" t="s">
        <v>47</v>
      </c>
      <c r="AH7197" s="5" t="s">
        <v>915</v>
      </c>
      <c r="AI7197" s="5" t="s">
        <v>915</v>
      </c>
      <c r="AJ7197" s="12" t="s">
        <v>915</v>
      </c>
    </row>
    <row r="7198" spans="1:36" ht="38.25" x14ac:dyDescent="0.25">
      <c r="A7198" s="3" t="s">
        <v>38</v>
      </c>
      <c r="B7198" s="254" t="s">
        <v>48</v>
      </c>
      <c r="C7198" s="5" t="s">
        <v>47</v>
      </c>
      <c r="D7198" s="5" t="s">
        <v>24839</v>
      </c>
      <c r="E7198" s="5" t="s">
        <v>915</v>
      </c>
      <c r="F7198" s="221" t="s">
        <v>775</v>
      </c>
      <c r="G7198" s="235" t="s">
        <v>19695</v>
      </c>
      <c r="H7198" s="93" t="s">
        <v>42</v>
      </c>
      <c r="I7198" s="8" t="s">
        <v>19696</v>
      </c>
      <c r="J7198" s="9" t="s">
        <v>108</v>
      </c>
      <c r="K7198" s="10" t="s">
        <v>19654</v>
      </c>
      <c r="L7198" s="10" t="s">
        <v>19137</v>
      </c>
      <c r="M7198" s="11" t="s">
        <v>47</v>
      </c>
      <c r="N7198" s="11" t="s">
        <v>46</v>
      </c>
      <c r="O7198" s="10">
        <v>0</v>
      </c>
      <c r="P7198" s="12">
        <v>42.62</v>
      </c>
      <c r="Q7198" s="12">
        <f t="shared" si="1169"/>
        <v>4.2620000000000002E-3</v>
      </c>
      <c r="R7198" s="32"/>
      <c r="S7198" s="93"/>
      <c r="T7198" s="12"/>
      <c r="U7198" s="12"/>
      <c r="V7198" s="12"/>
      <c r="W7198" s="12"/>
      <c r="X7198" s="12"/>
      <c r="Y7198" s="12"/>
      <c r="Z7198" s="12"/>
      <c r="AA7198" s="12"/>
      <c r="AB7198" s="12"/>
      <c r="AC7198" s="12"/>
      <c r="AD7198" s="12"/>
      <c r="AE7198" s="12"/>
      <c r="AF7198" s="117"/>
      <c r="AG7198" s="5" t="s">
        <v>47</v>
      </c>
      <c r="AH7198" s="5" t="s">
        <v>915</v>
      </c>
      <c r="AI7198" s="5" t="s">
        <v>915</v>
      </c>
      <c r="AJ7198" s="12" t="s">
        <v>915</v>
      </c>
    </row>
    <row r="7199" spans="1:36" ht="38.25" x14ac:dyDescent="0.25">
      <c r="A7199" s="3" t="s">
        <v>38</v>
      </c>
      <c r="B7199" s="254" t="s">
        <v>48</v>
      </c>
      <c r="C7199" s="5" t="s">
        <v>47</v>
      </c>
      <c r="D7199" s="5" t="s">
        <v>24839</v>
      </c>
      <c r="E7199" s="5" t="s">
        <v>915</v>
      </c>
      <c r="F7199" s="221" t="s">
        <v>775</v>
      </c>
      <c r="G7199" s="235" t="s">
        <v>19697</v>
      </c>
      <c r="H7199" s="93" t="s">
        <v>42</v>
      </c>
      <c r="I7199" s="8" t="s">
        <v>19698</v>
      </c>
      <c r="J7199" s="9" t="s">
        <v>108</v>
      </c>
      <c r="K7199" s="10" t="s">
        <v>19654</v>
      </c>
      <c r="L7199" s="10" t="s">
        <v>19137</v>
      </c>
      <c r="M7199" s="11" t="s">
        <v>47</v>
      </c>
      <c r="N7199" s="11" t="s">
        <v>46</v>
      </c>
      <c r="O7199" s="10">
        <v>0</v>
      </c>
      <c r="P7199" s="12">
        <v>42.62</v>
      </c>
      <c r="Q7199" s="12">
        <f t="shared" si="1169"/>
        <v>4.2620000000000002E-3</v>
      </c>
      <c r="R7199" s="32"/>
      <c r="S7199" s="93"/>
      <c r="T7199" s="12"/>
      <c r="U7199" s="12"/>
      <c r="V7199" s="12"/>
      <c r="W7199" s="12"/>
      <c r="X7199" s="12"/>
      <c r="Y7199" s="12"/>
      <c r="Z7199" s="12"/>
      <c r="AA7199" s="12"/>
      <c r="AB7199" s="12"/>
      <c r="AC7199" s="12"/>
      <c r="AD7199" s="12"/>
      <c r="AE7199" s="12"/>
      <c r="AF7199" s="117"/>
      <c r="AG7199" s="5" t="s">
        <v>47</v>
      </c>
      <c r="AH7199" s="5" t="s">
        <v>915</v>
      </c>
      <c r="AI7199" s="5" t="s">
        <v>915</v>
      </c>
      <c r="AJ7199" s="12" t="s">
        <v>915</v>
      </c>
    </row>
    <row r="7200" spans="1:36" ht="38.25" x14ac:dyDescent="0.25">
      <c r="A7200" s="3" t="s">
        <v>38</v>
      </c>
      <c r="B7200" s="254" t="s">
        <v>48</v>
      </c>
      <c r="C7200" s="5" t="s">
        <v>47</v>
      </c>
      <c r="D7200" s="5" t="s">
        <v>24839</v>
      </c>
      <c r="E7200" s="5" t="s">
        <v>915</v>
      </c>
      <c r="F7200" s="221" t="s">
        <v>775</v>
      </c>
      <c r="G7200" s="235" t="s">
        <v>19699</v>
      </c>
      <c r="H7200" s="93" t="s">
        <v>42</v>
      </c>
      <c r="I7200" s="8" t="s">
        <v>19700</v>
      </c>
      <c r="J7200" s="9" t="s">
        <v>108</v>
      </c>
      <c r="K7200" s="10" t="s">
        <v>19654</v>
      </c>
      <c r="L7200" s="10" t="s">
        <v>19137</v>
      </c>
      <c r="M7200" s="11" t="s">
        <v>47</v>
      </c>
      <c r="N7200" s="11" t="s">
        <v>46</v>
      </c>
      <c r="O7200" s="10">
        <v>0</v>
      </c>
      <c r="P7200" s="12">
        <v>42.62</v>
      </c>
      <c r="Q7200" s="12">
        <f t="shared" si="1169"/>
        <v>4.2620000000000002E-3</v>
      </c>
      <c r="R7200" s="32"/>
      <c r="S7200" s="93"/>
      <c r="T7200" s="12"/>
      <c r="U7200" s="12"/>
      <c r="V7200" s="12"/>
      <c r="W7200" s="12"/>
      <c r="X7200" s="12"/>
      <c r="Y7200" s="12"/>
      <c r="Z7200" s="12"/>
      <c r="AA7200" s="12"/>
      <c r="AB7200" s="12"/>
      <c r="AC7200" s="12"/>
      <c r="AD7200" s="12"/>
      <c r="AE7200" s="12"/>
      <c r="AF7200" s="117"/>
      <c r="AG7200" s="5" t="s">
        <v>47</v>
      </c>
      <c r="AH7200" s="5" t="s">
        <v>915</v>
      </c>
      <c r="AI7200" s="5" t="s">
        <v>915</v>
      </c>
      <c r="AJ7200" s="12" t="s">
        <v>915</v>
      </c>
    </row>
    <row r="7201" spans="1:36" ht="38.25" x14ac:dyDescent="0.25">
      <c r="A7201" s="3" t="s">
        <v>38</v>
      </c>
      <c r="B7201" s="254" t="s">
        <v>48</v>
      </c>
      <c r="C7201" s="5" t="s">
        <v>47</v>
      </c>
      <c r="D7201" s="5" t="s">
        <v>24839</v>
      </c>
      <c r="E7201" s="5" t="s">
        <v>915</v>
      </c>
      <c r="F7201" s="221" t="s">
        <v>775</v>
      </c>
      <c r="G7201" s="235" t="s">
        <v>19701</v>
      </c>
      <c r="H7201" s="93" t="s">
        <v>42</v>
      </c>
      <c r="I7201" s="8" t="s">
        <v>19702</v>
      </c>
      <c r="J7201" s="9" t="s">
        <v>108</v>
      </c>
      <c r="K7201" s="10" t="s">
        <v>19654</v>
      </c>
      <c r="L7201" s="10" t="s">
        <v>19137</v>
      </c>
      <c r="M7201" s="11" t="s">
        <v>47</v>
      </c>
      <c r="N7201" s="11" t="s">
        <v>46</v>
      </c>
      <c r="O7201" s="10">
        <v>0</v>
      </c>
      <c r="P7201" s="12">
        <v>42.62</v>
      </c>
      <c r="Q7201" s="12">
        <f t="shared" si="1169"/>
        <v>4.2620000000000002E-3</v>
      </c>
      <c r="R7201" s="32"/>
      <c r="S7201" s="93"/>
      <c r="T7201" s="12"/>
      <c r="U7201" s="12"/>
      <c r="V7201" s="12"/>
      <c r="W7201" s="12"/>
      <c r="X7201" s="12"/>
      <c r="Y7201" s="12"/>
      <c r="Z7201" s="12"/>
      <c r="AA7201" s="12"/>
      <c r="AB7201" s="12"/>
      <c r="AC7201" s="12"/>
      <c r="AD7201" s="12"/>
      <c r="AE7201" s="12"/>
      <c r="AF7201" s="117"/>
      <c r="AG7201" s="5" t="s">
        <v>47</v>
      </c>
      <c r="AH7201" s="5" t="s">
        <v>915</v>
      </c>
      <c r="AI7201" s="5" t="s">
        <v>915</v>
      </c>
      <c r="AJ7201" s="12" t="s">
        <v>915</v>
      </c>
    </row>
    <row r="7202" spans="1:36" ht="38.25" x14ac:dyDescent="0.25">
      <c r="A7202" s="3" t="s">
        <v>38</v>
      </c>
      <c r="B7202" s="254" t="s">
        <v>48</v>
      </c>
      <c r="C7202" s="5" t="s">
        <v>47</v>
      </c>
      <c r="D7202" s="5" t="s">
        <v>24839</v>
      </c>
      <c r="E7202" s="5" t="s">
        <v>915</v>
      </c>
      <c r="F7202" s="221" t="s">
        <v>775</v>
      </c>
      <c r="G7202" s="235" t="s">
        <v>19703</v>
      </c>
      <c r="H7202" s="93" t="s">
        <v>42</v>
      </c>
      <c r="I7202" s="8" t="s">
        <v>19704</v>
      </c>
      <c r="J7202" s="9" t="s">
        <v>108</v>
      </c>
      <c r="K7202" s="10" t="s">
        <v>19654</v>
      </c>
      <c r="L7202" s="10" t="s">
        <v>19137</v>
      </c>
      <c r="M7202" s="11" t="s">
        <v>47</v>
      </c>
      <c r="N7202" s="11" t="s">
        <v>46</v>
      </c>
      <c r="O7202" s="10">
        <v>0</v>
      </c>
      <c r="P7202" s="12">
        <v>42.62</v>
      </c>
      <c r="Q7202" s="12">
        <f t="shared" si="1169"/>
        <v>4.2620000000000002E-3</v>
      </c>
      <c r="R7202" s="32"/>
      <c r="S7202" s="93"/>
      <c r="T7202" s="12"/>
      <c r="U7202" s="12"/>
      <c r="V7202" s="12"/>
      <c r="W7202" s="12"/>
      <c r="X7202" s="12"/>
      <c r="Y7202" s="12"/>
      <c r="Z7202" s="12"/>
      <c r="AA7202" s="12"/>
      <c r="AB7202" s="12"/>
      <c r="AC7202" s="12"/>
      <c r="AD7202" s="12"/>
      <c r="AE7202" s="12"/>
      <c r="AF7202" s="117"/>
      <c r="AG7202" s="5" t="s">
        <v>47</v>
      </c>
      <c r="AH7202" s="5" t="s">
        <v>915</v>
      </c>
      <c r="AI7202" s="5" t="s">
        <v>915</v>
      </c>
      <c r="AJ7202" s="12" t="s">
        <v>915</v>
      </c>
    </row>
    <row r="7203" spans="1:36" ht="38.25" x14ac:dyDescent="0.25">
      <c r="A7203" s="3" t="s">
        <v>38</v>
      </c>
      <c r="B7203" s="254" t="s">
        <v>48</v>
      </c>
      <c r="C7203" s="5" t="s">
        <v>47</v>
      </c>
      <c r="D7203" s="5" t="s">
        <v>24839</v>
      </c>
      <c r="E7203" s="5" t="s">
        <v>915</v>
      </c>
      <c r="F7203" s="221" t="s">
        <v>775</v>
      </c>
      <c r="G7203" s="235" t="s">
        <v>19705</v>
      </c>
      <c r="H7203" s="93" t="s">
        <v>42</v>
      </c>
      <c r="I7203" s="8" t="s">
        <v>19706</v>
      </c>
      <c r="J7203" s="9" t="s">
        <v>108</v>
      </c>
      <c r="K7203" s="10" t="s">
        <v>19654</v>
      </c>
      <c r="L7203" s="10" t="s">
        <v>19137</v>
      </c>
      <c r="M7203" s="11" t="s">
        <v>47</v>
      </c>
      <c r="N7203" s="11" t="s">
        <v>46</v>
      </c>
      <c r="O7203" s="10">
        <v>0</v>
      </c>
      <c r="P7203" s="12">
        <v>42.62</v>
      </c>
      <c r="Q7203" s="12">
        <f t="shared" si="1169"/>
        <v>4.2620000000000002E-3</v>
      </c>
      <c r="R7203" s="32"/>
      <c r="S7203" s="93"/>
      <c r="T7203" s="12"/>
      <c r="U7203" s="12"/>
      <c r="V7203" s="12"/>
      <c r="W7203" s="12"/>
      <c r="X7203" s="12"/>
      <c r="Y7203" s="12"/>
      <c r="Z7203" s="12"/>
      <c r="AA7203" s="12"/>
      <c r="AB7203" s="12"/>
      <c r="AC7203" s="12"/>
      <c r="AD7203" s="12"/>
      <c r="AE7203" s="12"/>
      <c r="AF7203" s="117"/>
      <c r="AG7203" s="5" t="s">
        <v>47</v>
      </c>
      <c r="AH7203" s="5" t="s">
        <v>915</v>
      </c>
      <c r="AI7203" s="5" t="s">
        <v>915</v>
      </c>
      <c r="AJ7203" s="12" t="s">
        <v>915</v>
      </c>
    </row>
    <row r="7204" spans="1:36" ht="38.25" x14ac:dyDescent="0.25">
      <c r="A7204" s="3" t="s">
        <v>38</v>
      </c>
      <c r="B7204" s="254" t="s">
        <v>48</v>
      </c>
      <c r="C7204" s="5" t="s">
        <v>47</v>
      </c>
      <c r="D7204" s="5" t="s">
        <v>24839</v>
      </c>
      <c r="E7204" s="5" t="s">
        <v>915</v>
      </c>
      <c r="F7204" s="221" t="s">
        <v>775</v>
      </c>
      <c r="G7204" s="235" t="s">
        <v>19707</v>
      </c>
      <c r="H7204" s="93" t="s">
        <v>42</v>
      </c>
      <c r="I7204" s="8" t="s">
        <v>19708</v>
      </c>
      <c r="J7204" s="9" t="s">
        <v>108</v>
      </c>
      <c r="K7204" s="10" t="s">
        <v>19654</v>
      </c>
      <c r="L7204" s="10" t="s">
        <v>19137</v>
      </c>
      <c r="M7204" s="11" t="s">
        <v>47</v>
      </c>
      <c r="N7204" s="11" t="s">
        <v>46</v>
      </c>
      <c r="O7204" s="10">
        <v>0</v>
      </c>
      <c r="P7204" s="12">
        <v>42.62</v>
      </c>
      <c r="Q7204" s="12">
        <f t="shared" si="1169"/>
        <v>4.2620000000000002E-3</v>
      </c>
      <c r="R7204" s="32"/>
      <c r="S7204" s="93"/>
      <c r="T7204" s="12"/>
      <c r="U7204" s="12"/>
      <c r="V7204" s="12"/>
      <c r="W7204" s="12"/>
      <c r="X7204" s="12"/>
      <c r="Y7204" s="12"/>
      <c r="Z7204" s="12"/>
      <c r="AA7204" s="12"/>
      <c r="AB7204" s="12"/>
      <c r="AC7204" s="12"/>
      <c r="AD7204" s="12"/>
      <c r="AE7204" s="12"/>
      <c r="AF7204" s="117"/>
      <c r="AG7204" s="5" t="s">
        <v>47</v>
      </c>
      <c r="AH7204" s="5" t="s">
        <v>915</v>
      </c>
      <c r="AI7204" s="5" t="s">
        <v>915</v>
      </c>
      <c r="AJ7204" s="12" t="s">
        <v>915</v>
      </c>
    </row>
    <row r="7205" spans="1:36" ht="38.25" x14ac:dyDescent="0.25">
      <c r="A7205" s="3" t="s">
        <v>38</v>
      </c>
      <c r="B7205" s="254" t="s">
        <v>48</v>
      </c>
      <c r="C7205" s="5" t="s">
        <v>47</v>
      </c>
      <c r="D7205" s="5" t="s">
        <v>24839</v>
      </c>
      <c r="E7205" s="5" t="s">
        <v>915</v>
      </c>
      <c r="F7205" s="221" t="s">
        <v>775</v>
      </c>
      <c r="G7205" s="235" t="s">
        <v>19709</v>
      </c>
      <c r="H7205" s="93" t="s">
        <v>42</v>
      </c>
      <c r="I7205" s="8" t="s">
        <v>19710</v>
      </c>
      <c r="J7205" s="9" t="s">
        <v>108</v>
      </c>
      <c r="K7205" s="10" t="s">
        <v>19654</v>
      </c>
      <c r="L7205" s="10" t="s">
        <v>19137</v>
      </c>
      <c r="M7205" s="11" t="s">
        <v>47</v>
      </c>
      <c r="N7205" s="11" t="s">
        <v>46</v>
      </c>
      <c r="O7205" s="10">
        <v>0</v>
      </c>
      <c r="P7205" s="12">
        <v>42.62</v>
      </c>
      <c r="Q7205" s="12">
        <f t="shared" si="1169"/>
        <v>4.2620000000000002E-3</v>
      </c>
      <c r="R7205" s="32"/>
      <c r="S7205" s="93"/>
      <c r="T7205" s="12"/>
      <c r="U7205" s="12"/>
      <c r="V7205" s="12"/>
      <c r="W7205" s="12"/>
      <c r="X7205" s="12"/>
      <c r="Y7205" s="12"/>
      <c r="Z7205" s="12"/>
      <c r="AA7205" s="12"/>
      <c r="AB7205" s="12"/>
      <c r="AC7205" s="12"/>
      <c r="AD7205" s="12"/>
      <c r="AE7205" s="12"/>
      <c r="AF7205" s="117"/>
      <c r="AG7205" s="5" t="s">
        <v>47</v>
      </c>
      <c r="AH7205" s="5" t="s">
        <v>915</v>
      </c>
      <c r="AI7205" s="5" t="s">
        <v>915</v>
      </c>
      <c r="AJ7205" s="12" t="s">
        <v>915</v>
      </c>
    </row>
    <row r="7206" spans="1:36" ht="38.25" x14ac:dyDescent="0.25">
      <c r="A7206" s="3" t="s">
        <v>38</v>
      </c>
      <c r="B7206" s="254" t="s">
        <v>48</v>
      </c>
      <c r="C7206" s="5" t="s">
        <v>47</v>
      </c>
      <c r="D7206" s="5" t="s">
        <v>24839</v>
      </c>
      <c r="E7206" s="5" t="s">
        <v>915</v>
      </c>
      <c r="F7206" s="221" t="s">
        <v>775</v>
      </c>
      <c r="G7206" s="235" t="s">
        <v>19711</v>
      </c>
      <c r="H7206" s="93" t="s">
        <v>42</v>
      </c>
      <c r="I7206" s="8" t="s">
        <v>19712</v>
      </c>
      <c r="J7206" s="9" t="s">
        <v>108</v>
      </c>
      <c r="K7206" s="10" t="s">
        <v>19654</v>
      </c>
      <c r="L7206" s="10" t="s">
        <v>19137</v>
      </c>
      <c r="M7206" s="11" t="s">
        <v>47</v>
      </c>
      <c r="N7206" s="11" t="s">
        <v>46</v>
      </c>
      <c r="O7206" s="10">
        <v>0</v>
      </c>
      <c r="P7206" s="12">
        <v>42.62</v>
      </c>
      <c r="Q7206" s="12">
        <f t="shared" si="1169"/>
        <v>4.2620000000000002E-3</v>
      </c>
      <c r="R7206" s="32"/>
      <c r="S7206" s="93"/>
      <c r="T7206" s="12"/>
      <c r="U7206" s="12"/>
      <c r="V7206" s="12"/>
      <c r="W7206" s="12"/>
      <c r="X7206" s="12"/>
      <c r="Y7206" s="12"/>
      <c r="Z7206" s="12"/>
      <c r="AA7206" s="12"/>
      <c r="AB7206" s="12"/>
      <c r="AC7206" s="12"/>
      <c r="AD7206" s="12"/>
      <c r="AE7206" s="12"/>
      <c r="AF7206" s="117"/>
      <c r="AG7206" s="5" t="s">
        <v>47</v>
      </c>
      <c r="AH7206" s="5" t="s">
        <v>915</v>
      </c>
      <c r="AI7206" s="5" t="s">
        <v>915</v>
      </c>
      <c r="AJ7206" s="12" t="s">
        <v>915</v>
      </c>
    </row>
    <row r="7207" spans="1:36" ht="38.25" x14ac:dyDescent="0.25">
      <c r="A7207" s="3" t="s">
        <v>38</v>
      </c>
      <c r="B7207" s="254" t="s">
        <v>48</v>
      </c>
      <c r="C7207" s="5" t="s">
        <v>47</v>
      </c>
      <c r="D7207" s="5" t="s">
        <v>24839</v>
      </c>
      <c r="E7207" s="5" t="s">
        <v>915</v>
      </c>
      <c r="F7207" s="221" t="s">
        <v>775</v>
      </c>
      <c r="G7207" s="235" t="s">
        <v>19713</v>
      </c>
      <c r="H7207" s="93" t="s">
        <v>42</v>
      </c>
      <c r="I7207" s="8" t="s">
        <v>19714</v>
      </c>
      <c r="J7207" s="9" t="s">
        <v>108</v>
      </c>
      <c r="K7207" s="10" t="s">
        <v>19654</v>
      </c>
      <c r="L7207" s="10" t="s">
        <v>19137</v>
      </c>
      <c r="M7207" s="11" t="s">
        <v>47</v>
      </c>
      <c r="N7207" s="11" t="s">
        <v>46</v>
      </c>
      <c r="O7207" s="10">
        <v>0</v>
      </c>
      <c r="P7207" s="12">
        <v>42.62</v>
      </c>
      <c r="Q7207" s="12">
        <f t="shared" si="1169"/>
        <v>4.2620000000000002E-3</v>
      </c>
      <c r="R7207" s="32"/>
      <c r="S7207" s="93"/>
      <c r="T7207" s="12"/>
      <c r="U7207" s="12"/>
      <c r="V7207" s="12"/>
      <c r="W7207" s="12"/>
      <c r="X7207" s="12"/>
      <c r="Y7207" s="12"/>
      <c r="Z7207" s="12"/>
      <c r="AA7207" s="12"/>
      <c r="AB7207" s="12"/>
      <c r="AC7207" s="12"/>
      <c r="AD7207" s="12"/>
      <c r="AE7207" s="12"/>
      <c r="AF7207" s="117"/>
      <c r="AG7207" s="5" t="s">
        <v>47</v>
      </c>
      <c r="AH7207" s="5" t="s">
        <v>915</v>
      </c>
      <c r="AI7207" s="5" t="s">
        <v>915</v>
      </c>
      <c r="AJ7207" s="12" t="s">
        <v>915</v>
      </c>
    </row>
    <row r="7208" spans="1:36" ht="38.25" x14ac:dyDescent="0.25">
      <c r="A7208" s="3" t="s">
        <v>38</v>
      </c>
      <c r="B7208" s="254" t="s">
        <v>48</v>
      </c>
      <c r="C7208" s="5" t="s">
        <v>47</v>
      </c>
      <c r="D7208" s="5" t="s">
        <v>24839</v>
      </c>
      <c r="E7208" s="5" t="s">
        <v>915</v>
      </c>
      <c r="F7208" s="221" t="s">
        <v>775</v>
      </c>
      <c r="G7208" s="235" t="s">
        <v>19715</v>
      </c>
      <c r="H7208" s="93" t="s">
        <v>42</v>
      </c>
      <c r="I7208" s="8" t="s">
        <v>19716</v>
      </c>
      <c r="J7208" s="9" t="s">
        <v>108</v>
      </c>
      <c r="K7208" s="10" t="s">
        <v>19654</v>
      </c>
      <c r="L7208" s="10" t="s">
        <v>19137</v>
      </c>
      <c r="M7208" s="11" t="s">
        <v>47</v>
      </c>
      <c r="N7208" s="11" t="s">
        <v>46</v>
      </c>
      <c r="O7208" s="10">
        <v>0</v>
      </c>
      <c r="P7208" s="12">
        <v>42.62</v>
      </c>
      <c r="Q7208" s="12">
        <f t="shared" si="1169"/>
        <v>4.2620000000000002E-3</v>
      </c>
      <c r="R7208" s="32"/>
      <c r="S7208" s="93"/>
      <c r="T7208" s="12"/>
      <c r="U7208" s="12"/>
      <c r="V7208" s="12"/>
      <c r="W7208" s="12"/>
      <c r="X7208" s="12"/>
      <c r="Y7208" s="12"/>
      <c r="Z7208" s="12"/>
      <c r="AA7208" s="12"/>
      <c r="AB7208" s="12"/>
      <c r="AC7208" s="12"/>
      <c r="AD7208" s="12"/>
      <c r="AE7208" s="12"/>
      <c r="AF7208" s="117"/>
      <c r="AG7208" s="5" t="s">
        <v>47</v>
      </c>
      <c r="AH7208" s="5" t="s">
        <v>915</v>
      </c>
      <c r="AI7208" s="5" t="s">
        <v>915</v>
      </c>
      <c r="AJ7208" s="12" t="s">
        <v>915</v>
      </c>
    </row>
    <row r="7209" spans="1:36" ht="38.25" x14ac:dyDescent="0.25">
      <c r="A7209" s="3" t="s">
        <v>38</v>
      </c>
      <c r="B7209" s="254" t="s">
        <v>48</v>
      </c>
      <c r="C7209" s="5" t="s">
        <v>47</v>
      </c>
      <c r="D7209" s="5" t="s">
        <v>24839</v>
      </c>
      <c r="E7209" s="5" t="s">
        <v>915</v>
      </c>
      <c r="F7209" s="221" t="s">
        <v>775</v>
      </c>
      <c r="G7209" s="235" t="s">
        <v>19717</v>
      </c>
      <c r="H7209" s="93" t="s">
        <v>42</v>
      </c>
      <c r="I7209" s="8" t="s">
        <v>19718</v>
      </c>
      <c r="J7209" s="9" t="s">
        <v>108</v>
      </c>
      <c r="K7209" s="10" t="s">
        <v>19654</v>
      </c>
      <c r="L7209" s="10" t="s">
        <v>19137</v>
      </c>
      <c r="M7209" s="11" t="s">
        <v>47</v>
      </c>
      <c r="N7209" s="11" t="s">
        <v>46</v>
      </c>
      <c r="O7209" s="10">
        <v>0</v>
      </c>
      <c r="P7209" s="12">
        <v>42.62</v>
      </c>
      <c r="Q7209" s="12">
        <f t="shared" si="1169"/>
        <v>4.2620000000000002E-3</v>
      </c>
      <c r="R7209" s="32"/>
      <c r="S7209" s="93"/>
      <c r="T7209" s="12"/>
      <c r="U7209" s="12"/>
      <c r="V7209" s="12"/>
      <c r="W7209" s="12"/>
      <c r="X7209" s="12"/>
      <c r="Y7209" s="12"/>
      <c r="Z7209" s="12"/>
      <c r="AA7209" s="12"/>
      <c r="AB7209" s="12"/>
      <c r="AC7209" s="12"/>
      <c r="AD7209" s="12"/>
      <c r="AE7209" s="12"/>
      <c r="AF7209" s="117"/>
      <c r="AG7209" s="5" t="s">
        <v>47</v>
      </c>
      <c r="AH7209" s="5" t="s">
        <v>915</v>
      </c>
      <c r="AI7209" s="5" t="s">
        <v>915</v>
      </c>
      <c r="AJ7209" s="12" t="s">
        <v>915</v>
      </c>
    </row>
    <row r="7210" spans="1:36" ht="38.25" x14ac:dyDescent="0.25">
      <c r="A7210" s="3" t="s">
        <v>38</v>
      </c>
      <c r="B7210" s="254" t="s">
        <v>48</v>
      </c>
      <c r="C7210" s="5" t="s">
        <v>47</v>
      </c>
      <c r="D7210" s="5" t="s">
        <v>24839</v>
      </c>
      <c r="E7210" s="5" t="s">
        <v>915</v>
      </c>
      <c r="F7210" s="221" t="s">
        <v>775</v>
      </c>
      <c r="G7210" s="235" t="s">
        <v>19719</v>
      </c>
      <c r="H7210" s="93" t="s">
        <v>42</v>
      </c>
      <c r="I7210" s="8" t="s">
        <v>19720</v>
      </c>
      <c r="J7210" s="9" t="s">
        <v>108</v>
      </c>
      <c r="K7210" s="10" t="s">
        <v>19654</v>
      </c>
      <c r="L7210" s="10" t="s">
        <v>19137</v>
      </c>
      <c r="M7210" s="11" t="s">
        <v>47</v>
      </c>
      <c r="N7210" s="11" t="s">
        <v>46</v>
      </c>
      <c r="O7210" s="10">
        <v>0</v>
      </c>
      <c r="P7210" s="12">
        <v>42.62</v>
      </c>
      <c r="Q7210" s="12">
        <f t="shared" si="1169"/>
        <v>4.2620000000000002E-3</v>
      </c>
      <c r="R7210" s="32"/>
      <c r="S7210" s="93"/>
      <c r="T7210" s="12"/>
      <c r="U7210" s="12"/>
      <c r="V7210" s="12"/>
      <c r="W7210" s="12"/>
      <c r="X7210" s="12"/>
      <c r="Y7210" s="12"/>
      <c r="Z7210" s="12"/>
      <c r="AA7210" s="12"/>
      <c r="AB7210" s="12"/>
      <c r="AC7210" s="12"/>
      <c r="AD7210" s="12"/>
      <c r="AE7210" s="12"/>
      <c r="AF7210" s="117"/>
      <c r="AG7210" s="5" t="s">
        <v>47</v>
      </c>
      <c r="AH7210" s="5" t="s">
        <v>915</v>
      </c>
      <c r="AI7210" s="5" t="s">
        <v>915</v>
      </c>
      <c r="AJ7210" s="12" t="s">
        <v>915</v>
      </c>
    </row>
    <row r="7211" spans="1:36" ht="38.25" x14ac:dyDescent="0.25">
      <c r="A7211" s="3" t="s">
        <v>38</v>
      </c>
      <c r="B7211" s="254" t="s">
        <v>48</v>
      </c>
      <c r="C7211" s="5" t="s">
        <v>47</v>
      </c>
      <c r="D7211" s="5" t="s">
        <v>24839</v>
      </c>
      <c r="E7211" s="5" t="s">
        <v>915</v>
      </c>
      <c r="F7211" s="221" t="s">
        <v>775</v>
      </c>
      <c r="G7211" s="235" t="s">
        <v>19721</v>
      </c>
      <c r="H7211" s="93" t="s">
        <v>42</v>
      </c>
      <c r="I7211" s="8" t="s">
        <v>19722</v>
      </c>
      <c r="J7211" s="9" t="s">
        <v>108</v>
      </c>
      <c r="K7211" s="10" t="s">
        <v>19654</v>
      </c>
      <c r="L7211" s="10" t="s">
        <v>19137</v>
      </c>
      <c r="M7211" s="11" t="s">
        <v>47</v>
      </c>
      <c r="N7211" s="11" t="s">
        <v>46</v>
      </c>
      <c r="O7211" s="10">
        <v>0</v>
      </c>
      <c r="P7211" s="12">
        <v>42.62</v>
      </c>
      <c r="Q7211" s="12">
        <f t="shared" si="1169"/>
        <v>4.2620000000000002E-3</v>
      </c>
      <c r="R7211" s="32"/>
      <c r="S7211" s="93"/>
      <c r="T7211" s="12"/>
      <c r="U7211" s="12"/>
      <c r="V7211" s="12"/>
      <c r="W7211" s="12"/>
      <c r="X7211" s="12"/>
      <c r="Y7211" s="12"/>
      <c r="Z7211" s="12"/>
      <c r="AA7211" s="12"/>
      <c r="AB7211" s="12"/>
      <c r="AC7211" s="12"/>
      <c r="AD7211" s="12"/>
      <c r="AE7211" s="12"/>
      <c r="AF7211" s="117"/>
      <c r="AG7211" s="5" t="s">
        <v>47</v>
      </c>
      <c r="AH7211" s="5" t="s">
        <v>915</v>
      </c>
      <c r="AI7211" s="5" t="s">
        <v>915</v>
      </c>
      <c r="AJ7211" s="12" t="s">
        <v>915</v>
      </c>
    </row>
    <row r="7212" spans="1:36" ht="38.25" x14ac:dyDescent="0.25">
      <c r="A7212" s="3" t="s">
        <v>38</v>
      </c>
      <c r="B7212" s="254" t="s">
        <v>48</v>
      </c>
      <c r="C7212" s="5" t="s">
        <v>47</v>
      </c>
      <c r="D7212" s="5" t="s">
        <v>24839</v>
      </c>
      <c r="E7212" s="5" t="s">
        <v>915</v>
      </c>
      <c r="F7212" s="221" t="s">
        <v>775</v>
      </c>
      <c r="G7212" s="235" t="s">
        <v>19723</v>
      </c>
      <c r="H7212" s="93" t="s">
        <v>42</v>
      </c>
      <c r="I7212" s="8" t="s">
        <v>19724</v>
      </c>
      <c r="J7212" s="9" t="s">
        <v>108</v>
      </c>
      <c r="K7212" s="10" t="s">
        <v>19654</v>
      </c>
      <c r="L7212" s="10" t="s">
        <v>19137</v>
      </c>
      <c r="M7212" s="11" t="s">
        <v>47</v>
      </c>
      <c r="N7212" s="11" t="s">
        <v>46</v>
      </c>
      <c r="O7212" s="10">
        <v>0</v>
      </c>
      <c r="P7212" s="12">
        <v>42.62</v>
      </c>
      <c r="Q7212" s="12">
        <f t="shared" si="1169"/>
        <v>4.2620000000000002E-3</v>
      </c>
      <c r="R7212" s="32"/>
      <c r="S7212" s="93"/>
      <c r="T7212" s="12"/>
      <c r="U7212" s="12"/>
      <c r="V7212" s="12"/>
      <c r="W7212" s="12"/>
      <c r="X7212" s="12"/>
      <c r="Y7212" s="12"/>
      <c r="Z7212" s="12"/>
      <c r="AA7212" s="12"/>
      <c r="AB7212" s="12"/>
      <c r="AC7212" s="12"/>
      <c r="AD7212" s="12"/>
      <c r="AE7212" s="12"/>
      <c r="AF7212" s="117"/>
      <c r="AG7212" s="5" t="s">
        <v>47</v>
      </c>
      <c r="AH7212" s="5" t="s">
        <v>915</v>
      </c>
      <c r="AI7212" s="5" t="s">
        <v>915</v>
      </c>
      <c r="AJ7212" s="12" t="s">
        <v>915</v>
      </c>
    </row>
    <row r="7213" spans="1:36" ht="38.25" x14ac:dyDescent="0.25">
      <c r="A7213" s="3" t="s">
        <v>38</v>
      </c>
      <c r="B7213" s="254" t="s">
        <v>48</v>
      </c>
      <c r="C7213" s="5" t="s">
        <v>47</v>
      </c>
      <c r="D7213" s="5" t="s">
        <v>24839</v>
      </c>
      <c r="E7213" s="5" t="s">
        <v>915</v>
      </c>
      <c r="F7213" s="221" t="s">
        <v>775</v>
      </c>
      <c r="G7213" s="235" t="s">
        <v>19725</v>
      </c>
      <c r="H7213" s="93" t="s">
        <v>42</v>
      </c>
      <c r="I7213" s="8" t="s">
        <v>19726</v>
      </c>
      <c r="J7213" s="9" t="s">
        <v>108</v>
      </c>
      <c r="K7213" s="10" t="s">
        <v>19654</v>
      </c>
      <c r="L7213" s="10" t="s">
        <v>19137</v>
      </c>
      <c r="M7213" s="11" t="s">
        <v>47</v>
      </c>
      <c r="N7213" s="11" t="s">
        <v>46</v>
      </c>
      <c r="O7213" s="10">
        <v>0</v>
      </c>
      <c r="P7213" s="12">
        <v>42.62</v>
      </c>
      <c r="Q7213" s="12">
        <f t="shared" si="1169"/>
        <v>4.2620000000000002E-3</v>
      </c>
      <c r="R7213" s="32"/>
      <c r="S7213" s="93"/>
      <c r="T7213" s="12"/>
      <c r="U7213" s="12"/>
      <c r="V7213" s="12"/>
      <c r="W7213" s="12"/>
      <c r="X7213" s="12"/>
      <c r="Y7213" s="12"/>
      <c r="Z7213" s="12"/>
      <c r="AA7213" s="12"/>
      <c r="AB7213" s="12"/>
      <c r="AC7213" s="12"/>
      <c r="AD7213" s="12"/>
      <c r="AE7213" s="12"/>
      <c r="AF7213" s="117"/>
      <c r="AG7213" s="5" t="s">
        <v>47</v>
      </c>
      <c r="AH7213" s="5" t="s">
        <v>915</v>
      </c>
      <c r="AI7213" s="5" t="s">
        <v>915</v>
      </c>
      <c r="AJ7213" s="12" t="s">
        <v>915</v>
      </c>
    </row>
    <row r="7214" spans="1:36" ht="38.25" x14ac:dyDescent="0.25">
      <c r="A7214" s="3" t="s">
        <v>38</v>
      </c>
      <c r="B7214" s="254" t="s">
        <v>48</v>
      </c>
      <c r="C7214" s="5" t="s">
        <v>47</v>
      </c>
      <c r="D7214" s="5" t="s">
        <v>24839</v>
      </c>
      <c r="E7214" s="5" t="s">
        <v>915</v>
      </c>
      <c r="F7214" s="221" t="s">
        <v>775</v>
      </c>
      <c r="G7214" s="235" t="s">
        <v>19727</v>
      </c>
      <c r="H7214" s="93" t="s">
        <v>42</v>
      </c>
      <c r="I7214" s="8" t="s">
        <v>19728</v>
      </c>
      <c r="J7214" s="9" t="s">
        <v>108</v>
      </c>
      <c r="K7214" s="10" t="s">
        <v>19654</v>
      </c>
      <c r="L7214" s="10" t="s">
        <v>19137</v>
      </c>
      <c r="M7214" s="11" t="s">
        <v>47</v>
      </c>
      <c r="N7214" s="11" t="s">
        <v>46</v>
      </c>
      <c r="O7214" s="10">
        <v>0</v>
      </c>
      <c r="P7214" s="12">
        <v>42.62</v>
      </c>
      <c r="Q7214" s="12">
        <f t="shared" si="1169"/>
        <v>4.2620000000000002E-3</v>
      </c>
      <c r="R7214" s="32"/>
      <c r="S7214" s="93"/>
      <c r="T7214" s="12"/>
      <c r="U7214" s="12"/>
      <c r="V7214" s="12"/>
      <c r="W7214" s="12"/>
      <c r="X7214" s="12"/>
      <c r="Y7214" s="12"/>
      <c r="Z7214" s="12"/>
      <c r="AA7214" s="12"/>
      <c r="AB7214" s="12"/>
      <c r="AC7214" s="12"/>
      <c r="AD7214" s="12"/>
      <c r="AE7214" s="12"/>
      <c r="AF7214" s="117"/>
      <c r="AG7214" s="5" t="s">
        <v>47</v>
      </c>
      <c r="AH7214" s="5" t="s">
        <v>915</v>
      </c>
      <c r="AI7214" s="5" t="s">
        <v>915</v>
      </c>
      <c r="AJ7214" s="12" t="s">
        <v>915</v>
      </c>
    </row>
    <row r="7215" spans="1:36" ht="38.25" x14ac:dyDescent="0.25">
      <c r="A7215" s="3" t="s">
        <v>38</v>
      </c>
      <c r="B7215" s="254" t="s">
        <v>48</v>
      </c>
      <c r="C7215" s="5" t="s">
        <v>47</v>
      </c>
      <c r="D7215" s="5" t="s">
        <v>24839</v>
      </c>
      <c r="E7215" s="5" t="s">
        <v>915</v>
      </c>
      <c r="F7215" s="221" t="s">
        <v>775</v>
      </c>
      <c r="G7215" s="235" t="s">
        <v>19729</v>
      </c>
      <c r="H7215" s="93" t="s">
        <v>42</v>
      </c>
      <c r="I7215" s="8" t="s">
        <v>19730</v>
      </c>
      <c r="J7215" s="9" t="s">
        <v>108</v>
      </c>
      <c r="K7215" s="10" t="s">
        <v>19654</v>
      </c>
      <c r="L7215" s="10" t="s">
        <v>19137</v>
      </c>
      <c r="M7215" s="11" t="s">
        <v>47</v>
      </c>
      <c r="N7215" s="11" t="s">
        <v>46</v>
      </c>
      <c r="O7215" s="10">
        <v>0</v>
      </c>
      <c r="P7215" s="12">
        <v>42.62</v>
      </c>
      <c r="Q7215" s="12">
        <f t="shared" si="1169"/>
        <v>4.2620000000000002E-3</v>
      </c>
      <c r="R7215" s="32"/>
      <c r="S7215" s="93"/>
      <c r="T7215" s="12"/>
      <c r="U7215" s="12"/>
      <c r="V7215" s="12"/>
      <c r="W7215" s="12"/>
      <c r="X7215" s="12"/>
      <c r="Y7215" s="12"/>
      <c r="Z7215" s="12"/>
      <c r="AA7215" s="12"/>
      <c r="AB7215" s="12"/>
      <c r="AC7215" s="12"/>
      <c r="AD7215" s="12"/>
      <c r="AE7215" s="12"/>
      <c r="AF7215" s="117"/>
      <c r="AG7215" s="5" t="s">
        <v>47</v>
      </c>
      <c r="AH7215" s="5" t="s">
        <v>915</v>
      </c>
      <c r="AI7215" s="5" t="s">
        <v>915</v>
      </c>
      <c r="AJ7215" s="12" t="s">
        <v>915</v>
      </c>
    </row>
    <row r="7216" spans="1:36" ht="38.25" x14ac:dyDescent="0.25">
      <c r="A7216" s="3" t="s">
        <v>38</v>
      </c>
      <c r="B7216" s="254" t="s">
        <v>48</v>
      </c>
      <c r="C7216" s="5" t="s">
        <v>47</v>
      </c>
      <c r="D7216" s="5" t="s">
        <v>24839</v>
      </c>
      <c r="E7216" s="5" t="s">
        <v>915</v>
      </c>
      <c r="F7216" s="221" t="s">
        <v>775</v>
      </c>
      <c r="G7216" s="235" t="s">
        <v>19731</v>
      </c>
      <c r="H7216" s="93" t="s">
        <v>42</v>
      </c>
      <c r="I7216" s="8" t="s">
        <v>19732</v>
      </c>
      <c r="J7216" s="9" t="s">
        <v>108</v>
      </c>
      <c r="K7216" s="10" t="s">
        <v>19654</v>
      </c>
      <c r="L7216" s="10" t="s">
        <v>19137</v>
      </c>
      <c r="M7216" s="11" t="s">
        <v>47</v>
      </c>
      <c r="N7216" s="11" t="s">
        <v>46</v>
      </c>
      <c r="O7216" s="10">
        <v>0</v>
      </c>
      <c r="P7216" s="12">
        <v>42.62</v>
      </c>
      <c r="Q7216" s="12">
        <f t="shared" si="1169"/>
        <v>4.2620000000000002E-3</v>
      </c>
      <c r="R7216" s="32"/>
      <c r="S7216" s="93"/>
      <c r="T7216" s="12"/>
      <c r="U7216" s="12"/>
      <c r="V7216" s="12"/>
      <c r="W7216" s="12"/>
      <c r="X7216" s="12"/>
      <c r="Y7216" s="12"/>
      <c r="Z7216" s="12"/>
      <c r="AA7216" s="12"/>
      <c r="AB7216" s="12"/>
      <c r="AC7216" s="12"/>
      <c r="AD7216" s="12"/>
      <c r="AE7216" s="12"/>
      <c r="AF7216" s="117"/>
      <c r="AG7216" s="5" t="s">
        <v>47</v>
      </c>
      <c r="AH7216" s="5" t="s">
        <v>915</v>
      </c>
      <c r="AI7216" s="5" t="s">
        <v>915</v>
      </c>
      <c r="AJ7216" s="12" t="s">
        <v>915</v>
      </c>
    </row>
    <row r="7217" spans="1:36" ht="102" hidden="1" x14ac:dyDescent="0.25">
      <c r="A7217" s="18" t="s">
        <v>38</v>
      </c>
      <c r="B7217" s="19" t="s">
        <v>48</v>
      </c>
      <c r="C7217" s="20"/>
      <c r="D7217" s="21"/>
      <c r="E7217" s="22"/>
      <c r="F7217" s="95" t="s">
        <v>40</v>
      </c>
      <c r="G7217" s="12" t="s">
        <v>19733</v>
      </c>
      <c r="H7217" s="27" t="s">
        <v>42</v>
      </c>
      <c r="I7217" s="23" t="s">
        <v>19734</v>
      </c>
      <c r="J7217" s="24" t="s">
        <v>44</v>
      </c>
      <c r="K7217" s="25" t="s">
        <v>45</v>
      </c>
      <c r="L7217" s="25" t="s">
        <v>45</v>
      </c>
      <c r="M7217" s="25" t="s">
        <v>46</v>
      </c>
      <c r="N7217" s="26" t="s">
        <v>46</v>
      </c>
      <c r="O7217" s="25">
        <v>385</v>
      </c>
      <c r="P7217" s="27">
        <v>4521</v>
      </c>
      <c r="Q7217" s="27">
        <f t="shared" si="1169"/>
        <v>385.45209999999997</v>
      </c>
      <c r="R7217" s="28" t="s">
        <v>47</v>
      </c>
      <c r="S7217" s="94" t="s">
        <v>45</v>
      </c>
      <c r="T7217" s="25" t="s">
        <v>45</v>
      </c>
      <c r="U7217" s="25" t="s">
        <v>45</v>
      </c>
      <c r="V7217" s="25" t="s">
        <v>45</v>
      </c>
      <c r="W7217" s="27" t="str">
        <f>J7217</f>
        <v>COMPLETO TIENE ÁREA Y LINDEROS</v>
      </c>
      <c r="X7217" s="25" t="s">
        <v>45</v>
      </c>
      <c r="Y7217" s="25" t="s">
        <v>45</v>
      </c>
      <c r="Z7217" s="25" t="s">
        <v>45</v>
      </c>
      <c r="AA7217" s="27" t="s">
        <v>46</v>
      </c>
      <c r="AB7217" s="27">
        <f>O7217</f>
        <v>385</v>
      </c>
      <c r="AC7217" s="27">
        <v>0</v>
      </c>
      <c r="AD7217" s="27">
        <f>+AB7217+(AC7217/10000)</f>
        <v>385</v>
      </c>
      <c r="AE7217" s="27" t="s">
        <v>47</v>
      </c>
      <c r="AF7217" s="118" t="s">
        <v>47</v>
      </c>
      <c r="AG7217" s="29"/>
      <c r="AH7217" s="20"/>
      <c r="AI7217" s="20"/>
      <c r="AJ7217" s="30"/>
    </row>
    <row r="7218" spans="1:36" ht="89.25" hidden="1" x14ac:dyDescent="0.25">
      <c r="A7218" s="18" t="s">
        <v>38</v>
      </c>
      <c r="B7218" s="19" t="s">
        <v>48</v>
      </c>
      <c r="C7218" s="20"/>
      <c r="D7218" s="21"/>
      <c r="E7218" s="22"/>
      <c r="F7218" s="95" t="s">
        <v>40</v>
      </c>
      <c r="G7218" s="12" t="s">
        <v>19735</v>
      </c>
      <c r="H7218" s="27" t="s">
        <v>42</v>
      </c>
      <c r="I7218" s="23" t="s">
        <v>19736</v>
      </c>
      <c r="J7218" s="24" t="s">
        <v>44</v>
      </c>
      <c r="K7218" s="25" t="s">
        <v>45</v>
      </c>
      <c r="L7218" s="25" t="s">
        <v>45</v>
      </c>
      <c r="M7218" s="25" t="s">
        <v>46</v>
      </c>
      <c r="N7218" s="26" t="s">
        <v>46</v>
      </c>
      <c r="O7218" s="25">
        <v>498</v>
      </c>
      <c r="P7218" s="27">
        <v>4960</v>
      </c>
      <c r="Q7218" s="27">
        <f t="shared" si="1169"/>
        <v>498.49599999999998</v>
      </c>
      <c r="R7218" s="28" t="s">
        <v>47</v>
      </c>
      <c r="S7218" s="94" t="s">
        <v>45</v>
      </c>
      <c r="T7218" s="25" t="s">
        <v>45</v>
      </c>
      <c r="U7218" s="25" t="s">
        <v>45</v>
      </c>
      <c r="V7218" s="25" t="s">
        <v>45</v>
      </c>
      <c r="W7218" s="27" t="str">
        <f>J7218</f>
        <v>COMPLETO TIENE ÁREA Y LINDEROS</v>
      </c>
      <c r="X7218" s="25" t="s">
        <v>45</v>
      </c>
      <c r="Y7218" s="25" t="s">
        <v>45</v>
      </c>
      <c r="Z7218" s="25" t="s">
        <v>45</v>
      </c>
      <c r="AA7218" s="27" t="s">
        <v>46</v>
      </c>
      <c r="AB7218" s="27">
        <f>O7218</f>
        <v>498</v>
      </c>
      <c r="AC7218" s="27">
        <v>0</v>
      </c>
      <c r="AD7218" s="27">
        <f>+AB7218+(AC7218/10000)</f>
        <v>498</v>
      </c>
      <c r="AE7218" s="27" t="s">
        <v>47</v>
      </c>
      <c r="AF7218" s="118" t="s">
        <v>47</v>
      </c>
      <c r="AG7218" s="29"/>
      <c r="AH7218" s="20"/>
      <c r="AI7218" s="20"/>
      <c r="AJ7218" s="30"/>
    </row>
    <row r="7219" spans="1:36" ht="409.5" hidden="1" x14ac:dyDescent="0.25">
      <c r="A7219" s="18" t="s">
        <v>38</v>
      </c>
      <c r="B7219" s="19" t="s">
        <v>48</v>
      </c>
      <c r="C7219" s="20"/>
      <c r="D7219" s="21"/>
      <c r="E7219" s="22"/>
      <c r="F7219" s="95" t="s">
        <v>40</v>
      </c>
      <c r="G7219" s="12" t="s">
        <v>19737</v>
      </c>
      <c r="H7219" s="27" t="s">
        <v>42</v>
      </c>
      <c r="I7219" s="23" t="s">
        <v>19738</v>
      </c>
      <c r="J7219" s="24" t="s">
        <v>44</v>
      </c>
      <c r="K7219" s="25" t="s">
        <v>45</v>
      </c>
      <c r="L7219" s="25" t="s">
        <v>45</v>
      </c>
      <c r="M7219" s="25" t="s">
        <v>46</v>
      </c>
      <c r="N7219" s="26" t="s">
        <v>46</v>
      </c>
      <c r="O7219" s="25">
        <v>1761</v>
      </c>
      <c r="P7219" s="27">
        <v>4844</v>
      </c>
      <c r="Q7219" s="27">
        <f t="shared" si="1169"/>
        <v>1761.4844000000001</v>
      </c>
      <c r="R7219" s="28" t="s">
        <v>47</v>
      </c>
      <c r="S7219" s="94" t="s">
        <v>45</v>
      </c>
      <c r="T7219" s="25" t="s">
        <v>45</v>
      </c>
      <c r="U7219" s="25" t="s">
        <v>45</v>
      </c>
      <c r="V7219" s="25" t="s">
        <v>45</v>
      </c>
      <c r="W7219" s="27" t="str">
        <f>J7219</f>
        <v>COMPLETO TIENE ÁREA Y LINDEROS</v>
      </c>
      <c r="X7219" s="25" t="s">
        <v>45</v>
      </c>
      <c r="Y7219" s="25" t="s">
        <v>45</v>
      </c>
      <c r="Z7219" s="25" t="s">
        <v>45</v>
      </c>
      <c r="AA7219" s="27" t="s">
        <v>46</v>
      </c>
      <c r="AB7219" s="27">
        <f>O7219</f>
        <v>1761</v>
      </c>
      <c r="AC7219" s="27">
        <v>0</v>
      </c>
      <c r="AD7219" s="27">
        <f>+AB7219+(AC7219/10000)</f>
        <v>1761</v>
      </c>
      <c r="AE7219" s="27" t="s">
        <v>47</v>
      </c>
      <c r="AF7219" s="118" t="s">
        <v>47</v>
      </c>
      <c r="AG7219" s="29"/>
      <c r="AH7219" s="20"/>
      <c r="AI7219" s="20"/>
      <c r="AJ7219" s="30"/>
    </row>
    <row r="7220" spans="1:36" ht="51" x14ac:dyDescent="0.25">
      <c r="A7220" s="3" t="s">
        <v>38</v>
      </c>
      <c r="B7220" s="254" t="s">
        <v>48</v>
      </c>
      <c r="C7220" s="5" t="s">
        <v>47</v>
      </c>
      <c r="D7220" s="4" t="s">
        <v>24831</v>
      </c>
      <c r="E7220" s="5" t="s">
        <v>915</v>
      </c>
      <c r="F7220" s="221" t="s">
        <v>775</v>
      </c>
      <c r="G7220" s="235" t="s">
        <v>19739</v>
      </c>
      <c r="H7220" s="93" t="s">
        <v>42</v>
      </c>
      <c r="I7220" s="8" t="s">
        <v>19740</v>
      </c>
      <c r="J7220" s="9" t="s">
        <v>108</v>
      </c>
      <c r="K7220" s="10" t="s">
        <v>19136</v>
      </c>
      <c r="L7220" s="10" t="s">
        <v>19137</v>
      </c>
      <c r="M7220" s="10" t="s">
        <v>47</v>
      </c>
      <c r="N7220" s="11" t="s">
        <v>46</v>
      </c>
      <c r="O7220" s="10">
        <v>0</v>
      </c>
      <c r="P7220" s="12">
        <v>42.62</v>
      </c>
      <c r="Q7220" s="12">
        <f t="shared" si="1169"/>
        <v>4.2620000000000002E-3</v>
      </c>
      <c r="R7220" s="32"/>
      <c r="S7220" s="93"/>
      <c r="T7220" s="12"/>
      <c r="U7220" s="12"/>
      <c r="V7220" s="12"/>
      <c r="W7220" s="12"/>
      <c r="X7220" s="12"/>
      <c r="Y7220" s="12"/>
      <c r="Z7220" s="12"/>
      <c r="AA7220" s="12"/>
      <c r="AB7220" s="12"/>
      <c r="AC7220" s="12"/>
      <c r="AD7220" s="12"/>
      <c r="AE7220" s="12"/>
      <c r="AF7220" s="117"/>
      <c r="AG7220" s="5" t="s">
        <v>47</v>
      </c>
      <c r="AH7220" s="5" t="s">
        <v>915</v>
      </c>
      <c r="AI7220" s="5" t="s">
        <v>915</v>
      </c>
      <c r="AJ7220" s="12" t="s">
        <v>915</v>
      </c>
    </row>
    <row r="7221" spans="1:36" ht="51" x14ac:dyDescent="0.25">
      <c r="A7221" s="3" t="s">
        <v>38</v>
      </c>
      <c r="B7221" s="254" t="s">
        <v>48</v>
      </c>
      <c r="C7221" s="5" t="s">
        <v>47</v>
      </c>
      <c r="D7221" s="4" t="s">
        <v>24833</v>
      </c>
      <c r="E7221" s="5" t="s">
        <v>915</v>
      </c>
      <c r="F7221" s="221" t="s">
        <v>775</v>
      </c>
      <c r="G7221" s="235" t="s">
        <v>19741</v>
      </c>
      <c r="H7221" s="93" t="s">
        <v>42</v>
      </c>
      <c r="I7221" s="8" t="s">
        <v>19742</v>
      </c>
      <c r="J7221" s="9" t="s">
        <v>108</v>
      </c>
      <c r="K7221" s="10" t="s">
        <v>19743</v>
      </c>
      <c r="L7221" s="10" t="s">
        <v>19137</v>
      </c>
      <c r="M7221" s="10" t="s">
        <v>47</v>
      </c>
      <c r="N7221" s="11" t="s">
        <v>46</v>
      </c>
      <c r="O7221" s="10">
        <v>0</v>
      </c>
      <c r="P7221" s="12">
        <v>42.62</v>
      </c>
      <c r="Q7221" s="12">
        <f t="shared" si="1169"/>
        <v>4.2620000000000002E-3</v>
      </c>
      <c r="R7221" s="32"/>
      <c r="S7221" s="93"/>
      <c r="T7221" s="12"/>
      <c r="U7221" s="12"/>
      <c r="V7221" s="12"/>
      <c r="W7221" s="12"/>
      <c r="X7221" s="12"/>
      <c r="Y7221" s="12"/>
      <c r="Z7221" s="12"/>
      <c r="AA7221" s="12"/>
      <c r="AB7221" s="12"/>
      <c r="AC7221" s="12"/>
      <c r="AD7221" s="12"/>
      <c r="AE7221" s="12"/>
      <c r="AF7221" s="117"/>
      <c r="AG7221" s="5" t="s">
        <v>47</v>
      </c>
      <c r="AH7221" s="5" t="s">
        <v>915</v>
      </c>
      <c r="AI7221" s="5" t="s">
        <v>915</v>
      </c>
      <c r="AJ7221" s="12" t="s">
        <v>915</v>
      </c>
    </row>
    <row r="7222" spans="1:36" ht="114.75" hidden="1" x14ac:dyDescent="0.25">
      <c r="A7222" s="18" t="s">
        <v>38</v>
      </c>
      <c r="B7222" s="19" t="s">
        <v>48</v>
      </c>
      <c r="C7222" s="20"/>
      <c r="D7222" s="21"/>
      <c r="E7222" s="22"/>
      <c r="F7222" s="95" t="s">
        <v>40</v>
      </c>
      <c r="G7222" s="12" t="s">
        <v>19744</v>
      </c>
      <c r="H7222" s="27" t="s">
        <v>42</v>
      </c>
      <c r="I7222" s="23" t="s">
        <v>19745</v>
      </c>
      <c r="J7222" s="24" t="s">
        <v>44</v>
      </c>
      <c r="K7222" s="25" t="s">
        <v>45</v>
      </c>
      <c r="L7222" s="25" t="s">
        <v>45</v>
      </c>
      <c r="M7222" s="25" t="s">
        <v>46</v>
      </c>
      <c r="N7222" s="26" t="s">
        <v>46</v>
      </c>
      <c r="O7222" s="25">
        <v>0</v>
      </c>
      <c r="P7222" s="27">
        <v>600</v>
      </c>
      <c r="Q7222" s="27">
        <f t="shared" si="1169"/>
        <v>0.06</v>
      </c>
      <c r="R7222" s="28" t="s">
        <v>47</v>
      </c>
      <c r="S7222" s="94" t="s">
        <v>45</v>
      </c>
      <c r="T7222" s="25" t="s">
        <v>45</v>
      </c>
      <c r="U7222" s="25" t="s">
        <v>45</v>
      </c>
      <c r="V7222" s="25" t="s">
        <v>45</v>
      </c>
      <c r="W7222" s="27" t="str">
        <f>J7222</f>
        <v>COMPLETO TIENE ÁREA Y LINDEROS</v>
      </c>
      <c r="X7222" s="25" t="s">
        <v>45</v>
      </c>
      <c r="Y7222" s="25" t="s">
        <v>45</v>
      </c>
      <c r="Z7222" s="25" t="s">
        <v>45</v>
      </c>
      <c r="AA7222" s="27" t="s">
        <v>46</v>
      </c>
      <c r="AB7222" s="27">
        <f>O7222</f>
        <v>0</v>
      </c>
      <c r="AC7222" s="27">
        <v>0</v>
      </c>
      <c r="AD7222" s="27">
        <f>+AB7222+(AC7222/10000)</f>
        <v>0</v>
      </c>
      <c r="AE7222" s="27" t="s">
        <v>47</v>
      </c>
      <c r="AF7222" s="118" t="s">
        <v>47</v>
      </c>
      <c r="AG7222" s="29"/>
      <c r="AH7222" s="20"/>
      <c r="AI7222" s="20"/>
      <c r="AJ7222" s="30"/>
    </row>
    <row r="7223" spans="1:36" ht="114.75" hidden="1" x14ac:dyDescent="0.25">
      <c r="A7223" s="18" t="s">
        <v>38</v>
      </c>
      <c r="B7223" s="19" t="s">
        <v>48</v>
      </c>
      <c r="C7223" s="20"/>
      <c r="D7223" s="21"/>
      <c r="E7223" s="22"/>
      <c r="F7223" s="95" t="s">
        <v>40</v>
      </c>
      <c r="G7223" s="12" t="s">
        <v>19746</v>
      </c>
      <c r="H7223" s="27" t="s">
        <v>42</v>
      </c>
      <c r="I7223" s="23" t="s">
        <v>19747</v>
      </c>
      <c r="J7223" s="24" t="s">
        <v>44</v>
      </c>
      <c r="K7223" s="25" t="s">
        <v>45</v>
      </c>
      <c r="L7223" s="25" t="s">
        <v>45</v>
      </c>
      <c r="M7223" s="25" t="s">
        <v>46</v>
      </c>
      <c r="N7223" s="26" t="s">
        <v>46</v>
      </c>
      <c r="O7223" s="25">
        <v>0</v>
      </c>
      <c r="P7223" s="27">
        <v>132.37</v>
      </c>
      <c r="Q7223" s="27">
        <f t="shared" si="1169"/>
        <v>1.3237000000000001E-2</v>
      </c>
      <c r="R7223" s="28" t="s">
        <v>47</v>
      </c>
      <c r="S7223" s="94" t="s">
        <v>45</v>
      </c>
      <c r="T7223" s="25" t="s">
        <v>45</v>
      </c>
      <c r="U7223" s="25" t="s">
        <v>45</v>
      </c>
      <c r="V7223" s="25" t="s">
        <v>45</v>
      </c>
      <c r="W7223" s="27" t="str">
        <f>J7223</f>
        <v>COMPLETO TIENE ÁREA Y LINDEROS</v>
      </c>
      <c r="X7223" s="25" t="s">
        <v>45</v>
      </c>
      <c r="Y7223" s="25" t="s">
        <v>45</v>
      </c>
      <c r="Z7223" s="25" t="s">
        <v>45</v>
      </c>
      <c r="AA7223" s="27" t="s">
        <v>46</v>
      </c>
      <c r="AB7223" s="27">
        <f>O7223</f>
        <v>0</v>
      </c>
      <c r="AC7223" s="27">
        <v>0</v>
      </c>
      <c r="AD7223" s="27">
        <f>+AB7223+(AC7223/10000)</f>
        <v>0</v>
      </c>
      <c r="AE7223" s="27" t="s">
        <v>47</v>
      </c>
      <c r="AF7223" s="118" t="s">
        <v>47</v>
      </c>
      <c r="AG7223" s="29"/>
      <c r="AH7223" s="20"/>
      <c r="AI7223" s="20"/>
      <c r="AJ7223" s="30"/>
    </row>
    <row r="7224" spans="1:36" ht="89.25" hidden="1" x14ac:dyDescent="0.25">
      <c r="A7224" s="18" t="s">
        <v>38</v>
      </c>
      <c r="B7224" s="19" t="s">
        <v>48</v>
      </c>
      <c r="C7224" s="20"/>
      <c r="D7224" s="21"/>
      <c r="E7224" s="22"/>
      <c r="F7224" s="95" t="s">
        <v>40</v>
      </c>
      <c r="G7224" s="12" t="s">
        <v>19748</v>
      </c>
      <c r="H7224" s="27" t="s">
        <v>42</v>
      </c>
      <c r="I7224" s="23" t="s">
        <v>19749</v>
      </c>
      <c r="J7224" s="24" t="s">
        <v>44</v>
      </c>
      <c r="K7224" s="25" t="s">
        <v>45</v>
      </c>
      <c r="L7224" s="25" t="s">
        <v>45</v>
      </c>
      <c r="M7224" s="25" t="s">
        <v>46</v>
      </c>
      <c r="N7224" s="26" t="s">
        <v>46</v>
      </c>
      <c r="O7224" s="25">
        <v>0</v>
      </c>
      <c r="P7224" s="27">
        <v>104.3</v>
      </c>
      <c r="Q7224" s="27">
        <f t="shared" si="1169"/>
        <v>1.043E-2</v>
      </c>
      <c r="R7224" s="28" t="s">
        <v>47</v>
      </c>
      <c r="S7224" s="94" t="s">
        <v>45</v>
      </c>
      <c r="T7224" s="25" t="s">
        <v>45</v>
      </c>
      <c r="U7224" s="25" t="s">
        <v>45</v>
      </c>
      <c r="V7224" s="25" t="s">
        <v>45</v>
      </c>
      <c r="W7224" s="27" t="str">
        <f>J7224</f>
        <v>COMPLETO TIENE ÁREA Y LINDEROS</v>
      </c>
      <c r="X7224" s="25" t="s">
        <v>45</v>
      </c>
      <c r="Y7224" s="25" t="s">
        <v>45</v>
      </c>
      <c r="Z7224" s="25" t="s">
        <v>45</v>
      </c>
      <c r="AA7224" s="27" t="s">
        <v>46</v>
      </c>
      <c r="AB7224" s="27">
        <f>O7224</f>
        <v>0</v>
      </c>
      <c r="AC7224" s="27">
        <v>0</v>
      </c>
      <c r="AD7224" s="27">
        <f>+AB7224+(AC7224/10000)</f>
        <v>0</v>
      </c>
      <c r="AE7224" s="27" t="s">
        <v>47</v>
      </c>
      <c r="AF7224" s="118" t="s">
        <v>47</v>
      </c>
      <c r="AG7224" s="29"/>
      <c r="AH7224" s="20"/>
      <c r="AI7224" s="20"/>
      <c r="AJ7224" s="30"/>
    </row>
    <row r="7225" spans="1:36" ht="114.75" x14ac:dyDescent="0.25">
      <c r="A7225" s="3" t="s">
        <v>79</v>
      </c>
      <c r="B7225" s="254" t="s">
        <v>48</v>
      </c>
      <c r="C7225" s="5" t="s">
        <v>47</v>
      </c>
      <c r="D7225" s="5" t="s">
        <v>24840</v>
      </c>
      <c r="E7225" s="5" t="s">
        <v>915</v>
      </c>
      <c r="F7225" s="221" t="s">
        <v>775</v>
      </c>
      <c r="G7225" s="235" t="s">
        <v>19750</v>
      </c>
      <c r="H7225" s="93" t="s">
        <v>42</v>
      </c>
      <c r="I7225" s="8" t="s">
        <v>19751</v>
      </c>
      <c r="J7225" s="9" t="s">
        <v>9669</v>
      </c>
      <c r="K7225" s="10" t="s">
        <v>19752</v>
      </c>
      <c r="L7225" s="10" t="s">
        <v>19753</v>
      </c>
      <c r="M7225" s="10" t="s">
        <v>46</v>
      </c>
      <c r="N7225" s="11" t="s">
        <v>47</v>
      </c>
      <c r="O7225" s="10">
        <v>0</v>
      </c>
      <c r="P7225" s="12">
        <v>0</v>
      </c>
      <c r="Q7225" s="12">
        <f t="shared" si="1169"/>
        <v>0</v>
      </c>
      <c r="R7225" s="32"/>
      <c r="S7225" s="161"/>
      <c r="T7225" s="162"/>
      <c r="U7225" s="162"/>
      <c r="V7225" s="162"/>
      <c r="W7225" s="162"/>
      <c r="X7225" s="162"/>
      <c r="Y7225" s="162"/>
      <c r="Z7225" s="162"/>
      <c r="AA7225" s="162"/>
      <c r="AB7225" s="12"/>
      <c r="AC7225" s="122"/>
      <c r="AD7225" s="12"/>
      <c r="AE7225" s="12"/>
      <c r="AF7225" s="117"/>
      <c r="AG7225" s="5" t="s">
        <v>47</v>
      </c>
      <c r="AH7225" s="5" t="s">
        <v>915</v>
      </c>
      <c r="AI7225" s="5" t="s">
        <v>915</v>
      </c>
      <c r="AJ7225" s="12" t="s">
        <v>915</v>
      </c>
    </row>
    <row r="7226" spans="1:36" ht="89.25" x14ac:dyDescent="0.25">
      <c r="A7226" s="3" t="s">
        <v>79</v>
      </c>
      <c r="B7226" s="254" t="s">
        <v>48</v>
      </c>
      <c r="C7226" s="5" t="s">
        <v>47</v>
      </c>
      <c r="D7226" s="5" t="s">
        <v>24840</v>
      </c>
      <c r="E7226" s="5" t="s">
        <v>915</v>
      </c>
      <c r="F7226" s="221" t="s">
        <v>775</v>
      </c>
      <c r="G7226" s="235" t="s">
        <v>19754</v>
      </c>
      <c r="H7226" s="93" t="s">
        <v>42</v>
      </c>
      <c r="I7226" s="8" t="s">
        <v>19755</v>
      </c>
      <c r="J7226" s="9" t="s">
        <v>9669</v>
      </c>
      <c r="K7226" s="10" t="s">
        <v>19752</v>
      </c>
      <c r="L7226" s="10" t="s">
        <v>19753</v>
      </c>
      <c r="M7226" s="10" t="s">
        <v>46</v>
      </c>
      <c r="N7226" s="11" t="s">
        <v>47</v>
      </c>
      <c r="O7226" s="10">
        <v>0</v>
      </c>
      <c r="P7226" s="12">
        <v>0</v>
      </c>
      <c r="Q7226" s="12">
        <f t="shared" ref="Q7226:Q7289" si="1170">+O7226+(P7226/10000)</f>
        <v>0</v>
      </c>
      <c r="R7226" s="32"/>
      <c r="S7226" s="161"/>
      <c r="T7226" s="162"/>
      <c r="U7226" s="162"/>
      <c r="V7226" s="162"/>
      <c r="W7226" s="162"/>
      <c r="X7226" s="162"/>
      <c r="Y7226" s="162"/>
      <c r="Z7226" s="162"/>
      <c r="AA7226" s="162"/>
      <c r="AB7226" s="12"/>
      <c r="AC7226" s="122"/>
      <c r="AD7226" s="12"/>
      <c r="AE7226" s="12"/>
      <c r="AF7226" s="117"/>
      <c r="AG7226" s="5" t="s">
        <v>47</v>
      </c>
      <c r="AH7226" s="5" t="s">
        <v>915</v>
      </c>
      <c r="AI7226" s="5" t="s">
        <v>915</v>
      </c>
      <c r="AJ7226" s="12" t="s">
        <v>915</v>
      </c>
    </row>
    <row r="7227" spans="1:36" ht="127.5" x14ac:dyDescent="0.25">
      <c r="A7227" s="3" t="s">
        <v>38</v>
      </c>
      <c r="B7227" s="254" t="s">
        <v>48</v>
      </c>
      <c r="C7227" s="5" t="s">
        <v>47</v>
      </c>
      <c r="D7227" s="4" t="s">
        <v>24841</v>
      </c>
      <c r="E7227" s="5" t="s">
        <v>915</v>
      </c>
      <c r="F7227" s="221" t="s">
        <v>775</v>
      </c>
      <c r="G7227" s="235" t="s">
        <v>19756</v>
      </c>
      <c r="H7227" s="93" t="s">
        <v>42</v>
      </c>
      <c r="I7227" s="8" t="s">
        <v>19757</v>
      </c>
      <c r="J7227" s="9" t="s">
        <v>9669</v>
      </c>
      <c r="K7227" s="10" t="s">
        <v>19758</v>
      </c>
      <c r="L7227" s="10" t="s">
        <v>19759</v>
      </c>
      <c r="M7227" s="10" t="s">
        <v>46</v>
      </c>
      <c r="N7227" s="11" t="s">
        <v>47</v>
      </c>
      <c r="O7227" s="10">
        <v>0</v>
      </c>
      <c r="P7227" s="12">
        <v>0</v>
      </c>
      <c r="Q7227" s="12">
        <f t="shared" si="1170"/>
        <v>0</v>
      </c>
      <c r="R7227" s="32"/>
      <c r="S7227" s="161"/>
      <c r="T7227" s="162"/>
      <c r="U7227" s="162"/>
      <c r="V7227" s="162"/>
      <c r="W7227" s="162"/>
      <c r="X7227" s="162"/>
      <c r="Y7227" s="162"/>
      <c r="Z7227" s="162"/>
      <c r="AA7227" s="162"/>
      <c r="AB7227" s="12"/>
      <c r="AC7227" s="122"/>
      <c r="AD7227" s="12"/>
      <c r="AE7227" s="12"/>
      <c r="AF7227" s="117"/>
      <c r="AG7227" s="5" t="s">
        <v>47</v>
      </c>
      <c r="AH7227" s="5" t="s">
        <v>915</v>
      </c>
      <c r="AI7227" s="5" t="s">
        <v>915</v>
      </c>
      <c r="AJ7227" s="12" t="s">
        <v>915</v>
      </c>
    </row>
    <row r="7228" spans="1:36" ht="114.75" x14ac:dyDescent="0.25">
      <c r="A7228" s="3" t="s">
        <v>38</v>
      </c>
      <c r="B7228" s="254" t="s">
        <v>48</v>
      </c>
      <c r="C7228" s="5" t="s">
        <v>47</v>
      </c>
      <c r="D7228" s="4" t="s">
        <v>24841</v>
      </c>
      <c r="E7228" s="5" t="s">
        <v>915</v>
      </c>
      <c r="F7228" s="221" t="s">
        <v>775</v>
      </c>
      <c r="G7228" s="235" t="s">
        <v>19760</v>
      </c>
      <c r="H7228" s="93" t="s">
        <v>42</v>
      </c>
      <c r="I7228" s="8" t="s">
        <v>19761</v>
      </c>
      <c r="J7228" s="9" t="s">
        <v>9669</v>
      </c>
      <c r="K7228" s="10" t="s">
        <v>19758</v>
      </c>
      <c r="L7228" s="10" t="s">
        <v>19759</v>
      </c>
      <c r="M7228" s="10" t="s">
        <v>46</v>
      </c>
      <c r="N7228" s="11" t="s">
        <v>47</v>
      </c>
      <c r="O7228" s="10">
        <v>0</v>
      </c>
      <c r="P7228" s="12">
        <v>0</v>
      </c>
      <c r="Q7228" s="12">
        <f t="shared" si="1170"/>
        <v>0</v>
      </c>
      <c r="R7228" s="32"/>
      <c r="S7228" s="161"/>
      <c r="T7228" s="162"/>
      <c r="U7228" s="162"/>
      <c r="V7228" s="162"/>
      <c r="W7228" s="162"/>
      <c r="X7228" s="162"/>
      <c r="Y7228" s="162"/>
      <c r="Z7228" s="162"/>
      <c r="AA7228" s="162"/>
      <c r="AB7228" s="12"/>
      <c r="AC7228" s="122"/>
      <c r="AD7228" s="12"/>
      <c r="AE7228" s="12"/>
      <c r="AF7228" s="117"/>
      <c r="AG7228" s="5" t="s">
        <v>47</v>
      </c>
      <c r="AH7228" s="5" t="s">
        <v>915</v>
      </c>
      <c r="AI7228" s="5" t="s">
        <v>915</v>
      </c>
      <c r="AJ7228" s="12" t="s">
        <v>915</v>
      </c>
    </row>
    <row r="7229" spans="1:36" ht="114.75" x14ac:dyDescent="0.25">
      <c r="A7229" s="3" t="s">
        <v>38</v>
      </c>
      <c r="B7229" s="254" t="s">
        <v>48</v>
      </c>
      <c r="C7229" s="5" t="s">
        <v>47</v>
      </c>
      <c r="D7229" s="5" t="s">
        <v>24841</v>
      </c>
      <c r="E7229" s="5" t="s">
        <v>915</v>
      </c>
      <c r="F7229" s="221" t="s">
        <v>775</v>
      </c>
      <c r="G7229" s="235" t="s">
        <v>19762</v>
      </c>
      <c r="H7229" s="93" t="s">
        <v>42</v>
      </c>
      <c r="I7229" s="8" t="s">
        <v>19763</v>
      </c>
      <c r="J7229" s="9" t="s">
        <v>9669</v>
      </c>
      <c r="K7229" s="10" t="s">
        <v>19758</v>
      </c>
      <c r="L7229" s="10" t="s">
        <v>19759</v>
      </c>
      <c r="M7229" s="10" t="s">
        <v>46</v>
      </c>
      <c r="N7229" s="11" t="s">
        <v>47</v>
      </c>
      <c r="O7229" s="10">
        <v>0</v>
      </c>
      <c r="P7229" s="12">
        <v>0</v>
      </c>
      <c r="Q7229" s="12">
        <f t="shared" si="1170"/>
        <v>0</v>
      </c>
      <c r="R7229" s="32"/>
      <c r="S7229" s="161"/>
      <c r="T7229" s="162"/>
      <c r="U7229" s="162"/>
      <c r="V7229" s="162"/>
      <c r="W7229" s="162"/>
      <c r="X7229" s="162"/>
      <c r="Y7229" s="162"/>
      <c r="Z7229" s="162"/>
      <c r="AA7229" s="162"/>
      <c r="AB7229" s="12"/>
      <c r="AC7229" s="122"/>
      <c r="AD7229" s="12"/>
      <c r="AE7229" s="12"/>
      <c r="AF7229" s="117"/>
      <c r="AG7229" s="5" t="s">
        <v>47</v>
      </c>
      <c r="AH7229" s="5" t="s">
        <v>915</v>
      </c>
      <c r="AI7229" s="5" t="s">
        <v>915</v>
      </c>
      <c r="AJ7229" s="12" t="s">
        <v>915</v>
      </c>
    </row>
    <row r="7230" spans="1:36" ht="114.75" x14ac:dyDescent="0.25">
      <c r="A7230" s="3" t="s">
        <v>38</v>
      </c>
      <c r="B7230" s="254" t="s">
        <v>48</v>
      </c>
      <c r="C7230" s="5" t="s">
        <v>47</v>
      </c>
      <c r="D7230" s="5" t="s">
        <v>24841</v>
      </c>
      <c r="E7230" s="5" t="s">
        <v>915</v>
      </c>
      <c r="F7230" s="221" t="s">
        <v>775</v>
      </c>
      <c r="G7230" s="235" t="s">
        <v>19764</v>
      </c>
      <c r="H7230" s="93" t="s">
        <v>42</v>
      </c>
      <c r="I7230" s="8" t="s">
        <v>19765</v>
      </c>
      <c r="J7230" s="9" t="s">
        <v>9669</v>
      </c>
      <c r="K7230" s="10" t="s">
        <v>19758</v>
      </c>
      <c r="L7230" s="10" t="s">
        <v>19759</v>
      </c>
      <c r="M7230" s="10" t="s">
        <v>46</v>
      </c>
      <c r="N7230" s="11" t="s">
        <v>47</v>
      </c>
      <c r="O7230" s="10">
        <v>0</v>
      </c>
      <c r="P7230" s="12">
        <v>0</v>
      </c>
      <c r="Q7230" s="12">
        <f t="shared" si="1170"/>
        <v>0</v>
      </c>
      <c r="R7230" s="32"/>
      <c r="S7230" s="161"/>
      <c r="T7230" s="162"/>
      <c r="U7230" s="162"/>
      <c r="V7230" s="162"/>
      <c r="W7230" s="162"/>
      <c r="X7230" s="162"/>
      <c r="Y7230" s="162"/>
      <c r="Z7230" s="162"/>
      <c r="AA7230" s="162"/>
      <c r="AB7230" s="12"/>
      <c r="AC7230" s="122"/>
      <c r="AD7230" s="12"/>
      <c r="AE7230" s="12"/>
      <c r="AF7230" s="117"/>
      <c r="AG7230" s="5" t="s">
        <v>47</v>
      </c>
      <c r="AH7230" s="5" t="s">
        <v>915</v>
      </c>
      <c r="AI7230" s="5" t="s">
        <v>915</v>
      </c>
      <c r="AJ7230" s="12" t="s">
        <v>915</v>
      </c>
    </row>
    <row r="7231" spans="1:36" ht="114.75" x14ac:dyDescent="0.25">
      <c r="A7231" s="3" t="s">
        <v>38</v>
      </c>
      <c r="B7231" s="254" t="s">
        <v>48</v>
      </c>
      <c r="C7231" s="5" t="s">
        <v>47</v>
      </c>
      <c r="D7231" s="5" t="s">
        <v>24841</v>
      </c>
      <c r="E7231" s="5" t="s">
        <v>915</v>
      </c>
      <c r="F7231" s="221" t="s">
        <v>775</v>
      </c>
      <c r="G7231" s="235" t="s">
        <v>19766</v>
      </c>
      <c r="H7231" s="93" t="s">
        <v>42</v>
      </c>
      <c r="I7231" s="8" t="s">
        <v>19767</v>
      </c>
      <c r="J7231" s="9" t="s">
        <v>9669</v>
      </c>
      <c r="K7231" s="10" t="s">
        <v>19758</v>
      </c>
      <c r="L7231" s="10" t="s">
        <v>19759</v>
      </c>
      <c r="M7231" s="10" t="s">
        <v>46</v>
      </c>
      <c r="N7231" s="11" t="s">
        <v>47</v>
      </c>
      <c r="O7231" s="10">
        <v>0</v>
      </c>
      <c r="P7231" s="12">
        <v>0</v>
      </c>
      <c r="Q7231" s="12">
        <f t="shared" si="1170"/>
        <v>0</v>
      </c>
      <c r="R7231" s="32"/>
      <c r="S7231" s="161"/>
      <c r="T7231" s="162"/>
      <c r="U7231" s="162"/>
      <c r="V7231" s="162"/>
      <c r="W7231" s="162"/>
      <c r="X7231" s="162"/>
      <c r="Y7231" s="162"/>
      <c r="Z7231" s="162"/>
      <c r="AA7231" s="162"/>
      <c r="AB7231" s="12"/>
      <c r="AC7231" s="122"/>
      <c r="AD7231" s="12"/>
      <c r="AE7231" s="12"/>
      <c r="AF7231" s="117"/>
      <c r="AG7231" s="5" t="s">
        <v>47</v>
      </c>
      <c r="AH7231" s="5" t="s">
        <v>915</v>
      </c>
      <c r="AI7231" s="5" t="s">
        <v>915</v>
      </c>
      <c r="AJ7231" s="12" t="s">
        <v>915</v>
      </c>
    </row>
    <row r="7232" spans="1:36" ht="114.75" x14ac:dyDescent="0.25">
      <c r="A7232" s="3" t="s">
        <v>38</v>
      </c>
      <c r="B7232" s="254" t="s">
        <v>48</v>
      </c>
      <c r="C7232" s="5" t="s">
        <v>47</v>
      </c>
      <c r="D7232" s="4" t="s">
        <v>24841</v>
      </c>
      <c r="E7232" s="5" t="s">
        <v>915</v>
      </c>
      <c r="F7232" s="221" t="s">
        <v>775</v>
      </c>
      <c r="G7232" s="235" t="s">
        <v>19768</v>
      </c>
      <c r="H7232" s="93" t="s">
        <v>42</v>
      </c>
      <c r="I7232" s="8" t="s">
        <v>19769</v>
      </c>
      <c r="J7232" s="9" t="s">
        <v>9669</v>
      </c>
      <c r="K7232" s="10" t="s">
        <v>19758</v>
      </c>
      <c r="L7232" s="10" t="s">
        <v>19759</v>
      </c>
      <c r="M7232" s="10" t="s">
        <v>46</v>
      </c>
      <c r="N7232" s="11" t="s">
        <v>47</v>
      </c>
      <c r="O7232" s="10">
        <v>0</v>
      </c>
      <c r="P7232" s="12">
        <v>0</v>
      </c>
      <c r="Q7232" s="12">
        <f t="shared" si="1170"/>
        <v>0</v>
      </c>
      <c r="R7232" s="32"/>
      <c r="S7232" s="161"/>
      <c r="T7232" s="162"/>
      <c r="U7232" s="162"/>
      <c r="V7232" s="162"/>
      <c r="W7232" s="162"/>
      <c r="X7232" s="162"/>
      <c r="Y7232" s="162"/>
      <c r="Z7232" s="162"/>
      <c r="AA7232" s="162"/>
      <c r="AB7232" s="12"/>
      <c r="AC7232" s="122"/>
      <c r="AD7232" s="12"/>
      <c r="AE7232" s="12"/>
      <c r="AF7232" s="117"/>
      <c r="AG7232" s="5" t="s">
        <v>47</v>
      </c>
      <c r="AH7232" s="5" t="s">
        <v>915</v>
      </c>
      <c r="AI7232" s="5" t="s">
        <v>915</v>
      </c>
      <c r="AJ7232" s="12" t="s">
        <v>915</v>
      </c>
    </row>
    <row r="7233" spans="1:36" ht="114.75" x14ac:dyDescent="0.25">
      <c r="A7233" s="3" t="s">
        <v>38</v>
      </c>
      <c r="B7233" s="254" t="s">
        <v>48</v>
      </c>
      <c r="C7233" s="5" t="s">
        <v>47</v>
      </c>
      <c r="D7233" s="4" t="s">
        <v>24841</v>
      </c>
      <c r="E7233" s="5" t="s">
        <v>915</v>
      </c>
      <c r="F7233" s="221" t="s">
        <v>775</v>
      </c>
      <c r="G7233" s="235" t="s">
        <v>19770</v>
      </c>
      <c r="H7233" s="93" t="s">
        <v>42</v>
      </c>
      <c r="I7233" s="8" t="s">
        <v>19771</v>
      </c>
      <c r="J7233" s="9" t="s">
        <v>9669</v>
      </c>
      <c r="K7233" s="10" t="s">
        <v>19758</v>
      </c>
      <c r="L7233" s="10" t="s">
        <v>19759</v>
      </c>
      <c r="M7233" s="10" t="s">
        <v>46</v>
      </c>
      <c r="N7233" s="11" t="s">
        <v>47</v>
      </c>
      <c r="O7233" s="10">
        <v>0</v>
      </c>
      <c r="P7233" s="12">
        <v>0</v>
      </c>
      <c r="Q7233" s="12">
        <f t="shared" si="1170"/>
        <v>0</v>
      </c>
      <c r="R7233" s="32"/>
      <c r="S7233" s="161"/>
      <c r="T7233" s="162"/>
      <c r="U7233" s="162"/>
      <c r="V7233" s="162"/>
      <c r="W7233" s="162"/>
      <c r="X7233" s="162"/>
      <c r="Y7233" s="162"/>
      <c r="Z7233" s="162"/>
      <c r="AA7233" s="162"/>
      <c r="AB7233" s="12"/>
      <c r="AC7233" s="122"/>
      <c r="AD7233" s="12"/>
      <c r="AE7233" s="12"/>
      <c r="AF7233" s="117"/>
      <c r="AG7233" s="5" t="s">
        <v>47</v>
      </c>
      <c r="AH7233" s="5" t="s">
        <v>915</v>
      </c>
      <c r="AI7233" s="5" t="s">
        <v>915</v>
      </c>
      <c r="AJ7233" s="12" t="s">
        <v>915</v>
      </c>
    </row>
    <row r="7234" spans="1:36" ht="114.75" x14ac:dyDescent="0.25">
      <c r="A7234" s="3" t="s">
        <v>38</v>
      </c>
      <c r="B7234" s="254" t="s">
        <v>48</v>
      </c>
      <c r="C7234" s="5" t="s">
        <v>47</v>
      </c>
      <c r="D7234" s="4" t="s">
        <v>24841</v>
      </c>
      <c r="E7234" s="5" t="s">
        <v>915</v>
      </c>
      <c r="F7234" s="221" t="s">
        <v>775</v>
      </c>
      <c r="G7234" s="235" t="s">
        <v>19772</v>
      </c>
      <c r="H7234" s="93" t="s">
        <v>42</v>
      </c>
      <c r="I7234" s="8" t="s">
        <v>19773</v>
      </c>
      <c r="J7234" s="9" t="s">
        <v>9669</v>
      </c>
      <c r="K7234" s="10" t="s">
        <v>19758</v>
      </c>
      <c r="L7234" s="10" t="s">
        <v>19759</v>
      </c>
      <c r="M7234" s="10" t="s">
        <v>46</v>
      </c>
      <c r="N7234" s="11" t="s">
        <v>47</v>
      </c>
      <c r="O7234" s="10">
        <v>0</v>
      </c>
      <c r="P7234" s="12">
        <v>0</v>
      </c>
      <c r="Q7234" s="12">
        <f t="shared" si="1170"/>
        <v>0</v>
      </c>
      <c r="R7234" s="32"/>
      <c r="S7234" s="161"/>
      <c r="T7234" s="162"/>
      <c r="U7234" s="162"/>
      <c r="V7234" s="162"/>
      <c r="W7234" s="162"/>
      <c r="X7234" s="162"/>
      <c r="Y7234" s="162"/>
      <c r="Z7234" s="162"/>
      <c r="AA7234" s="162"/>
      <c r="AB7234" s="12"/>
      <c r="AC7234" s="122"/>
      <c r="AD7234" s="12"/>
      <c r="AE7234" s="12"/>
      <c r="AF7234" s="117"/>
      <c r="AG7234" s="5" t="s">
        <v>47</v>
      </c>
      <c r="AH7234" s="5" t="s">
        <v>915</v>
      </c>
      <c r="AI7234" s="5" t="s">
        <v>915</v>
      </c>
      <c r="AJ7234" s="12" t="s">
        <v>915</v>
      </c>
    </row>
    <row r="7235" spans="1:36" ht="114.75" x14ac:dyDescent="0.25">
      <c r="A7235" s="3" t="s">
        <v>38</v>
      </c>
      <c r="B7235" s="254" t="s">
        <v>48</v>
      </c>
      <c r="C7235" s="5" t="s">
        <v>47</v>
      </c>
      <c r="D7235" s="5" t="s">
        <v>24841</v>
      </c>
      <c r="E7235" s="5" t="s">
        <v>915</v>
      </c>
      <c r="F7235" s="221" t="s">
        <v>775</v>
      </c>
      <c r="G7235" s="235" t="s">
        <v>19774</v>
      </c>
      <c r="H7235" s="93" t="s">
        <v>42</v>
      </c>
      <c r="I7235" s="8" t="s">
        <v>19775</v>
      </c>
      <c r="J7235" s="9" t="s">
        <v>9669</v>
      </c>
      <c r="K7235" s="10" t="s">
        <v>19758</v>
      </c>
      <c r="L7235" s="10" t="s">
        <v>19759</v>
      </c>
      <c r="M7235" s="10" t="s">
        <v>46</v>
      </c>
      <c r="N7235" s="11" t="s">
        <v>47</v>
      </c>
      <c r="O7235" s="10">
        <v>0</v>
      </c>
      <c r="P7235" s="12">
        <v>0</v>
      </c>
      <c r="Q7235" s="12">
        <f t="shared" si="1170"/>
        <v>0</v>
      </c>
      <c r="R7235" s="32"/>
      <c r="S7235" s="161"/>
      <c r="T7235" s="162"/>
      <c r="U7235" s="162"/>
      <c r="V7235" s="162"/>
      <c r="W7235" s="162"/>
      <c r="X7235" s="162"/>
      <c r="Y7235" s="162"/>
      <c r="Z7235" s="162"/>
      <c r="AA7235" s="162"/>
      <c r="AB7235" s="12"/>
      <c r="AC7235" s="122"/>
      <c r="AD7235" s="12"/>
      <c r="AE7235" s="12"/>
      <c r="AF7235" s="117"/>
      <c r="AG7235" s="5" t="s">
        <v>47</v>
      </c>
      <c r="AH7235" s="5" t="s">
        <v>915</v>
      </c>
      <c r="AI7235" s="5" t="s">
        <v>915</v>
      </c>
      <c r="AJ7235" s="12" t="s">
        <v>915</v>
      </c>
    </row>
    <row r="7236" spans="1:36" ht="140.25" x14ac:dyDescent="0.25">
      <c r="A7236" s="3" t="s">
        <v>38</v>
      </c>
      <c r="B7236" s="254" t="s">
        <v>48</v>
      </c>
      <c r="C7236" s="5" t="s">
        <v>47</v>
      </c>
      <c r="D7236" s="5" t="s">
        <v>24841</v>
      </c>
      <c r="E7236" s="5" t="s">
        <v>915</v>
      </c>
      <c r="F7236" s="221" t="s">
        <v>775</v>
      </c>
      <c r="G7236" s="235" t="s">
        <v>19776</v>
      </c>
      <c r="H7236" s="93" t="s">
        <v>42</v>
      </c>
      <c r="I7236" s="8" t="s">
        <v>19777</v>
      </c>
      <c r="J7236" s="9" t="s">
        <v>9669</v>
      </c>
      <c r="K7236" s="10" t="s">
        <v>19758</v>
      </c>
      <c r="L7236" s="10" t="s">
        <v>19759</v>
      </c>
      <c r="M7236" s="10" t="s">
        <v>46</v>
      </c>
      <c r="N7236" s="11" t="s">
        <v>47</v>
      </c>
      <c r="O7236" s="10">
        <v>0</v>
      </c>
      <c r="P7236" s="12">
        <v>0</v>
      </c>
      <c r="Q7236" s="12">
        <f t="shared" si="1170"/>
        <v>0</v>
      </c>
      <c r="R7236" s="32"/>
      <c r="S7236" s="161"/>
      <c r="T7236" s="162"/>
      <c r="U7236" s="162"/>
      <c r="V7236" s="162"/>
      <c r="W7236" s="162"/>
      <c r="X7236" s="162"/>
      <c r="Y7236" s="162"/>
      <c r="Z7236" s="162"/>
      <c r="AA7236" s="162"/>
      <c r="AB7236" s="12"/>
      <c r="AC7236" s="122"/>
      <c r="AD7236" s="12"/>
      <c r="AE7236" s="12"/>
      <c r="AF7236" s="117"/>
      <c r="AG7236" s="5" t="s">
        <v>47</v>
      </c>
      <c r="AH7236" s="5" t="s">
        <v>915</v>
      </c>
      <c r="AI7236" s="5" t="s">
        <v>915</v>
      </c>
      <c r="AJ7236" s="12" t="s">
        <v>915</v>
      </c>
    </row>
    <row r="7237" spans="1:36" ht="127.5" x14ac:dyDescent="0.25">
      <c r="A7237" s="3" t="s">
        <v>38</v>
      </c>
      <c r="B7237" s="254" t="s">
        <v>48</v>
      </c>
      <c r="C7237" s="5" t="s">
        <v>47</v>
      </c>
      <c r="D7237" s="5" t="s">
        <v>24841</v>
      </c>
      <c r="E7237" s="5" t="s">
        <v>915</v>
      </c>
      <c r="F7237" s="221" t="s">
        <v>775</v>
      </c>
      <c r="G7237" s="235" t="s">
        <v>19778</v>
      </c>
      <c r="H7237" s="93" t="s">
        <v>42</v>
      </c>
      <c r="I7237" s="8" t="s">
        <v>19779</v>
      </c>
      <c r="J7237" s="9" t="s">
        <v>9669</v>
      </c>
      <c r="K7237" s="10" t="s">
        <v>19758</v>
      </c>
      <c r="L7237" s="10" t="s">
        <v>19759</v>
      </c>
      <c r="M7237" s="10" t="s">
        <v>46</v>
      </c>
      <c r="N7237" s="11" t="s">
        <v>47</v>
      </c>
      <c r="O7237" s="10">
        <v>0</v>
      </c>
      <c r="P7237" s="12">
        <v>0</v>
      </c>
      <c r="Q7237" s="12">
        <f t="shared" si="1170"/>
        <v>0</v>
      </c>
      <c r="R7237" s="32"/>
      <c r="S7237" s="161"/>
      <c r="T7237" s="162"/>
      <c r="U7237" s="162"/>
      <c r="V7237" s="162"/>
      <c r="W7237" s="162"/>
      <c r="X7237" s="162"/>
      <c r="Y7237" s="162"/>
      <c r="Z7237" s="162"/>
      <c r="AA7237" s="162"/>
      <c r="AB7237" s="12"/>
      <c r="AC7237" s="122"/>
      <c r="AD7237" s="12"/>
      <c r="AE7237" s="12"/>
      <c r="AF7237" s="117"/>
      <c r="AG7237" s="5" t="s">
        <v>47</v>
      </c>
      <c r="AH7237" s="5" t="s">
        <v>915</v>
      </c>
      <c r="AI7237" s="5" t="s">
        <v>915</v>
      </c>
      <c r="AJ7237" s="12" t="s">
        <v>915</v>
      </c>
    </row>
    <row r="7238" spans="1:36" ht="127.5" x14ac:dyDescent="0.25">
      <c r="A7238" s="3" t="s">
        <v>38</v>
      </c>
      <c r="B7238" s="254" t="s">
        <v>48</v>
      </c>
      <c r="C7238" s="5" t="s">
        <v>47</v>
      </c>
      <c r="D7238" s="5" t="s">
        <v>24841</v>
      </c>
      <c r="E7238" s="5" t="s">
        <v>915</v>
      </c>
      <c r="F7238" s="221" t="s">
        <v>775</v>
      </c>
      <c r="G7238" s="235" t="s">
        <v>19780</v>
      </c>
      <c r="H7238" s="93" t="s">
        <v>42</v>
      </c>
      <c r="I7238" s="8" t="s">
        <v>19781</v>
      </c>
      <c r="J7238" s="9" t="s">
        <v>9669</v>
      </c>
      <c r="K7238" s="10" t="s">
        <v>19758</v>
      </c>
      <c r="L7238" s="10" t="s">
        <v>19759</v>
      </c>
      <c r="M7238" s="10" t="s">
        <v>46</v>
      </c>
      <c r="N7238" s="11" t="s">
        <v>47</v>
      </c>
      <c r="O7238" s="10">
        <v>0</v>
      </c>
      <c r="P7238" s="12">
        <v>0</v>
      </c>
      <c r="Q7238" s="12">
        <f t="shared" si="1170"/>
        <v>0</v>
      </c>
      <c r="R7238" s="32"/>
      <c r="S7238" s="161"/>
      <c r="T7238" s="162"/>
      <c r="U7238" s="162"/>
      <c r="V7238" s="162"/>
      <c r="W7238" s="162"/>
      <c r="X7238" s="162"/>
      <c r="Y7238" s="162"/>
      <c r="Z7238" s="162"/>
      <c r="AA7238" s="162"/>
      <c r="AB7238" s="12"/>
      <c r="AC7238" s="122"/>
      <c r="AD7238" s="12"/>
      <c r="AE7238" s="12"/>
      <c r="AF7238" s="117"/>
      <c r="AG7238" s="5" t="s">
        <v>47</v>
      </c>
      <c r="AH7238" s="5" t="s">
        <v>915</v>
      </c>
      <c r="AI7238" s="5" t="s">
        <v>915</v>
      </c>
      <c r="AJ7238" s="12" t="s">
        <v>915</v>
      </c>
    </row>
    <row r="7239" spans="1:36" ht="127.5" x14ac:dyDescent="0.25">
      <c r="A7239" s="3" t="s">
        <v>38</v>
      </c>
      <c r="B7239" s="254" t="s">
        <v>48</v>
      </c>
      <c r="C7239" s="5" t="s">
        <v>47</v>
      </c>
      <c r="D7239" s="5" t="s">
        <v>24841</v>
      </c>
      <c r="E7239" s="5" t="s">
        <v>915</v>
      </c>
      <c r="F7239" s="221" t="s">
        <v>775</v>
      </c>
      <c r="G7239" s="235" t="s">
        <v>19782</v>
      </c>
      <c r="H7239" s="93" t="s">
        <v>42</v>
      </c>
      <c r="I7239" s="8" t="s">
        <v>19783</v>
      </c>
      <c r="J7239" s="9" t="s">
        <v>9669</v>
      </c>
      <c r="K7239" s="10" t="s">
        <v>19758</v>
      </c>
      <c r="L7239" s="10" t="s">
        <v>19759</v>
      </c>
      <c r="M7239" s="10" t="s">
        <v>46</v>
      </c>
      <c r="N7239" s="11" t="s">
        <v>47</v>
      </c>
      <c r="O7239" s="10">
        <v>0</v>
      </c>
      <c r="P7239" s="12">
        <v>0</v>
      </c>
      <c r="Q7239" s="12">
        <f t="shared" si="1170"/>
        <v>0</v>
      </c>
      <c r="R7239" s="32"/>
      <c r="S7239" s="161"/>
      <c r="T7239" s="162"/>
      <c r="U7239" s="162"/>
      <c r="V7239" s="162"/>
      <c r="W7239" s="162"/>
      <c r="X7239" s="162"/>
      <c r="Y7239" s="162"/>
      <c r="Z7239" s="162"/>
      <c r="AA7239" s="162"/>
      <c r="AB7239" s="12"/>
      <c r="AC7239" s="122"/>
      <c r="AD7239" s="12"/>
      <c r="AE7239" s="12"/>
      <c r="AF7239" s="117"/>
      <c r="AG7239" s="5" t="s">
        <v>47</v>
      </c>
      <c r="AH7239" s="5" t="s">
        <v>915</v>
      </c>
      <c r="AI7239" s="5" t="s">
        <v>915</v>
      </c>
      <c r="AJ7239" s="12" t="s">
        <v>915</v>
      </c>
    </row>
    <row r="7240" spans="1:36" ht="114.75" x14ac:dyDescent="0.25">
      <c r="A7240" s="3" t="s">
        <v>38</v>
      </c>
      <c r="B7240" s="254" t="s">
        <v>48</v>
      </c>
      <c r="C7240" s="5" t="s">
        <v>47</v>
      </c>
      <c r="D7240" s="5" t="s">
        <v>24841</v>
      </c>
      <c r="E7240" s="5" t="s">
        <v>915</v>
      </c>
      <c r="F7240" s="221" t="s">
        <v>775</v>
      </c>
      <c r="G7240" s="235" t="s">
        <v>19784</v>
      </c>
      <c r="H7240" s="93" t="s">
        <v>42</v>
      </c>
      <c r="I7240" s="8" t="s">
        <v>19785</v>
      </c>
      <c r="J7240" s="9" t="s">
        <v>9669</v>
      </c>
      <c r="K7240" s="10" t="s">
        <v>19758</v>
      </c>
      <c r="L7240" s="10" t="s">
        <v>19759</v>
      </c>
      <c r="M7240" s="10" t="s">
        <v>46</v>
      </c>
      <c r="N7240" s="11" t="s">
        <v>47</v>
      </c>
      <c r="O7240" s="10">
        <v>0</v>
      </c>
      <c r="P7240" s="12">
        <v>0</v>
      </c>
      <c r="Q7240" s="12">
        <f t="shared" si="1170"/>
        <v>0</v>
      </c>
      <c r="R7240" s="32"/>
      <c r="S7240" s="161"/>
      <c r="T7240" s="162"/>
      <c r="U7240" s="162"/>
      <c r="V7240" s="162"/>
      <c r="W7240" s="162"/>
      <c r="X7240" s="162"/>
      <c r="Y7240" s="162"/>
      <c r="Z7240" s="162"/>
      <c r="AA7240" s="162"/>
      <c r="AB7240" s="12"/>
      <c r="AC7240" s="122"/>
      <c r="AD7240" s="12"/>
      <c r="AE7240" s="12"/>
      <c r="AF7240" s="117"/>
      <c r="AG7240" s="5" t="s">
        <v>47</v>
      </c>
      <c r="AH7240" s="5" t="s">
        <v>915</v>
      </c>
      <c r="AI7240" s="5" t="s">
        <v>915</v>
      </c>
      <c r="AJ7240" s="12" t="s">
        <v>915</v>
      </c>
    </row>
    <row r="7241" spans="1:36" ht="153" x14ac:dyDescent="0.25">
      <c r="A7241" s="3" t="s">
        <v>38</v>
      </c>
      <c r="B7241" s="254" t="s">
        <v>48</v>
      </c>
      <c r="C7241" s="5" t="s">
        <v>47</v>
      </c>
      <c r="D7241" s="5" t="s">
        <v>24841</v>
      </c>
      <c r="E7241" s="5" t="s">
        <v>915</v>
      </c>
      <c r="F7241" s="221" t="s">
        <v>775</v>
      </c>
      <c r="G7241" s="235" t="s">
        <v>19786</v>
      </c>
      <c r="H7241" s="93" t="s">
        <v>42</v>
      </c>
      <c r="I7241" s="8" t="s">
        <v>19787</v>
      </c>
      <c r="J7241" s="9" t="s">
        <v>9669</v>
      </c>
      <c r="K7241" s="10" t="s">
        <v>19758</v>
      </c>
      <c r="L7241" s="10" t="s">
        <v>19759</v>
      </c>
      <c r="M7241" s="10" t="s">
        <v>46</v>
      </c>
      <c r="N7241" s="11" t="s">
        <v>47</v>
      </c>
      <c r="O7241" s="10">
        <v>0</v>
      </c>
      <c r="P7241" s="12">
        <v>0</v>
      </c>
      <c r="Q7241" s="12">
        <f t="shared" si="1170"/>
        <v>0</v>
      </c>
      <c r="R7241" s="32"/>
      <c r="S7241" s="161"/>
      <c r="T7241" s="162"/>
      <c r="U7241" s="162"/>
      <c r="V7241" s="162"/>
      <c r="W7241" s="162"/>
      <c r="X7241" s="162"/>
      <c r="Y7241" s="162"/>
      <c r="Z7241" s="162"/>
      <c r="AA7241" s="162"/>
      <c r="AB7241" s="12"/>
      <c r="AC7241" s="122"/>
      <c r="AD7241" s="12"/>
      <c r="AE7241" s="12"/>
      <c r="AF7241" s="117"/>
      <c r="AG7241" s="5" t="s">
        <v>47</v>
      </c>
      <c r="AH7241" s="5" t="s">
        <v>915</v>
      </c>
      <c r="AI7241" s="5" t="s">
        <v>915</v>
      </c>
      <c r="AJ7241" s="12" t="s">
        <v>915</v>
      </c>
    </row>
    <row r="7242" spans="1:36" ht="114.75" x14ac:dyDescent="0.25">
      <c r="A7242" s="3" t="s">
        <v>38</v>
      </c>
      <c r="B7242" s="254" t="s">
        <v>48</v>
      </c>
      <c r="C7242" s="5" t="s">
        <v>47</v>
      </c>
      <c r="D7242" s="5" t="s">
        <v>24841</v>
      </c>
      <c r="E7242" s="5" t="s">
        <v>915</v>
      </c>
      <c r="F7242" s="221" t="s">
        <v>775</v>
      </c>
      <c r="G7242" s="235" t="s">
        <v>19788</v>
      </c>
      <c r="H7242" s="93" t="s">
        <v>42</v>
      </c>
      <c r="I7242" s="8" t="s">
        <v>19789</v>
      </c>
      <c r="J7242" s="9" t="s">
        <v>9669</v>
      </c>
      <c r="K7242" s="10" t="s">
        <v>19758</v>
      </c>
      <c r="L7242" s="10" t="s">
        <v>19759</v>
      </c>
      <c r="M7242" s="10" t="s">
        <v>46</v>
      </c>
      <c r="N7242" s="11" t="s">
        <v>47</v>
      </c>
      <c r="O7242" s="10">
        <v>0</v>
      </c>
      <c r="P7242" s="12">
        <v>0</v>
      </c>
      <c r="Q7242" s="12">
        <f t="shared" si="1170"/>
        <v>0</v>
      </c>
      <c r="R7242" s="32"/>
      <c r="S7242" s="161"/>
      <c r="T7242" s="162"/>
      <c r="U7242" s="162"/>
      <c r="V7242" s="162"/>
      <c r="W7242" s="162"/>
      <c r="X7242" s="162"/>
      <c r="Y7242" s="162"/>
      <c r="Z7242" s="162"/>
      <c r="AA7242" s="162"/>
      <c r="AB7242" s="12"/>
      <c r="AC7242" s="122"/>
      <c r="AD7242" s="12"/>
      <c r="AE7242" s="12"/>
      <c r="AF7242" s="117"/>
      <c r="AG7242" s="5" t="s">
        <v>47</v>
      </c>
      <c r="AH7242" s="5" t="s">
        <v>915</v>
      </c>
      <c r="AI7242" s="5" t="s">
        <v>915</v>
      </c>
      <c r="AJ7242" s="12" t="s">
        <v>915</v>
      </c>
    </row>
    <row r="7243" spans="1:36" ht="140.25" x14ac:dyDescent="0.25">
      <c r="A7243" s="3" t="s">
        <v>38</v>
      </c>
      <c r="B7243" s="254" t="s">
        <v>48</v>
      </c>
      <c r="C7243" s="5" t="s">
        <v>47</v>
      </c>
      <c r="D7243" s="5" t="s">
        <v>24841</v>
      </c>
      <c r="E7243" s="5" t="s">
        <v>915</v>
      </c>
      <c r="F7243" s="221" t="s">
        <v>775</v>
      </c>
      <c r="G7243" s="235" t="s">
        <v>19790</v>
      </c>
      <c r="H7243" s="93" t="s">
        <v>42</v>
      </c>
      <c r="I7243" s="8" t="s">
        <v>19791</v>
      </c>
      <c r="J7243" s="9" t="s">
        <v>9669</v>
      </c>
      <c r="K7243" s="10" t="s">
        <v>19758</v>
      </c>
      <c r="L7243" s="10" t="s">
        <v>19759</v>
      </c>
      <c r="M7243" s="10" t="s">
        <v>46</v>
      </c>
      <c r="N7243" s="11" t="s">
        <v>47</v>
      </c>
      <c r="O7243" s="10">
        <v>0</v>
      </c>
      <c r="P7243" s="12">
        <v>0</v>
      </c>
      <c r="Q7243" s="12">
        <f t="shared" si="1170"/>
        <v>0</v>
      </c>
      <c r="R7243" s="32"/>
      <c r="S7243" s="161"/>
      <c r="T7243" s="162"/>
      <c r="U7243" s="162"/>
      <c r="V7243" s="162"/>
      <c r="W7243" s="162"/>
      <c r="X7243" s="162"/>
      <c r="Y7243" s="162"/>
      <c r="Z7243" s="162"/>
      <c r="AA7243" s="162"/>
      <c r="AB7243" s="12"/>
      <c r="AC7243" s="122"/>
      <c r="AD7243" s="12"/>
      <c r="AE7243" s="12"/>
      <c r="AF7243" s="117"/>
      <c r="AG7243" s="5" t="s">
        <v>47</v>
      </c>
      <c r="AH7243" s="5" t="s">
        <v>915</v>
      </c>
      <c r="AI7243" s="5" t="s">
        <v>915</v>
      </c>
      <c r="AJ7243" s="12" t="s">
        <v>915</v>
      </c>
    </row>
    <row r="7244" spans="1:36" ht="114.75" x14ac:dyDescent="0.25">
      <c r="A7244" s="3" t="s">
        <v>38</v>
      </c>
      <c r="B7244" s="254" t="s">
        <v>48</v>
      </c>
      <c r="C7244" s="5" t="s">
        <v>47</v>
      </c>
      <c r="D7244" s="5" t="s">
        <v>24841</v>
      </c>
      <c r="E7244" s="5" t="s">
        <v>915</v>
      </c>
      <c r="F7244" s="221" t="s">
        <v>775</v>
      </c>
      <c r="G7244" s="235" t="s">
        <v>19792</v>
      </c>
      <c r="H7244" s="93" t="s">
        <v>42</v>
      </c>
      <c r="I7244" s="8" t="s">
        <v>19793</v>
      </c>
      <c r="J7244" s="9" t="s">
        <v>9669</v>
      </c>
      <c r="K7244" s="10" t="s">
        <v>19758</v>
      </c>
      <c r="L7244" s="10" t="s">
        <v>19759</v>
      </c>
      <c r="M7244" s="10" t="s">
        <v>46</v>
      </c>
      <c r="N7244" s="11" t="s">
        <v>47</v>
      </c>
      <c r="O7244" s="10">
        <v>0</v>
      </c>
      <c r="P7244" s="12">
        <v>0</v>
      </c>
      <c r="Q7244" s="12">
        <f t="shared" si="1170"/>
        <v>0</v>
      </c>
      <c r="R7244" s="32"/>
      <c r="S7244" s="161"/>
      <c r="T7244" s="162"/>
      <c r="U7244" s="162"/>
      <c r="V7244" s="162"/>
      <c r="W7244" s="162"/>
      <c r="X7244" s="162"/>
      <c r="Y7244" s="162"/>
      <c r="Z7244" s="162"/>
      <c r="AA7244" s="162"/>
      <c r="AB7244" s="12"/>
      <c r="AC7244" s="122"/>
      <c r="AD7244" s="12"/>
      <c r="AE7244" s="12"/>
      <c r="AF7244" s="117"/>
      <c r="AG7244" s="5" t="s">
        <v>47</v>
      </c>
      <c r="AH7244" s="5" t="s">
        <v>915</v>
      </c>
      <c r="AI7244" s="5" t="s">
        <v>915</v>
      </c>
      <c r="AJ7244" s="12" t="s">
        <v>915</v>
      </c>
    </row>
    <row r="7245" spans="1:36" ht="127.5" x14ac:dyDescent="0.25">
      <c r="A7245" s="3" t="s">
        <v>38</v>
      </c>
      <c r="B7245" s="254" t="s">
        <v>48</v>
      </c>
      <c r="C7245" s="5" t="s">
        <v>47</v>
      </c>
      <c r="D7245" s="5" t="s">
        <v>24841</v>
      </c>
      <c r="E7245" s="5" t="s">
        <v>915</v>
      </c>
      <c r="F7245" s="221" t="s">
        <v>775</v>
      </c>
      <c r="G7245" s="235" t="s">
        <v>19794</v>
      </c>
      <c r="H7245" s="93" t="s">
        <v>42</v>
      </c>
      <c r="I7245" s="8" t="s">
        <v>19795</v>
      </c>
      <c r="J7245" s="9" t="s">
        <v>9669</v>
      </c>
      <c r="K7245" s="10" t="s">
        <v>19758</v>
      </c>
      <c r="L7245" s="10" t="s">
        <v>19759</v>
      </c>
      <c r="M7245" s="10" t="s">
        <v>46</v>
      </c>
      <c r="N7245" s="11" t="s">
        <v>47</v>
      </c>
      <c r="O7245" s="10">
        <v>0</v>
      </c>
      <c r="P7245" s="12">
        <v>0</v>
      </c>
      <c r="Q7245" s="12">
        <f t="shared" si="1170"/>
        <v>0</v>
      </c>
      <c r="R7245" s="32"/>
      <c r="S7245" s="161"/>
      <c r="T7245" s="162"/>
      <c r="U7245" s="162"/>
      <c r="V7245" s="162"/>
      <c r="W7245" s="162"/>
      <c r="X7245" s="162"/>
      <c r="Y7245" s="162"/>
      <c r="Z7245" s="162"/>
      <c r="AA7245" s="162"/>
      <c r="AB7245" s="12"/>
      <c r="AC7245" s="122"/>
      <c r="AD7245" s="12"/>
      <c r="AE7245" s="12"/>
      <c r="AF7245" s="117"/>
      <c r="AG7245" s="5" t="s">
        <v>47</v>
      </c>
      <c r="AH7245" s="5" t="s">
        <v>915</v>
      </c>
      <c r="AI7245" s="5" t="s">
        <v>915</v>
      </c>
      <c r="AJ7245" s="12" t="s">
        <v>915</v>
      </c>
    </row>
    <row r="7246" spans="1:36" ht="140.25" x14ac:dyDescent="0.25">
      <c r="A7246" s="3" t="s">
        <v>38</v>
      </c>
      <c r="B7246" s="254" t="s">
        <v>48</v>
      </c>
      <c r="C7246" s="5" t="s">
        <v>47</v>
      </c>
      <c r="D7246" s="5" t="s">
        <v>24841</v>
      </c>
      <c r="E7246" s="5" t="s">
        <v>915</v>
      </c>
      <c r="F7246" s="221" t="s">
        <v>775</v>
      </c>
      <c r="G7246" s="235" t="s">
        <v>19796</v>
      </c>
      <c r="H7246" s="93" t="s">
        <v>42</v>
      </c>
      <c r="I7246" s="8" t="s">
        <v>19797</v>
      </c>
      <c r="J7246" s="9" t="s">
        <v>9669</v>
      </c>
      <c r="K7246" s="10" t="s">
        <v>19758</v>
      </c>
      <c r="L7246" s="10" t="s">
        <v>19759</v>
      </c>
      <c r="M7246" s="10" t="s">
        <v>46</v>
      </c>
      <c r="N7246" s="11" t="s">
        <v>47</v>
      </c>
      <c r="O7246" s="10">
        <v>0</v>
      </c>
      <c r="P7246" s="12">
        <v>0</v>
      </c>
      <c r="Q7246" s="12">
        <f t="shared" si="1170"/>
        <v>0</v>
      </c>
      <c r="R7246" s="32"/>
      <c r="S7246" s="161"/>
      <c r="T7246" s="162"/>
      <c r="U7246" s="162"/>
      <c r="V7246" s="162"/>
      <c r="W7246" s="162"/>
      <c r="X7246" s="162"/>
      <c r="Y7246" s="162"/>
      <c r="Z7246" s="162"/>
      <c r="AA7246" s="162"/>
      <c r="AB7246" s="12"/>
      <c r="AC7246" s="122"/>
      <c r="AD7246" s="12"/>
      <c r="AE7246" s="12"/>
      <c r="AF7246" s="117"/>
      <c r="AG7246" s="5" t="s">
        <v>47</v>
      </c>
      <c r="AH7246" s="5" t="s">
        <v>915</v>
      </c>
      <c r="AI7246" s="5" t="s">
        <v>915</v>
      </c>
      <c r="AJ7246" s="12" t="s">
        <v>915</v>
      </c>
    </row>
    <row r="7247" spans="1:36" ht="140.25" x14ac:dyDescent="0.25">
      <c r="A7247" s="3" t="s">
        <v>38</v>
      </c>
      <c r="B7247" s="254" t="s">
        <v>48</v>
      </c>
      <c r="C7247" s="5" t="s">
        <v>47</v>
      </c>
      <c r="D7247" s="5" t="s">
        <v>24841</v>
      </c>
      <c r="E7247" s="5" t="s">
        <v>915</v>
      </c>
      <c r="F7247" s="221" t="s">
        <v>775</v>
      </c>
      <c r="G7247" s="235" t="s">
        <v>19798</v>
      </c>
      <c r="H7247" s="93" t="s">
        <v>42</v>
      </c>
      <c r="I7247" s="8" t="s">
        <v>19799</v>
      </c>
      <c r="J7247" s="9" t="s">
        <v>9669</v>
      </c>
      <c r="K7247" s="10" t="s">
        <v>19758</v>
      </c>
      <c r="L7247" s="10" t="s">
        <v>19759</v>
      </c>
      <c r="M7247" s="10" t="s">
        <v>46</v>
      </c>
      <c r="N7247" s="11" t="s">
        <v>47</v>
      </c>
      <c r="O7247" s="10">
        <v>0</v>
      </c>
      <c r="P7247" s="12">
        <v>0</v>
      </c>
      <c r="Q7247" s="12">
        <f t="shared" si="1170"/>
        <v>0</v>
      </c>
      <c r="R7247" s="32"/>
      <c r="S7247" s="161"/>
      <c r="T7247" s="162"/>
      <c r="U7247" s="162"/>
      <c r="V7247" s="162"/>
      <c r="W7247" s="162"/>
      <c r="X7247" s="162"/>
      <c r="Y7247" s="162"/>
      <c r="Z7247" s="162"/>
      <c r="AA7247" s="162"/>
      <c r="AB7247" s="12"/>
      <c r="AC7247" s="122"/>
      <c r="AD7247" s="12"/>
      <c r="AE7247" s="12"/>
      <c r="AF7247" s="117"/>
      <c r="AG7247" s="5" t="s">
        <v>47</v>
      </c>
      <c r="AH7247" s="5" t="s">
        <v>915</v>
      </c>
      <c r="AI7247" s="5" t="s">
        <v>915</v>
      </c>
      <c r="AJ7247" s="12" t="s">
        <v>915</v>
      </c>
    </row>
    <row r="7248" spans="1:36" ht="127.5" x14ac:dyDescent="0.25">
      <c r="A7248" s="3" t="s">
        <v>38</v>
      </c>
      <c r="B7248" s="254" t="s">
        <v>48</v>
      </c>
      <c r="C7248" s="5" t="s">
        <v>47</v>
      </c>
      <c r="D7248" s="5" t="s">
        <v>24841</v>
      </c>
      <c r="E7248" s="5" t="s">
        <v>915</v>
      </c>
      <c r="F7248" s="221" t="s">
        <v>775</v>
      </c>
      <c r="G7248" s="235" t="s">
        <v>19800</v>
      </c>
      <c r="H7248" s="93" t="s">
        <v>42</v>
      </c>
      <c r="I7248" s="8" t="s">
        <v>19801</v>
      </c>
      <c r="J7248" s="9" t="s">
        <v>9669</v>
      </c>
      <c r="K7248" s="10" t="s">
        <v>19758</v>
      </c>
      <c r="L7248" s="10" t="s">
        <v>19759</v>
      </c>
      <c r="M7248" s="10" t="s">
        <v>46</v>
      </c>
      <c r="N7248" s="11" t="s">
        <v>47</v>
      </c>
      <c r="O7248" s="10">
        <v>0</v>
      </c>
      <c r="P7248" s="12">
        <v>0</v>
      </c>
      <c r="Q7248" s="12">
        <f t="shared" si="1170"/>
        <v>0</v>
      </c>
      <c r="R7248" s="32"/>
      <c r="S7248" s="161"/>
      <c r="T7248" s="162"/>
      <c r="U7248" s="162"/>
      <c r="V7248" s="162"/>
      <c r="W7248" s="162"/>
      <c r="X7248" s="162"/>
      <c r="Y7248" s="162"/>
      <c r="Z7248" s="162"/>
      <c r="AA7248" s="162"/>
      <c r="AB7248" s="12"/>
      <c r="AC7248" s="122"/>
      <c r="AD7248" s="12"/>
      <c r="AE7248" s="12"/>
      <c r="AF7248" s="117"/>
      <c r="AG7248" s="5" t="s">
        <v>47</v>
      </c>
      <c r="AH7248" s="5" t="s">
        <v>915</v>
      </c>
      <c r="AI7248" s="5" t="s">
        <v>915</v>
      </c>
      <c r="AJ7248" s="12" t="s">
        <v>915</v>
      </c>
    </row>
    <row r="7249" spans="1:36" ht="140.25" x14ac:dyDescent="0.25">
      <c r="A7249" s="3" t="s">
        <v>38</v>
      </c>
      <c r="B7249" s="254" t="s">
        <v>48</v>
      </c>
      <c r="C7249" s="5" t="s">
        <v>47</v>
      </c>
      <c r="D7249" s="5" t="s">
        <v>24841</v>
      </c>
      <c r="E7249" s="5" t="s">
        <v>915</v>
      </c>
      <c r="F7249" s="221" t="s">
        <v>775</v>
      </c>
      <c r="G7249" s="235" t="s">
        <v>19802</v>
      </c>
      <c r="H7249" s="93" t="s">
        <v>42</v>
      </c>
      <c r="I7249" s="8" t="s">
        <v>19803</v>
      </c>
      <c r="J7249" s="9" t="s">
        <v>9669</v>
      </c>
      <c r="K7249" s="10" t="s">
        <v>19758</v>
      </c>
      <c r="L7249" s="10" t="s">
        <v>19759</v>
      </c>
      <c r="M7249" s="10" t="s">
        <v>46</v>
      </c>
      <c r="N7249" s="11" t="s">
        <v>47</v>
      </c>
      <c r="O7249" s="10">
        <v>0</v>
      </c>
      <c r="P7249" s="12">
        <v>0</v>
      </c>
      <c r="Q7249" s="12">
        <f t="shared" si="1170"/>
        <v>0</v>
      </c>
      <c r="R7249" s="32"/>
      <c r="S7249" s="161"/>
      <c r="T7249" s="162"/>
      <c r="U7249" s="162"/>
      <c r="V7249" s="162"/>
      <c r="W7249" s="162"/>
      <c r="X7249" s="162"/>
      <c r="Y7249" s="162"/>
      <c r="Z7249" s="162"/>
      <c r="AA7249" s="162"/>
      <c r="AB7249" s="12"/>
      <c r="AC7249" s="122"/>
      <c r="AD7249" s="12"/>
      <c r="AE7249" s="12"/>
      <c r="AF7249" s="117"/>
      <c r="AG7249" s="5" t="s">
        <v>47</v>
      </c>
      <c r="AH7249" s="5" t="s">
        <v>915</v>
      </c>
      <c r="AI7249" s="5" t="s">
        <v>915</v>
      </c>
      <c r="AJ7249" s="12" t="s">
        <v>915</v>
      </c>
    </row>
    <row r="7250" spans="1:36" ht="165.75" x14ac:dyDescent="0.25">
      <c r="A7250" s="3" t="s">
        <v>38</v>
      </c>
      <c r="B7250" s="254" t="s">
        <v>48</v>
      </c>
      <c r="C7250" s="5" t="s">
        <v>47</v>
      </c>
      <c r="D7250" s="5" t="s">
        <v>24841</v>
      </c>
      <c r="E7250" s="5" t="s">
        <v>915</v>
      </c>
      <c r="F7250" s="221" t="s">
        <v>775</v>
      </c>
      <c r="G7250" s="235" t="s">
        <v>19804</v>
      </c>
      <c r="H7250" s="93" t="s">
        <v>42</v>
      </c>
      <c r="I7250" s="8" t="s">
        <v>19805</v>
      </c>
      <c r="J7250" s="9" t="s">
        <v>9669</v>
      </c>
      <c r="K7250" s="10" t="s">
        <v>19758</v>
      </c>
      <c r="L7250" s="10" t="s">
        <v>19759</v>
      </c>
      <c r="M7250" s="10" t="s">
        <v>46</v>
      </c>
      <c r="N7250" s="11" t="s">
        <v>47</v>
      </c>
      <c r="O7250" s="10">
        <v>0</v>
      </c>
      <c r="P7250" s="12">
        <v>0</v>
      </c>
      <c r="Q7250" s="12">
        <f t="shared" si="1170"/>
        <v>0</v>
      </c>
      <c r="R7250" s="32"/>
      <c r="S7250" s="161"/>
      <c r="T7250" s="162"/>
      <c r="U7250" s="162"/>
      <c r="V7250" s="162"/>
      <c r="W7250" s="162"/>
      <c r="X7250" s="162"/>
      <c r="Y7250" s="162"/>
      <c r="Z7250" s="162"/>
      <c r="AA7250" s="162"/>
      <c r="AB7250" s="12"/>
      <c r="AC7250" s="122"/>
      <c r="AD7250" s="12"/>
      <c r="AE7250" s="12"/>
      <c r="AF7250" s="117"/>
      <c r="AG7250" s="5" t="s">
        <v>47</v>
      </c>
      <c r="AH7250" s="5" t="s">
        <v>915</v>
      </c>
      <c r="AI7250" s="5" t="s">
        <v>915</v>
      </c>
      <c r="AJ7250" s="12" t="s">
        <v>915</v>
      </c>
    </row>
    <row r="7251" spans="1:36" ht="165.75" x14ac:dyDescent="0.25">
      <c r="A7251" s="3" t="s">
        <v>38</v>
      </c>
      <c r="B7251" s="254" t="s">
        <v>48</v>
      </c>
      <c r="C7251" s="5" t="s">
        <v>47</v>
      </c>
      <c r="D7251" s="5" t="s">
        <v>24841</v>
      </c>
      <c r="E7251" s="5" t="s">
        <v>915</v>
      </c>
      <c r="F7251" s="221" t="s">
        <v>775</v>
      </c>
      <c r="G7251" s="235" t="s">
        <v>19806</v>
      </c>
      <c r="H7251" s="93" t="s">
        <v>42</v>
      </c>
      <c r="I7251" s="8" t="s">
        <v>19807</v>
      </c>
      <c r="J7251" s="9" t="s">
        <v>9669</v>
      </c>
      <c r="K7251" s="10" t="s">
        <v>19758</v>
      </c>
      <c r="L7251" s="10" t="s">
        <v>19759</v>
      </c>
      <c r="M7251" s="10" t="s">
        <v>46</v>
      </c>
      <c r="N7251" s="11" t="s">
        <v>47</v>
      </c>
      <c r="O7251" s="10">
        <v>0</v>
      </c>
      <c r="P7251" s="12">
        <v>0</v>
      </c>
      <c r="Q7251" s="12">
        <f t="shared" si="1170"/>
        <v>0</v>
      </c>
      <c r="R7251" s="32"/>
      <c r="S7251" s="161"/>
      <c r="T7251" s="162"/>
      <c r="U7251" s="162"/>
      <c r="V7251" s="162"/>
      <c r="W7251" s="162"/>
      <c r="X7251" s="162"/>
      <c r="Y7251" s="162"/>
      <c r="Z7251" s="162"/>
      <c r="AA7251" s="162"/>
      <c r="AB7251" s="12"/>
      <c r="AC7251" s="122"/>
      <c r="AD7251" s="12"/>
      <c r="AE7251" s="12"/>
      <c r="AF7251" s="117"/>
      <c r="AG7251" s="5" t="s">
        <v>47</v>
      </c>
      <c r="AH7251" s="5" t="s">
        <v>915</v>
      </c>
      <c r="AI7251" s="5" t="s">
        <v>915</v>
      </c>
      <c r="AJ7251" s="12" t="s">
        <v>915</v>
      </c>
    </row>
    <row r="7252" spans="1:36" ht="165.75" x14ac:dyDescent="0.25">
      <c r="A7252" s="3" t="s">
        <v>38</v>
      </c>
      <c r="B7252" s="254" t="s">
        <v>48</v>
      </c>
      <c r="C7252" s="5" t="s">
        <v>47</v>
      </c>
      <c r="D7252" s="5" t="s">
        <v>24841</v>
      </c>
      <c r="E7252" s="5" t="s">
        <v>915</v>
      </c>
      <c r="F7252" s="221" t="s">
        <v>775</v>
      </c>
      <c r="G7252" s="235" t="s">
        <v>19808</v>
      </c>
      <c r="H7252" s="93" t="s">
        <v>42</v>
      </c>
      <c r="I7252" s="8" t="s">
        <v>19809</v>
      </c>
      <c r="J7252" s="9" t="s">
        <v>9669</v>
      </c>
      <c r="K7252" s="10" t="s">
        <v>19758</v>
      </c>
      <c r="L7252" s="10" t="s">
        <v>19759</v>
      </c>
      <c r="M7252" s="10" t="s">
        <v>46</v>
      </c>
      <c r="N7252" s="11" t="s">
        <v>47</v>
      </c>
      <c r="O7252" s="10">
        <v>0</v>
      </c>
      <c r="P7252" s="12">
        <v>0</v>
      </c>
      <c r="Q7252" s="12">
        <f t="shared" si="1170"/>
        <v>0</v>
      </c>
      <c r="R7252" s="32"/>
      <c r="S7252" s="161"/>
      <c r="T7252" s="162"/>
      <c r="U7252" s="162"/>
      <c r="V7252" s="162"/>
      <c r="W7252" s="162"/>
      <c r="X7252" s="162"/>
      <c r="Y7252" s="162"/>
      <c r="Z7252" s="162"/>
      <c r="AA7252" s="162"/>
      <c r="AB7252" s="12"/>
      <c r="AC7252" s="122"/>
      <c r="AD7252" s="12"/>
      <c r="AE7252" s="12"/>
      <c r="AF7252" s="117"/>
      <c r="AG7252" s="5" t="s">
        <v>47</v>
      </c>
      <c r="AH7252" s="5" t="s">
        <v>915</v>
      </c>
      <c r="AI7252" s="5" t="s">
        <v>915</v>
      </c>
      <c r="AJ7252" s="12" t="s">
        <v>915</v>
      </c>
    </row>
    <row r="7253" spans="1:36" ht="153" x14ac:dyDescent="0.25">
      <c r="A7253" s="3" t="s">
        <v>38</v>
      </c>
      <c r="B7253" s="254" t="s">
        <v>48</v>
      </c>
      <c r="C7253" s="5" t="s">
        <v>47</v>
      </c>
      <c r="D7253" s="5" t="s">
        <v>24841</v>
      </c>
      <c r="E7253" s="5" t="s">
        <v>915</v>
      </c>
      <c r="F7253" s="221" t="s">
        <v>775</v>
      </c>
      <c r="G7253" s="235" t="s">
        <v>19810</v>
      </c>
      <c r="H7253" s="93" t="s">
        <v>42</v>
      </c>
      <c r="I7253" s="8" t="s">
        <v>19811</v>
      </c>
      <c r="J7253" s="9" t="s">
        <v>9669</v>
      </c>
      <c r="K7253" s="10" t="s">
        <v>19758</v>
      </c>
      <c r="L7253" s="10" t="s">
        <v>19759</v>
      </c>
      <c r="M7253" s="10" t="s">
        <v>46</v>
      </c>
      <c r="N7253" s="11" t="s">
        <v>47</v>
      </c>
      <c r="O7253" s="10">
        <v>0</v>
      </c>
      <c r="P7253" s="12">
        <v>0</v>
      </c>
      <c r="Q7253" s="12">
        <f t="shared" si="1170"/>
        <v>0</v>
      </c>
      <c r="R7253" s="32"/>
      <c r="S7253" s="161"/>
      <c r="T7253" s="162"/>
      <c r="U7253" s="162"/>
      <c r="V7253" s="162"/>
      <c r="W7253" s="162"/>
      <c r="X7253" s="162"/>
      <c r="Y7253" s="162"/>
      <c r="Z7253" s="162"/>
      <c r="AA7253" s="162"/>
      <c r="AB7253" s="12"/>
      <c r="AC7253" s="122"/>
      <c r="AD7253" s="12"/>
      <c r="AE7253" s="12"/>
      <c r="AF7253" s="117"/>
      <c r="AG7253" s="5" t="s">
        <v>47</v>
      </c>
      <c r="AH7253" s="5" t="s">
        <v>915</v>
      </c>
      <c r="AI7253" s="5" t="s">
        <v>915</v>
      </c>
      <c r="AJ7253" s="12" t="s">
        <v>915</v>
      </c>
    </row>
    <row r="7254" spans="1:36" ht="127.5" x14ac:dyDescent="0.25">
      <c r="A7254" s="3" t="s">
        <v>38</v>
      </c>
      <c r="B7254" s="254" t="s">
        <v>48</v>
      </c>
      <c r="C7254" s="5" t="s">
        <v>47</v>
      </c>
      <c r="D7254" s="5" t="s">
        <v>24841</v>
      </c>
      <c r="E7254" s="5" t="s">
        <v>915</v>
      </c>
      <c r="F7254" s="221" t="s">
        <v>775</v>
      </c>
      <c r="G7254" s="235" t="s">
        <v>19812</v>
      </c>
      <c r="H7254" s="93" t="s">
        <v>42</v>
      </c>
      <c r="I7254" s="8" t="s">
        <v>19813</v>
      </c>
      <c r="J7254" s="9" t="s">
        <v>9669</v>
      </c>
      <c r="K7254" s="10" t="s">
        <v>19758</v>
      </c>
      <c r="L7254" s="10" t="s">
        <v>19759</v>
      </c>
      <c r="M7254" s="10" t="s">
        <v>46</v>
      </c>
      <c r="N7254" s="11" t="s">
        <v>47</v>
      </c>
      <c r="O7254" s="10">
        <v>0</v>
      </c>
      <c r="P7254" s="12">
        <v>0</v>
      </c>
      <c r="Q7254" s="12">
        <f t="shared" si="1170"/>
        <v>0</v>
      </c>
      <c r="R7254" s="32"/>
      <c r="S7254" s="161"/>
      <c r="T7254" s="162"/>
      <c r="U7254" s="162"/>
      <c r="V7254" s="162"/>
      <c r="W7254" s="162"/>
      <c r="X7254" s="162"/>
      <c r="Y7254" s="162"/>
      <c r="Z7254" s="162"/>
      <c r="AA7254" s="162"/>
      <c r="AB7254" s="12"/>
      <c r="AC7254" s="122"/>
      <c r="AD7254" s="12"/>
      <c r="AE7254" s="12"/>
      <c r="AF7254" s="117"/>
      <c r="AG7254" s="5" t="s">
        <v>47</v>
      </c>
      <c r="AH7254" s="5" t="s">
        <v>915</v>
      </c>
      <c r="AI7254" s="5" t="s">
        <v>915</v>
      </c>
      <c r="AJ7254" s="12" t="s">
        <v>915</v>
      </c>
    </row>
    <row r="7255" spans="1:36" ht="191.25" x14ac:dyDescent="0.25">
      <c r="A7255" s="3" t="s">
        <v>38</v>
      </c>
      <c r="B7255" s="254" t="s">
        <v>48</v>
      </c>
      <c r="C7255" s="5" t="s">
        <v>47</v>
      </c>
      <c r="D7255" s="5" t="s">
        <v>24841</v>
      </c>
      <c r="E7255" s="5" t="s">
        <v>915</v>
      </c>
      <c r="F7255" s="221" t="s">
        <v>775</v>
      </c>
      <c r="G7255" s="235" t="s">
        <v>19814</v>
      </c>
      <c r="H7255" s="93" t="s">
        <v>42</v>
      </c>
      <c r="I7255" s="8" t="s">
        <v>19815</v>
      </c>
      <c r="J7255" s="9" t="s">
        <v>9669</v>
      </c>
      <c r="K7255" s="10" t="s">
        <v>19758</v>
      </c>
      <c r="L7255" s="10" t="s">
        <v>19759</v>
      </c>
      <c r="M7255" s="10" t="s">
        <v>46</v>
      </c>
      <c r="N7255" s="11" t="s">
        <v>47</v>
      </c>
      <c r="O7255" s="10">
        <v>0</v>
      </c>
      <c r="P7255" s="12">
        <v>0</v>
      </c>
      <c r="Q7255" s="12">
        <f t="shared" si="1170"/>
        <v>0</v>
      </c>
      <c r="R7255" s="32"/>
      <c r="S7255" s="161"/>
      <c r="T7255" s="162"/>
      <c r="U7255" s="162"/>
      <c r="V7255" s="162"/>
      <c r="W7255" s="162"/>
      <c r="X7255" s="162"/>
      <c r="Y7255" s="162"/>
      <c r="Z7255" s="162"/>
      <c r="AA7255" s="162"/>
      <c r="AB7255" s="12"/>
      <c r="AC7255" s="122"/>
      <c r="AD7255" s="12"/>
      <c r="AE7255" s="12"/>
      <c r="AF7255" s="117"/>
      <c r="AG7255" s="5" t="s">
        <v>47</v>
      </c>
      <c r="AH7255" s="5" t="s">
        <v>915</v>
      </c>
      <c r="AI7255" s="5" t="s">
        <v>915</v>
      </c>
      <c r="AJ7255" s="12" t="s">
        <v>915</v>
      </c>
    </row>
    <row r="7256" spans="1:36" ht="409.5" x14ac:dyDescent="0.25">
      <c r="A7256" s="3" t="s">
        <v>38</v>
      </c>
      <c r="B7256" s="254" t="s">
        <v>48</v>
      </c>
      <c r="C7256" s="5" t="s">
        <v>47</v>
      </c>
      <c r="D7256" s="4" t="s">
        <v>24841</v>
      </c>
      <c r="E7256" s="5" t="s">
        <v>915</v>
      </c>
      <c r="F7256" s="221" t="s">
        <v>775</v>
      </c>
      <c r="G7256" s="235" t="s">
        <v>19816</v>
      </c>
      <c r="H7256" s="93" t="s">
        <v>42</v>
      </c>
      <c r="I7256" s="8" t="s">
        <v>19817</v>
      </c>
      <c r="J7256" s="9" t="s">
        <v>9669</v>
      </c>
      <c r="K7256" s="10" t="s">
        <v>19758</v>
      </c>
      <c r="L7256" s="10" t="s">
        <v>19759</v>
      </c>
      <c r="M7256" s="10" t="s">
        <v>46</v>
      </c>
      <c r="N7256" s="11" t="s">
        <v>47</v>
      </c>
      <c r="O7256" s="10">
        <v>0</v>
      </c>
      <c r="P7256" s="12">
        <v>0</v>
      </c>
      <c r="Q7256" s="12">
        <f t="shared" si="1170"/>
        <v>0</v>
      </c>
      <c r="R7256" s="32"/>
      <c r="S7256" s="161"/>
      <c r="T7256" s="162"/>
      <c r="U7256" s="162"/>
      <c r="V7256" s="162"/>
      <c r="W7256" s="162"/>
      <c r="X7256" s="162"/>
      <c r="Y7256" s="162"/>
      <c r="Z7256" s="162"/>
      <c r="AA7256" s="162"/>
      <c r="AB7256" s="12"/>
      <c r="AC7256" s="122"/>
      <c r="AD7256" s="12"/>
      <c r="AE7256" s="12"/>
      <c r="AF7256" s="117"/>
      <c r="AG7256" s="5" t="s">
        <v>47</v>
      </c>
      <c r="AH7256" s="5" t="s">
        <v>915</v>
      </c>
      <c r="AI7256" s="5" t="s">
        <v>915</v>
      </c>
      <c r="AJ7256" s="12" t="s">
        <v>915</v>
      </c>
    </row>
    <row r="7257" spans="1:36" ht="331.5" x14ac:dyDescent="0.25">
      <c r="A7257" s="3" t="s">
        <v>38</v>
      </c>
      <c r="B7257" s="254" t="s">
        <v>48</v>
      </c>
      <c r="C7257" s="5" t="s">
        <v>47</v>
      </c>
      <c r="D7257" s="4" t="s">
        <v>24841</v>
      </c>
      <c r="E7257" s="5" t="s">
        <v>915</v>
      </c>
      <c r="F7257" s="221" t="s">
        <v>775</v>
      </c>
      <c r="G7257" s="235" t="s">
        <v>19818</v>
      </c>
      <c r="H7257" s="93" t="s">
        <v>42</v>
      </c>
      <c r="I7257" s="8" t="s">
        <v>19819</v>
      </c>
      <c r="J7257" s="9" t="s">
        <v>9669</v>
      </c>
      <c r="K7257" s="10" t="s">
        <v>19758</v>
      </c>
      <c r="L7257" s="10" t="s">
        <v>19759</v>
      </c>
      <c r="M7257" s="10" t="s">
        <v>46</v>
      </c>
      <c r="N7257" s="11" t="s">
        <v>47</v>
      </c>
      <c r="O7257" s="10">
        <v>0</v>
      </c>
      <c r="P7257" s="12">
        <v>0</v>
      </c>
      <c r="Q7257" s="12">
        <f t="shared" si="1170"/>
        <v>0</v>
      </c>
      <c r="R7257" s="32"/>
      <c r="S7257" s="161"/>
      <c r="T7257" s="162"/>
      <c r="U7257" s="162"/>
      <c r="V7257" s="162"/>
      <c r="W7257" s="162"/>
      <c r="X7257" s="162"/>
      <c r="Y7257" s="162"/>
      <c r="Z7257" s="162"/>
      <c r="AA7257" s="162"/>
      <c r="AB7257" s="12"/>
      <c r="AC7257" s="122"/>
      <c r="AD7257" s="12"/>
      <c r="AE7257" s="12"/>
      <c r="AF7257" s="117"/>
      <c r="AG7257" s="5" t="s">
        <v>47</v>
      </c>
      <c r="AH7257" s="5" t="s">
        <v>915</v>
      </c>
      <c r="AI7257" s="5" t="s">
        <v>915</v>
      </c>
      <c r="AJ7257" s="12" t="s">
        <v>915</v>
      </c>
    </row>
    <row r="7258" spans="1:36" ht="140.25" x14ac:dyDescent="0.25">
      <c r="A7258" s="3" t="s">
        <v>38</v>
      </c>
      <c r="B7258" s="254" t="s">
        <v>48</v>
      </c>
      <c r="C7258" s="5" t="s">
        <v>47</v>
      </c>
      <c r="D7258" s="4" t="s">
        <v>24841</v>
      </c>
      <c r="E7258" s="5" t="s">
        <v>915</v>
      </c>
      <c r="F7258" s="221" t="s">
        <v>775</v>
      </c>
      <c r="G7258" s="235" t="s">
        <v>19820</v>
      </c>
      <c r="H7258" s="93" t="s">
        <v>42</v>
      </c>
      <c r="I7258" s="8" t="s">
        <v>19821</v>
      </c>
      <c r="J7258" s="9" t="s">
        <v>9669</v>
      </c>
      <c r="K7258" s="10" t="s">
        <v>19758</v>
      </c>
      <c r="L7258" s="10" t="s">
        <v>19759</v>
      </c>
      <c r="M7258" s="10" t="s">
        <v>46</v>
      </c>
      <c r="N7258" s="11" t="s">
        <v>47</v>
      </c>
      <c r="O7258" s="10">
        <v>0</v>
      </c>
      <c r="P7258" s="12">
        <v>0</v>
      </c>
      <c r="Q7258" s="12">
        <f t="shared" si="1170"/>
        <v>0</v>
      </c>
      <c r="R7258" s="32"/>
      <c r="S7258" s="161"/>
      <c r="T7258" s="162"/>
      <c r="U7258" s="162"/>
      <c r="V7258" s="162"/>
      <c r="W7258" s="162"/>
      <c r="X7258" s="162"/>
      <c r="Y7258" s="162"/>
      <c r="Z7258" s="162"/>
      <c r="AA7258" s="162"/>
      <c r="AB7258" s="12"/>
      <c r="AC7258" s="122"/>
      <c r="AD7258" s="12"/>
      <c r="AE7258" s="12"/>
      <c r="AF7258" s="117"/>
      <c r="AG7258" s="5" t="s">
        <v>47</v>
      </c>
      <c r="AH7258" s="5" t="s">
        <v>915</v>
      </c>
      <c r="AI7258" s="5" t="s">
        <v>915</v>
      </c>
      <c r="AJ7258" s="12" t="s">
        <v>915</v>
      </c>
    </row>
    <row r="7259" spans="1:36" ht="114.75" x14ac:dyDescent="0.25">
      <c r="A7259" s="3" t="s">
        <v>79</v>
      </c>
      <c r="B7259" s="254" t="s">
        <v>48</v>
      </c>
      <c r="C7259" s="5" t="s">
        <v>47</v>
      </c>
      <c r="D7259" s="4" t="s">
        <v>24844</v>
      </c>
      <c r="E7259" s="5" t="s">
        <v>915</v>
      </c>
      <c r="F7259" s="221" t="s">
        <v>775</v>
      </c>
      <c r="G7259" s="235" t="s">
        <v>19822</v>
      </c>
      <c r="H7259" s="93" t="s">
        <v>42</v>
      </c>
      <c r="I7259" s="8" t="s">
        <v>19823</v>
      </c>
      <c r="J7259" s="9" t="s">
        <v>9669</v>
      </c>
      <c r="K7259" s="10" t="s">
        <v>19824</v>
      </c>
      <c r="L7259" s="10" t="s">
        <v>19753</v>
      </c>
      <c r="M7259" s="10" t="s">
        <v>46</v>
      </c>
      <c r="N7259" s="11" t="s">
        <v>47</v>
      </c>
      <c r="O7259" s="10">
        <v>0</v>
      </c>
      <c r="P7259" s="12">
        <v>0</v>
      </c>
      <c r="Q7259" s="12">
        <f t="shared" si="1170"/>
        <v>0</v>
      </c>
      <c r="R7259" s="32"/>
      <c r="S7259" s="161"/>
      <c r="T7259" s="162"/>
      <c r="U7259" s="162"/>
      <c r="V7259" s="162"/>
      <c r="W7259" s="162"/>
      <c r="X7259" s="162"/>
      <c r="Y7259" s="162"/>
      <c r="Z7259" s="162"/>
      <c r="AA7259" s="162"/>
      <c r="AB7259" s="12"/>
      <c r="AC7259" s="122"/>
      <c r="AD7259" s="12"/>
      <c r="AE7259" s="12"/>
      <c r="AF7259" s="117"/>
      <c r="AG7259" s="5" t="s">
        <v>47</v>
      </c>
      <c r="AH7259" s="5" t="s">
        <v>915</v>
      </c>
      <c r="AI7259" s="5" t="s">
        <v>915</v>
      </c>
      <c r="AJ7259" s="12" t="s">
        <v>915</v>
      </c>
    </row>
    <row r="7260" spans="1:36" ht="102" x14ac:dyDescent="0.25">
      <c r="A7260" s="3" t="s">
        <v>79</v>
      </c>
      <c r="B7260" s="254" t="s">
        <v>48</v>
      </c>
      <c r="C7260" s="5" t="s">
        <v>47</v>
      </c>
      <c r="D7260" s="5" t="s">
        <v>24844</v>
      </c>
      <c r="E7260" s="5" t="s">
        <v>915</v>
      </c>
      <c r="F7260" s="221" t="s">
        <v>775</v>
      </c>
      <c r="G7260" s="235" t="s">
        <v>19825</v>
      </c>
      <c r="H7260" s="93" t="s">
        <v>42</v>
      </c>
      <c r="I7260" s="8" t="s">
        <v>19826</v>
      </c>
      <c r="J7260" s="9" t="s">
        <v>9669</v>
      </c>
      <c r="K7260" s="10" t="s">
        <v>19824</v>
      </c>
      <c r="L7260" s="10" t="s">
        <v>19753</v>
      </c>
      <c r="M7260" s="10" t="s">
        <v>46</v>
      </c>
      <c r="N7260" s="11" t="s">
        <v>47</v>
      </c>
      <c r="O7260" s="10">
        <v>0</v>
      </c>
      <c r="P7260" s="12">
        <v>0</v>
      </c>
      <c r="Q7260" s="12">
        <f t="shared" si="1170"/>
        <v>0</v>
      </c>
      <c r="R7260" s="32"/>
      <c r="S7260" s="161"/>
      <c r="T7260" s="162"/>
      <c r="U7260" s="162"/>
      <c r="V7260" s="162"/>
      <c r="W7260" s="162"/>
      <c r="X7260" s="162"/>
      <c r="Y7260" s="162"/>
      <c r="Z7260" s="162"/>
      <c r="AA7260" s="162"/>
      <c r="AB7260" s="12"/>
      <c r="AC7260" s="122"/>
      <c r="AD7260" s="12"/>
      <c r="AE7260" s="12"/>
      <c r="AF7260" s="117"/>
      <c r="AG7260" s="5" t="s">
        <v>47</v>
      </c>
      <c r="AH7260" s="5" t="s">
        <v>915</v>
      </c>
      <c r="AI7260" s="5" t="s">
        <v>915</v>
      </c>
      <c r="AJ7260" s="12" t="s">
        <v>915</v>
      </c>
    </row>
    <row r="7261" spans="1:36" ht="114.75" x14ac:dyDescent="0.25">
      <c r="A7261" s="3" t="s">
        <v>79</v>
      </c>
      <c r="B7261" s="254" t="s">
        <v>48</v>
      </c>
      <c r="C7261" s="5" t="s">
        <v>47</v>
      </c>
      <c r="D7261" s="4" t="s">
        <v>24843</v>
      </c>
      <c r="E7261" s="5" t="s">
        <v>915</v>
      </c>
      <c r="F7261" s="221" t="s">
        <v>775</v>
      </c>
      <c r="G7261" s="235" t="s">
        <v>19827</v>
      </c>
      <c r="H7261" s="93" t="s">
        <v>42</v>
      </c>
      <c r="I7261" s="8" t="s">
        <v>19828</v>
      </c>
      <c r="J7261" s="9" t="s">
        <v>9669</v>
      </c>
      <c r="K7261" s="10" t="s">
        <v>19829</v>
      </c>
      <c r="L7261" s="10" t="s">
        <v>19753</v>
      </c>
      <c r="M7261" s="10" t="s">
        <v>46</v>
      </c>
      <c r="N7261" s="11" t="s">
        <v>47</v>
      </c>
      <c r="O7261" s="10">
        <v>0</v>
      </c>
      <c r="P7261" s="12">
        <v>0</v>
      </c>
      <c r="Q7261" s="12">
        <f t="shared" si="1170"/>
        <v>0</v>
      </c>
      <c r="R7261" s="32"/>
      <c r="S7261" s="161"/>
      <c r="T7261" s="162"/>
      <c r="U7261" s="162"/>
      <c r="V7261" s="162"/>
      <c r="W7261" s="162"/>
      <c r="X7261" s="162"/>
      <c r="Y7261" s="162"/>
      <c r="Z7261" s="162"/>
      <c r="AA7261" s="162"/>
      <c r="AB7261" s="12"/>
      <c r="AC7261" s="122"/>
      <c r="AD7261" s="12"/>
      <c r="AE7261" s="12"/>
      <c r="AF7261" s="117"/>
      <c r="AG7261" s="5" t="s">
        <v>47</v>
      </c>
      <c r="AH7261" s="5" t="s">
        <v>915</v>
      </c>
      <c r="AI7261" s="5" t="s">
        <v>915</v>
      </c>
      <c r="AJ7261" s="12" t="s">
        <v>915</v>
      </c>
    </row>
    <row r="7262" spans="1:36" ht="127.5" x14ac:dyDescent="0.25">
      <c r="A7262" s="3" t="s">
        <v>79</v>
      </c>
      <c r="B7262" s="254" t="s">
        <v>48</v>
      </c>
      <c r="C7262" s="5" t="s">
        <v>47</v>
      </c>
      <c r="D7262" s="4" t="s">
        <v>24843</v>
      </c>
      <c r="E7262" s="5" t="s">
        <v>915</v>
      </c>
      <c r="F7262" s="221" t="s">
        <v>775</v>
      </c>
      <c r="G7262" s="235" t="s">
        <v>19830</v>
      </c>
      <c r="H7262" s="93" t="s">
        <v>42</v>
      </c>
      <c r="I7262" s="8" t="s">
        <v>19831</v>
      </c>
      <c r="J7262" s="9" t="s">
        <v>9669</v>
      </c>
      <c r="K7262" s="10" t="s">
        <v>19829</v>
      </c>
      <c r="L7262" s="10" t="s">
        <v>19753</v>
      </c>
      <c r="M7262" s="10" t="s">
        <v>46</v>
      </c>
      <c r="N7262" s="11" t="s">
        <v>47</v>
      </c>
      <c r="O7262" s="10">
        <v>0</v>
      </c>
      <c r="P7262" s="12">
        <v>0</v>
      </c>
      <c r="Q7262" s="12">
        <f t="shared" si="1170"/>
        <v>0</v>
      </c>
      <c r="R7262" s="32"/>
      <c r="S7262" s="161"/>
      <c r="T7262" s="162"/>
      <c r="U7262" s="162"/>
      <c r="V7262" s="162"/>
      <c r="W7262" s="162"/>
      <c r="X7262" s="162"/>
      <c r="Y7262" s="162"/>
      <c r="Z7262" s="162"/>
      <c r="AA7262" s="162"/>
      <c r="AB7262" s="12"/>
      <c r="AC7262" s="122"/>
      <c r="AD7262" s="12"/>
      <c r="AE7262" s="12"/>
      <c r="AF7262" s="117"/>
      <c r="AG7262" s="5" t="s">
        <v>47</v>
      </c>
      <c r="AH7262" s="5" t="s">
        <v>915</v>
      </c>
      <c r="AI7262" s="5" t="s">
        <v>915</v>
      </c>
      <c r="AJ7262" s="12" t="s">
        <v>915</v>
      </c>
    </row>
    <row r="7263" spans="1:36" ht="89.25" x14ac:dyDescent="0.25">
      <c r="A7263" s="3" t="s">
        <v>38</v>
      </c>
      <c r="B7263" s="254" t="s">
        <v>48</v>
      </c>
      <c r="C7263" s="5" t="s">
        <v>47</v>
      </c>
      <c r="D7263" s="4" t="s">
        <v>24846</v>
      </c>
      <c r="E7263" s="5" t="s">
        <v>915</v>
      </c>
      <c r="F7263" s="221" t="s">
        <v>775</v>
      </c>
      <c r="G7263" s="235" t="s">
        <v>19832</v>
      </c>
      <c r="H7263" s="93" t="s">
        <v>42</v>
      </c>
      <c r="I7263" s="8" t="s">
        <v>19833</v>
      </c>
      <c r="J7263" s="9" t="s">
        <v>9669</v>
      </c>
      <c r="K7263" s="10" t="s">
        <v>19834</v>
      </c>
      <c r="L7263" s="10" t="s">
        <v>19835</v>
      </c>
      <c r="M7263" s="10" t="s">
        <v>46</v>
      </c>
      <c r="N7263" s="11" t="s">
        <v>47</v>
      </c>
      <c r="O7263" s="10">
        <v>0</v>
      </c>
      <c r="P7263" s="12">
        <v>0</v>
      </c>
      <c r="Q7263" s="12">
        <f t="shared" si="1170"/>
        <v>0</v>
      </c>
      <c r="R7263" s="32"/>
      <c r="S7263" s="161"/>
      <c r="T7263" s="162"/>
      <c r="U7263" s="162"/>
      <c r="V7263" s="162"/>
      <c r="W7263" s="162"/>
      <c r="X7263" s="162"/>
      <c r="Y7263" s="162"/>
      <c r="Z7263" s="162"/>
      <c r="AA7263" s="162"/>
      <c r="AB7263" s="12"/>
      <c r="AC7263" s="122"/>
      <c r="AD7263" s="12"/>
      <c r="AE7263" s="12"/>
      <c r="AF7263" s="117"/>
      <c r="AG7263" s="5" t="s">
        <v>47</v>
      </c>
      <c r="AH7263" s="5" t="s">
        <v>915</v>
      </c>
      <c r="AI7263" s="5" t="s">
        <v>915</v>
      </c>
      <c r="AJ7263" s="12" t="s">
        <v>915</v>
      </c>
    </row>
    <row r="7264" spans="1:36" ht="102" x14ac:dyDescent="0.25">
      <c r="A7264" s="3" t="s">
        <v>38</v>
      </c>
      <c r="B7264" s="254" t="s">
        <v>48</v>
      </c>
      <c r="C7264" s="5" t="s">
        <v>47</v>
      </c>
      <c r="D7264" s="5" t="s">
        <v>24846</v>
      </c>
      <c r="E7264" s="5" t="s">
        <v>915</v>
      </c>
      <c r="F7264" s="221" t="s">
        <v>775</v>
      </c>
      <c r="G7264" s="235" t="s">
        <v>19836</v>
      </c>
      <c r="H7264" s="93" t="s">
        <v>42</v>
      </c>
      <c r="I7264" s="8" t="s">
        <v>19837</v>
      </c>
      <c r="J7264" s="9" t="s">
        <v>9669</v>
      </c>
      <c r="K7264" s="10" t="s">
        <v>19834</v>
      </c>
      <c r="L7264" s="10" t="s">
        <v>19835</v>
      </c>
      <c r="M7264" s="10" t="s">
        <v>46</v>
      </c>
      <c r="N7264" s="11" t="s">
        <v>47</v>
      </c>
      <c r="O7264" s="10">
        <v>0</v>
      </c>
      <c r="P7264" s="12">
        <v>0</v>
      </c>
      <c r="Q7264" s="12">
        <f t="shared" si="1170"/>
        <v>0</v>
      </c>
      <c r="R7264" s="32"/>
      <c r="S7264" s="161"/>
      <c r="T7264" s="162"/>
      <c r="U7264" s="162"/>
      <c r="V7264" s="162"/>
      <c r="W7264" s="162"/>
      <c r="X7264" s="162"/>
      <c r="Y7264" s="162"/>
      <c r="Z7264" s="162"/>
      <c r="AA7264" s="162"/>
      <c r="AB7264" s="12"/>
      <c r="AC7264" s="122"/>
      <c r="AD7264" s="12"/>
      <c r="AE7264" s="12"/>
      <c r="AF7264" s="117"/>
      <c r="AG7264" s="5" t="s">
        <v>47</v>
      </c>
      <c r="AH7264" s="5" t="s">
        <v>915</v>
      </c>
      <c r="AI7264" s="5" t="s">
        <v>915</v>
      </c>
      <c r="AJ7264" s="12" t="s">
        <v>915</v>
      </c>
    </row>
    <row r="7265" spans="1:36" ht="102" x14ac:dyDescent="0.25">
      <c r="A7265" s="3" t="s">
        <v>79</v>
      </c>
      <c r="B7265" s="254" t="s">
        <v>48</v>
      </c>
      <c r="C7265" s="5" t="s">
        <v>47</v>
      </c>
      <c r="D7265" s="5" t="s">
        <v>24845</v>
      </c>
      <c r="E7265" s="5" t="s">
        <v>915</v>
      </c>
      <c r="F7265" s="221" t="s">
        <v>775</v>
      </c>
      <c r="G7265" s="235" t="s">
        <v>19838</v>
      </c>
      <c r="H7265" s="93" t="s">
        <v>42</v>
      </c>
      <c r="I7265" s="8" t="s">
        <v>19839</v>
      </c>
      <c r="J7265" s="9" t="s">
        <v>9669</v>
      </c>
      <c r="K7265" s="10" t="s">
        <v>19840</v>
      </c>
      <c r="L7265" s="10" t="s">
        <v>19841</v>
      </c>
      <c r="M7265" s="10" t="s">
        <v>46</v>
      </c>
      <c r="N7265" s="11" t="s">
        <v>47</v>
      </c>
      <c r="O7265" s="10">
        <v>0</v>
      </c>
      <c r="P7265" s="12">
        <v>0</v>
      </c>
      <c r="Q7265" s="12">
        <f t="shared" si="1170"/>
        <v>0</v>
      </c>
      <c r="R7265" s="32"/>
      <c r="S7265" s="161"/>
      <c r="T7265" s="162"/>
      <c r="U7265" s="162"/>
      <c r="V7265" s="162"/>
      <c r="W7265" s="162"/>
      <c r="X7265" s="162"/>
      <c r="Y7265" s="162"/>
      <c r="Z7265" s="162"/>
      <c r="AA7265" s="162"/>
      <c r="AB7265" s="12"/>
      <c r="AC7265" s="122"/>
      <c r="AD7265" s="12"/>
      <c r="AE7265" s="12"/>
      <c r="AF7265" s="117"/>
      <c r="AG7265" s="5" t="s">
        <v>47</v>
      </c>
      <c r="AH7265" s="5" t="s">
        <v>915</v>
      </c>
      <c r="AI7265" s="5" t="s">
        <v>915</v>
      </c>
      <c r="AJ7265" s="12" t="s">
        <v>915</v>
      </c>
    </row>
    <row r="7266" spans="1:36" ht="102" x14ac:dyDescent="0.25">
      <c r="A7266" s="3" t="s">
        <v>79</v>
      </c>
      <c r="B7266" s="254" t="s">
        <v>48</v>
      </c>
      <c r="C7266" s="5" t="s">
        <v>47</v>
      </c>
      <c r="D7266" s="4" t="s">
        <v>24845</v>
      </c>
      <c r="E7266" s="4" t="s">
        <v>915</v>
      </c>
      <c r="F7266" s="221" t="s">
        <v>775</v>
      </c>
      <c r="G7266" s="235" t="s">
        <v>19842</v>
      </c>
      <c r="H7266" s="93" t="s">
        <v>42</v>
      </c>
      <c r="I7266" s="8" t="s">
        <v>19843</v>
      </c>
      <c r="J7266" s="9" t="s">
        <v>9669</v>
      </c>
      <c r="K7266" s="10" t="s">
        <v>19840</v>
      </c>
      <c r="L7266" s="10" t="s">
        <v>19841</v>
      </c>
      <c r="M7266" s="10" t="s">
        <v>46</v>
      </c>
      <c r="N7266" s="11" t="s">
        <v>47</v>
      </c>
      <c r="O7266" s="10">
        <v>0</v>
      </c>
      <c r="P7266" s="12">
        <v>0</v>
      </c>
      <c r="Q7266" s="12">
        <f t="shared" si="1170"/>
        <v>0</v>
      </c>
      <c r="R7266" s="32"/>
      <c r="S7266" s="161"/>
      <c r="T7266" s="162"/>
      <c r="U7266" s="162"/>
      <c r="V7266" s="162"/>
      <c r="W7266" s="162"/>
      <c r="X7266" s="162"/>
      <c r="Y7266" s="162"/>
      <c r="Z7266" s="162"/>
      <c r="AA7266" s="162"/>
      <c r="AB7266" s="12"/>
      <c r="AC7266" s="122"/>
      <c r="AD7266" s="12"/>
      <c r="AE7266" s="12"/>
      <c r="AF7266" s="117"/>
      <c r="AG7266" s="5" t="s">
        <v>47</v>
      </c>
      <c r="AH7266" s="5" t="s">
        <v>915</v>
      </c>
      <c r="AI7266" s="5" t="s">
        <v>915</v>
      </c>
      <c r="AJ7266" s="12" t="s">
        <v>915</v>
      </c>
    </row>
    <row r="7267" spans="1:36" ht="127.5" x14ac:dyDescent="0.25">
      <c r="A7267" s="3" t="s">
        <v>38</v>
      </c>
      <c r="B7267" s="254" t="s">
        <v>48</v>
      </c>
      <c r="C7267" s="5" t="s">
        <v>47</v>
      </c>
      <c r="D7267" s="5" t="s">
        <v>24842</v>
      </c>
      <c r="E7267" s="5" t="s">
        <v>915</v>
      </c>
      <c r="F7267" s="221" t="s">
        <v>775</v>
      </c>
      <c r="G7267" s="235" t="s">
        <v>19844</v>
      </c>
      <c r="H7267" s="93" t="s">
        <v>42</v>
      </c>
      <c r="I7267" s="8" t="s">
        <v>19845</v>
      </c>
      <c r="J7267" s="9" t="s">
        <v>9669</v>
      </c>
      <c r="K7267" s="10" t="s">
        <v>19846</v>
      </c>
      <c r="L7267" s="10" t="s">
        <v>19847</v>
      </c>
      <c r="M7267" s="10" t="s">
        <v>46</v>
      </c>
      <c r="N7267" s="11" t="s">
        <v>47</v>
      </c>
      <c r="O7267" s="10">
        <v>0</v>
      </c>
      <c r="P7267" s="12">
        <v>0</v>
      </c>
      <c r="Q7267" s="12">
        <f t="shared" si="1170"/>
        <v>0</v>
      </c>
      <c r="R7267" s="32"/>
      <c r="S7267" s="161"/>
      <c r="T7267" s="162"/>
      <c r="U7267" s="162"/>
      <c r="V7267" s="162"/>
      <c r="W7267" s="162"/>
      <c r="X7267" s="162"/>
      <c r="Y7267" s="162"/>
      <c r="Z7267" s="162"/>
      <c r="AA7267" s="162"/>
      <c r="AB7267" s="12"/>
      <c r="AC7267" s="122"/>
      <c r="AD7267" s="12"/>
      <c r="AE7267" s="12"/>
      <c r="AF7267" s="117"/>
      <c r="AG7267" s="5" t="s">
        <v>47</v>
      </c>
      <c r="AH7267" s="5" t="s">
        <v>915</v>
      </c>
      <c r="AI7267" s="5" t="s">
        <v>915</v>
      </c>
      <c r="AJ7267" s="12" t="s">
        <v>915</v>
      </c>
    </row>
    <row r="7268" spans="1:36" ht="76.5" x14ac:dyDescent="0.25">
      <c r="A7268" s="3" t="s">
        <v>38</v>
      </c>
      <c r="B7268" s="254" t="s">
        <v>48</v>
      </c>
      <c r="C7268" s="5" t="s">
        <v>47</v>
      </c>
      <c r="D7268" s="4" t="s">
        <v>24842</v>
      </c>
      <c r="E7268" s="4" t="s">
        <v>915</v>
      </c>
      <c r="F7268" s="221" t="s">
        <v>775</v>
      </c>
      <c r="G7268" s="235" t="s">
        <v>19848</v>
      </c>
      <c r="H7268" s="93" t="s">
        <v>42</v>
      </c>
      <c r="I7268" s="8" t="s">
        <v>19849</v>
      </c>
      <c r="J7268" s="9" t="s">
        <v>9669</v>
      </c>
      <c r="K7268" s="10" t="s">
        <v>19850</v>
      </c>
      <c r="L7268" s="10" t="s">
        <v>19847</v>
      </c>
      <c r="M7268" s="10" t="s">
        <v>46</v>
      </c>
      <c r="N7268" s="11" t="s">
        <v>47</v>
      </c>
      <c r="O7268" s="10">
        <v>0</v>
      </c>
      <c r="P7268" s="12">
        <v>0</v>
      </c>
      <c r="Q7268" s="12">
        <f t="shared" si="1170"/>
        <v>0</v>
      </c>
      <c r="R7268" s="32"/>
      <c r="S7268" s="161"/>
      <c r="T7268" s="162"/>
      <c r="U7268" s="162"/>
      <c r="V7268" s="162"/>
      <c r="W7268" s="162"/>
      <c r="X7268" s="162"/>
      <c r="Y7268" s="162"/>
      <c r="Z7268" s="162"/>
      <c r="AA7268" s="162"/>
      <c r="AB7268" s="12"/>
      <c r="AC7268" s="122"/>
      <c r="AD7268" s="12"/>
      <c r="AE7268" s="12"/>
      <c r="AF7268" s="117"/>
      <c r="AG7268" s="5" t="s">
        <v>47</v>
      </c>
      <c r="AH7268" s="5" t="s">
        <v>915</v>
      </c>
      <c r="AI7268" s="5" t="s">
        <v>915</v>
      </c>
      <c r="AJ7268" s="12" t="s">
        <v>915</v>
      </c>
    </row>
    <row r="7269" spans="1:36" ht="89.25" x14ac:dyDescent="0.25">
      <c r="A7269" s="3" t="s">
        <v>38</v>
      </c>
      <c r="B7269" s="254" t="s">
        <v>48</v>
      </c>
      <c r="C7269" s="5" t="s">
        <v>47</v>
      </c>
      <c r="D7269" s="4" t="s">
        <v>24847</v>
      </c>
      <c r="E7269" s="5" t="s">
        <v>915</v>
      </c>
      <c r="F7269" s="221" t="s">
        <v>775</v>
      </c>
      <c r="G7269" s="235" t="s">
        <v>19851</v>
      </c>
      <c r="H7269" s="93" t="s">
        <v>42</v>
      </c>
      <c r="I7269" s="8" t="s">
        <v>19852</v>
      </c>
      <c r="J7269" s="9" t="s">
        <v>9669</v>
      </c>
      <c r="K7269" s="10" t="s">
        <v>19853</v>
      </c>
      <c r="L7269" s="10" t="s">
        <v>19753</v>
      </c>
      <c r="M7269" s="10" t="s">
        <v>46</v>
      </c>
      <c r="N7269" s="11" t="s">
        <v>47</v>
      </c>
      <c r="O7269" s="10">
        <v>0</v>
      </c>
      <c r="P7269" s="12">
        <v>0</v>
      </c>
      <c r="Q7269" s="12">
        <f t="shared" si="1170"/>
        <v>0</v>
      </c>
      <c r="R7269" s="32"/>
      <c r="S7269" s="161"/>
      <c r="T7269" s="162"/>
      <c r="U7269" s="162"/>
      <c r="V7269" s="162"/>
      <c r="W7269" s="162"/>
      <c r="X7269" s="162"/>
      <c r="Y7269" s="162"/>
      <c r="Z7269" s="162"/>
      <c r="AA7269" s="162"/>
      <c r="AB7269" s="12"/>
      <c r="AC7269" s="122"/>
      <c r="AD7269" s="12"/>
      <c r="AE7269" s="12"/>
      <c r="AF7269" s="117"/>
      <c r="AG7269" s="5" t="s">
        <v>47</v>
      </c>
      <c r="AH7269" s="5" t="s">
        <v>915</v>
      </c>
      <c r="AI7269" s="5" t="s">
        <v>915</v>
      </c>
      <c r="AJ7269" s="12" t="s">
        <v>915</v>
      </c>
    </row>
    <row r="7270" spans="1:36" ht="89.25" x14ac:dyDescent="0.25">
      <c r="A7270" s="3" t="s">
        <v>38</v>
      </c>
      <c r="B7270" s="254" t="s">
        <v>48</v>
      </c>
      <c r="C7270" s="5" t="s">
        <v>47</v>
      </c>
      <c r="D7270" s="4" t="s">
        <v>24847</v>
      </c>
      <c r="E7270" s="5" t="s">
        <v>915</v>
      </c>
      <c r="F7270" s="221" t="s">
        <v>775</v>
      </c>
      <c r="G7270" s="235" t="s">
        <v>19854</v>
      </c>
      <c r="H7270" s="93" t="s">
        <v>42</v>
      </c>
      <c r="I7270" s="8" t="s">
        <v>19855</v>
      </c>
      <c r="J7270" s="9" t="s">
        <v>9669</v>
      </c>
      <c r="K7270" s="10" t="s">
        <v>19853</v>
      </c>
      <c r="L7270" s="10" t="s">
        <v>19753</v>
      </c>
      <c r="M7270" s="10" t="s">
        <v>46</v>
      </c>
      <c r="N7270" s="11" t="s">
        <v>47</v>
      </c>
      <c r="O7270" s="10">
        <v>0</v>
      </c>
      <c r="P7270" s="12">
        <v>0</v>
      </c>
      <c r="Q7270" s="12">
        <f t="shared" si="1170"/>
        <v>0</v>
      </c>
      <c r="R7270" s="32"/>
      <c r="S7270" s="161"/>
      <c r="T7270" s="162"/>
      <c r="U7270" s="162"/>
      <c r="V7270" s="162"/>
      <c r="W7270" s="162"/>
      <c r="X7270" s="162"/>
      <c r="Y7270" s="162"/>
      <c r="Z7270" s="162"/>
      <c r="AA7270" s="162"/>
      <c r="AB7270" s="12"/>
      <c r="AC7270" s="122"/>
      <c r="AD7270" s="12"/>
      <c r="AE7270" s="12"/>
      <c r="AF7270" s="117"/>
      <c r="AG7270" s="5" t="s">
        <v>47</v>
      </c>
      <c r="AH7270" s="5" t="s">
        <v>915</v>
      </c>
      <c r="AI7270" s="5" t="s">
        <v>915</v>
      </c>
      <c r="AJ7270" s="12" t="s">
        <v>915</v>
      </c>
    </row>
    <row r="7271" spans="1:36" ht="89.25" x14ac:dyDescent="0.25">
      <c r="A7271" s="3" t="s">
        <v>38</v>
      </c>
      <c r="B7271" s="254" t="s">
        <v>48</v>
      </c>
      <c r="C7271" s="5" t="s">
        <v>47</v>
      </c>
      <c r="D7271" s="4" t="s">
        <v>24847</v>
      </c>
      <c r="E7271" s="5" t="s">
        <v>915</v>
      </c>
      <c r="F7271" s="221" t="s">
        <v>775</v>
      </c>
      <c r="G7271" s="235" t="s">
        <v>19856</v>
      </c>
      <c r="H7271" s="93" t="s">
        <v>42</v>
      </c>
      <c r="I7271" s="8" t="s">
        <v>19857</v>
      </c>
      <c r="J7271" s="9" t="s">
        <v>9669</v>
      </c>
      <c r="K7271" s="10" t="s">
        <v>19853</v>
      </c>
      <c r="L7271" s="10" t="s">
        <v>19753</v>
      </c>
      <c r="M7271" s="10" t="s">
        <v>46</v>
      </c>
      <c r="N7271" s="11" t="s">
        <v>47</v>
      </c>
      <c r="O7271" s="10">
        <v>0</v>
      </c>
      <c r="P7271" s="12">
        <v>0</v>
      </c>
      <c r="Q7271" s="12">
        <f t="shared" si="1170"/>
        <v>0</v>
      </c>
      <c r="R7271" s="32"/>
      <c r="S7271" s="161"/>
      <c r="T7271" s="162"/>
      <c r="U7271" s="162"/>
      <c r="V7271" s="162"/>
      <c r="W7271" s="162"/>
      <c r="X7271" s="162"/>
      <c r="Y7271" s="162"/>
      <c r="Z7271" s="162"/>
      <c r="AA7271" s="162"/>
      <c r="AB7271" s="12"/>
      <c r="AC7271" s="122"/>
      <c r="AD7271" s="12"/>
      <c r="AE7271" s="12"/>
      <c r="AF7271" s="117"/>
      <c r="AG7271" s="5" t="s">
        <v>47</v>
      </c>
      <c r="AH7271" s="5" t="s">
        <v>915</v>
      </c>
      <c r="AI7271" s="5" t="s">
        <v>915</v>
      </c>
      <c r="AJ7271" s="12" t="s">
        <v>915</v>
      </c>
    </row>
    <row r="7272" spans="1:36" ht="89.25" x14ac:dyDescent="0.25">
      <c r="A7272" s="3" t="s">
        <v>38</v>
      </c>
      <c r="B7272" s="254" t="s">
        <v>48</v>
      </c>
      <c r="C7272" s="5" t="s">
        <v>47</v>
      </c>
      <c r="D7272" s="4" t="s">
        <v>24847</v>
      </c>
      <c r="E7272" s="5" t="s">
        <v>915</v>
      </c>
      <c r="F7272" s="221" t="s">
        <v>775</v>
      </c>
      <c r="G7272" s="235" t="s">
        <v>19858</v>
      </c>
      <c r="H7272" s="93" t="s">
        <v>42</v>
      </c>
      <c r="I7272" s="8" t="s">
        <v>19859</v>
      </c>
      <c r="J7272" s="9" t="s">
        <v>9669</v>
      </c>
      <c r="K7272" s="10" t="s">
        <v>19853</v>
      </c>
      <c r="L7272" s="10" t="s">
        <v>19753</v>
      </c>
      <c r="M7272" s="10" t="s">
        <v>46</v>
      </c>
      <c r="N7272" s="11" t="s">
        <v>47</v>
      </c>
      <c r="O7272" s="10">
        <v>0</v>
      </c>
      <c r="P7272" s="12">
        <v>0</v>
      </c>
      <c r="Q7272" s="12">
        <f t="shared" si="1170"/>
        <v>0</v>
      </c>
      <c r="R7272" s="32"/>
      <c r="S7272" s="161"/>
      <c r="T7272" s="162"/>
      <c r="U7272" s="162"/>
      <c r="V7272" s="162"/>
      <c r="W7272" s="162"/>
      <c r="X7272" s="162"/>
      <c r="Y7272" s="162"/>
      <c r="Z7272" s="162"/>
      <c r="AA7272" s="162"/>
      <c r="AB7272" s="12"/>
      <c r="AC7272" s="122"/>
      <c r="AD7272" s="12"/>
      <c r="AE7272" s="12"/>
      <c r="AF7272" s="117"/>
      <c r="AG7272" s="5" t="s">
        <v>47</v>
      </c>
      <c r="AH7272" s="5" t="s">
        <v>915</v>
      </c>
      <c r="AI7272" s="5" t="s">
        <v>915</v>
      </c>
      <c r="AJ7272" s="12" t="s">
        <v>915</v>
      </c>
    </row>
    <row r="7273" spans="1:36" ht="89.25" x14ac:dyDescent="0.25">
      <c r="A7273" s="3" t="s">
        <v>38</v>
      </c>
      <c r="B7273" s="254" t="s">
        <v>48</v>
      </c>
      <c r="C7273" s="5" t="s">
        <v>47</v>
      </c>
      <c r="D7273" s="4" t="s">
        <v>24847</v>
      </c>
      <c r="E7273" s="5" t="s">
        <v>915</v>
      </c>
      <c r="F7273" s="221" t="s">
        <v>775</v>
      </c>
      <c r="G7273" s="235" t="s">
        <v>19860</v>
      </c>
      <c r="H7273" s="93" t="s">
        <v>42</v>
      </c>
      <c r="I7273" s="8" t="s">
        <v>19861</v>
      </c>
      <c r="J7273" s="9" t="s">
        <v>9669</v>
      </c>
      <c r="K7273" s="10" t="s">
        <v>19853</v>
      </c>
      <c r="L7273" s="10" t="s">
        <v>19753</v>
      </c>
      <c r="M7273" s="10" t="s">
        <v>46</v>
      </c>
      <c r="N7273" s="11" t="s">
        <v>47</v>
      </c>
      <c r="O7273" s="10">
        <v>0</v>
      </c>
      <c r="P7273" s="12">
        <v>0</v>
      </c>
      <c r="Q7273" s="12">
        <f t="shared" si="1170"/>
        <v>0</v>
      </c>
      <c r="R7273" s="32"/>
      <c r="S7273" s="161"/>
      <c r="T7273" s="162"/>
      <c r="U7273" s="162"/>
      <c r="V7273" s="162"/>
      <c r="W7273" s="162"/>
      <c r="X7273" s="162"/>
      <c r="Y7273" s="162"/>
      <c r="Z7273" s="162"/>
      <c r="AA7273" s="162"/>
      <c r="AB7273" s="12"/>
      <c r="AC7273" s="122"/>
      <c r="AD7273" s="12"/>
      <c r="AE7273" s="12"/>
      <c r="AF7273" s="117"/>
      <c r="AG7273" s="5" t="s">
        <v>47</v>
      </c>
      <c r="AH7273" s="5" t="s">
        <v>915</v>
      </c>
      <c r="AI7273" s="5" t="s">
        <v>915</v>
      </c>
      <c r="AJ7273" s="12" t="s">
        <v>915</v>
      </c>
    </row>
    <row r="7274" spans="1:36" ht="89.25" x14ac:dyDescent="0.25">
      <c r="A7274" s="3" t="s">
        <v>38</v>
      </c>
      <c r="B7274" s="254" t="s">
        <v>48</v>
      </c>
      <c r="C7274" s="5" t="s">
        <v>47</v>
      </c>
      <c r="D7274" s="4" t="s">
        <v>24847</v>
      </c>
      <c r="E7274" s="5" t="s">
        <v>915</v>
      </c>
      <c r="F7274" s="221" t="s">
        <v>775</v>
      </c>
      <c r="G7274" s="235" t="s">
        <v>19862</v>
      </c>
      <c r="H7274" s="93" t="s">
        <v>42</v>
      </c>
      <c r="I7274" s="8" t="s">
        <v>19863</v>
      </c>
      <c r="J7274" s="9" t="s">
        <v>9669</v>
      </c>
      <c r="K7274" s="10" t="s">
        <v>19853</v>
      </c>
      <c r="L7274" s="10" t="s">
        <v>19753</v>
      </c>
      <c r="M7274" s="10" t="s">
        <v>46</v>
      </c>
      <c r="N7274" s="11" t="s">
        <v>47</v>
      </c>
      <c r="O7274" s="10">
        <v>0</v>
      </c>
      <c r="P7274" s="12">
        <v>0</v>
      </c>
      <c r="Q7274" s="12">
        <f t="shared" si="1170"/>
        <v>0</v>
      </c>
      <c r="R7274" s="32"/>
      <c r="S7274" s="161"/>
      <c r="T7274" s="162"/>
      <c r="U7274" s="162"/>
      <c r="V7274" s="162"/>
      <c r="W7274" s="162"/>
      <c r="X7274" s="162"/>
      <c r="Y7274" s="162"/>
      <c r="Z7274" s="162"/>
      <c r="AA7274" s="162"/>
      <c r="AB7274" s="12"/>
      <c r="AC7274" s="122"/>
      <c r="AD7274" s="12"/>
      <c r="AE7274" s="12"/>
      <c r="AF7274" s="117"/>
      <c r="AG7274" s="5" t="s">
        <v>47</v>
      </c>
      <c r="AH7274" s="5" t="s">
        <v>915</v>
      </c>
      <c r="AI7274" s="5" t="s">
        <v>915</v>
      </c>
      <c r="AJ7274" s="12" t="s">
        <v>915</v>
      </c>
    </row>
    <row r="7275" spans="1:36" ht="102" x14ac:dyDescent="0.25">
      <c r="A7275" s="3" t="s">
        <v>38</v>
      </c>
      <c r="B7275" s="254" t="s">
        <v>48</v>
      </c>
      <c r="C7275" s="5" t="s">
        <v>47</v>
      </c>
      <c r="D7275" s="5" t="s">
        <v>24847</v>
      </c>
      <c r="E7275" s="5" t="s">
        <v>915</v>
      </c>
      <c r="F7275" s="221" t="s">
        <v>775</v>
      </c>
      <c r="G7275" s="235" t="s">
        <v>19864</v>
      </c>
      <c r="H7275" s="93" t="s">
        <v>42</v>
      </c>
      <c r="I7275" s="8" t="s">
        <v>19865</v>
      </c>
      <c r="J7275" s="9" t="s">
        <v>9669</v>
      </c>
      <c r="K7275" s="10" t="s">
        <v>19853</v>
      </c>
      <c r="L7275" s="10" t="s">
        <v>19753</v>
      </c>
      <c r="M7275" s="10" t="s">
        <v>46</v>
      </c>
      <c r="N7275" s="11" t="s">
        <v>47</v>
      </c>
      <c r="O7275" s="10">
        <v>0</v>
      </c>
      <c r="P7275" s="12">
        <v>0</v>
      </c>
      <c r="Q7275" s="12">
        <f t="shared" si="1170"/>
        <v>0</v>
      </c>
      <c r="R7275" s="32"/>
      <c r="S7275" s="161"/>
      <c r="T7275" s="162"/>
      <c r="U7275" s="162"/>
      <c r="V7275" s="162"/>
      <c r="W7275" s="162"/>
      <c r="X7275" s="162"/>
      <c r="Y7275" s="162"/>
      <c r="Z7275" s="162"/>
      <c r="AA7275" s="162"/>
      <c r="AB7275" s="12"/>
      <c r="AC7275" s="122"/>
      <c r="AD7275" s="12"/>
      <c r="AE7275" s="12"/>
      <c r="AF7275" s="117"/>
      <c r="AG7275" s="5" t="s">
        <v>47</v>
      </c>
      <c r="AH7275" s="5" t="s">
        <v>915</v>
      </c>
      <c r="AI7275" s="5" t="s">
        <v>915</v>
      </c>
      <c r="AJ7275" s="12" t="s">
        <v>915</v>
      </c>
    </row>
    <row r="7276" spans="1:36" ht="89.25" x14ac:dyDescent="0.25">
      <c r="A7276" s="3" t="s">
        <v>38</v>
      </c>
      <c r="B7276" s="254" t="s">
        <v>48</v>
      </c>
      <c r="C7276" s="5" t="s">
        <v>47</v>
      </c>
      <c r="D7276" s="5" t="s">
        <v>24847</v>
      </c>
      <c r="E7276" s="5" t="s">
        <v>915</v>
      </c>
      <c r="F7276" s="221" t="s">
        <v>775</v>
      </c>
      <c r="G7276" s="235" t="s">
        <v>19866</v>
      </c>
      <c r="H7276" s="93" t="s">
        <v>42</v>
      </c>
      <c r="I7276" s="8" t="s">
        <v>19867</v>
      </c>
      <c r="J7276" s="9" t="s">
        <v>9669</v>
      </c>
      <c r="K7276" s="10" t="s">
        <v>19853</v>
      </c>
      <c r="L7276" s="10" t="s">
        <v>19753</v>
      </c>
      <c r="M7276" s="10" t="s">
        <v>46</v>
      </c>
      <c r="N7276" s="11" t="s">
        <v>47</v>
      </c>
      <c r="O7276" s="10">
        <v>0</v>
      </c>
      <c r="P7276" s="12">
        <v>0</v>
      </c>
      <c r="Q7276" s="12">
        <f t="shared" si="1170"/>
        <v>0</v>
      </c>
      <c r="R7276" s="32"/>
      <c r="S7276" s="161"/>
      <c r="T7276" s="162"/>
      <c r="U7276" s="162"/>
      <c r="V7276" s="162"/>
      <c r="W7276" s="162"/>
      <c r="X7276" s="162"/>
      <c r="Y7276" s="162"/>
      <c r="Z7276" s="162"/>
      <c r="AA7276" s="162"/>
      <c r="AB7276" s="12"/>
      <c r="AC7276" s="122"/>
      <c r="AD7276" s="12"/>
      <c r="AE7276" s="12"/>
      <c r="AF7276" s="117"/>
      <c r="AG7276" s="5" t="s">
        <v>47</v>
      </c>
      <c r="AH7276" s="5" t="s">
        <v>915</v>
      </c>
      <c r="AI7276" s="5" t="s">
        <v>915</v>
      </c>
      <c r="AJ7276" s="12" t="s">
        <v>915</v>
      </c>
    </row>
    <row r="7277" spans="1:36" ht="102" x14ac:dyDescent="0.25">
      <c r="A7277" s="3" t="s">
        <v>38</v>
      </c>
      <c r="B7277" s="254" t="s">
        <v>48</v>
      </c>
      <c r="C7277" s="5" t="s">
        <v>47</v>
      </c>
      <c r="D7277" s="5" t="s">
        <v>24847</v>
      </c>
      <c r="E7277" s="5" t="s">
        <v>915</v>
      </c>
      <c r="F7277" s="221" t="s">
        <v>775</v>
      </c>
      <c r="G7277" s="235" t="s">
        <v>19868</v>
      </c>
      <c r="H7277" s="93" t="s">
        <v>42</v>
      </c>
      <c r="I7277" s="8" t="s">
        <v>19869</v>
      </c>
      <c r="J7277" s="9" t="s">
        <v>9669</v>
      </c>
      <c r="K7277" s="10" t="s">
        <v>19853</v>
      </c>
      <c r="L7277" s="10" t="s">
        <v>19753</v>
      </c>
      <c r="M7277" s="10" t="s">
        <v>46</v>
      </c>
      <c r="N7277" s="11" t="s">
        <v>47</v>
      </c>
      <c r="O7277" s="10">
        <v>0</v>
      </c>
      <c r="P7277" s="12">
        <v>0</v>
      </c>
      <c r="Q7277" s="12">
        <f t="shared" si="1170"/>
        <v>0</v>
      </c>
      <c r="R7277" s="32"/>
      <c r="S7277" s="161"/>
      <c r="T7277" s="162"/>
      <c r="U7277" s="162"/>
      <c r="V7277" s="162"/>
      <c r="W7277" s="162"/>
      <c r="X7277" s="162"/>
      <c r="Y7277" s="162"/>
      <c r="Z7277" s="162"/>
      <c r="AA7277" s="162"/>
      <c r="AB7277" s="12"/>
      <c r="AC7277" s="122"/>
      <c r="AD7277" s="12"/>
      <c r="AE7277" s="12"/>
      <c r="AF7277" s="117"/>
      <c r="AG7277" s="5" t="s">
        <v>47</v>
      </c>
      <c r="AH7277" s="5" t="s">
        <v>915</v>
      </c>
      <c r="AI7277" s="5" t="s">
        <v>915</v>
      </c>
      <c r="AJ7277" s="12" t="s">
        <v>915</v>
      </c>
    </row>
    <row r="7278" spans="1:36" ht="89.25" x14ac:dyDescent="0.25">
      <c r="A7278" s="3" t="s">
        <v>38</v>
      </c>
      <c r="B7278" s="254" t="s">
        <v>48</v>
      </c>
      <c r="C7278" s="5" t="s">
        <v>47</v>
      </c>
      <c r="D7278" s="5" t="s">
        <v>24847</v>
      </c>
      <c r="E7278" s="5" t="s">
        <v>915</v>
      </c>
      <c r="F7278" s="221" t="s">
        <v>775</v>
      </c>
      <c r="G7278" s="235" t="s">
        <v>19870</v>
      </c>
      <c r="H7278" s="93" t="s">
        <v>42</v>
      </c>
      <c r="I7278" s="8" t="s">
        <v>19871</v>
      </c>
      <c r="J7278" s="9" t="s">
        <v>9669</v>
      </c>
      <c r="K7278" s="10" t="s">
        <v>19853</v>
      </c>
      <c r="L7278" s="10" t="s">
        <v>19753</v>
      </c>
      <c r="M7278" s="10" t="s">
        <v>46</v>
      </c>
      <c r="N7278" s="11" t="s">
        <v>47</v>
      </c>
      <c r="O7278" s="10">
        <v>0</v>
      </c>
      <c r="P7278" s="12">
        <v>0</v>
      </c>
      <c r="Q7278" s="12">
        <f t="shared" si="1170"/>
        <v>0</v>
      </c>
      <c r="R7278" s="32"/>
      <c r="S7278" s="161"/>
      <c r="T7278" s="162"/>
      <c r="U7278" s="162"/>
      <c r="V7278" s="162"/>
      <c r="W7278" s="162"/>
      <c r="X7278" s="162"/>
      <c r="Y7278" s="162"/>
      <c r="Z7278" s="162"/>
      <c r="AA7278" s="162"/>
      <c r="AB7278" s="12"/>
      <c r="AC7278" s="122"/>
      <c r="AD7278" s="12"/>
      <c r="AE7278" s="12"/>
      <c r="AF7278" s="117"/>
      <c r="AG7278" s="5" t="s">
        <v>47</v>
      </c>
      <c r="AH7278" s="5" t="s">
        <v>915</v>
      </c>
      <c r="AI7278" s="5" t="s">
        <v>915</v>
      </c>
      <c r="AJ7278" s="12" t="s">
        <v>915</v>
      </c>
    </row>
    <row r="7279" spans="1:36" ht="102" x14ac:dyDescent="0.25">
      <c r="A7279" s="3" t="s">
        <v>38</v>
      </c>
      <c r="B7279" s="254" t="s">
        <v>48</v>
      </c>
      <c r="C7279" s="5" t="s">
        <v>47</v>
      </c>
      <c r="D7279" s="5" t="s">
        <v>24847</v>
      </c>
      <c r="E7279" s="5" t="s">
        <v>915</v>
      </c>
      <c r="F7279" s="221" t="s">
        <v>775</v>
      </c>
      <c r="G7279" s="235" t="s">
        <v>19872</v>
      </c>
      <c r="H7279" s="93" t="s">
        <v>42</v>
      </c>
      <c r="I7279" s="8" t="s">
        <v>19873</v>
      </c>
      <c r="J7279" s="9" t="s">
        <v>9669</v>
      </c>
      <c r="K7279" s="10" t="s">
        <v>19853</v>
      </c>
      <c r="L7279" s="10" t="s">
        <v>19753</v>
      </c>
      <c r="M7279" s="10" t="s">
        <v>46</v>
      </c>
      <c r="N7279" s="11" t="s">
        <v>47</v>
      </c>
      <c r="O7279" s="10">
        <v>0</v>
      </c>
      <c r="P7279" s="12">
        <v>0</v>
      </c>
      <c r="Q7279" s="12">
        <f t="shared" si="1170"/>
        <v>0</v>
      </c>
      <c r="R7279" s="32"/>
      <c r="S7279" s="161"/>
      <c r="T7279" s="162"/>
      <c r="U7279" s="162"/>
      <c r="V7279" s="162"/>
      <c r="W7279" s="162"/>
      <c r="X7279" s="162"/>
      <c r="Y7279" s="162"/>
      <c r="Z7279" s="162"/>
      <c r="AA7279" s="162"/>
      <c r="AB7279" s="12"/>
      <c r="AC7279" s="122"/>
      <c r="AD7279" s="12"/>
      <c r="AE7279" s="12"/>
      <c r="AF7279" s="117"/>
      <c r="AG7279" s="5" t="s">
        <v>47</v>
      </c>
      <c r="AH7279" s="5" t="s">
        <v>915</v>
      </c>
      <c r="AI7279" s="5" t="s">
        <v>915</v>
      </c>
      <c r="AJ7279" s="12" t="s">
        <v>915</v>
      </c>
    </row>
    <row r="7280" spans="1:36" ht="89.25" x14ac:dyDescent="0.25">
      <c r="A7280" s="3" t="s">
        <v>38</v>
      </c>
      <c r="B7280" s="254" t="s">
        <v>48</v>
      </c>
      <c r="C7280" s="5" t="s">
        <v>47</v>
      </c>
      <c r="D7280" s="5" t="s">
        <v>24847</v>
      </c>
      <c r="E7280" s="5" t="s">
        <v>915</v>
      </c>
      <c r="F7280" s="221" t="s">
        <v>775</v>
      </c>
      <c r="G7280" s="235" t="s">
        <v>19874</v>
      </c>
      <c r="H7280" s="93" t="s">
        <v>42</v>
      </c>
      <c r="I7280" s="8" t="s">
        <v>19875</v>
      </c>
      <c r="J7280" s="9" t="s">
        <v>9669</v>
      </c>
      <c r="K7280" s="10" t="s">
        <v>19853</v>
      </c>
      <c r="L7280" s="10" t="s">
        <v>19753</v>
      </c>
      <c r="M7280" s="10" t="s">
        <v>46</v>
      </c>
      <c r="N7280" s="11" t="s">
        <v>47</v>
      </c>
      <c r="O7280" s="10">
        <v>0</v>
      </c>
      <c r="P7280" s="12">
        <v>0</v>
      </c>
      <c r="Q7280" s="12">
        <f t="shared" si="1170"/>
        <v>0</v>
      </c>
      <c r="R7280" s="32"/>
      <c r="S7280" s="161"/>
      <c r="T7280" s="162"/>
      <c r="U7280" s="162"/>
      <c r="V7280" s="162"/>
      <c r="W7280" s="162"/>
      <c r="X7280" s="162"/>
      <c r="Y7280" s="162"/>
      <c r="Z7280" s="162"/>
      <c r="AA7280" s="162"/>
      <c r="AB7280" s="12"/>
      <c r="AC7280" s="122"/>
      <c r="AD7280" s="12"/>
      <c r="AE7280" s="12"/>
      <c r="AF7280" s="117"/>
      <c r="AG7280" s="5" t="s">
        <v>47</v>
      </c>
      <c r="AH7280" s="5" t="s">
        <v>915</v>
      </c>
      <c r="AI7280" s="5" t="s">
        <v>915</v>
      </c>
      <c r="AJ7280" s="12" t="s">
        <v>915</v>
      </c>
    </row>
    <row r="7281" spans="1:36" ht="102" x14ac:dyDescent="0.25">
      <c r="A7281" s="3" t="s">
        <v>38</v>
      </c>
      <c r="B7281" s="254" t="s">
        <v>48</v>
      </c>
      <c r="C7281" s="5" t="s">
        <v>47</v>
      </c>
      <c r="D7281" s="5" t="s">
        <v>24847</v>
      </c>
      <c r="E7281" s="5" t="s">
        <v>915</v>
      </c>
      <c r="F7281" s="221" t="s">
        <v>775</v>
      </c>
      <c r="G7281" s="235" t="s">
        <v>19876</v>
      </c>
      <c r="H7281" s="93" t="s">
        <v>42</v>
      </c>
      <c r="I7281" s="8" t="s">
        <v>19877</v>
      </c>
      <c r="J7281" s="9" t="s">
        <v>9669</v>
      </c>
      <c r="K7281" s="10" t="s">
        <v>19853</v>
      </c>
      <c r="L7281" s="10" t="s">
        <v>19753</v>
      </c>
      <c r="M7281" s="10" t="s">
        <v>46</v>
      </c>
      <c r="N7281" s="11" t="s">
        <v>47</v>
      </c>
      <c r="O7281" s="10">
        <v>0</v>
      </c>
      <c r="P7281" s="12">
        <v>0</v>
      </c>
      <c r="Q7281" s="12">
        <f t="shared" si="1170"/>
        <v>0</v>
      </c>
      <c r="R7281" s="32"/>
      <c r="S7281" s="161"/>
      <c r="T7281" s="162"/>
      <c r="U7281" s="162"/>
      <c r="V7281" s="162"/>
      <c r="W7281" s="162"/>
      <c r="X7281" s="162"/>
      <c r="Y7281" s="162"/>
      <c r="Z7281" s="162"/>
      <c r="AA7281" s="162"/>
      <c r="AB7281" s="12"/>
      <c r="AC7281" s="122"/>
      <c r="AD7281" s="12"/>
      <c r="AE7281" s="12"/>
      <c r="AF7281" s="117"/>
      <c r="AG7281" s="5" t="s">
        <v>47</v>
      </c>
      <c r="AH7281" s="5" t="s">
        <v>915</v>
      </c>
      <c r="AI7281" s="5" t="s">
        <v>915</v>
      </c>
      <c r="AJ7281" s="12" t="s">
        <v>915</v>
      </c>
    </row>
    <row r="7282" spans="1:36" ht="89.25" x14ac:dyDescent="0.25">
      <c r="A7282" s="3" t="s">
        <v>38</v>
      </c>
      <c r="B7282" s="254" t="s">
        <v>48</v>
      </c>
      <c r="C7282" s="5" t="s">
        <v>47</v>
      </c>
      <c r="D7282" s="5" t="s">
        <v>24847</v>
      </c>
      <c r="E7282" s="5" t="s">
        <v>915</v>
      </c>
      <c r="F7282" s="221" t="s">
        <v>775</v>
      </c>
      <c r="G7282" s="235" t="s">
        <v>19878</v>
      </c>
      <c r="H7282" s="93" t="s">
        <v>42</v>
      </c>
      <c r="I7282" s="8" t="s">
        <v>19879</v>
      </c>
      <c r="J7282" s="9" t="s">
        <v>9669</v>
      </c>
      <c r="K7282" s="10" t="s">
        <v>19853</v>
      </c>
      <c r="L7282" s="10" t="s">
        <v>19753</v>
      </c>
      <c r="M7282" s="10" t="s">
        <v>46</v>
      </c>
      <c r="N7282" s="11" t="s">
        <v>47</v>
      </c>
      <c r="O7282" s="10">
        <v>0</v>
      </c>
      <c r="P7282" s="12">
        <v>0</v>
      </c>
      <c r="Q7282" s="12">
        <f t="shared" si="1170"/>
        <v>0</v>
      </c>
      <c r="R7282" s="32"/>
      <c r="S7282" s="161"/>
      <c r="T7282" s="162"/>
      <c r="U7282" s="162"/>
      <c r="V7282" s="162"/>
      <c r="W7282" s="162"/>
      <c r="X7282" s="162"/>
      <c r="Y7282" s="162"/>
      <c r="Z7282" s="162"/>
      <c r="AA7282" s="162"/>
      <c r="AB7282" s="12"/>
      <c r="AC7282" s="122"/>
      <c r="AD7282" s="12"/>
      <c r="AE7282" s="12"/>
      <c r="AF7282" s="117"/>
      <c r="AG7282" s="5" t="s">
        <v>47</v>
      </c>
      <c r="AH7282" s="5" t="s">
        <v>915</v>
      </c>
      <c r="AI7282" s="5" t="s">
        <v>915</v>
      </c>
      <c r="AJ7282" s="12" t="s">
        <v>915</v>
      </c>
    </row>
    <row r="7283" spans="1:36" ht="114.75" x14ac:dyDescent="0.25">
      <c r="A7283" s="3" t="s">
        <v>38</v>
      </c>
      <c r="B7283" s="254" t="s">
        <v>48</v>
      </c>
      <c r="C7283" s="5" t="s">
        <v>47</v>
      </c>
      <c r="D7283" s="4" t="s">
        <v>24847</v>
      </c>
      <c r="E7283" s="5" t="s">
        <v>915</v>
      </c>
      <c r="F7283" s="221" t="s">
        <v>775</v>
      </c>
      <c r="G7283" s="235" t="s">
        <v>19880</v>
      </c>
      <c r="H7283" s="93" t="s">
        <v>42</v>
      </c>
      <c r="I7283" s="8" t="s">
        <v>19881</v>
      </c>
      <c r="J7283" s="9" t="s">
        <v>9669</v>
      </c>
      <c r="K7283" s="10" t="s">
        <v>19853</v>
      </c>
      <c r="L7283" s="10" t="s">
        <v>19753</v>
      </c>
      <c r="M7283" s="10" t="s">
        <v>46</v>
      </c>
      <c r="N7283" s="11" t="s">
        <v>47</v>
      </c>
      <c r="O7283" s="10">
        <v>0</v>
      </c>
      <c r="P7283" s="12">
        <v>0</v>
      </c>
      <c r="Q7283" s="12">
        <f t="shared" si="1170"/>
        <v>0</v>
      </c>
      <c r="R7283" s="32"/>
      <c r="S7283" s="161"/>
      <c r="T7283" s="162"/>
      <c r="U7283" s="162"/>
      <c r="V7283" s="162"/>
      <c r="W7283" s="162"/>
      <c r="X7283" s="162"/>
      <c r="Y7283" s="162"/>
      <c r="Z7283" s="162"/>
      <c r="AA7283" s="162"/>
      <c r="AB7283" s="12"/>
      <c r="AC7283" s="122"/>
      <c r="AD7283" s="12"/>
      <c r="AE7283" s="12"/>
      <c r="AF7283" s="117"/>
      <c r="AG7283" s="5" t="s">
        <v>47</v>
      </c>
      <c r="AH7283" s="5" t="s">
        <v>915</v>
      </c>
      <c r="AI7283" s="5" t="s">
        <v>915</v>
      </c>
      <c r="AJ7283" s="12" t="s">
        <v>915</v>
      </c>
    </row>
    <row r="7284" spans="1:36" ht="38.25" x14ac:dyDescent="0.25">
      <c r="A7284" s="3" t="s">
        <v>38</v>
      </c>
      <c r="B7284" s="254" t="s">
        <v>48</v>
      </c>
      <c r="C7284" s="5" t="s">
        <v>47</v>
      </c>
      <c r="D7284" s="4" t="s">
        <v>24847</v>
      </c>
      <c r="E7284" s="5" t="s">
        <v>915</v>
      </c>
      <c r="F7284" s="221" t="s">
        <v>775</v>
      </c>
      <c r="G7284" s="235" t="s">
        <v>19882</v>
      </c>
      <c r="H7284" s="93" t="s">
        <v>42</v>
      </c>
      <c r="I7284" s="8" t="s">
        <v>19883</v>
      </c>
      <c r="J7284" s="9" t="s">
        <v>779</v>
      </c>
      <c r="K7284" s="10" t="s">
        <v>19884</v>
      </c>
      <c r="L7284" s="10" t="s">
        <v>19753</v>
      </c>
      <c r="M7284" s="11" t="s">
        <v>47</v>
      </c>
      <c r="N7284" s="11" t="s">
        <v>47</v>
      </c>
      <c r="O7284" s="10">
        <v>0</v>
      </c>
      <c r="P7284" s="12">
        <v>0</v>
      </c>
      <c r="Q7284" s="12">
        <f t="shared" si="1170"/>
        <v>0</v>
      </c>
      <c r="R7284" s="32"/>
      <c r="S7284" s="93"/>
      <c r="T7284" s="12"/>
      <c r="U7284" s="12"/>
      <c r="V7284" s="12"/>
      <c r="W7284" s="12"/>
      <c r="X7284" s="12"/>
      <c r="Y7284" s="12"/>
      <c r="Z7284" s="12"/>
      <c r="AA7284" s="12"/>
      <c r="AB7284" s="12"/>
      <c r="AC7284" s="12"/>
      <c r="AD7284" s="12"/>
      <c r="AE7284" s="12"/>
      <c r="AF7284" s="117"/>
      <c r="AG7284" s="5" t="s">
        <v>47</v>
      </c>
      <c r="AH7284" s="5" t="s">
        <v>915</v>
      </c>
      <c r="AI7284" s="5" t="s">
        <v>915</v>
      </c>
      <c r="AJ7284" s="12" t="s">
        <v>915</v>
      </c>
    </row>
    <row r="7285" spans="1:36" ht="89.25" x14ac:dyDescent="0.25">
      <c r="A7285" s="3" t="s">
        <v>38</v>
      </c>
      <c r="B7285" s="254" t="s">
        <v>48</v>
      </c>
      <c r="C7285" s="5" t="s">
        <v>47</v>
      </c>
      <c r="D7285" s="4" t="s">
        <v>24847</v>
      </c>
      <c r="E7285" s="5" t="s">
        <v>915</v>
      </c>
      <c r="F7285" s="221" t="s">
        <v>775</v>
      </c>
      <c r="G7285" s="235" t="s">
        <v>19885</v>
      </c>
      <c r="H7285" s="93" t="s">
        <v>42</v>
      </c>
      <c r="I7285" s="8" t="s">
        <v>19886</v>
      </c>
      <c r="J7285" s="9" t="s">
        <v>9669</v>
      </c>
      <c r="K7285" s="10" t="s">
        <v>19853</v>
      </c>
      <c r="L7285" s="10" t="s">
        <v>19753</v>
      </c>
      <c r="M7285" s="10" t="s">
        <v>46</v>
      </c>
      <c r="N7285" s="11" t="s">
        <v>47</v>
      </c>
      <c r="O7285" s="10">
        <v>0</v>
      </c>
      <c r="P7285" s="12">
        <v>0</v>
      </c>
      <c r="Q7285" s="12">
        <f t="shared" si="1170"/>
        <v>0</v>
      </c>
      <c r="R7285" s="32"/>
      <c r="S7285" s="161"/>
      <c r="T7285" s="162"/>
      <c r="U7285" s="162"/>
      <c r="V7285" s="162"/>
      <c r="W7285" s="162"/>
      <c r="X7285" s="162"/>
      <c r="Y7285" s="162"/>
      <c r="Z7285" s="162"/>
      <c r="AA7285" s="162"/>
      <c r="AB7285" s="12"/>
      <c r="AC7285" s="122"/>
      <c r="AD7285" s="12"/>
      <c r="AE7285" s="12"/>
      <c r="AF7285" s="117"/>
      <c r="AG7285" s="5" t="s">
        <v>47</v>
      </c>
      <c r="AH7285" s="5" t="s">
        <v>915</v>
      </c>
      <c r="AI7285" s="5" t="s">
        <v>915</v>
      </c>
      <c r="AJ7285" s="12" t="s">
        <v>915</v>
      </c>
    </row>
    <row r="7286" spans="1:36" ht="89.25" x14ac:dyDescent="0.25">
      <c r="A7286" s="3" t="s">
        <v>38</v>
      </c>
      <c r="B7286" s="254" t="s">
        <v>48</v>
      </c>
      <c r="C7286" s="5" t="s">
        <v>47</v>
      </c>
      <c r="D7286" s="4" t="s">
        <v>24847</v>
      </c>
      <c r="E7286" s="5" t="s">
        <v>915</v>
      </c>
      <c r="F7286" s="221" t="s">
        <v>775</v>
      </c>
      <c r="G7286" s="235" t="s">
        <v>19887</v>
      </c>
      <c r="H7286" s="93" t="s">
        <v>42</v>
      </c>
      <c r="I7286" s="8" t="s">
        <v>19888</v>
      </c>
      <c r="J7286" s="9" t="s">
        <v>9669</v>
      </c>
      <c r="K7286" s="10" t="s">
        <v>19853</v>
      </c>
      <c r="L7286" s="10" t="s">
        <v>19753</v>
      </c>
      <c r="M7286" s="10" t="s">
        <v>46</v>
      </c>
      <c r="N7286" s="11" t="s">
        <v>47</v>
      </c>
      <c r="O7286" s="10">
        <v>0</v>
      </c>
      <c r="P7286" s="12">
        <v>0</v>
      </c>
      <c r="Q7286" s="12">
        <f t="shared" si="1170"/>
        <v>0</v>
      </c>
      <c r="R7286" s="32"/>
      <c r="S7286" s="161"/>
      <c r="T7286" s="162"/>
      <c r="U7286" s="162"/>
      <c r="V7286" s="162"/>
      <c r="W7286" s="162"/>
      <c r="X7286" s="162"/>
      <c r="Y7286" s="162"/>
      <c r="Z7286" s="162"/>
      <c r="AA7286" s="162"/>
      <c r="AB7286" s="12"/>
      <c r="AC7286" s="122"/>
      <c r="AD7286" s="12"/>
      <c r="AE7286" s="12"/>
      <c r="AF7286" s="117"/>
      <c r="AG7286" s="5" t="s">
        <v>47</v>
      </c>
      <c r="AH7286" s="5" t="s">
        <v>915</v>
      </c>
      <c r="AI7286" s="5" t="s">
        <v>915</v>
      </c>
      <c r="AJ7286" s="12" t="s">
        <v>915</v>
      </c>
    </row>
    <row r="7287" spans="1:36" ht="89.25" x14ac:dyDescent="0.25">
      <c r="A7287" s="3" t="s">
        <v>38</v>
      </c>
      <c r="B7287" s="254" t="s">
        <v>48</v>
      </c>
      <c r="C7287" s="5" t="s">
        <v>47</v>
      </c>
      <c r="D7287" s="4" t="s">
        <v>24847</v>
      </c>
      <c r="E7287" s="4" t="s">
        <v>915</v>
      </c>
      <c r="F7287" s="221" t="s">
        <v>775</v>
      </c>
      <c r="G7287" s="235" t="s">
        <v>19889</v>
      </c>
      <c r="H7287" s="93" t="s">
        <v>42</v>
      </c>
      <c r="I7287" s="8" t="s">
        <v>19890</v>
      </c>
      <c r="J7287" s="9" t="s">
        <v>9669</v>
      </c>
      <c r="K7287" s="10" t="s">
        <v>19853</v>
      </c>
      <c r="L7287" s="10" t="s">
        <v>19753</v>
      </c>
      <c r="M7287" s="10" t="s">
        <v>46</v>
      </c>
      <c r="N7287" s="11" t="s">
        <v>47</v>
      </c>
      <c r="O7287" s="10">
        <v>0</v>
      </c>
      <c r="P7287" s="12">
        <v>0</v>
      </c>
      <c r="Q7287" s="12">
        <f t="shared" si="1170"/>
        <v>0</v>
      </c>
      <c r="R7287" s="32"/>
      <c r="S7287" s="161"/>
      <c r="T7287" s="162"/>
      <c r="U7287" s="162"/>
      <c r="V7287" s="162"/>
      <c r="W7287" s="162"/>
      <c r="X7287" s="162"/>
      <c r="Y7287" s="162"/>
      <c r="Z7287" s="162"/>
      <c r="AA7287" s="162"/>
      <c r="AB7287" s="12"/>
      <c r="AC7287" s="122"/>
      <c r="AD7287" s="12"/>
      <c r="AE7287" s="12"/>
      <c r="AF7287" s="117"/>
      <c r="AG7287" s="5" t="s">
        <v>47</v>
      </c>
      <c r="AH7287" s="5" t="s">
        <v>915</v>
      </c>
      <c r="AI7287" s="5" t="s">
        <v>915</v>
      </c>
      <c r="AJ7287" s="12" t="s">
        <v>915</v>
      </c>
    </row>
    <row r="7288" spans="1:36" ht="89.25" x14ac:dyDescent="0.25">
      <c r="A7288" s="3" t="s">
        <v>38</v>
      </c>
      <c r="B7288" s="254" t="s">
        <v>48</v>
      </c>
      <c r="C7288" s="5" t="s">
        <v>47</v>
      </c>
      <c r="D7288" s="4" t="s">
        <v>24847</v>
      </c>
      <c r="E7288" s="5" t="s">
        <v>915</v>
      </c>
      <c r="F7288" s="221" t="s">
        <v>775</v>
      </c>
      <c r="G7288" s="235" t="s">
        <v>19891</v>
      </c>
      <c r="H7288" s="93" t="s">
        <v>42</v>
      </c>
      <c r="I7288" s="8" t="s">
        <v>19892</v>
      </c>
      <c r="J7288" s="9" t="s">
        <v>9669</v>
      </c>
      <c r="K7288" s="10" t="s">
        <v>19853</v>
      </c>
      <c r="L7288" s="10" t="s">
        <v>19753</v>
      </c>
      <c r="M7288" s="10" t="s">
        <v>46</v>
      </c>
      <c r="N7288" s="11" t="s">
        <v>47</v>
      </c>
      <c r="O7288" s="10">
        <v>0</v>
      </c>
      <c r="P7288" s="12">
        <v>0</v>
      </c>
      <c r="Q7288" s="12">
        <f t="shared" si="1170"/>
        <v>0</v>
      </c>
      <c r="R7288" s="32"/>
      <c r="S7288" s="161"/>
      <c r="T7288" s="162"/>
      <c r="U7288" s="162"/>
      <c r="V7288" s="162"/>
      <c r="W7288" s="162"/>
      <c r="X7288" s="162"/>
      <c r="Y7288" s="162"/>
      <c r="Z7288" s="162"/>
      <c r="AA7288" s="162"/>
      <c r="AB7288" s="12"/>
      <c r="AC7288" s="122"/>
      <c r="AD7288" s="12"/>
      <c r="AE7288" s="12"/>
      <c r="AF7288" s="117"/>
      <c r="AG7288" s="5" t="s">
        <v>47</v>
      </c>
      <c r="AH7288" s="5" t="s">
        <v>915</v>
      </c>
      <c r="AI7288" s="5" t="s">
        <v>915</v>
      </c>
      <c r="AJ7288" s="12" t="s">
        <v>915</v>
      </c>
    </row>
    <row r="7289" spans="1:36" ht="89.25" x14ac:dyDescent="0.25">
      <c r="A7289" s="3" t="s">
        <v>38</v>
      </c>
      <c r="B7289" s="254" t="s">
        <v>48</v>
      </c>
      <c r="C7289" s="5" t="s">
        <v>47</v>
      </c>
      <c r="D7289" s="4" t="s">
        <v>24847</v>
      </c>
      <c r="E7289" s="5" t="s">
        <v>915</v>
      </c>
      <c r="F7289" s="221" t="s">
        <v>775</v>
      </c>
      <c r="G7289" s="235" t="s">
        <v>19893</v>
      </c>
      <c r="H7289" s="93" t="s">
        <v>42</v>
      </c>
      <c r="I7289" s="8" t="s">
        <v>19894</v>
      </c>
      <c r="J7289" s="9" t="s">
        <v>9669</v>
      </c>
      <c r="K7289" s="10" t="s">
        <v>19853</v>
      </c>
      <c r="L7289" s="10" t="s">
        <v>19753</v>
      </c>
      <c r="M7289" s="10" t="s">
        <v>46</v>
      </c>
      <c r="N7289" s="11" t="s">
        <v>47</v>
      </c>
      <c r="O7289" s="10">
        <v>0</v>
      </c>
      <c r="P7289" s="12">
        <v>0</v>
      </c>
      <c r="Q7289" s="12">
        <f t="shared" si="1170"/>
        <v>0</v>
      </c>
      <c r="R7289" s="32"/>
      <c r="S7289" s="161"/>
      <c r="T7289" s="162"/>
      <c r="U7289" s="162"/>
      <c r="V7289" s="162"/>
      <c r="W7289" s="162"/>
      <c r="X7289" s="162"/>
      <c r="Y7289" s="162"/>
      <c r="Z7289" s="162"/>
      <c r="AA7289" s="162"/>
      <c r="AB7289" s="12"/>
      <c r="AC7289" s="122"/>
      <c r="AD7289" s="12"/>
      <c r="AE7289" s="12"/>
      <c r="AF7289" s="117"/>
      <c r="AG7289" s="5" t="s">
        <v>47</v>
      </c>
      <c r="AH7289" s="5" t="s">
        <v>915</v>
      </c>
      <c r="AI7289" s="5" t="s">
        <v>915</v>
      </c>
      <c r="AJ7289" s="12" t="s">
        <v>915</v>
      </c>
    </row>
    <row r="7290" spans="1:36" ht="409.5" x14ac:dyDescent="0.25">
      <c r="A7290" s="3" t="s">
        <v>38</v>
      </c>
      <c r="B7290" s="254" t="s">
        <v>48</v>
      </c>
      <c r="C7290" s="5" t="s">
        <v>47</v>
      </c>
      <c r="D7290" s="4" t="s">
        <v>24847</v>
      </c>
      <c r="E7290" s="5" t="s">
        <v>915</v>
      </c>
      <c r="F7290" s="221" t="s">
        <v>775</v>
      </c>
      <c r="G7290" s="235" t="s">
        <v>19895</v>
      </c>
      <c r="H7290" s="93" t="s">
        <v>42</v>
      </c>
      <c r="I7290" s="8" t="s">
        <v>19896</v>
      </c>
      <c r="J7290" s="9" t="s">
        <v>9669</v>
      </c>
      <c r="K7290" s="10" t="s">
        <v>19853</v>
      </c>
      <c r="L7290" s="10" t="s">
        <v>19753</v>
      </c>
      <c r="M7290" s="10" t="s">
        <v>46</v>
      </c>
      <c r="N7290" s="11" t="s">
        <v>47</v>
      </c>
      <c r="O7290" s="10">
        <v>0</v>
      </c>
      <c r="P7290" s="12">
        <v>0</v>
      </c>
      <c r="Q7290" s="12">
        <f t="shared" ref="Q7290:Q7353" si="1171">+O7290+(P7290/10000)</f>
        <v>0</v>
      </c>
      <c r="R7290" s="32"/>
      <c r="S7290" s="161"/>
      <c r="T7290" s="162"/>
      <c r="U7290" s="162"/>
      <c r="V7290" s="162"/>
      <c r="W7290" s="162"/>
      <c r="X7290" s="162"/>
      <c r="Y7290" s="162"/>
      <c r="Z7290" s="162"/>
      <c r="AA7290" s="162"/>
      <c r="AB7290" s="12"/>
      <c r="AC7290" s="122"/>
      <c r="AD7290" s="12"/>
      <c r="AE7290" s="12"/>
      <c r="AF7290" s="117"/>
      <c r="AG7290" s="5" t="s">
        <v>47</v>
      </c>
      <c r="AH7290" s="5" t="s">
        <v>915</v>
      </c>
      <c r="AI7290" s="5" t="s">
        <v>915</v>
      </c>
      <c r="AJ7290" s="12" t="s">
        <v>915</v>
      </c>
    </row>
    <row r="7291" spans="1:36" ht="293.25" x14ac:dyDescent="0.25">
      <c r="A7291" s="3" t="s">
        <v>38</v>
      </c>
      <c r="B7291" s="254" t="s">
        <v>48</v>
      </c>
      <c r="C7291" s="5" t="s">
        <v>47</v>
      </c>
      <c r="D7291" s="4" t="s">
        <v>24847</v>
      </c>
      <c r="E7291" s="5" t="s">
        <v>915</v>
      </c>
      <c r="F7291" s="221" t="s">
        <v>775</v>
      </c>
      <c r="G7291" s="235" t="s">
        <v>19897</v>
      </c>
      <c r="H7291" s="93" t="s">
        <v>42</v>
      </c>
      <c r="I7291" s="8" t="s">
        <v>19898</v>
      </c>
      <c r="J7291" s="9" t="s">
        <v>9669</v>
      </c>
      <c r="K7291" s="10" t="s">
        <v>19853</v>
      </c>
      <c r="L7291" s="10" t="s">
        <v>19753</v>
      </c>
      <c r="M7291" s="10" t="s">
        <v>46</v>
      </c>
      <c r="N7291" s="11" t="s">
        <v>47</v>
      </c>
      <c r="O7291" s="10">
        <v>0</v>
      </c>
      <c r="P7291" s="12">
        <v>0</v>
      </c>
      <c r="Q7291" s="12">
        <f t="shared" si="1171"/>
        <v>0</v>
      </c>
      <c r="R7291" s="32"/>
      <c r="S7291" s="161"/>
      <c r="T7291" s="162"/>
      <c r="U7291" s="162"/>
      <c r="V7291" s="162"/>
      <c r="W7291" s="162"/>
      <c r="X7291" s="162"/>
      <c r="Y7291" s="162"/>
      <c r="Z7291" s="162"/>
      <c r="AA7291" s="162"/>
      <c r="AB7291" s="12"/>
      <c r="AC7291" s="122"/>
      <c r="AD7291" s="12"/>
      <c r="AE7291" s="12"/>
      <c r="AF7291" s="117"/>
      <c r="AG7291" s="5" t="s">
        <v>47</v>
      </c>
      <c r="AH7291" s="5" t="s">
        <v>915</v>
      </c>
      <c r="AI7291" s="5" t="s">
        <v>915</v>
      </c>
      <c r="AJ7291" s="12" t="s">
        <v>915</v>
      </c>
    </row>
    <row r="7292" spans="1:36" ht="318.75" x14ac:dyDescent="0.25">
      <c r="A7292" s="3" t="s">
        <v>38</v>
      </c>
      <c r="B7292" s="254" t="s">
        <v>48</v>
      </c>
      <c r="C7292" s="5" t="s">
        <v>47</v>
      </c>
      <c r="D7292" s="4" t="s">
        <v>915</v>
      </c>
      <c r="E7292" s="5" t="s">
        <v>915</v>
      </c>
      <c r="F7292" s="221" t="s">
        <v>775</v>
      </c>
      <c r="G7292" s="235" t="s">
        <v>19899</v>
      </c>
      <c r="H7292" s="93" t="s">
        <v>42</v>
      </c>
      <c r="I7292" s="8" t="s">
        <v>19900</v>
      </c>
      <c r="J7292" s="9" t="s">
        <v>120</v>
      </c>
      <c r="K7292" s="10" t="s">
        <v>121</v>
      </c>
      <c r="L7292" s="10" t="s">
        <v>121</v>
      </c>
      <c r="M7292" s="10" t="s">
        <v>46</v>
      </c>
      <c r="N7292" s="11" t="s">
        <v>47</v>
      </c>
      <c r="O7292" s="10">
        <v>0</v>
      </c>
      <c r="P7292" s="12">
        <v>0</v>
      </c>
      <c r="Q7292" s="12">
        <f t="shared" si="1171"/>
        <v>0</v>
      </c>
      <c r="R7292" s="32"/>
      <c r="S7292" s="161"/>
      <c r="T7292" s="162"/>
      <c r="U7292" s="162"/>
      <c r="V7292" s="162"/>
      <c r="W7292" s="162"/>
      <c r="X7292" s="162"/>
      <c r="Y7292" s="162"/>
      <c r="Z7292" s="162"/>
      <c r="AA7292" s="162"/>
      <c r="AB7292" s="12"/>
      <c r="AC7292" s="122"/>
      <c r="AD7292" s="12"/>
      <c r="AE7292" s="12"/>
      <c r="AF7292" s="117"/>
      <c r="AG7292" s="5" t="s">
        <v>47</v>
      </c>
      <c r="AH7292" s="5" t="s">
        <v>915</v>
      </c>
      <c r="AI7292" s="5" t="s">
        <v>915</v>
      </c>
      <c r="AJ7292" s="12" t="s">
        <v>915</v>
      </c>
    </row>
    <row r="7293" spans="1:36" ht="242.25" x14ac:dyDescent="0.25">
      <c r="A7293" s="3" t="s">
        <v>38</v>
      </c>
      <c r="B7293" s="254" t="s">
        <v>48</v>
      </c>
      <c r="C7293" s="5" t="s">
        <v>47</v>
      </c>
      <c r="D7293" s="4" t="s">
        <v>915</v>
      </c>
      <c r="E7293" s="5" t="s">
        <v>915</v>
      </c>
      <c r="F7293" s="221" t="s">
        <v>775</v>
      </c>
      <c r="G7293" s="235" t="s">
        <v>19901</v>
      </c>
      <c r="H7293" s="93" t="s">
        <v>42</v>
      </c>
      <c r="I7293" s="8" t="s">
        <v>19902</v>
      </c>
      <c r="J7293" s="9" t="s">
        <v>120</v>
      </c>
      <c r="K7293" s="10" t="s">
        <v>121</v>
      </c>
      <c r="L7293" s="10" t="s">
        <v>121</v>
      </c>
      <c r="M7293" s="10" t="s">
        <v>46</v>
      </c>
      <c r="N7293" s="11" t="s">
        <v>47</v>
      </c>
      <c r="O7293" s="10">
        <v>0</v>
      </c>
      <c r="P7293" s="12">
        <v>0</v>
      </c>
      <c r="Q7293" s="12">
        <f t="shared" si="1171"/>
        <v>0</v>
      </c>
      <c r="R7293" s="32"/>
      <c r="S7293" s="161"/>
      <c r="T7293" s="162"/>
      <c r="U7293" s="162"/>
      <c r="V7293" s="162"/>
      <c r="W7293" s="162"/>
      <c r="X7293" s="162"/>
      <c r="Y7293" s="162"/>
      <c r="Z7293" s="162"/>
      <c r="AA7293" s="162"/>
      <c r="AB7293" s="12"/>
      <c r="AC7293" s="122"/>
      <c r="AD7293" s="12"/>
      <c r="AE7293" s="12"/>
      <c r="AF7293" s="117"/>
      <c r="AG7293" s="5" t="s">
        <v>47</v>
      </c>
      <c r="AH7293" s="5" t="s">
        <v>915</v>
      </c>
      <c r="AI7293" s="5" t="s">
        <v>915</v>
      </c>
      <c r="AJ7293" s="12" t="s">
        <v>915</v>
      </c>
    </row>
    <row r="7294" spans="1:36" ht="229.5" x14ac:dyDescent="0.25">
      <c r="A7294" s="3" t="s">
        <v>38</v>
      </c>
      <c r="B7294" s="254" t="s">
        <v>48</v>
      </c>
      <c r="C7294" s="5" t="s">
        <v>47</v>
      </c>
      <c r="D7294" s="4" t="s">
        <v>915</v>
      </c>
      <c r="E7294" s="5" t="s">
        <v>915</v>
      </c>
      <c r="F7294" s="221" t="s">
        <v>775</v>
      </c>
      <c r="G7294" s="235" t="s">
        <v>19903</v>
      </c>
      <c r="H7294" s="93" t="s">
        <v>42</v>
      </c>
      <c r="I7294" s="8" t="s">
        <v>19904</v>
      </c>
      <c r="J7294" s="9" t="s">
        <v>120</v>
      </c>
      <c r="K7294" s="10" t="s">
        <v>121</v>
      </c>
      <c r="L7294" s="10" t="s">
        <v>121</v>
      </c>
      <c r="M7294" s="10" t="s">
        <v>46</v>
      </c>
      <c r="N7294" s="11" t="s">
        <v>47</v>
      </c>
      <c r="O7294" s="10">
        <v>0</v>
      </c>
      <c r="P7294" s="12">
        <v>0</v>
      </c>
      <c r="Q7294" s="12">
        <f t="shared" si="1171"/>
        <v>0</v>
      </c>
      <c r="R7294" s="32"/>
      <c r="S7294" s="161"/>
      <c r="T7294" s="162"/>
      <c r="U7294" s="162"/>
      <c r="V7294" s="162"/>
      <c r="W7294" s="162"/>
      <c r="X7294" s="162"/>
      <c r="Y7294" s="162"/>
      <c r="Z7294" s="162"/>
      <c r="AA7294" s="162"/>
      <c r="AB7294" s="12"/>
      <c r="AC7294" s="122"/>
      <c r="AD7294" s="12"/>
      <c r="AE7294" s="12"/>
      <c r="AF7294" s="117"/>
      <c r="AG7294" s="5" t="s">
        <v>47</v>
      </c>
      <c r="AH7294" s="5" t="s">
        <v>915</v>
      </c>
      <c r="AI7294" s="5" t="s">
        <v>915</v>
      </c>
      <c r="AJ7294" s="12" t="s">
        <v>915</v>
      </c>
    </row>
    <row r="7295" spans="1:36" ht="216.75" x14ac:dyDescent="0.25">
      <c r="A7295" s="3" t="s">
        <v>38</v>
      </c>
      <c r="B7295" s="254" t="s">
        <v>48</v>
      </c>
      <c r="C7295" s="5" t="s">
        <v>47</v>
      </c>
      <c r="D7295" s="4" t="s">
        <v>915</v>
      </c>
      <c r="E7295" s="5" t="s">
        <v>915</v>
      </c>
      <c r="F7295" s="221" t="s">
        <v>775</v>
      </c>
      <c r="G7295" s="235" t="s">
        <v>19905</v>
      </c>
      <c r="H7295" s="93" t="s">
        <v>42</v>
      </c>
      <c r="I7295" s="8" t="s">
        <v>19906</v>
      </c>
      <c r="J7295" s="9" t="s">
        <v>120</v>
      </c>
      <c r="K7295" s="10" t="s">
        <v>121</v>
      </c>
      <c r="L7295" s="10" t="s">
        <v>121</v>
      </c>
      <c r="M7295" s="10" t="s">
        <v>46</v>
      </c>
      <c r="N7295" s="11" t="s">
        <v>47</v>
      </c>
      <c r="O7295" s="10">
        <v>0</v>
      </c>
      <c r="P7295" s="12">
        <v>0</v>
      </c>
      <c r="Q7295" s="12">
        <f t="shared" si="1171"/>
        <v>0</v>
      </c>
      <c r="R7295" s="32"/>
      <c r="S7295" s="161"/>
      <c r="T7295" s="162"/>
      <c r="U7295" s="162"/>
      <c r="V7295" s="162"/>
      <c r="W7295" s="162"/>
      <c r="X7295" s="162"/>
      <c r="Y7295" s="162"/>
      <c r="Z7295" s="162"/>
      <c r="AA7295" s="162"/>
      <c r="AB7295" s="12"/>
      <c r="AC7295" s="122"/>
      <c r="AD7295" s="12"/>
      <c r="AE7295" s="12"/>
      <c r="AF7295" s="117"/>
      <c r="AG7295" s="5" t="s">
        <v>47</v>
      </c>
      <c r="AH7295" s="5" t="s">
        <v>915</v>
      </c>
      <c r="AI7295" s="5" t="s">
        <v>915</v>
      </c>
      <c r="AJ7295" s="12" t="s">
        <v>915</v>
      </c>
    </row>
    <row r="7296" spans="1:36" ht="153" x14ac:dyDescent="0.25">
      <c r="A7296" s="3" t="s">
        <v>38</v>
      </c>
      <c r="B7296" s="254" t="s">
        <v>48</v>
      </c>
      <c r="C7296" s="5" t="s">
        <v>47</v>
      </c>
      <c r="D7296" s="4" t="s">
        <v>24848</v>
      </c>
      <c r="E7296" s="5" t="s">
        <v>915</v>
      </c>
      <c r="F7296" s="221" t="s">
        <v>775</v>
      </c>
      <c r="G7296" s="235" t="s">
        <v>19907</v>
      </c>
      <c r="H7296" s="93" t="s">
        <v>42</v>
      </c>
      <c r="I7296" s="8" t="s">
        <v>19908</v>
      </c>
      <c r="J7296" s="9" t="s">
        <v>9669</v>
      </c>
      <c r="K7296" s="10" t="s">
        <v>19909</v>
      </c>
      <c r="L7296" s="10" t="s">
        <v>19910</v>
      </c>
      <c r="M7296" s="10" t="s">
        <v>46</v>
      </c>
      <c r="N7296" s="11" t="s">
        <v>47</v>
      </c>
      <c r="O7296" s="10">
        <v>0</v>
      </c>
      <c r="P7296" s="12">
        <v>0</v>
      </c>
      <c r="Q7296" s="12">
        <f t="shared" si="1171"/>
        <v>0</v>
      </c>
      <c r="R7296" s="32"/>
      <c r="S7296" s="161"/>
      <c r="T7296" s="162"/>
      <c r="U7296" s="162"/>
      <c r="V7296" s="162"/>
      <c r="W7296" s="162"/>
      <c r="X7296" s="162"/>
      <c r="Y7296" s="162"/>
      <c r="Z7296" s="162"/>
      <c r="AA7296" s="162"/>
      <c r="AB7296" s="12"/>
      <c r="AC7296" s="122"/>
      <c r="AD7296" s="12"/>
      <c r="AE7296" s="12"/>
      <c r="AF7296" s="117"/>
      <c r="AG7296" s="5" t="s">
        <v>47</v>
      </c>
      <c r="AH7296" s="5" t="s">
        <v>915</v>
      </c>
      <c r="AI7296" s="5" t="s">
        <v>915</v>
      </c>
      <c r="AJ7296" s="12" t="s">
        <v>915</v>
      </c>
    </row>
    <row r="7297" spans="1:36" ht="140.25" x14ac:dyDescent="0.25">
      <c r="A7297" s="3" t="s">
        <v>38</v>
      </c>
      <c r="B7297" s="254" t="s">
        <v>48</v>
      </c>
      <c r="C7297" s="5" t="s">
        <v>47</v>
      </c>
      <c r="D7297" s="4" t="s">
        <v>24848</v>
      </c>
      <c r="E7297" s="5" t="s">
        <v>915</v>
      </c>
      <c r="F7297" s="221" t="s">
        <v>775</v>
      </c>
      <c r="G7297" s="235" t="s">
        <v>19911</v>
      </c>
      <c r="H7297" s="93" t="s">
        <v>42</v>
      </c>
      <c r="I7297" s="8" t="s">
        <v>19912</v>
      </c>
      <c r="J7297" s="9" t="s">
        <v>9669</v>
      </c>
      <c r="K7297" s="10" t="s">
        <v>19909</v>
      </c>
      <c r="L7297" s="10" t="s">
        <v>19910</v>
      </c>
      <c r="M7297" s="10" t="s">
        <v>46</v>
      </c>
      <c r="N7297" s="11" t="s">
        <v>47</v>
      </c>
      <c r="O7297" s="10">
        <v>0</v>
      </c>
      <c r="P7297" s="12">
        <v>0</v>
      </c>
      <c r="Q7297" s="12">
        <f t="shared" si="1171"/>
        <v>0</v>
      </c>
      <c r="R7297" s="32"/>
      <c r="S7297" s="161"/>
      <c r="T7297" s="162"/>
      <c r="U7297" s="162"/>
      <c r="V7297" s="162"/>
      <c r="W7297" s="162"/>
      <c r="X7297" s="162"/>
      <c r="Y7297" s="162"/>
      <c r="Z7297" s="162"/>
      <c r="AA7297" s="162"/>
      <c r="AB7297" s="12"/>
      <c r="AC7297" s="122"/>
      <c r="AD7297" s="12"/>
      <c r="AE7297" s="12"/>
      <c r="AF7297" s="117"/>
      <c r="AG7297" s="5" t="s">
        <v>47</v>
      </c>
      <c r="AH7297" s="5" t="s">
        <v>915</v>
      </c>
      <c r="AI7297" s="5" t="s">
        <v>915</v>
      </c>
      <c r="AJ7297" s="12" t="s">
        <v>915</v>
      </c>
    </row>
    <row r="7298" spans="1:36" ht="178.5" x14ac:dyDescent="0.25">
      <c r="A7298" s="3" t="s">
        <v>38</v>
      </c>
      <c r="B7298" s="254" t="s">
        <v>48</v>
      </c>
      <c r="C7298" s="5" t="s">
        <v>47</v>
      </c>
      <c r="D7298" s="5" t="s">
        <v>24848</v>
      </c>
      <c r="E7298" s="5" t="s">
        <v>915</v>
      </c>
      <c r="F7298" s="221" t="s">
        <v>775</v>
      </c>
      <c r="G7298" s="235" t="s">
        <v>19913</v>
      </c>
      <c r="H7298" s="93" t="s">
        <v>42</v>
      </c>
      <c r="I7298" s="8" t="s">
        <v>19914</v>
      </c>
      <c r="J7298" s="9" t="s">
        <v>9669</v>
      </c>
      <c r="K7298" s="10" t="s">
        <v>19909</v>
      </c>
      <c r="L7298" s="10" t="s">
        <v>19910</v>
      </c>
      <c r="M7298" s="10" t="s">
        <v>46</v>
      </c>
      <c r="N7298" s="11" t="s">
        <v>47</v>
      </c>
      <c r="O7298" s="10">
        <v>0</v>
      </c>
      <c r="P7298" s="12">
        <v>0</v>
      </c>
      <c r="Q7298" s="12">
        <f t="shared" si="1171"/>
        <v>0</v>
      </c>
      <c r="R7298" s="32"/>
      <c r="S7298" s="161"/>
      <c r="T7298" s="162"/>
      <c r="U7298" s="162"/>
      <c r="V7298" s="162"/>
      <c r="W7298" s="162"/>
      <c r="X7298" s="162"/>
      <c r="Y7298" s="162"/>
      <c r="Z7298" s="162"/>
      <c r="AA7298" s="162"/>
      <c r="AB7298" s="12"/>
      <c r="AC7298" s="122"/>
      <c r="AD7298" s="12"/>
      <c r="AE7298" s="12"/>
      <c r="AF7298" s="117"/>
      <c r="AG7298" s="5" t="s">
        <v>47</v>
      </c>
      <c r="AH7298" s="5" t="s">
        <v>915</v>
      </c>
      <c r="AI7298" s="5" t="s">
        <v>915</v>
      </c>
      <c r="AJ7298" s="12" t="s">
        <v>915</v>
      </c>
    </row>
    <row r="7299" spans="1:36" ht="140.25" x14ac:dyDescent="0.25">
      <c r="A7299" s="3" t="s">
        <v>38</v>
      </c>
      <c r="B7299" s="254" t="s">
        <v>48</v>
      </c>
      <c r="C7299" s="5" t="s">
        <v>47</v>
      </c>
      <c r="D7299" s="5" t="s">
        <v>24848</v>
      </c>
      <c r="E7299" s="5" t="s">
        <v>915</v>
      </c>
      <c r="F7299" s="221" t="s">
        <v>775</v>
      </c>
      <c r="G7299" s="235" t="s">
        <v>19915</v>
      </c>
      <c r="H7299" s="93" t="s">
        <v>42</v>
      </c>
      <c r="I7299" s="8" t="s">
        <v>19916</v>
      </c>
      <c r="J7299" s="9" t="s">
        <v>9669</v>
      </c>
      <c r="K7299" s="10" t="s">
        <v>19909</v>
      </c>
      <c r="L7299" s="10" t="s">
        <v>19910</v>
      </c>
      <c r="M7299" s="10" t="s">
        <v>46</v>
      </c>
      <c r="N7299" s="11" t="s">
        <v>47</v>
      </c>
      <c r="O7299" s="10">
        <v>0</v>
      </c>
      <c r="P7299" s="12">
        <v>0</v>
      </c>
      <c r="Q7299" s="12">
        <f t="shared" si="1171"/>
        <v>0</v>
      </c>
      <c r="R7299" s="32"/>
      <c r="S7299" s="161"/>
      <c r="T7299" s="162"/>
      <c r="U7299" s="162"/>
      <c r="V7299" s="162"/>
      <c r="W7299" s="162"/>
      <c r="X7299" s="162"/>
      <c r="Y7299" s="162"/>
      <c r="Z7299" s="162"/>
      <c r="AA7299" s="162"/>
      <c r="AB7299" s="12"/>
      <c r="AC7299" s="122"/>
      <c r="AD7299" s="12"/>
      <c r="AE7299" s="12"/>
      <c r="AF7299" s="117"/>
      <c r="AG7299" s="5" t="s">
        <v>47</v>
      </c>
      <c r="AH7299" s="5" t="s">
        <v>915</v>
      </c>
      <c r="AI7299" s="5" t="s">
        <v>915</v>
      </c>
      <c r="AJ7299" s="12" t="s">
        <v>915</v>
      </c>
    </row>
    <row r="7300" spans="1:36" ht="140.25" x14ac:dyDescent="0.25">
      <c r="A7300" s="3" t="s">
        <v>38</v>
      </c>
      <c r="B7300" s="254" t="s">
        <v>48</v>
      </c>
      <c r="C7300" s="5" t="s">
        <v>47</v>
      </c>
      <c r="D7300" s="5" t="s">
        <v>24848</v>
      </c>
      <c r="E7300" s="5" t="s">
        <v>915</v>
      </c>
      <c r="F7300" s="221" t="s">
        <v>775</v>
      </c>
      <c r="G7300" s="235" t="s">
        <v>19917</v>
      </c>
      <c r="H7300" s="93" t="s">
        <v>42</v>
      </c>
      <c r="I7300" s="8" t="s">
        <v>19918</v>
      </c>
      <c r="J7300" s="9" t="s">
        <v>9669</v>
      </c>
      <c r="K7300" s="10" t="s">
        <v>19909</v>
      </c>
      <c r="L7300" s="10" t="s">
        <v>19910</v>
      </c>
      <c r="M7300" s="10" t="s">
        <v>46</v>
      </c>
      <c r="N7300" s="11" t="s">
        <v>47</v>
      </c>
      <c r="O7300" s="10">
        <v>0</v>
      </c>
      <c r="P7300" s="12">
        <v>0</v>
      </c>
      <c r="Q7300" s="12">
        <f t="shared" si="1171"/>
        <v>0</v>
      </c>
      <c r="R7300" s="32"/>
      <c r="S7300" s="161"/>
      <c r="T7300" s="162"/>
      <c r="U7300" s="162"/>
      <c r="V7300" s="162"/>
      <c r="W7300" s="162"/>
      <c r="X7300" s="162"/>
      <c r="Y7300" s="162"/>
      <c r="Z7300" s="162"/>
      <c r="AA7300" s="162"/>
      <c r="AB7300" s="12"/>
      <c r="AC7300" s="122"/>
      <c r="AD7300" s="12"/>
      <c r="AE7300" s="12"/>
      <c r="AF7300" s="117"/>
      <c r="AG7300" s="5" t="s">
        <v>47</v>
      </c>
      <c r="AH7300" s="5" t="s">
        <v>915</v>
      </c>
      <c r="AI7300" s="5" t="s">
        <v>915</v>
      </c>
      <c r="AJ7300" s="12" t="s">
        <v>915</v>
      </c>
    </row>
    <row r="7301" spans="1:36" ht="140.25" x14ac:dyDescent="0.25">
      <c r="A7301" s="3" t="s">
        <v>38</v>
      </c>
      <c r="B7301" s="254" t="s">
        <v>48</v>
      </c>
      <c r="C7301" s="5" t="s">
        <v>47</v>
      </c>
      <c r="D7301" s="5" t="s">
        <v>24848</v>
      </c>
      <c r="E7301" s="5" t="s">
        <v>915</v>
      </c>
      <c r="F7301" s="221" t="s">
        <v>775</v>
      </c>
      <c r="G7301" s="235" t="s">
        <v>19919</v>
      </c>
      <c r="H7301" s="93" t="s">
        <v>42</v>
      </c>
      <c r="I7301" s="8" t="s">
        <v>19920</v>
      </c>
      <c r="J7301" s="9" t="s">
        <v>9669</v>
      </c>
      <c r="K7301" s="10" t="s">
        <v>19909</v>
      </c>
      <c r="L7301" s="10" t="s">
        <v>19910</v>
      </c>
      <c r="M7301" s="10" t="s">
        <v>46</v>
      </c>
      <c r="N7301" s="11" t="s">
        <v>47</v>
      </c>
      <c r="O7301" s="10">
        <v>0</v>
      </c>
      <c r="P7301" s="12">
        <v>0</v>
      </c>
      <c r="Q7301" s="12">
        <f t="shared" si="1171"/>
        <v>0</v>
      </c>
      <c r="R7301" s="32"/>
      <c r="S7301" s="161"/>
      <c r="T7301" s="162"/>
      <c r="U7301" s="162"/>
      <c r="V7301" s="162"/>
      <c r="W7301" s="162"/>
      <c r="X7301" s="162"/>
      <c r="Y7301" s="162"/>
      <c r="Z7301" s="162"/>
      <c r="AA7301" s="162"/>
      <c r="AB7301" s="12"/>
      <c r="AC7301" s="122"/>
      <c r="AD7301" s="12"/>
      <c r="AE7301" s="12"/>
      <c r="AF7301" s="117"/>
      <c r="AG7301" s="5" t="s">
        <v>47</v>
      </c>
      <c r="AH7301" s="5" t="s">
        <v>915</v>
      </c>
      <c r="AI7301" s="5" t="s">
        <v>915</v>
      </c>
      <c r="AJ7301" s="12" t="s">
        <v>915</v>
      </c>
    </row>
    <row r="7302" spans="1:36" ht="165.75" x14ac:dyDescent="0.25">
      <c r="A7302" s="3" t="s">
        <v>38</v>
      </c>
      <c r="B7302" s="254" t="s">
        <v>48</v>
      </c>
      <c r="C7302" s="5" t="s">
        <v>47</v>
      </c>
      <c r="D7302" s="5" t="s">
        <v>24848</v>
      </c>
      <c r="E7302" s="5" t="s">
        <v>915</v>
      </c>
      <c r="F7302" s="221" t="s">
        <v>775</v>
      </c>
      <c r="G7302" s="235" t="s">
        <v>19921</v>
      </c>
      <c r="H7302" s="93" t="s">
        <v>42</v>
      </c>
      <c r="I7302" s="8" t="s">
        <v>19922</v>
      </c>
      <c r="J7302" s="9" t="s">
        <v>9669</v>
      </c>
      <c r="K7302" s="10" t="s">
        <v>19909</v>
      </c>
      <c r="L7302" s="10" t="s">
        <v>19910</v>
      </c>
      <c r="M7302" s="10" t="s">
        <v>46</v>
      </c>
      <c r="N7302" s="11" t="s">
        <v>47</v>
      </c>
      <c r="O7302" s="10">
        <v>0</v>
      </c>
      <c r="P7302" s="12">
        <v>0</v>
      </c>
      <c r="Q7302" s="12">
        <f t="shared" si="1171"/>
        <v>0</v>
      </c>
      <c r="R7302" s="32"/>
      <c r="S7302" s="161"/>
      <c r="T7302" s="162"/>
      <c r="U7302" s="162"/>
      <c r="V7302" s="162"/>
      <c r="W7302" s="162"/>
      <c r="X7302" s="162"/>
      <c r="Y7302" s="162"/>
      <c r="Z7302" s="162"/>
      <c r="AA7302" s="162"/>
      <c r="AB7302" s="12"/>
      <c r="AC7302" s="122"/>
      <c r="AD7302" s="12"/>
      <c r="AE7302" s="12"/>
      <c r="AF7302" s="117"/>
      <c r="AG7302" s="5" t="s">
        <v>47</v>
      </c>
      <c r="AH7302" s="5" t="s">
        <v>915</v>
      </c>
      <c r="AI7302" s="5" t="s">
        <v>915</v>
      </c>
      <c r="AJ7302" s="12" t="s">
        <v>915</v>
      </c>
    </row>
    <row r="7303" spans="1:36" ht="140.25" x14ac:dyDescent="0.25">
      <c r="A7303" s="3" t="s">
        <v>38</v>
      </c>
      <c r="B7303" s="254" t="s">
        <v>48</v>
      </c>
      <c r="C7303" s="5" t="s">
        <v>47</v>
      </c>
      <c r="D7303" s="5" t="s">
        <v>24848</v>
      </c>
      <c r="E7303" s="5" t="s">
        <v>915</v>
      </c>
      <c r="F7303" s="221" t="s">
        <v>775</v>
      </c>
      <c r="G7303" s="235" t="s">
        <v>19923</v>
      </c>
      <c r="H7303" s="93" t="s">
        <v>42</v>
      </c>
      <c r="I7303" s="8" t="s">
        <v>19924</v>
      </c>
      <c r="J7303" s="9" t="s">
        <v>9669</v>
      </c>
      <c r="K7303" s="10" t="s">
        <v>19909</v>
      </c>
      <c r="L7303" s="10" t="s">
        <v>19910</v>
      </c>
      <c r="M7303" s="10" t="s">
        <v>46</v>
      </c>
      <c r="N7303" s="11" t="s">
        <v>47</v>
      </c>
      <c r="O7303" s="10">
        <v>0</v>
      </c>
      <c r="P7303" s="12">
        <v>0</v>
      </c>
      <c r="Q7303" s="12">
        <f t="shared" si="1171"/>
        <v>0</v>
      </c>
      <c r="R7303" s="32"/>
      <c r="S7303" s="161"/>
      <c r="T7303" s="162"/>
      <c r="U7303" s="162"/>
      <c r="V7303" s="162"/>
      <c r="W7303" s="162"/>
      <c r="X7303" s="162"/>
      <c r="Y7303" s="162"/>
      <c r="Z7303" s="162"/>
      <c r="AA7303" s="162"/>
      <c r="AB7303" s="12"/>
      <c r="AC7303" s="122"/>
      <c r="AD7303" s="12"/>
      <c r="AE7303" s="12"/>
      <c r="AF7303" s="117"/>
      <c r="AG7303" s="5" t="s">
        <v>47</v>
      </c>
      <c r="AH7303" s="5" t="s">
        <v>915</v>
      </c>
      <c r="AI7303" s="5" t="s">
        <v>915</v>
      </c>
      <c r="AJ7303" s="12" t="s">
        <v>915</v>
      </c>
    </row>
    <row r="7304" spans="1:36" ht="191.25" x14ac:dyDescent="0.25">
      <c r="A7304" s="3" t="s">
        <v>38</v>
      </c>
      <c r="B7304" s="254" t="s">
        <v>48</v>
      </c>
      <c r="C7304" s="5" t="s">
        <v>47</v>
      </c>
      <c r="D7304" s="5" t="s">
        <v>24848</v>
      </c>
      <c r="E7304" s="5" t="s">
        <v>915</v>
      </c>
      <c r="F7304" s="221" t="s">
        <v>775</v>
      </c>
      <c r="G7304" s="235" t="s">
        <v>19925</v>
      </c>
      <c r="H7304" s="93" t="s">
        <v>42</v>
      </c>
      <c r="I7304" s="8" t="s">
        <v>19926</v>
      </c>
      <c r="J7304" s="9" t="s">
        <v>9669</v>
      </c>
      <c r="K7304" s="10" t="s">
        <v>19909</v>
      </c>
      <c r="L7304" s="10" t="s">
        <v>19910</v>
      </c>
      <c r="M7304" s="10" t="s">
        <v>46</v>
      </c>
      <c r="N7304" s="11" t="s">
        <v>47</v>
      </c>
      <c r="O7304" s="10">
        <v>0</v>
      </c>
      <c r="P7304" s="12">
        <v>0</v>
      </c>
      <c r="Q7304" s="12">
        <f t="shared" si="1171"/>
        <v>0</v>
      </c>
      <c r="R7304" s="32"/>
      <c r="S7304" s="161"/>
      <c r="T7304" s="162"/>
      <c r="U7304" s="162"/>
      <c r="V7304" s="162"/>
      <c r="W7304" s="162"/>
      <c r="X7304" s="162"/>
      <c r="Y7304" s="162"/>
      <c r="Z7304" s="162"/>
      <c r="AA7304" s="162"/>
      <c r="AB7304" s="12"/>
      <c r="AC7304" s="122"/>
      <c r="AD7304" s="12"/>
      <c r="AE7304" s="12"/>
      <c r="AF7304" s="117"/>
      <c r="AG7304" s="5" t="s">
        <v>47</v>
      </c>
      <c r="AH7304" s="5" t="s">
        <v>915</v>
      </c>
      <c r="AI7304" s="5" t="s">
        <v>915</v>
      </c>
      <c r="AJ7304" s="12" t="s">
        <v>915</v>
      </c>
    </row>
    <row r="7305" spans="1:36" ht="267.75" x14ac:dyDescent="0.25">
      <c r="A7305" s="3" t="s">
        <v>38</v>
      </c>
      <c r="B7305" s="254" t="s">
        <v>48</v>
      </c>
      <c r="C7305" s="5" t="s">
        <v>47</v>
      </c>
      <c r="D7305" s="5" t="s">
        <v>24848</v>
      </c>
      <c r="E7305" s="5" t="s">
        <v>915</v>
      </c>
      <c r="F7305" s="221" t="s">
        <v>775</v>
      </c>
      <c r="G7305" s="235" t="s">
        <v>19927</v>
      </c>
      <c r="H7305" s="93" t="s">
        <v>42</v>
      </c>
      <c r="I7305" s="8" t="s">
        <v>19928</v>
      </c>
      <c r="J7305" s="9" t="s">
        <v>9669</v>
      </c>
      <c r="K7305" s="10" t="s">
        <v>19909</v>
      </c>
      <c r="L7305" s="10" t="s">
        <v>19910</v>
      </c>
      <c r="M7305" s="11" t="s">
        <v>46</v>
      </c>
      <c r="N7305" s="11" t="s">
        <v>47</v>
      </c>
      <c r="O7305" s="10">
        <v>0</v>
      </c>
      <c r="P7305" s="12">
        <v>0</v>
      </c>
      <c r="Q7305" s="12">
        <f t="shared" si="1171"/>
        <v>0</v>
      </c>
      <c r="R7305" s="32"/>
      <c r="S7305" s="161"/>
      <c r="T7305" s="162"/>
      <c r="U7305" s="162"/>
      <c r="V7305" s="162"/>
      <c r="W7305" s="162"/>
      <c r="X7305" s="162"/>
      <c r="Y7305" s="162"/>
      <c r="Z7305" s="162"/>
      <c r="AA7305" s="162"/>
      <c r="AB7305" s="12"/>
      <c r="AC7305" s="12"/>
      <c r="AD7305" s="12"/>
      <c r="AE7305" s="12"/>
      <c r="AF7305" s="117"/>
      <c r="AG7305" s="5" t="s">
        <v>47</v>
      </c>
      <c r="AH7305" s="5" t="s">
        <v>915</v>
      </c>
      <c r="AI7305" s="5" t="s">
        <v>915</v>
      </c>
      <c r="AJ7305" s="12" t="s">
        <v>915</v>
      </c>
    </row>
    <row r="7306" spans="1:36" ht="409.5" x14ac:dyDescent="0.25">
      <c r="A7306" s="3" t="s">
        <v>38</v>
      </c>
      <c r="B7306" s="254" t="s">
        <v>48</v>
      </c>
      <c r="C7306" s="5" t="s">
        <v>47</v>
      </c>
      <c r="D7306" s="4" t="s">
        <v>24848</v>
      </c>
      <c r="E7306" s="5" t="s">
        <v>915</v>
      </c>
      <c r="F7306" s="221" t="s">
        <v>775</v>
      </c>
      <c r="G7306" s="235" t="s">
        <v>19929</v>
      </c>
      <c r="H7306" s="93" t="s">
        <v>42</v>
      </c>
      <c r="I7306" s="8" t="s">
        <v>19930</v>
      </c>
      <c r="J7306" s="9" t="s">
        <v>9669</v>
      </c>
      <c r="K7306" s="10" t="s">
        <v>19909</v>
      </c>
      <c r="L7306" s="10" t="s">
        <v>19910</v>
      </c>
      <c r="M7306" s="10" t="s">
        <v>46</v>
      </c>
      <c r="N7306" s="11" t="s">
        <v>47</v>
      </c>
      <c r="O7306" s="10">
        <v>0</v>
      </c>
      <c r="P7306" s="12">
        <v>0</v>
      </c>
      <c r="Q7306" s="12">
        <f t="shared" si="1171"/>
        <v>0</v>
      </c>
      <c r="R7306" s="32"/>
      <c r="S7306" s="161"/>
      <c r="T7306" s="162"/>
      <c r="U7306" s="162"/>
      <c r="V7306" s="162"/>
      <c r="W7306" s="162"/>
      <c r="X7306" s="162"/>
      <c r="Y7306" s="162"/>
      <c r="Z7306" s="162"/>
      <c r="AA7306" s="162"/>
      <c r="AB7306" s="12"/>
      <c r="AC7306" s="122"/>
      <c r="AD7306" s="12"/>
      <c r="AE7306" s="12"/>
      <c r="AF7306" s="117"/>
      <c r="AG7306" s="5" t="s">
        <v>47</v>
      </c>
      <c r="AH7306" s="5" t="s">
        <v>915</v>
      </c>
      <c r="AI7306" s="5" t="s">
        <v>915</v>
      </c>
      <c r="AJ7306" s="12" t="s">
        <v>915</v>
      </c>
    </row>
    <row r="7307" spans="1:36" ht="127.5" hidden="1" x14ac:dyDescent="0.25">
      <c r="A7307" s="18" t="s">
        <v>38</v>
      </c>
      <c r="B7307" s="19" t="s">
        <v>48</v>
      </c>
      <c r="C7307" s="20"/>
      <c r="D7307" s="20"/>
      <c r="E7307" s="30"/>
      <c r="F7307" s="95" t="s">
        <v>40</v>
      </c>
      <c r="G7307" s="12" t="s">
        <v>19931</v>
      </c>
      <c r="H7307" s="27" t="s">
        <v>42</v>
      </c>
      <c r="I7307" s="23" t="s">
        <v>19932</v>
      </c>
      <c r="J7307" s="24" t="s">
        <v>44</v>
      </c>
      <c r="K7307" s="25" t="s">
        <v>45</v>
      </c>
      <c r="L7307" s="25" t="s">
        <v>45</v>
      </c>
      <c r="M7307" s="25" t="s">
        <v>46</v>
      </c>
      <c r="N7307" s="26" t="s">
        <v>46</v>
      </c>
      <c r="O7307" s="25">
        <v>16</v>
      </c>
      <c r="P7307" s="27">
        <v>617</v>
      </c>
      <c r="Q7307" s="27">
        <f t="shared" si="1171"/>
        <v>16.061699999999998</v>
      </c>
      <c r="R7307" s="28" t="s">
        <v>47</v>
      </c>
      <c r="S7307" s="94" t="s">
        <v>45</v>
      </c>
      <c r="T7307" s="25" t="s">
        <v>45</v>
      </c>
      <c r="U7307" s="25" t="s">
        <v>45</v>
      </c>
      <c r="V7307" s="25" t="s">
        <v>45</v>
      </c>
      <c r="W7307" s="27" t="str">
        <f>J7307</f>
        <v>COMPLETO TIENE ÁREA Y LINDEROS</v>
      </c>
      <c r="X7307" s="25" t="s">
        <v>45</v>
      </c>
      <c r="Y7307" s="25" t="s">
        <v>45</v>
      </c>
      <c r="Z7307" s="25" t="s">
        <v>45</v>
      </c>
      <c r="AA7307" s="27" t="s">
        <v>46</v>
      </c>
      <c r="AB7307" s="27">
        <f>O7307</f>
        <v>16</v>
      </c>
      <c r="AC7307" s="27">
        <v>0</v>
      </c>
      <c r="AD7307" s="27">
        <f>+AB7307+(AC7307/10000)</f>
        <v>16</v>
      </c>
      <c r="AE7307" s="27" t="s">
        <v>47</v>
      </c>
      <c r="AF7307" s="118" t="s">
        <v>47</v>
      </c>
      <c r="AG7307" s="29"/>
      <c r="AH7307" s="20"/>
      <c r="AI7307" s="20"/>
      <c r="AJ7307" s="30"/>
    </row>
    <row r="7308" spans="1:36" ht="127.5" x14ac:dyDescent="0.25">
      <c r="A7308" s="3" t="s">
        <v>38</v>
      </c>
      <c r="B7308" s="254" t="s">
        <v>48</v>
      </c>
      <c r="C7308" s="5" t="s">
        <v>47</v>
      </c>
      <c r="D7308" s="5" t="s">
        <v>24849</v>
      </c>
      <c r="E7308" s="5" t="s">
        <v>915</v>
      </c>
      <c r="F7308" s="221" t="s">
        <v>775</v>
      </c>
      <c r="G7308" s="235" t="s">
        <v>19933</v>
      </c>
      <c r="H7308" s="93" t="s">
        <v>42</v>
      </c>
      <c r="I7308" s="8" t="s">
        <v>19934</v>
      </c>
      <c r="J7308" s="9" t="s">
        <v>9669</v>
      </c>
      <c r="K7308" s="10" t="s">
        <v>19935</v>
      </c>
      <c r="L7308" s="10" t="s">
        <v>19753</v>
      </c>
      <c r="M7308" s="10" t="s">
        <v>46</v>
      </c>
      <c r="N7308" s="11" t="s">
        <v>47</v>
      </c>
      <c r="O7308" s="10">
        <v>0</v>
      </c>
      <c r="P7308" s="12">
        <v>0</v>
      </c>
      <c r="Q7308" s="12">
        <f t="shared" si="1171"/>
        <v>0</v>
      </c>
      <c r="R7308" s="32"/>
      <c r="S7308" s="161"/>
      <c r="T7308" s="162"/>
      <c r="U7308" s="162"/>
      <c r="V7308" s="162"/>
      <c r="W7308" s="162"/>
      <c r="X7308" s="162"/>
      <c r="Y7308" s="162"/>
      <c r="Z7308" s="162"/>
      <c r="AA7308" s="162"/>
      <c r="AB7308" s="12"/>
      <c r="AC7308" s="122"/>
      <c r="AD7308" s="12"/>
      <c r="AE7308" s="12"/>
      <c r="AF7308" s="117"/>
      <c r="AG7308" s="5" t="s">
        <v>47</v>
      </c>
      <c r="AH7308" s="5" t="s">
        <v>915</v>
      </c>
      <c r="AI7308" s="5" t="s">
        <v>915</v>
      </c>
      <c r="AJ7308" s="12" t="s">
        <v>915</v>
      </c>
    </row>
    <row r="7309" spans="1:36" ht="102" x14ac:dyDescent="0.25">
      <c r="A7309" s="3" t="s">
        <v>38</v>
      </c>
      <c r="B7309" s="254" t="s">
        <v>48</v>
      </c>
      <c r="C7309" s="5" t="s">
        <v>47</v>
      </c>
      <c r="D7309" s="5" t="s">
        <v>24849</v>
      </c>
      <c r="E7309" s="5" t="s">
        <v>915</v>
      </c>
      <c r="F7309" s="221" t="s">
        <v>775</v>
      </c>
      <c r="G7309" s="235" t="s">
        <v>19936</v>
      </c>
      <c r="H7309" s="93" t="s">
        <v>42</v>
      </c>
      <c r="I7309" s="8" t="s">
        <v>19937</v>
      </c>
      <c r="J7309" s="9" t="s">
        <v>9669</v>
      </c>
      <c r="K7309" s="10" t="s">
        <v>19935</v>
      </c>
      <c r="L7309" s="10" t="s">
        <v>19753</v>
      </c>
      <c r="M7309" s="10" t="s">
        <v>46</v>
      </c>
      <c r="N7309" s="11" t="s">
        <v>47</v>
      </c>
      <c r="O7309" s="10">
        <v>0</v>
      </c>
      <c r="P7309" s="12">
        <v>0</v>
      </c>
      <c r="Q7309" s="12">
        <f t="shared" si="1171"/>
        <v>0</v>
      </c>
      <c r="R7309" s="32"/>
      <c r="S7309" s="161"/>
      <c r="T7309" s="162"/>
      <c r="U7309" s="162"/>
      <c r="V7309" s="162"/>
      <c r="W7309" s="162"/>
      <c r="X7309" s="162"/>
      <c r="Y7309" s="162"/>
      <c r="Z7309" s="162"/>
      <c r="AA7309" s="162"/>
      <c r="AB7309" s="12"/>
      <c r="AC7309" s="122"/>
      <c r="AD7309" s="12"/>
      <c r="AE7309" s="12"/>
      <c r="AF7309" s="117"/>
      <c r="AG7309" s="5" t="s">
        <v>47</v>
      </c>
      <c r="AH7309" s="5" t="s">
        <v>915</v>
      </c>
      <c r="AI7309" s="5" t="s">
        <v>915</v>
      </c>
      <c r="AJ7309" s="12" t="s">
        <v>915</v>
      </c>
    </row>
    <row r="7310" spans="1:36" ht="114.75" x14ac:dyDescent="0.25">
      <c r="A7310" s="3" t="s">
        <v>38</v>
      </c>
      <c r="B7310" s="254" t="s">
        <v>48</v>
      </c>
      <c r="C7310" s="5" t="s">
        <v>47</v>
      </c>
      <c r="D7310" s="4" t="s">
        <v>24849</v>
      </c>
      <c r="E7310" s="5" t="s">
        <v>915</v>
      </c>
      <c r="F7310" s="221" t="s">
        <v>775</v>
      </c>
      <c r="G7310" s="235" t="s">
        <v>19938</v>
      </c>
      <c r="H7310" s="93" t="s">
        <v>42</v>
      </c>
      <c r="I7310" s="8" t="s">
        <v>19939</v>
      </c>
      <c r="J7310" s="9" t="s">
        <v>9669</v>
      </c>
      <c r="K7310" s="10" t="s">
        <v>19935</v>
      </c>
      <c r="L7310" s="10" t="s">
        <v>19753</v>
      </c>
      <c r="M7310" s="10" t="s">
        <v>46</v>
      </c>
      <c r="N7310" s="11" t="s">
        <v>47</v>
      </c>
      <c r="O7310" s="10">
        <v>0</v>
      </c>
      <c r="P7310" s="12">
        <v>0</v>
      </c>
      <c r="Q7310" s="12">
        <f t="shared" si="1171"/>
        <v>0</v>
      </c>
      <c r="R7310" s="32"/>
      <c r="S7310" s="161"/>
      <c r="T7310" s="162"/>
      <c r="U7310" s="162"/>
      <c r="V7310" s="162"/>
      <c r="W7310" s="162"/>
      <c r="X7310" s="162"/>
      <c r="Y7310" s="162"/>
      <c r="Z7310" s="162"/>
      <c r="AA7310" s="162"/>
      <c r="AB7310" s="12"/>
      <c r="AC7310" s="122"/>
      <c r="AD7310" s="12"/>
      <c r="AE7310" s="12"/>
      <c r="AF7310" s="117"/>
      <c r="AG7310" s="5" t="s">
        <v>47</v>
      </c>
      <c r="AH7310" s="5" t="s">
        <v>915</v>
      </c>
      <c r="AI7310" s="5" t="s">
        <v>915</v>
      </c>
      <c r="AJ7310" s="12" t="s">
        <v>915</v>
      </c>
    </row>
    <row r="7311" spans="1:36" ht="76.5" x14ac:dyDescent="0.25">
      <c r="A7311" s="3" t="s">
        <v>79</v>
      </c>
      <c r="B7311" s="254" t="s">
        <v>48</v>
      </c>
      <c r="C7311" s="5" t="s">
        <v>47</v>
      </c>
      <c r="D7311" s="5" t="s">
        <v>24850</v>
      </c>
      <c r="E7311" s="4" t="s">
        <v>915</v>
      </c>
      <c r="F7311" s="221" t="s">
        <v>775</v>
      </c>
      <c r="G7311" s="235" t="s">
        <v>19940</v>
      </c>
      <c r="H7311" s="93" t="s">
        <v>42</v>
      </c>
      <c r="I7311" s="8" t="s">
        <v>19941</v>
      </c>
      <c r="J7311" s="9" t="s">
        <v>9669</v>
      </c>
      <c r="K7311" s="10" t="s">
        <v>19942</v>
      </c>
      <c r="L7311" s="10" t="s">
        <v>19943</v>
      </c>
      <c r="M7311" s="10" t="s">
        <v>46</v>
      </c>
      <c r="N7311" s="11" t="s">
        <v>47</v>
      </c>
      <c r="O7311" s="10">
        <v>0</v>
      </c>
      <c r="P7311" s="12">
        <v>0</v>
      </c>
      <c r="Q7311" s="12">
        <f t="shared" si="1171"/>
        <v>0</v>
      </c>
      <c r="R7311" s="32"/>
      <c r="S7311" s="161"/>
      <c r="T7311" s="162"/>
      <c r="U7311" s="162"/>
      <c r="V7311" s="162"/>
      <c r="W7311" s="162"/>
      <c r="X7311" s="162"/>
      <c r="Y7311" s="162"/>
      <c r="Z7311" s="162"/>
      <c r="AA7311" s="162"/>
      <c r="AB7311" s="12"/>
      <c r="AC7311" s="122"/>
      <c r="AD7311" s="12"/>
      <c r="AE7311" s="12"/>
      <c r="AF7311" s="117"/>
      <c r="AG7311" s="5" t="s">
        <v>47</v>
      </c>
      <c r="AH7311" s="5" t="s">
        <v>915</v>
      </c>
      <c r="AI7311" s="5" t="s">
        <v>915</v>
      </c>
      <c r="AJ7311" s="12" t="s">
        <v>915</v>
      </c>
    </row>
    <row r="7312" spans="1:36" ht="63.75" x14ac:dyDescent="0.25">
      <c r="A7312" s="3" t="s">
        <v>79</v>
      </c>
      <c r="B7312" s="254" t="s">
        <v>48</v>
      </c>
      <c r="C7312" s="5" t="s">
        <v>47</v>
      </c>
      <c r="D7312" s="5" t="s">
        <v>24850</v>
      </c>
      <c r="E7312" s="4" t="s">
        <v>915</v>
      </c>
      <c r="F7312" s="221" t="s">
        <v>775</v>
      </c>
      <c r="G7312" s="235" t="s">
        <v>19944</v>
      </c>
      <c r="H7312" s="93" t="s">
        <v>42</v>
      </c>
      <c r="I7312" s="8" t="s">
        <v>19945</v>
      </c>
      <c r="J7312" s="9" t="s">
        <v>9669</v>
      </c>
      <c r="K7312" s="10" t="s">
        <v>19942</v>
      </c>
      <c r="L7312" s="10" t="s">
        <v>19753</v>
      </c>
      <c r="M7312" s="10" t="s">
        <v>46</v>
      </c>
      <c r="N7312" s="11" t="s">
        <v>47</v>
      </c>
      <c r="O7312" s="10">
        <v>0</v>
      </c>
      <c r="P7312" s="12">
        <v>0</v>
      </c>
      <c r="Q7312" s="12">
        <f t="shared" si="1171"/>
        <v>0</v>
      </c>
      <c r="R7312" s="32"/>
      <c r="S7312" s="161"/>
      <c r="T7312" s="162"/>
      <c r="U7312" s="162"/>
      <c r="V7312" s="162"/>
      <c r="W7312" s="162"/>
      <c r="X7312" s="162"/>
      <c r="Y7312" s="162"/>
      <c r="Z7312" s="162"/>
      <c r="AA7312" s="162"/>
      <c r="AB7312" s="12"/>
      <c r="AC7312" s="122"/>
      <c r="AD7312" s="12"/>
      <c r="AE7312" s="12"/>
      <c r="AF7312" s="117"/>
      <c r="AG7312" s="5" t="s">
        <v>47</v>
      </c>
      <c r="AH7312" s="5" t="s">
        <v>915</v>
      </c>
      <c r="AI7312" s="5" t="s">
        <v>915</v>
      </c>
      <c r="AJ7312" s="12" t="s">
        <v>915</v>
      </c>
    </row>
    <row r="7313" spans="1:36" ht="63.75" x14ac:dyDescent="0.25">
      <c r="A7313" s="3" t="s">
        <v>79</v>
      </c>
      <c r="B7313" s="254" t="s">
        <v>48</v>
      </c>
      <c r="C7313" s="5" t="s">
        <v>47</v>
      </c>
      <c r="D7313" s="5" t="s">
        <v>24850</v>
      </c>
      <c r="E7313" s="4" t="s">
        <v>915</v>
      </c>
      <c r="F7313" s="221" t="s">
        <v>775</v>
      </c>
      <c r="G7313" s="235" t="s">
        <v>19946</v>
      </c>
      <c r="H7313" s="93" t="s">
        <v>42</v>
      </c>
      <c r="I7313" s="8" t="s">
        <v>19947</v>
      </c>
      <c r="J7313" s="9" t="s">
        <v>9669</v>
      </c>
      <c r="K7313" s="10" t="s">
        <v>19942</v>
      </c>
      <c r="L7313" s="10" t="s">
        <v>19753</v>
      </c>
      <c r="M7313" s="10" t="s">
        <v>46</v>
      </c>
      <c r="N7313" s="11" t="s">
        <v>47</v>
      </c>
      <c r="O7313" s="10">
        <v>0</v>
      </c>
      <c r="P7313" s="12">
        <v>0</v>
      </c>
      <c r="Q7313" s="12">
        <f t="shared" si="1171"/>
        <v>0</v>
      </c>
      <c r="R7313" s="32"/>
      <c r="S7313" s="161"/>
      <c r="T7313" s="162"/>
      <c r="U7313" s="162"/>
      <c r="V7313" s="162"/>
      <c r="W7313" s="162"/>
      <c r="X7313" s="162"/>
      <c r="Y7313" s="162"/>
      <c r="Z7313" s="162"/>
      <c r="AA7313" s="162"/>
      <c r="AB7313" s="12"/>
      <c r="AC7313" s="122"/>
      <c r="AD7313" s="12"/>
      <c r="AE7313" s="12"/>
      <c r="AF7313" s="117"/>
      <c r="AG7313" s="5" t="s">
        <v>47</v>
      </c>
      <c r="AH7313" s="5" t="s">
        <v>915</v>
      </c>
      <c r="AI7313" s="5" t="s">
        <v>915</v>
      </c>
      <c r="AJ7313" s="12" t="s">
        <v>915</v>
      </c>
    </row>
    <row r="7314" spans="1:36" ht="63.75" x14ac:dyDescent="0.25">
      <c r="A7314" s="3" t="s">
        <v>79</v>
      </c>
      <c r="B7314" s="254" t="s">
        <v>48</v>
      </c>
      <c r="C7314" s="5" t="s">
        <v>47</v>
      </c>
      <c r="D7314" s="5" t="s">
        <v>24850</v>
      </c>
      <c r="E7314" s="5" t="s">
        <v>915</v>
      </c>
      <c r="F7314" s="221" t="s">
        <v>775</v>
      </c>
      <c r="G7314" s="235" t="s">
        <v>19948</v>
      </c>
      <c r="H7314" s="93" t="s">
        <v>42</v>
      </c>
      <c r="I7314" s="8" t="s">
        <v>19949</v>
      </c>
      <c r="J7314" s="9" t="s">
        <v>9669</v>
      </c>
      <c r="K7314" s="10" t="s">
        <v>19942</v>
      </c>
      <c r="L7314" s="10" t="s">
        <v>19753</v>
      </c>
      <c r="M7314" s="10" t="s">
        <v>46</v>
      </c>
      <c r="N7314" s="11" t="s">
        <v>47</v>
      </c>
      <c r="O7314" s="10">
        <v>0</v>
      </c>
      <c r="P7314" s="12">
        <v>0</v>
      </c>
      <c r="Q7314" s="12">
        <f t="shared" si="1171"/>
        <v>0</v>
      </c>
      <c r="R7314" s="32"/>
      <c r="S7314" s="161"/>
      <c r="T7314" s="162"/>
      <c r="U7314" s="162"/>
      <c r="V7314" s="162"/>
      <c r="W7314" s="162"/>
      <c r="X7314" s="162"/>
      <c r="Y7314" s="162"/>
      <c r="Z7314" s="162"/>
      <c r="AA7314" s="162"/>
      <c r="AB7314" s="12"/>
      <c r="AC7314" s="122"/>
      <c r="AD7314" s="12"/>
      <c r="AE7314" s="12"/>
      <c r="AF7314" s="117"/>
      <c r="AG7314" s="5" t="s">
        <v>47</v>
      </c>
      <c r="AH7314" s="5" t="s">
        <v>915</v>
      </c>
      <c r="AI7314" s="5" t="s">
        <v>915</v>
      </c>
      <c r="AJ7314" s="12" t="s">
        <v>915</v>
      </c>
    </row>
    <row r="7315" spans="1:36" ht="63.75" x14ac:dyDescent="0.25">
      <c r="A7315" s="3" t="s">
        <v>79</v>
      </c>
      <c r="B7315" s="254" t="s">
        <v>48</v>
      </c>
      <c r="C7315" s="5" t="s">
        <v>47</v>
      </c>
      <c r="D7315" s="4" t="s">
        <v>24850</v>
      </c>
      <c r="E7315" s="5" t="s">
        <v>915</v>
      </c>
      <c r="F7315" s="221" t="s">
        <v>775</v>
      </c>
      <c r="G7315" s="235" t="s">
        <v>19950</v>
      </c>
      <c r="H7315" s="93" t="s">
        <v>42</v>
      </c>
      <c r="I7315" s="8" t="s">
        <v>19951</v>
      </c>
      <c r="J7315" s="9" t="s">
        <v>9669</v>
      </c>
      <c r="K7315" s="10" t="s">
        <v>19942</v>
      </c>
      <c r="L7315" s="10" t="s">
        <v>19753</v>
      </c>
      <c r="M7315" s="10" t="s">
        <v>46</v>
      </c>
      <c r="N7315" s="11" t="s">
        <v>47</v>
      </c>
      <c r="O7315" s="10">
        <v>0</v>
      </c>
      <c r="P7315" s="12">
        <v>0</v>
      </c>
      <c r="Q7315" s="12">
        <f t="shared" si="1171"/>
        <v>0</v>
      </c>
      <c r="R7315" s="32"/>
      <c r="S7315" s="161"/>
      <c r="T7315" s="162"/>
      <c r="U7315" s="162"/>
      <c r="V7315" s="162"/>
      <c r="W7315" s="162"/>
      <c r="X7315" s="162"/>
      <c r="Y7315" s="162"/>
      <c r="Z7315" s="162"/>
      <c r="AA7315" s="162"/>
      <c r="AB7315" s="12"/>
      <c r="AC7315" s="122"/>
      <c r="AD7315" s="12"/>
      <c r="AE7315" s="12"/>
      <c r="AF7315" s="117"/>
      <c r="AG7315" s="5" t="s">
        <v>47</v>
      </c>
      <c r="AH7315" s="5" t="s">
        <v>915</v>
      </c>
      <c r="AI7315" s="5" t="s">
        <v>915</v>
      </c>
      <c r="AJ7315" s="12" t="s">
        <v>915</v>
      </c>
    </row>
    <row r="7316" spans="1:36" ht="89.25" x14ac:dyDescent="0.25">
      <c r="A7316" s="3" t="s">
        <v>79</v>
      </c>
      <c r="B7316" s="254" t="s">
        <v>48</v>
      </c>
      <c r="C7316" s="5" t="s">
        <v>47</v>
      </c>
      <c r="D7316" s="4" t="s">
        <v>24850</v>
      </c>
      <c r="E7316" s="5" t="s">
        <v>915</v>
      </c>
      <c r="F7316" s="221" t="s">
        <v>775</v>
      </c>
      <c r="G7316" s="235" t="s">
        <v>19952</v>
      </c>
      <c r="H7316" s="93" t="s">
        <v>42</v>
      </c>
      <c r="I7316" s="8" t="s">
        <v>19953</v>
      </c>
      <c r="J7316" s="9" t="s">
        <v>9669</v>
      </c>
      <c r="K7316" s="10" t="s">
        <v>19942</v>
      </c>
      <c r="L7316" s="10" t="s">
        <v>19753</v>
      </c>
      <c r="M7316" s="10" t="s">
        <v>46</v>
      </c>
      <c r="N7316" s="11" t="s">
        <v>47</v>
      </c>
      <c r="O7316" s="10">
        <v>0</v>
      </c>
      <c r="P7316" s="12">
        <v>0</v>
      </c>
      <c r="Q7316" s="12">
        <f t="shared" si="1171"/>
        <v>0</v>
      </c>
      <c r="R7316" s="32"/>
      <c r="S7316" s="161"/>
      <c r="T7316" s="162"/>
      <c r="U7316" s="162"/>
      <c r="V7316" s="162"/>
      <c r="W7316" s="162"/>
      <c r="X7316" s="162"/>
      <c r="Y7316" s="162"/>
      <c r="Z7316" s="162"/>
      <c r="AA7316" s="162"/>
      <c r="AB7316" s="12"/>
      <c r="AC7316" s="122"/>
      <c r="AD7316" s="12"/>
      <c r="AE7316" s="12"/>
      <c r="AF7316" s="117"/>
      <c r="AG7316" s="5" t="s">
        <v>47</v>
      </c>
      <c r="AH7316" s="5" t="s">
        <v>915</v>
      </c>
      <c r="AI7316" s="5" t="s">
        <v>915</v>
      </c>
      <c r="AJ7316" s="12" t="s">
        <v>915</v>
      </c>
    </row>
    <row r="7317" spans="1:36" ht="63.75" x14ac:dyDescent="0.25">
      <c r="A7317" s="3" t="s">
        <v>79</v>
      </c>
      <c r="B7317" s="254" t="s">
        <v>48</v>
      </c>
      <c r="C7317" s="5" t="s">
        <v>47</v>
      </c>
      <c r="D7317" s="4" t="s">
        <v>24850</v>
      </c>
      <c r="E7317" s="5" t="s">
        <v>915</v>
      </c>
      <c r="F7317" s="221" t="s">
        <v>775</v>
      </c>
      <c r="G7317" s="235" t="s">
        <v>19954</v>
      </c>
      <c r="H7317" s="93" t="s">
        <v>42</v>
      </c>
      <c r="I7317" s="8" t="s">
        <v>19955</v>
      </c>
      <c r="J7317" s="9" t="s">
        <v>9669</v>
      </c>
      <c r="K7317" s="10" t="s">
        <v>19942</v>
      </c>
      <c r="L7317" s="10" t="s">
        <v>19753</v>
      </c>
      <c r="M7317" s="10" t="s">
        <v>46</v>
      </c>
      <c r="N7317" s="11" t="s">
        <v>47</v>
      </c>
      <c r="O7317" s="10">
        <v>0</v>
      </c>
      <c r="P7317" s="12">
        <v>0</v>
      </c>
      <c r="Q7317" s="12">
        <f t="shared" si="1171"/>
        <v>0</v>
      </c>
      <c r="R7317" s="32"/>
      <c r="S7317" s="161"/>
      <c r="T7317" s="162"/>
      <c r="U7317" s="162"/>
      <c r="V7317" s="162"/>
      <c r="W7317" s="162"/>
      <c r="X7317" s="162"/>
      <c r="Y7317" s="162"/>
      <c r="Z7317" s="162"/>
      <c r="AA7317" s="162"/>
      <c r="AB7317" s="12"/>
      <c r="AC7317" s="122"/>
      <c r="AD7317" s="12"/>
      <c r="AE7317" s="12"/>
      <c r="AF7317" s="117"/>
      <c r="AG7317" s="5" t="s">
        <v>47</v>
      </c>
      <c r="AH7317" s="5" t="s">
        <v>915</v>
      </c>
      <c r="AI7317" s="5" t="s">
        <v>915</v>
      </c>
      <c r="AJ7317" s="12" t="s">
        <v>915</v>
      </c>
    </row>
    <row r="7318" spans="1:36" ht="63.75" x14ac:dyDescent="0.25">
      <c r="A7318" s="3" t="s">
        <v>79</v>
      </c>
      <c r="B7318" s="254" t="s">
        <v>48</v>
      </c>
      <c r="C7318" s="5" t="s">
        <v>47</v>
      </c>
      <c r="D7318" s="4" t="s">
        <v>24850</v>
      </c>
      <c r="E7318" s="5" t="s">
        <v>915</v>
      </c>
      <c r="F7318" s="221" t="s">
        <v>775</v>
      </c>
      <c r="G7318" s="235" t="s">
        <v>19956</v>
      </c>
      <c r="H7318" s="93" t="s">
        <v>42</v>
      </c>
      <c r="I7318" s="8" t="s">
        <v>19957</v>
      </c>
      <c r="J7318" s="9" t="s">
        <v>9669</v>
      </c>
      <c r="K7318" s="10" t="s">
        <v>19942</v>
      </c>
      <c r="L7318" s="10" t="s">
        <v>19753</v>
      </c>
      <c r="M7318" s="10" t="s">
        <v>46</v>
      </c>
      <c r="N7318" s="11" t="s">
        <v>47</v>
      </c>
      <c r="O7318" s="10">
        <v>0</v>
      </c>
      <c r="P7318" s="12">
        <v>0</v>
      </c>
      <c r="Q7318" s="12">
        <f t="shared" si="1171"/>
        <v>0</v>
      </c>
      <c r="R7318" s="32"/>
      <c r="S7318" s="161"/>
      <c r="T7318" s="162"/>
      <c r="U7318" s="162"/>
      <c r="V7318" s="162"/>
      <c r="W7318" s="162"/>
      <c r="X7318" s="162"/>
      <c r="Y7318" s="162"/>
      <c r="Z7318" s="162"/>
      <c r="AA7318" s="162"/>
      <c r="AB7318" s="12"/>
      <c r="AC7318" s="122"/>
      <c r="AD7318" s="12"/>
      <c r="AE7318" s="12"/>
      <c r="AF7318" s="117"/>
      <c r="AG7318" s="5" t="s">
        <v>47</v>
      </c>
      <c r="AH7318" s="5" t="s">
        <v>915</v>
      </c>
      <c r="AI7318" s="5" t="s">
        <v>915</v>
      </c>
      <c r="AJ7318" s="12" t="s">
        <v>915</v>
      </c>
    </row>
    <row r="7319" spans="1:36" ht="89.25" x14ac:dyDescent="0.25">
      <c r="A7319" s="3" t="s">
        <v>79</v>
      </c>
      <c r="B7319" s="254" t="s">
        <v>48</v>
      </c>
      <c r="C7319" s="5" t="s">
        <v>47</v>
      </c>
      <c r="D7319" s="5" t="s">
        <v>24850</v>
      </c>
      <c r="E7319" s="5" t="s">
        <v>915</v>
      </c>
      <c r="F7319" s="221" t="s">
        <v>775</v>
      </c>
      <c r="G7319" s="235" t="s">
        <v>19958</v>
      </c>
      <c r="H7319" s="93" t="s">
        <v>42</v>
      </c>
      <c r="I7319" s="8" t="s">
        <v>19959</v>
      </c>
      <c r="J7319" s="9" t="s">
        <v>9669</v>
      </c>
      <c r="K7319" s="10" t="s">
        <v>19942</v>
      </c>
      <c r="L7319" s="10" t="s">
        <v>19753</v>
      </c>
      <c r="M7319" s="10" t="s">
        <v>46</v>
      </c>
      <c r="N7319" s="11" t="s">
        <v>47</v>
      </c>
      <c r="O7319" s="10">
        <v>0</v>
      </c>
      <c r="P7319" s="12">
        <v>0</v>
      </c>
      <c r="Q7319" s="12">
        <f t="shared" si="1171"/>
        <v>0</v>
      </c>
      <c r="R7319" s="32"/>
      <c r="S7319" s="161"/>
      <c r="T7319" s="162"/>
      <c r="U7319" s="162"/>
      <c r="V7319" s="162"/>
      <c r="W7319" s="162"/>
      <c r="X7319" s="162"/>
      <c r="Y7319" s="162"/>
      <c r="Z7319" s="162"/>
      <c r="AA7319" s="162"/>
      <c r="AB7319" s="12"/>
      <c r="AC7319" s="122"/>
      <c r="AD7319" s="12"/>
      <c r="AE7319" s="12"/>
      <c r="AF7319" s="117"/>
      <c r="AG7319" s="5" t="s">
        <v>47</v>
      </c>
      <c r="AH7319" s="5" t="s">
        <v>915</v>
      </c>
      <c r="AI7319" s="5" t="s">
        <v>915</v>
      </c>
      <c r="AJ7319" s="12" t="s">
        <v>915</v>
      </c>
    </row>
    <row r="7320" spans="1:36" ht="89.25" x14ac:dyDescent="0.25">
      <c r="A7320" s="3" t="s">
        <v>38</v>
      </c>
      <c r="B7320" s="254" t="s">
        <v>48</v>
      </c>
      <c r="C7320" s="5" t="s">
        <v>47</v>
      </c>
      <c r="D7320" s="5" t="s">
        <v>24852</v>
      </c>
      <c r="E7320" s="5" t="s">
        <v>915</v>
      </c>
      <c r="F7320" s="221" t="s">
        <v>775</v>
      </c>
      <c r="G7320" s="235" t="s">
        <v>19960</v>
      </c>
      <c r="H7320" s="93" t="s">
        <v>42</v>
      </c>
      <c r="I7320" s="8" t="s">
        <v>19961</v>
      </c>
      <c r="J7320" s="9" t="s">
        <v>9669</v>
      </c>
      <c r="K7320" s="10" t="s">
        <v>19962</v>
      </c>
      <c r="L7320" s="10" t="s">
        <v>19137</v>
      </c>
      <c r="M7320" s="10" t="s">
        <v>46</v>
      </c>
      <c r="N7320" s="11" t="s">
        <v>47</v>
      </c>
      <c r="O7320" s="10">
        <v>0</v>
      </c>
      <c r="P7320" s="12">
        <v>0</v>
      </c>
      <c r="Q7320" s="12">
        <f t="shared" si="1171"/>
        <v>0</v>
      </c>
      <c r="R7320" s="32"/>
      <c r="S7320" s="161"/>
      <c r="T7320" s="162"/>
      <c r="U7320" s="162"/>
      <c r="V7320" s="162"/>
      <c r="W7320" s="162"/>
      <c r="X7320" s="162"/>
      <c r="Y7320" s="162"/>
      <c r="Z7320" s="162"/>
      <c r="AA7320" s="162"/>
      <c r="AB7320" s="12"/>
      <c r="AC7320" s="122"/>
      <c r="AD7320" s="12"/>
      <c r="AE7320" s="12"/>
      <c r="AF7320" s="117"/>
      <c r="AG7320" s="5" t="s">
        <v>47</v>
      </c>
      <c r="AH7320" s="5" t="s">
        <v>915</v>
      </c>
      <c r="AI7320" s="5" t="s">
        <v>915</v>
      </c>
      <c r="AJ7320" s="12" t="s">
        <v>915</v>
      </c>
    </row>
    <row r="7321" spans="1:36" ht="102" x14ac:dyDescent="0.25">
      <c r="A7321" s="3" t="s">
        <v>38</v>
      </c>
      <c r="B7321" s="254" t="s">
        <v>48</v>
      </c>
      <c r="C7321" s="5" t="s">
        <v>47</v>
      </c>
      <c r="D7321" s="5" t="s">
        <v>24852</v>
      </c>
      <c r="E7321" s="5" t="s">
        <v>915</v>
      </c>
      <c r="F7321" s="221" t="s">
        <v>775</v>
      </c>
      <c r="G7321" s="235" t="s">
        <v>19963</v>
      </c>
      <c r="H7321" s="93" t="s">
        <v>42</v>
      </c>
      <c r="I7321" s="8" t="s">
        <v>19964</v>
      </c>
      <c r="J7321" s="9" t="s">
        <v>9669</v>
      </c>
      <c r="K7321" s="10" t="s">
        <v>19962</v>
      </c>
      <c r="L7321" s="10" t="s">
        <v>19137</v>
      </c>
      <c r="M7321" s="10" t="s">
        <v>46</v>
      </c>
      <c r="N7321" s="11" t="s">
        <v>47</v>
      </c>
      <c r="O7321" s="10">
        <v>0</v>
      </c>
      <c r="P7321" s="12">
        <v>0</v>
      </c>
      <c r="Q7321" s="12">
        <f t="shared" si="1171"/>
        <v>0</v>
      </c>
      <c r="R7321" s="32"/>
      <c r="S7321" s="161"/>
      <c r="T7321" s="162"/>
      <c r="U7321" s="162"/>
      <c r="V7321" s="162"/>
      <c r="W7321" s="162"/>
      <c r="X7321" s="162"/>
      <c r="Y7321" s="162"/>
      <c r="Z7321" s="162"/>
      <c r="AA7321" s="162"/>
      <c r="AB7321" s="12"/>
      <c r="AC7321" s="122"/>
      <c r="AD7321" s="12"/>
      <c r="AE7321" s="12"/>
      <c r="AF7321" s="117"/>
      <c r="AG7321" s="5" t="s">
        <v>47</v>
      </c>
      <c r="AH7321" s="5" t="s">
        <v>915</v>
      </c>
      <c r="AI7321" s="5" t="s">
        <v>915</v>
      </c>
      <c r="AJ7321" s="12" t="s">
        <v>915</v>
      </c>
    </row>
    <row r="7322" spans="1:36" ht="102" x14ac:dyDescent="0.25">
      <c r="A7322" s="3" t="s">
        <v>38</v>
      </c>
      <c r="B7322" s="254" t="s">
        <v>48</v>
      </c>
      <c r="C7322" s="5" t="s">
        <v>47</v>
      </c>
      <c r="D7322" s="4" t="s">
        <v>24852</v>
      </c>
      <c r="E7322" s="4" t="s">
        <v>24853</v>
      </c>
      <c r="F7322" s="221" t="s">
        <v>775</v>
      </c>
      <c r="G7322" s="235" t="s">
        <v>19965</v>
      </c>
      <c r="H7322" s="93" t="s">
        <v>42</v>
      </c>
      <c r="I7322" s="8" t="s">
        <v>19966</v>
      </c>
      <c r="J7322" s="9" t="s">
        <v>9669</v>
      </c>
      <c r="K7322" s="10" t="s">
        <v>19962</v>
      </c>
      <c r="L7322" s="10" t="s">
        <v>19137</v>
      </c>
      <c r="M7322" s="10" t="s">
        <v>46</v>
      </c>
      <c r="N7322" s="11" t="s">
        <v>47</v>
      </c>
      <c r="O7322" s="10">
        <v>0</v>
      </c>
      <c r="P7322" s="12">
        <v>0</v>
      </c>
      <c r="Q7322" s="12">
        <f t="shared" si="1171"/>
        <v>0</v>
      </c>
      <c r="R7322" s="32"/>
      <c r="S7322" s="161"/>
      <c r="T7322" s="162"/>
      <c r="U7322" s="162"/>
      <c r="V7322" s="162"/>
      <c r="W7322" s="162"/>
      <c r="X7322" s="162"/>
      <c r="Y7322" s="162"/>
      <c r="Z7322" s="162"/>
      <c r="AA7322" s="162"/>
      <c r="AB7322" s="12"/>
      <c r="AC7322" s="122"/>
      <c r="AD7322" s="12"/>
      <c r="AE7322" s="12"/>
      <c r="AF7322" s="117"/>
      <c r="AG7322" s="5" t="s">
        <v>47</v>
      </c>
      <c r="AH7322" s="5" t="s">
        <v>915</v>
      </c>
      <c r="AI7322" s="5" t="s">
        <v>915</v>
      </c>
      <c r="AJ7322" s="12" t="s">
        <v>915</v>
      </c>
    </row>
    <row r="7323" spans="1:36" ht="89.25" x14ac:dyDescent="0.25">
      <c r="A7323" s="3" t="s">
        <v>38</v>
      </c>
      <c r="B7323" s="254" t="s">
        <v>48</v>
      </c>
      <c r="C7323" s="5" t="s">
        <v>47</v>
      </c>
      <c r="D7323" s="5" t="s">
        <v>24851</v>
      </c>
      <c r="E7323" s="4" t="s">
        <v>915</v>
      </c>
      <c r="F7323" s="221" t="s">
        <v>775</v>
      </c>
      <c r="G7323" s="235" t="s">
        <v>19967</v>
      </c>
      <c r="H7323" s="93" t="s">
        <v>42</v>
      </c>
      <c r="I7323" s="8" t="s">
        <v>19968</v>
      </c>
      <c r="J7323" s="9" t="s">
        <v>9669</v>
      </c>
      <c r="K7323" s="10" t="s">
        <v>19969</v>
      </c>
      <c r="L7323" s="10" t="s">
        <v>19137</v>
      </c>
      <c r="M7323" s="10" t="s">
        <v>46</v>
      </c>
      <c r="N7323" s="11" t="s">
        <v>47</v>
      </c>
      <c r="O7323" s="10">
        <v>0</v>
      </c>
      <c r="P7323" s="12">
        <v>0</v>
      </c>
      <c r="Q7323" s="12">
        <f t="shared" si="1171"/>
        <v>0</v>
      </c>
      <c r="R7323" s="32"/>
      <c r="S7323" s="161"/>
      <c r="T7323" s="162"/>
      <c r="U7323" s="162"/>
      <c r="V7323" s="162"/>
      <c r="W7323" s="162"/>
      <c r="X7323" s="162"/>
      <c r="Y7323" s="162"/>
      <c r="Z7323" s="162"/>
      <c r="AA7323" s="162"/>
      <c r="AB7323" s="12"/>
      <c r="AC7323" s="122"/>
      <c r="AD7323" s="12"/>
      <c r="AE7323" s="12"/>
      <c r="AF7323" s="117"/>
      <c r="AG7323" s="5" t="s">
        <v>47</v>
      </c>
      <c r="AH7323" s="5" t="s">
        <v>915</v>
      </c>
      <c r="AI7323" s="5" t="s">
        <v>915</v>
      </c>
      <c r="AJ7323" s="12" t="s">
        <v>915</v>
      </c>
    </row>
    <row r="7324" spans="1:36" ht="153" x14ac:dyDescent="0.25">
      <c r="A7324" s="3" t="s">
        <v>38</v>
      </c>
      <c r="B7324" s="254" t="s">
        <v>48</v>
      </c>
      <c r="C7324" s="5" t="s">
        <v>47</v>
      </c>
      <c r="D7324" s="5" t="s">
        <v>24851</v>
      </c>
      <c r="E7324" s="5" t="s">
        <v>915</v>
      </c>
      <c r="F7324" s="221" t="s">
        <v>775</v>
      </c>
      <c r="G7324" s="235" t="s">
        <v>19970</v>
      </c>
      <c r="H7324" s="93" t="s">
        <v>42</v>
      </c>
      <c r="I7324" s="8" t="s">
        <v>19971</v>
      </c>
      <c r="J7324" s="9" t="s">
        <v>9669</v>
      </c>
      <c r="K7324" s="10" t="s">
        <v>19969</v>
      </c>
      <c r="L7324" s="10" t="s">
        <v>19137</v>
      </c>
      <c r="M7324" s="10" t="s">
        <v>46</v>
      </c>
      <c r="N7324" s="11" t="s">
        <v>47</v>
      </c>
      <c r="O7324" s="10">
        <v>0</v>
      </c>
      <c r="P7324" s="12">
        <v>0</v>
      </c>
      <c r="Q7324" s="12">
        <f t="shared" si="1171"/>
        <v>0</v>
      </c>
      <c r="R7324" s="32"/>
      <c r="S7324" s="161"/>
      <c r="T7324" s="162"/>
      <c r="U7324" s="162"/>
      <c r="V7324" s="162"/>
      <c r="W7324" s="162"/>
      <c r="X7324" s="162"/>
      <c r="Y7324" s="162"/>
      <c r="Z7324" s="162"/>
      <c r="AA7324" s="162"/>
      <c r="AB7324" s="12"/>
      <c r="AC7324" s="122"/>
      <c r="AD7324" s="12"/>
      <c r="AE7324" s="12"/>
      <c r="AF7324" s="117"/>
      <c r="AG7324" s="5" t="s">
        <v>47</v>
      </c>
      <c r="AH7324" s="5" t="s">
        <v>915</v>
      </c>
      <c r="AI7324" s="5" t="s">
        <v>915</v>
      </c>
      <c r="AJ7324" s="12" t="s">
        <v>915</v>
      </c>
    </row>
    <row r="7325" spans="1:36" ht="127.5" x14ac:dyDescent="0.25">
      <c r="A7325" s="3" t="s">
        <v>38</v>
      </c>
      <c r="B7325" s="254" t="s">
        <v>48</v>
      </c>
      <c r="C7325" s="5" t="s">
        <v>47</v>
      </c>
      <c r="D7325" s="5" t="s">
        <v>24851</v>
      </c>
      <c r="E7325" s="5" t="s">
        <v>915</v>
      </c>
      <c r="F7325" s="221" t="s">
        <v>775</v>
      </c>
      <c r="G7325" s="235" t="s">
        <v>19972</v>
      </c>
      <c r="H7325" s="93" t="s">
        <v>42</v>
      </c>
      <c r="I7325" s="8" t="s">
        <v>19973</v>
      </c>
      <c r="J7325" s="9" t="s">
        <v>9669</v>
      </c>
      <c r="K7325" s="10" t="s">
        <v>19969</v>
      </c>
      <c r="L7325" s="10" t="s">
        <v>19137</v>
      </c>
      <c r="M7325" s="10" t="s">
        <v>46</v>
      </c>
      <c r="N7325" s="11" t="s">
        <v>47</v>
      </c>
      <c r="O7325" s="10">
        <v>0</v>
      </c>
      <c r="P7325" s="12">
        <v>0</v>
      </c>
      <c r="Q7325" s="12">
        <f t="shared" si="1171"/>
        <v>0</v>
      </c>
      <c r="R7325" s="32"/>
      <c r="S7325" s="161"/>
      <c r="T7325" s="162"/>
      <c r="U7325" s="162"/>
      <c r="V7325" s="162"/>
      <c r="W7325" s="162"/>
      <c r="X7325" s="162"/>
      <c r="Y7325" s="162"/>
      <c r="Z7325" s="162"/>
      <c r="AA7325" s="162"/>
      <c r="AB7325" s="12"/>
      <c r="AC7325" s="122"/>
      <c r="AD7325" s="12"/>
      <c r="AE7325" s="12"/>
      <c r="AF7325" s="117"/>
      <c r="AG7325" s="5" t="s">
        <v>47</v>
      </c>
      <c r="AH7325" s="5" t="s">
        <v>915</v>
      </c>
      <c r="AI7325" s="5" t="s">
        <v>915</v>
      </c>
      <c r="AJ7325" s="12" t="s">
        <v>915</v>
      </c>
    </row>
    <row r="7326" spans="1:36" ht="102" x14ac:dyDescent="0.25">
      <c r="A7326" s="3" t="s">
        <v>38</v>
      </c>
      <c r="B7326" s="254" t="s">
        <v>48</v>
      </c>
      <c r="C7326" s="5" t="s">
        <v>47</v>
      </c>
      <c r="D7326" s="5" t="s">
        <v>24851</v>
      </c>
      <c r="E7326" s="5" t="s">
        <v>915</v>
      </c>
      <c r="F7326" s="221" t="s">
        <v>775</v>
      </c>
      <c r="G7326" s="235" t="s">
        <v>19974</v>
      </c>
      <c r="H7326" s="93" t="s">
        <v>42</v>
      </c>
      <c r="I7326" s="8" t="s">
        <v>19975</v>
      </c>
      <c r="J7326" s="9" t="s">
        <v>9669</v>
      </c>
      <c r="K7326" s="10" t="s">
        <v>19969</v>
      </c>
      <c r="L7326" s="10" t="s">
        <v>19137</v>
      </c>
      <c r="M7326" s="10" t="s">
        <v>46</v>
      </c>
      <c r="N7326" s="11" t="s">
        <v>47</v>
      </c>
      <c r="O7326" s="10">
        <v>0</v>
      </c>
      <c r="P7326" s="12">
        <v>0</v>
      </c>
      <c r="Q7326" s="12">
        <f t="shared" si="1171"/>
        <v>0</v>
      </c>
      <c r="R7326" s="32"/>
      <c r="S7326" s="161"/>
      <c r="T7326" s="162"/>
      <c r="U7326" s="162"/>
      <c r="V7326" s="162"/>
      <c r="W7326" s="162"/>
      <c r="X7326" s="162"/>
      <c r="Y7326" s="162"/>
      <c r="Z7326" s="162"/>
      <c r="AA7326" s="162"/>
      <c r="AB7326" s="12"/>
      <c r="AC7326" s="122"/>
      <c r="AD7326" s="12"/>
      <c r="AE7326" s="12"/>
      <c r="AF7326" s="117"/>
      <c r="AG7326" s="5" t="s">
        <v>47</v>
      </c>
      <c r="AH7326" s="5" t="s">
        <v>915</v>
      </c>
      <c r="AI7326" s="5" t="s">
        <v>915</v>
      </c>
      <c r="AJ7326" s="12" t="s">
        <v>915</v>
      </c>
    </row>
    <row r="7327" spans="1:36" ht="114.75" x14ac:dyDescent="0.25">
      <c r="A7327" s="3" t="s">
        <v>38</v>
      </c>
      <c r="B7327" s="254" t="s">
        <v>48</v>
      </c>
      <c r="C7327" s="5" t="s">
        <v>47</v>
      </c>
      <c r="D7327" s="5" t="s">
        <v>24851</v>
      </c>
      <c r="E7327" s="5" t="s">
        <v>915</v>
      </c>
      <c r="F7327" s="221" t="s">
        <v>775</v>
      </c>
      <c r="G7327" s="235" t="s">
        <v>19976</v>
      </c>
      <c r="H7327" s="93" t="s">
        <v>42</v>
      </c>
      <c r="I7327" s="8" t="s">
        <v>19977</v>
      </c>
      <c r="J7327" s="9" t="s">
        <v>9669</v>
      </c>
      <c r="K7327" s="10" t="s">
        <v>19969</v>
      </c>
      <c r="L7327" s="10" t="s">
        <v>19137</v>
      </c>
      <c r="M7327" s="10" t="s">
        <v>46</v>
      </c>
      <c r="N7327" s="11" t="s">
        <v>47</v>
      </c>
      <c r="O7327" s="10">
        <v>0</v>
      </c>
      <c r="P7327" s="12">
        <v>0</v>
      </c>
      <c r="Q7327" s="12">
        <f t="shared" si="1171"/>
        <v>0</v>
      </c>
      <c r="R7327" s="32"/>
      <c r="S7327" s="161"/>
      <c r="T7327" s="162"/>
      <c r="U7327" s="162"/>
      <c r="V7327" s="162"/>
      <c r="W7327" s="162"/>
      <c r="X7327" s="162"/>
      <c r="Y7327" s="162"/>
      <c r="Z7327" s="162"/>
      <c r="AA7327" s="162"/>
      <c r="AB7327" s="12"/>
      <c r="AC7327" s="122"/>
      <c r="AD7327" s="12"/>
      <c r="AE7327" s="12"/>
      <c r="AF7327" s="117"/>
      <c r="AG7327" s="5" t="s">
        <v>47</v>
      </c>
      <c r="AH7327" s="5" t="s">
        <v>915</v>
      </c>
      <c r="AI7327" s="5" t="s">
        <v>915</v>
      </c>
      <c r="AJ7327" s="12" t="s">
        <v>915</v>
      </c>
    </row>
    <row r="7328" spans="1:36" ht="114.75" x14ac:dyDescent="0.25">
      <c r="A7328" s="3" t="s">
        <v>38</v>
      </c>
      <c r="B7328" s="254" t="s">
        <v>48</v>
      </c>
      <c r="C7328" s="5" t="s">
        <v>47</v>
      </c>
      <c r="D7328" s="5" t="s">
        <v>24851</v>
      </c>
      <c r="E7328" s="5" t="s">
        <v>915</v>
      </c>
      <c r="F7328" s="221" t="s">
        <v>775</v>
      </c>
      <c r="G7328" s="235" t="s">
        <v>19978</v>
      </c>
      <c r="H7328" s="93" t="s">
        <v>42</v>
      </c>
      <c r="I7328" s="8" t="s">
        <v>19979</v>
      </c>
      <c r="J7328" s="9" t="s">
        <v>9669</v>
      </c>
      <c r="K7328" s="10" t="s">
        <v>19969</v>
      </c>
      <c r="L7328" s="10" t="s">
        <v>19137</v>
      </c>
      <c r="M7328" s="10" t="s">
        <v>46</v>
      </c>
      <c r="N7328" s="11" t="s">
        <v>47</v>
      </c>
      <c r="O7328" s="10">
        <v>0</v>
      </c>
      <c r="P7328" s="12">
        <v>0</v>
      </c>
      <c r="Q7328" s="12">
        <f t="shared" si="1171"/>
        <v>0</v>
      </c>
      <c r="R7328" s="32"/>
      <c r="S7328" s="161"/>
      <c r="T7328" s="162"/>
      <c r="U7328" s="162"/>
      <c r="V7328" s="162"/>
      <c r="W7328" s="162"/>
      <c r="X7328" s="162"/>
      <c r="Y7328" s="162"/>
      <c r="Z7328" s="162"/>
      <c r="AA7328" s="162"/>
      <c r="AB7328" s="12"/>
      <c r="AC7328" s="122"/>
      <c r="AD7328" s="12"/>
      <c r="AE7328" s="12"/>
      <c r="AF7328" s="117"/>
      <c r="AG7328" s="5" t="s">
        <v>47</v>
      </c>
      <c r="AH7328" s="5" t="s">
        <v>915</v>
      </c>
      <c r="AI7328" s="5" t="s">
        <v>915</v>
      </c>
      <c r="AJ7328" s="12" t="s">
        <v>915</v>
      </c>
    </row>
    <row r="7329" spans="1:36" ht="102" x14ac:dyDescent="0.25">
      <c r="A7329" s="3" t="s">
        <v>38</v>
      </c>
      <c r="B7329" s="254" t="s">
        <v>48</v>
      </c>
      <c r="C7329" s="5" t="s">
        <v>47</v>
      </c>
      <c r="D7329" s="5" t="s">
        <v>24851</v>
      </c>
      <c r="E7329" s="5" t="s">
        <v>915</v>
      </c>
      <c r="F7329" s="221" t="s">
        <v>775</v>
      </c>
      <c r="G7329" s="235" t="s">
        <v>19980</v>
      </c>
      <c r="H7329" s="93" t="s">
        <v>42</v>
      </c>
      <c r="I7329" s="8" t="s">
        <v>19981</v>
      </c>
      <c r="J7329" s="9" t="s">
        <v>9669</v>
      </c>
      <c r="K7329" s="10" t="s">
        <v>19969</v>
      </c>
      <c r="L7329" s="10" t="s">
        <v>19137</v>
      </c>
      <c r="M7329" s="10" t="s">
        <v>46</v>
      </c>
      <c r="N7329" s="11" t="s">
        <v>47</v>
      </c>
      <c r="O7329" s="10">
        <v>0</v>
      </c>
      <c r="P7329" s="12">
        <v>0</v>
      </c>
      <c r="Q7329" s="12">
        <f t="shared" si="1171"/>
        <v>0</v>
      </c>
      <c r="R7329" s="32"/>
      <c r="S7329" s="161"/>
      <c r="T7329" s="162"/>
      <c r="U7329" s="162"/>
      <c r="V7329" s="162"/>
      <c r="W7329" s="162"/>
      <c r="X7329" s="162"/>
      <c r="Y7329" s="162"/>
      <c r="Z7329" s="162"/>
      <c r="AA7329" s="162"/>
      <c r="AB7329" s="12"/>
      <c r="AC7329" s="122"/>
      <c r="AD7329" s="12"/>
      <c r="AE7329" s="12"/>
      <c r="AF7329" s="117"/>
      <c r="AG7329" s="5" t="s">
        <v>47</v>
      </c>
      <c r="AH7329" s="5" t="s">
        <v>915</v>
      </c>
      <c r="AI7329" s="5" t="s">
        <v>915</v>
      </c>
      <c r="AJ7329" s="12" t="s">
        <v>915</v>
      </c>
    </row>
    <row r="7330" spans="1:36" ht="127.5" x14ac:dyDescent="0.25">
      <c r="A7330" s="3" t="s">
        <v>38</v>
      </c>
      <c r="B7330" s="254" t="s">
        <v>48</v>
      </c>
      <c r="C7330" s="5" t="s">
        <v>47</v>
      </c>
      <c r="D7330" s="5" t="s">
        <v>24851</v>
      </c>
      <c r="E7330" s="5" t="s">
        <v>915</v>
      </c>
      <c r="F7330" s="221" t="s">
        <v>775</v>
      </c>
      <c r="G7330" s="235" t="s">
        <v>19982</v>
      </c>
      <c r="H7330" s="93" t="s">
        <v>42</v>
      </c>
      <c r="I7330" s="8" t="s">
        <v>19983</v>
      </c>
      <c r="J7330" s="9" t="s">
        <v>9669</v>
      </c>
      <c r="K7330" s="10" t="s">
        <v>19969</v>
      </c>
      <c r="L7330" s="10" t="s">
        <v>19137</v>
      </c>
      <c r="M7330" s="10" t="s">
        <v>46</v>
      </c>
      <c r="N7330" s="11" t="s">
        <v>47</v>
      </c>
      <c r="O7330" s="10">
        <v>0</v>
      </c>
      <c r="P7330" s="12">
        <v>0</v>
      </c>
      <c r="Q7330" s="12">
        <f t="shared" si="1171"/>
        <v>0</v>
      </c>
      <c r="R7330" s="32"/>
      <c r="S7330" s="161"/>
      <c r="T7330" s="162"/>
      <c r="U7330" s="162"/>
      <c r="V7330" s="162"/>
      <c r="W7330" s="162"/>
      <c r="X7330" s="162"/>
      <c r="Y7330" s="162"/>
      <c r="Z7330" s="162"/>
      <c r="AA7330" s="162"/>
      <c r="AB7330" s="12"/>
      <c r="AC7330" s="122"/>
      <c r="AD7330" s="12"/>
      <c r="AE7330" s="12"/>
      <c r="AF7330" s="117"/>
      <c r="AG7330" s="5" t="s">
        <v>47</v>
      </c>
      <c r="AH7330" s="5" t="s">
        <v>915</v>
      </c>
      <c r="AI7330" s="5" t="s">
        <v>915</v>
      </c>
      <c r="AJ7330" s="12" t="s">
        <v>915</v>
      </c>
    </row>
    <row r="7331" spans="1:36" ht="102" x14ac:dyDescent="0.25">
      <c r="A7331" s="3" t="s">
        <v>38</v>
      </c>
      <c r="B7331" s="254" t="s">
        <v>48</v>
      </c>
      <c r="C7331" s="5" t="s">
        <v>47</v>
      </c>
      <c r="D7331" s="4" t="s">
        <v>24851</v>
      </c>
      <c r="E7331" s="5" t="s">
        <v>915</v>
      </c>
      <c r="F7331" s="221" t="s">
        <v>775</v>
      </c>
      <c r="G7331" s="235" t="s">
        <v>19984</v>
      </c>
      <c r="H7331" s="93" t="s">
        <v>42</v>
      </c>
      <c r="I7331" s="8" t="s">
        <v>19985</v>
      </c>
      <c r="J7331" s="9" t="s">
        <v>9669</v>
      </c>
      <c r="K7331" s="10" t="s">
        <v>19969</v>
      </c>
      <c r="L7331" s="10" t="s">
        <v>19137</v>
      </c>
      <c r="M7331" s="10" t="s">
        <v>46</v>
      </c>
      <c r="N7331" s="11" t="s">
        <v>47</v>
      </c>
      <c r="O7331" s="10">
        <v>0</v>
      </c>
      <c r="P7331" s="12">
        <v>0</v>
      </c>
      <c r="Q7331" s="12">
        <f t="shared" si="1171"/>
        <v>0</v>
      </c>
      <c r="R7331" s="32"/>
      <c r="S7331" s="161"/>
      <c r="T7331" s="162"/>
      <c r="U7331" s="162"/>
      <c r="V7331" s="162"/>
      <c r="W7331" s="162"/>
      <c r="X7331" s="162"/>
      <c r="Y7331" s="162"/>
      <c r="Z7331" s="162"/>
      <c r="AA7331" s="162"/>
      <c r="AB7331" s="12"/>
      <c r="AC7331" s="122"/>
      <c r="AD7331" s="12"/>
      <c r="AE7331" s="12"/>
      <c r="AF7331" s="117"/>
      <c r="AG7331" s="5" t="s">
        <v>47</v>
      </c>
      <c r="AH7331" s="5" t="s">
        <v>915</v>
      </c>
      <c r="AI7331" s="5" t="s">
        <v>915</v>
      </c>
      <c r="AJ7331" s="12" t="s">
        <v>915</v>
      </c>
    </row>
    <row r="7332" spans="1:36" ht="89.25" x14ac:dyDescent="0.25">
      <c r="A7332" s="3" t="s">
        <v>38</v>
      </c>
      <c r="B7332" s="254" t="s">
        <v>48</v>
      </c>
      <c r="C7332" s="5" t="s">
        <v>47</v>
      </c>
      <c r="D7332" s="4" t="s">
        <v>24856</v>
      </c>
      <c r="E7332" s="5" t="s">
        <v>915</v>
      </c>
      <c r="F7332" s="221" t="s">
        <v>775</v>
      </c>
      <c r="G7332" s="235" t="s">
        <v>19986</v>
      </c>
      <c r="H7332" s="93" t="s">
        <v>42</v>
      </c>
      <c r="I7332" s="8" t="s">
        <v>19987</v>
      </c>
      <c r="J7332" s="9" t="s">
        <v>9669</v>
      </c>
      <c r="K7332" s="10" t="s">
        <v>19988</v>
      </c>
      <c r="L7332" s="10" t="s">
        <v>19137</v>
      </c>
      <c r="M7332" s="10" t="s">
        <v>46</v>
      </c>
      <c r="N7332" s="11" t="s">
        <v>47</v>
      </c>
      <c r="O7332" s="10">
        <v>0</v>
      </c>
      <c r="P7332" s="12">
        <v>0</v>
      </c>
      <c r="Q7332" s="12">
        <f t="shared" si="1171"/>
        <v>0</v>
      </c>
      <c r="R7332" s="32"/>
      <c r="S7332" s="161"/>
      <c r="T7332" s="162"/>
      <c r="U7332" s="162"/>
      <c r="V7332" s="162"/>
      <c r="W7332" s="162"/>
      <c r="X7332" s="162"/>
      <c r="Y7332" s="162"/>
      <c r="Z7332" s="162"/>
      <c r="AA7332" s="162"/>
      <c r="AB7332" s="12"/>
      <c r="AC7332" s="122"/>
      <c r="AD7332" s="12"/>
      <c r="AE7332" s="12"/>
      <c r="AF7332" s="117"/>
      <c r="AG7332" s="5" t="s">
        <v>47</v>
      </c>
      <c r="AH7332" s="5" t="s">
        <v>915</v>
      </c>
      <c r="AI7332" s="5" t="s">
        <v>915</v>
      </c>
      <c r="AJ7332" s="12" t="s">
        <v>915</v>
      </c>
    </row>
    <row r="7333" spans="1:36" ht="76.5" x14ac:dyDescent="0.25">
      <c r="A7333" s="3" t="s">
        <v>38</v>
      </c>
      <c r="B7333" s="254" t="s">
        <v>48</v>
      </c>
      <c r="C7333" s="5" t="s">
        <v>47</v>
      </c>
      <c r="D7333" s="5" t="s">
        <v>24856</v>
      </c>
      <c r="E7333" s="5" t="s">
        <v>915</v>
      </c>
      <c r="F7333" s="221" t="s">
        <v>775</v>
      </c>
      <c r="G7333" s="235" t="s">
        <v>19989</v>
      </c>
      <c r="H7333" s="93" t="s">
        <v>42</v>
      </c>
      <c r="I7333" s="8" t="s">
        <v>19990</v>
      </c>
      <c r="J7333" s="9" t="s">
        <v>9669</v>
      </c>
      <c r="K7333" s="10" t="s">
        <v>19988</v>
      </c>
      <c r="L7333" s="10" t="s">
        <v>19137</v>
      </c>
      <c r="M7333" s="10" t="s">
        <v>46</v>
      </c>
      <c r="N7333" s="11" t="s">
        <v>47</v>
      </c>
      <c r="O7333" s="10">
        <v>0</v>
      </c>
      <c r="P7333" s="12">
        <v>0</v>
      </c>
      <c r="Q7333" s="12">
        <f t="shared" si="1171"/>
        <v>0</v>
      </c>
      <c r="R7333" s="32"/>
      <c r="S7333" s="161"/>
      <c r="T7333" s="162"/>
      <c r="U7333" s="162"/>
      <c r="V7333" s="162"/>
      <c r="W7333" s="162"/>
      <c r="X7333" s="162"/>
      <c r="Y7333" s="162"/>
      <c r="Z7333" s="162"/>
      <c r="AA7333" s="162"/>
      <c r="AB7333" s="12"/>
      <c r="AC7333" s="122"/>
      <c r="AD7333" s="12"/>
      <c r="AE7333" s="12"/>
      <c r="AF7333" s="117"/>
      <c r="AG7333" s="5" t="s">
        <v>47</v>
      </c>
      <c r="AH7333" s="5" t="s">
        <v>915</v>
      </c>
      <c r="AI7333" s="5" t="s">
        <v>915</v>
      </c>
      <c r="AJ7333" s="12" t="s">
        <v>915</v>
      </c>
    </row>
    <row r="7334" spans="1:36" ht="165.75" x14ac:dyDescent="0.25">
      <c r="A7334" s="3" t="s">
        <v>38</v>
      </c>
      <c r="B7334" s="254" t="s">
        <v>48</v>
      </c>
      <c r="C7334" s="5" t="s">
        <v>47</v>
      </c>
      <c r="D7334" s="4" t="s">
        <v>24856</v>
      </c>
      <c r="E7334" s="5" t="s">
        <v>915</v>
      </c>
      <c r="F7334" s="221" t="s">
        <v>775</v>
      </c>
      <c r="G7334" s="235" t="s">
        <v>19991</v>
      </c>
      <c r="H7334" s="93" t="s">
        <v>42</v>
      </c>
      <c r="I7334" s="8" t="s">
        <v>19992</v>
      </c>
      <c r="J7334" s="9" t="s">
        <v>9669</v>
      </c>
      <c r="K7334" s="10" t="s">
        <v>19988</v>
      </c>
      <c r="L7334" s="10" t="s">
        <v>19137</v>
      </c>
      <c r="M7334" s="10" t="s">
        <v>46</v>
      </c>
      <c r="N7334" s="11" t="s">
        <v>47</v>
      </c>
      <c r="O7334" s="10">
        <v>0</v>
      </c>
      <c r="P7334" s="12">
        <v>0</v>
      </c>
      <c r="Q7334" s="12">
        <f t="shared" si="1171"/>
        <v>0</v>
      </c>
      <c r="R7334" s="32"/>
      <c r="S7334" s="161"/>
      <c r="T7334" s="162"/>
      <c r="U7334" s="162"/>
      <c r="V7334" s="162"/>
      <c r="W7334" s="162"/>
      <c r="X7334" s="162"/>
      <c r="Y7334" s="162"/>
      <c r="Z7334" s="162"/>
      <c r="AA7334" s="162"/>
      <c r="AB7334" s="12"/>
      <c r="AC7334" s="122"/>
      <c r="AD7334" s="12"/>
      <c r="AE7334" s="12"/>
      <c r="AF7334" s="117"/>
      <c r="AG7334" s="5" t="s">
        <v>47</v>
      </c>
      <c r="AH7334" s="5" t="s">
        <v>915</v>
      </c>
      <c r="AI7334" s="5" t="s">
        <v>915</v>
      </c>
      <c r="AJ7334" s="12" t="s">
        <v>915</v>
      </c>
    </row>
    <row r="7335" spans="1:36" ht="102" x14ac:dyDescent="0.25">
      <c r="A7335" s="3" t="s">
        <v>38</v>
      </c>
      <c r="B7335" s="254" t="s">
        <v>48</v>
      </c>
      <c r="C7335" s="5" t="s">
        <v>47</v>
      </c>
      <c r="D7335" s="4" t="s">
        <v>24854</v>
      </c>
      <c r="E7335" s="5" t="s">
        <v>915</v>
      </c>
      <c r="F7335" s="221" t="s">
        <v>775</v>
      </c>
      <c r="G7335" s="235" t="s">
        <v>19993</v>
      </c>
      <c r="H7335" s="93" t="s">
        <v>42</v>
      </c>
      <c r="I7335" s="8" t="s">
        <v>19994</v>
      </c>
      <c r="J7335" s="9" t="s">
        <v>9669</v>
      </c>
      <c r="K7335" s="10" t="s">
        <v>19995</v>
      </c>
      <c r="L7335" s="10" t="s">
        <v>19910</v>
      </c>
      <c r="M7335" s="10" t="s">
        <v>46</v>
      </c>
      <c r="N7335" s="11" t="s">
        <v>47</v>
      </c>
      <c r="O7335" s="10">
        <v>0</v>
      </c>
      <c r="P7335" s="12">
        <v>0</v>
      </c>
      <c r="Q7335" s="12">
        <f t="shared" si="1171"/>
        <v>0</v>
      </c>
      <c r="R7335" s="32"/>
      <c r="S7335" s="161"/>
      <c r="T7335" s="162"/>
      <c r="U7335" s="162"/>
      <c r="V7335" s="162"/>
      <c r="W7335" s="162"/>
      <c r="X7335" s="162"/>
      <c r="Y7335" s="162"/>
      <c r="Z7335" s="162"/>
      <c r="AA7335" s="162"/>
      <c r="AB7335" s="12"/>
      <c r="AC7335" s="122"/>
      <c r="AD7335" s="12"/>
      <c r="AE7335" s="12"/>
      <c r="AF7335" s="117"/>
      <c r="AG7335" s="5" t="s">
        <v>47</v>
      </c>
      <c r="AH7335" s="5" t="s">
        <v>915</v>
      </c>
      <c r="AI7335" s="5" t="s">
        <v>915</v>
      </c>
      <c r="AJ7335" s="12" t="s">
        <v>915</v>
      </c>
    </row>
    <row r="7336" spans="1:36" ht="102" x14ac:dyDescent="0.25">
      <c r="A7336" s="3" t="s">
        <v>38</v>
      </c>
      <c r="B7336" s="254" t="s">
        <v>48</v>
      </c>
      <c r="C7336" s="5" t="s">
        <v>47</v>
      </c>
      <c r="D7336" s="4" t="s">
        <v>24854</v>
      </c>
      <c r="E7336" s="5" t="s">
        <v>915</v>
      </c>
      <c r="F7336" s="221" t="s">
        <v>775</v>
      </c>
      <c r="G7336" s="235" t="s">
        <v>19996</v>
      </c>
      <c r="H7336" s="93" t="s">
        <v>42</v>
      </c>
      <c r="I7336" s="8" t="s">
        <v>19997</v>
      </c>
      <c r="J7336" s="9" t="s">
        <v>9669</v>
      </c>
      <c r="K7336" s="10" t="s">
        <v>19995</v>
      </c>
      <c r="L7336" s="10" t="s">
        <v>19910</v>
      </c>
      <c r="M7336" s="10" t="s">
        <v>46</v>
      </c>
      <c r="N7336" s="11" t="s">
        <v>47</v>
      </c>
      <c r="O7336" s="10">
        <v>0</v>
      </c>
      <c r="P7336" s="12">
        <v>0</v>
      </c>
      <c r="Q7336" s="12">
        <f t="shared" si="1171"/>
        <v>0</v>
      </c>
      <c r="R7336" s="32"/>
      <c r="S7336" s="161"/>
      <c r="T7336" s="162"/>
      <c r="U7336" s="162"/>
      <c r="V7336" s="162"/>
      <c r="W7336" s="162"/>
      <c r="X7336" s="162"/>
      <c r="Y7336" s="162"/>
      <c r="Z7336" s="162"/>
      <c r="AA7336" s="162"/>
      <c r="AB7336" s="12"/>
      <c r="AC7336" s="122"/>
      <c r="AD7336" s="12"/>
      <c r="AE7336" s="12"/>
      <c r="AF7336" s="117"/>
      <c r="AG7336" s="5" t="s">
        <v>47</v>
      </c>
      <c r="AH7336" s="5" t="s">
        <v>915</v>
      </c>
      <c r="AI7336" s="5" t="s">
        <v>915</v>
      </c>
      <c r="AJ7336" s="12" t="s">
        <v>915</v>
      </c>
    </row>
    <row r="7337" spans="1:36" ht="89.25" x14ac:dyDescent="0.25">
      <c r="A7337" s="3" t="s">
        <v>38</v>
      </c>
      <c r="B7337" s="254" t="s">
        <v>48</v>
      </c>
      <c r="C7337" s="5" t="s">
        <v>47</v>
      </c>
      <c r="D7337" s="5" t="s">
        <v>24854</v>
      </c>
      <c r="E7337" s="5" t="s">
        <v>915</v>
      </c>
      <c r="F7337" s="221" t="s">
        <v>775</v>
      </c>
      <c r="G7337" s="235" t="s">
        <v>19998</v>
      </c>
      <c r="H7337" s="93" t="s">
        <v>42</v>
      </c>
      <c r="I7337" s="8" t="s">
        <v>19999</v>
      </c>
      <c r="J7337" s="9" t="s">
        <v>9669</v>
      </c>
      <c r="K7337" s="10" t="s">
        <v>19995</v>
      </c>
      <c r="L7337" s="10" t="s">
        <v>19910</v>
      </c>
      <c r="M7337" s="10" t="s">
        <v>46</v>
      </c>
      <c r="N7337" s="11" t="s">
        <v>47</v>
      </c>
      <c r="O7337" s="10">
        <v>0</v>
      </c>
      <c r="P7337" s="12">
        <v>0</v>
      </c>
      <c r="Q7337" s="12">
        <f t="shared" si="1171"/>
        <v>0</v>
      </c>
      <c r="R7337" s="32"/>
      <c r="S7337" s="161"/>
      <c r="T7337" s="162"/>
      <c r="U7337" s="162"/>
      <c r="V7337" s="162"/>
      <c r="W7337" s="162"/>
      <c r="X7337" s="162"/>
      <c r="Y7337" s="162"/>
      <c r="Z7337" s="162"/>
      <c r="AA7337" s="162"/>
      <c r="AB7337" s="12"/>
      <c r="AC7337" s="122"/>
      <c r="AD7337" s="12"/>
      <c r="AE7337" s="12"/>
      <c r="AF7337" s="117"/>
      <c r="AG7337" s="5" t="s">
        <v>47</v>
      </c>
      <c r="AH7337" s="5" t="s">
        <v>915</v>
      </c>
      <c r="AI7337" s="5" t="s">
        <v>915</v>
      </c>
      <c r="AJ7337" s="12" t="s">
        <v>915</v>
      </c>
    </row>
    <row r="7338" spans="1:36" ht="242.25" x14ac:dyDescent="0.25">
      <c r="A7338" s="3" t="s">
        <v>79</v>
      </c>
      <c r="B7338" s="254" t="s">
        <v>48</v>
      </c>
      <c r="C7338" s="5" t="s">
        <v>47</v>
      </c>
      <c r="D7338" s="4" t="s">
        <v>915</v>
      </c>
      <c r="E7338" s="5" t="s">
        <v>915</v>
      </c>
      <c r="F7338" s="221" t="s">
        <v>775</v>
      </c>
      <c r="G7338" s="235" t="s">
        <v>20000</v>
      </c>
      <c r="H7338" s="93" t="s">
        <v>42</v>
      </c>
      <c r="I7338" s="8" t="s">
        <v>20001</v>
      </c>
      <c r="J7338" s="9" t="s">
        <v>120</v>
      </c>
      <c r="K7338" s="10" t="s">
        <v>121</v>
      </c>
      <c r="L7338" s="10" t="s">
        <v>121</v>
      </c>
      <c r="M7338" s="10" t="s">
        <v>46</v>
      </c>
      <c r="N7338" s="11" t="s">
        <v>47</v>
      </c>
      <c r="O7338" s="10">
        <v>0</v>
      </c>
      <c r="P7338" s="12">
        <v>0</v>
      </c>
      <c r="Q7338" s="12">
        <f t="shared" si="1171"/>
        <v>0</v>
      </c>
      <c r="R7338" s="32"/>
      <c r="S7338" s="161"/>
      <c r="T7338" s="162"/>
      <c r="U7338" s="162"/>
      <c r="V7338" s="162"/>
      <c r="W7338" s="162"/>
      <c r="X7338" s="162"/>
      <c r="Y7338" s="162"/>
      <c r="Z7338" s="162"/>
      <c r="AA7338" s="162"/>
      <c r="AB7338" s="12"/>
      <c r="AC7338" s="122"/>
      <c r="AD7338" s="12"/>
      <c r="AE7338" s="12"/>
      <c r="AF7338" s="117"/>
      <c r="AG7338" s="5" t="s">
        <v>47</v>
      </c>
      <c r="AH7338" s="5" t="s">
        <v>915</v>
      </c>
      <c r="AI7338" s="5" t="s">
        <v>915</v>
      </c>
      <c r="AJ7338" s="12" t="s">
        <v>915</v>
      </c>
    </row>
    <row r="7339" spans="1:36" ht="38.25" x14ac:dyDescent="0.25">
      <c r="A7339" s="3" t="s">
        <v>38</v>
      </c>
      <c r="B7339" s="254" t="s">
        <v>48</v>
      </c>
      <c r="C7339" s="5" t="s">
        <v>47</v>
      </c>
      <c r="D7339" s="5" t="s">
        <v>24855</v>
      </c>
      <c r="E7339" s="4" t="s">
        <v>915</v>
      </c>
      <c r="F7339" s="221" t="s">
        <v>775</v>
      </c>
      <c r="G7339" s="235" t="s">
        <v>20002</v>
      </c>
      <c r="H7339" s="93" t="s">
        <v>42</v>
      </c>
      <c r="I7339" s="8" t="s">
        <v>20003</v>
      </c>
      <c r="J7339" s="9" t="s">
        <v>779</v>
      </c>
      <c r="K7339" s="10" t="s">
        <v>20004</v>
      </c>
      <c r="L7339" s="10" t="s">
        <v>19753</v>
      </c>
      <c r="M7339" s="11" t="s">
        <v>47</v>
      </c>
      <c r="N7339" s="11" t="s">
        <v>47</v>
      </c>
      <c r="O7339" s="10">
        <v>0</v>
      </c>
      <c r="P7339" s="12">
        <v>0</v>
      </c>
      <c r="Q7339" s="12">
        <f t="shared" si="1171"/>
        <v>0</v>
      </c>
      <c r="R7339" s="32"/>
      <c r="S7339" s="93"/>
      <c r="T7339" s="12"/>
      <c r="U7339" s="12"/>
      <c r="V7339" s="12"/>
      <c r="W7339" s="12"/>
      <c r="X7339" s="12"/>
      <c r="Y7339" s="12"/>
      <c r="Z7339" s="12"/>
      <c r="AA7339" s="12"/>
      <c r="AB7339" s="12"/>
      <c r="AC7339" s="12"/>
      <c r="AD7339" s="12"/>
      <c r="AE7339" s="12"/>
      <c r="AF7339" s="117"/>
      <c r="AG7339" s="5" t="s">
        <v>47</v>
      </c>
      <c r="AH7339" s="5" t="s">
        <v>915</v>
      </c>
      <c r="AI7339" s="5" t="s">
        <v>915</v>
      </c>
      <c r="AJ7339" s="12" t="s">
        <v>915</v>
      </c>
    </row>
    <row r="7340" spans="1:36" ht="38.25" x14ac:dyDescent="0.25">
      <c r="A7340" s="3" t="s">
        <v>38</v>
      </c>
      <c r="B7340" s="254" t="s">
        <v>48</v>
      </c>
      <c r="C7340" s="5" t="s">
        <v>47</v>
      </c>
      <c r="D7340" s="5" t="s">
        <v>24855</v>
      </c>
      <c r="E7340" s="5" t="s">
        <v>915</v>
      </c>
      <c r="F7340" s="221" t="s">
        <v>775</v>
      </c>
      <c r="G7340" s="235" t="s">
        <v>20005</v>
      </c>
      <c r="H7340" s="93" t="s">
        <v>42</v>
      </c>
      <c r="I7340" s="8" t="s">
        <v>20006</v>
      </c>
      <c r="J7340" s="9" t="s">
        <v>779</v>
      </c>
      <c r="K7340" s="10" t="s">
        <v>20004</v>
      </c>
      <c r="L7340" s="10" t="s">
        <v>19753</v>
      </c>
      <c r="M7340" s="11" t="s">
        <v>47</v>
      </c>
      <c r="N7340" s="11" t="s">
        <v>47</v>
      </c>
      <c r="O7340" s="10">
        <v>0</v>
      </c>
      <c r="P7340" s="12">
        <v>0</v>
      </c>
      <c r="Q7340" s="12">
        <f t="shared" si="1171"/>
        <v>0</v>
      </c>
      <c r="R7340" s="32"/>
      <c r="S7340" s="93"/>
      <c r="T7340" s="12"/>
      <c r="U7340" s="12"/>
      <c r="V7340" s="12"/>
      <c r="W7340" s="12"/>
      <c r="X7340" s="12"/>
      <c r="Y7340" s="12"/>
      <c r="Z7340" s="12"/>
      <c r="AA7340" s="12"/>
      <c r="AB7340" s="12"/>
      <c r="AC7340" s="12"/>
      <c r="AD7340" s="12"/>
      <c r="AE7340" s="12"/>
      <c r="AF7340" s="117"/>
      <c r="AG7340" s="5" t="s">
        <v>47</v>
      </c>
      <c r="AH7340" s="5" t="s">
        <v>915</v>
      </c>
      <c r="AI7340" s="5" t="s">
        <v>915</v>
      </c>
      <c r="AJ7340" s="12" t="s">
        <v>915</v>
      </c>
    </row>
    <row r="7341" spans="1:36" ht="38.25" x14ac:dyDescent="0.25">
      <c r="A7341" s="3" t="s">
        <v>38</v>
      </c>
      <c r="B7341" s="254" t="s">
        <v>48</v>
      </c>
      <c r="C7341" s="5" t="s">
        <v>47</v>
      </c>
      <c r="D7341" s="5" t="s">
        <v>24855</v>
      </c>
      <c r="E7341" s="5" t="s">
        <v>915</v>
      </c>
      <c r="F7341" s="221" t="s">
        <v>775</v>
      </c>
      <c r="G7341" s="235" t="s">
        <v>20007</v>
      </c>
      <c r="H7341" s="93" t="s">
        <v>42</v>
      </c>
      <c r="I7341" s="8" t="s">
        <v>20008</v>
      </c>
      <c r="J7341" s="9" t="s">
        <v>779</v>
      </c>
      <c r="K7341" s="10" t="s">
        <v>20004</v>
      </c>
      <c r="L7341" s="10" t="s">
        <v>19753</v>
      </c>
      <c r="M7341" s="11" t="s">
        <v>47</v>
      </c>
      <c r="N7341" s="11" t="s">
        <v>47</v>
      </c>
      <c r="O7341" s="10">
        <v>0</v>
      </c>
      <c r="P7341" s="12">
        <v>0</v>
      </c>
      <c r="Q7341" s="12">
        <f t="shared" si="1171"/>
        <v>0</v>
      </c>
      <c r="R7341" s="32"/>
      <c r="S7341" s="93"/>
      <c r="T7341" s="12"/>
      <c r="U7341" s="12"/>
      <c r="V7341" s="12"/>
      <c r="W7341" s="12"/>
      <c r="X7341" s="12"/>
      <c r="Y7341" s="12"/>
      <c r="Z7341" s="12"/>
      <c r="AA7341" s="12"/>
      <c r="AB7341" s="12"/>
      <c r="AC7341" s="12"/>
      <c r="AD7341" s="12"/>
      <c r="AE7341" s="12"/>
      <c r="AF7341" s="117"/>
      <c r="AG7341" s="5" t="s">
        <v>47</v>
      </c>
      <c r="AH7341" s="5" t="s">
        <v>915</v>
      </c>
      <c r="AI7341" s="5" t="s">
        <v>915</v>
      </c>
      <c r="AJ7341" s="12" t="s">
        <v>915</v>
      </c>
    </row>
    <row r="7342" spans="1:36" ht="38.25" x14ac:dyDescent="0.25">
      <c r="A7342" s="3" t="s">
        <v>38</v>
      </c>
      <c r="B7342" s="254" t="s">
        <v>48</v>
      </c>
      <c r="C7342" s="5" t="s">
        <v>47</v>
      </c>
      <c r="D7342" s="5" t="s">
        <v>24855</v>
      </c>
      <c r="E7342" s="5" t="s">
        <v>915</v>
      </c>
      <c r="F7342" s="221" t="s">
        <v>775</v>
      </c>
      <c r="G7342" s="235" t="s">
        <v>20009</v>
      </c>
      <c r="H7342" s="93" t="s">
        <v>42</v>
      </c>
      <c r="I7342" s="8" t="s">
        <v>20010</v>
      </c>
      <c r="J7342" s="9" t="s">
        <v>779</v>
      </c>
      <c r="K7342" s="10" t="s">
        <v>20004</v>
      </c>
      <c r="L7342" s="10" t="s">
        <v>19753</v>
      </c>
      <c r="M7342" s="11" t="s">
        <v>47</v>
      </c>
      <c r="N7342" s="11" t="s">
        <v>47</v>
      </c>
      <c r="O7342" s="10">
        <v>0</v>
      </c>
      <c r="P7342" s="12">
        <v>0</v>
      </c>
      <c r="Q7342" s="12">
        <f t="shared" si="1171"/>
        <v>0</v>
      </c>
      <c r="R7342" s="32"/>
      <c r="S7342" s="93"/>
      <c r="T7342" s="12"/>
      <c r="U7342" s="12"/>
      <c r="V7342" s="12"/>
      <c r="W7342" s="12"/>
      <c r="X7342" s="12"/>
      <c r="Y7342" s="12"/>
      <c r="Z7342" s="12"/>
      <c r="AA7342" s="12"/>
      <c r="AB7342" s="12"/>
      <c r="AC7342" s="12"/>
      <c r="AD7342" s="12"/>
      <c r="AE7342" s="12"/>
      <c r="AF7342" s="117"/>
      <c r="AG7342" s="5" t="s">
        <v>47</v>
      </c>
      <c r="AH7342" s="5" t="s">
        <v>915</v>
      </c>
      <c r="AI7342" s="5" t="s">
        <v>915</v>
      </c>
      <c r="AJ7342" s="12" t="s">
        <v>915</v>
      </c>
    </row>
    <row r="7343" spans="1:36" ht="38.25" x14ac:dyDescent="0.25">
      <c r="A7343" s="3" t="s">
        <v>38</v>
      </c>
      <c r="B7343" s="254" t="s">
        <v>48</v>
      </c>
      <c r="C7343" s="5" t="s">
        <v>47</v>
      </c>
      <c r="D7343" s="5" t="s">
        <v>24855</v>
      </c>
      <c r="E7343" s="5" t="s">
        <v>915</v>
      </c>
      <c r="F7343" s="221" t="s">
        <v>775</v>
      </c>
      <c r="G7343" s="235" t="s">
        <v>20011</v>
      </c>
      <c r="H7343" s="93" t="s">
        <v>42</v>
      </c>
      <c r="I7343" s="8" t="s">
        <v>20012</v>
      </c>
      <c r="J7343" s="9" t="s">
        <v>779</v>
      </c>
      <c r="K7343" s="10" t="s">
        <v>20004</v>
      </c>
      <c r="L7343" s="10" t="s">
        <v>19753</v>
      </c>
      <c r="M7343" s="11" t="s">
        <v>47</v>
      </c>
      <c r="N7343" s="11" t="s">
        <v>47</v>
      </c>
      <c r="O7343" s="10">
        <v>0</v>
      </c>
      <c r="P7343" s="12">
        <v>0</v>
      </c>
      <c r="Q7343" s="12">
        <f t="shared" si="1171"/>
        <v>0</v>
      </c>
      <c r="R7343" s="32"/>
      <c r="S7343" s="93"/>
      <c r="T7343" s="12"/>
      <c r="U7343" s="12"/>
      <c r="V7343" s="12"/>
      <c r="W7343" s="12"/>
      <c r="X7343" s="12"/>
      <c r="Y7343" s="12"/>
      <c r="Z7343" s="12"/>
      <c r="AA7343" s="12"/>
      <c r="AB7343" s="12"/>
      <c r="AC7343" s="12"/>
      <c r="AD7343" s="12"/>
      <c r="AE7343" s="12"/>
      <c r="AF7343" s="117"/>
      <c r="AG7343" s="5" t="s">
        <v>47</v>
      </c>
      <c r="AH7343" s="5" t="s">
        <v>915</v>
      </c>
      <c r="AI7343" s="5" t="s">
        <v>915</v>
      </c>
      <c r="AJ7343" s="12" t="s">
        <v>915</v>
      </c>
    </row>
    <row r="7344" spans="1:36" ht="38.25" x14ac:dyDescent="0.25">
      <c r="A7344" s="3" t="s">
        <v>38</v>
      </c>
      <c r="B7344" s="254" t="s">
        <v>48</v>
      </c>
      <c r="C7344" s="5" t="s">
        <v>47</v>
      </c>
      <c r="D7344" s="5" t="s">
        <v>24855</v>
      </c>
      <c r="E7344" s="5" t="s">
        <v>915</v>
      </c>
      <c r="F7344" s="221" t="s">
        <v>775</v>
      </c>
      <c r="G7344" s="235" t="s">
        <v>20013</v>
      </c>
      <c r="H7344" s="93" t="s">
        <v>42</v>
      </c>
      <c r="I7344" s="8" t="s">
        <v>20014</v>
      </c>
      <c r="J7344" s="9" t="s">
        <v>779</v>
      </c>
      <c r="K7344" s="10" t="s">
        <v>20004</v>
      </c>
      <c r="L7344" s="10" t="s">
        <v>19753</v>
      </c>
      <c r="M7344" s="11" t="s">
        <v>47</v>
      </c>
      <c r="N7344" s="11" t="s">
        <v>47</v>
      </c>
      <c r="O7344" s="10">
        <v>0</v>
      </c>
      <c r="P7344" s="12">
        <v>0</v>
      </c>
      <c r="Q7344" s="12">
        <f t="shared" si="1171"/>
        <v>0</v>
      </c>
      <c r="R7344" s="32"/>
      <c r="S7344" s="93"/>
      <c r="T7344" s="12"/>
      <c r="U7344" s="12"/>
      <c r="V7344" s="12"/>
      <c r="W7344" s="12"/>
      <c r="X7344" s="12"/>
      <c r="Y7344" s="12"/>
      <c r="Z7344" s="12"/>
      <c r="AA7344" s="12"/>
      <c r="AB7344" s="12"/>
      <c r="AC7344" s="12"/>
      <c r="AD7344" s="12"/>
      <c r="AE7344" s="12"/>
      <c r="AF7344" s="117"/>
      <c r="AG7344" s="5" t="s">
        <v>47</v>
      </c>
      <c r="AH7344" s="5" t="s">
        <v>915</v>
      </c>
      <c r="AI7344" s="5" t="s">
        <v>915</v>
      </c>
      <c r="AJ7344" s="12" t="s">
        <v>915</v>
      </c>
    </row>
    <row r="7345" spans="1:36" ht="38.25" x14ac:dyDescent="0.25">
      <c r="A7345" s="3" t="s">
        <v>38</v>
      </c>
      <c r="B7345" s="254" t="s">
        <v>48</v>
      </c>
      <c r="C7345" s="5" t="s">
        <v>47</v>
      </c>
      <c r="D7345" s="5" t="s">
        <v>24855</v>
      </c>
      <c r="E7345" s="5" t="s">
        <v>915</v>
      </c>
      <c r="F7345" s="221" t="s">
        <v>775</v>
      </c>
      <c r="G7345" s="235" t="s">
        <v>20015</v>
      </c>
      <c r="H7345" s="93" t="s">
        <v>42</v>
      </c>
      <c r="I7345" s="8" t="s">
        <v>20016</v>
      </c>
      <c r="J7345" s="9" t="s">
        <v>779</v>
      </c>
      <c r="K7345" s="10" t="s">
        <v>20004</v>
      </c>
      <c r="L7345" s="10" t="s">
        <v>19753</v>
      </c>
      <c r="M7345" s="11" t="s">
        <v>47</v>
      </c>
      <c r="N7345" s="11" t="s">
        <v>47</v>
      </c>
      <c r="O7345" s="10">
        <v>0</v>
      </c>
      <c r="P7345" s="12">
        <v>0</v>
      </c>
      <c r="Q7345" s="12">
        <f t="shared" si="1171"/>
        <v>0</v>
      </c>
      <c r="R7345" s="32"/>
      <c r="S7345" s="93"/>
      <c r="T7345" s="12"/>
      <c r="U7345" s="12"/>
      <c r="V7345" s="12"/>
      <c r="W7345" s="12"/>
      <c r="X7345" s="12"/>
      <c r="Y7345" s="12"/>
      <c r="Z7345" s="12"/>
      <c r="AA7345" s="12"/>
      <c r="AB7345" s="12"/>
      <c r="AC7345" s="12"/>
      <c r="AD7345" s="12"/>
      <c r="AE7345" s="12"/>
      <c r="AF7345" s="117"/>
      <c r="AG7345" s="5" t="s">
        <v>47</v>
      </c>
      <c r="AH7345" s="5" t="s">
        <v>915</v>
      </c>
      <c r="AI7345" s="5" t="s">
        <v>915</v>
      </c>
      <c r="AJ7345" s="12" t="s">
        <v>915</v>
      </c>
    </row>
    <row r="7346" spans="1:36" ht="38.25" x14ac:dyDescent="0.25">
      <c r="A7346" s="3" t="s">
        <v>38</v>
      </c>
      <c r="B7346" s="254" t="s">
        <v>48</v>
      </c>
      <c r="C7346" s="5" t="s">
        <v>47</v>
      </c>
      <c r="D7346" s="5" t="s">
        <v>24855</v>
      </c>
      <c r="E7346" s="5" t="s">
        <v>915</v>
      </c>
      <c r="F7346" s="221" t="s">
        <v>775</v>
      </c>
      <c r="G7346" s="235" t="s">
        <v>20017</v>
      </c>
      <c r="H7346" s="93" t="s">
        <v>42</v>
      </c>
      <c r="I7346" s="8" t="s">
        <v>20018</v>
      </c>
      <c r="J7346" s="9" t="s">
        <v>779</v>
      </c>
      <c r="K7346" s="10" t="s">
        <v>20004</v>
      </c>
      <c r="L7346" s="10" t="s">
        <v>19753</v>
      </c>
      <c r="M7346" s="11" t="s">
        <v>47</v>
      </c>
      <c r="N7346" s="11" t="s">
        <v>47</v>
      </c>
      <c r="O7346" s="10">
        <v>0</v>
      </c>
      <c r="P7346" s="12">
        <v>0</v>
      </c>
      <c r="Q7346" s="12">
        <f t="shared" si="1171"/>
        <v>0</v>
      </c>
      <c r="R7346" s="32"/>
      <c r="S7346" s="93"/>
      <c r="T7346" s="12"/>
      <c r="U7346" s="12"/>
      <c r="V7346" s="12"/>
      <c r="W7346" s="12"/>
      <c r="X7346" s="12"/>
      <c r="Y7346" s="12"/>
      <c r="Z7346" s="12"/>
      <c r="AA7346" s="12"/>
      <c r="AB7346" s="12"/>
      <c r="AC7346" s="12"/>
      <c r="AD7346" s="12"/>
      <c r="AE7346" s="12"/>
      <c r="AF7346" s="117"/>
      <c r="AG7346" s="5" t="s">
        <v>47</v>
      </c>
      <c r="AH7346" s="5" t="s">
        <v>915</v>
      </c>
      <c r="AI7346" s="5" t="s">
        <v>915</v>
      </c>
      <c r="AJ7346" s="12" t="s">
        <v>915</v>
      </c>
    </row>
    <row r="7347" spans="1:36" ht="38.25" x14ac:dyDescent="0.25">
      <c r="A7347" s="3" t="s">
        <v>38</v>
      </c>
      <c r="B7347" s="254" t="s">
        <v>48</v>
      </c>
      <c r="C7347" s="5" t="s">
        <v>47</v>
      </c>
      <c r="D7347" s="5" t="s">
        <v>24855</v>
      </c>
      <c r="E7347" s="5" t="s">
        <v>915</v>
      </c>
      <c r="F7347" s="221" t="s">
        <v>775</v>
      </c>
      <c r="G7347" s="235" t="s">
        <v>20019</v>
      </c>
      <c r="H7347" s="93" t="s">
        <v>42</v>
      </c>
      <c r="I7347" s="8" t="s">
        <v>20020</v>
      </c>
      <c r="J7347" s="9" t="s">
        <v>779</v>
      </c>
      <c r="K7347" s="10" t="s">
        <v>20004</v>
      </c>
      <c r="L7347" s="10" t="s">
        <v>19753</v>
      </c>
      <c r="M7347" s="11" t="s">
        <v>47</v>
      </c>
      <c r="N7347" s="11" t="s">
        <v>47</v>
      </c>
      <c r="O7347" s="10">
        <v>0</v>
      </c>
      <c r="P7347" s="12">
        <v>0</v>
      </c>
      <c r="Q7347" s="12">
        <f t="shared" si="1171"/>
        <v>0</v>
      </c>
      <c r="R7347" s="32"/>
      <c r="S7347" s="93"/>
      <c r="T7347" s="12"/>
      <c r="U7347" s="12"/>
      <c r="V7347" s="12"/>
      <c r="W7347" s="12"/>
      <c r="X7347" s="12"/>
      <c r="Y7347" s="12"/>
      <c r="Z7347" s="12"/>
      <c r="AA7347" s="12"/>
      <c r="AB7347" s="12"/>
      <c r="AC7347" s="12"/>
      <c r="AD7347" s="12"/>
      <c r="AE7347" s="12"/>
      <c r="AF7347" s="117"/>
      <c r="AG7347" s="5" t="s">
        <v>47</v>
      </c>
      <c r="AH7347" s="5" t="s">
        <v>915</v>
      </c>
      <c r="AI7347" s="5" t="s">
        <v>915</v>
      </c>
      <c r="AJ7347" s="12" t="s">
        <v>915</v>
      </c>
    </row>
    <row r="7348" spans="1:36" ht="38.25" x14ac:dyDescent="0.25">
      <c r="A7348" s="3" t="s">
        <v>38</v>
      </c>
      <c r="B7348" s="254" t="s">
        <v>48</v>
      </c>
      <c r="C7348" s="5" t="s">
        <v>47</v>
      </c>
      <c r="D7348" s="5" t="s">
        <v>24855</v>
      </c>
      <c r="E7348" s="5" t="s">
        <v>915</v>
      </c>
      <c r="F7348" s="221" t="s">
        <v>775</v>
      </c>
      <c r="G7348" s="235" t="s">
        <v>20021</v>
      </c>
      <c r="H7348" s="93" t="s">
        <v>42</v>
      </c>
      <c r="I7348" s="8" t="s">
        <v>20022</v>
      </c>
      <c r="J7348" s="9" t="s">
        <v>779</v>
      </c>
      <c r="K7348" s="10" t="s">
        <v>20004</v>
      </c>
      <c r="L7348" s="10" t="s">
        <v>19753</v>
      </c>
      <c r="M7348" s="11" t="s">
        <v>47</v>
      </c>
      <c r="N7348" s="11" t="s">
        <v>47</v>
      </c>
      <c r="O7348" s="10">
        <v>0</v>
      </c>
      <c r="P7348" s="12">
        <v>0</v>
      </c>
      <c r="Q7348" s="12">
        <f t="shared" si="1171"/>
        <v>0</v>
      </c>
      <c r="R7348" s="32"/>
      <c r="S7348" s="93"/>
      <c r="T7348" s="12"/>
      <c r="U7348" s="12"/>
      <c r="V7348" s="12"/>
      <c r="W7348" s="12"/>
      <c r="X7348" s="12"/>
      <c r="Y7348" s="12"/>
      <c r="Z7348" s="12"/>
      <c r="AA7348" s="12"/>
      <c r="AB7348" s="12"/>
      <c r="AC7348" s="12"/>
      <c r="AD7348" s="12"/>
      <c r="AE7348" s="12"/>
      <c r="AF7348" s="117"/>
      <c r="AG7348" s="5" t="s">
        <v>47</v>
      </c>
      <c r="AH7348" s="5" t="s">
        <v>915</v>
      </c>
      <c r="AI7348" s="5" t="s">
        <v>915</v>
      </c>
      <c r="AJ7348" s="12" t="s">
        <v>915</v>
      </c>
    </row>
    <row r="7349" spans="1:36" ht="38.25" x14ac:dyDescent="0.25">
      <c r="A7349" s="3" t="s">
        <v>38</v>
      </c>
      <c r="B7349" s="254" t="s">
        <v>48</v>
      </c>
      <c r="C7349" s="5" t="s">
        <v>47</v>
      </c>
      <c r="D7349" s="4" t="s">
        <v>24855</v>
      </c>
      <c r="E7349" s="5" t="s">
        <v>915</v>
      </c>
      <c r="F7349" s="221" t="s">
        <v>775</v>
      </c>
      <c r="G7349" s="235" t="s">
        <v>20023</v>
      </c>
      <c r="H7349" s="93" t="s">
        <v>42</v>
      </c>
      <c r="I7349" s="8" t="s">
        <v>20024</v>
      </c>
      <c r="J7349" s="9" t="s">
        <v>779</v>
      </c>
      <c r="K7349" s="10" t="s">
        <v>20004</v>
      </c>
      <c r="L7349" s="10" t="s">
        <v>19753</v>
      </c>
      <c r="M7349" s="11" t="s">
        <v>47</v>
      </c>
      <c r="N7349" s="11" t="s">
        <v>47</v>
      </c>
      <c r="O7349" s="10">
        <v>0</v>
      </c>
      <c r="P7349" s="12">
        <v>0</v>
      </c>
      <c r="Q7349" s="12">
        <f t="shared" si="1171"/>
        <v>0</v>
      </c>
      <c r="R7349" s="32"/>
      <c r="S7349" s="93"/>
      <c r="T7349" s="12"/>
      <c r="U7349" s="12"/>
      <c r="V7349" s="12"/>
      <c r="W7349" s="12"/>
      <c r="X7349" s="12"/>
      <c r="Y7349" s="12"/>
      <c r="Z7349" s="12"/>
      <c r="AA7349" s="12"/>
      <c r="AB7349" s="12"/>
      <c r="AC7349" s="12"/>
      <c r="AD7349" s="12"/>
      <c r="AE7349" s="12"/>
      <c r="AF7349" s="117"/>
      <c r="AG7349" s="5" t="s">
        <v>47</v>
      </c>
      <c r="AH7349" s="5" t="s">
        <v>915</v>
      </c>
      <c r="AI7349" s="5" t="s">
        <v>915</v>
      </c>
      <c r="AJ7349" s="12" t="s">
        <v>915</v>
      </c>
    </row>
    <row r="7350" spans="1:36" ht="38.25" x14ac:dyDescent="0.25">
      <c r="A7350" s="3" t="s">
        <v>38</v>
      </c>
      <c r="B7350" s="254" t="s">
        <v>48</v>
      </c>
      <c r="C7350" s="5" t="s">
        <v>47</v>
      </c>
      <c r="D7350" s="4" t="s">
        <v>24855</v>
      </c>
      <c r="E7350" s="5" t="s">
        <v>915</v>
      </c>
      <c r="F7350" s="221" t="s">
        <v>775</v>
      </c>
      <c r="G7350" s="235" t="s">
        <v>20025</v>
      </c>
      <c r="H7350" s="93" t="s">
        <v>42</v>
      </c>
      <c r="I7350" s="8" t="s">
        <v>20026</v>
      </c>
      <c r="J7350" s="9" t="s">
        <v>779</v>
      </c>
      <c r="K7350" s="10" t="s">
        <v>20004</v>
      </c>
      <c r="L7350" s="10" t="s">
        <v>19753</v>
      </c>
      <c r="M7350" s="11" t="s">
        <v>47</v>
      </c>
      <c r="N7350" s="11" t="s">
        <v>47</v>
      </c>
      <c r="O7350" s="10">
        <v>0</v>
      </c>
      <c r="P7350" s="12">
        <v>0</v>
      </c>
      <c r="Q7350" s="12">
        <f t="shared" si="1171"/>
        <v>0</v>
      </c>
      <c r="R7350" s="32"/>
      <c r="S7350" s="93"/>
      <c r="T7350" s="12"/>
      <c r="U7350" s="12"/>
      <c r="V7350" s="12"/>
      <c r="W7350" s="12"/>
      <c r="X7350" s="12"/>
      <c r="Y7350" s="12"/>
      <c r="Z7350" s="12"/>
      <c r="AA7350" s="12"/>
      <c r="AB7350" s="12"/>
      <c r="AC7350" s="12"/>
      <c r="AD7350" s="12"/>
      <c r="AE7350" s="12"/>
      <c r="AF7350" s="117"/>
      <c r="AG7350" s="5" t="s">
        <v>47</v>
      </c>
      <c r="AH7350" s="5" t="s">
        <v>915</v>
      </c>
      <c r="AI7350" s="5" t="s">
        <v>915</v>
      </c>
      <c r="AJ7350" s="12" t="s">
        <v>915</v>
      </c>
    </row>
    <row r="7351" spans="1:36" ht="38.25" x14ac:dyDescent="0.25">
      <c r="A7351" s="3" t="s">
        <v>38</v>
      </c>
      <c r="B7351" s="254" t="s">
        <v>48</v>
      </c>
      <c r="C7351" s="5" t="s">
        <v>47</v>
      </c>
      <c r="D7351" s="4" t="s">
        <v>24855</v>
      </c>
      <c r="E7351" s="5" t="s">
        <v>915</v>
      </c>
      <c r="F7351" s="221" t="s">
        <v>775</v>
      </c>
      <c r="G7351" s="235" t="s">
        <v>20027</v>
      </c>
      <c r="H7351" s="93" t="s">
        <v>42</v>
      </c>
      <c r="I7351" s="8" t="s">
        <v>20028</v>
      </c>
      <c r="J7351" s="9" t="s">
        <v>779</v>
      </c>
      <c r="K7351" s="10" t="s">
        <v>20004</v>
      </c>
      <c r="L7351" s="10" t="s">
        <v>19753</v>
      </c>
      <c r="M7351" s="11" t="s">
        <v>47</v>
      </c>
      <c r="N7351" s="11" t="s">
        <v>47</v>
      </c>
      <c r="O7351" s="10">
        <v>0</v>
      </c>
      <c r="P7351" s="12">
        <v>0</v>
      </c>
      <c r="Q7351" s="12">
        <f t="shared" si="1171"/>
        <v>0</v>
      </c>
      <c r="R7351" s="32"/>
      <c r="S7351" s="93"/>
      <c r="T7351" s="12"/>
      <c r="U7351" s="12"/>
      <c r="V7351" s="12"/>
      <c r="W7351" s="12"/>
      <c r="X7351" s="12"/>
      <c r="Y7351" s="12"/>
      <c r="Z7351" s="12"/>
      <c r="AA7351" s="12"/>
      <c r="AB7351" s="12"/>
      <c r="AC7351" s="12"/>
      <c r="AD7351" s="12"/>
      <c r="AE7351" s="12"/>
      <c r="AF7351" s="117"/>
      <c r="AG7351" s="5" t="s">
        <v>47</v>
      </c>
      <c r="AH7351" s="5" t="s">
        <v>915</v>
      </c>
      <c r="AI7351" s="5" t="s">
        <v>915</v>
      </c>
      <c r="AJ7351" s="12" t="s">
        <v>915</v>
      </c>
    </row>
    <row r="7352" spans="1:36" ht="38.25" x14ac:dyDescent="0.25">
      <c r="A7352" s="3" t="s">
        <v>38</v>
      </c>
      <c r="B7352" s="254" t="s">
        <v>48</v>
      </c>
      <c r="C7352" s="5" t="s">
        <v>47</v>
      </c>
      <c r="D7352" s="4" t="s">
        <v>24855</v>
      </c>
      <c r="E7352" s="5" t="s">
        <v>915</v>
      </c>
      <c r="F7352" s="221" t="s">
        <v>775</v>
      </c>
      <c r="G7352" s="235" t="s">
        <v>20029</v>
      </c>
      <c r="H7352" s="93" t="s">
        <v>42</v>
      </c>
      <c r="I7352" s="8" t="s">
        <v>20030</v>
      </c>
      <c r="J7352" s="9" t="s">
        <v>779</v>
      </c>
      <c r="K7352" s="10" t="s">
        <v>20004</v>
      </c>
      <c r="L7352" s="10" t="s">
        <v>19753</v>
      </c>
      <c r="M7352" s="11" t="s">
        <v>47</v>
      </c>
      <c r="N7352" s="11" t="s">
        <v>47</v>
      </c>
      <c r="O7352" s="10">
        <v>0</v>
      </c>
      <c r="P7352" s="12">
        <v>0</v>
      </c>
      <c r="Q7352" s="12">
        <f t="shared" si="1171"/>
        <v>0</v>
      </c>
      <c r="R7352" s="32"/>
      <c r="S7352" s="93"/>
      <c r="T7352" s="12"/>
      <c r="U7352" s="12"/>
      <c r="V7352" s="12"/>
      <c r="W7352" s="12"/>
      <c r="X7352" s="12"/>
      <c r="Y7352" s="12"/>
      <c r="Z7352" s="12"/>
      <c r="AA7352" s="12"/>
      <c r="AB7352" s="12"/>
      <c r="AC7352" s="12"/>
      <c r="AD7352" s="12"/>
      <c r="AE7352" s="12"/>
      <c r="AF7352" s="117"/>
      <c r="AG7352" s="5" t="s">
        <v>47</v>
      </c>
      <c r="AH7352" s="5" t="s">
        <v>915</v>
      </c>
      <c r="AI7352" s="5" t="s">
        <v>915</v>
      </c>
      <c r="AJ7352" s="12" t="s">
        <v>915</v>
      </c>
    </row>
    <row r="7353" spans="1:36" ht="38.25" x14ac:dyDescent="0.25">
      <c r="A7353" s="3" t="s">
        <v>38</v>
      </c>
      <c r="B7353" s="254" t="s">
        <v>48</v>
      </c>
      <c r="C7353" s="5" t="s">
        <v>47</v>
      </c>
      <c r="D7353" s="4" t="s">
        <v>24855</v>
      </c>
      <c r="E7353" s="5" t="s">
        <v>915</v>
      </c>
      <c r="F7353" s="221" t="s">
        <v>775</v>
      </c>
      <c r="G7353" s="235" t="s">
        <v>20031</v>
      </c>
      <c r="H7353" s="93" t="s">
        <v>42</v>
      </c>
      <c r="I7353" s="8" t="s">
        <v>20032</v>
      </c>
      <c r="J7353" s="9" t="s">
        <v>779</v>
      </c>
      <c r="K7353" s="10" t="s">
        <v>20004</v>
      </c>
      <c r="L7353" s="10" t="s">
        <v>19753</v>
      </c>
      <c r="M7353" s="11" t="s">
        <v>47</v>
      </c>
      <c r="N7353" s="11" t="s">
        <v>47</v>
      </c>
      <c r="O7353" s="10">
        <v>0</v>
      </c>
      <c r="P7353" s="12">
        <v>0</v>
      </c>
      <c r="Q7353" s="12">
        <f t="shared" si="1171"/>
        <v>0</v>
      </c>
      <c r="R7353" s="32"/>
      <c r="S7353" s="93"/>
      <c r="T7353" s="12"/>
      <c r="U7353" s="12"/>
      <c r="V7353" s="12"/>
      <c r="W7353" s="12"/>
      <c r="X7353" s="12"/>
      <c r="Y7353" s="12"/>
      <c r="Z7353" s="12"/>
      <c r="AA7353" s="12"/>
      <c r="AB7353" s="12"/>
      <c r="AC7353" s="12"/>
      <c r="AD7353" s="12"/>
      <c r="AE7353" s="12"/>
      <c r="AF7353" s="117"/>
      <c r="AG7353" s="5" t="s">
        <v>47</v>
      </c>
      <c r="AH7353" s="5" t="s">
        <v>915</v>
      </c>
      <c r="AI7353" s="5" t="s">
        <v>915</v>
      </c>
      <c r="AJ7353" s="12" t="s">
        <v>915</v>
      </c>
    </row>
    <row r="7354" spans="1:36" ht="38.25" x14ac:dyDescent="0.25">
      <c r="A7354" s="3" t="s">
        <v>38</v>
      </c>
      <c r="B7354" s="254" t="s">
        <v>48</v>
      </c>
      <c r="C7354" s="5" t="s">
        <v>47</v>
      </c>
      <c r="D7354" s="4" t="s">
        <v>24855</v>
      </c>
      <c r="E7354" s="5" t="s">
        <v>915</v>
      </c>
      <c r="F7354" s="221" t="s">
        <v>775</v>
      </c>
      <c r="G7354" s="235" t="s">
        <v>20033</v>
      </c>
      <c r="H7354" s="93" t="s">
        <v>42</v>
      </c>
      <c r="I7354" s="8" t="s">
        <v>20034</v>
      </c>
      <c r="J7354" s="9" t="s">
        <v>779</v>
      </c>
      <c r="K7354" s="10" t="s">
        <v>20004</v>
      </c>
      <c r="L7354" s="10" t="s">
        <v>19753</v>
      </c>
      <c r="M7354" s="11" t="s">
        <v>47</v>
      </c>
      <c r="N7354" s="11" t="s">
        <v>47</v>
      </c>
      <c r="O7354" s="10">
        <v>0</v>
      </c>
      <c r="P7354" s="12">
        <v>0</v>
      </c>
      <c r="Q7354" s="12">
        <f t="shared" ref="Q7354:Q7417" si="1172">+O7354+(P7354/10000)</f>
        <v>0</v>
      </c>
      <c r="R7354" s="32"/>
      <c r="S7354" s="93"/>
      <c r="T7354" s="12"/>
      <c r="U7354" s="12"/>
      <c r="V7354" s="12"/>
      <c r="W7354" s="12"/>
      <c r="X7354" s="12"/>
      <c r="Y7354" s="12"/>
      <c r="Z7354" s="12"/>
      <c r="AA7354" s="12"/>
      <c r="AB7354" s="12"/>
      <c r="AC7354" s="12"/>
      <c r="AD7354" s="12"/>
      <c r="AE7354" s="12"/>
      <c r="AF7354" s="117"/>
      <c r="AG7354" s="5" t="s">
        <v>47</v>
      </c>
      <c r="AH7354" s="5" t="s">
        <v>915</v>
      </c>
      <c r="AI7354" s="5" t="s">
        <v>915</v>
      </c>
      <c r="AJ7354" s="12" t="s">
        <v>915</v>
      </c>
    </row>
    <row r="7355" spans="1:36" ht="38.25" x14ac:dyDescent="0.25">
      <c r="A7355" s="3" t="s">
        <v>38</v>
      </c>
      <c r="B7355" s="254" t="s">
        <v>48</v>
      </c>
      <c r="C7355" s="5" t="s">
        <v>47</v>
      </c>
      <c r="D7355" s="4" t="s">
        <v>24855</v>
      </c>
      <c r="E7355" s="5" t="s">
        <v>915</v>
      </c>
      <c r="F7355" s="221" t="s">
        <v>775</v>
      </c>
      <c r="G7355" s="235" t="s">
        <v>20035</v>
      </c>
      <c r="H7355" s="93" t="s">
        <v>42</v>
      </c>
      <c r="I7355" s="8" t="s">
        <v>20036</v>
      </c>
      <c r="J7355" s="9" t="s">
        <v>779</v>
      </c>
      <c r="K7355" s="10" t="s">
        <v>20004</v>
      </c>
      <c r="L7355" s="10" t="s">
        <v>19753</v>
      </c>
      <c r="M7355" s="11" t="s">
        <v>47</v>
      </c>
      <c r="N7355" s="11" t="s">
        <v>47</v>
      </c>
      <c r="O7355" s="10">
        <v>0</v>
      </c>
      <c r="P7355" s="12">
        <v>0</v>
      </c>
      <c r="Q7355" s="12">
        <f t="shared" si="1172"/>
        <v>0</v>
      </c>
      <c r="R7355" s="32"/>
      <c r="S7355" s="93"/>
      <c r="T7355" s="12"/>
      <c r="U7355" s="12"/>
      <c r="V7355" s="12"/>
      <c r="W7355" s="12"/>
      <c r="X7355" s="12"/>
      <c r="Y7355" s="12"/>
      <c r="Z7355" s="12"/>
      <c r="AA7355" s="12"/>
      <c r="AB7355" s="12"/>
      <c r="AC7355" s="12"/>
      <c r="AD7355" s="12"/>
      <c r="AE7355" s="12"/>
      <c r="AF7355" s="117"/>
      <c r="AG7355" s="5" t="s">
        <v>47</v>
      </c>
      <c r="AH7355" s="5" t="s">
        <v>915</v>
      </c>
      <c r="AI7355" s="5" t="s">
        <v>915</v>
      </c>
      <c r="AJ7355" s="12" t="s">
        <v>915</v>
      </c>
    </row>
    <row r="7356" spans="1:36" ht="38.25" x14ac:dyDescent="0.25">
      <c r="A7356" s="3" t="s">
        <v>38</v>
      </c>
      <c r="B7356" s="254" t="s">
        <v>48</v>
      </c>
      <c r="C7356" s="5" t="s">
        <v>47</v>
      </c>
      <c r="D7356" s="4" t="s">
        <v>24855</v>
      </c>
      <c r="E7356" s="5" t="s">
        <v>915</v>
      </c>
      <c r="F7356" s="221" t="s">
        <v>775</v>
      </c>
      <c r="G7356" s="235" t="s">
        <v>20037</v>
      </c>
      <c r="H7356" s="93" t="s">
        <v>42</v>
      </c>
      <c r="I7356" s="8" t="s">
        <v>20038</v>
      </c>
      <c r="J7356" s="9" t="s">
        <v>779</v>
      </c>
      <c r="K7356" s="10" t="s">
        <v>20004</v>
      </c>
      <c r="L7356" s="10" t="s">
        <v>19753</v>
      </c>
      <c r="M7356" s="11" t="s">
        <v>47</v>
      </c>
      <c r="N7356" s="11" t="s">
        <v>47</v>
      </c>
      <c r="O7356" s="10">
        <v>0</v>
      </c>
      <c r="P7356" s="12">
        <v>0</v>
      </c>
      <c r="Q7356" s="12">
        <f t="shared" si="1172"/>
        <v>0</v>
      </c>
      <c r="R7356" s="32"/>
      <c r="S7356" s="93"/>
      <c r="T7356" s="12"/>
      <c r="U7356" s="12"/>
      <c r="V7356" s="12"/>
      <c r="W7356" s="12"/>
      <c r="X7356" s="12"/>
      <c r="Y7356" s="12"/>
      <c r="Z7356" s="12"/>
      <c r="AA7356" s="12"/>
      <c r="AB7356" s="12"/>
      <c r="AC7356" s="12"/>
      <c r="AD7356" s="12"/>
      <c r="AE7356" s="12"/>
      <c r="AF7356" s="117"/>
      <c r="AG7356" s="5" t="s">
        <v>47</v>
      </c>
      <c r="AH7356" s="5" t="s">
        <v>915</v>
      </c>
      <c r="AI7356" s="5" t="s">
        <v>915</v>
      </c>
      <c r="AJ7356" s="12" t="s">
        <v>915</v>
      </c>
    </row>
    <row r="7357" spans="1:36" ht="38.25" x14ac:dyDescent="0.25">
      <c r="A7357" s="3" t="s">
        <v>38</v>
      </c>
      <c r="B7357" s="254" t="s">
        <v>48</v>
      </c>
      <c r="C7357" s="5" t="s">
        <v>47</v>
      </c>
      <c r="D7357" s="4" t="s">
        <v>24855</v>
      </c>
      <c r="E7357" s="4" t="s">
        <v>915</v>
      </c>
      <c r="F7357" s="221" t="s">
        <v>775</v>
      </c>
      <c r="G7357" s="235" t="s">
        <v>20039</v>
      </c>
      <c r="H7357" s="93" t="s">
        <v>42</v>
      </c>
      <c r="I7357" s="8" t="s">
        <v>20040</v>
      </c>
      <c r="J7357" s="9" t="s">
        <v>779</v>
      </c>
      <c r="K7357" s="10" t="s">
        <v>20004</v>
      </c>
      <c r="L7357" s="10" t="s">
        <v>19753</v>
      </c>
      <c r="M7357" s="11" t="s">
        <v>47</v>
      </c>
      <c r="N7357" s="11" t="s">
        <v>47</v>
      </c>
      <c r="O7357" s="10">
        <v>0</v>
      </c>
      <c r="P7357" s="12">
        <v>0</v>
      </c>
      <c r="Q7357" s="12">
        <f t="shared" si="1172"/>
        <v>0</v>
      </c>
      <c r="R7357" s="32"/>
      <c r="S7357" s="93"/>
      <c r="T7357" s="12"/>
      <c r="U7357" s="12"/>
      <c r="V7357" s="12"/>
      <c r="W7357" s="12"/>
      <c r="X7357" s="12"/>
      <c r="Y7357" s="12"/>
      <c r="Z7357" s="12"/>
      <c r="AA7357" s="12"/>
      <c r="AB7357" s="12"/>
      <c r="AC7357" s="12"/>
      <c r="AD7357" s="12"/>
      <c r="AE7357" s="12"/>
      <c r="AF7357" s="117"/>
      <c r="AG7357" s="5" t="s">
        <v>47</v>
      </c>
      <c r="AH7357" s="5" t="s">
        <v>915</v>
      </c>
      <c r="AI7357" s="5" t="s">
        <v>915</v>
      </c>
      <c r="AJ7357" s="12" t="s">
        <v>915</v>
      </c>
    </row>
    <row r="7358" spans="1:36" ht="38.25" x14ac:dyDescent="0.25">
      <c r="A7358" s="3" t="s">
        <v>38</v>
      </c>
      <c r="B7358" s="254" t="s">
        <v>48</v>
      </c>
      <c r="C7358" s="5" t="s">
        <v>47</v>
      </c>
      <c r="D7358" s="4" t="s">
        <v>24855</v>
      </c>
      <c r="E7358" s="4" t="s">
        <v>915</v>
      </c>
      <c r="F7358" s="221" t="s">
        <v>775</v>
      </c>
      <c r="G7358" s="235" t="s">
        <v>20041</v>
      </c>
      <c r="H7358" s="93" t="s">
        <v>42</v>
      </c>
      <c r="I7358" s="8" t="s">
        <v>20042</v>
      </c>
      <c r="J7358" s="9" t="s">
        <v>779</v>
      </c>
      <c r="K7358" s="10" t="s">
        <v>20004</v>
      </c>
      <c r="L7358" s="10" t="s">
        <v>19753</v>
      </c>
      <c r="M7358" s="11" t="s">
        <v>47</v>
      </c>
      <c r="N7358" s="11" t="s">
        <v>47</v>
      </c>
      <c r="O7358" s="10">
        <v>0</v>
      </c>
      <c r="P7358" s="12">
        <v>0</v>
      </c>
      <c r="Q7358" s="12">
        <f t="shared" si="1172"/>
        <v>0</v>
      </c>
      <c r="R7358" s="32"/>
      <c r="S7358" s="93"/>
      <c r="T7358" s="12"/>
      <c r="U7358" s="12"/>
      <c r="V7358" s="12"/>
      <c r="W7358" s="12"/>
      <c r="X7358" s="12"/>
      <c r="Y7358" s="12"/>
      <c r="Z7358" s="12"/>
      <c r="AA7358" s="12"/>
      <c r="AB7358" s="12"/>
      <c r="AC7358" s="12"/>
      <c r="AD7358" s="12"/>
      <c r="AE7358" s="12"/>
      <c r="AF7358" s="117"/>
      <c r="AG7358" s="5" t="s">
        <v>47</v>
      </c>
      <c r="AH7358" s="5" t="s">
        <v>915</v>
      </c>
      <c r="AI7358" s="5" t="s">
        <v>915</v>
      </c>
      <c r="AJ7358" s="12" t="s">
        <v>915</v>
      </c>
    </row>
    <row r="7359" spans="1:36" ht="38.25" x14ac:dyDescent="0.25">
      <c r="A7359" s="3" t="s">
        <v>38</v>
      </c>
      <c r="B7359" s="254" t="s">
        <v>48</v>
      </c>
      <c r="C7359" s="5" t="s">
        <v>47</v>
      </c>
      <c r="D7359" s="4" t="s">
        <v>24855</v>
      </c>
      <c r="E7359" s="4" t="s">
        <v>915</v>
      </c>
      <c r="F7359" s="221" t="s">
        <v>775</v>
      </c>
      <c r="G7359" s="235" t="s">
        <v>20043</v>
      </c>
      <c r="H7359" s="93" t="s">
        <v>42</v>
      </c>
      <c r="I7359" s="8" t="s">
        <v>20044</v>
      </c>
      <c r="J7359" s="9" t="s">
        <v>779</v>
      </c>
      <c r="K7359" s="10" t="s">
        <v>20004</v>
      </c>
      <c r="L7359" s="10" t="s">
        <v>19753</v>
      </c>
      <c r="M7359" s="11" t="s">
        <v>47</v>
      </c>
      <c r="N7359" s="11" t="s">
        <v>47</v>
      </c>
      <c r="O7359" s="10">
        <v>0</v>
      </c>
      <c r="P7359" s="12">
        <v>0</v>
      </c>
      <c r="Q7359" s="12">
        <f t="shared" si="1172"/>
        <v>0</v>
      </c>
      <c r="R7359" s="32"/>
      <c r="S7359" s="93"/>
      <c r="T7359" s="12"/>
      <c r="U7359" s="12"/>
      <c r="V7359" s="12"/>
      <c r="W7359" s="12"/>
      <c r="X7359" s="12"/>
      <c r="Y7359" s="12"/>
      <c r="Z7359" s="12"/>
      <c r="AA7359" s="12"/>
      <c r="AB7359" s="12"/>
      <c r="AC7359" s="12"/>
      <c r="AD7359" s="12"/>
      <c r="AE7359" s="12"/>
      <c r="AF7359" s="117"/>
      <c r="AG7359" s="5" t="s">
        <v>47</v>
      </c>
      <c r="AH7359" s="5" t="s">
        <v>915</v>
      </c>
      <c r="AI7359" s="5" t="s">
        <v>915</v>
      </c>
      <c r="AJ7359" s="12" t="s">
        <v>915</v>
      </c>
    </row>
    <row r="7360" spans="1:36" ht="38.25" x14ac:dyDescent="0.25">
      <c r="A7360" s="3" t="s">
        <v>38</v>
      </c>
      <c r="B7360" s="254" t="s">
        <v>48</v>
      </c>
      <c r="C7360" s="5" t="s">
        <v>47</v>
      </c>
      <c r="D7360" s="4" t="s">
        <v>24855</v>
      </c>
      <c r="E7360" s="5" t="s">
        <v>915</v>
      </c>
      <c r="F7360" s="221" t="s">
        <v>775</v>
      </c>
      <c r="G7360" s="235" t="s">
        <v>20045</v>
      </c>
      <c r="H7360" s="93" t="s">
        <v>42</v>
      </c>
      <c r="I7360" s="8" t="s">
        <v>20046</v>
      </c>
      <c r="J7360" s="9" t="s">
        <v>779</v>
      </c>
      <c r="K7360" s="10" t="s">
        <v>20004</v>
      </c>
      <c r="L7360" s="10" t="s">
        <v>19753</v>
      </c>
      <c r="M7360" s="11" t="s">
        <v>47</v>
      </c>
      <c r="N7360" s="11" t="s">
        <v>47</v>
      </c>
      <c r="O7360" s="10">
        <v>0</v>
      </c>
      <c r="P7360" s="12">
        <v>0</v>
      </c>
      <c r="Q7360" s="12">
        <f t="shared" si="1172"/>
        <v>0</v>
      </c>
      <c r="R7360" s="32"/>
      <c r="S7360" s="93"/>
      <c r="T7360" s="12"/>
      <c r="U7360" s="12"/>
      <c r="V7360" s="12"/>
      <c r="W7360" s="12"/>
      <c r="X7360" s="12"/>
      <c r="Y7360" s="12"/>
      <c r="Z7360" s="12"/>
      <c r="AA7360" s="12"/>
      <c r="AB7360" s="12"/>
      <c r="AC7360" s="12"/>
      <c r="AD7360" s="12"/>
      <c r="AE7360" s="12"/>
      <c r="AF7360" s="117"/>
      <c r="AG7360" s="5" t="s">
        <v>47</v>
      </c>
      <c r="AH7360" s="5" t="s">
        <v>915</v>
      </c>
      <c r="AI7360" s="5" t="s">
        <v>915</v>
      </c>
      <c r="AJ7360" s="12" t="s">
        <v>915</v>
      </c>
    </row>
    <row r="7361" spans="1:36" ht="38.25" x14ac:dyDescent="0.25">
      <c r="A7361" s="3" t="s">
        <v>38</v>
      </c>
      <c r="B7361" s="254" t="s">
        <v>48</v>
      </c>
      <c r="C7361" s="5" t="s">
        <v>47</v>
      </c>
      <c r="D7361" s="4" t="s">
        <v>24855</v>
      </c>
      <c r="E7361" s="5" t="s">
        <v>915</v>
      </c>
      <c r="F7361" s="221" t="s">
        <v>775</v>
      </c>
      <c r="G7361" s="235" t="s">
        <v>20047</v>
      </c>
      <c r="H7361" s="93" t="s">
        <v>42</v>
      </c>
      <c r="I7361" s="8" t="s">
        <v>20048</v>
      </c>
      <c r="J7361" s="9" t="s">
        <v>779</v>
      </c>
      <c r="K7361" s="10" t="s">
        <v>20004</v>
      </c>
      <c r="L7361" s="10" t="s">
        <v>19753</v>
      </c>
      <c r="M7361" s="11" t="s">
        <v>47</v>
      </c>
      <c r="N7361" s="11" t="s">
        <v>47</v>
      </c>
      <c r="O7361" s="10">
        <v>0</v>
      </c>
      <c r="P7361" s="12">
        <v>0</v>
      </c>
      <c r="Q7361" s="12">
        <f t="shared" si="1172"/>
        <v>0</v>
      </c>
      <c r="R7361" s="32"/>
      <c r="S7361" s="93"/>
      <c r="T7361" s="12"/>
      <c r="U7361" s="12"/>
      <c r="V7361" s="12"/>
      <c r="W7361" s="12"/>
      <c r="X7361" s="12"/>
      <c r="Y7361" s="12"/>
      <c r="Z7361" s="12"/>
      <c r="AA7361" s="12"/>
      <c r="AB7361" s="12"/>
      <c r="AC7361" s="12"/>
      <c r="AD7361" s="12"/>
      <c r="AE7361" s="12"/>
      <c r="AF7361" s="117"/>
      <c r="AG7361" s="5" t="s">
        <v>47</v>
      </c>
      <c r="AH7361" s="5" t="s">
        <v>915</v>
      </c>
      <c r="AI7361" s="5" t="s">
        <v>915</v>
      </c>
      <c r="AJ7361" s="12" t="s">
        <v>915</v>
      </c>
    </row>
    <row r="7362" spans="1:36" ht="38.25" x14ac:dyDescent="0.25">
      <c r="A7362" s="3" t="s">
        <v>38</v>
      </c>
      <c r="B7362" s="254" t="s">
        <v>48</v>
      </c>
      <c r="C7362" s="5" t="s">
        <v>47</v>
      </c>
      <c r="D7362" s="4" t="s">
        <v>24855</v>
      </c>
      <c r="E7362" s="5" t="s">
        <v>915</v>
      </c>
      <c r="F7362" s="221" t="s">
        <v>775</v>
      </c>
      <c r="G7362" s="235" t="s">
        <v>20049</v>
      </c>
      <c r="H7362" s="93" t="s">
        <v>42</v>
      </c>
      <c r="I7362" s="8" t="s">
        <v>20050</v>
      </c>
      <c r="J7362" s="9" t="s">
        <v>779</v>
      </c>
      <c r="K7362" s="10" t="s">
        <v>20004</v>
      </c>
      <c r="L7362" s="10" t="s">
        <v>19753</v>
      </c>
      <c r="M7362" s="11" t="s">
        <v>47</v>
      </c>
      <c r="N7362" s="11" t="s">
        <v>47</v>
      </c>
      <c r="O7362" s="10">
        <v>0</v>
      </c>
      <c r="P7362" s="12">
        <v>0</v>
      </c>
      <c r="Q7362" s="12">
        <f t="shared" si="1172"/>
        <v>0</v>
      </c>
      <c r="R7362" s="32"/>
      <c r="S7362" s="93"/>
      <c r="T7362" s="12"/>
      <c r="U7362" s="12"/>
      <c r="V7362" s="12"/>
      <c r="W7362" s="12"/>
      <c r="X7362" s="12"/>
      <c r="Y7362" s="12"/>
      <c r="Z7362" s="12"/>
      <c r="AA7362" s="12"/>
      <c r="AB7362" s="12"/>
      <c r="AC7362" s="12"/>
      <c r="AD7362" s="12"/>
      <c r="AE7362" s="12"/>
      <c r="AF7362" s="117"/>
      <c r="AG7362" s="5" t="s">
        <v>47</v>
      </c>
      <c r="AH7362" s="5" t="s">
        <v>915</v>
      </c>
      <c r="AI7362" s="5" t="s">
        <v>915</v>
      </c>
      <c r="AJ7362" s="12" t="s">
        <v>915</v>
      </c>
    </row>
    <row r="7363" spans="1:36" ht="38.25" x14ac:dyDescent="0.25">
      <c r="A7363" s="3" t="s">
        <v>38</v>
      </c>
      <c r="B7363" s="254" t="s">
        <v>48</v>
      </c>
      <c r="C7363" s="5" t="s">
        <v>47</v>
      </c>
      <c r="D7363" s="4" t="s">
        <v>24855</v>
      </c>
      <c r="E7363" s="5" t="s">
        <v>915</v>
      </c>
      <c r="F7363" s="221" t="s">
        <v>775</v>
      </c>
      <c r="G7363" s="235" t="s">
        <v>20051</v>
      </c>
      <c r="H7363" s="93" t="s">
        <v>42</v>
      </c>
      <c r="I7363" s="8" t="s">
        <v>20052</v>
      </c>
      <c r="J7363" s="9" t="s">
        <v>779</v>
      </c>
      <c r="K7363" s="10" t="s">
        <v>20004</v>
      </c>
      <c r="L7363" s="10" t="s">
        <v>19753</v>
      </c>
      <c r="M7363" s="11" t="s">
        <v>47</v>
      </c>
      <c r="N7363" s="11" t="s">
        <v>47</v>
      </c>
      <c r="O7363" s="10">
        <v>0</v>
      </c>
      <c r="P7363" s="12">
        <v>0</v>
      </c>
      <c r="Q7363" s="12">
        <f t="shared" si="1172"/>
        <v>0</v>
      </c>
      <c r="R7363" s="32"/>
      <c r="S7363" s="93"/>
      <c r="T7363" s="12"/>
      <c r="U7363" s="12"/>
      <c r="V7363" s="12"/>
      <c r="W7363" s="12"/>
      <c r="X7363" s="12"/>
      <c r="Y7363" s="12"/>
      <c r="Z7363" s="12"/>
      <c r="AA7363" s="12"/>
      <c r="AB7363" s="12"/>
      <c r="AC7363" s="12"/>
      <c r="AD7363" s="12"/>
      <c r="AE7363" s="12"/>
      <c r="AF7363" s="117"/>
      <c r="AG7363" s="5" t="s">
        <v>47</v>
      </c>
      <c r="AH7363" s="5" t="s">
        <v>915</v>
      </c>
      <c r="AI7363" s="5" t="s">
        <v>915</v>
      </c>
      <c r="AJ7363" s="12" t="s">
        <v>915</v>
      </c>
    </row>
    <row r="7364" spans="1:36" ht="38.25" x14ac:dyDescent="0.25">
      <c r="A7364" s="3" t="s">
        <v>38</v>
      </c>
      <c r="B7364" s="254" t="s">
        <v>48</v>
      </c>
      <c r="C7364" s="5" t="s">
        <v>47</v>
      </c>
      <c r="D7364" s="4" t="s">
        <v>24855</v>
      </c>
      <c r="E7364" s="5" t="s">
        <v>915</v>
      </c>
      <c r="F7364" s="221" t="s">
        <v>775</v>
      </c>
      <c r="G7364" s="235" t="s">
        <v>20053</v>
      </c>
      <c r="H7364" s="93" t="s">
        <v>42</v>
      </c>
      <c r="I7364" s="8" t="s">
        <v>20054</v>
      </c>
      <c r="J7364" s="9" t="s">
        <v>779</v>
      </c>
      <c r="K7364" s="10" t="s">
        <v>20004</v>
      </c>
      <c r="L7364" s="10" t="s">
        <v>19753</v>
      </c>
      <c r="M7364" s="11" t="s">
        <v>47</v>
      </c>
      <c r="N7364" s="11" t="s">
        <v>47</v>
      </c>
      <c r="O7364" s="10">
        <v>0</v>
      </c>
      <c r="P7364" s="12">
        <v>0</v>
      </c>
      <c r="Q7364" s="12">
        <f t="shared" si="1172"/>
        <v>0</v>
      </c>
      <c r="R7364" s="32"/>
      <c r="S7364" s="93"/>
      <c r="T7364" s="12"/>
      <c r="U7364" s="12"/>
      <c r="V7364" s="12"/>
      <c r="W7364" s="12"/>
      <c r="X7364" s="12"/>
      <c r="Y7364" s="12"/>
      <c r="Z7364" s="12"/>
      <c r="AA7364" s="12"/>
      <c r="AB7364" s="12"/>
      <c r="AC7364" s="12"/>
      <c r="AD7364" s="12"/>
      <c r="AE7364" s="12"/>
      <c r="AF7364" s="117"/>
      <c r="AG7364" s="5" t="s">
        <v>47</v>
      </c>
      <c r="AH7364" s="5" t="s">
        <v>915</v>
      </c>
      <c r="AI7364" s="5" t="s">
        <v>915</v>
      </c>
      <c r="AJ7364" s="12" t="s">
        <v>915</v>
      </c>
    </row>
    <row r="7365" spans="1:36" ht="38.25" x14ac:dyDescent="0.25">
      <c r="A7365" s="3" t="s">
        <v>38</v>
      </c>
      <c r="B7365" s="254" t="s">
        <v>48</v>
      </c>
      <c r="C7365" s="5" t="s">
        <v>47</v>
      </c>
      <c r="D7365" s="4" t="s">
        <v>24855</v>
      </c>
      <c r="E7365" s="5" t="s">
        <v>915</v>
      </c>
      <c r="F7365" s="221" t="s">
        <v>775</v>
      </c>
      <c r="G7365" s="235" t="s">
        <v>20055</v>
      </c>
      <c r="H7365" s="93" t="s">
        <v>42</v>
      </c>
      <c r="I7365" s="8" t="s">
        <v>20056</v>
      </c>
      <c r="J7365" s="9" t="s">
        <v>779</v>
      </c>
      <c r="K7365" s="10" t="s">
        <v>20004</v>
      </c>
      <c r="L7365" s="10" t="s">
        <v>19753</v>
      </c>
      <c r="M7365" s="11" t="s">
        <v>47</v>
      </c>
      <c r="N7365" s="11" t="s">
        <v>47</v>
      </c>
      <c r="O7365" s="10">
        <v>0</v>
      </c>
      <c r="P7365" s="12">
        <v>0</v>
      </c>
      <c r="Q7365" s="12">
        <f t="shared" si="1172"/>
        <v>0</v>
      </c>
      <c r="R7365" s="32"/>
      <c r="S7365" s="93"/>
      <c r="T7365" s="12"/>
      <c r="U7365" s="12"/>
      <c r="V7365" s="12"/>
      <c r="W7365" s="12"/>
      <c r="X7365" s="12"/>
      <c r="Y7365" s="12"/>
      <c r="Z7365" s="12"/>
      <c r="AA7365" s="12"/>
      <c r="AB7365" s="12"/>
      <c r="AC7365" s="12"/>
      <c r="AD7365" s="12"/>
      <c r="AE7365" s="12"/>
      <c r="AF7365" s="117"/>
      <c r="AG7365" s="5" t="s">
        <v>47</v>
      </c>
      <c r="AH7365" s="5" t="s">
        <v>915</v>
      </c>
      <c r="AI7365" s="5" t="s">
        <v>915</v>
      </c>
      <c r="AJ7365" s="12" t="s">
        <v>915</v>
      </c>
    </row>
    <row r="7366" spans="1:36" ht="38.25" x14ac:dyDescent="0.25">
      <c r="A7366" s="3" t="s">
        <v>38</v>
      </c>
      <c r="B7366" s="254" t="s">
        <v>48</v>
      </c>
      <c r="C7366" s="5" t="s">
        <v>47</v>
      </c>
      <c r="D7366" s="4" t="s">
        <v>24855</v>
      </c>
      <c r="E7366" s="5" t="s">
        <v>915</v>
      </c>
      <c r="F7366" s="221" t="s">
        <v>775</v>
      </c>
      <c r="G7366" s="235" t="s">
        <v>20057</v>
      </c>
      <c r="H7366" s="93" t="s">
        <v>42</v>
      </c>
      <c r="I7366" s="8" t="s">
        <v>20058</v>
      </c>
      <c r="J7366" s="9" t="s">
        <v>779</v>
      </c>
      <c r="K7366" s="10" t="s">
        <v>20004</v>
      </c>
      <c r="L7366" s="10" t="s">
        <v>19753</v>
      </c>
      <c r="M7366" s="11" t="s">
        <v>47</v>
      </c>
      <c r="N7366" s="11" t="s">
        <v>47</v>
      </c>
      <c r="O7366" s="10">
        <v>0</v>
      </c>
      <c r="P7366" s="12">
        <v>0</v>
      </c>
      <c r="Q7366" s="12">
        <f t="shared" si="1172"/>
        <v>0</v>
      </c>
      <c r="R7366" s="32"/>
      <c r="S7366" s="93"/>
      <c r="T7366" s="12"/>
      <c r="U7366" s="12"/>
      <c r="V7366" s="12"/>
      <c r="W7366" s="12"/>
      <c r="X7366" s="12"/>
      <c r="Y7366" s="12"/>
      <c r="Z7366" s="12"/>
      <c r="AA7366" s="12"/>
      <c r="AB7366" s="12"/>
      <c r="AC7366" s="12"/>
      <c r="AD7366" s="12"/>
      <c r="AE7366" s="12"/>
      <c r="AF7366" s="117"/>
      <c r="AG7366" s="5" t="s">
        <v>47</v>
      </c>
      <c r="AH7366" s="5" t="s">
        <v>915</v>
      </c>
      <c r="AI7366" s="5" t="s">
        <v>915</v>
      </c>
      <c r="AJ7366" s="12" t="s">
        <v>915</v>
      </c>
    </row>
    <row r="7367" spans="1:36" ht="38.25" x14ac:dyDescent="0.25">
      <c r="A7367" s="3" t="s">
        <v>38</v>
      </c>
      <c r="B7367" s="254" t="s">
        <v>48</v>
      </c>
      <c r="C7367" s="5" t="s">
        <v>47</v>
      </c>
      <c r="D7367" s="4" t="s">
        <v>24855</v>
      </c>
      <c r="E7367" s="5" t="s">
        <v>915</v>
      </c>
      <c r="F7367" s="221" t="s">
        <v>775</v>
      </c>
      <c r="G7367" s="235" t="s">
        <v>20059</v>
      </c>
      <c r="H7367" s="93" t="s">
        <v>42</v>
      </c>
      <c r="I7367" s="8" t="s">
        <v>20060</v>
      </c>
      <c r="J7367" s="9" t="s">
        <v>779</v>
      </c>
      <c r="K7367" s="10" t="s">
        <v>20004</v>
      </c>
      <c r="L7367" s="10" t="s">
        <v>19753</v>
      </c>
      <c r="M7367" s="11" t="s">
        <v>47</v>
      </c>
      <c r="N7367" s="11" t="s">
        <v>47</v>
      </c>
      <c r="O7367" s="10">
        <v>0</v>
      </c>
      <c r="P7367" s="12">
        <v>0</v>
      </c>
      <c r="Q7367" s="12">
        <f t="shared" si="1172"/>
        <v>0</v>
      </c>
      <c r="R7367" s="32"/>
      <c r="S7367" s="93"/>
      <c r="T7367" s="12"/>
      <c r="U7367" s="12"/>
      <c r="V7367" s="12"/>
      <c r="W7367" s="12"/>
      <c r="X7367" s="12"/>
      <c r="Y7367" s="12"/>
      <c r="Z7367" s="12"/>
      <c r="AA7367" s="12"/>
      <c r="AB7367" s="12"/>
      <c r="AC7367" s="12"/>
      <c r="AD7367" s="12"/>
      <c r="AE7367" s="12"/>
      <c r="AF7367" s="117"/>
      <c r="AG7367" s="5" t="s">
        <v>47</v>
      </c>
      <c r="AH7367" s="5" t="s">
        <v>915</v>
      </c>
      <c r="AI7367" s="5" t="s">
        <v>915</v>
      </c>
      <c r="AJ7367" s="12" t="s">
        <v>915</v>
      </c>
    </row>
    <row r="7368" spans="1:36" ht="38.25" x14ac:dyDescent="0.25">
      <c r="A7368" s="3" t="s">
        <v>38</v>
      </c>
      <c r="B7368" s="254" t="s">
        <v>48</v>
      </c>
      <c r="C7368" s="5" t="s">
        <v>47</v>
      </c>
      <c r="D7368" s="4" t="s">
        <v>24855</v>
      </c>
      <c r="E7368" s="5" t="s">
        <v>915</v>
      </c>
      <c r="F7368" s="221" t="s">
        <v>775</v>
      </c>
      <c r="G7368" s="235" t="s">
        <v>20061</v>
      </c>
      <c r="H7368" s="93" t="s">
        <v>42</v>
      </c>
      <c r="I7368" s="8" t="s">
        <v>20062</v>
      </c>
      <c r="J7368" s="9" t="s">
        <v>779</v>
      </c>
      <c r="K7368" s="10" t="s">
        <v>20004</v>
      </c>
      <c r="L7368" s="10" t="s">
        <v>19753</v>
      </c>
      <c r="M7368" s="11" t="s">
        <v>47</v>
      </c>
      <c r="N7368" s="11" t="s">
        <v>47</v>
      </c>
      <c r="O7368" s="10">
        <v>0</v>
      </c>
      <c r="P7368" s="12">
        <v>0</v>
      </c>
      <c r="Q7368" s="12">
        <f t="shared" si="1172"/>
        <v>0</v>
      </c>
      <c r="R7368" s="32"/>
      <c r="S7368" s="93"/>
      <c r="T7368" s="12"/>
      <c r="U7368" s="12"/>
      <c r="V7368" s="12"/>
      <c r="W7368" s="12"/>
      <c r="X7368" s="12"/>
      <c r="Y7368" s="12"/>
      <c r="Z7368" s="12"/>
      <c r="AA7368" s="12"/>
      <c r="AB7368" s="12"/>
      <c r="AC7368" s="12"/>
      <c r="AD7368" s="12"/>
      <c r="AE7368" s="12"/>
      <c r="AF7368" s="117"/>
      <c r="AG7368" s="5" t="s">
        <v>47</v>
      </c>
      <c r="AH7368" s="5" t="s">
        <v>915</v>
      </c>
      <c r="AI7368" s="5" t="s">
        <v>915</v>
      </c>
      <c r="AJ7368" s="12" t="s">
        <v>915</v>
      </c>
    </row>
    <row r="7369" spans="1:36" ht="38.25" x14ac:dyDescent="0.25">
      <c r="A7369" s="3" t="s">
        <v>38</v>
      </c>
      <c r="B7369" s="254" t="s">
        <v>48</v>
      </c>
      <c r="C7369" s="5" t="s">
        <v>47</v>
      </c>
      <c r="D7369" s="4" t="s">
        <v>24855</v>
      </c>
      <c r="E7369" s="5" t="s">
        <v>915</v>
      </c>
      <c r="F7369" s="221" t="s">
        <v>775</v>
      </c>
      <c r="G7369" s="235" t="s">
        <v>20063</v>
      </c>
      <c r="H7369" s="93" t="s">
        <v>42</v>
      </c>
      <c r="I7369" s="8" t="s">
        <v>20064</v>
      </c>
      <c r="J7369" s="9" t="s">
        <v>779</v>
      </c>
      <c r="K7369" s="10" t="s">
        <v>20004</v>
      </c>
      <c r="L7369" s="10" t="s">
        <v>19753</v>
      </c>
      <c r="M7369" s="11" t="s">
        <v>47</v>
      </c>
      <c r="N7369" s="11" t="s">
        <v>47</v>
      </c>
      <c r="O7369" s="10">
        <v>0</v>
      </c>
      <c r="P7369" s="12">
        <v>0</v>
      </c>
      <c r="Q7369" s="12">
        <f t="shared" si="1172"/>
        <v>0</v>
      </c>
      <c r="R7369" s="32"/>
      <c r="S7369" s="93"/>
      <c r="T7369" s="12"/>
      <c r="U7369" s="12"/>
      <c r="V7369" s="12"/>
      <c r="W7369" s="12"/>
      <c r="X7369" s="12"/>
      <c r="Y7369" s="12"/>
      <c r="Z7369" s="12"/>
      <c r="AA7369" s="12"/>
      <c r="AB7369" s="12"/>
      <c r="AC7369" s="12"/>
      <c r="AD7369" s="12"/>
      <c r="AE7369" s="12"/>
      <c r="AF7369" s="117"/>
      <c r="AG7369" s="5" t="s">
        <v>47</v>
      </c>
      <c r="AH7369" s="5" t="s">
        <v>915</v>
      </c>
      <c r="AI7369" s="5" t="s">
        <v>915</v>
      </c>
      <c r="AJ7369" s="12" t="s">
        <v>915</v>
      </c>
    </row>
    <row r="7370" spans="1:36" ht="38.25" x14ac:dyDescent="0.25">
      <c r="A7370" s="3" t="s">
        <v>38</v>
      </c>
      <c r="B7370" s="254" t="s">
        <v>48</v>
      </c>
      <c r="C7370" s="5" t="s">
        <v>47</v>
      </c>
      <c r="D7370" s="4" t="s">
        <v>24855</v>
      </c>
      <c r="E7370" s="5" t="s">
        <v>915</v>
      </c>
      <c r="F7370" s="221" t="s">
        <v>775</v>
      </c>
      <c r="G7370" s="235" t="s">
        <v>20065</v>
      </c>
      <c r="H7370" s="93" t="s">
        <v>42</v>
      </c>
      <c r="I7370" s="8" t="s">
        <v>20066</v>
      </c>
      <c r="J7370" s="9" t="s">
        <v>779</v>
      </c>
      <c r="K7370" s="10" t="s">
        <v>20004</v>
      </c>
      <c r="L7370" s="10" t="s">
        <v>19753</v>
      </c>
      <c r="M7370" s="11" t="s">
        <v>47</v>
      </c>
      <c r="N7370" s="11" t="s">
        <v>47</v>
      </c>
      <c r="O7370" s="10">
        <v>0</v>
      </c>
      <c r="P7370" s="12">
        <v>0</v>
      </c>
      <c r="Q7370" s="12">
        <f t="shared" si="1172"/>
        <v>0</v>
      </c>
      <c r="R7370" s="32"/>
      <c r="S7370" s="93"/>
      <c r="T7370" s="12"/>
      <c r="U7370" s="12"/>
      <c r="V7370" s="12"/>
      <c r="W7370" s="12"/>
      <c r="X7370" s="12"/>
      <c r="Y7370" s="12"/>
      <c r="Z7370" s="12"/>
      <c r="AA7370" s="12"/>
      <c r="AB7370" s="12"/>
      <c r="AC7370" s="12"/>
      <c r="AD7370" s="12"/>
      <c r="AE7370" s="12"/>
      <c r="AF7370" s="117"/>
      <c r="AG7370" s="5" t="s">
        <v>47</v>
      </c>
      <c r="AH7370" s="5" t="s">
        <v>915</v>
      </c>
      <c r="AI7370" s="5" t="s">
        <v>915</v>
      </c>
      <c r="AJ7370" s="12" t="s">
        <v>915</v>
      </c>
    </row>
    <row r="7371" spans="1:36" ht="38.25" x14ac:dyDescent="0.25">
      <c r="A7371" s="3" t="s">
        <v>38</v>
      </c>
      <c r="B7371" s="254" t="s">
        <v>48</v>
      </c>
      <c r="C7371" s="5" t="s">
        <v>47</v>
      </c>
      <c r="D7371" s="4" t="s">
        <v>24855</v>
      </c>
      <c r="E7371" s="5" t="s">
        <v>915</v>
      </c>
      <c r="F7371" s="221" t="s">
        <v>775</v>
      </c>
      <c r="G7371" s="235" t="s">
        <v>20067</v>
      </c>
      <c r="H7371" s="93" t="s">
        <v>42</v>
      </c>
      <c r="I7371" s="8" t="s">
        <v>20068</v>
      </c>
      <c r="J7371" s="9" t="s">
        <v>779</v>
      </c>
      <c r="K7371" s="10" t="s">
        <v>20004</v>
      </c>
      <c r="L7371" s="10" t="s">
        <v>19753</v>
      </c>
      <c r="M7371" s="11" t="s">
        <v>47</v>
      </c>
      <c r="N7371" s="11" t="s">
        <v>47</v>
      </c>
      <c r="O7371" s="10">
        <v>0</v>
      </c>
      <c r="P7371" s="12">
        <v>0</v>
      </c>
      <c r="Q7371" s="12">
        <f t="shared" si="1172"/>
        <v>0</v>
      </c>
      <c r="R7371" s="32"/>
      <c r="S7371" s="93"/>
      <c r="T7371" s="12"/>
      <c r="U7371" s="12"/>
      <c r="V7371" s="12"/>
      <c r="W7371" s="12"/>
      <c r="X7371" s="12"/>
      <c r="Y7371" s="12"/>
      <c r="Z7371" s="12"/>
      <c r="AA7371" s="12"/>
      <c r="AB7371" s="12"/>
      <c r="AC7371" s="12"/>
      <c r="AD7371" s="12"/>
      <c r="AE7371" s="12"/>
      <c r="AF7371" s="117"/>
      <c r="AG7371" s="5" t="s">
        <v>47</v>
      </c>
      <c r="AH7371" s="5" t="s">
        <v>915</v>
      </c>
      <c r="AI7371" s="5" t="s">
        <v>915</v>
      </c>
      <c r="AJ7371" s="12" t="s">
        <v>915</v>
      </c>
    </row>
    <row r="7372" spans="1:36" ht="38.25" x14ac:dyDescent="0.25">
      <c r="A7372" s="3" t="s">
        <v>38</v>
      </c>
      <c r="B7372" s="254" t="s">
        <v>48</v>
      </c>
      <c r="C7372" s="5" t="s">
        <v>47</v>
      </c>
      <c r="D7372" s="4" t="s">
        <v>24855</v>
      </c>
      <c r="E7372" s="5" t="s">
        <v>915</v>
      </c>
      <c r="F7372" s="221" t="s">
        <v>775</v>
      </c>
      <c r="G7372" s="235" t="s">
        <v>20069</v>
      </c>
      <c r="H7372" s="93" t="s">
        <v>42</v>
      </c>
      <c r="I7372" s="8" t="s">
        <v>20070</v>
      </c>
      <c r="J7372" s="9" t="s">
        <v>779</v>
      </c>
      <c r="K7372" s="10" t="s">
        <v>20004</v>
      </c>
      <c r="L7372" s="10" t="s">
        <v>19753</v>
      </c>
      <c r="M7372" s="11" t="s">
        <v>47</v>
      </c>
      <c r="N7372" s="11" t="s">
        <v>47</v>
      </c>
      <c r="O7372" s="10">
        <v>0</v>
      </c>
      <c r="P7372" s="12">
        <v>0</v>
      </c>
      <c r="Q7372" s="12">
        <f t="shared" si="1172"/>
        <v>0</v>
      </c>
      <c r="R7372" s="32"/>
      <c r="S7372" s="93"/>
      <c r="T7372" s="12"/>
      <c r="U7372" s="12"/>
      <c r="V7372" s="12"/>
      <c r="W7372" s="12"/>
      <c r="X7372" s="12"/>
      <c r="Y7372" s="12"/>
      <c r="Z7372" s="12"/>
      <c r="AA7372" s="12"/>
      <c r="AB7372" s="12"/>
      <c r="AC7372" s="12"/>
      <c r="AD7372" s="12"/>
      <c r="AE7372" s="12"/>
      <c r="AF7372" s="117"/>
      <c r="AG7372" s="5" t="s">
        <v>47</v>
      </c>
      <c r="AH7372" s="5" t="s">
        <v>915</v>
      </c>
      <c r="AI7372" s="5" t="s">
        <v>915</v>
      </c>
      <c r="AJ7372" s="12" t="s">
        <v>915</v>
      </c>
    </row>
    <row r="7373" spans="1:36" ht="38.25" x14ac:dyDescent="0.25">
      <c r="A7373" s="3" t="s">
        <v>38</v>
      </c>
      <c r="B7373" s="254" t="s">
        <v>48</v>
      </c>
      <c r="C7373" s="5" t="s">
        <v>47</v>
      </c>
      <c r="D7373" s="4" t="s">
        <v>24855</v>
      </c>
      <c r="E7373" s="5" t="s">
        <v>915</v>
      </c>
      <c r="F7373" s="221" t="s">
        <v>775</v>
      </c>
      <c r="G7373" s="235" t="s">
        <v>20071</v>
      </c>
      <c r="H7373" s="93" t="s">
        <v>42</v>
      </c>
      <c r="I7373" s="8" t="s">
        <v>20072</v>
      </c>
      <c r="J7373" s="9" t="s">
        <v>779</v>
      </c>
      <c r="K7373" s="10" t="s">
        <v>20004</v>
      </c>
      <c r="L7373" s="10" t="s">
        <v>19753</v>
      </c>
      <c r="M7373" s="11" t="s">
        <v>47</v>
      </c>
      <c r="N7373" s="11" t="s">
        <v>47</v>
      </c>
      <c r="O7373" s="10">
        <v>0</v>
      </c>
      <c r="P7373" s="12">
        <v>0</v>
      </c>
      <c r="Q7373" s="12">
        <f t="shared" si="1172"/>
        <v>0</v>
      </c>
      <c r="R7373" s="32"/>
      <c r="S7373" s="93"/>
      <c r="T7373" s="12"/>
      <c r="U7373" s="12"/>
      <c r="V7373" s="12"/>
      <c r="W7373" s="12"/>
      <c r="X7373" s="12"/>
      <c r="Y7373" s="12"/>
      <c r="Z7373" s="12"/>
      <c r="AA7373" s="12"/>
      <c r="AB7373" s="12"/>
      <c r="AC7373" s="12"/>
      <c r="AD7373" s="12"/>
      <c r="AE7373" s="12"/>
      <c r="AF7373" s="117"/>
      <c r="AG7373" s="5" t="s">
        <v>47</v>
      </c>
      <c r="AH7373" s="5" t="s">
        <v>915</v>
      </c>
      <c r="AI7373" s="5" t="s">
        <v>915</v>
      </c>
      <c r="AJ7373" s="12" t="s">
        <v>915</v>
      </c>
    </row>
    <row r="7374" spans="1:36" ht="38.25" x14ac:dyDescent="0.25">
      <c r="A7374" s="3" t="s">
        <v>38</v>
      </c>
      <c r="B7374" s="254" t="s">
        <v>48</v>
      </c>
      <c r="C7374" s="5" t="s">
        <v>47</v>
      </c>
      <c r="D7374" s="4" t="s">
        <v>24855</v>
      </c>
      <c r="E7374" s="5" t="s">
        <v>915</v>
      </c>
      <c r="F7374" s="221" t="s">
        <v>775</v>
      </c>
      <c r="G7374" s="235" t="s">
        <v>20073</v>
      </c>
      <c r="H7374" s="93" t="s">
        <v>42</v>
      </c>
      <c r="I7374" s="8" t="s">
        <v>20074</v>
      </c>
      <c r="J7374" s="9" t="s">
        <v>779</v>
      </c>
      <c r="K7374" s="10" t="s">
        <v>20004</v>
      </c>
      <c r="L7374" s="10" t="s">
        <v>19753</v>
      </c>
      <c r="M7374" s="11" t="s">
        <v>47</v>
      </c>
      <c r="N7374" s="11" t="s">
        <v>47</v>
      </c>
      <c r="O7374" s="10">
        <v>0</v>
      </c>
      <c r="P7374" s="12">
        <v>0</v>
      </c>
      <c r="Q7374" s="12">
        <f t="shared" si="1172"/>
        <v>0</v>
      </c>
      <c r="R7374" s="32"/>
      <c r="S7374" s="93"/>
      <c r="T7374" s="12"/>
      <c r="U7374" s="12"/>
      <c r="V7374" s="12"/>
      <c r="W7374" s="12"/>
      <c r="X7374" s="12"/>
      <c r="Y7374" s="12"/>
      <c r="Z7374" s="12"/>
      <c r="AA7374" s="12"/>
      <c r="AB7374" s="12"/>
      <c r="AC7374" s="12"/>
      <c r="AD7374" s="12"/>
      <c r="AE7374" s="12"/>
      <c r="AF7374" s="117"/>
      <c r="AG7374" s="5" t="s">
        <v>47</v>
      </c>
      <c r="AH7374" s="5" t="s">
        <v>915</v>
      </c>
      <c r="AI7374" s="5" t="s">
        <v>915</v>
      </c>
      <c r="AJ7374" s="12" t="s">
        <v>915</v>
      </c>
    </row>
    <row r="7375" spans="1:36" ht="38.25" x14ac:dyDescent="0.25">
      <c r="A7375" s="3" t="s">
        <v>38</v>
      </c>
      <c r="B7375" s="254" t="s">
        <v>48</v>
      </c>
      <c r="C7375" s="5" t="s">
        <v>47</v>
      </c>
      <c r="D7375" s="4" t="s">
        <v>24855</v>
      </c>
      <c r="E7375" s="5" t="s">
        <v>915</v>
      </c>
      <c r="F7375" s="221" t="s">
        <v>775</v>
      </c>
      <c r="G7375" s="235" t="s">
        <v>20075</v>
      </c>
      <c r="H7375" s="93" t="s">
        <v>42</v>
      </c>
      <c r="I7375" s="8" t="s">
        <v>20076</v>
      </c>
      <c r="J7375" s="9" t="s">
        <v>779</v>
      </c>
      <c r="K7375" s="10" t="s">
        <v>20004</v>
      </c>
      <c r="L7375" s="10" t="s">
        <v>19753</v>
      </c>
      <c r="M7375" s="11" t="s">
        <v>47</v>
      </c>
      <c r="N7375" s="11" t="s">
        <v>47</v>
      </c>
      <c r="O7375" s="10">
        <v>0</v>
      </c>
      <c r="P7375" s="12">
        <v>0</v>
      </c>
      <c r="Q7375" s="12">
        <f t="shared" si="1172"/>
        <v>0</v>
      </c>
      <c r="R7375" s="32"/>
      <c r="S7375" s="93"/>
      <c r="T7375" s="12"/>
      <c r="U7375" s="12"/>
      <c r="V7375" s="12"/>
      <c r="W7375" s="12"/>
      <c r="X7375" s="12"/>
      <c r="Y7375" s="12"/>
      <c r="Z7375" s="12"/>
      <c r="AA7375" s="12"/>
      <c r="AB7375" s="12"/>
      <c r="AC7375" s="12"/>
      <c r="AD7375" s="12"/>
      <c r="AE7375" s="12"/>
      <c r="AF7375" s="117"/>
      <c r="AG7375" s="5" t="s">
        <v>47</v>
      </c>
      <c r="AH7375" s="5" t="s">
        <v>915</v>
      </c>
      <c r="AI7375" s="5" t="s">
        <v>915</v>
      </c>
      <c r="AJ7375" s="12" t="s">
        <v>915</v>
      </c>
    </row>
    <row r="7376" spans="1:36" ht="38.25" x14ac:dyDescent="0.25">
      <c r="A7376" s="3" t="s">
        <v>38</v>
      </c>
      <c r="B7376" s="254" t="s">
        <v>48</v>
      </c>
      <c r="C7376" s="5" t="s">
        <v>47</v>
      </c>
      <c r="D7376" s="4" t="s">
        <v>24855</v>
      </c>
      <c r="E7376" s="5" t="s">
        <v>915</v>
      </c>
      <c r="F7376" s="221" t="s">
        <v>775</v>
      </c>
      <c r="G7376" s="235" t="s">
        <v>20077</v>
      </c>
      <c r="H7376" s="93" t="s">
        <v>42</v>
      </c>
      <c r="I7376" s="8" t="s">
        <v>20078</v>
      </c>
      <c r="J7376" s="9" t="s">
        <v>779</v>
      </c>
      <c r="K7376" s="10" t="s">
        <v>20004</v>
      </c>
      <c r="L7376" s="10" t="s">
        <v>19753</v>
      </c>
      <c r="M7376" s="11" t="s">
        <v>47</v>
      </c>
      <c r="N7376" s="11" t="s">
        <v>47</v>
      </c>
      <c r="O7376" s="10">
        <v>0</v>
      </c>
      <c r="P7376" s="12">
        <v>0</v>
      </c>
      <c r="Q7376" s="12">
        <f t="shared" si="1172"/>
        <v>0</v>
      </c>
      <c r="R7376" s="32"/>
      <c r="S7376" s="93"/>
      <c r="T7376" s="12"/>
      <c r="U7376" s="12"/>
      <c r="V7376" s="12"/>
      <c r="W7376" s="12"/>
      <c r="X7376" s="12"/>
      <c r="Y7376" s="12"/>
      <c r="Z7376" s="12"/>
      <c r="AA7376" s="12"/>
      <c r="AB7376" s="12"/>
      <c r="AC7376" s="12"/>
      <c r="AD7376" s="12"/>
      <c r="AE7376" s="12"/>
      <c r="AF7376" s="117"/>
      <c r="AG7376" s="5" t="s">
        <v>47</v>
      </c>
      <c r="AH7376" s="5" t="s">
        <v>915</v>
      </c>
      <c r="AI7376" s="5" t="s">
        <v>915</v>
      </c>
      <c r="AJ7376" s="12" t="s">
        <v>915</v>
      </c>
    </row>
    <row r="7377" spans="1:36" ht="38.25" x14ac:dyDescent="0.25">
      <c r="A7377" s="3" t="s">
        <v>38</v>
      </c>
      <c r="B7377" s="254" t="s">
        <v>48</v>
      </c>
      <c r="C7377" s="5" t="s">
        <v>47</v>
      </c>
      <c r="D7377" s="4" t="s">
        <v>24855</v>
      </c>
      <c r="E7377" s="4" t="s">
        <v>915</v>
      </c>
      <c r="F7377" s="221" t="s">
        <v>775</v>
      </c>
      <c r="G7377" s="235" t="s">
        <v>20079</v>
      </c>
      <c r="H7377" s="93" t="s">
        <v>42</v>
      </c>
      <c r="I7377" s="8" t="s">
        <v>20080</v>
      </c>
      <c r="J7377" s="9" t="s">
        <v>779</v>
      </c>
      <c r="K7377" s="10" t="s">
        <v>20004</v>
      </c>
      <c r="L7377" s="10" t="s">
        <v>19753</v>
      </c>
      <c r="M7377" s="11" t="s">
        <v>47</v>
      </c>
      <c r="N7377" s="11" t="s">
        <v>47</v>
      </c>
      <c r="O7377" s="10">
        <v>0</v>
      </c>
      <c r="P7377" s="12">
        <v>0</v>
      </c>
      <c r="Q7377" s="12">
        <f t="shared" si="1172"/>
        <v>0</v>
      </c>
      <c r="R7377" s="32"/>
      <c r="S7377" s="93"/>
      <c r="T7377" s="12"/>
      <c r="U7377" s="12"/>
      <c r="V7377" s="12"/>
      <c r="W7377" s="12"/>
      <c r="X7377" s="12"/>
      <c r="Y7377" s="12"/>
      <c r="Z7377" s="12"/>
      <c r="AA7377" s="12"/>
      <c r="AB7377" s="12"/>
      <c r="AC7377" s="12"/>
      <c r="AD7377" s="12"/>
      <c r="AE7377" s="12"/>
      <c r="AF7377" s="117"/>
      <c r="AG7377" s="5" t="s">
        <v>47</v>
      </c>
      <c r="AH7377" s="5" t="s">
        <v>915</v>
      </c>
      <c r="AI7377" s="5" t="s">
        <v>915</v>
      </c>
      <c r="AJ7377" s="12" t="s">
        <v>915</v>
      </c>
    </row>
    <row r="7378" spans="1:36" ht="38.25" x14ac:dyDescent="0.25">
      <c r="A7378" s="3" t="s">
        <v>38</v>
      </c>
      <c r="B7378" s="254" t="s">
        <v>48</v>
      </c>
      <c r="C7378" s="5" t="s">
        <v>47</v>
      </c>
      <c r="D7378" s="4" t="s">
        <v>24855</v>
      </c>
      <c r="E7378" s="5" t="s">
        <v>915</v>
      </c>
      <c r="F7378" s="221" t="s">
        <v>775</v>
      </c>
      <c r="G7378" s="235" t="s">
        <v>20081</v>
      </c>
      <c r="H7378" s="93" t="s">
        <v>42</v>
      </c>
      <c r="I7378" s="8" t="s">
        <v>20082</v>
      </c>
      <c r="J7378" s="9" t="s">
        <v>779</v>
      </c>
      <c r="K7378" s="10" t="s">
        <v>20004</v>
      </c>
      <c r="L7378" s="10" t="s">
        <v>19753</v>
      </c>
      <c r="M7378" s="11" t="s">
        <v>47</v>
      </c>
      <c r="N7378" s="11" t="s">
        <v>47</v>
      </c>
      <c r="O7378" s="10">
        <v>0</v>
      </c>
      <c r="P7378" s="12">
        <v>0</v>
      </c>
      <c r="Q7378" s="12">
        <f t="shared" si="1172"/>
        <v>0</v>
      </c>
      <c r="R7378" s="32"/>
      <c r="S7378" s="93"/>
      <c r="T7378" s="12"/>
      <c r="U7378" s="12"/>
      <c r="V7378" s="12"/>
      <c r="W7378" s="12"/>
      <c r="X7378" s="12"/>
      <c r="Y7378" s="12"/>
      <c r="Z7378" s="12"/>
      <c r="AA7378" s="12"/>
      <c r="AB7378" s="12"/>
      <c r="AC7378" s="12"/>
      <c r="AD7378" s="12"/>
      <c r="AE7378" s="12"/>
      <c r="AF7378" s="117"/>
      <c r="AG7378" s="5" t="s">
        <v>47</v>
      </c>
      <c r="AH7378" s="5" t="s">
        <v>915</v>
      </c>
      <c r="AI7378" s="5" t="s">
        <v>915</v>
      </c>
      <c r="AJ7378" s="12" t="s">
        <v>915</v>
      </c>
    </row>
    <row r="7379" spans="1:36" ht="38.25" x14ac:dyDescent="0.25">
      <c r="A7379" s="3" t="s">
        <v>38</v>
      </c>
      <c r="B7379" s="254" t="s">
        <v>48</v>
      </c>
      <c r="C7379" s="5" t="s">
        <v>47</v>
      </c>
      <c r="D7379" s="4" t="s">
        <v>24855</v>
      </c>
      <c r="E7379" s="5" t="s">
        <v>915</v>
      </c>
      <c r="F7379" s="221" t="s">
        <v>775</v>
      </c>
      <c r="G7379" s="235" t="s">
        <v>20083</v>
      </c>
      <c r="H7379" s="93" t="s">
        <v>42</v>
      </c>
      <c r="I7379" s="8" t="s">
        <v>20084</v>
      </c>
      <c r="J7379" s="9" t="s">
        <v>779</v>
      </c>
      <c r="K7379" s="10" t="s">
        <v>20004</v>
      </c>
      <c r="L7379" s="10" t="s">
        <v>19753</v>
      </c>
      <c r="M7379" s="11" t="s">
        <v>47</v>
      </c>
      <c r="N7379" s="11" t="s">
        <v>47</v>
      </c>
      <c r="O7379" s="10">
        <v>0</v>
      </c>
      <c r="P7379" s="12">
        <v>0</v>
      </c>
      <c r="Q7379" s="12">
        <f t="shared" si="1172"/>
        <v>0</v>
      </c>
      <c r="R7379" s="32"/>
      <c r="S7379" s="93"/>
      <c r="T7379" s="12"/>
      <c r="U7379" s="12"/>
      <c r="V7379" s="12"/>
      <c r="W7379" s="12"/>
      <c r="X7379" s="12"/>
      <c r="Y7379" s="12"/>
      <c r="Z7379" s="12"/>
      <c r="AA7379" s="12"/>
      <c r="AB7379" s="12"/>
      <c r="AC7379" s="12"/>
      <c r="AD7379" s="12"/>
      <c r="AE7379" s="12"/>
      <c r="AF7379" s="117"/>
      <c r="AG7379" s="5" t="s">
        <v>47</v>
      </c>
      <c r="AH7379" s="5" t="s">
        <v>915</v>
      </c>
      <c r="AI7379" s="5" t="s">
        <v>915</v>
      </c>
      <c r="AJ7379" s="12" t="s">
        <v>915</v>
      </c>
    </row>
    <row r="7380" spans="1:36" ht="38.25" x14ac:dyDescent="0.25">
      <c r="A7380" s="3" t="s">
        <v>38</v>
      </c>
      <c r="B7380" s="254" t="s">
        <v>48</v>
      </c>
      <c r="C7380" s="5" t="s">
        <v>47</v>
      </c>
      <c r="D7380" s="4" t="s">
        <v>24855</v>
      </c>
      <c r="E7380" s="5" t="s">
        <v>915</v>
      </c>
      <c r="F7380" s="221" t="s">
        <v>775</v>
      </c>
      <c r="G7380" s="235" t="s">
        <v>20085</v>
      </c>
      <c r="H7380" s="93" t="s">
        <v>42</v>
      </c>
      <c r="I7380" s="8" t="s">
        <v>20086</v>
      </c>
      <c r="J7380" s="9" t="s">
        <v>779</v>
      </c>
      <c r="K7380" s="10" t="s">
        <v>20004</v>
      </c>
      <c r="L7380" s="10" t="s">
        <v>19753</v>
      </c>
      <c r="M7380" s="11" t="s">
        <v>47</v>
      </c>
      <c r="N7380" s="11" t="s">
        <v>47</v>
      </c>
      <c r="O7380" s="10">
        <v>0</v>
      </c>
      <c r="P7380" s="12">
        <v>0</v>
      </c>
      <c r="Q7380" s="12">
        <f t="shared" si="1172"/>
        <v>0</v>
      </c>
      <c r="R7380" s="32"/>
      <c r="S7380" s="93"/>
      <c r="T7380" s="12"/>
      <c r="U7380" s="12"/>
      <c r="V7380" s="12"/>
      <c r="W7380" s="12"/>
      <c r="X7380" s="12"/>
      <c r="Y7380" s="12"/>
      <c r="Z7380" s="12"/>
      <c r="AA7380" s="12"/>
      <c r="AB7380" s="12"/>
      <c r="AC7380" s="12"/>
      <c r="AD7380" s="12"/>
      <c r="AE7380" s="12"/>
      <c r="AF7380" s="117"/>
      <c r="AG7380" s="5" t="s">
        <v>47</v>
      </c>
      <c r="AH7380" s="5" t="s">
        <v>915</v>
      </c>
      <c r="AI7380" s="5" t="s">
        <v>915</v>
      </c>
      <c r="AJ7380" s="12" t="s">
        <v>915</v>
      </c>
    </row>
    <row r="7381" spans="1:36" ht="38.25" x14ac:dyDescent="0.25">
      <c r="A7381" s="3" t="s">
        <v>38</v>
      </c>
      <c r="B7381" s="254" t="s">
        <v>48</v>
      </c>
      <c r="C7381" s="5" t="s">
        <v>47</v>
      </c>
      <c r="D7381" s="4" t="s">
        <v>24855</v>
      </c>
      <c r="E7381" s="5" t="s">
        <v>915</v>
      </c>
      <c r="F7381" s="221" t="s">
        <v>775</v>
      </c>
      <c r="G7381" s="235" t="s">
        <v>20087</v>
      </c>
      <c r="H7381" s="93" t="s">
        <v>42</v>
      </c>
      <c r="I7381" s="8" t="s">
        <v>20088</v>
      </c>
      <c r="J7381" s="9" t="s">
        <v>779</v>
      </c>
      <c r="K7381" s="10" t="s">
        <v>20004</v>
      </c>
      <c r="L7381" s="10" t="s">
        <v>19753</v>
      </c>
      <c r="M7381" s="11" t="s">
        <v>47</v>
      </c>
      <c r="N7381" s="11" t="s">
        <v>47</v>
      </c>
      <c r="O7381" s="10">
        <v>0</v>
      </c>
      <c r="P7381" s="12">
        <v>0</v>
      </c>
      <c r="Q7381" s="12">
        <f t="shared" si="1172"/>
        <v>0</v>
      </c>
      <c r="R7381" s="32"/>
      <c r="S7381" s="93"/>
      <c r="T7381" s="12"/>
      <c r="U7381" s="12"/>
      <c r="V7381" s="12"/>
      <c r="W7381" s="12"/>
      <c r="X7381" s="12"/>
      <c r="Y7381" s="12"/>
      <c r="Z7381" s="12"/>
      <c r="AA7381" s="12"/>
      <c r="AB7381" s="12"/>
      <c r="AC7381" s="12"/>
      <c r="AD7381" s="12"/>
      <c r="AE7381" s="12"/>
      <c r="AF7381" s="117"/>
      <c r="AG7381" s="5" t="s">
        <v>47</v>
      </c>
      <c r="AH7381" s="5" t="s">
        <v>915</v>
      </c>
      <c r="AI7381" s="5" t="s">
        <v>915</v>
      </c>
      <c r="AJ7381" s="12" t="s">
        <v>915</v>
      </c>
    </row>
    <row r="7382" spans="1:36" ht="38.25" x14ac:dyDescent="0.25">
      <c r="A7382" s="3" t="s">
        <v>38</v>
      </c>
      <c r="B7382" s="254" t="s">
        <v>48</v>
      </c>
      <c r="C7382" s="5" t="s">
        <v>47</v>
      </c>
      <c r="D7382" s="4" t="s">
        <v>24855</v>
      </c>
      <c r="E7382" s="5" t="s">
        <v>915</v>
      </c>
      <c r="F7382" s="221" t="s">
        <v>775</v>
      </c>
      <c r="G7382" s="235" t="s">
        <v>20089</v>
      </c>
      <c r="H7382" s="93" t="s">
        <v>42</v>
      </c>
      <c r="I7382" s="8" t="s">
        <v>20090</v>
      </c>
      <c r="J7382" s="9" t="s">
        <v>779</v>
      </c>
      <c r="K7382" s="10" t="s">
        <v>20004</v>
      </c>
      <c r="L7382" s="10" t="s">
        <v>19753</v>
      </c>
      <c r="M7382" s="11" t="s">
        <v>47</v>
      </c>
      <c r="N7382" s="11" t="s">
        <v>47</v>
      </c>
      <c r="O7382" s="10">
        <v>0</v>
      </c>
      <c r="P7382" s="12">
        <v>0</v>
      </c>
      <c r="Q7382" s="12">
        <f t="shared" si="1172"/>
        <v>0</v>
      </c>
      <c r="R7382" s="32"/>
      <c r="S7382" s="93"/>
      <c r="T7382" s="12"/>
      <c r="U7382" s="12"/>
      <c r="V7382" s="12"/>
      <c r="W7382" s="12"/>
      <c r="X7382" s="12"/>
      <c r="Y7382" s="12"/>
      <c r="Z7382" s="12"/>
      <c r="AA7382" s="12"/>
      <c r="AB7382" s="12"/>
      <c r="AC7382" s="12"/>
      <c r="AD7382" s="12"/>
      <c r="AE7382" s="12"/>
      <c r="AF7382" s="117"/>
      <c r="AG7382" s="5" t="s">
        <v>47</v>
      </c>
      <c r="AH7382" s="5" t="s">
        <v>915</v>
      </c>
      <c r="AI7382" s="5" t="s">
        <v>915</v>
      </c>
      <c r="AJ7382" s="12" t="s">
        <v>915</v>
      </c>
    </row>
    <row r="7383" spans="1:36" ht="38.25" x14ac:dyDescent="0.25">
      <c r="A7383" s="3" t="s">
        <v>38</v>
      </c>
      <c r="B7383" s="254" t="s">
        <v>48</v>
      </c>
      <c r="C7383" s="5" t="s">
        <v>47</v>
      </c>
      <c r="D7383" s="4" t="s">
        <v>24855</v>
      </c>
      <c r="E7383" s="5" t="s">
        <v>915</v>
      </c>
      <c r="F7383" s="221" t="s">
        <v>775</v>
      </c>
      <c r="G7383" s="235" t="s">
        <v>20091</v>
      </c>
      <c r="H7383" s="93" t="s">
        <v>42</v>
      </c>
      <c r="I7383" s="8" t="s">
        <v>20092</v>
      </c>
      <c r="J7383" s="9" t="s">
        <v>779</v>
      </c>
      <c r="K7383" s="10" t="s">
        <v>20004</v>
      </c>
      <c r="L7383" s="10" t="s">
        <v>19753</v>
      </c>
      <c r="M7383" s="11" t="s">
        <v>47</v>
      </c>
      <c r="N7383" s="11" t="s">
        <v>47</v>
      </c>
      <c r="O7383" s="10">
        <v>0</v>
      </c>
      <c r="P7383" s="12">
        <v>0</v>
      </c>
      <c r="Q7383" s="12">
        <f t="shared" si="1172"/>
        <v>0</v>
      </c>
      <c r="R7383" s="32"/>
      <c r="S7383" s="93"/>
      <c r="T7383" s="12"/>
      <c r="U7383" s="12"/>
      <c r="V7383" s="12"/>
      <c r="W7383" s="12"/>
      <c r="X7383" s="12"/>
      <c r="Y7383" s="12"/>
      <c r="Z7383" s="12"/>
      <c r="AA7383" s="12"/>
      <c r="AB7383" s="12"/>
      <c r="AC7383" s="12"/>
      <c r="AD7383" s="12"/>
      <c r="AE7383" s="12"/>
      <c r="AF7383" s="117"/>
      <c r="AG7383" s="5" t="s">
        <v>47</v>
      </c>
      <c r="AH7383" s="5" t="s">
        <v>915</v>
      </c>
      <c r="AI7383" s="5" t="s">
        <v>915</v>
      </c>
      <c r="AJ7383" s="12" t="s">
        <v>915</v>
      </c>
    </row>
    <row r="7384" spans="1:36" ht="38.25" x14ac:dyDescent="0.25">
      <c r="A7384" s="3" t="s">
        <v>38</v>
      </c>
      <c r="B7384" s="254" t="s">
        <v>48</v>
      </c>
      <c r="C7384" s="5" t="s">
        <v>47</v>
      </c>
      <c r="D7384" s="4" t="s">
        <v>24855</v>
      </c>
      <c r="E7384" s="5" t="s">
        <v>915</v>
      </c>
      <c r="F7384" s="221" t="s">
        <v>775</v>
      </c>
      <c r="G7384" s="235" t="s">
        <v>20093</v>
      </c>
      <c r="H7384" s="93" t="s">
        <v>42</v>
      </c>
      <c r="I7384" s="8" t="s">
        <v>20094</v>
      </c>
      <c r="J7384" s="9" t="s">
        <v>779</v>
      </c>
      <c r="K7384" s="10" t="s">
        <v>20004</v>
      </c>
      <c r="L7384" s="10" t="s">
        <v>19753</v>
      </c>
      <c r="M7384" s="11" t="s">
        <v>47</v>
      </c>
      <c r="N7384" s="11" t="s">
        <v>47</v>
      </c>
      <c r="O7384" s="10">
        <v>0</v>
      </c>
      <c r="P7384" s="12">
        <v>0</v>
      </c>
      <c r="Q7384" s="12">
        <f t="shared" si="1172"/>
        <v>0</v>
      </c>
      <c r="R7384" s="32"/>
      <c r="S7384" s="93"/>
      <c r="T7384" s="12"/>
      <c r="U7384" s="12"/>
      <c r="V7384" s="12"/>
      <c r="W7384" s="12"/>
      <c r="X7384" s="12"/>
      <c r="Y7384" s="12"/>
      <c r="Z7384" s="12"/>
      <c r="AA7384" s="12"/>
      <c r="AB7384" s="12"/>
      <c r="AC7384" s="12"/>
      <c r="AD7384" s="12"/>
      <c r="AE7384" s="12"/>
      <c r="AF7384" s="117"/>
      <c r="AG7384" s="5" t="s">
        <v>47</v>
      </c>
      <c r="AH7384" s="5" t="s">
        <v>915</v>
      </c>
      <c r="AI7384" s="5" t="s">
        <v>915</v>
      </c>
      <c r="AJ7384" s="12" t="s">
        <v>915</v>
      </c>
    </row>
    <row r="7385" spans="1:36" ht="38.25" x14ac:dyDescent="0.25">
      <c r="A7385" s="3" t="s">
        <v>38</v>
      </c>
      <c r="B7385" s="254" t="s">
        <v>48</v>
      </c>
      <c r="C7385" s="5" t="s">
        <v>47</v>
      </c>
      <c r="D7385" s="4" t="s">
        <v>24855</v>
      </c>
      <c r="E7385" s="5" t="s">
        <v>915</v>
      </c>
      <c r="F7385" s="221" t="s">
        <v>775</v>
      </c>
      <c r="G7385" s="235" t="s">
        <v>20095</v>
      </c>
      <c r="H7385" s="93" t="s">
        <v>42</v>
      </c>
      <c r="I7385" s="8" t="s">
        <v>20096</v>
      </c>
      <c r="J7385" s="9" t="s">
        <v>779</v>
      </c>
      <c r="K7385" s="10" t="s">
        <v>20004</v>
      </c>
      <c r="L7385" s="10" t="s">
        <v>19753</v>
      </c>
      <c r="M7385" s="11" t="s">
        <v>47</v>
      </c>
      <c r="N7385" s="11" t="s">
        <v>47</v>
      </c>
      <c r="O7385" s="10">
        <v>0</v>
      </c>
      <c r="P7385" s="12">
        <v>0</v>
      </c>
      <c r="Q7385" s="12">
        <f t="shared" si="1172"/>
        <v>0</v>
      </c>
      <c r="R7385" s="32"/>
      <c r="S7385" s="93"/>
      <c r="T7385" s="12"/>
      <c r="U7385" s="12"/>
      <c r="V7385" s="12"/>
      <c r="W7385" s="12"/>
      <c r="X7385" s="12"/>
      <c r="Y7385" s="12"/>
      <c r="Z7385" s="12"/>
      <c r="AA7385" s="12"/>
      <c r="AB7385" s="12"/>
      <c r="AC7385" s="12"/>
      <c r="AD7385" s="12"/>
      <c r="AE7385" s="12"/>
      <c r="AF7385" s="117"/>
      <c r="AG7385" s="5" t="s">
        <v>47</v>
      </c>
      <c r="AH7385" s="5" t="s">
        <v>915</v>
      </c>
      <c r="AI7385" s="5" t="s">
        <v>915</v>
      </c>
      <c r="AJ7385" s="12" t="s">
        <v>915</v>
      </c>
    </row>
    <row r="7386" spans="1:36" ht="38.25" x14ac:dyDescent="0.25">
      <c r="A7386" s="3" t="s">
        <v>38</v>
      </c>
      <c r="B7386" s="254" t="s">
        <v>48</v>
      </c>
      <c r="C7386" s="5" t="s">
        <v>47</v>
      </c>
      <c r="D7386" s="4" t="s">
        <v>24855</v>
      </c>
      <c r="E7386" s="5" t="s">
        <v>915</v>
      </c>
      <c r="F7386" s="221" t="s">
        <v>775</v>
      </c>
      <c r="G7386" s="235" t="s">
        <v>20097</v>
      </c>
      <c r="H7386" s="93" t="s">
        <v>42</v>
      </c>
      <c r="I7386" s="8" t="s">
        <v>20098</v>
      </c>
      <c r="J7386" s="9" t="s">
        <v>779</v>
      </c>
      <c r="K7386" s="10" t="s">
        <v>20004</v>
      </c>
      <c r="L7386" s="10" t="s">
        <v>19753</v>
      </c>
      <c r="M7386" s="11" t="s">
        <v>47</v>
      </c>
      <c r="N7386" s="11" t="s">
        <v>47</v>
      </c>
      <c r="O7386" s="10">
        <v>0</v>
      </c>
      <c r="P7386" s="12">
        <v>0</v>
      </c>
      <c r="Q7386" s="12">
        <f t="shared" si="1172"/>
        <v>0</v>
      </c>
      <c r="R7386" s="32"/>
      <c r="S7386" s="93"/>
      <c r="T7386" s="12"/>
      <c r="U7386" s="12"/>
      <c r="V7386" s="12"/>
      <c r="W7386" s="12"/>
      <c r="X7386" s="12"/>
      <c r="Y7386" s="12"/>
      <c r="Z7386" s="12"/>
      <c r="AA7386" s="12"/>
      <c r="AB7386" s="12"/>
      <c r="AC7386" s="12"/>
      <c r="AD7386" s="12"/>
      <c r="AE7386" s="12"/>
      <c r="AF7386" s="117"/>
      <c r="AG7386" s="5" t="s">
        <v>47</v>
      </c>
      <c r="AH7386" s="5" t="s">
        <v>915</v>
      </c>
      <c r="AI7386" s="5" t="s">
        <v>915</v>
      </c>
      <c r="AJ7386" s="12" t="s">
        <v>915</v>
      </c>
    </row>
    <row r="7387" spans="1:36" ht="38.25" x14ac:dyDescent="0.25">
      <c r="A7387" s="3" t="s">
        <v>38</v>
      </c>
      <c r="B7387" s="254" t="s">
        <v>48</v>
      </c>
      <c r="C7387" s="5" t="s">
        <v>47</v>
      </c>
      <c r="D7387" s="4" t="s">
        <v>24855</v>
      </c>
      <c r="E7387" s="5" t="s">
        <v>915</v>
      </c>
      <c r="F7387" s="221" t="s">
        <v>775</v>
      </c>
      <c r="G7387" s="235" t="s">
        <v>20099</v>
      </c>
      <c r="H7387" s="93" t="s">
        <v>42</v>
      </c>
      <c r="I7387" s="8" t="s">
        <v>20100</v>
      </c>
      <c r="J7387" s="9" t="s">
        <v>779</v>
      </c>
      <c r="K7387" s="10" t="s">
        <v>20004</v>
      </c>
      <c r="L7387" s="10" t="s">
        <v>19753</v>
      </c>
      <c r="M7387" s="11" t="s">
        <v>47</v>
      </c>
      <c r="N7387" s="11" t="s">
        <v>47</v>
      </c>
      <c r="O7387" s="10">
        <v>0</v>
      </c>
      <c r="P7387" s="12">
        <v>0</v>
      </c>
      <c r="Q7387" s="12">
        <f t="shared" si="1172"/>
        <v>0</v>
      </c>
      <c r="R7387" s="32"/>
      <c r="S7387" s="93"/>
      <c r="T7387" s="12"/>
      <c r="U7387" s="12"/>
      <c r="V7387" s="12"/>
      <c r="W7387" s="12"/>
      <c r="X7387" s="12"/>
      <c r="Y7387" s="12"/>
      <c r="Z7387" s="12"/>
      <c r="AA7387" s="12"/>
      <c r="AB7387" s="12"/>
      <c r="AC7387" s="12"/>
      <c r="AD7387" s="12"/>
      <c r="AE7387" s="12"/>
      <c r="AF7387" s="117"/>
      <c r="AG7387" s="5" t="s">
        <v>47</v>
      </c>
      <c r="AH7387" s="5" t="s">
        <v>915</v>
      </c>
      <c r="AI7387" s="5" t="s">
        <v>915</v>
      </c>
      <c r="AJ7387" s="12" t="s">
        <v>915</v>
      </c>
    </row>
    <row r="7388" spans="1:36" ht="38.25" x14ac:dyDescent="0.25">
      <c r="A7388" s="3" t="s">
        <v>38</v>
      </c>
      <c r="B7388" s="254" t="s">
        <v>48</v>
      </c>
      <c r="C7388" s="5" t="s">
        <v>47</v>
      </c>
      <c r="D7388" s="4" t="s">
        <v>24855</v>
      </c>
      <c r="E7388" s="5" t="s">
        <v>915</v>
      </c>
      <c r="F7388" s="221" t="s">
        <v>775</v>
      </c>
      <c r="G7388" s="235" t="s">
        <v>20101</v>
      </c>
      <c r="H7388" s="93" t="s">
        <v>42</v>
      </c>
      <c r="I7388" s="8" t="s">
        <v>20102</v>
      </c>
      <c r="J7388" s="9" t="s">
        <v>779</v>
      </c>
      <c r="K7388" s="10" t="s">
        <v>20004</v>
      </c>
      <c r="L7388" s="10" t="s">
        <v>19753</v>
      </c>
      <c r="M7388" s="11" t="s">
        <v>47</v>
      </c>
      <c r="N7388" s="11" t="s">
        <v>47</v>
      </c>
      <c r="O7388" s="10">
        <v>0</v>
      </c>
      <c r="P7388" s="12">
        <v>0</v>
      </c>
      <c r="Q7388" s="12">
        <f t="shared" si="1172"/>
        <v>0</v>
      </c>
      <c r="R7388" s="32"/>
      <c r="S7388" s="93"/>
      <c r="T7388" s="12"/>
      <c r="U7388" s="12"/>
      <c r="V7388" s="12"/>
      <c r="W7388" s="12"/>
      <c r="X7388" s="12"/>
      <c r="Y7388" s="12"/>
      <c r="Z7388" s="12"/>
      <c r="AA7388" s="12"/>
      <c r="AB7388" s="12"/>
      <c r="AC7388" s="12"/>
      <c r="AD7388" s="12"/>
      <c r="AE7388" s="12"/>
      <c r="AF7388" s="117"/>
      <c r="AG7388" s="5" t="s">
        <v>47</v>
      </c>
      <c r="AH7388" s="5" t="s">
        <v>915</v>
      </c>
      <c r="AI7388" s="5" t="s">
        <v>915</v>
      </c>
      <c r="AJ7388" s="12" t="s">
        <v>915</v>
      </c>
    </row>
    <row r="7389" spans="1:36" ht="38.25" x14ac:dyDescent="0.25">
      <c r="A7389" s="3" t="s">
        <v>38</v>
      </c>
      <c r="B7389" s="254" t="s">
        <v>48</v>
      </c>
      <c r="C7389" s="5" t="s">
        <v>47</v>
      </c>
      <c r="D7389" s="4" t="s">
        <v>24855</v>
      </c>
      <c r="E7389" s="5" t="s">
        <v>915</v>
      </c>
      <c r="F7389" s="221" t="s">
        <v>775</v>
      </c>
      <c r="G7389" s="235" t="s">
        <v>20103</v>
      </c>
      <c r="H7389" s="93" t="s">
        <v>42</v>
      </c>
      <c r="I7389" s="8" t="s">
        <v>20104</v>
      </c>
      <c r="J7389" s="9" t="s">
        <v>779</v>
      </c>
      <c r="K7389" s="10" t="s">
        <v>20004</v>
      </c>
      <c r="L7389" s="10" t="s">
        <v>19753</v>
      </c>
      <c r="M7389" s="11" t="s">
        <v>47</v>
      </c>
      <c r="N7389" s="11" t="s">
        <v>47</v>
      </c>
      <c r="O7389" s="10">
        <v>0</v>
      </c>
      <c r="P7389" s="12">
        <v>0</v>
      </c>
      <c r="Q7389" s="12">
        <f t="shared" si="1172"/>
        <v>0</v>
      </c>
      <c r="R7389" s="32"/>
      <c r="S7389" s="93"/>
      <c r="T7389" s="12"/>
      <c r="U7389" s="12"/>
      <c r="V7389" s="12"/>
      <c r="W7389" s="12"/>
      <c r="X7389" s="12"/>
      <c r="Y7389" s="12"/>
      <c r="Z7389" s="12"/>
      <c r="AA7389" s="12"/>
      <c r="AB7389" s="12"/>
      <c r="AC7389" s="12"/>
      <c r="AD7389" s="12"/>
      <c r="AE7389" s="12"/>
      <c r="AF7389" s="117"/>
      <c r="AG7389" s="5" t="s">
        <v>47</v>
      </c>
      <c r="AH7389" s="5" t="s">
        <v>915</v>
      </c>
      <c r="AI7389" s="5" t="s">
        <v>915</v>
      </c>
      <c r="AJ7389" s="12" t="s">
        <v>915</v>
      </c>
    </row>
    <row r="7390" spans="1:36" ht="38.25" x14ac:dyDescent="0.25">
      <c r="A7390" s="3" t="s">
        <v>38</v>
      </c>
      <c r="B7390" s="254" t="s">
        <v>48</v>
      </c>
      <c r="C7390" s="5" t="s">
        <v>47</v>
      </c>
      <c r="D7390" s="4" t="s">
        <v>24855</v>
      </c>
      <c r="E7390" s="5" t="s">
        <v>915</v>
      </c>
      <c r="F7390" s="221" t="s">
        <v>775</v>
      </c>
      <c r="G7390" s="235" t="s">
        <v>20105</v>
      </c>
      <c r="H7390" s="93" t="s">
        <v>42</v>
      </c>
      <c r="I7390" s="8" t="s">
        <v>20106</v>
      </c>
      <c r="J7390" s="9" t="s">
        <v>779</v>
      </c>
      <c r="K7390" s="10" t="s">
        <v>20004</v>
      </c>
      <c r="L7390" s="10" t="s">
        <v>19753</v>
      </c>
      <c r="M7390" s="11" t="s">
        <v>47</v>
      </c>
      <c r="N7390" s="11" t="s">
        <v>47</v>
      </c>
      <c r="O7390" s="10">
        <v>0</v>
      </c>
      <c r="P7390" s="12">
        <v>0</v>
      </c>
      <c r="Q7390" s="12">
        <f t="shared" si="1172"/>
        <v>0</v>
      </c>
      <c r="R7390" s="32"/>
      <c r="S7390" s="93"/>
      <c r="T7390" s="12"/>
      <c r="U7390" s="12"/>
      <c r="V7390" s="12"/>
      <c r="W7390" s="12"/>
      <c r="X7390" s="12"/>
      <c r="Y7390" s="12"/>
      <c r="Z7390" s="12"/>
      <c r="AA7390" s="12"/>
      <c r="AB7390" s="12"/>
      <c r="AC7390" s="12"/>
      <c r="AD7390" s="12"/>
      <c r="AE7390" s="12"/>
      <c r="AF7390" s="117"/>
      <c r="AG7390" s="5" t="s">
        <v>47</v>
      </c>
      <c r="AH7390" s="5" t="s">
        <v>915</v>
      </c>
      <c r="AI7390" s="5" t="s">
        <v>915</v>
      </c>
      <c r="AJ7390" s="12" t="s">
        <v>915</v>
      </c>
    </row>
    <row r="7391" spans="1:36" ht="38.25" x14ac:dyDescent="0.25">
      <c r="A7391" s="3" t="s">
        <v>38</v>
      </c>
      <c r="B7391" s="254" t="s">
        <v>48</v>
      </c>
      <c r="C7391" s="5" t="s">
        <v>47</v>
      </c>
      <c r="D7391" s="4" t="s">
        <v>24855</v>
      </c>
      <c r="E7391" s="5" t="s">
        <v>915</v>
      </c>
      <c r="F7391" s="221" t="s">
        <v>775</v>
      </c>
      <c r="G7391" s="235" t="s">
        <v>20107</v>
      </c>
      <c r="H7391" s="93" t="s">
        <v>42</v>
      </c>
      <c r="I7391" s="8" t="s">
        <v>20108</v>
      </c>
      <c r="J7391" s="9" t="s">
        <v>779</v>
      </c>
      <c r="K7391" s="10" t="s">
        <v>20004</v>
      </c>
      <c r="L7391" s="10" t="s">
        <v>19753</v>
      </c>
      <c r="M7391" s="11" t="s">
        <v>47</v>
      </c>
      <c r="N7391" s="11" t="s">
        <v>47</v>
      </c>
      <c r="O7391" s="10">
        <v>0</v>
      </c>
      <c r="P7391" s="12">
        <v>0</v>
      </c>
      <c r="Q7391" s="12">
        <f t="shared" si="1172"/>
        <v>0</v>
      </c>
      <c r="R7391" s="32"/>
      <c r="S7391" s="93"/>
      <c r="T7391" s="12"/>
      <c r="U7391" s="12"/>
      <c r="V7391" s="12"/>
      <c r="W7391" s="12"/>
      <c r="X7391" s="12"/>
      <c r="Y7391" s="12"/>
      <c r="Z7391" s="12"/>
      <c r="AA7391" s="12"/>
      <c r="AB7391" s="12"/>
      <c r="AC7391" s="12"/>
      <c r="AD7391" s="12"/>
      <c r="AE7391" s="12"/>
      <c r="AF7391" s="117"/>
      <c r="AG7391" s="5" t="s">
        <v>47</v>
      </c>
      <c r="AH7391" s="5" t="s">
        <v>915</v>
      </c>
      <c r="AI7391" s="5" t="s">
        <v>915</v>
      </c>
      <c r="AJ7391" s="12" t="s">
        <v>915</v>
      </c>
    </row>
    <row r="7392" spans="1:36" ht="38.25" x14ac:dyDescent="0.25">
      <c r="A7392" s="3" t="s">
        <v>38</v>
      </c>
      <c r="B7392" s="254" t="s">
        <v>48</v>
      </c>
      <c r="C7392" s="5" t="s">
        <v>47</v>
      </c>
      <c r="D7392" s="4" t="s">
        <v>24855</v>
      </c>
      <c r="E7392" s="5" t="s">
        <v>915</v>
      </c>
      <c r="F7392" s="221" t="s">
        <v>775</v>
      </c>
      <c r="G7392" s="235" t="s">
        <v>20109</v>
      </c>
      <c r="H7392" s="93" t="s">
        <v>42</v>
      </c>
      <c r="I7392" s="8" t="s">
        <v>20110</v>
      </c>
      <c r="J7392" s="9" t="s">
        <v>779</v>
      </c>
      <c r="K7392" s="10" t="s">
        <v>20004</v>
      </c>
      <c r="L7392" s="10" t="s">
        <v>19753</v>
      </c>
      <c r="M7392" s="11" t="s">
        <v>47</v>
      </c>
      <c r="N7392" s="11" t="s">
        <v>47</v>
      </c>
      <c r="O7392" s="10">
        <v>0</v>
      </c>
      <c r="P7392" s="12">
        <v>0</v>
      </c>
      <c r="Q7392" s="12">
        <f t="shared" si="1172"/>
        <v>0</v>
      </c>
      <c r="R7392" s="32"/>
      <c r="S7392" s="93"/>
      <c r="T7392" s="12"/>
      <c r="U7392" s="12"/>
      <c r="V7392" s="12"/>
      <c r="W7392" s="12"/>
      <c r="X7392" s="12"/>
      <c r="Y7392" s="12"/>
      <c r="Z7392" s="12"/>
      <c r="AA7392" s="12"/>
      <c r="AB7392" s="12"/>
      <c r="AC7392" s="12"/>
      <c r="AD7392" s="12"/>
      <c r="AE7392" s="12"/>
      <c r="AF7392" s="117"/>
      <c r="AG7392" s="5" t="s">
        <v>47</v>
      </c>
      <c r="AH7392" s="5" t="s">
        <v>915</v>
      </c>
      <c r="AI7392" s="5" t="s">
        <v>915</v>
      </c>
      <c r="AJ7392" s="12" t="s">
        <v>915</v>
      </c>
    </row>
    <row r="7393" spans="1:36" ht="38.25" x14ac:dyDescent="0.25">
      <c r="A7393" s="3" t="s">
        <v>38</v>
      </c>
      <c r="B7393" s="254" t="s">
        <v>48</v>
      </c>
      <c r="C7393" s="5" t="s">
        <v>47</v>
      </c>
      <c r="D7393" s="4" t="s">
        <v>24855</v>
      </c>
      <c r="E7393" s="5" t="s">
        <v>915</v>
      </c>
      <c r="F7393" s="221" t="s">
        <v>775</v>
      </c>
      <c r="G7393" s="235" t="s">
        <v>20111</v>
      </c>
      <c r="H7393" s="93" t="s">
        <v>42</v>
      </c>
      <c r="I7393" s="8" t="s">
        <v>20112</v>
      </c>
      <c r="J7393" s="9" t="s">
        <v>779</v>
      </c>
      <c r="K7393" s="10" t="s">
        <v>20004</v>
      </c>
      <c r="L7393" s="10" t="s">
        <v>19753</v>
      </c>
      <c r="M7393" s="11" t="s">
        <v>47</v>
      </c>
      <c r="N7393" s="11" t="s">
        <v>47</v>
      </c>
      <c r="O7393" s="10">
        <v>0</v>
      </c>
      <c r="P7393" s="12">
        <v>0</v>
      </c>
      <c r="Q7393" s="12">
        <f t="shared" si="1172"/>
        <v>0</v>
      </c>
      <c r="R7393" s="32"/>
      <c r="S7393" s="93"/>
      <c r="T7393" s="12"/>
      <c r="U7393" s="12"/>
      <c r="V7393" s="12"/>
      <c r="W7393" s="12"/>
      <c r="X7393" s="12"/>
      <c r="Y7393" s="12"/>
      <c r="Z7393" s="12"/>
      <c r="AA7393" s="12"/>
      <c r="AB7393" s="12"/>
      <c r="AC7393" s="12"/>
      <c r="AD7393" s="12"/>
      <c r="AE7393" s="12"/>
      <c r="AF7393" s="117"/>
      <c r="AG7393" s="5" t="s">
        <v>47</v>
      </c>
      <c r="AH7393" s="5" t="s">
        <v>915</v>
      </c>
      <c r="AI7393" s="5" t="s">
        <v>915</v>
      </c>
      <c r="AJ7393" s="12" t="s">
        <v>915</v>
      </c>
    </row>
    <row r="7394" spans="1:36" ht="38.25" x14ac:dyDescent="0.25">
      <c r="A7394" s="3" t="s">
        <v>38</v>
      </c>
      <c r="B7394" s="254" t="s">
        <v>48</v>
      </c>
      <c r="C7394" s="5" t="s">
        <v>47</v>
      </c>
      <c r="D7394" s="4" t="s">
        <v>24855</v>
      </c>
      <c r="E7394" s="5" t="s">
        <v>915</v>
      </c>
      <c r="F7394" s="221" t="s">
        <v>775</v>
      </c>
      <c r="G7394" s="235" t="s">
        <v>20113</v>
      </c>
      <c r="H7394" s="93" t="s">
        <v>42</v>
      </c>
      <c r="I7394" s="8" t="s">
        <v>20114</v>
      </c>
      <c r="J7394" s="9" t="s">
        <v>779</v>
      </c>
      <c r="K7394" s="10" t="s">
        <v>20004</v>
      </c>
      <c r="L7394" s="10" t="s">
        <v>19753</v>
      </c>
      <c r="M7394" s="11" t="s">
        <v>47</v>
      </c>
      <c r="N7394" s="11" t="s">
        <v>47</v>
      </c>
      <c r="O7394" s="10">
        <v>0</v>
      </c>
      <c r="P7394" s="12">
        <v>0</v>
      </c>
      <c r="Q7394" s="12">
        <f t="shared" si="1172"/>
        <v>0</v>
      </c>
      <c r="R7394" s="32"/>
      <c r="S7394" s="93"/>
      <c r="T7394" s="12"/>
      <c r="U7394" s="12"/>
      <c r="V7394" s="12"/>
      <c r="W7394" s="12"/>
      <c r="X7394" s="12"/>
      <c r="Y7394" s="12"/>
      <c r="Z7394" s="12"/>
      <c r="AA7394" s="12"/>
      <c r="AB7394" s="12"/>
      <c r="AC7394" s="12"/>
      <c r="AD7394" s="12"/>
      <c r="AE7394" s="12"/>
      <c r="AF7394" s="117"/>
      <c r="AG7394" s="5" t="s">
        <v>47</v>
      </c>
      <c r="AH7394" s="5" t="s">
        <v>915</v>
      </c>
      <c r="AI7394" s="5" t="s">
        <v>915</v>
      </c>
      <c r="AJ7394" s="12" t="s">
        <v>915</v>
      </c>
    </row>
    <row r="7395" spans="1:36" ht="38.25" x14ac:dyDescent="0.25">
      <c r="A7395" s="3" t="s">
        <v>38</v>
      </c>
      <c r="B7395" s="254" t="s">
        <v>48</v>
      </c>
      <c r="C7395" s="5" t="s">
        <v>47</v>
      </c>
      <c r="D7395" s="4" t="s">
        <v>24855</v>
      </c>
      <c r="E7395" s="4" t="s">
        <v>915</v>
      </c>
      <c r="F7395" s="221" t="s">
        <v>775</v>
      </c>
      <c r="G7395" s="235" t="s">
        <v>20115</v>
      </c>
      <c r="H7395" s="93" t="s">
        <v>42</v>
      </c>
      <c r="I7395" s="8" t="s">
        <v>20116</v>
      </c>
      <c r="J7395" s="9" t="s">
        <v>779</v>
      </c>
      <c r="K7395" s="10" t="s">
        <v>20004</v>
      </c>
      <c r="L7395" s="10" t="s">
        <v>19753</v>
      </c>
      <c r="M7395" s="11" t="s">
        <v>47</v>
      </c>
      <c r="N7395" s="11" t="s">
        <v>47</v>
      </c>
      <c r="O7395" s="10">
        <v>0</v>
      </c>
      <c r="P7395" s="12">
        <v>0</v>
      </c>
      <c r="Q7395" s="12">
        <f t="shared" si="1172"/>
        <v>0</v>
      </c>
      <c r="R7395" s="32"/>
      <c r="S7395" s="93"/>
      <c r="T7395" s="12"/>
      <c r="U7395" s="12"/>
      <c r="V7395" s="12"/>
      <c r="W7395" s="12"/>
      <c r="X7395" s="12"/>
      <c r="Y7395" s="12"/>
      <c r="Z7395" s="12"/>
      <c r="AA7395" s="12"/>
      <c r="AB7395" s="12"/>
      <c r="AC7395" s="12"/>
      <c r="AD7395" s="12"/>
      <c r="AE7395" s="12"/>
      <c r="AF7395" s="117"/>
      <c r="AG7395" s="5" t="s">
        <v>47</v>
      </c>
      <c r="AH7395" s="5" t="s">
        <v>915</v>
      </c>
      <c r="AI7395" s="5" t="s">
        <v>915</v>
      </c>
      <c r="AJ7395" s="12" t="s">
        <v>915</v>
      </c>
    </row>
    <row r="7396" spans="1:36" ht="38.25" x14ac:dyDescent="0.25">
      <c r="A7396" s="3" t="s">
        <v>38</v>
      </c>
      <c r="B7396" s="254" t="s">
        <v>48</v>
      </c>
      <c r="C7396" s="5" t="s">
        <v>47</v>
      </c>
      <c r="D7396" s="4" t="s">
        <v>24855</v>
      </c>
      <c r="E7396" s="5" t="s">
        <v>915</v>
      </c>
      <c r="F7396" s="221" t="s">
        <v>775</v>
      </c>
      <c r="G7396" s="235" t="s">
        <v>20117</v>
      </c>
      <c r="H7396" s="93" t="s">
        <v>42</v>
      </c>
      <c r="I7396" s="8" t="s">
        <v>20118</v>
      </c>
      <c r="J7396" s="9" t="s">
        <v>779</v>
      </c>
      <c r="K7396" s="10" t="s">
        <v>20004</v>
      </c>
      <c r="L7396" s="10" t="s">
        <v>19753</v>
      </c>
      <c r="M7396" s="11" t="s">
        <v>47</v>
      </c>
      <c r="N7396" s="11" t="s">
        <v>47</v>
      </c>
      <c r="O7396" s="10">
        <v>0</v>
      </c>
      <c r="P7396" s="12">
        <v>0</v>
      </c>
      <c r="Q7396" s="12">
        <f t="shared" si="1172"/>
        <v>0</v>
      </c>
      <c r="R7396" s="32"/>
      <c r="S7396" s="93"/>
      <c r="T7396" s="12"/>
      <c r="U7396" s="12"/>
      <c r="V7396" s="12"/>
      <c r="W7396" s="12"/>
      <c r="X7396" s="12"/>
      <c r="Y7396" s="12"/>
      <c r="Z7396" s="12"/>
      <c r="AA7396" s="12"/>
      <c r="AB7396" s="12"/>
      <c r="AC7396" s="12"/>
      <c r="AD7396" s="12"/>
      <c r="AE7396" s="12"/>
      <c r="AF7396" s="117"/>
      <c r="AG7396" s="5" t="s">
        <v>47</v>
      </c>
      <c r="AH7396" s="5" t="s">
        <v>915</v>
      </c>
      <c r="AI7396" s="5" t="s">
        <v>915</v>
      </c>
      <c r="AJ7396" s="12" t="s">
        <v>915</v>
      </c>
    </row>
    <row r="7397" spans="1:36" ht="38.25" x14ac:dyDescent="0.25">
      <c r="A7397" s="3" t="s">
        <v>38</v>
      </c>
      <c r="B7397" s="254" t="s">
        <v>48</v>
      </c>
      <c r="C7397" s="5" t="s">
        <v>47</v>
      </c>
      <c r="D7397" s="4" t="s">
        <v>24855</v>
      </c>
      <c r="E7397" s="5" t="s">
        <v>915</v>
      </c>
      <c r="F7397" s="221" t="s">
        <v>775</v>
      </c>
      <c r="G7397" s="235" t="s">
        <v>20119</v>
      </c>
      <c r="H7397" s="93" t="s">
        <v>42</v>
      </c>
      <c r="I7397" s="8" t="s">
        <v>20120</v>
      </c>
      <c r="J7397" s="9" t="s">
        <v>779</v>
      </c>
      <c r="K7397" s="10" t="s">
        <v>20004</v>
      </c>
      <c r="L7397" s="10" t="s">
        <v>19753</v>
      </c>
      <c r="M7397" s="11" t="s">
        <v>47</v>
      </c>
      <c r="N7397" s="11" t="s">
        <v>47</v>
      </c>
      <c r="O7397" s="10">
        <v>0</v>
      </c>
      <c r="P7397" s="12">
        <v>0</v>
      </c>
      <c r="Q7397" s="12">
        <f t="shared" si="1172"/>
        <v>0</v>
      </c>
      <c r="R7397" s="32"/>
      <c r="S7397" s="93"/>
      <c r="T7397" s="12"/>
      <c r="U7397" s="12"/>
      <c r="V7397" s="12"/>
      <c r="W7397" s="12"/>
      <c r="X7397" s="12"/>
      <c r="Y7397" s="12"/>
      <c r="Z7397" s="12"/>
      <c r="AA7397" s="12"/>
      <c r="AB7397" s="12"/>
      <c r="AC7397" s="12"/>
      <c r="AD7397" s="12"/>
      <c r="AE7397" s="12"/>
      <c r="AF7397" s="117"/>
      <c r="AG7397" s="5" t="s">
        <v>47</v>
      </c>
      <c r="AH7397" s="5" t="s">
        <v>915</v>
      </c>
      <c r="AI7397" s="5" t="s">
        <v>915</v>
      </c>
      <c r="AJ7397" s="12" t="s">
        <v>915</v>
      </c>
    </row>
    <row r="7398" spans="1:36" ht="38.25" x14ac:dyDescent="0.25">
      <c r="A7398" s="3" t="s">
        <v>38</v>
      </c>
      <c r="B7398" s="254" t="s">
        <v>48</v>
      </c>
      <c r="C7398" s="5" t="s">
        <v>47</v>
      </c>
      <c r="D7398" s="4" t="s">
        <v>24855</v>
      </c>
      <c r="E7398" s="5" t="s">
        <v>915</v>
      </c>
      <c r="F7398" s="221" t="s">
        <v>775</v>
      </c>
      <c r="G7398" s="235" t="s">
        <v>20121</v>
      </c>
      <c r="H7398" s="93" t="s">
        <v>42</v>
      </c>
      <c r="I7398" s="8" t="s">
        <v>20122</v>
      </c>
      <c r="J7398" s="9" t="s">
        <v>779</v>
      </c>
      <c r="K7398" s="10" t="s">
        <v>20004</v>
      </c>
      <c r="L7398" s="10" t="s">
        <v>19753</v>
      </c>
      <c r="M7398" s="11" t="s">
        <v>47</v>
      </c>
      <c r="N7398" s="11" t="s">
        <v>47</v>
      </c>
      <c r="O7398" s="10">
        <v>0</v>
      </c>
      <c r="P7398" s="12">
        <v>0</v>
      </c>
      <c r="Q7398" s="12">
        <f t="shared" si="1172"/>
        <v>0</v>
      </c>
      <c r="R7398" s="32"/>
      <c r="S7398" s="93"/>
      <c r="T7398" s="12"/>
      <c r="U7398" s="12"/>
      <c r="V7398" s="12"/>
      <c r="W7398" s="12"/>
      <c r="X7398" s="12"/>
      <c r="Y7398" s="12"/>
      <c r="Z7398" s="12"/>
      <c r="AA7398" s="12"/>
      <c r="AB7398" s="12"/>
      <c r="AC7398" s="12"/>
      <c r="AD7398" s="12"/>
      <c r="AE7398" s="12"/>
      <c r="AF7398" s="117"/>
      <c r="AG7398" s="5" t="s">
        <v>47</v>
      </c>
      <c r="AH7398" s="5" t="s">
        <v>915</v>
      </c>
      <c r="AI7398" s="5" t="s">
        <v>915</v>
      </c>
      <c r="AJ7398" s="12" t="s">
        <v>915</v>
      </c>
    </row>
    <row r="7399" spans="1:36" ht="38.25" x14ac:dyDescent="0.25">
      <c r="A7399" s="3" t="s">
        <v>38</v>
      </c>
      <c r="B7399" s="254" t="s">
        <v>48</v>
      </c>
      <c r="C7399" s="5" t="s">
        <v>47</v>
      </c>
      <c r="D7399" s="4" t="s">
        <v>24855</v>
      </c>
      <c r="E7399" s="5" t="s">
        <v>915</v>
      </c>
      <c r="F7399" s="221" t="s">
        <v>775</v>
      </c>
      <c r="G7399" s="235" t="s">
        <v>20123</v>
      </c>
      <c r="H7399" s="93" t="s">
        <v>42</v>
      </c>
      <c r="I7399" s="8" t="s">
        <v>20124</v>
      </c>
      <c r="J7399" s="9" t="s">
        <v>779</v>
      </c>
      <c r="K7399" s="10" t="s">
        <v>20004</v>
      </c>
      <c r="L7399" s="10" t="s">
        <v>19753</v>
      </c>
      <c r="M7399" s="11" t="s">
        <v>47</v>
      </c>
      <c r="N7399" s="11" t="s">
        <v>47</v>
      </c>
      <c r="O7399" s="10">
        <v>0</v>
      </c>
      <c r="P7399" s="12">
        <v>0</v>
      </c>
      <c r="Q7399" s="12">
        <f t="shared" si="1172"/>
        <v>0</v>
      </c>
      <c r="R7399" s="32"/>
      <c r="S7399" s="93"/>
      <c r="T7399" s="12"/>
      <c r="U7399" s="12"/>
      <c r="V7399" s="12"/>
      <c r="W7399" s="12"/>
      <c r="X7399" s="12"/>
      <c r="Y7399" s="12"/>
      <c r="Z7399" s="12"/>
      <c r="AA7399" s="12"/>
      <c r="AB7399" s="12"/>
      <c r="AC7399" s="12"/>
      <c r="AD7399" s="12"/>
      <c r="AE7399" s="12"/>
      <c r="AF7399" s="117"/>
      <c r="AG7399" s="5" t="s">
        <v>47</v>
      </c>
      <c r="AH7399" s="5" t="s">
        <v>915</v>
      </c>
      <c r="AI7399" s="5" t="s">
        <v>915</v>
      </c>
      <c r="AJ7399" s="12" t="s">
        <v>915</v>
      </c>
    </row>
    <row r="7400" spans="1:36" ht="38.25" x14ac:dyDescent="0.25">
      <c r="A7400" s="3" t="s">
        <v>38</v>
      </c>
      <c r="B7400" s="254" t="s">
        <v>48</v>
      </c>
      <c r="C7400" s="5" t="s">
        <v>47</v>
      </c>
      <c r="D7400" s="4" t="s">
        <v>24855</v>
      </c>
      <c r="E7400" s="5" t="s">
        <v>915</v>
      </c>
      <c r="F7400" s="221" t="s">
        <v>775</v>
      </c>
      <c r="G7400" s="235" t="s">
        <v>20125</v>
      </c>
      <c r="H7400" s="93" t="s">
        <v>42</v>
      </c>
      <c r="I7400" s="8" t="s">
        <v>20126</v>
      </c>
      <c r="J7400" s="9" t="s">
        <v>779</v>
      </c>
      <c r="K7400" s="10" t="s">
        <v>20004</v>
      </c>
      <c r="L7400" s="10" t="s">
        <v>19753</v>
      </c>
      <c r="M7400" s="11" t="s">
        <v>47</v>
      </c>
      <c r="N7400" s="11" t="s">
        <v>47</v>
      </c>
      <c r="O7400" s="10">
        <v>0</v>
      </c>
      <c r="P7400" s="12">
        <v>0</v>
      </c>
      <c r="Q7400" s="12">
        <f t="shared" si="1172"/>
        <v>0</v>
      </c>
      <c r="R7400" s="32"/>
      <c r="S7400" s="93"/>
      <c r="T7400" s="12"/>
      <c r="U7400" s="12"/>
      <c r="V7400" s="12"/>
      <c r="W7400" s="12"/>
      <c r="X7400" s="12"/>
      <c r="Y7400" s="12"/>
      <c r="Z7400" s="12"/>
      <c r="AA7400" s="12"/>
      <c r="AB7400" s="12"/>
      <c r="AC7400" s="12"/>
      <c r="AD7400" s="12"/>
      <c r="AE7400" s="12"/>
      <c r="AF7400" s="117"/>
      <c r="AG7400" s="5" t="s">
        <v>47</v>
      </c>
      <c r="AH7400" s="5" t="s">
        <v>915</v>
      </c>
      <c r="AI7400" s="5" t="s">
        <v>915</v>
      </c>
      <c r="AJ7400" s="12" t="s">
        <v>915</v>
      </c>
    </row>
    <row r="7401" spans="1:36" ht="38.25" x14ac:dyDescent="0.25">
      <c r="A7401" s="3" t="s">
        <v>38</v>
      </c>
      <c r="B7401" s="254" t="s">
        <v>48</v>
      </c>
      <c r="C7401" s="5" t="s">
        <v>47</v>
      </c>
      <c r="D7401" s="4" t="s">
        <v>24855</v>
      </c>
      <c r="E7401" s="5" t="s">
        <v>915</v>
      </c>
      <c r="F7401" s="221" t="s">
        <v>775</v>
      </c>
      <c r="G7401" s="235" t="s">
        <v>20127</v>
      </c>
      <c r="H7401" s="93" t="s">
        <v>42</v>
      </c>
      <c r="I7401" s="8" t="s">
        <v>20128</v>
      </c>
      <c r="J7401" s="9" t="s">
        <v>779</v>
      </c>
      <c r="K7401" s="10" t="s">
        <v>20004</v>
      </c>
      <c r="L7401" s="10" t="s">
        <v>19753</v>
      </c>
      <c r="M7401" s="11" t="s">
        <v>47</v>
      </c>
      <c r="N7401" s="11" t="s">
        <v>47</v>
      </c>
      <c r="O7401" s="10">
        <v>0</v>
      </c>
      <c r="P7401" s="12">
        <v>0</v>
      </c>
      <c r="Q7401" s="12">
        <f t="shared" si="1172"/>
        <v>0</v>
      </c>
      <c r="R7401" s="32"/>
      <c r="S7401" s="93"/>
      <c r="T7401" s="12"/>
      <c r="U7401" s="12"/>
      <c r="V7401" s="12"/>
      <c r="W7401" s="12"/>
      <c r="X7401" s="12"/>
      <c r="Y7401" s="12"/>
      <c r="Z7401" s="12"/>
      <c r="AA7401" s="12"/>
      <c r="AB7401" s="12"/>
      <c r="AC7401" s="12"/>
      <c r="AD7401" s="12"/>
      <c r="AE7401" s="12"/>
      <c r="AF7401" s="117"/>
      <c r="AG7401" s="5" t="s">
        <v>47</v>
      </c>
      <c r="AH7401" s="5" t="s">
        <v>915</v>
      </c>
      <c r="AI7401" s="5" t="s">
        <v>915</v>
      </c>
      <c r="AJ7401" s="12" t="s">
        <v>915</v>
      </c>
    </row>
    <row r="7402" spans="1:36" ht="38.25" x14ac:dyDescent="0.25">
      <c r="A7402" s="3" t="s">
        <v>38</v>
      </c>
      <c r="B7402" s="254" t="s">
        <v>48</v>
      </c>
      <c r="C7402" s="5" t="s">
        <v>47</v>
      </c>
      <c r="D7402" s="4" t="s">
        <v>24855</v>
      </c>
      <c r="E7402" s="5" t="s">
        <v>915</v>
      </c>
      <c r="F7402" s="221" t="s">
        <v>775</v>
      </c>
      <c r="G7402" s="235" t="s">
        <v>20129</v>
      </c>
      <c r="H7402" s="93" t="s">
        <v>42</v>
      </c>
      <c r="I7402" s="8" t="s">
        <v>20130</v>
      </c>
      <c r="J7402" s="9" t="s">
        <v>779</v>
      </c>
      <c r="K7402" s="10" t="s">
        <v>20004</v>
      </c>
      <c r="L7402" s="10" t="s">
        <v>19753</v>
      </c>
      <c r="M7402" s="11" t="s">
        <v>47</v>
      </c>
      <c r="N7402" s="11" t="s">
        <v>47</v>
      </c>
      <c r="O7402" s="10">
        <v>0</v>
      </c>
      <c r="P7402" s="12">
        <v>0</v>
      </c>
      <c r="Q7402" s="12">
        <f t="shared" si="1172"/>
        <v>0</v>
      </c>
      <c r="R7402" s="32"/>
      <c r="S7402" s="93"/>
      <c r="T7402" s="12"/>
      <c r="U7402" s="12"/>
      <c r="V7402" s="12"/>
      <c r="W7402" s="12"/>
      <c r="X7402" s="12"/>
      <c r="Y7402" s="12"/>
      <c r="Z7402" s="12"/>
      <c r="AA7402" s="12"/>
      <c r="AB7402" s="12"/>
      <c r="AC7402" s="12"/>
      <c r="AD7402" s="12"/>
      <c r="AE7402" s="12"/>
      <c r="AF7402" s="117"/>
      <c r="AG7402" s="5" t="s">
        <v>47</v>
      </c>
      <c r="AH7402" s="5" t="s">
        <v>915</v>
      </c>
      <c r="AI7402" s="5" t="s">
        <v>915</v>
      </c>
      <c r="AJ7402" s="12" t="s">
        <v>915</v>
      </c>
    </row>
    <row r="7403" spans="1:36" ht="38.25" x14ac:dyDescent="0.25">
      <c r="A7403" s="3" t="s">
        <v>38</v>
      </c>
      <c r="B7403" s="254" t="s">
        <v>48</v>
      </c>
      <c r="C7403" s="5" t="s">
        <v>47</v>
      </c>
      <c r="D7403" s="4" t="s">
        <v>24855</v>
      </c>
      <c r="E7403" s="5" t="s">
        <v>915</v>
      </c>
      <c r="F7403" s="221" t="s">
        <v>775</v>
      </c>
      <c r="G7403" s="235" t="s">
        <v>20131</v>
      </c>
      <c r="H7403" s="93" t="s">
        <v>42</v>
      </c>
      <c r="I7403" s="8" t="s">
        <v>20132</v>
      </c>
      <c r="J7403" s="9" t="s">
        <v>779</v>
      </c>
      <c r="K7403" s="10" t="s">
        <v>20004</v>
      </c>
      <c r="L7403" s="10" t="s">
        <v>19753</v>
      </c>
      <c r="M7403" s="11" t="s">
        <v>47</v>
      </c>
      <c r="N7403" s="11" t="s">
        <v>47</v>
      </c>
      <c r="O7403" s="10">
        <v>0</v>
      </c>
      <c r="P7403" s="12">
        <v>0</v>
      </c>
      <c r="Q7403" s="12">
        <f t="shared" si="1172"/>
        <v>0</v>
      </c>
      <c r="R7403" s="32"/>
      <c r="S7403" s="93"/>
      <c r="T7403" s="12"/>
      <c r="U7403" s="12"/>
      <c r="V7403" s="12"/>
      <c r="W7403" s="12"/>
      <c r="X7403" s="12"/>
      <c r="Y7403" s="12"/>
      <c r="Z7403" s="12"/>
      <c r="AA7403" s="12"/>
      <c r="AB7403" s="12"/>
      <c r="AC7403" s="12"/>
      <c r="AD7403" s="12"/>
      <c r="AE7403" s="12"/>
      <c r="AF7403" s="117"/>
      <c r="AG7403" s="5" t="s">
        <v>47</v>
      </c>
      <c r="AH7403" s="5" t="s">
        <v>915</v>
      </c>
      <c r="AI7403" s="5" t="s">
        <v>915</v>
      </c>
      <c r="AJ7403" s="12" t="s">
        <v>915</v>
      </c>
    </row>
    <row r="7404" spans="1:36" ht="38.25" x14ac:dyDescent="0.25">
      <c r="A7404" s="3" t="s">
        <v>38</v>
      </c>
      <c r="B7404" s="254" t="s">
        <v>48</v>
      </c>
      <c r="C7404" s="5" t="s">
        <v>47</v>
      </c>
      <c r="D7404" s="4" t="s">
        <v>24855</v>
      </c>
      <c r="E7404" s="5" t="s">
        <v>915</v>
      </c>
      <c r="F7404" s="221" t="s">
        <v>775</v>
      </c>
      <c r="G7404" s="235" t="s">
        <v>20133</v>
      </c>
      <c r="H7404" s="93" t="s">
        <v>42</v>
      </c>
      <c r="I7404" s="8" t="s">
        <v>20134</v>
      </c>
      <c r="J7404" s="9" t="s">
        <v>779</v>
      </c>
      <c r="K7404" s="10" t="s">
        <v>20004</v>
      </c>
      <c r="L7404" s="10" t="s">
        <v>19753</v>
      </c>
      <c r="M7404" s="11" t="s">
        <v>47</v>
      </c>
      <c r="N7404" s="11" t="s">
        <v>47</v>
      </c>
      <c r="O7404" s="10">
        <v>0</v>
      </c>
      <c r="P7404" s="12">
        <v>0</v>
      </c>
      <c r="Q7404" s="12">
        <f t="shared" si="1172"/>
        <v>0</v>
      </c>
      <c r="R7404" s="32"/>
      <c r="S7404" s="93"/>
      <c r="T7404" s="12"/>
      <c r="U7404" s="12"/>
      <c r="V7404" s="12"/>
      <c r="W7404" s="12"/>
      <c r="X7404" s="12"/>
      <c r="Y7404" s="12"/>
      <c r="Z7404" s="12"/>
      <c r="AA7404" s="12"/>
      <c r="AB7404" s="12"/>
      <c r="AC7404" s="12"/>
      <c r="AD7404" s="12"/>
      <c r="AE7404" s="12"/>
      <c r="AF7404" s="117"/>
      <c r="AG7404" s="5" t="s">
        <v>47</v>
      </c>
      <c r="AH7404" s="5" t="s">
        <v>915</v>
      </c>
      <c r="AI7404" s="5" t="s">
        <v>915</v>
      </c>
      <c r="AJ7404" s="12" t="s">
        <v>915</v>
      </c>
    </row>
    <row r="7405" spans="1:36" ht="38.25" x14ac:dyDescent="0.25">
      <c r="A7405" s="3" t="s">
        <v>38</v>
      </c>
      <c r="B7405" s="254" t="s">
        <v>48</v>
      </c>
      <c r="C7405" s="5" t="s">
        <v>47</v>
      </c>
      <c r="D7405" s="4" t="s">
        <v>24855</v>
      </c>
      <c r="E7405" s="5" t="s">
        <v>915</v>
      </c>
      <c r="F7405" s="221" t="s">
        <v>775</v>
      </c>
      <c r="G7405" s="235" t="s">
        <v>20135</v>
      </c>
      <c r="H7405" s="93" t="s">
        <v>42</v>
      </c>
      <c r="I7405" s="8" t="s">
        <v>20136</v>
      </c>
      <c r="J7405" s="9" t="s">
        <v>779</v>
      </c>
      <c r="K7405" s="10" t="s">
        <v>20004</v>
      </c>
      <c r="L7405" s="10" t="s">
        <v>19753</v>
      </c>
      <c r="M7405" s="11" t="s">
        <v>47</v>
      </c>
      <c r="N7405" s="11" t="s">
        <v>47</v>
      </c>
      <c r="O7405" s="10">
        <v>0</v>
      </c>
      <c r="P7405" s="12">
        <v>0</v>
      </c>
      <c r="Q7405" s="12">
        <f t="shared" si="1172"/>
        <v>0</v>
      </c>
      <c r="R7405" s="32"/>
      <c r="S7405" s="93"/>
      <c r="T7405" s="12"/>
      <c r="U7405" s="12"/>
      <c r="V7405" s="12"/>
      <c r="W7405" s="12"/>
      <c r="X7405" s="12"/>
      <c r="Y7405" s="12"/>
      <c r="Z7405" s="12"/>
      <c r="AA7405" s="12"/>
      <c r="AB7405" s="12"/>
      <c r="AC7405" s="12"/>
      <c r="AD7405" s="12"/>
      <c r="AE7405" s="12"/>
      <c r="AF7405" s="117"/>
      <c r="AG7405" s="5" t="s">
        <v>47</v>
      </c>
      <c r="AH7405" s="5" t="s">
        <v>915</v>
      </c>
      <c r="AI7405" s="5" t="s">
        <v>915</v>
      </c>
      <c r="AJ7405" s="12" t="s">
        <v>915</v>
      </c>
    </row>
    <row r="7406" spans="1:36" ht="38.25" x14ac:dyDescent="0.25">
      <c r="A7406" s="3" t="s">
        <v>38</v>
      </c>
      <c r="B7406" s="254" t="s">
        <v>48</v>
      </c>
      <c r="C7406" s="5" t="s">
        <v>47</v>
      </c>
      <c r="D7406" s="4" t="s">
        <v>24855</v>
      </c>
      <c r="E7406" s="5" t="s">
        <v>915</v>
      </c>
      <c r="F7406" s="221" t="s">
        <v>775</v>
      </c>
      <c r="G7406" s="235" t="s">
        <v>20137</v>
      </c>
      <c r="H7406" s="93" t="s">
        <v>42</v>
      </c>
      <c r="I7406" s="8" t="s">
        <v>20138</v>
      </c>
      <c r="J7406" s="9" t="s">
        <v>779</v>
      </c>
      <c r="K7406" s="10" t="s">
        <v>20004</v>
      </c>
      <c r="L7406" s="10" t="s">
        <v>19753</v>
      </c>
      <c r="M7406" s="11" t="s">
        <v>47</v>
      </c>
      <c r="N7406" s="11" t="s">
        <v>47</v>
      </c>
      <c r="O7406" s="10">
        <v>0</v>
      </c>
      <c r="P7406" s="12">
        <v>0</v>
      </c>
      <c r="Q7406" s="12">
        <f t="shared" si="1172"/>
        <v>0</v>
      </c>
      <c r="R7406" s="32"/>
      <c r="S7406" s="93"/>
      <c r="T7406" s="12"/>
      <c r="U7406" s="12"/>
      <c r="V7406" s="12"/>
      <c r="W7406" s="12"/>
      <c r="X7406" s="12"/>
      <c r="Y7406" s="12"/>
      <c r="Z7406" s="12"/>
      <c r="AA7406" s="12"/>
      <c r="AB7406" s="12"/>
      <c r="AC7406" s="12"/>
      <c r="AD7406" s="12"/>
      <c r="AE7406" s="12"/>
      <c r="AF7406" s="117"/>
      <c r="AG7406" s="5" t="s">
        <v>47</v>
      </c>
      <c r="AH7406" s="5" t="s">
        <v>915</v>
      </c>
      <c r="AI7406" s="5" t="s">
        <v>915</v>
      </c>
      <c r="AJ7406" s="12" t="s">
        <v>915</v>
      </c>
    </row>
    <row r="7407" spans="1:36" ht="38.25" x14ac:dyDescent="0.25">
      <c r="A7407" s="3" t="s">
        <v>38</v>
      </c>
      <c r="B7407" s="254" t="s">
        <v>48</v>
      </c>
      <c r="C7407" s="5" t="s">
        <v>47</v>
      </c>
      <c r="D7407" s="4" t="s">
        <v>24855</v>
      </c>
      <c r="E7407" s="5" t="s">
        <v>915</v>
      </c>
      <c r="F7407" s="221" t="s">
        <v>775</v>
      </c>
      <c r="G7407" s="235" t="s">
        <v>20139</v>
      </c>
      <c r="H7407" s="93" t="s">
        <v>42</v>
      </c>
      <c r="I7407" s="8" t="s">
        <v>20140</v>
      </c>
      <c r="J7407" s="9" t="s">
        <v>779</v>
      </c>
      <c r="K7407" s="10" t="s">
        <v>20004</v>
      </c>
      <c r="L7407" s="10" t="s">
        <v>19753</v>
      </c>
      <c r="M7407" s="11" t="s">
        <v>47</v>
      </c>
      <c r="N7407" s="11" t="s">
        <v>47</v>
      </c>
      <c r="O7407" s="10">
        <v>0</v>
      </c>
      <c r="P7407" s="12">
        <v>0</v>
      </c>
      <c r="Q7407" s="12">
        <f t="shared" si="1172"/>
        <v>0</v>
      </c>
      <c r="R7407" s="32"/>
      <c r="S7407" s="93"/>
      <c r="T7407" s="12"/>
      <c r="U7407" s="12"/>
      <c r="V7407" s="12"/>
      <c r="W7407" s="12"/>
      <c r="X7407" s="12"/>
      <c r="Y7407" s="12"/>
      <c r="Z7407" s="12"/>
      <c r="AA7407" s="12"/>
      <c r="AB7407" s="12"/>
      <c r="AC7407" s="12"/>
      <c r="AD7407" s="12"/>
      <c r="AE7407" s="12"/>
      <c r="AF7407" s="117"/>
      <c r="AG7407" s="5" t="s">
        <v>47</v>
      </c>
      <c r="AH7407" s="5" t="s">
        <v>915</v>
      </c>
      <c r="AI7407" s="5" t="s">
        <v>915</v>
      </c>
      <c r="AJ7407" s="12" t="s">
        <v>915</v>
      </c>
    </row>
    <row r="7408" spans="1:36" ht="38.25" x14ac:dyDescent="0.25">
      <c r="A7408" s="3" t="s">
        <v>38</v>
      </c>
      <c r="B7408" s="254" t="s">
        <v>48</v>
      </c>
      <c r="C7408" s="5" t="s">
        <v>47</v>
      </c>
      <c r="D7408" s="4" t="s">
        <v>24855</v>
      </c>
      <c r="E7408" s="5" t="s">
        <v>915</v>
      </c>
      <c r="F7408" s="221" t="s">
        <v>775</v>
      </c>
      <c r="G7408" s="235" t="s">
        <v>20141</v>
      </c>
      <c r="H7408" s="93" t="s">
        <v>42</v>
      </c>
      <c r="I7408" s="8" t="s">
        <v>20142</v>
      </c>
      <c r="J7408" s="9" t="s">
        <v>779</v>
      </c>
      <c r="K7408" s="10" t="s">
        <v>20004</v>
      </c>
      <c r="L7408" s="10" t="s">
        <v>19753</v>
      </c>
      <c r="M7408" s="11" t="s">
        <v>47</v>
      </c>
      <c r="N7408" s="11" t="s">
        <v>47</v>
      </c>
      <c r="O7408" s="10">
        <v>0</v>
      </c>
      <c r="P7408" s="12">
        <v>0</v>
      </c>
      <c r="Q7408" s="12">
        <f t="shared" si="1172"/>
        <v>0</v>
      </c>
      <c r="R7408" s="32"/>
      <c r="S7408" s="93"/>
      <c r="T7408" s="12"/>
      <c r="U7408" s="12"/>
      <c r="V7408" s="12"/>
      <c r="W7408" s="12"/>
      <c r="X7408" s="12"/>
      <c r="Y7408" s="12"/>
      <c r="Z7408" s="12"/>
      <c r="AA7408" s="12"/>
      <c r="AB7408" s="12"/>
      <c r="AC7408" s="12"/>
      <c r="AD7408" s="12"/>
      <c r="AE7408" s="12"/>
      <c r="AF7408" s="117"/>
      <c r="AG7408" s="5" t="s">
        <v>47</v>
      </c>
      <c r="AH7408" s="5" t="s">
        <v>915</v>
      </c>
      <c r="AI7408" s="5" t="s">
        <v>915</v>
      </c>
      <c r="AJ7408" s="12" t="s">
        <v>915</v>
      </c>
    </row>
    <row r="7409" spans="1:36" ht="38.25" x14ac:dyDescent="0.25">
      <c r="A7409" s="3" t="s">
        <v>38</v>
      </c>
      <c r="B7409" s="254" t="s">
        <v>48</v>
      </c>
      <c r="C7409" s="5" t="s">
        <v>47</v>
      </c>
      <c r="D7409" s="4" t="s">
        <v>24855</v>
      </c>
      <c r="E7409" s="5" t="s">
        <v>915</v>
      </c>
      <c r="F7409" s="221" t="s">
        <v>775</v>
      </c>
      <c r="G7409" s="235" t="s">
        <v>20143</v>
      </c>
      <c r="H7409" s="93" t="s">
        <v>42</v>
      </c>
      <c r="I7409" s="8" t="s">
        <v>20144</v>
      </c>
      <c r="J7409" s="9" t="s">
        <v>779</v>
      </c>
      <c r="K7409" s="10" t="s">
        <v>20004</v>
      </c>
      <c r="L7409" s="10" t="s">
        <v>19753</v>
      </c>
      <c r="M7409" s="11" t="s">
        <v>47</v>
      </c>
      <c r="N7409" s="11" t="s">
        <v>47</v>
      </c>
      <c r="O7409" s="10">
        <v>0</v>
      </c>
      <c r="P7409" s="12">
        <v>0</v>
      </c>
      <c r="Q7409" s="12">
        <f t="shared" si="1172"/>
        <v>0</v>
      </c>
      <c r="R7409" s="32"/>
      <c r="S7409" s="93"/>
      <c r="T7409" s="12"/>
      <c r="U7409" s="12"/>
      <c r="V7409" s="12"/>
      <c r="W7409" s="12"/>
      <c r="X7409" s="12"/>
      <c r="Y7409" s="12"/>
      <c r="Z7409" s="12"/>
      <c r="AA7409" s="12"/>
      <c r="AB7409" s="12"/>
      <c r="AC7409" s="12"/>
      <c r="AD7409" s="12"/>
      <c r="AE7409" s="12"/>
      <c r="AF7409" s="117"/>
      <c r="AG7409" s="5" t="s">
        <v>47</v>
      </c>
      <c r="AH7409" s="5" t="s">
        <v>915</v>
      </c>
      <c r="AI7409" s="5" t="s">
        <v>915</v>
      </c>
      <c r="AJ7409" s="12" t="s">
        <v>915</v>
      </c>
    </row>
    <row r="7410" spans="1:36" ht="38.25" x14ac:dyDescent="0.25">
      <c r="A7410" s="3" t="s">
        <v>38</v>
      </c>
      <c r="B7410" s="254" t="s">
        <v>48</v>
      </c>
      <c r="C7410" s="5" t="s">
        <v>47</v>
      </c>
      <c r="D7410" s="4" t="s">
        <v>24855</v>
      </c>
      <c r="E7410" s="5" t="s">
        <v>915</v>
      </c>
      <c r="F7410" s="221" t="s">
        <v>775</v>
      </c>
      <c r="G7410" s="235" t="s">
        <v>20145</v>
      </c>
      <c r="H7410" s="93" t="s">
        <v>42</v>
      </c>
      <c r="I7410" s="8" t="s">
        <v>20146</v>
      </c>
      <c r="J7410" s="9" t="s">
        <v>779</v>
      </c>
      <c r="K7410" s="10" t="s">
        <v>20004</v>
      </c>
      <c r="L7410" s="10" t="s">
        <v>19753</v>
      </c>
      <c r="M7410" s="11" t="s">
        <v>47</v>
      </c>
      <c r="N7410" s="11" t="s">
        <v>47</v>
      </c>
      <c r="O7410" s="10">
        <v>0</v>
      </c>
      <c r="P7410" s="12">
        <v>0</v>
      </c>
      <c r="Q7410" s="12">
        <f t="shared" si="1172"/>
        <v>0</v>
      </c>
      <c r="R7410" s="32"/>
      <c r="S7410" s="93"/>
      <c r="T7410" s="12"/>
      <c r="U7410" s="12"/>
      <c r="V7410" s="12"/>
      <c r="W7410" s="12"/>
      <c r="X7410" s="12"/>
      <c r="Y7410" s="12"/>
      <c r="Z7410" s="12"/>
      <c r="AA7410" s="12"/>
      <c r="AB7410" s="12"/>
      <c r="AC7410" s="12"/>
      <c r="AD7410" s="12"/>
      <c r="AE7410" s="12"/>
      <c r="AF7410" s="117"/>
      <c r="AG7410" s="5" t="s">
        <v>47</v>
      </c>
      <c r="AH7410" s="5" t="s">
        <v>915</v>
      </c>
      <c r="AI7410" s="5" t="s">
        <v>915</v>
      </c>
      <c r="AJ7410" s="12" t="s">
        <v>915</v>
      </c>
    </row>
    <row r="7411" spans="1:36" ht="38.25" x14ac:dyDescent="0.25">
      <c r="A7411" s="3" t="s">
        <v>38</v>
      </c>
      <c r="B7411" s="254" t="s">
        <v>48</v>
      </c>
      <c r="C7411" s="5" t="s">
        <v>47</v>
      </c>
      <c r="D7411" s="4" t="s">
        <v>24855</v>
      </c>
      <c r="E7411" s="5" t="s">
        <v>915</v>
      </c>
      <c r="F7411" s="221" t="s">
        <v>775</v>
      </c>
      <c r="G7411" s="235" t="s">
        <v>20147</v>
      </c>
      <c r="H7411" s="93" t="s">
        <v>42</v>
      </c>
      <c r="I7411" s="8" t="s">
        <v>20148</v>
      </c>
      <c r="J7411" s="9" t="s">
        <v>779</v>
      </c>
      <c r="K7411" s="10" t="s">
        <v>20004</v>
      </c>
      <c r="L7411" s="10" t="s">
        <v>19753</v>
      </c>
      <c r="M7411" s="11" t="s">
        <v>47</v>
      </c>
      <c r="N7411" s="11" t="s">
        <v>47</v>
      </c>
      <c r="O7411" s="10">
        <v>0</v>
      </c>
      <c r="P7411" s="12">
        <v>0</v>
      </c>
      <c r="Q7411" s="12">
        <f t="shared" si="1172"/>
        <v>0</v>
      </c>
      <c r="R7411" s="32"/>
      <c r="S7411" s="93"/>
      <c r="T7411" s="12"/>
      <c r="U7411" s="12"/>
      <c r="V7411" s="12"/>
      <c r="W7411" s="12"/>
      <c r="X7411" s="12"/>
      <c r="Y7411" s="12"/>
      <c r="Z7411" s="12"/>
      <c r="AA7411" s="12"/>
      <c r="AB7411" s="12"/>
      <c r="AC7411" s="12"/>
      <c r="AD7411" s="12"/>
      <c r="AE7411" s="12"/>
      <c r="AF7411" s="117"/>
      <c r="AG7411" s="5" t="s">
        <v>47</v>
      </c>
      <c r="AH7411" s="5" t="s">
        <v>915</v>
      </c>
      <c r="AI7411" s="5" t="s">
        <v>915</v>
      </c>
      <c r="AJ7411" s="12" t="s">
        <v>915</v>
      </c>
    </row>
    <row r="7412" spans="1:36" ht="38.25" x14ac:dyDescent="0.25">
      <c r="A7412" s="3" t="s">
        <v>38</v>
      </c>
      <c r="B7412" s="254" t="s">
        <v>48</v>
      </c>
      <c r="C7412" s="5" t="s">
        <v>47</v>
      </c>
      <c r="D7412" s="4" t="s">
        <v>24855</v>
      </c>
      <c r="E7412" s="5" t="s">
        <v>915</v>
      </c>
      <c r="F7412" s="221" t="s">
        <v>775</v>
      </c>
      <c r="G7412" s="235" t="s">
        <v>20149</v>
      </c>
      <c r="H7412" s="93" t="s">
        <v>42</v>
      </c>
      <c r="I7412" s="8" t="s">
        <v>20150</v>
      </c>
      <c r="J7412" s="9" t="s">
        <v>779</v>
      </c>
      <c r="K7412" s="10" t="s">
        <v>20004</v>
      </c>
      <c r="L7412" s="10" t="s">
        <v>19753</v>
      </c>
      <c r="M7412" s="11" t="s">
        <v>47</v>
      </c>
      <c r="N7412" s="11" t="s">
        <v>47</v>
      </c>
      <c r="O7412" s="10">
        <v>0</v>
      </c>
      <c r="P7412" s="12">
        <v>0</v>
      </c>
      <c r="Q7412" s="12">
        <f t="shared" si="1172"/>
        <v>0</v>
      </c>
      <c r="R7412" s="32"/>
      <c r="S7412" s="93"/>
      <c r="T7412" s="12"/>
      <c r="U7412" s="12"/>
      <c r="V7412" s="12"/>
      <c r="W7412" s="12"/>
      <c r="X7412" s="12"/>
      <c r="Y7412" s="12"/>
      <c r="Z7412" s="12"/>
      <c r="AA7412" s="12"/>
      <c r="AB7412" s="12"/>
      <c r="AC7412" s="12"/>
      <c r="AD7412" s="12"/>
      <c r="AE7412" s="12"/>
      <c r="AF7412" s="117"/>
      <c r="AG7412" s="5" t="s">
        <v>47</v>
      </c>
      <c r="AH7412" s="5" t="s">
        <v>915</v>
      </c>
      <c r="AI7412" s="5" t="s">
        <v>915</v>
      </c>
      <c r="AJ7412" s="12" t="s">
        <v>915</v>
      </c>
    </row>
    <row r="7413" spans="1:36" ht="38.25" x14ac:dyDescent="0.25">
      <c r="A7413" s="3" t="s">
        <v>38</v>
      </c>
      <c r="B7413" s="254" t="s">
        <v>48</v>
      </c>
      <c r="C7413" s="5" t="s">
        <v>47</v>
      </c>
      <c r="D7413" s="4" t="s">
        <v>24855</v>
      </c>
      <c r="E7413" s="5" t="s">
        <v>915</v>
      </c>
      <c r="F7413" s="221" t="s">
        <v>775</v>
      </c>
      <c r="G7413" s="235" t="s">
        <v>20151</v>
      </c>
      <c r="H7413" s="93" t="s">
        <v>42</v>
      </c>
      <c r="I7413" s="8" t="s">
        <v>20152</v>
      </c>
      <c r="J7413" s="9" t="s">
        <v>779</v>
      </c>
      <c r="K7413" s="10" t="s">
        <v>20004</v>
      </c>
      <c r="L7413" s="10" t="s">
        <v>19753</v>
      </c>
      <c r="M7413" s="11" t="s">
        <v>47</v>
      </c>
      <c r="N7413" s="11" t="s">
        <v>47</v>
      </c>
      <c r="O7413" s="10">
        <v>0</v>
      </c>
      <c r="P7413" s="12">
        <v>0</v>
      </c>
      <c r="Q7413" s="12">
        <f t="shared" si="1172"/>
        <v>0</v>
      </c>
      <c r="R7413" s="32"/>
      <c r="S7413" s="93"/>
      <c r="T7413" s="12"/>
      <c r="U7413" s="12"/>
      <c r="V7413" s="12"/>
      <c r="W7413" s="12"/>
      <c r="X7413" s="12"/>
      <c r="Y7413" s="12"/>
      <c r="Z7413" s="12"/>
      <c r="AA7413" s="12"/>
      <c r="AB7413" s="12"/>
      <c r="AC7413" s="12"/>
      <c r="AD7413" s="12"/>
      <c r="AE7413" s="12"/>
      <c r="AF7413" s="117"/>
      <c r="AG7413" s="5" t="s">
        <v>47</v>
      </c>
      <c r="AH7413" s="5" t="s">
        <v>915</v>
      </c>
      <c r="AI7413" s="5" t="s">
        <v>915</v>
      </c>
      <c r="AJ7413" s="12" t="s">
        <v>915</v>
      </c>
    </row>
    <row r="7414" spans="1:36" ht="38.25" x14ac:dyDescent="0.25">
      <c r="A7414" s="3" t="s">
        <v>38</v>
      </c>
      <c r="B7414" s="254" t="s">
        <v>48</v>
      </c>
      <c r="C7414" s="5" t="s">
        <v>47</v>
      </c>
      <c r="D7414" s="4" t="s">
        <v>24855</v>
      </c>
      <c r="E7414" s="5" t="s">
        <v>915</v>
      </c>
      <c r="F7414" s="221" t="s">
        <v>775</v>
      </c>
      <c r="G7414" s="235" t="s">
        <v>20153</v>
      </c>
      <c r="H7414" s="93" t="s">
        <v>42</v>
      </c>
      <c r="I7414" s="8" t="s">
        <v>20154</v>
      </c>
      <c r="J7414" s="9" t="s">
        <v>779</v>
      </c>
      <c r="K7414" s="10" t="s">
        <v>20004</v>
      </c>
      <c r="L7414" s="10" t="s">
        <v>19753</v>
      </c>
      <c r="M7414" s="11" t="s">
        <v>47</v>
      </c>
      <c r="N7414" s="11" t="s">
        <v>47</v>
      </c>
      <c r="O7414" s="10">
        <v>0</v>
      </c>
      <c r="P7414" s="12">
        <v>0</v>
      </c>
      <c r="Q7414" s="12">
        <f t="shared" si="1172"/>
        <v>0</v>
      </c>
      <c r="R7414" s="32"/>
      <c r="S7414" s="93"/>
      <c r="T7414" s="12"/>
      <c r="U7414" s="12"/>
      <c r="V7414" s="12"/>
      <c r="W7414" s="12"/>
      <c r="X7414" s="12"/>
      <c r="Y7414" s="12"/>
      <c r="Z7414" s="12"/>
      <c r="AA7414" s="12"/>
      <c r="AB7414" s="12"/>
      <c r="AC7414" s="12"/>
      <c r="AD7414" s="12"/>
      <c r="AE7414" s="12"/>
      <c r="AF7414" s="117"/>
      <c r="AG7414" s="5" t="s">
        <v>47</v>
      </c>
      <c r="AH7414" s="5" t="s">
        <v>915</v>
      </c>
      <c r="AI7414" s="5" t="s">
        <v>915</v>
      </c>
      <c r="AJ7414" s="12" t="s">
        <v>915</v>
      </c>
    </row>
    <row r="7415" spans="1:36" ht="38.25" x14ac:dyDescent="0.25">
      <c r="A7415" s="3" t="s">
        <v>38</v>
      </c>
      <c r="B7415" s="254" t="s">
        <v>48</v>
      </c>
      <c r="C7415" s="5" t="s">
        <v>47</v>
      </c>
      <c r="D7415" s="4" t="s">
        <v>24855</v>
      </c>
      <c r="E7415" s="5" t="s">
        <v>915</v>
      </c>
      <c r="F7415" s="221" t="s">
        <v>775</v>
      </c>
      <c r="G7415" s="235" t="s">
        <v>20155</v>
      </c>
      <c r="H7415" s="93" t="s">
        <v>42</v>
      </c>
      <c r="I7415" s="8" t="s">
        <v>20156</v>
      </c>
      <c r="J7415" s="9" t="s">
        <v>779</v>
      </c>
      <c r="K7415" s="10" t="s">
        <v>20004</v>
      </c>
      <c r="L7415" s="10" t="s">
        <v>19753</v>
      </c>
      <c r="M7415" s="11" t="s">
        <v>47</v>
      </c>
      <c r="N7415" s="11" t="s">
        <v>47</v>
      </c>
      <c r="O7415" s="10">
        <v>0</v>
      </c>
      <c r="P7415" s="12">
        <v>0</v>
      </c>
      <c r="Q7415" s="12">
        <f t="shared" si="1172"/>
        <v>0</v>
      </c>
      <c r="R7415" s="32"/>
      <c r="S7415" s="93"/>
      <c r="T7415" s="12"/>
      <c r="U7415" s="12"/>
      <c r="V7415" s="12"/>
      <c r="W7415" s="12"/>
      <c r="X7415" s="12"/>
      <c r="Y7415" s="12"/>
      <c r="Z7415" s="12"/>
      <c r="AA7415" s="12"/>
      <c r="AB7415" s="12"/>
      <c r="AC7415" s="12"/>
      <c r="AD7415" s="12"/>
      <c r="AE7415" s="12"/>
      <c r="AF7415" s="117"/>
      <c r="AG7415" s="5" t="s">
        <v>47</v>
      </c>
      <c r="AH7415" s="5" t="s">
        <v>915</v>
      </c>
      <c r="AI7415" s="5" t="s">
        <v>915</v>
      </c>
      <c r="AJ7415" s="12" t="s">
        <v>915</v>
      </c>
    </row>
    <row r="7416" spans="1:36" ht="38.25" x14ac:dyDescent="0.25">
      <c r="A7416" s="3" t="s">
        <v>38</v>
      </c>
      <c r="B7416" s="254" t="s">
        <v>48</v>
      </c>
      <c r="C7416" s="5" t="s">
        <v>47</v>
      </c>
      <c r="D7416" s="4" t="s">
        <v>24855</v>
      </c>
      <c r="E7416" s="5" t="s">
        <v>915</v>
      </c>
      <c r="F7416" s="221" t="s">
        <v>775</v>
      </c>
      <c r="G7416" s="235" t="s">
        <v>20157</v>
      </c>
      <c r="H7416" s="93" t="s">
        <v>42</v>
      </c>
      <c r="I7416" s="8" t="s">
        <v>20158</v>
      </c>
      <c r="J7416" s="9" t="s">
        <v>779</v>
      </c>
      <c r="K7416" s="10" t="s">
        <v>20004</v>
      </c>
      <c r="L7416" s="10" t="s">
        <v>19753</v>
      </c>
      <c r="M7416" s="11" t="s">
        <v>47</v>
      </c>
      <c r="N7416" s="11" t="s">
        <v>47</v>
      </c>
      <c r="O7416" s="10">
        <v>0</v>
      </c>
      <c r="P7416" s="12">
        <v>0</v>
      </c>
      <c r="Q7416" s="12">
        <f t="shared" si="1172"/>
        <v>0</v>
      </c>
      <c r="R7416" s="32"/>
      <c r="S7416" s="93"/>
      <c r="T7416" s="12"/>
      <c r="U7416" s="12"/>
      <c r="V7416" s="12"/>
      <c r="W7416" s="12"/>
      <c r="X7416" s="12"/>
      <c r="Y7416" s="12"/>
      <c r="Z7416" s="12"/>
      <c r="AA7416" s="12"/>
      <c r="AB7416" s="12"/>
      <c r="AC7416" s="12"/>
      <c r="AD7416" s="12"/>
      <c r="AE7416" s="12"/>
      <c r="AF7416" s="117"/>
      <c r="AG7416" s="5" t="s">
        <v>47</v>
      </c>
      <c r="AH7416" s="5" t="s">
        <v>915</v>
      </c>
      <c r="AI7416" s="5" t="s">
        <v>915</v>
      </c>
      <c r="AJ7416" s="12" t="s">
        <v>915</v>
      </c>
    </row>
    <row r="7417" spans="1:36" ht="38.25" x14ac:dyDescent="0.25">
      <c r="A7417" s="3" t="s">
        <v>38</v>
      </c>
      <c r="B7417" s="254" t="s">
        <v>48</v>
      </c>
      <c r="C7417" s="5" t="s">
        <v>47</v>
      </c>
      <c r="D7417" s="4" t="s">
        <v>24855</v>
      </c>
      <c r="E7417" s="5" t="s">
        <v>915</v>
      </c>
      <c r="F7417" s="221" t="s">
        <v>775</v>
      </c>
      <c r="G7417" s="235" t="s">
        <v>20159</v>
      </c>
      <c r="H7417" s="93" t="s">
        <v>42</v>
      </c>
      <c r="I7417" s="8" t="s">
        <v>20160</v>
      </c>
      <c r="J7417" s="9" t="s">
        <v>779</v>
      </c>
      <c r="K7417" s="10" t="s">
        <v>20004</v>
      </c>
      <c r="L7417" s="10" t="s">
        <v>19753</v>
      </c>
      <c r="M7417" s="11" t="s">
        <v>47</v>
      </c>
      <c r="N7417" s="11" t="s">
        <v>47</v>
      </c>
      <c r="O7417" s="10">
        <v>0</v>
      </c>
      <c r="P7417" s="12">
        <v>0</v>
      </c>
      <c r="Q7417" s="12">
        <f t="shared" si="1172"/>
        <v>0</v>
      </c>
      <c r="R7417" s="32"/>
      <c r="S7417" s="93"/>
      <c r="T7417" s="12"/>
      <c r="U7417" s="12"/>
      <c r="V7417" s="12"/>
      <c r="W7417" s="12"/>
      <c r="X7417" s="12"/>
      <c r="Y7417" s="12"/>
      <c r="Z7417" s="12"/>
      <c r="AA7417" s="12"/>
      <c r="AB7417" s="12"/>
      <c r="AC7417" s="12"/>
      <c r="AD7417" s="12"/>
      <c r="AE7417" s="12"/>
      <c r="AF7417" s="117"/>
      <c r="AG7417" s="5" t="s">
        <v>47</v>
      </c>
      <c r="AH7417" s="5" t="s">
        <v>915</v>
      </c>
      <c r="AI7417" s="5" t="s">
        <v>915</v>
      </c>
      <c r="AJ7417" s="12" t="s">
        <v>915</v>
      </c>
    </row>
    <row r="7418" spans="1:36" ht="38.25" x14ac:dyDescent="0.25">
      <c r="A7418" s="3" t="s">
        <v>38</v>
      </c>
      <c r="B7418" s="254" t="s">
        <v>48</v>
      </c>
      <c r="C7418" s="5" t="s">
        <v>47</v>
      </c>
      <c r="D7418" s="4" t="s">
        <v>24855</v>
      </c>
      <c r="E7418" s="5" t="s">
        <v>915</v>
      </c>
      <c r="F7418" s="221" t="s">
        <v>775</v>
      </c>
      <c r="G7418" s="235" t="s">
        <v>20161</v>
      </c>
      <c r="H7418" s="93" t="s">
        <v>42</v>
      </c>
      <c r="I7418" s="8" t="s">
        <v>20162</v>
      </c>
      <c r="J7418" s="9" t="s">
        <v>779</v>
      </c>
      <c r="K7418" s="10" t="s">
        <v>20004</v>
      </c>
      <c r="L7418" s="10" t="s">
        <v>19753</v>
      </c>
      <c r="M7418" s="11" t="s">
        <v>47</v>
      </c>
      <c r="N7418" s="11" t="s">
        <v>47</v>
      </c>
      <c r="O7418" s="10">
        <v>0</v>
      </c>
      <c r="P7418" s="12">
        <v>0</v>
      </c>
      <c r="Q7418" s="12">
        <f t="shared" ref="Q7418:Q7481" si="1173">+O7418+(P7418/10000)</f>
        <v>0</v>
      </c>
      <c r="R7418" s="32"/>
      <c r="S7418" s="93"/>
      <c r="T7418" s="12"/>
      <c r="U7418" s="12"/>
      <c r="V7418" s="12"/>
      <c r="W7418" s="12"/>
      <c r="X7418" s="12"/>
      <c r="Y7418" s="12"/>
      <c r="Z7418" s="12"/>
      <c r="AA7418" s="12"/>
      <c r="AB7418" s="12"/>
      <c r="AC7418" s="12"/>
      <c r="AD7418" s="12"/>
      <c r="AE7418" s="12"/>
      <c r="AF7418" s="117"/>
      <c r="AG7418" s="5" t="s">
        <v>47</v>
      </c>
      <c r="AH7418" s="5" t="s">
        <v>915</v>
      </c>
      <c r="AI7418" s="5" t="s">
        <v>915</v>
      </c>
      <c r="AJ7418" s="12" t="s">
        <v>915</v>
      </c>
    </row>
    <row r="7419" spans="1:36" ht="38.25" x14ac:dyDescent="0.25">
      <c r="A7419" s="3" t="s">
        <v>38</v>
      </c>
      <c r="B7419" s="254" t="s">
        <v>48</v>
      </c>
      <c r="C7419" s="5" t="s">
        <v>47</v>
      </c>
      <c r="D7419" s="4" t="s">
        <v>24855</v>
      </c>
      <c r="E7419" s="5" t="s">
        <v>915</v>
      </c>
      <c r="F7419" s="221" t="s">
        <v>775</v>
      </c>
      <c r="G7419" s="235" t="s">
        <v>20163</v>
      </c>
      <c r="H7419" s="93" t="s">
        <v>42</v>
      </c>
      <c r="I7419" s="8" t="s">
        <v>20164</v>
      </c>
      <c r="J7419" s="9" t="s">
        <v>779</v>
      </c>
      <c r="K7419" s="10" t="s">
        <v>20004</v>
      </c>
      <c r="L7419" s="10" t="s">
        <v>19753</v>
      </c>
      <c r="M7419" s="11" t="s">
        <v>47</v>
      </c>
      <c r="N7419" s="11" t="s">
        <v>47</v>
      </c>
      <c r="O7419" s="10">
        <v>0</v>
      </c>
      <c r="P7419" s="12">
        <v>0</v>
      </c>
      <c r="Q7419" s="12">
        <f t="shared" si="1173"/>
        <v>0</v>
      </c>
      <c r="R7419" s="32"/>
      <c r="S7419" s="93"/>
      <c r="T7419" s="12"/>
      <c r="U7419" s="12"/>
      <c r="V7419" s="12"/>
      <c r="W7419" s="12"/>
      <c r="X7419" s="12"/>
      <c r="Y7419" s="12"/>
      <c r="Z7419" s="12"/>
      <c r="AA7419" s="12"/>
      <c r="AB7419" s="12"/>
      <c r="AC7419" s="12"/>
      <c r="AD7419" s="12"/>
      <c r="AE7419" s="12"/>
      <c r="AF7419" s="117"/>
      <c r="AG7419" s="5" t="s">
        <v>47</v>
      </c>
      <c r="AH7419" s="5" t="s">
        <v>915</v>
      </c>
      <c r="AI7419" s="5" t="s">
        <v>915</v>
      </c>
      <c r="AJ7419" s="12" t="s">
        <v>915</v>
      </c>
    </row>
    <row r="7420" spans="1:36" ht="38.25" x14ac:dyDescent="0.25">
      <c r="A7420" s="3" t="s">
        <v>38</v>
      </c>
      <c r="B7420" s="254" t="s">
        <v>48</v>
      </c>
      <c r="C7420" s="5" t="s">
        <v>47</v>
      </c>
      <c r="D7420" s="4" t="s">
        <v>24855</v>
      </c>
      <c r="E7420" s="5" t="s">
        <v>915</v>
      </c>
      <c r="F7420" s="221" t="s">
        <v>775</v>
      </c>
      <c r="G7420" s="235" t="s">
        <v>20165</v>
      </c>
      <c r="H7420" s="93" t="s">
        <v>42</v>
      </c>
      <c r="I7420" s="8" t="s">
        <v>20166</v>
      </c>
      <c r="J7420" s="9" t="s">
        <v>779</v>
      </c>
      <c r="K7420" s="10" t="s">
        <v>20004</v>
      </c>
      <c r="L7420" s="10" t="s">
        <v>19753</v>
      </c>
      <c r="M7420" s="11" t="s">
        <v>47</v>
      </c>
      <c r="N7420" s="11" t="s">
        <v>47</v>
      </c>
      <c r="O7420" s="10">
        <v>0</v>
      </c>
      <c r="P7420" s="12">
        <v>0</v>
      </c>
      <c r="Q7420" s="12">
        <f t="shared" si="1173"/>
        <v>0</v>
      </c>
      <c r="R7420" s="32"/>
      <c r="S7420" s="93"/>
      <c r="T7420" s="12"/>
      <c r="U7420" s="12"/>
      <c r="V7420" s="12"/>
      <c r="W7420" s="12"/>
      <c r="X7420" s="12"/>
      <c r="Y7420" s="12"/>
      <c r="Z7420" s="12"/>
      <c r="AA7420" s="12"/>
      <c r="AB7420" s="12"/>
      <c r="AC7420" s="12"/>
      <c r="AD7420" s="12"/>
      <c r="AE7420" s="12"/>
      <c r="AF7420" s="117"/>
      <c r="AG7420" s="5" t="s">
        <v>47</v>
      </c>
      <c r="AH7420" s="5" t="s">
        <v>915</v>
      </c>
      <c r="AI7420" s="5" t="s">
        <v>915</v>
      </c>
      <c r="AJ7420" s="12" t="s">
        <v>915</v>
      </c>
    </row>
    <row r="7421" spans="1:36" ht="38.25" x14ac:dyDescent="0.25">
      <c r="A7421" s="3" t="s">
        <v>38</v>
      </c>
      <c r="B7421" s="254" t="s">
        <v>48</v>
      </c>
      <c r="C7421" s="5" t="s">
        <v>47</v>
      </c>
      <c r="D7421" s="4" t="s">
        <v>24855</v>
      </c>
      <c r="E7421" s="5" t="s">
        <v>915</v>
      </c>
      <c r="F7421" s="221" t="s">
        <v>775</v>
      </c>
      <c r="G7421" s="235" t="s">
        <v>20167</v>
      </c>
      <c r="H7421" s="93" t="s">
        <v>42</v>
      </c>
      <c r="I7421" s="8" t="s">
        <v>20168</v>
      </c>
      <c r="J7421" s="9" t="s">
        <v>779</v>
      </c>
      <c r="K7421" s="10" t="s">
        <v>20004</v>
      </c>
      <c r="L7421" s="10" t="s">
        <v>19753</v>
      </c>
      <c r="M7421" s="11" t="s">
        <v>47</v>
      </c>
      <c r="N7421" s="11" t="s">
        <v>47</v>
      </c>
      <c r="O7421" s="10">
        <v>0</v>
      </c>
      <c r="P7421" s="12">
        <v>0</v>
      </c>
      <c r="Q7421" s="12">
        <f t="shared" si="1173"/>
        <v>0</v>
      </c>
      <c r="R7421" s="32"/>
      <c r="S7421" s="93"/>
      <c r="T7421" s="12"/>
      <c r="U7421" s="12"/>
      <c r="V7421" s="12"/>
      <c r="W7421" s="12"/>
      <c r="X7421" s="12"/>
      <c r="Y7421" s="12"/>
      <c r="Z7421" s="12"/>
      <c r="AA7421" s="12"/>
      <c r="AB7421" s="12"/>
      <c r="AC7421" s="12"/>
      <c r="AD7421" s="12"/>
      <c r="AE7421" s="12"/>
      <c r="AF7421" s="117"/>
      <c r="AG7421" s="5" t="s">
        <v>47</v>
      </c>
      <c r="AH7421" s="5" t="s">
        <v>915</v>
      </c>
      <c r="AI7421" s="5" t="s">
        <v>915</v>
      </c>
      <c r="AJ7421" s="12" t="s">
        <v>915</v>
      </c>
    </row>
    <row r="7422" spans="1:36" ht="38.25" x14ac:dyDescent="0.25">
      <c r="A7422" s="3" t="s">
        <v>38</v>
      </c>
      <c r="B7422" s="254" t="s">
        <v>48</v>
      </c>
      <c r="C7422" s="5" t="s">
        <v>47</v>
      </c>
      <c r="D7422" s="4" t="s">
        <v>24855</v>
      </c>
      <c r="E7422" s="5" t="s">
        <v>915</v>
      </c>
      <c r="F7422" s="221" t="s">
        <v>775</v>
      </c>
      <c r="G7422" s="235" t="s">
        <v>20169</v>
      </c>
      <c r="H7422" s="93" t="s">
        <v>42</v>
      </c>
      <c r="I7422" s="8" t="s">
        <v>20170</v>
      </c>
      <c r="J7422" s="9" t="s">
        <v>779</v>
      </c>
      <c r="K7422" s="10" t="s">
        <v>20004</v>
      </c>
      <c r="L7422" s="10" t="s">
        <v>19753</v>
      </c>
      <c r="M7422" s="11" t="s">
        <v>47</v>
      </c>
      <c r="N7422" s="11" t="s">
        <v>47</v>
      </c>
      <c r="O7422" s="10">
        <v>0</v>
      </c>
      <c r="P7422" s="12">
        <v>0</v>
      </c>
      <c r="Q7422" s="12">
        <f t="shared" si="1173"/>
        <v>0</v>
      </c>
      <c r="R7422" s="32"/>
      <c r="S7422" s="93"/>
      <c r="T7422" s="12"/>
      <c r="U7422" s="12"/>
      <c r="V7422" s="12"/>
      <c r="W7422" s="12"/>
      <c r="X7422" s="12"/>
      <c r="Y7422" s="12"/>
      <c r="Z7422" s="12"/>
      <c r="AA7422" s="12"/>
      <c r="AB7422" s="12"/>
      <c r="AC7422" s="12"/>
      <c r="AD7422" s="12"/>
      <c r="AE7422" s="12"/>
      <c r="AF7422" s="117"/>
      <c r="AG7422" s="5" t="s">
        <v>47</v>
      </c>
      <c r="AH7422" s="5" t="s">
        <v>915</v>
      </c>
      <c r="AI7422" s="5" t="s">
        <v>915</v>
      </c>
      <c r="AJ7422" s="12" t="s">
        <v>915</v>
      </c>
    </row>
    <row r="7423" spans="1:36" ht="38.25" x14ac:dyDescent="0.25">
      <c r="A7423" s="3" t="s">
        <v>38</v>
      </c>
      <c r="B7423" s="254" t="s">
        <v>48</v>
      </c>
      <c r="C7423" s="5" t="s">
        <v>47</v>
      </c>
      <c r="D7423" s="4" t="s">
        <v>24855</v>
      </c>
      <c r="E7423" s="4" t="s">
        <v>915</v>
      </c>
      <c r="F7423" s="221" t="s">
        <v>775</v>
      </c>
      <c r="G7423" s="235" t="s">
        <v>20171</v>
      </c>
      <c r="H7423" s="93" t="s">
        <v>42</v>
      </c>
      <c r="I7423" s="8" t="s">
        <v>20172</v>
      </c>
      <c r="J7423" s="9" t="s">
        <v>779</v>
      </c>
      <c r="K7423" s="10" t="s">
        <v>20004</v>
      </c>
      <c r="L7423" s="10" t="s">
        <v>19753</v>
      </c>
      <c r="M7423" s="11" t="s">
        <v>47</v>
      </c>
      <c r="N7423" s="11" t="s">
        <v>47</v>
      </c>
      <c r="O7423" s="10">
        <v>0</v>
      </c>
      <c r="P7423" s="12">
        <v>0</v>
      </c>
      <c r="Q7423" s="12">
        <f t="shared" si="1173"/>
        <v>0</v>
      </c>
      <c r="R7423" s="32"/>
      <c r="S7423" s="93"/>
      <c r="T7423" s="12"/>
      <c r="U7423" s="12"/>
      <c r="V7423" s="12"/>
      <c r="W7423" s="12"/>
      <c r="X7423" s="12"/>
      <c r="Y7423" s="12"/>
      <c r="Z7423" s="12"/>
      <c r="AA7423" s="12"/>
      <c r="AB7423" s="12"/>
      <c r="AC7423" s="12"/>
      <c r="AD7423" s="12"/>
      <c r="AE7423" s="12"/>
      <c r="AF7423" s="117"/>
      <c r="AG7423" s="5" t="s">
        <v>47</v>
      </c>
      <c r="AH7423" s="5" t="s">
        <v>915</v>
      </c>
      <c r="AI7423" s="5" t="s">
        <v>915</v>
      </c>
      <c r="AJ7423" s="12" t="s">
        <v>915</v>
      </c>
    </row>
    <row r="7424" spans="1:36" ht="38.25" x14ac:dyDescent="0.25">
      <c r="A7424" s="3" t="s">
        <v>38</v>
      </c>
      <c r="B7424" s="254" t="s">
        <v>48</v>
      </c>
      <c r="C7424" s="5" t="s">
        <v>47</v>
      </c>
      <c r="D7424" s="4" t="s">
        <v>24855</v>
      </c>
      <c r="E7424" s="5" t="s">
        <v>915</v>
      </c>
      <c r="F7424" s="221" t="s">
        <v>775</v>
      </c>
      <c r="G7424" s="235" t="s">
        <v>20173</v>
      </c>
      <c r="H7424" s="93" t="s">
        <v>42</v>
      </c>
      <c r="I7424" s="8" t="s">
        <v>20174</v>
      </c>
      <c r="J7424" s="9" t="s">
        <v>779</v>
      </c>
      <c r="K7424" s="10" t="s">
        <v>20004</v>
      </c>
      <c r="L7424" s="10" t="s">
        <v>19753</v>
      </c>
      <c r="M7424" s="11" t="s">
        <v>47</v>
      </c>
      <c r="N7424" s="11" t="s">
        <v>47</v>
      </c>
      <c r="O7424" s="10">
        <v>0</v>
      </c>
      <c r="P7424" s="12">
        <v>0</v>
      </c>
      <c r="Q7424" s="12">
        <f t="shared" si="1173"/>
        <v>0</v>
      </c>
      <c r="R7424" s="32"/>
      <c r="S7424" s="93"/>
      <c r="T7424" s="12"/>
      <c r="U7424" s="12"/>
      <c r="V7424" s="12"/>
      <c r="W7424" s="12"/>
      <c r="X7424" s="12"/>
      <c r="Y7424" s="12"/>
      <c r="Z7424" s="12"/>
      <c r="AA7424" s="12"/>
      <c r="AB7424" s="12"/>
      <c r="AC7424" s="12"/>
      <c r="AD7424" s="12"/>
      <c r="AE7424" s="12"/>
      <c r="AF7424" s="117"/>
      <c r="AG7424" s="5" t="s">
        <v>47</v>
      </c>
      <c r="AH7424" s="5" t="s">
        <v>915</v>
      </c>
      <c r="AI7424" s="5" t="s">
        <v>915</v>
      </c>
      <c r="AJ7424" s="12" t="s">
        <v>915</v>
      </c>
    </row>
    <row r="7425" spans="1:36" ht="38.25" x14ac:dyDescent="0.25">
      <c r="A7425" s="3" t="s">
        <v>38</v>
      </c>
      <c r="B7425" s="254" t="s">
        <v>48</v>
      </c>
      <c r="C7425" s="5" t="s">
        <v>47</v>
      </c>
      <c r="D7425" s="4" t="s">
        <v>24855</v>
      </c>
      <c r="E7425" s="5" t="s">
        <v>915</v>
      </c>
      <c r="F7425" s="221" t="s">
        <v>775</v>
      </c>
      <c r="G7425" s="235" t="s">
        <v>20175</v>
      </c>
      <c r="H7425" s="93" t="s">
        <v>42</v>
      </c>
      <c r="I7425" s="8" t="s">
        <v>20176</v>
      </c>
      <c r="J7425" s="9" t="s">
        <v>779</v>
      </c>
      <c r="K7425" s="10" t="s">
        <v>20004</v>
      </c>
      <c r="L7425" s="10" t="s">
        <v>19753</v>
      </c>
      <c r="M7425" s="11" t="s">
        <v>47</v>
      </c>
      <c r="N7425" s="11" t="s">
        <v>47</v>
      </c>
      <c r="O7425" s="10">
        <v>0</v>
      </c>
      <c r="P7425" s="12">
        <v>0</v>
      </c>
      <c r="Q7425" s="12">
        <f t="shared" si="1173"/>
        <v>0</v>
      </c>
      <c r="R7425" s="32"/>
      <c r="S7425" s="93"/>
      <c r="T7425" s="12"/>
      <c r="U7425" s="12"/>
      <c r="V7425" s="12"/>
      <c r="W7425" s="12"/>
      <c r="X7425" s="12"/>
      <c r="Y7425" s="12"/>
      <c r="Z7425" s="12"/>
      <c r="AA7425" s="12"/>
      <c r="AB7425" s="12"/>
      <c r="AC7425" s="12"/>
      <c r="AD7425" s="12"/>
      <c r="AE7425" s="12"/>
      <c r="AF7425" s="117"/>
      <c r="AG7425" s="5" t="s">
        <v>47</v>
      </c>
      <c r="AH7425" s="5" t="s">
        <v>915</v>
      </c>
      <c r="AI7425" s="5" t="s">
        <v>915</v>
      </c>
      <c r="AJ7425" s="12" t="s">
        <v>915</v>
      </c>
    </row>
    <row r="7426" spans="1:36" ht="38.25" x14ac:dyDescent="0.25">
      <c r="A7426" s="3" t="s">
        <v>38</v>
      </c>
      <c r="B7426" s="254" t="s">
        <v>48</v>
      </c>
      <c r="C7426" s="5" t="s">
        <v>47</v>
      </c>
      <c r="D7426" s="4" t="s">
        <v>24855</v>
      </c>
      <c r="E7426" s="5" t="s">
        <v>915</v>
      </c>
      <c r="F7426" s="221" t="s">
        <v>775</v>
      </c>
      <c r="G7426" s="235" t="s">
        <v>20177</v>
      </c>
      <c r="H7426" s="93" t="s">
        <v>42</v>
      </c>
      <c r="I7426" s="8" t="s">
        <v>20178</v>
      </c>
      <c r="J7426" s="9" t="s">
        <v>779</v>
      </c>
      <c r="K7426" s="10" t="s">
        <v>20004</v>
      </c>
      <c r="L7426" s="10" t="s">
        <v>19753</v>
      </c>
      <c r="M7426" s="11" t="s">
        <v>47</v>
      </c>
      <c r="N7426" s="11" t="s">
        <v>47</v>
      </c>
      <c r="O7426" s="10">
        <v>0</v>
      </c>
      <c r="P7426" s="12">
        <v>0</v>
      </c>
      <c r="Q7426" s="12">
        <f t="shared" si="1173"/>
        <v>0</v>
      </c>
      <c r="R7426" s="32"/>
      <c r="S7426" s="93"/>
      <c r="T7426" s="12"/>
      <c r="U7426" s="12"/>
      <c r="V7426" s="12"/>
      <c r="W7426" s="12"/>
      <c r="X7426" s="12"/>
      <c r="Y7426" s="12"/>
      <c r="Z7426" s="12"/>
      <c r="AA7426" s="12"/>
      <c r="AB7426" s="12"/>
      <c r="AC7426" s="12"/>
      <c r="AD7426" s="12"/>
      <c r="AE7426" s="12"/>
      <c r="AF7426" s="117"/>
      <c r="AG7426" s="5" t="s">
        <v>47</v>
      </c>
      <c r="AH7426" s="5" t="s">
        <v>915</v>
      </c>
      <c r="AI7426" s="5" t="s">
        <v>915</v>
      </c>
      <c r="AJ7426" s="12" t="s">
        <v>915</v>
      </c>
    </row>
    <row r="7427" spans="1:36" ht="38.25" x14ac:dyDescent="0.25">
      <c r="A7427" s="3" t="s">
        <v>38</v>
      </c>
      <c r="B7427" s="254" t="s">
        <v>48</v>
      </c>
      <c r="C7427" s="5" t="s">
        <v>47</v>
      </c>
      <c r="D7427" s="4" t="s">
        <v>24855</v>
      </c>
      <c r="E7427" s="5" t="s">
        <v>915</v>
      </c>
      <c r="F7427" s="221" t="s">
        <v>775</v>
      </c>
      <c r="G7427" s="235" t="s">
        <v>20179</v>
      </c>
      <c r="H7427" s="93" t="s">
        <v>42</v>
      </c>
      <c r="I7427" s="8" t="s">
        <v>20180</v>
      </c>
      <c r="J7427" s="9" t="s">
        <v>779</v>
      </c>
      <c r="K7427" s="10" t="s">
        <v>20004</v>
      </c>
      <c r="L7427" s="10" t="s">
        <v>19753</v>
      </c>
      <c r="M7427" s="11" t="s">
        <v>47</v>
      </c>
      <c r="N7427" s="11" t="s">
        <v>47</v>
      </c>
      <c r="O7427" s="10">
        <v>0</v>
      </c>
      <c r="P7427" s="12">
        <v>0</v>
      </c>
      <c r="Q7427" s="12">
        <f t="shared" si="1173"/>
        <v>0</v>
      </c>
      <c r="R7427" s="32"/>
      <c r="S7427" s="93"/>
      <c r="T7427" s="12"/>
      <c r="U7427" s="12"/>
      <c r="V7427" s="12"/>
      <c r="W7427" s="12"/>
      <c r="X7427" s="12"/>
      <c r="Y7427" s="12"/>
      <c r="Z7427" s="12"/>
      <c r="AA7427" s="12"/>
      <c r="AB7427" s="12"/>
      <c r="AC7427" s="12"/>
      <c r="AD7427" s="12"/>
      <c r="AE7427" s="12"/>
      <c r="AF7427" s="117"/>
      <c r="AG7427" s="5" t="s">
        <v>47</v>
      </c>
      <c r="AH7427" s="5" t="s">
        <v>915</v>
      </c>
      <c r="AI7427" s="5" t="s">
        <v>915</v>
      </c>
      <c r="AJ7427" s="12" t="s">
        <v>915</v>
      </c>
    </row>
    <row r="7428" spans="1:36" ht="38.25" x14ac:dyDescent="0.25">
      <c r="A7428" s="3" t="s">
        <v>38</v>
      </c>
      <c r="B7428" s="254" t="s">
        <v>48</v>
      </c>
      <c r="C7428" s="5" t="s">
        <v>47</v>
      </c>
      <c r="D7428" s="4" t="s">
        <v>24855</v>
      </c>
      <c r="E7428" s="5" t="s">
        <v>915</v>
      </c>
      <c r="F7428" s="221" t="s">
        <v>775</v>
      </c>
      <c r="G7428" s="235" t="s">
        <v>20181</v>
      </c>
      <c r="H7428" s="93" t="s">
        <v>42</v>
      </c>
      <c r="I7428" s="8" t="s">
        <v>20182</v>
      </c>
      <c r="J7428" s="9" t="s">
        <v>779</v>
      </c>
      <c r="K7428" s="10" t="s">
        <v>20004</v>
      </c>
      <c r="L7428" s="10" t="s">
        <v>19753</v>
      </c>
      <c r="M7428" s="11" t="s">
        <v>47</v>
      </c>
      <c r="N7428" s="11" t="s">
        <v>47</v>
      </c>
      <c r="O7428" s="10">
        <v>0</v>
      </c>
      <c r="P7428" s="12">
        <v>0</v>
      </c>
      <c r="Q7428" s="12">
        <f t="shared" si="1173"/>
        <v>0</v>
      </c>
      <c r="R7428" s="32"/>
      <c r="S7428" s="93"/>
      <c r="T7428" s="12"/>
      <c r="U7428" s="12"/>
      <c r="V7428" s="12"/>
      <c r="W7428" s="12"/>
      <c r="X7428" s="12"/>
      <c r="Y7428" s="12"/>
      <c r="Z7428" s="12"/>
      <c r="AA7428" s="12"/>
      <c r="AB7428" s="12"/>
      <c r="AC7428" s="12"/>
      <c r="AD7428" s="12"/>
      <c r="AE7428" s="12"/>
      <c r="AF7428" s="117"/>
      <c r="AG7428" s="5" t="s">
        <v>47</v>
      </c>
      <c r="AH7428" s="5" t="s">
        <v>915</v>
      </c>
      <c r="AI7428" s="5" t="s">
        <v>915</v>
      </c>
      <c r="AJ7428" s="12" t="s">
        <v>915</v>
      </c>
    </row>
    <row r="7429" spans="1:36" ht="38.25" x14ac:dyDescent="0.25">
      <c r="A7429" s="3" t="s">
        <v>38</v>
      </c>
      <c r="B7429" s="254" t="s">
        <v>48</v>
      </c>
      <c r="C7429" s="5" t="s">
        <v>47</v>
      </c>
      <c r="D7429" s="4" t="s">
        <v>24855</v>
      </c>
      <c r="E7429" s="5" t="s">
        <v>915</v>
      </c>
      <c r="F7429" s="221" t="s">
        <v>775</v>
      </c>
      <c r="G7429" s="235" t="s">
        <v>20183</v>
      </c>
      <c r="H7429" s="93" t="s">
        <v>42</v>
      </c>
      <c r="I7429" s="8" t="s">
        <v>20184</v>
      </c>
      <c r="J7429" s="9" t="s">
        <v>779</v>
      </c>
      <c r="K7429" s="10" t="s">
        <v>20004</v>
      </c>
      <c r="L7429" s="10" t="s">
        <v>19753</v>
      </c>
      <c r="M7429" s="11" t="s">
        <v>47</v>
      </c>
      <c r="N7429" s="11" t="s">
        <v>47</v>
      </c>
      <c r="O7429" s="10">
        <v>0</v>
      </c>
      <c r="P7429" s="12">
        <v>0</v>
      </c>
      <c r="Q7429" s="12">
        <f t="shared" si="1173"/>
        <v>0</v>
      </c>
      <c r="R7429" s="32"/>
      <c r="S7429" s="93"/>
      <c r="T7429" s="12"/>
      <c r="U7429" s="12"/>
      <c r="V7429" s="12"/>
      <c r="W7429" s="12"/>
      <c r="X7429" s="12"/>
      <c r="Y7429" s="12"/>
      <c r="Z7429" s="12"/>
      <c r="AA7429" s="12"/>
      <c r="AB7429" s="12"/>
      <c r="AC7429" s="12"/>
      <c r="AD7429" s="12"/>
      <c r="AE7429" s="12"/>
      <c r="AF7429" s="117"/>
      <c r="AG7429" s="5" t="s">
        <v>47</v>
      </c>
      <c r="AH7429" s="5" t="s">
        <v>915</v>
      </c>
      <c r="AI7429" s="5" t="s">
        <v>915</v>
      </c>
      <c r="AJ7429" s="12" t="s">
        <v>915</v>
      </c>
    </row>
    <row r="7430" spans="1:36" ht="38.25" x14ac:dyDescent="0.25">
      <c r="A7430" s="3" t="s">
        <v>38</v>
      </c>
      <c r="B7430" s="254" t="s">
        <v>48</v>
      </c>
      <c r="C7430" s="5" t="s">
        <v>47</v>
      </c>
      <c r="D7430" s="4" t="s">
        <v>24855</v>
      </c>
      <c r="E7430" s="5" t="s">
        <v>915</v>
      </c>
      <c r="F7430" s="221" t="s">
        <v>775</v>
      </c>
      <c r="G7430" s="235" t="s">
        <v>20185</v>
      </c>
      <c r="H7430" s="93" t="s">
        <v>42</v>
      </c>
      <c r="I7430" s="8" t="s">
        <v>20186</v>
      </c>
      <c r="J7430" s="9" t="s">
        <v>779</v>
      </c>
      <c r="K7430" s="10" t="s">
        <v>20004</v>
      </c>
      <c r="L7430" s="10" t="s">
        <v>19753</v>
      </c>
      <c r="M7430" s="11" t="s">
        <v>47</v>
      </c>
      <c r="N7430" s="11" t="s">
        <v>47</v>
      </c>
      <c r="O7430" s="10">
        <v>0</v>
      </c>
      <c r="P7430" s="12">
        <v>0</v>
      </c>
      <c r="Q7430" s="12">
        <f t="shared" si="1173"/>
        <v>0</v>
      </c>
      <c r="R7430" s="32"/>
      <c r="S7430" s="93"/>
      <c r="T7430" s="12"/>
      <c r="U7430" s="12"/>
      <c r="V7430" s="12"/>
      <c r="W7430" s="12"/>
      <c r="X7430" s="12"/>
      <c r="Y7430" s="12"/>
      <c r="Z7430" s="12"/>
      <c r="AA7430" s="12"/>
      <c r="AB7430" s="12"/>
      <c r="AC7430" s="12"/>
      <c r="AD7430" s="12"/>
      <c r="AE7430" s="12"/>
      <c r="AF7430" s="117"/>
      <c r="AG7430" s="5" t="s">
        <v>47</v>
      </c>
      <c r="AH7430" s="5" t="s">
        <v>915</v>
      </c>
      <c r="AI7430" s="5" t="s">
        <v>915</v>
      </c>
      <c r="AJ7430" s="12" t="s">
        <v>915</v>
      </c>
    </row>
    <row r="7431" spans="1:36" ht="38.25" x14ac:dyDescent="0.25">
      <c r="A7431" s="3" t="s">
        <v>38</v>
      </c>
      <c r="B7431" s="254" t="s">
        <v>48</v>
      </c>
      <c r="C7431" s="5" t="s">
        <v>47</v>
      </c>
      <c r="D7431" s="4" t="s">
        <v>24855</v>
      </c>
      <c r="E7431" s="5" t="s">
        <v>915</v>
      </c>
      <c r="F7431" s="221" t="s">
        <v>775</v>
      </c>
      <c r="G7431" s="235" t="s">
        <v>20187</v>
      </c>
      <c r="H7431" s="93" t="s">
        <v>42</v>
      </c>
      <c r="I7431" s="8" t="s">
        <v>20188</v>
      </c>
      <c r="J7431" s="9" t="s">
        <v>779</v>
      </c>
      <c r="K7431" s="10" t="s">
        <v>20004</v>
      </c>
      <c r="L7431" s="10" t="s">
        <v>19753</v>
      </c>
      <c r="M7431" s="11" t="s">
        <v>47</v>
      </c>
      <c r="N7431" s="11" t="s">
        <v>47</v>
      </c>
      <c r="O7431" s="10">
        <v>0</v>
      </c>
      <c r="P7431" s="12">
        <v>0</v>
      </c>
      <c r="Q7431" s="12">
        <f t="shared" si="1173"/>
        <v>0</v>
      </c>
      <c r="R7431" s="32"/>
      <c r="S7431" s="93"/>
      <c r="T7431" s="12"/>
      <c r="U7431" s="12"/>
      <c r="V7431" s="12"/>
      <c r="W7431" s="12"/>
      <c r="X7431" s="12"/>
      <c r="Y7431" s="12"/>
      <c r="Z7431" s="12"/>
      <c r="AA7431" s="12"/>
      <c r="AB7431" s="12"/>
      <c r="AC7431" s="12"/>
      <c r="AD7431" s="12"/>
      <c r="AE7431" s="12"/>
      <c r="AF7431" s="117"/>
      <c r="AG7431" s="5" t="s">
        <v>47</v>
      </c>
      <c r="AH7431" s="5" t="s">
        <v>915</v>
      </c>
      <c r="AI7431" s="5" t="s">
        <v>915</v>
      </c>
      <c r="AJ7431" s="12" t="s">
        <v>915</v>
      </c>
    </row>
    <row r="7432" spans="1:36" ht="38.25" x14ac:dyDescent="0.25">
      <c r="A7432" s="3" t="s">
        <v>38</v>
      </c>
      <c r="B7432" s="254" t="s">
        <v>48</v>
      </c>
      <c r="C7432" s="5" t="s">
        <v>47</v>
      </c>
      <c r="D7432" s="4" t="s">
        <v>24855</v>
      </c>
      <c r="E7432" s="5" t="s">
        <v>915</v>
      </c>
      <c r="F7432" s="221" t="s">
        <v>775</v>
      </c>
      <c r="G7432" s="235" t="s">
        <v>20189</v>
      </c>
      <c r="H7432" s="93" t="s">
        <v>42</v>
      </c>
      <c r="I7432" s="8" t="s">
        <v>20190</v>
      </c>
      <c r="J7432" s="9" t="s">
        <v>779</v>
      </c>
      <c r="K7432" s="10" t="s">
        <v>20004</v>
      </c>
      <c r="L7432" s="10" t="s">
        <v>19753</v>
      </c>
      <c r="M7432" s="11" t="s">
        <v>47</v>
      </c>
      <c r="N7432" s="11" t="s">
        <v>47</v>
      </c>
      <c r="O7432" s="10">
        <v>0</v>
      </c>
      <c r="P7432" s="12">
        <v>0</v>
      </c>
      <c r="Q7432" s="12">
        <f t="shared" si="1173"/>
        <v>0</v>
      </c>
      <c r="R7432" s="32"/>
      <c r="S7432" s="93"/>
      <c r="T7432" s="12"/>
      <c r="U7432" s="12"/>
      <c r="V7432" s="12"/>
      <c r="W7432" s="12"/>
      <c r="X7432" s="12"/>
      <c r="Y7432" s="12"/>
      <c r="Z7432" s="12"/>
      <c r="AA7432" s="12"/>
      <c r="AB7432" s="12"/>
      <c r="AC7432" s="12"/>
      <c r="AD7432" s="12"/>
      <c r="AE7432" s="12"/>
      <c r="AF7432" s="117"/>
      <c r="AG7432" s="5" t="s">
        <v>47</v>
      </c>
      <c r="AH7432" s="5" t="s">
        <v>915</v>
      </c>
      <c r="AI7432" s="5" t="s">
        <v>915</v>
      </c>
      <c r="AJ7432" s="12" t="s">
        <v>915</v>
      </c>
    </row>
    <row r="7433" spans="1:36" ht="38.25" x14ac:dyDescent="0.25">
      <c r="A7433" s="3" t="s">
        <v>38</v>
      </c>
      <c r="B7433" s="254" t="s">
        <v>48</v>
      </c>
      <c r="C7433" s="5" t="s">
        <v>47</v>
      </c>
      <c r="D7433" s="4" t="s">
        <v>24855</v>
      </c>
      <c r="E7433" s="5" t="s">
        <v>915</v>
      </c>
      <c r="F7433" s="221" t="s">
        <v>775</v>
      </c>
      <c r="G7433" s="235" t="s">
        <v>20191</v>
      </c>
      <c r="H7433" s="93" t="s">
        <v>42</v>
      </c>
      <c r="I7433" s="8" t="s">
        <v>20192</v>
      </c>
      <c r="J7433" s="9" t="s">
        <v>779</v>
      </c>
      <c r="K7433" s="10" t="s">
        <v>20004</v>
      </c>
      <c r="L7433" s="10" t="s">
        <v>19753</v>
      </c>
      <c r="M7433" s="11" t="s">
        <v>47</v>
      </c>
      <c r="N7433" s="11" t="s">
        <v>47</v>
      </c>
      <c r="O7433" s="10">
        <v>0</v>
      </c>
      <c r="P7433" s="12">
        <v>0</v>
      </c>
      <c r="Q7433" s="12">
        <f t="shared" si="1173"/>
        <v>0</v>
      </c>
      <c r="R7433" s="32"/>
      <c r="S7433" s="93"/>
      <c r="T7433" s="12"/>
      <c r="U7433" s="12"/>
      <c r="V7433" s="12"/>
      <c r="W7433" s="12"/>
      <c r="X7433" s="12"/>
      <c r="Y7433" s="12"/>
      <c r="Z7433" s="12"/>
      <c r="AA7433" s="12"/>
      <c r="AB7433" s="12"/>
      <c r="AC7433" s="12"/>
      <c r="AD7433" s="12"/>
      <c r="AE7433" s="12"/>
      <c r="AF7433" s="117"/>
      <c r="AG7433" s="5" t="s">
        <v>47</v>
      </c>
      <c r="AH7433" s="5" t="s">
        <v>915</v>
      </c>
      <c r="AI7433" s="5" t="s">
        <v>915</v>
      </c>
      <c r="AJ7433" s="12" t="s">
        <v>915</v>
      </c>
    </row>
    <row r="7434" spans="1:36" ht="38.25" x14ac:dyDescent="0.25">
      <c r="A7434" s="3" t="s">
        <v>38</v>
      </c>
      <c r="B7434" s="254" t="s">
        <v>48</v>
      </c>
      <c r="C7434" s="5" t="s">
        <v>47</v>
      </c>
      <c r="D7434" s="4" t="s">
        <v>24855</v>
      </c>
      <c r="E7434" s="5" t="s">
        <v>915</v>
      </c>
      <c r="F7434" s="221" t="s">
        <v>775</v>
      </c>
      <c r="G7434" s="235" t="s">
        <v>20193</v>
      </c>
      <c r="H7434" s="93" t="s">
        <v>42</v>
      </c>
      <c r="I7434" s="8" t="s">
        <v>20194</v>
      </c>
      <c r="J7434" s="9" t="s">
        <v>779</v>
      </c>
      <c r="K7434" s="10" t="s">
        <v>20004</v>
      </c>
      <c r="L7434" s="10" t="s">
        <v>19753</v>
      </c>
      <c r="M7434" s="11" t="s">
        <v>47</v>
      </c>
      <c r="N7434" s="11" t="s">
        <v>47</v>
      </c>
      <c r="O7434" s="10">
        <v>0</v>
      </c>
      <c r="P7434" s="12">
        <v>0</v>
      </c>
      <c r="Q7434" s="12">
        <f t="shared" si="1173"/>
        <v>0</v>
      </c>
      <c r="R7434" s="32"/>
      <c r="S7434" s="93"/>
      <c r="T7434" s="12"/>
      <c r="U7434" s="12"/>
      <c r="V7434" s="12"/>
      <c r="W7434" s="12"/>
      <c r="X7434" s="12"/>
      <c r="Y7434" s="12"/>
      <c r="Z7434" s="12"/>
      <c r="AA7434" s="12"/>
      <c r="AB7434" s="12"/>
      <c r="AC7434" s="12"/>
      <c r="AD7434" s="12"/>
      <c r="AE7434" s="12"/>
      <c r="AF7434" s="117"/>
      <c r="AG7434" s="5" t="s">
        <v>47</v>
      </c>
      <c r="AH7434" s="5" t="s">
        <v>915</v>
      </c>
      <c r="AI7434" s="5" t="s">
        <v>915</v>
      </c>
      <c r="AJ7434" s="12" t="s">
        <v>915</v>
      </c>
    </row>
    <row r="7435" spans="1:36" ht="38.25" x14ac:dyDescent="0.25">
      <c r="A7435" s="3" t="s">
        <v>38</v>
      </c>
      <c r="B7435" s="254" t="s">
        <v>48</v>
      </c>
      <c r="C7435" s="5" t="s">
        <v>47</v>
      </c>
      <c r="D7435" s="4" t="s">
        <v>24855</v>
      </c>
      <c r="E7435" s="5" t="s">
        <v>915</v>
      </c>
      <c r="F7435" s="221" t="s">
        <v>775</v>
      </c>
      <c r="G7435" s="235" t="s">
        <v>20195</v>
      </c>
      <c r="H7435" s="93" t="s">
        <v>42</v>
      </c>
      <c r="I7435" s="8" t="s">
        <v>20196</v>
      </c>
      <c r="J7435" s="9" t="s">
        <v>779</v>
      </c>
      <c r="K7435" s="10" t="s">
        <v>20004</v>
      </c>
      <c r="L7435" s="10" t="s">
        <v>19753</v>
      </c>
      <c r="M7435" s="11" t="s">
        <v>47</v>
      </c>
      <c r="N7435" s="11" t="s">
        <v>47</v>
      </c>
      <c r="O7435" s="10">
        <v>0</v>
      </c>
      <c r="P7435" s="12">
        <v>0</v>
      </c>
      <c r="Q7435" s="12">
        <f t="shared" si="1173"/>
        <v>0</v>
      </c>
      <c r="R7435" s="32"/>
      <c r="S7435" s="93"/>
      <c r="T7435" s="12"/>
      <c r="U7435" s="12"/>
      <c r="V7435" s="12"/>
      <c r="W7435" s="12"/>
      <c r="X7435" s="12"/>
      <c r="Y7435" s="12"/>
      <c r="Z7435" s="12"/>
      <c r="AA7435" s="12"/>
      <c r="AB7435" s="12"/>
      <c r="AC7435" s="12"/>
      <c r="AD7435" s="12"/>
      <c r="AE7435" s="12"/>
      <c r="AF7435" s="117"/>
      <c r="AG7435" s="5" t="s">
        <v>47</v>
      </c>
      <c r="AH7435" s="5" t="s">
        <v>915</v>
      </c>
      <c r="AI7435" s="5" t="s">
        <v>915</v>
      </c>
      <c r="AJ7435" s="12" t="s">
        <v>915</v>
      </c>
    </row>
    <row r="7436" spans="1:36" ht="38.25" x14ac:dyDescent="0.25">
      <c r="A7436" s="3" t="s">
        <v>38</v>
      </c>
      <c r="B7436" s="254" t="s">
        <v>48</v>
      </c>
      <c r="C7436" s="5" t="s">
        <v>47</v>
      </c>
      <c r="D7436" s="4" t="s">
        <v>24855</v>
      </c>
      <c r="E7436" s="5" t="s">
        <v>915</v>
      </c>
      <c r="F7436" s="221" t="s">
        <v>775</v>
      </c>
      <c r="G7436" s="235" t="s">
        <v>20197</v>
      </c>
      <c r="H7436" s="93" t="s">
        <v>42</v>
      </c>
      <c r="I7436" s="8" t="s">
        <v>20198</v>
      </c>
      <c r="J7436" s="9" t="s">
        <v>779</v>
      </c>
      <c r="K7436" s="10" t="s">
        <v>20004</v>
      </c>
      <c r="L7436" s="10" t="s">
        <v>19753</v>
      </c>
      <c r="M7436" s="11" t="s">
        <v>47</v>
      </c>
      <c r="N7436" s="11" t="s">
        <v>47</v>
      </c>
      <c r="O7436" s="10">
        <v>0</v>
      </c>
      <c r="P7436" s="12">
        <v>0</v>
      </c>
      <c r="Q7436" s="12">
        <f t="shared" si="1173"/>
        <v>0</v>
      </c>
      <c r="R7436" s="32"/>
      <c r="S7436" s="93"/>
      <c r="T7436" s="12"/>
      <c r="U7436" s="12"/>
      <c r="V7436" s="12"/>
      <c r="W7436" s="12"/>
      <c r="X7436" s="12"/>
      <c r="Y7436" s="12"/>
      <c r="Z7436" s="12"/>
      <c r="AA7436" s="12"/>
      <c r="AB7436" s="12"/>
      <c r="AC7436" s="12"/>
      <c r="AD7436" s="12"/>
      <c r="AE7436" s="12"/>
      <c r="AF7436" s="117"/>
      <c r="AG7436" s="5" t="s">
        <v>47</v>
      </c>
      <c r="AH7436" s="5" t="s">
        <v>915</v>
      </c>
      <c r="AI7436" s="5" t="s">
        <v>915</v>
      </c>
      <c r="AJ7436" s="12" t="s">
        <v>915</v>
      </c>
    </row>
    <row r="7437" spans="1:36" ht="38.25" x14ac:dyDescent="0.25">
      <c r="A7437" s="3" t="s">
        <v>38</v>
      </c>
      <c r="B7437" s="254" t="s">
        <v>48</v>
      </c>
      <c r="C7437" s="5" t="s">
        <v>47</v>
      </c>
      <c r="D7437" s="4" t="s">
        <v>24855</v>
      </c>
      <c r="E7437" s="5" t="s">
        <v>915</v>
      </c>
      <c r="F7437" s="221" t="s">
        <v>775</v>
      </c>
      <c r="G7437" s="235" t="s">
        <v>20199</v>
      </c>
      <c r="H7437" s="93" t="s">
        <v>42</v>
      </c>
      <c r="I7437" s="8" t="s">
        <v>20200</v>
      </c>
      <c r="J7437" s="9" t="s">
        <v>779</v>
      </c>
      <c r="K7437" s="10" t="s">
        <v>20004</v>
      </c>
      <c r="L7437" s="10" t="s">
        <v>19753</v>
      </c>
      <c r="M7437" s="11" t="s">
        <v>47</v>
      </c>
      <c r="N7437" s="11" t="s">
        <v>47</v>
      </c>
      <c r="O7437" s="10">
        <v>0</v>
      </c>
      <c r="P7437" s="12">
        <v>0</v>
      </c>
      <c r="Q7437" s="12">
        <f t="shared" si="1173"/>
        <v>0</v>
      </c>
      <c r="R7437" s="32"/>
      <c r="S7437" s="93"/>
      <c r="T7437" s="12"/>
      <c r="U7437" s="12"/>
      <c r="V7437" s="12"/>
      <c r="W7437" s="12"/>
      <c r="X7437" s="12"/>
      <c r="Y7437" s="12"/>
      <c r="Z7437" s="12"/>
      <c r="AA7437" s="12"/>
      <c r="AB7437" s="12"/>
      <c r="AC7437" s="12"/>
      <c r="AD7437" s="12"/>
      <c r="AE7437" s="12"/>
      <c r="AF7437" s="117"/>
      <c r="AG7437" s="5" t="s">
        <v>47</v>
      </c>
      <c r="AH7437" s="5" t="s">
        <v>915</v>
      </c>
      <c r="AI7437" s="5" t="s">
        <v>915</v>
      </c>
      <c r="AJ7437" s="12" t="s">
        <v>915</v>
      </c>
    </row>
    <row r="7438" spans="1:36" ht="38.25" x14ac:dyDescent="0.25">
      <c r="A7438" s="3" t="s">
        <v>38</v>
      </c>
      <c r="B7438" s="254" t="s">
        <v>48</v>
      </c>
      <c r="C7438" s="5" t="s">
        <v>47</v>
      </c>
      <c r="D7438" s="4" t="s">
        <v>24855</v>
      </c>
      <c r="E7438" s="5" t="s">
        <v>915</v>
      </c>
      <c r="F7438" s="221" t="s">
        <v>775</v>
      </c>
      <c r="G7438" s="235" t="s">
        <v>20201</v>
      </c>
      <c r="H7438" s="93" t="s">
        <v>42</v>
      </c>
      <c r="I7438" s="8" t="s">
        <v>20202</v>
      </c>
      <c r="J7438" s="9" t="s">
        <v>779</v>
      </c>
      <c r="K7438" s="10" t="s">
        <v>20004</v>
      </c>
      <c r="L7438" s="10" t="s">
        <v>19753</v>
      </c>
      <c r="M7438" s="11" t="s">
        <v>47</v>
      </c>
      <c r="N7438" s="11" t="s">
        <v>47</v>
      </c>
      <c r="O7438" s="10">
        <v>0</v>
      </c>
      <c r="P7438" s="12">
        <v>0</v>
      </c>
      <c r="Q7438" s="12">
        <f t="shared" si="1173"/>
        <v>0</v>
      </c>
      <c r="R7438" s="32"/>
      <c r="S7438" s="93"/>
      <c r="T7438" s="12"/>
      <c r="U7438" s="12"/>
      <c r="V7438" s="12"/>
      <c r="W7438" s="12"/>
      <c r="X7438" s="12"/>
      <c r="Y7438" s="12"/>
      <c r="Z7438" s="12"/>
      <c r="AA7438" s="12"/>
      <c r="AB7438" s="12"/>
      <c r="AC7438" s="12"/>
      <c r="AD7438" s="12"/>
      <c r="AE7438" s="12"/>
      <c r="AF7438" s="117"/>
      <c r="AG7438" s="5" t="s">
        <v>47</v>
      </c>
      <c r="AH7438" s="5" t="s">
        <v>915</v>
      </c>
      <c r="AI7438" s="5" t="s">
        <v>915</v>
      </c>
      <c r="AJ7438" s="12" t="s">
        <v>915</v>
      </c>
    </row>
    <row r="7439" spans="1:36" ht="38.25" x14ac:dyDescent="0.25">
      <c r="A7439" s="3" t="s">
        <v>38</v>
      </c>
      <c r="B7439" s="254" t="s">
        <v>48</v>
      </c>
      <c r="C7439" s="5" t="s">
        <v>47</v>
      </c>
      <c r="D7439" s="4" t="s">
        <v>24855</v>
      </c>
      <c r="E7439" s="5" t="s">
        <v>915</v>
      </c>
      <c r="F7439" s="221" t="s">
        <v>775</v>
      </c>
      <c r="G7439" s="235" t="s">
        <v>20203</v>
      </c>
      <c r="H7439" s="93" t="s">
        <v>42</v>
      </c>
      <c r="I7439" s="8" t="s">
        <v>20204</v>
      </c>
      <c r="J7439" s="9" t="s">
        <v>779</v>
      </c>
      <c r="K7439" s="10" t="s">
        <v>20004</v>
      </c>
      <c r="L7439" s="10" t="s">
        <v>19753</v>
      </c>
      <c r="M7439" s="11" t="s">
        <v>47</v>
      </c>
      <c r="N7439" s="11" t="s">
        <v>47</v>
      </c>
      <c r="O7439" s="10">
        <v>0</v>
      </c>
      <c r="P7439" s="12">
        <v>0</v>
      </c>
      <c r="Q7439" s="12">
        <f t="shared" si="1173"/>
        <v>0</v>
      </c>
      <c r="R7439" s="32"/>
      <c r="S7439" s="93"/>
      <c r="T7439" s="12"/>
      <c r="U7439" s="12"/>
      <c r="V7439" s="12"/>
      <c r="W7439" s="12"/>
      <c r="X7439" s="12"/>
      <c r="Y7439" s="12"/>
      <c r="Z7439" s="12"/>
      <c r="AA7439" s="12"/>
      <c r="AB7439" s="12"/>
      <c r="AC7439" s="12"/>
      <c r="AD7439" s="12"/>
      <c r="AE7439" s="12"/>
      <c r="AF7439" s="117"/>
      <c r="AG7439" s="5" t="s">
        <v>47</v>
      </c>
      <c r="AH7439" s="5" t="s">
        <v>915</v>
      </c>
      <c r="AI7439" s="5" t="s">
        <v>915</v>
      </c>
      <c r="AJ7439" s="12" t="s">
        <v>915</v>
      </c>
    </row>
    <row r="7440" spans="1:36" ht="38.25" x14ac:dyDescent="0.25">
      <c r="A7440" s="3" t="s">
        <v>38</v>
      </c>
      <c r="B7440" s="254" t="s">
        <v>48</v>
      </c>
      <c r="C7440" s="5" t="s">
        <v>47</v>
      </c>
      <c r="D7440" s="4" t="s">
        <v>24855</v>
      </c>
      <c r="E7440" s="5" t="s">
        <v>915</v>
      </c>
      <c r="F7440" s="221" t="s">
        <v>775</v>
      </c>
      <c r="G7440" s="235" t="s">
        <v>20205</v>
      </c>
      <c r="H7440" s="93" t="s">
        <v>42</v>
      </c>
      <c r="I7440" s="8" t="s">
        <v>20206</v>
      </c>
      <c r="J7440" s="9" t="s">
        <v>779</v>
      </c>
      <c r="K7440" s="10" t="s">
        <v>20004</v>
      </c>
      <c r="L7440" s="10" t="s">
        <v>19753</v>
      </c>
      <c r="M7440" s="11" t="s">
        <v>47</v>
      </c>
      <c r="N7440" s="11" t="s">
        <v>47</v>
      </c>
      <c r="O7440" s="10">
        <v>0</v>
      </c>
      <c r="P7440" s="12">
        <v>0</v>
      </c>
      <c r="Q7440" s="12">
        <f t="shared" si="1173"/>
        <v>0</v>
      </c>
      <c r="R7440" s="32"/>
      <c r="S7440" s="93"/>
      <c r="T7440" s="12"/>
      <c r="U7440" s="12"/>
      <c r="V7440" s="12"/>
      <c r="W7440" s="12"/>
      <c r="X7440" s="12"/>
      <c r="Y7440" s="12"/>
      <c r="Z7440" s="12"/>
      <c r="AA7440" s="12"/>
      <c r="AB7440" s="12"/>
      <c r="AC7440" s="12"/>
      <c r="AD7440" s="12"/>
      <c r="AE7440" s="12"/>
      <c r="AF7440" s="117"/>
      <c r="AG7440" s="5" t="s">
        <v>47</v>
      </c>
      <c r="AH7440" s="5" t="s">
        <v>915</v>
      </c>
      <c r="AI7440" s="5" t="s">
        <v>915</v>
      </c>
      <c r="AJ7440" s="12" t="s">
        <v>915</v>
      </c>
    </row>
    <row r="7441" spans="1:36" ht="38.25" x14ac:dyDescent="0.25">
      <c r="A7441" s="3" t="s">
        <v>38</v>
      </c>
      <c r="B7441" s="254" t="s">
        <v>48</v>
      </c>
      <c r="C7441" s="5" t="s">
        <v>47</v>
      </c>
      <c r="D7441" s="4" t="s">
        <v>24855</v>
      </c>
      <c r="E7441" s="5" t="s">
        <v>915</v>
      </c>
      <c r="F7441" s="221" t="s">
        <v>775</v>
      </c>
      <c r="G7441" s="235" t="s">
        <v>20207</v>
      </c>
      <c r="H7441" s="93" t="s">
        <v>42</v>
      </c>
      <c r="I7441" s="8" t="s">
        <v>20208</v>
      </c>
      <c r="J7441" s="9" t="s">
        <v>779</v>
      </c>
      <c r="K7441" s="10" t="s">
        <v>20004</v>
      </c>
      <c r="L7441" s="10" t="s">
        <v>19753</v>
      </c>
      <c r="M7441" s="11" t="s">
        <v>47</v>
      </c>
      <c r="N7441" s="11" t="s">
        <v>47</v>
      </c>
      <c r="O7441" s="10">
        <v>0</v>
      </c>
      <c r="P7441" s="12">
        <v>0</v>
      </c>
      <c r="Q7441" s="12">
        <f t="shared" si="1173"/>
        <v>0</v>
      </c>
      <c r="R7441" s="32"/>
      <c r="S7441" s="93"/>
      <c r="T7441" s="12"/>
      <c r="U7441" s="12"/>
      <c r="V7441" s="12"/>
      <c r="W7441" s="12"/>
      <c r="X7441" s="12"/>
      <c r="Y7441" s="12"/>
      <c r="Z7441" s="12"/>
      <c r="AA7441" s="12"/>
      <c r="AB7441" s="12"/>
      <c r="AC7441" s="12"/>
      <c r="AD7441" s="12"/>
      <c r="AE7441" s="12"/>
      <c r="AF7441" s="117"/>
      <c r="AG7441" s="5" t="s">
        <v>47</v>
      </c>
      <c r="AH7441" s="5" t="s">
        <v>915</v>
      </c>
      <c r="AI7441" s="5" t="s">
        <v>915</v>
      </c>
      <c r="AJ7441" s="12" t="s">
        <v>915</v>
      </c>
    </row>
    <row r="7442" spans="1:36" ht="38.25" x14ac:dyDescent="0.25">
      <c r="A7442" s="3" t="s">
        <v>38</v>
      </c>
      <c r="B7442" s="254" t="s">
        <v>48</v>
      </c>
      <c r="C7442" s="5" t="s">
        <v>47</v>
      </c>
      <c r="D7442" s="4" t="s">
        <v>24855</v>
      </c>
      <c r="E7442" s="5" t="s">
        <v>915</v>
      </c>
      <c r="F7442" s="221" t="s">
        <v>775</v>
      </c>
      <c r="G7442" s="235" t="s">
        <v>20209</v>
      </c>
      <c r="H7442" s="93" t="s">
        <v>42</v>
      </c>
      <c r="I7442" s="8" t="s">
        <v>20210</v>
      </c>
      <c r="J7442" s="9" t="s">
        <v>779</v>
      </c>
      <c r="K7442" s="10" t="s">
        <v>20004</v>
      </c>
      <c r="L7442" s="10" t="s">
        <v>19753</v>
      </c>
      <c r="M7442" s="11" t="s">
        <v>47</v>
      </c>
      <c r="N7442" s="11" t="s">
        <v>47</v>
      </c>
      <c r="O7442" s="10">
        <v>0</v>
      </c>
      <c r="P7442" s="12">
        <v>0</v>
      </c>
      <c r="Q7442" s="12">
        <f t="shared" si="1173"/>
        <v>0</v>
      </c>
      <c r="R7442" s="32"/>
      <c r="S7442" s="93"/>
      <c r="T7442" s="12"/>
      <c r="U7442" s="12"/>
      <c r="V7442" s="12"/>
      <c r="W7442" s="12"/>
      <c r="X7442" s="12"/>
      <c r="Y7442" s="12"/>
      <c r="Z7442" s="12"/>
      <c r="AA7442" s="12"/>
      <c r="AB7442" s="12"/>
      <c r="AC7442" s="12"/>
      <c r="AD7442" s="12"/>
      <c r="AE7442" s="12"/>
      <c r="AF7442" s="117"/>
      <c r="AG7442" s="5" t="s">
        <v>47</v>
      </c>
      <c r="AH7442" s="5" t="s">
        <v>915</v>
      </c>
      <c r="AI7442" s="5" t="s">
        <v>915</v>
      </c>
      <c r="AJ7442" s="12" t="s">
        <v>915</v>
      </c>
    </row>
    <row r="7443" spans="1:36" ht="38.25" x14ac:dyDescent="0.25">
      <c r="A7443" s="3" t="s">
        <v>38</v>
      </c>
      <c r="B7443" s="254" t="s">
        <v>48</v>
      </c>
      <c r="C7443" s="5" t="s">
        <v>47</v>
      </c>
      <c r="D7443" s="4" t="s">
        <v>24855</v>
      </c>
      <c r="E7443" s="5" t="s">
        <v>915</v>
      </c>
      <c r="F7443" s="221" t="s">
        <v>775</v>
      </c>
      <c r="G7443" s="235" t="s">
        <v>20211</v>
      </c>
      <c r="H7443" s="93" t="s">
        <v>42</v>
      </c>
      <c r="I7443" s="8" t="s">
        <v>20212</v>
      </c>
      <c r="J7443" s="9" t="s">
        <v>779</v>
      </c>
      <c r="K7443" s="10" t="s">
        <v>20004</v>
      </c>
      <c r="L7443" s="10" t="s">
        <v>19753</v>
      </c>
      <c r="M7443" s="11" t="s">
        <v>47</v>
      </c>
      <c r="N7443" s="11" t="s">
        <v>47</v>
      </c>
      <c r="O7443" s="10">
        <v>0</v>
      </c>
      <c r="P7443" s="12">
        <v>0</v>
      </c>
      <c r="Q7443" s="12">
        <f t="shared" si="1173"/>
        <v>0</v>
      </c>
      <c r="R7443" s="32"/>
      <c r="S7443" s="93"/>
      <c r="T7443" s="12"/>
      <c r="U7443" s="12"/>
      <c r="V7443" s="12"/>
      <c r="W7443" s="12"/>
      <c r="X7443" s="12"/>
      <c r="Y7443" s="12"/>
      <c r="Z7443" s="12"/>
      <c r="AA7443" s="12"/>
      <c r="AB7443" s="12"/>
      <c r="AC7443" s="12"/>
      <c r="AD7443" s="12"/>
      <c r="AE7443" s="12"/>
      <c r="AF7443" s="117"/>
      <c r="AG7443" s="5" t="s">
        <v>47</v>
      </c>
      <c r="AH7443" s="5" t="s">
        <v>915</v>
      </c>
      <c r="AI7443" s="5" t="s">
        <v>915</v>
      </c>
      <c r="AJ7443" s="12" t="s">
        <v>915</v>
      </c>
    </row>
    <row r="7444" spans="1:36" ht="38.25" x14ac:dyDescent="0.25">
      <c r="A7444" s="3" t="s">
        <v>38</v>
      </c>
      <c r="B7444" s="254" t="s">
        <v>48</v>
      </c>
      <c r="C7444" s="5" t="s">
        <v>47</v>
      </c>
      <c r="D7444" s="4" t="s">
        <v>24855</v>
      </c>
      <c r="E7444" s="4" t="s">
        <v>915</v>
      </c>
      <c r="F7444" s="221" t="s">
        <v>775</v>
      </c>
      <c r="G7444" s="235" t="s">
        <v>20213</v>
      </c>
      <c r="H7444" s="93" t="s">
        <v>42</v>
      </c>
      <c r="I7444" s="8" t="s">
        <v>20214</v>
      </c>
      <c r="J7444" s="9" t="s">
        <v>779</v>
      </c>
      <c r="K7444" s="10" t="s">
        <v>20004</v>
      </c>
      <c r="L7444" s="10" t="s">
        <v>19753</v>
      </c>
      <c r="M7444" s="11" t="s">
        <v>47</v>
      </c>
      <c r="N7444" s="11" t="s">
        <v>47</v>
      </c>
      <c r="O7444" s="10">
        <v>0</v>
      </c>
      <c r="P7444" s="12">
        <v>0</v>
      </c>
      <c r="Q7444" s="12">
        <f t="shared" si="1173"/>
        <v>0</v>
      </c>
      <c r="R7444" s="32"/>
      <c r="S7444" s="93"/>
      <c r="T7444" s="12"/>
      <c r="U7444" s="12"/>
      <c r="V7444" s="12"/>
      <c r="W7444" s="12"/>
      <c r="X7444" s="12"/>
      <c r="Y7444" s="12"/>
      <c r="Z7444" s="12"/>
      <c r="AA7444" s="12"/>
      <c r="AB7444" s="12"/>
      <c r="AC7444" s="12"/>
      <c r="AD7444" s="12"/>
      <c r="AE7444" s="12"/>
      <c r="AF7444" s="117"/>
      <c r="AG7444" s="5" t="s">
        <v>47</v>
      </c>
      <c r="AH7444" s="5" t="s">
        <v>915</v>
      </c>
      <c r="AI7444" s="5" t="s">
        <v>915</v>
      </c>
      <c r="AJ7444" s="12" t="s">
        <v>915</v>
      </c>
    </row>
    <row r="7445" spans="1:36" ht="38.25" x14ac:dyDescent="0.25">
      <c r="A7445" s="3" t="s">
        <v>38</v>
      </c>
      <c r="B7445" s="254" t="s">
        <v>48</v>
      </c>
      <c r="C7445" s="5" t="s">
        <v>47</v>
      </c>
      <c r="D7445" s="4" t="s">
        <v>24855</v>
      </c>
      <c r="E7445" s="5" t="s">
        <v>915</v>
      </c>
      <c r="F7445" s="221" t="s">
        <v>775</v>
      </c>
      <c r="G7445" s="235" t="s">
        <v>20215</v>
      </c>
      <c r="H7445" s="93" t="s">
        <v>42</v>
      </c>
      <c r="I7445" s="8" t="s">
        <v>20216</v>
      </c>
      <c r="J7445" s="9" t="s">
        <v>779</v>
      </c>
      <c r="K7445" s="10" t="s">
        <v>20004</v>
      </c>
      <c r="L7445" s="10" t="s">
        <v>19753</v>
      </c>
      <c r="M7445" s="11" t="s">
        <v>47</v>
      </c>
      <c r="N7445" s="11" t="s">
        <v>47</v>
      </c>
      <c r="O7445" s="10">
        <v>0</v>
      </c>
      <c r="P7445" s="12">
        <v>0</v>
      </c>
      <c r="Q7445" s="12">
        <f t="shared" si="1173"/>
        <v>0</v>
      </c>
      <c r="R7445" s="32"/>
      <c r="S7445" s="93"/>
      <c r="T7445" s="12"/>
      <c r="U7445" s="12"/>
      <c r="V7445" s="12"/>
      <c r="W7445" s="12"/>
      <c r="X7445" s="12"/>
      <c r="Y7445" s="12"/>
      <c r="Z7445" s="12"/>
      <c r="AA7445" s="12"/>
      <c r="AB7445" s="12"/>
      <c r="AC7445" s="12"/>
      <c r="AD7445" s="12"/>
      <c r="AE7445" s="12"/>
      <c r="AF7445" s="117"/>
      <c r="AG7445" s="5" t="s">
        <v>47</v>
      </c>
      <c r="AH7445" s="5" t="s">
        <v>915</v>
      </c>
      <c r="AI7445" s="5" t="s">
        <v>915</v>
      </c>
      <c r="AJ7445" s="12" t="s">
        <v>915</v>
      </c>
    </row>
    <row r="7446" spans="1:36" ht="38.25" x14ac:dyDescent="0.25">
      <c r="A7446" s="3" t="s">
        <v>38</v>
      </c>
      <c r="B7446" s="254" t="s">
        <v>48</v>
      </c>
      <c r="C7446" s="5" t="s">
        <v>47</v>
      </c>
      <c r="D7446" s="4" t="s">
        <v>24855</v>
      </c>
      <c r="E7446" s="5" t="s">
        <v>915</v>
      </c>
      <c r="F7446" s="221" t="s">
        <v>775</v>
      </c>
      <c r="G7446" s="235" t="s">
        <v>20217</v>
      </c>
      <c r="H7446" s="93" t="s">
        <v>42</v>
      </c>
      <c r="I7446" s="8" t="s">
        <v>20218</v>
      </c>
      <c r="J7446" s="9" t="s">
        <v>779</v>
      </c>
      <c r="K7446" s="10" t="s">
        <v>20004</v>
      </c>
      <c r="L7446" s="10" t="s">
        <v>19753</v>
      </c>
      <c r="M7446" s="11" t="s">
        <v>47</v>
      </c>
      <c r="N7446" s="11" t="s">
        <v>47</v>
      </c>
      <c r="O7446" s="10">
        <v>0</v>
      </c>
      <c r="P7446" s="12">
        <v>0</v>
      </c>
      <c r="Q7446" s="12">
        <f t="shared" si="1173"/>
        <v>0</v>
      </c>
      <c r="R7446" s="32"/>
      <c r="S7446" s="93"/>
      <c r="T7446" s="12"/>
      <c r="U7446" s="12"/>
      <c r="V7446" s="12"/>
      <c r="W7446" s="12"/>
      <c r="X7446" s="12"/>
      <c r="Y7446" s="12"/>
      <c r="Z7446" s="12"/>
      <c r="AA7446" s="12"/>
      <c r="AB7446" s="12"/>
      <c r="AC7446" s="12"/>
      <c r="AD7446" s="12"/>
      <c r="AE7446" s="12"/>
      <c r="AF7446" s="117"/>
      <c r="AG7446" s="5" t="s">
        <v>47</v>
      </c>
      <c r="AH7446" s="5" t="s">
        <v>915</v>
      </c>
      <c r="AI7446" s="5" t="s">
        <v>915</v>
      </c>
      <c r="AJ7446" s="12" t="s">
        <v>915</v>
      </c>
    </row>
    <row r="7447" spans="1:36" ht="38.25" x14ac:dyDescent="0.25">
      <c r="A7447" s="3" t="s">
        <v>38</v>
      </c>
      <c r="B7447" s="254" t="s">
        <v>48</v>
      </c>
      <c r="C7447" s="5" t="s">
        <v>47</v>
      </c>
      <c r="D7447" s="4" t="s">
        <v>24855</v>
      </c>
      <c r="E7447" s="5" t="s">
        <v>915</v>
      </c>
      <c r="F7447" s="221" t="s">
        <v>775</v>
      </c>
      <c r="G7447" s="235" t="s">
        <v>20219</v>
      </c>
      <c r="H7447" s="93" t="s">
        <v>42</v>
      </c>
      <c r="I7447" s="8" t="s">
        <v>20220</v>
      </c>
      <c r="J7447" s="9" t="s">
        <v>779</v>
      </c>
      <c r="K7447" s="10" t="s">
        <v>20004</v>
      </c>
      <c r="L7447" s="10" t="s">
        <v>19753</v>
      </c>
      <c r="M7447" s="11" t="s">
        <v>47</v>
      </c>
      <c r="N7447" s="11" t="s">
        <v>47</v>
      </c>
      <c r="O7447" s="10">
        <v>0</v>
      </c>
      <c r="P7447" s="12">
        <v>0</v>
      </c>
      <c r="Q7447" s="12">
        <f t="shared" si="1173"/>
        <v>0</v>
      </c>
      <c r="R7447" s="32"/>
      <c r="S7447" s="93"/>
      <c r="T7447" s="12"/>
      <c r="U7447" s="12"/>
      <c r="V7447" s="12"/>
      <c r="W7447" s="12"/>
      <c r="X7447" s="12"/>
      <c r="Y7447" s="12"/>
      <c r="Z7447" s="12"/>
      <c r="AA7447" s="12"/>
      <c r="AB7447" s="12"/>
      <c r="AC7447" s="12"/>
      <c r="AD7447" s="12"/>
      <c r="AE7447" s="12"/>
      <c r="AF7447" s="117"/>
      <c r="AG7447" s="5" t="s">
        <v>47</v>
      </c>
      <c r="AH7447" s="5" t="s">
        <v>915</v>
      </c>
      <c r="AI7447" s="5" t="s">
        <v>915</v>
      </c>
      <c r="AJ7447" s="12" t="s">
        <v>915</v>
      </c>
    </row>
    <row r="7448" spans="1:36" ht="38.25" x14ac:dyDescent="0.25">
      <c r="A7448" s="3" t="s">
        <v>38</v>
      </c>
      <c r="B7448" s="254" t="s">
        <v>48</v>
      </c>
      <c r="C7448" s="5" t="s">
        <v>47</v>
      </c>
      <c r="D7448" s="4" t="s">
        <v>24855</v>
      </c>
      <c r="E7448" s="5" t="s">
        <v>915</v>
      </c>
      <c r="F7448" s="221" t="s">
        <v>775</v>
      </c>
      <c r="G7448" s="235" t="s">
        <v>20221</v>
      </c>
      <c r="H7448" s="93" t="s">
        <v>42</v>
      </c>
      <c r="I7448" s="8" t="s">
        <v>20222</v>
      </c>
      <c r="J7448" s="9" t="s">
        <v>779</v>
      </c>
      <c r="K7448" s="10" t="s">
        <v>20004</v>
      </c>
      <c r="L7448" s="10" t="s">
        <v>19753</v>
      </c>
      <c r="M7448" s="11" t="s">
        <v>47</v>
      </c>
      <c r="N7448" s="11" t="s">
        <v>47</v>
      </c>
      <c r="O7448" s="10">
        <v>0</v>
      </c>
      <c r="P7448" s="12">
        <v>0</v>
      </c>
      <c r="Q7448" s="12">
        <f t="shared" si="1173"/>
        <v>0</v>
      </c>
      <c r="R7448" s="32"/>
      <c r="S7448" s="93"/>
      <c r="T7448" s="12"/>
      <c r="U7448" s="12"/>
      <c r="V7448" s="12"/>
      <c r="W7448" s="12"/>
      <c r="X7448" s="12"/>
      <c r="Y7448" s="12"/>
      <c r="Z7448" s="12"/>
      <c r="AA7448" s="12"/>
      <c r="AB7448" s="12"/>
      <c r="AC7448" s="12"/>
      <c r="AD7448" s="12"/>
      <c r="AE7448" s="12"/>
      <c r="AF7448" s="117"/>
      <c r="AG7448" s="5" t="s">
        <v>47</v>
      </c>
      <c r="AH7448" s="5" t="s">
        <v>915</v>
      </c>
      <c r="AI7448" s="5" t="s">
        <v>915</v>
      </c>
      <c r="AJ7448" s="12" t="s">
        <v>915</v>
      </c>
    </row>
    <row r="7449" spans="1:36" ht="38.25" x14ac:dyDescent="0.25">
      <c r="A7449" s="3" t="s">
        <v>38</v>
      </c>
      <c r="B7449" s="254" t="s">
        <v>48</v>
      </c>
      <c r="C7449" s="5" t="s">
        <v>47</v>
      </c>
      <c r="D7449" s="4" t="s">
        <v>24855</v>
      </c>
      <c r="E7449" s="5" t="s">
        <v>915</v>
      </c>
      <c r="F7449" s="221" t="s">
        <v>775</v>
      </c>
      <c r="G7449" s="235" t="s">
        <v>20223</v>
      </c>
      <c r="H7449" s="93" t="s">
        <v>42</v>
      </c>
      <c r="I7449" s="8" t="s">
        <v>20224</v>
      </c>
      <c r="J7449" s="9" t="s">
        <v>779</v>
      </c>
      <c r="K7449" s="10" t="s">
        <v>20004</v>
      </c>
      <c r="L7449" s="10" t="s">
        <v>19753</v>
      </c>
      <c r="M7449" s="11" t="s">
        <v>47</v>
      </c>
      <c r="N7449" s="11" t="s">
        <v>47</v>
      </c>
      <c r="O7449" s="10">
        <v>0</v>
      </c>
      <c r="P7449" s="12">
        <v>0</v>
      </c>
      <c r="Q7449" s="12">
        <f t="shared" si="1173"/>
        <v>0</v>
      </c>
      <c r="R7449" s="32"/>
      <c r="S7449" s="93"/>
      <c r="T7449" s="12"/>
      <c r="U7449" s="12"/>
      <c r="V7449" s="12"/>
      <c r="W7449" s="12"/>
      <c r="X7449" s="12"/>
      <c r="Y7449" s="12"/>
      <c r="Z7449" s="12"/>
      <c r="AA7449" s="12"/>
      <c r="AB7449" s="12"/>
      <c r="AC7449" s="12"/>
      <c r="AD7449" s="12"/>
      <c r="AE7449" s="12"/>
      <c r="AF7449" s="117"/>
      <c r="AG7449" s="5" t="s">
        <v>47</v>
      </c>
      <c r="AH7449" s="5" t="s">
        <v>915</v>
      </c>
      <c r="AI7449" s="5" t="s">
        <v>915</v>
      </c>
      <c r="AJ7449" s="12" t="s">
        <v>915</v>
      </c>
    </row>
    <row r="7450" spans="1:36" ht="51" x14ac:dyDescent="0.25">
      <c r="A7450" s="3" t="s">
        <v>79</v>
      </c>
      <c r="B7450" s="254" t="s">
        <v>48</v>
      </c>
      <c r="C7450" s="5" t="s">
        <v>47</v>
      </c>
      <c r="D7450" s="4" t="s">
        <v>24857</v>
      </c>
      <c r="E7450" s="5" t="s">
        <v>915</v>
      </c>
      <c r="F7450" s="221" t="s">
        <v>775</v>
      </c>
      <c r="G7450" s="235" t="s">
        <v>20225</v>
      </c>
      <c r="H7450" s="93" t="s">
        <v>42</v>
      </c>
      <c r="I7450" s="8" t="s">
        <v>20226</v>
      </c>
      <c r="J7450" s="9" t="s">
        <v>108</v>
      </c>
      <c r="K7450" s="10" t="s">
        <v>20227</v>
      </c>
      <c r="L7450" s="10" t="s">
        <v>699</v>
      </c>
      <c r="M7450" s="11" t="s">
        <v>47</v>
      </c>
      <c r="N7450" s="11" t="s">
        <v>46</v>
      </c>
      <c r="O7450" s="10">
        <v>1</v>
      </c>
      <c r="P7450" s="12">
        <v>485</v>
      </c>
      <c r="Q7450" s="12">
        <f t="shared" si="1173"/>
        <v>1.0485</v>
      </c>
      <c r="R7450" s="32"/>
      <c r="S7450" s="93"/>
      <c r="T7450" s="12"/>
      <c r="U7450" s="12"/>
      <c r="V7450" s="12"/>
      <c r="W7450" s="12"/>
      <c r="X7450" s="12"/>
      <c r="Y7450" s="12"/>
      <c r="Z7450" s="12"/>
      <c r="AA7450" s="12"/>
      <c r="AB7450" s="12"/>
      <c r="AC7450" s="12"/>
      <c r="AD7450" s="12"/>
      <c r="AE7450" s="12"/>
      <c r="AF7450" s="117"/>
      <c r="AG7450" s="5" t="s">
        <v>47</v>
      </c>
      <c r="AH7450" s="5" t="s">
        <v>915</v>
      </c>
      <c r="AI7450" s="5" t="s">
        <v>915</v>
      </c>
      <c r="AJ7450" s="12" t="s">
        <v>915</v>
      </c>
    </row>
    <row r="7451" spans="1:36" ht="127.5" x14ac:dyDescent="0.25">
      <c r="A7451" s="3" t="s">
        <v>38</v>
      </c>
      <c r="B7451" s="254" t="s">
        <v>48</v>
      </c>
      <c r="C7451" s="5" t="s">
        <v>47</v>
      </c>
      <c r="D7451" s="4" t="s">
        <v>24858</v>
      </c>
      <c r="E7451" s="5" t="s">
        <v>915</v>
      </c>
      <c r="F7451" s="221" t="s">
        <v>775</v>
      </c>
      <c r="G7451" s="235" t="s">
        <v>20228</v>
      </c>
      <c r="H7451" s="93" t="s">
        <v>42</v>
      </c>
      <c r="I7451" s="8" t="s">
        <v>20229</v>
      </c>
      <c r="J7451" s="9" t="s">
        <v>9669</v>
      </c>
      <c r="K7451" s="10" t="s">
        <v>20230</v>
      </c>
      <c r="L7451" s="10" t="s">
        <v>20231</v>
      </c>
      <c r="M7451" s="10" t="s">
        <v>46</v>
      </c>
      <c r="N7451" s="11" t="s">
        <v>47</v>
      </c>
      <c r="O7451" s="10">
        <v>0</v>
      </c>
      <c r="P7451" s="12">
        <v>0</v>
      </c>
      <c r="Q7451" s="12">
        <f t="shared" si="1173"/>
        <v>0</v>
      </c>
      <c r="R7451" s="32"/>
      <c r="S7451" s="161"/>
      <c r="T7451" s="162"/>
      <c r="U7451" s="162"/>
      <c r="V7451" s="162"/>
      <c r="W7451" s="162"/>
      <c r="X7451" s="162"/>
      <c r="Y7451" s="162"/>
      <c r="Z7451" s="162"/>
      <c r="AA7451" s="162"/>
      <c r="AB7451" s="12"/>
      <c r="AC7451" s="122"/>
      <c r="AD7451" s="12"/>
      <c r="AE7451" s="12"/>
      <c r="AF7451" s="117"/>
      <c r="AG7451" s="5" t="s">
        <v>47</v>
      </c>
      <c r="AH7451" s="5" t="s">
        <v>915</v>
      </c>
      <c r="AI7451" s="5" t="s">
        <v>915</v>
      </c>
      <c r="AJ7451" s="12" t="s">
        <v>915</v>
      </c>
    </row>
    <row r="7452" spans="1:36" ht="127.5" hidden="1" x14ac:dyDescent="0.25">
      <c r="A7452" s="3" t="s">
        <v>38</v>
      </c>
      <c r="B7452" s="4" t="s">
        <v>39</v>
      </c>
      <c r="C7452" s="5"/>
      <c r="D7452" s="6"/>
      <c r="E7452" s="7"/>
      <c r="F7452" s="95" t="s">
        <v>775</v>
      </c>
      <c r="G7452" s="12" t="s">
        <v>20232</v>
      </c>
      <c r="H7452" s="12" t="s">
        <v>42</v>
      </c>
      <c r="I7452" s="8" t="s">
        <v>20233</v>
      </c>
      <c r="J7452" s="9" t="s">
        <v>9669</v>
      </c>
      <c r="K7452" s="10" t="s">
        <v>20230</v>
      </c>
      <c r="L7452" s="10" t="s">
        <v>20231</v>
      </c>
      <c r="M7452" s="10" t="s">
        <v>46</v>
      </c>
      <c r="N7452" s="11" t="s">
        <v>47</v>
      </c>
      <c r="O7452" s="10">
        <v>0</v>
      </c>
      <c r="P7452" s="12">
        <v>0</v>
      </c>
      <c r="Q7452" s="12">
        <f t="shared" si="1173"/>
        <v>0</v>
      </c>
      <c r="R7452" s="32"/>
      <c r="S7452" s="161"/>
      <c r="T7452" s="162"/>
      <c r="U7452" s="162"/>
      <c r="V7452" s="162"/>
      <c r="W7452" s="162"/>
      <c r="X7452" s="162"/>
      <c r="Y7452" s="162"/>
      <c r="Z7452" s="162"/>
      <c r="AA7452" s="162"/>
      <c r="AB7452" s="12"/>
      <c r="AC7452" s="122"/>
      <c r="AD7452" s="12"/>
      <c r="AE7452" s="12"/>
      <c r="AF7452" s="117"/>
      <c r="AG7452" s="33"/>
      <c r="AH7452" s="5"/>
      <c r="AI7452" s="5"/>
      <c r="AJ7452" s="32"/>
    </row>
    <row r="7453" spans="1:36" ht="114.75" hidden="1" x14ac:dyDescent="0.25">
      <c r="A7453" s="3" t="s">
        <v>38</v>
      </c>
      <c r="B7453" s="4" t="s">
        <v>39</v>
      </c>
      <c r="C7453" s="5"/>
      <c r="D7453" s="6"/>
      <c r="E7453" s="7"/>
      <c r="F7453" s="95" t="s">
        <v>775</v>
      </c>
      <c r="G7453" s="12" t="s">
        <v>20234</v>
      </c>
      <c r="H7453" s="12" t="s">
        <v>42</v>
      </c>
      <c r="I7453" s="8" t="s">
        <v>20235</v>
      </c>
      <c r="J7453" s="9" t="s">
        <v>9669</v>
      </c>
      <c r="K7453" s="10" t="s">
        <v>20230</v>
      </c>
      <c r="L7453" s="10" t="s">
        <v>20231</v>
      </c>
      <c r="M7453" s="10" t="s">
        <v>46</v>
      </c>
      <c r="N7453" s="11" t="s">
        <v>47</v>
      </c>
      <c r="O7453" s="10">
        <v>0</v>
      </c>
      <c r="P7453" s="12">
        <v>0</v>
      </c>
      <c r="Q7453" s="12">
        <f t="shared" si="1173"/>
        <v>0</v>
      </c>
      <c r="R7453" s="32"/>
      <c r="S7453" s="161"/>
      <c r="T7453" s="162"/>
      <c r="U7453" s="162"/>
      <c r="V7453" s="162"/>
      <c r="W7453" s="162"/>
      <c r="X7453" s="162"/>
      <c r="Y7453" s="162"/>
      <c r="Z7453" s="162"/>
      <c r="AA7453" s="162"/>
      <c r="AB7453" s="12"/>
      <c r="AC7453" s="122"/>
      <c r="AD7453" s="12"/>
      <c r="AE7453" s="12"/>
      <c r="AF7453" s="117"/>
      <c r="AG7453" s="14"/>
      <c r="AH7453" s="15"/>
      <c r="AI7453" s="15"/>
      <c r="AJ7453" s="16"/>
    </row>
    <row r="7454" spans="1:36" ht="409.5" x14ac:dyDescent="0.25">
      <c r="A7454" s="3" t="s">
        <v>38</v>
      </c>
      <c r="B7454" s="254" t="s">
        <v>48</v>
      </c>
      <c r="C7454" s="5" t="s">
        <v>47</v>
      </c>
      <c r="D7454" s="4" t="s">
        <v>915</v>
      </c>
      <c r="E7454" s="5" t="s">
        <v>915</v>
      </c>
      <c r="F7454" s="221" t="s">
        <v>775</v>
      </c>
      <c r="G7454" s="235" t="s">
        <v>20236</v>
      </c>
      <c r="H7454" s="93" t="s">
        <v>42</v>
      </c>
      <c r="I7454" s="8" t="s">
        <v>20237</v>
      </c>
      <c r="J7454" s="9" t="s">
        <v>120</v>
      </c>
      <c r="K7454" s="10" t="s">
        <v>121</v>
      </c>
      <c r="L7454" s="10" t="s">
        <v>121</v>
      </c>
      <c r="M7454" s="10" t="s">
        <v>46</v>
      </c>
      <c r="N7454" s="11" t="s">
        <v>47</v>
      </c>
      <c r="O7454" s="10">
        <v>0</v>
      </c>
      <c r="P7454" s="12">
        <v>0</v>
      </c>
      <c r="Q7454" s="12">
        <f t="shared" si="1173"/>
        <v>0</v>
      </c>
      <c r="R7454" s="32"/>
      <c r="S7454" s="161"/>
      <c r="T7454" s="162"/>
      <c r="U7454" s="162"/>
      <c r="V7454" s="162"/>
      <c r="W7454" s="162"/>
      <c r="X7454" s="162"/>
      <c r="Y7454" s="162"/>
      <c r="Z7454" s="162"/>
      <c r="AA7454" s="162"/>
      <c r="AB7454" s="12"/>
      <c r="AC7454" s="122"/>
      <c r="AD7454" s="12"/>
      <c r="AE7454" s="12"/>
      <c r="AF7454" s="117"/>
      <c r="AG7454" s="5" t="s">
        <v>47</v>
      </c>
      <c r="AH7454" s="5" t="s">
        <v>915</v>
      </c>
      <c r="AI7454" s="5" t="s">
        <v>915</v>
      </c>
      <c r="AJ7454" s="12" t="s">
        <v>915</v>
      </c>
    </row>
    <row r="7455" spans="1:36" ht="267.75" x14ac:dyDescent="0.25">
      <c r="A7455" s="3" t="s">
        <v>38</v>
      </c>
      <c r="B7455" s="254" t="s">
        <v>48</v>
      </c>
      <c r="C7455" s="5" t="s">
        <v>47</v>
      </c>
      <c r="D7455" s="4" t="s">
        <v>915</v>
      </c>
      <c r="E7455" s="5" t="s">
        <v>915</v>
      </c>
      <c r="F7455" s="221" t="s">
        <v>775</v>
      </c>
      <c r="G7455" s="235" t="s">
        <v>20238</v>
      </c>
      <c r="H7455" s="93" t="s">
        <v>42</v>
      </c>
      <c r="I7455" s="8" t="s">
        <v>20239</v>
      </c>
      <c r="J7455" s="9" t="s">
        <v>120</v>
      </c>
      <c r="K7455" s="10" t="s">
        <v>121</v>
      </c>
      <c r="L7455" s="10" t="s">
        <v>121</v>
      </c>
      <c r="M7455" s="10" t="s">
        <v>46</v>
      </c>
      <c r="N7455" s="11" t="s">
        <v>47</v>
      </c>
      <c r="O7455" s="10">
        <v>0</v>
      </c>
      <c r="P7455" s="12">
        <v>0</v>
      </c>
      <c r="Q7455" s="12">
        <f t="shared" si="1173"/>
        <v>0</v>
      </c>
      <c r="R7455" s="32"/>
      <c r="S7455" s="161"/>
      <c r="T7455" s="162"/>
      <c r="U7455" s="162"/>
      <c r="V7455" s="162"/>
      <c r="W7455" s="162"/>
      <c r="X7455" s="162"/>
      <c r="Y7455" s="162"/>
      <c r="Z7455" s="162"/>
      <c r="AA7455" s="162"/>
      <c r="AB7455" s="12"/>
      <c r="AC7455" s="122"/>
      <c r="AD7455" s="12"/>
      <c r="AE7455" s="12"/>
      <c r="AF7455" s="117"/>
      <c r="AG7455" s="5" t="s">
        <v>47</v>
      </c>
      <c r="AH7455" s="5" t="s">
        <v>915</v>
      </c>
      <c r="AI7455" s="5" t="s">
        <v>915</v>
      </c>
      <c r="AJ7455" s="12" t="s">
        <v>915</v>
      </c>
    </row>
    <row r="7456" spans="1:36" ht="229.5" x14ac:dyDescent="0.25">
      <c r="A7456" s="3" t="s">
        <v>38</v>
      </c>
      <c r="B7456" s="254" t="s">
        <v>48</v>
      </c>
      <c r="C7456" s="5" t="s">
        <v>47</v>
      </c>
      <c r="D7456" s="4" t="s">
        <v>915</v>
      </c>
      <c r="E7456" s="5" t="s">
        <v>915</v>
      </c>
      <c r="F7456" s="221" t="s">
        <v>775</v>
      </c>
      <c r="G7456" s="235" t="s">
        <v>20240</v>
      </c>
      <c r="H7456" s="93" t="s">
        <v>42</v>
      </c>
      <c r="I7456" s="8" t="s">
        <v>20241</v>
      </c>
      <c r="J7456" s="9" t="s">
        <v>120</v>
      </c>
      <c r="K7456" s="10" t="s">
        <v>121</v>
      </c>
      <c r="L7456" s="10" t="s">
        <v>121</v>
      </c>
      <c r="M7456" s="10" t="s">
        <v>46</v>
      </c>
      <c r="N7456" s="11" t="s">
        <v>47</v>
      </c>
      <c r="O7456" s="10">
        <v>0</v>
      </c>
      <c r="P7456" s="12">
        <v>0</v>
      </c>
      <c r="Q7456" s="12">
        <f t="shared" si="1173"/>
        <v>0</v>
      </c>
      <c r="R7456" s="32"/>
      <c r="S7456" s="161"/>
      <c r="T7456" s="162"/>
      <c r="U7456" s="162"/>
      <c r="V7456" s="162"/>
      <c r="W7456" s="162"/>
      <c r="X7456" s="162"/>
      <c r="Y7456" s="162"/>
      <c r="Z7456" s="162"/>
      <c r="AA7456" s="162"/>
      <c r="AB7456" s="12"/>
      <c r="AC7456" s="122"/>
      <c r="AD7456" s="12"/>
      <c r="AE7456" s="12"/>
      <c r="AF7456" s="117"/>
      <c r="AG7456" s="5" t="s">
        <v>47</v>
      </c>
      <c r="AH7456" s="5" t="s">
        <v>915</v>
      </c>
      <c r="AI7456" s="5" t="s">
        <v>915</v>
      </c>
      <c r="AJ7456" s="12" t="s">
        <v>915</v>
      </c>
    </row>
    <row r="7457" spans="1:36" ht="280.5" x14ac:dyDescent="0.25">
      <c r="A7457" s="3" t="s">
        <v>38</v>
      </c>
      <c r="B7457" s="254" t="s">
        <v>48</v>
      </c>
      <c r="C7457" s="5" t="s">
        <v>47</v>
      </c>
      <c r="D7457" s="4" t="s">
        <v>915</v>
      </c>
      <c r="E7457" s="5" t="s">
        <v>915</v>
      </c>
      <c r="F7457" s="221" t="s">
        <v>775</v>
      </c>
      <c r="G7457" s="235" t="s">
        <v>20242</v>
      </c>
      <c r="H7457" s="93" t="s">
        <v>42</v>
      </c>
      <c r="I7457" s="8" t="s">
        <v>20243</v>
      </c>
      <c r="J7457" s="9" t="s">
        <v>120</v>
      </c>
      <c r="K7457" s="10" t="s">
        <v>121</v>
      </c>
      <c r="L7457" s="10" t="s">
        <v>121</v>
      </c>
      <c r="M7457" s="10" t="s">
        <v>46</v>
      </c>
      <c r="N7457" s="11" t="s">
        <v>47</v>
      </c>
      <c r="O7457" s="10">
        <v>0</v>
      </c>
      <c r="P7457" s="12">
        <v>0</v>
      </c>
      <c r="Q7457" s="12">
        <f t="shared" si="1173"/>
        <v>0</v>
      </c>
      <c r="R7457" s="32"/>
      <c r="S7457" s="161"/>
      <c r="T7457" s="162"/>
      <c r="U7457" s="162"/>
      <c r="V7457" s="162"/>
      <c r="W7457" s="162"/>
      <c r="X7457" s="162"/>
      <c r="Y7457" s="162"/>
      <c r="Z7457" s="162"/>
      <c r="AA7457" s="162"/>
      <c r="AB7457" s="12"/>
      <c r="AC7457" s="122"/>
      <c r="AD7457" s="12"/>
      <c r="AE7457" s="12"/>
      <c r="AF7457" s="117"/>
      <c r="AG7457" s="5" t="s">
        <v>47</v>
      </c>
      <c r="AH7457" s="5" t="s">
        <v>915</v>
      </c>
      <c r="AI7457" s="5" t="s">
        <v>915</v>
      </c>
      <c r="AJ7457" s="12" t="s">
        <v>915</v>
      </c>
    </row>
    <row r="7458" spans="1:36" ht="255" x14ac:dyDescent="0.25">
      <c r="A7458" s="3" t="s">
        <v>38</v>
      </c>
      <c r="B7458" s="254" t="s">
        <v>48</v>
      </c>
      <c r="C7458" s="5" t="s">
        <v>47</v>
      </c>
      <c r="D7458" s="5" t="s">
        <v>915</v>
      </c>
      <c r="E7458" s="5" t="s">
        <v>915</v>
      </c>
      <c r="F7458" s="221" t="s">
        <v>775</v>
      </c>
      <c r="G7458" s="235" t="s">
        <v>20244</v>
      </c>
      <c r="H7458" s="93" t="s">
        <v>42</v>
      </c>
      <c r="I7458" s="8" t="s">
        <v>20245</v>
      </c>
      <c r="J7458" s="9" t="s">
        <v>120</v>
      </c>
      <c r="K7458" s="10" t="s">
        <v>121</v>
      </c>
      <c r="L7458" s="10" t="s">
        <v>121</v>
      </c>
      <c r="M7458" s="10" t="s">
        <v>46</v>
      </c>
      <c r="N7458" s="11" t="s">
        <v>47</v>
      </c>
      <c r="O7458" s="10">
        <v>0</v>
      </c>
      <c r="P7458" s="12">
        <v>0</v>
      </c>
      <c r="Q7458" s="12">
        <f t="shared" si="1173"/>
        <v>0</v>
      </c>
      <c r="R7458" s="32"/>
      <c r="S7458" s="161"/>
      <c r="T7458" s="162"/>
      <c r="U7458" s="162"/>
      <c r="V7458" s="162"/>
      <c r="W7458" s="162"/>
      <c r="X7458" s="162"/>
      <c r="Y7458" s="162"/>
      <c r="Z7458" s="162"/>
      <c r="AA7458" s="162"/>
      <c r="AB7458" s="12"/>
      <c r="AC7458" s="122"/>
      <c r="AD7458" s="12"/>
      <c r="AE7458" s="12"/>
      <c r="AF7458" s="117"/>
      <c r="AG7458" s="5" t="s">
        <v>47</v>
      </c>
      <c r="AH7458" s="5" t="s">
        <v>915</v>
      </c>
      <c r="AI7458" s="5" t="s">
        <v>915</v>
      </c>
      <c r="AJ7458" s="12" t="s">
        <v>915</v>
      </c>
    </row>
    <row r="7459" spans="1:36" ht="242.25" hidden="1" x14ac:dyDescent="0.25">
      <c r="A7459" s="3" t="s">
        <v>79</v>
      </c>
      <c r="B7459" s="4" t="s">
        <v>48</v>
      </c>
      <c r="C7459" s="5"/>
      <c r="D7459" s="5"/>
      <c r="E7459" s="32"/>
      <c r="F7459" s="95" t="s">
        <v>40</v>
      </c>
      <c r="G7459" s="12" t="s">
        <v>20246</v>
      </c>
      <c r="H7459" s="12" t="s">
        <v>42</v>
      </c>
      <c r="I7459" s="8" t="s">
        <v>20247</v>
      </c>
      <c r="J7459" s="9" t="s">
        <v>44</v>
      </c>
      <c r="K7459" s="10" t="s">
        <v>45</v>
      </c>
      <c r="L7459" s="10" t="s">
        <v>45</v>
      </c>
      <c r="M7459" s="11" t="s">
        <v>46</v>
      </c>
      <c r="N7459" s="11" t="s">
        <v>46</v>
      </c>
      <c r="O7459" s="10">
        <v>0</v>
      </c>
      <c r="P7459" s="12">
        <v>199.49</v>
      </c>
      <c r="Q7459" s="12">
        <f t="shared" si="1173"/>
        <v>1.9949000000000001E-2</v>
      </c>
      <c r="R7459" s="28" t="s">
        <v>47</v>
      </c>
      <c r="S7459" s="94" t="s">
        <v>45</v>
      </c>
      <c r="T7459" s="25" t="s">
        <v>45</v>
      </c>
      <c r="U7459" s="25" t="s">
        <v>45</v>
      </c>
      <c r="V7459" s="25" t="s">
        <v>45</v>
      </c>
      <c r="W7459" s="27" t="str">
        <f>J7459</f>
        <v>COMPLETO TIENE ÁREA Y LINDEROS</v>
      </c>
      <c r="X7459" s="25" t="s">
        <v>45</v>
      </c>
      <c r="Y7459" s="25" t="s">
        <v>45</v>
      </c>
      <c r="Z7459" s="25" t="s">
        <v>45</v>
      </c>
      <c r="AA7459" s="27" t="s">
        <v>46</v>
      </c>
      <c r="AB7459" s="27">
        <f>O7459</f>
        <v>0</v>
      </c>
      <c r="AC7459" s="27">
        <v>0</v>
      </c>
      <c r="AD7459" s="27">
        <f>+AB7459+(AC7459/10000)</f>
        <v>0</v>
      </c>
      <c r="AE7459" s="27" t="s">
        <v>47</v>
      </c>
      <c r="AF7459" s="118" t="s">
        <v>47</v>
      </c>
      <c r="AG7459" s="29"/>
      <c r="AH7459" s="20"/>
      <c r="AI7459" s="20"/>
      <c r="AJ7459" s="30"/>
    </row>
    <row r="7460" spans="1:36" ht="409.5" x14ac:dyDescent="0.25">
      <c r="A7460" s="3" t="s">
        <v>38</v>
      </c>
      <c r="B7460" s="254" t="s">
        <v>48</v>
      </c>
      <c r="C7460" s="5" t="s">
        <v>47</v>
      </c>
      <c r="D7460" s="4" t="s">
        <v>915</v>
      </c>
      <c r="E7460" s="5" t="s">
        <v>915</v>
      </c>
      <c r="F7460" s="221" t="s">
        <v>775</v>
      </c>
      <c r="G7460" s="235" t="s">
        <v>20248</v>
      </c>
      <c r="H7460" s="93" t="s">
        <v>42</v>
      </c>
      <c r="I7460" s="8" t="s">
        <v>20249</v>
      </c>
      <c r="J7460" s="9" t="s">
        <v>120</v>
      </c>
      <c r="K7460" s="10" t="s">
        <v>121</v>
      </c>
      <c r="L7460" s="10" t="s">
        <v>121</v>
      </c>
      <c r="M7460" s="10" t="s">
        <v>46</v>
      </c>
      <c r="N7460" s="11" t="s">
        <v>47</v>
      </c>
      <c r="O7460" s="10">
        <v>0</v>
      </c>
      <c r="P7460" s="12">
        <v>0</v>
      </c>
      <c r="Q7460" s="12">
        <f t="shared" si="1173"/>
        <v>0</v>
      </c>
      <c r="R7460" s="32"/>
      <c r="S7460" s="161"/>
      <c r="T7460" s="162"/>
      <c r="U7460" s="162"/>
      <c r="V7460" s="162"/>
      <c r="W7460" s="162"/>
      <c r="X7460" s="162"/>
      <c r="Y7460" s="162"/>
      <c r="Z7460" s="162"/>
      <c r="AA7460" s="162"/>
      <c r="AB7460" s="12"/>
      <c r="AC7460" s="122"/>
      <c r="AD7460" s="12"/>
      <c r="AE7460" s="12"/>
      <c r="AF7460" s="117"/>
      <c r="AG7460" s="5" t="s">
        <v>47</v>
      </c>
      <c r="AH7460" s="5" t="s">
        <v>915</v>
      </c>
      <c r="AI7460" s="5" t="s">
        <v>915</v>
      </c>
      <c r="AJ7460" s="12" t="s">
        <v>915</v>
      </c>
    </row>
    <row r="7461" spans="1:36" ht="409.5" x14ac:dyDescent="0.25">
      <c r="A7461" s="3" t="s">
        <v>79</v>
      </c>
      <c r="B7461" s="254" t="s">
        <v>48</v>
      </c>
      <c r="C7461" s="5" t="s">
        <v>47</v>
      </c>
      <c r="D7461" s="4" t="s">
        <v>915</v>
      </c>
      <c r="E7461" s="5" t="s">
        <v>915</v>
      </c>
      <c r="F7461" s="221" t="s">
        <v>775</v>
      </c>
      <c r="G7461" s="235" t="s">
        <v>20250</v>
      </c>
      <c r="H7461" s="93" t="s">
        <v>42</v>
      </c>
      <c r="I7461" s="8" t="s">
        <v>20251</v>
      </c>
      <c r="J7461" s="9" t="s">
        <v>120</v>
      </c>
      <c r="K7461" s="10" t="s">
        <v>121</v>
      </c>
      <c r="L7461" s="10" t="s">
        <v>121</v>
      </c>
      <c r="M7461" s="10" t="s">
        <v>46</v>
      </c>
      <c r="N7461" s="11" t="s">
        <v>47</v>
      </c>
      <c r="O7461" s="10">
        <v>0</v>
      </c>
      <c r="P7461" s="12">
        <v>0</v>
      </c>
      <c r="Q7461" s="12">
        <f t="shared" si="1173"/>
        <v>0</v>
      </c>
      <c r="R7461" s="32"/>
      <c r="S7461" s="161"/>
      <c r="T7461" s="162"/>
      <c r="U7461" s="162"/>
      <c r="V7461" s="162"/>
      <c r="W7461" s="162"/>
      <c r="X7461" s="162"/>
      <c r="Y7461" s="162"/>
      <c r="Z7461" s="162"/>
      <c r="AA7461" s="162"/>
      <c r="AB7461" s="12"/>
      <c r="AC7461" s="122"/>
      <c r="AD7461" s="12"/>
      <c r="AE7461" s="12"/>
      <c r="AF7461" s="117"/>
      <c r="AG7461" s="5" t="s">
        <v>47</v>
      </c>
      <c r="AH7461" s="5" t="s">
        <v>915</v>
      </c>
      <c r="AI7461" s="5" t="s">
        <v>915</v>
      </c>
      <c r="AJ7461" s="12" t="s">
        <v>915</v>
      </c>
    </row>
    <row r="7462" spans="1:36" ht="229.5" x14ac:dyDescent="0.25">
      <c r="A7462" s="3" t="s">
        <v>38</v>
      </c>
      <c r="B7462" s="254" t="s">
        <v>48</v>
      </c>
      <c r="C7462" s="5" t="s">
        <v>47</v>
      </c>
      <c r="D7462" s="4" t="s">
        <v>915</v>
      </c>
      <c r="E7462" s="5" t="s">
        <v>915</v>
      </c>
      <c r="F7462" s="221" t="s">
        <v>775</v>
      </c>
      <c r="G7462" s="235" t="s">
        <v>20252</v>
      </c>
      <c r="H7462" s="93" t="s">
        <v>42</v>
      </c>
      <c r="I7462" s="8" t="s">
        <v>20253</v>
      </c>
      <c r="J7462" s="9" t="s">
        <v>120</v>
      </c>
      <c r="K7462" s="10" t="s">
        <v>121</v>
      </c>
      <c r="L7462" s="10" t="s">
        <v>121</v>
      </c>
      <c r="M7462" s="10" t="s">
        <v>46</v>
      </c>
      <c r="N7462" s="11" t="s">
        <v>47</v>
      </c>
      <c r="O7462" s="10">
        <v>0</v>
      </c>
      <c r="P7462" s="12">
        <v>0</v>
      </c>
      <c r="Q7462" s="12">
        <f t="shared" si="1173"/>
        <v>0</v>
      </c>
      <c r="R7462" s="32"/>
      <c r="S7462" s="161"/>
      <c r="T7462" s="162"/>
      <c r="U7462" s="162"/>
      <c r="V7462" s="162"/>
      <c r="W7462" s="162"/>
      <c r="X7462" s="162"/>
      <c r="Y7462" s="162"/>
      <c r="Z7462" s="162"/>
      <c r="AA7462" s="162"/>
      <c r="AB7462" s="12"/>
      <c r="AC7462" s="122"/>
      <c r="AD7462" s="12"/>
      <c r="AE7462" s="12"/>
      <c r="AF7462" s="117"/>
      <c r="AG7462" s="5" t="s">
        <v>47</v>
      </c>
      <c r="AH7462" s="5" t="s">
        <v>915</v>
      </c>
      <c r="AI7462" s="5" t="s">
        <v>915</v>
      </c>
      <c r="AJ7462" s="12" t="s">
        <v>915</v>
      </c>
    </row>
    <row r="7463" spans="1:36" ht="344.25" hidden="1" x14ac:dyDescent="0.25">
      <c r="A7463" s="3" t="s">
        <v>38</v>
      </c>
      <c r="B7463" s="4" t="s">
        <v>48</v>
      </c>
      <c r="C7463" s="5"/>
      <c r="D7463" s="6"/>
      <c r="E7463" s="7"/>
      <c r="F7463" s="95" t="s">
        <v>40</v>
      </c>
      <c r="G7463" s="12" t="s">
        <v>20254</v>
      </c>
      <c r="H7463" s="12" t="s">
        <v>42</v>
      </c>
      <c r="I7463" s="8" t="s">
        <v>20255</v>
      </c>
      <c r="J7463" s="24" t="s">
        <v>44</v>
      </c>
      <c r="K7463" s="25" t="s">
        <v>45</v>
      </c>
      <c r="L7463" s="25" t="s">
        <v>45</v>
      </c>
      <c r="M7463" s="25" t="s">
        <v>46</v>
      </c>
      <c r="N7463" s="26" t="s">
        <v>46</v>
      </c>
      <c r="O7463" s="25">
        <v>0</v>
      </c>
      <c r="P7463" s="50">
        <v>1422739</v>
      </c>
      <c r="Q7463" s="27">
        <f t="shared" si="1173"/>
        <v>142.2739</v>
      </c>
      <c r="R7463" s="28"/>
      <c r="S7463" s="93" t="s">
        <v>45</v>
      </c>
      <c r="T7463" s="93" t="s">
        <v>45</v>
      </c>
      <c r="U7463" s="93" t="s">
        <v>45</v>
      </c>
      <c r="V7463" s="93" t="s">
        <v>45</v>
      </c>
      <c r="W7463" s="93" t="s">
        <v>45</v>
      </c>
      <c r="X7463" s="93" t="s">
        <v>45</v>
      </c>
      <c r="Y7463" s="93" t="s">
        <v>45</v>
      </c>
      <c r="Z7463" s="93" t="s">
        <v>45</v>
      </c>
      <c r="AA7463" s="93" t="s">
        <v>45</v>
      </c>
      <c r="AB7463" s="93" t="s">
        <v>45</v>
      </c>
      <c r="AC7463" s="93" t="s">
        <v>45</v>
      </c>
      <c r="AD7463" s="93" t="s">
        <v>45</v>
      </c>
      <c r="AE7463" s="93" t="s">
        <v>45</v>
      </c>
      <c r="AF7463" s="93" t="s">
        <v>45</v>
      </c>
      <c r="AG7463" s="29"/>
      <c r="AH7463" s="20"/>
      <c r="AI7463" s="20"/>
      <c r="AJ7463" s="30"/>
    </row>
    <row r="7464" spans="1:36" ht="165.75" x14ac:dyDescent="0.25">
      <c r="A7464" s="3" t="s">
        <v>79</v>
      </c>
      <c r="B7464" s="254" t="s">
        <v>48</v>
      </c>
      <c r="C7464" s="5" t="s">
        <v>47</v>
      </c>
      <c r="D7464" s="4" t="s">
        <v>24859</v>
      </c>
      <c r="E7464" s="5" t="s">
        <v>915</v>
      </c>
      <c r="F7464" s="221" t="s">
        <v>775</v>
      </c>
      <c r="G7464" s="235" t="s">
        <v>20256</v>
      </c>
      <c r="H7464" s="93" t="s">
        <v>42</v>
      </c>
      <c r="I7464" s="8" t="s">
        <v>20257</v>
      </c>
      <c r="J7464" s="9" t="s">
        <v>9669</v>
      </c>
      <c r="K7464" s="10" t="s">
        <v>20258</v>
      </c>
      <c r="L7464" s="10" t="s">
        <v>19943</v>
      </c>
      <c r="M7464" s="11" t="s">
        <v>46</v>
      </c>
      <c r="N7464" s="11" t="s">
        <v>47</v>
      </c>
      <c r="O7464" s="10">
        <v>0</v>
      </c>
      <c r="P7464" s="12">
        <v>0</v>
      </c>
      <c r="Q7464" s="12">
        <f t="shared" si="1173"/>
        <v>0</v>
      </c>
      <c r="R7464" s="32"/>
      <c r="S7464" s="161"/>
      <c r="T7464" s="162"/>
      <c r="U7464" s="162"/>
      <c r="V7464" s="162"/>
      <c r="W7464" s="162"/>
      <c r="X7464" s="162"/>
      <c r="Y7464" s="162"/>
      <c r="Z7464" s="162"/>
      <c r="AA7464" s="162"/>
      <c r="AB7464" s="12"/>
      <c r="AC7464" s="12"/>
      <c r="AD7464" s="12"/>
      <c r="AE7464" s="12"/>
      <c r="AF7464" s="117"/>
      <c r="AG7464" s="5" t="s">
        <v>47</v>
      </c>
      <c r="AH7464" s="5" t="s">
        <v>915</v>
      </c>
      <c r="AI7464" s="5" t="s">
        <v>915</v>
      </c>
      <c r="AJ7464" s="12" t="s">
        <v>915</v>
      </c>
    </row>
    <row r="7465" spans="1:36" ht="89.25" x14ac:dyDescent="0.25">
      <c r="A7465" s="3" t="s">
        <v>79</v>
      </c>
      <c r="B7465" s="254" t="s">
        <v>48</v>
      </c>
      <c r="C7465" s="5" t="s">
        <v>47</v>
      </c>
      <c r="D7465" s="4" t="s">
        <v>24860</v>
      </c>
      <c r="E7465" s="5" t="s">
        <v>915</v>
      </c>
      <c r="F7465" s="221" t="s">
        <v>775</v>
      </c>
      <c r="G7465" s="235" t="s">
        <v>20259</v>
      </c>
      <c r="H7465" s="93" t="s">
        <v>42</v>
      </c>
      <c r="I7465" s="8" t="s">
        <v>20260</v>
      </c>
      <c r="J7465" s="9" t="s">
        <v>9669</v>
      </c>
      <c r="K7465" s="10" t="s">
        <v>20261</v>
      </c>
      <c r="L7465" s="10" t="s">
        <v>19137</v>
      </c>
      <c r="M7465" s="10" t="s">
        <v>46</v>
      </c>
      <c r="N7465" s="11" t="s">
        <v>47</v>
      </c>
      <c r="O7465" s="10">
        <v>0</v>
      </c>
      <c r="P7465" s="12">
        <v>0</v>
      </c>
      <c r="Q7465" s="12">
        <f t="shared" si="1173"/>
        <v>0</v>
      </c>
      <c r="R7465" s="32"/>
      <c r="S7465" s="161"/>
      <c r="T7465" s="162"/>
      <c r="U7465" s="162"/>
      <c r="V7465" s="162"/>
      <c r="W7465" s="162"/>
      <c r="X7465" s="162"/>
      <c r="Y7465" s="162"/>
      <c r="Z7465" s="162"/>
      <c r="AA7465" s="162"/>
      <c r="AB7465" s="12"/>
      <c r="AC7465" s="122"/>
      <c r="AD7465" s="12"/>
      <c r="AE7465" s="12"/>
      <c r="AF7465" s="117"/>
      <c r="AG7465" s="5" t="s">
        <v>47</v>
      </c>
      <c r="AH7465" s="5" t="s">
        <v>915</v>
      </c>
      <c r="AI7465" s="5" t="s">
        <v>915</v>
      </c>
      <c r="AJ7465" s="12" t="s">
        <v>915</v>
      </c>
    </row>
    <row r="7466" spans="1:36" ht="102" x14ac:dyDescent="0.25">
      <c r="A7466" s="3" t="s">
        <v>79</v>
      </c>
      <c r="B7466" s="254" t="s">
        <v>48</v>
      </c>
      <c r="C7466" s="5" t="s">
        <v>47</v>
      </c>
      <c r="D7466" s="4" t="s">
        <v>24862</v>
      </c>
      <c r="E7466" s="5" t="s">
        <v>915</v>
      </c>
      <c r="F7466" s="221" t="s">
        <v>775</v>
      </c>
      <c r="G7466" s="235" t="s">
        <v>20262</v>
      </c>
      <c r="H7466" s="93" t="s">
        <v>42</v>
      </c>
      <c r="I7466" s="8" t="s">
        <v>20263</v>
      </c>
      <c r="J7466" s="9" t="s">
        <v>9669</v>
      </c>
      <c r="K7466" s="10" t="s">
        <v>20261</v>
      </c>
      <c r="L7466" s="10" t="s">
        <v>19137</v>
      </c>
      <c r="M7466" s="10" t="s">
        <v>46</v>
      </c>
      <c r="N7466" s="11" t="s">
        <v>47</v>
      </c>
      <c r="O7466" s="10">
        <v>0</v>
      </c>
      <c r="P7466" s="12">
        <v>0</v>
      </c>
      <c r="Q7466" s="12">
        <f t="shared" si="1173"/>
        <v>0</v>
      </c>
      <c r="R7466" s="32"/>
      <c r="S7466" s="161"/>
      <c r="T7466" s="162"/>
      <c r="U7466" s="162"/>
      <c r="V7466" s="162"/>
      <c r="W7466" s="162"/>
      <c r="X7466" s="162"/>
      <c r="Y7466" s="162"/>
      <c r="Z7466" s="162"/>
      <c r="AA7466" s="162"/>
      <c r="AB7466" s="12"/>
      <c r="AC7466" s="122"/>
      <c r="AD7466" s="12"/>
      <c r="AE7466" s="12"/>
      <c r="AF7466" s="117"/>
      <c r="AG7466" s="5" t="s">
        <v>47</v>
      </c>
      <c r="AH7466" s="5" t="s">
        <v>915</v>
      </c>
      <c r="AI7466" s="5" t="s">
        <v>915</v>
      </c>
      <c r="AJ7466" s="12" t="s">
        <v>915</v>
      </c>
    </row>
    <row r="7467" spans="1:36" ht="76.5" x14ac:dyDescent="0.25">
      <c r="A7467" s="3" t="s">
        <v>38</v>
      </c>
      <c r="B7467" s="254" t="s">
        <v>48</v>
      </c>
      <c r="C7467" s="5" t="s">
        <v>47</v>
      </c>
      <c r="D7467" s="4" t="s">
        <v>24861</v>
      </c>
      <c r="E7467" s="5" t="s">
        <v>915</v>
      </c>
      <c r="F7467" s="221" t="s">
        <v>775</v>
      </c>
      <c r="G7467" s="235" t="s">
        <v>20264</v>
      </c>
      <c r="H7467" s="93" t="s">
        <v>42</v>
      </c>
      <c r="I7467" s="8" t="s">
        <v>20265</v>
      </c>
      <c r="J7467" s="9" t="s">
        <v>9669</v>
      </c>
      <c r="K7467" s="10" t="s">
        <v>20266</v>
      </c>
      <c r="L7467" s="10" t="s">
        <v>19753</v>
      </c>
      <c r="M7467" s="10" t="s">
        <v>46</v>
      </c>
      <c r="N7467" s="11" t="s">
        <v>47</v>
      </c>
      <c r="O7467" s="10">
        <v>0</v>
      </c>
      <c r="P7467" s="12">
        <v>0</v>
      </c>
      <c r="Q7467" s="12">
        <f t="shared" si="1173"/>
        <v>0</v>
      </c>
      <c r="R7467" s="32"/>
      <c r="S7467" s="161"/>
      <c r="T7467" s="162"/>
      <c r="U7467" s="162"/>
      <c r="V7467" s="162"/>
      <c r="W7467" s="162"/>
      <c r="X7467" s="162"/>
      <c r="Y7467" s="162"/>
      <c r="Z7467" s="162"/>
      <c r="AA7467" s="162"/>
      <c r="AB7467" s="12"/>
      <c r="AC7467" s="122"/>
      <c r="AD7467" s="12"/>
      <c r="AE7467" s="12"/>
      <c r="AF7467" s="117"/>
      <c r="AG7467" s="5" t="s">
        <v>47</v>
      </c>
      <c r="AH7467" s="5" t="s">
        <v>915</v>
      </c>
      <c r="AI7467" s="5" t="s">
        <v>915</v>
      </c>
      <c r="AJ7467" s="12" t="s">
        <v>915</v>
      </c>
    </row>
    <row r="7468" spans="1:36" ht="76.5" x14ac:dyDescent="0.25">
      <c r="A7468" s="3" t="s">
        <v>38</v>
      </c>
      <c r="B7468" s="254" t="s">
        <v>48</v>
      </c>
      <c r="C7468" s="5" t="s">
        <v>47</v>
      </c>
      <c r="D7468" s="4" t="s">
        <v>24861</v>
      </c>
      <c r="E7468" s="5" t="s">
        <v>915</v>
      </c>
      <c r="F7468" s="221" t="s">
        <v>775</v>
      </c>
      <c r="G7468" s="235" t="s">
        <v>20267</v>
      </c>
      <c r="H7468" s="93" t="s">
        <v>42</v>
      </c>
      <c r="I7468" s="8" t="s">
        <v>20268</v>
      </c>
      <c r="J7468" s="9" t="s">
        <v>9669</v>
      </c>
      <c r="K7468" s="10" t="s">
        <v>20266</v>
      </c>
      <c r="L7468" s="10" t="s">
        <v>19753</v>
      </c>
      <c r="M7468" s="10" t="s">
        <v>46</v>
      </c>
      <c r="N7468" s="11" t="s">
        <v>47</v>
      </c>
      <c r="O7468" s="10">
        <v>0</v>
      </c>
      <c r="P7468" s="12">
        <v>0</v>
      </c>
      <c r="Q7468" s="12">
        <f t="shared" si="1173"/>
        <v>0</v>
      </c>
      <c r="R7468" s="32"/>
      <c r="S7468" s="161"/>
      <c r="T7468" s="162"/>
      <c r="U7468" s="162"/>
      <c r="V7468" s="162"/>
      <c r="W7468" s="162"/>
      <c r="X7468" s="162"/>
      <c r="Y7468" s="162"/>
      <c r="Z7468" s="162"/>
      <c r="AA7468" s="162"/>
      <c r="AB7468" s="12"/>
      <c r="AC7468" s="122"/>
      <c r="AD7468" s="12"/>
      <c r="AE7468" s="12"/>
      <c r="AF7468" s="117"/>
      <c r="AG7468" s="5" t="s">
        <v>47</v>
      </c>
      <c r="AH7468" s="5" t="s">
        <v>915</v>
      </c>
      <c r="AI7468" s="5" t="s">
        <v>915</v>
      </c>
      <c r="AJ7468" s="12" t="s">
        <v>915</v>
      </c>
    </row>
    <row r="7469" spans="1:36" ht="76.5" x14ac:dyDescent="0.25">
      <c r="A7469" s="3" t="s">
        <v>38</v>
      </c>
      <c r="B7469" s="254" t="s">
        <v>48</v>
      </c>
      <c r="C7469" s="5" t="s">
        <v>47</v>
      </c>
      <c r="D7469" s="4" t="s">
        <v>24861</v>
      </c>
      <c r="E7469" s="5" t="s">
        <v>915</v>
      </c>
      <c r="F7469" s="221" t="s">
        <v>775</v>
      </c>
      <c r="G7469" s="235" t="s">
        <v>20269</v>
      </c>
      <c r="H7469" s="93" t="s">
        <v>42</v>
      </c>
      <c r="I7469" s="8" t="s">
        <v>20270</v>
      </c>
      <c r="J7469" s="9" t="s">
        <v>9669</v>
      </c>
      <c r="K7469" s="10" t="s">
        <v>20266</v>
      </c>
      <c r="L7469" s="10" t="s">
        <v>19753</v>
      </c>
      <c r="M7469" s="10" t="s">
        <v>46</v>
      </c>
      <c r="N7469" s="11" t="s">
        <v>47</v>
      </c>
      <c r="O7469" s="10">
        <v>0</v>
      </c>
      <c r="P7469" s="12">
        <v>0</v>
      </c>
      <c r="Q7469" s="12">
        <f t="shared" si="1173"/>
        <v>0</v>
      </c>
      <c r="R7469" s="32"/>
      <c r="S7469" s="161"/>
      <c r="T7469" s="162"/>
      <c r="U7469" s="162"/>
      <c r="V7469" s="162"/>
      <c r="W7469" s="162"/>
      <c r="X7469" s="162"/>
      <c r="Y7469" s="162"/>
      <c r="Z7469" s="162"/>
      <c r="AA7469" s="162"/>
      <c r="AB7469" s="12"/>
      <c r="AC7469" s="122"/>
      <c r="AD7469" s="12"/>
      <c r="AE7469" s="12"/>
      <c r="AF7469" s="117"/>
      <c r="AG7469" s="5" t="s">
        <v>47</v>
      </c>
      <c r="AH7469" s="5" t="s">
        <v>915</v>
      </c>
      <c r="AI7469" s="5" t="s">
        <v>915</v>
      </c>
      <c r="AJ7469" s="12" t="s">
        <v>915</v>
      </c>
    </row>
    <row r="7470" spans="1:36" ht="76.5" x14ac:dyDescent="0.25">
      <c r="A7470" s="3" t="s">
        <v>38</v>
      </c>
      <c r="B7470" s="254" t="s">
        <v>48</v>
      </c>
      <c r="C7470" s="5" t="s">
        <v>47</v>
      </c>
      <c r="D7470" s="4" t="s">
        <v>24861</v>
      </c>
      <c r="E7470" s="5" t="s">
        <v>915</v>
      </c>
      <c r="F7470" s="221" t="s">
        <v>775</v>
      </c>
      <c r="G7470" s="235" t="s">
        <v>20271</v>
      </c>
      <c r="H7470" s="93" t="s">
        <v>42</v>
      </c>
      <c r="I7470" s="8" t="s">
        <v>20272</v>
      </c>
      <c r="J7470" s="9" t="s">
        <v>9669</v>
      </c>
      <c r="K7470" s="10" t="s">
        <v>20266</v>
      </c>
      <c r="L7470" s="10" t="s">
        <v>19753</v>
      </c>
      <c r="M7470" s="10" t="s">
        <v>46</v>
      </c>
      <c r="N7470" s="11" t="s">
        <v>47</v>
      </c>
      <c r="O7470" s="10">
        <v>0</v>
      </c>
      <c r="P7470" s="12">
        <v>0</v>
      </c>
      <c r="Q7470" s="12">
        <f t="shared" si="1173"/>
        <v>0</v>
      </c>
      <c r="R7470" s="32"/>
      <c r="S7470" s="161"/>
      <c r="T7470" s="162"/>
      <c r="U7470" s="162"/>
      <c r="V7470" s="162"/>
      <c r="W7470" s="162"/>
      <c r="X7470" s="162"/>
      <c r="Y7470" s="162"/>
      <c r="Z7470" s="162"/>
      <c r="AA7470" s="162"/>
      <c r="AB7470" s="12"/>
      <c r="AC7470" s="122"/>
      <c r="AD7470" s="12"/>
      <c r="AE7470" s="12"/>
      <c r="AF7470" s="117"/>
      <c r="AG7470" s="5" t="s">
        <v>47</v>
      </c>
      <c r="AH7470" s="5" t="s">
        <v>915</v>
      </c>
      <c r="AI7470" s="5" t="s">
        <v>915</v>
      </c>
      <c r="AJ7470" s="12" t="s">
        <v>915</v>
      </c>
    </row>
    <row r="7471" spans="1:36" ht="102" x14ac:dyDescent="0.25">
      <c r="A7471" s="3" t="s">
        <v>38</v>
      </c>
      <c r="B7471" s="254" t="s">
        <v>48</v>
      </c>
      <c r="C7471" s="5" t="s">
        <v>47</v>
      </c>
      <c r="D7471" s="4" t="s">
        <v>24861</v>
      </c>
      <c r="E7471" s="5" t="s">
        <v>915</v>
      </c>
      <c r="F7471" s="221" t="s">
        <v>775</v>
      </c>
      <c r="G7471" s="235" t="s">
        <v>20273</v>
      </c>
      <c r="H7471" s="93" t="s">
        <v>42</v>
      </c>
      <c r="I7471" s="8" t="s">
        <v>20274</v>
      </c>
      <c r="J7471" s="9" t="s">
        <v>9669</v>
      </c>
      <c r="K7471" s="10" t="s">
        <v>20266</v>
      </c>
      <c r="L7471" s="10" t="s">
        <v>19753</v>
      </c>
      <c r="M7471" s="10" t="s">
        <v>46</v>
      </c>
      <c r="N7471" s="11" t="s">
        <v>47</v>
      </c>
      <c r="O7471" s="10">
        <v>0</v>
      </c>
      <c r="P7471" s="12">
        <v>0</v>
      </c>
      <c r="Q7471" s="12">
        <f t="shared" si="1173"/>
        <v>0</v>
      </c>
      <c r="R7471" s="32"/>
      <c r="S7471" s="161"/>
      <c r="T7471" s="162"/>
      <c r="U7471" s="162"/>
      <c r="V7471" s="162"/>
      <c r="W7471" s="162"/>
      <c r="X7471" s="162"/>
      <c r="Y7471" s="162"/>
      <c r="Z7471" s="162"/>
      <c r="AA7471" s="162"/>
      <c r="AB7471" s="12"/>
      <c r="AC7471" s="122"/>
      <c r="AD7471" s="12"/>
      <c r="AE7471" s="12"/>
      <c r="AF7471" s="117"/>
      <c r="AG7471" s="5" t="s">
        <v>47</v>
      </c>
      <c r="AH7471" s="5" t="s">
        <v>915</v>
      </c>
      <c r="AI7471" s="5" t="s">
        <v>915</v>
      </c>
      <c r="AJ7471" s="12" t="s">
        <v>915</v>
      </c>
    </row>
    <row r="7472" spans="1:36" ht="76.5" x14ac:dyDescent="0.25">
      <c r="A7472" s="3" t="s">
        <v>38</v>
      </c>
      <c r="B7472" s="254" t="s">
        <v>48</v>
      </c>
      <c r="C7472" s="5" t="s">
        <v>47</v>
      </c>
      <c r="D7472" s="4" t="s">
        <v>24861</v>
      </c>
      <c r="E7472" s="5" t="s">
        <v>915</v>
      </c>
      <c r="F7472" s="221" t="s">
        <v>775</v>
      </c>
      <c r="G7472" s="235" t="s">
        <v>20275</v>
      </c>
      <c r="H7472" s="93" t="s">
        <v>42</v>
      </c>
      <c r="I7472" s="8" t="s">
        <v>20276</v>
      </c>
      <c r="J7472" s="9" t="s">
        <v>9669</v>
      </c>
      <c r="K7472" s="10" t="s">
        <v>20266</v>
      </c>
      <c r="L7472" s="10" t="s">
        <v>19753</v>
      </c>
      <c r="M7472" s="10" t="s">
        <v>46</v>
      </c>
      <c r="N7472" s="11" t="s">
        <v>47</v>
      </c>
      <c r="O7472" s="10">
        <v>0</v>
      </c>
      <c r="P7472" s="12">
        <v>0</v>
      </c>
      <c r="Q7472" s="12">
        <f t="shared" si="1173"/>
        <v>0</v>
      </c>
      <c r="R7472" s="32"/>
      <c r="S7472" s="161"/>
      <c r="T7472" s="162"/>
      <c r="U7472" s="162"/>
      <c r="V7472" s="162"/>
      <c r="W7472" s="162"/>
      <c r="X7472" s="162"/>
      <c r="Y7472" s="162"/>
      <c r="Z7472" s="162"/>
      <c r="AA7472" s="162"/>
      <c r="AB7472" s="12"/>
      <c r="AC7472" s="122"/>
      <c r="AD7472" s="12"/>
      <c r="AE7472" s="12"/>
      <c r="AF7472" s="117"/>
      <c r="AG7472" s="5" t="s">
        <v>47</v>
      </c>
      <c r="AH7472" s="5" t="s">
        <v>915</v>
      </c>
      <c r="AI7472" s="5" t="s">
        <v>915</v>
      </c>
      <c r="AJ7472" s="12" t="s">
        <v>915</v>
      </c>
    </row>
    <row r="7473" spans="1:36" ht="76.5" x14ac:dyDescent="0.25">
      <c r="A7473" s="3" t="s">
        <v>38</v>
      </c>
      <c r="B7473" s="254" t="s">
        <v>48</v>
      </c>
      <c r="C7473" s="5" t="s">
        <v>47</v>
      </c>
      <c r="D7473" s="4" t="s">
        <v>24861</v>
      </c>
      <c r="E7473" s="5" t="s">
        <v>915</v>
      </c>
      <c r="F7473" s="221" t="s">
        <v>775</v>
      </c>
      <c r="G7473" s="235" t="s">
        <v>20277</v>
      </c>
      <c r="H7473" s="93" t="s">
        <v>42</v>
      </c>
      <c r="I7473" s="8" t="s">
        <v>20278</v>
      </c>
      <c r="J7473" s="9" t="s">
        <v>9669</v>
      </c>
      <c r="K7473" s="10" t="s">
        <v>20266</v>
      </c>
      <c r="L7473" s="10" t="s">
        <v>19753</v>
      </c>
      <c r="M7473" s="10" t="s">
        <v>46</v>
      </c>
      <c r="N7473" s="11" t="s">
        <v>47</v>
      </c>
      <c r="O7473" s="10">
        <v>0</v>
      </c>
      <c r="P7473" s="12">
        <v>0</v>
      </c>
      <c r="Q7473" s="12">
        <f t="shared" si="1173"/>
        <v>0</v>
      </c>
      <c r="R7473" s="32"/>
      <c r="S7473" s="161"/>
      <c r="T7473" s="162"/>
      <c r="U7473" s="162"/>
      <c r="V7473" s="162"/>
      <c r="W7473" s="162"/>
      <c r="X7473" s="162"/>
      <c r="Y7473" s="162"/>
      <c r="Z7473" s="162"/>
      <c r="AA7473" s="162"/>
      <c r="AB7473" s="12"/>
      <c r="AC7473" s="122"/>
      <c r="AD7473" s="12"/>
      <c r="AE7473" s="12"/>
      <c r="AF7473" s="117"/>
      <c r="AG7473" s="5" t="s">
        <v>47</v>
      </c>
      <c r="AH7473" s="5" t="s">
        <v>915</v>
      </c>
      <c r="AI7473" s="5" t="s">
        <v>915</v>
      </c>
      <c r="AJ7473" s="12" t="s">
        <v>915</v>
      </c>
    </row>
    <row r="7474" spans="1:36" ht="76.5" x14ac:dyDescent="0.25">
      <c r="A7474" s="3" t="s">
        <v>38</v>
      </c>
      <c r="B7474" s="254" t="s">
        <v>48</v>
      </c>
      <c r="C7474" s="5" t="s">
        <v>47</v>
      </c>
      <c r="D7474" s="4" t="s">
        <v>24861</v>
      </c>
      <c r="E7474" s="5" t="s">
        <v>915</v>
      </c>
      <c r="F7474" s="221" t="s">
        <v>775</v>
      </c>
      <c r="G7474" s="235" t="s">
        <v>20279</v>
      </c>
      <c r="H7474" s="93" t="s">
        <v>42</v>
      </c>
      <c r="I7474" s="8" t="s">
        <v>20280</v>
      </c>
      <c r="J7474" s="9" t="s">
        <v>9669</v>
      </c>
      <c r="K7474" s="10" t="s">
        <v>20266</v>
      </c>
      <c r="L7474" s="10" t="s">
        <v>19753</v>
      </c>
      <c r="M7474" s="10" t="s">
        <v>46</v>
      </c>
      <c r="N7474" s="11" t="s">
        <v>47</v>
      </c>
      <c r="O7474" s="10">
        <v>0</v>
      </c>
      <c r="P7474" s="12">
        <v>0</v>
      </c>
      <c r="Q7474" s="12">
        <f t="shared" si="1173"/>
        <v>0</v>
      </c>
      <c r="R7474" s="32"/>
      <c r="S7474" s="161"/>
      <c r="T7474" s="162"/>
      <c r="U7474" s="162"/>
      <c r="V7474" s="162"/>
      <c r="W7474" s="162"/>
      <c r="X7474" s="162"/>
      <c r="Y7474" s="162"/>
      <c r="Z7474" s="162"/>
      <c r="AA7474" s="162"/>
      <c r="AB7474" s="12"/>
      <c r="AC7474" s="122"/>
      <c r="AD7474" s="12"/>
      <c r="AE7474" s="12"/>
      <c r="AF7474" s="117"/>
      <c r="AG7474" s="5" t="s">
        <v>47</v>
      </c>
      <c r="AH7474" s="5" t="s">
        <v>915</v>
      </c>
      <c r="AI7474" s="5" t="s">
        <v>915</v>
      </c>
      <c r="AJ7474" s="12" t="s">
        <v>915</v>
      </c>
    </row>
    <row r="7475" spans="1:36" ht="76.5" x14ac:dyDescent="0.25">
      <c r="A7475" s="3" t="s">
        <v>38</v>
      </c>
      <c r="B7475" s="254" t="s">
        <v>48</v>
      </c>
      <c r="C7475" s="5" t="s">
        <v>47</v>
      </c>
      <c r="D7475" s="4" t="s">
        <v>24861</v>
      </c>
      <c r="E7475" s="5" t="s">
        <v>915</v>
      </c>
      <c r="F7475" s="221" t="s">
        <v>775</v>
      </c>
      <c r="G7475" s="235" t="s">
        <v>20281</v>
      </c>
      <c r="H7475" s="93" t="s">
        <v>42</v>
      </c>
      <c r="I7475" s="8" t="s">
        <v>20282</v>
      </c>
      <c r="J7475" s="9" t="s">
        <v>9669</v>
      </c>
      <c r="K7475" s="10" t="s">
        <v>20266</v>
      </c>
      <c r="L7475" s="10" t="s">
        <v>19753</v>
      </c>
      <c r="M7475" s="10" t="s">
        <v>46</v>
      </c>
      <c r="N7475" s="11" t="s">
        <v>47</v>
      </c>
      <c r="O7475" s="10">
        <v>0</v>
      </c>
      <c r="P7475" s="12">
        <v>0</v>
      </c>
      <c r="Q7475" s="12">
        <f t="shared" si="1173"/>
        <v>0</v>
      </c>
      <c r="R7475" s="32"/>
      <c r="S7475" s="161"/>
      <c r="T7475" s="162"/>
      <c r="U7475" s="162"/>
      <c r="V7475" s="162"/>
      <c r="W7475" s="162"/>
      <c r="X7475" s="162"/>
      <c r="Y7475" s="162"/>
      <c r="Z7475" s="162"/>
      <c r="AA7475" s="162"/>
      <c r="AB7475" s="12"/>
      <c r="AC7475" s="122"/>
      <c r="AD7475" s="12"/>
      <c r="AE7475" s="12"/>
      <c r="AF7475" s="117"/>
      <c r="AG7475" s="5" t="s">
        <v>47</v>
      </c>
      <c r="AH7475" s="5" t="s">
        <v>915</v>
      </c>
      <c r="AI7475" s="5" t="s">
        <v>915</v>
      </c>
      <c r="AJ7475" s="12" t="s">
        <v>915</v>
      </c>
    </row>
    <row r="7476" spans="1:36" ht="89.25" x14ac:dyDescent="0.25">
      <c r="A7476" s="3" t="s">
        <v>38</v>
      </c>
      <c r="B7476" s="254" t="s">
        <v>48</v>
      </c>
      <c r="C7476" s="5" t="s">
        <v>47</v>
      </c>
      <c r="D7476" s="4" t="s">
        <v>24861</v>
      </c>
      <c r="E7476" s="5" t="s">
        <v>915</v>
      </c>
      <c r="F7476" s="221" t="s">
        <v>775</v>
      </c>
      <c r="G7476" s="235" t="s">
        <v>20283</v>
      </c>
      <c r="H7476" s="93" t="s">
        <v>42</v>
      </c>
      <c r="I7476" s="8" t="s">
        <v>20284</v>
      </c>
      <c r="J7476" s="9" t="s">
        <v>9669</v>
      </c>
      <c r="K7476" s="10" t="s">
        <v>20266</v>
      </c>
      <c r="L7476" s="10" t="s">
        <v>19753</v>
      </c>
      <c r="M7476" s="10" t="s">
        <v>46</v>
      </c>
      <c r="N7476" s="11" t="s">
        <v>47</v>
      </c>
      <c r="O7476" s="10">
        <v>0</v>
      </c>
      <c r="P7476" s="12">
        <v>0</v>
      </c>
      <c r="Q7476" s="12">
        <f t="shared" si="1173"/>
        <v>0</v>
      </c>
      <c r="R7476" s="32"/>
      <c r="S7476" s="161"/>
      <c r="T7476" s="162"/>
      <c r="U7476" s="162"/>
      <c r="V7476" s="162"/>
      <c r="W7476" s="162"/>
      <c r="X7476" s="162"/>
      <c r="Y7476" s="162"/>
      <c r="Z7476" s="162"/>
      <c r="AA7476" s="162"/>
      <c r="AB7476" s="12"/>
      <c r="AC7476" s="122"/>
      <c r="AD7476" s="12"/>
      <c r="AE7476" s="12"/>
      <c r="AF7476" s="117"/>
      <c r="AG7476" s="5" t="s">
        <v>47</v>
      </c>
      <c r="AH7476" s="5" t="s">
        <v>915</v>
      </c>
      <c r="AI7476" s="5" t="s">
        <v>915</v>
      </c>
      <c r="AJ7476" s="12" t="s">
        <v>915</v>
      </c>
    </row>
    <row r="7477" spans="1:36" ht="102" x14ac:dyDescent="0.25">
      <c r="A7477" s="3" t="s">
        <v>38</v>
      </c>
      <c r="B7477" s="254" t="s">
        <v>48</v>
      </c>
      <c r="C7477" s="5" t="s">
        <v>47</v>
      </c>
      <c r="D7477" s="4" t="s">
        <v>24861</v>
      </c>
      <c r="E7477" s="5" t="s">
        <v>915</v>
      </c>
      <c r="F7477" s="221" t="s">
        <v>775</v>
      </c>
      <c r="G7477" s="235" t="s">
        <v>20285</v>
      </c>
      <c r="H7477" s="93" t="s">
        <v>42</v>
      </c>
      <c r="I7477" s="8" t="s">
        <v>20286</v>
      </c>
      <c r="J7477" s="9" t="s">
        <v>9669</v>
      </c>
      <c r="K7477" s="10" t="s">
        <v>20266</v>
      </c>
      <c r="L7477" s="10" t="s">
        <v>19753</v>
      </c>
      <c r="M7477" s="10" t="s">
        <v>46</v>
      </c>
      <c r="N7477" s="11" t="s">
        <v>47</v>
      </c>
      <c r="O7477" s="10">
        <v>0</v>
      </c>
      <c r="P7477" s="12">
        <v>0</v>
      </c>
      <c r="Q7477" s="12">
        <f t="shared" si="1173"/>
        <v>0</v>
      </c>
      <c r="R7477" s="32"/>
      <c r="S7477" s="161"/>
      <c r="T7477" s="162"/>
      <c r="U7477" s="162"/>
      <c r="V7477" s="162"/>
      <c r="W7477" s="162"/>
      <c r="X7477" s="162"/>
      <c r="Y7477" s="162"/>
      <c r="Z7477" s="162"/>
      <c r="AA7477" s="162"/>
      <c r="AB7477" s="12"/>
      <c r="AC7477" s="122"/>
      <c r="AD7477" s="12"/>
      <c r="AE7477" s="12"/>
      <c r="AF7477" s="117"/>
      <c r="AG7477" s="5" t="s">
        <v>47</v>
      </c>
      <c r="AH7477" s="5" t="s">
        <v>915</v>
      </c>
      <c r="AI7477" s="5" t="s">
        <v>915</v>
      </c>
      <c r="AJ7477" s="12" t="s">
        <v>915</v>
      </c>
    </row>
    <row r="7478" spans="1:36" ht="89.25" x14ac:dyDescent="0.25">
      <c r="A7478" s="3" t="s">
        <v>38</v>
      </c>
      <c r="B7478" s="254" t="s">
        <v>48</v>
      </c>
      <c r="C7478" s="5" t="s">
        <v>47</v>
      </c>
      <c r="D7478" s="4" t="s">
        <v>24861</v>
      </c>
      <c r="E7478" s="5" t="s">
        <v>915</v>
      </c>
      <c r="F7478" s="221" t="s">
        <v>775</v>
      </c>
      <c r="G7478" s="235" t="s">
        <v>20287</v>
      </c>
      <c r="H7478" s="93" t="s">
        <v>42</v>
      </c>
      <c r="I7478" s="8" t="s">
        <v>20288</v>
      </c>
      <c r="J7478" s="9" t="s">
        <v>9669</v>
      </c>
      <c r="K7478" s="10" t="s">
        <v>20266</v>
      </c>
      <c r="L7478" s="10" t="s">
        <v>19753</v>
      </c>
      <c r="M7478" s="10" t="s">
        <v>46</v>
      </c>
      <c r="N7478" s="11" t="s">
        <v>47</v>
      </c>
      <c r="O7478" s="10">
        <v>0</v>
      </c>
      <c r="P7478" s="12">
        <v>0</v>
      </c>
      <c r="Q7478" s="12">
        <f t="shared" si="1173"/>
        <v>0</v>
      </c>
      <c r="R7478" s="32"/>
      <c r="S7478" s="161"/>
      <c r="T7478" s="162"/>
      <c r="U7478" s="162"/>
      <c r="V7478" s="162"/>
      <c r="W7478" s="162"/>
      <c r="X7478" s="162"/>
      <c r="Y7478" s="162"/>
      <c r="Z7478" s="162"/>
      <c r="AA7478" s="162"/>
      <c r="AB7478" s="12"/>
      <c r="AC7478" s="122"/>
      <c r="AD7478" s="12"/>
      <c r="AE7478" s="12"/>
      <c r="AF7478" s="117"/>
      <c r="AG7478" s="5" t="s">
        <v>47</v>
      </c>
      <c r="AH7478" s="5" t="s">
        <v>915</v>
      </c>
      <c r="AI7478" s="5" t="s">
        <v>915</v>
      </c>
      <c r="AJ7478" s="12" t="s">
        <v>915</v>
      </c>
    </row>
    <row r="7479" spans="1:36" ht="89.25" x14ac:dyDescent="0.25">
      <c r="A7479" s="3" t="s">
        <v>38</v>
      </c>
      <c r="B7479" s="254" t="s">
        <v>48</v>
      </c>
      <c r="C7479" s="5" t="s">
        <v>47</v>
      </c>
      <c r="D7479" s="4" t="s">
        <v>24861</v>
      </c>
      <c r="E7479" s="5" t="s">
        <v>915</v>
      </c>
      <c r="F7479" s="221" t="s">
        <v>775</v>
      </c>
      <c r="G7479" s="235" t="s">
        <v>20289</v>
      </c>
      <c r="H7479" s="93" t="s">
        <v>42</v>
      </c>
      <c r="I7479" s="8" t="s">
        <v>20290</v>
      </c>
      <c r="J7479" s="9" t="s">
        <v>9669</v>
      </c>
      <c r="K7479" s="10" t="s">
        <v>20266</v>
      </c>
      <c r="L7479" s="10" t="s">
        <v>19753</v>
      </c>
      <c r="M7479" s="10" t="s">
        <v>46</v>
      </c>
      <c r="N7479" s="11" t="s">
        <v>47</v>
      </c>
      <c r="O7479" s="10">
        <v>0</v>
      </c>
      <c r="P7479" s="12">
        <v>0</v>
      </c>
      <c r="Q7479" s="12">
        <f t="shared" si="1173"/>
        <v>0</v>
      </c>
      <c r="R7479" s="32"/>
      <c r="S7479" s="161"/>
      <c r="T7479" s="162"/>
      <c r="U7479" s="162"/>
      <c r="V7479" s="162"/>
      <c r="W7479" s="162"/>
      <c r="X7479" s="162"/>
      <c r="Y7479" s="162"/>
      <c r="Z7479" s="162"/>
      <c r="AA7479" s="162"/>
      <c r="AB7479" s="12"/>
      <c r="AC7479" s="122"/>
      <c r="AD7479" s="12"/>
      <c r="AE7479" s="12"/>
      <c r="AF7479" s="117"/>
      <c r="AG7479" s="5" t="s">
        <v>47</v>
      </c>
      <c r="AH7479" s="5" t="s">
        <v>915</v>
      </c>
      <c r="AI7479" s="5" t="s">
        <v>915</v>
      </c>
      <c r="AJ7479" s="12" t="s">
        <v>915</v>
      </c>
    </row>
    <row r="7480" spans="1:36" ht="153" x14ac:dyDescent="0.25">
      <c r="A7480" s="3" t="s">
        <v>38</v>
      </c>
      <c r="B7480" s="254" t="s">
        <v>48</v>
      </c>
      <c r="C7480" s="5" t="s">
        <v>47</v>
      </c>
      <c r="D7480" s="4" t="s">
        <v>24861</v>
      </c>
      <c r="E7480" s="5" t="s">
        <v>915</v>
      </c>
      <c r="F7480" s="221" t="s">
        <v>775</v>
      </c>
      <c r="G7480" s="235" t="s">
        <v>20291</v>
      </c>
      <c r="H7480" s="93" t="s">
        <v>42</v>
      </c>
      <c r="I7480" s="8" t="s">
        <v>20292</v>
      </c>
      <c r="J7480" s="9" t="s">
        <v>9669</v>
      </c>
      <c r="K7480" s="10" t="s">
        <v>20266</v>
      </c>
      <c r="L7480" s="10" t="s">
        <v>19753</v>
      </c>
      <c r="M7480" s="10" t="s">
        <v>46</v>
      </c>
      <c r="N7480" s="11" t="s">
        <v>47</v>
      </c>
      <c r="O7480" s="10">
        <v>0</v>
      </c>
      <c r="P7480" s="12">
        <v>0</v>
      </c>
      <c r="Q7480" s="12">
        <f t="shared" si="1173"/>
        <v>0</v>
      </c>
      <c r="R7480" s="32"/>
      <c r="S7480" s="161"/>
      <c r="T7480" s="162"/>
      <c r="U7480" s="162"/>
      <c r="V7480" s="162"/>
      <c r="W7480" s="162"/>
      <c r="X7480" s="162"/>
      <c r="Y7480" s="162"/>
      <c r="Z7480" s="162"/>
      <c r="AA7480" s="162"/>
      <c r="AB7480" s="12"/>
      <c r="AC7480" s="122"/>
      <c r="AD7480" s="12"/>
      <c r="AE7480" s="12"/>
      <c r="AF7480" s="117"/>
      <c r="AG7480" s="5" t="s">
        <v>47</v>
      </c>
      <c r="AH7480" s="5" t="s">
        <v>915</v>
      </c>
      <c r="AI7480" s="5" t="s">
        <v>915</v>
      </c>
      <c r="AJ7480" s="12" t="s">
        <v>915</v>
      </c>
    </row>
    <row r="7481" spans="1:36" ht="178.5" x14ac:dyDescent="0.25">
      <c r="A7481" s="3" t="s">
        <v>38</v>
      </c>
      <c r="B7481" s="254" t="s">
        <v>48</v>
      </c>
      <c r="C7481" s="5" t="s">
        <v>47</v>
      </c>
      <c r="D7481" s="4" t="s">
        <v>24861</v>
      </c>
      <c r="E7481" s="5" t="s">
        <v>915</v>
      </c>
      <c r="F7481" s="221" t="s">
        <v>775</v>
      </c>
      <c r="G7481" s="235" t="s">
        <v>20293</v>
      </c>
      <c r="H7481" s="93" t="s">
        <v>42</v>
      </c>
      <c r="I7481" s="8" t="s">
        <v>20294</v>
      </c>
      <c r="J7481" s="9" t="s">
        <v>9669</v>
      </c>
      <c r="K7481" s="10" t="s">
        <v>20266</v>
      </c>
      <c r="L7481" s="10" t="s">
        <v>19753</v>
      </c>
      <c r="M7481" s="10" t="s">
        <v>46</v>
      </c>
      <c r="N7481" s="11" t="s">
        <v>47</v>
      </c>
      <c r="O7481" s="10">
        <v>0</v>
      </c>
      <c r="P7481" s="12">
        <v>0</v>
      </c>
      <c r="Q7481" s="12">
        <f t="shared" si="1173"/>
        <v>0</v>
      </c>
      <c r="R7481" s="32"/>
      <c r="S7481" s="161"/>
      <c r="T7481" s="162"/>
      <c r="U7481" s="162"/>
      <c r="V7481" s="162"/>
      <c r="W7481" s="162"/>
      <c r="X7481" s="162"/>
      <c r="Y7481" s="162"/>
      <c r="Z7481" s="162"/>
      <c r="AA7481" s="162"/>
      <c r="AB7481" s="12"/>
      <c r="AC7481" s="122"/>
      <c r="AD7481" s="12"/>
      <c r="AE7481" s="12"/>
      <c r="AF7481" s="117"/>
      <c r="AG7481" s="5" t="s">
        <v>47</v>
      </c>
      <c r="AH7481" s="5" t="s">
        <v>915</v>
      </c>
      <c r="AI7481" s="5" t="s">
        <v>915</v>
      </c>
      <c r="AJ7481" s="12" t="s">
        <v>915</v>
      </c>
    </row>
    <row r="7482" spans="1:36" ht="89.25" x14ac:dyDescent="0.25">
      <c r="A7482" s="3" t="s">
        <v>38</v>
      </c>
      <c r="B7482" s="254" t="s">
        <v>48</v>
      </c>
      <c r="C7482" s="5" t="s">
        <v>47</v>
      </c>
      <c r="D7482" s="4" t="s">
        <v>24865</v>
      </c>
      <c r="E7482" s="5" t="s">
        <v>915</v>
      </c>
      <c r="F7482" s="221" t="s">
        <v>775</v>
      </c>
      <c r="G7482" s="235" t="s">
        <v>20295</v>
      </c>
      <c r="H7482" s="93" t="s">
        <v>42</v>
      </c>
      <c r="I7482" s="8" t="s">
        <v>20296</v>
      </c>
      <c r="J7482" s="9" t="s">
        <v>9669</v>
      </c>
      <c r="K7482" s="10" t="s">
        <v>20297</v>
      </c>
      <c r="L7482" s="10" t="s">
        <v>5149</v>
      </c>
      <c r="M7482" s="10" t="s">
        <v>46</v>
      </c>
      <c r="N7482" s="11" t="s">
        <v>47</v>
      </c>
      <c r="O7482" s="10">
        <v>0</v>
      </c>
      <c r="P7482" s="12">
        <v>0</v>
      </c>
      <c r="Q7482" s="12">
        <f t="shared" ref="Q7482:Q7545" si="1174">+O7482+(P7482/10000)</f>
        <v>0</v>
      </c>
      <c r="R7482" s="32"/>
      <c r="S7482" s="161"/>
      <c r="T7482" s="162"/>
      <c r="U7482" s="162"/>
      <c r="V7482" s="162"/>
      <c r="W7482" s="162"/>
      <c r="X7482" s="162"/>
      <c r="Y7482" s="162"/>
      <c r="Z7482" s="162"/>
      <c r="AA7482" s="162"/>
      <c r="AB7482" s="12"/>
      <c r="AC7482" s="122"/>
      <c r="AD7482" s="12"/>
      <c r="AE7482" s="12"/>
      <c r="AF7482" s="117"/>
      <c r="AG7482" s="5" t="s">
        <v>47</v>
      </c>
      <c r="AH7482" s="5" t="s">
        <v>915</v>
      </c>
      <c r="AI7482" s="5" t="s">
        <v>915</v>
      </c>
      <c r="AJ7482" s="12" t="s">
        <v>915</v>
      </c>
    </row>
    <row r="7483" spans="1:36" ht="102" hidden="1" x14ac:dyDescent="0.25">
      <c r="A7483" s="3" t="s">
        <v>38</v>
      </c>
      <c r="B7483" s="4" t="s">
        <v>39</v>
      </c>
      <c r="C7483" s="5"/>
      <c r="D7483" s="6"/>
      <c r="E7483" s="7"/>
      <c r="F7483" s="95" t="s">
        <v>775</v>
      </c>
      <c r="G7483" s="12" t="s">
        <v>20298</v>
      </c>
      <c r="H7483" s="12" t="s">
        <v>42</v>
      </c>
      <c r="I7483" s="8" t="s">
        <v>20299</v>
      </c>
      <c r="J7483" s="9" t="s">
        <v>9669</v>
      </c>
      <c r="K7483" s="10" t="s">
        <v>20297</v>
      </c>
      <c r="L7483" s="10" t="s">
        <v>5149</v>
      </c>
      <c r="M7483" s="10" t="s">
        <v>46</v>
      </c>
      <c r="N7483" s="11" t="s">
        <v>47</v>
      </c>
      <c r="O7483" s="10">
        <v>0</v>
      </c>
      <c r="P7483" s="12">
        <v>0</v>
      </c>
      <c r="Q7483" s="12">
        <f t="shared" si="1174"/>
        <v>0</v>
      </c>
      <c r="R7483" s="32"/>
      <c r="S7483" s="161"/>
      <c r="T7483" s="162"/>
      <c r="U7483" s="162"/>
      <c r="V7483" s="162"/>
      <c r="W7483" s="162"/>
      <c r="X7483" s="162"/>
      <c r="Y7483" s="162"/>
      <c r="Z7483" s="162"/>
      <c r="AA7483" s="162"/>
      <c r="AB7483" s="12"/>
      <c r="AC7483" s="122"/>
      <c r="AD7483" s="12"/>
      <c r="AE7483" s="12"/>
      <c r="AF7483" s="117"/>
      <c r="AG7483" s="14"/>
      <c r="AH7483" s="15"/>
      <c r="AI7483" s="15"/>
      <c r="AJ7483" s="16"/>
    </row>
    <row r="7484" spans="1:36" ht="344.25" hidden="1" x14ac:dyDescent="0.25">
      <c r="A7484" s="3" t="s">
        <v>38</v>
      </c>
      <c r="B7484" s="4" t="s">
        <v>48</v>
      </c>
      <c r="C7484" s="5"/>
      <c r="D7484" s="6"/>
      <c r="E7484" s="7"/>
      <c r="F7484" s="95" t="s">
        <v>40</v>
      </c>
      <c r="G7484" s="12" t="s">
        <v>20300</v>
      </c>
      <c r="H7484" s="12" t="s">
        <v>42</v>
      </c>
      <c r="I7484" s="8" t="s">
        <v>20301</v>
      </c>
      <c r="J7484" s="24" t="s">
        <v>44</v>
      </c>
      <c r="K7484" s="25" t="s">
        <v>45</v>
      </c>
      <c r="L7484" s="25" t="s">
        <v>45</v>
      </c>
      <c r="M7484" s="25" t="s">
        <v>46</v>
      </c>
      <c r="N7484" s="26" t="s">
        <v>46</v>
      </c>
      <c r="O7484" s="25">
        <v>0</v>
      </c>
      <c r="P7484" s="27">
        <v>858</v>
      </c>
      <c r="Q7484" s="27">
        <f t="shared" si="1174"/>
        <v>8.5800000000000001E-2</v>
      </c>
      <c r="R7484" s="28"/>
      <c r="S7484" s="93" t="s">
        <v>45</v>
      </c>
      <c r="T7484" s="93" t="s">
        <v>45</v>
      </c>
      <c r="U7484" s="93" t="s">
        <v>45</v>
      </c>
      <c r="V7484" s="93" t="s">
        <v>45</v>
      </c>
      <c r="W7484" s="93" t="s">
        <v>45</v>
      </c>
      <c r="X7484" s="93" t="s">
        <v>45</v>
      </c>
      <c r="Y7484" s="93" t="s">
        <v>45</v>
      </c>
      <c r="Z7484" s="93" t="s">
        <v>45</v>
      </c>
      <c r="AA7484" s="93" t="s">
        <v>45</v>
      </c>
      <c r="AB7484" s="93" t="s">
        <v>45</v>
      </c>
      <c r="AC7484" s="93" t="s">
        <v>45</v>
      </c>
      <c r="AD7484" s="93" t="s">
        <v>45</v>
      </c>
      <c r="AE7484" s="93" t="s">
        <v>45</v>
      </c>
      <c r="AF7484" s="93" t="s">
        <v>45</v>
      </c>
      <c r="AG7484" s="29"/>
      <c r="AH7484" s="20"/>
      <c r="AI7484" s="20"/>
      <c r="AJ7484" s="30"/>
    </row>
    <row r="7485" spans="1:36" ht="165.75" x14ac:dyDescent="0.25">
      <c r="A7485" s="3" t="s">
        <v>79</v>
      </c>
      <c r="B7485" s="254" t="s">
        <v>48</v>
      </c>
      <c r="C7485" s="5" t="s">
        <v>47</v>
      </c>
      <c r="D7485" s="4" t="s">
        <v>24864</v>
      </c>
      <c r="E7485" s="5" t="s">
        <v>915</v>
      </c>
      <c r="F7485" s="221" t="s">
        <v>775</v>
      </c>
      <c r="G7485" s="235" t="s">
        <v>20302</v>
      </c>
      <c r="H7485" s="93" t="s">
        <v>42</v>
      </c>
      <c r="I7485" s="8" t="s">
        <v>20303</v>
      </c>
      <c r="J7485" s="9" t="s">
        <v>9669</v>
      </c>
      <c r="K7485" s="10" t="s">
        <v>20304</v>
      </c>
      <c r="L7485" s="10" t="s">
        <v>19943</v>
      </c>
      <c r="M7485" s="10" t="s">
        <v>46</v>
      </c>
      <c r="N7485" s="11" t="s">
        <v>47</v>
      </c>
      <c r="O7485" s="10">
        <v>0</v>
      </c>
      <c r="P7485" s="12">
        <v>0</v>
      </c>
      <c r="Q7485" s="12">
        <f t="shared" si="1174"/>
        <v>0</v>
      </c>
      <c r="R7485" s="32"/>
      <c r="S7485" s="161"/>
      <c r="T7485" s="162"/>
      <c r="U7485" s="162"/>
      <c r="V7485" s="162"/>
      <c r="W7485" s="162"/>
      <c r="X7485" s="162"/>
      <c r="Y7485" s="162"/>
      <c r="Z7485" s="162"/>
      <c r="AA7485" s="162"/>
      <c r="AB7485" s="12"/>
      <c r="AC7485" s="122"/>
      <c r="AD7485" s="12"/>
      <c r="AE7485" s="12"/>
      <c r="AF7485" s="117"/>
      <c r="AG7485" s="5" t="s">
        <v>47</v>
      </c>
      <c r="AH7485" s="5" t="s">
        <v>915</v>
      </c>
      <c r="AI7485" s="5" t="s">
        <v>915</v>
      </c>
      <c r="AJ7485" s="12" t="s">
        <v>915</v>
      </c>
    </row>
    <row r="7486" spans="1:36" ht="153" x14ac:dyDescent="0.25">
      <c r="A7486" s="3" t="s">
        <v>79</v>
      </c>
      <c r="B7486" s="254" t="s">
        <v>48</v>
      </c>
      <c r="C7486" s="5" t="s">
        <v>47</v>
      </c>
      <c r="D7486" s="4" t="s">
        <v>24863</v>
      </c>
      <c r="E7486" s="5" t="s">
        <v>915</v>
      </c>
      <c r="F7486" s="221" t="s">
        <v>775</v>
      </c>
      <c r="G7486" s="235" t="s">
        <v>20305</v>
      </c>
      <c r="H7486" s="93" t="s">
        <v>42</v>
      </c>
      <c r="I7486" s="8" t="s">
        <v>20306</v>
      </c>
      <c r="J7486" s="9" t="s">
        <v>9669</v>
      </c>
      <c r="K7486" s="10" t="s">
        <v>20304</v>
      </c>
      <c r="L7486" s="10" t="s">
        <v>19943</v>
      </c>
      <c r="M7486" s="10" t="s">
        <v>46</v>
      </c>
      <c r="N7486" s="11" t="s">
        <v>47</v>
      </c>
      <c r="O7486" s="10">
        <v>0</v>
      </c>
      <c r="P7486" s="12">
        <v>0</v>
      </c>
      <c r="Q7486" s="12">
        <f t="shared" si="1174"/>
        <v>0</v>
      </c>
      <c r="R7486" s="32"/>
      <c r="S7486" s="161"/>
      <c r="T7486" s="162"/>
      <c r="U7486" s="162"/>
      <c r="V7486" s="162"/>
      <c r="W7486" s="162"/>
      <c r="X7486" s="162"/>
      <c r="Y7486" s="162"/>
      <c r="Z7486" s="162"/>
      <c r="AA7486" s="162"/>
      <c r="AB7486" s="12"/>
      <c r="AC7486" s="122"/>
      <c r="AD7486" s="12"/>
      <c r="AE7486" s="12"/>
      <c r="AF7486" s="117"/>
      <c r="AG7486" s="5" t="s">
        <v>47</v>
      </c>
      <c r="AH7486" s="5" t="s">
        <v>915</v>
      </c>
      <c r="AI7486" s="5" t="s">
        <v>915</v>
      </c>
      <c r="AJ7486" s="12" t="s">
        <v>915</v>
      </c>
    </row>
    <row r="7487" spans="1:36" ht="369.75" x14ac:dyDescent="0.25">
      <c r="A7487" s="3" t="s">
        <v>1979</v>
      </c>
      <c r="B7487" s="254" t="s">
        <v>48</v>
      </c>
      <c r="C7487" s="5" t="s">
        <v>47</v>
      </c>
      <c r="D7487" s="4" t="s">
        <v>915</v>
      </c>
      <c r="E7487" s="5" t="s">
        <v>915</v>
      </c>
      <c r="F7487" s="221" t="s">
        <v>775</v>
      </c>
      <c r="G7487" s="235" t="s">
        <v>20307</v>
      </c>
      <c r="H7487" s="93" t="s">
        <v>42</v>
      </c>
      <c r="I7487" s="8" t="s">
        <v>20308</v>
      </c>
      <c r="J7487" s="9" t="s">
        <v>120</v>
      </c>
      <c r="K7487" s="10" t="s">
        <v>121</v>
      </c>
      <c r="L7487" s="10" t="s">
        <v>121</v>
      </c>
      <c r="M7487" s="10" t="s">
        <v>46</v>
      </c>
      <c r="N7487" s="11" t="s">
        <v>47</v>
      </c>
      <c r="O7487" s="10">
        <v>0</v>
      </c>
      <c r="P7487" s="12">
        <v>0</v>
      </c>
      <c r="Q7487" s="12">
        <f t="shared" si="1174"/>
        <v>0</v>
      </c>
      <c r="R7487" s="32"/>
      <c r="S7487" s="161"/>
      <c r="T7487" s="162"/>
      <c r="U7487" s="162"/>
      <c r="V7487" s="162"/>
      <c r="W7487" s="162"/>
      <c r="X7487" s="162"/>
      <c r="Y7487" s="162"/>
      <c r="Z7487" s="162"/>
      <c r="AA7487" s="162"/>
      <c r="AB7487" s="12"/>
      <c r="AC7487" s="12"/>
      <c r="AD7487" s="12"/>
      <c r="AE7487" s="12"/>
      <c r="AF7487" s="117"/>
      <c r="AG7487" s="5" t="s">
        <v>47</v>
      </c>
      <c r="AH7487" s="5" t="s">
        <v>915</v>
      </c>
      <c r="AI7487" s="5" t="s">
        <v>915</v>
      </c>
      <c r="AJ7487" s="12" t="s">
        <v>915</v>
      </c>
    </row>
    <row r="7488" spans="1:36" ht="242.25" x14ac:dyDescent="0.25">
      <c r="A7488" s="3" t="s">
        <v>1979</v>
      </c>
      <c r="B7488" s="254" t="s">
        <v>48</v>
      </c>
      <c r="C7488" s="5" t="s">
        <v>47</v>
      </c>
      <c r="D7488" s="4" t="s">
        <v>915</v>
      </c>
      <c r="E7488" s="5" t="s">
        <v>915</v>
      </c>
      <c r="F7488" s="221" t="s">
        <v>775</v>
      </c>
      <c r="G7488" s="235" t="s">
        <v>20309</v>
      </c>
      <c r="H7488" s="93" t="s">
        <v>42</v>
      </c>
      <c r="I7488" s="8" t="s">
        <v>20310</v>
      </c>
      <c r="J7488" s="9" t="s">
        <v>120</v>
      </c>
      <c r="K7488" s="10" t="s">
        <v>121</v>
      </c>
      <c r="L7488" s="10" t="s">
        <v>121</v>
      </c>
      <c r="M7488" s="10" t="s">
        <v>46</v>
      </c>
      <c r="N7488" s="11" t="s">
        <v>47</v>
      </c>
      <c r="O7488" s="10">
        <v>0</v>
      </c>
      <c r="P7488" s="12">
        <v>0</v>
      </c>
      <c r="Q7488" s="12">
        <f t="shared" si="1174"/>
        <v>0</v>
      </c>
      <c r="R7488" s="32"/>
      <c r="S7488" s="161"/>
      <c r="T7488" s="162"/>
      <c r="U7488" s="162"/>
      <c r="V7488" s="162"/>
      <c r="W7488" s="162"/>
      <c r="X7488" s="162"/>
      <c r="Y7488" s="162"/>
      <c r="Z7488" s="162"/>
      <c r="AA7488" s="162"/>
      <c r="AB7488" s="12"/>
      <c r="AC7488" s="122"/>
      <c r="AD7488" s="12"/>
      <c r="AE7488" s="12"/>
      <c r="AF7488" s="117"/>
      <c r="AG7488" s="5" t="s">
        <v>47</v>
      </c>
      <c r="AH7488" s="5" t="s">
        <v>915</v>
      </c>
      <c r="AI7488" s="5" t="s">
        <v>915</v>
      </c>
      <c r="AJ7488" s="12" t="s">
        <v>915</v>
      </c>
    </row>
    <row r="7489" spans="1:36" ht="165.75" x14ac:dyDescent="0.25">
      <c r="A7489" s="3" t="s">
        <v>79</v>
      </c>
      <c r="B7489" s="254" t="s">
        <v>48</v>
      </c>
      <c r="C7489" s="5" t="s">
        <v>47</v>
      </c>
      <c r="D7489" s="4" t="s">
        <v>915</v>
      </c>
      <c r="E7489" s="5" t="s">
        <v>915</v>
      </c>
      <c r="F7489" s="221" t="s">
        <v>775</v>
      </c>
      <c r="G7489" s="235" t="s">
        <v>20311</v>
      </c>
      <c r="H7489" s="93" t="s">
        <v>42</v>
      </c>
      <c r="I7489" s="8" t="s">
        <v>20312</v>
      </c>
      <c r="J7489" s="9" t="s">
        <v>120</v>
      </c>
      <c r="K7489" s="10" t="s">
        <v>121</v>
      </c>
      <c r="L7489" s="10" t="s">
        <v>121</v>
      </c>
      <c r="M7489" s="10" t="s">
        <v>46</v>
      </c>
      <c r="N7489" s="11" t="s">
        <v>47</v>
      </c>
      <c r="O7489" s="10">
        <v>0</v>
      </c>
      <c r="P7489" s="12">
        <v>0</v>
      </c>
      <c r="Q7489" s="12">
        <f t="shared" si="1174"/>
        <v>0</v>
      </c>
      <c r="R7489" s="32"/>
      <c r="S7489" s="161"/>
      <c r="T7489" s="162"/>
      <c r="U7489" s="162"/>
      <c r="V7489" s="162"/>
      <c r="W7489" s="162"/>
      <c r="X7489" s="162"/>
      <c r="Y7489" s="162"/>
      <c r="Z7489" s="162"/>
      <c r="AA7489" s="162"/>
      <c r="AB7489" s="12"/>
      <c r="AC7489" s="122"/>
      <c r="AD7489" s="12"/>
      <c r="AE7489" s="12"/>
      <c r="AF7489" s="117"/>
      <c r="AG7489" s="5" t="s">
        <v>47</v>
      </c>
      <c r="AH7489" s="5" t="s">
        <v>915</v>
      </c>
      <c r="AI7489" s="5" t="s">
        <v>915</v>
      </c>
      <c r="AJ7489" s="12" t="s">
        <v>915</v>
      </c>
    </row>
    <row r="7490" spans="1:36" ht="255" x14ac:dyDescent="0.25">
      <c r="A7490" s="3" t="s">
        <v>1979</v>
      </c>
      <c r="B7490" s="254" t="s">
        <v>48</v>
      </c>
      <c r="C7490" s="5" t="s">
        <v>47</v>
      </c>
      <c r="D7490" s="4" t="s">
        <v>915</v>
      </c>
      <c r="E7490" s="5" t="s">
        <v>915</v>
      </c>
      <c r="F7490" s="221" t="s">
        <v>775</v>
      </c>
      <c r="G7490" s="235" t="s">
        <v>20313</v>
      </c>
      <c r="H7490" s="93" t="s">
        <v>42</v>
      </c>
      <c r="I7490" s="8" t="s">
        <v>20314</v>
      </c>
      <c r="J7490" s="9" t="s">
        <v>120</v>
      </c>
      <c r="K7490" s="10" t="s">
        <v>121</v>
      </c>
      <c r="L7490" s="10" t="s">
        <v>121</v>
      </c>
      <c r="M7490" s="10" t="s">
        <v>46</v>
      </c>
      <c r="N7490" s="11" t="s">
        <v>47</v>
      </c>
      <c r="O7490" s="10">
        <v>0</v>
      </c>
      <c r="P7490" s="12">
        <v>0</v>
      </c>
      <c r="Q7490" s="12">
        <f t="shared" si="1174"/>
        <v>0</v>
      </c>
      <c r="R7490" s="32"/>
      <c r="S7490" s="161"/>
      <c r="T7490" s="162"/>
      <c r="U7490" s="162"/>
      <c r="V7490" s="162"/>
      <c r="W7490" s="162"/>
      <c r="X7490" s="162"/>
      <c r="Y7490" s="162"/>
      <c r="Z7490" s="162"/>
      <c r="AA7490" s="162"/>
      <c r="AB7490" s="12"/>
      <c r="AC7490" s="122"/>
      <c r="AD7490" s="12"/>
      <c r="AE7490" s="12"/>
      <c r="AF7490" s="117"/>
      <c r="AG7490" s="5" t="s">
        <v>47</v>
      </c>
      <c r="AH7490" s="5" t="s">
        <v>915</v>
      </c>
      <c r="AI7490" s="5" t="s">
        <v>915</v>
      </c>
      <c r="AJ7490" s="12" t="s">
        <v>915</v>
      </c>
    </row>
    <row r="7491" spans="1:36" ht="127.5" x14ac:dyDescent="0.25">
      <c r="A7491" s="3" t="s">
        <v>38</v>
      </c>
      <c r="B7491" s="254" t="s">
        <v>48</v>
      </c>
      <c r="C7491" s="5" t="s">
        <v>47</v>
      </c>
      <c r="D7491" s="4" t="s">
        <v>24866</v>
      </c>
      <c r="E7491" s="5" t="s">
        <v>915</v>
      </c>
      <c r="F7491" s="221" t="s">
        <v>775</v>
      </c>
      <c r="G7491" s="235" t="s">
        <v>20315</v>
      </c>
      <c r="H7491" s="93" t="s">
        <v>42</v>
      </c>
      <c r="I7491" s="8" t="s">
        <v>20316</v>
      </c>
      <c r="J7491" s="9" t="s">
        <v>9669</v>
      </c>
      <c r="K7491" s="10" t="s">
        <v>20317</v>
      </c>
      <c r="L7491" s="10" t="s">
        <v>19753</v>
      </c>
      <c r="M7491" s="10" t="s">
        <v>46</v>
      </c>
      <c r="N7491" s="11" t="s">
        <v>47</v>
      </c>
      <c r="O7491" s="10">
        <v>0</v>
      </c>
      <c r="P7491" s="12">
        <v>0</v>
      </c>
      <c r="Q7491" s="12">
        <f t="shared" si="1174"/>
        <v>0</v>
      </c>
      <c r="R7491" s="32"/>
      <c r="S7491" s="161"/>
      <c r="T7491" s="162"/>
      <c r="U7491" s="162"/>
      <c r="V7491" s="162"/>
      <c r="W7491" s="162"/>
      <c r="X7491" s="162"/>
      <c r="Y7491" s="162"/>
      <c r="Z7491" s="162"/>
      <c r="AA7491" s="162"/>
      <c r="AB7491" s="12"/>
      <c r="AC7491" s="122"/>
      <c r="AD7491" s="12"/>
      <c r="AE7491" s="12"/>
      <c r="AF7491" s="117"/>
      <c r="AG7491" s="5" t="s">
        <v>47</v>
      </c>
      <c r="AH7491" s="5" t="s">
        <v>915</v>
      </c>
      <c r="AI7491" s="5" t="s">
        <v>915</v>
      </c>
      <c r="AJ7491" s="12" t="s">
        <v>915</v>
      </c>
    </row>
    <row r="7492" spans="1:36" ht="293.25" x14ac:dyDescent="0.25">
      <c r="A7492" s="3" t="s">
        <v>38</v>
      </c>
      <c r="B7492" s="254" t="s">
        <v>48</v>
      </c>
      <c r="C7492" s="5" t="s">
        <v>47</v>
      </c>
      <c r="D7492" s="4" t="s">
        <v>915</v>
      </c>
      <c r="E7492" s="5" t="s">
        <v>915</v>
      </c>
      <c r="F7492" s="221" t="s">
        <v>775</v>
      </c>
      <c r="G7492" s="235" t="s">
        <v>20318</v>
      </c>
      <c r="H7492" s="93" t="s">
        <v>42</v>
      </c>
      <c r="I7492" s="8" t="s">
        <v>20319</v>
      </c>
      <c r="J7492" s="9" t="s">
        <v>120</v>
      </c>
      <c r="K7492" s="10" t="s">
        <v>121</v>
      </c>
      <c r="L7492" s="10" t="s">
        <v>121</v>
      </c>
      <c r="M7492" s="10" t="s">
        <v>46</v>
      </c>
      <c r="N7492" s="11" t="s">
        <v>47</v>
      </c>
      <c r="O7492" s="10">
        <v>0</v>
      </c>
      <c r="P7492" s="12">
        <v>0</v>
      </c>
      <c r="Q7492" s="12">
        <f t="shared" si="1174"/>
        <v>0</v>
      </c>
      <c r="R7492" s="32"/>
      <c r="S7492" s="161"/>
      <c r="T7492" s="162"/>
      <c r="U7492" s="162"/>
      <c r="V7492" s="162"/>
      <c r="W7492" s="162"/>
      <c r="X7492" s="162"/>
      <c r="Y7492" s="162"/>
      <c r="Z7492" s="162"/>
      <c r="AA7492" s="162"/>
      <c r="AB7492" s="12"/>
      <c r="AC7492" s="122"/>
      <c r="AD7492" s="12"/>
      <c r="AE7492" s="12"/>
      <c r="AF7492" s="117"/>
      <c r="AG7492" s="5" t="s">
        <v>47</v>
      </c>
      <c r="AH7492" s="5" t="s">
        <v>915</v>
      </c>
      <c r="AI7492" s="5" t="s">
        <v>915</v>
      </c>
      <c r="AJ7492" s="12" t="s">
        <v>915</v>
      </c>
    </row>
    <row r="7493" spans="1:36" ht="165.75" x14ac:dyDescent="0.25">
      <c r="A7493" s="3" t="s">
        <v>79</v>
      </c>
      <c r="B7493" s="254" t="s">
        <v>48</v>
      </c>
      <c r="C7493" s="5" t="s">
        <v>47</v>
      </c>
      <c r="D7493" s="4" t="s">
        <v>915</v>
      </c>
      <c r="E7493" s="5" t="s">
        <v>915</v>
      </c>
      <c r="F7493" s="221" t="s">
        <v>775</v>
      </c>
      <c r="G7493" s="235" t="s">
        <v>20320</v>
      </c>
      <c r="H7493" s="93" t="s">
        <v>42</v>
      </c>
      <c r="I7493" s="8" t="s">
        <v>20321</v>
      </c>
      <c r="J7493" s="9" t="s">
        <v>120</v>
      </c>
      <c r="K7493" s="10" t="s">
        <v>121</v>
      </c>
      <c r="L7493" s="10" t="s">
        <v>121</v>
      </c>
      <c r="M7493" s="10" t="s">
        <v>46</v>
      </c>
      <c r="N7493" s="11" t="s">
        <v>47</v>
      </c>
      <c r="O7493" s="10">
        <v>0</v>
      </c>
      <c r="P7493" s="12">
        <v>0</v>
      </c>
      <c r="Q7493" s="12">
        <f t="shared" si="1174"/>
        <v>0</v>
      </c>
      <c r="R7493" s="32"/>
      <c r="S7493" s="161"/>
      <c r="T7493" s="162"/>
      <c r="U7493" s="162"/>
      <c r="V7493" s="162"/>
      <c r="W7493" s="162"/>
      <c r="X7493" s="162"/>
      <c r="Y7493" s="162"/>
      <c r="Z7493" s="162"/>
      <c r="AA7493" s="162"/>
      <c r="AB7493" s="12"/>
      <c r="AC7493" s="122"/>
      <c r="AD7493" s="12"/>
      <c r="AE7493" s="12"/>
      <c r="AF7493" s="117"/>
      <c r="AG7493" s="12" t="s">
        <v>47</v>
      </c>
      <c r="AH7493" s="12" t="s">
        <v>915</v>
      </c>
      <c r="AI7493" s="12" t="s">
        <v>915</v>
      </c>
      <c r="AJ7493" s="12" t="s">
        <v>915</v>
      </c>
    </row>
    <row r="7494" spans="1:36" ht="331.5" x14ac:dyDescent="0.25">
      <c r="A7494" s="3" t="s">
        <v>38</v>
      </c>
      <c r="B7494" s="254" t="s">
        <v>48</v>
      </c>
      <c r="C7494" s="5" t="s">
        <v>47</v>
      </c>
      <c r="D7494" s="4" t="s">
        <v>24867</v>
      </c>
      <c r="E7494" s="5" t="s">
        <v>915</v>
      </c>
      <c r="F7494" s="221" t="s">
        <v>775</v>
      </c>
      <c r="G7494" s="235" t="s">
        <v>20322</v>
      </c>
      <c r="H7494" s="93" t="s">
        <v>42</v>
      </c>
      <c r="I7494" s="8" t="s">
        <v>20323</v>
      </c>
      <c r="J7494" s="9" t="s">
        <v>108</v>
      </c>
      <c r="K7494" s="10" t="s">
        <v>20324</v>
      </c>
      <c r="L7494" s="10" t="s">
        <v>20325</v>
      </c>
      <c r="M7494" s="11" t="s">
        <v>47</v>
      </c>
      <c r="N7494" s="11" t="s">
        <v>46</v>
      </c>
      <c r="O7494" s="10">
        <v>2394</v>
      </c>
      <c r="P7494" s="12">
        <v>5025</v>
      </c>
      <c r="Q7494" s="12">
        <f t="shared" si="1174"/>
        <v>2394.5025000000001</v>
      </c>
      <c r="R7494" s="32"/>
      <c r="S7494" s="93"/>
      <c r="T7494" s="12"/>
      <c r="U7494" s="12"/>
      <c r="V7494" s="12"/>
      <c r="W7494" s="12"/>
      <c r="X7494" s="12"/>
      <c r="Y7494" s="12"/>
      <c r="Z7494" s="12"/>
      <c r="AA7494" s="12"/>
      <c r="AB7494" s="12"/>
      <c r="AC7494" s="12"/>
      <c r="AD7494" s="12"/>
      <c r="AE7494" s="12"/>
      <c r="AF7494" s="117"/>
      <c r="AG7494" s="12" t="s">
        <v>46</v>
      </c>
      <c r="AH7494" s="12">
        <v>484</v>
      </c>
      <c r="AI7494" s="12" t="s">
        <v>24868</v>
      </c>
      <c r="AJ7494" s="12" t="s">
        <v>24233</v>
      </c>
    </row>
    <row r="7495" spans="1:36" ht="293.25" hidden="1" x14ac:dyDescent="0.25">
      <c r="A7495" s="18" t="s">
        <v>79</v>
      </c>
      <c r="B7495" s="19" t="s">
        <v>48</v>
      </c>
      <c r="C7495" s="20"/>
      <c r="D7495" s="21"/>
      <c r="E7495" s="22"/>
      <c r="F7495" s="95" t="s">
        <v>40</v>
      </c>
      <c r="G7495" s="12" t="s">
        <v>20326</v>
      </c>
      <c r="H7495" s="27" t="s">
        <v>42</v>
      </c>
      <c r="I7495" s="23" t="s">
        <v>20327</v>
      </c>
      <c r="J7495" s="24" t="s">
        <v>44</v>
      </c>
      <c r="K7495" s="25" t="s">
        <v>45</v>
      </c>
      <c r="L7495" s="25" t="s">
        <v>45</v>
      </c>
      <c r="M7495" s="25" t="s">
        <v>46</v>
      </c>
      <c r="N7495" s="26" t="s">
        <v>46</v>
      </c>
      <c r="O7495" s="25">
        <v>0</v>
      </c>
      <c r="P7495" s="27">
        <v>200</v>
      </c>
      <c r="Q7495" s="27">
        <f t="shared" si="1174"/>
        <v>0.02</v>
      </c>
      <c r="R7495" s="28" t="s">
        <v>47</v>
      </c>
      <c r="S7495" s="94" t="s">
        <v>45</v>
      </c>
      <c r="T7495" s="25" t="s">
        <v>45</v>
      </c>
      <c r="U7495" s="25" t="s">
        <v>45</v>
      </c>
      <c r="V7495" s="25" t="s">
        <v>45</v>
      </c>
      <c r="W7495" s="27" t="str">
        <f>J7495</f>
        <v>COMPLETO TIENE ÁREA Y LINDEROS</v>
      </c>
      <c r="X7495" s="25" t="s">
        <v>45</v>
      </c>
      <c r="Y7495" s="25" t="s">
        <v>45</v>
      </c>
      <c r="Z7495" s="25" t="s">
        <v>45</v>
      </c>
      <c r="AA7495" s="27" t="s">
        <v>46</v>
      </c>
      <c r="AB7495" s="27">
        <f>O7495</f>
        <v>0</v>
      </c>
      <c r="AC7495" s="27">
        <v>0</v>
      </c>
      <c r="AD7495" s="27">
        <f>+AB7495+(AC7495/10000)</f>
        <v>0</v>
      </c>
      <c r="AE7495" s="27" t="s">
        <v>47</v>
      </c>
      <c r="AF7495" s="118" t="s">
        <v>47</v>
      </c>
      <c r="AG7495" s="29"/>
      <c r="AH7495" s="20"/>
      <c r="AI7495" s="20"/>
      <c r="AJ7495" s="30"/>
    </row>
    <row r="7496" spans="1:36" ht="280.5" x14ac:dyDescent="0.25">
      <c r="A7496" s="3" t="s">
        <v>38</v>
      </c>
      <c r="B7496" s="254" t="s">
        <v>48</v>
      </c>
      <c r="C7496" s="5" t="s">
        <v>47</v>
      </c>
      <c r="D7496" s="4" t="s">
        <v>915</v>
      </c>
      <c r="E7496" s="5" t="s">
        <v>915</v>
      </c>
      <c r="F7496" s="221" t="s">
        <v>775</v>
      </c>
      <c r="G7496" s="235" t="s">
        <v>20328</v>
      </c>
      <c r="H7496" s="93" t="s">
        <v>42</v>
      </c>
      <c r="I7496" s="8" t="s">
        <v>20329</v>
      </c>
      <c r="J7496" s="9" t="s">
        <v>9669</v>
      </c>
      <c r="K7496" s="10" t="s">
        <v>20330</v>
      </c>
      <c r="L7496" s="10" t="s">
        <v>9671</v>
      </c>
      <c r="M7496" s="10" t="s">
        <v>46</v>
      </c>
      <c r="N7496" s="11" t="s">
        <v>47</v>
      </c>
      <c r="O7496" s="10">
        <v>0</v>
      </c>
      <c r="P7496" s="12">
        <v>0</v>
      </c>
      <c r="Q7496" s="12">
        <f t="shared" si="1174"/>
        <v>0</v>
      </c>
      <c r="R7496" s="32"/>
      <c r="S7496" s="161"/>
      <c r="T7496" s="162"/>
      <c r="U7496" s="162"/>
      <c r="V7496" s="162"/>
      <c r="W7496" s="162"/>
      <c r="X7496" s="162"/>
      <c r="Y7496" s="162"/>
      <c r="Z7496" s="162"/>
      <c r="AA7496" s="162"/>
      <c r="AB7496" s="12"/>
      <c r="AC7496" s="122"/>
      <c r="AD7496" s="12"/>
      <c r="AE7496" s="12"/>
      <c r="AF7496" s="117"/>
      <c r="AG7496" s="12" t="s">
        <v>47</v>
      </c>
      <c r="AH7496" s="12" t="s">
        <v>915</v>
      </c>
      <c r="AI7496" s="12" t="s">
        <v>915</v>
      </c>
      <c r="AJ7496" s="12" t="s">
        <v>915</v>
      </c>
    </row>
    <row r="7497" spans="1:36" ht="331.5" x14ac:dyDescent="0.25">
      <c r="A7497" s="3" t="s">
        <v>38</v>
      </c>
      <c r="B7497" s="254" t="s">
        <v>48</v>
      </c>
      <c r="C7497" s="5" t="s">
        <v>47</v>
      </c>
      <c r="D7497" s="4" t="s">
        <v>915</v>
      </c>
      <c r="E7497" s="5" t="s">
        <v>915</v>
      </c>
      <c r="F7497" s="221" t="s">
        <v>775</v>
      </c>
      <c r="G7497" s="235" t="s">
        <v>20331</v>
      </c>
      <c r="H7497" s="93" t="s">
        <v>42</v>
      </c>
      <c r="I7497" s="8" t="s">
        <v>20332</v>
      </c>
      <c r="J7497" s="9" t="s">
        <v>120</v>
      </c>
      <c r="K7497" s="10" t="s">
        <v>121</v>
      </c>
      <c r="L7497" s="10" t="s">
        <v>121</v>
      </c>
      <c r="M7497" s="10" t="s">
        <v>46</v>
      </c>
      <c r="N7497" s="11" t="s">
        <v>47</v>
      </c>
      <c r="O7497" s="10">
        <v>0</v>
      </c>
      <c r="P7497" s="12">
        <v>0</v>
      </c>
      <c r="Q7497" s="12">
        <f t="shared" si="1174"/>
        <v>0</v>
      </c>
      <c r="R7497" s="32"/>
      <c r="S7497" s="161"/>
      <c r="T7497" s="162"/>
      <c r="U7497" s="162"/>
      <c r="V7497" s="162"/>
      <c r="W7497" s="162"/>
      <c r="X7497" s="162"/>
      <c r="Y7497" s="162"/>
      <c r="Z7497" s="162"/>
      <c r="AA7497" s="162"/>
      <c r="AB7497" s="12"/>
      <c r="AC7497" s="122"/>
      <c r="AD7497" s="12"/>
      <c r="AE7497" s="12"/>
      <c r="AF7497" s="117"/>
      <c r="AG7497" s="12" t="s">
        <v>47</v>
      </c>
      <c r="AH7497" s="12" t="s">
        <v>915</v>
      </c>
      <c r="AI7497" s="12" t="s">
        <v>915</v>
      </c>
      <c r="AJ7497" s="12" t="s">
        <v>915</v>
      </c>
    </row>
    <row r="7498" spans="1:36" ht="102" x14ac:dyDescent="0.25">
      <c r="A7498" s="3" t="s">
        <v>38</v>
      </c>
      <c r="B7498" s="254" t="s">
        <v>48</v>
      </c>
      <c r="C7498" s="5" t="s">
        <v>47</v>
      </c>
      <c r="D7498" s="4" t="s">
        <v>24869</v>
      </c>
      <c r="E7498" s="5" t="s">
        <v>915</v>
      </c>
      <c r="F7498" s="221" t="s">
        <v>775</v>
      </c>
      <c r="G7498" s="235" t="s">
        <v>20333</v>
      </c>
      <c r="H7498" s="93" t="s">
        <v>42</v>
      </c>
      <c r="I7498" s="8" t="s">
        <v>20334</v>
      </c>
      <c r="J7498" s="9" t="s">
        <v>9669</v>
      </c>
      <c r="K7498" s="10" t="s">
        <v>20335</v>
      </c>
      <c r="L7498" s="10" t="s">
        <v>19137</v>
      </c>
      <c r="M7498" s="10" t="s">
        <v>46</v>
      </c>
      <c r="N7498" s="11" t="s">
        <v>47</v>
      </c>
      <c r="O7498" s="10">
        <v>0</v>
      </c>
      <c r="P7498" s="12">
        <v>0</v>
      </c>
      <c r="Q7498" s="12">
        <f t="shared" si="1174"/>
        <v>0</v>
      </c>
      <c r="R7498" s="32"/>
      <c r="S7498" s="161"/>
      <c r="T7498" s="162"/>
      <c r="U7498" s="162"/>
      <c r="V7498" s="162"/>
      <c r="W7498" s="162"/>
      <c r="X7498" s="162"/>
      <c r="Y7498" s="162"/>
      <c r="Z7498" s="162"/>
      <c r="AA7498" s="162"/>
      <c r="AB7498" s="12"/>
      <c r="AC7498" s="122"/>
      <c r="AD7498" s="12"/>
      <c r="AE7498" s="12"/>
      <c r="AF7498" s="117"/>
      <c r="AG7498" s="12" t="s">
        <v>47</v>
      </c>
      <c r="AH7498" s="12" t="s">
        <v>915</v>
      </c>
      <c r="AI7498" s="12" t="s">
        <v>915</v>
      </c>
      <c r="AJ7498" s="12" t="s">
        <v>915</v>
      </c>
    </row>
    <row r="7499" spans="1:36" ht="409.5" x14ac:dyDescent="0.25">
      <c r="A7499" s="3" t="s">
        <v>38</v>
      </c>
      <c r="B7499" s="254" t="s">
        <v>48</v>
      </c>
      <c r="C7499" s="5" t="s">
        <v>47</v>
      </c>
      <c r="D7499" s="4" t="s">
        <v>24869</v>
      </c>
      <c r="E7499" s="5" t="s">
        <v>24870</v>
      </c>
      <c r="F7499" s="221" t="s">
        <v>775</v>
      </c>
      <c r="G7499" s="235" t="s">
        <v>20336</v>
      </c>
      <c r="H7499" s="93" t="s">
        <v>42</v>
      </c>
      <c r="I7499" s="8" t="s">
        <v>20337</v>
      </c>
      <c r="J7499" s="9" t="s">
        <v>9669</v>
      </c>
      <c r="K7499" s="10" t="s">
        <v>20335</v>
      </c>
      <c r="L7499" s="10" t="s">
        <v>19137</v>
      </c>
      <c r="M7499" s="10" t="s">
        <v>46</v>
      </c>
      <c r="N7499" s="11" t="s">
        <v>47</v>
      </c>
      <c r="O7499" s="10">
        <v>0</v>
      </c>
      <c r="P7499" s="12">
        <v>0</v>
      </c>
      <c r="Q7499" s="12">
        <f t="shared" si="1174"/>
        <v>0</v>
      </c>
      <c r="R7499" s="32"/>
      <c r="S7499" s="161"/>
      <c r="T7499" s="162"/>
      <c r="U7499" s="162"/>
      <c r="V7499" s="162"/>
      <c r="W7499" s="162"/>
      <c r="X7499" s="162"/>
      <c r="Y7499" s="162"/>
      <c r="Z7499" s="162"/>
      <c r="AA7499" s="162"/>
      <c r="AB7499" s="12"/>
      <c r="AC7499" s="122"/>
      <c r="AD7499" s="12"/>
      <c r="AE7499" s="12"/>
      <c r="AF7499" s="117"/>
      <c r="AG7499" s="12" t="s">
        <v>47</v>
      </c>
      <c r="AH7499" s="12" t="s">
        <v>915</v>
      </c>
      <c r="AI7499" s="12" t="s">
        <v>915</v>
      </c>
      <c r="AJ7499" s="12" t="s">
        <v>915</v>
      </c>
    </row>
    <row r="7500" spans="1:36" ht="89.25" x14ac:dyDescent="0.25">
      <c r="A7500" s="3" t="s">
        <v>38</v>
      </c>
      <c r="B7500" s="254" t="s">
        <v>48</v>
      </c>
      <c r="C7500" s="5" t="s">
        <v>47</v>
      </c>
      <c r="D7500" s="4" t="s">
        <v>24869</v>
      </c>
      <c r="E7500" s="5" t="s">
        <v>915</v>
      </c>
      <c r="F7500" s="221" t="s">
        <v>775</v>
      </c>
      <c r="G7500" s="235" t="s">
        <v>20338</v>
      </c>
      <c r="H7500" s="93" t="s">
        <v>42</v>
      </c>
      <c r="I7500" s="8" t="s">
        <v>20339</v>
      </c>
      <c r="J7500" s="9" t="s">
        <v>9669</v>
      </c>
      <c r="K7500" s="10" t="s">
        <v>20335</v>
      </c>
      <c r="L7500" s="10" t="s">
        <v>19137</v>
      </c>
      <c r="M7500" s="10" t="s">
        <v>46</v>
      </c>
      <c r="N7500" s="11" t="s">
        <v>47</v>
      </c>
      <c r="O7500" s="10">
        <v>0</v>
      </c>
      <c r="P7500" s="12">
        <v>0</v>
      </c>
      <c r="Q7500" s="12">
        <f t="shared" si="1174"/>
        <v>0</v>
      </c>
      <c r="R7500" s="32"/>
      <c r="S7500" s="161"/>
      <c r="T7500" s="162"/>
      <c r="U7500" s="162"/>
      <c r="V7500" s="162"/>
      <c r="W7500" s="162"/>
      <c r="X7500" s="162"/>
      <c r="Y7500" s="162"/>
      <c r="Z7500" s="162"/>
      <c r="AA7500" s="162"/>
      <c r="AB7500" s="12"/>
      <c r="AC7500" s="122"/>
      <c r="AD7500" s="12"/>
      <c r="AE7500" s="12"/>
      <c r="AF7500" s="117"/>
      <c r="AG7500" s="12" t="s">
        <v>47</v>
      </c>
      <c r="AH7500" s="12" t="s">
        <v>915</v>
      </c>
      <c r="AI7500" s="12" t="s">
        <v>915</v>
      </c>
      <c r="AJ7500" s="12" t="s">
        <v>915</v>
      </c>
    </row>
    <row r="7501" spans="1:36" ht="89.25" x14ac:dyDescent="0.25">
      <c r="A7501" s="3" t="s">
        <v>38</v>
      </c>
      <c r="B7501" s="254" t="s">
        <v>48</v>
      </c>
      <c r="C7501" s="5" t="s">
        <v>47</v>
      </c>
      <c r="D7501" s="4" t="s">
        <v>24869</v>
      </c>
      <c r="E7501" s="5" t="s">
        <v>915</v>
      </c>
      <c r="F7501" s="221" t="s">
        <v>775</v>
      </c>
      <c r="G7501" s="235" t="s">
        <v>20340</v>
      </c>
      <c r="H7501" s="93" t="s">
        <v>42</v>
      </c>
      <c r="I7501" s="8" t="s">
        <v>20341</v>
      </c>
      <c r="J7501" s="9" t="s">
        <v>9669</v>
      </c>
      <c r="K7501" s="10" t="s">
        <v>20335</v>
      </c>
      <c r="L7501" s="10" t="s">
        <v>19137</v>
      </c>
      <c r="M7501" s="10" t="s">
        <v>46</v>
      </c>
      <c r="N7501" s="11" t="s">
        <v>47</v>
      </c>
      <c r="O7501" s="10">
        <v>0</v>
      </c>
      <c r="P7501" s="12">
        <v>0</v>
      </c>
      <c r="Q7501" s="12">
        <f t="shared" si="1174"/>
        <v>0</v>
      </c>
      <c r="R7501" s="32"/>
      <c r="S7501" s="161"/>
      <c r="T7501" s="162"/>
      <c r="U7501" s="162"/>
      <c r="V7501" s="162"/>
      <c r="W7501" s="162"/>
      <c r="X7501" s="162"/>
      <c r="Y7501" s="162"/>
      <c r="Z7501" s="162"/>
      <c r="AA7501" s="162"/>
      <c r="AB7501" s="12"/>
      <c r="AC7501" s="122"/>
      <c r="AD7501" s="12"/>
      <c r="AE7501" s="12"/>
      <c r="AF7501" s="117"/>
      <c r="AG7501" s="12" t="s">
        <v>47</v>
      </c>
      <c r="AH7501" s="12" t="s">
        <v>915</v>
      </c>
      <c r="AI7501" s="12" t="s">
        <v>915</v>
      </c>
      <c r="AJ7501" s="12" t="s">
        <v>915</v>
      </c>
    </row>
    <row r="7502" spans="1:36" ht="89.25" x14ac:dyDescent="0.25">
      <c r="A7502" s="3" t="s">
        <v>38</v>
      </c>
      <c r="B7502" s="254" t="s">
        <v>48</v>
      </c>
      <c r="C7502" s="5" t="s">
        <v>47</v>
      </c>
      <c r="D7502" s="4" t="s">
        <v>24869</v>
      </c>
      <c r="E7502" s="5" t="s">
        <v>915</v>
      </c>
      <c r="F7502" s="221" t="s">
        <v>775</v>
      </c>
      <c r="G7502" s="235" t="s">
        <v>20342</v>
      </c>
      <c r="H7502" s="93" t="s">
        <v>42</v>
      </c>
      <c r="I7502" s="8" t="s">
        <v>20343</v>
      </c>
      <c r="J7502" s="9" t="s">
        <v>9669</v>
      </c>
      <c r="K7502" s="10" t="s">
        <v>20335</v>
      </c>
      <c r="L7502" s="10" t="s">
        <v>19137</v>
      </c>
      <c r="M7502" s="10" t="s">
        <v>46</v>
      </c>
      <c r="N7502" s="11" t="s">
        <v>47</v>
      </c>
      <c r="O7502" s="10">
        <v>0</v>
      </c>
      <c r="P7502" s="12">
        <v>0</v>
      </c>
      <c r="Q7502" s="12">
        <f t="shared" si="1174"/>
        <v>0</v>
      </c>
      <c r="R7502" s="32"/>
      <c r="S7502" s="161"/>
      <c r="T7502" s="162"/>
      <c r="U7502" s="162"/>
      <c r="V7502" s="162"/>
      <c r="W7502" s="162"/>
      <c r="X7502" s="162"/>
      <c r="Y7502" s="162"/>
      <c r="Z7502" s="162"/>
      <c r="AA7502" s="162"/>
      <c r="AB7502" s="12"/>
      <c r="AC7502" s="122"/>
      <c r="AD7502" s="12"/>
      <c r="AE7502" s="12"/>
      <c r="AF7502" s="117"/>
      <c r="AG7502" s="12" t="s">
        <v>47</v>
      </c>
      <c r="AH7502" s="12" t="s">
        <v>915</v>
      </c>
      <c r="AI7502" s="12" t="s">
        <v>915</v>
      </c>
      <c r="AJ7502" s="12" t="s">
        <v>915</v>
      </c>
    </row>
    <row r="7503" spans="1:36" ht="89.25" x14ac:dyDescent="0.25">
      <c r="A7503" s="3" t="s">
        <v>38</v>
      </c>
      <c r="B7503" s="254" t="s">
        <v>48</v>
      </c>
      <c r="C7503" s="5" t="s">
        <v>47</v>
      </c>
      <c r="D7503" s="4" t="s">
        <v>24869</v>
      </c>
      <c r="E7503" s="5" t="s">
        <v>915</v>
      </c>
      <c r="F7503" s="221" t="s">
        <v>775</v>
      </c>
      <c r="G7503" s="235" t="s">
        <v>20344</v>
      </c>
      <c r="H7503" s="93" t="s">
        <v>42</v>
      </c>
      <c r="I7503" s="8" t="s">
        <v>20345</v>
      </c>
      <c r="J7503" s="9" t="s">
        <v>9669</v>
      </c>
      <c r="K7503" s="10" t="s">
        <v>20335</v>
      </c>
      <c r="L7503" s="10" t="s">
        <v>19137</v>
      </c>
      <c r="M7503" s="10" t="s">
        <v>46</v>
      </c>
      <c r="N7503" s="11" t="s">
        <v>47</v>
      </c>
      <c r="O7503" s="10">
        <v>0</v>
      </c>
      <c r="P7503" s="12">
        <v>0</v>
      </c>
      <c r="Q7503" s="12">
        <f t="shared" si="1174"/>
        <v>0</v>
      </c>
      <c r="R7503" s="32"/>
      <c r="S7503" s="161"/>
      <c r="T7503" s="162"/>
      <c r="U7503" s="162"/>
      <c r="V7503" s="162"/>
      <c r="W7503" s="162"/>
      <c r="X7503" s="162"/>
      <c r="Y7503" s="162"/>
      <c r="Z7503" s="162"/>
      <c r="AA7503" s="162"/>
      <c r="AB7503" s="12"/>
      <c r="AC7503" s="122"/>
      <c r="AD7503" s="12"/>
      <c r="AE7503" s="12"/>
      <c r="AF7503" s="117"/>
      <c r="AG7503" s="12" t="s">
        <v>47</v>
      </c>
      <c r="AH7503" s="12" t="s">
        <v>915</v>
      </c>
      <c r="AI7503" s="12" t="s">
        <v>915</v>
      </c>
      <c r="AJ7503" s="12" t="s">
        <v>915</v>
      </c>
    </row>
    <row r="7504" spans="1:36" ht="102" x14ac:dyDescent="0.25">
      <c r="A7504" s="3" t="s">
        <v>38</v>
      </c>
      <c r="B7504" s="254" t="s">
        <v>48</v>
      </c>
      <c r="C7504" s="5" t="s">
        <v>47</v>
      </c>
      <c r="D7504" s="4" t="s">
        <v>24869</v>
      </c>
      <c r="E7504" s="5" t="s">
        <v>915</v>
      </c>
      <c r="F7504" s="221" t="s">
        <v>775</v>
      </c>
      <c r="G7504" s="235" t="s">
        <v>20346</v>
      </c>
      <c r="H7504" s="93" t="s">
        <v>42</v>
      </c>
      <c r="I7504" s="8" t="s">
        <v>20347</v>
      </c>
      <c r="J7504" s="9" t="s">
        <v>9669</v>
      </c>
      <c r="K7504" s="10" t="s">
        <v>20335</v>
      </c>
      <c r="L7504" s="10" t="s">
        <v>19137</v>
      </c>
      <c r="M7504" s="10" t="s">
        <v>46</v>
      </c>
      <c r="N7504" s="11" t="s">
        <v>47</v>
      </c>
      <c r="O7504" s="10">
        <v>0</v>
      </c>
      <c r="P7504" s="12">
        <v>0</v>
      </c>
      <c r="Q7504" s="12">
        <f t="shared" si="1174"/>
        <v>0</v>
      </c>
      <c r="R7504" s="32"/>
      <c r="S7504" s="161"/>
      <c r="T7504" s="162"/>
      <c r="U7504" s="162"/>
      <c r="V7504" s="162"/>
      <c r="W7504" s="162"/>
      <c r="X7504" s="162"/>
      <c r="Y7504" s="162"/>
      <c r="Z7504" s="162"/>
      <c r="AA7504" s="162"/>
      <c r="AB7504" s="12"/>
      <c r="AC7504" s="122"/>
      <c r="AD7504" s="12"/>
      <c r="AE7504" s="12"/>
      <c r="AF7504" s="117"/>
      <c r="AG7504" s="12" t="s">
        <v>47</v>
      </c>
      <c r="AH7504" s="12" t="s">
        <v>915</v>
      </c>
      <c r="AI7504" s="12" t="s">
        <v>915</v>
      </c>
      <c r="AJ7504" s="12" t="s">
        <v>915</v>
      </c>
    </row>
    <row r="7505" spans="1:36" ht="89.25" hidden="1" x14ac:dyDescent="0.25">
      <c r="A7505" s="3" t="s">
        <v>38</v>
      </c>
      <c r="B7505" s="4" t="s">
        <v>39</v>
      </c>
      <c r="C7505" s="5"/>
      <c r="D7505" s="6"/>
      <c r="E7505" s="7"/>
      <c r="F7505" s="95" t="s">
        <v>775</v>
      </c>
      <c r="G7505" s="12" t="s">
        <v>20348</v>
      </c>
      <c r="H7505" s="12" t="s">
        <v>42</v>
      </c>
      <c r="I7505" s="8" t="s">
        <v>20349</v>
      </c>
      <c r="J7505" s="9" t="s">
        <v>9669</v>
      </c>
      <c r="K7505" s="10" t="s">
        <v>20335</v>
      </c>
      <c r="L7505" s="10" t="s">
        <v>19137</v>
      </c>
      <c r="M7505" s="10" t="s">
        <v>46</v>
      </c>
      <c r="N7505" s="11" t="s">
        <v>47</v>
      </c>
      <c r="O7505" s="10">
        <v>0</v>
      </c>
      <c r="P7505" s="12">
        <v>0</v>
      </c>
      <c r="Q7505" s="12">
        <f t="shared" si="1174"/>
        <v>0</v>
      </c>
      <c r="R7505" s="32"/>
      <c r="S7505" s="161"/>
      <c r="T7505" s="162"/>
      <c r="U7505" s="162"/>
      <c r="V7505" s="162"/>
      <c r="W7505" s="162"/>
      <c r="X7505" s="162"/>
      <c r="Y7505" s="162"/>
      <c r="Z7505" s="162"/>
      <c r="AA7505" s="162"/>
      <c r="AB7505" s="12"/>
      <c r="AC7505" s="122"/>
      <c r="AD7505" s="12"/>
      <c r="AE7505" s="12"/>
      <c r="AF7505" s="117"/>
      <c r="AG7505" s="14"/>
      <c r="AH7505" s="15"/>
      <c r="AI7505" s="15"/>
      <c r="AJ7505" s="16"/>
    </row>
    <row r="7506" spans="1:36" ht="89.25" hidden="1" x14ac:dyDescent="0.25">
      <c r="A7506" s="3" t="s">
        <v>38</v>
      </c>
      <c r="B7506" s="4" t="s">
        <v>39</v>
      </c>
      <c r="C7506" s="5"/>
      <c r="D7506" s="6"/>
      <c r="E7506" s="7"/>
      <c r="F7506" s="95" t="s">
        <v>775</v>
      </c>
      <c r="G7506" s="12" t="s">
        <v>20350</v>
      </c>
      <c r="H7506" s="12" t="s">
        <v>42</v>
      </c>
      <c r="I7506" s="8" t="s">
        <v>20351</v>
      </c>
      <c r="J7506" s="9" t="s">
        <v>9669</v>
      </c>
      <c r="K7506" s="10" t="s">
        <v>20335</v>
      </c>
      <c r="L7506" s="10" t="s">
        <v>19137</v>
      </c>
      <c r="M7506" s="10" t="s">
        <v>46</v>
      </c>
      <c r="N7506" s="11" t="s">
        <v>47</v>
      </c>
      <c r="O7506" s="10">
        <v>0</v>
      </c>
      <c r="P7506" s="12">
        <v>0</v>
      </c>
      <c r="Q7506" s="12">
        <f t="shared" si="1174"/>
        <v>0</v>
      </c>
      <c r="R7506" s="32"/>
      <c r="S7506" s="161"/>
      <c r="T7506" s="162"/>
      <c r="U7506" s="162"/>
      <c r="V7506" s="162"/>
      <c r="W7506" s="162"/>
      <c r="X7506" s="162"/>
      <c r="Y7506" s="162"/>
      <c r="Z7506" s="162"/>
      <c r="AA7506" s="162"/>
      <c r="AB7506" s="12"/>
      <c r="AC7506" s="122"/>
      <c r="AD7506" s="12"/>
      <c r="AE7506" s="12"/>
      <c r="AF7506" s="117"/>
      <c r="AG7506" s="14"/>
      <c r="AH7506" s="15"/>
      <c r="AI7506" s="15"/>
      <c r="AJ7506" s="16"/>
    </row>
    <row r="7507" spans="1:36" ht="89.25" hidden="1" x14ac:dyDescent="0.25">
      <c r="A7507" s="3" t="s">
        <v>38</v>
      </c>
      <c r="B7507" s="4" t="s">
        <v>39</v>
      </c>
      <c r="C7507" s="5"/>
      <c r="D7507" s="6"/>
      <c r="E7507" s="7"/>
      <c r="F7507" s="95" t="s">
        <v>775</v>
      </c>
      <c r="G7507" s="12" t="s">
        <v>20352</v>
      </c>
      <c r="H7507" s="12" t="s">
        <v>42</v>
      </c>
      <c r="I7507" s="8" t="s">
        <v>20353</v>
      </c>
      <c r="J7507" s="9" t="s">
        <v>9669</v>
      </c>
      <c r="K7507" s="10" t="s">
        <v>20335</v>
      </c>
      <c r="L7507" s="10" t="s">
        <v>19137</v>
      </c>
      <c r="M7507" s="10" t="s">
        <v>46</v>
      </c>
      <c r="N7507" s="11" t="s">
        <v>47</v>
      </c>
      <c r="O7507" s="10">
        <v>0</v>
      </c>
      <c r="P7507" s="12">
        <v>0</v>
      </c>
      <c r="Q7507" s="12">
        <f t="shared" si="1174"/>
        <v>0</v>
      </c>
      <c r="R7507" s="32"/>
      <c r="S7507" s="161"/>
      <c r="T7507" s="162"/>
      <c r="U7507" s="162"/>
      <c r="V7507" s="162"/>
      <c r="W7507" s="162"/>
      <c r="X7507" s="162"/>
      <c r="Y7507" s="162"/>
      <c r="Z7507" s="162"/>
      <c r="AA7507" s="162"/>
      <c r="AB7507" s="12"/>
      <c r="AC7507" s="122"/>
      <c r="AD7507" s="12"/>
      <c r="AE7507" s="12"/>
      <c r="AF7507" s="117"/>
      <c r="AG7507" s="14"/>
      <c r="AH7507" s="15"/>
      <c r="AI7507" s="15"/>
      <c r="AJ7507" s="16"/>
    </row>
    <row r="7508" spans="1:36" ht="89.25" x14ac:dyDescent="0.25">
      <c r="A7508" s="3" t="s">
        <v>38</v>
      </c>
      <c r="B7508" s="254" t="s">
        <v>48</v>
      </c>
      <c r="C7508" s="5" t="s">
        <v>47</v>
      </c>
      <c r="D7508" s="4" t="s">
        <v>24869</v>
      </c>
      <c r="E7508" s="5" t="s">
        <v>915</v>
      </c>
      <c r="F7508" s="221" t="s">
        <v>775</v>
      </c>
      <c r="G7508" s="235" t="s">
        <v>20354</v>
      </c>
      <c r="H7508" s="93" t="s">
        <v>42</v>
      </c>
      <c r="I7508" s="8" t="s">
        <v>20355</v>
      </c>
      <c r="J7508" s="9" t="s">
        <v>9669</v>
      </c>
      <c r="K7508" s="10" t="s">
        <v>20335</v>
      </c>
      <c r="L7508" s="10" t="s">
        <v>19137</v>
      </c>
      <c r="M7508" s="10" t="s">
        <v>46</v>
      </c>
      <c r="N7508" s="11" t="s">
        <v>47</v>
      </c>
      <c r="O7508" s="10">
        <v>0</v>
      </c>
      <c r="P7508" s="12">
        <v>0</v>
      </c>
      <c r="Q7508" s="12">
        <f t="shared" si="1174"/>
        <v>0</v>
      </c>
      <c r="R7508" s="32"/>
      <c r="S7508" s="161"/>
      <c r="T7508" s="162"/>
      <c r="U7508" s="162"/>
      <c r="V7508" s="162"/>
      <c r="W7508" s="162"/>
      <c r="X7508" s="162"/>
      <c r="Y7508" s="162"/>
      <c r="Z7508" s="162"/>
      <c r="AA7508" s="162"/>
      <c r="AB7508" s="12"/>
      <c r="AC7508" s="122"/>
      <c r="AD7508" s="12"/>
      <c r="AE7508" s="12"/>
      <c r="AF7508" s="117"/>
      <c r="AG7508" s="12" t="s">
        <v>47</v>
      </c>
      <c r="AH7508" s="12" t="s">
        <v>915</v>
      </c>
      <c r="AI7508" s="12" t="s">
        <v>915</v>
      </c>
      <c r="AJ7508" s="12" t="s">
        <v>915</v>
      </c>
    </row>
    <row r="7509" spans="1:36" ht="76.5" x14ac:dyDescent="0.25">
      <c r="A7509" s="3" t="s">
        <v>38</v>
      </c>
      <c r="B7509" s="254" t="s">
        <v>48</v>
      </c>
      <c r="C7509" s="5" t="s">
        <v>47</v>
      </c>
      <c r="D7509" s="4" t="s">
        <v>24869</v>
      </c>
      <c r="E7509" s="5" t="s">
        <v>915</v>
      </c>
      <c r="F7509" s="221" t="s">
        <v>775</v>
      </c>
      <c r="G7509" s="235" t="s">
        <v>20356</v>
      </c>
      <c r="H7509" s="93" t="s">
        <v>42</v>
      </c>
      <c r="I7509" s="8" t="s">
        <v>20357</v>
      </c>
      <c r="J7509" s="9" t="s">
        <v>9669</v>
      </c>
      <c r="K7509" s="10" t="s">
        <v>20335</v>
      </c>
      <c r="L7509" s="10" t="s">
        <v>19137</v>
      </c>
      <c r="M7509" s="10" t="s">
        <v>46</v>
      </c>
      <c r="N7509" s="11" t="s">
        <v>47</v>
      </c>
      <c r="O7509" s="10">
        <v>0</v>
      </c>
      <c r="P7509" s="12">
        <v>0</v>
      </c>
      <c r="Q7509" s="12">
        <f t="shared" si="1174"/>
        <v>0</v>
      </c>
      <c r="R7509" s="32"/>
      <c r="S7509" s="161"/>
      <c r="T7509" s="162"/>
      <c r="U7509" s="162"/>
      <c r="V7509" s="162"/>
      <c r="W7509" s="162"/>
      <c r="X7509" s="162"/>
      <c r="Y7509" s="162"/>
      <c r="Z7509" s="162"/>
      <c r="AA7509" s="162"/>
      <c r="AB7509" s="12"/>
      <c r="AC7509" s="122"/>
      <c r="AD7509" s="12"/>
      <c r="AE7509" s="12"/>
      <c r="AF7509" s="117"/>
      <c r="AG7509" s="12" t="s">
        <v>47</v>
      </c>
      <c r="AH7509" s="12" t="s">
        <v>915</v>
      </c>
      <c r="AI7509" s="12" t="s">
        <v>915</v>
      </c>
      <c r="AJ7509" s="12" t="s">
        <v>915</v>
      </c>
    </row>
    <row r="7510" spans="1:36" ht="369.75" x14ac:dyDescent="0.25">
      <c r="A7510" s="3" t="s">
        <v>38</v>
      </c>
      <c r="B7510" s="254" t="s">
        <v>48</v>
      </c>
      <c r="C7510" s="5" t="s">
        <v>47</v>
      </c>
      <c r="D7510" s="4" t="s">
        <v>24869</v>
      </c>
      <c r="E7510" s="5" t="s">
        <v>24871</v>
      </c>
      <c r="F7510" s="221" t="s">
        <v>775</v>
      </c>
      <c r="G7510" s="235" t="s">
        <v>20358</v>
      </c>
      <c r="H7510" s="93" t="s">
        <v>42</v>
      </c>
      <c r="I7510" s="8" t="s">
        <v>20359</v>
      </c>
      <c r="J7510" s="9" t="s">
        <v>9669</v>
      </c>
      <c r="K7510" s="10" t="s">
        <v>20335</v>
      </c>
      <c r="L7510" s="10" t="s">
        <v>19137</v>
      </c>
      <c r="M7510" s="10" t="s">
        <v>46</v>
      </c>
      <c r="N7510" s="11" t="s">
        <v>47</v>
      </c>
      <c r="O7510" s="10">
        <v>0</v>
      </c>
      <c r="P7510" s="12">
        <v>0</v>
      </c>
      <c r="Q7510" s="12">
        <f t="shared" si="1174"/>
        <v>0</v>
      </c>
      <c r="R7510" s="32"/>
      <c r="S7510" s="161"/>
      <c r="T7510" s="162"/>
      <c r="U7510" s="162"/>
      <c r="V7510" s="162"/>
      <c r="W7510" s="162"/>
      <c r="X7510" s="162"/>
      <c r="Y7510" s="162"/>
      <c r="Z7510" s="162"/>
      <c r="AA7510" s="162"/>
      <c r="AB7510" s="12"/>
      <c r="AC7510" s="122"/>
      <c r="AD7510" s="12"/>
      <c r="AE7510" s="12"/>
      <c r="AF7510" s="117"/>
      <c r="AG7510" s="12" t="s">
        <v>47</v>
      </c>
      <c r="AH7510" s="12" t="s">
        <v>915</v>
      </c>
      <c r="AI7510" s="12" t="s">
        <v>915</v>
      </c>
      <c r="AJ7510" s="12" t="s">
        <v>915</v>
      </c>
    </row>
    <row r="7511" spans="1:36" ht="102" x14ac:dyDescent="0.25">
      <c r="A7511" s="3" t="s">
        <v>38</v>
      </c>
      <c r="B7511" s="254" t="s">
        <v>48</v>
      </c>
      <c r="C7511" s="5" t="s">
        <v>47</v>
      </c>
      <c r="D7511" s="4" t="s">
        <v>24869</v>
      </c>
      <c r="E7511" s="5" t="s">
        <v>915</v>
      </c>
      <c r="F7511" s="221" t="s">
        <v>775</v>
      </c>
      <c r="G7511" s="235" t="s">
        <v>20360</v>
      </c>
      <c r="H7511" s="93" t="s">
        <v>42</v>
      </c>
      <c r="I7511" s="8" t="s">
        <v>20361</v>
      </c>
      <c r="J7511" s="9" t="s">
        <v>9669</v>
      </c>
      <c r="K7511" s="10" t="s">
        <v>20335</v>
      </c>
      <c r="L7511" s="10" t="s">
        <v>19137</v>
      </c>
      <c r="M7511" s="10" t="s">
        <v>46</v>
      </c>
      <c r="N7511" s="11" t="s">
        <v>47</v>
      </c>
      <c r="O7511" s="10">
        <v>0</v>
      </c>
      <c r="P7511" s="12">
        <v>0</v>
      </c>
      <c r="Q7511" s="12">
        <f t="shared" si="1174"/>
        <v>0</v>
      </c>
      <c r="R7511" s="32"/>
      <c r="S7511" s="161"/>
      <c r="T7511" s="162"/>
      <c r="U7511" s="162"/>
      <c r="V7511" s="162"/>
      <c r="W7511" s="162"/>
      <c r="X7511" s="162"/>
      <c r="Y7511" s="162"/>
      <c r="Z7511" s="162"/>
      <c r="AA7511" s="162"/>
      <c r="AB7511" s="12"/>
      <c r="AC7511" s="122"/>
      <c r="AD7511" s="12"/>
      <c r="AE7511" s="12"/>
      <c r="AF7511" s="117"/>
      <c r="AG7511" s="12" t="s">
        <v>47</v>
      </c>
      <c r="AH7511" s="12" t="s">
        <v>915</v>
      </c>
      <c r="AI7511" s="12" t="s">
        <v>915</v>
      </c>
      <c r="AJ7511" s="12" t="s">
        <v>915</v>
      </c>
    </row>
    <row r="7512" spans="1:36" ht="76.5" x14ac:dyDescent="0.25">
      <c r="A7512" s="3" t="s">
        <v>38</v>
      </c>
      <c r="B7512" s="254" t="s">
        <v>48</v>
      </c>
      <c r="C7512" s="5" t="s">
        <v>47</v>
      </c>
      <c r="D7512" s="4" t="s">
        <v>24869</v>
      </c>
      <c r="E7512" s="5" t="s">
        <v>915</v>
      </c>
      <c r="F7512" s="221" t="s">
        <v>775</v>
      </c>
      <c r="G7512" s="235" t="s">
        <v>20362</v>
      </c>
      <c r="H7512" s="93" t="s">
        <v>42</v>
      </c>
      <c r="I7512" s="8" t="s">
        <v>20363</v>
      </c>
      <c r="J7512" s="9" t="s">
        <v>9669</v>
      </c>
      <c r="K7512" s="10" t="s">
        <v>20335</v>
      </c>
      <c r="L7512" s="10" t="s">
        <v>19137</v>
      </c>
      <c r="M7512" s="10" t="s">
        <v>46</v>
      </c>
      <c r="N7512" s="11" t="s">
        <v>47</v>
      </c>
      <c r="O7512" s="10">
        <v>0</v>
      </c>
      <c r="P7512" s="12">
        <v>0</v>
      </c>
      <c r="Q7512" s="12">
        <f t="shared" si="1174"/>
        <v>0</v>
      </c>
      <c r="R7512" s="32"/>
      <c r="S7512" s="161"/>
      <c r="T7512" s="162"/>
      <c r="U7512" s="162"/>
      <c r="V7512" s="162"/>
      <c r="W7512" s="162"/>
      <c r="X7512" s="162"/>
      <c r="Y7512" s="162"/>
      <c r="Z7512" s="162"/>
      <c r="AA7512" s="162"/>
      <c r="AB7512" s="12"/>
      <c r="AC7512" s="122"/>
      <c r="AD7512" s="12"/>
      <c r="AE7512" s="12"/>
      <c r="AF7512" s="117"/>
      <c r="AG7512" s="12" t="s">
        <v>47</v>
      </c>
      <c r="AH7512" s="12" t="s">
        <v>915</v>
      </c>
      <c r="AI7512" s="12" t="s">
        <v>915</v>
      </c>
      <c r="AJ7512" s="12" t="s">
        <v>915</v>
      </c>
    </row>
    <row r="7513" spans="1:36" ht="76.5" x14ac:dyDescent="0.25">
      <c r="A7513" s="3" t="s">
        <v>38</v>
      </c>
      <c r="B7513" s="254" t="s">
        <v>48</v>
      </c>
      <c r="C7513" s="5" t="s">
        <v>47</v>
      </c>
      <c r="D7513" s="4" t="s">
        <v>24869</v>
      </c>
      <c r="E7513" s="5" t="s">
        <v>915</v>
      </c>
      <c r="F7513" s="221" t="s">
        <v>775</v>
      </c>
      <c r="G7513" s="235" t="s">
        <v>20364</v>
      </c>
      <c r="H7513" s="93" t="s">
        <v>42</v>
      </c>
      <c r="I7513" s="8" t="s">
        <v>20365</v>
      </c>
      <c r="J7513" s="9" t="s">
        <v>9669</v>
      </c>
      <c r="K7513" s="10" t="s">
        <v>20335</v>
      </c>
      <c r="L7513" s="10" t="s">
        <v>19137</v>
      </c>
      <c r="M7513" s="10" t="s">
        <v>46</v>
      </c>
      <c r="N7513" s="11" t="s">
        <v>47</v>
      </c>
      <c r="O7513" s="10">
        <v>0</v>
      </c>
      <c r="P7513" s="12">
        <v>0</v>
      </c>
      <c r="Q7513" s="12">
        <f t="shared" si="1174"/>
        <v>0</v>
      </c>
      <c r="R7513" s="32"/>
      <c r="S7513" s="161"/>
      <c r="T7513" s="162"/>
      <c r="U7513" s="162"/>
      <c r="V7513" s="162"/>
      <c r="W7513" s="162"/>
      <c r="X7513" s="162"/>
      <c r="Y7513" s="162"/>
      <c r="Z7513" s="162"/>
      <c r="AA7513" s="162"/>
      <c r="AB7513" s="12"/>
      <c r="AC7513" s="122"/>
      <c r="AD7513" s="12"/>
      <c r="AE7513" s="12"/>
      <c r="AF7513" s="117"/>
      <c r="AG7513" s="12" t="s">
        <v>47</v>
      </c>
      <c r="AH7513" s="12" t="s">
        <v>915</v>
      </c>
      <c r="AI7513" s="12" t="s">
        <v>915</v>
      </c>
      <c r="AJ7513" s="12" t="s">
        <v>915</v>
      </c>
    </row>
    <row r="7514" spans="1:36" ht="76.5" x14ac:dyDescent="0.25">
      <c r="A7514" s="3" t="s">
        <v>38</v>
      </c>
      <c r="B7514" s="254" t="s">
        <v>48</v>
      </c>
      <c r="C7514" s="5" t="s">
        <v>47</v>
      </c>
      <c r="D7514" s="4" t="s">
        <v>24869</v>
      </c>
      <c r="E7514" s="5" t="s">
        <v>915</v>
      </c>
      <c r="F7514" s="221" t="s">
        <v>775</v>
      </c>
      <c r="G7514" s="235" t="s">
        <v>20366</v>
      </c>
      <c r="H7514" s="93" t="s">
        <v>42</v>
      </c>
      <c r="I7514" s="8" t="s">
        <v>20367</v>
      </c>
      <c r="J7514" s="9" t="s">
        <v>9669</v>
      </c>
      <c r="K7514" s="10" t="s">
        <v>20335</v>
      </c>
      <c r="L7514" s="10" t="s">
        <v>19137</v>
      </c>
      <c r="M7514" s="10" t="s">
        <v>46</v>
      </c>
      <c r="N7514" s="11" t="s">
        <v>47</v>
      </c>
      <c r="O7514" s="10">
        <v>0</v>
      </c>
      <c r="P7514" s="12">
        <v>0</v>
      </c>
      <c r="Q7514" s="12">
        <f t="shared" si="1174"/>
        <v>0</v>
      </c>
      <c r="R7514" s="32"/>
      <c r="S7514" s="161"/>
      <c r="T7514" s="162"/>
      <c r="U7514" s="162"/>
      <c r="V7514" s="162"/>
      <c r="W7514" s="162"/>
      <c r="X7514" s="162"/>
      <c r="Y7514" s="162"/>
      <c r="Z7514" s="162"/>
      <c r="AA7514" s="162"/>
      <c r="AB7514" s="12"/>
      <c r="AC7514" s="122"/>
      <c r="AD7514" s="12"/>
      <c r="AE7514" s="12"/>
      <c r="AF7514" s="117"/>
      <c r="AG7514" s="12" t="s">
        <v>47</v>
      </c>
      <c r="AH7514" s="12" t="s">
        <v>915</v>
      </c>
      <c r="AI7514" s="12" t="s">
        <v>915</v>
      </c>
      <c r="AJ7514" s="12" t="s">
        <v>915</v>
      </c>
    </row>
    <row r="7515" spans="1:36" ht="89.25" x14ac:dyDescent="0.25">
      <c r="A7515" s="3" t="s">
        <v>38</v>
      </c>
      <c r="B7515" s="254" t="s">
        <v>48</v>
      </c>
      <c r="C7515" s="5" t="s">
        <v>47</v>
      </c>
      <c r="D7515" s="4" t="s">
        <v>24869</v>
      </c>
      <c r="E7515" s="5" t="s">
        <v>915</v>
      </c>
      <c r="F7515" s="221" t="s">
        <v>775</v>
      </c>
      <c r="G7515" s="235" t="s">
        <v>20368</v>
      </c>
      <c r="H7515" s="93" t="s">
        <v>42</v>
      </c>
      <c r="I7515" s="8" t="s">
        <v>20369</v>
      </c>
      <c r="J7515" s="9" t="s">
        <v>9669</v>
      </c>
      <c r="K7515" s="10" t="s">
        <v>20335</v>
      </c>
      <c r="L7515" s="10" t="s">
        <v>19137</v>
      </c>
      <c r="M7515" s="10" t="s">
        <v>46</v>
      </c>
      <c r="N7515" s="11" t="s">
        <v>47</v>
      </c>
      <c r="O7515" s="10">
        <v>0</v>
      </c>
      <c r="P7515" s="12">
        <v>0</v>
      </c>
      <c r="Q7515" s="12">
        <f t="shared" si="1174"/>
        <v>0</v>
      </c>
      <c r="R7515" s="32"/>
      <c r="S7515" s="161"/>
      <c r="T7515" s="162"/>
      <c r="U7515" s="162"/>
      <c r="V7515" s="162"/>
      <c r="W7515" s="162"/>
      <c r="X7515" s="162"/>
      <c r="Y7515" s="162"/>
      <c r="Z7515" s="162"/>
      <c r="AA7515" s="162"/>
      <c r="AB7515" s="12"/>
      <c r="AC7515" s="122"/>
      <c r="AD7515" s="12"/>
      <c r="AE7515" s="12"/>
      <c r="AF7515" s="117"/>
      <c r="AG7515" s="12" t="s">
        <v>47</v>
      </c>
      <c r="AH7515" s="12" t="s">
        <v>915</v>
      </c>
      <c r="AI7515" s="12" t="s">
        <v>915</v>
      </c>
      <c r="AJ7515" s="12" t="s">
        <v>915</v>
      </c>
    </row>
    <row r="7516" spans="1:36" ht="89.25" x14ac:dyDescent="0.25">
      <c r="A7516" s="3" t="s">
        <v>38</v>
      </c>
      <c r="B7516" s="254" t="s">
        <v>48</v>
      </c>
      <c r="C7516" s="5" t="s">
        <v>47</v>
      </c>
      <c r="D7516" s="4" t="s">
        <v>24869</v>
      </c>
      <c r="E7516" s="5" t="s">
        <v>915</v>
      </c>
      <c r="F7516" s="221" t="s">
        <v>775</v>
      </c>
      <c r="G7516" s="235" t="s">
        <v>20370</v>
      </c>
      <c r="H7516" s="93" t="s">
        <v>42</v>
      </c>
      <c r="I7516" s="8" t="s">
        <v>20371</v>
      </c>
      <c r="J7516" s="9" t="s">
        <v>9669</v>
      </c>
      <c r="K7516" s="10" t="s">
        <v>20335</v>
      </c>
      <c r="L7516" s="10" t="s">
        <v>19137</v>
      </c>
      <c r="M7516" s="10" t="s">
        <v>46</v>
      </c>
      <c r="N7516" s="11" t="s">
        <v>47</v>
      </c>
      <c r="O7516" s="10">
        <v>0</v>
      </c>
      <c r="P7516" s="12">
        <v>0</v>
      </c>
      <c r="Q7516" s="12">
        <f t="shared" si="1174"/>
        <v>0</v>
      </c>
      <c r="R7516" s="32"/>
      <c r="S7516" s="161"/>
      <c r="T7516" s="162"/>
      <c r="U7516" s="162"/>
      <c r="V7516" s="162"/>
      <c r="W7516" s="162"/>
      <c r="X7516" s="162"/>
      <c r="Y7516" s="162"/>
      <c r="Z7516" s="162"/>
      <c r="AA7516" s="162"/>
      <c r="AB7516" s="12"/>
      <c r="AC7516" s="122"/>
      <c r="AD7516" s="12"/>
      <c r="AE7516" s="12"/>
      <c r="AF7516" s="117"/>
      <c r="AG7516" s="12" t="s">
        <v>47</v>
      </c>
      <c r="AH7516" s="12" t="s">
        <v>915</v>
      </c>
      <c r="AI7516" s="12" t="s">
        <v>915</v>
      </c>
      <c r="AJ7516" s="12" t="s">
        <v>915</v>
      </c>
    </row>
    <row r="7517" spans="1:36" ht="409.5" x14ac:dyDescent="0.25">
      <c r="A7517" s="3" t="s">
        <v>38</v>
      </c>
      <c r="B7517" s="254" t="s">
        <v>48</v>
      </c>
      <c r="C7517" s="5" t="s">
        <v>47</v>
      </c>
      <c r="D7517" s="4" t="s">
        <v>24869</v>
      </c>
      <c r="E7517" s="5" t="s">
        <v>24872</v>
      </c>
      <c r="F7517" s="221" t="s">
        <v>775</v>
      </c>
      <c r="G7517" s="235" t="s">
        <v>20372</v>
      </c>
      <c r="H7517" s="93" t="s">
        <v>42</v>
      </c>
      <c r="I7517" s="8" t="s">
        <v>20373</v>
      </c>
      <c r="J7517" s="9" t="s">
        <v>9669</v>
      </c>
      <c r="K7517" s="10" t="s">
        <v>20335</v>
      </c>
      <c r="L7517" s="10" t="s">
        <v>19137</v>
      </c>
      <c r="M7517" s="10" t="s">
        <v>46</v>
      </c>
      <c r="N7517" s="11" t="s">
        <v>47</v>
      </c>
      <c r="O7517" s="10">
        <v>0</v>
      </c>
      <c r="P7517" s="12">
        <v>0</v>
      </c>
      <c r="Q7517" s="12">
        <f t="shared" si="1174"/>
        <v>0</v>
      </c>
      <c r="R7517" s="32"/>
      <c r="S7517" s="161"/>
      <c r="T7517" s="162"/>
      <c r="U7517" s="162"/>
      <c r="V7517" s="162"/>
      <c r="W7517" s="162"/>
      <c r="X7517" s="162"/>
      <c r="Y7517" s="162"/>
      <c r="Z7517" s="162"/>
      <c r="AA7517" s="162"/>
      <c r="AB7517" s="12"/>
      <c r="AC7517" s="122"/>
      <c r="AD7517" s="12"/>
      <c r="AE7517" s="12"/>
      <c r="AF7517" s="117"/>
      <c r="AG7517" s="12" t="s">
        <v>47</v>
      </c>
      <c r="AH7517" s="12" t="s">
        <v>915</v>
      </c>
      <c r="AI7517" s="12" t="s">
        <v>915</v>
      </c>
      <c r="AJ7517" s="12" t="s">
        <v>915</v>
      </c>
    </row>
    <row r="7518" spans="1:36" ht="89.25" x14ac:dyDescent="0.25">
      <c r="A7518" s="3" t="s">
        <v>38</v>
      </c>
      <c r="B7518" s="254" t="s">
        <v>48</v>
      </c>
      <c r="C7518" s="5" t="s">
        <v>47</v>
      </c>
      <c r="D7518" s="5" t="s">
        <v>24869</v>
      </c>
      <c r="E7518" s="5" t="s">
        <v>915</v>
      </c>
      <c r="F7518" s="221" t="s">
        <v>775</v>
      </c>
      <c r="G7518" s="235" t="s">
        <v>20374</v>
      </c>
      <c r="H7518" s="93" t="s">
        <v>42</v>
      </c>
      <c r="I7518" s="8" t="s">
        <v>20375</v>
      </c>
      <c r="J7518" s="9" t="s">
        <v>9669</v>
      </c>
      <c r="K7518" s="10" t="s">
        <v>20335</v>
      </c>
      <c r="L7518" s="10" t="s">
        <v>19137</v>
      </c>
      <c r="M7518" s="10" t="s">
        <v>46</v>
      </c>
      <c r="N7518" s="11" t="s">
        <v>47</v>
      </c>
      <c r="O7518" s="10">
        <v>0</v>
      </c>
      <c r="P7518" s="12">
        <v>0</v>
      </c>
      <c r="Q7518" s="12">
        <f t="shared" si="1174"/>
        <v>0</v>
      </c>
      <c r="R7518" s="32"/>
      <c r="S7518" s="161"/>
      <c r="T7518" s="162"/>
      <c r="U7518" s="162"/>
      <c r="V7518" s="162"/>
      <c r="W7518" s="162"/>
      <c r="X7518" s="162"/>
      <c r="Y7518" s="162"/>
      <c r="Z7518" s="162"/>
      <c r="AA7518" s="162"/>
      <c r="AB7518" s="12"/>
      <c r="AC7518" s="122"/>
      <c r="AD7518" s="12"/>
      <c r="AE7518" s="12"/>
      <c r="AF7518" s="117"/>
      <c r="AG7518" s="12" t="s">
        <v>47</v>
      </c>
      <c r="AH7518" s="12" t="s">
        <v>915</v>
      </c>
      <c r="AI7518" s="12" t="s">
        <v>915</v>
      </c>
      <c r="AJ7518" s="12" t="s">
        <v>915</v>
      </c>
    </row>
    <row r="7519" spans="1:36" ht="102" x14ac:dyDescent="0.25">
      <c r="A7519" s="3" t="s">
        <v>38</v>
      </c>
      <c r="B7519" s="254" t="s">
        <v>48</v>
      </c>
      <c r="C7519" s="5" t="s">
        <v>47</v>
      </c>
      <c r="D7519" s="5" t="s">
        <v>24869</v>
      </c>
      <c r="E7519" s="5" t="s">
        <v>915</v>
      </c>
      <c r="F7519" s="221" t="s">
        <v>775</v>
      </c>
      <c r="G7519" s="235" t="s">
        <v>20376</v>
      </c>
      <c r="H7519" s="93" t="s">
        <v>42</v>
      </c>
      <c r="I7519" s="8" t="s">
        <v>20377</v>
      </c>
      <c r="J7519" s="9" t="s">
        <v>9669</v>
      </c>
      <c r="K7519" s="10" t="s">
        <v>20335</v>
      </c>
      <c r="L7519" s="10" t="s">
        <v>19137</v>
      </c>
      <c r="M7519" s="10" t="s">
        <v>46</v>
      </c>
      <c r="N7519" s="11" t="s">
        <v>47</v>
      </c>
      <c r="O7519" s="10">
        <v>0</v>
      </c>
      <c r="P7519" s="12">
        <v>0</v>
      </c>
      <c r="Q7519" s="12">
        <f t="shared" si="1174"/>
        <v>0</v>
      </c>
      <c r="R7519" s="32"/>
      <c r="S7519" s="161"/>
      <c r="T7519" s="162"/>
      <c r="U7519" s="162"/>
      <c r="V7519" s="162"/>
      <c r="W7519" s="162"/>
      <c r="X7519" s="162"/>
      <c r="Y7519" s="162"/>
      <c r="Z7519" s="162"/>
      <c r="AA7519" s="162"/>
      <c r="AB7519" s="12"/>
      <c r="AC7519" s="122"/>
      <c r="AD7519" s="12"/>
      <c r="AE7519" s="12"/>
      <c r="AF7519" s="117"/>
      <c r="AG7519" s="12" t="s">
        <v>47</v>
      </c>
      <c r="AH7519" s="12" t="s">
        <v>915</v>
      </c>
      <c r="AI7519" s="12" t="s">
        <v>915</v>
      </c>
      <c r="AJ7519" s="12" t="s">
        <v>915</v>
      </c>
    </row>
    <row r="7520" spans="1:36" ht="165.75" x14ac:dyDescent="0.25">
      <c r="A7520" s="3" t="s">
        <v>38</v>
      </c>
      <c r="B7520" s="254" t="s">
        <v>48</v>
      </c>
      <c r="C7520" s="5" t="s">
        <v>47</v>
      </c>
      <c r="D7520" s="5" t="s">
        <v>24869</v>
      </c>
      <c r="E7520" s="5" t="s">
        <v>915</v>
      </c>
      <c r="F7520" s="221" t="s">
        <v>775</v>
      </c>
      <c r="G7520" s="235" t="s">
        <v>20378</v>
      </c>
      <c r="H7520" s="93" t="s">
        <v>42</v>
      </c>
      <c r="I7520" s="8" t="s">
        <v>20379</v>
      </c>
      <c r="J7520" s="9" t="s">
        <v>9669</v>
      </c>
      <c r="K7520" s="10" t="s">
        <v>20335</v>
      </c>
      <c r="L7520" s="10" t="s">
        <v>19137</v>
      </c>
      <c r="M7520" s="10" t="s">
        <v>46</v>
      </c>
      <c r="N7520" s="11" t="s">
        <v>47</v>
      </c>
      <c r="O7520" s="10">
        <v>0</v>
      </c>
      <c r="P7520" s="12">
        <v>0</v>
      </c>
      <c r="Q7520" s="12">
        <f t="shared" si="1174"/>
        <v>0</v>
      </c>
      <c r="R7520" s="32"/>
      <c r="S7520" s="161"/>
      <c r="T7520" s="162"/>
      <c r="U7520" s="162"/>
      <c r="V7520" s="162"/>
      <c r="W7520" s="162"/>
      <c r="X7520" s="162"/>
      <c r="Y7520" s="162"/>
      <c r="Z7520" s="162"/>
      <c r="AA7520" s="162"/>
      <c r="AB7520" s="12"/>
      <c r="AC7520" s="122"/>
      <c r="AD7520" s="12"/>
      <c r="AE7520" s="12"/>
      <c r="AF7520" s="117"/>
      <c r="AG7520" s="12" t="s">
        <v>47</v>
      </c>
      <c r="AH7520" s="12" t="s">
        <v>915</v>
      </c>
      <c r="AI7520" s="12" t="s">
        <v>915</v>
      </c>
      <c r="AJ7520" s="12" t="s">
        <v>915</v>
      </c>
    </row>
    <row r="7521" spans="1:36" ht="242.25" x14ac:dyDescent="0.25">
      <c r="A7521" s="3" t="s">
        <v>38</v>
      </c>
      <c r="B7521" s="254" t="s">
        <v>48</v>
      </c>
      <c r="C7521" s="5" t="s">
        <v>47</v>
      </c>
      <c r="D7521" s="4" t="s">
        <v>915</v>
      </c>
      <c r="E7521" s="5" t="s">
        <v>915</v>
      </c>
      <c r="F7521" s="221" t="s">
        <v>775</v>
      </c>
      <c r="G7521" s="235" t="s">
        <v>20380</v>
      </c>
      <c r="H7521" s="93" t="s">
        <v>42</v>
      </c>
      <c r="I7521" s="8" t="s">
        <v>20381</v>
      </c>
      <c r="J7521" s="9" t="s">
        <v>9669</v>
      </c>
      <c r="K7521" s="10" t="s">
        <v>20382</v>
      </c>
      <c r="L7521" s="10" t="s">
        <v>9671</v>
      </c>
      <c r="M7521" s="10" t="s">
        <v>46</v>
      </c>
      <c r="N7521" s="11" t="s">
        <v>47</v>
      </c>
      <c r="O7521" s="10">
        <v>0</v>
      </c>
      <c r="P7521" s="12">
        <v>0</v>
      </c>
      <c r="Q7521" s="12">
        <f t="shared" si="1174"/>
        <v>0</v>
      </c>
      <c r="R7521" s="32"/>
      <c r="S7521" s="161"/>
      <c r="T7521" s="162"/>
      <c r="U7521" s="162"/>
      <c r="V7521" s="162"/>
      <c r="W7521" s="162"/>
      <c r="X7521" s="162"/>
      <c r="Y7521" s="162"/>
      <c r="Z7521" s="162"/>
      <c r="AA7521" s="162"/>
      <c r="AB7521" s="12"/>
      <c r="AC7521" s="122"/>
      <c r="AD7521" s="12"/>
      <c r="AE7521" s="12"/>
      <c r="AF7521" s="117"/>
      <c r="AG7521" s="12" t="s">
        <v>47</v>
      </c>
      <c r="AH7521" s="12" t="s">
        <v>915</v>
      </c>
      <c r="AI7521" s="12" t="s">
        <v>915</v>
      </c>
      <c r="AJ7521" s="12" t="s">
        <v>915</v>
      </c>
    </row>
    <row r="7522" spans="1:36" ht="242.25" x14ac:dyDescent="0.25">
      <c r="A7522" s="3" t="s">
        <v>38</v>
      </c>
      <c r="B7522" s="254" t="s">
        <v>48</v>
      </c>
      <c r="C7522" s="5" t="s">
        <v>47</v>
      </c>
      <c r="D7522" s="4" t="s">
        <v>915</v>
      </c>
      <c r="E7522" s="5" t="s">
        <v>915</v>
      </c>
      <c r="F7522" s="221" t="s">
        <v>775</v>
      </c>
      <c r="G7522" s="235" t="s">
        <v>20383</v>
      </c>
      <c r="H7522" s="93" t="s">
        <v>42</v>
      </c>
      <c r="I7522" s="8" t="s">
        <v>20384</v>
      </c>
      <c r="J7522" s="9" t="s">
        <v>120</v>
      </c>
      <c r="K7522" s="10" t="s">
        <v>121</v>
      </c>
      <c r="L7522" s="10" t="s">
        <v>121</v>
      </c>
      <c r="M7522" s="10" t="s">
        <v>46</v>
      </c>
      <c r="N7522" s="11" t="s">
        <v>47</v>
      </c>
      <c r="O7522" s="10">
        <v>0</v>
      </c>
      <c r="P7522" s="12">
        <v>0</v>
      </c>
      <c r="Q7522" s="12">
        <f t="shared" si="1174"/>
        <v>0</v>
      </c>
      <c r="R7522" s="32"/>
      <c r="S7522" s="161"/>
      <c r="T7522" s="162"/>
      <c r="U7522" s="162"/>
      <c r="V7522" s="162"/>
      <c r="W7522" s="162"/>
      <c r="X7522" s="162"/>
      <c r="Y7522" s="162"/>
      <c r="Z7522" s="162"/>
      <c r="AA7522" s="162"/>
      <c r="AB7522" s="12"/>
      <c r="AC7522" s="122"/>
      <c r="AD7522" s="12"/>
      <c r="AE7522" s="12"/>
      <c r="AF7522" s="117"/>
      <c r="AG7522" s="12" t="s">
        <v>47</v>
      </c>
      <c r="AH7522" s="12" t="s">
        <v>915</v>
      </c>
      <c r="AI7522" s="12" t="s">
        <v>915</v>
      </c>
      <c r="AJ7522" s="12" t="s">
        <v>915</v>
      </c>
    </row>
    <row r="7523" spans="1:36" ht="114.75" x14ac:dyDescent="0.25">
      <c r="A7523" s="3" t="s">
        <v>79</v>
      </c>
      <c r="B7523" s="254" t="s">
        <v>48</v>
      </c>
      <c r="C7523" s="5" t="s">
        <v>47</v>
      </c>
      <c r="D7523" s="4" t="s">
        <v>915</v>
      </c>
      <c r="E7523" s="5" t="s">
        <v>915</v>
      </c>
      <c r="F7523" s="221" t="s">
        <v>775</v>
      </c>
      <c r="G7523" s="235" t="s">
        <v>20385</v>
      </c>
      <c r="H7523" s="93" t="s">
        <v>42</v>
      </c>
      <c r="I7523" s="8" t="s">
        <v>20386</v>
      </c>
      <c r="J7523" s="9" t="s">
        <v>120</v>
      </c>
      <c r="K7523" s="10" t="s">
        <v>121</v>
      </c>
      <c r="L7523" s="10" t="s">
        <v>121</v>
      </c>
      <c r="M7523" s="10" t="s">
        <v>46</v>
      </c>
      <c r="N7523" s="11" t="s">
        <v>47</v>
      </c>
      <c r="O7523" s="10">
        <v>0</v>
      </c>
      <c r="P7523" s="12">
        <v>0</v>
      </c>
      <c r="Q7523" s="12">
        <f t="shared" si="1174"/>
        <v>0</v>
      </c>
      <c r="R7523" s="32"/>
      <c r="S7523" s="161"/>
      <c r="T7523" s="162"/>
      <c r="U7523" s="162"/>
      <c r="V7523" s="162"/>
      <c r="W7523" s="162"/>
      <c r="X7523" s="162"/>
      <c r="Y7523" s="162"/>
      <c r="Z7523" s="162"/>
      <c r="AA7523" s="162"/>
      <c r="AB7523" s="12"/>
      <c r="AC7523" s="122"/>
      <c r="AD7523" s="12"/>
      <c r="AE7523" s="12"/>
      <c r="AF7523" s="117"/>
      <c r="AG7523" s="12" t="s">
        <v>47</v>
      </c>
      <c r="AH7523" s="12" t="s">
        <v>915</v>
      </c>
      <c r="AI7523" s="12" t="s">
        <v>915</v>
      </c>
      <c r="AJ7523" s="12" t="s">
        <v>915</v>
      </c>
    </row>
    <row r="7524" spans="1:36" ht="102" x14ac:dyDescent="0.25">
      <c r="A7524" s="3" t="s">
        <v>79</v>
      </c>
      <c r="B7524" s="254" t="s">
        <v>48</v>
      </c>
      <c r="C7524" s="5" t="s">
        <v>47</v>
      </c>
      <c r="D7524" s="4" t="s">
        <v>915</v>
      </c>
      <c r="E7524" s="5" t="s">
        <v>915</v>
      </c>
      <c r="F7524" s="221" t="s">
        <v>775</v>
      </c>
      <c r="G7524" s="235" t="s">
        <v>20387</v>
      </c>
      <c r="H7524" s="93" t="s">
        <v>42</v>
      </c>
      <c r="I7524" s="8" t="s">
        <v>20388</v>
      </c>
      <c r="J7524" s="9" t="s">
        <v>120</v>
      </c>
      <c r="K7524" s="10" t="s">
        <v>121</v>
      </c>
      <c r="L7524" s="10" t="s">
        <v>121</v>
      </c>
      <c r="M7524" s="10" t="s">
        <v>46</v>
      </c>
      <c r="N7524" s="11" t="s">
        <v>47</v>
      </c>
      <c r="O7524" s="10">
        <v>0</v>
      </c>
      <c r="P7524" s="12">
        <v>0</v>
      </c>
      <c r="Q7524" s="12">
        <f t="shared" si="1174"/>
        <v>0</v>
      </c>
      <c r="R7524" s="32"/>
      <c r="S7524" s="161"/>
      <c r="T7524" s="162"/>
      <c r="U7524" s="162"/>
      <c r="V7524" s="162"/>
      <c r="W7524" s="162"/>
      <c r="X7524" s="162"/>
      <c r="Y7524" s="162"/>
      <c r="Z7524" s="162"/>
      <c r="AA7524" s="162"/>
      <c r="AB7524" s="12"/>
      <c r="AC7524" s="122"/>
      <c r="AD7524" s="12"/>
      <c r="AE7524" s="12"/>
      <c r="AF7524" s="117"/>
      <c r="AG7524" s="12" t="s">
        <v>47</v>
      </c>
      <c r="AH7524" s="12" t="s">
        <v>915</v>
      </c>
      <c r="AI7524" s="12" t="s">
        <v>915</v>
      </c>
      <c r="AJ7524" s="12" t="s">
        <v>915</v>
      </c>
    </row>
    <row r="7525" spans="1:36" ht="89.25" x14ac:dyDescent="0.25">
      <c r="A7525" s="3" t="s">
        <v>79</v>
      </c>
      <c r="B7525" s="254" t="s">
        <v>48</v>
      </c>
      <c r="C7525" s="5" t="s">
        <v>47</v>
      </c>
      <c r="D7525" s="4" t="s">
        <v>915</v>
      </c>
      <c r="E7525" s="5" t="s">
        <v>915</v>
      </c>
      <c r="F7525" s="221" t="s">
        <v>775</v>
      </c>
      <c r="G7525" s="235" t="s">
        <v>20389</v>
      </c>
      <c r="H7525" s="93" t="s">
        <v>42</v>
      </c>
      <c r="I7525" s="8" t="s">
        <v>20390</v>
      </c>
      <c r="J7525" s="9" t="s">
        <v>120</v>
      </c>
      <c r="K7525" s="10" t="s">
        <v>121</v>
      </c>
      <c r="L7525" s="10" t="s">
        <v>121</v>
      </c>
      <c r="M7525" s="10" t="s">
        <v>46</v>
      </c>
      <c r="N7525" s="11" t="s">
        <v>47</v>
      </c>
      <c r="O7525" s="10">
        <v>0</v>
      </c>
      <c r="P7525" s="12">
        <v>0</v>
      </c>
      <c r="Q7525" s="12">
        <f t="shared" si="1174"/>
        <v>0</v>
      </c>
      <c r="R7525" s="32"/>
      <c r="S7525" s="93"/>
      <c r="T7525" s="12"/>
      <c r="U7525" s="12"/>
      <c r="V7525" s="12"/>
      <c r="W7525" s="12"/>
      <c r="X7525" s="12"/>
      <c r="Y7525" s="12"/>
      <c r="Z7525" s="12"/>
      <c r="AA7525" s="12"/>
      <c r="AB7525" s="12"/>
      <c r="AC7525" s="12"/>
      <c r="AD7525" s="12"/>
      <c r="AE7525" s="12"/>
      <c r="AF7525" s="117"/>
      <c r="AG7525" s="12" t="s">
        <v>47</v>
      </c>
      <c r="AH7525" s="12" t="s">
        <v>915</v>
      </c>
      <c r="AI7525" s="12" t="s">
        <v>915</v>
      </c>
      <c r="AJ7525" s="12" t="s">
        <v>915</v>
      </c>
    </row>
    <row r="7526" spans="1:36" ht="89.25" x14ac:dyDescent="0.25">
      <c r="A7526" s="3" t="s">
        <v>79</v>
      </c>
      <c r="B7526" s="254" t="s">
        <v>48</v>
      </c>
      <c r="C7526" s="5" t="s">
        <v>47</v>
      </c>
      <c r="D7526" s="4" t="s">
        <v>915</v>
      </c>
      <c r="E7526" s="5" t="s">
        <v>915</v>
      </c>
      <c r="F7526" s="221" t="s">
        <v>775</v>
      </c>
      <c r="G7526" s="235" t="s">
        <v>20391</v>
      </c>
      <c r="H7526" s="93" t="s">
        <v>42</v>
      </c>
      <c r="I7526" s="8" t="s">
        <v>20392</v>
      </c>
      <c r="J7526" s="9" t="s">
        <v>120</v>
      </c>
      <c r="K7526" s="10" t="s">
        <v>121</v>
      </c>
      <c r="L7526" s="10" t="s">
        <v>121</v>
      </c>
      <c r="M7526" s="10" t="s">
        <v>46</v>
      </c>
      <c r="N7526" s="11" t="s">
        <v>47</v>
      </c>
      <c r="O7526" s="10">
        <v>0</v>
      </c>
      <c r="P7526" s="12">
        <v>0</v>
      </c>
      <c r="Q7526" s="12">
        <f t="shared" si="1174"/>
        <v>0</v>
      </c>
      <c r="R7526" s="32"/>
      <c r="S7526" s="93"/>
      <c r="T7526" s="12"/>
      <c r="U7526" s="12"/>
      <c r="V7526" s="12"/>
      <c r="W7526" s="12"/>
      <c r="X7526" s="12"/>
      <c r="Y7526" s="12"/>
      <c r="Z7526" s="12"/>
      <c r="AA7526" s="12"/>
      <c r="AB7526" s="12"/>
      <c r="AC7526" s="12"/>
      <c r="AD7526" s="12"/>
      <c r="AE7526" s="12"/>
      <c r="AF7526" s="117"/>
      <c r="AG7526" s="12" t="s">
        <v>47</v>
      </c>
      <c r="AH7526" s="12" t="s">
        <v>915</v>
      </c>
      <c r="AI7526" s="12" t="s">
        <v>915</v>
      </c>
      <c r="AJ7526" s="12" t="s">
        <v>915</v>
      </c>
    </row>
    <row r="7527" spans="1:36" ht="102" x14ac:dyDescent="0.25">
      <c r="A7527" s="3" t="s">
        <v>79</v>
      </c>
      <c r="B7527" s="254" t="s">
        <v>48</v>
      </c>
      <c r="C7527" s="5" t="s">
        <v>47</v>
      </c>
      <c r="D7527" s="4" t="s">
        <v>915</v>
      </c>
      <c r="E7527" s="5" t="s">
        <v>915</v>
      </c>
      <c r="F7527" s="221" t="s">
        <v>775</v>
      </c>
      <c r="G7527" s="235" t="s">
        <v>20393</v>
      </c>
      <c r="H7527" s="93" t="s">
        <v>42</v>
      </c>
      <c r="I7527" s="8" t="s">
        <v>20394</v>
      </c>
      <c r="J7527" s="9" t="s">
        <v>120</v>
      </c>
      <c r="K7527" s="10" t="s">
        <v>121</v>
      </c>
      <c r="L7527" s="10" t="s">
        <v>121</v>
      </c>
      <c r="M7527" s="10" t="s">
        <v>46</v>
      </c>
      <c r="N7527" s="11" t="s">
        <v>47</v>
      </c>
      <c r="O7527" s="10">
        <v>0</v>
      </c>
      <c r="P7527" s="12">
        <v>0</v>
      </c>
      <c r="Q7527" s="12">
        <f t="shared" si="1174"/>
        <v>0</v>
      </c>
      <c r="R7527" s="32"/>
      <c r="S7527" s="93"/>
      <c r="T7527" s="12"/>
      <c r="U7527" s="12"/>
      <c r="V7527" s="12"/>
      <c r="W7527" s="12"/>
      <c r="X7527" s="12"/>
      <c r="Y7527" s="12"/>
      <c r="Z7527" s="12"/>
      <c r="AA7527" s="12"/>
      <c r="AB7527" s="12"/>
      <c r="AC7527" s="12"/>
      <c r="AD7527" s="12"/>
      <c r="AE7527" s="12"/>
      <c r="AF7527" s="117"/>
      <c r="AG7527" s="12" t="s">
        <v>47</v>
      </c>
      <c r="AH7527" s="12" t="s">
        <v>915</v>
      </c>
      <c r="AI7527" s="12" t="s">
        <v>915</v>
      </c>
      <c r="AJ7527" s="12" t="s">
        <v>915</v>
      </c>
    </row>
    <row r="7528" spans="1:36" ht="89.25" x14ac:dyDescent="0.25">
      <c r="A7528" s="3" t="s">
        <v>79</v>
      </c>
      <c r="B7528" s="254" t="s">
        <v>48</v>
      </c>
      <c r="C7528" s="5" t="s">
        <v>47</v>
      </c>
      <c r="D7528" s="4" t="s">
        <v>915</v>
      </c>
      <c r="E7528" s="5" t="s">
        <v>915</v>
      </c>
      <c r="F7528" s="221" t="s">
        <v>775</v>
      </c>
      <c r="G7528" s="235" t="s">
        <v>20395</v>
      </c>
      <c r="H7528" s="93" t="s">
        <v>42</v>
      </c>
      <c r="I7528" s="8" t="s">
        <v>20396</v>
      </c>
      <c r="J7528" s="9" t="s">
        <v>120</v>
      </c>
      <c r="K7528" s="10" t="s">
        <v>121</v>
      </c>
      <c r="L7528" s="10" t="s">
        <v>121</v>
      </c>
      <c r="M7528" s="10" t="s">
        <v>46</v>
      </c>
      <c r="N7528" s="11" t="s">
        <v>47</v>
      </c>
      <c r="O7528" s="10">
        <v>0</v>
      </c>
      <c r="P7528" s="12">
        <v>0</v>
      </c>
      <c r="Q7528" s="12">
        <f t="shared" si="1174"/>
        <v>0</v>
      </c>
      <c r="R7528" s="32"/>
      <c r="S7528" s="93"/>
      <c r="T7528" s="12"/>
      <c r="U7528" s="12"/>
      <c r="V7528" s="12"/>
      <c r="W7528" s="12"/>
      <c r="X7528" s="12"/>
      <c r="Y7528" s="12"/>
      <c r="Z7528" s="12"/>
      <c r="AA7528" s="12"/>
      <c r="AB7528" s="12"/>
      <c r="AC7528" s="12"/>
      <c r="AD7528" s="12"/>
      <c r="AE7528" s="12"/>
      <c r="AF7528" s="117"/>
      <c r="AG7528" s="12" t="s">
        <v>47</v>
      </c>
      <c r="AH7528" s="12" t="s">
        <v>915</v>
      </c>
      <c r="AI7528" s="12" t="s">
        <v>915</v>
      </c>
      <c r="AJ7528" s="12" t="s">
        <v>915</v>
      </c>
    </row>
    <row r="7529" spans="1:36" ht="102" x14ac:dyDescent="0.25">
      <c r="A7529" s="3" t="s">
        <v>79</v>
      </c>
      <c r="B7529" s="254" t="s">
        <v>48</v>
      </c>
      <c r="C7529" s="5" t="s">
        <v>47</v>
      </c>
      <c r="D7529" s="4" t="s">
        <v>915</v>
      </c>
      <c r="E7529" s="5" t="s">
        <v>915</v>
      </c>
      <c r="F7529" s="221" t="s">
        <v>775</v>
      </c>
      <c r="G7529" s="235" t="s">
        <v>20397</v>
      </c>
      <c r="H7529" s="93" t="s">
        <v>42</v>
      </c>
      <c r="I7529" s="8" t="s">
        <v>20398</v>
      </c>
      <c r="J7529" s="9" t="s">
        <v>120</v>
      </c>
      <c r="K7529" s="10" t="s">
        <v>121</v>
      </c>
      <c r="L7529" s="10" t="s">
        <v>121</v>
      </c>
      <c r="M7529" s="10" t="s">
        <v>46</v>
      </c>
      <c r="N7529" s="11" t="s">
        <v>47</v>
      </c>
      <c r="O7529" s="10">
        <v>0</v>
      </c>
      <c r="P7529" s="12">
        <v>0</v>
      </c>
      <c r="Q7529" s="12">
        <f t="shared" si="1174"/>
        <v>0</v>
      </c>
      <c r="R7529" s="32"/>
      <c r="S7529" s="93"/>
      <c r="T7529" s="12"/>
      <c r="U7529" s="12"/>
      <c r="V7529" s="12"/>
      <c r="W7529" s="12"/>
      <c r="X7529" s="12"/>
      <c r="Y7529" s="12"/>
      <c r="Z7529" s="12"/>
      <c r="AA7529" s="12"/>
      <c r="AB7529" s="12"/>
      <c r="AC7529" s="12"/>
      <c r="AD7529" s="12"/>
      <c r="AE7529" s="12"/>
      <c r="AF7529" s="117"/>
      <c r="AG7529" s="12" t="s">
        <v>47</v>
      </c>
      <c r="AH7529" s="12" t="s">
        <v>915</v>
      </c>
      <c r="AI7529" s="12" t="s">
        <v>915</v>
      </c>
      <c r="AJ7529" s="12" t="s">
        <v>915</v>
      </c>
    </row>
    <row r="7530" spans="1:36" ht="114.75" x14ac:dyDescent="0.25">
      <c r="A7530" s="3" t="s">
        <v>79</v>
      </c>
      <c r="B7530" s="254" t="s">
        <v>48</v>
      </c>
      <c r="C7530" s="5" t="s">
        <v>47</v>
      </c>
      <c r="D7530" s="4" t="s">
        <v>915</v>
      </c>
      <c r="E7530" s="5" t="s">
        <v>915</v>
      </c>
      <c r="F7530" s="221" t="s">
        <v>775</v>
      </c>
      <c r="G7530" s="235" t="s">
        <v>20399</v>
      </c>
      <c r="H7530" s="93" t="s">
        <v>42</v>
      </c>
      <c r="I7530" s="8" t="s">
        <v>20400</v>
      </c>
      <c r="J7530" s="9" t="s">
        <v>120</v>
      </c>
      <c r="K7530" s="10" t="s">
        <v>121</v>
      </c>
      <c r="L7530" s="10" t="s">
        <v>121</v>
      </c>
      <c r="M7530" s="10" t="s">
        <v>46</v>
      </c>
      <c r="N7530" s="11" t="s">
        <v>47</v>
      </c>
      <c r="O7530" s="10">
        <v>0</v>
      </c>
      <c r="P7530" s="12">
        <v>0</v>
      </c>
      <c r="Q7530" s="12">
        <f t="shared" si="1174"/>
        <v>0</v>
      </c>
      <c r="R7530" s="32"/>
      <c r="S7530" s="93"/>
      <c r="T7530" s="12"/>
      <c r="U7530" s="12"/>
      <c r="V7530" s="12"/>
      <c r="W7530" s="12"/>
      <c r="X7530" s="12"/>
      <c r="Y7530" s="12"/>
      <c r="Z7530" s="12"/>
      <c r="AA7530" s="12"/>
      <c r="AB7530" s="12"/>
      <c r="AC7530" s="12"/>
      <c r="AD7530" s="12"/>
      <c r="AE7530" s="12"/>
      <c r="AF7530" s="117"/>
      <c r="AG7530" s="12" t="s">
        <v>47</v>
      </c>
      <c r="AH7530" s="12" t="s">
        <v>915</v>
      </c>
      <c r="AI7530" s="12" t="s">
        <v>915</v>
      </c>
      <c r="AJ7530" s="12" t="s">
        <v>915</v>
      </c>
    </row>
    <row r="7531" spans="1:36" ht="76.5" x14ac:dyDescent="0.25">
      <c r="A7531" s="3" t="s">
        <v>79</v>
      </c>
      <c r="B7531" s="254" t="s">
        <v>48</v>
      </c>
      <c r="C7531" s="5" t="s">
        <v>47</v>
      </c>
      <c r="D7531" s="4" t="s">
        <v>915</v>
      </c>
      <c r="E7531" s="5" t="s">
        <v>915</v>
      </c>
      <c r="F7531" s="221" t="s">
        <v>775</v>
      </c>
      <c r="G7531" s="235" t="s">
        <v>20401</v>
      </c>
      <c r="H7531" s="93" t="s">
        <v>42</v>
      </c>
      <c r="I7531" s="8" t="s">
        <v>20402</v>
      </c>
      <c r="J7531" s="9" t="s">
        <v>120</v>
      </c>
      <c r="K7531" s="10" t="s">
        <v>121</v>
      </c>
      <c r="L7531" s="10" t="s">
        <v>121</v>
      </c>
      <c r="M7531" s="10" t="s">
        <v>46</v>
      </c>
      <c r="N7531" s="11" t="s">
        <v>47</v>
      </c>
      <c r="O7531" s="10">
        <v>0</v>
      </c>
      <c r="P7531" s="12">
        <v>0</v>
      </c>
      <c r="Q7531" s="12">
        <f t="shared" si="1174"/>
        <v>0</v>
      </c>
      <c r="R7531" s="32"/>
      <c r="S7531" s="161"/>
      <c r="T7531" s="162"/>
      <c r="U7531" s="162"/>
      <c r="V7531" s="162"/>
      <c r="W7531" s="162"/>
      <c r="X7531" s="162"/>
      <c r="Y7531" s="162"/>
      <c r="Z7531" s="162"/>
      <c r="AA7531" s="162"/>
      <c r="AB7531" s="12"/>
      <c r="AC7531" s="122"/>
      <c r="AD7531" s="12"/>
      <c r="AE7531" s="12"/>
      <c r="AF7531" s="117"/>
      <c r="AG7531" s="12" t="s">
        <v>47</v>
      </c>
      <c r="AH7531" s="12" t="s">
        <v>915</v>
      </c>
      <c r="AI7531" s="12" t="s">
        <v>915</v>
      </c>
      <c r="AJ7531" s="12" t="s">
        <v>915</v>
      </c>
    </row>
    <row r="7532" spans="1:36" ht="114.75" x14ac:dyDescent="0.25">
      <c r="A7532" s="3" t="s">
        <v>79</v>
      </c>
      <c r="B7532" s="254" t="s">
        <v>48</v>
      </c>
      <c r="C7532" s="5" t="s">
        <v>47</v>
      </c>
      <c r="D7532" s="4" t="s">
        <v>915</v>
      </c>
      <c r="E7532" s="5" t="s">
        <v>915</v>
      </c>
      <c r="F7532" s="221" t="s">
        <v>775</v>
      </c>
      <c r="G7532" s="235" t="s">
        <v>20403</v>
      </c>
      <c r="H7532" s="93" t="s">
        <v>42</v>
      </c>
      <c r="I7532" s="8" t="s">
        <v>20404</v>
      </c>
      <c r="J7532" s="9" t="s">
        <v>120</v>
      </c>
      <c r="K7532" s="10" t="s">
        <v>121</v>
      </c>
      <c r="L7532" s="10" t="s">
        <v>121</v>
      </c>
      <c r="M7532" s="10" t="s">
        <v>46</v>
      </c>
      <c r="N7532" s="11" t="s">
        <v>47</v>
      </c>
      <c r="O7532" s="10">
        <v>0</v>
      </c>
      <c r="P7532" s="12">
        <v>0</v>
      </c>
      <c r="Q7532" s="12">
        <f t="shared" si="1174"/>
        <v>0</v>
      </c>
      <c r="R7532" s="32"/>
      <c r="S7532" s="93"/>
      <c r="T7532" s="12"/>
      <c r="U7532" s="12"/>
      <c r="V7532" s="12"/>
      <c r="W7532" s="12"/>
      <c r="X7532" s="12"/>
      <c r="Y7532" s="12"/>
      <c r="Z7532" s="12"/>
      <c r="AA7532" s="12"/>
      <c r="AB7532" s="12"/>
      <c r="AC7532" s="12"/>
      <c r="AD7532" s="12"/>
      <c r="AE7532" s="12"/>
      <c r="AF7532" s="117"/>
      <c r="AG7532" s="12" t="s">
        <v>47</v>
      </c>
      <c r="AH7532" s="12" t="s">
        <v>915</v>
      </c>
      <c r="AI7532" s="12" t="s">
        <v>915</v>
      </c>
      <c r="AJ7532" s="12" t="s">
        <v>915</v>
      </c>
    </row>
    <row r="7533" spans="1:36" ht="63.75" x14ac:dyDescent="0.25">
      <c r="A7533" s="3" t="s">
        <v>79</v>
      </c>
      <c r="B7533" s="254" t="s">
        <v>48</v>
      </c>
      <c r="C7533" s="5" t="s">
        <v>47</v>
      </c>
      <c r="D7533" s="4" t="s">
        <v>915</v>
      </c>
      <c r="E7533" s="5" t="s">
        <v>915</v>
      </c>
      <c r="F7533" s="221" t="s">
        <v>775</v>
      </c>
      <c r="G7533" s="235" t="s">
        <v>20405</v>
      </c>
      <c r="H7533" s="93" t="s">
        <v>42</v>
      </c>
      <c r="I7533" s="8" t="s">
        <v>20406</v>
      </c>
      <c r="J7533" s="9" t="s">
        <v>120</v>
      </c>
      <c r="K7533" s="10" t="s">
        <v>121</v>
      </c>
      <c r="L7533" s="10" t="s">
        <v>121</v>
      </c>
      <c r="M7533" s="10" t="s">
        <v>46</v>
      </c>
      <c r="N7533" s="11" t="s">
        <v>47</v>
      </c>
      <c r="O7533" s="10">
        <v>0</v>
      </c>
      <c r="P7533" s="12">
        <v>0</v>
      </c>
      <c r="Q7533" s="12">
        <f t="shared" si="1174"/>
        <v>0</v>
      </c>
      <c r="R7533" s="32"/>
      <c r="S7533" s="93"/>
      <c r="T7533" s="12"/>
      <c r="U7533" s="12"/>
      <c r="V7533" s="12"/>
      <c r="W7533" s="12"/>
      <c r="X7533" s="12"/>
      <c r="Y7533" s="12"/>
      <c r="Z7533" s="12"/>
      <c r="AA7533" s="12"/>
      <c r="AB7533" s="12"/>
      <c r="AC7533" s="12"/>
      <c r="AD7533" s="12"/>
      <c r="AE7533" s="12"/>
      <c r="AF7533" s="117"/>
      <c r="AG7533" s="12" t="s">
        <v>47</v>
      </c>
      <c r="AH7533" s="12" t="s">
        <v>915</v>
      </c>
      <c r="AI7533" s="12" t="s">
        <v>915</v>
      </c>
      <c r="AJ7533" s="12" t="s">
        <v>915</v>
      </c>
    </row>
    <row r="7534" spans="1:36" ht="89.25" x14ac:dyDescent="0.25">
      <c r="A7534" s="3" t="s">
        <v>79</v>
      </c>
      <c r="B7534" s="254" t="s">
        <v>48</v>
      </c>
      <c r="C7534" s="5" t="s">
        <v>47</v>
      </c>
      <c r="D7534" s="4" t="s">
        <v>915</v>
      </c>
      <c r="E7534" s="5" t="s">
        <v>915</v>
      </c>
      <c r="F7534" s="221" t="s">
        <v>775</v>
      </c>
      <c r="G7534" s="235" t="s">
        <v>20407</v>
      </c>
      <c r="H7534" s="93" t="s">
        <v>42</v>
      </c>
      <c r="I7534" s="8" t="s">
        <v>20408</v>
      </c>
      <c r="J7534" s="9" t="s">
        <v>120</v>
      </c>
      <c r="K7534" s="10" t="s">
        <v>121</v>
      </c>
      <c r="L7534" s="10" t="s">
        <v>121</v>
      </c>
      <c r="M7534" s="10" t="s">
        <v>46</v>
      </c>
      <c r="N7534" s="11" t="s">
        <v>47</v>
      </c>
      <c r="O7534" s="10">
        <v>0</v>
      </c>
      <c r="P7534" s="12">
        <v>0</v>
      </c>
      <c r="Q7534" s="12">
        <f t="shared" si="1174"/>
        <v>0</v>
      </c>
      <c r="R7534" s="32"/>
      <c r="S7534" s="161"/>
      <c r="T7534" s="162"/>
      <c r="U7534" s="162"/>
      <c r="V7534" s="162"/>
      <c r="W7534" s="162"/>
      <c r="X7534" s="162"/>
      <c r="Y7534" s="162"/>
      <c r="Z7534" s="162"/>
      <c r="AA7534" s="162"/>
      <c r="AB7534" s="12"/>
      <c r="AC7534" s="122"/>
      <c r="AD7534" s="12"/>
      <c r="AE7534" s="12"/>
      <c r="AF7534" s="117"/>
      <c r="AG7534" s="12" t="s">
        <v>47</v>
      </c>
      <c r="AH7534" s="12" t="s">
        <v>915</v>
      </c>
      <c r="AI7534" s="12" t="s">
        <v>915</v>
      </c>
      <c r="AJ7534" s="12" t="s">
        <v>915</v>
      </c>
    </row>
    <row r="7535" spans="1:36" ht="89.25" x14ac:dyDescent="0.25">
      <c r="A7535" s="3" t="s">
        <v>79</v>
      </c>
      <c r="B7535" s="254" t="s">
        <v>48</v>
      </c>
      <c r="C7535" s="5" t="s">
        <v>47</v>
      </c>
      <c r="D7535" s="4" t="s">
        <v>915</v>
      </c>
      <c r="E7535" s="5" t="s">
        <v>915</v>
      </c>
      <c r="F7535" s="221" t="s">
        <v>775</v>
      </c>
      <c r="G7535" s="235" t="s">
        <v>20409</v>
      </c>
      <c r="H7535" s="93" t="s">
        <v>42</v>
      </c>
      <c r="I7535" s="8" t="s">
        <v>20410</v>
      </c>
      <c r="J7535" s="9" t="s">
        <v>120</v>
      </c>
      <c r="K7535" s="10" t="s">
        <v>121</v>
      </c>
      <c r="L7535" s="10" t="s">
        <v>121</v>
      </c>
      <c r="M7535" s="10" t="s">
        <v>46</v>
      </c>
      <c r="N7535" s="11" t="s">
        <v>47</v>
      </c>
      <c r="O7535" s="10">
        <v>0</v>
      </c>
      <c r="P7535" s="12">
        <v>0</v>
      </c>
      <c r="Q7535" s="12">
        <f t="shared" si="1174"/>
        <v>0</v>
      </c>
      <c r="R7535" s="32"/>
      <c r="S7535" s="93"/>
      <c r="T7535" s="12"/>
      <c r="U7535" s="12"/>
      <c r="V7535" s="12"/>
      <c r="W7535" s="12"/>
      <c r="X7535" s="12"/>
      <c r="Y7535" s="12"/>
      <c r="Z7535" s="12"/>
      <c r="AA7535" s="12"/>
      <c r="AB7535" s="12"/>
      <c r="AC7535" s="12"/>
      <c r="AD7535" s="12"/>
      <c r="AE7535" s="12"/>
      <c r="AF7535" s="117"/>
      <c r="AG7535" s="12" t="s">
        <v>47</v>
      </c>
      <c r="AH7535" s="12" t="s">
        <v>915</v>
      </c>
      <c r="AI7535" s="12" t="s">
        <v>915</v>
      </c>
      <c r="AJ7535" s="12" t="s">
        <v>915</v>
      </c>
    </row>
    <row r="7536" spans="1:36" ht="89.25" x14ac:dyDescent="0.25">
      <c r="A7536" s="3" t="s">
        <v>79</v>
      </c>
      <c r="B7536" s="254" t="s">
        <v>48</v>
      </c>
      <c r="C7536" s="5" t="s">
        <v>47</v>
      </c>
      <c r="D7536" s="4" t="s">
        <v>915</v>
      </c>
      <c r="E7536" s="5" t="s">
        <v>915</v>
      </c>
      <c r="F7536" s="221" t="s">
        <v>775</v>
      </c>
      <c r="G7536" s="235" t="s">
        <v>20411</v>
      </c>
      <c r="H7536" s="93" t="s">
        <v>42</v>
      </c>
      <c r="I7536" s="8" t="s">
        <v>20412</v>
      </c>
      <c r="J7536" s="9" t="s">
        <v>120</v>
      </c>
      <c r="K7536" s="10" t="s">
        <v>121</v>
      </c>
      <c r="L7536" s="10" t="s">
        <v>121</v>
      </c>
      <c r="M7536" s="10" t="s">
        <v>46</v>
      </c>
      <c r="N7536" s="11" t="s">
        <v>47</v>
      </c>
      <c r="O7536" s="10">
        <v>0</v>
      </c>
      <c r="P7536" s="12">
        <v>0</v>
      </c>
      <c r="Q7536" s="12">
        <f t="shared" si="1174"/>
        <v>0</v>
      </c>
      <c r="R7536" s="32"/>
      <c r="S7536" s="93"/>
      <c r="T7536" s="12"/>
      <c r="U7536" s="12"/>
      <c r="V7536" s="12"/>
      <c r="W7536" s="12"/>
      <c r="X7536" s="12"/>
      <c r="Y7536" s="12"/>
      <c r="Z7536" s="12"/>
      <c r="AA7536" s="12"/>
      <c r="AB7536" s="12"/>
      <c r="AC7536" s="12"/>
      <c r="AD7536" s="12"/>
      <c r="AE7536" s="12"/>
      <c r="AF7536" s="117"/>
      <c r="AG7536" s="12" t="s">
        <v>47</v>
      </c>
      <c r="AH7536" s="12" t="s">
        <v>915</v>
      </c>
      <c r="AI7536" s="12" t="s">
        <v>915</v>
      </c>
      <c r="AJ7536" s="12" t="s">
        <v>915</v>
      </c>
    </row>
    <row r="7537" spans="1:36" ht="89.25" x14ac:dyDescent="0.25">
      <c r="A7537" s="3" t="s">
        <v>79</v>
      </c>
      <c r="B7537" s="254" t="s">
        <v>48</v>
      </c>
      <c r="C7537" s="5" t="s">
        <v>47</v>
      </c>
      <c r="D7537" s="4" t="s">
        <v>915</v>
      </c>
      <c r="E7537" s="5" t="s">
        <v>915</v>
      </c>
      <c r="F7537" s="221" t="s">
        <v>775</v>
      </c>
      <c r="G7537" s="235" t="s">
        <v>20413</v>
      </c>
      <c r="H7537" s="93" t="s">
        <v>42</v>
      </c>
      <c r="I7537" s="8" t="s">
        <v>20414</v>
      </c>
      <c r="J7537" s="9" t="s">
        <v>120</v>
      </c>
      <c r="K7537" s="10" t="s">
        <v>121</v>
      </c>
      <c r="L7537" s="10" t="s">
        <v>121</v>
      </c>
      <c r="M7537" s="10" t="s">
        <v>46</v>
      </c>
      <c r="N7537" s="11" t="s">
        <v>47</v>
      </c>
      <c r="O7537" s="10">
        <v>0</v>
      </c>
      <c r="P7537" s="12">
        <v>0</v>
      </c>
      <c r="Q7537" s="12">
        <f t="shared" si="1174"/>
        <v>0</v>
      </c>
      <c r="R7537" s="32"/>
      <c r="S7537" s="93"/>
      <c r="T7537" s="12"/>
      <c r="U7537" s="12"/>
      <c r="V7537" s="12"/>
      <c r="W7537" s="12"/>
      <c r="X7537" s="12"/>
      <c r="Y7537" s="12"/>
      <c r="Z7537" s="12"/>
      <c r="AA7537" s="12"/>
      <c r="AB7537" s="12"/>
      <c r="AC7537" s="12"/>
      <c r="AD7537" s="12"/>
      <c r="AE7537" s="12"/>
      <c r="AF7537" s="117"/>
      <c r="AG7537" s="12" t="s">
        <v>47</v>
      </c>
      <c r="AH7537" s="12" t="s">
        <v>915</v>
      </c>
      <c r="AI7537" s="12" t="s">
        <v>915</v>
      </c>
      <c r="AJ7537" s="12" t="s">
        <v>915</v>
      </c>
    </row>
    <row r="7538" spans="1:36" ht="89.25" x14ac:dyDescent="0.25">
      <c r="A7538" s="3" t="s">
        <v>79</v>
      </c>
      <c r="B7538" s="254" t="s">
        <v>48</v>
      </c>
      <c r="C7538" s="5" t="s">
        <v>47</v>
      </c>
      <c r="D7538" s="4" t="s">
        <v>915</v>
      </c>
      <c r="E7538" s="5" t="s">
        <v>915</v>
      </c>
      <c r="F7538" s="221" t="s">
        <v>775</v>
      </c>
      <c r="G7538" s="235" t="s">
        <v>20415</v>
      </c>
      <c r="H7538" s="93" t="s">
        <v>42</v>
      </c>
      <c r="I7538" s="8" t="s">
        <v>20416</v>
      </c>
      <c r="J7538" s="9" t="s">
        <v>120</v>
      </c>
      <c r="K7538" s="10" t="s">
        <v>121</v>
      </c>
      <c r="L7538" s="10" t="s">
        <v>121</v>
      </c>
      <c r="M7538" s="10" t="s">
        <v>46</v>
      </c>
      <c r="N7538" s="11" t="s">
        <v>47</v>
      </c>
      <c r="O7538" s="10">
        <v>0</v>
      </c>
      <c r="P7538" s="12">
        <v>0</v>
      </c>
      <c r="Q7538" s="12">
        <f t="shared" si="1174"/>
        <v>0</v>
      </c>
      <c r="R7538" s="32"/>
      <c r="S7538" s="93"/>
      <c r="T7538" s="12"/>
      <c r="U7538" s="12"/>
      <c r="V7538" s="12"/>
      <c r="W7538" s="12"/>
      <c r="X7538" s="12"/>
      <c r="Y7538" s="12"/>
      <c r="Z7538" s="12"/>
      <c r="AA7538" s="12"/>
      <c r="AB7538" s="12"/>
      <c r="AC7538" s="12"/>
      <c r="AD7538" s="12"/>
      <c r="AE7538" s="12"/>
      <c r="AF7538" s="117"/>
      <c r="AG7538" s="12" t="s">
        <v>47</v>
      </c>
      <c r="AH7538" s="12" t="s">
        <v>915</v>
      </c>
      <c r="AI7538" s="12" t="s">
        <v>915</v>
      </c>
      <c r="AJ7538" s="12" t="s">
        <v>915</v>
      </c>
    </row>
    <row r="7539" spans="1:36" ht="89.25" x14ac:dyDescent="0.25">
      <c r="A7539" s="3" t="s">
        <v>79</v>
      </c>
      <c r="B7539" s="254" t="s">
        <v>48</v>
      </c>
      <c r="C7539" s="5" t="s">
        <v>47</v>
      </c>
      <c r="D7539" s="4" t="s">
        <v>915</v>
      </c>
      <c r="E7539" s="5" t="s">
        <v>915</v>
      </c>
      <c r="F7539" s="221" t="s">
        <v>775</v>
      </c>
      <c r="G7539" s="235" t="s">
        <v>20417</v>
      </c>
      <c r="H7539" s="93" t="s">
        <v>42</v>
      </c>
      <c r="I7539" s="8" t="s">
        <v>20418</v>
      </c>
      <c r="J7539" s="9" t="s">
        <v>120</v>
      </c>
      <c r="K7539" s="10" t="s">
        <v>121</v>
      </c>
      <c r="L7539" s="10" t="s">
        <v>121</v>
      </c>
      <c r="M7539" s="10" t="s">
        <v>46</v>
      </c>
      <c r="N7539" s="11" t="s">
        <v>47</v>
      </c>
      <c r="O7539" s="10">
        <v>0</v>
      </c>
      <c r="P7539" s="12">
        <v>0</v>
      </c>
      <c r="Q7539" s="12">
        <f t="shared" si="1174"/>
        <v>0</v>
      </c>
      <c r="R7539" s="32"/>
      <c r="S7539" s="161"/>
      <c r="T7539" s="162"/>
      <c r="U7539" s="162"/>
      <c r="V7539" s="162"/>
      <c r="W7539" s="162"/>
      <c r="X7539" s="162"/>
      <c r="Y7539" s="162"/>
      <c r="Z7539" s="162"/>
      <c r="AA7539" s="162"/>
      <c r="AB7539" s="12"/>
      <c r="AC7539" s="122"/>
      <c r="AD7539" s="12"/>
      <c r="AE7539" s="12"/>
      <c r="AF7539" s="117"/>
      <c r="AG7539" s="12" t="s">
        <v>47</v>
      </c>
      <c r="AH7539" s="12" t="s">
        <v>915</v>
      </c>
      <c r="AI7539" s="12" t="s">
        <v>915</v>
      </c>
      <c r="AJ7539" s="12" t="s">
        <v>915</v>
      </c>
    </row>
    <row r="7540" spans="1:36" ht="127.5" x14ac:dyDescent="0.25">
      <c r="A7540" s="3" t="s">
        <v>79</v>
      </c>
      <c r="B7540" s="254" t="s">
        <v>48</v>
      </c>
      <c r="C7540" s="5" t="s">
        <v>47</v>
      </c>
      <c r="D7540" s="4" t="s">
        <v>915</v>
      </c>
      <c r="E7540" s="5" t="s">
        <v>915</v>
      </c>
      <c r="F7540" s="221" t="s">
        <v>775</v>
      </c>
      <c r="G7540" s="235" t="s">
        <v>20419</v>
      </c>
      <c r="H7540" s="93" t="s">
        <v>42</v>
      </c>
      <c r="I7540" s="8" t="s">
        <v>20420</v>
      </c>
      <c r="J7540" s="9" t="s">
        <v>120</v>
      </c>
      <c r="K7540" s="10" t="s">
        <v>121</v>
      </c>
      <c r="L7540" s="10" t="s">
        <v>121</v>
      </c>
      <c r="M7540" s="10" t="s">
        <v>46</v>
      </c>
      <c r="N7540" s="11" t="s">
        <v>47</v>
      </c>
      <c r="O7540" s="10">
        <v>0</v>
      </c>
      <c r="P7540" s="12">
        <v>0</v>
      </c>
      <c r="Q7540" s="12">
        <f t="shared" si="1174"/>
        <v>0</v>
      </c>
      <c r="R7540" s="32"/>
      <c r="S7540" s="93"/>
      <c r="T7540" s="12"/>
      <c r="U7540" s="12"/>
      <c r="V7540" s="12"/>
      <c r="W7540" s="12"/>
      <c r="X7540" s="12"/>
      <c r="Y7540" s="12"/>
      <c r="Z7540" s="12"/>
      <c r="AA7540" s="12"/>
      <c r="AB7540" s="12"/>
      <c r="AC7540" s="12"/>
      <c r="AD7540" s="12"/>
      <c r="AE7540" s="12"/>
      <c r="AF7540" s="117"/>
      <c r="AG7540" s="12" t="s">
        <v>47</v>
      </c>
      <c r="AH7540" s="12" t="s">
        <v>915</v>
      </c>
      <c r="AI7540" s="12" t="s">
        <v>915</v>
      </c>
      <c r="AJ7540" s="12" t="s">
        <v>915</v>
      </c>
    </row>
    <row r="7541" spans="1:36" ht="153" x14ac:dyDescent="0.25">
      <c r="A7541" s="3" t="s">
        <v>79</v>
      </c>
      <c r="B7541" s="254" t="s">
        <v>48</v>
      </c>
      <c r="C7541" s="5" t="s">
        <v>47</v>
      </c>
      <c r="D7541" s="4" t="s">
        <v>915</v>
      </c>
      <c r="E7541" s="5" t="s">
        <v>915</v>
      </c>
      <c r="F7541" s="221" t="s">
        <v>775</v>
      </c>
      <c r="G7541" s="235" t="s">
        <v>20421</v>
      </c>
      <c r="H7541" s="93" t="s">
        <v>42</v>
      </c>
      <c r="I7541" s="8" t="s">
        <v>20422</v>
      </c>
      <c r="J7541" s="9" t="s">
        <v>120</v>
      </c>
      <c r="K7541" s="10" t="s">
        <v>121</v>
      </c>
      <c r="L7541" s="10" t="s">
        <v>121</v>
      </c>
      <c r="M7541" s="10" t="s">
        <v>46</v>
      </c>
      <c r="N7541" s="11" t="s">
        <v>47</v>
      </c>
      <c r="O7541" s="10">
        <v>0</v>
      </c>
      <c r="P7541" s="12">
        <v>0</v>
      </c>
      <c r="Q7541" s="12">
        <f t="shared" si="1174"/>
        <v>0</v>
      </c>
      <c r="R7541" s="32"/>
      <c r="S7541" s="93"/>
      <c r="T7541" s="12"/>
      <c r="U7541" s="12"/>
      <c r="V7541" s="12"/>
      <c r="W7541" s="12"/>
      <c r="X7541" s="12"/>
      <c r="Y7541" s="12"/>
      <c r="Z7541" s="12"/>
      <c r="AA7541" s="12"/>
      <c r="AB7541" s="12"/>
      <c r="AC7541" s="12"/>
      <c r="AD7541" s="12"/>
      <c r="AE7541" s="12"/>
      <c r="AF7541" s="117"/>
      <c r="AG7541" s="12" t="s">
        <v>47</v>
      </c>
      <c r="AH7541" s="12" t="s">
        <v>915</v>
      </c>
      <c r="AI7541" s="12" t="s">
        <v>915</v>
      </c>
      <c r="AJ7541" s="12" t="s">
        <v>915</v>
      </c>
    </row>
    <row r="7542" spans="1:36" ht="114.75" x14ac:dyDescent="0.25">
      <c r="A7542" s="3" t="s">
        <v>79</v>
      </c>
      <c r="B7542" s="254" t="s">
        <v>48</v>
      </c>
      <c r="C7542" s="5" t="s">
        <v>47</v>
      </c>
      <c r="D7542" s="4" t="s">
        <v>915</v>
      </c>
      <c r="E7542" s="5" t="s">
        <v>915</v>
      </c>
      <c r="F7542" s="221" t="s">
        <v>775</v>
      </c>
      <c r="G7542" s="235" t="s">
        <v>20423</v>
      </c>
      <c r="H7542" s="93" t="s">
        <v>42</v>
      </c>
      <c r="I7542" s="8" t="s">
        <v>20424</v>
      </c>
      <c r="J7542" s="9" t="s">
        <v>120</v>
      </c>
      <c r="K7542" s="10" t="s">
        <v>121</v>
      </c>
      <c r="L7542" s="10" t="s">
        <v>121</v>
      </c>
      <c r="M7542" s="10" t="s">
        <v>46</v>
      </c>
      <c r="N7542" s="11" t="s">
        <v>47</v>
      </c>
      <c r="O7542" s="10">
        <v>0</v>
      </c>
      <c r="P7542" s="12">
        <v>0</v>
      </c>
      <c r="Q7542" s="12">
        <f t="shared" si="1174"/>
        <v>0</v>
      </c>
      <c r="R7542" s="32"/>
      <c r="S7542" s="93"/>
      <c r="T7542" s="12"/>
      <c r="U7542" s="12"/>
      <c r="V7542" s="12"/>
      <c r="W7542" s="12"/>
      <c r="X7542" s="12"/>
      <c r="Y7542" s="12"/>
      <c r="Z7542" s="12"/>
      <c r="AA7542" s="12"/>
      <c r="AB7542" s="12"/>
      <c r="AC7542" s="12"/>
      <c r="AD7542" s="12"/>
      <c r="AE7542" s="12"/>
      <c r="AF7542" s="117"/>
      <c r="AG7542" s="12" t="s">
        <v>47</v>
      </c>
      <c r="AH7542" s="12" t="s">
        <v>915</v>
      </c>
      <c r="AI7542" s="12" t="s">
        <v>915</v>
      </c>
      <c r="AJ7542" s="12" t="s">
        <v>915</v>
      </c>
    </row>
    <row r="7543" spans="1:36" ht="102" x14ac:dyDescent="0.25">
      <c r="A7543" s="3" t="s">
        <v>79</v>
      </c>
      <c r="B7543" s="254" t="s">
        <v>48</v>
      </c>
      <c r="C7543" s="5" t="s">
        <v>47</v>
      </c>
      <c r="D7543" s="4" t="s">
        <v>915</v>
      </c>
      <c r="E7543" s="5" t="s">
        <v>915</v>
      </c>
      <c r="F7543" s="221" t="s">
        <v>775</v>
      </c>
      <c r="G7543" s="235" t="s">
        <v>20425</v>
      </c>
      <c r="H7543" s="93" t="s">
        <v>42</v>
      </c>
      <c r="I7543" s="8" t="s">
        <v>20426</v>
      </c>
      <c r="J7543" s="9" t="s">
        <v>120</v>
      </c>
      <c r="K7543" s="10" t="s">
        <v>121</v>
      </c>
      <c r="L7543" s="10" t="s">
        <v>121</v>
      </c>
      <c r="M7543" s="10" t="s">
        <v>46</v>
      </c>
      <c r="N7543" s="11" t="s">
        <v>47</v>
      </c>
      <c r="O7543" s="10">
        <v>0</v>
      </c>
      <c r="P7543" s="12">
        <v>0</v>
      </c>
      <c r="Q7543" s="12">
        <f t="shared" si="1174"/>
        <v>0</v>
      </c>
      <c r="R7543" s="32"/>
      <c r="S7543" s="93"/>
      <c r="T7543" s="12"/>
      <c r="U7543" s="12"/>
      <c r="V7543" s="12"/>
      <c r="W7543" s="12"/>
      <c r="X7543" s="12"/>
      <c r="Y7543" s="12"/>
      <c r="Z7543" s="12"/>
      <c r="AA7543" s="12"/>
      <c r="AB7543" s="12"/>
      <c r="AC7543" s="12"/>
      <c r="AD7543" s="12"/>
      <c r="AE7543" s="12"/>
      <c r="AF7543" s="117"/>
      <c r="AG7543" s="12" t="s">
        <v>47</v>
      </c>
      <c r="AH7543" s="12" t="s">
        <v>915</v>
      </c>
      <c r="AI7543" s="12" t="s">
        <v>915</v>
      </c>
      <c r="AJ7543" s="12" t="s">
        <v>915</v>
      </c>
    </row>
    <row r="7544" spans="1:36" ht="89.25" x14ac:dyDescent="0.25">
      <c r="A7544" s="3" t="s">
        <v>79</v>
      </c>
      <c r="B7544" s="254" t="s">
        <v>48</v>
      </c>
      <c r="C7544" s="5" t="s">
        <v>47</v>
      </c>
      <c r="D7544" s="4" t="s">
        <v>915</v>
      </c>
      <c r="E7544" s="5" t="s">
        <v>915</v>
      </c>
      <c r="F7544" s="221" t="s">
        <v>775</v>
      </c>
      <c r="G7544" s="235" t="s">
        <v>20427</v>
      </c>
      <c r="H7544" s="93" t="s">
        <v>42</v>
      </c>
      <c r="I7544" s="8" t="s">
        <v>20428</v>
      </c>
      <c r="J7544" s="9" t="s">
        <v>120</v>
      </c>
      <c r="K7544" s="10" t="s">
        <v>121</v>
      </c>
      <c r="L7544" s="10" t="s">
        <v>121</v>
      </c>
      <c r="M7544" s="10" t="s">
        <v>46</v>
      </c>
      <c r="N7544" s="11" t="s">
        <v>47</v>
      </c>
      <c r="O7544" s="10">
        <v>0</v>
      </c>
      <c r="P7544" s="12">
        <v>0</v>
      </c>
      <c r="Q7544" s="12">
        <f t="shared" si="1174"/>
        <v>0</v>
      </c>
      <c r="R7544" s="32"/>
      <c r="S7544" s="161"/>
      <c r="T7544" s="162"/>
      <c r="U7544" s="162"/>
      <c r="V7544" s="162"/>
      <c r="W7544" s="162"/>
      <c r="X7544" s="162"/>
      <c r="Y7544" s="162"/>
      <c r="Z7544" s="162"/>
      <c r="AA7544" s="162"/>
      <c r="AB7544" s="12"/>
      <c r="AC7544" s="122"/>
      <c r="AD7544" s="12"/>
      <c r="AE7544" s="12"/>
      <c r="AF7544" s="117"/>
      <c r="AG7544" s="12" t="s">
        <v>47</v>
      </c>
      <c r="AH7544" s="12" t="s">
        <v>915</v>
      </c>
      <c r="AI7544" s="12" t="s">
        <v>915</v>
      </c>
      <c r="AJ7544" s="12" t="s">
        <v>915</v>
      </c>
    </row>
    <row r="7545" spans="1:36" ht="102" x14ac:dyDescent="0.25">
      <c r="A7545" s="3" t="s">
        <v>79</v>
      </c>
      <c r="B7545" s="254" t="s">
        <v>48</v>
      </c>
      <c r="C7545" s="5" t="s">
        <v>47</v>
      </c>
      <c r="D7545" s="4" t="s">
        <v>915</v>
      </c>
      <c r="E7545" s="5" t="s">
        <v>915</v>
      </c>
      <c r="F7545" s="221" t="s">
        <v>775</v>
      </c>
      <c r="G7545" s="235" t="s">
        <v>20429</v>
      </c>
      <c r="H7545" s="93" t="s">
        <v>42</v>
      </c>
      <c r="I7545" s="8" t="s">
        <v>20430</v>
      </c>
      <c r="J7545" s="9" t="s">
        <v>120</v>
      </c>
      <c r="K7545" s="10" t="s">
        <v>121</v>
      </c>
      <c r="L7545" s="10" t="s">
        <v>121</v>
      </c>
      <c r="M7545" s="10" t="s">
        <v>46</v>
      </c>
      <c r="N7545" s="11" t="s">
        <v>47</v>
      </c>
      <c r="O7545" s="10">
        <v>0</v>
      </c>
      <c r="P7545" s="12">
        <v>0</v>
      </c>
      <c r="Q7545" s="12">
        <f t="shared" si="1174"/>
        <v>0</v>
      </c>
      <c r="R7545" s="32"/>
      <c r="S7545" s="93"/>
      <c r="T7545" s="12"/>
      <c r="U7545" s="12"/>
      <c r="V7545" s="12"/>
      <c r="W7545" s="12"/>
      <c r="X7545" s="12"/>
      <c r="Y7545" s="12"/>
      <c r="Z7545" s="12"/>
      <c r="AA7545" s="12"/>
      <c r="AB7545" s="12"/>
      <c r="AC7545" s="12"/>
      <c r="AD7545" s="12"/>
      <c r="AE7545" s="12"/>
      <c r="AF7545" s="117"/>
      <c r="AG7545" s="12" t="s">
        <v>47</v>
      </c>
      <c r="AH7545" s="12" t="s">
        <v>915</v>
      </c>
      <c r="AI7545" s="12" t="s">
        <v>915</v>
      </c>
      <c r="AJ7545" s="12" t="s">
        <v>915</v>
      </c>
    </row>
    <row r="7546" spans="1:36" ht="89.25" x14ac:dyDescent="0.25">
      <c r="A7546" s="3" t="s">
        <v>79</v>
      </c>
      <c r="B7546" s="254" t="s">
        <v>48</v>
      </c>
      <c r="C7546" s="5" t="s">
        <v>47</v>
      </c>
      <c r="D7546" s="4" t="s">
        <v>915</v>
      </c>
      <c r="E7546" s="5" t="s">
        <v>915</v>
      </c>
      <c r="F7546" s="221" t="s">
        <v>775</v>
      </c>
      <c r="G7546" s="235" t="s">
        <v>20431</v>
      </c>
      <c r="H7546" s="93" t="s">
        <v>42</v>
      </c>
      <c r="I7546" s="8" t="s">
        <v>20432</v>
      </c>
      <c r="J7546" s="9" t="s">
        <v>120</v>
      </c>
      <c r="K7546" s="10" t="s">
        <v>121</v>
      </c>
      <c r="L7546" s="10" t="s">
        <v>121</v>
      </c>
      <c r="M7546" s="10" t="s">
        <v>46</v>
      </c>
      <c r="N7546" s="11" t="s">
        <v>47</v>
      </c>
      <c r="O7546" s="10">
        <v>0</v>
      </c>
      <c r="P7546" s="12">
        <v>0</v>
      </c>
      <c r="Q7546" s="12">
        <f t="shared" ref="Q7546:Q7609" si="1175">+O7546+(P7546/10000)</f>
        <v>0</v>
      </c>
      <c r="R7546" s="32"/>
      <c r="S7546" s="93"/>
      <c r="T7546" s="12"/>
      <c r="U7546" s="12"/>
      <c r="V7546" s="12"/>
      <c r="W7546" s="12"/>
      <c r="X7546" s="12"/>
      <c r="Y7546" s="12"/>
      <c r="Z7546" s="12"/>
      <c r="AA7546" s="12"/>
      <c r="AB7546" s="12"/>
      <c r="AC7546" s="12"/>
      <c r="AD7546" s="12"/>
      <c r="AE7546" s="12"/>
      <c r="AF7546" s="117"/>
      <c r="AG7546" s="12" t="s">
        <v>47</v>
      </c>
      <c r="AH7546" s="12" t="s">
        <v>915</v>
      </c>
      <c r="AI7546" s="12" t="s">
        <v>915</v>
      </c>
      <c r="AJ7546" s="12" t="s">
        <v>915</v>
      </c>
    </row>
    <row r="7547" spans="1:36" ht="102" x14ac:dyDescent="0.25">
      <c r="A7547" s="3" t="s">
        <v>79</v>
      </c>
      <c r="B7547" s="254" t="s">
        <v>48</v>
      </c>
      <c r="C7547" s="5" t="s">
        <v>47</v>
      </c>
      <c r="D7547" s="4" t="s">
        <v>915</v>
      </c>
      <c r="E7547" s="5" t="s">
        <v>915</v>
      </c>
      <c r="F7547" s="221" t="s">
        <v>775</v>
      </c>
      <c r="G7547" s="235" t="s">
        <v>20433</v>
      </c>
      <c r="H7547" s="93" t="s">
        <v>42</v>
      </c>
      <c r="I7547" s="8" t="s">
        <v>20434</v>
      </c>
      <c r="J7547" s="9" t="s">
        <v>120</v>
      </c>
      <c r="K7547" s="10" t="s">
        <v>121</v>
      </c>
      <c r="L7547" s="10" t="s">
        <v>121</v>
      </c>
      <c r="M7547" s="10" t="s">
        <v>46</v>
      </c>
      <c r="N7547" s="11" t="s">
        <v>47</v>
      </c>
      <c r="O7547" s="10">
        <v>0</v>
      </c>
      <c r="P7547" s="12">
        <v>0</v>
      </c>
      <c r="Q7547" s="12">
        <f t="shared" si="1175"/>
        <v>0</v>
      </c>
      <c r="R7547" s="32"/>
      <c r="S7547" s="93"/>
      <c r="T7547" s="12"/>
      <c r="U7547" s="12"/>
      <c r="V7547" s="12"/>
      <c r="W7547" s="12"/>
      <c r="X7547" s="12"/>
      <c r="Y7547" s="12"/>
      <c r="Z7547" s="12"/>
      <c r="AA7547" s="12"/>
      <c r="AB7547" s="12"/>
      <c r="AC7547" s="12"/>
      <c r="AD7547" s="12"/>
      <c r="AE7547" s="12"/>
      <c r="AF7547" s="117"/>
      <c r="AG7547" s="12" t="s">
        <v>47</v>
      </c>
      <c r="AH7547" s="12" t="s">
        <v>915</v>
      </c>
      <c r="AI7547" s="12" t="s">
        <v>915</v>
      </c>
      <c r="AJ7547" s="12" t="s">
        <v>915</v>
      </c>
    </row>
    <row r="7548" spans="1:36" ht="102" x14ac:dyDescent="0.25">
      <c r="A7548" s="3" t="s">
        <v>79</v>
      </c>
      <c r="B7548" s="254" t="s">
        <v>48</v>
      </c>
      <c r="C7548" s="5" t="s">
        <v>47</v>
      </c>
      <c r="D7548" s="4" t="s">
        <v>915</v>
      </c>
      <c r="E7548" s="5" t="s">
        <v>915</v>
      </c>
      <c r="F7548" s="221" t="s">
        <v>775</v>
      </c>
      <c r="G7548" s="235" t="s">
        <v>20435</v>
      </c>
      <c r="H7548" s="93" t="s">
        <v>42</v>
      </c>
      <c r="I7548" s="8" t="s">
        <v>20436</v>
      </c>
      <c r="J7548" s="9" t="s">
        <v>120</v>
      </c>
      <c r="K7548" s="10" t="s">
        <v>121</v>
      </c>
      <c r="L7548" s="10" t="s">
        <v>121</v>
      </c>
      <c r="M7548" s="10" t="s">
        <v>46</v>
      </c>
      <c r="N7548" s="11" t="s">
        <v>47</v>
      </c>
      <c r="O7548" s="10">
        <v>0</v>
      </c>
      <c r="P7548" s="12">
        <v>0</v>
      </c>
      <c r="Q7548" s="12">
        <f t="shared" si="1175"/>
        <v>0</v>
      </c>
      <c r="R7548" s="32"/>
      <c r="S7548" s="93"/>
      <c r="T7548" s="12"/>
      <c r="U7548" s="12"/>
      <c r="V7548" s="12"/>
      <c r="W7548" s="12"/>
      <c r="X7548" s="12"/>
      <c r="Y7548" s="12"/>
      <c r="Z7548" s="12"/>
      <c r="AA7548" s="12"/>
      <c r="AB7548" s="12"/>
      <c r="AC7548" s="12"/>
      <c r="AD7548" s="12"/>
      <c r="AE7548" s="12"/>
      <c r="AF7548" s="117"/>
      <c r="AG7548" s="12" t="s">
        <v>47</v>
      </c>
      <c r="AH7548" s="12" t="s">
        <v>915</v>
      </c>
      <c r="AI7548" s="12" t="s">
        <v>915</v>
      </c>
      <c r="AJ7548" s="12" t="s">
        <v>915</v>
      </c>
    </row>
    <row r="7549" spans="1:36" ht="89.25" x14ac:dyDescent="0.25">
      <c r="A7549" s="3" t="s">
        <v>79</v>
      </c>
      <c r="B7549" s="254" t="s">
        <v>48</v>
      </c>
      <c r="C7549" s="5" t="s">
        <v>47</v>
      </c>
      <c r="D7549" s="5" t="s">
        <v>915</v>
      </c>
      <c r="E7549" s="5" t="s">
        <v>915</v>
      </c>
      <c r="F7549" s="221" t="s">
        <v>775</v>
      </c>
      <c r="G7549" s="235" t="s">
        <v>20437</v>
      </c>
      <c r="H7549" s="93" t="s">
        <v>42</v>
      </c>
      <c r="I7549" s="8" t="s">
        <v>20438</v>
      </c>
      <c r="J7549" s="9" t="s">
        <v>120</v>
      </c>
      <c r="K7549" s="4" t="s">
        <v>1003</v>
      </c>
      <c r="L7549" s="4" t="s">
        <v>1003</v>
      </c>
      <c r="M7549" s="11" t="s">
        <v>46</v>
      </c>
      <c r="N7549" s="11" t="s">
        <v>47</v>
      </c>
      <c r="O7549" s="10">
        <v>0</v>
      </c>
      <c r="P7549" s="12">
        <v>0</v>
      </c>
      <c r="Q7549" s="12">
        <f t="shared" si="1175"/>
        <v>0</v>
      </c>
      <c r="R7549" s="136"/>
      <c r="S7549" s="93"/>
      <c r="T7549" s="162"/>
      <c r="U7549" s="12"/>
      <c r="V7549" s="12"/>
      <c r="W7549" s="12"/>
      <c r="X7549" s="12"/>
      <c r="Y7549" s="12"/>
      <c r="Z7549" s="12"/>
      <c r="AA7549" s="12"/>
      <c r="AB7549" s="12"/>
      <c r="AC7549" s="12"/>
      <c r="AD7549" s="12"/>
      <c r="AE7549" s="12"/>
      <c r="AF7549" s="117"/>
      <c r="AG7549" s="12" t="s">
        <v>47</v>
      </c>
      <c r="AH7549" s="12" t="s">
        <v>915</v>
      </c>
      <c r="AI7549" s="12" t="s">
        <v>915</v>
      </c>
      <c r="AJ7549" s="12" t="s">
        <v>915</v>
      </c>
    </row>
    <row r="7550" spans="1:36" ht="89.25" x14ac:dyDescent="0.25">
      <c r="A7550" s="3" t="s">
        <v>79</v>
      </c>
      <c r="B7550" s="254" t="s">
        <v>48</v>
      </c>
      <c r="C7550" s="5" t="s">
        <v>47</v>
      </c>
      <c r="D7550" s="5" t="s">
        <v>915</v>
      </c>
      <c r="E7550" s="5" t="s">
        <v>915</v>
      </c>
      <c r="F7550" s="221" t="s">
        <v>775</v>
      </c>
      <c r="G7550" s="235" t="s">
        <v>20439</v>
      </c>
      <c r="H7550" s="93" t="s">
        <v>42</v>
      </c>
      <c r="I7550" s="8" t="s">
        <v>20440</v>
      </c>
      <c r="J7550" s="9" t="s">
        <v>120</v>
      </c>
      <c r="K7550" s="4" t="s">
        <v>1003</v>
      </c>
      <c r="L7550" s="4" t="s">
        <v>1003</v>
      </c>
      <c r="M7550" s="11" t="s">
        <v>46</v>
      </c>
      <c r="N7550" s="11" t="s">
        <v>47</v>
      </c>
      <c r="O7550" s="10">
        <v>0</v>
      </c>
      <c r="P7550" s="12">
        <v>0</v>
      </c>
      <c r="Q7550" s="12">
        <f t="shared" si="1175"/>
        <v>0</v>
      </c>
      <c r="R7550" s="136"/>
      <c r="S7550" s="93"/>
      <c r="T7550" s="162"/>
      <c r="U7550" s="12"/>
      <c r="V7550" s="12"/>
      <c r="W7550" s="12"/>
      <c r="X7550" s="12"/>
      <c r="Y7550" s="12"/>
      <c r="Z7550" s="12"/>
      <c r="AA7550" s="12"/>
      <c r="AB7550" s="12"/>
      <c r="AC7550" s="12"/>
      <c r="AD7550" s="12"/>
      <c r="AE7550" s="12"/>
      <c r="AF7550" s="117"/>
      <c r="AG7550" s="12" t="s">
        <v>47</v>
      </c>
      <c r="AH7550" s="12" t="s">
        <v>915</v>
      </c>
      <c r="AI7550" s="12" t="s">
        <v>915</v>
      </c>
      <c r="AJ7550" s="12" t="s">
        <v>915</v>
      </c>
    </row>
    <row r="7551" spans="1:36" ht="89.25" x14ac:dyDescent="0.25">
      <c r="A7551" s="3" t="s">
        <v>79</v>
      </c>
      <c r="B7551" s="254" t="s">
        <v>48</v>
      </c>
      <c r="C7551" s="5" t="s">
        <v>47</v>
      </c>
      <c r="D7551" s="5" t="s">
        <v>915</v>
      </c>
      <c r="E7551" s="5" t="s">
        <v>915</v>
      </c>
      <c r="F7551" s="221" t="s">
        <v>775</v>
      </c>
      <c r="G7551" s="235" t="s">
        <v>20441</v>
      </c>
      <c r="H7551" s="93" t="s">
        <v>42</v>
      </c>
      <c r="I7551" s="8" t="s">
        <v>20442</v>
      </c>
      <c r="J7551" s="9" t="s">
        <v>120</v>
      </c>
      <c r="K7551" s="4" t="s">
        <v>1003</v>
      </c>
      <c r="L7551" s="4" t="s">
        <v>1003</v>
      </c>
      <c r="M7551" s="11" t="s">
        <v>46</v>
      </c>
      <c r="N7551" s="11" t="s">
        <v>47</v>
      </c>
      <c r="O7551" s="10">
        <v>0</v>
      </c>
      <c r="P7551" s="12">
        <v>0</v>
      </c>
      <c r="Q7551" s="12">
        <f t="shared" si="1175"/>
        <v>0</v>
      </c>
      <c r="R7551" s="136"/>
      <c r="S7551" s="93"/>
      <c r="T7551" s="162"/>
      <c r="U7551" s="12"/>
      <c r="V7551" s="12"/>
      <c r="W7551" s="12"/>
      <c r="X7551" s="12"/>
      <c r="Y7551" s="12"/>
      <c r="Z7551" s="12"/>
      <c r="AA7551" s="12"/>
      <c r="AB7551" s="12"/>
      <c r="AC7551" s="12"/>
      <c r="AD7551" s="12"/>
      <c r="AE7551" s="12"/>
      <c r="AF7551" s="117"/>
      <c r="AG7551" s="12" t="s">
        <v>47</v>
      </c>
      <c r="AH7551" s="12" t="s">
        <v>915</v>
      </c>
      <c r="AI7551" s="12" t="s">
        <v>915</v>
      </c>
      <c r="AJ7551" s="12" t="s">
        <v>915</v>
      </c>
    </row>
    <row r="7552" spans="1:36" ht="89.25" x14ac:dyDescent="0.25">
      <c r="A7552" s="3" t="s">
        <v>79</v>
      </c>
      <c r="B7552" s="254" t="s">
        <v>48</v>
      </c>
      <c r="C7552" s="5" t="s">
        <v>47</v>
      </c>
      <c r="D7552" s="5" t="s">
        <v>915</v>
      </c>
      <c r="E7552" s="5" t="s">
        <v>915</v>
      </c>
      <c r="F7552" s="221" t="s">
        <v>775</v>
      </c>
      <c r="G7552" s="235" t="s">
        <v>20443</v>
      </c>
      <c r="H7552" s="93" t="s">
        <v>42</v>
      </c>
      <c r="I7552" s="8" t="s">
        <v>20444</v>
      </c>
      <c r="J7552" s="9" t="s">
        <v>120</v>
      </c>
      <c r="K7552" s="4" t="s">
        <v>1003</v>
      </c>
      <c r="L7552" s="4" t="s">
        <v>1003</v>
      </c>
      <c r="M7552" s="11" t="s">
        <v>46</v>
      </c>
      <c r="N7552" s="11" t="s">
        <v>47</v>
      </c>
      <c r="O7552" s="10">
        <v>0</v>
      </c>
      <c r="P7552" s="12">
        <v>0</v>
      </c>
      <c r="Q7552" s="12">
        <f t="shared" si="1175"/>
        <v>0</v>
      </c>
      <c r="R7552" s="136"/>
      <c r="S7552" s="93"/>
      <c r="T7552" s="162"/>
      <c r="U7552" s="12"/>
      <c r="V7552" s="12"/>
      <c r="W7552" s="12"/>
      <c r="X7552" s="12"/>
      <c r="Y7552" s="12"/>
      <c r="Z7552" s="12"/>
      <c r="AA7552" s="12"/>
      <c r="AB7552" s="12"/>
      <c r="AC7552" s="12"/>
      <c r="AD7552" s="12"/>
      <c r="AE7552" s="12"/>
      <c r="AF7552" s="117"/>
      <c r="AG7552" s="12" t="s">
        <v>47</v>
      </c>
      <c r="AH7552" s="12" t="s">
        <v>915</v>
      </c>
      <c r="AI7552" s="12" t="s">
        <v>915</v>
      </c>
      <c r="AJ7552" s="12" t="s">
        <v>915</v>
      </c>
    </row>
    <row r="7553" spans="1:36" ht="89.25" x14ac:dyDescent="0.25">
      <c r="A7553" s="3" t="s">
        <v>79</v>
      </c>
      <c r="B7553" s="254" t="s">
        <v>48</v>
      </c>
      <c r="C7553" s="5" t="s">
        <v>47</v>
      </c>
      <c r="D7553" s="5" t="s">
        <v>915</v>
      </c>
      <c r="E7553" s="5" t="s">
        <v>915</v>
      </c>
      <c r="F7553" s="221" t="s">
        <v>775</v>
      </c>
      <c r="G7553" s="235" t="s">
        <v>20445</v>
      </c>
      <c r="H7553" s="93" t="s">
        <v>42</v>
      </c>
      <c r="I7553" s="8" t="s">
        <v>20446</v>
      </c>
      <c r="J7553" s="9" t="s">
        <v>120</v>
      </c>
      <c r="K7553" s="4" t="s">
        <v>1003</v>
      </c>
      <c r="L7553" s="4" t="s">
        <v>1003</v>
      </c>
      <c r="M7553" s="11" t="s">
        <v>46</v>
      </c>
      <c r="N7553" s="11" t="s">
        <v>47</v>
      </c>
      <c r="O7553" s="10">
        <v>0</v>
      </c>
      <c r="P7553" s="12">
        <v>0</v>
      </c>
      <c r="Q7553" s="12">
        <f t="shared" si="1175"/>
        <v>0</v>
      </c>
      <c r="R7553" s="136"/>
      <c r="S7553" s="93"/>
      <c r="T7553" s="162"/>
      <c r="U7553" s="12"/>
      <c r="V7553" s="12"/>
      <c r="W7553" s="12"/>
      <c r="X7553" s="12"/>
      <c r="Y7553" s="12"/>
      <c r="Z7553" s="12"/>
      <c r="AA7553" s="12"/>
      <c r="AB7553" s="12"/>
      <c r="AC7553" s="12"/>
      <c r="AD7553" s="12"/>
      <c r="AE7553" s="12"/>
      <c r="AF7553" s="117"/>
      <c r="AG7553" s="12" t="s">
        <v>47</v>
      </c>
      <c r="AH7553" s="12" t="s">
        <v>915</v>
      </c>
      <c r="AI7553" s="12" t="s">
        <v>915</v>
      </c>
      <c r="AJ7553" s="12" t="s">
        <v>915</v>
      </c>
    </row>
    <row r="7554" spans="1:36" ht="76.5" x14ac:dyDescent="0.25">
      <c r="A7554" s="3" t="s">
        <v>79</v>
      </c>
      <c r="B7554" s="254" t="s">
        <v>48</v>
      </c>
      <c r="C7554" s="5" t="s">
        <v>47</v>
      </c>
      <c r="D7554" s="5" t="s">
        <v>915</v>
      </c>
      <c r="E7554" s="5" t="s">
        <v>915</v>
      </c>
      <c r="F7554" s="221" t="s">
        <v>775</v>
      </c>
      <c r="G7554" s="235" t="s">
        <v>20447</v>
      </c>
      <c r="H7554" s="93" t="s">
        <v>42</v>
      </c>
      <c r="I7554" s="8" t="s">
        <v>20448</v>
      </c>
      <c r="J7554" s="9" t="s">
        <v>120</v>
      </c>
      <c r="K7554" s="4" t="s">
        <v>1003</v>
      </c>
      <c r="L7554" s="4" t="s">
        <v>1003</v>
      </c>
      <c r="M7554" s="11" t="s">
        <v>46</v>
      </c>
      <c r="N7554" s="11" t="s">
        <v>47</v>
      </c>
      <c r="O7554" s="10">
        <v>0</v>
      </c>
      <c r="P7554" s="12">
        <v>0</v>
      </c>
      <c r="Q7554" s="12">
        <f t="shared" si="1175"/>
        <v>0</v>
      </c>
      <c r="R7554" s="136"/>
      <c r="S7554" s="93"/>
      <c r="T7554" s="162"/>
      <c r="U7554" s="12"/>
      <c r="V7554" s="12"/>
      <c r="W7554" s="12"/>
      <c r="X7554" s="12"/>
      <c r="Y7554" s="12"/>
      <c r="Z7554" s="12"/>
      <c r="AA7554" s="12"/>
      <c r="AB7554" s="12"/>
      <c r="AC7554" s="12"/>
      <c r="AD7554" s="12"/>
      <c r="AE7554" s="12"/>
      <c r="AF7554" s="117"/>
      <c r="AG7554" s="12" t="s">
        <v>47</v>
      </c>
      <c r="AH7554" s="12" t="s">
        <v>915</v>
      </c>
      <c r="AI7554" s="12" t="s">
        <v>915</v>
      </c>
      <c r="AJ7554" s="12" t="s">
        <v>915</v>
      </c>
    </row>
    <row r="7555" spans="1:36" ht="76.5" x14ac:dyDescent="0.25">
      <c r="A7555" s="3" t="s">
        <v>79</v>
      </c>
      <c r="B7555" s="254" t="s">
        <v>48</v>
      </c>
      <c r="C7555" s="5" t="s">
        <v>47</v>
      </c>
      <c r="D7555" s="5" t="s">
        <v>915</v>
      </c>
      <c r="E7555" s="5" t="s">
        <v>915</v>
      </c>
      <c r="F7555" s="221" t="s">
        <v>775</v>
      </c>
      <c r="G7555" s="235" t="s">
        <v>20449</v>
      </c>
      <c r="H7555" s="93" t="s">
        <v>42</v>
      </c>
      <c r="I7555" s="8" t="s">
        <v>20448</v>
      </c>
      <c r="J7555" s="9" t="s">
        <v>120</v>
      </c>
      <c r="K7555" s="4" t="s">
        <v>1003</v>
      </c>
      <c r="L7555" s="4" t="s">
        <v>1003</v>
      </c>
      <c r="M7555" s="11" t="s">
        <v>46</v>
      </c>
      <c r="N7555" s="11" t="s">
        <v>47</v>
      </c>
      <c r="O7555" s="10">
        <v>0</v>
      </c>
      <c r="P7555" s="12">
        <v>0</v>
      </c>
      <c r="Q7555" s="12">
        <f t="shared" si="1175"/>
        <v>0</v>
      </c>
      <c r="R7555" s="136"/>
      <c r="S7555" s="93"/>
      <c r="T7555" s="162"/>
      <c r="U7555" s="12"/>
      <c r="V7555" s="12"/>
      <c r="W7555" s="12"/>
      <c r="X7555" s="12"/>
      <c r="Y7555" s="12"/>
      <c r="Z7555" s="12"/>
      <c r="AA7555" s="12"/>
      <c r="AB7555" s="12"/>
      <c r="AC7555" s="12"/>
      <c r="AD7555" s="12"/>
      <c r="AE7555" s="12"/>
      <c r="AF7555" s="117"/>
      <c r="AG7555" s="12" t="s">
        <v>47</v>
      </c>
      <c r="AH7555" s="12" t="s">
        <v>915</v>
      </c>
      <c r="AI7555" s="12" t="s">
        <v>915</v>
      </c>
      <c r="AJ7555" s="12" t="s">
        <v>915</v>
      </c>
    </row>
    <row r="7556" spans="1:36" ht="89.25" x14ac:dyDescent="0.25">
      <c r="A7556" s="3" t="s">
        <v>79</v>
      </c>
      <c r="B7556" s="254" t="s">
        <v>48</v>
      </c>
      <c r="C7556" s="5" t="s">
        <v>47</v>
      </c>
      <c r="D7556" s="5" t="s">
        <v>915</v>
      </c>
      <c r="E7556" s="5" t="s">
        <v>915</v>
      </c>
      <c r="F7556" s="221" t="s">
        <v>775</v>
      </c>
      <c r="G7556" s="235" t="s">
        <v>20450</v>
      </c>
      <c r="H7556" s="93" t="s">
        <v>42</v>
      </c>
      <c r="I7556" s="8" t="s">
        <v>20451</v>
      </c>
      <c r="J7556" s="9" t="s">
        <v>120</v>
      </c>
      <c r="K7556" s="4" t="s">
        <v>1003</v>
      </c>
      <c r="L7556" s="4" t="s">
        <v>1003</v>
      </c>
      <c r="M7556" s="11" t="s">
        <v>46</v>
      </c>
      <c r="N7556" s="11" t="s">
        <v>47</v>
      </c>
      <c r="O7556" s="10">
        <v>0</v>
      </c>
      <c r="P7556" s="12">
        <v>0</v>
      </c>
      <c r="Q7556" s="12">
        <f t="shared" si="1175"/>
        <v>0</v>
      </c>
      <c r="R7556" s="136"/>
      <c r="S7556" s="93"/>
      <c r="T7556" s="162"/>
      <c r="U7556" s="12"/>
      <c r="V7556" s="12"/>
      <c r="W7556" s="12"/>
      <c r="X7556" s="12"/>
      <c r="Y7556" s="12"/>
      <c r="Z7556" s="12"/>
      <c r="AA7556" s="12"/>
      <c r="AB7556" s="12"/>
      <c r="AC7556" s="12"/>
      <c r="AD7556" s="12"/>
      <c r="AE7556" s="12"/>
      <c r="AF7556" s="117"/>
      <c r="AG7556" s="12" t="s">
        <v>47</v>
      </c>
      <c r="AH7556" s="12" t="s">
        <v>915</v>
      </c>
      <c r="AI7556" s="12" t="s">
        <v>915</v>
      </c>
      <c r="AJ7556" s="12" t="s">
        <v>915</v>
      </c>
    </row>
    <row r="7557" spans="1:36" ht="89.25" x14ac:dyDescent="0.25">
      <c r="A7557" s="3" t="s">
        <v>79</v>
      </c>
      <c r="B7557" s="254" t="s">
        <v>48</v>
      </c>
      <c r="C7557" s="5" t="s">
        <v>47</v>
      </c>
      <c r="D7557" s="5" t="s">
        <v>915</v>
      </c>
      <c r="E7557" s="5" t="s">
        <v>915</v>
      </c>
      <c r="F7557" s="221" t="s">
        <v>775</v>
      </c>
      <c r="G7557" s="235" t="s">
        <v>20452</v>
      </c>
      <c r="H7557" s="93" t="s">
        <v>42</v>
      </c>
      <c r="I7557" s="8" t="s">
        <v>20453</v>
      </c>
      <c r="J7557" s="9" t="s">
        <v>120</v>
      </c>
      <c r="K7557" s="4" t="s">
        <v>1003</v>
      </c>
      <c r="L7557" s="4" t="s">
        <v>1003</v>
      </c>
      <c r="M7557" s="11" t="s">
        <v>46</v>
      </c>
      <c r="N7557" s="11" t="s">
        <v>47</v>
      </c>
      <c r="O7557" s="10">
        <v>0</v>
      </c>
      <c r="P7557" s="12">
        <v>0</v>
      </c>
      <c r="Q7557" s="12">
        <f t="shared" si="1175"/>
        <v>0</v>
      </c>
      <c r="R7557" s="136"/>
      <c r="S7557" s="93"/>
      <c r="T7557" s="162"/>
      <c r="U7557" s="12"/>
      <c r="V7557" s="12"/>
      <c r="W7557" s="12"/>
      <c r="X7557" s="12"/>
      <c r="Y7557" s="12"/>
      <c r="Z7557" s="12"/>
      <c r="AA7557" s="12"/>
      <c r="AB7557" s="12"/>
      <c r="AC7557" s="12"/>
      <c r="AD7557" s="12"/>
      <c r="AE7557" s="12"/>
      <c r="AF7557" s="117"/>
      <c r="AG7557" s="12" t="s">
        <v>47</v>
      </c>
      <c r="AH7557" s="12" t="s">
        <v>915</v>
      </c>
      <c r="AI7557" s="12" t="s">
        <v>915</v>
      </c>
      <c r="AJ7557" s="12" t="s">
        <v>915</v>
      </c>
    </row>
    <row r="7558" spans="1:36" ht="89.25" x14ac:dyDescent="0.25">
      <c r="A7558" s="3" t="s">
        <v>79</v>
      </c>
      <c r="B7558" s="254" t="s">
        <v>48</v>
      </c>
      <c r="C7558" s="5" t="s">
        <v>47</v>
      </c>
      <c r="D7558" s="5" t="s">
        <v>915</v>
      </c>
      <c r="E7558" s="5" t="s">
        <v>915</v>
      </c>
      <c r="F7558" s="221" t="s">
        <v>775</v>
      </c>
      <c r="G7558" s="235" t="s">
        <v>20454</v>
      </c>
      <c r="H7558" s="93" t="s">
        <v>42</v>
      </c>
      <c r="I7558" s="8" t="s">
        <v>20455</v>
      </c>
      <c r="J7558" s="9" t="s">
        <v>120</v>
      </c>
      <c r="K7558" s="4" t="s">
        <v>1003</v>
      </c>
      <c r="L7558" s="4" t="s">
        <v>1003</v>
      </c>
      <c r="M7558" s="11" t="s">
        <v>46</v>
      </c>
      <c r="N7558" s="11" t="s">
        <v>47</v>
      </c>
      <c r="O7558" s="10">
        <v>0</v>
      </c>
      <c r="P7558" s="12">
        <v>0</v>
      </c>
      <c r="Q7558" s="12">
        <f t="shared" si="1175"/>
        <v>0</v>
      </c>
      <c r="R7558" s="136"/>
      <c r="S7558" s="93"/>
      <c r="T7558" s="162"/>
      <c r="U7558" s="12"/>
      <c r="V7558" s="12"/>
      <c r="W7558" s="12"/>
      <c r="X7558" s="12"/>
      <c r="Y7558" s="12"/>
      <c r="Z7558" s="12"/>
      <c r="AA7558" s="12"/>
      <c r="AB7558" s="12"/>
      <c r="AC7558" s="12"/>
      <c r="AD7558" s="12"/>
      <c r="AE7558" s="12"/>
      <c r="AF7558" s="117"/>
      <c r="AG7558" s="12" t="s">
        <v>47</v>
      </c>
      <c r="AH7558" s="12" t="s">
        <v>915</v>
      </c>
      <c r="AI7558" s="12" t="s">
        <v>915</v>
      </c>
      <c r="AJ7558" s="12" t="s">
        <v>915</v>
      </c>
    </row>
    <row r="7559" spans="1:36" ht="89.25" x14ac:dyDescent="0.25">
      <c r="A7559" s="3" t="s">
        <v>79</v>
      </c>
      <c r="B7559" s="254" t="s">
        <v>48</v>
      </c>
      <c r="C7559" s="5" t="s">
        <v>47</v>
      </c>
      <c r="D7559" s="5" t="s">
        <v>915</v>
      </c>
      <c r="E7559" s="5" t="s">
        <v>915</v>
      </c>
      <c r="F7559" s="221" t="s">
        <v>775</v>
      </c>
      <c r="G7559" s="235" t="s">
        <v>20456</v>
      </c>
      <c r="H7559" s="93" t="s">
        <v>42</v>
      </c>
      <c r="I7559" s="8" t="s">
        <v>20453</v>
      </c>
      <c r="J7559" s="9" t="s">
        <v>120</v>
      </c>
      <c r="K7559" s="4" t="s">
        <v>1003</v>
      </c>
      <c r="L7559" s="4" t="s">
        <v>1003</v>
      </c>
      <c r="M7559" s="11" t="s">
        <v>46</v>
      </c>
      <c r="N7559" s="11" t="s">
        <v>47</v>
      </c>
      <c r="O7559" s="10">
        <v>0</v>
      </c>
      <c r="P7559" s="12">
        <v>0</v>
      </c>
      <c r="Q7559" s="12">
        <f t="shared" si="1175"/>
        <v>0</v>
      </c>
      <c r="R7559" s="136"/>
      <c r="S7559" s="93"/>
      <c r="T7559" s="162"/>
      <c r="U7559" s="12"/>
      <c r="V7559" s="12"/>
      <c r="W7559" s="12"/>
      <c r="X7559" s="12"/>
      <c r="Y7559" s="12"/>
      <c r="Z7559" s="12"/>
      <c r="AA7559" s="12"/>
      <c r="AB7559" s="12"/>
      <c r="AC7559" s="12"/>
      <c r="AD7559" s="12"/>
      <c r="AE7559" s="12"/>
      <c r="AF7559" s="117"/>
      <c r="AG7559" s="12" t="s">
        <v>47</v>
      </c>
      <c r="AH7559" s="12" t="s">
        <v>915</v>
      </c>
      <c r="AI7559" s="12" t="s">
        <v>915</v>
      </c>
      <c r="AJ7559" s="12" t="s">
        <v>915</v>
      </c>
    </row>
    <row r="7560" spans="1:36" ht="76.5" x14ac:dyDescent="0.25">
      <c r="A7560" s="3" t="s">
        <v>79</v>
      </c>
      <c r="B7560" s="254" t="s">
        <v>48</v>
      </c>
      <c r="C7560" s="5" t="s">
        <v>47</v>
      </c>
      <c r="D7560" s="5" t="s">
        <v>915</v>
      </c>
      <c r="E7560" s="5" t="s">
        <v>915</v>
      </c>
      <c r="F7560" s="221" t="s">
        <v>775</v>
      </c>
      <c r="G7560" s="235" t="s">
        <v>20457</v>
      </c>
      <c r="H7560" s="93" t="s">
        <v>42</v>
      </c>
      <c r="I7560" s="8" t="s">
        <v>20458</v>
      </c>
      <c r="J7560" s="9" t="s">
        <v>120</v>
      </c>
      <c r="K7560" s="4" t="s">
        <v>1003</v>
      </c>
      <c r="L7560" s="4" t="s">
        <v>1003</v>
      </c>
      <c r="M7560" s="11" t="s">
        <v>46</v>
      </c>
      <c r="N7560" s="11" t="s">
        <v>47</v>
      </c>
      <c r="O7560" s="10">
        <v>0</v>
      </c>
      <c r="P7560" s="12">
        <v>0</v>
      </c>
      <c r="Q7560" s="12">
        <f t="shared" si="1175"/>
        <v>0</v>
      </c>
      <c r="R7560" s="136"/>
      <c r="S7560" s="93"/>
      <c r="T7560" s="162"/>
      <c r="U7560" s="12"/>
      <c r="V7560" s="12"/>
      <c r="W7560" s="12"/>
      <c r="X7560" s="12"/>
      <c r="Y7560" s="12"/>
      <c r="Z7560" s="12"/>
      <c r="AA7560" s="12"/>
      <c r="AB7560" s="12"/>
      <c r="AC7560" s="12"/>
      <c r="AD7560" s="12"/>
      <c r="AE7560" s="12"/>
      <c r="AF7560" s="117"/>
      <c r="AG7560" s="12" t="s">
        <v>47</v>
      </c>
      <c r="AH7560" s="12" t="s">
        <v>915</v>
      </c>
      <c r="AI7560" s="12" t="s">
        <v>915</v>
      </c>
      <c r="AJ7560" s="12" t="s">
        <v>915</v>
      </c>
    </row>
    <row r="7561" spans="1:36" ht="89.25" x14ac:dyDescent="0.25">
      <c r="A7561" s="3" t="s">
        <v>79</v>
      </c>
      <c r="B7561" s="254" t="s">
        <v>48</v>
      </c>
      <c r="C7561" s="5" t="s">
        <v>47</v>
      </c>
      <c r="D7561" s="5" t="s">
        <v>915</v>
      </c>
      <c r="E7561" s="5" t="s">
        <v>915</v>
      </c>
      <c r="F7561" s="221" t="s">
        <v>775</v>
      </c>
      <c r="G7561" s="235" t="s">
        <v>20459</v>
      </c>
      <c r="H7561" s="93" t="s">
        <v>42</v>
      </c>
      <c r="I7561" s="8" t="s">
        <v>20460</v>
      </c>
      <c r="J7561" s="9" t="s">
        <v>120</v>
      </c>
      <c r="K7561" s="4" t="s">
        <v>1003</v>
      </c>
      <c r="L7561" s="4" t="s">
        <v>1003</v>
      </c>
      <c r="M7561" s="11" t="s">
        <v>46</v>
      </c>
      <c r="N7561" s="11" t="s">
        <v>47</v>
      </c>
      <c r="O7561" s="10">
        <v>0</v>
      </c>
      <c r="P7561" s="12">
        <v>0</v>
      </c>
      <c r="Q7561" s="12">
        <f t="shared" si="1175"/>
        <v>0</v>
      </c>
      <c r="R7561" s="136"/>
      <c r="S7561" s="93"/>
      <c r="T7561" s="162"/>
      <c r="U7561" s="12"/>
      <c r="V7561" s="12"/>
      <c r="W7561" s="12"/>
      <c r="X7561" s="12"/>
      <c r="Y7561" s="12"/>
      <c r="Z7561" s="12"/>
      <c r="AA7561" s="12"/>
      <c r="AB7561" s="12"/>
      <c r="AC7561" s="12"/>
      <c r="AD7561" s="12"/>
      <c r="AE7561" s="12"/>
      <c r="AF7561" s="117"/>
      <c r="AG7561" s="12" t="s">
        <v>47</v>
      </c>
      <c r="AH7561" s="12" t="s">
        <v>915</v>
      </c>
      <c r="AI7561" s="12" t="s">
        <v>915</v>
      </c>
      <c r="AJ7561" s="12" t="s">
        <v>915</v>
      </c>
    </row>
    <row r="7562" spans="1:36" ht="89.25" x14ac:dyDescent="0.25">
      <c r="A7562" s="3" t="s">
        <v>79</v>
      </c>
      <c r="B7562" s="254" t="s">
        <v>48</v>
      </c>
      <c r="C7562" s="5" t="s">
        <v>47</v>
      </c>
      <c r="D7562" s="5" t="s">
        <v>915</v>
      </c>
      <c r="E7562" s="5" t="s">
        <v>915</v>
      </c>
      <c r="F7562" s="221" t="s">
        <v>775</v>
      </c>
      <c r="G7562" s="235" t="s">
        <v>20461</v>
      </c>
      <c r="H7562" s="93" t="s">
        <v>42</v>
      </c>
      <c r="I7562" s="8" t="s">
        <v>20462</v>
      </c>
      <c r="J7562" s="9" t="s">
        <v>120</v>
      </c>
      <c r="K7562" s="4" t="s">
        <v>1003</v>
      </c>
      <c r="L7562" s="4" t="s">
        <v>1003</v>
      </c>
      <c r="M7562" s="11" t="s">
        <v>46</v>
      </c>
      <c r="N7562" s="11" t="s">
        <v>47</v>
      </c>
      <c r="O7562" s="10">
        <v>0</v>
      </c>
      <c r="P7562" s="12">
        <v>0</v>
      </c>
      <c r="Q7562" s="12">
        <f t="shared" si="1175"/>
        <v>0</v>
      </c>
      <c r="R7562" s="136"/>
      <c r="S7562" s="93"/>
      <c r="T7562" s="162"/>
      <c r="U7562" s="12"/>
      <c r="V7562" s="12"/>
      <c r="W7562" s="12"/>
      <c r="X7562" s="12"/>
      <c r="Y7562" s="12"/>
      <c r="Z7562" s="12"/>
      <c r="AA7562" s="12"/>
      <c r="AB7562" s="12"/>
      <c r="AC7562" s="12"/>
      <c r="AD7562" s="12"/>
      <c r="AE7562" s="12"/>
      <c r="AF7562" s="117"/>
      <c r="AG7562" s="12" t="s">
        <v>47</v>
      </c>
      <c r="AH7562" s="12" t="s">
        <v>915</v>
      </c>
      <c r="AI7562" s="12" t="s">
        <v>915</v>
      </c>
      <c r="AJ7562" s="12" t="s">
        <v>915</v>
      </c>
    </row>
    <row r="7563" spans="1:36" ht="89.25" hidden="1" x14ac:dyDescent="0.25">
      <c r="A7563" s="3" t="s">
        <v>79</v>
      </c>
      <c r="B7563" s="4" t="s">
        <v>39</v>
      </c>
      <c r="C7563" s="5"/>
      <c r="D7563" s="5"/>
      <c r="E7563" s="32"/>
      <c r="F7563" s="95" t="s">
        <v>775</v>
      </c>
      <c r="G7563" s="12" t="s">
        <v>20463</v>
      </c>
      <c r="H7563" s="12" t="s">
        <v>42</v>
      </c>
      <c r="I7563" s="8" t="s">
        <v>20462</v>
      </c>
      <c r="J7563" s="9" t="s">
        <v>120</v>
      </c>
      <c r="K7563" s="4" t="s">
        <v>1003</v>
      </c>
      <c r="L7563" s="4" t="s">
        <v>1003</v>
      </c>
      <c r="M7563" s="11" t="s">
        <v>46</v>
      </c>
      <c r="N7563" s="11" t="s">
        <v>47</v>
      </c>
      <c r="O7563" s="10">
        <v>0</v>
      </c>
      <c r="P7563" s="12">
        <v>0</v>
      </c>
      <c r="Q7563" s="12">
        <f t="shared" si="1175"/>
        <v>0</v>
      </c>
      <c r="R7563" s="136"/>
      <c r="S7563" s="93"/>
      <c r="T7563" s="12"/>
      <c r="U7563" s="12"/>
      <c r="V7563" s="12"/>
      <c r="W7563" s="12"/>
      <c r="X7563" s="12"/>
      <c r="Y7563" s="12"/>
      <c r="Z7563" s="12"/>
      <c r="AA7563" s="12"/>
      <c r="AB7563" s="12"/>
      <c r="AC7563" s="12"/>
      <c r="AD7563" s="12"/>
      <c r="AE7563" s="12"/>
      <c r="AF7563" s="117"/>
      <c r="AG7563" s="33"/>
      <c r="AH7563" s="5"/>
      <c r="AI7563" s="5"/>
      <c r="AJ7563" s="32"/>
    </row>
    <row r="7564" spans="1:36" ht="89.25" x14ac:dyDescent="0.25">
      <c r="A7564" s="3" t="s">
        <v>79</v>
      </c>
      <c r="B7564" s="254" t="s">
        <v>48</v>
      </c>
      <c r="C7564" s="5" t="s">
        <v>47</v>
      </c>
      <c r="D7564" s="5" t="s">
        <v>915</v>
      </c>
      <c r="E7564" s="5" t="s">
        <v>915</v>
      </c>
      <c r="F7564" s="221" t="s">
        <v>775</v>
      </c>
      <c r="G7564" s="235" t="s">
        <v>20464</v>
      </c>
      <c r="H7564" s="93" t="s">
        <v>42</v>
      </c>
      <c r="I7564" s="8" t="s">
        <v>20465</v>
      </c>
      <c r="J7564" s="9" t="s">
        <v>120</v>
      </c>
      <c r="K7564" s="4" t="s">
        <v>1003</v>
      </c>
      <c r="L7564" s="4" t="s">
        <v>1003</v>
      </c>
      <c r="M7564" s="11" t="s">
        <v>46</v>
      </c>
      <c r="N7564" s="11" t="s">
        <v>47</v>
      </c>
      <c r="O7564" s="10">
        <v>0</v>
      </c>
      <c r="P7564" s="12">
        <v>0</v>
      </c>
      <c r="Q7564" s="12">
        <f t="shared" si="1175"/>
        <v>0</v>
      </c>
      <c r="R7564" s="136"/>
      <c r="S7564" s="93"/>
      <c r="T7564" s="12"/>
      <c r="U7564" s="12"/>
      <c r="V7564" s="12"/>
      <c r="W7564" s="12"/>
      <c r="X7564" s="12"/>
      <c r="Y7564" s="12"/>
      <c r="Z7564" s="12"/>
      <c r="AA7564" s="12"/>
      <c r="AB7564" s="12"/>
      <c r="AC7564" s="12"/>
      <c r="AD7564" s="12"/>
      <c r="AE7564" s="12"/>
      <c r="AF7564" s="117"/>
      <c r="AG7564" s="12" t="s">
        <v>47</v>
      </c>
      <c r="AH7564" s="12" t="s">
        <v>915</v>
      </c>
      <c r="AI7564" s="12" t="s">
        <v>915</v>
      </c>
      <c r="AJ7564" s="12" t="s">
        <v>915</v>
      </c>
    </row>
    <row r="7565" spans="1:36" ht="89.25" x14ac:dyDescent="0.25">
      <c r="A7565" s="3" t="s">
        <v>79</v>
      </c>
      <c r="B7565" s="254" t="s">
        <v>48</v>
      </c>
      <c r="C7565" s="5" t="s">
        <v>47</v>
      </c>
      <c r="D7565" s="5" t="s">
        <v>915</v>
      </c>
      <c r="E7565" s="5" t="s">
        <v>915</v>
      </c>
      <c r="F7565" s="221" t="s">
        <v>775</v>
      </c>
      <c r="G7565" s="235" t="s">
        <v>20466</v>
      </c>
      <c r="H7565" s="93" t="s">
        <v>42</v>
      </c>
      <c r="I7565" s="8" t="s">
        <v>20467</v>
      </c>
      <c r="J7565" s="9" t="s">
        <v>120</v>
      </c>
      <c r="K7565" s="4" t="s">
        <v>1003</v>
      </c>
      <c r="L7565" s="4" t="s">
        <v>1003</v>
      </c>
      <c r="M7565" s="11" t="s">
        <v>46</v>
      </c>
      <c r="N7565" s="11" t="s">
        <v>47</v>
      </c>
      <c r="O7565" s="10">
        <v>0</v>
      </c>
      <c r="P7565" s="12">
        <v>0</v>
      </c>
      <c r="Q7565" s="12">
        <f t="shared" si="1175"/>
        <v>0</v>
      </c>
      <c r="R7565" s="136"/>
      <c r="S7565" s="93"/>
      <c r="T7565" s="12"/>
      <c r="U7565" s="12"/>
      <c r="V7565" s="12"/>
      <c r="W7565" s="12"/>
      <c r="X7565" s="12"/>
      <c r="Y7565" s="12"/>
      <c r="Z7565" s="12"/>
      <c r="AA7565" s="12"/>
      <c r="AB7565" s="12"/>
      <c r="AC7565" s="12"/>
      <c r="AD7565" s="12"/>
      <c r="AE7565" s="12"/>
      <c r="AF7565" s="117"/>
      <c r="AG7565" s="12" t="s">
        <v>47</v>
      </c>
      <c r="AH7565" s="12" t="s">
        <v>915</v>
      </c>
      <c r="AI7565" s="12" t="s">
        <v>915</v>
      </c>
      <c r="AJ7565" s="12" t="s">
        <v>915</v>
      </c>
    </row>
    <row r="7566" spans="1:36" ht="89.25" x14ac:dyDescent="0.25">
      <c r="A7566" s="3" t="s">
        <v>79</v>
      </c>
      <c r="B7566" s="254" t="s">
        <v>48</v>
      </c>
      <c r="C7566" s="5" t="s">
        <v>47</v>
      </c>
      <c r="D7566" s="5" t="s">
        <v>915</v>
      </c>
      <c r="E7566" s="5" t="s">
        <v>915</v>
      </c>
      <c r="F7566" s="221" t="s">
        <v>775</v>
      </c>
      <c r="G7566" s="235" t="s">
        <v>20468</v>
      </c>
      <c r="H7566" s="93" t="s">
        <v>42</v>
      </c>
      <c r="I7566" s="8" t="s">
        <v>20469</v>
      </c>
      <c r="J7566" s="9" t="s">
        <v>120</v>
      </c>
      <c r="K7566" s="4" t="s">
        <v>1003</v>
      </c>
      <c r="L7566" s="4" t="s">
        <v>1003</v>
      </c>
      <c r="M7566" s="11" t="s">
        <v>46</v>
      </c>
      <c r="N7566" s="11" t="s">
        <v>47</v>
      </c>
      <c r="O7566" s="10">
        <v>0</v>
      </c>
      <c r="P7566" s="12">
        <v>0</v>
      </c>
      <c r="Q7566" s="12">
        <f t="shared" si="1175"/>
        <v>0</v>
      </c>
      <c r="R7566" s="136"/>
      <c r="S7566" s="93"/>
      <c r="T7566" s="12"/>
      <c r="U7566" s="12"/>
      <c r="V7566" s="12"/>
      <c r="W7566" s="12"/>
      <c r="X7566" s="12"/>
      <c r="Y7566" s="12"/>
      <c r="Z7566" s="12"/>
      <c r="AA7566" s="12"/>
      <c r="AB7566" s="12"/>
      <c r="AC7566" s="12"/>
      <c r="AD7566" s="12"/>
      <c r="AE7566" s="12"/>
      <c r="AF7566" s="117"/>
      <c r="AG7566" s="12" t="s">
        <v>47</v>
      </c>
      <c r="AH7566" s="12" t="s">
        <v>915</v>
      </c>
      <c r="AI7566" s="12" t="s">
        <v>915</v>
      </c>
      <c r="AJ7566" s="12" t="s">
        <v>915</v>
      </c>
    </row>
    <row r="7567" spans="1:36" ht="89.25" x14ac:dyDescent="0.25">
      <c r="A7567" s="3" t="s">
        <v>79</v>
      </c>
      <c r="B7567" s="254" t="s">
        <v>48</v>
      </c>
      <c r="C7567" s="5" t="s">
        <v>47</v>
      </c>
      <c r="D7567" s="5" t="s">
        <v>915</v>
      </c>
      <c r="E7567" s="5" t="s">
        <v>915</v>
      </c>
      <c r="F7567" s="221" t="s">
        <v>775</v>
      </c>
      <c r="G7567" s="235" t="s">
        <v>20470</v>
      </c>
      <c r="H7567" s="93" t="s">
        <v>42</v>
      </c>
      <c r="I7567" s="8" t="s">
        <v>20471</v>
      </c>
      <c r="J7567" s="9" t="s">
        <v>120</v>
      </c>
      <c r="K7567" s="4" t="s">
        <v>1003</v>
      </c>
      <c r="L7567" s="4" t="s">
        <v>1003</v>
      </c>
      <c r="M7567" s="11" t="s">
        <v>46</v>
      </c>
      <c r="N7567" s="11" t="s">
        <v>47</v>
      </c>
      <c r="O7567" s="10">
        <v>0</v>
      </c>
      <c r="P7567" s="12">
        <v>0</v>
      </c>
      <c r="Q7567" s="12">
        <f t="shared" si="1175"/>
        <v>0</v>
      </c>
      <c r="R7567" s="136"/>
      <c r="S7567" s="93"/>
      <c r="T7567" s="12"/>
      <c r="U7567" s="12"/>
      <c r="V7567" s="12"/>
      <c r="W7567" s="12"/>
      <c r="X7567" s="12"/>
      <c r="Y7567" s="12"/>
      <c r="Z7567" s="12"/>
      <c r="AA7567" s="12"/>
      <c r="AB7567" s="12"/>
      <c r="AC7567" s="12"/>
      <c r="AD7567" s="12"/>
      <c r="AE7567" s="12"/>
      <c r="AF7567" s="117"/>
      <c r="AG7567" s="12" t="s">
        <v>47</v>
      </c>
      <c r="AH7567" s="12" t="s">
        <v>915</v>
      </c>
      <c r="AI7567" s="12" t="s">
        <v>915</v>
      </c>
      <c r="AJ7567" s="12" t="s">
        <v>915</v>
      </c>
    </row>
    <row r="7568" spans="1:36" ht="89.25" x14ac:dyDescent="0.25">
      <c r="A7568" s="3" t="s">
        <v>79</v>
      </c>
      <c r="B7568" s="254" t="s">
        <v>48</v>
      </c>
      <c r="C7568" s="5" t="s">
        <v>47</v>
      </c>
      <c r="D7568" s="5" t="s">
        <v>915</v>
      </c>
      <c r="E7568" s="5" t="s">
        <v>915</v>
      </c>
      <c r="F7568" s="221" t="s">
        <v>775</v>
      </c>
      <c r="G7568" s="235" t="s">
        <v>20472</v>
      </c>
      <c r="H7568" s="93" t="s">
        <v>42</v>
      </c>
      <c r="I7568" s="8" t="s">
        <v>20473</v>
      </c>
      <c r="J7568" s="9" t="s">
        <v>120</v>
      </c>
      <c r="K7568" s="4" t="s">
        <v>1003</v>
      </c>
      <c r="L7568" s="4" t="s">
        <v>1003</v>
      </c>
      <c r="M7568" s="11" t="s">
        <v>46</v>
      </c>
      <c r="N7568" s="11" t="s">
        <v>47</v>
      </c>
      <c r="O7568" s="10">
        <v>0</v>
      </c>
      <c r="P7568" s="12">
        <v>0</v>
      </c>
      <c r="Q7568" s="12">
        <f t="shared" si="1175"/>
        <v>0</v>
      </c>
      <c r="R7568" s="136"/>
      <c r="S7568" s="93"/>
      <c r="T7568" s="12"/>
      <c r="U7568" s="12"/>
      <c r="V7568" s="12"/>
      <c r="W7568" s="12"/>
      <c r="X7568" s="12"/>
      <c r="Y7568" s="12"/>
      <c r="Z7568" s="12"/>
      <c r="AA7568" s="12"/>
      <c r="AB7568" s="12"/>
      <c r="AC7568" s="12"/>
      <c r="AD7568" s="12"/>
      <c r="AE7568" s="12"/>
      <c r="AF7568" s="117"/>
      <c r="AG7568" s="12" t="s">
        <v>47</v>
      </c>
      <c r="AH7568" s="12" t="s">
        <v>915</v>
      </c>
      <c r="AI7568" s="12" t="s">
        <v>915</v>
      </c>
      <c r="AJ7568" s="12" t="s">
        <v>915</v>
      </c>
    </row>
    <row r="7569" spans="1:36" ht="89.25" x14ac:dyDescent="0.25">
      <c r="A7569" s="3" t="s">
        <v>79</v>
      </c>
      <c r="B7569" s="254" t="s">
        <v>48</v>
      </c>
      <c r="C7569" s="5" t="s">
        <v>47</v>
      </c>
      <c r="D7569" s="5" t="s">
        <v>915</v>
      </c>
      <c r="E7569" s="5" t="s">
        <v>915</v>
      </c>
      <c r="F7569" s="221" t="s">
        <v>775</v>
      </c>
      <c r="G7569" s="235" t="s">
        <v>20474</v>
      </c>
      <c r="H7569" s="93" t="s">
        <v>42</v>
      </c>
      <c r="I7569" s="8" t="s">
        <v>20475</v>
      </c>
      <c r="J7569" s="9" t="s">
        <v>120</v>
      </c>
      <c r="K7569" s="4" t="s">
        <v>1003</v>
      </c>
      <c r="L7569" s="4" t="s">
        <v>1003</v>
      </c>
      <c r="M7569" s="11" t="s">
        <v>46</v>
      </c>
      <c r="N7569" s="11" t="s">
        <v>47</v>
      </c>
      <c r="O7569" s="10">
        <v>0</v>
      </c>
      <c r="P7569" s="12">
        <v>0</v>
      </c>
      <c r="Q7569" s="12">
        <f t="shared" si="1175"/>
        <v>0</v>
      </c>
      <c r="R7569" s="136"/>
      <c r="S7569" s="93"/>
      <c r="T7569" s="12"/>
      <c r="U7569" s="12"/>
      <c r="V7569" s="12"/>
      <c r="W7569" s="12"/>
      <c r="X7569" s="12"/>
      <c r="Y7569" s="12"/>
      <c r="Z7569" s="12"/>
      <c r="AA7569" s="12"/>
      <c r="AB7569" s="12"/>
      <c r="AC7569" s="12"/>
      <c r="AD7569" s="12"/>
      <c r="AE7569" s="12"/>
      <c r="AF7569" s="117"/>
      <c r="AG7569" s="12" t="s">
        <v>47</v>
      </c>
      <c r="AH7569" s="12" t="s">
        <v>915</v>
      </c>
      <c r="AI7569" s="12" t="s">
        <v>915</v>
      </c>
      <c r="AJ7569" s="12" t="s">
        <v>915</v>
      </c>
    </row>
    <row r="7570" spans="1:36" ht="102" x14ac:dyDescent="0.25">
      <c r="A7570" s="3" t="s">
        <v>79</v>
      </c>
      <c r="B7570" s="254" t="s">
        <v>48</v>
      </c>
      <c r="C7570" s="5" t="s">
        <v>47</v>
      </c>
      <c r="D7570" s="5" t="s">
        <v>915</v>
      </c>
      <c r="E7570" s="5" t="s">
        <v>915</v>
      </c>
      <c r="F7570" s="221" t="s">
        <v>775</v>
      </c>
      <c r="G7570" s="235" t="s">
        <v>20476</v>
      </c>
      <c r="H7570" s="93" t="s">
        <v>42</v>
      </c>
      <c r="I7570" s="8" t="s">
        <v>20477</v>
      </c>
      <c r="J7570" s="9" t="s">
        <v>120</v>
      </c>
      <c r="K7570" s="4" t="s">
        <v>1003</v>
      </c>
      <c r="L7570" s="4" t="s">
        <v>1003</v>
      </c>
      <c r="M7570" s="11" t="s">
        <v>46</v>
      </c>
      <c r="N7570" s="11" t="s">
        <v>47</v>
      </c>
      <c r="O7570" s="10">
        <v>0</v>
      </c>
      <c r="P7570" s="12">
        <v>0</v>
      </c>
      <c r="Q7570" s="12">
        <f t="shared" si="1175"/>
        <v>0</v>
      </c>
      <c r="R7570" s="136"/>
      <c r="S7570" s="93"/>
      <c r="T7570" s="12"/>
      <c r="U7570" s="12"/>
      <c r="V7570" s="12"/>
      <c r="W7570" s="12"/>
      <c r="X7570" s="12"/>
      <c r="Y7570" s="12"/>
      <c r="Z7570" s="12"/>
      <c r="AA7570" s="12"/>
      <c r="AB7570" s="12"/>
      <c r="AC7570" s="12"/>
      <c r="AD7570" s="12"/>
      <c r="AE7570" s="12"/>
      <c r="AF7570" s="117"/>
      <c r="AG7570" s="12" t="s">
        <v>47</v>
      </c>
      <c r="AH7570" s="12" t="s">
        <v>915</v>
      </c>
      <c r="AI7570" s="12" t="s">
        <v>915</v>
      </c>
      <c r="AJ7570" s="12" t="s">
        <v>915</v>
      </c>
    </row>
    <row r="7571" spans="1:36" ht="89.25" x14ac:dyDescent="0.25">
      <c r="A7571" s="3" t="s">
        <v>79</v>
      </c>
      <c r="B7571" s="254" t="s">
        <v>48</v>
      </c>
      <c r="C7571" s="5" t="s">
        <v>47</v>
      </c>
      <c r="D7571" s="5" t="s">
        <v>915</v>
      </c>
      <c r="E7571" s="5" t="s">
        <v>915</v>
      </c>
      <c r="F7571" s="221" t="s">
        <v>775</v>
      </c>
      <c r="G7571" s="235" t="s">
        <v>20478</v>
      </c>
      <c r="H7571" s="93" t="s">
        <v>42</v>
      </c>
      <c r="I7571" s="8" t="s">
        <v>20479</v>
      </c>
      <c r="J7571" s="9" t="s">
        <v>120</v>
      </c>
      <c r="K7571" s="4" t="s">
        <v>1003</v>
      </c>
      <c r="L7571" s="4" t="s">
        <v>1003</v>
      </c>
      <c r="M7571" s="11" t="s">
        <v>46</v>
      </c>
      <c r="N7571" s="11" t="s">
        <v>47</v>
      </c>
      <c r="O7571" s="10">
        <v>0</v>
      </c>
      <c r="P7571" s="12">
        <v>0</v>
      </c>
      <c r="Q7571" s="12">
        <f t="shared" si="1175"/>
        <v>0</v>
      </c>
      <c r="R7571" s="136"/>
      <c r="S7571" s="93"/>
      <c r="T7571" s="12"/>
      <c r="U7571" s="12"/>
      <c r="V7571" s="12"/>
      <c r="W7571" s="12"/>
      <c r="X7571" s="12"/>
      <c r="Y7571" s="12"/>
      <c r="Z7571" s="12"/>
      <c r="AA7571" s="12"/>
      <c r="AB7571" s="12"/>
      <c r="AC7571" s="12"/>
      <c r="AD7571" s="12"/>
      <c r="AE7571" s="12"/>
      <c r="AF7571" s="117"/>
      <c r="AG7571" s="12" t="s">
        <v>47</v>
      </c>
      <c r="AH7571" s="12" t="s">
        <v>915</v>
      </c>
      <c r="AI7571" s="12" t="s">
        <v>915</v>
      </c>
      <c r="AJ7571" s="12" t="s">
        <v>915</v>
      </c>
    </row>
    <row r="7572" spans="1:36" ht="89.25" x14ac:dyDescent="0.25">
      <c r="A7572" s="3" t="s">
        <v>79</v>
      </c>
      <c r="B7572" s="254" t="s">
        <v>48</v>
      </c>
      <c r="C7572" s="5" t="s">
        <v>47</v>
      </c>
      <c r="D7572" s="5" t="s">
        <v>915</v>
      </c>
      <c r="E7572" s="5" t="s">
        <v>915</v>
      </c>
      <c r="F7572" s="221" t="s">
        <v>775</v>
      </c>
      <c r="G7572" s="235" t="s">
        <v>20480</v>
      </c>
      <c r="H7572" s="93" t="s">
        <v>42</v>
      </c>
      <c r="I7572" s="8" t="s">
        <v>20481</v>
      </c>
      <c r="J7572" s="9" t="s">
        <v>120</v>
      </c>
      <c r="K7572" s="4" t="s">
        <v>1003</v>
      </c>
      <c r="L7572" s="4" t="s">
        <v>1003</v>
      </c>
      <c r="M7572" s="11" t="s">
        <v>46</v>
      </c>
      <c r="N7572" s="11" t="s">
        <v>47</v>
      </c>
      <c r="O7572" s="10">
        <v>0</v>
      </c>
      <c r="P7572" s="12">
        <v>0</v>
      </c>
      <c r="Q7572" s="12">
        <f t="shared" si="1175"/>
        <v>0</v>
      </c>
      <c r="R7572" s="136"/>
      <c r="S7572" s="93"/>
      <c r="T7572" s="12"/>
      <c r="U7572" s="12"/>
      <c r="V7572" s="12"/>
      <c r="W7572" s="12"/>
      <c r="X7572" s="12"/>
      <c r="Y7572" s="12"/>
      <c r="Z7572" s="12"/>
      <c r="AA7572" s="12"/>
      <c r="AB7572" s="12"/>
      <c r="AC7572" s="12"/>
      <c r="AD7572" s="12"/>
      <c r="AE7572" s="12"/>
      <c r="AF7572" s="117"/>
      <c r="AG7572" s="12" t="s">
        <v>47</v>
      </c>
      <c r="AH7572" s="12" t="s">
        <v>915</v>
      </c>
      <c r="AI7572" s="12" t="s">
        <v>915</v>
      </c>
      <c r="AJ7572" s="12" t="s">
        <v>915</v>
      </c>
    </row>
    <row r="7573" spans="1:36" ht="102" x14ac:dyDescent="0.25">
      <c r="A7573" s="3" t="s">
        <v>79</v>
      </c>
      <c r="B7573" s="254" t="s">
        <v>48</v>
      </c>
      <c r="C7573" s="5" t="s">
        <v>47</v>
      </c>
      <c r="D7573" s="5" t="s">
        <v>915</v>
      </c>
      <c r="E7573" s="5" t="s">
        <v>915</v>
      </c>
      <c r="F7573" s="221" t="s">
        <v>775</v>
      </c>
      <c r="G7573" s="235" t="s">
        <v>20482</v>
      </c>
      <c r="H7573" s="93" t="s">
        <v>42</v>
      </c>
      <c r="I7573" s="8" t="s">
        <v>20483</v>
      </c>
      <c r="J7573" s="9" t="s">
        <v>120</v>
      </c>
      <c r="K7573" s="4" t="s">
        <v>1003</v>
      </c>
      <c r="L7573" s="4" t="s">
        <v>1003</v>
      </c>
      <c r="M7573" s="11" t="s">
        <v>46</v>
      </c>
      <c r="N7573" s="11" t="s">
        <v>47</v>
      </c>
      <c r="O7573" s="10">
        <v>0</v>
      </c>
      <c r="P7573" s="12">
        <v>0</v>
      </c>
      <c r="Q7573" s="12">
        <f t="shared" si="1175"/>
        <v>0</v>
      </c>
      <c r="R7573" s="136"/>
      <c r="S7573" s="93"/>
      <c r="T7573" s="12"/>
      <c r="U7573" s="12"/>
      <c r="V7573" s="12"/>
      <c r="W7573" s="12"/>
      <c r="X7573" s="12"/>
      <c r="Y7573" s="12"/>
      <c r="Z7573" s="12"/>
      <c r="AA7573" s="12"/>
      <c r="AB7573" s="12"/>
      <c r="AC7573" s="12"/>
      <c r="AD7573" s="12"/>
      <c r="AE7573" s="12"/>
      <c r="AF7573" s="117"/>
      <c r="AG7573" s="12" t="s">
        <v>47</v>
      </c>
      <c r="AH7573" s="12" t="s">
        <v>915</v>
      </c>
      <c r="AI7573" s="12" t="s">
        <v>915</v>
      </c>
      <c r="AJ7573" s="12" t="s">
        <v>915</v>
      </c>
    </row>
    <row r="7574" spans="1:36" ht="102" x14ac:dyDescent="0.25">
      <c r="A7574" s="3" t="s">
        <v>79</v>
      </c>
      <c r="B7574" s="254" t="s">
        <v>48</v>
      </c>
      <c r="C7574" s="5" t="s">
        <v>47</v>
      </c>
      <c r="D7574" s="5" t="s">
        <v>915</v>
      </c>
      <c r="E7574" s="5" t="s">
        <v>915</v>
      </c>
      <c r="F7574" s="221" t="s">
        <v>775</v>
      </c>
      <c r="G7574" s="235" t="s">
        <v>20484</v>
      </c>
      <c r="H7574" s="93" t="s">
        <v>42</v>
      </c>
      <c r="I7574" s="8" t="s">
        <v>20485</v>
      </c>
      <c r="J7574" s="9" t="s">
        <v>120</v>
      </c>
      <c r="K7574" s="4" t="s">
        <v>1003</v>
      </c>
      <c r="L7574" s="4" t="s">
        <v>1003</v>
      </c>
      <c r="M7574" s="11" t="s">
        <v>46</v>
      </c>
      <c r="N7574" s="11" t="s">
        <v>47</v>
      </c>
      <c r="O7574" s="10">
        <v>0</v>
      </c>
      <c r="P7574" s="12">
        <v>0</v>
      </c>
      <c r="Q7574" s="12">
        <f t="shared" si="1175"/>
        <v>0</v>
      </c>
      <c r="R7574" s="136"/>
      <c r="S7574" s="93"/>
      <c r="T7574" s="12"/>
      <c r="U7574" s="12"/>
      <c r="V7574" s="12"/>
      <c r="W7574" s="12"/>
      <c r="X7574" s="12"/>
      <c r="Y7574" s="12"/>
      <c r="Z7574" s="12"/>
      <c r="AA7574" s="12"/>
      <c r="AB7574" s="12"/>
      <c r="AC7574" s="12"/>
      <c r="AD7574" s="12"/>
      <c r="AE7574" s="12"/>
      <c r="AF7574" s="117"/>
      <c r="AG7574" s="12" t="s">
        <v>47</v>
      </c>
      <c r="AH7574" s="12" t="s">
        <v>915</v>
      </c>
      <c r="AI7574" s="12" t="s">
        <v>915</v>
      </c>
      <c r="AJ7574" s="12" t="s">
        <v>915</v>
      </c>
    </row>
    <row r="7575" spans="1:36" ht="89.25" x14ac:dyDescent="0.25">
      <c r="A7575" s="3" t="s">
        <v>79</v>
      </c>
      <c r="B7575" s="254" t="s">
        <v>48</v>
      </c>
      <c r="C7575" s="5" t="s">
        <v>47</v>
      </c>
      <c r="D7575" s="5" t="s">
        <v>915</v>
      </c>
      <c r="E7575" s="5" t="s">
        <v>915</v>
      </c>
      <c r="F7575" s="221" t="s">
        <v>775</v>
      </c>
      <c r="G7575" s="235" t="s">
        <v>20486</v>
      </c>
      <c r="H7575" s="93" t="s">
        <v>42</v>
      </c>
      <c r="I7575" s="8" t="s">
        <v>20487</v>
      </c>
      <c r="J7575" s="9" t="s">
        <v>120</v>
      </c>
      <c r="K7575" s="4" t="s">
        <v>1003</v>
      </c>
      <c r="L7575" s="4" t="s">
        <v>1003</v>
      </c>
      <c r="M7575" s="11" t="s">
        <v>46</v>
      </c>
      <c r="N7575" s="11" t="s">
        <v>47</v>
      </c>
      <c r="O7575" s="10">
        <v>0</v>
      </c>
      <c r="P7575" s="12">
        <v>0</v>
      </c>
      <c r="Q7575" s="12">
        <f t="shared" si="1175"/>
        <v>0</v>
      </c>
      <c r="R7575" s="136"/>
      <c r="S7575" s="93"/>
      <c r="T7575" s="12"/>
      <c r="U7575" s="12"/>
      <c r="V7575" s="12"/>
      <c r="W7575" s="12"/>
      <c r="X7575" s="12"/>
      <c r="Y7575" s="12"/>
      <c r="Z7575" s="12"/>
      <c r="AA7575" s="12"/>
      <c r="AB7575" s="12"/>
      <c r="AC7575" s="12"/>
      <c r="AD7575" s="12"/>
      <c r="AE7575" s="12"/>
      <c r="AF7575" s="117"/>
      <c r="AG7575" s="12" t="s">
        <v>47</v>
      </c>
      <c r="AH7575" s="12" t="s">
        <v>915</v>
      </c>
      <c r="AI7575" s="12" t="s">
        <v>915</v>
      </c>
      <c r="AJ7575" s="12" t="s">
        <v>915</v>
      </c>
    </row>
    <row r="7576" spans="1:36" ht="89.25" x14ac:dyDescent="0.25">
      <c r="A7576" s="3" t="s">
        <v>79</v>
      </c>
      <c r="B7576" s="254" t="s">
        <v>48</v>
      </c>
      <c r="C7576" s="5" t="s">
        <v>47</v>
      </c>
      <c r="D7576" s="5" t="s">
        <v>915</v>
      </c>
      <c r="E7576" s="5" t="s">
        <v>915</v>
      </c>
      <c r="F7576" s="221" t="s">
        <v>775</v>
      </c>
      <c r="G7576" s="235" t="s">
        <v>20488</v>
      </c>
      <c r="H7576" s="93" t="s">
        <v>42</v>
      </c>
      <c r="I7576" s="8" t="s">
        <v>20489</v>
      </c>
      <c r="J7576" s="9" t="s">
        <v>120</v>
      </c>
      <c r="K7576" s="4" t="s">
        <v>1003</v>
      </c>
      <c r="L7576" s="4" t="s">
        <v>1003</v>
      </c>
      <c r="M7576" s="11" t="s">
        <v>46</v>
      </c>
      <c r="N7576" s="11" t="s">
        <v>47</v>
      </c>
      <c r="O7576" s="10">
        <v>0</v>
      </c>
      <c r="P7576" s="12">
        <v>0</v>
      </c>
      <c r="Q7576" s="12">
        <f t="shared" si="1175"/>
        <v>0</v>
      </c>
      <c r="R7576" s="136"/>
      <c r="S7576" s="93"/>
      <c r="T7576" s="12"/>
      <c r="U7576" s="12"/>
      <c r="V7576" s="12"/>
      <c r="W7576" s="12"/>
      <c r="X7576" s="12"/>
      <c r="Y7576" s="12"/>
      <c r="Z7576" s="12"/>
      <c r="AA7576" s="12"/>
      <c r="AB7576" s="12"/>
      <c r="AC7576" s="12"/>
      <c r="AD7576" s="12"/>
      <c r="AE7576" s="12"/>
      <c r="AF7576" s="117"/>
      <c r="AG7576" s="12" t="s">
        <v>47</v>
      </c>
      <c r="AH7576" s="12" t="s">
        <v>915</v>
      </c>
      <c r="AI7576" s="12" t="s">
        <v>915</v>
      </c>
      <c r="AJ7576" s="12" t="s">
        <v>915</v>
      </c>
    </row>
    <row r="7577" spans="1:36" ht="89.25" x14ac:dyDescent="0.25">
      <c r="A7577" s="3" t="s">
        <v>79</v>
      </c>
      <c r="B7577" s="254" t="s">
        <v>48</v>
      </c>
      <c r="C7577" s="5" t="s">
        <v>47</v>
      </c>
      <c r="D7577" s="5" t="s">
        <v>915</v>
      </c>
      <c r="E7577" s="5" t="s">
        <v>915</v>
      </c>
      <c r="F7577" s="221" t="s">
        <v>775</v>
      </c>
      <c r="G7577" s="235" t="s">
        <v>20490</v>
      </c>
      <c r="H7577" s="93" t="s">
        <v>42</v>
      </c>
      <c r="I7577" s="8" t="s">
        <v>20491</v>
      </c>
      <c r="J7577" s="9" t="s">
        <v>120</v>
      </c>
      <c r="K7577" s="4" t="s">
        <v>1003</v>
      </c>
      <c r="L7577" s="4" t="s">
        <v>1003</v>
      </c>
      <c r="M7577" s="11" t="s">
        <v>46</v>
      </c>
      <c r="N7577" s="11" t="s">
        <v>47</v>
      </c>
      <c r="O7577" s="10">
        <v>0</v>
      </c>
      <c r="P7577" s="12">
        <v>0</v>
      </c>
      <c r="Q7577" s="12">
        <f t="shared" si="1175"/>
        <v>0</v>
      </c>
      <c r="R7577" s="136"/>
      <c r="S7577" s="93"/>
      <c r="T7577" s="12"/>
      <c r="U7577" s="12"/>
      <c r="V7577" s="12"/>
      <c r="W7577" s="12"/>
      <c r="X7577" s="12"/>
      <c r="Y7577" s="12"/>
      <c r="Z7577" s="12"/>
      <c r="AA7577" s="12"/>
      <c r="AB7577" s="12"/>
      <c r="AC7577" s="12"/>
      <c r="AD7577" s="12"/>
      <c r="AE7577" s="12"/>
      <c r="AF7577" s="117"/>
      <c r="AG7577" s="12" t="s">
        <v>47</v>
      </c>
      <c r="AH7577" s="12" t="s">
        <v>915</v>
      </c>
      <c r="AI7577" s="12" t="s">
        <v>915</v>
      </c>
      <c r="AJ7577" s="12" t="s">
        <v>915</v>
      </c>
    </row>
    <row r="7578" spans="1:36" ht="89.25" x14ac:dyDescent="0.25">
      <c r="A7578" s="3" t="s">
        <v>79</v>
      </c>
      <c r="B7578" s="254" t="s">
        <v>48</v>
      </c>
      <c r="C7578" s="5" t="s">
        <v>47</v>
      </c>
      <c r="D7578" s="5" t="s">
        <v>915</v>
      </c>
      <c r="E7578" s="5" t="s">
        <v>915</v>
      </c>
      <c r="F7578" s="221" t="s">
        <v>775</v>
      </c>
      <c r="G7578" s="235" t="s">
        <v>20492</v>
      </c>
      <c r="H7578" s="93" t="s">
        <v>42</v>
      </c>
      <c r="I7578" s="8" t="s">
        <v>20493</v>
      </c>
      <c r="J7578" s="9" t="s">
        <v>120</v>
      </c>
      <c r="K7578" s="4" t="s">
        <v>1003</v>
      </c>
      <c r="L7578" s="4" t="s">
        <v>1003</v>
      </c>
      <c r="M7578" s="11" t="s">
        <v>46</v>
      </c>
      <c r="N7578" s="11" t="s">
        <v>47</v>
      </c>
      <c r="O7578" s="10">
        <v>0</v>
      </c>
      <c r="P7578" s="12">
        <v>0</v>
      </c>
      <c r="Q7578" s="12">
        <f t="shared" si="1175"/>
        <v>0</v>
      </c>
      <c r="R7578" s="136"/>
      <c r="S7578" s="93"/>
      <c r="T7578" s="12"/>
      <c r="U7578" s="12"/>
      <c r="V7578" s="12"/>
      <c r="W7578" s="12"/>
      <c r="X7578" s="12"/>
      <c r="Y7578" s="12"/>
      <c r="Z7578" s="12"/>
      <c r="AA7578" s="12"/>
      <c r="AB7578" s="12"/>
      <c r="AC7578" s="12"/>
      <c r="AD7578" s="12"/>
      <c r="AE7578" s="12"/>
      <c r="AF7578" s="117"/>
      <c r="AG7578" s="12" t="s">
        <v>47</v>
      </c>
      <c r="AH7578" s="12" t="s">
        <v>915</v>
      </c>
      <c r="AI7578" s="12" t="s">
        <v>915</v>
      </c>
      <c r="AJ7578" s="12" t="s">
        <v>915</v>
      </c>
    </row>
    <row r="7579" spans="1:36" ht="89.25" x14ac:dyDescent="0.25">
      <c r="A7579" s="3" t="s">
        <v>79</v>
      </c>
      <c r="B7579" s="254" t="s">
        <v>48</v>
      </c>
      <c r="C7579" s="5" t="s">
        <v>47</v>
      </c>
      <c r="D7579" s="5" t="s">
        <v>915</v>
      </c>
      <c r="E7579" s="5" t="s">
        <v>915</v>
      </c>
      <c r="F7579" s="221" t="s">
        <v>775</v>
      </c>
      <c r="G7579" s="235" t="s">
        <v>20494</v>
      </c>
      <c r="H7579" s="93" t="s">
        <v>42</v>
      </c>
      <c r="I7579" s="8" t="s">
        <v>20495</v>
      </c>
      <c r="J7579" s="9" t="s">
        <v>120</v>
      </c>
      <c r="K7579" s="4" t="s">
        <v>1003</v>
      </c>
      <c r="L7579" s="4" t="s">
        <v>1003</v>
      </c>
      <c r="M7579" s="11" t="s">
        <v>46</v>
      </c>
      <c r="N7579" s="11" t="s">
        <v>47</v>
      </c>
      <c r="O7579" s="10">
        <v>0</v>
      </c>
      <c r="P7579" s="12">
        <v>0</v>
      </c>
      <c r="Q7579" s="12">
        <f t="shared" si="1175"/>
        <v>0</v>
      </c>
      <c r="R7579" s="136"/>
      <c r="S7579" s="93"/>
      <c r="T7579" s="12"/>
      <c r="U7579" s="12"/>
      <c r="V7579" s="12"/>
      <c r="W7579" s="12"/>
      <c r="X7579" s="12"/>
      <c r="Y7579" s="12"/>
      <c r="Z7579" s="12"/>
      <c r="AA7579" s="12"/>
      <c r="AB7579" s="12"/>
      <c r="AC7579" s="12"/>
      <c r="AD7579" s="12"/>
      <c r="AE7579" s="12"/>
      <c r="AF7579" s="117"/>
      <c r="AG7579" s="12" t="s">
        <v>47</v>
      </c>
      <c r="AH7579" s="12" t="s">
        <v>915</v>
      </c>
      <c r="AI7579" s="12" t="s">
        <v>915</v>
      </c>
      <c r="AJ7579" s="12" t="s">
        <v>915</v>
      </c>
    </row>
    <row r="7580" spans="1:36" ht="89.25" x14ac:dyDescent="0.25">
      <c r="A7580" s="3" t="s">
        <v>79</v>
      </c>
      <c r="B7580" s="254" t="s">
        <v>48</v>
      </c>
      <c r="C7580" s="5" t="s">
        <v>47</v>
      </c>
      <c r="D7580" s="5" t="s">
        <v>915</v>
      </c>
      <c r="E7580" s="5" t="s">
        <v>915</v>
      </c>
      <c r="F7580" s="221" t="s">
        <v>775</v>
      </c>
      <c r="G7580" s="235" t="s">
        <v>20496</v>
      </c>
      <c r="H7580" s="93" t="s">
        <v>42</v>
      </c>
      <c r="I7580" s="8" t="s">
        <v>20497</v>
      </c>
      <c r="J7580" s="9" t="s">
        <v>120</v>
      </c>
      <c r="K7580" s="4" t="s">
        <v>1003</v>
      </c>
      <c r="L7580" s="4" t="s">
        <v>1003</v>
      </c>
      <c r="M7580" s="11" t="s">
        <v>46</v>
      </c>
      <c r="N7580" s="11" t="s">
        <v>47</v>
      </c>
      <c r="O7580" s="10">
        <v>0</v>
      </c>
      <c r="P7580" s="12">
        <v>0</v>
      </c>
      <c r="Q7580" s="12">
        <f t="shared" si="1175"/>
        <v>0</v>
      </c>
      <c r="R7580" s="136"/>
      <c r="S7580" s="93"/>
      <c r="T7580" s="12"/>
      <c r="U7580" s="12"/>
      <c r="V7580" s="12"/>
      <c r="W7580" s="12"/>
      <c r="X7580" s="12"/>
      <c r="Y7580" s="12"/>
      <c r="Z7580" s="12"/>
      <c r="AA7580" s="12"/>
      <c r="AB7580" s="12"/>
      <c r="AC7580" s="12"/>
      <c r="AD7580" s="12"/>
      <c r="AE7580" s="12"/>
      <c r="AF7580" s="117"/>
      <c r="AG7580" s="12" t="s">
        <v>47</v>
      </c>
      <c r="AH7580" s="12" t="s">
        <v>915</v>
      </c>
      <c r="AI7580" s="12" t="s">
        <v>915</v>
      </c>
      <c r="AJ7580" s="12" t="s">
        <v>915</v>
      </c>
    </row>
    <row r="7581" spans="1:36" ht="89.25" x14ac:dyDescent="0.25">
      <c r="A7581" s="3" t="s">
        <v>79</v>
      </c>
      <c r="B7581" s="254" t="s">
        <v>48</v>
      </c>
      <c r="C7581" s="5" t="s">
        <v>47</v>
      </c>
      <c r="D7581" s="5" t="s">
        <v>915</v>
      </c>
      <c r="E7581" s="5" t="s">
        <v>915</v>
      </c>
      <c r="F7581" s="221" t="s">
        <v>775</v>
      </c>
      <c r="G7581" s="235" t="s">
        <v>20498</v>
      </c>
      <c r="H7581" s="93" t="s">
        <v>42</v>
      </c>
      <c r="I7581" s="8" t="s">
        <v>20499</v>
      </c>
      <c r="J7581" s="9" t="s">
        <v>120</v>
      </c>
      <c r="K7581" s="4" t="s">
        <v>1003</v>
      </c>
      <c r="L7581" s="4" t="s">
        <v>1003</v>
      </c>
      <c r="M7581" s="11" t="s">
        <v>46</v>
      </c>
      <c r="N7581" s="11" t="s">
        <v>47</v>
      </c>
      <c r="O7581" s="10">
        <v>0</v>
      </c>
      <c r="P7581" s="12">
        <v>0</v>
      </c>
      <c r="Q7581" s="12">
        <f t="shared" si="1175"/>
        <v>0</v>
      </c>
      <c r="R7581" s="136"/>
      <c r="S7581" s="93"/>
      <c r="T7581" s="12"/>
      <c r="U7581" s="12"/>
      <c r="V7581" s="12"/>
      <c r="W7581" s="12"/>
      <c r="X7581" s="12"/>
      <c r="Y7581" s="12"/>
      <c r="Z7581" s="12"/>
      <c r="AA7581" s="12"/>
      <c r="AB7581" s="12"/>
      <c r="AC7581" s="12"/>
      <c r="AD7581" s="12"/>
      <c r="AE7581" s="12"/>
      <c r="AF7581" s="117"/>
      <c r="AG7581" s="12" t="s">
        <v>47</v>
      </c>
      <c r="AH7581" s="12" t="s">
        <v>915</v>
      </c>
      <c r="AI7581" s="12" t="s">
        <v>915</v>
      </c>
      <c r="AJ7581" s="12" t="s">
        <v>915</v>
      </c>
    </row>
    <row r="7582" spans="1:36" ht="89.25" x14ac:dyDescent="0.25">
      <c r="A7582" s="3" t="s">
        <v>79</v>
      </c>
      <c r="B7582" s="254" t="s">
        <v>48</v>
      </c>
      <c r="C7582" s="5" t="s">
        <v>47</v>
      </c>
      <c r="D7582" s="5" t="s">
        <v>915</v>
      </c>
      <c r="E7582" s="5" t="s">
        <v>915</v>
      </c>
      <c r="F7582" s="221" t="s">
        <v>775</v>
      </c>
      <c r="G7582" s="235" t="s">
        <v>20500</v>
      </c>
      <c r="H7582" s="93" t="s">
        <v>42</v>
      </c>
      <c r="I7582" s="8" t="s">
        <v>20501</v>
      </c>
      <c r="J7582" s="9" t="s">
        <v>120</v>
      </c>
      <c r="K7582" s="4" t="s">
        <v>1003</v>
      </c>
      <c r="L7582" s="4" t="s">
        <v>1003</v>
      </c>
      <c r="M7582" s="11" t="s">
        <v>46</v>
      </c>
      <c r="N7582" s="11" t="s">
        <v>47</v>
      </c>
      <c r="O7582" s="10">
        <v>0</v>
      </c>
      <c r="P7582" s="12">
        <v>0</v>
      </c>
      <c r="Q7582" s="12">
        <f t="shared" si="1175"/>
        <v>0</v>
      </c>
      <c r="R7582" s="136"/>
      <c r="S7582" s="93"/>
      <c r="T7582" s="12"/>
      <c r="U7582" s="12"/>
      <c r="V7582" s="12"/>
      <c r="W7582" s="12"/>
      <c r="X7582" s="12"/>
      <c r="Y7582" s="12"/>
      <c r="Z7582" s="12"/>
      <c r="AA7582" s="12"/>
      <c r="AB7582" s="12"/>
      <c r="AC7582" s="12"/>
      <c r="AD7582" s="12"/>
      <c r="AE7582" s="12"/>
      <c r="AF7582" s="117"/>
      <c r="AG7582" s="12" t="s">
        <v>47</v>
      </c>
      <c r="AH7582" s="12" t="s">
        <v>915</v>
      </c>
      <c r="AI7582" s="12" t="s">
        <v>915</v>
      </c>
      <c r="AJ7582" s="12" t="s">
        <v>915</v>
      </c>
    </row>
    <row r="7583" spans="1:36" ht="89.25" x14ac:dyDescent="0.25">
      <c r="A7583" s="3" t="s">
        <v>79</v>
      </c>
      <c r="B7583" s="254" t="s">
        <v>48</v>
      </c>
      <c r="C7583" s="5" t="s">
        <v>47</v>
      </c>
      <c r="D7583" s="5" t="s">
        <v>915</v>
      </c>
      <c r="E7583" s="5" t="s">
        <v>915</v>
      </c>
      <c r="F7583" s="221" t="s">
        <v>775</v>
      </c>
      <c r="G7583" s="235" t="s">
        <v>20502</v>
      </c>
      <c r="H7583" s="93" t="s">
        <v>42</v>
      </c>
      <c r="I7583" s="8" t="s">
        <v>20503</v>
      </c>
      <c r="J7583" s="9" t="s">
        <v>120</v>
      </c>
      <c r="K7583" s="4" t="s">
        <v>1003</v>
      </c>
      <c r="L7583" s="4" t="s">
        <v>1003</v>
      </c>
      <c r="M7583" s="11" t="s">
        <v>46</v>
      </c>
      <c r="N7583" s="11" t="s">
        <v>47</v>
      </c>
      <c r="O7583" s="10">
        <v>0</v>
      </c>
      <c r="P7583" s="12">
        <v>0</v>
      </c>
      <c r="Q7583" s="12">
        <f t="shared" si="1175"/>
        <v>0</v>
      </c>
      <c r="R7583" s="136"/>
      <c r="S7583" s="93"/>
      <c r="T7583" s="12"/>
      <c r="U7583" s="12"/>
      <c r="V7583" s="12"/>
      <c r="W7583" s="12"/>
      <c r="X7583" s="12"/>
      <c r="Y7583" s="12"/>
      <c r="Z7583" s="12"/>
      <c r="AA7583" s="12"/>
      <c r="AB7583" s="12"/>
      <c r="AC7583" s="12"/>
      <c r="AD7583" s="12"/>
      <c r="AE7583" s="12"/>
      <c r="AF7583" s="117"/>
      <c r="AG7583" s="12" t="s">
        <v>47</v>
      </c>
      <c r="AH7583" s="12" t="s">
        <v>915</v>
      </c>
      <c r="AI7583" s="12" t="s">
        <v>915</v>
      </c>
      <c r="AJ7583" s="12" t="s">
        <v>915</v>
      </c>
    </row>
    <row r="7584" spans="1:36" ht="89.25" x14ac:dyDescent="0.25">
      <c r="A7584" s="3" t="s">
        <v>79</v>
      </c>
      <c r="B7584" s="254" t="s">
        <v>48</v>
      </c>
      <c r="C7584" s="5" t="s">
        <v>47</v>
      </c>
      <c r="D7584" s="5" t="s">
        <v>915</v>
      </c>
      <c r="E7584" s="5" t="s">
        <v>915</v>
      </c>
      <c r="F7584" s="221" t="s">
        <v>775</v>
      </c>
      <c r="G7584" s="235" t="s">
        <v>20504</v>
      </c>
      <c r="H7584" s="93" t="s">
        <v>42</v>
      </c>
      <c r="I7584" s="8" t="s">
        <v>20505</v>
      </c>
      <c r="J7584" s="9" t="s">
        <v>120</v>
      </c>
      <c r="K7584" s="4" t="s">
        <v>1003</v>
      </c>
      <c r="L7584" s="4" t="s">
        <v>1003</v>
      </c>
      <c r="M7584" s="11" t="s">
        <v>46</v>
      </c>
      <c r="N7584" s="11" t="s">
        <v>47</v>
      </c>
      <c r="O7584" s="10">
        <v>0</v>
      </c>
      <c r="P7584" s="12">
        <v>0</v>
      </c>
      <c r="Q7584" s="12">
        <f t="shared" si="1175"/>
        <v>0</v>
      </c>
      <c r="R7584" s="136"/>
      <c r="S7584" s="93"/>
      <c r="T7584" s="12"/>
      <c r="U7584" s="12"/>
      <c r="V7584" s="12"/>
      <c r="W7584" s="12"/>
      <c r="X7584" s="12"/>
      <c r="Y7584" s="12"/>
      <c r="Z7584" s="12"/>
      <c r="AA7584" s="12"/>
      <c r="AB7584" s="12"/>
      <c r="AC7584" s="12"/>
      <c r="AD7584" s="12"/>
      <c r="AE7584" s="12"/>
      <c r="AF7584" s="117"/>
      <c r="AG7584" s="12" t="s">
        <v>47</v>
      </c>
      <c r="AH7584" s="12" t="s">
        <v>915</v>
      </c>
      <c r="AI7584" s="12" t="s">
        <v>915</v>
      </c>
      <c r="AJ7584" s="12" t="s">
        <v>915</v>
      </c>
    </row>
    <row r="7585" spans="1:36" ht="89.25" x14ac:dyDescent="0.25">
      <c r="A7585" s="3" t="s">
        <v>79</v>
      </c>
      <c r="B7585" s="254" t="s">
        <v>48</v>
      </c>
      <c r="C7585" s="5" t="s">
        <v>47</v>
      </c>
      <c r="D7585" s="5" t="s">
        <v>915</v>
      </c>
      <c r="E7585" s="5" t="s">
        <v>915</v>
      </c>
      <c r="F7585" s="221" t="s">
        <v>775</v>
      </c>
      <c r="G7585" s="235" t="s">
        <v>20506</v>
      </c>
      <c r="H7585" s="93" t="s">
        <v>42</v>
      </c>
      <c r="I7585" s="8" t="s">
        <v>20507</v>
      </c>
      <c r="J7585" s="9" t="s">
        <v>120</v>
      </c>
      <c r="K7585" s="4" t="s">
        <v>1003</v>
      </c>
      <c r="L7585" s="4" t="s">
        <v>1003</v>
      </c>
      <c r="M7585" s="11" t="s">
        <v>46</v>
      </c>
      <c r="N7585" s="11" t="s">
        <v>47</v>
      </c>
      <c r="O7585" s="10">
        <v>0</v>
      </c>
      <c r="P7585" s="12">
        <v>0</v>
      </c>
      <c r="Q7585" s="12">
        <f t="shared" si="1175"/>
        <v>0</v>
      </c>
      <c r="R7585" s="136"/>
      <c r="S7585" s="93"/>
      <c r="T7585" s="12"/>
      <c r="U7585" s="12"/>
      <c r="V7585" s="12"/>
      <c r="W7585" s="12"/>
      <c r="X7585" s="12"/>
      <c r="Y7585" s="12"/>
      <c r="Z7585" s="12"/>
      <c r="AA7585" s="12"/>
      <c r="AB7585" s="12"/>
      <c r="AC7585" s="12"/>
      <c r="AD7585" s="12"/>
      <c r="AE7585" s="12"/>
      <c r="AF7585" s="117"/>
      <c r="AG7585" s="12" t="s">
        <v>47</v>
      </c>
      <c r="AH7585" s="12" t="s">
        <v>915</v>
      </c>
      <c r="AI7585" s="12" t="s">
        <v>915</v>
      </c>
      <c r="AJ7585" s="12" t="s">
        <v>915</v>
      </c>
    </row>
    <row r="7586" spans="1:36" ht="114.75" x14ac:dyDescent="0.25">
      <c r="A7586" s="3" t="s">
        <v>38</v>
      </c>
      <c r="B7586" s="254" t="s">
        <v>48</v>
      </c>
      <c r="C7586" s="5" t="s">
        <v>47</v>
      </c>
      <c r="D7586" s="5" t="s">
        <v>915</v>
      </c>
      <c r="E7586" s="5" t="s">
        <v>915</v>
      </c>
      <c r="F7586" s="221" t="s">
        <v>775</v>
      </c>
      <c r="G7586" s="235" t="s">
        <v>20508</v>
      </c>
      <c r="H7586" s="93" t="s">
        <v>42</v>
      </c>
      <c r="I7586" s="8" t="s">
        <v>20509</v>
      </c>
      <c r="J7586" s="9" t="s">
        <v>120</v>
      </c>
      <c r="K7586" s="4" t="s">
        <v>1003</v>
      </c>
      <c r="L7586" s="4" t="s">
        <v>1003</v>
      </c>
      <c r="M7586" s="11" t="s">
        <v>46</v>
      </c>
      <c r="N7586" s="11" t="s">
        <v>47</v>
      </c>
      <c r="O7586" s="10">
        <v>0</v>
      </c>
      <c r="P7586" s="12">
        <v>0</v>
      </c>
      <c r="Q7586" s="12">
        <f t="shared" si="1175"/>
        <v>0</v>
      </c>
      <c r="R7586" s="136"/>
      <c r="S7586" s="93"/>
      <c r="T7586" s="12"/>
      <c r="U7586" s="12"/>
      <c r="V7586" s="12"/>
      <c r="W7586" s="12"/>
      <c r="X7586" s="12"/>
      <c r="Y7586" s="12"/>
      <c r="Z7586" s="12"/>
      <c r="AA7586" s="12"/>
      <c r="AB7586" s="12"/>
      <c r="AC7586" s="12"/>
      <c r="AD7586" s="12"/>
      <c r="AE7586" s="12"/>
      <c r="AF7586" s="117"/>
      <c r="AG7586" s="12" t="s">
        <v>47</v>
      </c>
      <c r="AH7586" s="12" t="s">
        <v>915</v>
      </c>
      <c r="AI7586" s="12" t="s">
        <v>915</v>
      </c>
      <c r="AJ7586" s="12" t="s">
        <v>915</v>
      </c>
    </row>
    <row r="7587" spans="1:36" ht="89.25" x14ac:dyDescent="0.25">
      <c r="A7587" s="3" t="s">
        <v>79</v>
      </c>
      <c r="B7587" s="254" t="s">
        <v>48</v>
      </c>
      <c r="C7587" s="5" t="s">
        <v>47</v>
      </c>
      <c r="D7587" s="5" t="s">
        <v>915</v>
      </c>
      <c r="E7587" s="5" t="s">
        <v>915</v>
      </c>
      <c r="F7587" s="221" t="s">
        <v>775</v>
      </c>
      <c r="G7587" s="235" t="s">
        <v>20510</v>
      </c>
      <c r="H7587" s="93" t="s">
        <v>42</v>
      </c>
      <c r="I7587" s="8" t="s">
        <v>20511</v>
      </c>
      <c r="J7587" s="9" t="s">
        <v>120</v>
      </c>
      <c r="K7587" s="4" t="s">
        <v>1003</v>
      </c>
      <c r="L7587" s="4" t="s">
        <v>1003</v>
      </c>
      <c r="M7587" s="11" t="s">
        <v>46</v>
      </c>
      <c r="N7587" s="11" t="s">
        <v>47</v>
      </c>
      <c r="O7587" s="10">
        <v>0</v>
      </c>
      <c r="P7587" s="12">
        <v>0</v>
      </c>
      <c r="Q7587" s="12">
        <f t="shared" si="1175"/>
        <v>0</v>
      </c>
      <c r="R7587" s="136"/>
      <c r="S7587" s="93"/>
      <c r="T7587" s="12"/>
      <c r="U7587" s="12"/>
      <c r="V7587" s="12"/>
      <c r="W7587" s="12"/>
      <c r="X7587" s="12"/>
      <c r="Y7587" s="12"/>
      <c r="Z7587" s="12"/>
      <c r="AA7587" s="12"/>
      <c r="AB7587" s="12"/>
      <c r="AC7587" s="12"/>
      <c r="AD7587" s="12"/>
      <c r="AE7587" s="12"/>
      <c r="AF7587" s="117"/>
      <c r="AG7587" s="12" t="s">
        <v>47</v>
      </c>
      <c r="AH7587" s="12" t="s">
        <v>915</v>
      </c>
      <c r="AI7587" s="12" t="s">
        <v>915</v>
      </c>
      <c r="AJ7587" s="12" t="s">
        <v>915</v>
      </c>
    </row>
    <row r="7588" spans="1:36" ht="89.25" x14ac:dyDescent="0.25">
      <c r="A7588" s="3" t="s">
        <v>79</v>
      </c>
      <c r="B7588" s="254" t="s">
        <v>48</v>
      </c>
      <c r="C7588" s="5" t="s">
        <v>47</v>
      </c>
      <c r="D7588" s="5" t="s">
        <v>915</v>
      </c>
      <c r="E7588" s="5" t="s">
        <v>915</v>
      </c>
      <c r="F7588" s="221" t="s">
        <v>775</v>
      </c>
      <c r="G7588" s="235" t="s">
        <v>20512</v>
      </c>
      <c r="H7588" s="93" t="s">
        <v>42</v>
      </c>
      <c r="I7588" s="8" t="s">
        <v>20513</v>
      </c>
      <c r="J7588" s="9" t="s">
        <v>120</v>
      </c>
      <c r="K7588" s="4" t="s">
        <v>1003</v>
      </c>
      <c r="L7588" s="4" t="s">
        <v>1003</v>
      </c>
      <c r="M7588" s="11" t="s">
        <v>46</v>
      </c>
      <c r="N7588" s="11" t="s">
        <v>47</v>
      </c>
      <c r="O7588" s="10">
        <v>0</v>
      </c>
      <c r="P7588" s="12">
        <v>0</v>
      </c>
      <c r="Q7588" s="12">
        <f t="shared" si="1175"/>
        <v>0</v>
      </c>
      <c r="R7588" s="136"/>
      <c r="S7588" s="93"/>
      <c r="T7588" s="12"/>
      <c r="U7588" s="12"/>
      <c r="V7588" s="12"/>
      <c r="W7588" s="12"/>
      <c r="X7588" s="12"/>
      <c r="Y7588" s="12"/>
      <c r="Z7588" s="12"/>
      <c r="AA7588" s="12"/>
      <c r="AB7588" s="12"/>
      <c r="AC7588" s="12"/>
      <c r="AD7588" s="12"/>
      <c r="AE7588" s="12"/>
      <c r="AF7588" s="117"/>
      <c r="AG7588" s="12" t="s">
        <v>47</v>
      </c>
      <c r="AH7588" s="12" t="s">
        <v>915</v>
      </c>
      <c r="AI7588" s="12" t="s">
        <v>915</v>
      </c>
      <c r="AJ7588" s="12" t="s">
        <v>915</v>
      </c>
    </row>
    <row r="7589" spans="1:36" ht="89.25" x14ac:dyDescent="0.25">
      <c r="A7589" s="3" t="s">
        <v>79</v>
      </c>
      <c r="B7589" s="254" t="s">
        <v>48</v>
      </c>
      <c r="C7589" s="5" t="s">
        <v>47</v>
      </c>
      <c r="D7589" s="5" t="s">
        <v>915</v>
      </c>
      <c r="E7589" s="5" t="s">
        <v>915</v>
      </c>
      <c r="F7589" s="221" t="s">
        <v>775</v>
      </c>
      <c r="G7589" s="235" t="s">
        <v>20514</v>
      </c>
      <c r="H7589" s="93" t="s">
        <v>42</v>
      </c>
      <c r="I7589" s="8" t="s">
        <v>20515</v>
      </c>
      <c r="J7589" s="9" t="s">
        <v>120</v>
      </c>
      <c r="K7589" s="4" t="s">
        <v>1003</v>
      </c>
      <c r="L7589" s="4" t="s">
        <v>1003</v>
      </c>
      <c r="M7589" s="11" t="s">
        <v>46</v>
      </c>
      <c r="N7589" s="11" t="s">
        <v>47</v>
      </c>
      <c r="O7589" s="10">
        <v>0</v>
      </c>
      <c r="P7589" s="12">
        <v>0</v>
      </c>
      <c r="Q7589" s="12">
        <f t="shared" si="1175"/>
        <v>0</v>
      </c>
      <c r="R7589" s="136"/>
      <c r="S7589" s="93"/>
      <c r="T7589" s="12"/>
      <c r="U7589" s="12"/>
      <c r="V7589" s="12"/>
      <c r="W7589" s="12"/>
      <c r="X7589" s="12"/>
      <c r="Y7589" s="12"/>
      <c r="Z7589" s="12"/>
      <c r="AA7589" s="12"/>
      <c r="AB7589" s="12"/>
      <c r="AC7589" s="12"/>
      <c r="AD7589" s="12"/>
      <c r="AE7589" s="12"/>
      <c r="AF7589" s="117"/>
      <c r="AG7589" s="12" t="s">
        <v>47</v>
      </c>
      <c r="AH7589" s="12" t="s">
        <v>915</v>
      </c>
      <c r="AI7589" s="12" t="s">
        <v>915</v>
      </c>
      <c r="AJ7589" s="12" t="s">
        <v>915</v>
      </c>
    </row>
    <row r="7590" spans="1:36" ht="89.25" x14ac:dyDescent="0.25">
      <c r="A7590" s="3" t="s">
        <v>79</v>
      </c>
      <c r="B7590" s="254" t="s">
        <v>48</v>
      </c>
      <c r="C7590" s="5" t="s">
        <v>47</v>
      </c>
      <c r="D7590" s="5" t="s">
        <v>915</v>
      </c>
      <c r="E7590" s="5" t="s">
        <v>915</v>
      </c>
      <c r="F7590" s="221" t="s">
        <v>775</v>
      </c>
      <c r="G7590" s="235" t="s">
        <v>20516</v>
      </c>
      <c r="H7590" s="93" t="s">
        <v>42</v>
      </c>
      <c r="I7590" s="8" t="s">
        <v>20517</v>
      </c>
      <c r="J7590" s="9" t="s">
        <v>120</v>
      </c>
      <c r="K7590" s="4" t="s">
        <v>1003</v>
      </c>
      <c r="L7590" s="4" t="s">
        <v>1003</v>
      </c>
      <c r="M7590" s="11" t="s">
        <v>46</v>
      </c>
      <c r="N7590" s="11" t="s">
        <v>47</v>
      </c>
      <c r="O7590" s="10">
        <v>0</v>
      </c>
      <c r="P7590" s="12">
        <v>0</v>
      </c>
      <c r="Q7590" s="12">
        <f t="shared" si="1175"/>
        <v>0</v>
      </c>
      <c r="R7590" s="136"/>
      <c r="S7590" s="93"/>
      <c r="T7590" s="12"/>
      <c r="U7590" s="12"/>
      <c r="V7590" s="12"/>
      <c r="W7590" s="12"/>
      <c r="X7590" s="12"/>
      <c r="Y7590" s="12"/>
      <c r="Z7590" s="12"/>
      <c r="AA7590" s="12"/>
      <c r="AB7590" s="12"/>
      <c r="AC7590" s="12"/>
      <c r="AD7590" s="12"/>
      <c r="AE7590" s="12"/>
      <c r="AF7590" s="117"/>
      <c r="AG7590" s="12" t="s">
        <v>47</v>
      </c>
      <c r="AH7590" s="12" t="s">
        <v>915</v>
      </c>
      <c r="AI7590" s="12" t="s">
        <v>915</v>
      </c>
      <c r="AJ7590" s="12" t="s">
        <v>915</v>
      </c>
    </row>
    <row r="7591" spans="1:36" ht="89.25" x14ac:dyDescent="0.25">
      <c r="A7591" s="3" t="s">
        <v>79</v>
      </c>
      <c r="B7591" s="254" t="s">
        <v>48</v>
      </c>
      <c r="C7591" s="5" t="s">
        <v>47</v>
      </c>
      <c r="D7591" s="5" t="s">
        <v>915</v>
      </c>
      <c r="E7591" s="5" t="s">
        <v>915</v>
      </c>
      <c r="F7591" s="221" t="s">
        <v>775</v>
      </c>
      <c r="G7591" s="235" t="s">
        <v>20518</v>
      </c>
      <c r="H7591" s="93" t="s">
        <v>42</v>
      </c>
      <c r="I7591" s="8" t="s">
        <v>20519</v>
      </c>
      <c r="J7591" s="9" t="s">
        <v>120</v>
      </c>
      <c r="K7591" s="4" t="s">
        <v>1003</v>
      </c>
      <c r="L7591" s="4" t="s">
        <v>1003</v>
      </c>
      <c r="M7591" s="11" t="s">
        <v>46</v>
      </c>
      <c r="N7591" s="11" t="s">
        <v>47</v>
      </c>
      <c r="O7591" s="10">
        <v>0</v>
      </c>
      <c r="P7591" s="12">
        <v>0</v>
      </c>
      <c r="Q7591" s="12">
        <f t="shared" si="1175"/>
        <v>0</v>
      </c>
      <c r="R7591" s="136"/>
      <c r="S7591" s="93"/>
      <c r="T7591" s="12"/>
      <c r="U7591" s="12"/>
      <c r="V7591" s="12"/>
      <c r="W7591" s="12"/>
      <c r="X7591" s="12"/>
      <c r="Y7591" s="12"/>
      <c r="Z7591" s="12"/>
      <c r="AA7591" s="12"/>
      <c r="AB7591" s="12"/>
      <c r="AC7591" s="12"/>
      <c r="AD7591" s="12"/>
      <c r="AE7591" s="12"/>
      <c r="AF7591" s="117"/>
      <c r="AG7591" s="12" t="s">
        <v>47</v>
      </c>
      <c r="AH7591" s="12" t="s">
        <v>915</v>
      </c>
      <c r="AI7591" s="12" t="s">
        <v>915</v>
      </c>
      <c r="AJ7591" s="12" t="s">
        <v>915</v>
      </c>
    </row>
    <row r="7592" spans="1:36" ht="89.25" x14ac:dyDescent="0.25">
      <c r="A7592" s="3" t="s">
        <v>79</v>
      </c>
      <c r="B7592" s="254" t="s">
        <v>48</v>
      </c>
      <c r="C7592" s="5" t="s">
        <v>47</v>
      </c>
      <c r="D7592" s="5" t="s">
        <v>915</v>
      </c>
      <c r="E7592" s="5" t="s">
        <v>915</v>
      </c>
      <c r="F7592" s="221" t="s">
        <v>775</v>
      </c>
      <c r="G7592" s="235" t="s">
        <v>20520</v>
      </c>
      <c r="H7592" s="93" t="s">
        <v>42</v>
      </c>
      <c r="I7592" s="8" t="s">
        <v>20521</v>
      </c>
      <c r="J7592" s="9" t="s">
        <v>120</v>
      </c>
      <c r="K7592" s="4" t="s">
        <v>1003</v>
      </c>
      <c r="L7592" s="4" t="s">
        <v>1003</v>
      </c>
      <c r="M7592" s="11" t="s">
        <v>46</v>
      </c>
      <c r="N7592" s="11" t="s">
        <v>47</v>
      </c>
      <c r="O7592" s="10">
        <v>0</v>
      </c>
      <c r="P7592" s="12">
        <v>0</v>
      </c>
      <c r="Q7592" s="12">
        <f t="shared" si="1175"/>
        <v>0</v>
      </c>
      <c r="R7592" s="136"/>
      <c r="S7592" s="93"/>
      <c r="T7592" s="12"/>
      <c r="U7592" s="12"/>
      <c r="V7592" s="12"/>
      <c r="W7592" s="12"/>
      <c r="X7592" s="12"/>
      <c r="Y7592" s="12"/>
      <c r="Z7592" s="12"/>
      <c r="AA7592" s="12"/>
      <c r="AB7592" s="12"/>
      <c r="AC7592" s="12"/>
      <c r="AD7592" s="12"/>
      <c r="AE7592" s="12"/>
      <c r="AF7592" s="117"/>
      <c r="AG7592" s="12" t="s">
        <v>47</v>
      </c>
      <c r="AH7592" s="12" t="s">
        <v>915</v>
      </c>
      <c r="AI7592" s="12" t="s">
        <v>915</v>
      </c>
      <c r="AJ7592" s="12" t="s">
        <v>915</v>
      </c>
    </row>
    <row r="7593" spans="1:36" ht="89.25" x14ac:dyDescent="0.25">
      <c r="A7593" s="3" t="s">
        <v>79</v>
      </c>
      <c r="B7593" s="254" t="s">
        <v>48</v>
      </c>
      <c r="C7593" s="5" t="s">
        <v>47</v>
      </c>
      <c r="D7593" s="5" t="s">
        <v>915</v>
      </c>
      <c r="E7593" s="5" t="s">
        <v>915</v>
      </c>
      <c r="F7593" s="221" t="s">
        <v>775</v>
      </c>
      <c r="G7593" s="235" t="s">
        <v>20522</v>
      </c>
      <c r="H7593" s="93" t="s">
        <v>42</v>
      </c>
      <c r="I7593" s="8" t="s">
        <v>20523</v>
      </c>
      <c r="J7593" s="9" t="s">
        <v>120</v>
      </c>
      <c r="K7593" s="4" t="s">
        <v>1003</v>
      </c>
      <c r="L7593" s="4" t="s">
        <v>1003</v>
      </c>
      <c r="M7593" s="11" t="s">
        <v>46</v>
      </c>
      <c r="N7593" s="11" t="s">
        <v>47</v>
      </c>
      <c r="O7593" s="10">
        <v>0</v>
      </c>
      <c r="P7593" s="12">
        <v>0</v>
      </c>
      <c r="Q7593" s="12">
        <f t="shared" si="1175"/>
        <v>0</v>
      </c>
      <c r="R7593" s="136"/>
      <c r="S7593" s="93"/>
      <c r="T7593" s="12"/>
      <c r="U7593" s="12"/>
      <c r="V7593" s="12"/>
      <c r="W7593" s="12"/>
      <c r="X7593" s="12"/>
      <c r="Y7593" s="12"/>
      <c r="Z7593" s="12"/>
      <c r="AA7593" s="12"/>
      <c r="AB7593" s="12"/>
      <c r="AC7593" s="12"/>
      <c r="AD7593" s="12"/>
      <c r="AE7593" s="12"/>
      <c r="AF7593" s="117"/>
      <c r="AG7593" s="12" t="s">
        <v>47</v>
      </c>
      <c r="AH7593" s="12" t="s">
        <v>915</v>
      </c>
      <c r="AI7593" s="12" t="s">
        <v>915</v>
      </c>
      <c r="AJ7593" s="12" t="s">
        <v>915</v>
      </c>
    </row>
    <row r="7594" spans="1:36" ht="89.25" x14ac:dyDescent="0.25">
      <c r="A7594" s="3" t="s">
        <v>79</v>
      </c>
      <c r="B7594" s="254" t="s">
        <v>48</v>
      </c>
      <c r="C7594" s="5" t="s">
        <v>47</v>
      </c>
      <c r="D7594" s="5" t="s">
        <v>915</v>
      </c>
      <c r="E7594" s="5" t="s">
        <v>915</v>
      </c>
      <c r="F7594" s="221" t="s">
        <v>775</v>
      </c>
      <c r="G7594" s="235" t="s">
        <v>20524</v>
      </c>
      <c r="H7594" s="93" t="s">
        <v>42</v>
      </c>
      <c r="I7594" s="8" t="s">
        <v>20525</v>
      </c>
      <c r="J7594" s="9" t="s">
        <v>120</v>
      </c>
      <c r="K7594" s="4" t="s">
        <v>1003</v>
      </c>
      <c r="L7594" s="4" t="s">
        <v>1003</v>
      </c>
      <c r="M7594" s="11" t="s">
        <v>46</v>
      </c>
      <c r="N7594" s="11" t="s">
        <v>47</v>
      </c>
      <c r="O7594" s="10">
        <v>0</v>
      </c>
      <c r="P7594" s="12">
        <v>0</v>
      </c>
      <c r="Q7594" s="12">
        <f t="shared" si="1175"/>
        <v>0</v>
      </c>
      <c r="R7594" s="136"/>
      <c r="S7594" s="93"/>
      <c r="T7594" s="12"/>
      <c r="U7594" s="12"/>
      <c r="V7594" s="12"/>
      <c r="W7594" s="12"/>
      <c r="X7594" s="12"/>
      <c r="Y7594" s="12"/>
      <c r="Z7594" s="12"/>
      <c r="AA7594" s="12"/>
      <c r="AB7594" s="12"/>
      <c r="AC7594" s="12"/>
      <c r="AD7594" s="12"/>
      <c r="AE7594" s="12"/>
      <c r="AF7594" s="117"/>
      <c r="AG7594" s="12" t="s">
        <v>47</v>
      </c>
      <c r="AH7594" s="12" t="s">
        <v>915</v>
      </c>
      <c r="AI7594" s="12" t="s">
        <v>915</v>
      </c>
      <c r="AJ7594" s="12" t="s">
        <v>915</v>
      </c>
    </row>
    <row r="7595" spans="1:36" ht="89.25" x14ac:dyDescent="0.25">
      <c r="A7595" s="3" t="s">
        <v>79</v>
      </c>
      <c r="B7595" s="254" t="s">
        <v>48</v>
      </c>
      <c r="C7595" s="5" t="s">
        <v>47</v>
      </c>
      <c r="D7595" s="5" t="s">
        <v>915</v>
      </c>
      <c r="E7595" s="5" t="s">
        <v>915</v>
      </c>
      <c r="F7595" s="221" t="s">
        <v>775</v>
      </c>
      <c r="G7595" s="235" t="s">
        <v>20526</v>
      </c>
      <c r="H7595" s="93" t="s">
        <v>42</v>
      </c>
      <c r="I7595" s="8" t="s">
        <v>20527</v>
      </c>
      <c r="J7595" s="9" t="s">
        <v>120</v>
      </c>
      <c r="K7595" s="4" t="s">
        <v>1003</v>
      </c>
      <c r="L7595" s="4" t="s">
        <v>1003</v>
      </c>
      <c r="M7595" s="11" t="s">
        <v>46</v>
      </c>
      <c r="N7595" s="11" t="s">
        <v>47</v>
      </c>
      <c r="O7595" s="10">
        <v>0</v>
      </c>
      <c r="P7595" s="12">
        <v>0</v>
      </c>
      <c r="Q7595" s="12">
        <f t="shared" si="1175"/>
        <v>0</v>
      </c>
      <c r="R7595" s="136"/>
      <c r="S7595" s="93"/>
      <c r="T7595" s="12"/>
      <c r="U7595" s="12"/>
      <c r="V7595" s="12"/>
      <c r="W7595" s="12"/>
      <c r="X7595" s="12"/>
      <c r="Y7595" s="12"/>
      <c r="Z7595" s="12"/>
      <c r="AA7595" s="12"/>
      <c r="AB7595" s="12"/>
      <c r="AC7595" s="12"/>
      <c r="AD7595" s="12"/>
      <c r="AE7595" s="12"/>
      <c r="AF7595" s="117"/>
      <c r="AG7595" s="12" t="s">
        <v>47</v>
      </c>
      <c r="AH7595" s="12" t="s">
        <v>915</v>
      </c>
      <c r="AI7595" s="12" t="s">
        <v>915</v>
      </c>
      <c r="AJ7595" s="12" t="s">
        <v>915</v>
      </c>
    </row>
    <row r="7596" spans="1:36" ht="89.25" x14ac:dyDescent="0.25">
      <c r="A7596" s="3" t="s">
        <v>79</v>
      </c>
      <c r="B7596" s="254" t="s">
        <v>48</v>
      </c>
      <c r="C7596" s="5" t="s">
        <v>47</v>
      </c>
      <c r="D7596" s="5" t="s">
        <v>915</v>
      </c>
      <c r="E7596" s="5" t="s">
        <v>915</v>
      </c>
      <c r="F7596" s="221" t="s">
        <v>775</v>
      </c>
      <c r="G7596" s="235" t="s">
        <v>20528</v>
      </c>
      <c r="H7596" s="93" t="s">
        <v>42</v>
      </c>
      <c r="I7596" s="8" t="s">
        <v>20529</v>
      </c>
      <c r="J7596" s="9" t="s">
        <v>120</v>
      </c>
      <c r="K7596" s="4" t="s">
        <v>1003</v>
      </c>
      <c r="L7596" s="4" t="s">
        <v>1003</v>
      </c>
      <c r="M7596" s="11" t="s">
        <v>46</v>
      </c>
      <c r="N7596" s="11" t="s">
        <v>47</v>
      </c>
      <c r="O7596" s="10">
        <v>0</v>
      </c>
      <c r="P7596" s="12">
        <v>0</v>
      </c>
      <c r="Q7596" s="12">
        <f t="shared" si="1175"/>
        <v>0</v>
      </c>
      <c r="R7596" s="136"/>
      <c r="S7596" s="93"/>
      <c r="T7596" s="12"/>
      <c r="U7596" s="12"/>
      <c r="V7596" s="12"/>
      <c r="W7596" s="12"/>
      <c r="X7596" s="12"/>
      <c r="Y7596" s="12"/>
      <c r="Z7596" s="12"/>
      <c r="AA7596" s="12"/>
      <c r="AB7596" s="12"/>
      <c r="AC7596" s="12"/>
      <c r="AD7596" s="12"/>
      <c r="AE7596" s="12"/>
      <c r="AF7596" s="117"/>
      <c r="AG7596" s="12" t="s">
        <v>47</v>
      </c>
      <c r="AH7596" s="12" t="s">
        <v>915</v>
      </c>
      <c r="AI7596" s="12" t="s">
        <v>915</v>
      </c>
      <c r="AJ7596" s="12" t="s">
        <v>915</v>
      </c>
    </row>
    <row r="7597" spans="1:36" ht="89.25" x14ac:dyDescent="0.25">
      <c r="A7597" s="3" t="s">
        <v>79</v>
      </c>
      <c r="B7597" s="254" t="s">
        <v>48</v>
      </c>
      <c r="C7597" s="5" t="s">
        <v>47</v>
      </c>
      <c r="D7597" s="5" t="s">
        <v>915</v>
      </c>
      <c r="E7597" s="5" t="s">
        <v>915</v>
      </c>
      <c r="F7597" s="221" t="s">
        <v>775</v>
      </c>
      <c r="G7597" s="235" t="s">
        <v>20530</v>
      </c>
      <c r="H7597" s="93" t="s">
        <v>42</v>
      </c>
      <c r="I7597" s="8" t="s">
        <v>20531</v>
      </c>
      <c r="J7597" s="9" t="s">
        <v>120</v>
      </c>
      <c r="K7597" s="4" t="s">
        <v>1003</v>
      </c>
      <c r="L7597" s="4" t="s">
        <v>1003</v>
      </c>
      <c r="M7597" s="11" t="s">
        <v>46</v>
      </c>
      <c r="N7597" s="11" t="s">
        <v>47</v>
      </c>
      <c r="O7597" s="10">
        <v>0</v>
      </c>
      <c r="P7597" s="12">
        <v>0</v>
      </c>
      <c r="Q7597" s="12">
        <f t="shared" si="1175"/>
        <v>0</v>
      </c>
      <c r="R7597" s="136"/>
      <c r="S7597" s="93"/>
      <c r="T7597" s="12"/>
      <c r="U7597" s="12"/>
      <c r="V7597" s="12"/>
      <c r="W7597" s="12"/>
      <c r="X7597" s="12"/>
      <c r="Y7597" s="12"/>
      <c r="Z7597" s="12"/>
      <c r="AA7597" s="12"/>
      <c r="AB7597" s="12"/>
      <c r="AC7597" s="12"/>
      <c r="AD7597" s="12"/>
      <c r="AE7597" s="12"/>
      <c r="AF7597" s="117"/>
      <c r="AG7597" s="12" t="s">
        <v>47</v>
      </c>
      <c r="AH7597" s="12" t="s">
        <v>915</v>
      </c>
      <c r="AI7597" s="12" t="s">
        <v>915</v>
      </c>
      <c r="AJ7597" s="12" t="s">
        <v>915</v>
      </c>
    </row>
    <row r="7598" spans="1:36" ht="89.25" x14ac:dyDescent="0.25">
      <c r="A7598" s="3" t="s">
        <v>79</v>
      </c>
      <c r="B7598" s="254" t="s">
        <v>48</v>
      </c>
      <c r="C7598" s="5" t="s">
        <v>47</v>
      </c>
      <c r="D7598" s="5" t="s">
        <v>915</v>
      </c>
      <c r="E7598" s="5" t="s">
        <v>915</v>
      </c>
      <c r="F7598" s="221" t="s">
        <v>775</v>
      </c>
      <c r="G7598" s="235" t="s">
        <v>20532</v>
      </c>
      <c r="H7598" s="93" t="s">
        <v>42</v>
      </c>
      <c r="I7598" s="8" t="s">
        <v>20533</v>
      </c>
      <c r="J7598" s="9" t="s">
        <v>120</v>
      </c>
      <c r="K7598" s="4" t="s">
        <v>1003</v>
      </c>
      <c r="L7598" s="4" t="s">
        <v>1003</v>
      </c>
      <c r="M7598" s="11" t="s">
        <v>46</v>
      </c>
      <c r="N7598" s="11" t="s">
        <v>47</v>
      </c>
      <c r="O7598" s="10">
        <v>0</v>
      </c>
      <c r="P7598" s="12">
        <v>0</v>
      </c>
      <c r="Q7598" s="12">
        <f t="shared" si="1175"/>
        <v>0</v>
      </c>
      <c r="R7598" s="136"/>
      <c r="S7598" s="93"/>
      <c r="T7598" s="12"/>
      <c r="U7598" s="12"/>
      <c r="V7598" s="12"/>
      <c r="W7598" s="12"/>
      <c r="X7598" s="12"/>
      <c r="Y7598" s="12"/>
      <c r="Z7598" s="12"/>
      <c r="AA7598" s="12"/>
      <c r="AB7598" s="12"/>
      <c r="AC7598" s="12"/>
      <c r="AD7598" s="12"/>
      <c r="AE7598" s="12"/>
      <c r="AF7598" s="117"/>
      <c r="AG7598" s="12" t="s">
        <v>47</v>
      </c>
      <c r="AH7598" s="12" t="s">
        <v>915</v>
      </c>
      <c r="AI7598" s="12" t="s">
        <v>915</v>
      </c>
      <c r="AJ7598" s="12" t="s">
        <v>915</v>
      </c>
    </row>
    <row r="7599" spans="1:36" ht="89.25" x14ac:dyDescent="0.25">
      <c r="A7599" s="3" t="s">
        <v>79</v>
      </c>
      <c r="B7599" s="254" t="s">
        <v>48</v>
      </c>
      <c r="C7599" s="5" t="s">
        <v>47</v>
      </c>
      <c r="D7599" s="5" t="s">
        <v>915</v>
      </c>
      <c r="E7599" s="5" t="s">
        <v>915</v>
      </c>
      <c r="F7599" s="221" t="s">
        <v>775</v>
      </c>
      <c r="G7599" s="235" t="s">
        <v>20534</v>
      </c>
      <c r="H7599" s="93" t="s">
        <v>42</v>
      </c>
      <c r="I7599" s="8" t="s">
        <v>20535</v>
      </c>
      <c r="J7599" s="9" t="s">
        <v>120</v>
      </c>
      <c r="K7599" s="4" t="s">
        <v>1003</v>
      </c>
      <c r="L7599" s="4" t="s">
        <v>1003</v>
      </c>
      <c r="M7599" s="11" t="s">
        <v>46</v>
      </c>
      <c r="N7599" s="11" t="s">
        <v>47</v>
      </c>
      <c r="O7599" s="10">
        <v>0</v>
      </c>
      <c r="P7599" s="12">
        <v>0</v>
      </c>
      <c r="Q7599" s="12">
        <f t="shared" si="1175"/>
        <v>0</v>
      </c>
      <c r="R7599" s="136"/>
      <c r="S7599" s="93"/>
      <c r="T7599" s="12"/>
      <c r="U7599" s="12"/>
      <c r="V7599" s="12"/>
      <c r="W7599" s="12"/>
      <c r="X7599" s="12"/>
      <c r="Y7599" s="12"/>
      <c r="Z7599" s="12"/>
      <c r="AA7599" s="12"/>
      <c r="AB7599" s="12"/>
      <c r="AC7599" s="12"/>
      <c r="AD7599" s="12"/>
      <c r="AE7599" s="12"/>
      <c r="AF7599" s="117"/>
      <c r="AG7599" s="12" t="s">
        <v>47</v>
      </c>
      <c r="AH7599" s="12" t="s">
        <v>915</v>
      </c>
      <c r="AI7599" s="12" t="s">
        <v>915</v>
      </c>
      <c r="AJ7599" s="12" t="s">
        <v>915</v>
      </c>
    </row>
    <row r="7600" spans="1:36" ht="89.25" x14ac:dyDescent="0.25">
      <c r="A7600" s="3" t="s">
        <v>79</v>
      </c>
      <c r="B7600" s="254" t="s">
        <v>48</v>
      </c>
      <c r="C7600" s="5" t="s">
        <v>47</v>
      </c>
      <c r="D7600" s="5" t="s">
        <v>915</v>
      </c>
      <c r="E7600" s="5" t="s">
        <v>915</v>
      </c>
      <c r="F7600" s="221" t="s">
        <v>775</v>
      </c>
      <c r="G7600" s="235" t="s">
        <v>20536</v>
      </c>
      <c r="H7600" s="93" t="s">
        <v>42</v>
      </c>
      <c r="I7600" s="8" t="s">
        <v>20537</v>
      </c>
      <c r="J7600" s="9" t="s">
        <v>120</v>
      </c>
      <c r="K7600" s="4" t="s">
        <v>1003</v>
      </c>
      <c r="L7600" s="4" t="s">
        <v>1003</v>
      </c>
      <c r="M7600" s="11" t="s">
        <v>46</v>
      </c>
      <c r="N7600" s="11" t="s">
        <v>47</v>
      </c>
      <c r="O7600" s="10">
        <v>0</v>
      </c>
      <c r="P7600" s="12">
        <v>0</v>
      </c>
      <c r="Q7600" s="12">
        <f t="shared" si="1175"/>
        <v>0</v>
      </c>
      <c r="R7600" s="136"/>
      <c r="S7600" s="93"/>
      <c r="T7600" s="12"/>
      <c r="U7600" s="12"/>
      <c r="V7600" s="12"/>
      <c r="W7600" s="12"/>
      <c r="X7600" s="12"/>
      <c r="Y7600" s="12"/>
      <c r="Z7600" s="12"/>
      <c r="AA7600" s="12"/>
      <c r="AB7600" s="12"/>
      <c r="AC7600" s="12"/>
      <c r="AD7600" s="12"/>
      <c r="AE7600" s="12"/>
      <c r="AF7600" s="117"/>
      <c r="AG7600" s="12" t="s">
        <v>47</v>
      </c>
      <c r="AH7600" s="12" t="s">
        <v>915</v>
      </c>
      <c r="AI7600" s="12" t="s">
        <v>915</v>
      </c>
      <c r="AJ7600" s="12" t="s">
        <v>915</v>
      </c>
    </row>
    <row r="7601" spans="1:36" ht="89.25" x14ac:dyDescent="0.25">
      <c r="A7601" s="3" t="s">
        <v>79</v>
      </c>
      <c r="B7601" s="254" t="s">
        <v>48</v>
      </c>
      <c r="C7601" s="5" t="s">
        <v>47</v>
      </c>
      <c r="D7601" s="5" t="s">
        <v>915</v>
      </c>
      <c r="E7601" s="5" t="s">
        <v>915</v>
      </c>
      <c r="F7601" s="221" t="s">
        <v>775</v>
      </c>
      <c r="G7601" s="235" t="s">
        <v>20538</v>
      </c>
      <c r="H7601" s="93" t="s">
        <v>42</v>
      </c>
      <c r="I7601" s="8" t="s">
        <v>20539</v>
      </c>
      <c r="J7601" s="9" t="s">
        <v>120</v>
      </c>
      <c r="K7601" s="4" t="s">
        <v>1003</v>
      </c>
      <c r="L7601" s="4" t="s">
        <v>1003</v>
      </c>
      <c r="M7601" s="11" t="s">
        <v>46</v>
      </c>
      <c r="N7601" s="11" t="s">
        <v>47</v>
      </c>
      <c r="O7601" s="10">
        <v>0</v>
      </c>
      <c r="P7601" s="12">
        <v>0</v>
      </c>
      <c r="Q7601" s="12">
        <f t="shared" si="1175"/>
        <v>0</v>
      </c>
      <c r="R7601" s="136"/>
      <c r="S7601" s="93"/>
      <c r="T7601" s="12"/>
      <c r="U7601" s="12"/>
      <c r="V7601" s="12"/>
      <c r="W7601" s="12"/>
      <c r="X7601" s="12"/>
      <c r="Y7601" s="12"/>
      <c r="Z7601" s="12"/>
      <c r="AA7601" s="12"/>
      <c r="AB7601" s="12"/>
      <c r="AC7601" s="12"/>
      <c r="AD7601" s="12"/>
      <c r="AE7601" s="12"/>
      <c r="AF7601" s="117"/>
      <c r="AG7601" s="12" t="s">
        <v>47</v>
      </c>
      <c r="AH7601" s="12" t="s">
        <v>915</v>
      </c>
      <c r="AI7601" s="12" t="s">
        <v>915</v>
      </c>
      <c r="AJ7601" s="12" t="s">
        <v>915</v>
      </c>
    </row>
    <row r="7602" spans="1:36" ht="89.25" x14ac:dyDescent="0.25">
      <c r="A7602" s="3" t="s">
        <v>79</v>
      </c>
      <c r="B7602" s="254" t="s">
        <v>48</v>
      </c>
      <c r="C7602" s="5" t="s">
        <v>47</v>
      </c>
      <c r="D7602" s="5" t="s">
        <v>915</v>
      </c>
      <c r="E7602" s="5" t="s">
        <v>915</v>
      </c>
      <c r="F7602" s="221" t="s">
        <v>775</v>
      </c>
      <c r="G7602" s="235" t="s">
        <v>20540</v>
      </c>
      <c r="H7602" s="93" t="s">
        <v>42</v>
      </c>
      <c r="I7602" s="8" t="s">
        <v>20541</v>
      </c>
      <c r="J7602" s="9" t="s">
        <v>120</v>
      </c>
      <c r="K7602" s="4" t="s">
        <v>1003</v>
      </c>
      <c r="L7602" s="4" t="s">
        <v>1003</v>
      </c>
      <c r="M7602" s="11" t="s">
        <v>46</v>
      </c>
      <c r="N7602" s="11" t="s">
        <v>47</v>
      </c>
      <c r="O7602" s="10">
        <v>0</v>
      </c>
      <c r="P7602" s="12">
        <v>0</v>
      </c>
      <c r="Q7602" s="12">
        <f t="shared" si="1175"/>
        <v>0</v>
      </c>
      <c r="R7602" s="136"/>
      <c r="S7602" s="93"/>
      <c r="T7602" s="12"/>
      <c r="U7602" s="12"/>
      <c r="V7602" s="12"/>
      <c r="W7602" s="12"/>
      <c r="X7602" s="12"/>
      <c r="Y7602" s="12"/>
      <c r="Z7602" s="12"/>
      <c r="AA7602" s="12"/>
      <c r="AB7602" s="12"/>
      <c r="AC7602" s="12"/>
      <c r="AD7602" s="12"/>
      <c r="AE7602" s="12"/>
      <c r="AF7602" s="117"/>
      <c r="AG7602" s="12" t="s">
        <v>47</v>
      </c>
      <c r="AH7602" s="12" t="s">
        <v>915</v>
      </c>
      <c r="AI7602" s="12" t="s">
        <v>915</v>
      </c>
      <c r="AJ7602" s="12" t="s">
        <v>915</v>
      </c>
    </row>
    <row r="7603" spans="1:36" ht="89.25" x14ac:dyDescent="0.25">
      <c r="A7603" s="3" t="s">
        <v>79</v>
      </c>
      <c r="B7603" s="254" t="s">
        <v>48</v>
      </c>
      <c r="C7603" s="5" t="s">
        <v>47</v>
      </c>
      <c r="D7603" s="5" t="s">
        <v>915</v>
      </c>
      <c r="E7603" s="5" t="s">
        <v>915</v>
      </c>
      <c r="F7603" s="221" t="s">
        <v>775</v>
      </c>
      <c r="G7603" s="235" t="s">
        <v>20542</v>
      </c>
      <c r="H7603" s="93" t="s">
        <v>42</v>
      </c>
      <c r="I7603" s="8" t="s">
        <v>20543</v>
      </c>
      <c r="J7603" s="9" t="s">
        <v>120</v>
      </c>
      <c r="K7603" s="4" t="s">
        <v>1003</v>
      </c>
      <c r="L7603" s="4" t="s">
        <v>1003</v>
      </c>
      <c r="M7603" s="11" t="s">
        <v>46</v>
      </c>
      <c r="N7603" s="11" t="s">
        <v>47</v>
      </c>
      <c r="O7603" s="10">
        <v>0</v>
      </c>
      <c r="P7603" s="12">
        <v>0</v>
      </c>
      <c r="Q7603" s="12">
        <f t="shared" si="1175"/>
        <v>0</v>
      </c>
      <c r="R7603" s="136"/>
      <c r="S7603" s="93"/>
      <c r="T7603" s="12"/>
      <c r="U7603" s="12"/>
      <c r="V7603" s="12"/>
      <c r="W7603" s="12"/>
      <c r="X7603" s="12"/>
      <c r="Y7603" s="12"/>
      <c r="Z7603" s="12"/>
      <c r="AA7603" s="12"/>
      <c r="AB7603" s="12"/>
      <c r="AC7603" s="12"/>
      <c r="AD7603" s="12"/>
      <c r="AE7603" s="12"/>
      <c r="AF7603" s="117"/>
      <c r="AG7603" s="12" t="s">
        <v>47</v>
      </c>
      <c r="AH7603" s="12" t="s">
        <v>915</v>
      </c>
      <c r="AI7603" s="12" t="s">
        <v>915</v>
      </c>
      <c r="AJ7603" s="12" t="s">
        <v>915</v>
      </c>
    </row>
    <row r="7604" spans="1:36" ht="89.25" x14ac:dyDescent="0.25">
      <c r="A7604" s="3" t="s">
        <v>79</v>
      </c>
      <c r="B7604" s="254" t="s">
        <v>48</v>
      </c>
      <c r="C7604" s="5" t="s">
        <v>47</v>
      </c>
      <c r="D7604" s="5" t="s">
        <v>915</v>
      </c>
      <c r="E7604" s="5" t="s">
        <v>915</v>
      </c>
      <c r="F7604" s="221" t="s">
        <v>775</v>
      </c>
      <c r="G7604" s="235" t="s">
        <v>20544</v>
      </c>
      <c r="H7604" s="93" t="s">
        <v>42</v>
      </c>
      <c r="I7604" s="8" t="s">
        <v>20545</v>
      </c>
      <c r="J7604" s="9" t="s">
        <v>120</v>
      </c>
      <c r="K7604" s="4" t="s">
        <v>1003</v>
      </c>
      <c r="L7604" s="4" t="s">
        <v>1003</v>
      </c>
      <c r="M7604" s="11" t="s">
        <v>46</v>
      </c>
      <c r="N7604" s="11" t="s">
        <v>47</v>
      </c>
      <c r="O7604" s="10">
        <v>0</v>
      </c>
      <c r="P7604" s="12">
        <v>0</v>
      </c>
      <c r="Q7604" s="12">
        <f t="shared" si="1175"/>
        <v>0</v>
      </c>
      <c r="R7604" s="136"/>
      <c r="S7604" s="93"/>
      <c r="T7604" s="12"/>
      <c r="U7604" s="12"/>
      <c r="V7604" s="12"/>
      <c r="W7604" s="12"/>
      <c r="X7604" s="12"/>
      <c r="Y7604" s="12"/>
      <c r="Z7604" s="12"/>
      <c r="AA7604" s="12"/>
      <c r="AB7604" s="12"/>
      <c r="AC7604" s="12"/>
      <c r="AD7604" s="12"/>
      <c r="AE7604" s="12"/>
      <c r="AF7604" s="117"/>
      <c r="AG7604" s="12" t="s">
        <v>47</v>
      </c>
      <c r="AH7604" s="12" t="s">
        <v>915</v>
      </c>
      <c r="AI7604" s="12" t="s">
        <v>915</v>
      </c>
      <c r="AJ7604" s="12" t="s">
        <v>915</v>
      </c>
    </row>
    <row r="7605" spans="1:36" ht="89.25" x14ac:dyDescent="0.25">
      <c r="A7605" s="3" t="s">
        <v>79</v>
      </c>
      <c r="B7605" s="254" t="s">
        <v>48</v>
      </c>
      <c r="C7605" s="5" t="s">
        <v>47</v>
      </c>
      <c r="D7605" s="5" t="s">
        <v>915</v>
      </c>
      <c r="E7605" s="5" t="s">
        <v>915</v>
      </c>
      <c r="F7605" s="221" t="s">
        <v>775</v>
      </c>
      <c r="G7605" s="235" t="s">
        <v>20546</v>
      </c>
      <c r="H7605" s="93" t="s">
        <v>42</v>
      </c>
      <c r="I7605" s="8" t="s">
        <v>20547</v>
      </c>
      <c r="J7605" s="9" t="s">
        <v>120</v>
      </c>
      <c r="K7605" s="4" t="s">
        <v>1003</v>
      </c>
      <c r="L7605" s="4" t="s">
        <v>1003</v>
      </c>
      <c r="M7605" s="11" t="s">
        <v>46</v>
      </c>
      <c r="N7605" s="11" t="s">
        <v>47</v>
      </c>
      <c r="O7605" s="10">
        <v>0</v>
      </c>
      <c r="P7605" s="12">
        <v>0</v>
      </c>
      <c r="Q7605" s="12">
        <f t="shared" si="1175"/>
        <v>0</v>
      </c>
      <c r="R7605" s="136"/>
      <c r="S7605" s="93"/>
      <c r="T7605" s="12"/>
      <c r="U7605" s="12"/>
      <c r="V7605" s="12"/>
      <c r="W7605" s="12"/>
      <c r="X7605" s="12"/>
      <c r="Y7605" s="12"/>
      <c r="Z7605" s="12"/>
      <c r="AA7605" s="12"/>
      <c r="AB7605" s="12"/>
      <c r="AC7605" s="12"/>
      <c r="AD7605" s="12"/>
      <c r="AE7605" s="12"/>
      <c r="AF7605" s="117"/>
      <c r="AG7605" s="12" t="s">
        <v>47</v>
      </c>
      <c r="AH7605" s="12" t="s">
        <v>915</v>
      </c>
      <c r="AI7605" s="12" t="s">
        <v>915</v>
      </c>
      <c r="AJ7605" s="12" t="s">
        <v>915</v>
      </c>
    </row>
    <row r="7606" spans="1:36" ht="89.25" x14ac:dyDescent="0.25">
      <c r="A7606" s="3" t="s">
        <v>79</v>
      </c>
      <c r="B7606" s="254" t="s">
        <v>48</v>
      </c>
      <c r="C7606" s="5" t="s">
        <v>47</v>
      </c>
      <c r="D7606" s="5" t="s">
        <v>915</v>
      </c>
      <c r="E7606" s="5" t="s">
        <v>915</v>
      </c>
      <c r="F7606" s="221" t="s">
        <v>775</v>
      </c>
      <c r="G7606" s="235" t="s">
        <v>20548</v>
      </c>
      <c r="H7606" s="93" t="s">
        <v>42</v>
      </c>
      <c r="I7606" s="8" t="s">
        <v>20549</v>
      </c>
      <c r="J7606" s="9" t="s">
        <v>120</v>
      </c>
      <c r="K7606" s="4" t="s">
        <v>1003</v>
      </c>
      <c r="L7606" s="4" t="s">
        <v>1003</v>
      </c>
      <c r="M7606" s="11" t="s">
        <v>46</v>
      </c>
      <c r="N7606" s="11" t="s">
        <v>47</v>
      </c>
      <c r="O7606" s="10">
        <v>0</v>
      </c>
      <c r="P7606" s="12">
        <v>0</v>
      </c>
      <c r="Q7606" s="12">
        <f t="shared" si="1175"/>
        <v>0</v>
      </c>
      <c r="R7606" s="136"/>
      <c r="S7606" s="93"/>
      <c r="T7606" s="12"/>
      <c r="U7606" s="12"/>
      <c r="V7606" s="12"/>
      <c r="W7606" s="12"/>
      <c r="X7606" s="12"/>
      <c r="Y7606" s="12"/>
      <c r="Z7606" s="12"/>
      <c r="AA7606" s="12"/>
      <c r="AB7606" s="12"/>
      <c r="AC7606" s="12"/>
      <c r="AD7606" s="12"/>
      <c r="AE7606" s="12"/>
      <c r="AF7606" s="117"/>
      <c r="AG7606" s="12" t="s">
        <v>47</v>
      </c>
      <c r="AH7606" s="12" t="s">
        <v>915</v>
      </c>
      <c r="AI7606" s="12" t="s">
        <v>915</v>
      </c>
      <c r="AJ7606" s="12" t="s">
        <v>915</v>
      </c>
    </row>
    <row r="7607" spans="1:36" ht="89.25" x14ac:dyDescent="0.25">
      <c r="A7607" s="3" t="s">
        <v>79</v>
      </c>
      <c r="B7607" s="254" t="s">
        <v>48</v>
      </c>
      <c r="C7607" s="5" t="s">
        <v>47</v>
      </c>
      <c r="D7607" s="5" t="s">
        <v>915</v>
      </c>
      <c r="E7607" s="5" t="s">
        <v>915</v>
      </c>
      <c r="F7607" s="221" t="s">
        <v>775</v>
      </c>
      <c r="G7607" s="235" t="s">
        <v>20550</v>
      </c>
      <c r="H7607" s="93" t="s">
        <v>42</v>
      </c>
      <c r="I7607" s="8" t="s">
        <v>20551</v>
      </c>
      <c r="J7607" s="9" t="s">
        <v>120</v>
      </c>
      <c r="K7607" s="4" t="s">
        <v>1003</v>
      </c>
      <c r="L7607" s="4" t="s">
        <v>1003</v>
      </c>
      <c r="M7607" s="11" t="s">
        <v>46</v>
      </c>
      <c r="N7607" s="11" t="s">
        <v>47</v>
      </c>
      <c r="O7607" s="10">
        <v>0</v>
      </c>
      <c r="P7607" s="12">
        <v>0</v>
      </c>
      <c r="Q7607" s="12">
        <f t="shared" si="1175"/>
        <v>0</v>
      </c>
      <c r="R7607" s="136"/>
      <c r="S7607" s="93"/>
      <c r="T7607" s="12"/>
      <c r="U7607" s="12"/>
      <c r="V7607" s="12"/>
      <c r="W7607" s="12"/>
      <c r="X7607" s="12"/>
      <c r="Y7607" s="12"/>
      <c r="Z7607" s="12"/>
      <c r="AA7607" s="12"/>
      <c r="AB7607" s="12"/>
      <c r="AC7607" s="12"/>
      <c r="AD7607" s="12"/>
      <c r="AE7607" s="12"/>
      <c r="AF7607" s="117"/>
      <c r="AG7607" s="12" t="s">
        <v>47</v>
      </c>
      <c r="AH7607" s="12" t="s">
        <v>915</v>
      </c>
      <c r="AI7607" s="12" t="s">
        <v>915</v>
      </c>
      <c r="AJ7607" s="12" t="s">
        <v>915</v>
      </c>
    </row>
    <row r="7608" spans="1:36" ht="89.25" x14ac:dyDescent="0.25">
      <c r="A7608" s="3" t="s">
        <v>79</v>
      </c>
      <c r="B7608" s="254" t="s">
        <v>48</v>
      </c>
      <c r="C7608" s="5" t="s">
        <v>47</v>
      </c>
      <c r="D7608" s="5" t="s">
        <v>915</v>
      </c>
      <c r="E7608" s="5" t="s">
        <v>915</v>
      </c>
      <c r="F7608" s="221" t="s">
        <v>775</v>
      </c>
      <c r="G7608" s="235" t="s">
        <v>20552</v>
      </c>
      <c r="H7608" s="93" t="s">
        <v>42</v>
      </c>
      <c r="I7608" s="8" t="s">
        <v>20553</v>
      </c>
      <c r="J7608" s="9" t="s">
        <v>120</v>
      </c>
      <c r="K7608" s="4" t="s">
        <v>1003</v>
      </c>
      <c r="L7608" s="4" t="s">
        <v>1003</v>
      </c>
      <c r="M7608" s="11" t="s">
        <v>46</v>
      </c>
      <c r="N7608" s="11" t="s">
        <v>47</v>
      </c>
      <c r="O7608" s="10">
        <v>0</v>
      </c>
      <c r="P7608" s="12">
        <v>0</v>
      </c>
      <c r="Q7608" s="12">
        <f t="shared" si="1175"/>
        <v>0</v>
      </c>
      <c r="R7608" s="136"/>
      <c r="S7608" s="93"/>
      <c r="T7608" s="12"/>
      <c r="U7608" s="12"/>
      <c r="V7608" s="12"/>
      <c r="W7608" s="12"/>
      <c r="X7608" s="12"/>
      <c r="Y7608" s="12"/>
      <c r="Z7608" s="12"/>
      <c r="AA7608" s="12"/>
      <c r="AB7608" s="12"/>
      <c r="AC7608" s="12"/>
      <c r="AD7608" s="12"/>
      <c r="AE7608" s="12"/>
      <c r="AF7608" s="117"/>
      <c r="AG7608" s="12" t="s">
        <v>47</v>
      </c>
      <c r="AH7608" s="12" t="s">
        <v>915</v>
      </c>
      <c r="AI7608" s="12" t="s">
        <v>915</v>
      </c>
      <c r="AJ7608" s="12" t="s">
        <v>915</v>
      </c>
    </row>
    <row r="7609" spans="1:36" ht="89.25" x14ac:dyDescent="0.25">
      <c r="A7609" s="3" t="s">
        <v>79</v>
      </c>
      <c r="B7609" s="254" t="s">
        <v>48</v>
      </c>
      <c r="C7609" s="5" t="s">
        <v>47</v>
      </c>
      <c r="D7609" s="5" t="s">
        <v>915</v>
      </c>
      <c r="E7609" s="5" t="s">
        <v>915</v>
      </c>
      <c r="F7609" s="221" t="s">
        <v>775</v>
      </c>
      <c r="G7609" s="235" t="s">
        <v>20554</v>
      </c>
      <c r="H7609" s="93" t="s">
        <v>42</v>
      </c>
      <c r="I7609" s="8" t="s">
        <v>20555</v>
      </c>
      <c r="J7609" s="9" t="s">
        <v>120</v>
      </c>
      <c r="K7609" s="4" t="s">
        <v>1003</v>
      </c>
      <c r="L7609" s="4" t="s">
        <v>1003</v>
      </c>
      <c r="M7609" s="11" t="s">
        <v>46</v>
      </c>
      <c r="N7609" s="11" t="s">
        <v>47</v>
      </c>
      <c r="O7609" s="10">
        <v>0</v>
      </c>
      <c r="P7609" s="12">
        <v>0</v>
      </c>
      <c r="Q7609" s="12">
        <f t="shared" si="1175"/>
        <v>0</v>
      </c>
      <c r="R7609" s="136"/>
      <c r="S7609" s="93"/>
      <c r="T7609" s="12"/>
      <c r="U7609" s="12"/>
      <c r="V7609" s="12"/>
      <c r="W7609" s="12"/>
      <c r="X7609" s="12"/>
      <c r="Y7609" s="12"/>
      <c r="Z7609" s="12"/>
      <c r="AA7609" s="12"/>
      <c r="AB7609" s="12"/>
      <c r="AC7609" s="12"/>
      <c r="AD7609" s="12"/>
      <c r="AE7609" s="12"/>
      <c r="AF7609" s="117"/>
      <c r="AG7609" s="12" t="s">
        <v>47</v>
      </c>
      <c r="AH7609" s="12" t="s">
        <v>915</v>
      </c>
      <c r="AI7609" s="12" t="s">
        <v>915</v>
      </c>
      <c r="AJ7609" s="12" t="s">
        <v>915</v>
      </c>
    </row>
    <row r="7610" spans="1:36" ht="89.25" x14ac:dyDescent="0.25">
      <c r="A7610" s="3" t="s">
        <v>79</v>
      </c>
      <c r="B7610" s="254" t="s">
        <v>48</v>
      </c>
      <c r="C7610" s="5" t="s">
        <v>47</v>
      </c>
      <c r="D7610" s="5" t="s">
        <v>915</v>
      </c>
      <c r="E7610" s="5" t="s">
        <v>915</v>
      </c>
      <c r="F7610" s="221" t="s">
        <v>775</v>
      </c>
      <c r="G7610" s="235" t="s">
        <v>20556</v>
      </c>
      <c r="H7610" s="93" t="s">
        <v>42</v>
      </c>
      <c r="I7610" s="8" t="s">
        <v>20557</v>
      </c>
      <c r="J7610" s="9" t="s">
        <v>120</v>
      </c>
      <c r="K7610" s="4" t="s">
        <v>1003</v>
      </c>
      <c r="L7610" s="4" t="s">
        <v>1003</v>
      </c>
      <c r="M7610" s="11" t="s">
        <v>46</v>
      </c>
      <c r="N7610" s="11" t="s">
        <v>47</v>
      </c>
      <c r="O7610" s="10">
        <v>0</v>
      </c>
      <c r="P7610" s="12">
        <v>0</v>
      </c>
      <c r="Q7610" s="12">
        <f t="shared" ref="Q7610:Q7673" si="1176">+O7610+(P7610/10000)</f>
        <v>0</v>
      </c>
      <c r="R7610" s="136"/>
      <c r="S7610" s="93"/>
      <c r="T7610" s="12"/>
      <c r="U7610" s="12"/>
      <c r="V7610" s="12"/>
      <c r="W7610" s="12"/>
      <c r="X7610" s="12"/>
      <c r="Y7610" s="12"/>
      <c r="Z7610" s="12"/>
      <c r="AA7610" s="12"/>
      <c r="AB7610" s="12"/>
      <c r="AC7610" s="12"/>
      <c r="AD7610" s="12"/>
      <c r="AE7610" s="12"/>
      <c r="AF7610" s="117"/>
      <c r="AG7610" s="12" t="s">
        <v>47</v>
      </c>
      <c r="AH7610" s="12" t="s">
        <v>915</v>
      </c>
      <c r="AI7610" s="12" t="s">
        <v>915</v>
      </c>
      <c r="AJ7610" s="12" t="s">
        <v>915</v>
      </c>
    </row>
    <row r="7611" spans="1:36" ht="89.25" x14ac:dyDescent="0.25">
      <c r="A7611" s="3" t="s">
        <v>79</v>
      </c>
      <c r="B7611" s="254" t="s">
        <v>48</v>
      </c>
      <c r="C7611" s="5" t="s">
        <v>47</v>
      </c>
      <c r="D7611" s="5" t="s">
        <v>915</v>
      </c>
      <c r="E7611" s="5" t="s">
        <v>915</v>
      </c>
      <c r="F7611" s="221" t="s">
        <v>775</v>
      </c>
      <c r="G7611" s="235" t="s">
        <v>20558</v>
      </c>
      <c r="H7611" s="93" t="s">
        <v>42</v>
      </c>
      <c r="I7611" s="8" t="s">
        <v>20559</v>
      </c>
      <c r="J7611" s="9" t="s">
        <v>120</v>
      </c>
      <c r="K7611" s="4" t="s">
        <v>1003</v>
      </c>
      <c r="L7611" s="4" t="s">
        <v>1003</v>
      </c>
      <c r="M7611" s="11" t="s">
        <v>46</v>
      </c>
      <c r="N7611" s="11" t="s">
        <v>47</v>
      </c>
      <c r="O7611" s="10">
        <v>0</v>
      </c>
      <c r="P7611" s="12">
        <v>0</v>
      </c>
      <c r="Q7611" s="12">
        <f t="shared" si="1176"/>
        <v>0</v>
      </c>
      <c r="R7611" s="136"/>
      <c r="S7611" s="93"/>
      <c r="T7611" s="12"/>
      <c r="U7611" s="12"/>
      <c r="V7611" s="12"/>
      <c r="W7611" s="12"/>
      <c r="X7611" s="12"/>
      <c r="Y7611" s="12"/>
      <c r="Z7611" s="12"/>
      <c r="AA7611" s="12"/>
      <c r="AB7611" s="12"/>
      <c r="AC7611" s="12"/>
      <c r="AD7611" s="12"/>
      <c r="AE7611" s="12"/>
      <c r="AF7611" s="117"/>
      <c r="AG7611" s="12" t="s">
        <v>47</v>
      </c>
      <c r="AH7611" s="12" t="s">
        <v>915</v>
      </c>
      <c r="AI7611" s="12" t="s">
        <v>915</v>
      </c>
      <c r="AJ7611" s="12" t="s">
        <v>915</v>
      </c>
    </row>
    <row r="7612" spans="1:36" ht="89.25" x14ac:dyDescent="0.25">
      <c r="A7612" s="3" t="s">
        <v>79</v>
      </c>
      <c r="B7612" s="254" t="s">
        <v>48</v>
      </c>
      <c r="C7612" s="5" t="s">
        <v>47</v>
      </c>
      <c r="D7612" s="5" t="s">
        <v>915</v>
      </c>
      <c r="E7612" s="5" t="s">
        <v>915</v>
      </c>
      <c r="F7612" s="221" t="s">
        <v>775</v>
      </c>
      <c r="G7612" s="235" t="s">
        <v>20560</v>
      </c>
      <c r="H7612" s="93" t="s">
        <v>42</v>
      </c>
      <c r="I7612" s="8" t="s">
        <v>20561</v>
      </c>
      <c r="J7612" s="9" t="s">
        <v>120</v>
      </c>
      <c r="K7612" s="4" t="s">
        <v>1003</v>
      </c>
      <c r="L7612" s="4" t="s">
        <v>1003</v>
      </c>
      <c r="M7612" s="11" t="s">
        <v>46</v>
      </c>
      <c r="N7612" s="11" t="s">
        <v>47</v>
      </c>
      <c r="O7612" s="10">
        <v>0</v>
      </c>
      <c r="P7612" s="12">
        <v>0</v>
      </c>
      <c r="Q7612" s="12">
        <f t="shared" si="1176"/>
        <v>0</v>
      </c>
      <c r="R7612" s="136"/>
      <c r="S7612" s="93"/>
      <c r="T7612" s="12"/>
      <c r="U7612" s="12"/>
      <c r="V7612" s="12"/>
      <c r="W7612" s="12"/>
      <c r="X7612" s="12"/>
      <c r="Y7612" s="12"/>
      <c r="Z7612" s="12"/>
      <c r="AA7612" s="12"/>
      <c r="AB7612" s="12"/>
      <c r="AC7612" s="12"/>
      <c r="AD7612" s="12"/>
      <c r="AE7612" s="12"/>
      <c r="AF7612" s="117"/>
      <c r="AG7612" s="12" t="s">
        <v>47</v>
      </c>
      <c r="AH7612" s="12" t="s">
        <v>915</v>
      </c>
      <c r="AI7612" s="12" t="s">
        <v>915</v>
      </c>
      <c r="AJ7612" s="12" t="s">
        <v>915</v>
      </c>
    </row>
    <row r="7613" spans="1:36" ht="89.25" x14ac:dyDescent="0.25">
      <c r="A7613" s="3" t="s">
        <v>79</v>
      </c>
      <c r="B7613" s="254" t="s">
        <v>48</v>
      </c>
      <c r="C7613" s="5" t="s">
        <v>47</v>
      </c>
      <c r="D7613" s="5" t="s">
        <v>915</v>
      </c>
      <c r="E7613" s="5" t="s">
        <v>915</v>
      </c>
      <c r="F7613" s="221" t="s">
        <v>775</v>
      </c>
      <c r="G7613" s="235" t="s">
        <v>20562</v>
      </c>
      <c r="H7613" s="93" t="s">
        <v>42</v>
      </c>
      <c r="I7613" s="8" t="s">
        <v>20563</v>
      </c>
      <c r="J7613" s="9" t="s">
        <v>120</v>
      </c>
      <c r="K7613" s="4" t="s">
        <v>1003</v>
      </c>
      <c r="L7613" s="4" t="s">
        <v>1003</v>
      </c>
      <c r="M7613" s="11" t="s">
        <v>46</v>
      </c>
      <c r="N7613" s="11" t="s">
        <v>47</v>
      </c>
      <c r="O7613" s="10">
        <v>0</v>
      </c>
      <c r="P7613" s="12">
        <v>0</v>
      </c>
      <c r="Q7613" s="12">
        <f t="shared" si="1176"/>
        <v>0</v>
      </c>
      <c r="R7613" s="136"/>
      <c r="S7613" s="93"/>
      <c r="T7613" s="12"/>
      <c r="U7613" s="12"/>
      <c r="V7613" s="12"/>
      <c r="W7613" s="12"/>
      <c r="X7613" s="12"/>
      <c r="Y7613" s="12"/>
      <c r="Z7613" s="12"/>
      <c r="AA7613" s="12"/>
      <c r="AB7613" s="12"/>
      <c r="AC7613" s="12"/>
      <c r="AD7613" s="12"/>
      <c r="AE7613" s="12"/>
      <c r="AF7613" s="117"/>
      <c r="AG7613" s="12" t="s">
        <v>47</v>
      </c>
      <c r="AH7613" s="12" t="s">
        <v>915</v>
      </c>
      <c r="AI7613" s="12" t="s">
        <v>915</v>
      </c>
      <c r="AJ7613" s="12" t="s">
        <v>915</v>
      </c>
    </row>
    <row r="7614" spans="1:36" ht="89.25" x14ac:dyDescent="0.25">
      <c r="A7614" s="3" t="s">
        <v>79</v>
      </c>
      <c r="B7614" s="254" t="s">
        <v>48</v>
      </c>
      <c r="C7614" s="5" t="s">
        <v>47</v>
      </c>
      <c r="D7614" s="5" t="s">
        <v>915</v>
      </c>
      <c r="E7614" s="5" t="s">
        <v>915</v>
      </c>
      <c r="F7614" s="221" t="s">
        <v>775</v>
      </c>
      <c r="G7614" s="235" t="s">
        <v>20564</v>
      </c>
      <c r="H7614" s="93" t="s">
        <v>42</v>
      </c>
      <c r="I7614" s="8" t="s">
        <v>20565</v>
      </c>
      <c r="J7614" s="9" t="s">
        <v>120</v>
      </c>
      <c r="K7614" s="4" t="s">
        <v>1003</v>
      </c>
      <c r="L7614" s="4" t="s">
        <v>1003</v>
      </c>
      <c r="M7614" s="11" t="s">
        <v>46</v>
      </c>
      <c r="N7614" s="11" t="s">
        <v>47</v>
      </c>
      <c r="O7614" s="10">
        <v>0</v>
      </c>
      <c r="P7614" s="12">
        <v>0</v>
      </c>
      <c r="Q7614" s="12">
        <f t="shared" si="1176"/>
        <v>0</v>
      </c>
      <c r="R7614" s="136"/>
      <c r="S7614" s="93"/>
      <c r="T7614" s="12"/>
      <c r="U7614" s="12"/>
      <c r="V7614" s="12"/>
      <c r="W7614" s="12"/>
      <c r="X7614" s="12"/>
      <c r="Y7614" s="12"/>
      <c r="Z7614" s="12"/>
      <c r="AA7614" s="12"/>
      <c r="AB7614" s="12"/>
      <c r="AC7614" s="12"/>
      <c r="AD7614" s="12"/>
      <c r="AE7614" s="12"/>
      <c r="AF7614" s="117"/>
      <c r="AG7614" s="12" t="s">
        <v>47</v>
      </c>
      <c r="AH7614" s="12" t="s">
        <v>915</v>
      </c>
      <c r="AI7614" s="12" t="s">
        <v>915</v>
      </c>
      <c r="AJ7614" s="12" t="s">
        <v>915</v>
      </c>
    </row>
    <row r="7615" spans="1:36" ht="76.5" x14ac:dyDescent="0.25">
      <c r="A7615" s="3" t="s">
        <v>79</v>
      </c>
      <c r="B7615" s="254" t="s">
        <v>48</v>
      </c>
      <c r="C7615" s="5" t="s">
        <v>47</v>
      </c>
      <c r="D7615" s="5" t="s">
        <v>915</v>
      </c>
      <c r="E7615" s="5" t="s">
        <v>915</v>
      </c>
      <c r="F7615" s="221" t="s">
        <v>775</v>
      </c>
      <c r="G7615" s="235" t="s">
        <v>20566</v>
      </c>
      <c r="H7615" s="93" t="s">
        <v>42</v>
      </c>
      <c r="I7615" s="8" t="s">
        <v>20567</v>
      </c>
      <c r="J7615" s="9" t="s">
        <v>120</v>
      </c>
      <c r="K7615" s="4" t="s">
        <v>1003</v>
      </c>
      <c r="L7615" s="4" t="s">
        <v>1003</v>
      </c>
      <c r="M7615" s="11" t="s">
        <v>46</v>
      </c>
      <c r="N7615" s="11" t="s">
        <v>47</v>
      </c>
      <c r="O7615" s="10">
        <v>0</v>
      </c>
      <c r="P7615" s="12">
        <v>0</v>
      </c>
      <c r="Q7615" s="12">
        <f t="shared" si="1176"/>
        <v>0</v>
      </c>
      <c r="R7615" s="136"/>
      <c r="S7615" s="93"/>
      <c r="T7615" s="12"/>
      <c r="U7615" s="12"/>
      <c r="V7615" s="12"/>
      <c r="W7615" s="12"/>
      <c r="X7615" s="12"/>
      <c r="Y7615" s="12"/>
      <c r="Z7615" s="12"/>
      <c r="AA7615" s="12"/>
      <c r="AB7615" s="12"/>
      <c r="AC7615" s="12"/>
      <c r="AD7615" s="12"/>
      <c r="AE7615" s="12"/>
      <c r="AF7615" s="117"/>
      <c r="AG7615" s="12" t="s">
        <v>47</v>
      </c>
      <c r="AH7615" s="12" t="s">
        <v>915</v>
      </c>
      <c r="AI7615" s="12" t="s">
        <v>915</v>
      </c>
      <c r="AJ7615" s="12" t="s">
        <v>915</v>
      </c>
    </row>
    <row r="7616" spans="1:36" ht="76.5" x14ac:dyDescent="0.25">
      <c r="A7616" s="3" t="s">
        <v>79</v>
      </c>
      <c r="B7616" s="254" t="s">
        <v>48</v>
      </c>
      <c r="C7616" s="5" t="s">
        <v>47</v>
      </c>
      <c r="D7616" s="5" t="s">
        <v>915</v>
      </c>
      <c r="E7616" s="5" t="s">
        <v>915</v>
      </c>
      <c r="F7616" s="221" t="s">
        <v>775</v>
      </c>
      <c r="G7616" s="235" t="s">
        <v>20568</v>
      </c>
      <c r="H7616" s="93" t="s">
        <v>42</v>
      </c>
      <c r="I7616" s="8" t="s">
        <v>20569</v>
      </c>
      <c r="J7616" s="9" t="s">
        <v>120</v>
      </c>
      <c r="K7616" s="4" t="s">
        <v>1003</v>
      </c>
      <c r="L7616" s="4" t="s">
        <v>1003</v>
      </c>
      <c r="M7616" s="11" t="s">
        <v>46</v>
      </c>
      <c r="N7616" s="11" t="s">
        <v>47</v>
      </c>
      <c r="O7616" s="10">
        <v>0</v>
      </c>
      <c r="P7616" s="12">
        <v>0</v>
      </c>
      <c r="Q7616" s="12">
        <f t="shared" si="1176"/>
        <v>0</v>
      </c>
      <c r="R7616" s="136"/>
      <c r="S7616" s="93"/>
      <c r="T7616" s="12"/>
      <c r="U7616" s="12"/>
      <c r="V7616" s="12"/>
      <c r="W7616" s="12"/>
      <c r="X7616" s="12"/>
      <c r="Y7616" s="12"/>
      <c r="Z7616" s="12"/>
      <c r="AA7616" s="12"/>
      <c r="AB7616" s="12"/>
      <c r="AC7616" s="12"/>
      <c r="AD7616" s="12"/>
      <c r="AE7616" s="12"/>
      <c r="AF7616" s="117"/>
      <c r="AG7616" s="12" t="s">
        <v>47</v>
      </c>
      <c r="AH7616" s="12" t="s">
        <v>915</v>
      </c>
      <c r="AI7616" s="12" t="s">
        <v>915</v>
      </c>
      <c r="AJ7616" s="12" t="s">
        <v>915</v>
      </c>
    </row>
    <row r="7617" spans="1:36" ht="89.25" x14ac:dyDescent="0.25">
      <c r="A7617" s="3" t="s">
        <v>38</v>
      </c>
      <c r="B7617" s="254" t="s">
        <v>48</v>
      </c>
      <c r="C7617" s="5" t="s">
        <v>47</v>
      </c>
      <c r="D7617" s="5" t="s">
        <v>915</v>
      </c>
      <c r="E7617" s="5" t="s">
        <v>915</v>
      </c>
      <c r="F7617" s="221" t="s">
        <v>775</v>
      </c>
      <c r="G7617" s="235" t="s">
        <v>20570</v>
      </c>
      <c r="H7617" s="93" t="s">
        <v>42</v>
      </c>
      <c r="I7617" s="8" t="s">
        <v>20571</v>
      </c>
      <c r="J7617" s="9" t="s">
        <v>120</v>
      </c>
      <c r="K7617" s="4" t="s">
        <v>1003</v>
      </c>
      <c r="L7617" s="4" t="s">
        <v>1003</v>
      </c>
      <c r="M7617" s="11" t="s">
        <v>46</v>
      </c>
      <c r="N7617" s="11" t="s">
        <v>47</v>
      </c>
      <c r="O7617" s="10">
        <v>0</v>
      </c>
      <c r="P7617" s="12">
        <v>0</v>
      </c>
      <c r="Q7617" s="12">
        <f t="shared" si="1176"/>
        <v>0</v>
      </c>
      <c r="R7617" s="136"/>
      <c r="S7617" s="93"/>
      <c r="T7617" s="12"/>
      <c r="U7617" s="12"/>
      <c r="V7617" s="12"/>
      <c r="W7617" s="12"/>
      <c r="X7617" s="12"/>
      <c r="Y7617" s="12"/>
      <c r="Z7617" s="12"/>
      <c r="AA7617" s="12"/>
      <c r="AB7617" s="12"/>
      <c r="AC7617" s="12"/>
      <c r="AD7617" s="12"/>
      <c r="AE7617" s="12"/>
      <c r="AF7617" s="117"/>
      <c r="AG7617" s="12" t="s">
        <v>47</v>
      </c>
      <c r="AH7617" s="12" t="s">
        <v>915</v>
      </c>
      <c r="AI7617" s="12" t="s">
        <v>915</v>
      </c>
      <c r="AJ7617" s="12" t="s">
        <v>915</v>
      </c>
    </row>
    <row r="7618" spans="1:36" ht="89.25" x14ac:dyDescent="0.25">
      <c r="A7618" s="3" t="s">
        <v>79</v>
      </c>
      <c r="B7618" s="254" t="s">
        <v>48</v>
      </c>
      <c r="C7618" s="5" t="s">
        <v>47</v>
      </c>
      <c r="D7618" s="5" t="s">
        <v>915</v>
      </c>
      <c r="E7618" s="5" t="s">
        <v>915</v>
      </c>
      <c r="F7618" s="221" t="s">
        <v>775</v>
      </c>
      <c r="G7618" s="235" t="s">
        <v>20572</v>
      </c>
      <c r="H7618" s="93" t="s">
        <v>42</v>
      </c>
      <c r="I7618" s="8" t="s">
        <v>20571</v>
      </c>
      <c r="J7618" s="9" t="s">
        <v>120</v>
      </c>
      <c r="K7618" s="4" t="s">
        <v>1003</v>
      </c>
      <c r="L7618" s="4" t="s">
        <v>1003</v>
      </c>
      <c r="M7618" s="11" t="s">
        <v>46</v>
      </c>
      <c r="N7618" s="11" t="s">
        <v>47</v>
      </c>
      <c r="O7618" s="10">
        <v>0</v>
      </c>
      <c r="P7618" s="12">
        <v>0</v>
      </c>
      <c r="Q7618" s="12">
        <f t="shared" si="1176"/>
        <v>0</v>
      </c>
      <c r="R7618" s="136"/>
      <c r="S7618" s="93"/>
      <c r="T7618" s="12"/>
      <c r="U7618" s="12"/>
      <c r="V7618" s="12"/>
      <c r="W7618" s="12"/>
      <c r="X7618" s="12"/>
      <c r="Y7618" s="12"/>
      <c r="Z7618" s="12"/>
      <c r="AA7618" s="12"/>
      <c r="AB7618" s="12"/>
      <c r="AC7618" s="12"/>
      <c r="AD7618" s="12"/>
      <c r="AE7618" s="12"/>
      <c r="AF7618" s="117"/>
      <c r="AG7618" s="12" t="s">
        <v>47</v>
      </c>
      <c r="AH7618" s="12" t="s">
        <v>915</v>
      </c>
      <c r="AI7618" s="12" t="s">
        <v>915</v>
      </c>
      <c r="AJ7618" s="12" t="s">
        <v>915</v>
      </c>
    </row>
    <row r="7619" spans="1:36" ht="89.25" hidden="1" x14ac:dyDescent="0.25">
      <c r="A7619" s="3" t="s">
        <v>79</v>
      </c>
      <c r="B7619" s="4" t="s">
        <v>39</v>
      </c>
      <c r="C7619" s="5"/>
      <c r="D7619" s="5"/>
      <c r="E7619" s="32"/>
      <c r="F7619" s="95" t="s">
        <v>775</v>
      </c>
      <c r="G7619" s="12" t="s">
        <v>20573</v>
      </c>
      <c r="H7619" s="12" t="s">
        <v>42</v>
      </c>
      <c r="I7619" s="8" t="s">
        <v>20571</v>
      </c>
      <c r="J7619" s="9" t="s">
        <v>120</v>
      </c>
      <c r="K7619" s="4" t="s">
        <v>1003</v>
      </c>
      <c r="L7619" s="4" t="s">
        <v>1003</v>
      </c>
      <c r="M7619" s="11" t="s">
        <v>46</v>
      </c>
      <c r="N7619" s="11" t="s">
        <v>47</v>
      </c>
      <c r="O7619" s="10">
        <v>0</v>
      </c>
      <c r="P7619" s="12">
        <v>0</v>
      </c>
      <c r="Q7619" s="12">
        <f t="shared" si="1176"/>
        <v>0</v>
      </c>
      <c r="R7619" s="136"/>
      <c r="S7619" s="93"/>
      <c r="T7619" s="12"/>
      <c r="U7619" s="12"/>
      <c r="V7619" s="12"/>
      <c r="W7619" s="12"/>
      <c r="X7619" s="12"/>
      <c r="Y7619" s="12"/>
      <c r="Z7619" s="12"/>
      <c r="AA7619" s="12"/>
      <c r="AB7619" s="12"/>
      <c r="AC7619" s="12"/>
      <c r="AD7619" s="12"/>
      <c r="AE7619" s="12"/>
      <c r="AF7619" s="117"/>
      <c r="AG7619" s="33"/>
      <c r="AH7619" s="5"/>
      <c r="AI7619" s="5"/>
      <c r="AJ7619" s="32"/>
    </row>
    <row r="7620" spans="1:36" ht="89.25" x14ac:dyDescent="0.25">
      <c r="A7620" s="3" t="s">
        <v>79</v>
      </c>
      <c r="B7620" s="254" t="s">
        <v>48</v>
      </c>
      <c r="C7620" s="5" t="s">
        <v>47</v>
      </c>
      <c r="D7620" s="5" t="s">
        <v>915</v>
      </c>
      <c r="E7620" s="5" t="s">
        <v>915</v>
      </c>
      <c r="F7620" s="221" t="s">
        <v>775</v>
      </c>
      <c r="G7620" s="235" t="s">
        <v>20574</v>
      </c>
      <c r="H7620" s="93" t="s">
        <v>42</v>
      </c>
      <c r="I7620" s="8" t="s">
        <v>20575</v>
      </c>
      <c r="J7620" s="9" t="s">
        <v>120</v>
      </c>
      <c r="K7620" s="4" t="s">
        <v>1003</v>
      </c>
      <c r="L7620" s="4" t="s">
        <v>1003</v>
      </c>
      <c r="M7620" s="11" t="s">
        <v>46</v>
      </c>
      <c r="N7620" s="11" t="s">
        <v>47</v>
      </c>
      <c r="O7620" s="10">
        <v>0</v>
      </c>
      <c r="P7620" s="12">
        <v>0</v>
      </c>
      <c r="Q7620" s="12">
        <f t="shared" si="1176"/>
        <v>0</v>
      </c>
      <c r="R7620" s="136"/>
      <c r="S7620" s="93"/>
      <c r="T7620" s="12"/>
      <c r="U7620" s="12"/>
      <c r="V7620" s="12"/>
      <c r="W7620" s="12"/>
      <c r="X7620" s="12"/>
      <c r="Y7620" s="12"/>
      <c r="Z7620" s="12"/>
      <c r="AA7620" s="12"/>
      <c r="AB7620" s="12"/>
      <c r="AC7620" s="12"/>
      <c r="AD7620" s="12"/>
      <c r="AE7620" s="12"/>
      <c r="AF7620" s="117"/>
      <c r="AG7620" s="12" t="s">
        <v>47</v>
      </c>
      <c r="AH7620" s="12" t="s">
        <v>915</v>
      </c>
      <c r="AI7620" s="12" t="s">
        <v>915</v>
      </c>
      <c r="AJ7620" s="12" t="s">
        <v>915</v>
      </c>
    </row>
    <row r="7621" spans="1:36" ht="89.25" x14ac:dyDescent="0.25">
      <c r="A7621" s="3" t="s">
        <v>79</v>
      </c>
      <c r="B7621" s="254" t="s">
        <v>48</v>
      </c>
      <c r="C7621" s="5" t="s">
        <v>47</v>
      </c>
      <c r="D7621" s="5" t="s">
        <v>915</v>
      </c>
      <c r="E7621" s="5" t="s">
        <v>915</v>
      </c>
      <c r="F7621" s="221" t="s">
        <v>775</v>
      </c>
      <c r="G7621" s="235" t="s">
        <v>20576</v>
      </c>
      <c r="H7621" s="93" t="s">
        <v>42</v>
      </c>
      <c r="I7621" s="8" t="s">
        <v>20577</v>
      </c>
      <c r="J7621" s="9" t="s">
        <v>120</v>
      </c>
      <c r="K7621" s="4" t="s">
        <v>1003</v>
      </c>
      <c r="L7621" s="4" t="s">
        <v>1003</v>
      </c>
      <c r="M7621" s="11" t="s">
        <v>46</v>
      </c>
      <c r="N7621" s="11" t="s">
        <v>47</v>
      </c>
      <c r="O7621" s="10">
        <v>0</v>
      </c>
      <c r="P7621" s="12">
        <v>0</v>
      </c>
      <c r="Q7621" s="12">
        <f t="shared" si="1176"/>
        <v>0</v>
      </c>
      <c r="R7621" s="136"/>
      <c r="S7621" s="93"/>
      <c r="T7621" s="12"/>
      <c r="U7621" s="12"/>
      <c r="V7621" s="12"/>
      <c r="W7621" s="12"/>
      <c r="X7621" s="12"/>
      <c r="Y7621" s="12"/>
      <c r="Z7621" s="12"/>
      <c r="AA7621" s="12"/>
      <c r="AB7621" s="12"/>
      <c r="AC7621" s="12"/>
      <c r="AD7621" s="12"/>
      <c r="AE7621" s="12"/>
      <c r="AF7621" s="117"/>
      <c r="AG7621" s="12" t="s">
        <v>47</v>
      </c>
      <c r="AH7621" s="12" t="s">
        <v>915</v>
      </c>
      <c r="AI7621" s="12" t="s">
        <v>915</v>
      </c>
      <c r="AJ7621" s="12" t="s">
        <v>915</v>
      </c>
    </row>
    <row r="7622" spans="1:36" ht="89.25" x14ac:dyDescent="0.25">
      <c r="A7622" s="3" t="s">
        <v>79</v>
      </c>
      <c r="B7622" s="254" t="s">
        <v>48</v>
      </c>
      <c r="C7622" s="5" t="s">
        <v>47</v>
      </c>
      <c r="D7622" s="5" t="s">
        <v>915</v>
      </c>
      <c r="E7622" s="5" t="s">
        <v>915</v>
      </c>
      <c r="F7622" s="221" t="s">
        <v>775</v>
      </c>
      <c r="G7622" s="235" t="s">
        <v>20578</v>
      </c>
      <c r="H7622" s="93" t="s">
        <v>42</v>
      </c>
      <c r="I7622" s="8" t="s">
        <v>20579</v>
      </c>
      <c r="J7622" s="9" t="s">
        <v>120</v>
      </c>
      <c r="K7622" s="4" t="s">
        <v>1003</v>
      </c>
      <c r="L7622" s="4" t="s">
        <v>1003</v>
      </c>
      <c r="M7622" s="11" t="s">
        <v>46</v>
      </c>
      <c r="N7622" s="11" t="s">
        <v>47</v>
      </c>
      <c r="O7622" s="10">
        <v>0</v>
      </c>
      <c r="P7622" s="12">
        <v>0</v>
      </c>
      <c r="Q7622" s="12">
        <f t="shared" si="1176"/>
        <v>0</v>
      </c>
      <c r="R7622" s="136"/>
      <c r="S7622" s="93"/>
      <c r="T7622" s="12"/>
      <c r="U7622" s="12"/>
      <c r="V7622" s="12"/>
      <c r="W7622" s="12"/>
      <c r="X7622" s="12"/>
      <c r="Y7622" s="12"/>
      <c r="Z7622" s="12"/>
      <c r="AA7622" s="12"/>
      <c r="AB7622" s="12"/>
      <c r="AC7622" s="12"/>
      <c r="AD7622" s="12"/>
      <c r="AE7622" s="12"/>
      <c r="AF7622" s="117"/>
      <c r="AG7622" s="12" t="s">
        <v>47</v>
      </c>
      <c r="AH7622" s="12" t="s">
        <v>915</v>
      </c>
      <c r="AI7622" s="12" t="s">
        <v>915</v>
      </c>
      <c r="AJ7622" s="12" t="s">
        <v>915</v>
      </c>
    </row>
    <row r="7623" spans="1:36" ht="89.25" x14ac:dyDescent="0.25">
      <c r="A7623" s="3" t="s">
        <v>79</v>
      </c>
      <c r="B7623" s="254" t="s">
        <v>48</v>
      </c>
      <c r="C7623" s="5" t="s">
        <v>47</v>
      </c>
      <c r="D7623" s="5" t="s">
        <v>915</v>
      </c>
      <c r="E7623" s="5" t="s">
        <v>915</v>
      </c>
      <c r="F7623" s="221" t="s">
        <v>775</v>
      </c>
      <c r="G7623" s="235" t="s">
        <v>20580</v>
      </c>
      <c r="H7623" s="93" t="s">
        <v>42</v>
      </c>
      <c r="I7623" s="8" t="s">
        <v>20581</v>
      </c>
      <c r="J7623" s="9" t="s">
        <v>120</v>
      </c>
      <c r="K7623" s="4" t="s">
        <v>1003</v>
      </c>
      <c r="L7623" s="4" t="s">
        <v>1003</v>
      </c>
      <c r="M7623" s="11" t="s">
        <v>46</v>
      </c>
      <c r="N7623" s="11" t="s">
        <v>47</v>
      </c>
      <c r="O7623" s="10">
        <v>0</v>
      </c>
      <c r="P7623" s="12">
        <v>0</v>
      </c>
      <c r="Q7623" s="12">
        <f t="shared" si="1176"/>
        <v>0</v>
      </c>
      <c r="R7623" s="136"/>
      <c r="S7623" s="93"/>
      <c r="T7623" s="12"/>
      <c r="U7623" s="12"/>
      <c r="V7623" s="12"/>
      <c r="W7623" s="12"/>
      <c r="X7623" s="12"/>
      <c r="Y7623" s="12"/>
      <c r="Z7623" s="12"/>
      <c r="AA7623" s="12"/>
      <c r="AB7623" s="12"/>
      <c r="AC7623" s="12"/>
      <c r="AD7623" s="12"/>
      <c r="AE7623" s="12"/>
      <c r="AF7623" s="117"/>
      <c r="AG7623" s="12" t="s">
        <v>47</v>
      </c>
      <c r="AH7623" s="12" t="s">
        <v>915</v>
      </c>
      <c r="AI7623" s="12" t="s">
        <v>915</v>
      </c>
      <c r="AJ7623" s="12" t="s">
        <v>915</v>
      </c>
    </row>
    <row r="7624" spans="1:36" ht="89.25" x14ac:dyDescent="0.25">
      <c r="A7624" s="3" t="s">
        <v>79</v>
      </c>
      <c r="B7624" s="254" t="s">
        <v>48</v>
      </c>
      <c r="C7624" s="5" t="s">
        <v>47</v>
      </c>
      <c r="D7624" s="5" t="s">
        <v>915</v>
      </c>
      <c r="E7624" s="5" t="s">
        <v>915</v>
      </c>
      <c r="F7624" s="221" t="s">
        <v>775</v>
      </c>
      <c r="G7624" s="235" t="s">
        <v>20582</v>
      </c>
      <c r="H7624" s="93" t="s">
        <v>42</v>
      </c>
      <c r="I7624" s="8" t="s">
        <v>20583</v>
      </c>
      <c r="J7624" s="9" t="s">
        <v>120</v>
      </c>
      <c r="K7624" s="4" t="s">
        <v>1003</v>
      </c>
      <c r="L7624" s="4" t="s">
        <v>1003</v>
      </c>
      <c r="M7624" s="11" t="s">
        <v>46</v>
      </c>
      <c r="N7624" s="11" t="s">
        <v>47</v>
      </c>
      <c r="O7624" s="10">
        <v>0</v>
      </c>
      <c r="P7624" s="12">
        <v>0</v>
      </c>
      <c r="Q7624" s="12">
        <f t="shared" si="1176"/>
        <v>0</v>
      </c>
      <c r="R7624" s="136"/>
      <c r="S7624" s="93"/>
      <c r="T7624" s="12"/>
      <c r="U7624" s="12"/>
      <c r="V7624" s="12"/>
      <c r="W7624" s="12"/>
      <c r="X7624" s="12"/>
      <c r="Y7624" s="12"/>
      <c r="Z7624" s="12"/>
      <c r="AA7624" s="12"/>
      <c r="AB7624" s="12"/>
      <c r="AC7624" s="12"/>
      <c r="AD7624" s="12"/>
      <c r="AE7624" s="12"/>
      <c r="AF7624" s="117"/>
      <c r="AG7624" s="12" t="s">
        <v>47</v>
      </c>
      <c r="AH7624" s="12" t="s">
        <v>915</v>
      </c>
      <c r="AI7624" s="12" t="s">
        <v>915</v>
      </c>
      <c r="AJ7624" s="12" t="s">
        <v>915</v>
      </c>
    </row>
    <row r="7625" spans="1:36" ht="89.25" x14ac:dyDescent="0.25">
      <c r="A7625" s="3" t="s">
        <v>79</v>
      </c>
      <c r="B7625" s="254" t="s">
        <v>48</v>
      </c>
      <c r="C7625" s="5" t="s">
        <v>47</v>
      </c>
      <c r="D7625" s="4" t="s">
        <v>915</v>
      </c>
      <c r="E7625" s="5" t="s">
        <v>915</v>
      </c>
      <c r="F7625" s="221" t="s">
        <v>775</v>
      </c>
      <c r="G7625" s="235" t="s">
        <v>20584</v>
      </c>
      <c r="H7625" s="93" t="s">
        <v>42</v>
      </c>
      <c r="I7625" s="8" t="s">
        <v>20585</v>
      </c>
      <c r="J7625" s="9" t="s">
        <v>120</v>
      </c>
      <c r="K7625" s="4" t="s">
        <v>1003</v>
      </c>
      <c r="L7625" s="4" t="s">
        <v>1003</v>
      </c>
      <c r="M7625" s="11" t="s">
        <v>46</v>
      </c>
      <c r="N7625" s="11" t="s">
        <v>47</v>
      </c>
      <c r="O7625" s="10">
        <v>0</v>
      </c>
      <c r="P7625" s="12">
        <v>0</v>
      </c>
      <c r="Q7625" s="12">
        <f t="shared" si="1176"/>
        <v>0</v>
      </c>
      <c r="R7625" s="136"/>
      <c r="S7625" s="93"/>
      <c r="T7625" s="12"/>
      <c r="U7625" s="12"/>
      <c r="V7625" s="12"/>
      <c r="W7625" s="12"/>
      <c r="X7625" s="12"/>
      <c r="Y7625" s="12"/>
      <c r="Z7625" s="12"/>
      <c r="AA7625" s="12"/>
      <c r="AB7625" s="12"/>
      <c r="AC7625" s="12"/>
      <c r="AD7625" s="12"/>
      <c r="AE7625" s="12"/>
      <c r="AF7625" s="117"/>
      <c r="AG7625" s="12" t="s">
        <v>47</v>
      </c>
      <c r="AH7625" s="12" t="s">
        <v>915</v>
      </c>
      <c r="AI7625" s="12" t="s">
        <v>915</v>
      </c>
      <c r="AJ7625" s="12" t="s">
        <v>915</v>
      </c>
    </row>
    <row r="7626" spans="1:36" ht="89.25" hidden="1" x14ac:dyDescent="0.25">
      <c r="A7626" s="3" t="s">
        <v>79</v>
      </c>
      <c r="B7626" s="4" t="s">
        <v>39</v>
      </c>
      <c r="C7626" s="5"/>
      <c r="D7626" s="6"/>
      <c r="E7626" s="7"/>
      <c r="F7626" s="95" t="s">
        <v>775</v>
      </c>
      <c r="G7626" s="12" t="s">
        <v>20586</v>
      </c>
      <c r="H7626" s="12" t="s">
        <v>42</v>
      </c>
      <c r="I7626" s="8" t="s">
        <v>20585</v>
      </c>
      <c r="J7626" s="9" t="s">
        <v>120</v>
      </c>
      <c r="K7626" s="4" t="s">
        <v>1003</v>
      </c>
      <c r="L7626" s="4" t="s">
        <v>1003</v>
      </c>
      <c r="M7626" s="11" t="s">
        <v>46</v>
      </c>
      <c r="N7626" s="11" t="s">
        <v>47</v>
      </c>
      <c r="O7626" s="10">
        <v>0</v>
      </c>
      <c r="P7626" s="12">
        <v>0</v>
      </c>
      <c r="Q7626" s="12">
        <f t="shared" si="1176"/>
        <v>0</v>
      </c>
      <c r="R7626" s="136"/>
      <c r="S7626" s="93"/>
      <c r="T7626" s="12"/>
      <c r="U7626" s="12"/>
      <c r="V7626" s="12"/>
      <c r="W7626" s="12"/>
      <c r="X7626" s="12"/>
      <c r="Y7626" s="12"/>
      <c r="Z7626" s="12"/>
      <c r="AA7626" s="12"/>
      <c r="AB7626" s="12"/>
      <c r="AC7626" s="12"/>
      <c r="AD7626" s="12"/>
      <c r="AE7626" s="12"/>
      <c r="AF7626" s="117"/>
      <c r="AG7626" s="14"/>
      <c r="AH7626" s="15"/>
      <c r="AI7626" s="15"/>
      <c r="AJ7626" s="16"/>
    </row>
    <row r="7627" spans="1:36" ht="89.25" x14ac:dyDescent="0.25">
      <c r="A7627" s="3" t="s">
        <v>79</v>
      </c>
      <c r="B7627" s="254" t="s">
        <v>48</v>
      </c>
      <c r="C7627" s="5" t="s">
        <v>47</v>
      </c>
      <c r="D7627" s="5" t="s">
        <v>915</v>
      </c>
      <c r="E7627" s="5" t="s">
        <v>915</v>
      </c>
      <c r="F7627" s="221" t="s">
        <v>775</v>
      </c>
      <c r="G7627" s="235" t="s">
        <v>20587</v>
      </c>
      <c r="H7627" s="93" t="s">
        <v>42</v>
      </c>
      <c r="I7627" s="8" t="s">
        <v>20588</v>
      </c>
      <c r="J7627" s="9" t="s">
        <v>120</v>
      </c>
      <c r="K7627" s="4" t="s">
        <v>1003</v>
      </c>
      <c r="L7627" s="4" t="s">
        <v>1003</v>
      </c>
      <c r="M7627" s="11" t="s">
        <v>46</v>
      </c>
      <c r="N7627" s="11" t="s">
        <v>47</v>
      </c>
      <c r="O7627" s="10">
        <v>0</v>
      </c>
      <c r="P7627" s="12">
        <v>0</v>
      </c>
      <c r="Q7627" s="12">
        <f t="shared" si="1176"/>
        <v>0</v>
      </c>
      <c r="R7627" s="136"/>
      <c r="S7627" s="93"/>
      <c r="T7627" s="12"/>
      <c r="U7627" s="12"/>
      <c r="V7627" s="12"/>
      <c r="W7627" s="12"/>
      <c r="X7627" s="12"/>
      <c r="Y7627" s="12"/>
      <c r="Z7627" s="12"/>
      <c r="AA7627" s="12"/>
      <c r="AB7627" s="12"/>
      <c r="AC7627" s="12"/>
      <c r="AD7627" s="12"/>
      <c r="AE7627" s="12"/>
      <c r="AF7627" s="117"/>
      <c r="AG7627" s="12" t="s">
        <v>47</v>
      </c>
      <c r="AH7627" s="12" t="s">
        <v>915</v>
      </c>
      <c r="AI7627" s="12" t="s">
        <v>915</v>
      </c>
      <c r="AJ7627" s="12" t="s">
        <v>915</v>
      </c>
    </row>
    <row r="7628" spans="1:36" ht="89.25" x14ac:dyDescent="0.25">
      <c r="A7628" s="3" t="s">
        <v>79</v>
      </c>
      <c r="B7628" s="254" t="s">
        <v>48</v>
      </c>
      <c r="C7628" s="5" t="s">
        <v>47</v>
      </c>
      <c r="D7628" s="4" t="s">
        <v>915</v>
      </c>
      <c r="E7628" s="5" t="s">
        <v>915</v>
      </c>
      <c r="F7628" s="221" t="s">
        <v>775</v>
      </c>
      <c r="G7628" s="235" t="s">
        <v>20589</v>
      </c>
      <c r="H7628" s="93" t="s">
        <v>42</v>
      </c>
      <c r="I7628" s="8" t="s">
        <v>20590</v>
      </c>
      <c r="J7628" s="9" t="s">
        <v>120</v>
      </c>
      <c r="K7628" s="4" t="s">
        <v>1003</v>
      </c>
      <c r="L7628" s="4" t="s">
        <v>1003</v>
      </c>
      <c r="M7628" s="11" t="s">
        <v>46</v>
      </c>
      <c r="N7628" s="11" t="s">
        <v>47</v>
      </c>
      <c r="O7628" s="10">
        <v>0</v>
      </c>
      <c r="P7628" s="12">
        <v>0</v>
      </c>
      <c r="Q7628" s="12">
        <f t="shared" si="1176"/>
        <v>0</v>
      </c>
      <c r="R7628" s="136"/>
      <c r="S7628" s="93"/>
      <c r="T7628" s="12"/>
      <c r="U7628" s="12"/>
      <c r="V7628" s="12"/>
      <c r="W7628" s="12"/>
      <c r="X7628" s="12"/>
      <c r="Y7628" s="12"/>
      <c r="Z7628" s="12"/>
      <c r="AA7628" s="12"/>
      <c r="AB7628" s="12"/>
      <c r="AC7628" s="12"/>
      <c r="AD7628" s="12"/>
      <c r="AE7628" s="12"/>
      <c r="AF7628" s="117"/>
      <c r="AG7628" s="12" t="s">
        <v>47</v>
      </c>
      <c r="AH7628" s="12" t="s">
        <v>915</v>
      </c>
      <c r="AI7628" s="12" t="s">
        <v>915</v>
      </c>
      <c r="AJ7628" s="12" t="s">
        <v>915</v>
      </c>
    </row>
    <row r="7629" spans="1:36" ht="89.25" x14ac:dyDescent="0.25">
      <c r="A7629" s="3" t="s">
        <v>79</v>
      </c>
      <c r="B7629" s="254" t="s">
        <v>48</v>
      </c>
      <c r="C7629" s="5" t="s">
        <v>47</v>
      </c>
      <c r="D7629" s="5" t="s">
        <v>915</v>
      </c>
      <c r="E7629" s="5" t="s">
        <v>915</v>
      </c>
      <c r="F7629" s="221" t="s">
        <v>775</v>
      </c>
      <c r="G7629" s="235" t="s">
        <v>20591</v>
      </c>
      <c r="H7629" s="93" t="s">
        <v>42</v>
      </c>
      <c r="I7629" s="8" t="s">
        <v>20592</v>
      </c>
      <c r="J7629" s="9" t="s">
        <v>120</v>
      </c>
      <c r="K7629" s="4" t="s">
        <v>1003</v>
      </c>
      <c r="L7629" s="4" t="s">
        <v>1003</v>
      </c>
      <c r="M7629" s="11" t="s">
        <v>46</v>
      </c>
      <c r="N7629" s="11" t="s">
        <v>47</v>
      </c>
      <c r="O7629" s="10">
        <v>0</v>
      </c>
      <c r="P7629" s="12">
        <v>0</v>
      </c>
      <c r="Q7629" s="12">
        <f t="shared" si="1176"/>
        <v>0</v>
      </c>
      <c r="R7629" s="136"/>
      <c r="S7629" s="93"/>
      <c r="T7629" s="12"/>
      <c r="U7629" s="12"/>
      <c r="V7629" s="12"/>
      <c r="W7629" s="12"/>
      <c r="X7629" s="12"/>
      <c r="Y7629" s="12"/>
      <c r="Z7629" s="12"/>
      <c r="AA7629" s="12"/>
      <c r="AB7629" s="12"/>
      <c r="AC7629" s="12"/>
      <c r="AD7629" s="12"/>
      <c r="AE7629" s="12"/>
      <c r="AF7629" s="117"/>
      <c r="AG7629" s="12" t="s">
        <v>47</v>
      </c>
      <c r="AH7629" s="12" t="s">
        <v>915</v>
      </c>
      <c r="AI7629" s="12" t="s">
        <v>915</v>
      </c>
      <c r="AJ7629" s="12" t="s">
        <v>915</v>
      </c>
    </row>
    <row r="7630" spans="1:36" ht="89.25" x14ac:dyDescent="0.25">
      <c r="A7630" s="3" t="s">
        <v>79</v>
      </c>
      <c r="B7630" s="254" t="s">
        <v>48</v>
      </c>
      <c r="C7630" s="5" t="s">
        <v>47</v>
      </c>
      <c r="D7630" s="5" t="s">
        <v>915</v>
      </c>
      <c r="E7630" s="5" t="s">
        <v>915</v>
      </c>
      <c r="F7630" s="221" t="s">
        <v>775</v>
      </c>
      <c r="G7630" s="235" t="s">
        <v>20593</v>
      </c>
      <c r="H7630" s="93" t="s">
        <v>42</v>
      </c>
      <c r="I7630" s="8" t="s">
        <v>20594</v>
      </c>
      <c r="J7630" s="9" t="s">
        <v>120</v>
      </c>
      <c r="K7630" s="4" t="s">
        <v>1003</v>
      </c>
      <c r="L7630" s="4" t="s">
        <v>1003</v>
      </c>
      <c r="M7630" s="11" t="s">
        <v>46</v>
      </c>
      <c r="N7630" s="11" t="s">
        <v>47</v>
      </c>
      <c r="O7630" s="10">
        <v>0</v>
      </c>
      <c r="P7630" s="12">
        <v>0</v>
      </c>
      <c r="Q7630" s="12">
        <f t="shared" si="1176"/>
        <v>0</v>
      </c>
      <c r="R7630" s="136"/>
      <c r="S7630" s="93"/>
      <c r="T7630" s="12"/>
      <c r="U7630" s="12"/>
      <c r="V7630" s="12"/>
      <c r="W7630" s="12"/>
      <c r="X7630" s="12"/>
      <c r="Y7630" s="12"/>
      <c r="Z7630" s="12"/>
      <c r="AA7630" s="12"/>
      <c r="AB7630" s="12"/>
      <c r="AC7630" s="12"/>
      <c r="AD7630" s="12"/>
      <c r="AE7630" s="12"/>
      <c r="AF7630" s="117"/>
      <c r="AG7630" s="12" t="s">
        <v>47</v>
      </c>
      <c r="AH7630" s="12" t="s">
        <v>915</v>
      </c>
      <c r="AI7630" s="12" t="s">
        <v>915</v>
      </c>
      <c r="AJ7630" s="12" t="s">
        <v>915</v>
      </c>
    </row>
    <row r="7631" spans="1:36" ht="89.25" x14ac:dyDescent="0.25">
      <c r="A7631" s="3" t="s">
        <v>79</v>
      </c>
      <c r="B7631" s="254" t="s">
        <v>48</v>
      </c>
      <c r="C7631" s="5" t="s">
        <v>47</v>
      </c>
      <c r="D7631" s="5" t="s">
        <v>915</v>
      </c>
      <c r="E7631" s="5" t="s">
        <v>915</v>
      </c>
      <c r="F7631" s="221" t="s">
        <v>775</v>
      </c>
      <c r="G7631" s="235" t="s">
        <v>20595</v>
      </c>
      <c r="H7631" s="93" t="s">
        <v>42</v>
      </c>
      <c r="I7631" s="8" t="s">
        <v>20596</v>
      </c>
      <c r="J7631" s="9" t="s">
        <v>120</v>
      </c>
      <c r="K7631" s="4" t="s">
        <v>1003</v>
      </c>
      <c r="L7631" s="4" t="s">
        <v>1003</v>
      </c>
      <c r="M7631" s="11" t="s">
        <v>46</v>
      </c>
      <c r="N7631" s="11" t="s">
        <v>47</v>
      </c>
      <c r="O7631" s="10">
        <v>0</v>
      </c>
      <c r="P7631" s="12">
        <v>0</v>
      </c>
      <c r="Q7631" s="12">
        <f t="shared" si="1176"/>
        <v>0</v>
      </c>
      <c r="R7631" s="136"/>
      <c r="S7631" s="93"/>
      <c r="T7631" s="12"/>
      <c r="U7631" s="12"/>
      <c r="V7631" s="12"/>
      <c r="W7631" s="12"/>
      <c r="X7631" s="12"/>
      <c r="Y7631" s="12"/>
      <c r="Z7631" s="12"/>
      <c r="AA7631" s="12"/>
      <c r="AB7631" s="12"/>
      <c r="AC7631" s="12"/>
      <c r="AD7631" s="12"/>
      <c r="AE7631" s="12"/>
      <c r="AF7631" s="117"/>
      <c r="AG7631" s="12" t="s">
        <v>47</v>
      </c>
      <c r="AH7631" s="12" t="s">
        <v>915</v>
      </c>
      <c r="AI7631" s="12" t="s">
        <v>915</v>
      </c>
      <c r="AJ7631" s="12" t="s">
        <v>915</v>
      </c>
    </row>
    <row r="7632" spans="1:36" ht="89.25" x14ac:dyDescent="0.25">
      <c r="A7632" s="3" t="s">
        <v>79</v>
      </c>
      <c r="B7632" s="254" t="s">
        <v>48</v>
      </c>
      <c r="C7632" s="5" t="s">
        <v>47</v>
      </c>
      <c r="D7632" s="5" t="s">
        <v>915</v>
      </c>
      <c r="E7632" s="5" t="s">
        <v>915</v>
      </c>
      <c r="F7632" s="221" t="s">
        <v>775</v>
      </c>
      <c r="G7632" s="235" t="s">
        <v>20597</v>
      </c>
      <c r="H7632" s="93" t="s">
        <v>42</v>
      </c>
      <c r="I7632" s="8" t="s">
        <v>20598</v>
      </c>
      <c r="J7632" s="9" t="s">
        <v>120</v>
      </c>
      <c r="K7632" s="4" t="s">
        <v>1003</v>
      </c>
      <c r="L7632" s="4" t="s">
        <v>1003</v>
      </c>
      <c r="M7632" s="11" t="s">
        <v>46</v>
      </c>
      <c r="N7632" s="11" t="s">
        <v>47</v>
      </c>
      <c r="O7632" s="10">
        <v>0</v>
      </c>
      <c r="P7632" s="12">
        <v>0</v>
      </c>
      <c r="Q7632" s="12">
        <f t="shared" si="1176"/>
        <v>0</v>
      </c>
      <c r="R7632" s="136"/>
      <c r="S7632" s="93"/>
      <c r="T7632" s="12"/>
      <c r="U7632" s="12"/>
      <c r="V7632" s="12"/>
      <c r="W7632" s="12"/>
      <c r="X7632" s="12"/>
      <c r="Y7632" s="12"/>
      <c r="Z7632" s="12"/>
      <c r="AA7632" s="12"/>
      <c r="AB7632" s="12"/>
      <c r="AC7632" s="12"/>
      <c r="AD7632" s="12"/>
      <c r="AE7632" s="12"/>
      <c r="AF7632" s="117"/>
      <c r="AG7632" s="12" t="s">
        <v>47</v>
      </c>
      <c r="AH7632" s="12" t="s">
        <v>915</v>
      </c>
      <c r="AI7632" s="12" t="s">
        <v>915</v>
      </c>
      <c r="AJ7632" s="12" t="s">
        <v>915</v>
      </c>
    </row>
    <row r="7633" spans="1:36" ht="89.25" x14ac:dyDescent="0.25">
      <c r="A7633" s="3" t="s">
        <v>79</v>
      </c>
      <c r="B7633" s="254" t="s">
        <v>48</v>
      </c>
      <c r="C7633" s="5" t="s">
        <v>47</v>
      </c>
      <c r="D7633" s="5" t="s">
        <v>915</v>
      </c>
      <c r="E7633" s="5" t="s">
        <v>915</v>
      </c>
      <c r="F7633" s="221" t="s">
        <v>775</v>
      </c>
      <c r="G7633" s="235" t="s">
        <v>20599</v>
      </c>
      <c r="H7633" s="93" t="s">
        <v>42</v>
      </c>
      <c r="I7633" s="8" t="s">
        <v>20600</v>
      </c>
      <c r="J7633" s="9" t="s">
        <v>120</v>
      </c>
      <c r="K7633" s="4" t="s">
        <v>1003</v>
      </c>
      <c r="L7633" s="4" t="s">
        <v>1003</v>
      </c>
      <c r="M7633" s="11" t="s">
        <v>46</v>
      </c>
      <c r="N7633" s="11" t="s">
        <v>47</v>
      </c>
      <c r="O7633" s="10">
        <v>0</v>
      </c>
      <c r="P7633" s="12">
        <v>0</v>
      </c>
      <c r="Q7633" s="12">
        <f t="shared" si="1176"/>
        <v>0</v>
      </c>
      <c r="R7633" s="136"/>
      <c r="S7633" s="93"/>
      <c r="T7633" s="12"/>
      <c r="U7633" s="12"/>
      <c r="V7633" s="12"/>
      <c r="W7633" s="12"/>
      <c r="X7633" s="12"/>
      <c r="Y7633" s="12"/>
      <c r="Z7633" s="12"/>
      <c r="AA7633" s="12"/>
      <c r="AB7633" s="12"/>
      <c r="AC7633" s="12"/>
      <c r="AD7633" s="12"/>
      <c r="AE7633" s="12"/>
      <c r="AF7633" s="117"/>
      <c r="AG7633" s="12" t="s">
        <v>47</v>
      </c>
      <c r="AH7633" s="12" t="s">
        <v>915</v>
      </c>
      <c r="AI7633" s="12" t="s">
        <v>915</v>
      </c>
      <c r="AJ7633" s="12" t="s">
        <v>915</v>
      </c>
    </row>
    <row r="7634" spans="1:36" ht="89.25" hidden="1" x14ac:dyDescent="0.25">
      <c r="A7634" s="3" t="s">
        <v>79</v>
      </c>
      <c r="B7634" s="4" t="s">
        <v>39</v>
      </c>
      <c r="C7634" s="5"/>
      <c r="D7634" s="5"/>
      <c r="E7634" s="32"/>
      <c r="F7634" s="95" t="s">
        <v>775</v>
      </c>
      <c r="G7634" s="12" t="s">
        <v>20601</v>
      </c>
      <c r="H7634" s="12" t="s">
        <v>42</v>
      </c>
      <c r="I7634" s="8" t="s">
        <v>20600</v>
      </c>
      <c r="J7634" s="9" t="s">
        <v>120</v>
      </c>
      <c r="K7634" s="4" t="s">
        <v>1003</v>
      </c>
      <c r="L7634" s="4" t="s">
        <v>1003</v>
      </c>
      <c r="M7634" s="11" t="s">
        <v>46</v>
      </c>
      <c r="N7634" s="11" t="s">
        <v>47</v>
      </c>
      <c r="O7634" s="10">
        <v>0</v>
      </c>
      <c r="P7634" s="12">
        <v>0</v>
      </c>
      <c r="Q7634" s="12">
        <f t="shared" si="1176"/>
        <v>0</v>
      </c>
      <c r="R7634" s="136"/>
      <c r="S7634" s="93"/>
      <c r="T7634" s="12"/>
      <c r="U7634" s="12"/>
      <c r="V7634" s="12"/>
      <c r="W7634" s="12"/>
      <c r="X7634" s="12"/>
      <c r="Y7634" s="12"/>
      <c r="Z7634" s="12"/>
      <c r="AA7634" s="12"/>
      <c r="AB7634" s="12"/>
      <c r="AC7634" s="12"/>
      <c r="AD7634" s="12"/>
      <c r="AE7634" s="12"/>
      <c r="AF7634" s="117"/>
      <c r="AG7634" s="33"/>
      <c r="AH7634" s="5"/>
      <c r="AI7634" s="5"/>
      <c r="AJ7634" s="32"/>
    </row>
    <row r="7635" spans="1:36" ht="76.5" x14ac:dyDescent="0.25">
      <c r="A7635" s="3" t="s">
        <v>79</v>
      </c>
      <c r="B7635" s="254" t="s">
        <v>48</v>
      </c>
      <c r="C7635" s="5" t="s">
        <v>47</v>
      </c>
      <c r="D7635" s="5" t="s">
        <v>915</v>
      </c>
      <c r="E7635" s="5" t="s">
        <v>915</v>
      </c>
      <c r="F7635" s="221" t="s">
        <v>775</v>
      </c>
      <c r="G7635" s="235" t="s">
        <v>20602</v>
      </c>
      <c r="H7635" s="93" t="s">
        <v>42</v>
      </c>
      <c r="I7635" s="8" t="s">
        <v>20603</v>
      </c>
      <c r="J7635" s="9" t="s">
        <v>120</v>
      </c>
      <c r="K7635" s="4" t="s">
        <v>1003</v>
      </c>
      <c r="L7635" s="4" t="s">
        <v>1003</v>
      </c>
      <c r="M7635" s="11" t="s">
        <v>46</v>
      </c>
      <c r="N7635" s="11" t="s">
        <v>47</v>
      </c>
      <c r="O7635" s="10">
        <v>0</v>
      </c>
      <c r="P7635" s="12">
        <v>0</v>
      </c>
      <c r="Q7635" s="12">
        <f t="shared" si="1176"/>
        <v>0</v>
      </c>
      <c r="R7635" s="136"/>
      <c r="S7635" s="93"/>
      <c r="T7635" s="12"/>
      <c r="U7635" s="12"/>
      <c r="V7635" s="12"/>
      <c r="W7635" s="12"/>
      <c r="X7635" s="12"/>
      <c r="Y7635" s="12"/>
      <c r="Z7635" s="12"/>
      <c r="AA7635" s="12"/>
      <c r="AB7635" s="12"/>
      <c r="AC7635" s="12"/>
      <c r="AD7635" s="12"/>
      <c r="AE7635" s="12"/>
      <c r="AF7635" s="117"/>
      <c r="AG7635" s="12" t="s">
        <v>47</v>
      </c>
      <c r="AH7635" s="12" t="s">
        <v>915</v>
      </c>
      <c r="AI7635" s="12" t="s">
        <v>915</v>
      </c>
      <c r="AJ7635" s="12" t="s">
        <v>915</v>
      </c>
    </row>
    <row r="7636" spans="1:36" ht="89.25" x14ac:dyDescent="0.25">
      <c r="A7636" s="3" t="s">
        <v>79</v>
      </c>
      <c r="B7636" s="254" t="s">
        <v>48</v>
      </c>
      <c r="C7636" s="5" t="s">
        <v>47</v>
      </c>
      <c r="D7636" s="5" t="s">
        <v>915</v>
      </c>
      <c r="E7636" s="5" t="s">
        <v>915</v>
      </c>
      <c r="F7636" s="221" t="s">
        <v>775</v>
      </c>
      <c r="G7636" s="235" t="s">
        <v>20604</v>
      </c>
      <c r="H7636" s="93" t="s">
        <v>42</v>
      </c>
      <c r="I7636" s="8" t="s">
        <v>20605</v>
      </c>
      <c r="J7636" s="9" t="s">
        <v>120</v>
      </c>
      <c r="K7636" s="4" t="s">
        <v>1003</v>
      </c>
      <c r="L7636" s="4" t="s">
        <v>1003</v>
      </c>
      <c r="M7636" s="11" t="s">
        <v>46</v>
      </c>
      <c r="N7636" s="11" t="s">
        <v>47</v>
      </c>
      <c r="O7636" s="10">
        <v>0</v>
      </c>
      <c r="P7636" s="12">
        <v>0</v>
      </c>
      <c r="Q7636" s="12">
        <f t="shared" si="1176"/>
        <v>0</v>
      </c>
      <c r="R7636" s="136"/>
      <c r="S7636" s="93"/>
      <c r="T7636" s="12"/>
      <c r="U7636" s="12"/>
      <c r="V7636" s="12"/>
      <c r="W7636" s="12"/>
      <c r="X7636" s="12"/>
      <c r="Y7636" s="12"/>
      <c r="Z7636" s="12"/>
      <c r="AA7636" s="12"/>
      <c r="AB7636" s="12"/>
      <c r="AC7636" s="12"/>
      <c r="AD7636" s="12"/>
      <c r="AE7636" s="12"/>
      <c r="AF7636" s="117"/>
      <c r="AG7636" s="12" t="s">
        <v>47</v>
      </c>
      <c r="AH7636" s="12" t="s">
        <v>915</v>
      </c>
      <c r="AI7636" s="12" t="s">
        <v>915</v>
      </c>
      <c r="AJ7636" s="12" t="s">
        <v>915</v>
      </c>
    </row>
    <row r="7637" spans="1:36" ht="89.25" x14ac:dyDescent="0.25">
      <c r="A7637" s="3" t="s">
        <v>79</v>
      </c>
      <c r="B7637" s="254" t="s">
        <v>48</v>
      </c>
      <c r="C7637" s="5" t="s">
        <v>47</v>
      </c>
      <c r="D7637" s="5" t="s">
        <v>915</v>
      </c>
      <c r="E7637" s="5" t="s">
        <v>915</v>
      </c>
      <c r="F7637" s="221" t="s">
        <v>775</v>
      </c>
      <c r="G7637" s="235" t="s">
        <v>20606</v>
      </c>
      <c r="H7637" s="93" t="s">
        <v>42</v>
      </c>
      <c r="I7637" s="8" t="s">
        <v>20607</v>
      </c>
      <c r="J7637" s="9" t="s">
        <v>120</v>
      </c>
      <c r="K7637" s="4" t="s">
        <v>1003</v>
      </c>
      <c r="L7637" s="4" t="s">
        <v>1003</v>
      </c>
      <c r="M7637" s="11" t="s">
        <v>46</v>
      </c>
      <c r="N7637" s="11" t="s">
        <v>47</v>
      </c>
      <c r="O7637" s="10">
        <v>0</v>
      </c>
      <c r="P7637" s="12">
        <v>0</v>
      </c>
      <c r="Q7637" s="12">
        <f t="shared" si="1176"/>
        <v>0</v>
      </c>
      <c r="R7637" s="136"/>
      <c r="S7637" s="93"/>
      <c r="T7637" s="12"/>
      <c r="U7637" s="12"/>
      <c r="V7637" s="12"/>
      <c r="W7637" s="12"/>
      <c r="X7637" s="12"/>
      <c r="Y7637" s="12"/>
      <c r="Z7637" s="12"/>
      <c r="AA7637" s="12"/>
      <c r="AB7637" s="12"/>
      <c r="AC7637" s="12"/>
      <c r="AD7637" s="12"/>
      <c r="AE7637" s="12"/>
      <c r="AF7637" s="117"/>
      <c r="AG7637" s="12" t="s">
        <v>47</v>
      </c>
      <c r="AH7637" s="12" t="s">
        <v>915</v>
      </c>
      <c r="AI7637" s="12" t="s">
        <v>915</v>
      </c>
      <c r="AJ7637" s="12" t="s">
        <v>915</v>
      </c>
    </row>
    <row r="7638" spans="1:36" ht="89.25" x14ac:dyDescent="0.25">
      <c r="A7638" s="3" t="s">
        <v>79</v>
      </c>
      <c r="B7638" s="254" t="s">
        <v>48</v>
      </c>
      <c r="C7638" s="5" t="s">
        <v>47</v>
      </c>
      <c r="D7638" s="5" t="s">
        <v>915</v>
      </c>
      <c r="E7638" s="5" t="s">
        <v>915</v>
      </c>
      <c r="F7638" s="221" t="s">
        <v>775</v>
      </c>
      <c r="G7638" s="235" t="s">
        <v>20608</v>
      </c>
      <c r="H7638" s="93" t="s">
        <v>42</v>
      </c>
      <c r="I7638" s="8" t="s">
        <v>20609</v>
      </c>
      <c r="J7638" s="9" t="s">
        <v>120</v>
      </c>
      <c r="K7638" s="4" t="s">
        <v>1003</v>
      </c>
      <c r="L7638" s="4" t="s">
        <v>1003</v>
      </c>
      <c r="M7638" s="11" t="s">
        <v>46</v>
      </c>
      <c r="N7638" s="11" t="s">
        <v>47</v>
      </c>
      <c r="O7638" s="10">
        <v>0</v>
      </c>
      <c r="P7638" s="12">
        <v>0</v>
      </c>
      <c r="Q7638" s="12">
        <f t="shared" si="1176"/>
        <v>0</v>
      </c>
      <c r="R7638" s="136"/>
      <c r="S7638" s="93"/>
      <c r="T7638" s="12"/>
      <c r="U7638" s="12"/>
      <c r="V7638" s="12"/>
      <c r="W7638" s="12"/>
      <c r="X7638" s="12"/>
      <c r="Y7638" s="12"/>
      <c r="Z7638" s="12"/>
      <c r="AA7638" s="12"/>
      <c r="AB7638" s="12"/>
      <c r="AC7638" s="12"/>
      <c r="AD7638" s="12"/>
      <c r="AE7638" s="12"/>
      <c r="AF7638" s="117"/>
      <c r="AG7638" s="12" t="s">
        <v>47</v>
      </c>
      <c r="AH7638" s="12" t="s">
        <v>915</v>
      </c>
      <c r="AI7638" s="12" t="s">
        <v>915</v>
      </c>
      <c r="AJ7638" s="12" t="s">
        <v>915</v>
      </c>
    </row>
    <row r="7639" spans="1:36" ht="89.25" x14ac:dyDescent="0.25">
      <c r="A7639" s="3" t="s">
        <v>79</v>
      </c>
      <c r="B7639" s="254" t="s">
        <v>48</v>
      </c>
      <c r="C7639" s="5" t="s">
        <v>47</v>
      </c>
      <c r="D7639" s="5" t="s">
        <v>915</v>
      </c>
      <c r="E7639" s="5" t="s">
        <v>915</v>
      </c>
      <c r="F7639" s="221" t="s">
        <v>775</v>
      </c>
      <c r="G7639" s="235" t="s">
        <v>20610</v>
      </c>
      <c r="H7639" s="93" t="s">
        <v>42</v>
      </c>
      <c r="I7639" s="8" t="s">
        <v>20611</v>
      </c>
      <c r="J7639" s="9" t="s">
        <v>120</v>
      </c>
      <c r="K7639" s="4" t="s">
        <v>1003</v>
      </c>
      <c r="L7639" s="4" t="s">
        <v>1003</v>
      </c>
      <c r="M7639" s="11" t="s">
        <v>46</v>
      </c>
      <c r="N7639" s="11" t="s">
        <v>47</v>
      </c>
      <c r="O7639" s="10">
        <v>0</v>
      </c>
      <c r="P7639" s="12">
        <v>0</v>
      </c>
      <c r="Q7639" s="12">
        <f t="shared" si="1176"/>
        <v>0</v>
      </c>
      <c r="R7639" s="136"/>
      <c r="S7639" s="93"/>
      <c r="T7639" s="12"/>
      <c r="U7639" s="12"/>
      <c r="V7639" s="12"/>
      <c r="W7639" s="12"/>
      <c r="X7639" s="12"/>
      <c r="Y7639" s="12"/>
      <c r="Z7639" s="12"/>
      <c r="AA7639" s="12"/>
      <c r="AB7639" s="12"/>
      <c r="AC7639" s="12"/>
      <c r="AD7639" s="12"/>
      <c r="AE7639" s="12"/>
      <c r="AF7639" s="117"/>
      <c r="AG7639" s="12" t="s">
        <v>47</v>
      </c>
      <c r="AH7639" s="12" t="s">
        <v>915</v>
      </c>
      <c r="AI7639" s="12" t="s">
        <v>915</v>
      </c>
      <c r="AJ7639" s="12" t="s">
        <v>915</v>
      </c>
    </row>
    <row r="7640" spans="1:36" ht="89.25" x14ac:dyDescent="0.25">
      <c r="A7640" s="3" t="s">
        <v>79</v>
      </c>
      <c r="B7640" s="254" t="s">
        <v>48</v>
      </c>
      <c r="C7640" s="5" t="s">
        <v>47</v>
      </c>
      <c r="D7640" s="5" t="s">
        <v>915</v>
      </c>
      <c r="E7640" s="5" t="s">
        <v>915</v>
      </c>
      <c r="F7640" s="221" t="s">
        <v>775</v>
      </c>
      <c r="G7640" s="235" t="s">
        <v>20612</v>
      </c>
      <c r="H7640" s="93" t="s">
        <v>42</v>
      </c>
      <c r="I7640" s="8" t="s">
        <v>20613</v>
      </c>
      <c r="J7640" s="9" t="s">
        <v>120</v>
      </c>
      <c r="K7640" s="4" t="s">
        <v>1003</v>
      </c>
      <c r="L7640" s="4" t="s">
        <v>1003</v>
      </c>
      <c r="M7640" s="11" t="s">
        <v>46</v>
      </c>
      <c r="N7640" s="11" t="s">
        <v>47</v>
      </c>
      <c r="O7640" s="10">
        <v>0</v>
      </c>
      <c r="P7640" s="12">
        <v>0</v>
      </c>
      <c r="Q7640" s="12">
        <f t="shared" si="1176"/>
        <v>0</v>
      </c>
      <c r="R7640" s="136"/>
      <c r="S7640" s="93"/>
      <c r="T7640" s="12"/>
      <c r="U7640" s="12"/>
      <c r="V7640" s="12"/>
      <c r="W7640" s="12"/>
      <c r="X7640" s="12"/>
      <c r="Y7640" s="12"/>
      <c r="Z7640" s="12"/>
      <c r="AA7640" s="12"/>
      <c r="AB7640" s="12"/>
      <c r="AC7640" s="12"/>
      <c r="AD7640" s="12"/>
      <c r="AE7640" s="12"/>
      <c r="AF7640" s="117"/>
      <c r="AG7640" s="12" t="s">
        <v>47</v>
      </c>
      <c r="AH7640" s="12" t="s">
        <v>915</v>
      </c>
      <c r="AI7640" s="12" t="s">
        <v>915</v>
      </c>
      <c r="AJ7640" s="12" t="s">
        <v>915</v>
      </c>
    </row>
    <row r="7641" spans="1:36" ht="76.5" x14ac:dyDescent="0.25">
      <c r="A7641" s="3" t="s">
        <v>79</v>
      </c>
      <c r="B7641" s="254" t="s">
        <v>48</v>
      </c>
      <c r="C7641" s="5" t="s">
        <v>47</v>
      </c>
      <c r="D7641" s="5" t="s">
        <v>915</v>
      </c>
      <c r="E7641" s="5" t="s">
        <v>915</v>
      </c>
      <c r="F7641" s="221" t="s">
        <v>775</v>
      </c>
      <c r="G7641" s="235" t="s">
        <v>20614</v>
      </c>
      <c r="H7641" s="93" t="s">
        <v>42</v>
      </c>
      <c r="I7641" s="8" t="s">
        <v>20615</v>
      </c>
      <c r="J7641" s="9" t="s">
        <v>120</v>
      </c>
      <c r="K7641" s="4" t="s">
        <v>1003</v>
      </c>
      <c r="L7641" s="4" t="s">
        <v>1003</v>
      </c>
      <c r="M7641" s="11" t="s">
        <v>46</v>
      </c>
      <c r="N7641" s="11" t="s">
        <v>47</v>
      </c>
      <c r="O7641" s="10">
        <v>0</v>
      </c>
      <c r="P7641" s="12">
        <v>0</v>
      </c>
      <c r="Q7641" s="12">
        <f t="shared" si="1176"/>
        <v>0</v>
      </c>
      <c r="R7641" s="136"/>
      <c r="S7641" s="93"/>
      <c r="T7641" s="12"/>
      <c r="U7641" s="12"/>
      <c r="V7641" s="12"/>
      <c r="W7641" s="12"/>
      <c r="X7641" s="12"/>
      <c r="Y7641" s="12"/>
      <c r="Z7641" s="12"/>
      <c r="AA7641" s="12"/>
      <c r="AB7641" s="12"/>
      <c r="AC7641" s="12"/>
      <c r="AD7641" s="12"/>
      <c r="AE7641" s="12"/>
      <c r="AF7641" s="117"/>
      <c r="AG7641" s="12" t="s">
        <v>47</v>
      </c>
      <c r="AH7641" s="12" t="s">
        <v>915</v>
      </c>
      <c r="AI7641" s="12" t="s">
        <v>915</v>
      </c>
      <c r="AJ7641" s="12" t="s">
        <v>915</v>
      </c>
    </row>
    <row r="7642" spans="1:36" ht="89.25" x14ac:dyDescent="0.25">
      <c r="A7642" s="3" t="s">
        <v>79</v>
      </c>
      <c r="B7642" s="254" t="s">
        <v>48</v>
      </c>
      <c r="C7642" s="5" t="s">
        <v>47</v>
      </c>
      <c r="D7642" s="5" t="s">
        <v>915</v>
      </c>
      <c r="E7642" s="5" t="s">
        <v>915</v>
      </c>
      <c r="F7642" s="221" t="s">
        <v>775</v>
      </c>
      <c r="G7642" s="235" t="s">
        <v>20616</v>
      </c>
      <c r="H7642" s="93" t="s">
        <v>42</v>
      </c>
      <c r="I7642" s="8" t="s">
        <v>20617</v>
      </c>
      <c r="J7642" s="9" t="s">
        <v>120</v>
      </c>
      <c r="K7642" s="4" t="s">
        <v>1003</v>
      </c>
      <c r="L7642" s="4" t="s">
        <v>1003</v>
      </c>
      <c r="M7642" s="11" t="s">
        <v>46</v>
      </c>
      <c r="N7642" s="11" t="s">
        <v>47</v>
      </c>
      <c r="O7642" s="10">
        <v>0</v>
      </c>
      <c r="P7642" s="12">
        <v>0</v>
      </c>
      <c r="Q7642" s="12">
        <f t="shared" si="1176"/>
        <v>0</v>
      </c>
      <c r="R7642" s="136"/>
      <c r="S7642" s="93"/>
      <c r="T7642" s="12"/>
      <c r="U7642" s="12"/>
      <c r="V7642" s="12"/>
      <c r="W7642" s="12"/>
      <c r="X7642" s="12"/>
      <c r="Y7642" s="12"/>
      <c r="Z7642" s="12"/>
      <c r="AA7642" s="12"/>
      <c r="AB7642" s="12"/>
      <c r="AC7642" s="12"/>
      <c r="AD7642" s="12"/>
      <c r="AE7642" s="12"/>
      <c r="AF7642" s="117"/>
      <c r="AG7642" s="12" t="s">
        <v>47</v>
      </c>
      <c r="AH7642" s="12" t="s">
        <v>915</v>
      </c>
      <c r="AI7642" s="12" t="s">
        <v>915</v>
      </c>
      <c r="AJ7642" s="12" t="s">
        <v>915</v>
      </c>
    </row>
    <row r="7643" spans="1:36" ht="89.25" x14ac:dyDescent="0.25">
      <c r="A7643" s="3" t="s">
        <v>79</v>
      </c>
      <c r="B7643" s="254" t="s">
        <v>48</v>
      </c>
      <c r="C7643" s="5" t="s">
        <v>47</v>
      </c>
      <c r="D7643" s="5" t="s">
        <v>915</v>
      </c>
      <c r="E7643" s="5" t="s">
        <v>915</v>
      </c>
      <c r="F7643" s="221" t="s">
        <v>775</v>
      </c>
      <c r="G7643" s="235" t="s">
        <v>20618</v>
      </c>
      <c r="H7643" s="93" t="s">
        <v>42</v>
      </c>
      <c r="I7643" s="8" t="s">
        <v>20619</v>
      </c>
      <c r="J7643" s="9" t="s">
        <v>120</v>
      </c>
      <c r="K7643" s="4" t="s">
        <v>1003</v>
      </c>
      <c r="L7643" s="4" t="s">
        <v>1003</v>
      </c>
      <c r="M7643" s="11" t="s">
        <v>46</v>
      </c>
      <c r="N7643" s="11" t="s">
        <v>47</v>
      </c>
      <c r="O7643" s="10">
        <v>0</v>
      </c>
      <c r="P7643" s="12">
        <v>0</v>
      </c>
      <c r="Q7643" s="12">
        <f t="shared" si="1176"/>
        <v>0</v>
      </c>
      <c r="R7643" s="136"/>
      <c r="S7643" s="93"/>
      <c r="T7643" s="12"/>
      <c r="U7643" s="12"/>
      <c r="V7643" s="12"/>
      <c r="W7643" s="12"/>
      <c r="X7643" s="12"/>
      <c r="Y7643" s="12"/>
      <c r="Z7643" s="12"/>
      <c r="AA7643" s="12"/>
      <c r="AB7643" s="12"/>
      <c r="AC7643" s="12"/>
      <c r="AD7643" s="12"/>
      <c r="AE7643" s="12"/>
      <c r="AF7643" s="117"/>
      <c r="AG7643" s="12" t="s">
        <v>47</v>
      </c>
      <c r="AH7643" s="12" t="s">
        <v>915</v>
      </c>
      <c r="AI7643" s="12" t="s">
        <v>915</v>
      </c>
      <c r="AJ7643" s="12" t="s">
        <v>915</v>
      </c>
    </row>
    <row r="7644" spans="1:36" ht="89.25" x14ac:dyDescent="0.25">
      <c r="A7644" s="3" t="s">
        <v>79</v>
      </c>
      <c r="B7644" s="254" t="s">
        <v>48</v>
      </c>
      <c r="C7644" s="5" t="s">
        <v>47</v>
      </c>
      <c r="D7644" s="5" t="s">
        <v>915</v>
      </c>
      <c r="E7644" s="5" t="s">
        <v>915</v>
      </c>
      <c r="F7644" s="221" t="s">
        <v>775</v>
      </c>
      <c r="G7644" s="235" t="s">
        <v>20620</v>
      </c>
      <c r="H7644" s="93" t="s">
        <v>42</v>
      </c>
      <c r="I7644" s="8" t="s">
        <v>20621</v>
      </c>
      <c r="J7644" s="9" t="s">
        <v>120</v>
      </c>
      <c r="K7644" s="4" t="s">
        <v>1003</v>
      </c>
      <c r="L7644" s="4" t="s">
        <v>1003</v>
      </c>
      <c r="M7644" s="11" t="s">
        <v>46</v>
      </c>
      <c r="N7644" s="11" t="s">
        <v>47</v>
      </c>
      <c r="O7644" s="10">
        <v>0</v>
      </c>
      <c r="P7644" s="12">
        <v>0</v>
      </c>
      <c r="Q7644" s="12">
        <f t="shared" si="1176"/>
        <v>0</v>
      </c>
      <c r="R7644" s="136"/>
      <c r="S7644" s="93"/>
      <c r="T7644" s="12"/>
      <c r="U7644" s="12"/>
      <c r="V7644" s="12"/>
      <c r="W7644" s="12"/>
      <c r="X7644" s="12"/>
      <c r="Y7644" s="12"/>
      <c r="Z7644" s="12"/>
      <c r="AA7644" s="12"/>
      <c r="AB7644" s="12"/>
      <c r="AC7644" s="12"/>
      <c r="AD7644" s="12"/>
      <c r="AE7644" s="12"/>
      <c r="AF7644" s="117"/>
      <c r="AG7644" s="12" t="s">
        <v>47</v>
      </c>
      <c r="AH7644" s="12" t="s">
        <v>915</v>
      </c>
      <c r="AI7644" s="12" t="s">
        <v>915</v>
      </c>
      <c r="AJ7644" s="12" t="s">
        <v>915</v>
      </c>
    </row>
    <row r="7645" spans="1:36" ht="76.5" x14ac:dyDescent="0.25">
      <c r="A7645" s="3" t="s">
        <v>79</v>
      </c>
      <c r="B7645" s="254" t="s">
        <v>48</v>
      </c>
      <c r="C7645" s="5" t="s">
        <v>47</v>
      </c>
      <c r="D7645" s="5" t="s">
        <v>915</v>
      </c>
      <c r="E7645" s="5" t="s">
        <v>915</v>
      </c>
      <c r="F7645" s="221" t="s">
        <v>775</v>
      </c>
      <c r="G7645" s="235" t="s">
        <v>20622</v>
      </c>
      <c r="H7645" s="93" t="s">
        <v>42</v>
      </c>
      <c r="I7645" s="8" t="s">
        <v>20623</v>
      </c>
      <c r="J7645" s="9" t="s">
        <v>120</v>
      </c>
      <c r="K7645" s="4" t="s">
        <v>1003</v>
      </c>
      <c r="L7645" s="4" t="s">
        <v>1003</v>
      </c>
      <c r="M7645" s="11" t="s">
        <v>46</v>
      </c>
      <c r="N7645" s="11" t="s">
        <v>47</v>
      </c>
      <c r="O7645" s="10">
        <v>0</v>
      </c>
      <c r="P7645" s="12">
        <v>0</v>
      </c>
      <c r="Q7645" s="12">
        <f t="shared" si="1176"/>
        <v>0</v>
      </c>
      <c r="R7645" s="136"/>
      <c r="S7645" s="93"/>
      <c r="T7645" s="12"/>
      <c r="U7645" s="12"/>
      <c r="V7645" s="12"/>
      <c r="W7645" s="12"/>
      <c r="X7645" s="12"/>
      <c r="Y7645" s="12"/>
      <c r="Z7645" s="12"/>
      <c r="AA7645" s="12"/>
      <c r="AB7645" s="12"/>
      <c r="AC7645" s="12"/>
      <c r="AD7645" s="12"/>
      <c r="AE7645" s="12"/>
      <c r="AF7645" s="117"/>
      <c r="AG7645" s="12" t="s">
        <v>47</v>
      </c>
      <c r="AH7645" s="12" t="s">
        <v>915</v>
      </c>
      <c r="AI7645" s="12" t="s">
        <v>915</v>
      </c>
      <c r="AJ7645" s="12" t="s">
        <v>915</v>
      </c>
    </row>
    <row r="7646" spans="1:36" ht="63.75" x14ac:dyDescent="0.25">
      <c r="A7646" s="3" t="s">
        <v>79</v>
      </c>
      <c r="B7646" s="254" t="s">
        <v>48</v>
      </c>
      <c r="C7646" s="5" t="s">
        <v>47</v>
      </c>
      <c r="D7646" s="5" t="s">
        <v>915</v>
      </c>
      <c r="E7646" s="5" t="s">
        <v>915</v>
      </c>
      <c r="F7646" s="221" t="s">
        <v>775</v>
      </c>
      <c r="G7646" s="235" t="s">
        <v>20624</v>
      </c>
      <c r="H7646" s="93" t="s">
        <v>42</v>
      </c>
      <c r="I7646" s="8" t="s">
        <v>20625</v>
      </c>
      <c r="J7646" s="9" t="s">
        <v>120</v>
      </c>
      <c r="K7646" s="4" t="s">
        <v>1003</v>
      </c>
      <c r="L7646" s="4" t="s">
        <v>1003</v>
      </c>
      <c r="M7646" s="11" t="s">
        <v>46</v>
      </c>
      <c r="N7646" s="11" t="s">
        <v>47</v>
      </c>
      <c r="O7646" s="10">
        <v>0</v>
      </c>
      <c r="P7646" s="12">
        <v>0</v>
      </c>
      <c r="Q7646" s="12">
        <f t="shared" si="1176"/>
        <v>0</v>
      </c>
      <c r="R7646" s="136"/>
      <c r="S7646" s="93"/>
      <c r="T7646" s="12"/>
      <c r="U7646" s="12"/>
      <c r="V7646" s="12"/>
      <c r="W7646" s="12"/>
      <c r="X7646" s="12"/>
      <c r="Y7646" s="12"/>
      <c r="Z7646" s="12"/>
      <c r="AA7646" s="12"/>
      <c r="AB7646" s="12"/>
      <c r="AC7646" s="12"/>
      <c r="AD7646" s="12"/>
      <c r="AE7646" s="12"/>
      <c r="AF7646" s="117"/>
      <c r="AG7646" s="12" t="s">
        <v>47</v>
      </c>
      <c r="AH7646" s="12" t="s">
        <v>915</v>
      </c>
      <c r="AI7646" s="12" t="s">
        <v>915</v>
      </c>
      <c r="AJ7646" s="12" t="s">
        <v>915</v>
      </c>
    </row>
    <row r="7647" spans="1:36" ht="89.25" x14ac:dyDescent="0.25">
      <c r="A7647" s="3" t="s">
        <v>79</v>
      </c>
      <c r="B7647" s="254" t="s">
        <v>48</v>
      </c>
      <c r="C7647" s="5" t="s">
        <v>47</v>
      </c>
      <c r="D7647" s="5" t="s">
        <v>915</v>
      </c>
      <c r="E7647" s="5" t="s">
        <v>915</v>
      </c>
      <c r="F7647" s="221" t="s">
        <v>775</v>
      </c>
      <c r="G7647" s="235" t="s">
        <v>20626</v>
      </c>
      <c r="H7647" s="93" t="s">
        <v>42</v>
      </c>
      <c r="I7647" s="8" t="s">
        <v>20627</v>
      </c>
      <c r="J7647" s="9" t="s">
        <v>120</v>
      </c>
      <c r="K7647" s="4" t="s">
        <v>1003</v>
      </c>
      <c r="L7647" s="4" t="s">
        <v>1003</v>
      </c>
      <c r="M7647" s="11" t="s">
        <v>46</v>
      </c>
      <c r="N7647" s="11" t="s">
        <v>47</v>
      </c>
      <c r="O7647" s="10">
        <v>0</v>
      </c>
      <c r="P7647" s="12">
        <v>0</v>
      </c>
      <c r="Q7647" s="12">
        <f t="shared" si="1176"/>
        <v>0</v>
      </c>
      <c r="R7647" s="136"/>
      <c r="S7647" s="93"/>
      <c r="T7647" s="12"/>
      <c r="U7647" s="12"/>
      <c r="V7647" s="12"/>
      <c r="W7647" s="12"/>
      <c r="X7647" s="12"/>
      <c r="Y7647" s="12"/>
      <c r="Z7647" s="12"/>
      <c r="AA7647" s="12"/>
      <c r="AB7647" s="12"/>
      <c r="AC7647" s="12"/>
      <c r="AD7647" s="12"/>
      <c r="AE7647" s="12"/>
      <c r="AF7647" s="117"/>
      <c r="AG7647" s="12" t="s">
        <v>47</v>
      </c>
      <c r="AH7647" s="12" t="s">
        <v>915</v>
      </c>
      <c r="AI7647" s="12" t="s">
        <v>915</v>
      </c>
      <c r="AJ7647" s="12" t="s">
        <v>915</v>
      </c>
    </row>
    <row r="7648" spans="1:36" ht="89.25" x14ac:dyDescent="0.25">
      <c r="A7648" s="3" t="s">
        <v>79</v>
      </c>
      <c r="B7648" s="254" t="s">
        <v>48</v>
      </c>
      <c r="C7648" s="5" t="s">
        <v>47</v>
      </c>
      <c r="D7648" s="5" t="s">
        <v>915</v>
      </c>
      <c r="E7648" s="5" t="s">
        <v>915</v>
      </c>
      <c r="F7648" s="221" t="s">
        <v>775</v>
      </c>
      <c r="G7648" s="235" t="s">
        <v>20628</v>
      </c>
      <c r="H7648" s="93" t="s">
        <v>42</v>
      </c>
      <c r="I7648" s="8" t="s">
        <v>20629</v>
      </c>
      <c r="J7648" s="9" t="s">
        <v>120</v>
      </c>
      <c r="K7648" s="4" t="s">
        <v>1003</v>
      </c>
      <c r="L7648" s="4" t="s">
        <v>1003</v>
      </c>
      <c r="M7648" s="11" t="s">
        <v>46</v>
      </c>
      <c r="N7648" s="11" t="s">
        <v>47</v>
      </c>
      <c r="O7648" s="10">
        <v>0</v>
      </c>
      <c r="P7648" s="12">
        <v>0</v>
      </c>
      <c r="Q7648" s="12">
        <f t="shared" si="1176"/>
        <v>0</v>
      </c>
      <c r="R7648" s="136"/>
      <c r="S7648" s="93"/>
      <c r="T7648" s="12"/>
      <c r="U7648" s="12"/>
      <c r="V7648" s="12"/>
      <c r="W7648" s="12"/>
      <c r="X7648" s="12"/>
      <c r="Y7648" s="12"/>
      <c r="Z7648" s="12"/>
      <c r="AA7648" s="12"/>
      <c r="AB7648" s="12"/>
      <c r="AC7648" s="12"/>
      <c r="AD7648" s="12"/>
      <c r="AE7648" s="12"/>
      <c r="AF7648" s="117"/>
      <c r="AG7648" s="12" t="s">
        <v>47</v>
      </c>
      <c r="AH7648" s="12" t="s">
        <v>915</v>
      </c>
      <c r="AI7648" s="12" t="s">
        <v>915</v>
      </c>
      <c r="AJ7648" s="12" t="s">
        <v>915</v>
      </c>
    </row>
    <row r="7649" spans="1:36" ht="89.25" x14ac:dyDescent="0.25">
      <c r="A7649" s="3" t="s">
        <v>79</v>
      </c>
      <c r="B7649" s="254" t="s">
        <v>48</v>
      </c>
      <c r="C7649" s="5" t="s">
        <v>47</v>
      </c>
      <c r="D7649" s="5" t="s">
        <v>915</v>
      </c>
      <c r="E7649" s="5" t="s">
        <v>915</v>
      </c>
      <c r="F7649" s="221" t="s">
        <v>775</v>
      </c>
      <c r="G7649" s="235" t="s">
        <v>20630</v>
      </c>
      <c r="H7649" s="93" t="s">
        <v>42</v>
      </c>
      <c r="I7649" s="8" t="s">
        <v>20631</v>
      </c>
      <c r="J7649" s="9" t="s">
        <v>120</v>
      </c>
      <c r="K7649" s="4" t="s">
        <v>1003</v>
      </c>
      <c r="L7649" s="4" t="s">
        <v>1003</v>
      </c>
      <c r="M7649" s="11" t="s">
        <v>46</v>
      </c>
      <c r="N7649" s="11" t="s">
        <v>47</v>
      </c>
      <c r="O7649" s="10">
        <v>0</v>
      </c>
      <c r="P7649" s="12">
        <v>0</v>
      </c>
      <c r="Q7649" s="12">
        <f t="shared" si="1176"/>
        <v>0</v>
      </c>
      <c r="R7649" s="136"/>
      <c r="S7649" s="93"/>
      <c r="T7649" s="12"/>
      <c r="U7649" s="12"/>
      <c r="V7649" s="12"/>
      <c r="W7649" s="12"/>
      <c r="X7649" s="12"/>
      <c r="Y7649" s="12"/>
      <c r="Z7649" s="12"/>
      <c r="AA7649" s="12"/>
      <c r="AB7649" s="12"/>
      <c r="AC7649" s="12"/>
      <c r="AD7649" s="12"/>
      <c r="AE7649" s="12"/>
      <c r="AF7649" s="117"/>
      <c r="AG7649" s="12" t="s">
        <v>47</v>
      </c>
      <c r="AH7649" s="12" t="s">
        <v>915</v>
      </c>
      <c r="AI7649" s="12" t="s">
        <v>915</v>
      </c>
      <c r="AJ7649" s="12" t="s">
        <v>915</v>
      </c>
    </row>
    <row r="7650" spans="1:36" ht="89.25" x14ac:dyDescent="0.25">
      <c r="A7650" s="3" t="s">
        <v>79</v>
      </c>
      <c r="B7650" s="254" t="s">
        <v>48</v>
      </c>
      <c r="C7650" s="5" t="s">
        <v>47</v>
      </c>
      <c r="D7650" s="5" t="s">
        <v>915</v>
      </c>
      <c r="E7650" s="5" t="s">
        <v>915</v>
      </c>
      <c r="F7650" s="221" t="s">
        <v>775</v>
      </c>
      <c r="G7650" s="235" t="s">
        <v>20632</v>
      </c>
      <c r="H7650" s="93" t="s">
        <v>42</v>
      </c>
      <c r="I7650" s="8" t="s">
        <v>20633</v>
      </c>
      <c r="J7650" s="9" t="s">
        <v>120</v>
      </c>
      <c r="K7650" s="4" t="s">
        <v>1003</v>
      </c>
      <c r="L7650" s="4" t="s">
        <v>1003</v>
      </c>
      <c r="M7650" s="11" t="s">
        <v>46</v>
      </c>
      <c r="N7650" s="11" t="s">
        <v>47</v>
      </c>
      <c r="O7650" s="10">
        <v>0</v>
      </c>
      <c r="P7650" s="12">
        <v>0</v>
      </c>
      <c r="Q7650" s="12">
        <f t="shared" si="1176"/>
        <v>0</v>
      </c>
      <c r="R7650" s="136"/>
      <c r="S7650" s="93"/>
      <c r="T7650" s="12"/>
      <c r="U7650" s="12"/>
      <c r="V7650" s="12"/>
      <c r="W7650" s="12"/>
      <c r="X7650" s="12"/>
      <c r="Y7650" s="12"/>
      <c r="Z7650" s="12"/>
      <c r="AA7650" s="12"/>
      <c r="AB7650" s="12"/>
      <c r="AC7650" s="12"/>
      <c r="AD7650" s="12"/>
      <c r="AE7650" s="12"/>
      <c r="AF7650" s="117"/>
      <c r="AG7650" s="12" t="s">
        <v>47</v>
      </c>
      <c r="AH7650" s="12" t="s">
        <v>915</v>
      </c>
      <c r="AI7650" s="12" t="s">
        <v>915</v>
      </c>
      <c r="AJ7650" s="12" t="s">
        <v>915</v>
      </c>
    </row>
    <row r="7651" spans="1:36" ht="89.25" x14ac:dyDescent="0.25">
      <c r="A7651" s="3" t="s">
        <v>79</v>
      </c>
      <c r="B7651" s="254" t="s">
        <v>48</v>
      </c>
      <c r="C7651" s="5" t="s">
        <v>47</v>
      </c>
      <c r="D7651" s="5" t="s">
        <v>915</v>
      </c>
      <c r="E7651" s="5" t="s">
        <v>915</v>
      </c>
      <c r="F7651" s="221" t="s">
        <v>775</v>
      </c>
      <c r="G7651" s="235" t="s">
        <v>20634</v>
      </c>
      <c r="H7651" s="93" t="s">
        <v>42</v>
      </c>
      <c r="I7651" s="8" t="s">
        <v>20635</v>
      </c>
      <c r="J7651" s="9" t="s">
        <v>120</v>
      </c>
      <c r="K7651" s="4" t="s">
        <v>1003</v>
      </c>
      <c r="L7651" s="4" t="s">
        <v>1003</v>
      </c>
      <c r="M7651" s="11" t="s">
        <v>46</v>
      </c>
      <c r="N7651" s="11" t="s">
        <v>47</v>
      </c>
      <c r="O7651" s="10">
        <v>0</v>
      </c>
      <c r="P7651" s="12">
        <v>0</v>
      </c>
      <c r="Q7651" s="12">
        <f t="shared" si="1176"/>
        <v>0</v>
      </c>
      <c r="R7651" s="136"/>
      <c r="S7651" s="93"/>
      <c r="T7651" s="12"/>
      <c r="U7651" s="12"/>
      <c r="V7651" s="12"/>
      <c r="W7651" s="12"/>
      <c r="X7651" s="12"/>
      <c r="Y7651" s="12"/>
      <c r="Z7651" s="12"/>
      <c r="AA7651" s="12"/>
      <c r="AB7651" s="12"/>
      <c r="AC7651" s="12"/>
      <c r="AD7651" s="12"/>
      <c r="AE7651" s="12"/>
      <c r="AF7651" s="117"/>
      <c r="AG7651" s="12" t="s">
        <v>47</v>
      </c>
      <c r="AH7651" s="12" t="s">
        <v>915</v>
      </c>
      <c r="AI7651" s="12" t="s">
        <v>915</v>
      </c>
      <c r="AJ7651" s="12" t="s">
        <v>915</v>
      </c>
    </row>
    <row r="7652" spans="1:36" ht="89.25" x14ac:dyDescent="0.25">
      <c r="A7652" s="3" t="s">
        <v>79</v>
      </c>
      <c r="B7652" s="254" t="s">
        <v>48</v>
      </c>
      <c r="C7652" s="5" t="s">
        <v>47</v>
      </c>
      <c r="D7652" s="5" t="s">
        <v>915</v>
      </c>
      <c r="E7652" s="5" t="s">
        <v>915</v>
      </c>
      <c r="F7652" s="221" t="s">
        <v>775</v>
      </c>
      <c r="G7652" s="235" t="s">
        <v>20636</v>
      </c>
      <c r="H7652" s="93" t="s">
        <v>42</v>
      </c>
      <c r="I7652" s="8" t="s">
        <v>20637</v>
      </c>
      <c r="J7652" s="9" t="s">
        <v>120</v>
      </c>
      <c r="K7652" s="4" t="s">
        <v>1003</v>
      </c>
      <c r="L7652" s="4" t="s">
        <v>1003</v>
      </c>
      <c r="M7652" s="11" t="s">
        <v>46</v>
      </c>
      <c r="N7652" s="11" t="s">
        <v>47</v>
      </c>
      <c r="O7652" s="10">
        <v>0</v>
      </c>
      <c r="P7652" s="12">
        <v>0</v>
      </c>
      <c r="Q7652" s="12">
        <f t="shared" si="1176"/>
        <v>0</v>
      </c>
      <c r="R7652" s="136"/>
      <c r="S7652" s="93"/>
      <c r="T7652" s="12"/>
      <c r="U7652" s="12"/>
      <c r="V7652" s="12"/>
      <c r="W7652" s="12"/>
      <c r="X7652" s="12"/>
      <c r="Y7652" s="12"/>
      <c r="Z7652" s="12"/>
      <c r="AA7652" s="12"/>
      <c r="AB7652" s="12"/>
      <c r="AC7652" s="12"/>
      <c r="AD7652" s="12"/>
      <c r="AE7652" s="12"/>
      <c r="AF7652" s="117"/>
      <c r="AG7652" s="12" t="s">
        <v>47</v>
      </c>
      <c r="AH7652" s="12" t="s">
        <v>915</v>
      </c>
      <c r="AI7652" s="12" t="s">
        <v>915</v>
      </c>
      <c r="AJ7652" s="12" t="s">
        <v>915</v>
      </c>
    </row>
    <row r="7653" spans="1:36" ht="89.25" x14ac:dyDescent="0.25">
      <c r="A7653" s="3" t="s">
        <v>79</v>
      </c>
      <c r="B7653" s="254" t="s">
        <v>48</v>
      </c>
      <c r="C7653" s="5" t="s">
        <v>47</v>
      </c>
      <c r="D7653" s="5" t="s">
        <v>915</v>
      </c>
      <c r="E7653" s="5" t="s">
        <v>915</v>
      </c>
      <c r="F7653" s="221" t="s">
        <v>775</v>
      </c>
      <c r="G7653" s="235" t="s">
        <v>20638</v>
      </c>
      <c r="H7653" s="93" t="s">
        <v>42</v>
      </c>
      <c r="I7653" s="8" t="s">
        <v>20639</v>
      </c>
      <c r="J7653" s="9" t="s">
        <v>120</v>
      </c>
      <c r="K7653" s="4" t="s">
        <v>1003</v>
      </c>
      <c r="L7653" s="4" t="s">
        <v>1003</v>
      </c>
      <c r="M7653" s="11" t="s">
        <v>46</v>
      </c>
      <c r="N7653" s="11" t="s">
        <v>47</v>
      </c>
      <c r="O7653" s="10">
        <v>0</v>
      </c>
      <c r="P7653" s="12">
        <v>0</v>
      </c>
      <c r="Q7653" s="12">
        <f t="shared" si="1176"/>
        <v>0</v>
      </c>
      <c r="R7653" s="136"/>
      <c r="S7653" s="93"/>
      <c r="T7653" s="12"/>
      <c r="U7653" s="12"/>
      <c r="V7653" s="12"/>
      <c r="W7653" s="12"/>
      <c r="X7653" s="12"/>
      <c r="Y7653" s="12"/>
      <c r="Z7653" s="12"/>
      <c r="AA7653" s="12"/>
      <c r="AB7653" s="12"/>
      <c r="AC7653" s="12"/>
      <c r="AD7653" s="12"/>
      <c r="AE7653" s="12"/>
      <c r="AF7653" s="117"/>
      <c r="AG7653" s="12" t="s">
        <v>47</v>
      </c>
      <c r="AH7653" s="12" t="s">
        <v>915</v>
      </c>
      <c r="AI7653" s="12" t="s">
        <v>915</v>
      </c>
      <c r="AJ7653" s="12" t="s">
        <v>915</v>
      </c>
    </row>
    <row r="7654" spans="1:36" ht="76.5" x14ac:dyDescent="0.25">
      <c r="A7654" s="3" t="s">
        <v>79</v>
      </c>
      <c r="B7654" s="254" t="s">
        <v>48</v>
      </c>
      <c r="C7654" s="5" t="s">
        <v>47</v>
      </c>
      <c r="D7654" s="5" t="s">
        <v>915</v>
      </c>
      <c r="E7654" s="5" t="s">
        <v>915</v>
      </c>
      <c r="F7654" s="221" t="s">
        <v>775</v>
      </c>
      <c r="G7654" s="235" t="s">
        <v>20640</v>
      </c>
      <c r="H7654" s="93" t="s">
        <v>42</v>
      </c>
      <c r="I7654" s="8" t="s">
        <v>20641</v>
      </c>
      <c r="J7654" s="9" t="s">
        <v>120</v>
      </c>
      <c r="K7654" s="4" t="s">
        <v>1003</v>
      </c>
      <c r="L7654" s="4" t="s">
        <v>1003</v>
      </c>
      <c r="M7654" s="11" t="s">
        <v>46</v>
      </c>
      <c r="N7654" s="11" t="s">
        <v>47</v>
      </c>
      <c r="O7654" s="10">
        <v>0</v>
      </c>
      <c r="P7654" s="12">
        <v>0</v>
      </c>
      <c r="Q7654" s="12">
        <f t="shared" si="1176"/>
        <v>0</v>
      </c>
      <c r="R7654" s="136"/>
      <c r="S7654" s="93"/>
      <c r="T7654" s="12"/>
      <c r="U7654" s="12"/>
      <c r="V7654" s="12"/>
      <c r="W7654" s="12"/>
      <c r="X7654" s="12"/>
      <c r="Y7654" s="12"/>
      <c r="Z7654" s="12"/>
      <c r="AA7654" s="12"/>
      <c r="AB7654" s="12"/>
      <c r="AC7654" s="12"/>
      <c r="AD7654" s="12"/>
      <c r="AE7654" s="12"/>
      <c r="AF7654" s="117"/>
      <c r="AG7654" s="12" t="s">
        <v>47</v>
      </c>
      <c r="AH7654" s="12" t="s">
        <v>915</v>
      </c>
      <c r="AI7654" s="12" t="s">
        <v>915</v>
      </c>
      <c r="AJ7654" s="12" t="s">
        <v>915</v>
      </c>
    </row>
    <row r="7655" spans="1:36" ht="102" x14ac:dyDescent="0.25">
      <c r="A7655" s="3" t="s">
        <v>79</v>
      </c>
      <c r="B7655" s="254" t="s">
        <v>48</v>
      </c>
      <c r="C7655" s="5" t="s">
        <v>47</v>
      </c>
      <c r="D7655" s="5" t="s">
        <v>915</v>
      </c>
      <c r="E7655" s="5" t="s">
        <v>915</v>
      </c>
      <c r="F7655" s="221" t="s">
        <v>775</v>
      </c>
      <c r="G7655" s="235" t="s">
        <v>20642</v>
      </c>
      <c r="H7655" s="93" t="s">
        <v>42</v>
      </c>
      <c r="I7655" s="8" t="s">
        <v>20643</v>
      </c>
      <c r="J7655" s="9" t="s">
        <v>120</v>
      </c>
      <c r="K7655" s="4" t="s">
        <v>1003</v>
      </c>
      <c r="L7655" s="4" t="s">
        <v>1003</v>
      </c>
      <c r="M7655" s="11" t="s">
        <v>46</v>
      </c>
      <c r="N7655" s="11" t="s">
        <v>47</v>
      </c>
      <c r="O7655" s="10">
        <v>0</v>
      </c>
      <c r="P7655" s="12">
        <v>0</v>
      </c>
      <c r="Q7655" s="12">
        <f t="shared" si="1176"/>
        <v>0</v>
      </c>
      <c r="R7655" s="136"/>
      <c r="S7655" s="93"/>
      <c r="T7655" s="12"/>
      <c r="U7655" s="12"/>
      <c r="V7655" s="12"/>
      <c r="W7655" s="12"/>
      <c r="X7655" s="12"/>
      <c r="Y7655" s="12"/>
      <c r="Z7655" s="12"/>
      <c r="AA7655" s="12"/>
      <c r="AB7655" s="12"/>
      <c r="AC7655" s="12"/>
      <c r="AD7655" s="12"/>
      <c r="AE7655" s="12"/>
      <c r="AF7655" s="117"/>
      <c r="AG7655" s="12" t="s">
        <v>47</v>
      </c>
      <c r="AH7655" s="12" t="s">
        <v>915</v>
      </c>
      <c r="AI7655" s="12" t="s">
        <v>915</v>
      </c>
      <c r="AJ7655" s="12" t="s">
        <v>915</v>
      </c>
    </row>
    <row r="7656" spans="1:36" ht="89.25" x14ac:dyDescent="0.25">
      <c r="A7656" s="3" t="s">
        <v>79</v>
      </c>
      <c r="B7656" s="254" t="s">
        <v>48</v>
      </c>
      <c r="C7656" s="5" t="s">
        <v>47</v>
      </c>
      <c r="D7656" s="5" t="s">
        <v>915</v>
      </c>
      <c r="E7656" s="5" t="s">
        <v>915</v>
      </c>
      <c r="F7656" s="221" t="s">
        <v>775</v>
      </c>
      <c r="G7656" s="235" t="s">
        <v>20644</v>
      </c>
      <c r="H7656" s="93" t="s">
        <v>42</v>
      </c>
      <c r="I7656" s="8" t="s">
        <v>20645</v>
      </c>
      <c r="J7656" s="9" t="s">
        <v>120</v>
      </c>
      <c r="K7656" s="4" t="s">
        <v>1003</v>
      </c>
      <c r="L7656" s="4" t="s">
        <v>1003</v>
      </c>
      <c r="M7656" s="11" t="s">
        <v>46</v>
      </c>
      <c r="N7656" s="11" t="s">
        <v>47</v>
      </c>
      <c r="O7656" s="10">
        <v>0</v>
      </c>
      <c r="P7656" s="12">
        <v>0</v>
      </c>
      <c r="Q7656" s="12">
        <f t="shared" si="1176"/>
        <v>0</v>
      </c>
      <c r="R7656" s="136"/>
      <c r="S7656" s="93"/>
      <c r="T7656" s="12"/>
      <c r="U7656" s="12"/>
      <c r="V7656" s="12"/>
      <c r="W7656" s="12"/>
      <c r="X7656" s="12"/>
      <c r="Y7656" s="12"/>
      <c r="Z7656" s="12"/>
      <c r="AA7656" s="12"/>
      <c r="AB7656" s="12"/>
      <c r="AC7656" s="12"/>
      <c r="AD7656" s="12"/>
      <c r="AE7656" s="12"/>
      <c r="AF7656" s="117"/>
      <c r="AG7656" s="12" t="s">
        <v>47</v>
      </c>
      <c r="AH7656" s="12" t="s">
        <v>915</v>
      </c>
      <c r="AI7656" s="12" t="s">
        <v>915</v>
      </c>
      <c r="AJ7656" s="12" t="s">
        <v>915</v>
      </c>
    </row>
    <row r="7657" spans="1:36" ht="89.25" x14ac:dyDescent="0.25">
      <c r="A7657" s="3" t="s">
        <v>79</v>
      </c>
      <c r="B7657" s="254" t="s">
        <v>48</v>
      </c>
      <c r="C7657" s="5" t="s">
        <v>47</v>
      </c>
      <c r="D7657" s="5" t="s">
        <v>915</v>
      </c>
      <c r="E7657" s="5" t="s">
        <v>915</v>
      </c>
      <c r="F7657" s="221" t="s">
        <v>775</v>
      </c>
      <c r="G7657" s="235" t="s">
        <v>20646</v>
      </c>
      <c r="H7657" s="93" t="s">
        <v>42</v>
      </c>
      <c r="I7657" s="8" t="s">
        <v>20647</v>
      </c>
      <c r="J7657" s="9" t="s">
        <v>120</v>
      </c>
      <c r="K7657" s="4" t="s">
        <v>1003</v>
      </c>
      <c r="L7657" s="4" t="s">
        <v>1003</v>
      </c>
      <c r="M7657" s="11" t="s">
        <v>46</v>
      </c>
      <c r="N7657" s="11" t="s">
        <v>47</v>
      </c>
      <c r="O7657" s="10">
        <v>0</v>
      </c>
      <c r="P7657" s="12">
        <v>0</v>
      </c>
      <c r="Q7657" s="12">
        <f t="shared" si="1176"/>
        <v>0</v>
      </c>
      <c r="R7657" s="136"/>
      <c r="S7657" s="93"/>
      <c r="T7657" s="12"/>
      <c r="U7657" s="12"/>
      <c r="V7657" s="12"/>
      <c r="W7657" s="12"/>
      <c r="X7657" s="12"/>
      <c r="Y7657" s="12"/>
      <c r="Z7657" s="12"/>
      <c r="AA7657" s="12"/>
      <c r="AB7657" s="12"/>
      <c r="AC7657" s="12"/>
      <c r="AD7657" s="12"/>
      <c r="AE7657" s="12"/>
      <c r="AF7657" s="117"/>
      <c r="AG7657" s="12" t="s">
        <v>47</v>
      </c>
      <c r="AH7657" s="12" t="s">
        <v>915</v>
      </c>
      <c r="AI7657" s="12" t="s">
        <v>915</v>
      </c>
      <c r="AJ7657" s="12" t="s">
        <v>915</v>
      </c>
    </row>
    <row r="7658" spans="1:36" ht="89.25" x14ac:dyDescent="0.25">
      <c r="A7658" s="3" t="s">
        <v>79</v>
      </c>
      <c r="B7658" s="254" t="s">
        <v>48</v>
      </c>
      <c r="C7658" s="5" t="s">
        <v>47</v>
      </c>
      <c r="D7658" s="5" t="s">
        <v>915</v>
      </c>
      <c r="E7658" s="5" t="s">
        <v>915</v>
      </c>
      <c r="F7658" s="221" t="s">
        <v>775</v>
      </c>
      <c r="G7658" s="235" t="s">
        <v>20648</v>
      </c>
      <c r="H7658" s="93" t="s">
        <v>42</v>
      </c>
      <c r="I7658" s="8" t="s">
        <v>20649</v>
      </c>
      <c r="J7658" s="9" t="s">
        <v>120</v>
      </c>
      <c r="K7658" s="4" t="s">
        <v>1003</v>
      </c>
      <c r="L7658" s="4" t="s">
        <v>1003</v>
      </c>
      <c r="M7658" s="11" t="s">
        <v>46</v>
      </c>
      <c r="N7658" s="11" t="s">
        <v>47</v>
      </c>
      <c r="O7658" s="10">
        <v>0</v>
      </c>
      <c r="P7658" s="12">
        <v>0</v>
      </c>
      <c r="Q7658" s="12">
        <f t="shared" si="1176"/>
        <v>0</v>
      </c>
      <c r="R7658" s="136"/>
      <c r="S7658" s="93"/>
      <c r="T7658" s="12"/>
      <c r="U7658" s="12"/>
      <c r="V7658" s="12"/>
      <c r="W7658" s="12"/>
      <c r="X7658" s="12"/>
      <c r="Y7658" s="12"/>
      <c r="Z7658" s="12"/>
      <c r="AA7658" s="12"/>
      <c r="AB7658" s="12"/>
      <c r="AC7658" s="12"/>
      <c r="AD7658" s="12"/>
      <c r="AE7658" s="12"/>
      <c r="AF7658" s="117"/>
      <c r="AG7658" s="12" t="s">
        <v>47</v>
      </c>
      <c r="AH7658" s="12" t="s">
        <v>915</v>
      </c>
      <c r="AI7658" s="12" t="s">
        <v>915</v>
      </c>
      <c r="AJ7658" s="12" t="s">
        <v>915</v>
      </c>
    </row>
    <row r="7659" spans="1:36" ht="409.5" x14ac:dyDescent="0.25">
      <c r="A7659" s="3" t="s">
        <v>79</v>
      </c>
      <c r="B7659" s="254" t="s">
        <v>48</v>
      </c>
      <c r="C7659" s="5" t="s">
        <v>47</v>
      </c>
      <c r="D7659" s="5" t="s">
        <v>915</v>
      </c>
      <c r="E7659" s="5" t="s">
        <v>915</v>
      </c>
      <c r="F7659" s="221" t="s">
        <v>775</v>
      </c>
      <c r="G7659" s="235" t="s">
        <v>20650</v>
      </c>
      <c r="H7659" s="93" t="s">
        <v>42</v>
      </c>
      <c r="I7659" s="8" t="s">
        <v>20651</v>
      </c>
      <c r="J7659" s="9" t="s">
        <v>120</v>
      </c>
      <c r="K7659" s="4" t="s">
        <v>1003</v>
      </c>
      <c r="L7659" s="4" t="s">
        <v>1003</v>
      </c>
      <c r="M7659" s="11" t="s">
        <v>46</v>
      </c>
      <c r="N7659" s="11" t="s">
        <v>47</v>
      </c>
      <c r="O7659" s="10">
        <v>0</v>
      </c>
      <c r="P7659" s="12">
        <v>0</v>
      </c>
      <c r="Q7659" s="12">
        <f t="shared" si="1176"/>
        <v>0</v>
      </c>
      <c r="R7659" s="136"/>
      <c r="S7659" s="93"/>
      <c r="T7659" s="12"/>
      <c r="U7659" s="12"/>
      <c r="V7659" s="12"/>
      <c r="W7659" s="12"/>
      <c r="X7659" s="12"/>
      <c r="Y7659" s="12"/>
      <c r="Z7659" s="12"/>
      <c r="AA7659" s="12"/>
      <c r="AB7659" s="12"/>
      <c r="AC7659" s="12"/>
      <c r="AD7659" s="12"/>
      <c r="AE7659" s="12"/>
      <c r="AF7659" s="117"/>
      <c r="AG7659" s="12" t="s">
        <v>47</v>
      </c>
      <c r="AH7659" s="12" t="s">
        <v>915</v>
      </c>
      <c r="AI7659" s="12" t="s">
        <v>915</v>
      </c>
      <c r="AJ7659" s="12" t="s">
        <v>915</v>
      </c>
    </row>
    <row r="7660" spans="1:36" ht="76.5" x14ac:dyDescent="0.25">
      <c r="A7660" s="3" t="s">
        <v>79</v>
      </c>
      <c r="B7660" s="254" t="s">
        <v>48</v>
      </c>
      <c r="C7660" s="5" t="s">
        <v>47</v>
      </c>
      <c r="D7660" s="5" t="s">
        <v>915</v>
      </c>
      <c r="E7660" s="5" t="s">
        <v>915</v>
      </c>
      <c r="F7660" s="221" t="s">
        <v>775</v>
      </c>
      <c r="G7660" s="235" t="s">
        <v>20652</v>
      </c>
      <c r="H7660" s="93" t="s">
        <v>42</v>
      </c>
      <c r="I7660" s="8" t="s">
        <v>20653</v>
      </c>
      <c r="J7660" s="9" t="s">
        <v>120</v>
      </c>
      <c r="K7660" s="4" t="s">
        <v>1003</v>
      </c>
      <c r="L7660" s="4" t="s">
        <v>1003</v>
      </c>
      <c r="M7660" s="11" t="s">
        <v>46</v>
      </c>
      <c r="N7660" s="11" t="s">
        <v>47</v>
      </c>
      <c r="O7660" s="10">
        <v>0</v>
      </c>
      <c r="P7660" s="12">
        <v>0</v>
      </c>
      <c r="Q7660" s="12">
        <f t="shared" si="1176"/>
        <v>0</v>
      </c>
      <c r="R7660" s="136"/>
      <c r="S7660" s="93"/>
      <c r="T7660" s="12"/>
      <c r="U7660" s="12"/>
      <c r="V7660" s="12"/>
      <c r="W7660" s="12"/>
      <c r="X7660" s="12"/>
      <c r="Y7660" s="12"/>
      <c r="Z7660" s="12"/>
      <c r="AA7660" s="12"/>
      <c r="AB7660" s="12"/>
      <c r="AC7660" s="12"/>
      <c r="AD7660" s="12"/>
      <c r="AE7660" s="12"/>
      <c r="AF7660" s="117"/>
      <c r="AG7660" s="12" t="s">
        <v>47</v>
      </c>
      <c r="AH7660" s="12" t="s">
        <v>915</v>
      </c>
      <c r="AI7660" s="12" t="s">
        <v>915</v>
      </c>
      <c r="AJ7660" s="12" t="s">
        <v>915</v>
      </c>
    </row>
    <row r="7661" spans="1:36" ht="140.25" x14ac:dyDescent="0.25">
      <c r="A7661" s="3" t="s">
        <v>79</v>
      </c>
      <c r="B7661" s="254" t="s">
        <v>48</v>
      </c>
      <c r="C7661" s="5" t="s">
        <v>47</v>
      </c>
      <c r="D7661" s="5" t="s">
        <v>915</v>
      </c>
      <c r="E7661" s="5" t="s">
        <v>915</v>
      </c>
      <c r="F7661" s="221" t="s">
        <v>775</v>
      </c>
      <c r="G7661" s="237" t="s">
        <v>20654</v>
      </c>
      <c r="H7661" s="93" t="s">
        <v>42</v>
      </c>
      <c r="I7661" s="8" t="s">
        <v>20655</v>
      </c>
      <c r="J7661" s="9" t="s">
        <v>120</v>
      </c>
      <c r="K7661" s="4" t="s">
        <v>1003</v>
      </c>
      <c r="L7661" s="4" t="s">
        <v>1003</v>
      </c>
      <c r="M7661" s="11" t="s">
        <v>46</v>
      </c>
      <c r="N7661" s="11" t="s">
        <v>47</v>
      </c>
      <c r="O7661" s="10">
        <v>0</v>
      </c>
      <c r="P7661" s="12">
        <v>0</v>
      </c>
      <c r="Q7661" s="12">
        <f t="shared" si="1176"/>
        <v>0</v>
      </c>
      <c r="R7661" s="136"/>
      <c r="S7661" s="93"/>
      <c r="T7661" s="12"/>
      <c r="U7661" s="12"/>
      <c r="V7661" s="12"/>
      <c r="W7661" s="12"/>
      <c r="X7661" s="12"/>
      <c r="Y7661" s="12"/>
      <c r="Z7661" s="12"/>
      <c r="AA7661" s="12"/>
      <c r="AB7661" s="12"/>
      <c r="AC7661" s="12"/>
      <c r="AD7661" s="12"/>
      <c r="AE7661" s="12"/>
      <c r="AF7661" s="117"/>
      <c r="AG7661" s="12" t="s">
        <v>47</v>
      </c>
      <c r="AH7661" s="12" t="s">
        <v>915</v>
      </c>
      <c r="AI7661" s="12" t="s">
        <v>915</v>
      </c>
      <c r="AJ7661" s="12" t="s">
        <v>915</v>
      </c>
    </row>
    <row r="7662" spans="1:36" ht="89.25" x14ac:dyDescent="0.25">
      <c r="A7662" s="3" t="s">
        <v>79</v>
      </c>
      <c r="B7662" s="254" t="s">
        <v>48</v>
      </c>
      <c r="C7662" s="5" t="s">
        <v>47</v>
      </c>
      <c r="D7662" s="5" t="s">
        <v>915</v>
      </c>
      <c r="E7662" s="5" t="s">
        <v>915</v>
      </c>
      <c r="F7662" s="221" t="s">
        <v>775</v>
      </c>
      <c r="G7662" s="235" t="s">
        <v>20656</v>
      </c>
      <c r="H7662" s="93" t="s">
        <v>42</v>
      </c>
      <c r="I7662" s="8" t="s">
        <v>20657</v>
      </c>
      <c r="J7662" s="9" t="s">
        <v>120</v>
      </c>
      <c r="K7662" s="4" t="s">
        <v>1003</v>
      </c>
      <c r="L7662" s="4" t="s">
        <v>1003</v>
      </c>
      <c r="M7662" s="11" t="s">
        <v>46</v>
      </c>
      <c r="N7662" s="11" t="s">
        <v>47</v>
      </c>
      <c r="O7662" s="10">
        <v>0</v>
      </c>
      <c r="P7662" s="12">
        <v>0</v>
      </c>
      <c r="Q7662" s="12">
        <f t="shared" si="1176"/>
        <v>0</v>
      </c>
      <c r="R7662" s="136"/>
      <c r="S7662" s="93"/>
      <c r="T7662" s="12"/>
      <c r="U7662" s="12"/>
      <c r="V7662" s="12"/>
      <c r="W7662" s="12"/>
      <c r="X7662" s="12"/>
      <c r="Y7662" s="12"/>
      <c r="Z7662" s="12"/>
      <c r="AA7662" s="12"/>
      <c r="AB7662" s="12"/>
      <c r="AC7662" s="12"/>
      <c r="AD7662" s="12"/>
      <c r="AE7662" s="12"/>
      <c r="AF7662" s="117"/>
      <c r="AG7662" s="12" t="s">
        <v>47</v>
      </c>
      <c r="AH7662" s="12" t="s">
        <v>915</v>
      </c>
      <c r="AI7662" s="12" t="s">
        <v>915</v>
      </c>
      <c r="AJ7662" s="12" t="s">
        <v>915</v>
      </c>
    </row>
    <row r="7663" spans="1:36" ht="102" x14ac:dyDescent="0.25">
      <c r="A7663" s="3" t="s">
        <v>79</v>
      </c>
      <c r="B7663" s="254" t="s">
        <v>48</v>
      </c>
      <c r="C7663" s="5" t="s">
        <v>47</v>
      </c>
      <c r="D7663" s="5" t="s">
        <v>915</v>
      </c>
      <c r="E7663" s="5" t="s">
        <v>915</v>
      </c>
      <c r="F7663" s="221" t="s">
        <v>775</v>
      </c>
      <c r="G7663" s="235" t="s">
        <v>20658</v>
      </c>
      <c r="H7663" s="93" t="s">
        <v>42</v>
      </c>
      <c r="I7663" s="8" t="s">
        <v>20659</v>
      </c>
      <c r="J7663" s="9" t="s">
        <v>120</v>
      </c>
      <c r="K7663" s="4" t="s">
        <v>1003</v>
      </c>
      <c r="L7663" s="4" t="s">
        <v>1003</v>
      </c>
      <c r="M7663" s="11" t="s">
        <v>46</v>
      </c>
      <c r="N7663" s="11" t="s">
        <v>47</v>
      </c>
      <c r="O7663" s="10">
        <v>0</v>
      </c>
      <c r="P7663" s="12">
        <v>0</v>
      </c>
      <c r="Q7663" s="12">
        <f t="shared" si="1176"/>
        <v>0</v>
      </c>
      <c r="R7663" s="136"/>
      <c r="S7663" s="93"/>
      <c r="T7663" s="12"/>
      <c r="U7663" s="12"/>
      <c r="V7663" s="12"/>
      <c r="W7663" s="12"/>
      <c r="X7663" s="12"/>
      <c r="Y7663" s="12"/>
      <c r="Z7663" s="12"/>
      <c r="AA7663" s="12"/>
      <c r="AB7663" s="12"/>
      <c r="AC7663" s="12"/>
      <c r="AD7663" s="12"/>
      <c r="AE7663" s="12"/>
      <c r="AF7663" s="117"/>
      <c r="AG7663" s="12" t="s">
        <v>47</v>
      </c>
      <c r="AH7663" s="12" t="s">
        <v>915</v>
      </c>
      <c r="AI7663" s="12" t="s">
        <v>915</v>
      </c>
      <c r="AJ7663" s="12" t="s">
        <v>915</v>
      </c>
    </row>
    <row r="7664" spans="1:36" ht="89.25" x14ac:dyDescent="0.25">
      <c r="A7664" s="3" t="s">
        <v>79</v>
      </c>
      <c r="B7664" s="254" t="s">
        <v>48</v>
      </c>
      <c r="C7664" s="5" t="s">
        <v>47</v>
      </c>
      <c r="D7664" s="5" t="s">
        <v>915</v>
      </c>
      <c r="E7664" s="5" t="s">
        <v>915</v>
      </c>
      <c r="F7664" s="221" t="s">
        <v>775</v>
      </c>
      <c r="G7664" s="235" t="s">
        <v>20660</v>
      </c>
      <c r="H7664" s="93" t="s">
        <v>42</v>
      </c>
      <c r="I7664" s="8" t="s">
        <v>20661</v>
      </c>
      <c r="J7664" s="9" t="s">
        <v>120</v>
      </c>
      <c r="K7664" s="4" t="s">
        <v>1003</v>
      </c>
      <c r="L7664" s="4" t="s">
        <v>1003</v>
      </c>
      <c r="M7664" s="11" t="s">
        <v>46</v>
      </c>
      <c r="N7664" s="11" t="s">
        <v>47</v>
      </c>
      <c r="O7664" s="10">
        <v>0</v>
      </c>
      <c r="P7664" s="12">
        <v>0</v>
      </c>
      <c r="Q7664" s="12">
        <f t="shared" si="1176"/>
        <v>0</v>
      </c>
      <c r="R7664" s="136"/>
      <c r="S7664" s="93"/>
      <c r="T7664" s="12"/>
      <c r="U7664" s="12"/>
      <c r="V7664" s="12"/>
      <c r="W7664" s="12"/>
      <c r="X7664" s="12"/>
      <c r="Y7664" s="12"/>
      <c r="Z7664" s="12"/>
      <c r="AA7664" s="12"/>
      <c r="AB7664" s="12"/>
      <c r="AC7664" s="12"/>
      <c r="AD7664" s="12"/>
      <c r="AE7664" s="12"/>
      <c r="AF7664" s="117"/>
      <c r="AG7664" s="12" t="s">
        <v>47</v>
      </c>
      <c r="AH7664" s="12" t="s">
        <v>915</v>
      </c>
      <c r="AI7664" s="12" t="s">
        <v>915</v>
      </c>
      <c r="AJ7664" s="12" t="s">
        <v>915</v>
      </c>
    </row>
    <row r="7665" spans="1:37" ht="89.25" x14ac:dyDescent="0.25">
      <c r="A7665" s="3" t="s">
        <v>79</v>
      </c>
      <c r="B7665" s="254" t="s">
        <v>48</v>
      </c>
      <c r="C7665" s="5" t="s">
        <v>47</v>
      </c>
      <c r="D7665" s="5" t="s">
        <v>915</v>
      </c>
      <c r="E7665" s="5" t="s">
        <v>915</v>
      </c>
      <c r="F7665" s="221" t="s">
        <v>775</v>
      </c>
      <c r="G7665" s="235" t="s">
        <v>20662</v>
      </c>
      <c r="H7665" s="93" t="s">
        <v>42</v>
      </c>
      <c r="I7665" s="8" t="s">
        <v>20663</v>
      </c>
      <c r="J7665" s="9" t="s">
        <v>120</v>
      </c>
      <c r="K7665" s="4" t="s">
        <v>1003</v>
      </c>
      <c r="L7665" s="4" t="s">
        <v>1003</v>
      </c>
      <c r="M7665" s="11" t="s">
        <v>46</v>
      </c>
      <c r="N7665" s="11" t="s">
        <v>47</v>
      </c>
      <c r="O7665" s="10">
        <v>0</v>
      </c>
      <c r="P7665" s="12">
        <v>0</v>
      </c>
      <c r="Q7665" s="12">
        <f t="shared" si="1176"/>
        <v>0</v>
      </c>
      <c r="R7665" s="136"/>
      <c r="S7665" s="93"/>
      <c r="T7665" s="12"/>
      <c r="U7665" s="12"/>
      <c r="V7665" s="12"/>
      <c r="W7665" s="12"/>
      <c r="X7665" s="12"/>
      <c r="Y7665" s="12"/>
      <c r="Z7665" s="12"/>
      <c r="AA7665" s="12"/>
      <c r="AB7665" s="12"/>
      <c r="AC7665" s="12"/>
      <c r="AD7665" s="12"/>
      <c r="AE7665" s="12"/>
      <c r="AF7665" s="117"/>
      <c r="AG7665" s="12" t="s">
        <v>47</v>
      </c>
      <c r="AH7665" s="12" t="s">
        <v>915</v>
      </c>
      <c r="AI7665" s="12" t="s">
        <v>915</v>
      </c>
      <c r="AJ7665" s="12" t="s">
        <v>915</v>
      </c>
    </row>
    <row r="7666" spans="1:37" ht="89.25" x14ac:dyDescent="0.25">
      <c r="A7666" s="3" t="s">
        <v>79</v>
      </c>
      <c r="B7666" s="254" t="s">
        <v>48</v>
      </c>
      <c r="C7666" s="5" t="s">
        <v>47</v>
      </c>
      <c r="D7666" s="5" t="s">
        <v>915</v>
      </c>
      <c r="E7666" s="5" t="s">
        <v>915</v>
      </c>
      <c r="F7666" s="221" t="s">
        <v>775</v>
      </c>
      <c r="G7666" s="235" t="s">
        <v>20664</v>
      </c>
      <c r="H7666" s="93" t="s">
        <v>42</v>
      </c>
      <c r="I7666" s="8" t="s">
        <v>20665</v>
      </c>
      <c r="J7666" s="9" t="s">
        <v>120</v>
      </c>
      <c r="K7666" s="4" t="s">
        <v>1003</v>
      </c>
      <c r="L7666" s="4" t="s">
        <v>1003</v>
      </c>
      <c r="M7666" s="11" t="s">
        <v>46</v>
      </c>
      <c r="N7666" s="11" t="s">
        <v>47</v>
      </c>
      <c r="O7666" s="10">
        <v>0</v>
      </c>
      <c r="P7666" s="12">
        <v>0</v>
      </c>
      <c r="Q7666" s="12">
        <f t="shared" si="1176"/>
        <v>0</v>
      </c>
      <c r="R7666" s="136"/>
      <c r="S7666" s="93"/>
      <c r="T7666" s="12"/>
      <c r="U7666" s="12"/>
      <c r="V7666" s="12"/>
      <c r="W7666" s="12"/>
      <c r="X7666" s="12"/>
      <c r="Y7666" s="12"/>
      <c r="Z7666" s="12"/>
      <c r="AA7666" s="12"/>
      <c r="AB7666" s="12"/>
      <c r="AC7666" s="12"/>
      <c r="AD7666" s="12"/>
      <c r="AE7666" s="12"/>
      <c r="AF7666" s="117"/>
      <c r="AG7666" s="12" t="s">
        <v>47</v>
      </c>
      <c r="AH7666" s="12" t="s">
        <v>915</v>
      </c>
      <c r="AI7666" s="12" t="s">
        <v>915</v>
      </c>
      <c r="AJ7666" s="12" t="s">
        <v>915</v>
      </c>
    </row>
    <row r="7667" spans="1:37" ht="102" x14ac:dyDescent="0.25">
      <c r="A7667" s="3" t="s">
        <v>79</v>
      </c>
      <c r="B7667" s="254" t="s">
        <v>48</v>
      </c>
      <c r="C7667" s="5" t="s">
        <v>47</v>
      </c>
      <c r="D7667" s="5" t="s">
        <v>915</v>
      </c>
      <c r="E7667" s="5" t="s">
        <v>915</v>
      </c>
      <c r="F7667" s="221" t="s">
        <v>775</v>
      </c>
      <c r="G7667" s="235" t="s">
        <v>20666</v>
      </c>
      <c r="H7667" s="93" t="s">
        <v>42</v>
      </c>
      <c r="I7667" s="8" t="s">
        <v>20667</v>
      </c>
      <c r="J7667" s="9" t="s">
        <v>120</v>
      </c>
      <c r="K7667" s="4" t="s">
        <v>1003</v>
      </c>
      <c r="L7667" s="4" t="s">
        <v>1003</v>
      </c>
      <c r="M7667" s="11" t="s">
        <v>46</v>
      </c>
      <c r="N7667" s="11" t="s">
        <v>47</v>
      </c>
      <c r="O7667" s="10">
        <v>0</v>
      </c>
      <c r="P7667" s="12">
        <v>0</v>
      </c>
      <c r="Q7667" s="12">
        <f t="shared" si="1176"/>
        <v>0</v>
      </c>
      <c r="R7667" s="136"/>
      <c r="S7667" s="93"/>
      <c r="T7667" s="12"/>
      <c r="U7667" s="12"/>
      <c r="V7667" s="12"/>
      <c r="W7667" s="12"/>
      <c r="X7667" s="12"/>
      <c r="Y7667" s="12"/>
      <c r="Z7667" s="12"/>
      <c r="AA7667" s="12"/>
      <c r="AB7667" s="12"/>
      <c r="AC7667" s="12"/>
      <c r="AD7667" s="12"/>
      <c r="AE7667" s="12"/>
      <c r="AF7667" s="117"/>
      <c r="AG7667" s="12" t="s">
        <v>47</v>
      </c>
      <c r="AH7667" s="12" t="s">
        <v>915</v>
      </c>
      <c r="AI7667" s="12" t="s">
        <v>915</v>
      </c>
      <c r="AJ7667" s="12" t="s">
        <v>915</v>
      </c>
    </row>
    <row r="7668" spans="1:37" ht="89.25" x14ac:dyDescent="0.25">
      <c r="A7668" s="3" t="s">
        <v>79</v>
      </c>
      <c r="B7668" s="254" t="s">
        <v>48</v>
      </c>
      <c r="C7668" s="5" t="s">
        <v>47</v>
      </c>
      <c r="D7668" s="5" t="s">
        <v>915</v>
      </c>
      <c r="E7668" s="5" t="s">
        <v>915</v>
      </c>
      <c r="F7668" s="221" t="s">
        <v>775</v>
      </c>
      <c r="G7668" s="235" t="s">
        <v>20668</v>
      </c>
      <c r="H7668" s="93" t="s">
        <v>42</v>
      </c>
      <c r="I7668" s="8" t="s">
        <v>20669</v>
      </c>
      <c r="J7668" s="9" t="s">
        <v>120</v>
      </c>
      <c r="K7668" s="4" t="s">
        <v>1003</v>
      </c>
      <c r="L7668" s="4" t="s">
        <v>1003</v>
      </c>
      <c r="M7668" s="11" t="s">
        <v>46</v>
      </c>
      <c r="N7668" s="11" t="s">
        <v>47</v>
      </c>
      <c r="O7668" s="10">
        <v>0</v>
      </c>
      <c r="P7668" s="12">
        <v>0</v>
      </c>
      <c r="Q7668" s="12">
        <f t="shared" si="1176"/>
        <v>0</v>
      </c>
      <c r="R7668" s="136"/>
      <c r="S7668" s="93"/>
      <c r="T7668" s="12"/>
      <c r="U7668" s="12"/>
      <c r="V7668" s="12"/>
      <c r="W7668" s="12"/>
      <c r="X7668" s="12"/>
      <c r="Y7668" s="12"/>
      <c r="Z7668" s="12"/>
      <c r="AA7668" s="12"/>
      <c r="AB7668" s="12"/>
      <c r="AC7668" s="12"/>
      <c r="AD7668" s="12"/>
      <c r="AE7668" s="12"/>
      <c r="AF7668" s="117"/>
      <c r="AG7668" s="12" t="s">
        <v>47</v>
      </c>
      <c r="AH7668" s="12" t="s">
        <v>915</v>
      </c>
      <c r="AI7668" s="12" t="s">
        <v>915</v>
      </c>
      <c r="AJ7668" s="12" t="s">
        <v>915</v>
      </c>
    </row>
    <row r="7669" spans="1:37" ht="89.25" x14ac:dyDescent="0.25">
      <c r="A7669" s="3" t="s">
        <v>79</v>
      </c>
      <c r="B7669" s="254" t="s">
        <v>48</v>
      </c>
      <c r="C7669" s="5" t="s">
        <v>47</v>
      </c>
      <c r="D7669" s="5" t="s">
        <v>915</v>
      </c>
      <c r="E7669" s="5" t="s">
        <v>915</v>
      </c>
      <c r="F7669" s="221" t="s">
        <v>775</v>
      </c>
      <c r="G7669" s="235" t="s">
        <v>20670</v>
      </c>
      <c r="H7669" s="93" t="s">
        <v>42</v>
      </c>
      <c r="I7669" s="8" t="s">
        <v>20671</v>
      </c>
      <c r="J7669" s="9" t="s">
        <v>120</v>
      </c>
      <c r="K7669" s="4" t="s">
        <v>1003</v>
      </c>
      <c r="L7669" s="4" t="s">
        <v>1003</v>
      </c>
      <c r="M7669" s="11" t="s">
        <v>46</v>
      </c>
      <c r="N7669" s="11" t="s">
        <v>47</v>
      </c>
      <c r="O7669" s="10">
        <v>0</v>
      </c>
      <c r="P7669" s="12">
        <v>0</v>
      </c>
      <c r="Q7669" s="12">
        <f t="shared" si="1176"/>
        <v>0</v>
      </c>
      <c r="R7669" s="136"/>
      <c r="S7669" s="93"/>
      <c r="T7669" s="12"/>
      <c r="U7669" s="12"/>
      <c r="V7669" s="12"/>
      <c r="W7669" s="12"/>
      <c r="X7669" s="12"/>
      <c r="Y7669" s="12"/>
      <c r="Z7669" s="12"/>
      <c r="AA7669" s="12"/>
      <c r="AB7669" s="12"/>
      <c r="AC7669" s="12"/>
      <c r="AD7669" s="12"/>
      <c r="AE7669" s="12"/>
      <c r="AF7669" s="117"/>
      <c r="AG7669" s="12" t="s">
        <v>47</v>
      </c>
      <c r="AH7669" s="12" t="s">
        <v>915</v>
      </c>
      <c r="AI7669" s="12" t="s">
        <v>915</v>
      </c>
      <c r="AJ7669" s="12" t="s">
        <v>915</v>
      </c>
    </row>
    <row r="7670" spans="1:37" ht="89.25" x14ac:dyDescent="0.25">
      <c r="A7670" s="3" t="s">
        <v>79</v>
      </c>
      <c r="B7670" s="254" t="s">
        <v>48</v>
      </c>
      <c r="C7670" s="5" t="s">
        <v>47</v>
      </c>
      <c r="D7670" s="5" t="s">
        <v>915</v>
      </c>
      <c r="E7670" s="5" t="s">
        <v>915</v>
      </c>
      <c r="F7670" s="221" t="s">
        <v>775</v>
      </c>
      <c r="G7670" s="235" t="s">
        <v>20672</v>
      </c>
      <c r="H7670" s="93" t="s">
        <v>42</v>
      </c>
      <c r="I7670" s="8" t="s">
        <v>20673</v>
      </c>
      <c r="J7670" s="9" t="s">
        <v>120</v>
      </c>
      <c r="K7670" s="4" t="s">
        <v>1003</v>
      </c>
      <c r="L7670" s="4" t="s">
        <v>1003</v>
      </c>
      <c r="M7670" s="11" t="s">
        <v>46</v>
      </c>
      <c r="N7670" s="11" t="s">
        <v>47</v>
      </c>
      <c r="O7670" s="10">
        <v>0</v>
      </c>
      <c r="P7670" s="12">
        <v>0</v>
      </c>
      <c r="Q7670" s="12">
        <f t="shared" si="1176"/>
        <v>0</v>
      </c>
      <c r="R7670" s="136"/>
      <c r="S7670" s="93"/>
      <c r="T7670" s="12"/>
      <c r="U7670" s="12"/>
      <c r="V7670" s="12"/>
      <c r="W7670" s="12"/>
      <c r="X7670" s="12"/>
      <c r="Y7670" s="12"/>
      <c r="Z7670" s="12"/>
      <c r="AA7670" s="12"/>
      <c r="AB7670" s="12"/>
      <c r="AC7670" s="12"/>
      <c r="AD7670" s="12"/>
      <c r="AE7670" s="12"/>
      <c r="AF7670" s="117"/>
      <c r="AG7670" s="12" t="s">
        <v>47</v>
      </c>
      <c r="AH7670" s="12" t="s">
        <v>915</v>
      </c>
      <c r="AI7670" s="12" t="s">
        <v>915</v>
      </c>
      <c r="AJ7670" s="12" t="s">
        <v>915</v>
      </c>
    </row>
    <row r="7671" spans="1:37" ht="89.25" x14ac:dyDescent="0.25">
      <c r="A7671" s="3" t="s">
        <v>79</v>
      </c>
      <c r="B7671" s="254" t="s">
        <v>48</v>
      </c>
      <c r="C7671" s="5" t="s">
        <v>47</v>
      </c>
      <c r="D7671" s="5" t="s">
        <v>915</v>
      </c>
      <c r="E7671" s="5" t="s">
        <v>915</v>
      </c>
      <c r="F7671" s="221" t="s">
        <v>775</v>
      </c>
      <c r="G7671" s="235" t="s">
        <v>20674</v>
      </c>
      <c r="H7671" s="93" t="s">
        <v>42</v>
      </c>
      <c r="I7671" s="8" t="s">
        <v>20675</v>
      </c>
      <c r="J7671" s="9" t="s">
        <v>120</v>
      </c>
      <c r="K7671" s="4" t="s">
        <v>1003</v>
      </c>
      <c r="L7671" s="4" t="s">
        <v>1003</v>
      </c>
      <c r="M7671" s="11" t="s">
        <v>46</v>
      </c>
      <c r="N7671" s="11" t="s">
        <v>47</v>
      </c>
      <c r="O7671" s="10">
        <v>0</v>
      </c>
      <c r="P7671" s="12">
        <v>0</v>
      </c>
      <c r="Q7671" s="12">
        <f t="shared" si="1176"/>
        <v>0</v>
      </c>
      <c r="R7671" s="136"/>
      <c r="S7671" s="93"/>
      <c r="T7671" s="12"/>
      <c r="U7671" s="12"/>
      <c r="V7671" s="12"/>
      <c r="W7671" s="12"/>
      <c r="X7671" s="12"/>
      <c r="Y7671" s="12"/>
      <c r="Z7671" s="12"/>
      <c r="AA7671" s="12"/>
      <c r="AB7671" s="12"/>
      <c r="AC7671" s="12"/>
      <c r="AD7671" s="12"/>
      <c r="AE7671" s="12"/>
      <c r="AF7671" s="117"/>
      <c r="AG7671" s="12" t="s">
        <v>47</v>
      </c>
      <c r="AH7671" s="12" t="s">
        <v>915</v>
      </c>
      <c r="AI7671" s="12" t="s">
        <v>915</v>
      </c>
      <c r="AJ7671" s="12" t="s">
        <v>915</v>
      </c>
    </row>
    <row r="7672" spans="1:37" ht="89.25" x14ac:dyDescent="0.25">
      <c r="A7672" s="3" t="s">
        <v>79</v>
      </c>
      <c r="B7672" s="254" t="s">
        <v>48</v>
      </c>
      <c r="C7672" s="5" t="s">
        <v>47</v>
      </c>
      <c r="D7672" s="5" t="s">
        <v>915</v>
      </c>
      <c r="E7672" s="5" t="s">
        <v>915</v>
      </c>
      <c r="F7672" s="221" t="s">
        <v>775</v>
      </c>
      <c r="G7672" s="235" t="s">
        <v>20676</v>
      </c>
      <c r="H7672" s="93" t="s">
        <v>42</v>
      </c>
      <c r="I7672" s="8" t="s">
        <v>20677</v>
      </c>
      <c r="J7672" s="9" t="s">
        <v>120</v>
      </c>
      <c r="K7672" s="4" t="s">
        <v>1003</v>
      </c>
      <c r="L7672" s="4" t="s">
        <v>1003</v>
      </c>
      <c r="M7672" s="11" t="s">
        <v>46</v>
      </c>
      <c r="N7672" s="11" t="s">
        <v>47</v>
      </c>
      <c r="O7672" s="10">
        <v>0</v>
      </c>
      <c r="P7672" s="12">
        <v>0</v>
      </c>
      <c r="Q7672" s="12">
        <f t="shared" si="1176"/>
        <v>0</v>
      </c>
      <c r="R7672" s="136"/>
      <c r="S7672" s="93"/>
      <c r="T7672" s="12"/>
      <c r="U7672" s="12"/>
      <c r="V7672" s="12"/>
      <c r="W7672" s="12"/>
      <c r="X7672" s="12"/>
      <c r="Y7672" s="12"/>
      <c r="Z7672" s="12"/>
      <c r="AA7672" s="12"/>
      <c r="AB7672" s="12"/>
      <c r="AC7672" s="12"/>
      <c r="AD7672" s="12"/>
      <c r="AE7672" s="12"/>
      <c r="AF7672" s="117"/>
      <c r="AG7672" s="12" t="s">
        <v>47</v>
      </c>
      <c r="AH7672" s="12" t="s">
        <v>915</v>
      </c>
      <c r="AI7672" s="12" t="s">
        <v>915</v>
      </c>
      <c r="AJ7672" s="12" t="s">
        <v>915</v>
      </c>
    </row>
    <row r="7673" spans="1:37" ht="89.25" x14ac:dyDescent="0.25">
      <c r="A7673" s="3" t="s">
        <v>79</v>
      </c>
      <c r="B7673" s="254" t="s">
        <v>48</v>
      </c>
      <c r="C7673" s="5" t="s">
        <v>47</v>
      </c>
      <c r="D7673" s="5" t="s">
        <v>915</v>
      </c>
      <c r="E7673" s="5" t="s">
        <v>915</v>
      </c>
      <c r="F7673" s="221" t="s">
        <v>775</v>
      </c>
      <c r="G7673" s="235" t="s">
        <v>20678</v>
      </c>
      <c r="H7673" s="93" t="s">
        <v>42</v>
      </c>
      <c r="I7673" s="8" t="s">
        <v>20679</v>
      </c>
      <c r="J7673" s="9" t="s">
        <v>120</v>
      </c>
      <c r="K7673" s="4" t="s">
        <v>1003</v>
      </c>
      <c r="L7673" s="4" t="s">
        <v>1003</v>
      </c>
      <c r="M7673" s="11" t="s">
        <v>46</v>
      </c>
      <c r="N7673" s="11" t="s">
        <v>47</v>
      </c>
      <c r="O7673" s="10">
        <v>0</v>
      </c>
      <c r="P7673" s="12">
        <v>0</v>
      </c>
      <c r="Q7673" s="12">
        <f t="shared" si="1176"/>
        <v>0</v>
      </c>
      <c r="R7673" s="136"/>
      <c r="S7673" s="93"/>
      <c r="T7673" s="12"/>
      <c r="U7673" s="12"/>
      <c r="V7673" s="12"/>
      <c r="W7673" s="12"/>
      <c r="X7673" s="12"/>
      <c r="Y7673" s="12"/>
      <c r="Z7673" s="12"/>
      <c r="AA7673" s="12"/>
      <c r="AB7673" s="12"/>
      <c r="AC7673" s="12"/>
      <c r="AD7673" s="12"/>
      <c r="AE7673" s="12"/>
      <c r="AF7673" s="117"/>
      <c r="AG7673" s="12" t="s">
        <v>47</v>
      </c>
      <c r="AH7673" s="12" t="s">
        <v>915</v>
      </c>
      <c r="AI7673" s="12" t="s">
        <v>915</v>
      </c>
      <c r="AJ7673" s="12" t="s">
        <v>915</v>
      </c>
    </row>
    <row r="7674" spans="1:37" ht="89.25" x14ac:dyDescent="0.25">
      <c r="A7674" s="3" t="s">
        <v>79</v>
      </c>
      <c r="B7674" s="254" t="s">
        <v>48</v>
      </c>
      <c r="C7674" s="5" t="s">
        <v>47</v>
      </c>
      <c r="D7674" s="5" t="s">
        <v>915</v>
      </c>
      <c r="E7674" s="5" t="s">
        <v>915</v>
      </c>
      <c r="F7674" s="221" t="s">
        <v>775</v>
      </c>
      <c r="G7674" s="238" t="s">
        <v>20680</v>
      </c>
      <c r="H7674" s="93" t="s">
        <v>42</v>
      </c>
      <c r="I7674" s="8" t="s">
        <v>20681</v>
      </c>
      <c r="J7674" s="9" t="s">
        <v>120</v>
      </c>
      <c r="K7674" s="4" t="s">
        <v>1003</v>
      </c>
      <c r="L7674" s="4" t="s">
        <v>1003</v>
      </c>
      <c r="M7674" s="11" t="s">
        <v>46</v>
      </c>
      <c r="N7674" s="11" t="s">
        <v>47</v>
      </c>
      <c r="O7674" s="10">
        <v>0</v>
      </c>
      <c r="P7674" s="12">
        <v>0</v>
      </c>
      <c r="Q7674" s="12">
        <f t="shared" ref="Q7674:Q7737" si="1177">+O7674+(P7674/10000)</f>
        <v>0</v>
      </c>
      <c r="R7674" s="136"/>
      <c r="S7674" s="93"/>
      <c r="T7674" s="12"/>
      <c r="U7674" s="12"/>
      <c r="V7674" s="12"/>
      <c r="W7674" s="12"/>
      <c r="X7674" s="12"/>
      <c r="Y7674" s="12"/>
      <c r="Z7674" s="12"/>
      <c r="AA7674" s="12"/>
      <c r="AB7674" s="12"/>
      <c r="AC7674" s="12"/>
      <c r="AD7674" s="12"/>
      <c r="AE7674" s="12"/>
      <c r="AF7674" s="117"/>
      <c r="AG7674" s="5" t="s">
        <v>47</v>
      </c>
      <c r="AH7674" s="5" t="s">
        <v>915</v>
      </c>
      <c r="AI7674" s="5" t="s">
        <v>915</v>
      </c>
      <c r="AJ7674" s="5" t="s">
        <v>915</v>
      </c>
      <c r="AK7674" s="69" t="s">
        <v>24585</v>
      </c>
    </row>
    <row r="7675" spans="1:37" ht="89.25" x14ac:dyDescent="0.25">
      <c r="A7675" s="3" t="s">
        <v>79</v>
      </c>
      <c r="B7675" s="4" t="s">
        <v>48</v>
      </c>
      <c r="C7675" s="5"/>
      <c r="D7675" s="5" t="s">
        <v>915</v>
      </c>
      <c r="E7675" s="136"/>
      <c r="F7675" s="95" t="s">
        <v>775</v>
      </c>
      <c r="G7675" s="238" t="s">
        <v>20682</v>
      </c>
      <c r="H7675" s="12" t="s">
        <v>42</v>
      </c>
      <c r="I7675" s="8" t="s">
        <v>20683</v>
      </c>
      <c r="J7675" s="9" t="s">
        <v>120</v>
      </c>
      <c r="K7675" s="4" t="s">
        <v>1003</v>
      </c>
      <c r="L7675" s="4" t="s">
        <v>1003</v>
      </c>
      <c r="M7675" s="11" t="s">
        <v>46</v>
      </c>
      <c r="N7675" s="11" t="s">
        <v>47</v>
      </c>
      <c r="O7675" s="10">
        <v>0</v>
      </c>
      <c r="P7675" s="12">
        <v>0</v>
      </c>
      <c r="Q7675" s="12">
        <f t="shared" si="1177"/>
        <v>0</v>
      </c>
      <c r="R7675" s="136"/>
      <c r="S7675" s="93"/>
      <c r="T7675" s="12"/>
      <c r="U7675" s="12"/>
      <c r="V7675" s="12"/>
      <c r="W7675" s="12"/>
      <c r="X7675" s="12"/>
      <c r="Y7675" s="12"/>
      <c r="Z7675" s="12"/>
      <c r="AA7675" s="12"/>
      <c r="AB7675" s="12"/>
      <c r="AC7675" s="12"/>
      <c r="AD7675" s="12"/>
      <c r="AE7675" s="12"/>
      <c r="AF7675" s="117"/>
      <c r="AG7675" s="33"/>
      <c r="AH7675" s="5"/>
      <c r="AI7675" s="5"/>
      <c r="AJ7675" s="13"/>
      <c r="AK7675" s="69" t="s">
        <v>24873</v>
      </c>
    </row>
    <row r="7676" spans="1:37" ht="89.25" x14ac:dyDescent="0.25">
      <c r="A7676" s="3" t="s">
        <v>79</v>
      </c>
      <c r="B7676" s="4" t="s">
        <v>48</v>
      </c>
      <c r="C7676" s="5"/>
      <c r="D7676" s="5" t="s">
        <v>915</v>
      </c>
      <c r="E7676" s="136"/>
      <c r="F7676" s="95" t="s">
        <v>775</v>
      </c>
      <c r="G7676" s="235" t="s">
        <v>20684</v>
      </c>
      <c r="H7676" s="12" t="s">
        <v>42</v>
      </c>
      <c r="I7676" s="8" t="s">
        <v>20685</v>
      </c>
      <c r="J7676" s="9" t="s">
        <v>120</v>
      </c>
      <c r="K7676" s="4" t="s">
        <v>1003</v>
      </c>
      <c r="L7676" s="4" t="s">
        <v>1003</v>
      </c>
      <c r="M7676" s="11" t="s">
        <v>46</v>
      </c>
      <c r="N7676" s="11" t="s">
        <v>47</v>
      </c>
      <c r="O7676" s="10">
        <v>0</v>
      </c>
      <c r="P7676" s="12">
        <v>0</v>
      </c>
      <c r="Q7676" s="12">
        <f t="shared" si="1177"/>
        <v>0</v>
      </c>
      <c r="R7676" s="136"/>
      <c r="S7676" s="93"/>
      <c r="T7676" s="12"/>
      <c r="U7676" s="12"/>
      <c r="V7676" s="12"/>
      <c r="W7676" s="12"/>
      <c r="X7676" s="12"/>
      <c r="Y7676" s="12"/>
      <c r="Z7676" s="12"/>
      <c r="AA7676" s="12"/>
      <c r="AB7676" s="12"/>
      <c r="AC7676" s="12"/>
      <c r="AD7676" s="12"/>
      <c r="AE7676" s="12"/>
      <c r="AF7676" s="117"/>
      <c r="AG7676" s="33"/>
      <c r="AH7676" s="5"/>
      <c r="AI7676" s="5"/>
      <c r="AJ7676" s="13"/>
    </row>
    <row r="7677" spans="1:37" ht="76.5" x14ac:dyDescent="0.25">
      <c r="A7677" s="3" t="s">
        <v>79</v>
      </c>
      <c r="B7677" s="4" t="s">
        <v>48</v>
      </c>
      <c r="C7677" s="5"/>
      <c r="D7677" s="5" t="s">
        <v>915</v>
      </c>
      <c r="E7677" s="136"/>
      <c r="F7677" s="95" t="s">
        <v>775</v>
      </c>
      <c r="G7677" s="235" t="s">
        <v>20686</v>
      </c>
      <c r="H7677" s="12" t="s">
        <v>42</v>
      </c>
      <c r="I7677" s="8" t="s">
        <v>20687</v>
      </c>
      <c r="J7677" s="9" t="s">
        <v>120</v>
      </c>
      <c r="K7677" s="4" t="s">
        <v>1003</v>
      </c>
      <c r="L7677" s="4" t="s">
        <v>1003</v>
      </c>
      <c r="M7677" s="11" t="s">
        <v>46</v>
      </c>
      <c r="N7677" s="11" t="s">
        <v>47</v>
      </c>
      <c r="O7677" s="10">
        <v>0</v>
      </c>
      <c r="P7677" s="12">
        <v>0</v>
      </c>
      <c r="Q7677" s="12">
        <f t="shared" si="1177"/>
        <v>0</v>
      </c>
      <c r="R7677" s="136"/>
      <c r="S7677" s="93"/>
      <c r="T7677" s="12"/>
      <c r="U7677" s="12"/>
      <c r="V7677" s="12"/>
      <c r="W7677" s="12"/>
      <c r="X7677" s="12"/>
      <c r="Y7677" s="12"/>
      <c r="Z7677" s="12"/>
      <c r="AA7677" s="12"/>
      <c r="AB7677" s="12"/>
      <c r="AC7677" s="12"/>
      <c r="AD7677" s="12"/>
      <c r="AE7677" s="12"/>
      <c r="AF7677" s="117"/>
      <c r="AG7677" s="33"/>
      <c r="AH7677" s="5"/>
      <c r="AI7677" s="5"/>
      <c r="AJ7677" s="13"/>
    </row>
    <row r="7678" spans="1:37" ht="89.25" x14ac:dyDescent="0.25">
      <c r="A7678" s="3" t="s">
        <v>79</v>
      </c>
      <c r="B7678" s="4" t="s">
        <v>48</v>
      </c>
      <c r="C7678" s="5"/>
      <c r="D7678" s="5" t="s">
        <v>915</v>
      </c>
      <c r="E7678" s="136"/>
      <c r="F7678" s="95" t="s">
        <v>775</v>
      </c>
      <c r="G7678" s="235" t="s">
        <v>20688</v>
      </c>
      <c r="H7678" s="12" t="s">
        <v>42</v>
      </c>
      <c r="I7678" s="8" t="s">
        <v>20689</v>
      </c>
      <c r="J7678" s="9" t="s">
        <v>120</v>
      </c>
      <c r="K7678" s="4" t="s">
        <v>1003</v>
      </c>
      <c r="L7678" s="4" t="s">
        <v>1003</v>
      </c>
      <c r="M7678" s="11" t="s">
        <v>46</v>
      </c>
      <c r="N7678" s="11" t="s">
        <v>47</v>
      </c>
      <c r="O7678" s="10">
        <v>0</v>
      </c>
      <c r="P7678" s="12">
        <v>0</v>
      </c>
      <c r="Q7678" s="12">
        <f t="shared" si="1177"/>
        <v>0</v>
      </c>
      <c r="R7678" s="136"/>
      <c r="S7678" s="93"/>
      <c r="T7678" s="12"/>
      <c r="U7678" s="12"/>
      <c r="V7678" s="12"/>
      <c r="W7678" s="12"/>
      <c r="X7678" s="12"/>
      <c r="Y7678" s="12"/>
      <c r="Z7678" s="12"/>
      <c r="AA7678" s="12"/>
      <c r="AB7678" s="12"/>
      <c r="AC7678" s="12"/>
      <c r="AD7678" s="12"/>
      <c r="AE7678" s="12"/>
      <c r="AF7678" s="117"/>
      <c r="AG7678" s="33"/>
      <c r="AH7678" s="5"/>
      <c r="AI7678" s="5"/>
      <c r="AJ7678" s="13"/>
    </row>
    <row r="7679" spans="1:37" ht="89.25" x14ac:dyDescent="0.25">
      <c r="A7679" s="3" t="s">
        <v>79</v>
      </c>
      <c r="B7679" s="4" t="s">
        <v>48</v>
      </c>
      <c r="C7679" s="5"/>
      <c r="D7679" s="5" t="s">
        <v>915</v>
      </c>
      <c r="E7679" s="136"/>
      <c r="F7679" s="95" t="s">
        <v>775</v>
      </c>
      <c r="G7679" s="235" t="s">
        <v>20690</v>
      </c>
      <c r="H7679" s="12" t="s">
        <v>42</v>
      </c>
      <c r="I7679" s="8" t="s">
        <v>20691</v>
      </c>
      <c r="J7679" s="9" t="s">
        <v>120</v>
      </c>
      <c r="K7679" s="4" t="s">
        <v>1003</v>
      </c>
      <c r="L7679" s="4" t="s">
        <v>1003</v>
      </c>
      <c r="M7679" s="11" t="s">
        <v>46</v>
      </c>
      <c r="N7679" s="11" t="s">
        <v>47</v>
      </c>
      <c r="O7679" s="10">
        <v>0</v>
      </c>
      <c r="P7679" s="12">
        <v>0</v>
      </c>
      <c r="Q7679" s="12">
        <f t="shared" si="1177"/>
        <v>0</v>
      </c>
      <c r="R7679" s="136"/>
      <c r="S7679" s="93"/>
      <c r="T7679" s="12"/>
      <c r="U7679" s="12"/>
      <c r="V7679" s="12"/>
      <c r="W7679" s="12"/>
      <c r="X7679" s="12"/>
      <c r="Y7679" s="12"/>
      <c r="Z7679" s="12"/>
      <c r="AA7679" s="12"/>
      <c r="AB7679" s="12"/>
      <c r="AC7679" s="12"/>
      <c r="AD7679" s="12"/>
      <c r="AE7679" s="12"/>
      <c r="AF7679" s="117"/>
      <c r="AG7679" s="33"/>
      <c r="AH7679" s="5"/>
      <c r="AI7679" s="5"/>
      <c r="AJ7679" s="13"/>
    </row>
    <row r="7680" spans="1:37" ht="89.25" x14ac:dyDescent="0.25">
      <c r="A7680" s="3" t="s">
        <v>79</v>
      </c>
      <c r="B7680" s="4" t="s">
        <v>48</v>
      </c>
      <c r="C7680" s="5"/>
      <c r="D7680" s="5" t="s">
        <v>915</v>
      </c>
      <c r="E7680" s="136"/>
      <c r="F7680" s="95" t="s">
        <v>775</v>
      </c>
      <c r="G7680" s="235" t="s">
        <v>20692</v>
      </c>
      <c r="H7680" s="12" t="s">
        <v>42</v>
      </c>
      <c r="I7680" s="8" t="s">
        <v>20693</v>
      </c>
      <c r="J7680" s="9" t="s">
        <v>120</v>
      </c>
      <c r="K7680" s="4" t="s">
        <v>1003</v>
      </c>
      <c r="L7680" s="4" t="s">
        <v>1003</v>
      </c>
      <c r="M7680" s="11" t="s">
        <v>46</v>
      </c>
      <c r="N7680" s="11" t="s">
        <v>47</v>
      </c>
      <c r="O7680" s="10">
        <v>0</v>
      </c>
      <c r="P7680" s="12">
        <v>0</v>
      </c>
      <c r="Q7680" s="12">
        <f t="shared" si="1177"/>
        <v>0</v>
      </c>
      <c r="R7680" s="136"/>
      <c r="S7680" s="93"/>
      <c r="T7680" s="12"/>
      <c r="U7680" s="12"/>
      <c r="V7680" s="12"/>
      <c r="W7680" s="12"/>
      <c r="X7680" s="12"/>
      <c r="Y7680" s="12"/>
      <c r="Z7680" s="12"/>
      <c r="AA7680" s="12"/>
      <c r="AB7680" s="12"/>
      <c r="AC7680" s="12"/>
      <c r="AD7680" s="12"/>
      <c r="AE7680" s="12"/>
      <c r="AF7680" s="117"/>
      <c r="AG7680" s="14"/>
      <c r="AH7680" s="15"/>
      <c r="AI7680" s="159"/>
      <c r="AJ7680" s="191"/>
    </row>
    <row r="7681" spans="1:36" ht="76.5" x14ac:dyDescent="0.25">
      <c r="A7681" s="3" t="s">
        <v>79</v>
      </c>
      <c r="B7681" s="4" t="s">
        <v>48</v>
      </c>
      <c r="C7681" s="5"/>
      <c r="D7681" s="5" t="s">
        <v>915</v>
      </c>
      <c r="E7681" s="136"/>
      <c r="F7681" s="95" t="s">
        <v>775</v>
      </c>
      <c r="G7681" s="235" t="s">
        <v>20694</v>
      </c>
      <c r="H7681" s="12" t="s">
        <v>42</v>
      </c>
      <c r="I7681" s="8" t="s">
        <v>20695</v>
      </c>
      <c r="J7681" s="9" t="s">
        <v>120</v>
      </c>
      <c r="K7681" s="4" t="s">
        <v>1003</v>
      </c>
      <c r="L7681" s="4" t="s">
        <v>1003</v>
      </c>
      <c r="M7681" s="11" t="s">
        <v>46</v>
      </c>
      <c r="N7681" s="11" t="s">
        <v>47</v>
      </c>
      <c r="O7681" s="10">
        <v>0</v>
      </c>
      <c r="P7681" s="12">
        <v>0</v>
      </c>
      <c r="Q7681" s="12">
        <f t="shared" si="1177"/>
        <v>0</v>
      </c>
      <c r="R7681" s="136"/>
      <c r="S7681" s="93"/>
      <c r="T7681" s="12"/>
      <c r="U7681" s="12"/>
      <c r="V7681" s="12"/>
      <c r="W7681" s="12"/>
      <c r="X7681" s="12"/>
      <c r="Y7681" s="12"/>
      <c r="Z7681" s="12"/>
      <c r="AA7681" s="12"/>
      <c r="AB7681" s="12"/>
      <c r="AC7681" s="12"/>
      <c r="AD7681" s="12"/>
      <c r="AE7681" s="12"/>
      <c r="AF7681" s="117"/>
      <c r="AG7681" s="33"/>
      <c r="AH7681" s="5"/>
      <c r="AI7681" s="5"/>
      <c r="AJ7681" s="13"/>
    </row>
    <row r="7682" spans="1:36" ht="89.25" x14ac:dyDescent="0.25">
      <c r="A7682" s="3" t="s">
        <v>79</v>
      </c>
      <c r="B7682" s="4" t="s">
        <v>48</v>
      </c>
      <c r="C7682" s="5"/>
      <c r="D7682" s="5" t="s">
        <v>915</v>
      </c>
      <c r="E7682" s="136"/>
      <c r="F7682" s="95" t="s">
        <v>775</v>
      </c>
      <c r="G7682" s="235" t="s">
        <v>20696</v>
      </c>
      <c r="H7682" s="12" t="s">
        <v>42</v>
      </c>
      <c r="I7682" s="8" t="s">
        <v>20697</v>
      </c>
      <c r="J7682" s="9" t="s">
        <v>120</v>
      </c>
      <c r="K7682" s="4" t="s">
        <v>1003</v>
      </c>
      <c r="L7682" s="4" t="s">
        <v>1003</v>
      </c>
      <c r="M7682" s="11" t="s">
        <v>46</v>
      </c>
      <c r="N7682" s="11" t="s">
        <v>47</v>
      </c>
      <c r="O7682" s="10">
        <v>0</v>
      </c>
      <c r="P7682" s="12">
        <v>0</v>
      </c>
      <c r="Q7682" s="12">
        <f t="shared" si="1177"/>
        <v>0</v>
      </c>
      <c r="R7682" s="136"/>
      <c r="S7682" s="93"/>
      <c r="T7682" s="12"/>
      <c r="U7682" s="12"/>
      <c r="V7682" s="12"/>
      <c r="W7682" s="12"/>
      <c r="X7682" s="12"/>
      <c r="Y7682" s="12"/>
      <c r="Z7682" s="12"/>
      <c r="AA7682" s="12"/>
      <c r="AB7682" s="12"/>
      <c r="AC7682" s="12"/>
      <c r="AD7682" s="12"/>
      <c r="AE7682" s="12"/>
      <c r="AF7682" s="117"/>
      <c r="AG7682" s="33"/>
      <c r="AH7682" s="5"/>
      <c r="AI7682" s="5"/>
      <c r="AJ7682" s="13"/>
    </row>
    <row r="7683" spans="1:36" ht="89.25" x14ac:dyDescent="0.25">
      <c r="A7683" s="3" t="s">
        <v>79</v>
      </c>
      <c r="B7683" s="4" t="s">
        <v>48</v>
      </c>
      <c r="C7683" s="5"/>
      <c r="D7683" s="5" t="s">
        <v>915</v>
      </c>
      <c r="E7683" s="136"/>
      <c r="F7683" s="95" t="s">
        <v>775</v>
      </c>
      <c r="G7683" s="235" t="s">
        <v>20698</v>
      </c>
      <c r="H7683" s="12" t="s">
        <v>42</v>
      </c>
      <c r="I7683" s="8" t="s">
        <v>20699</v>
      </c>
      <c r="J7683" s="9" t="s">
        <v>120</v>
      </c>
      <c r="K7683" s="4" t="s">
        <v>1003</v>
      </c>
      <c r="L7683" s="4" t="s">
        <v>1003</v>
      </c>
      <c r="M7683" s="11" t="s">
        <v>46</v>
      </c>
      <c r="N7683" s="11" t="s">
        <v>47</v>
      </c>
      <c r="O7683" s="10">
        <v>0</v>
      </c>
      <c r="P7683" s="12">
        <v>0</v>
      </c>
      <c r="Q7683" s="12">
        <f t="shared" si="1177"/>
        <v>0</v>
      </c>
      <c r="R7683" s="136"/>
      <c r="S7683" s="93"/>
      <c r="T7683" s="12"/>
      <c r="U7683" s="12"/>
      <c r="V7683" s="12"/>
      <c r="W7683" s="12"/>
      <c r="X7683" s="12"/>
      <c r="Y7683" s="12"/>
      <c r="Z7683" s="12"/>
      <c r="AA7683" s="12"/>
      <c r="AB7683" s="12"/>
      <c r="AC7683" s="12"/>
      <c r="AD7683" s="12"/>
      <c r="AE7683" s="12"/>
      <c r="AF7683" s="117"/>
      <c r="AG7683" s="33"/>
      <c r="AH7683" s="5"/>
      <c r="AI7683" s="5"/>
      <c r="AJ7683" s="13"/>
    </row>
    <row r="7684" spans="1:36" ht="102" x14ac:dyDescent="0.25">
      <c r="A7684" s="3" t="s">
        <v>79</v>
      </c>
      <c r="B7684" s="4" t="s">
        <v>48</v>
      </c>
      <c r="C7684" s="5"/>
      <c r="D7684" s="5" t="s">
        <v>915</v>
      </c>
      <c r="E7684" s="136"/>
      <c r="F7684" s="95" t="s">
        <v>775</v>
      </c>
      <c r="G7684" s="235" t="s">
        <v>20700</v>
      </c>
      <c r="H7684" s="12" t="s">
        <v>42</v>
      </c>
      <c r="I7684" s="8" t="s">
        <v>20701</v>
      </c>
      <c r="J7684" s="9" t="s">
        <v>120</v>
      </c>
      <c r="K7684" s="4" t="s">
        <v>1003</v>
      </c>
      <c r="L7684" s="4" t="s">
        <v>1003</v>
      </c>
      <c r="M7684" s="11" t="s">
        <v>46</v>
      </c>
      <c r="N7684" s="11" t="s">
        <v>47</v>
      </c>
      <c r="O7684" s="10">
        <v>0</v>
      </c>
      <c r="P7684" s="12">
        <v>0</v>
      </c>
      <c r="Q7684" s="12">
        <f t="shared" si="1177"/>
        <v>0</v>
      </c>
      <c r="R7684" s="136"/>
      <c r="S7684" s="93"/>
      <c r="T7684" s="12"/>
      <c r="U7684" s="12"/>
      <c r="V7684" s="12"/>
      <c r="W7684" s="12"/>
      <c r="X7684" s="12"/>
      <c r="Y7684" s="12"/>
      <c r="Z7684" s="12"/>
      <c r="AA7684" s="12"/>
      <c r="AB7684" s="12"/>
      <c r="AC7684" s="12"/>
      <c r="AD7684" s="12"/>
      <c r="AE7684" s="12"/>
      <c r="AF7684" s="117"/>
      <c r="AG7684" s="33"/>
      <c r="AH7684" s="5"/>
      <c r="AI7684" s="5"/>
      <c r="AJ7684" s="13"/>
    </row>
    <row r="7685" spans="1:36" ht="89.25" x14ac:dyDescent="0.25">
      <c r="A7685" s="3" t="s">
        <v>79</v>
      </c>
      <c r="B7685" s="4" t="s">
        <v>48</v>
      </c>
      <c r="C7685" s="5"/>
      <c r="D7685" s="5" t="s">
        <v>915</v>
      </c>
      <c r="E7685" s="136"/>
      <c r="F7685" s="95" t="s">
        <v>775</v>
      </c>
      <c r="G7685" s="235" t="s">
        <v>20702</v>
      </c>
      <c r="H7685" s="12" t="s">
        <v>42</v>
      </c>
      <c r="I7685" s="8" t="s">
        <v>20703</v>
      </c>
      <c r="J7685" s="9" t="s">
        <v>120</v>
      </c>
      <c r="K7685" s="4" t="s">
        <v>1003</v>
      </c>
      <c r="L7685" s="4" t="s">
        <v>1003</v>
      </c>
      <c r="M7685" s="11" t="s">
        <v>46</v>
      </c>
      <c r="N7685" s="11" t="s">
        <v>47</v>
      </c>
      <c r="O7685" s="10">
        <v>0</v>
      </c>
      <c r="P7685" s="12">
        <v>0</v>
      </c>
      <c r="Q7685" s="12">
        <f t="shared" si="1177"/>
        <v>0</v>
      </c>
      <c r="R7685" s="136"/>
      <c r="S7685" s="93"/>
      <c r="T7685" s="12"/>
      <c r="U7685" s="12"/>
      <c r="V7685" s="12"/>
      <c r="W7685" s="12"/>
      <c r="X7685" s="12"/>
      <c r="Y7685" s="12"/>
      <c r="Z7685" s="12"/>
      <c r="AA7685" s="12"/>
      <c r="AB7685" s="12"/>
      <c r="AC7685" s="12"/>
      <c r="AD7685" s="12"/>
      <c r="AE7685" s="12"/>
      <c r="AF7685" s="117"/>
      <c r="AG7685" s="33"/>
      <c r="AH7685" s="5"/>
      <c r="AI7685" s="5"/>
      <c r="AJ7685" s="13"/>
    </row>
    <row r="7686" spans="1:36" ht="76.5" x14ac:dyDescent="0.25">
      <c r="A7686" s="3" t="s">
        <v>79</v>
      </c>
      <c r="B7686" s="4" t="s">
        <v>48</v>
      </c>
      <c r="C7686" s="5"/>
      <c r="D7686" s="5" t="s">
        <v>915</v>
      </c>
      <c r="E7686" s="136"/>
      <c r="F7686" s="95" t="s">
        <v>775</v>
      </c>
      <c r="G7686" s="235" t="s">
        <v>20704</v>
      </c>
      <c r="H7686" s="12" t="s">
        <v>42</v>
      </c>
      <c r="I7686" s="8" t="s">
        <v>20705</v>
      </c>
      <c r="J7686" s="9" t="s">
        <v>120</v>
      </c>
      <c r="K7686" s="4" t="s">
        <v>1003</v>
      </c>
      <c r="L7686" s="4" t="s">
        <v>1003</v>
      </c>
      <c r="M7686" s="11" t="s">
        <v>46</v>
      </c>
      <c r="N7686" s="11" t="s">
        <v>47</v>
      </c>
      <c r="O7686" s="10">
        <v>0</v>
      </c>
      <c r="P7686" s="12">
        <v>0</v>
      </c>
      <c r="Q7686" s="12">
        <f t="shared" si="1177"/>
        <v>0</v>
      </c>
      <c r="R7686" s="136"/>
      <c r="S7686" s="93"/>
      <c r="T7686" s="12"/>
      <c r="U7686" s="12"/>
      <c r="V7686" s="12"/>
      <c r="W7686" s="12"/>
      <c r="X7686" s="12"/>
      <c r="Y7686" s="12"/>
      <c r="Z7686" s="12"/>
      <c r="AA7686" s="12"/>
      <c r="AB7686" s="12"/>
      <c r="AC7686" s="12"/>
      <c r="AD7686" s="12"/>
      <c r="AE7686" s="12"/>
      <c r="AF7686" s="117"/>
      <c r="AG7686" s="33"/>
      <c r="AH7686" s="5"/>
      <c r="AI7686" s="5"/>
      <c r="AJ7686" s="13"/>
    </row>
    <row r="7687" spans="1:36" ht="89.25" x14ac:dyDescent="0.25">
      <c r="A7687" s="3" t="s">
        <v>79</v>
      </c>
      <c r="B7687" s="4" t="s">
        <v>48</v>
      </c>
      <c r="C7687" s="5"/>
      <c r="D7687" s="5" t="s">
        <v>915</v>
      </c>
      <c r="E7687" s="136"/>
      <c r="F7687" s="95" t="s">
        <v>775</v>
      </c>
      <c r="G7687" s="235" t="s">
        <v>20706</v>
      </c>
      <c r="H7687" s="12" t="s">
        <v>42</v>
      </c>
      <c r="I7687" s="8" t="s">
        <v>20707</v>
      </c>
      <c r="J7687" s="9" t="s">
        <v>120</v>
      </c>
      <c r="K7687" s="4" t="s">
        <v>1003</v>
      </c>
      <c r="L7687" s="4" t="s">
        <v>1003</v>
      </c>
      <c r="M7687" s="11" t="s">
        <v>46</v>
      </c>
      <c r="N7687" s="11" t="s">
        <v>47</v>
      </c>
      <c r="O7687" s="10">
        <v>0</v>
      </c>
      <c r="P7687" s="12">
        <v>0</v>
      </c>
      <c r="Q7687" s="12">
        <f t="shared" si="1177"/>
        <v>0</v>
      </c>
      <c r="R7687" s="136"/>
      <c r="S7687" s="93"/>
      <c r="T7687" s="12"/>
      <c r="U7687" s="12"/>
      <c r="V7687" s="12"/>
      <c r="W7687" s="12"/>
      <c r="X7687" s="12"/>
      <c r="Y7687" s="12"/>
      <c r="Z7687" s="12"/>
      <c r="AA7687" s="12"/>
      <c r="AB7687" s="12"/>
      <c r="AC7687" s="12"/>
      <c r="AD7687" s="12"/>
      <c r="AE7687" s="12"/>
      <c r="AF7687" s="117"/>
      <c r="AG7687" s="33"/>
      <c r="AH7687" s="5"/>
      <c r="AI7687" s="5"/>
      <c r="AJ7687" s="13"/>
    </row>
    <row r="7688" spans="1:36" ht="89.25" x14ac:dyDescent="0.25">
      <c r="A7688" s="3" t="s">
        <v>79</v>
      </c>
      <c r="B7688" s="4" t="s">
        <v>48</v>
      </c>
      <c r="C7688" s="5"/>
      <c r="D7688" s="5" t="s">
        <v>915</v>
      </c>
      <c r="E7688" s="136"/>
      <c r="F7688" s="95" t="s">
        <v>775</v>
      </c>
      <c r="G7688" s="235" t="s">
        <v>20708</v>
      </c>
      <c r="H7688" s="12" t="s">
        <v>42</v>
      </c>
      <c r="I7688" s="8" t="s">
        <v>20709</v>
      </c>
      <c r="J7688" s="9" t="s">
        <v>120</v>
      </c>
      <c r="K7688" s="4" t="s">
        <v>1003</v>
      </c>
      <c r="L7688" s="4" t="s">
        <v>1003</v>
      </c>
      <c r="M7688" s="11" t="s">
        <v>46</v>
      </c>
      <c r="N7688" s="11" t="s">
        <v>47</v>
      </c>
      <c r="O7688" s="10">
        <v>0</v>
      </c>
      <c r="P7688" s="12">
        <v>0</v>
      </c>
      <c r="Q7688" s="12">
        <f t="shared" si="1177"/>
        <v>0</v>
      </c>
      <c r="R7688" s="136"/>
      <c r="S7688" s="93"/>
      <c r="T7688" s="12"/>
      <c r="U7688" s="12"/>
      <c r="V7688" s="12"/>
      <c r="W7688" s="12"/>
      <c r="X7688" s="12"/>
      <c r="Y7688" s="12"/>
      <c r="Z7688" s="12"/>
      <c r="AA7688" s="12"/>
      <c r="AB7688" s="12"/>
      <c r="AC7688" s="12"/>
      <c r="AD7688" s="12"/>
      <c r="AE7688" s="12"/>
      <c r="AF7688" s="117"/>
      <c r="AG7688" s="33"/>
      <c r="AH7688" s="5"/>
      <c r="AI7688" s="5"/>
      <c r="AJ7688" s="13"/>
    </row>
    <row r="7689" spans="1:36" ht="89.25" x14ac:dyDescent="0.25">
      <c r="A7689" s="3" t="s">
        <v>79</v>
      </c>
      <c r="B7689" s="4" t="s">
        <v>48</v>
      </c>
      <c r="C7689" s="5"/>
      <c r="D7689" s="5" t="s">
        <v>915</v>
      </c>
      <c r="E7689" s="136"/>
      <c r="F7689" s="95" t="s">
        <v>775</v>
      </c>
      <c r="G7689" s="235" t="s">
        <v>20710</v>
      </c>
      <c r="H7689" s="12" t="s">
        <v>42</v>
      </c>
      <c r="I7689" s="8" t="s">
        <v>20711</v>
      </c>
      <c r="J7689" s="9" t="s">
        <v>120</v>
      </c>
      <c r="K7689" s="4" t="s">
        <v>1003</v>
      </c>
      <c r="L7689" s="4" t="s">
        <v>1003</v>
      </c>
      <c r="M7689" s="11" t="s">
        <v>46</v>
      </c>
      <c r="N7689" s="11" t="s">
        <v>47</v>
      </c>
      <c r="O7689" s="10">
        <v>0</v>
      </c>
      <c r="P7689" s="12">
        <v>0</v>
      </c>
      <c r="Q7689" s="12">
        <f t="shared" si="1177"/>
        <v>0</v>
      </c>
      <c r="R7689" s="136"/>
      <c r="S7689" s="93"/>
      <c r="T7689" s="12"/>
      <c r="U7689" s="12"/>
      <c r="V7689" s="12"/>
      <c r="W7689" s="12"/>
      <c r="X7689" s="12"/>
      <c r="Y7689" s="12"/>
      <c r="Z7689" s="12"/>
      <c r="AA7689" s="12"/>
      <c r="AB7689" s="12"/>
      <c r="AC7689" s="12"/>
      <c r="AD7689" s="12"/>
      <c r="AE7689" s="12"/>
      <c r="AF7689" s="117"/>
      <c r="AG7689" s="33"/>
      <c r="AH7689" s="5"/>
      <c r="AI7689" s="5"/>
      <c r="AJ7689" s="13"/>
    </row>
    <row r="7690" spans="1:36" ht="89.25" x14ac:dyDescent="0.25">
      <c r="A7690" s="3" t="s">
        <v>79</v>
      </c>
      <c r="B7690" s="4" t="s">
        <v>48</v>
      </c>
      <c r="C7690" s="5"/>
      <c r="D7690" s="5" t="s">
        <v>915</v>
      </c>
      <c r="E7690" s="136"/>
      <c r="F7690" s="95" t="s">
        <v>775</v>
      </c>
      <c r="G7690" s="235" t="s">
        <v>20712</v>
      </c>
      <c r="H7690" s="12" t="s">
        <v>42</v>
      </c>
      <c r="I7690" s="8" t="s">
        <v>20713</v>
      </c>
      <c r="J7690" s="9" t="s">
        <v>120</v>
      </c>
      <c r="K7690" s="4" t="s">
        <v>1003</v>
      </c>
      <c r="L7690" s="4" t="s">
        <v>1003</v>
      </c>
      <c r="M7690" s="11" t="s">
        <v>46</v>
      </c>
      <c r="N7690" s="11" t="s">
        <v>47</v>
      </c>
      <c r="O7690" s="10">
        <v>0</v>
      </c>
      <c r="P7690" s="12">
        <v>0</v>
      </c>
      <c r="Q7690" s="12">
        <f t="shared" si="1177"/>
        <v>0</v>
      </c>
      <c r="R7690" s="136"/>
      <c r="S7690" s="93"/>
      <c r="T7690" s="12"/>
      <c r="U7690" s="12"/>
      <c r="V7690" s="12"/>
      <c r="W7690" s="12"/>
      <c r="X7690" s="12"/>
      <c r="Y7690" s="12"/>
      <c r="Z7690" s="12"/>
      <c r="AA7690" s="12"/>
      <c r="AB7690" s="12"/>
      <c r="AC7690" s="12"/>
      <c r="AD7690" s="12"/>
      <c r="AE7690" s="12"/>
      <c r="AF7690" s="117"/>
      <c r="AG7690" s="33"/>
      <c r="AH7690" s="5"/>
      <c r="AI7690" s="5"/>
      <c r="AJ7690" s="13"/>
    </row>
    <row r="7691" spans="1:36" ht="89.25" x14ac:dyDescent="0.25">
      <c r="A7691" s="3" t="s">
        <v>79</v>
      </c>
      <c r="B7691" s="4" t="s">
        <v>48</v>
      </c>
      <c r="C7691" s="5"/>
      <c r="D7691" s="5" t="s">
        <v>915</v>
      </c>
      <c r="E7691" s="136"/>
      <c r="F7691" s="95" t="s">
        <v>775</v>
      </c>
      <c r="G7691" s="235" t="s">
        <v>20714</v>
      </c>
      <c r="H7691" s="12" t="s">
        <v>42</v>
      </c>
      <c r="I7691" s="8" t="s">
        <v>20715</v>
      </c>
      <c r="J7691" s="9" t="s">
        <v>120</v>
      </c>
      <c r="K7691" s="4" t="s">
        <v>1003</v>
      </c>
      <c r="L7691" s="4" t="s">
        <v>1003</v>
      </c>
      <c r="M7691" s="11" t="s">
        <v>46</v>
      </c>
      <c r="N7691" s="11" t="s">
        <v>47</v>
      </c>
      <c r="O7691" s="10">
        <v>0</v>
      </c>
      <c r="P7691" s="12">
        <v>0</v>
      </c>
      <c r="Q7691" s="12">
        <f t="shared" si="1177"/>
        <v>0</v>
      </c>
      <c r="R7691" s="136"/>
      <c r="S7691" s="93"/>
      <c r="T7691" s="12"/>
      <c r="U7691" s="12"/>
      <c r="V7691" s="12"/>
      <c r="W7691" s="12"/>
      <c r="X7691" s="12"/>
      <c r="Y7691" s="12"/>
      <c r="Z7691" s="12"/>
      <c r="AA7691" s="12"/>
      <c r="AB7691" s="12"/>
      <c r="AC7691" s="12"/>
      <c r="AD7691" s="12"/>
      <c r="AE7691" s="12"/>
      <c r="AF7691" s="117"/>
      <c r="AG7691" s="33"/>
      <c r="AH7691" s="5"/>
      <c r="AI7691" s="5"/>
      <c r="AJ7691" s="13"/>
    </row>
    <row r="7692" spans="1:36" ht="76.5" x14ac:dyDescent="0.25">
      <c r="A7692" s="3" t="s">
        <v>79</v>
      </c>
      <c r="B7692" s="4" t="s">
        <v>48</v>
      </c>
      <c r="C7692" s="5"/>
      <c r="D7692" s="5" t="s">
        <v>915</v>
      </c>
      <c r="E7692" s="136"/>
      <c r="F7692" s="95" t="s">
        <v>775</v>
      </c>
      <c r="G7692" s="235" t="s">
        <v>20716</v>
      </c>
      <c r="H7692" s="12" t="s">
        <v>42</v>
      </c>
      <c r="I7692" s="8" t="s">
        <v>20717</v>
      </c>
      <c r="J7692" s="9" t="s">
        <v>120</v>
      </c>
      <c r="K7692" s="4" t="s">
        <v>1003</v>
      </c>
      <c r="L7692" s="4" t="s">
        <v>1003</v>
      </c>
      <c r="M7692" s="11" t="s">
        <v>46</v>
      </c>
      <c r="N7692" s="11" t="s">
        <v>47</v>
      </c>
      <c r="O7692" s="10">
        <v>0</v>
      </c>
      <c r="P7692" s="12">
        <v>0</v>
      </c>
      <c r="Q7692" s="12">
        <f t="shared" si="1177"/>
        <v>0</v>
      </c>
      <c r="R7692" s="136"/>
      <c r="S7692" s="93"/>
      <c r="T7692" s="12"/>
      <c r="U7692" s="12"/>
      <c r="V7692" s="12"/>
      <c r="W7692" s="12"/>
      <c r="X7692" s="12"/>
      <c r="Y7692" s="12"/>
      <c r="Z7692" s="12"/>
      <c r="AA7692" s="12"/>
      <c r="AB7692" s="12"/>
      <c r="AC7692" s="12"/>
      <c r="AD7692" s="12"/>
      <c r="AE7692" s="12"/>
      <c r="AF7692" s="117"/>
      <c r="AG7692" s="33"/>
      <c r="AH7692" s="5"/>
      <c r="AI7692" s="5"/>
      <c r="AJ7692" s="13"/>
    </row>
    <row r="7693" spans="1:36" ht="89.25" x14ac:dyDescent="0.25">
      <c r="A7693" s="3" t="s">
        <v>79</v>
      </c>
      <c r="B7693" s="4" t="s">
        <v>48</v>
      </c>
      <c r="C7693" s="5"/>
      <c r="D7693" s="5" t="s">
        <v>915</v>
      </c>
      <c r="E7693" s="136"/>
      <c r="F7693" s="95" t="s">
        <v>775</v>
      </c>
      <c r="G7693" s="235" t="s">
        <v>20718</v>
      </c>
      <c r="H7693" s="12" t="s">
        <v>42</v>
      </c>
      <c r="I7693" s="8" t="s">
        <v>20719</v>
      </c>
      <c r="J7693" s="9" t="s">
        <v>120</v>
      </c>
      <c r="K7693" s="4" t="s">
        <v>1003</v>
      </c>
      <c r="L7693" s="4" t="s">
        <v>1003</v>
      </c>
      <c r="M7693" s="11" t="s">
        <v>46</v>
      </c>
      <c r="N7693" s="11" t="s">
        <v>47</v>
      </c>
      <c r="O7693" s="10">
        <v>0</v>
      </c>
      <c r="P7693" s="12">
        <v>0</v>
      </c>
      <c r="Q7693" s="12">
        <f t="shared" si="1177"/>
        <v>0</v>
      </c>
      <c r="R7693" s="136"/>
      <c r="S7693" s="93"/>
      <c r="T7693" s="12"/>
      <c r="U7693" s="12"/>
      <c r="V7693" s="12"/>
      <c r="W7693" s="12"/>
      <c r="X7693" s="12"/>
      <c r="Y7693" s="12"/>
      <c r="Z7693" s="12"/>
      <c r="AA7693" s="12"/>
      <c r="AB7693" s="12"/>
      <c r="AC7693" s="12"/>
      <c r="AD7693" s="12"/>
      <c r="AE7693" s="12"/>
      <c r="AF7693" s="117"/>
      <c r="AG7693" s="33"/>
      <c r="AH7693" s="5"/>
      <c r="AI7693" s="5"/>
      <c r="AJ7693" s="13"/>
    </row>
    <row r="7694" spans="1:36" ht="89.25" x14ac:dyDescent="0.25">
      <c r="A7694" s="3" t="s">
        <v>79</v>
      </c>
      <c r="B7694" s="4" t="s">
        <v>48</v>
      </c>
      <c r="C7694" s="5"/>
      <c r="D7694" s="5" t="s">
        <v>915</v>
      </c>
      <c r="E7694" s="136"/>
      <c r="F7694" s="95" t="s">
        <v>775</v>
      </c>
      <c r="G7694" s="235" t="s">
        <v>20720</v>
      </c>
      <c r="H7694" s="12" t="s">
        <v>42</v>
      </c>
      <c r="I7694" s="8" t="s">
        <v>20721</v>
      </c>
      <c r="J7694" s="9" t="s">
        <v>120</v>
      </c>
      <c r="K7694" s="4" t="s">
        <v>1003</v>
      </c>
      <c r="L7694" s="4" t="s">
        <v>1003</v>
      </c>
      <c r="M7694" s="11" t="s">
        <v>46</v>
      </c>
      <c r="N7694" s="11" t="s">
        <v>47</v>
      </c>
      <c r="O7694" s="10">
        <v>0</v>
      </c>
      <c r="P7694" s="12">
        <v>0</v>
      </c>
      <c r="Q7694" s="12">
        <f t="shared" si="1177"/>
        <v>0</v>
      </c>
      <c r="R7694" s="136"/>
      <c r="S7694" s="93"/>
      <c r="T7694" s="12"/>
      <c r="U7694" s="12"/>
      <c r="V7694" s="12"/>
      <c r="W7694" s="12"/>
      <c r="X7694" s="12"/>
      <c r="Y7694" s="12"/>
      <c r="Z7694" s="12"/>
      <c r="AA7694" s="12"/>
      <c r="AB7694" s="12"/>
      <c r="AC7694" s="12"/>
      <c r="AD7694" s="12"/>
      <c r="AE7694" s="12"/>
      <c r="AF7694" s="117"/>
      <c r="AG7694" s="33"/>
      <c r="AH7694" s="5"/>
      <c r="AI7694" s="5"/>
      <c r="AJ7694" s="13"/>
    </row>
    <row r="7695" spans="1:36" ht="76.5" x14ac:dyDescent="0.25">
      <c r="A7695" s="3" t="s">
        <v>79</v>
      </c>
      <c r="B7695" s="4" t="s">
        <v>48</v>
      </c>
      <c r="C7695" s="5"/>
      <c r="D7695" s="5" t="s">
        <v>915</v>
      </c>
      <c r="E7695" s="195"/>
      <c r="F7695" s="95" t="s">
        <v>775</v>
      </c>
      <c r="G7695" s="235" t="s">
        <v>20722</v>
      </c>
      <c r="H7695" s="12" t="s">
        <v>42</v>
      </c>
      <c r="I7695" s="8" t="s">
        <v>20723</v>
      </c>
      <c r="J7695" s="9" t="s">
        <v>120</v>
      </c>
      <c r="K7695" s="4" t="s">
        <v>1003</v>
      </c>
      <c r="L7695" s="4" t="s">
        <v>1003</v>
      </c>
      <c r="M7695" s="11" t="s">
        <v>46</v>
      </c>
      <c r="N7695" s="11" t="s">
        <v>47</v>
      </c>
      <c r="O7695" s="10">
        <v>0</v>
      </c>
      <c r="P7695" s="12">
        <v>0</v>
      </c>
      <c r="Q7695" s="12">
        <f t="shared" si="1177"/>
        <v>0</v>
      </c>
      <c r="R7695" s="136"/>
      <c r="S7695" s="93"/>
      <c r="T7695" s="12"/>
      <c r="U7695" s="12"/>
      <c r="V7695" s="12"/>
      <c r="W7695" s="12"/>
      <c r="X7695" s="12"/>
      <c r="Y7695" s="12"/>
      <c r="Z7695" s="12"/>
      <c r="AA7695" s="12"/>
      <c r="AB7695" s="12"/>
      <c r="AC7695" s="12"/>
      <c r="AD7695" s="12"/>
      <c r="AE7695" s="12"/>
      <c r="AF7695" s="117"/>
      <c r="AG7695" s="14"/>
      <c r="AH7695" s="15"/>
      <c r="AI7695" s="15"/>
      <c r="AJ7695" s="190"/>
    </row>
    <row r="7696" spans="1:36" ht="89.25" x14ac:dyDescent="0.25">
      <c r="A7696" s="3" t="s">
        <v>79</v>
      </c>
      <c r="B7696" s="4" t="s">
        <v>48</v>
      </c>
      <c r="C7696" s="5"/>
      <c r="D7696" s="5" t="s">
        <v>915</v>
      </c>
      <c r="E7696" s="136"/>
      <c r="F7696" s="95" t="s">
        <v>775</v>
      </c>
      <c r="G7696" s="235" t="s">
        <v>20724</v>
      </c>
      <c r="H7696" s="12" t="s">
        <v>42</v>
      </c>
      <c r="I7696" s="8" t="s">
        <v>20725</v>
      </c>
      <c r="J7696" s="9" t="s">
        <v>120</v>
      </c>
      <c r="K7696" s="4" t="s">
        <v>1003</v>
      </c>
      <c r="L7696" s="4" t="s">
        <v>1003</v>
      </c>
      <c r="M7696" s="11" t="s">
        <v>46</v>
      </c>
      <c r="N7696" s="11" t="s">
        <v>47</v>
      </c>
      <c r="O7696" s="10">
        <v>0</v>
      </c>
      <c r="P7696" s="12">
        <v>0</v>
      </c>
      <c r="Q7696" s="12">
        <f t="shared" si="1177"/>
        <v>0</v>
      </c>
      <c r="R7696" s="136"/>
      <c r="S7696" s="93"/>
      <c r="T7696" s="12"/>
      <c r="U7696" s="12"/>
      <c r="V7696" s="12"/>
      <c r="W7696" s="12"/>
      <c r="X7696" s="12"/>
      <c r="Y7696" s="12"/>
      <c r="Z7696" s="12"/>
      <c r="AA7696" s="12"/>
      <c r="AB7696" s="12"/>
      <c r="AC7696" s="12"/>
      <c r="AD7696" s="12"/>
      <c r="AE7696" s="12"/>
      <c r="AF7696" s="117"/>
      <c r="AG7696" s="33"/>
      <c r="AH7696" s="5"/>
      <c r="AI7696" s="5"/>
      <c r="AJ7696" s="13"/>
    </row>
    <row r="7697" spans="1:36" ht="89.25" x14ac:dyDescent="0.25">
      <c r="A7697" s="3" t="s">
        <v>79</v>
      </c>
      <c r="B7697" s="4" t="s">
        <v>48</v>
      </c>
      <c r="C7697" s="5"/>
      <c r="D7697" s="5" t="s">
        <v>915</v>
      </c>
      <c r="E7697" s="136"/>
      <c r="F7697" s="95" t="s">
        <v>775</v>
      </c>
      <c r="G7697" s="235" t="s">
        <v>20726</v>
      </c>
      <c r="H7697" s="12" t="s">
        <v>42</v>
      </c>
      <c r="I7697" s="8" t="s">
        <v>20727</v>
      </c>
      <c r="J7697" s="9" t="s">
        <v>120</v>
      </c>
      <c r="K7697" s="4" t="s">
        <v>1003</v>
      </c>
      <c r="L7697" s="4" t="s">
        <v>1003</v>
      </c>
      <c r="M7697" s="11" t="s">
        <v>46</v>
      </c>
      <c r="N7697" s="11" t="s">
        <v>47</v>
      </c>
      <c r="O7697" s="10">
        <v>0</v>
      </c>
      <c r="P7697" s="12">
        <v>0</v>
      </c>
      <c r="Q7697" s="12">
        <f t="shared" si="1177"/>
        <v>0</v>
      </c>
      <c r="R7697" s="136"/>
      <c r="S7697" s="93"/>
      <c r="T7697" s="12"/>
      <c r="U7697" s="12"/>
      <c r="V7697" s="12"/>
      <c r="W7697" s="12"/>
      <c r="X7697" s="12"/>
      <c r="Y7697" s="12"/>
      <c r="Z7697" s="12"/>
      <c r="AA7697" s="12"/>
      <c r="AB7697" s="12"/>
      <c r="AC7697" s="12"/>
      <c r="AD7697" s="12"/>
      <c r="AE7697" s="12"/>
      <c r="AF7697" s="117"/>
      <c r="AG7697" s="33"/>
      <c r="AH7697" s="5"/>
      <c r="AI7697" s="5"/>
      <c r="AJ7697" s="13"/>
    </row>
    <row r="7698" spans="1:36" ht="89.25" x14ac:dyDescent="0.25">
      <c r="A7698" s="3" t="s">
        <v>79</v>
      </c>
      <c r="B7698" s="4" t="s">
        <v>48</v>
      </c>
      <c r="C7698" s="5"/>
      <c r="D7698" s="5" t="s">
        <v>915</v>
      </c>
      <c r="E7698" s="136"/>
      <c r="F7698" s="95" t="s">
        <v>775</v>
      </c>
      <c r="G7698" s="235" t="s">
        <v>20728</v>
      </c>
      <c r="H7698" s="12" t="s">
        <v>42</v>
      </c>
      <c r="I7698" s="8" t="s">
        <v>20729</v>
      </c>
      <c r="J7698" s="9" t="s">
        <v>120</v>
      </c>
      <c r="K7698" s="4" t="s">
        <v>1003</v>
      </c>
      <c r="L7698" s="4" t="s">
        <v>1003</v>
      </c>
      <c r="M7698" s="11" t="s">
        <v>46</v>
      </c>
      <c r="N7698" s="11" t="s">
        <v>47</v>
      </c>
      <c r="O7698" s="10">
        <v>0</v>
      </c>
      <c r="P7698" s="12">
        <v>0</v>
      </c>
      <c r="Q7698" s="12">
        <f t="shared" si="1177"/>
        <v>0</v>
      </c>
      <c r="R7698" s="136"/>
      <c r="S7698" s="93"/>
      <c r="T7698" s="12"/>
      <c r="U7698" s="12"/>
      <c r="V7698" s="12"/>
      <c r="W7698" s="12"/>
      <c r="X7698" s="12"/>
      <c r="Y7698" s="12"/>
      <c r="Z7698" s="12"/>
      <c r="AA7698" s="12"/>
      <c r="AB7698" s="12"/>
      <c r="AC7698" s="12"/>
      <c r="AD7698" s="12"/>
      <c r="AE7698" s="12"/>
      <c r="AF7698" s="117"/>
      <c r="AG7698" s="14"/>
      <c r="AH7698" s="15"/>
      <c r="AI7698" s="15"/>
      <c r="AJ7698" s="190"/>
    </row>
    <row r="7699" spans="1:36" ht="89.25" x14ac:dyDescent="0.25">
      <c r="A7699" s="3" t="s">
        <v>79</v>
      </c>
      <c r="B7699" s="4" t="s">
        <v>48</v>
      </c>
      <c r="C7699" s="5"/>
      <c r="D7699" s="5" t="s">
        <v>915</v>
      </c>
      <c r="E7699" s="136"/>
      <c r="F7699" s="95" t="s">
        <v>775</v>
      </c>
      <c r="G7699" s="235" t="s">
        <v>20730</v>
      </c>
      <c r="H7699" s="12" t="s">
        <v>42</v>
      </c>
      <c r="I7699" s="8" t="s">
        <v>20731</v>
      </c>
      <c r="J7699" s="9" t="s">
        <v>120</v>
      </c>
      <c r="K7699" s="4" t="s">
        <v>1003</v>
      </c>
      <c r="L7699" s="4" t="s">
        <v>1003</v>
      </c>
      <c r="M7699" s="11" t="s">
        <v>46</v>
      </c>
      <c r="N7699" s="11" t="s">
        <v>47</v>
      </c>
      <c r="O7699" s="10">
        <v>0</v>
      </c>
      <c r="P7699" s="12">
        <v>0</v>
      </c>
      <c r="Q7699" s="12">
        <f t="shared" si="1177"/>
        <v>0</v>
      </c>
      <c r="R7699" s="136"/>
      <c r="S7699" s="93"/>
      <c r="T7699" s="12"/>
      <c r="U7699" s="12"/>
      <c r="V7699" s="12"/>
      <c r="W7699" s="12"/>
      <c r="X7699" s="12"/>
      <c r="Y7699" s="12"/>
      <c r="Z7699" s="12"/>
      <c r="AA7699" s="12"/>
      <c r="AB7699" s="12"/>
      <c r="AC7699" s="12"/>
      <c r="AD7699" s="12"/>
      <c r="AE7699" s="12"/>
      <c r="AF7699" s="117"/>
      <c r="AG7699" s="33"/>
      <c r="AH7699" s="5"/>
      <c r="AI7699" s="5"/>
      <c r="AJ7699" s="13"/>
    </row>
    <row r="7700" spans="1:36" ht="89.25" x14ac:dyDescent="0.25">
      <c r="A7700" s="3" t="s">
        <v>79</v>
      </c>
      <c r="B7700" s="4" t="s">
        <v>48</v>
      </c>
      <c r="C7700" s="5"/>
      <c r="D7700" s="5" t="s">
        <v>915</v>
      </c>
      <c r="E7700" s="136"/>
      <c r="F7700" s="95" t="s">
        <v>775</v>
      </c>
      <c r="G7700" s="235" t="s">
        <v>20732</v>
      </c>
      <c r="H7700" s="12" t="s">
        <v>42</v>
      </c>
      <c r="I7700" s="8" t="s">
        <v>20733</v>
      </c>
      <c r="J7700" s="9" t="s">
        <v>120</v>
      </c>
      <c r="K7700" s="4" t="s">
        <v>1003</v>
      </c>
      <c r="L7700" s="4" t="s">
        <v>1003</v>
      </c>
      <c r="M7700" s="11" t="s">
        <v>46</v>
      </c>
      <c r="N7700" s="11" t="s">
        <v>47</v>
      </c>
      <c r="O7700" s="10">
        <v>0</v>
      </c>
      <c r="P7700" s="12">
        <v>0</v>
      </c>
      <c r="Q7700" s="12">
        <f t="shared" si="1177"/>
        <v>0</v>
      </c>
      <c r="R7700" s="136"/>
      <c r="S7700" s="93"/>
      <c r="T7700" s="12"/>
      <c r="U7700" s="12"/>
      <c r="V7700" s="12"/>
      <c r="W7700" s="12"/>
      <c r="X7700" s="12"/>
      <c r="Y7700" s="12"/>
      <c r="Z7700" s="12"/>
      <c r="AA7700" s="12"/>
      <c r="AB7700" s="12"/>
      <c r="AC7700" s="12"/>
      <c r="AD7700" s="12"/>
      <c r="AE7700" s="12"/>
      <c r="AF7700" s="117"/>
      <c r="AG7700" s="14"/>
      <c r="AH7700" s="15"/>
      <c r="AI7700" s="15"/>
      <c r="AJ7700" s="190"/>
    </row>
    <row r="7701" spans="1:36" ht="89.25" x14ac:dyDescent="0.25">
      <c r="A7701" s="3" t="s">
        <v>79</v>
      </c>
      <c r="B7701" s="4" t="s">
        <v>48</v>
      </c>
      <c r="C7701" s="5"/>
      <c r="D7701" s="5" t="s">
        <v>915</v>
      </c>
      <c r="E7701" s="136"/>
      <c r="F7701" s="95" t="s">
        <v>775</v>
      </c>
      <c r="G7701" s="235" t="s">
        <v>20734</v>
      </c>
      <c r="H7701" s="12" t="s">
        <v>42</v>
      </c>
      <c r="I7701" s="8" t="s">
        <v>20735</v>
      </c>
      <c r="J7701" s="9" t="s">
        <v>120</v>
      </c>
      <c r="K7701" s="4" t="s">
        <v>1003</v>
      </c>
      <c r="L7701" s="4" t="s">
        <v>1003</v>
      </c>
      <c r="M7701" s="11" t="s">
        <v>46</v>
      </c>
      <c r="N7701" s="11" t="s">
        <v>47</v>
      </c>
      <c r="O7701" s="10">
        <v>0</v>
      </c>
      <c r="P7701" s="12">
        <v>0</v>
      </c>
      <c r="Q7701" s="12">
        <f t="shared" si="1177"/>
        <v>0</v>
      </c>
      <c r="R7701" s="136"/>
      <c r="S7701" s="93"/>
      <c r="T7701" s="12"/>
      <c r="U7701" s="12"/>
      <c r="V7701" s="12"/>
      <c r="W7701" s="12"/>
      <c r="X7701" s="12"/>
      <c r="Y7701" s="12"/>
      <c r="Z7701" s="12"/>
      <c r="AA7701" s="12"/>
      <c r="AB7701" s="12"/>
      <c r="AC7701" s="12"/>
      <c r="AD7701" s="12"/>
      <c r="AE7701" s="12"/>
      <c r="AF7701" s="117"/>
      <c r="AG7701" s="33"/>
      <c r="AH7701" s="5"/>
      <c r="AI7701" s="5"/>
      <c r="AJ7701" s="13"/>
    </row>
    <row r="7702" spans="1:36" ht="102" x14ac:dyDescent="0.25">
      <c r="A7702" s="3" t="s">
        <v>79</v>
      </c>
      <c r="B7702" s="4" t="s">
        <v>48</v>
      </c>
      <c r="C7702" s="5"/>
      <c r="D7702" s="5" t="s">
        <v>915</v>
      </c>
      <c r="E7702" s="136"/>
      <c r="F7702" s="95" t="s">
        <v>775</v>
      </c>
      <c r="G7702" s="235" t="s">
        <v>20736</v>
      </c>
      <c r="H7702" s="12" t="s">
        <v>42</v>
      </c>
      <c r="I7702" s="8" t="s">
        <v>20737</v>
      </c>
      <c r="J7702" s="9" t="s">
        <v>120</v>
      </c>
      <c r="K7702" s="4" t="s">
        <v>1003</v>
      </c>
      <c r="L7702" s="4" t="s">
        <v>1003</v>
      </c>
      <c r="M7702" s="11" t="s">
        <v>46</v>
      </c>
      <c r="N7702" s="11" t="s">
        <v>47</v>
      </c>
      <c r="O7702" s="10">
        <v>0</v>
      </c>
      <c r="P7702" s="12">
        <v>0</v>
      </c>
      <c r="Q7702" s="12">
        <f t="shared" si="1177"/>
        <v>0</v>
      </c>
      <c r="R7702" s="136"/>
      <c r="S7702" s="93"/>
      <c r="T7702" s="12"/>
      <c r="U7702" s="12"/>
      <c r="V7702" s="12"/>
      <c r="W7702" s="12"/>
      <c r="X7702" s="12"/>
      <c r="Y7702" s="12"/>
      <c r="Z7702" s="12"/>
      <c r="AA7702" s="12"/>
      <c r="AB7702" s="12"/>
      <c r="AC7702" s="12"/>
      <c r="AD7702" s="12"/>
      <c r="AE7702" s="12"/>
      <c r="AF7702" s="117"/>
      <c r="AG7702" s="33"/>
      <c r="AH7702" s="5"/>
      <c r="AI7702" s="5"/>
      <c r="AJ7702" s="13"/>
    </row>
    <row r="7703" spans="1:36" ht="89.25" x14ac:dyDescent="0.25">
      <c r="A7703" s="3" t="s">
        <v>79</v>
      </c>
      <c r="B7703" s="4" t="s">
        <v>48</v>
      </c>
      <c r="C7703" s="5"/>
      <c r="D7703" s="5" t="s">
        <v>915</v>
      </c>
      <c r="E7703" s="136"/>
      <c r="F7703" s="95" t="s">
        <v>775</v>
      </c>
      <c r="G7703" s="235" t="s">
        <v>20738</v>
      </c>
      <c r="H7703" s="12" t="s">
        <v>42</v>
      </c>
      <c r="I7703" s="8" t="s">
        <v>20739</v>
      </c>
      <c r="J7703" s="9" t="s">
        <v>120</v>
      </c>
      <c r="K7703" s="4" t="s">
        <v>1003</v>
      </c>
      <c r="L7703" s="4" t="s">
        <v>1003</v>
      </c>
      <c r="M7703" s="11" t="s">
        <v>46</v>
      </c>
      <c r="N7703" s="11" t="s">
        <v>47</v>
      </c>
      <c r="O7703" s="10">
        <v>0</v>
      </c>
      <c r="P7703" s="12">
        <v>0</v>
      </c>
      <c r="Q7703" s="12">
        <f t="shared" si="1177"/>
        <v>0</v>
      </c>
      <c r="R7703" s="136"/>
      <c r="S7703" s="93"/>
      <c r="T7703" s="12"/>
      <c r="U7703" s="12"/>
      <c r="V7703" s="12"/>
      <c r="W7703" s="12"/>
      <c r="X7703" s="12"/>
      <c r="Y7703" s="12"/>
      <c r="Z7703" s="12"/>
      <c r="AA7703" s="12"/>
      <c r="AB7703" s="12"/>
      <c r="AC7703" s="12"/>
      <c r="AD7703" s="12"/>
      <c r="AE7703" s="12"/>
      <c r="AF7703" s="117"/>
      <c r="AG7703" s="33"/>
      <c r="AH7703" s="5"/>
      <c r="AI7703" s="5"/>
      <c r="AJ7703" s="13"/>
    </row>
    <row r="7704" spans="1:36" ht="89.25" x14ac:dyDescent="0.25">
      <c r="A7704" s="3" t="s">
        <v>79</v>
      </c>
      <c r="B7704" s="4" t="s">
        <v>48</v>
      </c>
      <c r="C7704" s="5"/>
      <c r="D7704" s="5" t="s">
        <v>915</v>
      </c>
      <c r="E7704" s="195"/>
      <c r="F7704" s="95" t="s">
        <v>775</v>
      </c>
      <c r="G7704" s="235" t="s">
        <v>20740</v>
      </c>
      <c r="H7704" s="12" t="s">
        <v>42</v>
      </c>
      <c r="I7704" s="8" t="s">
        <v>20741</v>
      </c>
      <c r="J7704" s="9" t="s">
        <v>120</v>
      </c>
      <c r="K7704" s="4" t="s">
        <v>1003</v>
      </c>
      <c r="L7704" s="4" t="s">
        <v>1003</v>
      </c>
      <c r="M7704" s="11" t="s">
        <v>46</v>
      </c>
      <c r="N7704" s="11" t="s">
        <v>47</v>
      </c>
      <c r="O7704" s="10">
        <v>0</v>
      </c>
      <c r="P7704" s="12">
        <v>0</v>
      </c>
      <c r="Q7704" s="12">
        <f t="shared" si="1177"/>
        <v>0</v>
      </c>
      <c r="R7704" s="136"/>
      <c r="S7704" s="93"/>
      <c r="T7704" s="12"/>
      <c r="U7704" s="12"/>
      <c r="V7704" s="12"/>
      <c r="W7704" s="12"/>
      <c r="X7704" s="12"/>
      <c r="Y7704" s="12"/>
      <c r="Z7704" s="12"/>
      <c r="AA7704" s="12"/>
      <c r="AB7704" s="12"/>
      <c r="AC7704" s="12"/>
      <c r="AD7704" s="12"/>
      <c r="AE7704" s="12"/>
      <c r="AF7704" s="117"/>
      <c r="AG7704" s="14"/>
      <c r="AH7704" s="15"/>
      <c r="AI7704" s="15"/>
      <c r="AJ7704" s="190"/>
    </row>
    <row r="7705" spans="1:36" ht="165.75" x14ac:dyDescent="0.25">
      <c r="A7705" s="3" t="s">
        <v>79</v>
      </c>
      <c r="B7705" s="4" t="s">
        <v>48</v>
      </c>
      <c r="C7705" s="5"/>
      <c r="D7705" s="5" t="s">
        <v>915</v>
      </c>
      <c r="E7705" s="136"/>
      <c r="F7705" s="95" t="s">
        <v>775</v>
      </c>
      <c r="G7705" s="235" t="s">
        <v>20742</v>
      </c>
      <c r="H7705" s="12" t="s">
        <v>42</v>
      </c>
      <c r="I7705" s="8" t="s">
        <v>20743</v>
      </c>
      <c r="J7705" s="9" t="s">
        <v>120</v>
      </c>
      <c r="K7705" s="4" t="s">
        <v>1003</v>
      </c>
      <c r="L7705" s="4" t="s">
        <v>1003</v>
      </c>
      <c r="M7705" s="11" t="s">
        <v>46</v>
      </c>
      <c r="N7705" s="11" t="s">
        <v>47</v>
      </c>
      <c r="O7705" s="10">
        <v>0</v>
      </c>
      <c r="P7705" s="12">
        <v>0</v>
      </c>
      <c r="Q7705" s="12">
        <f t="shared" si="1177"/>
        <v>0</v>
      </c>
      <c r="R7705" s="136"/>
      <c r="S7705" s="93"/>
      <c r="T7705" s="12"/>
      <c r="U7705" s="12"/>
      <c r="V7705" s="12"/>
      <c r="W7705" s="12"/>
      <c r="X7705" s="12"/>
      <c r="Y7705" s="12"/>
      <c r="Z7705" s="12"/>
      <c r="AA7705" s="12"/>
      <c r="AB7705" s="12"/>
      <c r="AC7705" s="12"/>
      <c r="AD7705" s="12"/>
      <c r="AE7705" s="12"/>
      <c r="AF7705" s="117"/>
      <c r="AG7705" s="33"/>
      <c r="AH7705" s="5"/>
      <c r="AI7705" s="5"/>
      <c r="AJ7705" s="13"/>
    </row>
    <row r="7706" spans="1:36" ht="114.75" hidden="1" x14ac:dyDescent="0.25">
      <c r="A7706" s="3" t="s">
        <v>79</v>
      </c>
      <c r="B7706" s="4" t="s">
        <v>48</v>
      </c>
      <c r="C7706" s="5"/>
      <c r="D7706" s="5"/>
      <c r="E7706" s="7"/>
      <c r="F7706" s="95" t="s">
        <v>40</v>
      </c>
      <c r="G7706" s="12" t="s">
        <v>20744</v>
      </c>
      <c r="H7706" s="12" t="s">
        <v>42</v>
      </c>
      <c r="I7706" s="8" t="s">
        <v>20745</v>
      </c>
      <c r="J7706" s="4" t="s">
        <v>44</v>
      </c>
      <c r="K7706" s="61" t="s">
        <v>4817</v>
      </c>
      <c r="L7706" s="61" t="s">
        <v>4817</v>
      </c>
      <c r="M7706" s="11" t="s">
        <v>46</v>
      </c>
      <c r="N7706" s="11" t="s">
        <v>46</v>
      </c>
      <c r="O7706" s="10">
        <v>0</v>
      </c>
      <c r="P7706" s="12">
        <v>25.7</v>
      </c>
      <c r="Q7706" s="12">
        <f t="shared" si="1177"/>
        <v>2.5699999999999998E-3</v>
      </c>
      <c r="R7706" s="92"/>
      <c r="S7706" s="93" t="s">
        <v>45</v>
      </c>
      <c r="T7706" s="93" t="s">
        <v>45</v>
      </c>
      <c r="U7706" s="93" t="s">
        <v>45</v>
      </c>
      <c r="V7706" s="93" t="s">
        <v>45</v>
      </c>
      <c r="W7706" s="93" t="s">
        <v>45</v>
      </c>
      <c r="X7706" s="93" t="s">
        <v>45</v>
      </c>
      <c r="Y7706" s="93" t="s">
        <v>45</v>
      </c>
      <c r="Z7706" s="93" t="s">
        <v>45</v>
      </c>
      <c r="AA7706" s="93" t="s">
        <v>45</v>
      </c>
      <c r="AB7706" s="93" t="s">
        <v>45</v>
      </c>
      <c r="AC7706" s="93" t="s">
        <v>45</v>
      </c>
      <c r="AD7706" s="93" t="s">
        <v>45</v>
      </c>
      <c r="AE7706" s="93" t="s">
        <v>45</v>
      </c>
      <c r="AF7706" s="93" t="s">
        <v>45</v>
      </c>
      <c r="AG7706" s="14"/>
      <c r="AH7706" s="15"/>
      <c r="AI7706" s="15"/>
      <c r="AJ7706" s="16"/>
    </row>
    <row r="7707" spans="1:36" ht="89.25" x14ac:dyDescent="0.25">
      <c r="A7707" s="3" t="s">
        <v>79</v>
      </c>
      <c r="B7707" s="4" t="s">
        <v>48</v>
      </c>
      <c r="C7707" s="5"/>
      <c r="D7707" s="5" t="s">
        <v>915</v>
      </c>
      <c r="E7707" s="136"/>
      <c r="F7707" s="95" t="s">
        <v>775</v>
      </c>
      <c r="G7707" s="235" t="s">
        <v>20746</v>
      </c>
      <c r="H7707" s="12" t="s">
        <v>42</v>
      </c>
      <c r="I7707" s="8" t="s">
        <v>20747</v>
      </c>
      <c r="J7707" s="9" t="s">
        <v>120</v>
      </c>
      <c r="K7707" s="4" t="s">
        <v>1003</v>
      </c>
      <c r="L7707" s="4" t="s">
        <v>1003</v>
      </c>
      <c r="M7707" s="11" t="s">
        <v>46</v>
      </c>
      <c r="N7707" s="11" t="s">
        <v>47</v>
      </c>
      <c r="O7707" s="10">
        <v>0</v>
      </c>
      <c r="P7707" s="12">
        <v>0</v>
      </c>
      <c r="Q7707" s="12">
        <f t="shared" si="1177"/>
        <v>0</v>
      </c>
      <c r="R7707" s="136"/>
      <c r="S7707" s="93"/>
      <c r="T7707" s="12"/>
      <c r="U7707" s="12"/>
      <c r="V7707" s="12"/>
      <c r="W7707" s="12"/>
      <c r="X7707" s="12"/>
      <c r="Y7707" s="12"/>
      <c r="Z7707" s="12"/>
      <c r="AA7707" s="12"/>
      <c r="AB7707" s="12"/>
      <c r="AC7707" s="12"/>
      <c r="AD7707" s="12"/>
      <c r="AE7707" s="12"/>
      <c r="AF7707" s="117"/>
      <c r="AG7707" s="33"/>
      <c r="AH7707" s="5"/>
      <c r="AI7707" s="5"/>
      <c r="AJ7707" s="13"/>
    </row>
    <row r="7708" spans="1:36" ht="76.5" x14ac:dyDescent="0.25">
      <c r="A7708" s="3" t="s">
        <v>79</v>
      </c>
      <c r="B7708" s="4" t="s">
        <v>48</v>
      </c>
      <c r="C7708" s="5"/>
      <c r="D7708" s="5" t="s">
        <v>915</v>
      </c>
      <c r="E7708" s="136"/>
      <c r="F7708" s="95" t="s">
        <v>775</v>
      </c>
      <c r="G7708" s="235" t="s">
        <v>20748</v>
      </c>
      <c r="H7708" s="12" t="s">
        <v>42</v>
      </c>
      <c r="I7708" s="8" t="s">
        <v>20749</v>
      </c>
      <c r="J7708" s="9" t="s">
        <v>120</v>
      </c>
      <c r="K7708" s="4" t="s">
        <v>1003</v>
      </c>
      <c r="L7708" s="4" t="s">
        <v>1003</v>
      </c>
      <c r="M7708" s="11" t="s">
        <v>46</v>
      </c>
      <c r="N7708" s="11" t="s">
        <v>47</v>
      </c>
      <c r="O7708" s="10">
        <v>0</v>
      </c>
      <c r="P7708" s="12">
        <v>0</v>
      </c>
      <c r="Q7708" s="12">
        <f t="shared" si="1177"/>
        <v>0</v>
      </c>
      <c r="R7708" s="136"/>
      <c r="S7708" s="93"/>
      <c r="T7708" s="12"/>
      <c r="U7708" s="12"/>
      <c r="V7708" s="12"/>
      <c r="W7708" s="12"/>
      <c r="X7708" s="12"/>
      <c r="Y7708" s="12"/>
      <c r="Z7708" s="12"/>
      <c r="AA7708" s="12"/>
      <c r="AB7708" s="12"/>
      <c r="AC7708" s="12"/>
      <c r="AD7708" s="12"/>
      <c r="AE7708" s="12"/>
      <c r="AF7708" s="117"/>
      <c r="AG7708" s="33"/>
      <c r="AH7708" s="5"/>
      <c r="AI7708" s="5"/>
      <c r="AJ7708" s="13"/>
    </row>
    <row r="7709" spans="1:36" ht="76.5" x14ac:dyDescent="0.25">
      <c r="A7709" s="3" t="s">
        <v>79</v>
      </c>
      <c r="B7709" s="4" t="s">
        <v>48</v>
      </c>
      <c r="C7709" s="5"/>
      <c r="D7709" s="5" t="s">
        <v>915</v>
      </c>
      <c r="E7709" s="136"/>
      <c r="F7709" s="95" t="s">
        <v>775</v>
      </c>
      <c r="G7709" s="235" t="s">
        <v>20750</v>
      </c>
      <c r="H7709" s="12" t="s">
        <v>42</v>
      </c>
      <c r="I7709" s="8" t="s">
        <v>20751</v>
      </c>
      <c r="J7709" s="9" t="s">
        <v>120</v>
      </c>
      <c r="K7709" s="4" t="s">
        <v>1003</v>
      </c>
      <c r="L7709" s="4" t="s">
        <v>1003</v>
      </c>
      <c r="M7709" s="11" t="s">
        <v>46</v>
      </c>
      <c r="N7709" s="11" t="s">
        <v>47</v>
      </c>
      <c r="O7709" s="10">
        <v>0</v>
      </c>
      <c r="P7709" s="12">
        <v>0</v>
      </c>
      <c r="Q7709" s="12">
        <f t="shared" si="1177"/>
        <v>0</v>
      </c>
      <c r="R7709" s="136"/>
      <c r="S7709" s="93"/>
      <c r="T7709" s="12"/>
      <c r="U7709" s="12"/>
      <c r="V7709" s="12"/>
      <c r="W7709" s="12"/>
      <c r="X7709" s="12"/>
      <c r="Y7709" s="12"/>
      <c r="Z7709" s="12"/>
      <c r="AA7709" s="12"/>
      <c r="AB7709" s="12"/>
      <c r="AC7709" s="12"/>
      <c r="AD7709" s="12"/>
      <c r="AE7709" s="12"/>
      <c r="AF7709" s="117"/>
      <c r="AG7709" s="33"/>
      <c r="AH7709" s="5"/>
      <c r="AI7709" s="5"/>
      <c r="AJ7709" s="13"/>
    </row>
    <row r="7710" spans="1:36" ht="89.25" x14ac:dyDescent="0.25">
      <c r="A7710" s="3" t="s">
        <v>79</v>
      </c>
      <c r="B7710" s="4" t="s">
        <v>48</v>
      </c>
      <c r="C7710" s="5"/>
      <c r="D7710" s="5" t="s">
        <v>915</v>
      </c>
      <c r="E7710" s="136"/>
      <c r="F7710" s="95" t="s">
        <v>775</v>
      </c>
      <c r="G7710" s="235" t="s">
        <v>20752</v>
      </c>
      <c r="H7710" s="12" t="s">
        <v>42</v>
      </c>
      <c r="I7710" s="8" t="s">
        <v>20753</v>
      </c>
      <c r="J7710" s="9" t="s">
        <v>120</v>
      </c>
      <c r="K7710" s="4" t="s">
        <v>1003</v>
      </c>
      <c r="L7710" s="4" t="s">
        <v>1003</v>
      </c>
      <c r="M7710" s="11" t="s">
        <v>46</v>
      </c>
      <c r="N7710" s="11" t="s">
        <v>47</v>
      </c>
      <c r="O7710" s="10">
        <v>0</v>
      </c>
      <c r="P7710" s="12">
        <v>0</v>
      </c>
      <c r="Q7710" s="12">
        <f t="shared" si="1177"/>
        <v>0</v>
      </c>
      <c r="R7710" s="136"/>
      <c r="S7710" s="93"/>
      <c r="T7710" s="12"/>
      <c r="U7710" s="12"/>
      <c r="V7710" s="12"/>
      <c r="W7710" s="12"/>
      <c r="X7710" s="12"/>
      <c r="Y7710" s="12"/>
      <c r="Z7710" s="12"/>
      <c r="AA7710" s="12"/>
      <c r="AB7710" s="12"/>
      <c r="AC7710" s="12"/>
      <c r="AD7710" s="12"/>
      <c r="AE7710" s="12"/>
      <c r="AF7710" s="117"/>
      <c r="AG7710" s="14"/>
      <c r="AH7710" s="15"/>
      <c r="AI7710" s="15"/>
      <c r="AJ7710" s="190"/>
    </row>
    <row r="7711" spans="1:36" ht="89.25" x14ac:dyDescent="0.25">
      <c r="A7711" s="3" t="s">
        <v>79</v>
      </c>
      <c r="B7711" s="4" t="s">
        <v>48</v>
      </c>
      <c r="C7711" s="5"/>
      <c r="D7711" s="5" t="s">
        <v>915</v>
      </c>
      <c r="E7711" s="136"/>
      <c r="F7711" s="95" t="s">
        <v>775</v>
      </c>
      <c r="G7711" s="235" t="s">
        <v>20754</v>
      </c>
      <c r="H7711" s="12" t="s">
        <v>42</v>
      </c>
      <c r="I7711" s="8" t="s">
        <v>20755</v>
      </c>
      <c r="J7711" s="9" t="s">
        <v>120</v>
      </c>
      <c r="K7711" s="4" t="s">
        <v>1003</v>
      </c>
      <c r="L7711" s="4" t="s">
        <v>1003</v>
      </c>
      <c r="M7711" s="11" t="s">
        <v>46</v>
      </c>
      <c r="N7711" s="11" t="s">
        <v>47</v>
      </c>
      <c r="O7711" s="10">
        <v>0</v>
      </c>
      <c r="P7711" s="12">
        <v>0</v>
      </c>
      <c r="Q7711" s="12">
        <f t="shared" si="1177"/>
        <v>0</v>
      </c>
      <c r="R7711" s="136"/>
      <c r="S7711" s="93"/>
      <c r="T7711" s="12"/>
      <c r="U7711" s="12"/>
      <c r="V7711" s="12"/>
      <c r="W7711" s="12"/>
      <c r="X7711" s="12"/>
      <c r="Y7711" s="12"/>
      <c r="Z7711" s="12"/>
      <c r="AA7711" s="12"/>
      <c r="AB7711" s="12"/>
      <c r="AC7711" s="12"/>
      <c r="AD7711" s="12"/>
      <c r="AE7711" s="12"/>
      <c r="AF7711" s="117"/>
      <c r="AG7711" s="33"/>
      <c r="AH7711" s="5"/>
      <c r="AI7711" s="5"/>
      <c r="AJ7711" s="13"/>
    </row>
    <row r="7712" spans="1:36" ht="76.5" x14ac:dyDescent="0.25">
      <c r="A7712" s="3" t="s">
        <v>79</v>
      </c>
      <c r="B7712" s="4" t="s">
        <v>48</v>
      </c>
      <c r="C7712" s="5"/>
      <c r="D7712" s="5" t="s">
        <v>915</v>
      </c>
      <c r="E7712" s="136"/>
      <c r="F7712" s="95" t="s">
        <v>775</v>
      </c>
      <c r="G7712" s="235" t="s">
        <v>20756</v>
      </c>
      <c r="H7712" s="12" t="s">
        <v>42</v>
      </c>
      <c r="I7712" s="8" t="s">
        <v>20757</v>
      </c>
      <c r="J7712" s="9" t="s">
        <v>120</v>
      </c>
      <c r="K7712" s="4" t="s">
        <v>1003</v>
      </c>
      <c r="L7712" s="4" t="s">
        <v>1003</v>
      </c>
      <c r="M7712" s="11" t="s">
        <v>46</v>
      </c>
      <c r="N7712" s="11" t="s">
        <v>47</v>
      </c>
      <c r="O7712" s="10">
        <v>0</v>
      </c>
      <c r="P7712" s="12">
        <v>0</v>
      </c>
      <c r="Q7712" s="12">
        <f t="shared" si="1177"/>
        <v>0</v>
      </c>
      <c r="R7712" s="136"/>
      <c r="S7712" s="93"/>
      <c r="T7712" s="12"/>
      <c r="U7712" s="12"/>
      <c r="V7712" s="12"/>
      <c r="W7712" s="12"/>
      <c r="X7712" s="12"/>
      <c r="Y7712" s="12"/>
      <c r="Z7712" s="12"/>
      <c r="AA7712" s="12"/>
      <c r="AB7712" s="12"/>
      <c r="AC7712" s="12"/>
      <c r="AD7712" s="12"/>
      <c r="AE7712" s="12"/>
      <c r="AF7712" s="117"/>
      <c r="AG7712" s="14"/>
      <c r="AH7712" s="15"/>
      <c r="AI7712" s="15"/>
      <c r="AJ7712" s="190"/>
    </row>
    <row r="7713" spans="1:36" ht="140.25" x14ac:dyDescent="0.25">
      <c r="A7713" s="3" t="s">
        <v>79</v>
      </c>
      <c r="B7713" s="4" t="s">
        <v>48</v>
      </c>
      <c r="C7713" s="5"/>
      <c r="D7713" s="5" t="s">
        <v>915</v>
      </c>
      <c r="E7713" s="195"/>
      <c r="F7713" s="95" t="s">
        <v>775</v>
      </c>
      <c r="G7713" s="235" t="s">
        <v>20758</v>
      </c>
      <c r="H7713" s="12" t="s">
        <v>42</v>
      </c>
      <c r="I7713" s="8" t="s">
        <v>20759</v>
      </c>
      <c r="J7713" s="9" t="s">
        <v>120</v>
      </c>
      <c r="K7713" s="4" t="s">
        <v>1003</v>
      </c>
      <c r="L7713" s="4" t="s">
        <v>1003</v>
      </c>
      <c r="M7713" s="11" t="s">
        <v>46</v>
      </c>
      <c r="N7713" s="11" t="s">
        <v>47</v>
      </c>
      <c r="O7713" s="10">
        <v>0</v>
      </c>
      <c r="P7713" s="12">
        <v>0</v>
      </c>
      <c r="Q7713" s="12">
        <f t="shared" si="1177"/>
        <v>0</v>
      </c>
      <c r="R7713" s="136"/>
      <c r="S7713" s="93"/>
      <c r="T7713" s="12"/>
      <c r="U7713" s="12"/>
      <c r="V7713" s="12"/>
      <c r="W7713" s="12"/>
      <c r="X7713" s="12"/>
      <c r="Y7713" s="12"/>
      <c r="Z7713" s="12"/>
      <c r="AA7713" s="12"/>
      <c r="AB7713" s="12"/>
      <c r="AC7713" s="12"/>
      <c r="AD7713" s="12"/>
      <c r="AE7713" s="12"/>
      <c r="AF7713" s="117"/>
      <c r="AG7713" s="14"/>
      <c r="AH7713" s="15"/>
      <c r="AI7713" s="15"/>
      <c r="AJ7713" s="190"/>
    </row>
    <row r="7714" spans="1:36" ht="178.5" x14ac:dyDescent="0.25">
      <c r="A7714" s="3" t="s">
        <v>38</v>
      </c>
      <c r="B7714" s="4" t="s">
        <v>48</v>
      </c>
      <c r="C7714" s="5"/>
      <c r="D7714" s="5" t="s">
        <v>915</v>
      </c>
      <c r="E7714" s="136"/>
      <c r="F7714" s="95" t="s">
        <v>775</v>
      </c>
      <c r="G7714" s="235" t="s">
        <v>20760</v>
      </c>
      <c r="H7714" s="12" t="s">
        <v>42</v>
      </c>
      <c r="I7714" s="8" t="s">
        <v>20761</v>
      </c>
      <c r="J7714" s="9" t="s">
        <v>120</v>
      </c>
      <c r="K7714" s="4" t="s">
        <v>1003</v>
      </c>
      <c r="L7714" s="4" t="s">
        <v>1003</v>
      </c>
      <c r="M7714" s="11" t="s">
        <v>46</v>
      </c>
      <c r="N7714" s="11" t="s">
        <v>47</v>
      </c>
      <c r="O7714" s="10">
        <v>0</v>
      </c>
      <c r="P7714" s="12">
        <v>0</v>
      </c>
      <c r="Q7714" s="12">
        <f t="shared" si="1177"/>
        <v>0</v>
      </c>
      <c r="R7714" s="136"/>
      <c r="S7714" s="93"/>
      <c r="T7714" s="12"/>
      <c r="U7714" s="12"/>
      <c r="V7714" s="12"/>
      <c r="W7714" s="12"/>
      <c r="X7714" s="12"/>
      <c r="Y7714" s="12"/>
      <c r="Z7714" s="12"/>
      <c r="AA7714" s="12"/>
      <c r="AB7714" s="12"/>
      <c r="AC7714" s="12"/>
      <c r="AD7714" s="12"/>
      <c r="AE7714" s="12"/>
      <c r="AF7714" s="117"/>
      <c r="AG7714" s="33"/>
      <c r="AH7714" s="5"/>
      <c r="AI7714" s="5"/>
      <c r="AJ7714" s="13"/>
    </row>
    <row r="7715" spans="1:36" ht="409.5" x14ac:dyDescent="0.25">
      <c r="A7715" s="3" t="s">
        <v>38</v>
      </c>
      <c r="B7715" s="4" t="s">
        <v>48</v>
      </c>
      <c r="C7715" s="5"/>
      <c r="D7715" s="5" t="s">
        <v>915</v>
      </c>
      <c r="E7715" s="136"/>
      <c r="F7715" s="95" t="s">
        <v>775</v>
      </c>
      <c r="G7715" s="235" t="s">
        <v>20762</v>
      </c>
      <c r="H7715" s="12" t="s">
        <v>42</v>
      </c>
      <c r="I7715" s="8" t="s">
        <v>20763</v>
      </c>
      <c r="J7715" s="9" t="s">
        <v>120</v>
      </c>
      <c r="K7715" s="4" t="s">
        <v>1003</v>
      </c>
      <c r="L7715" s="4" t="s">
        <v>1003</v>
      </c>
      <c r="M7715" s="11" t="s">
        <v>46</v>
      </c>
      <c r="N7715" s="11" t="s">
        <v>47</v>
      </c>
      <c r="O7715" s="10">
        <v>0</v>
      </c>
      <c r="P7715" s="12">
        <v>0</v>
      </c>
      <c r="Q7715" s="12">
        <f t="shared" si="1177"/>
        <v>0</v>
      </c>
      <c r="R7715" s="136"/>
      <c r="S7715" s="93"/>
      <c r="T7715" s="12"/>
      <c r="U7715" s="12"/>
      <c r="V7715" s="12"/>
      <c r="W7715" s="12"/>
      <c r="X7715" s="12"/>
      <c r="Y7715" s="12"/>
      <c r="Z7715" s="12"/>
      <c r="AA7715" s="12"/>
      <c r="AB7715" s="12"/>
      <c r="AC7715" s="12"/>
      <c r="AD7715" s="12"/>
      <c r="AE7715" s="12"/>
      <c r="AF7715" s="117"/>
      <c r="AG7715" s="33"/>
      <c r="AH7715" s="5"/>
      <c r="AI7715" s="5"/>
      <c r="AJ7715" s="13"/>
    </row>
    <row r="7716" spans="1:36" ht="165.75" x14ac:dyDescent="0.25">
      <c r="A7716" s="3" t="s">
        <v>79</v>
      </c>
      <c r="B7716" s="4" t="s">
        <v>48</v>
      </c>
      <c r="C7716" s="5"/>
      <c r="D7716" s="5" t="s">
        <v>915</v>
      </c>
      <c r="E7716" s="136"/>
      <c r="F7716" s="95" t="s">
        <v>775</v>
      </c>
      <c r="G7716" s="235" t="s">
        <v>20764</v>
      </c>
      <c r="H7716" s="12" t="s">
        <v>42</v>
      </c>
      <c r="I7716" s="8" t="s">
        <v>20765</v>
      </c>
      <c r="J7716" s="9" t="s">
        <v>120</v>
      </c>
      <c r="K7716" s="4" t="s">
        <v>1003</v>
      </c>
      <c r="L7716" s="4" t="s">
        <v>1003</v>
      </c>
      <c r="M7716" s="11" t="s">
        <v>46</v>
      </c>
      <c r="N7716" s="11" t="s">
        <v>47</v>
      </c>
      <c r="O7716" s="10">
        <v>0</v>
      </c>
      <c r="P7716" s="12">
        <v>0</v>
      </c>
      <c r="Q7716" s="12">
        <f t="shared" si="1177"/>
        <v>0</v>
      </c>
      <c r="R7716" s="136"/>
      <c r="S7716" s="93"/>
      <c r="T7716" s="12"/>
      <c r="U7716" s="12"/>
      <c r="V7716" s="12"/>
      <c r="W7716" s="12"/>
      <c r="X7716" s="12"/>
      <c r="Y7716" s="12"/>
      <c r="Z7716" s="12"/>
      <c r="AA7716" s="12"/>
      <c r="AB7716" s="12"/>
      <c r="AC7716" s="12"/>
      <c r="AD7716" s="12"/>
      <c r="AE7716" s="12"/>
      <c r="AF7716" s="117"/>
      <c r="AG7716" s="33"/>
      <c r="AH7716" s="5"/>
      <c r="AI7716" s="5"/>
      <c r="AJ7716" s="13"/>
    </row>
    <row r="7717" spans="1:36" ht="38.25" x14ac:dyDescent="0.25">
      <c r="A7717" s="3" t="s">
        <v>79</v>
      </c>
      <c r="B7717" s="4" t="s">
        <v>48</v>
      </c>
      <c r="C7717" s="5"/>
      <c r="D7717" s="5" t="s">
        <v>915</v>
      </c>
      <c r="E7717" s="136"/>
      <c r="F7717" s="95" t="s">
        <v>775</v>
      </c>
      <c r="G7717" s="235" t="s">
        <v>20766</v>
      </c>
      <c r="H7717" s="12" t="s">
        <v>42</v>
      </c>
      <c r="I7717" s="8" t="s">
        <v>20767</v>
      </c>
      <c r="J7717" s="9" t="s">
        <v>120</v>
      </c>
      <c r="K7717" s="4" t="s">
        <v>1003</v>
      </c>
      <c r="L7717" s="4" t="s">
        <v>1003</v>
      </c>
      <c r="M7717" s="11" t="s">
        <v>46</v>
      </c>
      <c r="N7717" s="11" t="s">
        <v>47</v>
      </c>
      <c r="O7717" s="10">
        <v>0</v>
      </c>
      <c r="P7717" s="12">
        <v>0</v>
      </c>
      <c r="Q7717" s="12">
        <f t="shared" si="1177"/>
        <v>0</v>
      </c>
      <c r="R7717" s="136"/>
      <c r="S7717" s="93"/>
      <c r="T7717" s="12"/>
      <c r="U7717" s="12"/>
      <c r="V7717" s="12"/>
      <c r="W7717" s="12"/>
      <c r="X7717" s="12"/>
      <c r="Y7717" s="12"/>
      <c r="Z7717" s="12"/>
      <c r="AA7717" s="12"/>
      <c r="AB7717" s="12"/>
      <c r="AC7717" s="12"/>
      <c r="AD7717" s="12"/>
      <c r="AE7717" s="12"/>
      <c r="AF7717" s="117"/>
      <c r="AG7717" s="33"/>
      <c r="AH7717" s="5"/>
      <c r="AI7717" s="5"/>
      <c r="AJ7717" s="13"/>
    </row>
    <row r="7718" spans="1:36" ht="114.75" x14ac:dyDescent="0.25">
      <c r="A7718" s="3" t="s">
        <v>38</v>
      </c>
      <c r="B7718" s="4" t="s">
        <v>48</v>
      </c>
      <c r="C7718" s="5"/>
      <c r="D7718" s="5" t="s">
        <v>24876</v>
      </c>
      <c r="E7718" s="136"/>
      <c r="F7718" s="95" t="s">
        <v>775</v>
      </c>
      <c r="G7718" s="235" t="s">
        <v>20768</v>
      </c>
      <c r="H7718" s="12" t="s">
        <v>42</v>
      </c>
      <c r="I7718" s="8" t="s">
        <v>20769</v>
      </c>
      <c r="J7718" s="4" t="s">
        <v>9669</v>
      </c>
      <c r="K7718" s="4" t="s">
        <v>20770</v>
      </c>
      <c r="L7718" s="4" t="s">
        <v>19943</v>
      </c>
      <c r="M7718" s="11" t="s">
        <v>46</v>
      </c>
      <c r="N7718" s="11" t="s">
        <v>47</v>
      </c>
      <c r="O7718" s="10">
        <v>0</v>
      </c>
      <c r="P7718" s="12">
        <v>0</v>
      </c>
      <c r="Q7718" s="12">
        <f t="shared" si="1177"/>
        <v>0</v>
      </c>
      <c r="R7718" s="136"/>
      <c r="S7718" s="93"/>
      <c r="T7718" s="12"/>
      <c r="U7718" s="12"/>
      <c r="V7718" s="12"/>
      <c r="W7718" s="12"/>
      <c r="X7718" s="12"/>
      <c r="Y7718" s="12"/>
      <c r="Z7718" s="12"/>
      <c r="AA7718" s="12"/>
      <c r="AB7718" s="12"/>
      <c r="AC7718" s="12"/>
      <c r="AD7718" s="12"/>
      <c r="AE7718" s="12"/>
      <c r="AF7718" s="117"/>
      <c r="AG7718" s="33"/>
      <c r="AH7718" s="5"/>
      <c r="AI7718" s="5"/>
      <c r="AJ7718" s="13"/>
    </row>
    <row r="7719" spans="1:36" ht="89.25" x14ac:dyDescent="0.25">
      <c r="A7719" s="3" t="s">
        <v>38</v>
      </c>
      <c r="B7719" s="4" t="s">
        <v>48</v>
      </c>
      <c r="C7719" s="5"/>
      <c r="D7719" s="5" t="s">
        <v>24876</v>
      </c>
      <c r="E7719" s="136"/>
      <c r="F7719" s="95" t="s">
        <v>775</v>
      </c>
      <c r="G7719" s="235" t="s">
        <v>20771</v>
      </c>
      <c r="H7719" s="12" t="s">
        <v>42</v>
      </c>
      <c r="I7719" s="8" t="s">
        <v>20772</v>
      </c>
      <c r="J7719" s="4" t="s">
        <v>9669</v>
      </c>
      <c r="K7719" s="4" t="s">
        <v>20770</v>
      </c>
      <c r="L7719" s="4" t="s">
        <v>19943</v>
      </c>
      <c r="M7719" s="11" t="s">
        <v>46</v>
      </c>
      <c r="N7719" s="11" t="s">
        <v>47</v>
      </c>
      <c r="O7719" s="10">
        <v>0</v>
      </c>
      <c r="P7719" s="12">
        <v>0</v>
      </c>
      <c r="Q7719" s="12">
        <f t="shared" si="1177"/>
        <v>0</v>
      </c>
      <c r="R7719" s="136"/>
      <c r="S7719" s="93"/>
      <c r="T7719" s="12"/>
      <c r="U7719" s="12"/>
      <c r="V7719" s="12"/>
      <c r="W7719" s="12"/>
      <c r="X7719" s="12"/>
      <c r="Y7719" s="12"/>
      <c r="Z7719" s="12"/>
      <c r="AA7719" s="12"/>
      <c r="AB7719" s="12"/>
      <c r="AC7719" s="12"/>
      <c r="AD7719" s="12"/>
      <c r="AE7719" s="12"/>
      <c r="AF7719" s="117"/>
      <c r="AG7719" s="33"/>
      <c r="AH7719" s="5"/>
      <c r="AI7719" s="5"/>
      <c r="AJ7719" s="13"/>
    </row>
    <row r="7720" spans="1:36" ht="89.25" hidden="1" x14ac:dyDescent="0.25">
      <c r="A7720" s="3" t="s">
        <v>38</v>
      </c>
      <c r="B7720" s="4" t="s">
        <v>39</v>
      </c>
      <c r="C7720" s="5"/>
      <c r="D7720" s="5"/>
      <c r="E7720" s="32"/>
      <c r="F7720" s="95" t="s">
        <v>775</v>
      </c>
      <c r="G7720" s="12" t="s">
        <v>20773</v>
      </c>
      <c r="H7720" s="12" t="s">
        <v>42</v>
      </c>
      <c r="I7720" s="8" t="s">
        <v>20774</v>
      </c>
      <c r="J7720" s="4" t="s">
        <v>9669</v>
      </c>
      <c r="K7720" s="4" t="s">
        <v>20770</v>
      </c>
      <c r="L7720" s="4" t="s">
        <v>19943</v>
      </c>
      <c r="M7720" s="11" t="s">
        <v>46</v>
      </c>
      <c r="N7720" s="11" t="s">
        <v>47</v>
      </c>
      <c r="O7720" s="10">
        <v>0</v>
      </c>
      <c r="P7720" s="12">
        <v>0</v>
      </c>
      <c r="Q7720" s="12">
        <f t="shared" si="1177"/>
        <v>0</v>
      </c>
      <c r="R7720" s="136"/>
      <c r="S7720" s="93"/>
      <c r="T7720" s="12"/>
      <c r="U7720" s="12"/>
      <c r="V7720" s="12"/>
      <c r="W7720" s="12"/>
      <c r="X7720" s="12"/>
      <c r="Y7720" s="12"/>
      <c r="Z7720" s="12"/>
      <c r="AA7720" s="12"/>
      <c r="AB7720" s="12"/>
      <c r="AC7720" s="12"/>
      <c r="AD7720" s="12"/>
      <c r="AE7720" s="12"/>
      <c r="AF7720" s="117"/>
      <c r="AG7720" s="33"/>
      <c r="AH7720" s="5"/>
      <c r="AI7720" s="5"/>
      <c r="AJ7720" s="32"/>
    </row>
    <row r="7721" spans="1:36" ht="267.75" x14ac:dyDescent="0.25">
      <c r="A7721" s="3" t="s">
        <v>38</v>
      </c>
      <c r="B7721" s="4" t="s">
        <v>48</v>
      </c>
      <c r="C7721" s="5"/>
      <c r="D7721" s="5" t="s">
        <v>915</v>
      </c>
      <c r="E7721" s="136"/>
      <c r="F7721" s="95" t="s">
        <v>775</v>
      </c>
      <c r="G7721" s="235" t="s">
        <v>20775</v>
      </c>
      <c r="H7721" s="12" t="s">
        <v>42</v>
      </c>
      <c r="I7721" s="8" t="s">
        <v>20776</v>
      </c>
      <c r="J7721" s="9" t="s">
        <v>120</v>
      </c>
      <c r="K7721" s="4" t="s">
        <v>1003</v>
      </c>
      <c r="L7721" s="4" t="s">
        <v>1003</v>
      </c>
      <c r="M7721" s="11" t="s">
        <v>46</v>
      </c>
      <c r="N7721" s="11" t="s">
        <v>47</v>
      </c>
      <c r="O7721" s="10">
        <v>0</v>
      </c>
      <c r="P7721" s="12">
        <v>0</v>
      </c>
      <c r="Q7721" s="12">
        <f t="shared" si="1177"/>
        <v>0</v>
      </c>
      <c r="R7721" s="136"/>
      <c r="S7721" s="93"/>
      <c r="T7721" s="12"/>
      <c r="U7721" s="12"/>
      <c r="V7721" s="12"/>
      <c r="W7721" s="12"/>
      <c r="X7721" s="12"/>
      <c r="Y7721" s="12"/>
      <c r="Z7721" s="12"/>
      <c r="AA7721" s="12"/>
      <c r="AB7721" s="12"/>
      <c r="AC7721" s="12"/>
      <c r="AD7721" s="12"/>
      <c r="AE7721" s="12"/>
      <c r="AF7721" s="117"/>
      <c r="AG7721" s="33"/>
      <c r="AH7721" s="5"/>
      <c r="AI7721" s="5"/>
      <c r="AJ7721" s="13"/>
    </row>
    <row r="7722" spans="1:36" ht="102" x14ac:dyDescent="0.25">
      <c r="A7722" s="3" t="s">
        <v>38</v>
      </c>
      <c r="B7722" s="4" t="s">
        <v>48</v>
      </c>
      <c r="C7722" s="5"/>
      <c r="D7722" s="5" t="s">
        <v>24875</v>
      </c>
      <c r="E7722" s="136"/>
      <c r="F7722" s="95" t="s">
        <v>775</v>
      </c>
      <c r="G7722" s="235" t="s">
        <v>20777</v>
      </c>
      <c r="H7722" s="12" t="s">
        <v>42</v>
      </c>
      <c r="I7722" s="8" t="s">
        <v>20778</v>
      </c>
      <c r="J7722" s="4" t="s">
        <v>9669</v>
      </c>
      <c r="K7722" s="61" t="s">
        <v>20779</v>
      </c>
      <c r="L7722" s="61" t="s">
        <v>20780</v>
      </c>
      <c r="M7722" s="11" t="s">
        <v>46</v>
      </c>
      <c r="N7722" s="11" t="s">
        <v>47</v>
      </c>
      <c r="O7722" s="10">
        <v>0</v>
      </c>
      <c r="P7722" s="12">
        <v>0</v>
      </c>
      <c r="Q7722" s="12">
        <f t="shared" si="1177"/>
        <v>0</v>
      </c>
      <c r="R7722" s="136"/>
      <c r="S7722" s="93"/>
      <c r="T7722" s="12"/>
      <c r="U7722" s="12"/>
      <c r="V7722" s="12"/>
      <c r="W7722" s="12"/>
      <c r="X7722" s="12"/>
      <c r="Y7722" s="12"/>
      <c r="Z7722" s="12"/>
      <c r="AA7722" s="12"/>
      <c r="AB7722" s="12"/>
      <c r="AC7722" s="12"/>
      <c r="AD7722" s="12"/>
      <c r="AE7722" s="12"/>
      <c r="AF7722" s="117"/>
      <c r="AG7722" s="14"/>
      <c r="AH7722" s="15"/>
      <c r="AI7722" s="15"/>
      <c r="AJ7722" s="190"/>
    </row>
    <row r="7723" spans="1:36" ht="89.25" x14ac:dyDescent="0.25">
      <c r="A7723" s="3" t="s">
        <v>79</v>
      </c>
      <c r="B7723" s="4" t="s">
        <v>48</v>
      </c>
      <c r="C7723" s="5"/>
      <c r="D7723" s="5" t="s">
        <v>24874</v>
      </c>
      <c r="E7723" s="136"/>
      <c r="F7723" s="95" t="s">
        <v>775</v>
      </c>
      <c r="G7723" s="235" t="s">
        <v>20781</v>
      </c>
      <c r="H7723" s="12" t="s">
        <v>42</v>
      </c>
      <c r="I7723" s="8" t="s">
        <v>20782</v>
      </c>
      <c r="J7723" s="4" t="s">
        <v>9669</v>
      </c>
      <c r="K7723" s="61" t="s">
        <v>20783</v>
      </c>
      <c r="L7723" s="61" t="s">
        <v>19943</v>
      </c>
      <c r="M7723" s="11" t="s">
        <v>46</v>
      </c>
      <c r="N7723" s="11" t="s">
        <v>47</v>
      </c>
      <c r="O7723" s="10">
        <v>0</v>
      </c>
      <c r="P7723" s="12">
        <v>0</v>
      </c>
      <c r="Q7723" s="12">
        <f t="shared" si="1177"/>
        <v>0</v>
      </c>
      <c r="R7723" s="136"/>
      <c r="S7723" s="93"/>
      <c r="T7723" s="12"/>
      <c r="U7723" s="12"/>
      <c r="V7723" s="12"/>
      <c r="W7723" s="12"/>
      <c r="X7723" s="12"/>
      <c r="Y7723" s="12"/>
      <c r="Z7723" s="12"/>
      <c r="AA7723" s="12"/>
      <c r="AB7723" s="12"/>
      <c r="AC7723" s="12"/>
      <c r="AD7723" s="12"/>
      <c r="AE7723" s="12"/>
      <c r="AF7723" s="117"/>
      <c r="AG7723" s="14"/>
      <c r="AH7723" s="15"/>
      <c r="AI7723" s="15"/>
      <c r="AJ7723" s="190"/>
    </row>
    <row r="7724" spans="1:36" ht="89.25" x14ac:dyDescent="0.25">
      <c r="A7724" s="3" t="s">
        <v>79</v>
      </c>
      <c r="B7724" s="4" t="s">
        <v>48</v>
      </c>
      <c r="C7724" s="5"/>
      <c r="D7724" s="5" t="s">
        <v>24874</v>
      </c>
      <c r="E7724" s="136"/>
      <c r="F7724" s="95" t="s">
        <v>775</v>
      </c>
      <c r="G7724" s="235" t="s">
        <v>20784</v>
      </c>
      <c r="H7724" s="12" t="s">
        <v>42</v>
      </c>
      <c r="I7724" s="8" t="s">
        <v>20785</v>
      </c>
      <c r="J7724" s="4" t="s">
        <v>9669</v>
      </c>
      <c r="K7724" s="61" t="s">
        <v>20786</v>
      </c>
      <c r="L7724" s="61" t="s">
        <v>19943</v>
      </c>
      <c r="M7724" s="11" t="s">
        <v>46</v>
      </c>
      <c r="N7724" s="11" t="s">
        <v>47</v>
      </c>
      <c r="O7724" s="10">
        <v>0</v>
      </c>
      <c r="P7724" s="12">
        <v>0</v>
      </c>
      <c r="Q7724" s="12">
        <f t="shared" si="1177"/>
        <v>0</v>
      </c>
      <c r="R7724" s="136"/>
      <c r="S7724" s="93"/>
      <c r="T7724" s="12"/>
      <c r="U7724" s="12"/>
      <c r="V7724" s="12"/>
      <c r="W7724" s="12"/>
      <c r="X7724" s="12"/>
      <c r="Y7724" s="12"/>
      <c r="Z7724" s="12"/>
      <c r="AA7724" s="12"/>
      <c r="AB7724" s="12"/>
      <c r="AC7724" s="12"/>
      <c r="AD7724" s="12"/>
      <c r="AE7724" s="12"/>
      <c r="AF7724" s="117"/>
      <c r="AG7724" s="33"/>
      <c r="AH7724" s="5"/>
      <c r="AI7724" s="5"/>
      <c r="AJ7724" s="13"/>
    </row>
    <row r="7725" spans="1:36" ht="127.5" x14ac:dyDescent="0.25">
      <c r="A7725" s="3" t="s">
        <v>79</v>
      </c>
      <c r="B7725" s="4" t="s">
        <v>48</v>
      </c>
      <c r="C7725" s="5"/>
      <c r="D7725" s="5" t="s">
        <v>24877</v>
      </c>
      <c r="E7725" s="136"/>
      <c r="F7725" s="95" t="s">
        <v>775</v>
      </c>
      <c r="G7725" s="235" t="s">
        <v>20787</v>
      </c>
      <c r="H7725" s="12" t="s">
        <v>42</v>
      </c>
      <c r="I7725" s="8" t="s">
        <v>20788</v>
      </c>
      <c r="J7725" s="4" t="s">
        <v>9669</v>
      </c>
      <c r="K7725" s="61" t="s">
        <v>20789</v>
      </c>
      <c r="L7725" s="61" t="s">
        <v>20231</v>
      </c>
      <c r="M7725" s="11" t="s">
        <v>46</v>
      </c>
      <c r="N7725" s="11" t="s">
        <v>47</v>
      </c>
      <c r="O7725" s="10">
        <v>0</v>
      </c>
      <c r="P7725" s="12">
        <v>0</v>
      </c>
      <c r="Q7725" s="12">
        <f t="shared" si="1177"/>
        <v>0</v>
      </c>
      <c r="R7725" s="136"/>
      <c r="S7725" s="93"/>
      <c r="T7725" s="12"/>
      <c r="U7725" s="12"/>
      <c r="V7725" s="12"/>
      <c r="W7725" s="12"/>
      <c r="X7725" s="12"/>
      <c r="Y7725" s="12"/>
      <c r="Z7725" s="12"/>
      <c r="AA7725" s="12"/>
      <c r="AB7725" s="12"/>
      <c r="AC7725" s="12"/>
      <c r="AD7725" s="12"/>
      <c r="AE7725" s="12"/>
      <c r="AF7725" s="117"/>
      <c r="AG7725" s="33"/>
      <c r="AH7725" s="5"/>
      <c r="AI7725" s="5"/>
      <c r="AJ7725" s="13"/>
    </row>
    <row r="7726" spans="1:36" ht="102" x14ac:dyDescent="0.25">
      <c r="A7726" s="3" t="s">
        <v>79</v>
      </c>
      <c r="B7726" s="4" t="s">
        <v>48</v>
      </c>
      <c r="C7726" s="5"/>
      <c r="D7726" s="5" t="s">
        <v>24877</v>
      </c>
      <c r="E7726" s="136"/>
      <c r="F7726" s="95" t="s">
        <v>775</v>
      </c>
      <c r="G7726" s="235" t="s">
        <v>20790</v>
      </c>
      <c r="H7726" s="12" t="s">
        <v>42</v>
      </c>
      <c r="I7726" s="8" t="s">
        <v>20791</v>
      </c>
      <c r="J7726" s="4" t="s">
        <v>9669</v>
      </c>
      <c r="K7726" s="61" t="s">
        <v>20789</v>
      </c>
      <c r="L7726" s="61" t="s">
        <v>20231</v>
      </c>
      <c r="M7726" s="11" t="s">
        <v>46</v>
      </c>
      <c r="N7726" s="11" t="s">
        <v>47</v>
      </c>
      <c r="O7726" s="10">
        <v>0</v>
      </c>
      <c r="P7726" s="12">
        <v>0</v>
      </c>
      <c r="Q7726" s="12">
        <f t="shared" si="1177"/>
        <v>0</v>
      </c>
      <c r="R7726" s="136"/>
      <c r="S7726" s="93"/>
      <c r="T7726" s="12"/>
      <c r="U7726" s="12"/>
      <c r="V7726" s="12"/>
      <c r="W7726" s="12"/>
      <c r="X7726" s="12"/>
      <c r="Y7726" s="12"/>
      <c r="Z7726" s="12"/>
      <c r="AA7726" s="12"/>
      <c r="AB7726" s="12"/>
      <c r="AC7726" s="12"/>
      <c r="AD7726" s="12"/>
      <c r="AE7726" s="12"/>
      <c r="AF7726" s="117"/>
      <c r="AG7726" s="33"/>
      <c r="AH7726" s="5"/>
      <c r="AI7726" s="5"/>
      <c r="AJ7726" s="13"/>
    </row>
    <row r="7727" spans="1:36" ht="89.25" x14ac:dyDescent="0.25">
      <c r="A7727" s="3" t="s">
        <v>79</v>
      </c>
      <c r="B7727" s="4" t="s">
        <v>48</v>
      </c>
      <c r="C7727" s="5"/>
      <c r="D7727" s="5" t="s">
        <v>24877</v>
      </c>
      <c r="E7727" s="136"/>
      <c r="F7727" s="95" t="s">
        <v>775</v>
      </c>
      <c r="G7727" s="235" t="s">
        <v>20792</v>
      </c>
      <c r="H7727" s="12" t="s">
        <v>42</v>
      </c>
      <c r="I7727" s="8" t="s">
        <v>20793</v>
      </c>
      <c r="J7727" s="4" t="s">
        <v>9669</v>
      </c>
      <c r="K7727" s="61" t="s">
        <v>20789</v>
      </c>
      <c r="L7727" s="61" t="s">
        <v>20231</v>
      </c>
      <c r="M7727" s="11" t="s">
        <v>46</v>
      </c>
      <c r="N7727" s="11" t="s">
        <v>47</v>
      </c>
      <c r="O7727" s="10">
        <v>0</v>
      </c>
      <c r="P7727" s="12">
        <v>0</v>
      </c>
      <c r="Q7727" s="12">
        <f t="shared" si="1177"/>
        <v>0</v>
      </c>
      <c r="R7727" s="136"/>
      <c r="S7727" s="93"/>
      <c r="T7727" s="12"/>
      <c r="U7727" s="12"/>
      <c r="V7727" s="12"/>
      <c r="W7727" s="12"/>
      <c r="X7727" s="12"/>
      <c r="Y7727" s="12"/>
      <c r="Z7727" s="12"/>
      <c r="AA7727" s="12"/>
      <c r="AB7727" s="12"/>
      <c r="AC7727" s="12"/>
      <c r="AD7727" s="12"/>
      <c r="AE7727" s="12"/>
      <c r="AF7727" s="117"/>
      <c r="AG7727" s="33"/>
      <c r="AH7727" s="5"/>
      <c r="AI7727" s="5"/>
      <c r="AJ7727" s="13"/>
    </row>
    <row r="7728" spans="1:36" ht="102" x14ac:dyDescent="0.25">
      <c r="A7728" s="3" t="s">
        <v>79</v>
      </c>
      <c r="B7728" s="4" t="s">
        <v>48</v>
      </c>
      <c r="C7728" s="5"/>
      <c r="D7728" s="5" t="s">
        <v>24877</v>
      </c>
      <c r="E7728" s="136"/>
      <c r="F7728" s="95" t="s">
        <v>775</v>
      </c>
      <c r="G7728" s="235" t="s">
        <v>20794</v>
      </c>
      <c r="H7728" s="12" t="s">
        <v>42</v>
      </c>
      <c r="I7728" s="8" t="s">
        <v>20795</v>
      </c>
      <c r="J7728" s="4" t="s">
        <v>9669</v>
      </c>
      <c r="K7728" s="61" t="s">
        <v>20789</v>
      </c>
      <c r="L7728" s="61" t="s">
        <v>20231</v>
      </c>
      <c r="M7728" s="11" t="s">
        <v>46</v>
      </c>
      <c r="N7728" s="11" t="s">
        <v>47</v>
      </c>
      <c r="O7728" s="10">
        <v>0</v>
      </c>
      <c r="P7728" s="12">
        <v>0</v>
      </c>
      <c r="Q7728" s="12">
        <f t="shared" si="1177"/>
        <v>0</v>
      </c>
      <c r="R7728" s="136"/>
      <c r="S7728" s="93"/>
      <c r="T7728" s="12"/>
      <c r="U7728" s="12"/>
      <c r="V7728" s="12"/>
      <c r="W7728" s="12"/>
      <c r="X7728" s="12"/>
      <c r="Y7728" s="12"/>
      <c r="Z7728" s="12"/>
      <c r="AA7728" s="12"/>
      <c r="AB7728" s="12"/>
      <c r="AC7728" s="12"/>
      <c r="AD7728" s="12"/>
      <c r="AE7728" s="12"/>
      <c r="AF7728" s="117"/>
      <c r="AG7728" s="33"/>
      <c r="AH7728" s="5"/>
      <c r="AI7728" s="5"/>
      <c r="AJ7728" s="13"/>
    </row>
    <row r="7729" spans="1:36" ht="114.75" x14ac:dyDescent="0.25">
      <c r="A7729" s="3" t="s">
        <v>79</v>
      </c>
      <c r="B7729" s="4" t="s">
        <v>48</v>
      </c>
      <c r="C7729" s="5"/>
      <c r="D7729" s="5" t="s">
        <v>24877</v>
      </c>
      <c r="E7729" s="136"/>
      <c r="F7729" s="95" t="s">
        <v>775</v>
      </c>
      <c r="G7729" s="235" t="s">
        <v>20796</v>
      </c>
      <c r="H7729" s="12" t="s">
        <v>42</v>
      </c>
      <c r="I7729" s="8" t="s">
        <v>20797</v>
      </c>
      <c r="J7729" s="4" t="s">
        <v>9669</v>
      </c>
      <c r="K7729" s="61" t="s">
        <v>20789</v>
      </c>
      <c r="L7729" s="61" t="s">
        <v>20231</v>
      </c>
      <c r="M7729" s="11" t="s">
        <v>46</v>
      </c>
      <c r="N7729" s="11" t="s">
        <v>47</v>
      </c>
      <c r="O7729" s="10">
        <v>0</v>
      </c>
      <c r="P7729" s="12">
        <v>0</v>
      </c>
      <c r="Q7729" s="12">
        <f t="shared" si="1177"/>
        <v>0</v>
      </c>
      <c r="R7729" s="136"/>
      <c r="S7729" s="93"/>
      <c r="T7729" s="12"/>
      <c r="U7729" s="12"/>
      <c r="V7729" s="12"/>
      <c r="W7729" s="12"/>
      <c r="X7729" s="12"/>
      <c r="Y7729" s="12"/>
      <c r="Z7729" s="12"/>
      <c r="AA7729" s="12"/>
      <c r="AB7729" s="12"/>
      <c r="AC7729" s="12"/>
      <c r="AD7729" s="12"/>
      <c r="AE7729" s="12"/>
      <c r="AF7729" s="117"/>
      <c r="AG7729" s="14"/>
      <c r="AH7729" s="15"/>
      <c r="AI7729" s="15"/>
      <c r="AJ7729" s="190"/>
    </row>
    <row r="7730" spans="1:36" ht="127.5" x14ac:dyDescent="0.25">
      <c r="A7730" s="3" t="s">
        <v>79</v>
      </c>
      <c r="B7730" s="4" t="s">
        <v>48</v>
      </c>
      <c r="C7730" s="5"/>
      <c r="D7730" s="5" t="s">
        <v>24877</v>
      </c>
      <c r="E7730" s="136"/>
      <c r="F7730" s="95" t="s">
        <v>775</v>
      </c>
      <c r="G7730" s="235" t="s">
        <v>20798</v>
      </c>
      <c r="H7730" s="12" t="s">
        <v>42</v>
      </c>
      <c r="I7730" s="8" t="s">
        <v>20799</v>
      </c>
      <c r="J7730" s="4" t="s">
        <v>9669</v>
      </c>
      <c r="K7730" s="61" t="s">
        <v>20789</v>
      </c>
      <c r="L7730" s="61" t="s">
        <v>20231</v>
      </c>
      <c r="M7730" s="11" t="s">
        <v>46</v>
      </c>
      <c r="N7730" s="11" t="s">
        <v>47</v>
      </c>
      <c r="O7730" s="10">
        <v>0</v>
      </c>
      <c r="P7730" s="12">
        <v>0</v>
      </c>
      <c r="Q7730" s="12">
        <f t="shared" si="1177"/>
        <v>0</v>
      </c>
      <c r="R7730" s="136"/>
      <c r="S7730" s="93"/>
      <c r="T7730" s="12"/>
      <c r="U7730" s="12"/>
      <c r="V7730" s="12"/>
      <c r="W7730" s="12"/>
      <c r="X7730" s="12"/>
      <c r="Y7730" s="12"/>
      <c r="Z7730" s="12"/>
      <c r="AA7730" s="12"/>
      <c r="AB7730" s="12"/>
      <c r="AC7730" s="12"/>
      <c r="AD7730" s="12"/>
      <c r="AE7730" s="12"/>
      <c r="AF7730" s="117"/>
      <c r="AG7730" s="14"/>
      <c r="AH7730" s="15"/>
      <c r="AI7730" s="15"/>
      <c r="AJ7730" s="190"/>
    </row>
    <row r="7731" spans="1:36" ht="89.25" x14ac:dyDescent="0.25">
      <c r="A7731" s="3" t="s">
        <v>79</v>
      </c>
      <c r="B7731" s="4" t="s">
        <v>48</v>
      </c>
      <c r="C7731" s="5"/>
      <c r="D7731" s="5" t="s">
        <v>915</v>
      </c>
      <c r="E7731" s="136"/>
      <c r="F7731" s="95" t="s">
        <v>775</v>
      </c>
      <c r="G7731" s="235" t="s">
        <v>20800</v>
      </c>
      <c r="H7731" s="12" t="s">
        <v>42</v>
      </c>
      <c r="I7731" s="8" t="s">
        <v>20801</v>
      </c>
      <c r="J7731" s="9" t="s">
        <v>120</v>
      </c>
      <c r="K7731" s="4" t="s">
        <v>1003</v>
      </c>
      <c r="L7731" s="4" t="s">
        <v>1003</v>
      </c>
      <c r="M7731" s="11" t="s">
        <v>46</v>
      </c>
      <c r="N7731" s="11" t="s">
        <v>47</v>
      </c>
      <c r="O7731" s="10">
        <v>0</v>
      </c>
      <c r="P7731" s="12">
        <v>0</v>
      </c>
      <c r="Q7731" s="12">
        <f t="shared" si="1177"/>
        <v>0</v>
      </c>
      <c r="R7731" s="136"/>
      <c r="S7731" s="93"/>
      <c r="T7731" s="12"/>
      <c r="U7731" s="12"/>
      <c r="V7731" s="12"/>
      <c r="W7731" s="12"/>
      <c r="X7731" s="12"/>
      <c r="Y7731" s="12"/>
      <c r="Z7731" s="12"/>
      <c r="AA7731" s="12"/>
      <c r="AB7731" s="12"/>
      <c r="AC7731" s="12"/>
      <c r="AD7731" s="12"/>
      <c r="AE7731" s="12"/>
      <c r="AF7731" s="117"/>
      <c r="AG7731" s="14"/>
      <c r="AH7731" s="15"/>
      <c r="AI7731" s="15"/>
      <c r="AJ7731" s="190"/>
    </row>
    <row r="7732" spans="1:36" ht="76.5" x14ac:dyDescent="0.25">
      <c r="A7732" s="3" t="s">
        <v>79</v>
      </c>
      <c r="B7732" s="4" t="s">
        <v>48</v>
      </c>
      <c r="C7732" s="5"/>
      <c r="D7732" s="5" t="s">
        <v>915</v>
      </c>
      <c r="E7732" s="136"/>
      <c r="F7732" s="95" t="s">
        <v>775</v>
      </c>
      <c r="G7732" s="235" t="s">
        <v>20802</v>
      </c>
      <c r="H7732" s="12" t="s">
        <v>42</v>
      </c>
      <c r="I7732" s="8" t="s">
        <v>20803</v>
      </c>
      <c r="J7732" s="9" t="s">
        <v>120</v>
      </c>
      <c r="K7732" s="4" t="s">
        <v>1003</v>
      </c>
      <c r="L7732" s="4" t="s">
        <v>1003</v>
      </c>
      <c r="M7732" s="11" t="s">
        <v>46</v>
      </c>
      <c r="N7732" s="11" t="s">
        <v>47</v>
      </c>
      <c r="O7732" s="10">
        <v>0</v>
      </c>
      <c r="P7732" s="12">
        <v>0</v>
      </c>
      <c r="Q7732" s="12">
        <f t="shared" si="1177"/>
        <v>0</v>
      </c>
      <c r="R7732" s="136"/>
      <c r="S7732" s="93"/>
      <c r="T7732" s="12"/>
      <c r="U7732" s="12"/>
      <c r="V7732" s="12"/>
      <c r="W7732" s="12"/>
      <c r="X7732" s="12"/>
      <c r="Y7732" s="12"/>
      <c r="Z7732" s="12"/>
      <c r="AA7732" s="12"/>
      <c r="AB7732" s="12"/>
      <c r="AC7732" s="12"/>
      <c r="AD7732" s="12"/>
      <c r="AE7732" s="12"/>
      <c r="AF7732" s="117"/>
      <c r="AG7732" s="14"/>
      <c r="AH7732" s="15"/>
      <c r="AI7732" s="15"/>
      <c r="AJ7732" s="190"/>
    </row>
    <row r="7733" spans="1:36" ht="89.25" x14ac:dyDescent="0.25">
      <c r="A7733" s="3" t="s">
        <v>79</v>
      </c>
      <c r="B7733" s="4" t="s">
        <v>48</v>
      </c>
      <c r="C7733" s="5"/>
      <c r="D7733" s="5" t="s">
        <v>915</v>
      </c>
      <c r="E7733" s="136"/>
      <c r="F7733" s="95" t="s">
        <v>775</v>
      </c>
      <c r="G7733" s="235" t="s">
        <v>20804</v>
      </c>
      <c r="H7733" s="12" t="s">
        <v>42</v>
      </c>
      <c r="I7733" s="8" t="s">
        <v>20805</v>
      </c>
      <c r="J7733" s="9" t="s">
        <v>120</v>
      </c>
      <c r="K7733" s="4" t="s">
        <v>1003</v>
      </c>
      <c r="L7733" s="4" t="s">
        <v>1003</v>
      </c>
      <c r="M7733" s="11" t="s">
        <v>46</v>
      </c>
      <c r="N7733" s="11" t="s">
        <v>47</v>
      </c>
      <c r="O7733" s="10">
        <v>0</v>
      </c>
      <c r="P7733" s="12">
        <v>0</v>
      </c>
      <c r="Q7733" s="12">
        <f t="shared" si="1177"/>
        <v>0</v>
      </c>
      <c r="R7733" s="136"/>
      <c r="S7733" s="93"/>
      <c r="T7733" s="12"/>
      <c r="U7733" s="12"/>
      <c r="V7733" s="12"/>
      <c r="W7733" s="12"/>
      <c r="X7733" s="12"/>
      <c r="Y7733" s="12"/>
      <c r="Z7733" s="12"/>
      <c r="AA7733" s="12"/>
      <c r="AB7733" s="12"/>
      <c r="AC7733" s="12"/>
      <c r="AD7733" s="12"/>
      <c r="AE7733" s="12"/>
      <c r="AF7733" s="117"/>
      <c r="AG7733" s="14"/>
      <c r="AH7733" s="15"/>
      <c r="AI7733" s="15"/>
      <c r="AJ7733" s="190"/>
    </row>
    <row r="7734" spans="1:36" ht="89.25" x14ac:dyDescent="0.25">
      <c r="A7734" s="3" t="s">
        <v>79</v>
      </c>
      <c r="B7734" s="4" t="s">
        <v>48</v>
      </c>
      <c r="C7734" s="5"/>
      <c r="D7734" s="5" t="s">
        <v>915</v>
      </c>
      <c r="E7734" s="136"/>
      <c r="F7734" s="95" t="s">
        <v>775</v>
      </c>
      <c r="G7734" s="235" t="s">
        <v>20806</v>
      </c>
      <c r="H7734" s="12" t="s">
        <v>42</v>
      </c>
      <c r="I7734" s="8" t="s">
        <v>20807</v>
      </c>
      <c r="J7734" s="9" t="s">
        <v>120</v>
      </c>
      <c r="K7734" s="4" t="s">
        <v>1003</v>
      </c>
      <c r="L7734" s="4" t="s">
        <v>1003</v>
      </c>
      <c r="M7734" s="11" t="s">
        <v>46</v>
      </c>
      <c r="N7734" s="11" t="s">
        <v>47</v>
      </c>
      <c r="O7734" s="10">
        <v>0</v>
      </c>
      <c r="P7734" s="12">
        <v>0</v>
      </c>
      <c r="Q7734" s="12">
        <f t="shared" si="1177"/>
        <v>0</v>
      </c>
      <c r="R7734" s="136"/>
      <c r="S7734" s="93"/>
      <c r="T7734" s="12"/>
      <c r="U7734" s="12"/>
      <c r="V7734" s="12"/>
      <c r="W7734" s="12"/>
      <c r="X7734" s="12"/>
      <c r="Y7734" s="12"/>
      <c r="Z7734" s="12"/>
      <c r="AA7734" s="12"/>
      <c r="AB7734" s="12"/>
      <c r="AC7734" s="12"/>
      <c r="AD7734" s="12"/>
      <c r="AE7734" s="12"/>
      <c r="AF7734" s="117"/>
      <c r="AG7734" s="14"/>
      <c r="AH7734" s="15"/>
      <c r="AI7734" s="15"/>
      <c r="AJ7734" s="190"/>
    </row>
    <row r="7735" spans="1:36" ht="76.5" x14ac:dyDescent="0.25">
      <c r="A7735" s="3" t="s">
        <v>79</v>
      </c>
      <c r="B7735" s="4" t="s">
        <v>48</v>
      </c>
      <c r="C7735" s="5"/>
      <c r="D7735" s="5" t="s">
        <v>915</v>
      </c>
      <c r="E7735" s="136"/>
      <c r="F7735" s="95" t="s">
        <v>775</v>
      </c>
      <c r="G7735" s="235" t="s">
        <v>20808</v>
      </c>
      <c r="H7735" s="12" t="s">
        <v>42</v>
      </c>
      <c r="I7735" s="8" t="s">
        <v>20809</v>
      </c>
      <c r="J7735" s="9" t="s">
        <v>120</v>
      </c>
      <c r="K7735" s="4" t="s">
        <v>1003</v>
      </c>
      <c r="L7735" s="4" t="s">
        <v>1003</v>
      </c>
      <c r="M7735" s="11" t="s">
        <v>46</v>
      </c>
      <c r="N7735" s="11" t="s">
        <v>47</v>
      </c>
      <c r="O7735" s="10">
        <v>0</v>
      </c>
      <c r="P7735" s="12">
        <v>0</v>
      </c>
      <c r="Q7735" s="12">
        <f t="shared" si="1177"/>
        <v>0</v>
      </c>
      <c r="R7735" s="136"/>
      <c r="S7735" s="93"/>
      <c r="T7735" s="12"/>
      <c r="U7735" s="12"/>
      <c r="V7735" s="12"/>
      <c r="W7735" s="12"/>
      <c r="X7735" s="12"/>
      <c r="Y7735" s="12"/>
      <c r="Z7735" s="12"/>
      <c r="AA7735" s="12"/>
      <c r="AB7735" s="12"/>
      <c r="AC7735" s="12"/>
      <c r="AD7735" s="12"/>
      <c r="AE7735" s="12"/>
      <c r="AF7735" s="117"/>
      <c r="AG7735" s="14"/>
      <c r="AH7735" s="15"/>
      <c r="AI7735" s="15"/>
      <c r="AJ7735" s="190"/>
    </row>
    <row r="7736" spans="1:36" ht="102" x14ac:dyDescent="0.25">
      <c r="A7736" s="3" t="s">
        <v>79</v>
      </c>
      <c r="B7736" s="4" t="s">
        <v>48</v>
      </c>
      <c r="C7736" s="5"/>
      <c r="D7736" s="5" t="s">
        <v>915</v>
      </c>
      <c r="E7736" s="136"/>
      <c r="F7736" s="95" t="s">
        <v>775</v>
      </c>
      <c r="G7736" s="235" t="s">
        <v>20810</v>
      </c>
      <c r="H7736" s="12" t="s">
        <v>42</v>
      </c>
      <c r="I7736" s="8" t="s">
        <v>20811</v>
      </c>
      <c r="J7736" s="9" t="s">
        <v>120</v>
      </c>
      <c r="K7736" s="4" t="s">
        <v>1003</v>
      </c>
      <c r="L7736" s="4" t="s">
        <v>1003</v>
      </c>
      <c r="M7736" s="11" t="s">
        <v>46</v>
      </c>
      <c r="N7736" s="11" t="s">
        <v>47</v>
      </c>
      <c r="O7736" s="10">
        <v>0</v>
      </c>
      <c r="P7736" s="12">
        <v>0</v>
      </c>
      <c r="Q7736" s="12">
        <f t="shared" si="1177"/>
        <v>0</v>
      </c>
      <c r="R7736" s="136"/>
      <c r="S7736" s="93"/>
      <c r="T7736" s="12"/>
      <c r="U7736" s="12"/>
      <c r="V7736" s="12"/>
      <c r="W7736" s="12"/>
      <c r="X7736" s="12"/>
      <c r="Y7736" s="12"/>
      <c r="Z7736" s="12"/>
      <c r="AA7736" s="12"/>
      <c r="AB7736" s="12"/>
      <c r="AC7736" s="12"/>
      <c r="AD7736" s="12"/>
      <c r="AE7736" s="12"/>
      <c r="AF7736" s="117"/>
      <c r="AG7736" s="14"/>
      <c r="AH7736" s="15"/>
      <c r="AI7736" s="15"/>
      <c r="AJ7736" s="190"/>
    </row>
    <row r="7737" spans="1:36" ht="102" x14ac:dyDescent="0.25">
      <c r="A7737" s="3" t="s">
        <v>79</v>
      </c>
      <c r="B7737" s="4" t="s">
        <v>48</v>
      </c>
      <c r="C7737" s="5"/>
      <c r="D7737" s="5" t="s">
        <v>915</v>
      </c>
      <c r="E7737" s="136"/>
      <c r="F7737" s="95" t="s">
        <v>775</v>
      </c>
      <c r="G7737" s="235" t="s">
        <v>20812</v>
      </c>
      <c r="H7737" s="12" t="s">
        <v>42</v>
      </c>
      <c r="I7737" s="8" t="s">
        <v>20813</v>
      </c>
      <c r="J7737" s="9" t="s">
        <v>120</v>
      </c>
      <c r="K7737" s="4" t="s">
        <v>1003</v>
      </c>
      <c r="L7737" s="4" t="s">
        <v>1003</v>
      </c>
      <c r="M7737" s="11" t="s">
        <v>46</v>
      </c>
      <c r="N7737" s="11" t="s">
        <v>47</v>
      </c>
      <c r="O7737" s="10">
        <v>0</v>
      </c>
      <c r="P7737" s="12">
        <v>0</v>
      </c>
      <c r="Q7737" s="12">
        <f t="shared" si="1177"/>
        <v>0</v>
      </c>
      <c r="R7737" s="136"/>
      <c r="S7737" s="93"/>
      <c r="T7737" s="12"/>
      <c r="U7737" s="12"/>
      <c r="V7737" s="12"/>
      <c r="W7737" s="12"/>
      <c r="X7737" s="12"/>
      <c r="Y7737" s="12"/>
      <c r="Z7737" s="12"/>
      <c r="AA7737" s="12"/>
      <c r="AB7737" s="12"/>
      <c r="AC7737" s="12"/>
      <c r="AD7737" s="12"/>
      <c r="AE7737" s="12"/>
      <c r="AF7737" s="117"/>
      <c r="AG7737" s="33"/>
      <c r="AH7737" s="5"/>
      <c r="AI7737" s="5"/>
      <c r="AJ7737" s="13"/>
    </row>
    <row r="7738" spans="1:36" ht="89.25" x14ac:dyDescent="0.25">
      <c r="A7738" s="3" t="s">
        <v>79</v>
      </c>
      <c r="B7738" s="4" t="s">
        <v>48</v>
      </c>
      <c r="C7738" s="5"/>
      <c r="D7738" s="5" t="s">
        <v>915</v>
      </c>
      <c r="E7738" s="195"/>
      <c r="F7738" s="95" t="s">
        <v>775</v>
      </c>
      <c r="G7738" s="235" t="s">
        <v>20814</v>
      </c>
      <c r="H7738" s="12" t="s">
        <v>42</v>
      </c>
      <c r="I7738" s="8" t="s">
        <v>20815</v>
      </c>
      <c r="J7738" s="9" t="s">
        <v>120</v>
      </c>
      <c r="K7738" s="4" t="s">
        <v>1003</v>
      </c>
      <c r="L7738" s="4" t="s">
        <v>1003</v>
      </c>
      <c r="M7738" s="11" t="s">
        <v>46</v>
      </c>
      <c r="N7738" s="11" t="s">
        <v>47</v>
      </c>
      <c r="O7738" s="10">
        <v>0</v>
      </c>
      <c r="P7738" s="12">
        <v>0</v>
      </c>
      <c r="Q7738" s="12">
        <f t="shared" ref="Q7738:Q7801" si="1178">+O7738+(P7738/10000)</f>
        <v>0</v>
      </c>
      <c r="R7738" s="136"/>
      <c r="S7738" s="93"/>
      <c r="T7738" s="12"/>
      <c r="U7738" s="12"/>
      <c r="V7738" s="12"/>
      <c r="W7738" s="12"/>
      <c r="X7738" s="12"/>
      <c r="Y7738" s="12"/>
      <c r="Z7738" s="12"/>
      <c r="AA7738" s="12"/>
      <c r="AB7738" s="12"/>
      <c r="AC7738" s="12"/>
      <c r="AD7738" s="12"/>
      <c r="AE7738" s="12"/>
      <c r="AF7738" s="117"/>
      <c r="AG7738" s="14"/>
      <c r="AH7738" s="15"/>
      <c r="AI7738" s="15"/>
      <c r="AJ7738" s="190"/>
    </row>
    <row r="7739" spans="1:36" ht="76.5" x14ac:dyDescent="0.25">
      <c r="A7739" s="3" t="s">
        <v>38</v>
      </c>
      <c r="B7739" s="4" t="s">
        <v>48</v>
      </c>
      <c r="C7739" s="5"/>
      <c r="D7739" s="5" t="s">
        <v>24878</v>
      </c>
      <c r="E7739" s="136"/>
      <c r="F7739" s="95" t="s">
        <v>775</v>
      </c>
      <c r="G7739" s="235" t="s">
        <v>20816</v>
      </c>
      <c r="H7739" s="12" t="s">
        <v>42</v>
      </c>
      <c r="I7739" s="8" t="s">
        <v>20817</v>
      </c>
      <c r="J7739" s="9" t="s">
        <v>120</v>
      </c>
      <c r="K7739" s="4" t="s">
        <v>1003</v>
      </c>
      <c r="L7739" s="4" t="s">
        <v>1003</v>
      </c>
      <c r="M7739" s="11" t="s">
        <v>46</v>
      </c>
      <c r="N7739" s="11" t="s">
        <v>47</v>
      </c>
      <c r="O7739" s="10">
        <v>0</v>
      </c>
      <c r="P7739" s="12">
        <v>0</v>
      </c>
      <c r="Q7739" s="12">
        <f t="shared" si="1178"/>
        <v>0</v>
      </c>
      <c r="R7739" s="136"/>
      <c r="S7739" s="93"/>
      <c r="T7739" s="12"/>
      <c r="U7739" s="12"/>
      <c r="V7739" s="12"/>
      <c r="W7739" s="12"/>
      <c r="X7739" s="12"/>
      <c r="Y7739" s="12"/>
      <c r="Z7739" s="12"/>
      <c r="AA7739" s="12"/>
      <c r="AB7739" s="12"/>
      <c r="AC7739" s="12"/>
      <c r="AD7739" s="12"/>
      <c r="AE7739" s="12"/>
      <c r="AF7739" s="117"/>
      <c r="AG7739" s="14"/>
      <c r="AH7739" s="15"/>
      <c r="AI7739" s="15"/>
      <c r="AJ7739" s="190"/>
    </row>
    <row r="7740" spans="1:36" ht="76.5" x14ac:dyDescent="0.25">
      <c r="A7740" s="3" t="s">
        <v>38</v>
      </c>
      <c r="B7740" s="4" t="s">
        <v>48</v>
      </c>
      <c r="C7740" s="5"/>
      <c r="D7740" s="5" t="s">
        <v>24878</v>
      </c>
      <c r="E7740" s="136"/>
      <c r="F7740" s="95" t="s">
        <v>775</v>
      </c>
      <c r="G7740" s="235" t="s">
        <v>20818</v>
      </c>
      <c r="H7740" s="12" t="s">
        <v>42</v>
      </c>
      <c r="I7740" s="8" t="s">
        <v>20819</v>
      </c>
      <c r="J7740" s="9" t="s">
        <v>120</v>
      </c>
      <c r="K7740" s="4" t="s">
        <v>1003</v>
      </c>
      <c r="L7740" s="4" t="s">
        <v>1003</v>
      </c>
      <c r="M7740" s="11" t="s">
        <v>46</v>
      </c>
      <c r="N7740" s="11" t="s">
        <v>47</v>
      </c>
      <c r="O7740" s="10">
        <v>0</v>
      </c>
      <c r="P7740" s="12">
        <v>0</v>
      </c>
      <c r="Q7740" s="12">
        <f t="shared" si="1178"/>
        <v>0</v>
      </c>
      <c r="R7740" s="136"/>
      <c r="S7740" s="93"/>
      <c r="T7740" s="12"/>
      <c r="U7740" s="12"/>
      <c r="V7740" s="12"/>
      <c r="W7740" s="12"/>
      <c r="X7740" s="12"/>
      <c r="Y7740" s="12"/>
      <c r="Z7740" s="12"/>
      <c r="AA7740" s="12"/>
      <c r="AB7740" s="12"/>
      <c r="AC7740" s="12"/>
      <c r="AD7740" s="12"/>
      <c r="AE7740" s="12"/>
      <c r="AF7740" s="117"/>
      <c r="AG7740" s="14"/>
      <c r="AH7740" s="15"/>
      <c r="AI7740" s="15"/>
      <c r="AJ7740" s="190"/>
    </row>
    <row r="7741" spans="1:36" ht="76.5" x14ac:dyDescent="0.25">
      <c r="A7741" s="3" t="s">
        <v>38</v>
      </c>
      <c r="B7741" s="4" t="s">
        <v>48</v>
      </c>
      <c r="C7741" s="5"/>
      <c r="D7741" s="5" t="s">
        <v>24878</v>
      </c>
      <c r="E7741" s="136"/>
      <c r="F7741" s="95" t="s">
        <v>775</v>
      </c>
      <c r="G7741" s="235" t="s">
        <v>20820</v>
      </c>
      <c r="H7741" s="12" t="s">
        <v>42</v>
      </c>
      <c r="I7741" s="8" t="s">
        <v>20821</v>
      </c>
      <c r="J7741" s="9" t="s">
        <v>120</v>
      </c>
      <c r="K7741" s="4" t="s">
        <v>1003</v>
      </c>
      <c r="L7741" s="4" t="s">
        <v>1003</v>
      </c>
      <c r="M7741" s="11" t="s">
        <v>46</v>
      </c>
      <c r="N7741" s="11" t="s">
        <v>47</v>
      </c>
      <c r="O7741" s="10">
        <v>0</v>
      </c>
      <c r="P7741" s="12">
        <v>0</v>
      </c>
      <c r="Q7741" s="12">
        <f t="shared" si="1178"/>
        <v>0</v>
      </c>
      <c r="R7741" s="136"/>
      <c r="S7741" s="93"/>
      <c r="T7741" s="12"/>
      <c r="U7741" s="12"/>
      <c r="V7741" s="12"/>
      <c r="W7741" s="12"/>
      <c r="X7741" s="12"/>
      <c r="Y7741" s="12"/>
      <c r="Z7741" s="12"/>
      <c r="AA7741" s="12"/>
      <c r="AB7741" s="12"/>
      <c r="AC7741" s="12"/>
      <c r="AD7741" s="12"/>
      <c r="AE7741" s="12"/>
      <c r="AF7741" s="117"/>
      <c r="AG7741" s="33"/>
      <c r="AH7741" s="5"/>
      <c r="AI7741" s="5"/>
      <c r="AJ7741" s="13"/>
    </row>
    <row r="7742" spans="1:36" ht="76.5" x14ac:dyDescent="0.25">
      <c r="A7742" s="3" t="s">
        <v>38</v>
      </c>
      <c r="B7742" s="4" t="s">
        <v>48</v>
      </c>
      <c r="C7742" s="5"/>
      <c r="D7742" s="5" t="s">
        <v>24878</v>
      </c>
      <c r="E7742" s="136"/>
      <c r="F7742" s="95" t="s">
        <v>775</v>
      </c>
      <c r="G7742" s="235" t="s">
        <v>20822</v>
      </c>
      <c r="H7742" s="12" t="s">
        <v>42</v>
      </c>
      <c r="I7742" s="8" t="s">
        <v>20823</v>
      </c>
      <c r="J7742" s="9" t="s">
        <v>120</v>
      </c>
      <c r="K7742" s="4" t="s">
        <v>1003</v>
      </c>
      <c r="L7742" s="4" t="s">
        <v>1003</v>
      </c>
      <c r="M7742" s="11" t="s">
        <v>46</v>
      </c>
      <c r="N7742" s="11" t="s">
        <v>47</v>
      </c>
      <c r="O7742" s="10">
        <v>0</v>
      </c>
      <c r="P7742" s="12">
        <v>0</v>
      </c>
      <c r="Q7742" s="12">
        <f t="shared" si="1178"/>
        <v>0</v>
      </c>
      <c r="R7742" s="136"/>
      <c r="S7742" s="93"/>
      <c r="T7742" s="12"/>
      <c r="U7742" s="12"/>
      <c r="V7742" s="12"/>
      <c r="W7742" s="12"/>
      <c r="X7742" s="12"/>
      <c r="Y7742" s="12"/>
      <c r="Z7742" s="12"/>
      <c r="AA7742" s="12"/>
      <c r="AB7742" s="12"/>
      <c r="AC7742" s="12"/>
      <c r="AD7742" s="12"/>
      <c r="AE7742" s="12"/>
      <c r="AF7742" s="117"/>
      <c r="AG7742" s="33"/>
      <c r="AH7742" s="5"/>
      <c r="AI7742" s="5"/>
      <c r="AJ7742" s="13"/>
    </row>
    <row r="7743" spans="1:36" ht="114.75" x14ac:dyDescent="0.25">
      <c r="A7743" s="3" t="s">
        <v>38</v>
      </c>
      <c r="B7743" s="4" t="s">
        <v>48</v>
      </c>
      <c r="C7743" s="5"/>
      <c r="D7743" s="5" t="s">
        <v>24878</v>
      </c>
      <c r="E7743" s="136"/>
      <c r="F7743" s="95" t="s">
        <v>775</v>
      </c>
      <c r="G7743" s="235" t="s">
        <v>20824</v>
      </c>
      <c r="H7743" s="12" t="s">
        <v>42</v>
      </c>
      <c r="I7743" s="8" t="s">
        <v>20825</v>
      </c>
      <c r="J7743" s="9" t="s">
        <v>120</v>
      </c>
      <c r="K7743" s="4" t="s">
        <v>1003</v>
      </c>
      <c r="L7743" s="4" t="s">
        <v>1003</v>
      </c>
      <c r="M7743" s="11" t="s">
        <v>46</v>
      </c>
      <c r="N7743" s="11" t="s">
        <v>47</v>
      </c>
      <c r="O7743" s="10">
        <v>0</v>
      </c>
      <c r="P7743" s="12">
        <v>0</v>
      </c>
      <c r="Q7743" s="12">
        <f t="shared" si="1178"/>
        <v>0</v>
      </c>
      <c r="R7743" s="136"/>
      <c r="S7743" s="93"/>
      <c r="T7743" s="12"/>
      <c r="U7743" s="12"/>
      <c r="V7743" s="12"/>
      <c r="W7743" s="12"/>
      <c r="X7743" s="12"/>
      <c r="Y7743" s="12"/>
      <c r="Z7743" s="12"/>
      <c r="AA7743" s="12"/>
      <c r="AB7743" s="12"/>
      <c r="AC7743" s="12"/>
      <c r="AD7743" s="12"/>
      <c r="AE7743" s="12"/>
      <c r="AF7743" s="117"/>
      <c r="AG7743" s="14"/>
      <c r="AH7743" s="15"/>
      <c r="AI7743" s="15"/>
      <c r="AJ7743" s="190"/>
    </row>
    <row r="7744" spans="1:36" ht="76.5" x14ac:dyDescent="0.25">
      <c r="A7744" s="3" t="s">
        <v>38</v>
      </c>
      <c r="B7744" s="4" t="s">
        <v>48</v>
      </c>
      <c r="C7744" s="5"/>
      <c r="D7744" s="5" t="s">
        <v>24879</v>
      </c>
      <c r="E7744" s="136"/>
      <c r="F7744" s="95" t="s">
        <v>775</v>
      </c>
      <c r="G7744" s="235" t="s">
        <v>20826</v>
      </c>
      <c r="H7744" s="12" t="s">
        <v>42</v>
      </c>
      <c r="I7744" s="8" t="s">
        <v>20827</v>
      </c>
      <c r="J7744" s="9" t="s">
        <v>120</v>
      </c>
      <c r="K7744" s="4" t="s">
        <v>1003</v>
      </c>
      <c r="L7744" s="4" t="s">
        <v>1003</v>
      </c>
      <c r="M7744" s="11" t="s">
        <v>46</v>
      </c>
      <c r="N7744" s="11" t="s">
        <v>47</v>
      </c>
      <c r="O7744" s="10">
        <v>0</v>
      </c>
      <c r="P7744" s="12">
        <v>0</v>
      </c>
      <c r="Q7744" s="12">
        <f t="shared" si="1178"/>
        <v>0</v>
      </c>
      <c r="R7744" s="136"/>
      <c r="S7744" s="93"/>
      <c r="T7744" s="12"/>
      <c r="U7744" s="12"/>
      <c r="V7744" s="12"/>
      <c r="W7744" s="12"/>
      <c r="X7744" s="12"/>
      <c r="Y7744" s="12"/>
      <c r="Z7744" s="12"/>
      <c r="AA7744" s="12"/>
      <c r="AB7744" s="12"/>
      <c r="AC7744" s="12"/>
      <c r="AD7744" s="12"/>
      <c r="AE7744" s="12"/>
      <c r="AF7744" s="117"/>
      <c r="AG7744" s="14"/>
      <c r="AH7744" s="15"/>
      <c r="AI7744" s="15"/>
      <c r="AJ7744" s="190"/>
    </row>
    <row r="7745" spans="1:36" ht="89.25" x14ac:dyDescent="0.25">
      <c r="A7745" s="3" t="s">
        <v>38</v>
      </c>
      <c r="B7745" s="4" t="s">
        <v>48</v>
      </c>
      <c r="C7745" s="5"/>
      <c r="D7745" s="5" t="s">
        <v>24879</v>
      </c>
      <c r="E7745" s="136"/>
      <c r="F7745" s="95" t="s">
        <v>775</v>
      </c>
      <c r="G7745" s="235" t="s">
        <v>20828</v>
      </c>
      <c r="H7745" s="12" t="s">
        <v>42</v>
      </c>
      <c r="I7745" s="8" t="s">
        <v>20829</v>
      </c>
      <c r="J7745" s="9" t="s">
        <v>120</v>
      </c>
      <c r="K7745" s="4" t="s">
        <v>1003</v>
      </c>
      <c r="L7745" s="4" t="s">
        <v>1003</v>
      </c>
      <c r="M7745" s="11" t="s">
        <v>46</v>
      </c>
      <c r="N7745" s="11" t="s">
        <v>47</v>
      </c>
      <c r="O7745" s="10">
        <v>0</v>
      </c>
      <c r="P7745" s="12">
        <v>0</v>
      </c>
      <c r="Q7745" s="12">
        <f t="shared" si="1178"/>
        <v>0</v>
      </c>
      <c r="R7745" s="136"/>
      <c r="S7745" s="93"/>
      <c r="T7745" s="12"/>
      <c r="U7745" s="12"/>
      <c r="V7745" s="12"/>
      <c r="W7745" s="12"/>
      <c r="X7745" s="12"/>
      <c r="Y7745" s="12"/>
      <c r="Z7745" s="12"/>
      <c r="AA7745" s="12"/>
      <c r="AB7745" s="12"/>
      <c r="AC7745" s="12"/>
      <c r="AD7745" s="12"/>
      <c r="AE7745" s="12"/>
      <c r="AF7745" s="117"/>
      <c r="AG7745" s="33"/>
      <c r="AH7745" s="5"/>
      <c r="AI7745" s="5"/>
      <c r="AJ7745" s="13"/>
    </row>
    <row r="7746" spans="1:36" ht="102" x14ac:dyDescent="0.25">
      <c r="A7746" s="3" t="s">
        <v>38</v>
      </c>
      <c r="B7746" s="4" t="s">
        <v>48</v>
      </c>
      <c r="C7746" s="5"/>
      <c r="D7746" s="5" t="s">
        <v>24879</v>
      </c>
      <c r="E7746" s="136"/>
      <c r="F7746" s="95" t="s">
        <v>775</v>
      </c>
      <c r="G7746" s="235" t="s">
        <v>20830</v>
      </c>
      <c r="H7746" s="12" t="s">
        <v>42</v>
      </c>
      <c r="I7746" s="8" t="s">
        <v>20831</v>
      </c>
      <c r="J7746" s="9" t="s">
        <v>120</v>
      </c>
      <c r="K7746" s="4" t="s">
        <v>1003</v>
      </c>
      <c r="L7746" s="4" t="s">
        <v>1003</v>
      </c>
      <c r="M7746" s="11" t="s">
        <v>46</v>
      </c>
      <c r="N7746" s="11" t="s">
        <v>47</v>
      </c>
      <c r="O7746" s="10">
        <v>0</v>
      </c>
      <c r="P7746" s="12">
        <v>0</v>
      </c>
      <c r="Q7746" s="12">
        <f t="shared" si="1178"/>
        <v>0</v>
      </c>
      <c r="R7746" s="136"/>
      <c r="S7746" s="93"/>
      <c r="T7746" s="12"/>
      <c r="U7746" s="12"/>
      <c r="V7746" s="12"/>
      <c r="W7746" s="12"/>
      <c r="X7746" s="12"/>
      <c r="Y7746" s="12"/>
      <c r="Z7746" s="12"/>
      <c r="AA7746" s="12"/>
      <c r="AB7746" s="12"/>
      <c r="AC7746" s="12"/>
      <c r="AD7746" s="12"/>
      <c r="AE7746" s="12"/>
      <c r="AF7746" s="117"/>
      <c r="AG7746" s="14"/>
      <c r="AH7746" s="15"/>
      <c r="AI7746" s="15"/>
      <c r="AJ7746" s="190"/>
    </row>
    <row r="7747" spans="1:36" ht="114.75" x14ac:dyDescent="0.25">
      <c r="A7747" s="3" t="s">
        <v>38</v>
      </c>
      <c r="B7747" s="4" t="s">
        <v>48</v>
      </c>
      <c r="C7747" s="5"/>
      <c r="D7747" s="5" t="s">
        <v>24880</v>
      </c>
      <c r="E7747" s="136"/>
      <c r="F7747" s="95" t="s">
        <v>775</v>
      </c>
      <c r="G7747" s="235" t="s">
        <v>20832</v>
      </c>
      <c r="H7747" s="12" t="s">
        <v>42</v>
      </c>
      <c r="I7747" s="8" t="s">
        <v>20833</v>
      </c>
      <c r="J7747" s="9" t="s">
        <v>120</v>
      </c>
      <c r="K7747" s="4" t="s">
        <v>1003</v>
      </c>
      <c r="L7747" s="4" t="s">
        <v>1003</v>
      </c>
      <c r="M7747" s="11" t="s">
        <v>46</v>
      </c>
      <c r="N7747" s="11" t="s">
        <v>47</v>
      </c>
      <c r="O7747" s="10">
        <v>0</v>
      </c>
      <c r="P7747" s="12">
        <v>0</v>
      </c>
      <c r="Q7747" s="12">
        <f t="shared" si="1178"/>
        <v>0</v>
      </c>
      <c r="R7747" s="136"/>
      <c r="S7747" s="93"/>
      <c r="T7747" s="12"/>
      <c r="U7747" s="12"/>
      <c r="V7747" s="12"/>
      <c r="W7747" s="12"/>
      <c r="X7747" s="12"/>
      <c r="Y7747" s="12"/>
      <c r="Z7747" s="12"/>
      <c r="AA7747" s="12"/>
      <c r="AB7747" s="12"/>
      <c r="AC7747" s="12"/>
      <c r="AD7747" s="12"/>
      <c r="AE7747" s="12"/>
      <c r="AF7747" s="117"/>
      <c r="AG7747" s="33"/>
      <c r="AH7747" s="5"/>
      <c r="AI7747" s="5"/>
      <c r="AJ7747" s="13"/>
    </row>
    <row r="7748" spans="1:36" ht="89.25" x14ac:dyDescent="0.25">
      <c r="A7748" s="3" t="s">
        <v>38</v>
      </c>
      <c r="B7748" s="4" t="s">
        <v>48</v>
      </c>
      <c r="C7748" s="5"/>
      <c r="D7748" s="5" t="s">
        <v>24880</v>
      </c>
      <c r="E7748" s="136"/>
      <c r="F7748" s="95" t="s">
        <v>775</v>
      </c>
      <c r="G7748" s="235" t="s">
        <v>20834</v>
      </c>
      <c r="H7748" s="12" t="s">
        <v>42</v>
      </c>
      <c r="I7748" s="8" t="s">
        <v>20835</v>
      </c>
      <c r="J7748" s="9" t="s">
        <v>120</v>
      </c>
      <c r="K7748" s="4" t="s">
        <v>1003</v>
      </c>
      <c r="L7748" s="4" t="s">
        <v>1003</v>
      </c>
      <c r="M7748" s="11" t="s">
        <v>46</v>
      </c>
      <c r="N7748" s="11" t="s">
        <v>47</v>
      </c>
      <c r="O7748" s="10">
        <v>0</v>
      </c>
      <c r="P7748" s="12">
        <v>0</v>
      </c>
      <c r="Q7748" s="12">
        <f t="shared" si="1178"/>
        <v>0</v>
      </c>
      <c r="R7748" s="136"/>
      <c r="S7748" s="93"/>
      <c r="T7748" s="12"/>
      <c r="U7748" s="12"/>
      <c r="V7748" s="12"/>
      <c r="W7748" s="12"/>
      <c r="X7748" s="12"/>
      <c r="Y7748" s="12"/>
      <c r="Z7748" s="12"/>
      <c r="AA7748" s="12"/>
      <c r="AB7748" s="12"/>
      <c r="AC7748" s="12"/>
      <c r="AD7748" s="12"/>
      <c r="AE7748" s="12"/>
      <c r="AF7748" s="117"/>
      <c r="AG7748" s="14"/>
      <c r="AH7748" s="15"/>
      <c r="AI7748" s="15"/>
      <c r="AJ7748" s="190"/>
    </row>
    <row r="7749" spans="1:36" ht="89.25" x14ac:dyDescent="0.25">
      <c r="A7749" s="3" t="s">
        <v>38</v>
      </c>
      <c r="B7749" s="4" t="s">
        <v>48</v>
      </c>
      <c r="C7749" s="5"/>
      <c r="D7749" s="5" t="s">
        <v>24880</v>
      </c>
      <c r="E7749" s="136"/>
      <c r="F7749" s="95" t="s">
        <v>775</v>
      </c>
      <c r="G7749" s="235" t="s">
        <v>20836</v>
      </c>
      <c r="H7749" s="12" t="s">
        <v>42</v>
      </c>
      <c r="I7749" s="8" t="s">
        <v>20837</v>
      </c>
      <c r="J7749" s="9" t="s">
        <v>120</v>
      </c>
      <c r="K7749" s="4" t="s">
        <v>1003</v>
      </c>
      <c r="L7749" s="4" t="s">
        <v>1003</v>
      </c>
      <c r="M7749" s="11" t="s">
        <v>46</v>
      </c>
      <c r="N7749" s="11" t="s">
        <v>47</v>
      </c>
      <c r="O7749" s="10">
        <v>0</v>
      </c>
      <c r="P7749" s="12">
        <v>0</v>
      </c>
      <c r="Q7749" s="12">
        <f t="shared" si="1178"/>
        <v>0</v>
      </c>
      <c r="R7749" s="136"/>
      <c r="S7749" s="93"/>
      <c r="T7749" s="12"/>
      <c r="U7749" s="12"/>
      <c r="V7749" s="12"/>
      <c r="W7749" s="12"/>
      <c r="X7749" s="12"/>
      <c r="Y7749" s="12"/>
      <c r="Z7749" s="12"/>
      <c r="AA7749" s="12"/>
      <c r="AB7749" s="12"/>
      <c r="AC7749" s="12"/>
      <c r="AD7749" s="12"/>
      <c r="AE7749" s="12"/>
      <c r="AF7749" s="117"/>
      <c r="AG7749" s="14"/>
      <c r="AH7749" s="15"/>
      <c r="AI7749" s="15"/>
      <c r="AJ7749" s="190"/>
    </row>
    <row r="7750" spans="1:36" ht="267.75" x14ac:dyDescent="0.25">
      <c r="A7750" s="3" t="s">
        <v>38</v>
      </c>
      <c r="B7750" s="4" t="s">
        <v>48</v>
      </c>
      <c r="C7750" s="5"/>
      <c r="D7750" s="5" t="s">
        <v>915</v>
      </c>
      <c r="E7750" s="136"/>
      <c r="F7750" s="95" t="s">
        <v>775</v>
      </c>
      <c r="G7750" s="235" t="s">
        <v>20838</v>
      </c>
      <c r="H7750" s="12" t="s">
        <v>42</v>
      </c>
      <c r="I7750" s="8" t="s">
        <v>20839</v>
      </c>
      <c r="J7750" s="9" t="s">
        <v>120</v>
      </c>
      <c r="K7750" s="4" t="s">
        <v>1003</v>
      </c>
      <c r="L7750" s="4" t="s">
        <v>1003</v>
      </c>
      <c r="M7750" s="11" t="s">
        <v>46</v>
      </c>
      <c r="N7750" s="11" t="s">
        <v>47</v>
      </c>
      <c r="O7750" s="10">
        <v>0</v>
      </c>
      <c r="P7750" s="12">
        <v>0</v>
      </c>
      <c r="Q7750" s="12">
        <f t="shared" si="1178"/>
        <v>0</v>
      </c>
      <c r="R7750" s="136"/>
      <c r="S7750" s="93"/>
      <c r="T7750" s="12"/>
      <c r="U7750" s="12"/>
      <c r="V7750" s="12"/>
      <c r="W7750" s="12"/>
      <c r="X7750" s="12"/>
      <c r="Y7750" s="12"/>
      <c r="Z7750" s="12"/>
      <c r="AA7750" s="12"/>
      <c r="AB7750" s="12"/>
      <c r="AC7750" s="12"/>
      <c r="AD7750" s="12"/>
      <c r="AE7750" s="12"/>
      <c r="AF7750" s="117"/>
      <c r="AG7750" s="14"/>
      <c r="AH7750" s="15"/>
      <c r="AI7750" s="15"/>
      <c r="AJ7750" s="190"/>
    </row>
    <row r="7751" spans="1:36" ht="409.5" x14ac:dyDescent="0.25">
      <c r="A7751" s="3" t="s">
        <v>38</v>
      </c>
      <c r="B7751" s="4" t="s">
        <v>48</v>
      </c>
      <c r="C7751" s="5"/>
      <c r="D7751" s="5" t="s">
        <v>24881</v>
      </c>
      <c r="E7751" s="136"/>
      <c r="F7751" s="95" t="s">
        <v>775</v>
      </c>
      <c r="G7751" s="235" t="s">
        <v>20840</v>
      </c>
      <c r="H7751" s="12" t="s">
        <v>42</v>
      </c>
      <c r="I7751" s="8" t="s">
        <v>20841</v>
      </c>
      <c r="J7751" s="9" t="s">
        <v>120</v>
      </c>
      <c r="K7751" s="4" t="s">
        <v>1003</v>
      </c>
      <c r="L7751" s="4" t="s">
        <v>1003</v>
      </c>
      <c r="M7751" s="11" t="s">
        <v>46</v>
      </c>
      <c r="N7751" s="11" t="s">
        <v>47</v>
      </c>
      <c r="O7751" s="10">
        <v>0</v>
      </c>
      <c r="P7751" s="12">
        <v>0</v>
      </c>
      <c r="Q7751" s="12">
        <f t="shared" si="1178"/>
        <v>0</v>
      </c>
      <c r="R7751" s="136"/>
      <c r="S7751" s="93"/>
      <c r="T7751" s="12"/>
      <c r="U7751" s="12"/>
      <c r="V7751" s="12"/>
      <c r="W7751" s="12"/>
      <c r="X7751" s="12"/>
      <c r="Y7751" s="12"/>
      <c r="Z7751" s="12"/>
      <c r="AA7751" s="12"/>
      <c r="AB7751" s="12"/>
      <c r="AC7751" s="12"/>
      <c r="AD7751" s="12"/>
      <c r="AE7751" s="12"/>
      <c r="AF7751" s="117"/>
      <c r="AG7751" s="33"/>
      <c r="AH7751" s="5"/>
      <c r="AI7751" s="5"/>
      <c r="AJ7751" s="13"/>
    </row>
    <row r="7752" spans="1:36" ht="357" x14ac:dyDescent="0.25">
      <c r="A7752" s="3" t="s">
        <v>38</v>
      </c>
      <c r="B7752" s="4" t="s">
        <v>48</v>
      </c>
      <c r="C7752" s="5"/>
      <c r="D7752" s="5" t="s">
        <v>24881</v>
      </c>
      <c r="E7752" s="136"/>
      <c r="F7752" s="95" t="s">
        <v>775</v>
      </c>
      <c r="G7752" s="235" t="s">
        <v>20842</v>
      </c>
      <c r="H7752" s="12" t="s">
        <v>42</v>
      </c>
      <c r="I7752" s="8" t="s">
        <v>20843</v>
      </c>
      <c r="J7752" s="9" t="s">
        <v>120</v>
      </c>
      <c r="K7752" s="4" t="s">
        <v>1003</v>
      </c>
      <c r="L7752" s="4" t="s">
        <v>1003</v>
      </c>
      <c r="M7752" s="11" t="s">
        <v>46</v>
      </c>
      <c r="N7752" s="11" t="s">
        <v>47</v>
      </c>
      <c r="O7752" s="10">
        <v>0</v>
      </c>
      <c r="P7752" s="12">
        <v>0</v>
      </c>
      <c r="Q7752" s="12">
        <f t="shared" si="1178"/>
        <v>0</v>
      </c>
      <c r="R7752" s="136"/>
      <c r="S7752" s="93"/>
      <c r="T7752" s="12"/>
      <c r="U7752" s="12"/>
      <c r="V7752" s="12"/>
      <c r="W7752" s="12"/>
      <c r="X7752" s="12"/>
      <c r="Y7752" s="12"/>
      <c r="Z7752" s="12"/>
      <c r="AA7752" s="12"/>
      <c r="AB7752" s="12"/>
      <c r="AC7752" s="12"/>
      <c r="AD7752" s="12"/>
      <c r="AE7752" s="12"/>
      <c r="AF7752" s="117"/>
      <c r="AG7752" s="14"/>
      <c r="AH7752" s="15"/>
      <c r="AI7752" s="15"/>
      <c r="AJ7752" s="190"/>
    </row>
    <row r="7753" spans="1:36" ht="369.75" x14ac:dyDescent="0.25">
      <c r="A7753" s="3" t="s">
        <v>38</v>
      </c>
      <c r="B7753" s="4" t="s">
        <v>48</v>
      </c>
      <c r="C7753" s="5"/>
      <c r="D7753" s="5" t="s">
        <v>24881</v>
      </c>
      <c r="E7753" s="136"/>
      <c r="F7753" s="95" t="s">
        <v>775</v>
      </c>
      <c r="G7753" s="235" t="s">
        <v>20844</v>
      </c>
      <c r="H7753" s="12" t="s">
        <v>42</v>
      </c>
      <c r="I7753" s="8" t="s">
        <v>20845</v>
      </c>
      <c r="J7753" s="9" t="s">
        <v>120</v>
      </c>
      <c r="K7753" s="4" t="s">
        <v>1003</v>
      </c>
      <c r="L7753" s="4" t="s">
        <v>1003</v>
      </c>
      <c r="M7753" s="11" t="s">
        <v>46</v>
      </c>
      <c r="N7753" s="11" t="s">
        <v>47</v>
      </c>
      <c r="O7753" s="10">
        <v>0</v>
      </c>
      <c r="P7753" s="12">
        <v>0</v>
      </c>
      <c r="Q7753" s="12">
        <f t="shared" si="1178"/>
        <v>0</v>
      </c>
      <c r="R7753" s="136"/>
      <c r="S7753" s="93"/>
      <c r="T7753" s="12"/>
      <c r="U7753" s="12"/>
      <c r="V7753" s="12"/>
      <c r="W7753" s="12"/>
      <c r="X7753" s="12"/>
      <c r="Y7753" s="12"/>
      <c r="Z7753" s="12"/>
      <c r="AA7753" s="12"/>
      <c r="AB7753" s="12"/>
      <c r="AC7753" s="12"/>
      <c r="AD7753" s="12"/>
      <c r="AE7753" s="12"/>
      <c r="AF7753" s="117"/>
      <c r="AG7753" s="33"/>
      <c r="AH7753" s="5"/>
      <c r="AI7753" s="5"/>
      <c r="AJ7753" s="13"/>
    </row>
    <row r="7754" spans="1:36" ht="369.75" x14ac:dyDescent="0.25">
      <c r="A7754" s="3" t="s">
        <v>38</v>
      </c>
      <c r="B7754" s="4" t="s">
        <v>48</v>
      </c>
      <c r="C7754" s="5"/>
      <c r="D7754" s="5" t="s">
        <v>24881</v>
      </c>
      <c r="E7754" s="136"/>
      <c r="F7754" s="95" t="s">
        <v>775</v>
      </c>
      <c r="G7754" s="235" t="s">
        <v>20846</v>
      </c>
      <c r="H7754" s="12" t="s">
        <v>42</v>
      </c>
      <c r="I7754" s="8" t="s">
        <v>20847</v>
      </c>
      <c r="J7754" s="9" t="s">
        <v>120</v>
      </c>
      <c r="K7754" s="4" t="s">
        <v>1003</v>
      </c>
      <c r="L7754" s="4" t="s">
        <v>1003</v>
      </c>
      <c r="M7754" s="11" t="s">
        <v>46</v>
      </c>
      <c r="N7754" s="11" t="s">
        <v>47</v>
      </c>
      <c r="O7754" s="10">
        <v>0</v>
      </c>
      <c r="P7754" s="12">
        <v>0</v>
      </c>
      <c r="Q7754" s="12">
        <f t="shared" si="1178"/>
        <v>0</v>
      </c>
      <c r="R7754" s="136"/>
      <c r="S7754" s="93"/>
      <c r="T7754" s="12"/>
      <c r="U7754" s="12"/>
      <c r="V7754" s="12"/>
      <c r="W7754" s="12"/>
      <c r="X7754" s="12"/>
      <c r="Y7754" s="12"/>
      <c r="Z7754" s="12"/>
      <c r="AA7754" s="12"/>
      <c r="AB7754" s="12"/>
      <c r="AC7754" s="12"/>
      <c r="AD7754" s="12"/>
      <c r="AE7754" s="12"/>
      <c r="AF7754" s="117"/>
      <c r="AG7754" s="33"/>
      <c r="AH7754" s="5"/>
      <c r="AI7754" s="5"/>
      <c r="AJ7754" s="13"/>
    </row>
    <row r="7755" spans="1:36" ht="344.25" x14ac:dyDescent="0.25">
      <c r="A7755" s="3" t="s">
        <v>38</v>
      </c>
      <c r="B7755" s="4" t="s">
        <v>48</v>
      </c>
      <c r="C7755" s="5"/>
      <c r="D7755" s="5" t="s">
        <v>24881</v>
      </c>
      <c r="E7755" s="136"/>
      <c r="F7755" s="95" t="s">
        <v>775</v>
      </c>
      <c r="G7755" s="235" t="s">
        <v>20848</v>
      </c>
      <c r="H7755" s="12" t="s">
        <v>42</v>
      </c>
      <c r="I7755" s="8" t="s">
        <v>20849</v>
      </c>
      <c r="J7755" s="9" t="s">
        <v>120</v>
      </c>
      <c r="K7755" s="4" t="s">
        <v>1003</v>
      </c>
      <c r="L7755" s="4" t="s">
        <v>1003</v>
      </c>
      <c r="M7755" s="11" t="s">
        <v>46</v>
      </c>
      <c r="N7755" s="11" t="s">
        <v>47</v>
      </c>
      <c r="O7755" s="10">
        <v>0</v>
      </c>
      <c r="P7755" s="12">
        <v>0</v>
      </c>
      <c r="Q7755" s="12">
        <f t="shared" si="1178"/>
        <v>0</v>
      </c>
      <c r="R7755" s="136"/>
      <c r="S7755" s="93"/>
      <c r="T7755" s="12"/>
      <c r="U7755" s="12"/>
      <c r="V7755" s="12"/>
      <c r="W7755" s="12"/>
      <c r="X7755" s="12"/>
      <c r="Y7755" s="12"/>
      <c r="Z7755" s="12"/>
      <c r="AA7755" s="12"/>
      <c r="AB7755" s="12"/>
      <c r="AC7755" s="12"/>
      <c r="AD7755" s="12"/>
      <c r="AE7755" s="12"/>
      <c r="AF7755" s="117"/>
      <c r="AG7755" s="33"/>
      <c r="AH7755" s="5"/>
      <c r="AI7755" s="5"/>
      <c r="AJ7755" s="13"/>
    </row>
    <row r="7756" spans="1:36" ht="369.75" x14ac:dyDescent="0.25">
      <c r="A7756" s="3" t="s">
        <v>38</v>
      </c>
      <c r="B7756" s="4" t="s">
        <v>48</v>
      </c>
      <c r="C7756" s="5"/>
      <c r="D7756" s="5" t="s">
        <v>24881</v>
      </c>
      <c r="E7756" s="136"/>
      <c r="F7756" s="95" t="s">
        <v>775</v>
      </c>
      <c r="G7756" s="235" t="s">
        <v>20850</v>
      </c>
      <c r="H7756" s="12" t="s">
        <v>42</v>
      </c>
      <c r="I7756" s="8" t="s">
        <v>20851</v>
      </c>
      <c r="J7756" s="9" t="s">
        <v>120</v>
      </c>
      <c r="K7756" s="4" t="s">
        <v>1003</v>
      </c>
      <c r="L7756" s="4" t="s">
        <v>1003</v>
      </c>
      <c r="M7756" s="11" t="s">
        <v>46</v>
      </c>
      <c r="N7756" s="11" t="s">
        <v>47</v>
      </c>
      <c r="O7756" s="10">
        <v>0</v>
      </c>
      <c r="P7756" s="12">
        <v>0</v>
      </c>
      <c r="Q7756" s="12">
        <f t="shared" si="1178"/>
        <v>0</v>
      </c>
      <c r="R7756" s="136"/>
      <c r="S7756" s="93"/>
      <c r="T7756" s="12"/>
      <c r="U7756" s="12"/>
      <c r="V7756" s="12"/>
      <c r="W7756" s="12"/>
      <c r="X7756" s="12"/>
      <c r="Y7756" s="12"/>
      <c r="Z7756" s="12"/>
      <c r="AA7756" s="12"/>
      <c r="AB7756" s="12"/>
      <c r="AC7756" s="12"/>
      <c r="AD7756" s="12"/>
      <c r="AE7756" s="12"/>
      <c r="AF7756" s="117"/>
      <c r="AG7756" s="14"/>
      <c r="AH7756" s="15"/>
      <c r="AI7756" s="15"/>
      <c r="AJ7756" s="190"/>
    </row>
    <row r="7757" spans="1:36" ht="382.5" x14ac:dyDescent="0.25">
      <c r="A7757" s="3" t="s">
        <v>38</v>
      </c>
      <c r="B7757" s="4" t="s">
        <v>48</v>
      </c>
      <c r="C7757" s="5"/>
      <c r="D7757" s="5" t="s">
        <v>24881</v>
      </c>
      <c r="E7757" s="136"/>
      <c r="F7757" s="95" t="s">
        <v>775</v>
      </c>
      <c r="G7757" s="235" t="s">
        <v>20852</v>
      </c>
      <c r="H7757" s="12" t="s">
        <v>42</v>
      </c>
      <c r="I7757" s="8" t="s">
        <v>20853</v>
      </c>
      <c r="J7757" s="9" t="s">
        <v>120</v>
      </c>
      <c r="K7757" s="4" t="s">
        <v>1003</v>
      </c>
      <c r="L7757" s="4" t="s">
        <v>1003</v>
      </c>
      <c r="M7757" s="11" t="s">
        <v>46</v>
      </c>
      <c r="N7757" s="11" t="s">
        <v>47</v>
      </c>
      <c r="O7757" s="10">
        <v>0</v>
      </c>
      <c r="P7757" s="12">
        <v>0</v>
      </c>
      <c r="Q7757" s="12">
        <f t="shared" si="1178"/>
        <v>0</v>
      </c>
      <c r="R7757" s="136"/>
      <c r="S7757" s="93"/>
      <c r="T7757" s="12"/>
      <c r="U7757" s="12"/>
      <c r="V7757" s="12"/>
      <c r="W7757" s="12"/>
      <c r="X7757" s="12"/>
      <c r="Y7757" s="12"/>
      <c r="Z7757" s="12"/>
      <c r="AA7757" s="12"/>
      <c r="AB7757" s="12"/>
      <c r="AC7757" s="12"/>
      <c r="AD7757" s="12"/>
      <c r="AE7757" s="12"/>
      <c r="AF7757" s="117"/>
      <c r="AG7757" s="33"/>
      <c r="AH7757" s="5"/>
      <c r="AI7757" s="5"/>
      <c r="AJ7757" s="13"/>
    </row>
    <row r="7758" spans="1:36" ht="293.25" x14ac:dyDescent="0.25">
      <c r="A7758" s="3" t="s">
        <v>38</v>
      </c>
      <c r="B7758" s="4" t="s">
        <v>48</v>
      </c>
      <c r="C7758" s="5"/>
      <c r="D7758" s="5" t="s">
        <v>24881</v>
      </c>
      <c r="E7758" s="195"/>
      <c r="F7758" s="95" t="s">
        <v>775</v>
      </c>
      <c r="G7758" s="235" t="s">
        <v>20854</v>
      </c>
      <c r="H7758" s="12" t="s">
        <v>42</v>
      </c>
      <c r="I7758" s="8" t="s">
        <v>20855</v>
      </c>
      <c r="J7758" s="9" t="s">
        <v>120</v>
      </c>
      <c r="K7758" s="4" t="s">
        <v>1003</v>
      </c>
      <c r="L7758" s="4" t="s">
        <v>1003</v>
      </c>
      <c r="M7758" s="11" t="s">
        <v>46</v>
      </c>
      <c r="N7758" s="11" t="s">
        <v>47</v>
      </c>
      <c r="O7758" s="10">
        <v>0</v>
      </c>
      <c r="P7758" s="12">
        <v>0</v>
      </c>
      <c r="Q7758" s="12">
        <f t="shared" si="1178"/>
        <v>0</v>
      </c>
      <c r="R7758" s="136"/>
      <c r="S7758" s="93"/>
      <c r="T7758" s="12"/>
      <c r="U7758" s="12"/>
      <c r="V7758" s="12"/>
      <c r="W7758" s="12"/>
      <c r="X7758" s="12"/>
      <c r="Y7758" s="12"/>
      <c r="Z7758" s="12"/>
      <c r="AA7758" s="12"/>
      <c r="AB7758" s="12"/>
      <c r="AC7758" s="12"/>
      <c r="AD7758" s="12"/>
      <c r="AE7758" s="12"/>
      <c r="AF7758" s="117"/>
      <c r="AG7758" s="14"/>
      <c r="AH7758" s="15"/>
      <c r="AI7758" s="15"/>
      <c r="AJ7758" s="190"/>
    </row>
    <row r="7759" spans="1:36" ht="395.25" x14ac:dyDescent="0.25">
      <c r="A7759" s="3" t="s">
        <v>38</v>
      </c>
      <c r="B7759" s="4" t="s">
        <v>48</v>
      </c>
      <c r="C7759" s="5"/>
      <c r="D7759" s="5" t="s">
        <v>24881</v>
      </c>
      <c r="E7759" s="136"/>
      <c r="F7759" s="95" t="s">
        <v>775</v>
      </c>
      <c r="G7759" s="235" t="s">
        <v>20856</v>
      </c>
      <c r="H7759" s="12" t="s">
        <v>42</v>
      </c>
      <c r="I7759" s="8" t="s">
        <v>20857</v>
      </c>
      <c r="J7759" s="9" t="s">
        <v>120</v>
      </c>
      <c r="K7759" s="4" t="s">
        <v>1003</v>
      </c>
      <c r="L7759" s="4" t="s">
        <v>1003</v>
      </c>
      <c r="M7759" s="11" t="s">
        <v>46</v>
      </c>
      <c r="N7759" s="11" t="s">
        <v>47</v>
      </c>
      <c r="O7759" s="10">
        <v>0</v>
      </c>
      <c r="P7759" s="12">
        <v>0</v>
      </c>
      <c r="Q7759" s="12">
        <f t="shared" si="1178"/>
        <v>0</v>
      </c>
      <c r="R7759" s="136"/>
      <c r="S7759" s="93"/>
      <c r="T7759" s="12"/>
      <c r="U7759" s="12"/>
      <c r="V7759" s="12"/>
      <c r="W7759" s="12"/>
      <c r="X7759" s="12"/>
      <c r="Y7759" s="12"/>
      <c r="Z7759" s="12"/>
      <c r="AA7759" s="12"/>
      <c r="AB7759" s="12"/>
      <c r="AC7759" s="12"/>
      <c r="AD7759" s="12"/>
      <c r="AE7759" s="12"/>
      <c r="AF7759" s="117"/>
      <c r="AG7759" s="14"/>
      <c r="AH7759" s="15"/>
      <c r="AI7759" s="15"/>
      <c r="AJ7759" s="190"/>
    </row>
    <row r="7760" spans="1:36" ht="38.25" x14ac:dyDescent="0.25">
      <c r="A7760" s="3" t="s">
        <v>38</v>
      </c>
      <c r="B7760" s="4" t="s">
        <v>48</v>
      </c>
      <c r="C7760" s="5"/>
      <c r="D7760" s="5" t="s">
        <v>24881</v>
      </c>
      <c r="E7760" s="136"/>
      <c r="F7760" s="95" t="s">
        <v>775</v>
      </c>
      <c r="G7760" s="235" t="s">
        <v>20858</v>
      </c>
      <c r="H7760" s="12" t="s">
        <v>42</v>
      </c>
      <c r="I7760" s="8" t="s">
        <v>20859</v>
      </c>
      <c r="J7760" s="9" t="s">
        <v>120</v>
      </c>
      <c r="K7760" s="4" t="s">
        <v>1003</v>
      </c>
      <c r="L7760" s="4" t="s">
        <v>1003</v>
      </c>
      <c r="M7760" s="11" t="s">
        <v>46</v>
      </c>
      <c r="N7760" s="11" t="s">
        <v>47</v>
      </c>
      <c r="O7760" s="10">
        <v>0</v>
      </c>
      <c r="P7760" s="12">
        <v>0</v>
      </c>
      <c r="Q7760" s="12">
        <f t="shared" si="1178"/>
        <v>0</v>
      </c>
      <c r="R7760" s="136"/>
      <c r="S7760" s="93"/>
      <c r="T7760" s="12"/>
      <c r="U7760" s="12"/>
      <c r="V7760" s="12"/>
      <c r="W7760" s="12"/>
      <c r="X7760" s="12"/>
      <c r="Y7760" s="12"/>
      <c r="Z7760" s="12"/>
      <c r="AA7760" s="12"/>
      <c r="AB7760" s="12"/>
      <c r="AC7760" s="12"/>
      <c r="AD7760" s="12"/>
      <c r="AE7760" s="12"/>
      <c r="AF7760" s="117"/>
      <c r="AG7760" s="14"/>
      <c r="AH7760" s="15"/>
      <c r="AI7760" s="15"/>
      <c r="AJ7760" s="190"/>
    </row>
    <row r="7761" spans="1:36" ht="306" x14ac:dyDescent="0.25">
      <c r="A7761" s="3" t="s">
        <v>38</v>
      </c>
      <c r="B7761" s="4" t="s">
        <v>48</v>
      </c>
      <c r="C7761" s="5"/>
      <c r="D7761" s="5" t="s">
        <v>24881</v>
      </c>
      <c r="E7761" s="136"/>
      <c r="F7761" s="95" t="s">
        <v>775</v>
      </c>
      <c r="G7761" s="235" t="s">
        <v>20860</v>
      </c>
      <c r="H7761" s="12" t="s">
        <v>42</v>
      </c>
      <c r="I7761" s="8" t="s">
        <v>20861</v>
      </c>
      <c r="J7761" s="9" t="s">
        <v>120</v>
      </c>
      <c r="K7761" s="4" t="s">
        <v>1003</v>
      </c>
      <c r="L7761" s="4" t="s">
        <v>1003</v>
      </c>
      <c r="M7761" s="11" t="s">
        <v>46</v>
      </c>
      <c r="N7761" s="11" t="s">
        <v>47</v>
      </c>
      <c r="O7761" s="10">
        <v>0</v>
      </c>
      <c r="P7761" s="12">
        <v>0</v>
      </c>
      <c r="Q7761" s="12">
        <f t="shared" si="1178"/>
        <v>0</v>
      </c>
      <c r="R7761" s="136"/>
      <c r="S7761" s="93"/>
      <c r="T7761" s="12"/>
      <c r="U7761" s="12"/>
      <c r="V7761" s="12"/>
      <c r="W7761" s="12"/>
      <c r="X7761" s="12"/>
      <c r="Y7761" s="12"/>
      <c r="Z7761" s="12"/>
      <c r="AA7761" s="12"/>
      <c r="AB7761" s="12"/>
      <c r="AC7761" s="12"/>
      <c r="AD7761" s="12"/>
      <c r="AE7761" s="12"/>
      <c r="AF7761" s="117"/>
      <c r="AG7761" s="14"/>
      <c r="AH7761" s="15"/>
      <c r="AI7761" s="15"/>
      <c r="AJ7761" s="190"/>
    </row>
    <row r="7762" spans="1:36" ht="267.75" x14ac:dyDescent="0.25">
      <c r="A7762" s="3" t="s">
        <v>38</v>
      </c>
      <c r="B7762" s="4" t="s">
        <v>48</v>
      </c>
      <c r="C7762" s="5"/>
      <c r="D7762" s="5" t="s">
        <v>24881</v>
      </c>
      <c r="E7762" s="136"/>
      <c r="F7762" s="95" t="s">
        <v>775</v>
      </c>
      <c r="G7762" s="235" t="s">
        <v>20862</v>
      </c>
      <c r="H7762" s="12" t="s">
        <v>42</v>
      </c>
      <c r="I7762" s="8" t="s">
        <v>20863</v>
      </c>
      <c r="J7762" s="9" t="s">
        <v>120</v>
      </c>
      <c r="K7762" s="4" t="s">
        <v>1003</v>
      </c>
      <c r="L7762" s="4" t="s">
        <v>1003</v>
      </c>
      <c r="M7762" s="11" t="s">
        <v>46</v>
      </c>
      <c r="N7762" s="11" t="s">
        <v>47</v>
      </c>
      <c r="O7762" s="10">
        <v>0</v>
      </c>
      <c r="P7762" s="12">
        <v>0</v>
      </c>
      <c r="Q7762" s="12">
        <f t="shared" si="1178"/>
        <v>0</v>
      </c>
      <c r="R7762" s="136"/>
      <c r="S7762" s="93"/>
      <c r="T7762" s="12"/>
      <c r="U7762" s="12"/>
      <c r="V7762" s="12"/>
      <c r="W7762" s="12"/>
      <c r="X7762" s="12"/>
      <c r="Y7762" s="12"/>
      <c r="Z7762" s="12"/>
      <c r="AA7762" s="12"/>
      <c r="AB7762" s="12"/>
      <c r="AC7762" s="12"/>
      <c r="AD7762" s="12"/>
      <c r="AE7762" s="12"/>
      <c r="AF7762" s="117"/>
      <c r="AG7762" s="33"/>
      <c r="AH7762" s="5"/>
      <c r="AI7762" s="5"/>
      <c r="AJ7762" s="13"/>
    </row>
    <row r="7763" spans="1:36" ht="409.5" x14ac:dyDescent="0.25">
      <c r="A7763" s="3" t="s">
        <v>38</v>
      </c>
      <c r="B7763" s="4" t="s">
        <v>48</v>
      </c>
      <c r="C7763" s="5"/>
      <c r="D7763" s="5" t="s">
        <v>24881</v>
      </c>
      <c r="E7763" s="136"/>
      <c r="F7763" s="95" t="s">
        <v>775</v>
      </c>
      <c r="G7763" s="235" t="s">
        <v>20864</v>
      </c>
      <c r="H7763" s="12" t="s">
        <v>42</v>
      </c>
      <c r="I7763" s="8" t="s">
        <v>20865</v>
      </c>
      <c r="J7763" s="9" t="s">
        <v>120</v>
      </c>
      <c r="K7763" s="4" t="s">
        <v>1003</v>
      </c>
      <c r="L7763" s="4" t="s">
        <v>1003</v>
      </c>
      <c r="M7763" s="11" t="s">
        <v>46</v>
      </c>
      <c r="N7763" s="11" t="s">
        <v>47</v>
      </c>
      <c r="O7763" s="10">
        <v>0</v>
      </c>
      <c r="P7763" s="12">
        <v>0</v>
      </c>
      <c r="Q7763" s="12">
        <f t="shared" si="1178"/>
        <v>0</v>
      </c>
      <c r="R7763" s="136"/>
      <c r="S7763" s="93"/>
      <c r="T7763" s="12"/>
      <c r="U7763" s="12"/>
      <c r="V7763" s="12"/>
      <c r="W7763" s="12"/>
      <c r="X7763" s="12"/>
      <c r="Y7763" s="12"/>
      <c r="Z7763" s="12"/>
      <c r="AA7763" s="12"/>
      <c r="AB7763" s="12"/>
      <c r="AC7763" s="12"/>
      <c r="AD7763" s="12"/>
      <c r="AE7763" s="12"/>
      <c r="AF7763" s="117"/>
      <c r="AG7763" s="33"/>
      <c r="AH7763" s="5"/>
      <c r="AI7763" s="5"/>
      <c r="AJ7763" s="13"/>
    </row>
    <row r="7764" spans="1:36" ht="38.25" x14ac:dyDescent="0.25">
      <c r="A7764" s="3" t="s">
        <v>38</v>
      </c>
      <c r="B7764" s="4" t="s">
        <v>48</v>
      </c>
      <c r="C7764" s="5"/>
      <c r="D7764" s="5" t="s">
        <v>24881</v>
      </c>
      <c r="E7764" s="136"/>
      <c r="F7764" s="95" t="s">
        <v>775</v>
      </c>
      <c r="G7764" s="235" t="s">
        <v>20866</v>
      </c>
      <c r="H7764" s="12" t="s">
        <v>42</v>
      </c>
      <c r="I7764" s="8" t="s">
        <v>20867</v>
      </c>
      <c r="J7764" s="9" t="s">
        <v>120</v>
      </c>
      <c r="K7764" s="4" t="s">
        <v>1003</v>
      </c>
      <c r="L7764" s="4" t="s">
        <v>1003</v>
      </c>
      <c r="M7764" s="11" t="s">
        <v>46</v>
      </c>
      <c r="N7764" s="11" t="s">
        <v>47</v>
      </c>
      <c r="O7764" s="10">
        <v>0</v>
      </c>
      <c r="P7764" s="12">
        <v>0</v>
      </c>
      <c r="Q7764" s="12">
        <f t="shared" si="1178"/>
        <v>0</v>
      </c>
      <c r="R7764" s="136"/>
      <c r="S7764" s="93"/>
      <c r="T7764" s="12"/>
      <c r="U7764" s="12"/>
      <c r="V7764" s="12"/>
      <c r="W7764" s="12"/>
      <c r="X7764" s="12"/>
      <c r="Y7764" s="12"/>
      <c r="Z7764" s="12"/>
      <c r="AA7764" s="12"/>
      <c r="AB7764" s="12"/>
      <c r="AC7764" s="12"/>
      <c r="AD7764" s="12"/>
      <c r="AE7764" s="12"/>
      <c r="AF7764" s="117"/>
      <c r="AG7764" s="14"/>
      <c r="AH7764" s="15"/>
      <c r="AI7764" s="15"/>
      <c r="AJ7764" s="190"/>
    </row>
    <row r="7765" spans="1:36" ht="382.5" x14ac:dyDescent="0.25">
      <c r="A7765" s="3" t="s">
        <v>38</v>
      </c>
      <c r="B7765" s="4" t="s">
        <v>48</v>
      </c>
      <c r="C7765" s="5"/>
      <c r="D7765" s="5" t="s">
        <v>24881</v>
      </c>
      <c r="E7765" s="136"/>
      <c r="F7765" s="95" t="s">
        <v>775</v>
      </c>
      <c r="G7765" s="235" t="s">
        <v>20868</v>
      </c>
      <c r="H7765" s="12" t="s">
        <v>42</v>
      </c>
      <c r="I7765" s="8" t="s">
        <v>20869</v>
      </c>
      <c r="J7765" s="9" t="s">
        <v>120</v>
      </c>
      <c r="K7765" s="4" t="s">
        <v>1003</v>
      </c>
      <c r="L7765" s="4" t="s">
        <v>1003</v>
      </c>
      <c r="M7765" s="11" t="s">
        <v>46</v>
      </c>
      <c r="N7765" s="11" t="s">
        <v>47</v>
      </c>
      <c r="O7765" s="10">
        <v>0</v>
      </c>
      <c r="P7765" s="12">
        <v>0</v>
      </c>
      <c r="Q7765" s="12">
        <f t="shared" si="1178"/>
        <v>0</v>
      </c>
      <c r="R7765" s="136"/>
      <c r="S7765" s="93"/>
      <c r="T7765" s="12"/>
      <c r="U7765" s="12"/>
      <c r="V7765" s="12"/>
      <c r="W7765" s="12"/>
      <c r="X7765" s="12"/>
      <c r="Y7765" s="12"/>
      <c r="Z7765" s="12"/>
      <c r="AA7765" s="12"/>
      <c r="AB7765" s="12"/>
      <c r="AC7765" s="12"/>
      <c r="AD7765" s="12"/>
      <c r="AE7765" s="12"/>
      <c r="AF7765" s="117"/>
      <c r="AG7765" s="14"/>
      <c r="AH7765" s="15"/>
      <c r="AI7765" s="15"/>
      <c r="AJ7765" s="190"/>
    </row>
    <row r="7766" spans="1:36" ht="357" x14ac:dyDescent="0.25">
      <c r="A7766" s="3" t="s">
        <v>38</v>
      </c>
      <c r="B7766" s="4" t="s">
        <v>48</v>
      </c>
      <c r="C7766" s="5"/>
      <c r="D7766" s="5" t="s">
        <v>24881</v>
      </c>
      <c r="E7766" s="136"/>
      <c r="F7766" s="95" t="s">
        <v>775</v>
      </c>
      <c r="G7766" s="235" t="s">
        <v>20870</v>
      </c>
      <c r="H7766" s="12" t="s">
        <v>42</v>
      </c>
      <c r="I7766" s="8" t="s">
        <v>20871</v>
      </c>
      <c r="J7766" s="9" t="s">
        <v>120</v>
      </c>
      <c r="K7766" s="4" t="s">
        <v>1003</v>
      </c>
      <c r="L7766" s="4" t="s">
        <v>1003</v>
      </c>
      <c r="M7766" s="11" t="s">
        <v>46</v>
      </c>
      <c r="N7766" s="11" t="s">
        <v>47</v>
      </c>
      <c r="O7766" s="10">
        <v>0</v>
      </c>
      <c r="P7766" s="12">
        <v>0</v>
      </c>
      <c r="Q7766" s="12">
        <f t="shared" si="1178"/>
        <v>0</v>
      </c>
      <c r="R7766" s="136"/>
      <c r="S7766" s="93"/>
      <c r="T7766" s="12"/>
      <c r="U7766" s="12"/>
      <c r="V7766" s="12"/>
      <c r="W7766" s="12"/>
      <c r="X7766" s="12"/>
      <c r="Y7766" s="12"/>
      <c r="Z7766" s="12"/>
      <c r="AA7766" s="12"/>
      <c r="AB7766" s="12"/>
      <c r="AC7766" s="12"/>
      <c r="AD7766" s="12"/>
      <c r="AE7766" s="12"/>
      <c r="AF7766" s="117"/>
      <c r="AG7766" s="33"/>
      <c r="AH7766" s="5"/>
      <c r="AI7766" s="5"/>
      <c r="AJ7766" s="13"/>
    </row>
    <row r="7767" spans="1:36" ht="357" x14ac:dyDescent="0.25">
      <c r="A7767" s="3" t="s">
        <v>38</v>
      </c>
      <c r="B7767" s="4" t="s">
        <v>48</v>
      </c>
      <c r="C7767" s="5"/>
      <c r="D7767" s="5" t="s">
        <v>24881</v>
      </c>
      <c r="E7767" s="136"/>
      <c r="F7767" s="95" t="s">
        <v>775</v>
      </c>
      <c r="G7767" s="235" t="s">
        <v>20872</v>
      </c>
      <c r="H7767" s="12" t="s">
        <v>42</v>
      </c>
      <c r="I7767" s="8" t="s">
        <v>20873</v>
      </c>
      <c r="J7767" s="9" t="s">
        <v>120</v>
      </c>
      <c r="K7767" s="4" t="s">
        <v>1003</v>
      </c>
      <c r="L7767" s="4" t="s">
        <v>1003</v>
      </c>
      <c r="M7767" s="11" t="s">
        <v>46</v>
      </c>
      <c r="N7767" s="11" t="s">
        <v>47</v>
      </c>
      <c r="O7767" s="10">
        <v>0</v>
      </c>
      <c r="P7767" s="12">
        <v>0</v>
      </c>
      <c r="Q7767" s="12">
        <f t="shared" si="1178"/>
        <v>0</v>
      </c>
      <c r="R7767" s="136"/>
      <c r="S7767" s="93"/>
      <c r="T7767" s="12"/>
      <c r="U7767" s="12"/>
      <c r="V7767" s="12"/>
      <c r="W7767" s="12"/>
      <c r="X7767" s="12"/>
      <c r="Y7767" s="12"/>
      <c r="Z7767" s="12"/>
      <c r="AA7767" s="12"/>
      <c r="AB7767" s="12"/>
      <c r="AC7767" s="12"/>
      <c r="AD7767" s="12"/>
      <c r="AE7767" s="12"/>
      <c r="AF7767" s="117"/>
      <c r="AG7767" s="14"/>
      <c r="AH7767" s="15"/>
      <c r="AI7767" s="15"/>
      <c r="AJ7767" s="190"/>
    </row>
    <row r="7768" spans="1:36" ht="409.5" x14ac:dyDescent="0.25">
      <c r="A7768" s="3" t="s">
        <v>38</v>
      </c>
      <c r="B7768" s="4" t="s">
        <v>48</v>
      </c>
      <c r="C7768" s="5"/>
      <c r="D7768" s="5" t="s">
        <v>24881</v>
      </c>
      <c r="E7768" s="136"/>
      <c r="F7768" s="95" t="s">
        <v>775</v>
      </c>
      <c r="G7768" s="235" t="s">
        <v>20874</v>
      </c>
      <c r="H7768" s="12" t="s">
        <v>42</v>
      </c>
      <c r="I7768" s="8" t="s">
        <v>20875</v>
      </c>
      <c r="J7768" s="9" t="s">
        <v>120</v>
      </c>
      <c r="K7768" s="4" t="s">
        <v>1003</v>
      </c>
      <c r="L7768" s="4" t="s">
        <v>1003</v>
      </c>
      <c r="M7768" s="11" t="s">
        <v>46</v>
      </c>
      <c r="N7768" s="11" t="s">
        <v>47</v>
      </c>
      <c r="O7768" s="10">
        <v>0</v>
      </c>
      <c r="P7768" s="12">
        <v>0</v>
      </c>
      <c r="Q7768" s="12">
        <f t="shared" si="1178"/>
        <v>0</v>
      </c>
      <c r="R7768" s="136"/>
      <c r="S7768" s="93"/>
      <c r="T7768" s="12"/>
      <c r="U7768" s="12"/>
      <c r="V7768" s="12"/>
      <c r="W7768" s="12"/>
      <c r="X7768" s="12"/>
      <c r="Y7768" s="12"/>
      <c r="Z7768" s="12"/>
      <c r="AA7768" s="12"/>
      <c r="AB7768" s="12"/>
      <c r="AC7768" s="12"/>
      <c r="AD7768" s="12"/>
      <c r="AE7768" s="12"/>
      <c r="AF7768" s="117"/>
      <c r="AG7768" s="14"/>
      <c r="AH7768" s="15"/>
      <c r="AI7768" s="15"/>
      <c r="AJ7768" s="190"/>
    </row>
    <row r="7769" spans="1:36" ht="395.25" x14ac:dyDescent="0.25">
      <c r="A7769" s="3" t="s">
        <v>38</v>
      </c>
      <c r="B7769" s="4" t="s">
        <v>48</v>
      </c>
      <c r="C7769" s="5"/>
      <c r="D7769" s="5" t="s">
        <v>24881</v>
      </c>
      <c r="E7769" s="136"/>
      <c r="F7769" s="95" t="s">
        <v>775</v>
      </c>
      <c r="G7769" s="235" t="s">
        <v>20876</v>
      </c>
      <c r="H7769" s="12" t="s">
        <v>42</v>
      </c>
      <c r="I7769" s="8" t="s">
        <v>20877</v>
      </c>
      <c r="J7769" s="9" t="s">
        <v>120</v>
      </c>
      <c r="K7769" s="4" t="s">
        <v>1003</v>
      </c>
      <c r="L7769" s="4" t="s">
        <v>1003</v>
      </c>
      <c r="M7769" s="11" t="s">
        <v>46</v>
      </c>
      <c r="N7769" s="11" t="s">
        <v>47</v>
      </c>
      <c r="O7769" s="10">
        <v>0</v>
      </c>
      <c r="P7769" s="12">
        <v>0</v>
      </c>
      <c r="Q7769" s="12">
        <f t="shared" si="1178"/>
        <v>0</v>
      </c>
      <c r="R7769" s="136"/>
      <c r="S7769" s="93"/>
      <c r="T7769" s="12"/>
      <c r="U7769" s="12"/>
      <c r="V7769" s="12"/>
      <c r="W7769" s="12"/>
      <c r="X7769" s="12"/>
      <c r="Y7769" s="12"/>
      <c r="Z7769" s="12"/>
      <c r="AA7769" s="12"/>
      <c r="AB7769" s="12"/>
      <c r="AC7769" s="12"/>
      <c r="AD7769" s="12"/>
      <c r="AE7769" s="12"/>
      <c r="AF7769" s="117"/>
      <c r="AG7769" s="14"/>
      <c r="AH7769" s="15"/>
      <c r="AI7769" s="15"/>
      <c r="AJ7769" s="190"/>
    </row>
    <row r="7770" spans="1:36" ht="409.5" x14ac:dyDescent="0.25">
      <c r="A7770" s="3" t="s">
        <v>38</v>
      </c>
      <c r="B7770" s="4" t="s">
        <v>48</v>
      </c>
      <c r="C7770" s="5"/>
      <c r="D7770" s="5" t="s">
        <v>24881</v>
      </c>
      <c r="E7770" s="136"/>
      <c r="F7770" s="95" t="s">
        <v>775</v>
      </c>
      <c r="G7770" s="235" t="s">
        <v>20878</v>
      </c>
      <c r="H7770" s="12" t="s">
        <v>42</v>
      </c>
      <c r="I7770" s="8" t="s">
        <v>20879</v>
      </c>
      <c r="J7770" s="9" t="s">
        <v>120</v>
      </c>
      <c r="K7770" s="4" t="s">
        <v>1003</v>
      </c>
      <c r="L7770" s="4" t="s">
        <v>1003</v>
      </c>
      <c r="M7770" s="11" t="s">
        <v>46</v>
      </c>
      <c r="N7770" s="11" t="s">
        <v>47</v>
      </c>
      <c r="O7770" s="10">
        <v>0</v>
      </c>
      <c r="P7770" s="12">
        <v>0</v>
      </c>
      <c r="Q7770" s="12">
        <f t="shared" si="1178"/>
        <v>0</v>
      </c>
      <c r="R7770" s="136"/>
      <c r="S7770" s="93"/>
      <c r="T7770" s="12"/>
      <c r="U7770" s="12"/>
      <c r="V7770" s="12"/>
      <c r="W7770" s="12"/>
      <c r="X7770" s="12"/>
      <c r="Y7770" s="12"/>
      <c r="Z7770" s="12"/>
      <c r="AA7770" s="12"/>
      <c r="AB7770" s="12"/>
      <c r="AC7770" s="12"/>
      <c r="AD7770" s="12"/>
      <c r="AE7770" s="12"/>
      <c r="AF7770" s="117"/>
      <c r="AG7770" s="14"/>
      <c r="AH7770" s="15"/>
      <c r="AI7770" s="15"/>
      <c r="AJ7770" s="190"/>
    </row>
    <row r="7771" spans="1:36" ht="369.75" x14ac:dyDescent="0.25">
      <c r="A7771" s="3" t="s">
        <v>38</v>
      </c>
      <c r="B7771" s="4" t="s">
        <v>48</v>
      </c>
      <c r="C7771" s="5"/>
      <c r="D7771" s="5" t="s">
        <v>24881</v>
      </c>
      <c r="E7771" s="136"/>
      <c r="F7771" s="95" t="s">
        <v>775</v>
      </c>
      <c r="G7771" s="235" t="s">
        <v>20880</v>
      </c>
      <c r="H7771" s="12" t="s">
        <v>42</v>
      </c>
      <c r="I7771" s="8" t="s">
        <v>20881</v>
      </c>
      <c r="J7771" s="9" t="s">
        <v>120</v>
      </c>
      <c r="K7771" s="4" t="s">
        <v>1003</v>
      </c>
      <c r="L7771" s="4" t="s">
        <v>1003</v>
      </c>
      <c r="M7771" s="11" t="s">
        <v>46</v>
      </c>
      <c r="N7771" s="11" t="s">
        <v>47</v>
      </c>
      <c r="O7771" s="10">
        <v>0</v>
      </c>
      <c r="P7771" s="12">
        <v>0</v>
      </c>
      <c r="Q7771" s="12">
        <f t="shared" si="1178"/>
        <v>0</v>
      </c>
      <c r="R7771" s="136"/>
      <c r="S7771" s="93"/>
      <c r="T7771" s="12"/>
      <c r="U7771" s="12"/>
      <c r="V7771" s="12"/>
      <c r="W7771" s="12"/>
      <c r="X7771" s="12"/>
      <c r="Y7771" s="12"/>
      <c r="Z7771" s="12"/>
      <c r="AA7771" s="12"/>
      <c r="AB7771" s="12"/>
      <c r="AC7771" s="12"/>
      <c r="AD7771" s="12"/>
      <c r="AE7771" s="12"/>
      <c r="AF7771" s="117"/>
      <c r="AG7771" s="14"/>
      <c r="AH7771" s="15"/>
      <c r="AI7771" s="15"/>
      <c r="AJ7771" s="190"/>
    </row>
    <row r="7772" spans="1:36" ht="409.5" x14ac:dyDescent="0.25">
      <c r="A7772" s="3" t="s">
        <v>38</v>
      </c>
      <c r="B7772" s="4" t="s">
        <v>48</v>
      </c>
      <c r="C7772" s="5"/>
      <c r="D7772" s="5" t="s">
        <v>24881</v>
      </c>
      <c r="E7772" s="136"/>
      <c r="F7772" s="95" t="s">
        <v>775</v>
      </c>
      <c r="G7772" s="235" t="s">
        <v>20882</v>
      </c>
      <c r="H7772" s="12" t="s">
        <v>42</v>
      </c>
      <c r="I7772" s="8" t="s">
        <v>20883</v>
      </c>
      <c r="J7772" s="9" t="s">
        <v>120</v>
      </c>
      <c r="K7772" s="4" t="s">
        <v>1003</v>
      </c>
      <c r="L7772" s="4" t="s">
        <v>1003</v>
      </c>
      <c r="M7772" s="11" t="s">
        <v>46</v>
      </c>
      <c r="N7772" s="11" t="s">
        <v>47</v>
      </c>
      <c r="O7772" s="10">
        <v>0</v>
      </c>
      <c r="P7772" s="12">
        <v>0</v>
      </c>
      <c r="Q7772" s="12">
        <f t="shared" si="1178"/>
        <v>0</v>
      </c>
      <c r="R7772" s="136"/>
      <c r="S7772" s="93"/>
      <c r="T7772" s="12"/>
      <c r="U7772" s="12"/>
      <c r="V7772" s="12"/>
      <c r="W7772" s="12"/>
      <c r="X7772" s="12"/>
      <c r="Y7772" s="12"/>
      <c r="Z7772" s="12"/>
      <c r="AA7772" s="12"/>
      <c r="AB7772" s="12"/>
      <c r="AC7772" s="12"/>
      <c r="AD7772" s="12"/>
      <c r="AE7772" s="12"/>
      <c r="AF7772" s="117"/>
      <c r="AG7772" s="14"/>
      <c r="AH7772" s="15"/>
      <c r="AI7772" s="15"/>
      <c r="AJ7772" s="190"/>
    </row>
    <row r="7773" spans="1:36" ht="280.5" x14ac:dyDescent="0.25">
      <c r="A7773" s="3" t="s">
        <v>38</v>
      </c>
      <c r="B7773" s="4" t="s">
        <v>48</v>
      </c>
      <c r="C7773" s="5"/>
      <c r="D7773" s="5" t="s">
        <v>24881</v>
      </c>
      <c r="E7773" s="136"/>
      <c r="F7773" s="95" t="s">
        <v>775</v>
      </c>
      <c r="G7773" s="235" t="s">
        <v>20884</v>
      </c>
      <c r="H7773" s="12" t="s">
        <v>42</v>
      </c>
      <c r="I7773" s="8" t="s">
        <v>20885</v>
      </c>
      <c r="J7773" s="9" t="s">
        <v>120</v>
      </c>
      <c r="K7773" s="4" t="s">
        <v>1003</v>
      </c>
      <c r="L7773" s="4" t="s">
        <v>1003</v>
      </c>
      <c r="M7773" s="11" t="s">
        <v>46</v>
      </c>
      <c r="N7773" s="11" t="s">
        <v>47</v>
      </c>
      <c r="O7773" s="10">
        <v>0</v>
      </c>
      <c r="P7773" s="12">
        <v>0</v>
      </c>
      <c r="Q7773" s="12">
        <f t="shared" si="1178"/>
        <v>0</v>
      </c>
      <c r="R7773" s="136"/>
      <c r="S7773" s="93"/>
      <c r="T7773" s="12"/>
      <c r="U7773" s="12"/>
      <c r="V7773" s="12"/>
      <c r="W7773" s="12"/>
      <c r="X7773" s="12"/>
      <c r="Y7773" s="12"/>
      <c r="Z7773" s="12"/>
      <c r="AA7773" s="12"/>
      <c r="AB7773" s="12"/>
      <c r="AC7773" s="12"/>
      <c r="AD7773" s="12"/>
      <c r="AE7773" s="12"/>
      <c r="AF7773" s="117"/>
      <c r="AG7773" s="33"/>
      <c r="AH7773" s="5"/>
      <c r="AI7773" s="5"/>
      <c r="AJ7773" s="13"/>
    </row>
    <row r="7774" spans="1:36" ht="280.5" x14ac:dyDescent="0.25">
      <c r="A7774" s="3" t="s">
        <v>38</v>
      </c>
      <c r="B7774" s="4" t="s">
        <v>48</v>
      </c>
      <c r="C7774" s="5"/>
      <c r="D7774" s="5" t="s">
        <v>24881</v>
      </c>
      <c r="E7774" s="136"/>
      <c r="F7774" s="95" t="s">
        <v>775</v>
      </c>
      <c r="G7774" s="235" t="s">
        <v>20886</v>
      </c>
      <c r="H7774" s="12" t="s">
        <v>42</v>
      </c>
      <c r="I7774" s="8" t="s">
        <v>20887</v>
      </c>
      <c r="J7774" s="9" t="s">
        <v>120</v>
      </c>
      <c r="K7774" s="4" t="s">
        <v>1003</v>
      </c>
      <c r="L7774" s="4" t="s">
        <v>1003</v>
      </c>
      <c r="M7774" s="11" t="s">
        <v>46</v>
      </c>
      <c r="N7774" s="11" t="s">
        <v>47</v>
      </c>
      <c r="O7774" s="10">
        <v>0</v>
      </c>
      <c r="P7774" s="12">
        <v>0</v>
      </c>
      <c r="Q7774" s="12">
        <f t="shared" si="1178"/>
        <v>0</v>
      </c>
      <c r="R7774" s="136"/>
      <c r="S7774" s="93"/>
      <c r="T7774" s="12"/>
      <c r="U7774" s="12"/>
      <c r="V7774" s="12"/>
      <c r="W7774" s="12"/>
      <c r="X7774" s="12"/>
      <c r="Y7774" s="12"/>
      <c r="Z7774" s="12"/>
      <c r="AA7774" s="12"/>
      <c r="AB7774" s="12"/>
      <c r="AC7774" s="12"/>
      <c r="AD7774" s="12"/>
      <c r="AE7774" s="12"/>
      <c r="AF7774" s="117"/>
      <c r="AG7774" s="33"/>
      <c r="AH7774" s="5"/>
      <c r="AI7774" s="5"/>
      <c r="AJ7774" s="13"/>
    </row>
    <row r="7775" spans="1:36" ht="293.25" x14ac:dyDescent="0.25">
      <c r="A7775" s="3" t="s">
        <v>38</v>
      </c>
      <c r="B7775" s="4" t="s">
        <v>48</v>
      </c>
      <c r="C7775" s="5"/>
      <c r="D7775" s="5" t="s">
        <v>24881</v>
      </c>
      <c r="E7775" s="136"/>
      <c r="F7775" s="95" t="s">
        <v>775</v>
      </c>
      <c r="G7775" s="235" t="s">
        <v>20888</v>
      </c>
      <c r="H7775" s="12" t="s">
        <v>42</v>
      </c>
      <c r="I7775" s="8" t="s">
        <v>20889</v>
      </c>
      <c r="J7775" s="9" t="s">
        <v>120</v>
      </c>
      <c r="K7775" s="4" t="s">
        <v>1003</v>
      </c>
      <c r="L7775" s="4" t="s">
        <v>1003</v>
      </c>
      <c r="M7775" s="11" t="s">
        <v>46</v>
      </c>
      <c r="N7775" s="11" t="s">
        <v>47</v>
      </c>
      <c r="O7775" s="10">
        <v>0</v>
      </c>
      <c r="P7775" s="12">
        <v>0</v>
      </c>
      <c r="Q7775" s="12">
        <f t="shared" si="1178"/>
        <v>0</v>
      </c>
      <c r="R7775" s="136"/>
      <c r="S7775" s="93"/>
      <c r="T7775" s="12"/>
      <c r="U7775" s="12"/>
      <c r="V7775" s="12"/>
      <c r="W7775" s="12"/>
      <c r="X7775" s="12"/>
      <c r="Y7775" s="12"/>
      <c r="Z7775" s="12"/>
      <c r="AA7775" s="12"/>
      <c r="AB7775" s="12"/>
      <c r="AC7775" s="12"/>
      <c r="AD7775" s="12"/>
      <c r="AE7775" s="12"/>
      <c r="AF7775" s="117"/>
      <c r="AG7775" s="33"/>
      <c r="AH7775" s="5"/>
      <c r="AI7775" s="5"/>
      <c r="AJ7775" s="13"/>
    </row>
    <row r="7776" spans="1:36" ht="344.25" x14ac:dyDescent="0.25">
      <c r="A7776" s="3" t="s">
        <v>38</v>
      </c>
      <c r="B7776" s="4" t="s">
        <v>48</v>
      </c>
      <c r="C7776" s="5"/>
      <c r="D7776" s="5" t="s">
        <v>24881</v>
      </c>
      <c r="E7776" s="136"/>
      <c r="F7776" s="95" t="s">
        <v>775</v>
      </c>
      <c r="G7776" s="235" t="s">
        <v>20890</v>
      </c>
      <c r="H7776" s="12" t="s">
        <v>42</v>
      </c>
      <c r="I7776" s="8" t="s">
        <v>20891</v>
      </c>
      <c r="J7776" s="9" t="s">
        <v>120</v>
      </c>
      <c r="K7776" s="4" t="s">
        <v>1003</v>
      </c>
      <c r="L7776" s="4" t="s">
        <v>1003</v>
      </c>
      <c r="M7776" s="11" t="s">
        <v>46</v>
      </c>
      <c r="N7776" s="11" t="s">
        <v>47</v>
      </c>
      <c r="O7776" s="10">
        <v>0</v>
      </c>
      <c r="P7776" s="12">
        <v>0</v>
      </c>
      <c r="Q7776" s="12">
        <f t="shared" si="1178"/>
        <v>0</v>
      </c>
      <c r="R7776" s="136"/>
      <c r="S7776" s="93"/>
      <c r="T7776" s="12"/>
      <c r="U7776" s="12"/>
      <c r="V7776" s="12"/>
      <c r="W7776" s="12"/>
      <c r="X7776" s="12"/>
      <c r="Y7776" s="12"/>
      <c r="Z7776" s="12"/>
      <c r="AA7776" s="12"/>
      <c r="AB7776" s="12"/>
      <c r="AC7776" s="12"/>
      <c r="AD7776" s="12"/>
      <c r="AE7776" s="12"/>
      <c r="AF7776" s="117"/>
      <c r="AG7776" s="14"/>
      <c r="AH7776" s="163"/>
      <c r="AI7776" s="164"/>
      <c r="AJ7776" s="191"/>
    </row>
    <row r="7777" spans="1:36" ht="409.5" x14ac:dyDescent="0.25">
      <c r="A7777" s="3" t="s">
        <v>38</v>
      </c>
      <c r="B7777" s="4" t="s">
        <v>48</v>
      </c>
      <c r="C7777" s="5"/>
      <c r="D7777" s="5" t="s">
        <v>24881</v>
      </c>
      <c r="E7777" s="136"/>
      <c r="F7777" s="95" t="s">
        <v>775</v>
      </c>
      <c r="G7777" s="235" t="s">
        <v>20892</v>
      </c>
      <c r="H7777" s="12" t="s">
        <v>42</v>
      </c>
      <c r="I7777" s="8" t="s">
        <v>20893</v>
      </c>
      <c r="J7777" s="9" t="s">
        <v>120</v>
      </c>
      <c r="K7777" s="4" t="s">
        <v>1003</v>
      </c>
      <c r="L7777" s="4" t="s">
        <v>1003</v>
      </c>
      <c r="M7777" s="11" t="s">
        <v>46</v>
      </c>
      <c r="N7777" s="11" t="s">
        <v>47</v>
      </c>
      <c r="O7777" s="10">
        <v>0</v>
      </c>
      <c r="P7777" s="12">
        <v>0</v>
      </c>
      <c r="Q7777" s="12">
        <f t="shared" si="1178"/>
        <v>0</v>
      </c>
      <c r="R7777" s="136"/>
      <c r="S7777" s="93"/>
      <c r="T7777" s="12"/>
      <c r="U7777" s="12"/>
      <c r="V7777" s="12"/>
      <c r="W7777" s="12"/>
      <c r="X7777" s="12"/>
      <c r="Y7777" s="12"/>
      <c r="Z7777" s="12"/>
      <c r="AA7777" s="12"/>
      <c r="AB7777" s="12"/>
      <c r="AC7777" s="12"/>
      <c r="AD7777" s="12"/>
      <c r="AE7777" s="12"/>
      <c r="AF7777" s="117"/>
      <c r="AG7777" s="33"/>
      <c r="AH7777" s="5"/>
      <c r="AI7777" s="5"/>
      <c r="AJ7777" s="13"/>
    </row>
    <row r="7778" spans="1:36" ht="409.5" x14ac:dyDescent="0.25">
      <c r="A7778" s="3" t="s">
        <v>38</v>
      </c>
      <c r="B7778" s="4" t="s">
        <v>48</v>
      </c>
      <c r="C7778" s="5"/>
      <c r="D7778" s="5" t="s">
        <v>24881</v>
      </c>
      <c r="E7778" s="136"/>
      <c r="F7778" s="95" t="s">
        <v>775</v>
      </c>
      <c r="G7778" s="235" t="s">
        <v>20894</v>
      </c>
      <c r="H7778" s="12" t="s">
        <v>42</v>
      </c>
      <c r="I7778" s="8" t="s">
        <v>20895</v>
      </c>
      <c r="J7778" s="9" t="s">
        <v>120</v>
      </c>
      <c r="K7778" s="4" t="s">
        <v>1003</v>
      </c>
      <c r="L7778" s="4" t="s">
        <v>1003</v>
      </c>
      <c r="M7778" s="11" t="s">
        <v>46</v>
      </c>
      <c r="N7778" s="11" t="s">
        <v>47</v>
      </c>
      <c r="O7778" s="10">
        <v>0</v>
      </c>
      <c r="P7778" s="12">
        <v>0</v>
      </c>
      <c r="Q7778" s="12">
        <f t="shared" si="1178"/>
        <v>0</v>
      </c>
      <c r="R7778" s="136"/>
      <c r="S7778" s="93"/>
      <c r="T7778" s="12"/>
      <c r="U7778" s="12"/>
      <c r="V7778" s="12"/>
      <c r="W7778" s="12"/>
      <c r="X7778" s="12"/>
      <c r="Y7778" s="12"/>
      <c r="Z7778" s="12"/>
      <c r="AA7778" s="12"/>
      <c r="AB7778" s="12"/>
      <c r="AC7778" s="12"/>
      <c r="AD7778" s="12"/>
      <c r="AE7778" s="12"/>
      <c r="AF7778" s="117"/>
      <c r="AG7778" s="33"/>
      <c r="AH7778" s="5"/>
      <c r="AI7778" s="5"/>
      <c r="AJ7778" s="13"/>
    </row>
    <row r="7779" spans="1:36" ht="409.5" x14ac:dyDescent="0.25">
      <c r="A7779" s="3" t="s">
        <v>38</v>
      </c>
      <c r="B7779" s="4" t="s">
        <v>48</v>
      </c>
      <c r="C7779" s="5"/>
      <c r="D7779" s="5" t="s">
        <v>24881</v>
      </c>
      <c r="E7779" s="136"/>
      <c r="F7779" s="95" t="s">
        <v>775</v>
      </c>
      <c r="G7779" s="235" t="s">
        <v>20896</v>
      </c>
      <c r="H7779" s="12" t="s">
        <v>42</v>
      </c>
      <c r="I7779" s="8" t="s">
        <v>20897</v>
      </c>
      <c r="J7779" s="9" t="s">
        <v>120</v>
      </c>
      <c r="K7779" s="4" t="s">
        <v>1003</v>
      </c>
      <c r="L7779" s="4" t="s">
        <v>1003</v>
      </c>
      <c r="M7779" s="11" t="s">
        <v>46</v>
      </c>
      <c r="N7779" s="11" t="s">
        <v>47</v>
      </c>
      <c r="O7779" s="10">
        <v>0</v>
      </c>
      <c r="P7779" s="12">
        <v>0</v>
      </c>
      <c r="Q7779" s="12">
        <f t="shared" si="1178"/>
        <v>0</v>
      </c>
      <c r="R7779" s="136"/>
      <c r="S7779" s="93"/>
      <c r="T7779" s="12"/>
      <c r="U7779" s="12"/>
      <c r="V7779" s="12"/>
      <c r="W7779" s="12"/>
      <c r="X7779" s="12"/>
      <c r="Y7779" s="12"/>
      <c r="Z7779" s="12"/>
      <c r="AA7779" s="12"/>
      <c r="AB7779" s="12"/>
      <c r="AC7779" s="12"/>
      <c r="AD7779" s="12"/>
      <c r="AE7779" s="12"/>
      <c r="AF7779" s="117"/>
      <c r="AG7779" s="33"/>
      <c r="AH7779" s="5"/>
      <c r="AI7779" s="5"/>
      <c r="AJ7779" s="13"/>
    </row>
    <row r="7780" spans="1:36" ht="409.5" x14ac:dyDescent="0.25">
      <c r="A7780" s="3" t="s">
        <v>38</v>
      </c>
      <c r="B7780" s="4" t="s">
        <v>48</v>
      </c>
      <c r="C7780" s="5"/>
      <c r="D7780" s="5" t="s">
        <v>24881</v>
      </c>
      <c r="E7780" s="136"/>
      <c r="F7780" s="95" t="s">
        <v>775</v>
      </c>
      <c r="G7780" s="235" t="s">
        <v>20898</v>
      </c>
      <c r="H7780" s="12" t="s">
        <v>42</v>
      </c>
      <c r="I7780" s="8" t="s">
        <v>20899</v>
      </c>
      <c r="J7780" s="9" t="s">
        <v>120</v>
      </c>
      <c r="K7780" s="4" t="s">
        <v>1003</v>
      </c>
      <c r="L7780" s="4" t="s">
        <v>1003</v>
      </c>
      <c r="M7780" s="11" t="s">
        <v>46</v>
      </c>
      <c r="N7780" s="11" t="s">
        <v>47</v>
      </c>
      <c r="O7780" s="10">
        <v>0</v>
      </c>
      <c r="P7780" s="12">
        <v>0</v>
      </c>
      <c r="Q7780" s="12">
        <f t="shared" si="1178"/>
        <v>0</v>
      </c>
      <c r="R7780" s="136"/>
      <c r="S7780" s="93"/>
      <c r="T7780" s="12"/>
      <c r="U7780" s="12"/>
      <c r="V7780" s="12"/>
      <c r="W7780" s="12"/>
      <c r="X7780" s="12"/>
      <c r="Y7780" s="12"/>
      <c r="Z7780" s="12"/>
      <c r="AA7780" s="12"/>
      <c r="AB7780" s="12"/>
      <c r="AC7780" s="12"/>
      <c r="AD7780" s="12"/>
      <c r="AE7780" s="12"/>
      <c r="AF7780" s="117"/>
      <c r="AG7780" s="33"/>
      <c r="AH7780" s="5"/>
      <c r="AI7780" s="5"/>
      <c r="AJ7780" s="13"/>
    </row>
    <row r="7781" spans="1:36" ht="409.5" x14ac:dyDescent="0.25">
      <c r="A7781" s="3" t="s">
        <v>38</v>
      </c>
      <c r="B7781" s="4" t="s">
        <v>48</v>
      </c>
      <c r="C7781" s="5"/>
      <c r="D7781" s="5" t="s">
        <v>24881</v>
      </c>
      <c r="E7781" s="136"/>
      <c r="F7781" s="95" t="s">
        <v>775</v>
      </c>
      <c r="G7781" s="235" t="s">
        <v>20900</v>
      </c>
      <c r="H7781" s="12" t="s">
        <v>42</v>
      </c>
      <c r="I7781" s="8" t="s">
        <v>20901</v>
      </c>
      <c r="J7781" s="9" t="s">
        <v>120</v>
      </c>
      <c r="K7781" s="4" t="s">
        <v>1003</v>
      </c>
      <c r="L7781" s="4" t="s">
        <v>1003</v>
      </c>
      <c r="M7781" s="11" t="s">
        <v>46</v>
      </c>
      <c r="N7781" s="11" t="s">
        <v>47</v>
      </c>
      <c r="O7781" s="10">
        <v>0</v>
      </c>
      <c r="P7781" s="12">
        <v>0</v>
      </c>
      <c r="Q7781" s="12">
        <f t="shared" si="1178"/>
        <v>0</v>
      </c>
      <c r="R7781" s="136"/>
      <c r="S7781" s="93"/>
      <c r="T7781" s="12"/>
      <c r="U7781" s="12"/>
      <c r="V7781" s="12"/>
      <c r="W7781" s="12"/>
      <c r="X7781" s="12"/>
      <c r="Y7781" s="12"/>
      <c r="Z7781" s="12"/>
      <c r="AA7781" s="12"/>
      <c r="AB7781" s="12"/>
      <c r="AC7781" s="12"/>
      <c r="AD7781" s="12"/>
      <c r="AE7781" s="12"/>
      <c r="AF7781" s="117"/>
      <c r="AG7781" s="33"/>
      <c r="AH7781" s="5"/>
      <c r="AI7781" s="5"/>
      <c r="AJ7781" s="13"/>
    </row>
    <row r="7782" spans="1:36" ht="409.5" x14ac:dyDescent="0.25">
      <c r="A7782" s="3" t="s">
        <v>38</v>
      </c>
      <c r="B7782" s="4" t="s">
        <v>48</v>
      </c>
      <c r="C7782" s="5"/>
      <c r="D7782" s="5" t="s">
        <v>24881</v>
      </c>
      <c r="E7782" s="136"/>
      <c r="F7782" s="95" t="s">
        <v>775</v>
      </c>
      <c r="G7782" s="235" t="s">
        <v>20902</v>
      </c>
      <c r="H7782" s="12" t="s">
        <v>42</v>
      </c>
      <c r="I7782" s="8" t="s">
        <v>20903</v>
      </c>
      <c r="J7782" s="9" t="s">
        <v>120</v>
      </c>
      <c r="K7782" s="4" t="s">
        <v>1003</v>
      </c>
      <c r="L7782" s="4" t="s">
        <v>1003</v>
      </c>
      <c r="M7782" s="11" t="s">
        <v>46</v>
      </c>
      <c r="N7782" s="11" t="s">
        <v>47</v>
      </c>
      <c r="O7782" s="10">
        <v>0</v>
      </c>
      <c r="P7782" s="12">
        <v>0</v>
      </c>
      <c r="Q7782" s="12">
        <f t="shared" si="1178"/>
        <v>0</v>
      </c>
      <c r="R7782" s="136"/>
      <c r="S7782" s="93"/>
      <c r="T7782" s="12"/>
      <c r="U7782" s="12"/>
      <c r="V7782" s="12"/>
      <c r="W7782" s="12"/>
      <c r="X7782" s="12"/>
      <c r="Y7782" s="12"/>
      <c r="Z7782" s="12"/>
      <c r="AA7782" s="12"/>
      <c r="AB7782" s="12"/>
      <c r="AC7782" s="12"/>
      <c r="AD7782" s="12"/>
      <c r="AE7782" s="12"/>
      <c r="AF7782" s="117"/>
      <c r="AG7782" s="33"/>
      <c r="AH7782" s="5"/>
      <c r="AI7782" s="5"/>
      <c r="AJ7782" s="13"/>
    </row>
    <row r="7783" spans="1:36" ht="409.5" x14ac:dyDescent="0.25">
      <c r="A7783" s="3" t="s">
        <v>38</v>
      </c>
      <c r="B7783" s="4" t="s">
        <v>48</v>
      </c>
      <c r="C7783" s="5"/>
      <c r="D7783" s="5" t="s">
        <v>24881</v>
      </c>
      <c r="E7783" s="136"/>
      <c r="F7783" s="95" t="s">
        <v>775</v>
      </c>
      <c r="G7783" s="235" t="s">
        <v>20904</v>
      </c>
      <c r="H7783" s="12" t="s">
        <v>42</v>
      </c>
      <c r="I7783" s="8" t="s">
        <v>20905</v>
      </c>
      <c r="J7783" s="9" t="s">
        <v>120</v>
      </c>
      <c r="K7783" s="4" t="s">
        <v>1003</v>
      </c>
      <c r="L7783" s="4" t="s">
        <v>1003</v>
      </c>
      <c r="M7783" s="11" t="s">
        <v>46</v>
      </c>
      <c r="N7783" s="11" t="s">
        <v>47</v>
      </c>
      <c r="O7783" s="10">
        <v>0</v>
      </c>
      <c r="P7783" s="12">
        <v>0</v>
      </c>
      <c r="Q7783" s="12">
        <f t="shared" si="1178"/>
        <v>0</v>
      </c>
      <c r="R7783" s="136"/>
      <c r="S7783" s="93"/>
      <c r="T7783" s="12"/>
      <c r="U7783" s="12"/>
      <c r="V7783" s="12"/>
      <c r="W7783" s="12"/>
      <c r="X7783" s="12"/>
      <c r="Y7783" s="12"/>
      <c r="Z7783" s="12"/>
      <c r="AA7783" s="12"/>
      <c r="AB7783" s="12"/>
      <c r="AC7783" s="12"/>
      <c r="AD7783" s="12"/>
      <c r="AE7783" s="12"/>
      <c r="AF7783" s="117"/>
      <c r="AG7783" s="33"/>
      <c r="AH7783" s="5"/>
      <c r="AI7783" s="5"/>
      <c r="AJ7783" s="13"/>
    </row>
    <row r="7784" spans="1:36" ht="409.5" x14ac:dyDescent="0.25">
      <c r="A7784" s="3" t="s">
        <v>38</v>
      </c>
      <c r="B7784" s="4" t="s">
        <v>48</v>
      </c>
      <c r="C7784" s="5"/>
      <c r="D7784" s="5" t="s">
        <v>24881</v>
      </c>
      <c r="E7784" s="136"/>
      <c r="F7784" s="95" t="s">
        <v>775</v>
      </c>
      <c r="G7784" s="235" t="s">
        <v>20906</v>
      </c>
      <c r="H7784" s="12" t="s">
        <v>42</v>
      </c>
      <c r="I7784" s="8" t="s">
        <v>20907</v>
      </c>
      <c r="J7784" s="9" t="s">
        <v>120</v>
      </c>
      <c r="K7784" s="4" t="s">
        <v>1003</v>
      </c>
      <c r="L7784" s="4" t="s">
        <v>1003</v>
      </c>
      <c r="M7784" s="11" t="s">
        <v>46</v>
      </c>
      <c r="N7784" s="11" t="s">
        <v>47</v>
      </c>
      <c r="O7784" s="10">
        <v>0</v>
      </c>
      <c r="P7784" s="12">
        <v>0</v>
      </c>
      <c r="Q7784" s="12">
        <f t="shared" si="1178"/>
        <v>0</v>
      </c>
      <c r="R7784" s="136"/>
      <c r="S7784" s="93"/>
      <c r="T7784" s="12"/>
      <c r="U7784" s="12"/>
      <c r="V7784" s="12"/>
      <c r="W7784" s="12"/>
      <c r="X7784" s="12"/>
      <c r="Y7784" s="12"/>
      <c r="Z7784" s="12"/>
      <c r="AA7784" s="12"/>
      <c r="AB7784" s="12"/>
      <c r="AC7784" s="12"/>
      <c r="AD7784" s="12"/>
      <c r="AE7784" s="12"/>
      <c r="AF7784" s="117"/>
      <c r="AG7784" s="33"/>
      <c r="AH7784" s="5"/>
      <c r="AI7784" s="5"/>
      <c r="AJ7784" s="13"/>
    </row>
    <row r="7785" spans="1:36" ht="409.5" x14ac:dyDescent="0.25">
      <c r="A7785" s="3" t="s">
        <v>38</v>
      </c>
      <c r="B7785" s="4" t="s">
        <v>48</v>
      </c>
      <c r="C7785" s="5"/>
      <c r="D7785" s="5" t="s">
        <v>24881</v>
      </c>
      <c r="E7785" s="136"/>
      <c r="F7785" s="95" t="s">
        <v>775</v>
      </c>
      <c r="G7785" s="235" t="s">
        <v>20908</v>
      </c>
      <c r="H7785" s="12" t="s">
        <v>42</v>
      </c>
      <c r="I7785" s="8" t="s">
        <v>20909</v>
      </c>
      <c r="J7785" s="9" t="s">
        <v>120</v>
      </c>
      <c r="K7785" s="4" t="s">
        <v>1003</v>
      </c>
      <c r="L7785" s="4" t="s">
        <v>1003</v>
      </c>
      <c r="M7785" s="11" t="s">
        <v>46</v>
      </c>
      <c r="N7785" s="11" t="s">
        <v>47</v>
      </c>
      <c r="O7785" s="10">
        <v>0</v>
      </c>
      <c r="P7785" s="12">
        <v>0</v>
      </c>
      <c r="Q7785" s="12">
        <f t="shared" si="1178"/>
        <v>0</v>
      </c>
      <c r="R7785" s="136"/>
      <c r="S7785" s="93"/>
      <c r="T7785" s="12"/>
      <c r="U7785" s="12"/>
      <c r="V7785" s="12"/>
      <c r="W7785" s="12"/>
      <c r="X7785" s="12"/>
      <c r="Y7785" s="12"/>
      <c r="Z7785" s="12"/>
      <c r="AA7785" s="12"/>
      <c r="AB7785" s="12"/>
      <c r="AC7785" s="12"/>
      <c r="AD7785" s="12"/>
      <c r="AE7785" s="12"/>
      <c r="AF7785" s="117"/>
      <c r="AG7785" s="33"/>
      <c r="AH7785" s="5"/>
      <c r="AI7785" s="5"/>
      <c r="AJ7785" s="13"/>
    </row>
    <row r="7786" spans="1:36" ht="409.5" x14ac:dyDescent="0.25">
      <c r="A7786" s="3" t="s">
        <v>38</v>
      </c>
      <c r="B7786" s="4" t="s">
        <v>48</v>
      </c>
      <c r="C7786" s="5"/>
      <c r="D7786" s="5" t="s">
        <v>24881</v>
      </c>
      <c r="E7786" s="195"/>
      <c r="F7786" s="95" t="s">
        <v>775</v>
      </c>
      <c r="G7786" s="235" t="s">
        <v>20910</v>
      </c>
      <c r="H7786" s="12" t="s">
        <v>42</v>
      </c>
      <c r="I7786" s="8" t="s">
        <v>20911</v>
      </c>
      <c r="J7786" s="9" t="s">
        <v>120</v>
      </c>
      <c r="K7786" s="4" t="s">
        <v>1003</v>
      </c>
      <c r="L7786" s="4" t="s">
        <v>1003</v>
      </c>
      <c r="M7786" s="11" t="s">
        <v>46</v>
      </c>
      <c r="N7786" s="11" t="s">
        <v>47</v>
      </c>
      <c r="O7786" s="10">
        <v>0</v>
      </c>
      <c r="P7786" s="12">
        <v>0</v>
      </c>
      <c r="Q7786" s="12">
        <f t="shared" si="1178"/>
        <v>0</v>
      </c>
      <c r="R7786" s="136"/>
      <c r="S7786" s="93"/>
      <c r="T7786" s="12"/>
      <c r="U7786" s="12"/>
      <c r="V7786" s="12"/>
      <c r="W7786" s="12"/>
      <c r="X7786" s="12"/>
      <c r="Y7786" s="12"/>
      <c r="Z7786" s="12"/>
      <c r="AA7786" s="12"/>
      <c r="AB7786" s="12"/>
      <c r="AC7786" s="12"/>
      <c r="AD7786" s="12"/>
      <c r="AE7786" s="12"/>
      <c r="AF7786" s="117"/>
      <c r="AG7786" s="14"/>
      <c r="AH7786" s="15"/>
      <c r="AI7786" s="15"/>
      <c r="AJ7786" s="190"/>
    </row>
    <row r="7787" spans="1:36" ht="409.5" x14ac:dyDescent="0.25">
      <c r="A7787" s="3" t="s">
        <v>38</v>
      </c>
      <c r="B7787" s="4" t="s">
        <v>48</v>
      </c>
      <c r="C7787" s="5"/>
      <c r="D7787" s="5" t="s">
        <v>24881</v>
      </c>
      <c r="E7787" s="136"/>
      <c r="F7787" s="95" t="s">
        <v>775</v>
      </c>
      <c r="G7787" s="235" t="s">
        <v>20912</v>
      </c>
      <c r="H7787" s="12" t="s">
        <v>42</v>
      </c>
      <c r="I7787" s="8" t="s">
        <v>20913</v>
      </c>
      <c r="J7787" s="9" t="s">
        <v>120</v>
      </c>
      <c r="K7787" s="4" t="s">
        <v>1003</v>
      </c>
      <c r="L7787" s="4" t="s">
        <v>1003</v>
      </c>
      <c r="M7787" s="11" t="s">
        <v>46</v>
      </c>
      <c r="N7787" s="11" t="s">
        <v>47</v>
      </c>
      <c r="O7787" s="10">
        <v>0</v>
      </c>
      <c r="P7787" s="12">
        <v>0</v>
      </c>
      <c r="Q7787" s="12">
        <f t="shared" si="1178"/>
        <v>0</v>
      </c>
      <c r="R7787" s="136"/>
      <c r="S7787" s="93"/>
      <c r="T7787" s="12"/>
      <c r="U7787" s="12"/>
      <c r="V7787" s="12"/>
      <c r="W7787" s="12"/>
      <c r="X7787" s="12"/>
      <c r="Y7787" s="12"/>
      <c r="Z7787" s="12"/>
      <c r="AA7787" s="12"/>
      <c r="AB7787" s="12"/>
      <c r="AC7787" s="12"/>
      <c r="AD7787" s="12"/>
      <c r="AE7787" s="12"/>
      <c r="AF7787" s="117"/>
      <c r="AG7787" s="33"/>
      <c r="AH7787" s="5"/>
      <c r="AI7787" s="5"/>
      <c r="AJ7787" s="13"/>
    </row>
    <row r="7788" spans="1:36" ht="409.5" x14ac:dyDescent="0.25">
      <c r="A7788" s="3" t="s">
        <v>38</v>
      </c>
      <c r="B7788" s="4" t="s">
        <v>48</v>
      </c>
      <c r="C7788" s="5"/>
      <c r="D7788" s="5" t="s">
        <v>24881</v>
      </c>
      <c r="E7788" s="136"/>
      <c r="F7788" s="95" t="s">
        <v>775</v>
      </c>
      <c r="G7788" s="235" t="s">
        <v>20914</v>
      </c>
      <c r="H7788" s="12" t="s">
        <v>42</v>
      </c>
      <c r="I7788" s="8" t="s">
        <v>20915</v>
      </c>
      <c r="J7788" s="9" t="s">
        <v>120</v>
      </c>
      <c r="K7788" s="4" t="s">
        <v>1003</v>
      </c>
      <c r="L7788" s="4" t="s">
        <v>1003</v>
      </c>
      <c r="M7788" s="11" t="s">
        <v>46</v>
      </c>
      <c r="N7788" s="11" t="s">
        <v>47</v>
      </c>
      <c r="O7788" s="10">
        <v>0</v>
      </c>
      <c r="P7788" s="12">
        <v>0</v>
      </c>
      <c r="Q7788" s="12">
        <f t="shared" si="1178"/>
        <v>0</v>
      </c>
      <c r="R7788" s="136"/>
      <c r="S7788" s="93"/>
      <c r="T7788" s="12"/>
      <c r="U7788" s="12"/>
      <c r="V7788" s="12"/>
      <c r="W7788" s="12"/>
      <c r="X7788" s="12"/>
      <c r="Y7788" s="12"/>
      <c r="Z7788" s="12"/>
      <c r="AA7788" s="12"/>
      <c r="AB7788" s="12"/>
      <c r="AC7788" s="12"/>
      <c r="AD7788" s="12"/>
      <c r="AE7788" s="12"/>
      <c r="AF7788" s="117"/>
      <c r="AG7788" s="14"/>
      <c r="AH7788" s="15"/>
      <c r="AI7788" s="15"/>
      <c r="AJ7788" s="190"/>
    </row>
    <row r="7789" spans="1:36" ht="409.5" x14ac:dyDescent="0.25">
      <c r="A7789" s="3" t="s">
        <v>38</v>
      </c>
      <c r="B7789" s="4" t="s">
        <v>48</v>
      </c>
      <c r="C7789" s="5"/>
      <c r="D7789" s="5" t="s">
        <v>24881</v>
      </c>
      <c r="E7789" s="136"/>
      <c r="F7789" s="95" t="s">
        <v>775</v>
      </c>
      <c r="G7789" s="235" t="s">
        <v>20916</v>
      </c>
      <c r="H7789" s="12" t="s">
        <v>42</v>
      </c>
      <c r="I7789" s="8" t="s">
        <v>20917</v>
      </c>
      <c r="J7789" s="9" t="s">
        <v>120</v>
      </c>
      <c r="K7789" s="4" t="s">
        <v>1003</v>
      </c>
      <c r="L7789" s="4" t="s">
        <v>1003</v>
      </c>
      <c r="M7789" s="11" t="s">
        <v>46</v>
      </c>
      <c r="N7789" s="11" t="s">
        <v>47</v>
      </c>
      <c r="O7789" s="10">
        <v>0</v>
      </c>
      <c r="P7789" s="12">
        <v>0</v>
      </c>
      <c r="Q7789" s="12">
        <f t="shared" si="1178"/>
        <v>0</v>
      </c>
      <c r="R7789" s="136"/>
      <c r="S7789" s="93"/>
      <c r="T7789" s="12"/>
      <c r="U7789" s="12"/>
      <c r="V7789" s="12"/>
      <c r="W7789" s="12"/>
      <c r="X7789" s="12"/>
      <c r="Y7789" s="12"/>
      <c r="Z7789" s="12"/>
      <c r="AA7789" s="12"/>
      <c r="AB7789" s="12"/>
      <c r="AC7789" s="12"/>
      <c r="AD7789" s="12"/>
      <c r="AE7789" s="12"/>
      <c r="AF7789" s="117"/>
      <c r="AG7789" s="33"/>
      <c r="AH7789" s="5"/>
      <c r="AI7789" s="5"/>
      <c r="AJ7789" s="13"/>
    </row>
    <row r="7790" spans="1:36" ht="409.5" x14ac:dyDescent="0.25">
      <c r="A7790" s="3" t="s">
        <v>38</v>
      </c>
      <c r="B7790" s="4" t="s">
        <v>48</v>
      </c>
      <c r="C7790" s="5"/>
      <c r="D7790" s="5" t="s">
        <v>24881</v>
      </c>
      <c r="E7790" s="136"/>
      <c r="F7790" s="95" t="s">
        <v>775</v>
      </c>
      <c r="G7790" s="235" t="s">
        <v>20918</v>
      </c>
      <c r="H7790" s="12" t="s">
        <v>42</v>
      </c>
      <c r="I7790" s="8" t="s">
        <v>20919</v>
      </c>
      <c r="J7790" s="9" t="s">
        <v>120</v>
      </c>
      <c r="K7790" s="4" t="s">
        <v>1003</v>
      </c>
      <c r="L7790" s="4" t="s">
        <v>1003</v>
      </c>
      <c r="M7790" s="11" t="s">
        <v>46</v>
      </c>
      <c r="N7790" s="11" t="s">
        <v>47</v>
      </c>
      <c r="O7790" s="10">
        <v>0</v>
      </c>
      <c r="P7790" s="12">
        <v>0</v>
      </c>
      <c r="Q7790" s="12">
        <f t="shared" si="1178"/>
        <v>0</v>
      </c>
      <c r="R7790" s="136"/>
      <c r="S7790" s="93"/>
      <c r="T7790" s="12"/>
      <c r="U7790" s="12"/>
      <c r="V7790" s="12"/>
      <c r="W7790" s="12"/>
      <c r="X7790" s="12"/>
      <c r="Y7790" s="12"/>
      <c r="Z7790" s="12"/>
      <c r="AA7790" s="12"/>
      <c r="AB7790" s="12"/>
      <c r="AC7790" s="12"/>
      <c r="AD7790" s="12"/>
      <c r="AE7790" s="12"/>
      <c r="AF7790" s="117"/>
      <c r="AG7790" s="33"/>
      <c r="AH7790" s="5"/>
      <c r="AI7790" s="5"/>
      <c r="AJ7790" s="13"/>
    </row>
    <row r="7791" spans="1:36" ht="409.5" x14ac:dyDescent="0.25">
      <c r="A7791" s="3" t="s">
        <v>38</v>
      </c>
      <c r="B7791" s="4" t="s">
        <v>48</v>
      </c>
      <c r="C7791" s="5"/>
      <c r="D7791" s="5" t="s">
        <v>24881</v>
      </c>
      <c r="E7791" s="136"/>
      <c r="F7791" s="95" t="s">
        <v>775</v>
      </c>
      <c r="G7791" s="235" t="s">
        <v>20920</v>
      </c>
      <c r="H7791" s="12" t="s">
        <v>42</v>
      </c>
      <c r="I7791" s="8" t="s">
        <v>20921</v>
      </c>
      <c r="J7791" s="9" t="s">
        <v>120</v>
      </c>
      <c r="K7791" s="4" t="s">
        <v>1003</v>
      </c>
      <c r="L7791" s="4" t="s">
        <v>1003</v>
      </c>
      <c r="M7791" s="11" t="s">
        <v>46</v>
      </c>
      <c r="N7791" s="11" t="s">
        <v>47</v>
      </c>
      <c r="O7791" s="10">
        <v>0</v>
      </c>
      <c r="P7791" s="12">
        <v>0</v>
      </c>
      <c r="Q7791" s="12">
        <f t="shared" si="1178"/>
        <v>0</v>
      </c>
      <c r="R7791" s="136"/>
      <c r="S7791" s="93"/>
      <c r="T7791" s="12"/>
      <c r="U7791" s="12"/>
      <c r="V7791" s="12"/>
      <c r="W7791" s="12"/>
      <c r="X7791" s="12"/>
      <c r="Y7791" s="12"/>
      <c r="Z7791" s="12"/>
      <c r="AA7791" s="12"/>
      <c r="AB7791" s="12"/>
      <c r="AC7791" s="12"/>
      <c r="AD7791" s="12"/>
      <c r="AE7791" s="12"/>
      <c r="AF7791" s="117"/>
      <c r="AG7791" s="33"/>
      <c r="AH7791" s="5"/>
      <c r="AI7791" s="5"/>
      <c r="AJ7791" s="13"/>
    </row>
    <row r="7792" spans="1:36" ht="409.5" x14ac:dyDescent="0.25">
      <c r="A7792" s="3" t="s">
        <v>38</v>
      </c>
      <c r="B7792" s="4" t="s">
        <v>48</v>
      </c>
      <c r="C7792" s="5"/>
      <c r="D7792" s="5" t="s">
        <v>24881</v>
      </c>
      <c r="E7792" s="136"/>
      <c r="F7792" s="95" t="s">
        <v>775</v>
      </c>
      <c r="G7792" s="235" t="s">
        <v>20922</v>
      </c>
      <c r="H7792" s="12" t="s">
        <v>42</v>
      </c>
      <c r="I7792" s="8" t="s">
        <v>20923</v>
      </c>
      <c r="J7792" s="9" t="s">
        <v>120</v>
      </c>
      <c r="K7792" s="4" t="s">
        <v>1003</v>
      </c>
      <c r="L7792" s="4" t="s">
        <v>1003</v>
      </c>
      <c r="M7792" s="11" t="s">
        <v>46</v>
      </c>
      <c r="N7792" s="11" t="s">
        <v>47</v>
      </c>
      <c r="O7792" s="10">
        <v>0</v>
      </c>
      <c r="P7792" s="12">
        <v>0</v>
      </c>
      <c r="Q7792" s="12">
        <f t="shared" si="1178"/>
        <v>0</v>
      </c>
      <c r="R7792" s="136"/>
      <c r="S7792" s="93"/>
      <c r="T7792" s="12"/>
      <c r="U7792" s="12"/>
      <c r="V7792" s="12"/>
      <c r="W7792" s="12"/>
      <c r="X7792" s="12"/>
      <c r="Y7792" s="12"/>
      <c r="Z7792" s="12"/>
      <c r="AA7792" s="12"/>
      <c r="AB7792" s="12"/>
      <c r="AC7792" s="12"/>
      <c r="AD7792" s="12"/>
      <c r="AE7792" s="12"/>
      <c r="AF7792" s="117"/>
      <c r="AG7792" s="33"/>
      <c r="AH7792" s="5"/>
      <c r="AI7792" s="5"/>
      <c r="AJ7792" s="13"/>
    </row>
    <row r="7793" spans="1:36" ht="409.5" x14ac:dyDescent="0.25">
      <c r="A7793" s="3" t="s">
        <v>38</v>
      </c>
      <c r="B7793" s="4" t="s">
        <v>48</v>
      </c>
      <c r="C7793" s="5"/>
      <c r="D7793" s="5" t="s">
        <v>24881</v>
      </c>
      <c r="E7793" s="136"/>
      <c r="F7793" s="95" t="s">
        <v>775</v>
      </c>
      <c r="G7793" s="235" t="s">
        <v>20924</v>
      </c>
      <c r="H7793" s="12" t="s">
        <v>42</v>
      </c>
      <c r="I7793" s="8" t="s">
        <v>20925</v>
      </c>
      <c r="J7793" s="9" t="s">
        <v>120</v>
      </c>
      <c r="K7793" s="4" t="s">
        <v>1003</v>
      </c>
      <c r="L7793" s="4" t="s">
        <v>1003</v>
      </c>
      <c r="M7793" s="11" t="s">
        <v>46</v>
      </c>
      <c r="N7793" s="11" t="s">
        <v>47</v>
      </c>
      <c r="O7793" s="10">
        <v>0</v>
      </c>
      <c r="P7793" s="12">
        <v>0</v>
      </c>
      <c r="Q7793" s="12">
        <f t="shared" si="1178"/>
        <v>0</v>
      </c>
      <c r="R7793" s="136"/>
      <c r="S7793" s="93"/>
      <c r="T7793" s="12"/>
      <c r="U7793" s="12"/>
      <c r="V7793" s="12"/>
      <c r="W7793" s="12"/>
      <c r="X7793" s="12"/>
      <c r="Y7793" s="12"/>
      <c r="Z7793" s="12"/>
      <c r="AA7793" s="12"/>
      <c r="AB7793" s="12"/>
      <c r="AC7793" s="12"/>
      <c r="AD7793" s="12"/>
      <c r="AE7793" s="12"/>
      <c r="AF7793" s="117"/>
      <c r="AG7793" s="14"/>
      <c r="AH7793" s="15"/>
      <c r="AI7793" s="15"/>
      <c r="AJ7793" s="190"/>
    </row>
    <row r="7794" spans="1:36" ht="409.5" x14ac:dyDescent="0.25">
      <c r="A7794" s="3" t="s">
        <v>38</v>
      </c>
      <c r="B7794" s="4" t="s">
        <v>48</v>
      </c>
      <c r="C7794" s="5"/>
      <c r="D7794" s="5" t="s">
        <v>24881</v>
      </c>
      <c r="E7794" s="136"/>
      <c r="F7794" s="95" t="s">
        <v>775</v>
      </c>
      <c r="G7794" s="235" t="s">
        <v>20926</v>
      </c>
      <c r="H7794" s="12" t="s">
        <v>42</v>
      </c>
      <c r="I7794" s="8" t="s">
        <v>20927</v>
      </c>
      <c r="J7794" s="9" t="s">
        <v>120</v>
      </c>
      <c r="K7794" s="4" t="s">
        <v>1003</v>
      </c>
      <c r="L7794" s="4" t="s">
        <v>1003</v>
      </c>
      <c r="M7794" s="11" t="s">
        <v>46</v>
      </c>
      <c r="N7794" s="11" t="s">
        <v>47</v>
      </c>
      <c r="O7794" s="10">
        <v>0</v>
      </c>
      <c r="P7794" s="12">
        <v>0</v>
      </c>
      <c r="Q7794" s="12">
        <f t="shared" si="1178"/>
        <v>0</v>
      </c>
      <c r="R7794" s="136"/>
      <c r="S7794" s="93"/>
      <c r="T7794" s="12"/>
      <c r="U7794" s="12"/>
      <c r="V7794" s="12"/>
      <c r="W7794" s="12"/>
      <c r="X7794" s="12"/>
      <c r="Y7794" s="12"/>
      <c r="Z7794" s="12"/>
      <c r="AA7794" s="12"/>
      <c r="AB7794" s="12"/>
      <c r="AC7794" s="12"/>
      <c r="AD7794" s="12"/>
      <c r="AE7794" s="12"/>
      <c r="AF7794" s="117"/>
      <c r="AG7794" s="14"/>
      <c r="AH7794" s="15"/>
      <c r="AI7794" s="15"/>
      <c r="AJ7794" s="190"/>
    </row>
    <row r="7795" spans="1:36" ht="409.5" x14ac:dyDescent="0.25">
      <c r="A7795" s="3" t="s">
        <v>38</v>
      </c>
      <c r="B7795" s="4" t="s">
        <v>48</v>
      </c>
      <c r="C7795" s="5"/>
      <c r="D7795" s="5" t="s">
        <v>24881</v>
      </c>
      <c r="E7795" s="136"/>
      <c r="F7795" s="95" t="s">
        <v>775</v>
      </c>
      <c r="G7795" s="235" t="s">
        <v>20928</v>
      </c>
      <c r="H7795" s="12" t="s">
        <v>42</v>
      </c>
      <c r="I7795" s="8" t="s">
        <v>20929</v>
      </c>
      <c r="J7795" s="9" t="s">
        <v>120</v>
      </c>
      <c r="K7795" s="4" t="s">
        <v>1003</v>
      </c>
      <c r="L7795" s="4" t="s">
        <v>1003</v>
      </c>
      <c r="M7795" s="11" t="s">
        <v>46</v>
      </c>
      <c r="N7795" s="11" t="s">
        <v>47</v>
      </c>
      <c r="O7795" s="10">
        <v>0</v>
      </c>
      <c r="P7795" s="12">
        <v>0</v>
      </c>
      <c r="Q7795" s="12">
        <f t="shared" si="1178"/>
        <v>0</v>
      </c>
      <c r="R7795" s="136"/>
      <c r="S7795" s="93"/>
      <c r="T7795" s="12"/>
      <c r="U7795" s="12"/>
      <c r="V7795" s="12"/>
      <c r="W7795" s="12"/>
      <c r="X7795" s="12"/>
      <c r="Y7795" s="12"/>
      <c r="Z7795" s="12"/>
      <c r="AA7795" s="12"/>
      <c r="AB7795" s="12"/>
      <c r="AC7795" s="12"/>
      <c r="AD7795" s="12"/>
      <c r="AE7795" s="12"/>
      <c r="AF7795" s="117"/>
      <c r="AG7795" s="33"/>
      <c r="AH7795" s="5"/>
      <c r="AI7795" s="5"/>
      <c r="AJ7795" s="13"/>
    </row>
    <row r="7796" spans="1:36" ht="409.5" x14ac:dyDescent="0.25">
      <c r="A7796" s="3" t="s">
        <v>38</v>
      </c>
      <c r="B7796" s="4" t="s">
        <v>48</v>
      </c>
      <c r="C7796" s="5"/>
      <c r="D7796" s="5" t="s">
        <v>24881</v>
      </c>
      <c r="E7796" s="136"/>
      <c r="F7796" s="95" t="s">
        <v>775</v>
      </c>
      <c r="G7796" s="235" t="s">
        <v>20930</v>
      </c>
      <c r="H7796" s="12" t="s">
        <v>42</v>
      </c>
      <c r="I7796" s="8" t="s">
        <v>20931</v>
      </c>
      <c r="J7796" s="9" t="s">
        <v>120</v>
      </c>
      <c r="K7796" s="4" t="s">
        <v>1003</v>
      </c>
      <c r="L7796" s="4" t="s">
        <v>1003</v>
      </c>
      <c r="M7796" s="11" t="s">
        <v>46</v>
      </c>
      <c r="N7796" s="11" t="s">
        <v>47</v>
      </c>
      <c r="O7796" s="10">
        <v>0</v>
      </c>
      <c r="P7796" s="12">
        <v>0</v>
      </c>
      <c r="Q7796" s="12">
        <f t="shared" si="1178"/>
        <v>0</v>
      </c>
      <c r="R7796" s="136"/>
      <c r="S7796" s="93"/>
      <c r="T7796" s="12"/>
      <c r="U7796" s="12"/>
      <c r="V7796" s="12"/>
      <c r="W7796" s="12"/>
      <c r="X7796" s="12"/>
      <c r="Y7796" s="12"/>
      <c r="Z7796" s="12"/>
      <c r="AA7796" s="12"/>
      <c r="AB7796" s="12"/>
      <c r="AC7796" s="12"/>
      <c r="AD7796" s="12"/>
      <c r="AE7796" s="12"/>
      <c r="AF7796" s="117"/>
      <c r="AG7796" s="33"/>
      <c r="AH7796" s="5"/>
      <c r="AI7796" s="5"/>
      <c r="AJ7796" s="13"/>
    </row>
    <row r="7797" spans="1:36" ht="38.25" x14ac:dyDescent="0.25">
      <c r="A7797" s="3" t="s">
        <v>38</v>
      </c>
      <c r="B7797" s="4" t="s">
        <v>48</v>
      </c>
      <c r="C7797" s="5"/>
      <c r="D7797" s="5" t="s">
        <v>24881</v>
      </c>
      <c r="E7797" s="195"/>
      <c r="F7797" s="95" t="s">
        <v>775</v>
      </c>
      <c r="G7797" s="235" t="s">
        <v>20932</v>
      </c>
      <c r="H7797" s="12" t="s">
        <v>42</v>
      </c>
      <c r="I7797" s="8" t="s">
        <v>20933</v>
      </c>
      <c r="J7797" s="9" t="s">
        <v>120</v>
      </c>
      <c r="K7797" s="4" t="s">
        <v>1003</v>
      </c>
      <c r="L7797" s="4" t="s">
        <v>1003</v>
      </c>
      <c r="M7797" s="11" t="s">
        <v>46</v>
      </c>
      <c r="N7797" s="11" t="s">
        <v>47</v>
      </c>
      <c r="O7797" s="10">
        <v>0</v>
      </c>
      <c r="P7797" s="12">
        <v>0</v>
      </c>
      <c r="Q7797" s="12">
        <f t="shared" si="1178"/>
        <v>0</v>
      </c>
      <c r="R7797" s="136"/>
      <c r="S7797" s="93"/>
      <c r="T7797" s="12"/>
      <c r="U7797" s="12"/>
      <c r="V7797" s="12"/>
      <c r="W7797" s="12"/>
      <c r="X7797" s="12"/>
      <c r="Y7797" s="12"/>
      <c r="Z7797" s="12"/>
      <c r="AA7797" s="12"/>
      <c r="AB7797" s="12"/>
      <c r="AC7797" s="12"/>
      <c r="AD7797" s="12"/>
      <c r="AE7797" s="12"/>
      <c r="AF7797" s="117"/>
      <c r="AG7797" s="14"/>
      <c r="AH7797" s="15"/>
      <c r="AI7797" s="15"/>
      <c r="AJ7797" s="190"/>
    </row>
    <row r="7798" spans="1:36" ht="409.5" x14ac:dyDescent="0.25">
      <c r="A7798" s="3" t="s">
        <v>38</v>
      </c>
      <c r="B7798" s="4" t="s">
        <v>48</v>
      </c>
      <c r="C7798" s="5"/>
      <c r="D7798" s="5" t="s">
        <v>24881</v>
      </c>
      <c r="E7798" s="136"/>
      <c r="F7798" s="95" t="s">
        <v>775</v>
      </c>
      <c r="G7798" s="235" t="s">
        <v>20934</v>
      </c>
      <c r="H7798" s="12" t="s">
        <v>42</v>
      </c>
      <c r="I7798" s="8" t="s">
        <v>20935</v>
      </c>
      <c r="J7798" s="9" t="s">
        <v>120</v>
      </c>
      <c r="K7798" s="4" t="s">
        <v>1003</v>
      </c>
      <c r="L7798" s="4" t="s">
        <v>1003</v>
      </c>
      <c r="M7798" s="11" t="s">
        <v>46</v>
      </c>
      <c r="N7798" s="11" t="s">
        <v>47</v>
      </c>
      <c r="O7798" s="10">
        <v>0</v>
      </c>
      <c r="P7798" s="12">
        <v>0</v>
      </c>
      <c r="Q7798" s="12">
        <f t="shared" si="1178"/>
        <v>0</v>
      </c>
      <c r="R7798" s="136"/>
      <c r="S7798" s="93"/>
      <c r="T7798" s="12"/>
      <c r="U7798" s="12"/>
      <c r="V7798" s="12"/>
      <c r="W7798" s="12"/>
      <c r="X7798" s="12"/>
      <c r="Y7798" s="12"/>
      <c r="Z7798" s="12"/>
      <c r="AA7798" s="12"/>
      <c r="AB7798" s="12"/>
      <c r="AC7798" s="12"/>
      <c r="AD7798" s="12"/>
      <c r="AE7798" s="12"/>
      <c r="AF7798" s="117"/>
      <c r="AG7798" s="33"/>
      <c r="AH7798" s="5"/>
      <c r="AI7798" s="5"/>
      <c r="AJ7798" s="13"/>
    </row>
    <row r="7799" spans="1:36" ht="409.5" x14ac:dyDescent="0.25">
      <c r="A7799" s="3" t="s">
        <v>38</v>
      </c>
      <c r="B7799" s="4" t="s">
        <v>48</v>
      </c>
      <c r="C7799" s="5"/>
      <c r="D7799" s="5" t="s">
        <v>24881</v>
      </c>
      <c r="E7799" s="136"/>
      <c r="F7799" s="95" t="s">
        <v>775</v>
      </c>
      <c r="G7799" s="235" t="s">
        <v>20936</v>
      </c>
      <c r="H7799" s="12" t="s">
        <v>42</v>
      </c>
      <c r="I7799" s="8" t="s">
        <v>20937</v>
      </c>
      <c r="J7799" s="9" t="s">
        <v>120</v>
      </c>
      <c r="K7799" s="4" t="s">
        <v>1003</v>
      </c>
      <c r="L7799" s="4" t="s">
        <v>1003</v>
      </c>
      <c r="M7799" s="11" t="s">
        <v>46</v>
      </c>
      <c r="N7799" s="11" t="s">
        <v>47</v>
      </c>
      <c r="O7799" s="10">
        <v>0</v>
      </c>
      <c r="P7799" s="12">
        <v>0</v>
      </c>
      <c r="Q7799" s="12">
        <f t="shared" si="1178"/>
        <v>0</v>
      </c>
      <c r="R7799" s="136"/>
      <c r="S7799" s="93"/>
      <c r="T7799" s="12"/>
      <c r="U7799" s="12"/>
      <c r="V7799" s="12"/>
      <c r="W7799" s="12"/>
      <c r="X7799" s="12"/>
      <c r="Y7799" s="12"/>
      <c r="Z7799" s="12"/>
      <c r="AA7799" s="12"/>
      <c r="AB7799" s="12"/>
      <c r="AC7799" s="12"/>
      <c r="AD7799" s="12"/>
      <c r="AE7799" s="12"/>
      <c r="AF7799" s="117"/>
      <c r="AG7799" s="33"/>
      <c r="AH7799" s="5"/>
      <c r="AI7799" s="5"/>
      <c r="AJ7799" s="13"/>
    </row>
    <row r="7800" spans="1:36" ht="409.5" x14ac:dyDescent="0.25">
      <c r="A7800" s="3" t="s">
        <v>38</v>
      </c>
      <c r="B7800" s="4" t="s">
        <v>48</v>
      </c>
      <c r="C7800" s="5"/>
      <c r="D7800" s="5" t="s">
        <v>24881</v>
      </c>
      <c r="E7800" s="136"/>
      <c r="F7800" s="95" t="s">
        <v>775</v>
      </c>
      <c r="G7800" s="235" t="s">
        <v>20938</v>
      </c>
      <c r="H7800" s="12" t="s">
        <v>42</v>
      </c>
      <c r="I7800" s="8" t="s">
        <v>20939</v>
      </c>
      <c r="J7800" s="9" t="s">
        <v>120</v>
      </c>
      <c r="K7800" s="4" t="s">
        <v>1003</v>
      </c>
      <c r="L7800" s="4" t="s">
        <v>1003</v>
      </c>
      <c r="M7800" s="11" t="s">
        <v>46</v>
      </c>
      <c r="N7800" s="11" t="s">
        <v>47</v>
      </c>
      <c r="O7800" s="10">
        <v>0</v>
      </c>
      <c r="P7800" s="12">
        <v>0</v>
      </c>
      <c r="Q7800" s="12">
        <f t="shared" si="1178"/>
        <v>0</v>
      </c>
      <c r="R7800" s="136"/>
      <c r="S7800" s="93"/>
      <c r="T7800" s="12"/>
      <c r="U7800" s="12"/>
      <c r="V7800" s="12"/>
      <c r="W7800" s="12"/>
      <c r="X7800" s="12"/>
      <c r="Y7800" s="12"/>
      <c r="Z7800" s="12"/>
      <c r="AA7800" s="12"/>
      <c r="AB7800" s="12"/>
      <c r="AC7800" s="12"/>
      <c r="AD7800" s="12"/>
      <c r="AE7800" s="12"/>
      <c r="AF7800" s="117"/>
      <c r="AG7800" s="33"/>
      <c r="AH7800" s="5"/>
      <c r="AI7800" s="5"/>
      <c r="AJ7800" s="13"/>
    </row>
    <row r="7801" spans="1:36" ht="409.5" x14ac:dyDescent="0.25">
      <c r="A7801" s="3" t="s">
        <v>38</v>
      </c>
      <c r="B7801" s="4" t="s">
        <v>48</v>
      </c>
      <c r="C7801" s="5"/>
      <c r="D7801" s="5" t="s">
        <v>24881</v>
      </c>
      <c r="E7801" s="136"/>
      <c r="F7801" s="95" t="s">
        <v>775</v>
      </c>
      <c r="G7801" s="235" t="s">
        <v>20940</v>
      </c>
      <c r="H7801" s="12" t="s">
        <v>42</v>
      </c>
      <c r="I7801" s="8" t="s">
        <v>20941</v>
      </c>
      <c r="J7801" s="9" t="s">
        <v>120</v>
      </c>
      <c r="K7801" s="4" t="s">
        <v>1003</v>
      </c>
      <c r="L7801" s="4" t="s">
        <v>1003</v>
      </c>
      <c r="M7801" s="11" t="s">
        <v>46</v>
      </c>
      <c r="N7801" s="11" t="s">
        <v>47</v>
      </c>
      <c r="O7801" s="10">
        <v>0</v>
      </c>
      <c r="P7801" s="12">
        <v>0</v>
      </c>
      <c r="Q7801" s="12">
        <f t="shared" si="1178"/>
        <v>0</v>
      </c>
      <c r="R7801" s="136"/>
      <c r="S7801" s="93"/>
      <c r="T7801" s="12"/>
      <c r="U7801" s="12"/>
      <c r="V7801" s="12"/>
      <c r="W7801" s="12"/>
      <c r="X7801" s="12"/>
      <c r="Y7801" s="12"/>
      <c r="Z7801" s="12"/>
      <c r="AA7801" s="12"/>
      <c r="AB7801" s="12"/>
      <c r="AC7801" s="12"/>
      <c r="AD7801" s="12"/>
      <c r="AE7801" s="12"/>
      <c r="AF7801" s="117"/>
      <c r="AG7801" s="33"/>
      <c r="AH7801" s="5"/>
      <c r="AI7801" s="5"/>
      <c r="AJ7801" s="13"/>
    </row>
    <row r="7802" spans="1:36" ht="409.5" x14ac:dyDescent="0.25">
      <c r="A7802" s="3" t="s">
        <v>38</v>
      </c>
      <c r="B7802" s="4" t="s">
        <v>48</v>
      </c>
      <c r="C7802" s="5"/>
      <c r="D7802" s="5" t="s">
        <v>24881</v>
      </c>
      <c r="E7802" s="136"/>
      <c r="F7802" s="95" t="s">
        <v>775</v>
      </c>
      <c r="G7802" s="235" t="s">
        <v>20942</v>
      </c>
      <c r="H7802" s="12" t="s">
        <v>42</v>
      </c>
      <c r="I7802" s="8" t="s">
        <v>20943</v>
      </c>
      <c r="J7802" s="9" t="s">
        <v>120</v>
      </c>
      <c r="K7802" s="4" t="s">
        <v>1003</v>
      </c>
      <c r="L7802" s="4" t="s">
        <v>1003</v>
      </c>
      <c r="M7802" s="11" t="s">
        <v>46</v>
      </c>
      <c r="N7802" s="11" t="s">
        <v>47</v>
      </c>
      <c r="O7802" s="10">
        <v>0</v>
      </c>
      <c r="P7802" s="12">
        <v>0</v>
      </c>
      <c r="Q7802" s="12">
        <f t="shared" ref="Q7802:Q7865" si="1179">+O7802+(P7802/10000)</f>
        <v>0</v>
      </c>
      <c r="R7802" s="136"/>
      <c r="S7802" s="93"/>
      <c r="T7802" s="12"/>
      <c r="U7802" s="12"/>
      <c r="V7802" s="12"/>
      <c r="W7802" s="12"/>
      <c r="X7802" s="12"/>
      <c r="Y7802" s="12"/>
      <c r="Z7802" s="12"/>
      <c r="AA7802" s="12"/>
      <c r="AB7802" s="12"/>
      <c r="AC7802" s="12"/>
      <c r="AD7802" s="12"/>
      <c r="AE7802" s="12"/>
      <c r="AF7802" s="117"/>
      <c r="AG7802" s="33"/>
      <c r="AH7802" s="5"/>
      <c r="AI7802" s="5"/>
      <c r="AJ7802" s="13"/>
    </row>
    <row r="7803" spans="1:36" ht="409.5" x14ac:dyDescent="0.25">
      <c r="A7803" s="3" t="s">
        <v>38</v>
      </c>
      <c r="B7803" s="4" t="s">
        <v>48</v>
      </c>
      <c r="C7803" s="5"/>
      <c r="D7803" s="5" t="s">
        <v>24881</v>
      </c>
      <c r="E7803" s="136"/>
      <c r="F7803" s="95" t="s">
        <v>775</v>
      </c>
      <c r="G7803" s="235" t="s">
        <v>20944</v>
      </c>
      <c r="H7803" s="12" t="s">
        <v>42</v>
      </c>
      <c r="I7803" s="8" t="s">
        <v>20945</v>
      </c>
      <c r="J7803" s="9" t="s">
        <v>120</v>
      </c>
      <c r="K7803" s="4" t="s">
        <v>1003</v>
      </c>
      <c r="L7803" s="4" t="s">
        <v>1003</v>
      </c>
      <c r="M7803" s="11" t="s">
        <v>46</v>
      </c>
      <c r="N7803" s="11" t="s">
        <v>47</v>
      </c>
      <c r="O7803" s="10">
        <v>0</v>
      </c>
      <c r="P7803" s="12">
        <v>0</v>
      </c>
      <c r="Q7803" s="12">
        <f t="shared" si="1179"/>
        <v>0</v>
      </c>
      <c r="R7803" s="136"/>
      <c r="S7803" s="93"/>
      <c r="T7803" s="12"/>
      <c r="U7803" s="12"/>
      <c r="V7803" s="12"/>
      <c r="W7803" s="12"/>
      <c r="X7803" s="12"/>
      <c r="Y7803" s="12"/>
      <c r="Z7803" s="12"/>
      <c r="AA7803" s="12"/>
      <c r="AB7803" s="12"/>
      <c r="AC7803" s="12"/>
      <c r="AD7803" s="12"/>
      <c r="AE7803" s="12"/>
      <c r="AF7803" s="117"/>
      <c r="AG7803" s="33"/>
      <c r="AH7803" s="5"/>
      <c r="AI7803" s="5"/>
      <c r="AJ7803" s="13"/>
    </row>
    <row r="7804" spans="1:36" ht="409.5" x14ac:dyDescent="0.25">
      <c r="A7804" s="3" t="s">
        <v>38</v>
      </c>
      <c r="B7804" s="4" t="s">
        <v>48</v>
      </c>
      <c r="C7804" s="5"/>
      <c r="D7804" s="5" t="s">
        <v>24881</v>
      </c>
      <c r="E7804" s="136"/>
      <c r="F7804" s="95" t="s">
        <v>775</v>
      </c>
      <c r="G7804" s="235" t="s">
        <v>20946</v>
      </c>
      <c r="H7804" s="12" t="s">
        <v>42</v>
      </c>
      <c r="I7804" s="8" t="s">
        <v>20947</v>
      </c>
      <c r="J7804" s="9" t="s">
        <v>120</v>
      </c>
      <c r="K7804" s="4" t="s">
        <v>1003</v>
      </c>
      <c r="L7804" s="4" t="s">
        <v>1003</v>
      </c>
      <c r="M7804" s="11" t="s">
        <v>46</v>
      </c>
      <c r="N7804" s="11" t="s">
        <v>47</v>
      </c>
      <c r="O7804" s="10">
        <v>0</v>
      </c>
      <c r="P7804" s="12">
        <v>0</v>
      </c>
      <c r="Q7804" s="12">
        <f t="shared" si="1179"/>
        <v>0</v>
      </c>
      <c r="R7804" s="136"/>
      <c r="S7804" s="93"/>
      <c r="T7804" s="12"/>
      <c r="U7804" s="12"/>
      <c r="V7804" s="12"/>
      <c r="W7804" s="12"/>
      <c r="X7804" s="12"/>
      <c r="Y7804" s="12"/>
      <c r="Z7804" s="12"/>
      <c r="AA7804" s="12"/>
      <c r="AB7804" s="12"/>
      <c r="AC7804" s="12"/>
      <c r="AD7804" s="12"/>
      <c r="AE7804" s="12"/>
      <c r="AF7804" s="117"/>
      <c r="AG7804" s="33"/>
      <c r="AH7804" s="5"/>
      <c r="AI7804" s="5"/>
      <c r="AJ7804" s="13"/>
    </row>
    <row r="7805" spans="1:36" ht="409.5" x14ac:dyDescent="0.25">
      <c r="A7805" s="3" t="s">
        <v>38</v>
      </c>
      <c r="B7805" s="4" t="s">
        <v>48</v>
      </c>
      <c r="C7805" s="5"/>
      <c r="D7805" s="5" t="s">
        <v>24881</v>
      </c>
      <c r="E7805" s="136"/>
      <c r="F7805" s="95" t="s">
        <v>775</v>
      </c>
      <c r="G7805" s="235" t="s">
        <v>20948</v>
      </c>
      <c r="H7805" s="12" t="s">
        <v>42</v>
      </c>
      <c r="I7805" s="8" t="s">
        <v>20949</v>
      </c>
      <c r="J7805" s="9" t="s">
        <v>120</v>
      </c>
      <c r="K7805" s="4" t="s">
        <v>1003</v>
      </c>
      <c r="L7805" s="4" t="s">
        <v>1003</v>
      </c>
      <c r="M7805" s="11" t="s">
        <v>46</v>
      </c>
      <c r="N7805" s="11" t="s">
        <v>47</v>
      </c>
      <c r="O7805" s="10">
        <v>0</v>
      </c>
      <c r="P7805" s="12">
        <v>0</v>
      </c>
      <c r="Q7805" s="12">
        <f t="shared" si="1179"/>
        <v>0</v>
      </c>
      <c r="R7805" s="136"/>
      <c r="S7805" s="93"/>
      <c r="T7805" s="12"/>
      <c r="U7805" s="12"/>
      <c r="V7805" s="12"/>
      <c r="W7805" s="12"/>
      <c r="X7805" s="12"/>
      <c r="Y7805" s="12"/>
      <c r="Z7805" s="12"/>
      <c r="AA7805" s="12"/>
      <c r="AB7805" s="12"/>
      <c r="AC7805" s="12"/>
      <c r="AD7805" s="12"/>
      <c r="AE7805" s="12"/>
      <c r="AF7805" s="117"/>
      <c r="AG7805" s="33"/>
      <c r="AH7805" s="5"/>
      <c r="AI7805" s="5"/>
      <c r="AJ7805" s="13"/>
    </row>
    <row r="7806" spans="1:36" ht="409.5" x14ac:dyDescent="0.25">
      <c r="A7806" s="3" t="s">
        <v>38</v>
      </c>
      <c r="B7806" s="4" t="s">
        <v>48</v>
      </c>
      <c r="C7806" s="5"/>
      <c r="D7806" s="5" t="s">
        <v>24881</v>
      </c>
      <c r="E7806" s="136"/>
      <c r="F7806" s="95" t="s">
        <v>775</v>
      </c>
      <c r="G7806" s="235" t="s">
        <v>20950</v>
      </c>
      <c r="H7806" s="12" t="s">
        <v>42</v>
      </c>
      <c r="I7806" s="8" t="s">
        <v>20951</v>
      </c>
      <c r="J7806" s="9" t="s">
        <v>120</v>
      </c>
      <c r="K7806" s="4" t="s">
        <v>1003</v>
      </c>
      <c r="L7806" s="4" t="s">
        <v>1003</v>
      </c>
      <c r="M7806" s="11" t="s">
        <v>46</v>
      </c>
      <c r="N7806" s="11" t="s">
        <v>47</v>
      </c>
      <c r="O7806" s="10">
        <v>0</v>
      </c>
      <c r="P7806" s="12">
        <v>0</v>
      </c>
      <c r="Q7806" s="12">
        <f t="shared" si="1179"/>
        <v>0</v>
      </c>
      <c r="R7806" s="136"/>
      <c r="S7806" s="93"/>
      <c r="T7806" s="12"/>
      <c r="U7806" s="12"/>
      <c r="V7806" s="12"/>
      <c r="W7806" s="12"/>
      <c r="X7806" s="12"/>
      <c r="Y7806" s="12"/>
      <c r="Z7806" s="12"/>
      <c r="AA7806" s="12"/>
      <c r="AB7806" s="12"/>
      <c r="AC7806" s="12"/>
      <c r="AD7806" s="12"/>
      <c r="AE7806" s="12"/>
      <c r="AF7806" s="117"/>
      <c r="AG7806" s="33"/>
      <c r="AH7806" s="5"/>
      <c r="AI7806" s="5"/>
      <c r="AJ7806" s="13"/>
    </row>
    <row r="7807" spans="1:36" ht="409.5" x14ac:dyDescent="0.25">
      <c r="A7807" s="3" t="s">
        <v>38</v>
      </c>
      <c r="B7807" s="4" t="s">
        <v>48</v>
      </c>
      <c r="C7807" s="5"/>
      <c r="D7807" s="5" t="s">
        <v>24881</v>
      </c>
      <c r="E7807" s="136"/>
      <c r="F7807" s="95" t="s">
        <v>775</v>
      </c>
      <c r="G7807" s="235" t="s">
        <v>20952</v>
      </c>
      <c r="H7807" s="12" t="s">
        <v>42</v>
      </c>
      <c r="I7807" s="8" t="s">
        <v>20953</v>
      </c>
      <c r="J7807" s="9" t="s">
        <v>120</v>
      </c>
      <c r="K7807" s="4" t="s">
        <v>1003</v>
      </c>
      <c r="L7807" s="4" t="s">
        <v>1003</v>
      </c>
      <c r="M7807" s="11" t="s">
        <v>46</v>
      </c>
      <c r="N7807" s="11" t="s">
        <v>47</v>
      </c>
      <c r="O7807" s="10">
        <v>0</v>
      </c>
      <c r="P7807" s="12">
        <v>0</v>
      </c>
      <c r="Q7807" s="12">
        <f t="shared" si="1179"/>
        <v>0</v>
      </c>
      <c r="R7807" s="136"/>
      <c r="S7807" s="93"/>
      <c r="T7807" s="12"/>
      <c r="U7807" s="12"/>
      <c r="V7807" s="12"/>
      <c r="W7807" s="12"/>
      <c r="X7807" s="12"/>
      <c r="Y7807" s="12"/>
      <c r="Z7807" s="12"/>
      <c r="AA7807" s="12"/>
      <c r="AB7807" s="12"/>
      <c r="AC7807" s="12"/>
      <c r="AD7807" s="12"/>
      <c r="AE7807" s="12"/>
      <c r="AF7807" s="117"/>
      <c r="AG7807" s="33"/>
      <c r="AH7807" s="5"/>
      <c r="AI7807" s="5"/>
      <c r="AJ7807" s="13"/>
    </row>
    <row r="7808" spans="1:36" ht="409.5" x14ac:dyDescent="0.25">
      <c r="A7808" s="3" t="s">
        <v>38</v>
      </c>
      <c r="B7808" s="4" t="s">
        <v>48</v>
      </c>
      <c r="C7808" s="5"/>
      <c r="D7808" s="5" t="s">
        <v>24881</v>
      </c>
      <c r="E7808" s="136"/>
      <c r="F7808" s="95" t="s">
        <v>775</v>
      </c>
      <c r="G7808" s="235" t="s">
        <v>20954</v>
      </c>
      <c r="H7808" s="12" t="s">
        <v>42</v>
      </c>
      <c r="I7808" s="8" t="s">
        <v>20955</v>
      </c>
      <c r="J7808" s="9" t="s">
        <v>120</v>
      </c>
      <c r="K7808" s="4" t="s">
        <v>1003</v>
      </c>
      <c r="L7808" s="4" t="s">
        <v>1003</v>
      </c>
      <c r="M7808" s="11" t="s">
        <v>46</v>
      </c>
      <c r="N7808" s="11" t="s">
        <v>47</v>
      </c>
      <c r="O7808" s="10">
        <v>0</v>
      </c>
      <c r="P7808" s="12">
        <v>0</v>
      </c>
      <c r="Q7808" s="12">
        <f t="shared" si="1179"/>
        <v>0</v>
      </c>
      <c r="R7808" s="136"/>
      <c r="S7808" s="93"/>
      <c r="T7808" s="12"/>
      <c r="U7808" s="12"/>
      <c r="V7808" s="12"/>
      <c r="W7808" s="12"/>
      <c r="X7808" s="12"/>
      <c r="Y7808" s="12"/>
      <c r="Z7808" s="12"/>
      <c r="AA7808" s="12"/>
      <c r="AB7808" s="12"/>
      <c r="AC7808" s="12"/>
      <c r="AD7808" s="12"/>
      <c r="AE7808" s="12"/>
      <c r="AF7808" s="117"/>
      <c r="AG7808" s="33"/>
      <c r="AH7808" s="5"/>
      <c r="AI7808" s="5"/>
      <c r="AJ7808" s="13"/>
    </row>
    <row r="7809" spans="1:36" ht="409.5" x14ac:dyDescent="0.25">
      <c r="A7809" s="3" t="s">
        <v>38</v>
      </c>
      <c r="B7809" s="4" t="s">
        <v>48</v>
      </c>
      <c r="C7809" s="5"/>
      <c r="D7809" s="5" t="s">
        <v>24881</v>
      </c>
      <c r="E7809" s="195"/>
      <c r="F7809" s="95" t="s">
        <v>775</v>
      </c>
      <c r="G7809" s="235" t="s">
        <v>20956</v>
      </c>
      <c r="H7809" s="12" t="s">
        <v>42</v>
      </c>
      <c r="I7809" s="8" t="s">
        <v>20957</v>
      </c>
      <c r="J7809" s="9" t="s">
        <v>120</v>
      </c>
      <c r="K7809" s="4" t="s">
        <v>1003</v>
      </c>
      <c r="L7809" s="4" t="s">
        <v>1003</v>
      </c>
      <c r="M7809" s="11" t="s">
        <v>46</v>
      </c>
      <c r="N7809" s="11" t="s">
        <v>47</v>
      </c>
      <c r="O7809" s="10">
        <v>0</v>
      </c>
      <c r="P7809" s="12">
        <v>0</v>
      </c>
      <c r="Q7809" s="12">
        <f t="shared" si="1179"/>
        <v>0</v>
      </c>
      <c r="R7809" s="136"/>
      <c r="S7809" s="93"/>
      <c r="T7809" s="12"/>
      <c r="U7809" s="12"/>
      <c r="V7809" s="12"/>
      <c r="W7809" s="12"/>
      <c r="X7809" s="12"/>
      <c r="Y7809" s="12"/>
      <c r="Z7809" s="12"/>
      <c r="AA7809" s="12"/>
      <c r="AB7809" s="12"/>
      <c r="AC7809" s="12"/>
      <c r="AD7809" s="12"/>
      <c r="AE7809" s="12"/>
      <c r="AF7809" s="117"/>
      <c r="AG7809" s="14"/>
      <c r="AH7809" s="15"/>
      <c r="AI7809" s="15"/>
      <c r="AJ7809" s="190"/>
    </row>
    <row r="7810" spans="1:36" ht="409.5" x14ac:dyDescent="0.25">
      <c r="A7810" s="3" t="s">
        <v>38</v>
      </c>
      <c r="B7810" s="4" t="s">
        <v>48</v>
      </c>
      <c r="C7810" s="5"/>
      <c r="D7810" s="5" t="s">
        <v>24881</v>
      </c>
      <c r="E7810" s="136"/>
      <c r="F7810" s="95" t="s">
        <v>775</v>
      </c>
      <c r="G7810" s="235" t="s">
        <v>20958</v>
      </c>
      <c r="H7810" s="12" t="s">
        <v>42</v>
      </c>
      <c r="I7810" s="8" t="s">
        <v>20959</v>
      </c>
      <c r="J7810" s="9" t="s">
        <v>120</v>
      </c>
      <c r="K7810" s="4" t="s">
        <v>1003</v>
      </c>
      <c r="L7810" s="4" t="s">
        <v>1003</v>
      </c>
      <c r="M7810" s="11" t="s">
        <v>46</v>
      </c>
      <c r="N7810" s="11" t="s">
        <v>47</v>
      </c>
      <c r="O7810" s="10">
        <v>0</v>
      </c>
      <c r="P7810" s="12">
        <v>0</v>
      </c>
      <c r="Q7810" s="12">
        <f t="shared" si="1179"/>
        <v>0</v>
      </c>
      <c r="R7810" s="136"/>
      <c r="S7810" s="93"/>
      <c r="T7810" s="12"/>
      <c r="U7810" s="12"/>
      <c r="V7810" s="12"/>
      <c r="W7810" s="12"/>
      <c r="X7810" s="12"/>
      <c r="Y7810" s="12"/>
      <c r="Z7810" s="12"/>
      <c r="AA7810" s="12"/>
      <c r="AB7810" s="12"/>
      <c r="AC7810" s="12"/>
      <c r="AD7810" s="12"/>
      <c r="AE7810" s="12"/>
      <c r="AF7810" s="117"/>
      <c r="AG7810" s="33"/>
      <c r="AH7810" s="5"/>
      <c r="AI7810" s="5"/>
      <c r="AJ7810" s="13"/>
    </row>
    <row r="7811" spans="1:36" ht="409.5" x14ac:dyDescent="0.25">
      <c r="A7811" s="3" t="s">
        <v>38</v>
      </c>
      <c r="B7811" s="4" t="s">
        <v>48</v>
      </c>
      <c r="C7811" s="5"/>
      <c r="D7811" s="5" t="s">
        <v>24881</v>
      </c>
      <c r="E7811" s="136"/>
      <c r="F7811" s="95" t="s">
        <v>775</v>
      </c>
      <c r="G7811" s="235" t="s">
        <v>20960</v>
      </c>
      <c r="H7811" s="12" t="s">
        <v>42</v>
      </c>
      <c r="I7811" s="8" t="s">
        <v>20961</v>
      </c>
      <c r="J7811" s="9" t="s">
        <v>120</v>
      </c>
      <c r="K7811" s="4" t="s">
        <v>1003</v>
      </c>
      <c r="L7811" s="4" t="s">
        <v>1003</v>
      </c>
      <c r="M7811" s="11" t="s">
        <v>46</v>
      </c>
      <c r="N7811" s="11" t="s">
        <v>47</v>
      </c>
      <c r="O7811" s="10">
        <v>0</v>
      </c>
      <c r="P7811" s="12">
        <v>0</v>
      </c>
      <c r="Q7811" s="12">
        <f t="shared" si="1179"/>
        <v>0</v>
      </c>
      <c r="R7811" s="136"/>
      <c r="S7811" s="93"/>
      <c r="T7811" s="12"/>
      <c r="U7811" s="12"/>
      <c r="V7811" s="12"/>
      <c r="W7811" s="12"/>
      <c r="X7811" s="12"/>
      <c r="Y7811" s="12"/>
      <c r="Z7811" s="12"/>
      <c r="AA7811" s="12"/>
      <c r="AB7811" s="12"/>
      <c r="AC7811" s="12"/>
      <c r="AD7811" s="12"/>
      <c r="AE7811" s="12"/>
      <c r="AF7811" s="117"/>
      <c r="AG7811" s="33"/>
      <c r="AH7811" s="5"/>
      <c r="AI7811" s="5"/>
      <c r="AJ7811" s="13"/>
    </row>
    <row r="7812" spans="1:36" ht="409.5" x14ac:dyDescent="0.25">
      <c r="A7812" s="3" t="s">
        <v>38</v>
      </c>
      <c r="B7812" s="4" t="s">
        <v>48</v>
      </c>
      <c r="C7812" s="5"/>
      <c r="D7812" s="5" t="s">
        <v>24881</v>
      </c>
      <c r="E7812" s="136"/>
      <c r="F7812" s="95" t="s">
        <v>775</v>
      </c>
      <c r="G7812" s="235" t="s">
        <v>20962</v>
      </c>
      <c r="H7812" s="12" t="s">
        <v>42</v>
      </c>
      <c r="I7812" s="8" t="s">
        <v>20963</v>
      </c>
      <c r="J7812" s="9" t="s">
        <v>120</v>
      </c>
      <c r="K7812" s="4" t="s">
        <v>1003</v>
      </c>
      <c r="L7812" s="4" t="s">
        <v>1003</v>
      </c>
      <c r="M7812" s="11" t="s">
        <v>46</v>
      </c>
      <c r="N7812" s="11" t="s">
        <v>47</v>
      </c>
      <c r="O7812" s="10">
        <v>0</v>
      </c>
      <c r="P7812" s="12">
        <v>0</v>
      </c>
      <c r="Q7812" s="12">
        <f t="shared" si="1179"/>
        <v>0</v>
      </c>
      <c r="R7812" s="136"/>
      <c r="S7812" s="93"/>
      <c r="T7812" s="12"/>
      <c r="U7812" s="12"/>
      <c r="V7812" s="12"/>
      <c r="W7812" s="12"/>
      <c r="X7812" s="12"/>
      <c r="Y7812" s="12"/>
      <c r="Z7812" s="12"/>
      <c r="AA7812" s="12"/>
      <c r="AB7812" s="12"/>
      <c r="AC7812" s="12"/>
      <c r="AD7812" s="12"/>
      <c r="AE7812" s="12"/>
      <c r="AF7812" s="117"/>
      <c r="AG7812" s="33"/>
      <c r="AH7812" s="5"/>
      <c r="AI7812" s="5"/>
      <c r="AJ7812" s="13"/>
    </row>
    <row r="7813" spans="1:36" ht="409.5" x14ac:dyDescent="0.25">
      <c r="A7813" s="3" t="s">
        <v>38</v>
      </c>
      <c r="B7813" s="4" t="s">
        <v>48</v>
      </c>
      <c r="C7813" s="5"/>
      <c r="D7813" s="5" t="s">
        <v>24881</v>
      </c>
      <c r="E7813" s="136"/>
      <c r="F7813" s="95" t="s">
        <v>775</v>
      </c>
      <c r="G7813" s="235" t="s">
        <v>20964</v>
      </c>
      <c r="H7813" s="12" t="s">
        <v>42</v>
      </c>
      <c r="I7813" s="8" t="s">
        <v>20965</v>
      </c>
      <c r="J7813" s="9" t="s">
        <v>120</v>
      </c>
      <c r="K7813" s="4" t="s">
        <v>1003</v>
      </c>
      <c r="L7813" s="4" t="s">
        <v>1003</v>
      </c>
      <c r="M7813" s="11" t="s">
        <v>46</v>
      </c>
      <c r="N7813" s="11" t="s">
        <v>47</v>
      </c>
      <c r="O7813" s="10">
        <v>0</v>
      </c>
      <c r="P7813" s="12">
        <v>0</v>
      </c>
      <c r="Q7813" s="12">
        <f t="shared" si="1179"/>
        <v>0</v>
      </c>
      <c r="R7813" s="136"/>
      <c r="S7813" s="93"/>
      <c r="T7813" s="12"/>
      <c r="U7813" s="12"/>
      <c r="V7813" s="12"/>
      <c r="W7813" s="12"/>
      <c r="X7813" s="12"/>
      <c r="Y7813" s="12"/>
      <c r="Z7813" s="12"/>
      <c r="AA7813" s="12"/>
      <c r="AB7813" s="12"/>
      <c r="AC7813" s="12"/>
      <c r="AD7813" s="12"/>
      <c r="AE7813" s="12"/>
      <c r="AF7813" s="117"/>
      <c r="AG7813" s="33"/>
      <c r="AH7813" s="5"/>
      <c r="AI7813" s="5"/>
      <c r="AJ7813" s="13"/>
    </row>
    <row r="7814" spans="1:36" ht="344.25" x14ac:dyDescent="0.25">
      <c r="A7814" s="3" t="s">
        <v>38</v>
      </c>
      <c r="B7814" s="4" t="s">
        <v>48</v>
      </c>
      <c r="C7814" s="5"/>
      <c r="D7814" s="5" t="s">
        <v>24881</v>
      </c>
      <c r="E7814" s="136"/>
      <c r="F7814" s="95" t="s">
        <v>775</v>
      </c>
      <c r="G7814" s="235" t="s">
        <v>20966</v>
      </c>
      <c r="H7814" s="12" t="s">
        <v>42</v>
      </c>
      <c r="I7814" s="8" t="s">
        <v>20967</v>
      </c>
      <c r="J7814" s="9" t="s">
        <v>120</v>
      </c>
      <c r="K7814" s="4" t="s">
        <v>1003</v>
      </c>
      <c r="L7814" s="4" t="s">
        <v>1003</v>
      </c>
      <c r="M7814" s="11" t="s">
        <v>46</v>
      </c>
      <c r="N7814" s="11" t="s">
        <v>47</v>
      </c>
      <c r="O7814" s="10">
        <v>0</v>
      </c>
      <c r="P7814" s="12">
        <v>0</v>
      </c>
      <c r="Q7814" s="12">
        <f t="shared" si="1179"/>
        <v>0</v>
      </c>
      <c r="R7814" s="136"/>
      <c r="S7814" s="93"/>
      <c r="T7814" s="12"/>
      <c r="U7814" s="12"/>
      <c r="V7814" s="12"/>
      <c r="W7814" s="12"/>
      <c r="X7814" s="12"/>
      <c r="Y7814" s="12"/>
      <c r="Z7814" s="12"/>
      <c r="AA7814" s="12"/>
      <c r="AB7814" s="12"/>
      <c r="AC7814" s="12"/>
      <c r="AD7814" s="12"/>
      <c r="AE7814" s="12"/>
      <c r="AF7814" s="117"/>
      <c r="AG7814" s="33"/>
      <c r="AH7814" s="5"/>
      <c r="AI7814" s="5"/>
      <c r="AJ7814" s="13"/>
    </row>
    <row r="7815" spans="1:36" ht="409.5" x14ac:dyDescent="0.25">
      <c r="A7815" s="3" t="s">
        <v>38</v>
      </c>
      <c r="B7815" s="4" t="s">
        <v>48</v>
      </c>
      <c r="C7815" s="5"/>
      <c r="D7815" s="5" t="s">
        <v>24881</v>
      </c>
      <c r="E7815" s="136"/>
      <c r="F7815" s="95" t="s">
        <v>775</v>
      </c>
      <c r="G7815" s="235" t="s">
        <v>20968</v>
      </c>
      <c r="H7815" s="12" t="s">
        <v>42</v>
      </c>
      <c r="I7815" s="8" t="s">
        <v>20969</v>
      </c>
      <c r="J7815" s="9" t="s">
        <v>120</v>
      </c>
      <c r="K7815" s="4" t="s">
        <v>1003</v>
      </c>
      <c r="L7815" s="4" t="s">
        <v>1003</v>
      </c>
      <c r="M7815" s="11" t="s">
        <v>46</v>
      </c>
      <c r="N7815" s="11" t="s">
        <v>47</v>
      </c>
      <c r="O7815" s="10">
        <v>0</v>
      </c>
      <c r="P7815" s="12">
        <v>0</v>
      </c>
      <c r="Q7815" s="12">
        <f t="shared" si="1179"/>
        <v>0</v>
      </c>
      <c r="R7815" s="136"/>
      <c r="S7815" s="93"/>
      <c r="T7815" s="12"/>
      <c r="U7815" s="12"/>
      <c r="V7815" s="12"/>
      <c r="W7815" s="12"/>
      <c r="X7815" s="12"/>
      <c r="Y7815" s="12"/>
      <c r="Z7815" s="12"/>
      <c r="AA7815" s="12"/>
      <c r="AB7815" s="12"/>
      <c r="AC7815" s="12"/>
      <c r="AD7815" s="12"/>
      <c r="AE7815" s="12"/>
      <c r="AF7815" s="117"/>
      <c r="AG7815" s="33"/>
      <c r="AH7815" s="5"/>
      <c r="AI7815" s="5"/>
      <c r="AJ7815" s="13"/>
    </row>
    <row r="7816" spans="1:36" ht="216.75" x14ac:dyDescent="0.25">
      <c r="A7816" s="3" t="s">
        <v>38</v>
      </c>
      <c r="B7816" s="4" t="s">
        <v>48</v>
      </c>
      <c r="C7816" s="5"/>
      <c r="D7816" s="5" t="s">
        <v>24882</v>
      </c>
      <c r="E7816" s="136"/>
      <c r="F7816" s="95" t="s">
        <v>775</v>
      </c>
      <c r="G7816" s="235" t="s">
        <v>20970</v>
      </c>
      <c r="H7816" s="12" t="s">
        <v>42</v>
      </c>
      <c r="I7816" s="8" t="s">
        <v>20971</v>
      </c>
      <c r="J7816" s="9" t="s">
        <v>120</v>
      </c>
      <c r="K7816" s="4" t="s">
        <v>1003</v>
      </c>
      <c r="L7816" s="4" t="s">
        <v>1003</v>
      </c>
      <c r="M7816" s="11" t="s">
        <v>46</v>
      </c>
      <c r="N7816" s="11" t="s">
        <v>47</v>
      </c>
      <c r="O7816" s="10">
        <v>0</v>
      </c>
      <c r="P7816" s="12">
        <v>0</v>
      </c>
      <c r="Q7816" s="12">
        <f t="shared" si="1179"/>
        <v>0</v>
      </c>
      <c r="R7816" s="136"/>
      <c r="S7816" s="93"/>
      <c r="T7816" s="12"/>
      <c r="U7816" s="12"/>
      <c r="V7816" s="12"/>
      <c r="W7816" s="12"/>
      <c r="X7816" s="12"/>
      <c r="Y7816" s="12"/>
      <c r="Z7816" s="12"/>
      <c r="AA7816" s="12"/>
      <c r="AB7816" s="12"/>
      <c r="AC7816" s="12"/>
      <c r="AD7816" s="12"/>
      <c r="AE7816" s="12"/>
      <c r="AF7816" s="117"/>
      <c r="AG7816" s="33"/>
      <c r="AH7816" s="5"/>
      <c r="AI7816" s="5"/>
      <c r="AJ7816" s="13"/>
    </row>
    <row r="7817" spans="1:36" ht="191.25" hidden="1" x14ac:dyDescent="0.25">
      <c r="A7817" s="3" t="s">
        <v>38</v>
      </c>
      <c r="B7817" s="4" t="s">
        <v>39</v>
      </c>
      <c r="C7817" s="5"/>
      <c r="D7817" s="5"/>
      <c r="E7817" s="32"/>
      <c r="F7817" s="95" t="s">
        <v>775</v>
      </c>
      <c r="G7817" s="12" t="s">
        <v>20972</v>
      </c>
      <c r="H7817" s="12" t="s">
        <v>42</v>
      </c>
      <c r="I7817" s="8" t="s">
        <v>20973</v>
      </c>
      <c r="J7817" s="9" t="s">
        <v>120</v>
      </c>
      <c r="K7817" s="4" t="s">
        <v>1003</v>
      </c>
      <c r="L7817" s="4" t="s">
        <v>1003</v>
      </c>
      <c r="M7817" s="11" t="s">
        <v>46</v>
      </c>
      <c r="N7817" s="11" t="s">
        <v>47</v>
      </c>
      <c r="O7817" s="10">
        <v>0</v>
      </c>
      <c r="P7817" s="12">
        <v>0</v>
      </c>
      <c r="Q7817" s="12">
        <f t="shared" si="1179"/>
        <v>0</v>
      </c>
      <c r="R7817" s="136"/>
      <c r="S7817" s="93"/>
      <c r="T7817" s="12"/>
      <c r="U7817" s="12"/>
      <c r="V7817" s="12"/>
      <c r="W7817" s="12"/>
      <c r="X7817" s="12"/>
      <c r="Y7817" s="12"/>
      <c r="Z7817" s="12"/>
      <c r="AA7817" s="12"/>
      <c r="AB7817" s="12"/>
      <c r="AC7817" s="12"/>
      <c r="AD7817" s="12"/>
      <c r="AE7817" s="12"/>
      <c r="AF7817" s="117"/>
      <c r="AG7817" s="14"/>
      <c r="AH7817" s="15"/>
      <c r="AI7817" s="15"/>
      <c r="AJ7817" s="16"/>
    </row>
    <row r="7818" spans="1:36" ht="409.5" hidden="1" x14ac:dyDescent="0.25">
      <c r="A7818" s="3" t="s">
        <v>38</v>
      </c>
      <c r="B7818" s="4" t="s">
        <v>39</v>
      </c>
      <c r="C7818" s="5"/>
      <c r="D7818" s="5"/>
      <c r="E7818" s="32"/>
      <c r="F7818" s="95" t="s">
        <v>775</v>
      </c>
      <c r="G7818" s="12" t="s">
        <v>20974</v>
      </c>
      <c r="H7818" s="12" t="s">
        <v>42</v>
      </c>
      <c r="I7818" s="8" t="s">
        <v>20975</v>
      </c>
      <c r="J7818" s="9" t="s">
        <v>120</v>
      </c>
      <c r="K7818" s="4" t="s">
        <v>1003</v>
      </c>
      <c r="L7818" s="4" t="s">
        <v>1003</v>
      </c>
      <c r="M7818" s="11" t="s">
        <v>46</v>
      </c>
      <c r="N7818" s="11" t="s">
        <v>47</v>
      </c>
      <c r="O7818" s="10">
        <v>0</v>
      </c>
      <c r="P7818" s="12">
        <v>0</v>
      </c>
      <c r="Q7818" s="12">
        <f t="shared" si="1179"/>
        <v>0</v>
      </c>
      <c r="R7818" s="136"/>
      <c r="S7818" s="93"/>
      <c r="T7818" s="12"/>
      <c r="U7818" s="12"/>
      <c r="V7818" s="12"/>
      <c r="W7818" s="12"/>
      <c r="X7818" s="12"/>
      <c r="Y7818" s="12"/>
      <c r="Z7818" s="12"/>
      <c r="AA7818" s="12"/>
      <c r="AB7818" s="12"/>
      <c r="AC7818" s="12"/>
      <c r="AD7818" s="12"/>
      <c r="AE7818" s="12"/>
      <c r="AF7818" s="117"/>
      <c r="AG7818" s="33"/>
      <c r="AH7818" s="5"/>
      <c r="AI7818" s="5"/>
      <c r="AJ7818" s="32"/>
    </row>
    <row r="7819" spans="1:36" ht="127.5" x14ac:dyDescent="0.25">
      <c r="A7819" s="3" t="s">
        <v>38</v>
      </c>
      <c r="B7819" s="4" t="s">
        <v>48</v>
      </c>
      <c r="C7819" s="5"/>
      <c r="D7819" s="5" t="s">
        <v>24883</v>
      </c>
      <c r="E7819" s="136"/>
      <c r="F7819" s="95" t="s">
        <v>775</v>
      </c>
      <c r="G7819" s="235" t="s">
        <v>20976</v>
      </c>
      <c r="H7819" s="12" t="s">
        <v>42</v>
      </c>
      <c r="I7819" s="8" t="s">
        <v>20977</v>
      </c>
      <c r="J7819" s="9" t="s">
        <v>120</v>
      </c>
      <c r="K7819" s="4" t="s">
        <v>1003</v>
      </c>
      <c r="L7819" s="4" t="s">
        <v>1003</v>
      </c>
      <c r="M7819" s="11" t="s">
        <v>46</v>
      </c>
      <c r="N7819" s="11" t="s">
        <v>47</v>
      </c>
      <c r="O7819" s="10">
        <v>0</v>
      </c>
      <c r="P7819" s="12">
        <v>0</v>
      </c>
      <c r="Q7819" s="12">
        <f t="shared" si="1179"/>
        <v>0</v>
      </c>
      <c r="R7819" s="136"/>
      <c r="S7819" s="93"/>
      <c r="T7819" s="12"/>
      <c r="U7819" s="12"/>
      <c r="V7819" s="12"/>
      <c r="W7819" s="12"/>
      <c r="X7819" s="12"/>
      <c r="Y7819" s="12"/>
      <c r="Z7819" s="12"/>
      <c r="AA7819" s="12"/>
      <c r="AB7819" s="12"/>
      <c r="AC7819" s="12"/>
      <c r="AD7819" s="12"/>
      <c r="AE7819" s="12"/>
      <c r="AF7819" s="117"/>
      <c r="AG7819" s="33"/>
      <c r="AH7819" s="5"/>
      <c r="AI7819" s="5"/>
      <c r="AJ7819" s="13"/>
    </row>
    <row r="7820" spans="1:36" ht="76.5" x14ac:dyDescent="0.25">
      <c r="A7820" s="3" t="s">
        <v>38</v>
      </c>
      <c r="B7820" s="4" t="s">
        <v>48</v>
      </c>
      <c r="C7820" s="5"/>
      <c r="D7820" s="5" t="s">
        <v>24884</v>
      </c>
      <c r="E7820" s="136"/>
      <c r="F7820" s="95" t="s">
        <v>775</v>
      </c>
      <c r="G7820" s="235" t="s">
        <v>20978</v>
      </c>
      <c r="H7820" s="12" t="s">
        <v>42</v>
      </c>
      <c r="I7820" s="8" t="s">
        <v>20979</v>
      </c>
      <c r="J7820" s="9" t="s">
        <v>120</v>
      </c>
      <c r="K7820" s="4" t="s">
        <v>1003</v>
      </c>
      <c r="L7820" s="4" t="s">
        <v>1003</v>
      </c>
      <c r="M7820" s="11" t="s">
        <v>46</v>
      </c>
      <c r="N7820" s="11" t="s">
        <v>47</v>
      </c>
      <c r="O7820" s="10">
        <v>0</v>
      </c>
      <c r="P7820" s="12">
        <v>0</v>
      </c>
      <c r="Q7820" s="12">
        <f t="shared" si="1179"/>
        <v>0</v>
      </c>
      <c r="R7820" s="136"/>
      <c r="S7820" s="93"/>
      <c r="T7820" s="12"/>
      <c r="U7820" s="12"/>
      <c r="V7820" s="12"/>
      <c r="W7820" s="12"/>
      <c r="X7820" s="12"/>
      <c r="Y7820" s="12"/>
      <c r="Z7820" s="12"/>
      <c r="AA7820" s="12"/>
      <c r="AB7820" s="12"/>
      <c r="AC7820" s="12"/>
      <c r="AD7820" s="12"/>
      <c r="AE7820" s="12"/>
      <c r="AF7820" s="117"/>
      <c r="AG7820" s="33"/>
      <c r="AH7820" s="5"/>
      <c r="AI7820" s="5"/>
      <c r="AJ7820" s="13"/>
    </row>
    <row r="7821" spans="1:36" ht="76.5" x14ac:dyDescent="0.25">
      <c r="A7821" s="3" t="s">
        <v>38</v>
      </c>
      <c r="B7821" s="4" t="s">
        <v>48</v>
      </c>
      <c r="C7821" s="5"/>
      <c r="D7821" s="5" t="s">
        <v>24884</v>
      </c>
      <c r="E7821" s="136"/>
      <c r="F7821" s="95" t="s">
        <v>775</v>
      </c>
      <c r="G7821" s="235" t="s">
        <v>20980</v>
      </c>
      <c r="H7821" s="12" t="s">
        <v>42</v>
      </c>
      <c r="I7821" s="8" t="s">
        <v>20981</v>
      </c>
      <c r="J7821" s="9" t="s">
        <v>120</v>
      </c>
      <c r="K7821" s="4" t="s">
        <v>1003</v>
      </c>
      <c r="L7821" s="4" t="s">
        <v>1003</v>
      </c>
      <c r="M7821" s="11" t="s">
        <v>46</v>
      </c>
      <c r="N7821" s="11" t="s">
        <v>47</v>
      </c>
      <c r="O7821" s="10">
        <v>0</v>
      </c>
      <c r="P7821" s="12">
        <v>0</v>
      </c>
      <c r="Q7821" s="12">
        <f t="shared" si="1179"/>
        <v>0</v>
      </c>
      <c r="R7821" s="136"/>
      <c r="S7821" s="93"/>
      <c r="T7821" s="12"/>
      <c r="U7821" s="12"/>
      <c r="V7821" s="12"/>
      <c r="W7821" s="12"/>
      <c r="X7821" s="12"/>
      <c r="Y7821" s="12"/>
      <c r="Z7821" s="12"/>
      <c r="AA7821" s="12"/>
      <c r="AB7821" s="12"/>
      <c r="AC7821" s="12"/>
      <c r="AD7821" s="12"/>
      <c r="AE7821" s="12"/>
      <c r="AF7821" s="117"/>
      <c r="AG7821" s="33"/>
      <c r="AH7821" s="5"/>
      <c r="AI7821" s="5"/>
      <c r="AJ7821" s="13"/>
    </row>
    <row r="7822" spans="1:36" ht="89.25" x14ac:dyDescent="0.25">
      <c r="A7822" s="3" t="s">
        <v>79</v>
      </c>
      <c r="B7822" s="4" t="s">
        <v>48</v>
      </c>
      <c r="C7822" s="5"/>
      <c r="D7822" s="5" t="s">
        <v>915</v>
      </c>
      <c r="E7822" s="136"/>
      <c r="F7822" s="95" t="s">
        <v>775</v>
      </c>
      <c r="G7822" s="235" t="s">
        <v>20982</v>
      </c>
      <c r="H7822" s="12" t="s">
        <v>42</v>
      </c>
      <c r="I7822" s="8" t="s">
        <v>20983</v>
      </c>
      <c r="J7822" s="9" t="s">
        <v>120</v>
      </c>
      <c r="K7822" s="4" t="s">
        <v>1003</v>
      </c>
      <c r="L7822" s="4" t="s">
        <v>1003</v>
      </c>
      <c r="M7822" s="11" t="s">
        <v>46</v>
      </c>
      <c r="N7822" s="11" t="s">
        <v>47</v>
      </c>
      <c r="O7822" s="10">
        <v>0</v>
      </c>
      <c r="P7822" s="12">
        <v>0</v>
      </c>
      <c r="Q7822" s="12">
        <f t="shared" si="1179"/>
        <v>0</v>
      </c>
      <c r="R7822" s="136"/>
      <c r="S7822" s="93"/>
      <c r="T7822" s="12"/>
      <c r="U7822" s="12"/>
      <c r="V7822" s="12"/>
      <c r="W7822" s="12"/>
      <c r="X7822" s="12"/>
      <c r="Y7822" s="12"/>
      <c r="Z7822" s="12"/>
      <c r="AA7822" s="12"/>
      <c r="AB7822" s="12"/>
      <c r="AC7822" s="12"/>
      <c r="AD7822" s="12"/>
      <c r="AE7822" s="12"/>
      <c r="AF7822" s="117"/>
      <c r="AG7822" s="14"/>
      <c r="AH7822" s="15"/>
      <c r="AI7822" s="15"/>
      <c r="AJ7822" s="190"/>
    </row>
    <row r="7823" spans="1:36" ht="89.25" x14ac:dyDescent="0.25">
      <c r="A7823" s="3" t="s">
        <v>79</v>
      </c>
      <c r="B7823" s="4" t="s">
        <v>48</v>
      </c>
      <c r="C7823" s="5"/>
      <c r="D7823" s="5" t="s">
        <v>915</v>
      </c>
      <c r="E7823" s="195"/>
      <c r="F7823" s="95" t="s">
        <v>775</v>
      </c>
      <c r="G7823" s="235" t="s">
        <v>20984</v>
      </c>
      <c r="H7823" s="12" t="s">
        <v>42</v>
      </c>
      <c r="I7823" s="8" t="s">
        <v>20985</v>
      </c>
      <c r="J7823" s="9" t="s">
        <v>120</v>
      </c>
      <c r="K7823" s="4" t="s">
        <v>1003</v>
      </c>
      <c r="L7823" s="4" t="s">
        <v>1003</v>
      </c>
      <c r="M7823" s="11" t="s">
        <v>46</v>
      </c>
      <c r="N7823" s="11" t="s">
        <v>47</v>
      </c>
      <c r="O7823" s="10">
        <v>0</v>
      </c>
      <c r="P7823" s="12">
        <v>0</v>
      </c>
      <c r="Q7823" s="12">
        <f t="shared" si="1179"/>
        <v>0</v>
      </c>
      <c r="R7823" s="136"/>
      <c r="S7823" s="93"/>
      <c r="T7823" s="12"/>
      <c r="U7823" s="12"/>
      <c r="V7823" s="12"/>
      <c r="W7823" s="12"/>
      <c r="X7823" s="12"/>
      <c r="Y7823" s="12"/>
      <c r="Z7823" s="12"/>
      <c r="AA7823" s="12"/>
      <c r="AB7823" s="12"/>
      <c r="AC7823" s="12"/>
      <c r="AD7823" s="12"/>
      <c r="AE7823" s="12"/>
      <c r="AF7823" s="117"/>
      <c r="AG7823" s="14"/>
      <c r="AH7823" s="15"/>
      <c r="AI7823" s="15"/>
      <c r="AJ7823" s="190"/>
    </row>
    <row r="7824" spans="1:36" ht="102" x14ac:dyDescent="0.25">
      <c r="A7824" s="3" t="s">
        <v>79</v>
      </c>
      <c r="B7824" s="4" t="s">
        <v>48</v>
      </c>
      <c r="C7824" s="5"/>
      <c r="D7824" s="5" t="s">
        <v>915</v>
      </c>
      <c r="E7824" s="136"/>
      <c r="F7824" s="95" t="s">
        <v>775</v>
      </c>
      <c r="G7824" s="235" t="s">
        <v>20986</v>
      </c>
      <c r="H7824" s="12" t="s">
        <v>42</v>
      </c>
      <c r="I7824" s="8" t="s">
        <v>20987</v>
      </c>
      <c r="J7824" s="9" t="s">
        <v>120</v>
      </c>
      <c r="K7824" s="4" t="s">
        <v>1003</v>
      </c>
      <c r="L7824" s="4" t="s">
        <v>1003</v>
      </c>
      <c r="M7824" s="11" t="s">
        <v>46</v>
      </c>
      <c r="N7824" s="11" t="s">
        <v>47</v>
      </c>
      <c r="O7824" s="10">
        <v>0</v>
      </c>
      <c r="P7824" s="12">
        <v>0</v>
      </c>
      <c r="Q7824" s="12">
        <f t="shared" si="1179"/>
        <v>0</v>
      </c>
      <c r="R7824" s="136"/>
      <c r="S7824" s="93"/>
      <c r="T7824" s="12"/>
      <c r="U7824" s="12"/>
      <c r="V7824" s="12"/>
      <c r="W7824" s="12"/>
      <c r="X7824" s="12"/>
      <c r="Y7824" s="12"/>
      <c r="Z7824" s="12"/>
      <c r="AA7824" s="12"/>
      <c r="AB7824" s="12"/>
      <c r="AC7824" s="12"/>
      <c r="AD7824" s="12"/>
      <c r="AE7824" s="12"/>
      <c r="AF7824" s="117"/>
      <c r="AG7824" s="33"/>
      <c r="AH7824" s="5"/>
      <c r="AI7824" s="5"/>
      <c r="AJ7824" s="13"/>
    </row>
    <row r="7825" spans="1:36" ht="89.25" x14ac:dyDescent="0.25">
      <c r="A7825" s="3" t="s">
        <v>79</v>
      </c>
      <c r="B7825" s="4" t="s">
        <v>48</v>
      </c>
      <c r="C7825" s="5"/>
      <c r="D7825" s="5" t="s">
        <v>915</v>
      </c>
      <c r="E7825" s="136"/>
      <c r="F7825" s="95" t="s">
        <v>775</v>
      </c>
      <c r="G7825" s="235" t="s">
        <v>20988</v>
      </c>
      <c r="H7825" s="12" t="s">
        <v>42</v>
      </c>
      <c r="I7825" s="8" t="s">
        <v>20989</v>
      </c>
      <c r="J7825" s="9" t="s">
        <v>120</v>
      </c>
      <c r="K7825" s="4" t="s">
        <v>1003</v>
      </c>
      <c r="L7825" s="4" t="s">
        <v>1003</v>
      </c>
      <c r="M7825" s="11" t="s">
        <v>46</v>
      </c>
      <c r="N7825" s="11" t="s">
        <v>47</v>
      </c>
      <c r="O7825" s="10">
        <v>0</v>
      </c>
      <c r="P7825" s="12">
        <v>0</v>
      </c>
      <c r="Q7825" s="12">
        <f t="shared" si="1179"/>
        <v>0</v>
      </c>
      <c r="R7825" s="136"/>
      <c r="S7825" s="93"/>
      <c r="T7825" s="12"/>
      <c r="U7825" s="12"/>
      <c r="V7825" s="12"/>
      <c r="W7825" s="12"/>
      <c r="X7825" s="12"/>
      <c r="Y7825" s="12"/>
      <c r="Z7825" s="12"/>
      <c r="AA7825" s="12"/>
      <c r="AB7825" s="12"/>
      <c r="AC7825" s="12"/>
      <c r="AD7825" s="12"/>
      <c r="AE7825" s="12"/>
      <c r="AF7825" s="117"/>
      <c r="AG7825" s="33"/>
      <c r="AH7825" s="5"/>
      <c r="AI7825" s="5"/>
      <c r="AJ7825" s="13"/>
    </row>
    <row r="7826" spans="1:36" ht="89.25" x14ac:dyDescent="0.25">
      <c r="A7826" s="3" t="s">
        <v>79</v>
      </c>
      <c r="B7826" s="4" t="s">
        <v>48</v>
      </c>
      <c r="C7826" s="5"/>
      <c r="D7826" s="5" t="s">
        <v>915</v>
      </c>
      <c r="E7826" s="136"/>
      <c r="F7826" s="95" t="s">
        <v>775</v>
      </c>
      <c r="G7826" s="235" t="s">
        <v>20990</v>
      </c>
      <c r="H7826" s="12" t="s">
        <v>42</v>
      </c>
      <c r="I7826" s="8" t="s">
        <v>20991</v>
      </c>
      <c r="J7826" s="9" t="s">
        <v>120</v>
      </c>
      <c r="K7826" s="4" t="s">
        <v>1003</v>
      </c>
      <c r="L7826" s="4" t="s">
        <v>1003</v>
      </c>
      <c r="M7826" s="11" t="s">
        <v>46</v>
      </c>
      <c r="N7826" s="11" t="s">
        <v>47</v>
      </c>
      <c r="O7826" s="10">
        <v>0</v>
      </c>
      <c r="P7826" s="12">
        <v>0</v>
      </c>
      <c r="Q7826" s="12">
        <f t="shared" si="1179"/>
        <v>0</v>
      </c>
      <c r="R7826" s="136"/>
      <c r="S7826" s="93"/>
      <c r="T7826" s="12"/>
      <c r="U7826" s="12"/>
      <c r="V7826" s="12"/>
      <c r="W7826" s="12"/>
      <c r="X7826" s="12"/>
      <c r="Y7826" s="12"/>
      <c r="Z7826" s="12"/>
      <c r="AA7826" s="12"/>
      <c r="AB7826" s="12"/>
      <c r="AC7826" s="12"/>
      <c r="AD7826" s="12"/>
      <c r="AE7826" s="12"/>
      <c r="AF7826" s="117"/>
      <c r="AG7826" s="33"/>
      <c r="AH7826" s="5"/>
      <c r="AI7826" s="5"/>
      <c r="AJ7826" s="13"/>
    </row>
    <row r="7827" spans="1:36" ht="89.25" x14ac:dyDescent="0.25">
      <c r="A7827" s="3" t="s">
        <v>79</v>
      </c>
      <c r="B7827" s="4" t="s">
        <v>48</v>
      </c>
      <c r="C7827" s="5"/>
      <c r="D7827" s="5" t="s">
        <v>915</v>
      </c>
      <c r="E7827" s="136"/>
      <c r="F7827" s="95" t="s">
        <v>775</v>
      </c>
      <c r="G7827" s="235" t="s">
        <v>20992</v>
      </c>
      <c r="H7827" s="12" t="s">
        <v>42</v>
      </c>
      <c r="I7827" s="8" t="s">
        <v>20993</v>
      </c>
      <c r="J7827" s="9" t="s">
        <v>120</v>
      </c>
      <c r="K7827" s="4" t="s">
        <v>1003</v>
      </c>
      <c r="L7827" s="4" t="s">
        <v>1003</v>
      </c>
      <c r="M7827" s="11" t="s">
        <v>46</v>
      </c>
      <c r="N7827" s="11" t="s">
        <v>47</v>
      </c>
      <c r="O7827" s="10">
        <v>0</v>
      </c>
      <c r="P7827" s="12">
        <v>0</v>
      </c>
      <c r="Q7827" s="12">
        <f t="shared" si="1179"/>
        <v>0</v>
      </c>
      <c r="R7827" s="136"/>
      <c r="S7827" s="93"/>
      <c r="T7827" s="12"/>
      <c r="U7827" s="12"/>
      <c r="V7827" s="12"/>
      <c r="W7827" s="12"/>
      <c r="X7827" s="12"/>
      <c r="Y7827" s="12"/>
      <c r="Z7827" s="12"/>
      <c r="AA7827" s="12"/>
      <c r="AB7827" s="12"/>
      <c r="AC7827" s="12"/>
      <c r="AD7827" s="12"/>
      <c r="AE7827" s="12"/>
      <c r="AF7827" s="117"/>
      <c r="AG7827" s="33"/>
      <c r="AH7827" s="5"/>
      <c r="AI7827" s="5"/>
      <c r="AJ7827" s="13"/>
    </row>
    <row r="7828" spans="1:36" ht="165.75" x14ac:dyDescent="0.25">
      <c r="A7828" s="3" t="s">
        <v>79</v>
      </c>
      <c r="B7828" s="4" t="s">
        <v>48</v>
      </c>
      <c r="C7828" s="5"/>
      <c r="D7828" s="5" t="s">
        <v>915</v>
      </c>
      <c r="E7828" s="136"/>
      <c r="F7828" s="95" t="s">
        <v>775</v>
      </c>
      <c r="G7828" s="235" t="s">
        <v>20994</v>
      </c>
      <c r="H7828" s="12" t="s">
        <v>42</v>
      </c>
      <c r="I7828" s="8" t="s">
        <v>20995</v>
      </c>
      <c r="J7828" s="9" t="s">
        <v>120</v>
      </c>
      <c r="K7828" s="4" t="s">
        <v>1003</v>
      </c>
      <c r="L7828" s="4" t="s">
        <v>1003</v>
      </c>
      <c r="M7828" s="11" t="s">
        <v>46</v>
      </c>
      <c r="N7828" s="11" t="s">
        <v>47</v>
      </c>
      <c r="O7828" s="10">
        <v>0</v>
      </c>
      <c r="P7828" s="12">
        <v>0</v>
      </c>
      <c r="Q7828" s="12">
        <f t="shared" si="1179"/>
        <v>0</v>
      </c>
      <c r="R7828" s="136"/>
      <c r="S7828" s="93"/>
      <c r="T7828" s="12"/>
      <c r="U7828" s="12"/>
      <c r="V7828" s="12"/>
      <c r="W7828" s="12"/>
      <c r="X7828" s="12"/>
      <c r="Y7828" s="12"/>
      <c r="Z7828" s="12"/>
      <c r="AA7828" s="12"/>
      <c r="AB7828" s="12"/>
      <c r="AC7828" s="12"/>
      <c r="AD7828" s="12"/>
      <c r="AE7828" s="12"/>
      <c r="AF7828" s="117"/>
      <c r="AG7828" s="33"/>
      <c r="AH7828" s="5"/>
      <c r="AI7828" s="5"/>
      <c r="AJ7828" s="13"/>
    </row>
    <row r="7829" spans="1:36" ht="89.25" x14ac:dyDescent="0.25">
      <c r="A7829" s="3" t="s">
        <v>79</v>
      </c>
      <c r="B7829" s="4" t="s">
        <v>48</v>
      </c>
      <c r="C7829" s="5"/>
      <c r="D7829" s="5" t="s">
        <v>915</v>
      </c>
      <c r="E7829" s="136"/>
      <c r="F7829" s="95" t="s">
        <v>775</v>
      </c>
      <c r="G7829" s="235" t="s">
        <v>20996</v>
      </c>
      <c r="H7829" s="12" t="s">
        <v>42</v>
      </c>
      <c r="I7829" s="8" t="s">
        <v>20997</v>
      </c>
      <c r="J7829" s="9" t="s">
        <v>120</v>
      </c>
      <c r="K7829" s="4" t="s">
        <v>1003</v>
      </c>
      <c r="L7829" s="4" t="s">
        <v>1003</v>
      </c>
      <c r="M7829" s="11" t="s">
        <v>46</v>
      </c>
      <c r="N7829" s="11" t="s">
        <v>47</v>
      </c>
      <c r="O7829" s="10">
        <v>0</v>
      </c>
      <c r="P7829" s="12">
        <v>0</v>
      </c>
      <c r="Q7829" s="12">
        <f t="shared" si="1179"/>
        <v>0</v>
      </c>
      <c r="R7829" s="136"/>
      <c r="S7829" s="93"/>
      <c r="T7829" s="12"/>
      <c r="U7829" s="12"/>
      <c r="V7829" s="12"/>
      <c r="W7829" s="12"/>
      <c r="X7829" s="12"/>
      <c r="Y7829" s="12"/>
      <c r="Z7829" s="12"/>
      <c r="AA7829" s="12"/>
      <c r="AB7829" s="12"/>
      <c r="AC7829" s="12"/>
      <c r="AD7829" s="12"/>
      <c r="AE7829" s="12"/>
      <c r="AF7829" s="117"/>
      <c r="AG7829" s="33"/>
      <c r="AH7829" s="5"/>
      <c r="AI7829" s="5"/>
      <c r="AJ7829" s="13"/>
    </row>
    <row r="7830" spans="1:36" ht="89.25" x14ac:dyDescent="0.25">
      <c r="A7830" s="3" t="s">
        <v>79</v>
      </c>
      <c r="B7830" s="4" t="s">
        <v>48</v>
      </c>
      <c r="C7830" s="5"/>
      <c r="D7830" s="5" t="s">
        <v>915</v>
      </c>
      <c r="E7830" s="136"/>
      <c r="F7830" s="95" t="s">
        <v>775</v>
      </c>
      <c r="G7830" s="235" t="s">
        <v>20998</v>
      </c>
      <c r="H7830" s="12" t="s">
        <v>42</v>
      </c>
      <c r="I7830" s="8" t="s">
        <v>20999</v>
      </c>
      <c r="J7830" s="9" t="s">
        <v>120</v>
      </c>
      <c r="K7830" s="4" t="s">
        <v>1003</v>
      </c>
      <c r="L7830" s="4" t="s">
        <v>1003</v>
      </c>
      <c r="M7830" s="11" t="s">
        <v>46</v>
      </c>
      <c r="N7830" s="11" t="s">
        <v>47</v>
      </c>
      <c r="O7830" s="10">
        <v>0</v>
      </c>
      <c r="P7830" s="12">
        <v>0</v>
      </c>
      <c r="Q7830" s="12">
        <f t="shared" si="1179"/>
        <v>0</v>
      </c>
      <c r="R7830" s="136"/>
      <c r="S7830" s="93"/>
      <c r="T7830" s="12"/>
      <c r="U7830" s="12"/>
      <c r="V7830" s="12"/>
      <c r="W7830" s="12"/>
      <c r="X7830" s="12"/>
      <c r="Y7830" s="12"/>
      <c r="Z7830" s="12"/>
      <c r="AA7830" s="12"/>
      <c r="AB7830" s="12"/>
      <c r="AC7830" s="12"/>
      <c r="AD7830" s="12"/>
      <c r="AE7830" s="12"/>
      <c r="AF7830" s="117"/>
      <c r="AG7830" s="33"/>
      <c r="AH7830" s="5"/>
      <c r="AI7830" s="5"/>
      <c r="AJ7830" s="13"/>
    </row>
    <row r="7831" spans="1:36" ht="102" x14ac:dyDescent="0.25">
      <c r="A7831" s="3" t="s">
        <v>79</v>
      </c>
      <c r="B7831" s="4" t="s">
        <v>48</v>
      </c>
      <c r="C7831" s="5"/>
      <c r="D7831" s="5" t="s">
        <v>915</v>
      </c>
      <c r="E7831" s="136"/>
      <c r="F7831" s="95" t="s">
        <v>775</v>
      </c>
      <c r="G7831" s="235" t="s">
        <v>21000</v>
      </c>
      <c r="H7831" s="12" t="s">
        <v>42</v>
      </c>
      <c r="I7831" s="8" t="s">
        <v>21001</v>
      </c>
      <c r="J7831" s="9" t="s">
        <v>120</v>
      </c>
      <c r="K7831" s="4" t="s">
        <v>1003</v>
      </c>
      <c r="L7831" s="4" t="s">
        <v>1003</v>
      </c>
      <c r="M7831" s="11" t="s">
        <v>46</v>
      </c>
      <c r="N7831" s="11" t="s">
        <v>47</v>
      </c>
      <c r="O7831" s="10">
        <v>0</v>
      </c>
      <c r="P7831" s="12">
        <v>0</v>
      </c>
      <c r="Q7831" s="12">
        <f t="shared" si="1179"/>
        <v>0</v>
      </c>
      <c r="R7831" s="136"/>
      <c r="S7831" s="93"/>
      <c r="T7831" s="12"/>
      <c r="U7831" s="12"/>
      <c r="V7831" s="12"/>
      <c r="W7831" s="12"/>
      <c r="X7831" s="12"/>
      <c r="Y7831" s="12"/>
      <c r="Z7831" s="12"/>
      <c r="AA7831" s="12"/>
      <c r="AB7831" s="12"/>
      <c r="AC7831" s="12"/>
      <c r="AD7831" s="12"/>
      <c r="AE7831" s="12"/>
      <c r="AF7831" s="117"/>
      <c r="AG7831" s="14"/>
      <c r="AH7831" s="15"/>
      <c r="AI7831" s="15"/>
      <c r="AJ7831" s="190"/>
    </row>
    <row r="7832" spans="1:36" ht="102" x14ac:dyDescent="0.25">
      <c r="A7832" s="3" t="s">
        <v>79</v>
      </c>
      <c r="B7832" s="4" t="s">
        <v>48</v>
      </c>
      <c r="C7832" s="5"/>
      <c r="D7832" s="5" t="s">
        <v>915</v>
      </c>
      <c r="E7832" s="136"/>
      <c r="F7832" s="95" t="s">
        <v>775</v>
      </c>
      <c r="G7832" s="235" t="s">
        <v>21002</v>
      </c>
      <c r="H7832" s="12" t="s">
        <v>42</v>
      </c>
      <c r="I7832" s="8" t="s">
        <v>21003</v>
      </c>
      <c r="J7832" s="9" t="s">
        <v>120</v>
      </c>
      <c r="K7832" s="4" t="s">
        <v>1003</v>
      </c>
      <c r="L7832" s="4" t="s">
        <v>1003</v>
      </c>
      <c r="M7832" s="11" t="s">
        <v>46</v>
      </c>
      <c r="N7832" s="11" t="s">
        <v>47</v>
      </c>
      <c r="O7832" s="10">
        <v>0</v>
      </c>
      <c r="P7832" s="12">
        <v>0</v>
      </c>
      <c r="Q7832" s="12">
        <f t="shared" si="1179"/>
        <v>0</v>
      </c>
      <c r="R7832" s="136"/>
      <c r="S7832" s="93"/>
      <c r="T7832" s="12"/>
      <c r="U7832" s="12"/>
      <c r="V7832" s="12"/>
      <c r="W7832" s="12"/>
      <c r="X7832" s="12"/>
      <c r="Y7832" s="12"/>
      <c r="Z7832" s="12"/>
      <c r="AA7832" s="12"/>
      <c r="AB7832" s="12"/>
      <c r="AC7832" s="12"/>
      <c r="AD7832" s="12"/>
      <c r="AE7832" s="12"/>
      <c r="AF7832" s="117"/>
      <c r="AG7832" s="33"/>
      <c r="AH7832" s="5"/>
      <c r="AI7832" s="5"/>
      <c r="AJ7832" s="13"/>
    </row>
    <row r="7833" spans="1:36" ht="89.25" x14ac:dyDescent="0.25">
      <c r="A7833" s="3" t="s">
        <v>79</v>
      </c>
      <c r="B7833" s="4" t="s">
        <v>48</v>
      </c>
      <c r="C7833" s="5"/>
      <c r="D7833" s="5" t="s">
        <v>915</v>
      </c>
      <c r="E7833" s="136"/>
      <c r="F7833" s="95" t="s">
        <v>775</v>
      </c>
      <c r="G7833" s="235" t="s">
        <v>21004</v>
      </c>
      <c r="H7833" s="12" t="s">
        <v>42</v>
      </c>
      <c r="I7833" s="8" t="s">
        <v>21005</v>
      </c>
      <c r="J7833" s="9" t="s">
        <v>120</v>
      </c>
      <c r="K7833" s="4" t="s">
        <v>1003</v>
      </c>
      <c r="L7833" s="4" t="s">
        <v>1003</v>
      </c>
      <c r="M7833" s="11" t="s">
        <v>46</v>
      </c>
      <c r="N7833" s="11" t="s">
        <v>47</v>
      </c>
      <c r="O7833" s="10">
        <v>0</v>
      </c>
      <c r="P7833" s="12">
        <v>0</v>
      </c>
      <c r="Q7833" s="12">
        <f t="shared" si="1179"/>
        <v>0</v>
      </c>
      <c r="R7833" s="136"/>
      <c r="S7833" s="93"/>
      <c r="T7833" s="12"/>
      <c r="U7833" s="12"/>
      <c r="V7833" s="12"/>
      <c r="W7833" s="12"/>
      <c r="X7833" s="12"/>
      <c r="Y7833" s="12"/>
      <c r="Z7833" s="12"/>
      <c r="AA7833" s="12"/>
      <c r="AB7833" s="12"/>
      <c r="AC7833" s="12"/>
      <c r="AD7833" s="12"/>
      <c r="AE7833" s="12"/>
      <c r="AF7833" s="117"/>
      <c r="AG7833" s="33"/>
      <c r="AH7833" s="5"/>
      <c r="AI7833" s="5"/>
      <c r="AJ7833" s="13"/>
    </row>
    <row r="7834" spans="1:36" ht="114.75" x14ac:dyDescent="0.25">
      <c r="A7834" s="3" t="s">
        <v>79</v>
      </c>
      <c r="B7834" s="4" t="s">
        <v>48</v>
      </c>
      <c r="C7834" s="5"/>
      <c r="D7834" s="5" t="s">
        <v>915</v>
      </c>
      <c r="E7834" s="136"/>
      <c r="F7834" s="95" t="s">
        <v>775</v>
      </c>
      <c r="G7834" s="235" t="s">
        <v>21006</v>
      </c>
      <c r="H7834" s="12" t="s">
        <v>42</v>
      </c>
      <c r="I7834" s="8" t="s">
        <v>21007</v>
      </c>
      <c r="J7834" s="9" t="s">
        <v>120</v>
      </c>
      <c r="K7834" s="4" t="s">
        <v>1003</v>
      </c>
      <c r="L7834" s="4" t="s">
        <v>1003</v>
      </c>
      <c r="M7834" s="11" t="s">
        <v>46</v>
      </c>
      <c r="N7834" s="11" t="s">
        <v>47</v>
      </c>
      <c r="O7834" s="10">
        <v>0</v>
      </c>
      <c r="P7834" s="12">
        <v>0</v>
      </c>
      <c r="Q7834" s="12">
        <f t="shared" si="1179"/>
        <v>0</v>
      </c>
      <c r="R7834" s="136"/>
      <c r="S7834" s="93"/>
      <c r="T7834" s="12"/>
      <c r="U7834" s="12"/>
      <c r="V7834" s="12"/>
      <c r="W7834" s="12"/>
      <c r="X7834" s="12"/>
      <c r="Y7834" s="12"/>
      <c r="Z7834" s="12"/>
      <c r="AA7834" s="12"/>
      <c r="AB7834" s="12"/>
      <c r="AC7834" s="12"/>
      <c r="AD7834" s="12"/>
      <c r="AE7834" s="12"/>
      <c r="AF7834" s="117"/>
      <c r="AG7834" s="33"/>
      <c r="AH7834" s="5"/>
      <c r="AI7834" s="5"/>
      <c r="AJ7834" s="13"/>
    </row>
    <row r="7835" spans="1:36" ht="89.25" x14ac:dyDescent="0.25">
      <c r="A7835" s="3" t="s">
        <v>79</v>
      </c>
      <c r="B7835" s="4" t="s">
        <v>48</v>
      </c>
      <c r="C7835" s="5"/>
      <c r="D7835" s="5" t="s">
        <v>915</v>
      </c>
      <c r="E7835" s="136"/>
      <c r="F7835" s="95" t="s">
        <v>775</v>
      </c>
      <c r="G7835" s="235" t="s">
        <v>21008</v>
      </c>
      <c r="H7835" s="12" t="s">
        <v>42</v>
      </c>
      <c r="I7835" s="8" t="s">
        <v>21009</v>
      </c>
      <c r="J7835" s="9" t="s">
        <v>120</v>
      </c>
      <c r="K7835" s="4" t="s">
        <v>1003</v>
      </c>
      <c r="L7835" s="4" t="s">
        <v>1003</v>
      </c>
      <c r="M7835" s="11" t="s">
        <v>46</v>
      </c>
      <c r="N7835" s="11" t="s">
        <v>47</v>
      </c>
      <c r="O7835" s="10">
        <v>0</v>
      </c>
      <c r="P7835" s="12">
        <v>0</v>
      </c>
      <c r="Q7835" s="12">
        <f t="shared" si="1179"/>
        <v>0</v>
      </c>
      <c r="R7835" s="136"/>
      <c r="S7835" s="93"/>
      <c r="T7835" s="12"/>
      <c r="U7835" s="12"/>
      <c r="V7835" s="12"/>
      <c r="W7835" s="12"/>
      <c r="X7835" s="12"/>
      <c r="Y7835" s="12"/>
      <c r="Z7835" s="12"/>
      <c r="AA7835" s="12"/>
      <c r="AB7835" s="12"/>
      <c r="AC7835" s="12"/>
      <c r="AD7835" s="12"/>
      <c r="AE7835" s="12"/>
      <c r="AF7835" s="117"/>
      <c r="AG7835" s="33"/>
      <c r="AH7835" s="5"/>
      <c r="AI7835" s="5"/>
      <c r="AJ7835" s="13"/>
    </row>
    <row r="7836" spans="1:36" ht="89.25" x14ac:dyDescent="0.25">
      <c r="A7836" s="3" t="s">
        <v>79</v>
      </c>
      <c r="B7836" s="4" t="s">
        <v>48</v>
      </c>
      <c r="C7836" s="5"/>
      <c r="D7836" s="5" t="s">
        <v>915</v>
      </c>
      <c r="E7836" s="136"/>
      <c r="F7836" s="95" t="s">
        <v>775</v>
      </c>
      <c r="G7836" s="235" t="s">
        <v>21010</v>
      </c>
      <c r="H7836" s="12" t="s">
        <v>42</v>
      </c>
      <c r="I7836" s="8" t="s">
        <v>21011</v>
      </c>
      <c r="J7836" s="9" t="s">
        <v>120</v>
      </c>
      <c r="K7836" s="4" t="s">
        <v>1003</v>
      </c>
      <c r="L7836" s="4" t="s">
        <v>1003</v>
      </c>
      <c r="M7836" s="11" t="s">
        <v>46</v>
      </c>
      <c r="N7836" s="11" t="s">
        <v>47</v>
      </c>
      <c r="O7836" s="10">
        <v>0</v>
      </c>
      <c r="P7836" s="12">
        <v>0</v>
      </c>
      <c r="Q7836" s="12">
        <f t="shared" si="1179"/>
        <v>0</v>
      </c>
      <c r="R7836" s="136"/>
      <c r="S7836" s="93"/>
      <c r="T7836" s="12"/>
      <c r="U7836" s="12"/>
      <c r="V7836" s="12"/>
      <c r="W7836" s="12"/>
      <c r="X7836" s="12"/>
      <c r="Y7836" s="12"/>
      <c r="Z7836" s="12"/>
      <c r="AA7836" s="12"/>
      <c r="AB7836" s="12"/>
      <c r="AC7836" s="12"/>
      <c r="AD7836" s="12"/>
      <c r="AE7836" s="12"/>
      <c r="AF7836" s="117"/>
      <c r="AG7836" s="33"/>
      <c r="AH7836" s="5"/>
      <c r="AI7836" s="5"/>
      <c r="AJ7836" s="13"/>
    </row>
    <row r="7837" spans="1:36" ht="102" x14ac:dyDescent="0.25">
      <c r="A7837" s="3" t="s">
        <v>79</v>
      </c>
      <c r="B7837" s="4" t="s">
        <v>48</v>
      </c>
      <c r="C7837" s="5"/>
      <c r="D7837" s="5" t="s">
        <v>915</v>
      </c>
      <c r="E7837" s="136"/>
      <c r="F7837" s="95" t="s">
        <v>775</v>
      </c>
      <c r="G7837" s="235" t="s">
        <v>21012</v>
      </c>
      <c r="H7837" s="12" t="s">
        <v>42</v>
      </c>
      <c r="I7837" s="8" t="s">
        <v>21013</v>
      </c>
      <c r="J7837" s="9" t="s">
        <v>120</v>
      </c>
      <c r="K7837" s="4" t="s">
        <v>1003</v>
      </c>
      <c r="L7837" s="4" t="s">
        <v>1003</v>
      </c>
      <c r="M7837" s="11" t="s">
        <v>46</v>
      </c>
      <c r="N7837" s="11" t="s">
        <v>47</v>
      </c>
      <c r="O7837" s="10">
        <v>0</v>
      </c>
      <c r="P7837" s="12">
        <v>0</v>
      </c>
      <c r="Q7837" s="12">
        <f t="shared" si="1179"/>
        <v>0</v>
      </c>
      <c r="R7837" s="136"/>
      <c r="S7837" s="93"/>
      <c r="T7837" s="12"/>
      <c r="U7837" s="12"/>
      <c r="V7837" s="12"/>
      <c r="W7837" s="12"/>
      <c r="X7837" s="12"/>
      <c r="Y7837" s="12"/>
      <c r="Z7837" s="12"/>
      <c r="AA7837" s="12"/>
      <c r="AB7837" s="12"/>
      <c r="AC7837" s="12"/>
      <c r="AD7837" s="12"/>
      <c r="AE7837" s="12"/>
      <c r="AF7837" s="117"/>
      <c r="AG7837" s="14"/>
      <c r="AH7837" s="15"/>
      <c r="AI7837" s="15"/>
      <c r="AJ7837" s="190"/>
    </row>
    <row r="7838" spans="1:36" ht="89.25" x14ac:dyDescent="0.25">
      <c r="A7838" s="3" t="s">
        <v>79</v>
      </c>
      <c r="B7838" s="4" t="s">
        <v>48</v>
      </c>
      <c r="C7838" s="5"/>
      <c r="D7838" s="5" t="s">
        <v>915</v>
      </c>
      <c r="E7838" s="136"/>
      <c r="F7838" s="95" t="s">
        <v>775</v>
      </c>
      <c r="G7838" s="235" t="s">
        <v>21014</v>
      </c>
      <c r="H7838" s="12" t="s">
        <v>42</v>
      </c>
      <c r="I7838" s="8" t="s">
        <v>21015</v>
      </c>
      <c r="J7838" s="9" t="s">
        <v>120</v>
      </c>
      <c r="K7838" s="4" t="s">
        <v>1003</v>
      </c>
      <c r="L7838" s="4" t="s">
        <v>1003</v>
      </c>
      <c r="M7838" s="11" t="s">
        <v>46</v>
      </c>
      <c r="N7838" s="11" t="s">
        <v>47</v>
      </c>
      <c r="O7838" s="10">
        <v>0</v>
      </c>
      <c r="P7838" s="12">
        <v>0</v>
      </c>
      <c r="Q7838" s="12">
        <f t="shared" si="1179"/>
        <v>0</v>
      </c>
      <c r="R7838" s="136"/>
      <c r="S7838" s="93"/>
      <c r="T7838" s="12"/>
      <c r="U7838" s="12"/>
      <c r="V7838" s="12"/>
      <c r="W7838" s="12"/>
      <c r="X7838" s="12"/>
      <c r="Y7838" s="12"/>
      <c r="Z7838" s="12"/>
      <c r="AA7838" s="12"/>
      <c r="AB7838" s="12"/>
      <c r="AC7838" s="12"/>
      <c r="AD7838" s="12"/>
      <c r="AE7838" s="12"/>
      <c r="AF7838" s="117"/>
      <c r="AG7838" s="14"/>
      <c r="AH7838" s="15"/>
      <c r="AI7838" s="15"/>
      <c r="AJ7838" s="190"/>
    </row>
    <row r="7839" spans="1:36" ht="76.5" x14ac:dyDescent="0.25">
      <c r="A7839" s="3" t="s">
        <v>79</v>
      </c>
      <c r="B7839" s="4" t="s">
        <v>48</v>
      </c>
      <c r="C7839" s="5"/>
      <c r="D7839" s="5" t="s">
        <v>915</v>
      </c>
      <c r="E7839" s="136"/>
      <c r="F7839" s="95" t="s">
        <v>775</v>
      </c>
      <c r="G7839" s="235" t="s">
        <v>21016</v>
      </c>
      <c r="H7839" s="12" t="s">
        <v>42</v>
      </c>
      <c r="I7839" s="8" t="s">
        <v>21017</v>
      </c>
      <c r="J7839" s="9" t="s">
        <v>120</v>
      </c>
      <c r="K7839" s="4" t="s">
        <v>1003</v>
      </c>
      <c r="L7839" s="4" t="s">
        <v>1003</v>
      </c>
      <c r="M7839" s="11" t="s">
        <v>46</v>
      </c>
      <c r="N7839" s="11" t="s">
        <v>47</v>
      </c>
      <c r="O7839" s="10">
        <v>0</v>
      </c>
      <c r="P7839" s="12">
        <v>0</v>
      </c>
      <c r="Q7839" s="12">
        <f t="shared" si="1179"/>
        <v>0</v>
      </c>
      <c r="R7839" s="136"/>
      <c r="S7839" s="93"/>
      <c r="T7839" s="12"/>
      <c r="U7839" s="12"/>
      <c r="V7839" s="12"/>
      <c r="W7839" s="12"/>
      <c r="X7839" s="12"/>
      <c r="Y7839" s="12"/>
      <c r="Z7839" s="12"/>
      <c r="AA7839" s="12"/>
      <c r="AB7839" s="12"/>
      <c r="AC7839" s="12"/>
      <c r="AD7839" s="12"/>
      <c r="AE7839" s="12"/>
      <c r="AF7839" s="117"/>
      <c r="AG7839" s="33"/>
      <c r="AH7839" s="5"/>
      <c r="AI7839" s="5"/>
      <c r="AJ7839" s="13"/>
    </row>
    <row r="7840" spans="1:36" ht="89.25" x14ac:dyDescent="0.25">
      <c r="A7840" s="3" t="s">
        <v>79</v>
      </c>
      <c r="B7840" s="4" t="s">
        <v>48</v>
      </c>
      <c r="C7840" s="5"/>
      <c r="D7840" s="5" t="s">
        <v>915</v>
      </c>
      <c r="E7840" s="136"/>
      <c r="F7840" s="95" t="s">
        <v>775</v>
      </c>
      <c r="G7840" s="235" t="s">
        <v>21018</v>
      </c>
      <c r="H7840" s="12" t="s">
        <v>42</v>
      </c>
      <c r="I7840" s="8" t="s">
        <v>21019</v>
      </c>
      <c r="J7840" s="9" t="s">
        <v>120</v>
      </c>
      <c r="K7840" s="4" t="s">
        <v>1003</v>
      </c>
      <c r="L7840" s="4" t="s">
        <v>1003</v>
      </c>
      <c r="M7840" s="11" t="s">
        <v>46</v>
      </c>
      <c r="N7840" s="11" t="s">
        <v>47</v>
      </c>
      <c r="O7840" s="10">
        <v>0</v>
      </c>
      <c r="P7840" s="12">
        <v>0</v>
      </c>
      <c r="Q7840" s="12">
        <f t="shared" si="1179"/>
        <v>0</v>
      </c>
      <c r="R7840" s="136"/>
      <c r="S7840" s="93"/>
      <c r="T7840" s="12"/>
      <c r="U7840" s="12"/>
      <c r="V7840" s="12"/>
      <c r="W7840" s="12"/>
      <c r="X7840" s="12"/>
      <c r="Y7840" s="12"/>
      <c r="Z7840" s="12"/>
      <c r="AA7840" s="12"/>
      <c r="AB7840" s="12"/>
      <c r="AC7840" s="12"/>
      <c r="AD7840" s="12"/>
      <c r="AE7840" s="12"/>
      <c r="AF7840" s="117"/>
      <c r="AG7840" s="33"/>
      <c r="AH7840" s="5"/>
      <c r="AI7840" s="5"/>
      <c r="AJ7840" s="13"/>
    </row>
    <row r="7841" spans="1:36" ht="76.5" x14ac:dyDescent="0.25">
      <c r="A7841" s="3" t="s">
        <v>79</v>
      </c>
      <c r="B7841" s="4" t="s">
        <v>48</v>
      </c>
      <c r="C7841" s="5"/>
      <c r="D7841" s="5" t="s">
        <v>915</v>
      </c>
      <c r="E7841" s="136"/>
      <c r="F7841" s="95" t="s">
        <v>775</v>
      </c>
      <c r="G7841" s="235" t="s">
        <v>21020</v>
      </c>
      <c r="H7841" s="12" t="s">
        <v>42</v>
      </c>
      <c r="I7841" s="8" t="s">
        <v>21021</v>
      </c>
      <c r="J7841" s="9" t="s">
        <v>120</v>
      </c>
      <c r="K7841" s="4" t="s">
        <v>1003</v>
      </c>
      <c r="L7841" s="4" t="s">
        <v>1003</v>
      </c>
      <c r="M7841" s="11" t="s">
        <v>46</v>
      </c>
      <c r="N7841" s="11" t="s">
        <v>47</v>
      </c>
      <c r="O7841" s="10">
        <v>0</v>
      </c>
      <c r="P7841" s="12">
        <v>0</v>
      </c>
      <c r="Q7841" s="12">
        <f t="shared" si="1179"/>
        <v>0</v>
      </c>
      <c r="R7841" s="136"/>
      <c r="S7841" s="93"/>
      <c r="T7841" s="12"/>
      <c r="U7841" s="12"/>
      <c r="V7841" s="12"/>
      <c r="W7841" s="12"/>
      <c r="X7841" s="12"/>
      <c r="Y7841" s="12"/>
      <c r="Z7841" s="12"/>
      <c r="AA7841" s="12"/>
      <c r="AB7841" s="12"/>
      <c r="AC7841" s="12"/>
      <c r="AD7841" s="12"/>
      <c r="AE7841" s="12"/>
      <c r="AF7841" s="117"/>
      <c r="AG7841" s="33"/>
      <c r="AH7841" s="5"/>
      <c r="AI7841" s="5"/>
      <c r="AJ7841" s="13"/>
    </row>
    <row r="7842" spans="1:36" ht="102" x14ac:dyDescent="0.25">
      <c r="A7842" s="3" t="s">
        <v>79</v>
      </c>
      <c r="B7842" s="4" t="s">
        <v>48</v>
      </c>
      <c r="C7842" s="5"/>
      <c r="D7842" s="5" t="s">
        <v>915</v>
      </c>
      <c r="E7842" s="136"/>
      <c r="F7842" s="95" t="s">
        <v>775</v>
      </c>
      <c r="G7842" s="235" t="s">
        <v>21022</v>
      </c>
      <c r="H7842" s="12" t="s">
        <v>42</v>
      </c>
      <c r="I7842" s="8" t="s">
        <v>21023</v>
      </c>
      <c r="J7842" s="9" t="s">
        <v>120</v>
      </c>
      <c r="K7842" s="4" t="s">
        <v>1003</v>
      </c>
      <c r="L7842" s="4" t="s">
        <v>1003</v>
      </c>
      <c r="M7842" s="11" t="s">
        <v>46</v>
      </c>
      <c r="N7842" s="11" t="s">
        <v>47</v>
      </c>
      <c r="O7842" s="10">
        <v>0</v>
      </c>
      <c r="P7842" s="12">
        <v>0</v>
      </c>
      <c r="Q7842" s="12">
        <f t="shared" si="1179"/>
        <v>0</v>
      </c>
      <c r="R7842" s="136"/>
      <c r="S7842" s="93"/>
      <c r="T7842" s="12"/>
      <c r="U7842" s="12"/>
      <c r="V7842" s="12"/>
      <c r="W7842" s="12"/>
      <c r="X7842" s="12"/>
      <c r="Y7842" s="12"/>
      <c r="Z7842" s="12"/>
      <c r="AA7842" s="12"/>
      <c r="AB7842" s="12"/>
      <c r="AC7842" s="12"/>
      <c r="AD7842" s="12"/>
      <c r="AE7842" s="12"/>
      <c r="AF7842" s="117"/>
      <c r="AG7842" s="33"/>
      <c r="AH7842" s="5"/>
      <c r="AI7842" s="5"/>
      <c r="AJ7842" s="13"/>
    </row>
    <row r="7843" spans="1:36" ht="89.25" x14ac:dyDescent="0.25">
      <c r="A7843" s="3" t="s">
        <v>79</v>
      </c>
      <c r="B7843" s="4" t="s">
        <v>48</v>
      </c>
      <c r="C7843" s="5"/>
      <c r="D7843" s="5" t="s">
        <v>915</v>
      </c>
      <c r="E7843" s="136"/>
      <c r="F7843" s="95" t="s">
        <v>775</v>
      </c>
      <c r="G7843" s="235" t="s">
        <v>21024</v>
      </c>
      <c r="H7843" s="12" t="s">
        <v>42</v>
      </c>
      <c r="I7843" s="8" t="s">
        <v>21025</v>
      </c>
      <c r="J7843" s="9" t="s">
        <v>120</v>
      </c>
      <c r="K7843" s="4" t="s">
        <v>1003</v>
      </c>
      <c r="L7843" s="4" t="s">
        <v>1003</v>
      </c>
      <c r="M7843" s="11" t="s">
        <v>46</v>
      </c>
      <c r="N7843" s="11" t="s">
        <v>47</v>
      </c>
      <c r="O7843" s="10">
        <v>0</v>
      </c>
      <c r="P7843" s="12">
        <v>0</v>
      </c>
      <c r="Q7843" s="12">
        <f t="shared" si="1179"/>
        <v>0</v>
      </c>
      <c r="R7843" s="136"/>
      <c r="S7843" s="93"/>
      <c r="T7843" s="12"/>
      <c r="U7843" s="12"/>
      <c r="V7843" s="12"/>
      <c r="W7843" s="12"/>
      <c r="X7843" s="12"/>
      <c r="Y7843" s="12"/>
      <c r="Z7843" s="12"/>
      <c r="AA7843" s="12"/>
      <c r="AB7843" s="12"/>
      <c r="AC7843" s="12"/>
      <c r="AD7843" s="12"/>
      <c r="AE7843" s="12"/>
      <c r="AF7843" s="117"/>
      <c r="AG7843" s="14"/>
      <c r="AH7843" s="15"/>
      <c r="AI7843" s="15"/>
      <c r="AJ7843" s="190"/>
    </row>
    <row r="7844" spans="1:36" ht="102" x14ac:dyDescent="0.25">
      <c r="A7844" s="3" t="s">
        <v>79</v>
      </c>
      <c r="B7844" s="4" t="s">
        <v>48</v>
      </c>
      <c r="C7844" s="5"/>
      <c r="D7844" s="5" t="s">
        <v>915</v>
      </c>
      <c r="E7844" s="136"/>
      <c r="F7844" s="95" t="s">
        <v>775</v>
      </c>
      <c r="G7844" s="235" t="s">
        <v>21026</v>
      </c>
      <c r="H7844" s="12" t="s">
        <v>42</v>
      </c>
      <c r="I7844" s="8" t="s">
        <v>21027</v>
      </c>
      <c r="J7844" s="9" t="s">
        <v>120</v>
      </c>
      <c r="K7844" s="4" t="s">
        <v>1003</v>
      </c>
      <c r="L7844" s="4" t="s">
        <v>1003</v>
      </c>
      <c r="M7844" s="11" t="s">
        <v>46</v>
      </c>
      <c r="N7844" s="11" t="s">
        <v>47</v>
      </c>
      <c r="O7844" s="10">
        <v>0</v>
      </c>
      <c r="P7844" s="12">
        <v>0</v>
      </c>
      <c r="Q7844" s="12">
        <f t="shared" si="1179"/>
        <v>0</v>
      </c>
      <c r="R7844" s="136"/>
      <c r="S7844" s="93"/>
      <c r="T7844" s="12"/>
      <c r="U7844" s="12"/>
      <c r="V7844" s="12"/>
      <c r="W7844" s="12"/>
      <c r="X7844" s="12"/>
      <c r="Y7844" s="12"/>
      <c r="Z7844" s="12"/>
      <c r="AA7844" s="12"/>
      <c r="AB7844" s="12"/>
      <c r="AC7844" s="12"/>
      <c r="AD7844" s="12"/>
      <c r="AE7844" s="12"/>
      <c r="AF7844" s="117"/>
      <c r="AG7844" s="33"/>
      <c r="AH7844" s="5"/>
      <c r="AI7844" s="5"/>
      <c r="AJ7844" s="13"/>
    </row>
    <row r="7845" spans="1:36" ht="89.25" x14ac:dyDescent="0.25">
      <c r="A7845" s="3" t="s">
        <v>79</v>
      </c>
      <c r="B7845" s="4" t="s">
        <v>48</v>
      </c>
      <c r="C7845" s="5"/>
      <c r="D7845" s="5" t="s">
        <v>915</v>
      </c>
      <c r="E7845" s="136"/>
      <c r="F7845" s="95" t="s">
        <v>775</v>
      </c>
      <c r="G7845" s="235" t="s">
        <v>21028</v>
      </c>
      <c r="H7845" s="12" t="s">
        <v>42</v>
      </c>
      <c r="I7845" s="8" t="s">
        <v>21029</v>
      </c>
      <c r="J7845" s="9" t="s">
        <v>120</v>
      </c>
      <c r="K7845" s="4" t="s">
        <v>1003</v>
      </c>
      <c r="L7845" s="4" t="s">
        <v>1003</v>
      </c>
      <c r="M7845" s="11" t="s">
        <v>46</v>
      </c>
      <c r="N7845" s="11" t="s">
        <v>47</v>
      </c>
      <c r="O7845" s="10">
        <v>0</v>
      </c>
      <c r="P7845" s="12">
        <v>0</v>
      </c>
      <c r="Q7845" s="12">
        <f t="shared" si="1179"/>
        <v>0</v>
      </c>
      <c r="R7845" s="136"/>
      <c r="S7845" s="93"/>
      <c r="T7845" s="12"/>
      <c r="U7845" s="12"/>
      <c r="V7845" s="12"/>
      <c r="W7845" s="12"/>
      <c r="X7845" s="12"/>
      <c r="Y7845" s="12"/>
      <c r="Z7845" s="12"/>
      <c r="AA7845" s="12"/>
      <c r="AB7845" s="12"/>
      <c r="AC7845" s="12"/>
      <c r="AD7845" s="12"/>
      <c r="AE7845" s="12"/>
      <c r="AF7845" s="117"/>
      <c r="AG7845" s="33"/>
      <c r="AH7845" s="5"/>
      <c r="AI7845" s="5"/>
      <c r="AJ7845" s="13"/>
    </row>
    <row r="7846" spans="1:36" ht="89.25" x14ac:dyDescent="0.25">
      <c r="A7846" s="3" t="s">
        <v>79</v>
      </c>
      <c r="B7846" s="4" t="s">
        <v>48</v>
      </c>
      <c r="C7846" s="5"/>
      <c r="D7846" s="5" t="s">
        <v>915</v>
      </c>
      <c r="E7846" s="136"/>
      <c r="F7846" s="95" t="s">
        <v>775</v>
      </c>
      <c r="G7846" s="235" t="s">
        <v>21030</v>
      </c>
      <c r="H7846" s="12" t="s">
        <v>42</v>
      </c>
      <c r="I7846" s="8" t="s">
        <v>21031</v>
      </c>
      <c r="J7846" s="9" t="s">
        <v>120</v>
      </c>
      <c r="K7846" s="4" t="s">
        <v>1003</v>
      </c>
      <c r="L7846" s="4" t="s">
        <v>1003</v>
      </c>
      <c r="M7846" s="11" t="s">
        <v>46</v>
      </c>
      <c r="N7846" s="11" t="s">
        <v>47</v>
      </c>
      <c r="O7846" s="10">
        <v>0</v>
      </c>
      <c r="P7846" s="12">
        <v>0</v>
      </c>
      <c r="Q7846" s="12">
        <f t="shared" si="1179"/>
        <v>0</v>
      </c>
      <c r="R7846" s="136"/>
      <c r="S7846" s="93"/>
      <c r="T7846" s="12"/>
      <c r="U7846" s="12"/>
      <c r="V7846" s="12"/>
      <c r="W7846" s="12"/>
      <c r="X7846" s="12"/>
      <c r="Y7846" s="12"/>
      <c r="Z7846" s="12"/>
      <c r="AA7846" s="12"/>
      <c r="AB7846" s="12"/>
      <c r="AC7846" s="12"/>
      <c r="AD7846" s="12"/>
      <c r="AE7846" s="12"/>
      <c r="AF7846" s="117"/>
      <c r="AG7846" s="33"/>
      <c r="AH7846" s="5"/>
      <c r="AI7846" s="5"/>
      <c r="AJ7846" s="13"/>
    </row>
    <row r="7847" spans="1:36" ht="89.25" x14ac:dyDescent="0.25">
      <c r="A7847" s="3" t="s">
        <v>79</v>
      </c>
      <c r="B7847" s="4" t="s">
        <v>48</v>
      </c>
      <c r="C7847" s="5"/>
      <c r="D7847" s="5" t="s">
        <v>915</v>
      </c>
      <c r="E7847" s="136"/>
      <c r="F7847" s="95" t="s">
        <v>775</v>
      </c>
      <c r="G7847" s="235" t="s">
        <v>21032</v>
      </c>
      <c r="H7847" s="12" t="s">
        <v>42</v>
      </c>
      <c r="I7847" s="8" t="s">
        <v>21033</v>
      </c>
      <c r="J7847" s="9" t="s">
        <v>120</v>
      </c>
      <c r="K7847" s="4" t="s">
        <v>1003</v>
      </c>
      <c r="L7847" s="4" t="s">
        <v>1003</v>
      </c>
      <c r="M7847" s="11" t="s">
        <v>46</v>
      </c>
      <c r="N7847" s="11" t="s">
        <v>47</v>
      </c>
      <c r="O7847" s="10">
        <v>0</v>
      </c>
      <c r="P7847" s="12">
        <v>0</v>
      </c>
      <c r="Q7847" s="12">
        <f t="shared" si="1179"/>
        <v>0</v>
      </c>
      <c r="R7847" s="136"/>
      <c r="S7847" s="93"/>
      <c r="T7847" s="12"/>
      <c r="U7847" s="12"/>
      <c r="V7847" s="12"/>
      <c r="W7847" s="12"/>
      <c r="X7847" s="12"/>
      <c r="Y7847" s="12"/>
      <c r="Z7847" s="12"/>
      <c r="AA7847" s="12"/>
      <c r="AB7847" s="12"/>
      <c r="AC7847" s="12"/>
      <c r="AD7847" s="12"/>
      <c r="AE7847" s="12"/>
      <c r="AF7847" s="117"/>
      <c r="AG7847" s="33"/>
      <c r="AH7847" s="5"/>
      <c r="AI7847" s="5"/>
      <c r="AJ7847" s="13"/>
    </row>
    <row r="7848" spans="1:36" ht="89.25" x14ac:dyDescent="0.25">
      <c r="A7848" s="3" t="s">
        <v>79</v>
      </c>
      <c r="B7848" s="4" t="s">
        <v>48</v>
      </c>
      <c r="C7848" s="5"/>
      <c r="D7848" s="5" t="s">
        <v>915</v>
      </c>
      <c r="E7848" s="136"/>
      <c r="F7848" s="95" t="s">
        <v>775</v>
      </c>
      <c r="G7848" s="235" t="s">
        <v>21034</v>
      </c>
      <c r="H7848" s="12" t="s">
        <v>42</v>
      </c>
      <c r="I7848" s="8" t="s">
        <v>21035</v>
      </c>
      <c r="J7848" s="9" t="s">
        <v>120</v>
      </c>
      <c r="K7848" s="4" t="s">
        <v>1003</v>
      </c>
      <c r="L7848" s="4" t="s">
        <v>1003</v>
      </c>
      <c r="M7848" s="11" t="s">
        <v>46</v>
      </c>
      <c r="N7848" s="11" t="s">
        <v>47</v>
      </c>
      <c r="O7848" s="10">
        <v>0</v>
      </c>
      <c r="P7848" s="12">
        <v>0</v>
      </c>
      <c r="Q7848" s="12">
        <f t="shared" si="1179"/>
        <v>0</v>
      </c>
      <c r="R7848" s="136"/>
      <c r="S7848" s="93"/>
      <c r="T7848" s="12"/>
      <c r="U7848" s="12"/>
      <c r="V7848" s="12"/>
      <c r="W7848" s="12"/>
      <c r="X7848" s="12"/>
      <c r="Y7848" s="12"/>
      <c r="Z7848" s="12"/>
      <c r="AA7848" s="12"/>
      <c r="AB7848" s="12"/>
      <c r="AC7848" s="12"/>
      <c r="AD7848" s="12"/>
      <c r="AE7848" s="12"/>
      <c r="AF7848" s="117"/>
      <c r="AG7848" s="33"/>
      <c r="AH7848" s="5"/>
      <c r="AI7848" s="5"/>
      <c r="AJ7848" s="13"/>
    </row>
    <row r="7849" spans="1:36" ht="114.75" x14ac:dyDescent="0.25">
      <c r="A7849" s="3" t="s">
        <v>79</v>
      </c>
      <c r="B7849" s="4" t="s">
        <v>48</v>
      </c>
      <c r="C7849" s="5"/>
      <c r="D7849" s="5" t="s">
        <v>915</v>
      </c>
      <c r="E7849" s="136"/>
      <c r="F7849" s="95" t="s">
        <v>775</v>
      </c>
      <c r="G7849" s="235" t="s">
        <v>21036</v>
      </c>
      <c r="H7849" s="12" t="s">
        <v>42</v>
      </c>
      <c r="I7849" s="8" t="s">
        <v>21037</v>
      </c>
      <c r="J7849" s="9" t="s">
        <v>120</v>
      </c>
      <c r="K7849" s="4" t="s">
        <v>1003</v>
      </c>
      <c r="L7849" s="4" t="s">
        <v>1003</v>
      </c>
      <c r="M7849" s="11" t="s">
        <v>46</v>
      </c>
      <c r="N7849" s="11" t="s">
        <v>47</v>
      </c>
      <c r="O7849" s="10">
        <v>0</v>
      </c>
      <c r="P7849" s="12">
        <v>0</v>
      </c>
      <c r="Q7849" s="12">
        <f t="shared" si="1179"/>
        <v>0</v>
      </c>
      <c r="R7849" s="136"/>
      <c r="S7849" s="93"/>
      <c r="T7849" s="12"/>
      <c r="U7849" s="12"/>
      <c r="V7849" s="12"/>
      <c r="W7849" s="12"/>
      <c r="X7849" s="12"/>
      <c r="Y7849" s="12"/>
      <c r="Z7849" s="12"/>
      <c r="AA7849" s="12"/>
      <c r="AB7849" s="12"/>
      <c r="AC7849" s="12"/>
      <c r="AD7849" s="12"/>
      <c r="AE7849" s="12"/>
      <c r="AF7849" s="117"/>
      <c r="AG7849" s="33"/>
      <c r="AH7849" s="5"/>
      <c r="AI7849" s="5"/>
      <c r="AJ7849" s="13"/>
    </row>
    <row r="7850" spans="1:36" ht="114.75" x14ac:dyDescent="0.25">
      <c r="A7850" s="3" t="s">
        <v>79</v>
      </c>
      <c r="B7850" s="4" t="s">
        <v>48</v>
      </c>
      <c r="C7850" s="5"/>
      <c r="D7850" s="5" t="s">
        <v>915</v>
      </c>
      <c r="E7850" s="136"/>
      <c r="F7850" s="95" t="s">
        <v>775</v>
      </c>
      <c r="G7850" s="235" t="s">
        <v>21038</v>
      </c>
      <c r="H7850" s="12" t="s">
        <v>42</v>
      </c>
      <c r="I7850" s="8" t="s">
        <v>21039</v>
      </c>
      <c r="J7850" s="9" t="s">
        <v>120</v>
      </c>
      <c r="K7850" s="4" t="s">
        <v>1003</v>
      </c>
      <c r="L7850" s="4" t="s">
        <v>1003</v>
      </c>
      <c r="M7850" s="11" t="s">
        <v>46</v>
      </c>
      <c r="N7850" s="11" t="s">
        <v>47</v>
      </c>
      <c r="O7850" s="10">
        <v>0</v>
      </c>
      <c r="P7850" s="12">
        <v>0</v>
      </c>
      <c r="Q7850" s="12">
        <f t="shared" si="1179"/>
        <v>0</v>
      </c>
      <c r="R7850" s="136"/>
      <c r="S7850" s="93"/>
      <c r="T7850" s="12"/>
      <c r="U7850" s="12"/>
      <c r="V7850" s="12"/>
      <c r="W7850" s="12"/>
      <c r="X7850" s="12"/>
      <c r="Y7850" s="12"/>
      <c r="Z7850" s="12"/>
      <c r="AA7850" s="12"/>
      <c r="AB7850" s="12"/>
      <c r="AC7850" s="12"/>
      <c r="AD7850" s="12"/>
      <c r="AE7850" s="12"/>
      <c r="AF7850" s="117"/>
      <c r="AG7850" s="33"/>
      <c r="AH7850" s="5"/>
      <c r="AI7850" s="5"/>
      <c r="AJ7850" s="13"/>
    </row>
    <row r="7851" spans="1:36" ht="89.25" x14ac:dyDescent="0.25">
      <c r="A7851" s="3" t="s">
        <v>79</v>
      </c>
      <c r="B7851" s="4" t="s">
        <v>48</v>
      </c>
      <c r="C7851" s="5"/>
      <c r="D7851" s="5" t="s">
        <v>915</v>
      </c>
      <c r="E7851" s="195"/>
      <c r="F7851" s="95" t="s">
        <v>775</v>
      </c>
      <c r="G7851" s="235" t="s">
        <v>21040</v>
      </c>
      <c r="H7851" s="12" t="s">
        <v>42</v>
      </c>
      <c r="I7851" s="8" t="s">
        <v>21041</v>
      </c>
      <c r="J7851" s="9" t="s">
        <v>120</v>
      </c>
      <c r="K7851" s="4" t="s">
        <v>1003</v>
      </c>
      <c r="L7851" s="4" t="s">
        <v>1003</v>
      </c>
      <c r="M7851" s="11" t="s">
        <v>46</v>
      </c>
      <c r="N7851" s="11" t="s">
        <v>47</v>
      </c>
      <c r="O7851" s="10">
        <v>0</v>
      </c>
      <c r="P7851" s="12">
        <v>0</v>
      </c>
      <c r="Q7851" s="12">
        <f t="shared" si="1179"/>
        <v>0</v>
      </c>
      <c r="R7851" s="136"/>
      <c r="S7851" s="93"/>
      <c r="T7851" s="12"/>
      <c r="U7851" s="12"/>
      <c r="V7851" s="12"/>
      <c r="W7851" s="12"/>
      <c r="X7851" s="12"/>
      <c r="Y7851" s="12"/>
      <c r="Z7851" s="12"/>
      <c r="AA7851" s="12"/>
      <c r="AB7851" s="12"/>
      <c r="AC7851" s="12"/>
      <c r="AD7851" s="12"/>
      <c r="AE7851" s="12"/>
      <c r="AF7851" s="117"/>
      <c r="AG7851" s="14"/>
      <c r="AH7851" s="15"/>
      <c r="AI7851" s="15"/>
      <c r="AJ7851" s="190"/>
    </row>
    <row r="7852" spans="1:36" ht="165.75" x14ac:dyDescent="0.25">
      <c r="A7852" s="3" t="s">
        <v>79</v>
      </c>
      <c r="B7852" s="4" t="s">
        <v>48</v>
      </c>
      <c r="C7852" s="5"/>
      <c r="D7852" s="5" t="s">
        <v>24885</v>
      </c>
      <c r="E7852" s="195"/>
      <c r="F7852" s="95" t="s">
        <v>775</v>
      </c>
      <c r="G7852" s="235" t="s">
        <v>21042</v>
      </c>
      <c r="H7852" s="12" t="s">
        <v>42</v>
      </c>
      <c r="I7852" s="8" t="s">
        <v>21043</v>
      </c>
      <c r="J7852" s="9" t="s">
        <v>120</v>
      </c>
      <c r="K7852" s="4" t="s">
        <v>1003</v>
      </c>
      <c r="L7852" s="4" t="s">
        <v>1003</v>
      </c>
      <c r="M7852" s="11" t="s">
        <v>46</v>
      </c>
      <c r="N7852" s="11" t="s">
        <v>47</v>
      </c>
      <c r="O7852" s="10">
        <v>0</v>
      </c>
      <c r="P7852" s="12">
        <v>0</v>
      </c>
      <c r="Q7852" s="12">
        <f t="shared" si="1179"/>
        <v>0</v>
      </c>
      <c r="R7852" s="136"/>
      <c r="S7852" s="93"/>
      <c r="T7852" s="12"/>
      <c r="U7852" s="12"/>
      <c r="V7852" s="12"/>
      <c r="W7852" s="12"/>
      <c r="X7852" s="12"/>
      <c r="Y7852" s="12"/>
      <c r="Z7852" s="12"/>
      <c r="AA7852" s="12"/>
      <c r="AB7852" s="12"/>
      <c r="AC7852" s="12"/>
      <c r="AD7852" s="12"/>
      <c r="AE7852" s="12"/>
      <c r="AF7852" s="117"/>
      <c r="AG7852" s="14"/>
      <c r="AH7852" s="15"/>
      <c r="AI7852" s="15"/>
      <c r="AJ7852" s="190"/>
    </row>
    <row r="7853" spans="1:36" ht="140.25" x14ac:dyDescent="0.25">
      <c r="A7853" s="3" t="s">
        <v>79</v>
      </c>
      <c r="B7853" s="4" t="s">
        <v>48</v>
      </c>
      <c r="C7853" s="5"/>
      <c r="D7853" s="5" t="s">
        <v>24885</v>
      </c>
      <c r="E7853" s="195"/>
      <c r="F7853" s="95" t="s">
        <v>775</v>
      </c>
      <c r="G7853" s="235" t="s">
        <v>21044</v>
      </c>
      <c r="H7853" s="12" t="s">
        <v>42</v>
      </c>
      <c r="I7853" s="8" t="s">
        <v>21045</v>
      </c>
      <c r="J7853" s="9" t="s">
        <v>120</v>
      </c>
      <c r="K7853" s="4" t="s">
        <v>1003</v>
      </c>
      <c r="L7853" s="4" t="s">
        <v>1003</v>
      </c>
      <c r="M7853" s="11" t="s">
        <v>46</v>
      </c>
      <c r="N7853" s="11" t="s">
        <v>47</v>
      </c>
      <c r="O7853" s="10">
        <v>0</v>
      </c>
      <c r="P7853" s="12">
        <v>0</v>
      </c>
      <c r="Q7853" s="12">
        <f t="shared" si="1179"/>
        <v>0</v>
      </c>
      <c r="R7853" s="136"/>
      <c r="S7853" s="93"/>
      <c r="T7853" s="12"/>
      <c r="U7853" s="12"/>
      <c r="V7853" s="12"/>
      <c r="W7853" s="12"/>
      <c r="X7853" s="12"/>
      <c r="Y7853" s="12"/>
      <c r="Z7853" s="12"/>
      <c r="AA7853" s="12"/>
      <c r="AB7853" s="12"/>
      <c r="AC7853" s="12"/>
      <c r="AD7853" s="12"/>
      <c r="AE7853" s="12"/>
      <c r="AF7853" s="117"/>
      <c r="AG7853" s="14"/>
      <c r="AH7853" s="15"/>
      <c r="AI7853" s="15"/>
      <c r="AJ7853" s="190"/>
    </row>
    <row r="7854" spans="1:36" ht="153" x14ac:dyDescent="0.25">
      <c r="A7854" s="3" t="s">
        <v>79</v>
      </c>
      <c r="B7854" s="4" t="s">
        <v>48</v>
      </c>
      <c r="C7854" s="5"/>
      <c r="D7854" s="5" t="s">
        <v>24885</v>
      </c>
      <c r="E7854" s="195"/>
      <c r="F7854" s="95" t="s">
        <v>775</v>
      </c>
      <c r="G7854" s="235" t="s">
        <v>21046</v>
      </c>
      <c r="H7854" s="12" t="s">
        <v>42</v>
      </c>
      <c r="I7854" s="8" t="s">
        <v>21047</v>
      </c>
      <c r="J7854" s="9" t="s">
        <v>120</v>
      </c>
      <c r="K7854" s="4" t="s">
        <v>1003</v>
      </c>
      <c r="L7854" s="4" t="s">
        <v>1003</v>
      </c>
      <c r="M7854" s="11" t="s">
        <v>46</v>
      </c>
      <c r="N7854" s="11" t="s">
        <v>47</v>
      </c>
      <c r="O7854" s="10">
        <v>0</v>
      </c>
      <c r="P7854" s="12">
        <v>0</v>
      </c>
      <c r="Q7854" s="12">
        <f t="shared" si="1179"/>
        <v>0</v>
      </c>
      <c r="R7854" s="136"/>
      <c r="S7854" s="93"/>
      <c r="T7854" s="12"/>
      <c r="U7854" s="12"/>
      <c r="V7854" s="12"/>
      <c r="W7854" s="12"/>
      <c r="X7854" s="12"/>
      <c r="Y7854" s="12"/>
      <c r="Z7854" s="12"/>
      <c r="AA7854" s="12"/>
      <c r="AB7854" s="12"/>
      <c r="AC7854" s="12"/>
      <c r="AD7854" s="12"/>
      <c r="AE7854" s="12"/>
      <c r="AF7854" s="117"/>
      <c r="AG7854" s="14"/>
      <c r="AH7854" s="15"/>
      <c r="AI7854" s="15"/>
      <c r="AJ7854" s="190"/>
    </row>
    <row r="7855" spans="1:36" ht="140.25" x14ac:dyDescent="0.25">
      <c r="A7855" s="3" t="s">
        <v>79</v>
      </c>
      <c r="B7855" s="4" t="s">
        <v>48</v>
      </c>
      <c r="C7855" s="5"/>
      <c r="D7855" s="5" t="s">
        <v>24885</v>
      </c>
      <c r="E7855" s="136"/>
      <c r="F7855" s="95" t="s">
        <v>775</v>
      </c>
      <c r="G7855" s="235" t="s">
        <v>21048</v>
      </c>
      <c r="H7855" s="12" t="s">
        <v>42</v>
      </c>
      <c r="I7855" s="8" t="s">
        <v>21049</v>
      </c>
      <c r="J7855" s="9" t="s">
        <v>120</v>
      </c>
      <c r="K7855" s="4" t="s">
        <v>1003</v>
      </c>
      <c r="L7855" s="4" t="s">
        <v>1003</v>
      </c>
      <c r="M7855" s="11" t="s">
        <v>46</v>
      </c>
      <c r="N7855" s="11" t="s">
        <v>47</v>
      </c>
      <c r="O7855" s="10">
        <v>0</v>
      </c>
      <c r="P7855" s="12">
        <v>0</v>
      </c>
      <c r="Q7855" s="12">
        <f t="shared" si="1179"/>
        <v>0</v>
      </c>
      <c r="R7855" s="136"/>
      <c r="S7855" s="93"/>
      <c r="T7855" s="12"/>
      <c r="U7855" s="12"/>
      <c r="V7855" s="12"/>
      <c r="W7855" s="12"/>
      <c r="X7855" s="12"/>
      <c r="Y7855" s="12"/>
      <c r="Z7855" s="12"/>
      <c r="AA7855" s="12"/>
      <c r="AB7855" s="12"/>
      <c r="AC7855" s="12"/>
      <c r="AD7855" s="12"/>
      <c r="AE7855" s="12"/>
      <c r="AF7855" s="117"/>
      <c r="AG7855" s="33"/>
      <c r="AH7855" s="5"/>
      <c r="AI7855" s="5"/>
      <c r="AJ7855" s="13"/>
    </row>
    <row r="7856" spans="1:36" ht="38.25" x14ac:dyDescent="0.25">
      <c r="A7856" s="3" t="s">
        <v>79</v>
      </c>
      <c r="B7856" s="4" t="s">
        <v>48</v>
      </c>
      <c r="C7856" s="5"/>
      <c r="D7856" s="5" t="s">
        <v>24885</v>
      </c>
      <c r="E7856" s="136"/>
      <c r="F7856" s="95" t="s">
        <v>775</v>
      </c>
      <c r="G7856" s="235" t="s">
        <v>21050</v>
      </c>
      <c r="H7856" s="12" t="s">
        <v>42</v>
      </c>
      <c r="I7856" s="8" t="s">
        <v>21051</v>
      </c>
      <c r="J7856" s="4" t="s">
        <v>779</v>
      </c>
      <c r="K7856" s="61" t="s">
        <v>21052</v>
      </c>
      <c r="L7856" s="61" t="s">
        <v>19943</v>
      </c>
      <c r="M7856" s="11" t="s">
        <v>47</v>
      </c>
      <c r="N7856" s="11" t="s">
        <v>47</v>
      </c>
      <c r="O7856" s="10">
        <v>0</v>
      </c>
      <c r="P7856" s="12">
        <v>0</v>
      </c>
      <c r="Q7856" s="12">
        <f t="shared" si="1179"/>
        <v>0</v>
      </c>
      <c r="R7856" s="136"/>
      <c r="S7856" s="93"/>
      <c r="T7856" s="12"/>
      <c r="U7856" s="12"/>
      <c r="V7856" s="12"/>
      <c r="W7856" s="12"/>
      <c r="X7856" s="12"/>
      <c r="Y7856" s="12"/>
      <c r="Z7856" s="12"/>
      <c r="AA7856" s="12"/>
      <c r="AB7856" s="12"/>
      <c r="AC7856" s="12"/>
      <c r="AD7856" s="12"/>
      <c r="AE7856" s="12"/>
      <c r="AF7856" s="117"/>
      <c r="AG7856" s="33"/>
      <c r="AH7856" s="5"/>
      <c r="AI7856" s="5"/>
      <c r="AJ7856" s="13"/>
    </row>
    <row r="7857" spans="1:36" ht="127.5" hidden="1" x14ac:dyDescent="0.25">
      <c r="A7857" s="3" t="s">
        <v>79</v>
      </c>
      <c r="B7857" s="4" t="s">
        <v>48</v>
      </c>
      <c r="C7857" s="5"/>
      <c r="D7857" s="5"/>
      <c r="E7857" s="32"/>
      <c r="F7857" s="95" t="s">
        <v>40</v>
      </c>
      <c r="G7857" s="12" t="s">
        <v>21053</v>
      </c>
      <c r="H7857" s="12" t="s">
        <v>42</v>
      </c>
      <c r="I7857" s="8" t="s">
        <v>21054</v>
      </c>
      <c r="J7857" s="4" t="s">
        <v>44</v>
      </c>
      <c r="K7857" s="61" t="s">
        <v>4817</v>
      </c>
      <c r="L7857" s="61" t="s">
        <v>4817</v>
      </c>
      <c r="M7857" s="11" t="s">
        <v>46</v>
      </c>
      <c r="N7857" s="11" t="s">
        <v>46</v>
      </c>
      <c r="O7857" s="10">
        <v>0</v>
      </c>
      <c r="P7857" s="12">
        <v>194.27</v>
      </c>
      <c r="Q7857" s="12">
        <f t="shared" si="1179"/>
        <v>1.9427E-2</v>
      </c>
      <c r="R7857" s="92"/>
      <c r="S7857" s="93" t="s">
        <v>45</v>
      </c>
      <c r="T7857" s="93" t="s">
        <v>45</v>
      </c>
      <c r="U7857" s="93" t="s">
        <v>45</v>
      </c>
      <c r="V7857" s="93" t="s">
        <v>45</v>
      </c>
      <c r="W7857" s="93" t="s">
        <v>45</v>
      </c>
      <c r="X7857" s="93" t="s">
        <v>45</v>
      </c>
      <c r="Y7857" s="93" t="s">
        <v>45</v>
      </c>
      <c r="Z7857" s="93" t="s">
        <v>45</v>
      </c>
      <c r="AA7857" s="93" t="s">
        <v>45</v>
      </c>
      <c r="AB7857" s="93" t="s">
        <v>45</v>
      </c>
      <c r="AC7857" s="93" t="s">
        <v>45</v>
      </c>
      <c r="AD7857" s="93" t="s">
        <v>45</v>
      </c>
      <c r="AE7857" s="93" t="s">
        <v>45</v>
      </c>
      <c r="AF7857" s="93" t="s">
        <v>45</v>
      </c>
      <c r="AG7857" s="33"/>
      <c r="AH7857" s="5"/>
      <c r="AI7857" s="5"/>
      <c r="AJ7857" s="32"/>
    </row>
    <row r="7858" spans="1:36" ht="114.75" x14ac:dyDescent="0.25">
      <c r="A7858" s="3" t="s">
        <v>79</v>
      </c>
      <c r="B7858" s="4" t="s">
        <v>48</v>
      </c>
      <c r="C7858" s="5"/>
      <c r="D7858" s="5" t="s">
        <v>24885</v>
      </c>
      <c r="E7858" s="136"/>
      <c r="F7858" s="95" t="s">
        <v>775</v>
      </c>
      <c r="G7858" s="235" t="s">
        <v>21055</v>
      </c>
      <c r="H7858" s="12" t="s">
        <v>42</v>
      </c>
      <c r="I7858" s="8" t="s">
        <v>21056</v>
      </c>
      <c r="J7858" s="4" t="s">
        <v>9669</v>
      </c>
      <c r="K7858" s="61" t="s">
        <v>21057</v>
      </c>
      <c r="L7858" s="61" t="s">
        <v>21058</v>
      </c>
      <c r="M7858" s="11" t="s">
        <v>46</v>
      </c>
      <c r="N7858" s="11" t="s">
        <v>47</v>
      </c>
      <c r="O7858" s="10">
        <v>0</v>
      </c>
      <c r="P7858" s="12">
        <v>0</v>
      </c>
      <c r="Q7858" s="12">
        <f t="shared" si="1179"/>
        <v>0</v>
      </c>
      <c r="R7858" s="136"/>
      <c r="S7858" s="93"/>
      <c r="T7858" s="12"/>
      <c r="U7858" s="12"/>
      <c r="V7858" s="12"/>
      <c r="W7858" s="12"/>
      <c r="X7858" s="12"/>
      <c r="Y7858" s="12"/>
      <c r="Z7858" s="12"/>
      <c r="AA7858" s="12"/>
      <c r="AB7858" s="12"/>
      <c r="AC7858" s="12"/>
      <c r="AD7858" s="12"/>
      <c r="AE7858" s="12"/>
      <c r="AF7858" s="117"/>
      <c r="AG7858" s="33"/>
      <c r="AH7858" s="5"/>
      <c r="AI7858" s="5"/>
      <c r="AJ7858" s="13"/>
    </row>
    <row r="7859" spans="1:36" ht="114.75" x14ac:dyDescent="0.25">
      <c r="A7859" s="3" t="s">
        <v>79</v>
      </c>
      <c r="B7859" s="4" t="s">
        <v>48</v>
      </c>
      <c r="C7859" s="5"/>
      <c r="D7859" s="5" t="s">
        <v>24885</v>
      </c>
      <c r="E7859" s="136"/>
      <c r="F7859" s="95" t="s">
        <v>775</v>
      </c>
      <c r="G7859" s="235" t="s">
        <v>21059</v>
      </c>
      <c r="H7859" s="12" t="s">
        <v>42</v>
      </c>
      <c r="I7859" s="8" t="s">
        <v>21060</v>
      </c>
      <c r="J7859" s="4" t="s">
        <v>9669</v>
      </c>
      <c r="K7859" s="61" t="s">
        <v>21057</v>
      </c>
      <c r="L7859" s="61" t="s">
        <v>21058</v>
      </c>
      <c r="M7859" s="11" t="s">
        <v>46</v>
      </c>
      <c r="N7859" s="11" t="s">
        <v>47</v>
      </c>
      <c r="O7859" s="10">
        <v>0</v>
      </c>
      <c r="P7859" s="12">
        <v>0</v>
      </c>
      <c r="Q7859" s="12">
        <f t="shared" si="1179"/>
        <v>0</v>
      </c>
      <c r="R7859" s="136"/>
      <c r="S7859" s="93"/>
      <c r="T7859" s="12"/>
      <c r="U7859" s="12"/>
      <c r="V7859" s="12"/>
      <c r="W7859" s="12"/>
      <c r="X7859" s="12"/>
      <c r="Y7859" s="12"/>
      <c r="Z7859" s="12"/>
      <c r="AA7859" s="12"/>
      <c r="AB7859" s="12"/>
      <c r="AC7859" s="12"/>
      <c r="AD7859" s="12"/>
      <c r="AE7859" s="12"/>
      <c r="AF7859" s="117"/>
      <c r="AG7859" s="33"/>
      <c r="AH7859" s="5"/>
      <c r="AI7859" s="5"/>
      <c r="AJ7859" s="13"/>
    </row>
    <row r="7860" spans="1:36" ht="114.75" x14ac:dyDescent="0.25">
      <c r="A7860" s="3" t="s">
        <v>79</v>
      </c>
      <c r="B7860" s="4" t="s">
        <v>48</v>
      </c>
      <c r="C7860" s="5"/>
      <c r="D7860" s="5" t="s">
        <v>24885</v>
      </c>
      <c r="E7860" s="136"/>
      <c r="F7860" s="95" t="s">
        <v>775</v>
      </c>
      <c r="G7860" s="235" t="s">
        <v>21061</v>
      </c>
      <c r="H7860" s="12" t="s">
        <v>42</v>
      </c>
      <c r="I7860" s="8" t="s">
        <v>21062</v>
      </c>
      <c r="J7860" s="4" t="s">
        <v>9669</v>
      </c>
      <c r="K7860" s="61" t="s">
        <v>21057</v>
      </c>
      <c r="L7860" s="61" t="s">
        <v>21058</v>
      </c>
      <c r="M7860" s="11" t="s">
        <v>46</v>
      </c>
      <c r="N7860" s="11" t="s">
        <v>47</v>
      </c>
      <c r="O7860" s="10">
        <v>0</v>
      </c>
      <c r="P7860" s="12">
        <v>0</v>
      </c>
      <c r="Q7860" s="12">
        <f t="shared" si="1179"/>
        <v>0</v>
      </c>
      <c r="R7860" s="136"/>
      <c r="S7860" s="93"/>
      <c r="T7860" s="12"/>
      <c r="U7860" s="12"/>
      <c r="V7860" s="12"/>
      <c r="W7860" s="12"/>
      <c r="X7860" s="12"/>
      <c r="Y7860" s="12"/>
      <c r="Z7860" s="12"/>
      <c r="AA7860" s="12"/>
      <c r="AB7860" s="12"/>
      <c r="AC7860" s="12"/>
      <c r="AD7860" s="12"/>
      <c r="AE7860" s="12"/>
      <c r="AF7860" s="117"/>
      <c r="AG7860" s="33"/>
      <c r="AH7860" s="5"/>
      <c r="AI7860" s="5"/>
      <c r="AJ7860" s="13"/>
    </row>
    <row r="7861" spans="1:36" ht="114.75" x14ac:dyDescent="0.25">
      <c r="A7861" s="3" t="s">
        <v>79</v>
      </c>
      <c r="B7861" s="4" t="s">
        <v>48</v>
      </c>
      <c r="C7861" s="5"/>
      <c r="D7861" s="5" t="s">
        <v>24885</v>
      </c>
      <c r="E7861" s="136"/>
      <c r="F7861" s="95" t="s">
        <v>775</v>
      </c>
      <c r="G7861" s="235" t="s">
        <v>21063</v>
      </c>
      <c r="H7861" s="12" t="s">
        <v>42</v>
      </c>
      <c r="I7861" s="8" t="s">
        <v>21064</v>
      </c>
      <c r="J7861" s="4" t="s">
        <v>9669</v>
      </c>
      <c r="K7861" s="61" t="s">
        <v>21057</v>
      </c>
      <c r="L7861" s="61" t="s">
        <v>21058</v>
      </c>
      <c r="M7861" s="11" t="s">
        <v>46</v>
      </c>
      <c r="N7861" s="11" t="s">
        <v>47</v>
      </c>
      <c r="O7861" s="10">
        <v>0</v>
      </c>
      <c r="P7861" s="12">
        <v>0</v>
      </c>
      <c r="Q7861" s="12">
        <f t="shared" si="1179"/>
        <v>0</v>
      </c>
      <c r="R7861" s="136"/>
      <c r="S7861" s="93"/>
      <c r="T7861" s="12"/>
      <c r="U7861" s="12"/>
      <c r="V7861" s="12"/>
      <c r="W7861" s="12"/>
      <c r="X7861" s="12"/>
      <c r="Y7861" s="12"/>
      <c r="Z7861" s="12"/>
      <c r="AA7861" s="12"/>
      <c r="AB7861" s="12"/>
      <c r="AC7861" s="12"/>
      <c r="AD7861" s="12"/>
      <c r="AE7861" s="12"/>
      <c r="AF7861" s="117"/>
      <c r="AG7861" s="33"/>
      <c r="AH7861" s="5"/>
      <c r="AI7861" s="5"/>
      <c r="AJ7861" s="13"/>
    </row>
    <row r="7862" spans="1:36" ht="114.75" x14ac:dyDescent="0.25">
      <c r="A7862" s="3" t="s">
        <v>79</v>
      </c>
      <c r="B7862" s="4" t="s">
        <v>48</v>
      </c>
      <c r="C7862" s="5"/>
      <c r="D7862" s="5" t="s">
        <v>24885</v>
      </c>
      <c r="E7862" s="136"/>
      <c r="F7862" s="95" t="s">
        <v>775</v>
      </c>
      <c r="G7862" s="235" t="s">
        <v>21065</v>
      </c>
      <c r="H7862" s="12" t="s">
        <v>42</v>
      </c>
      <c r="I7862" s="8" t="s">
        <v>21066</v>
      </c>
      <c r="J7862" s="4" t="s">
        <v>9669</v>
      </c>
      <c r="K7862" s="61" t="s">
        <v>21057</v>
      </c>
      <c r="L7862" s="61" t="s">
        <v>21058</v>
      </c>
      <c r="M7862" s="11" t="s">
        <v>46</v>
      </c>
      <c r="N7862" s="11" t="s">
        <v>47</v>
      </c>
      <c r="O7862" s="10">
        <v>0</v>
      </c>
      <c r="P7862" s="12">
        <v>0</v>
      </c>
      <c r="Q7862" s="12">
        <f t="shared" si="1179"/>
        <v>0</v>
      </c>
      <c r="R7862" s="136"/>
      <c r="S7862" s="93"/>
      <c r="T7862" s="12"/>
      <c r="U7862" s="12"/>
      <c r="V7862" s="12"/>
      <c r="W7862" s="12"/>
      <c r="X7862" s="12"/>
      <c r="Y7862" s="12"/>
      <c r="Z7862" s="12"/>
      <c r="AA7862" s="12"/>
      <c r="AB7862" s="12"/>
      <c r="AC7862" s="12"/>
      <c r="AD7862" s="12"/>
      <c r="AE7862" s="12"/>
      <c r="AF7862" s="117"/>
      <c r="AG7862" s="33"/>
      <c r="AH7862" s="5"/>
      <c r="AI7862" s="5"/>
      <c r="AJ7862" s="13"/>
    </row>
    <row r="7863" spans="1:36" ht="114.75" x14ac:dyDescent="0.25">
      <c r="A7863" s="3" t="s">
        <v>79</v>
      </c>
      <c r="B7863" s="4" t="s">
        <v>48</v>
      </c>
      <c r="C7863" s="5"/>
      <c r="D7863" s="5" t="s">
        <v>24885</v>
      </c>
      <c r="E7863" s="136"/>
      <c r="F7863" s="95" t="s">
        <v>775</v>
      </c>
      <c r="G7863" s="235" t="s">
        <v>21067</v>
      </c>
      <c r="H7863" s="12" t="s">
        <v>42</v>
      </c>
      <c r="I7863" s="8" t="s">
        <v>21068</v>
      </c>
      <c r="J7863" s="4" t="s">
        <v>9669</v>
      </c>
      <c r="K7863" s="61" t="s">
        <v>21057</v>
      </c>
      <c r="L7863" s="61" t="s">
        <v>21058</v>
      </c>
      <c r="M7863" s="11" t="s">
        <v>46</v>
      </c>
      <c r="N7863" s="11" t="s">
        <v>47</v>
      </c>
      <c r="O7863" s="10">
        <v>0</v>
      </c>
      <c r="P7863" s="12">
        <v>0</v>
      </c>
      <c r="Q7863" s="12">
        <f t="shared" si="1179"/>
        <v>0</v>
      </c>
      <c r="R7863" s="136"/>
      <c r="S7863" s="93"/>
      <c r="T7863" s="12"/>
      <c r="U7863" s="12"/>
      <c r="V7863" s="12"/>
      <c r="W7863" s="12"/>
      <c r="X7863" s="12"/>
      <c r="Y7863" s="12"/>
      <c r="Z7863" s="12"/>
      <c r="AA7863" s="12"/>
      <c r="AB7863" s="12"/>
      <c r="AC7863" s="12"/>
      <c r="AD7863" s="12"/>
      <c r="AE7863" s="12"/>
      <c r="AF7863" s="117"/>
      <c r="AG7863" s="14"/>
      <c r="AH7863" s="15"/>
      <c r="AI7863" s="15"/>
      <c r="AJ7863" s="190"/>
    </row>
    <row r="7864" spans="1:36" ht="127.5" x14ac:dyDescent="0.25">
      <c r="A7864" s="3" t="s">
        <v>79</v>
      </c>
      <c r="B7864" s="4" t="s">
        <v>48</v>
      </c>
      <c r="C7864" s="5"/>
      <c r="D7864" s="5" t="s">
        <v>24885</v>
      </c>
      <c r="E7864" s="136"/>
      <c r="F7864" s="95" t="s">
        <v>775</v>
      </c>
      <c r="G7864" s="235" t="s">
        <v>21069</v>
      </c>
      <c r="H7864" s="12" t="s">
        <v>42</v>
      </c>
      <c r="I7864" s="8" t="s">
        <v>21070</v>
      </c>
      <c r="J7864" s="4" t="s">
        <v>9669</v>
      </c>
      <c r="K7864" s="61" t="s">
        <v>21057</v>
      </c>
      <c r="L7864" s="61" t="s">
        <v>21058</v>
      </c>
      <c r="M7864" s="11" t="s">
        <v>46</v>
      </c>
      <c r="N7864" s="11" t="s">
        <v>47</v>
      </c>
      <c r="O7864" s="10">
        <v>0</v>
      </c>
      <c r="P7864" s="12">
        <v>0</v>
      </c>
      <c r="Q7864" s="12">
        <f t="shared" si="1179"/>
        <v>0</v>
      </c>
      <c r="R7864" s="136"/>
      <c r="S7864" s="93"/>
      <c r="T7864" s="12"/>
      <c r="U7864" s="12"/>
      <c r="V7864" s="12"/>
      <c r="W7864" s="12"/>
      <c r="X7864" s="12"/>
      <c r="Y7864" s="12"/>
      <c r="Z7864" s="12"/>
      <c r="AA7864" s="12"/>
      <c r="AB7864" s="12"/>
      <c r="AC7864" s="12"/>
      <c r="AD7864" s="12"/>
      <c r="AE7864" s="12"/>
      <c r="AF7864" s="117"/>
      <c r="AG7864" s="33"/>
      <c r="AH7864" s="5"/>
      <c r="AI7864" s="5"/>
      <c r="AJ7864" s="13"/>
    </row>
    <row r="7865" spans="1:36" ht="114.75" x14ac:dyDescent="0.25">
      <c r="A7865" s="3" t="s">
        <v>79</v>
      </c>
      <c r="B7865" s="4" t="s">
        <v>48</v>
      </c>
      <c r="C7865" s="5"/>
      <c r="D7865" s="5" t="s">
        <v>24885</v>
      </c>
      <c r="E7865" s="136"/>
      <c r="F7865" s="95" t="s">
        <v>775</v>
      </c>
      <c r="G7865" s="235" t="s">
        <v>21071</v>
      </c>
      <c r="H7865" s="12" t="s">
        <v>42</v>
      </c>
      <c r="I7865" s="8" t="s">
        <v>21072</v>
      </c>
      <c r="J7865" s="4" t="s">
        <v>9669</v>
      </c>
      <c r="K7865" s="61" t="s">
        <v>21057</v>
      </c>
      <c r="L7865" s="61" t="s">
        <v>21058</v>
      </c>
      <c r="M7865" s="11" t="s">
        <v>46</v>
      </c>
      <c r="N7865" s="11" t="s">
        <v>47</v>
      </c>
      <c r="O7865" s="10">
        <v>0</v>
      </c>
      <c r="P7865" s="12">
        <v>0</v>
      </c>
      <c r="Q7865" s="12">
        <f t="shared" si="1179"/>
        <v>0</v>
      </c>
      <c r="R7865" s="136"/>
      <c r="S7865" s="93"/>
      <c r="T7865" s="12"/>
      <c r="U7865" s="12"/>
      <c r="V7865" s="12"/>
      <c r="W7865" s="12"/>
      <c r="X7865" s="12"/>
      <c r="Y7865" s="12"/>
      <c r="Z7865" s="12"/>
      <c r="AA7865" s="12"/>
      <c r="AB7865" s="12"/>
      <c r="AC7865" s="12"/>
      <c r="AD7865" s="12"/>
      <c r="AE7865" s="12"/>
      <c r="AF7865" s="117"/>
      <c r="AG7865" s="33"/>
      <c r="AH7865" s="5"/>
      <c r="AI7865" s="5"/>
      <c r="AJ7865" s="13"/>
    </row>
    <row r="7866" spans="1:36" ht="127.5" x14ac:dyDescent="0.25">
      <c r="A7866" s="3" t="s">
        <v>79</v>
      </c>
      <c r="B7866" s="4" t="s">
        <v>48</v>
      </c>
      <c r="C7866" s="5"/>
      <c r="D7866" s="5" t="s">
        <v>24885</v>
      </c>
      <c r="E7866" s="136"/>
      <c r="F7866" s="95" t="s">
        <v>775</v>
      </c>
      <c r="G7866" s="235" t="s">
        <v>21073</v>
      </c>
      <c r="H7866" s="12" t="s">
        <v>42</v>
      </c>
      <c r="I7866" s="8" t="s">
        <v>21074</v>
      </c>
      <c r="J7866" s="4" t="s">
        <v>9669</v>
      </c>
      <c r="K7866" s="61" t="s">
        <v>21057</v>
      </c>
      <c r="L7866" s="61" t="s">
        <v>21058</v>
      </c>
      <c r="M7866" s="11" t="s">
        <v>46</v>
      </c>
      <c r="N7866" s="11" t="s">
        <v>47</v>
      </c>
      <c r="O7866" s="10">
        <v>0</v>
      </c>
      <c r="P7866" s="12">
        <v>0</v>
      </c>
      <c r="Q7866" s="12">
        <f t="shared" ref="Q7866:Q7929" si="1180">+O7866+(P7866/10000)</f>
        <v>0</v>
      </c>
      <c r="R7866" s="136"/>
      <c r="S7866" s="93"/>
      <c r="T7866" s="12"/>
      <c r="U7866" s="12"/>
      <c r="V7866" s="12"/>
      <c r="W7866" s="12"/>
      <c r="X7866" s="12"/>
      <c r="Y7866" s="12"/>
      <c r="Z7866" s="12"/>
      <c r="AA7866" s="12"/>
      <c r="AB7866" s="12"/>
      <c r="AC7866" s="12"/>
      <c r="AD7866" s="12"/>
      <c r="AE7866" s="12"/>
      <c r="AF7866" s="117"/>
      <c r="AG7866" s="33"/>
      <c r="AH7866" s="5"/>
      <c r="AI7866" s="5"/>
      <c r="AJ7866" s="13"/>
    </row>
    <row r="7867" spans="1:36" ht="127.5" x14ac:dyDescent="0.25">
      <c r="A7867" s="3" t="s">
        <v>79</v>
      </c>
      <c r="B7867" s="4" t="s">
        <v>48</v>
      </c>
      <c r="C7867" s="5"/>
      <c r="D7867" s="5" t="s">
        <v>24885</v>
      </c>
      <c r="E7867" s="136"/>
      <c r="F7867" s="95" t="s">
        <v>775</v>
      </c>
      <c r="G7867" s="235" t="s">
        <v>21075</v>
      </c>
      <c r="H7867" s="12" t="s">
        <v>42</v>
      </c>
      <c r="I7867" s="8" t="s">
        <v>21076</v>
      </c>
      <c r="J7867" s="4" t="s">
        <v>9669</v>
      </c>
      <c r="K7867" s="61" t="s">
        <v>21057</v>
      </c>
      <c r="L7867" s="61" t="s">
        <v>21058</v>
      </c>
      <c r="M7867" s="11" t="s">
        <v>46</v>
      </c>
      <c r="N7867" s="11" t="s">
        <v>47</v>
      </c>
      <c r="O7867" s="10">
        <v>0</v>
      </c>
      <c r="P7867" s="12">
        <v>0</v>
      </c>
      <c r="Q7867" s="12">
        <f t="shared" si="1180"/>
        <v>0</v>
      </c>
      <c r="R7867" s="136"/>
      <c r="S7867" s="93"/>
      <c r="T7867" s="12"/>
      <c r="U7867" s="12"/>
      <c r="V7867" s="12"/>
      <c r="W7867" s="12"/>
      <c r="X7867" s="12"/>
      <c r="Y7867" s="12"/>
      <c r="Z7867" s="12"/>
      <c r="AA7867" s="12"/>
      <c r="AB7867" s="12"/>
      <c r="AC7867" s="12"/>
      <c r="AD7867" s="12"/>
      <c r="AE7867" s="12"/>
      <c r="AF7867" s="117"/>
      <c r="AG7867" s="33"/>
      <c r="AH7867" s="5"/>
      <c r="AI7867" s="5"/>
      <c r="AJ7867" s="13"/>
    </row>
    <row r="7868" spans="1:36" ht="114.75" x14ac:dyDescent="0.25">
      <c r="A7868" s="3" t="s">
        <v>79</v>
      </c>
      <c r="B7868" s="4" t="s">
        <v>48</v>
      </c>
      <c r="C7868" s="5"/>
      <c r="D7868" s="5" t="s">
        <v>24885</v>
      </c>
      <c r="E7868" s="136"/>
      <c r="F7868" s="95" t="s">
        <v>775</v>
      </c>
      <c r="G7868" s="235" t="s">
        <v>21077</v>
      </c>
      <c r="H7868" s="12" t="s">
        <v>42</v>
      </c>
      <c r="I7868" s="8" t="s">
        <v>21078</v>
      </c>
      <c r="J7868" s="4" t="s">
        <v>9669</v>
      </c>
      <c r="K7868" s="61" t="s">
        <v>21057</v>
      </c>
      <c r="L7868" s="61" t="s">
        <v>21058</v>
      </c>
      <c r="M7868" s="11" t="s">
        <v>46</v>
      </c>
      <c r="N7868" s="11" t="s">
        <v>47</v>
      </c>
      <c r="O7868" s="10">
        <v>0</v>
      </c>
      <c r="P7868" s="12">
        <v>0</v>
      </c>
      <c r="Q7868" s="12">
        <f t="shared" si="1180"/>
        <v>0</v>
      </c>
      <c r="R7868" s="136"/>
      <c r="S7868" s="93"/>
      <c r="T7868" s="12"/>
      <c r="U7868" s="12"/>
      <c r="V7868" s="12"/>
      <c r="W7868" s="12"/>
      <c r="X7868" s="12"/>
      <c r="Y7868" s="12"/>
      <c r="Z7868" s="12"/>
      <c r="AA7868" s="12"/>
      <c r="AB7868" s="12"/>
      <c r="AC7868" s="12"/>
      <c r="AD7868" s="12"/>
      <c r="AE7868" s="12"/>
      <c r="AF7868" s="117"/>
      <c r="AG7868" s="33"/>
      <c r="AH7868" s="5"/>
      <c r="AI7868" s="5"/>
      <c r="AJ7868" s="13"/>
    </row>
    <row r="7869" spans="1:36" ht="114.75" x14ac:dyDescent="0.25">
      <c r="A7869" s="3" t="s">
        <v>79</v>
      </c>
      <c r="B7869" s="4" t="s">
        <v>48</v>
      </c>
      <c r="C7869" s="5"/>
      <c r="D7869" s="5" t="s">
        <v>24885</v>
      </c>
      <c r="E7869" s="136"/>
      <c r="F7869" s="95" t="s">
        <v>775</v>
      </c>
      <c r="G7869" s="235" t="s">
        <v>21079</v>
      </c>
      <c r="H7869" s="12" t="s">
        <v>42</v>
      </c>
      <c r="I7869" s="8" t="s">
        <v>21080</v>
      </c>
      <c r="J7869" s="4" t="s">
        <v>9669</v>
      </c>
      <c r="K7869" s="61" t="s">
        <v>21057</v>
      </c>
      <c r="L7869" s="61" t="s">
        <v>21058</v>
      </c>
      <c r="M7869" s="11" t="s">
        <v>46</v>
      </c>
      <c r="N7869" s="11" t="s">
        <v>47</v>
      </c>
      <c r="O7869" s="10">
        <v>0</v>
      </c>
      <c r="P7869" s="12">
        <v>0</v>
      </c>
      <c r="Q7869" s="12">
        <f t="shared" si="1180"/>
        <v>0</v>
      </c>
      <c r="R7869" s="136"/>
      <c r="S7869" s="93"/>
      <c r="T7869" s="12"/>
      <c r="U7869" s="12"/>
      <c r="V7869" s="12"/>
      <c r="W7869" s="12"/>
      <c r="X7869" s="12"/>
      <c r="Y7869" s="12"/>
      <c r="Z7869" s="12"/>
      <c r="AA7869" s="12"/>
      <c r="AB7869" s="12"/>
      <c r="AC7869" s="12"/>
      <c r="AD7869" s="12"/>
      <c r="AE7869" s="12"/>
      <c r="AF7869" s="117"/>
      <c r="AG7869" s="33"/>
      <c r="AH7869" s="5"/>
      <c r="AI7869" s="5"/>
      <c r="AJ7869" s="13"/>
    </row>
    <row r="7870" spans="1:36" ht="114.75" x14ac:dyDescent="0.25">
      <c r="A7870" s="3" t="s">
        <v>79</v>
      </c>
      <c r="B7870" s="4" t="s">
        <v>48</v>
      </c>
      <c r="C7870" s="5"/>
      <c r="D7870" s="5" t="s">
        <v>24885</v>
      </c>
      <c r="E7870" s="195"/>
      <c r="F7870" s="95" t="s">
        <v>775</v>
      </c>
      <c r="G7870" s="235" t="s">
        <v>21081</v>
      </c>
      <c r="H7870" s="12" t="s">
        <v>42</v>
      </c>
      <c r="I7870" s="8" t="s">
        <v>21082</v>
      </c>
      <c r="J7870" s="4" t="s">
        <v>9669</v>
      </c>
      <c r="K7870" s="61" t="s">
        <v>21057</v>
      </c>
      <c r="L7870" s="61" t="s">
        <v>21058</v>
      </c>
      <c r="M7870" s="11" t="s">
        <v>46</v>
      </c>
      <c r="N7870" s="11" t="s">
        <v>47</v>
      </c>
      <c r="O7870" s="10">
        <v>0</v>
      </c>
      <c r="P7870" s="12">
        <v>0</v>
      </c>
      <c r="Q7870" s="12">
        <f t="shared" si="1180"/>
        <v>0</v>
      </c>
      <c r="R7870" s="136"/>
      <c r="S7870" s="93"/>
      <c r="T7870" s="12"/>
      <c r="U7870" s="12"/>
      <c r="V7870" s="12"/>
      <c r="W7870" s="12"/>
      <c r="X7870" s="12"/>
      <c r="Y7870" s="12"/>
      <c r="Z7870" s="12"/>
      <c r="AA7870" s="12"/>
      <c r="AB7870" s="12"/>
      <c r="AC7870" s="12"/>
      <c r="AD7870" s="12"/>
      <c r="AE7870" s="12"/>
      <c r="AF7870" s="117"/>
      <c r="AG7870" s="14"/>
      <c r="AH7870" s="15"/>
      <c r="AI7870" s="15"/>
      <c r="AJ7870" s="190"/>
    </row>
    <row r="7871" spans="1:36" ht="114.75" x14ac:dyDescent="0.25">
      <c r="A7871" s="3" t="s">
        <v>79</v>
      </c>
      <c r="B7871" s="4" t="s">
        <v>48</v>
      </c>
      <c r="C7871" s="5"/>
      <c r="D7871" s="5" t="s">
        <v>24885</v>
      </c>
      <c r="E7871" s="136"/>
      <c r="F7871" s="95" t="s">
        <v>775</v>
      </c>
      <c r="G7871" s="235" t="s">
        <v>21083</v>
      </c>
      <c r="H7871" s="12" t="s">
        <v>42</v>
      </c>
      <c r="I7871" s="8" t="s">
        <v>21084</v>
      </c>
      <c r="J7871" s="4" t="s">
        <v>9669</v>
      </c>
      <c r="K7871" s="61" t="s">
        <v>21057</v>
      </c>
      <c r="L7871" s="61" t="s">
        <v>21058</v>
      </c>
      <c r="M7871" s="11" t="s">
        <v>46</v>
      </c>
      <c r="N7871" s="11" t="s">
        <v>47</v>
      </c>
      <c r="O7871" s="10">
        <v>0</v>
      </c>
      <c r="P7871" s="12">
        <v>0</v>
      </c>
      <c r="Q7871" s="12">
        <f t="shared" si="1180"/>
        <v>0</v>
      </c>
      <c r="R7871" s="136"/>
      <c r="S7871" s="93"/>
      <c r="T7871" s="12"/>
      <c r="U7871" s="12"/>
      <c r="V7871" s="12"/>
      <c r="W7871" s="12"/>
      <c r="X7871" s="12"/>
      <c r="Y7871" s="12"/>
      <c r="Z7871" s="12"/>
      <c r="AA7871" s="12"/>
      <c r="AB7871" s="12"/>
      <c r="AC7871" s="12"/>
      <c r="AD7871" s="12"/>
      <c r="AE7871" s="12"/>
      <c r="AF7871" s="117"/>
      <c r="AG7871" s="14"/>
      <c r="AH7871" s="15"/>
      <c r="AI7871" s="15"/>
      <c r="AJ7871" s="190"/>
    </row>
    <row r="7872" spans="1:36" ht="114.75" x14ac:dyDescent="0.25">
      <c r="A7872" s="3" t="s">
        <v>79</v>
      </c>
      <c r="B7872" s="4" t="s">
        <v>48</v>
      </c>
      <c r="C7872" s="5"/>
      <c r="D7872" s="5" t="s">
        <v>24885</v>
      </c>
      <c r="E7872" s="195"/>
      <c r="F7872" s="95" t="s">
        <v>775</v>
      </c>
      <c r="G7872" s="235" t="s">
        <v>21085</v>
      </c>
      <c r="H7872" s="12" t="s">
        <v>42</v>
      </c>
      <c r="I7872" s="8" t="s">
        <v>21086</v>
      </c>
      <c r="J7872" s="4" t="s">
        <v>9669</v>
      </c>
      <c r="K7872" s="61" t="s">
        <v>21057</v>
      </c>
      <c r="L7872" s="61" t="s">
        <v>21058</v>
      </c>
      <c r="M7872" s="11" t="s">
        <v>46</v>
      </c>
      <c r="N7872" s="11" t="s">
        <v>47</v>
      </c>
      <c r="O7872" s="10">
        <v>0</v>
      </c>
      <c r="P7872" s="12">
        <v>0</v>
      </c>
      <c r="Q7872" s="12">
        <f t="shared" si="1180"/>
        <v>0</v>
      </c>
      <c r="R7872" s="136"/>
      <c r="S7872" s="93"/>
      <c r="T7872" s="12"/>
      <c r="U7872" s="12"/>
      <c r="V7872" s="12"/>
      <c r="W7872" s="12"/>
      <c r="X7872" s="12"/>
      <c r="Y7872" s="12"/>
      <c r="Z7872" s="12"/>
      <c r="AA7872" s="12"/>
      <c r="AB7872" s="12"/>
      <c r="AC7872" s="12"/>
      <c r="AD7872" s="12"/>
      <c r="AE7872" s="12"/>
      <c r="AF7872" s="117"/>
      <c r="AG7872" s="14"/>
      <c r="AH7872" s="15"/>
      <c r="AI7872" s="15"/>
      <c r="AJ7872" s="190"/>
    </row>
    <row r="7873" spans="1:36" ht="114.75" x14ac:dyDescent="0.25">
      <c r="A7873" s="3" t="s">
        <v>79</v>
      </c>
      <c r="B7873" s="4" t="s">
        <v>48</v>
      </c>
      <c r="C7873" s="5"/>
      <c r="D7873" s="5" t="s">
        <v>24885</v>
      </c>
      <c r="E7873" s="136"/>
      <c r="F7873" s="95" t="s">
        <v>775</v>
      </c>
      <c r="G7873" s="235" t="s">
        <v>21087</v>
      </c>
      <c r="H7873" s="12" t="s">
        <v>42</v>
      </c>
      <c r="I7873" s="8" t="s">
        <v>21088</v>
      </c>
      <c r="J7873" s="4" t="s">
        <v>9669</v>
      </c>
      <c r="K7873" s="61" t="s">
        <v>21057</v>
      </c>
      <c r="L7873" s="61" t="s">
        <v>21058</v>
      </c>
      <c r="M7873" s="11" t="s">
        <v>46</v>
      </c>
      <c r="N7873" s="11" t="s">
        <v>47</v>
      </c>
      <c r="O7873" s="10">
        <v>0</v>
      </c>
      <c r="P7873" s="12">
        <v>0</v>
      </c>
      <c r="Q7873" s="12">
        <f t="shared" si="1180"/>
        <v>0</v>
      </c>
      <c r="R7873" s="136"/>
      <c r="S7873" s="93"/>
      <c r="T7873" s="12"/>
      <c r="U7873" s="12"/>
      <c r="V7873" s="12"/>
      <c r="W7873" s="12"/>
      <c r="X7873" s="12"/>
      <c r="Y7873" s="12"/>
      <c r="Z7873" s="12"/>
      <c r="AA7873" s="12"/>
      <c r="AB7873" s="12"/>
      <c r="AC7873" s="12"/>
      <c r="AD7873" s="12"/>
      <c r="AE7873" s="12"/>
      <c r="AF7873" s="117"/>
      <c r="AG7873" s="33"/>
      <c r="AH7873" s="5"/>
      <c r="AI7873" s="5"/>
      <c r="AJ7873" s="13"/>
    </row>
    <row r="7874" spans="1:36" ht="114.75" x14ac:dyDescent="0.25">
      <c r="A7874" s="3" t="s">
        <v>79</v>
      </c>
      <c r="B7874" s="4" t="s">
        <v>48</v>
      </c>
      <c r="C7874" s="5"/>
      <c r="D7874" s="5" t="s">
        <v>24885</v>
      </c>
      <c r="E7874" s="136"/>
      <c r="F7874" s="95" t="s">
        <v>775</v>
      </c>
      <c r="G7874" s="235" t="s">
        <v>21089</v>
      </c>
      <c r="H7874" s="12" t="s">
        <v>42</v>
      </c>
      <c r="I7874" s="8" t="s">
        <v>21090</v>
      </c>
      <c r="J7874" s="4" t="s">
        <v>9669</v>
      </c>
      <c r="K7874" s="61" t="s">
        <v>21057</v>
      </c>
      <c r="L7874" s="61" t="s">
        <v>21058</v>
      </c>
      <c r="M7874" s="11" t="s">
        <v>46</v>
      </c>
      <c r="N7874" s="11" t="s">
        <v>47</v>
      </c>
      <c r="O7874" s="10">
        <v>0</v>
      </c>
      <c r="P7874" s="12">
        <v>0</v>
      </c>
      <c r="Q7874" s="12">
        <f t="shared" si="1180"/>
        <v>0</v>
      </c>
      <c r="R7874" s="136"/>
      <c r="S7874" s="93"/>
      <c r="T7874" s="12"/>
      <c r="U7874" s="12"/>
      <c r="V7874" s="12"/>
      <c r="W7874" s="12"/>
      <c r="X7874" s="12"/>
      <c r="Y7874" s="12"/>
      <c r="Z7874" s="12"/>
      <c r="AA7874" s="12"/>
      <c r="AB7874" s="12"/>
      <c r="AC7874" s="12"/>
      <c r="AD7874" s="12"/>
      <c r="AE7874" s="12"/>
      <c r="AF7874" s="117"/>
      <c r="AG7874" s="33"/>
      <c r="AH7874" s="5"/>
      <c r="AI7874" s="5"/>
      <c r="AJ7874" s="13"/>
    </row>
    <row r="7875" spans="1:36" ht="114.75" x14ac:dyDescent="0.25">
      <c r="A7875" s="3" t="s">
        <v>79</v>
      </c>
      <c r="B7875" s="4" t="s">
        <v>48</v>
      </c>
      <c r="C7875" s="5"/>
      <c r="D7875" s="5" t="s">
        <v>24885</v>
      </c>
      <c r="E7875" s="195"/>
      <c r="F7875" s="95" t="s">
        <v>775</v>
      </c>
      <c r="G7875" s="235" t="s">
        <v>21091</v>
      </c>
      <c r="H7875" s="12" t="s">
        <v>42</v>
      </c>
      <c r="I7875" s="8" t="s">
        <v>21092</v>
      </c>
      <c r="J7875" s="4" t="s">
        <v>9669</v>
      </c>
      <c r="K7875" s="61" t="s">
        <v>21057</v>
      </c>
      <c r="L7875" s="61" t="s">
        <v>21058</v>
      </c>
      <c r="M7875" s="11" t="s">
        <v>46</v>
      </c>
      <c r="N7875" s="11" t="s">
        <v>47</v>
      </c>
      <c r="O7875" s="10">
        <v>0</v>
      </c>
      <c r="P7875" s="12">
        <v>0</v>
      </c>
      <c r="Q7875" s="12">
        <f t="shared" si="1180"/>
        <v>0</v>
      </c>
      <c r="R7875" s="136"/>
      <c r="S7875" s="93"/>
      <c r="T7875" s="12"/>
      <c r="U7875" s="12"/>
      <c r="V7875" s="12"/>
      <c r="W7875" s="12"/>
      <c r="X7875" s="12"/>
      <c r="Y7875" s="12"/>
      <c r="Z7875" s="12"/>
      <c r="AA7875" s="12"/>
      <c r="AB7875" s="12"/>
      <c r="AC7875" s="12"/>
      <c r="AD7875" s="12"/>
      <c r="AE7875" s="12"/>
      <c r="AF7875" s="117"/>
      <c r="AG7875" s="14"/>
      <c r="AH7875" s="15"/>
      <c r="AI7875" s="15"/>
      <c r="AJ7875" s="190"/>
    </row>
    <row r="7876" spans="1:36" ht="114.75" x14ac:dyDescent="0.25">
      <c r="A7876" s="3" t="s">
        <v>79</v>
      </c>
      <c r="B7876" s="4" t="s">
        <v>48</v>
      </c>
      <c r="C7876" s="5"/>
      <c r="D7876" s="5" t="s">
        <v>24885</v>
      </c>
      <c r="E7876" s="136"/>
      <c r="F7876" s="95" t="s">
        <v>775</v>
      </c>
      <c r="G7876" s="235" t="s">
        <v>21093</v>
      </c>
      <c r="H7876" s="12" t="s">
        <v>42</v>
      </c>
      <c r="I7876" s="8" t="s">
        <v>21094</v>
      </c>
      <c r="J7876" s="4" t="s">
        <v>9669</v>
      </c>
      <c r="K7876" s="61" t="s">
        <v>21057</v>
      </c>
      <c r="L7876" s="61" t="s">
        <v>21058</v>
      </c>
      <c r="M7876" s="11" t="s">
        <v>46</v>
      </c>
      <c r="N7876" s="11" t="s">
        <v>47</v>
      </c>
      <c r="O7876" s="10">
        <v>0</v>
      </c>
      <c r="P7876" s="12">
        <v>0</v>
      </c>
      <c r="Q7876" s="12">
        <f t="shared" si="1180"/>
        <v>0</v>
      </c>
      <c r="R7876" s="136"/>
      <c r="S7876" s="93"/>
      <c r="T7876" s="12"/>
      <c r="U7876" s="12"/>
      <c r="V7876" s="12"/>
      <c r="W7876" s="12"/>
      <c r="X7876" s="12"/>
      <c r="Y7876" s="12"/>
      <c r="Z7876" s="12"/>
      <c r="AA7876" s="12"/>
      <c r="AB7876" s="12"/>
      <c r="AC7876" s="12"/>
      <c r="AD7876" s="12"/>
      <c r="AE7876" s="12"/>
      <c r="AF7876" s="117"/>
      <c r="AG7876" s="14"/>
      <c r="AH7876" s="15"/>
      <c r="AI7876" s="15"/>
      <c r="AJ7876" s="190"/>
    </row>
    <row r="7877" spans="1:36" ht="114.75" x14ac:dyDescent="0.25">
      <c r="A7877" s="3" t="s">
        <v>79</v>
      </c>
      <c r="B7877" s="4" t="s">
        <v>48</v>
      </c>
      <c r="C7877" s="5"/>
      <c r="D7877" s="5" t="s">
        <v>24885</v>
      </c>
      <c r="E7877" s="136"/>
      <c r="F7877" s="95" t="s">
        <v>775</v>
      </c>
      <c r="G7877" s="235" t="s">
        <v>21095</v>
      </c>
      <c r="H7877" s="12" t="s">
        <v>42</v>
      </c>
      <c r="I7877" s="8" t="s">
        <v>21096</v>
      </c>
      <c r="J7877" s="4" t="s">
        <v>9669</v>
      </c>
      <c r="K7877" s="61" t="s">
        <v>21057</v>
      </c>
      <c r="L7877" s="61" t="s">
        <v>21058</v>
      </c>
      <c r="M7877" s="11" t="s">
        <v>46</v>
      </c>
      <c r="N7877" s="11" t="s">
        <v>47</v>
      </c>
      <c r="O7877" s="10">
        <v>0</v>
      </c>
      <c r="P7877" s="12">
        <v>0</v>
      </c>
      <c r="Q7877" s="12">
        <f t="shared" si="1180"/>
        <v>0</v>
      </c>
      <c r="R7877" s="136"/>
      <c r="S7877" s="93"/>
      <c r="T7877" s="12"/>
      <c r="U7877" s="12"/>
      <c r="V7877" s="12"/>
      <c r="W7877" s="12"/>
      <c r="X7877" s="12"/>
      <c r="Y7877" s="12"/>
      <c r="Z7877" s="12"/>
      <c r="AA7877" s="12"/>
      <c r="AB7877" s="12"/>
      <c r="AC7877" s="12"/>
      <c r="AD7877" s="12"/>
      <c r="AE7877" s="12"/>
      <c r="AF7877" s="117"/>
      <c r="AG7877" s="33"/>
      <c r="AH7877" s="5"/>
      <c r="AI7877" s="5"/>
      <c r="AJ7877" s="13"/>
    </row>
    <row r="7878" spans="1:36" ht="114.75" x14ac:dyDescent="0.25">
      <c r="A7878" s="3" t="s">
        <v>79</v>
      </c>
      <c r="B7878" s="4" t="s">
        <v>48</v>
      </c>
      <c r="C7878" s="5"/>
      <c r="D7878" s="5" t="s">
        <v>24885</v>
      </c>
      <c r="E7878" s="136"/>
      <c r="F7878" s="95" t="s">
        <v>775</v>
      </c>
      <c r="G7878" s="235" t="s">
        <v>21097</v>
      </c>
      <c r="H7878" s="12" t="s">
        <v>42</v>
      </c>
      <c r="I7878" s="8" t="s">
        <v>21098</v>
      </c>
      <c r="J7878" s="4" t="s">
        <v>9669</v>
      </c>
      <c r="K7878" s="61" t="s">
        <v>21057</v>
      </c>
      <c r="L7878" s="61" t="s">
        <v>21058</v>
      </c>
      <c r="M7878" s="11" t="s">
        <v>46</v>
      </c>
      <c r="N7878" s="11" t="s">
        <v>47</v>
      </c>
      <c r="O7878" s="10">
        <v>0</v>
      </c>
      <c r="P7878" s="12">
        <v>0</v>
      </c>
      <c r="Q7878" s="12">
        <f t="shared" si="1180"/>
        <v>0</v>
      </c>
      <c r="R7878" s="136"/>
      <c r="S7878" s="93"/>
      <c r="T7878" s="12"/>
      <c r="U7878" s="12"/>
      <c r="V7878" s="12"/>
      <c r="W7878" s="12"/>
      <c r="X7878" s="12"/>
      <c r="Y7878" s="12"/>
      <c r="Z7878" s="12"/>
      <c r="AA7878" s="12"/>
      <c r="AB7878" s="12"/>
      <c r="AC7878" s="12"/>
      <c r="AD7878" s="12"/>
      <c r="AE7878" s="12"/>
      <c r="AF7878" s="117"/>
      <c r="AG7878" s="33"/>
      <c r="AH7878" s="5"/>
      <c r="AI7878" s="5"/>
      <c r="AJ7878" s="13"/>
    </row>
    <row r="7879" spans="1:36" ht="114.75" x14ac:dyDescent="0.25">
      <c r="A7879" s="3" t="s">
        <v>79</v>
      </c>
      <c r="B7879" s="4" t="s">
        <v>48</v>
      </c>
      <c r="C7879" s="5"/>
      <c r="D7879" s="5" t="s">
        <v>24885</v>
      </c>
      <c r="E7879" s="136"/>
      <c r="F7879" s="95" t="s">
        <v>775</v>
      </c>
      <c r="G7879" s="235" t="s">
        <v>21099</v>
      </c>
      <c r="H7879" s="12" t="s">
        <v>42</v>
      </c>
      <c r="I7879" s="8" t="s">
        <v>21100</v>
      </c>
      <c r="J7879" s="4" t="s">
        <v>9669</v>
      </c>
      <c r="K7879" s="61" t="s">
        <v>21057</v>
      </c>
      <c r="L7879" s="61" t="s">
        <v>21058</v>
      </c>
      <c r="M7879" s="11" t="s">
        <v>46</v>
      </c>
      <c r="N7879" s="11" t="s">
        <v>47</v>
      </c>
      <c r="O7879" s="10">
        <v>0</v>
      </c>
      <c r="P7879" s="12">
        <v>0</v>
      </c>
      <c r="Q7879" s="12">
        <f t="shared" si="1180"/>
        <v>0</v>
      </c>
      <c r="R7879" s="136"/>
      <c r="S7879" s="93"/>
      <c r="T7879" s="12"/>
      <c r="U7879" s="12"/>
      <c r="V7879" s="12"/>
      <c r="W7879" s="12"/>
      <c r="X7879" s="12"/>
      <c r="Y7879" s="12"/>
      <c r="Z7879" s="12"/>
      <c r="AA7879" s="12"/>
      <c r="AB7879" s="12"/>
      <c r="AC7879" s="12"/>
      <c r="AD7879" s="12"/>
      <c r="AE7879" s="12"/>
      <c r="AF7879" s="117"/>
      <c r="AG7879" s="33"/>
      <c r="AH7879" s="5"/>
      <c r="AI7879" s="5"/>
      <c r="AJ7879" s="13"/>
    </row>
    <row r="7880" spans="1:36" ht="38.25" x14ac:dyDescent="0.25">
      <c r="A7880" s="3" t="s">
        <v>79</v>
      </c>
      <c r="B7880" s="4" t="s">
        <v>48</v>
      </c>
      <c r="C7880" s="5"/>
      <c r="D7880" s="5" t="s">
        <v>24885</v>
      </c>
      <c r="E7880" s="136"/>
      <c r="F7880" s="95" t="s">
        <v>775</v>
      </c>
      <c r="G7880" s="235" t="s">
        <v>21101</v>
      </c>
      <c r="H7880" s="12" t="s">
        <v>42</v>
      </c>
      <c r="I7880" s="8" t="s">
        <v>21102</v>
      </c>
      <c r="J7880" s="4" t="s">
        <v>779</v>
      </c>
      <c r="K7880" s="61" t="s">
        <v>21057</v>
      </c>
      <c r="L7880" s="61" t="s">
        <v>21058</v>
      </c>
      <c r="M7880" s="11" t="s">
        <v>47</v>
      </c>
      <c r="N7880" s="11" t="s">
        <v>47</v>
      </c>
      <c r="O7880" s="10">
        <v>0</v>
      </c>
      <c r="P7880" s="12">
        <v>0</v>
      </c>
      <c r="Q7880" s="12">
        <f t="shared" si="1180"/>
        <v>0</v>
      </c>
      <c r="R7880" s="136"/>
      <c r="S7880" s="93"/>
      <c r="T7880" s="12"/>
      <c r="U7880" s="12"/>
      <c r="V7880" s="12"/>
      <c r="W7880" s="12"/>
      <c r="X7880" s="12"/>
      <c r="Y7880" s="12"/>
      <c r="Z7880" s="12"/>
      <c r="AA7880" s="12"/>
      <c r="AB7880" s="12"/>
      <c r="AC7880" s="12"/>
      <c r="AD7880" s="12"/>
      <c r="AE7880" s="12"/>
      <c r="AF7880" s="117"/>
      <c r="AG7880" s="33"/>
      <c r="AH7880" s="5"/>
      <c r="AI7880" s="5"/>
      <c r="AJ7880" s="13"/>
    </row>
    <row r="7881" spans="1:36" ht="114.75" x14ac:dyDescent="0.25">
      <c r="A7881" s="3" t="s">
        <v>79</v>
      </c>
      <c r="B7881" s="4" t="s">
        <v>48</v>
      </c>
      <c r="C7881" s="5"/>
      <c r="D7881" s="5" t="s">
        <v>24885</v>
      </c>
      <c r="E7881" s="136"/>
      <c r="F7881" s="95" t="s">
        <v>775</v>
      </c>
      <c r="G7881" s="235" t="s">
        <v>21103</v>
      </c>
      <c r="H7881" s="12" t="s">
        <v>42</v>
      </c>
      <c r="I7881" s="8" t="s">
        <v>21104</v>
      </c>
      <c r="J7881" s="4" t="s">
        <v>9669</v>
      </c>
      <c r="K7881" s="61" t="s">
        <v>21057</v>
      </c>
      <c r="L7881" s="61" t="s">
        <v>21058</v>
      </c>
      <c r="M7881" s="11" t="s">
        <v>46</v>
      </c>
      <c r="N7881" s="11" t="s">
        <v>47</v>
      </c>
      <c r="O7881" s="10">
        <v>0</v>
      </c>
      <c r="P7881" s="12">
        <v>0</v>
      </c>
      <c r="Q7881" s="12">
        <f t="shared" si="1180"/>
        <v>0</v>
      </c>
      <c r="R7881" s="136"/>
      <c r="S7881" s="93"/>
      <c r="T7881" s="12"/>
      <c r="U7881" s="12"/>
      <c r="V7881" s="12"/>
      <c r="W7881" s="12"/>
      <c r="X7881" s="12"/>
      <c r="Y7881" s="12"/>
      <c r="Z7881" s="12"/>
      <c r="AA7881" s="12"/>
      <c r="AB7881" s="12"/>
      <c r="AC7881" s="12"/>
      <c r="AD7881" s="12"/>
      <c r="AE7881" s="12"/>
      <c r="AF7881" s="117"/>
      <c r="AG7881" s="33"/>
      <c r="AH7881" s="5"/>
      <c r="AI7881" s="5"/>
      <c r="AJ7881" s="13"/>
    </row>
    <row r="7882" spans="1:36" ht="127.5" x14ac:dyDescent="0.25">
      <c r="A7882" s="3" t="s">
        <v>79</v>
      </c>
      <c r="B7882" s="4" t="s">
        <v>48</v>
      </c>
      <c r="C7882" s="5"/>
      <c r="D7882" s="5" t="s">
        <v>24885</v>
      </c>
      <c r="E7882" s="136"/>
      <c r="F7882" s="95" t="s">
        <v>775</v>
      </c>
      <c r="G7882" s="235" t="s">
        <v>21105</v>
      </c>
      <c r="H7882" s="12" t="s">
        <v>42</v>
      </c>
      <c r="I7882" s="8" t="s">
        <v>21106</v>
      </c>
      <c r="J7882" s="4" t="s">
        <v>9669</v>
      </c>
      <c r="K7882" s="61" t="s">
        <v>21057</v>
      </c>
      <c r="L7882" s="61" t="s">
        <v>21058</v>
      </c>
      <c r="M7882" s="11" t="s">
        <v>46</v>
      </c>
      <c r="N7882" s="11" t="s">
        <v>47</v>
      </c>
      <c r="O7882" s="10">
        <v>0</v>
      </c>
      <c r="P7882" s="12">
        <v>0</v>
      </c>
      <c r="Q7882" s="12">
        <f t="shared" si="1180"/>
        <v>0</v>
      </c>
      <c r="R7882" s="136"/>
      <c r="S7882" s="93"/>
      <c r="T7882" s="12"/>
      <c r="U7882" s="12"/>
      <c r="V7882" s="12"/>
      <c r="W7882" s="12"/>
      <c r="X7882" s="12"/>
      <c r="Y7882" s="12"/>
      <c r="Z7882" s="12"/>
      <c r="AA7882" s="12"/>
      <c r="AB7882" s="12"/>
      <c r="AC7882" s="12"/>
      <c r="AD7882" s="12"/>
      <c r="AE7882" s="12"/>
      <c r="AF7882" s="117"/>
      <c r="AG7882" s="33"/>
      <c r="AH7882" s="5"/>
      <c r="AI7882" s="5"/>
      <c r="AJ7882" s="13"/>
    </row>
    <row r="7883" spans="1:36" ht="114.75" x14ac:dyDescent="0.25">
      <c r="A7883" s="3" t="s">
        <v>79</v>
      </c>
      <c r="B7883" s="4" t="s">
        <v>48</v>
      </c>
      <c r="C7883" s="5"/>
      <c r="D7883" s="5" t="s">
        <v>24885</v>
      </c>
      <c r="E7883" s="136"/>
      <c r="F7883" s="95" t="s">
        <v>775</v>
      </c>
      <c r="G7883" s="235" t="s">
        <v>21107</v>
      </c>
      <c r="H7883" s="12" t="s">
        <v>42</v>
      </c>
      <c r="I7883" s="8" t="s">
        <v>21108</v>
      </c>
      <c r="J7883" s="4" t="s">
        <v>9669</v>
      </c>
      <c r="K7883" s="61" t="s">
        <v>21057</v>
      </c>
      <c r="L7883" s="61" t="s">
        <v>21058</v>
      </c>
      <c r="M7883" s="11" t="s">
        <v>46</v>
      </c>
      <c r="N7883" s="11" t="s">
        <v>47</v>
      </c>
      <c r="O7883" s="10">
        <v>0</v>
      </c>
      <c r="P7883" s="12">
        <v>0</v>
      </c>
      <c r="Q7883" s="12">
        <f t="shared" si="1180"/>
        <v>0</v>
      </c>
      <c r="R7883" s="136"/>
      <c r="S7883" s="93"/>
      <c r="T7883" s="12"/>
      <c r="U7883" s="12"/>
      <c r="V7883" s="12"/>
      <c r="W7883" s="12"/>
      <c r="X7883" s="12"/>
      <c r="Y7883" s="12"/>
      <c r="Z7883" s="12"/>
      <c r="AA7883" s="12"/>
      <c r="AB7883" s="12"/>
      <c r="AC7883" s="12"/>
      <c r="AD7883" s="12"/>
      <c r="AE7883" s="12"/>
      <c r="AF7883" s="117"/>
      <c r="AG7883" s="14"/>
      <c r="AH7883" s="15"/>
      <c r="AI7883" s="15"/>
      <c r="AJ7883" s="190"/>
    </row>
    <row r="7884" spans="1:36" ht="127.5" x14ac:dyDescent="0.25">
      <c r="A7884" s="3" t="s">
        <v>79</v>
      </c>
      <c r="B7884" s="4" t="s">
        <v>48</v>
      </c>
      <c r="C7884" s="5"/>
      <c r="D7884" s="5" t="s">
        <v>24885</v>
      </c>
      <c r="E7884" s="136"/>
      <c r="F7884" s="95" t="s">
        <v>775</v>
      </c>
      <c r="G7884" s="235" t="s">
        <v>21109</v>
      </c>
      <c r="H7884" s="12" t="s">
        <v>42</v>
      </c>
      <c r="I7884" s="8" t="s">
        <v>21110</v>
      </c>
      <c r="J7884" s="4" t="s">
        <v>9669</v>
      </c>
      <c r="K7884" s="61" t="s">
        <v>21057</v>
      </c>
      <c r="L7884" s="61" t="s">
        <v>21058</v>
      </c>
      <c r="M7884" s="11" t="s">
        <v>46</v>
      </c>
      <c r="N7884" s="11" t="s">
        <v>47</v>
      </c>
      <c r="O7884" s="10">
        <v>0</v>
      </c>
      <c r="P7884" s="12">
        <v>0</v>
      </c>
      <c r="Q7884" s="12">
        <f t="shared" si="1180"/>
        <v>0</v>
      </c>
      <c r="R7884" s="136"/>
      <c r="S7884" s="93"/>
      <c r="T7884" s="12"/>
      <c r="U7884" s="12"/>
      <c r="V7884" s="12"/>
      <c r="W7884" s="12"/>
      <c r="X7884" s="12"/>
      <c r="Y7884" s="12"/>
      <c r="Z7884" s="12"/>
      <c r="AA7884" s="12"/>
      <c r="AB7884" s="12"/>
      <c r="AC7884" s="12"/>
      <c r="AD7884" s="12"/>
      <c r="AE7884" s="12"/>
      <c r="AF7884" s="117"/>
      <c r="AG7884" s="33"/>
      <c r="AH7884" s="5"/>
      <c r="AI7884" s="5"/>
      <c r="AJ7884" s="13"/>
    </row>
    <row r="7885" spans="1:36" ht="114.75" x14ac:dyDescent="0.25">
      <c r="A7885" s="3" t="s">
        <v>79</v>
      </c>
      <c r="B7885" s="4" t="s">
        <v>48</v>
      </c>
      <c r="C7885" s="5"/>
      <c r="D7885" s="5" t="s">
        <v>24885</v>
      </c>
      <c r="E7885" s="136"/>
      <c r="F7885" s="95" t="s">
        <v>775</v>
      </c>
      <c r="G7885" s="235" t="s">
        <v>21111</v>
      </c>
      <c r="H7885" s="12" t="s">
        <v>42</v>
      </c>
      <c r="I7885" s="8" t="s">
        <v>21112</v>
      </c>
      <c r="J7885" s="4" t="s">
        <v>9669</v>
      </c>
      <c r="K7885" s="61" t="s">
        <v>21057</v>
      </c>
      <c r="L7885" s="61" t="s">
        <v>21058</v>
      </c>
      <c r="M7885" s="11" t="s">
        <v>46</v>
      </c>
      <c r="N7885" s="11" t="s">
        <v>47</v>
      </c>
      <c r="O7885" s="10">
        <v>0</v>
      </c>
      <c r="P7885" s="12">
        <v>0</v>
      </c>
      <c r="Q7885" s="12">
        <f t="shared" si="1180"/>
        <v>0</v>
      </c>
      <c r="R7885" s="136"/>
      <c r="S7885" s="93"/>
      <c r="T7885" s="12"/>
      <c r="U7885" s="12"/>
      <c r="V7885" s="12"/>
      <c r="W7885" s="12"/>
      <c r="X7885" s="12"/>
      <c r="Y7885" s="12"/>
      <c r="Z7885" s="12"/>
      <c r="AA7885" s="12"/>
      <c r="AB7885" s="12"/>
      <c r="AC7885" s="12"/>
      <c r="AD7885" s="12"/>
      <c r="AE7885" s="12"/>
      <c r="AF7885" s="117"/>
      <c r="AG7885" s="33"/>
      <c r="AH7885" s="5"/>
      <c r="AI7885" s="5"/>
      <c r="AJ7885" s="13"/>
    </row>
    <row r="7886" spans="1:36" ht="114.75" x14ac:dyDescent="0.25">
      <c r="A7886" s="3" t="s">
        <v>79</v>
      </c>
      <c r="B7886" s="4" t="s">
        <v>48</v>
      </c>
      <c r="C7886" s="5"/>
      <c r="D7886" s="5" t="s">
        <v>24885</v>
      </c>
      <c r="E7886" s="195"/>
      <c r="F7886" s="95" t="s">
        <v>775</v>
      </c>
      <c r="G7886" s="235" t="s">
        <v>21113</v>
      </c>
      <c r="H7886" s="12" t="s">
        <v>42</v>
      </c>
      <c r="I7886" s="8" t="s">
        <v>21114</v>
      </c>
      <c r="J7886" s="4" t="s">
        <v>9669</v>
      </c>
      <c r="K7886" s="61" t="s">
        <v>21057</v>
      </c>
      <c r="L7886" s="61" t="s">
        <v>21058</v>
      </c>
      <c r="M7886" s="11" t="s">
        <v>46</v>
      </c>
      <c r="N7886" s="11" t="s">
        <v>47</v>
      </c>
      <c r="O7886" s="10">
        <v>0</v>
      </c>
      <c r="P7886" s="12">
        <v>0</v>
      </c>
      <c r="Q7886" s="12">
        <f t="shared" si="1180"/>
        <v>0</v>
      </c>
      <c r="R7886" s="136"/>
      <c r="S7886" s="93"/>
      <c r="T7886" s="12"/>
      <c r="U7886" s="12"/>
      <c r="V7886" s="12"/>
      <c r="W7886" s="12"/>
      <c r="X7886" s="12"/>
      <c r="Y7886" s="12"/>
      <c r="Z7886" s="12"/>
      <c r="AA7886" s="12"/>
      <c r="AB7886" s="12"/>
      <c r="AC7886" s="12"/>
      <c r="AD7886" s="12"/>
      <c r="AE7886" s="12"/>
      <c r="AF7886" s="117"/>
      <c r="AG7886" s="14"/>
      <c r="AH7886" s="15"/>
      <c r="AI7886" s="15"/>
      <c r="AJ7886" s="190"/>
    </row>
    <row r="7887" spans="1:36" ht="114.75" x14ac:dyDescent="0.25">
      <c r="A7887" s="3" t="s">
        <v>79</v>
      </c>
      <c r="B7887" s="4" t="s">
        <v>48</v>
      </c>
      <c r="C7887" s="5"/>
      <c r="D7887" s="5" t="s">
        <v>24885</v>
      </c>
      <c r="E7887" s="136"/>
      <c r="F7887" s="95" t="s">
        <v>775</v>
      </c>
      <c r="G7887" s="235" t="s">
        <v>21115</v>
      </c>
      <c r="H7887" s="12" t="s">
        <v>42</v>
      </c>
      <c r="I7887" s="8" t="s">
        <v>21116</v>
      </c>
      <c r="J7887" s="4" t="s">
        <v>9669</v>
      </c>
      <c r="K7887" s="61" t="s">
        <v>21057</v>
      </c>
      <c r="L7887" s="61" t="s">
        <v>21058</v>
      </c>
      <c r="M7887" s="11" t="s">
        <v>46</v>
      </c>
      <c r="N7887" s="11" t="s">
        <v>47</v>
      </c>
      <c r="O7887" s="10">
        <v>0</v>
      </c>
      <c r="P7887" s="12">
        <v>0</v>
      </c>
      <c r="Q7887" s="12">
        <f t="shared" si="1180"/>
        <v>0</v>
      </c>
      <c r="R7887" s="136"/>
      <c r="S7887" s="93"/>
      <c r="T7887" s="12"/>
      <c r="U7887" s="12"/>
      <c r="V7887" s="12"/>
      <c r="W7887" s="12"/>
      <c r="X7887" s="12"/>
      <c r="Y7887" s="12"/>
      <c r="Z7887" s="12"/>
      <c r="AA7887" s="12"/>
      <c r="AB7887" s="12"/>
      <c r="AC7887" s="12"/>
      <c r="AD7887" s="12"/>
      <c r="AE7887" s="12"/>
      <c r="AF7887" s="117"/>
      <c r="AG7887" s="33"/>
      <c r="AH7887" s="5"/>
      <c r="AI7887" s="5"/>
      <c r="AJ7887" s="13"/>
    </row>
    <row r="7888" spans="1:36" ht="114.75" x14ac:dyDescent="0.25">
      <c r="A7888" s="3" t="s">
        <v>79</v>
      </c>
      <c r="B7888" s="4" t="s">
        <v>48</v>
      </c>
      <c r="C7888" s="5"/>
      <c r="D7888" s="5" t="s">
        <v>24885</v>
      </c>
      <c r="E7888" s="136"/>
      <c r="F7888" s="95" t="s">
        <v>775</v>
      </c>
      <c r="G7888" s="235" t="s">
        <v>21117</v>
      </c>
      <c r="H7888" s="12" t="s">
        <v>42</v>
      </c>
      <c r="I7888" s="8" t="s">
        <v>21118</v>
      </c>
      <c r="J7888" s="4" t="s">
        <v>9669</v>
      </c>
      <c r="K7888" s="61" t="s">
        <v>21057</v>
      </c>
      <c r="L7888" s="61" t="s">
        <v>21058</v>
      </c>
      <c r="M7888" s="11" t="s">
        <v>46</v>
      </c>
      <c r="N7888" s="11" t="s">
        <v>47</v>
      </c>
      <c r="O7888" s="10">
        <v>0</v>
      </c>
      <c r="P7888" s="12">
        <v>0</v>
      </c>
      <c r="Q7888" s="12">
        <f t="shared" si="1180"/>
        <v>0</v>
      </c>
      <c r="R7888" s="136"/>
      <c r="S7888" s="93"/>
      <c r="T7888" s="12"/>
      <c r="U7888" s="12"/>
      <c r="V7888" s="12"/>
      <c r="W7888" s="12"/>
      <c r="X7888" s="12"/>
      <c r="Y7888" s="12"/>
      <c r="Z7888" s="12"/>
      <c r="AA7888" s="12"/>
      <c r="AB7888" s="12"/>
      <c r="AC7888" s="12"/>
      <c r="AD7888" s="12"/>
      <c r="AE7888" s="12"/>
      <c r="AF7888" s="117"/>
      <c r="AG7888" s="14"/>
      <c r="AH7888" s="15"/>
      <c r="AI7888" s="15"/>
      <c r="AJ7888" s="190"/>
    </row>
    <row r="7889" spans="1:36" ht="114.75" x14ac:dyDescent="0.25">
      <c r="A7889" s="3" t="s">
        <v>79</v>
      </c>
      <c r="B7889" s="4" t="s">
        <v>48</v>
      </c>
      <c r="C7889" s="5"/>
      <c r="D7889" s="5" t="s">
        <v>24885</v>
      </c>
      <c r="E7889" s="195"/>
      <c r="F7889" s="95" t="s">
        <v>775</v>
      </c>
      <c r="G7889" s="235" t="s">
        <v>21119</v>
      </c>
      <c r="H7889" s="12" t="s">
        <v>42</v>
      </c>
      <c r="I7889" s="8" t="s">
        <v>21120</v>
      </c>
      <c r="J7889" s="4" t="s">
        <v>9669</v>
      </c>
      <c r="K7889" s="61" t="s">
        <v>21057</v>
      </c>
      <c r="L7889" s="61" t="s">
        <v>21058</v>
      </c>
      <c r="M7889" s="11" t="s">
        <v>46</v>
      </c>
      <c r="N7889" s="11" t="s">
        <v>47</v>
      </c>
      <c r="O7889" s="10">
        <v>0</v>
      </c>
      <c r="P7889" s="12">
        <v>0</v>
      </c>
      <c r="Q7889" s="12">
        <f t="shared" si="1180"/>
        <v>0</v>
      </c>
      <c r="R7889" s="136"/>
      <c r="S7889" s="93"/>
      <c r="T7889" s="12"/>
      <c r="U7889" s="12"/>
      <c r="V7889" s="12"/>
      <c r="W7889" s="12"/>
      <c r="X7889" s="12"/>
      <c r="Y7889" s="12"/>
      <c r="Z7889" s="12"/>
      <c r="AA7889" s="12"/>
      <c r="AB7889" s="12"/>
      <c r="AC7889" s="12"/>
      <c r="AD7889" s="12"/>
      <c r="AE7889" s="12"/>
      <c r="AF7889" s="117"/>
      <c r="AG7889" s="14"/>
      <c r="AH7889" s="15"/>
      <c r="AI7889" s="15"/>
      <c r="AJ7889" s="190"/>
    </row>
    <row r="7890" spans="1:36" ht="114.75" x14ac:dyDescent="0.25">
      <c r="A7890" s="3" t="s">
        <v>79</v>
      </c>
      <c r="B7890" s="4" t="s">
        <v>48</v>
      </c>
      <c r="C7890" s="5"/>
      <c r="D7890" s="5" t="s">
        <v>24885</v>
      </c>
      <c r="E7890" s="136"/>
      <c r="F7890" s="95" t="s">
        <v>775</v>
      </c>
      <c r="G7890" s="235" t="s">
        <v>21121</v>
      </c>
      <c r="H7890" s="12" t="s">
        <v>42</v>
      </c>
      <c r="I7890" s="8" t="s">
        <v>21122</v>
      </c>
      <c r="J7890" s="4" t="s">
        <v>9669</v>
      </c>
      <c r="K7890" s="61" t="s">
        <v>21057</v>
      </c>
      <c r="L7890" s="61" t="s">
        <v>21058</v>
      </c>
      <c r="M7890" s="11" t="s">
        <v>46</v>
      </c>
      <c r="N7890" s="11" t="s">
        <v>47</v>
      </c>
      <c r="O7890" s="10">
        <v>0</v>
      </c>
      <c r="P7890" s="12">
        <v>0</v>
      </c>
      <c r="Q7890" s="12">
        <f t="shared" si="1180"/>
        <v>0</v>
      </c>
      <c r="R7890" s="136"/>
      <c r="S7890" s="93"/>
      <c r="T7890" s="12"/>
      <c r="U7890" s="12"/>
      <c r="V7890" s="12"/>
      <c r="W7890" s="12"/>
      <c r="X7890" s="12"/>
      <c r="Y7890" s="12"/>
      <c r="Z7890" s="12"/>
      <c r="AA7890" s="12"/>
      <c r="AB7890" s="12"/>
      <c r="AC7890" s="12"/>
      <c r="AD7890" s="12"/>
      <c r="AE7890" s="12"/>
      <c r="AF7890" s="117"/>
      <c r="AG7890" s="14"/>
      <c r="AH7890" s="15"/>
      <c r="AI7890" s="15"/>
      <c r="AJ7890" s="190"/>
    </row>
    <row r="7891" spans="1:36" ht="114.75" x14ac:dyDescent="0.25">
      <c r="A7891" s="3" t="s">
        <v>79</v>
      </c>
      <c r="B7891" s="4" t="s">
        <v>48</v>
      </c>
      <c r="C7891" s="5"/>
      <c r="D7891" s="5" t="s">
        <v>24885</v>
      </c>
      <c r="E7891" s="136"/>
      <c r="F7891" s="95" t="s">
        <v>775</v>
      </c>
      <c r="G7891" s="235" t="s">
        <v>21123</v>
      </c>
      <c r="H7891" s="12" t="s">
        <v>42</v>
      </c>
      <c r="I7891" s="8" t="s">
        <v>21124</v>
      </c>
      <c r="J7891" s="4" t="s">
        <v>9669</v>
      </c>
      <c r="K7891" s="61" t="s">
        <v>21057</v>
      </c>
      <c r="L7891" s="61" t="s">
        <v>21058</v>
      </c>
      <c r="M7891" s="11" t="s">
        <v>46</v>
      </c>
      <c r="N7891" s="11" t="s">
        <v>47</v>
      </c>
      <c r="O7891" s="10">
        <v>0</v>
      </c>
      <c r="P7891" s="12">
        <v>0</v>
      </c>
      <c r="Q7891" s="12">
        <f t="shared" si="1180"/>
        <v>0</v>
      </c>
      <c r="R7891" s="136"/>
      <c r="S7891" s="93"/>
      <c r="T7891" s="12"/>
      <c r="U7891" s="12"/>
      <c r="V7891" s="12"/>
      <c r="W7891" s="12"/>
      <c r="X7891" s="12"/>
      <c r="Y7891" s="12"/>
      <c r="Z7891" s="12"/>
      <c r="AA7891" s="12"/>
      <c r="AB7891" s="12"/>
      <c r="AC7891" s="12"/>
      <c r="AD7891" s="12"/>
      <c r="AE7891" s="12"/>
      <c r="AF7891" s="117"/>
      <c r="AG7891" s="33"/>
      <c r="AH7891" s="5"/>
      <c r="AI7891" s="5"/>
      <c r="AJ7891" s="13"/>
    </row>
    <row r="7892" spans="1:36" ht="114.75" x14ac:dyDescent="0.25">
      <c r="A7892" s="3" t="s">
        <v>79</v>
      </c>
      <c r="B7892" s="4" t="s">
        <v>48</v>
      </c>
      <c r="C7892" s="5"/>
      <c r="D7892" s="5" t="s">
        <v>24885</v>
      </c>
      <c r="E7892" s="136"/>
      <c r="F7892" s="95" t="s">
        <v>775</v>
      </c>
      <c r="G7892" s="235" t="s">
        <v>21125</v>
      </c>
      <c r="H7892" s="12" t="s">
        <v>42</v>
      </c>
      <c r="I7892" s="8" t="s">
        <v>21126</v>
      </c>
      <c r="J7892" s="4" t="s">
        <v>9669</v>
      </c>
      <c r="K7892" s="61" t="s">
        <v>21057</v>
      </c>
      <c r="L7892" s="61" t="s">
        <v>21058</v>
      </c>
      <c r="M7892" s="11" t="s">
        <v>46</v>
      </c>
      <c r="N7892" s="11" t="s">
        <v>47</v>
      </c>
      <c r="O7892" s="10">
        <v>0</v>
      </c>
      <c r="P7892" s="12">
        <v>0</v>
      </c>
      <c r="Q7892" s="12">
        <f t="shared" si="1180"/>
        <v>0</v>
      </c>
      <c r="R7892" s="136"/>
      <c r="S7892" s="93"/>
      <c r="T7892" s="12"/>
      <c r="U7892" s="12"/>
      <c r="V7892" s="12"/>
      <c r="W7892" s="12"/>
      <c r="X7892" s="12"/>
      <c r="Y7892" s="12"/>
      <c r="Z7892" s="12"/>
      <c r="AA7892" s="12"/>
      <c r="AB7892" s="12"/>
      <c r="AC7892" s="12"/>
      <c r="AD7892" s="12"/>
      <c r="AE7892" s="12"/>
      <c r="AF7892" s="117"/>
      <c r="AG7892" s="33"/>
      <c r="AH7892" s="5"/>
      <c r="AI7892" s="5"/>
      <c r="AJ7892" s="13"/>
    </row>
    <row r="7893" spans="1:36" ht="114.75" x14ac:dyDescent="0.25">
      <c r="A7893" s="3" t="s">
        <v>79</v>
      </c>
      <c r="B7893" s="4" t="s">
        <v>48</v>
      </c>
      <c r="C7893" s="5"/>
      <c r="D7893" s="5" t="s">
        <v>24885</v>
      </c>
      <c r="E7893" s="136"/>
      <c r="F7893" s="95" t="s">
        <v>775</v>
      </c>
      <c r="G7893" s="235" t="s">
        <v>21127</v>
      </c>
      <c r="H7893" s="12" t="s">
        <v>42</v>
      </c>
      <c r="I7893" s="8" t="s">
        <v>21128</v>
      </c>
      <c r="J7893" s="4" t="s">
        <v>9669</v>
      </c>
      <c r="K7893" s="61" t="s">
        <v>21057</v>
      </c>
      <c r="L7893" s="61" t="s">
        <v>21058</v>
      </c>
      <c r="M7893" s="11" t="s">
        <v>46</v>
      </c>
      <c r="N7893" s="11" t="s">
        <v>47</v>
      </c>
      <c r="O7893" s="10">
        <v>0</v>
      </c>
      <c r="P7893" s="12">
        <v>0</v>
      </c>
      <c r="Q7893" s="12">
        <f t="shared" si="1180"/>
        <v>0</v>
      </c>
      <c r="R7893" s="136"/>
      <c r="S7893" s="93"/>
      <c r="T7893" s="12"/>
      <c r="U7893" s="12"/>
      <c r="V7893" s="12"/>
      <c r="W7893" s="12"/>
      <c r="X7893" s="12"/>
      <c r="Y7893" s="12"/>
      <c r="Z7893" s="12"/>
      <c r="AA7893" s="12"/>
      <c r="AB7893" s="12"/>
      <c r="AC7893" s="12"/>
      <c r="AD7893" s="12"/>
      <c r="AE7893" s="12"/>
      <c r="AF7893" s="117"/>
      <c r="AG7893" s="33"/>
      <c r="AH7893" s="5"/>
      <c r="AI7893" s="5"/>
      <c r="AJ7893" s="13"/>
    </row>
    <row r="7894" spans="1:36" ht="114.75" x14ac:dyDescent="0.25">
      <c r="A7894" s="3" t="s">
        <v>79</v>
      </c>
      <c r="B7894" s="4" t="s">
        <v>48</v>
      </c>
      <c r="C7894" s="5"/>
      <c r="D7894" s="5" t="s">
        <v>24885</v>
      </c>
      <c r="E7894" s="136"/>
      <c r="F7894" s="95" t="s">
        <v>775</v>
      </c>
      <c r="G7894" s="235" t="s">
        <v>21129</v>
      </c>
      <c r="H7894" s="12" t="s">
        <v>42</v>
      </c>
      <c r="I7894" s="8" t="s">
        <v>21130</v>
      </c>
      <c r="J7894" s="4" t="s">
        <v>9669</v>
      </c>
      <c r="K7894" s="61" t="s">
        <v>21057</v>
      </c>
      <c r="L7894" s="61" t="s">
        <v>21058</v>
      </c>
      <c r="M7894" s="11" t="s">
        <v>46</v>
      </c>
      <c r="N7894" s="11" t="s">
        <v>47</v>
      </c>
      <c r="O7894" s="10">
        <v>0</v>
      </c>
      <c r="P7894" s="12">
        <v>0</v>
      </c>
      <c r="Q7894" s="12">
        <f t="shared" si="1180"/>
        <v>0</v>
      </c>
      <c r="R7894" s="136"/>
      <c r="S7894" s="93"/>
      <c r="T7894" s="12"/>
      <c r="U7894" s="12"/>
      <c r="V7894" s="12"/>
      <c r="W7894" s="12"/>
      <c r="X7894" s="12"/>
      <c r="Y7894" s="12"/>
      <c r="Z7894" s="12"/>
      <c r="AA7894" s="12"/>
      <c r="AB7894" s="12"/>
      <c r="AC7894" s="12"/>
      <c r="AD7894" s="12"/>
      <c r="AE7894" s="12"/>
      <c r="AF7894" s="117"/>
      <c r="AG7894" s="33"/>
      <c r="AH7894" s="5"/>
      <c r="AI7894" s="5"/>
      <c r="AJ7894" s="13"/>
    </row>
    <row r="7895" spans="1:36" ht="114.75" x14ac:dyDescent="0.25">
      <c r="A7895" s="3" t="s">
        <v>79</v>
      </c>
      <c r="B7895" s="4" t="s">
        <v>48</v>
      </c>
      <c r="C7895" s="5"/>
      <c r="D7895" s="5" t="s">
        <v>24885</v>
      </c>
      <c r="E7895" s="136"/>
      <c r="F7895" s="95" t="s">
        <v>775</v>
      </c>
      <c r="G7895" s="235" t="s">
        <v>21131</v>
      </c>
      <c r="H7895" s="12" t="s">
        <v>42</v>
      </c>
      <c r="I7895" s="8" t="s">
        <v>21132</v>
      </c>
      <c r="J7895" s="4" t="s">
        <v>9669</v>
      </c>
      <c r="K7895" s="61" t="s">
        <v>21057</v>
      </c>
      <c r="L7895" s="61" t="s">
        <v>21058</v>
      </c>
      <c r="M7895" s="11" t="s">
        <v>46</v>
      </c>
      <c r="N7895" s="11" t="s">
        <v>47</v>
      </c>
      <c r="O7895" s="10">
        <v>0</v>
      </c>
      <c r="P7895" s="12">
        <v>0</v>
      </c>
      <c r="Q7895" s="12">
        <f t="shared" si="1180"/>
        <v>0</v>
      </c>
      <c r="R7895" s="136"/>
      <c r="S7895" s="93"/>
      <c r="T7895" s="12"/>
      <c r="U7895" s="12"/>
      <c r="V7895" s="12"/>
      <c r="W7895" s="12"/>
      <c r="X7895" s="12"/>
      <c r="Y7895" s="12"/>
      <c r="Z7895" s="12"/>
      <c r="AA7895" s="12"/>
      <c r="AB7895" s="12"/>
      <c r="AC7895" s="12"/>
      <c r="AD7895" s="12"/>
      <c r="AE7895" s="12"/>
      <c r="AF7895" s="117"/>
      <c r="AG7895" s="33"/>
      <c r="AH7895" s="5"/>
      <c r="AI7895" s="5"/>
      <c r="AJ7895" s="13"/>
    </row>
    <row r="7896" spans="1:36" ht="114.75" x14ac:dyDescent="0.25">
      <c r="A7896" s="3" t="s">
        <v>79</v>
      </c>
      <c r="B7896" s="4" t="s">
        <v>48</v>
      </c>
      <c r="C7896" s="5"/>
      <c r="D7896" s="5" t="s">
        <v>24885</v>
      </c>
      <c r="E7896" s="136"/>
      <c r="F7896" s="95" t="s">
        <v>775</v>
      </c>
      <c r="G7896" s="235" t="s">
        <v>21133</v>
      </c>
      <c r="H7896" s="12" t="s">
        <v>42</v>
      </c>
      <c r="I7896" s="8" t="s">
        <v>21134</v>
      </c>
      <c r="J7896" s="4" t="s">
        <v>9669</v>
      </c>
      <c r="K7896" s="61" t="s">
        <v>21057</v>
      </c>
      <c r="L7896" s="61" t="s">
        <v>21058</v>
      </c>
      <c r="M7896" s="11" t="s">
        <v>46</v>
      </c>
      <c r="N7896" s="11" t="s">
        <v>47</v>
      </c>
      <c r="O7896" s="10">
        <v>0</v>
      </c>
      <c r="P7896" s="12">
        <v>0</v>
      </c>
      <c r="Q7896" s="12">
        <f t="shared" si="1180"/>
        <v>0</v>
      </c>
      <c r="R7896" s="136"/>
      <c r="S7896" s="93"/>
      <c r="T7896" s="12"/>
      <c r="U7896" s="12"/>
      <c r="V7896" s="12"/>
      <c r="W7896" s="12"/>
      <c r="X7896" s="12"/>
      <c r="Y7896" s="12"/>
      <c r="Z7896" s="12"/>
      <c r="AA7896" s="12"/>
      <c r="AB7896" s="12"/>
      <c r="AC7896" s="12"/>
      <c r="AD7896" s="12"/>
      <c r="AE7896" s="12"/>
      <c r="AF7896" s="117"/>
      <c r="AG7896" s="33"/>
      <c r="AH7896" s="5"/>
      <c r="AI7896" s="5"/>
      <c r="AJ7896" s="13"/>
    </row>
    <row r="7897" spans="1:36" ht="114.75" x14ac:dyDescent="0.25">
      <c r="A7897" s="3" t="s">
        <v>79</v>
      </c>
      <c r="B7897" s="4" t="s">
        <v>48</v>
      </c>
      <c r="C7897" s="5"/>
      <c r="D7897" s="5" t="s">
        <v>24885</v>
      </c>
      <c r="E7897" s="136"/>
      <c r="F7897" s="95" t="s">
        <v>775</v>
      </c>
      <c r="G7897" s="235" t="s">
        <v>21135</v>
      </c>
      <c r="H7897" s="12" t="s">
        <v>42</v>
      </c>
      <c r="I7897" s="8" t="s">
        <v>21136</v>
      </c>
      <c r="J7897" s="4" t="s">
        <v>9669</v>
      </c>
      <c r="K7897" s="61" t="s">
        <v>21057</v>
      </c>
      <c r="L7897" s="61" t="s">
        <v>21058</v>
      </c>
      <c r="M7897" s="11" t="s">
        <v>46</v>
      </c>
      <c r="N7897" s="11" t="s">
        <v>47</v>
      </c>
      <c r="O7897" s="10">
        <v>0</v>
      </c>
      <c r="P7897" s="12">
        <v>0</v>
      </c>
      <c r="Q7897" s="12">
        <f t="shared" si="1180"/>
        <v>0</v>
      </c>
      <c r="R7897" s="136"/>
      <c r="S7897" s="93"/>
      <c r="T7897" s="12"/>
      <c r="U7897" s="12"/>
      <c r="V7897" s="12"/>
      <c r="W7897" s="12"/>
      <c r="X7897" s="12"/>
      <c r="Y7897" s="12"/>
      <c r="Z7897" s="12"/>
      <c r="AA7897" s="12"/>
      <c r="AB7897" s="12"/>
      <c r="AC7897" s="12"/>
      <c r="AD7897" s="12"/>
      <c r="AE7897" s="12"/>
      <c r="AF7897" s="117"/>
      <c r="AG7897" s="33"/>
      <c r="AH7897" s="5"/>
      <c r="AI7897" s="5"/>
      <c r="AJ7897" s="13"/>
    </row>
    <row r="7898" spans="1:36" ht="114.75" x14ac:dyDescent="0.25">
      <c r="A7898" s="3" t="s">
        <v>79</v>
      </c>
      <c r="B7898" s="4" t="s">
        <v>48</v>
      </c>
      <c r="C7898" s="5"/>
      <c r="D7898" s="5" t="s">
        <v>24885</v>
      </c>
      <c r="E7898" s="136"/>
      <c r="F7898" s="95" t="s">
        <v>775</v>
      </c>
      <c r="G7898" s="235" t="s">
        <v>21137</v>
      </c>
      <c r="H7898" s="12" t="s">
        <v>42</v>
      </c>
      <c r="I7898" s="8" t="s">
        <v>21138</v>
      </c>
      <c r="J7898" s="4" t="s">
        <v>9669</v>
      </c>
      <c r="K7898" s="61" t="s">
        <v>21057</v>
      </c>
      <c r="L7898" s="61" t="s">
        <v>21058</v>
      </c>
      <c r="M7898" s="11" t="s">
        <v>46</v>
      </c>
      <c r="N7898" s="11" t="s">
        <v>47</v>
      </c>
      <c r="O7898" s="10">
        <v>0</v>
      </c>
      <c r="P7898" s="12">
        <v>0</v>
      </c>
      <c r="Q7898" s="12">
        <f t="shared" si="1180"/>
        <v>0</v>
      </c>
      <c r="R7898" s="136"/>
      <c r="S7898" s="93"/>
      <c r="T7898" s="12"/>
      <c r="U7898" s="12"/>
      <c r="V7898" s="12"/>
      <c r="W7898" s="12"/>
      <c r="X7898" s="12"/>
      <c r="Y7898" s="12"/>
      <c r="Z7898" s="12"/>
      <c r="AA7898" s="12"/>
      <c r="AB7898" s="12"/>
      <c r="AC7898" s="12"/>
      <c r="AD7898" s="12"/>
      <c r="AE7898" s="12"/>
      <c r="AF7898" s="117"/>
      <c r="AG7898" s="33"/>
      <c r="AH7898" s="5"/>
      <c r="AI7898" s="5"/>
      <c r="AJ7898" s="13"/>
    </row>
    <row r="7899" spans="1:36" ht="127.5" x14ac:dyDescent="0.25">
      <c r="A7899" s="3" t="s">
        <v>79</v>
      </c>
      <c r="B7899" s="4" t="s">
        <v>48</v>
      </c>
      <c r="C7899" s="5"/>
      <c r="D7899" s="5" t="s">
        <v>24885</v>
      </c>
      <c r="E7899" s="136"/>
      <c r="F7899" s="95" t="s">
        <v>775</v>
      </c>
      <c r="G7899" s="235" t="s">
        <v>21139</v>
      </c>
      <c r="H7899" s="12" t="s">
        <v>42</v>
      </c>
      <c r="I7899" s="8" t="s">
        <v>21140</v>
      </c>
      <c r="J7899" s="4" t="s">
        <v>9669</v>
      </c>
      <c r="K7899" s="61" t="s">
        <v>21057</v>
      </c>
      <c r="L7899" s="61" t="s">
        <v>21058</v>
      </c>
      <c r="M7899" s="11" t="s">
        <v>46</v>
      </c>
      <c r="N7899" s="11" t="s">
        <v>47</v>
      </c>
      <c r="O7899" s="10">
        <v>0</v>
      </c>
      <c r="P7899" s="12">
        <v>0</v>
      </c>
      <c r="Q7899" s="12">
        <f t="shared" si="1180"/>
        <v>0</v>
      </c>
      <c r="R7899" s="136"/>
      <c r="S7899" s="93"/>
      <c r="T7899" s="12"/>
      <c r="U7899" s="12"/>
      <c r="V7899" s="12"/>
      <c r="W7899" s="12"/>
      <c r="X7899" s="12"/>
      <c r="Y7899" s="12"/>
      <c r="Z7899" s="12"/>
      <c r="AA7899" s="12"/>
      <c r="AB7899" s="12"/>
      <c r="AC7899" s="12"/>
      <c r="AD7899" s="12"/>
      <c r="AE7899" s="12"/>
      <c r="AF7899" s="117"/>
      <c r="AG7899" s="33"/>
      <c r="AH7899" s="5"/>
      <c r="AI7899" s="5"/>
      <c r="AJ7899" s="13"/>
    </row>
    <row r="7900" spans="1:36" ht="127.5" x14ac:dyDescent="0.25">
      <c r="A7900" s="3" t="s">
        <v>79</v>
      </c>
      <c r="B7900" s="4" t="s">
        <v>48</v>
      </c>
      <c r="C7900" s="5"/>
      <c r="D7900" s="5" t="s">
        <v>24885</v>
      </c>
      <c r="E7900" s="136"/>
      <c r="F7900" s="95" t="s">
        <v>775</v>
      </c>
      <c r="G7900" s="235" t="s">
        <v>21141</v>
      </c>
      <c r="H7900" s="12" t="s">
        <v>42</v>
      </c>
      <c r="I7900" s="8" t="s">
        <v>21142</v>
      </c>
      <c r="J7900" s="4" t="s">
        <v>9669</v>
      </c>
      <c r="K7900" s="61" t="s">
        <v>21057</v>
      </c>
      <c r="L7900" s="61" t="s">
        <v>21058</v>
      </c>
      <c r="M7900" s="11" t="s">
        <v>46</v>
      </c>
      <c r="N7900" s="11" t="s">
        <v>47</v>
      </c>
      <c r="O7900" s="10">
        <v>0</v>
      </c>
      <c r="P7900" s="12">
        <v>0</v>
      </c>
      <c r="Q7900" s="12">
        <f t="shared" si="1180"/>
        <v>0</v>
      </c>
      <c r="R7900" s="136"/>
      <c r="S7900" s="93"/>
      <c r="T7900" s="12"/>
      <c r="U7900" s="12"/>
      <c r="V7900" s="12"/>
      <c r="W7900" s="12"/>
      <c r="X7900" s="12"/>
      <c r="Y7900" s="12"/>
      <c r="Z7900" s="12"/>
      <c r="AA7900" s="12"/>
      <c r="AB7900" s="12"/>
      <c r="AC7900" s="12"/>
      <c r="AD7900" s="12"/>
      <c r="AE7900" s="12"/>
      <c r="AF7900" s="117"/>
      <c r="AG7900" s="14"/>
      <c r="AH7900" s="15"/>
      <c r="AI7900" s="15"/>
      <c r="AJ7900" s="190"/>
    </row>
    <row r="7901" spans="1:36" ht="38.25" x14ac:dyDescent="0.25">
      <c r="A7901" s="3" t="s">
        <v>79</v>
      </c>
      <c r="B7901" s="4" t="s">
        <v>48</v>
      </c>
      <c r="C7901" s="5"/>
      <c r="D7901" s="5" t="s">
        <v>24885</v>
      </c>
      <c r="E7901" s="136"/>
      <c r="F7901" s="95" t="s">
        <v>775</v>
      </c>
      <c r="G7901" s="235" t="s">
        <v>21143</v>
      </c>
      <c r="H7901" s="12" t="s">
        <v>42</v>
      </c>
      <c r="I7901" s="8" t="s">
        <v>21144</v>
      </c>
      <c r="J7901" s="4" t="s">
        <v>779</v>
      </c>
      <c r="K7901" s="61" t="s">
        <v>21057</v>
      </c>
      <c r="L7901" s="61" t="s">
        <v>21058</v>
      </c>
      <c r="M7901" s="11" t="s">
        <v>47</v>
      </c>
      <c r="N7901" s="11" t="s">
        <v>47</v>
      </c>
      <c r="O7901" s="10">
        <v>0</v>
      </c>
      <c r="P7901" s="12">
        <v>0</v>
      </c>
      <c r="Q7901" s="12">
        <f t="shared" si="1180"/>
        <v>0</v>
      </c>
      <c r="R7901" s="136"/>
      <c r="S7901" s="93"/>
      <c r="T7901" s="12"/>
      <c r="U7901" s="12"/>
      <c r="V7901" s="12"/>
      <c r="W7901" s="12"/>
      <c r="X7901" s="12"/>
      <c r="Y7901" s="12"/>
      <c r="Z7901" s="12"/>
      <c r="AA7901" s="12"/>
      <c r="AB7901" s="12"/>
      <c r="AC7901" s="12"/>
      <c r="AD7901" s="12"/>
      <c r="AE7901" s="12"/>
      <c r="AF7901" s="117"/>
      <c r="AG7901" s="14"/>
      <c r="AH7901" s="15"/>
      <c r="AI7901" s="15"/>
      <c r="AJ7901" s="190"/>
    </row>
    <row r="7902" spans="1:36" ht="114.75" x14ac:dyDescent="0.25">
      <c r="A7902" s="3" t="s">
        <v>79</v>
      </c>
      <c r="B7902" s="4" t="s">
        <v>48</v>
      </c>
      <c r="C7902" s="5"/>
      <c r="D7902" s="5" t="s">
        <v>24885</v>
      </c>
      <c r="E7902" s="136"/>
      <c r="F7902" s="95" t="s">
        <v>775</v>
      </c>
      <c r="G7902" s="235" t="s">
        <v>21145</v>
      </c>
      <c r="H7902" s="12" t="s">
        <v>42</v>
      </c>
      <c r="I7902" s="8" t="s">
        <v>21146</v>
      </c>
      <c r="J7902" s="4" t="s">
        <v>9669</v>
      </c>
      <c r="K7902" s="61" t="s">
        <v>21057</v>
      </c>
      <c r="L7902" s="61" t="s">
        <v>21058</v>
      </c>
      <c r="M7902" s="11" t="s">
        <v>46</v>
      </c>
      <c r="N7902" s="11" t="s">
        <v>47</v>
      </c>
      <c r="O7902" s="10">
        <v>0</v>
      </c>
      <c r="P7902" s="12">
        <v>0</v>
      </c>
      <c r="Q7902" s="12">
        <f t="shared" si="1180"/>
        <v>0</v>
      </c>
      <c r="R7902" s="136"/>
      <c r="S7902" s="93"/>
      <c r="T7902" s="12"/>
      <c r="U7902" s="12"/>
      <c r="V7902" s="12"/>
      <c r="W7902" s="12"/>
      <c r="X7902" s="12"/>
      <c r="Y7902" s="12"/>
      <c r="Z7902" s="12"/>
      <c r="AA7902" s="12"/>
      <c r="AB7902" s="12"/>
      <c r="AC7902" s="12"/>
      <c r="AD7902" s="12"/>
      <c r="AE7902" s="12"/>
      <c r="AF7902" s="117"/>
      <c r="AG7902" s="33"/>
      <c r="AH7902" s="5"/>
      <c r="AI7902" s="5"/>
      <c r="AJ7902" s="13"/>
    </row>
    <row r="7903" spans="1:36" ht="114.75" x14ac:dyDescent="0.25">
      <c r="A7903" s="3" t="s">
        <v>79</v>
      </c>
      <c r="B7903" s="4" t="s">
        <v>48</v>
      </c>
      <c r="C7903" s="5"/>
      <c r="D7903" s="5" t="s">
        <v>24885</v>
      </c>
      <c r="E7903" s="136"/>
      <c r="F7903" s="95" t="s">
        <v>775</v>
      </c>
      <c r="G7903" s="235" t="s">
        <v>21147</v>
      </c>
      <c r="H7903" s="12" t="s">
        <v>42</v>
      </c>
      <c r="I7903" s="8" t="s">
        <v>21148</v>
      </c>
      <c r="J7903" s="4" t="s">
        <v>9669</v>
      </c>
      <c r="K7903" s="61" t="s">
        <v>21057</v>
      </c>
      <c r="L7903" s="61" t="s">
        <v>21058</v>
      </c>
      <c r="M7903" s="11" t="s">
        <v>46</v>
      </c>
      <c r="N7903" s="11" t="s">
        <v>47</v>
      </c>
      <c r="O7903" s="10">
        <v>0</v>
      </c>
      <c r="P7903" s="12">
        <v>0</v>
      </c>
      <c r="Q7903" s="12">
        <f t="shared" si="1180"/>
        <v>0</v>
      </c>
      <c r="R7903" s="136"/>
      <c r="S7903" s="93"/>
      <c r="T7903" s="12"/>
      <c r="U7903" s="12"/>
      <c r="V7903" s="12"/>
      <c r="W7903" s="12"/>
      <c r="X7903" s="12"/>
      <c r="Y7903" s="12"/>
      <c r="Z7903" s="12"/>
      <c r="AA7903" s="12"/>
      <c r="AB7903" s="12"/>
      <c r="AC7903" s="12"/>
      <c r="AD7903" s="12"/>
      <c r="AE7903" s="12"/>
      <c r="AF7903" s="117"/>
      <c r="AG7903" s="33"/>
      <c r="AH7903" s="5"/>
      <c r="AI7903" s="5"/>
      <c r="AJ7903" s="13"/>
    </row>
    <row r="7904" spans="1:36" ht="114.75" x14ac:dyDescent="0.25">
      <c r="A7904" s="3" t="s">
        <v>79</v>
      </c>
      <c r="B7904" s="4" t="s">
        <v>48</v>
      </c>
      <c r="C7904" s="5"/>
      <c r="D7904" s="5" t="s">
        <v>24885</v>
      </c>
      <c r="E7904" s="136"/>
      <c r="F7904" s="95" t="s">
        <v>775</v>
      </c>
      <c r="G7904" s="235" t="s">
        <v>21149</v>
      </c>
      <c r="H7904" s="12" t="s">
        <v>42</v>
      </c>
      <c r="I7904" s="8" t="s">
        <v>21150</v>
      </c>
      <c r="J7904" s="4" t="s">
        <v>9669</v>
      </c>
      <c r="K7904" s="61" t="s">
        <v>21057</v>
      </c>
      <c r="L7904" s="61" t="s">
        <v>21058</v>
      </c>
      <c r="M7904" s="11" t="s">
        <v>46</v>
      </c>
      <c r="N7904" s="11" t="s">
        <v>47</v>
      </c>
      <c r="O7904" s="10">
        <v>0</v>
      </c>
      <c r="P7904" s="12">
        <v>0</v>
      </c>
      <c r="Q7904" s="12">
        <f t="shared" si="1180"/>
        <v>0</v>
      </c>
      <c r="R7904" s="136"/>
      <c r="S7904" s="93"/>
      <c r="T7904" s="12"/>
      <c r="U7904" s="12"/>
      <c r="V7904" s="12"/>
      <c r="W7904" s="12"/>
      <c r="X7904" s="12"/>
      <c r="Y7904" s="12"/>
      <c r="Z7904" s="12"/>
      <c r="AA7904" s="12"/>
      <c r="AB7904" s="12"/>
      <c r="AC7904" s="12"/>
      <c r="AD7904" s="12"/>
      <c r="AE7904" s="12"/>
      <c r="AF7904" s="117"/>
      <c r="AG7904" s="33"/>
      <c r="AH7904" s="5"/>
      <c r="AI7904" s="5"/>
      <c r="AJ7904" s="13"/>
    </row>
    <row r="7905" spans="1:36" ht="114.75" x14ac:dyDescent="0.25">
      <c r="A7905" s="3" t="s">
        <v>79</v>
      </c>
      <c r="B7905" s="4" t="s">
        <v>48</v>
      </c>
      <c r="C7905" s="5"/>
      <c r="D7905" s="5" t="s">
        <v>24885</v>
      </c>
      <c r="E7905" s="195"/>
      <c r="F7905" s="95" t="s">
        <v>775</v>
      </c>
      <c r="G7905" s="235" t="s">
        <v>21151</v>
      </c>
      <c r="H7905" s="12" t="s">
        <v>42</v>
      </c>
      <c r="I7905" s="8" t="s">
        <v>21152</v>
      </c>
      <c r="J7905" s="4" t="s">
        <v>9669</v>
      </c>
      <c r="K7905" s="61" t="s">
        <v>21057</v>
      </c>
      <c r="L7905" s="61" t="s">
        <v>21058</v>
      </c>
      <c r="M7905" s="11" t="s">
        <v>46</v>
      </c>
      <c r="N7905" s="11" t="s">
        <v>47</v>
      </c>
      <c r="O7905" s="10">
        <v>0</v>
      </c>
      <c r="P7905" s="12">
        <v>0</v>
      </c>
      <c r="Q7905" s="12">
        <f t="shared" si="1180"/>
        <v>0</v>
      </c>
      <c r="R7905" s="136"/>
      <c r="S7905" s="93"/>
      <c r="T7905" s="12"/>
      <c r="U7905" s="12"/>
      <c r="V7905" s="12"/>
      <c r="W7905" s="12"/>
      <c r="X7905" s="12"/>
      <c r="Y7905" s="12"/>
      <c r="Z7905" s="12"/>
      <c r="AA7905" s="12"/>
      <c r="AB7905" s="12"/>
      <c r="AC7905" s="12"/>
      <c r="AD7905" s="12"/>
      <c r="AE7905" s="12"/>
      <c r="AF7905" s="117"/>
      <c r="AG7905" s="14"/>
      <c r="AH7905" s="15"/>
      <c r="AI7905" s="15"/>
      <c r="AJ7905" s="190"/>
    </row>
    <row r="7906" spans="1:36" ht="114.75" x14ac:dyDescent="0.25">
      <c r="A7906" s="3" t="s">
        <v>79</v>
      </c>
      <c r="B7906" s="4" t="s">
        <v>48</v>
      </c>
      <c r="C7906" s="5"/>
      <c r="D7906" s="5" t="s">
        <v>24885</v>
      </c>
      <c r="E7906" s="195"/>
      <c r="F7906" s="95" t="s">
        <v>775</v>
      </c>
      <c r="G7906" s="235" t="s">
        <v>21153</v>
      </c>
      <c r="H7906" s="12" t="s">
        <v>42</v>
      </c>
      <c r="I7906" s="8" t="s">
        <v>21154</v>
      </c>
      <c r="J7906" s="4" t="s">
        <v>9669</v>
      </c>
      <c r="K7906" s="61" t="s">
        <v>21057</v>
      </c>
      <c r="L7906" s="61" t="s">
        <v>21058</v>
      </c>
      <c r="M7906" s="11" t="s">
        <v>46</v>
      </c>
      <c r="N7906" s="11" t="s">
        <v>47</v>
      </c>
      <c r="O7906" s="10">
        <v>0</v>
      </c>
      <c r="P7906" s="12">
        <v>0</v>
      </c>
      <c r="Q7906" s="12">
        <f t="shared" si="1180"/>
        <v>0</v>
      </c>
      <c r="R7906" s="136"/>
      <c r="S7906" s="93"/>
      <c r="T7906" s="12"/>
      <c r="U7906" s="12"/>
      <c r="V7906" s="12"/>
      <c r="W7906" s="12"/>
      <c r="X7906" s="12"/>
      <c r="Y7906" s="12"/>
      <c r="Z7906" s="12"/>
      <c r="AA7906" s="12"/>
      <c r="AB7906" s="12"/>
      <c r="AC7906" s="12"/>
      <c r="AD7906" s="12"/>
      <c r="AE7906" s="12"/>
      <c r="AF7906" s="117"/>
      <c r="AG7906" s="14"/>
      <c r="AH7906" s="15"/>
      <c r="AI7906" s="15"/>
      <c r="AJ7906" s="190"/>
    </row>
    <row r="7907" spans="1:36" ht="127.5" x14ac:dyDescent="0.25">
      <c r="A7907" s="3" t="s">
        <v>79</v>
      </c>
      <c r="B7907" s="4" t="s">
        <v>48</v>
      </c>
      <c r="C7907" s="5"/>
      <c r="D7907" s="5" t="s">
        <v>24885</v>
      </c>
      <c r="E7907" s="195"/>
      <c r="F7907" s="95" t="s">
        <v>775</v>
      </c>
      <c r="G7907" s="235" t="s">
        <v>21155</v>
      </c>
      <c r="H7907" s="12" t="s">
        <v>42</v>
      </c>
      <c r="I7907" s="8" t="s">
        <v>21156</v>
      </c>
      <c r="J7907" s="4" t="s">
        <v>9669</v>
      </c>
      <c r="K7907" s="61" t="s">
        <v>21057</v>
      </c>
      <c r="L7907" s="61" t="s">
        <v>21058</v>
      </c>
      <c r="M7907" s="11" t="s">
        <v>46</v>
      </c>
      <c r="N7907" s="11" t="s">
        <v>47</v>
      </c>
      <c r="O7907" s="10">
        <v>0</v>
      </c>
      <c r="P7907" s="12">
        <v>0</v>
      </c>
      <c r="Q7907" s="12">
        <f t="shared" si="1180"/>
        <v>0</v>
      </c>
      <c r="R7907" s="136"/>
      <c r="S7907" s="93"/>
      <c r="T7907" s="12"/>
      <c r="U7907" s="12"/>
      <c r="V7907" s="12"/>
      <c r="W7907" s="12"/>
      <c r="X7907" s="12"/>
      <c r="Y7907" s="12"/>
      <c r="Z7907" s="12"/>
      <c r="AA7907" s="12"/>
      <c r="AB7907" s="12"/>
      <c r="AC7907" s="12"/>
      <c r="AD7907" s="12"/>
      <c r="AE7907" s="12"/>
      <c r="AF7907" s="117"/>
      <c r="AG7907" s="14"/>
      <c r="AH7907" s="15"/>
      <c r="AI7907" s="15"/>
      <c r="AJ7907" s="190"/>
    </row>
    <row r="7908" spans="1:36" ht="114.75" x14ac:dyDescent="0.25">
      <c r="A7908" s="3" t="s">
        <v>79</v>
      </c>
      <c r="B7908" s="4" t="s">
        <v>48</v>
      </c>
      <c r="C7908" s="5"/>
      <c r="D7908" s="5" t="s">
        <v>24885</v>
      </c>
      <c r="E7908" s="195"/>
      <c r="F7908" s="95" t="s">
        <v>775</v>
      </c>
      <c r="G7908" s="235" t="s">
        <v>21157</v>
      </c>
      <c r="H7908" s="12" t="s">
        <v>42</v>
      </c>
      <c r="I7908" s="8" t="s">
        <v>21158</v>
      </c>
      <c r="J7908" s="4" t="s">
        <v>9669</v>
      </c>
      <c r="K7908" s="61" t="s">
        <v>21057</v>
      </c>
      <c r="L7908" s="61" t="s">
        <v>21058</v>
      </c>
      <c r="M7908" s="11" t="s">
        <v>46</v>
      </c>
      <c r="N7908" s="11" t="s">
        <v>47</v>
      </c>
      <c r="O7908" s="10">
        <v>0</v>
      </c>
      <c r="P7908" s="12">
        <v>0</v>
      </c>
      <c r="Q7908" s="12">
        <f t="shared" si="1180"/>
        <v>0</v>
      </c>
      <c r="R7908" s="136"/>
      <c r="S7908" s="93"/>
      <c r="T7908" s="12"/>
      <c r="U7908" s="12"/>
      <c r="V7908" s="12"/>
      <c r="W7908" s="12"/>
      <c r="X7908" s="12"/>
      <c r="Y7908" s="12"/>
      <c r="Z7908" s="12"/>
      <c r="AA7908" s="12"/>
      <c r="AB7908" s="12"/>
      <c r="AC7908" s="12"/>
      <c r="AD7908" s="12"/>
      <c r="AE7908" s="12"/>
      <c r="AF7908" s="117"/>
      <c r="AG7908" s="14"/>
      <c r="AH7908" s="15"/>
      <c r="AI7908" s="15"/>
      <c r="AJ7908" s="190"/>
    </row>
    <row r="7909" spans="1:36" ht="114.75" x14ac:dyDescent="0.25">
      <c r="A7909" s="3" t="s">
        <v>79</v>
      </c>
      <c r="B7909" s="4" t="s">
        <v>48</v>
      </c>
      <c r="C7909" s="5"/>
      <c r="D7909" s="5" t="s">
        <v>24885</v>
      </c>
      <c r="E7909" s="136"/>
      <c r="F7909" s="95" t="s">
        <v>775</v>
      </c>
      <c r="G7909" s="235" t="s">
        <v>21159</v>
      </c>
      <c r="H7909" s="12" t="s">
        <v>42</v>
      </c>
      <c r="I7909" s="8" t="s">
        <v>21160</v>
      </c>
      <c r="J7909" s="4" t="s">
        <v>9669</v>
      </c>
      <c r="K7909" s="61" t="s">
        <v>21057</v>
      </c>
      <c r="L7909" s="61" t="s">
        <v>21058</v>
      </c>
      <c r="M7909" s="11" t="s">
        <v>46</v>
      </c>
      <c r="N7909" s="11" t="s">
        <v>47</v>
      </c>
      <c r="O7909" s="10">
        <v>0</v>
      </c>
      <c r="P7909" s="12">
        <v>0</v>
      </c>
      <c r="Q7909" s="12">
        <f t="shared" si="1180"/>
        <v>0</v>
      </c>
      <c r="R7909" s="136"/>
      <c r="S7909" s="93"/>
      <c r="T7909" s="12"/>
      <c r="U7909" s="12"/>
      <c r="V7909" s="12"/>
      <c r="W7909" s="12"/>
      <c r="X7909" s="12"/>
      <c r="Y7909" s="12"/>
      <c r="Z7909" s="12"/>
      <c r="AA7909" s="12"/>
      <c r="AB7909" s="12"/>
      <c r="AC7909" s="12"/>
      <c r="AD7909" s="12"/>
      <c r="AE7909" s="12"/>
      <c r="AF7909" s="117"/>
      <c r="AG7909" s="14"/>
      <c r="AH7909" s="15"/>
      <c r="AI7909" s="15"/>
      <c r="AJ7909" s="190"/>
    </row>
    <row r="7910" spans="1:36" ht="114.75" x14ac:dyDescent="0.25">
      <c r="A7910" s="3" t="s">
        <v>79</v>
      </c>
      <c r="B7910" s="4" t="s">
        <v>48</v>
      </c>
      <c r="C7910" s="5"/>
      <c r="D7910" s="5" t="s">
        <v>24885</v>
      </c>
      <c r="E7910" s="136"/>
      <c r="F7910" s="95" t="s">
        <v>775</v>
      </c>
      <c r="G7910" s="235" t="s">
        <v>21161</v>
      </c>
      <c r="H7910" s="12" t="s">
        <v>42</v>
      </c>
      <c r="I7910" s="8" t="s">
        <v>21162</v>
      </c>
      <c r="J7910" s="4" t="s">
        <v>9669</v>
      </c>
      <c r="K7910" s="61" t="s">
        <v>21057</v>
      </c>
      <c r="L7910" s="61" t="s">
        <v>21058</v>
      </c>
      <c r="M7910" s="11" t="s">
        <v>46</v>
      </c>
      <c r="N7910" s="11" t="s">
        <v>47</v>
      </c>
      <c r="O7910" s="10">
        <v>0</v>
      </c>
      <c r="P7910" s="12">
        <v>0</v>
      </c>
      <c r="Q7910" s="12">
        <f t="shared" si="1180"/>
        <v>0</v>
      </c>
      <c r="R7910" s="136"/>
      <c r="S7910" s="93"/>
      <c r="T7910" s="12"/>
      <c r="U7910" s="12"/>
      <c r="V7910" s="12"/>
      <c r="W7910" s="12"/>
      <c r="X7910" s="12"/>
      <c r="Y7910" s="12"/>
      <c r="Z7910" s="12"/>
      <c r="AA7910" s="12"/>
      <c r="AB7910" s="12"/>
      <c r="AC7910" s="12"/>
      <c r="AD7910" s="12"/>
      <c r="AE7910" s="12"/>
      <c r="AF7910" s="117"/>
      <c r="AG7910" s="14"/>
      <c r="AH7910" s="15"/>
      <c r="AI7910" s="15"/>
      <c r="AJ7910" s="190"/>
    </row>
    <row r="7911" spans="1:36" ht="114.75" x14ac:dyDescent="0.25">
      <c r="A7911" s="3" t="s">
        <v>79</v>
      </c>
      <c r="B7911" s="4" t="s">
        <v>48</v>
      </c>
      <c r="C7911" s="5"/>
      <c r="D7911" s="5" t="s">
        <v>24885</v>
      </c>
      <c r="E7911" s="136"/>
      <c r="F7911" s="95" t="s">
        <v>775</v>
      </c>
      <c r="G7911" s="235" t="s">
        <v>21163</v>
      </c>
      <c r="H7911" s="12" t="s">
        <v>42</v>
      </c>
      <c r="I7911" s="8" t="s">
        <v>21164</v>
      </c>
      <c r="J7911" s="4" t="s">
        <v>9669</v>
      </c>
      <c r="K7911" s="61" t="s">
        <v>21057</v>
      </c>
      <c r="L7911" s="61" t="s">
        <v>21058</v>
      </c>
      <c r="M7911" s="11" t="s">
        <v>46</v>
      </c>
      <c r="N7911" s="11" t="s">
        <v>47</v>
      </c>
      <c r="O7911" s="10">
        <v>0</v>
      </c>
      <c r="P7911" s="12">
        <v>0</v>
      </c>
      <c r="Q7911" s="12">
        <f t="shared" si="1180"/>
        <v>0</v>
      </c>
      <c r="R7911" s="136"/>
      <c r="S7911" s="93"/>
      <c r="T7911" s="12"/>
      <c r="U7911" s="12"/>
      <c r="V7911" s="12"/>
      <c r="W7911" s="12"/>
      <c r="X7911" s="12"/>
      <c r="Y7911" s="12"/>
      <c r="Z7911" s="12"/>
      <c r="AA7911" s="12"/>
      <c r="AB7911" s="12"/>
      <c r="AC7911" s="12"/>
      <c r="AD7911" s="12"/>
      <c r="AE7911" s="12"/>
      <c r="AF7911" s="117"/>
      <c r="AG7911" s="14"/>
      <c r="AH7911" s="15"/>
      <c r="AI7911" s="15"/>
      <c r="AJ7911" s="190"/>
    </row>
    <row r="7912" spans="1:36" ht="114.75" x14ac:dyDescent="0.25">
      <c r="A7912" s="3" t="s">
        <v>79</v>
      </c>
      <c r="B7912" s="4" t="s">
        <v>48</v>
      </c>
      <c r="C7912" s="5"/>
      <c r="D7912" s="5" t="s">
        <v>24885</v>
      </c>
      <c r="E7912" s="136"/>
      <c r="F7912" s="95" t="s">
        <v>775</v>
      </c>
      <c r="G7912" s="235" t="s">
        <v>21165</v>
      </c>
      <c r="H7912" s="12" t="s">
        <v>42</v>
      </c>
      <c r="I7912" s="8" t="s">
        <v>21166</v>
      </c>
      <c r="J7912" s="4" t="s">
        <v>9669</v>
      </c>
      <c r="K7912" s="61" t="s">
        <v>21057</v>
      </c>
      <c r="L7912" s="61" t="s">
        <v>21058</v>
      </c>
      <c r="M7912" s="11" t="s">
        <v>46</v>
      </c>
      <c r="N7912" s="11" t="s">
        <v>47</v>
      </c>
      <c r="O7912" s="10">
        <v>0</v>
      </c>
      <c r="P7912" s="12">
        <v>0</v>
      </c>
      <c r="Q7912" s="12">
        <f t="shared" si="1180"/>
        <v>0</v>
      </c>
      <c r="R7912" s="136"/>
      <c r="S7912" s="93"/>
      <c r="T7912" s="12"/>
      <c r="U7912" s="12"/>
      <c r="V7912" s="12"/>
      <c r="W7912" s="12"/>
      <c r="X7912" s="12"/>
      <c r="Y7912" s="12"/>
      <c r="Z7912" s="12"/>
      <c r="AA7912" s="12"/>
      <c r="AB7912" s="12"/>
      <c r="AC7912" s="12"/>
      <c r="AD7912" s="12"/>
      <c r="AE7912" s="12"/>
      <c r="AF7912" s="117"/>
      <c r="AG7912" s="33"/>
      <c r="AH7912" s="5"/>
      <c r="AI7912" s="5"/>
      <c r="AJ7912" s="13"/>
    </row>
    <row r="7913" spans="1:36" ht="38.25" x14ac:dyDescent="0.25">
      <c r="A7913" s="3" t="s">
        <v>79</v>
      </c>
      <c r="B7913" s="4" t="s">
        <v>48</v>
      </c>
      <c r="C7913" s="5"/>
      <c r="D7913" s="5" t="s">
        <v>24885</v>
      </c>
      <c r="E7913" s="136"/>
      <c r="F7913" s="95" t="s">
        <v>775</v>
      </c>
      <c r="G7913" s="235" t="s">
        <v>21167</v>
      </c>
      <c r="H7913" s="12" t="s">
        <v>42</v>
      </c>
      <c r="I7913" s="8" t="s">
        <v>21168</v>
      </c>
      <c r="J7913" s="4" t="s">
        <v>779</v>
      </c>
      <c r="K7913" s="61" t="s">
        <v>21057</v>
      </c>
      <c r="L7913" s="61" t="s">
        <v>21058</v>
      </c>
      <c r="M7913" s="11" t="s">
        <v>47</v>
      </c>
      <c r="N7913" s="11" t="s">
        <v>47</v>
      </c>
      <c r="O7913" s="10">
        <v>0</v>
      </c>
      <c r="P7913" s="12">
        <v>0</v>
      </c>
      <c r="Q7913" s="12">
        <f t="shared" si="1180"/>
        <v>0</v>
      </c>
      <c r="R7913" s="136"/>
      <c r="S7913" s="93"/>
      <c r="T7913" s="12"/>
      <c r="U7913" s="12"/>
      <c r="V7913" s="12"/>
      <c r="W7913" s="12"/>
      <c r="X7913" s="12"/>
      <c r="Y7913" s="12"/>
      <c r="Z7913" s="12"/>
      <c r="AA7913" s="12"/>
      <c r="AB7913" s="12"/>
      <c r="AC7913" s="12"/>
      <c r="AD7913" s="12"/>
      <c r="AE7913" s="12"/>
      <c r="AF7913" s="117"/>
      <c r="AG7913" s="33"/>
      <c r="AH7913" s="5"/>
      <c r="AI7913" s="5"/>
      <c r="AJ7913" s="13"/>
    </row>
    <row r="7914" spans="1:36" ht="114.75" x14ac:dyDescent="0.25">
      <c r="A7914" s="3" t="s">
        <v>79</v>
      </c>
      <c r="B7914" s="4" t="s">
        <v>48</v>
      </c>
      <c r="C7914" s="5"/>
      <c r="D7914" s="5" t="s">
        <v>24885</v>
      </c>
      <c r="E7914" s="136"/>
      <c r="F7914" s="95" t="s">
        <v>775</v>
      </c>
      <c r="G7914" s="235" t="s">
        <v>21169</v>
      </c>
      <c r="H7914" s="12" t="s">
        <v>42</v>
      </c>
      <c r="I7914" s="8" t="s">
        <v>21170</v>
      </c>
      <c r="J7914" s="4" t="s">
        <v>9669</v>
      </c>
      <c r="K7914" s="61" t="s">
        <v>21057</v>
      </c>
      <c r="L7914" s="61" t="s">
        <v>21058</v>
      </c>
      <c r="M7914" s="11" t="s">
        <v>46</v>
      </c>
      <c r="N7914" s="11" t="s">
        <v>47</v>
      </c>
      <c r="O7914" s="10">
        <v>0</v>
      </c>
      <c r="P7914" s="12">
        <v>0</v>
      </c>
      <c r="Q7914" s="12">
        <f t="shared" si="1180"/>
        <v>0</v>
      </c>
      <c r="R7914" s="136"/>
      <c r="S7914" s="93"/>
      <c r="T7914" s="12"/>
      <c r="U7914" s="12"/>
      <c r="V7914" s="12"/>
      <c r="W7914" s="12"/>
      <c r="X7914" s="12"/>
      <c r="Y7914" s="12"/>
      <c r="Z7914" s="12"/>
      <c r="AA7914" s="12"/>
      <c r="AB7914" s="12"/>
      <c r="AC7914" s="12"/>
      <c r="AD7914" s="12"/>
      <c r="AE7914" s="12"/>
      <c r="AF7914" s="117"/>
      <c r="AG7914" s="33"/>
      <c r="AH7914" s="5"/>
      <c r="AI7914" s="5"/>
      <c r="AJ7914" s="13"/>
    </row>
    <row r="7915" spans="1:36" ht="114.75" x14ac:dyDescent="0.25">
      <c r="A7915" s="3" t="s">
        <v>79</v>
      </c>
      <c r="B7915" s="4" t="s">
        <v>48</v>
      </c>
      <c r="C7915" s="5"/>
      <c r="D7915" s="5" t="s">
        <v>24885</v>
      </c>
      <c r="E7915" s="136"/>
      <c r="F7915" s="95" t="s">
        <v>775</v>
      </c>
      <c r="G7915" s="235" t="s">
        <v>21171</v>
      </c>
      <c r="H7915" s="12" t="s">
        <v>42</v>
      </c>
      <c r="I7915" s="8" t="s">
        <v>21172</v>
      </c>
      <c r="J7915" s="4" t="s">
        <v>9669</v>
      </c>
      <c r="K7915" s="61" t="s">
        <v>21057</v>
      </c>
      <c r="L7915" s="61" t="s">
        <v>21058</v>
      </c>
      <c r="M7915" s="11" t="s">
        <v>46</v>
      </c>
      <c r="N7915" s="11" t="s">
        <v>47</v>
      </c>
      <c r="O7915" s="10">
        <v>0</v>
      </c>
      <c r="P7915" s="12">
        <v>0</v>
      </c>
      <c r="Q7915" s="12">
        <f t="shared" si="1180"/>
        <v>0</v>
      </c>
      <c r="R7915" s="136"/>
      <c r="S7915" s="93"/>
      <c r="T7915" s="12"/>
      <c r="U7915" s="12"/>
      <c r="V7915" s="12"/>
      <c r="W7915" s="12"/>
      <c r="X7915" s="12"/>
      <c r="Y7915" s="12"/>
      <c r="Z7915" s="12"/>
      <c r="AA7915" s="12"/>
      <c r="AB7915" s="12"/>
      <c r="AC7915" s="12"/>
      <c r="AD7915" s="12"/>
      <c r="AE7915" s="12"/>
      <c r="AF7915" s="117"/>
      <c r="AG7915" s="33"/>
      <c r="AH7915" s="5"/>
      <c r="AI7915" s="5"/>
      <c r="AJ7915" s="13"/>
    </row>
    <row r="7916" spans="1:36" ht="127.5" x14ac:dyDescent="0.25">
      <c r="A7916" s="3" t="s">
        <v>79</v>
      </c>
      <c r="B7916" s="4" t="s">
        <v>48</v>
      </c>
      <c r="C7916" s="5"/>
      <c r="D7916" s="5" t="s">
        <v>24885</v>
      </c>
      <c r="E7916" s="136"/>
      <c r="F7916" s="95" t="s">
        <v>775</v>
      </c>
      <c r="G7916" s="235" t="s">
        <v>21173</v>
      </c>
      <c r="H7916" s="12" t="s">
        <v>42</v>
      </c>
      <c r="I7916" s="8" t="s">
        <v>21174</v>
      </c>
      <c r="J7916" s="4" t="s">
        <v>9669</v>
      </c>
      <c r="K7916" s="61" t="s">
        <v>21057</v>
      </c>
      <c r="L7916" s="61" t="s">
        <v>21058</v>
      </c>
      <c r="M7916" s="11" t="s">
        <v>46</v>
      </c>
      <c r="N7916" s="11" t="s">
        <v>47</v>
      </c>
      <c r="O7916" s="10">
        <v>0</v>
      </c>
      <c r="P7916" s="12">
        <v>0</v>
      </c>
      <c r="Q7916" s="12">
        <f t="shared" si="1180"/>
        <v>0</v>
      </c>
      <c r="R7916" s="136"/>
      <c r="S7916" s="93"/>
      <c r="T7916" s="12"/>
      <c r="U7916" s="12"/>
      <c r="V7916" s="12"/>
      <c r="W7916" s="12"/>
      <c r="X7916" s="12"/>
      <c r="Y7916" s="12"/>
      <c r="Z7916" s="12"/>
      <c r="AA7916" s="12"/>
      <c r="AB7916" s="12"/>
      <c r="AC7916" s="12"/>
      <c r="AD7916" s="12"/>
      <c r="AE7916" s="12"/>
      <c r="AF7916" s="117"/>
      <c r="AG7916" s="33"/>
      <c r="AH7916" s="5"/>
      <c r="AI7916" s="5"/>
      <c r="AJ7916" s="13"/>
    </row>
    <row r="7917" spans="1:36" ht="114.75" x14ac:dyDescent="0.25">
      <c r="A7917" s="3" t="s">
        <v>79</v>
      </c>
      <c r="B7917" s="4" t="s">
        <v>48</v>
      </c>
      <c r="C7917" s="5"/>
      <c r="D7917" s="5" t="s">
        <v>24885</v>
      </c>
      <c r="E7917" s="136"/>
      <c r="F7917" s="95" t="s">
        <v>775</v>
      </c>
      <c r="G7917" s="235" t="s">
        <v>21175</v>
      </c>
      <c r="H7917" s="12" t="s">
        <v>42</v>
      </c>
      <c r="I7917" s="8" t="s">
        <v>21176</v>
      </c>
      <c r="J7917" s="4" t="s">
        <v>9669</v>
      </c>
      <c r="K7917" s="61" t="s">
        <v>21057</v>
      </c>
      <c r="L7917" s="61" t="s">
        <v>21058</v>
      </c>
      <c r="M7917" s="11" t="s">
        <v>46</v>
      </c>
      <c r="N7917" s="11" t="s">
        <v>47</v>
      </c>
      <c r="O7917" s="10">
        <v>0</v>
      </c>
      <c r="P7917" s="12">
        <v>0</v>
      </c>
      <c r="Q7917" s="12">
        <f t="shared" si="1180"/>
        <v>0</v>
      </c>
      <c r="R7917" s="136"/>
      <c r="S7917" s="93"/>
      <c r="T7917" s="12"/>
      <c r="U7917" s="12"/>
      <c r="V7917" s="12"/>
      <c r="W7917" s="12"/>
      <c r="X7917" s="12"/>
      <c r="Y7917" s="12"/>
      <c r="Z7917" s="12"/>
      <c r="AA7917" s="12"/>
      <c r="AB7917" s="12"/>
      <c r="AC7917" s="12"/>
      <c r="AD7917" s="12"/>
      <c r="AE7917" s="12"/>
      <c r="AF7917" s="117"/>
      <c r="AG7917" s="33"/>
      <c r="AH7917" s="5"/>
      <c r="AI7917" s="5"/>
      <c r="AJ7917" s="13"/>
    </row>
    <row r="7918" spans="1:36" ht="114.75" x14ac:dyDescent="0.25">
      <c r="A7918" s="3" t="s">
        <v>79</v>
      </c>
      <c r="B7918" s="4" t="s">
        <v>48</v>
      </c>
      <c r="C7918" s="5"/>
      <c r="D7918" s="5" t="s">
        <v>24885</v>
      </c>
      <c r="E7918" s="136"/>
      <c r="F7918" s="95" t="s">
        <v>775</v>
      </c>
      <c r="G7918" s="235" t="s">
        <v>21177</v>
      </c>
      <c r="H7918" s="12" t="s">
        <v>42</v>
      </c>
      <c r="I7918" s="8" t="s">
        <v>21178</v>
      </c>
      <c r="J7918" s="4" t="s">
        <v>9669</v>
      </c>
      <c r="K7918" s="61" t="s">
        <v>21057</v>
      </c>
      <c r="L7918" s="61" t="s">
        <v>21058</v>
      </c>
      <c r="M7918" s="11" t="s">
        <v>46</v>
      </c>
      <c r="N7918" s="11" t="s">
        <v>47</v>
      </c>
      <c r="O7918" s="10">
        <v>0</v>
      </c>
      <c r="P7918" s="12">
        <v>0</v>
      </c>
      <c r="Q7918" s="12">
        <f t="shared" si="1180"/>
        <v>0</v>
      </c>
      <c r="R7918" s="136"/>
      <c r="S7918" s="93"/>
      <c r="T7918" s="12"/>
      <c r="U7918" s="12"/>
      <c r="V7918" s="12"/>
      <c r="W7918" s="12"/>
      <c r="X7918" s="12"/>
      <c r="Y7918" s="12"/>
      <c r="Z7918" s="12"/>
      <c r="AA7918" s="12"/>
      <c r="AB7918" s="12"/>
      <c r="AC7918" s="12"/>
      <c r="AD7918" s="12"/>
      <c r="AE7918" s="12"/>
      <c r="AF7918" s="117"/>
      <c r="AG7918" s="33"/>
      <c r="AH7918" s="5"/>
      <c r="AI7918" s="5"/>
      <c r="AJ7918" s="13"/>
    </row>
    <row r="7919" spans="1:36" ht="114.75" x14ac:dyDescent="0.25">
      <c r="A7919" s="3" t="s">
        <v>79</v>
      </c>
      <c r="B7919" s="4" t="s">
        <v>48</v>
      </c>
      <c r="C7919" s="5"/>
      <c r="D7919" s="5" t="s">
        <v>24885</v>
      </c>
      <c r="E7919" s="195"/>
      <c r="F7919" s="95" t="s">
        <v>775</v>
      </c>
      <c r="G7919" s="235" t="s">
        <v>21179</v>
      </c>
      <c r="H7919" s="12" t="s">
        <v>42</v>
      </c>
      <c r="I7919" s="8" t="s">
        <v>21180</v>
      </c>
      <c r="J7919" s="4" t="s">
        <v>9669</v>
      </c>
      <c r="K7919" s="61" t="s">
        <v>21057</v>
      </c>
      <c r="L7919" s="61" t="s">
        <v>21058</v>
      </c>
      <c r="M7919" s="11" t="s">
        <v>46</v>
      </c>
      <c r="N7919" s="11" t="s">
        <v>47</v>
      </c>
      <c r="O7919" s="10">
        <v>0</v>
      </c>
      <c r="P7919" s="12">
        <v>0</v>
      </c>
      <c r="Q7919" s="12">
        <f t="shared" si="1180"/>
        <v>0</v>
      </c>
      <c r="R7919" s="136"/>
      <c r="S7919" s="93"/>
      <c r="T7919" s="12"/>
      <c r="U7919" s="12"/>
      <c r="V7919" s="12"/>
      <c r="W7919" s="12"/>
      <c r="X7919" s="12"/>
      <c r="Y7919" s="12"/>
      <c r="Z7919" s="12"/>
      <c r="AA7919" s="12"/>
      <c r="AB7919" s="12"/>
      <c r="AC7919" s="12"/>
      <c r="AD7919" s="12"/>
      <c r="AE7919" s="12"/>
      <c r="AF7919" s="117"/>
      <c r="AG7919" s="14"/>
      <c r="AH7919" s="15"/>
      <c r="AI7919" s="15"/>
      <c r="AJ7919" s="190"/>
    </row>
    <row r="7920" spans="1:36" ht="114.75" x14ac:dyDescent="0.25">
      <c r="A7920" s="3" t="s">
        <v>79</v>
      </c>
      <c r="B7920" s="4" t="s">
        <v>48</v>
      </c>
      <c r="C7920" s="5"/>
      <c r="D7920" s="5" t="s">
        <v>24885</v>
      </c>
      <c r="E7920" s="195"/>
      <c r="F7920" s="95" t="s">
        <v>775</v>
      </c>
      <c r="G7920" s="235" t="s">
        <v>21181</v>
      </c>
      <c r="H7920" s="12" t="s">
        <v>42</v>
      </c>
      <c r="I7920" s="8" t="s">
        <v>21182</v>
      </c>
      <c r="J7920" s="4" t="s">
        <v>9669</v>
      </c>
      <c r="K7920" s="61" t="s">
        <v>21057</v>
      </c>
      <c r="L7920" s="61" t="s">
        <v>21058</v>
      </c>
      <c r="M7920" s="11" t="s">
        <v>46</v>
      </c>
      <c r="N7920" s="11" t="s">
        <v>47</v>
      </c>
      <c r="O7920" s="10">
        <v>0</v>
      </c>
      <c r="P7920" s="12">
        <v>0</v>
      </c>
      <c r="Q7920" s="12">
        <f t="shared" si="1180"/>
        <v>0</v>
      </c>
      <c r="R7920" s="136"/>
      <c r="S7920" s="93"/>
      <c r="T7920" s="12"/>
      <c r="U7920" s="12"/>
      <c r="V7920" s="12"/>
      <c r="W7920" s="12"/>
      <c r="X7920" s="12"/>
      <c r="Y7920" s="12"/>
      <c r="Z7920" s="12"/>
      <c r="AA7920" s="12"/>
      <c r="AB7920" s="12"/>
      <c r="AC7920" s="12"/>
      <c r="AD7920" s="12"/>
      <c r="AE7920" s="12"/>
      <c r="AF7920" s="117"/>
      <c r="AG7920" s="14"/>
      <c r="AH7920" s="15"/>
      <c r="AI7920" s="15"/>
      <c r="AJ7920" s="190"/>
    </row>
    <row r="7921" spans="1:36" ht="114.75" x14ac:dyDescent="0.25">
      <c r="A7921" s="3" t="s">
        <v>79</v>
      </c>
      <c r="B7921" s="4" t="s">
        <v>48</v>
      </c>
      <c r="C7921" s="5"/>
      <c r="D7921" s="5" t="s">
        <v>24885</v>
      </c>
      <c r="E7921" s="136"/>
      <c r="F7921" s="95" t="s">
        <v>775</v>
      </c>
      <c r="G7921" s="235" t="s">
        <v>21183</v>
      </c>
      <c r="H7921" s="12" t="s">
        <v>42</v>
      </c>
      <c r="I7921" s="8" t="s">
        <v>21184</v>
      </c>
      <c r="J7921" s="4" t="s">
        <v>9669</v>
      </c>
      <c r="K7921" s="61" t="s">
        <v>21057</v>
      </c>
      <c r="L7921" s="61" t="s">
        <v>21058</v>
      </c>
      <c r="M7921" s="11" t="s">
        <v>46</v>
      </c>
      <c r="N7921" s="11" t="s">
        <v>47</v>
      </c>
      <c r="O7921" s="10">
        <v>0</v>
      </c>
      <c r="P7921" s="12">
        <v>0</v>
      </c>
      <c r="Q7921" s="12">
        <f t="shared" si="1180"/>
        <v>0</v>
      </c>
      <c r="R7921" s="136"/>
      <c r="S7921" s="93"/>
      <c r="T7921" s="12"/>
      <c r="U7921" s="12"/>
      <c r="V7921" s="12"/>
      <c r="W7921" s="12"/>
      <c r="X7921" s="12"/>
      <c r="Y7921" s="12"/>
      <c r="Z7921" s="12"/>
      <c r="AA7921" s="12"/>
      <c r="AB7921" s="12"/>
      <c r="AC7921" s="12"/>
      <c r="AD7921" s="12"/>
      <c r="AE7921" s="12"/>
      <c r="AF7921" s="117"/>
      <c r="AG7921" s="33"/>
      <c r="AH7921" s="5"/>
      <c r="AI7921" s="5"/>
      <c r="AJ7921" s="13"/>
    </row>
    <row r="7922" spans="1:36" ht="409.5" x14ac:dyDescent="0.25">
      <c r="A7922" s="3" t="s">
        <v>38</v>
      </c>
      <c r="B7922" s="4" t="s">
        <v>48</v>
      </c>
      <c r="C7922" s="5"/>
      <c r="D7922" s="5" t="s">
        <v>24886</v>
      </c>
      <c r="E7922" s="195"/>
      <c r="F7922" s="95" t="s">
        <v>775</v>
      </c>
      <c r="G7922" s="235" t="s">
        <v>21185</v>
      </c>
      <c r="H7922" s="12" t="s">
        <v>42</v>
      </c>
      <c r="I7922" s="8" t="s">
        <v>21186</v>
      </c>
      <c r="J7922" s="4" t="s">
        <v>9669</v>
      </c>
      <c r="K7922" s="61" t="s">
        <v>21057</v>
      </c>
      <c r="L7922" s="61" t="s">
        <v>21058</v>
      </c>
      <c r="M7922" s="11" t="s">
        <v>46</v>
      </c>
      <c r="N7922" s="11" t="s">
        <v>47</v>
      </c>
      <c r="O7922" s="10">
        <v>0</v>
      </c>
      <c r="P7922" s="12">
        <v>0</v>
      </c>
      <c r="Q7922" s="12">
        <f t="shared" si="1180"/>
        <v>0</v>
      </c>
      <c r="R7922" s="136"/>
      <c r="S7922" s="93"/>
      <c r="T7922" s="12"/>
      <c r="U7922" s="12"/>
      <c r="V7922" s="12"/>
      <c r="W7922" s="12"/>
      <c r="X7922" s="12"/>
      <c r="Y7922" s="12"/>
      <c r="Z7922" s="12"/>
      <c r="AA7922" s="12"/>
      <c r="AB7922" s="12"/>
      <c r="AC7922" s="12"/>
      <c r="AD7922" s="12"/>
      <c r="AE7922" s="12"/>
      <c r="AF7922" s="117"/>
      <c r="AG7922" s="14" t="s">
        <v>46</v>
      </c>
      <c r="AH7922" s="15">
        <v>484</v>
      </c>
      <c r="AI7922" s="15" t="s">
        <v>24868</v>
      </c>
      <c r="AJ7922" s="190" t="s">
        <v>24233</v>
      </c>
    </row>
    <row r="7923" spans="1:36" ht="409.5" x14ac:dyDescent="0.25">
      <c r="A7923" s="3" t="s">
        <v>38</v>
      </c>
      <c r="B7923" s="4" t="s">
        <v>48</v>
      </c>
      <c r="C7923" s="5"/>
      <c r="D7923" s="5" t="s">
        <v>24886</v>
      </c>
      <c r="E7923" s="195"/>
      <c r="F7923" s="95" t="s">
        <v>775</v>
      </c>
      <c r="G7923" s="235" t="s">
        <v>21187</v>
      </c>
      <c r="H7923" s="12" t="s">
        <v>42</v>
      </c>
      <c r="I7923" s="8" t="s">
        <v>21188</v>
      </c>
      <c r="J7923" s="4" t="s">
        <v>9669</v>
      </c>
      <c r="K7923" s="61" t="s">
        <v>21057</v>
      </c>
      <c r="L7923" s="61" t="s">
        <v>21058</v>
      </c>
      <c r="M7923" s="11" t="s">
        <v>46</v>
      </c>
      <c r="N7923" s="11" t="s">
        <v>47</v>
      </c>
      <c r="O7923" s="10">
        <v>0</v>
      </c>
      <c r="P7923" s="12">
        <v>0</v>
      </c>
      <c r="Q7923" s="12">
        <f t="shared" si="1180"/>
        <v>0</v>
      </c>
      <c r="R7923" s="136"/>
      <c r="S7923" s="93"/>
      <c r="T7923" s="12"/>
      <c r="U7923" s="12"/>
      <c r="V7923" s="12"/>
      <c r="W7923" s="12"/>
      <c r="X7923" s="12"/>
      <c r="Y7923" s="12"/>
      <c r="Z7923" s="12"/>
      <c r="AA7923" s="12"/>
      <c r="AB7923" s="12"/>
      <c r="AC7923" s="12"/>
      <c r="AD7923" s="12"/>
      <c r="AE7923" s="12"/>
      <c r="AF7923" s="117"/>
      <c r="AG7923" s="14" t="s">
        <v>46</v>
      </c>
      <c r="AH7923" s="15">
        <v>484</v>
      </c>
      <c r="AI7923" s="15" t="s">
        <v>24868</v>
      </c>
      <c r="AJ7923" s="190" t="s">
        <v>24233</v>
      </c>
    </row>
    <row r="7924" spans="1:36" ht="89.25" x14ac:dyDescent="0.25">
      <c r="A7924" s="3" t="s">
        <v>79</v>
      </c>
      <c r="B7924" s="4" t="s">
        <v>48</v>
      </c>
      <c r="C7924" s="5"/>
      <c r="D7924" s="5" t="s">
        <v>915</v>
      </c>
      <c r="E7924" s="136"/>
      <c r="F7924" s="95" t="s">
        <v>775</v>
      </c>
      <c r="G7924" s="235" t="s">
        <v>21189</v>
      </c>
      <c r="H7924" s="12" t="s">
        <v>42</v>
      </c>
      <c r="I7924" s="8" t="s">
        <v>21190</v>
      </c>
      <c r="J7924" s="9" t="s">
        <v>120</v>
      </c>
      <c r="K7924" s="61" t="s">
        <v>1003</v>
      </c>
      <c r="L7924" s="61" t="s">
        <v>1003</v>
      </c>
      <c r="M7924" s="11" t="s">
        <v>46</v>
      </c>
      <c r="N7924" s="11" t="s">
        <v>47</v>
      </c>
      <c r="O7924" s="10">
        <v>0</v>
      </c>
      <c r="P7924" s="12">
        <v>0</v>
      </c>
      <c r="Q7924" s="12">
        <f t="shared" si="1180"/>
        <v>0</v>
      </c>
      <c r="R7924" s="136"/>
      <c r="S7924" s="93"/>
      <c r="T7924" s="12"/>
      <c r="U7924" s="12"/>
      <c r="V7924" s="12"/>
      <c r="W7924" s="12"/>
      <c r="X7924" s="12"/>
      <c r="Y7924" s="12"/>
      <c r="Z7924" s="12"/>
      <c r="AA7924" s="12"/>
      <c r="AB7924" s="12"/>
      <c r="AC7924" s="12"/>
      <c r="AD7924" s="12"/>
      <c r="AE7924" s="12"/>
      <c r="AF7924" s="117"/>
      <c r="AG7924" s="33"/>
      <c r="AH7924" s="5"/>
      <c r="AI7924" s="5"/>
      <c r="AJ7924" s="13"/>
    </row>
    <row r="7925" spans="1:36" ht="89.25" x14ac:dyDescent="0.25">
      <c r="A7925" s="3" t="s">
        <v>79</v>
      </c>
      <c r="B7925" s="4" t="s">
        <v>48</v>
      </c>
      <c r="C7925" s="5"/>
      <c r="D7925" s="5" t="s">
        <v>915</v>
      </c>
      <c r="E7925" s="195"/>
      <c r="F7925" s="95" t="s">
        <v>775</v>
      </c>
      <c r="G7925" s="235" t="s">
        <v>21191</v>
      </c>
      <c r="H7925" s="12" t="s">
        <v>42</v>
      </c>
      <c r="I7925" s="8" t="s">
        <v>21192</v>
      </c>
      <c r="J7925" s="9" t="s">
        <v>120</v>
      </c>
      <c r="K7925" s="61" t="s">
        <v>1003</v>
      </c>
      <c r="L7925" s="61" t="s">
        <v>1003</v>
      </c>
      <c r="M7925" s="11" t="s">
        <v>46</v>
      </c>
      <c r="N7925" s="11" t="s">
        <v>47</v>
      </c>
      <c r="O7925" s="10">
        <v>0</v>
      </c>
      <c r="P7925" s="12">
        <v>0</v>
      </c>
      <c r="Q7925" s="12">
        <f t="shared" si="1180"/>
        <v>0</v>
      </c>
      <c r="R7925" s="136"/>
      <c r="S7925" s="93"/>
      <c r="T7925" s="12"/>
      <c r="U7925" s="12"/>
      <c r="V7925" s="12"/>
      <c r="W7925" s="12"/>
      <c r="X7925" s="12"/>
      <c r="Y7925" s="12"/>
      <c r="Z7925" s="12"/>
      <c r="AA7925" s="12"/>
      <c r="AB7925" s="12"/>
      <c r="AC7925" s="12"/>
      <c r="AD7925" s="12"/>
      <c r="AE7925" s="12"/>
      <c r="AF7925" s="117"/>
      <c r="AG7925" s="14"/>
      <c r="AH7925" s="15"/>
      <c r="AI7925" s="15"/>
      <c r="AJ7925" s="190"/>
    </row>
    <row r="7926" spans="1:36" ht="242.25" x14ac:dyDescent="0.25">
      <c r="A7926" s="3" t="s">
        <v>38</v>
      </c>
      <c r="B7926" s="4" t="s">
        <v>48</v>
      </c>
      <c r="C7926" s="5"/>
      <c r="D7926" s="5" t="s">
        <v>915</v>
      </c>
      <c r="E7926" s="136"/>
      <c r="F7926" s="95" t="s">
        <v>775</v>
      </c>
      <c r="G7926" s="235" t="s">
        <v>21193</v>
      </c>
      <c r="H7926" s="12" t="s">
        <v>42</v>
      </c>
      <c r="I7926" s="8" t="s">
        <v>21194</v>
      </c>
      <c r="J7926" s="9" t="s">
        <v>120</v>
      </c>
      <c r="K7926" s="61" t="s">
        <v>1003</v>
      </c>
      <c r="L7926" s="61" t="s">
        <v>1003</v>
      </c>
      <c r="M7926" s="11" t="s">
        <v>46</v>
      </c>
      <c r="N7926" s="11" t="s">
        <v>47</v>
      </c>
      <c r="O7926" s="10">
        <v>0</v>
      </c>
      <c r="P7926" s="12">
        <v>0</v>
      </c>
      <c r="Q7926" s="12">
        <f t="shared" si="1180"/>
        <v>0</v>
      </c>
      <c r="R7926" s="136"/>
      <c r="S7926" s="93"/>
      <c r="T7926" s="12"/>
      <c r="U7926" s="12"/>
      <c r="V7926" s="12"/>
      <c r="W7926" s="12"/>
      <c r="X7926" s="12"/>
      <c r="Y7926" s="12"/>
      <c r="Z7926" s="12"/>
      <c r="AA7926" s="12"/>
      <c r="AB7926" s="12"/>
      <c r="AC7926" s="12"/>
      <c r="AD7926" s="12"/>
      <c r="AE7926" s="12"/>
      <c r="AF7926" s="117"/>
      <c r="AG7926" s="33"/>
      <c r="AH7926" s="5"/>
      <c r="AI7926" s="5"/>
      <c r="AJ7926" s="13"/>
    </row>
    <row r="7927" spans="1:36" ht="255" x14ac:dyDescent="0.25">
      <c r="A7927" s="3" t="s">
        <v>38</v>
      </c>
      <c r="B7927" s="4" t="s">
        <v>48</v>
      </c>
      <c r="C7927" s="5"/>
      <c r="D7927" s="5" t="s">
        <v>915</v>
      </c>
      <c r="E7927" s="136"/>
      <c r="F7927" s="95" t="s">
        <v>775</v>
      </c>
      <c r="G7927" s="235" t="s">
        <v>21195</v>
      </c>
      <c r="H7927" s="12" t="s">
        <v>42</v>
      </c>
      <c r="I7927" s="8" t="s">
        <v>21196</v>
      </c>
      <c r="J7927" s="9" t="s">
        <v>120</v>
      </c>
      <c r="K7927" s="61" t="s">
        <v>1003</v>
      </c>
      <c r="L7927" s="61" t="s">
        <v>1003</v>
      </c>
      <c r="M7927" s="11" t="s">
        <v>46</v>
      </c>
      <c r="N7927" s="11" t="s">
        <v>47</v>
      </c>
      <c r="O7927" s="10">
        <v>0</v>
      </c>
      <c r="P7927" s="12">
        <v>0</v>
      </c>
      <c r="Q7927" s="12">
        <f t="shared" si="1180"/>
        <v>0</v>
      </c>
      <c r="R7927" s="136"/>
      <c r="S7927" s="93"/>
      <c r="T7927" s="12"/>
      <c r="U7927" s="12"/>
      <c r="V7927" s="12"/>
      <c r="W7927" s="12"/>
      <c r="X7927" s="12"/>
      <c r="Y7927" s="12"/>
      <c r="Z7927" s="12"/>
      <c r="AA7927" s="12"/>
      <c r="AB7927" s="12"/>
      <c r="AC7927" s="12"/>
      <c r="AD7927" s="12"/>
      <c r="AE7927" s="12"/>
      <c r="AF7927" s="117"/>
      <c r="AG7927" s="33"/>
      <c r="AH7927" s="5"/>
      <c r="AI7927" s="5"/>
      <c r="AJ7927" s="13"/>
    </row>
    <row r="7928" spans="1:36" ht="267.75" x14ac:dyDescent="0.25">
      <c r="A7928" s="3" t="s">
        <v>38</v>
      </c>
      <c r="B7928" s="4" t="s">
        <v>48</v>
      </c>
      <c r="C7928" s="5"/>
      <c r="D7928" s="5" t="s">
        <v>915</v>
      </c>
      <c r="E7928" s="136"/>
      <c r="F7928" s="95" t="s">
        <v>775</v>
      </c>
      <c r="G7928" s="235" t="s">
        <v>21197</v>
      </c>
      <c r="H7928" s="12" t="s">
        <v>42</v>
      </c>
      <c r="I7928" s="8" t="s">
        <v>21198</v>
      </c>
      <c r="J7928" s="9" t="s">
        <v>120</v>
      </c>
      <c r="K7928" s="61" t="s">
        <v>1003</v>
      </c>
      <c r="L7928" s="61" t="s">
        <v>1003</v>
      </c>
      <c r="M7928" s="11" t="s">
        <v>46</v>
      </c>
      <c r="N7928" s="11" t="s">
        <v>47</v>
      </c>
      <c r="O7928" s="10">
        <v>0</v>
      </c>
      <c r="P7928" s="12">
        <v>0</v>
      </c>
      <c r="Q7928" s="12">
        <f t="shared" si="1180"/>
        <v>0</v>
      </c>
      <c r="R7928" s="136"/>
      <c r="S7928" s="93"/>
      <c r="T7928" s="12"/>
      <c r="U7928" s="12"/>
      <c r="V7928" s="12"/>
      <c r="W7928" s="12"/>
      <c r="X7928" s="12"/>
      <c r="Y7928" s="12"/>
      <c r="Z7928" s="12"/>
      <c r="AA7928" s="12"/>
      <c r="AB7928" s="12"/>
      <c r="AC7928" s="12"/>
      <c r="AD7928" s="12"/>
      <c r="AE7928" s="12"/>
      <c r="AF7928" s="117"/>
      <c r="AG7928" s="14"/>
      <c r="AH7928" s="15"/>
      <c r="AI7928" s="15"/>
      <c r="AJ7928" s="190"/>
    </row>
    <row r="7929" spans="1:36" ht="255" x14ac:dyDescent="0.25">
      <c r="A7929" s="3" t="s">
        <v>38</v>
      </c>
      <c r="B7929" s="4" t="s">
        <v>48</v>
      </c>
      <c r="C7929" s="5"/>
      <c r="D7929" s="5" t="s">
        <v>915</v>
      </c>
      <c r="E7929" s="136"/>
      <c r="F7929" s="95" t="s">
        <v>775</v>
      </c>
      <c r="G7929" s="235" t="s">
        <v>21199</v>
      </c>
      <c r="H7929" s="12" t="s">
        <v>42</v>
      </c>
      <c r="I7929" s="8" t="s">
        <v>21200</v>
      </c>
      <c r="J7929" s="9" t="s">
        <v>120</v>
      </c>
      <c r="K7929" s="61" t="s">
        <v>1003</v>
      </c>
      <c r="L7929" s="61" t="s">
        <v>1003</v>
      </c>
      <c r="M7929" s="11" t="s">
        <v>46</v>
      </c>
      <c r="N7929" s="11" t="s">
        <v>47</v>
      </c>
      <c r="O7929" s="10">
        <v>0</v>
      </c>
      <c r="P7929" s="12">
        <v>0</v>
      </c>
      <c r="Q7929" s="12">
        <f t="shared" si="1180"/>
        <v>0</v>
      </c>
      <c r="R7929" s="136"/>
      <c r="S7929" s="93"/>
      <c r="T7929" s="12"/>
      <c r="U7929" s="12"/>
      <c r="V7929" s="12"/>
      <c r="W7929" s="12"/>
      <c r="X7929" s="12"/>
      <c r="Y7929" s="12"/>
      <c r="Z7929" s="12"/>
      <c r="AA7929" s="12"/>
      <c r="AB7929" s="12"/>
      <c r="AC7929" s="12"/>
      <c r="AD7929" s="12"/>
      <c r="AE7929" s="12"/>
      <c r="AF7929" s="117"/>
      <c r="AG7929" s="33"/>
      <c r="AH7929" s="5"/>
      <c r="AI7929" s="5"/>
      <c r="AJ7929" s="13"/>
    </row>
    <row r="7930" spans="1:36" ht="267.75" x14ac:dyDescent="0.25">
      <c r="A7930" s="3" t="s">
        <v>38</v>
      </c>
      <c r="B7930" s="4" t="s">
        <v>48</v>
      </c>
      <c r="C7930" s="5"/>
      <c r="D7930" s="5" t="s">
        <v>915</v>
      </c>
      <c r="E7930" s="136"/>
      <c r="F7930" s="95" t="s">
        <v>775</v>
      </c>
      <c r="G7930" s="235" t="s">
        <v>21201</v>
      </c>
      <c r="H7930" s="12" t="s">
        <v>42</v>
      </c>
      <c r="I7930" s="8" t="s">
        <v>21202</v>
      </c>
      <c r="J7930" s="9" t="s">
        <v>120</v>
      </c>
      <c r="K7930" s="61" t="s">
        <v>1003</v>
      </c>
      <c r="L7930" s="61" t="s">
        <v>1003</v>
      </c>
      <c r="M7930" s="11" t="s">
        <v>46</v>
      </c>
      <c r="N7930" s="11" t="s">
        <v>47</v>
      </c>
      <c r="O7930" s="10">
        <v>0</v>
      </c>
      <c r="P7930" s="12">
        <v>0</v>
      </c>
      <c r="Q7930" s="12">
        <f t="shared" ref="Q7930:Q7993" si="1181">+O7930+(P7930/10000)</f>
        <v>0</v>
      </c>
      <c r="R7930" s="136"/>
      <c r="S7930" s="93"/>
      <c r="T7930" s="12"/>
      <c r="U7930" s="12"/>
      <c r="V7930" s="12"/>
      <c r="W7930" s="12"/>
      <c r="X7930" s="12"/>
      <c r="Y7930" s="12"/>
      <c r="Z7930" s="12"/>
      <c r="AA7930" s="12"/>
      <c r="AB7930" s="12"/>
      <c r="AC7930" s="12"/>
      <c r="AD7930" s="12"/>
      <c r="AE7930" s="12"/>
      <c r="AF7930" s="117"/>
      <c r="AG7930" s="33"/>
      <c r="AH7930" s="5"/>
      <c r="AI7930" s="5"/>
      <c r="AJ7930" s="13"/>
    </row>
    <row r="7931" spans="1:36" ht="267.75" x14ac:dyDescent="0.25">
      <c r="A7931" s="3" t="s">
        <v>38</v>
      </c>
      <c r="B7931" s="4" t="s">
        <v>48</v>
      </c>
      <c r="C7931" s="5"/>
      <c r="D7931" s="5" t="s">
        <v>915</v>
      </c>
      <c r="E7931" s="136"/>
      <c r="F7931" s="95" t="s">
        <v>775</v>
      </c>
      <c r="G7931" s="235" t="s">
        <v>21203</v>
      </c>
      <c r="H7931" s="12" t="s">
        <v>42</v>
      </c>
      <c r="I7931" s="8" t="s">
        <v>21204</v>
      </c>
      <c r="J7931" s="9" t="s">
        <v>120</v>
      </c>
      <c r="K7931" s="61" t="s">
        <v>1003</v>
      </c>
      <c r="L7931" s="61" t="s">
        <v>1003</v>
      </c>
      <c r="M7931" s="11" t="s">
        <v>46</v>
      </c>
      <c r="N7931" s="11" t="s">
        <v>47</v>
      </c>
      <c r="O7931" s="10">
        <v>0</v>
      </c>
      <c r="P7931" s="12">
        <v>0</v>
      </c>
      <c r="Q7931" s="12">
        <f t="shared" si="1181"/>
        <v>0</v>
      </c>
      <c r="R7931" s="136"/>
      <c r="S7931" s="93"/>
      <c r="T7931" s="12"/>
      <c r="U7931" s="12"/>
      <c r="V7931" s="12"/>
      <c r="W7931" s="12"/>
      <c r="X7931" s="12"/>
      <c r="Y7931" s="12"/>
      <c r="Z7931" s="12"/>
      <c r="AA7931" s="12"/>
      <c r="AB7931" s="12"/>
      <c r="AC7931" s="12"/>
      <c r="AD7931" s="12"/>
      <c r="AE7931" s="12"/>
      <c r="AF7931" s="117"/>
      <c r="AG7931" s="33"/>
      <c r="AH7931" s="5"/>
      <c r="AI7931" s="5"/>
      <c r="AJ7931" s="13"/>
    </row>
    <row r="7932" spans="1:36" ht="255" x14ac:dyDescent="0.25">
      <c r="A7932" s="3" t="s">
        <v>38</v>
      </c>
      <c r="B7932" s="4" t="s">
        <v>48</v>
      </c>
      <c r="C7932" s="5"/>
      <c r="D7932" s="5" t="s">
        <v>915</v>
      </c>
      <c r="E7932" s="136"/>
      <c r="F7932" s="95" t="s">
        <v>775</v>
      </c>
      <c r="G7932" s="235" t="s">
        <v>21205</v>
      </c>
      <c r="H7932" s="12" t="s">
        <v>42</v>
      </c>
      <c r="I7932" s="8" t="s">
        <v>21206</v>
      </c>
      <c r="J7932" s="9" t="s">
        <v>120</v>
      </c>
      <c r="K7932" s="61" t="s">
        <v>1003</v>
      </c>
      <c r="L7932" s="61" t="s">
        <v>1003</v>
      </c>
      <c r="M7932" s="11" t="s">
        <v>46</v>
      </c>
      <c r="N7932" s="11" t="s">
        <v>47</v>
      </c>
      <c r="O7932" s="10">
        <v>0</v>
      </c>
      <c r="P7932" s="12">
        <v>0</v>
      </c>
      <c r="Q7932" s="12">
        <f t="shared" si="1181"/>
        <v>0</v>
      </c>
      <c r="R7932" s="136"/>
      <c r="S7932" s="93"/>
      <c r="T7932" s="12"/>
      <c r="U7932" s="12"/>
      <c r="V7932" s="12"/>
      <c r="W7932" s="12"/>
      <c r="X7932" s="12"/>
      <c r="Y7932" s="12"/>
      <c r="Z7932" s="12"/>
      <c r="AA7932" s="12"/>
      <c r="AB7932" s="12"/>
      <c r="AC7932" s="12"/>
      <c r="AD7932" s="12"/>
      <c r="AE7932" s="12"/>
      <c r="AF7932" s="117"/>
      <c r="AG7932" s="33"/>
      <c r="AH7932" s="5"/>
      <c r="AI7932" s="5"/>
      <c r="AJ7932" s="13"/>
    </row>
    <row r="7933" spans="1:36" ht="267.75" x14ac:dyDescent="0.25">
      <c r="A7933" s="3" t="s">
        <v>38</v>
      </c>
      <c r="B7933" s="4" t="s">
        <v>48</v>
      </c>
      <c r="C7933" s="5"/>
      <c r="D7933" s="5" t="s">
        <v>915</v>
      </c>
      <c r="E7933" s="136"/>
      <c r="F7933" s="95" t="s">
        <v>775</v>
      </c>
      <c r="G7933" s="235" t="s">
        <v>21207</v>
      </c>
      <c r="H7933" s="12" t="s">
        <v>42</v>
      </c>
      <c r="I7933" s="8" t="s">
        <v>21208</v>
      </c>
      <c r="J7933" s="9" t="s">
        <v>120</v>
      </c>
      <c r="K7933" s="61" t="s">
        <v>1003</v>
      </c>
      <c r="L7933" s="61" t="s">
        <v>1003</v>
      </c>
      <c r="M7933" s="11" t="s">
        <v>46</v>
      </c>
      <c r="N7933" s="11" t="s">
        <v>47</v>
      </c>
      <c r="O7933" s="10">
        <v>0</v>
      </c>
      <c r="P7933" s="12">
        <v>0</v>
      </c>
      <c r="Q7933" s="12">
        <f t="shared" si="1181"/>
        <v>0</v>
      </c>
      <c r="R7933" s="136"/>
      <c r="S7933" s="93"/>
      <c r="T7933" s="12"/>
      <c r="U7933" s="12"/>
      <c r="V7933" s="12"/>
      <c r="W7933" s="12"/>
      <c r="X7933" s="12"/>
      <c r="Y7933" s="12"/>
      <c r="Z7933" s="12"/>
      <c r="AA7933" s="12"/>
      <c r="AB7933" s="12"/>
      <c r="AC7933" s="12"/>
      <c r="AD7933" s="12"/>
      <c r="AE7933" s="12"/>
      <c r="AF7933" s="117"/>
      <c r="AG7933" s="33"/>
      <c r="AH7933" s="5"/>
      <c r="AI7933" s="5"/>
      <c r="AJ7933" s="13"/>
    </row>
    <row r="7934" spans="1:36" ht="242.25" x14ac:dyDescent="0.25">
      <c r="A7934" s="3" t="s">
        <v>38</v>
      </c>
      <c r="B7934" s="4" t="s">
        <v>48</v>
      </c>
      <c r="C7934" s="5"/>
      <c r="D7934" s="5" t="s">
        <v>915</v>
      </c>
      <c r="E7934" s="136"/>
      <c r="F7934" s="95" t="s">
        <v>775</v>
      </c>
      <c r="G7934" s="235" t="s">
        <v>21209</v>
      </c>
      <c r="H7934" s="12" t="s">
        <v>42</v>
      </c>
      <c r="I7934" s="8" t="s">
        <v>21210</v>
      </c>
      <c r="J7934" s="9" t="s">
        <v>120</v>
      </c>
      <c r="K7934" s="61" t="s">
        <v>1003</v>
      </c>
      <c r="L7934" s="61" t="s">
        <v>1003</v>
      </c>
      <c r="M7934" s="11" t="s">
        <v>46</v>
      </c>
      <c r="N7934" s="11" t="s">
        <v>47</v>
      </c>
      <c r="O7934" s="10">
        <v>0</v>
      </c>
      <c r="P7934" s="12">
        <v>0</v>
      </c>
      <c r="Q7934" s="12">
        <f t="shared" si="1181"/>
        <v>0</v>
      </c>
      <c r="R7934" s="136"/>
      <c r="S7934" s="93"/>
      <c r="T7934" s="12"/>
      <c r="U7934" s="12"/>
      <c r="V7934" s="12"/>
      <c r="W7934" s="12"/>
      <c r="X7934" s="12"/>
      <c r="Y7934" s="12"/>
      <c r="Z7934" s="12"/>
      <c r="AA7934" s="12"/>
      <c r="AB7934" s="12"/>
      <c r="AC7934" s="12"/>
      <c r="AD7934" s="12"/>
      <c r="AE7934" s="12"/>
      <c r="AF7934" s="117"/>
      <c r="AG7934" s="33"/>
      <c r="AH7934" s="5"/>
      <c r="AI7934" s="5"/>
      <c r="AJ7934" s="13"/>
    </row>
    <row r="7935" spans="1:36" ht="242.25" x14ac:dyDescent="0.25">
      <c r="A7935" s="3" t="s">
        <v>38</v>
      </c>
      <c r="B7935" s="4" t="s">
        <v>48</v>
      </c>
      <c r="C7935" s="5"/>
      <c r="D7935" s="5" t="s">
        <v>915</v>
      </c>
      <c r="E7935" s="136"/>
      <c r="F7935" s="95" t="s">
        <v>775</v>
      </c>
      <c r="G7935" s="235" t="s">
        <v>21211</v>
      </c>
      <c r="H7935" s="12" t="s">
        <v>42</v>
      </c>
      <c r="I7935" s="8" t="s">
        <v>21212</v>
      </c>
      <c r="J7935" s="9" t="s">
        <v>120</v>
      </c>
      <c r="K7935" s="61" t="s">
        <v>1003</v>
      </c>
      <c r="L7935" s="61" t="s">
        <v>1003</v>
      </c>
      <c r="M7935" s="11" t="s">
        <v>46</v>
      </c>
      <c r="N7935" s="11" t="s">
        <v>47</v>
      </c>
      <c r="O7935" s="10">
        <v>0</v>
      </c>
      <c r="P7935" s="12">
        <v>0</v>
      </c>
      <c r="Q7935" s="12">
        <f t="shared" si="1181"/>
        <v>0</v>
      </c>
      <c r="R7935" s="136"/>
      <c r="S7935" s="93"/>
      <c r="T7935" s="12"/>
      <c r="U7935" s="12"/>
      <c r="V7935" s="12"/>
      <c r="W7935" s="12"/>
      <c r="X7935" s="12"/>
      <c r="Y7935" s="12"/>
      <c r="Z7935" s="12"/>
      <c r="AA7935" s="12"/>
      <c r="AB7935" s="12"/>
      <c r="AC7935" s="12"/>
      <c r="AD7935" s="12"/>
      <c r="AE7935" s="12"/>
      <c r="AF7935" s="117"/>
      <c r="AG7935" s="33"/>
      <c r="AH7935" s="5"/>
      <c r="AI7935" s="5"/>
      <c r="AJ7935" s="13"/>
    </row>
    <row r="7936" spans="1:36" ht="255" x14ac:dyDescent="0.25">
      <c r="A7936" s="3" t="s">
        <v>38</v>
      </c>
      <c r="B7936" s="4" t="s">
        <v>48</v>
      </c>
      <c r="C7936" s="5"/>
      <c r="D7936" s="5" t="s">
        <v>915</v>
      </c>
      <c r="E7936" s="136"/>
      <c r="F7936" s="95" t="s">
        <v>775</v>
      </c>
      <c r="G7936" s="235" t="s">
        <v>21213</v>
      </c>
      <c r="H7936" s="12" t="s">
        <v>42</v>
      </c>
      <c r="I7936" s="8" t="s">
        <v>21214</v>
      </c>
      <c r="J7936" s="9" t="s">
        <v>120</v>
      </c>
      <c r="K7936" s="61" t="s">
        <v>1003</v>
      </c>
      <c r="L7936" s="61" t="s">
        <v>1003</v>
      </c>
      <c r="M7936" s="11" t="s">
        <v>46</v>
      </c>
      <c r="N7936" s="11" t="s">
        <v>47</v>
      </c>
      <c r="O7936" s="10">
        <v>0</v>
      </c>
      <c r="P7936" s="12">
        <v>0</v>
      </c>
      <c r="Q7936" s="12">
        <f t="shared" si="1181"/>
        <v>0</v>
      </c>
      <c r="R7936" s="136"/>
      <c r="S7936" s="93"/>
      <c r="T7936" s="12"/>
      <c r="U7936" s="12"/>
      <c r="V7936" s="12"/>
      <c r="W7936" s="12"/>
      <c r="X7936" s="12"/>
      <c r="Y7936" s="12"/>
      <c r="Z7936" s="12"/>
      <c r="AA7936" s="12"/>
      <c r="AB7936" s="12"/>
      <c r="AC7936" s="12"/>
      <c r="AD7936" s="12"/>
      <c r="AE7936" s="12"/>
      <c r="AF7936" s="117"/>
      <c r="AG7936" s="33"/>
      <c r="AH7936" s="5"/>
      <c r="AI7936" s="5"/>
      <c r="AJ7936" s="13"/>
    </row>
    <row r="7937" spans="1:36" ht="255" x14ac:dyDescent="0.25">
      <c r="A7937" s="3" t="s">
        <v>38</v>
      </c>
      <c r="B7937" s="4" t="s">
        <v>48</v>
      </c>
      <c r="C7937" s="5"/>
      <c r="D7937" s="5" t="s">
        <v>915</v>
      </c>
      <c r="E7937" s="195"/>
      <c r="F7937" s="95" t="s">
        <v>775</v>
      </c>
      <c r="G7937" s="235" t="s">
        <v>21215</v>
      </c>
      <c r="H7937" s="12" t="s">
        <v>42</v>
      </c>
      <c r="I7937" s="8" t="s">
        <v>21216</v>
      </c>
      <c r="J7937" s="9" t="s">
        <v>120</v>
      </c>
      <c r="K7937" s="61" t="s">
        <v>1003</v>
      </c>
      <c r="L7937" s="61" t="s">
        <v>1003</v>
      </c>
      <c r="M7937" s="11" t="s">
        <v>46</v>
      </c>
      <c r="N7937" s="11" t="s">
        <v>47</v>
      </c>
      <c r="O7937" s="10">
        <v>0</v>
      </c>
      <c r="P7937" s="12">
        <v>0</v>
      </c>
      <c r="Q7937" s="12">
        <f t="shared" si="1181"/>
        <v>0</v>
      </c>
      <c r="R7937" s="136"/>
      <c r="S7937" s="93"/>
      <c r="T7937" s="12"/>
      <c r="U7937" s="12"/>
      <c r="V7937" s="12"/>
      <c r="W7937" s="12"/>
      <c r="X7937" s="12"/>
      <c r="Y7937" s="12"/>
      <c r="Z7937" s="12"/>
      <c r="AA7937" s="12"/>
      <c r="AB7937" s="12"/>
      <c r="AC7937" s="12"/>
      <c r="AD7937" s="12"/>
      <c r="AE7937" s="12"/>
      <c r="AF7937" s="117"/>
      <c r="AG7937" s="14"/>
      <c r="AH7937" s="15"/>
      <c r="AI7937" s="15"/>
      <c r="AJ7937" s="190"/>
    </row>
    <row r="7938" spans="1:36" ht="255" x14ac:dyDescent="0.25">
      <c r="A7938" s="3" t="s">
        <v>38</v>
      </c>
      <c r="B7938" s="4" t="s">
        <v>48</v>
      </c>
      <c r="C7938" s="5"/>
      <c r="D7938" s="5" t="s">
        <v>915</v>
      </c>
      <c r="E7938" s="136"/>
      <c r="F7938" s="95" t="s">
        <v>775</v>
      </c>
      <c r="G7938" s="235" t="s">
        <v>21217</v>
      </c>
      <c r="H7938" s="12" t="s">
        <v>42</v>
      </c>
      <c r="I7938" s="8" t="s">
        <v>21218</v>
      </c>
      <c r="J7938" s="9" t="s">
        <v>120</v>
      </c>
      <c r="K7938" s="61" t="s">
        <v>1003</v>
      </c>
      <c r="L7938" s="61" t="s">
        <v>1003</v>
      </c>
      <c r="M7938" s="11" t="s">
        <v>46</v>
      </c>
      <c r="N7938" s="11" t="s">
        <v>47</v>
      </c>
      <c r="O7938" s="10">
        <v>0</v>
      </c>
      <c r="P7938" s="12">
        <v>0</v>
      </c>
      <c r="Q7938" s="12">
        <f t="shared" si="1181"/>
        <v>0</v>
      </c>
      <c r="R7938" s="136"/>
      <c r="S7938" s="93"/>
      <c r="T7938" s="12"/>
      <c r="U7938" s="12"/>
      <c r="V7938" s="12"/>
      <c r="W7938" s="12"/>
      <c r="X7938" s="12"/>
      <c r="Y7938" s="12"/>
      <c r="Z7938" s="12"/>
      <c r="AA7938" s="12"/>
      <c r="AB7938" s="12"/>
      <c r="AC7938" s="12"/>
      <c r="AD7938" s="12"/>
      <c r="AE7938" s="12"/>
      <c r="AF7938" s="117"/>
      <c r="AG7938" s="33"/>
      <c r="AH7938" s="5"/>
      <c r="AI7938" s="5"/>
      <c r="AJ7938" s="13"/>
    </row>
    <row r="7939" spans="1:36" ht="267.75" x14ac:dyDescent="0.25">
      <c r="A7939" s="3" t="s">
        <v>38</v>
      </c>
      <c r="B7939" s="4" t="s">
        <v>48</v>
      </c>
      <c r="C7939" s="5"/>
      <c r="D7939" s="5" t="s">
        <v>915</v>
      </c>
      <c r="E7939" s="195"/>
      <c r="F7939" s="95" t="s">
        <v>775</v>
      </c>
      <c r="G7939" s="235" t="s">
        <v>21219</v>
      </c>
      <c r="H7939" s="12" t="s">
        <v>42</v>
      </c>
      <c r="I7939" s="8" t="s">
        <v>21220</v>
      </c>
      <c r="J7939" s="9" t="s">
        <v>120</v>
      </c>
      <c r="K7939" s="61" t="s">
        <v>1003</v>
      </c>
      <c r="L7939" s="61" t="s">
        <v>1003</v>
      </c>
      <c r="M7939" s="11" t="s">
        <v>46</v>
      </c>
      <c r="N7939" s="11" t="s">
        <v>47</v>
      </c>
      <c r="O7939" s="10">
        <v>0</v>
      </c>
      <c r="P7939" s="12">
        <v>0</v>
      </c>
      <c r="Q7939" s="12">
        <f t="shared" si="1181"/>
        <v>0</v>
      </c>
      <c r="R7939" s="136"/>
      <c r="S7939" s="93"/>
      <c r="T7939" s="12"/>
      <c r="U7939" s="12"/>
      <c r="V7939" s="12"/>
      <c r="W7939" s="12"/>
      <c r="X7939" s="12"/>
      <c r="Y7939" s="12"/>
      <c r="Z7939" s="12"/>
      <c r="AA7939" s="12"/>
      <c r="AB7939" s="12"/>
      <c r="AC7939" s="12"/>
      <c r="AD7939" s="12"/>
      <c r="AE7939" s="12"/>
      <c r="AF7939" s="117"/>
      <c r="AG7939" s="14"/>
      <c r="AH7939" s="15"/>
      <c r="AI7939" s="15"/>
      <c r="AJ7939" s="190"/>
    </row>
    <row r="7940" spans="1:36" ht="255" x14ac:dyDescent="0.25">
      <c r="A7940" s="3" t="s">
        <v>38</v>
      </c>
      <c r="B7940" s="4" t="s">
        <v>48</v>
      </c>
      <c r="C7940" s="5"/>
      <c r="D7940" s="5" t="s">
        <v>915</v>
      </c>
      <c r="E7940" s="195"/>
      <c r="F7940" s="95" t="s">
        <v>775</v>
      </c>
      <c r="G7940" s="235" t="s">
        <v>21221</v>
      </c>
      <c r="H7940" s="12" t="s">
        <v>42</v>
      </c>
      <c r="I7940" s="8" t="s">
        <v>21222</v>
      </c>
      <c r="J7940" s="9" t="s">
        <v>120</v>
      </c>
      <c r="K7940" s="61" t="s">
        <v>1003</v>
      </c>
      <c r="L7940" s="61" t="s">
        <v>1003</v>
      </c>
      <c r="M7940" s="11" t="s">
        <v>46</v>
      </c>
      <c r="N7940" s="11" t="s">
        <v>47</v>
      </c>
      <c r="O7940" s="10">
        <v>0</v>
      </c>
      <c r="P7940" s="12">
        <v>0</v>
      </c>
      <c r="Q7940" s="12">
        <f t="shared" si="1181"/>
        <v>0</v>
      </c>
      <c r="R7940" s="136"/>
      <c r="S7940" s="93"/>
      <c r="T7940" s="12"/>
      <c r="U7940" s="12"/>
      <c r="V7940" s="12"/>
      <c r="W7940" s="12"/>
      <c r="X7940" s="12"/>
      <c r="Y7940" s="12"/>
      <c r="Z7940" s="12"/>
      <c r="AA7940" s="12"/>
      <c r="AB7940" s="12"/>
      <c r="AC7940" s="12"/>
      <c r="AD7940" s="12"/>
      <c r="AE7940" s="12"/>
      <c r="AF7940" s="117"/>
      <c r="AG7940" s="14"/>
      <c r="AH7940" s="15"/>
      <c r="AI7940" s="15"/>
      <c r="AJ7940" s="190"/>
    </row>
    <row r="7941" spans="1:36" ht="255" x14ac:dyDescent="0.25">
      <c r="A7941" s="3" t="s">
        <v>38</v>
      </c>
      <c r="B7941" s="4" t="s">
        <v>48</v>
      </c>
      <c r="C7941" s="5"/>
      <c r="D7941" s="5" t="s">
        <v>915</v>
      </c>
      <c r="E7941" s="136"/>
      <c r="F7941" s="95" t="s">
        <v>775</v>
      </c>
      <c r="G7941" s="235" t="s">
        <v>21223</v>
      </c>
      <c r="H7941" s="12" t="s">
        <v>42</v>
      </c>
      <c r="I7941" s="8" t="s">
        <v>21224</v>
      </c>
      <c r="J7941" s="9" t="s">
        <v>120</v>
      </c>
      <c r="K7941" s="61" t="s">
        <v>1003</v>
      </c>
      <c r="L7941" s="61" t="s">
        <v>1003</v>
      </c>
      <c r="M7941" s="11" t="s">
        <v>46</v>
      </c>
      <c r="N7941" s="11" t="s">
        <v>47</v>
      </c>
      <c r="O7941" s="10">
        <v>0</v>
      </c>
      <c r="P7941" s="12">
        <v>0</v>
      </c>
      <c r="Q7941" s="12">
        <f t="shared" si="1181"/>
        <v>0</v>
      </c>
      <c r="R7941" s="136"/>
      <c r="S7941" s="93"/>
      <c r="T7941" s="12"/>
      <c r="U7941" s="12"/>
      <c r="V7941" s="12"/>
      <c r="W7941" s="12"/>
      <c r="X7941" s="12"/>
      <c r="Y7941" s="12"/>
      <c r="Z7941" s="12"/>
      <c r="AA7941" s="12"/>
      <c r="AB7941" s="12"/>
      <c r="AC7941" s="12"/>
      <c r="AD7941" s="12"/>
      <c r="AE7941" s="12"/>
      <c r="AF7941" s="117"/>
      <c r="AG7941" s="33"/>
      <c r="AH7941" s="5"/>
      <c r="AI7941" s="5"/>
      <c r="AJ7941" s="13"/>
    </row>
    <row r="7942" spans="1:36" ht="280.5" x14ac:dyDescent="0.25">
      <c r="A7942" s="3" t="s">
        <v>38</v>
      </c>
      <c r="B7942" s="4" t="s">
        <v>48</v>
      </c>
      <c r="C7942" s="5"/>
      <c r="D7942" s="5" t="s">
        <v>915</v>
      </c>
      <c r="E7942" s="136"/>
      <c r="F7942" s="95" t="s">
        <v>775</v>
      </c>
      <c r="G7942" s="235" t="s">
        <v>21225</v>
      </c>
      <c r="H7942" s="12" t="s">
        <v>42</v>
      </c>
      <c r="I7942" s="8" t="s">
        <v>21226</v>
      </c>
      <c r="J7942" s="9" t="s">
        <v>120</v>
      </c>
      <c r="K7942" s="61" t="s">
        <v>1003</v>
      </c>
      <c r="L7942" s="61" t="s">
        <v>1003</v>
      </c>
      <c r="M7942" s="11" t="s">
        <v>46</v>
      </c>
      <c r="N7942" s="11" t="s">
        <v>47</v>
      </c>
      <c r="O7942" s="10">
        <v>0</v>
      </c>
      <c r="P7942" s="12">
        <v>0</v>
      </c>
      <c r="Q7942" s="12">
        <f t="shared" si="1181"/>
        <v>0</v>
      </c>
      <c r="R7942" s="136"/>
      <c r="S7942" s="93"/>
      <c r="T7942" s="12"/>
      <c r="U7942" s="12"/>
      <c r="V7942" s="12"/>
      <c r="W7942" s="12"/>
      <c r="X7942" s="12"/>
      <c r="Y7942" s="12"/>
      <c r="Z7942" s="12"/>
      <c r="AA7942" s="12"/>
      <c r="AB7942" s="12"/>
      <c r="AC7942" s="12"/>
      <c r="AD7942" s="12"/>
      <c r="AE7942" s="12"/>
      <c r="AF7942" s="117"/>
      <c r="AG7942" s="33"/>
      <c r="AH7942" s="5"/>
      <c r="AI7942" s="5"/>
      <c r="AJ7942" s="13"/>
    </row>
    <row r="7943" spans="1:36" ht="280.5" x14ac:dyDescent="0.25">
      <c r="A7943" s="3" t="s">
        <v>38</v>
      </c>
      <c r="B7943" s="4" t="s">
        <v>48</v>
      </c>
      <c r="C7943" s="5"/>
      <c r="D7943" s="5" t="s">
        <v>915</v>
      </c>
      <c r="E7943" s="136"/>
      <c r="F7943" s="95" t="s">
        <v>775</v>
      </c>
      <c r="G7943" s="235" t="s">
        <v>21227</v>
      </c>
      <c r="H7943" s="12" t="s">
        <v>42</v>
      </c>
      <c r="I7943" s="8" t="s">
        <v>21228</v>
      </c>
      <c r="J7943" s="9" t="s">
        <v>120</v>
      </c>
      <c r="K7943" s="61" t="s">
        <v>1003</v>
      </c>
      <c r="L7943" s="61" t="s">
        <v>1003</v>
      </c>
      <c r="M7943" s="11" t="s">
        <v>46</v>
      </c>
      <c r="N7943" s="11" t="s">
        <v>47</v>
      </c>
      <c r="O7943" s="10">
        <v>0</v>
      </c>
      <c r="P7943" s="12">
        <v>0</v>
      </c>
      <c r="Q7943" s="12">
        <f t="shared" si="1181"/>
        <v>0</v>
      </c>
      <c r="R7943" s="136"/>
      <c r="S7943" s="93"/>
      <c r="T7943" s="12"/>
      <c r="U7943" s="12"/>
      <c r="V7943" s="12"/>
      <c r="W7943" s="12"/>
      <c r="X7943" s="12"/>
      <c r="Y7943" s="12"/>
      <c r="Z7943" s="12"/>
      <c r="AA7943" s="12"/>
      <c r="AB7943" s="12"/>
      <c r="AC7943" s="12"/>
      <c r="AD7943" s="12"/>
      <c r="AE7943" s="12"/>
      <c r="AF7943" s="117"/>
      <c r="AG7943" s="14"/>
      <c r="AH7943" s="15"/>
      <c r="AI7943" s="15"/>
      <c r="AJ7943" s="190"/>
    </row>
    <row r="7944" spans="1:36" ht="255" x14ac:dyDescent="0.25">
      <c r="A7944" s="3" t="s">
        <v>38</v>
      </c>
      <c r="B7944" s="4" t="s">
        <v>48</v>
      </c>
      <c r="C7944" s="5"/>
      <c r="D7944" s="5" t="s">
        <v>915</v>
      </c>
      <c r="E7944" s="136"/>
      <c r="F7944" s="95" t="s">
        <v>775</v>
      </c>
      <c r="G7944" s="235" t="s">
        <v>21229</v>
      </c>
      <c r="H7944" s="12" t="s">
        <v>42</v>
      </c>
      <c r="I7944" s="8" t="s">
        <v>21230</v>
      </c>
      <c r="J7944" s="9" t="s">
        <v>120</v>
      </c>
      <c r="K7944" s="61" t="s">
        <v>1003</v>
      </c>
      <c r="L7944" s="61" t="s">
        <v>1003</v>
      </c>
      <c r="M7944" s="11" t="s">
        <v>46</v>
      </c>
      <c r="N7944" s="11" t="s">
        <v>47</v>
      </c>
      <c r="O7944" s="10">
        <v>0</v>
      </c>
      <c r="P7944" s="12">
        <v>0</v>
      </c>
      <c r="Q7944" s="12">
        <f t="shared" si="1181"/>
        <v>0</v>
      </c>
      <c r="R7944" s="136"/>
      <c r="S7944" s="93"/>
      <c r="T7944" s="12"/>
      <c r="U7944" s="12"/>
      <c r="V7944" s="12"/>
      <c r="W7944" s="12"/>
      <c r="X7944" s="12"/>
      <c r="Y7944" s="12"/>
      <c r="Z7944" s="12"/>
      <c r="AA7944" s="12"/>
      <c r="AB7944" s="12"/>
      <c r="AC7944" s="12"/>
      <c r="AD7944" s="12"/>
      <c r="AE7944" s="12"/>
      <c r="AF7944" s="117"/>
      <c r="AG7944" s="33"/>
      <c r="AH7944" s="5"/>
      <c r="AI7944" s="5"/>
      <c r="AJ7944" s="13"/>
    </row>
    <row r="7945" spans="1:36" ht="318.75" x14ac:dyDescent="0.25">
      <c r="A7945" s="3" t="s">
        <v>38</v>
      </c>
      <c r="B7945" s="4" t="s">
        <v>48</v>
      </c>
      <c r="C7945" s="5"/>
      <c r="D7945" s="5" t="s">
        <v>915</v>
      </c>
      <c r="E7945" s="136"/>
      <c r="F7945" s="95" t="s">
        <v>775</v>
      </c>
      <c r="G7945" s="235" t="s">
        <v>21231</v>
      </c>
      <c r="H7945" s="12" t="s">
        <v>42</v>
      </c>
      <c r="I7945" s="8" t="s">
        <v>21232</v>
      </c>
      <c r="J7945" s="9" t="s">
        <v>120</v>
      </c>
      <c r="K7945" s="61" t="s">
        <v>1003</v>
      </c>
      <c r="L7945" s="61" t="s">
        <v>1003</v>
      </c>
      <c r="M7945" s="11" t="s">
        <v>46</v>
      </c>
      <c r="N7945" s="11" t="s">
        <v>47</v>
      </c>
      <c r="O7945" s="10">
        <v>0</v>
      </c>
      <c r="P7945" s="12">
        <v>0</v>
      </c>
      <c r="Q7945" s="12">
        <f t="shared" si="1181"/>
        <v>0</v>
      </c>
      <c r="R7945" s="136"/>
      <c r="S7945" s="93"/>
      <c r="T7945" s="12"/>
      <c r="U7945" s="12"/>
      <c r="V7945" s="12"/>
      <c r="W7945" s="12"/>
      <c r="X7945" s="12"/>
      <c r="Y7945" s="12"/>
      <c r="Z7945" s="12"/>
      <c r="AA7945" s="12"/>
      <c r="AB7945" s="12"/>
      <c r="AC7945" s="12"/>
      <c r="AD7945" s="12"/>
      <c r="AE7945" s="12"/>
      <c r="AF7945" s="117"/>
      <c r="AG7945" s="33"/>
      <c r="AH7945" s="5"/>
      <c r="AI7945" s="5"/>
      <c r="AJ7945" s="13"/>
    </row>
    <row r="7946" spans="1:36" ht="267.75" x14ac:dyDescent="0.25">
      <c r="A7946" s="3" t="s">
        <v>38</v>
      </c>
      <c r="B7946" s="4" t="s">
        <v>48</v>
      </c>
      <c r="C7946" s="5"/>
      <c r="D7946" s="5" t="s">
        <v>915</v>
      </c>
      <c r="E7946" s="136"/>
      <c r="F7946" s="95" t="s">
        <v>775</v>
      </c>
      <c r="G7946" s="235" t="s">
        <v>21233</v>
      </c>
      <c r="H7946" s="12" t="s">
        <v>42</v>
      </c>
      <c r="I7946" s="8" t="s">
        <v>21234</v>
      </c>
      <c r="J7946" s="9" t="s">
        <v>120</v>
      </c>
      <c r="K7946" s="61" t="s">
        <v>1003</v>
      </c>
      <c r="L7946" s="61" t="s">
        <v>1003</v>
      </c>
      <c r="M7946" s="11" t="s">
        <v>46</v>
      </c>
      <c r="N7946" s="11" t="s">
        <v>47</v>
      </c>
      <c r="O7946" s="10">
        <v>0</v>
      </c>
      <c r="P7946" s="12">
        <v>0</v>
      </c>
      <c r="Q7946" s="12">
        <f t="shared" si="1181"/>
        <v>0</v>
      </c>
      <c r="R7946" s="136"/>
      <c r="S7946" s="93"/>
      <c r="T7946" s="12"/>
      <c r="U7946" s="12"/>
      <c r="V7946" s="12"/>
      <c r="W7946" s="12"/>
      <c r="X7946" s="12"/>
      <c r="Y7946" s="12"/>
      <c r="Z7946" s="12"/>
      <c r="AA7946" s="12"/>
      <c r="AB7946" s="12"/>
      <c r="AC7946" s="12"/>
      <c r="AD7946" s="12"/>
      <c r="AE7946" s="12"/>
      <c r="AF7946" s="117"/>
      <c r="AG7946" s="33"/>
      <c r="AH7946" s="5"/>
      <c r="AI7946" s="5"/>
      <c r="AJ7946" s="13"/>
    </row>
    <row r="7947" spans="1:36" ht="267.75" x14ac:dyDescent="0.25">
      <c r="A7947" s="3" t="s">
        <v>38</v>
      </c>
      <c r="B7947" s="4" t="s">
        <v>48</v>
      </c>
      <c r="C7947" s="5"/>
      <c r="D7947" s="5" t="s">
        <v>915</v>
      </c>
      <c r="E7947" s="136"/>
      <c r="F7947" s="95" t="s">
        <v>775</v>
      </c>
      <c r="G7947" s="235" t="s">
        <v>21235</v>
      </c>
      <c r="H7947" s="12" t="s">
        <v>42</v>
      </c>
      <c r="I7947" s="8" t="s">
        <v>21236</v>
      </c>
      <c r="J7947" s="9" t="s">
        <v>120</v>
      </c>
      <c r="K7947" s="61" t="s">
        <v>1003</v>
      </c>
      <c r="L7947" s="61" t="s">
        <v>1003</v>
      </c>
      <c r="M7947" s="11" t="s">
        <v>46</v>
      </c>
      <c r="N7947" s="11" t="s">
        <v>47</v>
      </c>
      <c r="O7947" s="10">
        <v>0</v>
      </c>
      <c r="P7947" s="12">
        <v>0</v>
      </c>
      <c r="Q7947" s="12">
        <f t="shared" si="1181"/>
        <v>0</v>
      </c>
      <c r="R7947" s="136"/>
      <c r="S7947" s="93"/>
      <c r="T7947" s="12"/>
      <c r="U7947" s="12"/>
      <c r="V7947" s="12"/>
      <c r="W7947" s="12"/>
      <c r="X7947" s="12"/>
      <c r="Y7947" s="12"/>
      <c r="Z7947" s="12"/>
      <c r="AA7947" s="12"/>
      <c r="AB7947" s="12"/>
      <c r="AC7947" s="12"/>
      <c r="AD7947" s="12"/>
      <c r="AE7947" s="12"/>
      <c r="AF7947" s="117"/>
      <c r="AG7947" s="33"/>
      <c r="AH7947" s="5"/>
      <c r="AI7947" s="5"/>
      <c r="AJ7947" s="13"/>
    </row>
    <row r="7948" spans="1:36" ht="318.75" x14ac:dyDescent="0.25">
      <c r="A7948" s="3" t="s">
        <v>38</v>
      </c>
      <c r="B7948" s="4" t="s">
        <v>48</v>
      </c>
      <c r="C7948" s="5"/>
      <c r="D7948" s="5" t="s">
        <v>915</v>
      </c>
      <c r="E7948" s="136"/>
      <c r="F7948" s="95" t="s">
        <v>775</v>
      </c>
      <c r="G7948" s="235" t="s">
        <v>21237</v>
      </c>
      <c r="H7948" s="12" t="s">
        <v>42</v>
      </c>
      <c r="I7948" s="8" t="s">
        <v>21238</v>
      </c>
      <c r="J7948" s="9" t="s">
        <v>120</v>
      </c>
      <c r="K7948" s="61" t="s">
        <v>1003</v>
      </c>
      <c r="L7948" s="61" t="s">
        <v>1003</v>
      </c>
      <c r="M7948" s="11" t="s">
        <v>46</v>
      </c>
      <c r="N7948" s="11" t="s">
        <v>47</v>
      </c>
      <c r="O7948" s="10">
        <v>0</v>
      </c>
      <c r="P7948" s="12">
        <v>0</v>
      </c>
      <c r="Q7948" s="12">
        <f t="shared" si="1181"/>
        <v>0</v>
      </c>
      <c r="R7948" s="136"/>
      <c r="S7948" s="93"/>
      <c r="T7948" s="12"/>
      <c r="U7948" s="12"/>
      <c r="V7948" s="12"/>
      <c r="W7948" s="12"/>
      <c r="X7948" s="12"/>
      <c r="Y7948" s="12"/>
      <c r="Z7948" s="12"/>
      <c r="AA7948" s="12"/>
      <c r="AB7948" s="12"/>
      <c r="AC7948" s="12"/>
      <c r="AD7948" s="12"/>
      <c r="AE7948" s="12"/>
      <c r="AF7948" s="117"/>
      <c r="AG7948" s="33"/>
      <c r="AH7948" s="5"/>
      <c r="AI7948" s="5"/>
      <c r="AJ7948" s="13"/>
    </row>
    <row r="7949" spans="1:36" ht="255" x14ac:dyDescent="0.25">
      <c r="A7949" s="3" t="s">
        <v>38</v>
      </c>
      <c r="B7949" s="4" t="s">
        <v>48</v>
      </c>
      <c r="C7949" s="5"/>
      <c r="D7949" s="5" t="s">
        <v>915</v>
      </c>
      <c r="E7949" s="136"/>
      <c r="F7949" s="95" t="s">
        <v>775</v>
      </c>
      <c r="G7949" s="235" t="s">
        <v>21239</v>
      </c>
      <c r="H7949" s="12" t="s">
        <v>42</v>
      </c>
      <c r="I7949" s="8" t="s">
        <v>21240</v>
      </c>
      <c r="J7949" s="9" t="s">
        <v>120</v>
      </c>
      <c r="K7949" s="61" t="s">
        <v>1003</v>
      </c>
      <c r="L7949" s="61" t="s">
        <v>1003</v>
      </c>
      <c r="M7949" s="11" t="s">
        <v>46</v>
      </c>
      <c r="N7949" s="11" t="s">
        <v>47</v>
      </c>
      <c r="O7949" s="10">
        <v>0</v>
      </c>
      <c r="P7949" s="12">
        <v>0</v>
      </c>
      <c r="Q7949" s="12">
        <f t="shared" si="1181"/>
        <v>0</v>
      </c>
      <c r="R7949" s="136"/>
      <c r="S7949" s="93"/>
      <c r="T7949" s="12"/>
      <c r="U7949" s="12"/>
      <c r="V7949" s="12"/>
      <c r="W7949" s="12"/>
      <c r="X7949" s="12"/>
      <c r="Y7949" s="12"/>
      <c r="Z7949" s="12"/>
      <c r="AA7949" s="12"/>
      <c r="AB7949" s="12"/>
      <c r="AC7949" s="12"/>
      <c r="AD7949" s="12"/>
      <c r="AE7949" s="12"/>
      <c r="AF7949" s="117"/>
      <c r="AG7949" s="33"/>
      <c r="AH7949" s="5"/>
      <c r="AI7949" s="5"/>
      <c r="AJ7949" s="13"/>
    </row>
    <row r="7950" spans="1:36" ht="369.75" x14ac:dyDescent="0.25">
      <c r="A7950" s="3" t="s">
        <v>38</v>
      </c>
      <c r="B7950" s="4" t="s">
        <v>48</v>
      </c>
      <c r="C7950" s="5"/>
      <c r="D7950" s="5" t="s">
        <v>915</v>
      </c>
      <c r="E7950" s="136"/>
      <c r="F7950" s="95" t="s">
        <v>775</v>
      </c>
      <c r="G7950" s="235" t="s">
        <v>21241</v>
      </c>
      <c r="H7950" s="12" t="s">
        <v>42</v>
      </c>
      <c r="I7950" s="8" t="s">
        <v>21242</v>
      </c>
      <c r="J7950" s="9" t="s">
        <v>120</v>
      </c>
      <c r="K7950" s="61" t="s">
        <v>1003</v>
      </c>
      <c r="L7950" s="61" t="s">
        <v>1003</v>
      </c>
      <c r="M7950" s="11" t="s">
        <v>46</v>
      </c>
      <c r="N7950" s="11" t="s">
        <v>47</v>
      </c>
      <c r="O7950" s="10">
        <v>0</v>
      </c>
      <c r="P7950" s="12">
        <v>0</v>
      </c>
      <c r="Q7950" s="12">
        <f t="shared" si="1181"/>
        <v>0</v>
      </c>
      <c r="R7950" s="136"/>
      <c r="S7950" s="93"/>
      <c r="T7950" s="12"/>
      <c r="U7950" s="12"/>
      <c r="V7950" s="12"/>
      <c r="W7950" s="12"/>
      <c r="X7950" s="12"/>
      <c r="Y7950" s="12"/>
      <c r="Z7950" s="12"/>
      <c r="AA7950" s="12"/>
      <c r="AB7950" s="12"/>
      <c r="AC7950" s="12"/>
      <c r="AD7950" s="12"/>
      <c r="AE7950" s="12"/>
      <c r="AF7950" s="117"/>
      <c r="AG7950" s="33"/>
      <c r="AH7950" s="5"/>
      <c r="AI7950" s="5"/>
      <c r="AJ7950" s="13"/>
    </row>
    <row r="7951" spans="1:36" ht="255" x14ac:dyDescent="0.25">
      <c r="A7951" s="3" t="s">
        <v>38</v>
      </c>
      <c r="B7951" s="4" t="s">
        <v>48</v>
      </c>
      <c r="C7951" s="5"/>
      <c r="D7951" s="5" t="s">
        <v>915</v>
      </c>
      <c r="E7951" s="136"/>
      <c r="F7951" s="95" t="s">
        <v>775</v>
      </c>
      <c r="G7951" s="235" t="s">
        <v>21243</v>
      </c>
      <c r="H7951" s="12" t="s">
        <v>42</v>
      </c>
      <c r="I7951" s="8" t="s">
        <v>21244</v>
      </c>
      <c r="J7951" s="9" t="s">
        <v>120</v>
      </c>
      <c r="K7951" s="61" t="s">
        <v>1003</v>
      </c>
      <c r="L7951" s="61" t="s">
        <v>1003</v>
      </c>
      <c r="M7951" s="11" t="s">
        <v>46</v>
      </c>
      <c r="N7951" s="11" t="s">
        <v>47</v>
      </c>
      <c r="O7951" s="10">
        <v>0</v>
      </c>
      <c r="P7951" s="12">
        <v>0</v>
      </c>
      <c r="Q7951" s="12">
        <f t="shared" si="1181"/>
        <v>0</v>
      </c>
      <c r="R7951" s="136"/>
      <c r="S7951" s="93"/>
      <c r="T7951" s="12"/>
      <c r="U7951" s="12"/>
      <c r="V7951" s="12"/>
      <c r="W7951" s="12"/>
      <c r="X7951" s="12"/>
      <c r="Y7951" s="12"/>
      <c r="Z7951" s="12"/>
      <c r="AA7951" s="12"/>
      <c r="AB7951" s="12"/>
      <c r="AC7951" s="12"/>
      <c r="AD7951" s="12"/>
      <c r="AE7951" s="12"/>
      <c r="AF7951" s="117"/>
      <c r="AG7951" s="33"/>
      <c r="AH7951" s="5"/>
      <c r="AI7951" s="5"/>
      <c r="AJ7951" s="13"/>
    </row>
    <row r="7952" spans="1:36" ht="242.25" x14ac:dyDescent="0.25">
      <c r="A7952" s="3" t="s">
        <v>38</v>
      </c>
      <c r="B7952" s="4" t="s">
        <v>48</v>
      </c>
      <c r="C7952" s="5"/>
      <c r="D7952" s="5" t="s">
        <v>915</v>
      </c>
      <c r="E7952" s="136"/>
      <c r="F7952" s="95" t="s">
        <v>775</v>
      </c>
      <c r="G7952" s="235" t="s">
        <v>21245</v>
      </c>
      <c r="H7952" s="12" t="s">
        <v>42</v>
      </c>
      <c r="I7952" s="8" t="s">
        <v>21246</v>
      </c>
      <c r="J7952" s="9" t="s">
        <v>120</v>
      </c>
      <c r="K7952" s="61" t="s">
        <v>1003</v>
      </c>
      <c r="L7952" s="61" t="s">
        <v>1003</v>
      </c>
      <c r="M7952" s="11" t="s">
        <v>46</v>
      </c>
      <c r="N7952" s="11" t="s">
        <v>47</v>
      </c>
      <c r="O7952" s="10">
        <v>0</v>
      </c>
      <c r="P7952" s="12">
        <v>0</v>
      </c>
      <c r="Q7952" s="12">
        <f t="shared" si="1181"/>
        <v>0</v>
      </c>
      <c r="R7952" s="136"/>
      <c r="S7952" s="93"/>
      <c r="T7952" s="12"/>
      <c r="U7952" s="12"/>
      <c r="V7952" s="12"/>
      <c r="W7952" s="12"/>
      <c r="X7952" s="12"/>
      <c r="Y7952" s="12"/>
      <c r="Z7952" s="12"/>
      <c r="AA7952" s="12"/>
      <c r="AB7952" s="12"/>
      <c r="AC7952" s="12"/>
      <c r="AD7952" s="12"/>
      <c r="AE7952" s="12"/>
      <c r="AF7952" s="117"/>
      <c r="AG7952" s="33"/>
      <c r="AH7952" s="5"/>
      <c r="AI7952" s="5"/>
      <c r="AJ7952" s="13"/>
    </row>
    <row r="7953" spans="1:36" ht="306" x14ac:dyDescent="0.25">
      <c r="A7953" s="3" t="s">
        <v>38</v>
      </c>
      <c r="B7953" s="4" t="s">
        <v>48</v>
      </c>
      <c r="C7953" s="5"/>
      <c r="D7953" s="5" t="s">
        <v>915</v>
      </c>
      <c r="E7953" s="136"/>
      <c r="F7953" s="95" t="s">
        <v>775</v>
      </c>
      <c r="G7953" s="235" t="s">
        <v>21247</v>
      </c>
      <c r="H7953" s="12" t="s">
        <v>42</v>
      </c>
      <c r="I7953" s="8" t="s">
        <v>21248</v>
      </c>
      <c r="J7953" s="9" t="s">
        <v>120</v>
      </c>
      <c r="K7953" s="61" t="s">
        <v>1003</v>
      </c>
      <c r="L7953" s="61" t="s">
        <v>1003</v>
      </c>
      <c r="M7953" s="11" t="s">
        <v>46</v>
      </c>
      <c r="N7953" s="11" t="s">
        <v>47</v>
      </c>
      <c r="O7953" s="10">
        <v>0</v>
      </c>
      <c r="P7953" s="12">
        <v>0</v>
      </c>
      <c r="Q7953" s="12">
        <f t="shared" si="1181"/>
        <v>0</v>
      </c>
      <c r="R7953" s="136"/>
      <c r="S7953" s="93"/>
      <c r="T7953" s="12"/>
      <c r="U7953" s="12"/>
      <c r="V7953" s="12"/>
      <c r="W7953" s="12"/>
      <c r="X7953" s="12"/>
      <c r="Y7953" s="12"/>
      <c r="Z7953" s="12"/>
      <c r="AA7953" s="12"/>
      <c r="AB7953" s="12"/>
      <c r="AC7953" s="12"/>
      <c r="AD7953" s="12"/>
      <c r="AE7953" s="12"/>
      <c r="AF7953" s="117"/>
      <c r="AG7953" s="33"/>
      <c r="AH7953" s="5"/>
      <c r="AI7953" s="5"/>
      <c r="AJ7953" s="13"/>
    </row>
    <row r="7954" spans="1:36" ht="267.75" x14ac:dyDescent="0.25">
      <c r="A7954" s="3" t="s">
        <v>38</v>
      </c>
      <c r="B7954" s="4" t="s">
        <v>48</v>
      </c>
      <c r="C7954" s="5"/>
      <c r="D7954" s="5" t="s">
        <v>915</v>
      </c>
      <c r="E7954" s="136"/>
      <c r="F7954" s="95" t="s">
        <v>775</v>
      </c>
      <c r="G7954" s="235" t="s">
        <v>21249</v>
      </c>
      <c r="H7954" s="12" t="s">
        <v>42</v>
      </c>
      <c r="I7954" s="8" t="s">
        <v>21250</v>
      </c>
      <c r="J7954" s="9" t="s">
        <v>120</v>
      </c>
      <c r="K7954" s="61" t="s">
        <v>1003</v>
      </c>
      <c r="L7954" s="61" t="s">
        <v>1003</v>
      </c>
      <c r="M7954" s="11" t="s">
        <v>46</v>
      </c>
      <c r="N7954" s="11" t="s">
        <v>47</v>
      </c>
      <c r="O7954" s="10">
        <v>0</v>
      </c>
      <c r="P7954" s="12">
        <v>0</v>
      </c>
      <c r="Q7954" s="12">
        <f t="shared" si="1181"/>
        <v>0</v>
      </c>
      <c r="R7954" s="136"/>
      <c r="S7954" s="93"/>
      <c r="T7954" s="12"/>
      <c r="U7954" s="12"/>
      <c r="V7954" s="12"/>
      <c r="W7954" s="12"/>
      <c r="X7954" s="12"/>
      <c r="Y7954" s="12"/>
      <c r="Z7954" s="12"/>
      <c r="AA7954" s="12"/>
      <c r="AB7954" s="12"/>
      <c r="AC7954" s="12"/>
      <c r="AD7954" s="12"/>
      <c r="AE7954" s="12"/>
      <c r="AF7954" s="117"/>
      <c r="AG7954" s="33"/>
      <c r="AH7954" s="5"/>
      <c r="AI7954" s="5"/>
      <c r="AJ7954" s="13"/>
    </row>
    <row r="7955" spans="1:36" ht="267.75" x14ac:dyDescent="0.25">
      <c r="A7955" s="3" t="s">
        <v>38</v>
      </c>
      <c r="B7955" s="4" t="s">
        <v>48</v>
      </c>
      <c r="C7955" s="5"/>
      <c r="D7955" s="5" t="s">
        <v>915</v>
      </c>
      <c r="E7955" s="136"/>
      <c r="F7955" s="95" t="s">
        <v>775</v>
      </c>
      <c r="G7955" s="235" t="s">
        <v>21251</v>
      </c>
      <c r="H7955" s="12" t="s">
        <v>42</v>
      </c>
      <c r="I7955" s="8" t="s">
        <v>21252</v>
      </c>
      <c r="J7955" s="9" t="s">
        <v>120</v>
      </c>
      <c r="K7955" s="61" t="s">
        <v>1003</v>
      </c>
      <c r="L7955" s="61" t="s">
        <v>1003</v>
      </c>
      <c r="M7955" s="11" t="s">
        <v>46</v>
      </c>
      <c r="N7955" s="11" t="s">
        <v>47</v>
      </c>
      <c r="O7955" s="10">
        <v>0</v>
      </c>
      <c r="P7955" s="12">
        <v>0</v>
      </c>
      <c r="Q7955" s="12">
        <f t="shared" si="1181"/>
        <v>0</v>
      </c>
      <c r="R7955" s="136"/>
      <c r="S7955" s="93"/>
      <c r="T7955" s="12"/>
      <c r="U7955" s="12"/>
      <c r="V7955" s="12"/>
      <c r="W7955" s="12"/>
      <c r="X7955" s="12"/>
      <c r="Y7955" s="12"/>
      <c r="Z7955" s="12"/>
      <c r="AA7955" s="12"/>
      <c r="AB7955" s="12"/>
      <c r="AC7955" s="12"/>
      <c r="AD7955" s="12"/>
      <c r="AE7955" s="12"/>
      <c r="AF7955" s="117"/>
      <c r="AG7955" s="33"/>
      <c r="AH7955" s="5"/>
      <c r="AI7955" s="5"/>
      <c r="AJ7955" s="13"/>
    </row>
    <row r="7956" spans="1:36" ht="255" x14ac:dyDescent="0.25">
      <c r="A7956" s="3" t="s">
        <v>38</v>
      </c>
      <c r="B7956" s="4" t="s">
        <v>48</v>
      </c>
      <c r="C7956" s="5"/>
      <c r="D7956" s="5" t="s">
        <v>915</v>
      </c>
      <c r="E7956" s="136"/>
      <c r="F7956" s="95" t="s">
        <v>775</v>
      </c>
      <c r="G7956" s="235" t="s">
        <v>21253</v>
      </c>
      <c r="H7956" s="12" t="s">
        <v>42</v>
      </c>
      <c r="I7956" s="8" t="s">
        <v>21254</v>
      </c>
      <c r="J7956" s="9" t="s">
        <v>120</v>
      </c>
      <c r="K7956" s="61" t="s">
        <v>1003</v>
      </c>
      <c r="L7956" s="61" t="s">
        <v>1003</v>
      </c>
      <c r="M7956" s="11" t="s">
        <v>46</v>
      </c>
      <c r="N7956" s="11" t="s">
        <v>47</v>
      </c>
      <c r="O7956" s="10">
        <v>0</v>
      </c>
      <c r="P7956" s="12">
        <v>0</v>
      </c>
      <c r="Q7956" s="12">
        <f t="shared" si="1181"/>
        <v>0</v>
      </c>
      <c r="R7956" s="136"/>
      <c r="S7956" s="93"/>
      <c r="T7956" s="12"/>
      <c r="U7956" s="12"/>
      <c r="V7956" s="12"/>
      <c r="W7956" s="12"/>
      <c r="X7956" s="12"/>
      <c r="Y7956" s="12"/>
      <c r="Z7956" s="12"/>
      <c r="AA7956" s="12"/>
      <c r="AB7956" s="12"/>
      <c r="AC7956" s="12"/>
      <c r="AD7956" s="12"/>
      <c r="AE7956" s="12"/>
      <c r="AF7956" s="117"/>
      <c r="AG7956" s="33"/>
      <c r="AH7956" s="5"/>
      <c r="AI7956" s="5"/>
      <c r="AJ7956" s="13"/>
    </row>
    <row r="7957" spans="1:36" ht="255" x14ac:dyDescent="0.25">
      <c r="A7957" s="3" t="s">
        <v>38</v>
      </c>
      <c r="B7957" s="4" t="s">
        <v>48</v>
      </c>
      <c r="C7957" s="5"/>
      <c r="D7957" s="5" t="s">
        <v>915</v>
      </c>
      <c r="E7957" s="195"/>
      <c r="F7957" s="95" t="s">
        <v>775</v>
      </c>
      <c r="G7957" s="235" t="s">
        <v>21255</v>
      </c>
      <c r="H7957" s="12" t="s">
        <v>42</v>
      </c>
      <c r="I7957" s="8" t="s">
        <v>21256</v>
      </c>
      <c r="J7957" s="9" t="s">
        <v>120</v>
      </c>
      <c r="K7957" s="61" t="s">
        <v>1003</v>
      </c>
      <c r="L7957" s="61" t="s">
        <v>1003</v>
      </c>
      <c r="M7957" s="11" t="s">
        <v>46</v>
      </c>
      <c r="N7957" s="11" t="s">
        <v>47</v>
      </c>
      <c r="O7957" s="10">
        <v>0</v>
      </c>
      <c r="P7957" s="12">
        <v>0</v>
      </c>
      <c r="Q7957" s="12">
        <f t="shared" si="1181"/>
        <v>0</v>
      </c>
      <c r="R7957" s="136"/>
      <c r="S7957" s="93"/>
      <c r="T7957" s="12"/>
      <c r="U7957" s="12"/>
      <c r="V7957" s="12"/>
      <c r="W7957" s="12"/>
      <c r="X7957" s="12"/>
      <c r="Y7957" s="12"/>
      <c r="Z7957" s="12"/>
      <c r="AA7957" s="12"/>
      <c r="AB7957" s="12"/>
      <c r="AC7957" s="12"/>
      <c r="AD7957" s="12"/>
      <c r="AE7957" s="12"/>
      <c r="AF7957" s="117"/>
      <c r="AG7957" s="14"/>
      <c r="AH7957" s="15"/>
      <c r="AI7957" s="15"/>
      <c r="AJ7957" s="190"/>
    </row>
    <row r="7958" spans="1:36" ht="267.75" x14ac:dyDescent="0.25">
      <c r="A7958" s="3" t="s">
        <v>38</v>
      </c>
      <c r="B7958" s="4" t="s">
        <v>48</v>
      </c>
      <c r="C7958" s="5"/>
      <c r="D7958" s="5" t="s">
        <v>915</v>
      </c>
      <c r="E7958" s="136"/>
      <c r="F7958" s="95" t="s">
        <v>775</v>
      </c>
      <c r="G7958" s="235" t="s">
        <v>21257</v>
      </c>
      <c r="H7958" s="12" t="s">
        <v>42</v>
      </c>
      <c r="I7958" s="8" t="s">
        <v>21258</v>
      </c>
      <c r="J7958" s="9" t="s">
        <v>120</v>
      </c>
      <c r="K7958" s="61" t="s">
        <v>1003</v>
      </c>
      <c r="L7958" s="61" t="s">
        <v>1003</v>
      </c>
      <c r="M7958" s="11" t="s">
        <v>46</v>
      </c>
      <c r="N7958" s="11" t="s">
        <v>47</v>
      </c>
      <c r="O7958" s="10">
        <v>0</v>
      </c>
      <c r="P7958" s="12">
        <v>0</v>
      </c>
      <c r="Q7958" s="12">
        <f t="shared" si="1181"/>
        <v>0</v>
      </c>
      <c r="R7958" s="136"/>
      <c r="S7958" s="93"/>
      <c r="T7958" s="12"/>
      <c r="U7958" s="12"/>
      <c r="V7958" s="12"/>
      <c r="W7958" s="12"/>
      <c r="X7958" s="12"/>
      <c r="Y7958" s="12"/>
      <c r="Z7958" s="12"/>
      <c r="AA7958" s="12"/>
      <c r="AB7958" s="12"/>
      <c r="AC7958" s="12"/>
      <c r="AD7958" s="12"/>
      <c r="AE7958" s="12"/>
      <c r="AF7958" s="117"/>
      <c r="AG7958" s="33"/>
      <c r="AH7958" s="5"/>
      <c r="AI7958" s="5"/>
      <c r="AJ7958" s="13"/>
    </row>
    <row r="7959" spans="1:36" ht="267.75" x14ac:dyDescent="0.25">
      <c r="A7959" s="3" t="s">
        <v>38</v>
      </c>
      <c r="B7959" s="4" t="s">
        <v>48</v>
      </c>
      <c r="C7959" s="5"/>
      <c r="D7959" s="5" t="s">
        <v>915</v>
      </c>
      <c r="E7959" s="136"/>
      <c r="F7959" s="95" t="s">
        <v>775</v>
      </c>
      <c r="G7959" s="235" t="s">
        <v>21259</v>
      </c>
      <c r="H7959" s="12" t="s">
        <v>42</v>
      </c>
      <c r="I7959" s="8" t="s">
        <v>21260</v>
      </c>
      <c r="J7959" s="9" t="s">
        <v>120</v>
      </c>
      <c r="K7959" s="61" t="s">
        <v>1003</v>
      </c>
      <c r="L7959" s="61" t="s">
        <v>1003</v>
      </c>
      <c r="M7959" s="11" t="s">
        <v>46</v>
      </c>
      <c r="N7959" s="11" t="s">
        <v>47</v>
      </c>
      <c r="O7959" s="10">
        <v>0</v>
      </c>
      <c r="P7959" s="12">
        <v>0</v>
      </c>
      <c r="Q7959" s="12">
        <f t="shared" si="1181"/>
        <v>0</v>
      </c>
      <c r="R7959" s="136"/>
      <c r="S7959" s="93"/>
      <c r="T7959" s="12"/>
      <c r="U7959" s="12"/>
      <c r="V7959" s="12"/>
      <c r="W7959" s="12"/>
      <c r="X7959" s="12"/>
      <c r="Y7959" s="12"/>
      <c r="Z7959" s="12"/>
      <c r="AA7959" s="12"/>
      <c r="AB7959" s="12"/>
      <c r="AC7959" s="12"/>
      <c r="AD7959" s="12"/>
      <c r="AE7959" s="12"/>
      <c r="AF7959" s="117"/>
      <c r="AG7959" s="33"/>
      <c r="AH7959" s="5"/>
      <c r="AI7959" s="5"/>
      <c r="AJ7959" s="13"/>
    </row>
    <row r="7960" spans="1:36" ht="318.75" x14ac:dyDescent="0.25">
      <c r="A7960" s="3" t="s">
        <v>38</v>
      </c>
      <c r="B7960" s="4" t="s">
        <v>48</v>
      </c>
      <c r="C7960" s="5"/>
      <c r="D7960" s="5" t="s">
        <v>915</v>
      </c>
      <c r="E7960" s="136"/>
      <c r="F7960" s="95" t="s">
        <v>775</v>
      </c>
      <c r="G7960" s="235" t="s">
        <v>21261</v>
      </c>
      <c r="H7960" s="12" t="s">
        <v>42</v>
      </c>
      <c r="I7960" s="8" t="s">
        <v>21262</v>
      </c>
      <c r="J7960" s="9" t="s">
        <v>120</v>
      </c>
      <c r="K7960" s="61" t="s">
        <v>1003</v>
      </c>
      <c r="L7960" s="61" t="s">
        <v>1003</v>
      </c>
      <c r="M7960" s="11" t="s">
        <v>46</v>
      </c>
      <c r="N7960" s="11" t="s">
        <v>47</v>
      </c>
      <c r="O7960" s="10">
        <v>0</v>
      </c>
      <c r="P7960" s="12">
        <v>0</v>
      </c>
      <c r="Q7960" s="12">
        <f t="shared" si="1181"/>
        <v>0</v>
      </c>
      <c r="R7960" s="136"/>
      <c r="S7960" s="93"/>
      <c r="T7960" s="12"/>
      <c r="U7960" s="12"/>
      <c r="V7960" s="12"/>
      <c r="W7960" s="12"/>
      <c r="X7960" s="12"/>
      <c r="Y7960" s="12"/>
      <c r="Z7960" s="12"/>
      <c r="AA7960" s="12"/>
      <c r="AB7960" s="12"/>
      <c r="AC7960" s="12"/>
      <c r="AD7960" s="12"/>
      <c r="AE7960" s="12"/>
      <c r="AF7960" s="117"/>
      <c r="AG7960" s="33"/>
      <c r="AH7960" s="5"/>
      <c r="AI7960" s="5"/>
      <c r="AJ7960" s="13"/>
    </row>
    <row r="7961" spans="1:36" ht="255" x14ac:dyDescent="0.25">
      <c r="A7961" s="3" t="s">
        <v>38</v>
      </c>
      <c r="B7961" s="4" t="s">
        <v>48</v>
      </c>
      <c r="C7961" s="5"/>
      <c r="D7961" s="5" t="s">
        <v>915</v>
      </c>
      <c r="E7961" s="136"/>
      <c r="F7961" s="95" t="s">
        <v>775</v>
      </c>
      <c r="G7961" s="235" t="s">
        <v>21263</v>
      </c>
      <c r="H7961" s="12" t="s">
        <v>42</v>
      </c>
      <c r="I7961" s="8" t="s">
        <v>21264</v>
      </c>
      <c r="J7961" s="9" t="s">
        <v>120</v>
      </c>
      <c r="K7961" s="61" t="s">
        <v>1003</v>
      </c>
      <c r="L7961" s="61" t="s">
        <v>1003</v>
      </c>
      <c r="M7961" s="11" t="s">
        <v>46</v>
      </c>
      <c r="N7961" s="11" t="s">
        <v>47</v>
      </c>
      <c r="O7961" s="10">
        <v>0</v>
      </c>
      <c r="P7961" s="12">
        <v>0</v>
      </c>
      <c r="Q7961" s="12">
        <f t="shared" si="1181"/>
        <v>0</v>
      </c>
      <c r="R7961" s="136"/>
      <c r="S7961" s="93"/>
      <c r="T7961" s="12"/>
      <c r="U7961" s="12"/>
      <c r="V7961" s="12"/>
      <c r="W7961" s="12"/>
      <c r="X7961" s="12"/>
      <c r="Y7961" s="12"/>
      <c r="Z7961" s="12"/>
      <c r="AA7961" s="12"/>
      <c r="AB7961" s="12"/>
      <c r="AC7961" s="12"/>
      <c r="AD7961" s="12"/>
      <c r="AE7961" s="12"/>
      <c r="AF7961" s="117"/>
      <c r="AG7961" s="33"/>
      <c r="AH7961" s="5"/>
      <c r="AI7961" s="5"/>
      <c r="AJ7961" s="13"/>
    </row>
    <row r="7962" spans="1:36" ht="267.75" x14ac:dyDescent="0.25">
      <c r="A7962" s="3" t="s">
        <v>38</v>
      </c>
      <c r="B7962" s="4" t="s">
        <v>48</v>
      </c>
      <c r="C7962" s="5"/>
      <c r="D7962" s="5" t="s">
        <v>915</v>
      </c>
      <c r="E7962" s="136"/>
      <c r="F7962" s="95" t="s">
        <v>775</v>
      </c>
      <c r="G7962" s="235" t="s">
        <v>21265</v>
      </c>
      <c r="H7962" s="12" t="s">
        <v>42</v>
      </c>
      <c r="I7962" s="8" t="s">
        <v>21266</v>
      </c>
      <c r="J7962" s="9" t="s">
        <v>120</v>
      </c>
      <c r="K7962" s="61" t="s">
        <v>1003</v>
      </c>
      <c r="L7962" s="61" t="s">
        <v>1003</v>
      </c>
      <c r="M7962" s="11" t="s">
        <v>46</v>
      </c>
      <c r="N7962" s="11" t="s">
        <v>47</v>
      </c>
      <c r="O7962" s="10">
        <v>0</v>
      </c>
      <c r="P7962" s="12">
        <v>0</v>
      </c>
      <c r="Q7962" s="12">
        <f t="shared" si="1181"/>
        <v>0</v>
      </c>
      <c r="R7962" s="136"/>
      <c r="S7962" s="93"/>
      <c r="T7962" s="12"/>
      <c r="U7962" s="12"/>
      <c r="V7962" s="12"/>
      <c r="W7962" s="12"/>
      <c r="X7962" s="12"/>
      <c r="Y7962" s="12"/>
      <c r="Z7962" s="12"/>
      <c r="AA7962" s="12"/>
      <c r="AB7962" s="12"/>
      <c r="AC7962" s="12"/>
      <c r="AD7962" s="12"/>
      <c r="AE7962" s="12"/>
      <c r="AF7962" s="117"/>
      <c r="AG7962" s="14"/>
      <c r="AH7962" s="15"/>
      <c r="AI7962" s="15"/>
      <c r="AJ7962" s="190"/>
    </row>
    <row r="7963" spans="1:36" ht="267.75" x14ac:dyDescent="0.25">
      <c r="A7963" s="3" t="s">
        <v>38</v>
      </c>
      <c r="B7963" s="4" t="s">
        <v>48</v>
      </c>
      <c r="C7963" s="5"/>
      <c r="D7963" s="5" t="s">
        <v>915</v>
      </c>
      <c r="E7963" s="195"/>
      <c r="F7963" s="95" t="s">
        <v>775</v>
      </c>
      <c r="G7963" s="235" t="s">
        <v>21267</v>
      </c>
      <c r="H7963" s="12" t="s">
        <v>42</v>
      </c>
      <c r="I7963" s="8" t="s">
        <v>21268</v>
      </c>
      <c r="J7963" s="9" t="s">
        <v>120</v>
      </c>
      <c r="K7963" s="61" t="s">
        <v>1003</v>
      </c>
      <c r="L7963" s="61" t="s">
        <v>1003</v>
      </c>
      <c r="M7963" s="11" t="s">
        <v>46</v>
      </c>
      <c r="N7963" s="11" t="s">
        <v>47</v>
      </c>
      <c r="O7963" s="10">
        <v>0</v>
      </c>
      <c r="P7963" s="12">
        <v>0</v>
      </c>
      <c r="Q7963" s="12">
        <f t="shared" si="1181"/>
        <v>0</v>
      </c>
      <c r="R7963" s="136"/>
      <c r="S7963" s="93"/>
      <c r="T7963" s="12"/>
      <c r="U7963" s="12"/>
      <c r="V7963" s="12"/>
      <c r="W7963" s="12"/>
      <c r="X7963" s="12"/>
      <c r="Y7963" s="12"/>
      <c r="Z7963" s="12"/>
      <c r="AA7963" s="12"/>
      <c r="AB7963" s="12"/>
      <c r="AC7963" s="12"/>
      <c r="AD7963" s="12"/>
      <c r="AE7963" s="12"/>
      <c r="AF7963" s="117"/>
      <c r="AG7963" s="14"/>
      <c r="AH7963" s="15"/>
      <c r="AI7963" s="15"/>
      <c r="AJ7963" s="190"/>
    </row>
    <row r="7964" spans="1:36" ht="255" x14ac:dyDescent="0.25">
      <c r="A7964" s="3" t="s">
        <v>38</v>
      </c>
      <c r="B7964" s="4" t="s">
        <v>48</v>
      </c>
      <c r="C7964" s="5"/>
      <c r="D7964" s="5" t="s">
        <v>915</v>
      </c>
      <c r="E7964" s="136"/>
      <c r="F7964" s="95" t="s">
        <v>775</v>
      </c>
      <c r="G7964" s="235" t="s">
        <v>21269</v>
      </c>
      <c r="H7964" s="12" t="s">
        <v>42</v>
      </c>
      <c r="I7964" s="8" t="s">
        <v>21270</v>
      </c>
      <c r="J7964" s="9" t="s">
        <v>120</v>
      </c>
      <c r="K7964" s="61" t="s">
        <v>1003</v>
      </c>
      <c r="L7964" s="61" t="s">
        <v>1003</v>
      </c>
      <c r="M7964" s="11" t="s">
        <v>46</v>
      </c>
      <c r="N7964" s="11" t="s">
        <v>47</v>
      </c>
      <c r="O7964" s="10">
        <v>0</v>
      </c>
      <c r="P7964" s="12">
        <v>0</v>
      </c>
      <c r="Q7964" s="12">
        <f t="shared" si="1181"/>
        <v>0</v>
      </c>
      <c r="R7964" s="136"/>
      <c r="S7964" s="93"/>
      <c r="T7964" s="12"/>
      <c r="U7964" s="12"/>
      <c r="V7964" s="12"/>
      <c r="W7964" s="12"/>
      <c r="X7964" s="12"/>
      <c r="Y7964" s="12"/>
      <c r="Z7964" s="12"/>
      <c r="AA7964" s="12"/>
      <c r="AB7964" s="12"/>
      <c r="AC7964" s="12"/>
      <c r="AD7964" s="12"/>
      <c r="AE7964" s="12"/>
      <c r="AF7964" s="117"/>
      <c r="AG7964" s="33"/>
      <c r="AH7964" s="5"/>
      <c r="AI7964" s="5"/>
      <c r="AJ7964" s="13"/>
    </row>
    <row r="7965" spans="1:36" ht="267.75" x14ac:dyDescent="0.25">
      <c r="A7965" s="3" t="s">
        <v>38</v>
      </c>
      <c r="B7965" s="4" t="s">
        <v>48</v>
      </c>
      <c r="C7965" s="5"/>
      <c r="D7965" s="5" t="s">
        <v>915</v>
      </c>
      <c r="E7965" s="136"/>
      <c r="F7965" s="95" t="s">
        <v>775</v>
      </c>
      <c r="G7965" s="235" t="s">
        <v>21271</v>
      </c>
      <c r="H7965" s="12" t="s">
        <v>42</v>
      </c>
      <c r="I7965" s="8" t="s">
        <v>21272</v>
      </c>
      <c r="J7965" s="9" t="s">
        <v>120</v>
      </c>
      <c r="K7965" s="61" t="s">
        <v>1003</v>
      </c>
      <c r="L7965" s="61" t="s">
        <v>1003</v>
      </c>
      <c r="M7965" s="11" t="s">
        <v>46</v>
      </c>
      <c r="N7965" s="11" t="s">
        <v>47</v>
      </c>
      <c r="O7965" s="10">
        <v>0</v>
      </c>
      <c r="P7965" s="12">
        <v>0</v>
      </c>
      <c r="Q7965" s="12">
        <f t="shared" si="1181"/>
        <v>0</v>
      </c>
      <c r="R7965" s="136"/>
      <c r="S7965" s="93"/>
      <c r="T7965" s="12"/>
      <c r="U7965" s="12"/>
      <c r="V7965" s="12"/>
      <c r="W7965" s="12"/>
      <c r="X7965" s="12"/>
      <c r="Y7965" s="12"/>
      <c r="Z7965" s="12"/>
      <c r="AA7965" s="12"/>
      <c r="AB7965" s="12"/>
      <c r="AC7965" s="12"/>
      <c r="AD7965" s="12"/>
      <c r="AE7965" s="12"/>
      <c r="AF7965" s="117"/>
      <c r="AG7965" s="33"/>
      <c r="AH7965" s="5"/>
      <c r="AI7965" s="5"/>
      <c r="AJ7965" s="13"/>
    </row>
    <row r="7966" spans="1:36" ht="267.75" x14ac:dyDescent="0.25">
      <c r="A7966" s="3" t="s">
        <v>38</v>
      </c>
      <c r="B7966" s="4" t="s">
        <v>48</v>
      </c>
      <c r="C7966" s="5"/>
      <c r="D7966" s="5" t="s">
        <v>915</v>
      </c>
      <c r="E7966" s="136"/>
      <c r="F7966" s="95" t="s">
        <v>775</v>
      </c>
      <c r="G7966" s="235" t="s">
        <v>21273</v>
      </c>
      <c r="H7966" s="12" t="s">
        <v>42</v>
      </c>
      <c r="I7966" s="8" t="s">
        <v>21274</v>
      </c>
      <c r="J7966" s="9" t="s">
        <v>120</v>
      </c>
      <c r="K7966" s="61" t="s">
        <v>1003</v>
      </c>
      <c r="L7966" s="61" t="s">
        <v>1003</v>
      </c>
      <c r="M7966" s="11" t="s">
        <v>46</v>
      </c>
      <c r="N7966" s="11" t="s">
        <v>47</v>
      </c>
      <c r="O7966" s="10">
        <v>0</v>
      </c>
      <c r="P7966" s="12">
        <v>0</v>
      </c>
      <c r="Q7966" s="12">
        <f t="shared" si="1181"/>
        <v>0</v>
      </c>
      <c r="R7966" s="136"/>
      <c r="S7966" s="93"/>
      <c r="T7966" s="12"/>
      <c r="U7966" s="12"/>
      <c r="V7966" s="12"/>
      <c r="W7966" s="12"/>
      <c r="X7966" s="12"/>
      <c r="Y7966" s="12"/>
      <c r="Z7966" s="12"/>
      <c r="AA7966" s="12"/>
      <c r="AB7966" s="12"/>
      <c r="AC7966" s="12"/>
      <c r="AD7966" s="12"/>
      <c r="AE7966" s="12"/>
      <c r="AF7966" s="117"/>
      <c r="AG7966" s="33"/>
      <c r="AH7966" s="5"/>
      <c r="AI7966" s="5"/>
      <c r="AJ7966" s="13"/>
    </row>
    <row r="7967" spans="1:36" ht="409.5" x14ac:dyDescent="0.25">
      <c r="A7967" s="3" t="s">
        <v>38</v>
      </c>
      <c r="B7967" s="4" t="s">
        <v>48</v>
      </c>
      <c r="C7967" s="5"/>
      <c r="D7967" s="5" t="s">
        <v>915</v>
      </c>
      <c r="E7967" s="136"/>
      <c r="F7967" s="95" t="s">
        <v>775</v>
      </c>
      <c r="G7967" s="235" t="s">
        <v>21275</v>
      </c>
      <c r="H7967" s="12" t="s">
        <v>42</v>
      </c>
      <c r="I7967" s="8" t="s">
        <v>21276</v>
      </c>
      <c r="J7967" s="9" t="s">
        <v>120</v>
      </c>
      <c r="K7967" s="61" t="s">
        <v>1003</v>
      </c>
      <c r="L7967" s="61" t="s">
        <v>1003</v>
      </c>
      <c r="M7967" s="11" t="s">
        <v>46</v>
      </c>
      <c r="N7967" s="11" t="s">
        <v>47</v>
      </c>
      <c r="O7967" s="10">
        <v>0</v>
      </c>
      <c r="P7967" s="12">
        <v>0</v>
      </c>
      <c r="Q7967" s="12">
        <f t="shared" si="1181"/>
        <v>0</v>
      </c>
      <c r="R7967" s="136"/>
      <c r="S7967" s="93"/>
      <c r="T7967" s="12"/>
      <c r="U7967" s="12"/>
      <c r="V7967" s="12"/>
      <c r="W7967" s="12"/>
      <c r="X7967" s="12"/>
      <c r="Y7967" s="12"/>
      <c r="Z7967" s="12"/>
      <c r="AA7967" s="12"/>
      <c r="AB7967" s="12"/>
      <c r="AC7967" s="12"/>
      <c r="AD7967" s="12"/>
      <c r="AE7967" s="12"/>
      <c r="AF7967" s="117"/>
      <c r="AG7967" s="33"/>
      <c r="AH7967" s="5"/>
      <c r="AI7967" s="5"/>
      <c r="AJ7967" s="13"/>
    </row>
    <row r="7968" spans="1:36" ht="255" x14ac:dyDescent="0.25">
      <c r="A7968" s="3" t="s">
        <v>38</v>
      </c>
      <c r="B7968" s="4" t="s">
        <v>48</v>
      </c>
      <c r="C7968" s="5"/>
      <c r="D7968" s="5" t="s">
        <v>915</v>
      </c>
      <c r="E7968" s="136"/>
      <c r="F7968" s="95" t="s">
        <v>775</v>
      </c>
      <c r="G7968" s="235" t="s">
        <v>21277</v>
      </c>
      <c r="H7968" s="12" t="s">
        <v>42</v>
      </c>
      <c r="I7968" s="8" t="s">
        <v>21278</v>
      </c>
      <c r="J7968" s="9" t="s">
        <v>120</v>
      </c>
      <c r="K7968" s="61" t="s">
        <v>1003</v>
      </c>
      <c r="L7968" s="61" t="s">
        <v>1003</v>
      </c>
      <c r="M7968" s="11" t="s">
        <v>46</v>
      </c>
      <c r="N7968" s="11" t="s">
        <v>47</v>
      </c>
      <c r="O7968" s="10">
        <v>0</v>
      </c>
      <c r="P7968" s="12">
        <v>0</v>
      </c>
      <c r="Q7968" s="12">
        <f t="shared" si="1181"/>
        <v>0</v>
      </c>
      <c r="R7968" s="136"/>
      <c r="S7968" s="93"/>
      <c r="T7968" s="12"/>
      <c r="U7968" s="12"/>
      <c r="V7968" s="12"/>
      <c r="W7968" s="12"/>
      <c r="X7968" s="12"/>
      <c r="Y7968" s="12"/>
      <c r="Z7968" s="12"/>
      <c r="AA7968" s="12"/>
      <c r="AB7968" s="12"/>
      <c r="AC7968" s="12"/>
      <c r="AD7968" s="12"/>
      <c r="AE7968" s="12"/>
      <c r="AF7968" s="117"/>
      <c r="AG7968" s="33"/>
      <c r="AH7968" s="5"/>
      <c r="AI7968" s="5"/>
      <c r="AJ7968" s="13"/>
    </row>
    <row r="7969" spans="1:36" ht="267.75" x14ac:dyDescent="0.25">
      <c r="A7969" s="3" t="s">
        <v>38</v>
      </c>
      <c r="B7969" s="4" t="s">
        <v>48</v>
      </c>
      <c r="C7969" s="5"/>
      <c r="D7969" s="5" t="s">
        <v>915</v>
      </c>
      <c r="E7969" s="136"/>
      <c r="F7969" s="95" t="s">
        <v>775</v>
      </c>
      <c r="G7969" s="235" t="s">
        <v>21279</v>
      </c>
      <c r="H7969" s="12" t="s">
        <v>42</v>
      </c>
      <c r="I7969" s="8" t="s">
        <v>21280</v>
      </c>
      <c r="J7969" s="9" t="s">
        <v>120</v>
      </c>
      <c r="K7969" s="61" t="s">
        <v>1003</v>
      </c>
      <c r="L7969" s="61" t="s">
        <v>1003</v>
      </c>
      <c r="M7969" s="11" t="s">
        <v>46</v>
      </c>
      <c r="N7969" s="11" t="s">
        <v>47</v>
      </c>
      <c r="O7969" s="10">
        <v>0</v>
      </c>
      <c r="P7969" s="12">
        <v>0</v>
      </c>
      <c r="Q7969" s="12">
        <f t="shared" si="1181"/>
        <v>0</v>
      </c>
      <c r="R7969" s="136"/>
      <c r="S7969" s="93"/>
      <c r="T7969" s="12"/>
      <c r="U7969" s="12"/>
      <c r="V7969" s="12"/>
      <c r="W7969" s="12"/>
      <c r="X7969" s="12"/>
      <c r="Y7969" s="12"/>
      <c r="Z7969" s="12"/>
      <c r="AA7969" s="12"/>
      <c r="AB7969" s="12"/>
      <c r="AC7969" s="12"/>
      <c r="AD7969" s="12"/>
      <c r="AE7969" s="12"/>
      <c r="AF7969" s="117"/>
      <c r="AG7969" s="33"/>
      <c r="AH7969" s="5"/>
      <c r="AI7969" s="5"/>
      <c r="AJ7969" s="13"/>
    </row>
    <row r="7970" spans="1:36" ht="318.75" x14ac:dyDescent="0.25">
      <c r="A7970" s="3" t="s">
        <v>38</v>
      </c>
      <c r="B7970" s="4" t="s">
        <v>48</v>
      </c>
      <c r="C7970" s="5"/>
      <c r="D7970" s="5" t="s">
        <v>915</v>
      </c>
      <c r="E7970" s="136"/>
      <c r="F7970" s="95" t="s">
        <v>775</v>
      </c>
      <c r="G7970" s="235" t="s">
        <v>21281</v>
      </c>
      <c r="H7970" s="12" t="s">
        <v>42</v>
      </c>
      <c r="I7970" s="8" t="s">
        <v>21282</v>
      </c>
      <c r="J7970" s="9" t="s">
        <v>120</v>
      </c>
      <c r="K7970" s="61" t="s">
        <v>1003</v>
      </c>
      <c r="L7970" s="61" t="s">
        <v>1003</v>
      </c>
      <c r="M7970" s="11" t="s">
        <v>46</v>
      </c>
      <c r="N7970" s="11" t="s">
        <v>47</v>
      </c>
      <c r="O7970" s="10">
        <v>0</v>
      </c>
      <c r="P7970" s="12">
        <v>0</v>
      </c>
      <c r="Q7970" s="12">
        <f t="shared" si="1181"/>
        <v>0</v>
      </c>
      <c r="R7970" s="136"/>
      <c r="S7970" s="93"/>
      <c r="T7970" s="12"/>
      <c r="U7970" s="12"/>
      <c r="V7970" s="12"/>
      <c r="W7970" s="12"/>
      <c r="X7970" s="12"/>
      <c r="Y7970" s="12"/>
      <c r="Z7970" s="12"/>
      <c r="AA7970" s="12"/>
      <c r="AB7970" s="12"/>
      <c r="AC7970" s="12"/>
      <c r="AD7970" s="12"/>
      <c r="AE7970" s="12"/>
      <c r="AF7970" s="117"/>
      <c r="AG7970" s="33"/>
      <c r="AH7970" s="5"/>
      <c r="AI7970" s="5"/>
      <c r="AJ7970" s="13"/>
    </row>
    <row r="7971" spans="1:36" ht="255" x14ac:dyDescent="0.25">
      <c r="A7971" s="3" t="s">
        <v>38</v>
      </c>
      <c r="B7971" s="4" t="s">
        <v>48</v>
      </c>
      <c r="C7971" s="5"/>
      <c r="D7971" s="5" t="s">
        <v>915</v>
      </c>
      <c r="E7971" s="136"/>
      <c r="F7971" s="95" t="s">
        <v>775</v>
      </c>
      <c r="G7971" s="235" t="s">
        <v>21283</v>
      </c>
      <c r="H7971" s="12" t="s">
        <v>42</v>
      </c>
      <c r="I7971" s="8" t="s">
        <v>21284</v>
      </c>
      <c r="J7971" s="9" t="s">
        <v>120</v>
      </c>
      <c r="K7971" s="61" t="s">
        <v>1003</v>
      </c>
      <c r="L7971" s="61" t="s">
        <v>1003</v>
      </c>
      <c r="M7971" s="11" t="s">
        <v>46</v>
      </c>
      <c r="N7971" s="11" t="s">
        <v>47</v>
      </c>
      <c r="O7971" s="10">
        <v>0</v>
      </c>
      <c r="P7971" s="12">
        <v>0</v>
      </c>
      <c r="Q7971" s="12">
        <f t="shared" si="1181"/>
        <v>0</v>
      </c>
      <c r="R7971" s="136"/>
      <c r="S7971" s="93"/>
      <c r="T7971" s="12"/>
      <c r="U7971" s="12"/>
      <c r="V7971" s="12"/>
      <c r="W7971" s="12"/>
      <c r="X7971" s="12"/>
      <c r="Y7971" s="12"/>
      <c r="Z7971" s="12"/>
      <c r="AA7971" s="12"/>
      <c r="AB7971" s="12"/>
      <c r="AC7971" s="12"/>
      <c r="AD7971" s="12"/>
      <c r="AE7971" s="12"/>
      <c r="AF7971" s="117"/>
      <c r="AG7971" s="33"/>
      <c r="AH7971" s="5"/>
      <c r="AI7971" s="5"/>
      <c r="AJ7971" s="13"/>
    </row>
    <row r="7972" spans="1:36" ht="267.75" x14ac:dyDescent="0.25">
      <c r="A7972" s="3" t="s">
        <v>38</v>
      </c>
      <c r="B7972" s="4" t="s">
        <v>48</v>
      </c>
      <c r="C7972" s="5"/>
      <c r="D7972" s="5" t="s">
        <v>915</v>
      </c>
      <c r="E7972" s="136"/>
      <c r="F7972" s="95" t="s">
        <v>775</v>
      </c>
      <c r="G7972" s="235" t="s">
        <v>21285</v>
      </c>
      <c r="H7972" s="12" t="s">
        <v>42</v>
      </c>
      <c r="I7972" s="8" t="s">
        <v>21286</v>
      </c>
      <c r="J7972" s="9" t="s">
        <v>120</v>
      </c>
      <c r="K7972" s="61" t="s">
        <v>1003</v>
      </c>
      <c r="L7972" s="61" t="s">
        <v>1003</v>
      </c>
      <c r="M7972" s="11" t="s">
        <v>46</v>
      </c>
      <c r="N7972" s="11" t="s">
        <v>47</v>
      </c>
      <c r="O7972" s="10">
        <v>0</v>
      </c>
      <c r="P7972" s="12">
        <v>0</v>
      </c>
      <c r="Q7972" s="12">
        <f t="shared" si="1181"/>
        <v>0</v>
      </c>
      <c r="R7972" s="136"/>
      <c r="S7972" s="93"/>
      <c r="T7972" s="12"/>
      <c r="U7972" s="12"/>
      <c r="V7972" s="12"/>
      <c r="W7972" s="12"/>
      <c r="X7972" s="12"/>
      <c r="Y7972" s="12"/>
      <c r="Z7972" s="12"/>
      <c r="AA7972" s="12"/>
      <c r="AB7972" s="12"/>
      <c r="AC7972" s="12"/>
      <c r="AD7972" s="12"/>
      <c r="AE7972" s="12"/>
      <c r="AF7972" s="117"/>
      <c r="AG7972" s="33"/>
      <c r="AH7972" s="5"/>
      <c r="AI7972" s="5"/>
      <c r="AJ7972" s="13"/>
    </row>
    <row r="7973" spans="1:36" ht="255" x14ac:dyDescent="0.25">
      <c r="A7973" s="3" t="s">
        <v>38</v>
      </c>
      <c r="B7973" s="4" t="s">
        <v>48</v>
      </c>
      <c r="C7973" s="5"/>
      <c r="D7973" s="5" t="s">
        <v>915</v>
      </c>
      <c r="E7973" s="136"/>
      <c r="F7973" s="95" t="s">
        <v>775</v>
      </c>
      <c r="G7973" s="235" t="s">
        <v>21287</v>
      </c>
      <c r="H7973" s="12" t="s">
        <v>42</v>
      </c>
      <c r="I7973" s="8" t="s">
        <v>21288</v>
      </c>
      <c r="J7973" s="9" t="s">
        <v>120</v>
      </c>
      <c r="K7973" s="61" t="s">
        <v>1003</v>
      </c>
      <c r="L7973" s="61" t="s">
        <v>1003</v>
      </c>
      <c r="M7973" s="11" t="s">
        <v>46</v>
      </c>
      <c r="N7973" s="11" t="s">
        <v>47</v>
      </c>
      <c r="O7973" s="10">
        <v>0</v>
      </c>
      <c r="P7973" s="12">
        <v>0</v>
      </c>
      <c r="Q7973" s="12">
        <f t="shared" si="1181"/>
        <v>0</v>
      </c>
      <c r="R7973" s="136"/>
      <c r="S7973" s="93"/>
      <c r="T7973" s="12"/>
      <c r="U7973" s="12"/>
      <c r="V7973" s="12"/>
      <c r="W7973" s="12"/>
      <c r="X7973" s="12"/>
      <c r="Y7973" s="12"/>
      <c r="Z7973" s="12"/>
      <c r="AA7973" s="12"/>
      <c r="AB7973" s="12"/>
      <c r="AC7973" s="12"/>
      <c r="AD7973" s="12"/>
      <c r="AE7973" s="12"/>
      <c r="AF7973" s="117"/>
      <c r="AG7973" s="33"/>
      <c r="AH7973" s="5"/>
      <c r="AI7973" s="5"/>
      <c r="AJ7973" s="13"/>
    </row>
    <row r="7974" spans="1:36" ht="255" x14ac:dyDescent="0.25">
      <c r="A7974" s="3" t="s">
        <v>38</v>
      </c>
      <c r="B7974" s="4" t="s">
        <v>48</v>
      </c>
      <c r="C7974" s="5"/>
      <c r="D7974" s="5" t="s">
        <v>915</v>
      </c>
      <c r="E7974" s="136"/>
      <c r="F7974" s="95" t="s">
        <v>775</v>
      </c>
      <c r="G7974" s="235" t="s">
        <v>21289</v>
      </c>
      <c r="H7974" s="12" t="s">
        <v>42</v>
      </c>
      <c r="I7974" s="8" t="s">
        <v>21290</v>
      </c>
      <c r="J7974" s="9" t="s">
        <v>120</v>
      </c>
      <c r="K7974" s="61" t="s">
        <v>1003</v>
      </c>
      <c r="L7974" s="61" t="s">
        <v>1003</v>
      </c>
      <c r="M7974" s="11" t="s">
        <v>46</v>
      </c>
      <c r="N7974" s="11" t="s">
        <v>47</v>
      </c>
      <c r="O7974" s="10">
        <v>0</v>
      </c>
      <c r="P7974" s="12">
        <v>0</v>
      </c>
      <c r="Q7974" s="12">
        <f t="shared" si="1181"/>
        <v>0</v>
      </c>
      <c r="R7974" s="136"/>
      <c r="S7974" s="93"/>
      <c r="T7974" s="12"/>
      <c r="U7974" s="12"/>
      <c r="V7974" s="12"/>
      <c r="W7974" s="12"/>
      <c r="X7974" s="12"/>
      <c r="Y7974" s="12"/>
      <c r="Z7974" s="12"/>
      <c r="AA7974" s="12"/>
      <c r="AB7974" s="12"/>
      <c r="AC7974" s="12"/>
      <c r="AD7974" s="12"/>
      <c r="AE7974" s="12"/>
      <c r="AF7974" s="117"/>
      <c r="AG7974" s="14"/>
      <c r="AH7974" s="15"/>
      <c r="AI7974" s="15"/>
      <c r="AJ7974" s="190"/>
    </row>
    <row r="7975" spans="1:36" ht="306" x14ac:dyDescent="0.25">
      <c r="A7975" s="3" t="s">
        <v>38</v>
      </c>
      <c r="B7975" s="4" t="s">
        <v>48</v>
      </c>
      <c r="C7975" s="5"/>
      <c r="D7975" s="5" t="s">
        <v>915</v>
      </c>
      <c r="E7975" s="136"/>
      <c r="F7975" s="95" t="s">
        <v>775</v>
      </c>
      <c r="G7975" s="235" t="s">
        <v>21291</v>
      </c>
      <c r="H7975" s="12" t="s">
        <v>42</v>
      </c>
      <c r="I7975" s="8" t="s">
        <v>21292</v>
      </c>
      <c r="J7975" s="9" t="s">
        <v>120</v>
      </c>
      <c r="K7975" s="61" t="s">
        <v>1003</v>
      </c>
      <c r="L7975" s="61" t="s">
        <v>1003</v>
      </c>
      <c r="M7975" s="11" t="s">
        <v>46</v>
      </c>
      <c r="N7975" s="11" t="s">
        <v>47</v>
      </c>
      <c r="O7975" s="10">
        <v>0</v>
      </c>
      <c r="P7975" s="12">
        <v>0</v>
      </c>
      <c r="Q7975" s="12">
        <f t="shared" si="1181"/>
        <v>0</v>
      </c>
      <c r="R7975" s="136"/>
      <c r="S7975" s="93"/>
      <c r="T7975" s="12"/>
      <c r="U7975" s="12"/>
      <c r="V7975" s="12"/>
      <c r="W7975" s="12"/>
      <c r="X7975" s="12"/>
      <c r="Y7975" s="12"/>
      <c r="Z7975" s="12"/>
      <c r="AA7975" s="12"/>
      <c r="AB7975" s="12"/>
      <c r="AC7975" s="12"/>
      <c r="AD7975" s="12"/>
      <c r="AE7975" s="12"/>
      <c r="AF7975" s="117"/>
      <c r="AG7975" s="14"/>
      <c r="AH7975" s="15"/>
      <c r="AI7975" s="15"/>
      <c r="AJ7975" s="190"/>
    </row>
    <row r="7976" spans="1:36" ht="267.75" x14ac:dyDescent="0.25">
      <c r="A7976" s="3" t="s">
        <v>38</v>
      </c>
      <c r="B7976" s="4" t="s">
        <v>48</v>
      </c>
      <c r="C7976" s="5"/>
      <c r="D7976" s="5" t="s">
        <v>915</v>
      </c>
      <c r="E7976" s="136"/>
      <c r="F7976" s="95" t="s">
        <v>775</v>
      </c>
      <c r="G7976" s="235" t="s">
        <v>21293</v>
      </c>
      <c r="H7976" s="12" t="s">
        <v>42</v>
      </c>
      <c r="I7976" s="8" t="s">
        <v>21294</v>
      </c>
      <c r="J7976" s="9" t="s">
        <v>120</v>
      </c>
      <c r="K7976" s="61" t="s">
        <v>1003</v>
      </c>
      <c r="L7976" s="61" t="s">
        <v>1003</v>
      </c>
      <c r="M7976" s="11" t="s">
        <v>46</v>
      </c>
      <c r="N7976" s="11" t="s">
        <v>47</v>
      </c>
      <c r="O7976" s="10">
        <v>0</v>
      </c>
      <c r="P7976" s="12">
        <v>0</v>
      </c>
      <c r="Q7976" s="12">
        <f t="shared" si="1181"/>
        <v>0</v>
      </c>
      <c r="R7976" s="136"/>
      <c r="S7976" s="93"/>
      <c r="T7976" s="12"/>
      <c r="U7976" s="12"/>
      <c r="V7976" s="12"/>
      <c r="W7976" s="12"/>
      <c r="X7976" s="12"/>
      <c r="Y7976" s="12"/>
      <c r="Z7976" s="12"/>
      <c r="AA7976" s="12"/>
      <c r="AB7976" s="12"/>
      <c r="AC7976" s="12"/>
      <c r="AD7976" s="12"/>
      <c r="AE7976" s="12"/>
      <c r="AF7976" s="117"/>
      <c r="AG7976" s="33"/>
      <c r="AH7976" s="5"/>
      <c r="AI7976" s="5"/>
      <c r="AJ7976" s="13"/>
    </row>
    <row r="7977" spans="1:36" ht="267.75" x14ac:dyDescent="0.25">
      <c r="A7977" s="3" t="s">
        <v>38</v>
      </c>
      <c r="B7977" s="4" t="s">
        <v>48</v>
      </c>
      <c r="C7977" s="5"/>
      <c r="D7977" s="5" t="s">
        <v>915</v>
      </c>
      <c r="E7977" s="136"/>
      <c r="F7977" s="95" t="s">
        <v>775</v>
      </c>
      <c r="G7977" s="235" t="s">
        <v>21295</v>
      </c>
      <c r="H7977" s="12" t="s">
        <v>42</v>
      </c>
      <c r="I7977" s="8" t="s">
        <v>21296</v>
      </c>
      <c r="J7977" s="9" t="s">
        <v>120</v>
      </c>
      <c r="K7977" s="61" t="s">
        <v>1003</v>
      </c>
      <c r="L7977" s="61" t="s">
        <v>1003</v>
      </c>
      <c r="M7977" s="11" t="s">
        <v>46</v>
      </c>
      <c r="N7977" s="11" t="s">
        <v>47</v>
      </c>
      <c r="O7977" s="10">
        <v>0</v>
      </c>
      <c r="P7977" s="12">
        <v>0</v>
      </c>
      <c r="Q7977" s="12">
        <f t="shared" si="1181"/>
        <v>0</v>
      </c>
      <c r="R7977" s="136"/>
      <c r="S7977" s="93"/>
      <c r="T7977" s="12"/>
      <c r="U7977" s="12"/>
      <c r="V7977" s="12"/>
      <c r="W7977" s="12"/>
      <c r="X7977" s="12"/>
      <c r="Y7977" s="12"/>
      <c r="Z7977" s="12"/>
      <c r="AA7977" s="12"/>
      <c r="AB7977" s="12"/>
      <c r="AC7977" s="12"/>
      <c r="AD7977" s="12"/>
      <c r="AE7977" s="12"/>
      <c r="AF7977" s="117"/>
      <c r="AG7977" s="33"/>
      <c r="AH7977" s="5"/>
      <c r="AI7977" s="5"/>
      <c r="AJ7977" s="13"/>
    </row>
    <row r="7978" spans="1:36" ht="293.25" x14ac:dyDescent="0.25">
      <c r="A7978" s="3" t="s">
        <v>38</v>
      </c>
      <c r="B7978" s="4" t="s">
        <v>48</v>
      </c>
      <c r="C7978" s="5"/>
      <c r="D7978" s="5" t="s">
        <v>915</v>
      </c>
      <c r="E7978" s="136"/>
      <c r="F7978" s="95" t="s">
        <v>775</v>
      </c>
      <c r="G7978" s="235" t="s">
        <v>21297</v>
      </c>
      <c r="H7978" s="12" t="s">
        <v>42</v>
      </c>
      <c r="I7978" s="8" t="s">
        <v>21298</v>
      </c>
      <c r="J7978" s="9" t="s">
        <v>120</v>
      </c>
      <c r="K7978" s="61" t="s">
        <v>1003</v>
      </c>
      <c r="L7978" s="61" t="s">
        <v>1003</v>
      </c>
      <c r="M7978" s="11" t="s">
        <v>46</v>
      </c>
      <c r="N7978" s="11" t="s">
        <v>47</v>
      </c>
      <c r="O7978" s="10">
        <v>0</v>
      </c>
      <c r="P7978" s="12">
        <v>0</v>
      </c>
      <c r="Q7978" s="12">
        <f t="shared" si="1181"/>
        <v>0</v>
      </c>
      <c r="R7978" s="136"/>
      <c r="S7978" s="93"/>
      <c r="T7978" s="12"/>
      <c r="U7978" s="12"/>
      <c r="V7978" s="12"/>
      <c r="W7978" s="12"/>
      <c r="X7978" s="12"/>
      <c r="Y7978" s="12"/>
      <c r="Z7978" s="12"/>
      <c r="AA7978" s="12"/>
      <c r="AB7978" s="12"/>
      <c r="AC7978" s="12"/>
      <c r="AD7978" s="12"/>
      <c r="AE7978" s="12"/>
      <c r="AF7978" s="117"/>
      <c r="AG7978" s="33"/>
      <c r="AH7978" s="5"/>
      <c r="AI7978" s="5"/>
      <c r="AJ7978" s="13"/>
    </row>
    <row r="7979" spans="1:36" ht="331.5" x14ac:dyDescent="0.25">
      <c r="A7979" s="3" t="s">
        <v>38</v>
      </c>
      <c r="B7979" s="4" t="s">
        <v>48</v>
      </c>
      <c r="C7979" s="5"/>
      <c r="D7979" s="5" t="s">
        <v>915</v>
      </c>
      <c r="E7979" s="136"/>
      <c r="F7979" s="95" t="s">
        <v>775</v>
      </c>
      <c r="G7979" s="235" t="s">
        <v>21299</v>
      </c>
      <c r="H7979" s="12" t="s">
        <v>42</v>
      </c>
      <c r="I7979" s="8" t="s">
        <v>21300</v>
      </c>
      <c r="J7979" s="9" t="s">
        <v>120</v>
      </c>
      <c r="K7979" s="61" t="s">
        <v>1003</v>
      </c>
      <c r="L7979" s="61" t="s">
        <v>1003</v>
      </c>
      <c r="M7979" s="11" t="s">
        <v>46</v>
      </c>
      <c r="N7979" s="11" t="s">
        <v>47</v>
      </c>
      <c r="O7979" s="10">
        <v>0</v>
      </c>
      <c r="P7979" s="12">
        <v>0</v>
      </c>
      <c r="Q7979" s="12">
        <f t="shared" si="1181"/>
        <v>0</v>
      </c>
      <c r="R7979" s="136"/>
      <c r="S7979" s="93"/>
      <c r="T7979" s="12"/>
      <c r="U7979" s="12"/>
      <c r="V7979" s="12"/>
      <c r="W7979" s="12"/>
      <c r="X7979" s="12"/>
      <c r="Y7979" s="12"/>
      <c r="Z7979" s="12"/>
      <c r="AA7979" s="12"/>
      <c r="AB7979" s="12"/>
      <c r="AC7979" s="12"/>
      <c r="AD7979" s="12"/>
      <c r="AE7979" s="12"/>
      <c r="AF7979" s="117"/>
      <c r="AG7979" s="33"/>
      <c r="AH7979" s="5"/>
      <c r="AI7979" s="5"/>
      <c r="AJ7979" s="13"/>
    </row>
    <row r="7980" spans="1:36" ht="267.75" x14ac:dyDescent="0.25">
      <c r="A7980" s="3" t="s">
        <v>38</v>
      </c>
      <c r="B7980" s="4" t="s">
        <v>48</v>
      </c>
      <c r="C7980" s="5"/>
      <c r="D7980" s="5" t="s">
        <v>915</v>
      </c>
      <c r="E7980" s="136"/>
      <c r="F7980" s="95" t="s">
        <v>775</v>
      </c>
      <c r="G7980" s="235" t="s">
        <v>21301</v>
      </c>
      <c r="H7980" s="12" t="s">
        <v>42</v>
      </c>
      <c r="I7980" s="8" t="s">
        <v>21302</v>
      </c>
      <c r="J7980" s="9" t="s">
        <v>120</v>
      </c>
      <c r="K7980" s="61" t="s">
        <v>1003</v>
      </c>
      <c r="L7980" s="61" t="s">
        <v>1003</v>
      </c>
      <c r="M7980" s="11" t="s">
        <v>46</v>
      </c>
      <c r="N7980" s="11" t="s">
        <v>47</v>
      </c>
      <c r="O7980" s="10">
        <v>0</v>
      </c>
      <c r="P7980" s="12">
        <v>0</v>
      </c>
      <c r="Q7980" s="12">
        <f t="shared" si="1181"/>
        <v>0</v>
      </c>
      <c r="R7980" s="136"/>
      <c r="S7980" s="93"/>
      <c r="T7980" s="12"/>
      <c r="U7980" s="12"/>
      <c r="V7980" s="12"/>
      <c r="W7980" s="12"/>
      <c r="X7980" s="12"/>
      <c r="Y7980" s="12"/>
      <c r="Z7980" s="12"/>
      <c r="AA7980" s="12"/>
      <c r="AB7980" s="12"/>
      <c r="AC7980" s="12"/>
      <c r="AD7980" s="12"/>
      <c r="AE7980" s="12"/>
      <c r="AF7980" s="117"/>
      <c r="AG7980" s="33"/>
      <c r="AH7980" s="5"/>
      <c r="AI7980" s="5"/>
      <c r="AJ7980" s="13"/>
    </row>
    <row r="7981" spans="1:36" ht="255" x14ac:dyDescent="0.25">
      <c r="A7981" s="3" t="s">
        <v>38</v>
      </c>
      <c r="B7981" s="4" t="s">
        <v>48</v>
      </c>
      <c r="C7981" s="5"/>
      <c r="D7981" s="5" t="s">
        <v>915</v>
      </c>
      <c r="E7981" s="136"/>
      <c r="F7981" s="95" t="s">
        <v>775</v>
      </c>
      <c r="G7981" s="235" t="s">
        <v>21303</v>
      </c>
      <c r="H7981" s="12" t="s">
        <v>42</v>
      </c>
      <c r="I7981" s="8" t="s">
        <v>21304</v>
      </c>
      <c r="J7981" s="9" t="s">
        <v>120</v>
      </c>
      <c r="K7981" s="61" t="s">
        <v>1003</v>
      </c>
      <c r="L7981" s="61" t="s">
        <v>1003</v>
      </c>
      <c r="M7981" s="11" t="s">
        <v>46</v>
      </c>
      <c r="N7981" s="11" t="s">
        <v>47</v>
      </c>
      <c r="O7981" s="10">
        <v>0</v>
      </c>
      <c r="P7981" s="12">
        <v>0</v>
      </c>
      <c r="Q7981" s="12">
        <f t="shared" si="1181"/>
        <v>0</v>
      </c>
      <c r="R7981" s="136"/>
      <c r="S7981" s="93"/>
      <c r="T7981" s="12"/>
      <c r="U7981" s="12"/>
      <c r="V7981" s="12"/>
      <c r="W7981" s="12"/>
      <c r="X7981" s="12"/>
      <c r="Y7981" s="12"/>
      <c r="Z7981" s="12"/>
      <c r="AA7981" s="12"/>
      <c r="AB7981" s="12"/>
      <c r="AC7981" s="12"/>
      <c r="AD7981" s="12"/>
      <c r="AE7981" s="12"/>
      <c r="AF7981" s="117"/>
      <c r="AG7981" s="33"/>
      <c r="AH7981" s="5"/>
      <c r="AI7981" s="5"/>
      <c r="AJ7981" s="13"/>
    </row>
    <row r="7982" spans="1:36" ht="255" x14ac:dyDescent="0.25">
      <c r="A7982" s="3" t="s">
        <v>38</v>
      </c>
      <c r="B7982" s="4" t="s">
        <v>48</v>
      </c>
      <c r="C7982" s="5"/>
      <c r="D7982" s="5" t="s">
        <v>915</v>
      </c>
      <c r="E7982" s="136"/>
      <c r="F7982" s="95" t="s">
        <v>775</v>
      </c>
      <c r="G7982" s="235" t="s">
        <v>21305</v>
      </c>
      <c r="H7982" s="12" t="s">
        <v>42</v>
      </c>
      <c r="I7982" s="8" t="s">
        <v>21306</v>
      </c>
      <c r="J7982" s="9" t="s">
        <v>120</v>
      </c>
      <c r="K7982" s="61" t="s">
        <v>1003</v>
      </c>
      <c r="L7982" s="61" t="s">
        <v>1003</v>
      </c>
      <c r="M7982" s="11" t="s">
        <v>46</v>
      </c>
      <c r="N7982" s="11" t="s">
        <v>47</v>
      </c>
      <c r="O7982" s="10">
        <v>0</v>
      </c>
      <c r="P7982" s="12">
        <v>0</v>
      </c>
      <c r="Q7982" s="12">
        <f t="shared" si="1181"/>
        <v>0</v>
      </c>
      <c r="R7982" s="136"/>
      <c r="S7982" s="93"/>
      <c r="T7982" s="12"/>
      <c r="U7982" s="12"/>
      <c r="V7982" s="12"/>
      <c r="W7982" s="12"/>
      <c r="X7982" s="12"/>
      <c r="Y7982" s="12"/>
      <c r="Z7982" s="12"/>
      <c r="AA7982" s="12"/>
      <c r="AB7982" s="12"/>
      <c r="AC7982" s="12"/>
      <c r="AD7982" s="12"/>
      <c r="AE7982" s="12"/>
      <c r="AF7982" s="117"/>
      <c r="AG7982" s="33"/>
      <c r="AH7982" s="5"/>
      <c r="AI7982" s="5"/>
      <c r="AJ7982" s="13"/>
    </row>
    <row r="7983" spans="1:36" ht="331.5" x14ac:dyDescent="0.25">
      <c r="A7983" s="3" t="s">
        <v>38</v>
      </c>
      <c r="B7983" s="4" t="s">
        <v>48</v>
      </c>
      <c r="C7983" s="5"/>
      <c r="D7983" s="5" t="s">
        <v>915</v>
      </c>
      <c r="E7983" s="136"/>
      <c r="F7983" s="95" t="s">
        <v>775</v>
      </c>
      <c r="G7983" s="235" t="s">
        <v>21307</v>
      </c>
      <c r="H7983" s="12" t="s">
        <v>42</v>
      </c>
      <c r="I7983" s="8" t="s">
        <v>21308</v>
      </c>
      <c r="J7983" s="9" t="s">
        <v>120</v>
      </c>
      <c r="K7983" s="61" t="s">
        <v>1003</v>
      </c>
      <c r="L7983" s="61" t="s">
        <v>1003</v>
      </c>
      <c r="M7983" s="11" t="s">
        <v>46</v>
      </c>
      <c r="N7983" s="11" t="s">
        <v>47</v>
      </c>
      <c r="O7983" s="10">
        <v>0</v>
      </c>
      <c r="P7983" s="12">
        <v>0</v>
      </c>
      <c r="Q7983" s="12">
        <f t="shared" si="1181"/>
        <v>0</v>
      </c>
      <c r="R7983" s="136"/>
      <c r="S7983" s="93"/>
      <c r="T7983" s="12"/>
      <c r="U7983" s="12"/>
      <c r="V7983" s="12"/>
      <c r="W7983" s="12"/>
      <c r="X7983" s="12"/>
      <c r="Y7983" s="12"/>
      <c r="Z7983" s="12"/>
      <c r="AA7983" s="12"/>
      <c r="AB7983" s="12"/>
      <c r="AC7983" s="12"/>
      <c r="AD7983" s="12"/>
      <c r="AE7983" s="12"/>
      <c r="AF7983" s="117"/>
      <c r="AG7983" s="33"/>
      <c r="AH7983" s="5"/>
      <c r="AI7983" s="5"/>
      <c r="AJ7983" s="13"/>
    </row>
    <row r="7984" spans="1:36" ht="255" x14ac:dyDescent="0.25">
      <c r="A7984" s="3" t="s">
        <v>38</v>
      </c>
      <c r="B7984" s="4" t="s">
        <v>48</v>
      </c>
      <c r="C7984" s="5"/>
      <c r="D7984" s="5" t="s">
        <v>915</v>
      </c>
      <c r="E7984" s="136"/>
      <c r="F7984" s="95" t="s">
        <v>775</v>
      </c>
      <c r="G7984" s="235" t="s">
        <v>21309</v>
      </c>
      <c r="H7984" s="12" t="s">
        <v>42</v>
      </c>
      <c r="I7984" s="8" t="s">
        <v>21310</v>
      </c>
      <c r="J7984" s="9" t="s">
        <v>120</v>
      </c>
      <c r="K7984" s="61" t="s">
        <v>1003</v>
      </c>
      <c r="L7984" s="61" t="s">
        <v>1003</v>
      </c>
      <c r="M7984" s="11" t="s">
        <v>46</v>
      </c>
      <c r="N7984" s="11" t="s">
        <v>47</v>
      </c>
      <c r="O7984" s="10">
        <v>0</v>
      </c>
      <c r="P7984" s="12">
        <v>0</v>
      </c>
      <c r="Q7984" s="12">
        <f t="shared" si="1181"/>
        <v>0</v>
      </c>
      <c r="R7984" s="136"/>
      <c r="S7984" s="93"/>
      <c r="T7984" s="12"/>
      <c r="U7984" s="12"/>
      <c r="V7984" s="12"/>
      <c r="W7984" s="12"/>
      <c r="X7984" s="12"/>
      <c r="Y7984" s="12"/>
      <c r="Z7984" s="12"/>
      <c r="AA7984" s="12"/>
      <c r="AB7984" s="12"/>
      <c r="AC7984" s="12"/>
      <c r="AD7984" s="12"/>
      <c r="AE7984" s="12"/>
      <c r="AF7984" s="117"/>
      <c r="AG7984" s="33"/>
      <c r="AH7984" s="5"/>
      <c r="AI7984" s="5"/>
      <c r="AJ7984" s="13"/>
    </row>
    <row r="7985" spans="1:36" ht="255" x14ac:dyDescent="0.25">
      <c r="A7985" s="3" t="s">
        <v>38</v>
      </c>
      <c r="B7985" s="4" t="s">
        <v>48</v>
      </c>
      <c r="C7985" s="5"/>
      <c r="D7985" s="5" t="s">
        <v>915</v>
      </c>
      <c r="E7985" s="136"/>
      <c r="F7985" s="95" t="s">
        <v>775</v>
      </c>
      <c r="G7985" s="235" t="s">
        <v>21311</v>
      </c>
      <c r="H7985" s="12" t="s">
        <v>42</v>
      </c>
      <c r="I7985" s="8" t="s">
        <v>21312</v>
      </c>
      <c r="J7985" s="9" t="s">
        <v>120</v>
      </c>
      <c r="K7985" s="61" t="s">
        <v>1003</v>
      </c>
      <c r="L7985" s="61" t="s">
        <v>1003</v>
      </c>
      <c r="M7985" s="11" t="s">
        <v>46</v>
      </c>
      <c r="N7985" s="11" t="s">
        <v>47</v>
      </c>
      <c r="O7985" s="10">
        <v>0</v>
      </c>
      <c r="P7985" s="12">
        <v>0</v>
      </c>
      <c r="Q7985" s="12">
        <f t="shared" si="1181"/>
        <v>0</v>
      </c>
      <c r="R7985" s="136"/>
      <c r="S7985" s="93"/>
      <c r="T7985" s="12"/>
      <c r="U7985" s="12"/>
      <c r="V7985" s="12"/>
      <c r="W7985" s="12"/>
      <c r="X7985" s="12"/>
      <c r="Y7985" s="12"/>
      <c r="Z7985" s="12"/>
      <c r="AA7985" s="12"/>
      <c r="AB7985" s="12"/>
      <c r="AC7985" s="12"/>
      <c r="AD7985" s="12"/>
      <c r="AE7985" s="12"/>
      <c r="AF7985" s="117"/>
      <c r="AG7985" s="33"/>
      <c r="AH7985" s="5"/>
      <c r="AI7985" s="5"/>
      <c r="AJ7985" s="13"/>
    </row>
    <row r="7986" spans="1:36" ht="255" x14ac:dyDescent="0.25">
      <c r="A7986" s="3" t="s">
        <v>38</v>
      </c>
      <c r="B7986" s="4" t="s">
        <v>48</v>
      </c>
      <c r="C7986" s="5"/>
      <c r="D7986" s="5" t="s">
        <v>915</v>
      </c>
      <c r="E7986" s="136"/>
      <c r="F7986" s="95" t="s">
        <v>775</v>
      </c>
      <c r="G7986" s="235" t="s">
        <v>21313</v>
      </c>
      <c r="H7986" s="12" t="s">
        <v>42</v>
      </c>
      <c r="I7986" s="8" t="s">
        <v>21314</v>
      </c>
      <c r="J7986" s="9" t="s">
        <v>120</v>
      </c>
      <c r="K7986" s="61" t="s">
        <v>1003</v>
      </c>
      <c r="L7986" s="61" t="s">
        <v>1003</v>
      </c>
      <c r="M7986" s="11" t="s">
        <v>46</v>
      </c>
      <c r="N7986" s="11" t="s">
        <v>47</v>
      </c>
      <c r="O7986" s="10">
        <v>0</v>
      </c>
      <c r="P7986" s="12">
        <v>0</v>
      </c>
      <c r="Q7986" s="12">
        <f t="shared" si="1181"/>
        <v>0</v>
      </c>
      <c r="R7986" s="136"/>
      <c r="S7986" s="93"/>
      <c r="T7986" s="12"/>
      <c r="U7986" s="12"/>
      <c r="V7986" s="12"/>
      <c r="W7986" s="12"/>
      <c r="X7986" s="12"/>
      <c r="Y7986" s="12"/>
      <c r="Z7986" s="12"/>
      <c r="AA7986" s="12"/>
      <c r="AB7986" s="12"/>
      <c r="AC7986" s="12"/>
      <c r="AD7986" s="12"/>
      <c r="AE7986" s="12"/>
      <c r="AF7986" s="117"/>
      <c r="AG7986" s="14"/>
      <c r="AH7986" s="15"/>
      <c r="AI7986" s="15"/>
      <c r="AJ7986" s="190"/>
    </row>
    <row r="7987" spans="1:36" ht="255" x14ac:dyDescent="0.25">
      <c r="A7987" s="3" t="s">
        <v>38</v>
      </c>
      <c r="B7987" s="4" t="s">
        <v>48</v>
      </c>
      <c r="C7987" s="5"/>
      <c r="D7987" s="5" t="s">
        <v>915</v>
      </c>
      <c r="E7987" s="136"/>
      <c r="F7987" s="95" t="s">
        <v>775</v>
      </c>
      <c r="G7987" s="235" t="s">
        <v>21315</v>
      </c>
      <c r="H7987" s="12" t="s">
        <v>42</v>
      </c>
      <c r="I7987" s="8" t="s">
        <v>21316</v>
      </c>
      <c r="J7987" s="9" t="s">
        <v>120</v>
      </c>
      <c r="K7987" s="61" t="s">
        <v>1003</v>
      </c>
      <c r="L7987" s="61" t="s">
        <v>1003</v>
      </c>
      <c r="M7987" s="11" t="s">
        <v>46</v>
      </c>
      <c r="N7987" s="11" t="s">
        <v>47</v>
      </c>
      <c r="O7987" s="10">
        <v>0</v>
      </c>
      <c r="P7987" s="12">
        <v>0</v>
      </c>
      <c r="Q7987" s="12">
        <f t="shared" si="1181"/>
        <v>0</v>
      </c>
      <c r="R7987" s="136"/>
      <c r="S7987" s="93"/>
      <c r="T7987" s="12"/>
      <c r="U7987" s="12"/>
      <c r="V7987" s="12"/>
      <c r="W7987" s="12"/>
      <c r="X7987" s="12"/>
      <c r="Y7987" s="12"/>
      <c r="Z7987" s="12"/>
      <c r="AA7987" s="12"/>
      <c r="AB7987" s="12"/>
      <c r="AC7987" s="12"/>
      <c r="AD7987" s="12"/>
      <c r="AE7987" s="12"/>
      <c r="AF7987" s="117"/>
      <c r="AG7987" s="14"/>
      <c r="AH7987" s="15"/>
      <c r="AI7987" s="15"/>
      <c r="AJ7987" s="190"/>
    </row>
    <row r="7988" spans="1:36" ht="280.5" x14ac:dyDescent="0.25">
      <c r="A7988" s="3" t="s">
        <v>38</v>
      </c>
      <c r="B7988" s="4" t="s">
        <v>48</v>
      </c>
      <c r="C7988" s="5"/>
      <c r="D7988" s="5" t="s">
        <v>915</v>
      </c>
      <c r="E7988" s="136"/>
      <c r="F7988" s="95" t="s">
        <v>775</v>
      </c>
      <c r="G7988" s="235" t="s">
        <v>21317</v>
      </c>
      <c r="H7988" s="12" t="s">
        <v>42</v>
      </c>
      <c r="I7988" s="8" t="s">
        <v>21318</v>
      </c>
      <c r="J7988" s="9" t="s">
        <v>120</v>
      </c>
      <c r="K7988" s="61" t="s">
        <v>1003</v>
      </c>
      <c r="L7988" s="61" t="s">
        <v>1003</v>
      </c>
      <c r="M7988" s="11" t="s">
        <v>46</v>
      </c>
      <c r="N7988" s="11" t="s">
        <v>47</v>
      </c>
      <c r="O7988" s="10">
        <v>0</v>
      </c>
      <c r="P7988" s="12">
        <v>0</v>
      </c>
      <c r="Q7988" s="12">
        <f t="shared" si="1181"/>
        <v>0</v>
      </c>
      <c r="R7988" s="136"/>
      <c r="S7988" s="93"/>
      <c r="T7988" s="12"/>
      <c r="U7988" s="12"/>
      <c r="V7988" s="12"/>
      <c r="W7988" s="12"/>
      <c r="X7988" s="12"/>
      <c r="Y7988" s="12"/>
      <c r="Z7988" s="12"/>
      <c r="AA7988" s="12"/>
      <c r="AB7988" s="12"/>
      <c r="AC7988" s="12"/>
      <c r="AD7988" s="12"/>
      <c r="AE7988" s="12"/>
      <c r="AF7988" s="117"/>
      <c r="AG7988" s="33"/>
      <c r="AH7988" s="5"/>
      <c r="AI7988" s="5"/>
      <c r="AJ7988" s="13"/>
    </row>
    <row r="7989" spans="1:36" ht="280.5" x14ac:dyDescent="0.25">
      <c r="A7989" s="3" t="s">
        <v>38</v>
      </c>
      <c r="B7989" s="4" t="s">
        <v>48</v>
      </c>
      <c r="C7989" s="5"/>
      <c r="D7989" s="5" t="s">
        <v>915</v>
      </c>
      <c r="E7989" s="136"/>
      <c r="F7989" s="95" t="s">
        <v>775</v>
      </c>
      <c r="G7989" s="235" t="s">
        <v>21319</v>
      </c>
      <c r="H7989" s="12" t="s">
        <v>42</v>
      </c>
      <c r="I7989" s="8" t="s">
        <v>21320</v>
      </c>
      <c r="J7989" s="9" t="s">
        <v>120</v>
      </c>
      <c r="K7989" s="61" t="s">
        <v>1003</v>
      </c>
      <c r="L7989" s="61" t="s">
        <v>1003</v>
      </c>
      <c r="M7989" s="11" t="s">
        <v>46</v>
      </c>
      <c r="N7989" s="11" t="s">
        <v>47</v>
      </c>
      <c r="O7989" s="10">
        <v>0</v>
      </c>
      <c r="P7989" s="12">
        <v>0</v>
      </c>
      <c r="Q7989" s="12">
        <f t="shared" si="1181"/>
        <v>0</v>
      </c>
      <c r="R7989" s="136"/>
      <c r="S7989" s="93"/>
      <c r="T7989" s="12"/>
      <c r="U7989" s="12"/>
      <c r="V7989" s="12"/>
      <c r="W7989" s="12"/>
      <c r="X7989" s="12"/>
      <c r="Y7989" s="12"/>
      <c r="Z7989" s="12"/>
      <c r="AA7989" s="12"/>
      <c r="AB7989" s="12"/>
      <c r="AC7989" s="12"/>
      <c r="AD7989" s="12"/>
      <c r="AE7989" s="12"/>
      <c r="AF7989" s="117"/>
      <c r="AG7989" s="33"/>
      <c r="AH7989" s="5"/>
      <c r="AI7989" s="5"/>
      <c r="AJ7989" s="13"/>
    </row>
    <row r="7990" spans="1:36" ht="267.75" x14ac:dyDescent="0.25">
      <c r="A7990" s="3" t="s">
        <v>38</v>
      </c>
      <c r="B7990" s="4" t="s">
        <v>48</v>
      </c>
      <c r="C7990" s="5"/>
      <c r="D7990" s="5" t="s">
        <v>915</v>
      </c>
      <c r="E7990" s="136"/>
      <c r="F7990" s="95" t="s">
        <v>775</v>
      </c>
      <c r="G7990" s="235" t="s">
        <v>21321</v>
      </c>
      <c r="H7990" s="12" t="s">
        <v>42</v>
      </c>
      <c r="I7990" s="8" t="s">
        <v>21322</v>
      </c>
      <c r="J7990" s="9" t="s">
        <v>120</v>
      </c>
      <c r="K7990" s="61" t="s">
        <v>1003</v>
      </c>
      <c r="L7990" s="61" t="s">
        <v>1003</v>
      </c>
      <c r="M7990" s="11" t="s">
        <v>46</v>
      </c>
      <c r="N7990" s="11" t="s">
        <v>47</v>
      </c>
      <c r="O7990" s="10">
        <v>0</v>
      </c>
      <c r="P7990" s="12">
        <v>0</v>
      </c>
      <c r="Q7990" s="12">
        <f t="shared" si="1181"/>
        <v>0</v>
      </c>
      <c r="R7990" s="136"/>
      <c r="S7990" s="93"/>
      <c r="T7990" s="12"/>
      <c r="U7990" s="12"/>
      <c r="V7990" s="12"/>
      <c r="W7990" s="12"/>
      <c r="X7990" s="12"/>
      <c r="Y7990" s="12"/>
      <c r="Z7990" s="12"/>
      <c r="AA7990" s="12"/>
      <c r="AB7990" s="12"/>
      <c r="AC7990" s="12"/>
      <c r="AD7990" s="12"/>
      <c r="AE7990" s="12"/>
      <c r="AF7990" s="117"/>
      <c r="AG7990" s="14"/>
      <c r="AH7990" s="15"/>
      <c r="AI7990" s="15"/>
      <c r="AJ7990" s="190"/>
    </row>
    <row r="7991" spans="1:36" ht="280.5" x14ac:dyDescent="0.25">
      <c r="A7991" s="3" t="s">
        <v>38</v>
      </c>
      <c r="B7991" s="4" t="s">
        <v>48</v>
      </c>
      <c r="C7991" s="5"/>
      <c r="D7991" s="5" t="s">
        <v>915</v>
      </c>
      <c r="E7991" s="136"/>
      <c r="F7991" s="95" t="s">
        <v>775</v>
      </c>
      <c r="G7991" s="235" t="s">
        <v>21323</v>
      </c>
      <c r="H7991" s="12" t="s">
        <v>42</v>
      </c>
      <c r="I7991" s="8" t="s">
        <v>21324</v>
      </c>
      <c r="J7991" s="9" t="s">
        <v>120</v>
      </c>
      <c r="K7991" s="61" t="s">
        <v>1003</v>
      </c>
      <c r="L7991" s="61" t="s">
        <v>1003</v>
      </c>
      <c r="M7991" s="11" t="s">
        <v>46</v>
      </c>
      <c r="N7991" s="11" t="s">
        <v>47</v>
      </c>
      <c r="O7991" s="10">
        <v>0</v>
      </c>
      <c r="P7991" s="12">
        <v>0</v>
      </c>
      <c r="Q7991" s="12">
        <f t="shared" si="1181"/>
        <v>0</v>
      </c>
      <c r="R7991" s="136"/>
      <c r="S7991" s="93"/>
      <c r="T7991" s="12"/>
      <c r="U7991" s="12"/>
      <c r="V7991" s="12"/>
      <c r="W7991" s="12"/>
      <c r="X7991" s="12"/>
      <c r="Y7991" s="12"/>
      <c r="Z7991" s="12"/>
      <c r="AA7991" s="12"/>
      <c r="AB7991" s="12"/>
      <c r="AC7991" s="12"/>
      <c r="AD7991" s="12"/>
      <c r="AE7991" s="12"/>
      <c r="AF7991" s="117"/>
      <c r="AG7991" s="33"/>
      <c r="AH7991" s="5"/>
      <c r="AI7991" s="5"/>
      <c r="AJ7991" s="13"/>
    </row>
    <row r="7992" spans="1:36" ht="267.75" x14ac:dyDescent="0.25">
      <c r="A7992" s="3" t="s">
        <v>38</v>
      </c>
      <c r="B7992" s="4" t="s">
        <v>48</v>
      </c>
      <c r="C7992" s="5"/>
      <c r="D7992" s="5" t="s">
        <v>915</v>
      </c>
      <c r="E7992" s="136"/>
      <c r="F7992" s="95" t="s">
        <v>775</v>
      </c>
      <c r="G7992" s="235" t="s">
        <v>21325</v>
      </c>
      <c r="H7992" s="12" t="s">
        <v>42</v>
      </c>
      <c r="I7992" s="8" t="s">
        <v>21326</v>
      </c>
      <c r="J7992" s="9" t="s">
        <v>120</v>
      </c>
      <c r="K7992" s="61" t="s">
        <v>1003</v>
      </c>
      <c r="L7992" s="61" t="s">
        <v>1003</v>
      </c>
      <c r="M7992" s="11" t="s">
        <v>46</v>
      </c>
      <c r="N7992" s="11" t="s">
        <v>47</v>
      </c>
      <c r="O7992" s="10">
        <v>0</v>
      </c>
      <c r="P7992" s="12">
        <v>0</v>
      </c>
      <c r="Q7992" s="12">
        <f t="shared" si="1181"/>
        <v>0</v>
      </c>
      <c r="R7992" s="136"/>
      <c r="S7992" s="93"/>
      <c r="T7992" s="12"/>
      <c r="U7992" s="12"/>
      <c r="V7992" s="12"/>
      <c r="W7992" s="12"/>
      <c r="X7992" s="12"/>
      <c r="Y7992" s="12"/>
      <c r="Z7992" s="12"/>
      <c r="AA7992" s="12"/>
      <c r="AB7992" s="12"/>
      <c r="AC7992" s="12"/>
      <c r="AD7992" s="12"/>
      <c r="AE7992" s="12"/>
      <c r="AF7992" s="117"/>
      <c r="AG7992" s="33"/>
      <c r="AH7992" s="5"/>
      <c r="AI7992" s="5"/>
      <c r="AJ7992" s="13"/>
    </row>
    <row r="7993" spans="1:36" ht="293.25" x14ac:dyDescent="0.25">
      <c r="A7993" s="3" t="s">
        <v>38</v>
      </c>
      <c r="B7993" s="4" t="s">
        <v>48</v>
      </c>
      <c r="C7993" s="5"/>
      <c r="D7993" s="5" t="s">
        <v>915</v>
      </c>
      <c r="E7993" s="136"/>
      <c r="F7993" s="95" t="s">
        <v>775</v>
      </c>
      <c r="G7993" s="235" t="s">
        <v>21327</v>
      </c>
      <c r="H7993" s="12" t="s">
        <v>42</v>
      </c>
      <c r="I7993" s="8" t="s">
        <v>21328</v>
      </c>
      <c r="J7993" s="9" t="s">
        <v>120</v>
      </c>
      <c r="K7993" s="61" t="s">
        <v>1003</v>
      </c>
      <c r="L7993" s="61" t="s">
        <v>1003</v>
      </c>
      <c r="M7993" s="11" t="s">
        <v>46</v>
      </c>
      <c r="N7993" s="11" t="s">
        <v>47</v>
      </c>
      <c r="O7993" s="10">
        <v>0</v>
      </c>
      <c r="P7993" s="12">
        <v>0</v>
      </c>
      <c r="Q7993" s="12">
        <f t="shared" si="1181"/>
        <v>0</v>
      </c>
      <c r="R7993" s="136"/>
      <c r="S7993" s="93"/>
      <c r="T7993" s="12"/>
      <c r="U7993" s="12"/>
      <c r="V7993" s="12"/>
      <c r="W7993" s="12"/>
      <c r="X7993" s="12"/>
      <c r="Y7993" s="12"/>
      <c r="Z7993" s="12"/>
      <c r="AA7993" s="12"/>
      <c r="AB7993" s="12"/>
      <c r="AC7993" s="12"/>
      <c r="AD7993" s="12"/>
      <c r="AE7993" s="12"/>
      <c r="AF7993" s="117"/>
      <c r="AG7993" s="33"/>
      <c r="AH7993" s="5"/>
      <c r="AI7993" s="5"/>
      <c r="AJ7993" s="13"/>
    </row>
    <row r="7994" spans="1:36" ht="318.75" x14ac:dyDescent="0.25">
      <c r="A7994" s="3" t="s">
        <v>38</v>
      </c>
      <c r="B7994" s="4" t="s">
        <v>48</v>
      </c>
      <c r="C7994" s="5"/>
      <c r="D7994" s="5" t="s">
        <v>915</v>
      </c>
      <c r="E7994" s="136"/>
      <c r="F7994" s="95" t="s">
        <v>775</v>
      </c>
      <c r="G7994" s="235" t="s">
        <v>21329</v>
      </c>
      <c r="H7994" s="12" t="s">
        <v>42</v>
      </c>
      <c r="I7994" s="8" t="s">
        <v>21330</v>
      </c>
      <c r="J7994" s="9" t="s">
        <v>120</v>
      </c>
      <c r="K7994" s="61" t="s">
        <v>1003</v>
      </c>
      <c r="L7994" s="61" t="s">
        <v>1003</v>
      </c>
      <c r="M7994" s="11" t="s">
        <v>46</v>
      </c>
      <c r="N7994" s="11" t="s">
        <v>47</v>
      </c>
      <c r="O7994" s="10">
        <v>0</v>
      </c>
      <c r="P7994" s="12">
        <v>0</v>
      </c>
      <c r="Q7994" s="12">
        <f t="shared" ref="Q7994:Q8057" si="1182">+O7994+(P7994/10000)</f>
        <v>0</v>
      </c>
      <c r="R7994" s="136"/>
      <c r="S7994" s="93"/>
      <c r="T7994" s="12"/>
      <c r="U7994" s="12"/>
      <c r="V7994" s="12"/>
      <c r="W7994" s="12"/>
      <c r="X7994" s="12"/>
      <c r="Y7994" s="12"/>
      <c r="Z7994" s="12"/>
      <c r="AA7994" s="12"/>
      <c r="AB7994" s="12"/>
      <c r="AC7994" s="12"/>
      <c r="AD7994" s="12"/>
      <c r="AE7994" s="12"/>
      <c r="AF7994" s="117"/>
      <c r="AG7994" s="33"/>
      <c r="AH7994" s="5"/>
      <c r="AI7994" s="5"/>
      <c r="AJ7994" s="13"/>
    </row>
    <row r="7995" spans="1:36" ht="318.75" x14ac:dyDescent="0.25">
      <c r="A7995" s="3" t="s">
        <v>38</v>
      </c>
      <c r="B7995" s="4" t="s">
        <v>48</v>
      </c>
      <c r="C7995" s="5"/>
      <c r="D7995" s="5" t="s">
        <v>915</v>
      </c>
      <c r="E7995" s="136"/>
      <c r="F7995" s="95" t="s">
        <v>775</v>
      </c>
      <c r="G7995" s="235" t="s">
        <v>21331</v>
      </c>
      <c r="H7995" s="12" t="s">
        <v>42</v>
      </c>
      <c r="I7995" s="8" t="s">
        <v>21332</v>
      </c>
      <c r="J7995" s="9" t="s">
        <v>120</v>
      </c>
      <c r="K7995" s="61" t="s">
        <v>1003</v>
      </c>
      <c r="L7995" s="61" t="s">
        <v>1003</v>
      </c>
      <c r="M7995" s="11" t="s">
        <v>46</v>
      </c>
      <c r="N7995" s="11" t="s">
        <v>47</v>
      </c>
      <c r="O7995" s="10">
        <v>0</v>
      </c>
      <c r="P7995" s="12">
        <v>0</v>
      </c>
      <c r="Q7995" s="12">
        <f t="shared" si="1182"/>
        <v>0</v>
      </c>
      <c r="R7995" s="136"/>
      <c r="S7995" s="93"/>
      <c r="T7995" s="12"/>
      <c r="U7995" s="12"/>
      <c r="V7995" s="12"/>
      <c r="W7995" s="12"/>
      <c r="X7995" s="12"/>
      <c r="Y7995" s="12"/>
      <c r="Z7995" s="12"/>
      <c r="AA7995" s="12"/>
      <c r="AB7995" s="12"/>
      <c r="AC7995" s="12"/>
      <c r="AD7995" s="12"/>
      <c r="AE7995" s="12"/>
      <c r="AF7995" s="117"/>
      <c r="AG7995" s="33"/>
      <c r="AH7995" s="5"/>
      <c r="AI7995" s="5"/>
      <c r="AJ7995" s="13"/>
    </row>
    <row r="7996" spans="1:36" ht="409.5" x14ac:dyDescent="0.25">
      <c r="A7996" s="3" t="s">
        <v>38</v>
      </c>
      <c r="B7996" s="4" t="s">
        <v>48</v>
      </c>
      <c r="C7996" s="5"/>
      <c r="D7996" s="5" t="s">
        <v>915</v>
      </c>
      <c r="E7996" s="136"/>
      <c r="F7996" s="95" t="s">
        <v>775</v>
      </c>
      <c r="G7996" s="235" t="s">
        <v>21333</v>
      </c>
      <c r="H7996" s="12" t="s">
        <v>42</v>
      </c>
      <c r="I7996" s="8" t="s">
        <v>21334</v>
      </c>
      <c r="J7996" s="9" t="s">
        <v>120</v>
      </c>
      <c r="K7996" s="61" t="s">
        <v>1003</v>
      </c>
      <c r="L7996" s="61" t="s">
        <v>1003</v>
      </c>
      <c r="M7996" s="11" t="s">
        <v>46</v>
      </c>
      <c r="N7996" s="11" t="s">
        <v>47</v>
      </c>
      <c r="O7996" s="10">
        <v>0</v>
      </c>
      <c r="P7996" s="12">
        <v>0</v>
      </c>
      <c r="Q7996" s="12">
        <f t="shared" si="1182"/>
        <v>0</v>
      </c>
      <c r="R7996" s="136"/>
      <c r="S7996" s="93"/>
      <c r="T7996" s="12"/>
      <c r="U7996" s="12"/>
      <c r="V7996" s="12"/>
      <c r="W7996" s="12"/>
      <c r="X7996" s="12"/>
      <c r="Y7996" s="12"/>
      <c r="Z7996" s="12"/>
      <c r="AA7996" s="12"/>
      <c r="AB7996" s="12"/>
      <c r="AC7996" s="12"/>
      <c r="AD7996" s="12"/>
      <c r="AE7996" s="12"/>
      <c r="AF7996" s="117"/>
      <c r="AG7996" s="14"/>
      <c r="AH7996" s="15"/>
      <c r="AI7996" s="15"/>
      <c r="AJ7996" s="190"/>
    </row>
    <row r="7997" spans="1:36" ht="331.5" x14ac:dyDescent="0.25">
      <c r="A7997" s="3" t="s">
        <v>38</v>
      </c>
      <c r="B7997" s="4" t="s">
        <v>48</v>
      </c>
      <c r="C7997" s="5"/>
      <c r="D7997" s="5" t="s">
        <v>915</v>
      </c>
      <c r="E7997" s="136"/>
      <c r="F7997" s="95" t="s">
        <v>775</v>
      </c>
      <c r="G7997" s="235" t="s">
        <v>21335</v>
      </c>
      <c r="H7997" s="12" t="s">
        <v>42</v>
      </c>
      <c r="I7997" s="8" t="s">
        <v>21336</v>
      </c>
      <c r="J7997" s="9" t="s">
        <v>120</v>
      </c>
      <c r="K7997" s="61" t="s">
        <v>1003</v>
      </c>
      <c r="L7997" s="61" t="s">
        <v>1003</v>
      </c>
      <c r="M7997" s="11" t="s">
        <v>46</v>
      </c>
      <c r="N7997" s="11" t="s">
        <v>47</v>
      </c>
      <c r="O7997" s="10">
        <v>0</v>
      </c>
      <c r="P7997" s="12">
        <v>0</v>
      </c>
      <c r="Q7997" s="12">
        <f t="shared" si="1182"/>
        <v>0</v>
      </c>
      <c r="R7997" s="136"/>
      <c r="S7997" s="93"/>
      <c r="T7997" s="12"/>
      <c r="U7997" s="12"/>
      <c r="V7997" s="12"/>
      <c r="W7997" s="12"/>
      <c r="X7997" s="12"/>
      <c r="Y7997" s="12"/>
      <c r="Z7997" s="12"/>
      <c r="AA7997" s="12"/>
      <c r="AB7997" s="12"/>
      <c r="AC7997" s="12"/>
      <c r="AD7997" s="12"/>
      <c r="AE7997" s="12"/>
      <c r="AF7997" s="117"/>
      <c r="AG7997" s="33"/>
      <c r="AH7997" s="5"/>
      <c r="AI7997" s="5"/>
      <c r="AJ7997" s="13"/>
    </row>
    <row r="7998" spans="1:36" ht="369.75" x14ac:dyDescent="0.25">
      <c r="A7998" s="3" t="s">
        <v>38</v>
      </c>
      <c r="B7998" s="4" t="s">
        <v>48</v>
      </c>
      <c r="C7998" s="5"/>
      <c r="D7998" s="5" t="s">
        <v>915</v>
      </c>
      <c r="E7998" s="136"/>
      <c r="F7998" s="95" t="s">
        <v>775</v>
      </c>
      <c r="G7998" s="235" t="s">
        <v>21337</v>
      </c>
      <c r="H7998" s="12" t="s">
        <v>42</v>
      </c>
      <c r="I7998" s="8" t="s">
        <v>21338</v>
      </c>
      <c r="J7998" s="9" t="s">
        <v>120</v>
      </c>
      <c r="K7998" s="61" t="s">
        <v>1003</v>
      </c>
      <c r="L7998" s="61" t="s">
        <v>1003</v>
      </c>
      <c r="M7998" s="11" t="s">
        <v>46</v>
      </c>
      <c r="N7998" s="11" t="s">
        <v>47</v>
      </c>
      <c r="O7998" s="10">
        <v>0</v>
      </c>
      <c r="P7998" s="12">
        <v>0</v>
      </c>
      <c r="Q7998" s="12">
        <f t="shared" si="1182"/>
        <v>0</v>
      </c>
      <c r="R7998" s="136"/>
      <c r="S7998" s="93"/>
      <c r="T7998" s="12"/>
      <c r="U7998" s="12"/>
      <c r="V7998" s="12"/>
      <c r="W7998" s="12"/>
      <c r="X7998" s="12"/>
      <c r="Y7998" s="12"/>
      <c r="Z7998" s="12"/>
      <c r="AA7998" s="12"/>
      <c r="AB7998" s="12"/>
      <c r="AC7998" s="12"/>
      <c r="AD7998" s="12"/>
      <c r="AE7998" s="12"/>
      <c r="AF7998" s="117"/>
      <c r="AG7998" s="33"/>
      <c r="AH7998" s="5"/>
      <c r="AI7998" s="5"/>
      <c r="AJ7998" s="13"/>
    </row>
    <row r="7999" spans="1:36" ht="267.75" x14ac:dyDescent="0.25">
      <c r="A7999" s="3" t="s">
        <v>38</v>
      </c>
      <c r="B7999" s="4" t="s">
        <v>48</v>
      </c>
      <c r="C7999" s="5"/>
      <c r="D7999" s="5" t="s">
        <v>915</v>
      </c>
      <c r="E7999" s="195"/>
      <c r="F7999" s="95" t="s">
        <v>775</v>
      </c>
      <c r="G7999" s="235" t="s">
        <v>21339</v>
      </c>
      <c r="H7999" s="12" t="s">
        <v>42</v>
      </c>
      <c r="I7999" s="8" t="s">
        <v>21340</v>
      </c>
      <c r="J7999" s="9" t="s">
        <v>120</v>
      </c>
      <c r="K7999" s="61" t="s">
        <v>1003</v>
      </c>
      <c r="L7999" s="61" t="s">
        <v>1003</v>
      </c>
      <c r="M7999" s="11" t="s">
        <v>46</v>
      </c>
      <c r="N7999" s="11" t="s">
        <v>47</v>
      </c>
      <c r="O7999" s="10">
        <v>0</v>
      </c>
      <c r="P7999" s="12">
        <v>0</v>
      </c>
      <c r="Q7999" s="12">
        <f t="shared" si="1182"/>
        <v>0</v>
      </c>
      <c r="R7999" s="136"/>
      <c r="S7999" s="93"/>
      <c r="T7999" s="12"/>
      <c r="U7999" s="12"/>
      <c r="V7999" s="12"/>
      <c r="W7999" s="12"/>
      <c r="X7999" s="12"/>
      <c r="Y7999" s="12"/>
      <c r="Z7999" s="12"/>
      <c r="AA7999" s="12"/>
      <c r="AB7999" s="12"/>
      <c r="AC7999" s="12"/>
      <c r="AD7999" s="12"/>
      <c r="AE7999" s="12"/>
      <c r="AF7999" s="117"/>
      <c r="AG7999" s="14"/>
      <c r="AH7999" s="15"/>
      <c r="AI7999" s="15"/>
      <c r="AJ7999" s="190"/>
    </row>
    <row r="8000" spans="1:36" ht="267.75" x14ac:dyDescent="0.25">
      <c r="A8000" s="3" t="s">
        <v>38</v>
      </c>
      <c r="B8000" s="4" t="s">
        <v>48</v>
      </c>
      <c r="C8000" s="5"/>
      <c r="D8000" s="5" t="s">
        <v>915</v>
      </c>
      <c r="E8000" s="136"/>
      <c r="F8000" s="95" t="s">
        <v>775</v>
      </c>
      <c r="G8000" s="235" t="s">
        <v>21341</v>
      </c>
      <c r="H8000" s="12" t="s">
        <v>42</v>
      </c>
      <c r="I8000" s="8" t="s">
        <v>21342</v>
      </c>
      <c r="J8000" s="9" t="s">
        <v>120</v>
      </c>
      <c r="K8000" s="61" t="s">
        <v>1003</v>
      </c>
      <c r="L8000" s="61" t="s">
        <v>1003</v>
      </c>
      <c r="M8000" s="11" t="s">
        <v>46</v>
      </c>
      <c r="N8000" s="11" t="s">
        <v>47</v>
      </c>
      <c r="O8000" s="10">
        <v>0</v>
      </c>
      <c r="P8000" s="12">
        <v>0</v>
      </c>
      <c r="Q8000" s="12">
        <f t="shared" si="1182"/>
        <v>0</v>
      </c>
      <c r="R8000" s="136"/>
      <c r="S8000" s="93"/>
      <c r="T8000" s="12"/>
      <c r="U8000" s="12"/>
      <c r="V8000" s="12"/>
      <c r="W8000" s="12"/>
      <c r="X8000" s="12"/>
      <c r="Y8000" s="12"/>
      <c r="Z8000" s="12"/>
      <c r="AA8000" s="12"/>
      <c r="AB8000" s="12"/>
      <c r="AC8000" s="12"/>
      <c r="AD8000" s="12"/>
      <c r="AE8000" s="12"/>
      <c r="AF8000" s="117"/>
      <c r="AG8000" s="14"/>
      <c r="AH8000" s="15"/>
      <c r="AI8000" s="15"/>
      <c r="AJ8000" s="190"/>
    </row>
    <row r="8001" spans="1:36" ht="280.5" x14ac:dyDescent="0.25">
      <c r="A8001" s="3" t="s">
        <v>38</v>
      </c>
      <c r="B8001" s="4" t="s">
        <v>48</v>
      </c>
      <c r="C8001" s="5"/>
      <c r="D8001" s="5" t="s">
        <v>915</v>
      </c>
      <c r="E8001" s="136"/>
      <c r="F8001" s="95" t="s">
        <v>775</v>
      </c>
      <c r="G8001" s="235" t="s">
        <v>21343</v>
      </c>
      <c r="H8001" s="12" t="s">
        <v>42</v>
      </c>
      <c r="I8001" s="8" t="s">
        <v>21344</v>
      </c>
      <c r="J8001" s="9" t="s">
        <v>120</v>
      </c>
      <c r="K8001" s="61" t="s">
        <v>1003</v>
      </c>
      <c r="L8001" s="61" t="s">
        <v>1003</v>
      </c>
      <c r="M8001" s="11" t="s">
        <v>46</v>
      </c>
      <c r="N8001" s="11" t="s">
        <v>47</v>
      </c>
      <c r="O8001" s="10">
        <v>0</v>
      </c>
      <c r="P8001" s="12">
        <v>0</v>
      </c>
      <c r="Q8001" s="12">
        <f t="shared" si="1182"/>
        <v>0</v>
      </c>
      <c r="R8001" s="136"/>
      <c r="S8001" s="93"/>
      <c r="T8001" s="12"/>
      <c r="U8001" s="12"/>
      <c r="V8001" s="12"/>
      <c r="W8001" s="12"/>
      <c r="X8001" s="12"/>
      <c r="Y8001" s="12"/>
      <c r="Z8001" s="12"/>
      <c r="AA8001" s="12"/>
      <c r="AB8001" s="12"/>
      <c r="AC8001" s="12"/>
      <c r="AD8001" s="12"/>
      <c r="AE8001" s="12"/>
      <c r="AF8001" s="117"/>
      <c r="AG8001" s="33"/>
      <c r="AH8001" s="5"/>
      <c r="AI8001" s="5"/>
      <c r="AJ8001" s="13"/>
    </row>
    <row r="8002" spans="1:36" ht="267.75" x14ac:dyDescent="0.25">
      <c r="A8002" s="3" t="s">
        <v>38</v>
      </c>
      <c r="B8002" s="4" t="s">
        <v>48</v>
      </c>
      <c r="C8002" s="5"/>
      <c r="D8002" s="5" t="s">
        <v>915</v>
      </c>
      <c r="E8002" s="136"/>
      <c r="F8002" s="95" t="s">
        <v>775</v>
      </c>
      <c r="G8002" s="235" t="s">
        <v>21345</v>
      </c>
      <c r="H8002" s="12" t="s">
        <v>42</v>
      </c>
      <c r="I8002" s="8" t="s">
        <v>21346</v>
      </c>
      <c r="J8002" s="9" t="s">
        <v>120</v>
      </c>
      <c r="K8002" s="61" t="s">
        <v>1003</v>
      </c>
      <c r="L8002" s="61" t="s">
        <v>1003</v>
      </c>
      <c r="M8002" s="11" t="s">
        <v>46</v>
      </c>
      <c r="N8002" s="11" t="s">
        <v>47</v>
      </c>
      <c r="O8002" s="10">
        <v>0</v>
      </c>
      <c r="P8002" s="12">
        <v>0</v>
      </c>
      <c r="Q8002" s="12">
        <f t="shared" si="1182"/>
        <v>0</v>
      </c>
      <c r="R8002" s="136"/>
      <c r="S8002" s="93"/>
      <c r="T8002" s="12"/>
      <c r="U8002" s="12"/>
      <c r="V8002" s="12"/>
      <c r="W8002" s="12"/>
      <c r="X8002" s="12"/>
      <c r="Y8002" s="12"/>
      <c r="Z8002" s="12"/>
      <c r="AA8002" s="12"/>
      <c r="AB8002" s="12"/>
      <c r="AC8002" s="12"/>
      <c r="AD8002" s="12"/>
      <c r="AE8002" s="12"/>
      <c r="AF8002" s="117"/>
      <c r="AG8002" s="33"/>
      <c r="AH8002" s="5"/>
      <c r="AI8002" s="5"/>
      <c r="AJ8002" s="13"/>
    </row>
    <row r="8003" spans="1:36" ht="331.5" x14ac:dyDescent="0.25">
      <c r="A8003" s="3" t="s">
        <v>38</v>
      </c>
      <c r="B8003" s="4" t="s">
        <v>48</v>
      </c>
      <c r="C8003" s="5"/>
      <c r="D8003" s="5" t="s">
        <v>915</v>
      </c>
      <c r="E8003" s="136"/>
      <c r="F8003" s="95" t="s">
        <v>775</v>
      </c>
      <c r="G8003" s="235" t="s">
        <v>21347</v>
      </c>
      <c r="H8003" s="12" t="s">
        <v>42</v>
      </c>
      <c r="I8003" s="8" t="s">
        <v>21348</v>
      </c>
      <c r="J8003" s="9" t="s">
        <v>120</v>
      </c>
      <c r="K8003" s="61" t="s">
        <v>1003</v>
      </c>
      <c r="L8003" s="61" t="s">
        <v>1003</v>
      </c>
      <c r="M8003" s="11" t="s">
        <v>46</v>
      </c>
      <c r="N8003" s="11" t="s">
        <v>47</v>
      </c>
      <c r="O8003" s="10">
        <v>0</v>
      </c>
      <c r="P8003" s="12">
        <v>0</v>
      </c>
      <c r="Q8003" s="12">
        <f t="shared" si="1182"/>
        <v>0</v>
      </c>
      <c r="R8003" s="136"/>
      <c r="S8003" s="93"/>
      <c r="T8003" s="12"/>
      <c r="U8003" s="12"/>
      <c r="V8003" s="12"/>
      <c r="W8003" s="12"/>
      <c r="X8003" s="12"/>
      <c r="Y8003" s="12"/>
      <c r="Z8003" s="12"/>
      <c r="AA8003" s="12"/>
      <c r="AB8003" s="12"/>
      <c r="AC8003" s="12"/>
      <c r="AD8003" s="12"/>
      <c r="AE8003" s="12"/>
      <c r="AF8003" s="117"/>
      <c r="AG8003" s="33"/>
      <c r="AH8003" s="5"/>
      <c r="AI8003" s="5"/>
      <c r="AJ8003" s="13"/>
    </row>
    <row r="8004" spans="1:36" ht="267.75" x14ac:dyDescent="0.25">
      <c r="A8004" s="3" t="s">
        <v>38</v>
      </c>
      <c r="B8004" s="4" t="s">
        <v>48</v>
      </c>
      <c r="C8004" s="5"/>
      <c r="D8004" s="5" t="s">
        <v>915</v>
      </c>
      <c r="E8004" s="136"/>
      <c r="F8004" s="95" t="s">
        <v>775</v>
      </c>
      <c r="G8004" s="235" t="s">
        <v>21349</v>
      </c>
      <c r="H8004" s="12" t="s">
        <v>42</v>
      </c>
      <c r="I8004" s="8" t="s">
        <v>21350</v>
      </c>
      <c r="J8004" s="9" t="s">
        <v>120</v>
      </c>
      <c r="K8004" s="61" t="s">
        <v>1003</v>
      </c>
      <c r="L8004" s="61" t="s">
        <v>1003</v>
      </c>
      <c r="M8004" s="11" t="s">
        <v>46</v>
      </c>
      <c r="N8004" s="11" t="s">
        <v>47</v>
      </c>
      <c r="O8004" s="10">
        <v>0</v>
      </c>
      <c r="P8004" s="12">
        <v>0</v>
      </c>
      <c r="Q8004" s="12">
        <f t="shared" si="1182"/>
        <v>0</v>
      </c>
      <c r="R8004" s="136"/>
      <c r="S8004" s="93"/>
      <c r="T8004" s="12"/>
      <c r="U8004" s="12"/>
      <c r="V8004" s="12"/>
      <c r="W8004" s="12"/>
      <c r="X8004" s="12"/>
      <c r="Y8004" s="12"/>
      <c r="Z8004" s="12"/>
      <c r="AA8004" s="12"/>
      <c r="AB8004" s="12"/>
      <c r="AC8004" s="12"/>
      <c r="AD8004" s="12"/>
      <c r="AE8004" s="12"/>
      <c r="AF8004" s="117"/>
      <c r="AG8004" s="33"/>
      <c r="AH8004" s="5"/>
      <c r="AI8004" s="5"/>
      <c r="AJ8004" s="13"/>
    </row>
    <row r="8005" spans="1:36" ht="255" x14ac:dyDescent="0.25">
      <c r="A8005" s="3" t="s">
        <v>38</v>
      </c>
      <c r="B8005" s="4" t="s">
        <v>48</v>
      </c>
      <c r="C8005" s="5"/>
      <c r="D8005" s="5" t="s">
        <v>915</v>
      </c>
      <c r="E8005" s="136"/>
      <c r="F8005" s="95" t="s">
        <v>775</v>
      </c>
      <c r="G8005" s="235" t="s">
        <v>21351</v>
      </c>
      <c r="H8005" s="12" t="s">
        <v>42</v>
      </c>
      <c r="I8005" s="8" t="s">
        <v>21352</v>
      </c>
      <c r="J8005" s="9" t="s">
        <v>120</v>
      </c>
      <c r="K8005" s="61" t="s">
        <v>1003</v>
      </c>
      <c r="L8005" s="61" t="s">
        <v>1003</v>
      </c>
      <c r="M8005" s="11" t="s">
        <v>46</v>
      </c>
      <c r="N8005" s="11" t="s">
        <v>47</v>
      </c>
      <c r="O8005" s="10">
        <v>0</v>
      </c>
      <c r="P8005" s="12">
        <v>0</v>
      </c>
      <c r="Q8005" s="12">
        <f t="shared" si="1182"/>
        <v>0</v>
      </c>
      <c r="R8005" s="136"/>
      <c r="S8005" s="93"/>
      <c r="T8005" s="12"/>
      <c r="U8005" s="12"/>
      <c r="V8005" s="12"/>
      <c r="W8005" s="12"/>
      <c r="X8005" s="12"/>
      <c r="Y8005" s="12"/>
      <c r="Z8005" s="12"/>
      <c r="AA8005" s="12"/>
      <c r="AB8005" s="12"/>
      <c r="AC8005" s="12"/>
      <c r="AD8005" s="12"/>
      <c r="AE8005" s="12"/>
      <c r="AF8005" s="117"/>
      <c r="AG8005" s="33"/>
      <c r="AH8005" s="5"/>
      <c r="AI8005" s="5"/>
      <c r="AJ8005" s="13"/>
    </row>
    <row r="8006" spans="1:36" ht="280.5" x14ac:dyDescent="0.25">
      <c r="A8006" s="3" t="s">
        <v>38</v>
      </c>
      <c r="B8006" s="4" t="s">
        <v>48</v>
      </c>
      <c r="C8006" s="5"/>
      <c r="D8006" s="5" t="s">
        <v>915</v>
      </c>
      <c r="E8006" s="136"/>
      <c r="F8006" s="95" t="s">
        <v>775</v>
      </c>
      <c r="G8006" s="235" t="s">
        <v>21353</v>
      </c>
      <c r="H8006" s="12" t="s">
        <v>42</v>
      </c>
      <c r="I8006" s="8" t="s">
        <v>21354</v>
      </c>
      <c r="J8006" s="9" t="s">
        <v>120</v>
      </c>
      <c r="K8006" s="61" t="s">
        <v>1003</v>
      </c>
      <c r="L8006" s="61" t="s">
        <v>1003</v>
      </c>
      <c r="M8006" s="11" t="s">
        <v>46</v>
      </c>
      <c r="N8006" s="11" t="s">
        <v>47</v>
      </c>
      <c r="O8006" s="10">
        <v>0</v>
      </c>
      <c r="P8006" s="12">
        <v>0</v>
      </c>
      <c r="Q8006" s="12">
        <f t="shared" si="1182"/>
        <v>0</v>
      </c>
      <c r="R8006" s="136"/>
      <c r="S8006" s="93"/>
      <c r="T8006" s="12"/>
      <c r="U8006" s="12"/>
      <c r="V8006" s="12"/>
      <c r="W8006" s="12"/>
      <c r="X8006" s="12"/>
      <c r="Y8006" s="12"/>
      <c r="Z8006" s="12"/>
      <c r="AA8006" s="12"/>
      <c r="AB8006" s="12"/>
      <c r="AC8006" s="12"/>
      <c r="AD8006" s="12"/>
      <c r="AE8006" s="12"/>
      <c r="AF8006" s="117"/>
      <c r="AG8006" s="33"/>
      <c r="AH8006" s="5"/>
      <c r="AI8006" s="5"/>
      <c r="AJ8006" s="13"/>
    </row>
    <row r="8007" spans="1:36" ht="280.5" x14ac:dyDescent="0.25">
      <c r="A8007" s="3" t="s">
        <v>38</v>
      </c>
      <c r="B8007" s="4" t="s">
        <v>48</v>
      </c>
      <c r="C8007" s="5"/>
      <c r="D8007" s="5" t="s">
        <v>915</v>
      </c>
      <c r="E8007" s="136"/>
      <c r="F8007" s="95" t="s">
        <v>775</v>
      </c>
      <c r="G8007" s="235" t="s">
        <v>21355</v>
      </c>
      <c r="H8007" s="12" t="s">
        <v>42</v>
      </c>
      <c r="I8007" s="8" t="s">
        <v>21356</v>
      </c>
      <c r="J8007" s="9" t="s">
        <v>120</v>
      </c>
      <c r="K8007" s="61" t="s">
        <v>1003</v>
      </c>
      <c r="L8007" s="61" t="s">
        <v>1003</v>
      </c>
      <c r="M8007" s="11" t="s">
        <v>46</v>
      </c>
      <c r="N8007" s="11" t="s">
        <v>47</v>
      </c>
      <c r="O8007" s="10">
        <v>0</v>
      </c>
      <c r="P8007" s="12">
        <v>0</v>
      </c>
      <c r="Q8007" s="12">
        <f t="shared" si="1182"/>
        <v>0</v>
      </c>
      <c r="R8007" s="136"/>
      <c r="S8007" s="93"/>
      <c r="T8007" s="12"/>
      <c r="U8007" s="12"/>
      <c r="V8007" s="12"/>
      <c r="W8007" s="12"/>
      <c r="X8007" s="12"/>
      <c r="Y8007" s="12"/>
      <c r="Z8007" s="12"/>
      <c r="AA8007" s="12"/>
      <c r="AB8007" s="12"/>
      <c r="AC8007" s="12"/>
      <c r="AD8007" s="12"/>
      <c r="AE8007" s="12"/>
      <c r="AF8007" s="117"/>
      <c r="AG8007" s="33"/>
      <c r="AH8007" s="5"/>
      <c r="AI8007" s="5"/>
      <c r="AJ8007" s="13"/>
    </row>
    <row r="8008" spans="1:36" ht="267.75" x14ac:dyDescent="0.25">
      <c r="A8008" s="3" t="s">
        <v>38</v>
      </c>
      <c r="B8008" s="4" t="s">
        <v>48</v>
      </c>
      <c r="C8008" s="5"/>
      <c r="D8008" s="5" t="s">
        <v>915</v>
      </c>
      <c r="E8008" s="195"/>
      <c r="F8008" s="95" t="s">
        <v>775</v>
      </c>
      <c r="G8008" s="235" t="s">
        <v>21357</v>
      </c>
      <c r="H8008" s="12" t="s">
        <v>42</v>
      </c>
      <c r="I8008" s="8" t="s">
        <v>21358</v>
      </c>
      <c r="J8008" s="9" t="s">
        <v>120</v>
      </c>
      <c r="K8008" s="61" t="s">
        <v>1003</v>
      </c>
      <c r="L8008" s="61" t="s">
        <v>1003</v>
      </c>
      <c r="M8008" s="11" t="s">
        <v>46</v>
      </c>
      <c r="N8008" s="11" t="s">
        <v>47</v>
      </c>
      <c r="O8008" s="10">
        <v>0</v>
      </c>
      <c r="P8008" s="12">
        <v>0</v>
      </c>
      <c r="Q8008" s="12">
        <f t="shared" si="1182"/>
        <v>0</v>
      </c>
      <c r="R8008" s="136"/>
      <c r="S8008" s="93"/>
      <c r="T8008" s="12"/>
      <c r="U8008" s="12"/>
      <c r="V8008" s="12"/>
      <c r="W8008" s="12"/>
      <c r="X8008" s="12"/>
      <c r="Y8008" s="12"/>
      <c r="Z8008" s="12"/>
      <c r="AA8008" s="12"/>
      <c r="AB8008" s="12"/>
      <c r="AC8008" s="12"/>
      <c r="AD8008" s="12"/>
      <c r="AE8008" s="12"/>
      <c r="AF8008" s="117"/>
      <c r="AG8008" s="14"/>
      <c r="AH8008" s="15"/>
      <c r="AI8008" s="15"/>
      <c r="AJ8008" s="190"/>
    </row>
    <row r="8009" spans="1:36" ht="242.25" x14ac:dyDescent="0.25">
      <c r="A8009" s="3" t="s">
        <v>38</v>
      </c>
      <c r="B8009" s="4" t="s">
        <v>48</v>
      </c>
      <c r="C8009" s="5"/>
      <c r="D8009" s="5" t="s">
        <v>915</v>
      </c>
      <c r="E8009" s="136"/>
      <c r="F8009" s="95" t="s">
        <v>775</v>
      </c>
      <c r="G8009" s="235" t="s">
        <v>21359</v>
      </c>
      <c r="H8009" s="12" t="s">
        <v>42</v>
      </c>
      <c r="I8009" s="8" t="s">
        <v>21360</v>
      </c>
      <c r="J8009" s="9" t="s">
        <v>120</v>
      </c>
      <c r="K8009" s="61" t="s">
        <v>1003</v>
      </c>
      <c r="L8009" s="61" t="s">
        <v>1003</v>
      </c>
      <c r="M8009" s="11" t="s">
        <v>46</v>
      </c>
      <c r="N8009" s="11" t="s">
        <v>47</v>
      </c>
      <c r="O8009" s="10">
        <v>0</v>
      </c>
      <c r="P8009" s="12">
        <v>0</v>
      </c>
      <c r="Q8009" s="12">
        <f t="shared" si="1182"/>
        <v>0</v>
      </c>
      <c r="R8009" s="136"/>
      <c r="S8009" s="93"/>
      <c r="T8009" s="12"/>
      <c r="U8009" s="12"/>
      <c r="V8009" s="12"/>
      <c r="W8009" s="12"/>
      <c r="X8009" s="12"/>
      <c r="Y8009" s="12"/>
      <c r="Z8009" s="12"/>
      <c r="AA8009" s="12"/>
      <c r="AB8009" s="12"/>
      <c r="AC8009" s="12"/>
      <c r="AD8009" s="12"/>
      <c r="AE8009" s="12"/>
      <c r="AF8009" s="117"/>
      <c r="AG8009" s="33"/>
      <c r="AH8009" s="5"/>
      <c r="AI8009" s="5"/>
      <c r="AJ8009" s="13"/>
    </row>
    <row r="8010" spans="1:36" ht="267.75" x14ac:dyDescent="0.25">
      <c r="A8010" s="3" t="s">
        <v>38</v>
      </c>
      <c r="B8010" s="4" t="s">
        <v>48</v>
      </c>
      <c r="C8010" s="5"/>
      <c r="D8010" s="5" t="s">
        <v>915</v>
      </c>
      <c r="E8010" s="195"/>
      <c r="F8010" s="95" t="s">
        <v>775</v>
      </c>
      <c r="G8010" s="235" t="s">
        <v>21361</v>
      </c>
      <c r="H8010" s="12" t="s">
        <v>42</v>
      </c>
      <c r="I8010" s="8" t="s">
        <v>21362</v>
      </c>
      <c r="J8010" s="9" t="s">
        <v>120</v>
      </c>
      <c r="K8010" s="61" t="s">
        <v>1003</v>
      </c>
      <c r="L8010" s="61" t="s">
        <v>1003</v>
      </c>
      <c r="M8010" s="11" t="s">
        <v>46</v>
      </c>
      <c r="N8010" s="11" t="s">
        <v>47</v>
      </c>
      <c r="O8010" s="10">
        <v>0</v>
      </c>
      <c r="P8010" s="12">
        <v>0</v>
      </c>
      <c r="Q8010" s="12">
        <f t="shared" si="1182"/>
        <v>0</v>
      </c>
      <c r="R8010" s="136"/>
      <c r="S8010" s="93"/>
      <c r="T8010" s="12"/>
      <c r="U8010" s="12"/>
      <c r="V8010" s="12"/>
      <c r="W8010" s="12"/>
      <c r="X8010" s="12"/>
      <c r="Y8010" s="12"/>
      <c r="Z8010" s="12"/>
      <c r="AA8010" s="12"/>
      <c r="AB8010" s="12"/>
      <c r="AC8010" s="12"/>
      <c r="AD8010" s="12"/>
      <c r="AE8010" s="12"/>
      <c r="AF8010" s="117"/>
      <c r="AG8010" s="14"/>
      <c r="AH8010" s="15"/>
      <c r="AI8010" s="15"/>
      <c r="AJ8010" s="190"/>
    </row>
    <row r="8011" spans="1:36" ht="280.5" x14ac:dyDescent="0.25">
      <c r="A8011" s="3" t="s">
        <v>38</v>
      </c>
      <c r="B8011" s="4" t="s">
        <v>48</v>
      </c>
      <c r="C8011" s="5"/>
      <c r="D8011" s="5" t="s">
        <v>915</v>
      </c>
      <c r="E8011" s="136"/>
      <c r="F8011" s="95" t="s">
        <v>775</v>
      </c>
      <c r="G8011" s="235" t="s">
        <v>21363</v>
      </c>
      <c r="H8011" s="12" t="s">
        <v>42</v>
      </c>
      <c r="I8011" s="8" t="s">
        <v>21364</v>
      </c>
      <c r="J8011" s="9" t="s">
        <v>120</v>
      </c>
      <c r="K8011" s="61" t="s">
        <v>1003</v>
      </c>
      <c r="L8011" s="61" t="s">
        <v>1003</v>
      </c>
      <c r="M8011" s="11" t="s">
        <v>46</v>
      </c>
      <c r="N8011" s="11" t="s">
        <v>47</v>
      </c>
      <c r="O8011" s="10">
        <v>0</v>
      </c>
      <c r="P8011" s="12">
        <v>0</v>
      </c>
      <c r="Q8011" s="12">
        <f t="shared" si="1182"/>
        <v>0</v>
      </c>
      <c r="R8011" s="136"/>
      <c r="S8011" s="93"/>
      <c r="T8011" s="12"/>
      <c r="U8011" s="12"/>
      <c r="V8011" s="12"/>
      <c r="W8011" s="12"/>
      <c r="X8011" s="12"/>
      <c r="Y8011" s="12"/>
      <c r="Z8011" s="12"/>
      <c r="AA8011" s="12"/>
      <c r="AB8011" s="12"/>
      <c r="AC8011" s="12"/>
      <c r="AD8011" s="12"/>
      <c r="AE8011" s="12"/>
      <c r="AF8011" s="117"/>
      <c r="AG8011" s="33"/>
      <c r="AH8011" s="5"/>
      <c r="AI8011" s="5"/>
      <c r="AJ8011" s="13"/>
    </row>
    <row r="8012" spans="1:36" ht="293.25" x14ac:dyDescent="0.25">
      <c r="A8012" s="3" t="s">
        <v>38</v>
      </c>
      <c r="B8012" s="4" t="s">
        <v>48</v>
      </c>
      <c r="C8012" s="5"/>
      <c r="D8012" s="5" t="s">
        <v>915</v>
      </c>
      <c r="E8012" s="136"/>
      <c r="F8012" s="95" t="s">
        <v>775</v>
      </c>
      <c r="G8012" s="235" t="s">
        <v>21365</v>
      </c>
      <c r="H8012" s="12" t="s">
        <v>42</v>
      </c>
      <c r="I8012" s="8" t="s">
        <v>21366</v>
      </c>
      <c r="J8012" s="9" t="s">
        <v>120</v>
      </c>
      <c r="K8012" s="61" t="s">
        <v>1003</v>
      </c>
      <c r="L8012" s="61" t="s">
        <v>1003</v>
      </c>
      <c r="M8012" s="11" t="s">
        <v>46</v>
      </c>
      <c r="N8012" s="11" t="s">
        <v>47</v>
      </c>
      <c r="O8012" s="10">
        <v>0</v>
      </c>
      <c r="P8012" s="12">
        <v>0</v>
      </c>
      <c r="Q8012" s="12">
        <f t="shared" si="1182"/>
        <v>0</v>
      </c>
      <c r="R8012" s="136"/>
      <c r="S8012" s="93"/>
      <c r="T8012" s="12"/>
      <c r="U8012" s="12"/>
      <c r="V8012" s="12"/>
      <c r="W8012" s="12"/>
      <c r="X8012" s="12"/>
      <c r="Y8012" s="12"/>
      <c r="Z8012" s="12"/>
      <c r="AA8012" s="12"/>
      <c r="AB8012" s="12"/>
      <c r="AC8012" s="12"/>
      <c r="AD8012" s="12"/>
      <c r="AE8012" s="12"/>
      <c r="AF8012" s="117"/>
      <c r="AG8012" s="33"/>
      <c r="AH8012" s="5"/>
      <c r="AI8012" s="5"/>
      <c r="AJ8012" s="13"/>
    </row>
    <row r="8013" spans="1:36" ht="267.75" x14ac:dyDescent="0.25">
      <c r="A8013" s="3" t="s">
        <v>38</v>
      </c>
      <c r="B8013" s="4" t="s">
        <v>48</v>
      </c>
      <c r="C8013" s="5"/>
      <c r="D8013" s="5" t="s">
        <v>915</v>
      </c>
      <c r="E8013" s="136"/>
      <c r="F8013" s="95" t="s">
        <v>775</v>
      </c>
      <c r="G8013" s="235" t="s">
        <v>21367</v>
      </c>
      <c r="H8013" s="12" t="s">
        <v>42</v>
      </c>
      <c r="I8013" s="8" t="s">
        <v>21368</v>
      </c>
      <c r="J8013" s="9" t="s">
        <v>120</v>
      </c>
      <c r="K8013" s="61" t="s">
        <v>1003</v>
      </c>
      <c r="L8013" s="61" t="s">
        <v>1003</v>
      </c>
      <c r="M8013" s="11" t="s">
        <v>46</v>
      </c>
      <c r="N8013" s="11" t="s">
        <v>47</v>
      </c>
      <c r="O8013" s="10">
        <v>0</v>
      </c>
      <c r="P8013" s="12">
        <v>0</v>
      </c>
      <c r="Q8013" s="12">
        <f t="shared" si="1182"/>
        <v>0</v>
      </c>
      <c r="R8013" s="136"/>
      <c r="S8013" s="93"/>
      <c r="T8013" s="12"/>
      <c r="U8013" s="12"/>
      <c r="V8013" s="12"/>
      <c r="W8013" s="12"/>
      <c r="X8013" s="12"/>
      <c r="Y8013" s="12"/>
      <c r="Z8013" s="12"/>
      <c r="AA8013" s="12"/>
      <c r="AB8013" s="12"/>
      <c r="AC8013" s="12"/>
      <c r="AD8013" s="12"/>
      <c r="AE8013" s="12"/>
      <c r="AF8013" s="117"/>
      <c r="AG8013" s="33"/>
      <c r="AH8013" s="5"/>
      <c r="AI8013" s="5"/>
      <c r="AJ8013" s="13"/>
    </row>
    <row r="8014" spans="1:36" ht="255" x14ac:dyDescent="0.25">
      <c r="A8014" s="3" t="s">
        <v>38</v>
      </c>
      <c r="B8014" s="4" t="s">
        <v>48</v>
      </c>
      <c r="C8014" s="5"/>
      <c r="D8014" s="5" t="s">
        <v>915</v>
      </c>
      <c r="E8014" s="136"/>
      <c r="F8014" s="95" t="s">
        <v>775</v>
      </c>
      <c r="G8014" s="235" t="s">
        <v>21369</v>
      </c>
      <c r="H8014" s="12" t="s">
        <v>42</v>
      </c>
      <c r="I8014" s="8" t="s">
        <v>21370</v>
      </c>
      <c r="J8014" s="9" t="s">
        <v>120</v>
      </c>
      <c r="K8014" s="61" t="s">
        <v>1003</v>
      </c>
      <c r="L8014" s="61" t="s">
        <v>1003</v>
      </c>
      <c r="M8014" s="11" t="s">
        <v>46</v>
      </c>
      <c r="N8014" s="11" t="s">
        <v>47</v>
      </c>
      <c r="O8014" s="10">
        <v>0</v>
      </c>
      <c r="P8014" s="12">
        <v>0</v>
      </c>
      <c r="Q8014" s="12">
        <f t="shared" si="1182"/>
        <v>0</v>
      </c>
      <c r="R8014" s="136"/>
      <c r="S8014" s="93"/>
      <c r="T8014" s="12"/>
      <c r="U8014" s="12"/>
      <c r="V8014" s="12"/>
      <c r="W8014" s="12"/>
      <c r="X8014" s="12"/>
      <c r="Y8014" s="12"/>
      <c r="Z8014" s="12"/>
      <c r="AA8014" s="12"/>
      <c r="AB8014" s="12"/>
      <c r="AC8014" s="12"/>
      <c r="AD8014" s="12"/>
      <c r="AE8014" s="12"/>
      <c r="AF8014" s="117"/>
      <c r="AG8014" s="33"/>
      <c r="AH8014" s="5"/>
      <c r="AI8014" s="5"/>
      <c r="AJ8014" s="13"/>
    </row>
    <row r="8015" spans="1:36" ht="267.75" x14ac:dyDescent="0.25">
      <c r="A8015" s="3" t="s">
        <v>38</v>
      </c>
      <c r="B8015" s="4" t="s">
        <v>48</v>
      </c>
      <c r="C8015" s="5"/>
      <c r="D8015" s="5" t="s">
        <v>915</v>
      </c>
      <c r="E8015" s="195"/>
      <c r="F8015" s="95" t="s">
        <v>775</v>
      </c>
      <c r="G8015" s="235" t="s">
        <v>21371</v>
      </c>
      <c r="H8015" s="12" t="s">
        <v>42</v>
      </c>
      <c r="I8015" s="8" t="s">
        <v>21372</v>
      </c>
      <c r="J8015" s="9" t="s">
        <v>120</v>
      </c>
      <c r="K8015" s="61" t="s">
        <v>1003</v>
      </c>
      <c r="L8015" s="61" t="s">
        <v>1003</v>
      </c>
      <c r="M8015" s="11" t="s">
        <v>46</v>
      </c>
      <c r="N8015" s="11" t="s">
        <v>47</v>
      </c>
      <c r="O8015" s="10">
        <v>0</v>
      </c>
      <c r="P8015" s="12">
        <v>0</v>
      </c>
      <c r="Q8015" s="12">
        <f t="shared" si="1182"/>
        <v>0</v>
      </c>
      <c r="R8015" s="136"/>
      <c r="S8015" s="93"/>
      <c r="T8015" s="12"/>
      <c r="U8015" s="12"/>
      <c r="V8015" s="12"/>
      <c r="W8015" s="12"/>
      <c r="X8015" s="12"/>
      <c r="Y8015" s="12"/>
      <c r="Z8015" s="12"/>
      <c r="AA8015" s="12"/>
      <c r="AB8015" s="12"/>
      <c r="AC8015" s="12"/>
      <c r="AD8015" s="12"/>
      <c r="AE8015" s="12"/>
      <c r="AF8015" s="117"/>
      <c r="AG8015" s="14"/>
      <c r="AH8015" s="15"/>
      <c r="AI8015" s="15"/>
      <c r="AJ8015" s="190"/>
    </row>
    <row r="8016" spans="1:36" ht="267.75" x14ac:dyDescent="0.25">
      <c r="A8016" s="3" t="s">
        <v>38</v>
      </c>
      <c r="B8016" s="4" t="s">
        <v>48</v>
      </c>
      <c r="C8016" s="5"/>
      <c r="D8016" s="5" t="s">
        <v>915</v>
      </c>
      <c r="E8016" s="136"/>
      <c r="F8016" s="95" t="s">
        <v>775</v>
      </c>
      <c r="G8016" s="235" t="s">
        <v>21373</v>
      </c>
      <c r="H8016" s="12" t="s">
        <v>42</v>
      </c>
      <c r="I8016" s="8" t="s">
        <v>21374</v>
      </c>
      <c r="J8016" s="9" t="s">
        <v>120</v>
      </c>
      <c r="K8016" s="61" t="s">
        <v>1003</v>
      </c>
      <c r="L8016" s="61" t="s">
        <v>1003</v>
      </c>
      <c r="M8016" s="11" t="s">
        <v>46</v>
      </c>
      <c r="N8016" s="11" t="s">
        <v>47</v>
      </c>
      <c r="O8016" s="10">
        <v>0</v>
      </c>
      <c r="P8016" s="12">
        <v>0</v>
      </c>
      <c r="Q8016" s="12">
        <f t="shared" si="1182"/>
        <v>0</v>
      </c>
      <c r="R8016" s="136"/>
      <c r="S8016" s="93"/>
      <c r="T8016" s="12"/>
      <c r="U8016" s="12"/>
      <c r="V8016" s="12"/>
      <c r="W8016" s="12"/>
      <c r="X8016" s="12"/>
      <c r="Y8016" s="12"/>
      <c r="Z8016" s="12"/>
      <c r="AA8016" s="12"/>
      <c r="AB8016" s="12"/>
      <c r="AC8016" s="12"/>
      <c r="AD8016" s="12"/>
      <c r="AE8016" s="12"/>
      <c r="AF8016" s="117"/>
      <c r="AG8016" s="33"/>
      <c r="AH8016" s="5"/>
      <c r="AI8016" s="5"/>
      <c r="AJ8016" s="13"/>
    </row>
    <row r="8017" spans="1:36" ht="267.75" x14ac:dyDescent="0.25">
      <c r="A8017" s="3" t="s">
        <v>38</v>
      </c>
      <c r="B8017" s="4" t="s">
        <v>48</v>
      </c>
      <c r="C8017" s="5"/>
      <c r="D8017" s="5" t="s">
        <v>915</v>
      </c>
      <c r="E8017" s="136"/>
      <c r="F8017" s="95" t="s">
        <v>775</v>
      </c>
      <c r="G8017" s="235" t="s">
        <v>21375</v>
      </c>
      <c r="H8017" s="12" t="s">
        <v>42</v>
      </c>
      <c r="I8017" s="8" t="s">
        <v>21376</v>
      </c>
      <c r="J8017" s="9" t="s">
        <v>120</v>
      </c>
      <c r="K8017" s="61" t="s">
        <v>1003</v>
      </c>
      <c r="L8017" s="61" t="s">
        <v>1003</v>
      </c>
      <c r="M8017" s="11" t="s">
        <v>46</v>
      </c>
      <c r="N8017" s="11" t="s">
        <v>47</v>
      </c>
      <c r="O8017" s="10">
        <v>0</v>
      </c>
      <c r="P8017" s="12">
        <v>0</v>
      </c>
      <c r="Q8017" s="12">
        <f t="shared" si="1182"/>
        <v>0</v>
      </c>
      <c r="R8017" s="136"/>
      <c r="S8017" s="93"/>
      <c r="T8017" s="12"/>
      <c r="U8017" s="12"/>
      <c r="V8017" s="12"/>
      <c r="W8017" s="12"/>
      <c r="X8017" s="12"/>
      <c r="Y8017" s="12"/>
      <c r="Z8017" s="12"/>
      <c r="AA8017" s="12"/>
      <c r="AB8017" s="12"/>
      <c r="AC8017" s="12"/>
      <c r="AD8017" s="12"/>
      <c r="AE8017" s="12"/>
      <c r="AF8017" s="117"/>
      <c r="AG8017" s="33"/>
      <c r="AH8017" s="5"/>
      <c r="AI8017" s="5"/>
      <c r="AJ8017" s="13"/>
    </row>
    <row r="8018" spans="1:36" ht="280.5" x14ac:dyDescent="0.25">
      <c r="A8018" s="3" t="s">
        <v>38</v>
      </c>
      <c r="B8018" s="4" t="s">
        <v>48</v>
      </c>
      <c r="C8018" s="5"/>
      <c r="D8018" s="5" t="s">
        <v>915</v>
      </c>
      <c r="E8018" s="136"/>
      <c r="F8018" s="95" t="s">
        <v>775</v>
      </c>
      <c r="G8018" s="235" t="s">
        <v>21377</v>
      </c>
      <c r="H8018" s="12" t="s">
        <v>42</v>
      </c>
      <c r="I8018" s="8" t="s">
        <v>21378</v>
      </c>
      <c r="J8018" s="9" t="s">
        <v>120</v>
      </c>
      <c r="K8018" s="61" t="s">
        <v>1003</v>
      </c>
      <c r="L8018" s="61" t="s">
        <v>1003</v>
      </c>
      <c r="M8018" s="11" t="s">
        <v>46</v>
      </c>
      <c r="N8018" s="11" t="s">
        <v>47</v>
      </c>
      <c r="O8018" s="10">
        <v>0</v>
      </c>
      <c r="P8018" s="12">
        <v>0</v>
      </c>
      <c r="Q8018" s="12">
        <f t="shared" si="1182"/>
        <v>0</v>
      </c>
      <c r="R8018" s="136"/>
      <c r="S8018" s="93"/>
      <c r="T8018" s="12"/>
      <c r="U8018" s="12"/>
      <c r="V8018" s="12"/>
      <c r="W8018" s="12"/>
      <c r="X8018" s="12"/>
      <c r="Y8018" s="12"/>
      <c r="Z8018" s="12"/>
      <c r="AA8018" s="12"/>
      <c r="AB8018" s="12"/>
      <c r="AC8018" s="12"/>
      <c r="AD8018" s="12"/>
      <c r="AE8018" s="12"/>
      <c r="AF8018" s="117"/>
      <c r="AG8018" s="33"/>
      <c r="AH8018" s="5"/>
      <c r="AI8018" s="5"/>
      <c r="AJ8018" s="13"/>
    </row>
    <row r="8019" spans="1:36" ht="280.5" x14ac:dyDescent="0.25">
      <c r="A8019" s="3" t="s">
        <v>38</v>
      </c>
      <c r="B8019" s="4" t="s">
        <v>48</v>
      </c>
      <c r="C8019" s="5"/>
      <c r="D8019" s="5" t="s">
        <v>915</v>
      </c>
      <c r="E8019" s="136"/>
      <c r="F8019" s="95" t="s">
        <v>775</v>
      </c>
      <c r="G8019" s="235" t="s">
        <v>21379</v>
      </c>
      <c r="H8019" s="12" t="s">
        <v>42</v>
      </c>
      <c r="I8019" s="8" t="s">
        <v>21380</v>
      </c>
      <c r="J8019" s="9" t="s">
        <v>120</v>
      </c>
      <c r="K8019" s="61" t="s">
        <v>1003</v>
      </c>
      <c r="L8019" s="61" t="s">
        <v>1003</v>
      </c>
      <c r="M8019" s="11" t="s">
        <v>46</v>
      </c>
      <c r="N8019" s="11" t="s">
        <v>47</v>
      </c>
      <c r="O8019" s="10">
        <v>0</v>
      </c>
      <c r="P8019" s="12">
        <v>0</v>
      </c>
      <c r="Q8019" s="12">
        <f t="shared" si="1182"/>
        <v>0</v>
      </c>
      <c r="R8019" s="136"/>
      <c r="S8019" s="93"/>
      <c r="T8019" s="12"/>
      <c r="U8019" s="12"/>
      <c r="V8019" s="12"/>
      <c r="W8019" s="12"/>
      <c r="X8019" s="12"/>
      <c r="Y8019" s="12"/>
      <c r="Z8019" s="12"/>
      <c r="AA8019" s="12"/>
      <c r="AB8019" s="12"/>
      <c r="AC8019" s="12"/>
      <c r="AD8019" s="12"/>
      <c r="AE8019" s="12"/>
      <c r="AF8019" s="117"/>
      <c r="AG8019" s="33"/>
      <c r="AH8019" s="5"/>
      <c r="AI8019" s="5"/>
      <c r="AJ8019" s="13"/>
    </row>
    <row r="8020" spans="1:36" ht="267.75" x14ac:dyDescent="0.25">
      <c r="A8020" s="3" t="s">
        <v>38</v>
      </c>
      <c r="B8020" s="4" t="s">
        <v>48</v>
      </c>
      <c r="C8020" s="5"/>
      <c r="D8020" s="5" t="s">
        <v>915</v>
      </c>
      <c r="E8020" s="136"/>
      <c r="F8020" s="95" t="s">
        <v>775</v>
      </c>
      <c r="G8020" s="235" t="s">
        <v>21381</v>
      </c>
      <c r="H8020" s="12" t="s">
        <v>42</v>
      </c>
      <c r="I8020" s="8" t="s">
        <v>21382</v>
      </c>
      <c r="J8020" s="9" t="s">
        <v>120</v>
      </c>
      <c r="K8020" s="61" t="s">
        <v>1003</v>
      </c>
      <c r="L8020" s="61" t="s">
        <v>1003</v>
      </c>
      <c r="M8020" s="11" t="s">
        <v>46</v>
      </c>
      <c r="N8020" s="11" t="s">
        <v>47</v>
      </c>
      <c r="O8020" s="10">
        <v>0</v>
      </c>
      <c r="P8020" s="12">
        <v>0</v>
      </c>
      <c r="Q8020" s="12">
        <f t="shared" si="1182"/>
        <v>0</v>
      </c>
      <c r="R8020" s="136"/>
      <c r="S8020" s="93"/>
      <c r="T8020" s="12"/>
      <c r="U8020" s="12"/>
      <c r="V8020" s="12"/>
      <c r="W8020" s="12"/>
      <c r="X8020" s="12"/>
      <c r="Y8020" s="12"/>
      <c r="Z8020" s="12"/>
      <c r="AA8020" s="12"/>
      <c r="AB8020" s="12"/>
      <c r="AC8020" s="12"/>
      <c r="AD8020" s="12"/>
      <c r="AE8020" s="12"/>
      <c r="AF8020" s="117"/>
      <c r="AG8020" s="33"/>
      <c r="AH8020" s="5"/>
      <c r="AI8020" s="5"/>
      <c r="AJ8020" s="13"/>
    </row>
    <row r="8021" spans="1:36" ht="280.5" x14ac:dyDescent="0.25">
      <c r="A8021" s="3" t="s">
        <v>38</v>
      </c>
      <c r="B8021" s="4" t="s">
        <v>48</v>
      </c>
      <c r="C8021" s="5"/>
      <c r="D8021" s="5" t="s">
        <v>915</v>
      </c>
      <c r="E8021" s="136"/>
      <c r="F8021" s="95" t="s">
        <v>775</v>
      </c>
      <c r="G8021" s="235" t="s">
        <v>21383</v>
      </c>
      <c r="H8021" s="12" t="s">
        <v>42</v>
      </c>
      <c r="I8021" s="8" t="s">
        <v>21384</v>
      </c>
      <c r="J8021" s="9" t="s">
        <v>120</v>
      </c>
      <c r="K8021" s="61" t="s">
        <v>1003</v>
      </c>
      <c r="L8021" s="61" t="s">
        <v>1003</v>
      </c>
      <c r="M8021" s="11" t="s">
        <v>46</v>
      </c>
      <c r="N8021" s="11" t="s">
        <v>47</v>
      </c>
      <c r="O8021" s="10">
        <v>0</v>
      </c>
      <c r="P8021" s="12">
        <v>0</v>
      </c>
      <c r="Q8021" s="12">
        <f t="shared" si="1182"/>
        <v>0</v>
      </c>
      <c r="R8021" s="136"/>
      <c r="S8021" s="93"/>
      <c r="T8021" s="12"/>
      <c r="U8021" s="12"/>
      <c r="V8021" s="12"/>
      <c r="W8021" s="12"/>
      <c r="X8021" s="12"/>
      <c r="Y8021" s="12"/>
      <c r="Z8021" s="12"/>
      <c r="AA8021" s="12"/>
      <c r="AB8021" s="12"/>
      <c r="AC8021" s="12"/>
      <c r="AD8021" s="12"/>
      <c r="AE8021" s="12"/>
      <c r="AF8021" s="117"/>
      <c r="AG8021" s="33"/>
      <c r="AH8021" s="5"/>
      <c r="AI8021" s="5"/>
      <c r="AJ8021" s="13"/>
    </row>
    <row r="8022" spans="1:36" ht="267.75" x14ac:dyDescent="0.25">
      <c r="A8022" s="3" t="s">
        <v>38</v>
      </c>
      <c r="B8022" s="4" t="s">
        <v>48</v>
      </c>
      <c r="C8022" s="5"/>
      <c r="D8022" s="5" t="s">
        <v>915</v>
      </c>
      <c r="E8022" s="136"/>
      <c r="F8022" s="95" t="s">
        <v>775</v>
      </c>
      <c r="G8022" s="235" t="s">
        <v>21385</v>
      </c>
      <c r="H8022" s="12" t="s">
        <v>42</v>
      </c>
      <c r="I8022" s="8" t="s">
        <v>21386</v>
      </c>
      <c r="J8022" s="9" t="s">
        <v>120</v>
      </c>
      <c r="K8022" s="61" t="s">
        <v>1003</v>
      </c>
      <c r="L8022" s="61" t="s">
        <v>1003</v>
      </c>
      <c r="M8022" s="11" t="s">
        <v>46</v>
      </c>
      <c r="N8022" s="11" t="s">
        <v>47</v>
      </c>
      <c r="O8022" s="10">
        <v>0</v>
      </c>
      <c r="P8022" s="12">
        <v>0</v>
      </c>
      <c r="Q8022" s="12">
        <f t="shared" si="1182"/>
        <v>0</v>
      </c>
      <c r="R8022" s="136"/>
      <c r="S8022" s="93"/>
      <c r="T8022" s="12"/>
      <c r="U8022" s="12"/>
      <c r="V8022" s="12"/>
      <c r="W8022" s="12"/>
      <c r="X8022" s="12"/>
      <c r="Y8022" s="12"/>
      <c r="Z8022" s="12"/>
      <c r="AA8022" s="12"/>
      <c r="AB8022" s="12"/>
      <c r="AC8022" s="12"/>
      <c r="AD8022" s="12"/>
      <c r="AE8022" s="12"/>
      <c r="AF8022" s="117"/>
      <c r="AG8022" s="33"/>
      <c r="AH8022" s="5"/>
      <c r="AI8022" s="5"/>
      <c r="AJ8022" s="13"/>
    </row>
    <row r="8023" spans="1:36" ht="280.5" x14ac:dyDescent="0.25">
      <c r="A8023" s="3" t="s">
        <v>38</v>
      </c>
      <c r="B8023" s="4" t="s">
        <v>48</v>
      </c>
      <c r="C8023" s="5"/>
      <c r="D8023" s="5" t="s">
        <v>915</v>
      </c>
      <c r="E8023" s="136"/>
      <c r="F8023" s="95" t="s">
        <v>775</v>
      </c>
      <c r="G8023" s="235" t="s">
        <v>21387</v>
      </c>
      <c r="H8023" s="12" t="s">
        <v>42</v>
      </c>
      <c r="I8023" s="8" t="s">
        <v>21388</v>
      </c>
      <c r="J8023" s="9" t="s">
        <v>120</v>
      </c>
      <c r="K8023" s="61" t="s">
        <v>1003</v>
      </c>
      <c r="L8023" s="61" t="s">
        <v>1003</v>
      </c>
      <c r="M8023" s="11" t="s">
        <v>46</v>
      </c>
      <c r="N8023" s="11" t="s">
        <v>47</v>
      </c>
      <c r="O8023" s="10">
        <v>0</v>
      </c>
      <c r="P8023" s="12">
        <v>0</v>
      </c>
      <c r="Q8023" s="12">
        <f t="shared" si="1182"/>
        <v>0</v>
      </c>
      <c r="R8023" s="136"/>
      <c r="S8023" s="93"/>
      <c r="T8023" s="12"/>
      <c r="U8023" s="12"/>
      <c r="V8023" s="12"/>
      <c r="W8023" s="12"/>
      <c r="X8023" s="12"/>
      <c r="Y8023" s="12"/>
      <c r="Z8023" s="12"/>
      <c r="AA8023" s="12"/>
      <c r="AB8023" s="12"/>
      <c r="AC8023" s="12"/>
      <c r="AD8023" s="12"/>
      <c r="AE8023" s="12"/>
      <c r="AF8023" s="117"/>
      <c r="AG8023" s="33"/>
      <c r="AH8023" s="5"/>
      <c r="AI8023" s="5"/>
      <c r="AJ8023" s="13"/>
    </row>
    <row r="8024" spans="1:36" ht="280.5" x14ac:dyDescent="0.25">
      <c r="A8024" s="3" t="s">
        <v>38</v>
      </c>
      <c r="B8024" s="4" t="s">
        <v>48</v>
      </c>
      <c r="C8024" s="5"/>
      <c r="D8024" s="5" t="s">
        <v>915</v>
      </c>
      <c r="E8024" s="136"/>
      <c r="F8024" s="95" t="s">
        <v>775</v>
      </c>
      <c r="G8024" s="235" t="s">
        <v>21389</v>
      </c>
      <c r="H8024" s="12" t="s">
        <v>42</v>
      </c>
      <c r="I8024" s="8" t="s">
        <v>21390</v>
      </c>
      <c r="J8024" s="9" t="s">
        <v>120</v>
      </c>
      <c r="K8024" s="61" t="s">
        <v>1003</v>
      </c>
      <c r="L8024" s="61" t="s">
        <v>1003</v>
      </c>
      <c r="M8024" s="11" t="s">
        <v>46</v>
      </c>
      <c r="N8024" s="11" t="s">
        <v>47</v>
      </c>
      <c r="O8024" s="10">
        <v>0</v>
      </c>
      <c r="P8024" s="12">
        <v>0</v>
      </c>
      <c r="Q8024" s="12">
        <f t="shared" si="1182"/>
        <v>0</v>
      </c>
      <c r="R8024" s="136"/>
      <c r="S8024" s="93"/>
      <c r="T8024" s="12"/>
      <c r="U8024" s="12"/>
      <c r="V8024" s="12"/>
      <c r="W8024" s="12"/>
      <c r="X8024" s="12"/>
      <c r="Y8024" s="12"/>
      <c r="Z8024" s="12"/>
      <c r="AA8024" s="12"/>
      <c r="AB8024" s="12"/>
      <c r="AC8024" s="12"/>
      <c r="AD8024" s="12"/>
      <c r="AE8024" s="12"/>
      <c r="AF8024" s="117"/>
      <c r="AG8024" s="33"/>
      <c r="AH8024" s="5"/>
      <c r="AI8024" s="5"/>
      <c r="AJ8024" s="13"/>
    </row>
    <row r="8025" spans="1:36" ht="267.75" x14ac:dyDescent="0.25">
      <c r="A8025" s="3" t="s">
        <v>38</v>
      </c>
      <c r="B8025" s="4" t="s">
        <v>48</v>
      </c>
      <c r="C8025" s="5"/>
      <c r="D8025" s="5" t="s">
        <v>915</v>
      </c>
      <c r="E8025" s="136"/>
      <c r="F8025" s="95" t="s">
        <v>775</v>
      </c>
      <c r="G8025" s="235" t="s">
        <v>21391</v>
      </c>
      <c r="H8025" s="12" t="s">
        <v>42</v>
      </c>
      <c r="I8025" s="8" t="s">
        <v>21392</v>
      </c>
      <c r="J8025" s="9" t="s">
        <v>120</v>
      </c>
      <c r="K8025" s="61" t="s">
        <v>1003</v>
      </c>
      <c r="L8025" s="61" t="s">
        <v>1003</v>
      </c>
      <c r="M8025" s="11" t="s">
        <v>46</v>
      </c>
      <c r="N8025" s="11" t="s">
        <v>47</v>
      </c>
      <c r="O8025" s="10">
        <v>0</v>
      </c>
      <c r="P8025" s="12">
        <v>0</v>
      </c>
      <c r="Q8025" s="12">
        <f t="shared" si="1182"/>
        <v>0</v>
      </c>
      <c r="R8025" s="136"/>
      <c r="S8025" s="93"/>
      <c r="T8025" s="12"/>
      <c r="U8025" s="12"/>
      <c r="V8025" s="12"/>
      <c r="W8025" s="12"/>
      <c r="X8025" s="12"/>
      <c r="Y8025" s="12"/>
      <c r="Z8025" s="12"/>
      <c r="AA8025" s="12"/>
      <c r="AB8025" s="12"/>
      <c r="AC8025" s="12"/>
      <c r="AD8025" s="12"/>
      <c r="AE8025" s="12"/>
      <c r="AF8025" s="117"/>
      <c r="AG8025" s="33"/>
      <c r="AH8025" s="5"/>
      <c r="AI8025" s="5"/>
      <c r="AJ8025" s="13"/>
    </row>
    <row r="8026" spans="1:36" ht="267.75" x14ac:dyDescent="0.25">
      <c r="A8026" s="3" t="s">
        <v>38</v>
      </c>
      <c r="B8026" s="4" t="s">
        <v>48</v>
      </c>
      <c r="C8026" s="5"/>
      <c r="D8026" s="5" t="s">
        <v>915</v>
      </c>
      <c r="E8026" s="136"/>
      <c r="F8026" s="95" t="s">
        <v>775</v>
      </c>
      <c r="G8026" s="235" t="s">
        <v>21393</v>
      </c>
      <c r="H8026" s="12" t="s">
        <v>42</v>
      </c>
      <c r="I8026" s="8" t="s">
        <v>21394</v>
      </c>
      <c r="J8026" s="9" t="s">
        <v>120</v>
      </c>
      <c r="K8026" s="61" t="s">
        <v>1003</v>
      </c>
      <c r="L8026" s="61" t="s">
        <v>1003</v>
      </c>
      <c r="M8026" s="11" t="s">
        <v>46</v>
      </c>
      <c r="N8026" s="11" t="s">
        <v>47</v>
      </c>
      <c r="O8026" s="10">
        <v>0</v>
      </c>
      <c r="P8026" s="12">
        <v>0</v>
      </c>
      <c r="Q8026" s="12">
        <f t="shared" si="1182"/>
        <v>0</v>
      </c>
      <c r="R8026" s="136"/>
      <c r="S8026" s="93"/>
      <c r="T8026" s="12"/>
      <c r="U8026" s="12"/>
      <c r="V8026" s="12"/>
      <c r="W8026" s="12"/>
      <c r="X8026" s="12"/>
      <c r="Y8026" s="12"/>
      <c r="Z8026" s="12"/>
      <c r="AA8026" s="12"/>
      <c r="AB8026" s="12"/>
      <c r="AC8026" s="12"/>
      <c r="AD8026" s="12"/>
      <c r="AE8026" s="12"/>
      <c r="AF8026" s="117"/>
      <c r="AG8026" s="33"/>
      <c r="AH8026" s="5"/>
      <c r="AI8026" s="5"/>
      <c r="AJ8026" s="13"/>
    </row>
    <row r="8027" spans="1:36" ht="357" x14ac:dyDescent="0.25">
      <c r="A8027" s="3" t="s">
        <v>38</v>
      </c>
      <c r="B8027" s="4" t="s">
        <v>48</v>
      </c>
      <c r="C8027" s="5"/>
      <c r="D8027" s="5" t="s">
        <v>915</v>
      </c>
      <c r="E8027" s="136"/>
      <c r="F8027" s="95" t="s">
        <v>775</v>
      </c>
      <c r="G8027" s="235" t="s">
        <v>21395</v>
      </c>
      <c r="H8027" s="12" t="s">
        <v>42</v>
      </c>
      <c r="I8027" s="8" t="s">
        <v>21396</v>
      </c>
      <c r="J8027" s="9" t="s">
        <v>120</v>
      </c>
      <c r="K8027" s="61" t="s">
        <v>1003</v>
      </c>
      <c r="L8027" s="61" t="s">
        <v>1003</v>
      </c>
      <c r="M8027" s="11" t="s">
        <v>46</v>
      </c>
      <c r="N8027" s="11" t="s">
        <v>47</v>
      </c>
      <c r="O8027" s="10">
        <v>0</v>
      </c>
      <c r="P8027" s="12">
        <v>0</v>
      </c>
      <c r="Q8027" s="12">
        <f t="shared" si="1182"/>
        <v>0</v>
      </c>
      <c r="R8027" s="136"/>
      <c r="S8027" s="93"/>
      <c r="T8027" s="12"/>
      <c r="U8027" s="12"/>
      <c r="V8027" s="12"/>
      <c r="W8027" s="12"/>
      <c r="X8027" s="12"/>
      <c r="Y8027" s="12"/>
      <c r="Z8027" s="12"/>
      <c r="AA8027" s="12"/>
      <c r="AB8027" s="12"/>
      <c r="AC8027" s="12"/>
      <c r="AD8027" s="12"/>
      <c r="AE8027" s="12"/>
      <c r="AF8027" s="117"/>
      <c r="AG8027" s="33"/>
      <c r="AH8027" s="5"/>
      <c r="AI8027" s="5"/>
      <c r="AJ8027" s="13"/>
    </row>
    <row r="8028" spans="1:36" ht="267.75" x14ac:dyDescent="0.25">
      <c r="A8028" s="3" t="s">
        <v>38</v>
      </c>
      <c r="B8028" s="4" t="s">
        <v>48</v>
      </c>
      <c r="C8028" s="5"/>
      <c r="D8028" s="5" t="s">
        <v>915</v>
      </c>
      <c r="E8028" s="136"/>
      <c r="F8028" s="95" t="s">
        <v>775</v>
      </c>
      <c r="G8028" s="235" t="s">
        <v>21397</v>
      </c>
      <c r="H8028" s="12" t="s">
        <v>42</v>
      </c>
      <c r="I8028" s="8" t="s">
        <v>21398</v>
      </c>
      <c r="J8028" s="9" t="s">
        <v>120</v>
      </c>
      <c r="K8028" s="61" t="s">
        <v>1003</v>
      </c>
      <c r="L8028" s="61" t="s">
        <v>1003</v>
      </c>
      <c r="M8028" s="11" t="s">
        <v>46</v>
      </c>
      <c r="N8028" s="11" t="s">
        <v>47</v>
      </c>
      <c r="O8028" s="10">
        <v>0</v>
      </c>
      <c r="P8028" s="12">
        <v>0</v>
      </c>
      <c r="Q8028" s="12">
        <f t="shared" si="1182"/>
        <v>0</v>
      </c>
      <c r="R8028" s="136"/>
      <c r="S8028" s="93"/>
      <c r="T8028" s="12"/>
      <c r="U8028" s="12"/>
      <c r="V8028" s="12"/>
      <c r="W8028" s="12"/>
      <c r="X8028" s="12"/>
      <c r="Y8028" s="12"/>
      <c r="Z8028" s="12"/>
      <c r="AA8028" s="12"/>
      <c r="AB8028" s="12"/>
      <c r="AC8028" s="12"/>
      <c r="AD8028" s="12"/>
      <c r="AE8028" s="12"/>
      <c r="AF8028" s="117"/>
      <c r="AG8028" s="33"/>
      <c r="AH8028" s="5"/>
      <c r="AI8028" s="5"/>
      <c r="AJ8028" s="13"/>
    </row>
    <row r="8029" spans="1:36" ht="318.75" x14ac:dyDescent="0.25">
      <c r="A8029" s="3" t="s">
        <v>38</v>
      </c>
      <c r="B8029" s="4" t="s">
        <v>48</v>
      </c>
      <c r="C8029" s="5"/>
      <c r="D8029" s="5" t="s">
        <v>915</v>
      </c>
      <c r="E8029" s="136"/>
      <c r="F8029" s="95" t="s">
        <v>775</v>
      </c>
      <c r="G8029" s="235" t="s">
        <v>21399</v>
      </c>
      <c r="H8029" s="12" t="s">
        <v>42</v>
      </c>
      <c r="I8029" s="8" t="s">
        <v>21400</v>
      </c>
      <c r="J8029" s="9" t="s">
        <v>120</v>
      </c>
      <c r="K8029" s="61" t="s">
        <v>1003</v>
      </c>
      <c r="L8029" s="61" t="s">
        <v>1003</v>
      </c>
      <c r="M8029" s="11" t="s">
        <v>46</v>
      </c>
      <c r="N8029" s="11" t="s">
        <v>47</v>
      </c>
      <c r="O8029" s="10">
        <v>0</v>
      </c>
      <c r="P8029" s="12">
        <v>0</v>
      </c>
      <c r="Q8029" s="12">
        <f t="shared" si="1182"/>
        <v>0</v>
      </c>
      <c r="R8029" s="136"/>
      <c r="S8029" s="93"/>
      <c r="T8029" s="12"/>
      <c r="U8029" s="12"/>
      <c r="V8029" s="12"/>
      <c r="W8029" s="12"/>
      <c r="X8029" s="12"/>
      <c r="Y8029" s="12"/>
      <c r="Z8029" s="12"/>
      <c r="AA8029" s="12"/>
      <c r="AB8029" s="12"/>
      <c r="AC8029" s="12"/>
      <c r="AD8029" s="12"/>
      <c r="AE8029" s="12"/>
      <c r="AF8029" s="117"/>
      <c r="AG8029" s="33"/>
      <c r="AH8029" s="5"/>
      <c r="AI8029" s="5"/>
      <c r="AJ8029" s="13"/>
    </row>
    <row r="8030" spans="1:36" ht="267.75" x14ac:dyDescent="0.25">
      <c r="A8030" s="3" t="s">
        <v>38</v>
      </c>
      <c r="B8030" s="4" t="s">
        <v>48</v>
      </c>
      <c r="C8030" s="5"/>
      <c r="D8030" s="5" t="s">
        <v>915</v>
      </c>
      <c r="E8030" s="136"/>
      <c r="F8030" s="95" t="s">
        <v>775</v>
      </c>
      <c r="G8030" s="235" t="s">
        <v>21401</v>
      </c>
      <c r="H8030" s="12" t="s">
        <v>42</v>
      </c>
      <c r="I8030" s="8" t="s">
        <v>21402</v>
      </c>
      <c r="J8030" s="9" t="s">
        <v>120</v>
      </c>
      <c r="K8030" s="61" t="s">
        <v>1003</v>
      </c>
      <c r="L8030" s="61" t="s">
        <v>1003</v>
      </c>
      <c r="M8030" s="11" t="s">
        <v>46</v>
      </c>
      <c r="N8030" s="11" t="s">
        <v>47</v>
      </c>
      <c r="O8030" s="10">
        <v>0</v>
      </c>
      <c r="P8030" s="12">
        <v>0</v>
      </c>
      <c r="Q8030" s="12">
        <f t="shared" si="1182"/>
        <v>0</v>
      </c>
      <c r="R8030" s="136"/>
      <c r="S8030" s="93"/>
      <c r="T8030" s="12"/>
      <c r="U8030" s="12"/>
      <c r="V8030" s="12"/>
      <c r="W8030" s="12"/>
      <c r="X8030" s="12"/>
      <c r="Y8030" s="12"/>
      <c r="Z8030" s="12"/>
      <c r="AA8030" s="12"/>
      <c r="AB8030" s="12"/>
      <c r="AC8030" s="12"/>
      <c r="AD8030" s="12"/>
      <c r="AE8030" s="12"/>
      <c r="AF8030" s="117"/>
      <c r="AG8030" s="33"/>
      <c r="AH8030" s="5"/>
      <c r="AI8030" s="5"/>
      <c r="AJ8030" s="13"/>
    </row>
    <row r="8031" spans="1:36" ht="267.75" x14ac:dyDescent="0.25">
      <c r="A8031" s="3" t="s">
        <v>38</v>
      </c>
      <c r="B8031" s="4" t="s">
        <v>48</v>
      </c>
      <c r="C8031" s="5"/>
      <c r="D8031" s="5" t="s">
        <v>915</v>
      </c>
      <c r="E8031" s="136"/>
      <c r="F8031" s="95" t="s">
        <v>775</v>
      </c>
      <c r="G8031" s="235" t="s">
        <v>21403</v>
      </c>
      <c r="H8031" s="12" t="s">
        <v>42</v>
      </c>
      <c r="I8031" s="8" t="s">
        <v>21404</v>
      </c>
      <c r="J8031" s="9" t="s">
        <v>120</v>
      </c>
      <c r="K8031" s="61" t="s">
        <v>1003</v>
      </c>
      <c r="L8031" s="61" t="s">
        <v>1003</v>
      </c>
      <c r="M8031" s="11" t="s">
        <v>46</v>
      </c>
      <c r="N8031" s="11" t="s">
        <v>47</v>
      </c>
      <c r="O8031" s="10">
        <v>0</v>
      </c>
      <c r="P8031" s="12">
        <v>0</v>
      </c>
      <c r="Q8031" s="12">
        <f t="shared" si="1182"/>
        <v>0</v>
      </c>
      <c r="R8031" s="136"/>
      <c r="S8031" s="93"/>
      <c r="T8031" s="12"/>
      <c r="U8031" s="12"/>
      <c r="V8031" s="12"/>
      <c r="W8031" s="12"/>
      <c r="X8031" s="12"/>
      <c r="Y8031" s="12"/>
      <c r="Z8031" s="12"/>
      <c r="AA8031" s="12"/>
      <c r="AB8031" s="12"/>
      <c r="AC8031" s="12"/>
      <c r="AD8031" s="12"/>
      <c r="AE8031" s="12"/>
      <c r="AF8031" s="117"/>
      <c r="AG8031" s="33"/>
      <c r="AH8031" s="5"/>
      <c r="AI8031" s="5"/>
      <c r="AJ8031" s="13"/>
    </row>
    <row r="8032" spans="1:36" ht="344.25" x14ac:dyDescent="0.25">
      <c r="A8032" s="3" t="s">
        <v>38</v>
      </c>
      <c r="B8032" s="4" t="s">
        <v>48</v>
      </c>
      <c r="C8032" s="5"/>
      <c r="D8032" s="5" t="s">
        <v>915</v>
      </c>
      <c r="E8032" s="136"/>
      <c r="F8032" s="95" t="s">
        <v>775</v>
      </c>
      <c r="G8032" s="235" t="s">
        <v>21405</v>
      </c>
      <c r="H8032" s="12" t="s">
        <v>42</v>
      </c>
      <c r="I8032" s="8" t="s">
        <v>21406</v>
      </c>
      <c r="J8032" s="9" t="s">
        <v>120</v>
      </c>
      <c r="K8032" s="61" t="s">
        <v>1003</v>
      </c>
      <c r="L8032" s="61" t="s">
        <v>1003</v>
      </c>
      <c r="M8032" s="11" t="s">
        <v>46</v>
      </c>
      <c r="N8032" s="11" t="s">
        <v>47</v>
      </c>
      <c r="O8032" s="10">
        <v>0</v>
      </c>
      <c r="P8032" s="12">
        <v>0</v>
      </c>
      <c r="Q8032" s="12">
        <f t="shared" si="1182"/>
        <v>0</v>
      </c>
      <c r="R8032" s="136"/>
      <c r="S8032" s="93"/>
      <c r="T8032" s="12"/>
      <c r="U8032" s="12"/>
      <c r="V8032" s="12"/>
      <c r="W8032" s="12"/>
      <c r="X8032" s="12"/>
      <c r="Y8032" s="12"/>
      <c r="Z8032" s="12"/>
      <c r="AA8032" s="12"/>
      <c r="AB8032" s="12"/>
      <c r="AC8032" s="12"/>
      <c r="AD8032" s="12"/>
      <c r="AE8032" s="12"/>
      <c r="AF8032" s="117"/>
      <c r="AG8032" s="33"/>
      <c r="AH8032" s="5"/>
      <c r="AI8032" s="5"/>
      <c r="AJ8032" s="13"/>
    </row>
    <row r="8033" spans="1:36" ht="267.75" x14ac:dyDescent="0.25">
      <c r="A8033" s="3" t="s">
        <v>38</v>
      </c>
      <c r="B8033" s="4" t="s">
        <v>48</v>
      </c>
      <c r="C8033" s="5"/>
      <c r="D8033" s="5" t="s">
        <v>915</v>
      </c>
      <c r="E8033" s="136"/>
      <c r="F8033" s="95" t="s">
        <v>775</v>
      </c>
      <c r="G8033" s="235" t="s">
        <v>21407</v>
      </c>
      <c r="H8033" s="12" t="s">
        <v>42</v>
      </c>
      <c r="I8033" s="8" t="s">
        <v>21408</v>
      </c>
      <c r="J8033" s="9" t="s">
        <v>120</v>
      </c>
      <c r="K8033" s="61" t="s">
        <v>1003</v>
      </c>
      <c r="L8033" s="61" t="s">
        <v>1003</v>
      </c>
      <c r="M8033" s="11" t="s">
        <v>46</v>
      </c>
      <c r="N8033" s="11" t="s">
        <v>47</v>
      </c>
      <c r="O8033" s="10">
        <v>0</v>
      </c>
      <c r="P8033" s="12">
        <v>0</v>
      </c>
      <c r="Q8033" s="12">
        <f t="shared" si="1182"/>
        <v>0</v>
      </c>
      <c r="R8033" s="136"/>
      <c r="S8033" s="93"/>
      <c r="T8033" s="12"/>
      <c r="U8033" s="12"/>
      <c r="V8033" s="12"/>
      <c r="W8033" s="12"/>
      <c r="X8033" s="12"/>
      <c r="Y8033" s="12"/>
      <c r="Z8033" s="12"/>
      <c r="AA8033" s="12"/>
      <c r="AB8033" s="12"/>
      <c r="AC8033" s="12"/>
      <c r="AD8033" s="12"/>
      <c r="AE8033" s="12"/>
      <c r="AF8033" s="117"/>
      <c r="AG8033" s="33"/>
      <c r="AH8033" s="5"/>
      <c r="AI8033" s="5"/>
      <c r="AJ8033" s="13"/>
    </row>
    <row r="8034" spans="1:36" ht="255" x14ac:dyDescent="0.25">
      <c r="A8034" s="3" t="s">
        <v>38</v>
      </c>
      <c r="B8034" s="4" t="s">
        <v>48</v>
      </c>
      <c r="C8034" s="5"/>
      <c r="D8034" s="5" t="s">
        <v>915</v>
      </c>
      <c r="E8034" s="136"/>
      <c r="F8034" s="95" t="s">
        <v>775</v>
      </c>
      <c r="G8034" s="235" t="s">
        <v>21409</v>
      </c>
      <c r="H8034" s="12" t="s">
        <v>42</v>
      </c>
      <c r="I8034" s="8" t="s">
        <v>21410</v>
      </c>
      <c r="J8034" s="9" t="s">
        <v>120</v>
      </c>
      <c r="K8034" s="61" t="s">
        <v>1003</v>
      </c>
      <c r="L8034" s="61" t="s">
        <v>1003</v>
      </c>
      <c r="M8034" s="11" t="s">
        <v>46</v>
      </c>
      <c r="N8034" s="11" t="s">
        <v>47</v>
      </c>
      <c r="O8034" s="10">
        <v>0</v>
      </c>
      <c r="P8034" s="12">
        <v>0</v>
      </c>
      <c r="Q8034" s="12">
        <f t="shared" si="1182"/>
        <v>0</v>
      </c>
      <c r="R8034" s="136"/>
      <c r="S8034" s="93"/>
      <c r="T8034" s="12"/>
      <c r="U8034" s="12"/>
      <c r="V8034" s="12"/>
      <c r="W8034" s="12"/>
      <c r="X8034" s="12"/>
      <c r="Y8034" s="12"/>
      <c r="Z8034" s="12"/>
      <c r="AA8034" s="12"/>
      <c r="AB8034" s="12"/>
      <c r="AC8034" s="12"/>
      <c r="AD8034" s="12"/>
      <c r="AE8034" s="12"/>
      <c r="AF8034" s="117"/>
      <c r="AG8034" s="33"/>
      <c r="AH8034" s="5"/>
      <c r="AI8034" s="5"/>
      <c r="AJ8034" s="13"/>
    </row>
    <row r="8035" spans="1:36" ht="267.75" x14ac:dyDescent="0.25">
      <c r="A8035" s="3" t="s">
        <v>38</v>
      </c>
      <c r="B8035" s="4" t="s">
        <v>48</v>
      </c>
      <c r="C8035" s="5"/>
      <c r="D8035" s="5" t="s">
        <v>915</v>
      </c>
      <c r="E8035" s="136"/>
      <c r="F8035" s="95" t="s">
        <v>775</v>
      </c>
      <c r="G8035" s="235" t="s">
        <v>21411</v>
      </c>
      <c r="H8035" s="12" t="s">
        <v>42</v>
      </c>
      <c r="I8035" s="8" t="s">
        <v>21412</v>
      </c>
      <c r="J8035" s="9" t="s">
        <v>120</v>
      </c>
      <c r="K8035" s="61" t="s">
        <v>1003</v>
      </c>
      <c r="L8035" s="61" t="s">
        <v>1003</v>
      </c>
      <c r="M8035" s="11" t="s">
        <v>46</v>
      </c>
      <c r="N8035" s="11" t="s">
        <v>47</v>
      </c>
      <c r="O8035" s="10">
        <v>0</v>
      </c>
      <c r="P8035" s="12">
        <v>0</v>
      </c>
      <c r="Q8035" s="12">
        <f t="shared" si="1182"/>
        <v>0</v>
      </c>
      <c r="R8035" s="136"/>
      <c r="S8035" s="93"/>
      <c r="T8035" s="12"/>
      <c r="U8035" s="12"/>
      <c r="V8035" s="12"/>
      <c r="W8035" s="12"/>
      <c r="X8035" s="12"/>
      <c r="Y8035" s="12"/>
      <c r="Z8035" s="12"/>
      <c r="AA8035" s="12"/>
      <c r="AB8035" s="12"/>
      <c r="AC8035" s="12"/>
      <c r="AD8035" s="12"/>
      <c r="AE8035" s="12"/>
      <c r="AF8035" s="117"/>
      <c r="AG8035" s="33"/>
      <c r="AH8035" s="5"/>
      <c r="AI8035" s="5"/>
      <c r="AJ8035" s="13"/>
    </row>
    <row r="8036" spans="1:36" ht="280.5" x14ac:dyDescent="0.25">
      <c r="A8036" s="3" t="s">
        <v>38</v>
      </c>
      <c r="B8036" s="4" t="s">
        <v>48</v>
      </c>
      <c r="C8036" s="5"/>
      <c r="D8036" s="5" t="s">
        <v>915</v>
      </c>
      <c r="E8036" s="136"/>
      <c r="F8036" s="95" t="s">
        <v>775</v>
      </c>
      <c r="G8036" s="235" t="s">
        <v>21413</v>
      </c>
      <c r="H8036" s="12" t="s">
        <v>42</v>
      </c>
      <c r="I8036" s="8" t="s">
        <v>21414</v>
      </c>
      <c r="J8036" s="9" t="s">
        <v>120</v>
      </c>
      <c r="K8036" s="61" t="s">
        <v>1003</v>
      </c>
      <c r="L8036" s="61" t="s">
        <v>1003</v>
      </c>
      <c r="M8036" s="11" t="s">
        <v>46</v>
      </c>
      <c r="N8036" s="11" t="s">
        <v>47</v>
      </c>
      <c r="O8036" s="10">
        <v>0</v>
      </c>
      <c r="P8036" s="12">
        <v>0</v>
      </c>
      <c r="Q8036" s="12">
        <f t="shared" si="1182"/>
        <v>0</v>
      </c>
      <c r="R8036" s="136"/>
      <c r="S8036" s="93"/>
      <c r="T8036" s="12"/>
      <c r="U8036" s="12"/>
      <c r="V8036" s="12"/>
      <c r="W8036" s="12"/>
      <c r="X8036" s="12"/>
      <c r="Y8036" s="12"/>
      <c r="Z8036" s="12"/>
      <c r="AA8036" s="12"/>
      <c r="AB8036" s="12"/>
      <c r="AC8036" s="12"/>
      <c r="AD8036" s="12"/>
      <c r="AE8036" s="12"/>
      <c r="AF8036" s="117"/>
      <c r="AG8036" s="33"/>
      <c r="AH8036" s="5"/>
      <c r="AI8036" s="5"/>
      <c r="AJ8036" s="13"/>
    </row>
    <row r="8037" spans="1:36" ht="280.5" x14ac:dyDescent="0.25">
      <c r="A8037" s="3" t="s">
        <v>38</v>
      </c>
      <c r="B8037" s="4" t="s">
        <v>48</v>
      </c>
      <c r="C8037" s="5"/>
      <c r="D8037" s="5" t="s">
        <v>915</v>
      </c>
      <c r="E8037" s="136"/>
      <c r="F8037" s="95" t="s">
        <v>775</v>
      </c>
      <c r="G8037" s="235" t="s">
        <v>21415</v>
      </c>
      <c r="H8037" s="12" t="s">
        <v>42</v>
      </c>
      <c r="I8037" s="8" t="s">
        <v>21416</v>
      </c>
      <c r="J8037" s="9" t="s">
        <v>120</v>
      </c>
      <c r="K8037" s="61" t="s">
        <v>1003</v>
      </c>
      <c r="L8037" s="61" t="s">
        <v>1003</v>
      </c>
      <c r="M8037" s="11" t="s">
        <v>46</v>
      </c>
      <c r="N8037" s="11" t="s">
        <v>47</v>
      </c>
      <c r="O8037" s="10">
        <v>0</v>
      </c>
      <c r="P8037" s="12">
        <v>0</v>
      </c>
      <c r="Q8037" s="12">
        <f t="shared" si="1182"/>
        <v>0</v>
      </c>
      <c r="R8037" s="136"/>
      <c r="S8037" s="93"/>
      <c r="T8037" s="12"/>
      <c r="U8037" s="12"/>
      <c r="V8037" s="12"/>
      <c r="W8037" s="12"/>
      <c r="X8037" s="12"/>
      <c r="Y8037" s="12"/>
      <c r="Z8037" s="12"/>
      <c r="AA8037" s="12"/>
      <c r="AB8037" s="12"/>
      <c r="AC8037" s="12"/>
      <c r="AD8037" s="12"/>
      <c r="AE8037" s="12"/>
      <c r="AF8037" s="117"/>
      <c r="AG8037" s="33"/>
      <c r="AH8037" s="5"/>
      <c r="AI8037" s="5"/>
      <c r="AJ8037" s="13"/>
    </row>
    <row r="8038" spans="1:36" ht="267.75" x14ac:dyDescent="0.25">
      <c r="A8038" s="3" t="s">
        <v>38</v>
      </c>
      <c r="B8038" s="4" t="s">
        <v>48</v>
      </c>
      <c r="C8038" s="5"/>
      <c r="D8038" s="5" t="s">
        <v>915</v>
      </c>
      <c r="E8038" s="136"/>
      <c r="F8038" s="95" t="s">
        <v>775</v>
      </c>
      <c r="G8038" s="235" t="s">
        <v>21417</v>
      </c>
      <c r="H8038" s="12" t="s">
        <v>42</v>
      </c>
      <c r="I8038" s="8" t="s">
        <v>21418</v>
      </c>
      <c r="J8038" s="9" t="s">
        <v>120</v>
      </c>
      <c r="K8038" s="61" t="s">
        <v>1003</v>
      </c>
      <c r="L8038" s="61" t="s">
        <v>1003</v>
      </c>
      <c r="M8038" s="11" t="s">
        <v>46</v>
      </c>
      <c r="N8038" s="11" t="s">
        <v>47</v>
      </c>
      <c r="O8038" s="10">
        <v>0</v>
      </c>
      <c r="P8038" s="12">
        <v>0</v>
      </c>
      <c r="Q8038" s="12">
        <f t="shared" si="1182"/>
        <v>0</v>
      </c>
      <c r="R8038" s="136"/>
      <c r="S8038" s="93"/>
      <c r="T8038" s="12"/>
      <c r="U8038" s="12"/>
      <c r="V8038" s="12"/>
      <c r="W8038" s="12"/>
      <c r="X8038" s="12"/>
      <c r="Y8038" s="12"/>
      <c r="Z8038" s="12"/>
      <c r="AA8038" s="12"/>
      <c r="AB8038" s="12"/>
      <c r="AC8038" s="12"/>
      <c r="AD8038" s="12"/>
      <c r="AE8038" s="12"/>
      <c r="AF8038" s="117"/>
      <c r="AG8038" s="33"/>
      <c r="AH8038" s="5"/>
      <c r="AI8038" s="5"/>
      <c r="AJ8038" s="13"/>
    </row>
    <row r="8039" spans="1:36" ht="318.75" x14ac:dyDescent="0.25">
      <c r="A8039" s="3" t="s">
        <v>38</v>
      </c>
      <c r="B8039" s="4" t="s">
        <v>48</v>
      </c>
      <c r="C8039" s="5"/>
      <c r="D8039" s="5" t="s">
        <v>915</v>
      </c>
      <c r="E8039" s="136"/>
      <c r="F8039" s="95" t="s">
        <v>775</v>
      </c>
      <c r="G8039" s="235" t="s">
        <v>21419</v>
      </c>
      <c r="H8039" s="12" t="s">
        <v>42</v>
      </c>
      <c r="I8039" s="8" t="s">
        <v>21420</v>
      </c>
      <c r="J8039" s="9" t="s">
        <v>120</v>
      </c>
      <c r="K8039" s="61" t="s">
        <v>1003</v>
      </c>
      <c r="L8039" s="61" t="s">
        <v>1003</v>
      </c>
      <c r="M8039" s="11" t="s">
        <v>46</v>
      </c>
      <c r="N8039" s="11" t="s">
        <v>47</v>
      </c>
      <c r="O8039" s="10">
        <v>0</v>
      </c>
      <c r="P8039" s="12">
        <v>0</v>
      </c>
      <c r="Q8039" s="12">
        <f t="shared" si="1182"/>
        <v>0</v>
      </c>
      <c r="R8039" s="136"/>
      <c r="S8039" s="93"/>
      <c r="T8039" s="12"/>
      <c r="U8039" s="12"/>
      <c r="V8039" s="12"/>
      <c r="W8039" s="12"/>
      <c r="X8039" s="12"/>
      <c r="Y8039" s="12"/>
      <c r="Z8039" s="12"/>
      <c r="AA8039" s="12"/>
      <c r="AB8039" s="12"/>
      <c r="AC8039" s="12"/>
      <c r="AD8039" s="12"/>
      <c r="AE8039" s="12"/>
      <c r="AF8039" s="117"/>
      <c r="AG8039" s="14"/>
      <c r="AH8039" s="15"/>
      <c r="AI8039" s="15"/>
      <c r="AJ8039" s="190"/>
    </row>
    <row r="8040" spans="1:36" ht="267.75" x14ac:dyDescent="0.25">
      <c r="A8040" s="3" t="s">
        <v>38</v>
      </c>
      <c r="B8040" s="4" t="s">
        <v>48</v>
      </c>
      <c r="C8040" s="5"/>
      <c r="D8040" s="5" t="s">
        <v>915</v>
      </c>
      <c r="E8040" s="136"/>
      <c r="F8040" s="95" t="s">
        <v>775</v>
      </c>
      <c r="G8040" s="235" t="s">
        <v>21421</v>
      </c>
      <c r="H8040" s="12" t="s">
        <v>42</v>
      </c>
      <c r="I8040" s="8" t="s">
        <v>21422</v>
      </c>
      <c r="J8040" s="9" t="s">
        <v>120</v>
      </c>
      <c r="K8040" s="61" t="s">
        <v>1003</v>
      </c>
      <c r="L8040" s="61" t="s">
        <v>1003</v>
      </c>
      <c r="M8040" s="11" t="s">
        <v>46</v>
      </c>
      <c r="N8040" s="11" t="s">
        <v>47</v>
      </c>
      <c r="O8040" s="10">
        <v>0</v>
      </c>
      <c r="P8040" s="12">
        <v>0</v>
      </c>
      <c r="Q8040" s="12">
        <f t="shared" si="1182"/>
        <v>0</v>
      </c>
      <c r="R8040" s="136"/>
      <c r="S8040" s="93"/>
      <c r="T8040" s="12"/>
      <c r="U8040" s="12"/>
      <c r="V8040" s="12"/>
      <c r="W8040" s="12"/>
      <c r="X8040" s="12"/>
      <c r="Y8040" s="12"/>
      <c r="Z8040" s="12"/>
      <c r="AA8040" s="12"/>
      <c r="AB8040" s="12"/>
      <c r="AC8040" s="12"/>
      <c r="AD8040" s="12"/>
      <c r="AE8040" s="12"/>
      <c r="AF8040" s="117"/>
      <c r="AG8040" s="33"/>
      <c r="AH8040" s="5"/>
      <c r="AI8040" s="5"/>
      <c r="AJ8040" s="13"/>
    </row>
    <row r="8041" spans="1:36" ht="267.75" x14ac:dyDescent="0.25">
      <c r="A8041" s="3" t="s">
        <v>38</v>
      </c>
      <c r="B8041" s="4" t="s">
        <v>48</v>
      </c>
      <c r="C8041" s="5"/>
      <c r="D8041" s="5" t="s">
        <v>915</v>
      </c>
      <c r="E8041" s="136"/>
      <c r="F8041" s="95" t="s">
        <v>775</v>
      </c>
      <c r="G8041" s="235" t="s">
        <v>21423</v>
      </c>
      <c r="H8041" s="12" t="s">
        <v>42</v>
      </c>
      <c r="I8041" s="8" t="s">
        <v>21424</v>
      </c>
      <c r="J8041" s="9" t="s">
        <v>120</v>
      </c>
      <c r="K8041" s="61" t="s">
        <v>1003</v>
      </c>
      <c r="L8041" s="61" t="s">
        <v>1003</v>
      </c>
      <c r="M8041" s="11" t="s">
        <v>46</v>
      </c>
      <c r="N8041" s="11" t="s">
        <v>47</v>
      </c>
      <c r="O8041" s="10">
        <v>0</v>
      </c>
      <c r="P8041" s="12">
        <v>0</v>
      </c>
      <c r="Q8041" s="12">
        <f t="shared" si="1182"/>
        <v>0</v>
      </c>
      <c r="R8041" s="136"/>
      <c r="S8041" s="93"/>
      <c r="T8041" s="12"/>
      <c r="U8041" s="12"/>
      <c r="V8041" s="12"/>
      <c r="W8041" s="12"/>
      <c r="X8041" s="12"/>
      <c r="Y8041" s="12"/>
      <c r="Z8041" s="12"/>
      <c r="AA8041" s="12"/>
      <c r="AB8041" s="12"/>
      <c r="AC8041" s="12"/>
      <c r="AD8041" s="12"/>
      <c r="AE8041" s="12"/>
      <c r="AF8041" s="117"/>
      <c r="AG8041" s="33"/>
      <c r="AH8041" s="5"/>
      <c r="AI8041" s="5"/>
      <c r="AJ8041" s="13"/>
    </row>
    <row r="8042" spans="1:36" ht="280.5" x14ac:dyDescent="0.25">
      <c r="A8042" s="3" t="s">
        <v>38</v>
      </c>
      <c r="B8042" s="4" t="s">
        <v>48</v>
      </c>
      <c r="C8042" s="5"/>
      <c r="D8042" s="5" t="s">
        <v>915</v>
      </c>
      <c r="E8042" s="136"/>
      <c r="F8042" s="95" t="s">
        <v>775</v>
      </c>
      <c r="G8042" s="235" t="s">
        <v>21425</v>
      </c>
      <c r="H8042" s="12" t="s">
        <v>42</v>
      </c>
      <c r="I8042" s="8" t="s">
        <v>21426</v>
      </c>
      <c r="J8042" s="9" t="s">
        <v>120</v>
      </c>
      <c r="K8042" s="61" t="s">
        <v>1003</v>
      </c>
      <c r="L8042" s="61" t="s">
        <v>1003</v>
      </c>
      <c r="M8042" s="11" t="s">
        <v>46</v>
      </c>
      <c r="N8042" s="11" t="s">
        <v>47</v>
      </c>
      <c r="O8042" s="10">
        <v>0</v>
      </c>
      <c r="P8042" s="12">
        <v>0</v>
      </c>
      <c r="Q8042" s="12">
        <f t="shared" si="1182"/>
        <v>0</v>
      </c>
      <c r="R8042" s="136"/>
      <c r="S8042" s="93"/>
      <c r="T8042" s="12"/>
      <c r="U8042" s="12"/>
      <c r="V8042" s="12"/>
      <c r="W8042" s="12"/>
      <c r="X8042" s="12"/>
      <c r="Y8042" s="12"/>
      <c r="Z8042" s="12"/>
      <c r="AA8042" s="12"/>
      <c r="AB8042" s="12"/>
      <c r="AC8042" s="12"/>
      <c r="AD8042" s="12"/>
      <c r="AE8042" s="12"/>
      <c r="AF8042" s="117"/>
      <c r="AG8042" s="33"/>
      <c r="AH8042" s="5"/>
      <c r="AI8042" s="5"/>
      <c r="AJ8042" s="13"/>
    </row>
    <row r="8043" spans="1:36" ht="318.75" x14ac:dyDescent="0.25">
      <c r="A8043" s="3" t="s">
        <v>38</v>
      </c>
      <c r="B8043" s="4" t="s">
        <v>48</v>
      </c>
      <c r="C8043" s="5"/>
      <c r="D8043" s="5" t="s">
        <v>915</v>
      </c>
      <c r="E8043" s="136"/>
      <c r="F8043" s="95" t="s">
        <v>775</v>
      </c>
      <c r="G8043" s="235" t="s">
        <v>21427</v>
      </c>
      <c r="H8043" s="12" t="s">
        <v>42</v>
      </c>
      <c r="I8043" s="8" t="s">
        <v>21428</v>
      </c>
      <c r="J8043" s="9" t="s">
        <v>120</v>
      </c>
      <c r="K8043" s="61" t="s">
        <v>1003</v>
      </c>
      <c r="L8043" s="61" t="s">
        <v>1003</v>
      </c>
      <c r="M8043" s="11" t="s">
        <v>46</v>
      </c>
      <c r="N8043" s="11" t="s">
        <v>47</v>
      </c>
      <c r="O8043" s="10">
        <v>0</v>
      </c>
      <c r="P8043" s="12">
        <v>0</v>
      </c>
      <c r="Q8043" s="12">
        <f t="shared" si="1182"/>
        <v>0</v>
      </c>
      <c r="R8043" s="136"/>
      <c r="S8043" s="93"/>
      <c r="T8043" s="12"/>
      <c r="U8043" s="12"/>
      <c r="V8043" s="12"/>
      <c r="W8043" s="12"/>
      <c r="X8043" s="12"/>
      <c r="Y8043" s="12"/>
      <c r="Z8043" s="12"/>
      <c r="AA8043" s="12"/>
      <c r="AB8043" s="12"/>
      <c r="AC8043" s="12"/>
      <c r="AD8043" s="12"/>
      <c r="AE8043" s="12"/>
      <c r="AF8043" s="117"/>
      <c r="AG8043" s="33"/>
      <c r="AH8043" s="5"/>
      <c r="AI8043" s="5"/>
      <c r="AJ8043" s="13"/>
    </row>
    <row r="8044" spans="1:36" ht="318.75" x14ac:dyDescent="0.25">
      <c r="A8044" s="3" t="s">
        <v>38</v>
      </c>
      <c r="B8044" s="4" t="s">
        <v>48</v>
      </c>
      <c r="C8044" s="5"/>
      <c r="D8044" s="5" t="s">
        <v>915</v>
      </c>
      <c r="E8044" s="136"/>
      <c r="F8044" s="95" t="s">
        <v>775</v>
      </c>
      <c r="G8044" s="235" t="s">
        <v>21429</v>
      </c>
      <c r="H8044" s="12" t="s">
        <v>42</v>
      </c>
      <c r="I8044" s="8" t="s">
        <v>21430</v>
      </c>
      <c r="J8044" s="9" t="s">
        <v>120</v>
      </c>
      <c r="K8044" s="61" t="s">
        <v>1003</v>
      </c>
      <c r="L8044" s="61" t="s">
        <v>1003</v>
      </c>
      <c r="M8044" s="11" t="s">
        <v>46</v>
      </c>
      <c r="N8044" s="11" t="s">
        <v>47</v>
      </c>
      <c r="O8044" s="10">
        <v>0</v>
      </c>
      <c r="P8044" s="12">
        <v>0</v>
      </c>
      <c r="Q8044" s="12">
        <f t="shared" si="1182"/>
        <v>0</v>
      </c>
      <c r="R8044" s="136"/>
      <c r="S8044" s="93"/>
      <c r="T8044" s="12"/>
      <c r="U8044" s="12"/>
      <c r="V8044" s="12"/>
      <c r="W8044" s="12"/>
      <c r="X8044" s="12"/>
      <c r="Y8044" s="12"/>
      <c r="Z8044" s="12"/>
      <c r="AA8044" s="12"/>
      <c r="AB8044" s="12"/>
      <c r="AC8044" s="12"/>
      <c r="AD8044" s="12"/>
      <c r="AE8044" s="12"/>
      <c r="AF8044" s="117"/>
      <c r="AG8044" s="33"/>
      <c r="AH8044" s="5"/>
      <c r="AI8044" s="5"/>
      <c r="AJ8044" s="13"/>
    </row>
    <row r="8045" spans="1:36" ht="280.5" x14ac:dyDescent="0.25">
      <c r="A8045" s="3" t="s">
        <v>38</v>
      </c>
      <c r="B8045" s="4" t="s">
        <v>48</v>
      </c>
      <c r="C8045" s="5"/>
      <c r="D8045" s="5" t="s">
        <v>915</v>
      </c>
      <c r="E8045" s="136"/>
      <c r="F8045" s="95" t="s">
        <v>775</v>
      </c>
      <c r="G8045" s="235" t="s">
        <v>21431</v>
      </c>
      <c r="H8045" s="12" t="s">
        <v>42</v>
      </c>
      <c r="I8045" s="8" t="s">
        <v>21432</v>
      </c>
      <c r="J8045" s="9" t="s">
        <v>120</v>
      </c>
      <c r="K8045" s="61" t="s">
        <v>1003</v>
      </c>
      <c r="L8045" s="61" t="s">
        <v>1003</v>
      </c>
      <c r="M8045" s="11" t="s">
        <v>46</v>
      </c>
      <c r="N8045" s="11" t="s">
        <v>47</v>
      </c>
      <c r="O8045" s="10">
        <v>0</v>
      </c>
      <c r="P8045" s="12">
        <v>0</v>
      </c>
      <c r="Q8045" s="12">
        <f t="shared" si="1182"/>
        <v>0</v>
      </c>
      <c r="R8045" s="136"/>
      <c r="S8045" s="93"/>
      <c r="T8045" s="12"/>
      <c r="U8045" s="12"/>
      <c r="V8045" s="12"/>
      <c r="W8045" s="12"/>
      <c r="X8045" s="12"/>
      <c r="Y8045" s="12"/>
      <c r="Z8045" s="12"/>
      <c r="AA8045" s="12"/>
      <c r="AB8045" s="12"/>
      <c r="AC8045" s="12"/>
      <c r="AD8045" s="12"/>
      <c r="AE8045" s="12"/>
      <c r="AF8045" s="117"/>
      <c r="AG8045" s="14"/>
      <c r="AH8045" s="15"/>
      <c r="AI8045" s="15"/>
      <c r="AJ8045" s="190"/>
    </row>
    <row r="8046" spans="1:36" ht="280.5" x14ac:dyDescent="0.25">
      <c r="A8046" s="3" t="s">
        <v>38</v>
      </c>
      <c r="B8046" s="4" t="s">
        <v>48</v>
      </c>
      <c r="C8046" s="5"/>
      <c r="D8046" s="5" t="s">
        <v>915</v>
      </c>
      <c r="E8046" s="136"/>
      <c r="F8046" s="95" t="s">
        <v>775</v>
      </c>
      <c r="G8046" s="235" t="s">
        <v>21433</v>
      </c>
      <c r="H8046" s="12" t="s">
        <v>42</v>
      </c>
      <c r="I8046" s="8" t="s">
        <v>21434</v>
      </c>
      <c r="J8046" s="9" t="s">
        <v>120</v>
      </c>
      <c r="K8046" s="61" t="s">
        <v>1003</v>
      </c>
      <c r="L8046" s="61" t="s">
        <v>1003</v>
      </c>
      <c r="M8046" s="11" t="s">
        <v>46</v>
      </c>
      <c r="N8046" s="11" t="s">
        <v>47</v>
      </c>
      <c r="O8046" s="10">
        <v>0</v>
      </c>
      <c r="P8046" s="12">
        <v>0</v>
      </c>
      <c r="Q8046" s="12">
        <f t="shared" si="1182"/>
        <v>0</v>
      </c>
      <c r="R8046" s="136"/>
      <c r="S8046" s="93"/>
      <c r="T8046" s="12"/>
      <c r="U8046" s="12"/>
      <c r="V8046" s="12"/>
      <c r="W8046" s="12"/>
      <c r="X8046" s="12"/>
      <c r="Y8046" s="12"/>
      <c r="Z8046" s="12"/>
      <c r="AA8046" s="12"/>
      <c r="AB8046" s="12"/>
      <c r="AC8046" s="12"/>
      <c r="AD8046" s="12"/>
      <c r="AE8046" s="12"/>
      <c r="AF8046" s="117"/>
      <c r="AG8046" s="33"/>
      <c r="AH8046" s="5"/>
      <c r="AI8046" s="5"/>
      <c r="AJ8046" s="13"/>
    </row>
    <row r="8047" spans="1:36" ht="293.25" x14ac:dyDescent="0.25">
      <c r="A8047" s="3" t="s">
        <v>38</v>
      </c>
      <c r="B8047" s="4" t="s">
        <v>48</v>
      </c>
      <c r="C8047" s="5"/>
      <c r="D8047" s="5" t="s">
        <v>915</v>
      </c>
      <c r="E8047" s="136"/>
      <c r="F8047" s="95" t="s">
        <v>775</v>
      </c>
      <c r="G8047" s="235" t="s">
        <v>21435</v>
      </c>
      <c r="H8047" s="12" t="s">
        <v>42</v>
      </c>
      <c r="I8047" s="8" t="s">
        <v>21436</v>
      </c>
      <c r="J8047" s="9" t="s">
        <v>120</v>
      </c>
      <c r="K8047" s="61" t="s">
        <v>1003</v>
      </c>
      <c r="L8047" s="61" t="s">
        <v>1003</v>
      </c>
      <c r="M8047" s="11" t="s">
        <v>46</v>
      </c>
      <c r="N8047" s="11" t="s">
        <v>47</v>
      </c>
      <c r="O8047" s="10">
        <v>0</v>
      </c>
      <c r="P8047" s="12">
        <v>0</v>
      </c>
      <c r="Q8047" s="12">
        <f t="shared" si="1182"/>
        <v>0</v>
      </c>
      <c r="R8047" s="136"/>
      <c r="S8047" s="93"/>
      <c r="T8047" s="12"/>
      <c r="U8047" s="12"/>
      <c r="V8047" s="12"/>
      <c r="W8047" s="12"/>
      <c r="X8047" s="12"/>
      <c r="Y8047" s="12"/>
      <c r="Z8047" s="12"/>
      <c r="AA8047" s="12"/>
      <c r="AB8047" s="12"/>
      <c r="AC8047" s="12"/>
      <c r="AD8047" s="12"/>
      <c r="AE8047" s="12"/>
      <c r="AF8047" s="117"/>
      <c r="AG8047" s="14"/>
      <c r="AH8047" s="15"/>
      <c r="AI8047" s="15"/>
      <c r="AJ8047" s="190"/>
    </row>
    <row r="8048" spans="1:36" ht="255" x14ac:dyDescent="0.25">
      <c r="A8048" s="3" t="s">
        <v>38</v>
      </c>
      <c r="B8048" s="4" t="s">
        <v>48</v>
      </c>
      <c r="C8048" s="5"/>
      <c r="D8048" s="5" t="s">
        <v>915</v>
      </c>
      <c r="E8048" s="136"/>
      <c r="F8048" s="95" t="s">
        <v>775</v>
      </c>
      <c r="G8048" s="235" t="s">
        <v>21437</v>
      </c>
      <c r="H8048" s="12" t="s">
        <v>42</v>
      </c>
      <c r="I8048" s="8" t="s">
        <v>21438</v>
      </c>
      <c r="J8048" s="9" t="s">
        <v>120</v>
      </c>
      <c r="K8048" s="61" t="s">
        <v>1003</v>
      </c>
      <c r="L8048" s="61" t="s">
        <v>1003</v>
      </c>
      <c r="M8048" s="11" t="s">
        <v>46</v>
      </c>
      <c r="N8048" s="11" t="s">
        <v>47</v>
      </c>
      <c r="O8048" s="10">
        <v>0</v>
      </c>
      <c r="P8048" s="12">
        <v>0</v>
      </c>
      <c r="Q8048" s="12">
        <f t="shared" si="1182"/>
        <v>0</v>
      </c>
      <c r="R8048" s="136"/>
      <c r="S8048" s="93"/>
      <c r="T8048" s="12"/>
      <c r="U8048" s="12"/>
      <c r="V8048" s="12"/>
      <c r="W8048" s="12"/>
      <c r="X8048" s="12"/>
      <c r="Y8048" s="12"/>
      <c r="Z8048" s="12"/>
      <c r="AA8048" s="12"/>
      <c r="AB8048" s="12"/>
      <c r="AC8048" s="12"/>
      <c r="AD8048" s="12"/>
      <c r="AE8048" s="12"/>
      <c r="AF8048" s="117"/>
      <c r="AG8048" s="33"/>
      <c r="AH8048" s="5"/>
      <c r="AI8048" s="5"/>
      <c r="AJ8048" s="13"/>
    </row>
    <row r="8049" spans="1:36" ht="280.5" x14ac:dyDescent="0.25">
      <c r="A8049" s="3" t="s">
        <v>38</v>
      </c>
      <c r="B8049" s="4" t="s">
        <v>48</v>
      </c>
      <c r="C8049" s="5"/>
      <c r="D8049" s="5" t="s">
        <v>915</v>
      </c>
      <c r="E8049" s="136"/>
      <c r="F8049" s="95" t="s">
        <v>775</v>
      </c>
      <c r="G8049" s="235" t="s">
        <v>21439</v>
      </c>
      <c r="H8049" s="12" t="s">
        <v>42</v>
      </c>
      <c r="I8049" s="8" t="s">
        <v>21440</v>
      </c>
      <c r="J8049" s="9" t="s">
        <v>120</v>
      </c>
      <c r="K8049" s="61" t="s">
        <v>1003</v>
      </c>
      <c r="L8049" s="61" t="s">
        <v>1003</v>
      </c>
      <c r="M8049" s="11" t="s">
        <v>46</v>
      </c>
      <c r="N8049" s="11" t="s">
        <v>47</v>
      </c>
      <c r="O8049" s="10">
        <v>0</v>
      </c>
      <c r="P8049" s="12">
        <v>0</v>
      </c>
      <c r="Q8049" s="12">
        <f t="shared" si="1182"/>
        <v>0</v>
      </c>
      <c r="R8049" s="136"/>
      <c r="S8049" s="93"/>
      <c r="T8049" s="12"/>
      <c r="U8049" s="12"/>
      <c r="V8049" s="12"/>
      <c r="W8049" s="12"/>
      <c r="X8049" s="12"/>
      <c r="Y8049" s="12"/>
      <c r="Z8049" s="12"/>
      <c r="AA8049" s="12"/>
      <c r="AB8049" s="12"/>
      <c r="AC8049" s="12"/>
      <c r="AD8049" s="12"/>
      <c r="AE8049" s="12"/>
      <c r="AF8049" s="117"/>
      <c r="AG8049" s="33"/>
      <c r="AH8049" s="5"/>
      <c r="AI8049" s="5"/>
      <c r="AJ8049" s="13"/>
    </row>
    <row r="8050" spans="1:36" ht="369.75" x14ac:dyDescent="0.25">
      <c r="A8050" s="3" t="s">
        <v>38</v>
      </c>
      <c r="B8050" s="4" t="s">
        <v>48</v>
      </c>
      <c r="C8050" s="5"/>
      <c r="D8050" s="5" t="s">
        <v>915</v>
      </c>
      <c r="E8050" s="136"/>
      <c r="F8050" s="95" t="s">
        <v>775</v>
      </c>
      <c r="G8050" s="235" t="s">
        <v>21441</v>
      </c>
      <c r="H8050" s="12" t="s">
        <v>42</v>
      </c>
      <c r="I8050" s="8" t="s">
        <v>21442</v>
      </c>
      <c r="J8050" s="9" t="s">
        <v>120</v>
      </c>
      <c r="K8050" s="61" t="s">
        <v>1003</v>
      </c>
      <c r="L8050" s="61" t="s">
        <v>1003</v>
      </c>
      <c r="M8050" s="11" t="s">
        <v>46</v>
      </c>
      <c r="N8050" s="11" t="s">
        <v>47</v>
      </c>
      <c r="O8050" s="10">
        <v>0</v>
      </c>
      <c r="P8050" s="12">
        <v>0</v>
      </c>
      <c r="Q8050" s="12">
        <f t="shared" si="1182"/>
        <v>0</v>
      </c>
      <c r="R8050" s="136"/>
      <c r="S8050" s="93"/>
      <c r="T8050" s="12"/>
      <c r="U8050" s="12"/>
      <c r="V8050" s="12"/>
      <c r="W8050" s="12"/>
      <c r="X8050" s="12"/>
      <c r="Y8050" s="12"/>
      <c r="Z8050" s="12"/>
      <c r="AA8050" s="12"/>
      <c r="AB8050" s="12"/>
      <c r="AC8050" s="12"/>
      <c r="AD8050" s="12"/>
      <c r="AE8050" s="12"/>
      <c r="AF8050" s="117"/>
      <c r="AG8050" s="33"/>
      <c r="AH8050" s="5"/>
      <c r="AI8050" s="5"/>
      <c r="AJ8050" s="13"/>
    </row>
    <row r="8051" spans="1:36" ht="267.75" x14ac:dyDescent="0.25">
      <c r="A8051" s="3" t="s">
        <v>38</v>
      </c>
      <c r="B8051" s="4" t="s">
        <v>48</v>
      </c>
      <c r="C8051" s="5"/>
      <c r="D8051" s="5" t="s">
        <v>915</v>
      </c>
      <c r="E8051" s="136"/>
      <c r="F8051" s="95" t="s">
        <v>775</v>
      </c>
      <c r="G8051" s="235" t="s">
        <v>21443</v>
      </c>
      <c r="H8051" s="12" t="s">
        <v>42</v>
      </c>
      <c r="I8051" s="8" t="s">
        <v>21444</v>
      </c>
      <c r="J8051" s="9" t="s">
        <v>120</v>
      </c>
      <c r="K8051" s="61" t="s">
        <v>1003</v>
      </c>
      <c r="L8051" s="61" t="s">
        <v>1003</v>
      </c>
      <c r="M8051" s="11" t="s">
        <v>46</v>
      </c>
      <c r="N8051" s="11" t="s">
        <v>47</v>
      </c>
      <c r="O8051" s="10">
        <v>0</v>
      </c>
      <c r="P8051" s="12">
        <v>0</v>
      </c>
      <c r="Q8051" s="12">
        <f t="shared" si="1182"/>
        <v>0</v>
      </c>
      <c r="R8051" s="136"/>
      <c r="S8051" s="93"/>
      <c r="T8051" s="12"/>
      <c r="U8051" s="12"/>
      <c r="V8051" s="12"/>
      <c r="W8051" s="12"/>
      <c r="X8051" s="12"/>
      <c r="Y8051" s="12"/>
      <c r="Z8051" s="12"/>
      <c r="AA8051" s="12"/>
      <c r="AB8051" s="12"/>
      <c r="AC8051" s="12"/>
      <c r="AD8051" s="12"/>
      <c r="AE8051" s="12"/>
      <c r="AF8051" s="117"/>
      <c r="AG8051" s="33"/>
      <c r="AH8051" s="5"/>
      <c r="AI8051" s="5"/>
      <c r="AJ8051" s="13"/>
    </row>
    <row r="8052" spans="1:36" ht="255" hidden="1" x14ac:dyDescent="0.25">
      <c r="A8052" s="3" t="s">
        <v>38</v>
      </c>
      <c r="B8052" s="4" t="s">
        <v>39</v>
      </c>
      <c r="C8052" s="5"/>
      <c r="D8052" s="5"/>
      <c r="E8052" s="32"/>
      <c r="F8052" s="95" t="s">
        <v>775</v>
      </c>
      <c r="G8052" s="12" t="s">
        <v>21445</v>
      </c>
      <c r="H8052" s="12" t="s">
        <v>42</v>
      </c>
      <c r="I8052" s="8" t="s">
        <v>21446</v>
      </c>
      <c r="J8052" s="9" t="s">
        <v>120</v>
      </c>
      <c r="K8052" s="61" t="s">
        <v>1003</v>
      </c>
      <c r="L8052" s="61" t="s">
        <v>1003</v>
      </c>
      <c r="M8052" s="11" t="s">
        <v>46</v>
      </c>
      <c r="N8052" s="11" t="s">
        <v>47</v>
      </c>
      <c r="O8052" s="10">
        <v>0</v>
      </c>
      <c r="P8052" s="12">
        <v>0</v>
      </c>
      <c r="Q8052" s="12">
        <f t="shared" si="1182"/>
        <v>0</v>
      </c>
      <c r="R8052" s="136"/>
      <c r="S8052" s="93"/>
      <c r="T8052" s="12"/>
      <c r="U8052" s="12"/>
      <c r="V8052" s="12"/>
      <c r="W8052" s="12"/>
      <c r="X8052" s="12"/>
      <c r="Y8052" s="12"/>
      <c r="Z8052" s="12"/>
      <c r="AA8052" s="12"/>
      <c r="AB8052" s="12"/>
      <c r="AC8052" s="12"/>
      <c r="AD8052" s="12"/>
      <c r="AE8052" s="12"/>
      <c r="AF8052" s="117"/>
      <c r="AG8052" s="14"/>
      <c r="AH8052" s="15"/>
      <c r="AI8052" s="15"/>
      <c r="AJ8052" s="16"/>
    </row>
    <row r="8053" spans="1:36" ht="267.75" x14ac:dyDescent="0.25">
      <c r="A8053" s="3" t="s">
        <v>38</v>
      </c>
      <c r="B8053" s="4" t="s">
        <v>48</v>
      </c>
      <c r="C8053" s="5"/>
      <c r="D8053" s="5" t="s">
        <v>915</v>
      </c>
      <c r="E8053" s="136"/>
      <c r="F8053" s="95" t="s">
        <v>775</v>
      </c>
      <c r="G8053" s="235" t="s">
        <v>21447</v>
      </c>
      <c r="H8053" s="12" t="s">
        <v>42</v>
      </c>
      <c r="I8053" s="8" t="s">
        <v>21448</v>
      </c>
      <c r="J8053" s="9" t="s">
        <v>120</v>
      </c>
      <c r="K8053" s="61" t="s">
        <v>1003</v>
      </c>
      <c r="L8053" s="61" t="s">
        <v>1003</v>
      </c>
      <c r="M8053" s="11" t="s">
        <v>46</v>
      </c>
      <c r="N8053" s="11" t="s">
        <v>47</v>
      </c>
      <c r="O8053" s="10">
        <v>0</v>
      </c>
      <c r="P8053" s="12">
        <v>0</v>
      </c>
      <c r="Q8053" s="12">
        <f t="shared" si="1182"/>
        <v>0</v>
      </c>
      <c r="R8053" s="136"/>
      <c r="S8053" s="93"/>
      <c r="T8053" s="12"/>
      <c r="U8053" s="12"/>
      <c r="V8053" s="12"/>
      <c r="W8053" s="12"/>
      <c r="X8053" s="12"/>
      <c r="Y8053" s="12"/>
      <c r="Z8053" s="12"/>
      <c r="AA8053" s="12"/>
      <c r="AB8053" s="12"/>
      <c r="AC8053" s="12"/>
      <c r="AD8053" s="12"/>
      <c r="AE8053" s="12"/>
      <c r="AF8053" s="117"/>
      <c r="AG8053" s="14"/>
      <c r="AH8053" s="15"/>
      <c r="AI8053" s="15"/>
      <c r="AJ8053" s="190"/>
    </row>
    <row r="8054" spans="1:36" ht="331.5" x14ac:dyDescent="0.25">
      <c r="A8054" s="3" t="s">
        <v>38</v>
      </c>
      <c r="B8054" s="4" t="s">
        <v>48</v>
      </c>
      <c r="C8054" s="5"/>
      <c r="D8054" s="5" t="s">
        <v>915</v>
      </c>
      <c r="E8054" s="136"/>
      <c r="F8054" s="95" t="s">
        <v>775</v>
      </c>
      <c r="G8054" s="235" t="s">
        <v>21449</v>
      </c>
      <c r="H8054" s="12" t="s">
        <v>42</v>
      </c>
      <c r="I8054" s="8" t="s">
        <v>21450</v>
      </c>
      <c r="J8054" s="9" t="s">
        <v>120</v>
      </c>
      <c r="K8054" s="61" t="s">
        <v>1003</v>
      </c>
      <c r="L8054" s="61" t="s">
        <v>1003</v>
      </c>
      <c r="M8054" s="11" t="s">
        <v>46</v>
      </c>
      <c r="N8054" s="11" t="s">
        <v>47</v>
      </c>
      <c r="O8054" s="10">
        <v>0</v>
      </c>
      <c r="P8054" s="12">
        <v>0</v>
      </c>
      <c r="Q8054" s="12">
        <f t="shared" si="1182"/>
        <v>0</v>
      </c>
      <c r="R8054" s="136"/>
      <c r="S8054" s="93"/>
      <c r="T8054" s="12"/>
      <c r="U8054" s="12"/>
      <c r="V8054" s="12"/>
      <c r="W8054" s="12"/>
      <c r="X8054" s="12"/>
      <c r="Y8054" s="12"/>
      <c r="Z8054" s="12"/>
      <c r="AA8054" s="12"/>
      <c r="AB8054" s="12"/>
      <c r="AC8054" s="12"/>
      <c r="AD8054" s="12"/>
      <c r="AE8054" s="12"/>
      <c r="AF8054" s="117"/>
      <c r="AG8054" s="33"/>
      <c r="AH8054" s="5"/>
      <c r="AI8054" s="5"/>
      <c r="AJ8054" s="13"/>
    </row>
    <row r="8055" spans="1:36" ht="267.75" x14ac:dyDescent="0.25">
      <c r="A8055" s="3" t="s">
        <v>38</v>
      </c>
      <c r="B8055" s="4" t="s">
        <v>48</v>
      </c>
      <c r="C8055" s="5"/>
      <c r="D8055" s="5" t="s">
        <v>915</v>
      </c>
      <c r="E8055" s="136"/>
      <c r="F8055" s="95" t="s">
        <v>775</v>
      </c>
      <c r="G8055" s="235" t="s">
        <v>21451</v>
      </c>
      <c r="H8055" s="12" t="s">
        <v>42</v>
      </c>
      <c r="I8055" s="8" t="s">
        <v>21452</v>
      </c>
      <c r="J8055" s="9" t="s">
        <v>120</v>
      </c>
      <c r="K8055" s="61" t="s">
        <v>1003</v>
      </c>
      <c r="L8055" s="61" t="s">
        <v>1003</v>
      </c>
      <c r="M8055" s="11" t="s">
        <v>46</v>
      </c>
      <c r="N8055" s="11" t="s">
        <v>47</v>
      </c>
      <c r="O8055" s="10">
        <v>0</v>
      </c>
      <c r="P8055" s="12">
        <v>0</v>
      </c>
      <c r="Q8055" s="12">
        <f t="shared" si="1182"/>
        <v>0</v>
      </c>
      <c r="R8055" s="136"/>
      <c r="S8055" s="93"/>
      <c r="T8055" s="12"/>
      <c r="U8055" s="12"/>
      <c r="V8055" s="12"/>
      <c r="W8055" s="12"/>
      <c r="X8055" s="12"/>
      <c r="Y8055" s="12"/>
      <c r="Z8055" s="12"/>
      <c r="AA8055" s="12"/>
      <c r="AB8055" s="12"/>
      <c r="AC8055" s="12"/>
      <c r="AD8055" s="12"/>
      <c r="AE8055" s="12"/>
      <c r="AF8055" s="117"/>
      <c r="AG8055" s="33"/>
      <c r="AH8055" s="5"/>
      <c r="AI8055" s="5"/>
      <c r="AJ8055" s="13"/>
    </row>
    <row r="8056" spans="1:36" ht="255" x14ac:dyDescent="0.25">
      <c r="A8056" s="3" t="s">
        <v>38</v>
      </c>
      <c r="B8056" s="4" t="s">
        <v>48</v>
      </c>
      <c r="C8056" s="5"/>
      <c r="D8056" s="5" t="s">
        <v>915</v>
      </c>
      <c r="E8056" s="136"/>
      <c r="F8056" s="95" t="s">
        <v>775</v>
      </c>
      <c r="G8056" s="235" t="s">
        <v>21453</v>
      </c>
      <c r="H8056" s="12" t="s">
        <v>42</v>
      </c>
      <c r="I8056" s="8" t="s">
        <v>21454</v>
      </c>
      <c r="J8056" s="9" t="s">
        <v>120</v>
      </c>
      <c r="K8056" s="61" t="s">
        <v>1003</v>
      </c>
      <c r="L8056" s="61" t="s">
        <v>1003</v>
      </c>
      <c r="M8056" s="11" t="s">
        <v>46</v>
      </c>
      <c r="N8056" s="11" t="s">
        <v>47</v>
      </c>
      <c r="O8056" s="10">
        <v>0</v>
      </c>
      <c r="P8056" s="12">
        <v>0</v>
      </c>
      <c r="Q8056" s="12">
        <f t="shared" si="1182"/>
        <v>0</v>
      </c>
      <c r="R8056" s="136"/>
      <c r="S8056" s="93"/>
      <c r="T8056" s="12"/>
      <c r="U8056" s="12"/>
      <c r="V8056" s="12"/>
      <c r="W8056" s="12"/>
      <c r="X8056" s="12"/>
      <c r="Y8056" s="12"/>
      <c r="Z8056" s="12"/>
      <c r="AA8056" s="12"/>
      <c r="AB8056" s="12"/>
      <c r="AC8056" s="12"/>
      <c r="AD8056" s="12"/>
      <c r="AE8056" s="12"/>
      <c r="AF8056" s="117"/>
      <c r="AG8056" s="33"/>
      <c r="AH8056" s="5"/>
      <c r="AI8056" s="5"/>
      <c r="AJ8056" s="13"/>
    </row>
    <row r="8057" spans="1:36" ht="318.75" x14ac:dyDescent="0.25">
      <c r="A8057" s="3" t="s">
        <v>38</v>
      </c>
      <c r="B8057" s="4" t="s">
        <v>48</v>
      </c>
      <c r="C8057" s="5"/>
      <c r="D8057" s="5" t="s">
        <v>915</v>
      </c>
      <c r="E8057" s="136"/>
      <c r="F8057" s="95" t="s">
        <v>775</v>
      </c>
      <c r="G8057" s="235" t="s">
        <v>21455</v>
      </c>
      <c r="H8057" s="12" t="s">
        <v>42</v>
      </c>
      <c r="I8057" s="8" t="s">
        <v>21456</v>
      </c>
      <c r="J8057" s="9" t="s">
        <v>120</v>
      </c>
      <c r="K8057" s="61" t="s">
        <v>1003</v>
      </c>
      <c r="L8057" s="61" t="s">
        <v>1003</v>
      </c>
      <c r="M8057" s="11" t="s">
        <v>46</v>
      </c>
      <c r="N8057" s="11" t="s">
        <v>47</v>
      </c>
      <c r="O8057" s="10">
        <v>0</v>
      </c>
      <c r="P8057" s="12">
        <v>0</v>
      </c>
      <c r="Q8057" s="12">
        <f t="shared" si="1182"/>
        <v>0</v>
      </c>
      <c r="R8057" s="136"/>
      <c r="S8057" s="93"/>
      <c r="T8057" s="12"/>
      <c r="U8057" s="12"/>
      <c r="V8057" s="12"/>
      <c r="W8057" s="12"/>
      <c r="X8057" s="12"/>
      <c r="Y8057" s="12"/>
      <c r="Z8057" s="12"/>
      <c r="AA8057" s="12"/>
      <c r="AB8057" s="12"/>
      <c r="AC8057" s="12"/>
      <c r="AD8057" s="12"/>
      <c r="AE8057" s="12"/>
      <c r="AF8057" s="117"/>
      <c r="AG8057" s="33"/>
      <c r="AH8057" s="5"/>
      <c r="AI8057" s="5"/>
      <c r="AJ8057" s="13"/>
    </row>
    <row r="8058" spans="1:36" ht="255" x14ac:dyDescent="0.25">
      <c r="A8058" s="3" t="s">
        <v>38</v>
      </c>
      <c r="B8058" s="4" t="s">
        <v>48</v>
      </c>
      <c r="C8058" s="5"/>
      <c r="D8058" s="5" t="s">
        <v>915</v>
      </c>
      <c r="E8058" s="136"/>
      <c r="F8058" s="95" t="s">
        <v>775</v>
      </c>
      <c r="G8058" s="235" t="s">
        <v>21457</v>
      </c>
      <c r="H8058" s="12" t="s">
        <v>42</v>
      </c>
      <c r="I8058" s="8" t="s">
        <v>21458</v>
      </c>
      <c r="J8058" s="9" t="s">
        <v>120</v>
      </c>
      <c r="K8058" s="61" t="s">
        <v>1003</v>
      </c>
      <c r="L8058" s="61" t="s">
        <v>1003</v>
      </c>
      <c r="M8058" s="11" t="s">
        <v>46</v>
      </c>
      <c r="N8058" s="11" t="s">
        <v>47</v>
      </c>
      <c r="O8058" s="10">
        <v>0</v>
      </c>
      <c r="P8058" s="12">
        <v>0</v>
      </c>
      <c r="Q8058" s="12">
        <f t="shared" ref="Q8058:Q8121" si="1183">+O8058+(P8058/10000)</f>
        <v>0</v>
      </c>
      <c r="R8058" s="136"/>
      <c r="S8058" s="93"/>
      <c r="T8058" s="12"/>
      <c r="U8058" s="12"/>
      <c r="V8058" s="12"/>
      <c r="W8058" s="12"/>
      <c r="X8058" s="12"/>
      <c r="Y8058" s="12"/>
      <c r="Z8058" s="12"/>
      <c r="AA8058" s="12"/>
      <c r="AB8058" s="12"/>
      <c r="AC8058" s="12"/>
      <c r="AD8058" s="12"/>
      <c r="AE8058" s="12"/>
      <c r="AF8058" s="117"/>
      <c r="AG8058" s="33"/>
      <c r="AH8058" s="5"/>
      <c r="AI8058" s="5"/>
      <c r="AJ8058" s="13"/>
    </row>
    <row r="8059" spans="1:36" ht="255" x14ac:dyDescent="0.25">
      <c r="A8059" s="3" t="s">
        <v>38</v>
      </c>
      <c r="B8059" s="4" t="s">
        <v>48</v>
      </c>
      <c r="C8059" s="5"/>
      <c r="D8059" s="5" t="s">
        <v>915</v>
      </c>
      <c r="E8059" s="136"/>
      <c r="F8059" s="95" t="s">
        <v>775</v>
      </c>
      <c r="G8059" s="235" t="s">
        <v>21459</v>
      </c>
      <c r="H8059" s="12" t="s">
        <v>42</v>
      </c>
      <c r="I8059" s="8" t="s">
        <v>21460</v>
      </c>
      <c r="J8059" s="9" t="s">
        <v>120</v>
      </c>
      <c r="K8059" s="61" t="s">
        <v>1003</v>
      </c>
      <c r="L8059" s="61" t="s">
        <v>1003</v>
      </c>
      <c r="M8059" s="11" t="s">
        <v>46</v>
      </c>
      <c r="N8059" s="11" t="s">
        <v>47</v>
      </c>
      <c r="O8059" s="10">
        <v>0</v>
      </c>
      <c r="P8059" s="12">
        <v>0</v>
      </c>
      <c r="Q8059" s="12">
        <f t="shared" si="1183"/>
        <v>0</v>
      </c>
      <c r="R8059" s="136"/>
      <c r="S8059" s="93"/>
      <c r="T8059" s="12"/>
      <c r="U8059" s="12"/>
      <c r="V8059" s="12"/>
      <c r="W8059" s="12"/>
      <c r="X8059" s="12"/>
      <c r="Y8059" s="12"/>
      <c r="Z8059" s="12"/>
      <c r="AA8059" s="12"/>
      <c r="AB8059" s="12"/>
      <c r="AC8059" s="12"/>
      <c r="AD8059" s="12"/>
      <c r="AE8059" s="12"/>
      <c r="AF8059" s="117"/>
      <c r="AG8059" s="33"/>
      <c r="AH8059" s="5"/>
      <c r="AI8059" s="5"/>
      <c r="AJ8059" s="13"/>
    </row>
    <row r="8060" spans="1:36" ht="267.75" x14ac:dyDescent="0.25">
      <c r="A8060" s="3" t="s">
        <v>38</v>
      </c>
      <c r="B8060" s="4" t="s">
        <v>48</v>
      </c>
      <c r="C8060" s="5"/>
      <c r="D8060" s="5" t="s">
        <v>915</v>
      </c>
      <c r="E8060" s="136"/>
      <c r="F8060" s="95" t="s">
        <v>775</v>
      </c>
      <c r="G8060" s="235" t="s">
        <v>21461</v>
      </c>
      <c r="H8060" s="12" t="s">
        <v>42</v>
      </c>
      <c r="I8060" s="8" t="s">
        <v>21462</v>
      </c>
      <c r="J8060" s="9" t="s">
        <v>120</v>
      </c>
      <c r="K8060" s="61" t="s">
        <v>1003</v>
      </c>
      <c r="L8060" s="61" t="s">
        <v>1003</v>
      </c>
      <c r="M8060" s="11" t="s">
        <v>46</v>
      </c>
      <c r="N8060" s="11" t="s">
        <v>47</v>
      </c>
      <c r="O8060" s="10">
        <v>0</v>
      </c>
      <c r="P8060" s="12">
        <v>0</v>
      </c>
      <c r="Q8060" s="12">
        <f t="shared" si="1183"/>
        <v>0</v>
      </c>
      <c r="R8060" s="136"/>
      <c r="S8060" s="93"/>
      <c r="T8060" s="12"/>
      <c r="U8060" s="12"/>
      <c r="V8060" s="12"/>
      <c r="W8060" s="12"/>
      <c r="X8060" s="12"/>
      <c r="Y8060" s="12"/>
      <c r="Z8060" s="12"/>
      <c r="AA8060" s="12"/>
      <c r="AB8060" s="12"/>
      <c r="AC8060" s="12"/>
      <c r="AD8060" s="12"/>
      <c r="AE8060" s="12"/>
      <c r="AF8060" s="117"/>
      <c r="AG8060" s="14"/>
      <c r="AH8060" s="15"/>
      <c r="AI8060" s="15"/>
      <c r="AJ8060" s="190"/>
    </row>
    <row r="8061" spans="1:36" ht="369.75" x14ac:dyDescent="0.25">
      <c r="A8061" s="3" t="s">
        <v>38</v>
      </c>
      <c r="B8061" s="4" t="s">
        <v>48</v>
      </c>
      <c r="C8061" s="5"/>
      <c r="D8061" s="5" t="s">
        <v>915</v>
      </c>
      <c r="E8061" s="136"/>
      <c r="F8061" s="95" t="s">
        <v>775</v>
      </c>
      <c r="G8061" s="235" t="s">
        <v>21463</v>
      </c>
      <c r="H8061" s="12" t="s">
        <v>42</v>
      </c>
      <c r="I8061" s="8" t="s">
        <v>21464</v>
      </c>
      <c r="J8061" s="9" t="s">
        <v>120</v>
      </c>
      <c r="K8061" s="61" t="s">
        <v>1003</v>
      </c>
      <c r="L8061" s="61" t="s">
        <v>1003</v>
      </c>
      <c r="M8061" s="11" t="s">
        <v>46</v>
      </c>
      <c r="N8061" s="11" t="s">
        <v>47</v>
      </c>
      <c r="O8061" s="10">
        <v>0</v>
      </c>
      <c r="P8061" s="12">
        <v>0</v>
      </c>
      <c r="Q8061" s="12">
        <f t="shared" si="1183"/>
        <v>0</v>
      </c>
      <c r="R8061" s="136"/>
      <c r="S8061" s="93"/>
      <c r="T8061" s="12"/>
      <c r="U8061" s="12"/>
      <c r="V8061" s="12"/>
      <c r="W8061" s="12"/>
      <c r="X8061" s="12"/>
      <c r="Y8061" s="12"/>
      <c r="Z8061" s="12"/>
      <c r="AA8061" s="12"/>
      <c r="AB8061" s="12"/>
      <c r="AC8061" s="12"/>
      <c r="AD8061" s="12"/>
      <c r="AE8061" s="12"/>
      <c r="AF8061" s="117"/>
      <c r="AG8061" s="33"/>
      <c r="AH8061" s="5"/>
      <c r="AI8061" s="5"/>
      <c r="AJ8061" s="13"/>
    </row>
    <row r="8062" spans="1:36" ht="293.25" x14ac:dyDescent="0.25">
      <c r="A8062" s="3" t="s">
        <v>38</v>
      </c>
      <c r="B8062" s="4" t="s">
        <v>48</v>
      </c>
      <c r="C8062" s="5"/>
      <c r="D8062" s="5" t="s">
        <v>915</v>
      </c>
      <c r="E8062" s="136"/>
      <c r="F8062" s="95" t="s">
        <v>775</v>
      </c>
      <c r="G8062" s="235" t="s">
        <v>21465</v>
      </c>
      <c r="H8062" s="12" t="s">
        <v>42</v>
      </c>
      <c r="I8062" s="8" t="s">
        <v>21466</v>
      </c>
      <c r="J8062" s="9" t="s">
        <v>120</v>
      </c>
      <c r="K8062" s="61" t="s">
        <v>1003</v>
      </c>
      <c r="L8062" s="61" t="s">
        <v>1003</v>
      </c>
      <c r="M8062" s="11" t="s">
        <v>46</v>
      </c>
      <c r="N8062" s="11" t="s">
        <v>47</v>
      </c>
      <c r="O8062" s="10">
        <v>0</v>
      </c>
      <c r="P8062" s="12">
        <v>0</v>
      </c>
      <c r="Q8062" s="12">
        <f t="shared" si="1183"/>
        <v>0</v>
      </c>
      <c r="R8062" s="136"/>
      <c r="S8062" s="93"/>
      <c r="T8062" s="12"/>
      <c r="U8062" s="12"/>
      <c r="V8062" s="12"/>
      <c r="W8062" s="12"/>
      <c r="X8062" s="12"/>
      <c r="Y8062" s="12"/>
      <c r="Z8062" s="12"/>
      <c r="AA8062" s="12"/>
      <c r="AB8062" s="12"/>
      <c r="AC8062" s="12"/>
      <c r="AD8062" s="12"/>
      <c r="AE8062" s="12"/>
      <c r="AF8062" s="117"/>
      <c r="AG8062" s="33"/>
      <c r="AH8062" s="5"/>
      <c r="AI8062" s="5"/>
      <c r="AJ8062" s="13"/>
    </row>
    <row r="8063" spans="1:36" ht="267.75" x14ac:dyDescent="0.25">
      <c r="A8063" s="3" t="s">
        <v>38</v>
      </c>
      <c r="B8063" s="4" t="s">
        <v>48</v>
      </c>
      <c r="C8063" s="5"/>
      <c r="D8063" s="5" t="s">
        <v>915</v>
      </c>
      <c r="E8063" s="136"/>
      <c r="F8063" s="95" t="s">
        <v>775</v>
      </c>
      <c r="G8063" s="235" t="s">
        <v>21467</v>
      </c>
      <c r="H8063" s="12" t="s">
        <v>42</v>
      </c>
      <c r="I8063" s="8" t="s">
        <v>21468</v>
      </c>
      <c r="J8063" s="9" t="s">
        <v>120</v>
      </c>
      <c r="K8063" s="61" t="s">
        <v>1003</v>
      </c>
      <c r="L8063" s="61" t="s">
        <v>1003</v>
      </c>
      <c r="M8063" s="11" t="s">
        <v>46</v>
      </c>
      <c r="N8063" s="11" t="s">
        <v>47</v>
      </c>
      <c r="O8063" s="10">
        <v>0</v>
      </c>
      <c r="P8063" s="12">
        <v>0</v>
      </c>
      <c r="Q8063" s="12">
        <f t="shared" si="1183"/>
        <v>0</v>
      </c>
      <c r="R8063" s="136"/>
      <c r="S8063" s="93"/>
      <c r="T8063" s="12"/>
      <c r="U8063" s="12"/>
      <c r="V8063" s="12"/>
      <c r="W8063" s="12"/>
      <c r="X8063" s="12"/>
      <c r="Y8063" s="12"/>
      <c r="Z8063" s="12"/>
      <c r="AA8063" s="12"/>
      <c r="AB8063" s="12"/>
      <c r="AC8063" s="12"/>
      <c r="AD8063" s="12"/>
      <c r="AE8063" s="12"/>
      <c r="AF8063" s="117"/>
      <c r="AG8063" s="33"/>
      <c r="AH8063" s="5"/>
      <c r="AI8063" s="5"/>
      <c r="AJ8063" s="13"/>
    </row>
    <row r="8064" spans="1:36" ht="280.5" x14ac:dyDescent="0.25">
      <c r="A8064" s="3" t="s">
        <v>38</v>
      </c>
      <c r="B8064" s="4" t="s">
        <v>48</v>
      </c>
      <c r="C8064" s="5"/>
      <c r="D8064" s="5" t="s">
        <v>915</v>
      </c>
      <c r="E8064" s="136"/>
      <c r="F8064" s="95" t="s">
        <v>775</v>
      </c>
      <c r="G8064" s="235" t="s">
        <v>21469</v>
      </c>
      <c r="H8064" s="12" t="s">
        <v>42</v>
      </c>
      <c r="I8064" s="8" t="s">
        <v>21470</v>
      </c>
      <c r="J8064" s="9" t="s">
        <v>120</v>
      </c>
      <c r="K8064" s="61" t="s">
        <v>1003</v>
      </c>
      <c r="L8064" s="61" t="s">
        <v>1003</v>
      </c>
      <c r="M8064" s="11" t="s">
        <v>46</v>
      </c>
      <c r="N8064" s="11" t="s">
        <v>47</v>
      </c>
      <c r="O8064" s="10">
        <v>0</v>
      </c>
      <c r="P8064" s="12">
        <v>0</v>
      </c>
      <c r="Q8064" s="12">
        <f t="shared" si="1183"/>
        <v>0</v>
      </c>
      <c r="R8064" s="136"/>
      <c r="S8064" s="93"/>
      <c r="T8064" s="12"/>
      <c r="U8064" s="12"/>
      <c r="V8064" s="12"/>
      <c r="W8064" s="12"/>
      <c r="X8064" s="12"/>
      <c r="Y8064" s="12"/>
      <c r="Z8064" s="12"/>
      <c r="AA8064" s="12"/>
      <c r="AB8064" s="12"/>
      <c r="AC8064" s="12"/>
      <c r="AD8064" s="12"/>
      <c r="AE8064" s="12"/>
      <c r="AF8064" s="117"/>
      <c r="AG8064" s="33"/>
      <c r="AH8064" s="5"/>
      <c r="AI8064" s="5"/>
      <c r="AJ8064" s="13"/>
    </row>
    <row r="8065" spans="1:36" ht="331.5" x14ac:dyDescent="0.25">
      <c r="A8065" s="3" t="s">
        <v>38</v>
      </c>
      <c r="B8065" s="4" t="s">
        <v>48</v>
      </c>
      <c r="C8065" s="5"/>
      <c r="D8065" s="5" t="s">
        <v>915</v>
      </c>
      <c r="E8065" s="136"/>
      <c r="F8065" s="95" t="s">
        <v>775</v>
      </c>
      <c r="G8065" s="235" t="s">
        <v>21471</v>
      </c>
      <c r="H8065" s="12" t="s">
        <v>42</v>
      </c>
      <c r="I8065" s="8" t="s">
        <v>21472</v>
      </c>
      <c r="J8065" s="9" t="s">
        <v>120</v>
      </c>
      <c r="K8065" s="61" t="s">
        <v>1003</v>
      </c>
      <c r="L8065" s="61" t="s">
        <v>1003</v>
      </c>
      <c r="M8065" s="11" t="s">
        <v>46</v>
      </c>
      <c r="N8065" s="11" t="s">
        <v>47</v>
      </c>
      <c r="O8065" s="10">
        <v>0</v>
      </c>
      <c r="P8065" s="12">
        <v>0</v>
      </c>
      <c r="Q8065" s="12">
        <f t="shared" si="1183"/>
        <v>0</v>
      </c>
      <c r="R8065" s="136"/>
      <c r="S8065" s="93"/>
      <c r="T8065" s="12"/>
      <c r="U8065" s="12"/>
      <c r="V8065" s="12"/>
      <c r="W8065" s="12"/>
      <c r="X8065" s="12"/>
      <c r="Y8065" s="12"/>
      <c r="Z8065" s="12"/>
      <c r="AA8065" s="12"/>
      <c r="AB8065" s="12"/>
      <c r="AC8065" s="12"/>
      <c r="AD8065" s="12"/>
      <c r="AE8065" s="12"/>
      <c r="AF8065" s="117"/>
      <c r="AG8065" s="33"/>
      <c r="AH8065" s="5"/>
      <c r="AI8065" s="5"/>
      <c r="AJ8065" s="13"/>
    </row>
    <row r="8066" spans="1:36" ht="409.5" x14ac:dyDescent="0.25">
      <c r="A8066" s="3" t="s">
        <v>38</v>
      </c>
      <c r="B8066" s="4" t="s">
        <v>48</v>
      </c>
      <c r="C8066" s="5"/>
      <c r="D8066" s="5" t="s">
        <v>24887</v>
      </c>
      <c r="E8066" s="136"/>
      <c r="F8066" s="95" t="s">
        <v>775</v>
      </c>
      <c r="G8066" s="235" t="s">
        <v>21473</v>
      </c>
      <c r="H8066" s="12" t="s">
        <v>42</v>
      </c>
      <c r="I8066" s="8" t="s">
        <v>21474</v>
      </c>
      <c r="J8066" s="9" t="s">
        <v>120</v>
      </c>
      <c r="K8066" s="61" t="s">
        <v>1003</v>
      </c>
      <c r="L8066" s="61" t="s">
        <v>1003</v>
      </c>
      <c r="M8066" s="11" t="s">
        <v>46</v>
      </c>
      <c r="N8066" s="11" t="s">
        <v>47</v>
      </c>
      <c r="O8066" s="10">
        <v>0</v>
      </c>
      <c r="P8066" s="12">
        <v>0</v>
      </c>
      <c r="Q8066" s="12">
        <f t="shared" si="1183"/>
        <v>0</v>
      </c>
      <c r="R8066" s="136"/>
      <c r="S8066" s="93"/>
      <c r="T8066" s="12"/>
      <c r="U8066" s="12"/>
      <c r="V8066" s="12"/>
      <c r="W8066" s="12"/>
      <c r="X8066" s="12"/>
      <c r="Y8066" s="12"/>
      <c r="Z8066" s="12"/>
      <c r="AA8066" s="12"/>
      <c r="AB8066" s="12"/>
      <c r="AC8066" s="12"/>
      <c r="AD8066" s="12"/>
      <c r="AE8066" s="12"/>
      <c r="AF8066" s="117"/>
      <c r="AG8066" s="33"/>
      <c r="AH8066" s="5"/>
      <c r="AI8066" s="5"/>
      <c r="AJ8066" s="13"/>
    </row>
    <row r="8067" spans="1:36" ht="267.75" x14ac:dyDescent="0.25">
      <c r="A8067" s="3" t="s">
        <v>38</v>
      </c>
      <c r="B8067" s="4" t="s">
        <v>48</v>
      </c>
      <c r="C8067" s="5"/>
      <c r="D8067" s="5" t="s">
        <v>915</v>
      </c>
      <c r="E8067" s="136"/>
      <c r="F8067" s="95" t="s">
        <v>775</v>
      </c>
      <c r="G8067" s="235" t="s">
        <v>21475</v>
      </c>
      <c r="H8067" s="12" t="s">
        <v>42</v>
      </c>
      <c r="I8067" s="8" t="s">
        <v>21476</v>
      </c>
      <c r="J8067" s="9" t="s">
        <v>120</v>
      </c>
      <c r="K8067" s="61" t="s">
        <v>1003</v>
      </c>
      <c r="L8067" s="61" t="s">
        <v>1003</v>
      </c>
      <c r="M8067" s="11" t="s">
        <v>46</v>
      </c>
      <c r="N8067" s="11" t="s">
        <v>47</v>
      </c>
      <c r="O8067" s="10">
        <v>0</v>
      </c>
      <c r="P8067" s="12">
        <v>0</v>
      </c>
      <c r="Q8067" s="12">
        <f t="shared" si="1183"/>
        <v>0</v>
      </c>
      <c r="R8067" s="136"/>
      <c r="S8067" s="93"/>
      <c r="T8067" s="12"/>
      <c r="U8067" s="12"/>
      <c r="V8067" s="12"/>
      <c r="W8067" s="12"/>
      <c r="X8067" s="12"/>
      <c r="Y8067" s="12"/>
      <c r="Z8067" s="12"/>
      <c r="AA8067" s="12"/>
      <c r="AB8067" s="12"/>
      <c r="AC8067" s="12"/>
      <c r="AD8067" s="12"/>
      <c r="AE8067" s="12"/>
      <c r="AF8067" s="117"/>
      <c r="AG8067" s="33"/>
      <c r="AH8067" s="5"/>
      <c r="AI8067" s="5"/>
      <c r="AJ8067" s="13"/>
    </row>
    <row r="8068" spans="1:36" ht="89.25" x14ac:dyDescent="0.25">
      <c r="A8068" s="3" t="s">
        <v>79</v>
      </c>
      <c r="B8068" s="4" t="s">
        <v>48</v>
      </c>
      <c r="C8068" s="5"/>
      <c r="D8068" s="5" t="s">
        <v>915</v>
      </c>
      <c r="E8068" s="136"/>
      <c r="F8068" s="95" t="s">
        <v>775</v>
      </c>
      <c r="G8068" s="235" t="s">
        <v>21477</v>
      </c>
      <c r="H8068" s="12" t="s">
        <v>42</v>
      </c>
      <c r="I8068" s="8" t="s">
        <v>21478</v>
      </c>
      <c r="J8068" s="9" t="s">
        <v>120</v>
      </c>
      <c r="K8068" s="61" t="s">
        <v>1003</v>
      </c>
      <c r="L8068" s="61" t="s">
        <v>1003</v>
      </c>
      <c r="M8068" s="11" t="s">
        <v>46</v>
      </c>
      <c r="N8068" s="11" t="s">
        <v>47</v>
      </c>
      <c r="O8068" s="10">
        <v>0</v>
      </c>
      <c r="P8068" s="12">
        <v>0</v>
      </c>
      <c r="Q8068" s="12">
        <f t="shared" si="1183"/>
        <v>0</v>
      </c>
      <c r="R8068" s="136"/>
      <c r="S8068" s="93"/>
      <c r="T8068" s="12"/>
      <c r="U8068" s="12"/>
      <c r="V8068" s="12"/>
      <c r="W8068" s="12"/>
      <c r="X8068" s="12"/>
      <c r="Y8068" s="12"/>
      <c r="Z8068" s="12"/>
      <c r="AA8068" s="12"/>
      <c r="AB8068" s="12"/>
      <c r="AC8068" s="12"/>
      <c r="AD8068" s="12"/>
      <c r="AE8068" s="12"/>
      <c r="AF8068" s="117"/>
      <c r="AG8068" s="33"/>
      <c r="AH8068" s="5"/>
      <c r="AI8068" s="5"/>
      <c r="AJ8068" s="13"/>
    </row>
    <row r="8069" spans="1:36" ht="255" x14ac:dyDescent="0.25">
      <c r="A8069" s="3" t="s">
        <v>38</v>
      </c>
      <c r="B8069" s="4" t="s">
        <v>48</v>
      </c>
      <c r="C8069" s="5"/>
      <c r="D8069" s="5" t="s">
        <v>915</v>
      </c>
      <c r="E8069" s="195"/>
      <c r="F8069" s="95" t="s">
        <v>775</v>
      </c>
      <c r="G8069" s="235" t="s">
        <v>21479</v>
      </c>
      <c r="H8069" s="12" t="s">
        <v>42</v>
      </c>
      <c r="I8069" s="8" t="s">
        <v>21480</v>
      </c>
      <c r="J8069" s="9" t="s">
        <v>120</v>
      </c>
      <c r="K8069" s="61" t="s">
        <v>1003</v>
      </c>
      <c r="L8069" s="61" t="s">
        <v>1003</v>
      </c>
      <c r="M8069" s="11" t="s">
        <v>46</v>
      </c>
      <c r="N8069" s="11" t="s">
        <v>47</v>
      </c>
      <c r="O8069" s="10">
        <v>0</v>
      </c>
      <c r="P8069" s="12">
        <v>0</v>
      </c>
      <c r="Q8069" s="12">
        <f t="shared" si="1183"/>
        <v>0</v>
      </c>
      <c r="R8069" s="136"/>
      <c r="S8069" s="93"/>
      <c r="T8069" s="12"/>
      <c r="U8069" s="12"/>
      <c r="V8069" s="12"/>
      <c r="W8069" s="12"/>
      <c r="X8069" s="12"/>
      <c r="Y8069" s="12"/>
      <c r="Z8069" s="12"/>
      <c r="AA8069" s="12"/>
      <c r="AB8069" s="12"/>
      <c r="AC8069" s="12"/>
      <c r="AD8069" s="12"/>
      <c r="AE8069" s="12"/>
      <c r="AF8069" s="117"/>
      <c r="AG8069" s="14"/>
      <c r="AH8069" s="15"/>
      <c r="AI8069" s="15"/>
      <c r="AJ8069" s="190"/>
    </row>
    <row r="8070" spans="1:36" ht="242.25" x14ac:dyDescent="0.25">
      <c r="A8070" s="3" t="s">
        <v>38</v>
      </c>
      <c r="B8070" s="4" t="s">
        <v>48</v>
      </c>
      <c r="C8070" s="5"/>
      <c r="D8070" s="5" t="s">
        <v>915</v>
      </c>
      <c r="E8070" s="136"/>
      <c r="F8070" s="95" t="s">
        <v>775</v>
      </c>
      <c r="G8070" s="235" t="s">
        <v>21481</v>
      </c>
      <c r="H8070" s="12" t="s">
        <v>42</v>
      </c>
      <c r="I8070" s="8" t="s">
        <v>21482</v>
      </c>
      <c r="J8070" s="9" t="s">
        <v>120</v>
      </c>
      <c r="K8070" s="61" t="s">
        <v>1003</v>
      </c>
      <c r="L8070" s="61" t="s">
        <v>1003</v>
      </c>
      <c r="M8070" s="11" t="s">
        <v>46</v>
      </c>
      <c r="N8070" s="11" t="s">
        <v>47</v>
      </c>
      <c r="O8070" s="10">
        <v>0</v>
      </c>
      <c r="P8070" s="12">
        <v>0</v>
      </c>
      <c r="Q8070" s="12">
        <f t="shared" si="1183"/>
        <v>0</v>
      </c>
      <c r="R8070" s="136"/>
      <c r="S8070" s="93"/>
      <c r="T8070" s="12"/>
      <c r="U8070" s="12"/>
      <c r="V8070" s="12"/>
      <c r="W8070" s="12"/>
      <c r="X8070" s="12"/>
      <c r="Y8070" s="12"/>
      <c r="Z8070" s="12"/>
      <c r="AA8070" s="12"/>
      <c r="AB8070" s="12"/>
      <c r="AC8070" s="12"/>
      <c r="AD8070" s="12"/>
      <c r="AE8070" s="12"/>
      <c r="AF8070" s="117"/>
      <c r="AG8070" s="33"/>
      <c r="AH8070" s="5"/>
      <c r="AI8070" s="5"/>
      <c r="AJ8070" s="13"/>
    </row>
    <row r="8071" spans="1:36" ht="267.75" x14ac:dyDescent="0.25">
      <c r="A8071" s="3" t="s">
        <v>38</v>
      </c>
      <c r="B8071" s="4" t="s">
        <v>48</v>
      </c>
      <c r="C8071" s="5"/>
      <c r="D8071" s="5" t="s">
        <v>915</v>
      </c>
      <c r="E8071" s="136"/>
      <c r="F8071" s="95" t="s">
        <v>775</v>
      </c>
      <c r="G8071" s="235" t="s">
        <v>21483</v>
      </c>
      <c r="H8071" s="12" t="s">
        <v>42</v>
      </c>
      <c r="I8071" s="8" t="s">
        <v>21484</v>
      </c>
      <c r="J8071" s="9" t="s">
        <v>120</v>
      </c>
      <c r="K8071" s="61" t="s">
        <v>1003</v>
      </c>
      <c r="L8071" s="61" t="s">
        <v>1003</v>
      </c>
      <c r="M8071" s="11" t="s">
        <v>46</v>
      </c>
      <c r="N8071" s="11" t="s">
        <v>47</v>
      </c>
      <c r="O8071" s="10">
        <v>0</v>
      </c>
      <c r="P8071" s="12">
        <v>0</v>
      </c>
      <c r="Q8071" s="12">
        <f t="shared" si="1183"/>
        <v>0</v>
      </c>
      <c r="R8071" s="136"/>
      <c r="S8071" s="93"/>
      <c r="T8071" s="12"/>
      <c r="U8071" s="12"/>
      <c r="V8071" s="12"/>
      <c r="W8071" s="12"/>
      <c r="X8071" s="12"/>
      <c r="Y8071" s="12"/>
      <c r="Z8071" s="12"/>
      <c r="AA8071" s="12"/>
      <c r="AB8071" s="12"/>
      <c r="AC8071" s="12"/>
      <c r="AD8071" s="12"/>
      <c r="AE8071" s="12"/>
      <c r="AF8071" s="117"/>
      <c r="AG8071" s="33"/>
      <c r="AH8071" s="5"/>
      <c r="AI8071" s="5"/>
      <c r="AJ8071" s="13"/>
    </row>
    <row r="8072" spans="1:36" ht="409.5" x14ac:dyDescent="0.25">
      <c r="A8072" s="3" t="s">
        <v>38</v>
      </c>
      <c r="B8072" s="4" t="s">
        <v>48</v>
      </c>
      <c r="C8072" s="5"/>
      <c r="D8072" s="5" t="s">
        <v>915</v>
      </c>
      <c r="E8072" s="136"/>
      <c r="F8072" s="95" t="s">
        <v>775</v>
      </c>
      <c r="G8072" s="235" t="s">
        <v>21485</v>
      </c>
      <c r="H8072" s="12" t="s">
        <v>42</v>
      </c>
      <c r="I8072" s="8" t="s">
        <v>21486</v>
      </c>
      <c r="J8072" s="9" t="s">
        <v>120</v>
      </c>
      <c r="K8072" s="61" t="s">
        <v>1003</v>
      </c>
      <c r="L8072" s="61" t="s">
        <v>1003</v>
      </c>
      <c r="M8072" s="11" t="s">
        <v>46</v>
      </c>
      <c r="N8072" s="11" t="s">
        <v>47</v>
      </c>
      <c r="O8072" s="10">
        <v>0</v>
      </c>
      <c r="P8072" s="12">
        <v>0</v>
      </c>
      <c r="Q8072" s="12">
        <f t="shared" si="1183"/>
        <v>0</v>
      </c>
      <c r="R8072" s="136"/>
      <c r="S8072" s="93"/>
      <c r="T8072" s="12"/>
      <c r="U8072" s="12"/>
      <c r="V8072" s="12"/>
      <c r="W8072" s="12"/>
      <c r="X8072" s="12"/>
      <c r="Y8072" s="12"/>
      <c r="Z8072" s="12"/>
      <c r="AA8072" s="12"/>
      <c r="AB8072" s="12"/>
      <c r="AC8072" s="12"/>
      <c r="AD8072" s="12"/>
      <c r="AE8072" s="12"/>
      <c r="AF8072" s="117"/>
      <c r="AG8072" s="33"/>
      <c r="AH8072" s="5"/>
      <c r="AI8072" s="5"/>
      <c r="AJ8072" s="13"/>
    </row>
    <row r="8073" spans="1:36" ht="267.75" x14ac:dyDescent="0.25">
      <c r="A8073" s="3" t="s">
        <v>38</v>
      </c>
      <c r="B8073" s="4" t="s">
        <v>48</v>
      </c>
      <c r="C8073" s="5"/>
      <c r="D8073" s="5" t="s">
        <v>915</v>
      </c>
      <c r="E8073" s="136"/>
      <c r="F8073" s="95" t="s">
        <v>775</v>
      </c>
      <c r="G8073" s="235" t="s">
        <v>21487</v>
      </c>
      <c r="H8073" s="12" t="s">
        <v>42</v>
      </c>
      <c r="I8073" s="8" t="s">
        <v>21488</v>
      </c>
      <c r="J8073" s="9" t="s">
        <v>120</v>
      </c>
      <c r="K8073" s="61" t="s">
        <v>1003</v>
      </c>
      <c r="L8073" s="61" t="s">
        <v>1003</v>
      </c>
      <c r="M8073" s="11" t="s">
        <v>46</v>
      </c>
      <c r="N8073" s="11" t="s">
        <v>47</v>
      </c>
      <c r="O8073" s="10">
        <v>0</v>
      </c>
      <c r="P8073" s="12">
        <v>0</v>
      </c>
      <c r="Q8073" s="12">
        <f t="shared" si="1183"/>
        <v>0</v>
      </c>
      <c r="R8073" s="136"/>
      <c r="S8073" s="93"/>
      <c r="T8073" s="12"/>
      <c r="U8073" s="12"/>
      <c r="V8073" s="12"/>
      <c r="W8073" s="12"/>
      <c r="X8073" s="12"/>
      <c r="Y8073" s="12"/>
      <c r="Z8073" s="12"/>
      <c r="AA8073" s="12"/>
      <c r="AB8073" s="12"/>
      <c r="AC8073" s="12"/>
      <c r="AD8073" s="12"/>
      <c r="AE8073" s="12"/>
      <c r="AF8073" s="117"/>
      <c r="AG8073" s="33"/>
      <c r="AH8073" s="5"/>
      <c r="AI8073" s="5"/>
      <c r="AJ8073" s="13"/>
    </row>
    <row r="8074" spans="1:36" ht="255" x14ac:dyDescent="0.25">
      <c r="A8074" s="3" t="s">
        <v>38</v>
      </c>
      <c r="B8074" s="4" t="s">
        <v>48</v>
      </c>
      <c r="C8074" s="5"/>
      <c r="D8074" s="5" t="s">
        <v>915</v>
      </c>
      <c r="E8074" s="136"/>
      <c r="F8074" s="95" t="s">
        <v>775</v>
      </c>
      <c r="G8074" s="235" t="s">
        <v>21489</v>
      </c>
      <c r="H8074" s="12" t="s">
        <v>42</v>
      </c>
      <c r="I8074" s="8" t="s">
        <v>21490</v>
      </c>
      <c r="J8074" s="9" t="s">
        <v>120</v>
      </c>
      <c r="K8074" s="61" t="s">
        <v>1003</v>
      </c>
      <c r="L8074" s="61" t="s">
        <v>1003</v>
      </c>
      <c r="M8074" s="11" t="s">
        <v>46</v>
      </c>
      <c r="N8074" s="11" t="s">
        <v>47</v>
      </c>
      <c r="O8074" s="10">
        <v>0</v>
      </c>
      <c r="P8074" s="12">
        <v>0</v>
      </c>
      <c r="Q8074" s="12">
        <f t="shared" si="1183"/>
        <v>0</v>
      </c>
      <c r="R8074" s="136"/>
      <c r="S8074" s="93"/>
      <c r="T8074" s="12"/>
      <c r="U8074" s="12"/>
      <c r="V8074" s="12"/>
      <c r="W8074" s="12"/>
      <c r="X8074" s="12"/>
      <c r="Y8074" s="12"/>
      <c r="Z8074" s="12"/>
      <c r="AA8074" s="12"/>
      <c r="AB8074" s="12"/>
      <c r="AC8074" s="12"/>
      <c r="AD8074" s="12"/>
      <c r="AE8074" s="12"/>
      <c r="AF8074" s="117"/>
      <c r="AG8074" s="33"/>
      <c r="AH8074" s="5"/>
      <c r="AI8074" s="5"/>
      <c r="AJ8074" s="13"/>
    </row>
    <row r="8075" spans="1:36" ht="306" x14ac:dyDescent="0.25">
      <c r="A8075" s="3" t="s">
        <v>38</v>
      </c>
      <c r="B8075" s="4" t="s">
        <v>48</v>
      </c>
      <c r="C8075" s="5"/>
      <c r="D8075" s="5" t="s">
        <v>915</v>
      </c>
      <c r="E8075" s="136"/>
      <c r="F8075" s="95" t="s">
        <v>775</v>
      </c>
      <c r="G8075" s="235" t="s">
        <v>21491</v>
      </c>
      <c r="H8075" s="12" t="s">
        <v>42</v>
      </c>
      <c r="I8075" s="8" t="s">
        <v>21492</v>
      </c>
      <c r="J8075" s="9" t="s">
        <v>120</v>
      </c>
      <c r="K8075" s="61" t="s">
        <v>1003</v>
      </c>
      <c r="L8075" s="61" t="s">
        <v>1003</v>
      </c>
      <c r="M8075" s="11" t="s">
        <v>46</v>
      </c>
      <c r="N8075" s="11" t="s">
        <v>47</v>
      </c>
      <c r="O8075" s="10">
        <v>0</v>
      </c>
      <c r="P8075" s="12">
        <v>0</v>
      </c>
      <c r="Q8075" s="12">
        <f t="shared" si="1183"/>
        <v>0</v>
      </c>
      <c r="R8075" s="136"/>
      <c r="S8075" s="93"/>
      <c r="T8075" s="12"/>
      <c r="U8075" s="12"/>
      <c r="V8075" s="12"/>
      <c r="W8075" s="12"/>
      <c r="X8075" s="12"/>
      <c r="Y8075" s="12"/>
      <c r="Z8075" s="12"/>
      <c r="AA8075" s="12"/>
      <c r="AB8075" s="12"/>
      <c r="AC8075" s="12"/>
      <c r="AD8075" s="12"/>
      <c r="AE8075" s="12"/>
      <c r="AF8075" s="117"/>
      <c r="AG8075" s="33"/>
      <c r="AH8075" s="5"/>
      <c r="AI8075" s="5"/>
      <c r="AJ8075" s="13"/>
    </row>
    <row r="8076" spans="1:36" ht="306" x14ac:dyDescent="0.25">
      <c r="A8076" s="3" t="s">
        <v>38</v>
      </c>
      <c r="B8076" s="4" t="s">
        <v>48</v>
      </c>
      <c r="C8076" s="5"/>
      <c r="D8076" s="5" t="s">
        <v>915</v>
      </c>
      <c r="E8076" s="195"/>
      <c r="F8076" s="95" t="s">
        <v>775</v>
      </c>
      <c r="G8076" s="235" t="s">
        <v>21493</v>
      </c>
      <c r="H8076" s="12" t="s">
        <v>42</v>
      </c>
      <c r="I8076" s="8" t="s">
        <v>21494</v>
      </c>
      <c r="J8076" s="9" t="s">
        <v>120</v>
      </c>
      <c r="K8076" s="61" t="s">
        <v>1003</v>
      </c>
      <c r="L8076" s="61" t="s">
        <v>1003</v>
      </c>
      <c r="M8076" s="11" t="s">
        <v>46</v>
      </c>
      <c r="N8076" s="11" t="s">
        <v>47</v>
      </c>
      <c r="O8076" s="10">
        <v>0</v>
      </c>
      <c r="P8076" s="12">
        <v>0</v>
      </c>
      <c r="Q8076" s="12">
        <f t="shared" si="1183"/>
        <v>0</v>
      </c>
      <c r="R8076" s="136"/>
      <c r="S8076" s="93"/>
      <c r="T8076" s="12"/>
      <c r="U8076" s="12"/>
      <c r="V8076" s="12"/>
      <c r="W8076" s="12"/>
      <c r="X8076" s="12"/>
      <c r="Y8076" s="12"/>
      <c r="Z8076" s="12"/>
      <c r="AA8076" s="12"/>
      <c r="AB8076" s="12"/>
      <c r="AC8076" s="12"/>
      <c r="AD8076" s="12"/>
      <c r="AE8076" s="12"/>
      <c r="AF8076" s="117"/>
      <c r="AG8076" s="14"/>
      <c r="AH8076" s="15"/>
      <c r="AI8076" s="15"/>
      <c r="AJ8076" s="190"/>
    </row>
    <row r="8077" spans="1:36" ht="331.5" x14ac:dyDescent="0.25">
      <c r="A8077" s="3" t="s">
        <v>38</v>
      </c>
      <c r="B8077" s="4" t="s">
        <v>48</v>
      </c>
      <c r="C8077" s="5"/>
      <c r="D8077" s="5" t="s">
        <v>915</v>
      </c>
      <c r="E8077" s="136"/>
      <c r="F8077" s="95" t="s">
        <v>775</v>
      </c>
      <c r="G8077" s="235" t="s">
        <v>21495</v>
      </c>
      <c r="H8077" s="12" t="s">
        <v>42</v>
      </c>
      <c r="I8077" s="8" t="s">
        <v>21496</v>
      </c>
      <c r="J8077" s="9" t="s">
        <v>120</v>
      </c>
      <c r="K8077" s="61" t="s">
        <v>1003</v>
      </c>
      <c r="L8077" s="61" t="s">
        <v>1003</v>
      </c>
      <c r="M8077" s="11" t="s">
        <v>46</v>
      </c>
      <c r="N8077" s="11" t="s">
        <v>47</v>
      </c>
      <c r="O8077" s="10">
        <v>0</v>
      </c>
      <c r="P8077" s="12">
        <v>0</v>
      </c>
      <c r="Q8077" s="12">
        <f t="shared" si="1183"/>
        <v>0</v>
      </c>
      <c r="R8077" s="136"/>
      <c r="S8077" s="93"/>
      <c r="T8077" s="12"/>
      <c r="U8077" s="12"/>
      <c r="V8077" s="12"/>
      <c r="W8077" s="12"/>
      <c r="X8077" s="12"/>
      <c r="Y8077" s="12"/>
      <c r="Z8077" s="12"/>
      <c r="AA8077" s="12"/>
      <c r="AB8077" s="12"/>
      <c r="AC8077" s="12"/>
      <c r="AD8077" s="12"/>
      <c r="AE8077" s="12"/>
      <c r="AF8077" s="117"/>
      <c r="AG8077" s="33"/>
      <c r="AH8077" s="5"/>
      <c r="AI8077" s="5"/>
      <c r="AJ8077" s="13"/>
    </row>
    <row r="8078" spans="1:36" ht="255" x14ac:dyDescent="0.25">
      <c r="A8078" s="3" t="s">
        <v>38</v>
      </c>
      <c r="B8078" s="4" t="s">
        <v>48</v>
      </c>
      <c r="C8078" s="5"/>
      <c r="D8078" s="5" t="s">
        <v>915</v>
      </c>
      <c r="E8078" s="136"/>
      <c r="F8078" s="95" t="s">
        <v>775</v>
      </c>
      <c r="G8078" s="235" t="s">
        <v>21497</v>
      </c>
      <c r="H8078" s="12" t="s">
        <v>42</v>
      </c>
      <c r="I8078" s="8" t="s">
        <v>21498</v>
      </c>
      <c r="J8078" s="9" t="s">
        <v>120</v>
      </c>
      <c r="K8078" s="61" t="s">
        <v>1003</v>
      </c>
      <c r="L8078" s="61" t="s">
        <v>1003</v>
      </c>
      <c r="M8078" s="11" t="s">
        <v>46</v>
      </c>
      <c r="N8078" s="11" t="s">
        <v>47</v>
      </c>
      <c r="O8078" s="10">
        <v>0</v>
      </c>
      <c r="P8078" s="12">
        <v>0</v>
      </c>
      <c r="Q8078" s="12">
        <f t="shared" si="1183"/>
        <v>0</v>
      </c>
      <c r="R8078" s="136"/>
      <c r="S8078" s="93"/>
      <c r="T8078" s="12"/>
      <c r="U8078" s="12"/>
      <c r="V8078" s="12"/>
      <c r="W8078" s="12"/>
      <c r="X8078" s="12"/>
      <c r="Y8078" s="12"/>
      <c r="Z8078" s="12"/>
      <c r="AA8078" s="12"/>
      <c r="AB8078" s="12"/>
      <c r="AC8078" s="12"/>
      <c r="AD8078" s="12"/>
      <c r="AE8078" s="12"/>
      <c r="AF8078" s="117"/>
      <c r="AG8078" s="33"/>
      <c r="AH8078" s="5"/>
      <c r="AI8078" s="5"/>
      <c r="AJ8078" s="13"/>
    </row>
    <row r="8079" spans="1:36" ht="242.25" x14ac:dyDescent="0.25">
      <c r="A8079" s="3" t="s">
        <v>38</v>
      </c>
      <c r="B8079" s="4" t="s">
        <v>48</v>
      </c>
      <c r="C8079" s="5"/>
      <c r="D8079" s="5" t="s">
        <v>915</v>
      </c>
      <c r="E8079" s="136"/>
      <c r="F8079" s="95" t="s">
        <v>775</v>
      </c>
      <c r="G8079" s="235" t="s">
        <v>21499</v>
      </c>
      <c r="H8079" s="12" t="s">
        <v>42</v>
      </c>
      <c r="I8079" s="8" t="s">
        <v>21500</v>
      </c>
      <c r="J8079" s="9" t="s">
        <v>120</v>
      </c>
      <c r="K8079" s="61" t="s">
        <v>1003</v>
      </c>
      <c r="L8079" s="61" t="s">
        <v>1003</v>
      </c>
      <c r="M8079" s="11" t="s">
        <v>46</v>
      </c>
      <c r="N8079" s="11" t="s">
        <v>47</v>
      </c>
      <c r="O8079" s="10">
        <v>0</v>
      </c>
      <c r="P8079" s="12">
        <v>0</v>
      </c>
      <c r="Q8079" s="12">
        <f t="shared" si="1183"/>
        <v>0</v>
      </c>
      <c r="R8079" s="136"/>
      <c r="S8079" s="93"/>
      <c r="T8079" s="12"/>
      <c r="U8079" s="12"/>
      <c r="V8079" s="12"/>
      <c r="W8079" s="12"/>
      <c r="X8079" s="12"/>
      <c r="Y8079" s="12"/>
      <c r="Z8079" s="12"/>
      <c r="AA8079" s="12"/>
      <c r="AB8079" s="12"/>
      <c r="AC8079" s="12"/>
      <c r="AD8079" s="12"/>
      <c r="AE8079" s="12"/>
      <c r="AF8079" s="117"/>
      <c r="AG8079" s="33"/>
      <c r="AH8079" s="5"/>
      <c r="AI8079" s="5"/>
      <c r="AJ8079" s="13"/>
    </row>
    <row r="8080" spans="1:36" ht="267.75" x14ac:dyDescent="0.25">
      <c r="A8080" s="3" t="s">
        <v>38</v>
      </c>
      <c r="B8080" s="4" t="s">
        <v>48</v>
      </c>
      <c r="C8080" s="5"/>
      <c r="D8080" s="5" t="s">
        <v>915</v>
      </c>
      <c r="E8080" s="136"/>
      <c r="F8080" s="95" t="s">
        <v>775</v>
      </c>
      <c r="G8080" s="235" t="s">
        <v>21501</v>
      </c>
      <c r="H8080" s="12" t="s">
        <v>42</v>
      </c>
      <c r="I8080" s="8" t="s">
        <v>21502</v>
      </c>
      <c r="J8080" s="9" t="s">
        <v>120</v>
      </c>
      <c r="K8080" s="61" t="s">
        <v>1003</v>
      </c>
      <c r="L8080" s="61" t="s">
        <v>1003</v>
      </c>
      <c r="M8080" s="11" t="s">
        <v>46</v>
      </c>
      <c r="N8080" s="11" t="s">
        <v>47</v>
      </c>
      <c r="O8080" s="10">
        <v>0</v>
      </c>
      <c r="P8080" s="12">
        <v>0</v>
      </c>
      <c r="Q8080" s="12">
        <f t="shared" si="1183"/>
        <v>0</v>
      </c>
      <c r="R8080" s="136"/>
      <c r="S8080" s="93"/>
      <c r="T8080" s="12"/>
      <c r="U8080" s="12"/>
      <c r="V8080" s="12"/>
      <c r="W8080" s="12"/>
      <c r="X8080" s="12"/>
      <c r="Y8080" s="12"/>
      <c r="Z8080" s="12"/>
      <c r="AA8080" s="12"/>
      <c r="AB8080" s="12"/>
      <c r="AC8080" s="12"/>
      <c r="AD8080" s="12"/>
      <c r="AE8080" s="12"/>
      <c r="AF8080" s="117"/>
      <c r="AG8080" s="33"/>
      <c r="AH8080" s="5"/>
      <c r="AI8080" s="5"/>
      <c r="AJ8080" s="13"/>
    </row>
    <row r="8081" spans="1:36" ht="267.75" x14ac:dyDescent="0.25">
      <c r="A8081" s="3" t="s">
        <v>38</v>
      </c>
      <c r="B8081" s="4" t="s">
        <v>48</v>
      </c>
      <c r="C8081" s="5"/>
      <c r="D8081" s="5" t="s">
        <v>915</v>
      </c>
      <c r="E8081" s="136"/>
      <c r="F8081" s="95" t="s">
        <v>775</v>
      </c>
      <c r="G8081" s="235" t="s">
        <v>21503</v>
      </c>
      <c r="H8081" s="12" t="s">
        <v>42</v>
      </c>
      <c r="I8081" s="8" t="s">
        <v>21504</v>
      </c>
      <c r="J8081" s="9" t="s">
        <v>120</v>
      </c>
      <c r="K8081" s="61" t="s">
        <v>1003</v>
      </c>
      <c r="L8081" s="61" t="s">
        <v>1003</v>
      </c>
      <c r="M8081" s="11" t="s">
        <v>46</v>
      </c>
      <c r="N8081" s="11" t="s">
        <v>47</v>
      </c>
      <c r="O8081" s="10">
        <v>0</v>
      </c>
      <c r="P8081" s="12">
        <v>0</v>
      </c>
      <c r="Q8081" s="12">
        <f t="shared" si="1183"/>
        <v>0</v>
      </c>
      <c r="R8081" s="136"/>
      <c r="S8081" s="93"/>
      <c r="T8081" s="12"/>
      <c r="U8081" s="12"/>
      <c r="V8081" s="12"/>
      <c r="W8081" s="12"/>
      <c r="X8081" s="12"/>
      <c r="Y8081" s="12"/>
      <c r="Z8081" s="12"/>
      <c r="AA8081" s="12"/>
      <c r="AB8081" s="12"/>
      <c r="AC8081" s="12"/>
      <c r="AD8081" s="12"/>
      <c r="AE8081" s="12"/>
      <c r="AF8081" s="117"/>
      <c r="AG8081" s="33"/>
      <c r="AH8081" s="5"/>
      <c r="AI8081" s="5"/>
      <c r="AJ8081" s="13"/>
    </row>
    <row r="8082" spans="1:36" ht="267.75" x14ac:dyDescent="0.25">
      <c r="A8082" s="3" t="s">
        <v>38</v>
      </c>
      <c r="B8082" s="4" t="s">
        <v>48</v>
      </c>
      <c r="C8082" s="5"/>
      <c r="D8082" s="5" t="s">
        <v>915</v>
      </c>
      <c r="E8082" s="136"/>
      <c r="F8082" s="95" t="s">
        <v>775</v>
      </c>
      <c r="G8082" s="235" t="s">
        <v>21505</v>
      </c>
      <c r="H8082" s="12" t="s">
        <v>42</v>
      </c>
      <c r="I8082" s="8" t="s">
        <v>21506</v>
      </c>
      <c r="J8082" s="9" t="s">
        <v>120</v>
      </c>
      <c r="K8082" s="61" t="s">
        <v>1003</v>
      </c>
      <c r="L8082" s="61" t="s">
        <v>1003</v>
      </c>
      <c r="M8082" s="11" t="s">
        <v>46</v>
      </c>
      <c r="N8082" s="11" t="s">
        <v>47</v>
      </c>
      <c r="O8082" s="10">
        <v>0</v>
      </c>
      <c r="P8082" s="12">
        <v>0</v>
      </c>
      <c r="Q8082" s="12">
        <f t="shared" si="1183"/>
        <v>0</v>
      </c>
      <c r="R8082" s="136"/>
      <c r="S8082" s="93"/>
      <c r="T8082" s="12"/>
      <c r="U8082" s="12"/>
      <c r="V8082" s="12"/>
      <c r="W8082" s="12"/>
      <c r="X8082" s="12"/>
      <c r="Y8082" s="12"/>
      <c r="Z8082" s="12"/>
      <c r="AA8082" s="12"/>
      <c r="AB8082" s="12"/>
      <c r="AC8082" s="12"/>
      <c r="AD8082" s="12"/>
      <c r="AE8082" s="12"/>
      <c r="AF8082" s="117"/>
      <c r="AG8082" s="33"/>
      <c r="AH8082" s="5"/>
      <c r="AI8082" s="5"/>
      <c r="AJ8082" s="13"/>
    </row>
    <row r="8083" spans="1:36" ht="255" x14ac:dyDescent="0.25">
      <c r="A8083" s="3" t="s">
        <v>38</v>
      </c>
      <c r="B8083" s="4" t="s">
        <v>48</v>
      </c>
      <c r="C8083" s="5"/>
      <c r="D8083" s="5" t="s">
        <v>915</v>
      </c>
      <c r="E8083" s="195"/>
      <c r="F8083" s="95" t="s">
        <v>775</v>
      </c>
      <c r="G8083" s="235" t="s">
        <v>21507</v>
      </c>
      <c r="H8083" s="12" t="s">
        <v>42</v>
      </c>
      <c r="I8083" s="8" t="s">
        <v>21508</v>
      </c>
      <c r="J8083" s="9" t="s">
        <v>120</v>
      </c>
      <c r="K8083" s="61" t="s">
        <v>1003</v>
      </c>
      <c r="L8083" s="61" t="s">
        <v>1003</v>
      </c>
      <c r="M8083" s="11" t="s">
        <v>46</v>
      </c>
      <c r="N8083" s="11" t="s">
        <v>47</v>
      </c>
      <c r="O8083" s="10">
        <v>0</v>
      </c>
      <c r="P8083" s="12">
        <v>0</v>
      </c>
      <c r="Q8083" s="12">
        <f t="shared" si="1183"/>
        <v>0</v>
      </c>
      <c r="R8083" s="136"/>
      <c r="S8083" s="93"/>
      <c r="T8083" s="12"/>
      <c r="U8083" s="12"/>
      <c r="V8083" s="12"/>
      <c r="W8083" s="12"/>
      <c r="X8083" s="12"/>
      <c r="Y8083" s="12"/>
      <c r="Z8083" s="12"/>
      <c r="AA8083" s="12"/>
      <c r="AB8083" s="12"/>
      <c r="AC8083" s="12"/>
      <c r="AD8083" s="12"/>
      <c r="AE8083" s="12"/>
      <c r="AF8083" s="117"/>
      <c r="AG8083" s="14"/>
      <c r="AH8083" s="15"/>
      <c r="AI8083" s="15"/>
      <c r="AJ8083" s="190"/>
    </row>
    <row r="8084" spans="1:36" ht="165.75" x14ac:dyDescent="0.25">
      <c r="A8084" s="3" t="s">
        <v>38</v>
      </c>
      <c r="B8084" s="4" t="s">
        <v>48</v>
      </c>
      <c r="C8084" s="5"/>
      <c r="D8084" s="5" t="s">
        <v>915</v>
      </c>
      <c r="E8084" s="136"/>
      <c r="F8084" s="95" t="s">
        <v>775</v>
      </c>
      <c r="G8084" s="235" t="s">
        <v>21509</v>
      </c>
      <c r="H8084" s="12" t="s">
        <v>42</v>
      </c>
      <c r="I8084" s="8" t="s">
        <v>21510</v>
      </c>
      <c r="J8084" s="9" t="s">
        <v>120</v>
      </c>
      <c r="K8084" s="61" t="s">
        <v>1003</v>
      </c>
      <c r="L8084" s="61" t="s">
        <v>1003</v>
      </c>
      <c r="M8084" s="11" t="s">
        <v>46</v>
      </c>
      <c r="N8084" s="11" t="s">
        <v>47</v>
      </c>
      <c r="O8084" s="10">
        <v>0</v>
      </c>
      <c r="P8084" s="12">
        <v>0</v>
      </c>
      <c r="Q8084" s="12">
        <f t="shared" si="1183"/>
        <v>0</v>
      </c>
      <c r="R8084" s="136"/>
      <c r="S8084" s="93"/>
      <c r="T8084" s="12"/>
      <c r="U8084" s="12"/>
      <c r="V8084" s="12"/>
      <c r="W8084" s="12"/>
      <c r="X8084" s="12"/>
      <c r="Y8084" s="12"/>
      <c r="Z8084" s="12"/>
      <c r="AA8084" s="12"/>
      <c r="AB8084" s="12"/>
      <c r="AC8084" s="12"/>
      <c r="AD8084" s="12"/>
      <c r="AE8084" s="12"/>
      <c r="AF8084" s="117"/>
      <c r="AG8084" s="33"/>
      <c r="AH8084" s="5"/>
      <c r="AI8084" s="5"/>
      <c r="AJ8084" s="13"/>
    </row>
    <row r="8085" spans="1:36" ht="255" x14ac:dyDescent="0.25">
      <c r="A8085" s="3" t="s">
        <v>38</v>
      </c>
      <c r="B8085" s="4" t="s">
        <v>48</v>
      </c>
      <c r="C8085" s="5"/>
      <c r="D8085" s="5" t="s">
        <v>915</v>
      </c>
      <c r="E8085" s="136"/>
      <c r="F8085" s="95" t="s">
        <v>775</v>
      </c>
      <c r="G8085" s="235" t="s">
        <v>21511</v>
      </c>
      <c r="H8085" s="12" t="s">
        <v>42</v>
      </c>
      <c r="I8085" s="8" t="s">
        <v>21512</v>
      </c>
      <c r="J8085" s="9" t="s">
        <v>120</v>
      </c>
      <c r="K8085" s="61" t="s">
        <v>1003</v>
      </c>
      <c r="L8085" s="61" t="s">
        <v>1003</v>
      </c>
      <c r="M8085" s="11" t="s">
        <v>46</v>
      </c>
      <c r="N8085" s="11" t="s">
        <v>47</v>
      </c>
      <c r="O8085" s="10">
        <v>0</v>
      </c>
      <c r="P8085" s="12">
        <v>0</v>
      </c>
      <c r="Q8085" s="12">
        <f t="shared" si="1183"/>
        <v>0</v>
      </c>
      <c r="R8085" s="136"/>
      <c r="S8085" s="93"/>
      <c r="T8085" s="12"/>
      <c r="U8085" s="12"/>
      <c r="V8085" s="12"/>
      <c r="W8085" s="12"/>
      <c r="X8085" s="12"/>
      <c r="Y8085" s="12"/>
      <c r="Z8085" s="12"/>
      <c r="AA8085" s="12"/>
      <c r="AB8085" s="12"/>
      <c r="AC8085" s="12"/>
      <c r="AD8085" s="12"/>
      <c r="AE8085" s="12"/>
      <c r="AF8085" s="117"/>
      <c r="AG8085" s="33"/>
      <c r="AH8085" s="5"/>
      <c r="AI8085" s="5"/>
      <c r="AJ8085" s="13"/>
    </row>
    <row r="8086" spans="1:36" ht="409.5" x14ac:dyDescent="0.25">
      <c r="A8086" s="3" t="s">
        <v>38</v>
      </c>
      <c r="B8086" s="4" t="s">
        <v>48</v>
      </c>
      <c r="C8086" s="5"/>
      <c r="D8086" s="5" t="s">
        <v>915</v>
      </c>
      <c r="E8086" s="136"/>
      <c r="F8086" s="95" t="s">
        <v>775</v>
      </c>
      <c r="G8086" s="235" t="s">
        <v>21513</v>
      </c>
      <c r="H8086" s="12" t="s">
        <v>42</v>
      </c>
      <c r="I8086" s="8" t="s">
        <v>21514</v>
      </c>
      <c r="J8086" s="9" t="s">
        <v>120</v>
      </c>
      <c r="K8086" s="61" t="s">
        <v>1003</v>
      </c>
      <c r="L8086" s="61" t="s">
        <v>1003</v>
      </c>
      <c r="M8086" s="11" t="s">
        <v>46</v>
      </c>
      <c r="N8086" s="11" t="s">
        <v>47</v>
      </c>
      <c r="O8086" s="10">
        <v>0</v>
      </c>
      <c r="P8086" s="12">
        <v>0</v>
      </c>
      <c r="Q8086" s="12">
        <f t="shared" si="1183"/>
        <v>0</v>
      </c>
      <c r="R8086" s="136"/>
      <c r="S8086" s="93"/>
      <c r="T8086" s="12"/>
      <c r="U8086" s="12"/>
      <c r="V8086" s="12"/>
      <c r="W8086" s="12"/>
      <c r="X8086" s="12"/>
      <c r="Y8086" s="12"/>
      <c r="Z8086" s="12"/>
      <c r="AA8086" s="12"/>
      <c r="AB8086" s="12"/>
      <c r="AC8086" s="12"/>
      <c r="AD8086" s="12"/>
      <c r="AE8086" s="12"/>
      <c r="AF8086" s="117"/>
      <c r="AG8086" s="33"/>
      <c r="AH8086" s="5"/>
      <c r="AI8086" s="5"/>
      <c r="AJ8086" s="13"/>
    </row>
    <row r="8087" spans="1:36" ht="255" x14ac:dyDescent="0.25">
      <c r="A8087" s="3" t="s">
        <v>38</v>
      </c>
      <c r="B8087" s="4" t="s">
        <v>48</v>
      </c>
      <c r="C8087" s="5"/>
      <c r="D8087" s="5" t="s">
        <v>915</v>
      </c>
      <c r="E8087" s="136"/>
      <c r="F8087" s="95" t="s">
        <v>775</v>
      </c>
      <c r="G8087" s="235" t="s">
        <v>21515</v>
      </c>
      <c r="H8087" s="12" t="s">
        <v>42</v>
      </c>
      <c r="I8087" s="8" t="s">
        <v>21516</v>
      </c>
      <c r="J8087" s="9" t="s">
        <v>120</v>
      </c>
      <c r="K8087" s="61" t="s">
        <v>1003</v>
      </c>
      <c r="L8087" s="61" t="s">
        <v>1003</v>
      </c>
      <c r="M8087" s="11" t="s">
        <v>46</v>
      </c>
      <c r="N8087" s="11" t="s">
        <v>47</v>
      </c>
      <c r="O8087" s="10">
        <v>0</v>
      </c>
      <c r="P8087" s="12">
        <v>0</v>
      </c>
      <c r="Q8087" s="12">
        <f t="shared" si="1183"/>
        <v>0</v>
      </c>
      <c r="R8087" s="136"/>
      <c r="S8087" s="93"/>
      <c r="T8087" s="12"/>
      <c r="U8087" s="12"/>
      <c r="V8087" s="12"/>
      <c r="W8087" s="12"/>
      <c r="X8087" s="12"/>
      <c r="Y8087" s="12"/>
      <c r="Z8087" s="12"/>
      <c r="AA8087" s="12"/>
      <c r="AB8087" s="12"/>
      <c r="AC8087" s="12"/>
      <c r="AD8087" s="12"/>
      <c r="AE8087" s="12"/>
      <c r="AF8087" s="117"/>
      <c r="AG8087" s="33"/>
      <c r="AH8087" s="5"/>
      <c r="AI8087" s="5"/>
      <c r="AJ8087" s="13"/>
    </row>
    <row r="8088" spans="1:36" ht="267.75" x14ac:dyDescent="0.25">
      <c r="A8088" s="3" t="s">
        <v>38</v>
      </c>
      <c r="B8088" s="4" t="s">
        <v>48</v>
      </c>
      <c r="C8088" s="5"/>
      <c r="D8088" s="5" t="s">
        <v>915</v>
      </c>
      <c r="E8088" s="136"/>
      <c r="F8088" s="95" t="s">
        <v>775</v>
      </c>
      <c r="G8088" s="235" t="s">
        <v>21517</v>
      </c>
      <c r="H8088" s="12" t="s">
        <v>42</v>
      </c>
      <c r="I8088" s="8" t="s">
        <v>21518</v>
      </c>
      <c r="J8088" s="9" t="s">
        <v>120</v>
      </c>
      <c r="K8088" s="61" t="s">
        <v>1003</v>
      </c>
      <c r="L8088" s="61" t="s">
        <v>1003</v>
      </c>
      <c r="M8088" s="11" t="s">
        <v>46</v>
      </c>
      <c r="N8088" s="11" t="s">
        <v>47</v>
      </c>
      <c r="O8088" s="10">
        <v>0</v>
      </c>
      <c r="P8088" s="12">
        <v>0</v>
      </c>
      <c r="Q8088" s="12">
        <f t="shared" si="1183"/>
        <v>0</v>
      </c>
      <c r="R8088" s="136"/>
      <c r="S8088" s="93"/>
      <c r="T8088" s="12"/>
      <c r="U8088" s="12"/>
      <c r="V8088" s="12"/>
      <c r="W8088" s="12"/>
      <c r="X8088" s="12"/>
      <c r="Y8088" s="12"/>
      <c r="Z8088" s="12"/>
      <c r="AA8088" s="12"/>
      <c r="AB8088" s="12"/>
      <c r="AC8088" s="12"/>
      <c r="AD8088" s="12"/>
      <c r="AE8088" s="12"/>
      <c r="AF8088" s="117"/>
      <c r="AG8088" s="33"/>
      <c r="AH8088" s="5"/>
      <c r="AI8088" s="5"/>
      <c r="AJ8088" s="13"/>
    </row>
    <row r="8089" spans="1:36" ht="255" x14ac:dyDescent="0.25">
      <c r="A8089" s="3" t="s">
        <v>38</v>
      </c>
      <c r="B8089" s="4" t="s">
        <v>48</v>
      </c>
      <c r="C8089" s="5"/>
      <c r="D8089" s="5" t="s">
        <v>915</v>
      </c>
      <c r="E8089" s="136"/>
      <c r="F8089" s="95" t="s">
        <v>775</v>
      </c>
      <c r="G8089" s="235" t="s">
        <v>21519</v>
      </c>
      <c r="H8089" s="12" t="s">
        <v>42</v>
      </c>
      <c r="I8089" s="8" t="s">
        <v>21520</v>
      </c>
      <c r="J8089" s="9" t="s">
        <v>120</v>
      </c>
      <c r="K8089" s="61" t="s">
        <v>1003</v>
      </c>
      <c r="L8089" s="61" t="s">
        <v>1003</v>
      </c>
      <c r="M8089" s="11" t="s">
        <v>46</v>
      </c>
      <c r="N8089" s="11" t="s">
        <v>47</v>
      </c>
      <c r="O8089" s="10">
        <v>0</v>
      </c>
      <c r="P8089" s="12">
        <v>0</v>
      </c>
      <c r="Q8089" s="12">
        <f t="shared" si="1183"/>
        <v>0</v>
      </c>
      <c r="R8089" s="136"/>
      <c r="S8089" s="93"/>
      <c r="T8089" s="12"/>
      <c r="U8089" s="12"/>
      <c r="V8089" s="12"/>
      <c r="W8089" s="12"/>
      <c r="X8089" s="12"/>
      <c r="Y8089" s="12"/>
      <c r="Z8089" s="12"/>
      <c r="AA8089" s="12"/>
      <c r="AB8089" s="12"/>
      <c r="AC8089" s="12"/>
      <c r="AD8089" s="12"/>
      <c r="AE8089" s="12"/>
      <c r="AF8089" s="117"/>
      <c r="AG8089" s="33"/>
      <c r="AH8089" s="5"/>
      <c r="AI8089" s="5"/>
      <c r="AJ8089" s="13"/>
    </row>
    <row r="8090" spans="1:36" ht="267.75" x14ac:dyDescent="0.25">
      <c r="A8090" s="3" t="s">
        <v>38</v>
      </c>
      <c r="B8090" s="4" t="s">
        <v>48</v>
      </c>
      <c r="C8090" s="5"/>
      <c r="D8090" s="5" t="s">
        <v>915</v>
      </c>
      <c r="E8090" s="136"/>
      <c r="F8090" s="95" t="s">
        <v>775</v>
      </c>
      <c r="G8090" s="235" t="s">
        <v>21521</v>
      </c>
      <c r="H8090" s="12" t="s">
        <v>42</v>
      </c>
      <c r="I8090" s="8" t="s">
        <v>21522</v>
      </c>
      <c r="J8090" s="9" t="s">
        <v>120</v>
      </c>
      <c r="K8090" s="61" t="s">
        <v>1003</v>
      </c>
      <c r="L8090" s="61" t="s">
        <v>1003</v>
      </c>
      <c r="M8090" s="11" t="s">
        <v>46</v>
      </c>
      <c r="N8090" s="11" t="s">
        <v>47</v>
      </c>
      <c r="O8090" s="10">
        <v>0</v>
      </c>
      <c r="P8090" s="12">
        <v>0</v>
      </c>
      <c r="Q8090" s="12">
        <f t="shared" si="1183"/>
        <v>0</v>
      </c>
      <c r="R8090" s="136"/>
      <c r="S8090" s="93"/>
      <c r="T8090" s="12"/>
      <c r="U8090" s="12"/>
      <c r="V8090" s="12"/>
      <c r="W8090" s="12"/>
      <c r="X8090" s="12"/>
      <c r="Y8090" s="12"/>
      <c r="Z8090" s="12"/>
      <c r="AA8090" s="12"/>
      <c r="AB8090" s="12"/>
      <c r="AC8090" s="12"/>
      <c r="AD8090" s="12"/>
      <c r="AE8090" s="12"/>
      <c r="AF8090" s="117"/>
      <c r="AG8090" s="33"/>
      <c r="AH8090" s="5"/>
      <c r="AI8090" s="5"/>
      <c r="AJ8090" s="13"/>
    </row>
    <row r="8091" spans="1:36" ht="280.5" x14ac:dyDescent="0.25">
      <c r="A8091" s="3" t="s">
        <v>38</v>
      </c>
      <c r="B8091" s="4" t="s">
        <v>48</v>
      </c>
      <c r="C8091" s="5"/>
      <c r="D8091" s="5" t="s">
        <v>915</v>
      </c>
      <c r="E8091" s="136"/>
      <c r="F8091" s="95" t="s">
        <v>775</v>
      </c>
      <c r="G8091" s="235" t="s">
        <v>21523</v>
      </c>
      <c r="H8091" s="12" t="s">
        <v>42</v>
      </c>
      <c r="I8091" s="8" t="s">
        <v>21524</v>
      </c>
      <c r="J8091" s="9" t="s">
        <v>120</v>
      </c>
      <c r="K8091" s="61" t="s">
        <v>1003</v>
      </c>
      <c r="L8091" s="61" t="s">
        <v>1003</v>
      </c>
      <c r="M8091" s="11" t="s">
        <v>46</v>
      </c>
      <c r="N8091" s="11" t="s">
        <v>47</v>
      </c>
      <c r="O8091" s="10">
        <v>0</v>
      </c>
      <c r="P8091" s="12">
        <v>0</v>
      </c>
      <c r="Q8091" s="12">
        <f t="shared" si="1183"/>
        <v>0</v>
      </c>
      <c r="R8091" s="136"/>
      <c r="S8091" s="93"/>
      <c r="T8091" s="12"/>
      <c r="U8091" s="12"/>
      <c r="V8091" s="12"/>
      <c r="W8091" s="12"/>
      <c r="X8091" s="12"/>
      <c r="Y8091" s="12"/>
      <c r="Z8091" s="12"/>
      <c r="AA8091" s="12"/>
      <c r="AB8091" s="12"/>
      <c r="AC8091" s="12"/>
      <c r="AD8091" s="12"/>
      <c r="AE8091" s="12"/>
      <c r="AF8091" s="117"/>
      <c r="AG8091" s="33"/>
      <c r="AH8091" s="5"/>
      <c r="AI8091" s="5"/>
      <c r="AJ8091" s="13"/>
    </row>
    <row r="8092" spans="1:36" ht="409.5" x14ac:dyDescent="0.25">
      <c r="A8092" s="3" t="s">
        <v>38</v>
      </c>
      <c r="B8092" s="4" t="s">
        <v>48</v>
      </c>
      <c r="C8092" s="5"/>
      <c r="D8092" s="5" t="s">
        <v>915</v>
      </c>
      <c r="E8092" s="136"/>
      <c r="F8092" s="95" t="s">
        <v>775</v>
      </c>
      <c r="G8092" s="235" t="s">
        <v>21525</v>
      </c>
      <c r="H8092" s="12" t="s">
        <v>42</v>
      </c>
      <c r="I8092" s="8" t="s">
        <v>21526</v>
      </c>
      <c r="J8092" s="9" t="s">
        <v>120</v>
      </c>
      <c r="K8092" s="61" t="s">
        <v>1003</v>
      </c>
      <c r="L8092" s="61" t="s">
        <v>1003</v>
      </c>
      <c r="M8092" s="11" t="s">
        <v>46</v>
      </c>
      <c r="N8092" s="11" t="s">
        <v>47</v>
      </c>
      <c r="O8092" s="10">
        <v>0</v>
      </c>
      <c r="P8092" s="12">
        <v>0</v>
      </c>
      <c r="Q8092" s="12">
        <f t="shared" si="1183"/>
        <v>0</v>
      </c>
      <c r="R8092" s="136"/>
      <c r="S8092" s="93"/>
      <c r="T8092" s="12"/>
      <c r="U8092" s="12"/>
      <c r="V8092" s="12"/>
      <c r="W8092" s="12"/>
      <c r="X8092" s="12"/>
      <c r="Y8092" s="12"/>
      <c r="Z8092" s="12"/>
      <c r="AA8092" s="12"/>
      <c r="AB8092" s="12"/>
      <c r="AC8092" s="12"/>
      <c r="AD8092" s="12"/>
      <c r="AE8092" s="12"/>
      <c r="AF8092" s="117"/>
      <c r="AG8092" s="33"/>
      <c r="AH8092" s="5"/>
      <c r="AI8092" s="5"/>
      <c r="AJ8092" s="13"/>
    </row>
    <row r="8093" spans="1:36" ht="306" x14ac:dyDescent="0.25">
      <c r="A8093" s="3" t="s">
        <v>38</v>
      </c>
      <c r="B8093" s="4" t="s">
        <v>48</v>
      </c>
      <c r="C8093" s="5"/>
      <c r="D8093" s="5" t="s">
        <v>915</v>
      </c>
      <c r="E8093" s="136"/>
      <c r="F8093" s="95" t="s">
        <v>775</v>
      </c>
      <c r="G8093" s="235" t="s">
        <v>21527</v>
      </c>
      <c r="H8093" s="12" t="s">
        <v>42</v>
      </c>
      <c r="I8093" s="8" t="s">
        <v>21528</v>
      </c>
      <c r="J8093" s="9" t="s">
        <v>120</v>
      </c>
      <c r="K8093" s="61" t="s">
        <v>1003</v>
      </c>
      <c r="L8093" s="61" t="s">
        <v>1003</v>
      </c>
      <c r="M8093" s="11" t="s">
        <v>46</v>
      </c>
      <c r="N8093" s="11" t="s">
        <v>47</v>
      </c>
      <c r="O8093" s="10">
        <v>0</v>
      </c>
      <c r="P8093" s="12">
        <v>0</v>
      </c>
      <c r="Q8093" s="12">
        <f t="shared" si="1183"/>
        <v>0</v>
      </c>
      <c r="R8093" s="136"/>
      <c r="S8093" s="93"/>
      <c r="T8093" s="12"/>
      <c r="U8093" s="12"/>
      <c r="V8093" s="12"/>
      <c r="W8093" s="12"/>
      <c r="X8093" s="12"/>
      <c r="Y8093" s="12"/>
      <c r="Z8093" s="12"/>
      <c r="AA8093" s="12"/>
      <c r="AB8093" s="12"/>
      <c r="AC8093" s="12"/>
      <c r="AD8093" s="12"/>
      <c r="AE8093" s="12"/>
      <c r="AF8093" s="117"/>
      <c r="AG8093" s="33"/>
      <c r="AH8093" s="5"/>
      <c r="AI8093" s="5"/>
      <c r="AJ8093" s="13"/>
    </row>
    <row r="8094" spans="1:36" ht="280.5" x14ac:dyDescent="0.25">
      <c r="A8094" s="3" t="s">
        <v>38</v>
      </c>
      <c r="B8094" s="4" t="s">
        <v>48</v>
      </c>
      <c r="C8094" s="5"/>
      <c r="D8094" s="5" t="s">
        <v>915</v>
      </c>
      <c r="E8094" s="136"/>
      <c r="F8094" s="95" t="s">
        <v>775</v>
      </c>
      <c r="G8094" s="235" t="s">
        <v>21529</v>
      </c>
      <c r="H8094" s="12" t="s">
        <v>42</v>
      </c>
      <c r="I8094" s="8" t="s">
        <v>21530</v>
      </c>
      <c r="J8094" s="9" t="s">
        <v>120</v>
      </c>
      <c r="K8094" s="61" t="s">
        <v>1003</v>
      </c>
      <c r="L8094" s="61" t="s">
        <v>1003</v>
      </c>
      <c r="M8094" s="11" t="s">
        <v>46</v>
      </c>
      <c r="N8094" s="11" t="s">
        <v>47</v>
      </c>
      <c r="O8094" s="10">
        <v>0</v>
      </c>
      <c r="P8094" s="12">
        <v>0</v>
      </c>
      <c r="Q8094" s="12">
        <f t="shared" si="1183"/>
        <v>0</v>
      </c>
      <c r="R8094" s="136"/>
      <c r="S8094" s="93"/>
      <c r="T8094" s="12"/>
      <c r="U8094" s="12"/>
      <c r="V8094" s="12"/>
      <c r="W8094" s="12"/>
      <c r="X8094" s="12"/>
      <c r="Y8094" s="12"/>
      <c r="Z8094" s="12"/>
      <c r="AA8094" s="12"/>
      <c r="AB8094" s="12"/>
      <c r="AC8094" s="12"/>
      <c r="AD8094" s="12"/>
      <c r="AE8094" s="12"/>
      <c r="AF8094" s="117"/>
      <c r="AG8094" s="33"/>
      <c r="AH8094" s="5"/>
      <c r="AI8094" s="5"/>
      <c r="AJ8094" s="13"/>
    </row>
    <row r="8095" spans="1:36" ht="255" x14ac:dyDescent="0.25">
      <c r="A8095" s="3" t="s">
        <v>38</v>
      </c>
      <c r="B8095" s="4" t="s">
        <v>48</v>
      </c>
      <c r="C8095" s="5"/>
      <c r="D8095" s="5" t="s">
        <v>915</v>
      </c>
      <c r="E8095" s="136"/>
      <c r="F8095" s="95" t="s">
        <v>775</v>
      </c>
      <c r="G8095" s="235" t="s">
        <v>21531</v>
      </c>
      <c r="H8095" s="12" t="s">
        <v>42</v>
      </c>
      <c r="I8095" s="8" t="s">
        <v>21532</v>
      </c>
      <c r="J8095" s="9" t="s">
        <v>120</v>
      </c>
      <c r="K8095" s="61" t="s">
        <v>1003</v>
      </c>
      <c r="L8095" s="61" t="s">
        <v>1003</v>
      </c>
      <c r="M8095" s="11" t="s">
        <v>46</v>
      </c>
      <c r="N8095" s="11" t="s">
        <v>47</v>
      </c>
      <c r="O8095" s="10">
        <v>0</v>
      </c>
      <c r="P8095" s="12">
        <v>0</v>
      </c>
      <c r="Q8095" s="12">
        <f t="shared" si="1183"/>
        <v>0</v>
      </c>
      <c r="R8095" s="136"/>
      <c r="S8095" s="93"/>
      <c r="T8095" s="12"/>
      <c r="U8095" s="12"/>
      <c r="V8095" s="12"/>
      <c r="W8095" s="12"/>
      <c r="X8095" s="12"/>
      <c r="Y8095" s="12"/>
      <c r="Z8095" s="12"/>
      <c r="AA8095" s="12"/>
      <c r="AB8095" s="12"/>
      <c r="AC8095" s="12"/>
      <c r="AD8095" s="12"/>
      <c r="AE8095" s="12"/>
      <c r="AF8095" s="117"/>
      <c r="AG8095" s="14"/>
      <c r="AH8095" s="15"/>
      <c r="AI8095" s="15"/>
      <c r="AJ8095" s="190"/>
    </row>
    <row r="8096" spans="1:36" ht="267.75" x14ac:dyDescent="0.25">
      <c r="A8096" s="3" t="s">
        <v>38</v>
      </c>
      <c r="B8096" s="4" t="s">
        <v>48</v>
      </c>
      <c r="C8096" s="5"/>
      <c r="D8096" s="5" t="s">
        <v>915</v>
      </c>
      <c r="E8096" s="136"/>
      <c r="F8096" s="95" t="s">
        <v>775</v>
      </c>
      <c r="G8096" s="235" t="s">
        <v>21533</v>
      </c>
      <c r="H8096" s="12" t="s">
        <v>42</v>
      </c>
      <c r="I8096" s="8" t="s">
        <v>21534</v>
      </c>
      <c r="J8096" s="9" t="s">
        <v>120</v>
      </c>
      <c r="K8096" s="61" t="s">
        <v>1003</v>
      </c>
      <c r="L8096" s="61" t="s">
        <v>1003</v>
      </c>
      <c r="M8096" s="11" t="s">
        <v>46</v>
      </c>
      <c r="N8096" s="11" t="s">
        <v>47</v>
      </c>
      <c r="O8096" s="10">
        <v>0</v>
      </c>
      <c r="P8096" s="12">
        <v>0</v>
      </c>
      <c r="Q8096" s="12">
        <f t="shared" si="1183"/>
        <v>0</v>
      </c>
      <c r="R8096" s="136"/>
      <c r="S8096" s="93"/>
      <c r="T8096" s="12"/>
      <c r="U8096" s="12"/>
      <c r="V8096" s="12"/>
      <c r="W8096" s="12"/>
      <c r="X8096" s="12"/>
      <c r="Y8096" s="12"/>
      <c r="Z8096" s="12"/>
      <c r="AA8096" s="12"/>
      <c r="AB8096" s="12"/>
      <c r="AC8096" s="12"/>
      <c r="AD8096" s="12"/>
      <c r="AE8096" s="12"/>
      <c r="AF8096" s="117"/>
      <c r="AG8096" s="33"/>
      <c r="AH8096" s="5"/>
      <c r="AI8096" s="5"/>
      <c r="AJ8096" s="13"/>
    </row>
    <row r="8097" spans="1:36" ht="267.75" x14ac:dyDescent="0.25">
      <c r="A8097" s="3" t="s">
        <v>38</v>
      </c>
      <c r="B8097" s="4" t="s">
        <v>48</v>
      </c>
      <c r="C8097" s="5"/>
      <c r="D8097" s="5" t="s">
        <v>915</v>
      </c>
      <c r="E8097" s="136"/>
      <c r="F8097" s="95" t="s">
        <v>775</v>
      </c>
      <c r="G8097" s="235" t="s">
        <v>21535</v>
      </c>
      <c r="H8097" s="12" t="s">
        <v>42</v>
      </c>
      <c r="I8097" s="8" t="s">
        <v>21536</v>
      </c>
      <c r="J8097" s="9" t="s">
        <v>120</v>
      </c>
      <c r="K8097" s="61" t="s">
        <v>1003</v>
      </c>
      <c r="L8097" s="61" t="s">
        <v>1003</v>
      </c>
      <c r="M8097" s="11" t="s">
        <v>46</v>
      </c>
      <c r="N8097" s="11" t="s">
        <v>47</v>
      </c>
      <c r="O8097" s="10">
        <v>0</v>
      </c>
      <c r="P8097" s="12">
        <v>0</v>
      </c>
      <c r="Q8097" s="12">
        <f t="shared" si="1183"/>
        <v>0</v>
      </c>
      <c r="R8097" s="136"/>
      <c r="S8097" s="93"/>
      <c r="T8097" s="12"/>
      <c r="U8097" s="12"/>
      <c r="V8097" s="12"/>
      <c r="W8097" s="12"/>
      <c r="X8097" s="12"/>
      <c r="Y8097" s="12"/>
      <c r="Z8097" s="12"/>
      <c r="AA8097" s="12"/>
      <c r="AB8097" s="12"/>
      <c r="AC8097" s="12"/>
      <c r="AD8097" s="12"/>
      <c r="AE8097" s="12"/>
      <c r="AF8097" s="117"/>
      <c r="AG8097" s="33"/>
      <c r="AH8097" s="5"/>
      <c r="AI8097" s="5"/>
      <c r="AJ8097" s="13"/>
    </row>
    <row r="8098" spans="1:36" ht="318.75" x14ac:dyDescent="0.25">
      <c r="A8098" s="3" t="s">
        <v>38</v>
      </c>
      <c r="B8098" s="4" t="s">
        <v>48</v>
      </c>
      <c r="C8098" s="5"/>
      <c r="D8098" s="5" t="s">
        <v>915</v>
      </c>
      <c r="E8098" s="136"/>
      <c r="F8098" s="95" t="s">
        <v>775</v>
      </c>
      <c r="G8098" s="235" t="s">
        <v>21537</v>
      </c>
      <c r="H8098" s="12" t="s">
        <v>42</v>
      </c>
      <c r="I8098" s="8" t="s">
        <v>21538</v>
      </c>
      <c r="J8098" s="9" t="s">
        <v>120</v>
      </c>
      <c r="K8098" s="61" t="s">
        <v>1003</v>
      </c>
      <c r="L8098" s="61" t="s">
        <v>1003</v>
      </c>
      <c r="M8098" s="11" t="s">
        <v>46</v>
      </c>
      <c r="N8098" s="11" t="s">
        <v>47</v>
      </c>
      <c r="O8098" s="10">
        <v>0</v>
      </c>
      <c r="P8098" s="12">
        <v>0</v>
      </c>
      <c r="Q8098" s="12">
        <f t="shared" si="1183"/>
        <v>0</v>
      </c>
      <c r="R8098" s="136"/>
      <c r="S8098" s="93"/>
      <c r="T8098" s="12"/>
      <c r="U8098" s="12"/>
      <c r="V8098" s="12"/>
      <c r="W8098" s="12"/>
      <c r="X8098" s="12"/>
      <c r="Y8098" s="12"/>
      <c r="Z8098" s="12"/>
      <c r="AA8098" s="12"/>
      <c r="AB8098" s="12"/>
      <c r="AC8098" s="12"/>
      <c r="AD8098" s="12"/>
      <c r="AE8098" s="12"/>
      <c r="AF8098" s="117"/>
      <c r="AG8098" s="33"/>
      <c r="AH8098" s="5"/>
      <c r="AI8098" s="5"/>
      <c r="AJ8098" s="13"/>
    </row>
    <row r="8099" spans="1:36" ht="255" x14ac:dyDescent="0.25">
      <c r="A8099" s="3" t="s">
        <v>38</v>
      </c>
      <c r="B8099" s="4" t="s">
        <v>48</v>
      </c>
      <c r="C8099" s="5"/>
      <c r="D8099" s="5" t="s">
        <v>915</v>
      </c>
      <c r="E8099" s="195"/>
      <c r="F8099" s="95" t="s">
        <v>775</v>
      </c>
      <c r="G8099" s="235" t="s">
        <v>21539</v>
      </c>
      <c r="H8099" s="12" t="s">
        <v>42</v>
      </c>
      <c r="I8099" s="8" t="s">
        <v>21540</v>
      </c>
      <c r="J8099" s="9" t="s">
        <v>120</v>
      </c>
      <c r="K8099" s="61" t="s">
        <v>1003</v>
      </c>
      <c r="L8099" s="61" t="s">
        <v>1003</v>
      </c>
      <c r="M8099" s="11" t="s">
        <v>46</v>
      </c>
      <c r="N8099" s="11" t="s">
        <v>47</v>
      </c>
      <c r="O8099" s="10">
        <v>0</v>
      </c>
      <c r="P8099" s="12">
        <v>0</v>
      </c>
      <c r="Q8099" s="12">
        <f t="shared" si="1183"/>
        <v>0</v>
      </c>
      <c r="R8099" s="136"/>
      <c r="S8099" s="93"/>
      <c r="T8099" s="12"/>
      <c r="U8099" s="12"/>
      <c r="V8099" s="12"/>
      <c r="W8099" s="12"/>
      <c r="X8099" s="12"/>
      <c r="Y8099" s="12"/>
      <c r="Z8099" s="12"/>
      <c r="AA8099" s="12"/>
      <c r="AB8099" s="12"/>
      <c r="AC8099" s="12"/>
      <c r="AD8099" s="12"/>
      <c r="AE8099" s="12"/>
      <c r="AF8099" s="117"/>
      <c r="AG8099" s="14"/>
      <c r="AH8099" s="15"/>
      <c r="AI8099" s="15"/>
      <c r="AJ8099" s="190"/>
    </row>
    <row r="8100" spans="1:36" ht="331.5" x14ac:dyDescent="0.25">
      <c r="A8100" s="3" t="s">
        <v>38</v>
      </c>
      <c r="B8100" s="4" t="s">
        <v>48</v>
      </c>
      <c r="C8100" s="5"/>
      <c r="D8100" s="5" t="s">
        <v>915</v>
      </c>
      <c r="E8100" s="136"/>
      <c r="F8100" s="95" t="s">
        <v>775</v>
      </c>
      <c r="G8100" s="235" t="s">
        <v>21541</v>
      </c>
      <c r="H8100" s="12" t="s">
        <v>42</v>
      </c>
      <c r="I8100" s="8" t="s">
        <v>21542</v>
      </c>
      <c r="J8100" s="9" t="s">
        <v>120</v>
      </c>
      <c r="K8100" s="61" t="s">
        <v>1003</v>
      </c>
      <c r="L8100" s="61" t="s">
        <v>1003</v>
      </c>
      <c r="M8100" s="11" t="s">
        <v>46</v>
      </c>
      <c r="N8100" s="11" t="s">
        <v>47</v>
      </c>
      <c r="O8100" s="10">
        <v>0</v>
      </c>
      <c r="P8100" s="12">
        <v>0</v>
      </c>
      <c r="Q8100" s="12">
        <f t="shared" si="1183"/>
        <v>0</v>
      </c>
      <c r="R8100" s="136"/>
      <c r="S8100" s="93"/>
      <c r="T8100" s="12"/>
      <c r="U8100" s="12"/>
      <c r="V8100" s="12"/>
      <c r="W8100" s="12"/>
      <c r="X8100" s="12"/>
      <c r="Y8100" s="12"/>
      <c r="Z8100" s="12"/>
      <c r="AA8100" s="12"/>
      <c r="AB8100" s="12"/>
      <c r="AC8100" s="12"/>
      <c r="AD8100" s="12"/>
      <c r="AE8100" s="12"/>
      <c r="AF8100" s="117"/>
      <c r="AG8100" s="33"/>
      <c r="AH8100" s="5"/>
      <c r="AI8100" s="5"/>
      <c r="AJ8100" s="13"/>
    </row>
    <row r="8101" spans="1:36" ht="255" x14ac:dyDescent="0.25">
      <c r="A8101" s="3" t="s">
        <v>38</v>
      </c>
      <c r="B8101" s="4" t="s">
        <v>48</v>
      </c>
      <c r="C8101" s="5"/>
      <c r="D8101" s="5" t="s">
        <v>915</v>
      </c>
      <c r="E8101" s="136"/>
      <c r="F8101" s="95" t="s">
        <v>775</v>
      </c>
      <c r="G8101" s="235" t="s">
        <v>21543</v>
      </c>
      <c r="H8101" s="12" t="s">
        <v>42</v>
      </c>
      <c r="I8101" s="8" t="s">
        <v>21544</v>
      </c>
      <c r="J8101" s="9" t="s">
        <v>120</v>
      </c>
      <c r="K8101" s="61" t="s">
        <v>1003</v>
      </c>
      <c r="L8101" s="61" t="s">
        <v>1003</v>
      </c>
      <c r="M8101" s="11" t="s">
        <v>46</v>
      </c>
      <c r="N8101" s="11" t="s">
        <v>47</v>
      </c>
      <c r="O8101" s="10">
        <v>0</v>
      </c>
      <c r="P8101" s="12">
        <v>0</v>
      </c>
      <c r="Q8101" s="12">
        <f t="shared" si="1183"/>
        <v>0</v>
      </c>
      <c r="R8101" s="136"/>
      <c r="S8101" s="93"/>
      <c r="T8101" s="12"/>
      <c r="U8101" s="12"/>
      <c r="V8101" s="12"/>
      <c r="W8101" s="12"/>
      <c r="X8101" s="12"/>
      <c r="Y8101" s="12"/>
      <c r="Z8101" s="12"/>
      <c r="AA8101" s="12"/>
      <c r="AB8101" s="12"/>
      <c r="AC8101" s="12"/>
      <c r="AD8101" s="12"/>
      <c r="AE8101" s="12"/>
      <c r="AF8101" s="117"/>
      <c r="AG8101" s="33"/>
      <c r="AH8101" s="5"/>
      <c r="AI8101" s="5"/>
      <c r="AJ8101" s="13"/>
    </row>
    <row r="8102" spans="1:36" ht="255" x14ac:dyDescent="0.25">
      <c r="A8102" s="3" t="s">
        <v>38</v>
      </c>
      <c r="B8102" s="4" t="s">
        <v>48</v>
      </c>
      <c r="C8102" s="5"/>
      <c r="D8102" s="5" t="s">
        <v>915</v>
      </c>
      <c r="E8102" s="136"/>
      <c r="F8102" s="95" t="s">
        <v>775</v>
      </c>
      <c r="G8102" s="235" t="s">
        <v>21545</v>
      </c>
      <c r="H8102" s="12" t="s">
        <v>42</v>
      </c>
      <c r="I8102" s="8" t="s">
        <v>21546</v>
      </c>
      <c r="J8102" s="9" t="s">
        <v>120</v>
      </c>
      <c r="K8102" s="61" t="s">
        <v>1003</v>
      </c>
      <c r="L8102" s="61" t="s">
        <v>1003</v>
      </c>
      <c r="M8102" s="11" t="s">
        <v>46</v>
      </c>
      <c r="N8102" s="11" t="s">
        <v>47</v>
      </c>
      <c r="O8102" s="10">
        <v>0</v>
      </c>
      <c r="P8102" s="12">
        <v>0</v>
      </c>
      <c r="Q8102" s="12">
        <f t="shared" si="1183"/>
        <v>0</v>
      </c>
      <c r="R8102" s="136"/>
      <c r="S8102" s="93"/>
      <c r="T8102" s="12"/>
      <c r="U8102" s="12"/>
      <c r="V8102" s="12"/>
      <c r="W8102" s="12"/>
      <c r="X8102" s="12"/>
      <c r="Y8102" s="12"/>
      <c r="Z8102" s="12"/>
      <c r="AA8102" s="12"/>
      <c r="AB8102" s="12"/>
      <c r="AC8102" s="12"/>
      <c r="AD8102" s="12"/>
      <c r="AE8102" s="12"/>
      <c r="AF8102" s="117"/>
      <c r="AG8102" s="14"/>
      <c r="AH8102" s="15"/>
      <c r="AI8102" s="15"/>
      <c r="AJ8102" s="190"/>
    </row>
    <row r="8103" spans="1:36" ht="255" x14ac:dyDescent="0.25">
      <c r="A8103" s="3" t="s">
        <v>38</v>
      </c>
      <c r="B8103" s="4" t="s">
        <v>48</v>
      </c>
      <c r="C8103" s="5"/>
      <c r="D8103" s="5" t="s">
        <v>915</v>
      </c>
      <c r="E8103" s="136"/>
      <c r="F8103" s="95" t="s">
        <v>775</v>
      </c>
      <c r="G8103" s="235" t="s">
        <v>21547</v>
      </c>
      <c r="H8103" s="12" t="s">
        <v>42</v>
      </c>
      <c r="I8103" s="8" t="s">
        <v>21548</v>
      </c>
      <c r="J8103" s="9" t="s">
        <v>120</v>
      </c>
      <c r="K8103" s="61" t="s">
        <v>1003</v>
      </c>
      <c r="L8103" s="61" t="s">
        <v>1003</v>
      </c>
      <c r="M8103" s="11" t="s">
        <v>46</v>
      </c>
      <c r="N8103" s="11" t="s">
        <v>47</v>
      </c>
      <c r="O8103" s="10">
        <v>0</v>
      </c>
      <c r="P8103" s="12">
        <v>0</v>
      </c>
      <c r="Q8103" s="12">
        <f t="shared" si="1183"/>
        <v>0</v>
      </c>
      <c r="R8103" s="136"/>
      <c r="S8103" s="93"/>
      <c r="T8103" s="12"/>
      <c r="U8103" s="12"/>
      <c r="V8103" s="12"/>
      <c r="W8103" s="12"/>
      <c r="X8103" s="12"/>
      <c r="Y8103" s="12"/>
      <c r="Z8103" s="12"/>
      <c r="AA8103" s="12"/>
      <c r="AB8103" s="12"/>
      <c r="AC8103" s="12"/>
      <c r="AD8103" s="12"/>
      <c r="AE8103" s="12"/>
      <c r="AF8103" s="117"/>
      <c r="AG8103" s="33"/>
      <c r="AH8103" s="5"/>
      <c r="AI8103" s="5"/>
      <c r="AJ8103" s="13"/>
    </row>
    <row r="8104" spans="1:36" ht="267.75" x14ac:dyDescent="0.25">
      <c r="A8104" s="3" t="s">
        <v>38</v>
      </c>
      <c r="B8104" s="4" t="s">
        <v>48</v>
      </c>
      <c r="C8104" s="5"/>
      <c r="D8104" s="5" t="s">
        <v>915</v>
      </c>
      <c r="E8104" s="136"/>
      <c r="F8104" s="95" t="s">
        <v>775</v>
      </c>
      <c r="G8104" s="235" t="s">
        <v>21549</v>
      </c>
      <c r="H8104" s="12" t="s">
        <v>42</v>
      </c>
      <c r="I8104" s="8" t="s">
        <v>21550</v>
      </c>
      <c r="J8104" s="9" t="s">
        <v>120</v>
      </c>
      <c r="K8104" s="61" t="s">
        <v>1003</v>
      </c>
      <c r="L8104" s="61" t="s">
        <v>1003</v>
      </c>
      <c r="M8104" s="11" t="s">
        <v>46</v>
      </c>
      <c r="N8104" s="11" t="s">
        <v>47</v>
      </c>
      <c r="O8104" s="10">
        <v>0</v>
      </c>
      <c r="P8104" s="12">
        <v>0</v>
      </c>
      <c r="Q8104" s="12">
        <f t="shared" si="1183"/>
        <v>0</v>
      </c>
      <c r="R8104" s="136"/>
      <c r="S8104" s="93"/>
      <c r="T8104" s="12"/>
      <c r="U8104" s="12"/>
      <c r="V8104" s="12"/>
      <c r="W8104" s="12"/>
      <c r="X8104" s="12"/>
      <c r="Y8104" s="12"/>
      <c r="Z8104" s="12"/>
      <c r="AA8104" s="12"/>
      <c r="AB8104" s="12"/>
      <c r="AC8104" s="12"/>
      <c r="AD8104" s="12"/>
      <c r="AE8104" s="12"/>
      <c r="AF8104" s="117"/>
      <c r="AG8104" s="33"/>
      <c r="AH8104" s="5"/>
      <c r="AI8104" s="5"/>
      <c r="AJ8104" s="13"/>
    </row>
    <row r="8105" spans="1:36" ht="267.75" x14ac:dyDescent="0.25">
      <c r="A8105" s="3" t="s">
        <v>38</v>
      </c>
      <c r="B8105" s="4" t="s">
        <v>48</v>
      </c>
      <c r="C8105" s="5"/>
      <c r="D8105" s="5" t="s">
        <v>915</v>
      </c>
      <c r="E8105" s="136"/>
      <c r="F8105" s="95" t="s">
        <v>775</v>
      </c>
      <c r="G8105" s="235" t="s">
        <v>21551</v>
      </c>
      <c r="H8105" s="12" t="s">
        <v>42</v>
      </c>
      <c r="I8105" s="8" t="s">
        <v>21552</v>
      </c>
      <c r="J8105" s="9" t="s">
        <v>120</v>
      </c>
      <c r="K8105" s="61" t="s">
        <v>1003</v>
      </c>
      <c r="L8105" s="61" t="s">
        <v>1003</v>
      </c>
      <c r="M8105" s="11" t="s">
        <v>46</v>
      </c>
      <c r="N8105" s="11" t="s">
        <v>47</v>
      </c>
      <c r="O8105" s="10">
        <v>0</v>
      </c>
      <c r="P8105" s="12">
        <v>0</v>
      </c>
      <c r="Q8105" s="12">
        <f t="shared" si="1183"/>
        <v>0</v>
      </c>
      <c r="R8105" s="136"/>
      <c r="S8105" s="93"/>
      <c r="T8105" s="12"/>
      <c r="U8105" s="12"/>
      <c r="V8105" s="12"/>
      <c r="W8105" s="12"/>
      <c r="X8105" s="12"/>
      <c r="Y8105" s="12"/>
      <c r="Z8105" s="12"/>
      <c r="AA8105" s="12"/>
      <c r="AB8105" s="12"/>
      <c r="AC8105" s="12"/>
      <c r="AD8105" s="12"/>
      <c r="AE8105" s="12"/>
      <c r="AF8105" s="117"/>
      <c r="AG8105" s="33"/>
      <c r="AH8105" s="5"/>
      <c r="AI8105" s="5"/>
      <c r="AJ8105" s="13"/>
    </row>
    <row r="8106" spans="1:36" ht="306" x14ac:dyDescent="0.25">
      <c r="A8106" s="3" t="s">
        <v>38</v>
      </c>
      <c r="B8106" s="4" t="s">
        <v>48</v>
      </c>
      <c r="C8106" s="5"/>
      <c r="D8106" s="5" t="s">
        <v>915</v>
      </c>
      <c r="E8106" s="136"/>
      <c r="F8106" s="95" t="s">
        <v>775</v>
      </c>
      <c r="G8106" s="235" t="s">
        <v>21553</v>
      </c>
      <c r="H8106" s="12" t="s">
        <v>42</v>
      </c>
      <c r="I8106" s="8" t="s">
        <v>21554</v>
      </c>
      <c r="J8106" s="9" t="s">
        <v>120</v>
      </c>
      <c r="K8106" s="61" t="s">
        <v>1003</v>
      </c>
      <c r="L8106" s="61" t="s">
        <v>1003</v>
      </c>
      <c r="M8106" s="11" t="s">
        <v>46</v>
      </c>
      <c r="N8106" s="11" t="s">
        <v>47</v>
      </c>
      <c r="O8106" s="10">
        <v>0</v>
      </c>
      <c r="P8106" s="12">
        <v>0</v>
      </c>
      <c r="Q8106" s="12">
        <f t="shared" si="1183"/>
        <v>0</v>
      </c>
      <c r="R8106" s="136"/>
      <c r="S8106" s="93"/>
      <c r="T8106" s="12"/>
      <c r="U8106" s="12"/>
      <c r="V8106" s="12"/>
      <c r="W8106" s="12"/>
      <c r="X8106" s="12"/>
      <c r="Y8106" s="12"/>
      <c r="Z8106" s="12"/>
      <c r="AA8106" s="12"/>
      <c r="AB8106" s="12"/>
      <c r="AC8106" s="12"/>
      <c r="AD8106" s="12"/>
      <c r="AE8106" s="12"/>
      <c r="AF8106" s="117"/>
      <c r="AG8106" s="33"/>
      <c r="AH8106" s="5"/>
      <c r="AI8106" s="5"/>
      <c r="AJ8106" s="13"/>
    </row>
    <row r="8107" spans="1:36" ht="267.75" x14ac:dyDescent="0.25">
      <c r="A8107" s="3" t="s">
        <v>38</v>
      </c>
      <c r="B8107" s="4" t="s">
        <v>48</v>
      </c>
      <c r="C8107" s="5"/>
      <c r="D8107" s="5" t="s">
        <v>915</v>
      </c>
      <c r="E8107" s="136"/>
      <c r="F8107" s="95" t="s">
        <v>775</v>
      </c>
      <c r="G8107" s="235" t="s">
        <v>21555</v>
      </c>
      <c r="H8107" s="12" t="s">
        <v>42</v>
      </c>
      <c r="I8107" s="8" t="s">
        <v>21556</v>
      </c>
      <c r="J8107" s="9" t="s">
        <v>120</v>
      </c>
      <c r="K8107" s="61" t="s">
        <v>1003</v>
      </c>
      <c r="L8107" s="61" t="s">
        <v>1003</v>
      </c>
      <c r="M8107" s="11" t="s">
        <v>46</v>
      </c>
      <c r="N8107" s="11" t="s">
        <v>47</v>
      </c>
      <c r="O8107" s="10">
        <v>0</v>
      </c>
      <c r="P8107" s="12">
        <v>0</v>
      </c>
      <c r="Q8107" s="12">
        <f t="shared" si="1183"/>
        <v>0</v>
      </c>
      <c r="R8107" s="136"/>
      <c r="S8107" s="93"/>
      <c r="T8107" s="12"/>
      <c r="U8107" s="12"/>
      <c r="V8107" s="12"/>
      <c r="W8107" s="12"/>
      <c r="X8107" s="12"/>
      <c r="Y8107" s="12"/>
      <c r="Z8107" s="12"/>
      <c r="AA8107" s="12"/>
      <c r="AB8107" s="12"/>
      <c r="AC8107" s="12"/>
      <c r="AD8107" s="12"/>
      <c r="AE8107" s="12"/>
      <c r="AF8107" s="117"/>
      <c r="AG8107" s="33"/>
      <c r="AH8107" s="5"/>
      <c r="AI8107" s="5"/>
      <c r="AJ8107" s="13"/>
    </row>
    <row r="8108" spans="1:36" ht="280.5" x14ac:dyDescent="0.25">
      <c r="A8108" s="3" t="s">
        <v>38</v>
      </c>
      <c r="B8108" s="4" t="s">
        <v>48</v>
      </c>
      <c r="C8108" s="5"/>
      <c r="D8108" s="5" t="s">
        <v>915</v>
      </c>
      <c r="E8108" s="136"/>
      <c r="F8108" s="95" t="s">
        <v>775</v>
      </c>
      <c r="G8108" s="235" t="s">
        <v>21557</v>
      </c>
      <c r="H8108" s="12" t="s">
        <v>42</v>
      </c>
      <c r="I8108" s="8" t="s">
        <v>21558</v>
      </c>
      <c r="J8108" s="9" t="s">
        <v>120</v>
      </c>
      <c r="K8108" s="61" t="s">
        <v>1003</v>
      </c>
      <c r="L8108" s="61" t="s">
        <v>1003</v>
      </c>
      <c r="M8108" s="11" t="s">
        <v>46</v>
      </c>
      <c r="N8108" s="11" t="s">
        <v>47</v>
      </c>
      <c r="O8108" s="10">
        <v>0</v>
      </c>
      <c r="P8108" s="12">
        <v>0</v>
      </c>
      <c r="Q8108" s="12">
        <f t="shared" si="1183"/>
        <v>0</v>
      </c>
      <c r="R8108" s="136"/>
      <c r="S8108" s="93"/>
      <c r="T8108" s="12"/>
      <c r="U8108" s="12"/>
      <c r="V8108" s="12"/>
      <c r="W8108" s="12"/>
      <c r="X8108" s="12"/>
      <c r="Y8108" s="12"/>
      <c r="Z8108" s="12"/>
      <c r="AA8108" s="12"/>
      <c r="AB8108" s="12"/>
      <c r="AC8108" s="12"/>
      <c r="AD8108" s="12"/>
      <c r="AE8108" s="12"/>
      <c r="AF8108" s="117"/>
      <c r="AG8108" s="14"/>
      <c r="AH8108" s="15"/>
      <c r="AI8108" s="15"/>
      <c r="AJ8108" s="190"/>
    </row>
    <row r="8109" spans="1:36" ht="255" x14ac:dyDescent="0.25">
      <c r="A8109" s="3" t="s">
        <v>38</v>
      </c>
      <c r="B8109" s="4" t="s">
        <v>48</v>
      </c>
      <c r="C8109" s="5"/>
      <c r="D8109" s="5" t="s">
        <v>915</v>
      </c>
      <c r="E8109" s="136"/>
      <c r="F8109" s="95" t="s">
        <v>775</v>
      </c>
      <c r="G8109" s="235" t="s">
        <v>21559</v>
      </c>
      <c r="H8109" s="12" t="s">
        <v>42</v>
      </c>
      <c r="I8109" s="8" t="s">
        <v>21560</v>
      </c>
      <c r="J8109" s="9" t="s">
        <v>120</v>
      </c>
      <c r="K8109" s="61" t="s">
        <v>1003</v>
      </c>
      <c r="L8109" s="61" t="s">
        <v>1003</v>
      </c>
      <c r="M8109" s="11" t="s">
        <v>46</v>
      </c>
      <c r="N8109" s="11" t="s">
        <v>47</v>
      </c>
      <c r="O8109" s="10">
        <v>0</v>
      </c>
      <c r="P8109" s="12">
        <v>0</v>
      </c>
      <c r="Q8109" s="12">
        <f t="shared" si="1183"/>
        <v>0</v>
      </c>
      <c r="R8109" s="136"/>
      <c r="S8109" s="93"/>
      <c r="T8109" s="12"/>
      <c r="U8109" s="12"/>
      <c r="V8109" s="12"/>
      <c r="W8109" s="12"/>
      <c r="X8109" s="12"/>
      <c r="Y8109" s="12"/>
      <c r="Z8109" s="12"/>
      <c r="AA8109" s="12"/>
      <c r="AB8109" s="12"/>
      <c r="AC8109" s="12"/>
      <c r="AD8109" s="12"/>
      <c r="AE8109" s="12"/>
      <c r="AF8109" s="117"/>
      <c r="AG8109" s="33"/>
      <c r="AH8109" s="5"/>
      <c r="AI8109" s="5"/>
      <c r="AJ8109" s="13"/>
    </row>
    <row r="8110" spans="1:36" ht="293.25" x14ac:dyDescent="0.25">
      <c r="A8110" s="3" t="s">
        <v>38</v>
      </c>
      <c r="B8110" s="4" t="s">
        <v>48</v>
      </c>
      <c r="C8110" s="5"/>
      <c r="D8110" s="5" t="s">
        <v>915</v>
      </c>
      <c r="E8110" s="136"/>
      <c r="F8110" s="95" t="s">
        <v>775</v>
      </c>
      <c r="G8110" s="235" t="s">
        <v>21561</v>
      </c>
      <c r="H8110" s="12" t="s">
        <v>42</v>
      </c>
      <c r="I8110" s="8" t="s">
        <v>21562</v>
      </c>
      <c r="J8110" s="9" t="s">
        <v>120</v>
      </c>
      <c r="K8110" s="61" t="s">
        <v>1003</v>
      </c>
      <c r="L8110" s="61" t="s">
        <v>1003</v>
      </c>
      <c r="M8110" s="11" t="s">
        <v>46</v>
      </c>
      <c r="N8110" s="11" t="s">
        <v>47</v>
      </c>
      <c r="O8110" s="10">
        <v>0</v>
      </c>
      <c r="P8110" s="12">
        <v>0</v>
      </c>
      <c r="Q8110" s="12">
        <f t="shared" si="1183"/>
        <v>0</v>
      </c>
      <c r="R8110" s="136"/>
      <c r="S8110" s="93"/>
      <c r="T8110" s="12"/>
      <c r="U8110" s="12"/>
      <c r="V8110" s="12"/>
      <c r="W8110" s="12"/>
      <c r="X8110" s="12"/>
      <c r="Y8110" s="12"/>
      <c r="Z8110" s="12"/>
      <c r="AA8110" s="12"/>
      <c r="AB8110" s="12"/>
      <c r="AC8110" s="12"/>
      <c r="AD8110" s="12"/>
      <c r="AE8110" s="12"/>
      <c r="AF8110" s="117"/>
      <c r="AG8110" s="33"/>
      <c r="AH8110" s="5"/>
      <c r="AI8110" s="5"/>
      <c r="AJ8110" s="13"/>
    </row>
    <row r="8111" spans="1:36" ht="331.5" x14ac:dyDescent="0.25">
      <c r="A8111" s="3" t="s">
        <v>38</v>
      </c>
      <c r="B8111" s="4" t="s">
        <v>48</v>
      </c>
      <c r="C8111" s="5"/>
      <c r="D8111" s="5" t="s">
        <v>915</v>
      </c>
      <c r="E8111" s="136"/>
      <c r="F8111" s="95" t="s">
        <v>775</v>
      </c>
      <c r="G8111" s="235" t="s">
        <v>21563</v>
      </c>
      <c r="H8111" s="12" t="s">
        <v>42</v>
      </c>
      <c r="I8111" s="8" t="s">
        <v>21564</v>
      </c>
      <c r="J8111" s="9" t="s">
        <v>120</v>
      </c>
      <c r="K8111" s="61" t="s">
        <v>1003</v>
      </c>
      <c r="L8111" s="61" t="s">
        <v>1003</v>
      </c>
      <c r="M8111" s="11" t="s">
        <v>46</v>
      </c>
      <c r="N8111" s="11" t="s">
        <v>47</v>
      </c>
      <c r="O8111" s="10">
        <v>0</v>
      </c>
      <c r="P8111" s="12">
        <v>0</v>
      </c>
      <c r="Q8111" s="12">
        <f t="shared" si="1183"/>
        <v>0</v>
      </c>
      <c r="R8111" s="136"/>
      <c r="S8111" s="93"/>
      <c r="T8111" s="12"/>
      <c r="U8111" s="12"/>
      <c r="V8111" s="12"/>
      <c r="W8111" s="12"/>
      <c r="X8111" s="12"/>
      <c r="Y8111" s="12"/>
      <c r="Z8111" s="12"/>
      <c r="AA8111" s="12"/>
      <c r="AB8111" s="12"/>
      <c r="AC8111" s="12"/>
      <c r="AD8111" s="12"/>
      <c r="AE8111" s="12"/>
      <c r="AF8111" s="117"/>
      <c r="AG8111" s="33"/>
      <c r="AH8111" s="5"/>
      <c r="AI8111" s="5"/>
      <c r="AJ8111" s="13"/>
    </row>
    <row r="8112" spans="1:36" ht="344.25" x14ac:dyDescent="0.25">
      <c r="A8112" s="3" t="s">
        <v>38</v>
      </c>
      <c r="B8112" s="4" t="s">
        <v>48</v>
      </c>
      <c r="C8112" s="5"/>
      <c r="D8112" s="5" t="s">
        <v>915</v>
      </c>
      <c r="E8112" s="195"/>
      <c r="F8112" s="95" t="s">
        <v>775</v>
      </c>
      <c r="G8112" s="235" t="s">
        <v>21565</v>
      </c>
      <c r="H8112" s="12" t="s">
        <v>42</v>
      </c>
      <c r="I8112" s="8" t="s">
        <v>21566</v>
      </c>
      <c r="J8112" s="9" t="s">
        <v>120</v>
      </c>
      <c r="K8112" s="61" t="s">
        <v>1003</v>
      </c>
      <c r="L8112" s="61" t="s">
        <v>1003</v>
      </c>
      <c r="M8112" s="11" t="s">
        <v>46</v>
      </c>
      <c r="N8112" s="11" t="s">
        <v>47</v>
      </c>
      <c r="O8112" s="10">
        <v>0</v>
      </c>
      <c r="P8112" s="12">
        <v>0</v>
      </c>
      <c r="Q8112" s="12">
        <f t="shared" si="1183"/>
        <v>0</v>
      </c>
      <c r="R8112" s="136"/>
      <c r="S8112" s="93"/>
      <c r="T8112" s="12"/>
      <c r="U8112" s="12"/>
      <c r="V8112" s="12"/>
      <c r="W8112" s="12"/>
      <c r="X8112" s="12"/>
      <c r="Y8112" s="12"/>
      <c r="Z8112" s="12"/>
      <c r="AA8112" s="12"/>
      <c r="AB8112" s="12"/>
      <c r="AC8112" s="12"/>
      <c r="AD8112" s="12"/>
      <c r="AE8112" s="12"/>
      <c r="AF8112" s="117"/>
      <c r="AG8112" s="14"/>
      <c r="AH8112" s="15"/>
      <c r="AI8112" s="15"/>
      <c r="AJ8112" s="190"/>
    </row>
    <row r="8113" spans="1:36" ht="293.25" x14ac:dyDescent="0.25">
      <c r="A8113" s="3" t="s">
        <v>38</v>
      </c>
      <c r="B8113" s="4" t="s">
        <v>48</v>
      </c>
      <c r="C8113" s="5"/>
      <c r="D8113" s="5" t="s">
        <v>915</v>
      </c>
      <c r="E8113" s="136"/>
      <c r="F8113" s="95" t="s">
        <v>775</v>
      </c>
      <c r="G8113" s="235" t="s">
        <v>21567</v>
      </c>
      <c r="H8113" s="12" t="s">
        <v>42</v>
      </c>
      <c r="I8113" s="8" t="s">
        <v>21568</v>
      </c>
      <c r="J8113" s="9" t="s">
        <v>120</v>
      </c>
      <c r="K8113" s="61" t="s">
        <v>1003</v>
      </c>
      <c r="L8113" s="61" t="s">
        <v>1003</v>
      </c>
      <c r="M8113" s="11" t="s">
        <v>46</v>
      </c>
      <c r="N8113" s="11" t="s">
        <v>47</v>
      </c>
      <c r="O8113" s="10">
        <v>0</v>
      </c>
      <c r="P8113" s="12">
        <v>0</v>
      </c>
      <c r="Q8113" s="12">
        <f t="shared" si="1183"/>
        <v>0</v>
      </c>
      <c r="R8113" s="136"/>
      <c r="S8113" s="93"/>
      <c r="T8113" s="12"/>
      <c r="U8113" s="12"/>
      <c r="V8113" s="12"/>
      <c r="W8113" s="12"/>
      <c r="X8113" s="12"/>
      <c r="Y8113" s="12"/>
      <c r="Z8113" s="12"/>
      <c r="AA8113" s="12"/>
      <c r="AB8113" s="12"/>
      <c r="AC8113" s="12"/>
      <c r="AD8113" s="12"/>
      <c r="AE8113" s="12"/>
      <c r="AF8113" s="117"/>
      <c r="AG8113" s="33"/>
      <c r="AH8113" s="5"/>
      <c r="AI8113" s="5"/>
      <c r="AJ8113" s="13"/>
    </row>
    <row r="8114" spans="1:36" ht="280.5" x14ac:dyDescent="0.25">
      <c r="A8114" s="3" t="s">
        <v>38</v>
      </c>
      <c r="B8114" s="4" t="s">
        <v>48</v>
      </c>
      <c r="C8114" s="5"/>
      <c r="D8114" s="5" t="s">
        <v>915</v>
      </c>
      <c r="E8114" s="136"/>
      <c r="F8114" s="95" t="s">
        <v>775</v>
      </c>
      <c r="G8114" s="235" t="s">
        <v>21569</v>
      </c>
      <c r="H8114" s="12" t="s">
        <v>42</v>
      </c>
      <c r="I8114" s="8" t="s">
        <v>21570</v>
      </c>
      <c r="J8114" s="9" t="s">
        <v>120</v>
      </c>
      <c r="K8114" s="61" t="s">
        <v>1003</v>
      </c>
      <c r="L8114" s="61" t="s">
        <v>1003</v>
      </c>
      <c r="M8114" s="11" t="s">
        <v>46</v>
      </c>
      <c r="N8114" s="11" t="s">
        <v>47</v>
      </c>
      <c r="O8114" s="10">
        <v>0</v>
      </c>
      <c r="P8114" s="12">
        <v>0</v>
      </c>
      <c r="Q8114" s="12">
        <f t="shared" si="1183"/>
        <v>0</v>
      </c>
      <c r="R8114" s="136"/>
      <c r="S8114" s="93"/>
      <c r="T8114" s="12"/>
      <c r="U8114" s="12"/>
      <c r="V8114" s="12"/>
      <c r="W8114" s="12"/>
      <c r="X8114" s="12"/>
      <c r="Y8114" s="12"/>
      <c r="Z8114" s="12"/>
      <c r="AA8114" s="12"/>
      <c r="AB8114" s="12"/>
      <c r="AC8114" s="12"/>
      <c r="AD8114" s="12"/>
      <c r="AE8114" s="12"/>
      <c r="AF8114" s="117"/>
      <c r="AG8114" s="33"/>
      <c r="AH8114" s="5"/>
      <c r="AI8114" s="5"/>
      <c r="AJ8114" s="13"/>
    </row>
    <row r="8115" spans="1:36" ht="344.25" x14ac:dyDescent="0.25">
      <c r="A8115" s="3" t="s">
        <v>38</v>
      </c>
      <c r="B8115" s="4" t="s">
        <v>48</v>
      </c>
      <c r="C8115" s="5"/>
      <c r="D8115" s="5" t="s">
        <v>915</v>
      </c>
      <c r="E8115" s="165"/>
      <c r="F8115" s="95" t="s">
        <v>775</v>
      </c>
      <c r="G8115" s="235" t="s">
        <v>21571</v>
      </c>
      <c r="H8115" s="12" t="s">
        <v>42</v>
      </c>
      <c r="I8115" s="8" t="s">
        <v>21572</v>
      </c>
      <c r="J8115" s="9" t="s">
        <v>120</v>
      </c>
      <c r="K8115" s="61" t="s">
        <v>1003</v>
      </c>
      <c r="L8115" s="61" t="s">
        <v>1003</v>
      </c>
      <c r="M8115" s="11" t="s">
        <v>46</v>
      </c>
      <c r="N8115" s="11" t="s">
        <v>47</v>
      </c>
      <c r="O8115" s="10">
        <v>0</v>
      </c>
      <c r="P8115" s="12">
        <v>0</v>
      </c>
      <c r="Q8115" s="12">
        <f t="shared" si="1183"/>
        <v>0</v>
      </c>
      <c r="R8115" s="136"/>
      <c r="S8115" s="93"/>
      <c r="T8115" s="12"/>
      <c r="U8115" s="12"/>
      <c r="V8115" s="12"/>
      <c r="W8115" s="12"/>
      <c r="X8115" s="12"/>
      <c r="Y8115" s="12"/>
      <c r="Z8115" s="12"/>
      <c r="AA8115" s="12"/>
      <c r="AB8115" s="12"/>
      <c r="AC8115" s="12"/>
      <c r="AD8115" s="12"/>
      <c r="AE8115" s="12"/>
      <c r="AF8115" s="117"/>
      <c r="AG8115" s="14"/>
      <c r="AH8115" s="15"/>
      <c r="AI8115" s="15"/>
      <c r="AJ8115" s="190"/>
    </row>
    <row r="8116" spans="1:36" ht="280.5" x14ac:dyDescent="0.25">
      <c r="A8116" s="3" t="s">
        <v>38</v>
      </c>
      <c r="B8116" s="4" t="s">
        <v>48</v>
      </c>
      <c r="C8116" s="5"/>
      <c r="D8116" s="5" t="s">
        <v>915</v>
      </c>
      <c r="E8116" s="136"/>
      <c r="F8116" s="95" t="s">
        <v>775</v>
      </c>
      <c r="G8116" s="235" t="s">
        <v>21573</v>
      </c>
      <c r="H8116" s="12" t="s">
        <v>42</v>
      </c>
      <c r="I8116" s="8" t="s">
        <v>21574</v>
      </c>
      <c r="J8116" s="9" t="s">
        <v>120</v>
      </c>
      <c r="K8116" s="61" t="s">
        <v>1003</v>
      </c>
      <c r="L8116" s="61" t="s">
        <v>1003</v>
      </c>
      <c r="M8116" s="11" t="s">
        <v>46</v>
      </c>
      <c r="N8116" s="11" t="s">
        <v>47</v>
      </c>
      <c r="O8116" s="10">
        <v>0</v>
      </c>
      <c r="P8116" s="12">
        <v>0</v>
      </c>
      <c r="Q8116" s="12">
        <f t="shared" si="1183"/>
        <v>0</v>
      </c>
      <c r="R8116" s="136"/>
      <c r="S8116" s="93"/>
      <c r="T8116" s="12"/>
      <c r="U8116" s="12"/>
      <c r="V8116" s="12"/>
      <c r="W8116" s="12"/>
      <c r="X8116" s="12"/>
      <c r="Y8116" s="12"/>
      <c r="Z8116" s="12"/>
      <c r="AA8116" s="12"/>
      <c r="AB8116" s="12"/>
      <c r="AC8116" s="12"/>
      <c r="AD8116" s="12"/>
      <c r="AE8116" s="12"/>
      <c r="AF8116" s="117"/>
      <c r="AG8116" s="33"/>
      <c r="AH8116" s="5"/>
      <c r="AI8116" s="5"/>
      <c r="AJ8116" s="13"/>
    </row>
    <row r="8117" spans="1:36" ht="280.5" x14ac:dyDescent="0.25">
      <c r="A8117" s="3" t="s">
        <v>38</v>
      </c>
      <c r="B8117" s="4" t="s">
        <v>48</v>
      </c>
      <c r="C8117" s="5"/>
      <c r="D8117" s="5" t="s">
        <v>915</v>
      </c>
      <c r="E8117" s="136"/>
      <c r="F8117" s="95" t="s">
        <v>775</v>
      </c>
      <c r="G8117" s="235" t="s">
        <v>21575</v>
      </c>
      <c r="H8117" s="12" t="s">
        <v>42</v>
      </c>
      <c r="I8117" s="8" t="s">
        <v>21576</v>
      </c>
      <c r="J8117" s="9" t="s">
        <v>120</v>
      </c>
      <c r="K8117" s="61" t="s">
        <v>1003</v>
      </c>
      <c r="L8117" s="61" t="s">
        <v>1003</v>
      </c>
      <c r="M8117" s="11" t="s">
        <v>46</v>
      </c>
      <c r="N8117" s="11" t="s">
        <v>47</v>
      </c>
      <c r="O8117" s="10">
        <v>0</v>
      </c>
      <c r="P8117" s="12">
        <v>0</v>
      </c>
      <c r="Q8117" s="12">
        <f t="shared" si="1183"/>
        <v>0</v>
      </c>
      <c r="R8117" s="136"/>
      <c r="S8117" s="93"/>
      <c r="T8117" s="12"/>
      <c r="U8117" s="12"/>
      <c r="V8117" s="12"/>
      <c r="W8117" s="12"/>
      <c r="X8117" s="12"/>
      <c r="Y8117" s="12"/>
      <c r="Z8117" s="12"/>
      <c r="AA8117" s="12"/>
      <c r="AB8117" s="12"/>
      <c r="AC8117" s="12"/>
      <c r="AD8117" s="12"/>
      <c r="AE8117" s="12"/>
      <c r="AF8117" s="117"/>
      <c r="AG8117" s="33"/>
      <c r="AH8117" s="5"/>
      <c r="AI8117" s="5"/>
      <c r="AJ8117" s="13"/>
    </row>
    <row r="8118" spans="1:36" ht="382.5" x14ac:dyDescent="0.25">
      <c r="A8118" s="3" t="s">
        <v>38</v>
      </c>
      <c r="B8118" s="4" t="s">
        <v>48</v>
      </c>
      <c r="C8118" s="5"/>
      <c r="D8118" s="5" t="s">
        <v>915</v>
      </c>
      <c r="E8118" s="136"/>
      <c r="F8118" s="95" t="s">
        <v>775</v>
      </c>
      <c r="G8118" s="235" t="s">
        <v>21577</v>
      </c>
      <c r="H8118" s="12" t="s">
        <v>42</v>
      </c>
      <c r="I8118" s="8" t="s">
        <v>21578</v>
      </c>
      <c r="J8118" s="9" t="s">
        <v>120</v>
      </c>
      <c r="K8118" s="61" t="s">
        <v>1003</v>
      </c>
      <c r="L8118" s="61" t="s">
        <v>1003</v>
      </c>
      <c r="M8118" s="11" t="s">
        <v>46</v>
      </c>
      <c r="N8118" s="11" t="s">
        <v>47</v>
      </c>
      <c r="O8118" s="10">
        <v>0</v>
      </c>
      <c r="P8118" s="12">
        <v>0</v>
      </c>
      <c r="Q8118" s="12">
        <f t="shared" si="1183"/>
        <v>0</v>
      </c>
      <c r="R8118" s="136"/>
      <c r="S8118" s="93"/>
      <c r="T8118" s="12"/>
      <c r="U8118" s="12"/>
      <c r="V8118" s="12"/>
      <c r="W8118" s="12"/>
      <c r="X8118" s="12"/>
      <c r="Y8118" s="12"/>
      <c r="Z8118" s="12"/>
      <c r="AA8118" s="12"/>
      <c r="AB8118" s="12"/>
      <c r="AC8118" s="12"/>
      <c r="AD8118" s="12"/>
      <c r="AE8118" s="12"/>
      <c r="AF8118" s="117"/>
      <c r="AG8118" s="33"/>
      <c r="AH8118" s="5"/>
      <c r="AI8118" s="5"/>
      <c r="AJ8118" s="13"/>
    </row>
    <row r="8119" spans="1:36" ht="280.5" x14ac:dyDescent="0.25">
      <c r="A8119" s="3" t="s">
        <v>38</v>
      </c>
      <c r="B8119" s="4" t="s">
        <v>48</v>
      </c>
      <c r="C8119" s="5"/>
      <c r="D8119" s="5" t="s">
        <v>915</v>
      </c>
      <c r="E8119" s="136"/>
      <c r="F8119" s="95" t="s">
        <v>775</v>
      </c>
      <c r="G8119" s="235" t="s">
        <v>21579</v>
      </c>
      <c r="H8119" s="12" t="s">
        <v>42</v>
      </c>
      <c r="I8119" s="8" t="s">
        <v>21580</v>
      </c>
      <c r="J8119" s="9" t="s">
        <v>120</v>
      </c>
      <c r="K8119" s="61" t="s">
        <v>1003</v>
      </c>
      <c r="L8119" s="61" t="s">
        <v>1003</v>
      </c>
      <c r="M8119" s="11" t="s">
        <v>46</v>
      </c>
      <c r="N8119" s="11" t="s">
        <v>47</v>
      </c>
      <c r="O8119" s="10">
        <v>0</v>
      </c>
      <c r="P8119" s="12">
        <v>0</v>
      </c>
      <c r="Q8119" s="12">
        <f t="shared" si="1183"/>
        <v>0</v>
      </c>
      <c r="R8119" s="136"/>
      <c r="S8119" s="93"/>
      <c r="T8119" s="12"/>
      <c r="U8119" s="12"/>
      <c r="V8119" s="12"/>
      <c r="W8119" s="12"/>
      <c r="X8119" s="12"/>
      <c r="Y8119" s="12"/>
      <c r="Z8119" s="12"/>
      <c r="AA8119" s="12"/>
      <c r="AB8119" s="12"/>
      <c r="AC8119" s="12"/>
      <c r="AD8119" s="12"/>
      <c r="AE8119" s="12"/>
      <c r="AF8119" s="117"/>
      <c r="AG8119" s="33"/>
      <c r="AH8119" s="5"/>
      <c r="AI8119" s="5"/>
      <c r="AJ8119" s="13"/>
    </row>
    <row r="8120" spans="1:36" ht="344.25" x14ac:dyDescent="0.25">
      <c r="A8120" s="3" t="s">
        <v>38</v>
      </c>
      <c r="B8120" s="4" t="s">
        <v>48</v>
      </c>
      <c r="C8120" s="5"/>
      <c r="D8120" s="5" t="s">
        <v>915</v>
      </c>
      <c r="E8120" s="136"/>
      <c r="F8120" s="95" t="s">
        <v>775</v>
      </c>
      <c r="G8120" s="235" t="s">
        <v>21581</v>
      </c>
      <c r="H8120" s="12" t="s">
        <v>42</v>
      </c>
      <c r="I8120" s="8" t="s">
        <v>21582</v>
      </c>
      <c r="J8120" s="9" t="s">
        <v>120</v>
      </c>
      <c r="K8120" s="61" t="s">
        <v>1003</v>
      </c>
      <c r="L8120" s="61" t="s">
        <v>1003</v>
      </c>
      <c r="M8120" s="11" t="s">
        <v>46</v>
      </c>
      <c r="N8120" s="11" t="s">
        <v>47</v>
      </c>
      <c r="O8120" s="10">
        <v>0</v>
      </c>
      <c r="P8120" s="12">
        <v>0</v>
      </c>
      <c r="Q8120" s="12">
        <f t="shared" si="1183"/>
        <v>0</v>
      </c>
      <c r="R8120" s="136"/>
      <c r="S8120" s="93"/>
      <c r="T8120" s="12"/>
      <c r="U8120" s="12"/>
      <c r="V8120" s="12"/>
      <c r="W8120" s="12"/>
      <c r="X8120" s="12"/>
      <c r="Y8120" s="12"/>
      <c r="Z8120" s="12"/>
      <c r="AA8120" s="12"/>
      <c r="AB8120" s="12"/>
      <c r="AC8120" s="12"/>
      <c r="AD8120" s="12"/>
      <c r="AE8120" s="12"/>
      <c r="AF8120" s="117"/>
      <c r="AG8120" s="33"/>
      <c r="AH8120" s="5"/>
      <c r="AI8120" s="5"/>
      <c r="AJ8120" s="13"/>
    </row>
    <row r="8121" spans="1:36" ht="280.5" x14ac:dyDescent="0.25">
      <c r="A8121" s="3" t="s">
        <v>38</v>
      </c>
      <c r="B8121" s="4" t="s">
        <v>48</v>
      </c>
      <c r="C8121" s="5"/>
      <c r="D8121" s="5" t="s">
        <v>915</v>
      </c>
      <c r="E8121" s="136"/>
      <c r="F8121" s="95" t="s">
        <v>775</v>
      </c>
      <c r="G8121" s="235" t="s">
        <v>21583</v>
      </c>
      <c r="H8121" s="12" t="s">
        <v>42</v>
      </c>
      <c r="I8121" s="8" t="s">
        <v>21584</v>
      </c>
      <c r="J8121" s="9" t="s">
        <v>120</v>
      </c>
      <c r="K8121" s="61" t="s">
        <v>1003</v>
      </c>
      <c r="L8121" s="61" t="s">
        <v>1003</v>
      </c>
      <c r="M8121" s="11" t="s">
        <v>46</v>
      </c>
      <c r="N8121" s="11" t="s">
        <v>47</v>
      </c>
      <c r="O8121" s="10">
        <v>0</v>
      </c>
      <c r="P8121" s="12">
        <v>0</v>
      </c>
      <c r="Q8121" s="12">
        <f t="shared" si="1183"/>
        <v>0</v>
      </c>
      <c r="R8121" s="136"/>
      <c r="S8121" s="93"/>
      <c r="T8121" s="12"/>
      <c r="U8121" s="12"/>
      <c r="V8121" s="12"/>
      <c r="W8121" s="12"/>
      <c r="X8121" s="12"/>
      <c r="Y8121" s="12"/>
      <c r="Z8121" s="12"/>
      <c r="AA8121" s="12"/>
      <c r="AB8121" s="12"/>
      <c r="AC8121" s="12"/>
      <c r="AD8121" s="12"/>
      <c r="AE8121" s="12"/>
      <c r="AF8121" s="117"/>
      <c r="AG8121" s="33"/>
      <c r="AH8121" s="5"/>
      <c r="AI8121" s="5"/>
      <c r="AJ8121" s="13"/>
    </row>
    <row r="8122" spans="1:36" ht="280.5" x14ac:dyDescent="0.25">
      <c r="A8122" s="3" t="s">
        <v>38</v>
      </c>
      <c r="B8122" s="4" t="s">
        <v>48</v>
      </c>
      <c r="C8122" s="5"/>
      <c r="D8122" s="5" t="s">
        <v>915</v>
      </c>
      <c r="E8122" s="136"/>
      <c r="F8122" s="95" t="s">
        <v>775</v>
      </c>
      <c r="G8122" s="235" t="s">
        <v>21585</v>
      </c>
      <c r="H8122" s="12" t="s">
        <v>42</v>
      </c>
      <c r="I8122" s="8" t="s">
        <v>21586</v>
      </c>
      <c r="J8122" s="9" t="s">
        <v>120</v>
      </c>
      <c r="K8122" s="61" t="s">
        <v>1003</v>
      </c>
      <c r="L8122" s="61" t="s">
        <v>1003</v>
      </c>
      <c r="M8122" s="11" t="s">
        <v>46</v>
      </c>
      <c r="N8122" s="11" t="s">
        <v>47</v>
      </c>
      <c r="O8122" s="10">
        <v>0</v>
      </c>
      <c r="P8122" s="12">
        <v>0</v>
      </c>
      <c r="Q8122" s="12">
        <f t="shared" ref="Q8122:Q8185" si="1184">+O8122+(P8122/10000)</f>
        <v>0</v>
      </c>
      <c r="R8122" s="136"/>
      <c r="S8122" s="93"/>
      <c r="T8122" s="12"/>
      <c r="U8122" s="12"/>
      <c r="V8122" s="12"/>
      <c r="W8122" s="12"/>
      <c r="X8122" s="12"/>
      <c r="Y8122" s="12"/>
      <c r="Z8122" s="12"/>
      <c r="AA8122" s="12"/>
      <c r="AB8122" s="12"/>
      <c r="AC8122" s="12"/>
      <c r="AD8122" s="12"/>
      <c r="AE8122" s="12"/>
      <c r="AF8122" s="117"/>
      <c r="AG8122" s="33"/>
      <c r="AH8122" s="5"/>
      <c r="AI8122" s="5"/>
      <c r="AJ8122" s="13"/>
    </row>
    <row r="8123" spans="1:36" ht="293.25" x14ac:dyDescent="0.25">
      <c r="A8123" s="3" t="s">
        <v>38</v>
      </c>
      <c r="B8123" s="4" t="s">
        <v>48</v>
      </c>
      <c r="C8123" s="5"/>
      <c r="D8123" s="5" t="s">
        <v>915</v>
      </c>
      <c r="E8123" s="195"/>
      <c r="F8123" s="95" t="s">
        <v>775</v>
      </c>
      <c r="G8123" s="235" t="s">
        <v>21587</v>
      </c>
      <c r="H8123" s="12" t="s">
        <v>42</v>
      </c>
      <c r="I8123" s="8" t="s">
        <v>21588</v>
      </c>
      <c r="J8123" s="9" t="s">
        <v>120</v>
      </c>
      <c r="K8123" s="61" t="s">
        <v>1003</v>
      </c>
      <c r="L8123" s="61" t="s">
        <v>1003</v>
      </c>
      <c r="M8123" s="11" t="s">
        <v>46</v>
      </c>
      <c r="N8123" s="11" t="s">
        <v>47</v>
      </c>
      <c r="O8123" s="10">
        <v>0</v>
      </c>
      <c r="P8123" s="12">
        <v>0</v>
      </c>
      <c r="Q8123" s="12">
        <f t="shared" si="1184"/>
        <v>0</v>
      </c>
      <c r="R8123" s="136"/>
      <c r="S8123" s="93"/>
      <c r="T8123" s="12"/>
      <c r="U8123" s="12"/>
      <c r="V8123" s="12"/>
      <c r="W8123" s="12"/>
      <c r="X8123" s="12"/>
      <c r="Y8123" s="12"/>
      <c r="Z8123" s="12"/>
      <c r="AA8123" s="12"/>
      <c r="AB8123" s="12"/>
      <c r="AC8123" s="12"/>
      <c r="AD8123" s="12"/>
      <c r="AE8123" s="12"/>
      <c r="AF8123" s="117"/>
      <c r="AG8123" s="14"/>
      <c r="AH8123" s="15"/>
      <c r="AI8123" s="15"/>
      <c r="AJ8123" s="190"/>
    </row>
    <row r="8124" spans="1:36" ht="280.5" x14ac:dyDescent="0.25">
      <c r="A8124" s="3" t="s">
        <v>38</v>
      </c>
      <c r="B8124" s="4" t="s">
        <v>48</v>
      </c>
      <c r="C8124" s="5"/>
      <c r="D8124" s="5" t="s">
        <v>915</v>
      </c>
      <c r="E8124" s="195"/>
      <c r="F8124" s="95" t="s">
        <v>775</v>
      </c>
      <c r="G8124" s="235" t="s">
        <v>21589</v>
      </c>
      <c r="H8124" s="12" t="s">
        <v>42</v>
      </c>
      <c r="I8124" s="8" t="s">
        <v>21590</v>
      </c>
      <c r="J8124" s="9" t="s">
        <v>120</v>
      </c>
      <c r="K8124" s="61" t="s">
        <v>1003</v>
      </c>
      <c r="L8124" s="61" t="s">
        <v>1003</v>
      </c>
      <c r="M8124" s="11" t="s">
        <v>46</v>
      </c>
      <c r="N8124" s="11" t="s">
        <v>47</v>
      </c>
      <c r="O8124" s="10">
        <v>0</v>
      </c>
      <c r="P8124" s="12">
        <v>0</v>
      </c>
      <c r="Q8124" s="12">
        <f t="shared" si="1184"/>
        <v>0</v>
      </c>
      <c r="R8124" s="136"/>
      <c r="S8124" s="93"/>
      <c r="T8124" s="12"/>
      <c r="U8124" s="12"/>
      <c r="V8124" s="12"/>
      <c r="W8124" s="12"/>
      <c r="X8124" s="12"/>
      <c r="Y8124" s="12"/>
      <c r="Z8124" s="12"/>
      <c r="AA8124" s="12"/>
      <c r="AB8124" s="12"/>
      <c r="AC8124" s="12"/>
      <c r="AD8124" s="12"/>
      <c r="AE8124" s="12"/>
      <c r="AF8124" s="117"/>
      <c r="AG8124" s="14"/>
      <c r="AH8124" s="15"/>
      <c r="AI8124" s="15"/>
      <c r="AJ8124" s="190"/>
    </row>
    <row r="8125" spans="1:36" ht="331.5" x14ac:dyDescent="0.25">
      <c r="A8125" s="3" t="s">
        <v>38</v>
      </c>
      <c r="B8125" s="4" t="s">
        <v>48</v>
      </c>
      <c r="C8125" s="5"/>
      <c r="D8125" s="5" t="s">
        <v>915</v>
      </c>
      <c r="E8125" s="136"/>
      <c r="F8125" s="95" t="s">
        <v>775</v>
      </c>
      <c r="G8125" s="235" t="s">
        <v>21591</v>
      </c>
      <c r="H8125" s="12" t="s">
        <v>42</v>
      </c>
      <c r="I8125" s="8" t="s">
        <v>21592</v>
      </c>
      <c r="J8125" s="9" t="s">
        <v>120</v>
      </c>
      <c r="K8125" s="61" t="s">
        <v>1003</v>
      </c>
      <c r="L8125" s="61" t="s">
        <v>1003</v>
      </c>
      <c r="M8125" s="11" t="s">
        <v>46</v>
      </c>
      <c r="N8125" s="11" t="s">
        <v>47</v>
      </c>
      <c r="O8125" s="10">
        <v>0</v>
      </c>
      <c r="P8125" s="12">
        <v>0</v>
      </c>
      <c r="Q8125" s="12">
        <f t="shared" si="1184"/>
        <v>0</v>
      </c>
      <c r="R8125" s="136"/>
      <c r="S8125" s="93"/>
      <c r="T8125" s="12"/>
      <c r="U8125" s="12"/>
      <c r="V8125" s="12"/>
      <c r="W8125" s="12"/>
      <c r="X8125" s="12"/>
      <c r="Y8125" s="12"/>
      <c r="Z8125" s="12"/>
      <c r="AA8125" s="12"/>
      <c r="AB8125" s="12"/>
      <c r="AC8125" s="12"/>
      <c r="AD8125" s="12"/>
      <c r="AE8125" s="12"/>
      <c r="AF8125" s="117"/>
      <c r="AG8125" s="33"/>
      <c r="AH8125" s="5"/>
      <c r="AI8125" s="5"/>
      <c r="AJ8125" s="13"/>
    </row>
    <row r="8126" spans="1:36" ht="280.5" x14ac:dyDescent="0.25">
      <c r="A8126" s="3" t="s">
        <v>38</v>
      </c>
      <c r="B8126" s="4" t="s">
        <v>48</v>
      </c>
      <c r="C8126" s="5"/>
      <c r="D8126" s="5" t="s">
        <v>915</v>
      </c>
      <c r="E8126" s="136"/>
      <c r="F8126" s="95" t="s">
        <v>775</v>
      </c>
      <c r="G8126" s="235" t="s">
        <v>21593</v>
      </c>
      <c r="H8126" s="12" t="s">
        <v>42</v>
      </c>
      <c r="I8126" s="8" t="s">
        <v>21594</v>
      </c>
      <c r="J8126" s="9" t="s">
        <v>120</v>
      </c>
      <c r="K8126" s="61" t="s">
        <v>1003</v>
      </c>
      <c r="L8126" s="61" t="s">
        <v>1003</v>
      </c>
      <c r="M8126" s="11" t="s">
        <v>46</v>
      </c>
      <c r="N8126" s="11" t="s">
        <v>47</v>
      </c>
      <c r="O8126" s="10">
        <v>0</v>
      </c>
      <c r="P8126" s="12">
        <v>0</v>
      </c>
      <c r="Q8126" s="12">
        <f t="shared" si="1184"/>
        <v>0</v>
      </c>
      <c r="R8126" s="136"/>
      <c r="S8126" s="93"/>
      <c r="T8126" s="12"/>
      <c r="U8126" s="12"/>
      <c r="V8126" s="12"/>
      <c r="W8126" s="12"/>
      <c r="X8126" s="12"/>
      <c r="Y8126" s="12"/>
      <c r="Z8126" s="12"/>
      <c r="AA8126" s="12"/>
      <c r="AB8126" s="12"/>
      <c r="AC8126" s="12"/>
      <c r="AD8126" s="12"/>
      <c r="AE8126" s="12"/>
      <c r="AF8126" s="117"/>
      <c r="AG8126" s="33"/>
      <c r="AH8126" s="5"/>
      <c r="AI8126" s="5"/>
      <c r="AJ8126" s="13"/>
    </row>
    <row r="8127" spans="1:36" ht="306" x14ac:dyDescent="0.25">
      <c r="A8127" s="3" t="s">
        <v>38</v>
      </c>
      <c r="B8127" s="4" t="s">
        <v>48</v>
      </c>
      <c r="C8127" s="5"/>
      <c r="D8127" s="5" t="s">
        <v>915</v>
      </c>
      <c r="E8127" s="136"/>
      <c r="F8127" s="95" t="s">
        <v>775</v>
      </c>
      <c r="G8127" s="235" t="s">
        <v>21595</v>
      </c>
      <c r="H8127" s="12" t="s">
        <v>42</v>
      </c>
      <c r="I8127" s="8" t="s">
        <v>21596</v>
      </c>
      <c r="J8127" s="9" t="s">
        <v>120</v>
      </c>
      <c r="K8127" s="61" t="s">
        <v>1003</v>
      </c>
      <c r="L8127" s="61" t="s">
        <v>1003</v>
      </c>
      <c r="M8127" s="11" t="s">
        <v>46</v>
      </c>
      <c r="N8127" s="11" t="s">
        <v>47</v>
      </c>
      <c r="O8127" s="10">
        <v>0</v>
      </c>
      <c r="P8127" s="12">
        <v>0</v>
      </c>
      <c r="Q8127" s="12">
        <f t="shared" si="1184"/>
        <v>0</v>
      </c>
      <c r="R8127" s="136"/>
      <c r="S8127" s="93"/>
      <c r="T8127" s="12"/>
      <c r="U8127" s="12"/>
      <c r="V8127" s="12"/>
      <c r="W8127" s="12"/>
      <c r="X8127" s="12"/>
      <c r="Y8127" s="12"/>
      <c r="Z8127" s="12"/>
      <c r="AA8127" s="12"/>
      <c r="AB8127" s="12"/>
      <c r="AC8127" s="12"/>
      <c r="AD8127" s="12"/>
      <c r="AE8127" s="12"/>
      <c r="AF8127" s="117"/>
      <c r="AG8127" s="33"/>
      <c r="AH8127" s="5"/>
      <c r="AI8127" s="5"/>
      <c r="AJ8127" s="13"/>
    </row>
    <row r="8128" spans="1:36" ht="293.25" x14ac:dyDescent="0.25">
      <c r="A8128" s="3" t="s">
        <v>38</v>
      </c>
      <c r="B8128" s="4" t="s">
        <v>48</v>
      </c>
      <c r="C8128" s="5"/>
      <c r="D8128" s="5" t="s">
        <v>915</v>
      </c>
      <c r="E8128" s="136"/>
      <c r="F8128" s="95" t="s">
        <v>775</v>
      </c>
      <c r="G8128" s="235" t="s">
        <v>21597</v>
      </c>
      <c r="H8128" s="12" t="s">
        <v>42</v>
      </c>
      <c r="I8128" s="8" t="s">
        <v>21598</v>
      </c>
      <c r="J8128" s="9" t="s">
        <v>120</v>
      </c>
      <c r="K8128" s="61" t="s">
        <v>1003</v>
      </c>
      <c r="L8128" s="61" t="s">
        <v>1003</v>
      </c>
      <c r="M8128" s="11" t="s">
        <v>46</v>
      </c>
      <c r="N8128" s="11" t="s">
        <v>47</v>
      </c>
      <c r="O8128" s="10">
        <v>0</v>
      </c>
      <c r="P8128" s="12">
        <v>0</v>
      </c>
      <c r="Q8128" s="12">
        <f t="shared" si="1184"/>
        <v>0</v>
      </c>
      <c r="R8128" s="136"/>
      <c r="S8128" s="93"/>
      <c r="T8128" s="12"/>
      <c r="U8128" s="12"/>
      <c r="V8128" s="12"/>
      <c r="W8128" s="12"/>
      <c r="X8128" s="12"/>
      <c r="Y8128" s="12"/>
      <c r="Z8128" s="12"/>
      <c r="AA8128" s="12"/>
      <c r="AB8128" s="12"/>
      <c r="AC8128" s="12"/>
      <c r="AD8128" s="12"/>
      <c r="AE8128" s="12"/>
      <c r="AF8128" s="117"/>
      <c r="AG8128" s="33"/>
      <c r="AH8128" s="5"/>
      <c r="AI8128" s="5"/>
      <c r="AJ8128" s="13"/>
    </row>
    <row r="8129" spans="1:36" ht="344.25" x14ac:dyDescent="0.25">
      <c r="A8129" s="3" t="s">
        <v>38</v>
      </c>
      <c r="B8129" s="4" t="s">
        <v>48</v>
      </c>
      <c r="C8129" s="5"/>
      <c r="D8129" s="5" t="s">
        <v>915</v>
      </c>
      <c r="E8129" s="136"/>
      <c r="F8129" s="95" t="s">
        <v>775</v>
      </c>
      <c r="G8129" s="235" t="s">
        <v>21599</v>
      </c>
      <c r="H8129" s="12" t="s">
        <v>42</v>
      </c>
      <c r="I8129" s="8" t="s">
        <v>21600</v>
      </c>
      <c r="J8129" s="9" t="s">
        <v>120</v>
      </c>
      <c r="K8129" s="61" t="s">
        <v>1003</v>
      </c>
      <c r="L8129" s="61" t="s">
        <v>1003</v>
      </c>
      <c r="M8129" s="11" t="s">
        <v>46</v>
      </c>
      <c r="N8129" s="11" t="s">
        <v>47</v>
      </c>
      <c r="O8129" s="10">
        <v>0</v>
      </c>
      <c r="P8129" s="12">
        <v>0</v>
      </c>
      <c r="Q8129" s="12">
        <f t="shared" si="1184"/>
        <v>0</v>
      </c>
      <c r="R8129" s="136"/>
      <c r="S8129" s="93"/>
      <c r="T8129" s="12"/>
      <c r="U8129" s="12"/>
      <c r="V8129" s="12"/>
      <c r="W8129" s="12"/>
      <c r="X8129" s="12"/>
      <c r="Y8129" s="12"/>
      <c r="Z8129" s="12"/>
      <c r="AA8129" s="12"/>
      <c r="AB8129" s="12"/>
      <c r="AC8129" s="12"/>
      <c r="AD8129" s="12"/>
      <c r="AE8129" s="12"/>
      <c r="AF8129" s="117"/>
      <c r="AG8129" s="33"/>
      <c r="AH8129" s="5"/>
      <c r="AI8129" s="5"/>
      <c r="AJ8129" s="13"/>
    </row>
    <row r="8130" spans="1:36" ht="306" x14ac:dyDescent="0.25">
      <c r="A8130" s="3" t="s">
        <v>38</v>
      </c>
      <c r="B8130" s="4" t="s">
        <v>48</v>
      </c>
      <c r="C8130" s="5"/>
      <c r="D8130" s="5" t="s">
        <v>915</v>
      </c>
      <c r="E8130" s="136"/>
      <c r="F8130" s="95" t="s">
        <v>775</v>
      </c>
      <c r="G8130" s="235" t="s">
        <v>21601</v>
      </c>
      <c r="H8130" s="12" t="s">
        <v>42</v>
      </c>
      <c r="I8130" s="8" t="s">
        <v>21602</v>
      </c>
      <c r="J8130" s="9" t="s">
        <v>120</v>
      </c>
      <c r="K8130" s="61" t="s">
        <v>1003</v>
      </c>
      <c r="L8130" s="61" t="s">
        <v>1003</v>
      </c>
      <c r="M8130" s="11" t="s">
        <v>46</v>
      </c>
      <c r="N8130" s="11" t="s">
        <v>47</v>
      </c>
      <c r="O8130" s="10">
        <v>0</v>
      </c>
      <c r="P8130" s="12">
        <v>0</v>
      </c>
      <c r="Q8130" s="12">
        <f t="shared" si="1184"/>
        <v>0</v>
      </c>
      <c r="R8130" s="136"/>
      <c r="S8130" s="93"/>
      <c r="T8130" s="12"/>
      <c r="U8130" s="12"/>
      <c r="V8130" s="12"/>
      <c r="W8130" s="12"/>
      <c r="X8130" s="12"/>
      <c r="Y8130" s="12"/>
      <c r="Z8130" s="12"/>
      <c r="AA8130" s="12"/>
      <c r="AB8130" s="12"/>
      <c r="AC8130" s="12"/>
      <c r="AD8130" s="12"/>
      <c r="AE8130" s="12"/>
      <c r="AF8130" s="117"/>
      <c r="AG8130" s="33"/>
      <c r="AH8130" s="5"/>
      <c r="AI8130" s="5"/>
      <c r="AJ8130" s="13"/>
    </row>
    <row r="8131" spans="1:36" ht="280.5" x14ac:dyDescent="0.25">
      <c r="A8131" s="3" t="s">
        <v>38</v>
      </c>
      <c r="B8131" s="4" t="s">
        <v>48</v>
      </c>
      <c r="C8131" s="5"/>
      <c r="D8131" s="5" t="s">
        <v>915</v>
      </c>
      <c r="E8131" s="136"/>
      <c r="F8131" s="95" t="s">
        <v>775</v>
      </c>
      <c r="G8131" s="235" t="s">
        <v>21603</v>
      </c>
      <c r="H8131" s="12" t="s">
        <v>42</v>
      </c>
      <c r="I8131" s="8" t="s">
        <v>21604</v>
      </c>
      <c r="J8131" s="9" t="s">
        <v>120</v>
      </c>
      <c r="K8131" s="61" t="s">
        <v>1003</v>
      </c>
      <c r="L8131" s="61" t="s">
        <v>1003</v>
      </c>
      <c r="M8131" s="11" t="s">
        <v>46</v>
      </c>
      <c r="N8131" s="11" t="s">
        <v>47</v>
      </c>
      <c r="O8131" s="10">
        <v>0</v>
      </c>
      <c r="P8131" s="12">
        <v>0</v>
      </c>
      <c r="Q8131" s="12">
        <f t="shared" si="1184"/>
        <v>0</v>
      </c>
      <c r="R8131" s="136"/>
      <c r="S8131" s="93"/>
      <c r="T8131" s="12"/>
      <c r="U8131" s="12"/>
      <c r="V8131" s="12"/>
      <c r="W8131" s="12"/>
      <c r="X8131" s="12"/>
      <c r="Y8131" s="12"/>
      <c r="Z8131" s="12"/>
      <c r="AA8131" s="12"/>
      <c r="AB8131" s="12"/>
      <c r="AC8131" s="12"/>
      <c r="AD8131" s="12"/>
      <c r="AE8131" s="12"/>
      <c r="AF8131" s="117"/>
      <c r="AG8131" s="14"/>
      <c r="AH8131" s="15"/>
      <c r="AI8131" s="159"/>
      <c r="AJ8131" s="191"/>
    </row>
    <row r="8132" spans="1:36" ht="293.25" x14ac:dyDescent="0.25">
      <c r="A8132" s="3" t="s">
        <v>38</v>
      </c>
      <c r="B8132" s="4" t="s">
        <v>48</v>
      </c>
      <c r="C8132" s="5"/>
      <c r="D8132" s="5" t="s">
        <v>915</v>
      </c>
      <c r="E8132" s="136"/>
      <c r="F8132" s="95" t="s">
        <v>775</v>
      </c>
      <c r="G8132" s="235" t="s">
        <v>21605</v>
      </c>
      <c r="H8132" s="12" t="s">
        <v>42</v>
      </c>
      <c r="I8132" s="8" t="s">
        <v>21606</v>
      </c>
      <c r="J8132" s="9" t="s">
        <v>120</v>
      </c>
      <c r="K8132" s="61" t="s">
        <v>1003</v>
      </c>
      <c r="L8132" s="61" t="s">
        <v>1003</v>
      </c>
      <c r="M8132" s="11" t="s">
        <v>46</v>
      </c>
      <c r="N8132" s="11" t="s">
        <v>47</v>
      </c>
      <c r="O8132" s="10">
        <v>0</v>
      </c>
      <c r="P8132" s="12">
        <v>0</v>
      </c>
      <c r="Q8132" s="12">
        <f t="shared" si="1184"/>
        <v>0</v>
      </c>
      <c r="R8132" s="136"/>
      <c r="S8132" s="93"/>
      <c r="T8132" s="12"/>
      <c r="U8132" s="12"/>
      <c r="V8132" s="12"/>
      <c r="W8132" s="12"/>
      <c r="X8132" s="12"/>
      <c r="Y8132" s="12"/>
      <c r="Z8132" s="12"/>
      <c r="AA8132" s="12"/>
      <c r="AB8132" s="12"/>
      <c r="AC8132" s="12"/>
      <c r="AD8132" s="12"/>
      <c r="AE8132" s="12"/>
      <c r="AF8132" s="117"/>
      <c r="AG8132" s="33"/>
      <c r="AH8132" s="5"/>
      <c r="AI8132" s="5"/>
      <c r="AJ8132" s="13"/>
    </row>
    <row r="8133" spans="1:36" ht="280.5" x14ac:dyDescent="0.25">
      <c r="A8133" s="3" t="s">
        <v>38</v>
      </c>
      <c r="B8133" s="4" t="s">
        <v>48</v>
      </c>
      <c r="C8133" s="5"/>
      <c r="D8133" s="5" t="s">
        <v>915</v>
      </c>
      <c r="E8133" s="136"/>
      <c r="F8133" s="95" t="s">
        <v>775</v>
      </c>
      <c r="G8133" s="235" t="s">
        <v>21607</v>
      </c>
      <c r="H8133" s="12" t="s">
        <v>42</v>
      </c>
      <c r="I8133" s="8" t="s">
        <v>21608</v>
      </c>
      <c r="J8133" s="9" t="s">
        <v>120</v>
      </c>
      <c r="K8133" s="61" t="s">
        <v>1003</v>
      </c>
      <c r="L8133" s="61" t="s">
        <v>1003</v>
      </c>
      <c r="M8133" s="11" t="s">
        <v>46</v>
      </c>
      <c r="N8133" s="11" t="s">
        <v>47</v>
      </c>
      <c r="O8133" s="10">
        <v>0</v>
      </c>
      <c r="P8133" s="12">
        <v>0</v>
      </c>
      <c r="Q8133" s="12">
        <f t="shared" si="1184"/>
        <v>0</v>
      </c>
      <c r="R8133" s="136"/>
      <c r="S8133" s="93"/>
      <c r="T8133" s="12"/>
      <c r="U8133" s="12"/>
      <c r="V8133" s="12"/>
      <c r="W8133" s="12"/>
      <c r="X8133" s="12"/>
      <c r="Y8133" s="12"/>
      <c r="Z8133" s="12"/>
      <c r="AA8133" s="12"/>
      <c r="AB8133" s="12"/>
      <c r="AC8133" s="12"/>
      <c r="AD8133" s="12"/>
      <c r="AE8133" s="12"/>
      <c r="AF8133" s="117"/>
      <c r="AG8133" s="33"/>
      <c r="AH8133" s="5"/>
      <c r="AI8133" s="5"/>
      <c r="AJ8133" s="13"/>
    </row>
    <row r="8134" spans="1:36" ht="280.5" x14ac:dyDescent="0.25">
      <c r="A8134" s="3" t="s">
        <v>38</v>
      </c>
      <c r="B8134" s="4" t="s">
        <v>48</v>
      </c>
      <c r="C8134" s="5"/>
      <c r="D8134" s="5" t="s">
        <v>915</v>
      </c>
      <c r="E8134" s="136"/>
      <c r="F8134" s="95" t="s">
        <v>775</v>
      </c>
      <c r="G8134" s="235" t="s">
        <v>21609</v>
      </c>
      <c r="H8134" s="12" t="s">
        <v>42</v>
      </c>
      <c r="I8134" s="8" t="s">
        <v>21610</v>
      </c>
      <c r="J8134" s="9" t="s">
        <v>120</v>
      </c>
      <c r="K8134" s="61" t="s">
        <v>1003</v>
      </c>
      <c r="L8134" s="61" t="s">
        <v>1003</v>
      </c>
      <c r="M8134" s="11" t="s">
        <v>46</v>
      </c>
      <c r="N8134" s="11" t="s">
        <v>47</v>
      </c>
      <c r="O8134" s="10">
        <v>0</v>
      </c>
      <c r="P8134" s="12">
        <v>0</v>
      </c>
      <c r="Q8134" s="12">
        <f t="shared" si="1184"/>
        <v>0</v>
      </c>
      <c r="R8134" s="136"/>
      <c r="S8134" s="93"/>
      <c r="T8134" s="12"/>
      <c r="U8134" s="12"/>
      <c r="V8134" s="12"/>
      <c r="W8134" s="12"/>
      <c r="X8134" s="12"/>
      <c r="Y8134" s="12"/>
      <c r="Z8134" s="12"/>
      <c r="AA8134" s="12"/>
      <c r="AB8134" s="12"/>
      <c r="AC8134" s="12"/>
      <c r="AD8134" s="12"/>
      <c r="AE8134" s="12"/>
      <c r="AF8134" s="117"/>
      <c r="AG8134" s="33"/>
      <c r="AH8134" s="5"/>
      <c r="AI8134" s="5"/>
      <c r="AJ8134" s="13"/>
    </row>
    <row r="8135" spans="1:36" ht="255" x14ac:dyDescent="0.25">
      <c r="A8135" s="3" t="s">
        <v>38</v>
      </c>
      <c r="B8135" s="4" t="s">
        <v>48</v>
      </c>
      <c r="C8135" s="5"/>
      <c r="D8135" s="5" t="s">
        <v>915</v>
      </c>
      <c r="E8135" s="136"/>
      <c r="F8135" s="95" t="s">
        <v>775</v>
      </c>
      <c r="G8135" s="235" t="s">
        <v>21611</v>
      </c>
      <c r="H8135" s="12" t="s">
        <v>42</v>
      </c>
      <c r="I8135" s="8" t="s">
        <v>21612</v>
      </c>
      <c r="J8135" s="9" t="s">
        <v>120</v>
      </c>
      <c r="K8135" s="61" t="s">
        <v>1003</v>
      </c>
      <c r="L8135" s="61" t="s">
        <v>1003</v>
      </c>
      <c r="M8135" s="11" t="s">
        <v>46</v>
      </c>
      <c r="N8135" s="11" t="s">
        <v>47</v>
      </c>
      <c r="O8135" s="10">
        <v>0</v>
      </c>
      <c r="P8135" s="12">
        <v>0</v>
      </c>
      <c r="Q8135" s="12">
        <f t="shared" si="1184"/>
        <v>0</v>
      </c>
      <c r="R8135" s="136"/>
      <c r="S8135" s="93"/>
      <c r="T8135" s="12"/>
      <c r="U8135" s="12"/>
      <c r="V8135" s="12"/>
      <c r="W8135" s="12"/>
      <c r="X8135" s="12"/>
      <c r="Y8135" s="12"/>
      <c r="Z8135" s="12"/>
      <c r="AA8135" s="12"/>
      <c r="AB8135" s="12"/>
      <c r="AC8135" s="12"/>
      <c r="AD8135" s="12"/>
      <c r="AE8135" s="12"/>
      <c r="AF8135" s="117"/>
      <c r="AG8135" s="33"/>
      <c r="AH8135" s="5"/>
      <c r="AI8135" s="5"/>
      <c r="AJ8135" s="13"/>
    </row>
    <row r="8136" spans="1:36" ht="267.75" x14ac:dyDescent="0.25">
      <c r="A8136" s="3" t="s">
        <v>38</v>
      </c>
      <c r="B8136" s="4" t="s">
        <v>48</v>
      </c>
      <c r="C8136" s="5"/>
      <c r="D8136" s="5" t="s">
        <v>915</v>
      </c>
      <c r="E8136" s="136"/>
      <c r="F8136" s="95" t="s">
        <v>775</v>
      </c>
      <c r="G8136" s="235" t="s">
        <v>21613</v>
      </c>
      <c r="H8136" s="12" t="s">
        <v>42</v>
      </c>
      <c r="I8136" s="8" t="s">
        <v>21614</v>
      </c>
      <c r="J8136" s="9" t="s">
        <v>120</v>
      </c>
      <c r="K8136" s="61" t="s">
        <v>1003</v>
      </c>
      <c r="L8136" s="61" t="s">
        <v>1003</v>
      </c>
      <c r="M8136" s="11" t="s">
        <v>46</v>
      </c>
      <c r="N8136" s="11" t="s">
        <v>47</v>
      </c>
      <c r="O8136" s="10">
        <v>0</v>
      </c>
      <c r="P8136" s="12">
        <v>0</v>
      </c>
      <c r="Q8136" s="12">
        <f t="shared" si="1184"/>
        <v>0</v>
      </c>
      <c r="R8136" s="136"/>
      <c r="S8136" s="93"/>
      <c r="T8136" s="12"/>
      <c r="U8136" s="12"/>
      <c r="V8136" s="12"/>
      <c r="W8136" s="12"/>
      <c r="X8136" s="12"/>
      <c r="Y8136" s="12"/>
      <c r="Z8136" s="12"/>
      <c r="AA8136" s="12"/>
      <c r="AB8136" s="12"/>
      <c r="AC8136" s="12"/>
      <c r="AD8136" s="12"/>
      <c r="AE8136" s="12"/>
      <c r="AF8136" s="117"/>
      <c r="AG8136" s="33"/>
      <c r="AH8136" s="5"/>
      <c r="AI8136" s="5"/>
      <c r="AJ8136" s="13"/>
    </row>
    <row r="8137" spans="1:36" ht="280.5" x14ac:dyDescent="0.25">
      <c r="A8137" s="3" t="s">
        <v>38</v>
      </c>
      <c r="B8137" s="4" t="s">
        <v>48</v>
      </c>
      <c r="C8137" s="5"/>
      <c r="D8137" s="5" t="s">
        <v>915</v>
      </c>
      <c r="E8137" s="136"/>
      <c r="F8137" s="95" t="s">
        <v>775</v>
      </c>
      <c r="G8137" s="235" t="s">
        <v>21615</v>
      </c>
      <c r="H8137" s="12" t="s">
        <v>42</v>
      </c>
      <c r="I8137" s="8" t="s">
        <v>21616</v>
      </c>
      <c r="J8137" s="9" t="s">
        <v>120</v>
      </c>
      <c r="K8137" s="61" t="s">
        <v>1003</v>
      </c>
      <c r="L8137" s="61" t="s">
        <v>1003</v>
      </c>
      <c r="M8137" s="11" t="s">
        <v>46</v>
      </c>
      <c r="N8137" s="11" t="s">
        <v>47</v>
      </c>
      <c r="O8137" s="10">
        <v>0</v>
      </c>
      <c r="P8137" s="12">
        <v>0</v>
      </c>
      <c r="Q8137" s="12">
        <f t="shared" si="1184"/>
        <v>0</v>
      </c>
      <c r="R8137" s="136"/>
      <c r="S8137" s="93"/>
      <c r="T8137" s="12"/>
      <c r="U8137" s="12"/>
      <c r="V8137" s="12"/>
      <c r="W8137" s="12"/>
      <c r="X8137" s="12"/>
      <c r="Y8137" s="12"/>
      <c r="Z8137" s="12"/>
      <c r="AA8137" s="12"/>
      <c r="AB8137" s="12"/>
      <c r="AC8137" s="12"/>
      <c r="AD8137" s="12"/>
      <c r="AE8137" s="12"/>
      <c r="AF8137" s="117"/>
      <c r="AG8137" s="33"/>
      <c r="AH8137" s="5"/>
      <c r="AI8137" s="5"/>
      <c r="AJ8137" s="13"/>
    </row>
    <row r="8138" spans="1:36" ht="255" x14ac:dyDescent="0.25">
      <c r="A8138" s="3" t="s">
        <v>38</v>
      </c>
      <c r="B8138" s="4" t="s">
        <v>48</v>
      </c>
      <c r="C8138" s="5"/>
      <c r="D8138" s="5" t="s">
        <v>915</v>
      </c>
      <c r="E8138" s="136"/>
      <c r="F8138" s="95" t="s">
        <v>775</v>
      </c>
      <c r="G8138" s="235" t="s">
        <v>21617</v>
      </c>
      <c r="H8138" s="12" t="s">
        <v>42</v>
      </c>
      <c r="I8138" s="8" t="s">
        <v>21618</v>
      </c>
      <c r="J8138" s="9" t="s">
        <v>120</v>
      </c>
      <c r="K8138" s="61" t="s">
        <v>1003</v>
      </c>
      <c r="L8138" s="61" t="s">
        <v>1003</v>
      </c>
      <c r="M8138" s="11" t="s">
        <v>46</v>
      </c>
      <c r="N8138" s="11" t="s">
        <v>47</v>
      </c>
      <c r="O8138" s="10">
        <v>0</v>
      </c>
      <c r="P8138" s="12">
        <v>0</v>
      </c>
      <c r="Q8138" s="12">
        <f t="shared" si="1184"/>
        <v>0</v>
      </c>
      <c r="R8138" s="136"/>
      <c r="S8138" s="93"/>
      <c r="T8138" s="12"/>
      <c r="U8138" s="12"/>
      <c r="V8138" s="12"/>
      <c r="W8138" s="12"/>
      <c r="X8138" s="12"/>
      <c r="Y8138" s="12"/>
      <c r="Z8138" s="12"/>
      <c r="AA8138" s="12"/>
      <c r="AB8138" s="12"/>
      <c r="AC8138" s="12"/>
      <c r="AD8138" s="12"/>
      <c r="AE8138" s="12"/>
      <c r="AF8138" s="117"/>
      <c r="AG8138" s="33"/>
      <c r="AH8138" s="5"/>
      <c r="AI8138" s="5"/>
      <c r="AJ8138" s="13"/>
    </row>
    <row r="8139" spans="1:36" ht="344.25" x14ac:dyDescent="0.25">
      <c r="A8139" s="3" t="s">
        <v>38</v>
      </c>
      <c r="B8139" s="4" t="s">
        <v>48</v>
      </c>
      <c r="C8139" s="5"/>
      <c r="D8139" s="5" t="s">
        <v>915</v>
      </c>
      <c r="E8139" s="136"/>
      <c r="F8139" s="95" t="s">
        <v>775</v>
      </c>
      <c r="G8139" s="235" t="s">
        <v>21619</v>
      </c>
      <c r="H8139" s="12" t="s">
        <v>42</v>
      </c>
      <c r="I8139" s="8" t="s">
        <v>21620</v>
      </c>
      <c r="J8139" s="9" t="s">
        <v>120</v>
      </c>
      <c r="K8139" s="61" t="s">
        <v>1003</v>
      </c>
      <c r="L8139" s="61" t="s">
        <v>1003</v>
      </c>
      <c r="M8139" s="11" t="s">
        <v>46</v>
      </c>
      <c r="N8139" s="11" t="s">
        <v>47</v>
      </c>
      <c r="O8139" s="10">
        <v>0</v>
      </c>
      <c r="P8139" s="12">
        <v>0</v>
      </c>
      <c r="Q8139" s="12">
        <f t="shared" si="1184"/>
        <v>0</v>
      </c>
      <c r="R8139" s="136"/>
      <c r="S8139" s="93"/>
      <c r="T8139" s="12"/>
      <c r="U8139" s="12"/>
      <c r="V8139" s="12"/>
      <c r="W8139" s="12"/>
      <c r="X8139" s="12"/>
      <c r="Y8139" s="12"/>
      <c r="Z8139" s="12"/>
      <c r="AA8139" s="12"/>
      <c r="AB8139" s="12"/>
      <c r="AC8139" s="12"/>
      <c r="AD8139" s="12"/>
      <c r="AE8139" s="12"/>
      <c r="AF8139" s="117"/>
      <c r="AG8139" s="33"/>
      <c r="AH8139" s="5"/>
      <c r="AI8139" s="5"/>
      <c r="AJ8139" s="13"/>
    </row>
    <row r="8140" spans="1:36" ht="382.5" x14ac:dyDescent="0.25">
      <c r="A8140" s="3" t="s">
        <v>38</v>
      </c>
      <c r="B8140" s="4" t="s">
        <v>48</v>
      </c>
      <c r="C8140" s="5"/>
      <c r="D8140" s="5" t="s">
        <v>915</v>
      </c>
      <c r="E8140" s="136"/>
      <c r="F8140" s="95" t="s">
        <v>775</v>
      </c>
      <c r="G8140" s="235" t="s">
        <v>21621</v>
      </c>
      <c r="H8140" s="12" t="s">
        <v>42</v>
      </c>
      <c r="I8140" s="8" t="s">
        <v>21622</v>
      </c>
      <c r="J8140" s="9" t="s">
        <v>120</v>
      </c>
      <c r="K8140" s="61" t="s">
        <v>1003</v>
      </c>
      <c r="L8140" s="61" t="s">
        <v>1003</v>
      </c>
      <c r="M8140" s="11" t="s">
        <v>46</v>
      </c>
      <c r="N8140" s="11" t="s">
        <v>47</v>
      </c>
      <c r="O8140" s="10">
        <v>0</v>
      </c>
      <c r="P8140" s="12">
        <v>0</v>
      </c>
      <c r="Q8140" s="12">
        <f t="shared" si="1184"/>
        <v>0</v>
      </c>
      <c r="R8140" s="136"/>
      <c r="S8140" s="93"/>
      <c r="T8140" s="12"/>
      <c r="U8140" s="12"/>
      <c r="V8140" s="12"/>
      <c r="W8140" s="12"/>
      <c r="X8140" s="12"/>
      <c r="Y8140" s="12"/>
      <c r="Z8140" s="12"/>
      <c r="AA8140" s="12"/>
      <c r="AB8140" s="12"/>
      <c r="AC8140" s="12"/>
      <c r="AD8140" s="12"/>
      <c r="AE8140" s="12"/>
      <c r="AF8140" s="117"/>
      <c r="AG8140" s="33"/>
      <c r="AH8140" s="5"/>
      <c r="AI8140" s="5"/>
      <c r="AJ8140" s="13"/>
    </row>
    <row r="8141" spans="1:36" ht="267.75" x14ac:dyDescent="0.25">
      <c r="A8141" s="3" t="s">
        <v>38</v>
      </c>
      <c r="B8141" s="4" t="s">
        <v>48</v>
      </c>
      <c r="C8141" s="5"/>
      <c r="D8141" s="5" t="s">
        <v>915</v>
      </c>
      <c r="E8141" s="136"/>
      <c r="F8141" s="95" t="s">
        <v>775</v>
      </c>
      <c r="G8141" s="235" t="s">
        <v>21623</v>
      </c>
      <c r="H8141" s="12" t="s">
        <v>42</v>
      </c>
      <c r="I8141" s="8" t="s">
        <v>21624</v>
      </c>
      <c r="J8141" s="9" t="s">
        <v>120</v>
      </c>
      <c r="K8141" s="61" t="s">
        <v>1003</v>
      </c>
      <c r="L8141" s="61" t="s">
        <v>1003</v>
      </c>
      <c r="M8141" s="11" t="s">
        <v>46</v>
      </c>
      <c r="N8141" s="11" t="s">
        <v>47</v>
      </c>
      <c r="O8141" s="10">
        <v>0</v>
      </c>
      <c r="P8141" s="12">
        <v>0</v>
      </c>
      <c r="Q8141" s="12">
        <f t="shared" si="1184"/>
        <v>0</v>
      </c>
      <c r="R8141" s="136"/>
      <c r="S8141" s="93"/>
      <c r="T8141" s="12"/>
      <c r="U8141" s="12"/>
      <c r="V8141" s="12"/>
      <c r="W8141" s="12"/>
      <c r="X8141" s="12"/>
      <c r="Y8141" s="12"/>
      <c r="Z8141" s="12"/>
      <c r="AA8141" s="12"/>
      <c r="AB8141" s="12"/>
      <c r="AC8141" s="12"/>
      <c r="AD8141" s="12"/>
      <c r="AE8141" s="12"/>
      <c r="AF8141" s="117"/>
      <c r="AG8141" s="33"/>
      <c r="AH8141" s="5"/>
      <c r="AI8141" s="5"/>
      <c r="AJ8141" s="13"/>
    </row>
    <row r="8142" spans="1:36" ht="255" x14ac:dyDescent="0.25">
      <c r="A8142" s="3" t="s">
        <v>38</v>
      </c>
      <c r="B8142" s="4" t="s">
        <v>48</v>
      </c>
      <c r="C8142" s="5"/>
      <c r="D8142" s="5" t="s">
        <v>915</v>
      </c>
      <c r="E8142" s="136"/>
      <c r="F8142" s="95" t="s">
        <v>775</v>
      </c>
      <c r="G8142" s="235" t="s">
        <v>21625</v>
      </c>
      <c r="H8142" s="12" t="s">
        <v>42</v>
      </c>
      <c r="I8142" s="8" t="s">
        <v>21626</v>
      </c>
      <c r="J8142" s="9" t="s">
        <v>120</v>
      </c>
      <c r="K8142" s="61" t="s">
        <v>1003</v>
      </c>
      <c r="L8142" s="61" t="s">
        <v>1003</v>
      </c>
      <c r="M8142" s="11" t="s">
        <v>46</v>
      </c>
      <c r="N8142" s="11" t="s">
        <v>47</v>
      </c>
      <c r="O8142" s="10">
        <v>0</v>
      </c>
      <c r="P8142" s="12">
        <v>0</v>
      </c>
      <c r="Q8142" s="12">
        <f t="shared" si="1184"/>
        <v>0</v>
      </c>
      <c r="R8142" s="136"/>
      <c r="S8142" s="93"/>
      <c r="T8142" s="12"/>
      <c r="U8142" s="12"/>
      <c r="V8142" s="12"/>
      <c r="W8142" s="12"/>
      <c r="X8142" s="12"/>
      <c r="Y8142" s="12"/>
      <c r="Z8142" s="12"/>
      <c r="AA8142" s="12"/>
      <c r="AB8142" s="12"/>
      <c r="AC8142" s="12"/>
      <c r="AD8142" s="12"/>
      <c r="AE8142" s="12"/>
      <c r="AF8142" s="117"/>
      <c r="AG8142" s="33"/>
      <c r="AH8142" s="5"/>
      <c r="AI8142" s="5"/>
      <c r="AJ8142" s="13"/>
    </row>
    <row r="8143" spans="1:36" ht="255" x14ac:dyDescent="0.25">
      <c r="A8143" s="3" t="s">
        <v>38</v>
      </c>
      <c r="B8143" s="4" t="s">
        <v>48</v>
      </c>
      <c r="C8143" s="5"/>
      <c r="D8143" s="5" t="s">
        <v>915</v>
      </c>
      <c r="E8143" s="195"/>
      <c r="F8143" s="95" t="s">
        <v>775</v>
      </c>
      <c r="G8143" s="235" t="s">
        <v>21627</v>
      </c>
      <c r="H8143" s="12" t="s">
        <v>42</v>
      </c>
      <c r="I8143" s="8" t="s">
        <v>21628</v>
      </c>
      <c r="J8143" s="9" t="s">
        <v>120</v>
      </c>
      <c r="K8143" s="61" t="s">
        <v>1003</v>
      </c>
      <c r="L8143" s="61" t="s">
        <v>1003</v>
      </c>
      <c r="M8143" s="11" t="s">
        <v>46</v>
      </c>
      <c r="N8143" s="11" t="s">
        <v>47</v>
      </c>
      <c r="O8143" s="10">
        <v>0</v>
      </c>
      <c r="P8143" s="12">
        <v>0</v>
      </c>
      <c r="Q8143" s="12">
        <f t="shared" si="1184"/>
        <v>0</v>
      </c>
      <c r="R8143" s="136"/>
      <c r="S8143" s="93"/>
      <c r="T8143" s="12"/>
      <c r="U8143" s="12"/>
      <c r="V8143" s="12"/>
      <c r="W8143" s="12"/>
      <c r="X8143" s="12"/>
      <c r="Y8143" s="12"/>
      <c r="Z8143" s="12"/>
      <c r="AA8143" s="12"/>
      <c r="AB8143" s="12"/>
      <c r="AC8143" s="12"/>
      <c r="AD8143" s="12"/>
      <c r="AE8143" s="12"/>
      <c r="AF8143" s="117"/>
      <c r="AG8143" s="14"/>
      <c r="AH8143" s="15"/>
      <c r="AI8143" s="15"/>
      <c r="AJ8143" s="190"/>
    </row>
    <row r="8144" spans="1:36" ht="293.25" x14ac:dyDescent="0.25">
      <c r="A8144" s="3" t="s">
        <v>38</v>
      </c>
      <c r="B8144" s="4" t="s">
        <v>48</v>
      </c>
      <c r="C8144" s="5"/>
      <c r="D8144" s="5" t="s">
        <v>915</v>
      </c>
      <c r="E8144" s="136"/>
      <c r="F8144" s="95" t="s">
        <v>775</v>
      </c>
      <c r="G8144" s="235" t="s">
        <v>21629</v>
      </c>
      <c r="H8144" s="12" t="s">
        <v>42</v>
      </c>
      <c r="I8144" s="8" t="s">
        <v>21630</v>
      </c>
      <c r="J8144" s="9" t="s">
        <v>120</v>
      </c>
      <c r="K8144" s="61" t="s">
        <v>1003</v>
      </c>
      <c r="L8144" s="61" t="s">
        <v>1003</v>
      </c>
      <c r="M8144" s="11" t="s">
        <v>46</v>
      </c>
      <c r="N8144" s="11" t="s">
        <v>47</v>
      </c>
      <c r="O8144" s="10">
        <v>0</v>
      </c>
      <c r="P8144" s="12">
        <v>0</v>
      </c>
      <c r="Q8144" s="12">
        <f t="shared" si="1184"/>
        <v>0</v>
      </c>
      <c r="R8144" s="136"/>
      <c r="S8144" s="93"/>
      <c r="T8144" s="12"/>
      <c r="U8144" s="12"/>
      <c r="V8144" s="12"/>
      <c r="W8144" s="12"/>
      <c r="X8144" s="12"/>
      <c r="Y8144" s="12"/>
      <c r="Z8144" s="12"/>
      <c r="AA8144" s="12"/>
      <c r="AB8144" s="12"/>
      <c r="AC8144" s="12"/>
      <c r="AD8144" s="12"/>
      <c r="AE8144" s="12"/>
      <c r="AF8144" s="117"/>
      <c r="AG8144" s="14"/>
      <c r="AH8144" s="15"/>
      <c r="AI8144" s="15"/>
      <c r="AJ8144" s="190"/>
    </row>
    <row r="8145" spans="1:36" ht="255" x14ac:dyDescent="0.25">
      <c r="A8145" s="3" t="s">
        <v>38</v>
      </c>
      <c r="B8145" s="4" t="s">
        <v>48</v>
      </c>
      <c r="C8145" s="5"/>
      <c r="D8145" s="5" t="s">
        <v>915</v>
      </c>
      <c r="E8145" s="136"/>
      <c r="F8145" s="95" t="s">
        <v>775</v>
      </c>
      <c r="G8145" s="235" t="s">
        <v>21631</v>
      </c>
      <c r="H8145" s="12" t="s">
        <v>42</v>
      </c>
      <c r="I8145" s="8" t="s">
        <v>21632</v>
      </c>
      <c r="J8145" s="9" t="s">
        <v>120</v>
      </c>
      <c r="K8145" s="61" t="s">
        <v>1003</v>
      </c>
      <c r="L8145" s="61" t="s">
        <v>1003</v>
      </c>
      <c r="M8145" s="11" t="s">
        <v>46</v>
      </c>
      <c r="N8145" s="11" t="s">
        <v>47</v>
      </c>
      <c r="O8145" s="10">
        <v>0</v>
      </c>
      <c r="P8145" s="12">
        <v>0</v>
      </c>
      <c r="Q8145" s="12">
        <f t="shared" si="1184"/>
        <v>0</v>
      </c>
      <c r="R8145" s="136"/>
      <c r="S8145" s="93"/>
      <c r="T8145" s="12"/>
      <c r="U8145" s="12"/>
      <c r="V8145" s="12"/>
      <c r="W8145" s="12"/>
      <c r="X8145" s="12"/>
      <c r="Y8145" s="12"/>
      <c r="Z8145" s="12"/>
      <c r="AA8145" s="12"/>
      <c r="AB8145" s="12"/>
      <c r="AC8145" s="12"/>
      <c r="AD8145" s="12"/>
      <c r="AE8145" s="12"/>
      <c r="AF8145" s="117"/>
      <c r="AG8145" s="14"/>
      <c r="AH8145" s="15"/>
      <c r="AI8145" s="15"/>
      <c r="AJ8145" s="190"/>
    </row>
    <row r="8146" spans="1:36" ht="267.75" x14ac:dyDescent="0.25">
      <c r="A8146" s="3" t="s">
        <v>38</v>
      </c>
      <c r="B8146" s="4" t="s">
        <v>48</v>
      </c>
      <c r="C8146" s="5"/>
      <c r="D8146" s="5" t="s">
        <v>915</v>
      </c>
      <c r="E8146" s="195"/>
      <c r="F8146" s="95" t="s">
        <v>775</v>
      </c>
      <c r="G8146" s="235" t="s">
        <v>21633</v>
      </c>
      <c r="H8146" s="12" t="s">
        <v>42</v>
      </c>
      <c r="I8146" s="8" t="s">
        <v>21634</v>
      </c>
      <c r="J8146" s="9" t="s">
        <v>120</v>
      </c>
      <c r="K8146" s="61" t="s">
        <v>1003</v>
      </c>
      <c r="L8146" s="61" t="s">
        <v>1003</v>
      </c>
      <c r="M8146" s="11" t="s">
        <v>46</v>
      </c>
      <c r="N8146" s="11" t="s">
        <v>47</v>
      </c>
      <c r="O8146" s="10">
        <v>0</v>
      </c>
      <c r="P8146" s="12">
        <v>0</v>
      </c>
      <c r="Q8146" s="12">
        <f t="shared" si="1184"/>
        <v>0</v>
      </c>
      <c r="R8146" s="136"/>
      <c r="S8146" s="93"/>
      <c r="T8146" s="12"/>
      <c r="U8146" s="12"/>
      <c r="V8146" s="12"/>
      <c r="W8146" s="12"/>
      <c r="X8146" s="12"/>
      <c r="Y8146" s="12"/>
      <c r="Z8146" s="12"/>
      <c r="AA8146" s="12"/>
      <c r="AB8146" s="12"/>
      <c r="AC8146" s="12"/>
      <c r="AD8146" s="12"/>
      <c r="AE8146" s="12"/>
      <c r="AF8146" s="117"/>
      <c r="AG8146" s="14"/>
      <c r="AH8146" s="15"/>
      <c r="AI8146" s="159"/>
      <c r="AJ8146" s="191"/>
    </row>
    <row r="8147" spans="1:36" ht="344.25" x14ac:dyDescent="0.25">
      <c r="A8147" s="3" t="s">
        <v>38</v>
      </c>
      <c r="B8147" s="4" t="s">
        <v>48</v>
      </c>
      <c r="C8147" s="5"/>
      <c r="D8147" s="5" t="s">
        <v>915</v>
      </c>
      <c r="E8147" s="136"/>
      <c r="F8147" s="95" t="s">
        <v>775</v>
      </c>
      <c r="G8147" s="235" t="s">
        <v>21635</v>
      </c>
      <c r="H8147" s="12" t="s">
        <v>42</v>
      </c>
      <c r="I8147" s="8" t="s">
        <v>21636</v>
      </c>
      <c r="J8147" s="9" t="s">
        <v>120</v>
      </c>
      <c r="K8147" s="61" t="s">
        <v>1003</v>
      </c>
      <c r="L8147" s="61" t="s">
        <v>1003</v>
      </c>
      <c r="M8147" s="11" t="s">
        <v>46</v>
      </c>
      <c r="N8147" s="11" t="s">
        <v>47</v>
      </c>
      <c r="O8147" s="10">
        <v>0</v>
      </c>
      <c r="P8147" s="12">
        <v>0</v>
      </c>
      <c r="Q8147" s="12">
        <f t="shared" si="1184"/>
        <v>0</v>
      </c>
      <c r="R8147" s="136"/>
      <c r="S8147" s="93"/>
      <c r="T8147" s="12"/>
      <c r="U8147" s="12"/>
      <c r="V8147" s="12"/>
      <c r="W8147" s="12"/>
      <c r="X8147" s="12"/>
      <c r="Y8147" s="12"/>
      <c r="Z8147" s="12"/>
      <c r="AA8147" s="12"/>
      <c r="AB8147" s="12"/>
      <c r="AC8147" s="12"/>
      <c r="AD8147" s="12"/>
      <c r="AE8147" s="12"/>
      <c r="AF8147" s="117"/>
      <c r="AG8147" s="33"/>
      <c r="AH8147" s="5"/>
      <c r="AI8147" s="5"/>
      <c r="AJ8147" s="13"/>
    </row>
    <row r="8148" spans="1:36" ht="293.25" x14ac:dyDescent="0.25">
      <c r="A8148" s="3" t="s">
        <v>38</v>
      </c>
      <c r="B8148" s="4" t="s">
        <v>48</v>
      </c>
      <c r="C8148" s="5"/>
      <c r="D8148" s="5" t="s">
        <v>915</v>
      </c>
      <c r="E8148" s="136"/>
      <c r="F8148" s="95" t="s">
        <v>775</v>
      </c>
      <c r="G8148" s="235" t="s">
        <v>21637</v>
      </c>
      <c r="H8148" s="12" t="s">
        <v>42</v>
      </c>
      <c r="I8148" s="8" t="s">
        <v>21638</v>
      </c>
      <c r="J8148" s="9" t="s">
        <v>120</v>
      </c>
      <c r="K8148" s="61" t="s">
        <v>1003</v>
      </c>
      <c r="L8148" s="61" t="s">
        <v>1003</v>
      </c>
      <c r="M8148" s="11" t="s">
        <v>46</v>
      </c>
      <c r="N8148" s="11" t="s">
        <v>47</v>
      </c>
      <c r="O8148" s="10">
        <v>0</v>
      </c>
      <c r="P8148" s="12">
        <v>0</v>
      </c>
      <c r="Q8148" s="12">
        <f t="shared" si="1184"/>
        <v>0</v>
      </c>
      <c r="R8148" s="136"/>
      <c r="S8148" s="93"/>
      <c r="T8148" s="12"/>
      <c r="U8148" s="12"/>
      <c r="V8148" s="12"/>
      <c r="W8148" s="12"/>
      <c r="X8148" s="12"/>
      <c r="Y8148" s="12"/>
      <c r="Z8148" s="12"/>
      <c r="AA8148" s="12"/>
      <c r="AB8148" s="12"/>
      <c r="AC8148" s="12"/>
      <c r="AD8148" s="12"/>
      <c r="AE8148" s="12"/>
      <c r="AF8148" s="117"/>
      <c r="AG8148" s="33"/>
      <c r="AH8148" s="5"/>
      <c r="AI8148" s="5"/>
      <c r="AJ8148" s="13"/>
    </row>
    <row r="8149" spans="1:36" ht="280.5" x14ac:dyDescent="0.25">
      <c r="A8149" s="3" t="s">
        <v>38</v>
      </c>
      <c r="B8149" s="4" t="s">
        <v>48</v>
      </c>
      <c r="C8149" s="5"/>
      <c r="D8149" s="5" t="s">
        <v>915</v>
      </c>
      <c r="E8149" s="136"/>
      <c r="F8149" s="95" t="s">
        <v>775</v>
      </c>
      <c r="G8149" s="235" t="s">
        <v>21639</v>
      </c>
      <c r="H8149" s="12" t="s">
        <v>42</v>
      </c>
      <c r="I8149" s="8" t="s">
        <v>21640</v>
      </c>
      <c r="J8149" s="9" t="s">
        <v>120</v>
      </c>
      <c r="K8149" s="61" t="s">
        <v>1003</v>
      </c>
      <c r="L8149" s="61" t="s">
        <v>1003</v>
      </c>
      <c r="M8149" s="11" t="s">
        <v>46</v>
      </c>
      <c r="N8149" s="11" t="s">
        <v>47</v>
      </c>
      <c r="O8149" s="10">
        <v>0</v>
      </c>
      <c r="P8149" s="12">
        <v>0</v>
      </c>
      <c r="Q8149" s="12">
        <f t="shared" si="1184"/>
        <v>0</v>
      </c>
      <c r="R8149" s="136"/>
      <c r="S8149" s="93"/>
      <c r="T8149" s="12"/>
      <c r="U8149" s="12"/>
      <c r="V8149" s="12"/>
      <c r="W8149" s="12"/>
      <c r="X8149" s="12"/>
      <c r="Y8149" s="12"/>
      <c r="Z8149" s="12"/>
      <c r="AA8149" s="12"/>
      <c r="AB8149" s="12"/>
      <c r="AC8149" s="12"/>
      <c r="AD8149" s="12"/>
      <c r="AE8149" s="12"/>
      <c r="AF8149" s="117"/>
      <c r="AG8149" s="33"/>
      <c r="AH8149" s="5"/>
      <c r="AI8149" s="5"/>
      <c r="AJ8149" s="13"/>
    </row>
    <row r="8150" spans="1:36" ht="344.25" x14ac:dyDescent="0.25">
      <c r="A8150" s="3" t="s">
        <v>38</v>
      </c>
      <c r="B8150" s="4" t="s">
        <v>48</v>
      </c>
      <c r="C8150" s="5"/>
      <c r="D8150" s="5" t="s">
        <v>915</v>
      </c>
      <c r="E8150" s="136"/>
      <c r="F8150" s="95" t="s">
        <v>775</v>
      </c>
      <c r="G8150" s="235" t="s">
        <v>21641</v>
      </c>
      <c r="H8150" s="12" t="s">
        <v>42</v>
      </c>
      <c r="I8150" s="8" t="s">
        <v>21642</v>
      </c>
      <c r="J8150" s="9" t="s">
        <v>120</v>
      </c>
      <c r="K8150" s="61" t="s">
        <v>1003</v>
      </c>
      <c r="L8150" s="61" t="s">
        <v>1003</v>
      </c>
      <c r="M8150" s="11" t="s">
        <v>46</v>
      </c>
      <c r="N8150" s="11" t="s">
        <v>47</v>
      </c>
      <c r="O8150" s="10">
        <v>0</v>
      </c>
      <c r="P8150" s="12">
        <v>0</v>
      </c>
      <c r="Q8150" s="12">
        <f t="shared" si="1184"/>
        <v>0</v>
      </c>
      <c r="R8150" s="136"/>
      <c r="S8150" s="93"/>
      <c r="T8150" s="12"/>
      <c r="U8150" s="12"/>
      <c r="V8150" s="12"/>
      <c r="W8150" s="12"/>
      <c r="X8150" s="12"/>
      <c r="Y8150" s="12"/>
      <c r="Z8150" s="12"/>
      <c r="AA8150" s="12"/>
      <c r="AB8150" s="12"/>
      <c r="AC8150" s="12"/>
      <c r="AD8150" s="12"/>
      <c r="AE8150" s="12"/>
      <c r="AF8150" s="117"/>
      <c r="AG8150" s="33"/>
      <c r="AH8150" s="5"/>
      <c r="AI8150" s="5"/>
      <c r="AJ8150" s="13"/>
    </row>
    <row r="8151" spans="1:36" ht="242.25" x14ac:dyDescent="0.25">
      <c r="A8151" s="3" t="s">
        <v>38</v>
      </c>
      <c r="B8151" s="4" t="s">
        <v>48</v>
      </c>
      <c r="C8151" s="5"/>
      <c r="D8151" s="5" t="s">
        <v>915</v>
      </c>
      <c r="E8151" s="165"/>
      <c r="F8151" s="95" t="s">
        <v>775</v>
      </c>
      <c r="G8151" s="235" t="s">
        <v>21643</v>
      </c>
      <c r="H8151" s="12" t="s">
        <v>42</v>
      </c>
      <c r="I8151" s="8" t="s">
        <v>21644</v>
      </c>
      <c r="J8151" s="9" t="s">
        <v>120</v>
      </c>
      <c r="K8151" s="61" t="s">
        <v>1003</v>
      </c>
      <c r="L8151" s="61" t="s">
        <v>1003</v>
      </c>
      <c r="M8151" s="11" t="s">
        <v>46</v>
      </c>
      <c r="N8151" s="11" t="s">
        <v>47</v>
      </c>
      <c r="O8151" s="10">
        <v>0</v>
      </c>
      <c r="P8151" s="12">
        <v>0</v>
      </c>
      <c r="Q8151" s="12">
        <f t="shared" si="1184"/>
        <v>0</v>
      </c>
      <c r="R8151" s="136"/>
      <c r="S8151" s="93"/>
      <c r="T8151" s="12"/>
      <c r="U8151" s="12"/>
      <c r="V8151" s="12"/>
      <c r="W8151" s="12"/>
      <c r="X8151" s="12"/>
      <c r="Y8151" s="12"/>
      <c r="Z8151" s="12"/>
      <c r="AA8151" s="12"/>
      <c r="AB8151" s="12"/>
      <c r="AC8151" s="12"/>
      <c r="AD8151" s="12"/>
      <c r="AE8151" s="12"/>
      <c r="AF8151" s="117"/>
      <c r="AG8151" s="14"/>
      <c r="AH8151" s="15"/>
      <c r="AI8151" s="15"/>
      <c r="AJ8151" s="190"/>
    </row>
    <row r="8152" spans="1:36" ht="255" x14ac:dyDescent="0.25">
      <c r="A8152" s="3" t="s">
        <v>38</v>
      </c>
      <c r="B8152" s="4" t="s">
        <v>48</v>
      </c>
      <c r="C8152" s="5"/>
      <c r="D8152" s="5" t="s">
        <v>915</v>
      </c>
      <c r="E8152" s="136"/>
      <c r="F8152" s="95" t="s">
        <v>775</v>
      </c>
      <c r="G8152" s="235" t="s">
        <v>21645</v>
      </c>
      <c r="H8152" s="12" t="s">
        <v>42</v>
      </c>
      <c r="I8152" s="8" t="s">
        <v>21646</v>
      </c>
      <c r="J8152" s="9" t="s">
        <v>120</v>
      </c>
      <c r="K8152" s="61" t="s">
        <v>1003</v>
      </c>
      <c r="L8152" s="61" t="s">
        <v>1003</v>
      </c>
      <c r="M8152" s="11" t="s">
        <v>46</v>
      </c>
      <c r="N8152" s="11" t="s">
        <v>47</v>
      </c>
      <c r="O8152" s="10">
        <v>0</v>
      </c>
      <c r="P8152" s="12">
        <v>0</v>
      </c>
      <c r="Q8152" s="12">
        <f t="shared" si="1184"/>
        <v>0</v>
      </c>
      <c r="R8152" s="136"/>
      <c r="S8152" s="93"/>
      <c r="T8152" s="12"/>
      <c r="U8152" s="12"/>
      <c r="V8152" s="12"/>
      <c r="W8152" s="12"/>
      <c r="X8152" s="12"/>
      <c r="Y8152" s="12"/>
      <c r="Z8152" s="12"/>
      <c r="AA8152" s="12"/>
      <c r="AB8152" s="12"/>
      <c r="AC8152" s="12"/>
      <c r="AD8152" s="12"/>
      <c r="AE8152" s="12"/>
      <c r="AF8152" s="117"/>
      <c r="AG8152" s="33"/>
      <c r="AH8152" s="5"/>
      <c r="AI8152" s="5"/>
      <c r="AJ8152" s="13"/>
    </row>
    <row r="8153" spans="1:36" ht="255" x14ac:dyDescent="0.25">
      <c r="A8153" s="3" t="s">
        <v>38</v>
      </c>
      <c r="B8153" s="4" t="s">
        <v>48</v>
      </c>
      <c r="C8153" s="5"/>
      <c r="D8153" s="5" t="s">
        <v>915</v>
      </c>
      <c r="E8153" s="136"/>
      <c r="F8153" s="95" t="s">
        <v>775</v>
      </c>
      <c r="G8153" s="235" t="s">
        <v>21647</v>
      </c>
      <c r="H8153" s="12" t="s">
        <v>42</v>
      </c>
      <c r="I8153" s="8" t="s">
        <v>21648</v>
      </c>
      <c r="J8153" s="9" t="s">
        <v>120</v>
      </c>
      <c r="K8153" s="61" t="s">
        <v>1003</v>
      </c>
      <c r="L8153" s="61" t="s">
        <v>1003</v>
      </c>
      <c r="M8153" s="11" t="s">
        <v>46</v>
      </c>
      <c r="N8153" s="11" t="s">
        <v>47</v>
      </c>
      <c r="O8153" s="10">
        <v>0</v>
      </c>
      <c r="P8153" s="12">
        <v>0</v>
      </c>
      <c r="Q8153" s="12">
        <f t="shared" si="1184"/>
        <v>0</v>
      </c>
      <c r="R8153" s="136"/>
      <c r="S8153" s="93"/>
      <c r="T8153" s="12"/>
      <c r="U8153" s="12"/>
      <c r="V8153" s="12"/>
      <c r="W8153" s="12"/>
      <c r="X8153" s="12"/>
      <c r="Y8153" s="12"/>
      <c r="Z8153" s="12"/>
      <c r="AA8153" s="12"/>
      <c r="AB8153" s="12"/>
      <c r="AC8153" s="12"/>
      <c r="AD8153" s="12"/>
      <c r="AE8153" s="12"/>
      <c r="AF8153" s="117"/>
      <c r="AG8153" s="33"/>
      <c r="AH8153" s="5"/>
      <c r="AI8153" s="5"/>
      <c r="AJ8153" s="13"/>
    </row>
    <row r="8154" spans="1:36" ht="255" x14ac:dyDescent="0.25">
      <c r="A8154" s="3" t="s">
        <v>38</v>
      </c>
      <c r="B8154" s="4" t="s">
        <v>48</v>
      </c>
      <c r="C8154" s="5"/>
      <c r="D8154" s="5" t="s">
        <v>915</v>
      </c>
      <c r="E8154" s="136"/>
      <c r="F8154" s="95" t="s">
        <v>775</v>
      </c>
      <c r="G8154" s="235" t="s">
        <v>21649</v>
      </c>
      <c r="H8154" s="12" t="s">
        <v>42</v>
      </c>
      <c r="I8154" s="8" t="s">
        <v>21650</v>
      </c>
      <c r="J8154" s="9" t="s">
        <v>120</v>
      </c>
      <c r="K8154" s="61" t="s">
        <v>1003</v>
      </c>
      <c r="L8154" s="61" t="s">
        <v>1003</v>
      </c>
      <c r="M8154" s="11" t="s">
        <v>46</v>
      </c>
      <c r="N8154" s="11" t="s">
        <v>47</v>
      </c>
      <c r="O8154" s="10">
        <v>0</v>
      </c>
      <c r="P8154" s="12">
        <v>0</v>
      </c>
      <c r="Q8154" s="12">
        <f t="shared" si="1184"/>
        <v>0</v>
      </c>
      <c r="R8154" s="136"/>
      <c r="S8154" s="93"/>
      <c r="T8154" s="12"/>
      <c r="U8154" s="12"/>
      <c r="V8154" s="12"/>
      <c r="W8154" s="12"/>
      <c r="X8154" s="12"/>
      <c r="Y8154" s="12"/>
      <c r="Z8154" s="12"/>
      <c r="AA8154" s="12"/>
      <c r="AB8154" s="12"/>
      <c r="AC8154" s="12"/>
      <c r="AD8154" s="12"/>
      <c r="AE8154" s="12"/>
      <c r="AF8154" s="117"/>
      <c r="AG8154" s="14"/>
      <c r="AH8154" s="15"/>
      <c r="AI8154" s="15"/>
      <c r="AJ8154" s="190"/>
    </row>
    <row r="8155" spans="1:36" ht="344.25" x14ac:dyDescent="0.25">
      <c r="A8155" s="3" t="s">
        <v>38</v>
      </c>
      <c r="B8155" s="4" t="s">
        <v>48</v>
      </c>
      <c r="C8155" s="5"/>
      <c r="D8155" s="5" t="s">
        <v>915</v>
      </c>
      <c r="E8155" s="136"/>
      <c r="F8155" s="95" t="s">
        <v>775</v>
      </c>
      <c r="G8155" s="235" t="s">
        <v>21651</v>
      </c>
      <c r="H8155" s="12" t="s">
        <v>42</v>
      </c>
      <c r="I8155" s="8" t="s">
        <v>21652</v>
      </c>
      <c r="J8155" s="9" t="s">
        <v>120</v>
      </c>
      <c r="K8155" s="61" t="s">
        <v>1003</v>
      </c>
      <c r="L8155" s="61" t="s">
        <v>1003</v>
      </c>
      <c r="M8155" s="11" t="s">
        <v>46</v>
      </c>
      <c r="N8155" s="11" t="s">
        <v>47</v>
      </c>
      <c r="O8155" s="10">
        <v>0</v>
      </c>
      <c r="P8155" s="12">
        <v>0</v>
      </c>
      <c r="Q8155" s="12">
        <f t="shared" si="1184"/>
        <v>0</v>
      </c>
      <c r="R8155" s="136"/>
      <c r="S8155" s="93"/>
      <c r="T8155" s="12"/>
      <c r="U8155" s="12"/>
      <c r="V8155" s="12"/>
      <c r="W8155" s="12"/>
      <c r="X8155" s="12"/>
      <c r="Y8155" s="12"/>
      <c r="Z8155" s="12"/>
      <c r="AA8155" s="12"/>
      <c r="AB8155" s="12"/>
      <c r="AC8155" s="12"/>
      <c r="AD8155" s="12"/>
      <c r="AE8155" s="12"/>
      <c r="AF8155" s="117"/>
      <c r="AG8155" s="33"/>
      <c r="AH8155" s="5"/>
      <c r="AI8155" s="5"/>
      <c r="AJ8155" s="13"/>
    </row>
    <row r="8156" spans="1:36" ht="293.25" x14ac:dyDescent="0.25">
      <c r="A8156" s="3" t="s">
        <v>38</v>
      </c>
      <c r="B8156" s="4" t="s">
        <v>48</v>
      </c>
      <c r="C8156" s="5"/>
      <c r="D8156" s="5" t="s">
        <v>915</v>
      </c>
      <c r="E8156" s="136"/>
      <c r="F8156" s="95" t="s">
        <v>775</v>
      </c>
      <c r="G8156" s="235" t="s">
        <v>21653</v>
      </c>
      <c r="H8156" s="12" t="s">
        <v>42</v>
      </c>
      <c r="I8156" s="8" t="s">
        <v>21654</v>
      </c>
      <c r="J8156" s="9" t="s">
        <v>120</v>
      </c>
      <c r="K8156" s="61" t="s">
        <v>1003</v>
      </c>
      <c r="L8156" s="61" t="s">
        <v>1003</v>
      </c>
      <c r="M8156" s="11" t="s">
        <v>46</v>
      </c>
      <c r="N8156" s="11" t="s">
        <v>47</v>
      </c>
      <c r="O8156" s="10">
        <v>0</v>
      </c>
      <c r="P8156" s="12">
        <v>0</v>
      </c>
      <c r="Q8156" s="12">
        <f t="shared" si="1184"/>
        <v>0</v>
      </c>
      <c r="R8156" s="136"/>
      <c r="S8156" s="93"/>
      <c r="T8156" s="12"/>
      <c r="U8156" s="12"/>
      <c r="V8156" s="12"/>
      <c r="W8156" s="12"/>
      <c r="X8156" s="12"/>
      <c r="Y8156" s="12"/>
      <c r="Z8156" s="12"/>
      <c r="AA8156" s="12"/>
      <c r="AB8156" s="12"/>
      <c r="AC8156" s="12"/>
      <c r="AD8156" s="12"/>
      <c r="AE8156" s="12"/>
      <c r="AF8156" s="117"/>
      <c r="AG8156" s="33"/>
      <c r="AH8156" s="5"/>
      <c r="AI8156" s="5"/>
      <c r="AJ8156" s="13"/>
    </row>
    <row r="8157" spans="1:36" ht="267.75" x14ac:dyDescent="0.25">
      <c r="A8157" s="3" t="s">
        <v>38</v>
      </c>
      <c r="B8157" s="4" t="s">
        <v>48</v>
      </c>
      <c r="C8157" s="5"/>
      <c r="D8157" s="5" t="s">
        <v>915</v>
      </c>
      <c r="E8157" s="136"/>
      <c r="F8157" s="95" t="s">
        <v>775</v>
      </c>
      <c r="G8157" s="235" t="s">
        <v>21655</v>
      </c>
      <c r="H8157" s="12" t="s">
        <v>42</v>
      </c>
      <c r="I8157" s="8" t="s">
        <v>21656</v>
      </c>
      <c r="J8157" s="9" t="s">
        <v>120</v>
      </c>
      <c r="K8157" s="61" t="s">
        <v>1003</v>
      </c>
      <c r="L8157" s="61" t="s">
        <v>1003</v>
      </c>
      <c r="M8157" s="11" t="s">
        <v>46</v>
      </c>
      <c r="N8157" s="11" t="s">
        <v>47</v>
      </c>
      <c r="O8157" s="10">
        <v>0</v>
      </c>
      <c r="P8157" s="12">
        <v>0</v>
      </c>
      <c r="Q8157" s="12">
        <f t="shared" si="1184"/>
        <v>0</v>
      </c>
      <c r="R8157" s="136"/>
      <c r="S8157" s="93"/>
      <c r="T8157" s="12"/>
      <c r="U8157" s="12"/>
      <c r="V8157" s="12"/>
      <c r="W8157" s="12"/>
      <c r="X8157" s="12"/>
      <c r="Y8157" s="12"/>
      <c r="Z8157" s="12"/>
      <c r="AA8157" s="12"/>
      <c r="AB8157" s="12"/>
      <c r="AC8157" s="12"/>
      <c r="AD8157" s="12"/>
      <c r="AE8157" s="12"/>
      <c r="AF8157" s="117"/>
      <c r="AG8157" s="33"/>
      <c r="AH8157" s="5"/>
      <c r="AI8157" s="5"/>
      <c r="AJ8157" s="13"/>
    </row>
    <row r="8158" spans="1:36" ht="267.75" x14ac:dyDescent="0.25">
      <c r="A8158" s="3" t="s">
        <v>38</v>
      </c>
      <c r="B8158" s="4" t="s">
        <v>48</v>
      </c>
      <c r="C8158" s="5"/>
      <c r="D8158" s="5" t="s">
        <v>915</v>
      </c>
      <c r="E8158" s="136"/>
      <c r="F8158" s="95" t="s">
        <v>775</v>
      </c>
      <c r="G8158" s="235" t="s">
        <v>21657</v>
      </c>
      <c r="H8158" s="12" t="s">
        <v>42</v>
      </c>
      <c r="I8158" s="8" t="s">
        <v>21658</v>
      </c>
      <c r="J8158" s="9" t="s">
        <v>120</v>
      </c>
      <c r="K8158" s="61" t="s">
        <v>1003</v>
      </c>
      <c r="L8158" s="61" t="s">
        <v>1003</v>
      </c>
      <c r="M8158" s="11" t="s">
        <v>46</v>
      </c>
      <c r="N8158" s="11" t="s">
        <v>47</v>
      </c>
      <c r="O8158" s="10">
        <v>0</v>
      </c>
      <c r="P8158" s="12">
        <v>0</v>
      </c>
      <c r="Q8158" s="12">
        <f t="shared" si="1184"/>
        <v>0</v>
      </c>
      <c r="R8158" s="136"/>
      <c r="S8158" s="93"/>
      <c r="T8158" s="12"/>
      <c r="U8158" s="12"/>
      <c r="V8158" s="12"/>
      <c r="W8158" s="12"/>
      <c r="X8158" s="12"/>
      <c r="Y8158" s="12"/>
      <c r="Z8158" s="12"/>
      <c r="AA8158" s="12"/>
      <c r="AB8158" s="12"/>
      <c r="AC8158" s="12"/>
      <c r="AD8158" s="12"/>
      <c r="AE8158" s="12"/>
      <c r="AF8158" s="117"/>
      <c r="AG8158" s="33"/>
      <c r="AH8158" s="5"/>
      <c r="AI8158" s="5"/>
      <c r="AJ8158" s="13"/>
    </row>
    <row r="8159" spans="1:36" ht="293.25" x14ac:dyDescent="0.25">
      <c r="A8159" s="3" t="s">
        <v>38</v>
      </c>
      <c r="B8159" s="4" t="s">
        <v>48</v>
      </c>
      <c r="C8159" s="5"/>
      <c r="D8159" s="5" t="s">
        <v>915</v>
      </c>
      <c r="E8159" s="136"/>
      <c r="F8159" s="95" t="s">
        <v>775</v>
      </c>
      <c r="G8159" s="235" t="s">
        <v>21659</v>
      </c>
      <c r="H8159" s="12" t="s">
        <v>42</v>
      </c>
      <c r="I8159" s="8" t="s">
        <v>21660</v>
      </c>
      <c r="J8159" s="9" t="s">
        <v>120</v>
      </c>
      <c r="K8159" s="61" t="s">
        <v>1003</v>
      </c>
      <c r="L8159" s="61" t="s">
        <v>1003</v>
      </c>
      <c r="M8159" s="11" t="s">
        <v>46</v>
      </c>
      <c r="N8159" s="11" t="s">
        <v>47</v>
      </c>
      <c r="O8159" s="10">
        <v>0</v>
      </c>
      <c r="P8159" s="12">
        <v>0</v>
      </c>
      <c r="Q8159" s="12">
        <f t="shared" si="1184"/>
        <v>0</v>
      </c>
      <c r="R8159" s="136"/>
      <c r="S8159" s="93"/>
      <c r="T8159" s="12"/>
      <c r="U8159" s="12"/>
      <c r="V8159" s="12"/>
      <c r="W8159" s="12"/>
      <c r="X8159" s="12"/>
      <c r="Y8159" s="12"/>
      <c r="Z8159" s="12"/>
      <c r="AA8159" s="12"/>
      <c r="AB8159" s="12"/>
      <c r="AC8159" s="12"/>
      <c r="AD8159" s="12"/>
      <c r="AE8159" s="12"/>
      <c r="AF8159" s="117"/>
      <c r="AG8159" s="33"/>
      <c r="AH8159" s="5"/>
      <c r="AI8159" s="5"/>
      <c r="AJ8159" s="13"/>
    </row>
    <row r="8160" spans="1:36" ht="280.5" x14ac:dyDescent="0.25">
      <c r="A8160" s="3" t="s">
        <v>38</v>
      </c>
      <c r="B8160" s="4" t="s">
        <v>48</v>
      </c>
      <c r="C8160" s="5"/>
      <c r="D8160" s="5" t="s">
        <v>915</v>
      </c>
      <c r="E8160" s="195"/>
      <c r="F8160" s="95" t="s">
        <v>775</v>
      </c>
      <c r="G8160" s="235" t="s">
        <v>21661</v>
      </c>
      <c r="H8160" s="12" t="s">
        <v>42</v>
      </c>
      <c r="I8160" s="8" t="s">
        <v>21662</v>
      </c>
      <c r="J8160" s="9" t="s">
        <v>120</v>
      </c>
      <c r="K8160" s="61" t="s">
        <v>1003</v>
      </c>
      <c r="L8160" s="61" t="s">
        <v>1003</v>
      </c>
      <c r="M8160" s="11" t="s">
        <v>46</v>
      </c>
      <c r="N8160" s="11" t="s">
        <v>47</v>
      </c>
      <c r="O8160" s="10">
        <v>0</v>
      </c>
      <c r="P8160" s="12">
        <v>0</v>
      </c>
      <c r="Q8160" s="12">
        <f t="shared" si="1184"/>
        <v>0</v>
      </c>
      <c r="R8160" s="136"/>
      <c r="S8160" s="93"/>
      <c r="T8160" s="12"/>
      <c r="U8160" s="12"/>
      <c r="V8160" s="12"/>
      <c r="W8160" s="12"/>
      <c r="X8160" s="12"/>
      <c r="Y8160" s="12"/>
      <c r="Z8160" s="12"/>
      <c r="AA8160" s="12"/>
      <c r="AB8160" s="12"/>
      <c r="AC8160" s="12"/>
      <c r="AD8160" s="12"/>
      <c r="AE8160" s="12"/>
      <c r="AF8160" s="117"/>
      <c r="AG8160" s="14"/>
      <c r="AH8160" s="15"/>
      <c r="AI8160" s="15"/>
      <c r="AJ8160" s="190"/>
    </row>
    <row r="8161" spans="1:36" ht="280.5" x14ac:dyDescent="0.25">
      <c r="A8161" s="3" t="s">
        <v>38</v>
      </c>
      <c r="B8161" s="4" t="s">
        <v>48</v>
      </c>
      <c r="C8161" s="5"/>
      <c r="D8161" s="5" t="s">
        <v>915</v>
      </c>
      <c r="E8161" s="195"/>
      <c r="F8161" s="95" t="s">
        <v>775</v>
      </c>
      <c r="G8161" s="235" t="s">
        <v>21663</v>
      </c>
      <c r="H8161" s="12" t="s">
        <v>42</v>
      </c>
      <c r="I8161" s="8" t="s">
        <v>21664</v>
      </c>
      <c r="J8161" s="9" t="s">
        <v>120</v>
      </c>
      <c r="K8161" s="61" t="s">
        <v>1003</v>
      </c>
      <c r="L8161" s="61" t="s">
        <v>1003</v>
      </c>
      <c r="M8161" s="11" t="s">
        <v>46</v>
      </c>
      <c r="N8161" s="11" t="s">
        <v>47</v>
      </c>
      <c r="O8161" s="10">
        <v>0</v>
      </c>
      <c r="P8161" s="12">
        <v>0</v>
      </c>
      <c r="Q8161" s="12">
        <f t="shared" si="1184"/>
        <v>0</v>
      </c>
      <c r="R8161" s="136"/>
      <c r="S8161" s="93"/>
      <c r="T8161" s="12"/>
      <c r="U8161" s="12"/>
      <c r="V8161" s="12"/>
      <c r="W8161" s="12"/>
      <c r="X8161" s="12"/>
      <c r="Y8161" s="12"/>
      <c r="Z8161" s="12"/>
      <c r="AA8161" s="12"/>
      <c r="AB8161" s="12"/>
      <c r="AC8161" s="12"/>
      <c r="AD8161" s="12"/>
      <c r="AE8161" s="12"/>
      <c r="AF8161" s="117"/>
      <c r="AG8161" s="14"/>
      <c r="AH8161" s="15"/>
      <c r="AI8161" s="15"/>
      <c r="AJ8161" s="190"/>
    </row>
    <row r="8162" spans="1:36" ht="280.5" x14ac:dyDescent="0.25">
      <c r="A8162" s="3" t="s">
        <v>38</v>
      </c>
      <c r="B8162" s="4" t="s">
        <v>48</v>
      </c>
      <c r="C8162" s="5"/>
      <c r="D8162" s="5" t="s">
        <v>915</v>
      </c>
      <c r="E8162" s="195"/>
      <c r="F8162" s="95" t="s">
        <v>775</v>
      </c>
      <c r="G8162" s="235" t="s">
        <v>21665</v>
      </c>
      <c r="H8162" s="12" t="s">
        <v>42</v>
      </c>
      <c r="I8162" s="8" t="s">
        <v>21666</v>
      </c>
      <c r="J8162" s="9" t="s">
        <v>120</v>
      </c>
      <c r="K8162" s="61" t="s">
        <v>1003</v>
      </c>
      <c r="L8162" s="61" t="s">
        <v>1003</v>
      </c>
      <c r="M8162" s="11" t="s">
        <v>46</v>
      </c>
      <c r="N8162" s="11" t="s">
        <v>47</v>
      </c>
      <c r="O8162" s="10">
        <v>0</v>
      </c>
      <c r="P8162" s="12">
        <v>0</v>
      </c>
      <c r="Q8162" s="12">
        <f t="shared" si="1184"/>
        <v>0</v>
      </c>
      <c r="R8162" s="136"/>
      <c r="S8162" s="93"/>
      <c r="T8162" s="12"/>
      <c r="U8162" s="12"/>
      <c r="V8162" s="12"/>
      <c r="W8162" s="12"/>
      <c r="X8162" s="12"/>
      <c r="Y8162" s="12"/>
      <c r="Z8162" s="12"/>
      <c r="AA8162" s="12"/>
      <c r="AB8162" s="12"/>
      <c r="AC8162" s="12"/>
      <c r="AD8162" s="12"/>
      <c r="AE8162" s="12"/>
      <c r="AF8162" s="117"/>
      <c r="AG8162" s="14"/>
      <c r="AH8162" s="15"/>
      <c r="AI8162" s="15"/>
      <c r="AJ8162" s="190"/>
    </row>
    <row r="8163" spans="1:36" ht="280.5" x14ac:dyDescent="0.25">
      <c r="A8163" s="3" t="s">
        <v>38</v>
      </c>
      <c r="B8163" s="4" t="s">
        <v>48</v>
      </c>
      <c r="C8163" s="5"/>
      <c r="D8163" s="4" t="s">
        <v>915</v>
      </c>
      <c r="E8163" s="195"/>
      <c r="F8163" s="95" t="s">
        <v>775</v>
      </c>
      <c r="G8163" s="235" t="s">
        <v>21667</v>
      </c>
      <c r="H8163" s="12" t="s">
        <v>42</v>
      </c>
      <c r="I8163" s="8" t="s">
        <v>21668</v>
      </c>
      <c r="J8163" s="9" t="s">
        <v>120</v>
      </c>
      <c r="K8163" s="61" t="s">
        <v>1003</v>
      </c>
      <c r="L8163" s="61" t="s">
        <v>1003</v>
      </c>
      <c r="M8163" s="11" t="s">
        <v>46</v>
      </c>
      <c r="N8163" s="11" t="s">
        <v>47</v>
      </c>
      <c r="O8163" s="10">
        <v>0</v>
      </c>
      <c r="P8163" s="12">
        <v>0</v>
      </c>
      <c r="Q8163" s="12">
        <f t="shared" si="1184"/>
        <v>0</v>
      </c>
      <c r="R8163" s="136"/>
      <c r="S8163" s="93"/>
      <c r="T8163" s="12"/>
      <c r="U8163" s="12"/>
      <c r="V8163" s="12"/>
      <c r="W8163" s="12"/>
      <c r="X8163" s="12"/>
      <c r="Y8163" s="12"/>
      <c r="Z8163" s="12"/>
      <c r="AA8163" s="12"/>
      <c r="AB8163" s="12"/>
      <c r="AC8163" s="12"/>
      <c r="AD8163" s="12"/>
      <c r="AE8163" s="12"/>
      <c r="AF8163" s="117"/>
      <c r="AG8163" s="14"/>
      <c r="AH8163" s="15"/>
      <c r="AI8163" s="15"/>
      <c r="AJ8163" s="190"/>
    </row>
    <row r="8164" spans="1:36" ht="344.25" x14ac:dyDescent="0.25">
      <c r="A8164" s="3" t="s">
        <v>38</v>
      </c>
      <c r="B8164" s="4" t="s">
        <v>48</v>
      </c>
      <c r="C8164" s="5"/>
      <c r="D8164" s="5" t="s">
        <v>915</v>
      </c>
      <c r="E8164" s="195"/>
      <c r="F8164" s="95" t="s">
        <v>775</v>
      </c>
      <c r="G8164" s="235" t="s">
        <v>21669</v>
      </c>
      <c r="H8164" s="12" t="s">
        <v>42</v>
      </c>
      <c r="I8164" s="8" t="s">
        <v>21670</v>
      </c>
      <c r="J8164" s="9" t="s">
        <v>120</v>
      </c>
      <c r="K8164" s="61" t="s">
        <v>1003</v>
      </c>
      <c r="L8164" s="61" t="s">
        <v>1003</v>
      </c>
      <c r="M8164" s="11" t="s">
        <v>46</v>
      </c>
      <c r="N8164" s="11" t="s">
        <v>47</v>
      </c>
      <c r="O8164" s="10">
        <v>0</v>
      </c>
      <c r="P8164" s="12">
        <v>0</v>
      </c>
      <c r="Q8164" s="12">
        <f t="shared" si="1184"/>
        <v>0</v>
      </c>
      <c r="R8164" s="136"/>
      <c r="S8164" s="93"/>
      <c r="T8164" s="12"/>
      <c r="U8164" s="12"/>
      <c r="V8164" s="12"/>
      <c r="W8164" s="12"/>
      <c r="X8164" s="12"/>
      <c r="Y8164" s="12"/>
      <c r="Z8164" s="12"/>
      <c r="AA8164" s="12"/>
      <c r="AB8164" s="12"/>
      <c r="AC8164" s="12"/>
      <c r="AD8164" s="12"/>
      <c r="AE8164" s="12"/>
      <c r="AF8164" s="117"/>
      <c r="AG8164" s="14"/>
      <c r="AH8164" s="15"/>
      <c r="AI8164" s="15"/>
      <c r="AJ8164" s="190"/>
    </row>
    <row r="8165" spans="1:36" ht="280.5" x14ac:dyDescent="0.25">
      <c r="A8165" s="3" t="s">
        <v>38</v>
      </c>
      <c r="B8165" s="4" t="s">
        <v>48</v>
      </c>
      <c r="C8165" s="5"/>
      <c r="D8165" s="5" t="s">
        <v>915</v>
      </c>
      <c r="E8165" s="136"/>
      <c r="F8165" s="95" t="s">
        <v>775</v>
      </c>
      <c r="G8165" s="235" t="s">
        <v>21671</v>
      </c>
      <c r="H8165" s="12" t="s">
        <v>42</v>
      </c>
      <c r="I8165" s="8" t="s">
        <v>21672</v>
      </c>
      <c r="J8165" s="9" t="s">
        <v>120</v>
      </c>
      <c r="K8165" s="61" t="s">
        <v>1003</v>
      </c>
      <c r="L8165" s="61" t="s">
        <v>1003</v>
      </c>
      <c r="M8165" s="11" t="s">
        <v>46</v>
      </c>
      <c r="N8165" s="11" t="s">
        <v>47</v>
      </c>
      <c r="O8165" s="10">
        <v>0</v>
      </c>
      <c r="P8165" s="12">
        <v>0</v>
      </c>
      <c r="Q8165" s="12">
        <f t="shared" si="1184"/>
        <v>0</v>
      </c>
      <c r="R8165" s="136"/>
      <c r="S8165" s="93"/>
      <c r="T8165" s="12"/>
      <c r="U8165" s="12"/>
      <c r="V8165" s="12"/>
      <c r="W8165" s="12"/>
      <c r="X8165" s="12"/>
      <c r="Y8165" s="12"/>
      <c r="Z8165" s="12"/>
      <c r="AA8165" s="12"/>
      <c r="AB8165" s="12"/>
      <c r="AC8165" s="12"/>
      <c r="AD8165" s="12"/>
      <c r="AE8165" s="12"/>
      <c r="AF8165" s="117"/>
      <c r="AG8165" s="33"/>
      <c r="AH8165" s="5"/>
      <c r="AI8165" s="5"/>
      <c r="AJ8165" s="13"/>
    </row>
    <row r="8166" spans="1:36" ht="344.25" x14ac:dyDescent="0.25">
      <c r="A8166" s="3" t="s">
        <v>38</v>
      </c>
      <c r="B8166" s="4" t="s">
        <v>48</v>
      </c>
      <c r="C8166" s="5"/>
      <c r="D8166" s="5" t="s">
        <v>915</v>
      </c>
      <c r="E8166" s="136"/>
      <c r="F8166" s="95" t="s">
        <v>775</v>
      </c>
      <c r="G8166" s="235" t="s">
        <v>21673</v>
      </c>
      <c r="H8166" s="12" t="s">
        <v>42</v>
      </c>
      <c r="I8166" s="8" t="s">
        <v>21674</v>
      </c>
      <c r="J8166" s="9" t="s">
        <v>120</v>
      </c>
      <c r="K8166" s="61" t="s">
        <v>1003</v>
      </c>
      <c r="L8166" s="61" t="s">
        <v>1003</v>
      </c>
      <c r="M8166" s="11" t="s">
        <v>46</v>
      </c>
      <c r="N8166" s="11" t="s">
        <v>47</v>
      </c>
      <c r="O8166" s="10">
        <v>0</v>
      </c>
      <c r="P8166" s="12">
        <v>0</v>
      </c>
      <c r="Q8166" s="12">
        <f t="shared" si="1184"/>
        <v>0</v>
      </c>
      <c r="R8166" s="136"/>
      <c r="S8166" s="93"/>
      <c r="T8166" s="12"/>
      <c r="U8166" s="12"/>
      <c r="V8166" s="12"/>
      <c r="W8166" s="12"/>
      <c r="X8166" s="12"/>
      <c r="Y8166" s="12"/>
      <c r="Z8166" s="12"/>
      <c r="AA8166" s="12"/>
      <c r="AB8166" s="12"/>
      <c r="AC8166" s="12"/>
      <c r="AD8166" s="12"/>
      <c r="AE8166" s="12"/>
      <c r="AF8166" s="117"/>
      <c r="AG8166" s="14"/>
      <c r="AH8166" s="15"/>
      <c r="AI8166" s="15"/>
      <c r="AJ8166" s="190"/>
    </row>
    <row r="8167" spans="1:36" ht="318.75" x14ac:dyDescent="0.25">
      <c r="A8167" s="3" t="s">
        <v>38</v>
      </c>
      <c r="B8167" s="4" t="s">
        <v>48</v>
      </c>
      <c r="C8167" s="5"/>
      <c r="D8167" s="5" t="s">
        <v>915</v>
      </c>
      <c r="E8167" s="195"/>
      <c r="F8167" s="95" t="s">
        <v>775</v>
      </c>
      <c r="G8167" s="235" t="s">
        <v>21675</v>
      </c>
      <c r="H8167" s="12" t="s">
        <v>42</v>
      </c>
      <c r="I8167" s="8" t="s">
        <v>21676</v>
      </c>
      <c r="J8167" s="9" t="s">
        <v>120</v>
      </c>
      <c r="K8167" s="61" t="s">
        <v>1003</v>
      </c>
      <c r="L8167" s="61" t="s">
        <v>1003</v>
      </c>
      <c r="M8167" s="11" t="s">
        <v>46</v>
      </c>
      <c r="N8167" s="11" t="s">
        <v>47</v>
      </c>
      <c r="O8167" s="10">
        <v>0</v>
      </c>
      <c r="P8167" s="12">
        <v>0</v>
      </c>
      <c r="Q8167" s="12">
        <f t="shared" si="1184"/>
        <v>0</v>
      </c>
      <c r="R8167" s="136"/>
      <c r="S8167" s="93"/>
      <c r="T8167" s="12"/>
      <c r="U8167" s="12"/>
      <c r="V8167" s="12"/>
      <c r="W8167" s="12"/>
      <c r="X8167" s="12"/>
      <c r="Y8167" s="12"/>
      <c r="Z8167" s="12"/>
      <c r="AA8167" s="12"/>
      <c r="AB8167" s="12"/>
      <c r="AC8167" s="12"/>
      <c r="AD8167" s="12"/>
      <c r="AE8167" s="12"/>
      <c r="AF8167" s="117"/>
      <c r="AG8167" s="14"/>
      <c r="AH8167" s="15"/>
      <c r="AI8167" s="15"/>
      <c r="AJ8167" s="190"/>
    </row>
    <row r="8168" spans="1:36" ht="280.5" x14ac:dyDescent="0.25">
      <c r="A8168" s="3" t="s">
        <v>38</v>
      </c>
      <c r="B8168" s="4" t="s">
        <v>48</v>
      </c>
      <c r="C8168" s="5"/>
      <c r="D8168" s="5" t="s">
        <v>915</v>
      </c>
      <c r="E8168" s="136"/>
      <c r="F8168" s="95" t="s">
        <v>775</v>
      </c>
      <c r="G8168" s="235" t="s">
        <v>21677</v>
      </c>
      <c r="H8168" s="12" t="s">
        <v>42</v>
      </c>
      <c r="I8168" s="8" t="s">
        <v>21678</v>
      </c>
      <c r="J8168" s="9" t="s">
        <v>120</v>
      </c>
      <c r="K8168" s="61" t="s">
        <v>1003</v>
      </c>
      <c r="L8168" s="61" t="s">
        <v>1003</v>
      </c>
      <c r="M8168" s="11" t="s">
        <v>46</v>
      </c>
      <c r="N8168" s="11" t="s">
        <v>47</v>
      </c>
      <c r="O8168" s="10">
        <v>0</v>
      </c>
      <c r="P8168" s="12">
        <v>0</v>
      </c>
      <c r="Q8168" s="12">
        <f t="shared" si="1184"/>
        <v>0</v>
      </c>
      <c r="R8168" s="136"/>
      <c r="S8168" s="93"/>
      <c r="T8168" s="12"/>
      <c r="U8168" s="12"/>
      <c r="V8168" s="12"/>
      <c r="W8168" s="12"/>
      <c r="X8168" s="12"/>
      <c r="Y8168" s="12"/>
      <c r="Z8168" s="12"/>
      <c r="AA8168" s="12"/>
      <c r="AB8168" s="12"/>
      <c r="AC8168" s="12"/>
      <c r="AD8168" s="12"/>
      <c r="AE8168" s="12"/>
      <c r="AF8168" s="117"/>
      <c r="AG8168" s="33"/>
      <c r="AH8168" s="5"/>
      <c r="AI8168" s="5"/>
      <c r="AJ8168" s="13"/>
    </row>
    <row r="8169" spans="1:36" ht="242.25" x14ac:dyDescent="0.25">
      <c r="A8169" s="3" t="s">
        <v>38</v>
      </c>
      <c r="B8169" s="4" t="s">
        <v>48</v>
      </c>
      <c r="C8169" s="5"/>
      <c r="D8169" s="5" t="s">
        <v>915</v>
      </c>
      <c r="E8169" s="136"/>
      <c r="F8169" s="95" t="s">
        <v>775</v>
      </c>
      <c r="G8169" s="235" t="s">
        <v>21679</v>
      </c>
      <c r="H8169" s="12" t="s">
        <v>42</v>
      </c>
      <c r="I8169" s="8" t="s">
        <v>21680</v>
      </c>
      <c r="J8169" s="9" t="s">
        <v>120</v>
      </c>
      <c r="K8169" s="61" t="s">
        <v>1003</v>
      </c>
      <c r="L8169" s="61" t="s">
        <v>1003</v>
      </c>
      <c r="M8169" s="11" t="s">
        <v>46</v>
      </c>
      <c r="N8169" s="11" t="s">
        <v>47</v>
      </c>
      <c r="O8169" s="10">
        <v>0</v>
      </c>
      <c r="P8169" s="12">
        <v>0</v>
      </c>
      <c r="Q8169" s="12">
        <f t="shared" si="1184"/>
        <v>0</v>
      </c>
      <c r="R8169" s="136"/>
      <c r="S8169" s="93"/>
      <c r="T8169" s="12"/>
      <c r="U8169" s="12"/>
      <c r="V8169" s="12"/>
      <c r="W8169" s="12"/>
      <c r="X8169" s="12"/>
      <c r="Y8169" s="12"/>
      <c r="Z8169" s="12"/>
      <c r="AA8169" s="12"/>
      <c r="AB8169" s="12"/>
      <c r="AC8169" s="12"/>
      <c r="AD8169" s="12"/>
      <c r="AE8169" s="12"/>
      <c r="AF8169" s="117"/>
      <c r="AG8169" s="33"/>
      <c r="AH8169" s="5"/>
      <c r="AI8169" s="5"/>
      <c r="AJ8169" s="13"/>
    </row>
    <row r="8170" spans="1:36" ht="369.75" x14ac:dyDescent="0.25">
      <c r="A8170" s="3" t="s">
        <v>38</v>
      </c>
      <c r="B8170" s="4" t="s">
        <v>48</v>
      </c>
      <c r="C8170" s="5"/>
      <c r="D8170" s="5" t="s">
        <v>915</v>
      </c>
      <c r="E8170" s="136"/>
      <c r="F8170" s="95" t="s">
        <v>775</v>
      </c>
      <c r="G8170" s="235" t="s">
        <v>21681</v>
      </c>
      <c r="H8170" s="12" t="s">
        <v>42</v>
      </c>
      <c r="I8170" s="8" t="s">
        <v>21682</v>
      </c>
      <c r="J8170" s="9" t="s">
        <v>120</v>
      </c>
      <c r="K8170" s="61" t="s">
        <v>1003</v>
      </c>
      <c r="L8170" s="61" t="s">
        <v>1003</v>
      </c>
      <c r="M8170" s="11" t="s">
        <v>46</v>
      </c>
      <c r="N8170" s="11" t="s">
        <v>47</v>
      </c>
      <c r="O8170" s="10">
        <v>0</v>
      </c>
      <c r="P8170" s="12">
        <v>0</v>
      </c>
      <c r="Q8170" s="12">
        <f t="shared" si="1184"/>
        <v>0</v>
      </c>
      <c r="R8170" s="136"/>
      <c r="S8170" s="93"/>
      <c r="T8170" s="12"/>
      <c r="U8170" s="12"/>
      <c r="V8170" s="12"/>
      <c r="W8170" s="12"/>
      <c r="X8170" s="12"/>
      <c r="Y8170" s="12"/>
      <c r="Z8170" s="12"/>
      <c r="AA8170" s="12"/>
      <c r="AB8170" s="12"/>
      <c r="AC8170" s="12"/>
      <c r="AD8170" s="12"/>
      <c r="AE8170" s="12"/>
      <c r="AF8170" s="117"/>
      <c r="AG8170" s="33"/>
      <c r="AH8170" s="5"/>
      <c r="AI8170" s="5"/>
      <c r="AJ8170" s="13"/>
    </row>
    <row r="8171" spans="1:36" ht="267.75" x14ac:dyDescent="0.25">
      <c r="A8171" s="3" t="s">
        <v>38</v>
      </c>
      <c r="B8171" s="4" t="s">
        <v>48</v>
      </c>
      <c r="C8171" s="5"/>
      <c r="D8171" s="5" t="s">
        <v>915</v>
      </c>
      <c r="E8171" s="136"/>
      <c r="F8171" s="95" t="s">
        <v>775</v>
      </c>
      <c r="G8171" s="235" t="s">
        <v>21683</v>
      </c>
      <c r="H8171" s="12" t="s">
        <v>42</v>
      </c>
      <c r="I8171" s="8" t="s">
        <v>21684</v>
      </c>
      <c r="J8171" s="9" t="s">
        <v>120</v>
      </c>
      <c r="K8171" s="61" t="s">
        <v>1003</v>
      </c>
      <c r="L8171" s="61" t="s">
        <v>1003</v>
      </c>
      <c r="M8171" s="11" t="s">
        <v>46</v>
      </c>
      <c r="N8171" s="11" t="s">
        <v>47</v>
      </c>
      <c r="O8171" s="10">
        <v>0</v>
      </c>
      <c r="P8171" s="12">
        <v>0</v>
      </c>
      <c r="Q8171" s="12">
        <f t="shared" si="1184"/>
        <v>0</v>
      </c>
      <c r="R8171" s="136"/>
      <c r="S8171" s="93"/>
      <c r="T8171" s="12"/>
      <c r="U8171" s="12"/>
      <c r="V8171" s="12"/>
      <c r="W8171" s="12"/>
      <c r="X8171" s="12"/>
      <c r="Y8171" s="12"/>
      <c r="Z8171" s="12"/>
      <c r="AA8171" s="12"/>
      <c r="AB8171" s="12"/>
      <c r="AC8171" s="12"/>
      <c r="AD8171" s="12"/>
      <c r="AE8171" s="12"/>
      <c r="AF8171" s="117"/>
      <c r="AG8171" s="14"/>
      <c r="AH8171" s="15"/>
      <c r="AI8171" s="15"/>
      <c r="AJ8171" s="190"/>
    </row>
    <row r="8172" spans="1:36" ht="267.75" x14ac:dyDescent="0.25">
      <c r="A8172" s="3" t="s">
        <v>38</v>
      </c>
      <c r="B8172" s="4" t="s">
        <v>48</v>
      </c>
      <c r="C8172" s="5"/>
      <c r="D8172" s="5" t="s">
        <v>915</v>
      </c>
      <c r="E8172" s="136"/>
      <c r="F8172" s="95" t="s">
        <v>775</v>
      </c>
      <c r="G8172" s="235" t="s">
        <v>21685</v>
      </c>
      <c r="H8172" s="12" t="s">
        <v>42</v>
      </c>
      <c r="I8172" s="8" t="s">
        <v>21686</v>
      </c>
      <c r="J8172" s="9" t="s">
        <v>120</v>
      </c>
      <c r="K8172" s="61" t="s">
        <v>1003</v>
      </c>
      <c r="L8172" s="61" t="s">
        <v>1003</v>
      </c>
      <c r="M8172" s="11" t="s">
        <v>46</v>
      </c>
      <c r="N8172" s="11" t="s">
        <v>47</v>
      </c>
      <c r="O8172" s="10">
        <v>0</v>
      </c>
      <c r="P8172" s="12">
        <v>0</v>
      </c>
      <c r="Q8172" s="12">
        <f t="shared" si="1184"/>
        <v>0</v>
      </c>
      <c r="R8172" s="136"/>
      <c r="S8172" s="93"/>
      <c r="T8172" s="12"/>
      <c r="U8172" s="12"/>
      <c r="V8172" s="12"/>
      <c r="W8172" s="12"/>
      <c r="X8172" s="12"/>
      <c r="Y8172" s="12"/>
      <c r="Z8172" s="12"/>
      <c r="AA8172" s="12"/>
      <c r="AB8172" s="12"/>
      <c r="AC8172" s="12"/>
      <c r="AD8172" s="12"/>
      <c r="AE8172" s="12"/>
      <c r="AF8172" s="117"/>
      <c r="AG8172" s="33"/>
      <c r="AH8172" s="5"/>
      <c r="AI8172" s="5"/>
      <c r="AJ8172" s="13"/>
    </row>
    <row r="8173" spans="1:36" ht="267.75" x14ac:dyDescent="0.25">
      <c r="A8173" s="3" t="s">
        <v>38</v>
      </c>
      <c r="B8173" s="4" t="s">
        <v>48</v>
      </c>
      <c r="C8173" s="5"/>
      <c r="D8173" s="5" t="s">
        <v>915</v>
      </c>
      <c r="E8173" s="136"/>
      <c r="F8173" s="95" t="s">
        <v>775</v>
      </c>
      <c r="G8173" s="235" t="s">
        <v>21687</v>
      </c>
      <c r="H8173" s="12" t="s">
        <v>42</v>
      </c>
      <c r="I8173" s="8" t="s">
        <v>21688</v>
      </c>
      <c r="J8173" s="9" t="s">
        <v>120</v>
      </c>
      <c r="K8173" s="61" t="s">
        <v>1003</v>
      </c>
      <c r="L8173" s="61" t="s">
        <v>1003</v>
      </c>
      <c r="M8173" s="11" t="s">
        <v>46</v>
      </c>
      <c r="N8173" s="11" t="s">
        <v>47</v>
      </c>
      <c r="O8173" s="10">
        <v>0</v>
      </c>
      <c r="P8173" s="12">
        <v>0</v>
      </c>
      <c r="Q8173" s="12">
        <f t="shared" si="1184"/>
        <v>0</v>
      </c>
      <c r="R8173" s="136"/>
      <c r="S8173" s="93"/>
      <c r="T8173" s="12"/>
      <c r="U8173" s="12"/>
      <c r="V8173" s="12"/>
      <c r="W8173" s="12"/>
      <c r="X8173" s="12"/>
      <c r="Y8173" s="12"/>
      <c r="Z8173" s="12"/>
      <c r="AA8173" s="12"/>
      <c r="AB8173" s="12"/>
      <c r="AC8173" s="12"/>
      <c r="AD8173" s="12"/>
      <c r="AE8173" s="12"/>
      <c r="AF8173" s="117"/>
      <c r="AG8173" s="33"/>
      <c r="AH8173" s="5"/>
      <c r="AI8173" s="5"/>
      <c r="AJ8173" s="13"/>
    </row>
    <row r="8174" spans="1:36" ht="267.75" x14ac:dyDescent="0.25">
      <c r="A8174" s="3" t="s">
        <v>38</v>
      </c>
      <c r="B8174" s="4" t="s">
        <v>48</v>
      </c>
      <c r="C8174" s="5"/>
      <c r="D8174" s="5" t="s">
        <v>915</v>
      </c>
      <c r="E8174" s="136"/>
      <c r="F8174" s="95" t="s">
        <v>775</v>
      </c>
      <c r="G8174" s="235" t="s">
        <v>21689</v>
      </c>
      <c r="H8174" s="12" t="s">
        <v>42</v>
      </c>
      <c r="I8174" s="8" t="s">
        <v>21690</v>
      </c>
      <c r="J8174" s="9" t="s">
        <v>120</v>
      </c>
      <c r="K8174" s="61" t="s">
        <v>1003</v>
      </c>
      <c r="L8174" s="61" t="s">
        <v>1003</v>
      </c>
      <c r="M8174" s="11" t="s">
        <v>46</v>
      </c>
      <c r="N8174" s="11" t="s">
        <v>47</v>
      </c>
      <c r="O8174" s="10">
        <v>0</v>
      </c>
      <c r="P8174" s="12">
        <v>0</v>
      </c>
      <c r="Q8174" s="12">
        <f t="shared" si="1184"/>
        <v>0</v>
      </c>
      <c r="R8174" s="136"/>
      <c r="S8174" s="93"/>
      <c r="T8174" s="12"/>
      <c r="U8174" s="12"/>
      <c r="V8174" s="12"/>
      <c r="W8174" s="12"/>
      <c r="X8174" s="12"/>
      <c r="Y8174" s="12"/>
      <c r="Z8174" s="12"/>
      <c r="AA8174" s="12"/>
      <c r="AB8174" s="12"/>
      <c r="AC8174" s="12"/>
      <c r="AD8174" s="12"/>
      <c r="AE8174" s="12"/>
      <c r="AF8174" s="117"/>
      <c r="AG8174" s="33"/>
      <c r="AH8174" s="5"/>
      <c r="AI8174" s="5"/>
      <c r="AJ8174" s="13"/>
    </row>
    <row r="8175" spans="1:36" ht="280.5" x14ac:dyDescent="0.25">
      <c r="A8175" s="3" t="s">
        <v>38</v>
      </c>
      <c r="B8175" s="4" t="s">
        <v>48</v>
      </c>
      <c r="C8175" s="5"/>
      <c r="D8175" s="5" t="s">
        <v>915</v>
      </c>
      <c r="E8175" s="136"/>
      <c r="F8175" s="95" t="s">
        <v>775</v>
      </c>
      <c r="G8175" s="235" t="s">
        <v>21691</v>
      </c>
      <c r="H8175" s="12" t="s">
        <v>42</v>
      </c>
      <c r="I8175" s="8" t="s">
        <v>21692</v>
      </c>
      <c r="J8175" s="9" t="s">
        <v>120</v>
      </c>
      <c r="K8175" s="61" t="s">
        <v>1003</v>
      </c>
      <c r="L8175" s="61" t="s">
        <v>1003</v>
      </c>
      <c r="M8175" s="11" t="s">
        <v>46</v>
      </c>
      <c r="N8175" s="11" t="s">
        <v>47</v>
      </c>
      <c r="O8175" s="10">
        <v>0</v>
      </c>
      <c r="P8175" s="12">
        <v>0</v>
      </c>
      <c r="Q8175" s="12">
        <f t="shared" si="1184"/>
        <v>0</v>
      </c>
      <c r="R8175" s="136"/>
      <c r="S8175" s="93"/>
      <c r="T8175" s="12"/>
      <c r="U8175" s="12"/>
      <c r="V8175" s="12"/>
      <c r="W8175" s="12"/>
      <c r="X8175" s="12"/>
      <c r="Y8175" s="12"/>
      <c r="Z8175" s="12"/>
      <c r="AA8175" s="12"/>
      <c r="AB8175" s="12"/>
      <c r="AC8175" s="12"/>
      <c r="AD8175" s="12"/>
      <c r="AE8175" s="12"/>
      <c r="AF8175" s="117"/>
      <c r="AG8175" s="33"/>
      <c r="AH8175" s="5"/>
      <c r="AI8175" s="5"/>
      <c r="AJ8175" s="13"/>
    </row>
    <row r="8176" spans="1:36" ht="280.5" x14ac:dyDescent="0.25">
      <c r="A8176" s="3" t="s">
        <v>38</v>
      </c>
      <c r="B8176" s="4" t="s">
        <v>48</v>
      </c>
      <c r="C8176" s="5"/>
      <c r="D8176" s="5" t="s">
        <v>915</v>
      </c>
      <c r="E8176" s="136"/>
      <c r="F8176" s="95" t="s">
        <v>775</v>
      </c>
      <c r="G8176" s="235" t="s">
        <v>21693</v>
      </c>
      <c r="H8176" s="12" t="s">
        <v>42</v>
      </c>
      <c r="I8176" s="8" t="s">
        <v>21694</v>
      </c>
      <c r="J8176" s="9" t="s">
        <v>120</v>
      </c>
      <c r="K8176" s="61" t="s">
        <v>1003</v>
      </c>
      <c r="L8176" s="61" t="s">
        <v>1003</v>
      </c>
      <c r="M8176" s="11" t="s">
        <v>46</v>
      </c>
      <c r="N8176" s="11" t="s">
        <v>47</v>
      </c>
      <c r="O8176" s="10">
        <v>0</v>
      </c>
      <c r="P8176" s="12">
        <v>0</v>
      </c>
      <c r="Q8176" s="12">
        <f t="shared" si="1184"/>
        <v>0</v>
      </c>
      <c r="R8176" s="136"/>
      <c r="S8176" s="93"/>
      <c r="T8176" s="12"/>
      <c r="U8176" s="12"/>
      <c r="V8176" s="12"/>
      <c r="W8176" s="12"/>
      <c r="X8176" s="12"/>
      <c r="Y8176" s="12"/>
      <c r="Z8176" s="12"/>
      <c r="AA8176" s="12"/>
      <c r="AB8176" s="12"/>
      <c r="AC8176" s="12"/>
      <c r="AD8176" s="12"/>
      <c r="AE8176" s="12"/>
      <c r="AF8176" s="117"/>
      <c r="AG8176" s="33"/>
      <c r="AH8176" s="5"/>
      <c r="AI8176" s="5"/>
      <c r="AJ8176" s="13"/>
    </row>
    <row r="8177" spans="1:36" ht="331.5" x14ac:dyDescent="0.25">
      <c r="A8177" s="3" t="s">
        <v>38</v>
      </c>
      <c r="B8177" s="4" t="s">
        <v>48</v>
      </c>
      <c r="C8177" s="5"/>
      <c r="D8177" s="5" t="s">
        <v>915</v>
      </c>
      <c r="E8177" s="136"/>
      <c r="F8177" s="95" t="s">
        <v>775</v>
      </c>
      <c r="G8177" s="235" t="s">
        <v>21695</v>
      </c>
      <c r="H8177" s="12" t="s">
        <v>42</v>
      </c>
      <c r="I8177" s="8" t="s">
        <v>21696</v>
      </c>
      <c r="J8177" s="9" t="s">
        <v>120</v>
      </c>
      <c r="K8177" s="61" t="s">
        <v>1003</v>
      </c>
      <c r="L8177" s="61" t="s">
        <v>1003</v>
      </c>
      <c r="M8177" s="11" t="s">
        <v>46</v>
      </c>
      <c r="N8177" s="11" t="s">
        <v>47</v>
      </c>
      <c r="O8177" s="10">
        <v>0</v>
      </c>
      <c r="P8177" s="12">
        <v>0</v>
      </c>
      <c r="Q8177" s="12">
        <f t="shared" si="1184"/>
        <v>0</v>
      </c>
      <c r="R8177" s="136"/>
      <c r="S8177" s="93"/>
      <c r="T8177" s="12"/>
      <c r="U8177" s="12"/>
      <c r="V8177" s="12"/>
      <c r="W8177" s="12"/>
      <c r="X8177" s="12"/>
      <c r="Y8177" s="12"/>
      <c r="Z8177" s="12"/>
      <c r="AA8177" s="12"/>
      <c r="AB8177" s="12"/>
      <c r="AC8177" s="12"/>
      <c r="AD8177" s="12"/>
      <c r="AE8177" s="12"/>
      <c r="AF8177" s="117"/>
      <c r="AG8177" s="33"/>
      <c r="AH8177" s="5"/>
      <c r="AI8177" s="5"/>
      <c r="AJ8177" s="13"/>
    </row>
    <row r="8178" spans="1:36" ht="293.25" x14ac:dyDescent="0.25">
      <c r="A8178" s="3" t="s">
        <v>38</v>
      </c>
      <c r="B8178" s="4" t="s">
        <v>48</v>
      </c>
      <c r="C8178" s="5"/>
      <c r="D8178" s="5" t="s">
        <v>915</v>
      </c>
      <c r="E8178" s="195"/>
      <c r="F8178" s="95" t="s">
        <v>775</v>
      </c>
      <c r="G8178" s="235" t="s">
        <v>21697</v>
      </c>
      <c r="H8178" s="12" t="s">
        <v>42</v>
      </c>
      <c r="I8178" s="8" t="s">
        <v>21698</v>
      </c>
      <c r="J8178" s="9" t="s">
        <v>120</v>
      </c>
      <c r="K8178" s="61" t="s">
        <v>1003</v>
      </c>
      <c r="L8178" s="61" t="s">
        <v>1003</v>
      </c>
      <c r="M8178" s="11" t="s">
        <v>46</v>
      </c>
      <c r="N8178" s="11" t="s">
        <v>47</v>
      </c>
      <c r="O8178" s="10">
        <v>0</v>
      </c>
      <c r="P8178" s="12">
        <v>0</v>
      </c>
      <c r="Q8178" s="12">
        <f t="shared" si="1184"/>
        <v>0</v>
      </c>
      <c r="R8178" s="136"/>
      <c r="S8178" s="93"/>
      <c r="T8178" s="12"/>
      <c r="U8178" s="12"/>
      <c r="V8178" s="12"/>
      <c r="W8178" s="12"/>
      <c r="X8178" s="12"/>
      <c r="Y8178" s="12"/>
      <c r="Z8178" s="12"/>
      <c r="AA8178" s="12"/>
      <c r="AB8178" s="12"/>
      <c r="AC8178" s="12"/>
      <c r="AD8178" s="12"/>
      <c r="AE8178" s="12"/>
      <c r="AF8178" s="117"/>
      <c r="AG8178" s="14"/>
      <c r="AH8178" s="15"/>
      <c r="AI8178" s="15"/>
      <c r="AJ8178" s="190"/>
    </row>
    <row r="8179" spans="1:36" ht="280.5" x14ac:dyDescent="0.25">
      <c r="A8179" s="3" t="s">
        <v>38</v>
      </c>
      <c r="B8179" s="4" t="s">
        <v>48</v>
      </c>
      <c r="C8179" s="5"/>
      <c r="D8179" s="5" t="s">
        <v>915</v>
      </c>
      <c r="E8179" s="136"/>
      <c r="F8179" s="95" t="s">
        <v>775</v>
      </c>
      <c r="G8179" s="235" t="s">
        <v>21699</v>
      </c>
      <c r="H8179" s="12" t="s">
        <v>42</v>
      </c>
      <c r="I8179" s="8" t="s">
        <v>21700</v>
      </c>
      <c r="J8179" s="9" t="s">
        <v>120</v>
      </c>
      <c r="K8179" s="61" t="s">
        <v>1003</v>
      </c>
      <c r="L8179" s="61" t="s">
        <v>1003</v>
      </c>
      <c r="M8179" s="11" t="s">
        <v>46</v>
      </c>
      <c r="N8179" s="11" t="s">
        <v>47</v>
      </c>
      <c r="O8179" s="10">
        <v>0</v>
      </c>
      <c r="P8179" s="12">
        <v>0</v>
      </c>
      <c r="Q8179" s="12">
        <f t="shared" si="1184"/>
        <v>0</v>
      </c>
      <c r="R8179" s="136"/>
      <c r="S8179" s="93"/>
      <c r="T8179" s="12"/>
      <c r="U8179" s="12"/>
      <c r="V8179" s="12"/>
      <c r="W8179" s="12"/>
      <c r="X8179" s="12"/>
      <c r="Y8179" s="12"/>
      <c r="Z8179" s="12"/>
      <c r="AA8179" s="12"/>
      <c r="AB8179" s="12"/>
      <c r="AC8179" s="12"/>
      <c r="AD8179" s="12"/>
      <c r="AE8179" s="12"/>
      <c r="AF8179" s="117"/>
      <c r="AG8179" s="33"/>
      <c r="AH8179" s="5"/>
      <c r="AI8179" s="5"/>
      <c r="AJ8179" s="13"/>
    </row>
    <row r="8180" spans="1:36" ht="267.75" x14ac:dyDescent="0.25">
      <c r="A8180" s="3" t="s">
        <v>38</v>
      </c>
      <c r="B8180" s="4" t="s">
        <v>48</v>
      </c>
      <c r="C8180" s="5"/>
      <c r="D8180" s="5" t="s">
        <v>915</v>
      </c>
      <c r="E8180" s="136"/>
      <c r="F8180" s="95" t="s">
        <v>775</v>
      </c>
      <c r="G8180" s="235" t="s">
        <v>21701</v>
      </c>
      <c r="H8180" s="12" t="s">
        <v>42</v>
      </c>
      <c r="I8180" s="8" t="s">
        <v>21702</v>
      </c>
      <c r="J8180" s="9" t="s">
        <v>120</v>
      </c>
      <c r="K8180" s="61" t="s">
        <v>1003</v>
      </c>
      <c r="L8180" s="61" t="s">
        <v>1003</v>
      </c>
      <c r="M8180" s="11" t="s">
        <v>46</v>
      </c>
      <c r="N8180" s="11" t="s">
        <v>47</v>
      </c>
      <c r="O8180" s="10">
        <v>0</v>
      </c>
      <c r="P8180" s="12">
        <v>0</v>
      </c>
      <c r="Q8180" s="12">
        <f t="shared" si="1184"/>
        <v>0</v>
      </c>
      <c r="R8180" s="136"/>
      <c r="S8180" s="93"/>
      <c r="T8180" s="12"/>
      <c r="U8180" s="12"/>
      <c r="V8180" s="12"/>
      <c r="W8180" s="12"/>
      <c r="X8180" s="12"/>
      <c r="Y8180" s="12"/>
      <c r="Z8180" s="12"/>
      <c r="AA8180" s="12"/>
      <c r="AB8180" s="12"/>
      <c r="AC8180" s="12"/>
      <c r="AD8180" s="12"/>
      <c r="AE8180" s="12"/>
      <c r="AF8180" s="117"/>
      <c r="AG8180" s="33"/>
      <c r="AH8180" s="5"/>
      <c r="AI8180" s="5"/>
      <c r="AJ8180" s="13"/>
    </row>
    <row r="8181" spans="1:36" ht="280.5" x14ac:dyDescent="0.25">
      <c r="A8181" s="3" t="s">
        <v>38</v>
      </c>
      <c r="B8181" s="4" t="s">
        <v>48</v>
      </c>
      <c r="C8181" s="5"/>
      <c r="D8181" s="5" t="s">
        <v>915</v>
      </c>
      <c r="E8181" s="136"/>
      <c r="F8181" s="95" t="s">
        <v>775</v>
      </c>
      <c r="G8181" s="235" t="s">
        <v>21703</v>
      </c>
      <c r="H8181" s="12" t="s">
        <v>42</v>
      </c>
      <c r="I8181" s="8" t="s">
        <v>21704</v>
      </c>
      <c r="J8181" s="9" t="s">
        <v>120</v>
      </c>
      <c r="K8181" s="61" t="s">
        <v>1003</v>
      </c>
      <c r="L8181" s="61" t="s">
        <v>1003</v>
      </c>
      <c r="M8181" s="11" t="s">
        <v>46</v>
      </c>
      <c r="N8181" s="11" t="s">
        <v>47</v>
      </c>
      <c r="O8181" s="10">
        <v>0</v>
      </c>
      <c r="P8181" s="12">
        <v>0</v>
      </c>
      <c r="Q8181" s="12">
        <f t="shared" si="1184"/>
        <v>0</v>
      </c>
      <c r="R8181" s="136"/>
      <c r="S8181" s="93"/>
      <c r="T8181" s="12"/>
      <c r="U8181" s="12"/>
      <c r="V8181" s="12"/>
      <c r="W8181" s="12"/>
      <c r="X8181" s="12"/>
      <c r="Y8181" s="12"/>
      <c r="Z8181" s="12"/>
      <c r="AA8181" s="12"/>
      <c r="AB8181" s="12"/>
      <c r="AC8181" s="12"/>
      <c r="AD8181" s="12"/>
      <c r="AE8181" s="12"/>
      <c r="AF8181" s="117"/>
      <c r="AG8181" s="33"/>
      <c r="AH8181" s="5"/>
      <c r="AI8181" s="5"/>
      <c r="AJ8181" s="13"/>
    </row>
    <row r="8182" spans="1:36" ht="267.75" x14ac:dyDescent="0.25">
      <c r="A8182" s="3" t="s">
        <v>38</v>
      </c>
      <c r="B8182" s="4" t="s">
        <v>48</v>
      </c>
      <c r="C8182" s="5"/>
      <c r="D8182" s="5" t="s">
        <v>915</v>
      </c>
      <c r="E8182" s="195"/>
      <c r="F8182" s="95" t="s">
        <v>775</v>
      </c>
      <c r="G8182" s="235" t="s">
        <v>21705</v>
      </c>
      <c r="H8182" s="12" t="s">
        <v>42</v>
      </c>
      <c r="I8182" s="8" t="s">
        <v>21706</v>
      </c>
      <c r="J8182" s="9" t="s">
        <v>120</v>
      </c>
      <c r="K8182" s="61" t="s">
        <v>1003</v>
      </c>
      <c r="L8182" s="61" t="s">
        <v>1003</v>
      </c>
      <c r="M8182" s="11" t="s">
        <v>46</v>
      </c>
      <c r="N8182" s="11" t="s">
        <v>47</v>
      </c>
      <c r="O8182" s="10">
        <v>0</v>
      </c>
      <c r="P8182" s="12">
        <v>0</v>
      </c>
      <c r="Q8182" s="12">
        <f t="shared" si="1184"/>
        <v>0</v>
      </c>
      <c r="R8182" s="136"/>
      <c r="S8182" s="93"/>
      <c r="T8182" s="12"/>
      <c r="U8182" s="12"/>
      <c r="V8182" s="12"/>
      <c r="W8182" s="12"/>
      <c r="X8182" s="12"/>
      <c r="Y8182" s="12"/>
      <c r="Z8182" s="12"/>
      <c r="AA8182" s="12"/>
      <c r="AB8182" s="12"/>
      <c r="AC8182" s="12"/>
      <c r="AD8182" s="12"/>
      <c r="AE8182" s="12"/>
      <c r="AF8182" s="117"/>
      <c r="AG8182" s="14"/>
      <c r="AH8182" s="15"/>
      <c r="AI8182" s="15"/>
      <c r="AJ8182" s="190"/>
    </row>
    <row r="8183" spans="1:36" ht="280.5" x14ac:dyDescent="0.25">
      <c r="A8183" s="3" t="s">
        <v>38</v>
      </c>
      <c r="B8183" s="4" t="s">
        <v>48</v>
      </c>
      <c r="C8183" s="5"/>
      <c r="D8183" s="5" t="s">
        <v>915</v>
      </c>
      <c r="E8183" s="195"/>
      <c r="F8183" s="95" t="s">
        <v>775</v>
      </c>
      <c r="G8183" s="235" t="s">
        <v>21707</v>
      </c>
      <c r="H8183" s="12" t="s">
        <v>42</v>
      </c>
      <c r="I8183" s="8" t="s">
        <v>21708</v>
      </c>
      <c r="J8183" s="9" t="s">
        <v>120</v>
      </c>
      <c r="K8183" s="61" t="s">
        <v>1003</v>
      </c>
      <c r="L8183" s="61" t="s">
        <v>1003</v>
      </c>
      <c r="M8183" s="11" t="s">
        <v>46</v>
      </c>
      <c r="N8183" s="11" t="s">
        <v>47</v>
      </c>
      <c r="O8183" s="10">
        <v>0</v>
      </c>
      <c r="P8183" s="12">
        <v>0</v>
      </c>
      <c r="Q8183" s="12">
        <f t="shared" si="1184"/>
        <v>0</v>
      </c>
      <c r="R8183" s="136"/>
      <c r="S8183" s="93"/>
      <c r="T8183" s="12"/>
      <c r="U8183" s="12"/>
      <c r="V8183" s="12"/>
      <c r="W8183" s="12"/>
      <c r="X8183" s="12"/>
      <c r="Y8183" s="12"/>
      <c r="Z8183" s="12"/>
      <c r="AA8183" s="12"/>
      <c r="AB8183" s="12"/>
      <c r="AC8183" s="12"/>
      <c r="AD8183" s="12"/>
      <c r="AE8183" s="12"/>
      <c r="AF8183" s="117"/>
      <c r="AG8183" s="14"/>
      <c r="AH8183" s="15"/>
      <c r="AI8183" s="15"/>
      <c r="AJ8183" s="190"/>
    </row>
    <row r="8184" spans="1:36" ht="280.5" x14ac:dyDescent="0.25">
      <c r="A8184" s="3" t="s">
        <v>38</v>
      </c>
      <c r="B8184" s="4" t="s">
        <v>48</v>
      </c>
      <c r="C8184" s="5"/>
      <c r="D8184" s="5" t="s">
        <v>915</v>
      </c>
      <c r="E8184" s="136"/>
      <c r="F8184" s="95" t="s">
        <v>775</v>
      </c>
      <c r="G8184" s="235" t="s">
        <v>21709</v>
      </c>
      <c r="H8184" s="12" t="s">
        <v>42</v>
      </c>
      <c r="I8184" s="8" t="s">
        <v>21710</v>
      </c>
      <c r="J8184" s="9" t="s">
        <v>120</v>
      </c>
      <c r="K8184" s="61" t="s">
        <v>1003</v>
      </c>
      <c r="L8184" s="61" t="s">
        <v>1003</v>
      </c>
      <c r="M8184" s="11" t="s">
        <v>46</v>
      </c>
      <c r="N8184" s="11" t="s">
        <v>47</v>
      </c>
      <c r="O8184" s="10">
        <v>0</v>
      </c>
      <c r="P8184" s="12">
        <v>0</v>
      </c>
      <c r="Q8184" s="12">
        <f t="shared" si="1184"/>
        <v>0</v>
      </c>
      <c r="R8184" s="136"/>
      <c r="S8184" s="93"/>
      <c r="T8184" s="12"/>
      <c r="U8184" s="12"/>
      <c r="V8184" s="12"/>
      <c r="W8184" s="12"/>
      <c r="X8184" s="12"/>
      <c r="Y8184" s="12"/>
      <c r="Z8184" s="12"/>
      <c r="AA8184" s="12"/>
      <c r="AB8184" s="12"/>
      <c r="AC8184" s="12"/>
      <c r="AD8184" s="12"/>
      <c r="AE8184" s="12"/>
      <c r="AF8184" s="117"/>
      <c r="AG8184" s="14"/>
      <c r="AH8184" s="15"/>
      <c r="AI8184" s="15"/>
      <c r="AJ8184" s="190"/>
    </row>
    <row r="8185" spans="1:36" ht="293.25" x14ac:dyDescent="0.25">
      <c r="A8185" s="3" t="s">
        <v>38</v>
      </c>
      <c r="B8185" s="4" t="s">
        <v>48</v>
      </c>
      <c r="C8185" s="5"/>
      <c r="D8185" s="5" t="s">
        <v>915</v>
      </c>
      <c r="E8185" s="136"/>
      <c r="F8185" s="95" t="s">
        <v>775</v>
      </c>
      <c r="G8185" s="235" t="s">
        <v>21711</v>
      </c>
      <c r="H8185" s="12" t="s">
        <v>42</v>
      </c>
      <c r="I8185" s="8" t="s">
        <v>21712</v>
      </c>
      <c r="J8185" s="9" t="s">
        <v>120</v>
      </c>
      <c r="K8185" s="61" t="s">
        <v>1003</v>
      </c>
      <c r="L8185" s="61" t="s">
        <v>1003</v>
      </c>
      <c r="M8185" s="11" t="s">
        <v>46</v>
      </c>
      <c r="N8185" s="11" t="s">
        <v>47</v>
      </c>
      <c r="O8185" s="10">
        <v>0</v>
      </c>
      <c r="P8185" s="12">
        <v>0</v>
      </c>
      <c r="Q8185" s="12">
        <f t="shared" si="1184"/>
        <v>0</v>
      </c>
      <c r="R8185" s="136"/>
      <c r="S8185" s="93"/>
      <c r="T8185" s="12"/>
      <c r="U8185" s="12"/>
      <c r="V8185" s="12"/>
      <c r="W8185" s="12"/>
      <c r="X8185" s="12"/>
      <c r="Y8185" s="12"/>
      <c r="Z8185" s="12"/>
      <c r="AA8185" s="12"/>
      <c r="AB8185" s="12"/>
      <c r="AC8185" s="12"/>
      <c r="AD8185" s="12"/>
      <c r="AE8185" s="12"/>
      <c r="AF8185" s="117"/>
      <c r="AG8185" s="33"/>
      <c r="AH8185" s="5"/>
      <c r="AI8185" s="5"/>
      <c r="AJ8185" s="13"/>
    </row>
    <row r="8186" spans="1:36" ht="280.5" x14ac:dyDescent="0.25">
      <c r="A8186" s="3" t="s">
        <v>38</v>
      </c>
      <c r="B8186" s="4" t="s">
        <v>48</v>
      </c>
      <c r="C8186" s="5"/>
      <c r="D8186" s="5" t="s">
        <v>915</v>
      </c>
      <c r="E8186" s="136"/>
      <c r="F8186" s="95" t="s">
        <v>775</v>
      </c>
      <c r="G8186" s="235" t="s">
        <v>21713</v>
      </c>
      <c r="H8186" s="12" t="s">
        <v>42</v>
      </c>
      <c r="I8186" s="8" t="s">
        <v>21714</v>
      </c>
      <c r="J8186" s="9" t="s">
        <v>120</v>
      </c>
      <c r="K8186" s="61" t="s">
        <v>1003</v>
      </c>
      <c r="L8186" s="61" t="s">
        <v>1003</v>
      </c>
      <c r="M8186" s="11" t="s">
        <v>46</v>
      </c>
      <c r="N8186" s="11" t="s">
        <v>47</v>
      </c>
      <c r="O8186" s="10">
        <v>0</v>
      </c>
      <c r="P8186" s="12">
        <v>0</v>
      </c>
      <c r="Q8186" s="12">
        <f t="shared" ref="Q8186:Q8249" si="1185">+O8186+(P8186/10000)</f>
        <v>0</v>
      </c>
      <c r="R8186" s="136"/>
      <c r="S8186" s="93"/>
      <c r="T8186" s="12"/>
      <c r="U8186" s="12"/>
      <c r="V8186" s="12"/>
      <c r="W8186" s="12"/>
      <c r="X8186" s="12"/>
      <c r="Y8186" s="12"/>
      <c r="Z8186" s="12"/>
      <c r="AA8186" s="12"/>
      <c r="AB8186" s="12"/>
      <c r="AC8186" s="12"/>
      <c r="AD8186" s="12"/>
      <c r="AE8186" s="12"/>
      <c r="AF8186" s="117"/>
      <c r="AG8186" s="14"/>
      <c r="AH8186" s="15"/>
      <c r="AI8186" s="15"/>
      <c r="AJ8186" s="190"/>
    </row>
    <row r="8187" spans="1:36" ht="280.5" x14ac:dyDescent="0.25">
      <c r="A8187" s="3" t="s">
        <v>38</v>
      </c>
      <c r="B8187" s="4" t="s">
        <v>48</v>
      </c>
      <c r="C8187" s="5"/>
      <c r="D8187" s="5" t="s">
        <v>915</v>
      </c>
      <c r="E8187" s="136"/>
      <c r="F8187" s="95" t="s">
        <v>775</v>
      </c>
      <c r="G8187" s="235" t="s">
        <v>21715</v>
      </c>
      <c r="H8187" s="12" t="s">
        <v>42</v>
      </c>
      <c r="I8187" s="8" t="s">
        <v>21716</v>
      </c>
      <c r="J8187" s="9" t="s">
        <v>120</v>
      </c>
      <c r="K8187" s="61" t="s">
        <v>1003</v>
      </c>
      <c r="L8187" s="61" t="s">
        <v>1003</v>
      </c>
      <c r="M8187" s="11" t="s">
        <v>46</v>
      </c>
      <c r="N8187" s="11" t="s">
        <v>47</v>
      </c>
      <c r="O8187" s="10">
        <v>0</v>
      </c>
      <c r="P8187" s="12">
        <v>0</v>
      </c>
      <c r="Q8187" s="12">
        <f t="shared" si="1185"/>
        <v>0</v>
      </c>
      <c r="R8187" s="136"/>
      <c r="S8187" s="93"/>
      <c r="T8187" s="12"/>
      <c r="U8187" s="12"/>
      <c r="V8187" s="12"/>
      <c r="W8187" s="12"/>
      <c r="X8187" s="12"/>
      <c r="Y8187" s="12"/>
      <c r="Z8187" s="12"/>
      <c r="AA8187" s="12"/>
      <c r="AB8187" s="12"/>
      <c r="AC8187" s="12"/>
      <c r="AD8187" s="12"/>
      <c r="AE8187" s="12"/>
      <c r="AF8187" s="117"/>
      <c r="AG8187" s="33"/>
      <c r="AH8187" s="5"/>
      <c r="AI8187" s="5"/>
      <c r="AJ8187" s="13"/>
    </row>
    <row r="8188" spans="1:36" ht="280.5" x14ac:dyDescent="0.25">
      <c r="A8188" s="3" t="s">
        <v>38</v>
      </c>
      <c r="B8188" s="4" t="s">
        <v>48</v>
      </c>
      <c r="C8188" s="5"/>
      <c r="D8188" s="5" t="s">
        <v>915</v>
      </c>
      <c r="E8188" s="136"/>
      <c r="F8188" s="95" t="s">
        <v>775</v>
      </c>
      <c r="G8188" s="235" t="s">
        <v>21717</v>
      </c>
      <c r="H8188" s="12" t="s">
        <v>42</v>
      </c>
      <c r="I8188" s="8" t="s">
        <v>21718</v>
      </c>
      <c r="J8188" s="9" t="s">
        <v>120</v>
      </c>
      <c r="K8188" s="61" t="s">
        <v>1003</v>
      </c>
      <c r="L8188" s="61" t="s">
        <v>1003</v>
      </c>
      <c r="M8188" s="11" t="s">
        <v>46</v>
      </c>
      <c r="N8188" s="11" t="s">
        <v>47</v>
      </c>
      <c r="O8188" s="10">
        <v>0</v>
      </c>
      <c r="P8188" s="12">
        <v>0</v>
      </c>
      <c r="Q8188" s="12">
        <f t="shared" si="1185"/>
        <v>0</v>
      </c>
      <c r="R8188" s="136"/>
      <c r="S8188" s="93"/>
      <c r="T8188" s="12"/>
      <c r="U8188" s="12"/>
      <c r="V8188" s="12"/>
      <c r="W8188" s="12"/>
      <c r="X8188" s="12"/>
      <c r="Y8188" s="12"/>
      <c r="Z8188" s="12"/>
      <c r="AA8188" s="12"/>
      <c r="AB8188" s="12"/>
      <c r="AC8188" s="12"/>
      <c r="AD8188" s="12"/>
      <c r="AE8188" s="12"/>
      <c r="AF8188" s="117"/>
      <c r="AG8188" s="14"/>
      <c r="AH8188" s="15"/>
      <c r="AI8188" s="15"/>
      <c r="AJ8188" s="190"/>
    </row>
    <row r="8189" spans="1:36" ht="293.25" x14ac:dyDescent="0.25">
      <c r="A8189" s="3" t="s">
        <v>38</v>
      </c>
      <c r="B8189" s="4" t="s">
        <v>48</v>
      </c>
      <c r="C8189" s="5"/>
      <c r="D8189" s="5" t="s">
        <v>915</v>
      </c>
      <c r="E8189" s="136"/>
      <c r="F8189" s="95" t="s">
        <v>775</v>
      </c>
      <c r="G8189" s="235" t="s">
        <v>21719</v>
      </c>
      <c r="H8189" s="12" t="s">
        <v>42</v>
      </c>
      <c r="I8189" s="8" t="s">
        <v>21720</v>
      </c>
      <c r="J8189" s="9" t="s">
        <v>120</v>
      </c>
      <c r="K8189" s="61" t="s">
        <v>1003</v>
      </c>
      <c r="L8189" s="61" t="s">
        <v>1003</v>
      </c>
      <c r="M8189" s="11" t="s">
        <v>46</v>
      </c>
      <c r="N8189" s="11" t="s">
        <v>47</v>
      </c>
      <c r="O8189" s="10">
        <v>0</v>
      </c>
      <c r="P8189" s="12">
        <v>0</v>
      </c>
      <c r="Q8189" s="12">
        <f t="shared" si="1185"/>
        <v>0</v>
      </c>
      <c r="R8189" s="136"/>
      <c r="S8189" s="93"/>
      <c r="T8189" s="12"/>
      <c r="U8189" s="12"/>
      <c r="V8189" s="12"/>
      <c r="W8189" s="12"/>
      <c r="X8189" s="12"/>
      <c r="Y8189" s="12"/>
      <c r="Z8189" s="12"/>
      <c r="AA8189" s="12"/>
      <c r="AB8189" s="12"/>
      <c r="AC8189" s="12"/>
      <c r="AD8189" s="12"/>
      <c r="AE8189" s="12"/>
      <c r="AF8189" s="117"/>
      <c r="AG8189" s="33"/>
      <c r="AH8189" s="5"/>
      <c r="AI8189" s="5"/>
      <c r="AJ8189" s="13"/>
    </row>
    <row r="8190" spans="1:36" ht="344.25" x14ac:dyDescent="0.25">
      <c r="A8190" s="3" t="s">
        <v>38</v>
      </c>
      <c r="B8190" s="4" t="s">
        <v>48</v>
      </c>
      <c r="C8190" s="5"/>
      <c r="D8190" s="5" t="s">
        <v>915</v>
      </c>
      <c r="E8190" s="136"/>
      <c r="F8190" s="95" t="s">
        <v>775</v>
      </c>
      <c r="G8190" s="235" t="s">
        <v>21721</v>
      </c>
      <c r="H8190" s="12" t="s">
        <v>42</v>
      </c>
      <c r="I8190" s="8" t="s">
        <v>21722</v>
      </c>
      <c r="J8190" s="9" t="s">
        <v>120</v>
      </c>
      <c r="K8190" s="61" t="s">
        <v>1003</v>
      </c>
      <c r="L8190" s="61" t="s">
        <v>1003</v>
      </c>
      <c r="M8190" s="11" t="s">
        <v>46</v>
      </c>
      <c r="N8190" s="11" t="s">
        <v>47</v>
      </c>
      <c r="O8190" s="10">
        <v>0</v>
      </c>
      <c r="P8190" s="12">
        <v>0</v>
      </c>
      <c r="Q8190" s="12">
        <f t="shared" si="1185"/>
        <v>0</v>
      </c>
      <c r="R8190" s="136"/>
      <c r="S8190" s="93"/>
      <c r="T8190" s="12"/>
      <c r="U8190" s="12"/>
      <c r="V8190" s="12"/>
      <c r="W8190" s="12"/>
      <c r="X8190" s="12"/>
      <c r="Y8190" s="12"/>
      <c r="Z8190" s="12"/>
      <c r="AA8190" s="12"/>
      <c r="AB8190" s="12"/>
      <c r="AC8190" s="12"/>
      <c r="AD8190" s="12"/>
      <c r="AE8190" s="12"/>
      <c r="AF8190" s="117"/>
      <c r="AG8190" s="33"/>
      <c r="AH8190" s="5"/>
      <c r="AI8190" s="5"/>
      <c r="AJ8190" s="13"/>
    </row>
    <row r="8191" spans="1:36" ht="280.5" x14ac:dyDescent="0.25">
      <c r="A8191" s="3" t="s">
        <v>38</v>
      </c>
      <c r="B8191" s="4" t="s">
        <v>48</v>
      </c>
      <c r="C8191" s="5"/>
      <c r="D8191" s="5" t="s">
        <v>915</v>
      </c>
      <c r="E8191" s="195"/>
      <c r="F8191" s="95" t="s">
        <v>775</v>
      </c>
      <c r="G8191" s="235" t="s">
        <v>21723</v>
      </c>
      <c r="H8191" s="12" t="s">
        <v>42</v>
      </c>
      <c r="I8191" s="8" t="s">
        <v>21724</v>
      </c>
      <c r="J8191" s="9" t="s">
        <v>120</v>
      </c>
      <c r="K8191" s="61" t="s">
        <v>1003</v>
      </c>
      <c r="L8191" s="61" t="s">
        <v>1003</v>
      </c>
      <c r="M8191" s="11" t="s">
        <v>46</v>
      </c>
      <c r="N8191" s="11" t="s">
        <v>47</v>
      </c>
      <c r="O8191" s="10">
        <v>0</v>
      </c>
      <c r="P8191" s="12">
        <v>0</v>
      </c>
      <c r="Q8191" s="12">
        <f t="shared" si="1185"/>
        <v>0</v>
      </c>
      <c r="R8191" s="136"/>
      <c r="S8191" s="93"/>
      <c r="T8191" s="12"/>
      <c r="U8191" s="12"/>
      <c r="V8191" s="12"/>
      <c r="W8191" s="12"/>
      <c r="X8191" s="12"/>
      <c r="Y8191" s="12"/>
      <c r="Z8191" s="12"/>
      <c r="AA8191" s="12"/>
      <c r="AB8191" s="12"/>
      <c r="AC8191" s="12"/>
      <c r="AD8191" s="12"/>
      <c r="AE8191" s="12"/>
      <c r="AF8191" s="117"/>
      <c r="AG8191" s="14"/>
      <c r="AH8191" s="15"/>
      <c r="AI8191" s="15"/>
      <c r="AJ8191" s="190"/>
    </row>
    <row r="8192" spans="1:36" ht="408" x14ac:dyDescent="0.25">
      <c r="A8192" s="3" t="s">
        <v>38</v>
      </c>
      <c r="B8192" s="4" t="s">
        <v>48</v>
      </c>
      <c r="C8192" s="5"/>
      <c r="D8192" s="5" t="s">
        <v>915</v>
      </c>
      <c r="E8192" s="136"/>
      <c r="F8192" s="95" t="s">
        <v>775</v>
      </c>
      <c r="G8192" s="235" t="s">
        <v>21725</v>
      </c>
      <c r="H8192" s="12" t="s">
        <v>42</v>
      </c>
      <c r="I8192" s="8" t="s">
        <v>21726</v>
      </c>
      <c r="J8192" s="9" t="s">
        <v>120</v>
      </c>
      <c r="K8192" s="61" t="s">
        <v>1003</v>
      </c>
      <c r="L8192" s="61" t="s">
        <v>1003</v>
      </c>
      <c r="M8192" s="11" t="s">
        <v>46</v>
      </c>
      <c r="N8192" s="11" t="s">
        <v>47</v>
      </c>
      <c r="O8192" s="10">
        <v>0</v>
      </c>
      <c r="P8192" s="12">
        <v>0</v>
      </c>
      <c r="Q8192" s="12">
        <f t="shared" si="1185"/>
        <v>0</v>
      </c>
      <c r="R8192" s="136"/>
      <c r="S8192" s="93"/>
      <c r="T8192" s="12"/>
      <c r="U8192" s="12"/>
      <c r="V8192" s="12"/>
      <c r="W8192" s="12"/>
      <c r="X8192" s="12"/>
      <c r="Y8192" s="12"/>
      <c r="Z8192" s="12"/>
      <c r="AA8192" s="12"/>
      <c r="AB8192" s="12"/>
      <c r="AC8192" s="12"/>
      <c r="AD8192" s="12"/>
      <c r="AE8192" s="12"/>
      <c r="AF8192" s="117"/>
      <c r="AG8192" s="14"/>
      <c r="AH8192" s="15"/>
      <c r="AI8192" s="15"/>
      <c r="AJ8192" s="190"/>
    </row>
    <row r="8193" spans="1:36" ht="409.5" x14ac:dyDescent="0.25">
      <c r="A8193" s="3" t="s">
        <v>38</v>
      </c>
      <c r="B8193" s="4" t="s">
        <v>48</v>
      </c>
      <c r="C8193" s="5"/>
      <c r="D8193" s="5" t="s">
        <v>915</v>
      </c>
      <c r="E8193" s="136"/>
      <c r="F8193" s="95" t="s">
        <v>775</v>
      </c>
      <c r="G8193" s="235" t="s">
        <v>21727</v>
      </c>
      <c r="H8193" s="12" t="s">
        <v>42</v>
      </c>
      <c r="I8193" s="8" t="s">
        <v>21728</v>
      </c>
      <c r="J8193" s="9" t="s">
        <v>120</v>
      </c>
      <c r="K8193" s="61" t="s">
        <v>1003</v>
      </c>
      <c r="L8193" s="61" t="s">
        <v>1003</v>
      </c>
      <c r="M8193" s="11" t="s">
        <v>46</v>
      </c>
      <c r="N8193" s="11" t="s">
        <v>47</v>
      </c>
      <c r="O8193" s="10">
        <v>0</v>
      </c>
      <c r="P8193" s="12">
        <v>0</v>
      </c>
      <c r="Q8193" s="12">
        <f t="shared" si="1185"/>
        <v>0</v>
      </c>
      <c r="R8193" s="136"/>
      <c r="S8193" s="93"/>
      <c r="T8193" s="12"/>
      <c r="U8193" s="12"/>
      <c r="V8193" s="12"/>
      <c r="W8193" s="12"/>
      <c r="X8193" s="12"/>
      <c r="Y8193" s="12"/>
      <c r="Z8193" s="12"/>
      <c r="AA8193" s="12"/>
      <c r="AB8193" s="12"/>
      <c r="AC8193" s="12"/>
      <c r="AD8193" s="12"/>
      <c r="AE8193" s="12"/>
      <c r="AF8193" s="117"/>
      <c r="AG8193" s="33"/>
      <c r="AH8193" s="5"/>
      <c r="AI8193" s="5"/>
      <c r="AJ8193" s="13"/>
    </row>
    <row r="8194" spans="1:36" ht="293.25" x14ac:dyDescent="0.25">
      <c r="A8194" s="3" t="s">
        <v>38</v>
      </c>
      <c r="B8194" s="4" t="s">
        <v>48</v>
      </c>
      <c r="C8194" s="5"/>
      <c r="D8194" s="5" t="s">
        <v>915</v>
      </c>
      <c r="E8194" s="136"/>
      <c r="F8194" s="95" t="s">
        <v>775</v>
      </c>
      <c r="G8194" s="235" t="s">
        <v>21729</v>
      </c>
      <c r="H8194" s="12" t="s">
        <v>42</v>
      </c>
      <c r="I8194" s="8" t="s">
        <v>21730</v>
      </c>
      <c r="J8194" s="9" t="s">
        <v>120</v>
      </c>
      <c r="K8194" s="61" t="s">
        <v>1003</v>
      </c>
      <c r="L8194" s="61" t="s">
        <v>1003</v>
      </c>
      <c r="M8194" s="11" t="s">
        <v>46</v>
      </c>
      <c r="N8194" s="11" t="s">
        <v>47</v>
      </c>
      <c r="O8194" s="10">
        <v>0</v>
      </c>
      <c r="P8194" s="12">
        <v>0</v>
      </c>
      <c r="Q8194" s="12">
        <f t="shared" si="1185"/>
        <v>0</v>
      </c>
      <c r="R8194" s="136"/>
      <c r="S8194" s="93"/>
      <c r="T8194" s="12"/>
      <c r="U8194" s="12"/>
      <c r="V8194" s="12"/>
      <c r="W8194" s="12"/>
      <c r="X8194" s="12"/>
      <c r="Y8194" s="12"/>
      <c r="Z8194" s="12"/>
      <c r="AA8194" s="12"/>
      <c r="AB8194" s="12"/>
      <c r="AC8194" s="12"/>
      <c r="AD8194" s="12"/>
      <c r="AE8194" s="12"/>
      <c r="AF8194" s="117"/>
      <c r="AG8194" s="33"/>
      <c r="AH8194" s="5"/>
      <c r="AI8194" s="5"/>
      <c r="AJ8194" s="13"/>
    </row>
    <row r="8195" spans="1:36" ht="280.5" x14ac:dyDescent="0.25">
      <c r="A8195" s="3" t="s">
        <v>38</v>
      </c>
      <c r="B8195" s="4" t="s">
        <v>48</v>
      </c>
      <c r="C8195" s="5"/>
      <c r="D8195" s="5" t="s">
        <v>915</v>
      </c>
      <c r="E8195" s="136"/>
      <c r="F8195" s="95" t="s">
        <v>775</v>
      </c>
      <c r="G8195" s="235" t="s">
        <v>21731</v>
      </c>
      <c r="H8195" s="12" t="s">
        <v>42</v>
      </c>
      <c r="I8195" s="8" t="s">
        <v>21732</v>
      </c>
      <c r="J8195" s="9" t="s">
        <v>120</v>
      </c>
      <c r="K8195" s="61" t="s">
        <v>1003</v>
      </c>
      <c r="L8195" s="61" t="s">
        <v>1003</v>
      </c>
      <c r="M8195" s="11" t="s">
        <v>46</v>
      </c>
      <c r="N8195" s="11" t="s">
        <v>47</v>
      </c>
      <c r="O8195" s="10">
        <v>0</v>
      </c>
      <c r="P8195" s="12">
        <v>0</v>
      </c>
      <c r="Q8195" s="12">
        <f t="shared" si="1185"/>
        <v>0</v>
      </c>
      <c r="R8195" s="136"/>
      <c r="S8195" s="93"/>
      <c r="T8195" s="12"/>
      <c r="U8195" s="12"/>
      <c r="V8195" s="12"/>
      <c r="W8195" s="12"/>
      <c r="X8195" s="12"/>
      <c r="Y8195" s="12"/>
      <c r="Z8195" s="12"/>
      <c r="AA8195" s="12"/>
      <c r="AB8195" s="12"/>
      <c r="AC8195" s="12"/>
      <c r="AD8195" s="12"/>
      <c r="AE8195" s="12"/>
      <c r="AF8195" s="117"/>
      <c r="AG8195" s="33"/>
      <c r="AH8195" s="5"/>
      <c r="AI8195" s="5"/>
      <c r="AJ8195" s="13"/>
    </row>
    <row r="8196" spans="1:36" ht="255" x14ac:dyDescent="0.25">
      <c r="A8196" s="3" t="s">
        <v>38</v>
      </c>
      <c r="B8196" s="4" t="s">
        <v>48</v>
      </c>
      <c r="C8196" s="5"/>
      <c r="D8196" s="5" t="s">
        <v>915</v>
      </c>
      <c r="E8196" s="136"/>
      <c r="F8196" s="95" t="s">
        <v>775</v>
      </c>
      <c r="G8196" s="235" t="s">
        <v>21733</v>
      </c>
      <c r="H8196" s="12" t="s">
        <v>42</v>
      </c>
      <c r="I8196" s="8" t="s">
        <v>21734</v>
      </c>
      <c r="J8196" s="9" t="s">
        <v>120</v>
      </c>
      <c r="K8196" s="61" t="s">
        <v>1003</v>
      </c>
      <c r="L8196" s="61" t="s">
        <v>1003</v>
      </c>
      <c r="M8196" s="11" t="s">
        <v>46</v>
      </c>
      <c r="N8196" s="11" t="s">
        <v>47</v>
      </c>
      <c r="O8196" s="10">
        <v>0</v>
      </c>
      <c r="P8196" s="12">
        <v>0</v>
      </c>
      <c r="Q8196" s="12">
        <f t="shared" si="1185"/>
        <v>0</v>
      </c>
      <c r="R8196" s="136"/>
      <c r="S8196" s="93"/>
      <c r="T8196" s="12"/>
      <c r="U8196" s="12"/>
      <c r="V8196" s="12"/>
      <c r="W8196" s="12"/>
      <c r="X8196" s="12"/>
      <c r="Y8196" s="12"/>
      <c r="Z8196" s="12"/>
      <c r="AA8196" s="12"/>
      <c r="AB8196" s="12"/>
      <c r="AC8196" s="12"/>
      <c r="AD8196" s="12"/>
      <c r="AE8196" s="12"/>
      <c r="AF8196" s="117"/>
      <c r="AG8196" s="33"/>
      <c r="AH8196" s="5"/>
      <c r="AI8196" s="5"/>
      <c r="AJ8196" s="13"/>
    </row>
    <row r="8197" spans="1:36" ht="318.75" x14ac:dyDescent="0.25">
      <c r="A8197" s="3" t="s">
        <v>38</v>
      </c>
      <c r="B8197" s="4" t="s">
        <v>48</v>
      </c>
      <c r="C8197" s="5"/>
      <c r="D8197" s="5" t="s">
        <v>915</v>
      </c>
      <c r="E8197" s="136"/>
      <c r="F8197" s="95" t="s">
        <v>775</v>
      </c>
      <c r="G8197" s="235" t="s">
        <v>21735</v>
      </c>
      <c r="H8197" s="12" t="s">
        <v>42</v>
      </c>
      <c r="I8197" s="8" t="s">
        <v>21736</v>
      </c>
      <c r="J8197" s="9" t="s">
        <v>120</v>
      </c>
      <c r="K8197" s="61" t="s">
        <v>1003</v>
      </c>
      <c r="L8197" s="61" t="s">
        <v>1003</v>
      </c>
      <c r="M8197" s="11" t="s">
        <v>46</v>
      </c>
      <c r="N8197" s="11" t="s">
        <v>47</v>
      </c>
      <c r="O8197" s="10">
        <v>0</v>
      </c>
      <c r="P8197" s="12">
        <v>0</v>
      </c>
      <c r="Q8197" s="12">
        <f t="shared" si="1185"/>
        <v>0</v>
      </c>
      <c r="R8197" s="136"/>
      <c r="S8197" s="93"/>
      <c r="T8197" s="12"/>
      <c r="U8197" s="12"/>
      <c r="V8197" s="12"/>
      <c r="W8197" s="12"/>
      <c r="X8197" s="12"/>
      <c r="Y8197" s="12"/>
      <c r="Z8197" s="12"/>
      <c r="AA8197" s="12"/>
      <c r="AB8197" s="12"/>
      <c r="AC8197" s="12"/>
      <c r="AD8197" s="12"/>
      <c r="AE8197" s="12"/>
      <c r="AF8197" s="117"/>
      <c r="AG8197" s="33"/>
      <c r="AH8197" s="5"/>
      <c r="AI8197" s="5"/>
      <c r="AJ8197" s="13"/>
    </row>
    <row r="8198" spans="1:36" ht="280.5" x14ac:dyDescent="0.25">
      <c r="A8198" s="3" t="s">
        <v>38</v>
      </c>
      <c r="B8198" s="4" t="s">
        <v>48</v>
      </c>
      <c r="C8198" s="5"/>
      <c r="D8198" s="5" t="s">
        <v>915</v>
      </c>
      <c r="E8198" s="136"/>
      <c r="F8198" s="95" t="s">
        <v>775</v>
      </c>
      <c r="G8198" s="235" t="s">
        <v>21737</v>
      </c>
      <c r="H8198" s="12" t="s">
        <v>42</v>
      </c>
      <c r="I8198" s="8" t="s">
        <v>21738</v>
      </c>
      <c r="J8198" s="9" t="s">
        <v>120</v>
      </c>
      <c r="K8198" s="61" t="s">
        <v>1003</v>
      </c>
      <c r="L8198" s="61" t="s">
        <v>1003</v>
      </c>
      <c r="M8198" s="11" t="s">
        <v>46</v>
      </c>
      <c r="N8198" s="11" t="s">
        <v>47</v>
      </c>
      <c r="O8198" s="10">
        <v>0</v>
      </c>
      <c r="P8198" s="12">
        <v>0</v>
      </c>
      <c r="Q8198" s="12">
        <f t="shared" si="1185"/>
        <v>0</v>
      </c>
      <c r="R8198" s="136"/>
      <c r="S8198" s="93"/>
      <c r="T8198" s="12"/>
      <c r="U8198" s="12"/>
      <c r="V8198" s="12"/>
      <c r="W8198" s="12"/>
      <c r="X8198" s="12"/>
      <c r="Y8198" s="12"/>
      <c r="Z8198" s="12"/>
      <c r="AA8198" s="12"/>
      <c r="AB8198" s="12"/>
      <c r="AC8198" s="12"/>
      <c r="AD8198" s="12"/>
      <c r="AE8198" s="12"/>
      <c r="AF8198" s="117"/>
      <c r="AG8198" s="14"/>
      <c r="AH8198" s="15"/>
      <c r="AI8198" s="15"/>
      <c r="AJ8198" s="190"/>
    </row>
    <row r="8199" spans="1:36" ht="267.75" x14ac:dyDescent="0.25">
      <c r="A8199" s="3" t="s">
        <v>38</v>
      </c>
      <c r="B8199" s="4" t="s">
        <v>48</v>
      </c>
      <c r="C8199" s="5"/>
      <c r="D8199" s="5" t="s">
        <v>915</v>
      </c>
      <c r="E8199" s="136"/>
      <c r="F8199" s="95" t="s">
        <v>775</v>
      </c>
      <c r="G8199" s="235" t="s">
        <v>21739</v>
      </c>
      <c r="H8199" s="12" t="s">
        <v>42</v>
      </c>
      <c r="I8199" s="8" t="s">
        <v>21740</v>
      </c>
      <c r="J8199" s="9" t="s">
        <v>120</v>
      </c>
      <c r="K8199" s="61" t="s">
        <v>1003</v>
      </c>
      <c r="L8199" s="61" t="s">
        <v>1003</v>
      </c>
      <c r="M8199" s="11" t="s">
        <v>46</v>
      </c>
      <c r="N8199" s="11" t="s">
        <v>47</v>
      </c>
      <c r="O8199" s="10">
        <v>0</v>
      </c>
      <c r="P8199" s="12">
        <v>0</v>
      </c>
      <c r="Q8199" s="12">
        <f t="shared" si="1185"/>
        <v>0</v>
      </c>
      <c r="R8199" s="136"/>
      <c r="S8199" s="93"/>
      <c r="T8199" s="12"/>
      <c r="U8199" s="12"/>
      <c r="V8199" s="12"/>
      <c r="W8199" s="12"/>
      <c r="X8199" s="12"/>
      <c r="Y8199" s="12"/>
      <c r="Z8199" s="12"/>
      <c r="AA8199" s="12"/>
      <c r="AB8199" s="12"/>
      <c r="AC8199" s="12"/>
      <c r="AD8199" s="12"/>
      <c r="AE8199" s="12"/>
      <c r="AF8199" s="117"/>
      <c r="AG8199" s="14"/>
      <c r="AH8199" s="15"/>
      <c r="AI8199" s="15"/>
      <c r="AJ8199" s="190"/>
    </row>
    <row r="8200" spans="1:36" ht="267.75" x14ac:dyDescent="0.25">
      <c r="A8200" s="3" t="s">
        <v>38</v>
      </c>
      <c r="B8200" s="4" t="s">
        <v>48</v>
      </c>
      <c r="C8200" s="5"/>
      <c r="D8200" s="5" t="s">
        <v>915</v>
      </c>
      <c r="E8200" s="136"/>
      <c r="F8200" s="95" t="s">
        <v>775</v>
      </c>
      <c r="G8200" s="235" t="s">
        <v>21741</v>
      </c>
      <c r="H8200" s="12" t="s">
        <v>42</v>
      </c>
      <c r="I8200" s="8" t="s">
        <v>21742</v>
      </c>
      <c r="J8200" s="9" t="s">
        <v>120</v>
      </c>
      <c r="K8200" s="61" t="s">
        <v>1003</v>
      </c>
      <c r="L8200" s="61" t="s">
        <v>1003</v>
      </c>
      <c r="M8200" s="11" t="s">
        <v>46</v>
      </c>
      <c r="N8200" s="11" t="s">
        <v>47</v>
      </c>
      <c r="O8200" s="10">
        <v>0</v>
      </c>
      <c r="P8200" s="12">
        <v>0</v>
      </c>
      <c r="Q8200" s="12">
        <f t="shared" si="1185"/>
        <v>0</v>
      </c>
      <c r="R8200" s="136"/>
      <c r="S8200" s="93"/>
      <c r="T8200" s="12"/>
      <c r="U8200" s="12"/>
      <c r="V8200" s="12"/>
      <c r="W8200" s="12"/>
      <c r="X8200" s="12"/>
      <c r="Y8200" s="12"/>
      <c r="Z8200" s="12"/>
      <c r="AA8200" s="12"/>
      <c r="AB8200" s="12"/>
      <c r="AC8200" s="12"/>
      <c r="AD8200" s="12"/>
      <c r="AE8200" s="12"/>
      <c r="AF8200" s="117"/>
      <c r="AG8200" s="14"/>
      <c r="AH8200" s="15"/>
      <c r="AI8200" s="15"/>
      <c r="AJ8200" s="190"/>
    </row>
    <row r="8201" spans="1:36" ht="293.25" x14ac:dyDescent="0.25">
      <c r="A8201" s="3" t="s">
        <v>38</v>
      </c>
      <c r="B8201" s="4" t="s">
        <v>48</v>
      </c>
      <c r="C8201" s="5"/>
      <c r="D8201" s="5" t="s">
        <v>915</v>
      </c>
      <c r="E8201" s="136"/>
      <c r="F8201" s="95" t="s">
        <v>775</v>
      </c>
      <c r="G8201" s="235" t="s">
        <v>21743</v>
      </c>
      <c r="H8201" s="12" t="s">
        <v>42</v>
      </c>
      <c r="I8201" s="8" t="s">
        <v>21744</v>
      </c>
      <c r="J8201" s="9" t="s">
        <v>120</v>
      </c>
      <c r="K8201" s="61" t="s">
        <v>1003</v>
      </c>
      <c r="L8201" s="61" t="s">
        <v>1003</v>
      </c>
      <c r="M8201" s="11" t="s">
        <v>46</v>
      </c>
      <c r="N8201" s="11" t="s">
        <v>47</v>
      </c>
      <c r="O8201" s="10">
        <v>0</v>
      </c>
      <c r="P8201" s="12">
        <v>0</v>
      </c>
      <c r="Q8201" s="12">
        <f t="shared" si="1185"/>
        <v>0</v>
      </c>
      <c r="R8201" s="136"/>
      <c r="S8201" s="93"/>
      <c r="T8201" s="12"/>
      <c r="U8201" s="12"/>
      <c r="V8201" s="12"/>
      <c r="W8201" s="12"/>
      <c r="X8201" s="12"/>
      <c r="Y8201" s="12"/>
      <c r="Z8201" s="12"/>
      <c r="AA8201" s="12"/>
      <c r="AB8201" s="12"/>
      <c r="AC8201" s="12"/>
      <c r="AD8201" s="12"/>
      <c r="AE8201" s="12"/>
      <c r="AF8201" s="117"/>
      <c r="AG8201" s="14"/>
      <c r="AH8201" s="15"/>
      <c r="AI8201" s="15"/>
      <c r="AJ8201" s="190"/>
    </row>
    <row r="8202" spans="1:36" ht="344.25" x14ac:dyDescent="0.25">
      <c r="A8202" s="3" t="s">
        <v>38</v>
      </c>
      <c r="B8202" s="4" t="s">
        <v>48</v>
      </c>
      <c r="C8202" s="5"/>
      <c r="D8202" s="5" t="s">
        <v>915</v>
      </c>
      <c r="E8202" s="136"/>
      <c r="F8202" s="95" t="s">
        <v>775</v>
      </c>
      <c r="G8202" s="235" t="s">
        <v>21745</v>
      </c>
      <c r="H8202" s="12" t="s">
        <v>42</v>
      </c>
      <c r="I8202" s="8" t="s">
        <v>21746</v>
      </c>
      <c r="J8202" s="9" t="s">
        <v>120</v>
      </c>
      <c r="K8202" s="61" t="s">
        <v>1003</v>
      </c>
      <c r="L8202" s="61" t="s">
        <v>1003</v>
      </c>
      <c r="M8202" s="11" t="s">
        <v>46</v>
      </c>
      <c r="N8202" s="11" t="s">
        <v>47</v>
      </c>
      <c r="O8202" s="10">
        <v>0</v>
      </c>
      <c r="P8202" s="12">
        <v>0</v>
      </c>
      <c r="Q8202" s="12">
        <f t="shared" si="1185"/>
        <v>0</v>
      </c>
      <c r="R8202" s="136"/>
      <c r="S8202" s="93"/>
      <c r="T8202" s="12"/>
      <c r="U8202" s="12"/>
      <c r="V8202" s="12"/>
      <c r="W8202" s="12"/>
      <c r="X8202" s="12"/>
      <c r="Y8202" s="12"/>
      <c r="Z8202" s="12"/>
      <c r="AA8202" s="12"/>
      <c r="AB8202" s="12"/>
      <c r="AC8202" s="12"/>
      <c r="AD8202" s="12"/>
      <c r="AE8202" s="12"/>
      <c r="AF8202" s="117"/>
      <c r="AG8202" s="33"/>
      <c r="AH8202" s="5"/>
      <c r="AI8202" s="5"/>
      <c r="AJ8202" s="13"/>
    </row>
    <row r="8203" spans="1:36" ht="267.75" x14ac:dyDescent="0.25">
      <c r="A8203" s="3" t="s">
        <v>38</v>
      </c>
      <c r="B8203" s="4" t="s">
        <v>48</v>
      </c>
      <c r="C8203" s="5"/>
      <c r="D8203" s="5" t="s">
        <v>915</v>
      </c>
      <c r="E8203" s="136"/>
      <c r="F8203" s="95" t="s">
        <v>775</v>
      </c>
      <c r="G8203" s="235" t="s">
        <v>21747</v>
      </c>
      <c r="H8203" s="12" t="s">
        <v>42</v>
      </c>
      <c r="I8203" s="8" t="s">
        <v>21748</v>
      </c>
      <c r="J8203" s="9" t="s">
        <v>120</v>
      </c>
      <c r="K8203" s="61" t="s">
        <v>1003</v>
      </c>
      <c r="L8203" s="61" t="s">
        <v>1003</v>
      </c>
      <c r="M8203" s="11" t="s">
        <v>46</v>
      </c>
      <c r="N8203" s="11" t="s">
        <v>47</v>
      </c>
      <c r="O8203" s="10">
        <v>0</v>
      </c>
      <c r="P8203" s="12">
        <v>0</v>
      </c>
      <c r="Q8203" s="12">
        <f t="shared" si="1185"/>
        <v>0</v>
      </c>
      <c r="R8203" s="136"/>
      <c r="S8203" s="93"/>
      <c r="T8203" s="12"/>
      <c r="U8203" s="12"/>
      <c r="V8203" s="12"/>
      <c r="W8203" s="12"/>
      <c r="X8203" s="12"/>
      <c r="Y8203" s="12"/>
      <c r="Z8203" s="12"/>
      <c r="AA8203" s="12"/>
      <c r="AB8203" s="12"/>
      <c r="AC8203" s="12"/>
      <c r="AD8203" s="12"/>
      <c r="AE8203" s="12"/>
      <c r="AF8203" s="117"/>
      <c r="AG8203" s="33"/>
      <c r="AH8203" s="5"/>
      <c r="AI8203" s="5"/>
      <c r="AJ8203" s="13"/>
    </row>
    <row r="8204" spans="1:36" ht="293.25" x14ac:dyDescent="0.25">
      <c r="A8204" s="3" t="s">
        <v>38</v>
      </c>
      <c r="B8204" s="4" t="s">
        <v>48</v>
      </c>
      <c r="C8204" s="5"/>
      <c r="D8204" s="5" t="s">
        <v>915</v>
      </c>
      <c r="E8204" s="136"/>
      <c r="F8204" s="95" t="s">
        <v>775</v>
      </c>
      <c r="G8204" s="235" t="s">
        <v>21749</v>
      </c>
      <c r="H8204" s="12" t="s">
        <v>42</v>
      </c>
      <c r="I8204" s="8" t="s">
        <v>21750</v>
      </c>
      <c r="J8204" s="9" t="s">
        <v>120</v>
      </c>
      <c r="K8204" s="61" t="s">
        <v>1003</v>
      </c>
      <c r="L8204" s="61" t="s">
        <v>1003</v>
      </c>
      <c r="M8204" s="11" t="s">
        <v>46</v>
      </c>
      <c r="N8204" s="11" t="s">
        <v>47</v>
      </c>
      <c r="O8204" s="10">
        <v>0</v>
      </c>
      <c r="P8204" s="12">
        <v>0</v>
      </c>
      <c r="Q8204" s="12">
        <f t="shared" si="1185"/>
        <v>0</v>
      </c>
      <c r="R8204" s="136"/>
      <c r="S8204" s="93"/>
      <c r="T8204" s="12"/>
      <c r="U8204" s="12"/>
      <c r="V8204" s="12"/>
      <c r="W8204" s="12"/>
      <c r="X8204" s="12"/>
      <c r="Y8204" s="12"/>
      <c r="Z8204" s="12"/>
      <c r="AA8204" s="12"/>
      <c r="AB8204" s="12"/>
      <c r="AC8204" s="12"/>
      <c r="AD8204" s="12"/>
      <c r="AE8204" s="12"/>
      <c r="AF8204" s="117"/>
      <c r="AG8204" s="33"/>
      <c r="AH8204" s="5"/>
      <c r="AI8204" s="5"/>
      <c r="AJ8204" s="13"/>
    </row>
    <row r="8205" spans="1:36" ht="280.5" x14ac:dyDescent="0.25">
      <c r="A8205" s="3" t="s">
        <v>38</v>
      </c>
      <c r="B8205" s="4" t="s">
        <v>48</v>
      </c>
      <c r="C8205" s="5"/>
      <c r="D8205" s="5" t="s">
        <v>915</v>
      </c>
      <c r="E8205" s="136"/>
      <c r="F8205" s="95" t="s">
        <v>775</v>
      </c>
      <c r="G8205" s="235" t="s">
        <v>21751</v>
      </c>
      <c r="H8205" s="12" t="s">
        <v>42</v>
      </c>
      <c r="I8205" s="8" t="s">
        <v>21752</v>
      </c>
      <c r="J8205" s="9" t="s">
        <v>120</v>
      </c>
      <c r="K8205" s="61" t="s">
        <v>1003</v>
      </c>
      <c r="L8205" s="61" t="s">
        <v>1003</v>
      </c>
      <c r="M8205" s="11" t="s">
        <v>46</v>
      </c>
      <c r="N8205" s="11" t="s">
        <v>47</v>
      </c>
      <c r="O8205" s="10">
        <v>0</v>
      </c>
      <c r="P8205" s="12">
        <v>0</v>
      </c>
      <c r="Q8205" s="12">
        <f t="shared" si="1185"/>
        <v>0</v>
      </c>
      <c r="R8205" s="136"/>
      <c r="S8205" s="93"/>
      <c r="T8205" s="12"/>
      <c r="U8205" s="12"/>
      <c r="V8205" s="12"/>
      <c r="W8205" s="12"/>
      <c r="X8205" s="12"/>
      <c r="Y8205" s="12"/>
      <c r="Z8205" s="12"/>
      <c r="AA8205" s="12"/>
      <c r="AB8205" s="12"/>
      <c r="AC8205" s="12"/>
      <c r="AD8205" s="12"/>
      <c r="AE8205" s="12"/>
      <c r="AF8205" s="117"/>
      <c r="AG8205" s="33"/>
      <c r="AH8205" s="5"/>
      <c r="AI8205" s="5"/>
      <c r="AJ8205" s="13"/>
    </row>
    <row r="8206" spans="1:36" ht="344.25" x14ac:dyDescent="0.25">
      <c r="A8206" s="3" t="s">
        <v>38</v>
      </c>
      <c r="B8206" s="4" t="s">
        <v>48</v>
      </c>
      <c r="C8206" s="5"/>
      <c r="D8206" s="5" t="s">
        <v>915</v>
      </c>
      <c r="E8206" s="136"/>
      <c r="F8206" s="95" t="s">
        <v>775</v>
      </c>
      <c r="G8206" s="235" t="s">
        <v>21753</v>
      </c>
      <c r="H8206" s="12" t="s">
        <v>42</v>
      </c>
      <c r="I8206" s="8" t="s">
        <v>21754</v>
      </c>
      <c r="J8206" s="9" t="s">
        <v>120</v>
      </c>
      <c r="K8206" s="61" t="s">
        <v>1003</v>
      </c>
      <c r="L8206" s="61" t="s">
        <v>1003</v>
      </c>
      <c r="M8206" s="11" t="s">
        <v>46</v>
      </c>
      <c r="N8206" s="11" t="s">
        <v>47</v>
      </c>
      <c r="O8206" s="10">
        <v>0</v>
      </c>
      <c r="P8206" s="12">
        <v>0</v>
      </c>
      <c r="Q8206" s="12">
        <f t="shared" si="1185"/>
        <v>0</v>
      </c>
      <c r="R8206" s="136"/>
      <c r="S8206" s="93"/>
      <c r="T8206" s="12"/>
      <c r="U8206" s="12"/>
      <c r="V8206" s="12"/>
      <c r="W8206" s="12"/>
      <c r="X8206" s="12"/>
      <c r="Y8206" s="12"/>
      <c r="Z8206" s="12"/>
      <c r="AA8206" s="12"/>
      <c r="AB8206" s="12"/>
      <c r="AC8206" s="12"/>
      <c r="AD8206" s="12"/>
      <c r="AE8206" s="12"/>
      <c r="AF8206" s="117"/>
      <c r="AG8206" s="33"/>
      <c r="AH8206" s="5"/>
      <c r="AI8206" s="5"/>
      <c r="AJ8206" s="13"/>
    </row>
    <row r="8207" spans="1:36" ht="293.25" x14ac:dyDescent="0.25">
      <c r="A8207" s="3" t="s">
        <v>38</v>
      </c>
      <c r="B8207" s="4" t="s">
        <v>48</v>
      </c>
      <c r="C8207" s="5"/>
      <c r="D8207" s="5" t="s">
        <v>915</v>
      </c>
      <c r="E8207" s="195"/>
      <c r="F8207" s="95" t="s">
        <v>775</v>
      </c>
      <c r="G8207" s="235" t="s">
        <v>21755</v>
      </c>
      <c r="H8207" s="12" t="s">
        <v>42</v>
      </c>
      <c r="I8207" s="8" t="s">
        <v>21756</v>
      </c>
      <c r="J8207" s="9" t="s">
        <v>120</v>
      </c>
      <c r="K8207" s="61" t="s">
        <v>1003</v>
      </c>
      <c r="L8207" s="61" t="s">
        <v>1003</v>
      </c>
      <c r="M8207" s="11" t="s">
        <v>46</v>
      </c>
      <c r="N8207" s="11" t="s">
        <v>47</v>
      </c>
      <c r="O8207" s="10">
        <v>0</v>
      </c>
      <c r="P8207" s="12">
        <v>0</v>
      </c>
      <c r="Q8207" s="12">
        <f t="shared" si="1185"/>
        <v>0</v>
      </c>
      <c r="R8207" s="136"/>
      <c r="S8207" s="93"/>
      <c r="T8207" s="12"/>
      <c r="U8207" s="12"/>
      <c r="V8207" s="12"/>
      <c r="W8207" s="12"/>
      <c r="X8207" s="12"/>
      <c r="Y8207" s="12"/>
      <c r="Z8207" s="12"/>
      <c r="AA8207" s="12"/>
      <c r="AB8207" s="12"/>
      <c r="AC8207" s="12"/>
      <c r="AD8207" s="12"/>
      <c r="AE8207" s="12"/>
      <c r="AF8207" s="117"/>
      <c r="AG8207" s="14"/>
      <c r="AH8207" s="15"/>
      <c r="AI8207" s="15"/>
      <c r="AJ8207" s="190"/>
    </row>
    <row r="8208" spans="1:36" ht="280.5" x14ac:dyDescent="0.25">
      <c r="A8208" s="3" t="s">
        <v>38</v>
      </c>
      <c r="B8208" s="4" t="s">
        <v>48</v>
      </c>
      <c r="C8208" s="5"/>
      <c r="D8208" s="5" t="s">
        <v>915</v>
      </c>
      <c r="E8208" s="136"/>
      <c r="F8208" s="95" t="s">
        <v>775</v>
      </c>
      <c r="G8208" s="235" t="s">
        <v>21757</v>
      </c>
      <c r="H8208" s="12" t="s">
        <v>42</v>
      </c>
      <c r="I8208" s="8" t="s">
        <v>21758</v>
      </c>
      <c r="J8208" s="9" t="s">
        <v>120</v>
      </c>
      <c r="K8208" s="61" t="s">
        <v>1003</v>
      </c>
      <c r="L8208" s="61" t="s">
        <v>1003</v>
      </c>
      <c r="M8208" s="11" t="s">
        <v>46</v>
      </c>
      <c r="N8208" s="11" t="s">
        <v>47</v>
      </c>
      <c r="O8208" s="10">
        <v>0</v>
      </c>
      <c r="P8208" s="12">
        <v>0</v>
      </c>
      <c r="Q8208" s="12">
        <f t="shared" si="1185"/>
        <v>0</v>
      </c>
      <c r="R8208" s="136"/>
      <c r="S8208" s="93"/>
      <c r="T8208" s="12"/>
      <c r="U8208" s="12"/>
      <c r="V8208" s="12"/>
      <c r="W8208" s="12"/>
      <c r="X8208" s="12"/>
      <c r="Y8208" s="12"/>
      <c r="Z8208" s="12"/>
      <c r="AA8208" s="12"/>
      <c r="AB8208" s="12"/>
      <c r="AC8208" s="12"/>
      <c r="AD8208" s="12"/>
      <c r="AE8208" s="12"/>
      <c r="AF8208" s="117"/>
      <c r="AG8208" s="33"/>
      <c r="AH8208" s="5"/>
      <c r="AI8208" s="5"/>
      <c r="AJ8208" s="13"/>
    </row>
    <row r="8209" spans="1:36" ht="409.5" x14ac:dyDescent="0.25">
      <c r="A8209" s="3" t="s">
        <v>38</v>
      </c>
      <c r="B8209" s="4" t="s">
        <v>48</v>
      </c>
      <c r="C8209" s="5"/>
      <c r="D8209" s="5" t="s">
        <v>915</v>
      </c>
      <c r="E8209" s="136"/>
      <c r="F8209" s="95" t="s">
        <v>775</v>
      </c>
      <c r="G8209" s="235" t="s">
        <v>21759</v>
      </c>
      <c r="H8209" s="12" t="s">
        <v>42</v>
      </c>
      <c r="I8209" s="8" t="s">
        <v>21760</v>
      </c>
      <c r="J8209" s="9" t="s">
        <v>120</v>
      </c>
      <c r="K8209" s="61" t="s">
        <v>1003</v>
      </c>
      <c r="L8209" s="61" t="s">
        <v>1003</v>
      </c>
      <c r="M8209" s="11" t="s">
        <v>46</v>
      </c>
      <c r="N8209" s="11" t="s">
        <v>47</v>
      </c>
      <c r="O8209" s="10">
        <v>0</v>
      </c>
      <c r="P8209" s="12">
        <v>0</v>
      </c>
      <c r="Q8209" s="12">
        <f t="shared" si="1185"/>
        <v>0</v>
      </c>
      <c r="R8209" s="136"/>
      <c r="S8209" s="93"/>
      <c r="T8209" s="12"/>
      <c r="U8209" s="12"/>
      <c r="V8209" s="12"/>
      <c r="W8209" s="12"/>
      <c r="X8209" s="12"/>
      <c r="Y8209" s="12"/>
      <c r="Z8209" s="12"/>
      <c r="AA8209" s="12"/>
      <c r="AB8209" s="12"/>
      <c r="AC8209" s="12"/>
      <c r="AD8209" s="12"/>
      <c r="AE8209" s="12"/>
      <c r="AF8209" s="117"/>
      <c r="AG8209" s="33"/>
      <c r="AH8209" s="5"/>
      <c r="AI8209" s="5"/>
      <c r="AJ8209" s="13"/>
    </row>
    <row r="8210" spans="1:36" ht="267.75" x14ac:dyDescent="0.25">
      <c r="A8210" s="3" t="s">
        <v>38</v>
      </c>
      <c r="B8210" s="4" t="s">
        <v>48</v>
      </c>
      <c r="C8210" s="5"/>
      <c r="D8210" s="5" t="s">
        <v>915</v>
      </c>
      <c r="E8210" s="136"/>
      <c r="F8210" s="95" t="s">
        <v>775</v>
      </c>
      <c r="G8210" s="235" t="s">
        <v>21761</v>
      </c>
      <c r="H8210" s="12" t="s">
        <v>42</v>
      </c>
      <c r="I8210" s="8" t="s">
        <v>21762</v>
      </c>
      <c r="J8210" s="9" t="s">
        <v>120</v>
      </c>
      <c r="K8210" s="61" t="s">
        <v>1003</v>
      </c>
      <c r="L8210" s="61" t="s">
        <v>1003</v>
      </c>
      <c r="M8210" s="11" t="s">
        <v>46</v>
      </c>
      <c r="N8210" s="11" t="s">
        <v>47</v>
      </c>
      <c r="O8210" s="10">
        <v>0</v>
      </c>
      <c r="P8210" s="12">
        <v>0</v>
      </c>
      <c r="Q8210" s="12">
        <f t="shared" si="1185"/>
        <v>0</v>
      </c>
      <c r="R8210" s="136"/>
      <c r="S8210" s="93"/>
      <c r="T8210" s="12"/>
      <c r="U8210" s="12"/>
      <c r="V8210" s="12"/>
      <c r="W8210" s="12"/>
      <c r="X8210" s="12"/>
      <c r="Y8210" s="12"/>
      <c r="Z8210" s="12"/>
      <c r="AA8210" s="12"/>
      <c r="AB8210" s="12"/>
      <c r="AC8210" s="12"/>
      <c r="AD8210" s="12"/>
      <c r="AE8210" s="12"/>
      <c r="AF8210" s="117"/>
      <c r="AG8210" s="33"/>
      <c r="AH8210" s="5"/>
      <c r="AI8210" s="5"/>
      <c r="AJ8210" s="13"/>
    </row>
    <row r="8211" spans="1:36" ht="382.5" x14ac:dyDescent="0.25">
      <c r="A8211" s="3" t="s">
        <v>38</v>
      </c>
      <c r="B8211" s="4" t="s">
        <v>48</v>
      </c>
      <c r="C8211" s="5"/>
      <c r="D8211" s="5" t="s">
        <v>915</v>
      </c>
      <c r="E8211" s="136"/>
      <c r="F8211" s="95" t="s">
        <v>775</v>
      </c>
      <c r="G8211" s="235" t="s">
        <v>21763</v>
      </c>
      <c r="H8211" s="12" t="s">
        <v>42</v>
      </c>
      <c r="I8211" s="8" t="s">
        <v>21764</v>
      </c>
      <c r="J8211" s="9" t="s">
        <v>120</v>
      </c>
      <c r="K8211" s="61" t="s">
        <v>1003</v>
      </c>
      <c r="L8211" s="61" t="s">
        <v>1003</v>
      </c>
      <c r="M8211" s="11" t="s">
        <v>46</v>
      </c>
      <c r="N8211" s="11" t="s">
        <v>47</v>
      </c>
      <c r="O8211" s="10">
        <v>0</v>
      </c>
      <c r="P8211" s="12">
        <v>0</v>
      </c>
      <c r="Q8211" s="12">
        <f t="shared" si="1185"/>
        <v>0</v>
      </c>
      <c r="R8211" s="136"/>
      <c r="S8211" s="93"/>
      <c r="T8211" s="12"/>
      <c r="U8211" s="12"/>
      <c r="V8211" s="12"/>
      <c r="W8211" s="12"/>
      <c r="X8211" s="12"/>
      <c r="Y8211" s="12"/>
      <c r="Z8211" s="12"/>
      <c r="AA8211" s="12"/>
      <c r="AB8211" s="12"/>
      <c r="AC8211" s="12"/>
      <c r="AD8211" s="12"/>
      <c r="AE8211" s="12"/>
      <c r="AF8211" s="117"/>
      <c r="AG8211" s="33"/>
      <c r="AH8211" s="5"/>
      <c r="AI8211" s="5"/>
      <c r="AJ8211" s="13"/>
    </row>
    <row r="8212" spans="1:36" ht="255" x14ac:dyDescent="0.25">
      <c r="A8212" s="3" t="s">
        <v>38</v>
      </c>
      <c r="B8212" s="4" t="s">
        <v>48</v>
      </c>
      <c r="C8212" s="5"/>
      <c r="D8212" s="5" t="s">
        <v>915</v>
      </c>
      <c r="E8212" s="136"/>
      <c r="F8212" s="95" t="s">
        <v>775</v>
      </c>
      <c r="G8212" s="235" t="s">
        <v>21765</v>
      </c>
      <c r="H8212" s="12" t="s">
        <v>42</v>
      </c>
      <c r="I8212" s="8" t="s">
        <v>21766</v>
      </c>
      <c r="J8212" s="9" t="s">
        <v>120</v>
      </c>
      <c r="K8212" s="61" t="s">
        <v>1003</v>
      </c>
      <c r="L8212" s="61" t="s">
        <v>1003</v>
      </c>
      <c r="M8212" s="11" t="s">
        <v>46</v>
      </c>
      <c r="N8212" s="11" t="s">
        <v>47</v>
      </c>
      <c r="O8212" s="10">
        <v>0</v>
      </c>
      <c r="P8212" s="12">
        <v>0</v>
      </c>
      <c r="Q8212" s="12">
        <f t="shared" si="1185"/>
        <v>0</v>
      </c>
      <c r="R8212" s="136"/>
      <c r="S8212" s="93"/>
      <c r="T8212" s="12"/>
      <c r="U8212" s="12"/>
      <c r="V8212" s="12"/>
      <c r="W8212" s="12"/>
      <c r="X8212" s="12"/>
      <c r="Y8212" s="12"/>
      <c r="Z8212" s="12"/>
      <c r="AA8212" s="12"/>
      <c r="AB8212" s="12"/>
      <c r="AC8212" s="12"/>
      <c r="AD8212" s="12"/>
      <c r="AE8212" s="12"/>
      <c r="AF8212" s="117"/>
      <c r="AG8212" s="33"/>
      <c r="AH8212" s="5"/>
      <c r="AI8212" s="5"/>
      <c r="AJ8212" s="13"/>
    </row>
    <row r="8213" spans="1:36" ht="331.5" x14ac:dyDescent="0.25">
      <c r="A8213" s="3" t="s">
        <v>38</v>
      </c>
      <c r="B8213" s="4" t="s">
        <v>48</v>
      </c>
      <c r="C8213" s="5"/>
      <c r="D8213" s="5" t="s">
        <v>915</v>
      </c>
      <c r="E8213" s="136"/>
      <c r="F8213" s="95" t="s">
        <v>775</v>
      </c>
      <c r="G8213" s="235" t="s">
        <v>21767</v>
      </c>
      <c r="H8213" s="12" t="s">
        <v>42</v>
      </c>
      <c r="I8213" s="8" t="s">
        <v>21768</v>
      </c>
      <c r="J8213" s="9" t="s">
        <v>120</v>
      </c>
      <c r="K8213" s="61" t="s">
        <v>1003</v>
      </c>
      <c r="L8213" s="61" t="s">
        <v>1003</v>
      </c>
      <c r="M8213" s="11" t="s">
        <v>46</v>
      </c>
      <c r="N8213" s="11" t="s">
        <v>47</v>
      </c>
      <c r="O8213" s="10">
        <v>0</v>
      </c>
      <c r="P8213" s="12">
        <v>0</v>
      </c>
      <c r="Q8213" s="12">
        <f t="shared" si="1185"/>
        <v>0</v>
      </c>
      <c r="R8213" s="136"/>
      <c r="S8213" s="93"/>
      <c r="T8213" s="12"/>
      <c r="U8213" s="12"/>
      <c r="V8213" s="12"/>
      <c r="W8213" s="12"/>
      <c r="X8213" s="12"/>
      <c r="Y8213" s="12"/>
      <c r="Z8213" s="12"/>
      <c r="AA8213" s="12"/>
      <c r="AB8213" s="12"/>
      <c r="AC8213" s="12"/>
      <c r="AD8213" s="12"/>
      <c r="AE8213" s="12"/>
      <c r="AF8213" s="117"/>
      <c r="AG8213" s="33"/>
      <c r="AH8213" s="5"/>
      <c r="AI8213" s="5"/>
      <c r="AJ8213" s="13"/>
    </row>
    <row r="8214" spans="1:36" ht="382.5" x14ac:dyDescent="0.25">
      <c r="A8214" s="3" t="s">
        <v>38</v>
      </c>
      <c r="B8214" s="4" t="s">
        <v>48</v>
      </c>
      <c r="C8214" s="5"/>
      <c r="D8214" s="5" t="s">
        <v>915</v>
      </c>
      <c r="E8214" s="136"/>
      <c r="F8214" s="95" t="s">
        <v>775</v>
      </c>
      <c r="G8214" s="235" t="s">
        <v>21769</v>
      </c>
      <c r="H8214" s="12" t="s">
        <v>42</v>
      </c>
      <c r="I8214" s="8" t="s">
        <v>21770</v>
      </c>
      <c r="J8214" s="9" t="s">
        <v>120</v>
      </c>
      <c r="K8214" s="61" t="s">
        <v>1003</v>
      </c>
      <c r="L8214" s="61" t="s">
        <v>1003</v>
      </c>
      <c r="M8214" s="11" t="s">
        <v>46</v>
      </c>
      <c r="N8214" s="11" t="s">
        <v>47</v>
      </c>
      <c r="O8214" s="10">
        <v>0</v>
      </c>
      <c r="P8214" s="12">
        <v>0</v>
      </c>
      <c r="Q8214" s="12">
        <f t="shared" si="1185"/>
        <v>0</v>
      </c>
      <c r="R8214" s="136"/>
      <c r="S8214" s="93"/>
      <c r="T8214" s="12"/>
      <c r="U8214" s="12"/>
      <c r="V8214" s="12"/>
      <c r="W8214" s="12"/>
      <c r="X8214" s="12"/>
      <c r="Y8214" s="12"/>
      <c r="Z8214" s="12"/>
      <c r="AA8214" s="12"/>
      <c r="AB8214" s="12"/>
      <c r="AC8214" s="12"/>
      <c r="AD8214" s="12"/>
      <c r="AE8214" s="12"/>
      <c r="AF8214" s="117"/>
      <c r="AG8214" s="33"/>
      <c r="AH8214" s="5"/>
      <c r="AI8214" s="5"/>
      <c r="AJ8214" s="13"/>
    </row>
    <row r="8215" spans="1:36" ht="280.5" x14ac:dyDescent="0.25">
      <c r="A8215" s="3" t="s">
        <v>38</v>
      </c>
      <c r="B8215" s="4" t="s">
        <v>48</v>
      </c>
      <c r="C8215" s="5"/>
      <c r="D8215" s="5" t="s">
        <v>915</v>
      </c>
      <c r="E8215" s="165"/>
      <c r="F8215" s="95" t="s">
        <v>775</v>
      </c>
      <c r="G8215" s="235" t="s">
        <v>21771</v>
      </c>
      <c r="H8215" s="12" t="s">
        <v>42</v>
      </c>
      <c r="I8215" s="8" t="s">
        <v>21772</v>
      </c>
      <c r="J8215" s="9" t="s">
        <v>120</v>
      </c>
      <c r="K8215" s="61" t="s">
        <v>1003</v>
      </c>
      <c r="L8215" s="61" t="s">
        <v>1003</v>
      </c>
      <c r="M8215" s="11" t="s">
        <v>46</v>
      </c>
      <c r="N8215" s="11" t="s">
        <v>47</v>
      </c>
      <c r="O8215" s="10">
        <v>0</v>
      </c>
      <c r="P8215" s="12">
        <v>0</v>
      </c>
      <c r="Q8215" s="12">
        <f t="shared" si="1185"/>
        <v>0</v>
      </c>
      <c r="R8215" s="136"/>
      <c r="S8215" s="93"/>
      <c r="T8215" s="12"/>
      <c r="U8215" s="12"/>
      <c r="V8215" s="12"/>
      <c r="W8215" s="12"/>
      <c r="X8215" s="12"/>
      <c r="Y8215" s="12"/>
      <c r="Z8215" s="12"/>
      <c r="AA8215" s="12"/>
      <c r="AB8215" s="12"/>
      <c r="AC8215" s="12"/>
      <c r="AD8215" s="12"/>
      <c r="AE8215" s="12"/>
      <c r="AF8215" s="117"/>
      <c r="AG8215" s="14"/>
      <c r="AH8215" s="15"/>
      <c r="AI8215" s="15"/>
      <c r="AJ8215" s="190"/>
    </row>
    <row r="8216" spans="1:36" ht="280.5" x14ac:dyDescent="0.25">
      <c r="A8216" s="3" t="s">
        <v>38</v>
      </c>
      <c r="B8216" s="4" t="s">
        <v>48</v>
      </c>
      <c r="C8216" s="5"/>
      <c r="D8216" s="4" t="s">
        <v>915</v>
      </c>
      <c r="E8216" s="195"/>
      <c r="F8216" s="95" t="s">
        <v>775</v>
      </c>
      <c r="G8216" s="235" t="s">
        <v>21773</v>
      </c>
      <c r="H8216" s="12" t="s">
        <v>42</v>
      </c>
      <c r="I8216" s="8" t="s">
        <v>21774</v>
      </c>
      <c r="J8216" s="9" t="s">
        <v>120</v>
      </c>
      <c r="K8216" s="61" t="s">
        <v>1003</v>
      </c>
      <c r="L8216" s="61" t="s">
        <v>1003</v>
      </c>
      <c r="M8216" s="11" t="s">
        <v>46</v>
      </c>
      <c r="N8216" s="11" t="s">
        <v>47</v>
      </c>
      <c r="O8216" s="10">
        <v>0</v>
      </c>
      <c r="P8216" s="12">
        <v>0</v>
      </c>
      <c r="Q8216" s="12">
        <f t="shared" si="1185"/>
        <v>0</v>
      </c>
      <c r="R8216" s="136"/>
      <c r="S8216" s="93"/>
      <c r="T8216" s="12"/>
      <c r="U8216" s="12"/>
      <c r="V8216" s="12"/>
      <c r="W8216" s="12"/>
      <c r="X8216" s="12"/>
      <c r="Y8216" s="12"/>
      <c r="Z8216" s="12"/>
      <c r="AA8216" s="12"/>
      <c r="AB8216" s="12"/>
      <c r="AC8216" s="12"/>
      <c r="AD8216" s="12"/>
      <c r="AE8216" s="12"/>
      <c r="AF8216" s="117"/>
      <c r="AG8216" s="14"/>
      <c r="AH8216" s="15"/>
      <c r="AI8216" s="15"/>
      <c r="AJ8216" s="190"/>
    </row>
    <row r="8217" spans="1:36" ht="382.5" x14ac:dyDescent="0.25">
      <c r="A8217" s="3" t="s">
        <v>38</v>
      </c>
      <c r="B8217" s="4" t="s">
        <v>48</v>
      </c>
      <c r="C8217" s="5"/>
      <c r="D8217" s="5" t="s">
        <v>915</v>
      </c>
      <c r="E8217" s="136"/>
      <c r="F8217" s="95" t="s">
        <v>775</v>
      </c>
      <c r="G8217" s="235" t="s">
        <v>21775</v>
      </c>
      <c r="H8217" s="12" t="s">
        <v>42</v>
      </c>
      <c r="I8217" s="8" t="s">
        <v>21776</v>
      </c>
      <c r="J8217" s="9" t="s">
        <v>120</v>
      </c>
      <c r="K8217" s="61" t="s">
        <v>1003</v>
      </c>
      <c r="L8217" s="61" t="s">
        <v>1003</v>
      </c>
      <c r="M8217" s="11" t="s">
        <v>46</v>
      </c>
      <c r="N8217" s="11" t="s">
        <v>47</v>
      </c>
      <c r="O8217" s="10">
        <v>0</v>
      </c>
      <c r="P8217" s="12">
        <v>0</v>
      </c>
      <c r="Q8217" s="12">
        <f t="shared" si="1185"/>
        <v>0</v>
      </c>
      <c r="R8217" s="136"/>
      <c r="S8217" s="93"/>
      <c r="T8217" s="12"/>
      <c r="U8217" s="12"/>
      <c r="V8217" s="12"/>
      <c r="W8217" s="12"/>
      <c r="X8217" s="12"/>
      <c r="Y8217" s="12"/>
      <c r="Z8217" s="12"/>
      <c r="AA8217" s="12"/>
      <c r="AB8217" s="12"/>
      <c r="AC8217" s="12"/>
      <c r="AD8217" s="12"/>
      <c r="AE8217" s="12"/>
      <c r="AF8217" s="117"/>
      <c r="AG8217" s="33"/>
      <c r="AH8217" s="5"/>
      <c r="AI8217" s="5"/>
      <c r="AJ8217" s="13"/>
    </row>
    <row r="8218" spans="1:36" ht="280.5" x14ac:dyDescent="0.25">
      <c r="A8218" s="3" t="s">
        <v>38</v>
      </c>
      <c r="B8218" s="4" t="s">
        <v>48</v>
      </c>
      <c r="C8218" s="5"/>
      <c r="D8218" s="5" t="s">
        <v>915</v>
      </c>
      <c r="E8218" s="136"/>
      <c r="F8218" s="95" t="s">
        <v>775</v>
      </c>
      <c r="G8218" s="235" t="s">
        <v>21777</v>
      </c>
      <c r="H8218" s="12" t="s">
        <v>42</v>
      </c>
      <c r="I8218" s="8" t="s">
        <v>21778</v>
      </c>
      <c r="J8218" s="9" t="s">
        <v>120</v>
      </c>
      <c r="K8218" s="61" t="s">
        <v>1003</v>
      </c>
      <c r="L8218" s="61" t="s">
        <v>1003</v>
      </c>
      <c r="M8218" s="11" t="s">
        <v>46</v>
      </c>
      <c r="N8218" s="11" t="s">
        <v>47</v>
      </c>
      <c r="O8218" s="10">
        <v>0</v>
      </c>
      <c r="P8218" s="12">
        <v>0</v>
      </c>
      <c r="Q8218" s="12">
        <f t="shared" si="1185"/>
        <v>0</v>
      </c>
      <c r="R8218" s="136"/>
      <c r="S8218" s="93"/>
      <c r="T8218" s="12"/>
      <c r="U8218" s="12"/>
      <c r="V8218" s="12"/>
      <c r="W8218" s="12"/>
      <c r="X8218" s="12"/>
      <c r="Y8218" s="12"/>
      <c r="Z8218" s="12"/>
      <c r="AA8218" s="12"/>
      <c r="AB8218" s="12"/>
      <c r="AC8218" s="12"/>
      <c r="AD8218" s="12"/>
      <c r="AE8218" s="12"/>
      <c r="AF8218" s="117"/>
      <c r="AG8218" s="33"/>
      <c r="AH8218" s="5"/>
      <c r="AI8218" s="5"/>
      <c r="AJ8218" s="13"/>
    </row>
    <row r="8219" spans="1:36" ht="267.75" x14ac:dyDescent="0.25">
      <c r="A8219" s="3" t="s">
        <v>38</v>
      </c>
      <c r="B8219" s="4" t="s">
        <v>48</v>
      </c>
      <c r="C8219" s="5"/>
      <c r="D8219" s="4" t="s">
        <v>915</v>
      </c>
      <c r="E8219" s="195"/>
      <c r="F8219" s="95" t="s">
        <v>775</v>
      </c>
      <c r="G8219" s="235" t="s">
        <v>21779</v>
      </c>
      <c r="H8219" s="12" t="s">
        <v>42</v>
      </c>
      <c r="I8219" s="8" t="s">
        <v>21780</v>
      </c>
      <c r="J8219" s="9" t="s">
        <v>120</v>
      </c>
      <c r="K8219" s="61" t="s">
        <v>1003</v>
      </c>
      <c r="L8219" s="61" t="s">
        <v>1003</v>
      </c>
      <c r="M8219" s="11" t="s">
        <v>46</v>
      </c>
      <c r="N8219" s="11" t="s">
        <v>47</v>
      </c>
      <c r="O8219" s="10">
        <v>0</v>
      </c>
      <c r="P8219" s="12">
        <v>0</v>
      </c>
      <c r="Q8219" s="12">
        <f t="shared" si="1185"/>
        <v>0</v>
      </c>
      <c r="R8219" s="136"/>
      <c r="S8219" s="93"/>
      <c r="T8219" s="12"/>
      <c r="U8219" s="12"/>
      <c r="V8219" s="12"/>
      <c r="W8219" s="12"/>
      <c r="X8219" s="12"/>
      <c r="Y8219" s="12"/>
      <c r="Z8219" s="12"/>
      <c r="AA8219" s="12"/>
      <c r="AB8219" s="12"/>
      <c r="AC8219" s="12"/>
      <c r="AD8219" s="12"/>
      <c r="AE8219" s="12"/>
      <c r="AF8219" s="117"/>
      <c r="AG8219" s="14"/>
      <c r="AH8219" s="15"/>
      <c r="AI8219" s="15"/>
      <c r="AJ8219" s="190"/>
    </row>
    <row r="8220" spans="1:36" ht="267.75" x14ac:dyDescent="0.25">
      <c r="A8220" s="3" t="s">
        <v>38</v>
      </c>
      <c r="B8220" s="4" t="s">
        <v>48</v>
      </c>
      <c r="C8220" s="5"/>
      <c r="D8220" s="4" t="s">
        <v>915</v>
      </c>
      <c r="E8220" s="195"/>
      <c r="F8220" s="95" t="s">
        <v>775</v>
      </c>
      <c r="G8220" s="235" t="s">
        <v>21781</v>
      </c>
      <c r="H8220" s="12" t="s">
        <v>42</v>
      </c>
      <c r="I8220" s="8" t="s">
        <v>21782</v>
      </c>
      <c r="J8220" s="9" t="s">
        <v>120</v>
      </c>
      <c r="K8220" s="61" t="s">
        <v>1003</v>
      </c>
      <c r="L8220" s="61" t="s">
        <v>1003</v>
      </c>
      <c r="M8220" s="11" t="s">
        <v>46</v>
      </c>
      <c r="N8220" s="11" t="s">
        <v>47</v>
      </c>
      <c r="O8220" s="10">
        <v>0</v>
      </c>
      <c r="P8220" s="12">
        <v>0</v>
      </c>
      <c r="Q8220" s="12">
        <f t="shared" si="1185"/>
        <v>0</v>
      </c>
      <c r="R8220" s="136"/>
      <c r="S8220" s="93"/>
      <c r="T8220" s="12"/>
      <c r="U8220" s="12"/>
      <c r="V8220" s="12"/>
      <c r="W8220" s="12"/>
      <c r="X8220" s="12"/>
      <c r="Y8220" s="12"/>
      <c r="Z8220" s="12"/>
      <c r="AA8220" s="12"/>
      <c r="AB8220" s="12"/>
      <c r="AC8220" s="12"/>
      <c r="AD8220" s="12"/>
      <c r="AE8220" s="12"/>
      <c r="AF8220" s="117"/>
      <c r="AG8220" s="14"/>
      <c r="AH8220" s="15"/>
      <c r="AI8220" s="15"/>
      <c r="AJ8220" s="190"/>
    </row>
    <row r="8221" spans="1:36" ht="306" x14ac:dyDescent="0.25">
      <c r="A8221" s="3" t="s">
        <v>38</v>
      </c>
      <c r="B8221" s="4" t="s">
        <v>48</v>
      </c>
      <c r="C8221" s="5"/>
      <c r="D8221" s="5" t="s">
        <v>915</v>
      </c>
      <c r="E8221" s="136"/>
      <c r="F8221" s="95" t="s">
        <v>775</v>
      </c>
      <c r="G8221" s="235" t="s">
        <v>21783</v>
      </c>
      <c r="H8221" s="12" t="s">
        <v>42</v>
      </c>
      <c r="I8221" s="8" t="s">
        <v>21784</v>
      </c>
      <c r="J8221" s="9" t="s">
        <v>120</v>
      </c>
      <c r="K8221" s="61" t="s">
        <v>1003</v>
      </c>
      <c r="L8221" s="61" t="s">
        <v>1003</v>
      </c>
      <c r="M8221" s="11" t="s">
        <v>46</v>
      </c>
      <c r="N8221" s="11" t="s">
        <v>47</v>
      </c>
      <c r="O8221" s="10">
        <v>0</v>
      </c>
      <c r="P8221" s="12">
        <v>0</v>
      </c>
      <c r="Q8221" s="12">
        <f t="shared" si="1185"/>
        <v>0</v>
      </c>
      <c r="R8221" s="136"/>
      <c r="S8221" s="93"/>
      <c r="T8221" s="12"/>
      <c r="U8221" s="12"/>
      <c r="V8221" s="12"/>
      <c r="W8221" s="12"/>
      <c r="X8221" s="12"/>
      <c r="Y8221" s="12"/>
      <c r="Z8221" s="12"/>
      <c r="AA8221" s="12"/>
      <c r="AB8221" s="12"/>
      <c r="AC8221" s="12"/>
      <c r="AD8221" s="12"/>
      <c r="AE8221" s="12"/>
      <c r="AF8221" s="117"/>
      <c r="AG8221" s="33"/>
      <c r="AH8221" s="5"/>
      <c r="AI8221" s="5"/>
      <c r="AJ8221" s="13"/>
    </row>
    <row r="8222" spans="1:36" ht="280.5" x14ac:dyDescent="0.25">
      <c r="A8222" s="3" t="s">
        <v>38</v>
      </c>
      <c r="B8222" s="4" t="s">
        <v>48</v>
      </c>
      <c r="C8222" s="5"/>
      <c r="D8222" s="5" t="s">
        <v>915</v>
      </c>
      <c r="E8222" s="195"/>
      <c r="F8222" s="95" t="s">
        <v>775</v>
      </c>
      <c r="G8222" s="235" t="s">
        <v>21785</v>
      </c>
      <c r="H8222" s="12" t="s">
        <v>42</v>
      </c>
      <c r="I8222" s="8" t="s">
        <v>21786</v>
      </c>
      <c r="J8222" s="9" t="s">
        <v>120</v>
      </c>
      <c r="K8222" s="61" t="s">
        <v>1003</v>
      </c>
      <c r="L8222" s="61" t="s">
        <v>1003</v>
      </c>
      <c r="M8222" s="11" t="s">
        <v>46</v>
      </c>
      <c r="N8222" s="11" t="s">
        <v>47</v>
      </c>
      <c r="O8222" s="10">
        <v>0</v>
      </c>
      <c r="P8222" s="12">
        <v>0</v>
      </c>
      <c r="Q8222" s="12">
        <f t="shared" si="1185"/>
        <v>0</v>
      </c>
      <c r="R8222" s="136"/>
      <c r="S8222" s="93"/>
      <c r="T8222" s="12"/>
      <c r="U8222" s="12"/>
      <c r="V8222" s="12"/>
      <c r="W8222" s="12"/>
      <c r="X8222" s="12"/>
      <c r="Y8222" s="12"/>
      <c r="Z8222" s="12"/>
      <c r="AA8222" s="12"/>
      <c r="AB8222" s="12"/>
      <c r="AC8222" s="12"/>
      <c r="AD8222" s="12"/>
      <c r="AE8222" s="12"/>
      <c r="AF8222" s="117"/>
      <c r="AG8222" s="14"/>
      <c r="AH8222" s="15"/>
      <c r="AI8222" s="159"/>
      <c r="AJ8222" s="191"/>
    </row>
    <row r="8223" spans="1:36" ht="267.75" x14ac:dyDescent="0.25">
      <c r="A8223" s="3" t="s">
        <v>38</v>
      </c>
      <c r="B8223" s="4" t="s">
        <v>48</v>
      </c>
      <c r="C8223" s="5"/>
      <c r="D8223" s="5" t="s">
        <v>915</v>
      </c>
      <c r="E8223" s="136"/>
      <c r="F8223" s="95" t="s">
        <v>775</v>
      </c>
      <c r="G8223" s="235" t="s">
        <v>21787</v>
      </c>
      <c r="H8223" s="12" t="s">
        <v>42</v>
      </c>
      <c r="I8223" s="8" t="s">
        <v>21788</v>
      </c>
      <c r="J8223" s="9" t="s">
        <v>120</v>
      </c>
      <c r="K8223" s="61" t="s">
        <v>1003</v>
      </c>
      <c r="L8223" s="61" t="s">
        <v>1003</v>
      </c>
      <c r="M8223" s="11" t="s">
        <v>46</v>
      </c>
      <c r="N8223" s="11" t="s">
        <v>47</v>
      </c>
      <c r="O8223" s="10">
        <v>0</v>
      </c>
      <c r="P8223" s="12">
        <v>0</v>
      </c>
      <c r="Q8223" s="12">
        <f t="shared" si="1185"/>
        <v>0</v>
      </c>
      <c r="R8223" s="136"/>
      <c r="S8223" s="93"/>
      <c r="T8223" s="12"/>
      <c r="U8223" s="12"/>
      <c r="V8223" s="12"/>
      <c r="W8223" s="12"/>
      <c r="X8223" s="12"/>
      <c r="Y8223" s="12"/>
      <c r="Z8223" s="12"/>
      <c r="AA8223" s="12"/>
      <c r="AB8223" s="12"/>
      <c r="AC8223" s="12"/>
      <c r="AD8223" s="12"/>
      <c r="AE8223" s="12"/>
      <c r="AF8223" s="117"/>
      <c r="AG8223" s="33"/>
      <c r="AH8223" s="5"/>
      <c r="AI8223" s="5"/>
      <c r="AJ8223" s="13"/>
    </row>
    <row r="8224" spans="1:36" ht="267.75" x14ac:dyDescent="0.25">
      <c r="A8224" s="3" t="s">
        <v>38</v>
      </c>
      <c r="B8224" s="4" t="s">
        <v>48</v>
      </c>
      <c r="C8224" s="5"/>
      <c r="D8224" s="5" t="s">
        <v>915</v>
      </c>
      <c r="E8224" s="136"/>
      <c r="F8224" s="95" t="s">
        <v>775</v>
      </c>
      <c r="G8224" s="235" t="s">
        <v>21789</v>
      </c>
      <c r="H8224" s="12" t="s">
        <v>42</v>
      </c>
      <c r="I8224" s="8" t="s">
        <v>21790</v>
      </c>
      <c r="J8224" s="9" t="s">
        <v>120</v>
      </c>
      <c r="K8224" s="61" t="s">
        <v>1003</v>
      </c>
      <c r="L8224" s="61" t="s">
        <v>1003</v>
      </c>
      <c r="M8224" s="11" t="s">
        <v>46</v>
      </c>
      <c r="N8224" s="11" t="s">
        <v>47</v>
      </c>
      <c r="O8224" s="10">
        <v>0</v>
      </c>
      <c r="P8224" s="12">
        <v>0</v>
      </c>
      <c r="Q8224" s="12">
        <f t="shared" si="1185"/>
        <v>0</v>
      </c>
      <c r="R8224" s="136"/>
      <c r="S8224" s="93"/>
      <c r="T8224" s="12"/>
      <c r="U8224" s="12"/>
      <c r="V8224" s="12"/>
      <c r="W8224" s="12"/>
      <c r="X8224" s="12"/>
      <c r="Y8224" s="12"/>
      <c r="Z8224" s="12"/>
      <c r="AA8224" s="12"/>
      <c r="AB8224" s="12"/>
      <c r="AC8224" s="12"/>
      <c r="AD8224" s="12"/>
      <c r="AE8224" s="12"/>
      <c r="AF8224" s="117"/>
      <c r="AG8224" s="33"/>
      <c r="AH8224" s="5"/>
      <c r="AI8224" s="5"/>
      <c r="AJ8224" s="13"/>
    </row>
    <row r="8225" spans="1:36" ht="331.5" x14ac:dyDescent="0.25">
      <c r="A8225" s="3" t="s">
        <v>38</v>
      </c>
      <c r="B8225" s="4" t="s">
        <v>48</v>
      </c>
      <c r="C8225" s="5"/>
      <c r="D8225" s="5" t="s">
        <v>915</v>
      </c>
      <c r="E8225" s="136"/>
      <c r="F8225" s="95" t="s">
        <v>775</v>
      </c>
      <c r="G8225" s="235" t="s">
        <v>21791</v>
      </c>
      <c r="H8225" s="12" t="s">
        <v>42</v>
      </c>
      <c r="I8225" s="8" t="s">
        <v>21792</v>
      </c>
      <c r="J8225" s="9" t="s">
        <v>120</v>
      </c>
      <c r="K8225" s="61" t="s">
        <v>1003</v>
      </c>
      <c r="L8225" s="61" t="s">
        <v>1003</v>
      </c>
      <c r="M8225" s="11" t="s">
        <v>46</v>
      </c>
      <c r="N8225" s="11" t="s">
        <v>47</v>
      </c>
      <c r="O8225" s="10">
        <v>0</v>
      </c>
      <c r="P8225" s="12">
        <v>0</v>
      </c>
      <c r="Q8225" s="12">
        <f t="shared" si="1185"/>
        <v>0</v>
      </c>
      <c r="R8225" s="136"/>
      <c r="S8225" s="93"/>
      <c r="T8225" s="12"/>
      <c r="U8225" s="12"/>
      <c r="V8225" s="12"/>
      <c r="W8225" s="12"/>
      <c r="X8225" s="12"/>
      <c r="Y8225" s="12"/>
      <c r="Z8225" s="12"/>
      <c r="AA8225" s="12"/>
      <c r="AB8225" s="12"/>
      <c r="AC8225" s="12"/>
      <c r="AD8225" s="12"/>
      <c r="AE8225" s="12"/>
      <c r="AF8225" s="117"/>
      <c r="AG8225" s="33"/>
      <c r="AH8225" s="5"/>
      <c r="AI8225" s="5"/>
      <c r="AJ8225" s="13"/>
    </row>
    <row r="8226" spans="1:36" ht="409.5" x14ac:dyDescent="0.25">
      <c r="A8226" s="3" t="s">
        <v>38</v>
      </c>
      <c r="B8226" s="4" t="s">
        <v>48</v>
      </c>
      <c r="C8226" s="5"/>
      <c r="D8226" s="5" t="s">
        <v>915</v>
      </c>
      <c r="E8226" s="136"/>
      <c r="F8226" s="95" t="s">
        <v>775</v>
      </c>
      <c r="G8226" s="235" t="s">
        <v>21793</v>
      </c>
      <c r="H8226" s="12" t="s">
        <v>42</v>
      </c>
      <c r="I8226" s="8" t="s">
        <v>21794</v>
      </c>
      <c r="J8226" s="9" t="s">
        <v>120</v>
      </c>
      <c r="K8226" s="61" t="s">
        <v>1003</v>
      </c>
      <c r="L8226" s="61" t="s">
        <v>1003</v>
      </c>
      <c r="M8226" s="11" t="s">
        <v>46</v>
      </c>
      <c r="N8226" s="11" t="s">
        <v>47</v>
      </c>
      <c r="O8226" s="10">
        <v>0</v>
      </c>
      <c r="P8226" s="12">
        <v>0</v>
      </c>
      <c r="Q8226" s="12">
        <f t="shared" si="1185"/>
        <v>0</v>
      </c>
      <c r="R8226" s="136"/>
      <c r="S8226" s="93"/>
      <c r="T8226" s="12"/>
      <c r="U8226" s="12"/>
      <c r="V8226" s="12"/>
      <c r="W8226" s="12"/>
      <c r="X8226" s="12"/>
      <c r="Y8226" s="12"/>
      <c r="Z8226" s="12"/>
      <c r="AA8226" s="12"/>
      <c r="AB8226" s="12"/>
      <c r="AC8226" s="12"/>
      <c r="AD8226" s="12"/>
      <c r="AE8226" s="12"/>
      <c r="AF8226" s="117"/>
      <c r="AG8226" s="33"/>
      <c r="AH8226" s="5"/>
      <c r="AI8226" s="5"/>
      <c r="AJ8226" s="13"/>
    </row>
    <row r="8227" spans="1:36" ht="344.25" x14ac:dyDescent="0.25">
      <c r="A8227" s="3" t="s">
        <v>38</v>
      </c>
      <c r="B8227" s="4" t="s">
        <v>48</v>
      </c>
      <c r="C8227" s="5"/>
      <c r="D8227" s="5" t="s">
        <v>915</v>
      </c>
      <c r="E8227" s="136"/>
      <c r="F8227" s="95" t="s">
        <v>775</v>
      </c>
      <c r="G8227" s="235" t="s">
        <v>21795</v>
      </c>
      <c r="H8227" s="12" t="s">
        <v>42</v>
      </c>
      <c r="I8227" s="8" t="s">
        <v>21796</v>
      </c>
      <c r="J8227" s="9" t="s">
        <v>120</v>
      </c>
      <c r="K8227" s="61" t="s">
        <v>1003</v>
      </c>
      <c r="L8227" s="61" t="s">
        <v>1003</v>
      </c>
      <c r="M8227" s="11" t="s">
        <v>46</v>
      </c>
      <c r="N8227" s="11" t="s">
        <v>47</v>
      </c>
      <c r="O8227" s="10">
        <v>0</v>
      </c>
      <c r="P8227" s="12">
        <v>0</v>
      </c>
      <c r="Q8227" s="12">
        <f t="shared" si="1185"/>
        <v>0</v>
      </c>
      <c r="R8227" s="136"/>
      <c r="S8227" s="93"/>
      <c r="T8227" s="12"/>
      <c r="U8227" s="12"/>
      <c r="V8227" s="12"/>
      <c r="W8227" s="12"/>
      <c r="X8227" s="12"/>
      <c r="Y8227" s="12"/>
      <c r="Z8227" s="12"/>
      <c r="AA8227" s="12"/>
      <c r="AB8227" s="12"/>
      <c r="AC8227" s="12"/>
      <c r="AD8227" s="12"/>
      <c r="AE8227" s="12"/>
      <c r="AF8227" s="117"/>
      <c r="AG8227" s="33"/>
      <c r="AH8227" s="5"/>
      <c r="AI8227" s="5"/>
      <c r="AJ8227" s="13"/>
    </row>
    <row r="8228" spans="1:36" ht="293.25" x14ac:dyDescent="0.25">
      <c r="A8228" s="3" t="s">
        <v>38</v>
      </c>
      <c r="B8228" s="4" t="s">
        <v>48</v>
      </c>
      <c r="C8228" s="5"/>
      <c r="D8228" s="5" t="s">
        <v>915</v>
      </c>
      <c r="E8228" s="136"/>
      <c r="F8228" s="95" t="s">
        <v>775</v>
      </c>
      <c r="G8228" s="235" t="s">
        <v>21797</v>
      </c>
      <c r="H8228" s="12" t="s">
        <v>42</v>
      </c>
      <c r="I8228" s="8" t="s">
        <v>21798</v>
      </c>
      <c r="J8228" s="9" t="s">
        <v>120</v>
      </c>
      <c r="K8228" s="61" t="s">
        <v>1003</v>
      </c>
      <c r="L8228" s="61" t="s">
        <v>1003</v>
      </c>
      <c r="M8228" s="11" t="s">
        <v>46</v>
      </c>
      <c r="N8228" s="11" t="s">
        <v>47</v>
      </c>
      <c r="O8228" s="10">
        <v>0</v>
      </c>
      <c r="P8228" s="12">
        <v>0</v>
      </c>
      <c r="Q8228" s="12">
        <f t="shared" si="1185"/>
        <v>0</v>
      </c>
      <c r="R8228" s="136"/>
      <c r="S8228" s="93"/>
      <c r="T8228" s="12"/>
      <c r="U8228" s="12"/>
      <c r="V8228" s="12"/>
      <c r="W8228" s="12"/>
      <c r="X8228" s="12"/>
      <c r="Y8228" s="12"/>
      <c r="Z8228" s="12"/>
      <c r="AA8228" s="12"/>
      <c r="AB8228" s="12"/>
      <c r="AC8228" s="12"/>
      <c r="AD8228" s="12"/>
      <c r="AE8228" s="12"/>
      <c r="AF8228" s="117"/>
      <c r="AG8228" s="33"/>
      <c r="AH8228" s="5"/>
      <c r="AI8228" s="5"/>
      <c r="AJ8228" s="13"/>
    </row>
    <row r="8229" spans="1:36" ht="280.5" x14ac:dyDescent="0.25">
      <c r="A8229" s="3" t="s">
        <v>38</v>
      </c>
      <c r="B8229" s="4" t="s">
        <v>48</v>
      </c>
      <c r="C8229" s="5"/>
      <c r="D8229" s="5" t="s">
        <v>915</v>
      </c>
      <c r="E8229" s="136"/>
      <c r="F8229" s="95" t="s">
        <v>775</v>
      </c>
      <c r="G8229" s="235" t="s">
        <v>21799</v>
      </c>
      <c r="H8229" s="12" t="s">
        <v>42</v>
      </c>
      <c r="I8229" s="8" t="s">
        <v>21800</v>
      </c>
      <c r="J8229" s="9" t="s">
        <v>120</v>
      </c>
      <c r="K8229" s="61" t="s">
        <v>1003</v>
      </c>
      <c r="L8229" s="61" t="s">
        <v>1003</v>
      </c>
      <c r="M8229" s="11" t="s">
        <v>46</v>
      </c>
      <c r="N8229" s="11" t="s">
        <v>47</v>
      </c>
      <c r="O8229" s="10">
        <v>0</v>
      </c>
      <c r="P8229" s="12">
        <v>0</v>
      </c>
      <c r="Q8229" s="12">
        <f t="shared" si="1185"/>
        <v>0</v>
      </c>
      <c r="R8229" s="136"/>
      <c r="S8229" s="93"/>
      <c r="T8229" s="12"/>
      <c r="U8229" s="12"/>
      <c r="V8229" s="12"/>
      <c r="W8229" s="12"/>
      <c r="X8229" s="12"/>
      <c r="Y8229" s="12"/>
      <c r="Z8229" s="12"/>
      <c r="AA8229" s="12"/>
      <c r="AB8229" s="12"/>
      <c r="AC8229" s="12"/>
      <c r="AD8229" s="12"/>
      <c r="AE8229" s="12"/>
      <c r="AF8229" s="117"/>
      <c r="AG8229" s="33"/>
      <c r="AH8229" s="5"/>
      <c r="AI8229" s="5"/>
      <c r="AJ8229" s="13"/>
    </row>
    <row r="8230" spans="1:36" ht="409.5" x14ac:dyDescent="0.25">
      <c r="A8230" s="3" t="s">
        <v>38</v>
      </c>
      <c r="B8230" s="4" t="s">
        <v>48</v>
      </c>
      <c r="C8230" s="5"/>
      <c r="D8230" s="5" t="s">
        <v>915</v>
      </c>
      <c r="E8230" s="136"/>
      <c r="F8230" s="95" t="s">
        <v>775</v>
      </c>
      <c r="G8230" s="235" t="s">
        <v>21801</v>
      </c>
      <c r="H8230" s="12" t="s">
        <v>42</v>
      </c>
      <c r="I8230" s="8" t="s">
        <v>21802</v>
      </c>
      <c r="J8230" s="9" t="s">
        <v>120</v>
      </c>
      <c r="K8230" s="61" t="s">
        <v>1003</v>
      </c>
      <c r="L8230" s="61" t="s">
        <v>1003</v>
      </c>
      <c r="M8230" s="11" t="s">
        <v>46</v>
      </c>
      <c r="N8230" s="11" t="s">
        <v>47</v>
      </c>
      <c r="O8230" s="10">
        <v>0</v>
      </c>
      <c r="P8230" s="12">
        <v>0</v>
      </c>
      <c r="Q8230" s="12">
        <f t="shared" si="1185"/>
        <v>0</v>
      </c>
      <c r="R8230" s="136"/>
      <c r="S8230" s="93"/>
      <c r="T8230" s="12"/>
      <c r="U8230" s="12"/>
      <c r="V8230" s="12"/>
      <c r="W8230" s="12"/>
      <c r="X8230" s="12"/>
      <c r="Y8230" s="12"/>
      <c r="Z8230" s="12"/>
      <c r="AA8230" s="12"/>
      <c r="AB8230" s="12"/>
      <c r="AC8230" s="12"/>
      <c r="AD8230" s="12"/>
      <c r="AE8230" s="12"/>
      <c r="AF8230" s="117"/>
      <c r="AG8230" s="33"/>
      <c r="AH8230" s="5"/>
      <c r="AI8230" s="5"/>
      <c r="AJ8230" s="13"/>
    </row>
    <row r="8231" spans="1:36" ht="280.5" x14ac:dyDescent="0.25">
      <c r="A8231" s="3" t="s">
        <v>38</v>
      </c>
      <c r="B8231" s="4" t="s">
        <v>48</v>
      </c>
      <c r="C8231" s="5"/>
      <c r="D8231" s="5"/>
      <c r="E8231" s="136"/>
      <c r="F8231" s="95" t="s">
        <v>775</v>
      </c>
      <c r="G8231" s="235" t="s">
        <v>21803</v>
      </c>
      <c r="H8231" s="12" t="s">
        <v>42</v>
      </c>
      <c r="I8231" s="8" t="s">
        <v>21804</v>
      </c>
      <c r="J8231" s="9" t="s">
        <v>120</v>
      </c>
      <c r="K8231" s="61" t="s">
        <v>1003</v>
      </c>
      <c r="L8231" s="61" t="s">
        <v>1003</v>
      </c>
      <c r="M8231" s="11" t="s">
        <v>46</v>
      </c>
      <c r="N8231" s="11" t="s">
        <v>47</v>
      </c>
      <c r="O8231" s="10">
        <v>0</v>
      </c>
      <c r="P8231" s="12">
        <v>0</v>
      </c>
      <c r="Q8231" s="12">
        <f t="shared" si="1185"/>
        <v>0</v>
      </c>
      <c r="R8231" s="136"/>
      <c r="S8231" s="93"/>
      <c r="T8231" s="12"/>
      <c r="U8231" s="12"/>
      <c r="V8231" s="12"/>
      <c r="W8231" s="12"/>
      <c r="X8231" s="12"/>
      <c r="Y8231" s="12"/>
      <c r="Z8231" s="12"/>
      <c r="AA8231" s="12"/>
      <c r="AB8231" s="12"/>
      <c r="AC8231" s="12"/>
      <c r="AD8231" s="12"/>
      <c r="AE8231" s="12"/>
      <c r="AF8231" s="117"/>
      <c r="AG8231" s="33"/>
      <c r="AH8231" s="5"/>
      <c r="AI8231" s="5"/>
      <c r="AJ8231" s="13"/>
    </row>
    <row r="8232" spans="1:36" ht="306" x14ac:dyDescent="0.25">
      <c r="A8232" s="3" t="s">
        <v>38</v>
      </c>
      <c r="B8232" s="4" t="s">
        <v>48</v>
      </c>
      <c r="C8232" s="5"/>
      <c r="D8232" s="5"/>
      <c r="E8232" s="136"/>
      <c r="F8232" s="95" t="s">
        <v>775</v>
      </c>
      <c r="G8232" s="235" t="s">
        <v>21805</v>
      </c>
      <c r="H8232" s="12" t="s">
        <v>42</v>
      </c>
      <c r="I8232" s="8" t="s">
        <v>21806</v>
      </c>
      <c r="J8232" s="9" t="s">
        <v>120</v>
      </c>
      <c r="K8232" s="61" t="s">
        <v>1003</v>
      </c>
      <c r="L8232" s="61" t="s">
        <v>1003</v>
      </c>
      <c r="M8232" s="11" t="s">
        <v>46</v>
      </c>
      <c r="N8232" s="11" t="s">
        <v>47</v>
      </c>
      <c r="O8232" s="10">
        <v>0</v>
      </c>
      <c r="P8232" s="12">
        <v>0</v>
      </c>
      <c r="Q8232" s="12">
        <f t="shared" si="1185"/>
        <v>0</v>
      </c>
      <c r="R8232" s="136"/>
      <c r="S8232" s="93"/>
      <c r="T8232" s="12"/>
      <c r="U8232" s="12"/>
      <c r="V8232" s="12"/>
      <c r="W8232" s="12"/>
      <c r="X8232" s="12"/>
      <c r="Y8232" s="12"/>
      <c r="Z8232" s="12"/>
      <c r="AA8232" s="12"/>
      <c r="AB8232" s="12"/>
      <c r="AC8232" s="12"/>
      <c r="AD8232" s="12"/>
      <c r="AE8232" s="12"/>
      <c r="AF8232" s="117"/>
      <c r="AG8232" s="33"/>
      <c r="AH8232" s="5"/>
      <c r="AI8232" s="5"/>
      <c r="AJ8232" s="13"/>
    </row>
    <row r="8233" spans="1:36" ht="280.5" x14ac:dyDescent="0.25">
      <c r="A8233" s="3" t="s">
        <v>38</v>
      </c>
      <c r="B8233" s="4" t="s">
        <v>48</v>
      </c>
      <c r="C8233" s="5"/>
      <c r="D8233" s="5"/>
      <c r="E8233" s="136"/>
      <c r="F8233" s="95" t="s">
        <v>775</v>
      </c>
      <c r="G8233" s="235" t="s">
        <v>21807</v>
      </c>
      <c r="H8233" s="12" t="s">
        <v>42</v>
      </c>
      <c r="I8233" s="8" t="s">
        <v>21808</v>
      </c>
      <c r="J8233" s="9" t="s">
        <v>120</v>
      </c>
      <c r="K8233" s="61" t="s">
        <v>1003</v>
      </c>
      <c r="L8233" s="61" t="s">
        <v>1003</v>
      </c>
      <c r="M8233" s="11" t="s">
        <v>46</v>
      </c>
      <c r="N8233" s="11" t="s">
        <v>47</v>
      </c>
      <c r="O8233" s="10">
        <v>0</v>
      </c>
      <c r="P8233" s="12">
        <v>0</v>
      </c>
      <c r="Q8233" s="12">
        <f t="shared" si="1185"/>
        <v>0</v>
      </c>
      <c r="R8233" s="136"/>
      <c r="S8233" s="93"/>
      <c r="T8233" s="12"/>
      <c r="U8233" s="12"/>
      <c r="V8233" s="12"/>
      <c r="W8233" s="12"/>
      <c r="X8233" s="12"/>
      <c r="Y8233" s="12"/>
      <c r="Z8233" s="12"/>
      <c r="AA8233" s="12"/>
      <c r="AB8233" s="12"/>
      <c r="AC8233" s="12"/>
      <c r="AD8233" s="12"/>
      <c r="AE8233" s="12"/>
      <c r="AF8233" s="117"/>
      <c r="AG8233" s="33"/>
      <c r="AH8233" s="5"/>
      <c r="AI8233" s="5"/>
      <c r="AJ8233" s="13"/>
    </row>
    <row r="8234" spans="1:36" ht="267.75" x14ac:dyDescent="0.25">
      <c r="A8234" s="3" t="s">
        <v>38</v>
      </c>
      <c r="B8234" s="4" t="s">
        <v>48</v>
      </c>
      <c r="C8234" s="5"/>
      <c r="D8234" s="5"/>
      <c r="E8234" s="136"/>
      <c r="F8234" s="95" t="s">
        <v>775</v>
      </c>
      <c r="G8234" s="235" t="s">
        <v>21809</v>
      </c>
      <c r="H8234" s="12" t="s">
        <v>42</v>
      </c>
      <c r="I8234" s="8" t="s">
        <v>21810</v>
      </c>
      <c r="J8234" s="9" t="s">
        <v>120</v>
      </c>
      <c r="K8234" s="61" t="s">
        <v>1003</v>
      </c>
      <c r="L8234" s="61" t="s">
        <v>1003</v>
      </c>
      <c r="M8234" s="11" t="s">
        <v>46</v>
      </c>
      <c r="N8234" s="11" t="s">
        <v>47</v>
      </c>
      <c r="O8234" s="10">
        <v>0</v>
      </c>
      <c r="P8234" s="12">
        <v>0</v>
      </c>
      <c r="Q8234" s="12">
        <f t="shared" si="1185"/>
        <v>0</v>
      </c>
      <c r="R8234" s="136"/>
      <c r="S8234" s="93"/>
      <c r="T8234" s="12"/>
      <c r="U8234" s="12"/>
      <c r="V8234" s="12"/>
      <c r="W8234" s="12"/>
      <c r="X8234" s="12"/>
      <c r="Y8234" s="12"/>
      <c r="Z8234" s="12"/>
      <c r="AA8234" s="12"/>
      <c r="AB8234" s="12"/>
      <c r="AC8234" s="12"/>
      <c r="AD8234" s="12"/>
      <c r="AE8234" s="12"/>
      <c r="AF8234" s="117"/>
      <c r="AG8234" s="33"/>
      <c r="AH8234" s="5"/>
      <c r="AI8234" s="5"/>
      <c r="AJ8234" s="13"/>
    </row>
    <row r="8235" spans="1:36" ht="331.5" x14ac:dyDescent="0.25">
      <c r="A8235" s="3" t="s">
        <v>38</v>
      </c>
      <c r="B8235" s="4" t="s">
        <v>48</v>
      </c>
      <c r="C8235" s="5"/>
      <c r="D8235" s="5"/>
      <c r="E8235" s="136"/>
      <c r="F8235" s="95" t="s">
        <v>775</v>
      </c>
      <c r="G8235" s="235" t="s">
        <v>21811</v>
      </c>
      <c r="H8235" s="12" t="s">
        <v>42</v>
      </c>
      <c r="I8235" s="8" t="s">
        <v>21812</v>
      </c>
      <c r="J8235" s="9" t="s">
        <v>120</v>
      </c>
      <c r="K8235" s="61" t="s">
        <v>1003</v>
      </c>
      <c r="L8235" s="61" t="s">
        <v>1003</v>
      </c>
      <c r="M8235" s="11" t="s">
        <v>46</v>
      </c>
      <c r="N8235" s="11" t="s">
        <v>47</v>
      </c>
      <c r="O8235" s="10">
        <v>0</v>
      </c>
      <c r="P8235" s="12">
        <v>0</v>
      </c>
      <c r="Q8235" s="12">
        <f t="shared" si="1185"/>
        <v>0</v>
      </c>
      <c r="R8235" s="136"/>
      <c r="S8235" s="93"/>
      <c r="T8235" s="12"/>
      <c r="U8235" s="12"/>
      <c r="V8235" s="12"/>
      <c r="W8235" s="12"/>
      <c r="X8235" s="12"/>
      <c r="Y8235" s="12"/>
      <c r="Z8235" s="12"/>
      <c r="AA8235" s="12"/>
      <c r="AB8235" s="12"/>
      <c r="AC8235" s="12"/>
      <c r="AD8235" s="12"/>
      <c r="AE8235" s="12"/>
      <c r="AF8235" s="117"/>
      <c r="AG8235" s="33"/>
      <c r="AH8235" s="5"/>
      <c r="AI8235" s="5"/>
      <c r="AJ8235" s="13"/>
    </row>
    <row r="8236" spans="1:36" ht="267.75" x14ac:dyDescent="0.25">
      <c r="A8236" s="3" t="s">
        <v>38</v>
      </c>
      <c r="B8236" s="4" t="s">
        <v>48</v>
      </c>
      <c r="C8236" s="5"/>
      <c r="D8236" s="5"/>
      <c r="E8236" s="136"/>
      <c r="F8236" s="95" t="s">
        <v>775</v>
      </c>
      <c r="G8236" s="235" t="s">
        <v>21813</v>
      </c>
      <c r="H8236" s="12" t="s">
        <v>42</v>
      </c>
      <c r="I8236" s="8" t="s">
        <v>21814</v>
      </c>
      <c r="J8236" s="9" t="s">
        <v>120</v>
      </c>
      <c r="K8236" s="61" t="s">
        <v>1003</v>
      </c>
      <c r="L8236" s="61" t="s">
        <v>1003</v>
      </c>
      <c r="M8236" s="11" t="s">
        <v>46</v>
      </c>
      <c r="N8236" s="11" t="s">
        <v>47</v>
      </c>
      <c r="O8236" s="10">
        <v>0</v>
      </c>
      <c r="P8236" s="12">
        <v>0</v>
      </c>
      <c r="Q8236" s="12">
        <f t="shared" si="1185"/>
        <v>0</v>
      </c>
      <c r="R8236" s="136"/>
      <c r="S8236" s="93"/>
      <c r="T8236" s="12"/>
      <c r="U8236" s="12"/>
      <c r="V8236" s="12"/>
      <c r="W8236" s="12"/>
      <c r="X8236" s="12"/>
      <c r="Y8236" s="12"/>
      <c r="Z8236" s="12"/>
      <c r="AA8236" s="12"/>
      <c r="AB8236" s="12"/>
      <c r="AC8236" s="12"/>
      <c r="AD8236" s="12"/>
      <c r="AE8236" s="12"/>
      <c r="AF8236" s="117"/>
      <c r="AG8236" s="33"/>
      <c r="AH8236" s="5"/>
      <c r="AI8236" s="5"/>
      <c r="AJ8236" s="13"/>
    </row>
    <row r="8237" spans="1:36" ht="267.75" x14ac:dyDescent="0.25">
      <c r="A8237" s="3" t="s">
        <v>38</v>
      </c>
      <c r="B8237" s="4" t="s">
        <v>48</v>
      </c>
      <c r="C8237" s="5"/>
      <c r="D8237" s="5"/>
      <c r="E8237" s="136"/>
      <c r="F8237" s="95" t="s">
        <v>775</v>
      </c>
      <c r="G8237" s="235" t="s">
        <v>21815</v>
      </c>
      <c r="H8237" s="12" t="s">
        <v>42</v>
      </c>
      <c r="I8237" s="8" t="s">
        <v>21816</v>
      </c>
      <c r="J8237" s="9" t="s">
        <v>120</v>
      </c>
      <c r="K8237" s="61" t="s">
        <v>1003</v>
      </c>
      <c r="L8237" s="61" t="s">
        <v>1003</v>
      </c>
      <c r="M8237" s="11" t="s">
        <v>46</v>
      </c>
      <c r="N8237" s="11" t="s">
        <v>47</v>
      </c>
      <c r="O8237" s="10">
        <v>0</v>
      </c>
      <c r="P8237" s="12">
        <v>0</v>
      </c>
      <c r="Q8237" s="12">
        <f t="shared" si="1185"/>
        <v>0</v>
      </c>
      <c r="R8237" s="136"/>
      <c r="S8237" s="93"/>
      <c r="T8237" s="12"/>
      <c r="U8237" s="12"/>
      <c r="V8237" s="12"/>
      <c r="W8237" s="12"/>
      <c r="X8237" s="12"/>
      <c r="Y8237" s="12"/>
      <c r="Z8237" s="12"/>
      <c r="AA8237" s="12"/>
      <c r="AB8237" s="12"/>
      <c r="AC8237" s="12"/>
      <c r="AD8237" s="12"/>
      <c r="AE8237" s="12"/>
      <c r="AF8237" s="117"/>
      <c r="AG8237" s="33"/>
      <c r="AH8237" s="5"/>
      <c r="AI8237" s="5"/>
      <c r="AJ8237" s="13"/>
    </row>
    <row r="8238" spans="1:36" ht="318.75" x14ac:dyDescent="0.25">
      <c r="A8238" s="3" t="s">
        <v>38</v>
      </c>
      <c r="B8238" s="4" t="s">
        <v>48</v>
      </c>
      <c r="C8238" s="5"/>
      <c r="D8238" s="5"/>
      <c r="E8238" s="136"/>
      <c r="F8238" s="95" t="s">
        <v>775</v>
      </c>
      <c r="G8238" s="235" t="s">
        <v>21817</v>
      </c>
      <c r="H8238" s="12" t="s">
        <v>42</v>
      </c>
      <c r="I8238" s="8" t="s">
        <v>21818</v>
      </c>
      <c r="J8238" s="9" t="s">
        <v>120</v>
      </c>
      <c r="K8238" s="61" t="s">
        <v>1003</v>
      </c>
      <c r="L8238" s="61" t="s">
        <v>1003</v>
      </c>
      <c r="M8238" s="11" t="s">
        <v>46</v>
      </c>
      <c r="N8238" s="11" t="s">
        <v>47</v>
      </c>
      <c r="O8238" s="10">
        <v>0</v>
      </c>
      <c r="P8238" s="12">
        <v>0</v>
      </c>
      <c r="Q8238" s="12">
        <f t="shared" si="1185"/>
        <v>0</v>
      </c>
      <c r="R8238" s="136"/>
      <c r="S8238" s="93"/>
      <c r="T8238" s="12"/>
      <c r="U8238" s="12"/>
      <c r="V8238" s="12"/>
      <c r="W8238" s="12"/>
      <c r="X8238" s="12"/>
      <c r="Y8238" s="12"/>
      <c r="Z8238" s="12"/>
      <c r="AA8238" s="12"/>
      <c r="AB8238" s="12"/>
      <c r="AC8238" s="12"/>
      <c r="AD8238" s="12"/>
      <c r="AE8238" s="12"/>
      <c r="AF8238" s="117"/>
      <c r="AG8238" s="33"/>
      <c r="AH8238" s="5"/>
      <c r="AI8238" s="5"/>
      <c r="AJ8238" s="13"/>
    </row>
    <row r="8239" spans="1:36" ht="280.5" x14ac:dyDescent="0.25">
      <c r="A8239" s="3" t="s">
        <v>38</v>
      </c>
      <c r="B8239" s="4" t="s">
        <v>48</v>
      </c>
      <c r="C8239" s="5"/>
      <c r="D8239" s="5"/>
      <c r="E8239" s="136"/>
      <c r="F8239" s="95" t="s">
        <v>775</v>
      </c>
      <c r="G8239" s="235" t="s">
        <v>21819</v>
      </c>
      <c r="H8239" s="12" t="s">
        <v>42</v>
      </c>
      <c r="I8239" s="8" t="s">
        <v>21820</v>
      </c>
      <c r="J8239" s="9" t="s">
        <v>120</v>
      </c>
      <c r="K8239" s="61" t="s">
        <v>1003</v>
      </c>
      <c r="L8239" s="61" t="s">
        <v>1003</v>
      </c>
      <c r="M8239" s="11" t="s">
        <v>46</v>
      </c>
      <c r="N8239" s="11" t="s">
        <v>47</v>
      </c>
      <c r="O8239" s="10">
        <v>0</v>
      </c>
      <c r="P8239" s="12">
        <v>0</v>
      </c>
      <c r="Q8239" s="12">
        <f t="shared" si="1185"/>
        <v>0</v>
      </c>
      <c r="R8239" s="136"/>
      <c r="S8239" s="93"/>
      <c r="T8239" s="12"/>
      <c r="U8239" s="12"/>
      <c r="V8239" s="12"/>
      <c r="W8239" s="12"/>
      <c r="X8239" s="12"/>
      <c r="Y8239" s="12"/>
      <c r="Z8239" s="12"/>
      <c r="AA8239" s="12"/>
      <c r="AB8239" s="12"/>
      <c r="AC8239" s="12"/>
      <c r="AD8239" s="12"/>
      <c r="AE8239" s="12"/>
      <c r="AF8239" s="117"/>
      <c r="AG8239" s="33"/>
      <c r="AH8239" s="5"/>
      <c r="AI8239" s="5"/>
      <c r="AJ8239" s="13"/>
    </row>
    <row r="8240" spans="1:36" ht="357" x14ac:dyDescent="0.25">
      <c r="A8240" s="3" t="s">
        <v>38</v>
      </c>
      <c r="B8240" s="4" t="s">
        <v>48</v>
      </c>
      <c r="C8240" s="5"/>
      <c r="D8240" s="5"/>
      <c r="E8240" s="136"/>
      <c r="F8240" s="95" t="s">
        <v>775</v>
      </c>
      <c r="G8240" s="235" t="s">
        <v>21821</v>
      </c>
      <c r="H8240" s="12" t="s">
        <v>42</v>
      </c>
      <c r="I8240" s="8" t="s">
        <v>21822</v>
      </c>
      <c r="J8240" s="9" t="s">
        <v>120</v>
      </c>
      <c r="K8240" s="61" t="s">
        <v>1003</v>
      </c>
      <c r="L8240" s="61" t="s">
        <v>1003</v>
      </c>
      <c r="M8240" s="11" t="s">
        <v>46</v>
      </c>
      <c r="N8240" s="11" t="s">
        <v>47</v>
      </c>
      <c r="O8240" s="10">
        <v>0</v>
      </c>
      <c r="P8240" s="12">
        <v>0</v>
      </c>
      <c r="Q8240" s="12">
        <f t="shared" si="1185"/>
        <v>0</v>
      </c>
      <c r="R8240" s="136"/>
      <c r="S8240" s="93"/>
      <c r="T8240" s="12"/>
      <c r="U8240" s="12"/>
      <c r="V8240" s="12"/>
      <c r="W8240" s="12"/>
      <c r="X8240" s="12"/>
      <c r="Y8240" s="12"/>
      <c r="Z8240" s="12"/>
      <c r="AA8240" s="12"/>
      <c r="AB8240" s="12"/>
      <c r="AC8240" s="12"/>
      <c r="AD8240" s="12"/>
      <c r="AE8240" s="12"/>
      <c r="AF8240" s="117"/>
      <c r="AG8240" s="33"/>
      <c r="AH8240" s="5"/>
      <c r="AI8240" s="5"/>
      <c r="AJ8240" s="13"/>
    </row>
    <row r="8241" spans="1:36" ht="280.5" x14ac:dyDescent="0.25">
      <c r="A8241" s="3" t="s">
        <v>38</v>
      </c>
      <c r="B8241" s="4" t="s">
        <v>48</v>
      </c>
      <c r="C8241" s="5"/>
      <c r="D8241" s="5"/>
      <c r="E8241" s="136"/>
      <c r="F8241" s="95" t="s">
        <v>775</v>
      </c>
      <c r="G8241" s="235" t="s">
        <v>21823</v>
      </c>
      <c r="H8241" s="12" t="s">
        <v>42</v>
      </c>
      <c r="I8241" s="8" t="s">
        <v>21824</v>
      </c>
      <c r="J8241" s="9" t="s">
        <v>120</v>
      </c>
      <c r="K8241" s="61" t="s">
        <v>1003</v>
      </c>
      <c r="L8241" s="61" t="s">
        <v>1003</v>
      </c>
      <c r="M8241" s="11" t="s">
        <v>46</v>
      </c>
      <c r="N8241" s="11" t="s">
        <v>47</v>
      </c>
      <c r="O8241" s="10">
        <v>0</v>
      </c>
      <c r="P8241" s="12">
        <v>0</v>
      </c>
      <c r="Q8241" s="12">
        <f t="shared" si="1185"/>
        <v>0</v>
      </c>
      <c r="R8241" s="136"/>
      <c r="S8241" s="93"/>
      <c r="T8241" s="12"/>
      <c r="U8241" s="12"/>
      <c r="V8241" s="12"/>
      <c r="W8241" s="12"/>
      <c r="X8241" s="12"/>
      <c r="Y8241" s="12"/>
      <c r="Z8241" s="12"/>
      <c r="AA8241" s="12"/>
      <c r="AB8241" s="12"/>
      <c r="AC8241" s="12"/>
      <c r="AD8241" s="12"/>
      <c r="AE8241" s="12"/>
      <c r="AF8241" s="117"/>
      <c r="AG8241" s="14"/>
      <c r="AH8241" s="15"/>
      <c r="AI8241" s="15"/>
      <c r="AJ8241" s="190"/>
    </row>
    <row r="8242" spans="1:36" ht="344.25" x14ac:dyDescent="0.25">
      <c r="A8242" s="3" t="s">
        <v>38</v>
      </c>
      <c r="B8242" s="4" t="s">
        <v>48</v>
      </c>
      <c r="C8242" s="5"/>
      <c r="D8242" s="5"/>
      <c r="E8242" s="136"/>
      <c r="F8242" s="95" t="s">
        <v>775</v>
      </c>
      <c r="G8242" s="235" t="s">
        <v>21825</v>
      </c>
      <c r="H8242" s="12" t="s">
        <v>42</v>
      </c>
      <c r="I8242" s="8" t="s">
        <v>21826</v>
      </c>
      <c r="J8242" s="9" t="s">
        <v>120</v>
      </c>
      <c r="K8242" s="61" t="s">
        <v>1003</v>
      </c>
      <c r="L8242" s="61" t="s">
        <v>1003</v>
      </c>
      <c r="M8242" s="11" t="s">
        <v>46</v>
      </c>
      <c r="N8242" s="11" t="s">
        <v>47</v>
      </c>
      <c r="O8242" s="10">
        <v>0</v>
      </c>
      <c r="P8242" s="12">
        <v>0</v>
      </c>
      <c r="Q8242" s="12">
        <f t="shared" si="1185"/>
        <v>0</v>
      </c>
      <c r="R8242" s="136"/>
      <c r="S8242" s="93"/>
      <c r="T8242" s="12"/>
      <c r="U8242" s="12"/>
      <c r="V8242" s="12"/>
      <c r="W8242" s="12"/>
      <c r="X8242" s="12"/>
      <c r="Y8242" s="12"/>
      <c r="Z8242" s="12"/>
      <c r="AA8242" s="12"/>
      <c r="AB8242" s="12"/>
      <c r="AC8242" s="12"/>
      <c r="AD8242" s="12"/>
      <c r="AE8242" s="12"/>
      <c r="AF8242" s="117"/>
      <c r="AG8242" s="33"/>
      <c r="AH8242" s="5"/>
      <c r="AI8242" s="5"/>
      <c r="AJ8242" s="13"/>
    </row>
    <row r="8243" spans="1:36" ht="280.5" x14ac:dyDescent="0.25">
      <c r="A8243" s="3" t="s">
        <v>38</v>
      </c>
      <c r="B8243" s="4" t="s">
        <v>48</v>
      </c>
      <c r="C8243" s="5"/>
      <c r="D8243" s="5"/>
      <c r="E8243" s="136"/>
      <c r="F8243" s="95" t="s">
        <v>775</v>
      </c>
      <c r="G8243" s="235" t="s">
        <v>21827</v>
      </c>
      <c r="H8243" s="12" t="s">
        <v>42</v>
      </c>
      <c r="I8243" s="8" t="s">
        <v>21828</v>
      </c>
      <c r="J8243" s="9" t="s">
        <v>120</v>
      </c>
      <c r="K8243" s="61" t="s">
        <v>1003</v>
      </c>
      <c r="L8243" s="61" t="s">
        <v>1003</v>
      </c>
      <c r="M8243" s="11" t="s">
        <v>46</v>
      </c>
      <c r="N8243" s="11" t="s">
        <v>47</v>
      </c>
      <c r="O8243" s="10">
        <v>0</v>
      </c>
      <c r="P8243" s="12">
        <v>0</v>
      </c>
      <c r="Q8243" s="12">
        <f t="shared" si="1185"/>
        <v>0</v>
      </c>
      <c r="R8243" s="136"/>
      <c r="S8243" s="93"/>
      <c r="T8243" s="12"/>
      <c r="U8243" s="12"/>
      <c r="V8243" s="12"/>
      <c r="W8243" s="12"/>
      <c r="X8243" s="12"/>
      <c r="Y8243" s="12"/>
      <c r="Z8243" s="12"/>
      <c r="AA8243" s="12"/>
      <c r="AB8243" s="12"/>
      <c r="AC8243" s="12"/>
      <c r="AD8243" s="12"/>
      <c r="AE8243" s="12"/>
      <c r="AF8243" s="117"/>
      <c r="AG8243" s="14"/>
      <c r="AH8243" s="15"/>
      <c r="AI8243" s="15"/>
      <c r="AJ8243" s="190"/>
    </row>
    <row r="8244" spans="1:36" ht="357" x14ac:dyDescent="0.25">
      <c r="A8244" s="3" t="s">
        <v>38</v>
      </c>
      <c r="B8244" s="4" t="s">
        <v>48</v>
      </c>
      <c r="C8244" s="5"/>
      <c r="D8244" s="5"/>
      <c r="E8244" s="136"/>
      <c r="F8244" s="95" t="s">
        <v>775</v>
      </c>
      <c r="G8244" s="235" t="s">
        <v>21829</v>
      </c>
      <c r="H8244" s="12" t="s">
        <v>42</v>
      </c>
      <c r="I8244" s="8" t="s">
        <v>21830</v>
      </c>
      <c r="J8244" s="9" t="s">
        <v>120</v>
      </c>
      <c r="K8244" s="61" t="s">
        <v>1003</v>
      </c>
      <c r="L8244" s="61" t="s">
        <v>1003</v>
      </c>
      <c r="M8244" s="11" t="s">
        <v>46</v>
      </c>
      <c r="N8244" s="11" t="s">
        <v>47</v>
      </c>
      <c r="O8244" s="10">
        <v>0</v>
      </c>
      <c r="P8244" s="12">
        <v>0</v>
      </c>
      <c r="Q8244" s="12">
        <f t="shared" si="1185"/>
        <v>0</v>
      </c>
      <c r="R8244" s="136"/>
      <c r="S8244" s="93"/>
      <c r="T8244" s="12"/>
      <c r="U8244" s="12"/>
      <c r="V8244" s="12"/>
      <c r="W8244" s="12"/>
      <c r="X8244" s="12"/>
      <c r="Y8244" s="12"/>
      <c r="Z8244" s="12"/>
      <c r="AA8244" s="12"/>
      <c r="AB8244" s="12"/>
      <c r="AC8244" s="12"/>
      <c r="AD8244" s="12"/>
      <c r="AE8244" s="12"/>
      <c r="AF8244" s="117"/>
      <c r="AG8244" s="33"/>
      <c r="AH8244" s="5"/>
      <c r="AI8244" s="5"/>
      <c r="AJ8244" s="13"/>
    </row>
    <row r="8245" spans="1:36" ht="280.5" x14ac:dyDescent="0.25">
      <c r="A8245" s="3" t="s">
        <v>38</v>
      </c>
      <c r="B8245" s="4" t="s">
        <v>48</v>
      </c>
      <c r="C8245" s="5"/>
      <c r="D8245" s="5"/>
      <c r="E8245" s="136"/>
      <c r="F8245" s="95" t="s">
        <v>775</v>
      </c>
      <c r="G8245" s="235" t="s">
        <v>21831</v>
      </c>
      <c r="H8245" s="12" t="s">
        <v>42</v>
      </c>
      <c r="I8245" s="8" t="s">
        <v>21832</v>
      </c>
      <c r="J8245" s="9" t="s">
        <v>120</v>
      </c>
      <c r="K8245" s="61" t="s">
        <v>1003</v>
      </c>
      <c r="L8245" s="61" t="s">
        <v>1003</v>
      </c>
      <c r="M8245" s="11" t="s">
        <v>46</v>
      </c>
      <c r="N8245" s="11" t="s">
        <v>47</v>
      </c>
      <c r="O8245" s="10">
        <v>0</v>
      </c>
      <c r="P8245" s="12">
        <v>0</v>
      </c>
      <c r="Q8245" s="12">
        <f t="shared" si="1185"/>
        <v>0</v>
      </c>
      <c r="R8245" s="136"/>
      <c r="S8245" s="93"/>
      <c r="T8245" s="12"/>
      <c r="U8245" s="12"/>
      <c r="V8245" s="12"/>
      <c r="W8245" s="12"/>
      <c r="X8245" s="12"/>
      <c r="Y8245" s="12"/>
      <c r="Z8245" s="12"/>
      <c r="AA8245" s="12"/>
      <c r="AB8245" s="12"/>
      <c r="AC8245" s="12"/>
      <c r="AD8245" s="12"/>
      <c r="AE8245" s="12"/>
      <c r="AF8245" s="117"/>
      <c r="AG8245" s="14"/>
      <c r="AH8245" s="15"/>
      <c r="AI8245" s="15"/>
      <c r="AJ8245" s="190"/>
    </row>
    <row r="8246" spans="1:36" ht="293.25" x14ac:dyDescent="0.25">
      <c r="A8246" s="3" t="s">
        <v>38</v>
      </c>
      <c r="B8246" s="4" t="s">
        <v>48</v>
      </c>
      <c r="C8246" s="5"/>
      <c r="D8246" s="5"/>
      <c r="E8246" s="136"/>
      <c r="F8246" s="95" t="s">
        <v>775</v>
      </c>
      <c r="G8246" s="235" t="s">
        <v>21833</v>
      </c>
      <c r="H8246" s="12" t="s">
        <v>42</v>
      </c>
      <c r="I8246" s="8" t="s">
        <v>21834</v>
      </c>
      <c r="J8246" s="9" t="s">
        <v>120</v>
      </c>
      <c r="K8246" s="61" t="s">
        <v>1003</v>
      </c>
      <c r="L8246" s="61" t="s">
        <v>1003</v>
      </c>
      <c r="M8246" s="11" t="s">
        <v>46</v>
      </c>
      <c r="N8246" s="11" t="s">
        <v>47</v>
      </c>
      <c r="O8246" s="10">
        <v>0</v>
      </c>
      <c r="P8246" s="12">
        <v>0</v>
      </c>
      <c r="Q8246" s="12">
        <f t="shared" si="1185"/>
        <v>0</v>
      </c>
      <c r="R8246" s="136"/>
      <c r="S8246" s="93"/>
      <c r="T8246" s="12"/>
      <c r="U8246" s="12"/>
      <c r="V8246" s="12"/>
      <c r="W8246" s="12"/>
      <c r="X8246" s="12"/>
      <c r="Y8246" s="12"/>
      <c r="Z8246" s="12"/>
      <c r="AA8246" s="12"/>
      <c r="AB8246" s="12"/>
      <c r="AC8246" s="12"/>
      <c r="AD8246" s="12"/>
      <c r="AE8246" s="12"/>
      <c r="AF8246" s="117"/>
      <c r="AG8246" s="14"/>
      <c r="AH8246" s="15"/>
      <c r="AI8246" s="15"/>
      <c r="AJ8246" s="190"/>
    </row>
    <row r="8247" spans="1:36" ht="267.75" x14ac:dyDescent="0.25">
      <c r="A8247" s="3" t="s">
        <v>38</v>
      </c>
      <c r="B8247" s="4" t="s">
        <v>48</v>
      </c>
      <c r="C8247" s="5"/>
      <c r="D8247" s="5"/>
      <c r="E8247" s="136"/>
      <c r="F8247" s="95" t="s">
        <v>775</v>
      </c>
      <c r="G8247" s="235" t="s">
        <v>21835</v>
      </c>
      <c r="H8247" s="12" t="s">
        <v>42</v>
      </c>
      <c r="I8247" s="8" t="s">
        <v>21836</v>
      </c>
      <c r="J8247" s="9" t="s">
        <v>120</v>
      </c>
      <c r="K8247" s="61" t="s">
        <v>1003</v>
      </c>
      <c r="L8247" s="61" t="s">
        <v>1003</v>
      </c>
      <c r="M8247" s="11" t="s">
        <v>46</v>
      </c>
      <c r="N8247" s="11" t="s">
        <v>47</v>
      </c>
      <c r="O8247" s="10">
        <v>0</v>
      </c>
      <c r="P8247" s="12">
        <v>0</v>
      </c>
      <c r="Q8247" s="12">
        <f t="shared" si="1185"/>
        <v>0</v>
      </c>
      <c r="R8247" s="136"/>
      <c r="S8247" s="93"/>
      <c r="T8247" s="12"/>
      <c r="U8247" s="12"/>
      <c r="V8247" s="12"/>
      <c r="W8247" s="12"/>
      <c r="X8247" s="12"/>
      <c r="Y8247" s="12"/>
      <c r="Z8247" s="12"/>
      <c r="AA8247" s="12"/>
      <c r="AB8247" s="12"/>
      <c r="AC8247" s="12"/>
      <c r="AD8247" s="12"/>
      <c r="AE8247" s="12"/>
      <c r="AF8247" s="117"/>
      <c r="AG8247" s="33"/>
      <c r="AH8247" s="5"/>
      <c r="AI8247" s="5"/>
      <c r="AJ8247" s="13"/>
    </row>
    <row r="8248" spans="1:36" ht="293.25" x14ac:dyDescent="0.25">
      <c r="A8248" s="3" t="s">
        <v>38</v>
      </c>
      <c r="B8248" s="4" t="s">
        <v>48</v>
      </c>
      <c r="C8248" s="5"/>
      <c r="D8248" s="5"/>
      <c r="E8248" s="136"/>
      <c r="F8248" s="95" t="s">
        <v>775</v>
      </c>
      <c r="G8248" s="235" t="s">
        <v>21837</v>
      </c>
      <c r="H8248" s="12" t="s">
        <v>42</v>
      </c>
      <c r="I8248" s="8" t="s">
        <v>21838</v>
      </c>
      <c r="J8248" s="9" t="s">
        <v>120</v>
      </c>
      <c r="K8248" s="61" t="s">
        <v>1003</v>
      </c>
      <c r="L8248" s="61" t="s">
        <v>1003</v>
      </c>
      <c r="M8248" s="11" t="s">
        <v>46</v>
      </c>
      <c r="N8248" s="11" t="s">
        <v>47</v>
      </c>
      <c r="O8248" s="10">
        <v>0</v>
      </c>
      <c r="P8248" s="12">
        <v>0</v>
      </c>
      <c r="Q8248" s="12">
        <f t="shared" si="1185"/>
        <v>0</v>
      </c>
      <c r="R8248" s="136"/>
      <c r="S8248" s="93"/>
      <c r="T8248" s="12"/>
      <c r="U8248" s="12"/>
      <c r="V8248" s="12"/>
      <c r="W8248" s="12"/>
      <c r="X8248" s="12"/>
      <c r="Y8248" s="12"/>
      <c r="Z8248" s="12"/>
      <c r="AA8248" s="12"/>
      <c r="AB8248" s="12"/>
      <c r="AC8248" s="12"/>
      <c r="AD8248" s="12"/>
      <c r="AE8248" s="12"/>
      <c r="AF8248" s="117"/>
      <c r="AG8248" s="14"/>
      <c r="AH8248" s="15"/>
      <c r="AI8248" s="15"/>
      <c r="AJ8248" s="190"/>
    </row>
    <row r="8249" spans="1:36" ht="409.5" x14ac:dyDescent="0.25">
      <c r="A8249" s="3" t="s">
        <v>38</v>
      </c>
      <c r="B8249" s="4" t="s">
        <v>48</v>
      </c>
      <c r="C8249" s="5"/>
      <c r="D8249" s="5"/>
      <c r="E8249" s="195"/>
      <c r="F8249" s="95" t="s">
        <v>775</v>
      </c>
      <c r="G8249" s="235" t="s">
        <v>21839</v>
      </c>
      <c r="H8249" s="12" t="s">
        <v>42</v>
      </c>
      <c r="I8249" s="8" t="s">
        <v>21840</v>
      </c>
      <c r="J8249" s="9" t="s">
        <v>120</v>
      </c>
      <c r="K8249" s="61" t="s">
        <v>1003</v>
      </c>
      <c r="L8249" s="61" t="s">
        <v>1003</v>
      </c>
      <c r="M8249" s="11" t="s">
        <v>46</v>
      </c>
      <c r="N8249" s="11" t="s">
        <v>47</v>
      </c>
      <c r="O8249" s="10">
        <v>0</v>
      </c>
      <c r="P8249" s="12">
        <v>0</v>
      </c>
      <c r="Q8249" s="12">
        <f t="shared" si="1185"/>
        <v>0</v>
      </c>
      <c r="R8249" s="136"/>
      <c r="S8249" s="93"/>
      <c r="T8249" s="12"/>
      <c r="U8249" s="12"/>
      <c r="V8249" s="12"/>
      <c r="W8249" s="12"/>
      <c r="X8249" s="12"/>
      <c r="Y8249" s="12"/>
      <c r="Z8249" s="12"/>
      <c r="AA8249" s="12"/>
      <c r="AB8249" s="12"/>
      <c r="AC8249" s="12"/>
      <c r="AD8249" s="12"/>
      <c r="AE8249" s="12"/>
      <c r="AF8249" s="117"/>
      <c r="AG8249" s="14"/>
      <c r="AH8249" s="15"/>
      <c r="AI8249" s="15"/>
      <c r="AJ8249" s="190"/>
    </row>
    <row r="8250" spans="1:36" ht="280.5" x14ac:dyDescent="0.25">
      <c r="A8250" s="3" t="s">
        <v>38</v>
      </c>
      <c r="B8250" s="4" t="s">
        <v>48</v>
      </c>
      <c r="C8250" s="5"/>
      <c r="D8250" s="5"/>
      <c r="E8250" s="136"/>
      <c r="F8250" s="95" t="s">
        <v>775</v>
      </c>
      <c r="G8250" s="235" t="s">
        <v>21841</v>
      </c>
      <c r="H8250" s="12" t="s">
        <v>42</v>
      </c>
      <c r="I8250" s="8" t="s">
        <v>21842</v>
      </c>
      <c r="J8250" s="9" t="s">
        <v>120</v>
      </c>
      <c r="K8250" s="61" t="s">
        <v>1003</v>
      </c>
      <c r="L8250" s="61" t="s">
        <v>1003</v>
      </c>
      <c r="M8250" s="11" t="s">
        <v>46</v>
      </c>
      <c r="N8250" s="11" t="s">
        <v>47</v>
      </c>
      <c r="O8250" s="10">
        <v>0</v>
      </c>
      <c r="P8250" s="12">
        <v>0</v>
      </c>
      <c r="Q8250" s="12">
        <f t="shared" ref="Q8250:Q8313" si="1186">+O8250+(P8250/10000)</f>
        <v>0</v>
      </c>
      <c r="R8250" s="136"/>
      <c r="S8250" s="93"/>
      <c r="T8250" s="12"/>
      <c r="U8250" s="12"/>
      <c r="V8250" s="12"/>
      <c r="W8250" s="12"/>
      <c r="X8250" s="12"/>
      <c r="Y8250" s="12"/>
      <c r="Z8250" s="12"/>
      <c r="AA8250" s="12"/>
      <c r="AB8250" s="12"/>
      <c r="AC8250" s="12"/>
      <c r="AD8250" s="12"/>
      <c r="AE8250" s="12"/>
      <c r="AF8250" s="117"/>
      <c r="AG8250" s="14"/>
      <c r="AH8250" s="15"/>
      <c r="AI8250" s="15"/>
      <c r="AJ8250" s="190"/>
    </row>
    <row r="8251" spans="1:36" ht="267.75" x14ac:dyDescent="0.25">
      <c r="A8251" s="3" t="s">
        <v>38</v>
      </c>
      <c r="B8251" s="4" t="s">
        <v>48</v>
      </c>
      <c r="C8251" s="5"/>
      <c r="D8251" s="5"/>
      <c r="E8251" s="136"/>
      <c r="F8251" s="95" t="s">
        <v>775</v>
      </c>
      <c r="G8251" s="235" t="s">
        <v>21843</v>
      </c>
      <c r="H8251" s="12" t="s">
        <v>42</v>
      </c>
      <c r="I8251" s="8" t="s">
        <v>21844</v>
      </c>
      <c r="J8251" s="9" t="s">
        <v>120</v>
      </c>
      <c r="K8251" s="61" t="s">
        <v>1003</v>
      </c>
      <c r="L8251" s="61" t="s">
        <v>1003</v>
      </c>
      <c r="M8251" s="11" t="s">
        <v>46</v>
      </c>
      <c r="N8251" s="11" t="s">
        <v>47</v>
      </c>
      <c r="O8251" s="10">
        <v>0</v>
      </c>
      <c r="P8251" s="12">
        <v>0</v>
      </c>
      <c r="Q8251" s="12">
        <f t="shared" si="1186"/>
        <v>0</v>
      </c>
      <c r="R8251" s="136"/>
      <c r="S8251" s="93"/>
      <c r="T8251" s="12"/>
      <c r="U8251" s="12"/>
      <c r="V8251" s="12"/>
      <c r="W8251" s="12"/>
      <c r="X8251" s="12"/>
      <c r="Y8251" s="12"/>
      <c r="Z8251" s="12"/>
      <c r="AA8251" s="12"/>
      <c r="AB8251" s="12"/>
      <c r="AC8251" s="12"/>
      <c r="AD8251" s="12"/>
      <c r="AE8251" s="12"/>
      <c r="AF8251" s="117"/>
      <c r="AG8251" s="33"/>
      <c r="AH8251" s="5"/>
      <c r="AI8251" s="5"/>
      <c r="AJ8251" s="13"/>
    </row>
    <row r="8252" spans="1:36" ht="293.25" x14ac:dyDescent="0.25">
      <c r="A8252" s="3" t="s">
        <v>38</v>
      </c>
      <c r="B8252" s="4" t="s">
        <v>48</v>
      </c>
      <c r="C8252" s="5"/>
      <c r="D8252" s="5"/>
      <c r="E8252" s="136"/>
      <c r="F8252" s="95" t="s">
        <v>775</v>
      </c>
      <c r="G8252" s="235" t="s">
        <v>21845</v>
      </c>
      <c r="H8252" s="12" t="s">
        <v>42</v>
      </c>
      <c r="I8252" s="8" t="s">
        <v>21846</v>
      </c>
      <c r="J8252" s="9" t="s">
        <v>120</v>
      </c>
      <c r="K8252" s="61" t="s">
        <v>1003</v>
      </c>
      <c r="L8252" s="61" t="s">
        <v>1003</v>
      </c>
      <c r="M8252" s="11" t="s">
        <v>46</v>
      </c>
      <c r="N8252" s="11" t="s">
        <v>47</v>
      </c>
      <c r="O8252" s="10">
        <v>0</v>
      </c>
      <c r="P8252" s="12">
        <v>0</v>
      </c>
      <c r="Q8252" s="12">
        <f t="shared" si="1186"/>
        <v>0</v>
      </c>
      <c r="R8252" s="136"/>
      <c r="S8252" s="93"/>
      <c r="T8252" s="12"/>
      <c r="U8252" s="12"/>
      <c r="V8252" s="12"/>
      <c r="W8252" s="12"/>
      <c r="X8252" s="12"/>
      <c r="Y8252" s="12"/>
      <c r="Z8252" s="12"/>
      <c r="AA8252" s="12"/>
      <c r="AB8252" s="12"/>
      <c r="AC8252" s="12"/>
      <c r="AD8252" s="12"/>
      <c r="AE8252" s="12"/>
      <c r="AF8252" s="117"/>
      <c r="AG8252" s="33"/>
      <c r="AH8252" s="5"/>
      <c r="AI8252" s="5"/>
      <c r="AJ8252" s="13"/>
    </row>
    <row r="8253" spans="1:36" ht="280.5" x14ac:dyDescent="0.25">
      <c r="A8253" s="3" t="s">
        <v>38</v>
      </c>
      <c r="B8253" s="4" t="s">
        <v>48</v>
      </c>
      <c r="C8253" s="5"/>
      <c r="D8253" s="5"/>
      <c r="E8253" s="136"/>
      <c r="F8253" s="95" t="s">
        <v>775</v>
      </c>
      <c r="G8253" s="235" t="s">
        <v>21847</v>
      </c>
      <c r="H8253" s="12" t="s">
        <v>42</v>
      </c>
      <c r="I8253" s="8" t="s">
        <v>21848</v>
      </c>
      <c r="J8253" s="9" t="s">
        <v>120</v>
      </c>
      <c r="K8253" s="61" t="s">
        <v>1003</v>
      </c>
      <c r="L8253" s="61" t="s">
        <v>1003</v>
      </c>
      <c r="M8253" s="11" t="s">
        <v>46</v>
      </c>
      <c r="N8253" s="11" t="s">
        <v>47</v>
      </c>
      <c r="O8253" s="10">
        <v>0</v>
      </c>
      <c r="P8253" s="12">
        <v>0</v>
      </c>
      <c r="Q8253" s="12">
        <f t="shared" si="1186"/>
        <v>0</v>
      </c>
      <c r="R8253" s="136"/>
      <c r="S8253" s="93"/>
      <c r="T8253" s="12"/>
      <c r="U8253" s="12"/>
      <c r="V8253" s="12"/>
      <c r="W8253" s="12"/>
      <c r="X8253" s="12"/>
      <c r="Y8253" s="12"/>
      <c r="Z8253" s="12"/>
      <c r="AA8253" s="12"/>
      <c r="AB8253" s="12"/>
      <c r="AC8253" s="12"/>
      <c r="AD8253" s="12"/>
      <c r="AE8253" s="12"/>
      <c r="AF8253" s="117"/>
      <c r="AG8253" s="33"/>
      <c r="AH8253" s="5"/>
      <c r="AI8253" s="5"/>
      <c r="AJ8253" s="13"/>
    </row>
    <row r="8254" spans="1:36" ht="318.75" x14ac:dyDescent="0.25">
      <c r="A8254" s="3" t="s">
        <v>38</v>
      </c>
      <c r="B8254" s="4" t="s">
        <v>48</v>
      </c>
      <c r="C8254" s="5"/>
      <c r="D8254" s="5"/>
      <c r="E8254" s="136"/>
      <c r="F8254" s="95" t="s">
        <v>775</v>
      </c>
      <c r="G8254" s="235" t="s">
        <v>21849</v>
      </c>
      <c r="H8254" s="12" t="s">
        <v>42</v>
      </c>
      <c r="I8254" s="8" t="s">
        <v>21850</v>
      </c>
      <c r="J8254" s="9" t="s">
        <v>120</v>
      </c>
      <c r="K8254" s="61" t="s">
        <v>1003</v>
      </c>
      <c r="L8254" s="61" t="s">
        <v>1003</v>
      </c>
      <c r="M8254" s="11" t="s">
        <v>46</v>
      </c>
      <c r="N8254" s="11" t="s">
        <v>47</v>
      </c>
      <c r="O8254" s="10">
        <v>0</v>
      </c>
      <c r="P8254" s="12">
        <v>0</v>
      </c>
      <c r="Q8254" s="12">
        <f t="shared" si="1186"/>
        <v>0</v>
      </c>
      <c r="R8254" s="136"/>
      <c r="S8254" s="93"/>
      <c r="T8254" s="12"/>
      <c r="U8254" s="12"/>
      <c r="V8254" s="12"/>
      <c r="W8254" s="12"/>
      <c r="X8254" s="12"/>
      <c r="Y8254" s="12"/>
      <c r="Z8254" s="12"/>
      <c r="AA8254" s="12"/>
      <c r="AB8254" s="12"/>
      <c r="AC8254" s="12"/>
      <c r="AD8254" s="12"/>
      <c r="AE8254" s="12"/>
      <c r="AF8254" s="117"/>
      <c r="AG8254" s="33"/>
      <c r="AH8254" s="5"/>
      <c r="AI8254" s="5"/>
      <c r="AJ8254" s="13"/>
    </row>
    <row r="8255" spans="1:36" ht="280.5" x14ac:dyDescent="0.25">
      <c r="A8255" s="3" t="s">
        <v>38</v>
      </c>
      <c r="B8255" s="4" t="s">
        <v>48</v>
      </c>
      <c r="C8255" s="5"/>
      <c r="D8255" s="5"/>
      <c r="E8255" s="136"/>
      <c r="F8255" s="95" t="s">
        <v>775</v>
      </c>
      <c r="G8255" s="235" t="s">
        <v>21851</v>
      </c>
      <c r="H8255" s="12" t="s">
        <v>42</v>
      </c>
      <c r="I8255" s="8" t="s">
        <v>21852</v>
      </c>
      <c r="J8255" s="9" t="s">
        <v>120</v>
      </c>
      <c r="K8255" s="61" t="s">
        <v>1003</v>
      </c>
      <c r="L8255" s="61" t="s">
        <v>1003</v>
      </c>
      <c r="M8255" s="11" t="s">
        <v>46</v>
      </c>
      <c r="N8255" s="11" t="s">
        <v>47</v>
      </c>
      <c r="O8255" s="10">
        <v>0</v>
      </c>
      <c r="P8255" s="12">
        <v>0</v>
      </c>
      <c r="Q8255" s="12">
        <f t="shared" si="1186"/>
        <v>0</v>
      </c>
      <c r="R8255" s="136"/>
      <c r="S8255" s="93"/>
      <c r="T8255" s="12"/>
      <c r="U8255" s="12"/>
      <c r="V8255" s="12"/>
      <c r="W8255" s="12"/>
      <c r="X8255" s="12"/>
      <c r="Y8255" s="12"/>
      <c r="Z8255" s="12"/>
      <c r="AA8255" s="12"/>
      <c r="AB8255" s="12"/>
      <c r="AC8255" s="12"/>
      <c r="AD8255" s="12"/>
      <c r="AE8255" s="12"/>
      <c r="AF8255" s="117"/>
      <c r="AG8255" s="33"/>
      <c r="AH8255" s="5"/>
      <c r="AI8255" s="5"/>
      <c r="AJ8255" s="13"/>
    </row>
    <row r="8256" spans="1:36" ht="382.5" x14ac:dyDescent="0.25">
      <c r="A8256" s="3" t="s">
        <v>38</v>
      </c>
      <c r="B8256" s="4" t="s">
        <v>48</v>
      </c>
      <c r="C8256" s="5"/>
      <c r="D8256" s="5"/>
      <c r="E8256" s="136"/>
      <c r="F8256" s="95" t="s">
        <v>775</v>
      </c>
      <c r="G8256" s="235" t="s">
        <v>21853</v>
      </c>
      <c r="H8256" s="12" t="s">
        <v>42</v>
      </c>
      <c r="I8256" s="8" t="s">
        <v>21854</v>
      </c>
      <c r="J8256" s="9" t="s">
        <v>120</v>
      </c>
      <c r="K8256" s="61" t="s">
        <v>1003</v>
      </c>
      <c r="L8256" s="61" t="s">
        <v>1003</v>
      </c>
      <c r="M8256" s="11" t="s">
        <v>46</v>
      </c>
      <c r="N8256" s="11" t="s">
        <v>47</v>
      </c>
      <c r="O8256" s="10">
        <v>0</v>
      </c>
      <c r="P8256" s="12">
        <v>0</v>
      </c>
      <c r="Q8256" s="12">
        <f t="shared" si="1186"/>
        <v>0</v>
      </c>
      <c r="R8256" s="136"/>
      <c r="S8256" s="93"/>
      <c r="T8256" s="12"/>
      <c r="U8256" s="12"/>
      <c r="V8256" s="12"/>
      <c r="W8256" s="12"/>
      <c r="X8256" s="12"/>
      <c r="Y8256" s="12"/>
      <c r="Z8256" s="12"/>
      <c r="AA8256" s="12"/>
      <c r="AB8256" s="12"/>
      <c r="AC8256" s="12"/>
      <c r="AD8256" s="12"/>
      <c r="AE8256" s="12"/>
      <c r="AF8256" s="117"/>
      <c r="AG8256" s="33"/>
      <c r="AH8256" s="5"/>
      <c r="AI8256" s="5"/>
      <c r="AJ8256" s="13"/>
    </row>
    <row r="8257" spans="1:36" ht="267.75" x14ac:dyDescent="0.25">
      <c r="A8257" s="3" t="s">
        <v>38</v>
      </c>
      <c r="B8257" s="4" t="s">
        <v>48</v>
      </c>
      <c r="C8257" s="5"/>
      <c r="D8257" s="5"/>
      <c r="E8257" s="136"/>
      <c r="F8257" s="95" t="s">
        <v>775</v>
      </c>
      <c r="G8257" s="235" t="s">
        <v>21855</v>
      </c>
      <c r="H8257" s="12" t="s">
        <v>42</v>
      </c>
      <c r="I8257" s="8" t="s">
        <v>21856</v>
      </c>
      <c r="J8257" s="9" t="s">
        <v>120</v>
      </c>
      <c r="K8257" s="61" t="s">
        <v>1003</v>
      </c>
      <c r="L8257" s="61" t="s">
        <v>1003</v>
      </c>
      <c r="M8257" s="11" t="s">
        <v>46</v>
      </c>
      <c r="N8257" s="11" t="s">
        <v>47</v>
      </c>
      <c r="O8257" s="10">
        <v>0</v>
      </c>
      <c r="P8257" s="12">
        <v>0</v>
      </c>
      <c r="Q8257" s="12">
        <f t="shared" si="1186"/>
        <v>0</v>
      </c>
      <c r="R8257" s="136"/>
      <c r="S8257" s="93"/>
      <c r="T8257" s="12"/>
      <c r="U8257" s="12"/>
      <c r="V8257" s="12"/>
      <c r="W8257" s="12"/>
      <c r="X8257" s="12"/>
      <c r="Y8257" s="12"/>
      <c r="Z8257" s="12"/>
      <c r="AA8257" s="12"/>
      <c r="AB8257" s="12"/>
      <c r="AC8257" s="12"/>
      <c r="AD8257" s="12"/>
      <c r="AE8257" s="12"/>
      <c r="AF8257" s="117"/>
      <c r="AG8257" s="33"/>
      <c r="AH8257" s="5"/>
      <c r="AI8257" s="5"/>
      <c r="AJ8257" s="13"/>
    </row>
    <row r="8258" spans="1:36" ht="280.5" x14ac:dyDescent="0.25">
      <c r="A8258" s="3" t="s">
        <v>38</v>
      </c>
      <c r="B8258" s="4" t="s">
        <v>48</v>
      </c>
      <c r="C8258" s="5"/>
      <c r="D8258" s="5"/>
      <c r="E8258" s="136"/>
      <c r="F8258" s="95" t="s">
        <v>775</v>
      </c>
      <c r="G8258" s="235" t="s">
        <v>21857</v>
      </c>
      <c r="H8258" s="12" t="s">
        <v>42</v>
      </c>
      <c r="I8258" s="8" t="s">
        <v>21858</v>
      </c>
      <c r="J8258" s="9" t="s">
        <v>120</v>
      </c>
      <c r="K8258" s="61" t="s">
        <v>1003</v>
      </c>
      <c r="L8258" s="61" t="s">
        <v>1003</v>
      </c>
      <c r="M8258" s="11" t="s">
        <v>46</v>
      </c>
      <c r="N8258" s="11" t="s">
        <v>47</v>
      </c>
      <c r="O8258" s="10">
        <v>0</v>
      </c>
      <c r="P8258" s="12">
        <v>0</v>
      </c>
      <c r="Q8258" s="12">
        <f t="shared" si="1186"/>
        <v>0</v>
      </c>
      <c r="R8258" s="136"/>
      <c r="S8258" s="93"/>
      <c r="T8258" s="12"/>
      <c r="U8258" s="12"/>
      <c r="V8258" s="12"/>
      <c r="W8258" s="12"/>
      <c r="X8258" s="12"/>
      <c r="Y8258" s="12"/>
      <c r="Z8258" s="12"/>
      <c r="AA8258" s="12"/>
      <c r="AB8258" s="12"/>
      <c r="AC8258" s="12"/>
      <c r="AD8258" s="12"/>
      <c r="AE8258" s="12"/>
      <c r="AF8258" s="117"/>
      <c r="AG8258" s="33"/>
      <c r="AH8258" s="5"/>
      <c r="AI8258" s="5"/>
      <c r="AJ8258" s="13"/>
    </row>
    <row r="8259" spans="1:36" ht="293.25" x14ac:dyDescent="0.25">
      <c r="A8259" s="3" t="s">
        <v>38</v>
      </c>
      <c r="B8259" s="4" t="s">
        <v>48</v>
      </c>
      <c r="C8259" s="5"/>
      <c r="D8259" s="5"/>
      <c r="E8259" s="136"/>
      <c r="F8259" s="95" t="s">
        <v>775</v>
      </c>
      <c r="G8259" s="235" t="s">
        <v>21859</v>
      </c>
      <c r="H8259" s="12" t="s">
        <v>42</v>
      </c>
      <c r="I8259" s="8" t="s">
        <v>21860</v>
      </c>
      <c r="J8259" s="9" t="s">
        <v>120</v>
      </c>
      <c r="K8259" s="61" t="s">
        <v>1003</v>
      </c>
      <c r="L8259" s="61" t="s">
        <v>1003</v>
      </c>
      <c r="M8259" s="11" t="s">
        <v>46</v>
      </c>
      <c r="N8259" s="11" t="s">
        <v>47</v>
      </c>
      <c r="O8259" s="10">
        <v>0</v>
      </c>
      <c r="P8259" s="12">
        <v>0</v>
      </c>
      <c r="Q8259" s="12">
        <f t="shared" si="1186"/>
        <v>0</v>
      </c>
      <c r="R8259" s="136"/>
      <c r="S8259" s="93"/>
      <c r="T8259" s="12"/>
      <c r="U8259" s="12"/>
      <c r="V8259" s="12"/>
      <c r="W8259" s="12"/>
      <c r="X8259" s="12"/>
      <c r="Y8259" s="12"/>
      <c r="Z8259" s="12"/>
      <c r="AA8259" s="12"/>
      <c r="AB8259" s="12"/>
      <c r="AC8259" s="12"/>
      <c r="AD8259" s="12"/>
      <c r="AE8259" s="12"/>
      <c r="AF8259" s="117"/>
      <c r="AG8259" s="33"/>
      <c r="AH8259" s="5"/>
      <c r="AI8259" s="5"/>
      <c r="AJ8259" s="13"/>
    </row>
    <row r="8260" spans="1:36" ht="280.5" x14ac:dyDescent="0.25">
      <c r="A8260" s="3" t="s">
        <v>38</v>
      </c>
      <c r="B8260" s="4" t="s">
        <v>48</v>
      </c>
      <c r="C8260" s="5"/>
      <c r="D8260" s="5"/>
      <c r="E8260" s="136"/>
      <c r="F8260" s="95" t="s">
        <v>775</v>
      </c>
      <c r="G8260" s="235" t="s">
        <v>21861</v>
      </c>
      <c r="H8260" s="12" t="s">
        <v>42</v>
      </c>
      <c r="I8260" s="8" t="s">
        <v>21862</v>
      </c>
      <c r="J8260" s="9" t="s">
        <v>120</v>
      </c>
      <c r="K8260" s="61" t="s">
        <v>1003</v>
      </c>
      <c r="L8260" s="61" t="s">
        <v>1003</v>
      </c>
      <c r="M8260" s="11" t="s">
        <v>46</v>
      </c>
      <c r="N8260" s="11" t="s">
        <v>47</v>
      </c>
      <c r="O8260" s="10">
        <v>0</v>
      </c>
      <c r="P8260" s="12">
        <v>0</v>
      </c>
      <c r="Q8260" s="12">
        <f t="shared" si="1186"/>
        <v>0</v>
      </c>
      <c r="R8260" s="136"/>
      <c r="S8260" s="93"/>
      <c r="T8260" s="12"/>
      <c r="U8260" s="12"/>
      <c r="V8260" s="12"/>
      <c r="W8260" s="12"/>
      <c r="X8260" s="12"/>
      <c r="Y8260" s="12"/>
      <c r="Z8260" s="12"/>
      <c r="AA8260" s="12"/>
      <c r="AB8260" s="12"/>
      <c r="AC8260" s="12"/>
      <c r="AD8260" s="12"/>
      <c r="AE8260" s="12"/>
      <c r="AF8260" s="117"/>
      <c r="AG8260" s="33"/>
      <c r="AH8260" s="5"/>
      <c r="AI8260" s="5"/>
      <c r="AJ8260" s="13"/>
    </row>
    <row r="8261" spans="1:36" ht="280.5" x14ac:dyDescent="0.25">
      <c r="A8261" s="3" t="s">
        <v>38</v>
      </c>
      <c r="B8261" s="4" t="s">
        <v>48</v>
      </c>
      <c r="C8261" s="5"/>
      <c r="D8261" s="5"/>
      <c r="E8261" s="136"/>
      <c r="F8261" s="95" t="s">
        <v>775</v>
      </c>
      <c r="G8261" s="235" t="s">
        <v>21863</v>
      </c>
      <c r="H8261" s="12" t="s">
        <v>42</v>
      </c>
      <c r="I8261" s="8" t="s">
        <v>21864</v>
      </c>
      <c r="J8261" s="9" t="s">
        <v>120</v>
      </c>
      <c r="K8261" s="61" t="s">
        <v>1003</v>
      </c>
      <c r="L8261" s="61" t="s">
        <v>1003</v>
      </c>
      <c r="M8261" s="11" t="s">
        <v>46</v>
      </c>
      <c r="N8261" s="11" t="s">
        <v>47</v>
      </c>
      <c r="O8261" s="10">
        <v>0</v>
      </c>
      <c r="P8261" s="12">
        <v>0</v>
      </c>
      <c r="Q8261" s="12">
        <f t="shared" si="1186"/>
        <v>0</v>
      </c>
      <c r="R8261" s="136"/>
      <c r="S8261" s="93"/>
      <c r="T8261" s="12"/>
      <c r="U8261" s="12"/>
      <c r="V8261" s="12"/>
      <c r="W8261" s="12"/>
      <c r="X8261" s="12"/>
      <c r="Y8261" s="12"/>
      <c r="Z8261" s="12"/>
      <c r="AA8261" s="12"/>
      <c r="AB8261" s="12"/>
      <c r="AC8261" s="12"/>
      <c r="AD8261" s="12"/>
      <c r="AE8261" s="12"/>
      <c r="AF8261" s="117"/>
      <c r="AG8261" s="33"/>
      <c r="AH8261" s="5"/>
      <c r="AI8261" s="5"/>
      <c r="AJ8261" s="13"/>
    </row>
    <row r="8262" spans="1:36" ht="280.5" x14ac:dyDescent="0.25">
      <c r="A8262" s="3" t="s">
        <v>38</v>
      </c>
      <c r="B8262" s="4" t="s">
        <v>48</v>
      </c>
      <c r="C8262" s="5"/>
      <c r="D8262" s="5"/>
      <c r="E8262" s="136"/>
      <c r="F8262" s="95" t="s">
        <v>775</v>
      </c>
      <c r="G8262" s="235" t="s">
        <v>21865</v>
      </c>
      <c r="H8262" s="12" t="s">
        <v>42</v>
      </c>
      <c r="I8262" s="8" t="s">
        <v>21866</v>
      </c>
      <c r="J8262" s="9" t="s">
        <v>120</v>
      </c>
      <c r="K8262" s="61" t="s">
        <v>1003</v>
      </c>
      <c r="L8262" s="61" t="s">
        <v>1003</v>
      </c>
      <c r="M8262" s="11" t="s">
        <v>46</v>
      </c>
      <c r="N8262" s="11" t="s">
        <v>47</v>
      </c>
      <c r="O8262" s="10">
        <v>0</v>
      </c>
      <c r="P8262" s="12">
        <v>0</v>
      </c>
      <c r="Q8262" s="12">
        <f t="shared" si="1186"/>
        <v>0</v>
      </c>
      <c r="R8262" s="136"/>
      <c r="S8262" s="93"/>
      <c r="T8262" s="12"/>
      <c r="U8262" s="12"/>
      <c r="V8262" s="12"/>
      <c r="W8262" s="12"/>
      <c r="X8262" s="12"/>
      <c r="Y8262" s="12"/>
      <c r="Z8262" s="12"/>
      <c r="AA8262" s="12"/>
      <c r="AB8262" s="12"/>
      <c r="AC8262" s="12"/>
      <c r="AD8262" s="12"/>
      <c r="AE8262" s="12"/>
      <c r="AF8262" s="117"/>
      <c r="AG8262" s="33"/>
      <c r="AH8262" s="5"/>
      <c r="AI8262" s="5"/>
      <c r="AJ8262" s="13"/>
    </row>
    <row r="8263" spans="1:36" ht="280.5" x14ac:dyDescent="0.25">
      <c r="A8263" s="3" t="s">
        <v>38</v>
      </c>
      <c r="B8263" s="4" t="s">
        <v>48</v>
      </c>
      <c r="C8263" s="5"/>
      <c r="D8263" s="5"/>
      <c r="E8263" s="136"/>
      <c r="F8263" s="95" t="s">
        <v>775</v>
      </c>
      <c r="G8263" s="235" t="s">
        <v>21867</v>
      </c>
      <c r="H8263" s="12" t="s">
        <v>42</v>
      </c>
      <c r="I8263" s="8" t="s">
        <v>21868</v>
      </c>
      <c r="J8263" s="9" t="s">
        <v>120</v>
      </c>
      <c r="K8263" s="61" t="s">
        <v>1003</v>
      </c>
      <c r="L8263" s="61" t="s">
        <v>1003</v>
      </c>
      <c r="M8263" s="11" t="s">
        <v>46</v>
      </c>
      <c r="N8263" s="11" t="s">
        <v>47</v>
      </c>
      <c r="O8263" s="10">
        <v>0</v>
      </c>
      <c r="P8263" s="12">
        <v>0</v>
      </c>
      <c r="Q8263" s="12">
        <f t="shared" si="1186"/>
        <v>0</v>
      </c>
      <c r="R8263" s="136"/>
      <c r="S8263" s="93"/>
      <c r="T8263" s="12"/>
      <c r="U8263" s="12"/>
      <c r="V8263" s="12"/>
      <c r="W8263" s="12"/>
      <c r="X8263" s="12"/>
      <c r="Y8263" s="12"/>
      <c r="Z8263" s="12"/>
      <c r="AA8263" s="12"/>
      <c r="AB8263" s="12"/>
      <c r="AC8263" s="12"/>
      <c r="AD8263" s="12"/>
      <c r="AE8263" s="12"/>
      <c r="AF8263" s="117"/>
      <c r="AG8263" s="33"/>
      <c r="AH8263" s="5"/>
      <c r="AI8263" s="5"/>
      <c r="AJ8263" s="13"/>
    </row>
    <row r="8264" spans="1:36" ht="267.75" x14ac:dyDescent="0.25">
      <c r="A8264" s="3" t="s">
        <v>38</v>
      </c>
      <c r="B8264" s="4" t="s">
        <v>48</v>
      </c>
      <c r="C8264" s="5"/>
      <c r="D8264" s="5"/>
      <c r="E8264" s="195"/>
      <c r="F8264" s="95" t="s">
        <v>775</v>
      </c>
      <c r="G8264" s="235" t="s">
        <v>21869</v>
      </c>
      <c r="H8264" s="12" t="s">
        <v>42</v>
      </c>
      <c r="I8264" s="8" t="s">
        <v>21870</v>
      </c>
      <c r="J8264" s="9" t="s">
        <v>120</v>
      </c>
      <c r="K8264" s="61" t="s">
        <v>1003</v>
      </c>
      <c r="L8264" s="61" t="s">
        <v>1003</v>
      </c>
      <c r="M8264" s="11" t="s">
        <v>46</v>
      </c>
      <c r="N8264" s="11" t="s">
        <v>47</v>
      </c>
      <c r="O8264" s="10">
        <v>0</v>
      </c>
      <c r="P8264" s="12">
        <v>0</v>
      </c>
      <c r="Q8264" s="12">
        <f t="shared" si="1186"/>
        <v>0</v>
      </c>
      <c r="R8264" s="136"/>
      <c r="S8264" s="93"/>
      <c r="T8264" s="12"/>
      <c r="U8264" s="12"/>
      <c r="V8264" s="12"/>
      <c r="W8264" s="12"/>
      <c r="X8264" s="12"/>
      <c r="Y8264" s="12"/>
      <c r="Z8264" s="12"/>
      <c r="AA8264" s="12"/>
      <c r="AB8264" s="12"/>
      <c r="AC8264" s="12"/>
      <c r="AD8264" s="12"/>
      <c r="AE8264" s="12"/>
      <c r="AF8264" s="117"/>
      <c r="AG8264" s="14"/>
      <c r="AH8264" s="15"/>
      <c r="AI8264" s="15"/>
      <c r="AJ8264" s="190"/>
    </row>
    <row r="8265" spans="1:36" ht="357" x14ac:dyDescent="0.25">
      <c r="A8265" s="3" t="s">
        <v>38</v>
      </c>
      <c r="B8265" s="4" t="s">
        <v>48</v>
      </c>
      <c r="C8265" s="5"/>
      <c r="D8265" s="5"/>
      <c r="E8265" s="136"/>
      <c r="F8265" s="95" t="s">
        <v>775</v>
      </c>
      <c r="G8265" s="235" t="s">
        <v>21871</v>
      </c>
      <c r="H8265" s="12" t="s">
        <v>42</v>
      </c>
      <c r="I8265" s="8" t="s">
        <v>21872</v>
      </c>
      <c r="J8265" s="9" t="s">
        <v>120</v>
      </c>
      <c r="K8265" s="61" t="s">
        <v>1003</v>
      </c>
      <c r="L8265" s="61" t="s">
        <v>1003</v>
      </c>
      <c r="M8265" s="11" t="s">
        <v>46</v>
      </c>
      <c r="N8265" s="11" t="s">
        <v>47</v>
      </c>
      <c r="O8265" s="10">
        <v>0</v>
      </c>
      <c r="P8265" s="12">
        <v>0</v>
      </c>
      <c r="Q8265" s="12">
        <f t="shared" si="1186"/>
        <v>0</v>
      </c>
      <c r="R8265" s="136"/>
      <c r="S8265" s="93"/>
      <c r="T8265" s="12"/>
      <c r="U8265" s="12"/>
      <c r="V8265" s="12"/>
      <c r="W8265" s="12"/>
      <c r="X8265" s="12"/>
      <c r="Y8265" s="12"/>
      <c r="Z8265" s="12"/>
      <c r="AA8265" s="12"/>
      <c r="AB8265" s="12"/>
      <c r="AC8265" s="12"/>
      <c r="AD8265" s="12"/>
      <c r="AE8265" s="12"/>
      <c r="AF8265" s="117"/>
      <c r="AG8265" s="14"/>
      <c r="AH8265" s="15"/>
      <c r="AI8265" s="15"/>
      <c r="AJ8265" s="190"/>
    </row>
    <row r="8266" spans="1:36" ht="280.5" x14ac:dyDescent="0.25">
      <c r="A8266" s="3" t="s">
        <v>38</v>
      </c>
      <c r="B8266" s="4" t="s">
        <v>48</v>
      </c>
      <c r="C8266" s="5"/>
      <c r="D8266" s="5"/>
      <c r="E8266" s="136"/>
      <c r="F8266" s="95" t="s">
        <v>775</v>
      </c>
      <c r="G8266" s="235" t="s">
        <v>21873</v>
      </c>
      <c r="H8266" s="12" t="s">
        <v>42</v>
      </c>
      <c r="I8266" s="8" t="s">
        <v>21874</v>
      </c>
      <c r="J8266" s="9" t="s">
        <v>120</v>
      </c>
      <c r="K8266" s="61" t="s">
        <v>1003</v>
      </c>
      <c r="L8266" s="61" t="s">
        <v>1003</v>
      </c>
      <c r="M8266" s="11" t="s">
        <v>46</v>
      </c>
      <c r="N8266" s="11" t="s">
        <v>47</v>
      </c>
      <c r="O8266" s="10">
        <v>0</v>
      </c>
      <c r="P8266" s="12">
        <v>0</v>
      </c>
      <c r="Q8266" s="12">
        <f t="shared" si="1186"/>
        <v>0</v>
      </c>
      <c r="R8266" s="136"/>
      <c r="S8266" s="93"/>
      <c r="T8266" s="12"/>
      <c r="U8266" s="12"/>
      <c r="V8266" s="12"/>
      <c r="W8266" s="12"/>
      <c r="X8266" s="12"/>
      <c r="Y8266" s="12"/>
      <c r="Z8266" s="12"/>
      <c r="AA8266" s="12"/>
      <c r="AB8266" s="12"/>
      <c r="AC8266" s="12"/>
      <c r="AD8266" s="12"/>
      <c r="AE8266" s="12"/>
      <c r="AF8266" s="117"/>
      <c r="AG8266" s="33"/>
      <c r="AH8266" s="5"/>
      <c r="AI8266" s="5"/>
      <c r="AJ8266" s="13"/>
    </row>
    <row r="8267" spans="1:36" ht="280.5" x14ac:dyDescent="0.25">
      <c r="A8267" s="3" t="s">
        <v>38</v>
      </c>
      <c r="B8267" s="4" t="s">
        <v>48</v>
      </c>
      <c r="C8267" s="5"/>
      <c r="D8267" s="5"/>
      <c r="E8267" s="136"/>
      <c r="F8267" s="95" t="s">
        <v>775</v>
      </c>
      <c r="G8267" s="235" t="s">
        <v>21875</v>
      </c>
      <c r="H8267" s="12" t="s">
        <v>42</v>
      </c>
      <c r="I8267" s="8" t="s">
        <v>21876</v>
      </c>
      <c r="J8267" s="9" t="s">
        <v>120</v>
      </c>
      <c r="K8267" s="61" t="s">
        <v>1003</v>
      </c>
      <c r="L8267" s="61" t="s">
        <v>1003</v>
      </c>
      <c r="M8267" s="11" t="s">
        <v>46</v>
      </c>
      <c r="N8267" s="11" t="s">
        <v>47</v>
      </c>
      <c r="O8267" s="10">
        <v>0</v>
      </c>
      <c r="P8267" s="12">
        <v>0</v>
      </c>
      <c r="Q8267" s="12">
        <f t="shared" si="1186"/>
        <v>0</v>
      </c>
      <c r="R8267" s="136"/>
      <c r="S8267" s="93"/>
      <c r="T8267" s="12"/>
      <c r="U8267" s="12"/>
      <c r="V8267" s="12"/>
      <c r="W8267" s="12"/>
      <c r="X8267" s="12"/>
      <c r="Y8267" s="12"/>
      <c r="Z8267" s="12"/>
      <c r="AA8267" s="12"/>
      <c r="AB8267" s="12"/>
      <c r="AC8267" s="12"/>
      <c r="AD8267" s="12"/>
      <c r="AE8267" s="12"/>
      <c r="AF8267" s="117"/>
      <c r="AG8267" s="14"/>
      <c r="AH8267" s="15"/>
      <c r="AI8267" s="15"/>
      <c r="AJ8267" s="190"/>
    </row>
    <row r="8268" spans="1:36" ht="293.25" x14ac:dyDescent="0.25">
      <c r="A8268" s="3" t="s">
        <v>38</v>
      </c>
      <c r="B8268" s="4" t="s">
        <v>48</v>
      </c>
      <c r="C8268" s="5"/>
      <c r="D8268" s="5"/>
      <c r="E8268" s="195"/>
      <c r="F8268" s="95" t="s">
        <v>775</v>
      </c>
      <c r="G8268" s="235" t="s">
        <v>21877</v>
      </c>
      <c r="H8268" s="12" t="s">
        <v>42</v>
      </c>
      <c r="I8268" s="8" t="s">
        <v>21878</v>
      </c>
      <c r="J8268" s="9" t="s">
        <v>120</v>
      </c>
      <c r="K8268" s="61" t="s">
        <v>1003</v>
      </c>
      <c r="L8268" s="61" t="s">
        <v>1003</v>
      </c>
      <c r="M8268" s="11" t="s">
        <v>46</v>
      </c>
      <c r="N8268" s="11" t="s">
        <v>47</v>
      </c>
      <c r="O8268" s="10">
        <v>0</v>
      </c>
      <c r="P8268" s="12">
        <v>0</v>
      </c>
      <c r="Q8268" s="12">
        <f t="shared" si="1186"/>
        <v>0</v>
      </c>
      <c r="R8268" s="136"/>
      <c r="S8268" s="93"/>
      <c r="T8268" s="12"/>
      <c r="U8268" s="12"/>
      <c r="V8268" s="12"/>
      <c r="W8268" s="12"/>
      <c r="X8268" s="12"/>
      <c r="Y8268" s="12"/>
      <c r="Z8268" s="12"/>
      <c r="AA8268" s="12"/>
      <c r="AB8268" s="12"/>
      <c r="AC8268" s="12"/>
      <c r="AD8268" s="12"/>
      <c r="AE8268" s="12"/>
      <c r="AF8268" s="117"/>
      <c r="AG8268" s="14"/>
      <c r="AH8268" s="15"/>
      <c r="AI8268" s="15"/>
      <c r="AJ8268" s="190"/>
    </row>
    <row r="8269" spans="1:36" ht="204" x14ac:dyDescent="0.25">
      <c r="A8269" s="3" t="s">
        <v>38</v>
      </c>
      <c r="B8269" s="4" t="s">
        <v>48</v>
      </c>
      <c r="C8269" s="5"/>
      <c r="D8269" s="5"/>
      <c r="E8269" s="136"/>
      <c r="F8269" s="95" t="s">
        <v>775</v>
      </c>
      <c r="G8269" s="235" t="s">
        <v>21879</v>
      </c>
      <c r="H8269" s="12" t="s">
        <v>42</v>
      </c>
      <c r="I8269" s="8" t="s">
        <v>21880</v>
      </c>
      <c r="J8269" s="9" t="s">
        <v>120</v>
      </c>
      <c r="K8269" s="61" t="s">
        <v>1003</v>
      </c>
      <c r="L8269" s="61" t="s">
        <v>1003</v>
      </c>
      <c r="M8269" s="11" t="s">
        <v>46</v>
      </c>
      <c r="N8269" s="11" t="s">
        <v>47</v>
      </c>
      <c r="O8269" s="10">
        <v>0</v>
      </c>
      <c r="P8269" s="12">
        <v>0</v>
      </c>
      <c r="Q8269" s="12">
        <f t="shared" si="1186"/>
        <v>0</v>
      </c>
      <c r="R8269" s="136"/>
      <c r="S8269" s="93"/>
      <c r="T8269" s="12"/>
      <c r="U8269" s="12"/>
      <c r="V8269" s="12"/>
      <c r="W8269" s="12"/>
      <c r="X8269" s="12"/>
      <c r="Y8269" s="12"/>
      <c r="Z8269" s="12"/>
      <c r="AA8269" s="12"/>
      <c r="AB8269" s="12"/>
      <c r="AC8269" s="12"/>
      <c r="AD8269" s="12"/>
      <c r="AE8269" s="12"/>
      <c r="AF8269" s="117"/>
      <c r="AG8269" s="33"/>
      <c r="AH8269" s="5"/>
      <c r="AI8269" s="5"/>
      <c r="AJ8269" s="13"/>
    </row>
    <row r="8270" spans="1:36" ht="331.5" x14ac:dyDescent="0.25">
      <c r="A8270" s="3" t="s">
        <v>38</v>
      </c>
      <c r="B8270" s="4" t="s">
        <v>48</v>
      </c>
      <c r="C8270" s="5"/>
      <c r="D8270" s="5"/>
      <c r="E8270" s="136"/>
      <c r="F8270" s="95" t="s">
        <v>775</v>
      </c>
      <c r="G8270" s="235" t="s">
        <v>21881</v>
      </c>
      <c r="H8270" s="12" t="s">
        <v>42</v>
      </c>
      <c r="I8270" s="8" t="s">
        <v>21882</v>
      </c>
      <c r="J8270" s="9" t="s">
        <v>120</v>
      </c>
      <c r="K8270" s="61" t="s">
        <v>1003</v>
      </c>
      <c r="L8270" s="61" t="s">
        <v>1003</v>
      </c>
      <c r="M8270" s="11" t="s">
        <v>46</v>
      </c>
      <c r="N8270" s="11" t="s">
        <v>47</v>
      </c>
      <c r="O8270" s="10">
        <v>0</v>
      </c>
      <c r="P8270" s="12">
        <v>0</v>
      </c>
      <c r="Q8270" s="12">
        <f t="shared" si="1186"/>
        <v>0</v>
      </c>
      <c r="R8270" s="136"/>
      <c r="S8270" s="93"/>
      <c r="T8270" s="12"/>
      <c r="U8270" s="12"/>
      <c r="V8270" s="12"/>
      <c r="W8270" s="12"/>
      <c r="X8270" s="12"/>
      <c r="Y8270" s="12"/>
      <c r="Z8270" s="12"/>
      <c r="AA8270" s="12"/>
      <c r="AB8270" s="12"/>
      <c r="AC8270" s="12"/>
      <c r="AD8270" s="12"/>
      <c r="AE8270" s="12"/>
      <c r="AF8270" s="117"/>
      <c r="AG8270" s="33"/>
      <c r="AH8270" s="5"/>
      <c r="AI8270" s="5"/>
      <c r="AJ8270" s="13"/>
    </row>
    <row r="8271" spans="1:36" ht="344.25" x14ac:dyDescent="0.25">
      <c r="A8271" s="3" t="s">
        <v>38</v>
      </c>
      <c r="B8271" s="4" t="s">
        <v>48</v>
      </c>
      <c r="C8271" s="5"/>
      <c r="D8271" s="5"/>
      <c r="E8271" s="136"/>
      <c r="F8271" s="95" t="s">
        <v>775</v>
      </c>
      <c r="G8271" s="235" t="s">
        <v>21883</v>
      </c>
      <c r="H8271" s="12" t="s">
        <v>42</v>
      </c>
      <c r="I8271" s="8" t="s">
        <v>21884</v>
      </c>
      <c r="J8271" s="9" t="s">
        <v>120</v>
      </c>
      <c r="K8271" s="61" t="s">
        <v>1003</v>
      </c>
      <c r="L8271" s="61" t="s">
        <v>1003</v>
      </c>
      <c r="M8271" s="11" t="s">
        <v>46</v>
      </c>
      <c r="N8271" s="11" t="s">
        <v>47</v>
      </c>
      <c r="O8271" s="10">
        <v>0</v>
      </c>
      <c r="P8271" s="12">
        <v>0</v>
      </c>
      <c r="Q8271" s="12">
        <f t="shared" si="1186"/>
        <v>0</v>
      </c>
      <c r="R8271" s="136"/>
      <c r="S8271" s="93"/>
      <c r="T8271" s="12"/>
      <c r="U8271" s="12"/>
      <c r="V8271" s="12"/>
      <c r="W8271" s="12"/>
      <c r="X8271" s="12"/>
      <c r="Y8271" s="12"/>
      <c r="Z8271" s="12"/>
      <c r="AA8271" s="12"/>
      <c r="AB8271" s="12"/>
      <c r="AC8271" s="12"/>
      <c r="AD8271" s="12"/>
      <c r="AE8271" s="12"/>
      <c r="AF8271" s="117"/>
      <c r="AG8271" s="33"/>
      <c r="AH8271" s="5"/>
      <c r="AI8271" s="5"/>
      <c r="AJ8271" s="13"/>
    </row>
    <row r="8272" spans="1:36" ht="344.25" x14ac:dyDescent="0.25">
      <c r="A8272" s="3" t="s">
        <v>38</v>
      </c>
      <c r="B8272" s="4" t="s">
        <v>48</v>
      </c>
      <c r="C8272" s="5"/>
      <c r="D8272" s="5"/>
      <c r="E8272" s="136"/>
      <c r="F8272" s="95" t="s">
        <v>775</v>
      </c>
      <c r="G8272" s="235" t="s">
        <v>21885</v>
      </c>
      <c r="H8272" s="12" t="s">
        <v>42</v>
      </c>
      <c r="I8272" s="8" t="s">
        <v>21886</v>
      </c>
      <c r="J8272" s="9" t="s">
        <v>120</v>
      </c>
      <c r="K8272" s="61" t="s">
        <v>1003</v>
      </c>
      <c r="L8272" s="61" t="s">
        <v>1003</v>
      </c>
      <c r="M8272" s="11" t="s">
        <v>46</v>
      </c>
      <c r="N8272" s="11" t="s">
        <v>47</v>
      </c>
      <c r="O8272" s="10">
        <v>0</v>
      </c>
      <c r="P8272" s="12">
        <v>0</v>
      </c>
      <c r="Q8272" s="12">
        <f t="shared" si="1186"/>
        <v>0</v>
      </c>
      <c r="R8272" s="136"/>
      <c r="S8272" s="93"/>
      <c r="T8272" s="12"/>
      <c r="U8272" s="12"/>
      <c r="V8272" s="12"/>
      <c r="W8272" s="12"/>
      <c r="X8272" s="12"/>
      <c r="Y8272" s="12"/>
      <c r="Z8272" s="12"/>
      <c r="AA8272" s="12"/>
      <c r="AB8272" s="12"/>
      <c r="AC8272" s="12"/>
      <c r="AD8272" s="12"/>
      <c r="AE8272" s="12"/>
      <c r="AF8272" s="117"/>
      <c r="AG8272" s="33"/>
      <c r="AH8272" s="5"/>
      <c r="AI8272" s="5"/>
      <c r="AJ8272" s="13"/>
    </row>
    <row r="8273" spans="1:36" ht="409.5" x14ac:dyDescent="0.25">
      <c r="A8273" s="3" t="s">
        <v>38</v>
      </c>
      <c r="B8273" s="4" t="s">
        <v>48</v>
      </c>
      <c r="C8273" s="5"/>
      <c r="D8273" s="5"/>
      <c r="E8273" s="136"/>
      <c r="F8273" s="95" t="s">
        <v>775</v>
      </c>
      <c r="G8273" s="235" t="s">
        <v>21887</v>
      </c>
      <c r="H8273" s="12" t="s">
        <v>42</v>
      </c>
      <c r="I8273" s="8" t="s">
        <v>21888</v>
      </c>
      <c r="J8273" s="9" t="s">
        <v>120</v>
      </c>
      <c r="K8273" s="61" t="s">
        <v>1003</v>
      </c>
      <c r="L8273" s="61" t="s">
        <v>1003</v>
      </c>
      <c r="M8273" s="11" t="s">
        <v>46</v>
      </c>
      <c r="N8273" s="11" t="s">
        <v>47</v>
      </c>
      <c r="O8273" s="10">
        <v>0</v>
      </c>
      <c r="P8273" s="12">
        <v>0</v>
      </c>
      <c r="Q8273" s="12">
        <f t="shared" si="1186"/>
        <v>0</v>
      </c>
      <c r="R8273" s="136"/>
      <c r="S8273" s="93"/>
      <c r="T8273" s="12"/>
      <c r="U8273" s="12"/>
      <c r="V8273" s="12"/>
      <c r="W8273" s="12"/>
      <c r="X8273" s="12"/>
      <c r="Y8273" s="12"/>
      <c r="Z8273" s="12"/>
      <c r="AA8273" s="12"/>
      <c r="AB8273" s="12"/>
      <c r="AC8273" s="12"/>
      <c r="AD8273" s="12"/>
      <c r="AE8273" s="12"/>
      <c r="AF8273" s="117"/>
      <c r="AG8273" s="33"/>
      <c r="AH8273" s="5"/>
      <c r="AI8273" s="5"/>
      <c r="AJ8273" s="13"/>
    </row>
    <row r="8274" spans="1:36" ht="267.75" x14ac:dyDescent="0.25">
      <c r="A8274" s="3" t="s">
        <v>38</v>
      </c>
      <c r="B8274" s="4" t="s">
        <v>48</v>
      </c>
      <c r="C8274" s="5"/>
      <c r="D8274" s="5"/>
      <c r="E8274" s="136"/>
      <c r="F8274" s="95" t="s">
        <v>775</v>
      </c>
      <c r="G8274" s="235" t="s">
        <v>21889</v>
      </c>
      <c r="H8274" s="12" t="s">
        <v>42</v>
      </c>
      <c r="I8274" s="8" t="s">
        <v>21890</v>
      </c>
      <c r="J8274" s="9" t="s">
        <v>120</v>
      </c>
      <c r="K8274" s="61" t="s">
        <v>1003</v>
      </c>
      <c r="L8274" s="61" t="s">
        <v>1003</v>
      </c>
      <c r="M8274" s="11" t="s">
        <v>46</v>
      </c>
      <c r="N8274" s="11" t="s">
        <v>47</v>
      </c>
      <c r="O8274" s="10">
        <v>0</v>
      </c>
      <c r="P8274" s="12">
        <v>0</v>
      </c>
      <c r="Q8274" s="12">
        <f t="shared" si="1186"/>
        <v>0</v>
      </c>
      <c r="R8274" s="136"/>
      <c r="S8274" s="93"/>
      <c r="T8274" s="12"/>
      <c r="U8274" s="12"/>
      <c r="V8274" s="12"/>
      <c r="W8274" s="12"/>
      <c r="X8274" s="12"/>
      <c r="Y8274" s="12"/>
      <c r="Z8274" s="12"/>
      <c r="AA8274" s="12"/>
      <c r="AB8274" s="12"/>
      <c r="AC8274" s="12"/>
      <c r="AD8274" s="12"/>
      <c r="AE8274" s="12"/>
      <c r="AF8274" s="117"/>
      <c r="AG8274" s="14"/>
      <c r="AH8274" s="15"/>
      <c r="AI8274" s="15"/>
      <c r="AJ8274" s="190"/>
    </row>
    <row r="8275" spans="1:36" ht="344.25" x14ac:dyDescent="0.25">
      <c r="A8275" s="3" t="s">
        <v>38</v>
      </c>
      <c r="B8275" s="4" t="s">
        <v>48</v>
      </c>
      <c r="C8275" s="5"/>
      <c r="D8275" s="5"/>
      <c r="E8275" s="136"/>
      <c r="F8275" s="95" t="s">
        <v>775</v>
      </c>
      <c r="G8275" s="235" t="s">
        <v>21891</v>
      </c>
      <c r="H8275" s="12" t="s">
        <v>42</v>
      </c>
      <c r="I8275" s="8" t="s">
        <v>21892</v>
      </c>
      <c r="J8275" s="9" t="s">
        <v>120</v>
      </c>
      <c r="K8275" s="61" t="s">
        <v>1003</v>
      </c>
      <c r="L8275" s="61" t="s">
        <v>1003</v>
      </c>
      <c r="M8275" s="11" t="s">
        <v>46</v>
      </c>
      <c r="N8275" s="11" t="s">
        <v>47</v>
      </c>
      <c r="O8275" s="10">
        <v>0</v>
      </c>
      <c r="P8275" s="12">
        <v>0</v>
      </c>
      <c r="Q8275" s="12">
        <f t="shared" si="1186"/>
        <v>0</v>
      </c>
      <c r="R8275" s="136"/>
      <c r="S8275" s="93"/>
      <c r="T8275" s="12"/>
      <c r="U8275" s="12"/>
      <c r="V8275" s="12"/>
      <c r="W8275" s="12"/>
      <c r="X8275" s="12"/>
      <c r="Y8275" s="12"/>
      <c r="Z8275" s="12"/>
      <c r="AA8275" s="12"/>
      <c r="AB8275" s="12"/>
      <c r="AC8275" s="12"/>
      <c r="AD8275" s="12"/>
      <c r="AE8275" s="12"/>
      <c r="AF8275" s="117"/>
      <c r="AG8275" s="33"/>
      <c r="AH8275" s="5"/>
      <c r="AI8275" s="5"/>
      <c r="AJ8275" s="13"/>
    </row>
    <row r="8276" spans="1:36" ht="306" x14ac:dyDescent="0.25">
      <c r="A8276" s="3" t="s">
        <v>38</v>
      </c>
      <c r="B8276" s="4" t="s">
        <v>48</v>
      </c>
      <c r="C8276" s="5"/>
      <c r="D8276" s="5"/>
      <c r="E8276" s="136"/>
      <c r="F8276" s="95" t="s">
        <v>775</v>
      </c>
      <c r="G8276" s="235" t="s">
        <v>21893</v>
      </c>
      <c r="H8276" s="12" t="s">
        <v>42</v>
      </c>
      <c r="I8276" s="8" t="s">
        <v>21894</v>
      </c>
      <c r="J8276" s="9" t="s">
        <v>120</v>
      </c>
      <c r="K8276" s="61" t="s">
        <v>1003</v>
      </c>
      <c r="L8276" s="61" t="s">
        <v>1003</v>
      </c>
      <c r="M8276" s="11" t="s">
        <v>46</v>
      </c>
      <c r="N8276" s="11" t="s">
        <v>47</v>
      </c>
      <c r="O8276" s="10">
        <v>0</v>
      </c>
      <c r="P8276" s="12">
        <v>0</v>
      </c>
      <c r="Q8276" s="12">
        <f t="shared" si="1186"/>
        <v>0</v>
      </c>
      <c r="R8276" s="136"/>
      <c r="S8276" s="93"/>
      <c r="T8276" s="12"/>
      <c r="U8276" s="12"/>
      <c r="V8276" s="12"/>
      <c r="W8276" s="12"/>
      <c r="X8276" s="12"/>
      <c r="Y8276" s="12"/>
      <c r="Z8276" s="12"/>
      <c r="AA8276" s="12"/>
      <c r="AB8276" s="12"/>
      <c r="AC8276" s="12"/>
      <c r="AD8276" s="12"/>
      <c r="AE8276" s="12"/>
      <c r="AF8276" s="117"/>
      <c r="AG8276" s="33"/>
      <c r="AH8276" s="5"/>
      <c r="AI8276" s="5"/>
      <c r="AJ8276" s="13"/>
    </row>
    <row r="8277" spans="1:36" ht="280.5" x14ac:dyDescent="0.25">
      <c r="A8277" s="3" t="s">
        <v>38</v>
      </c>
      <c r="B8277" s="4" t="s">
        <v>48</v>
      </c>
      <c r="C8277" s="5"/>
      <c r="D8277" s="5"/>
      <c r="E8277" s="136"/>
      <c r="F8277" s="95" t="s">
        <v>775</v>
      </c>
      <c r="G8277" s="235" t="s">
        <v>21895</v>
      </c>
      <c r="H8277" s="12" t="s">
        <v>42</v>
      </c>
      <c r="I8277" s="8" t="s">
        <v>21896</v>
      </c>
      <c r="J8277" s="9" t="s">
        <v>120</v>
      </c>
      <c r="K8277" s="61" t="s">
        <v>1003</v>
      </c>
      <c r="L8277" s="61" t="s">
        <v>1003</v>
      </c>
      <c r="M8277" s="11" t="s">
        <v>46</v>
      </c>
      <c r="N8277" s="11" t="s">
        <v>47</v>
      </c>
      <c r="O8277" s="10">
        <v>0</v>
      </c>
      <c r="P8277" s="12">
        <v>0</v>
      </c>
      <c r="Q8277" s="12">
        <f t="shared" si="1186"/>
        <v>0</v>
      </c>
      <c r="R8277" s="136"/>
      <c r="S8277" s="93"/>
      <c r="T8277" s="12"/>
      <c r="U8277" s="12"/>
      <c r="V8277" s="12"/>
      <c r="W8277" s="12"/>
      <c r="X8277" s="12"/>
      <c r="Y8277" s="12"/>
      <c r="Z8277" s="12"/>
      <c r="AA8277" s="12"/>
      <c r="AB8277" s="12"/>
      <c r="AC8277" s="12"/>
      <c r="AD8277" s="12"/>
      <c r="AE8277" s="12"/>
      <c r="AF8277" s="117"/>
      <c r="AG8277" s="33"/>
      <c r="AH8277" s="5"/>
      <c r="AI8277" s="5"/>
      <c r="AJ8277" s="13"/>
    </row>
    <row r="8278" spans="1:36" ht="293.25" x14ac:dyDescent="0.25">
      <c r="A8278" s="3" t="s">
        <v>38</v>
      </c>
      <c r="B8278" s="4" t="s">
        <v>48</v>
      </c>
      <c r="C8278" s="5"/>
      <c r="D8278" s="5"/>
      <c r="E8278" s="136"/>
      <c r="F8278" s="95" t="s">
        <v>775</v>
      </c>
      <c r="G8278" s="235" t="s">
        <v>21897</v>
      </c>
      <c r="H8278" s="12" t="s">
        <v>42</v>
      </c>
      <c r="I8278" s="8" t="s">
        <v>21898</v>
      </c>
      <c r="J8278" s="9" t="s">
        <v>120</v>
      </c>
      <c r="K8278" s="61" t="s">
        <v>1003</v>
      </c>
      <c r="L8278" s="61" t="s">
        <v>1003</v>
      </c>
      <c r="M8278" s="11" t="s">
        <v>46</v>
      </c>
      <c r="N8278" s="11" t="s">
        <v>47</v>
      </c>
      <c r="O8278" s="10">
        <v>0</v>
      </c>
      <c r="P8278" s="12">
        <v>0</v>
      </c>
      <c r="Q8278" s="12">
        <f t="shared" si="1186"/>
        <v>0</v>
      </c>
      <c r="R8278" s="136"/>
      <c r="S8278" s="93"/>
      <c r="T8278" s="12"/>
      <c r="U8278" s="12"/>
      <c r="V8278" s="12"/>
      <c r="W8278" s="12"/>
      <c r="X8278" s="12"/>
      <c r="Y8278" s="12"/>
      <c r="Z8278" s="12"/>
      <c r="AA8278" s="12"/>
      <c r="AB8278" s="12"/>
      <c r="AC8278" s="12"/>
      <c r="AD8278" s="12"/>
      <c r="AE8278" s="12"/>
      <c r="AF8278" s="117"/>
      <c r="AG8278" s="33"/>
      <c r="AH8278" s="5"/>
      <c r="AI8278" s="5"/>
      <c r="AJ8278" s="13"/>
    </row>
    <row r="8279" spans="1:36" ht="280.5" x14ac:dyDescent="0.25">
      <c r="A8279" s="3" t="s">
        <v>38</v>
      </c>
      <c r="B8279" s="4" t="s">
        <v>48</v>
      </c>
      <c r="C8279" s="5"/>
      <c r="D8279" s="5"/>
      <c r="E8279" s="136"/>
      <c r="F8279" s="95" t="s">
        <v>775</v>
      </c>
      <c r="G8279" s="235" t="s">
        <v>21899</v>
      </c>
      <c r="H8279" s="12" t="s">
        <v>42</v>
      </c>
      <c r="I8279" s="8" t="s">
        <v>21900</v>
      </c>
      <c r="J8279" s="9" t="s">
        <v>120</v>
      </c>
      <c r="K8279" s="61" t="s">
        <v>1003</v>
      </c>
      <c r="L8279" s="61" t="s">
        <v>1003</v>
      </c>
      <c r="M8279" s="11" t="s">
        <v>46</v>
      </c>
      <c r="N8279" s="11" t="s">
        <v>47</v>
      </c>
      <c r="O8279" s="10">
        <v>0</v>
      </c>
      <c r="P8279" s="12">
        <v>0</v>
      </c>
      <c r="Q8279" s="12">
        <f t="shared" si="1186"/>
        <v>0</v>
      </c>
      <c r="R8279" s="136"/>
      <c r="S8279" s="93"/>
      <c r="T8279" s="12"/>
      <c r="U8279" s="12"/>
      <c r="V8279" s="12"/>
      <c r="W8279" s="12"/>
      <c r="X8279" s="12"/>
      <c r="Y8279" s="12"/>
      <c r="Z8279" s="12"/>
      <c r="AA8279" s="12"/>
      <c r="AB8279" s="12"/>
      <c r="AC8279" s="12"/>
      <c r="AD8279" s="12"/>
      <c r="AE8279" s="12"/>
      <c r="AF8279" s="117"/>
      <c r="AG8279" s="33"/>
      <c r="AH8279" s="5"/>
      <c r="AI8279" s="5"/>
      <c r="AJ8279" s="13"/>
    </row>
    <row r="8280" spans="1:36" ht="280.5" x14ac:dyDescent="0.25">
      <c r="A8280" s="3" t="s">
        <v>38</v>
      </c>
      <c r="B8280" s="4" t="s">
        <v>48</v>
      </c>
      <c r="C8280" s="5"/>
      <c r="D8280" s="5"/>
      <c r="E8280" s="136"/>
      <c r="F8280" s="95" t="s">
        <v>775</v>
      </c>
      <c r="G8280" s="235" t="s">
        <v>21901</v>
      </c>
      <c r="H8280" s="12" t="s">
        <v>42</v>
      </c>
      <c r="I8280" s="8" t="s">
        <v>21902</v>
      </c>
      <c r="J8280" s="9" t="s">
        <v>120</v>
      </c>
      <c r="K8280" s="61" t="s">
        <v>1003</v>
      </c>
      <c r="L8280" s="61" t="s">
        <v>1003</v>
      </c>
      <c r="M8280" s="11" t="s">
        <v>46</v>
      </c>
      <c r="N8280" s="11" t="s">
        <v>47</v>
      </c>
      <c r="O8280" s="10">
        <v>0</v>
      </c>
      <c r="P8280" s="12">
        <v>0</v>
      </c>
      <c r="Q8280" s="12">
        <f t="shared" si="1186"/>
        <v>0</v>
      </c>
      <c r="R8280" s="136"/>
      <c r="S8280" s="93"/>
      <c r="T8280" s="12"/>
      <c r="U8280" s="12"/>
      <c r="V8280" s="12"/>
      <c r="W8280" s="12"/>
      <c r="X8280" s="12"/>
      <c r="Y8280" s="12"/>
      <c r="Z8280" s="12"/>
      <c r="AA8280" s="12"/>
      <c r="AB8280" s="12"/>
      <c r="AC8280" s="12"/>
      <c r="AD8280" s="12"/>
      <c r="AE8280" s="12"/>
      <c r="AF8280" s="117"/>
      <c r="AG8280" s="33"/>
      <c r="AH8280" s="5"/>
      <c r="AI8280" s="5"/>
      <c r="AJ8280" s="13"/>
    </row>
    <row r="8281" spans="1:36" ht="280.5" x14ac:dyDescent="0.25">
      <c r="A8281" s="3" t="s">
        <v>38</v>
      </c>
      <c r="B8281" s="4" t="s">
        <v>48</v>
      </c>
      <c r="C8281" s="5"/>
      <c r="D8281" s="5"/>
      <c r="E8281" s="195"/>
      <c r="F8281" s="95" t="s">
        <v>775</v>
      </c>
      <c r="G8281" s="235" t="s">
        <v>21903</v>
      </c>
      <c r="H8281" s="12" t="s">
        <v>42</v>
      </c>
      <c r="I8281" s="8" t="s">
        <v>21904</v>
      </c>
      <c r="J8281" s="9" t="s">
        <v>120</v>
      </c>
      <c r="K8281" s="61" t="s">
        <v>1003</v>
      </c>
      <c r="L8281" s="61" t="s">
        <v>1003</v>
      </c>
      <c r="M8281" s="11" t="s">
        <v>46</v>
      </c>
      <c r="N8281" s="11" t="s">
        <v>47</v>
      </c>
      <c r="O8281" s="10">
        <v>0</v>
      </c>
      <c r="P8281" s="12">
        <v>0</v>
      </c>
      <c r="Q8281" s="12">
        <f t="shared" si="1186"/>
        <v>0</v>
      </c>
      <c r="R8281" s="136"/>
      <c r="S8281" s="93"/>
      <c r="T8281" s="12"/>
      <c r="U8281" s="12"/>
      <c r="V8281" s="12"/>
      <c r="W8281" s="12"/>
      <c r="X8281" s="12"/>
      <c r="Y8281" s="12"/>
      <c r="Z8281" s="12"/>
      <c r="AA8281" s="12"/>
      <c r="AB8281" s="12"/>
      <c r="AC8281" s="12"/>
      <c r="AD8281" s="12"/>
      <c r="AE8281" s="12"/>
      <c r="AF8281" s="117"/>
      <c r="AG8281" s="14"/>
      <c r="AH8281" s="15"/>
      <c r="AI8281" s="159"/>
      <c r="AJ8281" s="191"/>
    </row>
    <row r="8282" spans="1:36" ht="409.5" x14ac:dyDescent="0.25">
      <c r="A8282" s="3" t="s">
        <v>38</v>
      </c>
      <c r="B8282" s="4" t="s">
        <v>48</v>
      </c>
      <c r="C8282" s="5"/>
      <c r="D8282" s="5"/>
      <c r="E8282" s="195"/>
      <c r="F8282" s="95" t="s">
        <v>775</v>
      </c>
      <c r="G8282" s="235" t="s">
        <v>21905</v>
      </c>
      <c r="H8282" s="12" t="s">
        <v>42</v>
      </c>
      <c r="I8282" s="8" t="s">
        <v>21906</v>
      </c>
      <c r="J8282" s="9" t="s">
        <v>120</v>
      </c>
      <c r="K8282" s="61" t="s">
        <v>1003</v>
      </c>
      <c r="L8282" s="61" t="s">
        <v>1003</v>
      </c>
      <c r="M8282" s="11" t="s">
        <v>46</v>
      </c>
      <c r="N8282" s="11" t="s">
        <v>47</v>
      </c>
      <c r="O8282" s="10">
        <v>0</v>
      </c>
      <c r="P8282" s="12">
        <v>0</v>
      </c>
      <c r="Q8282" s="12">
        <f t="shared" si="1186"/>
        <v>0</v>
      </c>
      <c r="R8282" s="136"/>
      <c r="S8282" s="93"/>
      <c r="T8282" s="12"/>
      <c r="U8282" s="12"/>
      <c r="V8282" s="12"/>
      <c r="W8282" s="12"/>
      <c r="X8282" s="12"/>
      <c r="Y8282" s="12"/>
      <c r="Z8282" s="12"/>
      <c r="AA8282" s="12"/>
      <c r="AB8282" s="12"/>
      <c r="AC8282" s="12"/>
      <c r="AD8282" s="12"/>
      <c r="AE8282" s="12"/>
      <c r="AF8282" s="117"/>
      <c r="AG8282" s="14"/>
      <c r="AH8282" s="15"/>
      <c r="AI8282" s="159"/>
      <c r="AJ8282" s="191"/>
    </row>
    <row r="8283" spans="1:36" ht="344.25" x14ac:dyDescent="0.25">
      <c r="A8283" s="3" t="s">
        <v>38</v>
      </c>
      <c r="B8283" s="4" t="s">
        <v>48</v>
      </c>
      <c r="C8283" s="5"/>
      <c r="D8283" s="5"/>
      <c r="E8283" s="136"/>
      <c r="F8283" s="95" t="s">
        <v>775</v>
      </c>
      <c r="G8283" s="235" t="s">
        <v>21907</v>
      </c>
      <c r="H8283" s="12" t="s">
        <v>42</v>
      </c>
      <c r="I8283" s="8" t="s">
        <v>21908</v>
      </c>
      <c r="J8283" s="9" t="s">
        <v>120</v>
      </c>
      <c r="K8283" s="61" t="s">
        <v>1003</v>
      </c>
      <c r="L8283" s="61" t="s">
        <v>1003</v>
      </c>
      <c r="M8283" s="11" t="s">
        <v>46</v>
      </c>
      <c r="N8283" s="11" t="s">
        <v>47</v>
      </c>
      <c r="O8283" s="10">
        <v>0</v>
      </c>
      <c r="P8283" s="12">
        <v>0</v>
      </c>
      <c r="Q8283" s="12">
        <f t="shared" si="1186"/>
        <v>0</v>
      </c>
      <c r="R8283" s="136"/>
      <c r="S8283" s="93"/>
      <c r="T8283" s="12"/>
      <c r="U8283" s="12"/>
      <c r="V8283" s="12"/>
      <c r="W8283" s="12"/>
      <c r="X8283" s="12"/>
      <c r="Y8283" s="12"/>
      <c r="Z8283" s="12"/>
      <c r="AA8283" s="12"/>
      <c r="AB8283" s="12"/>
      <c r="AC8283" s="12"/>
      <c r="AD8283" s="12"/>
      <c r="AE8283" s="12"/>
      <c r="AF8283" s="117"/>
      <c r="AG8283" s="14"/>
      <c r="AH8283" s="15"/>
      <c r="AI8283" s="15"/>
      <c r="AJ8283" s="190"/>
    </row>
    <row r="8284" spans="1:36" ht="344.25" x14ac:dyDescent="0.25">
      <c r="A8284" s="3" t="s">
        <v>38</v>
      </c>
      <c r="B8284" s="4" t="s">
        <v>48</v>
      </c>
      <c r="C8284" s="5"/>
      <c r="D8284" s="5"/>
      <c r="E8284" s="136"/>
      <c r="F8284" s="95" t="s">
        <v>775</v>
      </c>
      <c r="G8284" s="235" t="s">
        <v>21909</v>
      </c>
      <c r="H8284" s="12" t="s">
        <v>42</v>
      </c>
      <c r="I8284" s="8" t="s">
        <v>21910</v>
      </c>
      <c r="J8284" s="9" t="s">
        <v>120</v>
      </c>
      <c r="K8284" s="61" t="s">
        <v>1003</v>
      </c>
      <c r="L8284" s="61" t="s">
        <v>1003</v>
      </c>
      <c r="M8284" s="11" t="s">
        <v>46</v>
      </c>
      <c r="N8284" s="11" t="s">
        <v>47</v>
      </c>
      <c r="O8284" s="10">
        <v>0</v>
      </c>
      <c r="P8284" s="12">
        <v>0</v>
      </c>
      <c r="Q8284" s="12">
        <f t="shared" si="1186"/>
        <v>0</v>
      </c>
      <c r="R8284" s="136"/>
      <c r="S8284" s="93"/>
      <c r="T8284" s="12"/>
      <c r="U8284" s="12"/>
      <c r="V8284" s="12"/>
      <c r="W8284" s="12"/>
      <c r="X8284" s="12"/>
      <c r="Y8284" s="12"/>
      <c r="Z8284" s="12"/>
      <c r="AA8284" s="12"/>
      <c r="AB8284" s="12"/>
      <c r="AC8284" s="12"/>
      <c r="AD8284" s="12"/>
      <c r="AE8284" s="12"/>
      <c r="AF8284" s="117"/>
      <c r="AG8284" s="33"/>
      <c r="AH8284" s="5"/>
      <c r="AI8284" s="5"/>
      <c r="AJ8284" s="13"/>
    </row>
    <row r="8285" spans="1:36" ht="344.25" x14ac:dyDescent="0.25">
      <c r="A8285" s="3" t="s">
        <v>38</v>
      </c>
      <c r="B8285" s="4" t="s">
        <v>48</v>
      </c>
      <c r="C8285" s="5"/>
      <c r="D8285" s="5"/>
      <c r="E8285" s="136"/>
      <c r="F8285" s="95" t="s">
        <v>775</v>
      </c>
      <c r="G8285" s="235" t="s">
        <v>21911</v>
      </c>
      <c r="H8285" s="12" t="s">
        <v>42</v>
      </c>
      <c r="I8285" s="8" t="s">
        <v>21912</v>
      </c>
      <c r="J8285" s="9" t="s">
        <v>120</v>
      </c>
      <c r="K8285" s="61" t="s">
        <v>1003</v>
      </c>
      <c r="L8285" s="61" t="s">
        <v>1003</v>
      </c>
      <c r="M8285" s="11" t="s">
        <v>46</v>
      </c>
      <c r="N8285" s="11" t="s">
        <v>47</v>
      </c>
      <c r="O8285" s="10">
        <v>0</v>
      </c>
      <c r="P8285" s="12">
        <v>0</v>
      </c>
      <c r="Q8285" s="12">
        <f t="shared" si="1186"/>
        <v>0</v>
      </c>
      <c r="R8285" s="136"/>
      <c r="S8285" s="93"/>
      <c r="T8285" s="12"/>
      <c r="U8285" s="12"/>
      <c r="V8285" s="12"/>
      <c r="W8285" s="12"/>
      <c r="X8285" s="12"/>
      <c r="Y8285" s="12"/>
      <c r="Z8285" s="12"/>
      <c r="AA8285" s="12"/>
      <c r="AB8285" s="12"/>
      <c r="AC8285" s="12"/>
      <c r="AD8285" s="12"/>
      <c r="AE8285" s="12"/>
      <c r="AF8285" s="117"/>
      <c r="AG8285" s="33"/>
      <c r="AH8285" s="5"/>
      <c r="AI8285" s="5"/>
      <c r="AJ8285" s="13"/>
    </row>
    <row r="8286" spans="1:36" ht="408" x14ac:dyDescent="0.25">
      <c r="A8286" s="3" t="s">
        <v>38</v>
      </c>
      <c r="B8286" s="4" t="s">
        <v>48</v>
      </c>
      <c r="C8286" s="5"/>
      <c r="D8286" s="5"/>
      <c r="E8286" s="136"/>
      <c r="F8286" s="95" t="s">
        <v>775</v>
      </c>
      <c r="G8286" s="235" t="s">
        <v>21913</v>
      </c>
      <c r="H8286" s="12" t="s">
        <v>42</v>
      </c>
      <c r="I8286" s="8" t="s">
        <v>21914</v>
      </c>
      <c r="J8286" s="9" t="s">
        <v>120</v>
      </c>
      <c r="K8286" s="61" t="s">
        <v>1003</v>
      </c>
      <c r="L8286" s="61" t="s">
        <v>1003</v>
      </c>
      <c r="M8286" s="11" t="s">
        <v>46</v>
      </c>
      <c r="N8286" s="11" t="s">
        <v>47</v>
      </c>
      <c r="O8286" s="10">
        <v>0</v>
      </c>
      <c r="P8286" s="12">
        <v>0</v>
      </c>
      <c r="Q8286" s="12">
        <f t="shared" si="1186"/>
        <v>0</v>
      </c>
      <c r="R8286" s="136"/>
      <c r="S8286" s="93"/>
      <c r="T8286" s="12"/>
      <c r="U8286" s="12"/>
      <c r="V8286" s="12"/>
      <c r="W8286" s="12"/>
      <c r="X8286" s="12"/>
      <c r="Y8286" s="12"/>
      <c r="Z8286" s="12"/>
      <c r="AA8286" s="12"/>
      <c r="AB8286" s="12"/>
      <c r="AC8286" s="12"/>
      <c r="AD8286" s="12"/>
      <c r="AE8286" s="12"/>
      <c r="AF8286" s="117"/>
      <c r="AG8286" s="33"/>
      <c r="AH8286" s="5"/>
      <c r="AI8286" s="5"/>
      <c r="AJ8286" s="13"/>
    </row>
    <row r="8287" spans="1:36" ht="293.25" x14ac:dyDescent="0.25">
      <c r="A8287" s="3" t="s">
        <v>38</v>
      </c>
      <c r="B8287" s="4" t="s">
        <v>48</v>
      </c>
      <c r="C8287" s="5"/>
      <c r="D8287" s="5"/>
      <c r="E8287" s="136"/>
      <c r="F8287" s="95" t="s">
        <v>775</v>
      </c>
      <c r="G8287" s="235" t="s">
        <v>21915</v>
      </c>
      <c r="H8287" s="12" t="s">
        <v>42</v>
      </c>
      <c r="I8287" s="8" t="s">
        <v>21916</v>
      </c>
      <c r="J8287" s="9" t="s">
        <v>120</v>
      </c>
      <c r="K8287" s="61" t="s">
        <v>1003</v>
      </c>
      <c r="L8287" s="61" t="s">
        <v>1003</v>
      </c>
      <c r="M8287" s="11" t="s">
        <v>46</v>
      </c>
      <c r="N8287" s="11" t="s">
        <v>47</v>
      </c>
      <c r="O8287" s="10">
        <v>0</v>
      </c>
      <c r="P8287" s="12">
        <v>0</v>
      </c>
      <c r="Q8287" s="12">
        <f t="shared" si="1186"/>
        <v>0</v>
      </c>
      <c r="R8287" s="136"/>
      <c r="S8287" s="93"/>
      <c r="T8287" s="12"/>
      <c r="U8287" s="12"/>
      <c r="V8287" s="12"/>
      <c r="W8287" s="12"/>
      <c r="X8287" s="12"/>
      <c r="Y8287" s="12"/>
      <c r="Z8287" s="12"/>
      <c r="AA8287" s="12"/>
      <c r="AB8287" s="12"/>
      <c r="AC8287" s="12"/>
      <c r="AD8287" s="12"/>
      <c r="AE8287" s="12"/>
      <c r="AF8287" s="117"/>
      <c r="AG8287" s="33"/>
      <c r="AH8287" s="5"/>
      <c r="AI8287" s="5"/>
      <c r="AJ8287" s="13"/>
    </row>
    <row r="8288" spans="1:36" ht="306" x14ac:dyDescent="0.25">
      <c r="A8288" s="3" t="s">
        <v>38</v>
      </c>
      <c r="B8288" s="4" t="s">
        <v>48</v>
      </c>
      <c r="C8288" s="5"/>
      <c r="D8288" s="4"/>
      <c r="E8288" s="195"/>
      <c r="F8288" s="95" t="s">
        <v>775</v>
      </c>
      <c r="G8288" s="235" t="s">
        <v>21917</v>
      </c>
      <c r="H8288" s="12" t="s">
        <v>42</v>
      </c>
      <c r="I8288" s="8" t="s">
        <v>21918</v>
      </c>
      <c r="J8288" s="9" t="s">
        <v>120</v>
      </c>
      <c r="K8288" s="61" t="s">
        <v>1003</v>
      </c>
      <c r="L8288" s="61" t="s">
        <v>1003</v>
      </c>
      <c r="M8288" s="11" t="s">
        <v>46</v>
      </c>
      <c r="N8288" s="11" t="s">
        <v>47</v>
      </c>
      <c r="O8288" s="10">
        <v>0</v>
      </c>
      <c r="P8288" s="12">
        <v>0</v>
      </c>
      <c r="Q8288" s="12">
        <f t="shared" si="1186"/>
        <v>0</v>
      </c>
      <c r="R8288" s="136"/>
      <c r="S8288" s="93"/>
      <c r="T8288" s="12"/>
      <c r="U8288" s="12"/>
      <c r="V8288" s="12"/>
      <c r="W8288" s="12"/>
      <c r="X8288" s="12"/>
      <c r="Y8288" s="12"/>
      <c r="Z8288" s="12"/>
      <c r="AA8288" s="12"/>
      <c r="AB8288" s="12"/>
      <c r="AC8288" s="12"/>
      <c r="AD8288" s="12"/>
      <c r="AE8288" s="12"/>
      <c r="AF8288" s="117"/>
      <c r="AG8288" s="14"/>
      <c r="AH8288" s="15"/>
      <c r="AI8288" s="15"/>
      <c r="AJ8288" s="190"/>
    </row>
    <row r="8289" spans="1:36" ht="318.75" x14ac:dyDescent="0.25">
      <c r="A8289" s="3" t="s">
        <v>38</v>
      </c>
      <c r="B8289" s="4" t="s">
        <v>48</v>
      </c>
      <c r="C8289" s="5"/>
      <c r="D8289" s="5"/>
      <c r="E8289" s="136"/>
      <c r="F8289" s="95" t="s">
        <v>775</v>
      </c>
      <c r="G8289" s="235" t="s">
        <v>21919</v>
      </c>
      <c r="H8289" s="12" t="s">
        <v>42</v>
      </c>
      <c r="I8289" s="8" t="s">
        <v>21920</v>
      </c>
      <c r="J8289" s="9" t="s">
        <v>120</v>
      </c>
      <c r="K8289" s="61" t="s">
        <v>1003</v>
      </c>
      <c r="L8289" s="61" t="s">
        <v>1003</v>
      </c>
      <c r="M8289" s="11" t="s">
        <v>46</v>
      </c>
      <c r="N8289" s="11" t="s">
        <v>47</v>
      </c>
      <c r="O8289" s="10">
        <v>0</v>
      </c>
      <c r="P8289" s="12">
        <v>0</v>
      </c>
      <c r="Q8289" s="12">
        <f t="shared" si="1186"/>
        <v>0</v>
      </c>
      <c r="R8289" s="136"/>
      <c r="S8289" s="93"/>
      <c r="T8289" s="12"/>
      <c r="U8289" s="12"/>
      <c r="V8289" s="12"/>
      <c r="W8289" s="12"/>
      <c r="X8289" s="12"/>
      <c r="Y8289" s="12"/>
      <c r="Z8289" s="12"/>
      <c r="AA8289" s="12"/>
      <c r="AB8289" s="12"/>
      <c r="AC8289" s="12"/>
      <c r="AD8289" s="12"/>
      <c r="AE8289" s="12"/>
      <c r="AF8289" s="117"/>
      <c r="AG8289" s="33"/>
      <c r="AH8289" s="5"/>
      <c r="AI8289" s="5"/>
      <c r="AJ8289" s="13"/>
    </row>
    <row r="8290" spans="1:36" ht="293.25" x14ac:dyDescent="0.25">
      <c r="A8290" s="3" t="s">
        <v>38</v>
      </c>
      <c r="B8290" s="4" t="s">
        <v>48</v>
      </c>
      <c r="C8290" s="5"/>
      <c r="D8290" s="5"/>
      <c r="E8290" s="136"/>
      <c r="F8290" s="95" t="s">
        <v>775</v>
      </c>
      <c r="G8290" s="235" t="s">
        <v>21921</v>
      </c>
      <c r="H8290" s="12" t="s">
        <v>42</v>
      </c>
      <c r="I8290" s="8" t="s">
        <v>21922</v>
      </c>
      <c r="J8290" s="9" t="s">
        <v>120</v>
      </c>
      <c r="K8290" s="61" t="s">
        <v>1003</v>
      </c>
      <c r="L8290" s="61" t="s">
        <v>1003</v>
      </c>
      <c r="M8290" s="11" t="s">
        <v>46</v>
      </c>
      <c r="N8290" s="11" t="s">
        <v>47</v>
      </c>
      <c r="O8290" s="10">
        <v>0</v>
      </c>
      <c r="P8290" s="12">
        <v>0</v>
      </c>
      <c r="Q8290" s="12">
        <f t="shared" si="1186"/>
        <v>0</v>
      </c>
      <c r="R8290" s="136"/>
      <c r="S8290" s="93"/>
      <c r="T8290" s="12"/>
      <c r="U8290" s="12"/>
      <c r="V8290" s="12"/>
      <c r="W8290" s="12"/>
      <c r="X8290" s="12"/>
      <c r="Y8290" s="12"/>
      <c r="Z8290" s="12"/>
      <c r="AA8290" s="12"/>
      <c r="AB8290" s="12"/>
      <c r="AC8290" s="12"/>
      <c r="AD8290" s="12"/>
      <c r="AE8290" s="12"/>
      <c r="AF8290" s="117"/>
      <c r="AG8290" s="33"/>
      <c r="AH8290" s="5"/>
      <c r="AI8290" s="5"/>
      <c r="AJ8290" s="13"/>
    </row>
    <row r="8291" spans="1:36" ht="344.25" x14ac:dyDescent="0.25">
      <c r="A8291" s="3" t="s">
        <v>38</v>
      </c>
      <c r="B8291" s="4" t="s">
        <v>48</v>
      </c>
      <c r="C8291" s="5"/>
      <c r="D8291" s="5"/>
      <c r="E8291" s="136"/>
      <c r="F8291" s="95" t="s">
        <v>775</v>
      </c>
      <c r="G8291" s="235" t="s">
        <v>21923</v>
      </c>
      <c r="H8291" s="12" t="s">
        <v>42</v>
      </c>
      <c r="I8291" s="8" t="s">
        <v>21924</v>
      </c>
      <c r="J8291" s="9" t="s">
        <v>120</v>
      </c>
      <c r="K8291" s="61" t="s">
        <v>1003</v>
      </c>
      <c r="L8291" s="61" t="s">
        <v>1003</v>
      </c>
      <c r="M8291" s="11" t="s">
        <v>46</v>
      </c>
      <c r="N8291" s="11" t="s">
        <v>47</v>
      </c>
      <c r="O8291" s="10">
        <v>0</v>
      </c>
      <c r="P8291" s="12">
        <v>0</v>
      </c>
      <c r="Q8291" s="12">
        <f t="shared" si="1186"/>
        <v>0</v>
      </c>
      <c r="R8291" s="136"/>
      <c r="S8291" s="93"/>
      <c r="T8291" s="12"/>
      <c r="U8291" s="12"/>
      <c r="V8291" s="12"/>
      <c r="W8291" s="12"/>
      <c r="X8291" s="12"/>
      <c r="Y8291" s="12"/>
      <c r="Z8291" s="12"/>
      <c r="AA8291" s="12"/>
      <c r="AB8291" s="12"/>
      <c r="AC8291" s="12"/>
      <c r="AD8291" s="12"/>
      <c r="AE8291" s="12"/>
      <c r="AF8291" s="117"/>
      <c r="AG8291" s="33"/>
      <c r="AH8291" s="5"/>
      <c r="AI8291" s="5"/>
      <c r="AJ8291" s="13"/>
    </row>
    <row r="8292" spans="1:36" ht="369.75" x14ac:dyDescent="0.25">
      <c r="A8292" s="3" t="s">
        <v>38</v>
      </c>
      <c r="B8292" s="4" t="s">
        <v>48</v>
      </c>
      <c r="C8292" s="5"/>
      <c r="D8292" s="5"/>
      <c r="E8292" s="195"/>
      <c r="F8292" s="95" t="s">
        <v>775</v>
      </c>
      <c r="G8292" s="235" t="s">
        <v>21925</v>
      </c>
      <c r="H8292" s="12" t="s">
        <v>42</v>
      </c>
      <c r="I8292" s="8" t="s">
        <v>21926</v>
      </c>
      <c r="J8292" s="9" t="s">
        <v>120</v>
      </c>
      <c r="K8292" s="61" t="s">
        <v>1003</v>
      </c>
      <c r="L8292" s="61" t="s">
        <v>1003</v>
      </c>
      <c r="M8292" s="11" t="s">
        <v>46</v>
      </c>
      <c r="N8292" s="11" t="s">
        <v>47</v>
      </c>
      <c r="O8292" s="10">
        <v>0</v>
      </c>
      <c r="P8292" s="12">
        <v>0</v>
      </c>
      <c r="Q8292" s="12">
        <f t="shared" si="1186"/>
        <v>0</v>
      </c>
      <c r="R8292" s="136"/>
      <c r="S8292" s="93"/>
      <c r="T8292" s="12"/>
      <c r="U8292" s="12"/>
      <c r="V8292" s="12"/>
      <c r="W8292" s="12"/>
      <c r="X8292" s="12"/>
      <c r="Y8292" s="12"/>
      <c r="Z8292" s="12"/>
      <c r="AA8292" s="12"/>
      <c r="AB8292" s="12"/>
      <c r="AC8292" s="12"/>
      <c r="AD8292" s="12"/>
      <c r="AE8292" s="12"/>
      <c r="AF8292" s="117"/>
      <c r="AG8292" s="14"/>
      <c r="AH8292" s="15"/>
      <c r="AI8292" s="15"/>
      <c r="AJ8292" s="190"/>
    </row>
    <row r="8293" spans="1:36" ht="293.25" x14ac:dyDescent="0.25">
      <c r="A8293" s="3" t="s">
        <v>38</v>
      </c>
      <c r="B8293" s="4" t="s">
        <v>48</v>
      </c>
      <c r="C8293" s="5"/>
      <c r="D8293" s="5"/>
      <c r="E8293" s="136"/>
      <c r="F8293" s="95" t="s">
        <v>775</v>
      </c>
      <c r="G8293" s="235" t="s">
        <v>21927</v>
      </c>
      <c r="H8293" s="12" t="s">
        <v>42</v>
      </c>
      <c r="I8293" s="8" t="s">
        <v>21928</v>
      </c>
      <c r="J8293" s="9" t="s">
        <v>120</v>
      </c>
      <c r="K8293" s="61" t="s">
        <v>1003</v>
      </c>
      <c r="L8293" s="61" t="s">
        <v>1003</v>
      </c>
      <c r="M8293" s="11" t="s">
        <v>46</v>
      </c>
      <c r="N8293" s="11" t="s">
        <v>47</v>
      </c>
      <c r="O8293" s="10">
        <v>0</v>
      </c>
      <c r="P8293" s="12">
        <v>0</v>
      </c>
      <c r="Q8293" s="12">
        <f t="shared" si="1186"/>
        <v>0</v>
      </c>
      <c r="R8293" s="136"/>
      <c r="S8293" s="93"/>
      <c r="T8293" s="12"/>
      <c r="U8293" s="12"/>
      <c r="V8293" s="12"/>
      <c r="W8293" s="12"/>
      <c r="X8293" s="12"/>
      <c r="Y8293" s="12"/>
      <c r="Z8293" s="12"/>
      <c r="AA8293" s="12"/>
      <c r="AB8293" s="12"/>
      <c r="AC8293" s="12"/>
      <c r="AD8293" s="12"/>
      <c r="AE8293" s="12"/>
      <c r="AF8293" s="117"/>
      <c r="AG8293" s="33"/>
      <c r="AH8293" s="5"/>
      <c r="AI8293" s="5"/>
      <c r="AJ8293" s="13"/>
    </row>
    <row r="8294" spans="1:36" ht="357" x14ac:dyDescent="0.25">
      <c r="A8294" s="3" t="s">
        <v>38</v>
      </c>
      <c r="B8294" s="4" t="s">
        <v>48</v>
      </c>
      <c r="C8294" s="5"/>
      <c r="D8294" s="5"/>
      <c r="E8294" s="136"/>
      <c r="F8294" s="95" t="s">
        <v>775</v>
      </c>
      <c r="G8294" s="235" t="s">
        <v>21929</v>
      </c>
      <c r="H8294" s="12" t="s">
        <v>42</v>
      </c>
      <c r="I8294" s="8" t="s">
        <v>21930</v>
      </c>
      <c r="J8294" s="9" t="s">
        <v>120</v>
      </c>
      <c r="K8294" s="61" t="s">
        <v>1003</v>
      </c>
      <c r="L8294" s="61" t="s">
        <v>1003</v>
      </c>
      <c r="M8294" s="11" t="s">
        <v>46</v>
      </c>
      <c r="N8294" s="11" t="s">
        <v>47</v>
      </c>
      <c r="O8294" s="10">
        <v>0</v>
      </c>
      <c r="P8294" s="12">
        <v>0</v>
      </c>
      <c r="Q8294" s="12">
        <f t="shared" si="1186"/>
        <v>0</v>
      </c>
      <c r="R8294" s="136"/>
      <c r="S8294" s="93"/>
      <c r="T8294" s="12"/>
      <c r="U8294" s="12"/>
      <c r="V8294" s="12"/>
      <c r="W8294" s="12"/>
      <c r="X8294" s="12"/>
      <c r="Y8294" s="12"/>
      <c r="Z8294" s="12"/>
      <c r="AA8294" s="12"/>
      <c r="AB8294" s="12"/>
      <c r="AC8294" s="12"/>
      <c r="AD8294" s="12"/>
      <c r="AE8294" s="12"/>
      <c r="AF8294" s="117"/>
      <c r="AG8294" s="33"/>
      <c r="AH8294" s="5"/>
      <c r="AI8294" s="5"/>
      <c r="AJ8294" s="13"/>
    </row>
    <row r="8295" spans="1:36" ht="267.75" x14ac:dyDescent="0.25">
      <c r="A8295" s="3" t="s">
        <v>38</v>
      </c>
      <c r="B8295" s="4" t="s">
        <v>48</v>
      </c>
      <c r="C8295" s="5"/>
      <c r="D8295" s="5"/>
      <c r="E8295" s="136"/>
      <c r="F8295" s="95" t="s">
        <v>775</v>
      </c>
      <c r="G8295" s="235" t="s">
        <v>21931</v>
      </c>
      <c r="H8295" s="12" t="s">
        <v>42</v>
      </c>
      <c r="I8295" s="8" t="s">
        <v>21932</v>
      </c>
      <c r="J8295" s="9" t="s">
        <v>120</v>
      </c>
      <c r="K8295" s="61" t="s">
        <v>1003</v>
      </c>
      <c r="L8295" s="61" t="s">
        <v>1003</v>
      </c>
      <c r="M8295" s="11" t="s">
        <v>46</v>
      </c>
      <c r="N8295" s="11" t="s">
        <v>47</v>
      </c>
      <c r="O8295" s="10">
        <v>0</v>
      </c>
      <c r="P8295" s="12">
        <v>0</v>
      </c>
      <c r="Q8295" s="12">
        <f t="shared" si="1186"/>
        <v>0</v>
      </c>
      <c r="R8295" s="136"/>
      <c r="S8295" s="93"/>
      <c r="T8295" s="12"/>
      <c r="U8295" s="12"/>
      <c r="V8295" s="12"/>
      <c r="W8295" s="12"/>
      <c r="X8295" s="12"/>
      <c r="Y8295" s="12"/>
      <c r="Z8295" s="12"/>
      <c r="AA8295" s="12"/>
      <c r="AB8295" s="12"/>
      <c r="AC8295" s="12"/>
      <c r="AD8295" s="12"/>
      <c r="AE8295" s="12"/>
      <c r="AF8295" s="117"/>
      <c r="AG8295" s="33"/>
      <c r="AH8295" s="5"/>
      <c r="AI8295" s="5"/>
      <c r="AJ8295" s="13"/>
    </row>
    <row r="8296" spans="1:36" ht="280.5" x14ac:dyDescent="0.25">
      <c r="A8296" s="3" t="s">
        <v>38</v>
      </c>
      <c r="B8296" s="4" t="s">
        <v>48</v>
      </c>
      <c r="C8296" s="5"/>
      <c r="D8296" s="5"/>
      <c r="E8296" s="136"/>
      <c r="F8296" s="95" t="s">
        <v>775</v>
      </c>
      <c r="G8296" s="235" t="s">
        <v>21933</v>
      </c>
      <c r="H8296" s="12" t="s">
        <v>42</v>
      </c>
      <c r="I8296" s="8" t="s">
        <v>21934</v>
      </c>
      <c r="J8296" s="9" t="s">
        <v>120</v>
      </c>
      <c r="K8296" s="61" t="s">
        <v>1003</v>
      </c>
      <c r="L8296" s="61" t="s">
        <v>1003</v>
      </c>
      <c r="M8296" s="11" t="s">
        <v>46</v>
      </c>
      <c r="N8296" s="11" t="s">
        <v>47</v>
      </c>
      <c r="O8296" s="10">
        <v>0</v>
      </c>
      <c r="P8296" s="12">
        <v>0</v>
      </c>
      <c r="Q8296" s="12">
        <f t="shared" si="1186"/>
        <v>0</v>
      </c>
      <c r="R8296" s="136"/>
      <c r="S8296" s="93"/>
      <c r="T8296" s="12"/>
      <c r="U8296" s="12"/>
      <c r="V8296" s="12"/>
      <c r="W8296" s="12"/>
      <c r="X8296" s="12"/>
      <c r="Y8296" s="12"/>
      <c r="Z8296" s="12"/>
      <c r="AA8296" s="12"/>
      <c r="AB8296" s="12"/>
      <c r="AC8296" s="12"/>
      <c r="AD8296" s="12"/>
      <c r="AE8296" s="12"/>
      <c r="AF8296" s="117"/>
      <c r="AG8296" s="33"/>
      <c r="AH8296" s="5"/>
      <c r="AI8296" s="5"/>
      <c r="AJ8296" s="13"/>
    </row>
    <row r="8297" spans="1:36" ht="267.75" x14ac:dyDescent="0.25">
      <c r="A8297" s="3" t="s">
        <v>38</v>
      </c>
      <c r="B8297" s="4" t="s">
        <v>48</v>
      </c>
      <c r="C8297" s="5"/>
      <c r="D8297" s="5"/>
      <c r="E8297" s="136"/>
      <c r="F8297" s="95" t="s">
        <v>775</v>
      </c>
      <c r="G8297" s="235" t="s">
        <v>21935</v>
      </c>
      <c r="H8297" s="12" t="s">
        <v>42</v>
      </c>
      <c r="I8297" s="8" t="s">
        <v>21936</v>
      </c>
      <c r="J8297" s="9" t="s">
        <v>120</v>
      </c>
      <c r="K8297" s="61" t="s">
        <v>1003</v>
      </c>
      <c r="L8297" s="61" t="s">
        <v>1003</v>
      </c>
      <c r="M8297" s="11" t="s">
        <v>46</v>
      </c>
      <c r="N8297" s="11" t="s">
        <v>47</v>
      </c>
      <c r="O8297" s="10">
        <v>0</v>
      </c>
      <c r="P8297" s="12">
        <v>0</v>
      </c>
      <c r="Q8297" s="12">
        <f t="shared" si="1186"/>
        <v>0</v>
      </c>
      <c r="R8297" s="136"/>
      <c r="S8297" s="93"/>
      <c r="T8297" s="12"/>
      <c r="U8297" s="12"/>
      <c r="V8297" s="12"/>
      <c r="W8297" s="12"/>
      <c r="X8297" s="12"/>
      <c r="Y8297" s="12"/>
      <c r="Z8297" s="12"/>
      <c r="AA8297" s="12"/>
      <c r="AB8297" s="12"/>
      <c r="AC8297" s="12"/>
      <c r="AD8297" s="12"/>
      <c r="AE8297" s="12"/>
      <c r="AF8297" s="117"/>
      <c r="AG8297" s="33"/>
      <c r="AH8297" s="5"/>
      <c r="AI8297" s="5"/>
      <c r="AJ8297" s="13"/>
    </row>
    <row r="8298" spans="1:36" ht="267.75" x14ac:dyDescent="0.25">
      <c r="A8298" s="3" t="s">
        <v>38</v>
      </c>
      <c r="B8298" s="4" t="s">
        <v>48</v>
      </c>
      <c r="C8298" s="5"/>
      <c r="D8298" s="5"/>
      <c r="E8298" s="136"/>
      <c r="F8298" s="95" t="s">
        <v>775</v>
      </c>
      <c r="G8298" s="235" t="s">
        <v>21937</v>
      </c>
      <c r="H8298" s="12" t="s">
        <v>42</v>
      </c>
      <c r="I8298" s="8" t="s">
        <v>21938</v>
      </c>
      <c r="J8298" s="9" t="s">
        <v>120</v>
      </c>
      <c r="K8298" s="61" t="s">
        <v>1003</v>
      </c>
      <c r="L8298" s="61" t="s">
        <v>1003</v>
      </c>
      <c r="M8298" s="11" t="s">
        <v>46</v>
      </c>
      <c r="N8298" s="11" t="s">
        <v>47</v>
      </c>
      <c r="O8298" s="10">
        <v>0</v>
      </c>
      <c r="P8298" s="12">
        <v>0</v>
      </c>
      <c r="Q8298" s="12">
        <f t="shared" si="1186"/>
        <v>0</v>
      </c>
      <c r="R8298" s="136"/>
      <c r="S8298" s="93"/>
      <c r="T8298" s="12"/>
      <c r="U8298" s="12"/>
      <c r="V8298" s="12"/>
      <c r="W8298" s="12"/>
      <c r="X8298" s="12"/>
      <c r="Y8298" s="12"/>
      <c r="Z8298" s="12"/>
      <c r="AA8298" s="12"/>
      <c r="AB8298" s="12"/>
      <c r="AC8298" s="12"/>
      <c r="AD8298" s="12"/>
      <c r="AE8298" s="12"/>
      <c r="AF8298" s="117"/>
      <c r="AG8298" s="33"/>
      <c r="AH8298" s="5"/>
      <c r="AI8298" s="5"/>
      <c r="AJ8298" s="13"/>
    </row>
    <row r="8299" spans="1:36" ht="280.5" x14ac:dyDescent="0.25">
      <c r="A8299" s="3" t="s">
        <v>38</v>
      </c>
      <c r="B8299" s="4" t="s">
        <v>48</v>
      </c>
      <c r="C8299" s="5"/>
      <c r="D8299" s="5"/>
      <c r="E8299" s="136"/>
      <c r="F8299" s="95" t="s">
        <v>775</v>
      </c>
      <c r="G8299" s="235" t="s">
        <v>21939</v>
      </c>
      <c r="H8299" s="12" t="s">
        <v>42</v>
      </c>
      <c r="I8299" s="8" t="s">
        <v>21940</v>
      </c>
      <c r="J8299" s="9" t="s">
        <v>120</v>
      </c>
      <c r="K8299" s="61" t="s">
        <v>1003</v>
      </c>
      <c r="L8299" s="61" t="s">
        <v>1003</v>
      </c>
      <c r="M8299" s="11" t="s">
        <v>46</v>
      </c>
      <c r="N8299" s="11" t="s">
        <v>47</v>
      </c>
      <c r="O8299" s="10">
        <v>0</v>
      </c>
      <c r="P8299" s="12">
        <v>0</v>
      </c>
      <c r="Q8299" s="12">
        <f t="shared" si="1186"/>
        <v>0</v>
      </c>
      <c r="R8299" s="136"/>
      <c r="S8299" s="93"/>
      <c r="T8299" s="12"/>
      <c r="U8299" s="12"/>
      <c r="V8299" s="12"/>
      <c r="W8299" s="12"/>
      <c r="X8299" s="12"/>
      <c r="Y8299" s="12"/>
      <c r="Z8299" s="12"/>
      <c r="AA8299" s="12"/>
      <c r="AB8299" s="12"/>
      <c r="AC8299" s="12"/>
      <c r="AD8299" s="12"/>
      <c r="AE8299" s="12"/>
      <c r="AF8299" s="117"/>
      <c r="AG8299" s="33"/>
      <c r="AH8299" s="5"/>
      <c r="AI8299" s="5"/>
      <c r="AJ8299" s="13"/>
    </row>
    <row r="8300" spans="1:36" ht="267.75" x14ac:dyDescent="0.25">
      <c r="A8300" s="3" t="s">
        <v>38</v>
      </c>
      <c r="B8300" s="4" t="s">
        <v>48</v>
      </c>
      <c r="C8300" s="5"/>
      <c r="D8300" s="5"/>
      <c r="E8300" s="136"/>
      <c r="F8300" s="95" t="s">
        <v>775</v>
      </c>
      <c r="G8300" s="235" t="s">
        <v>21941</v>
      </c>
      <c r="H8300" s="12" t="s">
        <v>42</v>
      </c>
      <c r="I8300" s="8" t="s">
        <v>21942</v>
      </c>
      <c r="J8300" s="9" t="s">
        <v>120</v>
      </c>
      <c r="K8300" s="61" t="s">
        <v>1003</v>
      </c>
      <c r="L8300" s="61" t="s">
        <v>1003</v>
      </c>
      <c r="M8300" s="11" t="s">
        <v>46</v>
      </c>
      <c r="N8300" s="11" t="s">
        <v>47</v>
      </c>
      <c r="O8300" s="10">
        <v>0</v>
      </c>
      <c r="P8300" s="12">
        <v>0</v>
      </c>
      <c r="Q8300" s="12">
        <f t="shared" si="1186"/>
        <v>0</v>
      </c>
      <c r="R8300" s="136"/>
      <c r="S8300" s="93"/>
      <c r="T8300" s="12"/>
      <c r="U8300" s="12"/>
      <c r="V8300" s="12"/>
      <c r="W8300" s="12"/>
      <c r="X8300" s="12"/>
      <c r="Y8300" s="12"/>
      <c r="Z8300" s="12"/>
      <c r="AA8300" s="12"/>
      <c r="AB8300" s="12"/>
      <c r="AC8300" s="12"/>
      <c r="AD8300" s="12"/>
      <c r="AE8300" s="12"/>
      <c r="AF8300" s="117"/>
      <c r="AG8300" s="33"/>
      <c r="AH8300" s="5"/>
      <c r="AI8300" s="5"/>
      <c r="AJ8300" s="13"/>
    </row>
    <row r="8301" spans="1:36" ht="318.75" x14ac:dyDescent="0.25">
      <c r="A8301" s="3" t="s">
        <v>38</v>
      </c>
      <c r="B8301" s="4" t="s">
        <v>48</v>
      </c>
      <c r="C8301" s="5"/>
      <c r="D8301" s="5"/>
      <c r="E8301" s="136"/>
      <c r="F8301" s="95" t="s">
        <v>775</v>
      </c>
      <c r="G8301" s="235" t="s">
        <v>21943</v>
      </c>
      <c r="H8301" s="12" t="s">
        <v>42</v>
      </c>
      <c r="I8301" s="8" t="s">
        <v>21944</v>
      </c>
      <c r="J8301" s="9" t="s">
        <v>120</v>
      </c>
      <c r="K8301" s="61" t="s">
        <v>1003</v>
      </c>
      <c r="L8301" s="61" t="s">
        <v>1003</v>
      </c>
      <c r="M8301" s="11" t="s">
        <v>46</v>
      </c>
      <c r="N8301" s="11" t="s">
        <v>47</v>
      </c>
      <c r="O8301" s="10">
        <v>0</v>
      </c>
      <c r="P8301" s="12">
        <v>0</v>
      </c>
      <c r="Q8301" s="12">
        <f t="shared" si="1186"/>
        <v>0</v>
      </c>
      <c r="R8301" s="136"/>
      <c r="S8301" s="93"/>
      <c r="T8301" s="12"/>
      <c r="U8301" s="12"/>
      <c r="V8301" s="12"/>
      <c r="W8301" s="12"/>
      <c r="X8301" s="12"/>
      <c r="Y8301" s="12"/>
      <c r="Z8301" s="12"/>
      <c r="AA8301" s="12"/>
      <c r="AB8301" s="12"/>
      <c r="AC8301" s="12"/>
      <c r="AD8301" s="12"/>
      <c r="AE8301" s="12"/>
      <c r="AF8301" s="117"/>
      <c r="AG8301" s="33"/>
      <c r="AH8301" s="5"/>
      <c r="AI8301" s="5"/>
      <c r="AJ8301" s="13"/>
    </row>
    <row r="8302" spans="1:36" ht="395.25" x14ac:dyDescent="0.25">
      <c r="A8302" s="3" t="s">
        <v>38</v>
      </c>
      <c r="B8302" s="4" t="s">
        <v>48</v>
      </c>
      <c r="C8302" s="5"/>
      <c r="D8302" s="5"/>
      <c r="E8302" s="136"/>
      <c r="F8302" s="95" t="s">
        <v>775</v>
      </c>
      <c r="G8302" s="235" t="s">
        <v>21945</v>
      </c>
      <c r="H8302" s="12" t="s">
        <v>42</v>
      </c>
      <c r="I8302" s="8" t="s">
        <v>21946</v>
      </c>
      <c r="J8302" s="9" t="s">
        <v>120</v>
      </c>
      <c r="K8302" s="61" t="s">
        <v>1003</v>
      </c>
      <c r="L8302" s="61" t="s">
        <v>1003</v>
      </c>
      <c r="M8302" s="11" t="s">
        <v>46</v>
      </c>
      <c r="N8302" s="11" t="s">
        <v>47</v>
      </c>
      <c r="O8302" s="10">
        <v>0</v>
      </c>
      <c r="P8302" s="12">
        <v>0</v>
      </c>
      <c r="Q8302" s="12">
        <f t="shared" si="1186"/>
        <v>0</v>
      </c>
      <c r="R8302" s="136"/>
      <c r="S8302" s="93"/>
      <c r="T8302" s="12"/>
      <c r="U8302" s="12"/>
      <c r="V8302" s="12"/>
      <c r="W8302" s="12"/>
      <c r="X8302" s="12"/>
      <c r="Y8302" s="12"/>
      <c r="Z8302" s="12"/>
      <c r="AA8302" s="12"/>
      <c r="AB8302" s="12"/>
      <c r="AC8302" s="12"/>
      <c r="AD8302" s="12"/>
      <c r="AE8302" s="12"/>
      <c r="AF8302" s="117"/>
      <c r="AG8302" s="33"/>
      <c r="AH8302" s="5"/>
      <c r="AI8302" s="5"/>
      <c r="AJ8302" s="13"/>
    </row>
    <row r="8303" spans="1:36" ht="280.5" x14ac:dyDescent="0.25">
      <c r="A8303" s="3" t="s">
        <v>38</v>
      </c>
      <c r="B8303" s="4" t="s">
        <v>48</v>
      </c>
      <c r="C8303" s="5"/>
      <c r="D8303" s="5"/>
      <c r="E8303" s="136"/>
      <c r="F8303" s="95" t="s">
        <v>775</v>
      </c>
      <c r="G8303" s="235" t="s">
        <v>21947</v>
      </c>
      <c r="H8303" s="12" t="s">
        <v>42</v>
      </c>
      <c r="I8303" s="8" t="s">
        <v>21948</v>
      </c>
      <c r="J8303" s="9" t="s">
        <v>120</v>
      </c>
      <c r="K8303" s="61" t="s">
        <v>1003</v>
      </c>
      <c r="L8303" s="61" t="s">
        <v>1003</v>
      </c>
      <c r="M8303" s="11" t="s">
        <v>46</v>
      </c>
      <c r="N8303" s="11" t="s">
        <v>47</v>
      </c>
      <c r="O8303" s="10">
        <v>0</v>
      </c>
      <c r="P8303" s="12">
        <v>0</v>
      </c>
      <c r="Q8303" s="12">
        <f t="shared" si="1186"/>
        <v>0</v>
      </c>
      <c r="R8303" s="136"/>
      <c r="S8303" s="93"/>
      <c r="T8303" s="12"/>
      <c r="U8303" s="12"/>
      <c r="V8303" s="12"/>
      <c r="W8303" s="12"/>
      <c r="X8303" s="12"/>
      <c r="Y8303" s="12"/>
      <c r="Z8303" s="12"/>
      <c r="AA8303" s="12"/>
      <c r="AB8303" s="12"/>
      <c r="AC8303" s="12"/>
      <c r="AD8303" s="12"/>
      <c r="AE8303" s="12"/>
      <c r="AF8303" s="117"/>
      <c r="AG8303" s="14"/>
      <c r="AH8303" s="15"/>
      <c r="AI8303" s="15"/>
      <c r="AJ8303" s="190"/>
    </row>
    <row r="8304" spans="1:36" ht="395.25" x14ac:dyDescent="0.25">
      <c r="A8304" s="3" t="s">
        <v>38</v>
      </c>
      <c r="B8304" s="4" t="s">
        <v>48</v>
      </c>
      <c r="C8304" s="5"/>
      <c r="D8304" s="5"/>
      <c r="E8304" s="136"/>
      <c r="F8304" s="95" t="s">
        <v>775</v>
      </c>
      <c r="G8304" s="235" t="s">
        <v>21949</v>
      </c>
      <c r="H8304" s="12" t="s">
        <v>42</v>
      </c>
      <c r="I8304" s="8" t="s">
        <v>21950</v>
      </c>
      <c r="J8304" s="9" t="s">
        <v>120</v>
      </c>
      <c r="K8304" s="61" t="s">
        <v>1003</v>
      </c>
      <c r="L8304" s="61" t="s">
        <v>1003</v>
      </c>
      <c r="M8304" s="11" t="s">
        <v>46</v>
      </c>
      <c r="N8304" s="11" t="s">
        <v>47</v>
      </c>
      <c r="O8304" s="10">
        <v>0</v>
      </c>
      <c r="P8304" s="12">
        <v>0</v>
      </c>
      <c r="Q8304" s="12">
        <f t="shared" si="1186"/>
        <v>0</v>
      </c>
      <c r="R8304" s="136"/>
      <c r="S8304" s="93"/>
      <c r="T8304" s="12"/>
      <c r="U8304" s="12"/>
      <c r="V8304" s="12"/>
      <c r="W8304" s="12"/>
      <c r="X8304" s="12"/>
      <c r="Y8304" s="12"/>
      <c r="Z8304" s="12"/>
      <c r="AA8304" s="12"/>
      <c r="AB8304" s="12"/>
      <c r="AC8304" s="12"/>
      <c r="AD8304" s="12"/>
      <c r="AE8304" s="12"/>
      <c r="AF8304" s="117"/>
      <c r="AG8304" s="33"/>
      <c r="AH8304" s="5"/>
      <c r="AI8304" s="5"/>
      <c r="AJ8304" s="13"/>
    </row>
    <row r="8305" spans="1:36" ht="267.75" x14ac:dyDescent="0.25">
      <c r="A8305" s="3" t="s">
        <v>38</v>
      </c>
      <c r="B8305" s="4" t="s">
        <v>48</v>
      </c>
      <c r="C8305" s="5"/>
      <c r="D8305" s="5"/>
      <c r="E8305" s="136"/>
      <c r="F8305" s="95" t="s">
        <v>775</v>
      </c>
      <c r="G8305" s="235" t="s">
        <v>21951</v>
      </c>
      <c r="H8305" s="12" t="s">
        <v>42</v>
      </c>
      <c r="I8305" s="8" t="s">
        <v>21952</v>
      </c>
      <c r="J8305" s="9" t="s">
        <v>120</v>
      </c>
      <c r="K8305" s="61" t="s">
        <v>1003</v>
      </c>
      <c r="L8305" s="61" t="s">
        <v>1003</v>
      </c>
      <c r="M8305" s="11" t="s">
        <v>46</v>
      </c>
      <c r="N8305" s="11" t="s">
        <v>47</v>
      </c>
      <c r="O8305" s="10">
        <v>0</v>
      </c>
      <c r="P8305" s="12">
        <v>0</v>
      </c>
      <c r="Q8305" s="12">
        <f t="shared" si="1186"/>
        <v>0</v>
      </c>
      <c r="R8305" s="136"/>
      <c r="S8305" s="93"/>
      <c r="T8305" s="12"/>
      <c r="U8305" s="12"/>
      <c r="V8305" s="12"/>
      <c r="W8305" s="12"/>
      <c r="X8305" s="12"/>
      <c r="Y8305" s="12"/>
      <c r="Z8305" s="12"/>
      <c r="AA8305" s="12"/>
      <c r="AB8305" s="12"/>
      <c r="AC8305" s="12"/>
      <c r="AD8305" s="12"/>
      <c r="AE8305" s="12"/>
      <c r="AF8305" s="117"/>
      <c r="AG8305" s="33"/>
      <c r="AH8305" s="5"/>
      <c r="AI8305" s="5"/>
      <c r="AJ8305" s="13"/>
    </row>
    <row r="8306" spans="1:36" ht="306" x14ac:dyDescent="0.25">
      <c r="A8306" s="3" t="s">
        <v>38</v>
      </c>
      <c r="B8306" s="4" t="s">
        <v>48</v>
      </c>
      <c r="C8306" s="5"/>
      <c r="D8306" s="5"/>
      <c r="E8306" s="136"/>
      <c r="F8306" s="95" t="s">
        <v>775</v>
      </c>
      <c r="G8306" s="235" t="s">
        <v>21953</v>
      </c>
      <c r="H8306" s="12" t="s">
        <v>42</v>
      </c>
      <c r="I8306" s="8" t="s">
        <v>21954</v>
      </c>
      <c r="J8306" s="9" t="s">
        <v>120</v>
      </c>
      <c r="K8306" s="61" t="s">
        <v>1003</v>
      </c>
      <c r="L8306" s="61" t="s">
        <v>1003</v>
      </c>
      <c r="M8306" s="11" t="s">
        <v>46</v>
      </c>
      <c r="N8306" s="11" t="s">
        <v>47</v>
      </c>
      <c r="O8306" s="10">
        <v>0</v>
      </c>
      <c r="P8306" s="12">
        <v>0</v>
      </c>
      <c r="Q8306" s="12">
        <f t="shared" si="1186"/>
        <v>0</v>
      </c>
      <c r="R8306" s="136"/>
      <c r="S8306" s="93"/>
      <c r="T8306" s="12"/>
      <c r="U8306" s="12"/>
      <c r="V8306" s="12"/>
      <c r="W8306" s="12"/>
      <c r="X8306" s="12"/>
      <c r="Y8306" s="12"/>
      <c r="Z8306" s="12"/>
      <c r="AA8306" s="12"/>
      <c r="AB8306" s="12"/>
      <c r="AC8306" s="12"/>
      <c r="AD8306" s="12"/>
      <c r="AE8306" s="12"/>
      <c r="AF8306" s="117"/>
      <c r="AG8306" s="33"/>
      <c r="AH8306" s="5"/>
      <c r="AI8306" s="5"/>
      <c r="AJ8306" s="13"/>
    </row>
    <row r="8307" spans="1:36" ht="267.75" x14ac:dyDescent="0.25">
      <c r="A8307" s="3" t="s">
        <v>38</v>
      </c>
      <c r="B8307" s="4" t="s">
        <v>48</v>
      </c>
      <c r="C8307" s="5"/>
      <c r="D8307" s="5"/>
      <c r="E8307" s="136"/>
      <c r="F8307" s="95" t="s">
        <v>775</v>
      </c>
      <c r="G8307" s="235" t="s">
        <v>21955</v>
      </c>
      <c r="H8307" s="12" t="s">
        <v>42</v>
      </c>
      <c r="I8307" s="8" t="s">
        <v>21956</v>
      </c>
      <c r="J8307" s="9" t="s">
        <v>120</v>
      </c>
      <c r="K8307" s="61" t="s">
        <v>1003</v>
      </c>
      <c r="L8307" s="61" t="s">
        <v>1003</v>
      </c>
      <c r="M8307" s="11" t="s">
        <v>46</v>
      </c>
      <c r="N8307" s="11" t="s">
        <v>47</v>
      </c>
      <c r="O8307" s="10">
        <v>0</v>
      </c>
      <c r="P8307" s="12">
        <v>0</v>
      </c>
      <c r="Q8307" s="12">
        <f t="shared" si="1186"/>
        <v>0</v>
      </c>
      <c r="R8307" s="136"/>
      <c r="S8307" s="93"/>
      <c r="T8307" s="12"/>
      <c r="U8307" s="12"/>
      <c r="V8307" s="12"/>
      <c r="W8307" s="12"/>
      <c r="X8307" s="12"/>
      <c r="Y8307" s="12"/>
      <c r="Z8307" s="12"/>
      <c r="AA8307" s="12"/>
      <c r="AB8307" s="12"/>
      <c r="AC8307" s="12"/>
      <c r="AD8307" s="12"/>
      <c r="AE8307" s="12"/>
      <c r="AF8307" s="117"/>
      <c r="AG8307" s="33"/>
      <c r="AH8307" s="5"/>
      <c r="AI8307" s="5"/>
      <c r="AJ8307" s="13"/>
    </row>
    <row r="8308" spans="1:36" ht="318.75" x14ac:dyDescent="0.25">
      <c r="A8308" s="3" t="s">
        <v>38</v>
      </c>
      <c r="B8308" s="4" t="s">
        <v>48</v>
      </c>
      <c r="C8308" s="5"/>
      <c r="D8308" s="5"/>
      <c r="E8308" s="136"/>
      <c r="F8308" s="95" t="s">
        <v>775</v>
      </c>
      <c r="G8308" s="235" t="s">
        <v>21957</v>
      </c>
      <c r="H8308" s="12" t="s">
        <v>42</v>
      </c>
      <c r="I8308" s="8" t="s">
        <v>21958</v>
      </c>
      <c r="J8308" s="9" t="s">
        <v>120</v>
      </c>
      <c r="K8308" s="61" t="s">
        <v>1003</v>
      </c>
      <c r="L8308" s="61" t="s">
        <v>1003</v>
      </c>
      <c r="M8308" s="11" t="s">
        <v>46</v>
      </c>
      <c r="N8308" s="11" t="s">
        <v>47</v>
      </c>
      <c r="O8308" s="10">
        <v>0</v>
      </c>
      <c r="P8308" s="12">
        <v>0</v>
      </c>
      <c r="Q8308" s="12">
        <f t="shared" si="1186"/>
        <v>0</v>
      </c>
      <c r="R8308" s="136"/>
      <c r="S8308" s="93"/>
      <c r="T8308" s="12"/>
      <c r="U8308" s="12"/>
      <c r="V8308" s="12"/>
      <c r="W8308" s="12"/>
      <c r="X8308" s="12"/>
      <c r="Y8308" s="12"/>
      <c r="Z8308" s="12"/>
      <c r="AA8308" s="12"/>
      <c r="AB8308" s="12"/>
      <c r="AC8308" s="12"/>
      <c r="AD8308" s="12"/>
      <c r="AE8308" s="12"/>
      <c r="AF8308" s="117"/>
      <c r="AG8308" s="33"/>
      <c r="AH8308" s="5"/>
      <c r="AI8308" s="5"/>
      <c r="AJ8308" s="13"/>
    </row>
    <row r="8309" spans="1:36" ht="280.5" x14ac:dyDescent="0.25">
      <c r="A8309" s="3" t="s">
        <v>38</v>
      </c>
      <c r="B8309" s="4" t="s">
        <v>48</v>
      </c>
      <c r="C8309" s="5"/>
      <c r="D8309" s="5"/>
      <c r="E8309" s="136"/>
      <c r="F8309" s="95" t="s">
        <v>775</v>
      </c>
      <c r="G8309" s="235" t="s">
        <v>21959</v>
      </c>
      <c r="H8309" s="12" t="s">
        <v>42</v>
      </c>
      <c r="I8309" s="8" t="s">
        <v>21960</v>
      </c>
      <c r="J8309" s="9" t="s">
        <v>120</v>
      </c>
      <c r="K8309" s="61" t="s">
        <v>1003</v>
      </c>
      <c r="L8309" s="61" t="s">
        <v>1003</v>
      </c>
      <c r="M8309" s="11" t="s">
        <v>46</v>
      </c>
      <c r="N8309" s="11" t="s">
        <v>47</v>
      </c>
      <c r="O8309" s="10">
        <v>0</v>
      </c>
      <c r="P8309" s="12">
        <v>0</v>
      </c>
      <c r="Q8309" s="12">
        <f t="shared" si="1186"/>
        <v>0</v>
      </c>
      <c r="R8309" s="136"/>
      <c r="S8309" s="93"/>
      <c r="T8309" s="12"/>
      <c r="U8309" s="12"/>
      <c r="V8309" s="12"/>
      <c r="W8309" s="12"/>
      <c r="X8309" s="12"/>
      <c r="Y8309" s="12"/>
      <c r="Z8309" s="12"/>
      <c r="AA8309" s="12"/>
      <c r="AB8309" s="12"/>
      <c r="AC8309" s="12"/>
      <c r="AD8309" s="12"/>
      <c r="AE8309" s="12"/>
      <c r="AF8309" s="117"/>
      <c r="AG8309" s="33"/>
      <c r="AH8309" s="5"/>
      <c r="AI8309" s="5"/>
      <c r="AJ8309" s="13"/>
    </row>
    <row r="8310" spans="1:36" ht="280.5" x14ac:dyDescent="0.25">
      <c r="A8310" s="3" t="s">
        <v>38</v>
      </c>
      <c r="B8310" s="4" t="s">
        <v>48</v>
      </c>
      <c r="C8310" s="5"/>
      <c r="D8310" s="5"/>
      <c r="E8310" s="136"/>
      <c r="F8310" s="95" t="s">
        <v>775</v>
      </c>
      <c r="G8310" s="235" t="s">
        <v>21961</v>
      </c>
      <c r="H8310" s="12" t="s">
        <v>42</v>
      </c>
      <c r="I8310" s="8" t="s">
        <v>21962</v>
      </c>
      <c r="J8310" s="9" t="s">
        <v>120</v>
      </c>
      <c r="K8310" s="61" t="s">
        <v>1003</v>
      </c>
      <c r="L8310" s="61" t="s">
        <v>1003</v>
      </c>
      <c r="M8310" s="11" t="s">
        <v>46</v>
      </c>
      <c r="N8310" s="11" t="s">
        <v>47</v>
      </c>
      <c r="O8310" s="10">
        <v>0</v>
      </c>
      <c r="P8310" s="12">
        <v>0</v>
      </c>
      <c r="Q8310" s="12">
        <f t="shared" si="1186"/>
        <v>0</v>
      </c>
      <c r="R8310" s="136"/>
      <c r="S8310" s="93"/>
      <c r="T8310" s="12"/>
      <c r="U8310" s="12"/>
      <c r="V8310" s="12"/>
      <c r="W8310" s="12"/>
      <c r="X8310" s="12"/>
      <c r="Y8310" s="12"/>
      <c r="Z8310" s="12"/>
      <c r="AA8310" s="12"/>
      <c r="AB8310" s="12"/>
      <c r="AC8310" s="12"/>
      <c r="AD8310" s="12"/>
      <c r="AE8310" s="12"/>
      <c r="AF8310" s="117"/>
      <c r="AG8310" s="14"/>
      <c r="AH8310" s="15"/>
      <c r="AI8310" s="15"/>
      <c r="AJ8310" s="190"/>
    </row>
    <row r="8311" spans="1:36" ht="267.75" x14ac:dyDescent="0.25">
      <c r="A8311" s="3" t="s">
        <v>38</v>
      </c>
      <c r="B8311" s="4" t="s">
        <v>48</v>
      </c>
      <c r="C8311" s="5"/>
      <c r="D8311" s="5"/>
      <c r="E8311" s="136"/>
      <c r="F8311" s="95" t="s">
        <v>775</v>
      </c>
      <c r="G8311" s="235" t="s">
        <v>21963</v>
      </c>
      <c r="H8311" s="12" t="s">
        <v>42</v>
      </c>
      <c r="I8311" s="8" t="s">
        <v>21964</v>
      </c>
      <c r="J8311" s="9" t="s">
        <v>120</v>
      </c>
      <c r="K8311" s="61" t="s">
        <v>1003</v>
      </c>
      <c r="L8311" s="61" t="s">
        <v>1003</v>
      </c>
      <c r="M8311" s="11" t="s">
        <v>46</v>
      </c>
      <c r="N8311" s="11" t="s">
        <v>47</v>
      </c>
      <c r="O8311" s="10">
        <v>0</v>
      </c>
      <c r="P8311" s="12">
        <v>0</v>
      </c>
      <c r="Q8311" s="12">
        <f t="shared" si="1186"/>
        <v>0</v>
      </c>
      <c r="R8311" s="136"/>
      <c r="S8311" s="93"/>
      <c r="T8311" s="12"/>
      <c r="U8311" s="12"/>
      <c r="V8311" s="12"/>
      <c r="W8311" s="12"/>
      <c r="X8311" s="12"/>
      <c r="Y8311" s="12"/>
      <c r="Z8311" s="12"/>
      <c r="AA8311" s="12"/>
      <c r="AB8311" s="12"/>
      <c r="AC8311" s="12"/>
      <c r="AD8311" s="12"/>
      <c r="AE8311" s="12"/>
      <c r="AF8311" s="117"/>
      <c r="AG8311" s="33"/>
      <c r="AH8311" s="5"/>
      <c r="AI8311" s="5"/>
      <c r="AJ8311" s="13"/>
    </row>
    <row r="8312" spans="1:36" ht="267.75" x14ac:dyDescent="0.25">
      <c r="A8312" s="3" t="s">
        <v>38</v>
      </c>
      <c r="B8312" s="4" t="s">
        <v>48</v>
      </c>
      <c r="C8312" s="5"/>
      <c r="D8312" s="5"/>
      <c r="E8312" s="136"/>
      <c r="F8312" s="95" t="s">
        <v>775</v>
      </c>
      <c r="G8312" s="235" t="s">
        <v>21965</v>
      </c>
      <c r="H8312" s="12" t="s">
        <v>42</v>
      </c>
      <c r="I8312" s="8" t="s">
        <v>21966</v>
      </c>
      <c r="J8312" s="9" t="s">
        <v>120</v>
      </c>
      <c r="K8312" s="61" t="s">
        <v>1003</v>
      </c>
      <c r="L8312" s="61" t="s">
        <v>1003</v>
      </c>
      <c r="M8312" s="11" t="s">
        <v>46</v>
      </c>
      <c r="N8312" s="11" t="s">
        <v>47</v>
      </c>
      <c r="O8312" s="10">
        <v>0</v>
      </c>
      <c r="P8312" s="12">
        <v>0</v>
      </c>
      <c r="Q8312" s="12">
        <f t="shared" si="1186"/>
        <v>0</v>
      </c>
      <c r="R8312" s="136"/>
      <c r="S8312" s="93"/>
      <c r="T8312" s="12"/>
      <c r="U8312" s="12"/>
      <c r="V8312" s="12"/>
      <c r="W8312" s="12"/>
      <c r="X8312" s="12"/>
      <c r="Y8312" s="12"/>
      <c r="Z8312" s="12"/>
      <c r="AA8312" s="12"/>
      <c r="AB8312" s="12"/>
      <c r="AC8312" s="12"/>
      <c r="AD8312" s="12"/>
      <c r="AE8312" s="12"/>
      <c r="AF8312" s="117"/>
      <c r="AG8312" s="33"/>
      <c r="AH8312" s="5"/>
      <c r="AI8312" s="5"/>
      <c r="AJ8312" s="13"/>
    </row>
    <row r="8313" spans="1:36" ht="382.5" x14ac:dyDescent="0.25">
      <c r="A8313" s="3" t="s">
        <v>38</v>
      </c>
      <c r="B8313" s="4" t="s">
        <v>48</v>
      </c>
      <c r="C8313" s="5"/>
      <c r="D8313" s="5"/>
      <c r="E8313" s="195"/>
      <c r="F8313" s="95" t="s">
        <v>775</v>
      </c>
      <c r="G8313" s="235" t="s">
        <v>21967</v>
      </c>
      <c r="H8313" s="12" t="s">
        <v>42</v>
      </c>
      <c r="I8313" s="8" t="s">
        <v>21968</v>
      </c>
      <c r="J8313" s="9" t="s">
        <v>120</v>
      </c>
      <c r="K8313" s="61" t="s">
        <v>1003</v>
      </c>
      <c r="L8313" s="61" t="s">
        <v>1003</v>
      </c>
      <c r="M8313" s="11" t="s">
        <v>46</v>
      </c>
      <c r="N8313" s="11" t="s">
        <v>47</v>
      </c>
      <c r="O8313" s="10">
        <v>0</v>
      </c>
      <c r="P8313" s="12">
        <v>0</v>
      </c>
      <c r="Q8313" s="12">
        <f t="shared" si="1186"/>
        <v>0</v>
      </c>
      <c r="R8313" s="136"/>
      <c r="S8313" s="93"/>
      <c r="T8313" s="12"/>
      <c r="U8313" s="12"/>
      <c r="V8313" s="12"/>
      <c r="W8313" s="12"/>
      <c r="X8313" s="12"/>
      <c r="Y8313" s="12"/>
      <c r="Z8313" s="12"/>
      <c r="AA8313" s="12"/>
      <c r="AB8313" s="12"/>
      <c r="AC8313" s="12"/>
      <c r="AD8313" s="12"/>
      <c r="AE8313" s="12"/>
      <c r="AF8313" s="117"/>
      <c r="AG8313" s="14"/>
      <c r="AH8313" s="15"/>
      <c r="AI8313" s="15"/>
      <c r="AJ8313" s="190"/>
    </row>
    <row r="8314" spans="1:36" ht="357" x14ac:dyDescent="0.25">
      <c r="A8314" s="3" t="s">
        <v>38</v>
      </c>
      <c r="B8314" s="4" t="s">
        <v>48</v>
      </c>
      <c r="C8314" s="5"/>
      <c r="D8314" s="5"/>
      <c r="E8314" s="136"/>
      <c r="F8314" s="95" t="s">
        <v>775</v>
      </c>
      <c r="G8314" s="235" t="s">
        <v>21969</v>
      </c>
      <c r="H8314" s="12" t="s">
        <v>42</v>
      </c>
      <c r="I8314" s="8" t="s">
        <v>21970</v>
      </c>
      <c r="J8314" s="9" t="s">
        <v>120</v>
      </c>
      <c r="K8314" s="61" t="s">
        <v>1003</v>
      </c>
      <c r="L8314" s="61" t="s">
        <v>1003</v>
      </c>
      <c r="M8314" s="11" t="s">
        <v>46</v>
      </c>
      <c r="N8314" s="11" t="s">
        <v>47</v>
      </c>
      <c r="O8314" s="10">
        <v>0</v>
      </c>
      <c r="P8314" s="12">
        <v>0</v>
      </c>
      <c r="Q8314" s="12">
        <f t="shared" ref="Q8314:Q8377" si="1187">+O8314+(P8314/10000)</f>
        <v>0</v>
      </c>
      <c r="R8314" s="136"/>
      <c r="S8314" s="93"/>
      <c r="T8314" s="12"/>
      <c r="U8314" s="12"/>
      <c r="V8314" s="12"/>
      <c r="W8314" s="12"/>
      <c r="X8314" s="12"/>
      <c r="Y8314" s="12"/>
      <c r="Z8314" s="12"/>
      <c r="AA8314" s="12"/>
      <c r="AB8314" s="12"/>
      <c r="AC8314" s="12"/>
      <c r="AD8314" s="12"/>
      <c r="AE8314" s="12"/>
      <c r="AF8314" s="117"/>
      <c r="AG8314" s="33"/>
      <c r="AH8314" s="5"/>
      <c r="AI8314" s="5"/>
      <c r="AJ8314" s="13"/>
    </row>
    <row r="8315" spans="1:36" ht="318.75" x14ac:dyDescent="0.25">
      <c r="A8315" s="3" t="s">
        <v>38</v>
      </c>
      <c r="B8315" s="4" t="s">
        <v>48</v>
      </c>
      <c r="C8315" s="5"/>
      <c r="D8315" s="5"/>
      <c r="E8315" s="136"/>
      <c r="F8315" s="95" t="s">
        <v>775</v>
      </c>
      <c r="G8315" s="235" t="s">
        <v>21971</v>
      </c>
      <c r="H8315" s="12" t="s">
        <v>42</v>
      </c>
      <c r="I8315" s="8" t="s">
        <v>21972</v>
      </c>
      <c r="J8315" s="9" t="s">
        <v>120</v>
      </c>
      <c r="K8315" s="61" t="s">
        <v>1003</v>
      </c>
      <c r="L8315" s="61" t="s">
        <v>1003</v>
      </c>
      <c r="M8315" s="11" t="s">
        <v>46</v>
      </c>
      <c r="N8315" s="11" t="s">
        <v>47</v>
      </c>
      <c r="O8315" s="10">
        <v>0</v>
      </c>
      <c r="P8315" s="12">
        <v>0</v>
      </c>
      <c r="Q8315" s="12">
        <f t="shared" si="1187"/>
        <v>0</v>
      </c>
      <c r="R8315" s="136"/>
      <c r="S8315" s="93"/>
      <c r="T8315" s="12"/>
      <c r="U8315" s="12"/>
      <c r="V8315" s="12"/>
      <c r="W8315" s="12"/>
      <c r="X8315" s="12"/>
      <c r="Y8315" s="12"/>
      <c r="Z8315" s="12"/>
      <c r="AA8315" s="12"/>
      <c r="AB8315" s="12"/>
      <c r="AC8315" s="12"/>
      <c r="AD8315" s="12"/>
      <c r="AE8315" s="12"/>
      <c r="AF8315" s="117"/>
      <c r="AG8315" s="33"/>
      <c r="AH8315" s="5"/>
      <c r="AI8315" s="5"/>
      <c r="AJ8315" s="13"/>
    </row>
    <row r="8316" spans="1:36" ht="344.25" x14ac:dyDescent="0.25">
      <c r="A8316" s="3" t="s">
        <v>38</v>
      </c>
      <c r="B8316" s="4" t="s">
        <v>48</v>
      </c>
      <c r="C8316" s="5"/>
      <c r="D8316" s="5"/>
      <c r="E8316" s="136"/>
      <c r="F8316" s="95" t="s">
        <v>775</v>
      </c>
      <c r="G8316" s="235" t="s">
        <v>21973</v>
      </c>
      <c r="H8316" s="12" t="s">
        <v>42</v>
      </c>
      <c r="I8316" s="8" t="s">
        <v>21974</v>
      </c>
      <c r="J8316" s="9" t="s">
        <v>120</v>
      </c>
      <c r="K8316" s="61" t="s">
        <v>1003</v>
      </c>
      <c r="L8316" s="61" t="s">
        <v>1003</v>
      </c>
      <c r="M8316" s="11" t="s">
        <v>46</v>
      </c>
      <c r="N8316" s="11" t="s">
        <v>47</v>
      </c>
      <c r="O8316" s="10">
        <v>0</v>
      </c>
      <c r="P8316" s="12">
        <v>0</v>
      </c>
      <c r="Q8316" s="12">
        <f t="shared" si="1187"/>
        <v>0</v>
      </c>
      <c r="R8316" s="136"/>
      <c r="S8316" s="93"/>
      <c r="T8316" s="12"/>
      <c r="U8316" s="12"/>
      <c r="V8316" s="12"/>
      <c r="W8316" s="12"/>
      <c r="X8316" s="12"/>
      <c r="Y8316" s="12"/>
      <c r="Z8316" s="12"/>
      <c r="AA8316" s="12"/>
      <c r="AB8316" s="12"/>
      <c r="AC8316" s="12"/>
      <c r="AD8316" s="12"/>
      <c r="AE8316" s="12"/>
      <c r="AF8316" s="117"/>
      <c r="AG8316" s="33"/>
      <c r="AH8316" s="5"/>
      <c r="AI8316" s="5"/>
      <c r="AJ8316" s="13"/>
    </row>
    <row r="8317" spans="1:36" ht="267.75" x14ac:dyDescent="0.25">
      <c r="A8317" s="3" t="s">
        <v>38</v>
      </c>
      <c r="B8317" s="4" t="s">
        <v>48</v>
      </c>
      <c r="C8317" s="5"/>
      <c r="D8317" s="5"/>
      <c r="E8317" s="136"/>
      <c r="F8317" s="95" t="s">
        <v>775</v>
      </c>
      <c r="G8317" s="235" t="s">
        <v>21975</v>
      </c>
      <c r="H8317" s="12" t="s">
        <v>42</v>
      </c>
      <c r="I8317" s="8" t="s">
        <v>21976</v>
      </c>
      <c r="J8317" s="9" t="s">
        <v>120</v>
      </c>
      <c r="K8317" s="61" t="s">
        <v>1003</v>
      </c>
      <c r="L8317" s="61" t="s">
        <v>1003</v>
      </c>
      <c r="M8317" s="11" t="s">
        <v>46</v>
      </c>
      <c r="N8317" s="11" t="s">
        <v>47</v>
      </c>
      <c r="O8317" s="10">
        <v>0</v>
      </c>
      <c r="P8317" s="12">
        <v>0</v>
      </c>
      <c r="Q8317" s="12">
        <f t="shared" si="1187"/>
        <v>0</v>
      </c>
      <c r="R8317" s="136"/>
      <c r="S8317" s="93"/>
      <c r="T8317" s="12"/>
      <c r="U8317" s="12"/>
      <c r="V8317" s="12"/>
      <c r="W8317" s="12"/>
      <c r="X8317" s="12"/>
      <c r="Y8317" s="12"/>
      <c r="Z8317" s="12"/>
      <c r="AA8317" s="12"/>
      <c r="AB8317" s="12"/>
      <c r="AC8317" s="12"/>
      <c r="AD8317" s="12"/>
      <c r="AE8317" s="12"/>
      <c r="AF8317" s="117"/>
      <c r="AG8317" s="33"/>
      <c r="AH8317" s="5"/>
      <c r="AI8317" s="5"/>
      <c r="AJ8317" s="13"/>
    </row>
    <row r="8318" spans="1:36" ht="280.5" x14ac:dyDescent="0.25">
      <c r="A8318" s="3" t="s">
        <v>38</v>
      </c>
      <c r="B8318" s="4" t="s">
        <v>48</v>
      </c>
      <c r="C8318" s="5"/>
      <c r="D8318" s="5"/>
      <c r="E8318" s="136"/>
      <c r="F8318" s="95" t="s">
        <v>775</v>
      </c>
      <c r="G8318" s="235" t="s">
        <v>21977</v>
      </c>
      <c r="H8318" s="12" t="s">
        <v>42</v>
      </c>
      <c r="I8318" s="8" t="s">
        <v>21978</v>
      </c>
      <c r="J8318" s="9" t="s">
        <v>120</v>
      </c>
      <c r="K8318" s="61" t="s">
        <v>1003</v>
      </c>
      <c r="L8318" s="61" t="s">
        <v>1003</v>
      </c>
      <c r="M8318" s="11" t="s">
        <v>46</v>
      </c>
      <c r="N8318" s="11" t="s">
        <v>47</v>
      </c>
      <c r="O8318" s="10">
        <v>0</v>
      </c>
      <c r="P8318" s="12">
        <v>0</v>
      </c>
      <c r="Q8318" s="12">
        <f t="shared" si="1187"/>
        <v>0</v>
      </c>
      <c r="R8318" s="136"/>
      <c r="S8318" s="93"/>
      <c r="T8318" s="12"/>
      <c r="U8318" s="12"/>
      <c r="V8318" s="12"/>
      <c r="W8318" s="12"/>
      <c r="X8318" s="12"/>
      <c r="Y8318" s="12"/>
      <c r="Z8318" s="12"/>
      <c r="AA8318" s="12"/>
      <c r="AB8318" s="12"/>
      <c r="AC8318" s="12"/>
      <c r="AD8318" s="12"/>
      <c r="AE8318" s="12"/>
      <c r="AF8318" s="117"/>
      <c r="AG8318" s="33"/>
      <c r="AH8318" s="5"/>
      <c r="AI8318" s="5"/>
      <c r="AJ8318" s="13"/>
    </row>
    <row r="8319" spans="1:36" ht="280.5" x14ac:dyDescent="0.25">
      <c r="A8319" s="3" t="s">
        <v>38</v>
      </c>
      <c r="B8319" s="4" t="s">
        <v>48</v>
      </c>
      <c r="C8319" s="5"/>
      <c r="D8319" s="5"/>
      <c r="E8319" s="136"/>
      <c r="F8319" s="95" t="s">
        <v>775</v>
      </c>
      <c r="G8319" s="235" t="s">
        <v>21979</v>
      </c>
      <c r="H8319" s="12" t="s">
        <v>42</v>
      </c>
      <c r="I8319" s="8" t="s">
        <v>21980</v>
      </c>
      <c r="J8319" s="9" t="s">
        <v>120</v>
      </c>
      <c r="K8319" s="61" t="s">
        <v>1003</v>
      </c>
      <c r="L8319" s="61" t="s">
        <v>1003</v>
      </c>
      <c r="M8319" s="11" t="s">
        <v>46</v>
      </c>
      <c r="N8319" s="11" t="s">
        <v>47</v>
      </c>
      <c r="O8319" s="10">
        <v>0</v>
      </c>
      <c r="P8319" s="12">
        <v>0</v>
      </c>
      <c r="Q8319" s="12">
        <f t="shared" si="1187"/>
        <v>0</v>
      </c>
      <c r="R8319" s="136"/>
      <c r="S8319" s="93"/>
      <c r="T8319" s="12"/>
      <c r="U8319" s="12"/>
      <c r="V8319" s="12"/>
      <c r="W8319" s="12"/>
      <c r="X8319" s="12"/>
      <c r="Y8319" s="12"/>
      <c r="Z8319" s="12"/>
      <c r="AA8319" s="12"/>
      <c r="AB8319" s="12"/>
      <c r="AC8319" s="12"/>
      <c r="AD8319" s="12"/>
      <c r="AE8319" s="12"/>
      <c r="AF8319" s="117"/>
      <c r="AG8319" s="33"/>
      <c r="AH8319" s="5"/>
      <c r="AI8319" s="5"/>
      <c r="AJ8319" s="13"/>
    </row>
    <row r="8320" spans="1:36" ht="331.5" x14ac:dyDescent="0.25">
      <c r="A8320" s="3" t="s">
        <v>38</v>
      </c>
      <c r="B8320" s="4" t="s">
        <v>48</v>
      </c>
      <c r="C8320" s="5"/>
      <c r="D8320" s="5"/>
      <c r="E8320" s="136"/>
      <c r="F8320" s="95" t="s">
        <v>775</v>
      </c>
      <c r="G8320" s="235" t="s">
        <v>21981</v>
      </c>
      <c r="H8320" s="12" t="s">
        <v>42</v>
      </c>
      <c r="I8320" s="8" t="s">
        <v>21982</v>
      </c>
      <c r="J8320" s="9" t="s">
        <v>120</v>
      </c>
      <c r="K8320" s="61" t="s">
        <v>1003</v>
      </c>
      <c r="L8320" s="61" t="s">
        <v>1003</v>
      </c>
      <c r="M8320" s="11" t="s">
        <v>46</v>
      </c>
      <c r="N8320" s="11" t="s">
        <v>47</v>
      </c>
      <c r="O8320" s="10">
        <v>0</v>
      </c>
      <c r="P8320" s="12">
        <v>0</v>
      </c>
      <c r="Q8320" s="12">
        <f t="shared" si="1187"/>
        <v>0</v>
      </c>
      <c r="R8320" s="136"/>
      <c r="S8320" s="93"/>
      <c r="T8320" s="12"/>
      <c r="U8320" s="12"/>
      <c r="V8320" s="12"/>
      <c r="W8320" s="12"/>
      <c r="X8320" s="12"/>
      <c r="Y8320" s="12"/>
      <c r="Z8320" s="12"/>
      <c r="AA8320" s="12"/>
      <c r="AB8320" s="12"/>
      <c r="AC8320" s="12"/>
      <c r="AD8320" s="12"/>
      <c r="AE8320" s="12"/>
      <c r="AF8320" s="117"/>
      <c r="AG8320" s="14"/>
      <c r="AH8320" s="15"/>
      <c r="AI8320" s="15"/>
      <c r="AJ8320" s="190"/>
    </row>
    <row r="8321" spans="1:36" ht="280.5" x14ac:dyDescent="0.25">
      <c r="A8321" s="3" t="s">
        <v>38</v>
      </c>
      <c r="B8321" s="4" t="s">
        <v>48</v>
      </c>
      <c r="C8321" s="5"/>
      <c r="D8321" s="5"/>
      <c r="E8321" s="195"/>
      <c r="F8321" s="95" t="s">
        <v>775</v>
      </c>
      <c r="G8321" s="235" t="s">
        <v>21983</v>
      </c>
      <c r="H8321" s="12" t="s">
        <v>42</v>
      </c>
      <c r="I8321" s="8" t="s">
        <v>21984</v>
      </c>
      <c r="J8321" s="9" t="s">
        <v>120</v>
      </c>
      <c r="K8321" s="61" t="s">
        <v>1003</v>
      </c>
      <c r="L8321" s="61" t="s">
        <v>1003</v>
      </c>
      <c r="M8321" s="11" t="s">
        <v>46</v>
      </c>
      <c r="N8321" s="11" t="s">
        <v>47</v>
      </c>
      <c r="O8321" s="10">
        <v>0</v>
      </c>
      <c r="P8321" s="12">
        <v>0</v>
      </c>
      <c r="Q8321" s="12">
        <f t="shared" si="1187"/>
        <v>0</v>
      </c>
      <c r="R8321" s="136"/>
      <c r="S8321" s="93"/>
      <c r="T8321" s="12"/>
      <c r="U8321" s="12"/>
      <c r="V8321" s="12"/>
      <c r="W8321" s="12"/>
      <c r="X8321" s="12"/>
      <c r="Y8321" s="12"/>
      <c r="Z8321" s="12"/>
      <c r="AA8321" s="12"/>
      <c r="AB8321" s="12"/>
      <c r="AC8321" s="12"/>
      <c r="AD8321" s="12"/>
      <c r="AE8321" s="12"/>
      <c r="AF8321" s="117"/>
      <c r="AG8321" s="14"/>
      <c r="AH8321" s="15"/>
      <c r="AI8321" s="15"/>
      <c r="AJ8321" s="190"/>
    </row>
    <row r="8322" spans="1:36" ht="280.5" x14ac:dyDescent="0.25">
      <c r="A8322" s="3" t="s">
        <v>38</v>
      </c>
      <c r="B8322" s="4" t="s">
        <v>48</v>
      </c>
      <c r="C8322" s="5"/>
      <c r="D8322" s="5"/>
      <c r="E8322" s="195"/>
      <c r="F8322" s="95" t="s">
        <v>775</v>
      </c>
      <c r="G8322" s="235" t="s">
        <v>21985</v>
      </c>
      <c r="H8322" s="12" t="s">
        <v>42</v>
      </c>
      <c r="I8322" s="8" t="s">
        <v>21986</v>
      </c>
      <c r="J8322" s="9" t="s">
        <v>120</v>
      </c>
      <c r="K8322" s="61" t="s">
        <v>1003</v>
      </c>
      <c r="L8322" s="61" t="s">
        <v>1003</v>
      </c>
      <c r="M8322" s="11" t="s">
        <v>46</v>
      </c>
      <c r="N8322" s="11" t="s">
        <v>47</v>
      </c>
      <c r="O8322" s="10">
        <v>0</v>
      </c>
      <c r="P8322" s="12">
        <v>0</v>
      </c>
      <c r="Q8322" s="12">
        <f t="shared" si="1187"/>
        <v>0</v>
      </c>
      <c r="R8322" s="136"/>
      <c r="S8322" s="93"/>
      <c r="T8322" s="12"/>
      <c r="U8322" s="12"/>
      <c r="V8322" s="12"/>
      <c r="W8322" s="12"/>
      <c r="X8322" s="12"/>
      <c r="Y8322" s="12"/>
      <c r="Z8322" s="12"/>
      <c r="AA8322" s="12"/>
      <c r="AB8322" s="12"/>
      <c r="AC8322" s="12"/>
      <c r="AD8322" s="12"/>
      <c r="AE8322" s="12"/>
      <c r="AF8322" s="117"/>
      <c r="AG8322" s="14"/>
      <c r="AH8322" s="15"/>
      <c r="AI8322" s="15"/>
      <c r="AJ8322" s="190"/>
    </row>
    <row r="8323" spans="1:36" ht="280.5" x14ac:dyDescent="0.25">
      <c r="A8323" s="3" t="s">
        <v>38</v>
      </c>
      <c r="B8323" s="4" t="s">
        <v>48</v>
      </c>
      <c r="C8323" s="5"/>
      <c r="D8323" s="5"/>
      <c r="E8323" s="195"/>
      <c r="F8323" s="95" t="s">
        <v>775</v>
      </c>
      <c r="G8323" s="235" t="s">
        <v>21987</v>
      </c>
      <c r="H8323" s="12" t="s">
        <v>42</v>
      </c>
      <c r="I8323" s="8" t="s">
        <v>21988</v>
      </c>
      <c r="J8323" s="9" t="s">
        <v>120</v>
      </c>
      <c r="K8323" s="61" t="s">
        <v>1003</v>
      </c>
      <c r="L8323" s="61" t="s">
        <v>1003</v>
      </c>
      <c r="M8323" s="11" t="s">
        <v>46</v>
      </c>
      <c r="N8323" s="11" t="s">
        <v>47</v>
      </c>
      <c r="O8323" s="10">
        <v>0</v>
      </c>
      <c r="P8323" s="12">
        <v>0</v>
      </c>
      <c r="Q8323" s="12">
        <f t="shared" si="1187"/>
        <v>0</v>
      </c>
      <c r="R8323" s="136"/>
      <c r="S8323" s="93"/>
      <c r="T8323" s="12"/>
      <c r="U8323" s="12"/>
      <c r="V8323" s="12"/>
      <c r="W8323" s="12"/>
      <c r="X8323" s="12"/>
      <c r="Y8323" s="12"/>
      <c r="Z8323" s="12"/>
      <c r="AA8323" s="12"/>
      <c r="AB8323" s="12"/>
      <c r="AC8323" s="12"/>
      <c r="AD8323" s="12"/>
      <c r="AE8323" s="12"/>
      <c r="AF8323" s="117"/>
      <c r="AG8323" s="14"/>
      <c r="AH8323" s="15"/>
      <c r="AI8323" s="15"/>
      <c r="AJ8323" s="191"/>
    </row>
    <row r="8324" spans="1:36" ht="331.5" x14ac:dyDescent="0.25">
      <c r="A8324" s="3" t="s">
        <v>38</v>
      </c>
      <c r="B8324" s="4" t="s">
        <v>48</v>
      </c>
      <c r="C8324" s="5"/>
      <c r="D8324" s="5"/>
      <c r="E8324" s="136"/>
      <c r="F8324" s="95" t="s">
        <v>775</v>
      </c>
      <c r="G8324" s="235" t="s">
        <v>21989</v>
      </c>
      <c r="H8324" s="12" t="s">
        <v>42</v>
      </c>
      <c r="I8324" s="8" t="s">
        <v>21990</v>
      </c>
      <c r="J8324" s="9" t="s">
        <v>120</v>
      </c>
      <c r="K8324" s="61" t="s">
        <v>1003</v>
      </c>
      <c r="L8324" s="61" t="s">
        <v>1003</v>
      </c>
      <c r="M8324" s="11" t="s">
        <v>46</v>
      </c>
      <c r="N8324" s="11" t="s">
        <v>47</v>
      </c>
      <c r="O8324" s="10">
        <v>0</v>
      </c>
      <c r="P8324" s="12">
        <v>0</v>
      </c>
      <c r="Q8324" s="12">
        <f t="shared" si="1187"/>
        <v>0</v>
      </c>
      <c r="R8324" s="136"/>
      <c r="S8324" s="93"/>
      <c r="T8324" s="12"/>
      <c r="U8324" s="12"/>
      <c r="V8324" s="12"/>
      <c r="W8324" s="12"/>
      <c r="X8324" s="12"/>
      <c r="Y8324" s="12"/>
      <c r="Z8324" s="12"/>
      <c r="AA8324" s="12"/>
      <c r="AB8324" s="12"/>
      <c r="AC8324" s="12"/>
      <c r="AD8324" s="12"/>
      <c r="AE8324" s="12"/>
      <c r="AF8324" s="117"/>
      <c r="AG8324" s="33"/>
      <c r="AH8324" s="5"/>
      <c r="AI8324" s="5"/>
      <c r="AJ8324" s="13"/>
    </row>
    <row r="8325" spans="1:36" ht="344.25" x14ac:dyDescent="0.25">
      <c r="A8325" s="3" t="s">
        <v>38</v>
      </c>
      <c r="B8325" s="4" t="s">
        <v>48</v>
      </c>
      <c r="C8325" s="5"/>
      <c r="D8325" s="5"/>
      <c r="E8325" s="195"/>
      <c r="F8325" s="95" t="s">
        <v>775</v>
      </c>
      <c r="G8325" s="235" t="s">
        <v>21991</v>
      </c>
      <c r="H8325" s="12" t="s">
        <v>42</v>
      </c>
      <c r="I8325" s="8" t="s">
        <v>21992</v>
      </c>
      <c r="J8325" s="9" t="s">
        <v>120</v>
      </c>
      <c r="K8325" s="61" t="s">
        <v>1003</v>
      </c>
      <c r="L8325" s="61" t="s">
        <v>1003</v>
      </c>
      <c r="M8325" s="11" t="s">
        <v>46</v>
      </c>
      <c r="N8325" s="11" t="s">
        <v>47</v>
      </c>
      <c r="O8325" s="10">
        <v>0</v>
      </c>
      <c r="P8325" s="12">
        <v>0</v>
      </c>
      <c r="Q8325" s="12">
        <f t="shared" si="1187"/>
        <v>0</v>
      </c>
      <c r="R8325" s="136"/>
      <c r="S8325" s="93"/>
      <c r="T8325" s="12"/>
      <c r="U8325" s="12"/>
      <c r="V8325" s="12"/>
      <c r="W8325" s="12"/>
      <c r="X8325" s="12"/>
      <c r="Y8325" s="12"/>
      <c r="Z8325" s="12"/>
      <c r="AA8325" s="12"/>
      <c r="AB8325" s="12"/>
      <c r="AC8325" s="12"/>
      <c r="AD8325" s="12"/>
      <c r="AE8325" s="12"/>
      <c r="AF8325" s="117"/>
      <c r="AG8325" s="14"/>
      <c r="AH8325" s="15"/>
      <c r="AI8325" s="15"/>
      <c r="AJ8325" s="190"/>
    </row>
    <row r="8326" spans="1:36" ht="395.25" x14ac:dyDescent="0.25">
      <c r="A8326" s="3" t="s">
        <v>38</v>
      </c>
      <c r="B8326" s="4" t="s">
        <v>48</v>
      </c>
      <c r="C8326" s="5"/>
      <c r="D8326" s="5"/>
      <c r="E8326" s="136"/>
      <c r="F8326" s="95" t="s">
        <v>775</v>
      </c>
      <c r="G8326" s="235" t="s">
        <v>21993</v>
      </c>
      <c r="H8326" s="12" t="s">
        <v>42</v>
      </c>
      <c r="I8326" s="8" t="s">
        <v>21994</v>
      </c>
      <c r="J8326" s="9" t="s">
        <v>120</v>
      </c>
      <c r="K8326" s="61" t="s">
        <v>1003</v>
      </c>
      <c r="L8326" s="61" t="s">
        <v>1003</v>
      </c>
      <c r="M8326" s="11" t="s">
        <v>46</v>
      </c>
      <c r="N8326" s="11" t="s">
        <v>47</v>
      </c>
      <c r="O8326" s="10">
        <v>0</v>
      </c>
      <c r="P8326" s="12">
        <v>0</v>
      </c>
      <c r="Q8326" s="12">
        <f t="shared" si="1187"/>
        <v>0</v>
      </c>
      <c r="R8326" s="136"/>
      <c r="S8326" s="93"/>
      <c r="T8326" s="12"/>
      <c r="U8326" s="12"/>
      <c r="V8326" s="12"/>
      <c r="W8326" s="12"/>
      <c r="X8326" s="12"/>
      <c r="Y8326" s="12"/>
      <c r="Z8326" s="12"/>
      <c r="AA8326" s="12"/>
      <c r="AB8326" s="12"/>
      <c r="AC8326" s="12"/>
      <c r="AD8326" s="12"/>
      <c r="AE8326" s="12"/>
      <c r="AF8326" s="117"/>
      <c r="AG8326" s="33"/>
      <c r="AH8326" s="5"/>
      <c r="AI8326" s="5"/>
      <c r="AJ8326" s="13"/>
    </row>
    <row r="8327" spans="1:36" ht="280.5" x14ac:dyDescent="0.25">
      <c r="A8327" s="3" t="s">
        <v>38</v>
      </c>
      <c r="B8327" s="4" t="s">
        <v>48</v>
      </c>
      <c r="C8327" s="5"/>
      <c r="D8327" s="5"/>
      <c r="E8327" s="136"/>
      <c r="F8327" s="95" t="s">
        <v>775</v>
      </c>
      <c r="G8327" s="235" t="s">
        <v>21995</v>
      </c>
      <c r="H8327" s="12" t="s">
        <v>42</v>
      </c>
      <c r="I8327" s="8" t="s">
        <v>21996</v>
      </c>
      <c r="J8327" s="9" t="s">
        <v>120</v>
      </c>
      <c r="K8327" s="61" t="s">
        <v>1003</v>
      </c>
      <c r="L8327" s="61" t="s">
        <v>1003</v>
      </c>
      <c r="M8327" s="11" t="s">
        <v>46</v>
      </c>
      <c r="N8327" s="11" t="s">
        <v>47</v>
      </c>
      <c r="O8327" s="10">
        <v>0</v>
      </c>
      <c r="P8327" s="12">
        <v>0</v>
      </c>
      <c r="Q8327" s="12">
        <f t="shared" si="1187"/>
        <v>0</v>
      </c>
      <c r="R8327" s="136"/>
      <c r="S8327" s="93"/>
      <c r="T8327" s="12"/>
      <c r="U8327" s="12"/>
      <c r="V8327" s="12"/>
      <c r="W8327" s="12"/>
      <c r="X8327" s="12"/>
      <c r="Y8327" s="12"/>
      <c r="Z8327" s="12"/>
      <c r="AA8327" s="12"/>
      <c r="AB8327" s="12"/>
      <c r="AC8327" s="12"/>
      <c r="AD8327" s="12"/>
      <c r="AE8327" s="12"/>
      <c r="AF8327" s="117"/>
      <c r="AG8327" s="33"/>
      <c r="AH8327" s="5"/>
      <c r="AI8327" s="5"/>
      <c r="AJ8327" s="13"/>
    </row>
    <row r="8328" spans="1:36" ht="255" x14ac:dyDescent="0.25">
      <c r="A8328" s="3" t="s">
        <v>38</v>
      </c>
      <c r="B8328" s="4" t="s">
        <v>48</v>
      </c>
      <c r="C8328" s="5"/>
      <c r="D8328" s="5"/>
      <c r="E8328" s="136"/>
      <c r="F8328" s="95" t="s">
        <v>775</v>
      </c>
      <c r="G8328" s="235" t="s">
        <v>21997</v>
      </c>
      <c r="H8328" s="12" t="s">
        <v>42</v>
      </c>
      <c r="I8328" s="8" t="s">
        <v>21998</v>
      </c>
      <c r="J8328" s="9" t="s">
        <v>120</v>
      </c>
      <c r="K8328" s="61" t="s">
        <v>1003</v>
      </c>
      <c r="L8328" s="61" t="s">
        <v>1003</v>
      </c>
      <c r="M8328" s="11" t="s">
        <v>46</v>
      </c>
      <c r="N8328" s="11" t="s">
        <v>47</v>
      </c>
      <c r="O8328" s="10">
        <v>0</v>
      </c>
      <c r="P8328" s="12">
        <v>0</v>
      </c>
      <c r="Q8328" s="12">
        <f t="shared" si="1187"/>
        <v>0</v>
      </c>
      <c r="R8328" s="136"/>
      <c r="S8328" s="93"/>
      <c r="T8328" s="12"/>
      <c r="U8328" s="12"/>
      <c r="V8328" s="12"/>
      <c r="W8328" s="12"/>
      <c r="X8328" s="12"/>
      <c r="Y8328" s="12"/>
      <c r="Z8328" s="12"/>
      <c r="AA8328" s="12"/>
      <c r="AB8328" s="12"/>
      <c r="AC8328" s="12"/>
      <c r="AD8328" s="12"/>
      <c r="AE8328" s="12"/>
      <c r="AF8328" s="117"/>
      <c r="AG8328" s="33"/>
      <c r="AH8328" s="5"/>
      <c r="AI8328" s="5"/>
      <c r="AJ8328" s="13"/>
    </row>
    <row r="8329" spans="1:36" ht="76.5" x14ac:dyDescent="0.25">
      <c r="A8329" s="3" t="s">
        <v>38</v>
      </c>
      <c r="B8329" s="4" t="s">
        <v>48</v>
      </c>
      <c r="C8329" s="5"/>
      <c r="D8329" s="5"/>
      <c r="E8329" s="136"/>
      <c r="F8329" s="95" t="s">
        <v>775</v>
      </c>
      <c r="G8329" s="235" t="s">
        <v>21999</v>
      </c>
      <c r="H8329" s="12" t="s">
        <v>42</v>
      </c>
      <c r="I8329" s="8" t="s">
        <v>22000</v>
      </c>
      <c r="J8329" s="9" t="s">
        <v>120</v>
      </c>
      <c r="K8329" s="61" t="s">
        <v>1003</v>
      </c>
      <c r="L8329" s="61" t="s">
        <v>1003</v>
      </c>
      <c r="M8329" s="11" t="s">
        <v>46</v>
      </c>
      <c r="N8329" s="11" t="s">
        <v>47</v>
      </c>
      <c r="O8329" s="10">
        <v>0</v>
      </c>
      <c r="P8329" s="12">
        <v>0</v>
      </c>
      <c r="Q8329" s="12">
        <f t="shared" si="1187"/>
        <v>0</v>
      </c>
      <c r="R8329" s="136"/>
      <c r="S8329" s="93"/>
      <c r="T8329" s="12"/>
      <c r="U8329" s="12"/>
      <c r="V8329" s="12"/>
      <c r="W8329" s="12"/>
      <c r="X8329" s="12"/>
      <c r="Y8329" s="12"/>
      <c r="Z8329" s="12"/>
      <c r="AA8329" s="12"/>
      <c r="AB8329" s="12"/>
      <c r="AC8329" s="12"/>
      <c r="AD8329" s="12"/>
      <c r="AE8329" s="12"/>
      <c r="AF8329" s="117"/>
      <c r="AG8329" s="33"/>
      <c r="AH8329" s="5"/>
      <c r="AI8329" s="5"/>
      <c r="AJ8329" s="13"/>
    </row>
    <row r="8330" spans="1:36" ht="140.25" x14ac:dyDescent="0.25">
      <c r="A8330" s="3" t="s">
        <v>38</v>
      </c>
      <c r="B8330" s="4" t="s">
        <v>48</v>
      </c>
      <c r="C8330" s="5"/>
      <c r="D8330" s="5"/>
      <c r="E8330" s="136"/>
      <c r="F8330" s="95" t="s">
        <v>775</v>
      </c>
      <c r="G8330" s="235" t="s">
        <v>22001</v>
      </c>
      <c r="H8330" s="12" t="s">
        <v>42</v>
      </c>
      <c r="I8330" s="8" t="s">
        <v>22002</v>
      </c>
      <c r="J8330" s="9" t="s">
        <v>120</v>
      </c>
      <c r="K8330" s="61" t="s">
        <v>1003</v>
      </c>
      <c r="L8330" s="61" t="s">
        <v>1003</v>
      </c>
      <c r="M8330" s="11" t="s">
        <v>46</v>
      </c>
      <c r="N8330" s="11" t="s">
        <v>47</v>
      </c>
      <c r="O8330" s="10">
        <v>0</v>
      </c>
      <c r="P8330" s="12">
        <v>0</v>
      </c>
      <c r="Q8330" s="12">
        <f t="shared" si="1187"/>
        <v>0</v>
      </c>
      <c r="R8330" s="136"/>
      <c r="S8330" s="93"/>
      <c r="T8330" s="12"/>
      <c r="U8330" s="12"/>
      <c r="V8330" s="12"/>
      <c r="W8330" s="12"/>
      <c r="X8330" s="12"/>
      <c r="Y8330" s="12"/>
      <c r="Z8330" s="12"/>
      <c r="AA8330" s="12"/>
      <c r="AB8330" s="12"/>
      <c r="AC8330" s="12"/>
      <c r="AD8330" s="12"/>
      <c r="AE8330" s="12"/>
      <c r="AF8330" s="117"/>
      <c r="AG8330" s="14"/>
      <c r="AH8330" s="15"/>
      <c r="AI8330" s="15"/>
      <c r="AJ8330" s="190"/>
    </row>
    <row r="8331" spans="1:36" ht="280.5" x14ac:dyDescent="0.25">
      <c r="A8331" s="3" t="s">
        <v>38</v>
      </c>
      <c r="B8331" s="4" t="s">
        <v>48</v>
      </c>
      <c r="C8331" s="5"/>
      <c r="D8331" s="5"/>
      <c r="E8331" s="195"/>
      <c r="F8331" s="95" t="s">
        <v>775</v>
      </c>
      <c r="G8331" s="235" t="s">
        <v>22003</v>
      </c>
      <c r="H8331" s="12" t="s">
        <v>42</v>
      </c>
      <c r="I8331" s="8" t="s">
        <v>22004</v>
      </c>
      <c r="J8331" s="9" t="s">
        <v>120</v>
      </c>
      <c r="K8331" s="61" t="s">
        <v>1003</v>
      </c>
      <c r="L8331" s="61" t="s">
        <v>1003</v>
      </c>
      <c r="M8331" s="11" t="s">
        <v>46</v>
      </c>
      <c r="N8331" s="11" t="s">
        <v>47</v>
      </c>
      <c r="O8331" s="10">
        <v>0</v>
      </c>
      <c r="P8331" s="12">
        <v>0</v>
      </c>
      <c r="Q8331" s="12">
        <f t="shared" si="1187"/>
        <v>0</v>
      </c>
      <c r="R8331" s="136"/>
      <c r="S8331" s="93"/>
      <c r="T8331" s="12"/>
      <c r="U8331" s="12"/>
      <c r="V8331" s="12"/>
      <c r="W8331" s="12"/>
      <c r="X8331" s="12"/>
      <c r="Y8331" s="12"/>
      <c r="Z8331" s="12"/>
      <c r="AA8331" s="12"/>
      <c r="AB8331" s="12"/>
      <c r="AC8331" s="12"/>
      <c r="AD8331" s="12"/>
      <c r="AE8331" s="12"/>
      <c r="AF8331" s="117"/>
      <c r="AG8331" s="14"/>
      <c r="AH8331" s="15"/>
      <c r="AI8331" s="15"/>
      <c r="AJ8331" s="190"/>
    </row>
    <row r="8332" spans="1:36" ht="280.5" x14ac:dyDescent="0.25">
      <c r="A8332" s="3" t="s">
        <v>38</v>
      </c>
      <c r="B8332" s="4" t="s">
        <v>48</v>
      </c>
      <c r="C8332" s="5"/>
      <c r="D8332" s="5"/>
      <c r="E8332" s="136"/>
      <c r="F8332" s="95" t="s">
        <v>775</v>
      </c>
      <c r="G8332" s="235" t="s">
        <v>22005</v>
      </c>
      <c r="H8332" s="12" t="s">
        <v>42</v>
      </c>
      <c r="I8332" s="8" t="s">
        <v>22006</v>
      </c>
      <c r="J8332" s="9" t="s">
        <v>120</v>
      </c>
      <c r="K8332" s="61" t="s">
        <v>1003</v>
      </c>
      <c r="L8332" s="61" t="s">
        <v>1003</v>
      </c>
      <c r="M8332" s="11" t="s">
        <v>46</v>
      </c>
      <c r="N8332" s="11" t="s">
        <v>47</v>
      </c>
      <c r="O8332" s="10">
        <v>0</v>
      </c>
      <c r="P8332" s="12">
        <v>0</v>
      </c>
      <c r="Q8332" s="12">
        <f t="shared" si="1187"/>
        <v>0</v>
      </c>
      <c r="R8332" s="136"/>
      <c r="S8332" s="93"/>
      <c r="T8332" s="12"/>
      <c r="U8332" s="12"/>
      <c r="V8332" s="12"/>
      <c r="W8332" s="12"/>
      <c r="X8332" s="12"/>
      <c r="Y8332" s="12"/>
      <c r="Z8332" s="12"/>
      <c r="AA8332" s="12"/>
      <c r="AB8332" s="12"/>
      <c r="AC8332" s="12"/>
      <c r="AD8332" s="12"/>
      <c r="AE8332" s="12"/>
      <c r="AF8332" s="117"/>
      <c r="AG8332" s="33"/>
      <c r="AH8332" s="5"/>
      <c r="AI8332" s="5"/>
      <c r="AJ8332" s="13"/>
    </row>
    <row r="8333" spans="1:36" ht="280.5" x14ac:dyDescent="0.25">
      <c r="A8333" s="3" t="s">
        <v>38</v>
      </c>
      <c r="B8333" s="4" t="s">
        <v>48</v>
      </c>
      <c r="C8333" s="5"/>
      <c r="D8333" s="5"/>
      <c r="E8333" s="136"/>
      <c r="F8333" s="95" t="s">
        <v>775</v>
      </c>
      <c r="G8333" s="235" t="s">
        <v>22007</v>
      </c>
      <c r="H8333" s="12" t="s">
        <v>42</v>
      </c>
      <c r="I8333" s="8" t="s">
        <v>22008</v>
      </c>
      <c r="J8333" s="9" t="s">
        <v>120</v>
      </c>
      <c r="K8333" s="61" t="s">
        <v>1003</v>
      </c>
      <c r="L8333" s="61" t="s">
        <v>1003</v>
      </c>
      <c r="M8333" s="11" t="s">
        <v>46</v>
      </c>
      <c r="N8333" s="11" t="s">
        <v>47</v>
      </c>
      <c r="O8333" s="10">
        <v>0</v>
      </c>
      <c r="P8333" s="12">
        <v>0</v>
      </c>
      <c r="Q8333" s="12">
        <f t="shared" si="1187"/>
        <v>0</v>
      </c>
      <c r="R8333" s="136"/>
      <c r="S8333" s="93"/>
      <c r="T8333" s="12"/>
      <c r="U8333" s="12"/>
      <c r="V8333" s="12"/>
      <c r="W8333" s="12"/>
      <c r="X8333" s="12"/>
      <c r="Y8333" s="12"/>
      <c r="Z8333" s="12"/>
      <c r="AA8333" s="12"/>
      <c r="AB8333" s="12"/>
      <c r="AC8333" s="12"/>
      <c r="AD8333" s="12"/>
      <c r="AE8333" s="12"/>
      <c r="AF8333" s="117"/>
      <c r="AG8333" s="33"/>
      <c r="AH8333" s="5"/>
      <c r="AI8333" s="5"/>
      <c r="AJ8333" s="13"/>
    </row>
    <row r="8334" spans="1:36" ht="280.5" x14ac:dyDescent="0.25">
      <c r="A8334" s="3" t="s">
        <v>38</v>
      </c>
      <c r="B8334" s="4" t="s">
        <v>48</v>
      </c>
      <c r="C8334" s="5"/>
      <c r="D8334" s="5"/>
      <c r="E8334" s="136"/>
      <c r="F8334" s="95" t="s">
        <v>775</v>
      </c>
      <c r="G8334" s="235" t="s">
        <v>22009</v>
      </c>
      <c r="H8334" s="12" t="s">
        <v>42</v>
      </c>
      <c r="I8334" s="8" t="s">
        <v>22010</v>
      </c>
      <c r="J8334" s="9" t="s">
        <v>120</v>
      </c>
      <c r="K8334" s="61" t="s">
        <v>1003</v>
      </c>
      <c r="L8334" s="61" t="s">
        <v>1003</v>
      </c>
      <c r="M8334" s="11" t="s">
        <v>46</v>
      </c>
      <c r="N8334" s="11" t="s">
        <v>47</v>
      </c>
      <c r="O8334" s="10">
        <v>0</v>
      </c>
      <c r="P8334" s="12">
        <v>0</v>
      </c>
      <c r="Q8334" s="12">
        <f t="shared" si="1187"/>
        <v>0</v>
      </c>
      <c r="R8334" s="136"/>
      <c r="S8334" s="93"/>
      <c r="T8334" s="12"/>
      <c r="U8334" s="12"/>
      <c r="V8334" s="12"/>
      <c r="W8334" s="12"/>
      <c r="X8334" s="12"/>
      <c r="Y8334" s="12"/>
      <c r="Z8334" s="12"/>
      <c r="AA8334" s="12"/>
      <c r="AB8334" s="12"/>
      <c r="AC8334" s="12"/>
      <c r="AD8334" s="12"/>
      <c r="AE8334" s="12"/>
      <c r="AF8334" s="117"/>
      <c r="AG8334" s="33"/>
      <c r="AH8334" s="5"/>
      <c r="AI8334" s="5"/>
      <c r="AJ8334" s="13"/>
    </row>
    <row r="8335" spans="1:36" ht="344.25" x14ac:dyDescent="0.25">
      <c r="A8335" s="3" t="s">
        <v>38</v>
      </c>
      <c r="B8335" s="4" t="s">
        <v>48</v>
      </c>
      <c r="C8335" s="5"/>
      <c r="D8335" s="5"/>
      <c r="E8335" s="136"/>
      <c r="F8335" s="95" t="s">
        <v>775</v>
      </c>
      <c r="G8335" s="235" t="s">
        <v>22011</v>
      </c>
      <c r="H8335" s="12" t="s">
        <v>42</v>
      </c>
      <c r="I8335" s="8" t="s">
        <v>22012</v>
      </c>
      <c r="J8335" s="9" t="s">
        <v>120</v>
      </c>
      <c r="K8335" s="61" t="s">
        <v>1003</v>
      </c>
      <c r="L8335" s="61" t="s">
        <v>1003</v>
      </c>
      <c r="M8335" s="11" t="s">
        <v>46</v>
      </c>
      <c r="N8335" s="11" t="s">
        <v>47</v>
      </c>
      <c r="O8335" s="10">
        <v>0</v>
      </c>
      <c r="P8335" s="12">
        <v>0</v>
      </c>
      <c r="Q8335" s="12">
        <f t="shared" si="1187"/>
        <v>0</v>
      </c>
      <c r="R8335" s="136"/>
      <c r="S8335" s="93"/>
      <c r="T8335" s="12"/>
      <c r="U8335" s="12"/>
      <c r="V8335" s="12"/>
      <c r="W8335" s="12"/>
      <c r="X8335" s="12"/>
      <c r="Y8335" s="12"/>
      <c r="Z8335" s="12"/>
      <c r="AA8335" s="12"/>
      <c r="AB8335" s="12"/>
      <c r="AC8335" s="12"/>
      <c r="AD8335" s="12"/>
      <c r="AE8335" s="12"/>
      <c r="AF8335" s="117"/>
      <c r="AG8335" s="33"/>
      <c r="AH8335" s="5"/>
      <c r="AI8335" s="5"/>
      <c r="AJ8335" s="13"/>
    </row>
    <row r="8336" spans="1:36" ht="280.5" x14ac:dyDescent="0.25">
      <c r="A8336" s="3" t="s">
        <v>38</v>
      </c>
      <c r="B8336" s="4" t="s">
        <v>48</v>
      </c>
      <c r="C8336" s="5"/>
      <c r="D8336" s="5"/>
      <c r="E8336" s="195"/>
      <c r="F8336" s="95" t="s">
        <v>775</v>
      </c>
      <c r="G8336" s="235" t="s">
        <v>22013</v>
      </c>
      <c r="H8336" s="12" t="s">
        <v>42</v>
      </c>
      <c r="I8336" s="8" t="s">
        <v>22014</v>
      </c>
      <c r="J8336" s="9" t="s">
        <v>120</v>
      </c>
      <c r="K8336" s="61" t="s">
        <v>1003</v>
      </c>
      <c r="L8336" s="61" t="s">
        <v>1003</v>
      </c>
      <c r="M8336" s="11" t="s">
        <v>46</v>
      </c>
      <c r="N8336" s="11" t="s">
        <v>47</v>
      </c>
      <c r="O8336" s="10">
        <v>0</v>
      </c>
      <c r="P8336" s="12">
        <v>0</v>
      </c>
      <c r="Q8336" s="12">
        <f t="shared" si="1187"/>
        <v>0</v>
      </c>
      <c r="R8336" s="136"/>
      <c r="S8336" s="93"/>
      <c r="T8336" s="12"/>
      <c r="U8336" s="12"/>
      <c r="V8336" s="12"/>
      <c r="W8336" s="12"/>
      <c r="X8336" s="12"/>
      <c r="Y8336" s="12"/>
      <c r="Z8336" s="12"/>
      <c r="AA8336" s="12"/>
      <c r="AB8336" s="12"/>
      <c r="AC8336" s="12"/>
      <c r="AD8336" s="12"/>
      <c r="AE8336" s="12"/>
      <c r="AF8336" s="117"/>
      <c r="AG8336" s="14"/>
      <c r="AH8336" s="15"/>
      <c r="AI8336" s="15"/>
      <c r="AJ8336" s="190"/>
    </row>
    <row r="8337" spans="1:36" ht="280.5" x14ac:dyDescent="0.25">
      <c r="A8337" s="3" t="s">
        <v>38</v>
      </c>
      <c r="B8337" s="4" t="s">
        <v>48</v>
      </c>
      <c r="C8337" s="5"/>
      <c r="D8337" s="5"/>
      <c r="E8337" s="136"/>
      <c r="F8337" s="95" t="s">
        <v>775</v>
      </c>
      <c r="G8337" s="235" t="s">
        <v>22015</v>
      </c>
      <c r="H8337" s="12" t="s">
        <v>42</v>
      </c>
      <c r="I8337" s="8" t="s">
        <v>22016</v>
      </c>
      <c r="J8337" s="9" t="s">
        <v>120</v>
      </c>
      <c r="K8337" s="61" t="s">
        <v>1003</v>
      </c>
      <c r="L8337" s="61" t="s">
        <v>1003</v>
      </c>
      <c r="M8337" s="11" t="s">
        <v>46</v>
      </c>
      <c r="N8337" s="11" t="s">
        <v>47</v>
      </c>
      <c r="O8337" s="10">
        <v>0</v>
      </c>
      <c r="P8337" s="12">
        <v>0</v>
      </c>
      <c r="Q8337" s="12">
        <f t="shared" si="1187"/>
        <v>0</v>
      </c>
      <c r="R8337" s="136"/>
      <c r="S8337" s="93"/>
      <c r="T8337" s="12"/>
      <c r="U8337" s="12"/>
      <c r="V8337" s="12"/>
      <c r="W8337" s="12"/>
      <c r="X8337" s="12"/>
      <c r="Y8337" s="12"/>
      <c r="Z8337" s="12"/>
      <c r="AA8337" s="12"/>
      <c r="AB8337" s="12"/>
      <c r="AC8337" s="12"/>
      <c r="AD8337" s="12"/>
      <c r="AE8337" s="12"/>
      <c r="AF8337" s="117"/>
      <c r="AG8337" s="33"/>
      <c r="AH8337" s="5"/>
      <c r="AI8337" s="5"/>
      <c r="AJ8337" s="13"/>
    </row>
    <row r="8338" spans="1:36" ht="344.25" x14ac:dyDescent="0.25">
      <c r="A8338" s="3" t="s">
        <v>38</v>
      </c>
      <c r="B8338" s="4" t="s">
        <v>48</v>
      </c>
      <c r="C8338" s="5"/>
      <c r="D8338" s="5"/>
      <c r="E8338" s="136"/>
      <c r="F8338" s="95" t="s">
        <v>775</v>
      </c>
      <c r="G8338" s="235" t="s">
        <v>22017</v>
      </c>
      <c r="H8338" s="12" t="s">
        <v>42</v>
      </c>
      <c r="I8338" s="8" t="s">
        <v>22018</v>
      </c>
      <c r="J8338" s="9" t="s">
        <v>120</v>
      </c>
      <c r="K8338" s="61" t="s">
        <v>1003</v>
      </c>
      <c r="L8338" s="61" t="s">
        <v>1003</v>
      </c>
      <c r="M8338" s="11" t="s">
        <v>46</v>
      </c>
      <c r="N8338" s="11" t="s">
        <v>47</v>
      </c>
      <c r="O8338" s="10">
        <v>0</v>
      </c>
      <c r="P8338" s="12">
        <v>0</v>
      </c>
      <c r="Q8338" s="12">
        <f t="shared" si="1187"/>
        <v>0</v>
      </c>
      <c r="R8338" s="136"/>
      <c r="S8338" s="93"/>
      <c r="T8338" s="12"/>
      <c r="U8338" s="12"/>
      <c r="V8338" s="12"/>
      <c r="W8338" s="12"/>
      <c r="X8338" s="12"/>
      <c r="Y8338" s="12"/>
      <c r="Z8338" s="12"/>
      <c r="AA8338" s="12"/>
      <c r="AB8338" s="12"/>
      <c r="AC8338" s="12"/>
      <c r="AD8338" s="12"/>
      <c r="AE8338" s="12"/>
      <c r="AF8338" s="117"/>
      <c r="AG8338" s="33"/>
      <c r="AH8338" s="5"/>
      <c r="AI8338" s="5"/>
      <c r="AJ8338" s="13"/>
    </row>
    <row r="8339" spans="1:36" ht="280.5" x14ac:dyDescent="0.25">
      <c r="A8339" s="3" t="s">
        <v>38</v>
      </c>
      <c r="B8339" s="4" t="s">
        <v>48</v>
      </c>
      <c r="C8339" s="5"/>
      <c r="D8339" s="5"/>
      <c r="E8339" s="136"/>
      <c r="F8339" s="95" t="s">
        <v>775</v>
      </c>
      <c r="G8339" s="235" t="s">
        <v>22019</v>
      </c>
      <c r="H8339" s="12" t="s">
        <v>42</v>
      </c>
      <c r="I8339" s="8" t="s">
        <v>22020</v>
      </c>
      <c r="J8339" s="9" t="s">
        <v>120</v>
      </c>
      <c r="K8339" s="61" t="s">
        <v>1003</v>
      </c>
      <c r="L8339" s="61" t="s">
        <v>1003</v>
      </c>
      <c r="M8339" s="11" t="s">
        <v>46</v>
      </c>
      <c r="N8339" s="11" t="s">
        <v>47</v>
      </c>
      <c r="O8339" s="10">
        <v>0</v>
      </c>
      <c r="P8339" s="12">
        <v>0</v>
      </c>
      <c r="Q8339" s="12">
        <f t="shared" si="1187"/>
        <v>0</v>
      </c>
      <c r="R8339" s="136"/>
      <c r="S8339" s="93"/>
      <c r="T8339" s="12"/>
      <c r="U8339" s="12"/>
      <c r="V8339" s="12"/>
      <c r="W8339" s="12"/>
      <c r="X8339" s="12"/>
      <c r="Y8339" s="12"/>
      <c r="Z8339" s="12"/>
      <c r="AA8339" s="12"/>
      <c r="AB8339" s="12"/>
      <c r="AC8339" s="12"/>
      <c r="AD8339" s="12"/>
      <c r="AE8339" s="12"/>
      <c r="AF8339" s="117"/>
      <c r="AG8339" s="33"/>
      <c r="AH8339" s="5"/>
      <c r="AI8339" s="5"/>
      <c r="AJ8339" s="13"/>
    </row>
    <row r="8340" spans="1:36" ht="293.25" x14ac:dyDescent="0.25">
      <c r="A8340" s="3" t="s">
        <v>38</v>
      </c>
      <c r="B8340" s="4" t="s">
        <v>48</v>
      </c>
      <c r="C8340" s="5"/>
      <c r="D8340" s="5"/>
      <c r="E8340" s="136"/>
      <c r="F8340" s="95" t="s">
        <v>775</v>
      </c>
      <c r="G8340" s="235" t="s">
        <v>22021</v>
      </c>
      <c r="H8340" s="12" t="s">
        <v>42</v>
      </c>
      <c r="I8340" s="8" t="s">
        <v>22022</v>
      </c>
      <c r="J8340" s="9" t="s">
        <v>120</v>
      </c>
      <c r="K8340" s="61" t="s">
        <v>1003</v>
      </c>
      <c r="L8340" s="61" t="s">
        <v>1003</v>
      </c>
      <c r="M8340" s="11" t="s">
        <v>46</v>
      </c>
      <c r="N8340" s="11" t="s">
        <v>47</v>
      </c>
      <c r="O8340" s="10">
        <v>0</v>
      </c>
      <c r="P8340" s="12">
        <v>0</v>
      </c>
      <c r="Q8340" s="12">
        <f t="shared" si="1187"/>
        <v>0</v>
      </c>
      <c r="R8340" s="136"/>
      <c r="S8340" s="93"/>
      <c r="T8340" s="12"/>
      <c r="U8340" s="12"/>
      <c r="V8340" s="12"/>
      <c r="W8340" s="12"/>
      <c r="X8340" s="12"/>
      <c r="Y8340" s="12"/>
      <c r="Z8340" s="12"/>
      <c r="AA8340" s="12"/>
      <c r="AB8340" s="12"/>
      <c r="AC8340" s="12"/>
      <c r="AD8340" s="12"/>
      <c r="AE8340" s="12"/>
      <c r="AF8340" s="117"/>
      <c r="AG8340" s="33"/>
      <c r="AH8340" s="5"/>
      <c r="AI8340" s="5"/>
      <c r="AJ8340" s="13"/>
    </row>
    <row r="8341" spans="1:36" ht="293.25" x14ac:dyDescent="0.25">
      <c r="A8341" s="3" t="s">
        <v>38</v>
      </c>
      <c r="B8341" s="4" t="s">
        <v>48</v>
      </c>
      <c r="C8341" s="5"/>
      <c r="D8341" s="5"/>
      <c r="E8341" s="165"/>
      <c r="F8341" s="95" t="s">
        <v>775</v>
      </c>
      <c r="G8341" s="235" t="s">
        <v>22023</v>
      </c>
      <c r="H8341" s="12" t="s">
        <v>42</v>
      </c>
      <c r="I8341" s="8" t="s">
        <v>22024</v>
      </c>
      <c r="J8341" s="9" t="s">
        <v>120</v>
      </c>
      <c r="K8341" s="61" t="s">
        <v>1003</v>
      </c>
      <c r="L8341" s="61" t="s">
        <v>1003</v>
      </c>
      <c r="M8341" s="11" t="s">
        <v>46</v>
      </c>
      <c r="N8341" s="11" t="s">
        <v>47</v>
      </c>
      <c r="O8341" s="10">
        <v>0</v>
      </c>
      <c r="P8341" s="12">
        <v>0</v>
      </c>
      <c r="Q8341" s="12">
        <f t="shared" si="1187"/>
        <v>0</v>
      </c>
      <c r="R8341" s="136"/>
      <c r="S8341" s="93"/>
      <c r="T8341" s="12"/>
      <c r="U8341" s="12"/>
      <c r="V8341" s="12"/>
      <c r="W8341" s="12"/>
      <c r="X8341" s="12"/>
      <c r="Y8341" s="12"/>
      <c r="Z8341" s="12"/>
      <c r="AA8341" s="12"/>
      <c r="AB8341" s="12"/>
      <c r="AC8341" s="12"/>
      <c r="AD8341" s="12"/>
      <c r="AE8341" s="12"/>
      <c r="AF8341" s="117"/>
      <c r="AG8341" s="14"/>
      <c r="AH8341" s="15"/>
      <c r="AI8341" s="15"/>
      <c r="AJ8341" s="190"/>
    </row>
    <row r="8342" spans="1:36" ht="344.25" x14ac:dyDescent="0.25">
      <c r="A8342" s="3" t="s">
        <v>38</v>
      </c>
      <c r="B8342" s="4" t="s">
        <v>48</v>
      </c>
      <c r="C8342" s="5"/>
      <c r="D8342" s="5"/>
      <c r="E8342" s="136"/>
      <c r="F8342" s="95" t="s">
        <v>775</v>
      </c>
      <c r="G8342" s="235" t="s">
        <v>22025</v>
      </c>
      <c r="H8342" s="12" t="s">
        <v>42</v>
      </c>
      <c r="I8342" s="8" t="s">
        <v>22026</v>
      </c>
      <c r="J8342" s="9" t="s">
        <v>120</v>
      </c>
      <c r="K8342" s="61" t="s">
        <v>1003</v>
      </c>
      <c r="L8342" s="61" t="s">
        <v>1003</v>
      </c>
      <c r="M8342" s="11" t="s">
        <v>46</v>
      </c>
      <c r="N8342" s="11" t="s">
        <v>47</v>
      </c>
      <c r="O8342" s="10">
        <v>0</v>
      </c>
      <c r="P8342" s="12">
        <v>0</v>
      </c>
      <c r="Q8342" s="12">
        <f t="shared" si="1187"/>
        <v>0</v>
      </c>
      <c r="R8342" s="136"/>
      <c r="S8342" s="93"/>
      <c r="T8342" s="12"/>
      <c r="U8342" s="12"/>
      <c r="V8342" s="12"/>
      <c r="W8342" s="12"/>
      <c r="X8342" s="12"/>
      <c r="Y8342" s="12"/>
      <c r="Z8342" s="12"/>
      <c r="AA8342" s="12"/>
      <c r="AB8342" s="12"/>
      <c r="AC8342" s="12"/>
      <c r="AD8342" s="12"/>
      <c r="AE8342" s="12"/>
      <c r="AF8342" s="117"/>
      <c r="AG8342" s="33"/>
      <c r="AH8342" s="5"/>
      <c r="AI8342" s="5"/>
      <c r="AJ8342" s="13"/>
    </row>
    <row r="8343" spans="1:36" ht="318.75" x14ac:dyDescent="0.25">
      <c r="A8343" s="3" t="s">
        <v>38</v>
      </c>
      <c r="B8343" s="4" t="s">
        <v>48</v>
      </c>
      <c r="C8343" s="5"/>
      <c r="D8343" s="5"/>
      <c r="E8343" s="136"/>
      <c r="F8343" s="95" t="s">
        <v>775</v>
      </c>
      <c r="G8343" s="235" t="s">
        <v>22027</v>
      </c>
      <c r="H8343" s="12" t="s">
        <v>42</v>
      </c>
      <c r="I8343" s="8" t="s">
        <v>22028</v>
      </c>
      <c r="J8343" s="9" t="s">
        <v>120</v>
      </c>
      <c r="K8343" s="61" t="s">
        <v>1003</v>
      </c>
      <c r="L8343" s="61" t="s">
        <v>1003</v>
      </c>
      <c r="M8343" s="11" t="s">
        <v>46</v>
      </c>
      <c r="N8343" s="11" t="s">
        <v>47</v>
      </c>
      <c r="O8343" s="10">
        <v>0</v>
      </c>
      <c r="P8343" s="12">
        <v>0</v>
      </c>
      <c r="Q8343" s="12">
        <f t="shared" si="1187"/>
        <v>0</v>
      </c>
      <c r="R8343" s="136"/>
      <c r="S8343" s="93"/>
      <c r="T8343" s="12"/>
      <c r="U8343" s="12"/>
      <c r="V8343" s="12"/>
      <c r="W8343" s="12"/>
      <c r="X8343" s="12"/>
      <c r="Y8343" s="12"/>
      <c r="Z8343" s="12"/>
      <c r="AA8343" s="12"/>
      <c r="AB8343" s="12"/>
      <c r="AC8343" s="12"/>
      <c r="AD8343" s="12"/>
      <c r="AE8343" s="12"/>
      <c r="AF8343" s="117"/>
      <c r="AG8343" s="33"/>
      <c r="AH8343" s="5"/>
      <c r="AI8343" s="5"/>
      <c r="AJ8343" s="13"/>
    </row>
    <row r="8344" spans="1:36" ht="267.75" x14ac:dyDescent="0.25">
      <c r="A8344" s="3" t="s">
        <v>38</v>
      </c>
      <c r="B8344" s="4" t="s">
        <v>48</v>
      </c>
      <c r="C8344" s="5"/>
      <c r="D8344" s="5"/>
      <c r="E8344" s="136"/>
      <c r="F8344" s="95" t="s">
        <v>775</v>
      </c>
      <c r="G8344" s="235" t="s">
        <v>22029</v>
      </c>
      <c r="H8344" s="12" t="s">
        <v>42</v>
      </c>
      <c r="I8344" s="8" t="s">
        <v>22030</v>
      </c>
      <c r="J8344" s="9" t="s">
        <v>120</v>
      </c>
      <c r="K8344" s="61" t="s">
        <v>1003</v>
      </c>
      <c r="L8344" s="61" t="s">
        <v>1003</v>
      </c>
      <c r="M8344" s="11" t="s">
        <v>46</v>
      </c>
      <c r="N8344" s="11" t="s">
        <v>47</v>
      </c>
      <c r="O8344" s="10">
        <v>0</v>
      </c>
      <c r="P8344" s="12">
        <v>0</v>
      </c>
      <c r="Q8344" s="12">
        <f t="shared" si="1187"/>
        <v>0</v>
      </c>
      <c r="R8344" s="136"/>
      <c r="S8344" s="93"/>
      <c r="T8344" s="12"/>
      <c r="U8344" s="12"/>
      <c r="V8344" s="12"/>
      <c r="W8344" s="12"/>
      <c r="X8344" s="12"/>
      <c r="Y8344" s="12"/>
      <c r="Z8344" s="12"/>
      <c r="AA8344" s="12"/>
      <c r="AB8344" s="12"/>
      <c r="AC8344" s="12"/>
      <c r="AD8344" s="12"/>
      <c r="AE8344" s="12"/>
      <c r="AF8344" s="117"/>
      <c r="AG8344" s="33"/>
      <c r="AH8344" s="5"/>
      <c r="AI8344" s="5"/>
      <c r="AJ8344" s="13"/>
    </row>
    <row r="8345" spans="1:36" ht="280.5" x14ac:dyDescent="0.25">
      <c r="A8345" s="3" t="s">
        <v>38</v>
      </c>
      <c r="B8345" s="4" t="s">
        <v>48</v>
      </c>
      <c r="C8345" s="5"/>
      <c r="D8345" s="5"/>
      <c r="E8345" s="136"/>
      <c r="F8345" s="95" t="s">
        <v>775</v>
      </c>
      <c r="G8345" s="235" t="s">
        <v>22031</v>
      </c>
      <c r="H8345" s="12" t="s">
        <v>42</v>
      </c>
      <c r="I8345" s="8" t="s">
        <v>22032</v>
      </c>
      <c r="J8345" s="9" t="s">
        <v>120</v>
      </c>
      <c r="K8345" s="61" t="s">
        <v>1003</v>
      </c>
      <c r="L8345" s="61" t="s">
        <v>1003</v>
      </c>
      <c r="M8345" s="11" t="s">
        <v>46</v>
      </c>
      <c r="N8345" s="11" t="s">
        <v>47</v>
      </c>
      <c r="O8345" s="10">
        <v>0</v>
      </c>
      <c r="P8345" s="12">
        <v>0</v>
      </c>
      <c r="Q8345" s="12">
        <f t="shared" si="1187"/>
        <v>0</v>
      </c>
      <c r="R8345" s="136"/>
      <c r="S8345" s="93"/>
      <c r="T8345" s="12"/>
      <c r="U8345" s="12"/>
      <c r="V8345" s="12"/>
      <c r="W8345" s="12"/>
      <c r="X8345" s="12"/>
      <c r="Y8345" s="12"/>
      <c r="Z8345" s="12"/>
      <c r="AA8345" s="12"/>
      <c r="AB8345" s="12"/>
      <c r="AC8345" s="12"/>
      <c r="AD8345" s="12"/>
      <c r="AE8345" s="12"/>
      <c r="AF8345" s="117"/>
      <c r="AG8345" s="33"/>
      <c r="AH8345" s="5"/>
      <c r="AI8345" s="5"/>
      <c r="AJ8345" s="13"/>
    </row>
    <row r="8346" spans="1:36" ht="331.5" x14ac:dyDescent="0.25">
      <c r="A8346" s="3" t="s">
        <v>38</v>
      </c>
      <c r="B8346" s="4" t="s">
        <v>48</v>
      </c>
      <c r="C8346" s="5"/>
      <c r="D8346" s="5"/>
      <c r="E8346" s="136"/>
      <c r="F8346" s="95" t="s">
        <v>775</v>
      </c>
      <c r="G8346" s="235" t="s">
        <v>22033</v>
      </c>
      <c r="H8346" s="12" t="s">
        <v>42</v>
      </c>
      <c r="I8346" s="8" t="s">
        <v>22034</v>
      </c>
      <c r="J8346" s="9" t="s">
        <v>120</v>
      </c>
      <c r="K8346" s="61" t="s">
        <v>1003</v>
      </c>
      <c r="L8346" s="61" t="s">
        <v>1003</v>
      </c>
      <c r="M8346" s="11" t="s">
        <v>46</v>
      </c>
      <c r="N8346" s="11" t="s">
        <v>47</v>
      </c>
      <c r="O8346" s="10">
        <v>0</v>
      </c>
      <c r="P8346" s="12">
        <v>0</v>
      </c>
      <c r="Q8346" s="12">
        <f t="shared" si="1187"/>
        <v>0</v>
      </c>
      <c r="R8346" s="136"/>
      <c r="S8346" s="93"/>
      <c r="T8346" s="12"/>
      <c r="U8346" s="12"/>
      <c r="V8346" s="12"/>
      <c r="W8346" s="12"/>
      <c r="X8346" s="12"/>
      <c r="Y8346" s="12"/>
      <c r="Z8346" s="12"/>
      <c r="AA8346" s="12"/>
      <c r="AB8346" s="12"/>
      <c r="AC8346" s="12"/>
      <c r="AD8346" s="12"/>
      <c r="AE8346" s="12"/>
      <c r="AF8346" s="117"/>
      <c r="AG8346" s="33"/>
      <c r="AH8346" s="5"/>
      <c r="AI8346" s="5"/>
      <c r="AJ8346" s="13"/>
    </row>
    <row r="8347" spans="1:36" ht="280.5" x14ac:dyDescent="0.25">
      <c r="A8347" s="3" t="s">
        <v>38</v>
      </c>
      <c r="B8347" s="4" t="s">
        <v>48</v>
      </c>
      <c r="C8347" s="5"/>
      <c r="D8347" s="5"/>
      <c r="E8347" s="136"/>
      <c r="F8347" s="95" t="s">
        <v>775</v>
      </c>
      <c r="G8347" s="235" t="s">
        <v>22035</v>
      </c>
      <c r="H8347" s="12" t="s">
        <v>42</v>
      </c>
      <c r="I8347" s="8" t="s">
        <v>22036</v>
      </c>
      <c r="J8347" s="9" t="s">
        <v>120</v>
      </c>
      <c r="K8347" s="61" t="s">
        <v>1003</v>
      </c>
      <c r="L8347" s="61" t="s">
        <v>1003</v>
      </c>
      <c r="M8347" s="11" t="s">
        <v>46</v>
      </c>
      <c r="N8347" s="11" t="s">
        <v>47</v>
      </c>
      <c r="O8347" s="10">
        <v>0</v>
      </c>
      <c r="P8347" s="12">
        <v>0</v>
      </c>
      <c r="Q8347" s="12">
        <f t="shared" si="1187"/>
        <v>0</v>
      </c>
      <c r="R8347" s="136"/>
      <c r="S8347" s="93"/>
      <c r="T8347" s="12"/>
      <c r="U8347" s="12"/>
      <c r="V8347" s="12"/>
      <c r="W8347" s="12"/>
      <c r="X8347" s="12"/>
      <c r="Y8347" s="12"/>
      <c r="Z8347" s="12"/>
      <c r="AA8347" s="12"/>
      <c r="AB8347" s="12"/>
      <c r="AC8347" s="12"/>
      <c r="AD8347" s="12"/>
      <c r="AE8347" s="12"/>
      <c r="AF8347" s="117"/>
      <c r="AG8347" s="33"/>
      <c r="AH8347" s="5"/>
      <c r="AI8347" s="5"/>
      <c r="AJ8347" s="13"/>
    </row>
    <row r="8348" spans="1:36" ht="267.75" x14ac:dyDescent="0.25">
      <c r="A8348" s="3" t="s">
        <v>38</v>
      </c>
      <c r="B8348" s="4" t="s">
        <v>48</v>
      </c>
      <c r="C8348" s="5"/>
      <c r="D8348" s="5"/>
      <c r="E8348" s="195"/>
      <c r="F8348" s="95" t="s">
        <v>775</v>
      </c>
      <c r="G8348" s="235" t="s">
        <v>22037</v>
      </c>
      <c r="H8348" s="12" t="s">
        <v>42</v>
      </c>
      <c r="I8348" s="8" t="s">
        <v>22038</v>
      </c>
      <c r="J8348" s="9" t="s">
        <v>120</v>
      </c>
      <c r="K8348" s="61" t="s">
        <v>1003</v>
      </c>
      <c r="L8348" s="61" t="s">
        <v>1003</v>
      </c>
      <c r="M8348" s="11" t="s">
        <v>46</v>
      </c>
      <c r="N8348" s="11" t="s">
        <v>47</v>
      </c>
      <c r="O8348" s="10">
        <v>0</v>
      </c>
      <c r="P8348" s="12">
        <v>0</v>
      </c>
      <c r="Q8348" s="12">
        <f t="shared" si="1187"/>
        <v>0</v>
      </c>
      <c r="R8348" s="136"/>
      <c r="S8348" s="93"/>
      <c r="T8348" s="12"/>
      <c r="U8348" s="12"/>
      <c r="V8348" s="12"/>
      <c r="W8348" s="12"/>
      <c r="X8348" s="12"/>
      <c r="Y8348" s="12"/>
      <c r="Z8348" s="12"/>
      <c r="AA8348" s="12"/>
      <c r="AB8348" s="12"/>
      <c r="AC8348" s="12"/>
      <c r="AD8348" s="12"/>
      <c r="AE8348" s="12"/>
      <c r="AF8348" s="117"/>
      <c r="AG8348" s="14"/>
      <c r="AH8348" s="15"/>
      <c r="AI8348" s="15"/>
      <c r="AJ8348" s="190"/>
    </row>
    <row r="8349" spans="1:36" ht="280.5" x14ac:dyDescent="0.25">
      <c r="A8349" s="3" t="s">
        <v>38</v>
      </c>
      <c r="B8349" s="4" t="s">
        <v>48</v>
      </c>
      <c r="C8349" s="5"/>
      <c r="D8349" s="5"/>
      <c r="E8349" s="136"/>
      <c r="F8349" s="95" t="s">
        <v>775</v>
      </c>
      <c r="G8349" s="235" t="s">
        <v>22039</v>
      </c>
      <c r="H8349" s="12" t="s">
        <v>42</v>
      </c>
      <c r="I8349" s="8" t="s">
        <v>22040</v>
      </c>
      <c r="J8349" s="9" t="s">
        <v>120</v>
      </c>
      <c r="K8349" s="61" t="s">
        <v>1003</v>
      </c>
      <c r="L8349" s="61" t="s">
        <v>1003</v>
      </c>
      <c r="M8349" s="11" t="s">
        <v>46</v>
      </c>
      <c r="N8349" s="11" t="s">
        <v>47</v>
      </c>
      <c r="O8349" s="10">
        <v>0</v>
      </c>
      <c r="P8349" s="12">
        <v>0</v>
      </c>
      <c r="Q8349" s="12">
        <f t="shared" si="1187"/>
        <v>0</v>
      </c>
      <c r="R8349" s="136"/>
      <c r="S8349" s="93"/>
      <c r="T8349" s="12"/>
      <c r="U8349" s="12"/>
      <c r="V8349" s="12"/>
      <c r="W8349" s="12"/>
      <c r="X8349" s="12"/>
      <c r="Y8349" s="12"/>
      <c r="Z8349" s="12"/>
      <c r="AA8349" s="12"/>
      <c r="AB8349" s="12"/>
      <c r="AC8349" s="12"/>
      <c r="AD8349" s="12"/>
      <c r="AE8349" s="12"/>
      <c r="AF8349" s="117"/>
      <c r="AG8349" s="33"/>
      <c r="AH8349" s="5"/>
      <c r="AI8349" s="5"/>
      <c r="AJ8349" s="13"/>
    </row>
    <row r="8350" spans="1:36" ht="331.5" x14ac:dyDescent="0.25">
      <c r="A8350" s="3" t="s">
        <v>38</v>
      </c>
      <c r="B8350" s="4" t="s">
        <v>48</v>
      </c>
      <c r="C8350" s="5"/>
      <c r="D8350" s="5"/>
      <c r="E8350" s="136"/>
      <c r="F8350" s="95" t="s">
        <v>775</v>
      </c>
      <c r="G8350" s="235" t="s">
        <v>22041</v>
      </c>
      <c r="H8350" s="12" t="s">
        <v>42</v>
      </c>
      <c r="I8350" s="8" t="s">
        <v>22042</v>
      </c>
      <c r="J8350" s="9" t="s">
        <v>120</v>
      </c>
      <c r="K8350" s="61" t="s">
        <v>1003</v>
      </c>
      <c r="L8350" s="61" t="s">
        <v>1003</v>
      </c>
      <c r="M8350" s="11" t="s">
        <v>46</v>
      </c>
      <c r="N8350" s="11" t="s">
        <v>47</v>
      </c>
      <c r="O8350" s="10">
        <v>0</v>
      </c>
      <c r="P8350" s="12">
        <v>0</v>
      </c>
      <c r="Q8350" s="12">
        <f t="shared" si="1187"/>
        <v>0</v>
      </c>
      <c r="R8350" s="136"/>
      <c r="S8350" s="93"/>
      <c r="T8350" s="12"/>
      <c r="U8350" s="12"/>
      <c r="V8350" s="12"/>
      <c r="W8350" s="12"/>
      <c r="X8350" s="12"/>
      <c r="Y8350" s="12"/>
      <c r="Z8350" s="12"/>
      <c r="AA8350" s="12"/>
      <c r="AB8350" s="12"/>
      <c r="AC8350" s="12"/>
      <c r="AD8350" s="12"/>
      <c r="AE8350" s="12"/>
      <c r="AF8350" s="117"/>
      <c r="AG8350" s="33"/>
      <c r="AH8350" s="5"/>
      <c r="AI8350" s="5"/>
      <c r="AJ8350" s="13"/>
    </row>
    <row r="8351" spans="1:36" ht="306" x14ac:dyDescent="0.25">
      <c r="A8351" s="3" t="s">
        <v>38</v>
      </c>
      <c r="B8351" s="4" t="s">
        <v>48</v>
      </c>
      <c r="C8351" s="5"/>
      <c r="D8351" s="5"/>
      <c r="E8351" s="195"/>
      <c r="F8351" s="95" t="s">
        <v>775</v>
      </c>
      <c r="G8351" s="235" t="s">
        <v>22043</v>
      </c>
      <c r="H8351" s="12" t="s">
        <v>42</v>
      </c>
      <c r="I8351" s="8" t="s">
        <v>22044</v>
      </c>
      <c r="J8351" s="9" t="s">
        <v>120</v>
      </c>
      <c r="K8351" s="61" t="s">
        <v>1003</v>
      </c>
      <c r="L8351" s="61" t="s">
        <v>1003</v>
      </c>
      <c r="M8351" s="11" t="s">
        <v>46</v>
      </c>
      <c r="N8351" s="11" t="s">
        <v>47</v>
      </c>
      <c r="O8351" s="10">
        <v>0</v>
      </c>
      <c r="P8351" s="12">
        <v>0</v>
      </c>
      <c r="Q8351" s="12">
        <f t="shared" si="1187"/>
        <v>0</v>
      </c>
      <c r="R8351" s="136"/>
      <c r="S8351" s="93"/>
      <c r="T8351" s="12"/>
      <c r="U8351" s="12"/>
      <c r="V8351" s="12"/>
      <c r="W8351" s="12"/>
      <c r="X8351" s="12"/>
      <c r="Y8351" s="12"/>
      <c r="Z8351" s="12"/>
      <c r="AA8351" s="12"/>
      <c r="AB8351" s="12"/>
      <c r="AC8351" s="12"/>
      <c r="AD8351" s="12"/>
      <c r="AE8351" s="12"/>
      <c r="AF8351" s="117"/>
      <c r="AG8351" s="14"/>
      <c r="AH8351" s="15"/>
      <c r="AI8351" s="15"/>
      <c r="AJ8351" s="190"/>
    </row>
    <row r="8352" spans="1:36" ht="369.75" x14ac:dyDescent="0.25">
      <c r="A8352" s="3" t="s">
        <v>38</v>
      </c>
      <c r="B8352" s="4" t="s">
        <v>48</v>
      </c>
      <c r="C8352" s="5"/>
      <c r="D8352" s="5"/>
      <c r="E8352" s="136"/>
      <c r="F8352" s="95" t="s">
        <v>775</v>
      </c>
      <c r="G8352" s="235" t="s">
        <v>22045</v>
      </c>
      <c r="H8352" s="12" t="s">
        <v>42</v>
      </c>
      <c r="I8352" s="8" t="s">
        <v>22046</v>
      </c>
      <c r="J8352" s="9" t="s">
        <v>120</v>
      </c>
      <c r="K8352" s="61" t="s">
        <v>1003</v>
      </c>
      <c r="L8352" s="61" t="s">
        <v>1003</v>
      </c>
      <c r="M8352" s="11" t="s">
        <v>46</v>
      </c>
      <c r="N8352" s="11" t="s">
        <v>47</v>
      </c>
      <c r="O8352" s="10">
        <v>0</v>
      </c>
      <c r="P8352" s="12">
        <v>0</v>
      </c>
      <c r="Q8352" s="12">
        <f t="shared" si="1187"/>
        <v>0</v>
      </c>
      <c r="R8352" s="136"/>
      <c r="S8352" s="93"/>
      <c r="T8352" s="12"/>
      <c r="U8352" s="12"/>
      <c r="V8352" s="12"/>
      <c r="W8352" s="12"/>
      <c r="X8352" s="12"/>
      <c r="Y8352" s="12"/>
      <c r="Z8352" s="12"/>
      <c r="AA8352" s="12"/>
      <c r="AB8352" s="12"/>
      <c r="AC8352" s="12"/>
      <c r="AD8352" s="12"/>
      <c r="AE8352" s="12"/>
      <c r="AF8352" s="117"/>
      <c r="AG8352" s="33"/>
      <c r="AH8352" s="5"/>
      <c r="AI8352" s="5"/>
      <c r="AJ8352" s="13"/>
    </row>
    <row r="8353" spans="1:36" ht="280.5" x14ac:dyDescent="0.25">
      <c r="A8353" s="3" t="s">
        <v>38</v>
      </c>
      <c r="B8353" s="4" t="s">
        <v>48</v>
      </c>
      <c r="C8353" s="5"/>
      <c r="D8353" s="5"/>
      <c r="E8353" s="136"/>
      <c r="F8353" s="95" t="s">
        <v>775</v>
      </c>
      <c r="G8353" s="235" t="s">
        <v>22047</v>
      </c>
      <c r="H8353" s="12" t="s">
        <v>42</v>
      </c>
      <c r="I8353" s="8" t="s">
        <v>22048</v>
      </c>
      <c r="J8353" s="9" t="s">
        <v>120</v>
      </c>
      <c r="K8353" s="61" t="s">
        <v>1003</v>
      </c>
      <c r="L8353" s="61" t="s">
        <v>1003</v>
      </c>
      <c r="M8353" s="11" t="s">
        <v>46</v>
      </c>
      <c r="N8353" s="11" t="s">
        <v>47</v>
      </c>
      <c r="O8353" s="10">
        <v>0</v>
      </c>
      <c r="P8353" s="12">
        <v>0</v>
      </c>
      <c r="Q8353" s="12">
        <f t="shared" si="1187"/>
        <v>0</v>
      </c>
      <c r="R8353" s="136"/>
      <c r="S8353" s="93"/>
      <c r="T8353" s="12"/>
      <c r="U8353" s="12"/>
      <c r="V8353" s="12"/>
      <c r="W8353" s="12"/>
      <c r="X8353" s="12"/>
      <c r="Y8353" s="12"/>
      <c r="Z8353" s="12"/>
      <c r="AA8353" s="12"/>
      <c r="AB8353" s="12"/>
      <c r="AC8353" s="12"/>
      <c r="AD8353" s="12"/>
      <c r="AE8353" s="12"/>
      <c r="AF8353" s="117"/>
      <c r="AG8353" s="14"/>
      <c r="AH8353" s="15"/>
      <c r="AI8353" s="15"/>
      <c r="AJ8353" s="190"/>
    </row>
    <row r="8354" spans="1:36" ht="255" x14ac:dyDescent="0.25">
      <c r="A8354" s="3" t="s">
        <v>38</v>
      </c>
      <c r="B8354" s="4" t="s">
        <v>48</v>
      </c>
      <c r="C8354" s="5"/>
      <c r="D8354" s="4"/>
      <c r="E8354" s="195"/>
      <c r="F8354" s="95" t="s">
        <v>775</v>
      </c>
      <c r="G8354" s="235" t="s">
        <v>22049</v>
      </c>
      <c r="H8354" s="12" t="s">
        <v>42</v>
      </c>
      <c r="I8354" s="8" t="s">
        <v>22050</v>
      </c>
      <c r="J8354" s="9" t="s">
        <v>120</v>
      </c>
      <c r="K8354" s="61" t="s">
        <v>1003</v>
      </c>
      <c r="L8354" s="61" t="s">
        <v>1003</v>
      </c>
      <c r="M8354" s="11" t="s">
        <v>46</v>
      </c>
      <c r="N8354" s="11" t="s">
        <v>47</v>
      </c>
      <c r="O8354" s="10">
        <v>0</v>
      </c>
      <c r="P8354" s="12">
        <v>0</v>
      </c>
      <c r="Q8354" s="12">
        <f t="shared" si="1187"/>
        <v>0</v>
      </c>
      <c r="R8354" s="136"/>
      <c r="S8354" s="93"/>
      <c r="T8354" s="12"/>
      <c r="U8354" s="12"/>
      <c r="V8354" s="12"/>
      <c r="W8354" s="12"/>
      <c r="X8354" s="12"/>
      <c r="Y8354" s="12"/>
      <c r="Z8354" s="12"/>
      <c r="AA8354" s="12"/>
      <c r="AB8354" s="12"/>
      <c r="AC8354" s="12"/>
      <c r="AD8354" s="12"/>
      <c r="AE8354" s="12"/>
      <c r="AF8354" s="117"/>
      <c r="AG8354" s="14"/>
      <c r="AH8354" s="15"/>
      <c r="AI8354" s="15"/>
      <c r="AJ8354" s="190"/>
    </row>
    <row r="8355" spans="1:36" ht="280.5" x14ac:dyDescent="0.25">
      <c r="A8355" s="3" t="s">
        <v>38</v>
      </c>
      <c r="B8355" s="4" t="s">
        <v>48</v>
      </c>
      <c r="C8355" s="5"/>
      <c r="D8355" s="5"/>
      <c r="E8355" s="136"/>
      <c r="F8355" s="95" t="s">
        <v>775</v>
      </c>
      <c r="G8355" s="235" t="s">
        <v>22051</v>
      </c>
      <c r="H8355" s="12" t="s">
        <v>42</v>
      </c>
      <c r="I8355" s="8" t="s">
        <v>22052</v>
      </c>
      <c r="J8355" s="9" t="s">
        <v>120</v>
      </c>
      <c r="K8355" s="61" t="s">
        <v>1003</v>
      </c>
      <c r="L8355" s="61" t="s">
        <v>1003</v>
      </c>
      <c r="M8355" s="11" t="s">
        <v>46</v>
      </c>
      <c r="N8355" s="11" t="s">
        <v>47</v>
      </c>
      <c r="O8355" s="10">
        <v>0</v>
      </c>
      <c r="P8355" s="12">
        <v>0</v>
      </c>
      <c r="Q8355" s="12">
        <f t="shared" si="1187"/>
        <v>0</v>
      </c>
      <c r="R8355" s="136"/>
      <c r="S8355" s="93"/>
      <c r="T8355" s="12"/>
      <c r="U8355" s="12"/>
      <c r="V8355" s="12"/>
      <c r="W8355" s="12"/>
      <c r="X8355" s="12"/>
      <c r="Y8355" s="12"/>
      <c r="Z8355" s="12"/>
      <c r="AA8355" s="12"/>
      <c r="AB8355" s="12"/>
      <c r="AC8355" s="12"/>
      <c r="AD8355" s="12"/>
      <c r="AE8355" s="12"/>
      <c r="AF8355" s="117"/>
      <c r="AG8355" s="33"/>
      <c r="AH8355" s="5"/>
      <c r="AI8355" s="5"/>
      <c r="AJ8355" s="13"/>
    </row>
    <row r="8356" spans="1:36" ht="280.5" x14ac:dyDescent="0.25">
      <c r="A8356" s="3" t="s">
        <v>38</v>
      </c>
      <c r="B8356" s="4" t="s">
        <v>48</v>
      </c>
      <c r="C8356" s="5"/>
      <c r="D8356" s="5"/>
      <c r="E8356" s="136"/>
      <c r="F8356" s="95" t="s">
        <v>775</v>
      </c>
      <c r="G8356" s="235" t="s">
        <v>22053</v>
      </c>
      <c r="H8356" s="12" t="s">
        <v>42</v>
      </c>
      <c r="I8356" s="8" t="s">
        <v>22054</v>
      </c>
      <c r="J8356" s="9" t="s">
        <v>120</v>
      </c>
      <c r="K8356" s="61" t="s">
        <v>1003</v>
      </c>
      <c r="L8356" s="61" t="s">
        <v>1003</v>
      </c>
      <c r="M8356" s="11" t="s">
        <v>46</v>
      </c>
      <c r="N8356" s="11" t="s">
        <v>47</v>
      </c>
      <c r="O8356" s="10">
        <v>0</v>
      </c>
      <c r="P8356" s="12">
        <v>0</v>
      </c>
      <c r="Q8356" s="12">
        <f t="shared" si="1187"/>
        <v>0</v>
      </c>
      <c r="R8356" s="136"/>
      <c r="S8356" s="93"/>
      <c r="T8356" s="12"/>
      <c r="U8356" s="12"/>
      <c r="V8356" s="12"/>
      <c r="W8356" s="12"/>
      <c r="X8356" s="12"/>
      <c r="Y8356" s="12"/>
      <c r="Z8356" s="12"/>
      <c r="AA8356" s="12"/>
      <c r="AB8356" s="12"/>
      <c r="AC8356" s="12"/>
      <c r="AD8356" s="12"/>
      <c r="AE8356" s="12"/>
      <c r="AF8356" s="117"/>
      <c r="AG8356" s="33"/>
      <c r="AH8356" s="5"/>
      <c r="AI8356" s="5"/>
      <c r="AJ8356" s="13"/>
    </row>
    <row r="8357" spans="1:36" ht="331.5" x14ac:dyDescent="0.25">
      <c r="A8357" s="3" t="s">
        <v>38</v>
      </c>
      <c r="B8357" s="4" t="s">
        <v>48</v>
      </c>
      <c r="C8357" s="5"/>
      <c r="D8357" s="5"/>
      <c r="E8357" s="136"/>
      <c r="F8357" s="95" t="s">
        <v>775</v>
      </c>
      <c r="G8357" s="235" t="s">
        <v>22055</v>
      </c>
      <c r="H8357" s="12" t="s">
        <v>42</v>
      </c>
      <c r="I8357" s="8" t="s">
        <v>22056</v>
      </c>
      <c r="J8357" s="9" t="s">
        <v>120</v>
      </c>
      <c r="K8357" s="61" t="s">
        <v>1003</v>
      </c>
      <c r="L8357" s="61" t="s">
        <v>1003</v>
      </c>
      <c r="M8357" s="11" t="s">
        <v>46</v>
      </c>
      <c r="N8357" s="11" t="s">
        <v>47</v>
      </c>
      <c r="O8357" s="10">
        <v>0</v>
      </c>
      <c r="P8357" s="12">
        <v>0</v>
      </c>
      <c r="Q8357" s="12">
        <f t="shared" si="1187"/>
        <v>0</v>
      </c>
      <c r="R8357" s="136"/>
      <c r="S8357" s="93"/>
      <c r="T8357" s="12"/>
      <c r="U8357" s="12"/>
      <c r="V8357" s="12"/>
      <c r="W8357" s="12"/>
      <c r="X8357" s="12"/>
      <c r="Y8357" s="12"/>
      <c r="Z8357" s="12"/>
      <c r="AA8357" s="12"/>
      <c r="AB8357" s="12"/>
      <c r="AC8357" s="12"/>
      <c r="AD8357" s="12"/>
      <c r="AE8357" s="12"/>
      <c r="AF8357" s="117"/>
      <c r="AG8357" s="33"/>
      <c r="AH8357" s="5"/>
      <c r="AI8357" s="5"/>
      <c r="AJ8357" s="13"/>
    </row>
    <row r="8358" spans="1:36" ht="280.5" x14ac:dyDescent="0.25">
      <c r="A8358" s="3" t="s">
        <v>38</v>
      </c>
      <c r="B8358" s="4" t="s">
        <v>48</v>
      </c>
      <c r="C8358" s="5"/>
      <c r="D8358" s="5"/>
      <c r="E8358" s="195"/>
      <c r="F8358" s="95" t="s">
        <v>775</v>
      </c>
      <c r="G8358" s="235" t="s">
        <v>22057</v>
      </c>
      <c r="H8358" s="12" t="s">
        <v>42</v>
      </c>
      <c r="I8358" s="8" t="s">
        <v>22058</v>
      </c>
      <c r="J8358" s="9" t="s">
        <v>120</v>
      </c>
      <c r="K8358" s="61" t="s">
        <v>1003</v>
      </c>
      <c r="L8358" s="61" t="s">
        <v>1003</v>
      </c>
      <c r="M8358" s="11" t="s">
        <v>46</v>
      </c>
      <c r="N8358" s="11" t="s">
        <v>47</v>
      </c>
      <c r="O8358" s="10">
        <v>0</v>
      </c>
      <c r="P8358" s="12">
        <v>0</v>
      </c>
      <c r="Q8358" s="12">
        <f t="shared" si="1187"/>
        <v>0</v>
      </c>
      <c r="R8358" s="136"/>
      <c r="S8358" s="93"/>
      <c r="T8358" s="12"/>
      <c r="U8358" s="12"/>
      <c r="V8358" s="12"/>
      <c r="W8358" s="12"/>
      <c r="X8358" s="12"/>
      <c r="Y8358" s="12"/>
      <c r="Z8358" s="12"/>
      <c r="AA8358" s="12"/>
      <c r="AB8358" s="12"/>
      <c r="AC8358" s="12"/>
      <c r="AD8358" s="12"/>
      <c r="AE8358" s="12"/>
      <c r="AF8358" s="117"/>
      <c r="AG8358" s="14"/>
      <c r="AH8358" s="15"/>
      <c r="AI8358" s="15"/>
      <c r="AJ8358" s="190"/>
    </row>
    <row r="8359" spans="1:36" ht="267.75" x14ac:dyDescent="0.25">
      <c r="A8359" s="3" t="s">
        <v>38</v>
      </c>
      <c r="B8359" s="4" t="s">
        <v>48</v>
      </c>
      <c r="C8359" s="5"/>
      <c r="D8359" s="5"/>
      <c r="E8359" s="136"/>
      <c r="F8359" s="95" t="s">
        <v>775</v>
      </c>
      <c r="G8359" s="235" t="s">
        <v>22059</v>
      </c>
      <c r="H8359" s="12" t="s">
        <v>42</v>
      </c>
      <c r="I8359" s="8" t="s">
        <v>22060</v>
      </c>
      <c r="J8359" s="9" t="s">
        <v>120</v>
      </c>
      <c r="K8359" s="61" t="s">
        <v>1003</v>
      </c>
      <c r="L8359" s="61" t="s">
        <v>1003</v>
      </c>
      <c r="M8359" s="11" t="s">
        <v>46</v>
      </c>
      <c r="N8359" s="11" t="s">
        <v>47</v>
      </c>
      <c r="O8359" s="10">
        <v>0</v>
      </c>
      <c r="P8359" s="12">
        <v>0</v>
      </c>
      <c r="Q8359" s="12">
        <f t="shared" si="1187"/>
        <v>0</v>
      </c>
      <c r="R8359" s="136"/>
      <c r="S8359" s="93"/>
      <c r="T8359" s="12"/>
      <c r="U8359" s="12"/>
      <c r="V8359" s="12"/>
      <c r="W8359" s="12"/>
      <c r="X8359" s="12"/>
      <c r="Y8359" s="12"/>
      <c r="Z8359" s="12"/>
      <c r="AA8359" s="12"/>
      <c r="AB8359" s="12"/>
      <c r="AC8359" s="12"/>
      <c r="AD8359" s="12"/>
      <c r="AE8359" s="12"/>
      <c r="AF8359" s="117"/>
      <c r="AG8359" s="14"/>
      <c r="AH8359" s="15"/>
      <c r="AI8359" s="15"/>
      <c r="AJ8359" s="190"/>
    </row>
    <row r="8360" spans="1:36" ht="280.5" x14ac:dyDescent="0.25">
      <c r="A8360" s="3" t="s">
        <v>38</v>
      </c>
      <c r="B8360" s="4" t="s">
        <v>48</v>
      </c>
      <c r="C8360" s="5"/>
      <c r="D8360" s="5"/>
      <c r="E8360" s="195"/>
      <c r="F8360" s="95" t="s">
        <v>775</v>
      </c>
      <c r="G8360" s="235" t="s">
        <v>22061</v>
      </c>
      <c r="H8360" s="12" t="s">
        <v>42</v>
      </c>
      <c r="I8360" s="8" t="s">
        <v>22062</v>
      </c>
      <c r="J8360" s="9" t="s">
        <v>120</v>
      </c>
      <c r="K8360" s="61" t="s">
        <v>1003</v>
      </c>
      <c r="L8360" s="61" t="s">
        <v>1003</v>
      </c>
      <c r="M8360" s="11" t="s">
        <v>46</v>
      </c>
      <c r="N8360" s="11" t="s">
        <v>47</v>
      </c>
      <c r="O8360" s="10">
        <v>0</v>
      </c>
      <c r="P8360" s="12">
        <v>0</v>
      </c>
      <c r="Q8360" s="12">
        <f t="shared" si="1187"/>
        <v>0</v>
      </c>
      <c r="R8360" s="136"/>
      <c r="S8360" s="93"/>
      <c r="T8360" s="12"/>
      <c r="U8360" s="12"/>
      <c r="V8360" s="12"/>
      <c r="W8360" s="12"/>
      <c r="X8360" s="12"/>
      <c r="Y8360" s="12"/>
      <c r="Z8360" s="12"/>
      <c r="AA8360" s="12"/>
      <c r="AB8360" s="12"/>
      <c r="AC8360" s="12"/>
      <c r="AD8360" s="12"/>
      <c r="AE8360" s="12"/>
      <c r="AF8360" s="117"/>
      <c r="AG8360" s="14"/>
      <c r="AH8360" s="15"/>
      <c r="AI8360" s="15"/>
      <c r="AJ8360" s="190"/>
    </row>
    <row r="8361" spans="1:36" ht="409.5" x14ac:dyDescent="0.25">
      <c r="A8361" s="3" t="s">
        <v>38</v>
      </c>
      <c r="B8361" s="4" t="s">
        <v>48</v>
      </c>
      <c r="C8361" s="5"/>
      <c r="D8361" s="5"/>
      <c r="E8361" s="136"/>
      <c r="F8361" s="95" t="s">
        <v>775</v>
      </c>
      <c r="G8361" s="235" t="s">
        <v>22063</v>
      </c>
      <c r="H8361" s="12" t="s">
        <v>42</v>
      </c>
      <c r="I8361" s="8" t="s">
        <v>22064</v>
      </c>
      <c r="J8361" s="9" t="s">
        <v>120</v>
      </c>
      <c r="K8361" s="61" t="s">
        <v>1003</v>
      </c>
      <c r="L8361" s="61" t="s">
        <v>1003</v>
      </c>
      <c r="M8361" s="11" t="s">
        <v>46</v>
      </c>
      <c r="N8361" s="11" t="s">
        <v>47</v>
      </c>
      <c r="O8361" s="10">
        <v>0</v>
      </c>
      <c r="P8361" s="12">
        <v>0</v>
      </c>
      <c r="Q8361" s="12">
        <f t="shared" si="1187"/>
        <v>0</v>
      </c>
      <c r="R8361" s="136"/>
      <c r="S8361" s="93"/>
      <c r="T8361" s="12"/>
      <c r="U8361" s="12"/>
      <c r="V8361" s="12"/>
      <c r="W8361" s="12"/>
      <c r="X8361" s="12"/>
      <c r="Y8361" s="12"/>
      <c r="Z8361" s="12"/>
      <c r="AA8361" s="12"/>
      <c r="AB8361" s="12"/>
      <c r="AC8361" s="12"/>
      <c r="AD8361" s="12"/>
      <c r="AE8361" s="12"/>
      <c r="AF8361" s="117"/>
      <c r="AG8361" s="33"/>
      <c r="AH8361" s="5"/>
      <c r="AI8361" s="5"/>
      <c r="AJ8361" s="13"/>
    </row>
    <row r="8362" spans="1:36" ht="267.75" x14ac:dyDescent="0.25">
      <c r="A8362" s="3" t="s">
        <v>38</v>
      </c>
      <c r="B8362" s="4" t="s">
        <v>48</v>
      </c>
      <c r="C8362" s="5"/>
      <c r="D8362" s="5"/>
      <c r="E8362" s="136"/>
      <c r="F8362" s="95" t="s">
        <v>775</v>
      </c>
      <c r="G8362" s="235" t="s">
        <v>22065</v>
      </c>
      <c r="H8362" s="12" t="s">
        <v>42</v>
      </c>
      <c r="I8362" s="8" t="s">
        <v>22066</v>
      </c>
      <c r="J8362" s="9" t="s">
        <v>120</v>
      </c>
      <c r="K8362" s="61" t="s">
        <v>1003</v>
      </c>
      <c r="L8362" s="61" t="s">
        <v>1003</v>
      </c>
      <c r="M8362" s="11" t="s">
        <v>46</v>
      </c>
      <c r="N8362" s="11" t="s">
        <v>47</v>
      </c>
      <c r="O8362" s="10">
        <v>0</v>
      </c>
      <c r="P8362" s="12">
        <v>0</v>
      </c>
      <c r="Q8362" s="12">
        <f t="shared" si="1187"/>
        <v>0</v>
      </c>
      <c r="R8362" s="136"/>
      <c r="S8362" s="93"/>
      <c r="T8362" s="12"/>
      <c r="U8362" s="12"/>
      <c r="V8362" s="12"/>
      <c r="W8362" s="12"/>
      <c r="X8362" s="12"/>
      <c r="Y8362" s="12"/>
      <c r="Z8362" s="12"/>
      <c r="AA8362" s="12"/>
      <c r="AB8362" s="12"/>
      <c r="AC8362" s="12"/>
      <c r="AD8362" s="12"/>
      <c r="AE8362" s="12"/>
      <c r="AF8362" s="117"/>
      <c r="AG8362" s="33"/>
      <c r="AH8362" s="5"/>
      <c r="AI8362" s="5"/>
      <c r="AJ8362" s="13"/>
    </row>
    <row r="8363" spans="1:36" ht="331.5" x14ac:dyDescent="0.25">
      <c r="A8363" s="3" t="s">
        <v>38</v>
      </c>
      <c r="B8363" s="4" t="s">
        <v>48</v>
      </c>
      <c r="C8363" s="5"/>
      <c r="D8363" s="5"/>
      <c r="E8363" s="136"/>
      <c r="F8363" s="95" t="s">
        <v>775</v>
      </c>
      <c r="G8363" s="235" t="s">
        <v>22067</v>
      </c>
      <c r="H8363" s="12" t="s">
        <v>42</v>
      </c>
      <c r="I8363" s="8" t="s">
        <v>22068</v>
      </c>
      <c r="J8363" s="9" t="s">
        <v>120</v>
      </c>
      <c r="K8363" s="61" t="s">
        <v>1003</v>
      </c>
      <c r="L8363" s="61" t="s">
        <v>1003</v>
      </c>
      <c r="M8363" s="11" t="s">
        <v>46</v>
      </c>
      <c r="N8363" s="11" t="s">
        <v>47</v>
      </c>
      <c r="O8363" s="10">
        <v>0</v>
      </c>
      <c r="P8363" s="12">
        <v>0</v>
      </c>
      <c r="Q8363" s="12">
        <f t="shared" si="1187"/>
        <v>0</v>
      </c>
      <c r="R8363" s="136"/>
      <c r="S8363" s="93"/>
      <c r="T8363" s="12"/>
      <c r="U8363" s="12"/>
      <c r="V8363" s="12"/>
      <c r="W8363" s="12"/>
      <c r="X8363" s="12"/>
      <c r="Y8363" s="12"/>
      <c r="Z8363" s="12"/>
      <c r="AA8363" s="12"/>
      <c r="AB8363" s="12"/>
      <c r="AC8363" s="12"/>
      <c r="AD8363" s="12"/>
      <c r="AE8363" s="12"/>
      <c r="AF8363" s="117"/>
      <c r="AG8363" s="33"/>
      <c r="AH8363" s="5"/>
      <c r="AI8363" s="5"/>
      <c r="AJ8363" s="13"/>
    </row>
    <row r="8364" spans="1:36" ht="331.5" x14ac:dyDescent="0.25">
      <c r="A8364" s="3" t="s">
        <v>38</v>
      </c>
      <c r="B8364" s="4" t="s">
        <v>48</v>
      </c>
      <c r="C8364" s="5"/>
      <c r="D8364" s="5"/>
      <c r="E8364" s="195"/>
      <c r="F8364" s="95" t="s">
        <v>775</v>
      </c>
      <c r="G8364" s="235" t="s">
        <v>22069</v>
      </c>
      <c r="H8364" s="12" t="s">
        <v>42</v>
      </c>
      <c r="I8364" s="8" t="s">
        <v>22070</v>
      </c>
      <c r="J8364" s="9" t="s">
        <v>120</v>
      </c>
      <c r="K8364" s="61" t="s">
        <v>1003</v>
      </c>
      <c r="L8364" s="61" t="s">
        <v>1003</v>
      </c>
      <c r="M8364" s="11" t="s">
        <v>46</v>
      </c>
      <c r="N8364" s="11" t="s">
        <v>47</v>
      </c>
      <c r="O8364" s="10">
        <v>0</v>
      </c>
      <c r="P8364" s="12">
        <v>0</v>
      </c>
      <c r="Q8364" s="12">
        <f t="shared" si="1187"/>
        <v>0</v>
      </c>
      <c r="R8364" s="136"/>
      <c r="S8364" s="93"/>
      <c r="T8364" s="12"/>
      <c r="U8364" s="12"/>
      <c r="V8364" s="12"/>
      <c r="W8364" s="12"/>
      <c r="X8364" s="12"/>
      <c r="Y8364" s="12"/>
      <c r="Z8364" s="12"/>
      <c r="AA8364" s="12"/>
      <c r="AB8364" s="12"/>
      <c r="AC8364" s="12"/>
      <c r="AD8364" s="12"/>
      <c r="AE8364" s="12"/>
      <c r="AF8364" s="117"/>
      <c r="AG8364" s="14"/>
      <c r="AH8364" s="15"/>
      <c r="AI8364" s="15"/>
      <c r="AJ8364" s="190"/>
    </row>
    <row r="8365" spans="1:36" ht="344.25" x14ac:dyDescent="0.25">
      <c r="A8365" s="3" t="s">
        <v>38</v>
      </c>
      <c r="B8365" s="4" t="s">
        <v>48</v>
      </c>
      <c r="C8365" s="5"/>
      <c r="D8365" s="5"/>
      <c r="E8365" s="195"/>
      <c r="F8365" s="95" t="s">
        <v>775</v>
      </c>
      <c r="G8365" s="235" t="s">
        <v>22071</v>
      </c>
      <c r="H8365" s="12" t="s">
        <v>42</v>
      </c>
      <c r="I8365" s="8" t="s">
        <v>22072</v>
      </c>
      <c r="J8365" s="9" t="s">
        <v>120</v>
      </c>
      <c r="K8365" s="61" t="s">
        <v>1003</v>
      </c>
      <c r="L8365" s="61" t="s">
        <v>1003</v>
      </c>
      <c r="M8365" s="11" t="s">
        <v>46</v>
      </c>
      <c r="N8365" s="11" t="s">
        <v>47</v>
      </c>
      <c r="O8365" s="10">
        <v>0</v>
      </c>
      <c r="P8365" s="12">
        <v>0</v>
      </c>
      <c r="Q8365" s="12">
        <f t="shared" si="1187"/>
        <v>0</v>
      </c>
      <c r="R8365" s="136"/>
      <c r="S8365" s="93"/>
      <c r="T8365" s="12"/>
      <c r="U8365" s="12"/>
      <c r="V8365" s="12"/>
      <c r="W8365" s="12"/>
      <c r="X8365" s="12"/>
      <c r="Y8365" s="12"/>
      <c r="Z8365" s="12"/>
      <c r="AA8365" s="12"/>
      <c r="AB8365" s="12"/>
      <c r="AC8365" s="12"/>
      <c r="AD8365" s="12"/>
      <c r="AE8365" s="12"/>
      <c r="AF8365" s="117"/>
      <c r="AG8365" s="14"/>
      <c r="AH8365" s="15"/>
      <c r="AI8365" s="15"/>
      <c r="AJ8365" s="190"/>
    </row>
    <row r="8366" spans="1:36" ht="318.75" x14ac:dyDescent="0.25">
      <c r="A8366" s="3" t="s">
        <v>38</v>
      </c>
      <c r="B8366" s="4" t="s">
        <v>48</v>
      </c>
      <c r="C8366" s="5"/>
      <c r="D8366" s="5"/>
      <c r="E8366" s="136"/>
      <c r="F8366" s="95" t="s">
        <v>775</v>
      </c>
      <c r="G8366" s="235" t="s">
        <v>22073</v>
      </c>
      <c r="H8366" s="12" t="s">
        <v>42</v>
      </c>
      <c r="I8366" s="8" t="s">
        <v>22074</v>
      </c>
      <c r="J8366" s="9" t="s">
        <v>120</v>
      </c>
      <c r="K8366" s="61" t="s">
        <v>1003</v>
      </c>
      <c r="L8366" s="61" t="s">
        <v>1003</v>
      </c>
      <c r="M8366" s="11" t="s">
        <v>46</v>
      </c>
      <c r="N8366" s="11" t="s">
        <v>47</v>
      </c>
      <c r="O8366" s="10">
        <v>0</v>
      </c>
      <c r="P8366" s="12">
        <v>0</v>
      </c>
      <c r="Q8366" s="12">
        <f t="shared" si="1187"/>
        <v>0</v>
      </c>
      <c r="R8366" s="136"/>
      <c r="S8366" s="93"/>
      <c r="T8366" s="12"/>
      <c r="U8366" s="12"/>
      <c r="V8366" s="12"/>
      <c r="W8366" s="12"/>
      <c r="X8366" s="12"/>
      <c r="Y8366" s="12"/>
      <c r="Z8366" s="12"/>
      <c r="AA8366" s="12"/>
      <c r="AB8366" s="12"/>
      <c r="AC8366" s="12"/>
      <c r="AD8366" s="12"/>
      <c r="AE8366" s="12"/>
      <c r="AF8366" s="117"/>
      <c r="AG8366" s="33"/>
      <c r="AH8366" s="5"/>
      <c r="AI8366" s="5"/>
      <c r="AJ8366" s="13"/>
    </row>
    <row r="8367" spans="1:36" ht="280.5" x14ac:dyDescent="0.25">
      <c r="A8367" s="3" t="s">
        <v>38</v>
      </c>
      <c r="B8367" s="4" t="s">
        <v>48</v>
      </c>
      <c r="C8367" s="5"/>
      <c r="D8367" s="5"/>
      <c r="E8367" s="136"/>
      <c r="F8367" s="95" t="s">
        <v>775</v>
      </c>
      <c r="G8367" s="235" t="s">
        <v>22075</v>
      </c>
      <c r="H8367" s="12" t="s">
        <v>42</v>
      </c>
      <c r="I8367" s="8" t="s">
        <v>22076</v>
      </c>
      <c r="J8367" s="9" t="s">
        <v>120</v>
      </c>
      <c r="K8367" s="61" t="s">
        <v>1003</v>
      </c>
      <c r="L8367" s="61" t="s">
        <v>1003</v>
      </c>
      <c r="M8367" s="11" t="s">
        <v>46</v>
      </c>
      <c r="N8367" s="11" t="s">
        <v>47</v>
      </c>
      <c r="O8367" s="10">
        <v>0</v>
      </c>
      <c r="P8367" s="12">
        <v>0</v>
      </c>
      <c r="Q8367" s="12">
        <f t="shared" si="1187"/>
        <v>0</v>
      </c>
      <c r="R8367" s="136"/>
      <c r="S8367" s="93"/>
      <c r="T8367" s="12"/>
      <c r="U8367" s="12"/>
      <c r="V8367" s="12"/>
      <c r="W8367" s="12"/>
      <c r="X8367" s="12"/>
      <c r="Y8367" s="12"/>
      <c r="Z8367" s="12"/>
      <c r="AA8367" s="12"/>
      <c r="AB8367" s="12"/>
      <c r="AC8367" s="12"/>
      <c r="AD8367" s="12"/>
      <c r="AE8367" s="12"/>
      <c r="AF8367" s="117"/>
      <c r="AG8367" s="33"/>
      <c r="AH8367" s="5"/>
      <c r="AI8367" s="5"/>
      <c r="AJ8367" s="13"/>
    </row>
    <row r="8368" spans="1:36" ht="318.75" x14ac:dyDescent="0.25">
      <c r="A8368" s="3" t="s">
        <v>38</v>
      </c>
      <c r="B8368" s="4" t="s">
        <v>48</v>
      </c>
      <c r="C8368" s="5"/>
      <c r="D8368" s="5"/>
      <c r="E8368" s="136"/>
      <c r="F8368" s="95" t="s">
        <v>775</v>
      </c>
      <c r="G8368" s="235" t="s">
        <v>22077</v>
      </c>
      <c r="H8368" s="12" t="s">
        <v>42</v>
      </c>
      <c r="I8368" s="8" t="s">
        <v>22078</v>
      </c>
      <c r="J8368" s="9" t="s">
        <v>120</v>
      </c>
      <c r="K8368" s="61" t="s">
        <v>1003</v>
      </c>
      <c r="L8368" s="61" t="s">
        <v>1003</v>
      </c>
      <c r="M8368" s="11" t="s">
        <v>46</v>
      </c>
      <c r="N8368" s="11" t="s">
        <v>47</v>
      </c>
      <c r="O8368" s="10">
        <v>0</v>
      </c>
      <c r="P8368" s="12">
        <v>0</v>
      </c>
      <c r="Q8368" s="12">
        <f t="shared" si="1187"/>
        <v>0</v>
      </c>
      <c r="R8368" s="136"/>
      <c r="S8368" s="93"/>
      <c r="T8368" s="12"/>
      <c r="U8368" s="12"/>
      <c r="V8368" s="12"/>
      <c r="W8368" s="12"/>
      <c r="X8368" s="12"/>
      <c r="Y8368" s="12"/>
      <c r="Z8368" s="12"/>
      <c r="AA8368" s="12"/>
      <c r="AB8368" s="12"/>
      <c r="AC8368" s="12"/>
      <c r="AD8368" s="12"/>
      <c r="AE8368" s="12"/>
      <c r="AF8368" s="117"/>
      <c r="AG8368" s="14"/>
      <c r="AH8368" s="15"/>
      <c r="AI8368" s="15"/>
      <c r="AJ8368" s="190"/>
    </row>
    <row r="8369" spans="1:36" ht="344.25" x14ac:dyDescent="0.25">
      <c r="A8369" s="3" t="s">
        <v>38</v>
      </c>
      <c r="B8369" s="4" t="s">
        <v>48</v>
      </c>
      <c r="C8369" s="5"/>
      <c r="D8369" s="5"/>
      <c r="E8369" s="136"/>
      <c r="F8369" s="95" t="s">
        <v>775</v>
      </c>
      <c r="G8369" s="235" t="s">
        <v>22079</v>
      </c>
      <c r="H8369" s="12" t="s">
        <v>42</v>
      </c>
      <c r="I8369" s="8" t="s">
        <v>22080</v>
      </c>
      <c r="J8369" s="9" t="s">
        <v>120</v>
      </c>
      <c r="K8369" s="61" t="s">
        <v>1003</v>
      </c>
      <c r="L8369" s="61" t="s">
        <v>1003</v>
      </c>
      <c r="M8369" s="11" t="s">
        <v>46</v>
      </c>
      <c r="N8369" s="11" t="s">
        <v>47</v>
      </c>
      <c r="O8369" s="10">
        <v>0</v>
      </c>
      <c r="P8369" s="12">
        <v>0</v>
      </c>
      <c r="Q8369" s="12">
        <f t="shared" si="1187"/>
        <v>0</v>
      </c>
      <c r="R8369" s="136"/>
      <c r="S8369" s="93"/>
      <c r="T8369" s="12"/>
      <c r="U8369" s="12"/>
      <c r="V8369" s="12"/>
      <c r="W8369" s="12"/>
      <c r="X8369" s="12"/>
      <c r="Y8369" s="12"/>
      <c r="Z8369" s="12"/>
      <c r="AA8369" s="12"/>
      <c r="AB8369" s="12"/>
      <c r="AC8369" s="12"/>
      <c r="AD8369" s="12"/>
      <c r="AE8369" s="12"/>
      <c r="AF8369" s="117"/>
      <c r="AG8369" s="33"/>
      <c r="AH8369" s="5"/>
      <c r="AI8369" s="5"/>
      <c r="AJ8369" s="13"/>
    </row>
    <row r="8370" spans="1:36" ht="280.5" x14ac:dyDescent="0.25">
      <c r="A8370" s="3" t="s">
        <v>38</v>
      </c>
      <c r="B8370" s="4" t="s">
        <v>48</v>
      </c>
      <c r="C8370" s="5"/>
      <c r="D8370" s="5"/>
      <c r="E8370" s="136"/>
      <c r="F8370" s="95" t="s">
        <v>775</v>
      </c>
      <c r="G8370" s="235" t="s">
        <v>22081</v>
      </c>
      <c r="H8370" s="12" t="s">
        <v>42</v>
      </c>
      <c r="I8370" s="8" t="s">
        <v>22082</v>
      </c>
      <c r="J8370" s="9" t="s">
        <v>120</v>
      </c>
      <c r="K8370" s="61" t="s">
        <v>1003</v>
      </c>
      <c r="L8370" s="61" t="s">
        <v>1003</v>
      </c>
      <c r="M8370" s="11" t="s">
        <v>46</v>
      </c>
      <c r="N8370" s="11" t="s">
        <v>47</v>
      </c>
      <c r="O8370" s="10">
        <v>0</v>
      </c>
      <c r="P8370" s="12">
        <v>0</v>
      </c>
      <c r="Q8370" s="12">
        <f t="shared" si="1187"/>
        <v>0</v>
      </c>
      <c r="R8370" s="136"/>
      <c r="S8370" s="93"/>
      <c r="T8370" s="12"/>
      <c r="U8370" s="12"/>
      <c r="V8370" s="12"/>
      <c r="W8370" s="12"/>
      <c r="X8370" s="12"/>
      <c r="Y8370" s="12"/>
      <c r="Z8370" s="12"/>
      <c r="AA8370" s="12"/>
      <c r="AB8370" s="12"/>
      <c r="AC8370" s="12"/>
      <c r="AD8370" s="12"/>
      <c r="AE8370" s="12"/>
      <c r="AF8370" s="117"/>
      <c r="AG8370" s="33"/>
      <c r="AH8370" s="5"/>
      <c r="AI8370" s="5"/>
      <c r="AJ8370" s="13"/>
    </row>
    <row r="8371" spans="1:36" ht="255" x14ac:dyDescent="0.25">
      <c r="A8371" s="3" t="s">
        <v>38</v>
      </c>
      <c r="B8371" s="4" t="s">
        <v>48</v>
      </c>
      <c r="C8371" s="5"/>
      <c r="D8371" s="5"/>
      <c r="E8371" s="195"/>
      <c r="F8371" s="95" t="s">
        <v>775</v>
      </c>
      <c r="G8371" s="235" t="s">
        <v>22083</v>
      </c>
      <c r="H8371" s="12" t="s">
        <v>42</v>
      </c>
      <c r="I8371" s="8" t="s">
        <v>22084</v>
      </c>
      <c r="J8371" s="9" t="s">
        <v>120</v>
      </c>
      <c r="K8371" s="61" t="s">
        <v>1003</v>
      </c>
      <c r="L8371" s="61" t="s">
        <v>1003</v>
      </c>
      <c r="M8371" s="11" t="s">
        <v>46</v>
      </c>
      <c r="N8371" s="11" t="s">
        <v>47</v>
      </c>
      <c r="O8371" s="10">
        <v>0</v>
      </c>
      <c r="P8371" s="12">
        <v>0</v>
      </c>
      <c r="Q8371" s="12">
        <f t="shared" si="1187"/>
        <v>0</v>
      </c>
      <c r="R8371" s="136"/>
      <c r="S8371" s="93"/>
      <c r="T8371" s="12"/>
      <c r="U8371" s="12"/>
      <c r="V8371" s="12"/>
      <c r="W8371" s="12"/>
      <c r="X8371" s="12"/>
      <c r="Y8371" s="12"/>
      <c r="Z8371" s="12"/>
      <c r="AA8371" s="12"/>
      <c r="AB8371" s="12"/>
      <c r="AC8371" s="12"/>
      <c r="AD8371" s="12"/>
      <c r="AE8371" s="12"/>
      <c r="AF8371" s="117"/>
      <c r="AG8371" s="14"/>
      <c r="AH8371" s="15"/>
      <c r="AI8371" s="15"/>
      <c r="AJ8371" s="190"/>
    </row>
    <row r="8372" spans="1:36" ht="280.5" x14ac:dyDescent="0.25">
      <c r="A8372" s="3" t="s">
        <v>38</v>
      </c>
      <c r="B8372" s="4" t="s">
        <v>48</v>
      </c>
      <c r="C8372" s="5"/>
      <c r="D8372" s="5"/>
      <c r="E8372" s="136"/>
      <c r="F8372" s="95" t="s">
        <v>775</v>
      </c>
      <c r="G8372" s="235" t="s">
        <v>22085</v>
      </c>
      <c r="H8372" s="12" t="s">
        <v>42</v>
      </c>
      <c r="I8372" s="8" t="s">
        <v>22086</v>
      </c>
      <c r="J8372" s="9" t="s">
        <v>120</v>
      </c>
      <c r="K8372" s="61" t="s">
        <v>1003</v>
      </c>
      <c r="L8372" s="61" t="s">
        <v>1003</v>
      </c>
      <c r="M8372" s="11" t="s">
        <v>46</v>
      </c>
      <c r="N8372" s="11" t="s">
        <v>47</v>
      </c>
      <c r="O8372" s="10">
        <v>0</v>
      </c>
      <c r="P8372" s="12">
        <v>0</v>
      </c>
      <c r="Q8372" s="12">
        <f t="shared" si="1187"/>
        <v>0</v>
      </c>
      <c r="R8372" s="136"/>
      <c r="S8372" s="93"/>
      <c r="T8372" s="12"/>
      <c r="U8372" s="12"/>
      <c r="V8372" s="12"/>
      <c r="W8372" s="12"/>
      <c r="X8372" s="12"/>
      <c r="Y8372" s="12"/>
      <c r="Z8372" s="12"/>
      <c r="AA8372" s="12"/>
      <c r="AB8372" s="12"/>
      <c r="AC8372" s="12"/>
      <c r="AD8372" s="12"/>
      <c r="AE8372" s="12"/>
      <c r="AF8372" s="117"/>
      <c r="AG8372" s="14"/>
      <c r="AH8372" s="15"/>
      <c r="AI8372" s="15"/>
      <c r="AJ8372" s="190"/>
    </row>
    <row r="8373" spans="1:36" ht="280.5" x14ac:dyDescent="0.25">
      <c r="A8373" s="3" t="s">
        <v>38</v>
      </c>
      <c r="B8373" s="4" t="s">
        <v>48</v>
      </c>
      <c r="C8373" s="5"/>
      <c r="D8373" s="5"/>
      <c r="E8373" s="195"/>
      <c r="F8373" s="95" t="s">
        <v>775</v>
      </c>
      <c r="G8373" s="235" t="s">
        <v>22087</v>
      </c>
      <c r="H8373" s="12" t="s">
        <v>42</v>
      </c>
      <c r="I8373" s="8" t="s">
        <v>22088</v>
      </c>
      <c r="J8373" s="9" t="s">
        <v>120</v>
      </c>
      <c r="K8373" s="61" t="s">
        <v>1003</v>
      </c>
      <c r="L8373" s="61" t="s">
        <v>1003</v>
      </c>
      <c r="M8373" s="11" t="s">
        <v>46</v>
      </c>
      <c r="N8373" s="11" t="s">
        <v>47</v>
      </c>
      <c r="O8373" s="10">
        <v>0</v>
      </c>
      <c r="P8373" s="12">
        <v>0</v>
      </c>
      <c r="Q8373" s="12">
        <f t="shared" si="1187"/>
        <v>0</v>
      </c>
      <c r="R8373" s="136"/>
      <c r="S8373" s="93"/>
      <c r="T8373" s="12"/>
      <c r="U8373" s="12"/>
      <c r="V8373" s="12"/>
      <c r="W8373" s="12"/>
      <c r="X8373" s="12"/>
      <c r="Y8373" s="12"/>
      <c r="Z8373" s="12"/>
      <c r="AA8373" s="12"/>
      <c r="AB8373" s="12"/>
      <c r="AC8373" s="12"/>
      <c r="AD8373" s="12"/>
      <c r="AE8373" s="12"/>
      <c r="AF8373" s="117"/>
      <c r="AG8373" s="14"/>
      <c r="AH8373" s="15"/>
      <c r="AI8373" s="15"/>
      <c r="AJ8373" s="190"/>
    </row>
    <row r="8374" spans="1:36" ht="409.5" x14ac:dyDescent="0.25">
      <c r="A8374" s="3" t="s">
        <v>38</v>
      </c>
      <c r="B8374" s="4" t="s">
        <v>48</v>
      </c>
      <c r="C8374" s="5"/>
      <c r="D8374" s="5"/>
      <c r="E8374" s="136"/>
      <c r="F8374" s="95" t="s">
        <v>775</v>
      </c>
      <c r="G8374" s="235" t="s">
        <v>22089</v>
      </c>
      <c r="H8374" s="12" t="s">
        <v>42</v>
      </c>
      <c r="I8374" s="8" t="s">
        <v>22090</v>
      </c>
      <c r="J8374" s="9" t="s">
        <v>120</v>
      </c>
      <c r="K8374" s="61" t="s">
        <v>1003</v>
      </c>
      <c r="L8374" s="61" t="s">
        <v>1003</v>
      </c>
      <c r="M8374" s="11" t="s">
        <v>46</v>
      </c>
      <c r="N8374" s="11" t="s">
        <v>47</v>
      </c>
      <c r="O8374" s="10">
        <v>0</v>
      </c>
      <c r="P8374" s="12">
        <v>0</v>
      </c>
      <c r="Q8374" s="12">
        <f t="shared" si="1187"/>
        <v>0</v>
      </c>
      <c r="R8374" s="136"/>
      <c r="S8374" s="93"/>
      <c r="T8374" s="12"/>
      <c r="U8374" s="12"/>
      <c r="V8374" s="12"/>
      <c r="W8374" s="12"/>
      <c r="X8374" s="12"/>
      <c r="Y8374" s="12"/>
      <c r="Z8374" s="12"/>
      <c r="AA8374" s="12"/>
      <c r="AB8374" s="12"/>
      <c r="AC8374" s="12"/>
      <c r="AD8374" s="12"/>
      <c r="AE8374" s="12"/>
      <c r="AF8374" s="117"/>
      <c r="AG8374" s="14"/>
      <c r="AH8374" s="15"/>
      <c r="AI8374" s="15"/>
      <c r="AJ8374" s="190"/>
    </row>
    <row r="8375" spans="1:36" ht="280.5" x14ac:dyDescent="0.25">
      <c r="A8375" s="3" t="s">
        <v>38</v>
      </c>
      <c r="B8375" s="4" t="s">
        <v>48</v>
      </c>
      <c r="C8375" s="5"/>
      <c r="D8375" s="5"/>
      <c r="E8375" s="195"/>
      <c r="F8375" s="95" t="s">
        <v>775</v>
      </c>
      <c r="G8375" s="235" t="s">
        <v>22091</v>
      </c>
      <c r="H8375" s="12" t="s">
        <v>42</v>
      </c>
      <c r="I8375" s="8" t="s">
        <v>22092</v>
      </c>
      <c r="J8375" s="9" t="s">
        <v>120</v>
      </c>
      <c r="K8375" s="61" t="s">
        <v>1003</v>
      </c>
      <c r="L8375" s="61" t="s">
        <v>1003</v>
      </c>
      <c r="M8375" s="11" t="s">
        <v>46</v>
      </c>
      <c r="N8375" s="11" t="s">
        <v>47</v>
      </c>
      <c r="O8375" s="10">
        <v>0</v>
      </c>
      <c r="P8375" s="12">
        <v>0</v>
      </c>
      <c r="Q8375" s="12">
        <f t="shared" si="1187"/>
        <v>0</v>
      </c>
      <c r="R8375" s="136"/>
      <c r="S8375" s="93"/>
      <c r="T8375" s="12"/>
      <c r="U8375" s="12"/>
      <c r="V8375" s="12"/>
      <c r="W8375" s="12"/>
      <c r="X8375" s="12"/>
      <c r="Y8375" s="12"/>
      <c r="Z8375" s="12"/>
      <c r="AA8375" s="12"/>
      <c r="AB8375" s="12"/>
      <c r="AC8375" s="12"/>
      <c r="AD8375" s="12"/>
      <c r="AE8375" s="12"/>
      <c r="AF8375" s="117"/>
      <c r="AG8375" s="14"/>
      <c r="AH8375" s="15"/>
      <c r="AI8375" s="15"/>
      <c r="AJ8375" s="190"/>
    </row>
    <row r="8376" spans="1:36" ht="267.75" x14ac:dyDescent="0.25">
      <c r="A8376" s="3" t="s">
        <v>38</v>
      </c>
      <c r="B8376" s="4" t="s">
        <v>48</v>
      </c>
      <c r="C8376" s="5"/>
      <c r="D8376" s="5"/>
      <c r="E8376" s="195"/>
      <c r="F8376" s="95" t="s">
        <v>775</v>
      </c>
      <c r="G8376" s="235" t="s">
        <v>22093</v>
      </c>
      <c r="H8376" s="12" t="s">
        <v>42</v>
      </c>
      <c r="I8376" s="8" t="s">
        <v>22094</v>
      </c>
      <c r="J8376" s="9" t="s">
        <v>120</v>
      </c>
      <c r="K8376" s="61" t="s">
        <v>1003</v>
      </c>
      <c r="L8376" s="61" t="s">
        <v>1003</v>
      </c>
      <c r="M8376" s="11" t="s">
        <v>46</v>
      </c>
      <c r="N8376" s="11" t="s">
        <v>47</v>
      </c>
      <c r="O8376" s="10">
        <v>0</v>
      </c>
      <c r="P8376" s="12">
        <v>0</v>
      </c>
      <c r="Q8376" s="12">
        <f t="shared" si="1187"/>
        <v>0</v>
      </c>
      <c r="R8376" s="136"/>
      <c r="S8376" s="93"/>
      <c r="T8376" s="12"/>
      <c r="U8376" s="12"/>
      <c r="V8376" s="12"/>
      <c r="W8376" s="12"/>
      <c r="X8376" s="12"/>
      <c r="Y8376" s="12"/>
      <c r="Z8376" s="12"/>
      <c r="AA8376" s="12"/>
      <c r="AB8376" s="12"/>
      <c r="AC8376" s="12"/>
      <c r="AD8376" s="12"/>
      <c r="AE8376" s="12"/>
      <c r="AF8376" s="117"/>
      <c r="AG8376" s="14"/>
      <c r="AH8376" s="15"/>
      <c r="AI8376" s="15"/>
      <c r="AJ8376" s="190"/>
    </row>
    <row r="8377" spans="1:36" ht="267.75" x14ac:dyDescent="0.25">
      <c r="A8377" s="3" t="s">
        <v>38</v>
      </c>
      <c r="B8377" s="4" t="s">
        <v>48</v>
      </c>
      <c r="C8377" s="5"/>
      <c r="D8377" s="5"/>
      <c r="E8377" s="195"/>
      <c r="F8377" s="95" t="s">
        <v>775</v>
      </c>
      <c r="G8377" s="235" t="s">
        <v>22095</v>
      </c>
      <c r="H8377" s="12" t="s">
        <v>42</v>
      </c>
      <c r="I8377" s="8" t="s">
        <v>22096</v>
      </c>
      <c r="J8377" s="9" t="s">
        <v>120</v>
      </c>
      <c r="K8377" s="61" t="s">
        <v>1003</v>
      </c>
      <c r="L8377" s="61" t="s">
        <v>1003</v>
      </c>
      <c r="M8377" s="11" t="s">
        <v>46</v>
      </c>
      <c r="N8377" s="11" t="s">
        <v>47</v>
      </c>
      <c r="O8377" s="10">
        <v>0</v>
      </c>
      <c r="P8377" s="12">
        <v>0</v>
      </c>
      <c r="Q8377" s="12">
        <f t="shared" si="1187"/>
        <v>0</v>
      </c>
      <c r="R8377" s="136"/>
      <c r="S8377" s="93"/>
      <c r="T8377" s="12"/>
      <c r="U8377" s="12"/>
      <c r="V8377" s="12"/>
      <c r="W8377" s="12"/>
      <c r="X8377" s="12"/>
      <c r="Y8377" s="12"/>
      <c r="Z8377" s="12"/>
      <c r="AA8377" s="12"/>
      <c r="AB8377" s="12"/>
      <c r="AC8377" s="12"/>
      <c r="AD8377" s="12"/>
      <c r="AE8377" s="12"/>
      <c r="AF8377" s="117"/>
      <c r="AG8377" s="14"/>
      <c r="AH8377" s="15"/>
      <c r="AI8377" s="15"/>
      <c r="AJ8377" s="190"/>
    </row>
    <row r="8378" spans="1:36" ht="267.75" x14ac:dyDescent="0.25">
      <c r="A8378" s="3" t="s">
        <v>38</v>
      </c>
      <c r="B8378" s="4" t="s">
        <v>48</v>
      </c>
      <c r="C8378" s="5"/>
      <c r="D8378" s="5"/>
      <c r="E8378" s="195"/>
      <c r="F8378" s="95" t="s">
        <v>775</v>
      </c>
      <c r="G8378" s="235" t="s">
        <v>22097</v>
      </c>
      <c r="H8378" s="12" t="s">
        <v>42</v>
      </c>
      <c r="I8378" s="8" t="s">
        <v>22098</v>
      </c>
      <c r="J8378" s="9" t="s">
        <v>120</v>
      </c>
      <c r="K8378" s="61" t="s">
        <v>1003</v>
      </c>
      <c r="L8378" s="61" t="s">
        <v>1003</v>
      </c>
      <c r="M8378" s="11" t="s">
        <v>46</v>
      </c>
      <c r="N8378" s="11" t="s">
        <v>47</v>
      </c>
      <c r="O8378" s="10">
        <v>0</v>
      </c>
      <c r="P8378" s="12">
        <v>0</v>
      </c>
      <c r="Q8378" s="12">
        <f t="shared" ref="Q8378:Q8441" si="1188">+O8378+(P8378/10000)</f>
        <v>0</v>
      </c>
      <c r="R8378" s="136"/>
      <c r="S8378" s="93"/>
      <c r="T8378" s="12"/>
      <c r="U8378" s="12"/>
      <c r="V8378" s="12"/>
      <c r="W8378" s="12"/>
      <c r="X8378" s="12"/>
      <c r="Y8378" s="12"/>
      <c r="Z8378" s="12"/>
      <c r="AA8378" s="12"/>
      <c r="AB8378" s="12"/>
      <c r="AC8378" s="12"/>
      <c r="AD8378" s="12"/>
      <c r="AE8378" s="12"/>
      <c r="AF8378" s="117"/>
      <c r="AG8378" s="14"/>
      <c r="AH8378" s="15"/>
      <c r="AI8378" s="15"/>
      <c r="AJ8378" s="190"/>
    </row>
    <row r="8379" spans="1:36" ht="255" x14ac:dyDescent="0.25">
      <c r="A8379" s="3" t="s">
        <v>38</v>
      </c>
      <c r="B8379" s="4" t="s">
        <v>48</v>
      </c>
      <c r="C8379" s="5"/>
      <c r="D8379" s="5"/>
      <c r="E8379" s="195"/>
      <c r="F8379" s="95" t="s">
        <v>775</v>
      </c>
      <c r="G8379" s="235" t="s">
        <v>22099</v>
      </c>
      <c r="H8379" s="12" t="s">
        <v>42</v>
      </c>
      <c r="I8379" s="8" t="s">
        <v>22100</v>
      </c>
      <c r="J8379" s="9" t="s">
        <v>120</v>
      </c>
      <c r="K8379" s="61" t="s">
        <v>1003</v>
      </c>
      <c r="L8379" s="61" t="s">
        <v>1003</v>
      </c>
      <c r="M8379" s="11" t="s">
        <v>46</v>
      </c>
      <c r="N8379" s="11" t="s">
        <v>47</v>
      </c>
      <c r="O8379" s="10">
        <v>0</v>
      </c>
      <c r="P8379" s="12">
        <v>0</v>
      </c>
      <c r="Q8379" s="12">
        <f t="shared" si="1188"/>
        <v>0</v>
      </c>
      <c r="R8379" s="136"/>
      <c r="S8379" s="93"/>
      <c r="T8379" s="12"/>
      <c r="U8379" s="12"/>
      <c r="V8379" s="12"/>
      <c r="W8379" s="12"/>
      <c r="X8379" s="12"/>
      <c r="Y8379" s="12"/>
      <c r="Z8379" s="12"/>
      <c r="AA8379" s="12"/>
      <c r="AB8379" s="12"/>
      <c r="AC8379" s="12"/>
      <c r="AD8379" s="12"/>
      <c r="AE8379" s="12"/>
      <c r="AF8379" s="117"/>
      <c r="AG8379" s="14"/>
      <c r="AH8379" s="15"/>
      <c r="AI8379" s="15"/>
      <c r="AJ8379" s="190"/>
    </row>
    <row r="8380" spans="1:36" ht="293.25" x14ac:dyDescent="0.25">
      <c r="A8380" s="3" t="s">
        <v>38</v>
      </c>
      <c r="B8380" s="4" t="s">
        <v>48</v>
      </c>
      <c r="C8380" s="5"/>
      <c r="D8380" s="5"/>
      <c r="E8380" s="195"/>
      <c r="F8380" s="95" t="s">
        <v>775</v>
      </c>
      <c r="G8380" s="235" t="s">
        <v>22101</v>
      </c>
      <c r="H8380" s="12" t="s">
        <v>42</v>
      </c>
      <c r="I8380" s="8" t="s">
        <v>22102</v>
      </c>
      <c r="J8380" s="9" t="s">
        <v>120</v>
      </c>
      <c r="K8380" s="61" t="s">
        <v>1003</v>
      </c>
      <c r="L8380" s="61" t="s">
        <v>1003</v>
      </c>
      <c r="M8380" s="11" t="s">
        <v>46</v>
      </c>
      <c r="N8380" s="11" t="s">
        <v>47</v>
      </c>
      <c r="O8380" s="10">
        <v>0</v>
      </c>
      <c r="P8380" s="12">
        <v>0</v>
      </c>
      <c r="Q8380" s="12">
        <f t="shared" si="1188"/>
        <v>0</v>
      </c>
      <c r="R8380" s="136"/>
      <c r="S8380" s="93"/>
      <c r="T8380" s="12"/>
      <c r="U8380" s="12"/>
      <c r="V8380" s="12"/>
      <c r="W8380" s="12"/>
      <c r="X8380" s="12"/>
      <c r="Y8380" s="12"/>
      <c r="Z8380" s="12"/>
      <c r="AA8380" s="12"/>
      <c r="AB8380" s="12"/>
      <c r="AC8380" s="12"/>
      <c r="AD8380" s="12"/>
      <c r="AE8380" s="12"/>
      <c r="AF8380" s="117"/>
      <c r="AG8380" s="14"/>
      <c r="AH8380" s="15"/>
      <c r="AI8380" s="15"/>
      <c r="AJ8380" s="190"/>
    </row>
    <row r="8381" spans="1:36" ht="267.75" x14ac:dyDescent="0.25">
      <c r="A8381" s="3" t="s">
        <v>38</v>
      </c>
      <c r="B8381" s="4" t="s">
        <v>48</v>
      </c>
      <c r="C8381" s="5"/>
      <c r="D8381" s="5"/>
      <c r="E8381" s="195"/>
      <c r="F8381" s="95" t="s">
        <v>775</v>
      </c>
      <c r="G8381" s="235" t="s">
        <v>22103</v>
      </c>
      <c r="H8381" s="12" t="s">
        <v>42</v>
      </c>
      <c r="I8381" s="8" t="s">
        <v>22104</v>
      </c>
      <c r="J8381" s="9" t="s">
        <v>120</v>
      </c>
      <c r="K8381" s="61" t="s">
        <v>1003</v>
      </c>
      <c r="L8381" s="61" t="s">
        <v>1003</v>
      </c>
      <c r="M8381" s="11" t="s">
        <v>46</v>
      </c>
      <c r="N8381" s="11" t="s">
        <v>47</v>
      </c>
      <c r="O8381" s="10">
        <v>0</v>
      </c>
      <c r="P8381" s="12">
        <v>0</v>
      </c>
      <c r="Q8381" s="12">
        <f t="shared" si="1188"/>
        <v>0</v>
      </c>
      <c r="R8381" s="136"/>
      <c r="S8381" s="93"/>
      <c r="T8381" s="12"/>
      <c r="U8381" s="12"/>
      <c r="V8381" s="12"/>
      <c r="W8381" s="12"/>
      <c r="X8381" s="12"/>
      <c r="Y8381" s="12"/>
      <c r="Z8381" s="12"/>
      <c r="AA8381" s="12"/>
      <c r="AB8381" s="12"/>
      <c r="AC8381" s="12"/>
      <c r="AD8381" s="12"/>
      <c r="AE8381" s="12"/>
      <c r="AF8381" s="117"/>
      <c r="AG8381" s="14"/>
      <c r="AH8381" s="15"/>
      <c r="AI8381" s="15"/>
      <c r="AJ8381" s="190"/>
    </row>
    <row r="8382" spans="1:36" ht="267.75" x14ac:dyDescent="0.25">
      <c r="A8382" s="3" t="s">
        <v>38</v>
      </c>
      <c r="B8382" s="4" t="s">
        <v>48</v>
      </c>
      <c r="C8382" s="5"/>
      <c r="D8382" s="5"/>
      <c r="E8382" s="195"/>
      <c r="F8382" s="95" t="s">
        <v>775</v>
      </c>
      <c r="G8382" s="235" t="s">
        <v>22105</v>
      </c>
      <c r="H8382" s="12" t="s">
        <v>42</v>
      </c>
      <c r="I8382" s="8" t="s">
        <v>22106</v>
      </c>
      <c r="J8382" s="9" t="s">
        <v>120</v>
      </c>
      <c r="K8382" s="61" t="s">
        <v>1003</v>
      </c>
      <c r="L8382" s="61" t="s">
        <v>1003</v>
      </c>
      <c r="M8382" s="11" t="s">
        <v>46</v>
      </c>
      <c r="N8382" s="11" t="s">
        <v>47</v>
      </c>
      <c r="O8382" s="10">
        <v>0</v>
      </c>
      <c r="P8382" s="12">
        <v>0</v>
      </c>
      <c r="Q8382" s="12">
        <f t="shared" si="1188"/>
        <v>0</v>
      </c>
      <c r="R8382" s="136"/>
      <c r="S8382" s="93"/>
      <c r="T8382" s="12"/>
      <c r="U8382" s="12"/>
      <c r="V8382" s="12"/>
      <c r="W8382" s="12"/>
      <c r="X8382" s="12"/>
      <c r="Y8382" s="12"/>
      <c r="Z8382" s="12"/>
      <c r="AA8382" s="12"/>
      <c r="AB8382" s="12"/>
      <c r="AC8382" s="12"/>
      <c r="AD8382" s="12"/>
      <c r="AE8382" s="12"/>
      <c r="AF8382" s="117"/>
      <c r="AG8382" s="14"/>
      <c r="AH8382" s="15"/>
      <c r="AI8382" s="15"/>
      <c r="AJ8382" s="190"/>
    </row>
    <row r="8383" spans="1:36" ht="280.5" x14ac:dyDescent="0.25">
      <c r="A8383" s="3" t="s">
        <v>38</v>
      </c>
      <c r="B8383" s="4" t="s">
        <v>48</v>
      </c>
      <c r="C8383" s="5"/>
      <c r="D8383" s="5"/>
      <c r="E8383" s="195"/>
      <c r="F8383" s="95" t="s">
        <v>775</v>
      </c>
      <c r="G8383" s="235" t="s">
        <v>22107</v>
      </c>
      <c r="H8383" s="12" t="s">
        <v>42</v>
      </c>
      <c r="I8383" s="8" t="s">
        <v>22108</v>
      </c>
      <c r="J8383" s="9" t="s">
        <v>120</v>
      </c>
      <c r="K8383" s="61" t="s">
        <v>1003</v>
      </c>
      <c r="L8383" s="61" t="s">
        <v>1003</v>
      </c>
      <c r="M8383" s="11" t="s">
        <v>46</v>
      </c>
      <c r="N8383" s="11" t="s">
        <v>47</v>
      </c>
      <c r="O8383" s="10">
        <v>0</v>
      </c>
      <c r="P8383" s="12">
        <v>0</v>
      </c>
      <c r="Q8383" s="12">
        <f t="shared" si="1188"/>
        <v>0</v>
      </c>
      <c r="R8383" s="136"/>
      <c r="S8383" s="93"/>
      <c r="T8383" s="12"/>
      <c r="U8383" s="12"/>
      <c r="V8383" s="12"/>
      <c r="W8383" s="12"/>
      <c r="X8383" s="12"/>
      <c r="Y8383" s="12"/>
      <c r="Z8383" s="12"/>
      <c r="AA8383" s="12"/>
      <c r="AB8383" s="12"/>
      <c r="AC8383" s="12"/>
      <c r="AD8383" s="12"/>
      <c r="AE8383" s="12"/>
      <c r="AF8383" s="117"/>
      <c r="AG8383" s="14"/>
      <c r="AH8383" s="15"/>
      <c r="AI8383" s="15"/>
      <c r="AJ8383" s="190"/>
    </row>
    <row r="8384" spans="1:36" ht="267.75" x14ac:dyDescent="0.25">
      <c r="A8384" s="3" t="s">
        <v>38</v>
      </c>
      <c r="B8384" s="4" t="s">
        <v>48</v>
      </c>
      <c r="C8384" s="5"/>
      <c r="D8384" s="5"/>
      <c r="E8384" s="195"/>
      <c r="F8384" s="95" t="s">
        <v>775</v>
      </c>
      <c r="G8384" s="235" t="s">
        <v>22109</v>
      </c>
      <c r="H8384" s="12" t="s">
        <v>42</v>
      </c>
      <c r="I8384" s="8" t="s">
        <v>22110</v>
      </c>
      <c r="J8384" s="9" t="s">
        <v>120</v>
      </c>
      <c r="K8384" s="61" t="s">
        <v>1003</v>
      </c>
      <c r="L8384" s="61" t="s">
        <v>1003</v>
      </c>
      <c r="M8384" s="11" t="s">
        <v>46</v>
      </c>
      <c r="N8384" s="11" t="s">
        <v>47</v>
      </c>
      <c r="O8384" s="10">
        <v>0</v>
      </c>
      <c r="P8384" s="12">
        <v>0</v>
      </c>
      <c r="Q8384" s="12">
        <f t="shared" si="1188"/>
        <v>0</v>
      </c>
      <c r="R8384" s="136"/>
      <c r="S8384" s="93"/>
      <c r="T8384" s="12"/>
      <c r="U8384" s="12"/>
      <c r="V8384" s="12"/>
      <c r="W8384" s="12"/>
      <c r="X8384" s="12"/>
      <c r="Y8384" s="12"/>
      <c r="Z8384" s="12"/>
      <c r="AA8384" s="12"/>
      <c r="AB8384" s="12"/>
      <c r="AC8384" s="12"/>
      <c r="AD8384" s="12"/>
      <c r="AE8384" s="12"/>
      <c r="AF8384" s="117"/>
      <c r="AG8384" s="14"/>
      <c r="AH8384" s="15"/>
      <c r="AI8384" s="15"/>
      <c r="AJ8384" s="190"/>
    </row>
    <row r="8385" spans="1:36" ht="267.75" x14ac:dyDescent="0.25">
      <c r="A8385" s="3" t="s">
        <v>38</v>
      </c>
      <c r="B8385" s="4" t="s">
        <v>48</v>
      </c>
      <c r="C8385" s="5"/>
      <c r="D8385" s="5"/>
      <c r="E8385" s="195"/>
      <c r="F8385" s="95" t="s">
        <v>775</v>
      </c>
      <c r="G8385" s="235" t="s">
        <v>22111</v>
      </c>
      <c r="H8385" s="12" t="s">
        <v>42</v>
      </c>
      <c r="I8385" s="8" t="s">
        <v>22112</v>
      </c>
      <c r="J8385" s="9" t="s">
        <v>120</v>
      </c>
      <c r="K8385" s="61" t="s">
        <v>1003</v>
      </c>
      <c r="L8385" s="61" t="s">
        <v>1003</v>
      </c>
      <c r="M8385" s="11" t="s">
        <v>46</v>
      </c>
      <c r="N8385" s="11" t="s">
        <v>47</v>
      </c>
      <c r="O8385" s="10">
        <v>0</v>
      </c>
      <c r="P8385" s="12">
        <v>0</v>
      </c>
      <c r="Q8385" s="12">
        <f t="shared" si="1188"/>
        <v>0</v>
      </c>
      <c r="R8385" s="136"/>
      <c r="S8385" s="93"/>
      <c r="T8385" s="12"/>
      <c r="U8385" s="12"/>
      <c r="V8385" s="12"/>
      <c r="W8385" s="12"/>
      <c r="X8385" s="12"/>
      <c r="Y8385" s="12"/>
      <c r="Z8385" s="12"/>
      <c r="AA8385" s="12"/>
      <c r="AB8385" s="12"/>
      <c r="AC8385" s="12"/>
      <c r="AD8385" s="12"/>
      <c r="AE8385" s="12"/>
      <c r="AF8385" s="117"/>
      <c r="AG8385" s="14"/>
      <c r="AH8385" s="15"/>
      <c r="AI8385" s="15"/>
      <c r="AJ8385" s="190"/>
    </row>
    <row r="8386" spans="1:36" ht="255" x14ac:dyDescent="0.25">
      <c r="A8386" s="3" t="s">
        <v>38</v>
      </c>
      <c r="B8386" s="4" t="s">
        <v>48</v>
      </c>
      <c r="C8386" s="5"/>
      <c r="D8386" s="5"/>
      <c r="E8386" s="195"/>
      <c r="F8386" s="95" t="s">
        <v>775</v>
      </c>
      <c r="G8386" s="235" t="s">
        <v>22113</v>
      </c>
      <c r="H8386" s="12" t="s">
        <v>42</v>
      </c>
      <c r="I8386" s="8" t="s">
        <v>22114</v>
      </c>
      <c r="J8386" s="9" t="s">
        <v>120</v>
      </c>
      <c r="K8386" s="61" t="s">
        <v>1003</v>
      </c>
      <c r="L8386" s="61" t="s">
        <v>1003</v>
      </c>
      <c r="M8386" s="11" t="s">
        <v>46</v>
      </c>
      <c r="N8386" s="11" t="s">
        <v>47</v>
      </c>
      <c r="O8386" s="10">
        <v>0</v>
      </c>
      <c r="P8386" s="12">
        <v>0</v>
      </c>
      <c r="Q8386" s="12">
        <f t="shared" si="1188"/>
        <v>0</v>
      </c>
      <c r="R8386" s="136"/>
      <c r="S8386" s="93"/>
      <c r="T8386" s="12"/>
      <c r="U8386" s="12"/>
      <c r="V8386" s="12"/>
      <c r="W8386" s="12"/>
      <c r="X8386" s="12"/>
      <c r="Y8386" s="12"/>
      <c r="Z8386" s="12"/>
      <c r="AA8386" s="12"/>
      <c r="AB8386" s="12"/>
      <c r="AC8386" s="12"/>
      <c r="AD8386" s="12"/>
      <c r="AE8386" s="12"/>
      <c r="AF8386" s="117"/>
      <c r="AG8386" s="14"/>
      <c r="AH8386" s="15"/>
      <c r="AI8386" s="15"/>
      <c r="AJ8386" s="190"/>
    </row>
    <row r="8387" spans="1:36" ht="280.5" x14ac:dyDescent="0.25">
      <c r="A8387" s="3" t="s">
        <v>38</v>
      </c>
      <c r="B8387" s="4" t="s">
        <v>48</v>
      </c>
      <c r="C8387" s="5"/>
      <c r="D8387" s="5"/>
      <c r="E8387" s="195"/>
      <c r="F8387" s="95" t="s">
        <v>775</v>
      </c>
      <c r="G8387" s="235" t="s">
        <v>22115</v>
      </c>
      <c r="H8387" s="12" t="s">
        <v>42</v>
      </c>
      <c r="I8387" s="8" t="s">
        <v>22116</v>
      </c>
      <c r="J8387" s="9" t="s">
        <v>120</v>
      </c>
      <c r="K8387" s="61" t="s">
        <v>1003</v>
      </c>
      <c r="L8387" s="61" t="s">
        <v>1003</v>
      </c>
      <c r="M8387" s="11" t="s">
        <v>46</v>
      </c>
      <c r="N8387" s="11" t="s">
        <v>47</v>
      </c>
      <c r="O8387" s="10">
        <v>0</v>
      </c>
      <c r="P8387" s="12">
        <v>0</v>
      </c>
      <c r="Q8387" s="12">
        <f t="shared" si="1188"/>
        <v>0</v>
      </c>
      <c r="R8387" s="136"/>
      <c r="S8387" s="93"/>
      <c r="T8387" s="12"/>
      <c r="U8387" s="12"/>
      <c r="V8387" s="12"/>
      <c r="W8387" s="12"/>
      <c r="X8387" s="12"/>
      <c r="Y8387" s="12"/>
      <c r="Z8387" s="12"/>
      <c r="AA8387" s="12"/>
      <c r="AB8387" s="12"/>
      <c r="AC8387" s="12"/>
      <c r="AD8387" s="12"/>
      <c r="AE8387" s="12"/>
      <c r="AF8387" s="117"/>
      <c r="AG8387" s="14"/>
      <c r="AH8387" s="15"/>
      <c r="AI8387" s="15"/>
      <c r="AJ8387" s="190"/>
    </row>
    <row r="8388" spans="1:36" ht="318.75" x14ac:dyDescent="0.25">
      <c r="A8388" s="3" t="s">
        <v>38</v>
      </c>
      <c r="B8388" s="4" t="s">
        <v>48</v>
      </c>
      <c r="C8388" s="5"/>
      <c r="D8388" s="5"/>
      <c r="E8388" s="195"/>
      <c r="F8388" s="95" t="s">
        <v>775</v>
      </c>
      <c r="G8388" s="235" t="s">
        <v>22117</v>
      </c>
      <c r="H8388" s="12" t="s">
        <v>42</v>
      </c>
      <c r="I8388" s="8" t="s">
        <v>22118</v>
      </c>
      <c r="J8388" s="9" t="s">
        <v>120</v>
      </c>
      <c r="K8388" s="61" t="s">
        <v>1003</v>
      </c>
      <c r="L8388" s="61" t="s">
        <v>1003</v>
      </c>
      <c r="M8388" s="11" t="s">
        <v>46</v>
      </c>
      <c r="N8388" s="11" t="s">
        <v>47</v>
      </c>
      <c r="O8388" s="10">
        <v>0</v>
      </c>
      <c r="P8388" s="12">
        <v>0</v>
      </c>
      <c r="Q8388" s="12">
        <f t="shared" si="1188"/>
        <v>0</v>
      </c>
      <c r="R8388" s="136"/>
      <c r="S8388" s="93"/>
      <c r="T8388" s="12"/>
      <c r="U8388" s="12"/>
      <c r="V8388" s="12"/>
      <c r="W8388" s="12"/>
      <c r="X8388" s="12"/>
      <c r="Y8388" s="12"/>
      <c r="Z8388" s="12"/>
      <c r="AA8388" s="12"/>
      <c r="AB8388" s="12"/>
      <c r="AC8388" s="12"/>
      <c r="AD8388" s="12"/>
      <c r="AE8388" s="12"/>
      <c r="AF8388" s="117"/>
      <c r="AG8388" s="14"/>
      <c r="AH8388" s="15"/>
      <c r="AI8388" s="15"/>
      <c r="AJ8388" s="190"/>
    </row>
    <row r="8389" spans="1:36" ht="267.75" x14ac:dyDescent="0.25">
      <c r="A8389" s="3" t="s">
        <v>38</v>
      </c>
      <c r="B8389" s="4" t="s">
        <v>48</v>
      </c>
      <c r="C8389" s="5"/>
      <c r="D8389" s="5"/>
      <c r="E8389" s="195"/>
      <c r="F8389" s="95" t="s">
        <v>775</v>
      </c>
      <c r="G8389" s="235" t="s">
        <v>22119</v>
      </c>
      <c r="H8389" s="12" t="s">
        <v>42</v>
      </c>
      <c r="I8389" s="8" t="s">
        <v>22120</v>
      </c>
      <c r="J8389" s="9" t="s">
        <v>120</v>
      </c>
      <c r="K8389" s="61" t="s">
        <v>1003</v>
      </c>
      <c r="L8389" s="61" t="s">
        <v>1003</v>
      </c>
      <c r="M8389" s="11" t="s">
        <v>46</v>
      </c>
      <c r="N8389" s="11" t="s">
        <v>47</v>
      </c>
      <c r="O8389" s="10">
        <v>0</v>
      </c>
      <c r="P8389" s="12">
        <v>0</v>
      </c>
      <c r="Q8389" s="12">
        <f t="shared" si="1188"/>
        <v>0</v>
      </c>
      <c r="R8389" s="136"/>
      <c r="S8389" s="93"/>
      <c r="T8389" s="12"/>
      <c r="U8389" s="12"/>
      <c r="V8389" s="12"/>
      <c r="W8389" s="12"/>
      <c r="X8389" s="12"/>
      <c r="Y8389" s="12"/>
      <c r="Z8389" s="12"/>
      <c r="AA8389" s="12"/>
      <c r="AB8389" s="12"/>
      <c r="AC8389" s="12"/>
      <c r="AD8389" s="12"/>
      <c r="AE8389" s="12"/>
      <c r="AF8389" s="117"/>
      <c r="AG8389" s="14"/>
      <c r="AH8389" s="15"/>
      <c r="AI8389" s="15"/>
      <c r="AJ8389" s="190"/>
    </row>
    <row r="8390" spans="1:36" ht="267.75" x14ac:dyDescent="0.25">
      <c r="A8390" s="3" t="s">
        <v>38</v>
      </c>
      <c r="B8390" s="4" t="s">
        <v>48</v>
      </c>
      <c r="C8390" s="5"/>
      <c r="D8390" s="5"/>
      <c r="E8390" s="195"/>
      <c r="F8390" s="95" t="s">
        <v>775</v>
      </c>
      <c r="G8390" s="235" t="s">
        <v>22121</v>
      </c>
      <c r="H8390" s="12" t="s">
        <v>42</v>
      </c>
      <c r="I8390" s="8" t="s">
        <v>22122</v>
      </c>
      <c r="J8390" s="9" t="s">
        <v>120</v>
      </c>
      <c r="K8390" s="61" t="s">
        <v>1003</v>
      </c>
      <c r="L8390" s="61" t="s">
        <v>1003</v>
      </c>
      <c r="M8390" s="11" t="s">
        <v>46</v>
      </c>
      <c r="N8390" s="11" t="s">
        <v>47</v>
      </c>
      <c r="O8390" s="10">
        <v>0</v>
      </c>
      <c r="P8390" s="12">
        <v>0</v>
      </c>
      <c r="Q8390" s="12">
        <f t="shared" si="1188"/>
        <v>0</v>
      </c>
      <c r="R8390" s="136"/>
      <c r="S8390" s="93"/>
      <c r="T8390" s="12"/>
      <c r="U8390" s="12"/>
      <c r="V8390" s="12"/>
      <c r="W8390" s="12"/>
      <c r="X8390" s="12"/>
      <c r="Y8390" s="12"/>
      <c r="Z8390" s="12"/>
      <c r="AA8390" s="12"/>
      <c r="AB8390" s="12"/>
      <c r="AC8390" s="12"/>
      <c r="AD8390" s="12"/>
      <c r="AE8390" s="12"/>
      <c r="AF8390" s="117"/>
      <c r="AG8390" s="14"/>
      <c r="AH8390" s="15"/>
      <c r="AI8390" s="15"/>
      <c r="AJ8390" s="190"/>
    </row>
    <row r="8391" spans="1:36" ht="369.75" x14ac:dyDescent="0.25">
      <c r="A8391" s="3" t="s">
        <v>38</v>
      </c>
      <c r="B8391" s="4" t="s">
        <v>48</v>
      </c>
      <c r="C8391" s="5"/>
      <c r="D8391" s="5"/>
      <c r="E8391" s="195"/>
      <c r="F8391" s="95" t="s">
        <v>775</v>
      </c>
      <c r="G8391" s="235" t="s">
        <v>22123</v>
      </c>
      <c r="H8391" s="12" t="s">
        <v>42</v>
      </c>
      <c r="I8391" s="8" t="s">
        <v>22124</v>
      </c>
      <c r="J8391" s="9" t="s">
        <v>120</v>
      </c>
      <c r="K8391" s="61" t="s">
        <v>1003</v>
      </c>
      <c r="L8391" s="61" t="s">
        <v>1003</v>
      </c>
      <c r="M8391" s="11" t="s">
        <v>46</v>
      </c>
      <c r="N8391" s="11" t="s">
        <v>47</v>
      </c>
      <c r="O8391" s="10">
        <v>0</v>
      </c>
      <c r="P8391" s="12">
        <v>0</v>
      </c>
      <c r="Q8391" s="12">
        <f t="shared" si="1188"/>
        <v>0</v>
      </c>
      <c r="R8391" s="136"/>
      <c r="S8391" s="93"/>
      <c r="T8391" s="12"/>
      <c r="U8391" s="12"/>
      <c r="V8391" s="12"/>
      <c r="W8391" s="12"/>
      <c r="X8391" s="12"/>
      <c r="Y8391" s="12"/>
      <c r="Z8391" s="12"/>
      <c r="AA8391" s="12"/>
      <c r="AB8391" s="12"/>
      <c r="AC8391" s="12"/>
      <c r="AD8391" s="12"/>
      <c r="AE8391" s="12"/>
      <c r="AF8391" s="117"/>
      <c r="AG8391" s="14"/>
      <c r="AH8391" s="15"/>
      <c r="AI8391" s="15"/>
      <c r="AJ8391" s="190"/>
    </row>
    <row r="8392" spans="1:36" ht="267.75" x14ac:dyDescent="0.25">
      <c r="A8392" s="3" t="s">
        <v>38</v>
      </c>
      <c r="B8392" s="4" t="s">
        <v>48</v>
      </c>
      <c r="C8392" s="5"/>
      <c r="D8392" s="5"/>
      <c r="E8392" s="195"/>
      <c r="F8392" s="95" t="s">
        <v>775</v>
      </c>
      <c r="G8392" s="235" t="s">
        <v>22125</v>
      </c>
      <c r="H8392" s="12" t="s">
        <v>42</v>
      </c>
      <c r="I8392" s="8" t="s">
        <v>22126</v>
      </c>
      <c r="J8392" s="9" t="s">
        <v>120</v>
      </c>
      <c r="K8392" s="61" t="s">
        <v>1003</v>
      </c>
      <c r="L8392" s="61" t="s">
        <v>1003</v>
      </c>
      <c r="M8392" s="11" t="s">
        <v>46</v>
      </c>
      <c r="N8392" s="11" t="s">
        <v>47</v>
      </c>
      <c r="O8392" s="10">
        <v>0</v>
      </c>
      <c r="P8392" s="12">
        <v>0</v>
      </c>
      <c r="Q8392" s="12">
        <f t="shared" si="1188"/>
        <v>0</v>
      </c>
      <c r="R8392" s="136"/>
      <c r="S8392" s="93"/>
      <c r="T8392" s="12"/>
      <c r="U8392" s="12"/>
      <c r="V8392" s="12"/>
      <c r="W8392" s="12"/>
      <c r="X8392" s="12"/>
      <c r="Y8392" s="12"/>
      <c r="Z8392" s="12"/>
      <c r="AA8392" s="12"/>
      <c r="AB8392" s="12"/>
      <c r="AC8392" s="12"/>
      <c r="AD8392" s="12"/>
      <c r="AE8392" s="12"/>
      <c r="AF8392" s="117"/>
      <c r="AG8392" s="14"/>
      <c r="AH8392" s="15"/>
      <c r="AI8392" s="15"/>
      <c r="AJ8392" s="190"/>
    </row>
    <row r="8393" spans="1:36" ht="255" x14ac:dyDescent="0.25">
      <c r="A8393" s="3" t="s">
        <v>38</v>
      </c>
      <c r="B8393" s="4" t="s">
        <v>48</v>
      </c>
      <c r="C8393" s="5"/>
      <c r="D8393" s="5"/>
      <c r="E8393" s="195"/>
      <c r="F8393" s="95" t="s">
        <v>775</v>
      </c>
      <c r="G8393" s="235" t="s">
        <v>22127</v>
      </c>
      <c r="H8393" s="12" t="s">
        <v>42</v>
      </c>
      <c r="I8393" s="8" t="s">
        <v>22128</v>
      </c>
      <c r="J8393" s="9" t="s">
        <v>120</v>
      </c>
      <c r="K8393" s="61" t="s">
        <v>1003</v>
      </c>
      <c r="L8393" s="61" t="s">
        <v>1003</v>
      </c>
      <c r="M8393" s="11" t="s">
        <v>46</v>
      </c>
      <c r="N8393" s="11" t="s">
        <v>47</v>
      </c>
      <c r="O8393" s="10">
        <v>0</v>
      </c>
      <c r="P8393" s="12">
        <v>0</v>
      </c>
      <c r="Q8393" s="12">
        <f t="shared" si="1188"/>
        <v>0</v>
      </c>
      <c r="R8393" s="136"/>
      <c r="S8393" s="93"/>
      <c r="T8393" s="12"/>
      <c r="U8393" s="12"/>
      <c r="V8393" s="12"/>
      <c r="W8393" s="12"/>
      <c r="X8393" s="12"/>
      <c r="Y8393" s="12"/>
      <c r="Z8393" s="12"/>
      <c r="AA8393" s="12"/>
      <c r="AB8393" s="12"/>
      <c r="AC8393" s="12"/>
      <c r="AD8393" s="12"/>
      <c r="AE8393" s="12"/>
      <c r="AF8393" s="117"/>
      <c r="AG8393" s="14"/>
      <c r="AH8393" s="15"/>
      <c r="AI8393" s="15"/>
      <c r="AJ8393" s="190"/>
    </row>
    <row r="8394" spans="1:36" ht="280.5" x14ac:dyDescent="0.25">
      <c r="A8394" s="3" t="s">
        <v>38</v>
      </c>
      <c r="B8394" s="4" t="s">
        <v>48</v>
      </c>
      <c r="C8394" s="5"/>
      <c r="D8394" s="5"/>
      <c r="E8394" s="195"/>
      <c r="F8394" s="95" t="s">
        <v>775</v>
      </c>
      <c r="G8394" s="235" t="s">
        <v>22129</v>
      </c>
      <c r="H8394" s="12" t="s">
        <v>42</v>
      </c>
      <c r="I8394" s="8" t="s">
        <v>22130</v>
      </c>
      <c r="J8394" s="9" t="s">
        <v>120</v>
      </c>
      <c r="K8394" s="61" t="s">
        <v>1003</v>
      </c>
      <c r="L8394" s="61" t="s">
        <v>1003</v>
      </c>
      <c r="M8394" s="11" t="s">
        <v>46</v>
      </c>
      <c r="N8394" s="11" t="s">
        <v>47</v>
      </c>
      <c r="O8394" s="10">
        <v>0</v>
      </c>
      <c r="P8394" s="12">
        <v>0</v>
      </c>
      <c r="Q8394" s="12">
        <f t="shared" si="1188"/>
        <v>0</v>
      </c>
      <c r="R8394" s="136"/>
      <c r="S8394" s="93"/>
      <c r="T8394" s="12"/>
      <c r="U8394" s="12"/>
      <c r="V8394" s="12"/>
      <c r="W8394" s="12"/>
      <c r="X8394" s="12"/>
      <c r="Y8394" s="12"/>
      <c r="Z8394" s="12"/>
      <c r="AA8394" s="12"/>
      <c r="AB8394" s="12"/>
      <c r="AC8394" s="12"/>
      <c r="AD8394" s="12"/>
      <c r="AE8394" s="12"/>
      <c r="AF8394" s="117"/>
      <c r="AG8394" s="14"/>
      <c r="AH8394" s="15"/>
      <c r="AI8394" s="15"/>
      <c r="AJ8394" s="190"/>
    </row>
    <row r="8395" spans="1:36" ht="331.5" x14ac:dyDescent="0.25">
      <c r="A8395" s="3" t="s">
        <v>38</v>
      </c>
      <c r="B8395" s="4" t="s">
        <v>48</v>
      </c>
      <c r="C8395" s="5"/>
      <c r="D8395" s="5"/>
      <c r="E8395" s="195"/>
      <c r="F8395" s="95" t="s">
        <v>775</v>
      </c>
      <c r="G8395" s="235" t="s">
        <v>22131</v>
      </c>
      <c r="H8395" s="12" t="s">
        <v>42</v>
      </c>
      <c r="I8395" s="8" t="s">
        <v>22132</v>
      </c>
      <c r="J8395" s="9" t="s">
        <v>120</v>
      </c>
      <c r="K8395" s="61" t="s">
        <v>1003</v>
      </c>
      <c r="L8395" s="61" t="s">
        <v>1003</v>
      </c>
      <c r="M8395" s="11" t="s">
        <v>46</v>
      </c>
      <c r="N8395" s="11" t="s">
        <v>47</v>
      </c>
      <c r="O8395" s="10">
        <v>0</v>
      </c>
      <c r="P8395" s="12">
        <v>0</v>
      </c>
      <c r="Q8395" s="12">
        <f t="shared" si="1188"/>
        <v>0</v>
      </c>
      <c r="R8395" s="136"/>
      <c r="S8395" s="93"/>
      <c r="T8395" s="12"/>
      <c r="U8395" s="12"/>
      <c r="V8395" s="12"/>
      <c r="W8395" s="12"/>
      <c r="X8395" s="12"/>
      <c r="Y8395" s="12"/>
      <c r="Z8395" s="12"/>
      <c r="AA8395" s="12"/>
      <c r="AB8395" s="12"/>
      <c r="AC8395" s="12"/>
      <c r="AD8395" s="12"/>
      <c r="AE8395" s="12"/>
      <c r="AF8395" s="117"/>
      <c r="AG8395" s="14"/>
      <c r="AH8395" s="15"/>
      <c r="AI8395" s="15"/>
      <c r="AJ8395" s="190"/>
    </row>
    <row r="8396" spans="1:36" ht="267.75" x14ac:dyDescent="0.25">
      <c r="A8396" s="3" t="s">
        <v>38</v>
      </c>
      <c r="B8396" s="4" t="s">
        <v>48</v>
      </c>
      <c r="C8396" s="5"/>
      <c r="D8396" s="5"/>
      <c r="E8396" s="195"/>
      <c r="F8396" s="95" t="s">
        <v>775</v>
      </c>
      <c r="G8396" s="235" t="s">
        <v>22133</v>
      </c>
      <c r="H8396" s="12" t="s">
        <v>42</v>
      </c>
      <c r="I8396" s="8" t="s">
        <v>22134</v>
      </c>
      <c r="J8396" s="9" t="s">
        <v>120</v>
      </c>
      <c r="K8396" s="61" t="s">
        <v>1003</v>
      </c>
      <c r="L8396" s="61" t="s">
        <v>1003</v>
      </c>
      <c r="M8396" s="11" t="s">
        <v>46</v>
      </c>
      <c r="N8396" s="11" t="s">
        <v>47</v>
      </c>
      <c r="O8396" s="10">
        <v>0</v>
      </c>
      <c r="P8396" s="12">
        <v>0</v>
      </c>
      <c r="Q8396" s="12">
        <f t="shared" si="1188"/>
        <v>0</v>
      </c>
      <c r="R8396" s="136"/>
      <c r="S8396" s="93"/>
      <c r="T8396" s="12"/>
      <c r="U8396" s="12"/>
      <c r="V8396" s="12"/>
      <c r="W8396" s="12"/>
      <c r="X8396" s="12"/>
      <c r="Y8396" s="12"/>
      <c r="Z8396" s="12"/>
      <c r="AA8396" s="12"/>
      <c r="AB8396" s="12"/>
      <c r="AC8396" s="12"/>
      <c r="AD8396" s="12"/>
      <c r="AE8396" s="12"/>
      <c r="AF8396" s="117"/>
      <c r="AG8396" s="14"/>
      <c r="AH8396" s="15"/>
      <c r="AI8396" s="15"/>
      <c r="AJ8396" s="190"/>
    </row>
    <row r="8397" spans="1:36" ht="267.75" x14ac:dyDescent="0.25">
      <c r="A8397" s="3" t="s">
        <v>38</v>
      </c>
      <c r="B8397" s="4" t="s">
        <v>48</v>
      </c>
      <c r="C8397" s="5"/>
      <c r="D8397" s="5"/>
      <c r="E8397" s="195"/>
      <c r="F8397" s="95" t="s">
        <v>775</v>
      </c>
      <c r="G8397" s="235" t="s">
        <v>22135</v>
      </c>
      <c r="H8397" s="12" t="s">
        <v>42</v>
      </c>
      <c r="I8397" s="8" t="s">
        <v>22136</v>
      </c>
      <c r="J8397" s="9" t="s">
        <v>120</v>
      </c>
      <c r="K8397" s="61" t="s">
        <v>1003</v>
      </c>
      <c r="L8397" s="61" t="s">
        <v>1003</v>
      </c>
      <c r="M8397" s="11" t="s">
        <v>46</v>
      </c>
      <c r="N8397" s="11" t="s">
        <v>47</v>
      </c>
      <c r="O8397" s="10">
        <v>0</v>
      </c>
      <c r="P8397" s="12">
        <v>0</v>
      </c>
      <c r="Q8397" s="12">
        <f t="shared" si="1188"/>
        <v>0</v>
      </c>
      <c r="R8397" s="136"/>
      <c r="S8397" s="93"/>
      <c r="T8397" s="12"/>
      <c r="U8397" s="12"/>
      <c r="V8397" s="12"/>
      <c r="W8397" s="12"/>
      <c r="X8397" s="12"/>
      <c r="Y8397" s="12"/>
      <c r="Z8397" s="12"/>
      <c r="AA8397" s="12"/>
      <c r="AB8397" s="12"/>
      <c r="AC8397" s="12"/>
      <c r="AD8397" s="12"/>
      <c r="AE8397" s="12"/>
      <c r="AF8397" s="117"/>
      <c r="AG8397" s="14"/>
      <c r="AH8397" s="15"/>
      <c r="AI8397" s="15"/>
      <c r="AJ8397" s="190"/>
    </row>
    <row r="8398" spans="1:36" ht="344.25" x14ac:dyDescent="0.25">
      <c r="A8398" s="3" t="s">
        <v>38</v>
      </c>
      <c r="B8398" s="4" t="s">
        <v>48</v>
      </c>
      <c r="C8398" s="5"/>
      <c r="D8398" s="5"/>
      <c r="E8398" s="195"/>
      <c r="F8398" s="95" t="s">
        <v>775</v>
      </c>
      <c r="G8398" s="235" t="s">
        <v>22137</v>
      </c>
      <c r="H8398" s="12" t="s">
        <v>42</v>
      </c>
      <c r="I8398" s="8" t="s">
        <v>22138</v>
      </c>
      <c r="J8398" s="9" t="s">
        <v>120</v>
      </c>
      <c r="K8398" s="61" t="s">
        <v>1003</v>
      </c>
      <c r="L8398" s="61" t="s">
        <v>1003</v>
      </c>
      <c r="M8398" s="11" t="s">
        <v>46</v>
      </c>
      <c r="N8398" s="11" t="s">
        <v>47</v>
      </c>
      <c r="O8398" s="10">
        <v>0</v>
      </c>
      <c r="P8398" s="12">
        <v>0</v>
      </c>
      <c r="Q8398" s="12">
        <f t="shared" si="1188"/>
        <v>0</v>
      </c>
      <c r="R8398" s="136"/>
      <c r="S8398" s="93"/>
      <c r="T8398" s="12"/>
      <c r="U8398" s="12"/>
      <c r="V8398" s="12"/>
      <c r="W8398" s="12"/>
      <c r="X8398" s="12"/>
      <c r="Y8398" s="12"/>
      <c r="Z8398" s="12"/>
      <c r="AA8398" s="12"/>
      <c r="AB8398" s="12"/>
      <c r="AC8398" s="12"/>
      <c r="AD8398" s="12"/>
      <c r="AE8398" s="12"/>
      <c r="AF8398" s="117"/>
      <c r="AG8398" s="14"/>
      <c r="AH8398" s="15"/>
      <c r="AI8398" s="15"/>
      <c r="AJ8398" s="190"/>
    </row>
    <row r="8399" spans="1:36" ht="318.75" x14ac:dyDescent="0.25">
      <c r="A8399" s="3" t="s">
        <v>38</v>
      </c>
      <c r="B8399" s="4" t="s">
        <v>48</v>
      </c>
      <c r="C8399" s="5"/>
      <c r="D8399" s="5"/>
      <c r="E8399" s="195"/>
      <c r="F8399" s="95" t="s">
        <v>775</v>
      </c>
      <c r="G8399" s="235" t="s">
        <v>22139</v>
      </c>
      <c r="H8399" s="12" t="s">
        <v>42</v>
      </c>
      <c r="I8399" s="8" t="s">
        <v>22140</v>
      </c>
      <c r="J8399" s="9" t="s">
        <v>120</v>
      </c>
      <c r="K8399" s="61" t="s">
        <v>1003</v>
      </c>
      <c r="L8399" s="61" t="s">
        <v>1003</v>
      </c>
      <c r="M8399" s="11" t="s">
        <v>46</v>
      </c>
      <c r="N8399" s="11" t="s">
        <v>47</v>
      </c>
      <c r="O8399" s="10">
        <v>0</v>
      </c>
      <c r="P8399" s="12">
        <v>0</v>
      </c>
      <c r="Q8399" s="12">
        <f t="shared" si="1188"/>
        <v>0</v>
      </c>
      <c r="R8399" s="136"/>
      <c r="S8399" s="93"/>
      <c r="T8399" s="12"/>
      <c r="U8399" s="12"/>
      <c r="V8399" s="12"/>
      <c r="W8399" s="12"/>
      <c r="X8399" s="12"/>
      <c r="Y8399" s="12"/>
      <c r="Z8399" s="12"/>
      <c r="AA8399" s="12"/>
      <c r="AB8399" s="12"/>
      <c r="AC8399" s="12"/>
      <c r="AD8399" s="12"/>
      <c r="AE8399" s="12"/>
      <c r="AF8399" s="117"/>
      <c r="AG8399" s="14"/>
      <c r="AH8399" s="15"/>
      <c r="AI8399" s="15"/>
      <c r="AJ8399" s="190"/>
    </row>
    <row r="8400" spans="1:36" ht="382.5" x14ac:dyDescent="0.25">
      <c r="A8400" s="3" t="s">
        <v>38</v>
      </c>
      <c r="B8400" s="4" t="s">
        <v>48</v>
      </c>
      <c r="C8400" s="5"/>
      <c r="D8400" s="5"/>
      <c r="E8400" s="195"/>
      <c r="F8400" s="95" t="s">
        <v>775</v>
      </c>
      <c r="G8400" s="235" t="s">
        <v>22141</v>
      </c>
      <c r="H8400" s="12" t="s">
        <v>42</v>
      </c>
      <c r="I8400" s="8" t="s">
        <v>22142</v>
      </c>
      <c r="J8400" s="9" t="s">
        <v>120</v>
      </c>
      <c r="K8400" s="61" t="s">
        <v>1003</v>
      </c>
      <c r="L8400" s="61" t="s">
        <v>1003</v>
      </c>
      <c r="M8400" s="11" t="s">
        <v>46</v>
      </c>
      <c r="N8400" s="11" t="s">
        <v>47</v>
      </c>
      <c r="O8400" s="10">
        <v>0</v>
      </c>
      <c r="P8400" s="12">
        <v>0</v>
      </c>
      <c r="Q8400" s="12">
        <f t="shared" si="1188"/>
        <v>0</v>
      </c>
      <c r="R8400" s="136"/>
      <c r="S8400" s="93"/>
      <c r="T8400" s="12"/>
      <c r="U8400" s="12"/>
      <c r="V8400" s="12"/>
      <c r="W8400" s="12"/>
      <c r="X8400" s="12"/>
      <c r="Y8400" s="12"/>
      <c r="Z8400" s="12"/>
      <c r="AA8400" s="12"/>
      <c r="AB8400" s="12"/>
      <c r="AC8400" s="12"/>
      <c r="AD8400" s="12"/>
      <c r="AE8400" s="12"/>
      <c r="AF8400" s="117"/>
      <c r="AG8400" s="14"/>
      <c r="AH8400" s="15"/>
      <c r="AI8400" s="15"/>
      <c r="AJ8400" s="190"/>
    </row>
    <row r="8401" spans="1:36" ht="267.75" x14ac:dyDescent="0.25">
      <c r="A8401" s="3" t="s">
        <v>38</v>
      </c>
      <c r="B8401" s="4" t="s">
        <v>48</v>
      </c>
      <c r="C8401" s="5"/>
      <c r="D8401" s="5"/>
      <c r="E8401" s="195"/>
      <c r="F8401" s="95" t="s">
        <v>775</v>
      </c>
      <c r="G8401" s="235" t="s">
        <v>22143</v>
      </c>
      <c r="H8401" s="12" t="s">
        <v>42</v>
      </c>
      <c r="I8401" s="8" t="s">
        <v>22144</v>
      </c>
      <c r="J8401" s="9" t="s">
        <v>120</v>
      </c>
      <c r="K8401" s="61" t="s">
        <v>1003</v>
      </c>
      <c r="L8401" s="61" t="s">
        <v>1003</v>
      </c>
      <c r="M8401" s="11" t="s">
        <v>46</v>
      </c>
      <c r="N8401" s="11" t="s">
        <v>47</v>
      </c>
      <c r="O8401" s="10">
        <v>0</v>
      </c>
      <c r="P8401" s="12">
        <v>0</v>
      </c>
      <c r="Q8401" s="12">
        <f t="shared" si="1188"/>
        <v>0</v>
      </c>
      <c r="R8401" s="136"/>
      <c r="S8401" s="93"/>
      <c r="T8401" s="12"/>
      <c r="U8401" s="12"/>
      <c r="V8401" s="12"/>
      <c r="W8401" s="12"/>
      <c r="X8401" s="12"/>
      <c r="Y8401" s="12"/>
      <c r="Z8401" s="12"/>
      <c r="AA8401" s="12"/>
      <c r="AB8401" s="12"/>
      <c r="AC8401" s="12"/>
      <c r="AD8401" s="12"/>
      <c r="AE8401" s="12"/>
      <c r="AF8401" s="117"/>
      <c r="AG8401" s="14"/>
      <c r="AH8401" s="15"/>
      <c r="AI8401" s="15"/>
      <c r="AJ8401" s="190"/>
    </row>
    <row r="8402" spans="1:36" ht="280.5" x14ac:dyDescent="0.25">
      <c r="A8402" s="3" t="s">
        <v>38</v>
      </c>
      <c r="B8402" s="4" t="s">
        <v>48</v>
      </c>
      <c r="C8402" s="5"/>
      <c r="D8402" s="5"/>
      <c r="E8402" s="195"/>
      <c r="F8402" s="95" t="s">
        <v>775</v>
      </c>
      <c r="G8402" s="235" t="s">
        <v>22145</v>
      </c>
      <c r="H8402" s="12" t="s">
        <v>42</v>
      </c>
      <c r="I8402" s="8" t="s">
        <v>22146</v>
      </c>
      <c r="J8402" s="9" t="s">
        <v>120</v>
      </c>
      <c r="K8402" s="61" t="s">
        <v>1003</v>
      </c>
      <c r="L8402" s="61" t="s">
        <v>1003</v>
      </c>
      <c r="M8402" s="11" t="s">
        <v>46</v>
      </c>
      <c r="N8402" s="11" t="s">
        <v>47</v>
      </c>
      <c r="O8402" s="10">
        <v>0</v>
      </c>
      <c r="P8402" s="12">
        <v>0</v>
      </c>
      <c r="Q8402" s="12">
        <f t="shared" si="1188"/>
        <v>0</v>
      </c>
      <c r="R8402" s="136"/>
      <c r="S8402" s="93"/>
      <c r="T8402" s="12"/>
      <c r="U8402" s="12"/>
      <c r="V8402" s="12"/>
      <c r="W8402" s="12"/>
      <c r="X8402" s="12"/>
      <c r="Y8402" s="12"/>
      <c r="Z8402" s="12"/>
      <c r="AA8402" s="12"/>
      <c r="AB8402" s="12"/>
      <c r="AC8402" s="12"/>
      <c r="AD8402" s="12"/>
      <c r="AE8402" s="12"/>
      <c r="AF8402" s="117"/>
      <c r="AG8402" s="14"/>
      <c r="AH8402" s="15"/>
      <c r="AI8402" s="15"/>
      <c r="AJ8402" s="190"/>
    </row>
    <row r="8403" spans="1:36" ht="280.5" x14ac:dyDescent="0.25">
      <c r="A8403" s="3" t="s">
        <v>38</v>
      </c>
      <c r="B8403" s="4" t="s">
        <v>48</v>
      </c>
      <c r="C8403" s="5"/>
      <c r="D8403" s="5"/>
      <c r="E8403" s="195"/>
      <c r="F8403" s="95" t="s">
        <v>775</v>
      </c>
      <c r="G8403" s="235" t="s">
        <v>22147</v>
      </c>
      <c r="H8403" s="12" t="s">
        <v>42</v>
      </c>
      <c r="I8403" s="8" t="s">
        <v>22148</v>
      </c>
      <c r="J8403" s="9" t="s">
        <v>120</v>
      </c>
      <c r="K8403" s="61" t="s">
        <v>1003</v>
      </c>
      <c r="L8403" s="61" t="s">
        <v>1003</v>
      </c>
      <c r="M8403" s="11" t="s">
        <v>46</v>
      </c>
      <c r="N8403" s="11" t="s">
        <v>47</v>
      </c>
      <c r="O8403" s="10">
        <v>0</v>
      </c>
      <c r="P8403" s="12">
        <v>0</v>
      </c>
      <c r="Q8403" s="12">
        <f t="shared" si="1188"/>
        <v>0</v>
      </c>
      <c r="R8403" s="136"/>
      <c r="S8403" s="93"/>
      <c r="T8403" s="12"/>
      <c r="U8403" s="12"/>
      <c r="V8403" s="12"/>
      <c r="W8403" s="12"/>
      <c r="X8403" s="12"/>
      <c r="Y8403" s="12"/>
      <c r="Z8403" s="12"/>
      <c r="AA8403" s="12"/>
      <c r="AB8403" s="12"/>
      <c r="AC8403" s="12"/>
      <c r="AD8403" s="12"/>
      <c r="AE8403" s="12"/>
      <c r="AF8403" s="117"/>
      <c r="AG8403" s="14"/>
      <c r="AH8403" s="15"/>
      <c r="AI8403" s="15"/>
      <c r="AJ8403" s="190"/>
    </row>
    <row r="8404" spans="1:36" ht="280.5" x14ac:dyDescent="0.25">
      <c r="A8404" s="3" t="s">
        <v>38</v>
      </c>
      <c r="B8404" s="4" t="s">
        <v>48</v>
      </c>
      <c r="C8404" s="5"/>
      <c r="D8404" s="5"/>
      <c r="E8404" s="195"/>
      <c r="F8404" s="95" t="s">
        <v>775</v>
      </c>
      <c r="G8404" s="235" t="s">
        <v>22149</v>
      </c>
      <c r="H8404" s="12" t="s">
        <v>42</v>
      </c>
      <c r="I8404" s="8" t="s">
        <v>22150</v>
      </c>
      <c r="J8404" s="9" t="s">
        <v>120</v>
      </c>
      <c r="K8404" s="61" t="s">
        <v>1003</v>
      </c>
      <c r="L8404" s="61" t="s">
        <v>1003</v>
      </c>
      <c r="M8404" s="11" t="s">
        <v>46</v>
      </c>
      <c r="N8404" s="11" t="s">
        <v>47</v>
      </c>
      <c r="O8404" s="10">
        <v>0</v>
      </c>
      <c r="P8404" s="12">
        <v>0</v>
      </c>
      <c r="Q8404" s="12">
        <f t="shared" si="1188"/>
        <v>0</v>
      </c>
      <c r="R8404" s="136"/>
      <c r="S8404" s="93"/>
      <c r="T8404" s="12"/>
      <c r="U8404" s="12"/>
      <c r="V8404" s="12"/>
      <c r="W8404" s="12"/>
      <c r="X8404" s="12"/>
      <c r="Y8404" s="12"/>
      <c r="Z8404" s="12"/>
      <c r="AA8404" s="12"/>
      <c r="AB8404" s="12"/>
      <c r="AC8404" s="12"/>
      <c r="AD8404" s="12"/>
      <c r="AE8404" s="12"/>
      <c r="AF8404" s="117"/>
      <c r="AG8404" s="14"/>
      <c r="AH8404" s="15"/>
      <c r="AI8404" s="15"/>
      <c r="AJ8404" s="190"/>
    </row>
    <row r="8405" spans="1:36" ht="267.75" x14ac:dyDescent="0.25">
      <c r="A8405" s="3" t="s">
        <v>38</v>
      </c>
      <c r="B8405" s="4" t="s">
        <v>48</v>
      </c>
      <c r="C8405" s="5"/>
      <c r="D8405" s="5"/>
      <c r="E8405" s="195"/>
      <c r="F8405" s="95" t="s">
        <v>775</v>
      </c>
      <c r="G8405" s="235" t="s">
        <v>22151</v>
      </c>
      <c r="H8405" s="12" t="s">
        <v>42</v>
      </c>
      <c r="I8405" s="8" t="s">
        <v>22152</v>
      </c>
      <c r="J8405" s="9" t="s">
        <v>120</v>
      </c>
      <c r="K8405" s="61" t="s">
        <v>1003</v>
      </c>
      <c r="L8405" s="61" t="s">
        <v>1003</v>
      </c>
      <c r="M8405" s="11" t="s">
        <v>46</v>
      </c>
      <c r="N8405" s="11" t="s">
        <v>47</v>
      </c>
      <c r="O8405" s="10">
        <v>0</v>
      </c>
      <c r="P8405" s="12">
        <v>0</v>
      </c>
      <c r="Q8405" s="12">
        <f t="shared" si="1188"/>
        <v>0</v>
      </c>
      <c r="R8405" s="136"/>
      <c r="S8405" s="93"/>
      <c r="T8405" s="12"/>
      <c r="U8405" s="12"/>
      <c r="V8405" s="12"/>
      <c r="W8405" s="12"/>
      <c r="X8405" s="12"/>
      <c r="Y8405" s="12"/>
      <c r="Z8405" s="12"/>
      <c r="AA8405" s="12"/>
      <c r="AB8405" s="12"/>
      <c r="AC8405" s="12"/>
      <c r="AD8405" s="12"/>
      <c r="AE8405" s="12"/>
      <c r="AF8405" s="117"/>
      <c r="AG8405" s="14"/>
      <c r="AH8405" s="15"/>
      <c r="AI8405" s="15"/>
      <c r="AJ8405" s="190"/>
    </row>
    <row r="8406" spans="1:36" ht="280.5" x14ac:dyDescent="0.25">
      <c r="A8406" s="3" t="s">
        <v>38</v>
      </c>
      <c r="B8406" s="4" t="s">
        <v>48</v>
      </c>
      <c r="C8406" s="5"/>
      <c r="D8406" s="5"/>
      <c r="E8406" s="195"/>
      <c r="F8406" s="95" t="s">
        <v>775</v>
      </c>
      <c r="G8406" s="235" t="s">
        <v>22153</v>
      </c>
      <c r="H8406" s="12" t="s">
        <v>42</v>
      </c>
      <c r="I8406" s="8" t="s">
        <v>22154</v>
      </c>
      <c r="J8406" s="9" t="s">
        <v>120</v>
      </c>
      <c r="K8406" s="61" t="s">
        <v>1003</v>
      </c>
      <c r="L8406" s="61" t="s">
        <v>1003</v>
      </c>
      <c r="M8406" s="11" t="s">
        <v>46</v>
      </c>
      <c r="N8406" s="11" t="s">
        <v>47</v>
      </c>
      <c r="O8406" s="10">
        <v>0</v>
      </c>
      <c r="P8406" s="12">
        <v>0</v>
      </c>
      <c r="Q8406" s="12">
        <f t="shared" si="1188"/>
        <v>0</v>
      </c>
      <c r="R8406" s="136"/>
      <c r="S8406" s="93"/>
      <c r="T8406" s="12"/>
      <c r="U8406" s="12"/>
      <c r="V8406" s="12"/>
      <c r="W8406" s="12"/>
      <c r="X8406" s="12"/>
      <c r="Y8406" s="12"/>
      <c r="Z8406" s="12"/>
      <c r="AA8406" s="12"/>
      <c r="AB8406" s="12"/>
      <c r="AC8406" s="12"/>
      <c r="AD8406" s="12"/>
      <c r="AE8406" s="12"/>
      <c r="AF8406" s="117"/>
      <c r="AG8406" s="14"/>
      <c r="AH8406" s="15"/>
      <c r="AI8406" s="15"/>
      <c r="AJ8406" s="190"/>
    </row>
    <row r="8407" spans="1:36" ht="267.75" x14ac:dyDescent="0.25">
      <c r="A8407" s="3" t="s">
        <v>38</v>
      </c>
      <c r="B8407" s="4" t="s">
        <v>48</v>
      </c>
      <c r="C8407" s="5"/>
      <c r="D8407" s="5"/>
      <c r="E8407" s="195"/>
      <c r="F8407" s="95" t="s">
        <v>775</v>
      </c>
      <c r="G8407" s="235" t="s">
        <v>22155</v>
      </c>
      <c r="H8407" s="12" t="s">
        <v>42</v>
      </c>
      <c r="I8407" s="8" t="s">
        <v>22156</v>
      </c>
      <c r="J8407" s="9" t="s">
        <v>120</v>
      </c>
      <c r="K8407" s="61" t="s">
        <v>1003</v>
      </c>
      <c r="L8407" s="61" t="s">
        <v>1003</v>
      </c>
      <c r="M8407" s="11" t="s">
        <v>46</v>
      </c>
      <c r="N8407" s="11" t="s">
        <v>47</v>
      </c>
      <c r="O8407" s="10">
        <v>0</v>
      </c>
      <c r="P8407" s="12">
        <v>0</v>
      </c>
      <c r="Q8407" s="12">
        <f t="shared" si="1188"/>
        <v>0</v>
      </c>
      <c r="R8407" s="136"/>
      <c r="S8407" s="93"/>
      <c r="T8407" s="12"/>
      <c r="U8407" s="12"/>
      <c r="V8407" s="12"/>
      <c r="W8407" s="12"/>
      <c r="X8407" s="12"/>
      <c r="Y8407" s="12"/>
      <c r="Z8407" s="12"/>
      <c r="AA8407" s="12"/>
      <c r="AB8407" s="12"/>
      <c r="AC8407" s="12"/>
      <c r="AD8407" s="12"/>
      <c r="AE8407" s="12"/>
      <c r="AF8407" s="117"/>
      <c r="AG8407" s="14"/>
      <c r="AH8407" s="15"/>
      <c r="AI8407" s="15"/>
      <c r="AJ8407" s="190"/>
    </row>
    <row r="8408" spans="1:36" ht="267.75" x14ac:dyDescent="0.25">
      <c r="A8408" s="3" t="s">
        <v>38</v>
      </c>
      <c r="B8408" s="4" t="s">
        <v>48</v>
      </c>
      <c r="C8408" s="5"/>
      <c r="D8408" s="5"/>
      <c r="E8408" s="136"/>
      <c r="F8408" s="95" t="s">
        <v>775</v>
      </c>
      <c r="G8408" s="235" t="s">
        <v>22157</v>
      </c>
      <c r="H8408" s="12" t="s">
        <v>42</v>
      </c>
      <c r="I8408" s="8" t="s">
        <v>22158</v>
      </c>
      <c r="J8408" s="9" t="s">
        <v>120</v>
      </c>
      <c r="K8408" s="61" t="s">
        <v>1003</v>
      </c>
      <c r="L8408" s="61" t="s">
        <v>1003</v>
      </c>
      <c r="M8408" s="11" t="s">
        <v>46</v>
      </c>
      <c r="N8408" s="11" t="s">
        <v>47</v>
      </c>
      <c r="O8408" s="10">
        <v>0</v>
      </c>
      <c r="P8408" s="12">
        <v>0</v>
      </c>
      <c r="Q8408" s="12">
        <f t="shared" si="1188"/>
        <v>0</v>
      </c>
      <c r="R8408" s="136"/>
      <c r="S8408" s="93"/>
      <c r="T8408" s="12"/>
      <c r="U8408" s="12"/>
      <c r="V8408" s="12"/>
      <c r="W8408" s="12"/>
      <c r="X8408" s="12"/>
      <c r="Y8408" s="12"/>
      <c r="Z8408" s="12"/>
      <c r="AA8408" s="12"/>
      <c r="AB8408" s="12"/>
      <c r="AC8408" s="12"/>
      <c r="AD8408" s="12"/>
      <c r="AE8408" s="12"/>
      <c r="AF8408" s="117"/>
      <c r="AG8408" s="33"/>
      <c r="AH8408" s="5"/>
      <c r="AI8408" s="5"/>
      <c r="AJ8408" s="13"/>
    </row>
    <row r="8409" spans="1:36" ht="293.25" x14ac:dyDescent="0.25">
      <c r="A8409" s="3" t="s">
        <v>38</v>
      </c>
      <c r="B8409" s="4" t="s">
        <v>48</v>
      </c>
      <c r="C8409" s="5"/>
      <c r="D8409" s="5"/>
      <c r="E8409" s="195"/>
      <c r="F8409" s="95" t="s">
        <v>775</v>
      </c>
      <c r="G8409" s="235" t="s">
        <v>22159</v>
      </c>
      <c r="H8409" s="12" t="s">
        <v>42</v>
      </c>
      <c r="I8409" s="8" t="s">
        <v>22160</v>
      </c>
      <c r="J8409" s="9" t="s">
        <v>120</v>
      </c>
      <c r="K8409" s="61" t="s">
        <v>1003</v>
      </c>
      <c r="L8409" s="61" t="s">
        <v>1003</v>
      </c>
      <c r="M8409" s="11" t="s">
        <v>46</v>
      </c>
      <c r="N8409" s="11" t="s">
        <v>47</v>
      </c>
      <c r="O8409" s="10">
        <v>0</v>
      </c>
      <c r="P8409" s="12">
        <v>0</v>
      </c>
      <c r="Q8409" s="12">
        <f t="shared" si="1188"/>
        <v>0</v>
      </c>
      <c r="R8409" s="136"/>
      <c r="S8409" s="93"/>
      <c r="T8409" s="12"/>
      <c r="U8409" s="12"/>
      <c r="V8409" s="12"/>
      <c r="W8409" s="12"/>
      <c r="X8409" s="12"/>
      <c r="Y8409" s="12"/>
      <c r="Z8409" s="12"/>
      <c r="AA8409" s="12"/>
      <c r="AB8409" s="12"/>
      <c r="AC8409" s="12"/>
      <c r="AD8409" s="12"/>
      <c r="AE8409" s="12"/>
      <c r="AF8409" s="117"/>
      <c r="AG8409" s="14"/>
      <c r="AH8409" s="15"/>
      <c r="AI8409" s="15"/>
      <c r="AJ8409" s="190"/>
    </row>
    <row r="8410" spans="1:36" ht="280.5" x14ac:dyDescent="0.25">
      <c r="A8410" s="3" t="s">
        <v>38</v>
      </c>
      <c r="B8410" s="4" t="s">
        <v>48</v>
      </c>
      <c r="C8410" s="5"/>
      <c r="D8410" s="5"/>
      <c r="E8410" s="136"/>
      <c r="F8410" s="95" t="s">
        <v>775</v>
      </c>
      <c r="G8410" s="235" t="s">
        <v>22161</v>
      </c>
      <c r="H8410" s="12" t="s">
        <v>42</v>
      </c>
      <c r="I8410" s="8" t="s">
        <v>22162</v>
      </c>
      <c r="J8410" s="9" t="s">
        <v>120</v>
      </c>
      <c r="K8410" s="61" t="s">
        <v>1003</v>
      </c>
      <c r="L8410" s="61" t="s">
        <v>1003</v>
      </c>
      <c r="M8410" s="11" t="s">
        <v>46</v>
      </c>
      <c r="N8410" s="11" t="s">
        <v>47</v>
      </c>
      <c r="O8410" s="10">
        <v>0</v>
      </c>
      <c r="P8410" s="12">
        <v>0</v>
      </c>
      <c r="Q8410" s="12">
        <f t="shared" si="1188"/>
        <v>0</v>
      </c>
      <c r="R8410" s="136"/>
      <c r="S8410" s="93"/>
      <c r="T8410" s="12"/>
      <c r="U8410" s="12"/>
      <c r="V8410" s="12"/>
      <c r="W8410" s="12"/>
      <c r="X8410" s="12"/>
      <c r="Y8410" s="12"/>
      <c r="Z8410" s="12"/>
      <c r="AA8410" s="12"/>
      <c r="AB8410" s="12"/>
      <c r="AC8410" s="12"/>
      <c r="AD8410" s="12"/>
      <c r="AE8410" s="12"/>
      <c r="AF8410" s="117"/>
      <c r="AG8410" s="14"/>
      <c r="AH8410" s="15"/>
      <c r="AI8410" s="15"/>
      <c r="AJ8410" s="190"/>
    </row>
    <row r="8411" spans="1:36" ht="280.5" x14ac:dyDescent="0.25">
      <c r="A8411" s="3" t="s">
        <v>38</v>
      </c>
      <c r="B8411" s="4" t="s">
        <v>48</v>
      </c>
      <c r="C8411" s="5"/>
      <c r="D8411" s="5"/>
      <c r="E8411" s="195"/>
      <c r="F8411" s="95" t="s">
        <v>775</v>
      </c>
      <c r="G8411" s="235" t="s">
        <v>22163</v>
      </c>
      <c r="H8411" s="12" t="s">
        <v>42</v>
      </c>
      <c r="I8411" s="8" t="s">
        <v>22164</v>
      </c>
      <c r="J8411" s="9" t="s">
        <v>120</v>
      </c>
      <c r="K8411" s="61" t="s">
        <v>1003</v>
      </c>
      <c r="L8411" s="61" t="s">
        <v>1003</v>
      </c>
      <c r="M8411" s="11" t="s">
        <v>46</v>
      </c>
      <c r="N8411" s="11" t="s">
        <v>47</v>
      </c>
      <c r="O8411" s="10">
        <v>0</v>
      </c>
      <c r="P8411" s="12">
        <v>0</v>
      </c>
      <c r="Q8411" s="12">
        <f t="shared" si="1188"/>
        <v>0</v>
      </c>
      <c r="R8411" s="136"/>
      <c r="S8411" s="93"/>
      <c r="T8411" s="12"/>
      <c r="U8411" s="12"/>
      <c r="V8411" s="12"/>
      <c r="W8411" s="12"/>
      <c r="X8411" s="12"/>
      <c r="Y8411" s="12"/>
      <c r="Z8411" s="12"/>
      <c r="AA8411" s="12"/>
      <c r="AB8411" s="12"/>
      <c r="AC8411" s="12"/>
      <c r="AD8411" s="12"/>
      <c r="AE8411" s="12"/>
      <c r="AF8411" s="117"/>
      <c r="AG8411" s="14"/>
      <c r="AH8411" s="15"/>
      <c r="AI8411" s="15"/>
      <c r="AJ8411" s="190"/>
    </row>
    <row r="8412" spans="1:36" ht="293.25" x14ac:dyDescent="0.25">
      <c r="A8412" s="3" t="s">
        <v>38</v>
      </c>
      <c r="B8412" s="4" t="s">
        <v>48</v>
      </c>
      <c r="C8412" s="5"/>
      <c r="D8412" s="5"/>
      <c r="E8412" s="195"/>
      <c r="F8412" s="95" t="s">
        <v>775</v>
      </c>
      <c r="G8412" s="235" t="s">
        <v>22165</v>
      </c>
      <c r="H8412" s="12" t="s">
        <v>42</v>
      </c>
      <c r="I8412" s="8" t="s">
        <v>22166</v>
      </c>
      <c r="J8412" s="9" t="s">
        <v>120</v>
      </c>
      <c r="K8412" s="61" t="s">
        <v>1003</v>
      </c>
      <c r="L8412" s="61" t="s">
        <v>1003</v>
      </c>
      <c r="M8412" s="11" t="s">
        <v>46</v>
      </c>
      <c r="N8412" s="11" t="s">
        <v>47</v>
      </c>
      <c r="O8412" s="10">
        <v>0</v>
      </c>
      <c r="P8412" s="12">
        <v>0</v>
      </c>
      <c r="Q8412" s="12">
        <f t="shared" si="1188"/>
        <v>0</v>
      </c>
      <c r="R8412" s="136"/>
      <c r="S8412" s="93"/>
      <c r="T8412" s="12"/>
      <c r="U8412" s="12"/>
      <c r="V8412" s="12"/>
      <c r="W8412" s="12"/>
      <c r="X8412" s="12"/>
      <c r="Y8412" s="12"/>
      <c r="Z8412" s="12"/>
      <c r="AA8412" s="12"/>
      <c r="AB8412" s="12"/>
      <c r="AC8412" s="12"/>
      <c r="AD8412" s="12"/>
      <c r="AE8412" s="12"/>
      <c r="AF8412" s="117"/>
      <c r="AG8412" s="14"/>
      <c r="AH8412" s="15"/>
      <c r="AI8412" s="15"/>
      <c r="AJ8412" s="190"/>
    </row>
    <row r="8413" spans="1:36" ht="293.25" x14ac:dyDescent="0.25">
      <c r="A8413" s="3" t="s">
        <v>38</v>
      </c>
      <c r="B8413" s="4" t="s">
        <v>48</v>
      </c>
      <c r="C8413" s="5"/>
      <c r="D8413" s="5"/>
      <c r="E8413" s="195"/>
      <c r="F8413" s="95" t="s">
        <v>775</v>
      </c>
      <c r="G8413" s="235" t="s">
        <v>22167</v>
      </c>
      <c r="H8413" s="12" t="s">
        <v>42</v>
      </c>
      <c r="I8413" s="8" t="s">
        <v>22168</v>
      </c>
      <c r="J8413" s="9" t="s">
        <v>120</v>
      </c>
      <c r="K8413" s="61" t="s">
        <v>1003</v>
      </c>
      <c r="L8413" s="61" t="s">
        <v>1003</v>
      </c>
      <c r="M8413" s="11" t="s">
        <v>46</v>
      </c>
      <c r="N8413" s="11" t="s">
        <v>47</v>
      </c>
      <c r="O8413" s="10">
        <v>0</v>
      </c>
      <c r="P8413" s="12">
        <v>0</v>
      </c>
      <c r="Q8413" s="12">
        <f t="shared" si="1188"/>
        <v>0</v>
      </c>
      <c r="R8413" s="136"/>
      <c r="S8413" s="93"/>
      <c r="T8413" s="12"/>
      <c r="U8413" s="12"/>
      <c r="V8413" s="12"/>
      <c r="W8413" s="12"/>
      <c r="X8413" s="12"/>
      <c r="Y8413" s="12"/>
      <c r="Z8413" s="12"/>
      <c r="AA8413" s="12"/>
      <c r="AB8413" s="12"/>
      <c r="AC8413" s="12"/>
      <c r="AD8413" s="12"/>
      <c r="AE8413" s="12"/>
      <c r="AF8413" s="117"/>
      <c r="AG8413" s="14"/>
      <c r="AH8413" s="15"/>
      <c r="AI8413" s="15"/>
      <c r="AJ8413" s="190"/>
    </row>
    <row r="8414" spans="1:36" ht="280.5" x14ac:dyDescent="0.25">
      <c r="A8414" s="3" t="s">
        <v>38</v>
      </c>
      <c r="B8414" s="4" t="s">
        <v>48</v>
      </c>
      <c r="C8414" s="5"/>
      <c r="D8414" s="5"/>
      <c r="E8414" s="195"/>
      <c r="F8414" s="95" t="s">
        <v>775</v>
      </c>
      <c r="G8414" s="235" t="s">
        <v>22169</v>
      </c>
      <c r="H8414" s="12" t="s">
        <v>42</v>
      </c>
      <c r="I8414" s="8" t="s">
        <v>22170</v>
      </c>
      <c r="J8414" s="9" t="s">
        <v>120</v>
      </c>
      <c r="K8414" s="61" t="s">
        <v>1003</v>
      </c>
      <c r="L8414" s="61" t="s">
        <v>1003</v>
      </c>
      <c r="M8414" s="11" t="s">
        <v>46</v>
      </c>
      <c r="N8414" s="11" t="s">
        <v>47</v>
      </c>
      <c r="O8414" s="10">
        <v>0</v>
      </c>
      <c r="P8414" s="12">
        <v>0</v>
      </c>
      <c r="Q8414" s="12">
        <f t="shared" si="1188"/>
        <v>0</v>
      </c>
      <c r="R8414" s="136"/>
      <c r="S8414" s="93"/>
      <c r="T8414" s="12"/>
      <c r="U8414" s="12"/>
      <c r="V8414" s="12"/>
      <c r="W8414" s="12"/>
      <c r="X8414" s="12"/>
      <c r="Y8414" s="12"/>
      <c r="Z8414" s="12"/>
      <c r="AA8414" s="12"/>
      <c r="AB8414" s="12"/>
      <c r="AC8414" s="12"/>
      <c r="AD8414" s="12"/>
      <c r="AE8414" s="12"/>
      <c r="AF8414" s="117"/>
      <c r="AG8414" s="14"/>
      <c r="AH8414" s="15"/>
      <c r="AI8414" s="15"/>
      <c r="AJ8414" s="190"/>
    </row>
    <row r="8415" spans="1:36" ht="280.5" x14ac:dyDescent="0.25">
      <c r="A8415" s="3" t="s">
        <v>38</v>
      </c>
      <c r="B8415" s="4" t="s">
        <v>48</v>
      </c>
      <c r="C8415" s="5"/>
      <c r="D8415" s="5"/>
      <c r="E8415" s="195"/>
      <c r="F8415" s="95" t="s">
        <v>775</v>
      </c>
      <c r="G8415" s="235" t="s">
        <v>22171</v>
      </c>
      <c r="H8415" s="12" t="s">
        <v>42</v>
      </c>
      <c r="I8415" s="8" t="s">
        <v>22172</v>
      </c>
      <c r="J8415" s="9" t="s">
        <v>120</v>
      </c>
      <c r="K8415" s="61" t="s">
        <v>1003</v>
      </c>
      <c r="L8415" s="61" t="s">
        <v>1003</v>
      </c>
      <c r="M8415" s="11" t="s">
        <v>46</v>
      </c>
      <c r="N8415" s="11" t="s">
        <v>47</v>
      </c>
      <c r="O8415" s="10">
        <v>0</v>
      </c>
      <c r="P8415" s="12">
        <v>0</v>
      </c>
      <c r="Q8415" s="12">
        <f t="shared" si="1188"/>
        <v>0</v>
      </c>
      <c r="R8415" s="136"/>
      <c r="S8415" s="93"/>
      <c r="T8415" s="12"/>
      <c r="U8415" s="12"/>
      <c r="V8415" s="12"/>
      <c r="W8415" s="12"/>
      <c r="X8415" s="12"/>
      <c r="Y8415" s="12"/>
      <c r="Z8415" s="12"/>
      <c r="AA8415" s="12"/>
      <c r="AB8415" s="12"/>
      <c r="AC8415" s="12"/>
      <c r="AD8415" s="12"/>
      <c r="AE8415" s="12"/>
      <c r="AF8415" s="117"/>
      <c r="AG8415" s="14"/>
      <c r="AH8415" s="15"/>
      <c r="AI8415" s="15"/>
      <c r="AJ8415" s="190"/>
    </row>
    <row r="8416" spans="1:36" ht="344.25" x14ac:dyDescent="0.25">
      <c r="A8416" s="3" t="s">
        <v>38</v>
      </c>
      <c r="B8416" s="4" t="s">
        <v>48</v>
      </c>
      <c r="C8416" s="5"/>
      <c r="D8416" s="4"/>
      <c r="E8416" s="195"/>
      <c r="F8416" s="95" t="s">
        <v>775</v>
      </c>
      <c r="G8416" s="235" t="s">
        <v>22173</v>
      </c>
      <c r="H8416" s="12" t="s">
        <v>42</v>
      </c>
      <c r="I8416" s="8" t="s">
        <v>22174</v>
      </c>
      <c r="J8416" s="9" t="s">
        <v>120</v>
      </c>
      <c r="K8416" s="61" t="s">
        <v>1003</v>
      </c>
      <c r="L8416" s="61" t="s">
        <v>1003</v>
      </c>
      <c r="M8416" s="11" t="s">
        <v>46</v>
      </c>
      <c r="N8416" s="11" t="s">
        <v>47</v>
      </c>
      <c r="O8416" s="10">
        <v>0</v>
      </c>
      <c r="P8416" s="12">
        <v>0</v>
      </c>
      <c r="Q8416" s="12">
        <f t="shared" si="1188"/>
        <v>0</v>
      </c>
      <c r="R8416" s="136"/>
      <c r="S8416" s="93"/>
      <c r="T8416" s="12"/>
      <c r="U8416" s="12"/>
      <c r="V8416" s="12"/>
      <c r="W8416" s="12"/>
      <c r="X8416" s="12"/>
      <c r="Y8416" s="12"/>
      <c r="Z8416" s="12"/>
      <c r="AA8416" s="12"/>
      <c r="AB8416" s="12"/>
      <c r="AC8416" s="12"/>
      <c r="AD8416" s="12"/>
      <c r="AE8416" s="12"/>
      <c r="AF8416" s="117"/>
      <c r="AG8416" s="14"/>
      <c r="AH8416" s="15"/>
      <c r="AI8416" s="15"/>
      <c r="AJ8416" s="190"/>
    </row>
    <row r="8417" spans="1:36" ht="267.75" x14ac:dyDescent="0.25">
      <c r="A8417" s="3" t="s">
        <v>38</v>
      </c>
      <c r="B8417" s="4" t="s">
        <v>48</v>
      </c>
      <c r="C8417" s="5"/>
      <c r="D8417" s="5"/>
      <c r="E8417" s="195"/>
      <c r="F8417" s="95" t="s">
        <v>775</v>
      </c>
      <c r="G8417" s="235" t="s">
        <v>22175</v>
      </c>
      <c r="H8417" s="12" t="s">
        <v>42</v>
      </c>
      <c r="I8417" s="8" t="s">
        <v>22176</v>
      </c>
      <c r="J8417" s="9" t="s">
        <v>120</v>
      </c>
      <c r="K8417" s="61" t="s">
        <v>1003</v>
      </c>
      <c r="L8417" s="61" t="s">
        <v>1003</v>
      </c>
      <c r="M8417" s="11" t="s">
        <v>46</v>
      </c>
      <c r="N8417" s="11" t="s">
        <v>47</v>
      </c>
      <c r="O8417" s="10">
        <v>0</v>
      </c>
      <c r="P8417" s="12">
        <v>0</v>
      </c>
      <c r="Q8417" s="12">
        <f t="shared" si="1188"/>
        <v>0</v>
      </c>
      <c r="R8417" s="136"/>
      <c r="S8417" s="93"/>
      <c r="T8417" s="12"/>
      <c r="U8417" s="12"/>
      <c r="V8417" s="12"/>
      <c r="W8417" s="12"/>
      <c r="X8417" s="12"/>
      <c r="Y8417" s="12"/>
      <c r="Z8417" s="12"/>
      <c r="AA8417" s="12"/>
      <c r="AB8417" s="12"/>
      <c r="AC8417" s="12"/>
      <c r="AD8417" s="12"/>
      <c r="AE8417" s="12"/>
      <c r="AF8417" s="117"/>
      <c r="AG8417" s="14"/>
      <c r="AH8417" s="15"/>
      <c r="AI8417" s="15"/>
      <c r="AJ8417" s="190"/>
    </row>
    <row r="8418" spans="1:36" ht="267.75" x14ac:dyDescent="0.25">
      <c r="A8418" s="3" t="s">
        <v>38</v>
      </c>
      <c r="B8418" s="4" t="s">
        <v>48</v>
      </c>
      <c r="C8418" s="5"/>
      <c r="D8418" s="5"/>
      <c r="E8418" s="195"/>
      <c r="F8418" s="95" t="s">
        <v>775</v>
      </c>
      <c r="G8418" s="235" t="s">
        <v>22177</v>
      </c>
      <c r="H8418" s="12" t="s">
        <v>42</v>
      </c>
      <c r="I8418" s="8" t="s">
        <v>22178</v>
      </c>
      <c r="J8418" s="9" t="s">
        <v>120</v>
      </c>
      <c r="K8418" s="61" t="s">
        <v>1003</v>
      </c>
      <c r="L8418" s="61" t="s">
        <v>1003</v>
      </c>
      <c r="M8418" s="11" t="s">
        <v>46</v>
      </c>
      <c r="N8418" s="11" t="s">
        <v>47</v>
      </c>
      <c r="O8418" s="10">
        <v>0</v>
      </c>
      <c r="P8418" s="12">
        <v>0</v>
      </c>
      <c r="Q8418" s="12">
        <f t="shared" si="1188"/>
        <v>0</v>
      </c>
      <c r="R8418" s="136"/>
      <c r="S8418" s="93"/>
      <c r="T8418" s="12"/>
      <c r="U8418" s="12"/>
      <c r="V8418" s="12"/>
      <c r="W8418" s="12"/>
      <c r="X8418" s="12"/>
      <c r="Y8418" s="12"/>
      <c r="Z8418" s="12"/>
      <c r="AA8418" s="12"/>
      <c r="AB8418" s="12"/>
      <c r="AC8418" s="12"/>
      <c r="AD8418" s="12"/>
      <c r="AE8418" s="12"/>
      <c r="AF8418" s="117"/>
      <c r="AG8418" s="14"/>
      <c r="AH8418" s="15"/>
      <c r="AI8418" s="15"/>
      <c r="AJ8418" s="190"/>
    </row>
    <row r="8419" spans="1:36" ht="267.75" x14ac:dyDescent="0.25">
      <c r="A8419" s="3" t="s">
        <v>38</v>
      </c>
      <c r="B8419" s="4" t="s">
        <v>48</v>
      </c>
      <c r="C8419" s="5"/>
      <c r="D8419" s="5"/>
      <c r="E8419" s="195"/>
      <c r="F8419" s="95" t="s">
        <v>775</v>
      </c>
      <c r="G8419" s="235" t="s">
        <v>22179</v>
      </c>
      <c r="H8419" s="12" t="s">
        <v>42</v>
      </c>
      <c r="I8419" s="8" t="s">
        <v>22180</v>
      </c>
      <c r="J8419" s="9" t="s">
        <v>120</v>
      </c>
      <c r="K8419" s="61" t="s">
        <v>1003</v>
      </c>
      <c r="L8419" s="61" t="s">
        <v>1003</v>
      </c>
      <c r="M8419" s="11" t="s">
        <v>46</v>
      </c>
      <c r="N8419" s="11" t="s">
        <v>47</v>
      </c>
      <c r="O8419" s="10">
        <v>0</v>
      </c>
      <c r="P8419" s="12">
        <v>0</v>
      </c>
      <c r="Q8419" s="12">
        <f t="shared" si="1188"/>
        <v>0</v>
      </c>
      <c r="R8419" s="136"/>
      <c r="S8419" s="93"/>
      <c r="T8419" s="12"/>
      <c r="U8419" s="12"/>
      <c r="V8419" s="12"/>
      <c r="W8419" s="12"/>
      <c r="X8419" s="12"/>
      <c r="Y8419" s="12"/>
      <c r="Z8419" s="12"/>
      <c r="AA8419" s="12"/>
      <c r="AB8419" s="12"/>
      <c r="AC8419" s="12"/>
      <c r="AD8419" s="12"/>
      <c r="AE8419" s="12"/>
      <c r="AF8419" s="117"/>
      <c r="AG8419" s="14"/>
      <c r="AH8419" s="15"/>
      <c r="AI8419" s="15"/>
      <c r="AJ8419" s="190"/>
    </row>
    <row r="8420" spans="1:36" ht="331.5" x14ac:dyDescent="0.25">
      <c r="A8420" s="3" t="s">
        <v>38</v>
      </c>
      <c r="B8420" s="4" t="s">
        <v>48</v>
      </c>
      <c r="C8420" s="5"/>
      <c r="D8420" s="5"/>
      <c r="E8420" s="136"/>
      <c r="F8420" s="95" t="s">
        <v>775</v>
      </c>
      <c r="G8420" s="235" t="s">
        <v>22181</v>
      </c>
      <c r="H8420" s="12" t="s">
        <v>42</v>
      </c>
      <c r="I8420" s="8" t="s">
        <v>22182</v>
      </c>
      <c r="J8420" s="9" t="s">
        <v>120</v>
      </c>
      <c r="K8420" s="61" t="s">
        <v>1003</v>
      </c>
      <c r="L8420" s="61" t="s">
        <v>1003</v>
      </c>
      <c r="M8420" s="11" t="s">
        <v>46</v>
      </c>
      <c r="N8420" s="11" t="s">
        <v>47</v>
      </c>
      <c r="O8420" s="10">
        <v>0</v>
      </c>
      <c r="P8420" s="12">
        <v>0</v>
      </c>
      <c r="Q8420" s="12">
        <f t="shared" si="1188"/>
        <v>0</v>
      </c>
      <c r="R8420" s="136"/>
      <c r="S8420" s="93"/>
      <c r="T8420" s="12"/>
      <c r="U8420" s="12"/>
      <c r="V8420" s="12"/>
      <c r="W8420" s="12"/>
      <c r="X8420" s="12"/>
      <c r="Y8420" s="12"/>
      <c r="Z8420" s="12"/>
      <c r="AA8420" s="12"/>
      <c r="AB8420" s="12"/>
      <c r="AC8420" s="12"/>
      <c r="AD8420" s="12"/>
      <c r="AE8420" s="12"/>
      <c r="AF8420" s="117"/>
      <c r="AG8420" s="14"/>
      <c r="AH8420" s="15"/>
      <c r="AI8420" s="15"/>
      <c r="AJ8420" s="190"/>
    </row>
    <row r="8421" spans="1:36" ht="280.5" x14ac:dyDescent="0.25">
      <c r="A8421" s="3" t="s">
        <v>38</v>
      </c>
      <c r="B8421" s="4" t="s">
        <v>48</v>
      </c>
      <c r="C8421" s="5"/>
      <c r="D8421" s="5"/>
      <c r="E8421" s="195"/>
      <c r="F8421" s="95" t="s">
        <v>775</v>
      </c>
      <c r="G8421" s="235" t="s">
        <v>22183</v>
      </c>
      <c r="H8421" s="12" t="s">
        <v>42</v>
      </c>
      <c r="I8421" s="8" t="s">
        <v>22184</v>
      </c>
      <c r="J8421" s="9" t="s">
        <v>120</v>
      </c>
      <c r="K8421" s="61" t="s">
        <v>1003</v>
      </c>
      <c r="L8421" s="61" t="s">
        <v>1003</v>
      </c>
      <c r="M8421" s="11" t="s">
        <v>46</v>
      </c>
      <c r="N8421" s="11" t="s">
        <v>47</v>
      </c>
      <c r="O8421" s="10">
        <v>0</v>
      </c>
      <c r="P8421" s="12">
        <v>0</v>
      </c>
      <c r="Q8421" s="12">
        <f t="shared" si="1188"/>
        <v>0</v>
      </c>
      <c r="R8421" s="136"/>
      <c r="S8421" s="93"/>
      <c r="T8421" s="12"/>
      <c r="U8421" s="12"/>
      <c r="V8421" s="12"/>
      <c r="W8421" s="12"/>
      <c r="X8421" s="12"/>
      <c r="Y8421" s="12"/>
      <c r="Z8421" s="12"/>
      <c r="AA8421" s="12"/>
      <c r="AB8421" s="12"/>
      <c r="AC8421" s="12"/>
      <c r="AD8421" s="12"/>
      <c r="AE8421" s="12"/>
      <c r="AF8421" s="117"/>
      <c r="AG8421" s="14"/>
      <c r="AH8421" s="15"/>
      <c r="AI8421" s="15"/>
      <c r="AJ8421" s="190"/>
    </row>
    <row r="8422" spans="1:36" ht="267.75" x14ac:dyDescent="0.25">
      <c r="A8422" s="3" t="s">
        <v>38</v>
      </c>
      <c r="B8422" s="4" t="s">
        <v>48</v>
      </c>
      <c r="C8422" s="5"/>
      <c r="D8422" s="5"/>
      <c r="E8422" s="195"/>
      <c r="F8422" s="95" t="s">
        <v>775</v>
      </c>
      <c r="G8422" s="235" t="s">
        <v>22185</v>
      </c>
      <c r="H8422" s="12" t="s">
        <v>42</v>
      </c>
      <c r="I8422" s="8" t="s">
        <v>22186</v>
      </c>
      <c r="J8422" s="9" t="s">
        <v>120</v>
      </c>
      <c r="K8422" s="61" t="s">
        <v>1003</v>
      </c>
      <c r="L8422" s="61" t="s">
        <v>1003</v>
      </c>
      <c r="M8422" s="11" t="s">
        <v>46</v>
      </c>
      <c r="N8422" s="11" t="s">
        <v>47</v>
      </c>
      <c r="O8422" s="10">
        <v>0</v>
      </c>
      <c r="P8422" s="12">
        <v>0</v>
      </c>
      <c r="Q8422" s="12">
        <f t="shared" si="1188"/>
        <v>0</v>
      </c>
      <c r="R8422" s="136"/>
      <c r="S8422" s="93"/>
      <c r="T8422" s="12"/>
      <c r="U8422" s="12"/>
      <c r="V8422" s="12"/>
      <c r="W8422" s="12"/>
      <c r="X8422" s="12"/>
      <c r="Y8422" s="12"/>
      <c r="Z8422" s="12"/>
      <c r="AA8422" s="12"/>
      <c r="AB8422" s="12"/>
      <c r="AC8422" s="12"/>
      <c r="AD8422" s="12"/>
      <c r="AE8422" s="12"/>
      <c r="AF8422" s="117"/>
      <c r="AG8422" s="14"/>
      <c r="AH8422" s="15"/>
      <c r="AI8422" s="15"/>
      <c r="AJ8422" s="190"/>
    </row>
    <row r="8423" spans="1:36" ht="369.75" x14ac:dyDescent="0.25">
      <c r="A8423" s="3" t="s">
        <v>38</v>
      </c>
      <c r="B8423" s="4" t="s">
        <v>48</v>
      </c>
      <c r="C8423" s="5"/>
      <c r="D8423" s="5"/>
      <c r="E8423" s="195"/>
      <c r="F8423" s="95" t="s">
        <v>775</v>
      </c>
      <c r="G8423" s="235" t="s">
        <v>22187</v>
      </c>
      <c r="H8423" s="12" t="s">
        <v>42</v>
      </c>
      <c r="I8423" s="8" t="s">
        <v>22188</v>
      </c>
      <c r="J8423" s="9" t="s">
        <v>120</v>
      </c>
      <c r="K8423" s="61" t="s">
        <v>1003</v>
      </c>
      <c r="L8423" s="61" t="s">
        <v>1003</v>
      </c>
      <c r="M8423" s="11" t="s">
        <v>46</v>
      </c>
      <c r="N8423" s="11" t="s">
        <v>47</v>
      </c>
      <c r="O8423" s="10">
        <v>0</v>
      </c>
      <c r="P8423" s="12">
        <v>0</v>
      </c>
      <c r="Q8423" s="12">
        <f t="shared" si="1188"/>
        <v>0</v>
      </c>
      <c r="R8423" s="136"/>
      <c r="S8423" s="93"/>
      <c r="T8423" s="12"/>
      <c r="U8423" s="12"/>
      <c r="V8423" s="12"/>
      <c r="W8423" s="12"/>
      <c r="X8423" s="12"/>
      <c r="Y8423" s="12"/>
      <c r="Z8423" s="12"/>
      <c r="AA8423" s="12"/>
      <c r="AB8423" s="12"/>
      <c r="AC8423" s="12"/>
      <c r="AD8423" s="12"/>
      <c r="AE8423" s="12"/>
      <c r="AF8423" s="117"/>
      <c r="AG8423" s="14"/>
      <c r="AH8423" s="15"/>
      <c r="AI8423" s="15"/>
      <c r="AJ8423" s="190"/>
    </row>
    <row r="8424" spans="1:36" ht="331.5" x14ac:dyDescent="0.25">
      <c r="A8424" s="3" t="s">
        <v>38</v>
      </c>
      <c r="B8424" s="4" t="s">
        <v>48</v>
      </c>
      <c r="C8424" s="5"/>
      <c r="D8424" s="5"/>
      <c r="E8424" s="195"/>
      <c r="F8424" s="95" t="s">
        <v>775</v>
      </c>
      <c r="G8424" s="235" t="s">
        <v>22189</v>
      </c>
      <c r="H8424" s="12" t="s">
        <v>42</v>
      </c>
      <c r="I8424" s="8" t="s">
        <v>22190</v>
      </c>
      <c r="J8424" s="9" t="s">
        <v>120</v>
      </c>
      <c r="K8424" s="61" t="s">
        <v>1003</v>
      </c>
      <c r="L8424" s="61" t="s">
        <v>1003</v>
      </c>
      <c r="M8424" s="11" t="s">
        <v>46</v>
      </c>
      <c r="N8424" s="11" t="s">
        <v>47</v>
      </c>
      <c r="O8424" s="10">
        <v>0</v>
      </c>
      <c r="P8424" s="12">
        <v>0</v>
      </c>
      <c r="Q8424" s="12">
        <f t="shared" si="1188"/>
        <v>0</v>
      </c>
      <c r="R8424" s="136"/>
      <c r="S8424" s="93"/>
      <c r="T8424" s="12"/>
      <c r="U8424" s="12"/>
      <c r="V8424" s="12"/>
      <c r="W8424" s="12"/>
      <c r="X8424" s="12"/>
      <c r="Y8424" s="12"/>
      <c r="Z8424" s="12"/>
      <c r="AA8424" s="12"/>
      <c r="AB8424" s="12"/>
      <c r="AC8424" s="12"/>
      <c r="AD8424" s="12"/>
      <c r="AE8424" s="12"/>
      <c r="AF8424" s="117"/>
      <c r="AG8424" s="14"/>
      <c r="AH8424" s="15"/>
      <c r="AI8424" s="15"/>
      <c r="AJ8424" s="190"/>
    </row>
    <row r="8425" spans="1:36" ht="280.5" x14ac:dyDescent="0.25">
      <c r="A8425" s="3" t="s">
        <v>38</v>
      </c>
      <c r="B8425" s="4" t="s">
        <v>48</v>
      </c>
      <c r="C8425" s="5"/>
      <c r="D8425" s="5"/>
      <c r="E8425" s="195"/>
      <c r="F8425" s="95" t="s">
        <v>775</v>
      </c>
      <c r="G8425" s="235" t="s">
        <v>22191</v>
      </c>
      <c r="H8425" s="12" t="s">
        <v>42</v>
      </c>
      <c r="I8425" s="8" t="s">
        <v>22192</v>
      </c>
      <c r="J8425" s="9" t="s">
        <v>120</v>
      </c>
      <c r="K8425" s="61" t="s">
        <v>1003</v>
      </c>
      <c r="L8425" s="61" t="s">
        <v>1003</v>
      </c>
      <c r="M8425" s="11" t="s">
        <v>46</v>
      </c>
      <c r="N8425" s="11" t="s">
        <v>47</v>
      </c>
      <c r="O8425" s="10">
        <v>0</v>
      </c>
      <c r="P8425" s="12">
        <v>0</v>
      </c>
      <c r="Q8425" s="12">
        <f t="shared" si="1188"/>
        <v>0</v>
      </c>
      <c r="R8425" s="136"/>
      <c r="S8425" s="93"/>
      <c r="T8425" s="12"/>
      <c r="U8425" s="12"/>
      <c r="V8425" s="12"/>
      <c r="W8425" s="12"/>
      <c r="X8425" s="12"/>
      <c r="Y8425" s="12"/>
      <c r="Z8425" s="12"/>
      <c r="AA8425" s="12"/>
      <c r="AB8425" s="12"/>
      <c r="AC8425" s="12"/>
      <c r="AD8425" s="12"/>
      <c r="AE8425" s="12"/>
      <c r="AF8425" s="117"/>
      <c r="AG8425" s="14"/>
      <c r="AH8425" s="15"/>
      <c r="AI8425" s="15"/>
      <c r="AJ8425" s="190"/>
    </row>
    <row r="8426" spans="1:36" ht="267.75" x14ac:dyDescent="0.25">
      <c r="A8426" s="3" t="s">
        <v>38</v>
      </c>
      <c r="B8426" s="4" t="s">
        <v>48</v>
      </c>
      <c r="C8426" s="5"/>
      <c r="D8426" s="5"/>
      <c r="E8426" s="136"/>
      <c r="F8426" s="95" t="s">
        <v>775</v>
      </c>
      <c r="G8426" s="235" t="s">
        <v>22193</v>
      </c>
      <c r="H8426" s="12" t="s">
        <v>42</v>
      </c>
      <c r="I8426" s="8" t="s">
        <v>22194</v>
      </c>
      <c r="J8426" s="9" t="s">
        <v>120</v>
      </c>
      <c r="K8426" s="61" t="s">
        <v>1003</v>
      </c>
      <c r="L8426" s="61" t="s">
        <v>1003</v>
      </c>
      <c r="M8426" s="11" t="s">
        <v>46</v>
      </c>
      <c r="N8426" s="11" t="s">
        <v>47</v>
      </c>
      <c r="O8426" s="10">
        <v>0</v>
      </c>
      <c r="P8426" s="12">
        <v>0</v>
      </c>
      <c r="Q8426" s="12">
        <f t="shared" si="1188"/>
        <v>0</v>
      </c>
      <c r="R8426" s="136"/>
      <c r="S8426" s="93"/>
      <c r="T8426" s="12"/>
      <c r="U8426" s="12"/>
      <c r="V8426" s="12"/>
      <c r="W8426" s="12"/>
      <c r="X8426" s="12"/>
      <c r="Y8426" s="12"/>
      <c r="Z8426" s="12"/>
      <c r="AA8426" s="12"/>
      <c r="AB8426" s="12"/>
      <c r="AC8426" s="12"/>
      <c r="AD8426" s="12"/>
      <c r="AE8426" s="12"/>
      <c r="AF8426" s="117"/>
      <c r="AG8426" s="14"/>
      <c r="AH8426" s="15"/>
      <c r="AI8426" s="15"/>
      <c r="AJ8426" s="190"/>
    </row>
    <row r="8427" spans="1:36" ht="267.75" x14ac:dyDescent="0.25">
      <c r="A8427" s="3" t="s">
        <v>38</v>
      </c>
      <c r="B8427" s="4" t="s">
        <v>48</v>
      </c>
      <c r="C8427" s="5"/>
      <c r="D8427" s="5"/>
      <c r="E8427" s="136"/>
      <c r="F8427" s="95" t="s">
        <v>775</v>
      </c>
      <c r="G8427" s="235" t="s">
        <v>22195</v>
      </c>
      <c r="H8427" s="12" t="s">
        <v>42</v>
      </c>
      <c r="I8427" s="8" t="s">
        <v>22196</v>
      </c>
      <c r="J8427" s="9" t="s">
        <v>120</v>
      </c>
      <c r="K8427" s="61" t="s">
        <v>1003</v>
      </c>
      <c r="L8427" s="61" t="s">
        <v>1003</v>
      </c>
      <c r="M8427" s="11" t="s">
        <v>46</v>
      </c>
      <c r="N8427" s="11" t="s">
        <v>47</v>
      </c>
      <c r="O8427" s="10">
        <v>0</v>
      </c>
      <c r="P8427" s="12">
        <v>0</v>
      </c>
      <c r="Q8427" s="12">
        <f t="shared" si="1188"/>
        <v>0</v>
      </c>
      <c r="R8427" s="136"/>
      <c r="S8427" s="93"/>
      <c r="T8427" s="12"/>
      <c r="U8427" s="12"/>
      <c r="V8427" s="12"/>
      <c r="W8427" s="12"/>
      <c r="X8427" s="12"/>
      <c r="Y8427" s="12"/>
      <c r="Z8427" s="12"/>
      <c r="AA8427" s="12"/>
      <c r="AB8427" s="12"/>
      <c r="AC8427" s="12"/>
      <c r="AD8427" s="12"/>
      <c r="AE8427" s="12"/>
      <c r="AF8427" s="117"/>
      <c r="AG8427" s="14"/>
      <c r="AH8427" s="15"/>
      <c r="AI8427" s="15"/>
      <c r="AJ8427" s="190"/>
    </row>
    <row r="8428" spans="1:36" ht="318.75" x14ac:dyDescent="0.25">
      <c r="A8428" s="3" t="s">
        <v>38</v>
      </c>
      <c r="B8428" s="4" t="s">
        <v>48</v>
      </c>
      <c r="C8428" s="5"/>
      <c r="D8428" s="5"/>
      <c r="E8428" s="195"/>
      <c r="F8428" s="95" t="s">
        <v>775</v>
      </c>
      <c r="G8428" s="235" t="s">
        <v>22197</v>
      </c>
      <c r="H8428" s="12" t="s">
        <v>42</v>
      </c>
      <c r="I8428" s="8" t="s">
        <v>22198</v>
      </c>
      <c r="J8428" s="9" t="s">
        <v>120</v>
      </c>
      <c r="K8428" s="61" t="s">
        <v>1003</v>
      </c>
      <c r="L8428" s="61" t="s">
        <v>1003</v>
      </c>
      <c r="M8428" s="11" t="s">
        <v>46</v>
      </c>
      <c r="N8428" s="11" t="s">
        <v>47</v>
      </c>
      <c r="O8428" s="10">
        <v>0</v>
      </c>
      <c r="P8428" s="12">
        <v>0</v>
      </c>
      <c r="Q8428" s="12">
        <f t="shared" si="1188"/>
        <v>0</v>
      </c>
      <c r="R8428" s="136"/>
      <c r="S8428" s="93"/>
      <c r="T8428" s="12"/>
      <c r="U8428" s="12"/>
      <c r="V8428" s="12"/>
      <c r="W8428" s="12"/>
      <c r="X8428" s="12"/>
      <c r="Y8428" s="12"/>
      <c r="Z8428" s="12"/>
      <c r="AA8428" s="12"/>
      <c r="AB8428" s="12"/>
      <c r="AC8428" s="12"/>
      <c r="AD8428" s="12"/>
      <c r="AE8428" s="12"/>
      <c r="AF8428" s="117"/>
      <c r="AG8428" s="14"/>
      <c r="AH8428" s="15"/>
      <c r="AI8428" s="15"/>
      <c r="AJ8428" s="190"/>
    </row>
    <row r="8429" spans="1:36" ht="267.75" x14ac:dyDescent="0.25">
      <c r="A8429" s="3" t="s">
        <v>38</v>
      </c>
      <c r="B8429" s="4" t="s">
        <v>48</v>
      </c>
      <c r="C8429" s="5"/>
      <c r="D8429" s="5"/>
      <c r="E8429" s="136"/>
      <c r="F8429" s="95" t="s">
        <v>775</v>
      </c>
      <c r="G8429" s="235" t="s">
        <v>22199</v>
      </c>
      <c r="H8429" s="12" t="s">
        <v>42</v>
      </c>
      <c r="I8429" s="8" t="s">
        <v>22200</v>
      </c>
      <c r="J8429" s="9" t="s">
        <v>120</v>
      </c>
      <c r="K8429" s="61" t="s">
        <v>1003</v>
      </c>
      <c r="L8429" s="61" t="s">
        <v>1003</v>
      </c>
      <c r="M8429" s="11" t="s">
        <v>46</v>
      </c>
      <c r="N8429" s="11" t="s">
        <v>47</v>
      </c>
      <c r="O8429" s="10">
        <v>0</v>
      </c>
      <c r="P8429" s="12">
        <v>0</v>
      </c>
      <c r="Q8429" s="12">
        <f t="shared" si="1188"/>
        <v>0</v>
      </c>
      <c r="R8429" s="136"/>
      <c r="S8429" s="93"/>
      <c r="T8429" s="12"/>
      <c r="U8429" s="12"/>
      <c r="V8429" s="12"/>
      <c r="W8429" s="12"/>
      <c r="X8429" s="12"/>
      <c r="Y8429" s="12"/>
      <c r="Z8429" s="12"/>
      <c r="AA8429" s="12"/>
      <c r="AB8429" s="12"/>
      <c r="AC8429" s="12"/>
      <c r="AD8429" s="12"/>
      <c r="AE8429" s="12"/>
      <c r="AF8429" s="117"/>
      <c r="AG8429" s="14"/>
      <c r="AH8429" s="15"/>
      <c r="AI8429" s="15"/>
      <c r="AJ8429" s="190"/>
    </row>
    <row r="8430" spans="1:36" ht="267.75" x14ac:dyDescent="0.25">
      <c r="A8430" s="3" t="s">
        <v>38</v>
      </c>
      <c r="B8430" s="4" t="s">
        <v>48</v>
      </c>
      <c r="C8430" s="5"/>
      <c r="D8430" s="5"/>
      <c r="E8430" s="195"/>
      <c r="F8430" s="95" t="s">
        <v>775</v>
      </c>
      <c r="G8430" s="235" t="s">
        <v>22201</v>
      </c>
      <c r="H8430" s="12" t="s">
        <v>42</v>
      </c>
      <c r="I8430" s="8" t="s">
        <v>22202</v>
      </c>
      <c r="J8430" s="9" t="s">
        <v>120</v>
      </c>
      <c r="K8430" s="61" t="s">
        <v>1003</v>
      </c>
      <c r="L8430" s="61" t="s">
        <v>1003</v>
      </c>
      <c r="M8430" s="11" t="s">
        <v>46</v>
      </c>
      <c r="N8430" s="11" t="s">
        <v>47</v>
      </c>
      <c r="O8430" s="10">
        <v>0</v>
      </c>
      <c r="P8430" s="12">
        <v>0</v>
      </c>
      <c r="Q8430" s="12">
        <f t="shared" si="1188"/>
        <v>0</v>
      </c>
      <c r="R8430" s="136"/>
      <c r="S8430" s="93"/>
      <c r="T8430" s="12"/>
      <c r="U8430" s="12"/>
      <c r="V8430" s="12"/>
      <c r="W8430" s="12"/>
      <c r="X8430" s="12"/>
      <c r="Y8430" s="12"/>
      <c r="Z8430" s="12"/>
      <c r="AA8430" s="12"/>
      <c r="AB8430" s="12"/>
      <c r="AC8430" s="12"/>
      <c r="AD8430" s="12"/>
      <c r="AE8430" s="12"/>
      <c r="AF8430" s="117"/>
      <c r="AG8430" s="14"/>
      <c r="AH8430" s="15"/>
      <c r="AI8430" s="15"/>
      <c r="AJ8430" s="190"/>
    </row>
    <row r="8431" spans="1:36" ht="344.25" x14ac:dyDescent="0.25">
      <c r="A8431" s="3" t="s">
        <v>38</v>
      </c>
      <c r="B8431" s="4" t="s">
        <v>48</v>
      </c>
      <c r="C8431" s="5"/>
      <c r="D8431" s="5"/>
      <c r="E8431" s="195"/>
      <c r="F8431" s="95" t="s">
        <v>775</v>
      </c>
      <c r="G8431" s="235" t="s">
        <v>22203</v>
      </c>
      <c r="H8431" s="12" t="s">
        <v>42</v>
      </c>
      <c r="I8431" s="8" t="s">
        <v>22204</v>
      </c>
      <c r="J8431" s="9" t="s">
        <v>120</v>
      </c>
      <c r="K8431" s="61" t="s">
        <v>1003</v>
      </c>
      <c r="L8431" s="61" t="s">
        <v>1003</v>
      </c>
      <c r="M8431" s="11" t="s">
        <v>46</v>
      </c>
      <c r="N8431" s="11" t="s">
        <v>47</v>
      </c>
      <c r="O8431" s="10">
        <v>0</v>
      </c>
      <c r="P8431" s="12">
        <v>0</v>
      </c>
      <c r="Q8431" s="12">
        <f t="shared" si="1188"/>
        <v>0</v>
      </c>
      <c r="R8431" s="136"/>
      <c r="S8431" s="93"/>
      <c r="T8431" s="12"/>
      <c r="U8431" s="12"/>
      <c r="V8431" s="12"/>
      <c r="W8431" s="12"/>
      <c r="X8431" s="12"/>
      <c r="Y8431" s="12"/>
      <c r="Z8431" s="12"/>
      <c r="AA8431" s="12"/>
      <c r="AB8431" s="12"/>
      <c r="AC8431" s="12"/>
      <c r="AD8431" s="12"/>
      <c r="AE8431" s="12"/>
      <c r="AF8431" s="117"/>
      <c r="AG8431" s="14"/>
      <c r="AH8431" s="15"/>
      <c r="AI8431" s="15"/>
      <c r="AJ8431" s="190"/>
    </row>
    <row r="8432" spans="1:36" ht="267.75" x14ac:dyDescent="0.25">
      <c r="A8432" s="3" t="s">
        <v>38</v>
      </c>
      <c r="B8432" s="4" t="s">
        <v>48</v>
      </c>
      <c r="C8432" s="5"/>
      <c r="D8432" s="5"/>
      <c r="E8432" s="195"/>
      <c r="F8432" s="95" t="s">
        <v>775</v>
      </c>
      <c r="G8432" s="235" t="s">
        <v>22205</v>
      </c>
      <c r="H8432" s="12" t="s">
        <v>42</v>
      </c>
      <c r="I8432" s="8" t="s">
        <v>22206</v>
      </c>
      <c r="J8432" s="9" t="s">
        <v>120</v>
      </c>
      <c r="K8432" s="61" t="s">
        <v>1003</v>
      </c>
      <c r="L8432" s="61" t="s">
        <v>1003</v>
      </c>
      <c r="M8432" s="11" t="s">
        <v>46</v>
      </c>
      <c r="N8432" s="11" t="s">
        <v>47</v>
      </c>
      <c r="O8432" s="10">
        <v>0</v>
      </c>
      <c r="P8432" s="12">
        <v>0</v>
      </c>
      <c r="Q8432" s="12">
        <f t="shared" si="1188"/>
        <v>0</v>
      </c>
      <c r="R8432" s="136"/>
      <c r="S8432" s="93"/>
      <c r="T8432" s="12"/>
      <c r="U8432" s="12"/>
      <c r="V8432" s="12"/>
      <c r="W8432" s="12"/>
      <c r="X8432" s="12"/>
      <c r="Y8432" s="12"/>
      <c r="Z8432" s="12"/>
      <c r="AA8432" s="12"/>
      <c r="AB8432" s="12"/>
      <c r="AC8432" s="12"/>
      <c r="AD8432" s="12"/>
      <c r="AE8432" s="12"/>
      <c r="AF8432" s="117"/>
      <c r="AG8432" s="14"/>
      <c r="AH8432" s="15"/>
      <c r="AI8432" s="15"/>
      <c r="AJ8432" s="190"/>
    </row>
    <row r="8433" spans="1:36" ht="318.75" x14ac:dyDescent="0.25">
      <c r="A8433" s="3" t="s">
        <v>38</v>
      </c>
      <c r="B8433" s="4" t="s">
        <v>48</v>
      </c>
      <c r="C8433" s="5"/>
      <c r="D8433" s="5"/>
      <c r="E8433" s="195"/>
      <c r="F8433" s="95" t="s">
        <v>775</v>
      </c>
      <c r="G8433" s="235" t="s">
        <v>22207</v>
      </c>
      <c r="H8433" s="12" t="s">
        <v>42</v>
      </c>
      <c r="I8433" s="8" t="s">
        <v>22208</v>
      </c>
      <c r="J8433" s="9" t="s">
        <v>120</v>
      </c>
      <c r="K8433" s="61" t="s">
        <v>1003</v>
      </c>
      <c r="L8433" s="61" t="s">
        <v>1003</v>
      </c>
      <c r="M8433" s="11" t="s">
        <v>46</v>
      </c>
      <c r="N8433" s="11" t="s">
        <v>47</v>
      </c>
      <c r="O8433" s="10">
        <v>0</v>
      </c>
      <c r="P8433" s="12">
        <v>0</v>
      </c>
      <c r="Q8433" s="12">
        <f t="shared" si="1188"/>
        <v>0</v>
      </c>
      <c r="R8433" s="136"/>
      <c r="S8433" s="93"/>
      <c r="T8433" s="12"/>
      <c r="U8433" s="12"/>
      <c r="V8433" s="12"/>
      <c r="W8433" s="12"/>
      <c r="X8433" s="12"/>
      <c r="Y8433" s="12"/>
      <c r="Z8433" s="12"/>
      <c r="AA8433" s="12"/>
      <c r="AB8433" s="12"/>
      <c r="AC8433" s="12"/>
      <c r="AD8433" s="12"/>
      <c r="AE8433" s="12"/>
      <c r="AF8433" s="117"/>
      <c r="AG8433" s="14"/>
      <c r="AH8433" s="15"/>
      <c r="AI8433" s="15"/>
      <c r="AJ8433" s="190"/>
    </row>
    <row r="8434" spans="1:36" ht="267.75" x14ac:dyDescent="0.25">
      <c r="A8434" s="3" t="s">
        <v>38</v>
      </c>
      <c r="B8434" s="4" t="s">
        <v>48</v>
      </c>
      <c r="C8434" s="5"/>
      <c r="D8434" s="5"/>
      <c r="E8434" s="136"/>
      <c r="F8434" s="95" t="s">
        <v>775</v>
      </c>
      <c r="G8434" s="235" t="s">
        <v>22209</v>
      </c>
      <c r="H8434" s="12" t="s">
        <v>42</v>
      </c>
      <c r="I8434" s="8" t="s">
        <v>22210</v>
      </c>
      <c r="J8434" s="9" t="s">
        <v>120</v>
      </c>
      <c r="K8434" s="61" t="s">
        <v>1003</v>
      </c>
      <c r="L8434" s="61" t="s">
        <v>1003</v>
      </c>
      <c r="M8434" s="11" t="s">
        <v>46</v>
      </c>
      <c r="N8434" s="11" t="s">
        <v>47</v>
      </c>
      <c r="O8434" s="10">
        <v>0</v>
      </c>
      <c r="P8434" s="12">
        <v>0</v>
      </c>
      <c r="Q8434" s="12">
        <f t="shared" si="1188"/>
        <v>0</v>
      </c>
      <c r="R8434" s="136"/>
      <c r="S8434" s="93"/>
      <c r="T8434" s="12"/>
      <c r="U8434" s="12"/>
      <c r="V8434" s="12"/>
      <c r="W8434" s="12"/>
      <c r="X8434" s="12"/>
      <c r="Y8434" s="12"/>
      <c r="Z8434" s="12"/>
      <c r="AA8434" s="12"/>
      <c r="AB8434" s="12"/>
      <c r="AC8434" s="12"/>
      <c r="AD8434" s="12"/>
      <c r="AE8434" s="12"/>
      <c r="AF8434" s="117"/>
      <c r="AG8434" s="14"/>
      <c r="AH8434" s="15"/>
      <c r="AI8434" s="15"/>
      <c r="AJ8434" s="190"/>
    </row>
    <row r="8435" spans="1:36" ht="114.75" x14ac:dyDescent="0.25">
      <c r="A8435" s="3" t="s">
        <v>38</v>
      </c>
      <c r="B8435" s="4" t="s">
        <v>48</v>
      </c>
      <c r="C8435" s="5"/>
      <c r="D8435" s="5"/>
      <c r="E8435" s="195"/>
      <c r="F8435" s="95" t="s">
        <v>775</v>
      </c>
      <c r="G8435" s="235" t="s">
        <v>22211</v>
      </c>
      <c r="H8435" s="12" t="s">
        <v>42</v>
      </c>
      <c r="I8435" s="8" t="s">
        <v>22212</v>
      </c>
      <c r="J8435" s="4" t="s">
        <v>9669</v>
      </c>
      <c r="K8435" s="61" t="s">
        <v>22213</v>
      </c>
      <c r="L8435" s="61" t="s">
        <v>19943</v>
      </c>
      <c r="M8435" s="11" t="s">
        <v>46</v>
      </c>
      <c r="N8435" s="11" t="s">
        <v>47</v>
      </c>
      <c r="O8435" s="10">
        <v>0</v>
      </c>
      <c r="P8435" s="12">
        <v>0</v>
      </c>
      <c r="Q8435" s="12">
        <f t="shared" si="1188"/>
        <v>0</v>
      </c>
      <c r="R8435" s="136"/>
      <c r="S8435" s="93"/>
      <c r="T8435" s="12"/>
      <c r="U8435" s="12"/>
      <c r="V8435" s="12"/>
      <c r="W8435" s="12"/>
      <c r="X8435" s="12"/>
      <c r="Y8435" s="12"/>
      <c r="Z8435" s="12"/>
      <c r="AA8435" s="12"/>
      <c r="AB8435" s="12"/>
      <c r="AC8435" s="12"/>
      <c r="AD8435" s="12"/>
      <c r="AE8435" s="12"/>
      <c r="AF8435" s="117"/>
      <c r="AG8435" s="14"/>
      <c r="AH8435" s="15"/>
      <c r="AI8435" s="15"/>
      <c r="AJ8435" s="190"/>
    </row>
    <row r="8436" spans="1:36" ht="114.75" x14ac:dyDescent="0.25">
      <c r="A8436" s="3" t="s">
        <v>38</v>
      </c>
      <c r="B8436" s="4" t="s">
        <v>48</v>
      </c>
      <c r="C8436" s="5"/>
      <c r="D8436" s="5"/>
      <c r="E8436" s="136"/>
      <c r="F8436" s="95" t="s">
        <v>775</v>
      </c>
      <c r="G8436" s="235" t="s">
        <v>22214</v>
      </c>
      <c r="H8436" s="12" t="s">
        <v>42</v>
      </c>
      <c r="I8436" s="8" t="s">
        <v>22215</v>
      </c>
      <c r="J8436" s="4" t="s">
        <v>9669</v>
      </c>
      <c r="K8436" s="61" t="s">
        <v>22213</v>
      </c>
      <c r="L8436" s="61" t="s">
        <v>19943</v>
      </c>
      <c r="M8436" s="11" t="s">
        <v>46</v>
      </c>
      <c r="N8436" s="11" t="s">
        <v>47</v>
      </c>
      <c r="O8436" s="10">
        <v>0</v>
      </c>
      <c r="P8436" s="12">
        <v>0</v>
      </c>
      <c r="Q8436" s="12">
        <f t="shared" si="1188"/>
        <v>0</v>
      </c>
      <c r="R8436" s="136"/>
      <c r="S8436" s="93"/>
      <c r="T8436" s="12"/>
      <c r="U8436" s="12"/>
      <c r="V8436" s="12"/>
      <c r="W8436" s="12"/>
      <c r="X8436" s="12"/>
      <c r="Y8436" s="12"/>
      <c r="Z8436" s="12"/>
      <c r="AA8436" s="12"/>
      <c r="AB8436" s="12"/>
      <c r="AC8436" s="12"/>
      <c r="AD8436" s="12"/>
      <c r="AE8436" s="12"/>
      <c r="AF8436" s="117"/>
      <c r="AG8436" s="14"/>
      <c r="AH8436" s="15"/>
      <c r="AI8436" s="15"/>
      <c r="AJ8436" s="190"/>
    </row>
    <row r="8437" spans="1:36" ht="127.5" x14ac:dyDescent="0.25">
      <c r="A8437" s="3" t="s">
        <v>38</v>
      </c>
      <c r="B8437" s="4" t="s">
        <v>48</v>
      </c>
      <c r="C8437" s="5"/>
      <c r="D8437" s="5"/>
      <c r="E8437" s="195"/>
      <c r="F8437" s="95" t="s">
        <v>775</v>
      </c>
      <c r="G8437" s="235" t="s">
        <v>22216</v>
      </c>
      <c r="H8437" s="12" t="s">
        <v>42</v>
      </c>
      <c r="I8437" s="8" t="s">
        <v>22217</v>
      </c>
      <c r="J8437" s="4" t="s">
        <v>9669</v>
      </c>
      <c r="K8437" s="61" t="s">
        <v>22213</v>
      </c>
      <c r="L8437" s="61" t="s">
        <v>19943</v>
      </c>
      <c r="M8437" s="11" t="s">
        <v>46</v>
      </c>
      <c r="N8437" s="11" t="s">
        <v>47</v>
      </c>
      <c r="O8437" s="10">
        <v>0</v>
      </c>
      <c r="P8437" s="12">
        <v>0</v>
      </c>
      <c r="Q8437" s="12">
        <f t="shared" si="1188"/>
        <v>0</v>
      </c>
      <c r="R8437" s="136"/>
      <c r="S8437" s="93"/>
      <c r="T8437" s="12"/>
      <c r="U8437" s="12"/>
      <c r="V8437" s="12"/>
      <c r="W8437" s="12"/>
      <c r="X8437" s="12"/>
      <c r="Y8437" s="12"/>
      <c r="Z8437" s="12"/>
      <c r="AA8437" s="12"/>
      <c r="AB8437" s="12"/>
      <c r="AC8437" s="12"/>
      <c r="AD8437" s="12"/>
      <c r="AE8437" s="12"/>
      <c r="AF8437" s="117"/>
      <c r="AG8437" s="14"/>
      <c r="AH8437" s="15"/>
      <c r="AI8437" s="159"/>
      <c r="AJ8437" s="191"/>
    </row>
    <row r="8438" spans="1:36" ht="114.75" x14ac:dyDescent="0.25">
      <c r="A8438" s="3" t="s">
        <v>38</v>
      </c>
      <c r="B8438" s="4" t="s">
        <v>48</v>
      </c>
      <c r="C8438" s="5"/>
      <c r="D8438" s="5"/>
      <c r="E8438" s="195"/>
      <c r="F8438" s="95" t="s">
        <v>775</v>
      </c>
      <c r="G8438" s="235" t="s">
        <v>22218</v>
      </c>
      <c r="H8438" s="12" t="s">
        <v>42</v>
      </c>
      <c r="I8438" s="8" t="s">
        <v>22219</v>
      </c>
      <c r="J8438" s="4" t="s">
        <v>9669</v>
      </c>
      <c r="K8438" s="61" t="s">
        <v>22213</v>
      </c>
      <c r="L8438" s="61" t="s">
        <v>19943</v>
      </c>
      <c r="M8438" s="11" t="s">
        <v>46</v>
      </c>
      <c r="N8438" s="11" t="s">
        <v>47</v>
      </c>
      <c r="O8438" s="10">
        <v>0</v>
      </c>
      <c r="P8438" s="12">
        <v>0</v>
      </c>
      <c r="Q8438" s="12">
        <f t="shared" si="1188"/>
        <v>0</v>
      </c>
      <c r="R8438" s="136"/>
      <c r="S8438" s="93"/>
      <c r="T8438" s="12"/>
      <c r="U8438" s="12"/>
      <c r="V8438" s="12"/>
      <c r="W8438" s="12"/>
      <c r="X8438" s="12"/>
      <c r="Y8438" s="12"/>
      <c r="Z8438" s="12"/>
      <c r="AA8438" s="12"/>
      <c r="AB8438" s="12"/>
      <c r="AC8438" s="12"/>
      <c r="AD8438" s="12"/>
      <c r="AE8438" s="12"/>
      <c r="AF8438" s="117"/>
      <c r="AG8438" s="14"/>
      <c r="AH8438" s="15"/>
      <c r="AI8438" s="159"/>
      <c r="AJ8438" s="191"/>
    </row>
    <row r="8439" spans="1:36" ht="114.75" x14ac:dyDescent="0.25">
      <c r="A8439" s="3" t="s">
        <v>38</v>
      </c>
      <c r="B8439" s="4" t="s">
        <v>48</v>
      </c>
      <c r="C8439" s="5"/>
      <c r="D8439" s="5"/>
      <c r="E8439" s="136"/>
      <c r="F8439" s="95" t="s">
        <v>775</v>
      </c>
      <c r="G8439" s="235" t="s">
        <v>22220</v>
      </c>
      <c r="H8439" s="12" t="s">
        <v>42</v>
      </c>
      <c r="I8439" s="8" t="s">
        <v>22221</v>
      </c>
      <c r="J8439" s="4" t="s">
        <v>9669</v>
      </c>
      <c r="K8439" s="61" t="s">
        <v>22213</v>
      </c>
      <c r="L8439" s="61" t="s">
        <v>19943</v>
      </c>
      <c r="M8439" s="11" t="s">
        <v>46</v>
      </c>
      <c r="N8439" s="11" t="s">
        <v>47</v>
      </c>
      <c r="O8439" s="10">
        <v>0</v>
      </c>
      <c r="P8439" s="12">
        <v>0</v>
      </c>
      <c r="Q8439" s="12">
        <f t="shared" si="1188"/>
        <v>0</v>
      </c>
      <c r="R8439" s="136"/>
      <c r="S8439" s="93"/>
      <c r="T8439" s="12"/>
      <c r="U8439" s="12"/>
      <c r="V8439" s="12"/>
      <c r="W8439" s="12"/>
      <c r="X8439" s="12"/>
      <c r="Y8439" s="12"/>
      <c r="Z8439" s="12"/>
      <c r="AA8439" s="12"/>
      <c r="AB8439" s="12"/>
      <c r="AC8439" s="12"/>
      <c r="AD8439" s="12"/>
      <c r="AE8439" s="12"/>
      <c r="AF8439" s="117"/>
      <c r="AG8439" s="14"/>
      <c r="AH8439" s="15"/>
      <c r="AI8439" s="15"/>
      <c r="AJ8439" s="190"/>
    </row>
    <row r="8440" spans="1:36" ht="114.75" x14ac:dyDescent="0.25">
      <c r="A8440" s="3" t="s">
        <v>38</v>
      </c>
      <c r="B8440" s="4" t="s">
        <v>48</v>
      </c>
      <c r="C8440" s="5"/>
      <c r="D8440" s="5"/>
      <c r="E8440" s="136"/>
      <c r="F8440" s="95" t="s">
        <v>775</v>
      </c>
      <c r="G8440" s="235" t="s">
        <v>22222</v>
      </c>
      <c r="H8440" s="12" t="s">
        <v>42</v>
      </c>
      <c r="I8440" s="8" t="s">
        <v>22223</v>
      </c>
      <c r="J8440" s="4" t="s">
        <v>9669</v>
      </c>
      <c r="K8440" s="61" t="s">
        <v>22213</v>
      </c>
      <c r="L8440" s="61" t="s">
        <v>19943</v>
      </c>
      <c r="M8440" s="11" t="s">
        <v>46</v>
      </c>
      <c r="N8440" s="11" t="s">
        <v>47</v>
      </c>
      <c r="O8440" s="10">
        <v>0</v>
      </c>
      <c r="P8440" s="12">
        <v>0</v>
      </c>
      <c r="Q8440" s="12">
        <f t="shared" si="1188"/>
        <v>0</v>
      </c>
      <c r="R8440" s="136"/>
      <c r="S8440" s="93"/>
      <c r="T8440" s="12"/>
      <c r="U8440" s="12"/>
      <c r="V8440" s="12"/>
      <c r="W8440" s="12"/>
      <c r="X8440" s="12"/>
      <c r="Y8440" s="12"/>
      <c r="Z8440" s="12"/>
      <c r="AA8440" s="12"/>
      <c r="AB8440" s="12"/>
      <c r="AC8440" s="12"/>
      <c r="AD8440" s="12"/>
      <c r="AE8440" s="12"/>
      <c r="AF8440" s="117"/>
      <c r="AG8440" s="14"/>
      <c r="AH8440" s="15"/>
      <c r="AI8440" s="15"/>
      <c r="AJ8440" s="190"/>
    </row>
    <row r="8441" spans="1:36" ht="114.75" x14ac:dyDescent="0.25">
      <c r="A8441" s="3" t="s">
        <v>38</v>
      </c>
      <c r="B8441" s="4" t="s">
        <v>48</v>
      </c>
      <c r="C8441" s="5"/>
      <c r="D8441" s="5"/>
      <c r="E8441" s="136"/>
      <c r="F8441" s="95" t="s">
        <v>775</v>
      </c>
      <c r="G8441" s="235" t="s">
        <v>22224</v>
      </c>
      <c r="H8441" s="12" t="s">
        <v>42</v>
      </c>
      <c r="I8441" s="8" t="s">
        <v>22225</v>
      </c>
      <c r="J8441" s="4" t="s">
        <v>9669</v>
      </c>
      <c r="K8441" s="61" t="s">
        <v>22213</v>
      </c>
      <c r="L8441" s="61" t="s">
        <v>19943</v>
      </c>
      <c r="M8441" s="11" t="s">
        <v>46</v>
      </c>
      <c r="N8441" s="11" t="s">
        <v>47</v>
      </c>
      <c r="O8441" s="10">
        <v>0</v>
      </c>
      <c r="P8441" s="12">
        <v>0</v>
      </c>
      <c r="Q8441" s="12">
        <f t="shared" si="1188"/>
        <v>0</v>
      </c>
      <c r="R8441" s="136"/>
      <c r="S8441" s="93"/>
      <c r="T8441" s="12"/>
      <c r="U8441" s="12"/>
      <c r="V8441" s="12"/>
      <c r="W8441" s="12"/>
      <c r="X8441" s="12"/>
      <c r="Y8441" s="12"/>
      <c r="Z8441" s="12"/>
      <c r="AA8441" s="12"/>
      <c r="AB8441" s="12"/>
      <c r="AC8441" s="12"/>
      <c r="AD8441" s="12"/>
      <c r="AE8441" s="12"/>
      <c r="AF8441" s="117"/>
      <c r="AG8441" s="33"/>
      <c r="AH8441" s="5"/>
      <c r="AI8441" s="5"/>
      <c r="AJ8441" s="13"/>
    </row>
    <row r="8442" spans="1:36" ht="127.5" x14ac:dyDescent="0.25">
      <c r="A8442" s="3" t="s">
        <v>38</v>
      </c>
      <c r="B8442" s="4" t="s">
        <v>48</v>
      </c>
      <c r="C8442" s="5"/>
      <c r="D8442" s="5"/>
      <c r="E8442" s="136"/>
      <c r="F8442" s="95" t="s">
        <v>775</v>
      </c>
      <c r="G8442" s="235" t="s">
        <v>22226</v>
      </c>
      <c r="H8442" s="12" t="s">
        <v>42</v>
      </c>
      <c r="I8442" s="8" t="s">
        <v>22227</v>
      </c>
      <c r="J8442" s="4" t="s">
        <v>9669</v>
      </c>
      <c r="K8442" s="61" t="s">
        <v>22213</v>
      </c>
      <c r="L8442" s="61" t="s">
        <v>19943</v>
      </c>
      <c r="M8442" s="11" t="s">
        <v>46</v>
      </c>
      <c r="N8442" s="11" t="s">
        <v>47</v>
      </c>
      <c r="O8442" s="10">
        <v>0</v>
      </c>
      <c r="P8442" s="12">
        <v>0</v>
      </c>
      <c r="Q8442" s="12">
        <f t="shared" ref="Q8442:Q8505" si="1189">+O8442+(P8442/10000)</f>
        <v>0</v>
      </c>
      <c r="R8442" s="136"/>
      <c r="S8442" s="93"/>
      <c r="T8442" s="12"/>
      <c r="U8442" s="12"/>
      <c r="V8442" s="12"/>
      <c r="W8442" s="12"/>
      <c r="X8442" s="12"/>
      <c r="Y8442" s="12"/>
      <c r="Z8442" s="12"/>
      <c r="AA8442" s="12"/>
      <c r="AB8442" s="12"/>
      <c r="AC8442" s="12"/>
      <c r="AD8442" s="12"/>
      <c r="AE8442" s="12"/>
      <c r="AF8442" s="117"/>
      <c r="AG8442" s="33"/>
      <c r="AH8442" s="5"/>
      <c r="AI8442" s="5"/>
      <c r="AJ8442" s="13"/>
    </row>
    <row r="8443" spans="1:36" ht="114.75" x14ac:dyDescent="0.25">
      <c r="A8443" s="3" t="s">
        <v>38</v>
      </c>
      <c r="B8443" s="4" t="s">
        <v>48</v>
      </c>
      <c r="C8443" s="5"/>
      <c r="D8443" s="5"/>
      <c r="E8443" s="195"/>
      <c r="F8443" s="95" t="s">
        <v>775</v>
      </c>
      <c r="G8443" s="235" t="s">
        <v>22228</v>
      </c>
      <c r="H8443" s="12" t="s">
        <v>42</v>
      </c>
      <c r="I8443" s="8" t="s">
        <v>22229</v>
      </c>
      <c r="J8443" s="4" t="s">
        <v>9669</v>
      </c>
      <c r="K8443" s="61" t="s">
        <v>22213</v>
      </c>
      <c r="L8443" s="61" t="s">
        <v>19943</v>
      </c>
      <c r="M8443" s="11" t="s">
        <v>46</v>
      </c>
      <c r="N8443" s="11" t="s">
        <v>47</v>
      </c>
      <c r="O8443" s="10">
        <v>0</v>
      </c>
      <c r="P8443" s="12">
        <v>0</v>
      </c>
      <c r="Q8443" s="12">
        <f t="shared" si="1189"/>
        <v>0</v>
      </c>
      <c r="R8443" s="136"/>
      <c r="S8443" s="93"/>
      <c r="T8443" s="12"/>
      <c r="U8443" s="12"/>
      <c r="V8443" s="12"/>
      <c r="W8443" s="12"/>
      <c r="X8443" s="12"/>
      <c r="Y8443" s="12"/>
      <c r="Z8443" s="12"/>
      <c r="AA8443" s="12"/>
      <c r="AB8443" s="12"/>
      <c r="AC8443" s="12"/>
      <c r="AD8443" s="12"/>
      <c r="AE8443" s="12"/>
      <c r="AF8443" s="117"/>
      <c r="AG8443" s="14"/>
      <c r="AH8443" s="15"/>
      <c r="AI8443" s="15"/>
      <c r="AJ8443" s="190"/>
    </row>
    <row r="8444" spans="1:36" ht="114.75" x14ac:dyDescent="0.25">
      <c r="A8444" s="3" t="s">
        <v>38</v>
      </c>
      <c r="B8444" s="4" t="s">
        <v>48</v>
      </c>
      <c r="C8444" s="5"/>
      <c r="D8444" s="5"/>
      <c r="E8444" s="136"/>
      <c r="F8444" s="95" t="s">
        <v>775</v>
      </c>
      <c r="G8444" s="235" t="s">
        <v>22230</v>
      </c>
      <c r="H8444" s="12" t="s">
        <v>42</v>
      </c>
      <c r="I8444" s="8" t="s">
        <v>22231</v>
      </c>
      <c r="J8444" s="4" t="s">
        <v>9669</v>
      </c>
      <c r="K8444" s="61" t="s">
        <v>22213</v>
      </c>
      <c r="L8444" s="61" t="s">
        <v>19943</v>
      </c>
      <c r="M8444" s="11" t="s">
        <v>46</v>
      </c>
      <c r="N8444" s="11" t="s">
        <v>47</v>
      </c>
      <c r="O8444" s="10">
        <v>0</v>
      </c>
      <c r="P8444" s="12">
        <v>0</v>
      </c>
      <c r="Q8444" s="12">
        <f t="shared" si="1189"/>
        <v>0</v>
      </c>
      <c r="R8444" s="136"/>
      <c r="S8444" s="93"/>
      <c r="T8444" s="12"/>
      <c r="U8444" s="12"/>
      <c r="V8444" s="12"/>
      <c r="W8444" s="12"/>
      <c r="X8444" s="12"/>
      <c r="Y8444" s="12"/>
      <c r="Z8444" s="12"/>
      <c r="AA8444" s="12"/>
      <c r="AB8444" s="12"/>
      <c r="AC8444" s="12"/>
      <c r="AD8444" s="12"/>
      <c r="AE8444" s="12"/>
      <c r="AF8444" s="117"/>
      <c r="AG8444" s="14"/>
      <c r="AH8444" s="15"/>
      <c r="AI8444" s="15"/>
      <c r="AJ8444" s="190"/>
    </row>
    <row r="8445" spans="1:36" ht="114.75" x14ac:dyDescent="0.25">
      <c r="A8445" s="3" t="s">
        <v>38</v>
      </c>
      <c r="B8445" s="4" t="s">
        <v>48</v>
      </c>
      <c r="C8445" s="5"/>
      <c r="D8445" s="5"/>
      <c r="E8445" s="195"/>
      <c r="F8445" s="95" t="s">
        <v>775</v>
      </c>
      <c r="G8445" s="235" t="s">
        <v>22232</v>
      </c>
      <c r="H8445" s="12" t="s">
        <v>42</v>
      </c>
      <c r="I8445" s="8" t="s">
        <v>22233</v>
      </c>
      <c r="J8445" s="4" t="s">
        <v>9669</v>
      </c>
      <c r="K8445" s="61" t="s">
        <v>22213</v>
      </c>
      <c r="L8445" s="61" t="s">
        <v>19943</v>
      </c>
      <c r="M8445" s="11" t="s">
        <v>46</v>
      </c>
      <c r="N8445" s="11" t="s">
        <v>47</v>
      </c>
      <c r="O8445" s="10">
        <v>0</v>
      </c>
      <c r="P8445" s="12">
        <v>0</v>
      </c>
      <c r="Q8445" s="12">
        <f t="shared" si="1189"/>
        <v>0</v>
      </c>
      <c r="R8445" s="136"/>
      <c r="S8445" s="93"/>
      <c r="T8445" s="12"/>
      <c r="U8445" s="12"/>
      <c r="V8445" s="12"/>
      <c r="W8445" s="12"/>
      <c r="X8445" s="12"/>
      <c r="Y8445" s="12"/>
      <c r="Z8445" s="12"/>
      <c r="AA8445" s="12"/>
      <c r="AB8445" s="12"/>
      <c r="AC8445" s="12"/>
      <c r="AD8445" s="12"/>
      <c r="AE8445" s="12"/>
      <c r="AF8445" s="117"/>
      <c r="AG8445" s="14"/>
      <c r="AH8445" s="15"/>
      <c r="AI8445" s="15"/>
      <c r="AJ8445" s="190"/>
    </row>
    <row r="8446" spans="1:36" ht="114.75" x14ac:dyDescent="0.25">
      <c r="A8446" s="3" t="s">
        <v>38</v>
      </c>
      <c r="B8446" s="4" t="s">
        <v>48</v>
      </c>
      <c r="C8446" s="5"/>
      <c r="D8446" s="5"/>
      <c r="E8446" s="195"/>
      <c r="F8446" s="95" t="s">
        <v>775</v>
      </c>
      <c r="G8446" s="235" t="s">
        <v>22234</v>
      </c>
      <c r="H8446" s="12" t="s">
        <v>42</v>
      </c>
      <c r="I8446" s="8" t="s">
        <v>22235</v>
      </c>
      <c r="J8446" s="4" t="s">
        <v>9669</v>
      </c>
      <c r="K8446" s="61" t="s">
        <v>22213</v>
      </c>
      <c r="L8446" s="61" t="s">
        <v>19943</v>
      </c>
      <c r="M8446" s="11" t="s">
        <v>46</v>
      </c>
      <c r="N8446" s="11" t="s">
        <v>47</v>
      </c>
      <c r="O8446" s="10">
        <v>0</v>
      </c>
      <c r="P8446" s="12">
        <v>0</v>
      </c>
      <c r="Q8446" s="12">
        <f t="shared" si="1189"/>
        <v>0</v>
      </c>
      <c r="R8446" s="136"/>
      <c r="S8446" s="93"/>
      <c r="T8446" s="12"/>
      <c r="U8446" s="12"/>
      <c r="V8446" s="12"/>
      <c r="W8446" s="12"/>
      <c r="X8446" s="12"/>
      <c r="Y8446" s="12"/>
      <c r="Z8446" s="12"/>
      <c r="AA8446" s="12"/>
      <c r="AB8446" s="12"/>
      <c r="AC8446" s="12"/>
      <c r="AD8446" s="12"/>
      <c r="AE8446" s="12"/>
      <c r="AF8446" s="117"/>
      <c r="AG8446" s="14"/>
      <c r="AH8446" s="15"/>
      <c r="AI8446" s="15"/>
      <c r="AJ8446" s="190"/>
    </row>
    <row r="8447" spans="1:36" ht="114.75" x14ac:dyDescent="0.25">
      <c r="A8447" s="3" t="s">
        <v>38</v>
      </c>
      <c r="B8447" s="4" t="s">
        <v>48</v>
      </c>
      <c r="C8447" s="5"/>
      <c r="D8447" s="5"/>
      <c r="E8447" s="195"/>
      <c r="F8447" s="95" t="s">
        <v>775</v>
      </c>
      <c r="G8447" s="235" t="s">
        <v>22236</v>
      </c>
      <c r="H8447" s="12" t="s">
        <v>42</v>
      </c>
      <c r="I8447" s="8" t="s">
        <v>22237</v>
      </c>
      <c r="J8447" s="4" t="s">
        <v>9669</v>
      </c>
      <c r="K8447" s="61" t="s">
        <v>22213</v>
      </c>
      <c r="L8447" s="61" t="s">
        <v>19943</v>
      </c>
      <c r="M8447" s="11" t="s">
        <v>46</v>
      </c>
      <c r="N8447" s="11" t="s">
        <v>47</v>
      </c>
      <c r="O8447" s="10">
        <v>0</v>
      </c>
      <c r="P8447" s="12">
        <v>0</v>
      </c>
      <c r="Q8447" s="12">
        <f t="shared" si="1189"/>
        <v>0</v>
      </c>
      <c r="R8447" s="136"/>
      <c r="S8447" s="93"/>
      <c r="T8447" s="12"/>
      <c r="U8447" s="12"/>
      <c r="V8447" s="12"/>
      <c r="W8447" s="12"/>
      <c r="X8447" s="12"/>
      <c r="Y8447" s="12"/>
      <c r="Z8447" s="12"/>
      <c r="AA8447" s="12"/>
      <c r="AB8447" s="12"/>
      <c r="AC8447" s="12"/>
      <c r="AD8447" s="12"/>
      <c r="AE8447" s="12"/>
      <c r="AF8447" s="117"/>
      <c r="AG8447" s="14"/>
      <c r="AH8447" s="15"/>
      <c r="AI8447" s="15"/>
      <c r="AJ8447" s="190"/>
    </row>
    <row r="8448" spans="1:36" ht="127.5" x14ac:dyDescent="0.25">
      <c r="A8448" s="3" t="s">
        <v>38</v>
      </c>
      <c r="B8448" s="4" t="s">
        <v>48</v>
      </c>
      <c r="C8448" s="5"/>
      <c r="D8448" s="5"/>
      <c r="E8448" s="195"/>
      <c r="F8448" s="95" t="s">
        <v>775</v>
      </c>
      <c r="G8448" s="235" t="s">
        <v>22238</v>
      </c>
      <c r="H8448" s="12" t="s">
        <v>42</v>
      </c>
      <c r="I8448" s="8" t="s">
        <v>22239</v>
      </c>
      <c r="J8448" s="4" t="s">
        <v>9669</v>
      </c>
      <c r="K8448" s="61" t="s">
        <v>22213</v>
      </c>
      <c r="L8448" s="61" t="s">
        <v>19943</v>
      </c>
      <c r="M8448" s="11" t="s">
        <v>46</v>
      </c>
      <c r="N8448" s="11" t="s">
        <v>47</v>
      </c>
      <c r="O8448" s="10">
        <v>0</v>
      </c>
      <c r="P8448" s="12">
        <v>0</v>
      </c>
      <c r="Q8448" s="12">
        <f t="shared" si="1189"/>
        <v>0</v>
      </c>
      <c r="R8448" s="136"/>
      <c r="S8448" s="93"/>
      <c r="T8448" s="12"/>
      <c r="U8448" s="12"/>
      <c r="V8448" s="12"/>
      <c r="W8448" s="12"/>
      <c r="X8448" s="12"/>
      <c r="Y8448" s="12"/>
      <c r="Z8448" s="12"/>
      <c r="AA8448" s="12"/>
      <c r="AB8448" s="12"/>
      <c r="AC8448" s="12"/>
      <c r="AD8448" s="12"/>
      <c r="AE8448" s="12"/>
      <c r="AF8448" s="117"/>
      <c r="AG8448" s="14"/>
      <c r="AH8448" s="15"/>
      <c r="AI8448" s="15"/>
      <c r="AJ8448" s="190"/>
    </row>
    <row r="8449" spans="1:36" ht="114.75" x14ac:dyDescent="0.25">
      <c r="A8449" s="3" t="s">
        <v>38</v>
      </c>
      <c r="B8449" s="4" t="s">
        <v>48</v>
      </c>
      <c r="C8449" s="5"/>
      <c r="D8449" s="5"/>
      <c r="E8449" s="136"/>
      <c r="F8449" s="95" t="s">
        <v>775</v>
      </c>
      <c r="G8449" s="235" t="s">
        <v>22240</v>
      </c>
      <c r="H8449" s="12" t="s">
        <v>42</v>
      </c>
      <c r="I8449" s="8" t="s">
        <v>22241</v>
      </c>
      <c r="J8449" s="4" t="s">
        <v>9669</v>
      </c>
      <c r="K8449" s="61" t="s">
        <v>22213</v>
      </c>
      <c r="L8449" s="61" t="s">
        <v>19943</v>
      </c>
      <c r="M8449" s="11" t="s">
        <v>46</v>
      </c>
      <c r="N8449" s="11" t="s">
        <v>47</v>
      </c>
      <c r="O8449" s="10">
        <v>0</v>
      </c>
      <c r="P8449" s="12">
        <v>0</v>
      </c>
      <c r="Q8449" s="12">
        <f t="shared" si="1189"/>
        <v>0</v>
      </c>
      <c r="R8449" s="136"/>
      <c r="S8449" s="93"/>
      <c r="T8449" s="12"/>
      <c r="U8449" s="12"/>
      <c r="V8449" s="12"/>
      <c r="W8449" s="12"/>
      <c r="X8449" s="12"/>
      <c r="Y8449" s="12"/>
      <c r="Z8449" s="12"/>
      <c r="AA8449" s="12"/>
      <c r="AB8449" s="12"/>
      <c r="AC8449" s="12"/>
      <c r="AD8449" s="12"/>
      <c r="AE8449" s="12"/>
      <c r="AF8449" s="117"/>
      <c r="AG8449" s="14"/>
      <c r="AH8449" s="15"/>
      <c r="AI8449" s="15"/>
      <c r="AJ8449" s="190"/>
    </row>
    <row r="8450" spans="1:36" ht="140.25" x14ac:dyDescent="0.25">
      <c r="A8450" s="3" t="s">
        <v>38</v>
      </c>
      <c r="B8450" s="4" t="s">
        <v>48</v>
      </c>
      <c r="C8450" s="5"/>
      <c r="D8450" s="5"/>
      <c r="E8450" s="136"/>
      <c r="F8450" s="95" t="s">
        <v>775</v>
      </c>
      <c r="G8450" s="235" t="s">
        <v>22242</v>
      </c>
      <c r="H8450" s="12" t="s">
        <v>42</v>
      </c>
      <c r="I8450" s="8" t="s">
        <v>22243</v>
      </c>
      <c r="J8450" s="4" t="s">
        <v>9669</v>
      </c>
      <c r="K8450" s="61" t="s">
        <v>22213</v>
      </c>
      <c r="L8450" s="61" t="s">
        <v>19943</v>
      </c>
      <c r="M8450" s="11" t="s">
        <v>46</v>
      </c>
      <c r="N8450" s="11" t="s">
        <v>47</v>
      </c>
      <c r="O8450" s="10">
        <v>0</v>
      </c>
      <c r="P8450" s="12">
        <v>0</v>
      </c>
      <c r="Q8450" s="12">
        <f t="shared" si="1189"/>
        <v>0</v>
      </c>
      <c r="R8450" s="136"/>
      <c r="S8450" s="93"/>
      <c r="T8450" s="12"/>
      <c r="U8450" s="12"/>
      <c r="V8450" s="12"/>
      <c r="W8450" s="12"/>
      <c r="X8450" s="12"/>
      <c r="Y8450" s="12"/>
      <c r="Z8450" s="12"/>
      <c r="AA8450" s="12"/>
      <c r="AB8450" s="12"/>
      <c r="AC8450" s="12"/>
      <c r="AD8450" s="12"/>
      <c r="AE8450" s="12"/>
      <c r="AF8450" s="117"/>
      <c r="AG8450" s="14"/>
      <c r="AH8450" s="15"/>
      <c r="AI8450" s="15"/>
      <c r="AJ8450" s="190"/>
    </row>
    <row r="8451" spans="1:36" ht="127.5" x14ac:dyDescent="0.25">
      <c r="A8451" s="3" t="s">
        <v>38</v>
      </c>
      <c r="B8451" s="4" t="s">
        <v>48</v>
      </c>
      <c r="C8451" s="5"/>
      <c r="D8451" s="5"/>
      <c r="E8451" s="136"/>
      <c r="F8451" s="95" t="s">
        <v>775</v>
      </c>
      <c r="G8451" s="235" t="s">
        <v>22244</v>
      </c>
      <c r="H8451" s="12" t="s">
        <v>42</v>
      </c>
      <c r="I8451" s="8" t="s">
        <v>22245</v>
      </c>
      <c r="J8451" s="4" t="s">
        <v>9669</v>
      </c>
      <c r="K8451" s="61" t="s">
        <v>22213</v>
      </c>
      <c r="L8451" s="61" t="s">
        <v>19943</v>
      </c>
      <c r="M8451" s="11" t="s">
        <v>46</v>
      </c>
      <c r="N8451" s="11" t="s">
        <v>47</v>
      </c>
      <c r="O8451" s="10">
        <v>0</v>
      </c>
      <c r="P8451" s="12">
        <v>0</v>
      </c>
      <c r="Q8451" s="12">
        <f t="shared" si="1189"/>
        <v>0</v>
      </c>
      <c r="R8451" s="136"/>
      <c r="S8451" s="93"/>
      <c r="T8451" s="12"/>
      <c r="U8451" s="12"/>
      <c r="V8451" s="12"/>
      <c r="W8451" s="12"/>
      <c r="X8451" s="12"/>
      <c r="Y8451" s="12"/>
      <c r="Z8451" s="12"/>
      <c r="AA8451" s="12"/>
      <c r="AB8451" s="12"/>
      <c r="AC8451" s="12"/>
      <c r="AD8451" s="12"/>
      <c r="AE8451" s="12"/>
      <c r="AF8451" s="117"/>
      <c r="AG8451" s="14"/>
      <c r="AH8451" s="15"/>
      <c r="AI8451" s="15"/>
      <c r="AJ8451" s="190"/>
    </row>
    <row r="8452" spans="1:36" ht="127.5" x14ac:dyDescent="0.25">
      <c r="A8452" s="3" t="s">
        <v>38</v>
      </c>
      <c r="B8452" s="4" t="s">
        <v>48</v>
      </c>
      <c r="C8452" s="5"/>
      <c r="D8452" s="5"/>
      <c r="E8452" s="195"/>
      <c r="F8452" s="95" t="s">
        <v>775</v>
      </c>
      <c r="G8452" s="235" t="s">
        <v>22246</v>
      </c>
      <c r="H8452" s="12" t="s">
        <v>42</v>
      </c>
      <c r="I8452" s="8" t="s">
        <v>22247</v>
      </c>
      <c r="J8452" s="4" t="s">
        <v>9669</v>
      </c>
      <c r="K8452" s="61" t="s">
        <v>22213</v>
      </c>
      <c r="L8452" s="61" t="s">
        <v>19943</v>
      </c>
      <c r="M8452" s="11" t="s">
        <v>46</v>
      </c>
      <c r="N8452" s="11" t="s">
        <v>47</v>
      </c>
      <c r="O8452" s="10">
        <v>0</v>
      </c>
      <c r="P8452" s="12">
        <v>0</v>
      </c>
      <c r="Q8452" s="12">
        <f t="shared" si="1189"/>
        <v>0</v>
      </c>
      <c r="R8452" s="136"/>
      <c r="S8452" s="93"/>
      <c r="T8452" s="12"/>
      <c r="U8452" s="12"/>
      <c r="V8452" s="12"/>
      <c r="W8452" s="12"/>
      <c r="X8452" s="12"/>
      <c r="Y8452" s="12"/>
      <c r="Z8452" s="12"/>
      <c r="AA8452" s="12"/>
      <c r="AB8452" s="12"/>
      <c r="AC8452" s="12"/>
      <c r="AD8452" s="12"/>
      <c r="AE8452" s="12"/>
      <c r="AF8452" s="117"/>
      <c r="AG8452" s="14"/>
      <c r="AH8452" s="15"/>
      <c r="AI8452" s="159"/>
      <c r="AJ8452" s="191"/>
    </row>
    <row r="8453" spans="1:36" ht="114.75" x14ac:dyDescent="0.25">
      <c r="A8453" s="3" t="s">
        <v>38</v>
      </c>
      <c r="B8453" s="4" t="s">
        <v>48</v>
      </c>
      <c r="C8453" s="5"/>
      <c r="D8453" s="5"/>
      <c r="E8453" s="195"/>
      <c r="F8453" s="95" t="s">
        <v>775</v>
      </c>
      <c r="G8453" s="235" t="s">
        <v>22248</v>
      </c>
      <c r="H8453" s="12" t="s">
        <v>42</v>
      </c>
      <c r="I8453" s="8" t="s">
        <v>22249</v>
      </c>
      <c r="J8453" s="4" t="s">
        <v>9669</v>
      </c>
      <c r="K8453" s="61" t="s">
        <v>22213</v>
      </c>
      <c r="L8453" s="61" t="s">
        <v>19943</v>
      </c>
      <c r="M8453" s="11" t="s">
        <v>46</v>
      </c>
      <c r="N8453" s="11" t="s">
        <v>47</v>
      </c>
      <c r="O8453" s="10">
        <v>0</v>
      </c>
      <c r="P8453" s="12">
        <v>0</v>
      </c>
      <c r="Q8453" s="12">
        <f t="shared" si="1189"/>
        <v>0</v>
      </c>
      <c r="R8453" s="136"/>
      <c r="S8453" s="93"/>
      <c r="T8453" s="12"/>
      <c r="U8453" s="12"/>
      <c r="V8453" s="12"/>
      <c r="W8453" s="12"/>
      <c r="X8453" s="12"/>
      <c r="Y8453" s="12"/>
      <c r="Z8453" s="12"/>
      <c r="AA8453" s="12"/>
      <c r="AB8453" s="12"/>
      <c r="AC8453" s="12"/>
      <c r="AD8453" s="12"/>
      <c r="AE8453" s="12"/>
      <c r="AF8453" s="117"/>
      <c r="AG8453" s="14"/>
      <c r="AH8453" s="15"/>
      <c r="AI8453" s="15"/>
      <c r="AJ8453" s="190"/>
    </row>
    <row r="8454" spans="1:36" ht="127.5" x14ac:dyDescent="0.25">
      <c r="A8454" s="3" t="s">
        <v>38</v>
      </c>
      <c r="B8454" s="4" t="s">
        <v>48</v>
      </c>
      <c r="C8454" s="5"/>
      <c r="D8454" s="5"/>
      <c r="E8454" s="195"/>
      <c r="F8454" s="95" t="s">
        <v>775</v>
      </c>
      <c r="G8454" s="235" t="s">
        <v>22250</v>
      </c>
      <c r="H8454" s="12" t="s">
        <v>42</v>
      </c>
      <c r="I8454" s="8" t="s">
        <v>22251</v>
      </c>
      <c r="J8454" s="4" t="s">
        <v>9669</v>
      </c>
      <c r="K8454" s="61" t="s">
        <v>22213</v>
      </c>
      <c r="L8454" s="61" t="s">
        <v>19943</v>
      </c>
      <c r="M8454" s="11" t="s">
        <v>46</v>
      </c>
      <c r="N8454" s="11" t="s">
        <v>47</v>
      </c>
      <c r="O8454" s="10">
        <v>0</v>
      </c>
      <c r="P8454" s="12">
        <v>0</v>
      </c>
      <c r="Q8454" s="12">
        <f t="shared" si="1189"/>
        <v>0</v>
      </c>
      <c r="R8454" s="136"/>
      <c r="S8454" s="93"/>
      <c r="T8454" s="12"/>
      <c r="U8454" s="12"/>
      <c r="V8454" s="12"/>
      <c r="W8454" s="12"/>
      <c r="X8454" s="12"/>
      <c r="Y8454" s="12"/>
      <c r="Z8454" s="12"/>
      <c r="AA8454" s="12"/>
      <c r="AB8454" s="12"/>
      <c r="AC8454" s="12"/>
      <c r="AD8454" s="12"/>
      <c r="AE8454" s="12"/>
      <c r="AF8454" s="117"/>
      <c r="AG8454" s="14"/>
      <c r="AH8454" s="15"/>
      <c r="AI8454" s="159"/>
      <c r="AJ8454" s="191"/>
    </row>
    <row r="8455" spans="1:36" ht="114.75" x14ac:dyDescent="0.25">
      <c r="A8455" s="3" t="s">
        <v>38</v>
      </c>
      <c r="B8455" s="4" t="s">
        <v>48</v>
      </c>
      <c r="C8455" s="5"/>
      <c r="D8455" s="5"/>
      <c r="E8455" s="195"/>
      <c r="F8455" s="95" t="s">
        <v>775</v>
      </c>
      <c r="G8455" s="235" t="s">
        <v>22252</v>
      </c>
      <c r="H8455" s="12" t="s">
        <v>42</v>
      </c>
      <c r="I8455" s="8" t="s">
        <v>22253</v>
      </c>
      <c r="J8455" s="4" t="s">
        <v>9669</v>
      </c>
      <c r="K8455" s="61" t="s">
        <v>22213</v>
      </c>
      <c r="L8455" s="61" t="s">
        <v>19943</v>
      </c>
      <c r="M8455" s="11" t="s">
        <v>46</v>
      </c>
      <c r="N8455" s="11" t="s">
        <v>47</v>
      </c>
      <c r="O8455" s="10">
        <v>0</v>
      </c>
      <c r="P8455" s="12">
        <v>0</v>
      </c>
      <c r="Q8455" s="12">
        <f t="shared" si="1189"/>
        <v>0</v>
      </c>
      <c r="R8455" s="136"/>
      <c r="S8455" s="93"/>
      <c r="T8455" s="12"/>
      <c r="U8455" s="12"/>
      <c r="V8455" s="12"/>
      <c r="W8455" s="12"/>
      <c r="X8455" s="12"/>
      <c r="Y8455" s="12"/>
      <c r="Z8455" s="12"/>
      <c r="AA8455" s="12"/>
      <c r="AB8455" s="12"/>
      <c r="AC8455" s="12"/>
      <c r="AD8455" s="12"/>
      <c r="AE8455" s="12"/>
      <c r="AF8455" s="117"/>
      <c r="AG8455" s="14"/>
      <c r="AH8455" s="15"/>
      <c r="AI8455" s="15"/>
      <c r="AJ8455" s="190"/>
    </row>
    <row r="8456" spans="1:36" ht="114.75" x14ac:dyDescent="0.25">
      <c r="A8456" s="3" t="s">
        <v>38</v>
      </c>
      <c r="B8456" s="4" t="s">
        <v>48</v>
      </c>
      <c r="C8456" s="5"/>
      <c r="D8456" s="5"/>
      <c r="E8456" s="136"/>
      <c r="F8456" s="95" t="s">
        <v>775</v>
      </c>
      <c r="G8456" s="235" t="s">
        <v>22254</v>
      </c>
      <c r="H8456" s="12" t="s">
        <v>42</v>
      </c>
      <c r="I8456" s="8" t="s">
        <v>22255</v>
      </c>
      <c r="J8456" s="4" t="s">
        <v>9669</v>
      </c>
      <c r="K8456" s="61" t="s">
        <v>22213</v>
      </c>
      <c r="L8456" s="61" t="s">
        <v>19943</v>
      </c>
      <c r="M8456" s="11" t="s">
        <v>46</v>
      </c>
      <c r="N8456" s="11" t="s">
        <v>47</v>
      </c>
      <c r="O8456" s="10">
        <v>0</v>
      </c>
      <c r="P8456" s="12">
        <v>0</v>
      </c>
      <c r="Q8456" s="12">
        <f t="shared" si="1189"/>
        <v>0</v>
      </c>
      <c r="R8456" s="136"/>
      <c r="S8456" s="93"/>
      <c r="T8456" s="12"/>
      <c r="U8456" s="12"/>
      <c r="V8456" s="12"/>
      <c r="W8456" s="12"/>
      <c r="X8456" s="12"/>
      <c r="Y8456" s="12"/>
      <c r="Z8456" s="12"/>
      <c r="AA8456" s="12"/>
      <c r="AB8456" s="12"/>
      <c r="AC8456" s="12"/>
      <c r="AD8456" s="12"/>
      <c r="AE8456" s="12"/>
      <c r="AF8456" s="117"/>
      <c r="AG8456" s="14"/>
      <c r="AH8456" s="15"/>
      <c r="AI8456" s="15"/>
      <c r="AJ8456" s="190"/>
    </row>
    <row r="8457" spans="1:36" ht="114.75" x14ac:dyDescent="0.25">
      <c r="A8457" s="3" t="s">
        <v>38</v>
      </c>
      <c r="B8457" s="4" t="s">
        <v>48</v>
      </c>
      <c r="C8457" s="5"/>
      <c r="D8457" s="5"/>
      <c r="E8457" s="195"/>
      <c r="F8457" s="95" t="s">
        <v>775</v>
      </c>
      <c r="G8457" s="235" t="s">
        <v>22256</v>
      </c>
      <c r="H8457" s="12" t="s">
        <v>42</v>
      </c>
      <c r="I8457" s="8" t="s">
        <v>22257</v>
      </c>
      <c r="J8457" s="4" t="s">
        <v>9669</v>
      </c>
      <c r="K8457" s="61" t="s">
        <v>22213</v>
      </c>
      <c r="L8457" s="61" t="s">
        <v>19943</v>
      </c>
      <c r="M8457" s="11" t="s">
        <v>46</v>
      </c>
      <c r="N8457" s="11" t="s">
        <v>47</v>
      </c>
      <c r="O8457" s="10">
        <v>0</v>
      </c>
      <c r="P8457" s="12">
        <v>0</v>
      </c>
      <c r="Q8457" s="12">
        <f t="shared" si="1189"/>
        <v>0</v>
      </c>
      <c r="R8457" s="136"/>
      <c r="S8457" s="93"/>
      <c r="T8457" s="12"/>
      <c r="U8457" s="12"/>
      <c r="V8457" s="12"/>
      <c r="W8457" s="12"/>
      <c r="X8457" s="12"/>
      <c r="Y8457" s="12"/>
      <c r="Z8457" s="12"/>
      <c r="AA8457" s="12"/>
      <c r="AB8457" s="12"/>
      <c r="AC8457" s="12"/>
      <c r="AD8457" s="12"/>
      <c r="AE8457" s="12"/>
      <c r="AF8457" s="117"/>
      <c r="AG8457" s="14"/>
      <c r="AH8457" s="15"/>
      <c r="AI8457" s="15"/>
      <c r="AJ8457" s="190"/>
    </row>
    <row r="8458" spans="1:36" ht="114.75" x14ac:dyDescent="0.25">
      <c r="A8458" s="3" t="s">
        <v>38</v>
      </c>
      <c r="B8458" s="4" t="s">
        <v>48</v>
      </c>
      <c r="C8458" s="5"/>
      <c r="D8458" s="5"/>
      <c r="E8458" s="136"/>
      <c r="F8458" s="95" t="s">
        <v>775</v>
      </c>
      <c r="G8458" s="235" t="s">
        <v>22258</v>
      </c>
      <c r="H8458" s="12" t="s">
        <v>42</v>
      </c>
      <c r="I8458" s="8" t="s">
        <v>22259</v>
      </c>
      <c r="J8458" s="4" t="s">
        <v>9669</v>
      </c>
      <c r="K8458" s="61" t="s">
        <v>22213</v>
      </c>
      <c r="L8458" s="61" t="s">
        <v>19943</v>
      </c>
      <c r="M8458" s="11" t="s">
        <v>46</v>
      </c>
      <c r="N8458" s="11" t="s">
        <v>47</v>
      </c>
      <c r="O8458" s="10">
        <v>0</v>
      </c>
      <c r="P8458" s="12">
        <v>0</v>
      </c>
      <c r="Q8458" s="12">
        <f t="shared" si="1189"/>
        <v>0</v>
      </c>
      <c r="R8458" s="136"/>
      <c r="S8458" s="93"/>
      <c r="T8458" s="12"/>
      <c r="U8458" s="12"/>
      <c r="V8458" s="12"/>
      <c r="W8458" s="12"/>
      <c r="X8458" s="12"/>
      <c r="Y8458" s="12"/>
      <c r="Z8458" s="12"/>
      <c r="AA8458" s="12"/>
      <c r="AB8458" s="12"/>
      <c r="AC8458" s="12"/>
      <c r="AD8458" s="12"/>
      <c r="AE8458" s="12"/>
      <c r="AF8458" s="117"/>
      <c r="AG8458" s="14"/>
      <c r="AH8458" s="15"/>
      <c r="AI8458" s="15"/>
      <c r="AJ8458" s="190"/>
    </row>
    <row r="8459" spans="1:36" ht="114.75" x14ac:dyDescent="0.25">
      <c r="A8459" s="3" t="s">
        <v>38</v>
      </c>
      <c r="B8459" s="4" t="s">
        <v>48</v>
      </c>
      <c r="C8459" s="5"/>
      <c r="D8459" s="5"/>
      <c r="E8459" s="195"/>
      <c r="F8459" s="95" t="s">
        <v>775</v>
      </c>
      <c r="G8459" s="235" t="s">
        <v>22260</v>
      </c>
      <c r="H8459" s="12" t="s">
        <v>42</v>
      </c>
      <c r="I8459" s="8" t="s">
        <v>22261</v>
      </c>
      <c r="J8459" s="4" t="s">
        <v>9669</v>
      </c>
      <c r="K8459" s="61" t="s">
        <v>22213</v>
      </c>
      <c r="L8459" s="61" t="s">
        <v>19943</v>
      </c>
      <c r="M8459" s="11" t="s">
        <v>46</v>
      </c>
      <c r="N8459" s="11" t="s">
        <v>47</v>
      </c>
      <c r="O8459" s="10">
        <v>0</v>
      </c>
      <c r="P8459" s="12">
        <v>0</v>
      </c>
      <c r="Q8459" s="12">
        <f t="shared" si="1189"/>
        <v>0</v>
      </c>
      <c r="R8459" s="136"/>
      <c r="S8459" s="93"/>
      <c r="T8459" s="12"/>
      <c r="U8459" s="12"/>
      <c r="V8459" s="12"/>
      <c r="W8459" s="12"/>
      <c r="X8459" s="12"/>
      <c r="Y8459" s="12"/>
      <c r="Z8459" s="12"/>
      <c r="AA8459" s="12"/>
      <c r="AB8459" s="12"/>
      <c r="AC8459" s="12"/>
      <c r="AD8459" s="12"/>
      <c r="AE8459" s="12"/>
      <c r="AF8459" s="117"/>
      <c r="AG8459" s="14"/>
      <c r="AH8459" s="15"/>
      <c r="AI8459" s="15"/>
      <c r="AJ8459" s="190"/>
    </row>
    <row r="8460" spans="1:36" ht="127.5" x14ac:dyDescent="0.25">
      <c r="A8460" s="3" t="s">
        <v>38</v>
      </c>
      <c r="B8460" s="4" t="s">
        <v>48</v>
      </c>
      <c r="C8460" s="5"/>
      <c r="D8460" s="5"/>
      <c r="E8460" s="195"/>
      <c r="F8460" s="95" t="s">
        <v>775</v>
      </c>
      <c r="G8460" s="235" t="s">
        <v>22262</v>
      </c>
      <c r="H8460" s="12" t="s">
        <v>42</v>
      </c>
      <c r="I8460" s="8" t="s">
        <v>22263</v>
      </c>
      <c r="J8460" s="4" t="s">
        <v>9669</v>
      </c>
      <c r="K8460" s="61" t="s">
        <v>22213</v>
      </c>
      <c r="L8460" s="61" t="s">
        <v>19943</v>
      </c>
      <c r="M8460" s="11" t="s">
        <v>46</v>
      </c>
      <c r="N8460" s="11" t="s">
        <v>47</v>
      </c>
      <c r="O8460" s="10">
        <v>0</v>
      </c>
      <c r="P8460" s="12">
        <v>0</v>
      </c>
      <c r="Q8460" s="12">
        <f t="shared" si="1189"/>
        <v>0</v>
      </c>
      <c r="R8460" s="136"/>
      <c r="S8460" s="93"/>
      <c r="T8460" s="12"/>
      <c r="U8460" s="12"/>
      <c r="V8460" s="12"/>
      <c r="W8460" s="12"/>
      <c r="X8460" s="12"/>
      <c r="Y8460" s="12"/>
      <c r="Z8460" s="12"/>
      <c r="AA8460" s="12"/>
      <c r="AB8460" s="12"/>
      <c r="AC8460" s="12"/>
      <c r="AD8460" s="12"/>
      <c r="AE8460" s="12"/>
      <c r="AF8460" s="117"/>
      <c r="AG8460" s="14"/>
      <c r="AH8460" s="15"/>
      <c r="AI8460" s="15"/>
      <c r="AJ8460" s="190"/>
    </row>
    <row r="8461" spans="1:36" ht="114.75" x14ac:dyDescent="0.25">
      <c r="A8461" s="3" t="s">
        <v>38</v>
      </c>
      <c r="B8461" s="4" t="s">
        <v>48</v>
      </c>
      <c r="C8461" s="5"/>
      <c r="D8461" s="5"/>
      <c r="E8461" s="195"/>
      <c r="F8461" s="95" t="s">
        <v>775</v>
      </c>
      <c r="G8461" s="235" t="s">
        <v>22264</v>
      </c>
      <c r="H8461" s="12" t="s">
        <v>42</v>
      </c>
      <c r="I8461" s="8" t="s">
        <v>22265</v>
      </c>
      <c r="J8461" s="4" t="s">
        <v>9669</v>
      </c>
      <c r="K8461" s="61" t="s">
        <v>22213</v>
      </c>
      <c r="L8461" s="61" t="s">
        <v>19943</v>
      </c>
      <c r="M8461" s="11" t="s">
        <v>46</v>
      </c>
      <c r="N8461" s="11" t="s">
        <v>47</v>
      </c>
      <c r="O8461" s="10">
        <v>0</v>
      </c>
      <c r="P8461" s="12">
        <v>0</v>
      </c>
      <c r="Q8461" s="12">
        <f t="shared" si="1189"/>
        <v>0</v>
      </c>
      <c r="R8461" s="136"/>
      <c r="S8461" s="93"/>
      <c r="T8461" s="12"/>
      <c r="U8461" s="12"/>
      <c r="V8461" s="12"/>
      <c r="W8461" s="12"/>
      <c r="X8461" s="12"/>
      <c r="Y8461" s="12"/>
      <c r="Z8461" s="12"/>
      <c r="AA8461" s="12"/>
      <c r="AB8461" s="12"/>
      <c r="AC8461" s="12"/>
      <c r="AD8461" s="12"/>
      <c r="AE8461" s="12"/>
      <c r="AF8461" s="117"/>
      <c r="AG8461" s="14"/>
      <c r="AH8461" s="15"/>
      <c r="AI8461" s="15"/>
      <c r="AJ8461" s="190"/>
    </row>
    <row r="8462" spans="1:36" ht="114.75" x14ac:dyDescent="0.25">
      <c r="A8462" s="3" t="s">
        <v>38</v>
      </c>
      <c r="B8462" s="4" t="s">
        <v>48</v>
      </c>
      <c r="C8462" s="5"/>
      <c r="D8462" s="5"/>
      <c r="E8462" s="195"/>
      <c r="F8462" s="95" t="s">
        <v>775</v>
      </c>
      <c r="G8462" s="235" t="s">
        <v>22266</v>
      </c>
      <c r="H8462" s="12" t="s">
        <v>42</v>
      </c>
      <c r="I8462" s="8" t="s">
        <v>22267</v>
      </c>
      <c r="J8462" s="4" t="s">
        <v>9669</v>
      </c>
      <c r="K8462" s="61" t="s">
        <v>22213</v>
      </c>
      <c r="L8462" s="61" t="s">
        <v>19943</v>
      </c>
      <c r="M8462" s="11" t="s">
        <v>46</v>
      </c>
      <c r="N8462" s="11" t="s">
        <v>47</v>
      </c>
      <c r="O8462" s="10">
        <v>0</v>
      </c>
      <c r="P8462" s="12">
        <v>0</v>
      </c>
      <c r="Q8462" s="12">
        <f t="shared" si="1189"/>
        <v>0</v>
      </c>
      <c r="R8462" s="136"/>
      <c r="S8462" s="93"/>
      <c r="T8462" s="12"/>
      <c r="U8462" s="12"/>
      <c r="V8462" s="12"/>
      <c r="W8462" s="12"/>
      <c r="X8462" s="12"/>
      <c r="Y8462" s="12"/>
      <c r="Z8462" s="12"/>
      <c r="AA8462" s="12"/>
      <c r="AB8462" s="12"/>
      <c r="AC8462" s="12"/>
      <c r="AD8462" s="12"/>
      <c r="AE8462" s="12"/>
      <c r="AF8462" s="117"/>
      <c r="AG8462" s="14"/>
      <c r="AH8462" s="15"/>
      <c r="AI8462" s="15"/>
      <c r="AJ8462" s="190"/>
    </row>
    <row r="8463" spans="1:36" ht="280.5" x14ac:dyDescent="0.25">
      <c r="A8463" s="3" t="s">
        <v>38</v>
      </c>
      <c r="B8463" s="4" t="s">
        <v>48</v>
      </c>
      <c r="C8463" s="5"/>
      <c r="D8463" s="5"/>
      <c r="E8463" s="165"/>
      <c r="F8463" s="95" t="s">
        <v>775</v>
      </c>
      <c r="G8463" s="235" t="s">
        <v>22268</v>
      </c>
      <c r="H8463" s="12" t="s">
        <v>42</v>
      </c>
      <c r="I8463" s="8" t="s">
        <v>22269</v>
      </c>
      <c r="J8463" s="9" t="s">
        <v>120</v>
      </c>
      <c r="K8463" s="61" t="s">
        <v>1003</v>
      </c>
      <c r="L8463" s="61" t="s">
        <v>1003</v>
      </c>
      <c r="M8463" s="11" t="s">
        <v>46</v>
      </c>
      <c r="N8463" s="11" t="s">
        <v>47</v>
      </c>
      <c r="O8463" s="10">
        <v>0</v>
      </c>
      <c r="P8463" s="12">
        <v>0</v>
      </c>
      <c r="Q8463" s="12">
        <f t="shared" si="1189"/>
        <v>0</v>
      </c>
      <c r="R8463" s="136"/>
      <c r="S8463" s="93"/>
      <c r="T8463" s="12"/>
      <c r="U8463" s="12"/>
      <c r="V8463" s="12"/>
      <c r="W8463" s="12"/>
      <c r="X8463" s="12"/>
      <c r="Y8463" s="12"/>
      <c r="Z8463" s="12"/>
      <c r="AA8463" s="12"/>
      <c r="AB8463" s="12"/>
      <c r="AC8463" s="12"/>
      <c r="AD8463" s="12"/>
      <c r="AE8463" s="12"/>
      <c r="AF8463" s="117"/>
      <c r="AG8463" s="14"/>
      <c r="AH8463" s="15"/>
      <c r="AI8463" s="15"/>
      <c r="AJ8463" s="190"/>
    </row>
    <row r="8464" spans="1:36" ht="280.5" x14ac:dyDescent="0.25">
      <c r="A8464" s="3" t="s">
        <v>38</v>
      </c>
      <c r="B8464" s="4" t="s">
        <v>48</v>
      </c>
      <c r="C8464" s="5"/>
      <c r="D8464" s="5"/>
      <c r="E8464" s="195"/>
      <c r="F8464" s="95" t="s">
        <v>775</v>
      </c>
      <c r="G8464" s="235" t="s">
        <v>22270</v>
      </c>
      <c r="H8464" s="12" t="s">
        <v>42</v>
      </c>
      <c r="I8464" s="8" t="s">
        <v>22271</v>
      </c>
      <c r="J8464" s="9" t="s">
        <v>120</v>
      </c>
      <c r="K8464" s="61" t="s">
        <v>1003</v>
      </c>
      <c r="L8464" s="61" t="s">
        <v>1003</v>
      </c>
      <c r="M8464" s="11" t="s">
        <v>46</v>
      </c>
      <c r="N8464" s="11" t="s">
        <v>47</v>
      </c>
      <c r="O8464" s="10">
        <v>0</v>
      </c>
      <c r="P8464" s="12">
        <v>0</v>
      </c>
      <c r="Q8464" s="12">
        <f t="shared" si="1189"/>
        <v>0</v>
      </c>
      <c r="R8464" s="136"/>
      <c r="S8464" s="93"/>
      <c r="T8464" s="12"/>
      <c r="U8464" s="12"/>
      <c r="V8464" s="12"/>
      <c r="W8464" s="12"/>
      <c r="X8464" s="12"/>
      <c r="Y8464" s="12"/>
      <c r="Z8464" s="12"/>
      <c r="AA8464" s="12"/>
      <c r="AB8464" s="12"/>
      <c r="AC8464" s="12"/>
      <c r="AD8464" s="12"/>
      <c r="AE8464" s="12"/>
      <c r="AF8464" s="117"/>
      <c r="AG8464" s="14"/>
      <c r="AH8464" s="15"/>
      <c r="AI8464" s="15"/>
      <c r="AJ8464" s="190"/>
    </row>
    <row r="8465" spans="1:36" ht="216.75" x14ac:dyDescent="0.25">
      <c r="A8465" s="3" t="s">
        <v>38</v>
      </c>
      <c r="B8465" s="4" t="s">
        <v>48</v>
      </c>
      <c r="C8465" s="5"/>
      <c r="D8465" s="5"/>
      <c r="E8465" s="195"/>
      <c r="F8465" s="95" t="s">
        <v>775</v>
      </c>
      <c r="G8465" s="235" t="s">
        <v>22272</v>
      </c>
      <c r="H8465" s="12" t="s">
        <v>42</v>
      </c>
      <c r="I8465" s="8" t="s">
        <v>22273</v>
      </c>
      <c r="J8465" s="9" t="s">
        <v>120</v>
      </c>
      <c r="K8465" s="61" t="s">
        <v>1003</v>
      </c>
      <c r="L8465" s="61" t="s">
        <v>1003</v>
      </c>
      <c r="M8465" s="11" t="s">
        <v>46</v>
      </c>
      <c r="N8465" s="11" t="s">
        <v>47</v>
      </c>
      <c r="O8465" s="10">
        <v>0</v>
      </c>
      <c r="P8465" s="12">
        <v>0</v>
      </c>
      <c r="Q8465" s="12">
        <f t="shared" si="1189"/>
        <v>0</v>
      </c>
      <c r="R8465" s="136"/>
      <c r="S8465" s="93"/>
      <c r="T8465" s="12"/>
      <c r="U8465" s="12"/>
      <c r="V8465" s="12"/>
      <c r="W8465" s="12"/>
      <c r="X8465" s="12"/>
      <c r="Y8465" s="12"/>
      <c r="Z8465" s="12"/>
      <c r="AA8465" s="12"/>
      <c r="AB8465" s="12"/>
      <c r="AC8465" s="12"/>
      <c r="AD8465" s="12"/>
      <c r="AE8465" s="12"/>
      <c r="AF8465" s="117"/>
      <c r="AG8465" s="14"/>
      <c r="AH8465" s="15"/>
      <c r="AI8465" s="159"/>
      <c r="AJ8465" s="191"/>
    </row>
    <row r="8466" spans="1:36" ht="357" x14ac:dyDescent="0.25">
      <c r="A8466" s="3" t="s">
        <v>38</v>
      </c>
      <c r="B8466" s="4" t="s">
        <v>48</v>
      </c>
      <c r="C8466" s="5"/>
      <c r="D8466" s="5"/>
      <c r="E8466" s="195"/>
      <c r="F8466" s="95" t="s">
        <v>775</v>
      </c>
      <c r="G8466" s="235" t="s">
        <v>22274</v>
      </c>
      <c r="H8466" s="12" t="s">
        <v>42</v>
      </c>
      <c r="I8466" s="8" t="s">
        <v>22275</v>
      </c>
      <c r="J8466" s="9" t="s">
        <v>120</v>
      </c>
      <c r="K8466" s="61" t="s">
        <v>1003</v>
      </c>
      <c r="L8466" s="61" t="s">
        <v>1003</v>
      </c>
      <c r="M8466" s="11" t="s">
        <v>46</v>
      </c>
      <c r="N8466" s="11" t="s">
        <v>47</v>
      </c>
      <c r="O8466" s="10">
        <v>0</v>
      </c>
      <c r="P8466" s="12">
        <v>0</v>
      </c>
      <c r="Q8466" s="12">
        <f t="shared" si="1189"/>
        <v>0</v>
      </c>
      <c r="R8466" s="136"/>
      <c r="S8466" s="93"/>
      <c r="T8466" s="12"/>
      <c r="U8466" s="12"/>
      <c r="V8466" s="12"/>
      <c r="W8466" s="12"/>
      <c r="X8466" s="12"/>
      <c r="Y8466" s="12"/>
      <c r="Z8466" s="12"/>
      <c r="AA8466" s="12"/>
      <c r="AB8466" s="12"/>
      <c r="AC8466" s="12"/>
      <c r="AD8466" s="12"/>
      <c r="AE8466" s="12"/>
      <c r="AF8466" s="117"/>
      <c r="AG8466" s="14"/>
      <c r="AH8466" s="15"/>
      <c r="AI8466" s="15"/>
      <c r="AJ8466" s="190"/>
    </row>
    <row r="8467" spans="1:36" ht="267.75" x14ac:dyDescent="0.25">
      <c r="A8467" s="3" t="s">
        <v>38</v>
      </c>
      <c r="B8467" s="4" t="s">
        <v>48</v>
      </c>
      <c r="C8467" s="5"/>
      <c r="D8467" s="5"/>
      <c r="E8467" s="136"/>
      <c r="F8467" s="95" t="s">
        <v>775</v>
      </c>
      <c r="G8467" s="235" t="s">
        <v>22276</v>
      </c>
      <c r="H8467" s="12" t="s">
        <v>42</v>
      </c>
      <c r="I8467" s="8" t="s">
        <v>22277</v>
      </c>
      <c r="J8467" s="9" t="s">
        <v>120</v>
      </c>
      <c r="K8467" s="61" t="s">
        <v>1003</v>
      </c>
      <c r="L8467" s="61" t="s">
        <v>1003</v>
      </c>
      <c r="M8467" s="11" t="s">
        <v>46</v>
      </c>
      <c r="N8467" s="11" t="s">
        <v>47</v>
      </c>
      <c r="O8467" s="10">
        <v>0</v>
      </c>
      <c r="P8467" s="12">
        <v>0</v>
      </c>
      <c r="Q8467" s="12">
        <f t="shared" si="1189"/>
        <v>0</v>
      </c>
      <c r="R8467" s="136"/>
      <c r="S8467" s="93"/>
      <c r="T8467" s="12"/>
      <c r="U8467" s="12"/>
      <c r="V8467" s="12"/>
      <c r="W8467" s="12"/>
      <c r="X8467" s="12"/>
      <c r="Y8467" s="12"/>
      <c r="Z8467" s="12"/>
      <c r="AA8467" s="12"/>
      <c r="AB8467" s="12"/>
      <c r="AC8467" s="12"/>
      <c r="AD8467" s="12"/>
      <c r="AE8467" s="12"/>
      <c r="AF8467" s="117"/>
      <c r="AG8467" s="14"/>
      <c r="AH8467" s="15"/>
      <c r="AI8467" s="15"/>
      <c r="AJ8467" s="190"/>
    </row>
    <row r="8468" spans="1:36" ht="280.5" x14ac:dyDescent="0.25">
      <c r="A8468" s="3" t="s">
        <v>38</v>
      </c>
      <c r="B8468" s="4" t="s">
        <v>48</v>
      </c>
      <c r="C8468" s="5"/>
      <c r="D8468" s="5"/>
      <c r="E8468" s="136"/>
      <c r="F8468" s="95" t="s">
        <v>775</v>
      </c>
      <c r="G8468" s="235" t="s">
        <v>22278</v>
      </c>
      <c r="H8468" s="12" t="s">
        <v>42</v>
      </c>
      <c r="I8468" s="8" t="s">
        <v>22279</v>
      </c>
      <c r="J8468" s="9" t="s">
        <v>120</v>
      </c>
      <c r="K8468" s="61" t="s">
        <v>1003</v>
      </c>
      <c r="L8468" s="61" t="s">
        <v>1003</v>
      </c>
      <c r="M8468" s="11" t="s">
        <v>46</v>
      </c>
      <c r="N8468" s="11" t="s">
        <v>47</v>
      </c>
      <c r="O8468" s="10">
        <v>0</v>
      </c>
      <c r="P8468" s="12">
        <v>0</v>
      </c>
      <c r="Q8468" s="12">
        <f t="shared" si="1189"/>
        <v>0</v>
      </c>
      <c r="R8468" s="136"/>
      <c r="S8468" s="93"/>
      <c r="T8468" s="12"/>
      <c r="U8468" s="12"/>
      <c r="V8468" s="12"/>
      <c r="W8468" s="12"/>
      <c r="X8468" s="12"/>
      <c r="Y8468" s="12"/>
      <c r="Z8468" s="12"/>
      <c r="AA8468" s="12"/>
      <c r="AB8468" s="12"/>
      <c r="AC8468" s="12"/>
      <c r="AD8468" s="12"/>
      <c r="AE8468" s="12"/>
      <c r="AF8468" s="117"/>
      <c r="AG8468" s="14"/>
      <c r="AH8468" s="15"/>
      <c r="AI8468" s="15"/>
      <c r="AJ8468" s="190"/>
    </row>
    <row r="8469" spans="1:36" ht="344.25" x14ac:dyDescent="0.25">
      <c r="A8469" s="3" t="s">
        <v>38</v>
      </c>
      <c r="B8469" s="4" t="s">
        <v>48</v>
      </c>
      <c r="C8469" s="5"/>
      <c r="D8469" s="5"/>
      <c r="E8469" s="136"/>
      <c r="F8469" s="95" t="s">
        <v>775</v>
      </c>
      <c r="G8469" s="235" t="s">
        <v>22280</v>
      </c>
      <c r="H8469" s="12" t="s">
        <v>42</v>
      </c>
      <c r="I8469" s="8" t="s">
        <v>22281</v>
      </c>
      <c r="J8469" s="9" t="s">
        <v>120</v>
      </c>
      <c r="K8469" s="61" t="s">
        <v>1003</v>
      </c>
      <c r="L8469" s="61" t="s">
        <v>1003</v>
      </c>
      <c r="M8469" s="11" t="s">
        <v>46</v>
      </c>
      <c r="N8469" s="11" t="s">
        <v>47</v>
      </c>
      <c r="O8469" s="10">
        <v>0</v>
      </c>
      <c r="P8469" s="12">
        <v>0</v>
      </c>
      <c r="Q8469" s="12">
        <f t="shared" si="1189"/>
        <v>0</v>
      </c>
      <c r="R8469" s="136"/>
      <c r="S8469" s="93"/>
      <c r="T8469" s="12"/>
      <c r="U8469" s="12"/>
      <c r="V8469" s="12"/>
      <c r="W8469" s="12"/>
      <c r="X8469" s="12"/>
      <c r="Y8469" s="12"/>
      <c r="Z8469" s="12"/>
      <c r="AA8469" s="12"/>
      <c r="AB8469" s="12"/>
      <c r="AC8469" s="12"/>
      <c r="AD8469" s="12"/>
      <c r="AE8469" s="12"/>
      <c r="AF8469" s="117"/>
      <c r="AG8469" s="14"/>
      <c r="AH8469" s="15"/>
      <c r="AI8469" s="15"/>
      <c r="AJ8469" s="190"/>
    </row>
    <row r="8470" spans="1:36" ht="293.25" x14ac:dyDescent="0.25">
      <c r="A8470" s="3" t="s">
        <v>38</v>
      </c>
      <c r="B8470" s="4" t="s">
        <v>48</v>
      </c>
      <c r="C8470" s="5"/>
      <c r="D8470" s="5"/>
      <c r="E8470" s="165"/>
      <c r="F8470" s="95" t="s">
        <v>775</v>
      </c>
      <c r="G8470" s="235" t="s">
        <v>22282</v>
      </c>
      <c r="H8470" s="12" t="s">
        <v>42</v>
      </c>
      <c r="I8470" s="8" t="s">
        <v>22283</v>
      </c>
      <c r="J8470" s="9" t="s">
        <v>120</v>
      </c>
      <c r="K8470" s="61" t="s">
        <v>1003</v>
      </c>
      <c r="L8470" s="61" t="s">
        <v>1003</v>
      </c>
      <c r="M8470" s="11" t="s">
        <v>46</v>
      </c>
      <c r="N8470" s="11" t="s">
        <v>47</v>
      </c>
      <c r="O8470" s="10">
        <v>0</v>
      </c>
      <c r="P8470" s="12">
        <v>0</v>
      </c>
      <c r="Q8470" s="12">
        <f t="shared" si="1189"/>
        <v>0</v>
      </c>
      <c r="R8470" s="136"/>
      <c r="S8470" s="93"/>
      <c r="T8470" s="12"/>
      <c r="U8470" s="12"/>
      <c r="V8470" s="12"/>
      <c r="W8470" s="12"/>
      <c r="X8470" s="12"/>
      <c r="Y8470" s="12"/>
      <c r="Z8470" s="12"/>
      <c r="AA8470" s="12"/>
      <c r="AB8470" s="12"/>
      <c r="AC8470" s="12"/>
      <c r="AD8470" s="12"/>
      <c r="AE8470" s="12"/>
      <c r="AF8470" s="117"/>
      <c r="AG8470" s="14"/>
      <c r="AH8470" s="15"/>
      <c r="AI8470" s="15"/>
      <c r="AJ8470" s="190"/>
    </row>
    <row r="8471" spans="1:36" ht="409.5" x14ac:dyDescent="0.25">
      <c r="A8471" s="3" t="s">
        <v>38</v>
      </c>
      <c r="B8471" s="4" t="s">
        <v>48</v>
      </c>
      <c r="C8471" s="5"/>
      <c r="D8471" s="5"/>
      <c r="E8471" s="165"/>
      <c r="F8471" s="95" t="s">
        <v>775</v>
      </c>
      <c r="G8471" s="235" t="s">
        <v>22284</v>
      </c>
      <c r="H8471" s="12" t="s">
        <v>42</v>
      </c>
      <c r="I8471" s="8" t="s">
        <v>22285</v>
      </c>
      <c r="J8471" s="9" t="s">
        <v>120</v>
      </c>
      <c r="K8471" s="61" t="s">
        <v>1003</v>
      </c>
      <c r="L8471" s="61" t="s">
        <v>1003</v>
      </c>
      <c r="M8471" s="11" t="s">
        <v>46</v>
      </c>
      <c r="N8471" s="11" t="s">
        <v>47</v>
      </c>
      <c r="O8471" s="10">
        <v>0</v>
      </c>
      <c r="P8471" s="12">
        <v>0</v>
      </c>
      <c r="Q8471" s="12">
        <f t="shared" si="1189"/>
        <v>0</v>
      </c>
      <c r="R8471" s="136"/>
      <c r="S8471" s="93"/>
      <c r="T8471" s="12"/>
      <c r="U8471" s="12"/>
      <c r="V8471" s="12"/>
      <c r="W8471" s="12"/>
      <c r="X8471" s="12"/>
      <c r="Y8471" s="12"/>
      <c r="Z8471" s="12"/>
      <c r="AA8471" s="12"/>
      <c r="AB8471" s="12"/>
      <c r="AC8471" s="12"/>
      <c r="AD8471" s="12"/>
      <c r="AE8471" s="12"/>
      <c r="AF8471" s="117"/>
      <c r="AG8471" s="14"/>
      <c r="AH8471" s="15"/>
      <c r="AI8471" s="15"/>
      <c r="AJ8471" s="190"/>
    </row>
    <row r="8472" spans="1:36" ht="280.5" x14ac:dyDescent="0.25">
      <c r="A8472" s="3" t="s">
        <v>38</v>
      </c>
      <c r="B8472" s="4" t="s">
        <v>48</v>
      </c>
      <c r="C8472" s="5"/>
      <c r="D8472" s="5"/>
      <c r="E8472" s="136"/>
      <c r="F8472" s="95" t="s">
        <v>775</v>
      </c>
      <c r="G8472" s="235" t="s">
        <v>22286</v>
      </c>
      <c r="H8472" s="12" t="s">
        <v>42</v>
      </c>
      <c r="I8472" s="8" t="s">
        <v>22287</v>
      </c>
      <c r="J8472" s="9" t="s">
        <v>120</v>
      </c>
      <c r="K8472" s="61" t="s">
        <v>1003</v>
      </c>
      <c r="L8472" s="61" t="s">
        <v>1003</v>
      </c>
      <c r="M8472" s="11" t="s">
        <v>46</v>
      </c>
      <c r="N8472" s="11" t="s">
        <v>47</v>
      </c>
      <c r="O8472" s="10">
        <v>0</v>
      </c>
      <c r="P8472" s="12">
        <v>0</v>
      </c>
      <c r="Q8472" s="12">
        <f t="shared" si="1189"/>
        <v>0</v>
      </c>
      <c r="R8472" s="136"/>
      <c r="S8472" s="93"/>
      <c r="T8472" s="12"/>
      <c r="U8472" s="12"/>
      <c r="V8472" s="12"/>
      <c r="W8472" s="12"/>
      <c r="X8472" s="12"/>
      <c r="Y8472" s="12"/>
      <c r="Z8472" s="12"/>
      <c r="AA8472" s="12"/>
      <c r="AB8472" s="12"/>
      <c r="AC8472" s="12"/>
      <c r="AD8472" s="12"/>
      <c r="AE8472" s="12"/>
      <c r="AF8472" s="117"/>
      <c r="AG8472" s="14"/>
      <c r="AH8472" s="15"/>
      <c r="AI8472" s="15"/>
      <c r="AJ8472" s="190"/>
    </row>
    <row r="8473" spans="1:36" ht="280.5" x14ac:dyDescent="0.25">
      <c r="A8473" s="3" t="s">
        <v>38</v>
      </c>
      <c r="B8473" s="4" t="s">
        <v>48</v>
      </c>
      <c r="C8473" s="5"/>
      <c r="D8473" s="5"/>
      <c r="E8473" s="136"/>
      <c r="F8473" s="95" t="s">
        <v>775</v>
      </c>
      <c r="G8473" s="235" t="s">
        <v>22288</v>
      </c>
      <c r="H8473" s="12" t="s">
        <v>42</v>
      </c>
      <c r="I8473" s="8" t="s">
        <v>22289</v>
      </c>
      <c r="J8473" s="9" t="s">
        <v>120</v>
      </c>
      <c r="K8473" s="61" t="s">
        <v>1003</v>
      </c>
      <c r="L8473" s="61" t="s">
        <v>1003</v>
      </c>
      <c r="M8473" s="11" t="s">
        <v>46</v>
      </c>
      <c r="N8473" s="11" t="s">
        <v>47</v>
      </c>
      <c r="O8473" s="10">
        <v>0</v>
      </c>
      <c r="P8473" s="12">
        <v>0</v>
      </c>
      <c r="Q8473" s="12">
        <f t="shared" si="1189"/>
        <v>0</v>
      </c>
      <c r="R8473" s="136"/>
      <c r="S8473" s="93"/>
      <c r="T8473" s="12"/>
      <c r="U8473" s="12"/>
      <c r="V8473" s="12"/>
      <c r="W8473" s="12"/>
      <c r="X8473" s="12"/>
      <c r="Y8473" s="12"/>
      <c r="Z8473" s="12"/>
      <c r="AA8473" s="12"/>
      <c r="AB8473" s="12"/>
      <c r="AC8473" s="12"/>
      <c r="AD8473" s="12"/>
      <c r="AE8473" s="12"/>
      <c r="AF8473" s="117"/>
      <c r="AG8473" s="14"/>
      <c r="AH8473" s="15"/>
      <c r="AI8473" s="15"/>
      <c r="AJ8473" s="190"/>
    </row>
    <row r="8474" spans="1:36" ht="293.25" x14ac:dyDescent="0.25">
      <c r="A8474" s="3" t="s">
        <v>38</v>
      </c>
      <c r="B8474" s="4" t="s">
        <v>48</v>
      </c>
      <c r="C8474" s="5"/>
      <c r="D8474" s="5"/>
      <c r="E8474" s="136"/>
      <c r="F8474" s="95" t="s">
        <v>775</v>
      </c>
      <c r="G8474" s="235" t="s">
        <v>22290</v>
      </c>
      <c r="H8474" s="12" t="s">
        <v>42</v>
      </c>
      <c r="I8474" s="8" t="s">
        <v>22291</v>
      </c>
      <c r="J8474" s="9" t="s">
        <v>120</v>
      </c>
      <c r="K8474" s="61" t="s">
        <v>1003</v>
      </c>
      <c r="L8474" s="61" t="s">
        <v>1003</v>
      </c>
      <c r="M8474" s="11" t="s">
        <v>46</v>
      </c>
      <c r="N8474" s="11" t="s">
        <v>47</v>
      </c>
      <c r="O8474" s="10">
        <v>0</v>
      </c>
      <c r="P8474" s="12">
        <v>0</v>
      </c>
      <c r="Q8474" s="12">
        <f t="shared" si="1189"/>
        <v>0</v>
      </c>
      <c r="R8474" s="136"/>
      <c r="S8474" s="93"/>
      <c r="T8474" s="12"/>
      <c r="U8474" s="12"/>
      <c r="V8474" s="12"/>
      <c r="W8474" s="12"/>
      <c r="X8474" s="12"/>
      <c r="Y8474" s="12"/>
      <c r="Z8474" s="12"/>
      <c r="AA8474" s="12"/>
      <c r="AB8474" s="12"/>
      <c r="AC8474" s="12"/>
      <c r="AD8474" s="12"/>
      <c r="AE8474" s="12"/>
      <c r="AF8474" s="117"/>
      <c r="AG8474" s="14"/>
      <c r="AH8474" s="15"/>
      <c r="AI8474" s="15"/>
      <c r="AJ8474" s="190"/>
    </row>
    <row r="8475" spans="1:36" ht="409.5" x14ac:dyDescent="0.25">
      <c r="A8475" s="3" t="s">
        <v>38</v>
      </c>
      <c r="B8475" s="4" t="s">
        <v>48</v>
      </c>
      <c r="C8475" s="5"/>
      <c r="D8475" s="5"/>
      <c r="E8475" s="136"/>
      <c r="F8475" s="95" t="s">
        <v>775</v>
      </c>
      <c r="G8475" s="235" t="s">
        <v>22292</v>
      </c>
      <c r="H8475" s="12" t="s">
        <v>42</v>
      </c>
      <c r="I8475" s="8" t="s">
        <v>22293</v>
      </c>
      <c r="J8475" s="9" t="s">
        <v>120</v>
      </c>
      <c r="K8475" s="61" t="s">
        <v>1003</v>
      </c>
      <c r="L8475" s="61" t="s">
        <v>1003</v>
      </c>
      <c r="M8475" s="11" t="s">
        <v>46</v>
      </c>
      <c r="N8475" s="11" t="s">
        <v>47</v>
      </c>
      <c r="O8475" s="10">
        <v>0</v>
      </c>
      <c r="P8475" s="12">
        <v>0</v>
      </c>
      <c r="Q8475" s="12">
        <f t="shared" si="1189"/>
        <v>0</v>
      </c>
      <c r="R8475" s="136"/>
      <c r="S8475" s="93"/>
      <c r="T8475" s="12"/>
      <c r="U8475" s="12"/>
      <c r="V8475" s="12"/>
      <c r="W8475" s="12"/>
      <c r="X8475" s="12"/>
      <c r="Y8475" s="12"/>
      <c r="Z8475" s="12"/>
      <c r="AA8475" s="12"/>
      <c r="AB8475" s="12"/>
      <c r="AC8475" s="12"/>
      <c r="AD8475" s="12"/>
      <c r="AE8475" s="12"/>
      <c r="AF8475" s="117"/>
      <c r="AG8475" s="33"/>
      <c r="AH8475" s="5"/>
      <c r="AI8475" s="5"/>
      <c r="AJ8475" s="13"/>
    </row>
    <row r="8476" spans="1:36" ht="267.75" x14ac:dyDescent="0.25">
      <c r="A8476" s="3" t="s">
        <v>38</v>
      </c>
      <c r="B8476" s="4" t="s">
        <v>48</v>
      </c>
      <c r="C8476" s="5"/>
      <c r="D8476" s="5"/>
      <c r="E8476" s="195"/>
      <c r="F8476" s="95" t="s">
        <v>775</v>
      </c>
      <c r="G8476" s="235" t="s">
        <v>22294</v>
      </c>
      <c r="H8476" s="12" t="s">
        <v>42</v>
      </c>
      <c r="I8476" s="8" t="s">
        <v>22295</v>
      </c>
      <c r="J8476" s="9" t="s">
        <v>120</v>
      </c>
      <c r="K8476" s="61" t="s">
        <v>1003</v>
      </c>
      <c r="L8476" s="61" t="s">
        <v>1003</v>
      </c>
      <c r="M8476" s="11" t="s">
        <v>46</v>
      </c>
      <c r="N8476" s="11" t="s">
        <v>47</v>
      </c>
      <c r="O8476" s="10">
        <v>0</v>
      </c>
      <c r="P8476" s="12">
        <v>0</v>
      </c>
      <c r="Q8476" s="12">
        <f t="shared" si="1189"/>
        <v>0</v>
      </c>
      <c r="R8476" s="136"/>
      <c r="S8476" s="93"/>
      <c r="T8476" s="12"/>
      <c r="U8476" s="12"/>
      <c r="V8476" s="12"/>
      <c r="W8476" s="12"/>
      <c r="X8476" s="12"/>
      <c r="Y8476" s="12"/>
      <c r="Z8476" s="12"/>
      <c r="AA8476" s="12"/>
      <c r="AB8476" s="12"/>
      <c r="AC8476" s="12"/>
      <c r="AD8476" s="12"/>
      <c r="AE8476" s="12"/>
      <c r="AF8476" s="117"/>
      <c r="AG8476" s="14"/>
      <c r="AH8476" s="15"/>
      <c r="AI8476" s="15"/>
      <c r="AJ8476" s="190"/>
    </row>
    <row r="8477" spans="1:36" ht="280.5" x14ac:dyDescent="0.25">
      <c r="A8477" s="3" t="s">
        <v>38</v>
      </c>
      <c r="B8477" s="4" t="s">
        <v>48</v>
      </c>
      <c r="C8477" s="5"/>
      <c r="D8477" s="5"/>
      <c r="E8477" s="136"/>
      <c r="F8477" s="95" t="s">
        <v>775</v>
      </c>
      <c r="G8477" s="235" t="s">
        <v>22296</v>
      </c>
      <c r="H8477" s="12" t="s">
        <v>42</v>
      </c>
      <c r="I8477" s="8" t="s">
        <v>22297</v>
      </c>
      <c r="J8477" s="9" t="s">
        <v>120</v>
      </c>
      <c r="K8477" s="61" t="s">
        <v>1003</v>
      </c>
      <c r="L8477" s="61" t="s">
        <v>1003</v>
      </c>
      <c r="M8477" s="11" t="s">
        <v>46</v>
      </c>
      <c r="N8477" s="11" t="s">
        <v>47</v>
      </c>
      <c r="O8477" s="10">
        <v>0</v>
      </c>
      <c r="P8477" s="12">
        <v>0</v>
      </c>
      <c r="Q8477" s="12">
        <f t="shared" si="1189"/>
        <v>0</v>
      </c>
      <c r="R8477" s="136"/>
      <c r="S8477" s="93"/>
      <c r="T8477" s="12"/>
      <c r="U8477" s="12"/>
      <c r="V8477" s="12"/>
      <c r="W8477" s="12"/>
      <c r="X8477" s="12"/>
      <c r="Y8477" s="12"/>
      <c r="Z8477" s="12"/>
      <c r="AA8477" s="12"/>
      <c r="AB8477" s="12"/>
      <c r="AC8477" s="12"/>
      <c r="AD8477" s="12"/>
      <c r="AE8477" s="12"/>
      <c r="AF8477" s="117"/>
      <c r="AG8477" s="14"/>
      <c r="AH8477" s="15"/>
      <c r="AI8477" s="15"/>
      <c r="AJ8477" s="190"/>
    </row>
    <row r="8478" spans="1:36" ht="357" x14ac:dyDescent="0.25">
      <c r="A8478" s="3" t="s">
        <v>38</v>
      </c>
      <c r="B8478" s="4" t="s">
        <v>48</v>
      </c>
      <c r="C8478" s="5"/>
      <c r="D8478" s="4"/>
      <c r="E8478" s="195"/>
      <c r="F8478" s="95" t="s">
        <v>775</v>
      </c>
      <c r="G8478" s="235" t="s">
        <v>22298</v>
      </c>
      <c r="H8478" s="12" t="s">
        <v>42</v>
      </c>
      <c r="I8478" s="8" t="s">
        <v>22299</v>
      </c>
      <c r="J8478" s="9" t="s">
        <v>120</v>
      </c>
      <c r="K8478" s="61" t="s">
        <v>1003</v>
      </c>
      <c r="L8478" s="61" t="s">
        <v>1003</v>
      </c>
      <c r="M8478" s="11" t="s">
        <v>46</v>
      </c>
      <c r="N8478" s="11" t="s">
        <v>47</v>
      </c>
      <c r="O8478" s="10">
        <v>0</v>
      </c>
      <c r="P8478" s="12">
        <v>0</v>
      </c>
      <c r="Q8478" s="12">
        <f t="shared" si="1189"/>
        <v>0</v>
      </c>
      <c r="R8478" s="136"/>
      <c r="S8478" s="93"/>
      <c r="T8478" s="12"/>
      <c r="U8478" s="12"/>
      <c r="V8478" s="12"/>
      <c r="W8478" s="12"/>
      <c r="X8478" s="12"/>
      <c r="Y8478" s="12"/>
      <c r="Z8478" s="12"/>
      <c r="AA8478" s="12"/>
      <c r="AB8478" s="12"/>
      <c r="AC8478" s="12"/>
      <c r="AD8478" s="12"/>
      <c r="AE8478" s="12"/>
      <c r="AF8478" s="117"/>
      <c r="AG8478" s="14"/>
      <c r="AH8478" s="15"/>
      <c r="AI8478" s="15"/>
      <c r="AJ8478" s="190"/>
    </row>
    <row r="8479" spans="1:36" ht="255" x14ac:dyDescent="0.25">
      <c r="A8479" s="3" t="s">
        <v>38</v>
      </c>
      <c r="B8479" s="4" t="s">
        <v>48</v>
      </c>
      <c r="C8479" s="5"/>
      <c r="D8479" s="5"/>
      <c r="E8479" s="195"/>
      <c r="F8479" s="95" t="s">
        <v>775</v>
      </c>
      <c r="G8479" s="235" t="s">
        <v>22300</v>
      </c>
      <c r="H8479" s="12" t="s">
        <v>42</v>
      </c>
      <c r="I8479" s="8" t="s">
        <v>22301</v>
      </c>
      <c r="J8479" s="9" t="s">
        <v>120</v>
      </c>
      <c r="K8479" s="61" t="s">
        <v>1003</v>
      </c>
      <c r="L8479" s="61" t="s">
        <v>1003</v>
      </c>
      <c r="M8479" s="11" t="s">
        <v>46</v>
      </c>
      <c r="N8479" s="11" t="s">
        <v>47</v>
      </c>
      <c r="O8479" s="10">
        <v>0</v>
      </c>
      <c r="P8479" s="12">
        <v>0</v>
      </c>
      <c r="Q8479" s="12">
        <f t="shared" si="1189"/>
        <v>0</v>
      </c>
      <c r="R8479" s="136"/>
      <c r="S8479" s="93"/>
      <c r="T8479" s="12"/>
      <c r="U8479" s="12"/>
      <c r="V8479" s="12"/>
      <c r="W8479" s="12"/>
      <c r="X8479" s="12"/>
      <c r="Y8479" s="12"/>
      <c r="Z8479" s="12"/>
      <c r="AA8479" s="12"/>
      <c r="AB8479" s="12"/>
      <c r="AC8479" s="12"/>
      <c r="AD8479" s="12"/>
      <c r="AE8479" s="12"/>
      <c r="AF8479" s="117"/>
      <c r="AG8479" s="14"/>
      <c r="AH8479" s="15"/>
      <c r="AI8479" s="15"/>
      <c r="AJ8479" s="190"/>
    </row>
    <row r="8480" spans="1:36" ht="409.5" x14ac:dyDescent="0.25">
      <c r="A8480" s="3" t="s">
        <v>38</v>
      </c>
      <c r="B8480" s="4" t="s">
        <v>48</v>
      </c>
      <c r="C8480" s="5"/>
      <c r="D8480" s="5"/>
      <c r="E8480" s="195"/>
      <c r="F8480" s="95" t="s">
        <v>775</v>
      </c>
      <c r="G8480" s="235" t="s">
        <v>22302</v>
      </c>
      <c r="H8480" s="12" t="s">
        <v>42</v>
      </c>
      <c r="I8480" s="8" t="s">
        <v>22303</v>
      </c>
      <c r="J8480" s="9" t="s">
        <v>120</v>
      </c>
      <c r="K8480" s="61" t="s">
        <v>1003</v>
      </c>
      <c r="L8480" s="61" t="s">
        <v>1003</v>
      </c>
      <c r="M8480" s="11" t="s">
        <v>46</v>
      </c>
      <c r="N8480" s="11" t="s">
        <v>47</v>
      </c>
      <c r="O8480" s="10">
        <v>0</v>
      </c>
      <c r="P8480" s="12">
        <v>0</v>
      </c>
      <c r="Q8480" s="12">
        <f t="shared" si="1189"/>
        <v>0</v>
      </c>
      <c r="R8480" s="136"/>
      <c r="S8480" s="93"/>
      <c r="T8480" s="12"/>
      <c r="U8480" s="12"/>
      <c r="V8480" s="12"/>
      <c r="W8480" s="12"/>
      <c r="X8480" s="12"/>
      <c r="Y8480" s="12"/>
      <c r="Z8480" s="12"/>
      <c r="AA8480" s="12"/>
      <c r="AB8480" s="12"/>
      <c r="AC8480" s="12"/>
      <c r="AD8480" s="12"/>
      <c r="AE8480" s="12"/>
      <c r="AF8480" s="117"/>
      <c r="AG8480" s="14"/>
      <c r="AH8480" s="15"/>
      <c r="AI8480" s="15"/>
      <c r="AJ8480" s="190"/>
    </row>
    <row r="8481" spans="1:36" ht="267.75" x14ac:dyDescent="0.25">
      <c r="A8481" s="3" t="s">
        <v>38</v>
      </c>
      <c r="B8481" s="4" t="s">
        <v>48</v>
      </c>
      <c r="C8481" s="5"/>
      <c r="D8481" s="5"/>
      <c r="E8481" s="195"/>
      <c r="F8481" s="95" t="s">
        <v>775</v>
      </c>
      <c r="G8481" s="235" t="s">
        <v>22304</v>
      </c>
      <c r="H8481" s="12" t="s">
        <v>42</v>
      </c>
      <c r="I8481" s="8" t="s">
        <v>22156</v>
      </c>
      <c r="J8481" s="9" t="s">
        <v>120</v>
      </c>
      <c r="K8481" s="61" t="s">
        <v>1003</v>
      </c>
      <c r="L8481" s="61" t="s">
        <v>1003</v>
      </c>
      <c r="M8481" s="11" t="s">
        <v>46</v>
      </c>
      <c r="N8481" s="11" t="s">
        <v>47</v>
      </c>
      <c r="O8481" s="10">
        <v>0</v>
      </c>
      <c r="P8481" s="12">
        <v>0</v>
      </c>
      <c r="Q8481" s="12">
        <f t="shared" si="1189"/>
        <v>0</v>
      </c>
      <c r="R8481" s="136"/>
      <c r="S8481" s="93"/>
      <c r="T8481" s="12"/>
      <c r="U8481" s="12"/>
      <c r="V8481" s="12"/>
      <c r="W8481" s="12"/>
      <c r="X8481" s="12"/>
      <c r="Y8481" s="12"/>
      <c r="Z8481" s="12"/>
      <c r="AA8481" s="12"/>
      <c r="AB8481" s="12"/>
      <c r="AC8481" s="12"/>
      <c r="AD8481" s="12"/>
      <c r="AE8481" s="12"/>
      <c r="AF8481" s="117"/>
      <c r="AG8481" s="14"/>
      <c r="AH8481" s="15"/>
      <c r="AI8481" s="15"/>
      <c r="AJ8481" s="190"/>
    </row>
    <row r="8482" spans="1:36" ht="293.25" x14ac:dyDescent="0.25">
      <c r="A8482" s="3" t="s">
        <v>38</v>
      </c>
      <c r="B8482" s="4" t="s">
        <v>48</v>
      </c>
      <c r="C8482" s="5"/>
      <c r="D8482" s="5"/>
      <c r="E8482" s="195"/>
      <c r="F8482" s="95" t="s">
        <v>775</v>
      </c>
      <c r="G8482" s="235" t="s">
        <v>22305</v>
      </c>
      <c r="H8482" s="12" t="s">
        <v>42</v>
      </c>
      <c r="I8482" s="8" t="s">
        <v>22306</v>
      </c>
      <c r="J8482" s="9" t="s">
        <v>120</v>
      </c>
      <c r="K8482" s="61" t="s">
        <v>1003</v>
      </c>
      <c r="L8482" s="61" t="s">
        <v>1003</v>
      </c>
      <c r="M8482" s="11" t="s">
        <v>46</v>
      </c>
      <c r="N8482" s="11" t="s">
        <v>47</v>
      </c>
      <c r="O8482" s="10">
        <v>0</v>
      </c>
      <c r="P8482" s="12">
        <v>0</v>
      </c>
      <c r="Q8482" s="12">
        <f t="shared" si="1189"/>
        <v>0</v>
      </c>
      <c r="R8482" s="136"/>
      <c r="S8482" s="93"/>
      <c r="T8482" s="12"/>
      <c r="U8482" s="12"/>
      <c r="V8482" s="12"/>
      <c r="W8482" s="12"/>
      <c r="X8482" s="12"/>
      <c r="Y8482" s="12"/>
      <c r="Z8482" s="12"/>
      <c r="AA8482" s="12"/>
      <c r="AB8482" s="12"/>
      <c r="AC8482" s="12"/>
      <c r="AD8482" s="12"/>
      <c r="AE8482" s="12"/>
      <c r="AF8482" s="117"/>
      <c r="AG8482" s="14"/>
      <c r="AH8482" s="15"/>
      <c r="AI8482" s="15"/>
      <c r="AJ8482" s="190"/>
    </row>
    <row r="8483" spans="1:36" ht="293.25" x14ac:dyDescent="0.25">
      <c r="A8483" s="3" t="s">
        <v>38</v>
      </c>
      <c r="B8483" s="4" t="s">
        <v>48</v>
      </c>
      <c r="C8483" s="5"/>
      <c r="D8483" s="5"/>
      <c r="E8483" s="136"/>
      <c r="F8483" s="95" t="s">
        <v>775</v>
      </c>
      <c r="G8483" s="235" t="s">
        <v>22307</v>
      </c>
      <c r="H8483" s="12" t="s">
        <v>42</v>
      </c>
      <c r="I8483" s="8" t="s">
        <v>22308</v>
      </c>
      <c r="J8483" s="9" t="s">
        <v>120</v>
      </c>
      <c r="K8483" s="61" t="s">
        <v>1003</v>
      </c>
      <c r="L8483" s="61" t="s">
        <v>1003</v>
      </c>
      <c r="M8483" s="11" t="s">
        <v>46</v>
      </c>
      <c r="N8483" s="11" t="s">
        <v>47</v>
      </c>
      <c r="O8483" s="10">
        <v>0</v>
      </c>
      <c r="P8483" s="12">
        <v>0</v>
      </c>
      <c r="Q8483" s="12">
        <f t="shared" si="1189"/>
        <v>0</v>
      </c>
      <c r="R8483" s="136"/>
      <c r="S8483" s="93"/>
      <c r="T8483" s="12"/>
      <c r="U8483" s="12"/>
      <c r="V8483" s="12"/>
      <c r="W8483" s="12"/>
      <c r="X8483" s="12"/>
      <c r="Y8483" s="12"/>
      <c r="Z8483" s="12"/>
      <c r="AA8483" s="12"/>
      <c r="AB8483" s="12"/>
      <c r="AC8483" s="12"/>
      <c r="AD8483" s="12"/>
      <c r="AE8483" s="12"/>
      <c r="AF8483" s="117"/>
      <c r="AG8483" s="14"/>
      <c r="AH8483" s="15"/>
      <c r="AI8483" s="15"/>
      <c r="AJ8483" s="190"/>
    </row>
    <row r="8484" spans="1:36" ht="280.5" x14ac:dyDescent="0.25">
      <c r="A8484" s="3" t="s">
        <v>38</v>
      </c>
      <c r="B8484" s="4" t="s">
        <v>48</v>
      </c>
      <c r="C8484" s="5"/>
      <c r="D8484" s="5"/>
      <c r="E8484" s="136"/>
      <c r="F8484" s="95" t="s">
        <v>775</v>
      </c>
      <c r="G8484" s="235" t="s">
        <v>22309</v>
      </c>
      <c r="H8484" s="12" t="s">
        <v>42</v>
      </c>
      <c r="I8484" s="8" t="s">
        <v>22310</v>
      </c>
      <c r="J8484" s="9" t="s">
        <v>120</v>
      </c>
      <c r="K8484" s="61" t="s">
        <v>1003</v>
      </c>
      <c r="L8484" s="61" t="s">
        <v>1003</v>
      </c>
      <c r="M8484" s="11" t="s">
        <v>46</v>
      </c>
      <c r="N8484" s="11" t="s">
        <v>47</v>
      </c>
      <c r="O8484" s="10">
        <v>0</v>
      </c>
      <c r="P8484" s="12">
        <v>0</v>
      </c>
      <c r="Q8484" s="12">
        <f t="shared" si="1189"/>
        <v>0</v>
      </c>
      <c r="R8484" s="136"/>
      <c r="S8484" s="93"/>
      <c r="T8484" s="12"/>
      <c r="U8484" s="12"/>
      <c r="V8484" s="12"/>
      <c r="W8484" s="12"/>
      <c r="X8484" s="12"/>
      <c r="Y8484" s="12"/>
      <c r="Z8484" s="12"/>
      <c r="AA8484" s="12"/>
      <c r="AB8484" s="12"/>
      <c r="AC8484" s="12"/>
      <c r="AD8484" s="12"/>
      <c r="AE8484" s="12"/>
      <c r="AF8484" s="117"/>
      <c r="AG8484" s="14"/>
      <c r="AH8484" s="15"/>
      <c r="AI8484" s="15"/>
      <c r="AJ8484" s="190"/>
    </row>
    <row r="8485" spans="1:36" ht="306" x14ac:dyDescent="0.25">
      <c r="A8485" s="3" t="s">
        <v>38</v>
      </c>
      <c r="B8485" s="4" t="s">
        <v>48</v>
      </c>
      <c r="C8485" s="5"/>
      <c r="D8485" s="5"/>
      <c r="E8485" s="195"/>
      <c r="F8485" s="95" t="s">
        <v>775</v>
      </c>
      <c r="G8485" s="235" t="s">
        <v>22311</v>
      </c>
      <c r="H8485" s="12" t="s">
        <v>42</v>
      </c>
      <c r="I8485" s="8" t="s">
        <v>22312</v>
      </c>
      <c r="J8485" s="9" t="s">
        <v>120</v>
      </c>
      <c r="K8485" s="61" t="s">
        <v>1003</v>
      </c>
      <c r="L8485" s="61" t="s">
        <v>1003</v>
      </c>
      <c r="M8485" s="11" t="s">
        <v>46</v>
      </c>
      <c r="N8485" s="11" t="s">
        <v>47</v>
      </c>
      <c r="O8485" s="10">
        <v>0</v>
      </c>
      <c r="P8485" s="12">
        <v>0</v>
      </c>
      <c r="Q8485" s="12">
        <f t="shared" si="1189"/>
        <v>0</v>
      </c>
      <c r="R8485" s="136"/>
      <c r="S8485" s="93"/>
      <c r="T8485" s="12"/>
      <c r="U8485" s="12"/>
      <c r="V8485" s="12"/>
      <c r="W8485" s="12"/>
      <c r="X8485" s="12"/>
      <c r="Y8485" s="12"/>
      <c r="Z8485" s="12"/>
      <c r="AA8485" s="12"/>
      <c r="AB8485" s="12"/>
      <c r="AC8485" s="12"/>
      <c r="AD8485" s="12"/>
      <c r="AE8485" s="12"/>
      <c r="AF8485" s="117"/>
      <c r="AG8485" s="14"/>
      <c r="AH8485" s="15"/>
      <c r="AI8485" s="15"/>
      <c r="AJ8485" s="190"/>
    </row>
    <row r="8486" spans="1:36" ht="280.5" x14ac:dyDescent="0.25">
      <c r="A8486" s="3" t="s">
        <v>38</v>
      </c>
      <c r="B8486" s="4" t="s">
        <v>48</v>
      </c>
      <c r="C8486" s="5"/>
      <c r="D8486" s="5"/>
      <c r="E8486" s="136"/>
      <c r="F8486" s="95" t="s">
        <v>775</v>
      </c>
      <c r="G8486" s="235" t="s">
        <v>22313</v>
      </c>
      <c r="H8486" s="12" t="s">
        <v>42</v>
      </c>
      <c r="I8486" s="8" t="s">
        <v>22314</v>
      </c>
      <c r="J8486" s="9" t="s">
        <v>120</v>
      </c>
      <c r="K8486" s="61" t="s">
        <v>1003</v>
      </c>
      <c r="L8486" s="61" t="s">
        <v>1003</v>
      </c>
      <c r="M8486" s="11" t="s">
        <v>46</v>
      </c>
      <c r="N8486" s="11" t="s">
        <v>47</v>
      </c>
      <c r="O8486" s="10">
        <v>0</v>
      </c>
      <c r="P8486" s="12">
        <v>0</v>
      </c>
      <c r="Q8486" s="12">
        <f t="shared" si="1189"/>
        <v>0</v>
      </c>
      <c r="R8486" s="136"/>
      <c r="S8486" s="93"/>
      <c r="T8486" s="12"/>
      <c r="U8486" s="12"/>
      <c r="V8486" s="12"/>
      <c r="W8486" s="12"/>
      <c r="X8486" s="12"/>
      <c r="Y8486" s="12"/>
      <c r="Z8486" s="12"/>
      <c r="AA8486" s="12"/>
      <c r="AB8486" s="12"/>
      <c r="AC8486" s="12"/>
      <c r="AD8486" s="12"/>
      <c r="AE8486" s="12"/>
      <c r="AF8486" s="117"/>
      <c r="AG8486" s="14"/>
      <c r="AH8486" s="15"/>
      <c r="AI8486" s="15"/>
      <c r="AJ8486" s="190"/>
    </row>
    <row r="8487" spans="1:36" ht="280.5" x14ac:dyDescent="0.25">
      <c r="A8487" s="3" t="s">
        <v>38</v>
      </c>
      <c r="B8487" s="4" t="s">
        <v>48</v>
      </c>
      <c r="C8487" s="5"/>
      <c r="D8487" s="5"/>
      <c r="E8487" s="136"/>
      <c r="F8487" s="95" t="s">
        <v>775</v>
      </c>
      <c r="G8487" s="235" t="s">
        <v>22315</v>
      </c>
      <c r="H8487" s="12" t="s">
        <v>42</v>
      </c>
      <c r="I8487" s="8" t="s">
        <v>22316</v>
      </c>
      <c r="J8487" s="9" t="s">
        <v>120</v>
      </c>
      <c r="K8487" s="61" t="s">
        <v>1003</v>
      </c>
      <c r="L8487" s="61" t="s">
        <v>1003</v>
      </c>
      <c r="M8487" s="11" t="s">
        <v>46</v>
      </c>
      <c r="N8487" s="11" t="s">
        <v>47</v>
      </c>
      <c r="O8487" s="10">
        <v>0</v>
      </c>
      <c r="P8487" s="12">
        <v>0</v>
      </c>
      <c r="Q8487" s="12">
        <f t="shared" si="1189"/>
        <v>0</v>
      </c>
      <c r="R8487" s="136"/>
      <c r="S8487" s="93"/>
      <c r="T8487" s="12"/>
      <c r="U8487" s="12"/>
      <c r="V8487" s="12"/>
      <c r="W8487" s="12"/>
      <c r="X8487" s="12"/>
      <c r="Y8487" s="12"/>
      <c r="Z8487" s="12"/>
      <c r="AA8487" s="12"/>
      <c r="AB8487" s="12"/>
      <c r="AC8487" s="12"/>
      <c r="AD8487" s="12"/>
      <c r="AE8487" s="12"/>
      <c r="AF8487" s="117"/>
      <c r="AG8487" s="33"/>
      <c r="AH8487" s="5"/>
      <c r="AI8487" s="5"/>
      <c r="AJ8487" s="13"/>
    </row>
    <row r="8488" spans="1:36" ht="267.75" x14ac:dyDescent="0.25">
      <c r="A8488" s="3" t="s">
        <v>38</v>
      </c>
      <c r="B8488" s="4" t="s">
        <v>48</v>
      </c>
      <c r="C8488" s="5"/>
      <c r="D8488" s="5"/>
      <c r="E8488" s="136"/>
      <c r="F8488" s="95" t="s">
        <v>775</v>
      </c>
      <c r="G8488" s="235" t="s">
        <v>22317</v>
      </c>
      <c r="H8488" s="12" t="s">
        <v>42</v>
      </c>
      <c r="I8488" s="8" t="s">
        <v>22318</v>
      </c>
      <c r="J8488" s="9" t="s">
        <v>120</v>
      </c>
      <c r="K8488" s="61" t="s">
        <v>1003</v>
      </c>
      <c r="L8488" s="61" t="s">
        <v>1003</v>
      </c>
      <c r="M8488" s="11" t="s">
        <v>46</v>
      </c>
      <c r="N8488" s="11" t="s">
        <v>47</v>
      </c>
      <c r="O8488" s="10">
        <v>0</v>
      </c>
      <c r="P8488" s="12">
        <v>0</v>
      </c>
      <c r="Q8488" s="12">
        <f t="shared" si="1189"/>
        <v>0</v>
      </c>
      <c r="R8488" s="136"/>
      <c r="S8488" s="93"/>
      <c r="T8488" s="12"/>
      <c r="U8488" s="12"/>
      <c r="V8488" s="12"/>
      <c r="W8488" s="12"/>
      <c r="X8488" s="12"/>
      <c r="Y8488" s="12"/>
      <c r="Z8488" s="12"/>
      <c r="AA8488" s="12"/>
      <c r="AB8488" s="12"/>
      <c r="AC8488" s="12"/>
      <c r="AD8488" s="12"/>
      <c r="AE8488" s="12"/>
      <c r="AF8488" s="117"/>
      <c r="AG8488" s="14"/>
      <c r="AH8488" s="15"/>
      <c r="AI8488" s="15"/>
      <c r="AJ8488" s="190"/>
    </row>
    <row r="8489" spans="1:36" ht="267.75" x14ac:dyDescent="0.25">
      <c r="A8489" s="3" t="s">
        <v>38</v>
      </c>
      <c r="B8489" s="4" t="s">
        <v>48</v>
      </c>
      <c r="C8489" s="5"/>
      <c r="D8489" s="5"/>
      <c r="E8489" s="195"/>
      <c r="F8489" s="95" t="s">
        <v>775</v>
      </c>
      <c r="G8489" s="235" t="s">
        <v>22319</v>
      </c>
      <c r="H8489" s="12" t="s">
        <v>42</v>
      </c>
      <c r="I8489" s="8" t="s">
        <v>22320</v>
      </c>
      <c r="J8489" s="9" t="s">
        <v>120</v>
      </c>
      <c r="K8489" s="61" t="s">
        <v>1003</v>
      </c>
      <c r="L8489" s="61" t="s">
        <v>1003</v>
      </c>
      <c r="M8489" s="11" t="s">
        <v>46</v>
      </c>
      <c r="N8489" s="11" t="s">
        <v>47</v>
      </c>
      <c r="O8489" s="10">
        <v>0</v>
      </c>
      <c r="P8489" s="12">
        <v>0</v>
      </c>
      <c r="Q8489" s="12">
        <f t="shared" si="1189"/>
        <v>0</v>
      </c>
      <c r="R8489" s="136"/>
      <c r="S8489" s="93"/>
      <c r="T8489" s="12"/>
      <c r="U8489" s="12"/>
      <c r="V8489" s="12"/>
      <c r="W8489" s="12"/>
      <c r="X8489" s="12"/>
      <c r="Y8489" s="12"/>
      <c r="Z8489" s="12"/>
      <c r="AA8489" s="12"/>
      <c r="AB8489" s="12"/>
      <c r="AC8489" s="12"/>
      <c r="AD8489" s="12"/>
      <c r="AE8489" s="12"/>
      <c r="AF8489" s="117"/>
      <c r="AG8489" s="14"/>
      <c r="AH8489" s="15"/>
      <c r="AI8489" s="159"/>
      <c r="AJ8489" s="191"/>
    </row>
    <row r="8490" spans="1:36" ht="267.75" x14ac:dyDescent="0.25">
      <c r="A8490" s="3" t="s">
        <v>38</v>
      </c>
      <c r="B8490" s="4" t="s">
        <v>48</v>
      </c>
      <c r="C8490" s="5"/>
      <c r="D8490" s="5"/>
      <c r="E8490" s="195"/>
      <c r="F8490" s="95" t="s">
        <v>775</v>
      </c>
      <c r="G8490" s="235" t="s">
        <v>22321</v>
      </c>
      <c r="H8490" s="12" t="s">
        <v>42</v>
      </c>
      <c r="I8490" s="8" t="s">
        <v>22322</v>
      </c>
      <c r="J8490" s="9" t="s">
        <v>120</v>
      </c>
      <c r="K8490" s="61" t="s">
        <v>1003</v>
      </c>
      <c r="L8490" s="61" t="s">
        <v>1003</v>
      </c>
      <c r="M8490" s="11" t="s">
        <v>46</v>
      </c>
      <c r="N8490" s="11" t="s">
        <v>47</v>
      </c>
      <c r="O8490" s="10">
        <v>0</v>
      </c>
      <c r="P8490" s="12">
        <v>0</v>
      </c>
      <c r="Q8490" s="12">
        <f t="shared" si="1189"/>
        <v>0</v>
      </c>
      <c r="R8490" s="136"/>
      <c r="S8490" s="93"/>
      <c r="T8490" s="12"/>
      <c r="U8490" s="12"/>
      <c r="V8490" s="12"/>
      <c r="W8490" s="12"/>
      <c r="X8490" s="12"/>
      <c r="Y8490" s="12"/>
      <c r="Z8490" s="12"/>
      <c r="AA8490" s="12"/>
      <c r="AB8490" s="12"/>
      <c r="AC8490" s="12"/>
      <c r="AD8490" s="12"/>
      <c r="AE8490" s="12"/>
      <c r="AF8490" s="117"/>
      <c r="AG8490" s="14"/>
      <c r="AH8490" s="15"/>
      <c r="AI8490" s="15"/>
      <c r="AJ8490" s="190"/>
    </row>
    <row r="8491" spans="1:36" ht="293.25" x14ac:dyDescent="0.25">
      <c r="A8491" s="3" t="s">
        <v>38</v>
      </c>
      <c r="B8491" s="4" t="s">
        <v>48</v>
      </c>
      <c r="C8491" s="5"/>
      <c r="D8491" s="5"/>
      <c r="E8491" s="195"/>
      <c r="F8491" s="95" t="s">
        <v>775</v>
      </c>
      <c r="G8491" s="235" t="s">
        <v>22323</v>
      </c>
      <c r="H8491" s="12" t="s">
        <v>42</v>
      </c>
      <c r="I8491" s="8" t="s">
        <v>22324</v>
      </c>
      <c r="J8491" s="9" t="s">
        <v>120</v>
      </c>
      <c r="K8491" s="61" t="s">
        <v>1003</v>
      </c>
      <c r="L8491" s="61" t="s">
        <v>1003</v>
      </c>
      <c r="M8491" s="11" t="s">
        <v>46</v>
      </c>
      <c r="N8491" s="11" t="s">
        <v>47</v>
      </c>
      <c r="O8491" s="10">
        <v>0</v>
      </c>
      <c r="P8491" s="12">
        <v>0</v>
      </c>
      <c r="Q8491" s="12">
        <f t="shared" si="1189"/>
        <v>0</v>
      </c>
      <c r="R8491" s="136"/>
      <c r="S8491" s="93"/>
      <c r="T8491" s="12"/>
      <c r="U8491" s="12"/>
      <c r="V8491" s="12"/>
      <c r="W8491" s="12"/>
      <c r="X8491" s="12"/>
      <c r="Y8491" s="12"/>
      <c r="Z8491" s="12"/>
      <c r="AA8491" s="12"/>
      <c r="AB8491" s="12"/>
      <c r="AC8491" s="12"/>
      <c r="AD8491" s="12"/>
      <c r="AE8491" s="12"/>
      <c r="AF8491" s="117"/>
      <c r="AG8491" s="14"/>
      <c r="AH8491" s="15"/>
      <c r="AI8491" s="15"/>
      <c r="AJ8491" s="190"/>
    </row>
    <row r="8492" spans="1:36" ht="280.5" x14ac:dyDescent="0.25">
      <c r="A8492" s="3" t="s">
        <v>38</v>
      </c>
      <c r="B8492" s="4" t="s">
        <v>48</v>
      </c>
      <c r="C8492" s="5"/>
      <c r="D8492" s="5"/>
      <c r="E8492" s="195"/>
      <c r="F8492" s="95" t="s">
        <v>775</v>
      </c>
      <c r="G8492" s="235" t="s">
        <v>22325</v>
      </c>
      <c r="H8492" s="12" t="s">
        <v>42</v>
      </c>
      <c r="I8492" s="8" t="s">
        <v>22326</v>
      </c>
      <c r="J8492" s="9" t="s">
        <v>120</v>
      </c>
      <c r="K8492" s="61" t="s">
        <v>1003</v>
      </c>
      <c r="L8492" s="61" t="s">
        <v>1003</v>
      </c>
      <c r="M8492" s="11" t="s">
        <v>46</v>
      </c>
      <c r="N8492" s="11" t="s">
        <v>47</v>
      </c>
      <c r="O8492" s="10">
        <v>0</v>
      </c>
      <c r="P8492" s="12">
        <v>0</v>
      </c>
      <c r="Q8492" s="12">
        <f t="shared" si="1189"/>
        <v>0</v>
      </c>
      <c r="R8492" s="136"/>
      <c r="S8492" s="93"/>
      <c r="T8492" s="12"/>
      <c r="U8492" s="12"/>
      <c r="V8492" s="12"/>
      <c r="W8492" s="12"/>
      <c r="X8492" s="12"/>
      <c r="Y8492" s="12"/>
      <c r="Z8492" s="12"/>
      <c r="AA8492" s="12"/>
      <c r="AB8492" s="12"/>
      <c r="AC8492" s="12"/>
      <c r="AD8492" s="12"/>
      <c r="AE8492" s="12"/>
      <c r="AF8492" s="117"/>
      <c r="AG8492" s="14"/>
      <c r="AH8492" s="15"/>
      <c r="AI8492" s="159"/>
      <c r="AJ8492" s="191"/>
    </row>
    <row r="8493" spans="1:36" ht="255" x14ac:dyDescent="0.25">
      <c r="A8493" s="3" t="s">
        <v>38</v>
      </c>
      <c r="B8493" s="4" t="s">
        <v>48</v>
      </c>
      <c r="C8493" s="5"/>
      <c r="D8493" s="5"/>
      <c r="E8493" s="195"/>
      <c r="F8493" s="95" t="s">
        <v>775</v>
      </c>
      <c r="G8493" s="235" t="s">
        <v>22327</v>
      </c>
      <c r="H8493" s="12" t="s">
        <v>42</v>
      </c>
      <c r="I8493" s="8" t="s">
        <v>22328</v>
      </c>
      <c r="J8493" s="9" t="s">
        <v>120</v>
      </c>
      <c r="K8493" s="61" t="s">
        <v>1003</v>
      </c>
      <c r="L8493" s="61" t="s">
        <v>1003</v>
      </c>
      <c r="M8493" s="11" t="s">
        <v>46</v>
      </c>
      <c r="N8493" s="11" t="s">
        <v>47</v>
      </c>
      <c r="O8493" s="10">
        <v>0</v>
      </c>
      <c r="P8493" s="12">
        <v>0</v>
      </c>
      <c r="Q8493" s="12">
        <f t="shared" si="1189"/>
        <v>0</v>
      </c>
      <c r="R8493" s="136"/>
      <c r="S8493" s="93"/>
      <c r="T8493" s="12"/>
      <c r="U8493" s="12"/>
      <c r="V8493" s="12"/>
      <c r="W8493" s="12"/>
      <c r="X8493" s="12"/>
      <c r="Y8493" s="12"/>
      <c r="Z8493" s="12"/>
      <c r="AA8493" s="12"/>
      <c r="AB8493" s="12"/>
      <c r="AC8493" s="12"/>
      <c r="AD8493" s="12"/>
      <c r="AE8493" s="12"/>
      <c r="AF8493" s="117"/>
      <c r="AG8493" s="14"/>
      <c r="AH8493" s="15"/>
      <c r="AI8493" s="159"/>
      <c r="AJ8493" s="191"/>
    </row>
    <row r="8494" spans="1:36" ht="280.5" hidden="1" x14ac:dyDescent="0.25">
      <c r="A8494" s="3" t="s">
        <v>38</v>
      </c>
      <c r="B8494" s="4" t="s">
        <v>39</v>
      </c>
      <c r="C8494" s="5"/>
      <c r="D8494" s="5"/>
      <c r="E8494" s="7"/>
      <c r="F8494" s="95" t="s">
        <v>775</v>
      </c>
      <c r="G8494" s="12" t="s">
        <v>22329</v>
      </c>
      <c r="H8494" s="12" t="s">
        <v>42</v>
      </c>
      <c r="I8494" s="8" t="s">
        <v>22330</v>
      </c>
      <c r="J8494" s="9" t="s">
        <v>120</v>
      </c>
      <c r="K8494" s="61" t="s">
        <v>1003</v>
      </c>
      <c r="L8494" s="61" t="s">
        <v>1003</v>
      </c>
      <c r="M8494" s="11" t="s">
        <v>46</v>
      </c>
      <c r="N8494" s="11" t="s">
        <v>47</v>
      </c>
      <c r="O8494" s="10">
        <v>0</v>
      </c>
      <c r="P8494" s="12">
        <v>0</v>
      </c>
      <c r="Q8494" s="12">
        <f t="shared" si="1189"/>
        <v>0</v>
      </c>
      <c r="R8494" s="136"/>
      <c r="S8494" s="93"/>
      <c r="T8494" s="12"/>
      <c r="U8494" s="12"/>
      <c r="V8494" s="12"/>
      <c r="W8494" s="12"/>
      <c r="X8494" s="12"/>
      <c r="Y8494" s="12"/>
      <c r="Z8494" s="12"/>
      <c r="AA8494" s="12"/>
      <c r="AB8494" s="12"/>
      <c r="AC8494" s="12"/>
      <c r="AD8494" s="12"/>
      <c r="AE8494" s="12"/>
      <c r="AF8494" s="117"/>
      <c r="AG8494" s="14"/>
      <c r="AH8494" s="15"/>
      <c r="AI8494" s="15"/>
      <c r="AJ8494" s="16"/>
    </row>
    <row r="8495" spans="1:36" ht="267.75" x14ac:dyDescent="0.25">
      <c r="A8495" s="3" t="s">
        <v>38</v>
      </c>
      <c r="B8495" s="4" t="s">
        <v>48</v>
      </c>
      <c r="C8495" s="5"/>
      <c r="D8495" s="5"/>
      <c r="E8495" s="195"/>
      <c r="F8495" s="95" t="s">
        <v>775</v>
      </c>
      <c r="G8495" s="235" t="s">
        <v>22331</v>
      </c>
      <c r="H8495" s="12" t="s">
        <v>42</v>
      </c>
      <c r="I8495" s="8" t="s">
        <v>22332</v>
      </c>
      <c r="J8495" s="9" t="s">
        <v>120</v>
      </c>
      <c r="K8495" s="61" t="s">
        <v>1003</v>
      </c>
      <c r="L8495" s="61" t="s">
        <v>1003</v>
      </c>
      <c r="M8495" s="11" t="s">
        <v>46</v>
      </c>
      <c r="N8495" s="11" t="s">
        <v>47</v>
      </c>
      <c r="O8495" s="10">
        <v>0</v>
      </c>
      <c r="P8495" s="12">
        <v>0</v>
      </c>
      <c r="Q8495" s="12">
        <f t="shared" si="1189"/>
        <v>0</v>
      </c>
      <c r="R8495" s="136"/>
      <c r="S8495" s="93"/>
      <c r="T8495" s="12"/>
      <c r="U8495" s="12"/>
      <c r="V8495" s="12"/>
      <c r="W8495" s="12"/>
      <c r="X8495" s="12"/>
      <c r="Y8495" s="12"/>
      <c r="Z8495" s="12"/>
      <c r="AA8495" s="12"/>
      <c r="AB8495" s="12"/>
      <c r="AC8495" s="12"/>
      <c r="AD8495" s="12"/>
      <c r="AE8495" s="12"/>
      <c r="AF8495" s="117"/>
      <c r="AG8495" s="14"/>
      <c r="AH8495" s="15"/>
      <c r="AI8495" s="15"/>
      <c r="AJ8495" s="190"/>
    </row>
    <row r="8496" spans="1:36" ht="204" x14ac:dyDescent="0.25">
      <c r="A8496" s="3" t="s">
        <v>38</v>
      </c>
      <c r="B8496" s="4" t="s">
        <v>48</v>
      </c>
      <c r="C8496" s="5"/>
      <c r="D8496" s="5"/>
      <c r="E8496" s="136"/>
      <c r="F8496" s="95" t="s">
        <v>775</v>
      </c>
      <c r="G8496" s="235" t="s">
        <v>22333</v>
      </c>
      <c r="H8496" s="12" t="s">
        <v>42</v>
      </c>
      <c r="I8496" s="8" t="s">
        <v>22334</v>
      </c>
      <c r="J8496" s="9" t="s">
        <v>120</v>
      </c>
      <c r="K8496" s="61" t="s">
        <v>1003</v>
      </c>
      <c r="L8496" s="61" t="s">
        <v>1003</v>
      </c>
      <c r="M8496" s="11" t="s">
        <v>46</v>
      </c>
      <c r="N8496" s="11" t="s">
        <v>47</v>
      </c>
      <c r="O8496" s="10">
        <v>0</v>
      </c>
      <c r="P8496" s="12">
        <v>0</v>
      </c>
      <c r="Q8496" s="12">
        <f t="shared" si="1189"/>
        <v>0</v>
      </c>
      <c r="R8496" s="136"/>
      <c r="S8496" s="93"/>
      <c r="T8496" s="12"/>
      <c r="U8496" s="12"/>
      <c r="V8496" s="12"/>
      <c r="W8496" s="12"/>
      <c r="X8496" s="12"/>
      <c r="Y8496" s="12"/>
      <c r="Z8496" s="12"/>
      <c r="AA8496" s="12"/>
      <c r="AB8496" s="12"/>
      <c r="AC8496" s="12"/>
      <c r="AD8496" s="12"/>
      <c r="AE8496" s="12"/>
      <c r="AF8496" s="117"/>
      <c r="AG8496" s="14"/>
      <c r="AH8496" s="15"/>
      <c r="AI8496" s="15"/>
      <c r="AJ8496" s="190"/>
    </row>
    <row r="8497" spans="1:36" ht="280.5" x14ac:dyDescent="0.25">
      <c r="A8497" s="3" t="s">
        <v>79</v>
      </c>
      <c r="B8497" s="4" t="s">
        <v>48</v>
      </c>
      <c r="C8497" s="5"/>
      <c r="D8497" s="5"/>
      <c r="E8497" s="195"/>
      <c r="F8497" s="95" t="s">
        <v>775</v>
      </c>
      <c r="G8497" s="235" t="s">
        <v>22335</v>
      </c>
      <c r="H8497" s="12" t="s">
        <v>42</v>
      </c>
      <c r="I8497" s="8" t="s">
        <v>22336</v>
      </c>
      <c r="J8497" s="9" t="s">
        <v>120</v>
      </c>
      <c r="K8497" s="61" t="s">
        <v>1003</v>
      </c>
      <c r="L8497" s="61" t="s">
        <v>1003</v>
      </c>
      <c r="M8497" s="11" t="s">
        <v>46</v>
      </c>
      <c r="N8497" s="11" t="s">
        <v>47</v>
      </c>
      <c r="O8497" s="10">
        <v>0</v>
      </c>
      <c r="P8497" s="12">
        <v>0</v>
      </c>
      <c r="Q8497" s="12">
        <f t="shared" si="1189"/>
        <v>0</v>
      </c>
      <c r="R8497" s="136"/>
      <c r="S8497" s="93"/>
      <c r="T8497" s="12"/>
      <c r="U8497" s="12"/>
      <c r="V8497" s="12"/>
      <c r="W8497" s="12"/>
      <c r="X8497" s="12"/>
      <c r="Y8497" s="12"/>
      <c r="Z8497" s="12"/>
      <c r="AA8497" s="12"/>
      <c r="AB8497" s="12"/>
      <c r="AC8497" s="12"/>
      <c r="AD8497" s="12"/>
      <c r="AE8497" s="12"/>
      <c r="AF8497" s="117"/>
      <c r="AG8497" s="14"/>
      <c r="AH8497" s="15"/>
      <c r="AI8497" s="15"/>
      <c r="AJ8497" s="190"/>
    </row>
    <row r="8498" spans="1:36" ht="76.5" x14ac:dyDescent="0.25">
      <c r="A8498" s="3" t="s">
        <v>79</v>
      </c>
      <c r="B8498" s="4" t="s">
        <v>48</v>
      </c>
      <c r="C8498" s="5"/>
      <c r="D8498" s="4"/>
      <c r="E8498" s="195"/>
      <c r="F8498" s="95" t="s">
        <v>775</v>
      </c>
      <c r="G8498" s="235" t="s">
        <v>22337</v>
      </c>
      <c r="H8498" s="12" t="s">
        <v>42</v>
      </c>
      <c r="I8498" s="8" t="s">
        <v>22338</v>
      </c>
      <c r="J8498" s="4" t="s">
        <v>9669</v>
      </c>
      <c r="K8498" s="61" t="s">
        <v>22339</v>
      </c>
      <c r="L8498" s="61" t="s">
        <v>21058</v>
      </c>
      <c r="M8498" s="11" t="s">
        <v>46</v>
      </c>
      <c r="N8498" s="11" t="s">
        <v>47</v>
      </c>
      <c r="O8498" s="10">
        <v>0</v>
      </c>
      <c r="P8498" s="12">
        <v>0</v>
      </c>
      <c r="Q8498" s="12">
        <f t="shared" si="1189"/>
        <v>0</v>
      </c>
      <c r="R8498" s="136"/>
      <c r="S8498" s="93"/>
      <c r="T8498" s="12"/>
      <c r="U8498" s="12"/>
      <c r="V8498" s="12"/>
      <c r="W8498" s="12"/>
      <c r="X8498" s="12"/>
      <c r="Y8498" s="12"/>
      <c r="Z8498" s="12"/>
      <c r="AA8498" s="12"/>
      <c r="AB8498" s="12"/>
      <c r="AC8498" s="12"/>
      <c r="AD8498" s="12"/>
      <c r="AE8498" s="12"/>
      <c r="AF8498" s="117"/>
      <c r="AG8498" s="14"/>
      <c r="AH8498" s="15"/>
      <c r="AI8498" s="15"/>
      <c r="AJ8498" s="190"/>
    </row>
    <row r="8499" spans="1:36" ht="102" x14ac:dyDescent="0.25">
      <c r="A8499" s="3" t="s">
        <v>79</v>
      </c>
      <c r="B8499" s="4" t="s">
        <v>48</v>
      </c>
      <c r="C8499" s="5"/>
      <c r="D8499" s="4"/>
      <c r="E8499" s="195"/>
      <c r="F8499" s="95" t="s">
        <v>775</v>
      </c>
      <c r="G8499" s="235" t="s">
        <v>22340</v>
      </c>
      <c r="H8499" s="12" t="s">
        <v>42</v>
      </c>
      <c r="I8499" s="8" t="s">
        <v>22341</v>
      </c>
      <c r="J8499" s="4" t="s">
        <v>9669</v>
      </c>
      <c r="K8499" s="61" t="s">
        <v>22339</v>
      </c>
      <c r="L8499" s="61" t="s">
        <v>21058</v>
      </c>
      <c r="M8499" s="11" t="s">
        <v>46</v>
      </c>
      <c r="N8499" s="11" t="s">
        <v>47</v>
      </c>
      <c r="O8499" s="10">
        <v>0</v>
      </c>
      <c r="P8499" s="12">
        <v>0</v>
      </c>
      <c r="Q8499" s="12">
        <f t="shared" si="1189"/>
        <v>0</v>
      </c>
      <c r="R8499" s="136"/>
      <c r="S8499" s="93"/>
      <c r="T8499" s="12"/>
      <c r="U8499" s="12"/>
      <c r="V8499" s="12"/>
      <c r="W8499" s="12"/>
      <c r="X8499" s="12"/>
      <c r="Y8499" s="12"/>
      <c r="Z8499" s="12"/>
      <c r="AA8499" s="12"/>
      <c r="AB8499" s="12"/>
      <c r="AC8499" s="12"/>
      <c r="AD8499" s="12"/>
      <c r="AE8499" s="12"/>
      <c r="AF8499" s="117"/>
      <c r="AG8499" s="14"/>
      <c r="AH8499" s="15"/>
      <c r="AI8499" s="15"/>
      <c r="AJ8499" s="190"/>
    </row>
    <row r="8500" spans="1:36" ht="255" x14ac:dyDescent="0.25">
      <c r="A8500" s="3" t="s">
        <v>79</v>
      </c>
      <c r="B8500" s="4" t="s">
        <v>48</v>
      </c>
      <c r="C8500" s="5"/>
      <c r="D8500" s="5"/>
      <c r="E8500" s="195"/>
      <c r="F8500" s="95" t="s">
        <v>775</v>
      </c>
      <c r="G8500" s="235" t="s">
        <v>22342</v>
      </c>
      <c r="H8500" s="12" t="s">
        <v>42</v>
      </c>
      <c r="I8500" s="8" t="s">
        <v>22343</v>
      </c>
      <c r="J8500" s="9" t="s">
        <v>120</v>
      </c>
      <c r="K8500" s="61" t="s">
        <v>1003</v>
      </c>
      <c r="L8500" s="61" t="s">
        <v>1003</v>
      </c>
      <c r="M8500" s="11" t="s">
        <v>46</v>
      </c>
      <c r="N8500" s="11" t="s">
        <v>47</v>
      </c>
      <c r="O8500" s="10">
        <v>0</v>
      </c>
      <c r="P8500" s="12">
        <v>0</v>
      </c>
      <c r="Q8500" s="12">
        <f t="shared" si="1189"/>
        <v>0</v>
      </c>
      <c r="R8500" s="136"/>
      <c r="S8500" s="93"/>
      <c r="T8500" s="12"/>
      <c r="U8500" s="12"/>
      <c r="V8500" s="12"/>
      <c r="W8500" s="12"/>
      <c r="X8500" s="12"/>
      <c r="Y8500" s="12"/>
      <c r="Z8500" s="12"/>
      <c r="AA8500" s="12"/>
      <c r="AB8500" s="12"/>
      <c r="AC8500" s="12"/>
      <c r="AD8500" s="12"/>
      <c r="AE8500" s="12"/>
      <c r="AF8500" s="117"/>
      <c r="AG8500" s="14"/>
      <c r="AH8500" s="15"/>
      <c r="AI8500" s="15"/>
      <c r="AJ8500" s="190"/>
    </row>
    <row r="8501" spans="1:36" ht="306" x14ac:dyDescent="0.25">
      <c r="A8501" s="3" t="s">
        <v>79</v>
      </c>
      <c r="B8501" s="4" t="s">
        <v>48</v>
      </c>
      <c r="C8501" s="5"/>
      <c r="D8501" s="5"/>
      <c r="E8501" s="195"/>
      <c r="F8501" s="95" t="s">
        <v>775</v>
      </c>
      <c r="G8501" s="235" t="s">
        <v>22344</v>
      </c>
      <c r="H8501" s="12" t="s">
        <v>42</v>
      </c>
      <c r="I8501" s="8" t="s">
        <v>22345</v>
      </c>
      <c r="J8501" s="9" t="s">
        <v>120</v>
      </c>
      <c r="K8501" s="61" t="s">
        <v>1003</v>
      </c>
      <c r="L8501" s="61" t="s">
        <v>1003</v>
      </c>
      <c r="M8501" s="11" t="s">
        <v>46</v>
      </c>
      <c r="N8501" s="11" t="s">
        <v>47</v>
      </c>
      <c r="O8501" s="10">
        <v>0</v>
      </c>
      <c r="P8501" s="12">
        <v>0</v>
      </c>
      <c r="Q8501" s="12">
        <f t="shared" si="1189"/>
        <v>0</v>
      </c>
      <c r="R8501" s="136"/>
      <c r="S8501" s="93"/>
      <c r="T8501" s="12"/>
      <c r="U8501" s="12"/>
      <c r="V8501" s="12"/>
      <c r="W8501" s="12"/>
      <c r="X8501" s="12"/>
      <c r="Y8501" s="12"/>
      <c r="Z8501" s="12"/>
      <c r="AA8501" s="12"/>
      <c r="AB8501" s="12"/>
      <c r="AC8501" s="12"/>
      <c r="AD8501" s="12"/>
      <c r="AE8501" s="12"/>
      <c r="AF8501" s="117"/>
      <c r="AG8501" s="14"/>
      <c r="AH8501" s="15"/>
      <c r="AI8501" s="159"/>
      <c r="AJ8501" s="191"/>
    </row>
    <row r="8502" spans="1:36" ht="280.5" x14ac:dyDescent="0.25">
      <c r="A8502" s="3" t="s">
        <v>79</v>
      </c>
      <c r="B8502" s="4" t="s">
        <v>48</v>
      </c>
      <c r="C8502" s="5"/>
      <c r="D8502" s="5"/>
      <c r="E8502" s="195"/>
      <c r="F8502" s="95" t="s">
        <v>775</v>
      </c>
      <c r="G8502" s="235" t="s">
        <v>22346</v>
      </c>
      <c r="H8502" s="12" t="s">
        <v>42</v>
      </c>
      <c r="I8502" s="8" t="s">
        <v>22347</v>
      </c>
      <c r="J8502" s="9" t="s">
        <v>120</v>
      </c>
      <c r="K8502" s="61" t="s">
        <v>1003</v>
      </c>
      <c r="L8502" s="61" t="s">
        <v>1003</v>
      </c>
      <c r="M8502" s="11" t="s">
        <v>46</v>
      </c>
      <c r="N8502" s="11" t="s">
        <v>47</v>
      </c>
      <c r="O8502" s="10">
        <v>0</v>
      </c>
      <c r="P8502" s="12">
        <v>0</v>
      </c>
      <c r="Q8502" s="12">
        <f t="shared" si="1189"/>
        <v>0</v>
      </c>
      <c r="R8502" s="136"/>
      <c r="S8502" s="93"/>
      <c r="T8502" s="12"/>
      <c r="U8502" s="12"/>
      <c r="V8502" s="12"/>
      <c r="W8502" s="12"/>
      <c r="X8502" s="12"/>
      <c r="Y8502" s="12"/>
      <c r="Z8502" s="12"/>
      <c r="AA8502" s="12"/>
      <c r="AB8502" s="12"/>
      <c r="AC8502" s="12"/>
      <c r="AD8502" s="12"/>
      <c r="AE8502" s="12"/>
      <c r="AF8502" s="117"/>
      <c r="AG8502" s="14"/>
      <c r="AH8502" s="15"/>
      <c r="AI8502" s="15"/>
      <c r="AJ8502" s="190"/>
    </row>
    <row r="8503" spans="1:36" ht="76.5" x14ac:dyDescent="0.25">
      <c r="A8503" s="3" t="s">
        <v>38</v>
      </c>
      <c r="B8503" s="4" t="s">
        <v>48</v>
      </c>
      <c r="C8503" s="5"/>
      <c r="D8503" s="5"/>
      <c r="E8503" s="136"/>
      <c r="F8503" s="95" t="s">
        <v>775</v>
      </c>
      <c r="G8503" s="235" t="s">
        <v>22348</v>
      </c>
      <c r="H8503" s="12" t="s">
        <v>42</v>
      </c>
      <c r="I8503" s="8" t="s">
        <v>22349</v>
      </c>
      <c r="J8503" s="4" t="s">
        <v>9669</v>
      </c>
      <c r="K8503" s="61" t="s">
        <v>22350</v>
      </c>
      <c r="L8503" s="61" t="s">
        <v>19943</v>
      </c>
      <c r="M8503" s="11" t="s">
        <v>46</v>
      </c>
      <c r="N8503" s="11" t="s">
        <v>47</v>
      </c>
      <c r="O8503" s="10">
        <v>0</v>
      </c>
      <c r="P8503" s="12">
        <v>0</v>
      </c>
      <c r="Q8503" s="12">
        <f t="shared" si="1189"/>
        <v>0</v>
      </c>
      <c r="R8503" s="136"/>
      <c r="S8503" s="93"/>
      <c r="T8503" s="12"/>
      <c r="U8503" s="12"/>
      <c r="V8503" s="12"/>
      <c r="W8503" s="12"/>
      <c r="X8503" s="12"/>
      <c r="Y8503" s="12"/>
      <c r="Z8503" s="12"/>
      <c r="AA8503" s="12"/>
      <c r="AB8503" s="12"/>
      <c r="AC8503" s="12"/>
      <c r="AD8503" s="12"/>
      <c r="AE8503" s="12"/>
      <c r="AF8503" s="117"/>
      <c r="AG8503" s="14"/>
      <c r="AH8503" s="15"/>
      <c r="AI8503" s="15"/>
      <c r="AJ8503" s="190"/>
    </row>
    <row r="8504" spans="1:36" ht="76.5" x14ac:dyDescent="0.25">
      <c r="A8504" s="3" t="s">
        <v>38</v>
      </c>
      <c r="B8504" s="4" t="s">
        <v>48</v>
      </c>
      <c r="C8504" s="5"/>
      <c r="D8504" s="5"/>
      <c r="E8504" s="195"/>
      <c r="F8504" s="95" t="s">
        <v>775</v>
      </c>
      <c r="G8504" s="235" t="s">
        <v>22351</v>
      </c>
      <c r="H8504" s="12" t="s">
        <v>42</v>
      </c>
      <c r="I8504" s="8" t="s">
        <v>22352</v>
      </c>
      <c r="J8504" s="4" t="s">
        <v>9669</v>
      </c>
      <c r="K8504" s="61" t="s">
        <v>22350</v>
      </c>
      <c r="L8504" s="61" t="s">
        <v>19943</v>
      </c>
      <c r="M8504" s="11" t="s">
        <v>46</v>
      </c>
      <c r="N8504" s="11" t="s">
        <v>47</v>
      </c>
      <c r="O8504" s="10">
        <v>0</v>
      </c>
      <c r="P8504" s="12">
        <v>0</v>
      </c>
      <c r="Q8504" s="12">
        <f t="shared" si="1189"/>
        <v>0</v>
      </c>
      <c r="R8504" s="136"/>
      <c r="S8504" s="93"/>
      <c r="T8504" s="12"/>
      <c r="U8504" s="12"/>
      <c r="V8504" s="12"/>
      <c r="W8504" s="12"/>
      <c r="X8504" s="12"/>
      <c r="Y8504" s="12"/>
      <c r="Z8504" s="12"/>
      <c r="AA8504" s="12"/>
      <c r="AB8504" s="12"/>
      <c r="AC8504" s="12"/>
      <c r="AD8504" s="12"/>
      <c r="AE8504" s="12"/>
      <c r="AF8504" s="117"/>
      <c r="AG8504" s="14"/>
      <c r="AH8504" s="15"/>
      <c r="AI8504" s="15"/>
      <c r="AJ8504" s="190"/>
    </row>
    <row r="8505" spans="1:36" ht="76.5" x14ac:dyDescent="0.25">
      <c r="A8505" s="3" t="s">
        <v>38</v>
      </c>
      <c r="B8505" s="4" t="s">
        <v>48</v>
      </c>
      <c r="C8505" s="5"/>
      <c r="D8505" s="5"/>
      <c r="E8505" s="195"/>
      <c r="F8505" s="95" t="s">
        <v>775</v>
      </c>
      <c r="G8505" s="235" t="s">
        <v>22353</v>
      </c>
      <c r="H8505" s="12" t="s">
        <v>42</v>
      </c>
      <c r="I8505" s="8" t="s">
        <v>22354</v>
      </c>
      <c r="J8505" s="4" t="s">
        <v>9669</v>
      </c>
      <c r="K8505" s="61" t="s">
        <v>22350</v>
      </c>
      <c r="L8505" s="61" t="s">
        <v>19943</v>
      </c>
      <c r="M8505" s="11" t="s">
        <v>46</v>
      </c>
      <c r="N8505" s="11" t="s">
        <v>47</v>
      </c>
      <c r="O8505" s="10">
        <v>0</v>
      </c>
      <c r="P8505" s="12">
        <v>0</v>
      </c>
      <c r="Q8505" s="12">
        <f t="shared" si="1189"/>
        <v>0</v>
      </c>
      <c r="R8505" s="136"/>
      <c r="S8505" s="93"/>
      <c r="T8505" s="12"/>
      <c r="U8505" s="12"/>
      <c r="V8505" s="12"/>
      <c r="W8505" s="12"/>
      <c r="X8505" s="12"/>
      <c r="Y8505" s="12"/>
      <c r="Z8505" s="12"/>
      <c r="AA8505" s="12"/>
      <c r="AB8505" s="12"/>
      <c r="AC8505" s="12"/>
      <c r="AD8505" s="12"/>
      <c r="AE8505" s="12"/>
      <c r="AF8505" s="117"/>
      <c r="AG8505" s="14"/>
      <c r="AH8505" s="15"/>
      <c r="AI8505" s="15"/>
      <c r="AJ8505" s="190"/>
    </row>
    <row r="8506" spans="1:36" ht="76.5" x14ac:dyDescent="0.25">
      <c r="A8506" s="3" t="s">
        <v>38</v>
      </c>
      <c r="B8506" s="4" t="s">
        <v>48</v>
      </c>
      <c r="C8506" s="5"/>
      <c r="D8506" s="5"/>
      <c r="E8506" s="195"/>
      <c r="F8506" s="95" t="s">
        <v>775</v>
      </c>
      <c r="G8506" s="235" t="s">
        <v>22355</v>
      </c>
      <c r="H8506" s="12" t="s">
        <v>42</v>
      </c>
      <c r="I8506" s="8" t="s">
        <v>22356</v>
      </c>
      <c r="J8506" s="4" t="s">
        <v>9669</v>
      </c>
      <c r="K8506" s="61" t="s">
        <v>22350</v>
      </c>
      <c r="L8506" s="61" t="s">
        <v>19943</v>
      </c>
      <c r="M8506" s="11" t="s">
        <v>46</v>
      </c>
      <c r="N8506" s="11" t="s">
        <v>47</v>
      </c>
      <c r="O8506" s="10">
        <v>0</v>
      </c>
      <c r="P8506" s="12">
        <v>0</v>
      </c>
      <c r="Q8506" s="12">
        <f t="shared" ref="Q8506:Q8569" si="1190">+O8506+(P8506/10000)</f>
        <v>0</v>
      </c>
      <c r="R8506" s="136"/>
      <c r="S8506" s="93"/>
      <c r="T8506" s="12"/>
      <c r="U8506" s="12"/>
      <c r="V8506" s="12"/>
      <c r="W8506" s="12"/>
      <c r="X8506" s="12"/>
      <c r="Y8506" s="12"/>
      <c r="Z8506" s="12"/>
      <c r="AA8506" s="12"/>
      <c r="AB8506" s="12"/>
      <c r="AC8506" s="12"/>
      <c r="AD8506" s="12"/>
      <c r="AE8506" s="12"/>
      <c r="AF8506" s="117"/>
      <c r="AG8506" s="14"/>
      <c r="AH8506" s="15"/>
      <c r="AI8506" s="15"/>
      <c r="AJ8506" s="190"/>
    </row>
    <row r="8507" spans="1:36" ht="76.5" x14ac:dyDescent="0.25">
      <c r="A8507" s="3" t="s">
        <v>38</v>
      </c>
      <c r="B8507" s="4" t="s">
        <v>48</v>
      </c>
      <c r="C8507" s="5"/>
      <c r="D8507" s="5"/>
      <c r="E8507" s="195"/>
      <c r="F8507" s="95" t="s">
        <v>775</v>
      </c>
      <c r="G8507" s="235" t="s">
        <v>22357</v>
      </c>
      <c r="H8507" s="12" t="s">
        <v>42</v>
      </c>
      <c r="I8507" s="8" t="s">
        <v>22358</v>
      </c>
      <c r="J8507" s="4" t="s">
        <v>9669</v>
      </c>
      <c r="K8507" s="61" t="s">
        <v>22350</v>
      </c>
      <c r="L8507" s="61" t="s">
        <v>19943</v>
      </c>
      <c r="M8507" s="11" t="s">
        <v>46</v>
      </c>
      <c r="N8507" s="11" t="s">
        <v>47</v>
      </c>
      <c r="O8507" s="10">
        <v>0</v>
      </c>
      <c r="P8507" s="12">
        <v>0</v>
      </c>
      <c r="Q8507" s="12">
        <f t="shared" si="1190"/>
        <v>0</v>
      </c>
      <c r="R8507" s="136"/>
      <c r="S8507" s="93"/>
      <c r="T8507" s="12"/>
      <c r="U8507" s="12"/>
      <c r="V8507" s="12"/>
      <c r="W8507" s="12"/>
      <c r="X8507" s="12"/>
      <c r="Y8507" s="12"/>
      <c r="Z8507" s="12"/>
      <c r="AA8507" s="12"/>
      <c r="AB8507" s="12"/>
      <c r="AC8507" s="12"/>
      <c r="AD8507" s="12"/>
      <c r="AE8507" s="12"/>
      <c r="AF8507" s="117"/>
      <c r="AG8507" s="14"/>
      <c r="AH8507" s="15"/>
      <c r="AI8507" s="159"/>
      <c r="AJ8507" s="191"/>
    </row>
    <row r="8508" spans="1:36" ht="76.5" x14ac:dyDescent="0.25">
      <c r="A8508" s="3" t="s">
        <v>38</v>
      </c>
      <c r="B8508" s="4" t="s">
        <v>48</v>
      </c>
      <c r="C8508" s="5"/>
      <c r="D8508" s="5"/>
      <c r="E8508" s="195"/>
      <c r="F8508" s="95" t="s">
        <v>775</v>
      </c>
      <c r="G8508" s="235" t="s">
        <v>22359</v>
      </c>
      <c r="H8508" s="12" t="s">
        <v>42</v>
      </c>
      <c r="I8508" s="8" t="s">
        <v>22360</v>
      </c>
      <c r="J8508" s="4" t="s">
        <v>9669</v>
      </c>
      <c r="K8508" s="61" t="s">
        <v>22350</v>
      </c>
      <c r="L8508" s="61" t="s">
        <v>19943</v>
      </c>
      <c r="M8508" s="11" t="s">
        <v>46</v>
      </c>
      <c r="N8508" s="11" t="s">
        <v>47</v>
      </c>
      <c r="O8508" s="10">
        <v>0</v>
      </c>
      <c r="P8508" s="12">
        <v>0</v>
      </c>
      <c r="Q8508" s="12">
        <f t="shared" si="1190"/>
        <v>0</v>
      </c>
      <c r="R8508" s="136"/>
      <c r="S8508" s="93"/>
      <c r="T8508" s="12"/>
      <c r="U8508" s="12"/>
      <c r="V8508" s="12"/>
      <c r="W8508" s="12"/>
      <c r="X8508" s="12"/>
      <c r="Y8508" s="12"/>
      <c r="Z8508" s="12"/>
      <c r="AA8508" s="12"/>
      <c r="AB8508" s="12"/>
      <c r="AC8508" s="12"/>
      <c r="AD8508" s="12"/>
      <c r="AE8508" s="12"/>
      <c r="AF8508" s="117"/>
      <c r="AG8508" s="14"/>
      <c r="AH8508" s="15"/>
      <c r="AI8508" s="15"/>
      <c r="AJ8508" s="190"/>
    </row>
    <row r="8509" spans="1:36" ht="76.5" x14ac:dyDescent="0.25">
      <c r="A8509" s="3" t="s">
        <v>38</v>
      </c>
      <c r="B8509" s="4" t="s">
        <v>48</v>
      </c>
      <c r="C8509" s="5"/>
      <c r="D8509" s="5"/>
      <c r="E8509" s="195"/>
      <c r="F8509" s="95" t="s">
        <v>775</v>
      </c>
      <c r="G8509" s="235" t="s">
        <v>22361</v>
      </c>
      <c r="H8509" s="12" t="s">
        <v>42</v>
      </c>
      <c r="I8509" s="8" t="s">
        <v>22362</v>
      </c>
      <c r="J8509" s="4" t="s">
        <v>9669</v>
      </c>
      <c r="K8509" s="61" t="s">
        <v>22350</v>
      </c>
      <c r="L8509" s="61" t="s">
        <v>19943</v>
      </c>
      <c r="M8509" s="11" t="s">
        <v>46</v>
      </c>
      <c r="N8509" s="11" t="s">
        <v>47</v>
      </c>
      <c r="O8509" s="10">
        <v>0</v>
      </c>
      <c r="P8509" s="12">
        <v>0</v>
      </c>
      <c r="Q8509" s="12">
        <f t="shared" si="1190"/>
        <v>0</v>
      </c>
      <c r="R8509" s="136"/>
      <c r="S8509" s="93"/>
      <c r="T8509" s="12"/>
      <c r="U8509" s="12"/>
      <c r="V8509" s="12"/>
      <c r="W8509" s="12"/>
      <c r="X8509" s="12"/>
      <c r="Y8509" s="12"/>
      <c r="Z8509" s="12"/>
      <c r="AA8509" s="12"/>
      <c r="AB8509" s="12"/>
      <c r="AC8509" s="12"/>
      <c r="AD8509" s="12"/>
      <c r="AE8509" s="12"/>
      <c r="AF8509" s="117"/>
      <c r="AG8509" s="14"/>
      <c r="AH8509" s="15"/>
      <c r="AI8509" s="15"/>
      <c r="AJ8509" s="190"/>
    </row>
    <row r="8510" spans="1:36" ht="76.5" x14ac:dyDescent="0.25">
      <c r="A8510" s="3" t="s">
        <v>38</v>
      </c>
      <c r="B8510" s="4" t="s">
        <v>48</v>
      </c>
      <c r="C8510" s="5"/>
      <c r="D8510" s="5"/>
      <c r="E8510" s="136"/>
      <c r="F8510" s="95" t="s">
        <v>775</v>
      </c>
      <c r="G8510" s="235" t="s">
        <v>22363</v>
      </c>
      <c r="H8510" s="12" t="s">
        <v>42</v>
      </c>
      <c r="I8510" s="8" t="s">
        <v>22364</v>
      </c>
      <c r="J8510" s="4" t="s">
        <v>9669</v>
      </c>
      <c r="K8510" s="61" t="s">
        <v>22350</v>
      </c>
      <c r="L8510" s="61" t="s">
        <v>19943</v>
      </c>
      <c r="M8510" s="11" t="s">
        <v>46</v>
      </c>
      <c r="N8510" s="11" t="s">
        <v>47</v>
      </c>
      <c r="O8510" s="10">
        <v>0</v>
      </c>
      <c r="P8510" s="12">
        <v>0</v>
      </c>
      <c r="Q8510" s="12">
        <f t="shared" si="1190"/>
        <v>0</v>
      </c>
      <c r="R8510" s="136"/>
      <c r="S8510" s="93"/>
      <c r="T8510" s="12"/>
      <c r="U8510" s="12"/>
      <c r="V8510" s="12"/>
      <c r="W8510" s="12"/>
      <c r="X8510" s="12"/>
      <c r="Y8510" s="12"/>
      <c r="Z8510" s="12"/>
      <c r="AA8510" s="12"/>
      <c r="AB8510" s="12"/>
      <c r="AC8510" s="12"/>
      <c r="AD8510" s="12"/>
      <c r="AE8510" s="12"/>
      <c r="AF8510" s="117"/>
      <c r="AG8510" s="14"/>
      <c r="AH8510" s="15"/>
      <c r="AI8510" s="15"/>
      <c r="AJ8510" s="190"/>
    </row>
    <row r="8511" spans="1:36" ht="255" x14ac:dyDescent="0.25">
      <c r="A8511" s="3" t="s">
        <v>38</v>
      </c>
      <c r="B8511" s="4" t="s">
        <v>48</v>
      </c>
      <c r="C8511" s="5"/>
      <c r="D8511" s="5"/>
      <c r="E8511" s="136"/>
      <c r="F8511" s="95" t="s">
        <v>775</v>
      </c>
      <c r="G8511" s="235" t="s">
        <v>22365</v>
      </c>
      <c r="H8511" s="12" t="s">
        <v>42</v>
      </c>
      <c r="I8511" s="8" t="s">
        <v>22366</v>
      </c>
      <c r="J8511" s="9" t="s">
        <v>120</v>
      </c>
      <c r="K8511" s="61" t="s">
        <v>1003</v>
      </c>
      <c r="L8511" s="61" t="s">
        <v>1003</v>
      </c>
      <c r="M8511" s="11" t="s">
        <v>46</v>
      </c>
      <c r="N8511" s="11" t="s">
        <v>47</v>
      </c>
      <c r="O8511" s="10">
        <v>0</v>
      </c>
      <c r="P8511" s="12">
        <v>0</v>
      </c>
      <c r="Q8511" s="12">
        <f t="shared" si="1190"/>
        <v>0</v>
      </c>
      <c r="R8511" s="136"/>
      <c r="S8511" s="93"/>
      <c r="T8511" s="12"/>
      <c r="U8511" s="12"/>
      <c r="V8511" s="12"/>
      <c r="W8511" s="12"/>
      <c r="X8511" s="12"/>
      <c r="Y8511" s="12"/>
      <c r="Z8511" s="12"/>
      <c r="AA8511" s="12"/>
      <c r="AB8511" s="12"/>
      <c r="AC8511" s="12"/>
      <c r="AD8511" s="12"/>
      <c r="AE8511" s="12"/>
      <c r="AF8511" s="117"/>
      <c r="AG8511" s="14"/>
      <c r="AH8511" s="15"/>
      <c r="AI8511" s="15"/>
      <c r="AJ8511" s="190"/>
    </row>
    <row r="8512" spans="1:36" ht="280.5" x14ac:dyDescent="0.25">
      <c r="A8512" s="3" t="s">
        <v>79</v>
      </c>
      <c r="B8512" s="4" t="s">
        <v>48</v>
      </c>
      <c r="C8512" s="5"/>
      <c r="D8512" s="5"/>
      <c r="E8512" s="136"/>
      <c r="F8512" s="95" t="s">
        <v>775</v>
      </c>
      <c r="G8512" s="235" t="s">
        <v>22367</v>
      </c>
      <c r="H8512" s="12" t="s">
        <v>42</v>
      </c>
      <c r="I8512" s="8" t="s">
        <v>22368</v>
      </c>
      <c r="J8512" s="9" t="s">
        <v>120</v>
      </c>
      <c r="K8512" s="61" t="s">
        <v>1003</v>
      </c>
      <c r="L8512" s="61" t="s">
        <v>1003</v>
      </c>
      <c r="M8512" s="11" t="s">
        <v>46</v>
      </c>
      <c r="N8512" s="11" t="s">
        <v>47</v>
      </c>
      <c r="O8512" s="10">
        <v>0</v>
      </c>
      <c r="P8512" s="12">
        <v>0</v>
      </c>
      <c r="Q8512" s="12">
        <f t="shared" si="1190"/>
        <v>0</v>
      </c>
      <c r="R8512" s="136"/>
      <c r="S8512" s="93"/>
      <c r="T8512" s="12"/>
      <c r="U8512" s="12"/>
      <c r="V8512" s="12"/>
      <c r="W8512" s="12"/>
      <c r="X8512" s="12"/>
      <c r="Y8512" s="12"/>
      <c r="Z8512" s="12"/>
      <c r="AA8512" s="12"/>
      <c r="AB8512" s="12"/>
      <c r="AC8512" s="12"/>
      <c r="AD8512" s="12"/>
      <c r="AE8512" s="12"/>
      <c r="AF8512" s="117"/>
      <c r="AG8512" s="14"/>
      <c r="AH8512" s="15"/>
      <c r="AI8512" s="15"/>
      <c r="AJ8512" s="190"/>
    </row>
    <row r="8513" spans="1:36" ht="255" x14ac:dyDescent="0.25">
      <c r="A8513" s="3" t="s">
        <v>38</v>
      </c>
      <c r="B8513" s="4" t="s">
        <v>48</v>
      </c>
      <c r="C8513" s="5"/>
      <c r="D8513" s="5"/>
      <c r="E8513" s="195"/>
      <c r="F8513" s="95" t="s">
        <v>775</v>
      </c>
      <c r="G8513" s="235" t="s">
        <v>22369</v>
      </c>
      <c r="H8513" s="12" t="s">
        <v>42</v>
      </c>
      <c r="I8513" s="8" t="s">
        <v>22370</v>
      </c>
      <c r="J8513" s="9" t="s">
        <v>120</v>
      </c>
      <c r="K8513" s="61" t="s">
        <v>1003</v>
      </c>
      <c r="L8513" s="61" t="s">
        <v>1003</v>
      </c>
      <c r="M8513" s="11" t="s">
        <v>46</v>
      </c>
      <c r="N8513" s="11" t="s">
        <v>47</v>
      </c>
      <c r="O8513" s="10">
        <v>0</v>
      </c>
      <c r="P8513" s="12">
        <v>0</v>
      </c>
      <c r="Q8513" s="12">
        <f t="shared" si="1190"/>
        <v>0</v>
      </c>
      <c r="R8513" s="136"/>
      <c r="S8513" s="93"/>
      <c r="T8513" s="12"/>
      <c r="U8513" s="12"/>
      <c r="V8513" s="12"/>
      <c r="W8513" s="12"/>
      <c r="X8513" s="12"/>
      <c r="Y8513" s="12"/>
      <c r="Z8513" s="12"/>
      <c r="AA8513" s="12"/>
      <c r="AB8513" s="12"/>
      <c r="AC8513" s="12"/>
      <c r="AD8513" s="12"/>
      <c r="AE8513" s="12"/>
      <c r="AF8513" s="117"/>
      <c r="AG8513" s="14"/>
      <c r="AH8513" s="15"/>
      <c r="AI8513" s="15"/>
      <c r="AJ8513" s="190"/>
    </row>
    <row r="8514" spans="1:36" ht="331.5" x14ac:dyDescent="0.25">
      <c r="A8514" s="3" t="s">
        <v>38</v>
      </c>
      <c r="B8514" s="4" t="s">
        <v>48</v>
      </c>
      <c r="C8514" s="5"/>
      <c r="D8514" s="5"/>
      <c r="E8514" s="195"/>
      <c r="F8514" s="95" t="s">
        <v>775</v>
      </c>
      <c r="G8514" s="235" t="s">
        <v>22371</v>
      </c>
      <c r="H8514" s="12" t="s">
        <v>42</v>
      </c>
      <c r="I8514" s="8" t="s">
        <v>22372</v>
      </c>
      <c r="J8514" s="9" t="s">
        <v>120</v>
      </c>
      <c r="K8514" s="61" t="s">
        <v>1003</v>
      </c>
      <c r="L8514" s="61" t="s">
        <v>1003</v>
      </c>
      <c r="M8514" s="11" t="s">
        <v>46</v>
      </c>
      <c r="N8514" s="11" t="s">
        <v>47</v>
      </c>
      <c r="O8514" s="10">
        <v>0</v>
      </c>
      <c r="P8514" s="12">
        <v>0</v>
      </c>
      <c r="Q8514" s="12">
        <f t="shared" si="1190"/>
        <v>0</v>
      </c>
      <c r="R8514" s="136"/>
      <c r="S8514" s="93"/>
      <c r="T8514" s="12"/>
      <c r="U8514" s="12"/>
      <c r="V8514" s="12"/>
      <c r="W8514" s="12"/>
      <c r="X8514" s="12"/>
      <c r="Y8514" s="12"/>
      <c r="Z8514" s="12"/>
      <c r="AA8514" s="12"/>
      <c r="AB8514" s="12"/>
      <c r="AC8514" s="12"/>
      <c r="AD8514" s="12"/>
      <c r="AE8514" s="12"/>
      <c r="AF8514" s="117"/>
      <c r="AG8514" s="14"/>
      <c r="AH8514" s="15"/>
      <c r="AI8514" s="15"/>
      <c r="AJ8514" s="190"/>
    </row>
    <row r="8515" spans="1:36" ht="76.5" x14ac:dyDescent="0.25">
      <c r="A8515" s="3" t="s">
        <v>79</v>
      </c>
      <c r="B8515" s="4" t="s">
        <v>48</v>
      </c>
      <c r="C8515" s="5"/>
      <c r="D8515" s="4"/>
      <c r="E8515" s="195"/>
      <c r="F8515" s="95" t="s">
        <v>775</v>
      </c>
      <c r="G8515" s="235" t="s">
        <v>22373</v>
      </c>
      <c r="H8515" s="12" t="s">
        <v>42</v>
      </c>
      <c r="I8515" s="8" t="s">
        <v>22374</v>
      </c>
      <c r="J8515" s="4" t="s">
        <v>9669</v>
      </c>
      <c r="K8515" s="61" t="s">
        <v>22375</v>
      </c>
      <c r="L8515" s="61" t="s">
        <v>19943</v>
      </c>
      <c r="M8515" s="11" t="s">
        <v>46</v>
      </c>
      <c r="N8515" s="11" t="s">
        <v>47</v>
      </c>
      <c r="O8515" s="10">
        <v>0</v>
      </c>
      <c r="P8515" s="12">
        <v>0</v>
      </c>
      <c r="Q8515" s="12">
        <f t="shared" si="1190"/>
        <v>0</v>
      </c>
      <c r="R8515" s="136"/>
      <c r="S8515" s="93"/>
      <c r="T8515" s="12"/>
      <c r="U8515" s="12"/>
      <c r="V8515" s="12"/>
      <c r="W8515" s="12"/>
      <c r="X8515" s="12"/>
      <c r="Y8515" s="12"/>
      <c r="Z8515" s="12"/>
      <c r="AA8515" s="12"/>
      <c r="AB8515" s="12"/>
      <c r="AC8515" s="12"/>
      <c r="AD8515" s="12"/>
      <c r="AE8515" s="12"/>
      <c r="AF8515" s="117"/>
      <c r="AG8515" s="14"/>
      <c r="AH8515" s="15"/>
      <c r="AI8515" s="15"/>
      <c r="AJ8515" s="190"/>
    </row>
    <row r="8516" spans="1:36" ht="76.5" x14ac:dyDescent="0.25">
      <c r="A8516" s="3" t="s">
        <v>79</v>
      </c>
      <c r="B8516" s="4" t="s">
        <v>48</v>
      </c>
      <c r="C8516" s="5"/>
      <c r="D8516" s="5"/>
      <c r="E8516" s="195"/>
      <c r="F8516" s="95" t="s">
        <v>775</v>
      </c>
      <c r="G8516" s="235" t="s">
        <v>22376</v>
      </c>
      <c r="H8516" s="12" t="s">
        <v>42</v>
      </c>
      <c r="I8516" s="8" t="s">
        <v>22377</v>
      </c>
      <c r="J8516" s="4" t="s">
        <v>9669</v>
      </c>
      <c r="K8516" s="61" t="s">
        <v>22375</v>
      </c>
      <c r="L8516" s="61" t="s">
        <v>19943</v>
      </c>
      <c r="M8516" s="11" t="s">
        <v>46</v>
      </c>
      <c r="N8516" s="11" t="s">
        <v>47</v>
      </c>
      <c r="O8516" s="10">
        <v>0</v>
      </c>
      <c r="P8516" s="12">
        <v>0</v>
      </c>
      <c r="Q8516" s="12">
        <f t="shared" si="1190"/>
        <v>0</v>
      </c>
      <c r="R8516" s="136"/>
      <c r="S8516" s="93"/>
      <c r="T8516" s="12"/>
      <c r="U8516" s="12"/>
      <c r="V8516" s="12"/>
      <c r="W8516" s="12"/>
      <c r="X8516" s="12"/>
      <c r="Y8516" s="12"/>
      <c r="Z8516" s="12"/>
      <c r="AA8516" s="12"/>
      <c r="AB8516" s="12"/>
      <c r="AC8516" s="12"/>
      <c r="AD8516" s="12"/>
      <c r="AE8516" s="12"/>
      <c r="AF8516" s="117"/>
      <c r="AG8516" s="14"/>
      <c r="AH8516" s="15"/>
      <c r="AI8516" s="15"/>
      <c r="AJ8516" s="190"/>
    </row>
    <row r="8517" spans="1:36" ht="76.5" x14ac:dyDescent="0.25">
      <c r="A8517" s="3" t="s">
        <v>79</v>
      </c>
      <c r="B8517" s="4" t="s">
        <v>48</v>
      </c>
      <c r="C8517" s="5"/>
      <c r="D8517" s="5"/>
      <c r="E8517" s="195"/>
      <c r="F8517" s="95" t="s">
        <v>775</v>
      </c>
      <c r="G8517" s="235" t="s">
        <v>22378</v>
      </c>
      <c r="H8517" s="12" t="s">
        <v>42</v>
      </c>
      <c r="I8517" s="8" t="s">
        <v>22379</v>
      </c>
      <c r="J8517" s="4" t="s">
        <v>9669</v>
      </c>
      <c r="K8517" s="61" t="s">
        <v>22375</v>
      </c>
      <c r="L8517" s="61" t="s">
        <v>19943</v>
      </c>
      <c r="M8517" s="11" t="s">
        <v>46</v>
      </c>
      <c r="N8517" s="11" t="s">
        <v>47</v>
      </c>
      <c r="O8517" s="10">
        <v>0</v>
      </c>
      <c r="P8517" s="12">
        <v>0</v>
      </c>
      <c r="Q8517" s="12">
        <f t="shared" si="1190"/>
        <v>0</v>
      </c>
      <c r="R8517" s="136"/>
      <c r="S8517" s="93"/>
      <c r="T8517" s="12"/>
      <c r="U8517" s="12"/>
      <c r="V8517" s="12"/>
      <c r="W8517" s="12"/>
      <c r="X8517" s="12"/>
      <c r="Y8517" s="12"/>
      <c r="Z8517" s="12"/>
      <c r="AA8517" s="12"/>
      <c r="AB8517" s="12"/>
      <c r="AC8517" s="12"/>
      <c r="AD8517" s="12"/>
      <c r="AE8517" s="12"/>
      <c r="AF8517" s="117"/>
      <c r="AG8517" s="14"/>
      <c r="AH8517" s="15"/>
      <c r="AI8517" s="15"/>
      <c r="AJ8517" s="190"/>
    </row>
    <row r="8518" spans="1:36" ht="178.5" x14ac:dyDescent="0.25">
      <c r="A8518" s="3" t="s">
        <v>38</v>
      </c>
      <c r="B8518" s="4" t="s">
        <v>48</v>
      </c>
      <c r="C8518" s="5"/>
      <c r="D8518" s="5"/>
      <c r="E8518" s="195"/>
      <c r="F8518" s="95" t="s">
        <v>775</v>
      </c>
      <c r="G8518" s="235" t="s">
        <v>22380</v>
      </c>
      <c r="H8518" s="12" t="s">
        <v>42</v>
      </c>
      <c r="I8518" s="8" t="s">
        <v>22381</v>
      </c>
      <c r="J8518" s="4" t="s">
        <v>9669</v>
      </c>
      <c r="K8518" s="61" t="s">
        <v>22382</v>
      </c>
      <c r="L8518" s="61" t="s">
        <v>11245</v>
      </c>
      <c r="M8518" s="11" t="s">
        <v>46</v>
      </c>
      <c r="N8518" s="11" t="s">
        <v>47</v>
      </c>
      <c r="O8518" s="10">
        <v>0</v>
      </c>
      <c r="P8518" s="12">
        <v>0</v>
      </c>
      <c r="Q8518" s="12">
        <f t="shared" si="1190"/>
        <v>0</v>
      </c>
      <c r="R8518" s="136"/>
      <c r="S8518" s="93"/>
      <c r="T8518" s="12"/>
      <c r="U8518" s="12"/>
      <c r="V8518" s="12"/>
      <c r="W8518" s="12"/>
      <c r="X8518" s="12"/>
      <c r="Y8518" s="12"/>
      <c r="Z8518" s="12"/>
      <c r="AA8518" s="12"/>
      <c r="AB8518" s="12"/>
      <c r="AC8518" s="12"/>
      <c r="AD8518" s="12"/>
      <c r="AE8518" s="12"/>
      <c r="AF8518" s="117"/>
      <c r="AG8518" s="14"/>
      <c r="AH8518" s="15"/>
      <c r="AI8518" s="15"/>
      <c r="AJ8518" s="190"/>
    </row>
    <row r="8519" spans="1:36" ht="267.75" x14ac:dyDescent="0.25">
      <c r="A8519" s="3" t="s">
        <v>38</v>
      </c>
      <c r="B8519" s="4" t="s">
        <v>48</v>
      </c>
      <c r="C8519" s="5"/>
      <c r="D8519" s="5"/>
      <c r="E8519" s="136"/>
      <c r="F8519" s="95" t="s">
        <v>775</v>
      </c>
      <c r="G8519" s="235" t="s">
        <v>22383</v>
      </c>
      <c r="H8519" s="12" t="s">
        <v>42</v>
      </c>
      <c r="I8519" s="8" t="s">
        <v>22384</v>
      </c>
      <c r="J8519" s="4" t="s">
        <v>9669</v>
      </c>
      <c r="K8519" s="61" t="s">
        <v>22382</v>
      </c>
      <c r="L8519" s="61" t="s">
        <v>11245</v>
      </c>
      <c r="M8519" s="11" t="s">
        <v>46</v>
      </c>
      <c r="N8519" s="11" t="s">
        <v>47</v>
      </c>
      <c r="O8519" s="10">
        <v>0</v>
      </c>
      <c r="P8519" s="12">
        <v>0</v>
      </c>
      <c r="Q8519" s="12">
        <f t="shared" si="1190"/>
        <v>0</v>
      </c>
      <c r="R8519" s="136"/>
      <c r="S8519" s="93"/>
      <c r="T8519" s="12"/>
      <c r="U8519" s="12"/>
      <c r="V8519" s="12"/>
      <c r="W8519" s="12"/>
      <c r="X8519" s="12"/>
      <c r="Y8519" s="12"/>
      <c r="Z8519" s="12"/>
      <c r="AA8519" s="12"/>
      <c r="AB8519" s="12"/>
      <c r="AC8519" s="12"/>
      <c r="AD8519" s="12"/>
      <c r="AE8519" s="12"/>
      <c r="AF8519" s="117"/>
      <c r="AG8519" s="14"/>
      <c r="AH8519" s="15"/>
      <c r="AI8519" s="15"/>
      <c r="AJ8519" s="190"/>
    </row>
    <row r="8520" spans="1:36" ht="178.5" x14ac:dyDescent="0.25">
      <c r="A8520" s="3" t="s">
        <v>38</v>
      </c>
      <c r="B8520" s="4" t="s">
        <v>48</v>
      </c>
      <c r="C8520" s="5"/>
      <c r="D8520" s="5"/>
      <c r="E8520" s="195"/>
      <c r="F8520" s="95" t="s">
        <v>775</v>
      </c>
      <c r="G8520" s="235" t="s">
        <v>22385</v>
      </c>
      <c r="H8520" s="12" t="s">
        <v>42</v>
      </c>
      <c r="I8520" s="8" t="s">
        <v>22386</v>
      </c>
      <c r="J8520" s="4" t="s">
        <v>9669</v>
      </c>
      <c r="K8520" s="61" t="s">
        <v>22382</v>
      </c>
      <c r="L8520" s="61" t="s">
        <v>11245</v>
      </c>
      <c r="M8520" s="11" t="s">
        <v>46</v>
      </c>
      <c r="N8520" s="11" t="s">
        <v>47</v>
      </c>
      <c r="O8520" s="10">
        <v>0</v>
      </c>
      <c r="P8520" s="12">
        <v>0</v>
      </c>
      <c r="Q8520" s="12">
        <f t="shared" si="1190"/>
        <v>0</v>
      </c>
      <c r="R8520" s="136"/>
      <c r="S8520" s="93"/>
      <c r="T8520" s="12"/>
      <c r="U8520" s="12"/>
      <c r="V8520" s="12"/>
      <c r="W8520" s="12"/>
      <c r="X8520" s="12"/>
      <c r="Y8520" s="12"/>
      <c r="Z8520" s="12"/>
      <c r="AA8520" s="12"/>
      <c r="AB8520" s="12"/>
      <c r="AC8520" s="12"/>
      <c r="AD8520" s="12"/>
      <c r="AE8520" s="12"/>
      <c r="AF8520" s="117"/>
      <c r="AG8520" s="14"/>
      <c r="AH8520" s="15"/>
      <c r="AI8520" s="15"/>
      <c r="AJ8520" s="190"/>
    </row>
    <row r="8521" spans="1:36" ht="114.75" x14ac:dyDescent="0.25">
      <c r="A8521" s="3" t="s">
        <v>38</v>
      </c>
      <c r="B8521" s="4" t="s">
        <v>48</v>
      </c>
      <c r="C8521" s="5"/>
      <c r="D8521" s="4"/>
      <c r="E8521" s="195"/>
      <c r="F8521" s="95" t="s">
        <v>775</v>
      </c>
      <c r="G8521" s="235" t="s">
        <v>22387</v>
      </c>
      <c r="H8521" s="12" t="s">
        <v>42</v>
      </c>
      <c r="I8521" s="8" t="s">
        <v>22388</v>
      </c>
      <c r="J8521" s="4" t="s">
        <v>9669</v>
      </c>
      <c r="K8521" s="61" t="s">
        <v>22389</v>
      </c>
      <c r="L8521" s="61" t="s">
        <v>11245</v>
      </c>
      <c r="M8521" s="11" t="s">
        <v>46</v>
      </c>
      <c r="N8521" s="11" t="s">
        <v>47</v>
      </c>
      <c r="O8521" s="10">
        <v>0</v>
      </c>
      <c r="P8521" s="12">
        <v>0</v>
      </c>
      <c r="Q8521" s="12">
        <f t="shared" si="1190"/>
        <v>0</v>
      </c>
      <c r="R8521" s="136"/>
      <c r="S8521" s="93"/>
      <c r="T8521" s="12"/>
      <c r="U8521" s="12"/>
      <c r="V8521" s="12"/>
      <c r="W8521" s="12"/>
      <c r="X8521" s="12"/>
      <c r="Y8521" s="12"/>
      <c r="Z8521" s="12"/>
      <c r="AA8521" s="12"/>
      <c r="AB8521" s="12"/>
      <c r="AC8521" s="12"/>
      <c r="AD8521" s="12"/>
      <c r="AE8521" s="12"/>
      <c r="AF8521" s="117"/>
      <c r="AG8521" s="14"/>
      <c r="AH8521" s="15"/>
      <c r="AI8521" s="15"/>
      <c r="AJ8521" s="190"/>
    </row>
    <row r="8522" spans="1:36" ht="89.25" x14ac:dyDescent="0.25">
      <c r="A8522" s="3" t="s">
        <v>38</v>
      </c>
      <c r="B8522" s="4" t="s">
        <v>48</v>
      </c>
      <c r="C8522" s="5"/>
      <c r="D8522" s="4"/>
      <c r="E8522" s="195"/>
      <c r="F8522" s="95" t="s">
        <v>775</v>
      </c>
      <c r="G8522" s="235" t="s">
        <v>22390</v>
      </c>
      <c r="H8522" s="12" t="s">
        <v>42</v>
      </c>
      <c r="I8522" s="8" t="s">
        <v>22391</v>
      </c>
      <c r="J8522" s="4" t="s">
        <v>9669</v>
      </c>
      <c r="K8522" s="61" t="s">
        <v>22389</v>
      </c>
      <c r="L8522" s="61" t="s">
        <v>11245</v>
      </c>
      <c r="M8522" s="11" t="s">
        <v>46</v>
      </c>
      <c r="N8522" s="11" t="s">
        <v>47</v>
      </c>
      <c r="O8522" s="10">
        <v>0</v>
      </c>
      <c r="P8522" s="12">
        <v>0</v>
      </c>
      <c r="Q8522" s="12">
        <f t="shared" si="1190"/>
        <v>0</v>
      </c>
      <c r="R8522" s="136"/>
      <c r="S8522" s="93"/>
      <c r="T8522" s="12"/>
      <c r="U8522" s="12"/>
      <c r="V8522" s="12"/>
      <c r="W8522" s="12"/>
      <c r="X8522" s="12"/>
      <c r="Y8522" s="12"/>
      <c r="Z8522" s="12"/>
      <c r="AA8522" s="12"/>
      <c r="AB8522" s="12"/>
      <c r="AC8522" s="12"/>
      <c r="AD8522" s="12"/>
      <c r="AE8522" s="12"/>
      <c r="AF8522" s="117"/>
      <c r="AG8522" s="14"/>
      <c r="AH8522" s="15"/>
      <c r="AI8522" s="15"/>
      <c r="AJ8522" s="190"/>
    </row>
    <row r="8523" spans="1:36" ht="89.25" x14ac:dyDescent="0.25">
      <c r="A8523" s="3" t="s">
        <v>38</v>
      </c>
      <c r="B8523" s="4" t="s">
        <v>48</v>
      </c>
      <c r="C8523" s="5"/>
      <c r="D8523" s="4"/>
      <c r="E8523" s="195"/>
      <c r="F8523" s="95" t="s">
        <v>775</v>
      </c>
      <c r="G8523" s="235" t="s">
        <v>22392</v>
      </c>
      <c r="H8523" s="12" t="s">
        <v>42</v>
      </c>
      <c r="I8523" s="8" t="s">
        <v>22393</v>
      </c>
      <c r="J8523" s="4" t="s">
        <v>9669</v>
      </c>
      <c r="K8523" s="61" t="s">
        <v>22389</v>
      </c>
      <c r="L8523" s="61" t="s">
        <v>11245</v>
      </c>
      <c r="M8523" s="11" t="s">
        <v>46</v>
      </c>
      <c r="N8523" s="11" t="s">
        <v>47</v>
      </c>
      <c r="O8523" s="10">
        <v>0</v>
      </c>
      <c r="P8523" s="12">
        <v>0</v>
      </c>
      <c r="Q8523" s="12">
        <f t="shared" si="1190"/>
        <v>0</v>
      </c>
      <c r="R8523" s="136"/>
      <c r="S8523" s="93"/>
      <c r="T8523" s="12"/>
      <c r="U8523" s="12"/>
      <c r="V8523" s="12"/>
      <c r="W8523" s="12"/>
      <c r="X8523" s="12"/>
      <c r="Y8523" s="12"/>
      <c r="Z8523" s="12"/>
      <c r="AA8523" s="12"/>
      <c r="AB8523" s="12"/>
      <c r="AC8523" s="12"/>
      <c r="AD8523" s="12"/>
      <c r="AE8523" s="12"/>
      <c r="AF8523" s="117"/>
      <c r="AG8523" s="14"/>
      <c r="AH8523" s="15"/>
      <c r="AI8523" s="15"/>
      <c r="AJ8523" s="190"/>
    </row>
    <row r="8524" spans="1:36" ht="76.5" x14ac:dyDescent="0.25">
      <c r="A8524" s="3" t="s">
        <v>38</v>
      </c>
      <c r="B8524" s="4" t="s">
        <v>48</v>
      </c>
      <c r="C8524" s="5"/>
      <c r="D8524" s="4"/>
      <c r="E8524" s="195"/>
      <c r="F8524" s="95" t="s">
        <v>775</v>
      </c>
      <c r="G8524" s="235" t="s">
        <v>22394</v>
      </c>
      <c r="H8524" s="12" t="s">
        <v>42</v>
      </c>
      <c r="I8524" s="8" t="s">
        <v>22395</v>
      </c>
      <c r="J8524" s="4" t="s">
        <v>9669</v>
      </c>
      <c r="K8524" s="61" t="s">
        <v>22389</v>
      </c>
      <c r="L8524" s="61" t="s">
        <v>11245</v>
      </c>
      <c r="M8524" s="11" t="s">
        <v>46</v>
      </c>
      <c r="N8524" s="11" t="s">
        <v>47</v>
      </c>
      <c r="O8524" s="10">
        <v>0</v>
      </c>
      <c r="P8524" s="12">
        <v>0</v>
      </c>
      <c r="Q8524" s="12">
        <f t="shared" si="1190"/>
        <v>0</v>
      </c>
      <c r="R8524" s="136"/>
      <c r="S8524" s="93"/>
      <c r="T8524" s="12"/>
      <c r="U8524" s="12"/>
      <c r="V8524" s="12"/>
      <c r="W8524" s="12"/>
      <c r="X8524" s="12"/>
      <c r="Y8524" s="12"/>
      <c r="Z8524" s="12"/>
      <c r="AA8524" s="12"/>
      <c r="AB8524" s="12"/>
      <c r="AC8524" s="12"/>
      <c r="AD8524" s="12"/>
      <c r="AE8524" s="12"/>
      <c r="AF8524" s="117"/>
      <c r="AG8524" s="14"/>
      <c r="AH8524" s="15"/>
      <c r="AI8524" s="15"/>
      <c r="AJ8524" s="190"/>
    </row>
    <row r="8525" spans="1:36" ht="127.5" x14ac:dyDescent="0.25">
      <c r="A8525" s="3" t="s">
        <v>38</v>
      </c>
      <c r="B8525" s="4" t="s">
        <v>48</v>
      </c>
      <c r="C8525" s="5"/>
      <c r="D8525" s="4"/>
      <c r="E8525" s="195"/>
      <c r="F8525" s="95" t="s">
        <v>775</v>
      </c>
      <c r="G8525" s="235" t="s">
        <v>22396</v>
      </c>
      <c r="H8525" s="12" t="s">
        <v>42</v>
      </c>
      <c r="I8525" s="8" t="s">
        <v>22397</v>
      </c>
      <c r="J8525" s="4" t="s">
        <v>9669</v>
      </c>
      <c r="K8525" s="61" t="s">
        <v>22389</v>
      </c>
      <c r="L8525" s="61" t="s">
        <v>11245</v>
      </c>
      <c r="M8525" s="11" t="s">
        <v>46</v>
      </c>
      <c r="N8525" s="11" t="s">
        <v>47</v>
      </c>
      <c r="O8525" s="10">
        <v>0</v>
      </c>
      <c r="P8525" s="12">
        <v>0</v>
      </c>
      <c r="Q8525" s="12">
        <f t="shared" si="1190"/>
        <v>0</v>
      </c>
      <c r="R8525" s="136"/>
      <c r="S8525" s="93"/>
      <c r="T8525" s="12"/>
      <c r="U8525" s="12"/>
      <c r="V8525" s="12"/>
      <c r="W8525" s="12"/>
      <c r="X8525" s="12"/>
      <c r="Y8525" s="12"/>
      <c r="Z8525" s="12"/>
      <c r="AA8525" s="12"/>
      <c r="AB8525" s="12"/>
      <c r="AC8525" s="12"/>
      <c r="AD8525" s="12"/>
      <c r="AE8525" s="12"/>
      <c r="AF8525" s="117"/>
      <c r="AG8525" s="14"/>
      <c r="AH8525" s="15"/>
      <c r="AI8525" s="15"/>
      <c r="AJ8525" s="190"/>
    </row>
    <row r="8526" spans="1:36" ht="89.25" x14ac:dyDescent="0.25">
      <c r="A8526" s="3" t="s">
        <v>38</v>
      </c>
      <c r="B8526" s="4" t="s">
        <v>48</v>
      </c>
      <c r="C8526" s="5"/>
      <c r="D8526" s="5"/>
      <c r="E8526" s="136"/>
      <c r="F8526" s="95" t="s">
        <v>775</v>
      </c>
      <c r="G8526" s="235" t="s">
        <v>22398</v>
      </c>
      <c r="H8526" s="12" t="s">
        <v>42</v>
      </c>
      <c r="I8526" s="8" t="s">
        <v>22399</v>
      </c>
      <c r="J8526" s="4" t="s">
        <v>9669</v>
      </c>
      <c r="K8526" s="61" t="s">
        <v>22389</v>
      </c>
      <c r="L8526" s="61" t="s">
        <v>11245</v>
      </c>
      <c r="M8526" s="11" t="s">
        <v>46</v>
      </c>
      <c r="N8526" s="11" t="s">
        <v>47</v>
      </c>
      <c r="O8526" s="10">
        <v>0</v>
      </c>
      <c r="P8526" s="12">
        <v>0</v>
      </c>
      <c r="Q8526" s="12">
        <f t="shared" si="1190"/>
        <v>0</v>
      </c>
      <c r="R8526" s="136"/>
      <c r="S8526" s="93"/>
      <c r="T8526" s="12"/>
      <c r="U8526" s="12"/>
      <c r="V8526" s="12"/>
      <c r="W8526" s="12"/>
      <c r="X8526" s="12"/>
      <c r="Y8526" s="12"/>
      <c r="Z8526" s="12"/>
      <c r="AA8526" s="12"/>
      <c r="AB8526" s="12"/>
      <c r="AC8526" s="12"/>
      <c r="AD8526" s="12"/>
      <c r="AE8526" s="12"/>
      <c r="AF8526" s="117"/>
      <c r="AG8526" s="14"/>
      <c r="AH8526" s="15"/>
      <c r="AI8526" s="15"/>
      <c r="AJ8526" s="190"/>
    </row>
    <row r="8527" spans="1:36" ht="178.5" x14ac:dyDescent="0.25">
      <c r="A8527" s="3" t="s">
        <v>38</v>
      </c>
      <c r="B8527" s="4" t="s">
        <v>48</v>
      </c>
      <c r="C8527" s="5"/>
      <c r="D8527" s="5"/>
      <c r="E8527" s="136"/>
      <c r="F8527" s="95" t="s">
        <v>775</v>
      </c>
      <c r="G8527" s="235" t="s">
        <v>22400</v>
      </c>
      <c r="H8527" s="12" t="s">
        <v>42</v>
      </c>
      <c r="I8527" s="8" t="s">
        <v>22401</v>
      </c>
      <c r="J8527" s="4" t="s">
        <v>9669</v>
      </c>
      <c r="K8527" s="61" t="s">
        <v>22389</v>
      </c>
      <c r="L8527" s="61" t="s">
        <v>11245</v>
      </c>
      <c r="M8527" s="11" t="s">
        <v>46</v>
      </c>
      <c r="N8527" s="11" t="s">
        <v>47</v>
      </c>
      <c r="O8527" s="10">
        <v>0</v>
      </c>
      <c r="P8527" s="12">
        <v>0</v>
      </c>
      <c r="Q8527" s="12">
        <f t="shared" si="1190"/>
        <v>0</v>
      </c>
      <c r="R8527" s="136"/>
      <c r="S8527" s="93"/>
      <c r="T8527" s="12"/>
      <c r="U8527" s="12"/>
      <c r="V8527" s="12"/>
      <c r="W8527" s="12"/>
      <c r="X8527" s="12"/>
      <c r="Y8527" s="12"/>
      <c r="Z8527" s="12"/>
      <c r="AA8527" s="12"/>
      <c r="AB8527" s="12"/>
      <c r="AC8527" s="12"/>
      <c r="AD8527" s="12"/>
      <c r="AE8527" s="12"/>
      <c r="AF8527" s="117"/>
      <c r="AG8527" s="14"/>
      <c r="AH8527" s="15"/>
      <c r="AI8527" s="15"/>
      <c r="AJ8527" s="190"/>
    </row>
    <row r="8528" spans="1:36" ht="102" x14ac:dyDescent="0.25">
      <c r="A8528" s="3" t="s">
        <v>79</v>
      </c>
      <c r="B8528" s="4" t="s">
        <v>48</v>
      </c>
      <c r="C8528" s="5"/>
      <c r="D8528" s="5"/>
      <c r="E8528" s="136"/>
      <c r="F8528" s="95" t="s">
        <v>775</v>
      </c>
      <c r="G8528" s="235" t="s">
        <v>22402</v>
      </c>
      <c r="H8528" s="12" t="s">
        <v>42</v>
      </c>
      <c r="I8528" s="8" t="s">
        <v>22403</v>
      </c>
      <c r="J8528" s="4" t="s">
        <v>9669</v>
      </c>
      <c r="K8528" s="61" t="s">
        <v>22404</v>
      </c>
      <c r="L8528" s="61" t="s">
        <v>19943</v>
      </c>
      <c r="M8528" s="11" t="s">
        <v>46</v>
      </c>
      <c r="N8528" s="11" t="s">
        <v>47</v>
      </c>
      <c r="O8528" s="10">
        <v>0</v>
      </c>
      <c r="P8528" s="12">
        <v>0</v>
      </c>
      <c r="Q8528" s="12">
        <f t="shared" si="1190"/>
        <v>0</v>
      </c>
      <c r="R8528" s="136"/>
      <c r="S8528" s="93"/>
      <c r="T8528" s="12"/>
      <c r="U8528" s="12"/>
      <c r="V8528" s="12"/>
      <c r="W8528" s="12"/>
      <c r="X8528" s="12"/>
      <c r="Y8528" s="12"/>
      <c r="Z8528" s="12"/>
      <c r="AA8528" s="12"/>
      <c r="AB8528" s="12"/>
      <c r="AC8528" s="12"/>
      <c r="AD8528" s="12"/>
      <c r="AE8528" s="12"/>
      <c r="AF8528" s="117"/>
      <c r="AG8528" s="14"/>
      <c r="AH8528" s="15"/>
      <c r="AI8528" s="15"/>
      <c r="AJ8528" s="190"/>
    </row>
    <row r="8529" spans="1:36" ht="89.25" x14ac:dyDescent="0.25">
      <c r="A8529" s="3" t="s">
        <v>79</v>
      </c>
      <c r="B8529" s="4" t="s">
        <v>48</v>
      </c>
      <c r="C8529" s="5"/>
      <c r="D8529" s="5"/>
      <c r="E8529" s="195"/>
      <c r="F8529" s="95" t="s">
        <v>775</v>
      </c>
      <c r="G8529" s="235" t="s">
        <v>22405</v>
      </c>
      <c r="H8529" s="12" t="s">
        <v>42</v>
      </c>
      <c r="I8529" s="8" t="s">
        <v>22406</v>
      </c>
      <c r="J8529" s="4" t="s">
        <v>9669</v>
      </c>
      <c r="K8529" s="61" t="s">
        <v>22404</v>
      </c>
      <c r="L8529" s="61" t="s">
        <v>19943</v>
      </c>
      <c r="M8529" s="11" t="s">
        <v>46</v>
      </c>
      <c r="N8529" s="11" t="s">
        <v>47</v>
      </c>
      <c r="O8529" s="10">
        <v>0</v>
      </c>
      <c r="P8529" s="12">
        <v>0</v>
      </c>
      <c r="Q8529" s="12">
        <f t="shared" si="1190"/>
        <v>0</v>
      </c>
      <c r="R8529" s="136"/>
      <c r="S8529" s="93"/>
      <c r="T8529" s="12"/>
      <c r="U8529" s="12"/>
      <c r="V8529" s="12"/>
      <c r="W8529" s="12"/>
      <c r="X8529" s="12"/>
      <c r="Y8529" s="12"/>
      <c r="Z8529" s="12"/>
      <c r="AA8529" s="12"/>
      <c r="AB8529" s="12"/>
      <c r="AC8529" s="12"/>
      <c r="AD8529" s="12"/>
      <c r="AE8529" s="12"/>
      <c r="AF8529" s="117"/>
      <c r="AG8529" s="14"/>
      <c r="AH8529" s="15"/>
      <c r="AI8529" s="15"/>
      <c r="AJ8529" s="190"/>
    </row>
    <row r="8530" spans="1:36" ht="89.25" x14ac:dyDescent="0.25">
      <c r="A8530" s="3" t="s">
        <v>79</v>
      </c>
      <c r="B8530" s="4" t="s">
        <v>48</v>
      </c>
      <c r="C8530" s="5"/>
      <c r="D8530" s="5"/>
      <c r="E8530" s="136"/>
      <c r="F8530" s="95" t="s">
        <v>775</v>
      </c>
      <c r="G8530" s="235" t="s">
        <v>22407</v>
      </c>
      <c r="H8530" s="12" t="s">
        <v>42</v>
      </c>
      <c r="I8530" s="8" t="s">
        <v>22408</v>
      </c>
      <c r="J8530" s="4" t="s">
        <v>9669</v>
      </c>
      <c r="K8530" s="61" t="s">
        <v>22404</v>
      </c>
      <c r="L8530" s="61" t="s">
        <v>19943</v>
      </c>
      <c r="M8530" s="11" t="s">
        <v>46</v>
      </c>
      <c r="N8530" s="11" t="s">
        <v>47</v>
      </c>
      <c r="O8530" s="10">
        <v>0</v>
      </c>
      <c r="P8530" s="12">
        <v>0</v>
      </c>
      <c r="Q8530" s="12">
        <f t="shared" si="1190"/>
        <v>0</v>
      </c>
      <c r="R8530" s="136"/>
      <c r="S8530" s="93"/>
      <c r="T8530" s="12"/>
      <c r="U8530" s="12"/>
      <c r="V8530" s="12"/>
      <c r="W8530" s="12"/>
      <c r="X8530" s="12"/>
      <c r="Y8530" s="12"/>
      <c r="Z8530" s="12"/>
      <c r="AA8530" s="12"/>
      <c r="AB8530" s="12"/>
      <c r="AC8530" s="12"/>
      <c r="AD8530" s="12"/>
      <c r="AE8530" s="12"/>
      <c r="AF8530" s="117"/>
      <c r="AG8530" s="14"/>
      <c r="AH8530" s="15"/>
      <c r="AI8530" s="15"/>
      <c r="AJ8530" s="190"/>
    </row>
    <row r="8531" spans="1:36" ht="89.25" x14ac:dyDescent="0.25">
      <c r="A8531" s="3" t="s">
        <v>79</v>
      </c>
      <c r="B8531" s="4" t="s">
        <v>48</v>
      </c>
      <c r="C8531" s="5"/>
      <c r="D8531" s="5"/>
      <c r="E8531" s="136"/>
      <c r="F8531" s="95" t="s">
        <v>775</v>
      </c>
      <c r="G8531" s="235" t="s">
        <v>22409</v>
      </c>
      <c r="H8531" s="12" t="s">
        <v>42</v>
      </c>
      <c r="I8531" s="8" t="s">
        <v>22410</v>
      </c>
      <c r="J8531" s="4" t="s">
        <v>9669</v>
      </c>
      <c r="K8531" s="61" t="s">
        <v>22404</v>
      </c>
      <c r="L8531" s="61" t="s">
        <v>19943</v>
      </c>
      <c r="M8531" s="11" t="s">
        <v>46</v>
      </c>
      <c r="N8531" s="11" t="s">
        <v>47</v>
      </c>
      <c r="O8531" s="10">
        <v>0</v>
      </c>
      <c r="P8531" s="12">
        <v>0</v>
      </c>
      <c r="Q8531" s="12">
        <f t="shared" si="1190"/>
        <v>0</v>
      </c>
      <c r="R8531" s="136"/>
      <c r="S8531" s="93"/>
      <c r="T8531" s="12"/>
      <c r="U8531" s="12"/>
      <c r="V8531" s="12"/>
      <c r="W8531" s="12"/>
      <c r="X8531" s="12"/>
      <c r="Y8531" s="12"/>
      <c r="Z8531" s="12"/>
      <c r="AA8531" s="12"/>
      <c r="AB8531" s="12"/>
      <c r="AC8531" s="12"/>
      <c r="AD8531" s="12"/>
      <c r="AE8531" s="12"/>
      <c r="AF8531" s="117"/>
      <c r="AG8531" s="14"/>
      <c r="AH8531" s="15"/>
      <c r="AI8531" s="15"/>
      <c r="AJ8531" s="190"/>
    </row>
    <row r="8532" spans="1:36" ht="89.25" x14ac:dyDescent="0.25">
      <c r="A8532" s="3" t="s">
        <v>79</v>
      </c>
      <c r="B8532" s="4" t="s">
        <v>48</v>
      </c>
      <c r="C8532" s="5"/>
      <c r="D8532" s="5"/>
      <c r="E8532" s="195"/>
      <c r="F8532" s="95" t="s">
        <v>775</v>
      </c>
      <c r="G8532" s="235" t="s">
        <v>22411</v>
      </c>
      <c r="H8532" s="12" t="s">
        <v>42</v>
      </c>
      <c r="I8532" s="8" t="s">
        <v>22412</v>
      </c>
      <c r="J8532" s="4" t="s">
        <v>9669</v>
      </c>
      <c r="K8532" s="61" t="s">
        <v>22404</v>
      </c>
      <c r="L8532" s="61" t="s">
        <v>19943</v>
      </c>
      <c r="M8532" s="11" t="s">
        <v>46</v>
      </c>
      <c r="N8532" s="11" t="s">
        <v>47</v>
      </c>
      <c r="O8532" s="10">
        <v>0</v>
      </c>
      <c r="P8532" s="12">
        <v>0</v>
      </c>
      <c r="Q8532" s="12">
        <f t="shared" si="1190"/>
        <v>0</v>
      </c>
      <c r="R8532" s="136"/>
      <c r="S8532" s="93"/>
      <c r="T8532" s="12"/>
      <c r="U8532" s="12"/>
      <c r="V8532" s="12"/>
      <c r="W8532" s="12"/>
      <c r="X8532" s="12"/>
      <c r="Y8532" s="12"/>
      <c r="Z8532" s="12"/>
      <c r="AA8532" s="12"/>
      <c r="AB8532" s="12"/>
      <c r="AC8532" s="12"/>
      <c r="AD8532" s="12"/>
      <c r="AE8532" s="12"/>
      <c r="AF8532" s="117"/>
      <c r="AG8532" s="14"/>
      <c r="AH8532" s="15"/>
      <c r="AI8532" s="15"/>
      <c r="AJ8532" s="190"/>
    </row>
    <row r="8533" spans="1:36" ht="89.25" x14ac:dyDescent="0.25">
      <c r="A8533" s="3" t="s">
        <v>79</v>
      </c>
      <c r="B8533" s="4" t="s">
        <v>48</v>
      </c>
      <c r="C8533" s="5"/>
      <c r="D8533" s="5"/>
      <c r="E8533" s="195"/>
      <c r="F8533" s="95" t="s">
        <v>775</v>
      </c>
      <c r="G8533" s="235" t="s">
        <v>22413</v>
      </c>
      <c r="H8533" s="12" t="s">
        <v>42</v>
      </c>
      <c r="I8533" s="8" t="s">
        <v>22414</v>
      </c>
      <c r="J8533" s="4" t="s">
        <v>9669</v>
      </c>
      <c r="K8533" s="61" t="s">
        <v>22404</v>
      </c>
      <c r="L8533" s="61" t="s">
        <v>19943</v>
      </c>
      <c r="M8533" s="11" t="s">
        <v>46</v>
      </c>
      <c r="N8533" s="11" t="s">
        <v>47</v>
      </c>
      <c r="O8533" s="10">
        <v>0</v>
      </c>
      <c r="P8533" s="12">
        <v>0</v>
      </c>
      <c r="Q8533" s="12">
        <f t="shared" si="1190"/>
        <v>0</v>
      </c>
      <c r="R8533" s="136"/>
      <c r="S8533" s="93"/>
      <c r="T8533" s="12"/>
      <c r="U8533" s="12"/>
      <c r="V8533" s="12"/>
      <c r="W8533" s="12"/>
      <c r="X8533" s="12"/>
      <c r="Y8533" s="12"/>
      <c r="Z8533" s="12"/>
      <c r="AA8533" s="12"/>
      <c r="AB8533" s="12"/>
      <c r="AC8533" s="12"/>
      <c r="AD8533" s="12"/>
      <c r="AE8533" s="12"/>
      <c r="AF8533" s="117"/>
      <c r="AG8533" s="14"/>
      <c r="AH8533" s="15"/>
      <c r="AI8533" s="15"/>
      <c r="AJ8533" s="190"/>
    </row>
    <row r="8534" spans="1:36" ht="89.25" x14ac:dyDescent="0.25">
      <c r="A8534" s="3" t="s">
        <v>79</v>
      </c>
      <c r="B8534" s="4" t="s">
        <v>48</v>
      </c>
      <c r="C8534" s="5"/>
      <c r="D8534" s="5"/>
      <c r="E8534" s="195"/>
      <c r="F8534" s="95" t="s">
        <v>775</v>
      </c>
      <c r="G8534" s="235" t="s">
        <v>22415</v>
      </c>
      <c r="H8534" s="12" t="s">
        <v>42</v>
      </c>
      <c r="I8534" s="8" t="s">
        <v>22416</v>
      </c>
      <c r="J8534" s="4" t="s">
        <v>9669</v>
      </c>
      <c r="K8534" s="61" t="s">
        <v>22404</v>
      </c>
      <c r="L8534" s="61" t="s">
        <v>19943</v>
      </c>
      <c r="M8534" s="11" t="s">
        <v>46</v>
      </c>
      <c r="N8534" s="11" t="s">
        <v>47</v>
      </c>
      <c r="O8534" s="10">
        <v>0</v>
      </c>
      <c r="P8534" s="12">
        <v>0</v>
      </c>
      <c r="Q8534" s="12">
        <f t="shared" si="1190"/>
        <v>0</v>
      </c>
      <c r="R8534" s="136"/>
      <c r="S8534" s="93"/>
      <c r="T8534" s="12"/>
      <c r="U8534" s="12"/>
      <c r="V8534" s="12"/>
      <c r="W8534" s="12"/>
      <c r="X8534" s="12"/>
      <c r="Y8534" s="12"/>
      <c r="Z8534" s="12"/>
      <c r="AA8534" s="12"/>
      <c r="AB8534" s="12"/>
      <c r="AC8534" s="12"/>
      <c r="AD8534" s="12"/>
      <c r="AE8534" s="12"/>
      <c r="AF8534" s="117"/>
      <c r="AG8534" s="14"/>
      <c r="AH8534" s="15"/>
      <c r="AI8534" s="15"/>
      <c r="AJ8534" s="190"/>
    </row>
    <row r="8535" spans="1:36" ht="102" x14ac:dyDescent="0.25">
      <c r="A8535" s="3" t="s">
        <v>79</v>
      </c>
      <c r="B8535" s="4" t="s">
        <v>48</v>
      </c>
      <c r="C8535" s="5"/>
      <c r="D8535" s="5"/>
      <c r="E8535" s="136"/>
      <c r="F8535" s="95" t="s">
        <v>775</v>
      </c>
      <c r="G8535" s="235" t="s">
        <v>22417</v>
      </c>
      <c r="H8535" s="12" t="s">
        <v>42</v>
      </c>
      <c r="I8535" s="8" t="s">
        <v>22418</v>
      </c>
      <c r="J8535" s="4" t="s">
        <v>9669</v>
      </c>
      <c r="K8535" s="61" t="s">
        <v>22404</v>
      </c>
      <c r="L8535" s="61" t="s">
        <v>19943</v>
      </c>
      <c r="M8535" s="11" t="s">
        <v>46</v>
      </c>
      <c r="N8535" s="11" t="s">
        <v>47</v>
      </c>
      <c r="O8535" s="10">
        <v>0</v>
      </c>
      <c r="P8535" s="12">
        <v>0</v>
      </c>
      <c r="Q8535" s="12">
        <f t="shared" si="1190"/>
        <v>0</v>
      </c>
      <c r="R8535" s="136"/>
      <c r="S8535" s="93"/>
      <c r="T8535" s="12"/>
      <c r="U8535" s="12"/>
      <c r="V8535" s="12"/>
      <c r="W8535" s="12"/>
      <c r="X8535" s="12"/>
      <c r="Y8535" s="12"/>
      <c r="Z8535" s="12"/>
      <c r="AA8535" s="12"/>
      <c r="AB8535" s="12"/>
      <c r="AC8535" s="12"/>
      <c r="AD8535" s="12"/>
      <c r="AE8535" s="12"/>
      <c r="AF8535" s="117"/>
      <c r="AG8535" s="14"/>
      <c r="AH8535" s="15"/>
      <c r="AI8535" s="15"/>
      <c r="AJ8535" s="190"/>
    </row>
    <row r="8536" spans="1:36" ht="89.25" x14ac:dyDescent="0.25">
      <c r="A8536" s="3" t="s">
        <v>79</v>
      </c>
      <c r="B8536" s="4" t="s">
        <v>48</v>
      </c>
      <c r="C8536" s="5"/>
      <c r="D8536" s="5"/>
      <c r="E8536" s="195"/>
      <c r="F8536" s="95" t="s">
        <v>775</v>
      </c>
      <c r="G8536" s="235" t="s">
        <v>22419</v>
      </c>
      <c r="H8536" s="12" t="s">
        <v>42</v>
      </c>
      <c r="I8536" s="8" t="s">
        <v>22420</v>
      </c>
      <c r="J8536" s="4" t="s">
        <v>9669</v>
      </c>
      <c r="K8536" s="61" t="s">
        <v>22404</v>
      </c>
      <c r="L8536" s="61" t="s">
        <v>19943</v>
      </c>
      <c r="M8536" s="11" t="s">
        <v>46</v>
      </c>
      <c r="N8536" s="11" t="s">
        <v>47</v>
      </c>
      <c r="O8536" s="10">
        <v>0</v>
      </c>
      <c r="P8536" s="12">
        <v>0</v>
      </c>
      <c r="Q8536" s="12">
        <f t="shared" si="1190"/>
        <v>0</v>
      </c>
      <c r="R8536" s="136"/>
      <c r="S8536" s="93"/>
      <c r="T8536" s="12"/>
      <c r="U8536" s="12"/>
      <c r="V8536" s="12"/>
      <c r="W8536" s="12"/>
      <c r="X8536" s="12"/>
      <c r="Y8536" s="12"/>
      <c r="Z8536" s="12"/>
      <c r="AA8536" s="12"/>
      <c r="AB8536" s="12"/>
      <c r="AC8536" s="12"/>
      <c r="AD8536" s="12"/>
      <c r="AE8536" s="12"/>
      <c r="AF8536" s="117"/>
      <c r="AG8536" s="14"/>
      <c r="AH8536" s="15"/>
      <c r="AI8536" s="15"/>
      <c r="AJ8536" s="190"/>
    </row>
    <row r="8537" spans="1:36" ht="89.25" x14ac:dyDescent="0.25">
      <c r="A8537" s="3" t="s">
        <v>79</v>
      </c>
      <c r="B8537" s="4" t="s">
        <v>48</v>
      </c>
      <c r="C8537" s="5"/>
      <c r="D8537" s="5"/>
      <c r="E8537" s="195"/>
      <c r="F8537" s="95" t="s">
        <v>775</v>
      </c>
      <c r="G8537" s="235" t="s">
        <v>22421</v>
      </c>
      <c r="H8537" s="12" t="s">
        <v>42</v>
      </c>
      <c r="I8537" s="8" t="s">
        <v>22422</v>
      </c>
      <c r="J8537" s="4" t="s">
        <v>9669</v>
      </c>
      <c r="K8537" s="61" t="s">
        <v>22404</v>
      </c>
      <c r="L8537" s="61" t="s">
        <v>19943</v>
      </c>
      <c r="M8537" s="11" t="s">
        <v>46</v>
      </c>
      <c r="N8537" s="11" t="s">
        <v>47</v>
      </c>
      <c r="O8537" s="10">
        <v>0</v>
      </c>
      <c r="P8537" s="12">
        <v>0</v>
      </c>
      <c r="Q8537" s="12">
        <f t="shared" si="1190"/>
        <v>0</v>
      </c>
      <c r="R8537" s="136"/>
      <c r="S8537" s="93"/>
      <c r="T8537" s="12"/>
      <c r="U8537" s="12"/>
      <c r="V8537" s="12"/>
      <c r="W8537" s="12"/>
      <c r="X8537" s="12"/>
      <c r="Y8537" s="12"/>
      <c r="Z8537" s="12"/>
      <c r="AA8537" s="12"/>
      <c r="AB8537" s="12"/>
      <c r="AC8537" s="12"/>
      <c r="AD8537" s="12"/>
      <c r="AE8537" s="12"/>
      <c r="AF8537" s="117"/>
      <c r="AG8537" s="14"/>
      <c r="AH8537" s="15"/>
      <c r="AI8537" s="15"/>
      <c r="AJ8537" s="190"/>
    </row>
    <row r="8538" spans="1:36" ht="89.25" x14ac:dyDescent="0.25">
      <c r="A8538" s="3" t="s">
        <v>79</v>
      </c>
      <c r="B8538" s="4" t="s">
        <v>48</v>
      </c>
      <c r="C8538" s="5"/>
      <c r="D8538" s="5"/>
      <c r="E8538" s="165"/>
      <c r="F8538" s="95" t="s">
        <v>775</v>
      </c>
      <c r="G8538" s="235" t="s">
        <v>22423</v>
      </c>
      <c r="H8538" s="12" t="s">
        <v>42</v>
      </c>
      <c r="I8538" s="8" t="s">
        <v>22424</v>
      </c>
      <c r="J8538" s="4" t="s">
        <v>9669</v>
      </c>
      <c r="K8538" s="61" t="s">
        <v>22404</v>
      </c>
      <c r="L8538" s="61" t="s">
        <v>19943</v>
      </c>
      <c r="M8538" s="11" t="s">
        <v>46</v>
      </c>
      <c r="N8538" s="11" t="s">
        <v>47</v>
      </c>
      <c r="O8538" s="10">
        <v>0</v>
      </c>
      <c r="P8538" s="12">
        <v>0</v>
      </c>
      <c r="Q8538" s="12">
        <f t="shared" si="1190"/>
        <v>0</v>
      </c>
      <c r="R8538" s="136"/>
      <c r="S8538" s="93"/>
      <c r="T8538" s="12"/>
      <c r="U8538" s="12"/>
      <c r="V8538" s="12"/>
      <c r="W8538" s="12"/>
      <c r="X8538" s="12"/>
      <c r="Y8538" s="12"/>
      <c r="Z8538" s="12"/>
      <c r="AA8538" s="12"/>
      <c r="AB8538" s="12"/>
      <c r="AC8538" s="12"/>
      <c r="AD8538" s="12"/>
      <c r="AE8538" s="12"/>
      <c r="AF8538" s="117"/>
      <c r="AG8538" s="14"/>
      <c r="AH8538" s="15"/>
      <c r="AI8538" s="15"/>
      <c r="AJ8538" s="190"/>
    </row>
    <row r="8539" spans="1:36" ht="89.25" x14ac:dyDescent="0.25">
      <c r="A8539" s="3" t="s">
        <v>79</v>
      </c>
      <c r="B8539" s="4" t="s">
        <v>48</v>
      </c>
      <c r="C8539" s="5"/>
      <c r="D8539" s="5"/>
      <c r="E8539" s="195"/>
      <c r="F8539" s="95" t="s">
        <v>775</v>
      </c>
      <c r="G8539" s="235" t="s">
        <v>22425</v>
      </c>
      <c r="H8539" s="12" t="s">
        <v>42</v>
      </c>
      <c r="I8539" s="8" t="s">
        <v>22426</v>
      </c>
      <c r="J8539" s="4" t="s">
        <v>9669</v>
      </c>
      <c r="K8539" s="61" t="s">
        <v>22404</v>
      </c>
      <c r="L8539" s="61" t="s">
        <v>19943</v>
      </c>
      <c r="M8539" s="11" t="s">
        <v>46</v>
      </c>
      <c r="N8539" s="11" t="s">
        <v>47</v>
      </c>
      <c r="O8539" s="10">
        <v>0</v>
      </c>
      <c r="P8539" s="12">
        <v>0</v>
      </c>
      <c r="Q8539" s="12">
        <f t="shared" si="1190"/>
        <v>0</v>
      </c>
      <c r="R8539" s="136"/>
      <c r="S8539" s="93"/>
      <c r="T8539" s="12"/>
      <c r="U8539" s="12"/>
      <c r="V8539" s="12"/>
      <c r="W8539" s="12"/>
      <c r="X8539" s="12"/>
      <c r="Y8539" s="12"/>
      <c r="Z8539" s="12"/>
      <c r="AA8539" s="12"/>
      <c r="AB8539" s="12"/>
      <c r="AC8539" s="12"/>
      <c r="AD8539" s="12"/>
      <c r="AE8539" s="12"/>
      <c r="AF8539" s="117"/>
      <c r="AG8539" s="14"/>
      <c r="AH8539" s="15"/>
      <c r="AI8539" s="15"/>
      <c r="AJ8539" s="190"/>
    </row>
    <row r="8540" spans="1:36" ht="89.25" x14ac:dyDescent="0.25">
      <c r="A8540" s="3" t="s">
        <v>79</v>
      </c>
      <c r="B8540" s="4" t="s">
        <v>48</v>
      </c>
      <c r="C8540" s="5"/>
      <c r="D8540" s="5"/>
      <c r="E8540" s="195"/>
      <c r="F8540" s="95" t="s">
        <v>775</v>
      </c>
      <c r="G8540" s="235" t="s">
        <v>22427</v>
      </c>
      <c r="H8540" s="12" t="s">
        <v>42</v>
      </c>
      <c r="I8540" s="8" t="s">
        <v>22428</v>
      </c>
      <c r="J8540" s="4" t="s">
        <v>9669</v>
      </c>
      <c r="K8540" s="61" t="s">
        <v>22404</v>
      </c>
      <c r="L8540" s="61" t="s">
        <v>19943</v>
      </c>
      <c r="M8540" s="11" t="s">
        <v>46</v>
      </c>
      <c r="N8540" s="11" t="s">
        <v>47</v>
      </c>
      <c r="O8540" s="10">
        <v>0</v>
      </c>
      <c r="P8540" s="12">
        <v>0</v>
      </c>
      <c r="Q8540" s="12">
        <f t="shared" si="1190"/>
        <v>0</v>
      </c>
      <c r="R8540" s="136"/>
      <c r="S8540" s="93"/>
      <c r="T8540" s="12"/>
      <c r="U8540" s="12"/>
      <c r="V8540" s="12"/>
      <c r="W8540" s="12"/>
      <c r="X8540" s="12"/>
      <c r="Y8540" s="12"/>
      <c r="Z8540" s="12"/>
      <c r="AA8540" s="12"/>
      <c r="AB8540" s="12"/>
      <c r="AC8540" s="12"/>
      <c r="AD8540" s="12"/>
      <c r="AE8540" s="12"/>
      <c r="AF8540" s="117"/>
      <c r="AG8540" s="14"/>
      <c r="AH8540" s="15"/>
      <c r="AI8540" s="15"/>
      <c r="AJ8540" s="190"/>
    </row>
    <row r="8541" spans="1:36" ht="76.5" x14ac:dyDescent="0.25">
      <c r="A8541" s="3" t="s">
        <v>79</v>
      </c>
      <c r="B8541" s="4" t="s">
        <v>48</v>
      </c>
      <c r="C8541" s="5"/>
      <c r="D8541" s="5"/>
      <c r="E8541" s="195"/>
      <c r="F8541" s="95" t="s">
        <v>775</v>
      </c>
      <c r="G8541" s="235" t="s">
        <v>22429</v>
      </c>
      <c r="H8541" s="12" t="s">
        <v>42</v>
      </c>
      <c r="I8541" s="8" t="s">
        <v>22430</v>
      </c>
      <c r="J8541" s="4" t="s">
        <v>9669</v>
      </c>
      <c r="K8541" s="61" t="s">
        <v>22404</v>
      </c>
      <c r="L8541" s="61" t="s">
        <v>19943</v>
      </c>
      <c r="M8541" s="11" t="s">
        <v>46</v>
      </c>
      <c r="N8541" s="11" t="s">
        <v>47</v>
      </c>
      <c r="O8541" s="10">
        <v>0</v>
      </c>
      <c r="P8541" s="12">
        <v>0</v>
      </c>
      <c r="Q8541" s="12">
        <f t="shared" si="1190"/>
        <v>0</v>
      </c>
      <c r="R8541" s="136"/>
      <c r="S8541" s="93"/>
      <c r="T8541" s="12"/>
      <c r="U8541" s="12"/>
      <c r="V8541" s="12"/>
      <c r="W8541" s="12"/>
      <c r="X8541" s="12"/>
      <c r="Y8541" s="12"/>
      <c r="Z8541" s="12"/>
      <c r="AA8541" s="12"/>
      <c r="AB8541" s="12"/>
      <c r="AC8541" s="12"/>
      <c r="AD8541" s="12"/>
      <c r="AE8541" s="12"/>
      <c r="AF8541" s="117"/>
      <c r="AG8541" s="14"/>
      <c r="AH8541" s="15"/>
      <c r="AI8541" s="15"/>
      <c r="AJ8541" s="190"/>
    </row>
    <row r="8542" spans="1:36" ht="89.25" x14ac:dyDescent="0.25">
      <c r="A8542" s="3" t="s">
        <v>79</v>
      </c>
      <c r="B8542" s="4" t="s">
        <v>48</v>
      </c>
      <c r="C8542" s="5"/>
      <c r="D8542" s="5"/>
      <c r="E8542" s="195"/>
      <c r="F8542" s="95" t="s">
        <v>775</v>
      </c>
      <c r="G8542" s="235" t="s">
        <v>22431</v>
      </c>
      <c r="H8542" s="12" t="s">
        <v>42</v>
      </c>
      <c r="I8542" s="8" t="s">
        <v>22432</v>
      </c>
      <c r="J8542" s="4" t="s">
        <v>9669</v>
      </c>
      <c r="K8542" s="61" t="s">
        <v>22404</v>
      </c>
      <c r="L8542" s="61" t="s">
        <v>19943</v>
      </c>
      <c r="M8542" s="11" t="s">
        <v>46</v>
      </c>
      <c r="N8542" s="11" t="s">
        <v>47</v>
      </c>
      <c r="O8542" s="10">
        <v>0</v>
      </c>
      <c r="P8542" s="12">
        <v>0</v>
      </c>
      <c r="Q8542" s="12">
        <f t="shared" si="1190"/>
        <v>0</v>
      </c>
      <c r="R8542" s="136"/>
      <c r="S8542" s="93"/>
      <c r="T8542" s="12"/>
      <c r="U8542" s="12"/>
      <c r="V8542" s="12"/>
      <c r="W8542" s="12"/>
      <c r="X8542" s="12"/>
      <c r="Y8542" s="12"/>
      <c r="Z8542" s="12"/>
      <c r="AA8542" s="12"/>
      <c r="AB8542" s="12"/>
      <c r="AC8542" s="12"/>
      <c r="AD8542" s="12"/>
      <c r="AE8542" s="12"/>
      <c r="AF8542" s="117"/>
      <c r="AG8542" s="14"/>
      <c r="AH8542" s="15"/>
      <c r="AI8542" s="15"/>
      <c r="AJ8542" s="190"/>
    </row>
    <row r="8543" spans="1:36" ht="89.25" x14ac:dyDescent="0.25">
      <c r="A8543" s="3" t="s">
        <v>79</v>
      </c>
      <c r="B8543" s="4" t="s">
        <v>48</v>
      </c>
      <c r="C8543" s="5"/>
      <c r="D8543" s="5"/>
      <c r="E8543" s="165"/>
      <c r="F8543" s="95" t="s">
        <v>775</v>
      </c>
      <c r="G8543" s="235" t="s">
        <v>22433</v>
      </c>
      <c r="H8543" s="12" t="s">
        <v>42</v>
      </c>
      <c r="I8543" s="8" t="s">
        <v>22434</v>
      </c>
      <c r="J8543" s="4" t="s">
        <v>9669</v>
      </c>
      <c r="K8543" s="61" t="s">
        <v>22404</v>
      </c>
      <c r="L8543" s="61" t="s">
        <v>19943</v>
      </c>
      <c r="M8543" s="11" t="s">
        <v>46</v>
      </c>
      <c r="N8543" s="11" t="s">
        <v>47</v>
      </c>
      <c r="O8543" s="10">
        <v>0</v>
      </c>
      <c r="P8543" s="12">
        <v>0</v>
      </c>
      <c r="Q8543" s="12">
        <f t="shared" si="1190"/>
        <v>0</v>
      </c>
      <c r="R8543" s="136"/>
      <c r="S8543" s="93"/>
      <c r="T8543" s="12"/>
      <c r="U8543" s="12"/>
      <c r="V8543" s="12"/>
      <c r="W8543" s="12"/>
      <c r="X8543" s="12"/>
      <c r="Y8543" s="12"/>
      <c r="Z8543" s="12"/>
      <c r="AA8543" s="12"/>
      <c r="AB8543" s="12"/>
      <c r="AC8543" s="12"/>
      <c r="AD8543" s="12"/>
      <c r="AE8543" s="12"/>
      <c r="AF8543" s="117"/>
      <c r="AG8543" s="14"/>
      <c r="AH8543" s="15"/>
      <c r="AI8543" s="15"/>
      <c r="AJ8543" s="190"/>
    </row>
    <row r="8544" spans="1:36" ht="89.25" x14ac:dyDescent="0.25">
      <c r="A8544" s="3" t="s">
        <v>79</v>
      </c>
      <c r="B8544" s="4" t="s">
        <v>48</v>
      </c>
      <c r="C8544" s="5"/>
      <c r="D8544" s="5"/>
      <c r="E8544" s="136"/>
      <c r="F8544" s="95" t="s">
        <v>775</v>
      </c>
      <c r="G8544" s="235" t="s">
        <v>22435</v>
      </c>
      <c r="H8544" s="12" t="s">
        <v>42</v>
      </c>
      <c r="I8544" s="8" t="s">
        <v>22436</v>
      </c>
      <c r="J8544" s="4" t="s">
        <v>9669</v>
      </c>
      <c r="K8544" s="61" t="s">
        <v>22404</v>
      </c>
      <c r="L8544" s="61" t="s">
        <v>19943</v>
      </c>
      <c r="M8544" s="11" t="s">
        <v>46</v>
      </c>
      <c r="N8544" s="11" t="s">
        <v>47</v>
      </c>
      <c r="O8544" s="10">
        <v>0</v>
      </c>
      <c r="P8544" s="12">
        <v>0</v>
      </c>
      <c r="Q8544" s="12">
        <f t="shared" si="1190"/>
        <v>0</v>
      </c>
      <c r="R8544" s="136"/>
      <c r="S8544" s="93"/>
      <c r="T8544" s="12"/>
      <c r="U8544" s="12"/>
      <c r="V8544" s="12"/>
      <c r="W8544" s="12"/>
      <c r="X8544" s="12"/>
      <c r="Y8544" s="12"/>
      <c r="Z8544" s="12"/>
      <c r="AA8544" s="12"/>
      <c r="AB8544" s="12"/>
      <c r="AC8544" s="12"/>
      <c r="AD8544" s="12"/>
      <c r="AE8544" s="12"/>
      <c r="AF8544" s="117"/>
      <c r="AG8544" s="14"/>
      <c r="AH8544" s="15"/>
      <c r="AI8544" s="15"/>
      <c r="AJ8544" s="190"/>
    </row>
    <row r="8545" spans="1:36" ht="89.25" x14ac:dyDescent="0.25">
      <c r="A8545" s="3" t="s">
        <v>79</v>
      </c>
      <c r="B8545" s="4" t="s">
        <v>48</v>
      </c>
      <c r="C8545" s="5"/>
      <c r="D8545" s="5"/>
      <c r="E8545" s="195"/>
      <c r="F8545" s="95" t="s">
        <v>775</v>
      </c>
      <c r="G8545" s="235" t="s">
        <v>22437</v>
      </c>
      <c r="H8545" s="12" t="s">
        <v>42</v>
      </c>
      <c r="I8545" s="8" t="s">
        <v>22438</v>
      </c>
      <c r="J8545" s="4" t="s">
        <v>9669</v>
      </c>
      <c r="K8545" s="61" t="s">
        <v>22404</v>
      </c>
      <c r="L8545" s="61" t="s">
        <v>19943</v>
      </c>
      <c r="M8545" s="11" t="s">
        <v>46</v>
      </c>
      <c r="N8545" s="11" t="s">
        <v>47</v>
      </c>
      <c r="O8545" s="10">
        <v>0</v>
      </c>
      <c r="P8545" s="12">
        <v>0</v>
      </c>
      <c r="Q8545" s="12">
        <f t="shared" si="1190"/>
        <v>0</v>
      </c>
      <c r="R8545" s="136"/>
      <c r="S8545" s="93"/>
      <c r="T8545" s="12"/>
      <c r="U8545" s="12"/>
      <c r="V8545" s="12"/>
      <c r="W8545" s="12"/>
      <c r="X8545" s="12"/>
      <c r="Y8545" s="12"/>
      <c r="Z8545" s="12"/>
      <c r="AA8545" s="12"/>
      <c r="AB8545" s="12"/>
      <c r="AC8545" s="12"/>
      <c r="AD8545" s="12"/>
      <c r="AE8545" s="12"/>
      <c r="AF8545" s="117"/>
      <c r="AG8545" s="14"/>
      <c r="AH8545" s="15"/>
      <c r="AI8545" s="15"/>
      <c r="AJ8545" s="190"/>
    </row>
    <row r="8546" spans="1:36" ht="89.25" x14ac:dyDescent="0.25">
      <c r="A8546" s="3" t="s">
        <v>79</v>
      </c>
      <c r="B8546" s="4" t="s">
        <v>48</v>
      </c>
      <c r="C8546" s="5"/>
      <c r="D8546" s="5"/>
      <c r="E8546" s="195"/>
      <c r="F8546" s="95" t="s">
        <v>775</v>
      </c>
      <c r="G8546" s="235" t="s">
        <v>22439</v>
      </c>
      <c r="H8546" s="12" t="s">
        <v>42</v>
      </c>
      <c r="I8546" s="8" t="s">
        <v>22440</v>
      </c>
      <c r="J8546" s="4" t="s">
        <v>9669</v>
      </c>
      <c r="K8546" s="61" t="s">
        <v>22404</v>
      </c>
      <c r="L8546" s="61" t="s">
        <v>19943</v>
      </c>
      <c r="M8546" s="11" t="s">
        <v>46</v>
      </c>
      <c r="N8546" s="11" t="s">
        <v>47</v>
      </c>
      <c r="O8546" s="10">
        <v>0</v>
      </c>
      <c r="P8546" s="12">
        <v>0</v>
      </c>
      <c r="Q8546" s="12">
        <f t="shared" si="1190"/>
        <v>0</v>
      </c>
      <c r="R8546" s="136"/>
      <c r="S8546" s="93"/>
      <c r="T8546" s="12"/>
      <c r="U8546" s="12"/>
      <c r="V8546" s="12"/>
      <c r="W8546" s="12"/>
      <c r="X8546" s="12"/>
      <c r="Y8546" s="12"/>
      <c r="Z8546" s="12"/>
      <c r="AA8546" s="12"/>
      <c r="AB8546" s="12"/>
      <c r="AC8546" s="12"/>
      <c r="AD8546" s="12"/>
      <c r="AE8546" s="12"/>
      <c r="AF8546" s="117"/>
      <c r="AG8546" s="14"/>
      <c r="AH8546" s="15"/>
      <c r="AI8546" s="15"/>
      <c r="AJ8546" s="190"/>
    </row>
    <row r="8547" spans="1:36" ht="89.25" x14ac:dyDescent="0.25">
      <c r="A8547" s="3" t="s">
        <v>79</v>
      </c>
      <c r="B8547" s="4" t="s">
        <v>48</v>
      </c>
      <c r="C8547" s="5"/>
      <c r="D8547" s="5"/>
      <c r="E8547" s="136"/>
      <c r="F8547" s="95" t="s">
        <v>775</v>
      </c>
      <c r="G8547" s="235" t="s">
        <v>22441</v>
      </c>
      <c r="H8547" s="12" t="s">
        <v>42</v>
      </c>
      <c r="I8547" s="8" t="s">
        <v>22442</v>
      </c>
      <c r="J8547" s="4" t="s">
        <v>9669</v>
      </c>
      <c r="K8547" s="61" t="s">
        <v>22404</v>
      </c>
      <c r="L8547" s="61" t="s">
        <v>19943</v>
      </c>
      <c r="M8547" s="11" t="s">
        <v>46</v>
      </c>
      <c r="N8547" s="11" t="s">
        <v>47</v>
      </c>
      <c r="O8547" s="10">
        <v>0</v>
      </c>
      <c r="P8547" s="12">
        <v>0</v>
      </c>
      <c r="Q8547" s="12">
        <f t="shared" si="1190"/>
        <v>0</v>
      </c>
      <c r="R8547" s="136"/>
      <c r="S8547" s="93"/>
      <c r="T8547" s="12"/>
      <c r="U8547" s="12"/>
      <c r="V8547" s="12"/>
      <c r="W8547" s="12"/>
      <c r="X8547" s="12"/>
      <c r="Y8547" s="12"/>
      <c r="Z8547" s="12"/>
      <c r="AA8547" s="12"/>
      <c r="AB8547" s="12"/>
      <c r="AC8547" s="12"/>
      <c r="AD8547" s="12"/>
      <c r="AE8547" s="12"/>
      <c r="AF8547" s="117"/>
      <c r="AG8547" s="33"/>
      <c r="AH8547" s="5"/>
      <c r="AI8547" s="5"/>
      <c r="AJ8547" s="13"/>
    </row>
    <row r="8548" spans="1:36" ht="89.25" x14ac:dyDescent="0.25">
      <c r="A8548" s="3" t="s">
        <v>79</v>
      </c>
      <c r="B8548" s="4" t="s">
        <v>48</v>
      </c>
      <c r="C8548" s="5"/>
      <c r="D8548" s="5"/>
      <c r="E8548" s="195"/>
      <c r="F8548" s="95" t="s">
        <v>775</v>
      </c>
      <c r="G8548" s="235" t="s">
        <v>22443</v>
      </c>
      <c r="H8548" s="12" t="s">
        <v>42</v>
      </c>
      <c r="I8548" s="8" t="s">
        <v>22444</v>
      </c>
      <c r="J8548" s="4" t="s">
        <v>9669</v>
      </c>
      <c r="K8548" s="61" t="s">
        <v>22404</v>
      </c>
      <c r="L8548" s="61" t="s">
        <v>19943</v>
      </c>
      <c r="M8548" s="11" t="s">
        <v>46</v>
      </c>
      <c r="N8548" s="11" t="s">
        <v>47</v>
      </c>
      <c r="O8548" s="10">
        <v>0</v>
      </c>
      <c r="P8548" s="12">
        <v>0</v>
      </c>
      <c r="Q8548" s="12">
        <f t="shared" si="1190"/>
        <v>0</v>
      </c>
      <c r="R8548" s="136"/>
      <c r="S8548" s="93"/>
      <c r="T8548" s="12"/>
      <c r="U8548" s="12"/>
      <c r="V8548" s="12"/>
      <c r="W8548" s="12"/>
      <c r="X8548" s="12"/>
      <c r="Y8548" s="12"/>
      <c r="Z8548" s="12"/>
      <c r="AA8548" s="12"/>
      <c r="AB8548" s="12"/>
      <c r="AC8548" s="12"/>
      <c r="AD8548" s="12"/>
      <c r="AE8548" s="12"/>
      <c r="AF8548" s="117"/>
      <c r="AG8548" s="14"/>
      <c r="AH8548" s="15"/>
      <c r="AI8548" s="15"/>
      <c r="AJ8548" s="190"/>
    </row>
    <row r="8549" spans="1:36" ht="89.25" x14ac:dyDescent="0.25">
      <c r="A8549" s="3" t="s">
        <v>79</v>
      </c>
      <c r="B8549" s="4" t="s">
        <v>48</v>
      </c>
      <c r="C8549" s="5"/>
      <c r="D8549" s="4"/>
      <c r="E8549" s="195"/>
      <c r="F8549" s="95" t="s">
        <v>775</v>
      </c>
      <c r="G8549" s="235" t="s">
        <v>22445</v>
      </c>
      <c r="H8549" s="12" t="s">
        <v>42</v>
      </c>
      <c r="I8549" s="8" t="s">
        <v>22446</v>
      </c>
      <c r="J8549" s="4" t="s">
        <v>9669</v>
      </c>
      <c r="K8549" s="61" t="s">
        <v>22404</v>
      </c>
      <c r="L8549" s="61" t="s">
        <v>19943</v>
      </c>
      <c r="M8549" s="11" t="s">
        <v>46</v>
      </c>
      <c r="N8549" s="11" t="s">
        <v>47</v>
      </c>
      <c r="O8549" s="10">
        <v>0</v>
      </c>
      <c r="P8549" s="12">
        <v>0</v>
      </c>
      <c r="Q8549" s="12">
        <f t="shared" si="1190"/>
        <v>0</v>
      </c>
      <c r="R8549" s="136"/>
      <c r="S8549" s="93"/>
      <c r="T8549" s="12"/>
      <c r="U8549" s="12"/>
      <c r="V8549" s="12"/>
      <c r="W8549" s="12"/>
      <c r="X8549" s="12"/>
      <c r="Y8549" s="12"/>
      <c r="Z8549" s="12"/>
      <c r="AA8549" s="12"/>
      <c r="AB8549" s="12"/>
      <c r="AC8549" s="12"/>
      <c r="AD8549" s="12"/>
      <c r="AE8549" s="12"/>
      <c r="AF8549" s="117"/>
      <c r="AG8549" s="14"/>
      <c r="AH8549" s="15"/>
      <c r="AI8549" s="15"/>
      <c r="AJ8549" s="190"/>
    </row>
    <row r="8550" spans="1:36" ht="89.25" x14ac:dyDescent="0.25">
      <c r="A8550" s="3" t="s">
        <v>79</v>
      </c>
      <c r="B8550" s="4" t="s">
        <v>48</v>
      </c>
      <c r="C8550" s="5"/>
      <c r="D8550" s="5"/>
      <c r="E8550" s="136"/>
      <c r="F8550" s="95" t="s">
        <v>775</v>
      </c>
      <c r="G8550" s="235" t="s">
        <v>22447</v>
      </c>
      <c r="H8550" s="12" t="s">
        <v>42</v>
      </c>
      <c r="I8550" s="8" t="s">
        <v>22448</v>
      </c>
      <c r="J8550" s="4" t="s">
        <v>9669</v>
      </c>
      <c r="K8550" s="61" t="s">
        <v>22404</v>
      </c>
      <c r="L8550" s="61" t="s">
        <v>19943</v>
      </c>
      <c r="M8550" s="11" t="s">
        <v>46</v>
      </c>
      <c r="N8550" s="11" t="s">
        <v>47</v>
      </c>
      <c r="O8550" s="10">
        <v>0</v>
      </c>
      <c r="P8550" s="12">
        <v>0</v>
      </c>
      <c r="Q8550" s="12">
        <f t="shared" si="1190"/>
        <v>0</v>
      </c>
      <c r="R8550" s="136"/>
      <c r="S8550" s="93"/>
      <c r="T8550" s="12"/>
      <c r="U8550" s="12"/>
      <c r="V8550" s="12"/>
      <c r="W8550" s="12"/>
      <c r="X8550" s="12"/>
      <c r="Y8550" s="12"/>
      <c r="Z8550" s="12"/>
      <c r="AA8550" s="12"/>
      <c r="AB8550" s="12"/>
      <c r="AC8550" s="12"/>
      <c r="AD8550" s="12"/>
      <c r="AE8550" s="12"/>
      <c r="AF8550" s="117"/>
      <c r="AG8550" s="14"/>
      <c r="AH8550" s="15"/>
      <c r="AI8550" s="15"/>
      <c r="AJ8550" s="190"/>
    </row>
    <row r="8551" spans="1:36" ht="114.75" x14ac:dyDescent="0.25">
      <c r="A8551" s="3" t="s">
        <v>79</v>
      </c>
      <c r="B8551" s="4" t="s">
        <v>48</v>
      </c>
      <c r="C8551" s="5"/>
      <c r="D8551" s="5"/>
      <c r="E8551" s="195"/>
      <c r="F8551" s="95" t="s">
        <v>775</v>
      </c>
      <c r="G8551" s="235" t="s">
        <v>22449</v>
      </c>
      <c r="H8551" s="12" t="s">
        <v>42</v>
      </c>
      <c r="I8551" s="8" t="s">
        <v>22450</v>
      </c>
      <c r="J8551" s="4" t="s">
        <v>9669</v>
      </c>
      <c r="K8551" s="61" t="s">
        <v>22404</v>
      </c>
      <c r="L8551" s="61" t="s">
        <v>19943</v>
      </c>
      <c r="M8551" s="11" t="s">
        <v>46</v>
      </c>
      <c r="N8551" s="11" t="s">
        <v>47</v>
      </c>
      <c r="O8551" s="10">
        <v>0</v>
      </c>
      <c r="P8551" s="12">
        <v>0</v>
      </c>
      <c r="Q8551" s="12">
        <f t="shared" si="1190"/>
        <v>0</v>
      </c>
      <c r="R8551" s="136"/>
      <c r="S8551" s="93"/>
      <c r="T8551" s="12"/>
      <c r="U8551" s="12"/>
      <c r="V8551" s="12"/>
      <c r="W8551" s="12"/>
      <c r="X8551" s="12"/>
      <c r="Y8551" s="12"/>
      <c r="Z8551" s="12"/>
      <c r="AA8551" s="12"/>
      <c r="AB8551" s="12"/>
      <c r="AC8551" s="12"/>
      <c r="AD8551" s="12"/>
      <c r="AE8551" s="12"/>
      <c r="AF8551" s="117"/>
      <c r="AG8551" s="14"/>
      <c r="AH8551" s="15"/>
      <c r="AI8551" s="15"/>
      <c r="AJ8551" s="190"/>
    </row>
    <row r="8552" spans="1:36" ht="89.25" x14ac:dyDescent="0.25">
      <c r="A8552" s="3" t="s">
        <v>79</v>
      </c>
      <c r="B8552" s="4" t="s">
        <v>48</v>
      </c>
      <c r="C8552" s="5"/>
      <c r="D8552" s="5"/>
      <c r="E8552" s="195"/>
      <c r="F8552" s="95" t="s">
        <v>775</v>
      </c>
      <c r="G8552" s="235" t="s">
        <v>22451</v>
      </c>
      <c r="H8552" s="12" t="s">
        <v>42</v>
      </c>
      <c r="I8552" s="8" t="s">
        <v>22452</v>
      </c>
      <c r="J8552" s="4" t="s">
        <v>9669</v>
      </c>
      <c r="K8552" s="61" t="s">
        <v>22404</v>
      </c>
      <c r="L8552" s="61" t="s">
        <v>19943</v>
      </c>
      <c r="M8552" s="11" t="s">
        <v>46</v>
      </c>
      <c r="N8552" s="11" t="s">
        <v>47</v>
      </c>
      <c r="O8552" s="10">
        <v>0</v>
      </c>
      <c r="P8552" s="12">
        <v>0</v>
      </c>
      <c r="Q8552" s="12">
        <f t="shared" si="1190"/>
        <v>0</v>
      </c>
      <c r="R8552" s="136"/>
      <c r="S8552" s="93"/>
      <c r="T8552" s="12"/>
      <c r="U8552" s="12"/>
      <c r="V8552" s="12"/>
      <c r="W8552" s="12"/>
      <c r="X8552" s="12"/>
      <c r="Y8552" s="12"/>
      <c r="Z8552" s="12"/>
      <c r="AA8552" s="12"/>
      <c r="AB8552" s="12"/>
      <c r="AC8552" s="12"/>
      <c r="AD8552" s="12"/>
      <c r="AE8552" s="12"/>
      <c r="AF8552" s="117"/>
      <c r="AG8552" s="14"/>
      <c r="AH8552" s="15"/>
      <c r="AI8552" s="15"/>
      <c r="AJ8552" s="190"/>
    </row>
    <row r="8553" spans="1:36" ht="89.25" x14ac:dyDescent="0.25">
      <c r="A8553" s="3" t="s">
        <v>79</v>
      </c>
      <c r="B8553" s="4" t="s">
        <v>48</v>
      </c>
      <c r="C8553" s="5"/>
      <c r="D8553" s="5"/>
      <c r="E8553" s="136"/>
      <c r="F8553" s="95" t="s">
        <v>775</v>
      </c>
      <c r="G8553" s="235" t="s">
        <v>22453</v>
      </c>
      <c r="H8553" s="12" t="s">
        <v>42</v>
      </c>
      <c r="I8553" s="8" t="s">
        <v>22454</v>
      </c>
      <c r="J8553" s="4" t="s">
        <v>9669</v>
      </c>
      <c r="K8553" s="61" t="s">
        <v>22404</v>
      </c>
      <c r="L8553" s="61" t="s">
        <v>19943</v>
      </c>
      <c r="M8553" s="11" t="s">
        <v>46</v>
      </c>
      <c r="N8553" s="11" t="s">
        <v>47</v>
      </c>
      <c r="O8553" s="10">
        <v>0</v>
      </c>
      <c r="P8553" s="12">
        <v>0</v>
      </c>
      <c r="Q8553" s="12">
        <f t="shared" si="1190"/>
        <v>0</v>
      </c>
      <c r="R8553" s="136"/>
      <c r="S8553" s="93"/>
      <c r="T8553" s="12"/>
      <c r="U8553" s="12"/>
      <c r="V8553" s="12"/>
      <c r="W8553" s="12"/>
      <c r="X8553" s="12"/>
      <c r="Y8553" s="12"/>
      <c r="Z8553" s="12"/>
      <c r="AA8553" s="12"/>
      <c r="AB8553" s="12"/>
      <c r="AC8553" s="12"/>
      <c r="AD8553" s="12"/>
      <c r="AE8553" s="12"/>
      <c r="AF8553" s="117"/>
      <c r="AG8553" s="14"/>
      <c r="AH8553" s="15"/>
      <c r="AI8553" s="15"/>
      <c r="AJ8553" s="190"/>
    </row>
    <row r="8554" spans="1:36" ht="89.25" x14ac:dyDescent="0.25">
      <c r="A8554" s="3" t="s">
        <v>79</v>
      </c>
      <c r="B8554" s="4" t="s">
        <v>48</v>
      </c>
      <c r="C8554" s="5"/>
      <c r="D8554" s="5"/>
      <c r="E8554" s="195"/>
      <c r="F8554" s="95" t="s">
        <v>775</v>
      </c>
      <c r="G8554" s="235" t="s">
        <v>22455</v>
      </c>
      <c r="H8554" s="12" t="s">
        <v>42</v>
      </c>
      <c r="I8554" s="8" t="s">
        <v>22456</v>
      </c>
      <c r="J8554" s="4" t="s">
        <v>9669</v>
      </c>
      <c r="K8554" s="61" t="s">
        <v>22404</v>
      </c>
      <c r="L8554" s="61" t="s">
        <v>19943</v>
      </c>
      <c r="M8554" s="11" t="s">
        <v>46</v>
      </c>
      <c r="N8554" s="11" t="s">
        <v>47</v>
      </c>
      <c r="O8554" s="10">
        <v>0</v>
      </c>
      <c r="P8554" s="12">
        <v>0</v>
      </c>
      <c r="Q8554" s="12">
        <f t="shared" si="1190"/>
        <v>0</v>
      </c>
      <c r="R8554" s="136"/>
      <c r="S8554" s="93"/>
      <c r="T8554" s="12"/>
      <c r="U8554" s="12"/>
      <c r="V8554" s="12"/>
      <c r="W8554" s="12"/>
      <c r="X8554" s="12"/>
      <c r="Y8554" s="12"/>
      <c r="Z8554" s="12"/>
      <c r="AA8554" s="12"/>
      <c r="AB8554" s="12"/>
      <c r="AC8554" s="12"/>
      <c r="AD8554" s="12"/>
      <c r="AE8554" s="12"/>
      <c r="AF8554" s="117"/>
      <c r="AG8554" s="14"/>
      <c r="AH8554" s="15"/>
      <c r="AI8554" s="15"/>
      <c r="AJ8554" s="190"/>
    </row>
    <row r="8555" spans="1:36" ht="102" x14ac:dyDescent="0.25">
      <c r="A8555" s="3" t="s">
        <v>79</v>
      </c>
      <c r="B8555" s="4" t="s">
        <v>48</v>
      </c>
      <c r="C8555" s="5"/>
      <c r="D8555" s="5"/>
      <c r="E8555" s="136"/>
      <c r="F8555" s="95" t="s">
        <v>775</v>
      </c>
      <c r="G8555" s="235" t="s">
        <v>22457</v>
      </c>
      <c r="H8555" s="12" t="s">
        <v>42</v>
      </c>
      <c r="I8555" s="8" t="s">
        <v>22458</v>
      </c>
      <c r="J8555" s="4" t="s">
        <v>9669</v>
      </c>
      <c r="K8555" s="61" t="s">
        <v>22404</v>
      </c>
      <c r="L8555" s="61" t="s">
        <v>19943</v>
      </c>
      <c r="M8555" s="11" t="s">
        <v>46</v>
      </c>
      <c r="N8555" s="11" t="s">
        <v>47</v>
      </c>
      <c r="O8555" s="10">
        <v>0</v>
      </c>
      <c r="P8555" s="12">
        <v>0</v>
      </c>
      <c r="Q8555" s="12">
        <f t="shared" si="1190"/>
        <v>0</v>
      </c>
      <c r="R8555" s="136"/>
      <c r="S8555" s="93"/>
      <c r="T8555" s="12"/>
      <c r="U8555" s="12"/>
      <c r="V8555" s="12"/>
      <c r="W8555" s="12"/>
      <c r="X8555" s="12"/>
      <c r="Y8555" s="12"/>
      <c r="Z8555" s="12"/>
      <c r="AA8555" s="12"/>
      <c r="AB8555" s="12"/>
      <c r="AC8555" s="12"/>
      <c r="AD8555" s="12"/>
      <c r="AE8555" s="12"/>
      <c r="AF8555" s="117"/>
      <c r="AG8555" s="33"/>
      <c r="AH8555" s="5"/>
      <c r="AI8555" s="5"/>
      <c r="AJ8555" s="13"/>
    </row>
    <row r="8556" spans="1:36" ht="267.75" x14ac:dyDescent="0.25">
      <c r="A8556" s="3" t="s">
        <v>38</v>
      </c>
      <c r="B8556" s="4" t="s">
        <v>48</v>
      </c>
      <c r="C8556" s="5"/>
      <c r="D8556" s="5"/>
      <c r="E8556" s="195"/>
      <c r="F8556" s="95" t="s">
        <v>775</v>
      </c>
      <c r="G8556" s="235" t="s">
        <v>22459</v>
      </c>
      <c r="H8556" s="12" t="s">
        <v>42</v>
      </c>
      <c r="I8556" s="8" t="s">
        <v>22460</v>
      </c>
      <c r="J8556" s="4" t="s">
        <v>9669</v>
      </c>
      <c r="K8556" s="61" t="s">
        <v>22461</v>
      </c>
      <c r="L8556" s="61" t="s">
        <v>22462</v>
      </c>
      <c r="M8556" s="11" t="s">
        <v>46</v>
      </c>
      <c r="N8556" s="11" t="s">
        <v>47</v>
      </c>
      <c r="O8556" s="10">
        <v>0</v>
      </c>
      <c r="P8556" s="12">
        <v>0</v>
      </c>
      <c r="Q8556" s="12">
        <f t="shared" si="1190"/>
        <v>0</v>
      </c>
      <c r="R8556" s="136"/>
      <c r="S8556" s="93"/>
      <c r="T8556" s="12"/>
      <c r="U8556" s="12"/>
      <c r="V8556" s="12"/>
      <c r="W8556" s="12"/>
      <c r="X8556" s="12"/>
      <c r="Y8556" s="12"/>
      <c r="Z8556" s="12"/>
      <c r="AA8556" s="12"/>
      <c r="AB8556" s="12"/>
      <c r="AC8556" s="12"/>
      <c r="AD8556" s="12"/>
      <c r="AE8556" s="12"/>
      <c r="AF8556" s="117"/>
      <c r="AG8556" s="14"/>
      <c r="AH8556" s="15"/>
      <c r="AI8556" s="15"/>
      <c r="AJ8556" s="190"/>
    </row>
    <row r="8557" spans="1:36" ht="89.25" x14ac:dyDescent="0.25">
      <c r="A8557" s="3" t="s">
        <v>79</v>
      </c>
      <c r="B8557" s="4" t="s">
        <v>48</v>
      </c>
      <c r="C8557" s="5"/>
      <c r="D8557" s="5"/>
      <c r="E8557" s="195"/>
      <c r="F8557" s="95" t="s">
        <v>775</v>
      </c>
      <c r="G8557" s="235" t="s">
        <v>22463</v>
      </c>
      <c r="H8557" s="12" t="s">
        <v>42</v>
      </c>
      <c r="I8557" s="8" t="s">
        <v>22464</v>
      </c>
      <c r="J8557" s="4" t="s">
        <v>9669</v>
      </c>
      <c r="K8557" s="61" t="s">
        <v>22465</v>
      </c>
      <c r="L8557" s="61" t="s">
        <v>19943</v>
      </c>
      <c r="M8557" s="11" t="s">
        <v>46</v>
      </c>
      <c r="N8557" s="11" t="s">
        <v>47</v>
      </c>
      <c r="O8557" s="10">
        <v>0</v>
      </c>
      <c r="P8557" s="12">
        <v>0</v>
      </c>
      <c r="Q8557" s="12">
        <f t="shared" si="1190"/>
        <v>0</v>
      </c>
      <c r="R8557" s="136"/>
      <c r="S8557" s="93"/>
      <c r="T8557" s="12"/>
      <c r="U8557" s="12"/>
      <c r="V8557" s="12"/>
      <c r="W8557" s="12"/>
      <c r="X8557" s="12"/>
      <c r="Y8557" s="12"/>
      <c r="Z8557" s="12"/>
      <c r="AA8557" s="12"/>
      <c r="AB8557" s="12"/>
      <c r="AC8557" s="12"/>
      <c r="AD8557" s="12"/>
      <c r="AE8557" s="12"/>
      <c r="AF8557" s="117"/>
      <c r="AG8557" s="14"/>
      <c r="AH8557" s="15"/>
      <c r="AI8557" s="15"/>
      <c r="AJ8557" s="190"/>
    </row>
    <row r="8558" spans="1:36" ht="89.25" x14ac:dyDescent="0.25">
      <c r="A8558" s="3" t="s">
        <v>79</v>
      </c>
      <c r="B8558" s="4" t="s">
        <v>48</v>
      </c>
      <c r="C8558" s="5"/>
      <c r="D8558" s="5"/>
      <c r="E8558" s="195"/>
      <c r="F8558" s="95" t="s">
        <v>775</v>
      </c>
      <c r="G8558" s="235" t="s">
        <v>22466</v>
      </c>
      <c r="H8558" s="12" t="s">
        <v>42</v>
      </c>
      <c r="I8558" s="8" t="s">
        <v>22467</v>
      </c>
      <c r="J8558" s="4" t="s">
        <v>9669</v>
      </c>
      <c r="K8558" s="61" t="s">
        <v>22465</v>
      </c>
      <c r="L8558" s="61" t="s">
        <v>19943</v>
      </c>
      <c r="M8558" s="11" t="s">
        <v>46</v>
      </c>
      <c r="N8558" s="11" t="s">
        <v>47</v>
      </c>
      <c r="O8558" s="10">
        <v>0</v>
      </c>
      <c r="P8558" s="12">
        <v>0</v>
      </c>
      <c r="Q8558" s="12">
        <f t="shared" si="1190"/>
        <v>0</v>
      </c>
      <c r="R8558" s="136"/>
      <c r="S8558" s="93"/>
      <c r="T8558" s="12"/>
      <c r="U8558" s="12"/>
      <c r="V8558" s="12"/>
      <c r="W8558" s="12"/>
      <c r="X8558" s="12"/>
      <c r="Y8558" s="12"/>
      <c r="Z8558" s="12"/>
      <c r="AA8558" s="12"/>
      <c r="AB8558" s="12"/>
      <c r="AC8558" s="12"/>
      <c r="AD8558" s="12"/>
      <c r="AE8558" s="12"/>
      <c r="AF8558" s="117"/>
      <c r="AG8558" s="14"/>
      <c r="AH8558" s="15"/>
      <c r="AI8558" s="159"/>
      <c r="AJ8558" s="191"/>
    </row>
    <row r="8559" spans="1:36" ht="89.25" x14ac:dyDescent="0.25">
      <c r="A8559" s="3" t="s">
        <v>79</v>
      </c>
      <c r="B8559" s="4" t="s">
        <v>48</v>
      </c>
      <c r="C8559" s="5"/>
      <c r="D8559" s="5"/>
      <c r="E8559" s="195"/>
      <c r="F8559" s="95" t="s">
        <v>775</v>
      </c>
      <c r="G8559" s="235" t="s">
        <v>22468</v>
      </c>
      <c r="H8559" s="12" t="s">
        <v>42</v>
      </c>
      <c r="I8559" s="8" t="s">
        <v>22469</v>
      </c>
      <c r="J8559" s="4" t="s">
        <v>9669</v>
      </c>
      <c r="K8559" s="61" t="s">
        <v>22465</v>
      </c>
      <c r="L8559" s="61" t="s">
        <v>19943</v>
      </c>
      <c r="M8559" s="11" t="s">
        <v>46</v>
      </c>
      <c r="N8559" s="11" t="s">
        <v>47</v>
      </c>
      <c r="O8559" s="10">
        <v>0</v>
      </c>
      <c r="P8559" s="12">
        <v>0</v>
      </c>
      <c r="Q8559" s="12">
        <f t="shared" si="1190"/>
        <v>0</v>
      </c>
      <c r="R8559" s="136"/>
      <c r="S8559" s="93"/>
      <c r="T8559" s="12"/>
      <c r="U8559" s="12"/>
      <c r="V8559" s="12"/>
      <c r="W8559" s="12"/>
      <c r="X8559" s="12"/>
      <c r="Y8559" s="12"/>
      <c r="Z8559" s="12"/>
      <c r="AA8559" s="12"/>
      <c r="AB8559" s="12"/>
      <c r="AC8559" s="12"/>
      <c r="AD8559" s="12"/>
      <c r="AE8559" s="12"/>
      <c r="AF8559" s="117"/>
      <c r="AG8559" s="14"/>
      <c r="AH8559" s="15"/>
      <c r="AI8559" s="15"/>
      <c r="AJ8559" s="190"/>
    </row>
    <row r="8560" spans="1:36" ht="114.75" x14ac:dyDescent="0.25">
      <c r="A8560" s="3" t="s">
        <v>79</v>
      </c>
      <c r="B8560" s="4" t="s">
        <v>48</v>
      </c>
      <c r="C8560" s="5"/>
      <c r="D8560" s="5"/>
      <c r="E8560" s="195"/>
      <c r="F8560" s="95" t="s">
        <v>775</v>
      </c>
      <c r="G8560" s="235" t="s">
        <v>22470</v>
      </c>
      <c r="H8560" s="12" t="s">
        <v>42</v>
      </c>
      <c r="I8560" s="8" t="s">
        <v>22471</v>
      </c>
      <c r="J8560" s="4" t="s">
        <v>9669</v>
      </c>
      <c r="K8560" s="61" t="s">
        <v>22465</v>
      </c>
      <c r="L8560" s="61" t="s">
        <v>19943</v>
      </c>
      <c r="M8560" s="11" t="s">
        <v>46</v>
      </c>
      <c r="N8560" s="11" t="s">
        <v>47</v>
      </c>
      <c r="O8560" s="10">
        <v>0</v>
      </c>
      <c r="P8560" s="12">
        <v>0</v>
      </c>
      <c r="Q8560" s="12">
        <f t="shared" si="1190"/>
        <v>0</v>
      </c>
      <c r="R8560" s="136"/>
      <c r="S8560" s="93"/>
      <c r="T8560" s="12"/>
      <c r="U8560" s="12"/>
      <c r="V8560" s="12"/>
      <c r="W8560" s="12"/>
      <c r="X8560" s="12"/>
      <c r="Y8560" s="12"/>
      <c r="Z8560" s="12"/>
      <c r="AA8560" s="12"/>
      <c r="AB8560" s="12"/>
      <c r="AC8560" s="12"/>
      <c r="AD8560" s="12"/>
      <c r="AE8560" s="12"/>
      <c r="AF8560" s="117"/>
      <c r="AG8560" s="14"/>
      <c r="AH8560" s="15"/>
      <c r="AI8560" s="15"/>
      <c r="AJ8560" s="190"/>
    </row>
    <row r="8561" spans="1:36" ht="102" x14ac:dyDescent="0.25">
      <c r="A8561" s="3" t="s">
        <v>38</v>
      </c>
      <c r="B8561" s="4" t="s">
        <v>48</v>
      </c>
      <c r="C8561" s="5"/>
      <c r="D8561" s="5"/>
      <c r="E8561" s="195"/>
      <c r="F8561" s="95" t="s">
        <v>775</v>
      </c>
      <c r="G8561" s="235" t="s">
        <v>22472</v>
      </c>
      <c r="H8561" s="12" t="s">
        <v>42</v>
      </c>
      <c r="I8561" s="8" t="s">
        <v>22473</v>
      </c>
      <c r="J8561" s="4" t="s">
        <v>9669</v>
      </c>
      <c r="K8561" s="61" t="s">
        <v>22474</v>
      </c>
      <c r="L8561" s="61" t="s">
        <v>19759</v>
      </c>
      <c r="M8561" s="11" t="s">
        <v>46</v>
      </c>
      <c r="N8561" s="11" t="s">
        <v>47</v>
      </c>
      <c r="O8561" s="10">
        <v>0</v>
      </c>
      <c r="P8561" s="12">
        <v>0</v>
      </c>
      <c r="Q8561" s="12">
        <f t="shared" si="1190"/>
        <v>0</v>
      </c>
      <c r="R8561" s="136"/>
      <c r="S8561" s="93"/>
      <c r="T8561" s="12"/>
      <c r="U8561" s="12"/>
      <c r="V8561" s="12"/>
      <c r="W8561" s="12"/>
      <c r="X8561" s="12"/>
      <c r="Y8561" s="12"/>
      <c r="Z8561" s="12"/>
      <c r="AA8561" s="12"/>
      <c r="AB8561" s="12"/>
      <c r="AC8561" s="12"/>
      <c r="AD8561" s="12"/>
      <c r="AE8561" s="12"/>
      <c r="AF8561" s="117"/>
      <c r="AG8561" s="14"/>
      <c r="AH8561" s="15"/>
      <c r="AI8561" s="15"/>
      <c r="AJ8561" s="190"/>
    </row>
    <row r="8562" spans="1:36" ht="89.25" x14ac:dyDescent="0.25">
      <c r="A8562" s="3" t="s">
        <v>38</v>
      </c>
      <c r="B8562" s="4" t="s">
        <v>48</v>
      </c>
      <c r="C8562" s="5"/>
      <c r="D8562" s="5"/>
      <c r="E8562" s="136"/>
      <c r="F8562" s="95" t="s">
        <v>775</v>
      </c>
      <c r="G8562" s="235" t="s">
        <v>22475</v>
      </c>
      <c r="H8562" s="12" t="s">
        <v>42</v>
      </c>
      <c r="I8562" s="8" t="s">
        <v>22476</v>
      </c>
      <c r="J8562" s="4" t="s">
        <v>9669</v>
      </c>
      <c r="K8562" s="61" t="s">
        <v>22474</v>
      </c>
      <c r="L8562" s="61" t="s">
        <v>19759</v>
      </c>
      <c r="M8562" s="11" t="s">
        <v>46</v>
      </c>
      <c r="N8562" s="11" t="s">
        <v>47</v>
      </c>
      <c r="O8562" s="10">
        <v>0</v>
      </c>
      <c r="P8562" s="12">
        <v>0</v>
      </c>
      <c r="Q8562" s="12">
        <f t="shared" si="1190"/>
        <v>0</v>
      </c>
      <c r="R8562" s="136"/>
      <c r="S8562" s="93"/>
      <c r="T8562" s="12"/>
      <c r="U8562" s="12"/>
      <c r="V8562" s="12"/>
      <c r="W8562" s="12"/>
      <c r="X8562" s="12"/>
      <c r="Y8562" s="12"/>
      <c r="Z8562" s="12"/>
      <c r="AA8562" s="12"/>
      <c r="AB8562" s="12"/>
      <c r="AC8562" s="12"/>
      <c r="AD8562" s="12"/>
      <c r="AE8562" s="12"/>
      <c r="AF8562" s="117"/>
      <c r="AG8562" s="14"/>
      <c r="AH8562" s="15"/>
      <c r="AI8562" s="15"/>
      <c r="AJ8562" s="190"/>
    </row>
    <row r="8563" spans="1:36" ht="102" x14ac:dyDescent="0.25">
      <c r="A8563" s="3" t="s">
        <v>38</v>
      </c>
      <c r="B8563" s="4" t="s">
        <v>48</v>
      </c>
      <c r="C8563" s="5"/>
      <c r="D8563" s="5"/>
      <c r="E8563" s="195"/>
      <c r="F8563" s="95" t="s">
        <v>775</v>
      </c>
      <c r="G8563" s="235" t="s">
        <v>22477</v>
      </c>
      <c r="H8563" s="12" t="s">
        <v>42</v>
      </c>
      <c r="I8563" s="8" t="s">
        <v>22478</v>
      </c>
      <c r="J8563" s="4" t="s">
        <v>9669</v>
      </c>
      <c r="K8563" s="61" t="s">
        <v>22474</v>
      </c>
      <c r="L8563" s="61" t="s">
        <v>19759</v>
      </c>
      <c r="M8563" s="11" t="s">
        <v>46</v>
      </c>
      <c r="N8563" s="11" t="s">
        <v>47</v>
      </c>
      <c r="O8563" s="10">
        <v>0</v>
      </c>
      <c r="P8563" s="12">
        <v>0</v>
      </c>
      <c r="Q8563" s="12">
        <f t="shared" si="1190"/>
        <v>0</v>
      </c>
      <c r="R8563" s="136"/>
      <c r="S8563" s="93"/>
      <c r="T8563" s="12"/>
      <c r="U8563" s="12"/>
      <c r="V8563" s="12"/>
      <c r="W8563" s="12"/>
      <c r="X8563" s="12"/>
      <c r="Y8563" s="12"/>
      <c r="Z8563" s="12"/>
      <c r="AA8563" s="12"/>
      <c r="AB8563" s="12"/>
      <c r="AC8563" s="12"/>
      <c r="AD8563" s="12"/>
      <c r="AE8563" s="12"/>
      <c r="AF8563" s="117"/>
      <c r="AG8563" s="14"/>
      <c r="AH8563" s="15"/>
      <c r="AI8563" s="15"/>
      <c r="AJ8563" s="190"/>
    </row>
    <row r="8564" spans="1:36" ht="280.5" x14ac:dyDescent="0.25">
      <c r="A8564" s="3" t="s">
        <v>38</v>
      </c>
      <c r="B8564" s="4" t="s">
        <v>48</v>
      </c>
      <c r="C8564" s="5"/>
      <c r="D8564" s="5"/>
      <c r="E8564" s="195"/>
      <c r="F8564" s="95" t="s">
        <v>775</v>
      </c>
      <c r="G8564" s="235" t="s">
        <v>22479</v>
      </c>
      <c r="H8564" s="12" t="s">
        <v>42</v>
      </c>
      <c r="I8564" s="8" t="s">
        <v>22480</v>
      </c>
      <c r="J8564" s="9" t="s">
        <v>120</v>
      </c>
      <c r="K8564" s="61" t="s">
        <v>1003</v>
      </c>
      <c r="L8564" s="61" t="s">
        <v>1003</v>
      </c>
      <c r="M8564" s="11" t="s">
        <v>46</v>
      </c>
      <c r="N8564" s="11" t="s">
        <v>47</v>
      </c>
      <c r="O8564" s="10">
        <v>0</v>
      </c>
      <c r="P8564" s="12">
        <v>0</v>
      </c>
      <c r="Q8564" s="12">
        <f t="shared" si="1190"/>
        <v>0</v>
      </c>
      <c r="R8564" s="136"/>
      <c r="S8564" s="93"/>
      <c r="T8564" s="12"/>
      <c r="U8564" s="12"/>
      <c r="V8564" s="12"/>
      <c r="W8564" s="12"/>
      <c r="X8564" s="12"/>
      <c r="Y8564" s="12"/>
      <c r="Z8564" s="12"/>
      <c r="AA8564" s="12"/>
      <c r="AB8564" s="12"/>
      <c r="AC8564" s="12"/>
      <c r="AD8564" s="12"/>
      <c r="AE8564" s="12"/>
      <c r="AF8564" s="117"/>
      <c r="AG8564" s="14"/>
      <c r="AH8564" s="15"/>
      <c r="AI8564" s="15"/>
      <c r="AJ8564" s="190"/>
    </row>
    <row r="8565" spans="1:36" ht="204" x14ac:dyDescent="0.25">
      <c r="A8565" s="3" t="s">
        <v>38</v>
      </c>
      <c r="B8565" s="4" t="s">
        <v>48</v>
      </c>
      <c r="C8565" s="5"/>
      <c r="D8565" s="5"/>
      <c r="E8565" s="136"/>
      <c r="F8565" s="95" t="s">
        <v>775</v>
      </c>
      <c r="G8565" s="235" t="s">
        <v>22481</v>
      </c>
      <c r="H8565" s="12" t="s">
        <v>42</v>
      </c>
      <c r="I8565" s="8" t="s">
        <v>22482</v>
      </c>
      <c r="J8565" s="4" t="s">
        <v>9669</v>
      </c>
      <c r="K8565" s="61" t="s">
        <v>22483</v>
      </c>
      <c r="L8565" s="61" t="s">
        <v>22484</v>
      </c>
      <c r="M8565" s="11" t="s">
        <v>46</v>
      </c>
      <c r="N8565" s="11" t="s">
        <v>47</v>
      </c>
      <c r="O8565" s="10">
        <v>0</v>
      </c>
      <c r="P8565" s="12">
        <v>0</v>
      </c>
      <c r="Q8565" s="12">
        <f t="shared" si="1190"/>
        <v>0</v>
      </c>
      <c r="R8565" s="136"/>
      <c r="S8565" s="93"/>
      <c r="T8565" s="12"/>
      <c r="U8565" s="12"/>
      <c r="V8565" s="12"/>
      <c r="W8565" s="12"/>
      <c r="X8565" s="12"/>
      <c r="Y8565" s="12"/>
      <c r="Z8565" s="12"/>
      <c r="AA8565" s="12"/>
      <c r="AB8565" s="12"/>
      <c r="AC8565" s="12"/>
      <c r="AD8565" s="12"/>
      <c r="AE8565" s="12"/>
      <c r="AF8565" s="117"/>
      <c r="AG8565" s="14"/>
      <c r="AH8565" s="15"/>
      <c r="AI8565" s="15"/>
      <c r="AJ8565" s="190"/>
    </row>
    <row r="8566" spans="1:36" ht="409.5" x14ac:dyDescent="0.25">
      <c r="A8566" s="3" t="s">
        <v>38</v>
      </c>
      <c r="B8566" s="4" t="s">
        <v>48</v>
      </c>
      <c r="C8566" s="5"/>
      <c r="D8566" s="5"/>
      <c r="E8566" s="136"/>
      <c r="F8566" s="95" t="s">
        <v>775</v>
      </c>
      <c r="G8566" s="235" t="s">
        <v>22485</v>
      </c>
      <c r="H8566" s="12" t="s">
        <v>42</v>
      </c>
      <c r="I8566" s="8" t="s">
        <v>22486</v>
      </c>
      <c r="J8566" s="4" t="s">
        <v>9669</v>
      </c>
      <c r="K8566" s="61" t="s">
        <v>22483</v>
      </c>
      <c r="L8566" s="61" t="s">
        <v>22484</v>
      </c>
      <c r="M8566" s="11" t="s">
        <v>46</v>
      </c>
      <c r="N8566" s="11" t="s">
        <v>47</v>
      </c>
      <c r="O8566" s="10">
        <v>0</v>
      </c>
      <c r="P8566" s="12">
        <v>0</v>
      </c>
      <c r="Q8566" s="12">
        <f t="shared" si="1190"/>
        <v>0</v>
      </c>
      <c r="R8566" s="136"/>
      <c r="S8566" s="93"/>
      <c r="T8566" s="12"/>
      <c r="U8566" s="12"/>
      <c r="V8566" s="12"/>
      <c r="W8566" s="12"/>
      <c r="X8566" s="12"/>
      <c r="Y8566" s="12"/>
      <c r="Z8566" s="12"/>
      <c r="AA8566" s="12"/>
      <c r="AB8566" s="12"/>
      <c r="AC8566" s="12"/>
      <c r="AD8566" s="12"/>
      <c r="AE8566" s="12"/>
      <c r="AF8566" s="117"/>
      <c r="AG8566" s="14"/>
      <c r="AH8566" s="15"/>
      <c r="AI8566" s="15"/>
      <c r="AJ8566" s="190"/>
    </row>
    <row r="8567" spans="1:36" ht="409.5" x14ac:dyDescent="0.25">
      <c r="A8567" s="3" t="s">
        <v>38</v>
      </c>
      <c r="B8567" s="4" t="s">
        <v>48</v>
      </c>
      <c r="C8567" s="5"/>
      <c r="D8567" s="5"/>
      <c r="E8567" s="195"/>
      <c r="F8567" s="95" t="s">
        <v>775</v>
      </c>
      <c r="G8567" s="235" t="s">
        <v>22487</v>
      </c>
      <c r="H8567" s="12" t="s">
        <v>42</v>
      </c>
      <c r="I8567" s="8" t="s">
        <v>22488</v>
      </c>
      <c r="J8567" s="4" t="s">
        <v>9669</v>
      </c>
      <c r="K8567" s="61" t="s">
        <v>22489</v>
      </c>
      <c r="L8567" s="61" t="s">
        <v>22490</v>
      </c>
      <c r="M8567" s="11" t="s">
        <v>46</v>
      </c>
      <c r="N8567" s="11" t="s">
        <v>47</v>
      </c>
      <c r="O8567" s="10">
        <v>0</v>
      </c>
      <c r="P8567" s="12">
        <v>0</v>
      </c>
      <c r="Q8567" s="12">
        <f t="shared" si="1190"/>
        <v>0</v>
      </c>
      <c r="R8567" s="136"/>
      <c r="S8567" s="93"/>
      <c r="T8567" s="12"/>
      <c r="U8567" s="12"/>
      <c r="V8567" s="12"/>
      <c r="W8567" s="12"/>
      <c r="X8567" s="12"/>
      <c r="Y8567" s="12"/>
      <c r="Z8567" s="12"/>
      <c r="AA8567" s="12"/>
      <c r="AB8567" s="12"/>
      <c r="AC8567" s="12"/>
      <c r="AD8567" s="12"/>
      <c r="AE8567" s="12"/>
      <c r="AF8567" s="117"/>
      <c r="AG8567" s="14"/>
      <c r="AH8567" s="15"/>
      <c r="AI8567" s="15"/>
      <c r="AJ8567" s="190"/>
    </row>
    <row r="8568" spans="1:36" ht="409.5" x14ac:dyDescent="0.25">
      <c r="A8568" s="3" t="s">
        <v>38</v>
      </c>
      <c r="B8568" s="4" t="s">
        <v>48</v>
      </c>
      <c r="C8568" s="5"/>
      <c r="D8568" s="5"/>
      <c r="E8568" s="136"/>
      <c r="F8568" s="95" t="s">
        <v>775</v>
      </c>
      <c r="G8568" s="235" t="s">
        <v>22491</v>
      </c>
      <c r="H8568" s="12" t="s">
        <v>42</v>
      </c>
      <c r="I8568" s="8" t="s">
        <v>22492</v>
      </c>
      <c r="J8568" s="4" t="s">
        <v>9669</v>
      </c>
      <c r="K8568" s="61" t="s">
        <v>22489</v>
      </c>
      <c r="L8568" s="61" t="s">
        <v>22490</v>
      </c>
      <c r="M8568" s="11" t="s">
        <v>46</v>
      </c>
      <c r="N8568" s="11" t="s">
        <v>47</v>
      </c>
      <c r="O8568" s="10">
        <v>0</v>
      </c>
      <c r="P8568" s="12">
        <v>0</v>
      </c>
      <c r="Q8568" s="12">
        <f t="shared" si="1190"/>
        <v>0</v>
      </c>
      <c r="R8568" s="136"/>
      <c r="S8568" s="93"/>
      <c r="T8568" s="12"/>
      <c r="U8568" s="12"/>
      <c r="V8568" s="12"/>
      <c r="W8568" s="12"/>
      <c r="X8568" s="12"/>
      <c r="Y8568" s="12"/>
      <c r="Z8568" s="12"/>
      <c r="AA8568" s="12"/>
      <c r="AB8568" s="12"/>
      <c r="AC8568" s="12"/>
      <c r="AD8568" s="12"/>
      <c r="AE8568" s="12"/>
      <c r="AF8568" s="117"/>
      <c r="AG8568" s="14"/>
      <c r="AH8568" s="15"/>
      <c r="AI8568" s="15"/>
      <c r="AJ8568" s="190"/>
    </row>
    <row r="8569" spans="1:36" ht="409.5" x14ac:dyDescent="0.25">
      <c r="A8569" s="3" t="s">
        <v>38</v>
      </c>
      <c r="B8569" s="4" t="s">
        <v>48</v>
      </c>
      <c r="C8569" s="5"/>
      <c r="D8569" s="5"/>
      <c r="E8569" s="136"/>
      <c r="F8569" s="95" t="s">
        <v>775</v>
      </c>
      <c r="G8569" s="235" t="s">
        <v>22493</v>
      </c>
      <c r="H8569" s="12" t="s">
        <v>42</v>
      </c>
      <c r="I8569" s="8" t="s">
        <v>22494</v>
      </c>
      <c r="J8569" s="4" t="s">
        <v>9669</v>
      </c>
      <c r="K8569" s="61" t="s">
        <v>22489</v>
      </c>
      <c r="L8569" s="61" t="s">
        <v>22490</v>
      </c>
      <c r="M8569" s="11" t="s">
        <v>46</v>
      </c>
      <c r="N8569" s="11" t="s">
        <v>47</v>
      </c>
      <c r="O8569" s="10">
        <v>0</v>
      </c>
      <c r="P8569" s="12">
        <v>0</v>
      </c>
      <c r="Q8569" s="12">
        <f t="shared" si="1190"/>
        <v>0</v>
      </c>
      <c r="R8569" s="136"/>
      <c r="S8569" s="93"/>
      <c r="T8569" s="12"/>
      <c r="U8569" s="12"/>
      <c r="V8569" s="12"/>
      <c r="W8569" s="12"/>
      <c r="X8569" s="12"/>
      <c r="Y8569" s="12"/>
      <c r="Z8569" s="12"/>
      <c r="AA8569" s="12"/>
      <c r="AB8569" s="12"/>
      <c r="AC8569" s="12"/>
      <c r="AD8569" s="12"/>
      <c r="AE8569" s="12"/>
      <c r="AF8569" s="117"/>
      <c r="AG8569" s="14"/>
      <c r="AH8569" s="15"/>
      <c r="AI8569" s="15"/>
      <c r="AJ8569" s="190"/>
    </row>
    <row r="8570" spans="1:36" ht="409.5" x14ac:dyDescent="0.25">
      <c r="A8570" s="3" t="s">
        <v>38</v>
      </c>
      <c r="B8570" s="4" t="s">
        <v>48</v>
      </c>
      <c r="C8570" s="5"/>
      <c r="D8570" s="5"/>
      <c r="E8570" s="136"/>
      <c r="F8570" s="95" t="s">
        <v>775</v>
      </c>
      <c r="G8570" s="235" t="s">
        <v>22495</v>
      </c>
      <c r="H8570" s="12" t="s">
        <v>42</v>
      </c>
      <c r="I8570" s="8" t="s">
        <v>22496</v>
      </c>
      <c r="J8570" s="4" t="s">
        <v>9669</v>
      </c>
      <c r="K8570" s="61" t="s">
        <v>22489</v>
      </c>
      <c r="L8570" s="61" t="s">
        <v>22490</v>
      </c>
      <c r="M8570" s="11" t="s">
        <v>46</v>
      </c>
      <c r="N8570" s="11" t="s">
        <v>47</v>
      </c>
      <c r="O8570" s="10">
        <v>0</v>
      </c>
      <c r="P8570" s="12">
        <v>0</v>
      </c>
      <c r="Q8570" s="12">
        <f t="shared" ref="Q8570:Q8633" si="1191">+O8570+(P8570/10000)</f>
        <v>0</v>
      </c>
      <c r="R8570" s="136"/>
      <c r="S8570" s="93"/>
      <c r="T8570" s="12"/>
      <c r="U8570" s="12"/>
      <c r="V8570" s="12"/>
      <c r="W8570" s="12"/>
      <c r="X8570" s="12"/>
      <c r="Y8570" s="12"/>
      <c r="Z8570" s="12"/>
      <c r="AA8570" s="12"/>
      <c r="AB8570" s="12"/>
      <c r="AC8570" s="12"/>
      <c r="AD8570" s="12"/>
      <c r="AE8570" s="12"/>
      <c r="AF8570" s="117"/>
      <c r="AG8570" s="14"/>
      <c r="AH8570" s="15"/>
      <c r="AI8570" s="15"/>
      <c r="AJ8570" s="190"/>
    </row>
    <row r="8571" spans="1:36" ht="293.25" x14ac:dyDescent="0.25">
      <c r="A8571" s="3" t="s">
        <v>38</v>
      </c>
      <c r="B8571" s="4" t="s">
        <v>48</v>
      </c>
      <c r="C8571" s="5"/>
      <c r="D8571" s="5"/>
      <c r="E8571" s="136"/>
      <c r="F8571" s="95" t="s">
        <v>775</v>
      </c>
      <c r="G8571" s="235" t="s">
        <v>22497</v>
      </c>
      <c r="H8571" s="12" t="s">
        <v>42</v>
      </c>
      <c r="I8571" s="8" t="s">
        <v>22498</v>
      </c>
      <c r="J8571" s="4" t="s">
        <v>9669</v>
      </c>
      <c r="K8571" s="61" t="s">
        <v>22489</v>
      </c>
      <c r="L8571" s="61" t="s">
        <v>22490</v>
      </c>
      <c r="M8571" s="11" t="s">
        <v>46</v>
      </c>
      <c r="N8571" s="11" t="s">
        <v>47</v>
      </c>
      <c r="O8571" s="10">
        <v>0</v>
      </c>
      <c r="P8571" s="12">
        <v>0</v>
      </c>
      <c r="Q8571" s="12">
        <f t="shared" si="1191"/>
        <v>0</v>
      </c>
      <c r="R8571" s="136"/>
      <c r="S8571" s="93"/>
      <c r="T8571" s="12"/>
      <c r="U8571" s="12"/>
      <c r="V8571" s="12"/>
      <c r="W8571" s="12"/>
      <c r="X8571" s="12"/>
      <c r="Y8571" s="12"/>
      <c r="Z8571" s="12"/>
      <c r="AA8571" s="12"/>
      <c r="AB8571" s="12"/>
      <c r="AC8571" s="12"/>
      <c r="AD8571" s="12"/>
      <c r="AE8571" s="12"/>
      <c r="AF8571" s="117"/>
      <c r="AG8571" s="14"/>
      <c r="AH8571" s="15"/>
      <c r="AI8571" s="15"/>
      <c r="AJ8571" s="190"/>
    </row>
    <row r="8572" spans="1:36" ht="331.5" x14ac:dyDescent="0.25">
      <c r="A8572" s="3" t="s">
        <v>38</v>
      </c>
      <c r="B8572" s="4" t="s">
        <v>48</v>
      </c>
      <c r="C8572" s="5"/>
      <c r="D8572" s="5"/>
      <c r="E8572" s="136"/>
      <c r="F8572" s="95" t="s">
        <v>775</v>
      </c>
      <c r="G8572" s="235" t="s">
        <v>22499</v>
      </c>
      <c r="H8572" s="12" t="s">
        <v>42</v>
      </c>
      <c r="I8572" s="8" t="s">
        <v>22500</v>
      </c>
      <c r="J8572" s="4" t="s">
        <v>9669</v>
      </c>
      <c r="K8572" s="61" t="s">
        <v>22489</v>
      </c>
      <c r="L8572" s="61" t="s">
        <v>22490</v>
      </c>
      <c r="M8572" s="11" t="s">
        <v>46</v>
      </c>
      <c r="N8572" s="11" t="s">
        <v>47</v>
      </c>
      <c r="O8572" s="10">
        <v>0</v>
      </c>
      <c r="P8572" s="12">
        <v>0</v>
      </c>
      <c r="Q8572" s="12">
        <f t="shared" si="1191"/>
        <v>0</v>
      </c>
      <c r="R8572" s="136"/>
      <c r="S8572" s="93"/>
      <c r="T8572" s="12"/>
      <c r="U8572" s="12"/>
      <c r="V8572" s="12"/>
      <c r="W8572" s="12"/>
      <c r="X8572" s="12"/>
      <c r="Y8572" s="12"/>
      <c r="Z8572" s="12"/>
      <c r="AA8572" s="12"/>
      <c r="AB8572" s="12"/>
      <c r="AC8572" s="12"/>
      <c r="AD8572" s="12"/>
      <c r="AE8572" s="12"/>
      <c r="AF8572" s="117"/>
      <c r="AG8572" s="33"/>
      <c r="AH8572" s="5"/>
      <c r="AI8572" s="5"/>
      <c r="AJ8572" s="13"/>
    </row>
    <row r="8573" spans="1:36" ht="409.5" x14ac:dyDescent="0.25">
      <c r="A8573" s="3" t="s">
        <v>38</v>
      </c>
      <c r="B8573" s="4" t="s">
        <v>48</v>
      </c>
      <c r="C8573" s="5"/>
      <c r="D8573" s="5"/>
      <c r="E8573" s="195"/>
      <c r="F8573" s="95" t="s">
        <v>775</v>
      </c>
      <c r="G8573" s="235" t="s">
        <v>22501</v>
      </c>
      <c r="H8573" s="12" t="s">
        <v>42</v>
      </c>
      <c r="I8573" s="8" t="s">
        <v>22502</v>
      </c>
      <c r="J8573" s="4" t="s">
        <v>9669</v>
      </c>
      <c r="K8573" s="61" t="s">
        <v>22489</v>
      </c>
      <c r="L8573" s="61" t="s">
        <v>22490</v>
      </c>
      <c r="M8573" s="11" t="s">
        <v>46</v>
      </c>
      <c r="N8573" s="11" t="s">
        <v>47</v>
      </c>
      <c r="O8573" s="10">
        <v>0</v>
      </c>
      <c r="P8573" s="12">
        <v>0</v>
      </c>
      <c r="Q8573" s="12">
        <f t="shared" si="1191"/>
        <v>0</v>
      </c>
      <c r="R8573" s="136"/>
      <c r="S8573" s="93"/>
      <c r="T8573" s="12"/>
      <c r="U8573" s="12"/>
      <c r="V8573" s="12"/>
      <c r="W8573" s="12"/>
      <c r="X8573" s="12"/>
      <c r="Y8573" s="12"/>
      <c r="Z8573" s="12"/>
      <c r="AA8573" s="12"/>
      <c r="AB8573" s="12"/>
      <c r="AC8573" s="12"/>
      <c r="AD8573" s="12"/>
      <c r="AE8573" s="12"/>
      <c r="AF8573" s="117"/>
      <c r="AG8573" s="14"/>
      <c r="AH8573" s="15"/>
      <c r="AI8573" s="15"/>
      <c r="AJ8573" s="190"/>
    </row>
    <row r="8574" spans="1:36" ht="408" x14ac:dyDescent="0.25">
      <c r="A8574" s="3" t="s">
        <v>38</v>
      </c>
      <c r="B8574" s="4" t="s">
        <v>48</v>
      </c>
      <c r="C8574" s="5"/>
      <c r="D8574" s="5"/>
      <c r="E8574" s="195"/>
      <c r="F8574" s="95" t="s">
        <v>775</v>
      </c>
      <c r="G8574" s="235" t="s">
        <v>22503</v>
      </c>
      <c r="H8574" s="12" t="s">
        <v>42</v>
      </c>
      <c r="I8574" s="8" t="s">
        <v>22504</v>
      </c>
      <c r="J8574" s="4" t="s">
        <v>9669</v>
      </c>
      <c r="K8574" s="61" t="s">
        <v>22489</v>
      </c>
      <c r="L8574" s="61" t="s">
        <v>22490</v>
      </c>
      <c r="M8574" s="11" t="s">
        <v>46</v>
      </c>
      <c r="N8574" s="11" t="s">
        <v>47</v>
      </c>
      <c r="O8574" s="10">
        <v>0</v>
      </c>
      <c r="P8574" s="12">
        <v>0</v>
      </c>
      <c r="Q8574" s="12">
        <f t="shared" si="1191"/>
        <v>0</v>
      </c>
      <c r="R8574" s="136"/>
      <c r="S8574" s="93"/>
      <c r="T8574" s="12"/>
      <c r="U8574" s="12"/>
      <c r="V8574" s="12"/>
      <c r="W8574" s="12"/>
      <c r="X8574" s="12"/>
      <c r="Y8574" s="12"/>
      <c r="Z8574" s="12"/>
      <c r="AA8574" s="12"/>
      <c r="AB8574" s="12"/>
      <c r="AC8574" s="12"/>
      <c r="AD8574" s="12"/>
      <c r="AE8574" s="12"/>
      <c r="AF8574" s="117"/>
      <c r="AG8574" s="14"/>
      <c r="AH8574" s="15"/>
      <c r="AI8574" s="15"/>
      <c r="AJ8574" s="190"/>
    </row>
    <row r="8575" spans="1:36" ht="357" x14ac:dyDescent="0.25">
      <c r="A8575" s="3" t="s">
        <v>38</v>
      </c>
      <c r="B8575" s="4" t="s">
        <v>48</v>
      </c>
      <c r="C8575" s="5"/>
      <c r="D8575" s="5"/>
      <c r="E8575" s="165"/>
      <c r="F8575" s="95" t="s">
        <v>775</v>
      </c>
      <c r="G8575" s="235" t="s">
        <v>22505</v>
      </c>
      <c r="H8575" s="12" t="s">
        <v>42</v>
      </c>
      <c r="I8575" s="8" t="s">
        <v>22506</v>
      </c>
      <c r="J8575" s="4" t="s">
        <v>9669</v>
      </c>
      <c r="K8575" s="61" t="s">
        <v>22489</v>
      </c>
      <c r="L8575" s="61" t="s">
        <v>22490</v>
      </c>
      <c r="M8575" s="11" t="s">
        <v>46</v>
      </c>
      <c r="N8575" s="11" t="s">
        <v>47</v>
      </c>
      <c r="O8575" s="10">
        <v>0</v>
      </c>
      <c r="P8575" s="12">
        <v>0</v>
      </c>
      <c r="Q8575" s="12">
        <f t="shared" si="1191"/>
        <v>0</v>
      </c>
      <c r="R8575" s="136"/>
      <c r="S8575" s="93"/>
      <c r="T8575" s="12"/>
      <c r="U8575" s="12"/>
      <c r="V8575" s="12"/>
      <c r="W8575" s="12"/>
      <c r="X8575" s="12"/>
      <c r="Y8575" s="12"/>
      <c r="Z8575" s="12"/>
      <c r="AA8575" s="12"/>
      <c r="AB8575" s="12"/>
      <c r="AC8575" s="12"/>
      <c r="AD8575" s="12"/>
      <c r="AE8575" s="12"/>
      <c r="AF8575" s="117"/>
      <c r="AG8575" s="14"/>
      <c r="AH8575" s="15"/>
      <c r="AI8575" s="15"/>
      <c r="AJ8575" s="190"/>
    </row>
    <row r="8576" spans="1:36" ht="318.75" x14ac:dyDescent="0.25">
      <c r="A8576" s="3" t="s">
        <v>38</v>
      </c>
      <c r="B8576" s="4" t="s">
        <v>48</v>
      </c>
      <c r="C8576" s="5"/>
      <c r="D8576" s="5"/>
      <c r="E8576" s="195"/>
      <c r="F8576" s="95" t="s">
        <v>775</v>
      </c>
      <c r="G8576" s="235" t="s">
        <v>22507</v>
      </c>
      <c r="H8576" s="12" t="s">
        <v>42</v>
      </c>
      <c r="I8576" s="8" t="s">
        <v>22508</v>
      </c>
      <c r="J8576" s="4" t="s">
        <v>9669</v>
      </c>
      <c r="K8576" s="61" t="s">
        <v>22489</v>
      </c>
      <c r="L8576" s="61" t="s">
        <v>22490</v>
      </c>
      <c r="M8576" s="11" t="s">
        <v>46</v>
      </c>
      <c r="N8576" s="11" t="s">
        <v>47</v>
      </c>
      <c r="O8576" s="10">
        <v>0</v>
      </c>
      <c r="P8576" s="12">
        <v>0</v>
      </c>
      <c r="Q8576" s="12">
        <f t="shared" si="1191"/>
        <v>0</v>
      </c>
      <c r="R8576" s="136"/>
      <c r="S8576" s="93"/>
      <c r="T8576" s="12"/>
      <c r="U8576" s="12"/>
      <c r="V8576" s="12"/>
      <c r="W8576" s="12"/>
      <c r="X8576" s="12"/>
      <c r="Y8576" s="12"/>
      <c r="Z8576" s="12"/>
      <c r="AA8576" s="12"/>
      <c r="AB8576" s="12"/>
      <c r="AC8576" s="12"/>
      <c r="AD8576" s="12"/>
      <c r="AE8576" s="12"/>
      <c r="AF8576" s="117"/>
      <c r="AG8576" s="14"/>
      <c r="AH8576" s="15"/>
      <c r="AI8576" s="15"/>
      <c r="AJ8576" s="190"/>
    </row>
    <row r="8577" spans="1:36" ht="409.5" x14ac:dyDescent="0.25">
      <c r="A8577" s="3" t="s">
        <v>38</v>
      </c>
      <c r="B8577" s="4" t="s">
        <v>48</v>
      </c>
      <c r="C8577" s="5"/>
      <c r="D8577" s="5"/>
      <c r="E8577" s="165"/>
      <c r="F8577" s="95" t="s">
        <v>775</v>
      </c>
      <c r="G8577" s="235" t="s">
        <v>22509</v>
      </c>
      <c r="H8577" s="12" t="s">
        <v>42</v>
      </c>
      <c r="I8577" s="8" t="s">
        <v>22510</v>
      </c>
      <c r="J8577" s="4" t="s">
        <v>9669</v>
      </c>
      <c r="K8577" s="61" t="s">
        <v>22489</v>
      </c>
      <c r="L8577" s="61" t="s">
        <v>22490</v>
      </c>
      <c r="M8577" s="11" t="s">
        <v>46</v>
      </c>
      <c r="N8577" s="11" t="s">
        <v>47</v>
      </c>
      <c r="O8577" s="10">
        <v>0</v>
      </c>
      <c r="P8577" s="12">
        <v>0</v>
      </c>
      <c r="Q8577" s="12">
        <f t="shared" si="1191"/>
        <v>0</v>
      </c>
      <c r="R8577" s="136"/>
      <c r="S8577" s="93"/>
      <c r="T8577" s="12"/>
      <c r="U8577" s="12"/>
      <c r="V8577" s="12"/>
      <c r="W8577" s="12"/>
      <c r="X8577" s="12"/>
      <c r="Y8577" s="12"/>
      <c r="Z8577" s="12"/>
      <c r="AA8577" s="12"/>
      <c r="AB8577" s="12"/>
      <c r="AC8577" s="12"/>
      <c r="AD8577" s="12"/>
      <c r="AE8577" s="12"/>
      <c r="AF8577" s="117"/>
      <c r="AG8577" s="14"/>
      <c r="AH8577" s="15"/>
      <c r="AI8577" s="15"/>
      <c r="AJ8577" s="190"/>
    </row>
    <row r="8578" spans="1:36" ht="344.25" x14ac:dyDescent="0.25">
      <c r="A8578" s="3" t="s">
        <v>38</v>
      </c>
      <c r="B8578" s="4" t="s">
        <v>48</v>
      </c>
      <c r="C8578" s="5"/>
      <c r="D8578" s="5"/>
      <c r="E8578" s="136"/>
      <c r="F8578" s="95" t="s">
        <v>775</v>
      </c>
      <c r="G8578" s="235" t="s">
        <v>22511</v>
      </c>
      <c r="H8578" s="12" t="s">
        <v>42</v>
      </c>
      <c r="I8578" s="8" t="s">
        <v>22512</v>
      </c>
      <c r="J8578" s="4" t="s">
        <v>9669</v>
      </c>
      <c r="K8578" s="61" t="s">
        <v>22489</v>
      </c>
      <c r="L8578" s="61" t="s">
        <v>22490</v>
      </c>
      <c r="M8578" s="11" t="s">
        <v>46</v>
      </c>
      <c r="N8578" s="11" t="s">
        <v>47</v>
      </c>
      <c r="O8578" s="10">
        <v>0</v>
      </c>
      <c r="P8578" s="12">
        <v>0</v>
      </c>
      <c r="Q8578" s="12">
        <f t="shared" si="1191"/>
        <v>0</v>
      </c>
      <c r="R8578" s="136"/>
      <c r="S8578" s="93"/>
      <c r="T8578" s="12"/>
      <c r="U8578" s="12"/>
      <c r="V8578" s="12"/>
      <c r="W8578" s="12"/>
      <c r="X8578" s="12"/>
      <c r="Y8578" s="12"/>
      <c r="Z8578" s="12"/>
      <c r="AA8578" s="12"/>
      <c r="AB8578" s="12"/>
      <c r="AC8578" s="12"/>
      <c r="AD8578" s="12"/>
      <c r="AE8578" s="12"/>
      <c r="AF8578" s="117"/>
      <c r="AG8578" s="14"/>
      <c r="AH8578" s="15"/>
      <c r="AI8578" s="15"/>
      <c r="AJ8578" s="190"/>
    </row>
    <row r="8579" spans="1:36" ht="344.25" x14ac:dyDescent="0.25">
      <c r="A8579" s="3" t="s">
        <v>38</v>
      </c>
      <c r="B8579" s="4" t="s">
        <v>48</v>
      </c>
      <c r="C8579" s="5"/>
      <c r="D8579" s="5"/>
      <c r="E8579" s="136"/>
      <c r="F8579" s="95" t="s">
        <v>775</v>
      </c>
      <c r="G8579" s="235" t="s">
        <v>22513</v>
      </c>
      <c r="H8579" s="12" t="s">
        <v>42</v>
      </c>
      <c r="I8579" s="8" t="s">
        <v>22514</v>
      </c>
      <c r="J8579" s="4" t="s">
        <v>9669</v>
      </c>
      <c r="K8579" s="61" t="s">
        <v>22489</v>
      </c>
      <c r="L8579" s="61" t="s">
        <v>22490</v>
      </c>
      <c r="M8579" s="11" t="s">
        <v>46</v>
      </c>
      <c r="N8579" s="11" t="s">
        <v>47</v>
      </c>
      <c r="O8579" s="10">
        <v>0</v>
      </c>
      <c r="P8579" s="12">
        <v>0</v>
      </c>
      <c r="Q8579" s="12">
        <f t="shared" si="1191"/>
        <v>0</v>
      </c>
      <c r="R8579" s="136"/>
      <c r="S8579" s="93"/>
      <c r="T8579" s="12"/>
      <c r="U8579" s="12"/>
      <c r="V8579" s="12"/>
      <c r="W8579" s="12"/>
      <c r="X8579" s="12"/>
      <c r="Y8579" s="12"/>
      <c r="Z8579" s="12"/>
      <c r="AA8579" s="12"/>
      <c r="AB8579" s="12"/>
      <c r="AC8579" s="12"/>
      <c r="AD8579" s="12"/>
      <c r="AE8579" s="12"/>
      <c r="AF8579" s="117"/>
      <c r="AG8579" s="14"/>
      <c r="AH8579" s="15"/>
      <c r="AI8579" s="15"/>
      <c r="AJ8579" s="190"/>
    </row>
    <row r="8580" spans="1:36" ht="293.25" x14ac:dyDescent="0.25">
      <c r="A8580" s="3" t="s">
        <v>38</v>
      </c>
      <c r="B8580" s="4" t="s">
        <v>48</v>
      </c>
      <c r="C8580" s="5"/>
      <c r="D8580" s="5"/>
      <c r="E8580" s="165"/>
      <c r="F8580" s="95" t="s">
        <v>775</v>
      </c>
      <c r="G8580" s="235" t="s">
        <v>22515</v>
      </c>
      <c r="H8580" s="12" t="s">
        <v>42</v>
      </c>
      <c r="I8580" s="8" t="s">
        <v>22516</v>
      </c>
      <c r="J8580" s="4" t="s">
        <v>9669</v>
      </c>
      <c r="K8580" s="61" t="s">
        <v>22489</v>
      </c>
      <c r="L8580" s="61" t="s">
        <v>22490</v>
      </c>
      <c r="M8580" s="11" t="s">
        <v>46</v>
      </c>
      <c r="N8580" s="11" t="s">
        <v>47</v>
      </c>
      <c r="O8580" s="10">
        <v>0</v>
      </c>
      <c r="P8580" s="12">
        <v>0</v>
      </c>
      <c r="Q8580" s="12">
        <f t="shared" si="1191"/>
        <v>0</v>
      </c>
      <c r="R8580" s="136"/>
      <c r="S8580" s="93"/>
      <c r="T8580" s="12"/>
      <c r="U8580" s="12"/>
      <c r="V8580" s="12"/>
      <c r="W8580" s="12"/>
      <c r="X8580" s="12"/>
      <c r="Y8580" s="12"/>
      <c r="Z8580" s="12"/>
      <c r="AA8580" s="12"/>
      <c r="AB8580" s="12"/>
      <c r="AC8580" s="12"/>
      <c r="AD8580" s="12"/>
      <c r="AE8580" s="12"/>
      <c r="AF8580" s="117"/>
      <c r="AG8580" s="14"/>
      <c r="AH8580" s="15"/>
      <c r="AI8580" s="15"/>
      <c r="AJ8580" s="190"/>
    </row>
    <row r="8581" spans="1:36" ht="382.5" x14ac:dyDescent="0.25">
      <c r="A8581" s="3" t="s">
        <v>38</v>
      </c>
      <c r="B8581" s="4" t="s">
        <v>48</v>
      </c>
      <c r="C8581" s="5"/>
      <c r="D8581" s="5"/>
      <c r="E8581" s="136"/>
      <c r="F8581" s="95" t="s">
        <v>775</v>
      </c>
      <c r="G8581" s="235" t="s">
        <v>22517</v>
      </c>
      <c r="H8581" s="12" t="s">
        <v>42</v>
      </c>
      <c r="I8581" s="8" t="s">
        <v>22518</v>
      </c>
      <c r="J8581" s="4" t="s">
        <v>9669</v>
      </c>
      <c r="K8581" s="61" t="s">
        <v>22489</v>
      </c>
      <c r="L8581" s="61" t="s">
        <v>22490</v>
      </c>
      <c r="M8581" s="11" t="s">
        <v>46</v>
      </c>
      <c r="N8581" s="11" t="s">
        <v>47</v>
      </c>
      <c r="O8581" s="10">
        <v>0</v>
      </c>
      <c r="P8581" s="12">
        <v>0</v>
      </c>
      <c r="Q8581" s="12">
        <f t="shared" si="1191"/>
        <v>0</v>
      </c>
      <c r="R8581" s="136"/>
      <c r="S8581" s="93"/>
      <c r="T8581" s="12"/>
      <c r="U8581" s="12"/>
      <c r="V8581" s="12"/>
      <c r="W8581" s="12"/>
      <c r="X8581" s="12"/>
      <c r="Y8581" s="12"/>
      <c r="Z8581" s="12"/>
      <c r="AA8581" s="12"/>
      <c r="AB8581" s="12"/>
      <c r="AC8581" s="12"/>
      <c r="AD8581" s="12"/>
      <c r="AE8581" s="12"/>
      <c r="AF8581" s="117"/>
      <c r="AG8581" s="14"/>
      <c r="AH8581" s="15"/>
      <c r="AI8581" s="15"/>
      <c r="AJ8581" s="190"/>
    </row>
    <row r="8582" spans="1:36" ht="409.5" x14ac:dyDescent="0.25">
      <c r="A8582" s="3" t="s">
        <v>38</v>
      </c>
      <c r="B8582" s="4" t="s">
        <v>48</v>
      </c>
      <c r="C8582" s="5"/>
      <c r="D8582" s="5"/>
      <c r="E8582" s="165"/>
      <c r="F8582" s="95" t="s">
        <v>775</v>
      </c>
      <c r="G8582" s="235" t="s">
        <v>22519</v>
      </c>
      <c r="H8582" s="12" t="s">
        <v>42</v>
      </c>
      <c r="I8582" s="8" t="s">
        <v>22520</v>
      </c>
      <c r="J8582" s="4" t="s">
        <v>9669</v>
      </c>
      <c r="K8582" s="61" t="s">
        <v>22489</v>
      </c>
      <c r="L8582" s="61" t="s">
        <v>22490</v>
      </c>
      <c r="M8582" s="11" t="s">
        <v>46</v>
      </c>
      <c r="N8582" s="11" t="s">
        <v>47</v>
      </c>
      <c r="O8582" s="10">
        <v>0</v>
      </c>
      <c r="P8582" s="12">
        <v>0</v>
      </c>
      <c r="Q8582" s="12">
        <f t="shared" si="1191"/>
        <v>0</v>
      </c>
      <c r="R8582" s="136"/>
      <c r="S8582" s="93"/>
      <c r="T8582" s="12"/>
      <c r="U8582" s="12"/>
      <c r="V8582" s="12"/>
      <c r="W8582" s="12"/>
      <c r="X8582" s="12"/>
      <c r="Y8582" s="12"/>
      <c r="Z8582" s="12"/>
      <c r="AA8582" s="12"/>
      <c r="AB8582" s="12"/>
      <c r="AC8582" s="12"/>
      <c r="AD8582" s="12"/>
      <c r="AE8582" s="12"/>
      <c r="AF8582" s="117"/>
      <c r="AG8582" s="14"/>
      <c r="AH8582" s="15"/>
      <c r="AI8582" s="15"/>
      <c r="AJ8582" s="190"/>
    </row>
    <row r="8583" spans="1:36" ht="409.5" x14ac:dyDescent="0.25">
      <c r="A8583" s="3" t="s">
        <v>38</v>
      </c>
      <c r="B8583" s="4" t="s">
        <v>48</v>
      </c>
      <c r="C8583" s="5"/>
      <c r="D8583" s="4"/>
      <c r="E8583" s="165"/>
      <c r="F8583" s="95" t="s">
        <v>775</v>
      </c>
      <c r="G8583" s="235" t="s">
        <v>22521</v>
      </c>
      <c r="H8583" s="12" t="s">
        <v>42</v>
      </c>
      <c r="I8583" s="8" t="s">
        <v>22522</v>
      </c>
      <c r="J8583" s="4" t="s">
        <v>9669</v>
      </c>
      <c r="K8583" s="61" t="s">
        <v>22489</v>
      </c>
      <c r="L8583" s="61" t="s">
        <v>22490</v>
      </c>
      <c r="M8583" s="11" t="s">
        <v>46</v>
      </c>
      <c r="N8583" s="11" t="s">
        <v>47</v>
      </c>
      <c r="O8583" s="10">
        <v>0</v>
      </c>
      <c r="P8583" s="12">
        <v>0</v>
      </c>
      <c r="Q8583" s="12">
        <f t="shared" si="1191"/>
        <v>0</v>
      </c>
      <c r="R8583" s="136"/>
      <c r="S8583" s="93"/>
      <c r="T8583" s="12"/>
      <c r="U8583" s="12"/>
      <c r="V8583" s="12"/>
      <c r="W8583" s="12"/>
      <c r="X8583" s="12"/>
      <c r="Y8583" s="12"/>
      <c r="Z8583" s="12"/>
      <c r="AA8583" s="12"/>
      <c r="AB8583" s="12"/>
      <c r="AC8583" s="12"/>
      <c r="AD8583" s="12"/>
      <c r="AE8583" s="12"/>
      <c r="AF8583" s="117"/>
      <c r="AG8583" s="14"/>
      <c r="AH8583" s="15"/>
      <c r="AI8583" s="15"/>
      <c r="AJ8583" s="190"/>
    </row>
    <row r="8584" spans="1:36" ht="409.5" x14ac:dyDescent="0.25">
      <c r="A8584" s="3" t="s">
        <v>38</v>
      </c>
      <c r="B8584" s="4" t="s">
        <v>48</v>
      </c>
      <c r="C8584" s="5"/>
      <c r="D8584" s="4"/>
      <c r="E8584" s="195"/>
      <c r="F8584" s="95" t="s">
        <v>775</v>
      </c>
      <c r="G8584" s="235" t="s">
        <v>22523</v>
      </c>
      <c r="H8584" s="12" t="s">
        <v>42</v>
      </c>
      <c r="I8584" s="8" t="s">
        <v>22524</v>
      </c>
      <c r="J8584" s="4" t="s">
        <v>9669</v>
      </c>
      <c r="K8584" s="61" t="s">
        <v>22489</v>
      </c>
      <c r="L8584" s="61" t="s">
        <v>22490</v>
      </c>
      <c r="M8584" s="11" t="s">
        <v>46</v>
      </c>
      <c r="N8584" s="11" t="s">
        <v>47</v>
      </c>
      <c r="O8584" s="10">
        <v>0</v>
      </c>
      <c r="P8584" s="12">
        <v>0</v>
      </c>
      <c r="Q8584" s="12">
        <f t="shared" si="1191"/>
        <v>0</v>
      </c>
      <c r="R8584" s="136"/>
      <c r="S8584" s="93"/>
      <c r="T8584" s="12"/>
      <c r="U8584" s="12"/>
      <c r="V8584" s="12"/>
      <c r="W8584" s="12"/>
      <c r="X8584" s="12"/>
      <c r="Y8584" s="12"/>
      <c r="Z8584" s="12"/>
      <c r="AA8584" s="12"/>
      <c r="AB8584" s="12"/>
      <c r="AC8584" s="12"/>
      <c r="AD8584" s="12"/>
      <c r="AE8584" s="12"/>
      <c r="AF8584" s="117"/>
      <c r="AG8584" s="14"/>
      <c r="AH8584" s="15"/>
      <c r="AI8584" s="15"/>
      <c r="AJ8584" s="190"/>
    </row>
    <row r="8585" spans="1:36" ht="409.5" x14ac:dyDescent="0.25">
      <c r="A8585" s="3" t="s">
        <v>38</v>
      </c>
      <c r="B8585" s="4" t="s">
        <v>48</v>
      </c>
      <c r="C8585" s="5"/>
      <c r="D8585" s="4"/>
      <c r="E8585" s="195"/>
      <c r="F8585" s="95" t="s">
        <v>775</v>
      </c>
      <c r="G8585" s="235" t="s">
        <v>22525</v>
      </c>
      <c r="H8585" s="12" t="s">
        <v>42</v>
      </c>
      <c r="I8585" s="8" t="s">
        <v>22526</v>
      </c>
      <c r="J8585" s="4" t="s">
        <v>9669</v>
      </c>
      <c r="K8585" s="61" t="s">
        <v>22489</v>
      </c>
      <c r="L8585" s="61" t="s">
        <v>22490</v>
      </c>
      <c r="M8585" s="11" t="s">
        <v>46</v>
      </c>
      <c r="N8585" s="11" t="s">
        <v>47</v>
      </c>
      <c r="O8585" s="10">
        <v>0</v>
      </c>
      <c r="P8585" s="12">
        <v>0</v>
      </c>
      <c r="Q8585" s="12">
        <f t="shared" si="1191"/>
        <v>0</v>
      </c>
      <c r="R8585" s="136"/>
      <c r="S8585" s="93"/>
      <c r="T8585" s="12"/>
      <c r="U8585" s="12"/>
      <c r="V8585" s="12"/>
      <c r="W8585" s="12"/>
      <c r="X8585" s="12"/>
      <c r="Y8585" s="12"/>
      <c r="Z8585" s="12"/>
      <c r="AA8585" s="12"/>
      <c r="AB8585" s="12"/>
      <c r="AC8585" s="12"/>
      <c r="AD8585" s="12"/>
      <c r="AE8585" s="12"/>
      <c r="AF8585" s="117"/>
      <c r="AG8585" s="14"/>
      <c r="AH8585" s="15"/>
      <c r="AI8585" s="15"/>
      <c r="AJ8585" s="190"/>
    </row>
    <row r="8586" spans="1:36" ht="409.5" x14ac:dyDescent="0.25">
      <c r="A8586" s="3" t="s">
        <v>38</v>
      </c>
      <c r="B8586" s="4" t="s">
        <v>48</v>
      </c>
      <c r="C8586" s="5"/>
      <c r="D8586" s="4"/>
      <c r="E8586" s="195"/>
      <c r="F8586" s="95" t="s">
        <v>775</v>
      </c>
      <c r="G8586" s="235" t="s">
        <v>22527</v>
      </c>
      <c r="H8586" s="12" t="s">
        <v>42</v>
      </c>
      <c r="I8586" s="8" t="s">
        <v>22528</v>
      </c>
      <c r="J8586" s="4" t="s">
        <v>9669</v>
      </c>
      <c r="K8586" s="61" t="s">
        <v>22489</v>
      </c>
      <c r="L8586" s="61" t="s">
        <v>22490</v>
      </c>
      <c r="M8586" s="11" t="s">
        <v>46</v>
      </c>
      <c r="N8586" s="11" t="s">
        <v>47</v>
      </c>
      <c r="O8586" s="10">
        <v>0</v>
      </c>
      <c r="P8586" s="12">
        <v>0</v>
      </c>
      <c r="Q8586" s="12">
        <f t="shared" si="1191"/>
        <v>0</v>
      </c>
      <c r="R8586" s="136"/>
      <c r="S8586" s="93"/>
      <c r="T8586" s="12"/>
      <c r="U8586" s="12"/>
      <c r="V8586" s="12"/>
      <c r="W8586" s="12"/>
      <c r="X8586" s="12"/>
      <c r="Y8586" s="12"/>
      <c r="Z8586" s="12"/>
      <c r="AA8586" s="12"/>
      <c r="AB8586" s="12"/>
      <c r="AC8586" s="12"/>
      <c r="AD8586" s="12"/>
      <c r="AE8586" s="12"/>
      <c r="AF8586" s="117"/>
      <c r="AG8586" s="14"/>
      <c r="AH8586" s="15"/>
      <c r="AI8586" s="15"/>
      <c r="AJ8586" s="190"/>
    </row>
    <row r="8587" spans="1:36" ht="409.5" x14ac:dyDescent="0.25">
      <c r="A8587" s="3" t="s">
        <v>38</v>
      </c>
      <c r="B8587" s="4" t="s">
        <v>48</v>
      </c>
      <c r="C8587" s="5"/>
      <c r="D8587" s="4"/>
      <c r="E8587" s="165"/>
      <c r="F8587" s="95" t="s">
        <v>775</v>
      </c>
      <c r="G8587" s="235" t="s">
        <v>22529</v>
      </c>
      <c r="H8587" s="12" t="s">
        <v>42</v>
      </c>
      <c r="I8587" s="8" t="s">
        <v>22530</v>
      </c>
      <c r="J8587" s="4" t="s">
        <v>9669</v>
      </c>
      <c r="K8587" s="61" t="s">
        <v>22489</v>
      </c>
      <c r="L8587" s="61" t="s">
        <v>22490</v>
      </c>
      <c r="M8587" s="11" t="s">
        <v>46</v>
      </c>
      <c r="N8587" s="11" t="s">
        <v>47</v>
      </c>
      <c r="O8587" s="10">
        <v>0</v>
      </c>
      <c r="P8587" s="12">
        <v>0</v>
      </c>
      <c r="Q8587" s="12">
        <f t="shared" si="1191"/>
        <v>0</v>
      </c>
      <c r="R8587" s="136"/>
      <c r="S8587" s="93"/>
      <c r="T8587" s="12"/>
      <c r="U8587" s="12"/>
      <c r="V8587" s="12"/>
      <c r="W8587" s="12"/>
      <c r="X8587" s="12"/>
      <c r="Y8587" s="12"/>
      <c r="Z8587" s="12"/>
      <c r="AA8587" s="12"/>
      <c r="AB8587" s="12"/>
      <c r="AC8587" s="12"/>
      <c r="AD8587" s="12"/>
      <c r="AE8587" s="12"/>
      <c r="AF8587" s="117"/>
      <c r="AG8587" s="14"/>
      <c r="AH8587" s="15"/>
      <c r="AI8587" s="15"/>
      <c r="AJ8587" s="190"/>
    </row>
    <row r="8588" spans="1:36" ht="293.25" x14ac:dyDescent="0.25">
      <c r="A8588" s="3" t="s">
        <v>38</v>
      </c>
      <c r="B8588" s="4" t="s">
        <v>48</v>
      </c>
      <c r="C8588" s="5"/>
      <c r="D8588" s="4"/>
      <c r="E8588" s="195"/>
      <c r="F8588" s="95" t="s">
        <v>775</v>
      </c>
      <c r="G8588" s="235" t="s">
        <v>22531</v>
      </c>
      <c r="H8588" s="12" t="s">
        <v>42</v>
      </c>
      <c r="I8588" s="8" t="s">
        <v>22532</v>
      </c>
      <c r="J8588" s="4" t="s">
        <v>9669</v>
      </c>
      <c r="K8588" s="61" t="s">
        <v>22489</v>
      </c>
      <c r="L8588" s="61" t="s">
        <v>22490</v>
      </c>
      <c r="M8588" s="11" t="s">
        <v>46</v>
      </c>
      <c r="N8588" s="11" t="s">
        <v>47</v>
      </c>
      <c r="O8588" s="10">
        <v>0</v>
      </c>
      <c r="P8588" s="12">
        <v>0</v>
      </c>
      <c r="Q8588" s="12">
        <f t="shared" si="1191"/>
        <v>0</v>
      </c>
      <c r="R8588" s="136"/>
      <c r="S8588" s="93"/>
      <c r="T8588" s="12"/>
      <c r="U8588" s="12"/>
      <c r="V8588" s="12"/>
      <c r="W8588" s="12"/>
      <c r="X8588" s="12"/>
      <c r="Y8588" s="12"/>
      <c r="Z8588" s="12"/>
      <c r="AA8588" s="12"/>
      <c r="AB8588" s="12"/>
      <c r="AC8588" s="12"/>
      <c r="AD8588" s="12"/>
      <c r="AE8588" s="12"/>
      <c r="AF8588" s="117"/>
      <c r="AG8588" s="14"/>
      <c r="AH8588" s="15"/>
      <c r="AI8588" s="15"/>
      <c r="AJ8588" s="190"/>
    </row>
    <row r="8589" spans="1:36" ht="409.5" x14ac:dyDescent="0.25">
      <c r="A8589" s="3" t="s">
        <v>38</v>
      </c>
      <c r="B8589" s="4" t="s">
        <v>48</v>
      </c>
      <c r="C8589" s="5"/>
      <c r="D8589" s="5"/>
      <c r="E8589" s="136"/>
      <c r="F8589" s="95" t="s">
        <v>775</v>
      </c>
      <c r="G8589" s="235" t="s">
        <v>22533</v>
      </c>
      <c r="H8589" s="12" t="s">
        <v>42</v>
      </c>
      <c r="I8589" s="8" t="s">
        <v>22534</v>
      </c>
      <c r="J8589" s="4" t="s">
        <v>9669</v>
      </c>
      <c r="K8589" s="61" t="s">
        <v>22489</v>
      </c>
      <c r="L8589" s="61" t="s">
        <v>22490</v>
      </c>
      <c r="M8589" s="11" t="s">
        <v>46</v>
      </c>
      <c r="N8589" s="11" t="s">
        <v>47</v>
      </c>
      <c r="O8589" s="10">
        <v>0</v>
      </c>
      <c r="P8589" s="12">
        <v>0</v>
      </c>
      <c r="Q8589" s="12">
        <f t="shared" si="1191"/>
        <v>0</v>
      </c>
      <c r="R8589" s="136"/>
      <c r="S8589" s="93"/>
      <c r="T8589" s="12"/>
      <c r="U8589" s="12"/>
      <c r="V8589" s="12"/>
      <c r="W8589" s="12"/>
      <c r="X8589" s="12"/>
      <c r="Y8589" s="12"/>
      <c r="Z8589" s="12"/>
      <c r="AA8589" s="12"/>
      <c r="AB8589" s="12"/>
      <c r="AC8589" s="12"/>
      <c r="AD8589" s="12"/>
      <c r="AE8589" s="12"/>
      <c r="AF8589" s="117"/>
      <c r="AG8589" s="14"/>
      <c r="AH8589" s="15"/>
      <c r="AI8589" s="15"/>
      <c r="AJ8589" s="190"/>
    </row>
    <row r="8590" spans="1:36" ht="409.5" x14ac:dyDescent="0.25">
      <c r="A8590" s="3" t="s">
        <v>38</v>
      </c>
      <c r="B8590" s="4" t="s">
        <v>48</v>
      </c>
      <c r="C8590" s="5"/>
      <c r="D8590" s="5"/>
      <c r="E8590" s="136"/>
      <c r="F8590" s="95" t="s">
        <v>775</v>
      </c>
      <c r="G8590" s="235" t="s">
        <v>22535</v>
      </c>
      <c r="H8590" s="12" t="s">
        <v>42</v>
      </c>
      <c r="I8590" s="8" t="s">
        <v>22536</v>
      </c>
      <c r="J8590" s="4" t="s">
        <v>9669</v>
      </c>
      <c r="K8590" s="61" t="s">
        <v>22489</v>
      </c>
      <c r="L8590" s="61" t="s">
        <v>22490</v>
      </c>
      <c r="M8590" s="11" t="s">
        <v>46</v>
      </c>
      <c r="N8590" s="11" t="s">
        <v>47</v>
      </c>
      <c r="O8590" s="10">
        <v>0</v>
      </c>
      <c r="P8590" s="12">
        <v>0</v>
      </c>
      <c r="Q8590" s="12">
        <f t="shared" si="1191"/>
        <v>0</v>
      </c>
      <c r="R8590" s="136"/>
      <c r="S8590" s="93"/>
      <c r="T8590" s="12"/>
      <c r="U8590" s="12"/>
      <c r="V8590" s="12"/>
      <c r="W8590" s="12"/>
      <c r="X8590" s="12"/>
      <c r="Y8590" s="12"/>
      <c r="Z8590" s="12"/>
      <c r="AA8590" s="12"/>
      <c r="AB8590" s="12"/>
      <c r="AC8590" s="12"/>
      <c r="AD8590" s="12"/>
      <c r="AE8590" s="12"/>
      <c r="AF8590" s="117"/>
      <c r="AG8590" s="14"/>
      <c r="AH8590" s="15"/>
      <c r="AI8590" s="15"/>
      <c r="AJ8590" s="190"/>
    </row>
    <row r="8591" spans="1:36" ht="409.5" x14ac:dyDescent="0.25">
      <c r="A8591" s="3" t="s">
        <v>38</v>
      </c>
      <c r="B8591" s="4" t="s">
        <v>48</v>
      </c>
      <c r="C8591" s="5"/>
      <c r="D8591" s="5"/>
      <c r="E8591" s="195"/>
      <c r="F8591" s="95" t="s">
        <v>775</v>
      </c>
      <c r="G8591" s="235" t="s">
        <v>22537</v>
      </c>
      <c r="H8591" s="12" t="s">
        <v>42</v>
      </c>
      <c r="I8591" s="8" t="s">
        <v>22538</v>
      </c>
      <c r="J8591" s="4" t="s">
        <v>9669</v>
      </c>
      <c r="K8591" s="61" t="s">
        <v>22489</v>
      </c>
      <c r="L8591" s="61" t="s">
        <v>22490</v>
      </c>
      <c r="M8591" s="11" t="s">
        <v>46</v>
      </c>
      <c r="N8591" s="11" t="s">
        <v>47</v>
      </c>
      <c r="O8591" s="10">
        <v>0</v>
      </c>
      <c r="P8591" s="12">
        <v>0</v>
      </c>
      <c r="Q8591" s="12">
        <f t="shared" si="1191"/>
        <v>0</v>
      </c>
      <c r="R8591" s="136"/>
      <c r="S8591" s="93"/>
      <c r="T8591" s="12"/>
      <c r="U8591" s="12"/>
      <c r="V8591" s="12"/>
      <c r="W8591" s="12"/>
      <c r="X8591" s="12"/>
      <c r="Y8591" s="12"/>
      <c r="Z8591" s="12"/>
      <c r="AA8591" s="12"/>
      <c r="AB8591" s="12"/>
      <c r="AC8591" s="12"/>
      <c r="AD8591" s="12"/>
      <c r="AE8591" s="12"/>
      <c r="AF8591" s="117"/>
      <c r="AG8591" s="14"/>
      <c r="AH8591" s="15"/>
      <c r="AI8591" s="15"/>
      <c r="AJ8591" s="190"/>
    </row>
    <row r="8592" spans="1:36" ht="318.75" x14ac:dyDescent="0.25">
      <c r="A8592" s="3" t="s">
        <v>38</v>
      </c>
      <c r="B8592" s="4" t="s">
        <v>48</v>
      </c>
      <c r="C8592" s="5"/>
      <c r="D8592" s="5"/>
      <c r="E8592" s="195"/>
      <c r="F8592" s="95" t="s">
        <v>775</v>
      </c>
      <c r="G8592" s="235" t="s">
        <v>22539</v>
      </c>
      <c r="H8592" s="12" t="s">
        <v>42</v>
      </c>
      <c r="I8592" s="8" t="s">
        <v>22540</v>
      </c>
      <c r="J8592" s="4" t="s">
        <v>9669</v>
      </c>
      <c r="K8592" s="61" t="s">
        <v>22489</v>
      </c>
      <c r="L8592" s="61" t="s">
        <v>22490</v>
      </c>
      <c r="M8592" s="11" t="s">
        <v>46</v>
      </c>
      <c r="N8592" s="11" t="s">
        <v>47</v>
      </c>
      <c r="O8592" s="10">
        <v>0</v>
      </c>
      <c r="P8592" s="12">
        <v>0</v>
      </c>
      <c r="Q8592" s="12">
        <f t="shared" si="1191"/>
        <v>0</v>
      </c>
      <c r="R8592" s="136"/>
      <c r="S8592" s="93"/>
      <c r="T8592" s="12"/>
      <c r="U8592" s="12"/>
      <c r="V8592" s="12"/>
      <c r="W8592" s="12"/>
      <c r="X8592" s="12"/>
      <c r="Y8592" s="12"/>
      <c r="Z8592" s="12"/>
      <c r="AA8592" s="12"/>
      <c r="AB8592" s="12"/>
      <c r="AC8592" s="12"/>
      <c r="AD8592" s="12"/>
      <c r="AE8592" s="12"/>
      <c r="AF8592" s="117"/>
      <c r="AG8592" s="14"/>
      <c r="AH8592" s="15"/>
      <c r="AI8592" s="15"/>
      <c r="AJ8592" s="190"/>
    </row>
    <row r="8593" spans="1:36" ht="357" x14ac:dyDescent="0.25">
      <c r="A8593" s="3" t="s">
        <v>38</v>
      </c>
      <c r="B8593" s="4" t="s">
        <v>48</v>
      </c>
      <c r="C8593" s="5"/>
      <c r="D8593" s="5"/>
      <c r="E8593" s="136"/>
      <c r="F8593" s="95" t="s">
        <v>775</v>
      </c>
      <c r="G8593" s="235" t="s">
        <v>22541</v>
      </c>
      <c r="H8593" s="12" t="s">
        <v>42</v>
      </c>
      <c r="I8593" s="8" t="s">
        <v>22542</v>
      </c>
      <c r="J8593" s="4" t="s">
        <v>9669</v>
      </c>
      <c r="K8593" s="61" t="s">
        <v>22489</v>
      </c>
      <c r="L8593" s="61" t="s">
        <v>22490</v>
      </c>
      <c r="M8593" s="11" t="s">
        <v>46</v>
      </c>
      <c r="N8593" s="11" t="s">
        <v>47</v>
      </c>
      <c r="O8593" s="10">
        <v>0</v>
      </c>
      <c r="P8593" s="12">
        <v>0</v>
      </c>
      <c r="Q8593" s="12">
        <f t="shared" si="1191"/>
        <v>0</v>
      </c>
      <c r="R8593" s="136"/>
      <c r="S8593" s="93"/>
      <c r="T8593" s="12"/>
      <c r="U8593" s="12"/>
      <c r="V8593" s="12"/>
      <c r="W8593" s="12"/>
      <c r="X8593" s="12"/>
      <c r="Y8593" s="12"/>
      <c r="Z8593" s="12"/>
      <c r="AA8593" s="12"/>
      <c r="AB8593" s="12"/>
      <c r="AC8593" s="12"/>
      <c r="AD8593" s="12"/>
      <c r="AE8593" s="12"/>
      <c r="AF8593" s="117"/>
      <c r="AG8593" s="33"/>
      <c r="AH8593" s="5"/>
      <c r="AI8593" s="5"/>
      <c r="AJ8593" s="13"/>
    </row>
    <row r="8594" spans="1:36" ht="409.5" x14ac:dyDescent="0.25">
      <c r="A8594" s="3" t="s">
        <v>38</v>
      </c>
      <c r="B8594" s="4" t="s">
        <v>48</v>
      </c>
      <c r="C8594" s="5"/>
      <c r="D8594" s="5"/>
      <c r="E8594" s="195"/>
      <c r="F8594" s="95" t="s">
        <v>775</v>
      </c>
      <c r="G8594" s="235" t="s">
        <v>22543</v>
      </c>
      <c r="H8594" s="12" t="s">
        <v>42</v>
      </c>
      <c r="I8594" s="8" t="s">
        <v>22544</v>
      </c>
      <c r="J8594" s="4" t="s">
        <v>9669</v>
      </c>
      <c r="K8594" s="61" t="s">
        <v>22489</v>
      </c>
      <c r="L8594" s="61" t="s">
        <v>22490</v>
      </c>
      <c r="M8594" s="11" t="s">
        <v>46</v>
      </c>
      <c r="N8594" s="11" t="s">
        <v>47</v>
      </c>
      <c r="O8594" s="10">
        <v>0</v>
      </c>
      <c r="P8594" s="12">
        <v>0</v>
      </c>
      <c r="Q8594" s="12">
        <f t="shared" si="1191"/>
        <v>0</v>
      </c>
      <c r="R8594" s="136"/>
      <c r="S8594" s="93"/>
      <c r="T8594" s="12"/>
      <c r="U8594" s="12"/>
      <c r="V8594" s="12"/>
      <c r="W8594" s="12"/>
      <c r="X8594" s="12"/>
      <c r="Y8594" s="12"/>
      <c r="Z8594" s="12"/>
      <c r="AA8594" s="12"/>
      <c r="AB8594" s="12"/>
      <c r="AC8594" s="12"/>
      <c r="AD8594" s="12"/>
      <c r="AE8594" s="12"/>
      <c r="AF8594" s="117"/>
      <c r="AG8594" s="14"/>
      <c r="AH8594" s="15"/>
      <c r="AI8594" s="15"/>
      <c r="AJ8594" s="190"/>
    </row>
    <row r="8595" spans="1:36" ht="344.25" x14ac:dyDescent="0.25">
      <c r="A8595" s="3" t="s">
        <v>38</v>
      </c>
      <c r="B8595" s="4" t="s">
        <v>48</v>
      </c>
      <c r="C8595" s="5"/>
      <c r="D8595" s="5"/>
      <c r="E8595" s="165"/>
      <c r="F8595" s="95" t="s">
        <v>775</v>
      </c>
      <c r="G8595" s="235" t="s">
        <v>22545</v>
      </c>
      <c r="H8595" s="12" t="s">
        <v>42</v>
      </c>
      <c r="I8595" s="8" t="s">
        <v>22546</v>
      </c>
      <c r="J8595" s="4" t="s">
        <v>9669</v>
      </c>
      <c r="K8595" s="61" t="s">
        <v>22489</v>
      </c>
      <c r="L8595" s="61" t="s">
        <v>22490</v>
      </c>
      <c r="M8595" s="11" t="s">
        <v>46</v>
      </c>
      <c r="N8595" s="11" t="s">
        <v>47</v>
      </c>
      <c r="O8595" s="10">
        <v>0</v>
      </c>
      <c r="P8595" s="12">
        <v>0</v>
      </c>
      <c r="Q8595" s="12">
        <f t="shared" si="1191"/>
        <v>0</v>
      </c>
      <c r="R8595" s="136"/>
      <c r="S8595" s="93"/>
      <c r="T8595" s="12"/>
      <c r="U8595" s="12"/>
      <c r="V8595" s="12"/>
      <c r="W8595" s="12"/>
      <c r="X8595" s="12"/>
      <c r="Y8595" s="12"/>
      <c r="Z8595" s="12"/>
      <c r="AA8595" s="12"/>
      <c r="AB8595" s="12"/>
      <c r="AC8595" s="12"/>
      <c r="AD8595" s="12"/>
      <c r="AE8595" s="12"/>
      <c r="AF8595" s="117"/>
      <c r="AG8595" s="14"/>
      <c r="AH8595" s="15"/>
      <c r="AI8595" s="15"/>
      <c r="AJ8595" s="190"/>
    </row>
    <row r="8596" spans="1:36" ht="409.5" x14ac:dyDescent="0.25">
      <c r="A8596" s="3" t="s">
        <v>38</v>
      </c>
      <c r="B8596" s="4" t="s">
        <v>48</v>
      </c>
      <c r="C8596" s="5"/>
      <c r="D8596" s="5"/>
      <c r="E8596" s="136"/>
      <c r="F8596" s="95" t="s">
        <v>775</v>
      </c>
      <c r="G8596" s="235" t="s">
        <v>22547</v>
      </c>
      <c r="H8596" s="12" t="s">
        <v>42</v>
      </c>
      <c r="I8596" s="8" t="s">
        <v>22548</v>
      </c>
      <c r="J8596" s="4" t="s">
        <v>9669</v>
      </c>
      <c r="K8596" s="61" t="s">
        <v>22489</v>
      </c>
      <c r="L8596" s="61" t="s">
        <v>22490</v>
      </c>
      <c r="M8596" s="11" t="s">
        <v>46</v>
      </c>
      <c r="N8596" s="11" t="s">
        <v>47</v>
      </c>
      <c r="O8596" s="10">
        <v>0</v>
      </c>
      <c r="P8596" s="12">
        <v>0</v>
      </c>
      <c r="Q8596" s="12">
        <f t="shared" si="1191"/>
        <v>0</v>
      </c>
      <c r="R8596" s="136"/>
      <c r="S8596" s="93"/>
      <c r="T8596" s="12"/>
      <c r="U8596" s="12"/>
      <c r="V8596" s="12"/>
      <c r="W8596" s="12"/>
      <c r="X8596" s="12"/>
      <c r="Y8596" s="12"/>
      <c r="Z8596" s="12"/>
      <c r="AA8596" s="12"/>
      <c r="AB8596" s="12"/>
      <c r="AC8596" s="12"/>
      <c r="AD8596" s="12"/>
      <c r="AE8596" s="12"/>
      <c r="AF8596" s="117"/>
      <c r="AG8596" s="14"/>
      <c r="AH8596" s="15"/>
      <c r="AI8596" s="15"/>
      <c r="AJ8596" s="190"/>
    </row>
    <row r="8597" spans="1:36" ht="409.5" x14ac:dyDescent="0.25">
      <c r="A8597" s="3" t="s">
        <v>38</v>
      </c>
      <c r="B8597" s="4" t="s">
        <v>48</v>
      </c>
      <c r="C8597" s="5"/>
      <c r="D8597" s="4"/>
      <c r="E8597" s="195"/>
      <c r="F8597" s="95" t="s">
        <v>775</v>
      </c>
      <c r="G8597" s="235" t="s">
        <v>22549</v>
      </c>
      <c r="H8597" s="12" t="s">
        <v>42</v>
      </c>
      <c r="I8597" s="8" t="s">
        <v>22550</v>
      </c>
      <c r="J8597" s="4" t="s">
        <v>9669</v>
      </c>
      <c r="K8597" s="61" t="s">
        <v>22489</v>
      </c>
      <c r="L8597" s="61" t="s">
        <v>22490</v>
      </c>
      <c r="M8597" s="11" t="s">
        <v>46</v>
      </c>
      <c r="N8597" s="11" t="s">
        <v>47</v>
      </c>
      <c r="O8597" s="10">
        <v>0</v>
      </c>
      <c r="P8597" s="12">
        <v>0</v>
      </c>
      <c r="Q8597" s="12">
        <f t="shared" si="1191"/>
        <v>0</v>
      </c>
      <c r="R8597" s="136"/>
      <c r="S8597" s="93"/>
      <c r="T8597" s="12"/>
      <c r="U8597" s="12"/>
      <c r="V8597" s="12"/>
      <c r="W8597" s="12"/>
      <c r="X8597" s="12"/>
      <c r="Y8597" s="12"/>
      <c r="Z8597" s="12"/>
      <c r="AA8597" s="12"/>
      <c r="AB8597" s="12"/>
      <c r="AC8597" s="12"/>
      <c r="AD8597" s="12"/>
      <c r="AE8597" s="12"/>
      <c r="AF8597" s="117"/>
      <c r="AG8597" s="14"/>
      <c r="AH8597" s="15"/>
      <c r="AI8597" s="15"/>
      <c r="AJ8597" s="190"/>
    </row>
    <row r="8598" spans="1:36" ht="331.5" x14ac:dyDescent="0.25">
      <c r="A8598" s="3" t="s">
        <v>38</v>
      </c>
      <c r="B8598" s="4" t="s">
        <v>48</v>
      </c>
      <c r="C8598" s="5"/>
      <c r="D8598" s="4"/>
      <c r="E8598" s="195"/>
      <c r="F8598" s="95" t="s">
        <v>775</v>
      </c>
      <c r="G8598" s="235" t="s">
        <v>22551</v>
      </c>
      <c r="H8598" s="12" t="s">
        <v>42</v>
      </c>
      <c r="I8598" s="8" t="s">
        <v>22552</v>
      </c>
      <c r="J8598" s="4" t="s">
        <v>9669</v>
      </c>
      <c r="K8598" s="61" t="s">
        <v>22489</v>
      </c>
      <c r="L8598" s="61" t="s">
        <v>22490</v>
      </c>
      <c r="M8598" s="11" t="s">
        <v>46</v>
      </c>
      <c r="N8598" s="11" t="s">
        <v>47</v>
      </c>
      <c r="O8598" s="10">
        <v>0</v>
      </c>
      <c r="P8598" s="12">
        <v>0</v>
      </c>
      <c r="Q8598" s="12">
        <f t="shared" si="1191"/>
        <v>0</v>
      </c>
      <c r="R8598" s="136"/>
      <c r="S8598" s="93"/>
      <c r="T8598" s="12"/>
      <c r="U8598" s="12"/>
      <c r="V8598" s="12"/>
      <c r="W8598" s="12"/>
      <c r="X8598" s="12"/>
      <c r="Y8598" s="12"/>
      <c r="Z8598" s="12"/>
      <c r="AA8598" s="12"/>
      <c r="AB8598" s="12"/>
      <c r="AC8598" s="12"/>
      <c r="AD8598" s="12"/>
      <c r="AE8598" s="12"/>
      <c r="AF8598" s="117"/>
      <c r="AG8598" s="14"/>
      <c r="AH8598" s="15"/>
      <c r="AI8598" s="15"/>
      <c r="AJ8598" s="190"/>
    </row>
    <row r="8599" spans="1:36" ht="293.25" x14ac:dyDescent="0.25">
      <c r="A8599" s="3" t="s">
        <v>38</v>
      </c>
      <c r="B8599" s="4" t="s">
        <v>48</v>
      </c>
      <c r="C8599" s="5"/>
      <c r="D8599" s="4"/>
      <c r="E8599" s="195"/>
      <c r="F8599" s="95" t="s">
        <v>775</v>
      </c>
      <c r="G8599" s="235" t="s">
        <v>22553</v>
      </c>
      <c r="H8599" s="12" t="s">
        <v>42</v>
      </c>
      <c r="I8599" s="8" t="s">
        <v>22554</v>
      </c>
      <c r="J8599" s="4" t="s">
        <v>9669</v>
      </c>
      <c r="K8599" s="61" t="s">
        <v>22489</v>
      </c>
      <c r="L8599" s="61" t="s">
        <v>22490</v>
      </c>
      <c r="M8599" s="11" t="s">
        <v>46</v>
      </c>
      <c r="N8599" s="11" t="s">
        <v>47</v>
      </c>
      <c r="O8599" s="10">
        <v>0</v>
      </c>
      <c r="P8599" s="12">
        <v>0</v>
      </c>
      <c r="Q8599" s="12">
        <f t="shared" si="1191"/>
        <v>0</v>
      </c>
      <c r="R8599" s="136"/>
      <c r="S8599" s="93"/>
      <c r="T8599" s="12"/>
      <c r="U8599" s="12"/>
      <c r="V8599" s="12"/>
      <c r="W8599" s="12"/>
      <c r="X8599" s="12"/>
      <c r="Y8599" s="12"/>
      <c r="Z8599" s="12"/>
      <c r="AA8599" s="12"/>
      <c r="AB8599" s="12"/>
      <c r="AC8599" s="12"/>
      <c r="AD8599" s="12"/>
      <c r="AE8599" s="12"/>
      <c r="AF8599" s="117"/>
      <c r="AG8599" s="14"/>
      <c r="AH8599" s="15"/>
      <c r="AI8599" s="15"/>
      <c r="AJ8599" s="190"/>
    </row>
    <row r="8600" spans="1:36" ht="409.5" x14ac:dyDescent="0.25">
      <c r="A8600" s="3" t="s">
        <v>38</v>
      </c>
      <c r="B8600" s="4" t="s">
        <v>48</v>
      </c>
      <c r="C8600" s="5"/>
      <c r="D8600" s="4"/>
      <c r="E8600" s="195"/>
      <c r="F8600" s="95" t="s">
        <v>775</v>
      </c>
      <c r="G8600" s="235" t="s">
        <v>22555</v>
      </c>
      <c r="H8600" s="12" t="s">
        <v>42</v>
      </c>
      <c r="I8600" s="8" t="s">
        <v>22556</v>
      </c>
      <c r="J8600" s="4" t="s">
        <v>9669</v>
      </c>
      <c r="K8600" s="61" t="s">
        <v>22489</v>
      </c>
      <c r="L8600" s="61" t="s">
        <v>22490</v>
      </c>
      <c r="M8600" s="11" t="s">
        <v>46</v>
      </c>
      <c r="N8600" s="11" t="s">
        <v>47</v>
      </c>
      <c r="O8600" s="10">
        <v>0</v>
      </c>
      <c r="P8600" s="12">
        <v>0</v>
      </c>
      <c r="Q8600" s="12">
        <f t="shared" si="1191"/>
        <v>0</v>
      </c>
      <c r="R8600" s="136"/>
      <c r="S8600" s="93"/>
      <c r="T8600" s="12"/>
      <c r="U8600" s="12"/>
      <c r="V8600" s="12"/>
      <c r="W8600" s="12"/>
      <c r="X8600" s="12"/>
      <c r="Y8600" s="12"/>
      <c r="Z8600" s="12"/>
      <c r="AA8600" s="12"/>
      <c r="AB8600" s="12"/>
      <c r="AC8600" s="12"/>
      <c r="AD8600" s="12"/>
      <c r="AE8600" s="12"/>
      <c r="AF8600" s="117"/>
      <c r="AG8600" s="14"/>
      <c r="AH8600" s="15"/>
      <c r="AI8600" s="15"/>
      <c r="AJ8600" s="190"/>
    </row>
    <row r="8601" spans="1:36" ht="409.5" x14ac:dyDescent="0.25">
      <c r="A8601" s="3" t="s">
        <v>38</v>
      </c>
      <c r="B8601" s="4" t="s">
        <v>48</v>
      </c>
      <c r="C8601" s="5"/>
      <c r="D8601" s="4"/>
      <c r="E8601" s="195"/>
      <c r="F8601" s="95" t="s">
        <v>775</v>
      </c>
      <c r="G8601" s="235" t="s">
        <v>22557</v>
      </c>
      <c r="H8601" s="12" t="s">
        <v>42</v>
      </c>
      <c r="I8601" s="8" t="s">
        <v>22558</v>
      </c>
      <c r="J8601" s="4" t="s">
        <v>9669</v>
      </c>
      <c r="K8601" s="61" t="s">
        <v>22489</v>
      </c>
      <c r="L8601" s="61" t="s">
        <v>22490</v>
      </c>
      <c r="M8601" s="11" t="s">
        <v>46</v>
      </c>
      <c r="N8601" s="11" t="s">
        <v>47</v>
      </c>
      <c r="O8601" s="10">
        <v>0</v>
      </c>
      <c r="P8601" s="12">
        <v>0</v>
      </c>
      <c r="Q8601" s="12">
        <f t="shared" si="1191"/>
        <v>0</v>
      </c>
      <c r="R8601" s="136"/>
      <c r="S8601" s="93"/>
      <c r="T8601" s="12"/>
      <c r="U8601" s="12"/>
      <c r="V8601" s="12"/>
      <c r="W8601" s="12"/>
      <c r="X8601" s="12"/>
      <c r="Y8601" s="12"/>
      <c r="Z8601" s="12"/>
      <c r="AA8601" s="12"/>
      <c r="AB8601" s="12"/>
      <c r="AC8601" s="12"/>
      <c r="AD8601" s="12"/>
      <c r="AE8601" s="12"/>
      <c r="AF8601" s="117"/>
      <c r="AG8601" s="14"/>
      <c r="AH8601" s="15"/>
      <c r="AI8601" s="15"/>
      <c r="AJ8601" s="190"/>
    </row>
    <row r="8602" spans="1:36" ht="409.5" x14ac:dyDescent="0.25">
      <c r="A8602" s="3" t="s">
        <v>38</v>
      </c>
      <c r="B8602" s="4" t="s">
        <v>48</v>
      </c>
      <c r="C8602" s="5"/>
      <c r="D8602" s="4"/>
      <c r="E8602" s="195"/>
      <c r="F8602" s="95" t="s">
        <v>775</v>
      </c>
      <c r="G8602" s="235" t="s">
        <v>22559</v>
      </c>
      <c r="H8602" s="12" t="s">
        <v>42</v>
      </c>
      <c r="I8602" s="8" t="s">
        <v>22560</v>
      </c>
      <c r="J8602" s="4" t="s">
        <v>9669</v>
      </c>
      <c r="K8602" s="61" t="s">
        <v>22489</v>
      </c>
      <c r="L8602" s="61" t="s">
        <v>22490</v>
      </c>
      <c r="M8602" s="11" t="s">
        <v>46</v>
      </c>
      <c r="N8602" s="11" t="s">
        <v>47</v>
      </c>
      <c r="O8602" s="10">
        <v>0</v>
      </c>
      <c r="P8602" s="12">
        <v>0</v>
      </c>
      <c r="Q8602" s="12">
        <f t="shared" si="1191"/>
        <v>0</v>
      </c>
      <c r="R8602" s="136"/>
      <c r="S8602" s="93"/>
      <c r="T8602" s="12"/>
      <c r="U8602" s="12"/>
      <c r="V8602" s="12"/>
      <c r="W8602" s="12"/>
      <c r="X8602" s="12"/>
      <c r="Y8602" s="12"/>
      <c r="Z8602" s="12"/>
      <c r="AA8602" s="12"/>
      <c r="AB8602" s="12"/>
      <c r="AC8602" s="12"/>
      <c r="AD8602" s="12"/>
      <c r="AE8602" s="12"/>
      <c r="AF8602" s="117"/>
      <c r="AG8602" s="14"/>
      <c r="AH8602" s="15"/>
      <c r="AI8602" s="15"/>
      <c r="AJ8602" s="190"/>
    </row>
    <row r="8603" spans="1:36" ht="306" x14ac:dyDescent="0.25">
      <c r="A8603" s="3" t="s">
        <v>38</v>
      </c>
      <c r="B8603" s="4" t="s">
        <v>48</v>
      </c>
      <c r="C8603" s="5"/>
      <c r="D8603" s="4"/>
      <c r="E8603" s="195"/>
      <c r="F8603" s="95" t="s">
        <v>775</v>
      </c>
      <c r="G8603" s="235" t="s">
        <v>22561</v>
      </c>
      <c r="H8603" s="12" t="s">
        <v>42</v>
      </c>
      <c r="I8603" s="8" t="s">
        <v>22562</v>
      </c>
      <c r="J8603" s="4" t="s">
        <v>9669</v>
      </c>
      <c r="K8603" s="61" t="s">
        <v>22489</v>
      </c>
      <c r="L8603" s="61" t="s">
        <v>22490</v>
      </c>
      <c r="M8603" s="11" t="s">
        <v>46</v>
      </c>
      <c r="N8603" s="11" t="s">
        <v>47</v>
      </c>
      <c r="O8603" s="10">
        <v>0</v>
      </c>
      <c r="P8603" s="12">
        <v>0</v>
      </c>
      <c r="Q8603" s="12">
        <f t="shared" si="1191"/>
        <v>0</v>
      </c>
      <c r="R8603" s="136"/>
      <c r="S8603" s="93"/>
      <c r="T8603" s="12"/>
      <c r="U8603" s="12"/>
      <c r="V8603" s="12"/>
      <c r="W8603" s="12"/>
      <c r="X8603" s="12"/>
      <c r="Y8603" s="12"/>
      <c r="Z8603" s="12"/>
      <c r="AA8603" s="12"/>
      <c r="AB8603" s="12"/>
      <c r="AC8603" s="12"/>
      <c r="AD8603" s="12"/>
      <c r="AE8603" s="12"/>
      <c r="AF8603" s="117"/>
      <c r="AG8603" s="14"/>
      <c r="AH8603" s="15"/>
      <c r="AI8603" s="15"/>
      <c r="AJ8603" s="190"/>
    </row>
    <row r="8604" spans="1:36" ht="409.5" x14ac:dyDescent="0.25">
      <c r="A8604" s="3" t="s">
        <v>38</v>
      </c>
      <c r="B8604" s="4" t="s">
        <v>48</v>
      </c>
      <c r="C8604" s="5"/>
      <c r="D8604" s="4"/>
      <c r="E8604" s="195"/>
      <c r="F8604" s="95" t="s">
        <v>775</v>
      </c>
      <c r="G8604" s="235" t="s">
        <v>22563</v>
      </c>
      <c r="H8604" s="12" t="s">
        <v>42</v>
      </c>
      <c r="I8604" s="8" t="s">
        <v>22564</v>
      </c>
      <c r="J8604" s="4" t="s">
        <v>9669</v>
      </c>
      <c r="K8604" s="61" t="s">
        <v>22489</v>
      </c>
      <c r="L8604" s="61" t="s">
        <v>22490</v>
      </c>
      <c r="M8604" s="11" t="s">
        <v>46</v>
      </c>
      <c r="N8604" s="11" t="s">
        <v>47</v>
      </c>
      <c r="O8604" s="10">
        <v>0</v>
      </c>
      <c r="P8604" s="12">
        <v>0</v>
      </c>
      <c r="Q8604" s="12">
        <f t="shared" si="1191"/>
        <v>0</v>
      </c>
      <c r="R8604" s="136"/>
      <c r="S8604" s="93"/>
      <c r="T8604" s="12"/>
      <c r="U8604" s="12"/>
      <c r="V8604" s="12"/>
      <c r="W8604" s="12"/>
      <c r="X8604" s="12"/>
      <c r="Y8604" s="12"/>
      <c r="Z8604" s="12"/>
      <c r="AA8604" s="12"/>
      <c r="AB8604" s="12"/>
      <c r="AC8604" s="12"/>
      <c r="AD8604" s="12"/>
      <c r="AE8604" s="12"/>
      <c r="AF8604" s="117"/>
      <c r="AG8604" s="14"/>
      <c r="AH8604" s="15"/>
      <c r="AI8604" s="15"/>
      <c r="AJ8604" s="190"/>
    </row>
    <row r="8605" spans="1:36" ht="409.5" x14ac:dyDescent="0.25">
      <c r="A8605" s="3" t="s">
        <v>38</v>
      </c>
      <c r="B8605" s="4" t="s">
        <v>48</v>
      </c>
      <c r="C8605" s="5"/>
      <c r="D8605" s="4"/>
      <c r="E8605" s="195"/>
      <c r="F8605" s="95" t="s">
        <v>775</v>
      </c>
      <c r="G8605" s="235" t="s">
        <v>22565</v>
      </c>
      <c r="H8605" s="12" t="s">
        <v>42</v>
      </c>
      <c r="I8605" s="8" t="s">
        <v>22566</v>
      </c>
      <c r="J8605" s="4" t="s">
        <v>9669</v>
      </c>
      <c r="K8605" s="61" t="s">
        <v>22489</v>
      </c>
      <c r="L8605" s="61" t="s">
        <v>22490</v>
      </c>
      <c r="M8605" s="11" t="s">
        <v>46</v>
      </c>
      <c r="N8605" s="11" t="s">
        <v>47</v>
      </c>
      <c r="O8605" s="10">
        <v>0</v>
      </c>
      <c r="P8605" s="12">
        <v>0</v>
      </c>
      <c r="Q8605" s="12">
        <f t="shared" si="1191"/>
        <v>0</v>
      </c>
      <c r="R8605" s="136"/>
      <c r="S8605" s="93"/>
      <c r="T8605" s="12"/>
      <c r="U8605" s="12"/>
      <c r="V8605" s="12"/>
      <c r="W8605" s="12"/>
      <c r="X8605" s="12"/>
      <c r="Y8605" s="12"/>
      <c r="Z8605" s="12"/>
      <c r="AA8605" s="12"/>
      <c r="AB8605" s="12"/>
      <c r="AC8605" s="12"/>
      <c r="AD8605" s="12"/>
      <c r="AE8605" s="12"/>
      <c r="AF8605" s="117"/>
      <c r="AG8605" s="14"/>
      <c r="AH8605" s="15"/>
      <c r="AI8605" s="15"/>
      <c r="AJ8605" s="190"/>
    </row>
    <row r="8606" spans="1:36" ht="306" x14ac:dyDescent="0.25">
      <c r="A8606" s="3" t="s">
        <v>38</v>
      </c>
      <c r="B8606" s="4" t="s">
        <v>48</v>
      </c>
      <c r="C8606" s="5"/>
      <c r="D8606" s="4"/>
      <c r="E8606" s="195"/>
      <c r="F8606" s="95" t="s">
        <v>775</v>
      </c>
      <c r="G8606" s="235" t="s">
        <v>22567</v>
      </c>
      <c r="H8606" s="12" t="s">
        <v>42</v>
      </c>
      <c r="I8606" s="8" t="s">
        <v>22568</v>
      </c>
      <c r="J8606" s="4" t="s">
        <v>9669</v>
      </c>
      <c r="K8606" s="61" t="s">
        <v>22489</v>
      </c>
      <c r="L8606" s="61" t="s">
        <v>22490</v>
      </c>
      <c r="M8606" s="11" t="s">
        <v>46</v>
      </c>
      <c r="N8606" s="11" t="s">
        <v>47</v>
      </c>
      <c r="O8606" s="10">
        <v>0</v>
      </c>
      <c r="P8606" s="12">
        <v>0</v>
      </c>
      <c r="Q8606" s="12">
        <f t="shared" si="1191"/>
        <v>0</v>
      </c>
      <c r="R8606" s="136"/>
      <c r="S8606" s="93"/>
      <c r="T8606" s="12"/>
      <c r="U8606" s="12"/>
      <c r="V8606" s="12"/>
      <c r="W8606" s="12"/>
      <c r="X8606" s="12"/>
      <c r="Y8606" s="12"/>
      <c r="Z8606" s="12"/>
      <c r="AA8606" s="12"/>
      <c r="AB8606" s="12"/>
      <c r="AC8606" s="12"/>
      <c r="AD8606" s="12"/>
      <c r="AE8606" s="12"/>
      <c r="AF8606" s="117"/>
      <c r="AG8606" s="14"/>
      <c r="AH8606" s="15"/>
      <c r="AI8606" s="15"/>
      <c r="AJ8606" s="190"/>
    </row>
    <row r="8607" spans="1:36" ht="409.5" x14ac:dyDescent="0.25">
      <c r="A8607" s="3" t="s">
        <v>38</v>
      </c>
      <c r="B8607" s="4" t="s">
        <v>48</v>
      </c>
      <c r="C8607" s="5"/>
      <c r="D8607" s="5"/>
      <c r="E8607" s="136"/>
      <c r="F8607" s="95" t="s">
        <v>775</v>
      </c>
      <c r="G8607" s="235" t="s">
        <v>22569</v>
      </c>
      <c r="H8607" s="12" t="s">
        <v>42</v>
      </c>
      <c r="I8607" s="8" t="s">
        <v>22570</v>
      </c>
      <c r="J8607" s="4" t="s">
        <v>9669</v>
      </c>
      <c r="K8607" s="61" t="s">
        <v>22489</v>
      </c>
      <c r="L8607" s="61" t="s">
        <v>22490</v>
      </c>
      <c r="M8607" s="11" t="s">
        <v>46</v>
      </c>
      <c r="N8607" s="11" t="s">
        <v>47</v>
      </c>
      <c r="O8607" s="10">
        <v>0</v>
      </c>
      <c r="P8607" s="12">
        <v>0</v>
      </c>
      <c r="Q8607" s="12">
        <f t="shared" si="1191"/>
        <v>0</v>
      </c>
      <c r="R8607" s="136"/>
      <c r="S8607" s="93"/>
      <c r="T8607" s="12"/>
      <c r="U8607" s="12"/>
      <c r="V8607" s="12"/>
      <c r="W8607" s="12"/>
      <c r="X8607" s="12"/>
      <c r="Y8607" s="12"/>
      <c r="Z8607" s="12"/>
      <c r="AA8607" s="12"/>
      <c r="AB8607" s="12"/>
      <c r="AC8607" s="12"/>
      <c r="AD8607" s="12"/>
      <c r="AE8607" s="12"/>
      <c r="AF8607" s="117"/>
      <c r="AG8607" s="14"/>
      <c r="AH8607" s="15"/>
      <c r="AI8607" s="15"/>
      <c r="AJ8607" s="190"/>
    </row>
    <row r="8608" spans="1:36" ht="408" x14ac:dyDescent="0.25">
      <c r="A8608" s="3" t="s">
        <v>38</v>
      </c>
      <c r="B8608" s="4" t="s">
        <v>48</v>
      </c>
      <c r="C8608" s="5"/>
      <c r="D8608" s="5"/>
      <c r="E8608" s="195"/>
      <c r="F8608" s="95" t="s">
        <v>775</v>
      </c>
      <c r="G8608" s="235" t="s">
        <v>22571</v>
      </c>
      <c r="H8608" s="12" t="s">
        <v>42</v>
      </c>
      <c r="I8608" s="8" t="s">
        <v>22572</v>
      </c>
      <c r="J8608" s="4" t="s">
        <v>9669</v>
      </c>
      <c r="K8608" s="61" t="s">
        <v>22489</v>
      </c>
      <c r="L8608" s="61" t="s">
        <v>22490</v>
      </c>
      <c r="M8608" s="11" t="s">
        <v>46</v>
      </c>
      <c r="N8608" s="11" t="s">
        <v>47</v>
      </c>
      <c r="O8608" s="10">
        <v>0</v>
      </c>
      <c r="P8608" s="12">
        <v>0</v>
      </c>
      <c r="Q8608" s="12">
        <f t="shared" si="1191"/>
        <v>0</v>
      </c>
      <c r="R8608" s="136"/>
      <c r="S8608" s="93"/>
      <c r="T8608" s="12"/>
      <c r="U8608" s="12"/>
      <c r="V8608" s="12"/>
      <c r="W8608" s="12"/>
      <c r="X8608" s="12"/>
      <c r="Y8608" s="12"/>
      <c r="Z8608" s="12"/>
      <c r="AA8608" s="12"/>
      <c r="AB8608" s="12"/>
      <c r="AC8608" s="12"/>
      <c r="AD8608" s="12"/>
      <c r="AE8608" s="12"/>
      <c r="AF8608" s="117"/>
      <c r="AG8608" s="14"/>
      <c r="AH8608" s="15"/>
      <c r="AI8608" s="15"/>
      <c r="AJ8608" s="190"/>
    </row>
    <row r="8609" spans="1:36" ht="306" x14ac:dyDescent="0.25">
      <c r="A8609" s="3" t="s">
        <v>38</v>
      </c>
      <c r="B8609" s="4" t="s">
        <v>48</v>
      </c>
      <c r="C8609" s="5"/>
      <c r="D8609" s="5"/>
      <c r="E8609" s="195"/>
      <c r="F8609" s="95" t="s">
        <v>775</v>
      </c>
      <c r="G8609" s="235" t="s">
        <v>22573</v>
      </c>
      <c r="H8609" s="12" t="s">
        <v>42</v>
      </c>
      <c r="I8609" s="8" t="s">
        <v>22574</v>
      </c>
      <c r="J8609" s="4" t="s">
        <v>9669</v>
      </c>
      <c r="K8609" s="61" t="s">
        <v>22489</v>
      </c>
      <c r="L8609" s="61" t="s">
        <v>22490</v>
      </c>
      <c r="M8609" s="11" t="s">
        <v>46</v>
      </c>
      <c r="N8609" s="11" t="s">
        <v>47</v>
      </c>
      <c r="O8609" s="10">
        <v>0</v>
      </c>
      <c r="P8609" s="12">
        <v>0</v>
      </c>
      <c r="Q8609" s="12">
        <f t="shared" si="1191"/>
        <v>0</v>
      </c>
      <c r="R8609" s="136"/>
      <c r="S8609" s="93"/>
      <c r="T8609" s="12"/>
      <c r="U8609" s="12"/>
      <c r="V8609" s="12"/>
      <c r="W8609" s="12"/>
      <c r="X8609" s="12"/>
      <c r="Y8609" s="12"/>
      <c r="Z8609" s="12"/>
      <c r="AA8609" s="12"/>
      <c r="AB8609" s="12"/>
      <c r="AC8609" s="12"/>
      <c r="AD8609" s="12"/>
      <c r="AE8609" s="12"/>
      <c r="AF8609" s="117"/>
      <c r="AG8609" s="14"/>
      <c r="AH8609" s="15"/>
      <c r="AI8609" s="15"/>
      <c r="AJ8609" s="190"/>
    </row>
    <row r="8610" spans="1:36" ht="409.5" x14ac:dyDescent="0.25">
      <c r="A8610" s="3" t="s">
        <v>38</v>
      </c>
      <c r="B8610" s="4" t="s">
        <v>48</v>
      </c>
      <c r="C8610" s="5"/>
      <c r="D8610" s="4"/>
      <c r="E8610" s="195"/>
      <c r="F8610" s="95" t="s">
        <v>775</v>
      </c>
      <c r="G8610" s="235" t="s">
        <v>22575</v>
      </c>
      <c r="H8610" s="12" t="s">
        <v>42</v>
      </c>
      <c r="I8610" s="8" t="s">
        <v>22576</v>
      </c>
      <c r="J8610" s="4" t="s">
        <v>9669</v>
      </c>
      <c r="K8610" s="61" t="s">
        <v>22489</v>
      </c>
      <c r="L8610" s="61" t="s">
        <v>22490</v>
      </c>
      <c r="M8610" s="11" t="s">
        <v>46</v>
      </c>
      <c r="N8610" s="11" t="s">
        <v>47</v>
      </c>
      <c r="O8610" s="10">
        <v>0</v>
      </c>
      <c r="P8610" s="12">
        <v>0</v>
      </c>
      <c r="Q8610" s="12">
        <f t="shared" si="1191"/>
        <v>0</v>
      </c>
      <c r="R8610" s="136"/>
      <c r="S8610" s="93"/>
      <c r="T8610" s="12"/>
      <c r="U8610" s="12"/>
      <c r="V8610" s="12"/>
      <c r="W8610" s="12"/>
      <c r="X8610" s="12"/>
      <c r="Y8610" s="12"/>
      <c r="Z8610" s="12"/>
      <c r="AA8610" s="12"/>
      <c r="AB8610" s="12"/>
      <c r="AC8610" s="12"/>
      <c r="AD8610" s="12"/>
      <c r="AE8610" s="12"/>
      <c r="AF8610" s="117"/>
      <c r="AG8610" s="14"/>
      <c r="AH8610" s="15"/>
      <c r="AI8610" s="15"/>
      <c r="AJ8610" s="190"/>
    </row>
    <row r="8611" spans="1:36" ht="293.25" x14ac:dyDescent="0.25">
      <c r="A8611" s="3" t="s">
        <v>38</v>
      </c>
      <c r="B8611" s="4" t="s">
        <v>48</v>
      </c>
      <c r="C8611" s="5"/>
      <c r="D8611" s="4"/>
      <c r="E8611" s="195"/>
      <c r="F8611" s="95" t="s">
        <v>775</v>
      </c>
      <c r="G8611" s="235" t="s">
        <v>22577</v>
      </c>
      <c r="H8611" s="12" t="s">
        <v>42</v>
      </c>
      <c r="I8611" s="8" t="s">
        <v>22578</v>
      </c>
      <c r="J8611" s="4" t="s">
        <v>9669</v>
      </c>
      <c r="K8611" s="61" t="s">
        <v>22489</v>
      </c>
      <c r="L8611" s="61" t="s">
        <v>22490</v>
      </c>
      <c r="M8611" s="11" t="s">
        <v>46</v>
      </c>
      <c r="N8611" s="11" t="s">
        <v>47</v>
      </c>
      <c r="O8611" s="10">
        <v>0</v>
      </c>
      <c r="P8611" s="12">
        <v>0</v>
      </c>
      <c r="Q8611" s="12">
        <f t="shared" si="1191"/>
        <v>0</v>
      </c>
      <c r="R8611" s="136"/>
      <c r="S8611" s="93"/>
      <c r="T8611" s="12"/>
      <c r="U8611" s="12"/>
      <c r="V8611" s="12"/>
      <c r="W8611" s="12"/>
      <c r="X8611" s="12"/>
      <c r="Y8611" s="12"/>
      <c r="Z8611" s="12"/>
      <c r="AA8611" s="12"/>
      <c r="AB8611" s="12"/>
      <c r="AC8611" s="12"/>
      <c r="AD8611" s="12"/>
      <c r="AE8611" s="12"/>
      <c r="AF8611" s="117"/>
      <c r="AG8611" s="14"/>
      <c r="AH8611" s="15"/>
      <c r="AI8611" s="15"/>
      <c r="AJ8611" s="190"/>
    </row>
    <row r="8612" spans="1:36" ht="293.25" x14ac:dyDescent="0.25">
      <c r="A8612" s="3" t="s">
        <v>38</v>
      </c>
      <c r="B8612" s="4" t="s">
        <v>48</v>
      </c>
      <c r="C8612" s="5"/>
      <c r="D8612" s="4"/>
      <c r="E8612" s="195"/>
      <c r="F8612" s="95" t="s">
        <v>775</v>
      </c>
      <c r="G8612" s="235" t="s">
        <v>22579</v>
      </c>
      <c r="H8612" s="12" t="s">
        <v>42</v>
      </c>
      <c r="I8612" s="8" t="s">
        <v>22580</v>
      </c>
      <c r="J8612" s="4" t="s">
        <v>9669</v>
      </c>
      <c r="K8612" s="61" t="s">
        <v>22489</v>
      </c>
      <c r="L8612" s="61" t="s">
        <v>22490</v>
      </c>
      <c r="M8612" s="11" t="s">
        <v>46</v>
      </c>
      <c r="N8612" s="11" t="s">
        <v>47</v>
      </c>
      <c r="O8612" s="10">
        <v>0</v>
      </c>
      <c r="P8612" s="12">
        <v>0</v>
      </c>
      <c r="Q8612" s="12">
        <f t="shared" si="1191"/>
        <v>0</v>
      </c>
      <c r="R8612" s="136"/>
      <c r="S8612" s="93"/>
      <c r="T8612" s="12"/>
      <c r="U8612" s="12"/>
      <c r="V8612" s="12"/>
      <c r="W8612" s="12"/>
      <c r="X8612" s="12"/>
      <c r="Y8612" s="12"/>
      <c r="Z8612" s="12"/>
      <c r="AA8612" s="12"/>
      <c r="AB8612" s="12"/>
      <c r="AC8612" s="12"/>
      <c r="AD8612" s="12"/>
      <c r="AE8612" s="12"/>
      <c r="AF8612" s="117"/>
      <c r="AG8612" s="14"/>
      <c r="AH8612" s="15"/>
      <c r="AI8612" s="15"/>
      <c r="AJ8612" s="190"/>
    </row>
    <row r="8613" spans="1:36" ht="165.75" x14ac:dyDescent="0.25">
      <c r="A8613" s="3" t="s">
        <v>38</v>
      </c>
      <c r="B8613" s="4" t="s">
        <v>48</v>
      </c>
      <c r="C8613" s="5"/>
      <c r="D8613" s="4"/>
      <c r="E8613" s="195"/>
      <c r="F8613" s="95" t="s">
        <v>775</v>
      </c>
      <c r="G8613" s="235" t="s">
        <v>22581</v>
      </c>
      <c r="H8613" s="12" t="s">
        <v>42</v>
      </c>
      <c r="I8613" s="8" t="s">
        <v>22582</v>
      </c>
      <c r="J8613" s="4" t="s">
        <v>9669</v>
      </c>
      <c r="K8613" s="61" t="s">
        <v>22583</v>
      </c>
      <c r="L8613" s="61" t="s">
        <v>19943</v>
      </c>
      <c r="M8613" s="11" t="s">
        <v>46</v>
      </c>
      <c r="N8613" s="11" t="s">
        <v>47</v>
      </c>
      <c r="O8613" s="10">
        <v>0</v>
      </c>
      <c r="P8613" s="12">
        <v>0</v>
      </c>
      <c r="Q8613" s="12">
        <f t="shared" si="1191"/>
        <v>0</v>
      </c>
      <c r="R8613" s="136"/>
      <c r="S8613" s="93"/>
      <c r="T8613" s="12"/>
      <c r="U8613" s="12"/>
      <c r="V8613" s="12"/>
      <c r="W8613" s="12"/>
      <c r="X8613" s="12"/>
      <c r="Y8613" s="12"/>
      <c r="Z8613" s="12"/>
      <c r="AA8613" s="12"/>
      <c r="AB8613" s="12"/>
      <c r="AC8613" s="12"/>
      <c r="AD8613" s="12"/>
      <c r="AE8613" s="12"/>
      <c r="AF8613" s="117"/>
      <c r="AG8613" s="14"/>
      <c r="AH8613" s="15"/>
      <c r="AI8613" s="15"/>
      <c r="AJ8613" s="190"/>
    </row>
    <row r="8614" spans="1:36" ht="127.5" x14ac:dyDescent="0.25">
      <c r="A8614" s="3" t="s">
        <v>38</v>
      </c>
      <c r="B8614" s="4" t="s">
        <v>48</v>
      </c>
      <c r="C8614" s="5"/>
      <c r="D8614" s="5"/>
      <c r="E8614" s="195"/>
      <c r="F8614" s="95" t="s">
        <v>775</v>
      </c>
      <c r="G8614" s="235" t="s">
        <v>22584</v>
      </c>
      <c r="H8614" s="12" t="s">
        <v>42</v>
      </c>
      <c r="I8614" s="8" t="s">
        <v>22585</v>
      </c>
      <c r="J8614" s="4" t="s">
        <v>9669</v>
      </c>
      <c r="K8614" s="61" t="s">
        <v>22583</v>
      </c>
      <c r="L8614" s="61" t="s">
        <v>19943</v>
      </c>
      <c r="M8614" s="11" t="s">
        <v>46</v>
      </c>
      <c r="N8614" s="11" t="s">
        <v>47</v>
      </c>
      <c r="O8614" s="10">
        <v>0</v>
      </c>
      <c r="P8614" s="12">
        <v>0</v>
      </c>
      <c r="Q8614" s="12">
        <f t="shared" si="1191"/>
        <v>0</v>
      </c>
      <c r="R8614" s="136"/>
      <c r="S8614" s="93"/>
      <c r="T8614" s="12"/>
      <c r="U8614" s="12"/>
      <c r="V8614" s="12"/>
      <c r="W8614" s="12"/>
      <c r="X8614" s="12"/>
      <c r="Y8614" s="12"/>
      <c r="Z8614" s="12"/>
      <c r="AA8614" s="12"/>
      <c r="AB8614" s="12"/>
      <c r="AC8614" s="12"/>
      <c r="AD8614" s="12"/>
      <c r="AE8614" s="12"/>
      <c r="AF8614" s="117"/>
      <c r="AG8614" s="14"/>
      <c r="AH8614" s="15"/>
      <c r="AI8614" s="15"/>
      <c r="AJ8614" s="190"/>
    </row>
    <row r="8615" spans="1:36" ht="153" x14ac:dyDescent="0.25">
      <c r="A8615" s="3" t="s">
        <v>38</v>
      </c>
      <c r="B8615" s="4" t="s">
        <v>48</v>
      </c>
      <c r="C8615" s="5"/>
      <c r="D8615" s="5"/>
      <c r="E8615" s="165"/>
      <c r="F8615" s="95" t="s">
        <v>775</v>
      </c>
      <c r="G8615" s="235" t="s">
        <v>22586</v>
      </c>
      <c r="H8615" s="12" t="s">
        <v>42</v>
      </c>
      <c r="I8615" s="8" t="s">
        <v>22587</v>
      </c>
      <c r="J8615" s="4" t="s">
        <v>9669</v>
      </c>
      <c r="K8615" s="61" t="s">
        <v>22583</v>
      </c>
      <c r="L8615" s="61" t="s">
        <v>19943</v>
      </c>
      <c r="M8615" s="11" t="s">
        <v>46</v>
      </c>
      <c r="N8615" s="11" t="s">
        <v>47</v>
      </c>
      <c r="O8615" s="10">
        <v>0</v>
      </c>
      <c r="P8615" s="12">
        <v>0</v>
      </c>
      <c r="Q8615" s="12">
        <f t="shared" si="1191"/>
        <v>0</v>
      </c>
      <c r="R8615" s="136"/>
      <c r="S8615" s="93"/>
      <c r="T8615" s="12"/>
      <c r="U8615" s="12"/>
      <c r="V8615" s="12"/>
      <c r="W8615" s="12"/>
      <c r="X8615" s="12"/>
      <c r="Y8615" s="12"/>
      <c r="Z8615" s="12"/>
      <c r="AA8615" s="12"/>
      <c r="AB8615" s="12"/>
      <c r="AC8615" s="12"/>
      <c r="AD8615" s="12"/>
      <c r="AE8615" s="12"/>
      <c r="AF8615" s="117"/>
      <c r="AG8615" s="14"/>
      <c r="AH8615" s="15"/>
      <c r="AI8615" s="15"/>
      <c r="AJ8615" s="190"/>
    </row>
    <row r="8616" spans="1:36" ht="409.5" x14ac:dyDescent="0.25">
      <c r="A8616" s="3" t="s">
        <v>38</v>
      </c>
      <c r="B8616" s="4" t="s">
        <v>48</v>
      </c>
      <c r="C8616" s="5"/>
      <c r="D8616" s="4"/>
      <c r="E8616" s="195"/>
      <c r="F8616" s="95" t="s">
        <v>775</v>
      </c>
      <c r="G8616" s="235" t="s">
        <v>22588</v>
      </c>
      <c r="H8616" s="12" t="s">
        <v>42</v>
      </c>
      <c r="I8616" s="8" t="s">
        <v>22589</v>
      </c>
      <c r="J8616" s="4" t="s">
        <v>9669</v>
      </c>
      <c r="K8616" s="61" t="s">
        <v>22489</v>
      </c>
      <c r="L8616" s="61" t="s">
        <v>22490</v>
      </c>
      <c r="M8616" s="11" t="s">
        <v>46</v>
      </c>
      <c r="N8616" s="11" t="s">
        <v>47</v>
      </c>
      <c r="O8616" s="10">
        <v>0</v>
      </c>
      <c r="P8616" s="12">
        <v>0</v>
      </c>
      <c r="Q8616" s="12">
        <f t="shared" si="1191"/>
        <v>0</v>
      </c>
      <c r="R8616" s="136"/>
      <c r="S8616" s="93"/>
      <c r="T8616" s="12"/>
      <c r="U8616" s="12"/>
      <c r="V8616" s="12"/>
      <c r="W8616" s="12"/>
      <c r="X8616" s="12"/>
      <c r="Y8616" s="12"/>
      <c r="Z8616" s="12"/>
      <c r="AA8616" s="12"/>
      <c r="AB8616" s="12"/>
      <c r="AC8616" s="12"/>
      <c r="AD8616" s="12"/>
      <c r="AE8616" s="12"/>
      <c r="AF8616" s="117"/>
      <c r="AG8616" s="14"/>
      <c r="AH8616" s="15"/>
      <c r="AI8616" s="15"/>
      <c r="AJ8616" s="190"/>
    </row>
    <row r="8617" spans="1:36" ht="293.25" x14ac:dyDescent="0.25">
      <c r="A8617" s="3" t="s">
        <v>38</v>
      </c>
      <c r="B8617" s="4" t="s">
        <v>48</v>
      </c>
      <c r="C8617" s="5"/>
      <c r="D8617" s="5"/>
      <c r="E8617" s="136"/>
      <c r="F8617" s="95" t="s">
        <v>775</v>
      </c>
      <c r="G8617" s="235" t="s">
        <v>22590</v>
      </c>
      <c r="H8617" s="12" t="s">
        <v>42</v>
      </c>
      <c r="I8617" s="8" t="s">
        <v>22591</v>
      </c>
      <c r="J8617" s="4" t="s">
        <v>9669</v>
      </c>
      <c r="K8617" s="61" t="s">
        <v>22489</v>
      </c>
      <c r="L8617" s="61" t="s">
        <v>22490</v>
      </c>
      <c r="M8617" s="11" t="s">
        <v>46</v>
      </c>
      <c r="N8617" s="11" t="s">
        <v>47</v>
      </c>
      <c r="O8617" s="10">
        <v>0</v>
      </c>
      <c r="P8617" s="12">
        <v>0</v>
      </c>
      <c r="Q8617" s="12">
        <f t="shared" si="1191"/>
        <v>0</v>
      </c>
      <c r="R8617" s="136"/>
      <c r="S8617" s="93"/>
      <c r="T8617" s="12"/>
      <c r="U8617" s="12"/>
      <c r="V8617" s="12"/>
      <c r="W8617" s="12"/>
      <c r="X8617" s="12"/>
      <c r="Y8617" s="12"/>
      <c r="Z8617" s="12"/>
      <c r="AA8617" s="12"/>
      <c r="AB8617" s="12"/>
      <c r="AC8617" s="12"/>
      <c r="AD8617" s="12"/>
      <c r="AE8617" s="12"/>
      <c r="AF8617" s="117"/>
      <c r="AG8617" s="14"/>
      <c r="AH8617" s="15"/>
      <c r="AI8617" s="15"/>
      <c r="AJ8617" s="190"/>
    </row>
    <row r="8618" spans="1:36" ht="409.5" x14ac:dyDescent="0.25">
      <c r="A8618" s="3" t="s">
        <v>38</v>
      </c>
      <c r="B8618" s="4" t="s">
        <v>48</v>
      </c>
      <c r="C8618" s="5"/>
      <c r="D8618" s="5"/>
      <c r="E8618" s="136"/>
      <c r="F8618" s="95" t="s">
        <v>775</v>
      </c>
      <c r="G8618" s="235" t="s">
        <v>22592</v>
      </c>
      <c r="H8618" s="12" t="s">
        <v>42</v>
      </c>
      <c r="I8618" s="8" t="s">
        <v>22593</v>
      </c>
      <c r="J8618" s="4" t="s">
        <v>9669</v>
      </c>
      <c r="K8618" s="61" t="s">
        <v>22489</v>
      </c>
      <c r="L8618" s="61" t="s">
        <v>22490</v>
      </c>
      <c r="M8618" s="11" t="s">
        <v>46</v>
      </c>
      <c r="N8618" s="11" t="s">
        <v>47</v>
      </c>
      <c r="O8618" s="10">
        <v>0</v>
      </c>
      <c r="P8618" s="12">
        <v>0</v>
      </c>
      <c r="Q8618" s="12">
        <f t="shared" si="1191"/>
        <v>0</v>
      </c>
      <c r="R8618" s="136"/>
      <c r="S8618" s="93"/>
      <c r="T8618" s="12"/>
      <c r="U8618" s="12"/>
      <c r="V8618" s="12"/>
      <c r="W8618" s="12"/>
      <c r="X8618" s="12"/>
      <c r="Y8618" s="12"/>
      <c r="Z8618" s="12"/>
      <c r="AA8618" s="12"/>
      <c r="AB8618" s="12"/>
      <c r="AC8618" s="12"/>
      <c r="AD8618" s="12"/>
      <c r="AE8618" s="12"/>
      <c r="AF8618" s="117"/>
      <c r="AG8618" s="14"/>
      <c r="AH8618" s="15"/>
      <c r="AI8618" s="15"/>
      <c r="AJ8618" s="190"/>
    </row>
    <row r="8619" spans="1:36" ht="344.25" x14ac:dyDescent="0.25">
      <c r="A8619" s="3" t="s">
        <v>38</v>
      </c>
      <c r="B8619" s="4" t="s">
        <v>48</v>
      </c>
      <c r="C8619" s="5"/>
      <c r="D8619" s="5"/>
      <c r="E8619" s="136"/>
      <c r="F8619" s="95" t="s">
        <v>775</v>
      </c>
      <c r="G8619" s="235" t="s">
        <v>22594</v>
      </c>
      <c r="H8619" s="12" t="s">
        <v>42</v>
      </c>
      <c r="I8619" s="8" t="s">
        <v>22595</v>
      </c>
      <c r="J8619" s="4" t="s">
        <v>9669</v>
      </c>
      <c r="K8619" s="61" t="s">
        <v>22489</v>
      </c>
      <c r="L8619" s="61" t="s">
        <v>22490</v>
      </c>
      <c r="M8619" s="11" t="s">
        <v>46</v>
      </c>
      <c r="N8619" s="11" t="s">
        <v>47</v>
      </c>
      <c r="O8619" s="10">
        <v>0</v>
      </c>
      <c r="P8619" s="12">
        <v>0</v>
      </c>
      <c r="Q8619" s="12">
        <f t="shared" si="1191"/>
        <v>0</v>
      </c>
      <c r="R8619" s="136"/>
      <c r="S8619" s="93"/>
      <c r="T8619" s="12"/>
      <c r="U8619" s="12"/>
      <c r="V8619" s="12"/>
      <c r="W8619" s="12"/>
      <c r="X8619" s="12"/>
      <c r="Y8619" s="12"/>
      <c r="Z8619" s="12"/>
      <c r="AA8619" s="12"/>
      <c r="AB8619" s="12"/>
      <c r="AC8619" s="12"/>
      <c r="AD8619" s="12"/>
      <c r="AE8619" s="12"/>
      <c r="AF8619" s="117"/>
      <c r="AG8619" s="14"/>
      <c r="AH8619" s="15"/>
      <c r="AI8619" s="15"/>
      <c r="AJ8619" s="190"/>
    </row>
    <row r="8620" spans="1:36" ht="409.5" x14ac:dyDescent="0.25">
      <c r="A8620" s="3" t="s">
        <v>38</v>
      </c>
      <c r="B8620" s="4" t="s">
        <v>48</v>
      </c>
      <c r="C8620" s="5"/>
      <c r="D8620" s="4"/>
      <c r="E8620" s="195"/>
      <c r="F8620" s="95" t="s">
        <v>775</v>
      </c>
      <c r="G8620" s="235" t="s">
        <v>22596</v>
      </c>
      <c r="H8620" s="12" t="s">
        <v>42</v>
      </c>
      <c r="I8620" s="8" t="s">
        <v>22597</v>
      </c>
      <c r="J8620" s="4" t="s">
        <v>9669</v>
      </c>
      <c r="K8620" s="61" t="s">
        <v>22489</v>
      </c>
      <c r="L8620" s="61" t="s">
        <v>22490</v>
      </c>
      <c r="M8620" s="11" t="s">
        <v>46</v>
      </c>
      <c r="N8620" s="11" t="s">
        <v>47</v>
      </c>
      <c r="O8620" s="10">
        <v>0</v>
      </c>
      <c r="P8620" s="12">
        <v>0</v>
      </c>
      <c r="Q8620" s="12">
        <f t="shared" si="1191"/>
        <v>0</v>
      </c>
      <c r="R8620" s="136"/>
      <c r="S8620" s="93"/>
      <c r="T8620" s="12"/>
      <c r="U8620" s="12"/>
      <c r="V8620" s="12"/>
      <c r="W8620" s="12"/>
      <c r="X8620" s="12"/>
      <c r="Y8620" s="12"/>
      <c r="Z8620" s="12"/>
      <c r="AA8620" s="12"/>
      <c r="AB8620" s="12"/>
      <c r="AC8620" s="12"/>
      <c r="AD8620" s="12"/>
      <c r="AE8620" s="12"/>
      <c r="AF8620" s="117"/>
      <c r="AG8620" s="14"/>
      <c r="AH8620" s="15"/>
      <c r="AI8620" s="15"/>
      <c r="AJ8620" s="190"/>
    </row>
    <row r="8621" spans="1:36" ht="357" x14ac:dyDescent="0.25">
      <c r="A8621" s="3" t="s">
        <v>38</v>
      </c>
      <c r="B8621" s="4" t="s">
        <v>48</v>
      </c>
      <c r="C8621" s="5"/>
      <c r="D8621" s="4"/>
      <c r="E8621" s="195"/>
      <c r="F8621" s="95" t="s">
        <v>775</v>
      </c>
      <c r="G8621" s="235" t="s">
        <v>22598</v>
      </c>
      <c r="H8621" s="12" t="s">
        <v>42</v>
      </c>
      <c r="I8621" s="8" t="s">
        <v>22599</v>
      </c>
      <c r="J8621" s="4" t="s">
        <v>9669</v>
      </c>
      <c r="K8621" s="61" t="s">
        <v>22489</v>
      </c>
      <c r="L8621" s="61" t="s">
        <v>22490</v>
      </c>
      <c r="M8621" s="11" t="s">
        <v>46</v>
      </c>
      <c r="N8621" s="11" t="s">
        <v>47</v>
      </c>
      <c r="O8621" s="10">
        <v>0</v>
      </c>
      <c r="P8621" s="12">
        <v>0</v>
      </c>
      <c r="Q8621" s="12">
        <f t="shared" si="1191"/>
        <v>0</v>
      </c>
      <c r="R8621" s="136"/>
      <c r="S8621" s="93"/>
      <c r="T8621" s="12"/>
      <c r="U8621" s="12"/>
      <c r="V8621" s="12"/>
      <c r="W8621" s="12"/>
      <c r="X8621" s="12"/>
      <c r="Y8621" s="12"/>
      <c r="Z8621" s="12"/>
      <c r="AA8621" s="12"/>
      <c r="AB8621" s="12"/>
      <c r="AC8621" s="12"/>
      <c r="AD8621" s="12"/>
      <c r="AE8621" s="12"/>
      <c r="AF8621" s="117"/>
      <c r="AG8621" s="14"/>
      <c r="AH8621" s="15"/>
      <c r="AI8621" s="15"/>
      <c r="AJ8621" s="190"/>
    </row>
    <row r="8622" spans="1:36" ht="409.5" x14ac:dyDescent="0.25">
      <c r="A8622" s="3" t="s">
        <v>38</v>
      </c>
      <c r="B8622" s="4" t="s">
        <v>48</v>
      </c>
      <c r="C8622" s="5"/>
      <c r="D8622" s="5"/>
      <c r="E8622" s="195"/>
      <c r="F8622" s="95" t="s">
        <v>775</v>
      </c>
      <c r="G8622" s="235" t="s">
        <v>22600</v>
      </c>
      <c r="H8622" s="12" t="s">
        <v>42</v>
      </c>
      <c r="I8622" s="8" t="s">
        <v>22601</v>
      </c>
      <c r="J8622" s="4" t="s">
        <v>9669</v>
      </c>
      <c r="K8622" s="61" t="s">
        <v>22489</v>
      </c>
      <c r="L8622" s="61" t="s">
        <v>22490</v>
      </c>
      <c r="M8622" s="11" t="s">
        <v>46</v>
      </c>
      <c r="N8622" s="11" t="s">
        <v>47</v>
      </c>
      <c r="O8622" s="10">
        <v>0</v>
      </c>
      <c r="P8622" s="12">
        <v>0</v>
      </c>
      <c r="Q8622" s="12">
        <f t="shared" si="1191"/>
        <v>0</v>
      </c>
      <c r="R8622" s="136"/>
      <c r="S8622" s="93"/>
      <c r="T8622" s="12"/>
      <c r="U8622" s="12"/>
      <c r="V8622" s="12"/>
      <c r="W8622" s="12"/>
      <c r="X8622" s="12"/>
      <c r="Y8622" s="12"/>
      <c r="Z8622" s="12"/>
      <c r="AA8622" s="12"/>
      <c r="AB8622" s="12"/>
      <c r="AC8622" s="12"/>
      <c r="AD8622" s="12"/>
      <c r="AE8622" s="12"/>
      <c r="AF8622" s="117"/>
      <c r="AG8622" s="14"/>
      <c r="AH8622" s="15"/>
      <c r="AI8622" s="15"/>
      <c r="AJ8622" s="190"/>
    </row>
    <row r="8623" spans="1:36" ht="409.5" x14ac:dyDescent="0.25">
      <c r="A8623" s="3" t="s">
        <v>38</v>
      </c>
      <c r="B8623" s="4" t="s">
        <v>48</v>
      </c>
      <c r="C8623" s="5"/>
      <c r="D8623" s="5"/>
      <c r="E8623" s="136"/>
      <c r="F8623" s="95" t="s">
        <v>775</v>
      </c>
      <c r="G8623" s="235" t="s">
        <v>22602</v>
      </c>
      <c r="H8623" s="12" t="s">
        <v>42</v>
      </c>
      <c r="I8623" s="8" t="s">
        <v>22603</v>
      </c>
      <c r="J8623" s="4" t="s">
        <v>9669</v>
      </c>
      <c r="K8623" s="61" t="s">
        <v>22489</v>
      </c>
      <c r="L8623" s="61" t="s">
        <v>22490</v>
      </c>
      <c r="M8623" s="11" t="s">
        <v>46</v>
      </c>
      <c r="N8623" s="11" t="s">
        <v>47</v>
      </c>
      <c r="O8623" s="10">
        <v>0</v>
      </c>
      <c r="P8623" s="12">
        <v>0</v>
      </c>
      <c r="Q8623" s="12">
        <f t="shared" si="1191"/>
        <v>0</v>
      </c>
      <c r="R8623" s="136"/>
      <c r="S8623" s="93"/>
      <c r="T8623" s="12"/>
      <c r="U8623" s="12"/>
      <c r="V8623" s="12"/>
      <c r="W8623" s="12"/>
      <c r="X8623" s="12"/>
      <c r="Y8623" s="12"/>
      <c r="Z8623" s="12"/>
      <c r="AA8623" s="12"/>
      <c r="AB8623" s="12"/>
      <c r="AC8623" s="12"/>
      <c r="AD8623" s="12"/>
      <c r="AE8623" s="12"/>
      <c r="AF8623" s="117"/>
      <c r="AG8623" s="33"/>
      <c r="AH8623" s="5"/>
      <c r="AI8623" s="5"/>
      <c r="AJ8623" s="13"/>
    </row>
    <row r="8624" spans="1:36" ht="357" x14ac:dyDescent="0.25">
      <c r="A8624" s="3" t="s">
        <v>38</v>
      </c>
      <c r="B8624" s="4" t="s">
        <v>48</v>
      </c>
      <c r="C8624" s="5"/>
      <c r="D8624" s="5"/>
      <c r="E8624" s="136"/>
      <c r="F8624" s="95" t="s">
        <v>775</v>
      </c>
      <c r="G8624" s="235" t="s">
        <v>22604</v>
      </c>
      <c r="H8624" s="12" t="s">
        <v>42</v>
      </c>
      <c r="I8624" s="8" t="s">
        <v>22605</v>
      </c>
      <c r="J8624" s="4" t="s">
        <v>9669</v>
      </c>
      <c r="K8624" s="61" t="s">
        <v>22489</v>
      </c>
      <c r="L8624" s="61" t="s">
        <v>22490</v>
      </c>
      <c r="M8624" s="11" t="s">
        <v>46</v>
      </c>
      <c r="N8624" s="11" t="s">
        <v>47</v>
      </c>
      <c r="O8624" s="10">
        <v>0</v>
      </c>
      <c r="P8624" s="12">
        <v>0</v>
      </c>
      <c r="Q8624" s="12">
        <f t="shared" si="1191"/>
        <v>0</v>
      </c>
      <c r="R8624" s="136"/>
      <c r="S8624" s="93"/>
      <c r="T8624" s="12"/>
      <c r="U8624" s="12"/>
      <c r="V8624" s="12"/>
      <c r="W8624" s="12"/>
      <c r="X8624" s="12"/>
      <c r="Y8624" s="12"/>
      <c r="Z8624" s="12"/>
      <c r="AA8624" s="12"/>
      <c r="AB8624" s="12"/>
      <c r="AC8624" s="12"/>
      <c r="AD8624" s="12"/>
      <c r="AE8624" s="12"/>
      <c r="AF8624" s="117"/>
      <c r="AG8624" s="14"/>
      <c r="AH8624" s="15"/>
      <c r="AI8624" s="15"/>
      <c r="AJ8624" s="190"/>
    </row>
    <row r="8625" spans="1:36" ht="293.25" x14ac:dyDescent="0.25">
      <c r="A8625" s="3" t="s">
        <v>38</v>
      </c>
      <c r="B8625" s="4" t="s">
        <v>48</v>
      </c>
      <c r="C8625" s="5"/>
      <c r="D8625" s="5"/>
      <c r="E8625" s="195"/>
      <c r="F8625" s="95" t="s">
        <v>775</v>
      </c>
      <c r="G8625" s="235" t="s">
        <v>22606</v>
      </c>
      <c r="H8625" s="12" t="s">
        <v>42</v>
      </c>
      <c r="I8625" s="8" t="s">
        <v>22607</v>
      </c>
      <c r="J8625" s="4" t="s">
        <v>9669</v>
      </c>
      <c r="K8625" s="61" t="s">
        <v>22489</v>
      </c>
      <c r="L8625" s="61" t="s">
        <v>22490</v>
      </c>
      <c r="M8625" s="11" t="s">
        <v>46</v>
      </c>
      <c r="N8625" s="11" t="s">
        <v>47</v>
      </c>
      <c r="O8625" s="10">
        <v>0</v>
      </c>
      <c r="P8625" s="12">
        <v>0</v>
      </c>
      <c r="Q8625" s="12">
        <f t="shared" si="1191"/>
        <v>0</v>
      </c>
      <c r="R8625" s="136"/>
      <c r="S8625" s="93"/>
      <c r="T8625" s="12"/>
      <c r="U8625" s="12"/>
      <c r="V8625" s="12"/>
      <c r="W8625" s="12"/>
      <c r="X8625" s="12"/>
      <c r="Y8625" s="12"/>
      <c r="Z8625" s="12"/>
      <c r="AA8625" s="12"/>
      <c r="AB8625" s="12"/>
      <c r="AC8625" s="12"/>
      <c r="AD8625" s="12"/>
      <c r="AE8625" s="12"/>
      <c r="AF8625" s="117"/>
      <c r="AG8625" s="14"/>
      <c r="AH8625" s="15"/>
      <c r="AI8625" s="15"/>
      <c r="AJ8625" s="190"/>
    </row>
    <row r="8626" spans="1:36" ht="293.25" x14ac:dyDescent="0.25">
      <c r="A8626" s="3" t="s">
        <v>38</v>
      </c>
      <c r="B8626" s="4" t="s">
        <v>48</v>
      </c>
      <c r="C8626" s="5"/>
      <c r="D8626" s="5"/>
      <c r="E8626" s="136"/>
      <c r="F8626" s="95" t="s">
        <v>775</v>
      </c>
      <c r="G8626" s="235" t="s">
        <v>22608</v>
      </c>
      <c r="H8626" s="12" t="s">
        <v>42</v>
      </c>
      <c r="I8626" s="8" t="s">
        <v>22609</v>
      </c>
      <c r="J8626" s="4" t="s">
        <v>9669</v>
      </c>
      <c r="K8626" s="61" t="s">
        <v>22489</v>
      </c>
      <c r="L8626" s="61" t="s">
        <v>22490</v>
      </c>
      <c r="M8626" s="11" t="s">
        <v>46</v>
      </c>
      <c r="N8626" s="11" t="s">
        <v>47</v>
      </c>
      <c r="O8626" s="10">
        <v>0</v>
      </c>
      <c r="P8626" s="12">
        <v>0</v>
      </c>
      <c r="Q8626" s="12">
        <f t="shared" si="1191"/>
        <v>0</v>
      </c>
      <c r="R8626" s="136"/>
      <c r="S8626" s="93"/>
      <c r="T8626" s="12"/>
      <c r="U8626" s="12"/>
      <c r="V8626" s="12"/>
      <c r="W8626" s="12"/>
      <c r="X8626" s="12"/>
      <c r="Y8626" s="12"/>
      <c r="Z8626" s="12"/>
      <c r="AA8626" s="12"/>
      <c r="AB8626" s="12"/>
      <c r="AC8626" s="12"/>
      <c r="AD8626" s="12"/>
      <c r="AE8626" s="12"/>
      <c r="AF8626" s="117"/>
      <c r="AG8626" s="14"/>
      <c r="AH8626" s="15"/>
      <c r="AI8626" s="15"/>
      <c r="AJ8626" s="190"/>
    </row>
    <row r="8627" spans="1:36" ht="409.5" x14ac:dyDescent="0.25">
      <c r="A8627" s="3" t="s">
        <v>38</v>
      </c>
      <c r="B8627" s="4" t="s">
        <v>48</v>
      </c>
      <c r="C8627" s="5"/>
      <c r="D8627" s="5"/>
      <c r="E8627" s="136"/>
      <c r="F8627" s="95" t="s">
        <v>775</v>
      </c>
      <c r="G8627" s="235" t="s">
        <v>22610</v>
      </c>
      <c r="H8627" s="12" t="s">
        <v>42</v>
      </c>
      <c r="I8627" s="8" t="s">
        <v>22611</v>
      </c>
      <c r="J8627" s="4" t="s">
        <v>9669</v>
      </c>
      <c r="K8627" s="61" t="s">
        <v>22489</v>
      </c>
      <c r="L8627" s="61" t="s">
        <v>22490</v>
      </c>
      <c r="M8627" s="11" t="s">
        <v>46</v>
      </c>
      <c r="N8627" s="11" t="s">
        <v>47</v>
      </c>
      <c r="O8627" s="10">
        <v>0</v>
      </c>
      <c r="P8627" s="12">
        <v>0</v>
      </c>
      <c r="Q8627" s="12">
        <f t="shared" si="1191"/>
        <v>0</v>
      </c>
      <c r="R8627" s="136"/>
      <c r="S8627" s="93"/>
      <c r="T8627" s="12"/>
      <c r="U8627" s="12"/>
      <c r="V8627" s="12"/>
      <c r="W8627" s="12"/>
      <c r="X8627" s="12"/>
      <c r="Y8627" s="12"/>
      <c r="Z8627" s="12"/>
      <c r="AA8627" s="12"/>
      <c r="AB8627" s="12"/>
      <c r="AC8627" s="12"/>
      <c r="AD8627" s="12"/>
      <c r="AE8627" s="12"/>
      <c r="AF8627" s="117"/>
      <c r="AG8627" s="14"/>
      <c r="AH8627" s="15"/>
      <c r="AI8627" s="15"/>
      <c r="AJ8627" s="190"/>
    </row>
    <row r="8628" spans="1:36" ht="344.25" x14ac:dyDescent="0.25">
      <c r="A8628" s="3" t="s">
        <v>38</v>
      </c>
      <c r="B8628" s="4" t="s">
        <v>48</v>
      </c>
      <c r="C8628" s="5"/>
      <c r="D8628" s="5"/>
      <c r="E8628" s="136"/>
      <c r="F8628" s="95" t="s">
        <v>775</v>
      </c>
      <c r="G8628" s="235" t="s">
        <v>22612</v>
      </c>
      <c r="H8628" s="12" t="s">
        <v>42</v>
      </c>
      <c r="I8628" s="8" t="s">
        <v>22613</v>
      </c>
      <c r="J8628" s="4" t="s">
        <v>9669</v>
      </c>
      <c r="K8628" s="61" t="s">
        <v>22489</v>
      </c>
      <c r="L8628" s="61" t="s">
        <v>22490</v>
      </c>
      <c r="M8628" s="11" t="s">
        <v>46</v>
      </c>
      <c r="N8628" s="11" t="s">
        <v>47</v>
      </c>
      <c r="O8628" s="10">
        <v>0</v>
      </c>
      <c r="P8628" s="12">
        <v>0</v>
      </c>
      <c r="Q8628" s="12">
        <f t="shared" si="1191"/>
        <v>0</v>
      </c>
      <c r="R8628" s="136"/>
      <c r="S8628" s="93"/>
      <c r="T8628" s="12"/>
      <c r="U8628" s="12"/>
      <c r="V8628" s="12"/>
      <c r="W8628" s="12"/>
      <c r="X8628" s="12"/>
      <c r="Y8628" s="12"/>
      <c r="Z8628" s="12"/>
      <c r="AA8628" s="12"/>
      <c r="AB8628" s="12"/>
      <c r="AC8628" s="12"/>
      <c r="AD8628" s="12"/>
      <c r="AE8628" s="12"/>
      <c r="AF8628" s="117"/>
      <c r="AG8628" s="14"/>
      <c r="AH8628" s="15"/>
      <c r="AI8628" s="15"/>
      <c r="AJ8628" s="190"/>
    </row>
    <row r="8629" spans="1:36" ht="409.5" x14ac:dyDescent="0.25">
      <c r="A8629" s="3" t="s">
        <v>38</v>
      </c>
      <c r="B8629" s="4" t="s">
        <v>48</v>
      </c>
      <c r="C8629" s="5"/>
      <c r="D8629" s="4"/>
      <c r="E8629" s="195"/>
      <c r="F8629" s="95" t="s">
        <v>775</v>
      </c>
      <c r="G8629" s="235" t="s">
        <v>22614</v>
      </c>
      <c r="H8629" s="12" t="s">
        <v>42</v>
      </c>
      <c r="I8629" s="8" t="s">
        <v>22615</v>
      </c>
      <c r="J8629" s="4" t="s">
        <v>9669</v>
      </c>
      <c r="K8629" s="61" t="s">
        <v>22489</v>
      </c>
      <c r="L8629" s="61" t="s">
        <v>22490</v>
      </c>
      <c r="M8629" s="11" t="s">
        <v>46</v>
      </c>
      <c r="N8629" s="11" t="s">
        <v>47</v>
      </c>
      <c r="O8629" s="10">
        <v>0</v>
      </c>
      <c r="P8629" s="12">
        <v>0</v>
      </c>
      <c r="Q8629" s="12">
        <f t="shared" si="1191"/>
        <v>0</v>
      </c>
      <c r="R8629" s="136"/>
      <c r="S8629" s="93"/>
      <c r="T8629" s="12"/>
      <c r="U8629" s="12"/>
      <c r="V8629" s="12"/>
      <c r="W8629" s="12"/>
      <c r="X8629" s="12"/>
      <c r="Y8629" s="12"/>
      <c r="Z8629" s="12"/>
      <c r="AA8629" s="12"/>
      <c r="AB8629" s="12"/>
      <c r="AC8629" s="12"/>
      <c r="AD8629" s="12"/>
      <c r="AE8629" s="12"/>
      <c r="AF8629" s="117"/>
      <c r="AG8629" s="14"/>
      <c r="AH8629" s="15"/>
      <c r="AI8629" s="15"/>
      <c r="AJ8629" s="190"/>
    </row>
    <row r="8630" spans="1:36" ht="395.25" x14ac:dyDescent="0.25">
      <c r="A8630" s="3" t="s">
        <v>38</v>
      </c>
      <c r="B8630" s="4" t="s">
        <v>48</v>
      </c>
      <c r="C8630" s="5"/>
      <c r="D8630" s="4"/>
      <c r="E8630" s="195"/>
      <c r="F8630" s="95" t="s">
        <v>775</v>
      </c>
      <c r="G8630" s="235" t="s">
        <v>22616</v>
      </c>
      <c r="H8630" s="12" t="s">
        <v>42</v>
      </c>
      <c r="I8630" s="8" t="s">
        <v>22617</v>
      </c>
      <c r="J8630" s="4" t="s">
        <v>9669</v>
      </c>
      <c r="K8630" s="61" t="s">
        <v>22489</v>
      </c>
      <c r="L8630" s="61" t="s">
        <v>22490</v>
      </c>
      <c r="M8630" s="11" t="s">
        <v>46</v>
      </c>
      <c r="N8630" s="11" t="s">
        <v>47</v>
      </c>
      <c r="O8630" s="10">
        <v>0</v>
      </c>
      <c r="P8630" s="12">
        <v>0</v>
      </c>
      <c r="Q8630" s="12">
        <f t="shared" si="1191"/>
        <v>0</v>
      </c>
      <c r="R8630" s="136"/>
      <c r="S8630" s="93"/>
      <c r="T8630" s="12"/>
      <c r="U8630" s="12"/>
      <c r="V8630" s="12"/>
      <c r="W8630" s="12"/>
      <c r="X8630" s="12"/>
      <c r="Y8630" s="12"/>
      <c r="Z8630" s="12"/>
      <c r="AA8630" s="12"/>
      <c r="AB8630" s="12"/>
      <c r="AC8630" s="12"/>
      <c r="AD8630" s="12"/>
      <c r="AE8630" s="12"/>
      <c r="AF8630" s="117"/>
      <c r="AG8630" s="14"/>
      <c r="AH8630" s="15"/>
      <c r="AI8630" s="15"/>
      <c r="AJ8630" s="190"/>
    </row>
    <row r="8631" spans="1:36" ht="409.5" x14ac:dyDescent="0.25">
      <c r="A8631" s="3" t="s">
        <v>38</v>
      </c>
      <c r="B8631" s="4" t="s">
        <v>48</v>
      </c>
      <c r="C8631" s="5"/>
      <c r="D8631" s="4"/>
      <c r="E8631" s="195"/>
      <c r="F8631" s="95" t="s">
        <v>775</v>
      </c>
      <c r="G8631" s="235" t="s">
        <v>22618</v>
      </c>
      <c r="H8631" s="12" t="s">
        <v>42</v>
      </c>
      <c r="I8631" s="8" t="s">
        <v>22619</v>
      </c>
      <c r="J8631" s="4" t="s">
        <v>9669</v>
      </c>
      <c r="K8631" s="61" t="s">
        <v>22489</v>
      </c>
      <c r="L8631" s="61" t="s">
        <v>22490</v>
      </c>
      <c r="M8631" s="11" t="s">
        <v>46</v>
      </c>
      <c r="N8631" s="11" t="s">
        <v>47</v>
      </c>
      <c r="O8631" s="10">
        <v>0</v>
      </c>
      <c r="P8631" s="12">
        <v>0</v>
      </c>
      <c r="Q8631" s="12">
        <f t="shared" si="1191"/>
        <v>0</v>
      </c>
      <c r="R8631" s="136"/>
      <c r="S8631" s="93"/>
      <c r="T8631" s="12"/>
      <c r="U8631" s="12"/>
      <c r="V8631" s="12"/>
      <c r="W8631" s="12"/>
      <c r="X8631" s="12"/>
      <c r="Y8631" s="12"/>
      <c r="Z8631" s="12"/>
      <c r="AA8631" s="12"/>
      <c r="AB8631" s="12"/>
      <c r="AC8631" s="12"/>
      <c r="AD8631" s="12"/>
      <c r="AE8631" s="12"/>
      <c r="AF8631" s="117"/>
      <c r="AG8631" s="14"/>
      <c r="AH8631" s="15"/>
      <c r="AI8631" s="15"/>
      <c r="AJ8631" s="190"/>
    </row>
    <row r="8632" spans="1:36" ht="409.5" x14ac:dyDescent="0.25">
      <c r="A8632" s="3" t="s">
        <v>38</v>
      </c>
      <c r="B8632" s="4" t="s">
        <v>48</v>
      </c>
      <c r="C8632" s="5"/>
      <c r="D8632" s="4"/>
      <c r="E8632" s="195"/>
      <c r="F8632" s="95" t="s">
        <v>775</v>
      </c>
      <c r="G8632" s="235" t="s">
        <v>22620</v>
      </c>
      <c r="H8632" s="12" t="s">
        <v>42</v>
      </c>
      <c r="I8632" s="8" t="s">
        <v>22621</v>
      </c>
      <c r="J8632" s="4" t="s">
        <v>9669</v>
      </c>
      <c r="K8632" s="61" t="s">
        <v>22489</v>
      </c>
      <c r="L8632" s="61" t="s">
        <v>22490</v>
      </c>
      <c r="M8632" s="11" t="s">
        <v>46</v>
      </c>
      <c r="N8632" s="11" t="s">
        <v>47</v>
      </c>
      <c r="O8632" s="10">
        <v>0</v>
      </c>
      <c r="P8632" s="12">
        <v>0</v>
      </c>
      <c r="Q8632" s="12">
        <f t="shared" si="1191"/>
        <v>0</v>
      </c>
      <c r="R8632" s="136"/>
      <c r="S8632" s="93"/>
      <c r="T8632" s="12"/>
      <c r="U8632" s="12"/>
      <c r="V8632" s="12"/>
      <c r="W8632" s="12"/>
      <c r="X8632" s="12"/>
      <c r="Y8632" s="12"/>
      <c r="Z8632" s="12"/>
      <c r="AA8632" s="12"/>
      <c r="AB8632" s="12"/>
      <c r="AC8632" s="12"/>
      <c r="AD8632" s="12"/>
      <c r="AE8632" s="12"/>
      <c r="AF8632" s="117"/>
      <c r="AG8632" s="14"/>
      <c r="AH8632" s="15"/>
      <c r="AI8632" s="15"/>
      <c r="AJ8632" s="190"/>
    </row>
    <row r="8633" spans="1:36" ht="409.5" x14ac:dyDescent="0.25">
      <c r="A8633" s="3" t="s">
        <v>38</v>
      </c>
      <c r="B8633" s="4" t="s">
        <v>48</v>
      </c>
      <c r="C8633" s="5"/>
      <c r="D8633" s="5"/>
      <c r="E8633" s="195"/>
      <c r="F8633" s="95" t="s">
        <v>775</v>
      </c>
      <c r="G8633" s="235" t="s">
        <v>22622</v>
      </c>
      <c r="H8633" s="12" t="s">
        <v>42</v>
      </c>
      <c r="I8633" s="8" t="s">
        <v>22623</v>
      </c>
      <c r="J8633" s="4" t="s">
        <v>9669</v>
      </c>
      <c r="K8633" s="61" t="s">
        <v>22489</v>
      </c>
      <c r="L8633" s="61" t="s">
        <v>22490</v>
      </c>
      <c r="M8633" s="11" t="s">
        <v>46</v>
      </c>
      <c r="N8633" s="11" t="s">
        <v>47</v>
      </c>
      <c r="O8633" s="10">
        <v>0</v>
      </c>
      <c r="P8633" s="12">
        <v>0</v>
      </c>
      <c r="Q8633" s="12">
        <f t="shared" si="1191"/>
        <v>0</v>
      </c>
      <c r="R8633" s="136"/>
      <c r="S8633" s="93"/>
      <c r="T8633" s="12"/>
      <c r="U8633" s="12"/>
      <c r="V8633" s="12"/>
      <c r="W8633" s="12"/>
      <c r="X8633" s="12"/>
      <c r="Y8633" s="12"/>
      <c r="Z8633" s="12"/>
      <c r="AA8633" s="12"/>
      <c r="AB8633" s="12"/>
      <c r="AC8633" s="12"/>
      <c r="AD8633" s="12"/>
      <c r="AE8633" s="12"/>
      <c r="AF8633" s="117"/>
      <c r="AG8633" s="14"/>
      <c r="AH8633" s="15"/>
      <c r="AI8633" s="15"/>
      <c r="AJ8633" s="190"/>
    </row>
    <row r="8634" spans="1:36" ht="306" x14ac:dyDescent="0.25">
      <c r="A8634" s="3" t="s">
        <v>38</v>
      </c>
      <c r="B8634" s="4" t="s">
        <v>48</v>
      </c>
      <c r="C8634" s="5"/>
      <c r="D8634" s="5"/>
      <c r="E8634" s="136"/>
      <c r="F8634" s="95" t="s">
        <v>775</v>
      </c>
      <c r="G8634" s="235" t="s">
        <v>22624</v>
      </c>
      <c r="H8634" s="12" t="s">
        <v>42</v>
      </c>
      <c r="I8634" s="8" t="s">
        <v>22625</v>
      </c>
      <c r="J8634" s="4" t="s">
        <v>9669</v>
      </c>
      <c r="K8634" s="61" t="s">
        <v>22489</v>
      </c>
      <c r="L8634" s="61" t="s">
        <v>22490</v>
      </c>
      <c r="M8634" s="11" t="s">
        <v>46</v>
      </c>
      <c r="N8634" s="11" t="s">
        <v>47</v>
      </c>
      <c r="O8634" s="10">
        <v>0</v>
      </c>
      <c r="P8634" s="12">
        <v>0</v>
      </c>
      <c r="Q8634" s="12">
        <f t="shared" ref="Q8634:Q8697" si="1192">+O8634+(P8634/10000)</f>
        <v>0</v>
      </c>
      <c r="R8634" s="136"/>
      <c r="S8634" s="93"/>
      <c r="T8634" s="12"/>
      <c r="U8634" s="12"/>
      <c r="V8634" s="12"/>
      <c r="W8634" s="12"/>
      <c r="X8634" s="12"/>
      <c r="Y8634" s="12"/>
      <c r="Z8634" s="12"/>
      <c r="AA8634" s="12"/>
      <c r="AB8634" s="12"/>
      <c r="AC8634" s="12"/>
      <c r="AD8634" s="12"/>
      <c r="AE8634" s="12"/>
      <c r="AF8634" s="117"/>
      <c r="AG8634" s="14"/>
      <c r="AH8634" s="15"/>
      <c r="AI8634" s="15"/>
      <c r="AJ8634" s="190"/>
    </row>
    <row r="8635" spans="1:36" ht="331.5" x14ac:dyDescent="0.25">
      <c r="A8635" s="3" t="s">
        <v>38</v>
      </c>
      <c r="B8635" s="4" t="s">
        <v>48</v>
      </c>
      <c r="C8635" s="5"/>
      <c r="D8635" s="5"/>
      <c r="E8635" s="136"/>
      <c r="F8635" s="95" t="s">
        <v>775</v>
      </c>
      <c r="G8635" s="235" t="s">
        <v>22626</v>
      </c>
      <c r="H8635" s="12" t="s">
        <v>42</v>
      </c>
      <c r="I8635" s="8" t="s">
        <v>22627</v>
      </c>
      <c r="J8635" s="4" t="s">
        <v>9669</v>
      </c>
      <c r="K8635" s="61" t="s">
        <v>22489</v>
      </c>
      <c r="L8635" s="61" t="s">
        <v>22490</v>
      </c>
      <c r="M8635" s="11" t="s">
        <v>46</v>
      </c>
      <c r="N8635" s="11" t="s">
        <v>47</v>
      </c>
      <c r="O8635" s="10">
        <v>0</v>
      </c>
      <c r="P8635" s="12">
        <v>0</v>
      </c>
      <c r="Q8635" s="12">
        <f t="shared" si="1192"/>
        <v>0</v>
      </c>
      <c r="R8635" s="136"/>
      <c r="S8635" s="93"/>
      <c r="T8635" s="12"/>
      <c r="U8635" s="12"/>
      <c r="V8635" s="12"/>
      <c r="W8635" s="12"/>
      <c r="X8635" s="12"/>
      <c r="Y8635" s="12"/>
      <c r="Z8635" s="12"/>
      <c r="AA8635" s="12"/>
      <c r="AB8635" s="12"/>
      <c r="AC8635" s="12"/>
      <c r="AD8635" s="12"/>
      <c r="AE8635" s="12"/>
      <c r="AF8635" s="117"/>
      <c r="AG8635" s="14"/>
      <c r="AH8635" s="15"/>
      <c r="AI8635" s="15"/>
      <c r="AJ8635" s="190"/>
    </row>
    <row r="8636" spans="1:36" ht="409.5" x14ac:dyDescent="0.25">
      <c r="A8636" s="3" t="s">
        <v>38</v>
      </c>
      <c r="B8636" s="4" t="s">
        <v>48</v>
      </c>
      <c r="C8636" s="5"/>
      <c r="D8636" s="5"/>
      <c r="E8636" s="136"/>
      <c r="F8636" s="95" t="s">
        <v>775</v>
      </c>
      <c r="G8636" s="235" t="s">
        <v>22628</v>
      </c>
      <c r="H8636" s="12" t="s">
        <v>42</v>
      </c>
      <c r="I8636" s="8" t="s">
        <v>22629</v>
      </c>
      <c r="J8636" s="4" t="s">
        <v>9669</v>
      </c>
      <c r="K8636" s="61" t="s">
        <v>22489</v>
      </c>
      <c r="L8636" s="61" t="s">
        <v>22490</v>
      </c>
      <c r="M8636" s="11" t="s">
        <v>46</v>
      </c>
      <c r="N8636" s="11" t="s">
        <v>47</v>
      </c>
      <c r="O8636" s="10">
        <v>0</v>
      </c>
      <c r="P8636" s="12">
        <v>0</v>
      </c>
      <c r="Q8636" s="12">
        <f t="shared" si="1192"/>
        <v>0</v>
      </c>
      <c r="R8636" s="136"/>
      <c r="S8636" s="93"/>
      <c r="T8636" s="12"/>
      <c r="U8636" s="12"/>
      <c r="V8636" s="12"/>
      <c r="W8636" s="12"/>
      <c r="X8636" s="12"/>
      <c r="Y8636" s="12"/>
      <c r="Z8636" s="12"/>
      <c r="AA8636" s="12"/>
      <c r="AB8636" s="12"/>
      <c r="AC8636" s="12"/>
      <c r="AD8636" s="12"/>
      <c r="AE8636" s="12"/>
      <c r="AF8636" s="117"/>
      <c r="AG8636" s="14"/>
      <c r="AH8636" s="15"/>
      <c r="AI8636" s="15"/>
      <c r="AJ8636" s="190"/>
    </row>
    <row r="8637" spans="1:36" ht="318.75" x14ac:dyDescent="0.25">
      <c r="A8637" s="3" t="s">
        <v>38</v>
      </c>
      <c r="B8637" s="4" t="s">
        <v>48</v>
      </c>
      <c r="C8637" s="5"/>
      <c r="D8637" s="5"/>
      <c r="E8637" s="136"/>
      <c r="F8637" s="95" t="s">
        <v>775</v>
      </c>
      <c r="G8637" s="235" t="s">
        <v>22630</v>
      </c>
      <c r="H8637" s="12" t="s">
        <v>42</v>
      </c>
      <c r="I8637" s="8" t="s">
        <v>22631</v>
      </c>
      <c r="J8637" s="4" t="s">
        <v>9669</v>
      </c>
      <c r="K8637" s="61" t="s">
        <v>22489</v>
      </c>
      <c r="L8637" s="61" t="s">
        <v>22490</v>
      </c>
      <c r="M8637" s="11" t="s">
        <v>46</v>
      </c>
      <c r="N8637" s="11" t="s">
        <v>47</v>
      </c>
      <c r="O8637" s="10">
        <v>0</v>
      </c>
      <c r="P8637" s="12">
        <v>0</v>
      </c>
      <c r="Q8637" s="12">
        <f t="shared" si="1192"/>
        <v>0</v>
      </c>
      <c r="R8637" s="136"/>
      <c r="S8637" s="93"/>
      <c r="T8637" s="12"/>
      <c r="U8637" s="12"/>
      <c r="V8637" s="12"/>
      <c r="W8637" s="12"/>
      <c r="X8637" s="12"/>
      <c r="Y8637" s="12"/>
      <c r="Z8637" s="12"/>
      <c r="AA8637" s="12"/>
      <c r="AB8637" s="12"/>
      <c r="AC8637" s="12"/>
      <c r="AD8637" s="12"/>
      <c r="AE8637" s="12"/>
      <c r="AF8637" s="117"/>
      <c r="AG8637" s="14"/>
      <c r="AH8637" s="15"/>
      <c r="AI8637" s="15"/>
      <c r="AJ8637" s="190"/>
    </row>
    <row r="8638" spans="1:36" ht="382.5" x14ac:dyDescent="0.25">
      <c r="A8638" s="3" t="s">
        <v>38</v>
      </c>
      <c r="B8638" s="4" t="s">
        <v>48</v>
      </c>
      <c r="C8638" s="5"/>
      <c r="D8638" s="5"/>
      <c r="E8638" s="165"/>
      <c r="F8638" s="95" t="s">
        <v>775</v>
      </c>
      <c r="G8638" s="235" t="s">
        <v>22632</v>
      </c>
      <c r="H8638" s="12" t="s">
        <v>42</v>
      </c>
      <c r="I8638" s="8" t="s">
        <v>22633</v>
      </c>
      <c r="J8638" s="4" t="s">
        <v>9669</v>
      </c>
      <c r="K8638" s="61" t="s">
        <v>22489</v>
      </c>
      <c r="L8638" s="61" t="s">
        <v>22490</v>
      </c>
      <c r="M8638" s="11" t="s">
        <v>46</v>
      </c>
      <c r="N8638" s="11" t="s">
        <v>47</v>
      </c>
      <c r="O8638" s="10">
        <v>0</v>
      </c>
      <c r="P8638" s="12">
        <v>0</v>
      </c>
      <c r="Q8638" s="12">
        <f t="shared" si="1192"/>
        <v>0</v>
      </c>
      <c r="R8638" s="136"/>
      <c r="S8638" s="93"/>
      <c r="T8638" s="12"/>
      <c r="U8638" s="12"/>
      <c r="V8638" s="12"/>
      <c r="W8638" s="12"/>
      <c r="X8638" s="12"/>
      <c r="Y8638" s="12"/>
      <c r="Z8638" s="12"/>
      <c r="AA8638" s="12"/>
      <c r="AB8638" s="12"/>
      <c r="AC8638" s="12"/>
      <c r="AD8638" s="12"/>
      <c r="AE8638" s="12"/>
      <c r="AF8638" s="117"/>
      <c r="AG8638" s="14"/>
      <c r="AH8638" s="15"/>
      <c r="AI8638" s="15"/>
      <c r="AJ8638" s="190"/>
    </row>
    <row r="8639" spans="1:36" ht="409.5" x14ac:dyDescent="0.25">
      <c r="A8639" s="3" t="s">
        <v>38</v>
      </c>
      <c r="B8639" s="4" t="s">
        <v>48</v>
      </c>
      <c r="C8639" s="5"/>
      <c r="D8639" s="5"/>
      <c r="E8639" s="136"/>
      <c r="F8639" s="95" t="s">
        <v>775</v>
      </c>
      <c r="G8639" s="235" t="s">
        <v>22634</v>
      </c>
      <c r="H8639" s="12" t="s">
        <v>42</v>
      </c>
      <c r="I8639" s="8" t="s">
        <v>22635</v>
      </c>
      <c r="J8639" s="4" t="s">
        <v>9669</v>
      </c>
      <c r="K8639" s="61" t="s">
        <v>22489</v>
      </c>
      <c r="L8639" s="61" t="s">
        <v>22490</v>
      </c>
      <c r="M8639" s="11" t="s">
        <v>46</v>
      </c>
      <c r="N8639" s="11" t="s">
        <v>47</v>
      </c>
      <c r="O8639" s="10">
        <v>0</v>
      </c>
      <c r="P8639" s="12">
        <v>0</v>
      </c>
      <c r="Q8639" s="12">
        <f t="shared" si="1192"/>
        <v>0</v>
      </c>
      <c r="R8639" s="136"/>
      <c r="S8639" s="93"/>
      <c r="T8639" s="12"/>
      <c r="U8639" s="12"/>
      <c r="V8639" s="12"/>
      <c r="W8639" s="12"/>
      <c r="X8639" s="12"/>
      <c r="Y8639" s="12"/>
      <c r="Z8639" s="12"/>
      <c r="AA8639" s="12"/>
      <c r="AB8639" s="12"/>
      <c r="AC8639" s="12"/>
      <c r="AD8639" s="12"/>
      <c r="AE8639" s="12"/>
      <c r="AF8639" s="117"/>
      <c r="AG8639" s="14"/>
      <c r="AH8639" s="15"/>
      <c r="AI8639" s="15"/>
      <c r="AJ8639" s="190"/>
    </row>
    <row r="8640" spans="1:36" ht="409.5" x14ac:dyDescent="0.25">
      <c r="A8640" s="3" t="s">
        <v>38</v>
      </c>
      <c r="B8640" s="4" t="s">
        <v>48</v>
      </c>
      <c r="C8640" s="5"/>
      <c r="D8640" s="5"/>
      <c r="E8640" s="136"/>
      <c r="F8640" s="95" t="s">
        <v>775</v>
      </c>
      <c r="G8640" s="235" t="s">
        <v>22636</v>
      </c>
      <c r="H8640" s="12" t="s">
        <v>42</v>
      </c>
      <c r="I8640" s="8" t="s">
        <v>22637</v>
      </c>
      <c r="J8640" s="4" t="s">
        <v>9669</v>
      </c>
      <c r="K8640" s="61" t="s">
        <v>22489</v>
      </c>
      <c r="L8640" s="61" t="s">
        <v>22490</v>
      </c>
      <c r="M8640" s="11" t="s">
        <v>46</v>
      </c>
      <c r="N8640" s="11" t="s">
        <v>47</v>
      </c>
      <c r="O8640" s="10">
        <v>0</v>
      </c>
      <c r="P8640" s="12">
        <v>0</v>
      </c>
      <c r="Q8640" s="12">
        <f t="shared" si="1192"/>
        <v>0</v>
      </c>
      <c r="R8640" s="136"/>
      <c r="S8640" s="93"/>
      <c r="T8640" s="12"/>
      <c r="U8640" s="12"/>
      <c r="V8640" s="12"/>
      <c r="W8640" s="12"/>
      <c r="X8640" s="12"/>
      <c r="Y8640" s="12"/>
      <c r="Z8640" s="12"/>
      <c r="AA8640" s="12"/>
      <c r="AB8640" s="12"/>
      <c r="AC8640" s="12"/>
      <c r="AD8640" s="12"/>
      <c r="AE8640" s="12"/>
      <c r="AF8640" s="117"/>
      <c r="AG8640" s="14"/>
      <c r="AH8640" s="15"/>
      <c r="AI8640" s="15"/>
      <c r="AJ8640" s="190"/>
    </row>
    <row r="8641" spans="1:36" ht="409.5" x14ac:dyDescent="0.25">
      <c r="A8641" s="3" t="s">
        <v>38</v>
      </c>
      <c r="B8641" s="4" t="s">
        <v>48</v>
      </c>
      <c r="C8641" s="5"/>
      <c r="D8641" s="5"/>
      <c r="E8641" s="136"/>
      <c r="F8641" s="95" t="s">
        <v>775</v>
      </c>
      <c r="G8641" s="235" t="s">
        <v>22638</v>
      </c>
      <c r="H8641" s="12" t="s">
        <v>42</v>
      </c>
      <c r="I8641" s="8" t="s">
        <v>22639</v>
      </c>
      <c r="J8641" s="4" t="s">
        <v>9669</v>
      </c>
      <c r="K8641" s="61" t="s">
        <v>22489</v>
      </c>
      <c r="L8641" s="61" t="s">
        <v>22490</v>
      </c>
      <c r="M8641" s="11" t="s">
        <v>46</v>
      </c>
      <c r="N8641" s="11" t="s">
        <v>47</v>
      </c>
      <c r="O8641" s="10">
        <v>0</v>
      </c>
      <c r="P8641" s="12">
        <v>0</v>
      </c>
      <c r="Q8641" s="12">
        <f t="shared" si="1192"/>
        <v>0</v>
      </c>
      <c r="R8641" s="136"/>
      <c r="S8641" s="93"/>
      <c r="T8641" s="12"/>
      <c r="U8641" s="12"/>
      <c r="V8641" s="12"/>
      <c r="W8641" s="12"/>
      <c r="X8641" s="12"/>
      <c r="Y8641" s="12"/>
      <c r="Z8641" s="12"/>
      <c r="AA8641" s="12"/>
      <c r="AB8641" s="12"/>
      <c r="AC8641" s="12"/>
      <c r="AD8641" s="12"/>
      <c r="AE8641" s="12"/>
      <c r="AF8641" s="117"/>
      <c r="AG8641" s="14"/>
      <c r="AH8641" s="15"/>
      <c r="AI8641" s="15"/>
      <c r="AJ8641" s="190"/>
    </row>
    <row r="8642" spans="1:36" ht="382.5" x14ac:dyDescent="0.25">
      <c r="A8642" s="3" t="s">
        <v>38</v>
      </c>
      <c r="B8642" s="4" t="s">
        <v>48</v>
      </c>
      <c r="C8642" s="5"/>
      <c r="D8642" s="4"/>
      <c r="E8642" s="195"/>
      <c r="F8642" s="95" t="s">
        <v>775</v>
      </c>
      <c r="G8642" s="235" t="s">
        <v>22640</v>
      </c>
      <c r="H8642" s="12" t="s">
        <v>42</v>
      </c>
      <c r="I8642" s="8" t="s">
        <v>22641</v>
      </c>
      <c r="J8642" s="4" t="s">
        <v>9669</v>
      </c>
      <c r="K8642" s="61" t="s">
        <v>22489</v>
      </c>
      <c r="L8642" s="61" t="s">
        <v>22490</v>
      </c>
      <c r="M8642" s="11" t="s">
        <v>46</v>
      </c>
      <c r="N8642" s="11" t="s">
        <v>47</v>
      </c>
      <c r="O8642" s="10">
        <v>0</v>
      </c>
      <c r="P8642" s="12">
        <v>0</v>
      </c>
      <c r="Q8642" s="12">
        <f t="shared" si="1192"/>
        <v>0</v>
      </c>
      <c r="R8642" s="136"/>
      <c r="S8642" s="93"/>
      <c r="T8642" s="12"/>
      <c r="U8642" s="12"/>
      <c r="V8642" s="12"/>
      <c r="W8642" s="12"/>
      <c r="X8642" s="12"/>
      <c r="Y8642" s="12"/>
      <c r="Z8642" s="12"/>
      <c r="AA8642" s="12"/>
      <c r="AB8642" s="12"/>
      <c r="AC8642" s="12"/>
      <c r="AD8642" s="12"/>
      <c r="AE8642" s="12"/>
      <c r="AF8642" s="117"/>
      <c r="AG8642" s="14"/>
      <c r="AH8642" s="15"/>
      <c r="AI8642" s="15"/>
      <c r="AJ8642" s="190"/>
    </row>
    <row r="8643" spans="1:36" ht="409.5" x14ac:dyDescent="0.25">
      <c r="A8643" s="3" t="s">
        <v>38</v>
      </c>
      <c r="B8643" s="4" t="s">
        <v>48</v>
      </c>
      <c r="C8643" s="5"/>
      <c r="D8643" s="5"/>
      <c r="E8643" s="195"/>
      <c r="F8643" s="95" t="s">
        <v>775</v>
      </c>
      <c r="G8643" s="235" t="s">
        <v>22642</v>
      </c>
      <c r="H8643" s="12" t="s">
        <v>42</v>
      </c>
      <c r="I8643" s="8" t="s">
        <v>22643</v>
      </c>
      <c r="J8643" s="4" t="s">
        <v>9669</v>
      </c>
      <c r="K8643" s="61" t="s">
        <v>22489</v>
      </c>
      <c r="L8643" s="61" t="s">
        <v>22490</v>
      </c>
      <c r="M8643" s="11" t="s">
        <v>46</v>
      </c>
      <c r="N8643" s="11" t="s">
        <v>47</v>
      </c>
      <c r="O8643" s="10">
        <v>0</v>
      </c>
      <c r="P8643" s="12">
        <v>0</v>
      </c>
      <c r="Q8643" s="12">
        <f t="shared" si="1192"/>
        <v>0</v>
      </c>
      <c r="R8643" s="136"/>
      <c r="S8643" s="93"/>
      <c r="T8643" s="12"/>
      <c r="U8643" s="12"/>
      <c r="V8643" s="12"/>
      <c r="W8643" s="12"/>
      <c r="X8643" s="12"/>
      <c r="Y8643" s="12"/>
      <c r="Z8643" s="12"/>
      <c r="AA8643" s="12"/>
      <c r="AB8643" s="12"/>
      <c r="AC8643" s="12"/>
      <c r="AD8643" s="12"/>
      <c r="AE8643" s="12"/>
      <c r="AF8643" s="117"/>
      <c r="AG8643" s="14"/>
      <c r="AH8643" s="15"/>
      <c r="AI8643" s="15"/>
      <c r="AJ8643" s="190"/>
    </row>
    <row r="8644" spans="1:36" ht="409.5" x14ac:dyDescent="0.25">
      <c r="A8644" s="3" t="s">
        <v>38</v>
      </c>
      <c r="B8644" s="4" t="s">
        <v>48</v>
      </c>
      <c r="C8644" s="5"/>
      <c r="D8644" s="5"/>
      <c r="E8644" s="136"/>
      <c r="F8644" s="95" t="s">
        <v>775</v>
      </c>
      <c r="G8644" s="235" t="s">
        <v>22644</v>
      </c>
      <c r="H8644" s="12" t="s">
        <v>42</v>
      </c>
      <c r="I8644" s="8" t="s">
        <v>22645</v>
      </c>
      <c r="J8644" s="4" t="s">
        <v>9669</v>
      </c>
      <c r="K8644" s="61" t="s">
        <v>22489</v>
      </c>
      <c r="L8644" s="61" t="s">
        <v>22490</v>
      </c>
      <c r="M8644" s="11" t="s">
        <v>46</v>
      </c>
      <c r="N8644" s="11" t="s">
        <v>47</v>
      </c>
      <c r="O8644" s="10">
        <v>0</v>
      </c>
      <c r="P8644" s="12">
        <v>0</v>
      </c>
      <c r="Q8644" s="12">
        <f t="shared" si="1192"/>
        <v>0</v>
      </c>
      <c r="R8644" s="136"/>
      <c r="S8644" s="93"/>
      <c r="T8644" s="12"/>
      <c r="U8644" s="12"/>
      <c r="V8644" s="12"/>
      <c r="W8644" s="12"/>
      <c r="X8644" s="12"/>
      <c r="Y8644" s="12"/>
      <c r="Z8644" s="12"/>
      <c r="AA8644" s="12"/>
      <c r="AB8644" s="12"/>
      <c r="AC8644" s="12"/>
      <c r="AD8644" s="12"/>
      <c r="AE8644" s="12"/>
      <c r="AF8644" s="117"/>
      <c r="AG8644" s="14"/>
      <c r="AH8644" s="15"/>
      <c r="AI8644" s="15"/>
      <c r="AJ8644" s="190"/>
    </row>
    <row r="8645" spans="1:36" ht="409.5" x14ac:dyDescent="0.25">
      <c r="A8645" s="3" t="s">
        <v>38</v>
      </c>
      <c r="B8645" s="4" t="s">
        <v>48</v>
      </c>
      <c r="C8645" s="5"/>
      <c r="D8645" s="5"/>
      <c r="E8645" s="136"/>
      <c r="F8645" s="95" t="s">
        <v>775</v>
      </c>
      <c r="G8645" s="235" t="s">
        <v>22646</v>
      </c>
      <c r="H8645" s="12" t="s">
        <v>42</v>
      </c>
      <c r="I8645" s="8" t="s">
        <v>22647</v>
      </c>
      <c r="J8645" s="4" t="s">
        <v>9669</v>
      </c>
      <c r="K8645" s="61" t="s">
        <v>22489</v>
      </c>
      <c r="L8645" s="61" t="s">
        <v>22490</v>
      </c>
      <c r="M8645" s="11" t="s">
        <v>46</v>
      </c>
      <c r="N8645" s="11" t="s">
        <v>47</v>
      </c>
      <c r="O8645" s="10">
        <v>0</v>
      </c>
      <c r="P8645" s="12">
        <v>0</v>
      </c>
      <c r="Q8645" s="12">
        <f t="shared" si="1192"/>
        <v>0</v>
      </c>
      <c r="R8645" s="136"/>
      <c r="S8645" s="93"/>
      <c r="T8645" s="12"/>
      <c r="U8645" s="12"/>
      <c r="V8645" s="12"/>
      <c r="W8645" s="12"/>
      <c r="X8645" s="12"/>
      <c r="Y8645" s="12"/>
      <c r="Z8645" s="12"/>
      <c r="AA8645" s="12"/>
      <c r="AB8645" s="12"/>
      <c r="AC8645" s="12"/>
      <c r="AD8645" s="12"/>
      <c r="AE8645" s="12"/>
      <c r="AF8645" s="117"/>
      <c r="AG8645" s="33"/>
      <c r="AH8645" s="5"/>
      <c r="AI8645" s="5"/>
      <c r="AJ8645" s="13"/>
    </row>
    <row r="8646" spans="1:36" ht="409.5" x14ac:dyDescent="0.25">
      <c r="A8646" s="3" t="s">
        <v>38</v>
      </c>
      <c r="B8646" s="4" t="s">
        <v>48</v>
      </c>
      <c r="C8646" s="5"/>
      <c r="D8646" s="5"/>
      <c r="E8646" s="136"/>
      <c r="F8646" s="95" t="s">
        <v>775</v>
      </c>
      <c r="G8646" s="235" t="s">
        <v>22648</v>
      </c>
      <c r="H8646" s="12" t="s">
        <v>42</v>
      </c>
      <c r="I8646" s="8" t="s">
        <v>22649</v>
      </c>
      <c r="J8646" s="4" t="s">
        <v>9669</v>
      </c>
      <c r="K8646" s="61" t="s">
        <v>22489</v>
      </c>
      <c r="L8646" s="61" t="s">
        <v>22490</v>
      </c>
      <c r="M8646" s="11" t="s">
        <v>46</v>
      </c>
      <c r="N8646" s="11" t="s">
        <v>47</v>
      </c>
      <c r="O8646" s="10">
        <v>0</v>
      </c>
      <c r="P8646" s="12">
        <v>0</v>
      </c>
      <c r="Q8646" s="12">
        <f t="shared" si="1192"/>
        <v>0</v>
      </c>
      <c r="R8646" s="136"/>
      <c r="S8646" s="93"/>
      <c r="T8646" s="12"/>
      <c r="U8646" s="12"/>
      <c r="V8646" s="12"/>
      <c r="W8646" s="12"/>
      <c r="X8646" s="12"/>
      <c r="Y8646" s="12"/>
      <c r="Z8646" s="12"/>
      <c r="AA8646" s="12"/>
      <c r="AB8646" s="12"/>
      <c r="AC8646" s="12"/>
      <c r="AD8646" s="12"/>
      <c r="AE8646" s="12"/>
      <c r="AF8646" s="117"/>
      <c r="AG8646" s="33"/>
      <c r="AH8646" s="5"/>
      <c r="AI8646" s="5"/>
      <c r="AJ8646" s="13"/>
    </row>
    <row r="8647" spans="1:36" ht="409.5" x14ac:dyDescent="0.25">
      <c r="A8647" s="3" t="s">
        <v>38</v>
      </c>
      <c r="B8647" s="4" t="s">
        <v>48</v>
      </c>
      <c r="C8647" s="5"/>
      <c r="D8647" s="5"/>
      <c r="E8647" s="136"/>
      <c r="F8647" s="95" t="s">
        <v>775</v>
      </c>
      <c r="G8647" s="235" t="s">
        <v>22650</v>
      </c>
      <c r="H8647" s="12" t="s">
        <v>42</v>
      </c>
      <c r="I8647" s="8" t="s">
        <v>22651</v>
      </c>
      <c r="J8647" s="4" t="s">
        <v>9669</v>
      </c>
      <c r="K8647" s="61" t="s">
        <v>22489</v>
      </c>
      <c r="L8647" s="61" t="s">
        <v>22490</v>
      </c>
      <c r="M8647" s="11" t="s">
        <v>46</v>
      </c>
      <c r="N8647" s="11" t="s">
        <v>47</v>
      </c>
      <c r="O8647" s="10">
        <v>0</v>
      </c>
      <c r="P8647" s="12">
        <v>0</v>
      </c>
      <c r="Q8647" s="12">
        <f t="shared" si="1192"/>
        <v>0</v>
      </c>
      <c r="R8647" s="136"/>
      <c r="S8647" s="93"/>
      <c r="T8647" s="12"/>
      <c r="U8647" s="12"/>
      <c r="V8647" s="12"/>
      <c r="W8647" s="12"/>
      <c r="X8647" s="12"/>
      <c r="Y8647" s="12"/>
      <c r="Z8647" s="12"/>
      <c r="AA8647" s="12"/>
      <c r="AB8647" s="12"/>
      <c r="AC8647" s="12"/>
      <c r="AD8647" s="12"/>
      <c r="AE8647" s="12"/>
      <c r="AF8647" s="117"/>
      <c r="AG8647" s="14"/>
      <c r="AH8647" s="15"/>
      <c r="AI8647" s="15"/>
      <c r="AJ8647" s="190"/>
    </row>
    <row r="8648" spans="1:36" ht="409.5" x14ac:dyDescent="0.25">
      <c r="A8648" s="3" t="s">
        <v>38</v>
      </c>
      <c r="B8648" s="4" t="s">
        <v>48</v>
      </c>
      <c r="C8648" s="5"/>
      <c r="D8648" s="5"/>
      <c r="E8648" s="195"/>
      <c r="F8648" s="95" t="s">
        <v>775</v>
      </c>
      <c r="G8648" s="235" t="s">
        <v>22652</v>
      </c>
      <c r="H8648" s="12" t="s">
        <v>42</v>
      </c>
      <c r="I8648" s="8" t="s">
        <v>22653</v>
      </c>
      <c r="J8648" s="4" t="s">
        <v>9669</v>
      </c>
      <c r="K8648" s="61" t="s">
        <v>22489</v>
      </c>
      <c r="L8648" s="61" t="s">
        <v>22490</v>
      </c>
      <c r="M8648" s="11" t="s">
        <v>46</v>
      </c>
      <c r="N8648" s="11" t="s">
        <v>47</v>
      </c>
      <c r="O8648" s="10">
        <v>0</v>
      </c>
      <c r="P8648" s="12">
        <v>0</v>
      </c>
      <c r="Q8648" s="12">
        <f t="shared" si="1192"/>
        <v>0</v>
      </c>
      <c r="R8648" s="136"/>
      <c r="S8648" s="93"/>
      <c r="T8648" s="12"/>
      <c r="U8648" s="12"/>
      <c r="V8648" s="12"/>
      <c r="W8648" s="12"/>
      <c r="X8648" s="12"/>
      <c r="Y8648" s="12"/>
      <c r="Z8648" s="12"/>
      <c r="AA8648" s="12"/>
      <c r="AB8648" s="12"/>
      <c r="AC8648" s="12"/>
      <c r="AD8648" s="12"/>
      <c r="AE8648" s="12"/>
      <c r="AF8648" s="117"/>
      <c r="AG8648" s="14"/>
      <c r="AH8648" s="15"/>
      <c r="AI8648" s="15"/>
      <c r="AJ8648" s="190"/>
    </row>
    <row r="8649" spans="1:36" ht="409.5" x14ac:dyDescent="0.25">
      <c r="A8649" s="3" t="s">
        <v>38</v>
      </c>
      <c r="B8649" s="4" t="s">
        <v>48</v>
      </c>
      <c r="C8649" s="5"/>
      <c r="D8649" s="5"/>
      <c r="E8649" s="195"/>
      <c r="F8649" s="95" t="s">
        <v>775</v>
      </c>
      <c r="G8649" s="235" t="s">
        <v>22654</v>
      </c>
      <c r="H8649" s="12" t="s">
        <v>42</v>
      </c>
      <c r="I8649" s="8" t="s">
        <v>22655</v>
      </c>
      <c r="J8649" s="4" t="s">
        <v>9669</v>
      </c>
      <c r="K8649" s="61" t="s">
        <v>22489</v>
      </c>
      <c r="L8649" s="61" t="s">
        <v>22490</v>
      </c>
      <c r="M8649" s="11" t="s">
        <v>46</v>
      </c>
      <c r="N8649" s="11" t="s">
        <v>47</v>
      </c>
      <c r="O8649" s="10">
        <v>0</v>
      </c>
      <c r="P8649" s="12">
        <v>0</v>
      </c>
      <c r="Q8649" s="12">
        <f t="shared" si="1192"/>
        <v>0</v>
      </c>
      <c r="R8649" s="136"/>
      <c r="S8649" s="93"/>
      <c r="T8649" s="12"/>
      <c r="U8649" s="12"/>
      <c r="V8649" s="12"/>
      <c r="W8649" s="12"/>
      <c r="X8649" s="12"/>
      <c r="Y8649" s="12"/>
      <c r="Z8649" s="12"/>
      <c r="AA8649" s="12"/>
      <c r="AB8649" s="12"/>
      <c r="AC8649" s="12"/>
      <c r="AD8649" s="12"/>
      <c r="AE8649" s="12"/>
      <c r="AF8649" s="117"/>
      <c r="AG8649" s="14"/>
      <c r="AH8649" s="15"/>
      <c r="AI8649" s="15"/>
      <c r="AJ8649" s="190"/>
    </row>
    <row r="8650" spans="1:36" ht="409.5" x14ac:dyDescent="0.25">
      <c r="A8650" s="3" t="s">
        <v>38</v>
      </c>
      <c r="B8650" s="4" t="s">
        <v>48</v>
      </c>
      <c r="C8650" s="5"/>
      <c r="D8650" s="5"/>
      <c r="E8650" s="195"/>
      <c r="F8650" s="95" t="s">
        <v>775</v>
      </c>
      <c r="G8650" s="235" t="s">
        <v>22656</v>
      </c>
      <c r="H8650" s="12" t="s">
        <v>42</v>
      </c>
      <c r="I8650" s="8" t="s">
        <v>22657</v>
      </c>
      <c r="J8650" s="4" t="s">
        <v>9669</v>
      </c>
      <c r="K8650" s="61" t="s">
        <v>22489</v>
      </c>
      <c r="L8650" s="61" t="s">
        <v>22490</v>
      </c>
      <c r="M8650" s="11" t="s">
        <v>46</v>
      </c>
      <c r="N8650" s="11" t="s">
        <v>47</v>
      </c>
      <c r="O8650" s="10">
        <v>0</v>
      </c>
      <c r="P8650" s="12">
        <v>0</v>
      </c>
      <c r="Q8650" s="12">
        <f t="shared" si="1192"/>
        <v>0</v>
      </c>
      <c r="R8650" s="136"/>
      <c r="S8650" s="93"/>
      <c r="T8650" s="12"/>
      <c r="U8650" s="12"/>
      <c r="V8650" s="12"/>
      <c r="W8650" s="12"/>
      <c r="X8650" s="12"/>
      <c r="Y8650" s="12"/>
      <c r="Z8650" s="12"/>
      <c r="AA8650" s="12"/>
      <c r="AB8650" s="12"/>
      <c r="AC8650" s="12"/>
      <c r="AD8650" s="12"/>
      <c r="AE8650" s="12"/>
      <c r="AF8650" s="117"/>
      <c r="AG8650" s="14"/>
      <c r="AH8650" s="15"/>
      <c r="AI8650" s="15"/>
      <c r="AJ8650" s="190"/>
    </row>
    <row r="8651" spans="1:36" ht="382.5" x14ac:dyDescent="0.25">
      <c r="A8651" s="3" t="s">
        <v>38</v>
      </c>
      <c r="B8651" s="4" t="s">
        <v>48</v>
      </c>
      <c r="C8651" s="5"/>
      <c r="D8651" s="5"/>
      <c r="E8651" s="136"/>
      <c r="F8651" s="95" t="s">
        <v>775</v>
      </c>
      <c r="G8651" s="235" t="s">
        <v>22658</v>
      </c>
      <c r="H8651" s="12" t="s">
        <v>42</v>
      </c>
      <c r="I8651" s="8" t="s">
        <v>22659</v>
      </c>
      <c r="J8651" s="4" t="s">
        <v>9669</v>
      </c>
      <c r="K8651" s="61" t="s">
        <v>22489</v>
      </c>
      <c r="L8651" s="61" t="s">
        <v>22490</v>
      </c>
      <c r="M8651" s="11" t="s">
        <v>46</v>
      </c>
      <c r="N8651" s="11" t="s">
        <v>47</v>
      </c>
      <c r="O8651" s="10">
        <v>0</v>
      </c>
      <c r="P8651" s="12">
        <v>0</v>
      </c>
      <c r="Q8651" s="12">
        <f t="shared" si="1192"/>
        <v>0</v>
      </c>
      <c r="R8651" s="136"/>
      <c r="S8651" s="93"/>
      <c r="T8651" s="12"/>
      <c r="U8651" s="12"/>
      <c r="V8651" s="12"/>
      <c r="W8651" s="12"/>
      <c r="X8651" s="12"/>
      <c r="Y8651" s="12"/>
      <c r="Z8651" s="12"/>
      <c r="AA8651" s="12"/>
      <c r="AB8651" s="12"/>
      <c r="AC8651" s="12"/>
      <c r="AD8651" s="12"/>
      <c r="AE8651" s="12"/>
      <c r="AF8651" s="117"/>
      <c r="AG8651" s="33"/>
      <c r="AH8651" s="5"/>
      <c r="AI8651" s="5"/>
      <c r="AJ8651" s="13"/>
    </row>
    <row r="8652" spans="1:36" ht="409.5" x14ac:dyDescent="0.25">
      <c r="A8652" s="3" t="s">
        <v>38</v>
      </c>
      <c r="B8652" s="4" t="s">
        <v>48</v>
      </c>
      <c r="C8652" s="5"/>
      <c r="D8652" s="5"/>
      <c r="E8652" s="136"/>
      <c r="F8652" s="95" t="s">
        <v>775</v>
      </c>
      <c r="G8652" s="235" t="s">
        <v>22660</v>
      </c>
      <c r="H8652" s="12" t="s">
        <v>42</v>
      </c>
      <c r="I8652" s="8" t="s">
        <v>22661</v>
      </c>
      <c r="J8652" s="4" t="s">
        <v>9669</v>
      </c>
      <c r="K8652" s="61" t="s">
        <v>22489</v>
      </c>
      <c r="L8652" s="61" t="s">
        <v>22490</v>
      </c>
      <c r="M8652" s="11" t="s">
        <v>46</v>
      </c>
      <c r="N8652" s="11" t="s">
        <v>47</v>
      </c>
      <c r="O8652" s="10">
        <v>0</v>
      </c>
      <c r="P8652" s="12">
        <v>0</v>
      </c>
      <c r="Q8652" s="12">
        <f t="shared" si="1192"/>
        <v>0</v>
      </c>
      <c r="R8652" s="136"/>
      <c r="S8652" s="93"/>
      <c r="T8652" s="12"/>
      <c r="U8652" s="12"/>
      <c r="V8652" s="12"/>
      <c r="W8652" s="12"/>
      <c r="X8652" s="12"/>
      <c r="Y8652" s="12"/>
      <c r="Z8652" s="12"/>
      <c r="AA8652" s="12"/>
      <c r="AB8652" s="12"/>
      <c r="AC8652" s="12"/>
      <c r="AD8652" s="12"/>
      <c r="AE8652" s="12"/>
      <c r="AF8652" s="117"/>
      <c r="AG8652" s="14"/>
      <c r="AH8652" s="15"/>
      <c r="AI8652" s="15"/>
      <c r="AJ8652" s="190"/>
    </row>
    <row r="8653" spans="1:36" ht="318.75" x14ac:dyDescent="0.25">
      <c r="A8653" s="3" t="s">
        <v>38</v>
      </c>
      <c r="B8653" s="4" t="s">
        <v>48</v>
      </c>
      <c r="C8653" s="5"/>
      <c r="D8653" s="5"/>
      <c r="E8653" s="136"/>
      <c r="F8653" s="95" t="s">
        <v>775</v>
      </c>
      <c r="G8653" s="235" t="s">
        <v>22662</v>
      </c>
      <c r="H8653" s="12" t="s">
        <v>42</v>
      </c>
      <c r="I8653" s="8" t="s">
        <v>22663</v>
      </c>
      <c r="J8653" s="4" t="s">
        <v>9669</v>
      </c>
      <c r="K8653" s="61" t="s">
        <v>22489</v>
      </c>
      <c r="L8653" s="61" t="s">
        <v>22490</v>
      </c>
      <c r="M8653" s="11" t="s">
        <v>46</v>
      </c>
      <c r="N8653" s="11" t="s">
        <v>47</v>
      </c>
      <c r="O8653" s="10">
        <v>0</v>
      </c>
      <c r="P8653" s="12">
        <v>0</v>
      </c>
      <c r="Q8653" s="12">
        <f t="shared" si="1192"/>
        <v>0</v>
      </c>
      <c r="R8653" s="136"/>
      <c r="S8653" s="93"/>
      <c r="T8653" s="12"/>
      <c r="U8653" s="12"/>
      <c r="V8653" s="12"/>
      <c r="W8653" s="12"/>
      <c r="X8653" s="12"/>
      <c r="Y8653" s="12"/>
      <c r="Z8653" s="12"/>
      <c r="AA8653" s="12"/>
      <c r="AB8653" s="12"/>
      <c r="AC8653" s="12"/>
      <c r="AD8653" s="12"/>
      <c r="AE8653" s="12"/>
      <c r="AF8653" s="117"/>
      <c r="AG8653" s="14"/>
      <c r="AH8653" s="15"/>
      <c r="AI8653" s="15"/>
      <c r="AJ8653" s="190"/>
    </row>
    <row r="8654" spans="1:36" ht="293.25" x14ac:dyDescent="0.25">
      <c r="A8654" s="3" t="s">
        <v>38</v>
      </c>
      <c r="B8654" s="4" t="s">
        <v>48</v>
      </c>
      <c r="C8654" s="5"/>
      <c r="D8654" s="5"/>
      <c r="E8654" s="165"/>
      <c r="F8654" s="95" t="s">
        <v>775</v>
      </c>
      <c r="G8654" s="235" t="s">
        <v>22664</v>
      </c>
      <c r="H8654" s="12" t="s">
        <v>42</v>
      </c>
      <c r="I8654" s="8" t="s">
        <v>22665</v>
      </c>
      <c r="J8654" s="4" t="s">
        <v>9669</v>
      </c>
      <c r="K8654" s="61" t="s">
        <v>22489</v>
      </c>
      <c r="L8654" s="61" t="s">
        <v>22490</v>
      </c>
      <c r="M8654" s="11" t="s">
        <v>46</v>
      </c>
      <c r="N8654" s="11" t="s">
        <v>47</v>
      </c>
      <c r="O8654" s="10">
        <v>0</v>
      </c>
      <c r="P8654" s="12">
        <v>0</v>
      </c>
      <c r="Q8654" s="12">
        <f t="shared" si="1192"/>
        <v>0</v>
      </c>
      <c r="R8654" s="136"/>
      <c r="S8654" s="93"/>
      <c r="T8654" s="12"/>
      <c r="U8654" s="12"/>
      <c r="V8654" s="12"/>
      <c r="W8654" s="12"/>
      <c r="X8654" s="12"/>
      <c r="Y8654" s="12"/>
      <c r="Z8654" s="12"/>
      <c r="AA8654" s="12"/>
      <c r="AB8654" s="12"/>
      <c r="AC8654" s="12"/>
      <c r="AD8654" s="12"/>
      <c r="AE8654" s="12"/>
      <c r="AF8654" s="117"/>
      <c r="AG8654" s="14"/>
      <c r="AH8654" s="15"/>
      <c r="AI8654" s="15"/>
      <c r="AJ8654" s="190"/>
    </row>
    <row r="8655" spans="1:36" ht="409.5" x14ac:dyDescent="0.25">
      <c r="A8655" s="3" t="s">
        <v>38</v>
      </c>
      <c r="B8655" s="4" t="s">
        <v>48</v>
      </c>
      <c r="C8655" s="5"/>
      <c r="D8655" s="5"/>
      <c r="E8655" s="136"/>
      <c r="F8655" s="95" t="s">
        <v>775</v>
      </c>
      <c r="G8655" s="235" t="s">
        <v>22666</v>
      </c>
      <c r="H8655" s="12" t="s">
        <v>42</v>
      </c>
      <c r="I8655" s="8" t="s">
        <v>22667</v>
      </c>
      <c r="J8655" s="4" t="s">
        <v>9669</v>
      </c>
      <c r="K8655" s="61" t="s">
        <v>22489</v>
      </c>
      <c r="L8655" s="61" t="s">
        <v>22490</v>
      </c>
      <c r="M8655" s="11" t="s">
        <v>46</v>
      </c>
      <c r="N8655" s="11" t="s">
        <v>47</v>
      </c>
      <c r="O8655" s="10">
        <v>0</v>
      </c>
      <c r="P8655" s="12">
        <v>0</v>
      </c>
      <c r="Q8655" s="12">
        <f t="shared" si="1192"/>
        <v>0</v>
      </c>
      <c r="R8655" s="136"/>
      <c r="S8655" s="93"/>
      <c r="T8655" s="12"/>
      <c r="U8655" s="12"/>
      <c r="V8655" s="12"/>
      <c r="W8655" s="12"/>
      <c r="X8655" s="12"/>
      <c r="Y8655" s="12"/>
      <c r="Z8655" s="12"/>
      <c r="AA8655" s="12"/>
      <c r="AB8655" s="12"/>
      <c r="AC8655" s="12"/>
      <c r="AD8655" s="12"/>
      <c r="AE8655" s="12"/>
      <c r="AF8655" s="117"/>
      <c r="AG8655" s="14"/>
      <c r="AH8655" s="15"/>
      <c r="AI8655" s="15"/>
      <c r="AJ8655" s="190"/>
    </row>
    <row r="8656" spans="1:36" ht="409.5" x14ac:dyDescent="0.25">
      <c r="A8656" s="3" t="s">
        <v>38</v>
      </c>
      <c r="B8656" s="4" t="s">
        <v>48</v>
      </c>
      <c r="C8656" s="5"/>
      <c r="D8656" s="5"/>
      <c r="E8656" s="136"/>
      <c r="F8656" s="95" t="s">
        <v>775</v>
      </c>
      <c r="G8656" s="235" t="s">
        <v>22668</v>
      </c>
      <c r="H8656" s="12" t="s">
        <v>42</v>
      </c>
      <c r="I8656" s="8" t="s">
        <v>22669</v>
      </c>
      <c r="J8656" s="4" t="s">
        <v>9669</v>
      </c>
      <c r="K8656" s="61" t="s">
        <v>22489</v>
      </c>
      <c r="L8656" s="61" t="s">
        <v>22490</v>
      </c>
      <c r="M8656" s="11" t="s">
        <v>46</v>
      </c>
      <c r="N8656" s="11" t="s">
        <v>47</v>
      </c>
      <c r="O8656" s="10">
        <v>0</v>
      </c>
      <c r="P8656" s="12">
        <v>0</v>
      </c>
      <c r="Q8656" s="12">
        <f t="shared" si="1192"/>
        <v>0</v>
      </c>
      <c r="R8656" s="136"/>
      <c r="S8656" s="93"/>
      <c r="T8656" s="12"/>
      <c r="U8656" s="12"/>
      <c r="V8656" s="12"/>
      <c r="W8656" s="12"/>
      <c r="X8656" s="12"/>
      <c r="Y8656" s="12"/>
      <c r="Z8656" s="12"/>
      <c r="AA8656" s="12"/>
      <c r="AB8656" s="12"/>
      <c r="AC8656" s="12"/>
      <c r="AD8656" s="12"/>
      <c r="AE8656" s="12"/>
      <c r="AF8656" s="117"/>
      <c r="AG8656" s="14"/>
      <c r="AH8656" s="15"/>
      <c r="AI8656" s="15"/>
      <c r="AJ8656" s="190"/>
    </row>
    <row r="8657" spans="1:36" ht="409.5" x14ac:dyDescent="0.25">
      <c r="A8657" s="3" t="s">
        <v>38</v>
      </c>
      <c r="B8657" s="4" t="s">
        <v>48</v>
      </c>
      <c r="C8657" s="5"/>
      <c r="D8657" s="5"/>
      <c r="E8657" s="136"/>
      <c r="F8657" s="95" t="s">
        <v>775</v>
      </c>
      <c r="G8657" s="235" t="s">
        <v>22670</v>
      </c>
      <c r="H8657" s="12" t="s">
        <v>42</v>
      </c>
      <c r="I8657" s="8" t="s">
        <v>22671</v>
      </c>
      <c r="J8657" s="4" t="s">
        <v>9669</v>
      </c>
      <c r="K8657" s="61" t="s">
        <v>22489</v>
      </c>
      <c r="L8657" s="61" t="s">
        <v>22490</v>
      </c>
      <c r="M8657" s="11" t="s">
        <v>46</v>
      </c>
      <c r="N8657" s="11" t="s">
        <v>47</v>
      </c>
      <c r="O8657" s="10">
        <v>0</v>
      </c>
      <c r="P8657" s="12">
        <v>0</v>
      </c>
      <c r="Q8657" s="12">
        <f t="shared" si="1192"/>
        <v>0</v>
      </c>
      <c r="R8657" s="136"/>
      <c r="S8657" s="93"/>
      <c r="T8657" s="12"/>
      <c r="U8657" s="12"/>
      <c r="V8657" s="12"/>
      <c r="W8657" s="12"/>
      <c r="X8657" s="12"/>
      <c r="Y8657" s="12"/>
      <c r="Z8657" s="12"/>
      <c r="AA8657" s="12"/>
      <c r="AB8657" s="12"/>
      <c r="AC8657" s="12"/>
      <c r="AD8657" s="12"/>
      <c r="AE8657" s="12"/>
      <c r="AF8657" s="117"/>
      <c r="AG8657" s="14"/>
      <c r="AH8657" s="15"/>
      <c r="AI8657" s="15"/>
      <c r="AJ8657" s="190"/>
    </row>
    <row r="8658" spans="1:36" ht="369.75" x14ac:dyDescent="0.25">
      <c r="A8658" s="3" t="s">
        <v>38</v>
      </c>
      <c r="B8658" s="4" t="s">
        <v>48</v>
      </c>
      <c r="C8658" s="5"/>
      <c r="D8658" s="5"/>
      <c r="E8658" s="136"/>
      <c r="F8658" s="95" t="s">
        <v>775</v>
      </c>
      <c r="G8658" s="235" t="s">
        <v>22672</v>
      </c>
      <c r="H8658" s="12" t="s">
        <v>42</v>
      </c>
      <c r="I8658" s="8" t="s">
        <v>22673</v>
      </c>
      <c r="J8658" s="4" t="s">
        <v>9669</v>
      </c>
      <c r="K8658" s="61" t="s">
        <v>22489</v>
      </c>
      <c r="L8658" s="61" t="s">
        <v>22490</v>
      </c>
      <c r="M8658" s="11" t="s">
        <v>46</v>
      </c>
      <c r="N8658" s="11" t="s">
        <v>47</v>
      </c>
      <c r="O8658" s="10">
        <v>0</v>
      </c>
      <c r="P8658" s="12">
        <v>0</v>
      </c>
      <c r="Q8658" s="12">
        <f t="shared" si="1192"/>
        <v>0</v>
      </c>
      <c r="R8658" s="136"/>
      <c r="S8658" s="93"/>
      <c r="T8658" s="12"/>
      <c r="U8658" s="12"/>
      <c r="V8658" s="12"/>
      <c r="W8658" s="12"/>
      <c r="X8658" s="12"/>
      <c r="Y8658" s="12"/>
      <c r="Z8658" s="12"/>
      <c r="AA8658" s="12"/>
      <c r="AB8658" s="12"/>
      <c r="AC8658" s="12"/>
      <c r="AD8658" s="12"/>
      <c r="AE8658" s="12"/>
      <c r="AF8658" s="117"/>
      <c r="AG8658" s="14"/>
      <c r="AH8658" s="15"/>
      <c r="AI8658" s="15"/>
      <c r="AJ8658" s="190"/>
    </row>
    <row r="8659" spans="1:36" ht="409.5" x14ac:dyDescent="0.25">
      <c r="A8659" s="3" t="s">
        <v>38</v>
      </c>
      <c r="B8659" s="4" t="s">
        <v>48</v>
      </c>
      <c r="C8659" s="5"/>
      <c r="D8659" s="4"/>
      <c r="E8659" s="195"/>
      <c r="F8659" s="95" t="s">
        <v>775</v>
      </c>
      <c r="G8659" s="235" t="s">
        <v>22674</v>
      </c>
      <c r="H8659" s="12" t="s">
        <v>42</v>
      </c>
      <c r="I8659" s="8" t="s">
        <v>22675</v>
      </c>
      <c r="J8659" s="4" t="s">
        <v>9669</v>
      </c>
      <c r="K8659" s="61" t="s">
        <v>22489</v>
      </c>
      <c r="L8659" s="61" t="s">
        <v>22490</v>
      </c>
      <c r="M8659" s="11" t="s">
        <v>46</v>
      </c>
      <c r="N8659" s="11" t="s">
        <v>47</v>
      </c>
      <c r="O8659" s="10">
        <v>0</v>
      </c>
      <c r="P8659" s="12">
        <v>0</v>
      </c>
      <c r="Q8659" s="12">
        <f t="shared" si="1192"/>
        <v>0</v>
      </c>
      <c r="R8659" s="136"/>
      <c r="S8659" s="93"/>
      <c r="T8659" s="12"/>
      <c r="U8659" s="12"/>
      <c r="V8659" s="12"/>
      <c r="W8659" s="12"/>
      <c r="X8659" s="12"/>
      <c r="Y8659" s="12"/>
      <c r="Z8659" s="12"/>
      <c r="AA8659" s="12"/>
      <c r="AB8659" s="12"/>
      <c r="AC8659" s="12"/>
      <c r="AD8659" s="12"/>
      <c r="AE8659" s="12"/>
      <c r="AF8659" s="117"/>
      <c r="AG8659" s="14"/>
      <c r="AH8659" s="15"/>
      <c r="AI8659" s="159"/>
      <c r="AJ8659" s="191"/>
    </row>
    <row r="8660" spans="1:36" ht="408" x14ac:dyDescent="0.25">
      <c r="A8660" s="3" t="s">
        <v>38</v>
      </c>
      <c r="B8660" s="4" t="s">
        <v>48</v>
      </c>
      <c r="C8660" s="5"/>
      <c r="D8660" s="4"/>
      <c r="E8660" s="195"/>
      <c r="F8660" s="95" t="s">
        <v>775</v>
      </c>
      <c r="G8660" s="235" t="s">
        <v>22676</v>
      </c>
      <c r="H8660" s="12" t="s">
        <v>42</v>
      </c>
      <c r="I8660" s="8" t="s">
        <v>22677</v>
      </c>
      <c r="J8660" s="4" t="s">
        <v>9669</v>
      </c>
      <c r="K8660" s="61" t="s">
        <v>22489</v>
      </c>
      <c r="L8660" s="61" t="s">
        <v>22490</v>
      </c>
      <c r="M8660" s="11" t="s">
        <v>46</v>
      </c>
      <c r="N8660" s="11" t="s">
        <v>47</v>
      </c>
      <c r="O8660" s="10">
        <v>0</v>
      </c>
      <c r="P8660" s="12">
        <v>0</v>
      </c>
      <c r="Q8660" s="12">
        <f t="shared" si="1192"/>
        <v>0</v>
      </c>
      <c r="R8660" s="136"/>
      <c r="S8660" s="93"/>
      <c r="T8660" s="12"/>
      <c r="U8660" s="12"/>
      <c r="V8660" s="12"/>
      <c r="W8660" s="12"/>
      <c r="X8660" s="12"/>
      <c r="Y8660" s="12"/>
      <c r="Z8660" s="12"/>
      <c r="AA8660" s="12"/>
      <c r="AB8660" s="12"/>
      <c r="AC8660" s="12"/>
      <c r="AD8660" s="12"/>
      <c r="AE8660" s="12"/>
      <c r="AF8660" s="117"/>
      <c r="AG8660" s="14"/>
      <c r="AH8660" s="15"/>
      <c r="AI8660" s="15"/>
      <c r="AJ8660" s="190"/>
    </row>
    <row r="8661" spans="1:36" ht="318.75" x14ac:dyDescent="0.25">
      <c r="A8661" s="3" t="s">
        <v>38</v>
      </c>
      <c r="B8661" s="4" t="s">
        <v>48</v>
      </c>
      <c r="C8661" s="5"/>
      <c r="D8661" s="4"/>
      <c r="E8661" s="195"/>
      <c r="F8661" s="95" t="s">
        <v>775</v>
      </c>
      <c r="G8661" s="235" t="s">
        <v>22678</v>
      </c>
      <c r="H8661" s="12" t="s">
        <v>42</v>
      </c>
      <c r="I8661" s="8" t="s">
        <v>22679</v>
      </c>
      <c r="J8661" s="4" t="s">
        <v>9669</v>
      </c>
      <c r="K8661" s="61" t="s">
        <v>22489</v>
      </c>
      <c r="L8661" s="61" t="s">
        <v>22490</v>
      </c>
      <c r="M8661" s="11" t="s">
        <v>46</v>
      </c>
      <c r="N8661" s="11" t="s">
        <v>47</v>
      </c>
      <c r="O8661" s="10">
        <v>0</v>
      </c>
      <c r="P8661" s="12">
        <v>0</v>
      </c>
      <c r="Q8661" s="12">
        <f t="shared" si="1192"/>
        <v>0</v>
      </c>
      <c r="R8661" s="136"/>
      <c r="S8661" s="93"/>
      <c r="T8661" s="12"/>
      <c r="U8661" s="12"/>
      <c r="V8661" s="12"/>
      <c r="W8661" s="12"/>
      <c r="X8661" s="12"/>
      <c r="Y8661" s="12"/>
      <c r="Z8661" s="12"/>
      <c r="AA8661" s="12"/>
      <c r="AB8661" s="12"/>
      <c r="AC8661" s="12"/>
      <c r="AD8661" s="12"/>
      <c r="AE8661" s="12"/>
      <c r="AF8661" s="117"/>
      <c r="AG8661" s="14"/>
      <c r="AH8661" s="15"/>
      <c r="AI8661" s="15"/>
      <c r="AJ8661" s="190"/>
    </row>
    <row r="8662" spans="1:36" ht="344.25" x14ac:dyDescent="0.25">
      <c r="A8662" s="3" t="s">
        <v>38</v>
      </c>
      <c r="B8662" s="4" t="s">
        <v>48</v>
      </c>
      <c r="C8662" s="5"/>
      <c r="D8662" s="4"/>
      <c r="E8662" s="195"/>
      <c r="F8662" s="95" t="s">
        <v>775</v>
      </c>
      <c r="G8662" s="235" t="s">
        <v>22680</v>
      </c>
      <c r="H8662" s="12" t="s">
        <v>42</v>
      </c>
      <c r="I8662" s="8" t="s">
        <v>22681</v>
      </c>
      <c r="J8662" s="4" t="s">
        <v>9669</v>
      </c>
      <c r="K8662" s="61" t="s">
        <v>22489</v>
      </c>
      <c r="L8662" s="61" t="s">
        <v>22490</v>
      </c>
      <c r="M8662" s="11" t="s">
        <v>46</v>
      </c>
      <c r="N8662" s="11" t="s">
        <v>47</v>
      </c>
      <c r="O8662" s="10">
        <v>0</v>
      </c>
      <c r="P8662" s="12">
        <v>0</v>
      </c>
      <c r="Q8662" s="12">
        <f t="shared" si="1192"/>
        <v>0</v>
      </c>
      <c r="R8662" s="136"/>
      <c r="S8662" s="93"/>
      <c r="T8662" s="12"/>
      <c r="U8662" s="12"/>
      <c r="V8662" s="12"/>
      <c r="W8662" s="12"/>
      <c r="X8662" s="12"/>
      <c r="Y8662" s="12"/>
      <c r="Z8662" s="12"/>
      <c r="AA8662" s="12"/>
      <c r="AB8662" s="12"/>
      <c r="AC8662" s="12"/>
      <c r="AD8662" s="12"/>
      <c r="AE8662" s="12"/>
      <c r="AF8662" s="117"/>
      <c r="AG8662" s="14"/>
      <c r="AH8662" s="15"/>
      <c r="AI8662" s="15"/>
      <c r="AJ8662" s="190"/>
    </row>
    <row r="8663" spans="1:36" ht="344.25" x14ac:dyDescent="0.25">
      <c r="A8663" s="3" t="s">
        <v>38</v>
      </c>
      <c r="B8663" s="4" t="s">
        <v>48</v>
      </c>
      <c r="C8663" s="5"/>
      <c r="D8663" s="5"/>
      <c r="E8663" s="195"/>
      <c r="F8663" s="95" t="s">
        <v>775</v>
      </c>
      <c r="G8663" s="235" t="s">
        <v>22682</v>
      </c>
      <c r="H8663" s="12" t="s">
        <v>42</v>
      </c>
      <c r="I8663" s="8" t="s">
        <v>22683</v>
      </c>
      <c r="J8663" s="4" t="s">
        <v>9669</v>
      </c>
      <c r="K8663" s="61" t="s">
        <v>22489</v>
      </c>
      <c r="L8663" s="61" t="s">
        <v>22490</v>
      </c>
      <c r="M8663" s="11" t="s">
        <v>46</v>
      </c>
      <c r="N8663" s="11" t="s">
        <v>47</v>
      </c>
      <c r="O8663" s="10">
        <v>0</v>
      </c>
      <c r="P8663" s="12">
        <v>0</v>
      </c>
      <c r="Q8663" s="12">
        <f t="shared" si="1192"/>
        <v>0</v>
      </c>
      <c r="R8663" s="136"/>
      <c r="S8663" s="93"/>
      <c r="T8663" s="12"/>
      <c r="U8663" s="12"/>
      <c r="V8663" s="12"/>
      <c r="W8663" s="12"/>
      <c r="X8663" s="12"/>
      <c r="Y8663" s="12"/>
      <c r="Z8663" s="12"/>
      <c r="AA8663" s="12"/>
      <c r="AB8663" s="12"/>
      <c r="AC8663" s="12"/>
      <c r="AD8663" s="12"/>
      <c r="AE8663" s="12"/>
      <c r="AF8663" s="117"/>
      <c r="AG8663" s="14"/>
      <c r="AH8663" s="15"/>
      <c r="AI8663" s="15"/>
      <c r="AJ8663" s="190"/>
    </row>
    <row r="8664" spans="1:36" ht="409.5" x14ac:dyDescent="0.25">
      <c r="A8664" s="3" t="s">
        <v>38</v>
      </c>
      <c r="B8664" s="4" t="s">
        <v>48</v>
      </c>
      <c r="C8664" s="5"/>
      <c r="D8664" s="5"/>
      <c r="E8664" s="195"/>
      <c r="F8664" s="95" t="s">
        <v>775</v>
      </c>
      <c r="G8664" s="235" t="s">
        <v>22684</v>
      </c>
      <c r="H8664" s="12" t="s">
        <v>42</v>
      </c>
      <c r="I8664" s="8" t="s">
        <v>22685</v>
      </c>
      <c r="J8664" s="4" t="s">
        <v>9669</v>
      </c>
      <c r="K8664" s="61" t="s">
        <v>22489</v>
      </c>
      <c r="L8664" s="61" t="s">
        <v>22490</v>
      </c>
      <c r="M8664" s="11" t="s">
        <v>46</v>
      </c>
      <c r="N8664" s="11" t="s">
        <v>47</v>
      </c>
      <c r="O8664" s="10">
        <v>0</v>
      </c>
      <c r="P8664" s="12">
        <v>0</v>
      </c>
      <c r="Q8664" s="12">
        <f t="shared" si="1192"/>
        <v>0</v>
      </c>
      <c r="R8664" s="136"/>
      <c r="S8664" s="93"/>
      <c r="T8664" s="12"/>
      <c r="U8664" s="12"/>
      <c r="V8664" s="12"/>
      <c r="W8664" s="12"/>
      <c r="X8664" s="12"/>
      <c r="Y8664" s="12"/>
      <c r="Z8664" s="12"/>
      <c r="AA8664" s="12"/>
      <c r="AB8664" s="12"/>
      <c r="AC8664" s="12"/>
      <c r="AD8664" s="12"/>
      <c r="AE8664" s="12"/>
      <c r="AF8664" s="117"/>
      <c r="AG8664" s="14"/>
      <c r="AH8664" s="15"/>
      <c r="AI8664" s="15"/>
      <c r="AJ8664" s="190"/>
    </row>
    <row r="8665" spans="1:36" ht="293.25" x14ac:dyDescent="0.25">
      <c r="A8665" s="3" t="s">
        <v>38</v>
      </c>
      <c r="B8665" s="4" t="s">
        <v>48</v>
      </c>
      <c r="C8665" s="5"/>
      <c r="D8665" s="5"/>
      <c r="E8665" s="136"/>
      <c r="F8665" s="95" t="s">
        <v>775</v>
      </c>
      <c r="G8665" s="235" t="s">
        <v>22686</v>
      </c>
      <c r="H8665" s="12" t="s">
        <v>42</v>
      </c>
      <c r="I8665" s="8" t="s">
        <v>22687</v>
      </c>
      <c r="J8665" s="4" t="s">
        <v>9669</v>
      </c>
      <c r="K8665" s="61" t="s">
        <v>22489</v>
      </c>
      <c r="L8665" s="61" t="s">
        <v>22490</v>
      </c>
      <c r="M8665" s="11" t="s">
        <v>46</v>
      </c>
      <c r="N8665" s="11" t="s">
        <v>47</v>
      </c>
      <c r="O8665" s="10">
        <v>0</v>
      </c>
      <c r="P8665" s="12">
        <v>0</v>
      </c>
      <c r="Q8665" s="12">
        <f t="shared" si="1192"/>
        <v>0</v>
      </c>
      <c r="R8665" s="136"/>
      <c r="S8665" s="93"/>
      <c r="T8665" s="12"/>
      <c r="U8665" s="12"/>
      <c r="V8665" s="12"/>
      <c r="W8665" s="12"/>
      <c r="X8665" s="12"/>
      <c r="Y8665" s="12"/>
      <c r="Z8665" s="12"/>
      <c r="AA8665" s="12"/>
      <c r="AB8665" s="12"/>
      <c r="AC8665" s="12"/>
      <c r="AD8665" s="12"/>
      <c r="AE8665" s="12"/>
      <c r="AF8665" s="117"/>
      <c r="AG8665" s="14"/>
      <c r="AH8665" s="15"/>
      <c r="AI8665" s="15"/>
      <c r="AJ8665" s="190"/>
    </row>
    <row r="8666" spans="1:36" ht="344.25" x14ac:dyDescent="0.25">
      <c r="A8666" s="3" t="s">
        <v>38</v>
      </c>
      <c r="B8666" s="4" t="s">
        <v>48</v>
      </c>
      <c r="C8666" s="5"/>
      <c r="D8666" s="5"/>
      <c r="E8666" s="136"/>
      <c r="F8666" s="95" t="s">
        <v>775</v>
      </c>
      <c r="G8666" s="235" t="s">
        <v>22688</v>
      </c>
      <c r="H8666" s="12" t="s">
        <v>42</v>
      </c>
      <c r="I8666" s="8" t="s">
        <v>22689</v>
      </c>
      <c r="J8666" s="4" t="s">
        <v>9669</v>
      </c>
      <c r="K8666" s="61" t="s">
        <v>22489</v>
      </c>
      <c r="L8666" s="61" t="s">
        <v>22490</v>
      </c>
      <c r="M8666" s="11" t="s">
        <v>46</v>
      </c>
      <c r="N8666" s="11" t="s">
        <v>47</v>
      </c>
      <c r="O8666" s="10">
        <v>0</v>
      </c>
      <c r="P8666" s="12">
        <v>0</v>
      </c>
      <c r="Q8666" s="12">
        <f t="shared" si="1192"/>
        <v>0</v>
      </c>
      <c r="R8666" s="136"/>
      <c r="S8666" s="93"/>
      <c r="T8666" s="12"/>
      <c r="U8666" s="12"/>
      <c r="V8666" s="12"/>
      <c r="W8666" s="12"/>
      <c r="X8666" s="12"/>
      <c r="Y8666" s="12"/>
      <c r="Z8666" s="12"/>
      <c r="AA8666" s="12"/>
      <c r="AB8666" s="12"/>
      <c r="AC8666" s="12"/>
      <c r="AD8666" s="12"/>
      <c r="AE8666" s="12"/>
      <c r="AF8666" s="117"/>
      <c r="AG8666" s="33"/>
      <c r="AH8666" s="5"/>
      <c r="AI8666" s="5"/>
      <c r="AJ8666" s="13"/>
    </row>
    <row r="8667" spans="1:36" ht="280.5" x14ac:dyDescent="0.25">
      <c r="A8667" s="3" t="s">
        <v>38</v>
      </c>
      <c r="B8667" s="4" t="s">
        <v>48</v>
      </c>
      <c r="C8667" s="5"/>
      <c r="D8667" s="5"/>
      <c r="E8667" s="195"/>
      <c r="F8667" s="95" t="s">
        <v>775</v>
      </c>
      <c r="G8667" s="235" t="s">
        <v>22690</v>
      </c>
      <c r="H8667" s="12" t="s">
        <v>42</v>
      </c>
      <c r="I8667" s="8" t="s">
        <v>22691</v>
      </c>
      <c r="J8667" s="4" t="s">
        <v>9669</v>
      </c>
      <c r="K8667" s="61" t="s">
        <v>22489</v>
      </c>
      <c r="L8667" s="61" t="s">
        <v>22490</v>
      </c>
      <c r="M8667" s="11" t="s">
        <v>46</v>
      </c>
      <c r="N8667" s="11" t="s">
        <v>47</v>
      </c>
      <c r="O8667" s="10">
        <v>0</v>
      </c>
      <c r="P8667" s="12">
        <v>0</v>
      </c>
      <c r="Q8667" s="12">
        <f t="shared" si="1192"/>
        <v>0</v>
      </c>
      <c r="R8667" s="136"/>
      <c r="S8667" s="93"/>
      <c r="T8667" s="12"/>
      <c r="U8667" s="12"/>
      <c r="V8667" s="12"/>
      <c r="W8667" s="12"/>
      <c r="X8667" s="12"/>
      <c r="Y8667" s="12"/>
      <c r="Z8667" s="12"/>
      <c r="AA8667" s="12"/>
      <c r="AB8667" s="12"/>
      <c r="AC8667" s="12"/>
      <c r="AD8667" s="12"/>
      <c r="AE8667" s="12"/>
      <c r="AF8667" s="117"/>
      <c r="AG8667" s="14"/>
      <c r="AH8667" s="15"/>
      <c r="AI8667" s="15"/>
      <c r="AJ8667" s="190"/>
    </row>
    <row r="8668" spans="1:36" ht="293.25" x14ac:dyDescent="0.25">
      <c r="A8668" s="3" t="s">
        <v>38</v>
      </c>
      <c r="B8668" s="4" t="s">
        <v>48</v>
      </c>
      <c r="C8668" s="5"/>
      <c r="D8668" s="4"/>
      <c r="E8668" s="195"/>
      <c r="F8668" s="95" t="s">
        <v>775</v>
      </c>
      <c r="G8668" s="235" t="s">
        <v>22692</v>
      </c>
      <c r="H8668" s="12" t="s">
        <v>42</v>
      </c>
      <c r="I8668" s="8" t="s">
        <v>22693</v>
      </c>
      <c r="J8668" s="4" t="s">
        <v>9669</v>
      </c>
      <c r="K8668" s="61" t="s">
        <v>22489</v>
      </c>
      <c r="L8668" s="61" t="s">
        <v>22490</v>
      </c>
      <c r="M8668" s="11" t="s">
        <v>46</v>
      </c>
      <c r="N8668" s="11" t="s">
        <v>47</v>
      </c>
      <c r="O8668" s="10">
        <v>0</v>
      </c>
      <c r="P8668" s="12">
        <v>0</v>
      </c>
      <c r="Q8668" s="12">
        <f t="shared" si="1192"/>
        <v>0</v>
      </c>
      <c r="R8668" s="136"/>
      <c r="S8668" s="93"/>
      <c r="T8668" s="12"/>
      <c r="U8668" s="12"/>
      <c r="V8668" s="12"/>
      <c r="W8668" s="12"/>
      <c r="X8668" s="12"/>
      <c r="Y8668" s="12"/>
      <c r="Z8668" s="12"/>
      <c r="AA8668" s="12"/>
      <c r="AB8668" s="12"/>
      <c r="AC8668" s="12"/>
      <c r="AD8668" s="12"/>
      <c r="AE8668" s="12"/>
      <c r="AF8668" s="117"/>
      <c r="AG8668" s="14"/>
      <c r="AH8668" s="15"/>
      <c r="AI8668" s="15"/>
      <c r="AJ8668" s="190"/>
    </row>
    <row r="8669" spans="1:36" ht="409.5" x14ac:dyDescent="0.25">
      <c r="A8669" s="3" t="s">
        <v>38</v>
      </c>
      <c r="B8669" s="4" t="s">
        <v>48</v>
      </c>
      <c r="C8669" s="5"/>
      <c r="D8669" s="5"/>
      <c r="E8669" s="165"/>
      <c r="F8669" s="95" t="s">
        <v>775</v>
      </c>
      <c r="G8669" s="235" t="s">
        <v>22694</v>
      </c>
      <c r="H8669" s="12" t="s">
        <v>42</v>
      </c>
      <c r="I8669" s="8" t="s">
        <v>22695</v>
      </c>
      <c r="J8669" s="4" t="s">
        <v>9669</v>
      </c>
      <c r="K8669" s="61" t="s">
        <v>22489</v>
      </c>
      <c r="L8669" s="61" t="s">
        <v>22490</v>
      </c>
      <c r="M8669" s="11" t="s">
        <v>46</v>
      </c>
      <c r="N8669" s="11" t="s">
        <v>47</v>
      </c>
      <c r="O8669" s="10">
        <v>0</v>
      </c>
      <c r="P8669" s="12">
        <v>0</v>
      </c>
      <c r="Q8669" s="12">
        <f t="shared" si="1192"/>
        <v>0</v>
      </c>
      <c r="R8669" s="136"/>
      <c r="S8669" s="93"/>
      <c r="T8669" s="12"/>
      <c r="U8669" s="12"/>
      <c r="V8669" s="12"/>
      <c r="W8669" s="12"/>
      <c r="X8669" s="12"/>
      <c r="Y8669" s="12"/>
      <c r="Z8669" s="12"/>
      <c r="AA8669" s="12"/>
      <c r="AB8669" s="12"/>
      <c r="AC8669" s="12"/>
      <c r="AD8669" s="12"/>
      <c r="AE8669" s="12"/>
      <c r="AF8669" s="117"/>
      <c r="AG8669" s="14"/>
      <c r="AH8669" s="15"/>
      <c r="AI8669" s="15"/>
      <c r="AJ8669" s="190"/>
    </row>
    <row r="8670" spans="1:36" ht="409.5" x14ac:dyDescent="0.25">
      <c r="A8670" s="3" t="s">
        <v>38</v>
      </c>
      <c r="B8670" s="4" t="s">
        <v>48</v>
      </c>
      <c r="C8670" s="5"/>
      <c r="D8670" s="4"/>
      <c r="E8670" s="195"/>
      <c r="F8670" s="95" t="s">
        <v>775</v>
      </c>
      <c r="G8670" s="235" t="s">
        <v>22696</v>
      </c>
      <c r="H8670" s="12" t="s">
        <v>42</v>
      </c>
      <c r="I8670" s="8" t="s">
        <v>22697</v>
      </c>
      <c r="J8670" s="4" t="s">
        <v>9669</v>
      </c>
      <c r="K8670" s="61" t="s">
        <v>22489</v>
      </c>
      <c r="L8670" s="61" t="s">
        <v>22490</v>
      </c>
      <c r="M8670" s="11" t="s">
        <v>46</v>
      </c>
      <c r="N8670" s="11" t="s">
        <v>47</v>
      </c>
      <c r="O8670" s="10">
        <v>0</v>
      </c>
      <c r="P8670" s="12">
        <v>0</v>
      </c>
      <c r="Q8670" s="12">
        <f t="shared" si="1192"/>
        <v>0</v>
      </c>
      <c r="R8670" s="136"/>
      <c r="S8670" s="93"/>
      <c r="T8670" s="12"/>
      <c r="U8670" s="12"/>
      <c r="V8670" s="12"/>
      <c r="W8670" s="12"/>
      <c r="X8670" s="12"/>
      <c r="Y8670" s="12"/>
      <c r="Z8670" s="12"/>
      <c r="AA8670" s="12"/>
      <c r="AB8670" s="12"/>
      <c r="AC8670" s="12"/>
      <c r="AD8670" s="12"/>
      <c r="AE8670" s="12"/>
      <c r="AF8670" s="117"/>
      <c r="AG8670" s="14"/>
      <c r="AH8670" s="15"/>
      <c r="AI8670" s="15"/>
      <c r="AJ8670" s="190"/>
    </row>
    <row r="8671" spans="1:36" ht="409.5" x14ac:dyDescent="0.25">
      <c r="A8671" s="3" t="s">
        <v>38</v>
      </c>
      <c r="B8671" s="4" t="s">
        <v>48</v>
      </c>
      <c r="C8671" s="5"/>
      <c r="D8671" s="5"/>
      <c r="E8671" s="136"/>
      <c r="F8671" s="95" t="s">
        <v>775</v>
      </c>
      <c r="G8671" s="235" t="s">
        <v>22698</v>
      </c>
      <c r="H8671" s="12" t="s">
        <v>42</v>
      </c>
      <c r="I8671" s="8" t="s">
        <v>22699</v>
      </c>
      <c r="J8671" s="4" t="s">
        <v>9669</v>
      </c>
      <c r="K8671" s="61" t="s">
        <v>22489</v>
      </c>
      <c r="L8671" s="61" t="s">
        <v>22490</v>
      </c>
      <c r="M8671" s="11" t="s">
        <v>46</v>
      </c>
      <c r="N8671" s="11" t="s">
        <v>47</v>
      </c>
      <c r="O8671" s="10">
        <v>0</v>
      </c>
      <c r="P8671" s="12">
        <v>0</v>
      </c>
      <c r="Q8671" s="12">
        <f t="shared" si="1192"/>
        <v>0</v>
      </c>
      <c r="R8671" s="136"/>
      <c r="S8671" s="93"/>
      <c r="T8671" s="12"/>
      <c r="U8671" s="12"/>
      <c r="V8671" s="12"/>
      <c r="W8671" s="12"/>
      <c r="X8671" s="12"/>
      <c r="Y8671" s="12"/>
      <c r="Z8671" s="12"/>
      <c r="AA8671" s="12"/>
      <c r="AB8671" s="12"/>
      <c r="AC8671" s="12"/>
      <c r="AD8671" s="12"/>
      <c r="AE8671" s="12"/>
      <c r="AF8671" s="117"/>
      <c r="AG8671" s="33"/>
      <c r="AH8671" s="5"/>
      <c r="AI8671" s="5"/>
      <c r="AJ8671" s="13"/>
    </row>
    <row r="8672" spans="1:36" ht="409.5" x14ac:dyDescent="0.25">
      <c r="A8672" s="3" t="s">
        <v>38</v>
      </c>
      <c r="B8672" s="4" t="s">
        <v>48</v>
      </c>
      <c r="C8672" s="5"/>
      <c r="D8672" s="4"/>
      <c r="E8672" s="195"/>
      <c r="F8672" s="95" t="s">
        <v>775</v>
      </c>
      <c r="G8672" s="235" t="s">
        <v>22700</v>
      </c>
      <c r="H8672" s="12" t="s">
        <v>42</v>
      </c>
      <c r="I8672" s="8" t="s">
        <v>22701</v>
      </c>
      <c r="J8672" s="4" t="s">
        <v>9669</v>
      </c>
      <c r="K8672" s="61" t="s">
        <v>22489</v>
      </c>
      <c r="L8672" s="61" t="s">
        <v>22490</v>
      </c>
      <c r="M8672" s="11" t="s">
        <v>46</v>
      </c>
      <c r="N8672" s="11" t="s">
        <v>47</v>
      </c>
      <c r="O8672" s="10">
        <v>0</v>
      </c>
      <c r="P8672" s="12">
        <v>0</v>
      </c>
      <c r="Q8672" s="12">
        <f t="shared" si="1192"/>
        <v>0</v>
      </c>
      <c r="R8672" s="136"/>
      <c r="S8672" s="93"/>
      <c r="T8672" s="12"/>
      <c r="U8672" s="12"/>
      <c r="V8672" s="12"/>
      <c r="W8672" s="12"/>
      <c r="X8672" s="12"/>
      <c r="Y8672" s="12"/>
      <c r="Z8672" s="12"/>
      <c r="AA8672" s="12"/>
      <c r="AB8672" s="12"/>
      <c r="AC8672" s="12"/>
      <c r="AD8672" s="12"/>
      <c r="AE8672" s="12"/>
      <c r="AF8672" s="117"/>
      <c r="AG8672" s="14"/>
      <c r="AH8672" s="15"/>
      <c r="AI8672" s="15"/>
      <c r="AJ8672" s="190"/>
    </row>
    <row r="8673" spans="1:36" ht="409.5" x14ac:dyDescent="0.25">
      <c r="A8673" s="3" t="s">
        <v>38</v>
      </c>
      <c r="B8673" s="4" t="s">
        <v>48</v>
      </c>
      <c r="C8673" s="5"/>
      <c r="D8673" s="4"/>
      <c r="E8673" s="195"/>
      <c r="F8673" s="95" t="s">
        <v>775</v>
      </c>
      <c r="G8673" s="235" t="s">
        <v>22702</v>
      </c>
      <c r="H8673" s="12" t="s">
        <v>42</v>
      </c>
      <c r="I8673" s="8" t="s">
        <v>22703</v>
      </c>
      <c r="J8673" s="4" t="s">
        <v>9669</v>
      </c>
      <c r="K8673" s="61" t="s">
        <v>22489</v>
      </c>
      <c r="L8673" s="61" t="s">
        <v>22490</v>
      </c>
      <c r="M8673" s="11" t="s">
        <v>46</v>
      </c>
      <c r="N8673" s="11" t="s">
        <v>47</v>
      </c>
      <c r="O8673" s="10">
        <v>0</v>
      </c>
      <c r="P8673" s="12">
        <v>0</v>
      </c>
      <c r="Q8673" s="12">
        <f t="shared" si="1192"/>
        <v>0</v>
      </c>
      <c r="R8673" s="136"/>
      <c r="S8673" s="93"/>
      <c r="T8673" s="12"/>
      <c r="U8673" s="12"/>
      <c r="V8673" s="12"/>
      <c r="W8673" s="12"/>
      <c r="X8673" s="12"/>
      <c r="Y8673" s="12"/>
      <c r="Z8673" s="12"/>
      <c r="AA8673" s="12"/>
      <c r="AB8673" s="12"/>
      <c r="AC8673" s="12"/>
      <c r="AD8673" s="12"/>
      <c r="AE8673" s="12"/>
      <c r="AF8673" s="117"/>
      <c r="AG8673" s="14"/>
      <c r="AH8673" s="15"/>
      <c r="AI8673" s="15"/>
      <c r="AJ8673" s="190"/>
    </row>
    <row r="8674" spans="1:36" ht="409.5" x14ac:dyDescent="0.25">
      <c r="A8674" s="3" t="s">
        <v>38</v>
      </c>
      <c r="B8674" s="4" t="s">
        <v>48</v>
      </c>
      <c r="C8674" s="5"/>
      <c r="D8674" s="4"/>
      <c r="E8674" s="165"/>
      <c r="F8674" s="95" t="s">
        <v>775</v>
      </c>
      <c r="G8674" s="235" t="s">
        <v>22704</v>
      </c>
      <c r="H8674" s="12" t="s">
        <v>42</v>
      </c>
      <c r="I8674" s="8" t="s">
        <v>22705</v>
      </c>
      <c r="J8674" s="4" t="s">
        <v>9669</v>
      </c>
      <c r="K8674" s="61" t="s">
        <v>22489</v>
      </c>
      <c r="L8674" s="61" t="s">
        <v>22490</v>
      </c>
      <c r="M8674" s="11" t="s">
        <v>46</v>
      </c>
      <c r="N8674" s="11" t="s">
        <v>47</v>
      </c>
      <c r="O8674" s="10">
        <v>0</v>
      </c>
      <c r="P8674" s="12">
        <v>0</v>
      </c>
      <c r="Q8674" s="12">
        <f t="shared" si="1192"/>
        <v>0</v>
      </c>
      <c r="R8674" s="136"/>
      <c r="S8674" s="93"/>
      <c r="T8674" s="12"/>
      <c r="U8674" s="12"/>
      <c r="V8674" s="12"/>
      <c r="W8674" s="12"/>
      <c r="X8674" s="12"/>
      <c r="Y8674" s="12"/>
      <c r="Z8674" s="12"/>
      <c r="AA8674" s="12"/>
      <c r="AB8674" s="12"/>
      <c r="AC8674" s="12"/>
      <c r="AD8674" s="12"/>
      <c r="AE8674" s="12"/>
      <c r="AF8674" s="117"/>
      <c r="AG8674" s="14"/>
      <c r="AH8674" s="15"/>
      <c r="AI8674" s="15"/>
      <c r="AJ8674" s="190"/>
    </row>
    <row r="8675" spans="1:36" ht="409.5" x14ac:dyDescent="0.25">
      <c r="A8675" s="3" t="s">
        <v>38</v>
      </c>
      <c r="B8675" s="4" t="s">
        <v>48</v>
      </c>
      <c r="C8675" s="5"/>
      <c r="D8675" s="4"/>
      <c r="E8675" s="195"/>
      <c r="F8675" s="95" t="s">
        <v>775</v>
      </c>
      <c r="G8675" s="235" t="s">
        <v>22706</v>
      </c>
      <c r="H8675" s="12" t="s">
        <v>42</v>
      </c>
      <c r="I8675" s="8" t="s">
        <v>22707</v>
      </c>
      <c r="J8675" s="4" t="s">
        <v>9669</v>
      </c>
      <c r="K8675" s="61" t="s">
        <v>22489</v>
      </c>
      <c r="L8675" s="61" t="s">
        <v>22490</v>
      </c>
      <c r="M8675" s="11" t="s">
        <v>46</v>
      </c>
      <c r="N8675" s="11" t="s">
        <v>47</v>
      </c>
      <c r="O8675" s="10">
        <v>0</v>
      </c>
      <c r="P8675" s="12">
        <v>0</v>
      </c>
      <c r="Q8675" s="12">
        <f t="shared" si="1192"/>
        <v>0</v>
      </c>
      <c r="R8675" s="136"/>
      <c r="S8675" s="93"/>
      <c r="T8675" s="12"/>
      <c r="U8675" s="12"/>
      <c r="V8675" s="12"/>
      <c r="W8675" s="12"/>
      <c r="X8675" s="12"/>
      <c r="Y8675" s="12"/>
      <c r="Z8675" s="12"/>
      <c r="AA8675" s="12"/>
      <c r="AB8675" s="12"/>
      <c r="AC8675" s="12"/>
      <c r="AD8675" s="12"/>
      <c r="AE8675" s="12"/>
      <c r="AF8675" s="117"/>
      <c r="AG8675" s="14"/>
      <c r="AH8675" s="15"/>
      <c r="AI8675" s="15"/>
      <c r="AJ8675" s="190"/>
    </row>
    <row r="8676" spans="1:36" ht="318.75" x14ac:dyDescent="0.25">
      <c r="A8676" s="3" t="s">
        <v>38</v>
      </c>
      <c r="B8676" s="4" t="s">
        <v>48</v>
      </c>
      <c r="C8676" s="5"/>
      <c r="D8676" s="5"/>
      <c r="E8676" s="165"/>
      <c r="F8676" s="95" t="s">
        <v>775</v>
      </c>
      <c r="G8676" s="235" t="s">
        <v>22708</v>
      </c>
      <c r="H8676" s="12" t="s">
        <v>42</v>
      </c>
      <c r="I8676" s="8" t="s">
        <v>22709</v>
      </c>
      <c r="J8676" s="4" t="s">
        <v>9669</v>
      </c>
      <c r="K8676" s="61" t="s">
        <v>22489</v>
      </c>
      <c r="L8676" s="61" t="s">
        <v>22490</v>
      </c>
      <c r="M8676" s="11" t="s">
        <v>46</v>
      </c>
      <c r="N8676" s="11" t="s">
        <v>47</v>
      </c>
      <c r="O8676" s="10">
        <v>0</v>
      </c>
      <c r="P8676" s="12">
        <v>0</v>
      </c>
      <c r="Q8676" s="12">
        <f t="shared" si="1192"/>
        <v>0</v>
      </c>
      <c r="R8676" s="136"/>
      <c r="S8676" s="93"/>
      <c r="T8676" s="12"/>
      <c r="U8676" s="12"/>
      <c r="V8676" s="12"/>
      <c r="W8676" s="12"/>
      <c r="X8676" s="12"/>
      <c r="Y8676" s="12"/>
      <c r="Z8676" s="12"/>
      <c r="AA8676" s="12"/>
      <c r="AB8676" s="12"/>
      <c r="AC8676" s="12"/>
      <c r="AD8676" s="12"/>
      <c r="AE8676" s="12"/>
      <c r="AF8676" s="117"/>
      <c r="AG8676" s="14"/>
      <c r="AH8676" s="15"/>
      <c r="AI8676" s="15"/>
      <c r="AJ8676" s="190"/>
    </row>
    <row r="8677" spans="1:36" ht="409.5" x14ac:dyDescent="0.25">
      <c r="A8677" s="3" t="s">
        <v>38</v>
      </c>
      <c r="B8677" s="4" t="s">
        <v>48</v>
      </c>
      <c r="C8677" s="5"/>
      <c r="D8677" s="4"/>
      <c r="E8677" s="195"/>
      <c r="F8677" s="95" t="s">
        <v>775</v>
      </c>
      <c r="G8677" s="235" t="s">
        <v>22710</v>
      </c>
      <c r="H8677" s="12" t="s">
        <v>42</v>
      </c>
      <c r="I8677" s="8" t="s">
        <v>22711</v>
      </c>
      <c r="J8677" s="4" t="s">
        <v>9669</v>
      </c>
      <c r="K8677" s="61" t="s">
        <v>22489</v>
      </c>
      <c r="L8677" s="61" t="s">
        <v>22490</v>
      </c>
      <c r="M8677" s="11" t="s">
        <v>46</v>
      </c>
      <c r="N8677" s="11" t="s">
        <v>47</v>
      </c>
      <c r="O8677" s="10">
        <v>0</v>
      </c>
      <c r="P8677" s="12">
        <v>0</v>
      </c>
      <c r="Q8677" s="12">
        <f t="shared" si="1192"/>
        <v>0</v>
      </c>
      <c r="R8677" s="136"/>
      <c r="S8677" s="93"/>
      <c r="T8677" s="12"/>
      <c r="U8677" s="12"/>
      <c r="V8677" s="12"/>
      <c r="W8677" s="12"/>
      <c r="X8677" s="12"/>
      <c r="Y8677" s="12"/>
      <c r="Z8677" s="12"/>
      <c r="AA8677" s="12"/>
      <c r="AB8677" s="12"/>
      <c r="AC8677" s="12"/>
      <c r="AD8677" s="12"/>
      <c r="AE8677" s="12"/>
      <c r="AF8677" s="117"/>
      <c r="AG8677" s="14"/>
      <c r="AH8677" s="15"/>
      <c r="AI8677" s="15"/>
      <c r="AJ8677" s="190"/>
    </row>
    <row r="8678" spans="1:36" ht="409.5" x14ac:dyDescent="0.25">
      <c r="A8678" s="3" t="s">
        <v>38</v>
      </c>
      <c r="B8678" s="4" t="s">
        <v>48</v>
      </c>
      <c r="C8678" s="5"/>
      <c r="D8678" s="5"/>
      <c r="E8678" s="136"/>
      <c r="F8678" s="95" t="s">
        <v>775</v>
      </c>
      <c r="G8678" s="235" t="s">
        <v>22712</v>
      </c>
      <c r="H8678" s="12" t="s">
        <v>42</v>
      </c>
      <c r="I8678" s="8" t="s">
        <v>22713</v>
      </c>
      <c r="J8678" s="4" t="s">
        <v>9669</v>
      </c>
      <c r="K8678" s="61" t="s">
        <v>22489</v>
      </c>
      <c r="L8678" s="61" t="s">
        <v>22490</v>
      </c>
      <c r="M8678" s="11" t="s">
        <v>46</v>
      </c>
      <c r="N8678" s="11" t="s">
        <v>47</v>
      </c>
      <c r="O8678" s="10">
        <v>0</v>
      </c>
      <c r="P8678" s="12">
        <v>0</v>
      </c>
      <c r="Q8678" s="12">
        <f t="shared" si="1192"/>
        <v>0</v>
      </c>
      <c r="R8678" s="136"/>
      <c r="S8678" s="93"/>
      <c r="T8678" s="12"/>
      <c r="U8678" s="12"/>
      <c r="V8678" s="12"/>
      <c r="W8678" s="12"/>
      <c r="X8678" s="12"/>
      <c r="Y8678" s="12"/>
      <c r="Z8678" s="12"/>
      <c r="AA8678" s="12"/>
      <c r="AB8678" s="12"/>
      <c r="AC8678" s="12"/>
      <c r="AD8678" s="12"/>
      <c r="AE8678" s="12"/>
      <c r="AF8678" s="117"/>
      <c r="AG8678" s="14"/>
      <c r="AH8678" s="15"/>
      <c r="AI8678" s="15"/>
      <c r="AJ8678" s="190"/>
    </row>
    <row r="8679" spans="1:36" ht="409.5" x14ac:dyDescent="0.25">
      <c r="A8679" s="3" t="s">
        <v>38</v>
      </c>
      <c r="B8679" s="4" t="s">
        <v>48</v>
      </c>
      <c r="C8679" s="5"/>
      <c r="D8679" s="5"/>
      <c r="E8679" s="136"/>
      <c r="F8679" s="95" t="s">
        <v>775</v>
      </c>
      <c r="G8679" s="235" t="s">
        <v>22714</v>
      </c>
      <c r="H8679" s="12" t="s">
        <v>42</v>
      </c>
      <c r="I8679" s="8" t="s">
        <v>22715</v>
      </c>
      <c r="J8679" s="4" t="s">
        <v>9669</v>
      </c>
      <c r="K8679" s="61" t="s">
        <v>22489</v>
      </c>
      <c r="L8679" s="61" t="s">
        <v>22490</v>
      </c>
      <c r="M8679" s="11" t="s">
        <v>46</v>
      </c>
      <c r="N8679" s="11" t="s">
        <v>47</v>
      </c>
      <c r="O8679" s="10">
        <v>0</v>
      </c>
      <c r="P8679" s="12">
        <v>0</v>
      </c>
      <c r="Q8679" s="12">
        <f t="shared" si="1192"/>
        <v>0</v>
      </c>
      <c r="R8679" s="136"/>
      <c r="S8679" s="93"/>
      <c r="T8679" s="12"/>
      <c r="U8679" s="12"/>
      <c r="V8679" s="12"/>
      <c r="W8679" s="12"/>
      <c r="X8679" s="12"/>
      <c r="Y8679" s="12"/>
      <c r="Z8679" s="12"/>
      <c r="AA8679" s="12"/>
      <c r="AB8679" s="12"/>
      <c r="AC8679" s="12"/>
      <c r="AD8679" s="12"/>
      <c r="AE8679" s="12"/>
      <c r="AF8679" s="117"/>
      <c r="AG8679" s="14"/>
      <c r="AH8679" s="15"/>
      <c r="AI8679" s="15"/>
      <c r="AJ8679" s="190"/>
    </row>
    <row r="8680" spans="1:36" ht="409.5" x14ac:dyDescent="0.25">
      <c r="A8680" s="3" t="s">
        <v>38</v>
      </c>
      <c r="B8680" s="4" t="s">
        <v>48</v>
      </c>
      <c r="C8680" s="5"/>
      <c r="D8680" s="4"/>
      <c r="E8680" s="195"/>
      <c r="F8680" s="95" t="s">
        <v>775</v>
      </c>
      <c r="G8680" s="235" t="s">
        <v>22716</v>
      </c>
      <c r="H8680" s="12" t="s">
        <v>42</v>
      </c>
      <c r="I8680" s="8" t="s">
        <v>22717</v>
      </c>
      <c r="J8680" s="4" t="s">
        <v>9669</v>
      </c>
      <c r="K8680" s="61" t="s">
        <v>22489</v>
      </c>
      <c r="L8680" s="61" t="s">
        <v>22490</v>
      </c>
      <c r="M8680" s="11" t="s">
        <v>46</v>
      </c>
      <c r="N8680" s="11" t="s">
        <v>47</v>
      </c>
      <c r="O8680" s="10">
        <v>0</v>
      </c>
      <c r="P8680" s="12">
        <v>0</v>
      </c>
      <c r="Q8680" s="12">
        <f t="shared" si="1192"/>
        <v>0</v>
      </c>
      <c r="R8680" s="136"/>
      <c r="S8680" s="93"/>
      <c r="T8680" s="12"/>
      <c r="U8680" s="12"/>
      <c r="V8680" s="12"/>
      <c r="W8680" s="12"/>
      <c r="X8680" s="12"/>
      <c r="Y8680" s="12"/>
      <c r="Z8680" s="12"/>
      <c r="AA8680" s="12"/>
      <c r="AB8680" s="12"/>
      <c r="AC8680" s="12"/>
      <c r="AD8680" s="12"/>
      <c r="AE8680" s="12"/>
      <c r="AF8680" s="117"/>
      <c r="AG8680" s="14"/>
      <c r="AH8680" s="15"/>
      <c r="AI8680" s="159"/>
      <c r="AJ8680" s="191"/>
    </row>
    <row r="8681" spans="1:36" ht="409.5" x14ac:dyDescent="0.25">
      <c r="A8681" s="3" t="s">
        <v>38</v>
      </c>
      <c r="B8681" s="4" t="s">
        <v>48</v>
      </c>
      <c r="C8681" s="5"/>
      <c r="D8681" s="4"/>
      <c r="E8681" s="165"/>
      <c r="F8681" s="95" t="s">
        <v>775</v>
      </c>
      <c r="G8681" s="235" t="s">
        <v>22718</v>
      </c>
      <c r="H8681" s="12" t="s">
        <v>42</v>
      </c>
      <c r="I8681" s="8" t="s">
        <v>22719</v>
      </c>
      <c r="J8681" s="4" t="s">
        <v>9669</v>
      </c>
      <c r="K8681" s="61" t="s">
        <v>22489</v>
      </c>
      <c r="L8681" s="61" t="s">
        <v>22490</v>
      </c>
      <c r="M8681" s="11" t="s">
        <v>46</v>
      </c>
      <c r="N8681" s="11" t="s">
        <v>47</v>
      </c>
      <c r="O8681" s="10">
        <v>0</v>
      </c>
      <c r="P8681" s="12">
        <v>0</v>
      </c>
      <c r="Q8681" s="12">
        <f t="shared" si="1192"/>
        <v>0</v>
      </c>
      <c r="R8681" s="136"/>
      <c r="S8681" s="93"/>
      <c r="T8681" s="12"/>
      <c r="U8681" s="12"/>
      <c r="V8681" s="12"/>
      <c r="W8681" s="12"/>
      <c r="X8681" s="12"/>
      <c r="Y8681" s="12"/>
      <c r="Z8681" s="12"/>
      <c r="AA8681" s="12"/>
      <c r="AB8681" s="12"/>
      <c r="AC8681" s="12"/>
      <c r="AD8681" s="12"/>
      <c r="AE8681" s="12"/>
      <c r="AF8681" s="117"/>
      <c r="AG8681" s="14"/>
      <c r="AH8681" s="15"/>
      <c r="AI8681" s="159"/>
      <c r="AJ8681" s="191"/>
    </row>
    <row r="8682" spans="1:36" ht="89.25" x14ac:dyDescent="0.25">
      <c r="A8682" s="3" t="s">
        <v>79</v>
      </c>
      <c r="B8682" s="4" t="s">
        <v>48</v>
      </c>
      <c r="C8682" s="5"/>
      <c r="D8682" s="4"/>
      <c r="E8682" s="195"/>
      <c r="F8682" s="95" t="s">
        <v>775</v>
      </c>
      <c r="G8682" s="235" t="s">
        <v>22720</v>
      </c>
      <c r="H8682" s="12" t="s">
        <v>42</v>
      </c>
      <c r="I8682" s="8" t="s">
        <v>22721</v>
      </c>
      <c r="J8682" s="4" t="s">
        <v>9669</v>
      </c>
      <c r="K8682" s="61" t="s">
        <v>22489</v>
      </c>
      <c r="L8682" s="61" t="s">
        <v>22490</v>
      </c>
      <c r="M8682" s="11" t="s">
        <v>46</v>
      </c>
      <c r="N8682" s="11" t="s">
        <v>47</v>
      </c>
      <c r="O8682" s="10">
        <v>0</v>
      </c>
      <c r="P8682" s="12">
        <v>0</v>
      </c>
      <c r="Q8682" s="12">
        <f t="shared" si="1192"/>
        <v>0</v>
      </c>
      <c r="R8682" s="136"/>
      <c r="S8682" s="93"/>
      <c r="T8682" s="12"/>
      <c r="U8682" s="12"/>
      <c r="V8682" s="12"/>
      <c r="W8682" s="12"/>
      <c r="X8682" s="12"/>
      <c r="Y8682" s="12"/>
      <c r="Z8682" s="12"/>
      <c r="AA8682" s="12"/>
      <c r="AB8682" s="12"/>
      <c r="AC8682" s="12"/>
      <c r="AD8682" s="12"/>
      <c r="AE8682" s="12"/>
      <c r="AF8682" s="117"/>
      <c r="AG8682" s="14"/>
      <c r="AH8682" s="15"/>
      <c r="AI8682" s="15"/>
      <c r="AJ8682" s="190"/>
    </row>
    <row r="8683" spans="1:36" ht="89.25" x14ac:dyDescent="0.25">
      <c r="A8683" s="3" t="s">
        <v>79</v>
      </c>
      <c r="B8683" s="4" t="s">
        <v>48</v>
      </c>
      <c r="C8683" s="5"/>
      <c r="D8683" s="5"/>
      <c r="E8683" s="136"/>
      <c r="F8683" s="95" t="s">
        <v>775</v>
      </c>
      <c r="G8683" s="235" t="s">
        <v>22722</v>
      </c>
      <c r="H8683" s="12" t="s">
        <v>42</v>
      </c>
      <c r="I8683" s="8" t="s">
        <v>22723</v>
      </c>
      <c r="J8683" s="4" t="s">
        <v>9669</v>
      </c>
      <c r="K8683" s="61" t="s">
        <v>22489</v>
      </c>
      <c r="L8683" s="61" t="s">
        <v>22490</v>
      </c>
      <c r="M8683" s="11" t="s">
        <v>46</v>
      </c>
      <c r="N8683" s="11" t="s">
        <v>47</v>
      </c>
      <c r="O8683" s="10">
        <v>0</v>
      </c>
      <c r="P8683" s="12">
        <v>0</v>
      </c>
      <c r="Q8683" s="12">
        <f t="shared" si="1192"/>
        <v>0</v>
      </c>
      <c r="R8683" s="136"/>
      <c r="S8683" s="93"/>
      <c r="T8683" s="12"/>
      <c r="U8683" s="12"/>
      <c r="V8683" s="12"/>
      <c r="W8683" s="12"/>
      <c r="X8683" s="12"/>
      <c r="Y8683" s="12"/>
      <c r="Z8683" s="12"/>
      <c r="AA8683" s="12"/>
      <c r="AB8683" s="12"/>
      <c r="AC8683" s="12"/>
      <c r="AD8683" s="12"/>
      <c r="AE8683" s="12"/>
      <c r="AF8683" s="117"/>
      <c r="AG8683" s="14"/>
      <c r="AH8683" s="15"/>
      <c r="AI8683" s="15"/>
      <c r="AJ8683" s="190"/>
    </row>
    <row r="8684" spans="1:36" ht="409.5" x14ac:dyDescent="0.25">
      <c r="A8684" s="3" t="s">
        <v>38</v>
      </c>
      <c r="B8684" s="4" t="s">
        <v>48</v>
      </c>
      <c r="C8684" s="5"/>
      <c r="D8684" s="5"/>
      <c r="E8684" s="165"/>
      <c r="F8684" s="95" t="s">
        <v>775</v>
      </c>
      <c r="G8684" s="235" t="s">
        <v>22724</v>
      </c>
      <c r="H8684" s="12" t="s">
        <v>42</v>
      </c>
      <c r="I8684" s="8" t="s">
        <v>22725</v>
      </c>
      <c r="J8684" s="4" t="s">
        <v>9669</v>
      </c>
      <c r="K8684" s="61" t="s">
        <v>22489</v>
      </c>
      <c r="L8684" s="61" t="s">
        <v>22490</v>
      </c>
      <c r="M8684" s="11" t="s">
        <v>46</v>
      </c>
      <c r="N8684" s="11" t="s">
        <v>47</v>
      </c>
      <c r="O8684" s="10">
        <v>0</v>
      </c>
      <c r="P8684" s="12">
        <v>0</v>
      </c>
      <c r="Q8684" s="12">
        <f t="shared" si="1192"/>
        <v>0</v>
      </c>
      <c r="R8684" s="136"/>
      <c r="S8684" s="93"/>
      <c r="T8684" s="12"/>
      <c r="U8684" s="12"/>
      <c r="V8684" s="12"/>
      <c r="W8684" s="12"/>
      <c r="X8684" s="12"/>
      <c r="Y8684" s="12"/>
      <c r="Z8684" s="12"/>
      <c r="AA8684" s="12"/>
      <c r="AB8684" s="12"/>
      <c r="AC8684" s="12"/>
      <c r="AD8684" s="12"/>
      <c r="AE8684" s="12"/>
      <c r="AF8684" s="117"/>
      <c r="AG8684" s="14"/>
      <c r="AH8684" s="15"/>
      <c r="AI8684" s="15"/>
      <c r="AJ8684" s="190"/>
    </row>
    <row r="8685" spans="1:36" ht="409.5" x14ac:dyDescent="0.25">
      <c r="A8685" s="3" t="s">
        <v>38</v>
      </c>
      <c r="B8685" s="4" t="s">
        <v>48</v>
      </c>
      <c r="C8685" s="5"/>
      <c r="D8685" s="5"/>
      <c r="E8685" s="136"/>
      <c r="F8685" s="95" t="s">
        <v>775</v>
      </c>
      <c r="G8685" s="235" t="s">
        <v>22726</v>
      </c>
      <c r="H8685" s="12" t="s">
        <v>42</v>
      </c>
      <c r="I8685" s="8" t="s">
        <v>22727</v>
      </c>
      <c r="J8685" s="4" t="s">
        <v>9669</v>
      </c>
      <c r="K8685" s="61" t="s">
        <v>22489</v>
      </c>
      <c r="L8685" s="61" t="s">
        <v>22490</v>
      </c>
      <c r="M8685" s="11" t="s">
        <v>46</v>
      </c>
      <c r="N8685" s="11" t="s">
        <v>47</v>
      </c>
      <c r="O8685" s="10">
        <v>0</v>
      </c>
      <c r="P8685" s="12">
        <v>0</v>
      </c>
      <c r="Q8685" s="12">
        <f t="shared" si="1192"/>
        <v>0</v>
      </c>
      <c r="R8685" s="136"/>
      <c r="S8685" s="93"/>
      <c r="T8685" s="12"/>
      <c r="U8685" s="12"/>
      <c r="V8685" s="12"/>
      <c r="W8685" s="12"/>
      <c r="X8685" s="12"/>
      <c r="Y8685" s="12"/>
      <c r="Z8685" s="12"/>
      <c r="AA8685" s="12"/>
      <c r="AB8685" s="12"/>
      <c r="AC8685" s="12"/>
      <c r="AD8685" s="12"/>
      <c r="AE8685" s="12"/>
      <c r="AF8685" s="117"/>
      <c r="AG8685" s="14"/>
      <c r="AH8685" s="15"/>
      <c r="AI8685" s="15"/>
      <c r="AJ8685" s="190"/>
    </row>
    <row r="8686" spans="1:36" ht="306" x14ac:dyDescent="0.25">
      <c r="A8686" s="3" t="s">
        <v>38</v>
      </c>
      <c r="B8686" s="4" t="s">
        <v>48</v>
      </c>
      <c r="C8686" s="5"/>
      <c r="D8686" s="5"/>
      <c r="E8686" s="136"/>
      <c r="F8686" s="95" t="s">
        <v>775</v>
      </c>
      <c r="G8686" s="235" t="s">
        <v>22728</v>
      </c>
      <c r="H8686" s="12" t="s">
        <v>42</v>
      </c>
      <c r="I8686" s="8" t="s">
        <v>22729</v>
      </c>
      <c r="J8686" s="4" t="s">
        <v>9669</v>
      </c>
      <c r="K8686" s="61" t="s">
        <v>22489</v>
      </c>
      <c r="L8686" s="61" t="s">
        <v>22490</v>
      </c>
      <c r="M8686" s="11" t="s">
        <v>46</v>
      </c>
      <c r="N8686" s="11" t="s">
        <v>47</v>
      </c>
      <c r="O8686" s="10">
        <v>0</v>
      </c>
      <c r="P8686" s="12">
        <v>0</v>
      </c>
      <c r="Q8686" s="12">
        <f t="shared" si="1192"/>
        <v>0</v>
      </c>
      <c r="R8686" s="136"/>
      <c r="S8686" s="93"/>
      <c r="T8686" s="12"/>
      <c r="U8686" s="12"/>
      <c r="V8686" s="12"/>
      <c r="W8686" s="12"/>
      <c r="X8686" s="12"/>
      <c r="Y8686" s="12"/>
      <c r="Z8686" s="12"/>
      <c r="AA8686" s="12"/>
      <c r="AB8686" s="12"/>
      <c r="AC8686" s="12"/>
      <c r="AD8686" s="12"/>
      <c r="AE8686" s="12"/>
      <c r="AF8686" s="117"/>
      <c r="AG8686" s="14"/>
      <c r="AH8686" s="15"/>
      <c r="AI8686" s="15"/>
      <c r="AJ8686" s="190"/>
    </row>
    <row r="8687" spans="1:36" ht="409.5" x14ac:dyDescent="0.25">
      <c r="A8687" s="3" t="s">
        <v>38</v>
      </c>
      <c r="B8687" s="4" t="s">
        <v>48</v>
      </c>
      <c r="C8687" s="5"/>
      <c r="D8687" s="5"/>
      <c r="E8687" s="136"/>
      <c r="F8687" s="95" t="s">
        <v>775</v>
      </c>
      <c r="G8687" s="235" t="s">
        <v>22730</v>
      </c>
      <c r="H8687" s="12" t="s">
        <v>42</v>
      </c>
      <c r="I8687" s="8" t="s">
        <v>22731</v>
      </c>
      <c r="J8687" s="4" t="s">
        <v>9669</v>
      </c>
      <c r="K8687" s="61" t="s">
        <v>22489</v>
      </c>
      <c r="L8687" s="61" t="s">
        <v>22490</v>
      </c>
      <c r="M8687" s="11" t="s">
        <v>46</v>
      </c>
      <c r="N8687" s="11" t="s">
        <v>47</v>
      </c>
      <c r="O8687" s="10">
        <v>0</v>
      </c>
      <c r="P8687" s="12">
        <v>0</v>
      </c>
      <c r="Q8687" s="12">
        <f t="shared" si="1192"/>
        <v>0</v>
      </c>
      <c r="R8687" s="136"/>
      <c r="S8687" s="93"/>
      <c r="T8687" s="12"/>
      <c r="U8687" s="12"/>
      <c r="V8687" s="12"/>
      <c r="W8687" s="12"/>
      <c r="X8687" s="12"/>
      <c r="Y8687" s="12"/>
      <c r="Z8687" s="12"/>
      <c r="AA8687" s="12"/>
      <c r="AB8687" s="12"/>
      <c r="AC8687" s="12"/>
      <c r="AD8687" s="12"/>
      <c r="AE8687" s="12"/>
      <c r="AF8687" s="117"/>
      <c r="AG8687" s="14"/>
      <c r="AH8687" s="15"/>
      <c r="AI8687" s="15"/>
      <c r="AJ8687" s="190"/>
    </row>
    <row r="8688" spans="1:36" ht="344.25" x14ac:dyDescent="0.25">
      <c r="A8688" s="3" t="s">
        <v>38</v>
      </c>
      <c r="B8688" s="4" t="s">
        <v>48</v>
      </c>
      <c r="C8688" s="5"/>
      <c r="D8688" s="5"/>
      <c r="E8688" s="136"/>
      <c r="F8688" s="95" t="s">
        <v>775</v>
      </c>
      <c r="G8688" s="235" t="s">
        <v>22732</v>
      </c>
      <c r="H8688" s="12" t="s">
        <v>42</v>
      </c>
      <c r="I8688" s="8" t="s">
        <v>22733</v>
      </c>
      <c r="J8688" s="4" t="s">
        <v>9669</v>
      </c>
      <c r="K8688" s="61" t="s">
        <v>22489</v>
      </c>
      <c r="L8688" s="61" t="s">
        <v>22490</v>
      </c>
      <c r="M8688" s="11" t="s">
        <v>46</v>
      </c>
      <c r="N8688" s="11" t="s">
        <v>47</v>
      </c>
      <c r="O8688" s="10">
        <v>0</v>
      </c>
      <c r="P8688" s="12">
        <v>0</v>
      </c>
      <c r="Q8688" s="12">
        <f t="shared" si="1192"/>
        <v>0</v>
      </c>
      <c r="R8688" s="136"/>
      <c r="S8688" s="93"/>
      <c r="T8688" s="12"/>
      <c r="U8688" s="12"/>
      <c r="V8688" s="12"/>
      <c r="W8688" s="12"/>
      <c r="X8688" s="12"/>
      <c r="Y8688" s="12"/>
      <c r="Z8688" s="12"/>
      <c r="AA8688" s="12"/>
      <c r="AB8688" s="12"/>
      <c r="AC8688" s="12"/>
      <c r="AD8688" s="12"/>
      <c r="AE8688" s="12"/>
      <c r="AF8688" s="117"/>
      <c r="AG8688" s="33"/>
      <c r="AH8688" s="5"/>
      <c r="AI8688" s="5"/>
      <c r="AJ8688" s="13"/>
    </row>
    <row r="8689" spans="1:36" ht="409.5" x14ac:dyDescent="0.25">
      <c r="A8689" s="3" t="s">
        <v>38</v>
      </c>
      <c r="B8689" s="4" t="s">
        <v>48</v>
      </c>
      <c r="C8689" s="5"/>
      <c r="D8689" s="4"/>
      <c r="E8689" s="165"/>
      <c r="F8689" s="95" t="s">
        <v>775</v>
      </c>
      <c r="G8689" s="235" t="s">
        <v>22734</v>
      </c>
      <c r="H8689" s="12" t="s">
        <v>42</v>
      </c>
      <c r="I8689" s="8" t="s">
        <v>22735</v>
      </c>
      <c r="J8689" s="4" t="s">
        <v>9669</v>
      </c>
      <c r="K8689" s="61" t="s">
        <v>22489</v>
      </c>
      <c r="L8689" s="61" t="s">
        <v>22490</v>
      </c>
      <c r="M8689" s="11" t="s">
        <v>46</v>
      </c>
      <c r="N8689" s="11" t="s">
        <v>47</v>
      </c>
      <c r="O8689" s="10">
        <v>0</v>
      </c>
      <c r="P8689" s="12">
        <v>0</v>
      </c>
      <c r="Q8689" s="12">
        <f t="shared" si="1192"/>
        <v>0</v>
      </c>
      <c r="R8689" s="136"/>
      <c r="S8689" s="93"/>
      <c r="T8689" s="12"/>
      <c r="U8689" s="12"/>
      <c r="V8689" s="12"/>
      <c r="W8689" s="12"/>
      <c r="X8689" s="12"/>
      <c r="Y8689" s="12"/>
      <c r="Z8689" s="12"/>
      <c r="AA8689" s="12"/>
      <c r="AB8689" s="12"/>
      <c r="AC8689" s="12"/>
      <c r="AD8689" s="12"/>
      <c r="AE8689" s="12"/>
      <c r="AF8689" s="117"/>
      <c r="AG8689" s="14"/>
      <c r="AH8689" s="15"/>
      <c r="AI8689" s="15"/>
      <c r="AJ8689" s="190"/>
    </row>
    <row r="8690" spans="1:36" ht="140.25" x14ac:dyDescent="0.25">
      <c r="A8690" s="3" t="s">
        <v>38</v>
      </c>
      <c r="B8690" s="4" t="s">
        <v>48</v>
      </c>
      <c r="C8690" s="5"/>
      <c r="D8690" s="4"/>
      <c r="E8690" s="165"/>
      <c r="F8690" s="95" t="s">
        <v>775</v>
      </c>
      <c r="G8690" s="235" t="s">
        <v>22736</v>
      </c>
      <c r="H8690" s="12" t="s">
        <v>42</v>
      </c>
      <c r="I8690" s="8" t="s">
        <v>22737</v>
      </c>
      <c r="J8690" s="4" t="s">
        <v>9669</v>
      </c>
      <c r="K8690" s="61" t="s">
        <v>22489</v>
      </c>
      <c r="L8690" s="61" t="s">
        <v>22490</v>
      </c>
      <c r="M8690" s="11" t="s">
        <v>46</v>
      </c>
      <c r="N8690" s="11" t="s">
        <v>47</v>
      </c>
      <c r="O8690" s="10">
        <v>0</v>
      </c>
      <c r="P8690" s="12">
        <v>0</v>
      </c>
      <c r="Q8690" s="12">
        <f t="shared" si="1192"/>
        <v>0</v>
      </c>
      <c r="R8690" s="136"/>
      <c r="S8690" s="93"/>
      <c r="T8690" s="12"/>
      <c r="U8690" s="12"/>
      <c r="V8690" s="12"/>
      <c r="W8690" s="12"/>
      <c r="X8690" s="12"/>
      <c r="Y8690" s="12"/>
      <c r="Z8690" s="12"/>
      <c r="AA8690" s="12"/>
      <c r="AB8690" s="12"/>
      <c r="AC8690" s="12"/>
      <c r="AD8690" s="12"/>
      <c r="AE8690" s="12"/>
      <c r="AF8690" s="117"/>
      <c r="AG8690" s="14"/>
      <c r="AH8690" s="15"/>
      <c r="AI8690" s="15"/>
      <c r="AJ8690" s="190"/>
    </row>
    <row r="8691" spans="1:36" ht="165.75" x14ac:dyDescent="0.25">
      <c r="A8691" s="3" t="s">
        <v>38</v>
      </c>
      <c r="B8691" s="4" t="s">
        <v>48</v>
      </c>
      <c r="C8691" s="5"/>
      <c r="D8691" s="4"/>
      <c r="E8691" s="195"/>
      <c r="F8691" s="95" t="s">
        <v>775</v>
      </c>
      <c r="G8691" s="235" t="s">
        <v>22738</v>
      </c>
      <c r="H8691" s="12" t="s">
        <v>42</v>
      </c>
      <c r="I8691" s="8" t="s">
        <v>22739</v>
      </c>
      <c r="J8691" s="4" t="s">
        <v>9669</v>
      </c>
      <c r="K8691" s="61" t="s">
        <v>22740</v>
      </c>
      <c r="L8691" s="61" t="s">
        <v>22741</v>
      </c>
      <c r="M8691" s="11" t="s">
        <v>46</v>
      </c>
      <c r="N8691" s="11" t="s">
        <v>47</v>
      </c>
      <c r="O8691" s="10">
        <v>0</v>
      </c>
      <c r="P8691" s="12">
        <v>0</v>
      </c>
      <c r="Q8691" s="12">
        <f t="shared" si="1192"/>
        <v>0</v>
      </c>
      <c r="R8691" s="136"/>
      <c r="S8691" s="93"/>
      <c r="T8691" s="12"/>
      <c r="U8691" s="12"/>
      <c r="V8691" s="12"/>
      <c r="W8691" s="12"/>
      <c r="X8691" s="12"/>
      <c r="Y8691" s="12"/>
      <c r="Z8691" s="12"/>
      <c r="AA8691" s="12"/>
      <c r="AB8691" s="12"/>
      <c r="AC8691" s="12"/>
      <c r="AD8691" s="12"/>
      <c r="AE8691" s="12"/>
      <c r="AF8691" s="117"/>
      <c r="AG8691" s="14"/>
      <c r="AH8691" s="15"/>
      <c r="AI8691" s="15"/>
      <c r="AJ8691" s="190"/>
    </row>
    <row r="8692" spans="1:36" ht="293.25" x14ac:dyDescent="0.25">
      <c r="A8692" s="3" t="s">
        <v>38</v>
      </c>
      <c r="B8692" s="4" t="s">
        <v>48</v>
      </c>
      <c r="C8692" s="5"/>
      <c r="D8692" s="4"/>
      <c r="E8692" s="195"/>
      <c r="F8692" s="95" t="s">
        <v>775</v>
      </c>
      <c r="G8692" s="235" t="s">
        <v>22742</v>
      </c>
      <c r="H8692" s="12" t="s">
        <v>42</v>
      </c>
      <c r="I8692" s="8" t="s">
        <v>22743</v>
      </c>
      <c r="J8692" s="9" t="s">
        <v>120</v>
      </c>
      <c r="K8692" s="61" t="s">
        <v>1003</v>
      </c>
      <c r="L8692" s="61" t="s">
        <v>1003</v>
      </c>
      <c r="M8692" s="11" t="s">
        <v>46</v>
      </c>
      <c r="N8692" s="11" t="s">
        <v>47</v>
      </c>
      <c r="O8692" s="10">
        <v>0</v>
      </c>
      <c r="P8692" s="12">
        <v>0</v>
      </c>
      <c r="Q8692" s="12">
        <f t="shared" si="1192"/>
        <v>0</v>
      </c>
      <c r="R8692" s="136"/>
      <c r="S8692" s="93"/>
      <c r="T8692" s="12"/>
      <c r="U8692" s="12"/>
      <c r="V8692" s="12"/>
      <c r="W8692" s="12"/>
      <c r="X8692" s="12"/>
      <c r="Y8692" s="12"/>
      <c r="Z8692" s="12"/>
      <c r="AA8692" s="12"/>
      <c r="AB8692" s="12"/>
      <c r="AC8692" s="12"/>
      <c r="AD8692" s="12"/>
      <c r="AE8692" s="12"/>
      <c r="AF8692" s="117"/>
      <c r="AG8692" s="14"/>
      <c r="AH8692" s="15"/>
      <c r="AI8692" s="15"/>
      <c r="AJ8692" s="190"/>
    </row>
    <row r="8693" spans="1:36" ht="293.25" x14ac:dyDescent="0.25">
      <c r="A8693" s="3" t="s">
        <v>38</v>
      </c>
      <c r="B8693" s="4" t="s">
        <v>48</v>
      </c>
      <c r="C8693" s="5"/>
      <c r="D8693" s="4"/>
      <c r="E8693" s="165"/>
      <c r="F8693" s="95" t="s">
        <v>775</v>
      </c>
      <c r="G8693" s="235" t="s">
        <v>22744</v>
      </c>
      <c r="H8693" s="12" t="s">
        <v>42</v>
      </c>
      <c r="I8693" s="8" t="s">
        <v>22745</v>
      </c>
      <c r="J8693" s="4" t="s">
        <v>9669</v>
      </c>
      <c r="K8693" s="61" t="s">
        <v>22746</v>
      </c>
      <c r="L8693" s="61" t="s">
        <v>22747</v>
      </c>
      <c r="M8693" s="11" t="s">
        <v>46</v>
      </c>
      <c r="N8693" s="11" t="s">
        <v>47</v>
      </c>
      <c r="O8693" s="10">
        <v>0</v>
      </c>
      <c r="P8693" s="12">
        <v>0</v>
      </c>
      <c r="Q8693" s="12">
        <f t="shared" si="1192"/>
        <v>0</v>
      </c>
      <c r="R8693" s="136"/>
      <c r="S8693" s="93"/>
      <c r="T8693" s="12"/>
      <c r="U8693" s="12"/>
      <c r="V8693" s="12"/>
      <c r="W8693" s="12"/>
      <c r="X8693" s="12"/>
      <c r="Y8693" s="12"/>
      <c r="Z8693" s="12"/>
      <c r="AA8693" s="12"/>
      <c r="AB8693" s="12"/>
      <c r="AC8693" s="12"/>
      <c r="AD8693" s="12"/>
      <c r="AE8693" s="12"/>
      <c r="AF8693" s="117"/>
      <c r="AG8693" s="14"/>
      <c r="AH8693" s="15"/>
      <c r="AI8693" s="15"/>
      <c r="AJ8693" s="190"/>
    </row>
    <row r="8694" spans="1:36" ht="127.5" x14ac:dyDescent="0.25">
      <c r="A8694" s="3" t="s">
        <v>38</v>
      </c>
      <c r="B8694" s="4" t="s">
        <v>48</v>
      </c>
      <c r="C8694" s="5"/>
      <c r="D8694" s="5"/>
      <c r="E8694" s="195"/>
      <c r="F8694" s="95" t="s">
        <v>775</v>
      </c>
      <c r="G8694" s="235" t="s">
        <v>22748</v>
      </c>
      <c r="H8694" s="12" t="s">
        <v>42</v>
      </c>
      <c r="I8694" s="8" t="s">
        <v>22749</v>
      </c>
      <c r="J8694" s="4" t="s">
        <v>9669</v>
      </c>
      <c r="K8694" s="61" t="s">
        <v>22583</v>
      </c>
      <c r="L8694" s="61" t="s">
        <v>19943</v>
      </c>
      <c r="M8694" s="11" t="s">
        <v>46</v>
      </c>
      <c r="N8694" s="11" t="s">
        <v>47</v>
      </c>
      <c r="O8694" s="10">
        <v>0</v>
      </c>
      <c r="P8694" s="12">
        <v>0</v>
      </c>
      <c r="Q8694" s="12">
        <f t="shared" si="1192"/>
        <v>0</v>
      </c>
      <c r="R8694" s="136"/>
      <c r="S8694" s="93"/>
      <c r="T8694" s="12"/>
      <c r="U8694" s="12"/>
      <c r="V8694" s="12"/>
      <c r="W8694" s="12"/>
      <c r="X8694" s="12"/>
      <c r="Y8694" s="12"/>
      <c r="Z8694" s="12"/>
      <c r="AA8694" s="12"/>
      <c r="AB8694" s="12"/>
      <c r="AC8694" s="12"/>
      <c r="AD8694" s="12"/>
      <c r="AE8694" s="12"/>
      <c r="AF8694" s="117"/>
      <c r="AG8694" s="14"/>
      <c r="AH8694" s="15"/>
      <c r="AI8694" s="15"/>
      <c r="AJ8694" s="190"/>
    </row>
    <row r="8695" spans="1:36" ht="242.25" x14ac:dyDescent="0.25">
      <c r="A8695" s="3" t="s">
        <v>38</v>
      </c>
      <c r="B8695" s="4" t="s">
        <v>48</v>
      </c>
      <c r="C8695" s="5"/>
      <c r="D8695" s="5"/>
      <c r="E8695" s="136"/>
      <c r="F8695" s="95" t="s">
        <v>775</v>
      </c>
      <c r="G8695" s="235" t="s">
        <v>22750</v>
      </c>
      <c r="H8695" s="12" t="s">
        <v>42</v>
      </c>
      <c r="I8695" s="8" t="s">
        <v>22751</v>
      </c>
      <c r="J8695" s="4" t="s">
        <v>9669</v>
      </c>
      <c r="K8695" s="61" t="s">
        <v>22583</v>
      </c>
      <c r="L8695" s="61" t="s">
        <v>19943</v>
      </c>
      <c r="M8695" s="11" t="s">
        <v>46</v>
      </c>
      <c r="N8695" s="11" t="s">
        <v>47</v>
      </c>
      <c r="O8695" s="10">
        <v>0</v>
      </c>
      <c r="P8695" s="12">
        <v>0</v>
      </c>
      <c r="Q8695" s="12">
        <f t="shared" si="1192"/>
        <v>0</v>
      </c>
      <c r="R8695" s="136"/>
      <c r="S8695" s="93"/>
      <c r="T8695" s="12"/>
      <c r="U8695" s="12"/>
      <c r="V8695" s="12"/>
      <c r="W8695" s="12"/>
      <c r="X8695" s="12"/>
      <c r="Y8695" s="12"/>
      <c r="Z8695" s="12"/>
      <c r="AA8695" s="12"/>
      <c r="AB8695" s="12"/>
      <c r="AC8695" s="12"/>
      <c r="AD8695" s="12"/>
      <c r="AE8695" s="12"/>
      <c r="AF8695" s="117"/>
      <c r="AG8695" s="14"/>
      <c r="AH8695" s="15"/>
      <c r="AI8695" s="15"/>
      <c r="AJ8695" s="190"/>
    </row>
    <row r="8696" spans="1:36" ht="165.75" x14ac:dyDescent="0.25">
      <c r="A8696" s="3" t="s">
        <v>38</v>
      </c>
      <c r="B8696" s="4" t="s">
        <v>48</v>
      </c>
      <c r="C8696" s="5"/>
      <c r="D8696" s="5"/>
      <c r="E8696" s="136"/>
      <c r="F8696" s="95" t="s">
        <v>775</v>
      </c>
      <c r="G8696" s="235" t="s">
        <v>22752</v>
      </c>
      <c r="H8696" s="12" t="s">
        <v>42</v>
      </c>
      <c r="I8696" s="8" t="s">
        <v>22753</v>
      </c>
      <c r="J8696" s="4" t="s">
        <v>9669</v>
      </c>
      <c r="K8696" s="61" t="s">
        <v>22583</v>
      </c>
      <c r="L8696" s="61" t="s">
        <v>19943</v>
      </c>
      <c r="M8696" s="11" t="s">
        <v>46</v>
      </c>
      <c r="N8696" s="11" t="s">
        <v>47</v>
      </c>
      <c r="O8696" s="10">
        <v>0</v>
      </c>
      <c r="P8696" s="12">
        <v>0</v>
      </c>
      <c r="Q8696" s="12">
        <f t="shared" si="1192"/>
        <v>0</v>
      </c>
      <c r="R8696" s="136"/>
      <c r="S8696" s="93"/>
      <c r="T8696" s="12"/>
      <c r="U8696" s="12"/>
      <c r="V8696" s="12"/>
      <c r="W8696" s="12"/>
      <c r="X8696" s="12"/>
      <c r="Y8696" s="12"/>
      <c r="Z8696" s="12"/>
      <c r="AA8696" s="12"/>
      <c r="AB8696" s="12"/>
      <c r="AC8696" s="12"/>
      <c r="AD8696" s="12"/>
      <c r="AE8696" s="12"/>
      <c r="AF8696" s="117"/>
      <c r="AG8696" s="14"/>
      <c r="AH8696" s="15"/>
      <c r="AI8696" s="15"/>
      <c r="AJ8696" s="190"/>
    </row>
    <row r="8697" spans="1:36" ht="127.5" x14ac:dyDescent="0.25">
      <c r="A8697" s="3" t="s">
        <v>38</v>
      </c>
      <c r="B8697" s="4" t="s">
        <v>48</v>
      </c>
      <c r="C8697" s="5"/>
      <c r="D8697" s="5"/>
      <c r="E8697" s="165"/>
      <c r="F8697" s="95" t="s">
        <v>775</v>
      </c>
      <c r="G8697" s="235" t="s">
        <v>22754</v>
      </c>
      <c r="H8697" s="12" t="s">
        <v>42</v>
      </c>
      <c r="I8697" s="8" t="s">
        <v>22755</v>
      </c>
      <c r="J8697" s="4" t="s">
        <v>9669</v>
      </c>
      <c r="K8697" s="61" t="s">
        <v>22583</v>
      </c>
      <c r="L8697" s="61" t="s">
        <v>19943</v>
      </c>
      <c r="M8697" s="11" t="s">
        <v>46</v>
      </c>
      <c r="N8697" s="11" t="s">
        <v>47</v>
      </c>
      <c r="O8697" s="10">
        <v>0</v>
      </c>
      <c r="P8697" s="12">
        <v>0</v>
      </c>
      <c r="Q8697" s="12">
        <f t="shared" si="1192"/>
        <v>0</v>
      </c>
      <c r="R8697" s="136"/>
      <c r="S8697" s="93"/>
      <c r="T8697" s="12"/>
      <c r="U8697" s="12"/>
      <c r="V8697" s="12"/>
      <c r="W8697" s="12"/>
      <c r="X8697" s="12"/>
      <c r="Y8697" s="12"/>
      <c r="Z8697" s="12"/>
      <c r="AA8697" s="12"/>
      <c r="AB8697" s="12"/>
      <c r="AC8697" s="12"/>
      <c r="AD8697" s="12"/>
      <c r="AE8697" s="12"/>
      <c r="AF8697" s="117"/>
      <c r="AG8697" s="14"/>
      <c r="AH8697" s="15"/>
      <c r="AI8697" s="15"/>
      <c r="AJ8697" s="190"/>
    </row>
    <row r="8698" spans="1:36" ht="127.5" x14ac:dyDescent="0.25">
      <c r="A8698" s="3" t="s">
        <v>38</v>
      </c>
      <c r="B8698" s="4" t="s">
        <v>48</v>
      </c>
      <c r="C8698" s="5"/>
      <c r="D8698" s="5"/>
      <c r="E8698" s="195"/>
      <c r="F8698" s="95" t="s">
        <v>775</v>
      </c>
      <c r="G8698" s="235" t="s">
        <v>22756</v>
      </c>
      <c r="H8698" s="12" t="s">
        <v>42</v>
      </c>
      <c r="I8698" s="8" t="s">
        <v>22757</v>
      </c>
      <c r="J8698" s="4" t="s">
        <v>9669</v>
      </c>
      <c r="K8698" s="61" t="s">
        <v>22583</v>
      </c>
      <c r="L8698" s="61" t="s">
        <v>19943</v>
      </c>
      <c r="M8698" s="11" t="s">
        <v>46</v>
      </c>
      <c r="N8698" s="11" t="s">
        <v>47</v>
      </c>
      <c r="O8698" s="10">
        <v>0</v>
      </c>
      <c r="P8698" s="12">
        <v>0</v>
      </c>
      <c r="Q8698" s="12">
        <f t="shared" ref="Q8698:Q8761" si="1193">+O8698+(P8698/10000)</f>
        <v>0</v>
      </c>
      <c r="R8698" s="136"/>
      <c r="S8698" s="93"/>
      <c r="T8698" s="12"/>
      <c r="U8698" s="12"/>
      <c r="V8698" s="12"/>
      <c r="W8698" s="12"/>
      <c r="X8698" s="12"/>
      <c r="Y8698" s="12"/>
      <c r="Z8698" s="12"/>
      <c r="AA8698" s="12"/>
      <c r="AB8698" s="12"/>
      <c r="AC8698" s="12"/>
      <c r="AD8698" s="12"/>
      <c r="AE8698" s="12"/>
      <c r="AF8698" s="117"/>
      <c r="AG8698" s="14"/>
      <c r="AH8698" s="15"/>
      <c r="AI8698" s="15"/>
      <c r="AJ8698" s="190"/>
    </row>
    <row r="8699" spans="1:36" ht="140.25" x14ac:dyDescent="0.25">
      <c r="A8699" s="3" t="s">
        <v>38</v>
      </c>
      <c r="B8699" s="4" t="s">
        <v>48</v>
      </c>
      <c r="C8699" s="5"/>
      <c r="D8699" s="5"/>
      <c r="E8699" s="136"/>
      <c r="F8699" s="95" t="s">
        <v>775</v>
      </c>
      <c r="G8699" s="235" t="s">
        <v>22758</v>
      </c>
      <c r="H8699" s="12" t="s">
        <v>42</v>
      </c>
      <c r="I8699" s="8" t="s">
        <v>22759</v>
      </c>
      <c r="J8699" s="4" t="s">
        <v>9669</v>
      </c>
      <c r="K8699" s="61" t="s">
        <v>22583</v>
      </c>
      <c r="L8699" s="61" t="s">
        <v>19943</v>
      </c>
      <c r="M8699" s="11" t="s">
        <v>46</v>
      </c>
      <c r="N8699" s="11" t="s">
        <v>47</v>
      </c>
      <c r="O8699" s="10">
        <v>0</v>
      </c>
      <c r="P8699" s="12">
        <v>0</v>
      </c>
      <c r="Q8699" s="12">
        <f t="shared" si="1193"/>
        <v>0</v>
      </c>
      <c r="R8699" s="136"/>
      <c r="S8699" s="93"/>
      <c r="T8699" s="12"/>
      <c r="U8699" s="12"/>
      <c r="V8699" s="12"/>
      <c r="W8699" s="12"/>
      <c r="X8699" s="12"/>
      <c r="Y8699" s="12"/>
      <c r="Z8699" s="12"/>
      <c r="AA8699" s="12"/>
      <c r="AB8699" s="12"/>
      <c r="AC8699" s="12"/>
      <c r="AD8699" s="12"/>
      <c r="AE8699" s="12"/>
      <c r="AF8699" s="117"/>
      <c r="AG8699" s="14"/>
      <c r="AH8699" s="15"/>
      <c r="AI8699" s="15"/>
      <c r="AJ8699" s="190"/>
    </row>
    <row r="8700" spans="1:36" ht="331.5" x14ac:dyDescent="0.25">
      <c r="A8700" s="3" t="s">
        <v>38</v>
      </c>
      <c r="B8700" s="4" t="s">
        <v>48</v>
      </c>
      <c r="C8700" s="5"/>
      <c r="D8700" s="5"/>
      <c r="E8700" s="136"/>
      <c r="F8700" s="95" t="s">
        <v>775</v>
      </c>
      <c r="G8700" s="235" t="s">
        <v>22760</v>
      </c>
      <c r="H8700" s="12" t="s">
        <v>42</v>
      </c>
      <c r="I8700" s="8" t="s">
        <v>22761</v>
      </c>
      <c r="J8700" s="4" t="s">
        <v>9669</v>
      </c>
      <c r="K8700" s="61" t="s">
        <v>22583</v>
      </c>
      <c r="L8700" s="61" t="s">
        <v>19943</v>
      </c>
      <c r="M8700" s="11" t="s">
        <v>46</v>
      </c>
      <c r="N8700" s="11" t="s">
        <v>47</v>
      </c>
      <c r="O8700" s="10">
        <v>0</v>
      </c>
      <c r="P8700" s="12">
        <v>0</v>
      </c>
      <c r="Q8700" s="12">
        <f t="shared" si="1193"/>
        <v>0</v>
      </c>
      <c r="R8700" s="136"/>
      <c r="S8700" s="93"/>
      <c r="T8700" s="12"/>
      <c r="U8700" s="12"/>
      <c r="V8700" s="12"/>
      <c r="W8700" s="12"/>
      <c r="X8700" s="12"/>
      <c r="Y8700" s="12"/>
      <c r="Z8700" s="12"/>
      <c r="AA8700" s="12"/>
      <c r="AB8700" s="12"/>
      <c r="AC8700" s="12"/>
      <c r="AD8700" s="12"/>
      <c r="AE8700" s="12"/>
      <c r="AF8700" s="117"/>
      <c r="AG8700" s="14"/>
      <c r="AH8700" s="15"/>
      <c r="AI8700" s="15"/>
      <c r="AJ8700" s="190"/>
    </row>
    <row r="8701" spans="1:36" ht="127.5" x14ac:dyDescent="0.25">
      <c r="A8701" s="3" t="s">
        <v>38</v>
      </c>
      <c r="B8701" s="4" t="s">
        <v>48</v>
      </c>
      <c r="C8701" s="5"/>
      <c r="D8701" s="5"/>
      <c r="E8701" s="136"/>
      <c r="F8701" s="95" t="s">
        <v>775</v>
      </c>
      <c r="G8701" s="235" t="s">
        <v>22762</v>
      </c>
      <c r="H8701" s="12" t="s">
        <v>42</v>
      </c>
      <c r="I8701" s="8" t="s">
        <v>22763</v>
      </c>
      <c r="J8701" s="4" t="s">
        <v>9669</v>
      </c>
      <c r="K8701" s="61" t="s">
        <v>22764</v>
      </c>
      <c r="L8701" s="61" t="s">
        <v>19943</v>
      </c>
      <c r="M8701" s="11" t="s">
        <v>46</v>
      </c>
      <c r="N8701" s="11" t="s">
        <v>47</v>
      </c>
      <c r="O8701" s="10">
        <v>0</v>
      </c>
      <c r="P8701" s="12">
        <v>0</v>
      </c>
      <c r="Q8701" s="12">
        <f t="shared" si="1193"/>
        <v>0</v>
      </c>
      <c r="R8701" s="136"/>
      <c r="S8701" s="93"/>
      <c r="T8701" s="12"/>
      <c r="U8701" s="12"/>
      <c r="V8701" s="12"/>
      <c r="W8701" s="12"/>
      <c r="X8701" s="12"/>
      <c r="Y8701" s="12"/>
      <c r="Z8701" s="12"/>
      <c r="AA8701" s="12"/>
      <c r="AB8701" s="12"/>
      <c r="AC8701" s="12"/>
      <c r="AD8701" s="12"/>
      <c r="AE8701" s="12"/>
      <c r="AF8701" s="117"/>
      <c r="AG8701" s="14"/>
      <c r="AH8701" s="15"/>
      <c r="AI8701" s="15"/>
      <c r="AJ8701" s="190"/>
    </row>
    <row r="8702" spans="1:36" ht="140.25" x14ac:dyDescent="0.25">
      <c r="A8702" s="3" t="s">
        <v>38</v>
      </c>
      <c r="B8702" s="4" t="s">
        <v>48</v>
      </c>
      <c r="C8702" s="5"/>
      <c r="D8702" s="5"/>
      <c r="E8702" s="195"/>
      <c r="F8702" s="95" t="s">
        <v>775</v>
      </c>
      <c r="G8702" s="235" t="s">
        <v>22765</v>
      </c>
      <c r="H8702" s="12" t="s">
        <v>42</v>
      </c>
      <c r="I8702" s="8" t="s">
        <v>22766</v>
      </c>
      <c r="J8702" s="4" t="s">
        <v>9669</v>
      </c>
      <c r="K8702" s="61" t="s">
        <v>22764</v>
      </c>
      <c r="L8702" s="61" t="s">
        <v>19943</v>
      </c>
      <c r="M8702" s="11" t="s">
        <v>46</v>
      </c>
      <c r="N8702" s="11" t="s">
        <v>47</v>
      </c>
      <c r="O8702" s="10">
        <v>0</v>
      </c>
      <c r="P8702" s="12">
        <v>0</v>
      </c>
      <c r="Q8702" s="12">
        <f t="shared" si="1193"/>
        <v>0</v>
      </c>
      <c r="R8702" s="136"/>
      <c r="S8702" s="93"/>
      <c r="T8702" s="12"/>
      <c r="U8702" s="12"/>
      <c r="V8702" s="12"/>
      <c r="W8702" s="12"/>
      <c r="X8702" s="12"/>
      <c r="Y8702" s="12"/>
      <c r="Z8702" s="12"/>
      <c r="AA8702" s="12"/>
      <c r="AB8702" s="12"/>
      <c r="AC8702" s="12"/>
      <c r="AD8702" s="12"/>
      <c r="AE8702" s="12"/>
      <c r="AF8702" s="117"/>
      <c r="AG8702" s="14"/>
      <c r="AH8702" s="15"/>
      <c r="AI8702" s="15"/>
      <c r="AJ8702" s="190"/>
    </row>
    <row r="8703" spans="1:36" ht="127.5" x14ac:dyDescent="0.25">
      <c r="A8703" s="3" t="s">
        <v>38</v>
      </c>
      <c r="B8703" s="4" t="s">
        <v>48</v>
      </c>
      <c r="C8703" s="5"/>
      <c r="D8703" s="5"/>
      <c r="E8703" s="136"/>
      <c r="F8703" s="95" t="s">
        <v>775</v>
      </c>
      <c r="G8703" s="235" t="s">
        <v>22767</v>
      </c>
      <c r="H8703" s="12" t="s">
        <v>42</v>
      </c>
      <c r="I8703" s="8" t="s">
        <v>22768</v>
      </c>
      <c r="J8703" s="4" t="s">
        <v>9669</v>
      </c>
      <c r="K8703" s="61" t="s">
        <v>22764</v>
      </c>
      <c r="L8703" s="61" t="s">
        <v>19943</v>
      </c>
      <c r="M8703" s="11" t="s">
        <v>46</v>
      </c>
      <c r="N8703" s="11" t="s">
        <v>47</v>
      </c>
      <c r="O8703" s="10">
        <v>0</v>
      </c>
      <c r="P8703" s="12">
        <v>0</v>
      </c>
      <c r="Q8703" s="12">
        <f t="shared" si="1193"/>
        <v>0</v>
      </c>
      <c r="R8703" s="136"/>
      <c r="S8703" s="93"/>
      <c r="T8703" s="12"/>
      <c r="U8703" s="12"/>
      <c r="V8703" s="12"/>
      <c r="W8703" s="12"/>
      <c r="X8703" s="12"/>
      <c r="Y8703" s="12"/>
      <c r="Z8703" s="12"/>
      <c r="AA8703" s="12"/>
      <c r="AB8703" s="12"/>
      <c r="AC8703" s="12"/>
      <c r="AD8703" s="12"/>
      <c r="AE8703" s="12"/>
      <c r="AF8703" s="117"/>
      <c r="AG8703" s="14"/>
      <c r="AH8703" s="15"/>
      <c r="AI8703" s="15"/>
      <c r="AJ8703" s="190"/>
    </row>
    <row r="8704" spans="1:36" ht="127.5" x14ac:dyDescent="0.25">
      <c r="A8704" s="3" t="s">
        <v>38</v>
      </c>
      <c r="B8704" s="4" t="s">
        <v>48</v>
      </c>
      <c r="C8704" s="5"/>
      <c r="D8704" s="5"/>
      <c r="E8704" s="136"/>
      <c r="F8704" s="95" t="s">
        <v>775</v>
      </c>
      <c r="G8704" s="235" t="s">
        <v>22769</v>
      </c>
      <c r="H8704" s="12" t="s">
        <v>42</v>
      </c>
      <c r="I8704" s="8" t="s">
        <v>22770</v>
      </c>
      <c r="J8704" s="4" t="s">
        <v>9669</v>
      </c>
      <c r="K8704" s="61" t="s">
        <v>22764</v>
      </c>
      <c r="L8704" s="61" t="s">
        <v>19943</v>
      </c>
      <c r="M8704" s="11" t="s">
        <v>46</v>
      </c>
      <c r="N8704" s="11" t="s">
        <v>47</v>
      </c>
      <c r="O8704" s="10">
        <v>0</v>
      </c>
      <c r="P8704" s="12">
        <v>0</v>
      </c>
      <c r="Q8704" s="12">
        <f t="shared" si="1193"/>
        <v>0</v>
      </c>
      <c r="R8704" s="136"/>
      <c r="S8704" s="93"/>
      <c r="T8704" s="12"/>
      <c r="U8704" s="12"/>
      <c r="V8704" s="12"/>
      <c r="W8704" s="12"/>
      <c r="X8704" s="12"/>
      <c r="Y8704" s="12"/>
      <c r="Z8704" s="12"/>
      <c r="AA8704" s="12"/>
      <c r="AB8704" s="12"/>
      <c r="AC8704" s="12"/>
      <c r="AD8704" s="12"/>
      <c r="AE8704" s="12"/>
      <c r="AF8704" s="117"/>
      <c r="AG8704" s="14"/>
      <c r="AH8704" s="15"/>
      <c r="AI8704" s="15"/>
      <c r="AJ8704" s="190"/>
    </row>
    <row r="8705" spans="1:36" ht="127.5" x14ac:dyDescent="0.25">
      <c r="A8705" s="3" t="s">
        <v>38</v>
      </c>
      <c r="B8705" s="4" t="s">
        <v>48</v>
      </c>
      <c r="C8705" s="5"/>
      <c r="D8705" s="5"/>
      <c r="E8705" s="136"/>
      <c r="F8705" s="95" t="s">
        <v>775</v>
      </c>
      <c r="G8705" s="235" t="s">
        <v>22771</v>
      </c>
      <c r="H8705" s="12" t="s">
        <v>42</v>
      </c>
      <c r="I8705" s="8" t="s">
        <v>22772</v>
      </c>
      <c r="J8705" s="4" t="s">
        <v>9669</v>
      </c>
      <c r="K8705" s="61" t="s">
        <v>22764</v>
      </c>
      <c r="L8705" s="61" t="s">
        <v>19943</v>
      </c>
      <c r="M8705" s="11" t="s">
        <v>46</v>
      </c>
      <c r="N8705" s="11" t="s">
        <v>47</v>
      </c>
      <c r="O8705" s="10">
        <v>0</v>
      </c>
      <c r="P8705" s="12">
        <v>0</v>
      </c>
      <c r="Q8705" s="12">
        <f t="shared" si="1193"/>
        <v>0</v>
      </c>
      <c r="R8705" s="136"/>
      <c r="S8705" s="93"/>
      <c r="T8705" s="12"/>
      <c r="U8705" s="12"/>
      <c r="V8705" s="12"/>
      <c r="W8705" s="12"/>
      <c r="X8705" s="12"/>
      <c r="Y8705" s="12"/>
      <c r="Z8705" s="12"/>
      <c r="AA8705" s="12"/>
      <c r="AB8705" s="12"/>
      <c r="AC8705" s="12"/>
      <c r="AD8705" s="12"/>
      <c r="AE8705" s="12"/>
      <c r="AF8705" s="117"/>
      <c r="AG8705" s="14"/>
      <c r="AH8705" s="15"/>
      <c r="AI8705" s="15"/>
      <c r="AJ8705" s="190"/>
    </row>
    <row r="8706" spans="1:36" ht="127.5" x14ac:dyDescent="0.25">
      <c r="A8706" s="3" t="s">
        <v>38</v>
      </c>
      <c r="B8706" s="4" t="s">
        <v>48</v>
      </c>
      <c r="C8706" s="5"/>
      <c r="D8706" s="5"/>
      <c r="E8706" s="136"/>
      <c r="F8706" s="95" t="s">
        <v>775</v>
      </c>
      <c r="G8706" s="235" t="s">
        <v>22773</v>
      </c>
      <c r="H8706" s="12" t="s">
        <v>42</v>
      </c>
      <c r="I8706" s="8" t="s">
        <v>22774</v>
      </c>
      <c r="J8706" s="4" t="s">
        <v>9669</v>
      </c>
      <c r="K8706" s="61" t="s">
        <v>22764</v>
      </c>
      <c r="L8706" s="61" t="s">
        <v>19943</v>
      </c>
      <c r="M8706" s="11" t="s">
        <v>46</v>
      </c>
      <c r="N8706" s="11" t="s">
        <v>47</v>
      </c>
      <c r="O8706" s="10">
        <v>0</v>
      </c>
      <c r="P8706" s="12">
        <v>0</v>
      </c>
      <c r="Q8706" s="12">
        <f t="shared" si="1193"/>
        <v>0</v>
      </c>
      <c r="R8706" s="136"/>
      <c r="S8706" s="93"/>
      <c r="T8706" s="12"/>
      <c r="U8706" s="12"/>
      <c r="V8706" s="12"/>
      <c r="W8706" s="12"/>
      <c r="X8706" s="12"/>
      <c r="Y8706" s="12"/>
      <c r="Z8706" s="12"/>
      <c r="AA8706" s="12"/>
      <c r="AB8706" s="12"/>
      <c r="AC8706" s="12"/>
      <c r="AD8706" s="12"/>
      <c r="AE8706" s="12"/>
      <c r="AF8706" s="117"/>
      <c r="AG8706" s="14"/>
      <c r="AH8706" s="15"/>
      <c r="AI8706" s="15"/>
      <c r="AJ8706" s="190"/>
    </row>
    <row r="8707" spans="1:36" ht="127.5" x14ac:dyDescent="0.25">
      <c r="A8707" s="3" t="s">
        <v>38</v>
      </c>
      <c r="B8707" s="4" t="s">
        <v>48</v>
      </c>
      <c r="C8707" s="5"/>
      <c r="D8707" s="5"/>
      <c r="E8707" s="136"/>
      <c r="F8707" s="95" t="s">
        <v>775</v>
      </c>
      <c r="G8707" s="235" t="s">
        <v>22775</v>
      </c>
      <c r="H8707" s="12" t="s">
        <v>42</v>
      </c>
      <c r="I8707" s="8" t="s">
        <v>22776</v>
      </c>
      <c r="J8707" s="4" t="s">
        <v>9669</v>
      </c>
      <c r="K8707" s="61" t="s">
        <v>22764</v>
      </c>
      <c r="L8707" s="61" t="s">
        <v>19943</v>
      </c>
      <c r="M8707" s="11" t="s">
        <v>46</v>
      </c>
      <c r="N8707" s="11" t="s">
        <v>47</v>
      </c>
      <c r="O8707" s="10">
        <v>0</v>
      </c>
      <c r="P8707" s="12">
        <v>0</v>
      </c>
      <c r="Q8707" s="12">
        <f t="shared" si="1193"/>
        <v>0</v>
      </c>
      <c r="R8707" s="136"/>
      <c r="S8707" s="93"/>
      <c r="T8707" s="12"/>
      <c r="U8707" s="12"/>
      <c r="V8707" s="12"/>
      <c r="W8707" s="12"/>
      <c r="X8707" s="12"/>
      <c r="Y8707" s="12"/>
      <c r="Z8707" s="12"/>
      <c r="AA8707" s="12"/>
      <c r="AB8707" s="12"/>
      <c r="AC8707" s="12"/>
      <c r="AD8707" s="12"/>
      <c r="AE8707" s="12"/>
      <c r="AF8707" s="117"/>
      <c r="AG8707" s="14"/>
      <c r="AH8707" s="15"/>
      <c r="AI8707" s="15"/>
      <c r="AJ8707" s="190"/>
    </row>
    <row r="8708" spans="1:36" ht="114.75" x14ac:dyDescent="0.25">
      <c r="A8708" s="3" t="s">
        <v>38</v>
      </c>
      <c r="B8708" s="4" t="s">
        <v>48</v>
      </c>
      <c r="C8708" s="5"/>
      <c r="D8708" s="5"/>
      <c r="E8708" s="136"/>
      <c r="F8708" s="95" t="s">
        <v>775</v>
      </c>
      <c r="G8708" s="235" t="s">
        <v>22777</v>
      </c>
      <c r="H8708" s="12" t="s">
        <v>42</v>
      </c>
      <c r="I8708" s="8" t="s">
        <v>22778</v>
      </c>
      <c r="J8708" s="4" t="s">
        <v>9669</v>
      </c>
      <c r="K8708" s="61" t="s">
        <v>22764</v>
      </c>
      <c r="L8708" s="61" t="s">
        <v>19943</v>
      </c>
      <c r="M8708" s="11" t="s">
        <v>46</v>
      </c>
      <c r="N8708" s="11" t="s">
        <v>47</v>
      </c>
      <c r="O8708" s="10">
        <v>0</v>
      </c>
      <c r="P8708" s="12">
        <v>0</v>
      </c>
      <c r="Q8708" s="12">
        <f t="shared" si="1193"/>
        <v>0</v>
      </c>
      <c r="R8708" s="136"/>
      <c r="S8708" s="93"/>
      <c r="T8708" s="12"/>
      <c r="U8708" s="12"/>
      <c r="V8708" s="12"/>
      <c r="W8708" s="12"/>
      <c r="X8708" s="12"/>
      <c r="Y8708" s="12"/>
      <c r="Z8708" s="12"/>
      <c r="AA8708" s="12"/>
      <c r="AB8708" s="12"/>
      <c r="AC8708" s="12"/>
      <c r="AD8708" s="12"/>
      <c r="AE8708" s="12"/>
      <c r="AF8708" s="117"/>
      <c r="AG8708" s="33"/>
      <c r="AH8708" s="5"/>
      <c r="AI8708" s="5"/>
      <c r="AJ8708" s="13"/>
    </row>
    <row r="8709" spans="1:36" ht="267.75" x14ac:dyDescent="0.25">
      <c r="A8709" s="3" t="s">
        <v>38</v>
      </c>
      <c r="B8709" s="4" t="s">
        <v>48</v>
      </c>
      <c r="C8709" s="5"/>
      <c r="D8709" s="5"/>
      <c r="E8709" s="136"/>
      <c r="F8709" s="95" t="s">
        <v>775</v>
      </c>
      <c r="G8709" s="235" t="s">
        <v>22779</v>
      </c>
      <c r="H8709" s="12" t="s">
        <v>42</v>
      </c>
      <c r="I8709" s="8" t="s">
        <v>22780</v>
      </c>
      <c r="J8709" s="4" t="s">
        <v>9669</v>
      </c>
      <c r="K8709" s="61" t="s">
        <v>22764</v>
      </c>
      <c r="L8709" s="61" t="s">
        <v>19943</v>
      </c>
      <c r="M8709" s="11" t="s">
        <v>46</v>
      </c>
      <c r="N8709" s="11" t="s">
        <v>47</v>
      </c>
      <c r="O8709" s="10">
        <v>0</v>
      </c>
      <c r="P8709" s="12">
        <v>0</v>
      </c>
      <c r="Q8709" s="12">
        <f t="shared" si="1193"/>
        <v>0</v>
      </c>
      <c r="R8709" s="136"/>
      <c r="S8709" s="93"/>
      <c r="T8709" s="12"/>
      <c r="U8709" s="12"/>
      <c r="V8709" s="12"/>
      <c r="W8709" s="12"/>
      <c r="X8709" s="12"/>
      <c r="Y8709" s="12"/>
      <c r="Z8709" s="12"/>
      <c r="AA8709" s="12"/>
      <c r="AB8709" s="12"/>
      <c r="AC8709" s="12"/>
      <c r="AD8709" s="12"/>
      <c r="AE8709" s="12"/>
      <c r="AF8709" s="117"/>
      <c r="AG8709" s="14"/>
      <c r="AH8709" s="15"/>
      <c r="AI8709" s="15"/>
      <c r="AJ8709" s="190"/>
    </row>
    <row r="8710" spans="1:36" ht="242.25" x14ac:dyDescent="0.25">
      <c r="A8710" s="3" t="s">
        <v>38</v>
      </c>
      <c r="B8710" s="4" t="s">
        <v>48</v>
      </c>
      <c r="C8710" s="5"/>
      <c r="D8710" s="5"/>
      <c r="E8710" s="136"/>
      <c r="F8710" s="95" t="s">
        <v>775</v>
      </c>
      <c r="G8710" s="235" t="s">
        <v>22781</v>
      </c>
      <c r="H8710" s="12" t="s">
        <v>42</v>
      </c>
      <c r="I8710" s="8" t="s">
        <v>22782</v>
      </c>
      <c r="J8710" s="4" t="s">
        <v>9669</v>
      </c>
      <c r="K8710" s="61" t="s">
        <v>22783</v>
      </c>
      <c r="L8710" s="11" t="s">
        <v>5737</v>
      </c>
      <c r="M8710" s="12" t="s">
        <v>46</v>
      </c>
      <c r="N8710" s="11" t="s">
        <v>47</v>
      </c>
      <c r="O8710" s="10">
        <v>0</v>
      </c>
      <c r="P8710" s="12">
        <v>0</v>
      </c>
      <c r="Q8710" s="12">
        <f t="shared" si="1193"/>
        <v>0</v>
      </c>
      <c r="R8710" s="136"/>
      <c r="S8710" s="93"/>
      <c r="T8710" s="12"/>
      <c r="U8710" s="12"/>
      <c r="V8710" s="12"/>
      <c r="W8710" s="12"/>
      <c r="X8710" s="12"/>
      <c r="Y8710" s="12"/>
      <c r="Z8710" s="12"/>
      <c r="AA8710" s="12"/>
      <c r="AB8710" s="12"/>
      <c r="AC8710" s="12"/>
      <c r="AD8710" s="12"/>
      <c r="AE8710" s="12"/>
      <c r="AF8710" s="117"/>
      <c r="AG8710" s="14"/>
      <c r="AH8710" s="15"/>
      <c r="AI8710" s="15"/>
      <c r="AJ8710" s="190"/>
    </row>
    <row r="8711" spans="1:36" ht="165.75" x14ac:dyDescent="0.25">
      <c r="A8711" s="3" t="s">
        <v>38</v>
      </c>
      <c r="B8711" s="4" t="s">
        <v>48</v>
      </c>
      <c r="C8711" s="5"/>
      <c r="D8711" s="5"/>
      <c r="E8711" s="195"/>
      <c r="F8711" s="95" t="s">
        <v>775</v>
      </c>
      <c r="G8711" s="235" t="s">
        <v>22784</v>
      </c>
      <c r="H8711" s="12" t="s">
        <v>42</v>
      </c>
      <c r="I8711" s="8" t="s">
        <v>22785</v>
      </c>
      <c r="J8711" s="4" t="s">
        <v>9669</v>
      </c>
      <c r="K8711" s="61" t="s">
        <v>22783</v>
      </c>
      <c r="L8711" s="11" t="s">
        <v>5737</v>
      </c>
      <c r="M8711" s="12" t="s">
        <v>46</v>
      </c>
      <c r="N8711" s="11" t="s">
        <v>47</v>
      </c>
      <c r="O8711" s="10">
        <v>0</v>
      </c>
      <c r="P8711" s="12">
        <v>0</v>
      </c>
      <c r="Q8711" s="12">
        <f t="shared" si="1193"/>
        <v>0</v>
      </c>
      <c r="R8711" s="136"/>
      <c r="S8711" s="93"/>
      <c r="T8711" s="12"/>
      <c r="U8711" s="12"/>
      <c r="V8711" s="12"/>
      <c r="W8711" s="12"/>
      <c r="X8711" s="12"/>
      <c r="Y8711" s="12"/>
      <c r="Z8711" s="12"/>
      <c r="AA8711" s="12"/>
      <c r="AB8711" s="12"/>
      <c r="AC8711" s="12"/>
      <c r="AD8711" s="12"/>
      <c r="AE8711" s="12"/>
      <c r="AF8711" s="117"/>
      <c r="AG8711" s="14"/>
      <c r="AH8711" s="15"/>
      <c r="AI8711" s="15"/>
      <c r="AJ8711" s="190"/>
    </row>
    <row r="8712" spans="1:36" ht="191.25" x14ac:dyDescent="0.25">
      <c r="A8712" s="3" t="s">
        <v>38</v>
      </c>
      <c r="B8712" s="4" t="s">
        <v>48</v>
      </c>
      <c r="C8712" s="5"/>
      <c r="D8712" s="5"/>
      <c r="E8712" s="195"/>
      <c r="F8712" s="95" t="s">
        <v>775</v>
      </c>
      <c r="G8712" s="235" t="s">
        <v>22786</v>
      </c>
      <c r="H8712" s="12" t="s">
        <v>42</v>
      </c>
      <c r="I8712" s="8" t="s">
        <v>22787</v>
      </c>
      <c r="J8712" s="4" t="s">
        <v>9669</v>
      </c>
      <c r="K8712" s="61" t="s">
        <v>22783</v>
      </c>
      <c r="L8712" s="11" t="s">
        <v>5737</v>
      </c>
      <c r="M8712" s="12" t="s">
        <v>46</v>
      </c>
      <c r="N8712" s="11" t="s">
        <v>47</v>
      </c>
      <c r="O8712" s="10">
        <v>0</v>
      </c>
      <c r="P8712" s="12">
        <v>0</v>
      </c>
      <c r="Q8712" s="12">
        <f t="shared" si="1193"/>
        <v>0</v>
      </c>
      <c r="R8712" s="136"/>
      <c r="S8712" s="93"/>
      <c r="T8712" s="12"/>
      <c r="U8712" s="12"/>
      <c r="V8712" s="12"/>
      <c r="W8712" s="12"/>
      <c r="X8712" s="12"/>
      <c r="Y8712" s="12"/>
      <c r="Z8712" s="12"/>
      <c r="AA8712" s="12"/>
      <c r="AB8712" s="12"/>
      <c r="AC8712" s="12"/>
      <c r="AD8712" s="12"/>
      <c r="AE8712" s="12"/>
      <c r="AF8712" s="117"/>
      <c r="AG8712" s="14"/>
      <c r="AH8712" s="15"/>
      <c r="AI8712" s="15"/>
      <c r="AJ8712" s="190"/>
    </row>
    <row r="8713" spans="1:36" ht="191.25" x14ac:dyDescent="0.25">
      <c r="A8713" s="3" t="s">
        <v>38</v>
      </c>
      <c r="B8713" s="4" t="s">
        <v>48</v>
      </c>
      <c r="C8713" s="5"/>
      <c r="D8713" s="4"/>
      <c r="E8713" s="195"/>
      <c r="F8713" s="95" t="s">
        <v>775</v>
      </c>
      <c r="G8713" s="235" t="s">
        <v>22788</v>
      </c>
      <c r="H8713" s="12" t="s">
        <v>42</v>
      </c>
      <c r="I8713" s="8" t="s">
        <v>22789</v>
      </c>
      <c r="J8713" s="4" t="s">
        <v>9669</v>
      </c>
      <c r="K8713" s="61" t="s">
        <v>22783</v>
      </c>
      <c r="L8713" s="11" t="s">
        <v>5737</v>
      </c>
      <c r="M8713" s="12" t="s">
        <v>46</v>
      </c>
      <c r="N8713" s="11" t="s">
        <v>47</v>
      </c>
      <c r="O8713" s="10">
        <v>0</v>
      </c>
      <c r="P8713" s="12">
        <v>0</v>
      </c>
      <c r="Q8713" s="12">
        <f t="shared" si="1193"/>
        <v>0</v>
      </c>
      <c r="R8713" s="136"/>
      <c r="S8713" s="93"/>
      <c r="T8713" s="12"/>
      <c r="U8713" s="12"/>
      <c r="V8713" s="12"/>
      <c r="W8713" s="12"/>
      <c r="X8713" s="12"/>
      <c r="Y8713" s="12"/>
      <c r="Z8713" s="12"/>
      <c r="AA8713" s="12"/>
      <c r="AB8713" s="12"/>
      <c r="AC8713" s="12"/>
      <c r="AD8713" s="12"/>
      <c r="AE8713" s="12"/>
      <c r="AF8713" s="117"/>
      <c r="AG8713" s="14"/>
      <c r="AH8713" s="15"/>
      <c r="AI8713" s="15"/>
      <c r="AJ8713" s="190"/>
    </row>
    <row r="8714" spans="1:36" ht="178.5" x14ac:dyDescent="0.25">
      <c r="A8714" s="3" t="s">
        <v>38</v>
      </c>
      <c r="B8714" s="4" t="s">
        <v>48</v>
      </c>
      <c r="C8714" s="5"/>
      <c r="D8714" s="4"/>
      <c r="E8714" s="195"/>
      <c r="F8714" s="95" t="s">
        <v>775</v>
      </c>
      <c r="G8714" s="235" t="s">
        <v>22790</v>
      </c>
      <c r="H8714" s="12" t="s">
        <v>42</v>
      </c>
      <c r="I8714" s="8" t="s">
        <v>22791</v>
      </c>
      <c r="J8714" s="4" t="s">
        <v>9669</v>
      </c>
      <c r="K8714" s="61" t="s">
        <v>22783</v>
      </c>
      <c r="L8714" s="11" t="s">
        <v>5737</v>
      </c>
      <c r="M8714" s="12" t="s">
        <v>46</v>
      </c>
      <c r="N8714" s="11" t="s">
        <v>47</v>
      </c>
      <c r="O8714" s="10">
        <v>0</v>
      </c>
      <c r="P8714" s="12">
        <v>0</v>
      </c>
      <c r="Q8714" s="12">
        <f t="shared" si="1193"/>
        <v>0</v>
      </c>
      <c r="R8714" s="136"/>
      <c r="S8714" s="93"/>
      <c r="T8714" s="12"/>
      <c r="U8714" s="12"/>
      <c r="V8714" s="12"/>
      <c r="W8714" s="12"/>
      <c r="X8714" s="12"/>
      <c r="Y8714" s="12"/>
      <c r="Z8714" s="12"/>
      <c r="AA8714" s="12"/>
      <c r="AB8714" s="12"/>
      <c r="AC8714" s="12"/>
      <c r="AD8714" s="12"/>
      <c r="AE8714" s="12"/>
      <c r="AF8714" s="117"/>
      <c r="AG8714" s="14"/>
      <c r="AH8714" s="15"/>
      <c r="AI8714" s="15"/>
      <c r="AJ8714" s="190"/>
    </row>
    <row r="8715" spans="1:36" ht="178.5" x14ac:dyDescent="0.25">
      <c r="A8715" s="3" t="s">
        <v>38</v>
      </c>
      <c r="B8715" s="4" t="s">
        <v>48</v>
      </c>
      <c r="C8715" s="5"/>
      <c r="D8715" s="4"/>
      <c r="E8715" s="195"/>
      <c r="F8715" s="95" t="s">
        <v>775</v>
      </c>
      <c r="G8715" s="235" t="s">
        <v>22792</v>
      </c>
      <c r="H8715" s="12" t="s">
        <v>42</v>
      </c>
      <c r="I8715" s="8" t="s">
        <v>22793</v>
      </c>
      <c r="J8715" s="4" t="s">
        <v>9669</v>
      </c>
      <c r="K8715" s="61" t="s">
        <v>22783</v>
      </c>
      <c r="L8715" s="11" t="s">
        <v>5737</v>
      </c>
      <c r="M8715" s="12" t="s">
        <v>46</v>
      </c>
      <c r="N8715" s="11" t="s">
        <v>47</v>
      </c>
      <c r="O8715" s="10">
        <v>0</v>
      </c>
      <c r="P8715" s="12">
        <v>0</v>
      </c>
      <c r="Q8715" s="12">
        <f t="shared" si="1193"/>
        <v>0</v>
      </c>
      <c r="R8715" s="136"/>
      <c r="S8715" s="93"/>
      <c r="T8715" s="12"/>
      <c r="U8715" s="12"/>
      <c r="V8715" s="12"/>
      <c r="W8715" s="12"/>
      <c r="X8715" s="12"/>
      <c r="Y8715" s="12"/>
      <c r="Z8715" s="12"/>
      <c r="AA8715" s="12"/>
      <c r="AB8715" s="12"/>
      <c r="AC8715" s="12"/>
      <c r="AD8715" s="12"/>
      <c r="AE8715" s="12"/>
      <c r="AF8715" s="117"/>
      <c r="AG8715" s="14"/>
      <c r="AH8715" s="15"/>
      <c r="AI8715" s="15"/>
      <c r="AJ8715" s="190"/>
    </row>
    <row r="8716" spans="1:36" ht="140.25" x14ac:dyDescent="0.25">
      <c r="A8716" s="3" t="s">
        <v>38</v>
      </c>
      <c r="B8716" s="4" t="s">
        <v>48</v>
      </c>
      <c r="C8716" s="5"/>
      <c r="D8716" s="4"/>
      <c r="E8716" s="195"/>
      <c r="F8716" s="95" t="s">
        <v>775</v>
      </c>
      <c r="G8716" s="235" t="s">
        <v>22794</v>
      </c>
      <c r="H8716" s="12" t="s">
        <v>42</v>
      </c>
      <c r="I8716" s="8" t="s">
        <v>22795</v>
      </c>
      <c r="J8716" s="4" t="s">
        <v>9669</v>
      </c>
      <c r="K8716" s="61" t="s">
        <v>22783</v>
      </c>
      <c r="L8716" s="11" t="s">
        <v>5737</v>
      </c>
      <c r="M8716" s="12" t="s">
        <v>46</v>
      </c>
      <c r="N8716" s="11" t="s">
        <v>47</v>
      </c>
      <c r="O8716" s="10">
        <v>0</v>
      </c>
      <c r="P8716" s="12">
        <v>0</v>
      </c>
      <c r="Q8716" s="12">
        <f t="shared" si="1193"/>
        <v>0</v>
      </c>
      <c r="R8716" s="136"/>
      <c r="S8716" s="93"/>
      <c r="T8716" s="12"/>
      <c r="U8716" s="12"/>
      <c r="V8716" s="12"/>
      <c r="W8716" s="12"/>
      <c r="X8716" s="12"/>
      <c r="Y8716" s="12"/>
      <c r="Z8716" s="12"/>
      <c r="AA8716" s="12"/>
      <c r="AB8716" s="12"/>
      <c r="AC8716" s="12"/>
      <c r="AD8716" s="12"/>
      <c r="AE8716" s="12"/>
      <c r="AF8716" s="117"/>
      <c r="AG8716" s="14"/>
      <c r="AH8716" s="15"/>
      <c r="AI8716" s="15"/>
      <c r="AJ8716" s="190"/>
    </row>
    <row r="8717" spans="1:36" ht="165.75" x14ac:dyDescent="0.25">
      <c r="A8717" s="3" t="s">
        <v>38</v>
      </c>
      <c r="B8717" s="4" t="s">
        <v>48</v>
      </c>
      <c r="C8717" s="5"/>
      <c r="D8717" s="4"/>
      <c r="E8717" s="195"/>
      <c r="F8717" s="95" t="s">
        <v>775</v>
      </c>
      <c r="G8717" s="235" t="s">
        <v>22796</v>
      </c>
      <c r="H8717" s="12" t="s">
        <v>42</v>
      </c>
      <c r="I8717" s="8" t="s">
        <v>22797</v>
      </c>
      <c r="J8717" s="4" t="s">
        <v>9669</v>
      </c>
      <c r="K8717" s="61" t="s">
        <v>22783</v>
      </c>
      <c r="L8717" s="11" t="s">
        <v>5737</v>
      </c>
      <c r="M8717" s="12" t="s">
        <v>46</v>
      </c>
      <c r="N8717" s="11" t="s">
        <v>47</v>
      </c>
      <c r="O8717" s="10">
        <v>0</v>
      </c>
      <c r="P8717" s="12">
        <v>0</v>
      </c>
      <c r="Q8717" s="12">
        <f t="shared" si="1193"/>
        <v>0</v>
      </c>
      <c r="R8717" s="136"/>
      <c r="S8717" s="93"/>
      <c r="T8717" s="12"/>
      <c r="U8717" s="12"/>
      <c r="V8717" s="12"/>
      <c r="W8717" s="12"/>
      <c r="X8717" s="12"/>
      <c r="Y8717" s="12"/>
      <c r="Z8717" s="12"/>
      <c r="AA8717" s="12"/>
      <c r="AB8717" s="12"/>
      <c r="AC8717" s="12"/>
      <c r="AD8717" s="12"/>
      <c r="AE8717" s="12"/>
      <c r="AF8717" s="117"/>
      <c r="AG8717" s="14"/>
      <c r="AH8717" s="15"/>
      <c r="AI8717" s="15"/>
      <c r="AJ8717" s="190"/>
    </row>
    <row r="8718" spans="1:36" ht="165.75" x14ac:dyDescent="0.25">
      <c r="A8718" s="3" t="s">
        <v>38</v>
      </c>
      <c r="B8718" s="4" t="s">
        <v>48</v>
      </c>
      <c r="C8718" s="5"/>
      <c r="D8718" s="5"/>
      <c r="E8718" s="136"/>
      <c r="F8718" s="95" t="s">
        <v>775</v>
      </c>
      <c r="G8718" s="235" t="s">
        <v>22798</v>
      </c>
      <c r="H8718" s="12" t="s">
        <v>42</v>
      </c>
      <c r="I8718" s="8" t="s">
        <v>22799</v>
      </c>
      <c r="J8718" s="4" t="s">
        <v>9669</v>
      </c>
      <c r="K8718" s="61" t="s">
        <v>22783</v>
      </c>
      <c r="L8718" s="11" t="s">
        <v>5737</v>
      </c>
      <c r="M8718" s="12" t="s">
        <v>46</v>
      </c>
      <c r="N8718" s="11" t="s">
        <v>47</v>
      </c>
      <c r="O8718" s="10">
        <v>0</v>
      </c>
      <c r="P8718" s="12">
        <v>0</v>
      </c>
      <c r="Q8718" s="12">
        <f t="shared" si="1193"/>
        <v>0</v>
      </c>
      <c r="R8718" s="136"/>
      <c r="S8718" s="93"/>
      <c r="T8718" s="12"/>
      <c r="U8718" s="12"/>
      <c r="V8718" s="12"/>
      <c r="W8718" s="12"/>
      <c r="X8718" s="12"/>
      <c r="Y8718" s="12"/>
      <c r="Z8718" s="12"/>
      <c r="AA8718" s="12"/>
      <c r="AB8718" s="12"/>
      <c r="AC8718" s="12"/>
      <c r="AD8718" s="12"/>
      <c r="AE8718" s="12"/>
      <c r="AF8718" s="117"/>
      <c r="AG8718" s="33"/>
      <c r="AH8718" s="5"/>
      <c r="AI8718" s="5"/>
      <c r="AJ8718" s="13"/>
    </row>
    <row r="8719" spans="1:36" ht="178.5" x14ac:dyDescent="0.25">
      <c r="A8719" s="3" t="s">
        <v>38</v>
      </c>
      <c r="B8719" s="4" t="s">
        <v>48</v>
      </c>
      <c r="C8719" s="5"/>
      <c r="D8719" s="4"/>
      <c r="E8719" s="195"/>
      <c r="F8719" s="95" t="s">
        <v>775</v>
      </c>
      <c r="G8719" s="235" t="s">
        <v>22800</v>
      </c>
      <c r="H8719" s="12" t="s">
        <v>42</v>
      </c>
      <c r="I8719" s="8" t="s">
        <v>22801</v>
      </c>
      <c r="J8719" s="4" t="s">
        <v>9669</v>
      </c>
      <c r="K8719" s="61" t="s">
        <v>22783</v>
      </c>
      <c r="L8719" s="11" t="s">
        <v>5737</v>
      </c>
      <c r="M8719" s="12" t="s">
        <v>46</v>
      </c>
      <c r="N8719" s="11" t="s">
        <v>47</v>
      </c>
      <c r="O8719" s="10">
        <v>0</v>
      </c>
      <c r="P8719" s="12">
        <v>0</v>
      </c>
      <c r="Q8719" s="12">
        <f t="shared" si="1193"/>
        <v>0</v>
      </c>
      <c r="R8719" s="136"/>
      <c r="S8719" s="93"/>
      <c r="T8719" s="12"/>
      <c r="U8719" s="12"/>
      <c r="V8719" s="12"/>
      <c r="W8719" s="12"/>
      <c r="X8719" s="12"/>
      <c r="Y8719" s="12"/>
      <c r="Z8719" s="12"/>
      <c r="AA8719" s="12"/>
      <c r="AB8719" s="12"/>
      <c r="AC8719" s="12"/>
      <c r="AD8719" s="12"/>
      <c r="AE8719" s="12"/>
      <c r="AF8719" s="117"/>
      <c r="AG8719" s="14"/>
      <c r="AH8719" s="15"/>
      <c r="AI8719" s="159"/>
      <c r="AJ8719" s="191"/>
    </row>
    <row r="8720" spans="1:36" ht="178.5" x14ac:dyDescent="0.25">
      <c r="A8720" s="3" t="s">
        <v>38</v>
      </c>
      <c r="B8720" s="4" t="s">
        <v>48</v>
      </c>
      <c r="C8720" s="5"/>
      <c r="D8720" s="5"/>
      <c r="E8720" s="136"/>
      <c r="F8720" s="95" t="s">
        <v>775</v>
      </c>
      <c r="G8720" s="235" t="s">
        <v>22802</v>
      </c>
      <c r="H8720" s="12" t="s">
        <v>42</v>
      </c>
      <c r="I8720" s="8" t="s">
        <v>22803</v>
      </c>
      <c r="J8720" s="4" t="s">
        <v>9669</v>
      </c>
      <c r="K8720" s="61" t="s">
        <v>22783</v>
      </c>
      <c r="L8720" s="11" t="s">
        <v>5737</v>
      </c>
      <c r="M8720" s="12" t="s">
        <v>46</v>
      </c>
      <c r="N8720" s="11" t="s">
        <v>47</v>
      </c>
      <c r="O8720" s="10">
        <v>0</v>
      </c>
      <c r="P8720" s="12">
        <v>0</v>
      </c>
      <c r="Q8720" s="12">
        <f t="shared" si="1193"/>
        <v>0</v>
      </c>
      <c r="R8720" s="136"/>
      <c r="S8720" s="93"/>
      <c r="T8720" s="12"/>
      <c r="U8720" s="12"/>
      <c r="V8720" s="12"/>
      <c r="W8720" s="12"/>
      <c r="X8720" s="12"/>
      <c r="Y8720" s="12"/>
      <c r="Z8720" s="12"/>
      <c r="AA8720" s="12"/>
      <c r="AB8720" s="12"/>
      <c r="AC8720" s="12"/>
      <c r="AD8720" s="12"/>
      <c r="AE8720" s="12"/>
      <c r="AF8720" s="117"/>
      <c r="AG8720" s="14"/>
      <c r="AH8720" s="15"/>
      <c r="AI8720" s="15"/>
      <c r="AJ8720" s="190"/>
    </row>
    <row r="8721" spans="1:36" ht="165.75" x14ac:dyDescent="0.25">
      <c r="A8721" s="3" t="s">
        <v>38</v>
      </c>
      <c r="B8721" s="4" t="s">
        <v>48</v>
      </c>
      <c r="C8721" s="5"/>
      <c r="D8721" s="4"/>
      <c r="E8721" s="195"/>
      <c r="F8721" s="95" t="s">
        <v>775</v>
      </c>
      <c r="G8721" s="235" t="s">
        <v>22804</v>
      </c>
      <c r="H8721" s="12" t="s">
        <v>42</v>
      </c>
      <c r="I8721" s="8" t="s">
        <v>22805</v>
      </c>
      <c r="J8721" s="4" t="s">
        <v>9669</v>
      </c>
      <c r="K8721" s="61" t="s">
        <v>22783</v>
      </c>
      <c r="L8721" s="11" t="s">
        <v>5737</v>
      </c>
      <c r="M8721" s="12" t="s">
        <v>46</v>
      </c>
      <c r="N8721" s="11" t="s">
        <v>47</v>
      </c>
      <c r="O8721" s="10">
        <v>0</v>
      </c>
      <c r="P8721" s="12">
        <v>0</v>
      </c>
      <c r="Q8721" s="12">
        <f t="shared" si="1193"/>
        <v>0</v>
      </c>
      <c r="R8721" s="136"/>
      <c r="S8721" s="93"/>
      <c r="T8721" s="12"/>
      <c r="U8721" s="12"/>
      <c r="V8721" s="12"/>
      <c r="W8721" s="12"/>
      <c r="X8721" s="12"/>
      <c r="Y8721" s="12"/>
      <c r="Z8721" s="12"/>
      <c r="AA8721" s="12"/>
      <c r="AB8721" s="12"/>
      <c r="AC8721" s="12"/>
      <c r="AD8721" s="12"/>
      <c r="AE8721" s="12"/>
      <c r="AF8721" s="117"/>
      <c r="AG8721" s="14"/>
      <c r="AH8721" s="15"/>
      <c r="AI8721" s="15"/>
      <c r="AJ8721" s="190"/>
    </row>
    <row r="8722" spans="1:36" ht="178.5" x14ac:dyDescent="0.25">
      <c r="A8722" s="3" t="s">
        <v>38</v>
      </c>
      <c r="B8722" s="4" t="s">
        <v>48</v>
      </c>
      <c r="C8722" s="5"/>
      <c r="D8722" s="4"/>
      <c r="E8722" s="195"/>
      <c r="F8722" s="95" t="s">
        <v>775</v>
      </c>
      <c r="G8722" s="235" t="s">
        <v>22806</v>
      </c>
      <c r="H8722" s="12" t="s">
        <v>42</v>
      </c>
      <c r="I8722" s="8" t="s">
        <v>22807</v>
      </c>
      <c r="J8722" s="4" t="s">
        <v>9669</v>
      </c>
      <c r="K8722" s="61" t="s">
        <v>22783</v>
      </c>
      <c r="L8722" s="11" t="s">
        <v>5737</v>
      </c>
      <c r="M8722" s="12" t="s">
        <v>46</v>
      </c>
      <c r="N8722" s="11" t="s">
        <v>47</v>
      </c>
      <c r="O8722" s="10">
        <v>0</v>
      </c>
      <c r="P8722" s="12">
        <v>0</v>
      </c>
      <c r="Q8722" s="12">
        <f t="shared" si="1193"/>
        <v>0</v>
      </c>
      <c r="R8722" s="136"/>
      <c r="S8722" s="93"/>
      <c r="T8722" s="12"/>
      <c r="U8722" s="12"/>
      <c r="V8722" s="12"/>
      <c r="W8722" s="12"/>
      <c r="X8722" s="12"/>
      <c r="Y8722" s="12"/>
      <c r="Z8722" s="12"/>
      <c r="AA8722" s="12"/>
      <c r="AB8722" s="12"/>
      <c r="AC8722" s="12"/>
      <c r="AD8722" s="12"/>
      <c r="AE8722" s="12"/>
      <c r="AF8722" s="117"/>
      <c r="AG8722" s="14"/>
      <c r="AH8722" s="15"/>
      <c r="AI8722" s="15"/>
      <c r="AJ8722" s="190"/>
    </row>
    <row r="8723" spans="1:36" ht="178.5" x14ac:dyDescent="0.25">
      <c r="A8723" s="3" t="s">
        <v>38</v>
      </c>
      <c r="B8723" s="4" t="s">
        <v>48</v>
      </c>
      <c r="C8723" s="5"/>
      <c r="D8723" s="4"/>
      <c r="E8723" s="165"/>
      <c r="F8723" s="95" t="s">
        <v>775</v>
      </c>
      <c r="G8723" s="235" t="s">
        <v>22808</v>
      </c>
      <c r="H8723" s="12" t="s">
        <v>42</v>
      </c>
      <c r="I8723" s="8" t="s">
        <v>22809</v>
      </c>
      <c r="J8723" s="4" t="s">
        <v>9669</v>
      </c>
      <c r="K8723" s="61" t="s">
        <v>22783</v>
      </c>
      <c r="L8723" s="11" t="s">
        <v>5737</v>
      </c>
      <c r="M8723" s="12" t="s">
        <v>46</v>
      </c>
      <c r="N8723" s="11" t="s">
        <v>47</v>
      </c>
      <c r="O8723" s="10">
        <v>0</v>
      </c>
      <c r="P8723" s="12">
        <v>0</v>
      </c>
      <c r="Q8723" s="12">
        <f t="shared" si="1193"/>
        <v>0</v>
      </c>
      <c r="R8723" s="136"/>
      <c r="S8723" s="93"/>
      <c r="T8723" s="12"/>
      <c r="U8723" s="12"/>
      <c r="V8723" s="12"/>
      <c r="W8723" s="12"/>
      <c r="X8723" s="12"/>
      <c r="Y8723" s="12"/>
      <c r="Z8723" s="12"/>
      <c r="AA8723" s="12"/>
      <c r="AB8723" s="12"/>
      <c r="AC8723" s="12"/>
      <c r="AD8723" s="12"/>
      <c r="AE8723" s="12"/>
      <c r="AF8723" s="117"/>
      <c r="AG8723" s="14"/>
      <c r="AH8723" s="15"/>
      <c r="AI8723" s="159"/>
      <c r="AJ8723" s="191"/>
    </row>
    <row r="8724" spans="1:36" ht="191.25" x14ac:dyDescent="0.25">
      <c r="A8724" s="3" t="s">
        <v>38</v>
      </c>
      <c r="B8724" s="4" t="s">
        <v>48</v>
      </c>
      <c r="C8724" s="5"/>
      <c r="D8724" s="5"/>
      <c r="E8724" s="136"/>
      <c r="F8724" s="95" t="s">
        <v>775</v>
      </c>
      <c r="G8724" s="235" t="s">
        <v>22810</v>
      </c>
      <c r="H8724" s="12" t="s">
        <v>42</v>
      </c>
      <c r="I8724" s="8" t="s">
        <v>22811</v>
      </c>
      <c r="J8724" s="4" t="s">
        <v>9669</v>
      </c>
      <c r="K8724" s="61" t="s">
        <v>22783</v>
      </c>
      <c r="L8724" s="11" t="s">
        <v>5737</v>
      </c>
      <c r="M8724" s="12" t="s">
        <v>46</v>
      </c>
      <c r="N8724" s="11" t="s">
        <v>47</v>
      </c>
      <c r="O8724" s="10">
        <v>0</v>
      </c>
      <c r="P8724" s="12">
        <v>0</v>
      </c>
      <c r="Q8724" s="12">
        <f t="shared" si="1193"/>
        <v>0</v>
      </c>
      <c r="R8724" s="136"/>
      <c r="S8724" s="93"/>
      <c r="T8724" s="12"/>
      <c r="U8724" s="12"/>
      <c r="V8724" s="12"/>
      <c r="W8724" s="12"/>
      <c r="X8724" s="12"/>
      <c r="Y8724" s="12"/>
      <c r="Z8724" s="12"/>
      <c r="AA8724" s="12"/>
      <c r="AB8724" s="12"/>
      <c r="AC8724" s="12"/>
      <c r="AD8724" s="12"/>
      <c r="AE8724" s="12"/>
      <c r="AF8724" s="117"/>
      <c r="AG8724" s="14"/>
      <c r="AH8724" s="15"/>
      <c r="AI8724" s="15"/>
      <c r="AJ8724" s="190"/>
    </row>
    <row r="8725" spans="1:36" ht="191.25" x14ac:dyDescent="0.25">
      <c r="A8725" s="3" t="s">
        <v>38</v>
      </c>
      <c r="B8725" s="4" t="s">
        <v>48</v>
      </c>
      <c r="C8725" s="5"/>
      <c r="D8725" s="4"/>
      <c r="E8725" s="195"/>
      <c r="F8725" s="95" t="s">
        <v>775</v>
      </c>
      <c r="G8725" s="235" t="s">
        <v>22812</v>
      </c>
      <c r="H8725" s="12" t="s">
        <v>42</v>
      </c>
      <c r="I8725" s="8" t="s">
        <v>22813</v>
      </c>
      <c r="J8725" s="4" t="s">
        <v>9669</v>
      </c>
      <c r="K8725" s="61" t="s">
        <v>22783</v>
      </c>
      <c r="L8725" s="11" t="s">
        <v>5737</v>
      </c>
      <c r="M8725" s="12" t="s">
        <v>46</v>
      </c>
      <c r="N8725" s="11" t="s">
        <v>47</v>
      </c>
      <c r="O8725" s="10">
        <v>0</v>
      </c>
      <c r="P8725" s="12">
        <v>0</v>
      </c>
      <c r="Q8725" s="12">
        <f t="shared" si="1193"/>
        <v>0</v>
      </c>
      <c r="R8725" s="136"/>
      <c r="S8725" s="93"/>
      <c r="T8725" s="12"/>
      <c r="U8725" s="12"/>
      <c r="V8725" s="12"/>
      <c r="W8725" s="12"/>
      <c r="X8725" s="12"/>
      <c r="Y8725" s="12"/>
      <c r="Z8725" s="12"/>
      <c r="AA8725" s="12"/>
      <c r="AB8725" s="12"/>
      <c r="AC8725" s="12"/>
      <c r="AD8725" s="12"/>
      <c r="AE8725" s="12"/>
      <c r="AF8725" s="117"/>
      <c r="AG8725" s="14"/>
      <c r="AH8725" s="15"/>
      <c r="AI8725" s="15"/>
      <c r="AJ8725" s="190"/>
    </row>
    <row r="8726" spans="1:36" ht="178.5" x14ac:dyDescent="0.25">
      <c r="A8726" s="3" t="s">
        <v>38</v>
      </c>
      <c r="B8726" s="4" t="s">
        <v>48</v>
      </c>
      <c r="C8726" s="5"/>
      <c r="D8726" s="4"/>
      <c r="E8726" s="195"/>
      <c r="F8726" s="95" t="s">
        <v>775</v>
      </c>
      <c r="G8726" s="235" t="s">
        <v>22814</v>
      </c>
      <c r="H8726" s="12" t="s">
        <v>42</v>
      </c>
      <c r="I8726" s="8" t="s">
        <v>22815</v>
      </c>
      <c r="J8726" s="4" t="s">
        <v>9669</v>
      </c>
      <c r="K8726" s="61" t="s">
        <v>22783</v>
      </c>
      <c r="L8726" s="11" t="s">
        <v>5737</v>
      </c>
      <c r="M8726" s="12" t="s">
        <v>46</v>
      </c>
      <c r="N8726" s="11" t="s">
        <v>47</v>
      </c>
      <c r="O8726" s="10">
        <v>0</v>
      </c>
      <c r="P8726" s="12">
        <v>0</v>
      </c>
      <c r="Q8726" s="12">
        <f t="shared" si="1193"/>
        <v>0</v>
      </c>
      <c r="R8726" s="136"/>
      <c r="S8726" s="93"/>
      <c r="T8726" s="12"/>
      <c r="U8726" s="12"/>
      <c r="V8726" s="12"/>
      <c r="W8726" s="12"/>
      <c r="X8726" s="12"/>
      <c r="Y8726" s="12"/>
      <c r="Z8726" s="12"/>
      <c r="AA8726" s="12"/>
      <c r="AB8726" s="12"/>
      <c r="AC8726" s="12"/>
      <c r="AD8726" s="12"/>
      <c r="AE8726" s="12"/>
      <c r="AF8726" s="117"/>
      <c r="AG8726" s="14"/>
      <c r="AH8726" s="15"/>
      <c r="AI8726" s="159"/>
      <c r="AJ8726" s="191"/>
    </row>
    <row r="8727" spans="1:36" ht="165.75" x14ac:dyDescent="0.25">
      <c r="A8727" s="3" t="s">
        <v>38</v>
      </c>
      <c r="B8727" s="4" t="s">
        <v>48</v>
      </c>
      <c r="C8727" s="5"/>
      <c r="D8727" s="4"/>
      <c r="E8727" s="195"/>
      <c r="F8727" s="95" t="s">
        <v>775</v>
      </c>
      <c r="G8727" s="235" t="s">
        <v>22816</v>
      </c>
      <c r="H8727" s="12" t="s">
        <v>42</v>
      </c>
      <c r="I8727" s="8" t="s">
        <v>22817</v>
      </c>
      <c r="J8727" s="4" t="s">
        <v>9669</v>
      </c>
      <c r="K8727" s="61" t="s">
        <v>22783</v>
      </c>
      <c r="L8727" s="11" t="s">
        <v>5737</v>
      </c>
      <c r="M8727" s="12" t="s">
        <v>46</v>
      </c>
      <c r="N8727" s="11" t="s">
        <v>47</v>
      </c>
      <c r="O8727" s="10">
        <v>0</v>
      </c>
      <c r="P8727" s="12">
        <v>0</v>
      </c>
      <c r="Q8727" s="12">
        <f t="shared" si="1193"/>
        <v>0</v>
      </c>
      <c r="R8727" s="136"/>
      <c r="S8727" s="93"/>
      <c r="T8727" s="12"/>
      <c r="U8727" s="12"/>
      <c r="V8727" s="12"/>
      <c r="W8727" s="12"/>
      <c r="X8727" s="12"/>
      <c r="Y8727" s="12"/>
      <c r="Z8727" s="12"/>
      <c r="AA8727" s="12"/>
      <c r="AB8727" s="12"/>
      <c r="AC8727" s="12"/>
      <c r="AD8727" s="12"/>
      <c r="AE8727" s="12"/>
      <c r="AF8727" s="117"/>
      <c r="AG8727" s="14"/>
      <c r="AH8727" s="15"/>
      <c r="AI8727" s="159"/>
      <c r="AJ8727" s="191"/>
    </row>
    <row r="8728" spans="1:36" ht="178.5" x14ac:dyDescent="0.25">
      <c r="A8728" s="3" t="s">
        <v>38</v>
      </c>
      <c r="B8728" s="4" t="s">
        <v>48</v>
      </c>
      <c r="C8728" s="5"/>
      <c r="D8728" s="5"/>
      <c r="E8728" s="136"/>
      <c r="F8728" s="95" t="s">
        <v>775</v>
      </c>
      <c r="G8728" s="235" t="s">
        <v>22818</v>
      </c>
      <c r="H8728" s="12" t="s">
        <v>42</v>
      </c>
      <c r="I8728" s="8" t="s">
        <v>22819</v>
      </c>
      <c r="J8728" s="4" t="s">
        <v>9669</v>
      </c>
      <c r="K8728" s="61" t="s">
        <v>22783</v>
      </c>
      <c r="L8728" s="11" t="s">
        <v>5737</v>
      </c>
      <c r="M8728" s="12" t="s">
        <v>46</v>
      </c>
      <c r="N8728" s="11" t="s">
        <v>47</v>
      </c>
      <c r="O8728" s="10">
        <v>0</v>
      </c>
      <c r="P8728" s="12">
        <v>0</v>
      </c>
      <c r="Q8728" s="12">
        <f t="shared" si="1193"/>
        <v>0</v>
      </c>
      <c r="R8728" s="136"/>
      <c r="S8728" s="93"/>
      <c r="T8728" s="12"/>
      <c r="U8728" s="12"/>
      <c r="V8728" s="12"/>
      <c r="W8728" s="12"/>
      <c r="X8728" s="12"/>
      <c r="Y8728" s="12"/>
      <c r="Z8728" s="12"/>
      <c r="AA8728" s="12"/>
      <c r="AB8728" s="12"/>
      <c r="AC8728" s="12"/>
      <c r="AD8728" s="12"/>
      <c r="AE8728" s="12"/>
      <c r="AF8728" s="117"/>
      <c r="AG8728" s="14"/>
      <c r="AH8728" s="15"/>
      <c r="AI8728" s="15"/>
      <c r="AJ8728" s="190"/>
    </row>
    <row r="8729" spans="1:36" ht="178.5" x14ac:dyDescent="0.25">
      <c r="A8729" s="3" t="s">
        <v>38</v>
      </c>
      <c r="B8729" s="4" t="s">
        <v>48</v>
      </c>
      <c r="C8729" s="5"/>
      <c r="D8729" s="4"/>
      <c r="E8729" s="195"/>
      <c r="F8729" s="95" t="s">
        <v>775</v>
      </c>
      <c r="G8729" s="235" t="s">
        <v>22820</v>
      </c>
      <c r="H8729" s="12" t="s">
        <v>42</v>
      </c>
      <c r="I8729" s="8" t="s">
        <v>22821</v>
      </c>
      <c r="J8729" s="4" t="s">
        <v>9669</v>
      </c>
      <c r="K8729" s="61" t="s">
        <v>22783</v>
      </c>
      <c r="L8729" s="11" t="s">
        <v>5737</v>
      </c>
      <c r="M8729" s="12" t="s">
        <v>46</v>
      </c>
      <c r="N8729" s="11" t="s">
        <v>47</v>
      </c>
      <c r="O8729" s="10">
        <v>0</v>
      </c>
      <c r="P8729" s="12">
        <v>0</v>
      </c>
      <c r="Q8729" s="12">
        <f t="shared" si="1193"/>
        <v>0</v>
      </c>
      <c r="R8729" s="136"/>
      <c r="S8729" s="93"/>
      <c r="T8729" s="12"/>
      <c r="U8729" s="12"/>
      <c r="V8729" s="12"/>
      <c r="W8729" s="12"/>
      <c r="X8729" s="12"/>
      <c r="Y8729" s="12"/>
      <c r="Z8729" s="12"/>
      <c r="AA8729" s="12"/>
      <c r="AB8729" s="12"/>
      <c r="AC8729" s="12"/>
      <c r="AD8729" s="12"/>
      <c r="AE8729" s="12"/>
      <c r="AF8729" s="117"/>
      <c r="AG8729" s="14"/>
      <c r="AH8729" s="15"/>
      <c r="AI8729" s="159"/>
      <c r="AJ8729" s="191"/>
    </row>
    <row r="8730" spans="1:36" ht="178.5" x14ac:dyDescent="0.25">
      <c r="A8730" s="3" t="s">
        <v>38</v>
      </c>
      <c r="B8730" s="4" t="s">
        <v>48</v>
      </c>
      <c r="C8730" s="5"/>
      <c r="D8730" s="5"/>
      <c r="E8730" s="195"/>
      <c r="F8730" s="95" t="s">
        <v>775</v>
      </c>
      <c r="G8730" s="235" t="s">
        <v>22822</v>
      </c>
      <c r="H8730" s="12" t="s">
        <v>42</v>
      </c>
      <c r="I8730" s="8" t="s">
        <v>22823</v>
      </c>
      <c r="J8730" s="4" t="s">
        <v>9669</v>
      </c>
      <c r="K8730" s="61" t="s">
        <v>22783</v>
      </c>
      <c r="L8730" s="11" t="s">
        <v>5737</v>
      </c>
      <c r="M8730" s="12" t="s">
        <v>46</v>
      </c>
      <c r="N8730" s="11" t="s">
        <v>47</v>
      </c>
      <c r="O8730" s="10">
        <v>0</v>
      </c>
      <c r="P8730" s="12">
        <v>0</v>
      </c>
      <c r="Q8730" s="12">
        <f t="shared" si="1193"/>
        <v>0</v>
      </c>
      <c r="R8730" s="136"/>
      <c r="S8730" s="93"/>
      <c r="T8730" s="12"/>
      <c r="U8730" s="12"/>
      <c r="V8730" s="12"/>
      <c r="W8730" s="12"/>
      <c r="X8730" s="12"/>
      <c r="Y8730" s="12"/>
      <c r="Z8730" s="12"/>
      <c r="AA8730" s="12"/>
      <c r="AB8730" s="12"/>
      <c r="AC8730" s="12"/>
      <c r="AD8730" s="12"/>
      <c r="AE8730" s="12"/>
      <c r="AF8730" s="117"/>
      <c r="AG8730" s="14"/>
      <c r="AH8730" s="15"/>
      <c r="AI8730" s="15"/>
      <c r="AJ8730" s="190"/>
    </row>
    <row r="8731" spans="1:36" ht="178.5" x14ac:dyDescent="0.25">
      <c r="A8731" s="3" t="s">
        <v>38</v>
      </c>
      <c r="B8731" s="4" t="s">
        <v>48</v>
      </c>
      <c r="C8731" s="5"/>
      <c r="D8731" s="4"/>
      <c r="E8731" s="165"/>
      <c r="F8731" s="95" t="s">
        <v>775</v>
      </c>
      <c r="G8731" s="235" t="s">
        <v>22824</v>
      </c>
      <c r="H8731" s="12" t="s">
        <v>42</v>
      </c>
      <c r="I8731" s="8" t="s">
        <v>22825</v>
      </c>
      <c r="J8731" s="4" t="s">
        <v>9669</v>
      </c>
      <c r="K8731" s="61" t="s">
        <v>22783</v>
      </c>
      <c r="L8731" s="11" t="s">
        <v>5737</v>
      </c>
      <c r="M8731" s="12" t="s">
        <v>46</v>
      </c>
      <c r="N8731" s="11" t="s">
        <v>47</v>
      </c>
      <c r="O8731" s="10">
        <v>0</v>
      </c>
      <c r="P8731" s="12">
        <v>0</v>
      </c>
      <c r="Q8731" s="12">
        <f t="shared" si="1193"/>
        <v>0</v>
      </c>
      <c r="R8731" s="136"/>
      <c r="S8731" s="93"/>
      <c r="T8731" s="12"/>
      <c r="U8731" s="12"/>
      <c r="V8731" s="12"/>
      <c r="W8731" s="12"/>
      <c r="X8731" s="12"/>
      <c r="Y8731" s="12"/>
      <c r="Z8731" s="12"/>
      <c r="AA8731" s="12"/>
      <c r="AB8731" s="12"/>
      <c r="AC8731" s="12"/>
      <c r="AD8731" s="12"/>
      <c r="AE8731" s="12"/>
      <c r="AF8731" s="117"/>
      <c r="AG8731" s="14"/>
      <c r="AH8731" s="15"/>
      <c r="AI8731" s="15"/>
      <c r="AJ8731" s="190"/>
    </row>
    <row r="8732" spans="1:36" ht="178.5" x14ac:dyDescent="0.25">
      <c r="A8732" s="3" t="s">
        <v>38</v>
      </c>
      <c r="B8732" s="4" t="s">
        <v>48</v>
      </c>
      <c r="C8732" s="5"/>
      <c r="D8732" s="5"/>
      <c r="E8732" s="165"/>
      <c r="F8732" s="95" t="s">
        <v>775</v>
      </c>
      <c r="G8732" s="235" t="s">
        <v>22826</v>
      </c>
      <c r="H8732" s="12" t="s">
        <v>42</v>
      </c>
      <c r="I8732" s="8" t="s">
        <v>22827</v>
      </c>
      <c r="J8732" s="4" t="s">
        <v>9669</v>
      </c>
      <c r="K8732" s="61" t="s">
        <v>22783</v>
      </c>
      <c r="L8732" s="11" t="s">
        <v>5737</v>
      </c>
      <c r="M8732" s="12" t="s">
        <v>46</v>
      </c>
      <c r="N8732" s="11" t="s">
        <v>47</v>
      </c>
      <c r="O8732" s="10">
        <v>0</v>
      </c>
      <c r="P8732" s="12">
        <v>0</v>
      </c>
      <c r="Q8732" s="12">
        <f t="shared" si="1193"/>
        <v>0</v>
      </c>
      <c r="R8732" s="136"/>
      <c r="S8732" s="93"/>
      <c r="T8732" s="12"/>
      <c r="U8732" s="12"/>
      <c r="V8732" s="12"/>
      <c r="W8732" s="12"/>
      <c r="X8732" s="12"/>
      <c r="Y8732" s="12"/>
      <c r="Z8732" s="12"/>
      <c r="AA8732" s="12"/>
      <c r="AB8732" s="12"/>
      <c r="AC8732" s="12"/>
      <c r="AD8732" s="12"/>
      <c r="AE8732" s="12"/>
      <c r="AF8732" s="117"/>
      <c r="AG8732" s="14"/>
      <c r="AH8732" s="15"/>
      <c r="AI8732" s="15"/>
      <c r="AJ8732" s="190"/>
    </row>
    <row r="8733" spans="1:36" ht="191.25" x14ac:dyDescent="0.25">
      <c r="A8733" s="3" t="s">
        <v>38</v>
      </c>
      <c r="B8733" s="4" t="s">
        <v>48</v>
      </c>
      <c r="C8733" s="5"/>
      <c r="D8733" s="5"/>
      <c r="E8733" s="136"/>
      <c r="F8733" s="95" t="s">
        <v>775</v>
      </c>
      <c r="G8733" s="235" t="s">
        <v>22828</v>
      </c>
      <c r="H8733" s="12" t="s">
        <v>42</v>
      </c>
      <c r="I8733" s="8" t="s">
        <v>22829</v>
      </c>
      <c r="J8733" s="4" t="s">
        <v>9669</v>
      </c>
      <c r="K8733" s="61" t="s">
        <v>22783</v>
      </c>
      <c r="L8733" s="11" t="s">
        <v>5737</v>
      </c>
      <c r="M8733" s="12" t="s">
        <v>46</v>
      </c>
      <c r="N8733" s="11" t="s">
        <v>47</v>
      </c>
      <c r="O8733" s="10">
        <v>0</v>
      </c>
      <c r="P8733" s="12">
        <v>0</v>
      </c>
      <c r="Q8733" s="12">
        <f t="shared" si="1193"/>
        <v>0</v>
      </c>
      <c r="R8733" s="136"/>
      <c r="S8733" s="93"/>
      <c r="T8733" s="12"/>
      <c r="U8733" s="12"/>
      <c r="V8733" s="12"/>
      <c r="W8733" s="12"/>
      <c r="X8733" s="12"/>
      <c r="Y8733" s="12"/>
      <c r="Z8733" s="12"/>
      <c r="AA8733" s="12"/>
      <c r="AB8733" s="12"/>
      <c r="AC8733" s="12"/>
      <c r="AD8733" s="12"/>
      <c r="AE8733" s="12"/>
      <c r="AF8733" s="117"/>
      <c r="AG8733" s="33"/>
      <c r="AH8733" s="5"/>
      <c r="AI8733" s="5"/>
      <c r="AJ8733" s="13"/>
    </row>
    <row r="8734" spans="1:36" ht="191.25" x14ac:dyDescent="0.25">
      <c r="A8734" s="3" t="s">
        <v>38</v>
      </c>
      <c r="B8734" s="4" t="s">
        <v>48</v>
      </c>
      <c r="C8734" s="5"/>
      <c r="D8734" s="4"/>
      <c r="E8734" s="195"/>
      <c r="F8734" s="95" t="s">
        <v>775</v>
      </c>
      <c r="G8734" s="235" t="s">
        <v>22830</v>
      </c>
      <c r="H8734" s="12" t="s">
        <v>42</v>
      </c>
      <c r="I8734" s="8" t="s">
        <v>22831</v>
      </c>
      <c r="J8734" s="4" t="s">
        <v>9669</v>
      </c>
      <c r="K8734" s="61" t="s">
        <v>22783</v>
      </c>
      <c r="L8734" s="11" t="s">
        <v>5737</v>
      </c>
      <c r="M8734" s="12" t="s">
        <v>46</v>
      </c>
      <c r="N8734" s="11" t="s">
        <v>47</v>
      </c>
      <c r="O8734" s="10">
        <v>0</v>
      </c>
      <c r="P8734" s="12">
        <v>0</v>
      </c>
      <c r="Q8734" s="12">
        <f t="shared" si="1193"/>
        <v>0</v>
      </c>
      <c r="R8734" s="136"/>
      <c r="S8734" s="93"/>
      <c r="T8734" s="12"/>
      <c r="U8734" s="12"/>
      <c r="V8734" s="12"/>
      <c r="W8734" s="12"/>
      <c r="X8734" s="12"/>
      <c r="Y8734" s="12"/>
      <c r="Z8734" s="12"/>
      <c r="AA8734" s="12"/>
      <c r="AB8734" s="12"/>
      <c r="AC8734" s="12"/>
      <c r="AD8734" s="12"/>
      <c r="AE8734" s="12"/>
      <c r="AF8734" s="117"/>
      <c r="AG8734" s="14"/>
      <c r="AH8734" s="15"/>
      <c r="AI8734" s="15"/>
      <c r="AJ8734" s="190"/>
    </row>
    <row r="8735" spans="1:36" ht="191.25" x14ac:dyDescent="0.25">
      <c r="A8735" s="3" t="s">
        <v>38</v>
      </c>
      <c r="B8735" s="4" t="s">
        <v>48</v>
      </c>
      <c r="C8735" s="5"/>
      <c r="D8735" s="4"/>
      <c r="E8735" s="195"/>
      <c r="F8735" s="95" t="s">
        <v>775</v>
      </c>
      <c r="G8735" s="235" t="s">
        <v>22832</v>
      </c>
      <c r="H8735" s="12" t="s">
        <v>42</v>
      </c>
      <c r="I8735" s="8" t="s">
        <v>22833</v>
      </c>
      <c r="J8735" s="4" t="s">
        <v>9669</v>
      </c>
      <c r="K8735" s="61" t="s">
        <v>22783</v>
      </c>
      <c r="L8735" s="11" t="s">
        <v>5737</v>
      </c>
      <c r="M8735" s="12" t="s">
        <v>46</v>
      </c>
      <c r="N8735" s="11" t="s">
        <v>47</v>
      </c>
      <c r="O8735" s="10">
        <v>0</v>
      </c>
      <c r="P8735" s="12">
        <v>0</v>
      </c>
      <c r="Q8735" s="12">
        <f t="shared" si="1193"/>
        <v>0</v>
      </c>
      <c r="R8735" s="136"/>
      <c r="S8735" s="93"/>
      <c r="T8735" s="12"/>
      <c r="U8735" s="12"/>
      <c r="V8735" s="12"/>
      <c r="W8735" s="12"/>
      <c r="X8735" s="12"/>
      <c r="Y8735" s="12"/>
      <c r="Z8735" s="12"/>
      <c r="AA8735" s="12"/>
      <c r="AB8735" s="12"/>
      <c r="AC8735" s="12"/>
      <c r="AD8735" s="12"/>
      <c r="AE8735" s="12"/>
      <c r="AF8735" s="117"/>
      <c r="AG8735" s="14"/>
      <c r="AH8735" s="15"/>
      <c r="AI8735" s="15"/>
      <c r="AJ8735" s="190"/>
    </row>
    <row r="8736" spans="1:36" ht="178.5" x14ac:dyDescent="0.25">
      <c r="A8736" s="3" t="s">
        <v>38</v>
      </c>
      <c r="B8736" s="4" t="s">
        <v>48</v>
      </c>
      <c r="C8736" s="5"/>
      <c r="D8736" s="4"/>
      <c r="E8736" s="165"/>
      <c r="F8736" s="95" t="s">
        <v>775</v>
      </c>
      <c r="G8736" s="235" t="s">
        <v>22834</v>
      </c>
      <c r="H8736" s="12" t="s">
        <v>42</v>
      </c>
      <c r="I8736" s="8" t="s">
        <v>22835</v>
      </c>
      <c r="J8736" s="4" t="s">
        <v>9669</v>
      </c>
      <c r="K8736" s="61" t="s">
        <v>22783</v>
      </c>
      <c r="L8736" s="11" t="s">
        <v>5737</v>
      </c>
      <c r="M8736" s="12" t="s">
        <v>46</v>
      </c>
      <c r="N8736" s="11" t="s">
        <v>47</v>
      </c>
      <c r="O8736" s="10">
        <v>0</v>
      </c>
      <c r="P8736" s="12">
        <v>0</v>
      </c>
      <c r="Q8736" s="12">
        <f t="shared" si="1193"/>
        <v>0</v>
      </c>
      <c r="R8736" s="136"/>
      <c r="S8736" s="93"/>
      <c r="T8736" s="12"/>
      <c r="U8736" s="12"/>
      <c r="V8736" s="12"/>
      <c r="W8736" s="12"/>
      <c r="X8736" s="12"/>
      <c r="Y8736" s="12"/>
      <c r="Z8736" s="12"/>
      <c r="AA8736" s="12"/>
      <c r="AB8736" s="12"/>
      <c r="AC8736" s="12"/>
      <c r="AD8736" s="12"/>
      <c r="AE8736" s="12"/>
      <c r="AF8736" s="117"/>
      <c r="AG8736" s="14"/>
      <c r="AH8736" s="15"/>
      <c r="AI8736" s="15"/>
      <c r="AJ8736" s="190"/>
    </row>
    <row r="8737" spans="1:36" ht="191.25" x14ac:dyDescent="0.25">
      <c r="A8737" s="3" t="s">
        <v>38</v>
      </c>
      <c r="B8737" s="4" t="s">
        <v>48</v>
      </c>
      <c r="C8737" s="5"/>
      <c r="D8737" s="5"/>
      <c r="E8737" s="195"/>
      <c r="F8737" s="95" t="s">
        <v>775</v>
      </c>
      <c r="G8737" s="235" t="s">
        <v>22836</v>
      </c>
      <c r="H8737" s="12" t="s">
        <v>42</v>
      </c>
      <c r="I8737" s="8" t="s">
        <v>22837</v>
      </c>
      <c r="J8737" s="4" t="s">
        <v>9669</v>
      </c>
      <c r="K8737" s="61" t="s">
        <v>22783</v>
      </c>
      <c r="L8737" s="11" t="s">
        <v>5737</v>
      </c>
      <c r="M8737" s="12" t="s">
        <v>46</v>
      </c>
      <c r="N8737" s="11" t="s">
        <v>47</v>
      </c>
      <c r="O8737" s="10">
        <v>0</v>
      </c>
      <c r="P8737" s="12">
        <v>0</v>
      </c>
      <c r="Q8737" s="12">
        <f t="shared" si="1193"/>
        <v>0</v>
      </c>
      <c r="R8737" s="136"/>
      <c r="S8737" s="93"/>
      <c r="T8737" s="12"/>
      <c r="U8737" s="12"/>
      <c r="V8737" s="12"/>
      <c r="W8737" s="12"/>
      <c r="X8737" s="12"/>
      <c r="Y8737" s="12"/>
      <c r="Z8737" s="12"/>
      <c r="AA8737" s="12"/>
      <c r="AB8737" s="12"/>
      <c r="AC8737" s="12"/>
      <c r="AD8737" s="12"/>
      <c r="AE8737" s="12"/>
      <c r="AF8737" s="117"/>
      <c r="AG8737" s="14"/>
      <c r="AH8737" s="15"/>
      <c r="AI8737" s="15"/>
      <c r="AJ8737" s="190"/>
    </row>
    <row r="8738" spans="1:36" ht="191.25" x14ac:dyDescent="0.25">
      <c r="A8738" s="3" t="s">
        <v>38</v>
      </c>
      <c r="B8738" s="4" t="s">
        <v>48</v>
      </c>
      <c r="C8738" s="5"/>
      <c r="D8738" s="5"/>
      <c r="E8738" s="195"/>
      <c r="F8738" s="95" t="s">
        <v>775</v>
      </c>
      <c r="G8738" s="235" t="s">
        <v>22838</v>
      </c>
      <c r="H8738" s="12" t="s">
        <v>42</v>
      </c>
      <c r="I8738" s="8" t="s">
        <v>22839</v>
      </c>
      <c r="J8738" s="4" t="s">
        <v>9669</v>
      </c>
      <c r="K8738" s="61" t="s">
        <v>22783</v>
      </c>
      <c r="L8738" s="11" t="s">
        <v>5737</v>
      </c>
      <c r="M8738" s="12" t="s">
        <v>46</v>
      </c>
      <c r="N8738" s="11" t="s">
        <v>47</v>
      </c>
      <c r="O8738" s="10">
        <v>0</v>
      </c>
      <c r="P8738" s="12">
        <v>0</v>
      </c>
      <c r="Q8738" s="12">
        <f t="shared" si="1193"/>
        <v>0</v>
      </c>
      <c r="R8738" s="136"/>
      <c r="S8738" s="93"/>
      <c r="T8738" s="12"/>
      <c r="U8738" s="12"/>
      <c r="V8738" s="12"/>
      <c r="W8738" s="12"/>
      <c r="X8738" s="12"/>
      <c r="Y8738" s="12"/>
      <c r="Z8738" s="12"/>
      <c r="AA8738" s="12"/>
      <c r="AB8738" s="12"/>
      <c r="AC8738" s="12"/>
      <c r="AD8738" s="12"/>
      <c r="AE8738" s="12"/>
      <c r="AF8738" s="117"/>
      <c r="AG8738" s="14"/>
      <c r="AH8738" s="15"/>
      <c r="AI8738" s="159"/>
      <c r="AJ8738" s="191"/>
    </row>
    <row r="8739" spans="1:36" ht="191.25" x14ac:dyDescent="0.25">
      <c r="A8739" s="3" t="s">
        <v>38</v>
      </c>
      <c r="B8739" s="4" t="s">
        <v>48</v>
      </c>
      <c r="C8739" s="5"/>
      <c r="D8739" s="4"/>
      <c r="E8739" s="165"/>
      <c r="F8739" s="95" t="s">
        <v>775</v>
      </c>
      <c r="G8739" s="235" t="s">
        <v>22840</v>
      </c>
      <c r="H8739" s="12" t="s">
        <v>42</v>
      </c>
      <c r="I8739" s="8" t="s">
        <v>22841</v>
      </c>
      <c r="J8739" s="4" t="s">
        <v>9669</v>
      </c>
      <c r="K8739" s="61" t="s">
        <v>22783</v>
      </c>
      <c r="L8739" s="11" t="s">
        <v>5737</v>
      </c>
      <c r="M8739" s="12" t="s">
        <v>46</v>
      </c>
      <c r="N8739" s="11" t="s">
        <v>47</v>
      </c>
      <c r="O8739" s="10">
        <v>0</v>
      </c>
      <c r="P8739" s="12">
        <v>0</v>
      </c>
      <c r="Q8739" s="12">
        <f t="shared" si="1193"/>
        <v>0</v>
      </c>
      <c r="R8739" s="136"/>
      <c r="S8739" s="93"/>
      <c r="T8739" s="12"/>
      <c r="U8739" s="12"/>
      <c r="V8739" s="12"/>
      <c r="W8739" s="12"/>
      <c r="X8739" s="12"/>
      <c r="Y8739" s="12"/>
      <c r="Z8739" s="12"/>
      <c r="AA8739" s="12"/>
      <c r="AB8739" s="12"/>
      <c r="AC8739" s="12"/>
      <c r="AD8739" s="12"/>
      <c r="AE8739" s="12"/>
      <c r="AF8739" s="117"/>
      <c r="AG8739" s="14"/>
      <c r="AH8739" s="15"/>
      <c r="AI8739" s="15"/>
      <c r="AJ8739" s="190"/>
    </row>
    <row r="8740" spans="1:36" ht="191.25" x14ac:dyDescent="0.25">
      <c r="A8740" s="3" t="s">
        <v>38</v>
      </c>
      <c r="B8740" s="4" t="s">
        <v>48</v>
      </c>
      <c r="C8740" s="5"/>
      <c r="D8740" s="4"/>
      <c r="E8740" s="195"/>
      <c r="F8740" s="95" t="s">
        <v>775</v>
      </c>
      <c r="G8740" s="235" t="s">
        <v>22842</v>
      </c>
      <c r="H8740" s="12" t="s">
        <v>42</v>
      </c>
      <c r="I8740" s="8" t="s">
        <v>22843</v>
      </c>
      <c r="J8740" s="4" t="s">
        <v>9669</v>
      </c>
      <c r="K8740" s="61" t="s">
        <v>22783</v>
      </c>
      <c r="L8740" s="11" t="s">
        <v>5737</v>
      </c>
      <c r="M8740" s="12" t="s">
        <v>46</v>
      </c>
      <c r="N8740" s="11" t="s">
        <v>47</v>
      </c>
      <c r="O8740" s="10">
        <v>0</v>
      </c>
      <c r="P8740" s="12">
        <v>0</v>
      </c>
      <c r="Q8740" s="12">
        <f t="shared" si="1193"/>
        <v>0</v>
      </c>
      <c r="R8740" s="136"/>
      <c r="S8740" s="93"/>
      <c r="T8740" s="12"/>
      <c r="U8740" s="12"/>
      <c r="V8740" s="12"/>
      <c r="W8740" s="12"/>
      <c r="X8740" s="12"/>
      <c r="Y8740" s="12"/>
      <c r="Z8740" s="12"/>
      <c r="AA8740" s="12"/>
      <c r="AB8740" s="12"/>
      <c r="AC8740" s="12"/>
      <c r="AD8740" s="12"/>
      <c r="AE8740" s="12"/>
      <c r="AF8740" s="117"/>
      <c r="AG8740" s="14"/>
      <c r="AH8740" s="15"/>
      <c r="AI8740" s="15"/>
      <c r="AJ8740" s="190"/>
    </row>
    <row r="8741" spans="1:36" ht="191.25" x14ac:dyDescent="0.25">
      <c r="A8741" s="3" t="s">
        <v>38</v>
      </c>
      <c r="B8741" s="4" t="s">
        <v>48</v>
      </c>
      <c r="C8741" s="5"/>
      <c r="D8741" s="5"/>
      <c r="E8741" s="195"/>
      <c r="F8741" s="95" t="s">
        <v>775</v>
      </c>
      <c r="G8741" s="235" t="s">
        <v>22844</v>
      </c>
      <c r="H8741" s="12" t="s">
        <v>42</v>
      </c>
      <c r="I8741" s="8" t="s">
        <v>22845</v>
      </c>
      <c r="J8741" s="4" t="s">
        <v>9669</v>
      </c>
      <c r="K8741" s="61" t="s">
        <v>22783</v>
      </c>
      <c r="L8741" s="11" t="s">
        <v>5737</v>
      </c>
      <c r="M8741" s="12" t="s">
        <v>46</v>
      </c>
      <c r="N8741" s="11" t="s">
        <v>47</v>
      </c>
      <c r="O8741" s="10">
        <v>0</v>
      </c>
      <c r="P8741" s="12">
        <v>0</v>
      </c>
      <c r="Q8741" s="12">
        <f t="shared" si="1193"/>
        <v>0</v>
      </c>
      <c r="R8741" s="136"/>
      <c r="S8741" s="93"/>
      <c r="T8741" s="12"/>
      <c r="U8741" s="12"/>
      <c r="V8741" s="12"/>
      <c r="W8741" s="12"/>
      <c r="X8741" s="12"/>
      <c r="Y8741" s="12"/>
      <c r="Z8741" s="12"/>
      <c r="AA8741" s="12"/>
      <c r="AB8741" s="12"/>
      <c r="AC8741" s="12"/>
      <c r="AD8741" s="12"/>
      <c r="AE8741" s="12"/>
      <c r="AF8741" s="117"/>
      <c r="AG8741" s="14"/>
      <c r="AH8741" s="15"/>
      <c r="AI8741" s="15"/>
      <c r="AJ8741" s="190"/>
    </row>
    <row r="8742" spans="1:36" ht="191.25" x14ac:dyDescent="0.25">
      <c r="A8742" s="3" t="s">
        <v>38</v>
      </c>
      <c r="B8742" s="4" t="s">
        <v>48</v>
      </c>
      <c r="C8742" s="5"/>
      <c r="D8742" s="5"/>
      <c r="E8742" s="195"/>
      <c r="F8742" s="95" t="s">
        <v>775</v>
      </c>
      <c r="G8742" s="235" t="s">
        <v>22846</v>
      </c>
      <c r="H8742" s="12" t="s">
        <v>42</v>
      </c>
      <c r="I8742" s="8" t="s">
        <v>22847</v>
      </c>
      <c r="J8742" s="4" t="s">
        <v>9669</v>
      </c>
      <c r="K8742" s="61" t="s">
        <v>22783</v>
      </c>
      <c r="L8742" s="11" t="s">
        <v>5737</v>
      </c>
      <c r="M8742" s="12" t="s">
        <v>46</v>
      </c>
      <c r="N8742" s="11" t="s">
        <v>47</v>
      </c>
      <c r="O8742" s="10">
        <v>0</v>
      </c>
      <c r="P8742" s="12">
        <v>0</v>
      </c>
      <c r="Q8742" s="12">
        <f t="shared" si="1193"/>
        <v>0</v>
      </c>
      <c r="R8742" s="136"/>
      <c r="S8742" s="93"/>
      <c r="T8742" s="12"/>
      <c r="U8742" s="12"/>
      <c r="V8742" s="12"/>
      <c r="W8742" s="12"/>
      <c r="X8742" s="12"/>
      <c r="Y8742" s="12"/>
      <c r="Z8742" s="12"/>
      <c r="AA8742" s="12"/>
      <c r="AB8742" s="12"/>
      <c r="AC8742" s="12"/>
      <c r="AD8742" s="12"/>
      <c r="AE8742" s="12"/>
      <c r="AF8742" s="117"/>
      <c r="AG8742" s="14"/>
      <c r="AH8742" s="15"/>
      <c r="AI8742" s="15"/>
      <c r="AJ8742" s="190"/>
    </row>
    <row r="8743" spans="1:36" ht="191.25" x14ac:dyDescent="0.25">
      <c r="A8743" s="3" t="s">
        <v>38</v>
      </c>
      <c r="B8743" s="4" t="s">
        <v>48</v>
      </c>
      <c r="C8743" s="5"/>
      <c r="D8743" s="4"/>
      <c r="E8743" s="195"/>
      <c r="F8743" s="95" t="s">
        <v>775</v>
      </c>
      <c r="G8743" s="235" t="s">
        <v>22848</v>
      </c>
      <c r="H8743" s="12" t="s">
        <v>42</v>
      </c>
      <c r="I8743" s="8" t="s">
        <v>22849</v>
      </c>
      <c r="J8743" s="4" t="s">
        <v>9669</v>
      </c>
      <c r="K8743" s="61" t="s">
        <v>22783</v>
      </c>
      <c r="L8743" s="11" t="s">
        <v>5737</v>
      </c>
      <c r="M8743" s="12" t="s">
        <v>46</v>
      </c>
      <c r="N8743" s="11" t="s">
        <v>47</v>
      </c>
      <c r="O8743" s="10">
        <v>0</v>
      </c>
      <c r="P8743" s="12">
        <v>0</v>
      </c>
      <c r="Q8743" s="12">
        <f t="shared" si="1193"/>
        <v>0</v>
      </c>
      <c r="R8743" s="136"/>
      <c r="S8743" s="93"/>
      <c r="T8743" s="12"/>
      <c r="U8743" s="12"/>
      <c r="V8743" s="12"/>
      <c r="W8743" s="12"/>
      <c r="X8743" s="12"/>
      <c r="Y8743" s="12"/>
      <c r="Z8743" s="12"/>
      <c r="AA8743" s="12"/>
      <c r="AB8743" s="12"/>
      <c r="AC8743" s="12"/>
      <c r="AD8743" s="12"/>
      <c r="AE8743" s="12"/>
      <c r="AF8743" s="117"/>
      <c r="AG8743" s="14"/>
      <c r="AH8743" s="15"/>
      <c r="AI8743" s="15"/>
      <c r="AJ8743" s="190"/>
    </row>
    <row r="8744" spans="1:36" ht="165.75" x14ac:dyDescent="0.25">
      <c r="A8744" s="3" t="s">
        <v>38</v>
      </c>
      <c r="B8744" s="4" t="s">
        <v>48</v>
      </c>
      <c r="C8744" s="5"/>
      <c r="D8744" s="5"/>
      <c r="E8744" s="195"/>
      <c r="F8744" s="95" t="s">
        <v>775</v>
      </c>
      <c r="G8744" s="235" t="s">
        <v>22850</v>
      </c>
      <c r="H8744" s="12" t="s">
        <v>42</v>
      </c>
      <c r="I8744" s="8" t="s">
        <v>22851</v>
      </c>
      <c r="J8744" s="4" t="s">
        <v>9669</v>
      </c>
      <c r="K8744" s="61" t="s">
        <v>22783</v>
      </c>
      <c r="L8744" s="11" t="s">
        <v>5737</v>
      </c>
      <c r="M8744" s="12" t="s">
        <v>46</v>
      </c>
      <c r="N8744" s="11" t="s">
        <v>47</v>
      </c>
      <c r="O8744" s="10">
        <v>0</v>
      </c>
      <c r="P8744" s="12">
        <v>0</v>
      </c>
      <c r="Q8744" s="12">
        <f t="shared" si="1193"/>
        <v>0</v>
      </c>
      <c r="R8744" s="136"/>
      <c r="S8744" s="93"/>
      <c r="T8744" s="12"/>
      <c r="U8744" s="12"/>
      <c r="V8744" s="12"/>
      <c r="W8744" s="12"/>
      <c r="X8744" s="12"/>
      <c r="Y8744" s="12"/>
      <c r="Z8744" s="12"/>
      <c r="AA8744" s="12"/>
      <c r="AB8744" s="12"/>
      <c r="AC8744" s="12"/>
      <c r="AD8744" s="12"/>
      <c r="AE8744" s="12"/>
      <c r="AF8744" s="117"/>
      <c r="AG8744" s="14"/>
      <c r="AH8744" s="15"/>
      <c r="AI8744" s="15"/>
      <c r="AJ8744" s="190"/>
    </row>
    <row r="8745" spans="1:36" ht="191.25" x14ac:dyDescent="0.25">
      <c r="A8745" s="3" t="s">
        <v>38</v>
      </c>
      <c r="B8745" s="4" t="s">
        <v>48</v>
      </c>
      <c r="C8745" s="5"/>
      <c r="D8745" s="5"/>
      <c r="E8745" s="195"/>
      <c r="F8745" s="95" t="s">
        <v>775</v>
      </c>
      <c r="G8745" s="235" t="s">
        <v>22852</v>
      </c>
      <c r="H8745" s="12" t="s">
        <v>42</v>
      </c>
      <c r="I8745" s="8" t="s">
        <v>22853</v>
      </c>
      <c r="J8745" s="4" t="s">
        <v>9669</v>
      </c>
      <c r="K8745" s="61" t="s">
        <v>22783</v>
      </c>
      <c r="L8745" s="11" t="s">
        <v>5737</v>
      </c>
      <c r="M8745" s="12" t="s">
        <v>46</v>
      </c>
      <c r="N8745" s="11" t="s">
        <v>47</v>
      </c>
      <c r="O8745" s="10">
        <v>0</v>
      </c>
      <c r="P8745" s="12">
        <v>0</v>
      </c>
      <c r="Q8745" s="12">
        <f t="shared" si="1193"/>
        <v>0</v>
      </c>
      <c r="R8745" s="136"/>
      <c r="S8745" s="93"/>
      <c r="T8745" s="12"/>
      <c r="U8745" s="12"/>
      <c r="V8745" s="12"/>
      <c r="W8745" s="12"/>
      <c r="X8745" s="12"/>
      <c r="Y8745" s="12"/>
      <c r="Z8745" s="12"/>
      <c r="AA8745" s="12"/>
      <c r="AB8745" s="12"/>
      <c r="AC8745" s="12"/>
      <c r="AD8745" s="12"/>
      <c r="AE8745" s="12"/>
      <c r="AF8745" s="117"/>
      <c r="AG8745" s="14"/>
      <c r="AH8745" s="15"/>
      <c r="AI8745" s="15"/>
      <c r="AJ8745" s="190"/>
    </row>
    <row r="8746" spans="1:36" ht="191.25" x14ac:dyDescent="0.25">
      <c r="A8746" s="3" t="s">
        <v>38</v>
      </c>
      <c r="B8746" s="4" t="s">
        <v>48</v>
      </c>
      <c r="C8746" s="5"/>
      <c r="D8746" s="5"/>
      <c r="E8746" s="195"/>
      <c r="F8746" s="95" t="s">
        <v>775</v>
      </c>
      <c r="G8746" s="235" t="s">
        <v>22854</v>
      </c>
      <c r="H8746" s="12" t="s">
        <v>42</v>
      </c>
      <c r="I8746" s="8" t="s">
        <v>22855</v>
      </c>
      <c r="J8746" s="4" t="s">
        <v>9669</v>
      </c>
      <c r="K8746" s="61" t="s">
        <v>22783</v>
      </c>
      <c r="L8746" s="11" t="s">
        <v>5737</v>
      </c>
      <c r="M8746" s="12" t="s">
        <v>46</v>
      </c>
      <c r="N8746" s="11" t="s">
        <v>47</v>
      </c>
      <c r="O8746" s="10">
        <v>0</v>
      </c>
      <c r="P8746" s="12">
        <v>0</v>
      </c>
      <c r="Q8746" s="12">
        <f t="shared" si="1193"/>
        <v>0</v>
      </c>
      <c r="R8746" s="136"/>
      <c r="S8746" s="93"/>
      <c r="T8746" s="12"/>
      <c r="U8746" s="12"/>
      <c r="V8746" s="12"/>
      <c r="W8746" s="12"/>
      <c r="X8746" s="12"/>
      <c r="Y8746" s="12"/>
      <c r="Z8746" s="12"/>
      <c r="AA8746" s="12"/>
      <c r="AB8746" s="12"/>
      <c r="AC8746" s="12"/>
      <c r="AD8746" s="12"/>
      <c r="AE8746" s="12"/>
      <c r="AF8746" s="117"/>
      <c r="AG8746" s="14"/>
      <c r="AH8746" s="15"/>
      <c r="AI8746" s="15"/>
      <c r="AJ8746" s="190"/>
    </row>
    <row r="8747" spans="1:36" ht="191.25" x14ac:dyDescent="0.25">
      <c r="A8747" s="3" t="s">
        <v>38</v>
      </c>
      <c r="B8747" s="4" t="s">
        <v>48</v>
      </c>
      <c r="C8747" s="5"/>
      <c r="D8747" s="5"/>
      <c r="E8747" s="195"/>
      <c r="F8747" s="95" t="s">
        <v>775</v>
      </c>
      <c r="G8747" s="235" t="s">
        <v>22856</v>
      </c>
      <c r="H8747" s="12" t="s">
        <v>42</v>
      </c>
      <c r="I8747" s="8" t="s">
        <v>22857</v>
      </c>
      <c r="J8747" s="4" t="s">
        <v>9669</v>
      </c>
      <c r="K8747" s="61" t="s">
        <v>22783</v>
      </c>
      <c r="L8747" s="11" t="s">
        <v>5737</v>
      </c>
      <c r="M8747" s="12" t="s">
        <v>46</v>
      </c>
      <c r="N8747" s="11" t="s">
        <v>47</v>
      </c>
      <c r="O8747" s="10">
        <v>0</v>
      </c>
      <c r="P8747" s="12">
        <v>0</v>
      </c>
      <c r="Q8747" s="12">
        <f t="shared" si="1193"/>
        <v>0</v>
      </c>
      <c r="R8747" s="136"/>
      <c r="S8747" s="93"/>
      <c r="T8747" s="12"/>
      <c r="U8747" s="12"/>
      <c r="V8747" s="12"/>
      <c r="W8747" s="12"/>
      <c r="X8747" s="12"/>
      <c r="Y8747" s="12"/>
      <c r="Z8747" s="12"/>
      <c r="AA8747" s="12"/>
      <c r="AB8747" s="12"/>
      <c r="AC8747" s="12"/>
      <c r="AD8747" s="12"/>
      <c r="AE8747" s="12"/>
      <c r="AF8747" s="117"/>
      <c r="AG8747" s="14"/>
      <c r="AH8747" s="15"/>
      <c r="AI8747" s="15"/>
      <c r="AJ8747" s="190"/>
    </row>
    <row r="8748" spans="1:36" ht="178.5" x14ac:dyDescent="0.25">
      <c r="A8748" s="3" t="s">
        <v>38</v>
      </c>
      <c r="B8748" s="4" t="s">
        <v>48</v>
      </c>
      <c r="C8748" s="5"/>
      <c r="D8748" s="5"/>
      <c r="E8748" s="195"/>
      <c r="F8748" s="95" t="s">
        <v>775</v>
      </c>
      <c r="G8748" s="235" t="s">
        <v>22858</v>
      </c>
      <c r="H8748" s="12" t="s">
        <v>42</v>
      </c>
      <c r="I8748" s="8" t="s">
        <v>22859</v>
      </c>
      <c r="J8748" s="4" t="s">
        <v>9669</v>
      </c>
      <c r="K8748" s="61" t="s">
        <v>22783</v>
      </c>
      <c r="L8748" s="11" t="s">
        <v>5737</v>
      </c>
      <c r="M8748" s="12" t="s">
        <v>46</v>
      </c>
      <c r="N8748" s="11" t="s">
        <v>47</v>
      </c>
      <c r="O8748" s="10">
        <v>0</v>
      </c>
      <c r="P8748" s="12">
        <v>0</v>
      </c>
      <c r="Q8748" s="12">
        <f t="shared" si="1193"/>
        <v>0</v>
      </c>
      <c r="R8748" s="136"/>
      <c r="S8748" s="93"/>
      <c r="T8748" s="12"/>
      <c r="U8748" s="12"/>
      <c r="V8748" s="12"/>
      <c r="W8748" s="12"/>
      <c r="X8748" s="12"/>
      <c r="Y8748" s="12"/>
      <c r="Z8748" s="12"/>
      <c r="AA8748" s="12"/>
      <c r="AB8748" s="12"/>
      <c r="AC8748" s="12"/>
      <c r="AD8748" s="12"/>
      <c r="AE8748" s="12"/>
      <c r="AF8748" s="117"/>
      <c r="AG8748" s="14"/>
      <c r="AH8748" s="15"/>
      <c r="AI8748" s="15"/>
      <c r="AJ8748" s="190"/>
    </row>
    <row r="8749" spans="1:36" ht="178.5" x14ac:dyDescent="0.25">
      <c r="A8749" s="3" t="s">
        <v>38</v>
      </c>
      <c r="B8749" s="4" t="s">
        <v>48</v>
      </c>
      <c r="C8749" s="5"/>
      <c r="D8749" s="4"/>
      <c r="E8749" s="195"/>
      <c r="F8749" s="95" t="s">
        <v>775</v>
      </c>
      <c r="G8749" s="235" t="s">
        <v>22860</v>
      </c>
      <c r="H8749" s="12" t="s">
        <v>42</v>
      </c>
      <c r="I8749" s="8" t="s">
        <v>22861</v>
      </c>
      <c r="J8749" s="4" t="s">
        <v>9669</v>
      </c>
      <c r="K8749" s="61" t="s">
        <v>22783</v>
      </c>
      <c r="L8749" s="11" t="s">
        <v>5737</v>
      </c>
      <c r="M8749" s="12" t="s">
        <v>46</v>
      </c>
      <c r="N8749" s="11" t="s">
        <v>47</v>
      </c>
      <c r="O8749" s="10">
        <v>0</v>
      </c>
      <c r="P8749" s="12">
        <v>0</v>
      </c>
      <c r="Q8749" s="12">
        <f t="shared" si="1193"/>
        <v>0</v>
      </c>
      <c r="R8749" s="136"/>
      <c r="S8749" s="93"/>
      <c r="T8749" s="12"/>
      <c r="U8749" s="12"/>
      <c r="V8749" s="12"/>
      <c r="W8749" s="12"/>
      <c r="X8749" s="12"/>
      <c r="Y8749" s="12"/>
      <c r="Z8749" s="12"/>
      <c r="AA8749" s="12"/>
      <c r="AB8749" s="12"/>
      <c r="AC8749" s="12"/>
      <c r="AD8749" s="12"/>
      <c r="AE8749" s="12"/>
      <c r="AF8749" s="117"/>
      <c r="AG8749" s="14"/>
      <c r="AH8749" s="15"/>
      <c r="AI8749" s="15"/>
      <c r="AJ8749" s="190"/>
    </row>
    <row r="8750" spans="1:36" ht="191.25" x14ac:dyDescent="0.25">
      <c r="A8750" s="3" t="s">
        <v>38</v>
      </c>
      <c r="B8750" s="4" t="s">
        <v>48</v>
      </c>
      <c r="C8750" s="5"/>
      <c r="D8750" s="5"/>
      <c r="E8750" s="136"/>
      <c r="F8750" s="95" t="s">
        <v>775</v>
      </c>
      <c r="G8750" s="235" t="s">
        <v>22862</v>
      </c>
      <c r="H8750" s="12" t="s">
        <v>42</v>
      </c>
      <c r="I8750" s="8" t="s">
        <v>22863</v>
      </c>
      <c r="J8750" s="4" t="s">
        <v>9669</v>
      </c>
      <c r="K8750" s="61" t="s">
        <v>22783</v>
      </c>
      <c r="L8750" s="11" t="s">
        <v>5737</v>
      </c>
      <c r="M8750" s="12" t="s">
        <v>46</v>
      </c>
      <c r="N8750" s="11" t="s">
        <v>47</v>
      </c>
      <c r="O8750" s="10">
        <v>0</v>
      </c>
      <c r="P8750" s="12">
        <v>0</v>
      </c>
      <c r="Q8750" s="12">
        <f t="shared" si="1193"/>
        <v>0</v>
      </c>
      <c r="R8750" s="136"/>
      <c r="S8750" s="93"/>
      <c r="T8750" s="12"/>
      <c r="U8750" s="12"/>
      <c r="V8750" s="12"/>
      <c r="W8750" s="12"/>
      <c r="X8750" s="12"/>
      <c r="Y8750" s="12"/>
      <c r="Z8750" s="12"/>
      <c r="AA8750" s="12"/>
      <c r="AB8750" s="12"/>
      <c r="AC8750" s="12"/>
      <c r="AD8750" s="12"/>
      <c r="AE8750" s="12"/>
      <c r="AF8750" s="117"/>
      <c r="AG8750" s="14"/>
      <c r="AH8750" s="15"/>
      <c r="AI8750" s="15"/>
      <c r="AJ8750" s="190"/>
    </row>
    <row r="8751" spans="1:36" ht="191.25" x14ac:dyDescent="0.25">
      <c r="A8751" s="3" t="s">
        <v>38</v>
      </c>
      <c r="B8751" s="4" t="s">
        <v>48</v>
      </c>
      <c r="C8751" s="5"/>
      <c r="D8751" s="4"/>
      <c r="E8751" s="195"/>
      <c r="F8751" s="95" t="s">
        <v>775</v>
      </c>
      <c r="G8751" s="235" t="s">
        <v>22864</v>
      </c>
      <c r="H8751" s="12" t="s">
        <v>42</v>
      </c>
      <c r="I8751" s="8" t="s">
        <v>22865</v>
      </c>
      <c r="J8751" s="4" t="s">
        <v>9669</v>
      </c>
      <c r="K8751" s="61" t="s">
        <v>22783</v>
      </c>
      <c r="L8751" s="11" t="s">
        <v>5737</v>
      </c>
      <c r="M8751" s="12" t="s">
        <v>46</v>
      </c>
      <c r="N8751" s="11" t="s">
        <v>47</v>
      </c>
      <c r="O8751" s="10">
        <v>0</v>
      </c>
      <c r="P8751" s="12">
        <v>0</v>
      </c>
      <c r="Q8751" s="12">
        <f t="shared" si="1193"/>
        <v>0</v>
      </c>
      <c r="R8751" s="136"/>
      <c r="S8751" s="93"/>
      <c r="T8751" s="12"/>
      <c r="U8751" s="12"/>
      <c r="V8751" s="12"/>
      <c r="W8751" s="12"/>
      <c r="X8751" s="12"/>
      <c r="Y8751" s="12"/>
      <c r="Z8751" s="12"/>
      <c r="AA8751" s="12"/>
      <c r="AB8751" s="12"/>
      <c r="AC8751" s="12"/>
      <c r="AD8751" s="12"/>
      <c r="AE8751" s="12"/>
      <c r="AF8751" s="117"/>
      <c r="AG8751" s="14"/>
      <c r="AH8751" s="15"/>
      <c r="AI8751" s="15"/>
      <c r="AJ8751" s="190"/>
    </row>
    <row r="8752" spans="1:36" ht="191.25" x14ac:dyDescent="0.25">
      <c r="A8752" s="3" t="s">
        <v>38</v>
      </c>
      <c r="B8752" s="4" t="s">
        <v>48</v>
      </c>
      <c r="C8752" s="5"/>
      <c r="D8752" s="4"/>
      <c r="E8752" s="195"/>
      <c r="F8752" s="95" t="s">
        <v>775</v>
      </c>
      <c r="G8752" s="235" t="s">
        <v>22866</v>
      </c>
      <c r="H8752" s="12" t="s">
        <v>42</v>
      </c>
      <c r="I8752" s="8" t="s">
        <v>22867</v>
      </c>
      <c r="J8752" s="4" t="s">
        <v>9669</v>
      </c>
      <c r="K8752" s="61" t="s">
        <v>22783</v>
      </c>
      <c r="L8752" s="11" t="s">
        <v>5737</v>
      </c>
      <c r="M8752" s="12" t="s">
        <v>46</v>
      </c>
      <c r="N8752" s="11" t="s">
        <v>47</v>
      </c>
      <c r="O8752" s="10">
        <v>0</v>
      </c>
      <c r="P8752" s="12">
        <v>0</v>
      </c>
      <c r="Q8752" s="12">
        <f t="shared" si="1193"/>
        <v>0</v>
      </c>
      <c r="R8752" s="136"/>
      <c r="S8752" s="93"/>
      <c r="T8752" s="12"/>
      <c r="U8752" s="12"/>
      <c r="V8752" s="12"/>
      <c r="W8752" s="12"/>
      <c r="X8752" s="12"/>
      <c r="Y8752" s="12"/>
      <c r="Z8752" s="12"/>
      <c r="AA8752" s="12"/>
      <c r="AB8752" s="12"/>
      <c r="AC8752" s="12"/>
      <c r="AD8752" s="12"/>
      <c r="AE8752" s="12"/>
      <c r="AF8752" s="117"/>
      <c r="AG8752" s="14"/>
      <c r="AH8752" s="15"/>
      <c r="AI8752" s="15"/>
      <c r="AJ8752" s="190"/>
    </row>
    <row r="8753" spans="1:36" ht="191.25" x14ac:dyDescent="0.25">
      <c r="A8753" s="3" t="s">
        <v>38</v>
      </c>
      <c r="B8753" s="4" t="s">
        <v>48</v>
      </c>
      <c r="C8753" s="5"/>
      <c r="D8753" s="4"/>
      <c r="E8753" s="195"/>
      <c r="F8753" s="95" t="s">
        <v>775</v>
      </c>
      <c r="G8753" s="235" t="s">
        <v>22868</v>
      </c>
      <c r="H8753" s="12" t="s">
        <v>42</v>
      </c>
      <c r="I8753" s="8" t="s">
        <v>22869</v>
      </c>
      <c r="J8753" s="4" t="s">
        <v>9669</v>
      </c>
      <c r="K8753" s="61" t="s">
        <v>22783</v>
      </c>
      <c r="L8753" s="11" t="s">
        <v>5737</v>
      </c>
      <c r="M8753" s="12" t="s">
        <v>46</v>
      </c>
      <c r="N8753" s="11" t="s">
        <v>47</v>
      </c>
      <c r="O8753" s="10">
        <v>0</v>
      </c>
      <c r="P8753" s="12">
        <v>0</v>
      </c>
      <c r="Q8753" s="12">
        <f t="shared" si="1193"/>
        <v>0</v>
      </c>
      <c r="R8753" s="136"/>
      <c r="S8753" s="93"/>
      <c r="T8753" s="12"/>
      <c r="U8753" s="12"/>
      <c r="V8753" s="12"/>
      <c r="W8753" s="12"/>
      <c r="X8753" s="12"/>
      <c r="Y8753" s="12"/>
      <c r="Z8753" s="12"/>
      <c r="AA8753" s="12"/>
      <c r="AB8753" s="12"/>
      <c r="AC8753" s="12"/>
      <c r="AD8753" s="12"/>
      <c r="AE8753" s="12"/>
      <c r="AF8753" s="117"/>
      <c r="AG8753" s="14"/>
      <c r="AH8753" s="15"/>
      <c r="AI8753" s="15"/>
      <c r="AJ8753" s="190"/>
    </row>
    <row r="8754" spans="1:36" ht="191.25" x14ac:dyDescent="0.25">
      <c r="A8754" s="3" t="s">
        <v>38</v>
      </c>
      <c r="B8754" s="4" t="s">
        <v>48</v>
      </c>
      <c r="C8754" s="5"/>
      <c r="D8754" s="5"/>
      <c r="E8754" s="136"/>
      <c r="F8754" s="95" t="s">
        <v>775</v>
      </c>
      <c r="G8754" s="235" t="s">
        <v>22870</v>
      </c>
      <c r="H8754" s="12" t="s">
        <v>42</v>
      </c>
      <c r="I8754" s="8" t="s">
        <v>22871</v>
      </c>
      <c r="J8754" s="4" t="s">
        <v>9669</v>
      </c>
      <c r="K8754" s="61" t="s">
        <v>22783</v>
      </c>
      <c r="L8754" s="11" t="s">
        <v>5737</v>
      </c>
      <c r="M8754" s="12" t="s">
        <v>46</v>
      </c>
      <c r="N8754" s="11" t="s">
        <v>47</v>
      </c>
      <c r="O8754" s="10">
        <v>0</v>
      </c>
      <c r="P8754" s="12">
        <v>0</v>
      </c>
      <c r="Q8754" s="12">
        <f t="shared" si="1193"/>
        <v>0</v>
      </c>
      <c r="R8754" s="136"/>
      <c r="S8754" s="93"/>
      <c r="T8754" s="12"/>
      <c r="U8754" s="12"/>
      <c r="V8754" s="12"/>
      <c r="W8754" s="12"/>
      <c r="X8754" s="12"/>
      <c r="Y8754" s="12"/>
      <c r="Z8754" s="12"/>
      <c r="AA8754" s="12"/>
      <c r="AB8754" s="12"/>
      <c r="AC8754" s="12"/>
      <c r="AD8754" s="12"/>
      <c r="AE8754" s="12"/>
      <c r="AF8754" s="117"/>
      <c r="AG8754" s="14"/>
      <c r="AH8754" s="15"/>
      <c r="AI8754" s="15"/>
      <c r="AJ8754" s="190"/>
    </row>
    <row r="8755" spans="1:36" ht="191.25" x14ac:dyDescent="0.25">
      <c r="A8755" s="3" t="s">
        <v>38</v>
      </c>
      <c r="B8755" s="4" t="s">
        <v>48</v>
      </c>
      <c r="C8755" s="5"/>
      <c r="D8755" s="5"/>
      <c r="E8755" s="136"/>
      <c r="F8755" s="95" t="s">
        <v>775</v>
      </c>
      <c r="G8755" s="235" t="s">
        <v>22872</v>
      </c>
      <c r="H8755" s="12" t="s">
        <v>42</v>
      </c>
      <c r="I8755" s="8" t="s">
        <v>22873</v>
      </c>
      <c r="J8755" s="4" t="s">
        <v>9669</v>
      </c>
      <c r="K8755" s="61" t="s">
        <v>22783</v>
      </c>
      <c r="L8755" s="11" t="s">
        <v>5737</v>
      </c>
      <c r="M8755" s="12" t="s">
        <v>46</v>
      </c>
      <c r="N8755" s="11" t="s">
        <v>47</v>
      </c>
      <c r="O8755" s="10">
        <v>0</v>
      </c>
      <c r="P8755" s="12">
        <v>0</v>
      </c>
      <c r="Q8755" s="12">
        <f t="shared" si="1193"/>
        <v>0</v>
      </c>
      <c r="R8755" s="136"/>
      <c r="S8755" s="93"/>
      <c r="T8755" s="12"/>
      <c r="U8755" s="12"/>
      <c r="V8755" s="12"/>
      <c r="W8755" s="12"/>
      <c r="X8755" s="12"/>
      <c r="Y8755" s="12"/>
      <c r="Z8755" s="12"/>
      <c r="AA8755" s="12"/>
      <c r="AB8755" s="12"/>
      <c r="AC8755" s="12"/>
      <c r="AD8755" s="12"/>
      <c r="AE8755" s="12"/>
      <c r="AF8755" s="117"/>
      <c r="AG8755" s="14"/>
      <c r="AH8755" s="15"/>
      <c r="AI8755" s="15"/>
      <c r="AJ8755" s="190"/>
    </row>
    <row r="8756" spans="1:36" ht="191.25" x14ac:dyDescent="0.25">
      <c r="A8756" s="3" t="s">
        <v>38</v>
      </c>
      <c r="B8756" s="4" t="s">
        <v>48</v>
      </c>
      <c r="C8756" s="5"/>
      <c r="D8756" s="5"/>
      <c r="E8756" s="136"/>
      <c r="F8756" s="95" t="s">
        <v>775</v>
      </c>
      <c r="G8756" s="235" t="s">
        <v>22874</v>
      </c>
      <c r="H8756" s="12" t="s">
        <v>42</v>
      </c>
      <c r="I8756" s="8" t="s">
        <v>22875</v>
      </c>
      <c r="J8756" s="4" t="s">
        <v>9669</v>
      </c>
      <c r="K8756" s="61" t="s">
        <v>22783</v>
      </c>
      <c r="L8756" s="11" t="s">
        <v>5737</v>
      </c>
      <c r="M8756" s="12" t="s">
        <v>46</v>
      </c>
      <c r="N8756" s="11" t="s">
        <v>47</v>
      </c>
      <c r="O8756" s="10">
        <v>0</v>
      </c>
      <c r="P8756" s="12">
        <v>0</v>
      </c>
      <c r="Q8756" s="12">
        <f t="shared" si="1193"/>
        <v>0</v>
      </c>
      <c r="R8756" s="136"/>
      <c r="S8756" s="93"/>
      <c r="T8756" s="12"/>
      <c r="U8756" s="12"/>
      <c r="V8756" s="12"/>
      <c r="W8756" s="12"/>
      <c r="X8756" s="12"/>
      <c r="Y8756" s="12"/>
      <c r="Z8756" s="12"/>
      <c r="AA8756" s="12"/>
      <c r="AB8756" s="12"/>
      <c r="AC8756" s="12"/>
      <c r="AD8756" s="12"/>
      <c r="AE8756" s="12"/>
      <c r="AF8756" s="117"/>
      <c r="AG8756" s="14"/>
      <c r="AH8756" s="15"/>
      <c r="AI8756" s="15"/>
      <c r="AJ8756" s="190"/>
    </row>
    <row r="8757" spans="1:36" ht="191.25" x14ac:dyDescent="0.25">
      <c r="A8757" s="3" t="s">
        <v>38</v>
      </c>
      <c r="B8757" s="4" t="s">
        <v>48</v>
      </c>
      <c r="C8757" s="5"/>
      <c r="D8757" s="4"/>
      <c r="E8757" s="195"/>
      <c r="F8757" s="95" t="s">
        <v>775</v>
      </c>
      <c r="G8757" s="235" t="s">
        <v>22876</v>
      </c>
      <c r="H8757" s="12" t="s">
        <v>42</v>
      </c>
      <c r="I8757" s="8" t="s">
        <v>22877</v>
      </c>
      <c r="J8757" s="4" t="s">
        <v>9669</v>
      </c>
      <c r="K8757" s="61" t="s">
        <v>22783</v>
      </c>
      <c r="L8757" s="11" t="s">
        <v>5737</v>
      </c>
      <c r="M8757" s="12" t="s">
        <v>46</v>
      </c>
      <c r="N8757" s="11" t="s">
        <v>47</v>
      </c>
      <c r="O8757" s="10">
        <v>0</v>
      </c>
      <c r="P8757" s="12">
        <v>0</v>
      </c>
      <c r="Q8757" s="12">
        <f t="shared" si="1193"/>
        <v>0</v>
      </c>
      <c r="R8757" s="136"/>
      <c r="S8757" s="93"/>
      <c r="T8757" s="12"/>
      <c r="U8757" s="12"/>
      <c r="V8757" s="12"/>
      <c r="W8757" s="12"/>
      <c r="X8757" s="12"/>
      <c r="Y8757" s="12"/>
      <c r="Z8757" s="12"/>
      <c r="AA8757" s="12"/>
      <c r="AB8757" s="12"/>
      <c r="AC8757" s="12"/>
      <c r="AD8757" s="12"/>
      <c r="AE8757" s="12"/>
      <c r="AF8757" s="117"/>
      <c r="AG8757" s="14"/>
      <c r="AH8757" s="15"/>
      <c r="AI8757" s="159"/>
      <c r="AJ8757" s="191"/>
    </row>
    <row r="8758" spans="1:36" ht="191.25" x14ac:dyDescent="0.25">
      <c r="A8758" s="3" t="s">
        <v>38</v>
      </c>
      <c r="B8758" s="4" t="s">
        <v>48</v>
      </c>
      <c r="C8758" s="5"/>
      <c r="D8758" s="4"/>
      <c r="E8758" s="195"/>
      <c r="F8758" s="95" t="s">
        <v>775</v>
      </c>
      <c r="G8758" s="235" t="s">
        <v>22878</v>
      </c>
      <c r="H8758" s="12" t="s">
        <v>42</v>
      </c>
      <c r="I8758" s="8" t="s">
        <v>22879</v>
      </c>
      <c r="J8758" s="4" t="s">
        <v>9669</v>
      </c>
      <c r="K8758" s="61" t="s">
        <v>22783</v>
      </c>
      <c r="L8758" s="11" t="s">
        <v>5737</v>
      </c>
      <c r="M8758" s="12" t="s">
        <v>46</v>
      </c>
      <c r="N8758" s="11" t="s">
        <v>47</v>
      </c>
      <c r="O8758" s="10">
        <v>0</v>
      </c>
      <c r="P8758" s="12">
        <v>0</v>
      </c>
      <c r="Q8758" s="12">
        <f t="shared" si="1193"/>
        <v>0</v>
      </c>
      <c r="R8758" s="136"/>
      <c r="S8758" s="93"/>
      <c r="T8758" s="12"/>
      <c r="U8758" s="12"/>
      <c r="V8758" s="12"/>
      <c r="W8758" s="12"/>
      <c r="X8758" s="12"/>
      <c r="Y8758" s="12"/>
      <c r="Z8758" s="12"/>
      <c r="AA8758" s="12"/>
      <c r="AB8758" s="12"/>
      <c r="AC8758" s="12"/>
      <c r="AD8758" s="12"/>
      <c r="AE8758" s="12"/>
      <c r="AF8758" s="117"/>
      <c r="AG8758" s="14"/>
      <c r="AH8758" s="15"/>
      <c r="AI8758" s="159"/>
      <c r="AJ8758" s="191"/>
    </row>
    <row r="8759" spans="1:36" ht="204" x14ac:dyDescent="0.25">
      <c r="A8759" s="3" t="s">
        <v>38</v>
      </c>
      <c r="B8759" s="4" t="s">
        <v>48</v>
      </c>
      <c r="C8759" s="5"/>
      <c r="D8759" s="5"/>
      <c r="E8759" s="136"/>
      <c r="F8759" s="95" t="s">
        <v>775</v>
      </c>
      <c r="G8759" s="235" t="s">
        <v>22880</v>
      </c>
      <c r="H8759" s="12" t="s">
        <v>42</v>
      </c>
      <c r="I8759" s="8" t="s">
        <v>22881</v>
      </c>
      <c r="J8759" s="4" t="s">
        <v>9669</v>
      </c>
      <c r="K8759" s="61" t="s">
        <v>22783</v>
      </c>
      <c r="L8759" s="11" t="s">
        <v>5737</v>
      </c>
      <c r="M8759" s="12" t="s">
        <v>46</v>
      </c>
      <c r="N8759" s="11" t="s">
        <v>47</v>
      </c>
      <c r="O8759" s="10">
        <v>0</v>
      </c>
      <c r="P8759" s="12">
        <v>0</v>
      </c>
      <c r="Q8759" s="12">
        <f t="shared" si="1193"/>
        <v>0</v>
      </c>
      <c r="R8759" s="136"/>
      <c r="S8759" s="93"/>
      <c r="T8759" s="12"/>
      <c r="U8759" s="12"/>
      <c r="V8759" s="12"/>
      <c r="W8759" s="12"/>
      <c r="X8759" s="12"/>
      <c r="Y8759" s="12"/>
      <c r="Z8759" s="12"/>
      <c r="AA8759" s="12"/>
      <c r="AB8759" s="12"/>
      <c r="AC8759" s="12"/>
      <c r="AD8759" s="12"/>
      <c r="AE8759" s="12"/>
      <c r="AF8759" s="117"/>
      <c r="AG8759" s="14"/>
      <c r="AH8759" s="15"/>
      <c r="AI8759" s="15"/>
      <c r="AJ8759" s="190"/>
    </row>
    <row r="8760" spans="1:36" ht="191.25" x14ac:dyDescent="0.25">
      <c r="A8760" s="3" t="s">
        <v>38</v>
      </c>
      <c r="B8760" s="4" t="s">
        <v>48</v>
      </c>
      <c r="C8760" s="5"/>
      <c r="D8760" s="5"/>
      <c r="E8760" s="136"/>
      <c r="F8760" s="95" t="s">
        <v>775</v>
      </c>
      <c r="G8760" s="235" t="s">
        <v>22882</v>
      </c>
      <c r="H8760" s="12" t="s">
        <v>42</v>
      </c>
      <c r="I8760" s="8" t="s">
        <v>22883</v>
      </c>
      <c r="J8760" s="4" t="s">
        <v>9669</v>
      </c>
      <c r="K8760" s="61" t="s">
        <v>22783</v>
      </c>
      <c r="L8760" s="11" t="s">
        <v>5737</v>
      </c>
      <c r="M8760" s="12" t="s">
        <v>46</v>
      </c>
      <c r="N8760" s="11" t="s">
        <v>47</v>
      </c>
      <c r="O8760" s="10">
        <v>0</v>
      </c>
      <c r="P8760" s="12">
        <v>0</v>
      </c>
      <c r="Q8760" s="12">
        <f t="shared" si="1193"/>
        <v>0</v>
      </c>
      <c r="R8760" s="136"/>
      <c r="S8760" s="93"/>
      <c r="T8760" s="12"/>
      <c r="U8760" s="12"/>
      <c r="V8760" s="12"/>
      <c r="W8760" s="12"/>
      <c r="X8760" s="12"/>
      <c r="Y8760" s="12"/>
      <c r="Z8760" s="12"/>
      <c r="AA8760" s="12"/>
      <c r="AB8760" s="12"/>
      <c r="AC8760" s="12"/>
      <c r="AD8760" s="12"/>
      <c r="AE8760" s="12"/>
      <c r="AF8760" s="117"/>
      <c r="AG8760" s="14"/>
      <c r="AH8760" s="15"/>
      <c r="AI8760" s="15"/>
      <c r="AJ8760" s="190"/>
    </row>
    <row r="8761" spans="1:36" ht="191.25" x14ac:dyDescent="0.25">
      <c r="A8761" s="3" t="s">
        <v>38</v>
      </c>
      <c r="B8761" s="4" t="s">
        <v>48</v>
      </c>
      <c r="C8761" s="5"/>
      <c r="D8761" s="5"/>
      <c r="E8761" s="136"/>
      <c r="F8761" s="95" t="s">
        <v>775</v>
      </c>
      <c r="G8761" s="235" t="s">
        <v>22884</v>
      </c>
      <c r="H8761" s="12" t="s">
        <v>42</v>
      </c>
      <c r="I8761" s="8" t="s">
        <v>22885</v>
      </c>
      <c r="J8761" s="4" t="s">
        <v>9669</v>
      </c>
      <c r="K8761" s="61" t="s">
        <v>22783</v>
      </c>
      <c r="L8761" s="11" t="s">
        <v>5737</v>
      </c>
      <c r="M8761" s="12" t="s">
        <v>46</v>
      </c>
      <c r="N8761" s="11" t="s">
        <v>47</v>
      </c>
      <c r="O8761" s="10">
        <v>0</v>
      </c>
      <c r="P8761" s="12">
        <v>0</v>
      </c>
      <c r="Q8761" s="12">
        <f t="shared" si="1193"/>
        <v>0</v>
      </c>
      <c r="R8761" s="136"/>
      <c r="S8761" s="93"/>
      <c r="T8761" s="12"/>
      <c r="U8761" s="12"/>
      <c r="V8761" s="12"/>
      <c r="W8761" s="12"/>
      <c r="X8761" s="12"/>
      <c r="Y8761" s="12"/>
      <c r="Z8761" s="12"/>
      <c r="AA8761" s="12"/>
      <c r="AB8761" s="12"/>
      <c r="AC8761" s="12"/>
      <c r="AD8761" s="12"/>
      <c r="AE8761" s="12"/>
      <c r="AF8761" s="117"/>
      <c r="AG8761" s="14"/>
      <c r="AH8761" s="15"/>
      <c r="AI8761" s="15"/>
      <c r="AJ8761" s="190"/>
    </row>
    <row r="8762" spans="1:36" ht="191.25" x14ac:dyDescent="0.25">
      <c r="A8762" s="3" t="s">
        <v>38</v>
      </c>
      <c r="B8762" s="4" t="s">
        <v>48</v>
      </c>
      <c r="C8762" s="5"/>
      <c r="D8762" s="5"/>
      <c r="E8762" s="195"/>
      <c r="F8762" s="95" t="s">
        <v>775</v>
      </c>
      <c r="G8762" s="235" t="s">
        <v>22886</v>
      </c>
      <c r="H8762" s="12" t="s">
        <v>42</v>
      </c>
      <c r="I8762" s="8" t="s">
        <v>22887</v>
      </c>
      <c r="J8762" s="4" t="s">
        <v>9669</v>
      </c>
      <c r="K8762" s="61" t="s">
        <v>22783</v>
      </c>
      <c r="L8762" s="11" t="s">
        <v>5737</v>
      </c>
      <c r="M8762" s="12" t="s">
        <v>46</v>
      </c>
      <c r="N8762" s="11" t="s">
        <v>47</v>
      </c>
      <c r="O8762" s="10">
        <v>0</v>
      </c>
      <c r="P8762" s="12">
        <v>0</v>
      </c>
      <c r="Q8762" s="12">
        <f t="shared" ref="Q8762:Q8825" si="1194">+O8762+(P8762/10000)</f>
        <v>0</v>
      </c>
      <c r="R8762" s="136"/>
      <c r="S8762" s="93"/>
      <c r="T8762" s="12"/>
      <c r="U8762" s="12"/>
      <c r="V8762" s="12"/>
      <c r="W8762" s="12"/>
      <c r="X8762" s="12"/>
      <c r="Y8762" s="12"/>
      <c r="Z8762" s="12"/>
      <c r="AA8762" s="12"/>
      <c r="AB8762" s="12"/>
      <c r="AC8762" s="12"/>
      <c r="AD8762" s="12"/>
      <c r="AE8762" s="12"/>
      <c r="AF8762" s="117"/>
      <c r="AG8762" s="14"/>
      <c r="AH8762" s="15"/>
      <c r="AI8762" s="15"/>
      <c r="AJ8762" s="190"/>
    </row>
    <row r="8763" spans="1:36" ht="191.25" x14ac:dyDescent="0.25">
      <c r="A8763" s="3" t="s">
        <v>38</v>
      </c>
      <c r="B8763" s="4" t="s">
        <v>48</v>
      </c>
      <c r="C8763" s="5"/>
      <c r="D8763" s="5"/>
      <c r="E8763" s="195"/>
      <c r="F8763" s="95" t="s">
        <v>775</v>
      </c>
      <c r="G8763" s="235" t="s">
        <v>22888</v>
      </c>
      <c r="H8763" s="12" t="s">
        <v>42</v>
      </c>
      <c r="I8763" s="8" t="s">
        <v>22889</v>
      </c>
      <c r="J8763" s="4" t="s">
        <v>9669</v>
      </c>
      <c r="K8763" s="61" t="s">
        <v>22783</v>
      </c>
      <c r="L8763" s="11" t="s">
        <v>5737</v>
      </c>
      <c r="M8763" s="12" t="s">
        <v>46</v>
      </c>
      <c r="N8763" s="11" t="s">
        <v>47</v>
      </c>
      <c r="O8763" s="10">
        <v>0</v>
      </c>
      <c r="P8763" s="12">
        <v>0</v>
      </c>
      <c r="Q8763" s="12">
        <f t="shared" si="1194"/>
        <v>0</v>
      </c>
      <c r="R8763" s="136"/>
      <c r="S8763" s="93"/>
      <c r="T8763" s="12"/>
      <c r="U8763" s="12"/>
      <c r="V8763" s="12"/>
      <c r="W8763" s="12"/>
      <c r="X8763" s="12"/>
      <c r="Y8763" s="12"/>
      <c r="Z8763" s="12"/>
      <c r="AA8763" s="12"/>
      <c r="AB8763" s="12"/>
      <c r="AC8763" s="12"/>
      <c r="AD8763" s="12"/>
      <c r="AE8763" s="12"/>
      <c r="AF8763" s="117"/>
      <c r="AG8763" s="14"/>
      <c r="AH8763" s="15"/>
      <c r="AI8763" s="15"/>
      <c r="AJ8763" s="190"/>
    </row>
    <row r="8764" spans="1:36" ht="178.5" x14ac:dyDescent="0.25">
      <c r="A8764" s="3" t="s">
        <v>38</v>
      </c>
      <c r="B8764" s="4" t="s">
        <v>48</v>
      </c>
      <c r="C8764" s="5"/>
      <c r="D8764" s="5"/>
      <c r="E8764" s="136"/>
      <c r="F8764" s="95" t="s">
        <v>775</v>
      </c>
      <c r="G8764" s="235" t="s">
        <v>22890</v>
      </c>
      <c r="H8764" s="12" t="s">
        <v>42</v>
      </c>
      <c r="I8764" s="8" t="s">
        <v>22891</v>
      </c>
      <c r="J8764" s="4" t="s">
        <v>9669</v>
      </c>
      <c r="K8764" s="61" t="s">
        <v>22783</v>
      </c>
      <c r="L8764" s="11" t="s">
        <v>5737</v>
      </c>
      <c r="M8764" s="12" t="s">
        <v>46</v>
      </c>
      <c r="N8764" s="11" t="s">
        <v>47</v>
      </c>
      <c r="O8764" s="10">
        <v>0</v>
      </c>
      <c r="P8764" s="12">
        <v>0</v>
      </c>
      <c r="Q8764" s="12">
        <f t="shared" si="1194"/>
        <v>0</v>
      </c>
      <c r="R8764" s="136"/>
      <c r="S8764" s="93"/>
      <c r="T8764" s="12"/>
      <c r="U8764" s="12"/>
      <c r="V8764" s="12"/>
      <c r="W8764" s="12"/>
      <c r="X8764" s="12"/>
      <c r="Y8764" s="12"/>
      <c r="Z8764" s="12"/>
      <c r="AA8764" s="12"/>
      <c r="AB8764" s="12"/>
      <c r="AC8764" s="12"/>
      <c r="AD8764" s="12"/>
      <c r="AE8764" s="12"/>
      <c r="AF8764" s="117"/>
      <c r="AG8764" s="33"/>
      <c r="AH8764" s="5"/>
      <c r="AI8764" s="5"/>
      <c r="AJ8764" s="13"/>
    </row>
    <row r="8765" spans="1:36" ht="178.5" x14ac:dyDescent="0.25">
      <c r="A8765" s="3" t="s">
        <v>38</v>
      </c>
      <c r="B8765" s="4" t="s">
        <v>48</v>
      </c>
      <c r="C8765" s="5"/>
      <c r="D8765" s="5"/>
      <c r="E8765" s="136"/>
      <c r="F8765" s="95" t="s">
        <v>775</v>
      </c>
      <c r="G8765" s="235" t="s">
        <v>22892</v>
      </c>
      <c r="H8765" s="12" t="s">
        <v>42</v>
      </c>
      <c r="I8765" s="8" t="s">
        <v>22893</v>
      </c>
      <c r="J8765" s="4" t="s">
        <v>9669</v>
      </c>
      <c r="K8765" s="61" t="s">
        <v>22783</v>
      </c>
      <c r="L8765" s="11" t="s">
        <v>5737</v>
      </c>
      <c r="M8765" s="12" t="s">
        <v>46</v>
      </c>
      <c r="N8765" s="11" t="s">
        <v>47</v>
      </c>
      <c r="O8765" s="10">
        <v>0</v>
      </c>
      <c r="P8765" s="12">
        <v>0</v>
      </c>
      <c r="Q8765" s="12">
        <f t="shared" si="1194"/>
        <v>0</v>
      </c>
      <c r="R8765" s="136"/>
      <c r="S8765" s="93"/>
      <c r="T8765" s="12"/>
      <c r="U8765" s="12"/>
      <c r="V8765" s="12"/>
      <c r="W8765" s="12"/>
      <c r="X8765" s="12"/>
      <c r="Y8765" s="12"/>
      <c r="Z8765" s="12"/>
      <c r="AA8765" s="12"/>
      <c r="AB8765" s="12"/>
      <c r="AC8765" s="12"/>
      <c r="AD8765" s="12"/>
      <c r="AE8765" s="12"/>
      <c r="AF8765" s="117"/>
      <c r="AG8765" s="33"/>
      <c r="AH8765" s="5"/>
      <c r="AI8765" s="5"/>
      <c r="AJ8765" s="13"/>
    </row>
    <row r="8766" spans="1:36" ht="191.25" x14ac:dyDescent="0.25">
      <c r="A8766" s="3" t="s">
        <v>38</v>
      </c>
      <c r="B8766" s="4" t="s">
        <v>48</v>
      </c>
      <c r="C8766" s="5"/>
      <c r="D8766" s="4"/>
      <c r="E8766" s="165"/>
      <c r="F8766" s="95" t="s">
        <v>775</v>
      </c>
      <c r="G8766" s="235" t="s">
        <v>22894</v>
      </c>
      <c r="H8766" s="12" t="s">
        <v>42</v>
      </c>
      <c r="I8766" s="8" t="s">
        <v>22895</v>
      </c>
      <c r="J8766" s="4" t="s">
        <v>9669</v>
      </c>
      <c r="K8766" s="61" t="s">
        <v>22783</v>
      </c>
      <c r="L8766" s="11" t="s">
        <v>5737</v>
      </c>
      <c r="M8766" s="12" t="s">
        <v>46</v>
      </c>
      <c r="N8766" s="11" t="s">
        <v>47</v>
      </c>
      <c r="O8766" s="10">
        <v>0</v>
      </c>
      <c r="P8766" s="12">
        <v>0</v>
      </c>
      <c r="Q8766" s="12">
        <f t="shared" si="1194"/>
        <v>0</v>
      </c>
      <c r="R8766" s="136"/>
      <c r="S8766" s="93"/>
      <c r="T8766" s="12"/>
      <c r="U8766" s="12"/>
      <c r="V8766" s="12"/>
      <c r="W8766" s="12"/>
      <c r="X8766" s="12"/>
      <c r="Y8766" s="12"/>
      <c r="Z8766" s="12"/>
      <c r="AA8766" s="12"/>
      <c r="AB8766" s="12"/>
      <c r="AC8766" s="12"/>
      <c r="AD8766" s="12"/>
      <c r="AE8766" s="12"/>
      <c r="AF8766" s="117"/>
      <c r="AG8766" s="14"/>
      <c r="AH8766" s="15"/>
      <c r="AI8766" s="15"/>
      <c r="AJ8766" s="190"/>
    </row>
    <row r="8767" spans="1:36" ht="191.25" x14ac:dyDescent="0.25">
      <c r="A8767" s="3" t="s">
        <v>38</v>
      </c>
      <c r="B8767" s="4" t="s">
        <v>48</v>
      </c>
      <c r="C8767" s="5"/>
      <c r="D8767" s="5"/>
      <c r="E8767" s="195"/>
      <c r="F8767" s="95" t="s">
        <v>775</v>
      </c>
      <c r="G8767" s="235" t="s">
        <v>22896</v>
      </c>
      <c r="H8767" s="12" t="s">
        <v>42</v>
      </c>
      <c r="I8767" s="8" t="s">
        <v>22897</v>
      </c>
      <c r="J8767" s="4" t="s">
        <v>9669</v>
      </c>
      <c r="K8767" s="61" t="s">
        <v>22783</v>
      </c>
      <c r="L8767" s="11" t="s">
        <v>5737</v>
      </c>
      <c r="M8767" s="12" t="s">
        <v>46</v>
      </c>
      <c r="N8767" s="11" t="s">
        <v>47</v>
      </c>
      <c r="O8767" s="10">
        <v>0</v>
      </c>
      <c r="P8767" s="12">
        <v>0</v>
      </c>
      <c r="Q8767" s="12">
        <f t="shared" si="1194"/>
        <v>0</v>
      </c>
      <c r="R8767" s="136"/>
      <c r="S8767" s="93"/>
      <c r="T8767" s="12"/>
      <c r="U8767" s="12"/>
      <c r="V8767" s="12"/>
      <c r="W8767" s="12"/>
      <c r="X8767" s="12"/>
      <c r="Y8767" s="12"/>
      <c r="Z8767" s="12"/>
      <c r="AA8767" s="12"/>
      <c r="AB8767" s="12"/>
      <c r="AC8767" s="12"/>
      <c r="AD8767" s="12"/>
      <c r="AE8767" s="12"/>
      <c r="AF8767" s="117"/>
      <c r="AG8767" s="14"/>
      <c r="AH8767" s="15"/>
      <c r="AI8767" s="15"/>
      <c r="AJ8767" s="190"/>
    </row>
    <row r="8768" spans="1:36" ht="178.5" x14ac:dyDescent="0.25">
      <c r="A8768" s="3" t="s">
        <v>38</v>
      </c>
      <c r="B8768" s="4" t="s">
        <v>48</v>
      </c>
      <c r="C8768" s="5"/>
      <c r="D8768" s="5"/>
      <c r="E8768" s="165"/>
      <c r="F8768" s="95" t="s">
        <v>775</v>
      </c>
      <c r="G8768" s="235" t="s">
        <v>22898</v>
      </c>
      <c r="H8768" s="12" t="s">
        <v>42</v>
      </c>
      <c r="I8768" s="8" t="s">
        <v>22899</v>
      </c>
      <c r="J8768" s="4" t="s">
        <v>9669</v>
      </c>
      <c r="K8768" s="61" t="s">
        <v>22783</v>
      </c>
      <c r="L8768" s="11" t="s">
        <v>5737</v>
      </c>
      <c r="M8768" s="12" t="s">
        <v>46</v>
      </c>
      <c r="N8768" s="11" t="s">
        <v>47</v>
      </c>
      <c r="O8768" s="10">
        <v>0</v>
      </c>
      <c r="P8768" s="12">
        <v>0</v>
      </c>
      <c r="Q8768" s="12">
        <f t="shared" si="1194"/>
        <v>0</v>
      </c>
      <c r="R8768" s="136"/>
      <c r="S8768" s="93"/>
      <c r="T8768" s="12"/>
      <c r="U8768" s="12"/>
      <c r="V8768" s="12"/>
      <c r="W8768" s="12"/>
      <c r="X8768" s="12"/>
      <c r="Y8768" s="12"/>
      <c r="Z8768" s="12"/>
      <c r="AA8768" s="12"/>
      <c r="AB8768" s="12"/>
      <c r="AC8768" s="12"/>
      <c r="AD8768" s="12"/>
      <c r="AE8768" s="12"/>
      <c r="AF8768" s="117"/>
      <c r="AG8768" s="14"/>
      <c r="AH8768" s="15"/>
      <c r="AI8768" s="15"/>
      <c r="AJ8768" s="190"/>
    </row>
    <row r="8769" spans="1:36" ht="178.5" x14ac:dyDescent="0.25">
      <c r="A8769" s="3" t="s">
        <v>38</v>
      </c>
      <c r="B8769" s="4" t="s">
        <v>48</v>
      </c>
      <c r="C8769" s="5"/>
      <c r="D8769" s="5"/>
      <c r="E8769" s="165"/>
      <c r="F8769" s="95" t="s">
        <v>775</v>
      </c>
      <c r="G8769" s="235" t="s">
        <v>22900</v>
      </c>
      <c r="H8769" s="12" t="s">
        <v>42</v>
      </c>
      <c r="I8769" s="8" t="s">
        <v>22901</v>
      </c>
      <c r="J8769" s="4" t="s">
        <v>9669</v>
      </c>
      <c r="K8769" s="61" t="s">
        <v>22783</v>
      </c>
      <c r="L8769" s="11" t="s">
        <v>5737</v>
      </c>
      <c r="M8769" s="12" t="s">
        <v>46</v>
      </c>
      <c r="N8769" s="11" t="s">
        <v>47</v>
      </c>
      <c r="O8769" s="10">
        <v>0</v>
      </c>
      <c r="P8769" s="12">
        <v>0</v>
      </c>
      <c r="Q8769" s="12">
        <f t="shared" si="1194"/>
        <v>0</v>
      </c>
      <c r="R8769" s="136"/>
      <c r="S8769" s="93"/>
      <c r="T8769" s="12"/>
      <c r="U8769" s="12"/>
      <c r="V8769" s="12"/>
      <c r="W8769" s="12"/>
      <c r="X8769" s="12"/>
      <c r="Y8769" s="12"/>
      <c r="Z8769" s="12"/>
      <c r="AA8769" s="12"/>
      <c r="AB8769" s="12"/>
      <c r="AC8769" s="12"/>
      <c r="AD8769" s="12"/>
      <c r="AE8769" s="12"/>
      <c r="AF8769" s="117"/>
      <c r="AG8769" s="14"/>
      <c r="AH8769" s="15"/>
      <c r="AI8769" s="15"/>
      <c r="AJ8769" s="190"/>
    </row>
    <row r="8770" spans="1:36" ht="178.5" x14ac:dyDescent="0.25">
      <c r="A8770" s="3" t="s">
        <v>38</v>
      </c>
      <c r="B8770" s="4" t="s">
        <v>48</v>
      </c>
      <c r="C8770" s="5"/>
      <c r="D8770" s="5"/>
      <c r="E8770" s="195"/>
      <c r="F8770" s="95" t="s">
        <v>775</v>
      </c>
      <c r="G8770" s="235" t="s">
        <v>22902</v>
      </c>
      <c r="H8770" s="12" t="s">
        <v>42</v>
      </c>
      <c r="I8770" s="8" t="s">
        <v>22903</v>
      </c>
      <c r="J8770" s="4" t="s">
        <v>9669</v>
      </c>
      <c r="K8770" s="61" t="s">
        <v>22783</v>
      </c>
      <c r="L8770" s="11" t="s">
        <v>5737</v>
      </c>
      <c r="M8770" s="12" t="s">
        <v>46</v>
      </c>
      <c r="N8770" s="11" t="s">
        <v>47</v>
      </c>
      <c r="O8770" s="10">
        <v>0</v>
      </c>
      <c r="P8770" s="12">
        <v>0</v>
      </c>
      <c r="Q8770" s="12">
        <f t="shared" si="1194"/>
        <v>0</v>
      </c>
      <c r="R8770" s="136"/>
      <c r="S8770" s="93"/>
      <c r="T8770" s="12"/>
      <c r="U8770" s="12"/>
      <c r="V8770" s="12"/>
      <c r="W8770" s="12"/>
      <c r="X8770" s="12"/>
      <c r="Y8770" s="12"/>
      <c r="Z8770" s="12"/>
      <c r="AA8770" s="12"/>
      <c r="AB8770" s="12"/>
      <c r="AC8770" s="12"/>
      <c r="AD8770" s="12"/>
      <c r="AE8770" s="12"/>
      <c r="AF8770" s="117"/>
      <c r="AG8770" s="14"/>
      <c r="AH8770" s="15"/>
      <c r="AI8770" s="15"/>
      <c r="AJ8770" s="190"/>
    </row>
    <row r="8771" spans="1:36" ht="178.5" x14ac:dyDescent="0.25">
      <c r="A8771" s="3" t="s">
        <v>38</v>
      </c>
      <c r="B8771" s="4" t="s">
        <v>48</v>
      </c>
      <c r="C8771" s="5"/>
      <c r="D8771" s="5"/>
      <c r="E8771" s="195"/>
      <c r="F8771" s="95" t="s">
        <v>775</v>
      </c>
      <c r="G8771" s="235" t="s">
        <v>22904</v>
      </c>
      <c r="H8771" s="12" t="s">
        <v>42</v>
      </c>
      <c r="I8771" s="8" t="s">
        <v>22905</v>
      </c>
      <c r="J8771" s="4" t="s">
        <v>9669</v>
      </c>
      <c r="K8771" s="61" t="s">
        <v>22783</v>
      </c>
      <c r="L8771" s="11" t="s">
        <v>5737</v>
      </c>
      <c r="M8771" s="12" t="s">
        <v>46</v>
      </c>
      <c r="N8771" s="11" t="s">
        <v>47</v>
      </c>
      <c r="O8771" s="10">
        <v>0</v>
      </c>
      <c r="P8771" s="12">
        <v>0</v>
      </c>
      <c r="Q8771" s="12">
        <f t="shared" si="1194"/>
        <v>0</v>
      </c>
      <c r="R8771" s="136"/>
      <c r="S8771" s="93"/>
      <c r="T8771" s="12"/>
      <c r="U8771" s="12"/>
      <c r="V8771" s="12"/>
      <c r="W8771" s="12"/>
      <c r="X8771" s="12"/>
      <c r="Y8771" s="12"/>
      <c r="Z8771" s="12"/>
      <c r="AA8771" s="12"/>
      <c r="AB8771" s="12"/>
      <c r="AC8771" s="12"/>
      <c r="AD8771" s="12"/>
      <c r="AE8771" s="12"/>
      <c r="AF8771" s="117"/>
      <c r="AG8771" s="14"/>
      <c r="AH8771" s="15"/>
      <c r="AI8771" s="15"/>
      <c r="AJ8771" s="190"/>
    </row>
    <row r="8772" spans="1:36" ht="191.25" x14ac:dyDescent="0.25">
      <c r="A8772" s="3" t="s">
        <v>38</v>
      </c>
      <c r="B8772" s="4" t="s">
        <v>48</v>
      </c>
      <c r="C8772" s="5"/>
      <c r="D8772" s="5"/>
      <c r="E8772" s="195"/>
      <c r="F8772" s="95" t="s">
        <v>775</v>
      </c>
      <c r="G8772" s="235" t="s">
        <v>22906</v>
      </c>
      <c r="H8772" s="12" t="s">
        <v>42</v>
      </c>
      <c r="I8772" s="8" t="s">
        <v>22907</v>
      </c>
      <c r="J8772" s="4" t="s">
        <v>9669</v>
      </c>
      <c r="K8772" s="61" t="s">
        <v>22783</v>
      </c>
      <c r="L8772" s="11" t="s">
        <v>5737</v>
      </c>
      <c r="M8772" s="12" t="s">
        <v>46</v>
      </c>
      <c r="N8772" s="11" t="s">
        <v>47</v>
      </c>
      <c r="O8772" s="10">
        <v>0</v>
      </c>
      <c r="P8772" s="12">
        <v>0</v>
      </c>
      <c r="Q8772" s="12">
        <f t="shared" si="1194"/>
        <v>0</v>
      </c>
      <c r="R8772" s="136"/>
      <c r="S8772" s="93"/>
      <c r="T8772" s="12"/>
      <c r="U8772" s="12"/>
      <c r="V8772" s="12"/>
      <c r="W8772" s="12"/>
      <c r="X8772" s="12"/>
      <c r="Y8772" s="12"/>
      <c r="Z8772" s="12"/>
      <c r="AA8772" s="12"/>
      <c r="AB8772" s="12"/>
      <c r="AC8772" s="12"/>
      <c r="AD8772" s="12"/>
      <c r="AE8772" s="12"/>
      <c r="AF8772" s="117"/>
      <c r="AG8772" s="14"/>
      <c r="AH8772" s="15"/>
      <c r="AI8772" s="15"/>
      <c r="AJ8772" s="190"/>
    </row>
    <row r="8773" spans="1:36" ht="191.25" x14ac:dyDescent="0.25">
      <c r="A8773" s="3" t="s">
        <v>38</v>
      </c>
      <c r="B8773" s="4" t="s">
        <v>48</v>
      </c>
      <c r="C8773" s="5"/>
      <c r="D8773" s="5"/>
      <c r="E8773" s="195"/>
      <c r="F8773" s="95" t="s">
        <v>775</v>
      </c>
      <c r="G8773" s="235" t="s">
        <v>22908</v>
      </c>
      <c r="H8773" s="12" t="s">
        <v>42</v>
      </c>
      <c r="I8773" s="8" t="s">
        <v>22909</v>
      </c>
      <c r="J8773" s="4" t="s">
        <v>9669</v>
      </c>
      <c r="K8773" s="61" t="s">
        <v>22783</v>
      </c>
      <c r="L8773" s="11" t="s">
        <v>5737</v>
      </c>
      <c r="M8773" s="12" t="s">
        <v>46</v>
      </c>
      <c r="N8773" s="11" t="s">
        <v>47</v>
      </c>
      <c r="O8773" s="10">
        <v>0</v>
      </c>
      <c r="P8773" s="12">
        <v>0</v>
      </c>
      <c r="Q8773" s="12">
        <f t="shared" si="1194"/>
        <v>0</v>
      </c>
      <c r="R8773" s="136"/>
      <c r="S8773" s="93"/>
      <c r="T8773" s="12"/>
      <c r="U8773" s="12"/>
      <c r="V8773" s="12"/>
      <c r="W8773" s="12"/>
      <c r="X8773" s="12"/>
      <c r="Y8773" s="12"/>
      <c r="Z8773" s="12"/>
      <c r="AA8773" s="12"/>
      <c r="AB8773" s="12"/>
      <c r="AC8773" s="12"/>
      <c r="AD8773" s="12"/>
      <c r="AE8773" s="12"/>
      <c r="AF8773" s="117"/>
      <c r="AG8773" s="14"/>
      <c r="AH8773" s="15"/>
      <c r="AI8773" s="15"/>
      <c r="AJ8773" s="190"/>
    </row>
    <row r="8774" spans="1:36" ht="178.5" x14ac:dyDescent="0.25">
      <c r="A8774" s="3" t="s">
        <v>38</v>
      </c>
      <c r="B8774" s="4" t="s">
        <v>48</v>
      </c>
      <c r="C8774" s="5"/>
      <c r="D8774" s="5"/>
      <c r="E8774" s="195"/>
      <c r="F8774" s="95" t="s">
        <v>775</v>
      </c>
      <c r="G8774" s="235" t="s">
        <v>22910</v>
      </c>
      <c r="H8774" s="12" t="s">
        <v>42</v>
      </c>
      <c r="I8774" s="8" t="s">
        <v>22911</v>
      </c>
      <c r="J8774" s="4" t="s">
        <v>9669</v>
      </c>
      <c r="K8774" s="61" t="s">
        <v>22783</v>
      </c>
      <c r="L8774" s="11" t="s">
        <v>5737</v>
      </c>
      <c r="M8774" s="12" t="s">
        <v>46</v>
      </c>
      <c r="N8774" s="11" t="s">
        <v>47</v>
      </c>
      <c r="O8774" s="10">
        <v>0</v>
      </c>
      <c r="P8774" s="12">
        <v>0</v>
      </c>
      <c r="Q8774" s="12">
        <f t="shared" si="1194"/>
        <v>0</v>
      </c>
      <c r="R8774" s="136"/>
      <c r="S8774" s="93"/>
      <c r="T8774" s="12"/>
      <c r="U8774" s="12"/>
      <c r="V8774" s="12"/>
      <c r="W8774" s="12"/>
      <c r="X8774" s="12"/>
      <c r="Y8774" s="12"/>
      <c r="Z8774" s="12"/>
      <c r="AA8774" s="12"/>
      <c r="AB8774" s="12"/>
      <c r="AC8774" s="12"/>
      <c r="AD8774" s="12"/>
      <c r="AE8774" s="12"/>
      <c r="AF8774" s="117"/>
      <c r="AG8774" s="14"/>
      <c r="AH8774" s="15"/>
      <c r="AI8774" s="15"/>
      <c r="AJ8774" s="190"/>
    </row>
    <row r="8775" spans="1:36" ht="38.25" x14ac:dyDescent="0.25">
      <c r="A8775" s="3" t="s">
        <v>38</v>
      </c>
      <c r="B8775" s="4" t="s">
        <v>48</v>
      </c>
      <c r="C8775" s="5"/>
      <c r="D8775" s="5"/>
      <c r="E8775" s="195"/>
      <c r="F8775" s="95" t="s">
        <v>775</v>
      </c>
      <c r="G8775" s="235" t="s">
        <v>22912</v>
      </c>
      <c r="H8775" s="12" t="s">
        <v>42</v>
      </c>
      <c r="I8775" s="8" t="s">
        <v>22913</v>
      </c>
      <c r="J8775" s="4" t="s">
        <v>9669</v>
      </c>
      <c r="K8775" s="61" t="s">
        <v>22783</v>
      </c>
      <c r="L8775" s="11" t="s">
        <v>5737</v>
      </c>
      <c r="M8775" s="12" t="s">
        <v>46</v>
      </c>
      <c r="N8775" s="11" t="s">
        <v>47</v>
      </c>
      <c r="O8775" s="10">
        <v>0</v>
      </c>
      <c r="P8775" s="12">
        <v>0</v>
      </c>
      <c r="Q8775" s="12">
        <f t="shared" si="1194"/>
        <v>0</v>
      </c>
      <c r="R8775" s="136"/>
      <c r="S8775" s="93"/>
      <c r="T8775" s="12"/>
      <c r="U8775" s="12"/>
      <c r="V8775" s="12"/>
      <c r="W8775" s="12"/>
      <c r="X8775" s="12"/>
      <c r="Y8775" s="12"/>
      <c r="Z8775" s="12"/>
      <c r="AA8775" s="12"/>
      <c r="AB8775" s="12"/>
      <c r="AC8775" s="12"/>
      <c r="AD8775" s="12"/>
      <c r="AE8775" s="12"/>
      <c r="AF8775" s="117"/>
      <c r="AG8775" s="14"/>
      <c r="AH8775" s="15"/>
      <c r="AI8775" s="15"/>
      <c r="AJ8775" s="190"/>
    </row>
    <row r="8776" spans="1:36" ht="178.5" x14ac:dyDescent="0.25">
      <c r="A8776" s="3" t="s">
        <v>38</v>
      </c>
      <c r="B8776" s="4" t="s">
        <v>48</v>
      </c>
      <c r="C8776" s="5"/>
      <c r="D8776" s="4"/>
      <c r="E8776" s="165"/>
      <c r="F8776" s="95" t="s">
        <v>775</v>
      </c>
      <c r="G8776" s="235" t="s">
        <v>22914</v>
      </c>
      <c r="H8776" s="12" t="s">
        <v>42</v>
      </c>
      <c r="I8776" s="8" t="s">
        <v>22915</v>
      </c>
      <c r="J8776" s="4" t="s">
        <v>9669</v>
      </c>
      <c r="K8776" s="61" t="s">
        <v>22783</v>
      </c>
      <c r="L8776" s="11" t="s">
        <v>5737</v>
      </c>
      <c r="M8776" s="12" t="s">
        <v>46</v>
      </c>
      <c r="N8776" s="11" t="s">
        <v>47</v>
      </c>
      <c r="O8776" s="10">
        <v>0</v>
      </c>
      <c r="P8776" s="12">
        <v>0</v>
      </c>
      <c r="Q8776" s="12">
        <f t="shared" si="1194"/>
        <v>0</v>
      </c>
      <c r="R8776" s="136"/>
      <c r="S8776" s="93"/>
      <c r="T8776" s="12"/>
      <c r="U8776" s="12"/>
      <c r="V8776" s="12"/>
      <c r="W8776" s="12"/>
      <c r="X8776" s="12"/>
      <c r="Y8776" s="12"/>
      <c r="Z8776" s="12"/>
      <c r="AA8776" s="12"/>
      <c r="AB8776" s="12"/>
      <c r="AC8776" s="12"/>
      <c r="AD8776" s="12"/>
      <c r="AE8776" s="12"/>
      <c r="AF8776" s="117"/>
      <c r="AG8776" s="14"/>
      <c r="AH8776" s="15"/>
      <c r="AI8776" s="15"/>
      <c r="AJ8776" s="190"/>
    </row>
    <row r="8777" spans="1:36" ht="178.5" x14ac:dyDescent="0.25">
      <c r="A8777" s="3" t="s">
        <v>38</v>
      </c>
      <c r="B8777" s="4" t="s">
        <v>48</v>
      </c>
      <c r="C8777" s="5"/>
      <c r="D8777" s="5"/>
      <c r="E8777" s="136"/>
      <c r="F8777" s="95" t="s">
        <v>775</v>
      </c>
      <c r="G8777" s="235" t="s">
        <v>22916</v>
      </c>
      <c r="H8777" s="12" t="s">
        <v>42</v>
      </c>
      <c r="I8777" s="8" t="s">
        <v>22917</v>
      </c>
      <c r="J8777" s="4" t="s">
        <v>9669</v>
      </c>
      <c r="K8777" s="61" t="s">
        <v>22783</v>
      </c>
      <c r="L8777" s="11" t="s">
        <v>5737</v>
      </c>
      <c r="M8777" s="12" t="s">
        <v>46</v>
      </c>
      <c r="N8777" s="11" t="s">
        <v>47</v>
      </c>
      <c r="O8777" s="10">
        <v>0</v>
      </c>
      <c r="P8777" s="12">
        <v>0</v>
      </c>
      <c r="Q8777" s="12">
        <f t="shared" si="1194"/>
        <v>0</v>
      </c>
      <c r="R8777" s="136"/>
      <c r="S8777" s="93"/>
      <c r="T8777" s="12"/>
      <c r="U8777" s="12"/>
      <c r="V8777" s="12"/>
      <c r="W8777" s="12"/>
      <c r="X8777" s="12"/>
      <c r="Y8777" s="12"/>
      <c r="Z8777" s="12"/>
      <c r="AA8777" s="12"/>
      <c r="AB8777" s="12"/>
      <c r="AC8777" s="12"/>
      <c r="AD8777" s="12"/>
      <c r="AE8777" s="12"/>
      <c r="AF8777" s="117"/>
      <c r="AG8777" s="33"/>
      <c r="AH8777" s="5"/>
      <c r="AI8777" s="5"/>
      <c r="AJ8777" s="13"/>
    </row>
    <row r="8778" spans="1:36" ht="191.25" x14ac:dyDescent="0.25">
      <c r="A8778" s="3" t="s">
        <v>38</v>
      </c>
      <c r="B8778" s="4" t="s">
        <v>48</v>
      </c>
      <c r="C8778" s="5"/>
      <c r="D8778" s="4"/>
      <c r="E8778" s="195"/>
      <c r="F8778" s="95" t="s">
        <v>775</v>
      </c>
      <c r="G8778" s="235" t="s">
        <v>22918</v>
      </c>
      <c r="H8778" s="12" t="s">
        <v>42</v>
      </c>
      <c r="I8778" s="8" t="s">
        <v>22919</v>
      </c>
      <c r="J8778" s="4" t="s">
        <v>9669</v>
      </c>
      <c r="K8778" s="61" t="s">
        <v>22783</v>
      </c>
      <c r="L8778" s="11" t="s">
        <v>5737</v>
      </c>
      <c r="M8778" s="12" t="s">
        <v>46</v>
      </c>
      <c r="N8778" s="11" t="s">
        <v>47</v>
      </c>
      <c r="O8778" s="10">
        <v>0</v>
      </c>
      <c r="P8778" s="12">
        <v>0</v>
      </c>
      <c r="Q8778" s="12">
        <f t="shared" si="1194"/>
        <v>0</v>
      </c>
      <c r="R8778" s="136"/>
      <c r="S8778" s="93"/>
      <c r="T8778" s="12"/>
      <c r="U8778" s="12"/>
      <c r="V8778" s="12"/>
      <c r="W8778" s="12"/>
      <c r="X8778" s="12"/>
      <c r="Y8778" s="12"/>
      <c r="Z8778" s="12"/>
      <c r="AA8778" s="12"/>
      <c r="AB8778" s="12"/>
      <c r="AC8778" s="12"/>
      <c r="AD8778" s="12"/>
      <c r="AE8778" s="12"/>
      <c r="AF8778" s="117"/>
      <c r="AG8778" s="14"/>
      <c r="AH8778" s="15"/>
      <c r="AI8778" s="15"/>
      <c r="AJ8778" s="190"/>
    </row>
    <row r="8779" spans="1:36" ht="204" x14ac:dyDescent="0.25">
      <c r="A8779" s="3" t="s">
        <v>38</v>
      </c>
      <c r="B8779" s="4" t="s">
        <v>48</v>
      </c>
      <c r="C8779" s="5"/>
      <c r="D8779" s="4"/>
      <c r="E8779" s="165"/>
      <c r="F8779" s="95" t="s">
        <v>775</v>
      </c>
      <c r="G8779" s="235" t="s">
        <v>22920</v>
      </c>
      <c r="H8779" s="12" t="s">
        <v>42</v>
      </c>
      <c r="I8779" s="8" t="s">
        <v>22921</v>
      </c>
      <c r="J8779" s="4" t="s">
        <v>9669</v>
      </c>
      <c r="K8779" s="61" t="s">
        <v>22783</v>
      </c>
      <c r="L8779" s="11" t="s">
        <v>5737</v>
      </c>
      <c r="M8779" s="12" t="s">
        <v>46</v>
      </c>
      <c r="N8779" s="11" t="s">
        <v>47</v>
      </c>
      <c r="O8779" s="10">
        <v>0</v>
      </c>
      <c r="P8779" s="12">
        <v>0</v>
      </c>
      <c r="Q8779" s="12">
        <f t="shared" si="1194"/>
        <v>0</v>
      </c>
      <c r="R8779" s="136"/>
      <c r="S8779" s="93"/>
      <c r="T8779" s="12"/>
      <c r="U8779" s="12"/>
      <c r="V8779" s="12"/>
      <c r="W8779" s="12"/>
      <c r="X8779" s="12"/>
      <c r="Y8779" s="12"/>
      <c r="Z8779" s="12"/>
      <c r="AA8779" s="12"/>
      <c r="AB8779" s="12"/>
      <c r="AC8779" s="12"/>
      <c r="AD8779" s="12"/>
      <c r="AE8779" s="12"/>
      <c r="AF8779" s="117"/>
      <c r="AG8779" s="14"/>
      <c r="AH8779" s="15"/>
      <c r="AI8779" s="15"/>
      <c r="AJ8779" s="190"/>
    </row>
    <row r="8780" spans="1:36" ht="191.25" x14ac:dyDescent="0.25">
      <c r="A8780" s="3" t="s">
        <v>38</v>
      </c>
      <c r="B8780" s="4" t="s">
        <v>48</v>
      </c>
      <c r="C8780" s="5"/>
      <c r="D8780" s="5"/>
      <c r="E8780" s="136"/>
      <c r="F8780" s="95" t="s">
        <v>775</v>
      </c>
      <c r="G8780" s="235" t="s">
        <v>22922</v>
      </c>
      <c r="H8780" s="12" t="s">
        <v>42</v>
      </c>
      <c r="I8780" s="8" t="s">
        <v>22923</v>
      </c>
      <c r="J8780" s="4" t="s">
        <v>9669</v>
      </c>
      <c r="K8780" s="61" t="s">
        <v>22783</v>
      </c>
      <c r="L8780" s="11" t="s">
        <v>5737</v>
      </c>
      <c r="M8780" s="12" t="s">
        <v>46</v>
      </c>
      <c r="N8780" s="11" t="s">
        <v>47</v>
      </c>
      <c r="O8780" s="10">
        <v>0</v>
      </c>
      <c r="P8780" s="12">
        <v>0</v>
      </c>
      <c r="Q8780" s="12">
        <f t="shared" si="1194"/>
        <v>0</v>
      </c>
      <c r="R8780" s="136"/>
      <c r="S8780" s="93"/>
      <c r="T8780" s="12"/>
      <c r="U8780" s="12"/>
      <c r="V8780" s="12"/>
      <c r="W8780" s="12"/>
      <c r="X8780" s="12"/>
      <c r="Y8780" s="12"/>
      <c r="Z8780" s="12"/>
      <c r="AA8780" s="12"/>
      <c r="AB8780" s="12"/>
      <c r="AC8780" s="12"/>
      <c r="AD8780" s="12"/>
      <c r="AE8780" s="12"/>
      <c r="AF8780" s="117"/>
      <c r="AG8780" s="14"/>
      <c r="AH8780" s="15"/>
      <c r="AI8780" s="15"/>
      <c r="AJ8780" s="190"/>
    </row>
    <row r="8781" spans="1:36" ht="242.25" x14ac:dyDescent="0.25">
      <c r="A8781" s="3" t="s">
        <v>38</v>
      </c>
      <c r="B8781" s="4" t="s">
        <v>48</v>
      </c>
      <c r="C8781" s="5"/>
      <c r="D8781" s="5"/>
      <c r="E8781" s="165"/>
      <c r="F8781" s="95" t="s">
        <v>775</v>
      </c>
      <c r="G8781" s="235" t="s">
        <v>22924</v>
      </c>
      <c r="H8781" s="12" t="s">
        <v>42</v>
      </c>
      <c r="I8781" s="8" t="s">
        <v>22925</v>
      </c>
      <c r="J8781" s="4" t="s">
        <v>9669</v>
      </c>
      <c r="K8781" s="61" t="s">
        <v>22783</v>
      </c>
      <c r="L8781" s="11" t="s">
        <v>5737</v>
      </c>
      <c r="M8781" s="12" t="s">
        <v>46</v>
      </c>
      <c r="N8781" s="11" t="s">
        <v>47</v>
      </c>
      <c r="O8781" s="10">
        <v>0</v>
      </c>
      <c r="P8781" s="12">
        <v>0</v>
      </c>
      <c r="Q8781" s="12">
        <f t="shared" si="1194"/>
        <v>0</v>
      </c>
      <c r="R8781" s="136"/>
      <c r="S8781" s="93"/>
      <c r="T8781" s="12"/>
      <c r="U8781" s="12"/>
      <c r="V8781" s="12"/>
      <c r="W8781" s="12"/>
      <c r="X8781" s="12"/>
      <c r="Y8781" s="12"/>
      <c r="Z8781" s="12"/>
      <c r="AA8781" s="12"/>
      <c r="AB8781" s="12"/>
      <c r="AC8781" s="12"/>
      <c r="AD8781" s="12"/>
      <c r="AE8781" s="12"/>
      <c r="AF8781" s="117"/>
      <c r="AG8781" s="14"/>
      <c r="AH8781" s="15"/>
      <c r="AI8781" s="15"/>
      <c r="AJ8781" s="190"/>
    </row>
    <row r="8782" spans="1:36" ht="204" x14ac:dyDescent="0.25">
      <c r="A8782" s="3" t="s">
        <v>38</v>
      </c>
      <c r="B8782" s="4" t="s">
        <v>48</v>
      </c>
      <c r="C8782" s="5"/>
      <c r="D8782" s="5"/>
      <c r="E8782" s="165"/>
      <c r="F8782" s="95" t="s">
        <v>775</v>
      </c>
      <c r="G8782" s="235" t="s">
        <v>22926</v>
      </c>
      <c r="H8782" s="12" t="s">
        <v>42</v>
      </c>
      <c r="I8782" s="8" t="s">
        <v>22927</v>
      </c>
      <c r="J8782" s="4" t="s">
        <v>9669</v>
      </c>
      <c r="K8782" s="61" t="s">
        <v>22783</v>
      </c>
      <c r="L8782" s="11" t="s">
        <v>5737</v>
      </c>
      <c r="M8782" s="12" t="s">
        <v>46</v>
      </c>
      <c r="N8782" s="11" t="s">
        <v>47</v>
      </c>
      <c r="O8782" s="10">
        <v>0</v>
      </c>
      <c r="P8782" s="12">
        <v>0</v>
      </c>
      <c r="Q8782" s="12">
        <f t="shared" si="1194"/>
        <v>0</v>
      </c>
      <c r="R8782" s="136"/>
      <c r="S8782" s="93"/>
      <c r="T8782" s="12"/>
      <c r="U8782" s="12"/>
      <c r="V8782" s="12"/>
      <c r="W8782" s="12"/>
      <c r="X8782" s="12"/>
      <c r="Y8782" s="12"/>
      <c r="Z8782" s="12"/>
      <c r="AA8782" s="12"/>
      <c r="AB8782" s="12"/>
      <c r="AC8782" s="12"/>
      <c r="AD8782" s="12"/>
      <c r="AE8782" s="12"/>
      <c r="AF8782" s="117"/>
      <c r="AG8782" s="14"/>
      <c r="AH8782" s="15"/>
      <c r="AI8782" s="15"/>
      <c r="AJ8782" s="190"/>
    </row>
    <row r="8783" spans="1:36" ht="255" x14ac:dyDescent="0.25">
      <c r="A8783" s="3" t="s">
        <v>38</v>
      </c>
      <c r="B8783" s="4" t="s">
        <v>48</v>
      </c>
      <c r="C8783" s="5"/>
      <c r="D8783" s="4"/>
      <c r="E8783" s="195"/>
      <c r="F8783" s="95" t="s">
        <v>775</v>
      </c>
      <c r="G8783" s="235" t="s">
        <v>22928</v>
      </c>
      <c r="H8783" s="12" t="s">
        <v>42</v>
      </c>
      <c r="I8783" s="8" t="s">
        <v>22929</v>
      </c>
      <c r="J8783" s="4" t="s">
        <v>9669</v>
      </c>
      <c r="K8783" s="61" t="s">
        <v>22783</v>
      </c>
      <c r="L8783" s="11" t="s">
        <v>5737</v>
      </c>
      <c r="M8783" s="12" t="s">
        <v>46</v>
      </c>
      <c r="N8783" s="11" t="s">
        <v>47</v>
      </c>
      <c r="O8783" s="10">
        <v>0</v>
      </c>
      <c r="P8783" s="12">
        <v>0</v>
      </c>
      <c r="Q8783" s="12">
        <f t="shared" si="1194"/>
        <v>0</v>
      </c>
      <c r="R8783" s="136"/>
      <c r="S8783" s="93"/>
      <c r="T8783" s="12"/>
      <c r="U8783" s="12"/>
      <c r="V8783" s="12"/>
      <c r="W8783" s="12"/>
      <c r="X8783" s="12"/>
      <c r="Y8783" s="12"/>
      <c r="Z8783" s="12"/>
      <c r="AA8783" s="12"/>
      <c r="AB8783" s="12"/>
      <c r="AC8783" s="12"/>
      <c r="AD8783" s="12"/>
      <c r="AE8783" s="12"/>
      <c r="AF8783" s="117"/>
      <c r="AG8783" s="14"/>
      <c r="AH8783" s="15"/>
      <c r="AI8783" s="15"/>
      <c r="AJ8783" s="190"/>
    </row>
    <row r="8784" spans="1:36" ht="409.5" x14ac:dyDescent="0.25">
      <c r="A8784" s="3" t="s">
        <v>38</v>
      </c>
      <c r="B8784" s="4" t="s">
        <v>48</v>
      </c>
      <c r="C8784" s="5"/>
      <c r="D8784" s="5"/>
      <c r="E8784" s="195"/>
      <c r="F8784" s="95" t="s">
        <v>775</v>
      </c>
      <c r="G8784" s="235" t="s">
        <v>22930</v>
      </c>
      <c r="H8784" s="12" t="s">
        <v>42</v>
      </c>
      <c r="I8784" s="8" t="s">
        <v>22931</v>
      </c>
      <c r="J8784" s="4" t="s">
        <v>9669</v>
      </c>
      <c r="K8784" s="61" t="s">
        <v>22783</v>
      </c>
      <c r="L8784" s="11" t="s">
        <v>5737</v>
      </c>
      <c r="M8784" s="12" t="s">
        <v>46</v>
      </c>
      <c r="N8784" s="11" t="s">
        <v>47</v>
      </c>
      <c r="O8784" s="10">
        <v>0</v>
      </c>
      <c r="P8784" s="12">
        <v>0</v>
      </c>
      <c r="Q8784" s="12">
        <f t="shared" si="1194"/>
        <v>0</v>
      </c>
      <c r="R8784" s="136"/>
      <c r="S8784" s="93"/>
      <c r="T8784" s="12"/>
      <c r="U8784" s="12"/>
      <c r="V8784" s="12"/>
      <c r="W8784" s="12"/>
      <c r="X8784" s="12"/>
      <c r="Y8784" s="12"/>
      <c r="Z8784" s="12"/>
      <c r="AA8784" s="12"/>
      <c r="AB8784" s="12"/>
      <c r="AC8784" s="12"/>
      <c r="AD8784" s="12"/>
      <c r="AE8784" s="12"/>
      <c r="AF8784" s="117"/>
      <c r="AG8784" s="14"/>
      <c r="AH8784" s="15"/>
      <c r="AI8784" s="15"/>
      <c r="AJ8784" s="190"/>
    </row>
    <row r="8785" spans="1:36" ht="409.5" x14ac:dyDescent="0.25">
      <c r="A8785" s="3" t="s">
        <v>38</v>
      </c>
      <c r="B8785" s="4" t="s">
        <v>48</v>
      </c>
      <c r="C8785" s="5"/>
      <c r="D8785" s="5"/>
      <c r="E8785" s="136"/>
      <c r="F8785" s="95" t="s">
        <v>775</v>
      </c>
      <c r="G8785" s="235" t="s">
        <v>22932</v>
      </c>
      <c r="H8785" s="12" t="s">
        <v>42</v>
      </c>
      <c r="I8785" s="8" t="s">
        <v>22933</v>
      </c>
      <c r="J8785" s="9" t="s">
        <v>120</v>
      </c>
      <c r="K8785" s="61" t="s">
        <v>1003</v>
      </c>
      <c r="L8785" s="11" t="s">
        <v>1003</v>
      </c>
      <c r="M8785" s="12" t="s">
        <v>46</v>
      </c>
      <c r="N8785" s="11" t="s">
        <v>47</v>
      </c>
      <c r="O8785" s="10">
        <v>0</v>
      </c>
      <c r="P8785" s="12">
        <v>0</v>
      </c>
      <c r="Q8785" s="12">
        <f t="shared" si="1194"/>
        <v>0</v>
      </c>
      <c r="R8785" s="136"/>
      <c r="S8785" s="93"/>
      <c r="T8785" s="12"/>
      <c r="U8785" s="12"/>
      <c r="V8785" s="12"/>
      <c r="W8785" s="12"/>
      <c r="X8785" s="12"/>
      <c r="Y8785" s="12"/>
      <c r="Z8785" s="12"/>
      <c r="AA8785" s="12"/>
      <c r="AB8785" s="12"/>
      <c r="AC8785" s="12"/>
      <c r="AD8785" s="12"/>
      <c r="AE8785" s="12"/>
      <c r="AF8785" s="117"/>
      <c r="AG8785" s="14"/>
      <c r="AH8785" s="15"/>
      <c r="AI8785" s="15"/>
      <c r="AJ8785" s="190"/>
    </row>
    <row r="8786" spans="1:36" ht="127.5" x14ac:dyDescent="0.25">
      <c r="A8786" s="3" t="s">
        <v>79</v>
      </c>
      <c r="B8786" s="4" t="s">
        <v>48</v>
      </c>
      <c r="C8786" s="5"/>
      <c r="D8786" s="5"/>
      <c r="E8786" s="195"/>
      <c r="F8786" s="95" t="s">
        <v>775</v>
      </c>
      <c r="G8786" s="235" t="s">
        <v>22934</v>
      </c>
      <c r="H8786" s="12" t="s">
        <v>42</v>
      </c>
      <c r="I8786" s="8" t="s">
        <v>22935</v>
      </c>
      <c r="J8786" s="4" t="s">
        <v>9669</v>
      </c>
      <c r="K8786" s="61" t="s">
        <v>22936</v>
      </c>
      <c r="L8786" s="11" t="s">
        <v>19943</v>
      </c>
      <c r="M8786" s="12" t="s">
        <v>46</v>
      </c>
      <c r="N8786" s="11" t="s">
        <v>47</v>
      </c>
      <c r="O8786" s="10">
        <v>0</v>
      </c>
      <c r="P8786" s="12">
        <v>0</v>
      </c>
      <c r="Q8786" s="12">
        <f t="shared" si="1194"/>
        <v>0</v>
      </c>
      <c r="R8786" s="136"/>
      <c r="S8786" s="93"/>
      <c r="T8786" s="12"/>
      <c r="U8786" s="12"/>
      <c r="V8786" s="12"/>
      <c r="W8786" s="12"/>
      <c r="X8786" s="12"/>
      <c r="Y8786" s="12"/>
      <c r="Z8786" s="12"/>
      <c r="AA8786" s="12"/>
      <c r="AB8786" s="12"/>
      <c r="AC8786" s="12"/>
      <c r="AD8786" s="12"/>
      <c r="AE8786" s="12"/>
      <c r="AF8786" s="117"/>
      <c r="AG8786" s="14"/>
      <c r="AH8786" s="15"/>
      <c r="AI8786" s="15"/>
      <c r="AJ8786" s="190"/>
    </row>
    <row r="8787" spans="1:36" ht="89.25" x14ac:dyDescent="0.25">
      <c r="A8787" s="3" t="s">
        <v>79</v>
      </c>
      <c r="B8787" s="4" t="s">
        <v>48</v>
      </c>
      <c r="C8787" s="5"/>
      <c r="D8787" s="4"/>
      <c r="E8787" s="195"/>
      <c r="F8787" s="95" t="s">
        <v>775</v>
      </c>
      <c r="G8787" s="235" t="s">
        <v>22937</v>
      </c>
      <c r="H8787" s="12" t="s">
        <v>42</v>
      </c>
      <c r="I8787" s="8" t="s">
        <v>22938</v>
      </c>
      <c r="J8787" s="4" t="s">
        <v>9669</v>
      </c>
      <c r="K8787" s="61" t="s">
        <v>22936</v>
      </c>
      <c r="L8787" s="11" t="s">
        <v>19943</v>
      </c>
      <c r="M8787" s="12" t="s">
        <v>46</v>
      </c>
      <c r="N8787" s="11" t="s">
        <v>47</v>
      </c>
      <c r="O8787" s="10">
        <v>0</v>
      </c>
      <c r="P8787" s="12">
        <v>0</v>
      </c>
      <c r="Q8787" s="12">
        <f t="shared" si="1194"/>
        <v>0</v>
      </c>
      <c r="R8787" s="136"/>
      <c r="S8787" s="93"/>
      <c r="T8787" s="12"/>
      <c r="U8787" s="12"/>
      <c r="V8787" s="12"/>
      <c r="W8787" s="12"/>
      <c r="X8787" s="12"/>
      <c r="Y8787" s="12"/>
      <c r="Z8787" s="12"/>
      <c r="AA8787" s="12"/>
      <c r="AB8787" s="12"/>
      <c r="AC8787" s="12"/>
      <c r="AD8787" s="12"/>
      <c r="AE8787" s="12"/>
      <c r="AF8787" s="117"/>
      <c r="AG8787" s="14"/>
      <c r="AH8787" s="15"/>
      <c r="AI8787" s="15"/>
      <c r="AJ8787" s="190"/>
    </row>
    <row r="8788" spans="1:36" ht="165.75" x14ac:dyDescent="0.25">
      <c r="A8788" s="3" t="s">
        <v>38</v>
      </c>
      <c r="B8788" s="4" t="s">
        <v>48</v>
      </c>
      <c r="C8788" s="5"/>
      <c r="D8788" s="4"/>
      <c r="E8788" s="195"/>
      <c r="F8788" s="95" t="s">
        <v>775</v>
      </c>
      <c r="G8788" s="235" t="s">
        <v>22939</v>
      </c>
      <c r="H8788" s="12" t="s">
        <v>42</v>
      </c>
      <c r="I8788" s="8" t="s">
        <v>22940</v>
      </c>
      <c r="J8788" s="4" t="s">
        <v>9669</v>
      </c>
      <c r="K8788" s="61" t="s">
        <v>22941</v>
      </c>
      <c r="L8788" s="11" t="s">
        <v>11245</v>
      </c>
      <c r="M8788" s="12" t="s">
        <v>46</v>
      </c>
      <c r="N8788" s="11" t="s">
        <v>47</v>
      </c>
      <c r="O8788" s="10">
        <v>0</v>
      </c>
      <c r="P8788" s="12">
        <v>0</v>
      </c>
      <c r="Q8788" s="12">
        <f t="shared" si="1194"/>
        <v>0</v>
      </c>
      <c r="R8788" s="136"/>
      <c r="S8788" s="93"/>
      <c r="T8788" s="12"/>
      <c r="U8788" s="12"/>
      <c r="V8788" s="12"/>
      <c r="W8788" s="12"/>
      <c r="X8788" s="12"/>
      <c r="Y8788" s="12"/>
      <c r="Z8788" s="12"/>
      <c r="AA8788" s="12"/>
      <c r="AB8788" s="12"/>
      <c r="AC8788" s="12"/>
      <c r="AD8788" s="12"/>
      <c r="AE8788" s="12"/>
      <c r="AF8788" s="117"/>
      <c r="AG8788" s="14"/>
      <c r="AH8788" s="15"/>
      <c r="AI8788" s="15"/>
      <c r="AJ8788" s="190"/>
    </row>
    <row r="8789" spans="1:36" ht="178.5" x14ac:dyDescent="0.25">
      <c r="A8789" s="3" t="s">
        <v>38</v>
      </c>
      <c r="B8789" s="4" t="s">
        <v>48</v>
      </c>
      <c r="C8789" s="5"/>
      <c r="D8789" s="4"/>
      <c r="E8789" s="195"/>
      <c r="F8789" s="95" t="s">
        <v>775</v>
      </c>
      <c r="G8789" s="235" t="s">
        <v>22942</v>
      </c>
      <c r="H8789" s="12" t="s">
        <v>42</v>
      </c>
      <c r="I8789" s="8" t="s">
        <v>22943</v>
      </c>
      <c r="J8789" s="4" t="s">
        <v>9669</v>
      </c>
      <c r="K8789" s="61" t="s">
        <v>22941</v>
      </c>
      <c r="L8789" s="11" t="s">
        <v>11245</v>
      </c>
      <c r="M8789" s="12" t="s">
        <v>46</v>
      </c>
      <c r="N8789" s="11" t="s">
        <v>47</v>
      </c>
      <c r="O8789" s="10">
        <v>0</v>
      </c>
      <c r="P8789" s="12">
        <v>0</v>
      </c>
      <c r="Q8789" s="12">
        <f t="shared" si="1194"/>
        <v>0</v>
      </c>
      <c r="R8789" s="136"/>
      <c r="S8789" s="93"/>
      <c r="T8789" s="12"/>
      <c r="U8789" s="12"/>
      <c r="V8789" s="12"/>
      <c r="W8789" s="12"/>
      <c r="X8789" s="12"/>
      <c r="Y8789" s="12"/>
      <c r="Z8789" s="12"/>
      <c r="AA8789" s="12"/>
      <c r="AB8789" s="12"/>
      <c r="AC8789" s="12"/>
      <c r="AD8789" s="12"/>
      <c r="AE8789" s="12"/>
      <c r="AF8789" s="117"/>
      <c r="AG8789" s="14"/>
      <c r="AH8789" s="15"/>
      <c r="AI8789" s="15"/>
      <c r="AJ8789" s="190"/>
    </row>
    <row r="8790" spans="1:36" ht="165.75" x14ac:dyDescent="0.25">
      <c r="A8790" s="3" t="s">
        <v>38</v>
      </c>
      <c r="B8790" s="4" t="s">
        <v>48</v>
      </c>
      <c r="C8790" s="5"/>
      <c r="D8790" s="4"/>
      <c r="E8790" s="195"/>
      <c r="F8790" s="95" t="s">
        <v>775</v>
      </c>
      <c r="G8790" s="235" t="s">
        <v>22944</v>
      </c>
      <c r="H8790" s="12" t="s">
        <v>42</v>
      </c>
      <c r="I8790" s="8" t="s">
        <v>22945</v>
      </c>
      <c r="J8790" s="4" t="s">
        <v>9669</v>
      </c>
      <c r="K8790" s="61" t="s">
        <v>22941</v>
      </c>
      <c r="L8790" s="11" t="s">
        <v>11245</v>
      </c>
      <c r="M8790" s="12" t="s">
        <v>46</v>
      </c>
      <c r="N8790" s="11" t="s">
        <v>47</v>
      </c>
      <c r="O8790" s="10">
        <v>0</v>
      </c>
      <c r="P8790" s="12">
        <v>0</v>
      </c>
      <c r="Q8790" s="12">
        <f t="shared" si="1194"/>
        <v>0</v>
      </c>
      <c r="R8790" s="136"/>
      <c r="S8790" s="93"/>
      <c r="T8790" s="12"/>
      <c r="U8790" s="12"/>
      <c r="V8790" s="12"/>
      <c r="W8790" s="12"/>
      <c r="X8790" s="12"/>
      <c r="Y8790" s="12"/>
      <c r="Z8790" s="12"/>
      <c r="AA8790" s="12"/>
      <c r="AB8790" s="12"/>
      <c r="AC8790" s="12"/>
      <c r="AD8790" s="12"/>
      <c r="AE8790" s="12"/>
      <c r="AF8790" s="117"/>
      <c r="AG8790" s="14"/>
      <c r="AH8790" s="15"/>
      <c r="AI8790" s="15"/>
      <c r="AJ8790" s="190"/>
    </row>
    <row r="8791" spans="1:36" ht="165.75" x14ac:dyDescent="0.25">
      <c r="A8791" s="3" t="s">
        <v>38</v>
      </c>
      <c r="B8791" s="4" t="s">
        <v>48</v>
      </c>
      <c r="C8791" s="5"/>
      <c r="D8791" s="4"/>
      <c r="E8791" s="195"/>
      <c r="F8791" s="95" t="s">
        <v>775</v>
      </c>
      <c r="G8791" s="235" t="s">
        <v>22946</v>
      </c>
      <c r="H8791" s="12" t="s">
        <v>42</v>
      </c>
      <c r="I8791" s="8" t="s">
        <v>22947</v>
      </c>
      <c r="J8791" s="4" t="s">
        <v>9669</v>
      </c>
      <c r="K8791" s="61" t="s">
        <v>22941</v>
      </c>
      <c r="L8791" s="11" t="s">
        <v>11245</v>
      </c>
      <c r="M8791" s="12" t="s">
        <v>46</v>
      </c>
      <c r="N8791" s="11" t="s">
        <v>47</v>
      </c>
      <c r="O8791" s="10">
        <v>0</v>
      </c>
      <c r="P8791" s="12">
        <v>0</v>
      </c>
      <c r="Q8791" s="12">
        <f t="shared" si="1194"/>
        <v>0</v>
      </c>
      <c r="R8791" s="136"/>
      <c r="S8791" s="93"/>
      <c r="T8791" s="12"/>
      <c r="U8791" s="12"/>
      <c r="V8791" s="12"/>
      <c r="W8791" s="12"/>
      <c r="X8791" s="12"/>
      <c r="Y8791" s="12"/>
      <c r="Z8791" s="12"/>
      <c r="AA8791" s="12"/>
      <c r="AB8791" s="12"/>
      <c r="AC8791" s="12"/>
      <c r="AD8791" s="12"/>
      <c r="AE8791" s="12"/>
      <c r="AF8791" s="117"/>
      <c r="AG8791" s="14"/>
      <c r="AH8791" s="15"/>
      <c r="AI8791" s="15"/>
      <c r="AJ8791" s="190"/>
    </row>
    <row r="8792" spans="1:36" ht="165.75" x14ac:dyDescent="0.25">
      <c r="A8792" s="3" t="s">
        <v>38</v>
      </c>
      <c r="B8792" s="4" t="s">
        <v>48</v>
      </c>
      <c r="C8792" s="5"/>
      <c r="D8792" s="4"/>
      <c r="E8792" s="195"/>
      <c r="F8792" s="95" t="s">
        <v>775</v>
      </c>
      <c r="G8792" s="235" t="s">
        <v>22948</v>
      </c>
      <c r="H8792" s="12" t="s">
        <v>42</v>
      </c>
      <c r="I8792" s="8" t="s">
        <v>22949</v>
      </c>
      <c r="J8792" s="4" t="s">
        <v>9669</v>
      </c>
      <c r="K8792" s="61" t="s">
        <v>22941</v>
      </c>
      <c r="L8792" s="11" t="s">
        <v>11245</v>
      </c>
      <c r="M8792" s="12" t="s">
        <v>46</v>
      </c>
      <c r="N8792" s="11" t="s">
        <v>47</v>
      </c>
      <c r="O8792" s="10">
        <v>0</v>
      </c>
      <c r="P8792" s="12">
        <v>0</v>
      </c>
      <c r="Q8792" s="12">
        <f t="shared" si="1194"/>
        <v>0</v>
      </c>
      <c r="R8792" s="136"/>
      <c r="S8792" s="93"/>
      <c r="T8792" s="12"/>
      <c r="U8792" s="12"/>
      <c r="V8792" s="12"/>
      <c r="W8792" s="12"/>
      <c r="X8792" s="12"/>
      <c r="Y8792" s="12"/>
      <c r="Z8792" s="12"/>
      <c r="AA8792" s="12"/>
      <c r="AB8792" s="12"/>
      <c r="AC8792" s="12"/>
      <c r="AD8792" s="12"/>
      <c r="AE8792" s="12"/>
      <c r="AF8792" s="117"/>
      <c r="AG8792" s="14"/>
      <c r="AH8792" s="15"/>
      <c r="AI8792" s="15"/>
      <c r="AJ8792" s="190"/>
    </row>
    <row r="8793" spans="1:36" ht="165.75" x14ac:dyDescent="0.25">
      <c r="A8793" s="3" t="s">
        <v>38</v>
      </c>
      <c r="B8793" s="4" t="s">
        <v>48</v>
      </c>
      <c r="C8793" s="5"/>
      <c r="D8793" s="5"/>
      <c r="E8793" s="165"/>
      <c r="F8793" s="95" t="s">
        <v>775</v>
      </c>
      <c r="G8793" s="235" t="s">
        <v>22950</v>
      </c>
      <c r="H8793" s="12" t="s">
        <v>42</v>
      </c>
      <c r="I8793" s="8" t="s">
        <v>22951</v>
      </c>
      <c r="J8793" s="4" t="s">
        <v>9669</v>
      </c>
      <c r="K8793" s="61" t="s">
        <v>22941</v>
      </c>
      <c r="L8793" s="11" t="s">
        <v>11245</v>
      </c>
      <c r="M8793" s="12" t="s">
        <v>46</v>
      </c>
      <c r="N8793" s="11" t="s">
        <v>47</v>
      </c>
      <c r="O8793" s="10">
        <v>0</v>
      </c>
      <c r="P8793" s="12">
        <v>0</v>
      </c>
      <c r="Q8793" s="12">
        <f t="shared" si="1194"/>
        <v>0</v>
      </c>
      <c r="R8793" s="136"/>
      <c r="S8793" s="93"/>
      <c r="T8793" s="12"/>
      <c r="U8793" s="12"/>
      <c r="V8793" s="12"/>
      <c r="W8793" s="12"/>
      <c r="X8793" s="12"/>
      <c r="Y8793" s="12"/>
      <c r="Z8793" s="12"/>
      <c r="AA8793" s="12"/>
      <c r="AB8793" s="12"/>
      <c r="AC8793" s="12"/>
      <c r="AD8793" s="12"/>
      <c r="AE8793" s="12"/>
      <c r="AF8793" s="117"/>
      <c r="AG8793" s="14"/>
      <c r="AH8793" s="15"/>
      <c r="AI8793" s="15"/>
      <c r="AJ8793" s="190"/>
    </row>
    <row r="8794" spans="1:36" ht="165.75" x14ac:dyDescent="0.25">
      <c r="A8794" s="3" t="s">
        <v>38</v>
      </c>
      <c r="B8794" s="4" t="s">
        <v>48</v>
      </c>
      <c r="C8794" s="5"/>
      <c r="D8794" s="4"/>
      <c r="E8794" s="195"/>
      <c r="F8794" s="95" t="s">
        <v>775</v>
      </c>
      <c r="G8794" s="235" t="s">
        <v>22952</v>
      </c>
      <c r="H8794" s="12" t="s">
        <v>42</v>
      </c>
      <c r="I8794" s="8" t="s">
        <v>22953</v>
      </c>
      <c r="J8794" s="4" t="s">
        <v>9669</v>
      </c>
      <c r="K8794" s="61" t="s">
        <v>22941</v>
      </c>
      <c r="L8794" s="11" t="s">
        <v>11245</v>
      </c>
      <c r="M8794" s="12" t="s">
        <v>46</v>
      </c>
      <c r="N8794" s="11" t="s">
        <v>47</v>
      </c>
      <c r="O8794" s="10">
        <v>0</v>
      </c>
      <c r="P8794" s="12">
        <v>0</v>
      </c>
      <c r="Q8794" s="12">
        <f t="shared" si="1194"/>
        <v>0</v>
      </c>
      <c r="R8794" s="136"/>
      <c r="S8794" s="93"/>
      <c r="T8794" s="12"/>
      <c r="U8794" s="12"/>
      <c r="V8794" s="12"/>
      <c r="W8794" s="12"/>
      <c r="X8794" s="12"/>
      <c r="Y8794" s="12"/>
      <c r="Z8794" s="12"/>
      <c r="AA8794" s="12"/>
      <c r="AB8794" s="12"/>
      <c r="AC8794" s="12"/>
      <c r="AD8794" s="12"/>
      <c r="AE8794" s="12"/>
      <c r="AF8794" s="117"/>
      <c r="AG8794" s="14"/>
      <c r="AH8794" s="15"/>
      <c r="AI8794" s="15"/>
      <c r="AJ8794" s="190"/>
    </row>
    <row r="8795" spans="1:36" ht="165.75" x14ac:dyDescent="0.25">
      <c r="A8795" s="3" t="s">
        <v>38</v>
      </c>
      <c r="B8795" s="4" t="s">
        <v>48</v>
      </c>
      <c r="C8795" s="5"/>
      <c r="D8795" s="5"/>
      <c r="E8795" s="136"/>
      <c r="F8795" s="95" t="s">
        <v>775</v>
      </c>
      <c r="G8795" s="235" t="s">
        <v>22954</v>
      </c>
      <c r="H8795" s="12" t="s">
        <v>42</v>
      </c>
      <c r="I8795" s="8" t="s">
        <v>22955</v>
      </c>
      <c r="J8795" s="4" t="s">
        <v>9669</v>
      </c>
      <c r="K8795" s="61" t="s">
        <v>22941</v>
      </c>
      <c r="L8795" s="11" t="s">
        <v>11245</v>
      </c>
      <c r="M8795" s="12" t="s">
        <v>46</v>
      </c>
      <c r="N8795" s="11" t="s">
        <v>47</v>
      </c>
      <c r="O8795" s="10">
        <v>0</v>
      </c>
      <c r="P8795" s="12">
        <v>0</v>
      </c>
      <c r="Q8795" s="12">
        <f t="shared" si="1194"/>
        <v>0</v>
      </c>
      <c r="R8795" s="136"/>
      <c r="S8795" s="93"/>
      <c r="T8795" s="12"/>
      <c r="U8795" s="12"/>
      <c r="V8795" s="12"/>
      <c r="W8795" s="12"/>
      <c r="X8795" s="12"/>
      <c r="Y8795" s="12"/>
      <c r="Z8795" s="12"/>
      <c r="AA8795" s="12"/>
      <c r="AB8795" s="12"/>
      <c r="AC8795" s="12"/>
      <c r="AD8795" s="12"/>
      <c r="AE8795" s="12"/>
      <c r="AF8795" s="117"/>
      <c r="AG8795" s="14"/>
      <c r="AH8795" s="15"/>
      <c r="AI8795" s="15"/>
      <c r="AJ8795" s="190"/>
    </row>
    <row r="8796" spans="1:36" ht="165.75" x14ac:dyDescent="0.25">
      <c r="A8796" s="3" t="s">
        <v>38</v>
      </c>
      <c r="B8796" s="4" t="s">
        <v>48</v>
      </c>
      <c r="C8796" s="5"/>
      <c r="D8796" s="5"/>
      <c r="E8796" s="136"/>
      <c r="F8796" s="95" t="s">
        <v>775</v>
      </c>
      <c r="G8796" s="235" t="s">
        <v>22956</v>
      </c>
      <c r="H8796" s="12" t="s">
        <v>42</v>
      </c>
      <c r="I8796" s="8" t="s">
        <v>22957</v>
      </c>
      <c r="J8796" s="4" t="s">
        <v>9669</v>
      </c>
      <c r="K8796" s="61" t="s">
        <v>22941</v>
      </c>
      <c r="L8796" s="11" t="s">
        <v>11245</v>
      </c>
      <c r="M8796" s="12" t="s">
        <v>46</v>
      </c>
      <c r="N8796" s="11" t="s">
        <v>47</v>
      </c>
      <c r="O8796" s="10">
        <v>0</v>
      </c>
      <c r="P8796" s="12">
        <v>0</v>
      </c>
      <c r="Q8796" s="12">
        <f t="shared" si="1194"/>
        <v>0</v>
      </c>
      <c r="R8796" s="136"/>
      <c r="S8796" s="93"/>
      <c r="T8796" s="12"/>
      <c r="U8796" s="12"/>
      <c r="V8796" s="12"/>
      <c r="W8796" s="12"/>
      <c r="X8796" s="12"/>
      <c r="Y8796" s="12"/>
      <c r="Z8796" s="12"/>
      <c r="AA8796" s="12"/>
      <c r="AB8796" s="12"/>
      <c r="AC8796" s="12"/>
      <c r="AD8796" s="12"/>
      <c r="AE8796" s="12"/>
      <c r="AF8796" s="117"/>
      <c r="AG8796" s="14"/>
      <c r="AH8796" s="15"/>
      <c r="AI8796" s="15"/>
      <c r="AJ8796" s="190"/>
    </row>
    <row r="8797" spans="1:36" ht="178.5" x14ac:dyDescent="0.25">
      <c r="A8797" s="3" t="s">
        <v>38</v>
      </c>
      <c r="B8797" s="4" t="s">
        <v>48</v>
      </c>
      <c r="C8797" s="5"/>
      <c r="D8797" s="4"/>
      <c r="E8797" s="195"/>
      <c r="F8797" s="95" t="s">
        <v>775</v>
      </c>
      <c r="G8797" s="235" t="s">
        <v>22958</v>
      </c>
      <c r="H8797" s="12" t="s">
        <v>42</v>
      </c>
      <c r="I8797" s="8" t="s">
        <v>22959</v>
      </c>
      <c r="J8797" s="4" t="s">
        <v>9669</v>
      </c>
      <c r="K8797" s="61" t="s">
        <v>22941</v>
      </c>
      <c r="L8797" s="11" t="s">
        <v>11245</v>
      </c>
      <c r="M8797" s="12" t="s">
        <v>46</v>
      </c>
      <c r="N8797" s="11" t="s">
        <v>47</v>
      </c>
      <c r="O8797" s="10">
        <v>0</v>
      </c>
      <c r="P8797" s="12">
        <v>0</v>
      </c>
      <c r="Q8797" s="12">
        <f t="shared" si="1194"/>
        <v>0</v>
      </c>
      <c r="R8797" s="136"/>
      <c r="S8797" s="93"/>
      <c r="T8797" s="12"/>
      <c r="U8797" s="12"/>
      <c r="V8797" s="12"/>
      <c r="W8797" s="12"/>
      <c r="X8797" s="12"/>
      <c r="Y8797" s="12"/>
      <c r="Z8797" s="12"/>
      <c r="AA8797" s="12"/>
      <c r="AB8797" s="12"/>
      <c r="AC8797" s="12"/>
      <c r="AD8797" s="12"/>
      <c r="AE8797" s="12"/>
      <c r="AF8797" s="117"/>
      <c r="AG8797" s="14"/>
      <c r="AH8797" s="15"/>
      <c r="AI8797" s="15"/>
      <c r="AJ8797" s="190"/>
    </row>
    <row r="8798" spans="1:36" ht="178.5" x14ac:dyDescent="0.25">
      <c r="A8798" s="3" t="s">
        <v>38</v>
      </c>
      <c r="B8798" s="4" t="s">
        <v>48</v>
      </c>
      <c r="C8798" s="5"/>
      <c r="D8798" s="5"/>
      <c r="E8798" s="195"/>
      <c r="F8798" s="95" t="s">
        <v>775</v>
      </c>
      <c r="G8798" s="235" t="s">
        <v>22960</v>
      </c>
      <c r="H8798" s="12" t="s">
        <v>42</v>
      </c>
      <c r="I8798" s="8" t="s">
        <v>22961</v>
      </c>
      <c r="J8798" s="4" t="s">
        <v>9669</v>
      </c>
      <c r="K8798" s="61" t="s">
        <v>22941</v>
      </c>
      <c r="L8798" s="11" t="s">
        <v>11245</v>
      </c>
      <c r="M8798" s="12" t="s">
        <v>46</v>
      </c>
      <c r="N8798" s="11" t="s">
        <v>47</v>
      </c>
      <c r="O8798" s="10">
        <v>0</v>
      </c>
      <c r="P8798" s="12">
        <v>0</v>
      </c>
      <c r="Q8798" s="12">
        <f t="shared" si="1194"/>
        <v>0</v>
      </c>
      <c r="R8798" s="136"/>
      <c r="S8798" s="93"/>
      <c r="T8798" s="12"/>
      <c r="U8798" s="12"/>
      <c r="V8798" s="12"/>
      <c r="W8798" s="12"/>
      <c r="X8798" s="12"/>
      <c r="Y8798" s="12"/>
      <c r="Z8798" s="12"/>
      <c r="AA8798" s="12"/>
      <c r="AB8798" s="12"/>
      <c r="AC8798" s="12"/>
      <c r="AD8798" s="12"/>
      <c r="AE8798" s="12"/>
      <c r="AF8798" s="117"/>
      <c r="AG8798" s="14"/>
      <c r="AH8798" s="15"/>
      <c r="AI8798" s="15"/>
      <c r="AJ8798" s="190"/>
    </row>
    <row r="8799" spans="1:36" ht="178.5" x14ac:dyDescent="0.25">
      <c r="A8799" s="3" t="s">
        <v>38</v>
      </c>
      <c r="B8799" s="4" t="s">
        <v>48</v>
      </c>
      <c r="C8799" s="5"/>
      <c r="D8799" s="5"/>
      <c r="E8799" s="195"/>
      <c r="F8799" s="95" t="s">
        <v>775</v>
      </c>
      <c r="G8799" s="235" t="s">
        <v>22962</v>
      </c>
      <c r="H8799" s="12" t="s">
        <v>42</v>
      </c>
      <c r="I8799" s="8" t="s">
        <v>22963</v>
      </c>
      <c r="J8799" s="4" t="s">
        <v>9669</v>
      </c>
      <c r="K8799" s="61" t="s">
        <v>22941</v>
      </c>
      <c r="L8799" s="11" t="s">
        <v>11245</v>
      </c>
      <c r="M8799" s="12" t="s">
        <v>46</v>
      </c>
      <c r="N8799" s="11" t="s">
        <v>47</v>
      </c>
      <c r="O8799" s="10">
        <v>0</v>
      </c>
      <c r="P8799" s="12">
        <v>0</v>
      </c>
      <c r="Q8799" s="12">
        <f t="shared" si="1194"/>
        <v>0</v>
      </c>
      <c r="R8799" s="136"/>
      <c r="S8799" s="93"/>
      <c r="T8799" s="12"/>
      <c r="U8799" s="12"/>
      <c r="V8799" s="12"/>
      <c r="W8799" s="12"/>
      <c r="X8799" s="12"/>
      <c r="Y8799" s="12"/>
      <c r="Z8799" s="12"/>
      <c r="AA8799" s="12"/>
      <c r="AB8799" s="12"/>
      <c r="AC8799" s="12"/>
      <c r="AD8799" s="12"/>
      <c r="AE8799" s="12"/>
      <c r="AF8799" s="117"/>
      <c r="AG8799" s="14"/>
      <c r="AH8799" s="15"/>
      <c r="AI8799" s="15"/>
      <c r="AJ8799" s="190"/>
    </row>
    <row r="8800" spans="1:36" ht="178.5" x14ac:dyDescent="0.25">
      <c r="A8800" s="3" t="s">
        <v>38</v>
      </c>
      <c r="B8800" s="4" t="s">
        <v>48</v>
      </c>
      <c r="C8800" s="5"/>
      <c r="D8800" s="5"/>
      <c r="E8800" s="136"/>
      <c r="F8800" s="95" t="s">
        <v>775</v>
      </c>
      <c r="G8800" s="235" t="s">
        <v>22964</v>
      </c>
      <c r="H8800" s="12" t="s">
        <v>42</v>
      </c>
      <c r="I8800" s="8" t="s">
        <v>22965</v>
      </c>
      <c r="J8800" s="4" t="s">
        <v>9669</v>
      </c>
      <c r="K8800" s="61" t="s">
        <v>22941</v>
      </c>
      <c r="L8800" s="11" t="s">
        <v>11245</v>
      </c>
      <c r="M8800" s="12" t="s">
        <v>46</v>
      </c>
      <c r="N8800" s="11" t="s">
        <v>47</v>
      </c>
      <c r="O8800" s="10">
        <v>0</v>
      </c>
      <c r="P8800" s="12">
        <v>0</v>
      </c>
      <c r="Q8800" s="12">
        <f t="shared" si="1194"/>
        <v>0</v>
      </c>
      <c r="R8800" s="136"/>
      <c r="S8800" s="93"/>
      <c r="T8800" s="12"/>
      <c r="U8800" s="12"/>
      <c r="V8800" s="12"/>
      <c r="W8800" s="12"/>
      <c r="X8800" s="12"/>
      <c r="Y8800" s="12"/>
      <c r="Z8800" s="12"/>
      <c r="AA8800" s="12"/>
      <c r="AB8800" s="12"/>
      <c r="AC8800" s="12"/>
      <c r="AD8800" s="12"/>
      <c r="AE8800" s="12"/>
      <c r="AF8800" s="117"/>
      <c r="AG8800" s="14"/>
      <c r="AH8800" s="15"/>
      <c r="AI8800" s="15"/>
      <c r="AJ8800" s="190"/>
    </row>
    <row r="8801" spans="1:36" ht="178.5" x14ac:dyDescent="0.25">
      <c r="A8801" s="3" t="s">
        <v>38</v>
      </c>
      <c r="B8801" s="4" t="s">
        <v>48</v>
      </c>
      <c r="C8801" s="5"/>
      <c r="D8801" s="5"/>
      <c r="E8801" s="165"/>
      <c r="F8801" s="95" t="s">
        <v>775</v>
      </c>
      <c r="G8801" s="235" t="s">
        <v>22966</v>
      </c>
      <c r="H8801" s="12" t="s">
        <v>42</v>
      </c>
      <c r="I8801" s="8" t="s">
        <v>22967</v>
      </c>
      <c r="J8801" s="4" t="s">
        <v>9669</v>
      </c>
      <c r="K8801" s="61" t="s">
        <v>22941</v>
      </c>
      <c r="L8801" s="11" t="s">
        <v>11245</v>
      </c>
      <c r="M8801" s="12" t="s">
        <v>46</v>
      </c>
      <c r="N8801" s="11" t="s">
        <v>47</v>
      </c>
      <c r="O8801" s="10">
        <v>0</v>
      </c>
      <c r="P8801" s="12">
        <v>0</v>
      </c>
      <c r="Q8801" s="12">
        <f t="shared" si="1194"/>
        <v>0</v>
      </c>
      <c r="R8801" s="136"/>
      <c r="S8801" s="93"/>
      <c r="T8801" s="12"/>
      <c r="U8801" s="12"/>
      <c r="V8801" s="12"/>
      <c r="W8801" s="12"/>
      <c r="X8801" s="12"/>
      <c r="Y8801" s="12"/>
      <c r="Z8801" s="12"/>
      <c r="AA8801" s="12"/>
      <c r="AB8801" s="12"/>
      <c r="AC8801" s="12"/>
      <c r="AD8801" s="12"/>
      <c r="AE8801" s="12"/>
      <c r="AF8801" s="117"/>
      <c r="AG8801" s="14"/>
      <c r="AH8801" s="15"/>
      <c r="AI8801" s="15"/>
      <c r="AJ8801" s="190"/>
    </row>
    <row r="8802" spans="1:36" ht="178.5" x14ac:dyDescent="0.25">
      <c r="A8802" s="3" t="s">
        <v>38</v>
      </c>
      <c r="B8802" s="4" t="s">
        <v>48</v>
      </c>
      <c r="C8802" s="5"/>
      <c r="D8802" s="4"/>
      <c r="E8802" s="195"/>
      <c r="F8802" s="95" t="s">
        <v>775</v>
      </c>
      <c r="G8802" s="235" t="s">
        <v>22968</v>
      </c>
      <c r="H8802" s="12" t="s">
        <v>42</v>
      </c>
      <c r="I8802" s="8" t="s">
        <v>22969</v>
      </c>
      <c r="J8802" s="4" t="s">
        <v>9669</v>
      </c>
      <c r="K8802" s="61" t="s">
        <v>22941</v>
      </c>
      <c r="L8802" s="11" t="s">
        <v>11245</v>
      </c>
      <c r="M8802" s="12" t="s">
        <v>46</v>
      </c>
      <c r="N8802" s="11" t="s">
        <v>47</v>
      </c>
      <c r="O8802" s="10">
        <v>0</v>
      </c>
      <c r="P8802" s="12">
        <v>0</v>
      </c>
      <c r="Q8802" s="12">
        <f t="shared" si="1194"/>
        <v>0</v>
      </c>
      <c r="R8802" s="136"/>
      <c r="S8802" s="93"/>
      <c r="T8802" s="12"/>
      <c r="U8802" s="12"/>
      <c r="V8802" s="12"/>
      <c r="W8802" s="12"/>
      <c r="X8802" s="12"/>
      <c r="Y8802" s="12"/>
      <c r="Z8802" s="12"/>
      <c r="AA8802" s="12"/>
      <c r="AB8802" s="12"/>
      <c r="AC8802" s="12"/>
      <c r="AD8802" s="12"/>
      <c r="AE8802" s="12"/>
      <c r="AF8802" s="117"/>
      <c r="AG8802" s="14"/>
      <c r="AH8802" s="15"/>
      <c r="AI8802" s="15"/>
      <c r="AJ8802" s="190"/>
    </row>
    <row r="8803" spans="1:36" ht="178.5" x14ac:dyDescent="0.25">
      <c r="A8803" s="3" t="s">
        <v>38</v>
      </c>
      <c r="B8803" s="4" t="s">
        <v>48</v>
      </c>
      <c r="C8803" s="5"/>
      <c r="D8803" s="5"/>
      <c r="E8803" s="136"/>
      <c r="F8803" s="95" t="s">
        <v>775</v>
      </c>
      <c r="G8803" s="235" t="s">
        <v>22970</v>
      </c>
      <c r="H8803" s="12" t="s">
        <v>42</v>
      </c>
      <c r="I8803" s="8" t="s">
        <v>22971</v>
      </c>
      <c r="J8803" s="4" t="s">
        <v>9669</v>
      </c>
      <c r="K8803" s="61" t="s">
        <v>22941</v>
      </c>
      <c r="L8803" s="11" t="s">
        <v>11245</v>
      </c>
      <c r="M8803" s="12" t="s">
        <v>46</v>
      </c>
      <c r="N8803" s="11" t="s">
        <v>47</v>
      </c>
      <c r="O8803" s="10">
        <v>0</v>
      </c>
      <c r="P8803" s="12">
        <v>0</v>
      </c>
      <c r="Q8803" s="12">
        <f t="shared" si="1194"/>
        <v>0</v>
      </c>
      <c r="R8803" s="136"/>
      <c r="S8803" s="93"/>
      <c r="T8803" s="12"/>
      <c r="U8803" s="12"/>
      <c r="V8803" s="12"/>
      <c r="W8803" s="12"/>
      <c r="X8803" s="12"/>
      <c r="Y8803" s="12"/>
      <c r="Z8803" s="12"/>
      <c r="AA8803" s="12"/>
      <c r="AB8803" s="12"/>
      <c r="AC8803" s="12"/>
      <c r="AD8803" s="12"/>
      <c r="AE8803" s="12"/>
      <c r="AF8803" s="117"/>
      <c r="AG8803" s="14"/>
      <c r="AH8803" s="15"/>
      <c r="AI8803" s="15"/>
      <c r="AJ8803" s="190"/>
    </row>
    <row r="8804" spans="1:36" ht="178.5" x14ac:dyDescent="0.25">
      <c r="A8804" s="3" t="s">
        <v>38</v>
      </c>
      <c r="B8804" s="4" t="s">
        <v>48</v>
      </c>
      <c r="C8804" s="5"/>
      <c r="D8804" s="5"/>
      <c r="E8804" s="136"/>
      <c r="F8804" s="95" t="s">
        <v>775</v>
      </c>
      <c r="G8804" s="235" t="s">
        <v>22972</v>
      </c>
      <c r="H8804" s="12" t="s">
        <v>42</v>
      </c>
      <c r="I8804" s="8" t="s">
        <v>22973</v>
      </c>
      <c r="J8804" s="4" t="s">
        <v>9669</v>
      </c>
      <c r="K8804" s="61" t="s">
        <v>22941</v>
      </c>
      <c r="L8804" s="11" t="s">
        <v>11245</v>
      </c>
      <c r="M8804" s="12" t="s">
        <v>46</v>
      </c>
      <c r="N8804" s="11" t="s">
        <v>47</v>
      </c>
      <c r="O8804" s="10">
        <v>0</v>
      </c>
      <c r="P8804" s="12">
        <v>0</v>
      </c>
      <c r="Q8804" s="12">
        <f t="shared" si="1194"/>
        <v>0</v>
      </c>
      <c r="R8804" s="136"/>
      <c r="S8804" s="93"/>
      <c r="T8804" s="12"/>
      <c r="U8804" s="12"/>
      <c r="V8804" s="12"/>
      <c r="W8804" s="12"/>
      <c r="X8804" s="12"/>
      <c r="Y8804" s="12"/>
      <c r="Z8804" s="12"/>
      <c r="AA8804" s="12"/>
      <c r="AB8804" s="12"/>
      <c r="AC8804" s="12"/>
      <c r="AD8804" s="12"/>
      <c r="AE8804" s="12"/>
      <c r="AF8804" s="117"/>
      <c r="AG8804" s="14"/>
      <c r="AH8804" s="15"/>
      <c r="AI8804" s="15"/>
      <c r="AJ8804" s="190"/>
    </row>
    <row r="8805" spans="1:36" ht="178.5" x14ac:dyDescent="0.25">
      <c r="A8805" s="3" t="s">
        <v>38</v>
      </c>
      <c r="B8805" s="4" t="s">
        <v>48</v>
      </c>
      <c r="C8805" s="5"/>
      <c r="D8805" s="4"/>
      <c r="E8805" s="195"/>
      <c r="F8805" s="95" t="s">
        <v>775</v>
      </c>
      <c r="G8805" s="235" t="s">
        <v>22974</v>
      </c>
      <c r="H8805" s="12" t="s">
        <v>42</v>
      </c>
      <c r="I8805" s="8" t="s">
        <v>22975</v>
      </c>
      <c r="J8805" s="4" t="s">
        <v>9669</v>
      </c>
      <c r="K8805" s="61" t="s">
        <v>22941</v>
      </c>
      <c r="L8805" s="11" t="s">
        <v>11245</v>
      </c>
      <c r="M8805" s="12" t="s">
        <v>46</v>
      </c>
      <c r="N8805" s="11" t="s">
        <v>47</v>
      </c>
      <c r="O8805" s="10">
        <v>0</v>
      </c>
      <c r="P8805" s="12">
        <v>0</v>
      </c>
      <c r="Q8805" s="12">
        <f t="shared" si="1194"/>
        <v>0</v>
      </c>
      <c r="R8805" s="136"/>
      <c r="S8805" s="93"/>
      <c r="T8805" s="12"/>
      <c r="U8805" s="12"/>
      <c r="V8805" s="12"/>
      <c r="W8805" s="12"/>
      <c r="X8805" s="12"/>
      <c r="Y8805" s="12"/>
      <c r="Z8805" s="12"/>
      <c r="AA8805" s="12"/>
      <c r="AB8805" s="12"/>
      <c r="AC8805" s="12"/>
      <c r="AD8805" s="12"/>
      <c r="AE8805" s="12"/>
      <c r="AF8805" s="117"/>
      <c r="AG8805" s="14"/>
      <c r="AH8805" s="15"/>
      <c r="AI8805" s="15"/>
      <c r="AJ8805" s="190"/>
    </row>
    <row r="8806" spans="1:36" ht="178.5" x14ac:dyDescent="0.25">
      <c r="A8806" s="3" t="s">
        <v>38</v>
      </c>
      <c r="B8806" s="4" t="s">
        <v>48</v>
      </c>
      <c r="C8806" s="5"/>
      <c r="D8806" s="4"/>
      <c r="E8806" s="195"/>
      <c r="F8806" s="95" t="s">
        <v>775</v>
      </c>
      <c r="G8806" s="235" t="s">
        <v>22976</v>
      </c>
      <c r="H8806" s="12" t="s">
        <v>42</v>
      </c>
      <c r="I8806" s="8" t="s">
        <v>22977</v>
      </c>
      <c r="J8806" s="4" t="s">
        <v>9669</v>
      </c>
      <c r="K8806" s="61" t="s">
        <v>22941</v>
      </c>
      <c r="L8806" s="11" t="s">
        <v>11245</v>
      </c>
      <c r="M8806" s="12" t="s">
        <v>46</v>
      </c>
      <c r="N8806" s="11" t="s">
        <v>47</v>
      </c>
      <c r="O8806" s="10">
        <v>0</v>
      </c>
      <c r="P8806" s="12">
        <v>0</v>
      </c>
      <c r="Q8806" s="12">
        <f t="shared" si="1194"/>
        <v>0</v>
      </c>
      <c r="R8806" s="136"/>
      <c r="S8806" s="93"/>
      <c r="T8806" s="12"/>
      <c r="U8806" s="12"/>
      <c r="V8806" s="12"/>
      <c r="W8806" s="12"/>
      <c r="X8806" s="12"/>
      <c r="Y8806" s="12"/>
      <c r="Z8806" s="12"/>
      <c r="AA8806" s="12"/>
      <c r="AB8806" s="12"/>
      <c r="AC8806" s="12"/>
      <c r="AD8806" s="12"/>
      <c r="AE8806" s="12"/>
      <c r="AF8806" s="117"/>
      <c r="AG8806" s="14"/>
      <c r="AH8806" s="15"/>
      <c r="AI8806" s="15"/>
      <c r="AJ8806" s="190"/>
    </row>
    <row r="8807" spans="1:36" ht="178.5" x14ac:dyDescent="0.25">
      <c r="A8807" s="3" t="s">
        <v>38</v>
      </c>
      <c r="B8807" s="4" t="s">
        <v>48</v>
      </c>
      <c r="C8807" s="5"/>
      <c r="D8807" s="4"/>
      <c r="E8807" s="165"/>
      <c r="F8807" s="95" t="s">
        <v>775</v>
      </c>
      <c r="G8807" s="235" t="s">
        <v>22978</v>
      </c>
      <c r="H8807" s="12" t="s">
        <v>42</v>
      </c>
      <c r="I8807" s="8" t="s">
        <v>22979</v>
      </c>
      <c r="J8807" s="4" t="s">
        <v>9669</v>
      </c>
      <c r="K8807" s="61" t="s">
        <v>22941</v>
      </c>
      <c r="L8807" s="11" t="s">
        <v>11245</v>
      </c>
      <c r="M8807" s="12" t="s">
        <v>46</v>
      </c>
      <c r="N8807" s="11" t="s">
        <v>47</v>
      </c>
      <c r="O8807" s="10">
        <v>0</v>
      </c>
      <c r="P8807" s="12">
        <v>0</v>
      </c>
      <c r="Q8807" s="12">
        <f t="shared" si="1194"/>
        <v>0</v>
      </c>
      <c r="R8807" s="136"/>
      <c r="S8807" s="93"/>
      <c r="T8807" s="12"/>
      <c r="U8807" s="12"/>
      <c r="V8807" s="12"/>
      <c r="W8807" s="12"/>
      <c r="X8807" s="12"/>
      <c r="Y8807" s="12"/>
      <c r="Z8807" s="12"/>
      <c r="AA8807" s="12"/>
      <c r="AB8807" s="12"/>
      <c r="AC8807" s="12"/>
      <c r="AD8807" s="12"/>
      <c r="AE8807" s="12"/>
      <c r="AF8807" s="117"/>
      <c r="AG8807" s="14"/>
      <c r="AH8807" s="15"/>
      <c r="AI8807" s="15"/>
      <c r="AJ8807" s="190"/>
    </row>
    <row r="8808" spans="1:36" ht="178.5" x14ac:dyDescent="0.25">
      <c r="A8808" s="3" t="s">
        <v>38</v>
      </c>
      <c r="B8808" s="4" t="s">
        <v>48</v>
      </c>
      <c r="C8808" s="5"/>
      <c r="D8808" s="4"/>
      <c r="E8808" s="195"/>
      <c r="F8808" s="95" t="s">
        <v>775</v>
      </c>
      <c r="G8808" s="235" t="s">
        <v>22980</v>
      </c>
      <c r="H8808" s="12" t="s">
        <v>42</v>
      </c>
      <c r="I8808" s="8" t="s">
        <v>22981</v>
      </c>
      <c r="J8808" s="4" t="s">
        <v>9669</v>
      </c>
      <c r="K8808" s="61" t="s">
        <v>22941</v>
      </c>
      <c r="L8808" s="11" t="s">
        <v>11245</v>
      </c>
      <c r="M8808" s="12" t="s">
        <v>46</v>
      </c>
      <c r="N8808" s="11" t="s">
        <v>47</v>
      </c>
      <c r="O8808" s="10">
        <v>0</v>
      </c>
      <c r="P8808" s="12">
        <v>0</v>
      </c>
      <c r="Q8808" s="12">
        <f t="shared" si="1194"/>
        <v>0</v>
      </c>
      <c r="R8808" s="136"/>
      <c r="S8808" s="93"/>
      <c r="T8808" s="12"/>
      <c r="U8808" s="12"/>
      <c r="V8808" s="12"/>
      <c r="W8808" s="12"/>
      <c r="X8808" s="12"/>
      <c r="Y8808" s="12"/>
      <c r="Z8808" s="12"/>
      <c r="AA8808" s="12"/>
      <c r="AB8808" s="12"/>
      <c r="AC8808" s="12"/>
      <c r="AD8808" s="12"/>
      <c r="AE8808" s="12"/>
      <c r="AF8808" s="117"/>
      <c r="AG8808" s="14"/>
      <c r="AH8808" s="15"/>
      <c r="AI8808" s="15"/>
      <c r="AJ8808" s="190"/>
    </row>
    <row r="8809" spans="1:36" ht="165.75" x14ac:dyDescent="0.25">
      <c r="A8809" s="3" t="s">
        <v>38</v>
      </c>
      <c r="B8809" s="4" t="s">
        <v>48</v>
      </c>
      <c r="C8809" s="5"/>
      <c r="D8809" s="5"/>
      <c r="E8809" s="195"/>
      <c r="F8809" s="95" t="s">
        <v>775</v>
      </c>
      <c r="G8809" s="235" t="s">
        <v>22982</v>
      </c>
      <c r="H8809" s="12" t="s">
        <v>42</v>
      </c>
      <c r="I8809" s="8" t="s">
        <v>22983</v>
      </c>
      <c r="J8809" s="4" t="s">
        <v>9669</v>
      </c>
      <c r="K8809" s="61" t="s">
        <v>22941</v>
      </c>
      <c r="L8809" s="11" t="s">
        <v>11245</v>
      </c>
      <c r="M8809" s="12" t="s">
        <v>46</v>
      </c>
      <c r="N8809" s="11" t="s">
        <v>47</v>
      </c>
      <c r="O8809" s="10">
        <v>0</v>
      </c>
      <c r="P8809" s="12">
        <v>0</v>
      </c>
      <c r="Q8809" s="12">
        <f t="shared" si="1194"/>
        <v>0</v>
      </c>
      <c r="R8809" s="136"/>
      <c r="S8809" s="93"/>
      <c r="T8809" s="12"/>
      <c r="U8809" s="12"/>
      <c r="V8809" s="12"/>
      <c r="W8809" s="12"/>
      <c r="X8809" s="12"/>
      <c r="Y8809" s="12"/>
      <c r="Z8809" s="12"/>
      <c r="AA8809" s="12"/>
      <c r="AB8809" s="12"/>
      <c r="AC8809" s="12"/>
      <c r="AD8809" s="12"/>
      <c r="AE8809" s="12"/>
      <c r="AF8809" s="117"/>
      <c r="AG8809" s="14"/>
      <c r="AH8809" s="15"/>
      <c r="AI8809" s="15"/>
      <c r="AJ8809" s="190"/>
    </row>
    <row r="8810" spans="1:36" ht="165.75" x14ac:dyDescent="0.25">
      <c r="A8810" s="3" t="s">
        <v>38</v>
      </c>
      <c r="B8810" s="4" t="s">
        <v>48</v>
      </c>
      <c r="C8810" s="5"/>
      <c r="D8810" s="4"/>
      <c r="E8810" s="195"/>
      <c r="F8810" s="95" t="s">
        <v>775</v>
      </c>
      <c r="G8810" s="235" t="s">
        <v>22984</v>
      </c>
      <c r="H8810" s="12" t="s">
        <v>42</v>
      </c>
      <c r="I8810" s="8" t="s">
        <v>22985</v>
      </c>
      <c r="J8810" s="4" t="s">
        <v>9669</v>
      </c>
      <c r="K8810" s="61" t="s">
        <v>22941</v>
      </c>
      <c r="L8810" s="11" t="s">
        <v>11245</v>
      </c>
      <c r="M8810" s="12" t="s">
        <v>46</v>
      </c>
      <c r="N8810" s="11" t="s">
        <v>47</v>
      </c>
      <c r="O8810" s="10">
        <v>0</v>
      </c>
      <c r="P8810" s="12">
        <v>0</v>
      </c>
      <c r="Q8810" s="12">
        <f t="shared" si="1194"/>
        <v>0</v>
      </c>
      <c r="R8810" s="136"/>
      <c r="S8810" s="93"/>
      <c r="T8810" s="12"/>
      <c r="U8810" s="12"/>
      <c r="V8810" s="12"/>
      <c r="W8810" s="12"/>
      <c r="X8810" s="12"/>
      <c r="Y8810" s="12"/>
      <c r="Z8810" s="12"/>
      <c r="AA8810" s="12"/>
      <c r="AB8810" s="12"/>
      <c r="AC8810" s="12"/>
      <c r="AD8810" s="12"/>
      <c r="AE8810" s="12"/>
      <c r="AF8810" s="117"/>
      <c r="AG8810" s="14"/>
      <c r="AH8810" s="15"/>
      <c r="AI8810" s="15"/>
      <c r="AJ8810" s="190"/>
    </row>
    <row r="8811" spans="1:36" ht="178.5" x14ac:dyDescent="0.25">
      <c r="A8811" s="3" t="s">
        <v>38</v>
      </c>
      <c r="B8811" s="4" t="s">
        <v>48</v>
      </c>
      <c r="C8811" s="5"/>
      <c r="D8811" s="4"/>
      <c r="E8811" s="165"/>
      <c r="F8811" s="95" t="s">
        <v>775</v>
      </c>
      <c r="G8811" s="235" t="s">
        <v>22986</v>
      </c>
      <c r="H8811" s="12" t="s">
        <v>42</v>
      </c>
      <c r="I8811" s="8" t="s">
        <v>22987</v>
      </c>
      <c r="J8811" s="4" t="s">
        <v>9669</v>
      </c>
      <c r="K8811" s="61" t="s">
        <v>22941</v>
      </c>
      <c r="L8811" s="11" t="s">
        <v>11245</v>
      </c>
      <c r="M8811" s="12" t="s">
        <v>46</v>
      </c>
      <c r="N8811" s="11" t="s">
        <v>47</v>
      </c>
      <c r="O8811" s="10">
        <v>0</v>
      </c>
      <c r="P8811" s="12">
        <v>0</v>
      </c>
      <c r="Q8811" s="12">
        <f t="shared" si="1194"/>
        <v>0</v>
      </c>
      <c r="R8811" s="136"/>
      <c r="S8811" s="93"/>
      <c r="T8811" s="12"/>
      <c r="U8811" s="12"/>
      <c r="V8811" s="12"/>
      <c r="W8811" s="12"/>
      <c r="X8811" s="12"/>
      <c r="Y8811" s="12"/>
      <c r="Z8811" s="12"/>
      <c r="AA8811" s="12"/>
      <c r="AB8811" s="12"/>
      <c r="AC8811" s="12"/>
      <c r="AD8811" s="12"/>
      <c r="AE8811" s="12"/>
      <c r="AF8811" s="117"/>
      <c r="AG8811" s="14"/>
      <c r="AH8811" s="15"/>
      <c r="AI8811" s="15"/>
      <c r="AJ8811" s="190"/>
    </row>
    <row r="8812" spans="1:36" ht="191.25" x14ac:dyDescent="0.25">
      <c r="A8812" s="3" t="s">
        <v>38</v>
      </c>
      <c r="B8812" s="4" t="s">
        <v>48</v>
      </c>
      <c r="C8812" s="5"/>
      <c r="D8812" s="4"/>
      <c r="E8812" s="195"/>
      <c r="F8812" s="95" t="s">
        <v>775</v>
      </c>
      <c r="G8812" s="235" t="s">
        <v>22988</v>
      </c>
      <c r="H8812" s="12" t="s">
        <v>42</v>
      </c>
      <c r="I8812" s="8" t="s">
        <v>22989</v>
      </c>
      <c r="J8812" s="4" t="s">
        <v>9669</v>
      </c>
      <c r="K8812" s="61" t="s">
        <v>22941</v>
      </c>
      <c r="L8812" s="11" t="s">
        <v>11245</v>
      </c>
      <c r="M8812" s="12" t="s">
        <v>46</v>
      </c>
      <c r="N8812" s="11" t="s">
        <v>47</v>
      </c>
      <c r="O8812" s="10">
        <v>0</v>
      </c>
      <c r="P8812" s="12">
        <v>0</v>
      </c>
      <c r="Q8812" s="12">
        <f t="shared" si="1194"/>
        <v>0</v>
      </c>
      <c r="R8812" s="136"/>
      <c r="S8812" s="93"/>
      <c r="T8812" s="12"/>
      <c r="U8812" s="12"/>
      <c r="V8812" s="12"/>
      <c r="W8812" s="12"/>
      <c r="X8812" s="12"/>
      <c r="Y8812" s="12"/>
      <c r="Z8812" s="12"/>
      <c r="AA8812" s="12"/>
      <c r="AB8812" s="12"/>
      <c r="AC8812" s="12"/>
      <c r="AD8812" s="12"/>
      <c r="AE8812" s="12"/>
      <c r="AF8812" s="117"/>
      <c r="AG8812" s="14"/>
      <c r="AH8812" s="15"/>
      <c r="AI8812" s="15"/>
      <c r="AJ8812" s="190"/>
    </row>
    <row r="8813" spans="1:36" ht="178.5" x14ac:dyDescent="0.25">
      <c r="A8813" s="3" t="s">
        <v>38</v>
      </c>
      <c r="B8813" s="4" t="s">
        <v>48</v>
      </c>
      <c r="C8813" s="5"/>
      <c r="D8813" s="4"/>
      <c r="E8813" s="195"/>
      <c r="F8813" s="95" t="s">
        <v>775</v>
      </c>
      <c r="G8813" s="235" t="s">
        <v>22990</v>
      </c>
      <c r="H8813" s="12" t="s">
        <v>42</v>
      </c>
      <c r="I8813" s="8" t="s">
        <v>22991</v>
      </c>
      <c r="J8813" s="4" t="s">
        <v>9669</v>
      </c>
      <c r="K8813" s="61" t="s">
        <v>22941</v>
      </c>
      <c r="L8813" s="11" t="s">
        <v>11245</v>
      </c>
      <c r="M8813" s="12" t="s">
        <v>46</v>
      </c>
      <c r="N8813" s="11" t="s">
        <v>47</v>
      </c>
      <c r="O8813" s="10">
        <v>0</v>
      </c>
      <c r="P8813" s="12">
        <v>0</v>
      </c>
      <c r="Q8813" s="12">
        <f t="shared" si="1194"/>
        <v>0</v>
      </c>
      <c r="R8813" s="136"/>
      <c r="S8813" s="93"/>
      <c r="T8813" s="12"/>
      <c r="U8813" s="12"/>
      <c r="V8813" s="12"/>
      <c r="W8813" s="12"/>
      <c r="X8813" s="12"/>
      <c r="Y8813" s="12"/>
      <c r="Z8813" s="12"/>
      <c r="AA8813" s="12"/>
      <c r="AB8813" s="12"/>
      <c r="AC8813" s="12"/>
      <c r="AD8813" s="12"/>
      <c r="AE8813" s="12"/>
      <c r="AF8813" s="117"/>
      <c r="AG8813" s="14"/>
      <c r="AH8813" s="15"/>
      <c r="AI8813" s="15"/>
      <c r="AJ8813" s="190"/>
    </row>
    <row r="8814" spans="1:36" ht="178.5" x14ac:dyDescent="0.25">
      <c r="A8814" s="3" t="s">
        <v>38</v>
      </c>
      <c r="B8814" s="4" t="s">
        <v>48</v>
      </c>
      <c r="C8814" s="5"/>
      <c r="D8814" s="4"/>
      <c r="E8814" s="195"/>
      <c r="F8814" s="95" t="s">
        <v>775</v>
      </c>
      <c r="G8814" s="235" t="s">
        <v>22992</v>
      </c>
      <c r="H8814" s="12" t="s">
        <v>42</v>
      </c>
      <c r="I8814" s="8" t="s">
        <v>22993</v>
      </c>
      <c r="J8814" s="4" t="s">
        <v>9669</v>
      </c>
      <c r="K8814" s="61" t="s">
        <v>22941</v>
      </c>
      <c r="L8814" s="11" t="s">
        <v>11245</v>
      </c>
      <c r="M8814" s="12" t="s">
        <v>46</v>
      </c>
      <c r="N8814" s="11" t="s">
        <v>47</v>
      </c>
      <c r="O8814" s="10">
        <v>0</v>
      </c>
      <c r="P8814" s="12">
        <v>0</v>
      </c>
      <c r="Q8814" s="12">
        <f t="shared" si="1194"/>
        <v>0</v>
      </c>
      <c r="R8814" s="136"/>
      <c r="S8814" s="93"/>
      <c r="T8814" s="12"/>
      <c r="U8814" s="12"/>
      <c r="V8814" s="12"/>
      <c r="W8814" s="12"/>
      <c r="X8814" s="12"/>
      <c r="Y8814" s="12"/>
      <c r="Z8814" s="12"/>
      <c r="AA8814" s="12"/>
      <c r="AB8814" s="12"/>
      <c r="AC8814" s="12"/>
      <c r="AD8814" s="12"/>
      <c r="AE8814" s="12"/>
      <c r="AF8814" s="117"/>
      <c r="AG8814" s="14"/>
      <c r="AH8814" s="15"/>
      <c r="AI8814" s="15"/>
      <c r="AJ8814" s="190"/>
    </row>
    <row r="8815" spans="1:36" ht="178.5" x14ac:dyDescent="0.25">
      <c r="A8815" s="3" t="s">
        <v>38</v>
      </c>
      <c r="B8815" s="4" t="s">
        <v>48</v>
      </c>
      <c r="C8815" s="5"/>
      <c r="D8815" s="4"/>
      <c r="E8815" s="195"/>
      <c r="F8815" s="95" t="s">
        <v>775</v>
      </c>
      <c r="G8815" s="235" t="s">
        <v>22994</v>
      </c>
      <c r="H8815" s="12" t="s">
        <v>42</v>
      </c>
      <c r="I8815" s="8" t="s">
        <v>22995</v>
      </c>
      <c r="J8815" s="4" t="s">
        <v>9669</v>
      </c>
      <c r="K8815" s="61" t="s">
        <v>22941</v>
      </c>
      <c r="L8815" s="11" t="s">
        <v>11245</v>
      </c>
      <c r="M8815" s="12" t="s">
        <v>46</v>
      </c>
      <c r="N8815" s="11" t="s">
        <v>47</v>
      </c>
      <c r="O8815" s="10">
        <v>0</v>
      </c>
      <c r="P8815" s="12">
        <v>0</v>
      </c>
      <c r="Q8815" s="12">
        <f t="shared" si="1194"/>
        <v>0</v>
      </c>
      <c r="R8815" s="136"/>
      <c r="S8815" s="93"/>
      <c r="T8815" s="12"/>
      <c r="U8815" s="12"/>
      <c r="V8815" s="12"/>
      <c r="W8815" s="12"/>
      <c r="X8815" s="12"/>
      <c r="Y8815" s="12"/>
      <c r="Z8815" s="12"/>
      <c r="AA8815" s="12"/>
      <c r="AB8815" s="12"/>
      <c r="AC8815" s="12"/>
      <c r="AD8815" s="12"/>
      <c r="AE8815" s="12"/>
      <c r="AF8815" s="117"/>
      <c r="AG8815" s="14"/>
      <c r="AH8815" s="15"/>
      <c r="AI8815" s="15"/>
      <c r="AJ8815" s="190"/>
    </row>
    <row r="8816" spans="1:36" ht="178.5" x14ac:dyDescent="0.25">
      <c r="A8816" s="3" t="s">
        <v>38</v>
      </c>
      <c r="B8816" s="4" t="s">
        <v>48</v>
      </c>
      <c r="C8816" s="5"/>
      <c r="D8816" s="4"/>
      <c r="E8816" s="195"/>
      <c r="F8816" s="95" t="s">
        <v>775</v>
      </c>
      <c r="G8816" s="235" t="s">
        <v>22996</v>
      </c>
      <c r="H8816" s="12" t="s">
        <v>42</v>
      </c>
      <c r="I8816" s="8" t="s">
        <v>22997</v>
      </c>
      <c r="J8816" s="4" t="s">
        <v>9669</v>
      </c>
      <c r="K8816" s="61" t="s">
        <v>22941</v>
      </c>
      <c r="L8816" s="11" t="s">
        <v>11245</v>
      </c>
      <c r="M8816" s="12" t="s">
        <v>46</v>
      </c>
      <c r="N8816" s="11" t="s">
        <v>47</v>
      </c>
      <c r="O8816" s="10">
        <v>0</v>
      </c>
      <c r="P8816" s="12">
        <v>0</v>
      </c>
      <c r="Q8816" s="12">
        <f t="shared" si="1194"/>
        <v>0</v>
      </c>
      <c r="R8816" s="136"/>
      <c r="S8816" s="93"/>
      <c r="T8816" s="12"/>
      <c r="U8816" s="12"/>
      <c r="V8816" s="12"/>
      <c r="W8816" s="12"/>
      <c r="X8816" s="12"/>
      <c r="Y8816" s="12"/>
      <c r="Z8816" s="12"/>
      <c r="AA8816" s="12"/>
      <c r="AB8816" s="12"/>
      <c r="AC8816" s="12"/>
      <c r="AD8816" s="12"/>
      <c r="AE8816" s="12"/>
      <c r="AF8816" s="117"/>
      <c r="AG8816" s="14"/>
      <c r="AH8816" s="15"/>
      <c r="AI8816" s="159"/>
      <c r="AJ8816" s="191"/>
    </row>
    <row r="8817" spans="1:36" ht="178.5" x14ac:dyDescent="0.25">
      <c r="A8817" s="3" t="s">
        <v>38</v>
      </c>
      <c r="B8817" s="4" t="s">
        <v>48</v>
      </c>
      <c r="C8817" s="5"/>
      <c r="D8817" s="4"/>
      <c r="E8817" s="195"/>
      <c r="F8817" s="95" t="s">
        <v>775</v>
      </c>
      <c r="G8817" s="235" t="s">
        <v>22998</v>
      </c>
      <c r="H8817" s="12" t="s">
        <v>42</v>
      </c>
      <c r="I8817" s="8" t="s">
        <v>22999</v>
      </c>
      <c r="J8817" s="4" t="s">
        <v>9669</v>
      </c>
      <c r="K8817" s="61" t="s">
        <v>22941</v>
      </c>
      <c r="L8817" s="11" t="s">
        <v>11245</v>
      </c>
      <c r="M8817" s="12" t="s">
        <v>46</v>
      </c>
      <c r="N8817" s="11" t="s">
        <v>47</v>
      </c>
      <c r="O8817" s="10">
        <v>0</v>
      </c>
      <c r="P8817" s="12">
        <v>0</v>
      </c>
      <c r="Q8817" s="12">
        <f t="shared" si="1194"/>
        <v>0</v>
      </c>
      <c r="R8817" s="136"/>
      <c r="S8817" s="93"/>
      <c r="T8817" s="12"/>
      <c r="U8817" s="12"/>
      <c r="V8817" s="12"/>
      <c r="W8817" s="12"/>
      <c r="X8817" s="12"/>
      <c r="Y8817" s="12"/>
      <c r="Z8817" s="12"/>
      <c r="AA8817" s="12"/>
      <c r="AB8817" s="12"/>
      <c r="AC8817" s="12"/>
      <c r="AD8817" s="12"/>
      <c r="AE8817" s="12"/>
      <c r="AF8817" s="117"/>
      <c r="AG8817" s="14"/>
      <c r="AH8817" s="15"/>
      <c r="AI8817" s="15"/>
      <c r="AJ8817" s="190"/>
    </row>
    <row r="8818" spans="1:36" ht="178.5" x14ac:dyDescent="0.25">
      <c r="A8818" s="3" t="s">
        <v>38</v>
      </c>
      <c r="B8818" s="4" t="s">
        <v>48</v>
      </c>
      <c r="C8818" s="5"/>
      <c r="D8818" s="4"/>
      <c r="E8818" s="195"/>
      <c r="F8818" s="95" t="s">
        <v>775</v>
      </c>
      <c r="G8818" s="235" t="s">
        <v>23000</v>
      </c>
      <c r="H8818" s="12" t="s">
        <v>42</v>
      </c>
      <c r="I8818" s="8" t="s">
        <v>23001</v>
      </c>
      <c r="J8818" s="4" t="s">
        <v>9669</v>
      </c>
      <c r="K8818" s="61" t="s">
        <v>22941</v>
      </c>
      <c r="L8818" s="11" t="s">
        <v>11245</v>
      </c>
      <c r="M8818" s="12" t="s">
        <v>46</v>
      </c>
      <c r="N8818" s="11" t="s">
        <v>47</v>
      </c>
      <c r="O8818" s="10">
        <v>0</v>
      </c>
      <c r="P8818" s="12">
        <v>0</v>
      </c>
      <c r="Q8818" s="12">
        <f t="shared" si="1194"/>
        <v>0</v>
      </c>
      <c r="R8818" s="136"/>
      <c r="S8818" s="93"/>
      <c r="T8818" s="12"/>
      <c r="U8818" s="12"/>
      <c r="V8818" s="12"/>
      <c r="W8818" s="12"/>
      <c r="X8818" s="12"/>
      <c r="Y8818" s="12"/>
      <c r="Z8818" s="12"/>
      <c r="AA8818" s="12"/>
      <c r="AB8818" s="12"/>
      <c r="AC8818" s="12"/>
      <c r="AD8818" s="12"/>
      <c r="AE8818" s="12"/>
      <c r="AF8818" s="117"/>
      <c r="AG8818" s="14"/>
      <c r="AH8818" s="15"/>
      <c r="AI8818" s="15"/>
      <c r="AJ8818" s="190"/>
    </row>
    <row r="8819" spans="1:36" ht="165.75" x14ac:dyDescent="0.25">
      <c r="A8819" s="3" t="s">
        <v>38</v>
      </c>
      <c r="B8819" s="4" t="s">
        <v>48</v>
      </c>
      <c r="C8819" s="5"/>
      <c r="D8819" s="4"/>
      <c r="E8819" s="195"/>
      <c r="F8819" s="95" t="s">
        <v>775</v>
      </c>
      <c r="G8819" s="235" t="s">
        <v>23002</v>
      </c>
      <c r="H8819" s="12" t="s">
        <v>42</v>
      </c>
      <c r="I8819" s="8" t="s">
        <v>23003</v>
      </c>
      <c r="J8819" s="4" t="s">
        <v>9669</v>
      </c>
      <c r="K8819" s="61" t="s">
        <v>22941</v>
      </c>
      <c r="L8819" s="11" t="s">
        <v>11245</v>
      </c>
      <c r="M8819" s="12" t="s">
        <v>46</v>
      </c>
      <c r="N8819" s="11" t="s">
        <v>47</v>
      </c>
      <c r="O8819" s="10">
        <v>0</v>
      </c>
      <c r="P8819" s="12">
        <v>0</v>
      </c>
      <c r="Q8819" s="12">
        <f t="shared" si="1194"/>
        <v>0</v>
      </c>
      <c r="R8819" s="136"/>
      <c r="S8819" s="93"/>
      <c r="T8819" s="12"/>
      <c r="U8819" s="12"/>
      <c r="V8819" s="12"/>
      <c r="W8819" s="12"/>
      <c r="X8819" s="12"/>
      <c r="Y8819" s="12"/>
      <c r="Z8819" s="12"/>
      <c r="AA8819" s="12"/>
      <c r="AB8819" s="12"/>
      <c r="AC8819" s="12"/>
      <c r="AD8819" s="12"/>
      <c r="AE8819" s="12"/>
      <c r="AF8819" s="117"/>
      <c r="AG8819" s="14"/>
      <c r="AH8819" s="15"/>
      <c r="AI8819" s="15"/>
      <c r="AJ8819" s="190"/>
    </row>
    <row r="8820" spans="1:36" ht="165.75" x14ac:dyDescent="0.25">
      <c r="A8820" s="3" t="s">
        <v>38</v>
      </c>
      <c r="B8820" s="4" t="s">
        <v>48</v>
      </c>
      <c r="C8820" s="5"/>
      <c r="D8820" s="4"/>
      <c r="E8820" s="195"/>
      <c r="F8820" s="95" t="s">
        <v>775</v>
      </c>
      <c r="G8820" s="235" t="s">
        <v>23004</v>
      </c>
      <c r="H8820" s="12" t="s">
        <v>42</v>
      </c>
      <c r="I8820" s="8" t="s">
        <v>23005</v>
      </c>
      <c r="J8820" s="4" t="s">
        <v>9669</v>
      </c>
      <c r="K8820" s="61" t="s">
        <v>22941</v>
      </c>
      <c r="L8820" s="11" t="s">
        <v>11245</v>
      </c>
      <c r="M8820" s="12" t="s">
        <v>46</v>
      </c>
      <c r="N8820" s="11" t="s">
        <v>47</v>
      </c>
      <c r="O8820" s="10">
        <v>0</v>
      </c>
      <c r="P8820" s="12">
        <v>0</v>
      </c>
      <c r="Q8820" s="12">
        <f t="shared" si="1194"/>
        <v>0</v>
      </c>
      <c r="R8820" s="136"/>
      <c r="S8820" s="93"/>
      <c r="T8820" s="12"/>
      <c r="U8820" s="12"/>
      <c r="V8820" s="12"/>
      <c r="W8820" s="12"/>
      <c r="X8820" s="12"/>
      <c r="Y8820" s="12"/>
      <c r="Z8820" s="12"/>
      <c r="AA8820" s="12"/>
      <c r="AB8820" s="12"/>
      <c r="AC8820" s="12"/>
      <c r="AD8820" s="12"/>
      <c r="AE8820" s="12"/>
      <c r="AF8820" s="117"/>
      <c r="AG8820" s="14"/>
      <c r="AH8820" s="15"/>
      <c r="AI8820" s="15"/>
      <c r="AJ8820" s="190"/>
    </row>
    <row r="8821" spans="1:36" ht="178.5" x14ac:dyDescent="0.25">
      <c r="A8821" s="3" t="s">
        <v>38</v>
      </c>
      <c r="B8821" s="4" t="s">
        <v>48</v>
      </c>
      <c r="C8821" s="5"/>
      <c r="D8821" s="4"/>
      <c r="E8821" s="195"/>
      <c r="F8821" s="95" t="s">
        <v>775</v>
      </c>
      <c r="G8821" s="235" t="s">
        <v>23006</v>
      </c>
      <c r="H8821" s="12" t="s">
        <v>42</v>
      </c>
      <c r="I8821" s="8" t="s">
        <v>23007</v>
      </c>
      <c r="J8821" s="4" t="s">
        <v>9669</v>
      </c>
      <c r="K8821" s="61" t="s">
        <v>22941</v>
      </c>
      <c r="L8821" s="11" t="s">
        <v>11245</v>
      </c>
      <c r="M8821" s="12" t="s">
        <v>46</v>
      </c>
      <c r="N8821" s="11" t="s">
        <v>47</v>
      </c>
      <c r="O8821" s="10">
        <v>0</v>
      </c>
      <c r="P8821" s="12">
        <v>0</v>
      </c>
      <c r="Q8821" s="12">
        <f t="shared" si="1194"/>
        <v>0</v>
      </c>
      <c r="R8821" s="136"/>
      <c r="S8821" s="93"/>
      <c r="T8821" s="12"/>
      <c r="U8821" s="12"/>
      <c r="V8821" s="12"/>
      <c r="W8821" s="12"/>
      <c r="X8821" s="12"/>
      <c r="Y8821" s="12"/>
      <c r="Z8821" s="12"/>
      <c r="AA8821" s="12"/>
      <c r="AB8821" s="12"/>
      <c r="AC8821" s="12"/>
      <c r="AD8821" s="12"/>
      <c r="AE8821" s="12"/>
      <c r="AF8821" s="117"/>
      <c r="AG8821" s="14"/>
      <c r="AH8821" s="15"/>
      <c r="AI8821" s="15"/>
      <c r="AJ8821" s="190"/>
    </row>
    <row r="8822" spans="1:36" ht="178.5" x14ac:dyDescent="0.25">
      <c r="A8822" s="3" t="s">
        <v>38</v>
      </c>
      <c r="B8822" s="4" t="s">
        <v>48</v>
      </c>
      <c r="C8822" s="5"/>
      <c r="D8822" s="4"/>
      <c r="E8822" s="195"/>
      <c r="F8822" s="95" t="s">
        <v>775</v>
      </c>
      <c r="G8822" s="235" t="s">
        <v>23008</v>
      </c>
      <c r="H8822" s="12" t="s">
        <v>42</v>
      </c>
      <c r="I8822" s="8" t="s">
        <v>23009</v>
      </c>
      <c r="J8822" s="4" t="s">
        <v>9669</v>
      </c>
      <c r="K8822" s="61" t="s">
        <v>22941</v>
      </c>
      <c r="L8822" s="11" t="s">
        <v>11245</v>
      </c>
      <c r="M8822" s="12" t="s">
        <v>46</v>
      </c>
      <c r="N8822" s="11" t="s">
        <v>47</v>
      </c>
      <c r="O8822" s="10">
        <v>0</v>
      </c>
      <c r="P8822" s="12">
        <v>0</v>
      </c>
      <c r="Q8822" s="12">
        <f t="shared" si="1194"/>
        <v>0</v>
      </c>
      <c r="R8822" s="136"/>
      <c r="S8822" s="93"/>
      <c r="T8822" s="12"/>
      <c r="U8822" s="12"/>
      <c r="V8822" s="12"/>
      <c r="W8822" s="12"/>
      <c r="X8822" s="12"/>
      <c r="Y8822" s="12"/>
      <c r="Z8822" s="12"/>
      <c r="AA8822" s="12"/>
      <c r="AB8822" s="12"/>
      <c r="AC8822" s="12"/>
      <c r="AD8822" s="12"/>
      <c r="AE8822" s="12"/>
      <c r="AF8822" s="117"/>
      <c r="AG8822" s="14"/>
      <c r="AH8822" s="15"/>
      <c r="AI8822" s="15"/>
      <c r="AJ8822" s="190"/>
    </row>
    <row r="8823" spans="1:36" ht="178.5" x14ac:dyDescent="0.25">
      <c r="A8823" s="3" t="s">
        <v>38</v>
      </c>
      <c r="B8823" s="4" t="s">
        <v>48</v>
      </c>
      <c r="C8823" s="5"/>
      <c r="D8823" s="4"/>
      <c r="E8823" s="195"/>
      <c r="F8823" s="95" t="s">
        <v>775</v>
      </c>
      <c r="G8823" s="235" t="s">
        <v>23010</v>
      </c>
      <c r="H8823" s="12" t="s">
        <v>42</v>
      </c>
      <c r="I8823" s="8" t="s">
        <v>23011</v>
      </c>
      <c r="J8823" s="4" t="s">
        <v>9669</v>
      </c>
      <c r="K8823" s="61" t="s">
        <v>22941</v>
      </c>
      <c r="L8823" s="11" t="s">
        <v>11245</v>
      </c>
      <c r="M8823" s="12" t="s">
        <v>46</v>
      </c>
      <c r="N8823" s="11" t="s">
        <v>47</v>
      </c>
      <c r="O8823" s="10">
        <v>0</v>
      </c>
      <c r="P8823" s="12">
        <v>0</v>
      </c>
      <c r="Q8823" s="12">
        <f t="shared" si="1194"/>
        <v>0</v>
      </c>
      <c r="R8823" s="136"/>
      <c r="S8823" s="93"/>
      <c r="T8823" s="12"/>
      <c r="U8823" s="12"/>
      <c r="V8823" s="12"/>
      <c r="W8823" s="12"/>
      <c r="X8823" s="12"/>
      <c r="Y8823" s="12"/>
      <c r="Z8823" s="12"/>
      <c r="AA8823" s="12"/>
      <c r="AB8823" s="12"/>
      <c r="AC8823" s="12"/>
      <c r="AD8823" s="12"/>
      <c r="AE8823" s="12"/>
      <c r="AF8823" s="117"/>
      <c r="AG8823" s="14"/>
      <c r="AH8823" s="15"/>
      <c r="AI8823" s="15"/>
      <c r="AJ8823" s="190"/>
    </row>
    <row r="8824" spans="1:36" ht="178.5" x14ac:dyDescent="0.25">
      <c r="A8824" s="3" t="s">
        <v>38</v>
      </c>
      <c r="B8824" s="4" t="s">
        <v>48</v>
      </c>
      <c r="C8824" s="5"/>
      <c r="D8824" s="4"/>
      <c r="E8824" s="195"/>
      <c r="F8824" s="95" t="s">
        <v>775</v>
      </c>
      <c r="G8824" s="235" t="s">
        <v>23012</v>
      </c>
      <c r="H8824" s="12" t="s">
        <v>42</v>
      </c>
      <c r="I8824" s="8" t="s">
        <v>23013</v>
      </c>
      <c r="J8824" s="4" t="s">
        <v>9669</v>
      </c>
      <c r="K8824" s="61" t="s">
        <v>22941</v>
      </c>
      <c r="L8824" s="11" t="s">
        <v>11245</v>
      </c>
      <c r="M8824" s="12" t="s">
        <v>46</v>
      </c>
      <c r="N8824" s="11" t="s">
        <v>47</v>
      </c>
      <c r="O8824" s="10">
        <v>0</v>
      </c>
      <c r="P8824" s="12">
        <v>0</v>
      </c>
      <c r="Q8824" s="12">
        <f t="shared" si="1194"/>
        <v>0</v>
      </c>
      <c r="R8824" s="136"/>
      <c r="S8824" s="93"/>
      <c r="T8824" s="12"/>
      <c r="U8824" s="12"/>
      <c r="V8824" s="12"/>
      <c r="W8824" s="12"/>
      <c r="X8824" s="12"/>
      <c r="Y8824" s="12"/>
      <c r="Z8824" s="12"/>
      <c r="AA8824" s="12"/>
      <c r="AB8824" s="12"/>
      <c r="AC8824" s="12"/>
      <c r="AD8824" s="12"/>
      <c r="AE8824" s="12"/>
      <c r="AF8824" s="117"/>
      <c r="AG8824" s="14"/>
      <c r="AH8824" s="15"/>
      <c r="AI8824" s="15"/>
      <c r="AJ8824" s="190"/>
    </row>
    <row r="8825" spans="1:36" ht="165.75" x14ac:dyDescent="0.25">
      <c r="A8825" s="3" t="s">
        <v>38</v>
      </c>
      <c r="B8825" s="4" t="s">
        <v>48</v>
      </c>
      <c r="C8825" s="5"/>
      <c r="D8825" s="5"/>
      <c r="E8825" s="136"/>
      <c r="F8825" s="95" t="s">
        <v>775</v>
      </c>
      <c r="G8825" s="235" t="s">
        <v>23014</v>
      </c>
      <c r="H8825" s="12" t="s">
        <v>42</v>
      </c>
      <c r="I8825" s="8" t="s">
        <v>23015</v>
      </c>
      <c r="J8825" s="4" t="s">
        <v>9669</v>
      </c>
      <c r="K8825" s="61" t="s">
        <v>22941</v>
      </c>
      <c r="L8825" s="11" t="s">
        <v>11245</v>
      </c>
      <c r="M8825" s="12" t="s">
        <v>46</v>
      </c>
      <c r="N8825" s="11" t="s">
        <v>47</v>
      </c>
      <c r="O8825" s="10">
        <v>0</v>
      </c>
      <c r="P8825" s="12">
        <v>0</v>
      </c>
      <c r="Q8825" s="12">
        <f t="shared" si="1194"/>
        <v>0</v>
      </c>
      <c r="R8825" s="136"/>
      <c r="S8825" s="93"/>
      <c r="T8825" s="12"/>
      <c r="U8825" s="12"/>
      <c r="V8825" s="12"/>
      <c r="W8825" s="12"/>
      <c r="X8825" s="12"/>
      <c r="Y8825" s="12"/>
      <c r="Z8825" s="12"/>
      <c r="AA8825" s="12"/>
      <c r="AB8825" s="12"/>
      <c r="AC8825" s="12"/>
      <c r="AD8825" s="12"/>
      <c r="AE8825" s="12"/>
      <c r="AF8825" s="117"/>
      <c r="AG8825" s="14"/>
      <c r="AH8825" s="15"/>
      <c r="AI8825" s="15"/>
      <c r="AJ8825" s="190"/>
    </row>
    <row r="8826" spans="1:36" ht="178.5" x14ac:dyDescent="0.25">
      <c r="A8826" s="3" t="s">
        <v>38</v>
      </c>
      <c r="B8826" s="4" t="s">
        <v>48</v>
      </c>
      <c r="C8826" s="5"/>
      <c r="D8826" s="5"/>
      <c r="E8826" s="136"/>
      <c r="F8826" s="95" t="s">
        <v>775</v>
      </c>
      <c r="G8826" s="235" t="s">
        <v>23016</v>
      </c>
      <c r="H8826" s="12" t="s">
        <v>42</v>
      </c>
      <c r="I8826" s="8" t="s">
        <v>23017</v>
      </c>
      <c r="J8826" s="4" t="s">
        <v>9669</v>
      </c>
      <c r="K8826" s="61" t="s">
        <v>22941</v>
      </c>
      <c r="L8826" s="11" t="s">
        <v>11245</v>
      </c>
      <c r="M8826" s="12" t="s">
        <v>46</v>
      </c>
      <c r="N8826" s="11" t="s">
        <v>47</v>
      </c>
      <c r="O8826" s="10">
        <v>0</v>
      </c>
      <c r="P8826" s="12">
        <v>0</v>
      </c>
      <c r="Q8826" s="12">
        <f t="shared" ref="Q8826:Q8889" si="1195">+O8826+(P8826/10000)</f>
        <v>0</v>
      </c>
      <c r="R8826" s="136"/>
      <c r="S8826" s="93"/>
      <c r="T8826" s="12"/>
      <c r="U8826" s="12"/>
      <c r="V8826" s="12"/>
      <c r="W8826" s="12"/>
      <c r="X8826" s="12"/>
      <c r="Y8826" s="12"/>
      <c r="Z8826" s="12"/>
      <c r="AA8826" s="12"/>
      <c r="AB8826" s="12"/>
      <c r="AC8826" s="12"/>
      <c r="AD8826" s="12"/>
      <c r="AE8826" s="12"/>
      <c r="AF8826" s="117"/>
      <c r="AG8826" s="14"/>
      <c r="AH8826" s="15"/>
      <c r="AI8826" s="15"/>
      <c r="AJ8826" s="190"/>
    </row>
    <row r="8827" spans="1:36" ht="178.5" x14ac:dyDescent="0.25">
      <c r="A8827" s="3" t="s">
        <v>38</v>
      </c>
      <c r="B8827" s="4" t="s">
        <v>48</v>
      </c>
      <c r="C8827" s="5"/>
      <c r="D8827" s="5"/>
      <c r="E8827" s="136"/>
      <c r="F8827" s="95" t="s">
        <v>775</v>
      </c>
      <c r="G8827" s="235" t="s">
        <v>23018</v>
      </c>
      <c r="H8827" s="12" t="s">
        <v>42</v>
      </c>
      <c r="I8827" s="8" t="s">
        <v>23019</v>
      </c>
      <c r="J8827" s="4" t="s">
        <v>9669</v>
      </c>
      <c r="K8827" s="61" t="s">
        <v>22941</v>
      </c>
      <c r="L8827" s="11" t="s">
        <v>11245</v>
      </c>
      <c r="M8827" s="12" t="s">
        <v>46</v>
      </c>
      <c r="N8827" s="11" t="s">
        <v>47</v>
      </c>
      <c r="O8827" s="10">
        <v>0</v>
      </c>
      <c r="P8827" s="12">
        <v>0</v>
      </c>
      <c r="Q8827" s="12">
        <f t="shared" si="1195"/>
        <v>0</v>
      </c>
      <c r="R8827" s="136"/>
      <c r="S8827" s="93"/>
      <c r="T8827" s="12"/>
      <c r="U8827" s="12"/>
      <c r="V8827" s="12"/>
      <c r="W8827" s="12"/>
      <c r="X8827" s="12"/>
      <c r="Y8827" s="12"/>
      <c r="Z8827" s="12"/>
      <c r="AA8827" s="12"/>
      <c r="AB8827" s="12"/>
      <c r="AC8827" s="12"/>
      <c r="AD8827" s="12"/>
      <c r="AE8827" s="12"/>
      <c r="AF8827" s="117"/>
      <c r="AG8827" s="14"/>
      <c r="AH8827" s="15"/>
      <c r="AI8827" s="15"/>
      <c r="AJ8827" s="190"/>
    </row>
    <row r="8828" spans="1:36" ht="178.5" x14ac:dyDescent="0.25">
      <c r="A8828" s="3" t="s">
        <v>38</v>
      </c>
      <c r="B8828" s="4" t="s">
        <v>48</v>
      </c>
      <c r="C8828" s="5"/>
      <c r="D8828" s="5"/>
      <c r="E8828" s="136"/>
      <c r="F8828" s="95" t="s">
        <v>775</v>
      </c>
      <c r="G8828" s="235" t="s">
        <v>23020</v>
      </c>
      <c r="H8828" s="12" t="s">
        <v>42</v>
      </c>
      <c r="I8828" s="8" t="s">
        <v>23021</v>
      </c>
      <c r="J8828" s="4" t="s">
        <v>9669</v>
      </c>
      <c r="K8828" s="61" t="s">
        <v>22941</v>
      </c>
      <c r="L8828" s="11" t="s">
        <v>11245</v>
      </c>
      <c r="M8828" s="12" t="s">
        <v>46</v>
      </c>
      <c r="N8828" s="11" t="s">
        <v>47</v>
      </c>
      <c r="O8828" s="10">
        <v>0</v>
      </c>
      <c r="P8828" s="12">
        <v>0</v>
      </c>
      <c r="Q8828" s="12">
        <f t="shared" si="1195"/>
        <v>0</v>
      </c>
      <c r="R8828" s="136"/>
      <c r="S8828" s="93"/>
      <c r="T8828" s="12"/>
      <c r="U8828" s="12"/>
      <c r="V8828" s="12"/>
      <c r="W8828" s="12"/>
      <c r="X8828" s="12"/>
      <c r="Y8828" s="12"/>
      <c r="Z8828" s="12"/>
      <c r="AA8828" s="12"/>
      <c r="AB8828" s="12"/>
      <c r="AC8828" s="12"/>
      <c r="AD8828" s="12"/>
      <c r="AE8828" s="12"/>
      <c r="AF8828" s="117"/>
      <c r="AG8828" s="14"/>
      <c r="AH8828" s="15"/>
      <c r="AI8828" s="15"/>
      <c r="AJ8828" s="190"/>
    </row>
    <row r="8829" spans="1:36" ht="178.5" x14ac:dyDescent="0.25">
      <c r="A8829" s="3" t="s">
        <v>38</v>
      </c>
      <c r="B8829" s="4" t="s">
        <v>48</v>
      </c>
      <c r="C8829" s="5"/>
      <c r="D8829" s="5"/>
      <c r="E8829" s="136"/>
      <c r="F8829" s="95" t="s">
        <v>775</v>
      </c>
      <c r="G8829" s="235" t="s">
        <v>23022</v>
      </c>
      <c r="H8829" s="12" t="s">
        <v>42</v>
      </c>
      <c r="I8829" s="8" t="s">
        <v>23023</v>
      </c>
      <c r="J8829" s="4" t="s">
        <v>9669</v>
      </c>
      <c r="K8829" s="61" t="s">
        <v>22941</v>
      </c>
      <c r="L8829" s="11" t="s">
        <v>11245</v>
      </c>
      <c r="M8829" s="12" t="s">
        <v>46</v>
      </c>
      <c r="N8829" s="11" t="s">
        <v>47</v>
      </c>
      <c r="O8829" s="10">
        <v>0</v>
      </c>
      <c r="P8829" s="12">
        <v>0</v>
      </c>
      <c r="Q8829" s="12">
        <f t="shared" si="1195"/>
        <v>0</v>
      </c>
      <c r="R8829" s="136"/>
      <c r="S8829" s="93"/>
      <c r="T8829" s="12"/>
      <c r="U8829" s="12"/>
      <c r="V8829" s="12"/>
      <c r="W8829" s="12"/>
      <c r="X8829" s="12"/>
      <c r="Y8829" s="12"/>
      <c r="Z8829" s="12"/>
      <c r="AA8829" s="12"/>
      <c r="AB8829" s="12"/>
      <c r="AC8829" s="12"/>
      <c r="AD8829" s="12"/>
      <c r="AE8829" s="12"/>
      <c r="AF8829" s="117"/>
      <c r="AG8829" s="14"/>
      <c r="AH8829" s="15"/>
      <c r="AI8829" s="15"/>
      <c r="AJ8829" s="190"/>
    </row>
    <row r="8830" spans="1:36" ht="178.5" x14ac:dyDescent="0.25">
      <c r="A8830" s="3" t="s">
        <v>38</v>
      </c>
      <c r="B8830" s="4" t="s">
        <v>48</v>
      </c>
      <c r="C8830" s="5"/>
      <c r="D8830" s="5"/>
      <c r="E8830" s="136"/>
      <c r="F8830" s="95" t="s">
        <v>775</v>
      </c>
      <c r="G8830" s="235" t="s">
        <v>23024</v>
      </c>
      <c r="H8830" s="12" t="s">
        <v>42</v>
      </c>
      <c r="I8830" s="8" t="s">
        <v>23025</v>
      </c>
      <c r="J8830" s="4" t="s">
        <v>9669</v>
      </c>
      <c r="K8830" s="61" t="s">
        <v>22941</v>
      </c>
      <c r="L8830" s="11" t="s">
        <v>11245</v>
      </c>
      <c r="M8830" s="12" t="s">
        <v>46</v>
      </c>
      <c r="N8830" s="11" t="s">
        <v>47</v>
      </c>
      <c r="O8830" s="10">
        <v>0</v>
      </c>
      <c r="P8830" s="12">
        <v>0</v>
      </c>
      <c r="Q8830" s="12">
        <f t="shared" si="1195"/>
        <v>0</v>
      </c>
      <c r="R8830" s="136"/>
      <c r="S8830" s="93"/>
      <c r="T8830" s="12"/>
      <c r="U8830" s="12"/>
      <c r="V8830" s="12"/>
      <c r="W8830" s="12"/>
      <c r="X8830" s="12"/>
      <c r="Y8830" s="12"/>
      <c r="Z8830" s="12"/>
      <c r="AA8830" s="12"/>
      <c r="AB8830" s="12"/>
      <c r="AC8830" s="12"/>
      <c r="AD8830" s="12"/>
      <c r="AE8830" s="12"/>
      <c r="AF8830" s="117"/>
      <c r="AG8830" s="14"/>
      <c r="AH8830" s="15"/>
      <c r="AI8830" s="15"/>
      <c r="AJ8830" s="190"/>
    </row>
    <row r="8831" spans="1:36" ht="178.5" x14ac:dyDescent="0.25">
      <c r="A8831" s="3" t="s">
        <v>38</v>
      </c>
      <c r="B8831" s="4" t="s">
        <v>48</v>
      </c>
      <c r="C8831" s="5"/>
      <c r="D8831" s="5"/>
      <c r="E8831" s="136"/>
      <c r="F8831" s="95" t="s">
        <v>775</v>
      </c>
      <c r="G8831" s="235" t="s">
        <v>23026</v>
      </c>
      <c r="H8831" s="12" t="s">
        <v>42</v>
      </c>
      <c r="I8831" s="8" t="s">
        <v>23027</v>
      </c>
      <c r="J8831" s="4" t="s">
        <v>9669</v>
      </c>
      <c r="K8831" s="61" t="s">
        <v>22941</v>
      </c>
      <c r="L8831" s="11" t="s">
        <v>11245</v>
      </c>
      <c r="M8831" s="12" t="s">
        <v>46</v>
      </c>
      <c r="N8831" s="11" t="s">
        <v>47</v>
      </c>
      <c r="O8831" s="10">
        <v>0</v>
      </c>
      <c r="P8831" s="12">
        <v>0</v>
      </c>
      <c r="Q8831" s="12">
        <f t="shared" si="1195"/>
        <v>0</v>
      </c>
      <c r="R8831" s="136"/>
      <c r="S8831" s="93"/>
      <c r="T8831" s="12"/>
      <c r="U8831" s="12"/>
      <c r="V8831" s="12"/>
      <c r="W8831" s="12"/>
      <c r="X8831" s="12"/>
      <c r="Y8831" s="12"/>
      <c r="Z8831" s="12"/>
      <c r="AA8831" s="12"/>
      <c r="AB8831" s="12"/>
      <c r="AC8831" s="12"/>
      <c r="AD8831" s="12"/>
      <c r="AE8831" s="12"/>
      <c r="AF8831" s="117"/>
      <c r="AG8831" s="33"/>
      <c r="AH8831" s="5"/>
      <c r="AI8831" s="5"/>
      <c r="AJ8831" s="13"/>
    </row>
    <row r="8832" spans="1:36" ht="178.5" x14ac:dyDescent="0.25">
      <c r="A8832" s="3" t="s">
        <v>38</v>
      </c>
      <c r="B8832" s="4" t="s">
        <v>48</v>
      </c>
      <c r="C8832" s="5"/>
      <c r="D8832" s="4"/>
      <c r="E8832" s="165"/>
      <c r="F8832" s="95" t="s">
        <v>775</v>
      </c>
      <c r="G8832" s="235" t="s">
        <v>23028</v>
      </c>
      <c r="H8832" s="12" t="s">
        <v>42</v>
      </c>
      <c r="I8832" s="8" t="s">
        <v>23029</v>
      </c>
      <c r="J8832" s="4" t="s">
        <v>9669</v>
      </c>
      <c r="K8832" s="61" t="s">
        <v>22941</v>
      </c>
      <c r="L8832" s="11" t="s">
        <v>11245</v>
      </c>
      <c r="M8832" s="12" t="s">
        <v>46</v>
      </c>
      <c r="N8832" s="11" t="s">
        <v>47</v>
      </c>
      <c r="O8832" s="10">
        <v>0</v>
      </c>
      <c r="P8832" s="12">
        <v>0</v>
      </c>
      <c r="Q8832" s="12">
        <f t="shared" si="1195"/>
        <v>0</v>
      </c>
      <c r="R8832" s="136"/>
      <c r="S8832" s="93"/>
      <c r="T8832" s="12"/>
      <c r="U8832" s="12"/>
      <c r="V8832" s="12"/>
      <c r="W8832" s="12"/>
      <c r="X8832" s="12"/>
      <c r="Y8832" s="12"/>
      <c r="Z8832" s="12"/>
      <c r="AA8832" s="12"/>
      <c r="AB8832" s="12"/>
      <c r="AC8832" s="12"/>
      <c r="AD8832" s="12"/>
      <c r="AE8832" s="12"/>
      <c r="AF8832" s="117"/>
      <c r="AG8832" s="14"/>
      <c r="AH8832" s="15"/>
      <c r="AI8832" s="15"/>
      <c r="AJ8832" s="190"/>
    </row>
    <row r="8833" spans="1:36" ht="178.5" x14ac:dyDescent="0.25">
      <c r="A8833" s="3" t="s">
        <v>38</v>
      </c>
      <c r="B8833" s="4" t="s">
        <v>48</v>
      </c>
      <c r="C8833" s="5"/>
      <c r="D8833" s="5"/>
      <c r="E8833" s="195"/>
      <c r="F8833" s="95" t="s">
        <v>775</v>
      </c>
      <c r="G8833" s="235" t="s">
        <v>23030</v>
      </c>
      <c r="H8833" s="12" t="s">
        <v>42</v>
      </c>
      <c r="I8833" s="8" t="s">
        <v>23031</v>
      </c>
      <c r="J8833" s="4" t="s">
        <v>9669</v>
      </c>
      <c r="K8833" s="61" t="s">
        <v>22941</v>
      </c>
      <c r="L8833" s="11" t="s">
        <v>11245</v>
      </c>
      <c r="M8833" s="12" t="s">
        <v>46</v>
      </c>
      <c r="N8833" s="11" t="s">
        <v>47</v>
      </c>
      <c r="O8833" s="10">
        <v>0</v>
      </c>
      <c r="P8833" s="12">
        <v>0</v>
      </c>
      <c r="Q8833" s="12">
        <f t="shared" si="1195"/>
        <v>0</v>
      </c>
      <c r="R8833" s="136"/>
      <c r="S8833" s="93"/>
      <c r="T8833" s="12"/>
      <c r="U8833" s="12"/>
      <c r="V8833" s="12"/>
      <c r="W8833" s="12"/>
      <c r="X8833" s="12"/>
      <c r="Y8833" s="12"/>
      <c r="Z8833" s="12"/>
      <c r="AA8833" s="12"/>
      <c r="AB8833" s="12"/>
      <c r="AC8833" s="12"/>
      <c r="AD8833" s="12"/>
      <c r="AE8833" s="12"/>
      <c r="AF8833" s="117"/>
      <c r="AG8833" s="14"/>
      <c r="AH8833" s="15"/>
      <c r="AI8833" s="15"/>
      <c r="AJ8833" s="190"/>
    </row>
    <row r="8834" spans="1:36" ht="178.5" x14ac:dyDescent="0.25">
      <c r="A8834" s="3" t="s">
        <v>38</v>
      </c>
      <c r="B8834" s="4" t="s">
        <v>48</v>
      </c>
      <c r="C8834" s="5"/>
      <c r="D8834" s="4"/>
      <c r="E8834" s="165"/>
      <c r="F8834" s="95" t="s">
        <v>775</v>
      </c>
      <c r="G8834" s="235" t="s">
        <v>23032</v>
      </c>
      <c r="H8834" s="12" t="s">
        <v>42</v>
      </c>
      <c r="I8834" s="8" t="s">
        <v>23033</v>
      </c>
      <c r="J8834" s="4" t="s">
        <v>9669</v>
      </c>
      <c r="K8834" s="61" t="s">
        <v>22941</v>
      </c>
      <c r="L8834" s="11" t="s">
        <v>11245</v>
      </c>
      <c r="M8834" s="12" t="s">
        <v>46</v>
      </c>
      <c r="N8834" s="11" t="s">
        <v>47</v>
      </c>
      <c r="O8834" s="10">
        <v>0</v>
      </c>
      <c r="P8834" s="12">
        <v>0</v>
      </c>
      <c r="Q8834" s="12">
        <f t="shared" si="1195"/>
        <v>0</v>
      </c>
      <c r="R8834" s="136"/>
      <c r="S8834" s="93"/>
      <c r="T8834" s="12"/>
      <c r="U8834" s="12"/>
      <c r="V8834" s="12"/>
      <c r="W8834" s="12"/>
      <c r="X8834" s="12"/>
      <c r="Y8834" s="12"/>
      <c r="Z8834" s="12"/>
      <c r="AA8834" s="12"/>
      <c r="AB8834" s="12"/>
      <c r="AC8834" s="12"/>
      <c r="AD8834" s="12"/>
      <c r="AE8834" s="12"/>
      <c r="AF8834" s="117"/>
      <c r="AG8834" s="14"/>
      <c r="AH8834" s="15"/>
      <c r="AI8834" s="15"/>
      <c r="AJ8834" s="190"/>
    </row>
    <row r="8835" spans="1:36" ht="178.5" x14ac:dyDescent="0.25">
      <c r="A8835" s="3" t="s">
        <v>38</v>
      </c>
      <c r="B8835" s="4" t="s">
        <v>48</v>
      </c>
      <c r="C8835" s="5"/>
      <c r="D8835" s="4"/>
      <c r="E8835" s="195"/>
      <c r="F8835" s="95" t="s">
        <v>775</v>
      </c>
      <c r="G8835" s="235" t="s">
        <v>23034</v>
      </c>
      <c r="H8835" s="12" t="s">
        <v>42</v>
      </c>
      <c r="I8835" s="8" t="s">
        <v>23035</v>
      </c>
      <c r="J8835" s="4" t="s">
        <v>9669</v>
      </c>
      <c r="K8835" s="61" t="s">
        <v>22941</v>
      </c>
      <c r="L8835" s="11" t="s">
        <v>11245</v>
      </c>
      <c r="M8835" s="12" t="s">
        <v>46</v>
      </c>
      <c r="N8835" s="11" t="s">
        <v>47</v>
      </c>
      <c r="O8835" s="10">
        <v>0</v>
      </c>
      <c r="P8835" s="12">
        <v>0</v>
      </c>
      <c r="Q8835" s="12">
        <f t="shared" si="1195"/>
        <v>0</v>
      </c>
      <c r="R8835" s="136"/>
      <c r="S8835" s="93"/>
      <c r="T8835" s="12"/>
      <c r="U8835" s="12"/>
      <c r="V8835" s="12"/>
      <c r="W8835" s="12"/>
      <c r="X8835" s="12"/>
      <c r="Y8835" s="12"/>
      <c r="Z8835" s="12"/>
      <c r="AA8835" s="12"/>
      <c r="AB8835" s="12"/>
      <c r="AC8835" s="12"/>
      <c r="AD8835" s="12"/>
      <c r="AE8835" s="12"/>
      <c r="AF8835" s="117"/>
      <c r="AG8835" s="14"/>
      <c r="AH8835" s="15"/>
      <c r="AI8835" s="15"/>
      <c r="AJ8835" s="190"/>
    </row>
    <row r="8836" spans="1:36" ht="178.5" x14ac:dyDescent="0.25">
      <c r="A8836" s="3" t="s">
        <v>38</v>
      </c>
      <c r="B8836" s="4" t="s">
        <v>48</v>
      </c>
      <c r="C8836" s="5"/>
      <c r="D8836" s="4"/>
      <c r="E8836" s="195"/>
      <c r="F8836" s="95" t="s">
        <v>775</v>
      </c>
      <c r="G8836" s="235" t="s">
        <v>23036</v>
      </c>
      <c r="H8836" s="12" t="s">
        <v>42</v>
      </c>
      <c r="I8836" s="8" t="s">
        <v>23037</v>
      </c>
      <c r="J8836" s="4" t="s">
        <v>9669</v>
      </c>
      <c r="K8836" s="61" t="s">
        <v>22941</v>
      </c>
      <c r="L8836" s="11" t="s">
        <v>11245</v>
      </c>
      <c r="M8836" s="12" t="s">
        <v>46</v>
      </c>
      <c r="N8836" s="11" t="s">
        <v>47</v>
      </c>
      <c r="O8836" s="10">
        <v>0</v>
      </c>
      <c r="P8836" s="12">
        <v>0</v>
      </c>
      <c r="Q8836" s="12">
        <f t="shared" si="1195"/>
        <v>0</v>
      </c>
      <c r="R8836" s="136"/>
      <c r="S8836" s="93"/>
      <c r="T8836" s="12"/>
      <c r="U8836" s="12"/>
      <c r="V8836" s="12"/>
      <c r="W8836" s="12"/>
      <c r="X8836" s="12"/>
      <c r="Y8836" s="12"/>
      <c r="Z8836" s="12"/>
      <c r="AA8836" s="12"/>
      <c r="AB8836" s="12"/>
      <c r="AC8836" s="12"/>
      <c r="AD8836" s="12"/>
      <c r="AE8836" s="12"/>
      <c r="AF8836" s="117"/>
      <c r="AG8836" s="14"/>
      <c r="AH8836" s="15"/>
      <c r="AI8836" s="15"/>
      <c r="AJ8836" s="190"/>
    </row>
    <row r="8837" spans="1:36" ht="178.5" x14ac:dyDescent="0.25">
      <c r="A8837" s="3" t="s">
        <v>38</v>
      </c>
      <c r="B8837" s="4" t="s">
        <v>48</v>
      </c>
      <c r="C8837" s="5"/>
      <c r="D8837" s="4"/>
      <c r="E8837" s="195"/>
      <c r="F8837" s="95" t="s">
        <v>775</v>
      </c>
      <c r="G8837" s="235" t="s">
        <v>23038</v>
      </c>
      <c r="H8837" s="12" t="s">
        <v>42</v>
      </c>
      <c r="I8837" s="8" t="s">
        <v>23039</v>
      </c>
      <c r="J8837" s="4" t="s">
        <v>9669</v>
      </c>
      <c r="K8837" s="61" t="s">
        <v>22941</v>
      </c>
      <c r="L8837" s="11" t="s">
        <v>11245</v>
      </c>
      <c r="M8837" s="12" t="s">
        <v>46</v>
      </c>
      <c r="N8837" s="11" t="s">
        <v>47</v>
      </c>
      <c r="O8837" s="10">
        <v>0</v>
      </c>
      <c r="P8837" s="12">
        <v>0</v>
      </c>
      <c r="Q8837" s="12">
        <f t="shared" si="1195"/>
        <v>0</v>
      </c>
      <c r="R8837" s="136"/>
      <c r="S8837" s="93"/>
      <c r="T8837" s="12"/>
      <c r="U8837" s="12"/>
      <c r="V8837" s="12"/>
      <c r="W8837" s="12"/>
      <c r="X8837" s="12"/>
      <c r="Y8837" s="12"/>
      <c r="Z8837" s="12"/>
      <c r="AA8837" s="12"/>
      <c r="AB8837" s="12"/>
      <c r="AC8837" s="12"/>
      <c r="AD8837" s="12"/>
      <c r="AE8837" s="12"/>
      <c r="AF8837" s="117"/>
      <c r="AG8837" s="14"/>
      <c r="AH8837" s="15"/>
      <c r="AI8837" s="15"/>
      <c r="AJ8837" s="190"/>
    </row>
    <row r="8838" spans="1:36" ht="178.5" x14ac:dyDescent="0.25">
      <c r="A8838" s="3" t="s">
        <v>38</v>
      </c>
      <c r="B8838" s="4" t="s">
        <v>48</v>
      </c>
      <c r="C8838" s="5"/>
      <c r="D8838" s="4"/>
      <c r="E8838" s="195"/>
      <c r="F8838" s="95" t="s">
        <v>775</v>
      </c>
      <c r="G8838" s="235" t="s">
        <v>23040</v>
      </c>
      <c r="H8838" s="12" t="s">
        <v>42</v>
      </c>
      <c r="I8838" s="8" t="s">
        <v>23041</v>
      </c>
      <c r="J8838" s="4" t="s">
        <v>9669</v>
      </c>
      <c r="K8838" s="61" t="s">
        <v>22941</v>
      </c>
      <c r="L8838" s="11" t="s">
        <v>11245</v>
      </c>
      <c r="M8838" s="12" t="s">
        <v>46</v>
      </c>
      <c r="N8838" s="11" t="s">
        <v>47</v>
      </c>
      <c r="O8838" s="10">
        <v>0</v>
      </c>
      <c r="P8838" s="12">
        <v>0</v>
      </c>
      <c r="Q8838" s="12">
        <f t="shared" si="1195"/>
        <v>0</v>
      </c>
      <c r="R8838" s="136"/>
      <c r="S8838" s="93"/>
      <c r="T8838" s="12"/>
      <c r="U8838" s="12"/>
      <c r="V8838" s="12"/>
      <c r="W8838" s="12"/>
      <c r="X8838" s="12"/>
      <c r="Y8838" s="12"/>
      <c r="Z8838" s="12"/>
      <c r="AA8838" s="12"/>
      <c r="AB8838" s="12"/>
      <c r="AC8838" s="12"/>
      <c r="AD8838" s="12"/>
      <c r="AE8838" s="12"/>
      <c r="AF8838" s="117"/>
      <c r="AG8838" s="14"/>
      <c r="AH8838" s="15"/>
      <c r="AI8838" s="15"/>
      <c r="AJ8838" s="190"/>
    </row>
    <row r="8839" spans="1:36" ht="178.5" x14ac:dyDescent="0.25">
      <c r="A8839" s="3" t="s">
        <v>38</v>
      </c>
      <c r="B8839" s="4" t="s">
        <v>48</v>
      </c>
      <c r="C8839" s="5"/>
      <c r="D8839" s="4"/>
      <c r="E8839" s="195"/>
      <c r="F8839" s="95" t="s">
        <v>775</v>
      </c>
      <c r="G8839" s="235" t="s">
        <v>23042</v>
      </c>
      <c r="H8839" s="12" t="s">
        <v>42</v>
      </c>
      <c r="I8839" s="8" t="s">
        <v>23043</v>
      </c>
      <c r="J8839" s="4" t="s">
        <v>9669</v>
      </c>
      <c r="K8839" s="61" t="s">
        <v>22941</v>
      </c>
      <c r="L8839" s="11" t="s">
        <v>11245</v>
      </c>
      <c r="M8839" s="12" t="s">
        <v>46</v>
      </c>
      <c r="N8839" s="11" t="s">
        <v>47</v>
      </c>
      <c r="O8839" s="10">
        <v>0</v>
      </c>
      <c r="P8839" s="12">
        <v>0</v>
      </c>
      <c r="Q8839" s="12">
        <f t="shared" si="1195"/>
        <v>0</v>
      </c>
      <c r="R8839" s="136"/>
      <c r="S8839" s="93"/>
      <c r="T8839" s="12"/>
      <c r="U8839" s="12"/>
      <c r="V8839" s="12"/>
      <c r="W8839" s="12"/>
      <c r="X8839" s="12"/>
      <c r="Y8839" s="12"/>
      <c r="Z8839" s="12"/>
      <c r="AA8839" s="12"/>
      <c r="AB8839" s="12"/>
      <c r="AC8839" s="12"/>
      <c r="AD8839" s="12"/>
      <c r="AE8839" s="12"/>
      <c r="AF8839" s="117"/>
      <c r="AG8839" s="14"/>
      <c r="AH8839" s="15"/>
      <c r="AI8839" s="15"/>
      <c r="AJ8839" s="190"/>
    </row>
    <row r="8840" spans="1:36" ht="178.5" x14ac:dyDescent="0.25">
      <c r="A8840" s="3" t="s">
        <v>38</v>
      </c>
      <c r="B8840" s="4" t="s">
        <v>48</v>
      </c>
      <c r="C8840" s="5"/>
      <c r="D8840" s="5"/>
      <c r="E8840" s="136"/>
      <c r="F8840" s="95" t="s">
        <v>775</v>
      </c>
      <c r="G8840" s="235" t="s">
        <v>23044</v>
      </c>
      <c r="H8840" s="12" t="s">
        <v>42</v>
      </c>
      <c r="I8840" s="8" t="s">
        <v>23045</v>
      </c>
      <c r="J8840" s="4" t="s">
        <v>9669</v>
      </c>
      <c r="K8840" s="61" t="s">
        <v>22941</v>
      </c>
      <c r="L8840" s="11" t="s">
        <v>11245</v>
      </c>
      <c r="M8840" s="12" t="s">
        <v>46</v>
      </c>
      <c r="N8840" s="11" t="s">
        <v>47</v>
      </c>
      <c r="O8840" s="10">
        <v>0</v>
      </c>
      <c r="P8840" s="12">
        <v>0</v>
      </c>
      <c r="Q8840" s="12">
        <f t="shared" si="1195"/>
        <v>0</v>
      </c>
      <c r="R8840" s="136"/>
      <c r="S8840" s="93"/>
      <c r="T8840" s="12"/>
      <c r="U8840" s="12"/>
      <c r="V8840" s="12"/>
      <c r="W8840" s="12"/>
      <c r="X8840" s="12"/>
      <c r="Y8840" s="12"/>
      <c r="Z8840" s="12"/>
      <c r="AA8840" s="12"/>
      <c r="AB8840" s="12"/>
      <c r="AC8840" s="12"/>
      <c r="AD8840" s="12"/>
      <c r="AE8840" s="12"/>
      <c r="AF8840" s="117"/>
      <c r="AG8840" s="14"/>
      <c r="AH8840" s="15"/>
      <c r="AI8840" s="159"/>
      <c r="AJ8840" s="191"/>
    </row>
    <row r="8841" spans="1:36" ht="178.5" x14ac:dyDescent="0.25">
      <c r="A8841" s="3" t="s">
        <v>38</v>
      </c>
      <c r="B8841" s="4" t="s">
        <v>48</v>
      </c>
      <c r="C8841" s="5"/>
      <c r="D8841" s="5"/>
      <c r="E8841" s="136"/>
      <c r="F8841" s="95" t="s">
        <v>775</v>
      </c>
      <c r="G8841" s="235" t="s">
        <v>23046</v>
      </c>
      <c r="H8841" s="12" t="s">
        <v>42</v>
      </c>
      <c r="I8841" s="8" t="s">
        <v>23047</v>
      </c>
      <c r="J8841" s="4" t="s">
        <v>9669</v>
      </c>
      <c r="K8841" s="61" t="s">
        <v>22941</v>
      </c>
      <c r="L8841" s="11" t="s">
        <v>11245</v>
      </c>
      <c r="M8841" s="12" t="s">
        <v>46</v>
      </c>
      <c r="N8841" s="11" t="s">
        <v>47</v>
      </c>
      <c r="O8841" s="10">
        <v>0</v>
      </c>
      <c r="P8841" s="12">
        <v>0</v>
      </c>
      <c r="Q8841" s="12">
        <f t="shared" si="1195"/>
        <v>0</v>
      </c>
      <c r="R8841" s="136"/>
      <c r="S8841" s="93"/>
      <c r="T8841" s="12"/>
      <c r="U8841" s="12"/>
      <c r="V8841" s="12"/>
      <c r="W8841" s="12"/>
      <c r="X8841" s="12"/>
      <c r="Y8841" s="12"/>
      <c r="Z8841" s="12"/>
      <c r="AA8841" s="12"/>
      <c r="AB8841" s="12"/>
      <c r="AC8841" s="12"/>
      <c r="AD8841" s="12"/>
      <c r="AE8841" s="12"/>
      <c r="AF8841" s="117"/>
      <c r="AG8841" s="14"/>
      <c r="AH8841" s="15"/>
      <c r="AI8841" s="15"/>
      <c r="AJ8841" s="190"/>
    </row>
    <row r="8842" spans="1:36" ht="409.5" x14ac:dyDescent="0.25">
      <c r="A8842" s="3" t="s">
        <v>38</v>
      </c>
      <c r="B8842" s="4" t="s">
        <v>48</v>
      </c>
      <c r="C8842" s="5"/>
      <c r="D8842" s="5"/>
      <c r="E8842" s="195"/>
      <c r="F8842" s="95" t="s">
        <v>775</v>
      </c>
      <c r="G8842" s="235" t="s">
        <v>23048</v>
      </c>
      <c r="H8842" s="12" t="s">
        <v>42</v>
      </c>
      <c r="I8842" s="8" t="s">
        <v>23049</v>
      </c>
      <c r="J8842" s="4" t="s">
        <v>9669</v>
      </c>
      <c r="K8842" s="61" t="s">
        <v>22941</v>
      </c>
      <c r="L8842" s="11" t="s">
        <v>11245</v>
      </c>
      <c r="M8842" s="12" t="s">
        <v>46</v>
      </c>
      <c r="N8842" s="11" t="s">
        <v>47</v>
      </c>
      <c r="O8842" s="10">
        <v>0</v>
      </c>
      <c r="P8842" s="12">
        <v>0</v>
      </c>
      <c r="Q8842" s="12">
        <f t="shared" si="1195"/>
        <v>0</v>
      </c>
      <c r="R8842" s="136"/>
      <c r="S8842" s="93"/>
      <c r="T8842" s="12"/>
      <c r="U8842" s="12"/>
      <c r="V8842" s="12"/>
      <c r="W8842" s="12"/>
      <c r="X8842" s="12"/>
      <c r="Y8842" s="12"/>
      <c r="Z8842" s="12"/>
      <c r="AA8842" s="12"/>
      <c r="AB8842" s="12"/>
      <c r="AC8842" s="12"/>
      <c r="AD8842" s="12"/>
      <c r="AE8842" s="12"/>
      <c r="AF8842" s="117"/>
      <c r="AG8842" s="14"/>
      <c r="AH8842" s="15"/>
      <c r="AI8842" s="15"/>
      <c r="AJ8842" s="190"/>
    </row>
    <row r="8843" spans="1:36" ht="255" x14ac:dyDescent="0.25">
      <c r="A8843" s="3" t="s">
        <v>38</v>
      </c>
      <c r="B8843" s="4" t="s">
        <v>48</v>
      </c>
      <c r="C8843" s="5"/>
      <c r="D8843" s="5"/>
      <c r="E8843" s="136"/>
      <c r="F8843" s="95" t="s">
        <v>775</v>
      </c>
      <c r="G8843" s="235" t="s">
        <v>23050</v>
      </c>
      <c r="H8843" s="12" t="s">
        <v>42</v>
      </c>
      <c r="I8843" s="8" t="s">
        <v>23051</v>
      </c>
      <c r="J8843" s="9" t="s">
        <v>120</v>
      </c>
      <c r="K8843" s="61" t="s">
        <v>1003</v>
      </c>
      <c r="L8843" s="11" t="s">
        <v>1003</v>
      </c>
      <c r="M8843" s="12" t="s">
        <v>46</v>
      </c>
      <c r="N8843" s="11" t="s">
        <v>47</v>
      </c>
      <c r="O8843" s="10">
        <v>0</v>
      </c>
      <c r="P8843" s="12">
        <v>0</v>
      </c>
      <c r="Q8843" s="12">
        <f t="shared" si="1195"/>
        <v>0</v>
      </c>
      <c r="R8843" s="136"/>
      <c r="S8843" s="93"/>
      <c r="T8843" s="12"/>
      <c r="U8843" s="12"/>
      <c r="V8843" s="12"/>
      <c r="W8843" s="12"/>
      <c r="X8843" s="12"/>
      <c r="Y8843" s="12"/>
      <c r="Z8843" s="12"/>
      <c r="AA8843" s="12"/>
      <c r="AB8843" s="12"/>
      <c r="AC8843" s="12"/>
      <c r="AD8843" s="12"/>
      <c r="AE8843" s="12"/>
      <c r="AF8843" s="117"/>
      <c r="AG8843" s="14"/>
      <c r="AH8843" s="15"/>
      <c r="AI8843" s="15"/>
      <c r="AJ8843" s="190"/>
    </row>
    <row r="8844" spans="1:36" ht="204" x14ac:dyDescent="0.25">
      <c r="A8844" s="3" t="s">
        <v>38</v>
      </c>
      <c r="B8844" s="4" t="s">
        <v>48</v>
      </c>
      <c r="C8844" s="5"/>
      <c r="D8844" s="5"/>
      <c r="E8844" s="136"/>
      <c r="F8844" s="95" t="s">
        <v>775</v>
      </c>
      <c r="G8844" s="235" t="s">
        <v>23052</v>
      </c>
      <c r="H8844" s="12" t="s">
        <v>42</v>
      </c>
      <c r="I8844" s="8" t="s">
        <v>23053</v>
      </c>
      <c r="J8844" s="4" t="s">
        <v>9669</v>
      </c>
      <c r="K8844" s="61" t="s">
        <v>23054</v>
      </c>
      <c r="L8844" s="11" t="s">
        <v>11245</v>
      </c>
      <c r="M8844" s="12" t="s">
        <v>46</v>
      </c>
      <c r="N8844" s="11" t="s">
        <v>47</v>
      </c>
      <c r="O8844" s="10">
        <v>0</v>
      </c>
      <c r="P8844" s="12">
        <v>0</v>
      </c>
      <c r="Q8844" s="12">
        <f t="shared" si="1195"/>
        <v>0</v>
      </c>
      <c r="R8844" s="136"/>
      <c r="S8844" s="93"/>
      <c r="T8844" s="12"/>
      <c r="U8844" s="12"/>
      <c r="V8844" s="12"/>
      <c r="W8844" s="12"/>
      <c r="X8844" s="12"/>
      <c r="Y8844" s="12"/>
      <c r="Z8844" s="12"/>
      <c r="AA8844" s="12"/>
      <c r="AB8844" s="12"/>
      <c r="AC8844" s="12"/>
      <c r="AD8844" s="12"/>
      <c r="AE8844" s="12"/>
      <c r="AF8844" s="117"/>
      <c r="AG8844" s="14"/>
      <c r="AH8844" s="15"/>
      <c r="AI8844" s="15"/>
      <c r="AJ8844" s="190"/>
    </row>
    <row r="8845" spans="1:36" ht="178.5" x14ac:dyDescent="0.25">
      <c r="A8845" s="3" t="s">
        <v>38</v>
      </c>
      <c r="B8845" s="4" t="s">
        <v>48</v>
      </c>
      <c r="C8845" s="5"/>
      <c r="D8845" s="4"/>
      <c r="E8845" s="195"/>
      <c r="F8845" s="95" t="s">
        <v>775</v>
      </c>
      <c r="G8845" s="235" t="s">
        <v>23055</v>
      </c>
      <c r="H8845" s="12" t="s">
        <v>42</v>
      </c>
      <c r="I8845" s="8" t="s">
        <v>23056</v>
      </c>
      <c r="J8845" s="4" t="s">
        <v>9669</v>
      </c>
      <c r="K8845" s="61" t="s">
        <v>23054</v>
      </c>
      <c r="L8845" s="11" t="s">
        <v>11245</v>
      </c>
      <c r="M8845" s="12" t="s">
        <v>46</v>
      </c>
      <c r="N8845" s="11" t="s">
        <v>47</v>
      </c>
      <c r="O8845" s="10">
        <v>0</v>
      </c>
      <c r="P8845" s="12">
        <v>0</v>
      </c>
      <c r="Q8845" s="12">
        <f t="shared" si="1195"/>
        <v>0</v>
      </c>
      <c r="R8845" s="136"/>
      <c r="S8845" s="93"/>
      <c r="T8845" s="12"/>
      <c r="U8845" s="12"/>
      <c r="V8845" s="12"/>
      <c r="W8845" s="12"/>
      <c r="X8845" s="12"/>
      <c r="Y8845" s="12"/>
      <c r="Z8845" s="12"/>
      <c r="AA8845" s="12"/>
      <c r="AB8845" s="12"/>
      <c r="AC8845" s="12"/>
      <c r="AD8845" s="12"/>
      <c r="AE8845" s="12"/>
      <c r="AF8845" s="117"/>
      <c r="AG8845" s="14"/>
      <c r="AH8845" s="15"/>
      <c r="AI8845" s="15"/>
      <c r="AJ8845" s="190"/>
    </row>
    <row r="8846" spans="1:36" ht="178.5" x14ac:dyDescent="0.25">
      <c r="A8846" s="3" t="s">
        <v>38</v>
      </c>
      <c r="B8846" s="4" t="s">
        <v>48</v>
      </c>
      <c r="C8846" s="5"/>
      <c r="D8846" s="4"/>
      <c r="E8846" s="195"/>
      <c r="F8846" s="95" t="s">
        <v>775</v>
      </c>
      <c r="G8846" s="235" t="s">
        <v>23057</v>
      </c>
      <c r="H8846" s="12" t="s">
        <v>42</v>
      </c>
      <c r="I8846" s="8" t="s">
        <v>23058</v>
      </c>
      <c r="J8846" s="4" t="s">
        <v>9669</v>
      </c>
      <c r="K8846" s="61" t="s">
        <v>23054</v>
      </c>
      <c r="L8846" s="11" t="s">
        <v>11245</v>
      </c>
      <c r="M8846" s="12" t="s">
        <v>46</v>
      </c>
      <c r="N8846" s="11" t="s">
        <v>47</v>
      </c>
      <c r="O8846" s="10">
        <v>0</v>
      </c>
      <c r="P8846" s="12">
        <v>0</v>
      </c>
      <c r="Q8846" s="12">
        <f t="shared" si="1195"/>
        <v>0</v>
      </c>
      <c r="R8846" s="136"/>
      <c r="S8846" s="93"/>
      <c r="T8846" s="12"/>
      <c r="U8846" s="12"/>
      <c r="V8846" s="12"/>
      <c r="W8846" s="12"/>
      <c r="X8846" s="12"/>
      <c r="Y8846" s="12"/>
      <c r="Z8846" s="12"/>
      <c r="AA8846" s="12"/>
      <c r="AB8846" s="12"/>
      <c r="AC8846" s="12"/>
      <c r="AD8846" s="12"/>
      <c r="AE8846" s="12"/>
      <c r="AF8846" s="117"/>
      <c r="AG8846" s="14"/>
      <c r="AH8846" s="15"/>
      <c r="AI8846" s="15"/>
      <c r="AJ8846" s="190"/>
    </row>
    <row r="8847" spans="1:36" ht="216.75" x14ac:dyDescent="0.25">
      <c r="A8847" s="3" t="s">
        <v>38</v>
      </c>
      <c r="B8847" s="4" t="s">
        <v>48</v>
      </c>
      <c r="C8847" s="5"/>
      <c r="D8847" s="4"/>
      <c r="E8847" s="165"/>
      <c r="F8847" s="95" t="s">
        <v>775</v>
      </c>
      <c r="G8847" s="235" t="s">
        <v>23059</v>
      </c>
      <c r="H8847" s="12" t="s">
        <v>42</v>
      </c>
      <c r="I8847" s="8" t="s">
        <v>23060</v>
      </c>
      <c r="J8847" s="4" t="s">
        <v>9669</v>
      </c>
      <c r="K8847" s="61" t="s">
        <v>23054</v>
      </c>
      <c r="L8847" s="11" t="s">
        <v>11245</v>
      </c>
      <c r="M8847" s="12" t="s">
        <v>46</v>
      </c>
      <c r="N8847" s="11" t="s">
        <v>47</v>
      </c>
      <c r="O8847" s="10">
        <v>0</v>
      </c>
      <c r="P8847" s="12">
        <v>0</v>
      </c>
      <c r="Q8847" s="12">
        <f t="shared" si="1195"/>
        <v>0</v>
      </c>
      <c r="R8847" s="136"/>
      <c r="S8847" s="93"/>
      <c r="T8847" s="12"/>
      <c r="U8847" s="12"/>
      <c r="V8847" s="12"/>
      <c r="W8847" s="12"/>
      <c r="X8847" s="12"/>
      <c r="Y8847" s="12"/>
      <c r="Z8847" s="12"/>
      <c r="AA8847" s="12"/>
      <c r="AB8847" s="12"/>
      <c r="AC8847" s="12"/>
      <c r="AD8847" s="12"/>
      <c r="AE8847" s="12"/>
      <c r="AF8847" s="117"/>
      <c r="AG8847" s="14"/>
      <c r="AH8847" s="15"/>
      <c r="AI8847" s="15"/>
      <c r="AJ8847" s="190"/>
    </row>
    <row r="8848" spans="1:36" ht="178.5" x14ac:dyDescent="0.25">
      <c r="A8848" s="3" t="s">
        <v>38</v>
      </c>
      <c r="B8848" s="4" t="s">
        <v>48</v>
      </c>
      <c r="C8848" s="5"/>
      <c r="D8848" s="4"/>
      <c r="E8848" s="195"/>
      <c r="F8848" s="95" t="s">
        <v>775</v>
      </c>
      <c r="G8848" s="235" t="s">
        <v>23061</v>
      </c>
      <c r="H8848" s="12" t="s">
        <v>42</v>
      </c>
      <c r="I8848" s="8" t="s">
        <v>23062</v>
      </c>
      <c r="J8848" s="4" t="s">
        <v>9669</v>
      </c>
      <c r="K8848" s="61" t="s">
        <v>23054</v>
      </c>
      <c r="L8848" s="11" t="s">
        <v>11245</v>
      </c>
      <c r="M8848" s="12" t="s">
        <v>46</v>
      </c>
      <c r="N8848" s="11" t="s">
        <v>47</v>
      </c>
      <c r="O8848" s="10">
        <v>0</v>
      </c>
      <c r="P8848" s="12">
        <v>0</v>
      </c>
      <c r="Q8848" s="12">
        <f t="shared" si="1195"/>
        <v>0</v>
      </c>
      <c r="R8848" s="136"/>
      <c r="S8848" s="93"/>
      <c r="T8848" s="12"/>
      <c r="U8848" s="12"/>
      <c r="V8848" s="12"/>
      <c r="W8848" s="12"/>
      <c r="X8848" s="12"/>
      <c r="Y8848" s="12"/>
      <c r="Z8848" s="12"/>
      <c r="AA8848" s="12"/>
      <c r="AB8848" s="12"/>
      <c r="AC8848" s="12"/>
      <c r="AD8848" s="12"/>
      <c r="AE8848" s="12"/>
      <c r="AF8848" s="117"/>
      <c r="AG8848" s="14"/>
      <c r="AH8848" s="15"/>
      <c r="AI8848" s="15"/>
      <c r="AJ8848" s="190"/>
    </row>
    <row r="8849" spans="1:36" ht="165.75" x14ac:dyDescent="0.25">
      <c r="A8849" s="3" t="s">
        <v>38</v>
      </c>
      <c r="B8849" s="4" t="s">
        <v>48</v>
      </c>
      <c r="C8849" s="5"/>
      <c r="D8849" s="4"/>
      <c r="E8849" s="195"/>
      <c r="F8849" s="95" t="s">
        <v>775</v>
      </c>
      <c r="G8849" s="235" t="s">
        <v>23063</v>
      </c>
      <c r="H8849" s="12" t="s">
        <v>42</v>
      </c>
      <c r="I8849" s="8" t="s">
        <v>23064</v>
      </c>
      <c r="J8849" s="4" t="s">
        <v>9669</v>
      </c>
      <c r="K8849" s="61" t="s">
        <v>23054</v>
      </c>
      <c r="L8849" s="11" t="s">
        <v>11245</v>
      </c>
      <c r="M8849" s="12" t="s">
        <v>46</v>
      </c>
      <c r="N8849" s="11" t="s">
        <v>47</v>
      </c>
      <c r="O8849" s="10">
        <v>0</v>
      </c>
      <c r="P8849" s="12">
        <v>0</v>
      </c>
      <c r="Q8849" s="12">
        <f t="shared" si="1195"/>
        <v>0</v>
      </c>
      <c r="R8849" s="136"/>
      <c r="S8849" s="93"/>
      <c r="T8849" s="12"/>
      <c r="U8849" s="12"/>
      <c r="V8849" s="12"/>
      <c r="W8849" s="12"/>
      <c r="X8849" s="12"/>
      <c r="Y8849" s="12"/>
      <c r="Z8849" s="12"/>
      <c r="AA8849" s="12"/>
      <c r="AB8849" s="12"/>
      <c r="AC8849" s="12"/>
      <c r="AD8849" s="12"/>
      <c r="AE8849" s="12"/>
      <c r="AF8849" s="117"/>
      <c r="AG8849" s="14"/>
      <c r="AH8849" s="15"/>
      <c r="AI8849" s="15"/>
      <c r="AJ8849" s="190"/>
    </row>
    <row r="8850" spans="1:36" ht="204" x14ac:dyDescent="0.25">
      <c r="A8850" s="3" t="s">
        <v>38</v>
      </c>
      <c r="B8850" s="4" t="s">
        <v>48</v>
      </c>
      <c r="C8850" s="5"/>
      <c r="D8850" s="4"/>
      <c r="E8850" s="195"/>
      <c r="F8850" s="95" t="s">
        <v>775</v>
      </c>
      <c r="G8850" s="235" t="s">
        <v>23065</v>
      </c>
      <c r="H8850" s="12" t="s">
        <v>42</v>
      </c>
      <c r="I8850" s="8" t="s">
        <v>23066</v>
      </c>
      <c r="J8850" s="4" t="s">
        <v>9669</v>
      </c>
      <c r="K8850" s="61" t="s">
        <v>23054</v>
      </c>
      <c r="L8850" s="11" t="s">
        <v>11245</v>
      </c>
      <c r="M8850" s="12" t="s">
        <v>46</v>
      </c>
      <c r="N8850" s="11" t="s">
        <v>47</v>
      </c>
      <c r="O8850" s="10">
        <v>0</v>
      </c>
      <c r="P8850" s="12">
        <v>0</v>
      </c>
      <c r="Q8850" s="12">
        <f t="shared" si="1195"/>
        <v>0</v>
      </c>
      <c r="R8850" s="136"/>
      <c r="S8850" s="93"/>
      <c r="T8850" s="12"/>
      <c r="U8850" s="12"/>
      <c r="V8850" s="12"/>
      <c r="W8850" s="12"/>
      <c r="X8850" s="12"/>
      <c r="Y8850" s="12"/>
      <c r="Z8850" s="12"/>
      <c r="AA8850" s="12"/>
      <c r="AB8850" s="12"/>
      <c r="AC8850" s="12"/>
      <c r="AD8850" s="12"/>
      <c r="AE8850" s="12"/>
      <c r="AF8850" s="117"/>
      <c r="AG8850" s="14"/>
      <c r="AH8850" s="15"/>
      <c r="AI8850" s="15"/>
      <c r="AJ8850" s="190"/>
    </row>
    <row r="8851" spans="1:36" ht="165.75" x14ac:dyDescent="0.25">
      <c r="A8851" s="3" t="s">
        <v>38</v>
      </c>
      <c r="B8851" s="4" t="s">
        <v>48</v>
      </c>
      <c r="C8851" s="5"/>
      <c r="D8851" s="4"/>
      <c r="E8851" s="195"/>
      <c r="F8851" s="95" t="s">
        <v>775</v>
      </c>
      <c r="G8851" s="235" t="s">
        <v>23067</v>
      </c>
      <c r="H8851" s="12" t="s">
        <v>42</v>
      </c>
      <c r="I8851" s="8" t="s">
        <v>23068</v>
      </c>
      <c r="J8851" s="4" t="s">
        <v>9669</v>
      </c>
      <c r="K8851" s="61" t="s">
        <v>23054</v>
      </c>
      <c r="L8851" s="11" t="s">
        <v>11245</v>
      </c>
      <c r="M8851" s="12" t="s">
        <v>46</v>
      </c>
      <c r="N8851" s="11" t="s">
        <v>47</v>
      </c>
      <c r="O8851" s="10">
        <v>0</v>
      </c>
      <c r="P8851" s="12">
        <v>0</v>
      </c>
      <c r="Q8851" s="12">
        <f t="shared" si="1195"/>
        <v>0</v>
      </c>
      <c r="R8851" s="136"/>
      <c r="S8851" s="93"/>
      <c r="T8851" s="12"/>
      <c r="U8851" s="12"/>
      <c r="V8851" s="12"/>
      <c r="W8851" s="12"/>
      <c r="X8851" s="12"/>
      <c r="Y8851" s="12"/>
      <c r="Z8851" s="12"/>
      <c r="AA8851" s="12"/>
      <c r="AB8851" s="12"/>
      <c r="AC8851" s="12"/>
      <c r="AD8851" s="12"/>
      <c r="AE8851" s="12"/>
      <c r="AF8851" s="117"/>
      <c r="AG8851" s="14"/>
      <c r="AH8851" s="15"/>
      <c r="AI8851" s="15"/>
      <c r="AJ8851" s="190"/>
    </row>
    <row r="8852" spans="1:36" ht="165.75" x14ac:dyDescent="0.25">
      <c r="A8852" s="3" t="s">
        <v>38</v>
      </c>
      <c r="B8852" s="4" t="s">
        <v>48</v>
      </c>
      <c r="C8852" s="5"/>
      <c r="D8852" s="4"/>
      <c r="E8852" s="195"/>
      <c r="F8852" s="95" t="s">
        <v>775</v>
      </c>
      <c r="G8852" s="235" t="s">
        <v>23069</v>
      </c>
      <c r="H8852" s="12" t="s">
        <v>42</v>
      </c>
      <c r="I8852" s="8" t="s">
        <v>23070</v>
      </c>
      <c r="J8852" s="4" t="s">
        <v>9669</v>
      </c>
      <c r="K8852" s="61" t="s">
        <v>23054</v>
      </c>
      <c r="L8852" s="11" t="s">
        <v>11245</v>
      </c>
      <c r="M8852" s="12" t="s">
        <v>46</v>
      </c>
      <c r="N8852" s="11" t="s">
        <v>47</v>
      </c>
      <c r="O8852" s="10">
        <v>0</v>
      </c>
      <c r="P8852" s="12">
        <v>0</v>
      </c>
      <c r="Q8852" s="12">
        <f t="shared" si="1195"/>
        <v>0</v>
      </c>
      <c r="R8852" s="136"/>
      <c r="S8852" s="93"/>
      <c r="T8852" s="12"/>
      <c r="U8852" s="12"/>
      <c r="V8852" s="12"/>
      <c r="W8852" s="12"/>
      <c r="X8852" s="12"/>
      <c r="Y8852" s="12"/>
      <c r="Z8852" s="12"/>
      <c r="AA8852" s="12"/>
      <c r="AB8852" s="12"/>
      <c r="AC8852" s="12"/>
      <c r="AD8852" s="12"/>
      <c r="AE8852" s="12"/>
      <c r="AF8852" s="117"/>
      <c r="AG8852" s="14"/>
      <c r="AH8852" s="15"/>
      <c r="AI8852" s="15"/>
      <c r="AJ8852" s="190"/>
    </row>
    <row r="8853" spans="1:36" ht="165.75" x14ac:dyDescent="0.25">
      <c r="A8853" s="3" t="s">
        <v>38</v>
      </c>
      <c r="B8853" s="4" t="s">
        <v>48</v>
      </c>
      <c r="C8853" s="5"/>
      <c r="D8853" s="4"/>
      <c r="E8853" s="195"/>
      <c r="F8853" s="95" t="s">
        <v>775</v>
      </c>
      <c r="G8853" s="235" t="s">
        <v>23071</v>
      </c>
      <c r="H8853" s="12" t="s">
        <v>42</v>
      </c>
      <c r="I8853" s="8" t="s">
        <v>23072</v>
      </c>
      <c r="J8853" s="4" t="s">
        <v>9669</v>
      </c>
      <c r="K8853" s="61" t="s">
        <v>23054</v>
      </c>
      <c r="L8853" s="11" t="s">
        <v>11245</v>
      </c>
      <c r="M8853" s="12" t="s">
        <v>46</v>
      </c>
      <c r="N8853" s="11" t="s">
        <v>47</v>
      </c>
      <c r="O8853" s="10">
        <v>0</v>
      </c>
      <c r="P8853" s="12">
        <v>0</v>
      </c>
      <c r="Q8853" s="12">
        <f t="shared" si="1195"/>
        <v>0</v>
      </c>
      <c r="R8853" s="136"/>
      <c r="S8853" s="93"/>
      <c r="T8853" s="12"/>
      <c r="U8853" s="12"/>
      <c r="V8853" s="12"/>
      <c r="W8853" s="12"/>
      <c r="X8853" s="12"/>
      <c r="Y8853" s="12"/>
      <c r="Z8853" s="12"/>
      <c r="AA8853" s="12"/>
      <c r="AB8853" s="12"/>
      <c r="AC8853" s="12"/>
      <c r="AD8853" s="12"/>
      <c r="AE8853" s="12"/>
      <c r="AF8853" s="117"/>
      <c r="AG8853" s="14"/>
      <c r="AH8853" s="15"/>
      <c r="AI8853" s="15"/>
      <c r="AJ8853" s="190"/>
    </row>
    <row r="8854" spans="1:36" ht="178.5" x14ac:dyDescent="0.25">
      <c r="A8854" s="3" t="s">
        <v>38</v>
      </c>
      <c r="B8854" s="4" t="s">
        <v>48</v>
      </c>
      <c r="C8854" s="5"/>
      <c r="D8854" s="4"/>
      <c r="E8854" s="195"/>
      <c r="F8854" s="95" t="s">
        <v>775</v>
      </c>
      <c r="G8854" s="235" t="s">
        <v>23073</v>
      </c>
      <c r="H8854" s="12" t="s">
        <v>42</v>
      </c>
      <c r="I8854" s="8" t="s">
        <v>23074</v>
      </c>
      <c r="J8854" s="4" t="s">
        <v>9669</v>
      </c>
      <c r="K8854" s="61" t="s">
        <v>23054</v>
      </c>
      <c r="L8854" s="11" t="s">
        <v>11245</v>
      </c>
      <c r="M8854" s="12" t="s">
        <v>46</v>
      </c>
      <c r="N8854" s="11" t="s">
        <v>47</v>
      </c>
      <c r="O8854" s="10">
        <v>0</v>
      </c>
      <c r="P8854" s="12">
        <v>0</v>
      </c>
      <c r="Q8854" s="12">
        <f t="shared" si="1195"/>
        <v>0</v>
      </c>
      <c r="R8854" s="136"/>
      <c r="S8854" s="93"/>
      <c r="T8854" s="12"/>
      <c r="U8854" s="12"/>
      <c r="V8854" s="12"/>
      <c r="W8854" s="12"/>
      <c r="X8854" s="12"/>
      <c r="Y8854" s="12"/>
      <c r="Z8854" s="12"/>
      <c r="AA8854" s="12"/>
      <c r="AB8854" s="12"/>
      <c r="AC8854" s="12"/>
      <c r="AD8854" s="12"/>
      <c r="AE8854" s="12"/>
      <c r="AF8854" s="117"/>
      <c r="AG8854" s="14"/>
      <c r="AH8854" s="15"/>
      <c r="AI8854" s="15"/>
      <c r="AJ8854" s="190"/>
    </row>
    <row r="8855" spans="1:36" ht="229.5" x14ac:dyDescent="0.25">
      <c r="A8855" s="3" t="s">
        <v>38</v>
      </c>
      <c r="B8855" s="4" t="s">
        <v>48</v>
      </c>
      <c r="C8855" s="5"/>
      <c r="D8855" s="4"/>
      <c r="E8855" s="195"/>
      <c r="F8855" s="95" t="s">
        <v>775</v>
      </c>
      <c r="G8855" s="235" t="s">
        <v>23075</v>
      </c>
      <c r="H8855" s="12" t="s">
        <v>42</v>
      </c>
      <c r="I8855" s="8" t="s">
        <v>23076</v>
      </c>
      <c r="J8855" s="4" t="s">
        <v>9669</v>
      </c>
      <c r="K8855" s="61" t="s">
        <v>23054</v>
      </c>
      <c r="L8855" s="11" t="s">
        <v>11245</v>
      </c>
      <c r="M8855" s="12" t="s">
        <v>46</v>
      </c>
      <c r="N8855" s="11" t="s">
        <v>47</v>
      </c>
      <c r="O8855" s="10">
        <v>0</v>
      </c>
      <c r="P8855" s="12">
        <v>0</v>
      </c>
      <c r="Q8855" s="12">
        <f t="shared" si="1195"/>
        <v>0</v>
      </c>
      <c r="R8855" s="136"/>
      <c r="S8855" s="93"/>
      <c r="T8855" s="12"/>
      <c r="U8855" s="12"/>
      <c r="V8855" s="12"/>
      <c r="W8855" s="12"/>
      <c r="X8855" s="12"/>
      <c r="Y8855" s="12"/>
      <c r="Z8855" s="12"/>
      <c r="AA8855" s="12"/>
      <c r="AB8855" s="12"/>
      <c r="AC8855" s="12"/>
      <c r="AD8855" s="12"/>
      <c r="AE8855" s="12"/>
      <c r="AF8855" s="117"/>
      <c r="AG8855" s="14"/>
      <c r="AH8855" s="15"/>
      <c r="AI8855" s="15"/>
      <c r="AJ8855" s="190"/>
    </row>
    <row r="8856" spans="1:36" ht="178.5" x14ac:dyDescent="0.25">
      <c r="A8856" s="3" t="s">
        <v>38</v>
      </c>
      <c r="B8856" s="4" t="s">
        <v>48</v>
      </c>
      <c r="C8856" s="5"/>
      <c r="D8856" s="4"/>
      <c r="E8856" s="195"/>
      <c r="F8856" s="95" t="s">
        <v>775</v>
      </c>
      <c r="G8856" s="235" t="s">
        <v>23077</v>
      </c>
      <c r="H8856" s="12" t="s">
        <v>42</v>
      </c>
      <c r="I8856" s="8" t="s">
        <v>23078</v>
      </c>
      <c r="J8856" s="4" t="s">
        <v>9669</v>
      </c>
      <c r="K8856" s="61" t="s">
        <v>23054</v>
      </c>
      <c r="L8856" s="11" t="s">
        <v>11245</v>
      </c>
      <c r="M8856" s="12" t="s">
        <v>46</v>
      </c>
      <c r="N8856" s="11" t="s">
        <v>47</v>
      </c>
      <c r="O8856" s="10">
        <v>0</v>
      </c>
      <c r="P8856" s="12">
        <v>0</v>
      </c>
      <c r="Q8856" s="12">
        <f t="shared" si="1195"/>
        <v>0</v>
      </c>
      <c r="R8856" s="136"/>
      <c r="S8856" s="93"/>
      <c r="T8856" s="12"/>
      <c r="U8856" s="12"/>
      <c r="V8856" s="12"/>
      <c r="W8856" s="12"/>
      <c r="X8856" s="12"/>
      <c r="Y8856" s="12"/>
      <c r="Z8856" s="12"/>
      <c r="AA8856" s="12"/>
      <c r="AB8856" s="12"/>
      <c r="AC8856" s="12"/>
      <c r="AD8856" s="12"/>
      <c r="AE8856" s="12"/>
      <c r="AF8856" s="117"/>
      <c r="AG8856" s="14"/>
      <c r="AH8856" s="15"/>
      <c r="AI8856" s="15"/>
      <c r="AJ8856" s="190"/>
    </row>
    <row r="8857" spans="1:36" ht="178.5" x14ac:dyDescent="0.25">
      <c r="A8857" s="3" t="s">
        <v>38</v>
      </c>
      <c r="B8857" s="4" t="s">
        <v>48</v>
      </c>
      <c r="C8857" s="5"/>
      <c r="D8857" s="4"/>
      <c r="E8857" s="195"/>
      <c r="F8857" s="95" t="s">
        <v>775</v>
      </c>
      <c r="G8857" s="235" t="s">
        <v>23079</v>
      </c>
      <c r="H8857" s="12" t="s">
        <v>42</v>
      </c>
      <c r="I8857" s="8" t="s">
        <v>23080</v>
      </c>
      <c r="J8857" s="4" t="s">
        <v>9669</v>
      </c>
      <c r="K8857" s="61" t="s">
        <v>23054</v>
      </c>
      <c r="L8857" s="11" t="s">
        <v>11245</v>
      </c>
      <c r="M8857" s="12" t="s">
        <v>46</v>
      </c>
      <c r="N8857" s="11" t="s">
        <v>47</v>
      </c>
      <c r="O8857" s="10">
        <v>0</v>
      </c>
      <c r="P8857" s="12">
        <v>0</v>
      </c>
      <c r="Q8857" s="12">
        <f t="shared" si="1195"/>
        <v>0</v>
      </c>
      <c r="R8857" s="136"/>
      <c r="S8857" s="93"/>
      <c r="T8857" s="12"/>
      <c r="U8857" s="12"/>
      <c r="V8857" s="12"/>
      <c r="W8857" s="12"/>
      <c r="X8857" s="12"/>
      <c r="Y8857" s="12"/>
      <c r="Z8857" s="12"/>
      <c r="AA8857" s="12"/>
      <c r="AB8857" s="12"/>
      <c r="AC8857" s="12"/>
      <c r="AD8857" s="12"/>
      <c r="AE8857" s="12"/>
      <c r="AF8857" s="117"/>
      <c r="AG8857" s="14"/>
      <c r="AH8857" s="15"/>
      <c r="AI8857" s="15"/>
      <c r="AJ8857" s="190"/>
    </row>
    <row r="8858" spans="1:36" ht="178.5" x14ac:dyDescent="0.25">
      <c r="A8858" s="3" t="s">
        <v>38</v>
      </c>
      <c r="B8858" s="4" t="s">
        <v>48</v>
      </c>
      <c r="C8858" s="5"/>
      <c r="D8858" s="4"/>
      <c r="E8858" s="195"/>
      <c r="F8858" s="95" t="s">
        <v>775</v>
      </c>
      <c r="G8858" s="235" t="s">
        <v>23081</v>
      </c>
      <c r="H8858" s="12" t="s">
        <v>42</v>
      </c>
      <c r="I8858" s="8" t="s">
        <v>23082</v>
      </c>
      <c r="J8858" s="4" t="s">
        <v>9669</v>
      </c>
      <c r="K8858" s="61" t="s">
        <v>23054</v>
      </c>
      <c r="L8858" s="11" t="s">
        <v>11245</v>
      </c>
      <c r="M8858" s="12" t="s">
        <v>46</v>
      </c>
      <c r="N8858" s="11" t="s">
        <v>47</v>
      </c>
      <c r="O8858" s="10">
        <v>0</v>
      </c>
      <c r="P8858" s="12">
        <v>0</v>
      </c>
      <c r="Q8858" s="12">
        <f t="shared" si="1195"/>
        <v>0</v>
      </c>
      <c r="R8858" s="136"/>
      <c r="S8858" s="93"/>
      <c r="T8858" s="12"/>
      <c r="U8858" s="12"/>
      <c r="V8858" s="12"/>
      <c r="W8858" s="12"/>
      <c r="X8858" s="12"/>
      <c r="Y8858" s="12"/>
      <c r="Z8858" s="12"/>
      <c r="AA8858" s="12"/>
      <c r="AB8858" s="12"/>
      <c r="AC8858" s="12"/>
      <c r="AD8858" s="12"/>
      <c r="AE8858" s="12"/>
      <c r="AF8858" s="117"/>
      <c r="AG8858" s="14"/>
      <c r="AH8858" s="15"/>
      <c r="AI8858" s="15"/>
      <c r="AJ8858" s="190"/>
    </row>
    <row r="8859" spans="1:36" ht="178.5" x14ac:dyDescent="0.25">
      <c r="A8859" s="3" t="s">
        <v>38</v>
      </c>
      <c r="B8859" s="4" t="s">
        <v>48</v>
      </c>
      <c r="C8859" s="5"/>
      <c r="D8859" s="5"/>
      <c r="E8859" s="195"/>
      <c r="F8859" s="95" t="s">
        <v>775</v>
      </c>
      <c r="G8859" s="235" t="s">
        <v>23083</v>
      </c>
      <c r="H8859" s="12" t="s">
        <v>42</v>
      </c>
      <c r="I8859" s="8" t="s">
        <v>23084</v>
      </c>
      <c r="J8859" s="4" t="s">
        <v>9669</v>
      </c>
      <c r="K8859" s="61" t="s">
        <v>23054</v>
      </c>
      <c r="L8859" s="11" t="s">
        <v>11245</v>
      </c>
      <c r="M8859" s="12" t="s">
        <v>46</v>
      </c>
      <c r="N8859" s="11" t="s">
        <v>47</v>
      </c>
      <c r="O8859" s="10">
        <v>0</v>
      </c>
      <c r="P8859" s="12">
        <v>0</v>
      </c>
      <c r="Q8859" s="12">
        <f t="shared" si="1195"/>
        <v>0</v>
      </c>
      <c r="R8859" s="136"/>
      <c r="S8859" s="93"/>
      <c r="T8859" s="12"/>
      <c r="U8859" s="12"/>
      <c r="V8859" s="12"/>
      <c r="W8859" s="12"/>
      <c r="X8859" s="12"/>
      <c r="Y8859" s="12"/>
      <c r="Z8859" s="12"/>
      <c r="AA8859" s="12"/>
      <c r="AB8859" s="12"/>
      <c r="AC8859" s="12"/>
      <c r="AD8859" s="12"/>
      <c r="AE8859" s="12"/>
      <c r="AF8859" s="117"/>
      <c r="AG8859" s="14"/>
      <c r="AH8859" s="15"/>
      <c r="AI8859" s="15"/>
      <c r="AJ8859" s="190"/>
    </row>
    <row r="8860" spans="1:36" ht="178.5" x14ac:dyDescent="0.25">
      <c r="A8860" s="3" t="s">
        <v>38</v>
      </c>
      <c r="B8860" s="4" t="s">
        <v>48</v>
      </c>
      <c r="C8860" s="5"/>
      <c r="D8860" s="5"/>
      <c r="E8860" s="136"/>
      <c r="F8860" s="95" t="s">
        <v>775</v>
      </c>
      <c r="G8860" s="235" t="s">
        <v>23085</v>
      </c>
      <c r="H8860" s="12" t="s">
        <v>42</v>
      </c>
      <c r="I8860" s="8" t="s">
        <v>23086</v>
      </c>
      <c r="J8860" s="4" t="s">
        <v>9669</v>
      </c>
      <c r="K8860" s="61" t="s">
        <v>23054</v>
      </c>
      <c r="L8860" s="11" t="s">
        <v>11245</v>
      </c>
      <c r="M8860" s="12" t="s">
        <v>46</v>
      </c>
      <c r="N8860" s="11" t="s">
        <v>47</v>
      </c>
      <c r="O8860" s="10">
        <v>0</v>
      </c>
      <c r="P8860" s="12">
        <v>0</v>
      </c>
      <c r="Q8860" s="12">
        <f t="shared" si="1195"/>
        <v>0</v>
      </c>
      <c r="R8860" s="136"/>
      <c r="S8860" s="93"/>
      <c r="T8860" s="12"/>
      <c r="U8860" s="12"/>
      <c r="V8860" s="12"/>
      <c r="W8860" s="12"/>
      <c r="X8860" s="12"/>
      <c r="Y8860" s="12"/>
      <c r="Z8860" s="12"/>
      <c r="AA8860" s="12"/>
      <c r="AB8860" s="12"/>
      <c r="AC8860" s="12"/>
      <c r="AD8860" s="12"/>
      <c r="AE8860" s="12"/>
      <c r="AF8860" s="117"/>
      <c r="AG8860" s="33"/>
      <c r="AH8860" s="5"/>
      <c r="AI8860" s="5"/>
      <c r="AJ8860" s="13"/>
    </row>
    <row r="8861" spans="1:36" ht="178.5" x14ac:dyDescent="0.25">
      <c r="A8861" s="3" t="s">
        <v>38</v>
      </c>
      <c r="B8861" s="4" t="s">
        <v>48</v>
      </c>
      <c r="C8861" s="5"/>
      <c r="D8861" s="4"/>
      <c r="E8861" s="165"/>
      <c r="F8861" s="95" t="s">
        <v>775</v>
      </c>
      <c r="G8861" s="235" t="s">
        <v>23087</v>
      </c>
      <c r="H8861" s="12" t="s">
        <v>42</v>
      </c>
      <c r="I8861" s="8" t="s">
        <v>23088</v>
      </c>
      <c r="J8861" s="4" t="s">
        <v>9669</v>
      </c>
      <c r="K8861" s="61" t="s">
        <v>23054</v>
      </c>
      <c r="L8861" s="11" t="s">
        <v>11245</v>
      </c>
      <c r="M8861" s="12" t="s">
        <v>46</v>
      </c>
      <c r="N8861" s="11" t="s">
        <v>47</v>
      </c>
      <c r="O8861" s="10">
        <v>0</v>
      </c>
      <c r="P8861" s="12">
        <v>0</v>
      </c>
      <c r="Q8861" s="12">
        <f t="shared" si="1195"/>
        <v>0</v>
      </c>
      <c r="R8861" s="136"/>
      <c r="S8861" s="93"/>
      <c r="T8861" s="12"/>
      <c r="U8861" s="12"/>
      <c r="V8861" s="12"/>
      <c r="W8861" s="12"/>
      <c r="X8861" s="12"/>
      <c r="Y8861" s="12"/>
      <c r="Z8861" s="12"/>
      <c r="AA8861" s="12"/>
      <c r="AB8861" s="12"/>
      <c r="AC8861" s="12"/>
      <c r="AD8861" s="12"/>
      <c r="AE8861" s="12"/>
      <c r="AF8861" s="117"/>
      <c r="AG8861" s="14"/>
      <c r="AH8861" s="15"/>
      <c r="AI8861" s="15"/>
      <c r="AJ8861" s="190"/>
    </row>
    <row r="8862" spans="1:36" ht="178.5" x14ac:dyDescent="0.25">
      <c r="A8862" s="3" t="s">
        <v>38</v>
      </c>
      <c r="B8862" s="4" t="s">
        <v>48</v>
      </c>
      <c r="C8862" s="5"/>
      <c r="D8862" s="4"/>
      <c r="E8862" s="165"/>
      <c r="F8862" s="95" t="s">
        <v>775</v>
      </c>
      <c r="G8862" s="235" t="s">
        <v>23089</v>
      </c>
      <c r="H8862" s="12" t="s">
        <v>42</v>
      </c>
      <c r="I8862" s="8" t="s">
        <v>23090</v>
      </c>
      <c r="J8862" s="4" t="s">
        <v>9669</v>
      </c>
      <c r="K8862" s="61" t="s">
        <v>23054</v>
      </c>
      <c r="L8862" s="11" t="s">
        <v>11245</v>
      </c>
      <c r="M8862" s="12" t="s">
        <v>46</v>
      </c>
      <c r="N8862" s="11" t="s">
        <v>47</v>
      </c>
      <c r="O8862" s="10">
        <v>0</v>
      </c>
      <c r="P8862" s="12">
        <v>0</v>
      </c>
      <c r="Q8862" s="12">
        <f t="shared" si="1195"/>
        <v>0</v>
      </c>
      <c r="R8862" s="136"/>
      <c r="S8862" s="93"/>
      <c r="T8862" s="12"/>
      <c r="U8862" s="12"/>
      <c r="V8862" s="12"/>
      <c r="W8862" s="12"/>
      <c r="X8862" s="12"/>
      <c r="Y8862" s="12"/>
      <c r="Z8862" s="12"/>
      <c r="AA8862" s="12"/>
      <c r="AB8862" s="12"/>
      <c r="AC8862" s="12"/>
      <c r="AD8862" s="12"/>
      <c r="AE8862" s="12"/>
      <c r="AF8862" s="117"/>
      <c r="AG8862" s="14"/>
      <c r="AH8862" s="15"/>
      <c r="AI8862" s="15"/>
      <c r="AJ8862" s="190"/>
    </row>
    <row r="8863" spans="1:36" ht="178.5" x14ac:dyDescent="0.25">
      <c r="A8863" s="3" t="s">
        <v>38</v>
      </c>
      <c r="B8863" s="4" t="s">
        <v>48</v>
      </c>
      <c r="C8863" s="5"/>
      <c r="D8863" s="4"/>
      <c r="E8863" s="195"/>
      <c r="F8863" s="95" t="s">
        <v>775</v>
      </c>
      <c r="G8863" s="235" t="s">
        <v>23091</v>
      </c>
      <c r="H8863" s="12" t="s">
        <v>42</v>
      </c>
      <c r="I8863" s="8" t="s">
        <v>23092</v>
      </c>
      <c r="J8863" s="4" t="s">
        <v>9669</v>
      </c>
      <c r="K8863" s="61" t="s">
        <v>23054</v>
      </c>
      <c r="L8863" s="11" t="s">
        <v>11245</v>
      </c>
      <c r="M8863" s="12" t="s">
        <v>46</v>
      </c>
      <c r="N8863" s="11" t="s">
        <v>47</v>
      </c>
      <c r="O8863" s="10">
        <v>0</v>
      </c>
      <c r="P8863" s="12">
        <v>0</v>
      </c>
      <c r="Q8863" s="12">
        <f t="shared" si="1195"/>
        <v>0</v>
      </c>
      <c r="R8863" s="136"/>
      <c r="S8863" s="93"/>
      <c r="T8863" s="12"/>
      <c r="U8863" s="12"/>
      <c r="V8863" s="12"/>
      <c r="W8863" s="12"/>
      <c r="X8863" s="12"/>
      <c r="Y8863" s="12"/>
      <c r="Z8863" s="12"/>
      <c r="AA8863" s="12"/>
      <c r="AB8863" s="12"/>
      <c r="AC8863" s="12"/>
      <c r="AD8863" s="12"/>
      <c r="AE8863" s="12"/>
      <c r="AF8863" s="117"/>
      <c r="AG8863" s="14"/>
      <c r="AH8863" s="15"/>
      <c r="AI8863" s="15"/>
      <c r="AJ8863" s="190"/>
    </row>
    <row r="8864" spans="1:36" ht="178.5" x14ac:dyDescent="0.25">
      <c r="A8864" s="3" t="s">
        <v>38</v>
      </c>
      <c r="B8864" s="4" t="s">
        <v>48</v>
      </c>
      <c r="C8864" s="5"/>
      <c r="D8864" s="5"/>
      <c r="E8864" s="136"/>
      <c r="F8864" s="95" t="s">
        <v>775</v>
      </c>
      <c r="G8864" s="235" t="s">
        <v>23093</v>
      </c>
      <c r="H8864" s="12" t="s">
        <v>42</v>
      </c>
      <c r="I8864" s="8" t="s">
        <v>23094</v>
      </c>
      <c r="J8864" s="4" t="s">
        <v>9669</v>
      </c>
      <c r="K8864" s="61" t="s">
        <v>23054</v>
      </c>
      <c r="L8864" s="11" t="s">
        <v>11245</v>
      </c>
      <c r="M8864" s="12" t="s">
        <v>46</v>
      </c>
      <c r="N8864" s="11" t="s">
        <v>47</v>
      </c>
      <c r="O8864" s="10">
        <v>0</v>
      </c>
      <c r="P8864" s="12">
        <v>0</v>
      </c>
      <c r="Q8864" s="12">
        <f t="shared" si="1195"/>
        <v>0</v>
      </c>
      <c r="R8864" s="136"/>
      <c r="S8864" s="93"/>
      <c r="T8864" s="12"/>
      <c r="U8864" s="12"/>
      <c r="V8864" s="12"/>
      <c r="W8864" s="12"/>
      <c r="X8864" s="12"/>
      <c r="Y8864" s="12"/>
      <c r="Z8864" s="12"/>
      <c r="AA8864" s="12"/>
      <c r="AB8864" s="12"/>
      <c r="AC8864" s="12"/>
      <c r="AD8864" s="12"/>
      <c r="AE8864" s="12"/>
      <c r="AF8864" s="117"/>
      <c r="AG8864" s="14"/>
      <c r="AH8864" s="15"/>
      <c r="AI8864" s="15"/>
      <c r="AJ8864" s="190"/>
    </row>
    <row r="8865" spans="1:36" ht="178.5" x14ac:dyDescent="0.25">
      <c r="A8865" s="3" t="s">
        <v>38</v>
      </c>
      <c r="B8865" s="4" t="s">
        <v>48</v>
      </c>
      <c r="C8865" s="5"/>
      <c r="D8865" s="5"/>
      <c r="E8865" s="136"/>
      <c r="F8865" s="95" t="s">
        <v>775</v>
      </c>
      <c r="G8865" s="235" t="s">
        <v>23095</v>
      </c>
      <c r="H8865" s="12" t="s">
        <v>42</v>
      </c>
      <c r="I8865" s="8" t="s">
        <v>23096</v>
      </c>
      <c r="J8865" s="4" t="s">
        <v>9669</v>
      </c>
      <c r="K8865" s="61" t="s">
        <v>23054</v>
      </c>
      <c r="L8865" s="11" t="s">
        <v>11245</v>
      </c>
      <c r="M8865" s="12" t="s">
        <v>46</v>
      </c>
      <c r="N8865" s="11" t="s">
        <v>47</v>
      </c>
      <c r="O8865" s="10">
        <v>0</v>
      </c>
      <c r="P8865" s="12">
        <v>0</v>
      </c>
      <c r="Q8865" s="12">
        <f t="shared" si="1195"/>
        <v>0</v>
      </c>
      <c r="R8865" s="136"/>
      <c r="S8865" s="93"/>
      <c r="T8865" s="12"/>
      <c r="U8865" s="12"/>
      <c r="V8865" s="12"/>
      <c r="W8865" s="12"/>
      <c r="X8865" s="12"/>
      <c r="Y8865" s="12"/>
      <c r="Z8865" s="12"/>
      <c r="AA8865" s="12"/>
      <c r="AB8865" s="12"/>
      <c r="AC8865" s="12"/>
      <c r="AD8865" s="12"/>
      <c r="AE8865" s="12"/>
      <c r="AF8865" s="117"/>
      <c r="AG8865" s="14"/>
      <c r="AH8865" s="15"/>
      <c r="AI8865" s="15"/>
      <c r="AJ8865" s="190"/>
    </row>
    <row r="8866" spans="1:36" ht="178.5" x14ac:dyDescent="0.25">
      <c r="A8866" s="3" t="s">
        <v>38</v>
      </c>
      <c r="B8866" s="4" t="s">
        <v>48</v>
      </c>
      <c r="C8866" s="5"/>
      <c r="D8866" s="4"/>
      <c r="E8866" s="195"/>
      <c r="F8866" s="95" t="s">
        <v>775</v>
      </c>
      <c r="G8866" s="235" t="s">
        <v>23097</v>
      </c>
      <c r="H8866" s="12" t="s">
        <v>42</v>
      </c>
      <c r="I8866" s="8" t="s">
        <v>23098</v>
      </c>
      <c r="J8866" s="4" t="s">
        <v>9669</v>
      </c>
      <c r="K8866" s="61" t="s">
        <v>23054</v>
      </c>
      <c r="L8866" s="11" t="s">
        <v>11245</v>
      </c>
      <c r="M8866" s="12" t="s">
        <v>46</v>
      </c>
      <c r="N8866" s="11" t="s">
        <v>47</v>
      </c>
      <c r="O8866" s="10">
        <v>0</v>
      </c>
      <c r="P8866" s="12">
        <v>0</v>
      </c>
      <c r="Q8866" s="12">
        <f t="shared" si="1195"/>
        <v>0</v>
      </c>
      <c r="R8866" s="136"/>
      <c r="S8866" s="93"/>
      <c r="T8866" s="12"/>
      <c r="U8866" s="12"/>
      <c r="V8866" s="12"/>
      <c r="W8866" s="12"/>
      <c r="X8866" s="12"/>
      <c r="Y8866" s="12"/>
      <c r="Z8866" s="12"/>
      <c r="AA8866" s="12"/>
      <c r="AB8866" s="12"/>
      <c r="AC8866" s="12"/>
      <c r="AD8866" s="12"/>
      <c r="AE8866" s="12"/>
      <c r="AF8866" s="117"/>
      <c r="AG8866" s="14"/>
      <c r="AH8866" s="15"/>
      <c r="AI8866" s="15"/>
      <c r="AJ8866" s="190"/>
    </row>
    <row r="8867" spans="1:36" ht="178.5" x14ac:dyDescent="0.25">
      <c r="A8867" s="3" t="s">
        <v>38</v>
      </c>
      <c r="B8867" s="4" t="s">
        <v>48</v>
      </c>
      <c r="C8867" s="5"/>
      <c r="D8867" s="5"/>
      <c r="E8867" s="136"/>
      <c r="F8867" s="95" t="s">
        <v>775</v>
      </c>
      <c r="G8867" s="235" t="s">
        <v>23099</v>
      </c>
      <c r="H8867" s="12" t="s">
        <v>42</v>
      </c>
      <c r="I8867" s="8" t="s">
        <v>23100</v>
      </c>
      <c r="J8867" s="4" t="s">
        <v>9669</v>
      </c>
      <c r="K8867" s="61" t="s">
        <v>23054</v>
      </c>
      <c r="L8867" s="11" t="s">
        <v>11245</v>
      </c>
      <c r="M8867" s="12" t="s">
        <v>46</v>
      </c>
      <c r="N8867" s="11" t="s">
        <v>47</v>
      </c>
      <c r="O8867" s="10">
        <v>0</v>
      </c>
      <c r="P8867" s="12">
        <v>0</v>
      </c>
      <c r="Q8867" s="12">
        <f t="shared" si="1195"/>
        <v>0</v>
      </c>
      <c r="R8867" s="136"/>
      <c r="S8867" s="93"/>
      <c r="T8867" s="12"/>
      <c r="U8867" s="12"/>
      <c r="V8867" s="12"/>
      <c r="W8867" s="12"/>
      <c r="X8867" s="12"/>
      <c r="Y8867" s="12"/>
      <c r="Z8867" s="12"/>
      <c r="AA8867" s="12"/>
      <c r="AB8867" s="12"/>
      <c r="AC8867" s="12"/>
      <c r="AD8867" s="12"/>
      <c r="AE8867" s="12"/>
      <c r="AF8867" s="117"/>
      <c r="AG8867" s="14"/>
      <c r="AH8867" s="15"/>
      <c r="AI8867" s="15"/>
      <c r="AJ8867" s="190"/>
    </row>
    <row r="8868" spans="1:36" ht="204" x14ac:dyDescent="0.25">
      <c r="A8868" s="3" t="s">
        <v>38</v>
      </c>
      <c r="B8868" s="4" t="s">
        <v>48</v>
      </c>
      <c r="C8868" s="5"/>
      <c r="D8868" s="5"/>
      <c r="E8868" s="136"/>
      <c r="F8868" s="95" t="s">
        <v>775</v>
      </c>
      <c r="G8868" s="235" t="s">
        <v>23101</v>
      </c>
      <c r="H8868" s="12" t="s">
        <v>42</v>
      </c>
      <c r="I8868" s="8" t="s">
        <v>23102</v>
      </c>
      <c r="J8868" s="4" t="s">
        <v>9669</v>
      </c>
      <c r="K8868" s="61" t="s">
        <v>23054</v>
      </c>
      <c r="L8868" s="11" t="s">
        <v>11245</v>
      </c>
      <c r="M8868" s="12" t="s">
        <v>46</v>
      </c>
      <c r="N8868" s="11" t="s">
        <v>47</v>
      </c>
      <c r="O8868" s="10">
        <v>0</v>
      </c>
      <c r="P8868" s="12">
        <v>0</v>
      </c>
      <c r="Q8868" s="12">
        <f t="shared" si="1195"/>
        <v>0</v>
      </c>
      <c r="R8868" s="136"/>
      <c r="S8868" s="93"/>
      <c r="T8868" s="12"/>
      <c r="U8868" s="12"/>
      <c r="V8868" s="12"/>
      <c r="W8868" s="12"/>
      <c r="X8868" s="12"/>
      <c r="Y8868" s="12"/>
      <c r="Z8868" s="12"/>
      <c r="AA8868" s="12"/>
      <c r="AB8868" s="12"/>
      <c r="AC8868" s="12"/>
      <c r="AD8868" s="12"/>
      <c r="AE8868" s="12"/>
      <c r="AF8868" s="117"/>
      <c r="AG8868" s="14"/>
      <c r="AH8868" s="15"/>
      <c r="AI8868" s="15"/>
      <c r="AJ8868" s="190"/>
    </row>
    <row r="8869" spans="1:36" ht="178.5" x14ac:dyDescent="0.25">
      <c r="A8869" s="3" t="s">
        <v>38</v>
      </c>
      <c r="B8869" s="4" t="s">
        <v>48</v>
      </c>
      <c r="C8869" s="5"/>
      <c r="D8869" s="5"/>
      <c r="E8869" s="136"/>
      <c r="F8869" s="95" t="s">
        <v>775</v>
      </c>
      <c r="G8869" s="235" t="s">
        <v>23103</v>
      </c>
      <c r="H8869" s="12" t="s">
        <v>42</v>
      </c>
      <c r="I8869" s="8" t="s">
        <v>23104</v>
      </c>
      <c r="J8869" s="4" t="s">
        <v>9669</v>
      </c>
      <c r="K8869" s="61" t="s">
        <v>23054</v>
      </c>
      <c r="L8869" s="11" t="s">
        <v>11245</v>
      </c>
      <c r="M8869" s="12" t="s">
        <v>46</v>
      </c>
      <c r="N8869" s="11" t="s">
        <v>47</v>
      </c>
      <c r="O8869" s="10">
        <v>0</v>
      </c>
      <c r="P8869" s="12">
        <v>0</v>
      </c>
      <c r="Q8869" s="12">
        <f t="shared" si="1195"/>
        <v>0</v>
      </c>
      <c r="R8869" s="136"/>
      <c r="S8869" s="93"/>
      <c r="T8869" s="12"/>
      <c r="U8869" s="12"/>
      <c r="V8869" s="12"/>
      <c r="W8869" s="12"/>
      <c r="X8869" s="12"/>
      <c r="Y8869" s="12"/>
      <c r="Z8869" s="12"/>
      <c r="AA8869" s="12"/>
      <c r="AB8869" s="12"/>
      <c r="AC8869" s="12"/>
      <c r="AD8869" s="12"/>
      <c r="AE8869" s="12"/>
      <c r="AF8869" s="117"/>
      <c r="AG8869" s="14"/>
      <c r="AH8869" s="15"/>
      <c r="AI8869" s="15"/>
      <c r="AJ8869" s="190"/>
    </row>
    <row r="8870" spans="1:36" ht="178.5" x14ac:dyDescent="0.25">
      <c r="A8870" s="3" t="s">
        <v>38</v>
      </c>
      <c r="B8870" s="4" t="s">
        <v>48</v>
      </c>
      <c r="C8870" s="5"/>
      <c r="D8870" s="5"/>
      <c r="E8870" s="136"/>
      <c r="F8870" s="95" t="s">
        <v>775</v>
      </c>
      <c r="G8870" s="235" t="s">
        <v>23105</v>
      </c>
      <c r="H8870" s="12" t="s">
        <v>42</v>
      </c>
      <c r="I8870" s="8" t="s">
        <v>23106</v>
      </c>
      <c r="J8870" s="4" t="s">
        <v>9669</v>
      </c>
      <c r="K8870" s="61" t="s">
        <v>23054</v>
      </c>
      <c r="L8870" s="11" t="s">
        <v>11245</v>
      </c>
      <c r="M8870" s="12" t="s">
        <v>46</v>
      </c>
      <c r="N8870" s="11" t="s">
        <v>47</v>
      </c>
      <c r="O8870" s="10">
        <v>0</v>
      </c>
      <c r="P8870" s="12">
        <v>0</v>
      </c>
      <c r="Q8870" s="12">
        <f t="shared" si="1195"/>
        <v>0</v>
      </c>
      <c r="R8870" s="136"/>
      <c r="S8870" s="93"/>
      <c r="T8870" s="12"/>
      <c r="U8870" s="12"/>
      <c r="V8870" s="12"/>
      <c r="W8870" s="12"/>
      <c r="X8870" s="12"/>
      <c r="Y8870" s="12"/>
      <c r="Z8870" s="12"/>
      <c r="AA8870" s="12"/>
      <c r="AB8870" s="12"/>
      <c r="AC8870" s="12"/>
      <c r="AD8870" s="12"/>
      <c r="AE8870" s="12"/>
      <c r="AF8870" s="117"/>
      <c r="AG8870" s="14"/>
      <c r="AH8870" s="15"/>
      <c r="AI8870" s="15"/>
      <c r="AJ8870" s="190"/>
    </row>
    <row r="8871" spans="1:36" ht="178.5" x14ac:dyDescent="0.25">
      <c r="A8871" s="3" t="s">
        <v>38</v>
      </c>
      <c r="B8871" s="4" t="s">
        <v>48</v>
      </c>
      <c r="C8871" s="5"/>
      <c r="D8871" s="5"/>
      <c r="E8871" s="165"/>
      <c r="F8871" s="95" t="s">
        <v>775</v>
      </c>
      <c r="G8871" s="235" t="s">
        <v>23107</v>
      </c>
      <c r="H8871" s="12" t="s">
        <v>42</v>
      </c>
      <c r="I8871" s="8" t="s">
        <v>23108</v>
      </c>
      <c r="J8871" s="4" t="s">
        <v>9669</v>
      </c>
      <c r="K8871" s="61" t="s">
        <v>23054</v>
      </c>
      <c r="L8871" s="11" t="s">
        <v>11245</v>
      </c>
      <c r="M8871" s="12" t="s">
        <v>46</v>
      </c>
      <c r="N8871" s="11" t="s">
        <v>47</v>
      </c>
      <c r="O8871" s="10">
        <v>0</v>
      </c>
      <c r="P8871" s="12">
        <v>0</v>
      </c>
      <c r="Q8871" s="12">
        <f t="shared" si="1195"/>
        <v>0</v>
      </c>
      <c r="R8871" s="136"/>
      <c r="S8871" s="93"/>
      <c r="T8871" s="12"/>
      <c r="U8871" s="12"/>
      <c r="V8871" s="12"/>
      <c r="W8871" s="12"/>
      <c r="X8871" s="12"/>
      <c r="Y8871" s="12"/>
      <c r="Z8871" s="12"/>
      <c r="AA8871" s="12"/>
      <c r="AB8871" s="12"/>
      <c r="AC8871" s="12"/>
      <c r="AD8871" s="12"/>
      <c r="AE8871" s="12"/>
      <c r="AF8871" s="117"/>
      <c r="AG8871" s="14"/>
      <c r="AH8871" s="15"/>
      <c r="AI8871" s="15"/>
      <c r="AJ8871" s="190"/>
    </row>
    <row r="8872" spans="1:36" ht="178.5" x14ac:dyDescent="0.25">
      <c r="A8872" s="3" t="s">
        <v>38</v>
      </c>
      <c r="B8872" s="4" t="s">
        <v>48</v>
      </c>
      <c r="C8872" s="5"/>
      <c r="D8872" s="5"/>
      <c r="E8872" s="195"/>
      <c r="F8872" s="95" t="s">
        <v>775</v>
      </c>
      <c r="G8872" s="235" t="s">
        <v>23109</v>
      </c>
      <c r="H8872" s="12" t="s">
        <v>42</v>
      </c>
      <c r="I8872" s="8" t="s">
        <v>23110</v>
      </c>
      <c r="J8872" s="4" t="s">
        <v>9669</v>
      </c>
      <c r="K8872" s="61" t="s">
        <v>23054</v>
      </c>
      <c r="L8872" s="11" t="s">
        <v>11245</v>
      </c>
      <c r="M8872" s="12" t="s">
        <v>46</v>
      </c>
      <c r="N8872" s="11" t="s">
        <v>47</v>
      </c>
      <c r="O8872" s="10">
        <v>0</v>
      </c>
      <c r="P8872" s="12">
        <v>0</v>
      </c>
      <c r="Q8872" s="12">
        <f t="shared" si="1195"/>
        <v>0</v>
      </c>
      <c r="R8872" s="136"/>
      <c r="S8872" s="93"/>
      <c r="T8872" s="12"/>
      <c r="U8872" s="12"/>
      <c r="V8872" s="12"/>
      <c r="W8872" s="12"/>
      <c r="X8872" s="12"/>
      <c r="Y8872" s="12"/>
      <c r="Z8872" s="12"/>
      <c r="AA8872" s="12"/>
      <c r="AB8872" s="12"/>
      <c r="AC8872" s="12"/>
      <c r="AD8872" s="12"/>
      <c r="AE8872" s="12"/>
      <c r="AF8872" s="117"/>
      <c r="AG8872" s="14"/>
      <c r="AH8872" s="15"/>
      <c r="AI8872" s="15"/>
      <c r="AJ8872" s="190"/>
    </row>
    <row r="8873" spans="1:36" ht="191.25" x14ac:dyDescent="0.25">
      <c r="A8873" s="3" t="s">
        <v>38</v>
      </c>
      <c r="B8873" s="4" t="s">
        <v>48</v>
      </c>
      <c r="C8873" s="5"/>
      <c r="D8873" s="5"/>
      <c r="E8873" s="136"/>
      <c r="F8873" s="95" t="s">
        <v>775</v>
      </c>
      <c r="G8873" s="235" t="s">
        <v>23111</v>
      </c>
      <c r="H8873" s="12" t="s">
        <v>42</v>
      </c>
      <c r="I8873" s="8" t="s">
        <v>23112</v>
      </c>
      <c r="J8873" s="4" t="s">
        <v>9669</v>
      </c>
      <c r="K8873" s="61" t="s">
        <v>23054</v>
      </c>
      <c r="L8873" s="11" t="s">
        <v>11245</v>
      </c>
      <c r="M8873" s="12" t="s">
        <v>46</v>
      </c>
      <c r="N8873" s="11" t="s">
        <v>47</v>
      </c>
      <c r="O8873" s="10">
        <v>0</v>
      </c>
      <c r="P8873" s="12">
        <v>0</v>
      </c>
      <c r="Q8873" s="12">
        <f t="shared" si="1195"/>
        <v>0</v>
      </c>
      <c r="R8873" s="136"/>
      <c r="S8873" s="93"/>
      <c r="T8873" s="12"/>
      <c r="U8873" s="12"/>
      <c r="V8873" s="12"/>
      <c r="W8873" s="12"/>
      <c r="X8873" s="12"/>
      <c r="Y8873" s="12"/>
      <c r="Z8873" s="12"/>
      <c r="AA8873" s="12"/>
      <c r="AB8873" s="12"/>
      <c r="AC8873" s="12"/>
      <c r="AD8873" s="12"/>
      <c r="AE8873" s="12"/>
      <c r="AF8873" s="117"/>
      <c r="AG8873" s="33"/>
      <c r="AH8873" s="5"/>
      <c r="AI8873" s="5"/>
      <c r="AJ8873" s="13"/>
    </row>
    <row r="8874" spans="1:36" ht="178.5" x14ac:dyDescent="0.25">
      <c r="A8874" s="3" t="s">
        <v>38</v>
      </c>
      <c r="B8874" s="4" t="s">
        <v>48</v>
      </c>
      <c r="C8874" s="5"/>
      <c r="D8874" s="5"/>
      <c r="E8874" s="136"/>
      <c r="F8874" s="95" t="s">
        <v>775</v>
      </c>
      <c r="G8874" s="235" t="s">
        <v>23113</v>
      </c>
      <c r="H8874" s="12" t="s">
        <v>42</v>
      </c>
      <c r="I8874" s="8" t="s">
        <v>23114</v>
      </c>
      <c r="J8874" s="4" t="s">
        <v>9669</v>
      </c>
      <c r="K8874" s="61" t="s">
        <v>23054</v>
      </c>
      <c r="L8874" s="11" t="s">
        <v>11245</v>
      </c>
      <c r="M8874" s="12" t="s">
        <v>46</v>
      </c>
      <c r="N8874" s="11" t="s">
        <v>47</v>
      </c>
      <c r="O8874" s="10">
        <v>0</v>
      </c>
      <c r="P8874" s="12">
        <v>0</v>
      </c>
      <c r="Q8874" s="12">
        <f t="shared" si="1195"/>
        <v>0</v>
      </c>
      <c r="R8874" s="136"/>
      <c r="S8874" s="93"/>
      <c r="T8874" s="12"/>
      <c r="U8874" s="12"/>
      <c r="V8874" s="12"/>
      <c r="W8874" s="12"/>
      <c r="X8874" s="12"/>
      <c r="Y8874" s="12"/>
      <c r="Z8874" s="12"/>
      <c r="AA8874" s="12"/>
      <c r="AB8874" s="12"/>
      <c r="AC8874" s="12"/>
      <c r="AD8874" s="12"/>
      <c r="AE8874" s="12"/>
      <c r="AF8874" s="117"/>
      <c r="AG8874" s="14"/>
      <c r="AH8874" s="15"/>
      <c r="AI8874" s="15"/>
      <c r="AJ8874" s="190"/>
    </row>
    <row r="8875" spans="1:36" ht="178.5" x14ac:dyDescent="0.25">
      <c r="A8875" s="3" t="s">
        <v>38</v>
      </c>
      <c r="B8875" s="4" t="s">
        <v>48</v>
      </c>
      <c r="C8875" s="5"/>
      <c r="D8875" s="4"/>
      <c r="E8875" s="195"/>
      <c r="F8875" s="95" t="s">
        <v>775</v>
      </c>
      <c r="G8875" s="235" t="s">
        <v>23115</v>
      </c>
      <c r="H8875" s="12" t="s">
        <v>42</v>
      </c>
      <c r="I8875" s="8" t="s">
        <v>23116</v>
      </c>
      <c r="J8875" s="4" t="s">
        <v>9669</v>
      </c>
      <c r="K8875" s="61" t="s">
        <v>23054</v>
      </c>
      <c r="L8875" s="11" t="s">
        <v>11245</v>
      </c>
      <c r="M8875" s="12" t="s">
        <v>46</v>
      </c>
      <c r="N8875" s="11" t="s">
        <v>47</v>
      </c>
      <c r="O8875" s="10">
        <v>0</v>
      </c>
      <c r="P8875" s="12">
        <v>0</v>
      </c>
      <c r="Q8875" s="12">
        <f t="shared" si="1195"/>
        <v>0</v>
      </c>
      <c r="R8875" s="136"/>
      <c r="S8875" s="93"/>
      <c r="T8875" s="12"/>
      <c r="U8875" s="12"/>
      <c r="V8875" s="12"/>
      <c r="W8875" s="12"/>
      <c r="X8875" s="12"/>
      <c r="Y8875" s="12"/>
      <c r="Z8875" s="12"/>
      <c r="AA8875" s="12"/>
      <c r="AB8875" s="12"/>
      <c r="AC8875" s="12"/>
      <c r="AD8875" s="12"/>
      <c r="AE8875" s="12"/>
      <c r="AF8875" s="117"/>
      <c r="AG8875" s="14"/>
      <c r="AH8875" s="15"/>
      <c r="AI8875" s="15"/>
      <c r="AJ8875" s="190"/>
    </row>
    <row r="8876" spans="1:36" ht="178.5" x14ac:dyDescent="0.25">
      <c r="A8876" s="3" t="s">
        <v>38</v>
      </c>
      <c r="B8876" s="4" t="s">
        <v>48</v>
      </c>
      <c r="C8876" s="5"/>
      <c r="D8876" s="4"/>
      <c r="E8876" s="195"/>
      <c r="F8876" s="95" t="s">
        <v>775</v>
      </c>
      <c r="G8876" s="235" t="s">
        <v>23117</v>
      </c>
      <c r="H8876" s="12" t="s">
        <v>42</v>
      </c>
      <c r="I8876" s="8" t="s">
        <v>23118</v>
      </c>
      <c r="J8876" s="4" t="s">
        <v>9669</v>
      </c>
      <c r="K8876" s="61" t="s">
        <v>23054</v>
      </c>
      <c r="L8876" s="11" t="s">
        <v>11245</v>
      </c>
      <c r="M8876" s="12" t="s">
        <v>46</v>
      </c>
      <c r="N8876" s="11" t="s">
        <v>47</v>
      </c>
      <c r="O8876" s="10">
        <v>0</v>
      </c>
      <c r="P8876" s="12">
        <v>0</v>
      </c>
      <c r="Q8876" s="12">
        <f t="shared" si="1195"/>
        <v>0</v>
      </c>
      <c r="R8876" s="136"/>
      <c r="S8876" s="93"/>
      <c r="T8876" s="12"/>
      <c r="U8876" s="12"/>
      <c r="V8876" s="12"/>
      <c r="W8876" s="12"/>
      <c r="X8876" s="12"/>
      <c r="Y8876" s="12"/>
      <c r="Z8876" s="12"/>
      <c r="AA8876" s="12"/>
      <c r="AB8876" s="12"/>
      <c r="AC8876" s="12"/>
      <c r="AD8876" s="12"/>
      <c r="AE8876" s="12"/>
      <c r="AF8876" s="117"/>
      <c r="AG8876" s="14"/>
      <c r="AH8876" s="15"/>
      <c r="AI8876" s="15"/>
      <c r="AJ8876" s="190"/>
    </row>
    <row r="8877" spans="1:36" ht="178.5" x14ac:dyDescent="0.25">
      <c r="A8877" s="3" t="s">
        <v>38</v>
      </c>
      <c r="B8877" s="4" t="s">
        <v>48</v>
      </c>
      <c r="C8877" s="5"/>
      <c r="D8877" s="5"/>
      <c r="E8877" s="136"/>
      <c r="F8877" s="95" t="s">
        <v>775</v>
      </c>
      <c r="G8877" s="235" t="s">
        <v>23119</v>
      </c>
      <c r="H8877" s="12" t="s">
        <v>42</v>
      </c>
      <c r="I8877" s="8" t="s">
        <v>23120</v>
      </c>
      <c r="J8877" s="4" t="s">
        <v>9669</v>
      </c>
      <c r="K8877" s="61" t="s">
        <v>23054</v>
      </c>
      <c r="L8877" s="11" t="s">
        <v>11245</v>
      </c>
      <c r="M8877" s="12" t="s">
        <v>46</v>
      </c>
      <c r="N8877" s="11" t="s">
        <v>47</v>
      </c>
      <c r="O8877" s="10">
        <v>0</v>
      </c>
      <c r="P8877" s="12">
        <v>0</v>
      </c>
      <c r="Q8877" s="12">
        <f t="shared" si="1195"/>
        <v>0</v>
      </c>
      <c r="R8877" s="136"/>
      <c r="S8877" s="93"/>
      <c r="T8877" s="12"/>
      <c r="U8877" s="12"/>
      <c r="V8877" s="12"/>
      <c r="W8877" s="12"/>
      <c r="X8877" s="12"/>
      <c r="Y8877" s="12"/>
      <c r="Z8877" s="12"/>
      <c r="AA8877" s="12"/>
      <c r="AB8877" s="12"/>
      <c r="AC8877" s="12"/>
      <c r="AD8877" s="12"/>
      <c r="AE8877" s="12"/>
      <c r="AF8877" s="117"/>
      <c r="AG8877" s="33"/>
      <c r="AH8877" s="5"/>
      <c r="AI8877" s="5"/>
      <c r="AJ8877" s="13"/>
    </row>
    <row r="8878" spans="1:36" ht="178.5" x14ac:dyDescent="0.25">
      <c r="A8878" s="3" t="s">
        <v>38</v>
      </c>
      <c r="B8878" s="4" t="s">
        <v>48</v>
      </c>
      <c r="C8878" s="5"/>
      <c r="D8878" s="5"/>
      <c r="E8878" s="136"/>
      <c r="F8878" s="95" t="s">
        <v>775</v>
      </c>
      <c r="G8878" s="235" t="s">
        <v>23121</v>
      </c>
      <c r="H8878" s="12" t="s">
        <v>42</v>
      </c>
      <c r="I8878" s="8" t="s">
        <v>23122</v>
      </c>
      <c r="J8878" s="4" t="s">
        <v>9669</v>
      </c>
      <c r="K8878" s="61" t="s">
        <v>23054</v>
      </c>
      <c r="L8878" s="11" t="s">
        <v>11245</v>
      </c>
      <c r="M8878" s="12" t="s">
        <v>46</v>
      </c>
      <c r="N8878" s="11" t="s">
        <v>47</v>
      </c>
      <c r="O8878" s="10">
        <v>0</v>
      </c>
      <c r="P8878" s="12">
        <v>0</v>
      </c>
      <c r="Q8878" s="12">
        <f t="shared" si="1195"/>
        <v>0</v>
      </c>
      <c r="R8878" s="136"/>
      <c r="S8878" s="93"/>
      <c r="T8878" s="12"/>
      <c r="U8878" s="12"/>
      <c r="V8878" s="12"/>
      <c r="W8878" s="12"/>
      <c r="X8878" s="12"/>
      <c r="Y8878" s="12"/>
      <c r="Z8878" s="12"/>
      <c r="AA8878" s="12"/>
      <c r="AB8878" s="12"/>
      <c r="AC8878" s="12"/>
      <c r="AD8878" s="12"/>
      <c r="AE8878" s="12"/>
      <c r="AF8878" s="117"/>
      <c r="AG8878" s="14"/>
      <c r="AH8878" s="15"/>
      <c r="AI8878" s="15"/>
      <c r="AJ8878" s="190"/>
    </row>
    <row r="8879" spans="1:36" ht="178.5" x14ac:dyDescent="0.25">
      <c r="A8879" s="3" t="s">
        <v>38</v>
      </c>
      <c r="B8879" s="4" t="s">
        <v>48</v>
      </c>
      <c r="C8879" s="5"/>
      <c r="D8879" s="4"/>
      <c r="E8879" s="195"/>
      <c r="F8879" s="95" t="s">
        <v>775</v>
      </c>
      <c r="G8879" s="235" t="s">
        <v>23123</v>
      </c>
      <c r="H8879" s="12" t="s">
        <v>42</v>
      </c>
      <c r="I8879" s="8" t="s">
        <v>23124</v>
      </c>
      <c r="J8879" s="4" t="s">
        <v>9669</v>
      </c>
      <c r="K8879" s="61" t="s">
        <v>23054</v>
      </c>
      <c r="L8879" s="11" t="s">
        <v>11245</v>
      </c>
      <c r="M8879" s="12" t="s">
        <v>46</v>
      </c>
      <c r="N8879" s="11" t="s">
        <v>47</v>
      </c>
      <c r="O8879" s="10">
        <v>0</v>
      </c>
      <c r="P8879" s="12">
        <v>0</v>
      </c>
      <c r="Q8879" s="12">
        <f t="shared" si="1195"/>
        <v>0</v>
      </c>
      <c r="R8879" s="136"/>
      <c r="S8879" s="93"/>
      <c r="T8879" s="12"/>
      <c r="U8879" s="12"/>
      <c r="V8879" s="12"/>
      <c r="W8879" s="12"/>
      <c r="X8879" s="12"/>
      <c r="Y8879" s="12"/>
      <c r="Z8879" s="12"/>
      <c r="AA8879" s="12"/>
      <c r="AB8879" s="12"/>
      <c r="AC8879" s="12"/>
      <c r="AD8879" s="12"/>
      <c r="AE8879" s="12"/>
      <c r="AF8879" s="117"/>
      <c r="AG8879" s="14"/>
      <c r="AH8879" s="15"/>
      <c r="AI8879" s="15"/>
      <c r="AJ8879" s="190"/>
    </row>
    <row r="8880" spans="1:36" ht="178.5" x14ac:dyDescent="0.25">
      <c r="A8880" s="3" t="s">
        <v>38</v>
      </c>
      <c r="B8880" s="4" t="s">
        <v>48</v>
      </c>
      <c r="C8880" s="5"/>
      <c r="D8880" s="5"/>
      <c r="E8880" s="136"/>
      <c r="F8880" s="95" t="s">
        <v>775</v>
      </c>
      <c r="G8880" s="235" t="s">
        <v>23125</v>
      </c>
      <c r="H8880" s="12" t="s">
        <v>42</v>
      </c>
      <c r="I8880" s="8" t="s">
        <v>23126</v>
      </c>
      <c r="J8880" s="4" t="s">
        <v>9669</v>
      </c>
      <c r="K8880" s="61" t="s">
        <v>23054</v>
      </c>
      <c r="L8880" s="11" t="s">
        <v>11245</v>
      </c>
      <c r="M8880" s="12" t="s">
        <v>46</v>
      </c>
      <c r="N8880" s="11" t="s">
        <v>47</v>
      </c>
      <c r="O8880" s="10">
        <v>0</v>
      </c>
      <c r="P8880" s="12">
        <v>0</v>
      </c>
      <c r="Q8880" s="12">
        <f t="shared" si="1195"/>
        <v>0</v>
      </c>
      <c r="R8880" s="136"/>
      <c r="S8880" s="93"/>
      <c r="T8880" s="12"/>
      <c r="U8880" s="12"/>
      <c r="V8880" s="12"/>
      <c r="W8880" s="12"/>
      <c r="X8880" s="12"/>
      <c r="Y8880" s="12"/>
      <c r="Z8880" s="12"/>
      <c r="AA8880" s="12"/>
      <c r="AB8880" s="12"/>
      <c r="AC8880" s="12"/>
      <c r="AD8880" s="12"/>
      <c r="AE8880" s="12"/>
      <c r="AF8880" s="117"/>
      <c r="AG8880" s="14"/>
      <c r="AH8880" s="15"/>
      <c r="AI8880" s="15"/>
      <c r="AJ8880" s="190"/>
    </row>
    <row r="8881" spans="1:36" ht="178.5" x14ac:dyDescent="0.25">
      <c r="A8881" s="3" t="s">
        <v>38</v>
      </c>
      <c r="B8881" s="4" t="s">
        <v>48</v>
      </c>
      <c r="C8881" s="5"/>
      <c r="D8881" s="4"/>
      <c r="E8881" s="195"/>
      <c r="F8881" s="95" t="s">
        <v>775</v>
      </c>
      <c r="G8881" s="235" t="s">
        <v>23127</v>
      </c>
      <c r="H8881" s="12" t="s">
        <v>42</v>
      </c>
      <c r="I8881" s="8" t="s">
        <v>23128</v>
      </c>
      <c r="J8881" s="4" t="s">
        <v>9669</v>
      </c>
      <c r="K8881" s="61" t="s">
        <v>23054</v>
      </c>
      <c r="L8881" s="11" t="s">
        <v>11245</v>
      </c>
      <c r="M8881" s="12" t="s">
        <v>46</v>
      </c>
      <c r="N8881" s="11" t="s">
        <v>47</v>
      </c>
      <c r="O8881" s="10">
        <v>0</v>
      </c>
      <c r="P8881" s="12">
        <v>0</v>
      </c>
      <c r="Q8881" s="12">
        <f t="shared" si="1195"/>
        <v>0</v>
      </c>
      <c r="R8881" s="136"/>
      <c r="S8881" s="93"/>
      <c r="T8881" s="12"/>
      <c r="U8881" s="12"/>
      <c r="V8881" s="12"/>
      <c r="W8881" s="12"/>
      <c r="X8881" s="12"/>
      <c r="Y8881" s="12"/>
      <c r="Z8881" s="12"/>
      <c r="AA8881" s="12"/>
      <c r="AB8881" s="12"/>
      <c r="AC8881" s="12"/>
      <c r="AD8881" s="12"/>
      <c r="AE8881" s="12"/>
      <c r="AF8881" s="117"/>
      <c r="AG8881" s="14"/>
      <c r="AH8881" s="15"/>
      <c r="AI8881" s="15"/>
      <c r="AJ8881" s="190"/>
    </row>
    <row r="8882" spans="1:36" ht="178.5" x14ac:dyDescent="0.25">
      <c r="A8882" s="3" t="s">
        <v>38</v>
      </c>
      <c r="B8882" s="4" t="s">
        <v>48</v>
      </c>
      <c r="C8882" s="5"/>
      <c r="D8882" s="4"/>
      <c r="E8882" s="195"/>
      <c r="F8882" s="95" t="s">
        <v>775</v>
      </c>
      <c r="G8882" s="235" t="s">
        <v>23129</v>
      </c>
      <c r="H8882" s="12" t="s">
        <v>42</v>
      </c>
      <c r="I8882" s="8" t="s">
        <v>23130</v>
      </c>
      <c r="J8882" s="4" t="s">
        <v>9669</v>
      </c>
      <c r="K8882" s="61" t="s">
        <v>23054</v>
      </c>
      <c r="L8882" s="11" t="s">
        <v>11245</v>
      </c>
      <c r="M8882" s="12" t="s">
        <v>46</v>
      </c>
      <c r="N8882" s="11" t="s">
        <v>47</v>
      </c>
      <c r="O8882" s="10">
        <v>0</v>
      </c>
      <c r="P8882" s="12">
        <v>0</v>
      </c>
      <c r="Q8882" s="12">
        <f t="shared" si="1195"/>
        <v>0</v>
      </c>
      <c r="R8882" s="136"/>
      <c r="S8882" s="93"/>
      <c r="T8882" s="12"/>
      <c r="U8882" s="12"/>
      <c r="V8882" s="12"/>
      <c r="W8882" s="12"/>
      <c r="X8882" s="12"/>
      <c r="Y8882" s="12"/>
      <c r="Z8882" s="12"/>
      <c r="AA8882" s="12"/>
      <c r="AB8882" s="12"/>
      <c r="AC8882" s="12"/>
      <c r="AD8882" s="12"/>
      <c r="AE8882" s="12"/>
      <c r="AF8882" s="117"/>
      <c r="AG8882" s="14"/>
      <c r="AH8882" s="15"/>
      <c r="AI8882" s="15"/>
      <c r="AJ8882" s="190"/>
    </row>
    <row r="8883" spans="1:36" ht="178.5" x14ac:dyDescent="0.25">
      <c r="A8883" s="3" t="s">
        <v>38</v>
      </c>
      <c r="B8883" s="4" t="s">
        <v>48</v>
      </c>
      <c r="C8883" s="5"/>
      <c r="D8883" s="5"/>
      <c r="E8883" s="195"/>
      <c r="F8883" s="95" t="s">
        <v>775</v>
      </c>
      <c r="G8883" s="235" t="s">
        <v>23131</v>
      </c>
      <c r="H8883" s="12" t="s">
        <v>42</v>
      </c>
      <c r="I8883" s="8" t="s">
        <v>23132</v>
      </c>
      <c r="J8883" s="4" t="s">
        <v>9669</v>
      </c>
      <c r="K8883" s="61" t="s">
        <v>23054</v>
      </c>
      <c r="L8883" s="11" t="s">
        <v>11245</v>
      </c>
      <c r="M8883" s="12" t="s">
        <v>46</v>
      </c>
      <c r="N8883" s="11" t="s">
        <v>47</v>
      </c>
      <c r="O8883" s="10">
        <v>0</v>
      </c>
      <c r="P8883" s="12">
        <v>0</v>
      </c>
      <c r="Q8883" s="12">
        <f t="shared" si="1195"/>
        <v>0</v>
      </c>
      <c r="R8883" s="136"/>
      <c r="S8883" s="93"/>
      <c r="T8883" s="12"/>
      <c r="U8883" s="12"/>
      <c r="V8883" s="12"/>
      <c r="W8883" s="12"/>
      <c r="X8883" s="12"/>
      <c r="Y8883" s="12"/>
      <c r="Z8883" s="12"/>
      <c r="AA8883" s="12"/>
      <c r="AB8883" s="12"/>
      <c r="AC8883" s="12"/>
      <c r="AD8883" s="12"/>
      <c r="AE8883" s="12"/>
      <c r="AF8883" s="117"/>
      <c r="AG8883" s="14"/>
      <c r="AH8883" s="15"/>
      <c r="AI8883" s="15"/>
      <c r="AJ8883" s="190"/>
    </row>
    <row r="8884" spans="1:36" ht="216.75" x14ac:dyDescent="0.25">
      <c r="A8884" s="3" t="s">
        <v>38</v>
      </c>
      <c r="B8884" s="4" t="s">
        <v>48</v>
      </c>
      <c r="C8884" s="5"/>
      <c r="D8884" s="5"/>
      <c r="E8884" s="195"/>
      <c r="F8884" s="95" t="s">
        <v>775</v>
      </c>
      <c r="G8884" s="235" t="s">
        <v>23133</v>
      </c>
      <c r="H8884" s="12" t="s">
        <v>42</v>
      </c>
      <c r="I8884" s="8" t="s">
        <v>23134</v>
      </c>
      <c r="J8884" s="4" t="s">
        <v>9669</v>
      </c>
      <c r="K8884" s="61" t="s">
        <v>23054</v>
      </c>
      <c r="L8884" s="11" t="s">
        <v>11245</v>
      </c>
      <c r="M8884" s="12" t="s">
        <v>46</v>
      </c>
      <c r="N8884" s="11" t="s">
        <v>47</v>
      </c>
      <c r="O8884" s="10">
        <v>0</v>
      </c>
      <c r="P8884" s="12">
        <v>0</v>
      </c>
      <c r="Q8884" s="12">
        <f t="shared" si="1195"/>
        <v>0</v>
      </c>
      <c r="R8884" s="136"/>
      <c r="S8884" s="93"/>
      <c r="T8884" s="12"/>
      <c r="U8884" s="12"/>
      <c r="V8884" s="12"/>
      <c r="W8884" s="12"/>
      <c r="X8884" s="12"/>
      <c r="Y8884" s="12"/>
      <c r="Z8884" s="12"/>
      <c r="AA8884" s="12"/>
      <c r="AB8884" s="12"/>
      <c r="AC8884" s="12"/>
      <c r="AD8884" s="12"/>
      <c r="AE8884" s="12"/>
      <c r="AF8884" s="117"/>
      <c r="AG8884" s="14"/>
      <c r="AH8884" s="15"/>
      <c r="AI8884" s="15"/>
      <c r="AJ8884" s="190"/>
    </row>
    <row r="8885" spans="1:36" ht="178.5" x14ac:dyDescent="0.25">
      <c r="A8885" s="3" t="s">
        <v>38</v>
      </c>
      <c r="B8885" s="4" t="s">
        <v>48</v>
      </c>
      <c r="C8885" s="5"/>
      <c r="D8885" s="5"/>
      <c r="E8885" s="165"/>
      <c r="F8885" s="95" t="s">
        <v>775</v>
      </c>
      <c r="G8885" s="235" t="s">
        <v>23135</v>
      </c>
      <c r="H8885" s="12" t="s">
        <v>42</v>
      </c>
      <c r="I8885" s="8" t="s">
        <v>23136</v>
      </c>
      <c r="J8885" s="4" t="s">
        <v>9669</v>
      </c>
      <c r="K8885" s="61" t="s">
        <v>23054</v>
      </c>
      <c r="L8885" s="11" t="s">
        <v>11245</v>
      </c>
      <c r="M8885" s="12" t="s">
        <v>46</v>
      </c>
      <c r="N8885" s="11" t="s">
        <v>47</v>
      </c>
      <c r="O8885" s="10">
        <v>0</v>
      </c>
      <c r="P8885" s="12">
        <v>0</v>
      </c>
      <c r="Q8885" s="12">
        <f t="shared" si="1195"/>
        <v>0</v>
      </c>
      <c r="R8885" s="136"/>
      <c r="S8885" s="93"/>
      <c r="T8885" s="12"/>
      <c r="U8885" s="12"/>
      <c r="V8885" s="12"/>
      <c r="W8885" s="12"/>
      <c r="X8885" s="12"/>
      <c r="Y8885" s="12"/>
      <c r="Z8885" s="12"/>
      <c r="AA8885" s="12"/>
      <c r="AB8885" s="12"/>
      <c r="AC8885" s="12"/>
      <c r="AD8885" s="12"/>
      <c r="AE8885" s="12"/>
      <c r="AF8885" s="117"/>
      <c r="AG8885" s="14"/>
      <c r="AH8885" s="15"/>
      <c r="AI8885" s="15"/>
      <c r="AJ8885" s="190"/>
    </row>
    <row r="8886" spans="1:36" ht="255" x14ac:dyDescent="0.25">
      <c r="A8886" s="3" t="s">
        <v>38</v>
      </c>
      <c r="B8886" s="4" t="s">
        <v>48</v>
      </c>
      <c r="C8886" s="5"/>
      <c r="D8886" s="5"/>
      <c r="E8886" s="136"/>
      <c r="F8886" s="95" t="s">
        <v>775</v>
      </c>
      <c r="G8886" s="235" t="s">
        <v>23137</v>
      </c>
      <c r="H8886" s="12" t="s">
        <v>42</v>
      </c>
      <c r="I8886" s="8" t="s">
        <v>23138</v>
      </c>
      <c r="J8886" s="4" t="s">
        <v>9669</v>
      </c>
      <c r="K8886" s="61" t="s">
        <v>23054</v>
      </c>
      <c r="L8886" s="11" t="s">
        <v>11245</v>
      </c>
      <c r="M8886" s="12" t="s">
        <v>46</v>
      </c>
      <c r="N8886" s="11" t="s">
        <v>47</v>
      </c>
      <c r="O8886" s="10">
        <v>0</v>
      </c>
      <c r="P8886" s="12">
        <v>0</v>
      </c>
      <c r="Q8886" s="12">
        <f t="shared" si="1195"/>
        <v>0</v>
      </c>
      <c r="R8886" s="136"/>
      <c r="S8886" s="93"/>
      <c r="T8886" s="12"/>
      <c r="U8886" s="12"/>
      <c r="V8886" s="12"/>
      <c r="W8886" s="12"/>
      <c r="X8886" s="12"/>
      <c r="Y8886" s="12"/>
      <c r="Z8886" s="12"/>
      <c r="AA8886" s="12"/>
      <c r="AB8886" s="12"/>
      <c r="AC8886" s="12"/>
      <c r="AD8886" s="12"/>
      <c r="AE8886" s="12"/>
      <c r="AF8886" s="117"/>
      <c r="AG8886" s="33"/>
      <c r="AH8886" s="5"/>
      <c r="AI8886" s="5"/>
      <c r="AJ8886" s="13"/>
    </row>
    <row r="8887" spans="1:36" ht="178.5" x14ac:dyDescent="0.25">
      <c r="A8887" s="3" t="s">
        <v>38</v>
      </c>
      <c r="B8887" s="4" t="s">
        <v>48</v>
      </c>
      <c r="C8887" s="5"/>
      <c r="D8887" s="5"/>
      <c r="E8887" s="136"/>
      <c r="F8887" s="95" t="s">
        <v>775</v>
      </c>
      <c r="G8887" s="235" t="s">
        <v>23139</v>
      </c>
      <c r="H8887" s="12" t="s">
        <v>42</v>
      </c>
      <c r="I8887" s="8" t="s">
        <v>23140</v>
      </c>
      <c r="J8887" s="4" t="s">
        <v>9669</v>
      </c>
      <c r="K8887" s="61" t="s">
        <v>23054</v>
      </c>
      <c r="L8887" s="11" t="s">
        <v>11245</v>
      </c>
      <c r="M8887" s="12" t="s">
        <v>46</v>
      </c>
      <c r="N8887" s="11" t="s">
        <v>47</v>
      </c>
      <c r="O8887" s="10">
        <v>0</v>
      </c>
      <c r="P8887" s="12">
        <v>0</v>
      </c>
      <c r="Q8887" s="12">
        <f t="shared" si="1195"/>
        <v>0</v>
      </c>
      <c r="R8887" s="136"/>
      <c r="S8887" s="93"/>
      <c r="T8887" s="12"/>
      <c r="U8887" s="12"/>
      <c r="V8887" s="12"/>
      <c r="W8887" s="12"/>
      <c r="X8887" s="12"/>
      <c r="Y8887" s="12"/>
      <c r="Z8887" s="12"/>
      <c r="AA8887" s="12"/>
      <c r="AB8887" s="12"/>
      <c r="AC8887" s="12"/>
      <c r="AD8887" s="12"/>
      <c r="AE8887" s="12"/>
      <c r="AF8887" s="117"/>
      <c r="AG8887" s="33"/>
      <c r="AH8887" s="5"/>
      <c r="AI8887" s="5"/>
      <c r="AJ8887" s="13"/>
    </row>
    <row r="8888" spans="1:36" ht="191.25" x14ac:dyDescent="0.25">
      <c r="A8888" s="3" t="s">
        <v>38</v>
      </c>
      <c r="B8888" s="4" t="s">
        <v>48</v>
      </c>
      <c r="C8888" s="5"/>
      <c r="D8888" s="5"/>
      <c r="E8888" s="136"/>
      <c r="F8888" s="95" t="s">
        <v>775</v>
      </c>
      <c r="G8888" s="235" t="s">
        <v>23141</v>
      </c>
      <c r="H8888" s="12" t="s">
        <v>42</v>
      </c>
      <c r="I8888" s="8" t="s">
        <v>23142</v>
      </c>
      <c r="J8888" s="4" t="s">
        <v>9669</v>
      </c>
      <c r="K8888" s="61" t="s">
        <v>23054</v>
      </c>
      <c r="L8888" s="11" t="s">
        <v>11245</v>
      </c>
      <c r="M8888" s="12" t="s">
        <v>46</v>
      </c>
      <c r="N8888" s="11" t="s">
        <v>47</v>
      </c>
      <c r="O8888" s="10">
        <v>0</v>
      </c>
      <c r="P8888" s="12">
        <v>0</v>
      </c>
      <c r="Q8888" s="12">
        <f t="shared" si="1195"/>
        <v>0</v>
      </c>
      <c r="R8888" s="136"/>
      <c r="S8888" s="93"/>
      <c r="T8888" s="12"/>
      <c r="U8888" s="12"/>
      <c r="V8888" s="12"/>
      <c r="W8888" s="12"/>
      <c r="X8888" s="12"/>
      <c r="Y8888" s="12"/>
      <c r="Z8888" s="12"/>
      <c r="AA8888" s="12"/>
      <c r="AB8888" s="12"/>
      <c r="AC8888" s="12"/>
      <c r="AD8888" s="12"/>
      <c r="AE8888" s="12"/>
      <c r="AF8888" s="117"/>
      <c r="AG8888" s="33"/>
      <c r="AH8888" s="5"/>
      <c r="AI8888" s="5"/>
      <c r="AJ8888" s="13"/>
    </row>
    <row r="8889" spans="1:36" ht="191.25" x14ac:dyDescent="0.25">
      <c r="A8889" s="3" t="s">
        <v>38</v>
      </c>
      <c r="B8889" s="4" t="s">
        <v>48</v>
      </c>
      <c r="C8889" s="5"/>
      <c r="D8889" s="4"/>
      <c r="E8889" s="195"/>
      <c r="F8889" s="95" t="s">
        <v>775</v>
      </c>
      <c r="G8889" s="235" t="s">
        <v>23143</v>
      </c>
      <c r="H8889" s="12" t="s">
        <v>42</v>
      </c>
      <c r="I8889" s="8" t="s">
        <v>23144</v>
      </c>
      <c r="J8889" s="4" t="s">
        <v>9669</v>
      </c>
      <c r="K8889" s="61" t="s">
        <v>23054</v>
      </c>
      <c r="L8889" s="11" t="s">
        <v>11245</v>
      </c>
      <c r="M8889" s="12" t="s">
        <v>46</v>
      </c>
      <c r="N8889" s="11" t="s">
        <v>47</v>
      </c>
      <c r="O8889" s="10">
        <v>0</v>
      </c>
      <c r="P8889" s="12">
        <v>0</v>
      </c>
      <c r="Q8889" s="12">
        <f t="shared" si="1195"/>
        <v>0</v>
      </c>
      <c r="R8889" s="136"/>
      <c r="S8889" s="93"/>
      <c r="T8889" s="12"/>
      <c r="U8889" s="12"/>
      <c r="V8889" s="12"/>
      <c r="W8889" s="12"/>
      <c r="X8889" s="12"/>
      <c r="Y8889" s="12"/>
      <c r="Z8889" s="12"/>
      <c r="AA8889" s="12"/>
      <c r="AB8889" s="12"/>
      <c r="AC8889" s="12"/>
      <c r="AD8889" s="12"/>
      <c r="AE8889" s="12"/>
      <c r="AF8889" s="117"/>
      <c r="AG8889" s="14"/>
      <c r="AH8889" s="15"/>
      <c r="AI8889" s="15"/>
      <c r="AJ8889" s="190"/>
    </row>
    <row r="8890" spans="1:36" ht="178.5" x14ac:dyDescent="0.25">
      <c r="A8890" s="3" t="s">
        <v>38</v>
      </c>
      <c r="B8890" s="4" t="s">
        <v>48</v>
      </c>
      <c r="C8890" s="5"/>
      <c r="D8890" s="4"/>
      <c r="E8890" s="195"/>
      <c r="F8890" s="95" t="s">
        <v>775</v>
      </c>
      <c r="G8890" s="235" t="s">
        <v>23145</v>
      </c>
      <c r="H8890" s="12" t="s">
        <v>42</v>
      </c>
      <c r="I8890" s="8" t="s">
        <v>23146</v>
      </c>
      <c r="J8890" s="4" t="s">
        <v>9669</v>
      </c>
      <c r="K8890" s="61" t="s">
        <v>23054</v>
      </c>
      <c r="L8890" s="11" t="s">
        <v>11245</v>
      </c>
      <c r="M8890" s="12" t="s">
        <v>46</v>
      </c>
      <c r="N8890" s="11" t="s">
        <v>47</v>
      </c>
      <c r="O8890" s="10">
        <v>0</v>
      </c>
      <c r="P8890" s="12">
        <v>0</v>
      </c>
      <c r="Q8890" s="12">
        <f t="shared" ref="Q8890:Q8953" si="1196">+O8890+(P8890/10000)</f>
        <v>0</v>
      </c>
      <c r="R8890" s="136"/>
      <c r="S8890" s="93"/>
      <c r="T8890" s="12"/>
      <c r="U8890" s="12"/>
      <c r="V8890" s="12"/>
      <c r="W8890" s="12"/>
      <c r="X8890" s="12"/>
      <c r="Y8890" s="12"/>
      <c r="Z8890" s="12"/>
      <c r="AA8890" s="12"/>
      <c r="AB8890" s="12"/>
      <c r="AC8890" s="12"/>
      <c r="AD8890" s="12"/>
      <c r="AE8890" s="12"/>
      <c r="AF8890" s="117"/>
      <c r="AG8890" s="14"/>
      <c r="AH8890" s="15"/>
      <c r="AI8890" s="15"/>
      <c r="AJ8890" s="190"/>
    </row>
    <row r="8891" spans="1:36" ht="178.5" x14ac:dyDescent="0.25">
      <c r="A8891" s="3" t="s">
        <v>38</v>
      </c>
      <c r="B8891" s="4" t="s">
        <v>48</v>
      </c>
      <c r="C8891" s="5"/>
      <c r="D8891" s="4"/>
      <c r="E8891" s="195"/>
      <c r="F8891" s="95" t="s">
        <v>775</v>
      </c>
      <c r="G8891" s="235" t="s">
        <v>23147</v>
      </c>
      <c r="H8891" s="12" t="s">
        <v>42</v>
      </c>
      <c r="I8891" s="8" t="s">
        <v>23148</v>
      </c>
      <c r="J8891" s="4" t="s">
        <v>9669</v>
      </c>
      <c r="K8891" s="61" t="s">
        <v>23054</v>
      </c>
      <c r="L8891" s="11" t="s">
        <v>11245</v>
      </c>
      <c r="M8891" s="12" t="s">
        <v>46</v>
      </c>
      <c r="N8891" s="11" t="s">
        <v>47</v>
      </c>
      <c r="O8891" s="10">
        <v>0</v>
      </c>
      <c r="P8891" s="12">
        <v>0</v>
      </c>
      <c r="Q8891" s="12">
        <f t="shared" si="1196"/>
        <v>0</v>
      </c>
      <c r="R8891" s="136"/>
      <c r="S8891" s="93"/>
      <c r="T8891" s="12"/>
      <c r="U8891" s="12"/>
      <c r="V8891" s="12"/>
      <c r="W8891" s="12"/>
      <c r="X8891" s="12"/>
      <c r="Y8891" s="12"/>
      <c r="Z8891" s="12"/>
      <c r="AA8891" s="12"/>
      <c r="AB8891" s="12"/>
      <c r="AC8891" s="12"/>
      <c r="AD8891" s="12"/>
      <c r="AE8891" s="12"/>
      <c r="AF8891" s="117"/>
      <c r="AG8891" s="14"/>
      <c r="AH8891" s="15"/>
      <c r="AI8891" s="15"/>
      <c r="AJ8891" s="190"/>
    </row>
    <row r="8892" spans="1:36" ht="178.5" x14ac:dyDescent="0.25">
      <c r="A8892" s="3" t="s">
        <v>38</v>
      </c>
      <c r="B8892" s="4" t="s">
        <v>48</v>
      </c>
      <c r="C8892" s="5"/>
      <c r="D8892" s="5"/>
      <c r="E8892" s="136"/>
      <c r="F8892" s="95" t="s">
        <v>775</v>
      </c>
      <c r="G8892" s="235" t="s">
        <v>23149</v>
      </c>
      <c r="H8892" s="12" t="s">
        <v>42</v>
      </c>
      <c r="I8892" s="8" t="s">
        <v>23150</v>
      </c>
      <c r="J8892" s="4" t="s">
        <v>9669</v>
      </c>
      <c r="K8892" s="61" t="s">
        <v>23054</v>
      </c>
      <c r="L8892" s="11" t="s">
        <v>11245</v>
      </c>
      <c r="M8892" s="12" t="s">
        <v>46</v>
      </c>
      <c r="N8892" s="11" t="s">
        <v>47</v>
      </c>
      <c r="O8892" s="10">
        <v>0</v>
      </c>
      <c r="P8892" s="12">
        <v>0</v>
      </c>
      <c r="Q8892" s="12">
        <f t="shared" si="1196"/>
        <v>0</v>
      </c>
      <c r="R8892" s="136"/>
      <c r="S8892" s="93"/>
      <c r="T8892" s="12"/>
      <c r="U8892" s="12"/>
      <c r="V8892" s="12"/>
      <c r="W8892" s="12"/>
      <c r="X8892" s="12"/>
      <c r="Y8892" s="12"/>
      <c r="Z8892" s="12"/>
      <c r="AA8892" s="12"/>
      <c r="AB8892" s="12"/>
      <c r="AC8892" s="12"/>
      <c r="AD8892" s="12"/>
      <c r="AE8892" s="12"/>
      <c r="AF8892" s="117"/>
      <c r="AG8892" s="14"/>
      <c r="AH8892" s="15"/>
      <c r="AI8892" s="15"/>
      <c r="AJ8892" s="190"/>
    </row>
    <row r="8893" spans="1:36" ht="204" x14ac:dyDescent="0.25">
      <c r="A8893" s="3" t="s">
        <v>38</v>
      </c>
      <c r="B8893" s="4" t="s">
        <v>48</v>
      </c>
      <c r="C8893" s="5"/>
      <c r="D8893" s="5"/>
      <c r="E8893" s="136"/>
      <c r="F8893" s="95" t="s">
        <v>775</v>
      </c>
      <c r="G8893" s="235" t="s">
        <v>23151</v>
      </c>
      <c r="H8893" s="12" t="s">
        <v>42</v>
      </c>
      <c r="I8893" s="8" t="s">
        <v>23152</v>
      </c>
      <c r="J8893" s="4" t="s">
        <v>9669</v>
      </c>
      <c r="K8893" s="61" t="s">
        <v>23054</v>
      </c>
      <c r="L8893" s="11" t="s">
        <v>11245</v>
      </c>
      <c r="M8893" s="12" t="s">
        <v>46</v>
      </c>
      <c r="N8893" s="11" t="s">
        <v>47</v>
      </c>
      <c r="O8893" s="10">
        <v>0</v>
      </c>
      <c r="P8893" s="12">
        <v>0</v>
      </c>
      <c r="Q8893" s="12">
        <f t="shared" si="1196"/>
        <v>0</v>
      </c>
      <c r="R8893" s="136"/>
      <c r="S8893" s="93"/>
      <c r="T8893" s="12"/>
      <c r="U8893" s="12"/>
      <c r="V8893" s="12"/>
      <c r="W8893" s="12"/>
      <c r="X8893" s="12"/>
      <c r="Y8893" s="12"/>
      <c r="Z8893" s="12"/>
      <c r="AA8893" s="12"/>
      <c r="AB8893" s="12"/>
      <c r="AC8893" s="12"/>
      <c r="AD8893" s="12"/>
      <c r="AE8893" s="12"/>
      <c r="AF8893" s="117"/>
      <c r="AG8893" s="14"/>
      <c r="AH8893" s="15"/>
      <c r="AI8893" s="15"/>
      <c r="AJ8893" s="190"/>
    </row>
    <row r="8894" spans="1:36" ht="191.25" x14ac:dyDescent="0.25">
      <c r="A8894" s="3" t="s">
        <v>38</v>
      </c>
      <c r="B8894" s="4" t="s">
        <v>48</v>
      </c>
      <c r="C8894" s="5"/>
      <c r="D8894" s="5"/>
      <c r="E8894" s="195"/>
      <c r="F8894" s="95" t="s">
        <v>775</v>
      </c>
      <c r="G8894" s="235" t="s">
        <v>23153</v>
      </c>
      <c r="H8894" s="12" t="s">
        <v>42</v>
      </c>
      <c r="I8894" s="8" t="s">
        <v>23154</v>
      </c>
      <c r="J8894" s="4" t="s">
        <v>9669</v>
      </c>
      <c r="K8894" s="61" t="s">
        <v>23054</v>
      </c>
      <c r="L8894" s="11" t="s">
        <v>11245</v>
      </c>
      <c r="M8894" s="12" t="s">
        <v>46</v>
      </c>
      <c r="N8894" s="11" t="s">
        <v>47</v>
      </c>
      <c r="O8894" s="10">
        <v>0</v>
      </c>
      <c r="P8894" s="12">
        <v>0</v>
      </c>
      <c r="Q8894" s="12">
        <f t="shared" si="1196"/>
        <v>0</v>
      </c>
      <c r="R8894" s="136"/>
      <c r="S8894" s="93"/>
      <c r="T8894" s="12"/>
      <c r="U8894" s="12"/>
      <c r="V8894" s="12"/>
      <c r="W8894" s="12"/>
      <c r="X8894" s="12"/>
      <c r="Y8894" s="12"/>
      <c r="Z8894" s="12"/>
      <c r="AA8894" s="12"/>
      <c r="AB8894" s="12"/>
      <c r="AC8894" s="12"/>
      <c r="AD8894" s="12"/>
      <c r="AE8894" s="12"/>
      <c r="AF8894" s="117"/>
      <c r="AG8894" s="14"/>
      <c r="AH8894" s="15"/>
      <c r="AI8894" s="15"/>
      <c r="AJ8894" s="190"/>
    </row>
    <row r="8895" spans="1:36" ht="178.5" x14ac:dyDescent="0.25">
      <c r="A8895" s="3" t="s">
        <v>38</v>
      </c>
      <c r="B8895" s="4" t="s">
        <v>48</v>
      </c>
      <c r="C8895" s="5"/>
      <c r="D8895" s="5"/>
      <c r="E8895" s="136"/>
      <c r="F8895" s="95" t="s">
        <v>775</v>
      </c>
      <c r="G8895" s="235" t="s">
        <v>23155</v>
      </c>
      <c r="H8895" s="12" t="s">
        <v>42</v>
      </c>
      <c r="I8895" s="8" t="s">
        <v>23156</v>
      </c>
      <c r="J8895" s="4" t="s">
        <v>9669</v>
      </c>
      <c r="K8895" s="61" t="s">
        <v>23054</v>
      </c>
      <c r="L8895" s="11" t="s">
        <v>11245</v>
      </c>
      <c r="M8895" s="12" t="s">
        <v>46</v>
      </c>
      <c r="N8895" s="11" t="s">
        <v>47</v>
      </c>
      <c r="O8895" s="10">
        <v>0</v>
      </c>
      <c r="P8895" s="12">
        <v>0</v>
      </c>
      <c r="Q8895" s="12">
        <f t="shared" si="1196"/>
        <v>0</v>
      </c>
      <c r="R8895" s="136"/>
      <c r="S8895" s="93"/>
      <c r="T8895" s="12"/>
      <c r="U8895" s="12"/>
      <c r="V8895" s="12"/>
      <c r="W8895" s="12"/>
      <c r="X8895" s="12"/>
      <c r="Y8895" s="12"/>
      <c r="Z8895" s="12"/>
      <c r="AA8895" s="12"/>
      <c r="AB8895" s="12"/>
      <c r="AC8895" s="12"/>
      <c r="AD8895" s="12"/>
      <c r="AE8895" s="12"/>
      <c r="AF8895" s="117"/>
      <c r="AG8895" s="14"/>
      <c r="AH8895" s="15"/>
      <c r="AI8895" s="15"/>
      <c r="AJ8895" s="190"/>
    </row>
    <row r="8896" spans="1:36" ht="178.5" x14ac:dyDescent="0.25">
      <c r="A8896" s="3" t="s">
        <v>38</v>
      </c>
      <c r="B8896" s="4" t="s">
        <v>48</v>
      </c>
      <c r="C8896" s="5"/>
      <c r="D8896" s="5"/>
      <c r="E8896" s="195"/>
      <c r="F8896" s="95" t="s">
        <v>775</v>
      </c>
      <c r="G8896" s="235" t="s">
        <v>23157</v>
      </c>
      <c r="H8896" s="12" t="s">
        <v>42</v>
      </c>
      <c r="I8896" s="8" t="s">
        <v>23158</v>
      </c>
      <c r="J8896" s="4" t="s">
        <v>9669</v>
      </c>
      <c r="K8896" s="61" t="s">
        <v>23054</v>
      </c>
      <c r="L8896" s="11" t="s">
        <v>11245</v>
      </c>
      <c r="M8896" s="12" t="s">
        <v>46</v>
      </c>
      <c r="N8896" s="11" t="s">
        <v>47</v>
      </c>
      <c r="O8896" s="10">
        <v>0</v>
      </c>
      <c r="P8896" s="12">
        <v>0</v>
      </c>
      <c r="Q8896" s="12">
        <f t="shared" si="1196"/>
        <v>0</v>
      </c>
      <c r="R8896" s="136"/>
      <c r="S8896" s="93"/>
      <c r="T8896" s="12"/>
      <c r="U8896" s="12"/>
      <c r="V8896" s="12"/>
      <c r="W8896" s="12"/>
      <c r="X8896" s="12"/>
      <c r="Y8896" s="12"/>
      <c r="Z8896" s="12"/>
      <c r="AA8896" s="12"/>
      <c r="AB8896" s="12"/>
      <c r="AC8896" s="12"/>
      <c r="AD8896" s="12"/>
      <c r="AE8896" s="12"/>
      <c r="AF8896" s="117"/>
      <c r="AG8896" s="14"/>
      <c r="AH8896" s="15"/>
      <c r="AI8896" s="15"/>
      <c r="AJ8896" s="190"/>
    </row>
    <row r="8897" spans="1:36" ht="178.5" x14ac:dyDescent="0.25">
      <c r="A8897" s="3" t="s">
        <v>38</v>
      </c>
      <c r="B8897" s="4" t="s">
        <v>48</v>
      </c>
      <c r="C8897" s="5"/>
      <c r="D8897" s="4"/>
      <c r="E8897" s="195"/>
      <c r="F8897" s="95" t="s">
        <v>775</v>
      </c>
      <c r="G8897" s="235" t="s">
        <v>23159</v>
      </c>
      <c r="H8897" s="12" t="s">
        <v>42</v>
      </c>
      <c r="I8897" s="8" t="s">
        <v>23160</v>
      </c>
      <c r="J8897" s="4" t="s">
        <v>9669</v>
      </c>
      <c r="K8897" s="61" t="s">
        <v>23054</v>
      </c>
      <c r="L8897" s="11" t="s">
        <v>11245</v>
      </c>
      <c r="M8897" s="12" t="s">
        <v>46</v>
      </c>
      <c r="N8897" s="11" t="s">
        <v>47</v>
      </c>
      <c r="O8897" s="10">
        <v>0</v>
      </c>
      <c r="P8897" s="12">
        <v>0</v>
      </c>
      <c r="Q8897" s="12">
        <f t="shared" si="1196"/>
        <v>0</v>
      </c>
      <c r="R8897" s="136"/>
      <c r="S8897" s="93"/>
      <c r="T8897" s="12"/>
      <c r="U8897" s="12"/>
      <c r="V8897" s="12"/>
      <c r="W8897" s="12"/>
      <c r="X8897" s="12"/>
      <c r="Y8897" s="12"/>
      <c r="Z8897" s="12"/>
      <c r="AA8897" s="12"/>
      <c r="AB8897" s="12"/>
      <c r="AC8897" s="12"/>
      <c r="AD8897" s="12"/>
      <c r="AE8897" s="12"/>
      <c r="AF8897" s="117"/>
      <c r="AG8897" s="14"/>
      <c r="AH8897" s="15"/>
      <c r="AI8897" s="15"/>
      <c r="AJ8897" s="190"/>
    </row>
    <row r="8898" spans="1:36" ht="178.5" x14ac:dyDescent="0.25">
      <c r="A8898" s="3" t="s">
        <v>38</v>
      </c>
      <c r="B8898" s="4" t="s">
        <v>48</v>
      </c>
      <c r="C8898" s="5"/>
      <c r="D8898" s="4"/>
      <c r="E8898" s="195"/>
      <c r="F8898" s="95" t="s">
        <v>775</v>
      </c>
      <c r="G8898" s="235" t="s">
        <v>23161</v>
      </c>
      <c r="H8898" s="12" t="s">
        <v>42</v>
      </c>
      <c r="I8898" s="8" t="s">
        <v>23162</v>
      </c>
      <c r="J8898" s="4" t="s">
        <v>9669</v>
      </c>
      <c r="K8898" s="61" t="s">
        <v>23054</v>
      </c>
      <c r="L8898" s="11" t="s">
        <v>11245</v>
      </c>
      <c r="M8898" s="12" t="s">
        <v>46</v>
      </c>
      <c r="N8898" s="11" t="s">
        <v>47</v>
      </c>
      <c r="O8898" s="10">
        <v>0</v>
      </c>
      <c r="P8898" s="12">
        <v>0</v>
      </c>
      <c r="Q8898" s="12">
        <f t="shared" si="1196"/>
        <v>0</v>
      </c>
      <c r="R8898" s="136"/>
      <c r="S8898" s="93"/>
      <c r="T8898" s="12"/>
      <c r="U8898" s="12"/>
      <c r="V8898" s="12"/>
      <c r="W8898" s="12"/>
      <c r="X8898" s="12"/>
      <c r="Y8898" s="12"/>
      <c r="Z8898" s="12"/>
      <c r="AA8898" s="12"/>
      <c r="AB8898" s="12"/>
      <c r="AC8898" s="12"/>
      <c r="AD8898" s="12"/>
      <c r="AE8898" s="12"/>
      <c r="AF8898" s="117"/>
      <c r="AG8898" s="14"/>
      <c r="AH8898" s="15"/>
      <c r="AI8898" s="15"/>
      <c r="AJ8898" s="190"/>
    </row>
    <row r="8899" spans="1:36" ht="178.5" x14ac:dyDescent="0.25">
      <c r="A8899" s="3" t="s">
        <v>38</v>
      </c>
      <c r="B8899" s="4" t="s">
        <v>48</v>
      </c>
      <c r="C8899" s="5"/>
      <c r="D8899" s="5"/>
      <c r="E8899" s="136"/>
      <c r="F8899" s="95" t="s">
        <v>775</v>
      </c>
      <c r="G8899" s="235" t="s">
        <v>23163</v>
      </c>
      <c r="H8899" s="12" t="s">
        <v>42</v>
      </c>
      <c r="I8899" s="8" t="s">
        <v>23164</v>
      </c>
      <c r="J8899" s="4" t="s">
        <v>9669</v>
      </c>
      <c r="K8899" s="61" t="s">
        <v>23054</v>
      </c>
      <c r="L8899" s="11" t="s">
        <v>11245</v>
      </c>
      <c r="M8899" s="12" t="s">
        <v>46</v>
      </c>
      <c r="N8899" s="11" t="s">
        <v>47</v>
      </c>
      <c r="O8899" s="10">
        <v>0</v>
      </c>
      <c r="P8899" s="12">
        <v>0</v>
      </c>
      <c r="Q8899" s="12">
        <f t="shared" si="1196"/>
        <v>0</v>
      </c>
      <c r="R8899" s="136"/>
      <c r="S8899" s="93"/>
      <c r="T8899" s="12"/>
      <c r="U8899" s="12"/>
      <c r="V8899" s="12"/>
      <c r="W8899" s="12"/>
      <c r="X8899" s="12"/>
      <c r="Y8899" s="12"/>
      <c r="Z8899" s="12"/>
      <c r="AA8899" s="12"/>
      <c r="AB8899" s="12"/>
      <c r="AC8899" s="12"/>
      <c r="AD8899" s="12"/>
      <c r="AE8899" s="12"/>
      <c r="AF8899" s="117"/>
      <c r="AG8899" s="33"/>
      <c r="AH8899" s="5"/>
      <c r="AI8899" s="5"/>
      <c r="AJ8899" s="13"/>
    </row>
    <row r="8900" spans="1:36" ht="178.5" x14ac:dyDescent="0.25">
      <c r="A8900" s="3" t="s">
        <v>38</v>
      </c>
      <c r="B8900" s="4" t="s">
        <v>48</v>
      </c>
      <c r="C8900" s="5"/>
      <c r="D8900" s="5"/>
      <c r="E8900" s="136"/>
      <c r="F8900" s="95" t="s">
        <v>775</v>
      </c>
      <c r="G8900" s="235" t="s">
        <v>23165</v>
      </c>
      <c r="H8900" s="12" t="s">
        <v>42</v>
      </c>
      <c r="I8900" s="8" t="s">
        <v>23166</v>
      </c>
      <c r="J8900" s="4" t="s">
        <v>9669</v>
      </c>
      <c r="K8900" s="61" t="s">
        <v>23054</v>
      </c>
      <c r="L8900" s="11" t="s">
        <v>11245</v>
      </c>
      <c r="M8900" s="12" t="s">
        <v>46</v>
      </c>
      <c r="N8900" s="11" t="s">
        <v>47</v>
      </c>
      <c r="O8900" s="10">
        <v>0</v>
      </c>
      <c r="P8900" s="12">
        <v>0</v>
      </c>
      <c r="Q8900" s="12">
        <f t="shared" si="1196"/>
        <v>0</v>
      </c>
      <c r="R8900" s="136"/>
      <c r="S8900" s="93"/>
      <c r="T8900" s="12"/>
      <c r="U8900" s="12"/>
      <c r="V8900" s="12"/>
      <c r="W8900" s="12"/>
      <c r="X8900" s="12"/>
      <c r="Y8900" s="12"/>
      <c r="Z8900" s="12"/>
      <c r="AA8900" s="12"/>
      <c r="AB8900" s="12"/>
      <c r="AC8900" s="12"/>
      <c r="AD8900" s="12"/>
      <c r="AE8900" s="12"/>
      <c r="AF8900" s="117"/>
      <c r="AG8900" s="14"/>
      <c r="AH8900" s="15"/>
      <c r="AI8900" s="15"/>
      <c r="AJ8900" s="190"/>
    </row>
    <row r="8901" spans="1:36" ht="114.75" x14ac:dyDescent="0.25">
      <c r="A8901" s="3" t="s">
        <v>38</v>
      </c>
      <c r="B8901" s="4" t="s">
        <v>48</v>
      </c>
      <c r="C8901" s="5"/>
      <c r="D8901" s="4"/>
      <c r="E8901" s="195"/>
      <c r="F8901" s="95" t="s">
        <v>775</v>
      </c>
      <c r="G8901" s="235" t="s">
        <v>23167</v>
      </c>
      <c r="H8901" s="12" t="s">
        <v>42</v>
      </c>
      <c r="I8901" s="8" t="s">
        <v>23168</v>
      </c>
      <c r="J8901" s="4" t="s">
        <v>9669</v>
      </c>
      <c r="K8901" s="61" t="s">
        <v>23054</v>
      </c>
      <c r="L8901" s="11" t="s">
        <v>11245</v>
      </c>
      <c r="M8901" s="12" t="s">
        <v>46</v>
      </c>
      <c r="N8901" s="11" t="s">
        <v>47</v>
      </c>
      <c r="O8901" s="10">
        <v>0</v>
      </c>
      <c r="P8901" s="12">
        <v>0</v>
      </c>
      <c r="Q8901" s="12">
        <f t="shared" si="1196"/>
        <v>0</v>
      </c>
      <c r="R8901" s="136"/>
      <c r="S8901" s="93"/>
      <c r="T8901" s="12"/>
      <c r="U8901" s="12"/>
      <c r="V8901" s="12"/>
      <c r="W8901" s="12"/>
      <c r="X8901" s="12"/>
      <c r="Y8901" s="12"/>
      <c r="Z8901" s="12"/>
      <c r="AA8901" s="12"/>
      <c r="AB8901" s="12"/>
      <c r="AC8901" s="12"/>
      <c r="AD8901" s="12"/>
      <c r="AE8901" s="12"/>
      <c r="AF8901" s="117"/>
      <c r="AG8901" s="14"/>
      <c r="AH8901" s="15"/>
      <c r="AI8901" s="15"/>
      <c r="AJ8901" s="190"/>
    </row>
    <row r="8902" spans="1:36" ht="153" x14ac:dyDescent="0.25">
      <c r="A8902" s="3" t="s">
        <v>38</v>
      </c>
      <c r="B8902" s="4" t="s">
        <v>48</v>
      </c>
      <c r="C8902" s="5"/>
      <c r="D8902" s="5"/>
      <c r="E8902" s="136"/>
      <c r="F8902" s="95" t="s">
        <v>775</v>
      </c>
      <c r="G8902" s="235" t="s">
        <v>23169</v>
      </c>
      <c r="H8902" s="12" t="s">
        <v>42</v>
      </c>
      <c r="I8902" s="8" t="s">
        <v>23170</v>
      </c>
      <c r="J8902" s="4" t="s">
        <v>9669</v>
      </c>
      <c r="K8902" s="61" t="s">
        <v>23054</v>
      </c>
      <c r="L8902" s="11" t="s">
        <v>11245</v>
      </c>
      <c r="M8902" s="12" t="s">
        <v>46</v>
      </c>
      <c r="N8902" s="11" t="s">
        <v>47</v>
      </c>
      <c r="O8902" s="10">
        <v>0</v>
      </c>
      <c r="P8902" s="12">
        <v>0</v>
      </c>
      <c r="Q8902" s="12">
        <f t="shared" si="1196"/>
        <v>0</v>
      </c>
      <c r="R8902" s="136"/>
      <c r="S8902" s="93"/>
      <c r="T8902" s="12"/>
      <c r="U8902" s="12"/>
      <c r="V8902" s="12"/>
      <c r="W8902" s="12"/>
      <c r="X8902" s="12"/>
      <c r="Y8902" s="12"/>
      <c r="Z8902" s="12"/>
      <c r="AA8902" s="12"/>
      <c r="AB8902" s="12"/>
      <c r="AC8902" s="12"/>
      <c r="AD8902" s="12"/>
      <c r="AE8902" s="12"/>
      <c r="AF8902" s="117"/>
      <c r="AG8902" s="14"/>
      <c r="AH8902" s="15"/>
      <c r="AI8902" s="15"/>
      <c r="AJ8902" s="190"/>
    </row>
    <row r="8903" spans="1:36" ht="178.5" x14ac:dyDescent="0.25">
      <c r="A8903" s="3" t="s">
        <v>38</v>
      </c>
      <c r="B8903" s="4" t="s">
        <v>48</v>
      </c>
      <c r="C8903" s="5"/>
      <c r="D8903" s="5"/>
      <c r="E8903" s="136"/>
      <c r="F8903" s="95" t="s">
        <v>775</v>
      </c>
      <c r="G8903" s="235" t="s">
        <v>23171</v>
      </c>
      <c r="H8903" s="12" t="s">
        <v>42</v>
      </c>
      <c r="I8903" s="8" t="s">
        <v>23172</v>
      </c>
      <c r="J8903" s="4" t="s">
        <v>9669</v>
      </c>
      <c r="K8903" s="61" t="s">
        <v>23054</v>
      </c>
      <c r="L8903" s="11" t="s">
        <v>11245</v>
      </c>
      <c r="M8903" s="12" t="s">
        <v>46</v>
      </c>
      <c r="N8903" s="11" t="s">
        <v>47</v>
      </c>
      <c r="O8903" s="10">
        <v>0</v>
      </c>
      <c r="P8903" s="12">
        <v>0</v>
      </c>
      <c r="Q8903" s="12">
        <f t="shared" si="1196"/>
        <v>0</v>
      </c>
      <c r="R8903" s="136"/>
      <c r="S8903" s="93"/>
      <c r="T8903" s="12"/>
      <c r="U8903" s="12"/>
      <c r="V8903" s="12"/>
      <c r="W8903" s="12"/>
      <c r="X8903" s="12"/>
      <c r="Y8903" s="12"/>
      <c r="Z8903" s="12"/>
      <c r="AA8903" s="12"/>
      <c r="AB8903" s="12"/>
      <c r="AC8903" s="12"/>
      <c r="AD8903" s="12"/>
      <c r="AE8903" s="12"/>
      <c r="AF8903" s="117"/>
      <c r="AG8903" s="33"/>
      <c r="AH8903" s="5"/>
      <c r="AI8903" s="5"/>
      <c r="AJ8903" s="13"/>
    </row>
    <row r="8904" spans="1:36" ht="178.5" x14ac:dyDescent="0.25">
      <c r="A8904" s="3" t="s">
        <v>38</v>
      </c>
      <c r="B8904" s="4" t="s">
        <v>48</v>
      </c>
      <c r="C8904" s="5"/>
      <c r="D8904" s="4"/>
      <c r="E8904" s="165"/>
      <c r="F8904" s="95" t="s">
        <v>775</v>
      </c>
      <c r="G8904" s="235" t="s">
        <v>23173</v>
      </c>
      <c r="H8904" s="12" t="s">
        <v>42</v>
      </c>
      <c r="I8904" s="8" t="s">
        <v>23174</v>
      </c>
      <c r="J8904" s="4" t="s">
        <v>9669</v>
      </c>
      <c r="K8904" s="61" t="s">
        <v>23054</v>
      </c>
      <c r="L8904" s="11" t="s">
        <v>11245</v>
      </c>
      <c r="M8904" s="12" t="s">
        <v>46</v>
      </c>
      <c r="N8904" s="11" t="s">
        <v>47</v>
      </c>
      <c r="O8904" s="10">
        <v>0</v>
      </c>
      <c r="P8904" s="12">
        <v>0</v>
      </c>
      <c r="Q8904" s="12">
        <f t="shared" si="1196"/>
        <v>0</v>
      </c>
      <c r="R8904" s="136"/>
      <c r="S8904" s="93"/>
      <c r="T8904" s="12"/>
      <c r="U8904" s="12"/>
      <c r="V8904" s="12"/>
      <c r="W8904" s="12"/>
      <c r="X8904" s="12"/>
      <c r="Y8904" s="12"/>
      <c r="Z8904" s="12"/>
      <c r="AA8904" s="12"/>
      <c r="AB8904" s="12"/>
      <c r="AC8904" s="12"/>
      <c r="AD8904" s="12"/>
      <c r="AE8904" s="12"/>
      <c r="AF8904" s="117"/>
      <c r="AG8904" s="14"/>
      <c r="AH8904" s="15"/>
      <c r="AI8904" s="15"/>
      <c r="AJ8904" s="190"/>
    </row>
    <row r="8905" spans="1:36" ht="216.75" x14ac:dyDescent="0.25">
      <c r="A8905" s="3" t="s">
        <v>38</v>
      </c>
      <c r="B8905" s="4" t="s">
        <v>48</v>
      </c>
      <c r="C8905" s="5"/>
      <c r="D8905" s="4"/>
      <c r="E8905" s="195"/>
      <c r="F8905" s="95" t="s">
        <v>775</v>
      </c>
      <c r="G8905" s="235" t="s">
        <v>23175</v>
      </c>
      <c r="H8905" s="12" t="s">
        <v>42</v>
      </c>
      <c r="I8905" s="8" t="s">
        <v>23176</v>
      </c>
      <c r="J8905" s="4" t="s">
        <v>9669</v>
      </c>
      <c r="K8905" s="61" t="s">
        <v>23054</v>
      </c>
      <c r="L8905" s="11" t="s">
        <v>11245</v>
      </c>
      <c r="M8905" s="12" t="s">
        <v>46</v>
      </c>
      <c r="N8905" s="11" t="s">
        <v>47</v>
      </c>
      <c r="O8905" s="10">
        <v>0</v>
      </c>
      <c r="P8905" s="12">
        <v>0</v>
      </c>
      <c r="Q8905" s="12">
        <f t="shared" si="1196"/>
        <v>0</v>
      </c>
      <c r="R8905" s="136"/>
      <c r="S8905" s="93"/>
      <c r="T8905" s="12"/>
      <c r="U8905" s="12"/>
      <c r="V8905" s="12"/>
      <c r="W8905" s="12"/>
      <c r="X8905" s="12"/>
      <c r="Y8905" s="12"/>
      <c r="Z8905" s="12"/>
      <c r="AA8905" s="12"/>
      <c r="AB8905" s="12"/>
      <c r="AC8905" s="12"/>
      <c r="AD8905" s="12"/>
      <c r="AE8905" s="12"/>
      <c r="AF8905" s="117"/>
      <c r="AG8905" s="14"/>
      <c r="AH8905" s="15"/>
      <c r="AI8905" s="15"/>
      <c r="AJ8905" s="190"/>
    </row>
    <row r="8906" spans="1:36" ht="229.5" x14ac:dyDescent="0.25">
      <c r="A8906" s="3" t="s">
        <v>38</v>
      </c>
      <c r="B8906" s="4" t="s">
        <v>48</v>
      </c>
      <c r="C8906" s="5"/>
      <c r="D8906" s="5"/>
      <c r="E8906" s="136"/>
      <c r="F8906" s="95" t="s">
        <v>775</v>
      </c>
      <c r="G8906" s="235" t="s">
        <v>23177</v>
      </c>
      <c r="H8906" s="12" t="s">
        <v>42</v>
      </c>
      <c r="I8906" s="8" t="s">
        <v>23178</v>
      </c>
      <c r="J8906" s="4" t="s">
        <v>9669</v>
      </c>
      <c r="K8906" s="61" t="s">
        <v>23054</v>
      </c>
      <c r="L8906" s="11" t="s">
        <v>11245</v>
      </c>
      <c r="M8906" s="12" t="s">
        <v>46</v>
      </c>
      <c r="N8906" s="11" t="s">
        <v>47</v>
      </c>
      <c r="O8906" s="10">
        <v>0</v>
      </c>
      <c r="P8906" s="12">
        <v>0</v>
      </c>
      <c r="Q8906" s="12">
        <f t="shared" si="1196"/>
        <v>0</v>
      </c>
      <c r="R8906" s="136"/>
      <c r="S8906" s="93"/>
      <c r="T8906" s="12"/>
      <c r="U8906" s="12"/>
      <c r="V8906" s="12"/>
      <c r="W8906" s="12"/>
      <c r="X8906" s="12"/>
      <c r="Y8906" s="12"/>
      <c r="Z8906" s="12"/>
      <c r="AA8906" s="12"/>
      <c r="AB8906" s="12"/>
      <c r="AC8906" s="12"/>
      <c r="AD8906" s="12"/>
      <c r="AE8906" s="12"/>
      <c r="AF8906" s="117"/>
      <c r="AG8906" s="33"/>
      <c r="AH8906" s="5"/>
      <c r="AI8906" s="5"/>
      <c r="AJ8906" s="13"/>
    </row>
    <row r="8907" spans="1:36" ht="191.25" x14ac:dyDescent="0.25">
      <c r="A8907" s="3" t="s">
        <v>38</v>
      </c>
      <c r="B8907" s="4" t="s">
        <v>48</v>
      </c>
      <c r="C8907" s="5"/>
      <c r="D8907" s="5"/>
      <c r="E8907" s="195"/>
      <c r="F8907" s="95" t="s">
        <v>775</v>
      </c>
      <c r="G8907" s="235" t="s">
        <v>23179</v>
      </c>
      <c r="H8907" s="12" t="s">
        <v>42</v>
      </c>
      <c r="I8907" s="8" t="s">
        <v>23180</v>
      </c>
      <c r="J8907" s="4" t="s">
        <v>9669</v>
      </c>
      <c r="K8907" s="61" t="s">
        <v>23054</v>
      </c>
      <c r="L8907" s="11" t="s">
        <v>11245</v>
      </c>
      <c r="M8907" s="12" t="s">
        <v>46</v>
      </c>
      <c r="N8907" s="11" t="s">
        <v>47</v>
      </c>
      <c r="O8907" s="10">
        <v>0</v>
      </c>
      <c r="P8907" s="12">
        <v>0</v>
      </c>
      <c r="Q8907" s="12">
        <f t="shared" si="1196"/>
        <v>0</v>
      </c>
      <c r="R8907" s="136"/>
      <c r="S8907" s="93"/>
      <c r="T8907" s="12"/>
      <c r="U8907" s="12"/>
      <c r="V8907" s="12"/>
      <c r="W8907" s="12"/>
      <c r="X8907" s="12"/>
      <c r="Y8907" s="12"/>
      <c r="Z8907" s="12"/>
      <c r="AA8907" s="12"/>
      <c r="AB8907" s="12"/>
      <c r="AC8907" s="12"/>
      <c r="AD8907" s="12"/>
      <c r="AE8907" s="12"/>
      <c r="AF8907" s="117"/>
      <c r="AG8907" s="14"/>
      <c r="AH8907" s="15"/>
      <c r="AI8907" s="15"/>
      <c r="AJ8907" s="190"/>
    </row>
    <row r="8908" spans="1:36" ht="178.5" x14ac:dyDescent="0.25">
      <c r="A8908" s="3" t="s">
        <v>38</v>
      </c>
      <c r="B8908" s="4" t="s">
        <v>48</v>
      </c>
      <c r="C8908" s="5"/>
      <c r="D8908" s="5"/>
      <c r="E8908" s="136"/>
      <c r="F8908" s="95" t="s">
        <v>775</v>
      </c>
      <c r="G8908" s="235" t="s">
        <v>23181</v>
      </c>
      <c r="H8908" s="12" t="s">
        <v>42</v>
      </c>
      <c r="I8908" s="8" t="s">
        <v>23182</v>
      </c>
      <c r="J8908" s="4" t="s">
        <v>9669</v>
      </c>
      <c r="K8908" s="61" t="s">
        <v>23054</v>
      </c>
      <c r="L8908" s="11" t="s">
        <v>11245</v>
      </c>
      <c r="M8908" s="12" t="s">
        <v>46</v>
      </c>
      <c r="N8908" s="11" t="s">
        <v>47</v>
      </c>
      <c r="O8908" s="10">
        <v>0</v>
      </c>
      <c r="P8908" s="12">
        <v>0</v>
      </c>
      <c r="Q8908" s="12">
        <f t="shared" si="1196"/>
        <v>0</v>
      </c>
      <c r="R8908" s="136"/>
      <c r="S8908" s="93"/>
      <c r="T8908" s="12"/>
      <c r="U8908" s="12"/>
      <c r="V8908" s="12"/>
      <c r="W8908" s="12"/>
      <c r="X8908" s="12"/>
      <c r="Y8908" s="12"/>
      <c r="Z8908" s="12"/>
      <c r="AA8908" s="12"/>
      <c r="AB8908" s="12"/>
      <c r="AC8908" s="12"/>
      <c r="AD8908" s="12"/>
      <c r="AE8908" s="12"/>
      <c r="AF8908" s="117"/>
      <c r="AG8908" s="14"/>
      <c r="AH8908" s="15"/>
      <c r="AI8908" s="15"/>
      <c r="AJ8908" s="190"/>
    </row>
    <row r="8909" spans="1:36" ht="191.25" x14ac:dyDescent="0.25">
      <c r="A8909" s="3" t="s">
        <v>38</v>
      </c>
      <c r="B8909" s="4" t="s">
        <v>48</v>
      </c>
      <c r="C8909" s="5"/>
      <c r="D8909" s="4"/>
      <c r="E8909" s="195"/>
      <c r="F8909" s="95" t="s">
        <v>775</v>
      </c>
      <c r="G8909" s="235" t="s">
        <v>23183</v>
      </c>
      <c r="H8909" s="12" t="s">
        <v>42</v>
      </c>
      <c r="I8909" s="8" t="s">
        <v>23184</v>
      </c>
      <c r="J8909" s="4" t="s">
        <v>9669</v>
      </c>
      <c r="K8909" s="61" t="s">
        <v>23054</v>
      </c>
      <c r="L8909" s="11" t="s">
        <v>11245</v>
      </c>
      <c r="M8909" s="12" t="s">
        <v>46</v>
      </c>
      <c r="N8909" s="11" t="s">
        <v>47</v>
      </c>
      <c r="O8909" s="10">
        <v>0</v>
      </c>
      <c r="P8909" s="12">
        <v>0</v>
      </c>
      <c r="Q8909" s="12">
        <f t="shared" si="1196"/>
        <v>0</v>
      </c>
      <c r="R8909" s="136"/>
      <c r="S8909" s="93"/>
      <c r="T8909" s="12"/>
      <c r="U8909" s="12"/>
      <c r="V8909" s="12"/>
      <c r="W8909" s="12"/>
      <c r="X8909" s="12"/>
      <c r="Y8909" s="12"/>
      <c r="Z8909" s="12"/>
      <c r="AA8909" s="12"/>
      <c r="AB8909" s="12"/>
      <c r="AC8909" s="12"/>
      <c r="AD8909" s="12"/>
      <c r="AE8909" s="12"/>
      <c r="AF8909" s="117"/>
      <c r="AG8909" s="14"/>
      <c r="AH8909" s="15"/>
      <c r="AI8909" s="15"/>
      <c r="AJ8909" s="190"/>
    </row>
    <row r="8910" spans="1:36" ht="153" x14ac:dyDescent="0.25">
      <c r="A8910" s="3" t="s">
        <v>38</v>
      </c>
      <c r="B8910" s="4" t="s">
        <v>48</v>
      </c>
      <c r="C8910" s="5"/>
      <c r="D8910" s="4"/>
      <c r="E8910" s="195"/>
      <c r="F8910" s="95" t="s">
        <v>775</v>
      </c>
      <c r="G8910" s="235" t="s">
        <v>23185</v>
      </c>
      <c r="H8910" s="12" t="s">
        <v>42</v>
      </c>
      <c r="I8910" s="8" t="s">
        <v>23186</v>
      </c>
      <c r="J8910" s="4" t="s">
        <v>9669</v>
      </c>
      <c r="K8910" s="61" t="s">
        <v>23054</v>
      </c>
      <c r="L8910" s="11" t="s">
        <v>11245</v>
      </c>
      <c r="M8910" s="12" t="s">
        <v>46</v>
      </c>
      <c r="N8910" s="11" t="s">
        <v>47</v>
      </c>
      <c r="O8910" s="10">
        <v>0</v>
      </c>
      <c r="P8910" s="12">
        <v>0</v>
      </c>
      <c r="Q8910" s="12">
        <f t="shared" si="1196"/>
        <v>0</v>
      </c>
      <c r="R8910" s="136"/>
      <c r="S8910" s="93"/>
      <c r="T8910" s="12"/>
      <c r="U8910" s="12"/>
      <c r="V8910" s="12"/>
      <c r="W8910" s="12"/>
      <c r="X8910" s="12"/>
      <c r="Y8910" s="12"/>
      <c r="Z8910" s="12"/>
      <c r="AA8910" s="12"/>
      <c r="AB8910" s="12"/>
      <c r="AC8910" s="12"/>
      <c r="AD8910" s="12"/>
      <c r="AE8910" s="12"/>
      <c r="AF8910" s="117"/>
      <c r="AG8910" s="14"/>
      <c r="AH8910" s="15"/>
      <c r="AI8910" s="15"/>
      <c r="AJ8910" s="190"/>
    </row>
    <row r="8911" spans="1:36" ht="178.5" x14ac:dyDescent="0.25">
      <c r="A8911" s="3" t="s">
        <v>38</v>
      </c>
      <c r="B8911" s="4" t="s">
        <v>48</v>
      </c>
      <c r="C8911" s="5"/>
      <c r="D8911" s="5"/>
      <c r="E8911" s="136"/>
      <c r="F8911" s="95" t="s">
        <v>775</v>
      </c>
      <c r="G8911" s="235" t="s">
        <v>23187</v>
      </c>
      <c r="H8911" s="12" t="s">
        <v>42</v>
      </c>
      <c r="I8911" s="8" t="s">
        <v>23188</v>
      </c>
      <c r="J8911" s="4" t="s">
        <v>9669</v>
      </c>
      <c r="K8911" s="61" t="s">
        <v>23054</v>
      </c>
      <c r="L8911" s="11" t="s">
        <v>11245</v>
      </c>
      <c r="M8911" s="12" t="s">
        <v>46</v>
      </c>
      <c r="N8911" s="11" t="s">
        <v>47</v>
      </c>
      <c r="O8911" s="10">
        <v>0</v>
      </c>
      <c r="P8911" s="12">
        <v>0</v>
      </c>
      <c r="Q8911" s="12">
        <f t="shared" si="1196"/>
        <v>0</v>
      </c>
      <c r="R8911" s="136"/>
      <c r="S8911" s="93"/>
      <c r="T8911" s="12"/>
      <c r="U8911" s="12"/>
      <c r="V8911" s="12"/>
      <c r="W8911" s="12"/>
      <c r="X8911" s="12"/>
      <c r="Y8911" s="12"/>
      <c r="Z8911" s="12"/>
      <c r="AA8911" s="12"/>
      <c r="AB8911" s="12"/>
      <c r="AC8911" s="12"/>
      <c r="AD8911" s="12"/>
      <c r="AE8911" s="12"/>
      <c r="AF8911" s="117"/>
      <c r="AG8911" s="14"/>
      <c r="AH8911" s="15"/>
      <c r="AI8911" s="15"/>
      <c r="AJ8911" s="190"/>
    </row>
    <row r="8912" spans="1:36" ht="178.5" x14ac:dyDescent="0.25">
      <c r="A8912" s="3" t="s">
        <v>38</v>
      </c>
      <c r="B8912" s="4" t="s">
        <v>48</v>
      </c>
      <c r="C8912" s="5"/>
      <c r="D8912" s="5"/>
      <c r="E8912" s="136"/>
      <c r="F8912" s="95" t="s">
        <v>775</v>
      </c>
      <c r="G8912" s="235" t="s">
        <v>23189</v>
      </c>
      <c r="H8912" s="12" t="s">
        <v>42</v>
      </c>
      <c r="I8912" s="8" t="s">
        <v>23190</v>
      </c>
      <c r="J8912" s="4" t="s">
        <v>9669</v>
      </c>
      <c r="K8912" s="61" t="s">
        <v>23054</v>
      </c>
      <c r="L8912" s="11" t="s">
        <v>11245</v>
      </c>
      <c r="M8912" s="12" t="s">
        <v>46</v>
      </c>
      <c r="N8912" s="11" t="s">
        <v>47</v>
      </c>
      <c r="O8912" s="10">
        <v>0</v>
      </c>
      <c r="P8912" s="12">
        <v>0</v>
      </c>
      <c r="Q8912" s="12">
        <f t="shared" si="1196"/>
        <v>0</v>
      </c>
      <c r="R8912" s="136"/>
      <c r="S8912" s="93"/>
      <c r="T8912" s="12"/>
      <c r="U8912" s="12"/>
      <c r="V8912" s="12"/>
      <c r="W8912" s="12"/>
      <c r="X8912" s="12"/>
      <c r="Y8912" s="12"/>
      <c r="Z8912" s="12"/>
      <c r="AA8912" s="12"/>
      <c r="AB8912" s="12"/>
      <c r="AC8912" s="12"/>
      <c r="AD8912" s="12"/>
      <c r="AE8912" s="12"/>
      <c r="AF8912" s="117"/>
      <c r="AG8912" s="14"/>
      <c r="AH8912" s="15"/>
      <c r="AI8912" s="15"/>
      <c r="AJ8912" s="190"/>
    </row>
    <row r="8913" spans="1:36" ht="178.5" x14ac:dyDescent="0.25">
      <c r="A8913" s="3" t="s">
        <v>38</v>
      </c>
      <c r="B8913" s="4" t="s">
        <v>48</v>
      </c>
      <c r="C8913" s="5"/>
      <c r="D8913" s="5"/>
      <c r="E8913" s="165"/>
      <c r="F8913" s="95" t="s">
        <v>775</v>
      </c>
      <c r="G8913" s="235" t="s">
        <v>23191</v>
      </c>
      <c r="H8913" s="12" t="s">
        <v>42</v>
      </c>
      <c r="I8913" s="8" t="s">
        <v>23192</v>
      </c>
      <c r="J8913" s="4" t="s">
        <v>9669</v>
      </c>
      <c r="K8913" s="61" t="s">
        <v>23054</v>
      </c>
      <c r="L8913" s="11" t="s">
        <v>11245</v>
      </c>
      <c r="M8913" s="12" t="s">
        <v>46</v>
      </c>
      <c r="N8913" s="11" t="s">
        <v>47</v>
      </c>
      <c r="O8913" s="10">
        <v>0</v>
      </c>
      <c r="P8913" s="12">
        <v>0</v>
      </c>
      <c r="Q8913" s="12">
        <f t="shared" si="1196"/>
        <v>0</v>
      </c>
      <c r="R8913" s="136"/>
      <c r="S8913" s="93"/>
      <c r="T8913" s="12"/>
      <c r="U8913" s="12"/>
      <c r="V8913" s="12"/>
      <c r="W8913" s="12"/>
      <c r="X8913" s="12"/>
      <c r="Y8913" s="12"/>
      <c r="Z8913" s="12"/>
      <c r="AA8913" s="12"/>
      <c r="AB8913" s="12"/>
      <c r="AC8913" s="12"/>
      <c r="AD8913" s="12"/>
      <c r="AE8913" s="12"/>
      <c r="AF8913" s="117"/>
      <c r="AG8913" s="14"/>
      <c r="AH8913" s="15"/>
      <c r="AI8913" s="15"/>
      <c r="AJ8913" s="190"/>
    </row>
    <row r="8914" spans="1:36" ht="178.5" x14ac:dyDescent="0.25">
      <c r="A8914" s="3" t="s">
        <v>38</v>
      </c>
      <c r="B8914" s="4" t="s">
        <v>48</v>
      </c>
      <c r="C8914" s="5"/>
      <c r="D8914" s="5"/>
      <c r="E8914" s="136"/>
      <c r="F8914" s="95" t="s">
        <v>775</v>
      </c>
      <c r="G8914" s="235" t="s">
        <v>23193</v>
      </c>
      <c r="H8914" s="12" t="s">
        <v>42</v>
      </c>
      <c r="I8914" s="8" t="s">
        <v>23194</v>
      </c>
      <c r="J8914" s="4" t="s">
        <v>9669</v>
      </c>
      <c r="K8914" s="61" t="s">
        <v>23054</v>
      </c>
      <c r="L8914" s="11" t="s">
        <v>11245</v>
      </c>
      <c r="M8914" s="12" t="s">
        <v>46</v>
      </c>
      <c r="N8914" s="11" t="s">
        <v>47</v>
      </c>
      <c r="O8914" s="10">
        <v>0</v>
      </c>
      <c r="P8914" s="12">
        <v>0</v>
      </c>
      <c r="Q8914" s="12">
        <f t="shared" si="1196"/>
        <v>0</v>
      </c>
      <c r="R8914" s="136"/>
      <c r="S8914" s="93"/>
      <c r="T8914" s="12"/>
      <c r="U8914" s="12"/>
      <c r="V8914" s="12"/>
      <c r="W8914" s="12"/>
      <c r="X8914" s="12"/>
      <c r="Y8914" s="12"/>
      <c r="Z8914" s="12"/>
      <c r="AA8914" s="12"/>
      <c r="AB8914" s="12"/>
      <c r="AC8914" s="12"/>
      <c r="AD8914" s="12"/>
      <c r="AE8914" s="12"/>
      <c r="AF8914" s="117"/>
      <c r="AG8914" s="14"/>
      <c r="AH8914" s="15"/>
      <c r="AI8914" s="15"/>
      <c r="AJ8914" s="190"/>
    </row>
    <row r="8915" spans="1:36" ht="178.5" x14ac:dyDescent="0.25">
      <c r="A8915" s="3" t="s">
        <v>38</v>
      </c>
      <c r="B8915" s="4" t="s">
        <v>48</v>
      </c>
      <c r="C8915" s="5"/>
      <c r="D8915" s="5"/>
      <c r="E8915" s="136"/>
      <c r="F8915" s="95" t="s">
        <v>775</v>
      </c>
      <c r="G8915" s="235" t="s">
        <v>23195</v>
      </c>
      <c r="H8915" s="12" t="s">
        <v>42</v>
      </c>
      <c r="I8915" s="8" t="s">
        <v>23196</v>
      </c>
      <c r="J8915" s="4" t="s">
        <v>9669</v>
      </c>
      <c r="K8915" s="61" t="s">
        <v>23054</v>
      </c>
      <c r="L8915" s="11" t="s">
        <v>11245</v>
      </c>
      <c r="M8915" s="12" t="s">
        <v>46</v>
      </c>
      <c r="N8915" s="11" t="s">
        <v>47</v>
      </c>
      <c r="O8915" s="10">
        <v>0</v>
      </c>
      <c r="P8915" s="12">
        <v>0</v>
      </c>
      <c r="Q8915" s="12">
        <f t="shared" si="1196"/>
        <v>0</v>
      </c>
      <c r="R8915" s="136"/>
      <c r="S8915" s="93"/>
      <c r="T8915" s="12"/>
      <c r="U8915" s="12"/>
      <c r="V8915" s="12"/>
      <c r="W8915" s="12"/>
      <c r="X8915" s="12"/>
      <c r="Y8915" s="12"/>
      <c r="Z8915" s="12"/>
      <c r="AA8915" s="12"/>
      <c r="AB8915" s="12"/>
      <c r="AC8915" s="12"/>
      <c r="AD8915" s="12"/>
      <c r="AE8915" s="12"/>
      <c r="AF8915" s="117"/>
      <c r="AG8915" s="14"/>
      <c r="AH8915" s="15"/>
      <c r="AI8915" s="15"/>
      <c r="AJ8915" s="190"/>
    </row>
    <row r="8916" spans="1:36" ht="191.25" x14ac:dyDescent="0.25">
      <c r="A8916" s="3" t="s">
        <v>38</v>
      </c>
      <c r="B8916" s="4" t="s">
        <v>48</v>
      </c>
      <c r="C8916" s="5"/>
      <c r="D8916" s="5"/>
      <c r="E8916" s="136"/>
      <c r="F8916" s="95" t="s">
        <v>775</v>
      </c>
      <c r="G8916" s="235" t="s">
        <v>23197</v>
      </c>
      <c r="H8916" s="12" t="s">
        <v>42</v>
      </c>
      <c r="I8916" s="8" t="s">
        <v>23198</v>
      </c>
      <c r="J8916" s="4" t="s">
        <v>9669</v>
      </c>
      <c r="K8916" s="61" t="s">
        <v>23054</v>
      </c>
      <c r="L8916" s="11" t="s">
        <v>11245</v>
      </c>
      <c r="M8916" s="12" t="s">
        <v>46</v>
      </c>
      <c r="N8916" s="11" t="s">
        <v>47</v>
      </c>
      <c r="O8916" s="10">
        <v>0</v>
      </c>
      <c r="P8916" s="12">
        <v>0</v>
      </c>
      <c r="Q8916" s="12">
        <f t="shared" si="1196"/>
        <v>0</v>
      </c>
      <c r="R8916" s="136"/>
      <c r="S8916" s="93"/>
      <c r="T8916" s="12"/>
      <c r="U8916" s="12"/>
      <c r="V8916" s="12"/>
      <c r="W8916" s="12"/>
      <c r="X8916" s="12"/>
      <c r="Y8916" s="12"/>
      <c r="Z8916" s="12"/>
      <c r="AA8916" s="12"/>
      <c r="AB8916" s="12"/>
      <c r="AC8916" s="12"/>
      <c r="AD8916" s="12"/>
      <c r="AE8916" s="12"/>
      <c r="AF8916" s="117"/>
      <c r="AG8916" s="14"/>
      <c r="AH8916" s="15"/>
      <c r="AI8916" s="15"/>
      <c r="AJ8916" s="190"/>
    </row>
    <row r="8917" spans="1:36" ht="38.25" x14ac:dyDescent="0.25">
      <c r="A8917" s="3" t="s">
        <v>38</v>
      </c>
      <c r="B8917" s="4" t="s">
        <v>48</v>
      </c>
      <c r="C8917" s="5"/>
      <c r="D8917" s="5"/>
      <c r="E8917" s="136"/>
      <c r="F8917" s="95" t="s">
        <v>775</v>
      </c>
      <c r="G8917" s="235" t="s">
        <v>23199</v>
      </c>
      <c r="H8917" s="12" t="s">
        <v>42</v>
      </c>
      <c r="I8917" s="8" t="s">
        <v>23200</v>
      </c>
      <c r="J8917" s="4" t="s">
        <v>9669</v>
      </c>
      <c r="K8917" s="61" t="s">
        <v>23054</v>
      </c>
      <c r="L8917" s="11" t="s">
        <v>11245</v>
      </c>
      <c r="M8917" s="12" t="s">
        <v>46</v>
      </c>
      <c r="N8917" s="11" t="s">
        <v>47</v>
      </c>
      <c r="O8917" s="10">
        <v>0</v>
      </c>
      <c r="P8917" s="12">
        <v>0</v>
      </c>
      <c r="Q8917" s="12">
        <f t="shared" si="1196"/>
        <v>0</v>
      </c>
      <c r="R8917" s="136"/>
      <c r="S8917" s="93"/>
      <c r="T8917" s="12"/>
      <c r="U8917" s="12"/>
      <c r="V8917" s="12"/>
      <c r="W8917" s="12"/>
      <c r="X8917" s="12"/>
      <c r="Y8917" s="12"/>
      <c r="Z8917" s="12"/>
      <c r="AA8917" s="12"/>
      <c r="AB8917" s="12"/>
      <c r="AC8917" s="12"/>
      <c r="AD8917" s="12"/>
      <c r="AE8917" s="12"/>
      <c r="AF8917" s="117"/>
      <c r="AG8917" s="14"/>
      <c r="AH8917" s="15"/>
      <c r="AI8917" s="15"/>
      <c r="AJ8917" s="190"/>
    </row>
    <row r="8918" spans="1:36" ht="178.5" x14ac:dyDescent="0.25">
      <c r="A8918" s="3" t="s">
        <v>38</v>
      </c>
      <c r="B8918" s="4" t="s">
        <v>48</v>
      </c>
      <c r="C8918" s="5"/>
      <c r="D8918" s="5"/>
      <c r="E8918" s="136"/>
      <c r="F8918" s="95" t="s">
        <v>775</v>
      </c>
      <c r="G8918" s="235" t="s">
        <v>23201</v>
      </c>
      <c r="H8918" s="12" t="s">
        <v>42</v>
      </c>
      <c r="I8918" s="8" t="s">
        <v>23202</v>
      </c>
      <c r="J8918" s="4" t="s">
        <v>9669</v>
      </c>
      <c r="K8918" s="61" t="s">
        <v>23054</v>
      </c>
      <c r="L8918" s="11" t="s">
        <v>11245</v>
      </c>
      <c r="M8918" s="12" t="s">
        <v>46</v>
      </c>
      <c r="N8918" s="11" t="s">
        <v>47</v>
      </c>
      <c r="O8918" s="10">
        <v>0</v>
      </c>
      <c r="P8918" s="12">
        <v>0</v>
      </c>
      <c r="Q8918" s="12">
        <f t="shared" si="1196"/>
        <v>0</v>
      </c>
      <c r="R8918" s="136"/>
      <c r="S8918" s="93"/>
      <c r="T8918" s="12"/>
      <c r="U8918" s="12"/>
      <c r="V8918" s="12"/>
      <c r="W8918" s="12"/>
      <c r="X8918" s="12"/>
      <c r="Y8918" s="12"/>
      <c r="Z8918" s="12"/>
      <c r="AA8918" s="12"/>
      <c r="AB8918" s="12"/>
      <c r="AC8918" s="12"/>
      <c r="AD8918" s="12"/>
      <c r="AE8918" s="12"/>
      <c r="AF8918" s="117"/>
      <c r="AG8918" s="14"/>
      <c r="AH8918" s="15"/>
      <c r="AI8918" s="15"/>
      <c r="AJ8918" s="190"/>
    </row>
    <row r="8919" spans="1:36" ht="178.5" x14ac:dyDescent="0.25">
      <c r="A8919" s="3" t="s">
        <v>38</v>
      </c>
      <c r="B8919" s="4" t="s">
        <v>48</v>
      </c>
      <c r="C8919" s="5"/>
      <c r="D8919" s="5"/>
      <c r="E8919" s="195"/>
      <c r="F8919" s="95" t="s">
        <v>775</v>
      </c>
      <c r="G8919" s="235" t="s">
        <v>23203</v>
      </c>
      <c r="H8919" s="12" t="s">
        <v>42</v>
      </c>
      <c r="I8919" s="8" t="s">
        <v>23204</v>
      </c>
      <c r="J8919" s="4" t="s">
        <v>9669</v>
      </c>
      <c r="K8919" s="61" t="s">
        <v>23054</v>
      </c>
      <c r="L8919" s="11" t="s">
        <v>11245</v>
      </c>
      <c r="M8919" s="12" t="s">
        <v>46</v>
      </c>
      <c r="N8919" s="11" t="s">
        <v>47</v>
      </c>
      <c r="O8919" s="10">
        <v>0</v>
      </c>
      <c r="P8919" s="12">
        <v>0</v>
      </c>
      <c r="Q8919" s="12">
        <f t="shared" si="1196"/>
        <v>0</v>
      </c>
      <c r="R8919" s="136"/>
      <c r="S8919" s="93"/>
      <c r="T8919" s="12"/>
      <c r="U8919" s="12"/>
      <c r="V8919" s="12"/>
      <c r="W8919" s="12"/>
      <c r="X8919" s="12"/>
      <c r="Y8919" s="12"/>
      <c r="Z8919" s="12"/>
      <c r="AA8919" s="12"/>
      <c r="AB8919" s="12"/>
      <c r="AC8919" s="12"/>
      <c r="AD8919" s="12"/>
      <c r="AE8919" s="12"/>
      <c r="AF8919" s="117"/>
      <c r="AG8919" s="14"/>
      <c r="AH8919" s="15"/>
      <c r="AI8919" s="15"/>
      <c r="AJ8919" s="190"/>
    </row>
    <row r="8920" spans="1:36" ht="178.5" x14ac:dyDescent="0.25">
      <c r="A8920" s="3" t="s">
        <v>38</v>
      </c>
      <c r="B8920" s="4" t="s">
        <v>48</v>
      </c>
      <c r="C8920" s="5"/>
      <c r="D8920" s="5"/>
      <c r="E8920" s="136"/>
      <c r="F8920" s="95" t="s">
        <v>775</v>
      </c>
      <c r="G8920" s="235" t="s">
        <v>23205</v>
      </c>
      <c r="H8920" s="12" t="s">
        <v>42</v>
      </c>
      <c r="I8920" s="8" t="s">
        <v>23206</v>
      </c>
      <c r="J8920" s="4" t="s">
        <v>9669</v>
      </c>
      <c r="K8920" s="61" t="s">
        <v>23054</v>
      </c>
      <c r="L8920" s="11" t="s">
        <v>11245</v>
      </c>
      <c r="M8920" s="12" t="s">
        <v>46</v>
      </c>
      <c r="N8920" s="11" t="s">
        <v>47</v>
      </c>
      <c r="O8920" s="10">
        <v>0</v>
      </c>
      <c r="P8920" s="12">
        <v>0</v>
      </c>
      <c r="Q8920" s="12">
        <f t="shared" si="1196"/>
        <v>0</v>
      </c>
      <c r="R8920" s="136"/>
      <c r="S8920" s="93"/>
      <c r="T8920" s="12"/>
      <c r="U8920" s="12"/>
      <c r="V8920" s="12"/>
      <c r="W8920" s="12"/>
      <c r="X8920" s="12"/>
      <c r="Y8920" s="12"/>
      <c r="Z8920" s="12"/>
      <c r="AA8920" s="12"/>
      <c r="AB8920" s="12"/>
      <c r="AC8920" s="12"/>
      <c r="AD8920" s="12"/>
      <c r="AE8920" s="12"/>
      <c r="AF8920" s="117"/>
      <c r="AG8920" s="14"/>
      <c r="AH8920" s="15"/>
      <c r="AI8920" s="15"/>
      <c r="AJ8920" s="190"/>
    </row>
    <row r="8921" spans="1:36" ht="191.25" x14ac:dyDescent="0.25">
      <c r="A8921" s="3" t="s">
        <v>38</v>
      </c>
      <c r="B8921" s="4" t="s">
        <v>48</v>
      </c>
      <c r="C8921" s="5"/>
      <c r="D8921" s="5"/>
      <c r="E8921" s="195"/>
      <c r="F8921" s="95" t="s">
        <v>775</v>
      </c>
      <c r="G8921" s="235" t="s">
        <v>23207</v>
      </c>
      <c r="H8921" s="12" t="s">
        <v>42</v>
      </c>
      <c r="I8921" s="8" t="s">
        <v>23208</v>
      </c>
      <c r="J8921" s="4" t="s">
        <v>9669</v>
      </c>
      <c r="K8921" s="61" t="s">
        <v>23054</v>
      </c>
      <c r="L8921" s="11" t="s">
        <v>11245</v>
      </c>
      <c r="M8921" s="12" t="s">
        <v>46</v>
      </c>
      <c r="N8921" s="11" t="s">
        <v>47</v>
      </c>
      <c r="O8921" s="10">
        <v>0</v>
      </c>
      <c r="P8921" s="12">
        <v>0</v>
      </c>
      <c r="Q8921" s="12">
        <f t="shared" si="1196"/>
        <v>0</v>
      </c>
      <c r="R8921" s="136"/>
      <c r="S8921" s="93"/>
      <c r="T8921" s="12"/>
      <c r="U8921" s="12"/>
      <c r="V8921" s="12"/>
      <c r="W8921" s="12"/>
      <c r="X8921" s="12"/>
      <c r="Y8921" s="12"/>
      <c r="Z8921" s="12"/>
      <c r="AA8921" s="12"/>
      <c r="AB8921" s="12"/>
      <c r="AC8921" s="12"/>
      <c r="AD8921" s="12"/>
      <c r="AE8921" s="12"/>
      <c r="AF8921" s="117"/>
      <c r="AG8921" s="14"/>
      <c r="AH8921" s="15"/>
      <c r="AI8921" s="15"/>
      <c r="AJ8921" s="190"/>
    </row>
    <row r="8922" spans="1:36" ht="191.25" x14ac:dyDescent="0.25">
      <c r="A8922" s="3" t="s">
        <v>38</v>
      </c>
      <c r="B8922" s="4" t="s">
        <v>48</v>
      </c>
      <c r="C8922" s="5"/>
      <c r="D8922" s="5"/>
      <c r="E8922" s="136"/>
      <c r="F8922" s="95" t="s">
        <v>775</v>
      </c>
      <c r="G8922" s="235" t="s">
        <v>23209</v>
      </c>
      <c r="H8922" s="12" t="s">
        <v>42</v>
      </c>
      <c r="I8922" s="8" t="s">
        <v>23210</v>
      </c>
      <c r="J8922" s="4" t="s">
        <v>9669</v>
      </c>
      <c r="K8922" s="61" t="s">
        <v>23054</v>
      </c>
      <c r="L8922" s="11" t="s">
        <v>11245</v>
      </c>
      <c r="M8922" s="12" t="s">
        <v>46</v>
      </c>
      <c r="N8922" s="11" t="s">
        <v>47</v>
      </c>
      <c r="O8922" s="10">
        <v>0</v>
      </c>
      <c r="P8922" s="12">
        <v>0</v>
      </c>
      <c r="Q8922" s="12">
        <f t="shared" si="1196"/>
        <v>0</v>
      </c>
      <c r="R8922" s="136"/>
      <c r="S8922" s="93"/>
      <c r="T8922" s="12"/>
      <c r="U8922" s="12"/>
      <c r="V8922" s="12"/>
      <c r="W8922" s="12"/>
      <c r="X8922" s="12"/>
      <c r="Y8922" s="12"/>
      <c r="Z8922" s="12"/>
      <c r="AA8922" s="12"/>
      <c r="AB8922" s="12"/>
      <c r="AC8922" s="12"/>
      <c r="AD8922" s="12"/>
      <c r="AE8922" s="12"/>
      <c r="AF8922" s="117"/>
      <c r="AG8922" s="14"/>
      <c r="AH8922" s="15"/>
      <c r="AI8922" s="15"/>
      <c r="AJ8922" s="190"/>
    </row>
    <row r="8923" spans="1:36" ht="191.25" x14ac:dyDescent="0.25">
      <c r="A8923" s="3" t="s">
        <v>38</v>
      </c>
      <c r="B8923" s="4" t="s">
        <v>48</v>
      </c>
      <c r="C8923" s="5"/>
      <c r="D8923" s="5"/>
      <c r="E8923" s="136"/>
      <c r="F8923" s="95" t="s">
        <v>775</v>
      </c>
      <c r="G8923" s="235" t="s">
        <v>23211</v>
      </c>
      <c r="H8923" s="12" t="s">
        <v>42</v>
      </c>
      <c r="I8923" s="8" t="s">
        <v>23212</v>
      </c>
      <c r="J8923" s="4" t="s">
        <v>9669</v>
      </c>
      <c r="K8923" s="61" t="s">
        <v>23054</v>
      </c>
      <c r="L8923" s="11" t="s">
        <v>11245</v>
      </c>
      <c r="M8923" s="12" t="s">
        <v>46</v>
      </c>
      <c r="N8923" s="11" t="s">
        <v>47</v>
      </c>
      <c r="O8923" s="10">
        <v>0</v>
      </c>
      <c r="P8923" s="12">
        <v>0</v>
      </c>
      <c r="Q8923" s="12">
        <f t="shared" si="1196"/>
        <v>0</v>
      </c>
      <c r="R8923" s="136"/>
      <c r="S8923" s="93"/>
      <c r="T8923" s="12"/>
      <c r="U8923" s="12"/>
      <c r="V8923" s="12"/>
      <c r="W8923" s="12"/>
      <c r="X8923" s="12"/>
      <c r="Y8923" s="12"/>
      <c r="Z8923" s="12"/>
      <c r="AA8923" s="12"/>
      <c r="AB8923" s="12"/>
      <c r="AC8923" s="12"/>
      <c r="AD8923" s="12"/>
      <c r="AE8923" s="12"/>
      <c r="AF8923" s="117"/>
      <c r="AG8923" s="14"/>
      <c r="AH8923" s="15"/>
      <c r="AI8923" s="15"/>
      <c r="AJ8923" s="190"/>
    </row>
    <row r="8924" spans="1:36" ht="191.25" x14ac:dyDescent="0.25">
      <c r="A8924" s="3" t="s">
        <v>38</v>
      </c>
      <c r="B8924" s="4" t="s">
        <v>48</v>
      </c>
      <c r="C8924" s="5"/>
      <c r="D8924" s="5"/>
      <c r="E8924" s="136"/>
      <c r="F8924" s="95" t="s">
        <v>775</v>
      </c>
      <c r="G8924" s="235" t="s">
        <v>23213</v>
      </c>
      <c r="H8924" s="12" t="s">
        <v>42</v>
      </c>
      <c r="I8924" s="8" t="s">
        <v>23214</v>
      </c>
      <c r="J8924" s="4" t="s">
        <v>9669</v>
      </c>
      <c r="K8924" s="61" t="s">
        <v>23054</v>
      </c>
      <c r="L8924" s="11" t="s">
        <v>11245</v>
      </c>
      <c r="M8924" s="12" t="s">
        <v>46</v>
      </c>
      <c r="N8924" s="11" t="s">
        <v>47</v>
      </c>
      <c r="O8924" s="10">
        <v>0</v>
      </c>
      <c r="P8924" s="12">
        <v>0</v>
      </c>
      <c r="Q8924" s="12">
        <f t="shared" si="1196"/>
        <v>0</v>
      </c>
      <c r="R8924" s="136"/>
      <c r="S8924" s="93"/>
      <c r="T8924" s="12"/>
      <c r="U8924" s="12"/>
      <c r="V8924" s="12"/>
      <c r="W8924" s="12"/>
      <c r="X8924" s="12"/>
      <c r="Y8924" s="12"/>
      <c r="Z8924" s="12"/>
      <c r="AA8924" s="12"/>
      <c r="AB8924" s="12"/>
      <c r="AC8924" s="12"/>
      <c r="AD8924" s="12"/>
      <c r="AE8924" s="12"/>
      <c r="AF8924" s="117"/>
      <c r="AG8924" s="33"/>
      <c r="AH8924" s="5"/>
      <c r="AI8924" s="5"/>
      <c r="AJ8924" s="13"/>
    </row>
    <row r="8925" spans="1:36" ht="178.5" x14ac:dyDescent="0.25">
      <c r="A8925" s="3" t="s">
        <v>38</v>
      </c>
      <c r="B8925" s="4" t="s">
        <v>48</v>
      </c>
      <c r="C8925" s="5"/>
      <c r="D8925" s="5"/>
      <c r="E8925" s="136"/>
      <c r="F8925" s="95" t="s">
        <v>775</v>
      </c>
      <c r="G8925" s="235" t="s">
        <v>23215</v>
      </c>
      <c r="H8925" s="12" t="s">
        <v>42</v>
      </c>
      <c r="I8925" s="8" t="s">
        <v>23216</v>
      </c>
      <c r="J8925" s="4" t="s">
        <v>9669</v>
      </c>
      <c r="K8925" s="61" t="s">
        <v>23054</v>
      </c>
      <c r="L8925" s="11" t="s">
        <v>11245</v>
      </c>
      <c r="M8925" s="12" t="s">
        <v>46</v>
      </c>
      <c r="N8925" s="11" t="s">
        <v>47</v>
      </c>
      <c r="O8925" s="10">
        <v>0</v>
      </c>
      <c r="P8925" s="12">
        <v>0</v>
      </c>
      <c r="Q8925" s="12">
        <f t="shared" si="1196"/>
        <v>0</v>
      </c>
      <c r="R8925" s="136"/>
      <c r="S8925" s="93"/>
      <c r="T8925" s="12"/>
      <c r="U8925" s="12"/>
      <c r="V8925" s="12"/>
      <c r="W8925" s="12"/>
      <c r="X8925" s="12"/>
      <c r="Y8925" s="12"/>
      <c r="Z8925" s="12"/>
      <c r="AA8925" s="12"/>
      <c r="AB8925" s="12"/>
      <c r="AC8925" s="12"/>
      <c r="AD8925" s="12"/>
      <c r="AE8925" s="12"/>
      <c r="AF8925" s="117"/>
      <c r="AG8925" s="33"/>
      <c r="AH8925" s="5"/>
      <c r="AI8925" s="5"/>
      <c r="AJ8925" s="13"/>
    </row>
    <row r="8926" spans="1:36" ht="191.25" x14ac:dyDescent="0.25">
      <c r="A8926" s="3" t="s">
        <v>38</v>
      </c>
      <c r="B8926" s="4" t="s">
        <v>48</v>
      </c>
      <c r="C8926" s="5"/>
      <c r="D8926" s="4"/>
      <c r="E8926" s="195"/>
      <c r="F8926" s="95" t="s">
        <v>775</v>
      </c>
      <c r="G8926" s="235" t="s">
        <v>23217</v>
      </c>
      <c r="H8926" s="12" t="s">
        <v>42</v>
      </c>
      <c r="I8926" s="8" t="s">
        <v>23218</v>
      </c>
      <c r="J8926" s="4" t="s">
        <v>9669</v>
      </c>
      <c r="K8926" s="61" t="s">
        <v>23054</v>
      </c>
      <c r="L8926" s="11" t="s">
        <v>11245</v>
      </c>
      <c r="M8926" s="12" t="s">
        <v>46</v>
      </c>
      <c r="N8926" s="11" t="s">
        <v>47</v>
      </c>
      <c r="O8926" s="10">
        <v>0</v>
      </c>
      <c r="P8926" s="12">
        <v>0</v>
      </c>
      <c r="Q8926" s="12">
        <f t="shared" si="1196"/>
        <v>0</v>
      </c>
      <c r="R8926" s="136"/>
      <c r="S8926" s="93"/>
      <c r="T8926" s="12"/>
      <c r="U8926" s="12"/>
      <c r="V8926" s="12"/>
      <c r="W8926" s="12"/>
      <c r="X8926" s="12"/>
      <c r="Y8926" s="12"/>
      <c r="Z8926" s="12"/>
      <c r="AA8926" s="12"/>
      <c r="AB8926" s="12"/>
      <c r="AC8926" s="12"/>
      <c r="AD8926" s="12"/>
      <c r="AE8926" s="12"/>
      <c r="AF8926" s="117"/>
      <c r="AG8926" s="14"/>
      <c r="AH8926" s="15"/>
      <c r="AI8926" s="15"/>
      <c r="AJ8926" s="190"/>
    </row>
    <row r="8927" spans="1:36" ht="191.25" x14ac:dyDescent="0.25">
      <c r="A8927" s="3" t="s">
        <v>38</v>
      </c>
      <c r="B8927" s="4" t="s">
        <v>48</v>
      </c>
      <c r="C8927" s="5"/>
      <c r="D8927" s="4"/>
      <c r="E8927" s="195"/>
      <c r="F8927" s="95" t="s">
        <v>775</v>
      </c>
      <c r="G8927" s="235" t="s">
        <v>23219</v>
      </c>
      <c r="H8927" s="12" t="s">
        <v>42</v>
      </c>
      <c r="I8927" s="8" t="s">
        <v>23220</v>
      </c>
      <c r="J8927" s="4" t="s">
        <v>9669</v>
      </c>
      <c r="K8927" s="61" t="s">
        <v>23054</v>
      </c>
      <c r="L8927" s="11" t="s">
        <v>11245</v>
      </c>
      <c r="M8927" s="12" t="s">
        <v>46</v>
      </c>
      <c r="N8927" s="11" t="s">
        <v>47</v>
      </c>
      <c r="O8927" s="10">
        <v>0</v>
      </c>
      <c r="P8927" s="12">
        <v>0</v>
      </c>
      <c r="Q8927" s="12">
        <f t="shared" si="1196"/>
        <v>0</v>
      </c>
      <c r="R8927" s="136"/>
      <c r="S8927" s="93"/>
      <c r="T8927" s="12"/>
      <c r="U8927" s="12"/>
      <c r="V8927" s="12"/>
      <c r="W8927" s="12"/>
      <c r="X8927" s="12"/>
      <c r="Y8927" s="12"/>
      <c r="Z8927" s="12"/>
      <c r="AA8927" s="12"/>
      <c r="AB8927" s="12"/>
      <c r="AC8927" s="12"/>
      <c r="AD8927" s="12"/>
      <c r="AE8927" s="12"/>
      <c r="AF8927" s="117"/>
      <c r="AG8927" s="14"/>
      <c r="AH8927" s="15"/>
      <c r="AI8927" s="15"/>
      <c r="AJ8927" s="190"/>
    </row>
    <row r="8928" spans="1:36" ht="191.25" x14ac:dyDescent="0.25">
      <c r="A8928" s="3" t="s">
        <v>38</v>
      </c>
      <c r="B8928" s="4" t="s">
        <v>48</v>
      </c>
      <c r="C8928" s="5"/>
      <c r="D8928" s="4"/>
      <c r="E8928" s="165"/>
      <c r="F8928" s="95" t="s">
        <v>775</v>
      </c>
      <c r="G8928" s="235" t="s">
        <v>23221</v>
      </c>
      <c r="H8928" s="12" t="s">
        <v>42</v>
      </c>
      <c r="I8928" s="8" t="s">
        <v>23222</v>
      </c>
      <c r="J8928" s="4" t="s">
        <v>9669</v>
      </c>
      <c r="K8928" s="61" t="s">
        <v>23054</v>
      </c>
      <c r="L8928" s="11" t="s">
        <v>11245</v>
      </c>
      <c r="M8928" s="12" t="s">
        <v>46</v>
      </c>
      <c r="N8928" s="11" t="s">
        <v>47</v>
      </c>
      <c r="O8928" s="10">
        <v>0</v>
      </c>
      <c r="P8928" s="12">
        <v>0</v>
      </c>
      <c r="Q8928" s="12">
        <f t="shared" si="1196"/>
        <v>0</v>
      </c>
      <c r="R8928" s="136"/>
      <c r="S8928" s="93"/>
      <c r="T8928" s="12"/>
      <c r="U8928" s="12"/>
      <c r="V8928" s="12"/>
      <c r="W8928" s="12"/>
      <c r="X8928" s="12"/>
      <c r="Y8928" s="12"/>
      <c r="Z8928" s="12"/>
      <c r="AA8928" s="12"/>
      <c r="AB8928" s="12"/>
      <c r="AC8928" s="12"/>
      <c r="AD8928" s="12"/>
      <c r="AE8928" s="12"/>
      <c r="AF8928" s="117"/>
      <c r="AG8928" s="14"/>
      <c r="AH8928" s="15"/>
      <c r="AI8928" s="15"/>
      <c r="AJ8928" s="190"/>
    </row>
    <row r="8929" spans="1:36" ht="191.25" x14ac:dyDescent="0.25">
      <c r="A8929" s="3" t="s">
        <v>38</v>
      </c>
      <c r="B8929" s="4" t="s">
        <v>48</v>
      </c>
      <c r="C8929" s="5"/>
      <c r="D8929" s="5"/>
      <c r="E8929" s="136"/>
      <c r="F8929" s="95" t="s">
        <v>775</v>
      </c>
      <c r="G8929" s="235" t="s">
        <v>23223</v>
      </c>
      <c r="H8929" s="12" t="s">
        <v>42</v>
      </c>
      <c r="I8929" s="8" t="s">
        <v>23224</v>
      </c>
      <c r="J8929" s="4" t="s">
        <v>9669</v>
      </c>
      <c r="K8929" s="61" t="s">
        <v>23054</v>
      </c>
      <c r="L8929" s="11" t="s">
        <v>11245</v>
      </c>
      <c r="M8929" s="12" t="s">
        <v>46</v>
      </c>
      <c r="N8929" s="11" t="s">
        <v>47</v>
      </c>
      <c r="O8929" s="10">
        <v>0</v>
      </c>
      <c r="P8929" s="12">
        <v>0</v>
      </c>
      <c r="Q8929" s="12">
        <f t="shared" si="1196"/>
        <v>0</v>
      </c>
      <c r="R8929" s="136"/>
      <c r="S8929" s="93"/>
      <c r="T8929" s="12"/>
      <c r="U8929" s="12"/>
      <c r="V8929" s="12"/>
      <c r="W8929" s="12"/>
      <c r="X8929" s="12"/>
      <c r="Y8929" s="12"/>
      <c r="Z8929" s="12"/>
      <c r="AA8929" s="12"/>
      <c r="AB8929" s="12"/>
      <c r="AC8929" s="12"/>
      <c r="AD8929" s="12"/>
      <c r="AE8929" s="12"/>
      <c r="AF8929" s="117"/>
      <c r="AG8929" s="33"/>
      <c r="AH8929" s="5"/>
      <c r="AI8929" s="5"/>
      <c r="AJ8929" s="13"/>
    </row>
    <row r="8930" spans="1:36" ht="178.5" x14ac:dyDescent="0.25">
      <c r="A8930" s="3" t="s">
        <v>38</v>
      </c>
      <c r="B8930" s="4" t="s">
        <v>48</v>
      </c>
      <c r="C8930" s="5"/>
      <c r="D8930" s="4"/>
      <c r="E8930" s="195"/>
      <c r="F8930" s="95" t="s">
        <v>775</v>
      </c>
      <c r="G8930" s="235" t="s">
        <v>23225</v>
      </c>
      <c r="H8930" s="12" t="s">
        <v>42</v>
      </c>
      <c r="I8930" s="8" t="s">
        <v>23226</v>
      </c>
      <c r="J8930" s="4" t="s">
        <v>9669</v>
      </c>
      <c r="K8930" s="61" t="s">
        <v>23054</v>
      </c>
      <c r="L8930" s="11" t="s">
        <v>11245</v>
      </c>
      <c r="M8930" s="12" t="s">
        <v>46</v>
      </c>
      <c r="N8930" s="11" t="s">
        <v>47</v>
      </c>
      <c r="O8930" s="10">
        <v>0</v>
      </c>
      <c r="P8930" s="12">
        <v>0</v>
      </c>
      <c r="Q8930" s="12">
        <f t="shared" si="1196"/>
        <v>0</v>
      </c>
      <c r="R8930" s="136"/>
      <c r="S8930" s="93"/>
      <c r="T8930" s="12"/>
      <c r="U8930" s="12"/>
      <c r="V8930" s="12"/>
      <c r="W8930" s="12"/>
      <c r="X8930" s="12"/>
      <c r="Y8930" s="12"/>
      <c r="Z8930" s="12"/>
      <c r="AA8930" s="12"/>
      <c r="AB8930" s="12"/>
      <c r="AC8930" s="12"/>
      <c r="AD8930" s="12"/>
      <c r="AE8930" s="12"/>
      <c r="AF8930" s="117"/>
      <c r="AG8930" s="14"/>
      <c r="AH8930" s="15"/>
      <c r="AI8930" s="15"/>
      <c r="AJ8930" s="190"/>
    </row>
    <row r="8931" spans="1:36" ht="409.5" x14ac:dyDescent="0.25">
      <c r="A8931" s="3" t="s">
        <v>38</v>
      </c>
      <c r="B8931" s="4" t="s">
        <v>48</v>
      </c>
      <c r="C8931" s="5"/>
      <c r="D8931" s="4"/>
      <c r="E8931" s="195"/>
      <c r="F8931" s="95" t="s">
        <v>775</v>
      </c>
      <c r="G8931" s="235" t="s">
        <v>23227</v>
      </c>
      <c r="H8931" s="12" t="s">
        <v>42</v>
      </c>
      <c r="I8931" s="8" t="s">
        <v>23228</v>
      </c>
      <c r="J8931" s="4" t="s">
        <v>9669</v>
      </c>
      <c r="K8931" s="61" t="s">
        <v>23054</v>
      </c>
      <c r="L8931" s="11" t="s">
        <v>11245</v>
      </c>
      <c r="M8931" s="12" t="s">
        <v>46</v>
      </c>
      <c r="N8931" s="11" t="s">
        <v>47</v>
      </c>
      <c r="O8931" s="10">
        <v>0</v>
      </c>
      <c r="P8931" s="12">
        <v>0</v>
      </c>
      <c r="Q8931" s="12">
        <f t="shared" si="1196"/>
        <v>0</v>
      </c>
      <c r="R8931" s="136"/>
      <c r="S8931" s="93"/>
      <c r="T8931" s="12"/>
      <c r="U8931" s="12"/>
      <c r="V8931" s="12"/>
      <c r="W8931" s="12"/>
      <c r="X8931" s="12"/>
      <c r="Y8931" s="12"/>
      <c r="Z8931" s="12"/>
      <c r="AA8931" s="12"/>
      <c r="AB8931" s="12"/>
      <c r="AC8931" s="12"/>
      <c r="AD8931" s="12"/>
      <c r="AE8931" s="12"/>
      <c r="AF8931" s="117"/>
      <c r="AG8931" s="14"/>
      <c r="AH8931" s="15"/>
      <c r="AI8931" s="15"/>
      <c r="AJ8931" s="190"/>
    </row>
    <row r="8932" spans="1:36" ht="165.75" x14ac:dyDescent="0.25">
      <c r="A8932" s="3" t="s">
        <v>38</v>
      </c>
      <c r="B8932" s="4" t="s">
        <v>48</v>
      </c>
      <c r="C8932" s="5"/>
      <c r="D8932" s="4"/>
      <c r="E8932" s="195"/>
      <c r="F8932" s="95" t="s">
        <v>775</v>
      </c>
      <c r="G8932" s="235" t="s">
        <v>23229</v>
      </c>
      <c r="H8932" s="12" t="s">
        <v>42</v>
      </c>
      <c r="I8932" s="8" t="s">
        <v>23230</v>
      </c>
      <c r="J8932" s="4" t="s">
        <v>9669</v>
      </c>
      <c r="K8932" s="61" t="s">
        <v>23231</v>
      </c>
      <c r="L8932" s="11" t="s">
        <v>11245</v>
      </c>
      <c r="M8932" s="12" t="s">
        <v>46</v>
      </c>
      <c r="N8932" s="11" t="s">
        <v>47</v>
      </c>
      <c r="O8932" s="10">
        <v>0</v>
      </c>
      <c r="P8932" s="12">
        <v>0</v>
      </c>
      <c r="Q8932" s="12">
        <f t="shared" si="1196"/>
        <v>0</v>
      </c>
      <c r="R8932" s="136"/>
      <c r="S8932" s="93"/>
      <c r="T8932" s="12"/>
      <c r="U8932" s="12"/>
      <c r="V8932" s="12"/>
      <c r="W8932" s="12"/>
      <c r="X8932" s="12"/>
      <c r="Y8932" s="12"/>
      <c r="Z8932" s="12"/>
      <c r="AA8932" s="12"/>
      <c r="AB8932" s="12"/>
      <c r="AC8932" s="12"/>
      <c r="AD8932" s="12"/>
      <c r="AE8932" s="12"/>
      <c r="AF8932" s="117"/>
      <c r="AG8932" s="14"/>
      <c r="AH8932" s="15"/>
      <c r="AI8932" s="15"/>
      <c r="AJ8932" s="190"/>
    </row>
    <row r="8933" spans="1:36" ht="165.75" x14ac:dyDescent="0.25">
      <c r="A8933" s="3" t="s">
        <v>38</v>
      </c>
      <c r="B8933" s="4" t="s">
        <v>48</v>
      </c>
      <c r="C8933" s="5"/>
      <c r="D8933" s="4"/>
      <c r="E8933" s="165"/>
      <c r="F8933" s="95" t="s">
        <v>775</v>
      </c>
      <c r="G8933" s="235" t="s">
        <v>23232</v>
      </c>
      <c r="H8933" s="12" t="s">
        <v>42</v>
      </c>
      <c r="I8933" s="8" t="s">
        <v>23233</v>
      </c>
      <c r="J8933" s="4" t="s">
        <v>9669</v>
      </c>
      <c r="K8933" s="61" t="s">
        <v>23231</v>
      </c>
      <c r="L8933" s="11" t="s">
        <v>11245</v>
      </c>
      <c r="M8933" s="12" t="s">
        <v>46</v>
      </c>
      <c r="N8933" s="11" t="s">
        <v>47</v>
      </c>
      <c r="O8933" s="10">
        <v>0</v>
      </c>
      <c r="P8933" s="12">
        <v>0</v>
      </c>
      <c r="Q8933" s="12">
        <f t="shared" si="1196"/>
        <v>0</v>
      </c>
      <c r="R8933" s="136"/>
      <c r="S8933" s="93"/>
      <c r="T8933" s="12"/>
      <c r="U8933" s="12"/>
      <c r="V8933" s="12"/>
      <c r="W8933" s="12"/>
      <c r="X8933" s="12"/>
      <c r="Y8933" s="12"/>
      <c r="Z8933" s="12"/>
      <c r="AA8933" s="12"/>
      <c r="AB8933" s="12"/>
      <c r="AC8933" s="12"/>
      <c r="AD8933" s="12"/>
      <c r="AE8933" s="12"/>
      <c r="AF8933" s="117"/>
      <c r="AG8933" s="14"/>
      <c r="AH8933" s="15"/>
      <c r="AI8933" s="15"/>
      <c r="AJ8933" s="190"/>
    </row>
    <row r="8934" spans="1:36" ht="165.75" x14ac:dyDescent="0.25">
      <c r="A8934" s="3" t="s">
        <v>38</v>
      </c>
      <c r="B8934" s="4" t="s">
        <v>48</v>
      </c>
      <c r="C8934" s="5"/>
      <c r="D8934" s="4"/>
      <c r="E8934" s="195"/>
      <c r="F8934" s="95" t="s">
        <v>775</v>
      </c>
      <c r="G8934" s="235" t="s">
        <v>23234</v>
      </c>
      <c r="H8934" s="12" t="s">
        <v>42</v>
      </c>
      <c r="I8934" s="8" t="s">
        <v>23235</v>
      </c>
      <c r="J8934" s="4" t="s">
        <v>9669</v>
      </c>
      <c r="K8934" s="61" t="s">
        <v>23231</v>
      </c>
      <c r="L8934" s="11" t="s">
        <v>11245</v>
      </c>
      <c r="M8934" s="12" t="s">
        <v>46</v>
      </c>
      <c r="N8934" s="11" t="s">
        <v>47</v>
      </c>
      <c r="O8934" s="10">
        <v>0</v>
      </c>
      <c r="P8934" s="12">
        <v>0</v>
      </c>
      <c r="Q8934" s="12">
        <f t="shared" si="1196"/>
        <v>0</v>
      </c>
      <c r="R8934" s="136"/>
      <c r="S8934" s="93"/>
      <c r="T8934" s="12"/>
      <c r="U8934" s="12"/>
      <c r="V8934" s="12"/>
      <c r="W8934" s="12"/>
      <c r="X8934" s="12"/>
      <c r="Y8934" s="12"/>
      <c r="Z8934" s="12"/>
      <c r="AA8934" s="12"/>
      <c r="AB8934" s="12"/>
      <c r="AC8934" s="12"/>
      <c r="AD8934" s="12"/>
      <c r="AE8934" s="12"/>
      <c r="AF8934" s="117"/>
      <c r="AG8934" s="14"/>
      <c r="AH8934" s="15"/>
      <c r="AI8934" s="15"/>
      <c r="AJ8934" s="190"/>
    </row>
    <row r="8935" spans="1:36" ht="165.75" x14ac:dyDescent="0.25">
      <c r="A8935" s="3" t="s">
        <v>38</v>
      </c>
      <c r="B8935" s="4" t="s">
        <v>48</v>
      </c>
      <c r="C8935" s="5"/>
      <c r="D8935" s="4"/>
      <c r="E8935" s="195"/>
      <c r="F8935" s="95" t="s">
        <v>775</v>
      </c>
      <c r="G8935" s="235" t="s">
        <v>23236</v>
      </c>
      <c r="H8935" s="12" t="s">
        <v>42</v>
      </c>
      <c r="I8935" s="8" t="s">
        <v>23237</v>
      </c>
      <c r="J8935" s="4" t="s">
        <v>9669</v>
      </c>
      <c r="K8935" s="61" t="s">
        <v>23231</v>
      </c>
      <c r="L8935" s="11" t="s">
        <v>11245</v>
      </c>
      <c r="M8935" s="12" t="s">
        <v>46</v>
      </c>
      <c r="N8935" s="11" t="s">
        <v>47</v>
      </c>
      <c r="O8935" s="10">
        <v>0</v>
      </c>
      <c r="P8935" s="12">
        <v>0</v>
      </c>
      <c r="Q8935" s="12">
        <f t="shared" si="1196"/>
        <v>0</v>
      </c>
      <c r="R8935" s="136"/>
      <c r="S8935" s="93"/>
      <c r="T8935" s="12"/>
      <c r="U8935" s="12"/>
      <c r="V8935" s="12"/>
      <c r="W8935" s="12"/>
      <c r="X8935" s="12"/>
      <c r="Y8935" s="12"/>
      <c r="Z8935" s="12"/>
      <c r="AA8935" s="12"/>
      <c r="AB8935" s="12"/>
      <c r="AC8935" s="12"/>
      <c r="AD8935" s="12"/>
      <c r="AE8935" s="12"/>
      <c r="AF8935" s="117"/>
      <c r="AG8935" s="14"/>
      <c r="AH8935" s="15"/>
      <c r="AI8935" s="15"/>
      <c r="AJ8935" s="190"/>
    </row>
    <row r="8936" spans="1:36" ht="165.75" x14ac:dyDescent="0.25">
      <c r="A8936" s="3" t="s">
        <v>38</v>
      </c>
      <c r="B8936" s="4" t="s">
        <v>48</v>
      </c>
      <c r="C8936" s="5"/>
      <c r="D8936" s="4"/>
      <c r="E8936" s="195"/>
      <c r="F8936" s="95" t="s">
        <v>775</v>
      </c>
      <c r="G8936" s="235" t="s">
        <v>23238</v>
      </c>
      <c r="H8936" s="12" t="s">
        <v>42</v>
      </c>
      <c r="I8936" s="8" t="s">
        <v>23239</v>
      </c>
      <c r="J8936" s="4" t="s">
        <v>9669</v>
      </c>
      <c r="K8936" s="61" t="s">
        <v>23231</v>
      </c>
      <c r="L8936" s="11" t="s">
        <v>11245</v>
      </c>
      <c r="M8936" s="12" t="s">
        <v>46</v>
      </c>
      <c r="N8936" s="11" t="s">
        <v>47</v>
      </c>
      <c r="O8936" s="10">
        <v>0</v>
      </c>
      <c r="P8936" s="12">
        <v>0</v>
      </c>
      <c r="Q8936" s="12">
        <f t="shared" si="1196"/>
        <v>0</v>
      </c>
      <c r="R8936" s="136"/>
      <c r="S8936" s="93"/>
      <c r="T8936" s="12"/>
      <c r="U8936" s="12"/>
      <c r="V8936" s="12"/>
      <c r="W8936" s="12"/>
      <c r="X8936" s="12"/>
      <c r="Y8936" s="12"/>
      <c r="Z8936" s="12"/>
      <c r="AA8936" s="12"/>
      <c r="AB8936" s="12"/>
      <c r="AC8936" s="12"/>
      <c r="AD8936" s="12"/>
      <c r="AE8936" s="12"/>
      <c r="AF8936" s="117"/>
      <c r="AG8936" s="14"/>
      <c r="AH8936" s="15"/>
      <c r="AI8936" s="15"/>
      <c r="AJ8936" s="190"/>
    </row>
    <row r="8937" spans="1:36" ht="165.75" x14ac:dyDescent="0.25">
      <c r="A8937" s="3" t="s">
        <v>38</v>
      </c>
      <c r="B8937" s="4" t="s">
        <v>48</v>
      </c>
      <c r="C8937" s="5"/>
      <c r="D8937" s="5"/>
      <c r="E8937" s="165"/>
      <c r="F8937" s="95" t="s">
        <v>775</v>
      </c>
      <c r="G8937" s="235" t="s">
        <v>23240</v>
      </c>
      <c r="H8937" s="12" t="s">
        <v>42</v>
      </c>
      <c r="I8937" s="8" t="s">
        <v>23241</v>
      </c>
      <c r="J8937" s="4" t="s">
        <v>9669</v>
      </c>
      <c r="K8937" s="61" t="s">
        <v>23231</v>
      </c>
      <c r="L8937" s="11" t="s">
        <v>11245</v>
      </c>
      <c r="M8937" s="12" t="s">
        <v>46</v>
      </c>
      <c r="N8937" s="11" t="s">
        <v>47</v>
      </c>
      <c r="O8937" s="10">
        <v>0</v>
      </c>
      <c r="P8937" s="12">
        <v>0</v>
      </c>
      <c r="Q8937" s="12">
        <f t="shared" si="1196"/>
        <v>0</v>
      </c>
      <c r="R8937" s="136"/>
      <c r="S8937" s="93"/>
      <c r="T8937" s="12"/>
      <c r="U8937" s="12"/>
      <c r="V8937" s="12"/>
      <c r="W8937" s="12"/>
      <c r="X8937" s="12"/>
      <c r="Y8937" s="12"/>
      <c r="Z8937" s="12"/>
      <c r="AA8937" s="12"/>
      <c r="AB8937" s="12"/>
      <c r="AC8937" s="12"/>
      <c r="AD8937" s="12"/>
      <c r="AE8937" s="12"/>
      <c r="AF8937" s="117"/>
      <c r="AG8937" s="14"/>
      <c r="AH8937" s="15"/>
      <c r="AI8937" s="15"/>
      <c r="AJ8937" s="190"/>
    </row>
    <row r="8938" spans="1:36" ht="165.75" x14ac:dyDescent="0.25">
      <c r="A8938" s="3" t="s">
        <v>38</v>
      </c>
      <c r="B8938" s="4" t="s">
        <v>48</v>
      </c>
      <c r="C8938" s="5"/>
      <c r="D8938" s="5"/>
      <c r="E8938" s="136"/>
      <c r="F8938" s="95" t="s">
        <v>775</v>
      </c>
      <c r="G8938" s="235" t="s">
        <v>23242</v>
      </c>
      <c r="H8938" s="12" t="s">
        <v>42</v>
      </c>
      <c r="I8938" s="8" t="s">
        <v>23243</v>
      </c>
      <c r="J8938" s="4" t="s">
        <v>9669</v>
      </c>
      <c r="K8938" s="61" t="s">
        <v>23231</v>
      </c>
      <c r="L8938" s="11" t="s">
        <v>11245</v>
      </c>
      <c r="M8938" s="12" t="s">
        <v>46</v>
      </c>
      <c r="N8938" s="11" t="s">
        <v>47</v>
      </c>
      <c r="O8938" s="10">
        <v>0</v>
      </c>
      <c r="P8938" s="12">
        <v>0</v>
      </c>
      <c r="Q8938" s="12">
        <f t="shared" si="1196"/>
        <v>0</v>
      </c>
      <c r="R8938" s="136"/>
      <c r="S8938" s="93"/>
      <c r="T8938" s="12"/>
      <c r="U8938" s="12"/>
      <c r="V8938" s="12"/>
      <c r="W8938" s="12"/>
      <c r="X8938" s="12"/>
      <c r="Y8938" s="12"/>
      <c r="Z8938" s="12"/>
      <c r="AA8938" s="12"/>
      <c r="AB8938" s="12"/>
      <c r="AC8938" s="12"/>
      <c r="AD8938" s="12"/>
      <c r="AE8938" s="12"/>
      <c r="AF8938" s="117"/>
      <c r="AG8938" s="14"/>
      <c r="AH8938" s="15"/>
      <c r="AI8938" s="15"/>
      <c r="AJ8938" s="190"/>
    </row>
    <row r="8939" spans="1:36" ht="165.75" x14ac:dyDescent="0.25">
      <c r="A8939" s="3" t="s">
        <v>38</v>
      </c>
      <c r="B8939" s="4" t="s">
        <v>48</v>
      </c>
      <c r="C8939" s="5"/>
      <c r="D8939" s="5"/>
      <c r="E8939" s="165"/>
      <c r="F8939" s="95" t="s">
        <v>775</v>
      </c>
      <c r="G8939" s="235" t="s">
        <v>23244</v>
      </c>
      <c r="H8939" s="12" t="s">
        <v>42</v>
      </c>
      <c r="I8939" s="8" t="s">
        <v>23245</v>
      </c>
      <c r="J8939" s="4" t="s">
        <v>9669</v>
      </c>
      <c r="K8939" s="61" t="s">
        <v>23231</v>
      </c>
      <c r="L8939" s="11" t="s">
        <v>11245</v>
      </c>
      <c r="M8939" s="12" t="s">
        <v>46</v>
      </c>
      <c r="N8939" s="11" t="s">
        <v>47</v>
      </c>
      <c r="O8939" s="10">
        <v>0</v>
      </c>
      <c r="P8939" s="12">
        <v>0</v>
      </c>
      <c r="Q8939" s="12">
        <f t="shared" si="1196"/>
        <v>0</v>
      </c>
      <c r="R8939" s="136"/>
      <c r="S8939" s="93"/>
      <c r="T8939" s="12"/>
      <c r="U8939" s="12"/>
      <c r="V8939" s="12"/>
      <c r="W8939" s="12"/>
      <c r="X8939" s="12"/>
      <c r="Y8939" s="12"/>
      <c r="Z8939" s="12"/>
      <c r="AA8939" s="12"/>
      <c r="AB8939" s="12"/>
      <c r="AC8939" s="12"/>
      <c r="AD8939" s="12"/>
      <c r="AE8939" s="12"/>
      <c r="AF8939" s="117"/>
      <c r="AG8939" s="14"/>
      <c r="AH8939" s="15"/>
      <c r="AI8939" s="15"/>
      <c r="AJ8939" s="190"/>
    </row>
    <row r="8940" spans="1:36" ht="165.75" x14ac:dyDescent="0.25">
      <c r="A8940" s="3" t="s">
        <v>38</v>
      </c>
      <c r="B8940" s="4" t="s">
        <v>48</v>
      </c>
      <c r="C8940" s="5"/>
      <c r="D8940" s="4"/>
      <c r="E8940" s="195"/>
      <c r="F8940" s="95" t="s">
        <v>775</v>
      </c>
      <c r="G8940" s="235" t="s">
        <v>23246</v>
      </c>
      <c r="H8940" s="12" t="s">
        <v>42</v>
      </c>
      <c r="I8940" s="8" t="s">
        <v>23247</v>
      </c>
      <c r="J8940" s="4" t="s">
        <v>9669</v>
      </c>
      <c r="K8940" s="61" t="s">
        <v>23231</v>
      </c>
      <c r="L8940" s="11" t="s">
        <v>11245</v>
      </c>
      <c r="M8940" s="12" t="s">
        <v>46</v>
      </c>
      <c r="N8940" s="11" t="s">
        <v>47</v>
      </c>
      <c r="O8940" s="10">
        <v>0</v>
      </c>
      <c r="P8940" s="12">
        <v>0</v>
      </c>
      <c r="Q8940" s="12">
        <f t="shared" si="1196"/>
        <v>0</v>
      </c>
      <c r="R8940" s="136"/>
      <c r="S8940" s="93"/>
      <c r="T8940" s="12"/>
      <c r="U8940" s="12"/>
      <c r="V8940" s="12"/>
      <c r="W8940" s="12"/>
      <c r="X8940" s="12"/>
      <c r="Y8940" s="12"/>
      <c r="Z8940" s="12"/>
      <c r="AA8940" s="12"/>
      <c r="AB8940" s="12"/>
      <c r="AC8940" s="12"/>
      <c r="AD8940" s="12"/>
      <c r="AE8940" s="12"/>
      <c r="AF8940" s="117"/>
      <c r="AG8940" s="14"/>
      <c r="AH8940" s="15"/>
      <c r="AI8940" s="15"/>
      <c r="AJ8940" s="190"/>
    </row>
    <row r="8941" spans="1:36" ht="165.75" x14ac:dyDescent="0.25">
      <c r="A8941" s="3" t="s">
        <v>38</v>
      </c>
      <c r="B8941" s="4" t="s">
        <v>48</v>
      </c>
      <c r="C8941" s="5"/>
      <c r="D8941" s="4"/>
      <c r="E8941" s="195"/>
      <c r="F8941" s="95" t="s">
        <v>775</v>
      </c>
      <c r="G8941" s="235" t="s">
        <v>23248</v>
      </c>
      <c r="H8941" s="12" t="s">
        <v>42</v>
      </c>
      <c r="I8941" s="8" t="s">
        <v>23249</v>
      </c>
      <c r="J8941" s="4" t="s">
        <v>9669</v>
      </c>
      <c r="K8941" s="61" t="s">
        <v>23231</v>
      </c>
      <c r="L8941" s="11" t="s">
        <v>11245</v>
      </c>
      <c r="M8941" s="12" t="s">
        <v>46</v>
      </c>
      <c r="N8941" s="11" t="s">
        <v>47</v>
      </c>
      <c r="O8941" s="10">
        <v>0</v>
      </c>
      <c r="P8941" s="12">
        <v>0</v>
      </c>
      <c r="Q8941" s="12">
        <f t="shared" si="1196"/>
        <v>0</v>
      </c>
      <c r="R8941" s="136"/>
      <c r="S8941" s="93"/>
      <c r="T8941" s="12"/>
      <c r="U8941" s="12"/>
      <c r="V8941" s="12"/>
      <c r="W8941" s="12"/>
      <c r="X8941" s="12"/>
      <c r="Y8941" s="12"/>
      <c r="Z8941" s="12"/>
      <c r="AA8941" s="12"/>
      <c r="AB8941" s="12"/>
      <c r="AC8941" s="12"/>
      <c r="AD8941" s="12"/>
      <c r="AE8941" s="12"/>
      <c r="AF8941" s="117"/>
      <c r="AG8941" s="14"/>
      <c r="AH8941" s="15"/>
      <c r="AI8941" s="15"/>
      <c r="AJ8941" s="190"/>
    </row>
    <row r="8942" spans="1:36" ht="38.25" x14ac:dyDescent="0.25">
      <c r="A8942" s="3" t="s">
        <v>38</v>
      </c>
      <c r="B8942" s="4" t="s">
        <v>48</v>
      </c>
      <c r="C8942" s="5"/>
      <c r="D8942" s="4"/>
      <c r="E8942" s="195"/>
      <c r="F8942" s="95" t="s">
        <v>775</v>
      </c>
      <c r="G8942" s="235" t="s">
        <v>23250</v>
      </c>
      <c r="H8942" s="12" t="s">
        <v>42</v>
      </c>
      <c r="I8942" s="8" t="s">
        <v>23251</v>
      </c>
      <c r="J8942" s="4" t="s">
        <v>9669</v>
      </c>
      <c r="K8942" s="61" t="s">
        <v>23231</v>
      </c>
      <c r="L8942" s="11" t="s">
        <v>11245</v>
      </c>
      <c r="M8942" s="12" t="s">
        <v>46</v>
      </c>
      <c r="N8942" s="11" t="s">
        <v>47</v>
      </c>
      <c r="O8942" s="10">
        <v>0</v>
      </c>
      <c r="P8942" s="12">
        <v>0</v>
      </c>
      <c r="Q8942" s="12">
        <f t="shared" si="1196"/>
        <v>0</v>
      </c>
      <c r="R8942" s="136"/>
      <c r="S8942" s="93"/>
      <c r="T8942" s="12"/>
      <c r="U8942" s="12"/>
      <c r="V8942" s="12"/>
      <c r="W8942" s="12"/>
      <c r="X8942" s="12"/>
      <c r="Y8942" s="12"/>
      <c r="Z8942" s="12"/>
      <c r="AA8942" s="12"/>
      <c r="AB8942" s="12"/>
      <c r="AC8942" s="12"/>
      <c r="AD8942" s="12"/>
      <c r="AE8942" s="12"/>
      <c r="AF8942" s="117"/>
      <c r="AG8942" s="14"/>
      <c r="AH8942" s="15"/>
      <c r="AI8942" s="15"/>
      <c r="AJ8942" s="190"/>
    </row>
    <row r="8943" spans="1:36" ht="165.75" x14ac:dyDescent="0.25">
      <c r="A8943" s="3" t="s">
        <v>38</v>
      </c>
      <c r="B8943" s="4" t="s">
        <v>48</v>
      </c>
      <c r="C8943" s="5"/>
      <c r="D8943" s="4"/>
      <c r="E8943" s="195"/>
      <c r="F8943" s="95" t="s">
        <v>775</v>
      </c>
      <c r="G8943" s="235" t="s">
        <v>23252</v>
      </c>
      <c r="H8943" s="12" t="s">
        <v>42</v>
      </c>
      <c r="I8943" s="8" t="s">
        <v>23253</v>
      </c>
      <c r="J8943" s="4" t="s">
        <v>9669</v>
      </c>
      <c r="K8943" s="61" t="s">
        <v>23231</v>
      </c>
      <c r="L8943" s="11" t="s">
        <v>11245</v>
      </c>
      <c r="M8943" s="12" t="s">
        <v>46</v>
      </c>
      <c r="N8943" s="11" t="s">
        <v>47</v>
      </c>
      <c r="O8943" s="10">
        <v>0</v>
      </c>
      <c r="P8943" s="12">
        <v>0</v>
      </c>
      <c r="Q8943" s="12">
        <f t="shared" si="1196"/>
        <v>0</v>
      </c>
      <c r="R8943" s="136"/>
      <c r="S8943" s="93"/>
      <c r="T8943" s="12"/>
      <c r="U8943" s="12"/>
      <c r="V8943" s="12"/>
      <c r="W8943" s="12"/>
      <c r="X8943" s="12"/>
      <c r="Y8943" s="12"/>
      <c r="Z8943" s="12"/>
      <c r="AA8943" s="12"/>
      <c r="AB8943" s="12"/>
      <c r="AC8943" s="12"/>
      <c r="AD8943" s="12"/>
      <c r="AE8943" s="12"/>
      <c r="AF8943" s="117"/>
      <c r="AG8943" s="14"/>
      <c r="AH8943" s="15"/>
      <c r="AI8943" s="15"/>
      <c r="AJ8943" s="190"/>
    </row>
    <row r="8944" spans="1:36" ht="165.75" x14ac:dyDescent="0.25">
      <c r="A8944" s="3" t="s">
        <v>38</v>
      </c>
      <c r="B8944" s="4" t="s">
        <v>48</v>
      </c>
      <c r="C8944" s="5"/>
      <c r="D8944" s="4"/>
      <c r="E8944" s="195"/>
      <c r="F8944" s="95" t="s">
        <v>775</v>
      </c>
      <c r="G8944" s="235" t="s">
        <v>23254</v>
      </c>
      <c r="H8944" s="12" t="s">
        <v>42</v>
      </c>
      <c r="I8944" s="8" t="s">
        <v>23255</v>
      </c>
      <c r="J8944" s="4" t="s">
        <v>9669</v>
      </c>
      <c r="K8944" s="61" t="s">
        <v>23231</v>
      </c>
      <c r="L8944" s="11" t="s">
        <v>11245</v>
      </c>
      <c r="M8944" s="12" t="s">
        <v>46</v>
      </c>
      <c r="N8944" s="11" t="s">
        <v>47</v>
      </c>
      <c r="O8944" s="10">
        <v>0</v>
      </c>
      <c r="P8944" s="12">
        <v>0</v>
      </c>
      <c r="Q8944" s="12">
        <f t="shared" si="1196"/>
        <v>0</v>
      </c>
      <c r="R8944" s="136"/>
      <c r="S8944" s="93"/>
      <c r="T8944" s="12"/>
      <c r="U8944" s="12"/>
      <c r="V8944" s="12"/>
      <c r="W8944" s="12"/>
      <c r="X8944" s="12"/>
      <c r="Y8944" s="12"/>
      <c r="Z8944" s="12"/>
      <c r="AA8944" s="12"/>
      <c r="AB8944" s="12"/>
      <c r="AC8944" s="12"/>
      <c r="AD8944" s="12"/>
      <c r="AE8944" s="12"/>
      <c r="AF8944" s="117"/>
      <c r="AG8944" s="14"/>
      <c r="AH8944" s="15"/>
      <c r="AI8944" s="15"/>
      <c r="AJ8944" s="190"/>
    </row>
    <row r="8945" spans="1:36" ht="165.75" x14ac:dyDescent="0.25">
      <c r="A8945" s="3" t="s">
        <v>38</v>
      </c>
      <c r="B8945" s="4" t="s">
        <v>48</v>
      </c>
      <c r="C8945" s="5"/>
      <c r="D8945" s="5"/>
      <c r="E8945" s="136"/>
      <c r="F8945" s="95" t="s">
        <v>775</v>
      </c>
      <c r="G8945" s="235" t="s">
        <v>23256</v>
      </c>
      <c r="H8945" s="12" t="s">
        <v>42</v>
      </c>
      <c r="I8945" s="8" t="s">
        <v>23257</v>
      </c>
      <c r="J8945" s="4" t="s">
        <v>9669</v>
      </c>
      <c r="K8945" s="61" t="s">
        <v>23231</v>
      </c>
      <c r="L8945" s="11" t="s">
        <v>11245</v>
      </c>
      <c r="M8945" s="12" t="s">
        <v>46</v>
      </c>
      <c r="N8945" s="11" t="s">
        <v>47</v>
      </c>
      <c r="O8945" s="10">
        <v>0</v>
      </c>
      <c r="P8945" s="12">
        <v>0</v>
      </c>
      <c r="Q8945" s="12">
        <f t="shared" si="1196"/>
        <v>0</v>
      </c>
      <c r="R8945" s="136"/>
      <c r="S8945" s="93"/>
      <c r="T8945" s="12"/>
      <c r="U8945" s="12"/>
      <c r="V8945" s="12"/>
      <c r="W8945" s="12"/>
      <c r="X8945" s="12"/>
      <c r="Y8945" s="12"/>
      <c r="Z8945" s="12"/>
      <c r="AA8945" s="12"/>
      <c r="AB8945" s="12"/>
      <c r="AC8945" s="12"/>
      <c r="AD8945" s="12"/>
      <c r="AE8945" s="12"/>
      <c r="AF8945" s="117"/>
      <c r="AG8945" s="14"/>
      <c r="AH8945" s="15"/>
      <c r="AI8945" s="15"/>
      <c r="AJ8945" s="190"/>
    </row>
    <row r="8946" spans="1:36" ht="165.75" x14ac:dyDescent="0.25">
      <c r="A8946" s="3" t="s">
        <v>38</v>
      </c>
      <c r="B8946" s="4" t="s">
        <v>48</v>
      </c>
      <c r="C8946" s="5"/>
      <c r="D8946" s="5"/>
      <c r="E8946" s="165"/>
      <c r="F8946" s="95" t="s">
        <v>775</v>
      </c>
      <c r="G8946" s="235" t="s">
        <v>23258</v>
      </c>
      <c r="H8946" s="12" t="s">
        <v>42</v>
      </c>
      <c r="I8946" s="8" t="s">
        <v>23259</v>
      </c>
      <c r="J8946" s="4" t="s">
        <v>9669</v>
      </c>
      <c r="K8946" s="61" t="s">
        <v>23231</v>
      </c>
      <c r="L8946" s="11" t="s">
        <v>11245</v>
      </c>
      <c r="M8946" s="12" t="s">
        <v>46</v>
      </c>
      <c r="N8946" s="11" t="s">
        <v>47</v>
      </c>
      <c r="O8946" s="10">
        <v>0</v>
      </c>
      <c r="P8946" s="12">
        <v>0</v>
      </c>
      <c r="Q8946" s="12">
        <f t="shared" si="1196"/>
        <v>0</v>
      </c>
      <c r="R8946" s="136"/>
      <c r="S8946" s="93"/>
      <c r="T8946" s="12"/>
      <c r="U8946" s="12"/>
      <c r="V8946" s="12"/>
      <c r="W8946" s="12"/>
      <c r="X8946" s="12"/>
      <c r="Y8946" s="12"/>
      <c r="Z8946" s="12"/>
      <c r="AA8946" s="12"/>
      <c r="AB8946" s="12"/>
      <c r="AC8946" s="12"/>
      <c r="AD8946" s="12"/>
      <c r="AE8946" s="12"/>
      <c r="AF8946" s="117"/>
      <c r="AG8946" s="14"/>
      <c r="AH8946" s="15"/>
      <c r="AI8946" s="15"/>
      <c r="AJ8946" s="190"/>
    </row>
    <row r="8947" spans="1:36" ht="165.75" x14ac:dyDescent="0.25">
      <c r="A8947" s="3" t="s">
        <v>38</v>
      </c>
      <c r="B8947" s="4" t="s">
        <v>48</v>
      </c>
      <c r="C8947" s="5"/>
      <c r="D8947" s="4"/>
      <c r="E8947" s="195"/>
      <c r="F8947" s="95" t="s">
        <v>775</v>
      </c>
      <c r="G8947" s="235" t="s">
        <v>23260</v>
      </c>
      <c r="H8947" s="12" t="s">
        <v>42</v>
      </c>
      <c r="I8947" s="8" t="s">
        <v>23261</v>
      </c>
      <c r="J8947" s="4" t="s">
        <v>9669</v>
      </c>
      <c r="K8947" s="61" t="s">
        <v>23231</v>
      </c>
      <c r="L8947" s="11" t="s">
        <v>11245</v>
      </c>
      <c r="M8947" s="12" t="s">
        <v>46</v>
      </c>
      <c r="N8947" s="11" t="s">
        <v>47</v>
      </c>
      <c r="O8947" s="10">
        <v>0</v>
      </c>
      <c r="P8947" s="12">
        <v>0</v>
      </c>
      <c r="Q8947" s="12">
        <f t="shared" si="1196"/>
        <v>0</v>
      </c>
      <c r="R8947" s="136"/>
      <c r="S8947" s="93"/>
      <c r="T8947" s="12"/>
      <c r="U8947" s="12"/>
      <c r="V8947" s="12"/>
      <c r="W8947" s="12"/>
      <c r="X8947" s="12"/>
      <c r="Y8947" s="12"/>
      <c r="Z8947" s="12"/>
      <c r="AA8947" s="12"/>
      <c r="AB8947" s="12"/>
      <c r="AC8947" s="12"/>
      <c r="AD8947" s="12"/>
      <c r="AE8947" s="12"/>
      <c r="AF8947" s="117"/>
      <c r="AG8947" s="14"/>
      <c r="AH8947" s="15"/>
      <c r="AI8947" s="15"/>
      <c r="AJ8947" s="190"/>
    </row>
    <row r="8948" spans="1:36" ht="165.75" x14ac:dyDescent="0.25">
      <c r="A8948" s="3" t="s">
        <v>38</v>
      </c>
      <c r="B8948" s="4" t="s">
        <v>48</v>
      </c>
      <c r="C8948" s="5"/>
      <c r="D8948" s="5"/>
      <c r="E8948" s="136"/>
      <c r="F8948" s="95" t="s">
        <v>775</v>
      </c>
      <c r="G8948" s="235" t="s">
        <v>23262</v>
      </c>
      <c r="H8948" s="12" t="s">
        <v>42</v>
      </c>
      <c r="I8948" s="8" t="s">
        <v>23263</v>
      </c>
      <c r="J8948" s="4" t="s">
        <v>9669</v>
      </c>
      <c r="K8948" s="61" t="s">
        <v>23231</v>
      </c>
      <c r="L8948" s="11" t="s">
        <v>11245</v>
      </c>
      <c r="M8948" s="12" t="s">
        <v>46</v>
      </c>
      <c r="N8948" s="11" t="s">
        <v>47</v>
      </c>
      <c r="O8948" s="10">
        <v>0</v>
      </c>
      <c r="P8948" s="12">
        <v>0</v>
      </c>
      <c r="Q8948" s="12">
        <f t="shared" si="1196"/>
        <v>0</v>
      </c>
      <c r="R8948" s="136"/>
      <c r="S8948" s="93"/>
      <c r="T8948" s="12"/>
      <c r="U8948" s="12"/>
      <c r="V8948" s="12"/>
      <c r="W8948" s="12"/>
      <c r="X8948" s="12"/>
      <c r="Y8948" s="12"/>
      <c r="Z8948" s="12"/>
      <c r="AA8948" s="12"/>
      <c r="AB8948" s="12"/>
      <c r="AC8948" s="12"/>
      <c r="AD8948" s="12"/>
      <c r="AE8948" s="12"/>
      <c r="AF8948" s="117"/>
      <c r="AG8948" s="14"/>
      <c r="AH8948" s="15"/>
      <c r="AI8948" s="15"/>
      <c r="AJ8948" s="190"/>
    </row>
    <row r="8949" spans="1:36" ht="38.25" x14ac:dyDescent="0.25">
      <c r="A8949" s="3" t="s">
        <v>38</v>
      </c>
      <c r="B8949" s="4" t="s">
        <v>48</v>
      </c>
      <c r="C8949" s="5"/>
      <c r="D8949" s="5"/>
      <c r="E8949" s="195"/>
      <c r="F8949" s="95" t="s">
        <v>775</v>
      </c>
      <c r="G8949" s="235" t="s">
        <v>23264</v>
      </c>
      <c r="H8949" s="12" t="s">
        <v>42</v>
      </c>
      <c r="I8949" s="8" t="s">
        <v>23265</v>
      </c>
      <c r="J8949" s="4" t="s">
        <v>9669</v>
      </c>
      <c r="K8949" s="61" t="s">
        <v>23231</v>
      </c>
      <c r="L8949" s="11" t="s">
        <v>11245</v>
      </c>
      <c r="M8949" s="12" t="s">
        <v>46</v>
      </c>
      <c r="N8949" s="11" t="s">
        <v>47</v>
      </c>
      <c r="O8949" s="10">
        <v>0</v>
      </c>
      <c r="P8949" s="12">
        <v>0</v>
      </c>
      <c r="Q8949" s="12">
        <f t="shared" si="1196"/>
        <v>0</v>
      </c>
      <c r="R8949" s="136"/>
      <c r="S8949" s="93"/>
      <c r="T8949" s="12"/>
      <c r="U8949" s="12"/>
      <c r="V8949" s="12"/>
      <c r="W8949" s="12"/>
      <c r="X8949" s="12"/>
      <c r="Y8949" s="12"/>
      <c r="Z8949" s="12"/>
      <c r="AA8949" s="12"/>
      <c r="AB8949" s="12"/>
      <c r="AC8949" s="12"/>
      <c r="AD8949" s="12"/>
      <c r="AE8949" s="12"/>
      <c r="AF8949" s="117"/>
      <c r="AG8949" s="14"/>
      <c r="AH8949" s="15"/>
      <c r="AI8949" s="15"/>
      <c r="AJ8949" s="190"/>
    </row>
    <row r="8950" spans="1:36" ht="165.75" x14ac:dyDescent="0.25">
      <c r="A8950" s="3" t="s">
        <v>38</v>
      </c>
      <c r="B8950" s="4" t="s">
        <v>48</v>
      </c>
      <c r="C8950" s="5"/>
      <c r="D8950" s="5"/>
      <c r="E8950" s="195"/>
      <c r="F8950" s="95" t="s">
        <v>775</v>
      </c>
      <c r="G8950" s="235" t="s">
        <v>23266</v>
      </c>
      <c r="H8950" s="12" t="s">
        <v>42</v>
      </c>
      <c r="I8950" s="8" t="s">
        <v>23267</v>
      </c>
      <c r="J8950" s="4" t="s">
        <v>9669</v>
      </c>
      <c r="K8950" s="61" t="s">
        <v>23231</v>
      </c>
      <c r="L8950" s="11" t="s">
        <v>11245</v>
      </c>
      <c r="M8950" s="12" t="s">
        <v>46</v>
      </c>
      <c r="N8950" s="11" t="s">
        <v>47</v>
      </c>
      <c r="O8950" s="10">
        <v>0</v>
      </c>
      <c r="P8950" s="12">
        <v>0</v>
      </c>
      <c r="Q8950" s="12">
        <f t="shared" si="1196"/>
        <v>0</v>
      </c>
      <c r="R8950" s="136"/>
      <c r="S8950" s="93"/>
      <c r="T8950" s="12"/>
      <c r="U8950" s="12"/>
      <c r="V8950" s="12"/>
      <c r="W8950" s="12"/>
      <c r="X8950" s="12"/>
      <c r="Y8950" s="12"/>
      <c r="Z8950" s="12"/>
      <c r="AA8950" s="12"/>
      <c r="AB8950" s="12"/>
      <c r="AC8950" s="12"/>
      <c r="AD8950" s="12"/>
      <c r="AE8950" s="12"/>
      <c r="AF8950" s="117"/>
      <c r="AG8950" s="14"/>
      <c r="AH8950" s="15"/>
      <c r="AI8950" s="15"/>
      <c r="AJ8950" s="190"/>
    </row>
    <row r="8951" spans="1:36" ht="165.75" x14ac:dyDescent="0.25">
      <c r="A8951" s="3" t="s">
        <v>38</v>
      </c>
      <c r="B8951" s="4" t="s">
        <v>48</v>
      </c>
      <c r="C8951" s="5"/>
      <c r="D8951" s="4"/>
      <c r="E8951" s="195"/>
      <c r="F8951" s="95" t="s">
        <v>775</v>
      </c>
      <c r="G8951" s="235" t="s">
        <v>23268</v>
      </c>
      <c r="H8951" s="12" t="s">
        <v>42</v>
      </c>
      <c r="I8951" s="8" t="s">
        <v>23269</v>
      </c>
      <c r="J8951" s="4" t="s">
        <v>9669</v>
      </c>
      <c r="K8951" s="61" t="s">
        <v>23231</v>
      </c>
      <c r="L8951" s="11" t="s">
        <v>11245</v>
      </c>
      <c r="M8951" s="12" t="s">
        <v>46</v>
      </c>
      <c r="N8951" s="11" t="s">
        <v>47</v>
      </c>
      <c r="O8951" s="10">
        <v>0</v>
      </c>
      <c r="P8951" s="12">
        <v>0</v>
      </c>
      <c r="Q8951" s="12">
        <f t="shared" si="1196"/>
        <v>0</v>
      </c>
      <c r="R8951" s="136"/>
      <c r="S8951" s="93"/>
      <c r="T8951" s="12"/>
      <c r="U8951" s="12"/>
      <c r="V8951" s="12"/>
      <c r="W8951" s="12"/>
      <c r="X8951" s="12"/>
      <c r="Y8951" s="12"/>
      <c r="Z8951" s="12"/>
      <c r="AA8951" s="12"/>
      <c r="AB8951" s="12"/>
      <c r="AC8951" s="12"/>
      <c r="AD8951" s="12"/>
      <c r="AE8951" s="12"/>
      <c r="AF8951" s="117"/>
      <c r="AG8951" s="14"/>
      <c r="AH8951" s="15"/>
      <c r="AI8951" s="15"/>
      <c r="AJ8951" s="190"/>
    </row>
    <row r="8952" spans="1:36" ht="165.75" x14ac:dyDescent="0.25">
      <c r="A8952" s="3" t="s">
        <v>38</v>
      </c>
      <c r="B8952" s="4" t="s">
        <v>48</v>
      </c>
      <c r="C8952" s="5"/>
      <c r="D8952" s="4"/>
      <c r="E8952" s="195"/>
      <c r="F8952" s="95" t="s">
        <v>775</v>
      </c>
      <c r="G8952" s="235" t="s">
        <v>23270</v>
      </c>
      <c r="H8952" s="12" t="s">
        <v>42</v>
      </c>
      <c r="I8952" s="8" t="s">
        <v>23271</v>
      </c>
      <c r="J8952" s="4" t="s">
        <v>9669</v>
      </c>
      <c r="K8952" s="61" t="s">
        <v>23231</v>
      </c>
      <c r="L8952" s="11" t="s">
        <v>11245</v>
      </c>
      <c r="M8952" s="12" t="s">
        <v>46</v>
      </c>
      <c r="N8952" s="11" t="s">
        <v>47</v>
      </c>
      <c r="O8952" s="10">
        <v>0</v>
      </c>
      <c r="P8952" s="12">
        <v>0</v>
      </c>
      <c r="Q8952" s="12">
        <f t="shared" si="1196"/>
        <v>0</v>
      </c>
      <c r="R8952" s="136"/>
      <c r="S8952" s="93"/>
      <c r="T8952" s="12"/>
      <c r="U8952" s="12"/>
      <c r="V8952" s="12"/>
      <c r="W8952" s="12"/>
      <c r="X8952" s="12"/>
      <c r="Y8952" s="12"/>
      <c r="Z8952" s="12"/>
      <c r="AA8952" s="12"/>
      <c r="AB8952" s="12"/>
      <c r="AC8952" s="12"/>
      <c r="AD8952" s="12"/>
      <c r="AE8952" s="12"/>
      <c r="AF8952" s="117"/>
      <c r="AG8952" s="14"/>
      <c r="AH8952" s="15"/>
      <c r="AI8952" s="15"/>
      <c r="AJ8952" s="190"/>
    </row>
    <row r="8953" spans="1:36" ht="165.75" x14ac:dyDescent="0.25">
      <c r="A8953" s="3" t="s">
        <v>38</v>
      </c>
      <c r="B8953" s="4" t="s">
        <v>48</v>
      </c>
      <c r="C8953" s="5"/>
      <c r="D8953" s="4"/>
      <c r="E8953" s="195"/>
      <c r="F8953" s="95" t="s">
        <v>775</v>
      </c>
      <c r="G8953" s="235" t="s">
        <v>23272</v>
      </c>
      <c r="H8953" s="12" t="s">
        <v>42</v>
      </c>
      <c r="I8953" s="8" t="s">
        <v>23273</v>
      </c>
      <c r="J8953" s="4" t="s">
        <v>9669</v>
      </c>
      <c r="K8953" s="61" t="s">
        <v>23231</v>
      </c>
      <c r="L8953" s="11" t="s">
        <v>11245</v>
      </c>
      <c r="M8953" s="12" t="s">
        <v>46</v>
      </c>
      <c r="N8953" s="11" t="s">
        <v>47</v>
      </c>
      <c r="O8953" s="10">
        <v>0</v>
      </c>
      <c r="P8953" s="12">
        <v>0</v>
      </c>
      <c r="Q8953" s="12">
        <f t="shared" si="1196"/>
        <v>0</v>
      </c>
      <c r="R8953" s="136"/>
      <c r="S8953" s="93"/>
      <c r="T8953" s="12"/>
      <c r="U8953" s="12"/>
      <c r="V8953" s="12"/>
      <c r="W8953" s="12"/>
      <c r="X8953" s="12"/>
      <c r="Y8953" s="12"/>
      <c r="Z8953" s="12"/>
      <c r="AA8953" s="12"/>
      <c r="AB8953" s="12"/>
      <c r="AC8953" s="12"/>
      <c r="AD8953" s="12"/>
      <c r="AE8953" s="12"/>
      <c r="AF8953" s="117"/>
      <c r="AG8953" s="14"/>
      <c r="AH8953" s="15"/>
      <c r="AI8953" s="15"/>
      <c r="AJ8953" s="190"/>
    </row>
    <row r="8954" spans="1:36" ht="165.75" x14ac:dyDescent="0.25">
      <c r="A8954" s="3" t="s">
        <v>38</v>
      </c>
      <c r="B8954" s="4" t="s">
        <v>48</v>
      </c>
      <c r="C8954" s="5"/>
      <c r="D8954" s="4"/>
      <c r="E8954" s="195"/>
      <c r="F8954" s="95" t="s">
        <v>775</v>
      </c>
      <c r="G8954" s="235" t="s">
        <v>23274</v>
      </c>
      <c r="H8954" s="12" t="s">
        <v>42</v>
      </c>
      <c r="I8954" s="8" t="s">
        <v>23275</v>
      </c>
      <c r="J8954" s="4" t="s">
        <v>9669</v>
      </c>
      <c r="K8954" s="61" t="s">
        <v>23231</v>
      </c>
      <c r="L8954" s="11" t="s">
        <v>11245</v>
      </c>
      <c r="M8954" s="12" t="s">
        <v>46</v>
      </c>
      <c r="N8954" s="11" t="s">
        <v>47</v>
      </c>
      <c r="O8954" s="10">
        <v>0</v>
      </c>
      <c r="P8954" s="12">
        <v>0</v>
      </c>
      <c r="Q8954" s="12">
        <f t="shared" ref="Q8954:Q9017" si="1197">+O8954+(P8954/10000)</f>
        <v>0</v>
      </c>
      <c r="R8954" s="136"/>
      <c r="S8954" s="93"/>
      <c r="T8954" s="12"/>
      <c r="U8954" s="12"/>
      <c r="V8954" s="12"/>
      <c r="W8954" s="12"/>
      <c r="X8954" s="12"/>
      <c r="Y8954" s="12"/>
      <c r="Z8954" s="12"/>
      <c r="AA8954" s="12"/>
      <c r="AB8954" s="12"/>
      <c r="AC8954" s="12"/>
      <c r="AD8954" s="12"/>
      <c r="AE8954" s="12"/>
      <c r="AF8954" s="117"/>
      <c r="AG8954" s="14"/>
      <c r="AH8954" s="15"/>
      <c r="AI8954" s="15"/>
      <c r="AJ8954" s="190"/>
    </row>
    <row r="8955" spans="1:36" ht="165.75" x14ac:dyDescent="0.25">
      <c r="A8955" s="3" t="s">
        <v>38</v>
      </c>
      <c r="B8955" s="4" t="s">
        <v>48</v>
      </c>
      <c r="C8955" s="5"/>
      <c r="D8955" s="5"/>
      <c r="E8955" s="136"/>
      <c r="F8955" s="95" t="s">
        <v>775</v>
      </c>
      <c r="G8955" s="235" t="s">
        <v>23276</v>
      </c>
      <c r="H8955" s="12" t="s">
        <v>42</v>
      </c>
      <c r="I8955" s="8" t="s">
        <v>23277</v>
      </c>
      <c r="J8955" s="4" t="s">
        <v>9669</v>
      </c>
      <c r="K8955" s="61" t="s">
        <v>23231</v>
      </c>
      <c r="L8955" s="11" t="s">
        <v>11245</v>
      </c>
      <c r="M8955" s="12" t="s">
        <v>46</v>
      </c>
      <c r="N8955" s="11" t="s">
        <v>47</v>
      </c>
      <c r="O8955" s="10">
        <v>0</v>
      </c>
      <c r="P8955" s="12">
        <v>0</v>
      </c>
      <c r="Q8955" s="12">
        <f t="shared" si="1197"/>
        <v>0</v>
      </c>
      <c r="R8955" s="136"/>
      <c r="S8955" s="93"/>
      <c r="T8955" s="12"/>
      <c r="U8955" s="12"/>
      <c r="V8955" s="12"/>
      <c r="W8955" s="12"/>
      <c r="X8955" s="12"/>
      <c r="Y8955" s="12"/>
      <c r="Z8955" s="12"/>
      <c r="AA8955" s="12"/>
      <c r="AB8955" s="12"/>
      <c r="AC8955" s="12"/>
      <c r="AD8955" s="12"/>
      <c r="AE8955" s="12"/>
      <c r="AF8955" s="117"/>
      <c r="AG8955" s="14"/>
      <c r="AH8955" s="15"/>
      <c r="AI8955" s="15"/>
      <c r="AJ8955" s="190"/>
    </row>
    <row r="8956" spans="1:36" ht="165.75" x14ac:dyDescent="0.25">
      <c r="A8956" s="3" t="s">
        <v>38</v>
      </c>
      <c r="B8956" s="4" t="s">
        <v>48</v>
      </c>
      <c r="C8956" s="5"/>
      <c r="D8956" s="5"/>
      <c r="E8956" s="136"/>
      <c r="F8956" s="95" t="s">
        <v>775</v>
      </c>
      <c r="G8956" s="235" t="s">
        <v>23278</v>
      </c>
      <c r="H8956" s="12" t="s">
        <v>42</v>
      </c>
      <c r="I8956" s="8" t="s">
        <v>23279</v>
      </c>
      <c r="J8956" s="4" t="s">
        <v>9669</v>
      </c>
      <c r="K8956" s="61" t="s">
        <v>23231</v>
      </c>
      <c r="L8956" s="11" t="s">
        <v>11245</v>
      </c>
      <c r="M8956" s="12" t="s">
        <v>46</v>
      </c>
      <c r="N8956" s="11" t="s">
        <v>47</v>
      </c>
      <c r="O8956" s="10">
        <v>0</v>
      </c>
      <c r="P8956" s="12">
        <v>0</v>
      </c>
      <c r="Q8956" s="12">
        <f t="shared" si="1197"/>
        <v>0</v>
      </c>
      <c r="R8956" s="136"/>
      <c r="S8956" s="93"/>
      <c r="T8956" s="12"/>
      <c r="U8956" s="12"/>
      <c r="V8956" s="12"/>
      <c r="W8956" s="12"/>
      <c r="X8956" s="12"/>
      <c r="Y8956" s="12"/>
      <c r="Z8956" s="12"/>
      <c r="AA8956" s="12"/>
      <c r="AB8956" s="12"/>
      <c r="AC8956" s="12"/>
      <c r="AD8956" s="12"/>
      <c r="AE8956" s="12"/>
      <c r="AF8956" s="117"/>
      <c r="AG8956" s="14"/>
      <c r="AH8956" s="15"/>
      <c r="AI8956" s="15"/>
      <c r="AJ8956" s="190"/>
    </row>
    <row r="8957" spans="1:36" ht="165.75" x14ac:dyDescent="0.25">
      <c r="A8957" s="3" t="s">
        <v>38</v>
      </c>
      <c r="B8957" s="4" t="s">
        <v>48</v>
      </c>
      <c r="C8957" s="5"/>
      <c r="D8957" s="5"/>
      <c r="E8957" s="136"/>
      <c r="F8957" s="95" t="s">
        <v>775</v>
      </c>
      <c r="G8957" s="235" t="s">
        <v>23280</v>
      </c>
      <c r="H8957" s="12" t="s">
        <v>42</v>
      </c>
      <c r="I8957" s="8" t="s">
        <v>23281</v>
      </c>
      <c r="J8957" s="4" t="s">
        <v>9669</v>
      </c>
      <c r="K8957" s="61" t="s">
        <v>23231</v>
      </c>
      <c r="L8957" s="11" t="s">
        <v>11245</v>
      </c>
      <c r="M8957" s="12" t="s">
        <v>46</v>
      </c>
      <c r="N8957" s="11" t="s">
        <v>47</v>
      </c>
      <c r="O8957" s="10">
        <v>0</v>
      </c>
      <c r="P8957" s="12">
        <v>0</v>
      </c>
      <c r="Q8957" s="12">
        <f t="shared" si="1197"/>
        <v>0</v>
      </c>
      <c r="R8957" s="136"/>
      <c r="S8957" s="93"/>
      <c r="T8957" s="12"/>
      <c r="U8957" s="12"/>
      <c r="V8957" s="12"/>
      <c r="W8957" s="12"/>
      <c r="X8957" s="12"/>
      <c r="Y8957" s="12"/>
      <c r="Z8957" s="12"/>
      <c r="AA8957" s="12"/>
      <c r="AB8957" s="12"/>
      <c r="AC8957" s="12"/>
      <c r="AD8957" s="12"/>
      <c r="AE8957" s="12"/>
      <c r="AF8957" s="117"/>
      <c r="AG8957" s="33"/>
      <c r="AH8957" s="5"/>
      <c r="AI8957" s="5"/>
      <c r="AJ8957" s="13"/>
    </row>
    <row r="8958" spans="1:36" ht="165.75" x14ac:dyDescent="0.25">
      <c r="A8958" s="3" t="s">
        <v>38</v>
      </c>
      <c r="B8958" s="4" t="s">
        <v>48</v>
      </c>
      <c r="C8958" s="5"/>
      <c r="D8958" s="5"/>
      <c r="E8958" s="136"/>
      <c r="F8958" s="95" t="s">
        <v>775</v>
      </c>
      <c r="G8958" s="235" t="s">
        <v>23282</v>
      </c>
      <c r="H8958" s="12" t="s">
        <v>42</v>
      </c>
      <c r="I8958" s="8" t="s">
        <v>23283</v>
      </c>
      <c r="J8958" s="4" t="s">
        <v>9669</v>
      </c>
      <c r="K8958" s="61" t="s">
        <v>23231</v>
      </c>
      <c r="L8958" s="11" t="s">
        <v>11245</v>
      </c>
      <c r="M8958" s="12" t="s">
        <v>46</v>
      </c>
      <c r="N8958" s="11" t="s">
        <v>47</v>
      </c>
      <c r="O8958" s="10">
        <v>0</v>
      </c>
      <c r="P8958" s="12">
        <v>0</v>
      </c>
      <c r="Q8958" s="12">
        <f t="shared" si="1197"/>
        <v>0</v>
      </c>
      <c r="R8958" s="136"/>
      <c r="S8958" s="93"/>
      <c r="T8958" s="12"/>
      <c r="U8958" s="12"/>
      <c r="V8958" s="12"/>
      <c r="W8958" s="12"/>
      <c r="X8958" s="12"/>
      <c r="Y8958" s="12"/>
      <c r="Z8958" s="12"/>
      <c r="AA8958" s="12"/>
      <c r="AB8958" s="12"/>
      <c r="AC8958" s="12"/>
      <c r="AD8958" s="12"/>
      <c r="AE8958" s="12"/>
      <c r="AF8958" s="117"/>
      <c r="AG8958" s="14"/>
      <c r="AH8958" s="15"/>
      <c r="AI8958" s="15"/>
      <c r="AJ8958" s="190"/>
    </row>
    <row r="8959" spans="1:36" ht="165.75" x14ac:dyDescent="0.25">
      <c r="A8959" s="3" t="s">
        <v>38</v>
      </c>
      <c r="B8959" s="4" t="s">
        <v>48</v>
      </c>
      <c r="C8959" s="5"/>
      <c r="D8959" s="4"/>
      <c r="E8959" s="195"/>
      <c r="F8959" s="95" t="s">
        <v>775</v>
      </c>
      <c r="G8959" s="235" t="s">
        <v>23284</v>
      </c>
      <c r="H8959" s="12" t="s">
        <v>42</v>
      </c>
      <c r="I8959" s="8" t="s">
        <v>23285</v>
      </c>
      <c r="J8959" s="4" t="s">
        <v>9669</v>
      </c>
      <c r="K8959" s="61" t="s">
        <v>23231</v>
      </c>
      <c r="L8959" s="11" t="s">
        <v>11245</v>
      </c>
      <c r="M8959" s="12" t="s">
        <v>46</v>
      </c>
      <c r="N8959" s="11" t="s">
        <v>47</v>
      </c>
      <c r="O8959" s="10">
        <v>0</v>
      </c>
      <c r="P8959" s="12">
        <v>0</v>
      </c>
      <c r="Q8959" s="12">
        <f t="shared" si="1197"/>
        <v>0</v>
      </c>
      <c r="R8959" s="136"/>
      <c r="S8959" s="93"/>
      <c r="T8959" s="12"/>
      <c r="U8959" s="12"/>
      <c r="V8959" s="12"/>
      <c r="W8959" s="12"/>
      <c r="X8959" s="12"/>
      <c r="Y8959" s="12"/>
      <c r="Z8959" s="12"/>
      <c r="AA8959" s="12"/>
      <c r="AB8959" s="12"/>
      <c r="AC8959" s="12"/>
      <c r="AD8959" s="12"/>
      <c r="AE8959" s="12"/>
      <c r="AF8959" s="117"/>
      <c r="AG8959" s="14"/>
      <c r="AH8959" s="15"/>
      <c r="AI8959" s="15"/>
      <c r="AJ8959" s="190"/>
    </row>
    <row r="8960" spans="1:36" ht="178.5" x14ac:dyDescent="0.25">
      <c r="A8960" s="3" t="s">
        <v>38</v>
      </c>
      <c r="B8960" s="4" t="s">
        <v>48</v>
      </c>
      <c r="C8960" s="5"/>
      <c r="D8960" s="5"/>
      <c r="E8960" s="136"/>
      <c r="F8960" s="95" t="s">
        <v>775</v>
      </c>
      <c r="G8960" s="235" t="s">
        <v>23286</v>
      </c>
      <c r="H8960" s="12" t="s">
        <v>42</v>
      </c>
      <c r="I8960" s="8" t="s">
        <v>23287</v>
      </c>
      <c r="J8960" s="4" t="s">
        <v>9669</v>
      </c>
      <c r="K8960" s="61" t="s">
        <v>23231</v>
      </c>
      <c r="L8960" s="11" t="s">
        <v>11245</v>
      </c>
      <c r="M8960" s="12" t="s">
        <v>46</v>
      </c>
      <c r="N8960" s="11" t="s">
        <v>47</v>
      </c>
      <c r="O8960" s="10">
        <v>0</v>
      </c>
      <c r="P8960" s="12">
        <v>0</v>
      </c>
      <c r="Q8960" s="12">
        <f t="shared" si="1197"/>
        <v>0</v>
      </c>
      <c r="R8960" s="136"/>
      <c r="S8960" s="93"/>
      <c r="T8960" s="12"/>
      <c r="U8960" s="12"/>
      <c r="V8960" s="12"/>
      <c r="W8960" s="12"/>
      <c r="X8960" s="12"/>
      <c r="Y8960" s="12"/>
      <c r="Z8960" s="12"/>
      <c r="AA8960" s="12"/>
      <c r="AB8960" s="12"/>
      <c r="AC8960" s="12"/>
      <c r="AD8960" s="12"/>
      <c r="AE8960" s="12"/>
      <c r="AF8960" s="117"/>
      <c r="AG8960" s="33"/>
      <c r="AH8960" s="5"/>
      <c r="AI8960" s="5"/>
      <c r="AJ8960" s="13"/>
    </row>
    <row r="8961" spans="1:36" ht="178.5" x14ac:dyDescent="0.25">
      <c r="A8961" s="3" t="s">
        <v>38</v>
      </c>
      <c r="B8961" s="4" t="s">
        <v>48</v>
      </c>
      <c r="C8961" s="5"/>
      <c r="D8961" s="4"/>
      <c r="E8961" s="195"/>
      <c r="F8961" s="95" t="s">
        <v>775</v>
      </c>
      <c r="G8961" s="235" t="s">
        <v>23288</v>
      </c>
      <c r="H8961" s="12" t="s">
        <v>42</v>
      </c>
      <c r="I8961" s="8" t="s">
        <v>23289</v>
      </c>
      <c r="J8961" s="4" t="s">
        <v>9669</v>
      </c>
      <c r="K8961" s="61" t="s">
        <v>23231</v>
      </c>
      <c r="L8961" s="11" t="s">
        <v>11245</v>
      </c>
      <c r="M8961" s="12" t="s">
        <v>46</v>
      </c>
      <c r="N8961" s="11" t="s">
        <v>47</v>
      </c>
      <c r="O8961" s="10">
        <v>0</v>
      </c>
      <c r="P8961" s="12">
        <v>0</v>
      </c>
      <c r="Q8961" s="12">
        <f t="shared" si="1197"/>
        <v>0</v>
      </c>
      <c r="R8961" s="136"/>
      <c r="S8961" s="93"/>
      <c r="T8961" s="12"/>
      <c r="U8961" s="12"/>
      <c r="V8961" s="12"/>
      <c r="W8961" s="12"/>
      <c r="X8961" s="12"/>
      <c r="Y8961" s="12"/>
      <c r="Z8961" s="12"/>
      <c r="AA8961" s="12"/>
      <c r="AB8961" s="12"/>
      <c r="AC8961" s="12"/>
      <c r="AD8961" s="12"/>
      <c r="AE8961" s="12"/>
      <c r="AF8961" s="117"/>
      <c r="AG8961" s="14"/>
      <c r="AH8961" s="15"/>
      <c r="AI8961" s="15"/>
      <c r="AJ8961" s="190"/>
    </row>
    <row r="8962" spans="1:36" ht="178.5" x14ac:dyDescent="0.25">
      <c r="A8962" s="3" t="s">
        <v>38</v>
      </c>
      <c r="B8962" s="4" t="s">
        <v>48</v>
      </c>
      <c r="C8962" s="5"/>
      <c r="D8962" s="5"/>
      <c r="E8962" s="136"/>
      <c r="F8962" s="95" t="s">
        <v>775</v>
      </c>
      <c r="G8962" s="235" t="s">
        <v>23290</v>
      </c>
      <c r="H8962" s="12" t="s">
        <v>42</v>
      </c>
      <c r="I8962" s="8" t="s">
        <v>23291</v>
      </c>
      <c r="J8962" s="4" t="s">
        <v>9669</v>
      </c>
      <c r="K8962" s="61" t="s">
        <v>23231</v>
      </c>
      <c r="L8962" s="11" t="s">
        <v>11245</v>
      </c>
      <c r="M8962" s="12" t="s">
        <v>46</v>
      </c>
      <c r="N8962" s="11" t="s">
        <v>47</v>
      </c>
      <c r="O8962" s="10">
        <v>0</v>
      </c>
      <c r="P8962" s="12">
        <v>0</v>
      </c>
      <c r="Q8962" s="12">
        <f t="shared" si="1197"/>
        <v>0</v>
      </c>
      <c r="R8962" s="136"/>
      <c r="S8962" s="93"/>
      <c r="T8962" s="12"/>
      <c r="U8962" s="12"/>
      <c r="V8962" s="12"/>
      <c r="W8962" s="12"/>
      <c r="X8962" s="12"/>
      <c r="Y8962" s="12"/>
      <c r="Z8962" s="12"/>
      <c r="AA8962" s="12"/>
      <c r="AB8962" s="12"/>
      <c r="AC8962" s="12"/>
      <c r="AD8962" s="12"/>
      <c r="AE8962" s="12"/>
      <c r="AF8962" s="117"/>
      <c r="AG8962" s="14"/>
      <c r="AH8962" s="15"/>
      <c r="AI8962" s="15"/>
      <c r="AJ8962" s="190"/>
    </row>
    <row r="8963" spans="1:36" ht="178.5" x14ac:dyDescent="0.25">
      <c r="A8963" s="3" t="s">
        <v>38</v>
      </c>
      <c r="B8963" s="4" t="s">
        <v>48</v>
      </c>
      <c r="C8963" s="5"/>
      <c r="D8963" s="4"/>
      <c r="E8963" s="195"/>
      <c r="F8963" s="95" t="s">
        <v>775</v>
      </c>
      <c r="G8963" s="235" t="s">
        <v>23292</v>
      </c>
      <c r="H8963" s="12" t="s">
        <v>42</v>
      </c>
      <c r="I8963" s="8" t="s">
        <v>23293</v>
      </c>
      <c r="J8963" s="4" t="s">
        <v>9669</v>
      </c>
      <c r="K8963" s="61" t="s">
        <v>23231</v>
      </c>
      <c r="L8963" s="11" t="s">
        <v>11245</v>
      </c>
      <c r="M8963" s="12" t="s">
        <v>46</v>
      </c>
      <c r="N8963" s="11" t="s">
        <v>47</v>
      </c>
      <c r="O8963" s="10">
        <v>0</v>
      </c>
      <c r="P8963" s="12">
        <v>0</v>
      </c>
      <c r="Q8963" s="12">
        <f t="shared" si="1197"/>
        <v>0</v>
      </c>
      <c r="R8963" s="136"/>
      <c r="S8963" s="93"/>
      <c r="T8963" s="12"/>
      <c r="U8963" s="12"/>
      <c r="V8963" s="12"/>
      <c r="W8963" s="12"/>
      <c r="X8963" s="12"/>
      <c r="Y8963" s="12"/>
      <c r="Z8963" s="12"/>
      <c r="AA8963" s="12"/>
      <c r="AB8963" s="12"/>
      <c r="AC8963" s="12"/>
      <c r="AD8963" s="12"/>
      <c r="AE8963" s="12"/>
      <c r="AF8963" s="117"/>
      <c r="AG8963" s="14"/>
      <c r="AH8963" s="15"/>
      <c r="AI8963" s="15"/>
      <c r="AJ8963" s="190"/>
    </row>
    <row r="8964" spans="1:36" ht="178.5" x14ac:dyDescent="0.25">
      <c r="A8964" s="3" t="s">
        <v>38</v>
      </c>
      <c r="B8964" s="4" t="s">
        <v>48</v>
      </c>
      <c r="C8964" s="5"/>
      <c r="D8964" s="4"/>
      <c r="E8964" s="195"/>
      <c r="F8964" s="95" t="s">
        <v>775</v>
      </c>
      <c r="G8964" s="235" t="s">
        <v>23294</v>
      </c>
      <c r="H8964" s="12" t="s">
        <v>42</v>
      </c>
      <c r="I8964" s="8" t="s">
        <v>23295</v>
      </c>
      <c r="J8964" s="4" t="s">
        <v>9669</v>
      </c>
      <c r="K8964" s="61" t="s">
        <v>23231</v>
      </c>
      <c r="L8964" s="11" t="s">
        <v>11245</v>
      </c>
      <c r="M8964" s="12" t="s">
        <v>46</v>
      </c>
      <c r="N8964" s="11" t="s">
        <v>47</v>
      </c>
      <c r="O8964" s="10">
        <v>0</v>
      </c>
      <c r="P8964" s="12">
        <v>0</v>
      </c>
      <c r="Q8964" s="12">
        <f t="shared" si="1197"/>
        <v>0</v>
      </c>
      <c r="R8964" s="136"/>
      <c r="S8964" s="93"/>
      <c r="T8964" s="12"/>
      <c r="U8964" s="12"/>
      <c r="V8964" s="12"/>
      <c r="W8964" s="12"/>
      <c r="X8964" s="12"/>
      <c r="Y8964" s="12"/>
      <c r="Z8964" s="12"/>
      <c r="AA8964" s="12"/>
      <c r="AB8964" s="12"/>
      <c r="AC8964" s="12"/>
      <c r="AD8964" s="12"/>
      <c r="AE8964" s="12"/>
      <c r="AF8964" s="117"/>
      <c r="AG8964" s="14"/>
      <c r="AH8964" s="15"/>
      <c r="AI8964" s="15"/>
      <c r="AJ8964" s="190"/>
    </row>
    <row r="8965" spans="1:36" ht="178.5" x14ac:dyDescent="0.25">
      <c r="A8965" s="3" t="s">
        <v>38</v>
      </c>
      <c r="B8965" s="4" t="s">
        <v>48</v>
      </c>
      <c r="C8965" s="5"/>
      <c r="D8965" s="4"/>
      <c r="E8965" s="195"/>
      <c r="F8965" s="95" t="s">
        <v>775</v>
      </c>
      <c r="G8965" s="235" t="s">
        <v>23296</v>
      </c>
      <c r="H8965" s="12" t="s">
        <v>42</v>
      </c>
      <c r="I8965" s="8" t="s">
        <v>23297</v>
      </c>
      <c r="J8965" s="4" t="s">
        <v>9669</v>
      </c>
      <c r="K8965" s="61" t="s">
        <v>23231</v>
      </c>
      <c r="L8965" s="11" t="s">
        <v>11245</v>
      </c>
      <c r="M8965" s="12" t="s">
        <v>46</v>
      </c>
      <c r="N8965" s="11" t="s">
        <v>47</v>
      </c>
      <c r="O8965" s="10">
        <v>0</v>
      </c>
      <c r="P8965" s="12">
        <v>0</v>
      </c>
      <c r="Q8965" s="12">
        <f t="shared" si="1197"/>
        <v>0</v>
      </c>
      <c r="R8965" s="136"/>
      <c r="S8965" s="93"/>
      <c r="T8965" s="12"/>
      <c r="U8965" s="12"/>
      <c r="V8965" s="12"/>
      <c r="W8965" s="12"/>
      <c r="X8965" s="12"/>
      <c r="Y8965" s="12"/>
      <c r="Z8965" s="12"/>
      <c r="AA8965" s="12"/>
      <c r="AB8965" s="12"/>
      <c r="AC8965" s="12"/>
      <c r="AD8965" s="12"/>
      <c r="AE8965" s="12"/>
      <c r="AF8965" s="117"/>
      <c r="AG8965" s="14"/>
      <c r="AH8965" s="15"/>
      <c r="AI8965" s="15"/>
      <c r="AJ8965" s="190"/>
    </row>
    <row r="8966" spans="1:36" ht="178.5" x14ac:dyDescent="0.25">
      <c r="A8966" s="3" t="s">
        <v>38</v>
      </c>
      <c r="B8966" s="4" t="s">
        <v>48</v>
      </c>
      <c r="C8966" s="5"/>
      <c r="D8966" s="5"/>
      <c r="E8966" s="136"/>
      <c r="F8966" s="95" t="s">
        <v>775</v>
      </c>
      <c r="G8966" s="235" t="s">
        <v>23298</v>
      </c>
      <c r="H8966" s="12" t="s">
        <v>42</v>
      </c>
      <c r="I8966" s="8" t="s">
        <v>23299</v>
      </c>
      <c r="J8966" s="4" t="s">
        <v>9669</v>
      </c>
      <c r="K8966" s="61" t="s">
        <v>23231</v>
      </c>
      <c r="L8966" s="11" t="s">
        <v>11245</v>
      </c>
      <c r="M8966" s="12" t="s">
        <v>46</v>
      </c>
      <c r="N8966" s="11" t="s">
        <v>47</v>
      </c>
      <c r="O8966" s="10">
        <v>0</v>
      </c>
      <c r="P8966" s="12">
        <v>0</v>
      </c>
      <c r="Q8966" s="12">
        <f t="shared" si="1197"/>
        <v>0</v>
      </c>
      <c r="R8966" s="136"/>
      <c r="S8966" s="93"/>
      <c r="T8966" s="12"/>
      <c r="U8966" s="12"/>
      <c r="V8966" s="12"/>
      <c r="W8966" s="12"/>
      <c r="X8966" s="12"/>
      <c r="Y8966" s="12"/>
      <c r="Z8966" s="12"/>
      <c r="AA8966" s="12"/>
      <c r="AB8966" s="12"/>
      <c r="AC8966" s="12"/>
      <c r="AD8966" s="12"/>
      <c r="AE8966" s="12"/>
      <c r="AF8966" s="117"/>
      <c r="AG8966" s="14"/>
      <c r="AH8966" s="15"/>
      <c r="AI8966" s="15"/>
      <c r="AJ8966" s="190"/>
    </row>
    <row r="8967" spans="1:36" ht="178.5" x14ac:dyDescent="0.25">
      <c r="A8967" s="3" t="s">
        <v>38</v>
      </c>
      <c r="B8967" s="4" t="s">
        <v>48</v>
      </c>
      <c r="C8967" s="5"/>
      <c r="D8967" s="5"/>
      <c r="E8967" s="136"/>
      <c r="F8967" s="95" t="s">
        <v>775</v>
      </c>
      <c r="G8967" s="235" t="s">
        <v>23300</v>
      </c>
      <c r="H8967" s="12" t="s">
        <v>42</v>
      </c>
      <c r="I8967" s="8" t="s">
        <v>23301</v>
      </c>
      <c r="J8967" s="4" t="s">
        <v>9669</v>
      </c>
      <c r="K8967" s="61" t="s">
        <v>23231</v>
      </c>
      <c r="L8967" s="11" t="s">
        <v>11245</v>
      </c>
      <c r="M8967" s="12" t="s">
        <v>46</v>
      </c>
      <c r="N8967" s="11" t="s">
        <v>47</v>
      </c>
      <c r="O8967" s="10">
        <v>0</v>
      </c>
      <c r="P8967" s="12">
        <v>0</v>
      </c>
      <c r="Q8967" s="12">
        <f t="shared" si="1197"/>
        <v>0</v>
      </c>
      <c r="R8967" s="136"/>
      <c r="S8967" s="93"/>
      <c r="T8967" s="12"/>
      <c r="U8967" s="12"/>
      <c r="V8967" s="12"/>
      <c r="W8967" s="12"/>
      <c r="X8967" s="12"/>
      <c r="Y8967" s="12"/>
      <c r="Z8967" s="12"/>
      <c r="AA8967" s="12"/>
      <c r="AB8967" s="12"/>
      <c r="AC8967" s="12"/>
      <c r="AD8967" s="12"/>
      <c r="AE8967" s="12"/>
      <c r="AF8967" s="117"/>
      <c r="AG8967" s="14"/>
      <c r="AH8967" s="15"/>
      <c r="AI8967" s="15"/>
      <c r="AJ8967" s="190"/>
    </row>
    <row r="8968" spans="1:36" ht="178.5" x14ac:dyDescent="0.25">
      <c r="A8968" s="3" t="s">
        <v>38</v>
      </c>
      <c r="B8968" s="4" t="s">
        <v>48</v>
      </c>
      <c r="C8968" s="5"/>
      <c r="D8968" s="4"/>
      <c r="E8968" s="195"/>
      <c r="F8968" s="95" t="s">
        <v>775</v>
      </c>
      <c r="G8968" s="235" t="s">
        <v>23302</v>
      </c>
      <c r="H8968" s="12" t="s">
        <v>42</v>
      </c>
      <c r="I8968" s="8" t="s">
        <v>23303</v>
      </c>
      <c r="J8968" s="4" t="s">
        <v>9669</v>
      </c>
      <c r="K8968" s="61" t="s">
        <v>23231</v>
      </c>
      <c r="L8968" s="11" t="s">
        <v>11245</v>
      </c>
      <c r="M8968" s="12" t="s">
        <v>46</v>
      </c>
      <c r="N8968" s="11" t="s">
        <v>47</v>
      </c>
      <c r="O8968" s="10">
        <v>0</v>
      </c>
      <c r="P8968" s="12">
        <v>0</v>
      </c>
      <c r="Q8968" s="12">
        <f t="shared" si="1197"/>
        <v>0</v>
      </c>
      <c r="R8968" s="136"/>
      <c r="S8968" s="93"/>
      <c r="T8968" s="12"/>
      <c r="U8968" s="12"/>
      <c r="V8968" s="12"/>
      <c r="W8968" s="12"/>
      <c r="X8968" s="12"/>
      <c r="Y8968" s="12"/>
      <c r="Z8968" s="12"/>
      <c r="AA8968" s="12"/>
      <c r="AB8968" s="12"/>
      <c r="AC8968" s="12"/>
      <c r="AD8968" s="12"/>
      <c r="AE8968" s="12"/>
      <c r="AF8968" s="117"/>
      <c r="AG8968" s="14"/>
      <c r="AH8968" s="15"/>
      <c r="AI8968" s="15"/>
      <c r="AJ8968" s="190"/>
    </row>
    <row r="8969" spans="1:36" ht="178.5" x14ac:dyDescent="0.25">
      <c r="A8969" s="3" t="s">
        <v>38</v>
      </c>
      <c r="B8969" s="4" t="s">
        <v>48</v>
      </c>
      <c r="C8969" s="5"/>
      <c r="D8969" s="4"/>
      <c r="E8969" s="195"/>
      <c r="F8969" s="95" t="s">
        <v>775</v>
      </c>
      <c r="G8969" s="235" t="s">
        <v>23304</v>
      </c>
      <c r="H8969" s="12" t="s">
        <v>42</v>
      </c>
      <c r="I8969" s="8" t="s">
        <v>23305</v>
      </c>
      <c r="J8969" s="4" t="s">
        <v>9669</v>
      </c>
      <c r="K8969" s="61" t="s">
        <v>23231</v>
      </c>
      <c r="L8969" s="11" t="s">
        <v>11245</v>
      </c>
      <c r="M8969" s="12" t="s">
        <v>46</v>
      </c>
      <c r="N8969" s="11" t="s">
        <v>47</v>
      </c>
      <c r="O8969" s="10">
        <v>0</v>
      </c>
      <c r="P8969" s="12">
        <v>0</v>
      </c>
      <c r="Q8969" s="12">
        <f t="shared" si="1197"/>
        <v>0</v>
      </c>
      <c r="R8969" s="136"/>
      <c r="S8969" s="93"/>
      <c r="T8969" s="12"/>
      <c r="U8969" s="12"/>
      <c r="V8969" s="12"/>
      <c r="W8969" s="12"/>
      <c r="X8969" s="12"/>
      <c r="Y8969" s="12"/>
      <c r="Z8969" s="12"/>
      <c r="AA8969" s="12"/>
      <c r="AB8969" s="12"/>
      <c r="AC8969" s="12"/>
      <c r="AD8969" s="12"/>
      <c r="AE8969" s="12"/>
      <c r="AF8969" s="117"/>
      <c r="AG8969" s="14"/>
      <c r="AH8969" s="15"/>
      <c r="AI8969" s="15"/>
      <c r="AJ8969" s="190"/>
    </row>
    <row r="8970" spans="1:36" ht="191.25" x14ac:dyDescent="0.25">
      <c r="A8970" s="3" t="s">
        <v>38</v>
      </c>
      <c r="B8970" s="4" t="s">
        <v>48</v>
      </c>
      <c r="C8970" s="5"/>
      <c r="D8970" s="4"/>
      <c r="E8970" s="195"/>
      <c r="F8970" s="95" t="s">
        <v>775</v>
      </c>
      <c r="G8970" s="235" t="s">
        <v>23306</v>
      </c>
      <c r="H8970" s="12" t="s">
        <v>42</v>
      </c>
      <c r="I8970" s="8" t="s">
        <v>23307</v>
      </c>
      <c r="J8970" s="4" t="s">
        <v>9669</v>
      </c>
      <c r="K8970" s="61" t="s">
        <v>23231</v>
      </c>
      <c r="L8970" s="11" t="s">
        <v>11245</v>
      </c>
      <c r="M8970" s="12" t="s">
        <v>46</v>
      </c>
      <c r="N8970" s="11" t="s">
        <v>47</v>
      </c>
      <c r="O8970" s="10">
        <v>0</v>
      </c>
      <c r="P8970" s="12">
        <v>0</v>
      </c>
      <c r="Q8970" s="12">
        <f t="shared" si="1197"/>
        <v>0</v>
      </c>
      <c r="R8970" s="136"/>
      <c r="S8970" s="93"/>
      <c r="T8970" s="12"/>
      <c r="U8970" s="12"/>
      <c r="V8970" s="12"/>
      <c r="W8970" s="12"/>
      <c r="X8970" s="12"/>
      <c r="Y8970" s="12"/>
      <c r="Z8970" s="12"/>
      <c r="AA8970" s="12"/>
      <c r="AB8970" s="12"/>
      <c r="AC8970" s="12"/>
      <c r="AD8970" s="12"/>
      <c r="AE8970" s="12"/>
      <c r="AF8970" s="117"/>
      <c r="AG8970" s="14"/>
      <c r="AH8970" s="15"/>
      <c r="AI8970" s="15"/>
      <c r="AJ8970" s="190"/>
    </row>
    <row r="8971" spans="1:36" ht="178.5" x14ac:dyDescent="0.25">
      <c r="A8971" s="3" t="s">
        <v>38</v>
      </c>
      <c r="B8971" s="4" t="s">
        <v>48</v>
      </c>
      <c r="C8971" s="5"/>
      <c r="D8971" s="4"/>
      <c r="E8971" s="195"/>
      <c r="F8971" s="95" t="s">
        <v>775</v>
      </c>
      <c r="G8971" s="235" t="s">
        <v>23308</v>
      </c>
      <c r="H8971" s="12" t="s">
        <v>42</v>
      </c>
      <c r="I8971" s="8" t="s">
        <v>23309</v>
      </c>
      <c r="J8971" s="4" t="s">
        <v>9669</v>
      </c>
      <c r="K8971" s="61" t="s">
        <v>23231</v>
      </c>
      <c r="L8971" s="11" t="s">
        <v>11245</v>
      </c>
      <c r="M8971" s="12" t="s">
        <v>46</v>
      </c>
      <c r="N8971" s="11" t="s">
        <v>47</v>
      </c>
      <c r="O8971" s="10">
        <v>0</v>
      </c>
      <c r="P8971" s="12">
        <v>0</v>
      </c>
      <c r="Q8971" s="12">
        <f t="shared" si="1197"/>
        <v>0</v>
      </c>
      <c r="R8971" s="136"/>
      <c r="S8971" s="93"/>
      <c r="T8971" s="12"/>
      <c r="U8971" s="12"/>
      <c r="V8971" s="12"/>
      <c r="W8971" s="12"/>
      <c r="X8971" s="12"/>
      <c r="Y8971" s="12"/>
      <c r="Z8971" s="12"/>
      <c r="AA8971" s="12"/>
      <c r="AB8971" s="12"/>
      <c r="AC8971" s="12"/>
      <c r="AD8971" s="12"/>
      <c r="AE8971" s="12"/>
      <c r="AF8971" s="117"/>
      <c r="AG8971" s="14"/>
      <c r="AH8971" s="15"/>
      <c r="AI8971" s="15"/>
      <c r="AJ8971" s="190"/>
    </row>
    <row r="8972" spans="1:36" ht="178.5" x14ac:dyDescent="0.25">
      <c r="A8972" s="3" t="s">
        <v>38</v>
      </c>
      <c r="B8972" s="4" t="s">
        <v>48</v>
      </c>
      <c r="C8972" s="5"/>
      <c r="D8972" s="4"/>
      <c r="E8972" s="195"/>
      <c r="F8972" s="95" t="s">
        <v>775</v>
      </c>
      <c r="G8972" s="235" t="s">
        <v>23310</v>
      </c>
      <c r="H8972" s="12" t="s">
        <v>42</v>
      </c>
      <c r="I8972" s="8" t="s">
        <v>23311</v>
      </c>
      <c r="J8972" s="4" t="s">
        <v>9669</v>
      </c>
      <c r="K8972" s="61" t="s">
        <v>23231</v>
      </c>
      <c r="L8972" s="11" t="s">
        <v>11245</v>
      </c>
      <c r="M8972" s="12" t="s">
        <v>46</v>
      </c>
      <c r="N8972" s="11" t="s">
        <v>47</v>
      </c>
      <c r="O8972" s="10">
        <v>0</v>
      </c>
      <c r="P8972" s="12">
        <v>0</v>
      </c>
      <c r="Q8972" s="12">
        <f t="shared" si="1197"/>
        <v>0</v>
      </c>
      <c r="R8972" s="136"/>
      <c r="S8972" s="93"/>
      <c r="T8972" s="12"/>
      <c r="U8972" s="12"/>
      <c r="V8972" s="12"/>
      <c r="W8972" s="12"/>
      <c r="X8972" s="12"/>
      <c r="Y8972" s="12"/>
      <c r="Z8972" s="12"/>
      <c r="AA8972" s="12"/>
      <c r="AB8972" s="12"/>
      <c r="AC8972" s="12"/>
      <c r="AD8972" s="12"/>
      <c r="AE8972" s="12"/>
      <c r="AF8972" s="117"/>
      <c r="AG8972" s="14"/>
      <c r="AH8972" s="15"/>
      <c r="AI8972" s="15"/>
      <c r="AJ8972" s="190"/>
    </row>
    <row r="8973" spans="1:36" ht="178.5" x14ac:dyDescent="0.25">
      <c r="A8973" s="3" t="s">
        <v>38</v>
      </c>
      <c r="B8973" s="4" t="s">
        <v>48</v>
      </c>
      <c r="C8973" s="5"/>
      <c r="D8973" s="4"/>
      <c r="E8973" s="195"/>
      <c r="F8973" s="95" t="s">
        <v>775</v>
      </c>
      <c r="G8973" s="235" t="s">
        <v>23312</v>
      </c>
      <c r="H8973" s="12" t="s">
        <v>42</v>
      </c>
      <c r="I8973" s="8" t="s">
        <v>23313</v>
      </c>
      <c r="J8973" s="4" t="s">
        <v>9669</v>
      </c>
      <c r="K8973" s="61" t="s">
        <v>23231</v>
      </c>
      <c r="L8973" s="11" t="s">
        <v>11245</v>
      </c>
      <c r="M8973" s="12" t="s">
        <v>46</v>
      </c>
      <c r="N8973" s="11" t="s">
        <v>47</v>
      </c>
      <c r="O8973" s="10">
        <v>0</v>
      </c>
      <c r="P8973" s="12">
        <v>0</v>
      </c>
      <c r="Q8973" s="12">
        <f t="shared" si="1197"/>
        <v>0</v>
      </c>
      <c r="R8973" s="136"/>
      <c r="S8973" s="93"/>
      <c r="T8973" s="12"/>
      <c r="U8973" s="12"/>
      <c r="V8973" s="12"/>
      <c r="W8973" s="12"/>
      <c r="X8973" s="12"/>
      <c r="Y8973" s="12"/>
      <c r="Z8973" s="12"/>
      <c r="AA8973" s="12"/>
      <c r="AB8973" s="12"/>
      <c r="AC8973" s="12"/>
      <c r="AD8973" s="12"/>
      <c r="AE8973" s="12"/>
      <c r="AF8973" s="117"/>
      <c r="AG8973" s="14"/>
      <c r="AH8973" s="15"/>
      <c r="AI8973" s="15"/>
      <c r="AJ8973" s="190"/>
    </row>
    <row r="8974" spans="1:36" ht="178.5" x14ac:dyDescent="0.25">
      <c r="A8974" s="3" t="s">
        <v>38</v>
      </c>
      <c r="B8974" s="4" t="s">
        <v>48</v>
      </c>
      <c r="C8974" s="5"/>
      <c r="D8974" s="4"/>
      <c r="E8974" s="195"/>
      <c r="F8974" s="95" t="s">
        <v>775</v>
      </c>
      <c r="G8974" s="235" t="s">
        <v>23314</v>
      </c>
      <c r="H8974" s="12" t="s">
        <v>42</v>
      </c>
      <c r="I8974" s="8" t="s">
        <v>23315</v>
      </c>
      <c r="J8974" s="4" t="s">
        <v>9669</v>
      </c>
      <c r="K8974" s="61" t="s">
        <v>23231</v>
      </c>
      <c r="L8974" s="11" t="s">
        <v>11245</v>
      </c>
      <c r="M8974" s="12" t="s">
        <v>46</v>
      </c>
      <c r="N8974" s="11" t="s">
        <v>47</v>
      </c>
      <c r="O8974" s="10">
        <v>0</v>
      </c>
      <c r="P8974" s="12">
        <v>0</v>
      </c>
      <c r="Q8974" s="12">
        <f t="shared" si="1197"/>
        <v>0</v>
      </c>
      <c r="R8974" s="136"/>
      <c r="S8974" s="93"/>
      <c r="T8974" s="12"/>
      <c r="U8974" s="12"/>
      <c r="V8974" s="12"/>
      <c r="W8974" s="12"/>
      <c r="X8974" s="12"/>
      <c r="Y8974" s="12"/>
      <c r="Z8974" s="12"/>
      <c r="AA8974" s="12"/>
      <c r="AB8974" s="12"/>
      <c r="AC8974" s="12"/>
      <c r="AD8974" s="12"/>
      <c r="AE8974" s="12"/>
      <c r="AF8974" s="117"/>
      <c r="AG8974" s="14"/>
      <c r="AH8974" s="15"/>
      <c r="AI8974" s="15"/>
      <c r="AJ8974" s="190"/>
    </row>
    <row r="8975" spans="1:36" ht="178.5" x14ac:dyDescent="0.25">
      <c r="A8975" s="3" t="s">
        <v>38</v>
      </c>
      <c r="B8975" s="4" t="s">
        <v>48</v>
      </c>
      <c r="C8975" s="5"/>
      <c r="D8975" s="4"/>
      <c r="E8975" s="195"/>
      <c r="F8975" s="95" t="s">
        <v>775</v>
      </c>
      <c r="G8975" s="235" t="s">
        <v>23316</v>
      </c>
      <c r="H8975" s="12" t="s">
        <v>42</v>
      </c>
      <c r="I8975" s="8" t="s">
        <v>23317</v>
      </c>
      <c r="J8975" s="4" t="s">
        <v>9669</v>
      </c>
      <c r="K8975" s="61" t="s">
        <v>23231</v>
      </c>
      <c r="L8975" s="11" t="s">
        <v>11245</v>
      </c>
      <c r="M8975" s="12" t="s">
        <v>46</v>
      </c>
      <c r="N8975" s="11" t="s">
        <v>47</v>
      </c>
      <c r="O8975" s="10">
        <v>0</v>
      </c>
      <c r="P8975" s="12">
        <v>0</v>
      </c>
      <c r="Q8975" s="12">
        <f t="shared" si="1197"/>
        <v>0</v>
      </c>
      <c r="R8975" s="136"/>
      <c r="S8975" s="93"/>
      <c r="T8975" s="12"/>
      <c r="U8975" s="12"/>
      <c r="V8975" s="12"/>
      <c r="W8975" s="12"/>
      <c r="X8975" s="12"/>
      <c r="Y8975" s="12"/>
      <c r="Z8975" s="12"/>
      <c r="AA8975" s="12"/>
      <c r="AB8975" s="12"/>
      <c r="AC8975" s="12"/>
      <c r="AD8975" s="12"/>
      <c r="AE8975" s="12"/>
      <c r="AF8975" s="117"/>
      <c r="AG8975" s="14"/>
      <c r="AH8975" s="15"/>
      <c r="AI8975" s="15"/>
      <c r="AJ8975" s="190"/>
    </row>
    <row r="8976" spans="1:36" ht="178.5" x14ac:dyDescent="0.25">
      <c r="A8976" s="3" t="s">
        <v>38</v>
      </c>
      <c r="B8976" s="4" t="s">
        <v>48</v>
      </c>
      <c r="C8976" s="5"/>
      <c r="D8976" s="4"/>
      <c r="E8976" s="195"/>
      <c r="F8976" s="95" t="s">
        <v>775</v>
      </c>
      <c r="G8976" s="235" t="s">
        <v>23318</v>
      </c>
      <c r="H8976" s="12" t="s">
        <v>42</v>
      </c>
      <c r="I8976" s="8" t="s">
        <v>23319</v>
      </c>
      <c r="J8976" s="4" t="s">
        <v>9669</v>
      </c>
      <c r="K8976" s="61" t="s">
        <v>23231</v>
      </c>
      <c r="L8976" s="11" t="s">
        <v>11245</v>
      </c>
      <c r="M8976" s="12" t="s">
        <v>46</v>
      </c>
      <c r="N8976" s="11" t="s">
        <v>47</v>
      </c>
      <c r="O8976" s="10">
        <v>0</v>
      </c>
      <c r="P8976" s="12">
        <v>0</v>
      </c>
      <c r="Q8976" s="12">
        <f t="shared" si="1197"/>
        <v>0</v>
      </c>
      <c r="R8976" s="136"/>
      <c r="S8976" s="93"/>
      <c r="T8976" s="12"/>
      <c r="U8976" s="12"/>
      <c r="V8976" s="12"/>
      <c r="W8976" s="12"/>
      <c r="X8976" s="12"/>
      <c r="Y8976" s="12"/>
      <c r="Z8976" s="12"/>
      <c r="AA8976" s="12"/>
      <c r="AB8976" s="12"/>
      <c r="AC8976" s="12"/>
      <c r="AD8976" s="12"/>
      <c r="AE8976" s="12"/>
      <c r="AF8976" s="117"/>
      <c r="AG8976" s="14"/>
      <c r="AH8976" s="15"/>
      <c r="AI8976" s="15"/>
      <c r="AJ8976" s="190"/>
    </row>
    <row r="8977" spans="1:36" ht="178.5" x14ac:dyDescent="0.25">
      <c r="A8977" s="3" t="s">
        <v>38</v>
      </c>
      <c r="B8977" s="4" t="s">
        <v>48</v>
      </c>
      <c r="C8977" s="5"/>
      <c r="D8977" s="4"/>
      <c r="E8977" s="195"/>
      <c r="F8977" s="95" t="s">
        <v>775</v>
      </c>
      <c r="G8977" s="235" t="s">
        <v>23320</v>
      </c>
      <c r="H8977" s="12" t="s">
        <v>42</v>
      </c>
      <c r="I8977" s="8" t="s">
        <v>23321</v>
      </c>
      <c r="J8977" s="4" t="s">
        <v>9669</v>
      </c>
      <c r="K8977" s="61" t="s">
        <v>23231</v>
      </c>
      <c r="L8977" s="11" t="s">
        <v>11245</v>
      </c>
      <c r="M8977" s="12" t="s">
        <v>46</v>
      </c>
      <c r="N8977" s="11" t="s">
        <v>47</v>
      </c>
      <c r="O8977" s="10">
        <v>0</v>
      </c>
      <c r="P8977" s="12">
        <v>0</v>
      </c>
      <c r="Q8977" s="12">
        <f t="shared" si="1197"/>
        <v>0</v>
      </c>
      <c r="R8977" s="136"/>
      <c r="S8977" s="93"/>
      <c r="T8977" s="12"/>
      <c r="U8977" s="12"/>
      <c r="V8977" s="12"/>
      <c r="W8977" s="12"/>
      <c r="X8977" s="12"/>
      <c r="Y8977" s="12"/>
      <c r="Z8977" s="12"/>
      <c r="AA8977" s="12"/>
      <c r="AB8977" s="12"/>
      <c r="AC8977" s="12"/>
      <c r="AD8977" s="12"/>
      <c r="AE8977" s="12"/>
      <c r="AF8977" s="117"/>
      <c r="AG8977" s="14"/>
      <c r="AH8977" s="15"/>
      <c r="AI8977" s="15"/>
      <c r="AJ8977" s="190"/>
    </row>
    <row r="8978" spans="1:36" ht="178.5" x14ac:dyDescent="0.25">
      <c r="A8978" s="3" t="s">
        <v>38</v>
      </c>
      <c r="B8978" s="4" t="s">
        <v>48</v>
      </c>
      <c r="C8978" s="5"/>
      <c r="D8978" s="4"/>
      <c r="E8978" s="195"/>
      <c r="F8978" s="95" t="s">
        <v>775</v>
      </c>
      <c r="G8978" s="235" t="s">
        <v>23322</v>
      </c>
      <c r="H8978" s="12" t="s">
        <v>42</v>
      </c>
      <c r="I8978" s="8" t="s">
        <v>23323</v>
      </c>
      <c r="J8978" s="4" t="s">
        <v>9669</v>
      </c>
      <c r="K8978" s="61" t="s">
        <v>23231</v>
      </c>
      <c r="L8978" s="11" t="s">
        <v>11245</v>
      </c>
      <c r="M8978" s="12" t="s">
        <v>46</v>
      </c>
      <c r="N8978" s="11" t="s">
        <v>47</v>
      </c>
      <c r="O8978" s="10">
        <v>0</v>
      </c>
      <c r="P8978" s="12">
        <v>0</v>
      </c>
      <c r="Q8978" s="12">
        <f t="shared" si="1197"/>
        <v>0</v>
      </c>
      <c r="R8978" s="136"/>
      <c r="S8978" s="93"/>
      <c r="T8978" s="12"/>
      <c r="U8978" s="12"/>
      <c r="V8978" s="12"/>
      <c r="W8978" s="12"/>
      <c r="X8978" s="12"/>
      <c r="Y8978" s="12"/>
      <c r="Z8978" s="12"/>
      <c r="AA8978" s="12"/>
      <c r="AB8978" s="12"/>
      <c r="AC8978" s="12"/>
      <c r="AD8978" s="12"/>
      <c r="AE8978" s="12"/>
      <c r="AF8978" s="117"/>
      <c r="AG8978" s="14"/>
      <c r="AH8978" s="15"/>
      <c r="AI8978" s="15"/>
      <c r="AJ8978" s="190"/>
    </row>
    <row r="8979" spans="1:36" ht="178.5" x14ac:dyDescent="0.25">
      <c r="A8979" s="3" t="s">
        <v>38</v>
      </c>
      <c r="B8979" s="4" t="s">
        <v>48</v>
      </c>
      <c r="C8979" s="5"/>
      <c r="D8979" s="4"/>
      <c r="E8979" s="195"/>
      <c r="F8979" s="95" t="s">
        <v>775</v>
      </c>
      <c r="G8979" s="235" t="s">
        <v>23324</v>
      </c>
      <c r="H8979" s="12" t="s">
        <v>42</v>
      </c>
      <c r="I8979" s="8" t="s">
        <v>23325</v>
      </c>
      <c r="J8979" s="4" t="s">
        <v>9669</v>
      </c>
      <c r="K8979" s="61" t="s">
        <v>23231</v>
      </c>
      <c r="L8979" s="11" t="s">
        <v>11245</v>
      </c>
      <c r="M8979" s="12" t="s">
        <v>46</v>
      </c>
      <c r="N8979" s="11" t="s">
        <v>47</v>
      </c>
      <c r="O8979" s="10">
        <v>0</v>
      </c>
      <c r="P8979" s="12">
        <v>0</v>
      </c>
      <c r="Q8979" s="12">
        <f t="shared" si="1197"/>
        <v>0</v>
      </c>
      <c r="R8979" s="136"/>
      <c r="S8979" s="93"/>
      <c r="T8979" s="12"/>
      <c r="U8979" s="12"/>
      <c r="V8979" s="12"/>
      <c r="W8979" s="12"/>
      <c r="X8979" s="12"/>
      <c r="Y8979" s="12"/>
      <c r="Z8979" s="12"/>
      <c r="AA8979" s="12"/>
      <c r="AB8979" s="12"/>
      <c r="AC8979" s="12"/>
      <c r="AD8979" s="12"/>
      <c r="AE8979" s="12"/>
      <c r="AF8979" s="117"/>
      <c r="AG8979" s="14"/>
      <c r="AH8979" s="15"/>
      <c r="AI8979" s="15"/>
      <c r="AJ8979" s="190"/>
    </row>
    <row r="8980" spans="1:36" ht="178.5" x14ac:dyDescent="0.25">
      <c r="A8980" s="3" t="s">
        <v>38</v>
      </c>
      <c r="B8980" s="4" t="s">
        <v>48</v>
      </c>
      <c r="C8980" s="5"/>
      <c r="D8980" s="4"/>
      <c r="E8980" s="195"/>
      <c r="F8980" s="95" t="s">
        <v>775</v>
      </c>
      <c r="G8980" s="235" t="s">
        <v>23326</v>
      </c>
      <c r="H8980" s="12" t="s">
        <v>42</v>
      </c>
      <c r="I8980" s="8" t="s">
        <v>23327</v>
      </c>
      <c r="J8980" s="4" t="s">
        <v>9669</v>
      </c>
      <c r="K8980" s="61" t="s">
        <v>23231</v>
      </c>
      <c r="L8980" s="11" t="s">
        <v>11245</v>
      </c>
      <c r="M8980" s="12" t="s">
        <v>46</v>
      </c>
      <c r="N8980" s="11" t="s">
        <v>47</v>
      </c>
      <c r="O8980" s="10">
        <v>0</v>
      </c>
      <c r="P8980" s="12">
        <v>0</v>
      </c>
      <c r="Q8980" s="12">
        <f t="shared" si="1197"/>
        <v>0</v>
      </c>
      <c r="R8980" s="136"/>
      <c r="S8980" s="93"/>
      <c r="T8980" s="12"/>
      <c r="U8980" s="12"/>
      <c r="V8980" s="12"/>
      <c r="W8980" s="12"/>
      <c r="X8980" s="12"/>
      <c r="Y8980" s="12"/>
      <c r="Z8980" s="12"/>
      <c r="AA8980" s="12"/>
      <c r="AB8980" s="12"/>
      <c r="AC8980" s="12"/>
      <c r="AD8980" s="12"/>
      <c r="AE8980" s="12"/>
      <c r="AF8980" s="117"/>
      <c r="AG8980" s="14"/>
      <c r="AH8980" s="15"/>
      <c r="AI8980" s="15"/>
      <c r="AJ8980" s="190"/>
    </row>
    <row r="8981" spans="1:36" ht="178.5" x14ac:dyDescent="0.25">
      <c r="A8981" s="3" t="s">
        <v>38</v>
      </c>
      <c r="B8981" s="4" t="s">
        <v>48</v>
      </c>
      <c r="C8981" s="5"/>
      <c r="D8981" s="4"/>
      <c r="E8981" s="195"/>
      <c r="F8981" s="95" t="s">
        <v>775</v>
      </c>
      <c r="G8981" s="235" t="s">
        <v>23328</v>
      </c>
      <c r="H8981" s="12" t="s">
        <v>42</v>
      </c>
      <c r="I8981" s="8" t="s">
        <v>23329</v>
      </c>
      <c r="J8981" s="4" t="s">
        <v>9669</v>
      </c>
      <c r="K8981" s="61" t="s">
        <v>23231</v>
      </c>
      <c r="L8981" s="11" t="s">
        <v>11245</v>
      </c>
      <c r="M8981" s="12" t="s">
        <v>46</v>
      </c>
      <c r="N8981" s="11" t="s">
        <v>47</v>
      </c>
      <c r="O8981" s="10">
        <v>0</v>
      </c>
      <c r="P8981" s="12">
        <v>0</v>
      </c>
      <c r="Q8981" s="12">
        <f t="shared" si="1197"/>
        <v>0</v>
      </c>
      <c r="R8981" s="136"/>
      <c r="S8981" s="93"/>
      <c r="T8981" s="12"/>
      <c r="U8981" s="12"/>
      <c r="V8981" s="12"/>
      <c r="W8981" s="12"/>
      <c r="X8981" s="12"/>
      <c r="Y8981" s="12"/>
      <c r="Z8981" s="12"/>
      <c r="AA8981" s="12"/>
      <c r="AB8981" s="12"/>
      <c r="AC8981" s="12"/>
      <c r="AD8981" s="12"/>
      <c r="AE8981" s="12"/>
      <c r="AF8981" s="117"/>
      <c r="AG8981" s="14"/>
      <c r="AH8981" s="15"/>
      <c r="AI8981" s="15"/>
      <c r="AJ8981" s="190"/>
    </row>
    <row r="8982" spans="1:36" ht="165.75" x14ac:dyDescent="0.25">
      <c r="A8982" s="3" t="s">
        <v>38</v>
      </c>
      <c r="B8982" s="4" t="s">
        <v>48</v>
      </c>
      <c r="C8982" s="5"/>
      <c r="D8982" s="4"/>
      <c r="E8982" s="195"/>
      <c r="F8982" s="95" t="s">
        <v>775</v>
      </c>
      <c r="G8982" s="235" t="s">
        <v>23330</v>
      </c>
      <c r="H8982" s="12" t="s">
        <v>42</v>
      </c>
      <c r="I8982" s="8" t="s">
        <v>23331</v>
      </c>
      <c r="J8982" s="4" t="s">
        <v>9669</v>
      </c>
      <c r="K8982" s="61" t="s">
        <v>23231</v>
      </c>
      <c r="L8982" s="11" t="s">
        <v>11245</v>
      </c>
      <c r="M8982" s="12" t="s">
        <v>46</v>
      </c>
      <c r="N8982" s="11" t="s">
        <v>47</v>
      </c>
      <c r="O8982" s="10">
        <v>0</v>
      </c>
      <c r="P8982" s="12">
        <v>0</v>
      </c>
      <c r="Q8982" s="12">
        <f t="shared" si="1197"/>
        <v>0</v>
      </c>
      <c r="R8982" s="136"/>
      <c r="S8982" s="93"/>
      <c r="T8982" s="12"/>
      <c r="U8982" s="12"/>
      <c r="V8982" s="12"/>
      <c r="W8982" s="12"/>
      <c r="X8982" s="12"/>
      <c r="Y8982" s="12"/>
      <c r="Z8982" s="12"/>
      <c r="AA8982" s="12"/>
      <c r="AB8982" s="12"/>
      <c r="AC8982" s="12"/>
      <c r="AD8982" s="12"/>
      <c r="AE8982" s="12"/>
      <c r="AF8982" s="117"/>
      <c r="AG8982" s="14"/>
      <c r="AH8982" s="15"/>
      <c r="AI8982" s="15"/>
      <c r="AJ8982" s="190"/>
    </row>
    <row r="8983" spans="1:36" ht="178.5" x14ac:dyDescent="0.25">
      <c r="A8983" s="3" t="s">
        <v>38</v>
      </c>
      <c r="B8983" s="4" t="s">
        <v>48</v>
      </c>
      <c r="C8983" s="5"/>
      <c r="D8983" s="4"/>
      <c r="E8983" s="195"/>
      <c r="F8983" s="95" t="s">
        <v>775</v>
      </c>
      <c r="G8983" s="235" t="s">
        <v>23332</v>
      </c>
      <c r="H8983" s="12" t="s">
        <v>42</v>
      </c>
      <c r="I8983" s="8" t="s">
        <v>23333</v>
      </c>
      <c r="J8983" s="4" t="s">
        <v>9669</v>
      </c>
      <c r="K8983" s="61" t="s">
        <v>23231</v>
      </c>
      <c r="L8983" s="11" t="s">
        <v>11245</v>
      </c>
      <c r="M8983" s="12" t="s">
        <v>46</v>
      </c>
      <c r="N8983" s="11" t="s">
        <v>47</v>
      </c>
      <c r="O8983" s="10">
        <v>0</v>
      </c>
      <c r="P8983" s="12">
        <v>0</v>
      </c>
      <c r="Q8983" s="12">
        <f t="shared" si="1197"/>
        <v>0</v>
      </c>
      <c r="R8983" s="136"/>
      <c r="S8983" s="93"/>
      <c r="T8983" s="12"/>
      <c r="U8983" s="12"/>
      <c r="V8983" s="12"/>
      <c r="W8983" s="12"/>
      <c r="X8983" s="12"/>
      <c r="Y8983" s="12"/>
      <c r="Z8983" s="12"/>
      <c r="AA8983" s="12"/>
      <c r="AB8983" s="12"/>
      <c r="AC8983" s="12"/>
      <c r="AD8983" s="12"/>
      <c r="AE8983" s="12"/>
      <c r="AF8983" s="117"/>
      <c r="AG8983" s="14"/>
      <c r="AH8983" s="15"/>
      <c r="AI8983" s="15"/>
      <c r="AJ8983" s="190"/>
    </row>
    <row r="8984" spans="1:36" ht="178.5" x14ac:dyDescent="0.25">
      <c r="A8984" s="3" t="s">
        <v>38</v>
      </c>
      <c r="B8984" s="4" t="s">
        <v>48</v>
      </c>
      <c r="C8984" s="5"/>
      <c r="D8984" s="4"/>
      <c r="E8984" s="195"/>
      <c r="F8984" s="95" t="s">
        <v>775</v>
      </c>
      <c r="G8984" s="235" t="s">
        <v>23334</v>
      </c>
      <c r="H8984" s="12" t="s">
        <v>42</v>
      </c>
      <c r="I8984" s="8" t="s">
        <v>23335</v>
      </c>
      <c r="J8984" s="4" t="s">
        <v>9669</v>
      </c>
      <c r="K8984" s="61" t="s">
        <v>23231</v>
      </c>
      <c r="L8984" s="11" t="s">
        <v>11245</v>
      </c>
      <c r="M8984" s="12" t="s">
        <v>46</v>
      </c>
      <c r="N8984" s="11" t="s">
        <v>47</v>
      </c>
      <c r="O8984" s="10">
        <v>0</v>
      </c>
      <c r="P8984" s="12">
        <v>0</v>
      </c>
      <c r="Q8984" s="12">
        <f t="shared" si="1197"/>
        <v>0</v>
      </c>
      <c r="R8984" s="136"/>
      <c r="S8984" s="93"/>
      <c r="T8984" s="12"/>
      <c r="U8984" s="12"/>
      <c r="V8984" s="12"/>
      <c r="W8984" s="12"/>
      <c r="X8984" s="12"/>
      <c r="Y8984" s="12"/>
      <c r="Z8984" s="12"/>
      <c r="AA8984" s="12"/>
      <c r="AB8984" s="12"/>
      <c r="AC8984" s="12"/>
      <c r="AD8984" s="12"/>
      <c r="AE8984" s="12"/>
      <c r="AF8984" s="117"/>
      <c r="AG8984" s="14"/>
      <c r="AH8984" s="15"/>
      <c r="AI8984" s="15"/>
      <c r="AJ8984" s="190"/>
    </row>
    <row r="8985" spans="1:36" ht="178.5" x14ac:dyDescent="0.25">
      <c r="A8985" s="3" t="s">
        <v>38</v>
      </c>
      <c r="B8985" s="4" t="s">
        <v>48</v>
      </c>
      <c r="C8985" s="5"/>
      <c r="D8985" s="4"/>
      <c r="E8985" s="195"/>
      <c r="F8985" s="95" t="s">
        <v>775</v>
      </c>
      <c r="G8985" s="235" t="s">
        <v>23336</v>
      </c>
      <c r="H8985" s="12" t="s">
        <v>42</v>
      </c>
      <c r="I8985" s="8" t="s">
        <v>23337</v>
      </c>
      <c r="J8985" s="4" t="s">
        <v>9669</v>
      </c>
      <c r="K8985" s="61" t="s">
        <v>23231</v>
      </c>
      <c r="L8985" s="11" t="s">
        <v>11245</v>
      </c>
      <c r="M8985" s="12" t="s">
        <v>46</v>
      </c>
      <c r="N8985" s="11" t="s">
        <v>47</v>
      </c>
      <c r="O8985" s="10">
        <v>0</v>
      </c>
      <c r="P8985" s="12">
        <v>0</v>
      </c>
      <c r="Q8985" s="12">
        <f t="shared" si="1197"/>
        <v>0</v>
      </c>
      <c r="R8985" s="136"/>
      <c r="S8985" s="93"/>
      <c r="T8985" s="12"/>
      <c r="U8985" s="12"/>
      <c r="V8985" s="12"/>
      <c r="W8985" s="12"/>
      <c r="X8985" s="12"/>
      <c r="Y8985" s="12"/>
      <c r="Z8985" s="12"/>
      <c r="AA8985" s="12"/>
      <c r="AB8985" s="12"/>
      <c r="AC8985" s="12"/>
      <c r="AD8985" s="12"/>
      <c r="AE8985" s="12"/>
      <c r="AF8985" s="117"/>
      <c r="AG8985" s="14"/>
      <c r="AH8985" s="15"/>
      <c r="AI8985" s="15"/>
      <c r="AJ8985" s="190"/>
    </row>
    <row r="8986" spans="1:36" ht="178.5" x14ac:dyDescent="0.25">
      <c r="A8986" s="3" t="s">
        <v>38</v>
      </c>
      <c r="B8986" s="4" t="s">
        <v>48</v>
      </c>
      <c r="C8986" s="5"/>
      <c r="D8986" s="4"/>
      <c r="E8986" s="195"/>
      <c r="F8986" s="95" t="s">
        <v>775</v>
      </c>
      <c r="G8986" s="235" t="s">
        <v>23338</v>
      </c>
      <c r="H8986" s="12" t="s">
        <v>42</v>
      </c>
      <c r="I8986" s="8" t="s">
        <v>23339</v>
      </c>
      <c r="J8986" s="4" t="s">
        <v>9669</v>
      </c>
      <c r="K8986" s="61" t="s">
        <v>23231</v>
      </c>
      <c r="L8986" s="11" t="s">
        <v>11245</v>
      </c>
      <c r="M8986" s="12" t="s">
        <v>46</v>
      </c>
      <c r="N8986" s="11" t="s">
        <v>47</v>
      </c>
      <c r="O8986" s="10">
        <v>0</v>
      </c>
      <c r="P8986" s="12">
        <v>0</v>
      </c>
      <c r="Q8986" s="12">
        <f t="shared" si="1197"/>
        <v>0</v>
      </c>
      <c r="R8986" s="136"/>
      <c r="S8986" s="93"/>
      <c r="T8986" s="12"/>
      <c r="U8986" s="12"/>
      <c r="V8986" s="12"/>
      <c r="W8986" s="12"/>
      <c r="X8986" s="12"/>
      <c r="Y8986" s="12"/>
      <c r="Z8986" s="12"/>
      <c r="AA8986" s="12"/>
      <c r="AB8986" s="12"/>
      <c r="AC8986" s="12"/>
      <c r="AD8986" s="12"/>
      <c r="AE8986" s="12"/>
      <c r="AF8986" s="117"/>
      <c r="AG8986" s="14"/>
      <c r="AH8986" s="15"/>
      <c r="AI8986" s="15"/>
      <c r="AJ8986" s="190"/>
    </row>
    <row r="8987" spans="1:36" ht="178.5" x14ac:dyDescent="0.25">
      <c r="A8987" s="3" t="s">
        <v>38</v>
      </c>
      <c r="B8987" s="4" t="s">
        <v>48</v>
      </c>
      <c r="C8987" s="5"/>
      <c r="D8987" s="4"/>
      <c r="E8987" s="195"/>
      <c r="F8987" s="95" t="s">
        <v>775</v>
      </c>
      <c r="G8987" s="235" t="s">
        <v>23340</v>
      </c>
      <c r="H8987" s="12" t="s">
        <v>42</v>
      </c>
      <c r="I8987" s="8" t="s">
        <v>23341</v>
      </c>
      <c r="J8987" s="4" t="s">
        <v>9669</v>
      </c>
      <c r="K8987" s="61" t="s">
        <v>23231</v>
      </c>
      <c r="L8987" s="11" t="s">
        <v>11245</v>
      </c>
      <c r="M8987" s="12" t="s">
        <v>46</v>
      </c>
      <c r="N8987" s="11" t="s">
        <v>47</v>
      </c>
      <c r="O8987" s="10">
        <v>0</v>
      </c>
      <c r="P8987" s="12">
        <v>0</v>
      </c>
      <c r="Q8987" s="12">
        <f t="shared" si="1197"/>
        <v>0</v>
      </c>
      <c r="R8987" s="136"/>
      <c r="S8987" s="93"/>
      <c r="T8987" s="12"/>
      <c r="U8987" s="12"/>
      <c r="V8987" s="12"/>
      <c r="W8987" s="12"/>
      <c r="X8987" s="12"/>
      <c r="Y8987" s="12"/>
      <c r="Z8987" s="12"/>
      <c r="AA8987" s="12"/>
      <c r="AB8987" s="12"/>
      <c r="AC8987" s="12"/>
      <c r="AD8987" s="12"/>
      <c r="AE8987" s="12"/>
      <c r="AF8987" s="117"/>
      <c r="AG8987" s="14"/>
      <c r="AH8987" s="15"/>
      <c r="AI8987" s="15"/>
      <c r="AJ8987" s="190"/>
    </row>
    <row r="8988" spans="1:36" ht="178.5" x14ac:dyDescent="0.25">
      <c r="A8988" s="3" t="s">
        <v>38</v>
      </c>
      <c r="B8988" s="4" t="s">
        <v>48</v>
      </c>
      <c r="C8988" s="5"/>
      <c r="D8988" s="4"/>
      <c r="E8988" s="195"/>
      <c r="F8988" s="95" t="s">
        <v>775</v>
      </c>
      <c r="G8988" s="235" t="s">
        <v>23342</v>
      </c>
      <c r="H8988" s="12" t="s">
        <v>42</v>
      </c>
      <c r="I8988" s="8" t="s">
        <v>23343</v>
      </c>
      <c r="J8988" s="4" t="s">
        <v>9669</v>
      </c>
      <c r="K8988" s="61" t="s">
        <v>23231</v>
      </c>
      <c r="L8988" s="11" t="s">
        <v>11245</v>
      </c>
      <c r="M8988" s="12" t="s">
        <v>46</v>
      </c>
      <c r="N8988" s="11" t="s">
        <v>47</v>
      </c>
      <c r="O8988" s="10">
        <v>0</v>
      </c>
      <c r="P8988" s="12">
        <v>0</v>
      </c>
      <c r="Q8988" s="12">
        <f t="shared" si="1197"/>
        <v>0</v>
      </c>
      <c r="R8988" s="136"/>
      <c r="S8988" s="93"/>
      <c r="T8988" s="12"/>
      <c r="U8988" s="12"/>
      <c r="V8988" s="12"/>
      <c r="W8988" s="12"/>
      <c r="X8988" s="12"/>
      <c r="Y8988" s="12"/>
      <c r="Z8988" s="12"/>
      <c r="AA8988" s="12"/>
      <c r="AB8988" s="12"/>
      <c r="AC8988" s="12"/>
      <c r="AD8988" s="12"/>
      <c r="AE8988" s="12"/>
      <c r="AF8988" s="117"/>
      <c r="AG8988" s="14"/>
      <c r="AH8988" s="15"/>
      <c r="AI8988" s="15"/>
      <c r="AJ8988" s="190"/>
    </row>
    <row r="8989" spans="1:36" ht="178.5" x14ac:dyDescent="0.25">
      <c r="A8989" s="3" t="s">
        <v>38</v>
      </c>
      <c r="B8989" s="4" t="s">
        <v>48</v>
      </c>
      <c r="C8989" s="5"/>
      <c r="D8989" s="4"/>
      <c r="E8989" s="195"/>
      <c r="F8989" s="95" t="s">
        <v>775</v>
      </c>
      <c r="G8989" s="235" t="s">
        <v>23344</v>
      </c>
      <c r="H8989" s="12" t="s">
        <v>42</v>
      </c>
      <c r="I8989" s="8" t="s">
        <v>23345</v>
      </c>
      <c r="J8989" s="4" t="s">
        <v>9669</v>
      </c>
      <c r="K8989" s="61" t="s">
        <v>23231</v>
      </c>
      <c r="L8989" s="11" t="s">
        <v>11245</v>
      </c>
      <c r="M8989" s="12" t="s">
        <v>46</v>
      </c>
      <c r="N8989" s="11" t="s">
        <v>47</v>
      </c>
      <c r="O8989" s="10">
        <v>0</v>
      </c>
      <c r="P8989" s="12">
        <v>0</v>
      </c>
      <c r="Q8989" s="12">
        <f t="shared" si="1197"/>
        <v>0</v>
      </c>
      <c r="R8989" s="136"/>
      <c r="S8989" s="93"/>
      <c r="T8989" s="12"/>
      <c r="U8989" s="12"/>
      <c r="V8989" s="12"/>
      <c r="W8989" s="12"/>
      <c r="X8989" s="12"/>
      <c r="Y8989" s="12"/>
      <c r="Z8989" s="12"/>
      <c r="AA8989" s="12"/>
      <c r="AB8989" s="12"/>
      <c r="AC8989" s="12"/>
      <c r="AD8989" s="12"/>
      <c r="AE8989" s="12"/>
      <c r="AF8989" s="117"/>
      <c r="AG8989" s="14"/>
      <c r="AH8989" s="15"/>
      <c r="AI8989" s="15"/>
      <c r="AJ8989" s="190"/>
    </row>
    <row r="8990" spans="1:36" ht="178.5" x14ac:dyDescent="0.25">
      <c r="A8990" s="3" t="s">
        <v>38</v>
      </c>
      <c r="B8990" s="4" t="s">
        <v>48</v>
      </c>
      <c r="C8990" s="5"/>
      <c r="D8990" s="4"/>
      <c r="E8990" s="195"/>
      <c r="F8990" s="95" t="s">
        <v>775</v>
      </c>
      <c r="G8990" s="235" t="s">
        <v>23346</v>
      </c>
      <c r="H8990" s="12" t="s">
        <v>42</v>
      </c>
      <c r="I8990" s="8" t="s">
        <v>23347</v>
      </c>
      <c r="J8990" s="4" t="s">
        <v>9669</v>
      </c>
      <c r="K8990" s="61" t="s">
        <v>23231</v>
      </c>
      <c r="L8990" s="11" t="s">
        <v>11245</v>
      </c>
      <c r="M8990" s="12" t="s">
        <v>46</v>
      </c>
      <c r="N8990" s="11" t="s">
        <v>47</v>
      </c>
      <c r="O8990" s="10">
        <v>0</v>
      </c>
      <c r="P8990" s="12">
        <v>0</v>
      </c>
      <c r="Q8990" s="12">
        <f t="shared" si="1197"/>
        <v>0</v>
      </c>
      <c r="R8990" s="136"/>
      <c r="S8990" s="93"/>
      <c r="T8990" s="12"/>
      <c r="U8990" s="12"/>
      <c r="V8990" s="12"/>
      <c r="W8990" s="12"/>
      <c r="X8990" s="12"/>
      <c r="Y8990" s="12"/>
      <c r="Z8990" s="12"/>
      <c r="AA8990" s="12"/>
      <c r="AB8990" s="12"/>
      <c r="AC8990" s="12"/>
      <c r="AD8990" s="12"/>
      <c r="AE8990" s="12"/>
      <c r="AF8990" s="117"/>
      <c r="AG8990" s="14"/>
      <c r="AH8990" s="15"/>
      <c r="AI8990" s="15"/>
      <c r="AJ8990" s="190"/>
    </row>
    <row r="8991" spans="1:36" ht="178.5" x14ac:dyDescent="0.25">
      <c r="A8991" s="3" t="s">
        <v>38</v>
      </c>
      <c r="B8991" s="4" t="s">
        <v>48</v>
      </c>
      <c r="C8991" s="5"/>
      <c r="D8991" s="4"/>
      <c r="E8991" s="195"/>
      <c r="F8991" s="95" t="s">
        <v>775</v>
      </c>
      <c r="G8991" s="235" t="s">
        <v>23348</v>
      </c>
      <c r="H8991" s="12" t="s">
        <v>42</v>
      </c>
      <c r="I8991" s="8" t="s">
        <v>23349</v>
      </c>
      <c r="J8991" s="4" t="s">
        <v>9669</v>
      </c>
      <c r="K8991" s="61" t="s">
        <v>23231</v>
      </c>
      <c r="L8991" s="11" t="s">
        <v>11245</v>
      </c>
      <c r="M8991" s="12" t="s">
        <v>46</v>
      </c>
      <c r="N8991" s="11" t="s">
        <v>47</v>
      </c>
      <c r="O8991" s="10">
        <v>0</v>
      </c>
      <c r="P8991" s="12">
        <v>0</v>
      </c>
      <c r="Q8991" s="12">
        <f t="shared" si="1197"/>
        <v>0</v>
      </c>
      <c r="R8991" s="136"/>
      <c r="S8991" s="93"/>
      <c r="T8991" s="12"/>
      <c r="U8991" s="12"/>
      <c r="V8991" s="12"/>
      <c r="W8991" s="12"/>
      <c r="X8991" s="12"/>
      <c r="Y8991" s="12"/>
      <c r="Z8991" s="12"/>
      <c r="AA8991" s="12"/>
      <c r="AB8991" s="12"/>
      <c r="AC8991" s="12"/>
      <c r="AD8991" s="12"/>
      <c r="AE8991" s="12"/>
      <c r="AF8991" s="117"/>
      <c r="AG8991" s="14"/>
      <c r="AH8991" s="15"/>
      <c r="AI8991" s="15"/>
      <c r="AJ8991" s="190"/>
    </row>
    <row r="8992" spans="1:36" ht="178.5" x14ac:dyDescent="0.25">
      <c r="A8992" s="3" t="s">
        <v>38</v>
      </c>
      <c r="B8992" s="4" t="s">
        <v>48</v>
      </c>
      <c r="C8992" s="5"/>
      <c r="D8992" s="4"/>
      <c r="E8992" s="195"/>
      <c r="F8992" s="95" t="s">
        <v>775</v>
      </c>
      <c r="G8992" s="235" t="s">
        <v>23350</v>
      </c>
      <c r="H8992" s="12" t="s">
        <v>42</v>
      </c>
      <c r="I8992" s="8" t="s">
        <v>23351</v>
      </c>
      <c r="J8992" s="4" t="s">
        <v>9669</v>
      </c>
      <c r="K8992" s="61" t="s">
        <v>23231</v>
      </c>
      <c r="L8992" s="11" t="s">
        <v>11245</v>
      </c>
      <c r="M8992" s="12" t="s">
        <v>46</v>
      </c>
      <c r="N8992" s="11" t="s">
        <v>47</v>
      </c>
      <c r="O8992" s="10">
        <v>0</v>
      </c>
      <c r="P8992" s="12">
        <v>0</v>
      </c>
      <c r="Q8992" s="12">
        <f t="shared" si="1197"/>
        <v>0</v>
      </c>
      <c r="R8992" s="136"/>
      <c r="S8992" s="93"/>
      <c r="T8992" s="12"/>
      <c r="U8992" s="12"/>
      <c r="V8992" s="12"/>
      <c r="W8992" s="12"/>
      <c r="X8992" s="12"/>
      <c r="Y8992" s="12"/>
      <c r="Z8992" s="12"/>
      <c r="AA8992" s="12"/>
      <c r="AB8992" s="12"/>
      <c r="AC8992" s="12"/>
      <c r="AD8992" s="12"/>
      <c r="AE8992" s="12"/>
      <c r="AF8992" s="117"/>
      <c r="AG8992" s="14"/>
      <c r="AH8992" s="15"/>
      <c r="AI8992" s="15"/>
      <c r="AJ8992" s="190"/>
    </row>
    <row r="8993" spans="1:36" ht="178.5" x14ac:dyDescent="0.25">
      <c r="A8993" s="3" t="s">
        <v>38</v>
      </c>
      <c r="B8993" s="4" t="s">
        <v>48</v>
      </c>
      <c r="C8993" s="5"/>
      <c r="D8993" s="4"/>
      <c r="E8993" s="195"/>
      <c r="F8993" s="95" t="s">
        <v>775</v>
      </c>
      <c r="G8993" s="235" t="s">
        <v>23352</v>
      </c>
      <c r="H8993" s="12" t="s">
        <v>42</v>
      </c>
      <c r="I8993" s="8" t="s">
        <v>23353</v>
      </c>
      <c r="J8993" s="4" t="s">
        <v>9669</v>
      </c>
      <c r="K8993" s="61" t="s">
        <v>23231</v>
      </c>
      <c r="L8993" s="11" t="s">
        <v>11245</v>
      </c>
      <c r="M8993" s="12" t="s">
        <v>46</v>
      </c>
      <c r="N8993" s="11" t="s">
        <v>47</v>
      </c>
      <c r="O8993" s="10">
        <v>0</v>
      </c>
      <c r="P8993" s="12">
        <v>0</v>
      </c>
      <c r="Q8993" s="12">
        <f t="shared" si="1197"/>
        <v>0</v>
      </c>
      <c r="R8993" s="136"/>
      <c r="S8993" s="93"/>
      <c r="T8993" s="12"/>
      <c r="U8993" s="12"/>
      <c r="V8993" s="12"/>
      <c r="W8993" s="12"/>
      <c r="X8993" s="12"/>
      <c r="Y8993" s="12"/>
      <c r="Z8993" s="12"/>
      <c r="AA8993" s="12"/>
      <c r="AB8993" s="12"/>
      <c r="AC8993" s="12"/>
      <c r="AD8993" s="12"/>
      <c r="AE8993" s="12"/>
      <c r="AF8993" s="117"/>
      <c r="AG8993" s="14"/>
      <c r="AH8993" s="15"/>
      <c r="AI8993" s="15"/>
      <c r="AJ8993" s="190"/>
    </row>
    <row r="8994" spans="1:36" ht="178.5" x14ac:dyDescent="0.25">
      <c r="A8994" s="3" t="s">
        <v>38</v>
      </c>
      <c r="B8994" s="4" t="s">
        <v>48</v>
      </c>
      <c r="C8994" s="5"/>
      <c r="D8994" s="4"/>
      <c r="E8994" s="195"/>
      <c r="F8994" s="95" t="s">
        <v>775</v>
      </c>
      <c r="G8994" s="235" t="s">
        <v>23354</v>
      </c>
      <c r="H8994" s="12" t="s">
        <v>42</v>
      </c>
      <c r="I8994" s="8" t="s">
        <v>23355</v>
      </c>
      <c r="J8994" s="4" t="s">
        <v>9669</v>
      </c>
      <c r="K8994" s="61" t="s">
        <v>23231</v>
      </c>
      <c r="L8994" s="11" t="s">
        <v>11245</v>
      </c>
      <c r="M8994" s="12" t="s">
        <v>46</v>
      </c>
      <c r="N8994" s="11" t="s">
        <v>47</v>
      </c>
      <c r="O8994" s="10">
        <v>0</v>
      </c>
      <c r="P8994" s="12">
        <v>0</v>
      </c>
      <c r="Q8994" s="12">
        <f t="shared" si="1197"/>
        <v>0</v>
      </c>
      <c r="R8994" s="136"/>
      <c r="S8994" s="93"/>
      <c r="T8994" s="12"/>
      <c r="U8994" s="12"/>
      <c r="V8994" s="12"/>
      <c r="W8994" s="12"/>
      <c r="X8994" s="12"/>
      <c r="Y8994" s="12"/>
      <c r="Z8994" s="12"/>
      <c r="AA8994" s="12"/>
      <c r="AB8994" s="12"/>
      <c r="AC8994" s="12"/>
      <c r="AD8994" s="12"/>
      <c r="AE8994" s="12"/>
      <c r="AF8994" s="117"/>
      <c r="AG8994" s="14"/>
      <c r="AH8994" s="15"/>
      <c r="AI8994" s="15"/>
      <c r="AJ8994" s="190"/>
    </row>
    <row r="8995" spans="1:36" ht="191.25" x14ac:dyDescent="0.25">
      <c r="A8995" s="3" t="s">
        <v>38</v>
      </c>
      <c r="B8995" s="4" t="s">
        <v>48</v>
      </c>
      <c r="C8995" s="5"/>
      <c r="D8995" s="4"/>
      <c r="E8995" s="195"/>
      <c r="F8995" s="95" t="s">
        <v>775</v>
      </c>
      <c r="G8995" s="235" t="s">
        <v>23356</v>
      </c>
      <c r="H8995" s="12" t="s">
        <v>42</v>
      </c>
      <c r="I8995" s="8" t="s">
        <v>23357</v>
      </c>
      <c r="J8995" s="4" t="s">
        <v>9669</v>
      </c>
      <c r="K8995" s="61" t="s">
        <v>23231</v>
      </c>
      <c r="L8995" s="11" t="s">
        <v>11245</v>
      </c>
      <c r="M8995" s="12" t="s">
        <v>46</v>
      </c>
      <c r="N8995" s="11" t="s">
        <v>47</v>
      </c>
      <c r="O8995" s="10">
        <v>0</v>
      </c>
      <c r="P8995" s="12">
        <v>0</v>
      </c>
      <c r="Q8995" s="12">
        <f t="shared" si="1197"/>
        <v>0</v>
      </c>
      <c r="R8995" s="136"/>
      <c r="S8995" s="93"/>
      <c r="T8995" s="12"/>
      <c r="U8995" s="12"/>
      <c r="V8995" s="12"/>
      <c r="W8995" s="12"/>
      <c r="X8995" s="12"/>
      <c r="Y8995" s="12"/>
      <c r="Z8995" s="12"/>
      <c r="AA8995" s="12"/>
      <c r="AB8995" s="12"/>
      <c r="AC8995" s="12"/>
      <c r="AD8995" s="12"/>
      <c r="AE8995" s="12"/>
      <c r="AF8995" s="117"/>
      <c r="AG8995" s="14"/>
      <c r="AH8995" s="15"/>
      <c r="AI8995" s="15"/>
      <c r="AJ8995" s="190"/>
    </row>
    <row r="8996" spans="1:36" ht="178.5" x14ac:dyDescent="0.25">
      <c r="A8996" s="3" t="s">
        <v>38</v>
      </c>
      <c r="B8996" s="4" t="s">
        <v>48</v>
      </c>
      <c r="C8996" s="5"/>
      <c r="D8996" s="4"/>
      <c r="E8996" s="195"/>
      <c r="F8996" s="95" t="s">
        <v>775</v>
      </c>
      <c r="G8996" s="235" t="s">
        <v>23358</v>
      </c>
      <c r="H8996" s="12" t="s">
        <v>42</v>
      </c>
      <c r="I8996" s="8" t="s">
        <v>23359</v>
      </c>
      <c r="J8996" s="4" t="s">
        <v>9669</v>
      </c>
      <c r="K8996" s="61" t="s">
        <v>23231</v>
      </c>
      <c r="L8996" s="11" t="s">
        <v>11245</v>
      </c>
      <c r="M8996" s="12" t="s">
        <v>46</v>
      </c>
      <c r="N8996" s="11" t="s">
        <v>47</v>
      </c>
      <c r="O8996" s="10">
        <v>0</v>
      </c>
      <c r="P8996" s="12">
        <v>0</v>
      </c>
      <c r="Q8996" s="12">
        <f t="shared" si="1197"/>
        <v>0</v>
      </c>
      <c r="R8996" s="136"/>
      <c r="S8996" s="93"/>
      <c r="T8996" s="12"/>
      <c r="U8996" s="12"/>
      <c r="V8996" s="12"/>
      <c r="W8996" s="12"/>
      <c r="X8996" s="12"/>
      <c r="Y8996" s="12"/>
      <c r="Z8996" s="12"/>
      <c r="AA8996" s="12"/>
      <c r="AB8996" s="12"/>
      <c r="AC8996" s="12"/>
      <c r="AD8996" s="12"/>
      <c r="AE8996" s="12"/>
      <c r="AF8996" s="117"/>
      <c r="AG8996" s="14"/>
      <c r="AH8996" s="15"/>
      <c r="AI8996" s="15"/>
      <c r="AJ8996" s="190"/>
    </row>
    <row r="8997" spans="1:36" ht="178.5" x14ac:dyDescent="0.25">
      <c r="A8997" s="3" t="s">
        <v>38</v>
      </c>
      <c r="B8997" s="4" t="s">
        <v>48</v>
      </c>
      <c r="C8997" s="5"/>
      <c r="D8997" s="4"/>
      <c r="E8997" s="195"/>
      <c r="F8997" s="95" t="s">
        <v>775</v>
      </c>
      <c r="G8997" s="235" t="s">
        <v>23360</v>
      </c>
      <c r="H8997" s="12" t="s">
        <v>42</v>
      </c>
      <c r="I8997" s="8" t="s">
        <v>23361</v>
      </c>
      <c r="J8997" s="4" t="s">
        <v>9669</v>
      </c>
      <c r="K8997" s="61" t="s">
        <v>23231</v>
      </c>
      <c r="L8997" s="11" t="s">
        <v>11245</v>
      </c>
      <c r="M8997" s="12" t="s">
        <v>46</v>
      </c>
      <c r="N8997" s="11" t="s">
        <v>47</v>
      </c>
      <c r="O8997" s="10">
        <v>0</v>
      </c>
      <c r="P8997" s="12">
        <v>0</v>
      </c>
      <c r="Q8997" s="12">
        <f t="shared" si="1197"/>
        <v>0</v>
      </c>
      <c r="R8997" s="136"/>
      <c r="S8997" s="93"/>
      <c r="T8997" s="12"/>
      <c r="U8997" s="12"/>
      <c r="V8997" s="12"/>
      <c r="W8997" s="12"/>
      <c r="X8997" s="12"/>
      <c r="Y8997" s="12"/>
      <c r="Z8997" s="12"/>
      <c r="AA8997" s="12"/>
      <c r="AB8997" s="12"/>
      <c r="AC8997" s="12"/>
      <c r="AD8997" s="12"/>
      <c r="AE8997" s="12"/>
      <c r="AF8997" s="117"/>
      <c r="AG8997" s="14"/>
      <c r="AH8997" s="15"/>
      <c r="AI8997" s="15"/>
      <c r="AJ8997" s="190"/>
    </row>
    <row r="8998" spans="1:36" ht="178.5" x14ac:dyDescent="0.25">
      <c r="A8998" s="3" t="s">
        <v>38</v>
      </c>
      <c r="B8998" s="4" t="s">
        <v>48</v>
      </c>
      <c r="C8998" s="5"/>
      <c r="D8998" s="4"/>
      <c r="E8998" s="195"/>
      <c r="F8998" s="95" t="s">
        <v>775</v>
      </c>
      <c r="G8998" s="235" t="s">
        <v>23362</v>
      </c>
      <c r="H8998" s="12" t="s">
        <v>42</v>
      </c>
      <c r="I8998" s="8" t="s">
        <v>23363</v>
      </c>
      <c r="J8998" s="4" t="s">
        <v>9669</v>
      </c>
      <c r="K8998" s="61" t="s">
        <v>23231</v>
      </c>
      <c r="L8998" s="11" t="s">
        <v>11245</v>
      </c>
      <c r="M8998" s="12" t="s">
        <v>46</v>
      </c>
      <c r="N8998" s="11" t="s">
        <v>47</v>
      </c>
      <c r="O8998" s="10">
        <v>0</v>
      </c>
      <c r="P8998" s="12">
        <v>0</v>
      </c>
      <c r="Q8998" s="12">
        <f t="shared" si="1197"/>
        <v>0</v>
      </c>
      <c r="R8998" s="136"/>
      <c r="S8998" s="93"/>
      <c r="T8998" s="12"/>
      <c r="U8998" s="12"/>
      <c r="V8998" s="12"/>
      <c r="W8998" s="12"/>
      <c r="X8998" s="12"/>
      <c r="Y8998" s="12"/>
      <c r="Z8998" s="12"/>
      <c r="AA8998" s="12"/>
      <c r="AB8998" s="12"/>
      <c r="AC8998" s="12"/>
      <c r="AD8998" s="12"/>
      <c r="AE8998" s="12"/>
      <c r="AF8998" s="117"/>
      <c r="AG8998" s="14"/>
      <c r="AH8998" s="15"/>
      <c r="AI8998" s="15"/>
      <c r="AJ8998" s="190"/>
    </row>
    <row r="8999" spans="1:36" ht="178.5" x14ac:dyDescent="0.25">
      <c r="A8999" s="3" t="s">
        <v>38</v>
      </c>
      <c r="B8999" s="4" t="s">
        <v>48</v>
      </c>
      <c r="C8999" s="5"/>
      <c r="D8999" s="4"/>
      <c r="E8999" s="195"/>
      <c r="F8999" s="95" t="s">
        <v>775</v>
      </c>
      <c r="G8999" s="235" t="s">
        <v>23364</v>
      </c>
      <c r="H8999" s="12" t="s">
        <v>42</v>
      </c>
      <c r="I8999" s="8" t="s">
        <v>23365</v>
      </c>
      <c r="J8999" s="4" t="s">
        <v>9669</v>
      </c>
      <c r="K8999" s="61" t="s">
        <v>23231</v>
      </c>
      <c r="L8999" s="11" t="s">
        <v>11245</v>
      </c>
      <c r="M8999" s="12" t="s">
        <v>46</v>
      </c>
      <c r="N8999" s="11" t="s">
        <v>47</v>
      </c>
      <c r="O8999" s="10">
        <v>0</v>
      </c>
      <c r="P8999" s="12">
        <v>0</v>
      </c>
      <c r="Q8999" s="12">
        <f t="shared" si="1197"/>
        <v>0</v>
      </c>
      <c r="R8999" s="136"/>
      <c r="S8999" s="93"/>
      <c r="T8999" s="12"/>
      <c r="U8999" s="12"/>
      <c r="V8999" s="12"/>
      <c r="W8999" s="12"/>
      <c r="X8999" s="12"/>
      <c r="Y8999" s="12"/>
      <c r="Z8999" s="12"/>
      <c r="AA8999" s="12"/>
      <c r="AB8999" s="12"/>
      <c r="AC8999" s="12"/>
      <c r="AD8999" s="12"/>
      <c r="AE8999" s="12"/>
      <c r="AF8999" s="117"/>
      <c r="AG8999" s="14"/>
      <c r="AH8999" s="15"/>
      <c r="AI8999" s="15"/>
      <c r="AJ8999" s="190"/>
    </row>
    <row r="9000" spans="1:36" ht="178.5" x14ac:dyDescent="0.25">
      <c r="A9000" s="3" t="s">
        <v>38</v>
      </c>
      <c r="B9000" s="4" t="s">
        <v>48</v>
      </c>
      <c r="C9000" s="5"/>
      <c r="D9000" s="4"/>
      <c r="E9000" s="195"/>
      <c r="F9000" s="95" t="s">
        <v>775</v>
      </c>
      <c r="G9000" s="235" t="s">
        <v>23366</v>
      </c>
      <c r="H9000" s="12" t="s">
        <v>42</v>
      </c>
      <c r="I9000" s="8" t="s">
        <v>23367</v>
      </c>
      <c r="J9000" s="4" t="s">
        <v>9669</v>
      </c>
      <c r="K9000" s="61" t="s">
        <v>23231</v>
      </c>
      <c r="L9000" s="11" t="s">
        <v>11245</v>
      </c>
      <c r="M9000" s="12" t="s">
        <v>46</v>
      </c>
      <c r="N9000" s="11" t="s">
        <v>47</v>
      </c>
      <c r="O9000" s="10">
        <v>0</v>
      </c>
      <c r="P9000" s="12">
        <v>0</v>
      </c>
      <c r="Q9000" s="12">
        <f t="shared" si="1197"/>
        <v>0</v>
      </c>
      <c r="R9000" s="136"/>
      <c r="S9000" s="93"/>
      <c r="T9000" s="12"/>
      <c r="U9000" s="12"/>
      <c r="V9000" s="12"/>
      <c r="W9000" s="12"/>
      <c r="X9000" s="12"/>
      <c r="Y9000" s="12"/>
      <c r="Z9000" s="12"/>
      <c r="AA9000" s="12"/>
      <c r="AB9000" s="12"/>
      <c r="AC9000" s="12"/>
      <c r="AD9000" s="12"/>
      <c r="AE9000" s="12"/>
      <c r="AF9000" s="117"/>
      <c r="AG9000" s="14"/>
      <c r="AH9000" s="15"/>
      <c r="AI9000" s="15"/>
      <c r="AJ9000" s="190"/>
    </row>
    <row r="9001" spans="1:36" ht="178.5" x14ac:dyDescent="0.25">
      <c r="A9001" s="3" t="s">
        <v>38</v>
      </c>
      <c r="B9001" s="4" t="s">
        <v>48</v>
      </c>
      <c r="C9001" s="5"/>
      <c r="D9001" s="4"/>
      <c r="E9001" s="195"/>
      <c r="F9001" s="95" t="s">
        <v>775</v>
      </c>
      <c r="G9001" s="235" t="s">
        <v>23368</v>
      </c>
      <c r="H9001" s="12" t="s">
        <v>42</v>
      </c>
      <c r="I9001" s="8" t="s">
        <v>23369</v>
      </c>
      <c r="J9001" s="4" t="s">
        <v>9669</v>
      </c>
      <c r="K9001" s="61" t="s">
        <v>23231</v>
      </c>
      <c r="L9001" s="11" t="s">
        <v>11245</v>
      </c>
      <c r="M9001" s="12" t="s">
        <v>46</v>
      </c>
      <c r="N9001" s="11" t="s">
        <v>47</v>
      </c>
      <c r="O9001" s="10">
        <v>0</v>
      </c>
      <c r="P9001" s="12">
        <v>0</v>
      </c>
      <c r="Q9001" s="12">
        <f t="shared" si="1197"/>
        <v>0</v>
      </c>
      <c r="R9001" s="136"/>
      <c r="S9001" s="93"/>
      <c r="T9001" s="12"/>
      <c r="U9001" s="12"/>
      <c r="V9001" s="12"/>
      <c r="W9001" s="12"/>
      <c r="X9001" s="12"/>
      <c r="Y9001" s="12"/>
      <c r="Z9001" s="12"/>
      <c r="AA9001" s="12"/>
      <c r="AB9001" s="12"/>
      <c r="AC9001" s="12"/>
      <c r="AD9001" s="12"/>
      <c r="AE9001" s="12"/>
      <c r="AF9001" s="117"/>
      <c r="AG9001" s="14"/>
      <c r="AH9001" s="15"/>
      <c r="AI9001" s="15"/>
      <c r="AJ9001" s="190"/>
    </row>
    <row r="9002" spans="1:36" ht="178.5" x14ac:dyDescent="0.25">
      <c r="A9002" s="3" t="s">
        <v>38</v>
      </c>
      <c r="B9002" s="4" t="s">
        <v>48</v>
      </c>
      <c r="C9002" s="5"/>
      <c r="D9002" s="4"/>
      <c r="E9002" s="195"/>
      <c r="F9002" s="95" t="s">
        <v>775</v>
      </c>
      <c r="G9002" s="235" t="s">
        <v>23370</v>
      </c>
      <c r="H9002" s="12" t="s">
        <v>42</v>
      </c>
      <c r="I9002" s="8" t="s">
        <v>23371</v>
      </c>
      <c r="J9002" s="4" t="s">
        <v>9669</v>
      </c>
      <c r="K9002" s="61" t="s">
        <v>23231</v>
      </c>
      <c r="L9002" s="11" t="s">
        <v>11245</v>
      </c>
      <c r="M9002" s="12" t="s">
        <v>46</v>
      </c>
      <c r="N9002" s="11" t="s">
        <v>47</v>
      </c>
      <c r="O9002" s="10">
        <v>0</v>
      </c>
      <c r="P9002" s="12">
        <v>0</v>
      </c>
      <c r="Q9002" s="12">
        <f t="shared" si="1197"/>
        <v>0</v>
      </c>
      <c r="R9002" s="136"/>
      <c r="S9002" s="93"/>
      <c r="T9002" s="12"/>
      <c r="U9002" s="12"/>
      <c r="V9002" s="12"/>
      <c r="W9002" s="12"/>
      <c r="X9002" s="12"/>
      <c r="Y9002" s="12"/>
      <c r="Z9002" s="12"/>
      <c r="AA9002" s="12"/>
      <c r="AB9002" s="12"/>
      <c r="AC9002" s="12"/>
      <c r="AD9002" s="12"/>
      <c r="AE9002" s="12"/>
      <c r="AF9002" s="117"/>
      <c r="AG9002" s="14"/>
      <c r="AH9002" s="15"/>
      <c r="AI9002" s="15"/>
      <c r="AJ9002" s="190"/>
    </row>
    <row r="9003" spans="1:36" ht="178.5" x14ac:dyDescent="0.25">
      <c r="A9003" s="3" t="s">
        <v>38</v>
      </c>
      <c r="B9003" s="4" t="s">
        <v>48</v>
      </c>
      <c r="C9003" s="5"/>
      <c r="D9003" s="4"/>
      <c r="E9003" s="195"/>
      <c r="F9003" s="95" t="s">
        <v>775</v>
      </c>
      <c r="G9003" s="235" t="s">
        <v>23372</v>
      </c>
      <c r="H9003" s="12" t="s">
        <v>42</v>
      </c>
      <c r="I9003" s="8" t="s">
        <v>23373</v>
      </c>
      <c r="J9003" s="4" t="s">
        <v>9669</v>
      </c>
      <c r="K9003" s="61" t="s">
        <v>23231</v>
      </c>
      <c r="L9003" s="11" t="s">
        <v>11245</v>
      </c>
      <c r="M9003" s="12" t="s">
        <v>46</v>
      </c>
      <c r="N9003" s="11" t="s">
        <v>47</v>
      </c>
      <c r="O9003" s="10">
        <v>0</v>
      </c>
      <c r="P9003" s="12">
        <v>0</v>
      </c>
      <c r="Q9003" s="12">
        <f t="shared" si="1197"/>
        <v>0</v>
      </c>
      <c r="R9003" s="136"/>
      <c r="S9003" s="93"/>
      <c r="T9003" s="12"/>
      <c r="U9003" s="12"/>
      <c r="V9003" s="12"/>
      <c r="W9003" s="12"/>
      <c r="X9003" s="12"/>
      <c r="Y9003" s="12"/>
      <c r="Z9003" s="12"/>
      <c r="AA9003" s="12"/>
      <c r="AB9003" s="12"/>
      <c r="AC9003" s="12"/>
      <c r="AD9003" s="12"/>
      <c r="AE9003" s="12"/>
      <c r="AF9003" s="117"/>
      <c r="AG9003" s="14"/>
      <c r="AH9003" s="15"/>
      <c r="AI9003" s="15"/>
      <c r="AJ9003" s="190"/>
    </row>
    <row r="9004" spans="1:36" ht="178.5" x14ac:dyDescent="0.25">
      <c r="A9004" s="3" t="s">
        <v>38</v>
      </c>
      <c r="B9004" s="4" t="s">
        <v>48</v>
      </c>
      <c r="C9004" s="5"/>
      <c r="D9004" s="4"/>
      <c r="E9004" s="195"/>
      <c r="F9004" s="95" t="s">
        <v>775</v>
      </c>
      <c r="G9004" s="235" t="s">
        <v>23374</v>
      </c>
      <c r="H9004" s="12" t="s">
        <v>42</v>
      </c>
      <c r="I9004" s="8" t="s">
        <v>23375</v>
      </c>
      <c r="J9004" s="4" t="s">
        <v>9669</v>
      </c>
      <c r="K9004" s="61" t="s">
        <v>23231</v>
      </c>
      <c r="L9004" s="11" t="s">
        <v>11245</v>
      </c>
      <c r="M9004" s="12" t="s">
        <v>46</v>
      </c>
      <c r="N9004" s="11" t="s">
        <v>47</v>
      </c>
      <c r="O9004" s="10">
        <v>0</v>
      </c>
      <c r="P9004" s="12">
        <v>0</v>
      </c>
      <c r="Q9004" s="12">
        <f t="shared" si="1197"/>
        <v>0</v>
      </c>
      <c r="R9004" s="136"/>
      <c r="S9004" s="93"/>
      <c r="T9004" s="12"/>
      <c r="U9004" s="12"/>
      <c r="V9004" s="12"/>
      <c r="W9004" s="12"/>
      <c r="X9004" s="12"/>
      <c r="Y9004" s="12"/>
      <c r="Z9004" s="12"/>
      <c r="AA9004" s="12"/>
      <c r="AB9004" s="12"/>
      <c r="AC9004" s="12"/>
      <c r="AD9004" s="12"/>
      <c r="AE9004" s="12"/>
      <c r="AF9004" s="117"/>
      <c r="AG9004" s="14"/>
      <c r="AH9004" s="15"/>
      <c r="AI9004" s="15"/>
      <c r="AJ9004" s="190"/>
    </row>
    <row r="9005" spans="1:36" ht="178.5" x14ac:dyDescent="0.25">
      <c r="A9005" s="3" t="s">
        <v>38</v>
      </c>
      <c r="B9005" s="4" t="s">
        <v>48</v>
      </c>
      <c r="C9005" s="5"/>
      <c r="D9005" s="4"/>
      <c r="E9005" s="195"/>
      <c r="F9005" s="95" t="s">
        <v>775</v>
      </c>
      <c r="G9005" s="235" t="s">
        <v>23376</v>
      </c>
      <c r="H9005" s="12" t="s">
        <v>42</v>
      </c>
      <c r="I9005" s="8" t="s">
        <v>23377</v>
      </c>
      <c r="J9005" s="4" t="s">
        <v>9669</v>
      </c>
      <c r="K9005" s="61" t="s">
        <v>23231</v>
      </c>
      <c r="L9005" s="11" t="s">
        <v>11245</v>
      </c>
      <c r="M9005" s="12" t="s">
        <v>46</v>
      </c>
      <c r="N9005" s="11" t="s">
        <v>47</v>
      </c>
      <c r="O9005" s="10">
        <v>0</v>
      </c>
      <c r="P9005" s="12">
        <v>0</v>
      </c>
      <c r="Q9005" s="12">
        <f t="shared" si="1197"/>
        <v>0</v>
      </c>
      <c r="R9005" s="136"/>
      <c r="S9005" s="93"/>
      <c r="T9005" s="12"/>
      <c r="U9005" s="12"/>
      <c r="V9005" s="12"/>
      <c r="W9005" s="12"/>
      <c r="X9005" s="12"/>
      <c r="Y9005" s="12"/>
      <c r="Z9005" s="12"/>
      <c r="AA9005" s="12"/>
      <c r="AB9005" s="12"/>
      <c r="AC9005" s="12"/>
      <c r="AD9005" s="12"/>
      <c r="AE9005" s="12"/>
      <c r="AF9005" s="117"/>
      <c r="AG9005" s="14"/>
      <c r="AH9005" s="15"/>
      <c r="AI9005" s="15"/>
      <c r="AJ9005" s="190"/>
    </row>
    <row r="9006" spans="1:36" ht="178.5" x14ac:dyDescent="0.25">
      <c r="A9006" s="3" t="s">
        <v>38</v>
      </c>
      <c r="B9006" s="4" t="s">
        <v>48</v>
      </c>
      <c r="C9006" s="5"/>
      <c r="D9006" s="4"/>
      <c r="E9006" s="195"/>
      <c r="F9006" s="95" t="s">
        <v>775</v>
      </c>
      <c r="G9006" s="235" t="s">
        <v>23378</v>
      </c>
      <c r="H9006" s="12" t="s">
        <v>42</v>
      </c>
      <c r="I9006" s="8" t="s">
        <v>23379</v>
      </c>
      <c r="J9006" s="4" t="s">
        <v>9669</v>
      </c>
      <c r="K9006" s="61" t="s">
        <v>23231</v>
      </c>
      <c r="L9006" s="11" t="s">
        <v>11245</v>
      </c>
      <c r="M9006" s="12" t="s">
        <v>46</v>
      </c>
      <c r="N9006" s="11" t="s">
        <v>47</v>
      </c>
      <c r="O9006" s="10">
        <v>0</v>
      </c>
      <c r="P9006" s="12">
        <v>0</v>
      </c>
      <c r="Q9006" s="12">
        <f t="shared" si="1197"/>
        <v>0</v>
      </c>
      <c r="R9006" s="136"/>
      <c r="S9006" s="93"/>
      <c r="T9006" s="12"/>
      <c r="U9006" s="12"/>
      <c r="V9006" s="12"/>
      <c r="W9006" s="12"/>
      <c r="X9006" s="12"/>
      <c r="Y9006" s="12"/>
      <c r="Z9006" s="12"/>
      <c r="AA9006" s="12"/>
      <c r="AB9006" s="12"/>
      <c r="AC9006" s="12"/>
      <c r="AD9006" s="12"/>
      <c r="AE9006" s="12"/>
      <c r="AF9006" s="117"/>
      <c r="AG9006" s="14"/>
      <c r="AH9006" s="15"/>
      <c r="AI9006" s="15"/>
      <c r="AJ9006" s="190"/>
    </row>
    <row r="9007" spans="1:36" ht="178.5" x14ac:dyDescent="0.25">
      <c r="A9007" s="3" t="s">
        <v>38</v>
      </c>
      <c r="B9007" s="4" t="s">
        <v>48</v>
      </c>
      <c r="C9007" s="5"/>
      <c r="D9007" s="4"/>
      <c r="E9007" s="195"/>
      <c r="F9007" s="95" t="s">
        <v>775</v>
      </c>
      <c r="G9007" s="235" t="s">
        <v>23380</v>
      </c>
      <c r="H9007" s="12" t="s">
        <v>42</v>
      </c>
      <c r="I9007" s="8" t="s">
        <v>23381</v>
      </c>
      <c r="J9007" s="4" t="s">
        <v>9669</v>
      </c>
      <c r="K9007" s="61" t="s">
        <v>23231</v>
      </c>
      <c r="L9007" s="11" t="s">
        <v>11245</v>
      </c>
      <c r="M9007" s="12" t="s">
        <v>46</v>
      </c>
      <c r="N9007" s="11" t="s">
        <v>47</v>
      </c>
      <c r="O9007" s="10">
        <v>0</v>
      </c>
      <c r="P9007" s="12">
        <v>0</v>
      </c>
      <c r="Q9007" s="12">
        <f t="shared" si="1197"/>
        <v>0</v>
      </c>
      <c r="R9007" s="136"/>
      <c r="S9007" s="93"/>
      <c r="T9007" s="12"/>
      <c r="U9007" s="12"/>
      <c r="V9007" s="12"/>
      <c r="W9007" s="12"/>
      <c r="X9007" s="12"/>
      <c r="Y9007" s="12"/>
      <c r="Z9007" s="12"/>
      <c r="AA9007" s="12"/>
      <c r="AB9007" s="12"/>
      <c r="AC9007" s="12"/>
      <c r="AD9007" s="12"/>
      <c r="AE9007" s="12"/>
      <c r="AF9007" s="117"/>
      <c r="AG9007" s="14"/>
      <c r="AH9007" s="15"/>
      <c r="AI9007" s="15"/>
      <c r="AJ9007" s="190"/>
    </row>
    <row r="9008" spans="1:36" ht="178.5" x14ac:dyDescent="0.25">
      <c r="A9008" s="3" t="s">
        <v>38</v>
      </c>
      <c r="B9008" s="4" t="s">
        <v>48</v>
      </c>
      <c r="C9008" s="5"/>
      <c r="D9008" s="4"/>
      <c r="E9008" s="195"/>
      <c r="F9008" s="95" t="s">
        <v>775</v>
      </c>
      <c r="G9008" s="235" t="s">
        <v>23382</v>
      </c>
      <c r="H9008" s="12" t="s">
        <v>42</v>
      </c>
      <c r="I9008" s="8" t="s">
        <v>23383</v>
      </c>
      <c r="J9008" s="4" t="s">
        <v>9669</v>
      </c>
      <c r="K9008" s="61" t="s">
        <v>23231</v>
      </c>
      <c r="L9008" s="11" t="s">
        <v>11245</v>
      </c>
      <c r="M9008" s="12" t="s">
        <v>46</v>
      </c>
      <c r="N9008" s="11" t="s">
        <v>47</v>
      </c>
      <c r="O9008" s="10">
        <v>0</v>
      </c>
      <c r="P9008" s="12">
        <v>0</v>
      </c>
      <c r="Q9008" s="12">
        <f t="shared" si="1197"/>
        <v>0</v>
      </c>
      <c r="R9008" s="136"/>
      <c r="S9008" s="93"/>
      <c r="T9008" s="12"/>
      <c r="U9008" s="12"/>
      <c r="V9008" s="12"/>
      <c r="W9008" s="12"/>
      <c r="X9008" s="12"/>
      <c r="Y9008" s="12"/>
      <c r="Z9008" s="12"/>
      <c r="AA9008" s="12"/>
      <c r="AB9008" s="12"/>
      <c r="AC9008" s="12"/>
      <c r="AD9008" s="12"/>
      <c r="AE9008" s="12"/>
      <c r="AF9008" s="117"/>
      <c r="AG9008" s="14"/>
      <c r="AH9008" s="15"/>
      <c r="AI9008" s="15"/>
      <c r="AJ9008" s="190"/>
    </row>
    <row r="9009" spans="1:36" ht="165.75" x14ac:dyDescent="0.25">
      <c r="A9009" s="3" t="s">
        <v>38</v>
      </c>
      <c r="B9009" s="4" t="s">
        <v>48</v>
      </c>
      <c r="C9009" s="5"/>
      <c r="D9009" s="4"/>
      <c r="E9009" s="195"/>
      <c r="F9009" s="95" t="s">
        <v>775</v>
      </c>
      <c r="G9009" s="235" t="s">
        <v>23384</v>
      </c>
      <c r="H9009" s="12" t="s">
        <v>42</v>
      </c>
      <c r="I9009" s="8" t="s">
        <v>23385</v>
      </c>
      <c r="J9009" s="4" t="s">
        <v>9669</v>
      </c>
      <c r="K9009" s="61" t="s">
        <v>23231</v>
      </c>
      <c r="L9009" s="11" t="s">
        <v>11245</v>
      </c>
      <c r="M9009" s="12" t="s">
        <v>46</v>
      </c>
      <c r="N9009" s="11" t="s">
        <v>47</v>
      </c>
      <c r="O9009" s="10">
        <v>0</v>
      </c>
      <c r="P9009" s="12">
        <v>0</v>
      </c>
      <c r="Q9009" s="12">
        <f t="shared" si="1197"/>
        <v>0</v>
      </c>
      <c r="R9009" s="136"/>
      <c r="S9009" s="93"/>
      <c r="T9009" s="12"/>
      <c r="U9009" s="12"/>
      <c r="V9009" s="12"/>
      <c r="W9009" s="12"/>
      <c r="X9009" s="12"/>
      <c r="Y9009" s="12"/>
      <c r="Z9009" s="12"/>
      <c r="AA9009" s="12"/>
      <c r="AB9009" s="12"/>
      <c r="AC9009" s="12"/>
      <c r="AD9009" s="12"/>
      <c r="AE9009" s="12"/>
      <c r="AF9009" s="117"/>
      <c r="AG9009" s="14"/>
      <c r="AH9009" s="15"/>
      <c r="AI9009" s="15"/>
      <c r="AJ9009" s="190"/>
    </row>
    <row r="9010" spans="1:36" ht="178.5" x14ac:dyDescent="0.25">
      <c r="A9010" s="3" t="s">
        <v>38</v>
      </c>
      <c r="B9010" s="4" t="s">
        <v>48</v>
      </c>
      <c r="C9010" s="5"/>
      <c r="D9010" s="4"/>
      <c r="E9010" s="195"/>
      <c r="F9010" s="95" t="s">
        <v>775</v>
      </c>
      <c r="G9010" s="235" t="s">
        <v>23386</v>
      </c>
      <c r="H9010" s="12" t="s">
        <v>42</v>
      </c>
      <c r="I9010" s="8" t="s">
        <v>23387</v>
      </c>
      <c r="J9010" s="4" t="s">
        <v>9669</v>
      </c>
      <c r="K9010" s="61" t="s">
        <v>23231</v>
      </c>
      <c r="L9010" s="11" t="s">
        <v>11245</v>
      </c>
      <c r="M9010" s="12" t="s">
        <v>46</v>
      </c>
      <c r="N9010" s="11" t="s">
        <v>47</v>
      </c>
      <c r="O9010" s="10">
        <v>0</v>
      </c>
      <c r="P9010" s="12">
        <v>0</v>
      </c>
      <c r="Q9010" s="12">
        <f t="shared" si="1197"/>
        <v>0</v>
      </c>
      <c r="R9010" s="136"/>
      <c r="S9010" s="93"/>
      <c r="T9010" s="12"/>
      <c r="U9010" s="12"/>
      <c r="V9010" s="12"/>
      <c r="W9010" s="12"/>
      <c r="X9010" s="12"/>
      <c r="Y9010" s="12"/>
      <c r="Z9010" s="12"/>
      <c r="AA9010" s="12"/>
      <c r="AB9010" s="12"/>
      <c r="AC9010" s="12"/>
      <c r="AD9010" s="12"/>
      <c r="AE9010" s="12"/>
      <c r="AF9010" s="117"/>
      <c r="AG9010" s="14"/>
      <c r="AH9010" s="15"/>
      <c r="AI9010" s="15"/>
      <c r="AJ9010" s="190"/>
    </row>
    <row r="9011" spans="1:36" ht="178.5" x14ac:dyDescent="0.25">
      <c r="A9011" s="3" t="s">
        <v>38</v>
      </c>
      <c r="B9011" s="4" t="s">
        <v>48</v>
      </c>
      <c r="C9011" s="5"/>
      <c r="D9011" s="4"/>
      <c r="E9011" s="195"/>
      <c r="F9011" s="95" t="s">
        <v>775</v>
      </c>
      <c r="G9011" s="235" t="s">
        <v>23388</v>
      </c>
      <c r="H9011" s="12" t="s">
        <v>42</v>
      </c>
      <c r="I9011" s="8" t="s">
        <v>23389</v>
      </c>
      <c r="J9011" s="4" t="s">
        <v>9669</v>
      </c>
      <c r="K9011" s="61" t="s">
        <v>23231</v>
      </c>
      <c r="L9011" s="11" t="s">
        <v>11245</v>
      </c>
      <c r="M9011" s="12" t="s">
        <v>46</v>
      </c>
      <c r="N9011" s="11" t="s">
        <v>47</v>
      </c>
      <c r="O9011" s="10">
        <v>0</v>
      </c>
      <c r="P9011" s="12">
        <v>0</v>
      </c>
      <c r="Q9011" s="12">
        <f t="shared" si="1197"/>
        <v>0</v>
      </c>
      <c r="R9011" s="136"/>
      <c r="S9011" s="93"/>
      <c r="T9011" s="12"/>
      <c r="U9011" s="12"/>
      <c r="V9011" s="12"/>
      <c r="W9011" s="12"/>
      <c r="X9011" s="12"/>
      <c r="Y9011" s="12"/>
      <c r="Z9011" s="12"/>
      <c r="AA9011" s="12"/>
      <c r="AB9011" s="12"/>
      <c r="AC9011" s="12"/>
      <c r="AD9011" s="12"/>
      <c r="AE9011" s="12"/>
      <c r="AF9011" s="117"/>
      <c r="AG9011" s="14"/>
      <c r="AH9011" s="15"/>
      <c r="AI9011" s="15"/>
      <c r="AJ9011" s="190"/>
    </row>
    <row r="9012" spans="1:36" ht="178.5" x14ac:dyDescent="0.25">
      <c r="A9012" s="3" t="s">
        <v>38</v>
      </c>
      <c r="B9012" s="4" t="s">
        <v>48</v>
      </c>
      <c r="C9012" s="5"/>
      <c r="D9012" s="4"/>
      <c r="E9012" s="195"/>
      <c r="F9012" s="95" t="s">
        <v>775</v>
      </c>
      <c r="G9012" s="235" t="s">
        <v>23390</v>
      </c>
      <c r="H9012" s="12" t="s">
        <v>42</v>
      </c>
      <c r="I9012" s="8" t="s">
        <v>23391</v>
      </c>
      <c r="J9012" s="4" t="s">
        <v>9669</v>
      </c>
      <c r="K9012" s="61" t="s">
        <v>23231</v>
      </c>
      <c r="L9012" s="11" t="s">
        <v>11245</v>
      </c>
      <c r="M9012" s="12" t="s">
        <v>46</v>
      </c>
      <c r="N9012" s="11" t="s">
        <v>47</v>
      </c>
      <c r="O9012" s="10">
        <v>0</v>
      </c>
      <c r="P9012" s="12">
        <v>0</v>
      </c>
      <c r="Q9012" s="12">
        <f t="shared" si="1197"/>
        <v>0</v>
      </c>
      <c r="R9012" s="136"/>
      <c r="S9012" s="93"/>
      <c r="T9012" s="12"/>
      <c r="U9012" s="12"/>
      <c r="V9012" s="12"/>
      <c r="W9012" s="12"/>
      <c r="X9012" s="12"/>
      <c r="Y9012" s="12"/>
      <c r="Z9012" s="12"/>
      <c r="AA9012" s="12"/>
      <c r="AB9012" s="12"/>
      <c r="AC9012" s="12"/>
      <c r="AD9012" s="12"/>
      <c r="AE9012" s="12"/>
      <c r="AF9012" s="117"/>
      <c r="AG9012" s="14"/>
      <c r="AH9012" s="15"/>
      <c r="AI9012" s="159"/>
      <c r="AJ9012" s="191"/>
    </row>
    <row r="9013" spans="1:36" ht="178.5" x14ac:dyDescent="0.25">
      <c r="A9013" s="3" t="s">
        <v>38</v>
      </c>
      <c r="B9013" s="4" t="s">
        <v>48</v>
      </c>
      <c r="C9013" s="5"/>
      <c r="D9013" s="4"/>
      <c r="E9013" s="195"/>
      <c r="F9013" s="95" t="s">
        <v>775</v>
      </c>
      <c r="G9013" s="235" t="s">
        <v>23392</v>
      </c>
      <c r="H9013" s="12" t="s">
        <v>42</v>
      </c>
      <c r="I9013" s="8" t="s">
        <v>23393</v>
      </c>
      <c r="J9013" s="4" t="s">
        <v>9669</v>
      </c>
      <c r="K9013" s="61" t="s">
        <v>23231</v>
      </c>
      <c r="L9013" s="11" t="s">
        <v>11245</v>
      </c>
      <c r="M9013" s="12" t="s">
        <v>46</v>
      </c>
      <c r="N9013" s="11" t="s">
        <v>47</v>
      </c>
      <c r="O9013" s="10">
        <v>0</v>
      </c>
      <c r="P9013" s="12">
        <v>0</v>
      </c>
      <c r="Q9013" s="12">
        <f t="shared" si="1197"/>
        <v>0</v>
      </c>
      <c r="R9013" s="136"/>
      <c r="S9013" s="93"/>
      <c r="T9013" s="12"/>
      <c r="U9013" s="12"/>
      <c r="V9013" s="12"/>
      <c r="W9013" s="12"/>
      <c r="X9013" s="12"/>
      <c r="Y9013" s="12"/>
      <c r="Z9013" s="12"/>
      <c r="AA9013" s="12"/>
      <c r="AB9013" s="12"/>
      <c r="AC9013" s="12"/>
      <c r="AD9013" s="12"/>
      <c r="AE9013" s="12"/>
      <c r="AF9013" s="117"/>
      <c r="AG9013" s="14"/>
      <c r="AH9013" s="15"/>
      <c r="AI9013" s="15"/>
      <c r="AJ9013" s="190"/>
    </row>
    <row r="9014" spans="1:36" ht="178.5" x14ac:dyDescent="0.25">
      <c r="A9014" s="3" t="s">
        <v>38</v>
      </c>
      <c r="B9014" s="4" t="s">
        <v>48</v>
      </c>
      <c r="C9014" s="5"/>
      <c r="D9014" s="4"/>
      <c r="E9014" s="195"/>
      <c r="F9014" s="95" t="s">
        <v>775</v>
      </c>
      <c r="G9014" s="235" t="s">
        <v>23394</v>
      </c>
      <c r="H9014" s="12" t="s">
        <v>42</v>
      </c>
      <c r="I9014" s="8" t="s">
        <v>23395</v>
      </c>
      <c r="J9014" s="4" t="s">
        <v>9669</v>
      </c>
      <c r="K9014" s="61" t="s">
        <v>23231</v>
      </c>
      <c r="L9014" s="11" t="s">
        <v>11245</v>
      </c>
      <c r="M9014" s="12" t="s">
        <v>46</v>
      </c>
      <c r="N9014" s="11" t="s">
        <v>47</v>
      </c>
      <c r="O9014" s="10">
        <v>0</v>
      </c>
      <c r="P9014" s="12">
        <v>0</v>
      </c>
      <c r="Q9014" s="12">
        <f t="shared" si="1197"/>
        <v>0</v>
      </c>
      <c r="R9014" s="136"/>
      <c r="S9014" s="93"/>
      <c r="T9014" s="12"/>
      <c r="U9014" s="12"/>
      <c r="V9014" s="12"/>
      <c r="W9014" s="12"/>
      <c r="X9014" s="12"/>
      <c r="Y9014" s="12"/>
      <c r="Z9014" s="12"/>
      <c r="AA9014" s="12"/>
      <c r="AB9014" s="12"/>
      <c r="AC9014" s="12"/>
      <c r="AD9014" s="12"/>
      <c r="AE9014" s="12"/>
      <c r="AF9014" s="117"/>
      <c r="AG9014" s="14"/>
      <c r="AH9014" s="15"/>
      <c r="AI9014" s="15"/>
      <c r="AJ9014" s="190"/>
    </row>
    <row r="9015" spans="1:36" ht="178.5" x14ac:dyDescent="0.25">
      <c r="A9015" s="3" t="s">
        <v>38</v>
      </c>
      <c r="B9015" s="4" t="s">
        <v>48</v>
      </c>
      <c r="C9015" s="5"/>
      <c r="D9015" s="4"/>
      <c r="E9015" s="195"/>
      <c r="F9015" s="95" t="s">
        <v>775</v>
      </c>
      <c r="G9015" s="235" t="s">
        <v>23396</v>
      </c>
      <c r="H9015" s="12" t="s">
        <v>42</v>
      </c>
      <c r="I9015" s="8" t="s">
        <v>23397</v>
      </c>
      <c r="J9015" s="4" t="s">
        <v>9669</v>
      </c>
      <c r="K9015" s="61" t="s">
        <v>23231</v>
      </c>
      <c r="L9015" s="11" t="s">
        <v>11245</v>
      </c>
      <c r="M9015" s="12" t="s">
        <v>46</v>
      </c>
      <c r="N9015" s="11" t="s">
        <v>47</v>
      </c>
      <c r="O9015" s="10">
        <v>0</v>
      </c>
      <c r="P9015" s="12">
        <v>0</v>
      </c>
      <c r="Q9015" s="12">
        <f t="shared" si="1197"/>
        <v>0</v>
      </c>
      <c r="R9015" s="136"/>
      <c r="S9015" s="93"/>
      <c r="T9015" s="12"/>
      <c r="U9015" s="12"/>
      <c r="V9015" s="12"/>
      <c r="W9015" s="12"/>
      <c r="X9015" s="12"/>
      <c r="Y9015" s="12"/>
      <c r="Z9015" s="12"/>
      <c r="AA9015" s="12"/>
      <c r="AB9015" s="12"/>
      <c r="AC9015" s="12"/>
      <c r="AD9015" s="12"/>
      <c r="AE9015" s="12"/>
      <c r="AF9015" s="117"/>
      <c r="AG9015" s="14"/>
      <c r="AH9015" s="15"/>
      <c r="AI9015" s="15"/>
      <c r="AJ9015" s="190"/>
    </row>
    <row r="9016" spans="1:36" ht="178.5" x14ac:dyDescent="0.25">
      <c r="A9016" s="3" t="s">
        <v>38</v>
      </c>
      <c r="B9016" s="4" t="s">
        <v>48</v>
      </c>
      <c r="C9016" s="5"/>
      <c r="D9016" s="4"/>
      <c r="E9016" s="195"/>
      <c r="F9016" s="95" t="s">
        <v>775</v>
      </c>
      <c r="G9016" s="235" t="s">
        <v>23398</v>
      </c>
      <c r="H9016" s="12" t="s">
        <v>42</v>
      </c>
      <c r="I9016" s="8" t="s">
        <v>23399</v>
      </c>
      <c r="J9016" s="4" t="s">
        <v>9669</v>
      </c>
      <c r="K9016" s="61" t="s">
        <v>23231</v>
      </c>
      <c r="L9016" s="11" t="s">
        <v>11245</v>
      </c>
      <c r="M9016" s="12" t="s">
        <v>46</v>
      </c>
      <c r="N9016" s="11" t="s">
        <v>47</v>
      </c>
      <c r="O9016" s="10">
        <v>0</v>
      </c>
      <c r="P9016" s="12">
        <v>0</v>
      </c>
      <c r="Q9016" s="12">
        <f t="shared" si="1197"/>
        <v>0</v>
      </c>
      <c r="R9016" s="136"/>
      <c r="S9016" s="93"/>
      <c r="T9016" s="12"/>
      <c r="U9016" s="12"/>
      <c r="V9016" s="12"/>
      <c r="W9016" s="12"/>
      <c r="X9016" s="12"/>
      <c r="Y9016" s="12"/>
      <c r="Z9016" s="12"/>
      <c r="AA9016" s="12"/>
      <c r="AB9016" s="12"/>
      <c r="AC9016" s="12"/>
      <c r="AD9016" s="12"/>
      <c r="AE9016" s="12"/>
      <c r="AF9016" s="117"/>
      <c r="AG9016" s="14"/>
      <c r="AH9016" s="15"/>
      <c r="AI9016" s="15"/>
      <c r="AJ9016" s="190"/>
    </row>
    <row r="9017" spans="1:36" ht="178.5" x14ac:dyDescent="0.25">
      <c r="A9017" s="3" t="s">
        <v>38</v>
      </c>
      <c r="B9017" s="4" t="s">
        <v>48</v>
      </c>
      <c r="C9017" s="5"/>
      <c r="D9017" s="4"/>
      <c r="E9017" s="165"/>
      <c r="F9017" s="95" t="s">
        <v>775</v>
      </c>
      <c r="G9017" s="235" t="s">
        <v>23400</v>
      </c>
      <c r="H9017" s="12" t="s">
        <v>42</v>
      </c>
      <c r="I9017" s="8" t="s">
        <v>23401</v>
      </c>
      <c r="J9017" s="4" t="s">
        <v>9669</v>
      </c>
      <c r="K9017" s="61" t="s">
        <v>23231</v>
      </c>
      <c r="L9017" s="11" t="s">
        <v>11245</v>
      </c>
      <c r="M9017" s="12" t="s">
        <v>46</v>
      </c>
      <c r="N9017" s="11" t="s">
        <v>47</v>
      </c>
      <c r="O9017" s="10">
        <v>0</v>
      </c>
      <c r="P9017" s="12">
        <v>0</v>
      </c>
      <c r="Q9017" s="12">
        <f t="shared" si="1197"/>
        <v>0</v>
      </c>
      <c r="R9017" s="136"/>
      <c r="S9017" s="93"/>
      <c r="T9017" s="12"/>
      <c r="U9017" s="12"/>
      <c r="V9017" s="12"/>
      <c r="W9017" s="12"/>
      <c r="X9017" s="12"/>
      <c r="Y9017" s="12"/>
      <c r="Z9017" s="12"/>
      <c r="AA9017" s="12"/>
      <c r="AB9017" s="12"/>
      <c r="AC9017" s="12"/>
      <c r="AD9017" s="12"/>
      <c r="AE9017" s="12"/>
      <c r="AF9017" s="117"/>
      <c r="AG9017" s="14"/>
      <c r="AH9017" s="15"/>
      <c r="AI9017" s="15"/>
      <c r="AJ9017" s="190"/>
    </row>
    <row r="9018" spans="1:36" ht="178.5" x14ac:dyDescent="0.25">
      <c r="A9018" s="3" t="s">
        <v>38</v>
      </c>
      <c r="B9018" s="4" t="s">
        <v>48</v>
      </c>
      <c r="C9018" s="5"/>
      <c r="D9018" s="4"/>
      <c r="E9018" s="165"/>
      <c r="F9018" s="95" t="s">
        <v>775</v>
      </c>
      <c r="G9018" s="235" t="s">
        <v>23402</v>
      </c>
      <c r="H9018" s="12" t="s">
        <v>42</v>
      </c>
      <c r="I9018" s="8" t="s">
        <v>23403</v>
      </c>
      <c r="J9018" s="4" t="s">
        <v>9669</v>
      </c>
      <c r="K9018" s="61" t="s">
        <v>23231</v>
      </c>
      <c r="L9018" s="11" t="s">
        <v>11245</v>
      </c>
      <c r="M9018" s="12" t="s">
        <v>46</v>
      </c>
      <c r="N9018" s="11" t="s">
        <v>47</v>
      </c>
      <c r="O9018" s="10">
        <v>0</v>
      </c>
      <c r="P9018" s="12">
        <v>0</v>
      </c>
      <c r="Q9018" s="12">
        <f t="shared" ref="Q9018:Q9081" si="1198">+O9018+(P9018/10000)</f>
        <v>0</v>
      </c>
      <c r="R9018" s="136"/>
      <c r="S9018" s="93"/>
      <c r="T9018" s="12"/>
      <c r="U9018" s="12"/>
      <c r="V9018" s="12"/>
      <c r="W9018" s="12"/>
      <c r="X9018" s="12"/>
      <c r="Y9018" s="12"/>
      <c r="Z9018" s="12"/>
      <c r="AA9018" s="12"/>
      <c r="AB9018" s="12"/>
      <c r="AC9018" s="12"/>
      <c r="AD9018" s="12"/>
      <c r="AE9018" s="12"/>
      <c r="AF9018" s="117"/>
      <c r="AG9018" s="14"/>
      <c r="AH9018" s="15"/>
      <c r="AI9018" s="15"/>
      <c r="AJ9018" s="190"/>
    </row>
    <row r="9019" spans="1:36" ht="178.5" x14ac:dyDescent="0.25">
      <c r="A9019" s="3" t="s">
        <v>38</v>
      </c>
      <c r="B9019" s="4" t="s">
        <v>48</v>
      </c>
      <c r="C9019" s="5"/>
      <c r="D9019" s="4"/>
      <c r="E9019" s="195"/>
      <c r="F9019" s="95" t="s">
        <v>775</v>
      </c>
      <c r="G9019" s="235" t="s">
        <v>23404</v>
      </c>
      <c r="H9019" s="12" t="s">
        <v>42</v>
      </c>
      <c r="I9019" s="8" t="s">
        <v>23405</v>
      </c>
      <c r="J9019" s="4" t="s">
        <v>9669</v>
      </c>
      <c r="K9019" s="61" t="s">
        <v>23231</v>
      </c>
      <c r="L9019" s="11" t="s">
        <v>11245</v>
      </c>
      <c r="M9019" s="12" t="s">
        <v>46</v>
      </c>
      <c r="N9019" s="11" t="s">
        <v>47</v>
      </c>
      <c r="O9019" s="10">
        <v>0</v>
      </c>
      <c r="P9019" s="12">
        <v>0</v>
      </c>
      <c r="Q9019" s="12">
        <f t="shared" si="1198"/>
        <v>0</v>
      </c>
      <c r="R9019" s="136"/>
      <c r="S9019" s="93"/>
      <c r="T9019" s="12"/>
      <c r="U9019" s="12"/>
      <c r="V9019" s="12"/>
      <c r="W9019" s="12"/>
      <c r="X9019" s="12"/>
      <c r="Y9019" s="12"/>
      <c r="Z9019" s="12"/>
      <c r="AA9019" s="12"/>
      <c r="AB9019" s="12"/>
      <c r="AC9019" s="12"/>
      <c r="AD9019" s="12"/>
      <c r="AE9019" s="12"/>
      <c r="AF9019" s="117"/>
      <c r="AG9019" s="14"/>
      <c r="AH9019" s="15"/>
      <c r="AI9019" s="15"/>
      <c r="AJ9019" s="190"/>
    </row>
    <row r="9020" spans="1:36" ht="178.5" x14ac:dyDescent="0.25">
      <c r="A9020" s="3" t="s">
        <v>38</v>
      </c>
      <c r="B9020" s="4" t="s">
        <v>48</v>
      </c>
      <c r="C9020" s="5"/>
      <c r="D9020" s="4"/>
      <c r="E9020" s="195"/>
      <c r="F9020" s="95" t="s">
        <v>775</v>
      </c>
      <c r="G9020" s="235" t="s">
        <v>23406</v>
      </c>
      <c r="H9020" s="12" t="s">
        <v>42</v>
      </c>
      <c r="I9020" s="8" t="s">
        <v>23407</v>
      </c>
      <c r="J9020" s="4" t="s">
        <v>9669</v>
      </c>
      <c r="K9020" s="61" t="s">
        <v>23231</v>
      </c>
      <c r="L9020" s="11" t="s">
        <v>11245</v>
      </c>
      <c r="M9020" s="12" t="s">
        <v>46</v>
      </c>
      <c r="N9020" s="11" t="s">
        <v>47</v>
      </c>
      <c r="O9020" s="10">
        <v>0</v>
      </c>
      <c r="P9020" s="12">
        <v>0</v>
      </c>
      <c r="Q9020" s="12">
        <f t="shared" si="1198"/>
        <v>0</v>
      </c>
      <c r="R9020" s="136"/>
      <c r="S9020" s="93"/>
      <c r="T9020" s="12"/>
      <c r="U9020" s="12"/>
      <c r="V9020" s="12"/>
      <c r="W9020" s="12"/>
      <c r="X9020" s="12"/>
      <c r="Y9020" s="12"/>
      <c r="Z9020" s="12"/>
      <c r="AA9020" s="12"/>
      <c r="AB9020" s="12"/>
      <c r="AC9020" s="12"/>
      <c r="AD9020" s="12"/>
      <c r="AE9020" s="12"/>
      <c r="AF9020" s="117"/>
      <c r="AG9020" s="14"/>
      <c r="AH9020" s="15"/>
      <c r="AI9020" s="15"/>
      <c r="AJ9020" s="190"/>
    </row>
    <row r="9021" spans="1:36" ht="191.25" x14ac:dyDescent="0.25">
      <c r="A9021" s="3" t="s">
        <v>38</v>
      </c>
      <c r="B9021" s="4" t="s">
        <v>48</v>
      </c>
      <c r="C9021" s="5"/>
      <c r="D9021" s="4"/>
      <c r="E9021" s="195"/>
      <c r="F9021" s="95" t="s">
        <v>775</v>
      </c>
      <c r="G9021" s="235" t="s">
        <v>23408</v>
      </c>
      <c r="H9021" s="12" t="s">
        <v>42</v>
      </c>
      <c r="I9021" s="8" t="s">
        <v>23409</v>
      </c>
      <c r="J9021" s="4" t="s">
        <v>9669</v>
      </c>
      <c r="K9021" s="61" t="s">
        <v>23231</v>
      </c>
      <c r="L9021" s="11" t="s">
        <v>11245</v>
      </c>
      <c r="M9021" s="12" t="s">
        <v>46</v>
      </c>
      <c r="N9021" s="11" t="s">
        <v>47</v>
      </c>
      <c r="O9021" s="10">
        <v>0</v>
      </c>
      <c r="P9021" s="12">
        <v>0</v>
      </c>
      <c r="Q9021" s="12">
        <f t="shared" si="1198"/>
        <v>0</v>
      </c>
      <c r="R9021" s="136"/>
      <c r="S9021" s="93"/>
      <c r="T9021" s="12"/>
      <c r="U9021" s="12"/>
      <c r="V9021" s="12"/>
      <c r="W9021" s="12"/>
      <c r="X9021" s="12"/>
      <c r="Y9021" s="12"/>
      <c r="Z9021" s="12"/>
      <c r="AA9021" s="12"/>
      <c r="AB9021" s="12"/>
      <c r="AC9021" s="12"/>
      <c r="AD9021" s="12"/>
      <c r="AE9021" s="12"/>
      <c r="AF9021" s="117"/>
      <c r="AG9021" s="14"/>
      <c r="AH9021" s="15"/>
      <c r="AI9021" s="15"/>
      <c r="AJ9021" s="190"/>
    </row>
    <row r="9022" spans="1:36" ht="178.5" x14ac:dyDescent="0.25">
      <c r="A9022" s="3" t="s">
        <v>38</v>
      </c>
      <c r="B9022" s="4" t="s">
        <v>48</v>
      </c>
      <c r="C9022" s="5"/>
      <c r="D9022" s="4"/>
      <c r="E9022" s="195"/>
      <c r="F9022" s="95" t="s">
        <v>775</v>
      </c>
      <c r="G9022" s="235" t="s">
        <v>23410</v>
      </c>
      <c r="H9022" s="12" t="s">
        <v>42</v>
      </c>
      <c r="I9022" s="8" t="s">
        <v>23411</v>
      </c>
      <c r="J9022" s="4" t="s">
        <v>9669</v>
      </c>
      <c r="K9022" s="61" t="s">
        <v>23231</v>
      </c>
      <c r="L9022" s="11" t="s">
        <v>11245</v>
      </c>
      <c r="M9022" s="12" t="s">
        <v>46</v>
      </c>
      <c r="N9022" s="11" t="s">
        <v>47</v>
      </c>
      <c r="O9022" s="10">
        <v>0</v>
      </c>
      <c r="P9022" s="12">
        <v>0</v>
      </c>
      <c r="Q9022" s="12">
        <f t="shared" si="1198"/>
        <v>0</v>
      </c>
      <c r="R9022" s="136"/>
      <c r="S9022" s="93"/>
      <c r="T9022" s="12"/>
      <c r="U9022" s="12"/>
      <c r="V9022" s="12"/>
      <c r="W9022" s="12"/>
      <c r="X9022" s="12"/>
      <c r="Y9022" s="12"/>
      <c r="Z9022" s="12"/>
      <c r="AA9022" s="12"/>
      <c r="AB9022" s="12"/>
      <c r="AC9022" s="12"/>
      <c r="AD9022" s="12"/>
      <c r="AE9022" s="12"/>
      <c r="AF9022" s="117"/>
      <c r="AG9022" s="14"/>
      <c r="AH9022" s="15"/>
      <c r="AI9022" s="15"/>
      <c r="AJ9022" s="190"/>
    </row>
    <row r="9023" spans="1:36" ht="178.5" x14ac:dyDescent="0.25">
      <c r="A9023" s="3" t="s">
        <v>38</v>
      </c>
      <c r="B9023" s="4" t="s">
        <v>48</v>
      </c>
      <c r="C9023" s="5"/>
      <c r="D9023" s="4"/>
      <c r="E9023" s="195"/>
      <c r="F9023" s="95" t="s">
        <v>775</v>
      </c>
      <c r="G9023" s="235" t="s">
        <v>23412</v>
      </c>
      <c r="H9023" s="12" t="s">
        <v>42</v>
      </c>
      <c r="I9023" s="8" t="s">
        <v>23413</v>
      </c>
      <c r="J9023" s="4" t="s">
        <v>9669</v>
      </c>
      <c r="K9023" s="61" t="s">
        <v>23231</v>
      </c>
      <c r="L9023" s="11" t="s">
        <v>11245</v>
      </c>
      <c r="M9023" s="12" t="s">
        <v>46</v>
      </c>
      <c r="N9023" s="11" t="s">
        <v>47</v>
      </c>
      <c r="O9023" s="10">
        <v>0</v>
      </c>
      <c r="P9023" s="12">
        <v>0</v>
      </c>
      <c r="Q9023" s="12">
        <f t="shared" si="1198"/>
        <v>0</v>
      </c>
      <c r="R9023" s="136"/>
      <c r="S9023" s="93"/>
      <c r="T9023" s="12"/>
      <c r="U9023" s="12"/>
      <c r="V9023" s="12"/>
      <c r="W9023" s="12"/>
      <c r="X9023" s="12"/>
      <c r="Y9023" s="12"/>
      <c r="Z9023" s="12"/>
      <c r="AA9023" s="12"/>
      <c r="AB9023" s="12"/>
      <c r="AC9023" s="12"/>
      <c r="AD9023" s="12"/>
      <c r="AE9023" s="12"/>
      <c r="AF9023" s="117"/>
      <c r="AG9023" s="14"/>
      <c r="AH9023" s="15"/>
      <c r="AI9023" s="15"/>
      <c r="AJ9023" s="190"/>
    </row>
    <row r="9024" spans="1:36" ht="178.5" x14ac:dyDescent="0.25">
      <c r="A9024" s="3" t="s">
        <v>38</v>
      </c>
      <c r="B9024" s="4" t="s">
        <v>48</v>
      </c>
      <c r="C9024" s="5"/>
      <c r="D9024" s="4"/>
      <c r="E9024" s="195"/>
      <c r="F9024" s="95" t="s">
        <v>775</v>
      </c>
      <c r="G9024" s="235" t="s">
        <v>23414</v>
      </c>
      <c r="H9024" s="12" t="s">
        <v>42</v>
      </c>
      <c r="I9024" s="8" t="s">
        <v>23415</v>
      </c>
      <c r="J9024" s="4" t="s">
        <v>9669</v>
      </c>
      <c r="K9024" s="61" t="s">
        <v>23231</v>
      </c>
      <c r="L9024" s="11" t="s">
        <v>11245</v>
      </c>
      <c r="M9024" s="12" t="s">
        <v>46</v>
      </c>
      <c r="N9024" s="11" t="s">
        <v>47</v>
      </c>
      <c r="O9024" s="10">
        <v>0</v>
      </c>
      <c r="P9024" s="12">
        <v>0</v>
      </c>
      <c r="Q9024" s="12">
        <f t="shared" si="1198"/>
        <v>0</v>
      </c>
      <c r="R9024" s="136"/>
      <c r="S9024" s="93"/>
      <c r="T9024" s="12"/>
      <c r="U9024" s="12"/>
      <c r="V9024" s="12"/>
      <c r="W9024" s="12"/>
      <c r="X9024" s="12"/>
      <c r="Y9024" s="12"/>
      <c r="Z9024" s="12"/>
      <c r="AA9024" s="12"/>
      <c r="AB9024" s="12"/>
      <c r="AC9024" s="12"/>
      <c r="AD9024" s="12"/>
      <c r="AE9024" s="12"/>
      <c r="AF9024" s="117"/>
      <c r="AG9024" s="14"/>
      <c r="AH9024" s="15"/>
      <c r="AI9024" s="15"/>
      <c r="AJ9024" s="190"/>
    </row>
    <row r="9025" spans="1:36" ht="178.5" x14ac:dyDescent="0.25">
      <c r="A9025" s="3" t="s">
        <v>38</v>
      </c>
      <c r="B9025" s="4" t="s">
        <v>48</v>
      </c>
      <c r="C9025" s="5"/>
      <c r="D9025" s="4"/>
      <c r="E9025" s="195"/>
      <c r="F9025" s="95" t="s">
        <v>775</v>
      </c>
      <c r="G9025" s="235" t="s">
        <v>23416</v>
      </c>
      <c r="H9025" s="12" t="s">
        <v>42</v>
      </c>
      <c r="I9025" s="8" t="s">
        <v>23417</v>
      </c>
      <c r="J9025" s="4" t="s">
        <v>9669</v>
      </c>
      <c r="K9025" s="61" t="s">
        <v>23231</v>
      </c>
      <c r="L9025" s="11" t="s">
        <v>11245</v>
      </c>
      <c r="M9025" s="12" t="s">
        <v>46</v>
      </c>
      <c r="N9025" s="11" t="s">
        <v>47</v>
      </c>
      <c r="O9025" s="10">
        <v>0</v>
      </c>
      <c r="P9025" s="12">
        <v>0</v>
      </c>
      <c r="Q9025" s="12">
        <f t="shared" si="1198"/>
        <v>0</v>
      </c>
      <c r="R9025" s="136"/>
      <c r="S9025" s="93"/>
      <c r="T9025" s="12"/>
      <c r="U9025" s="12"/>
      <c r="V9025" s="12"/>
      <c r="W9025" s="12"/>
      <c r="X9025" s="12"/>
      <c r="Y9025" s="12"/>
      <c r="Z9025" s="12"/>
      <c r="AA9025" s="12"/>
      <c r="AB9025" s="12"/>
      <c r="AC9025" s="12"/>
      <c r="AD9025" s="12"/>
      <c r="AE9025" s="12"/>
      <c r="AF9025" s="117"/>
      <c r="AG9025" s="14"/>
      <c r="AH9025" s="15"/>
      <c r="AI9025" s="15"/>
      <c r="AJ9025" s="190"/>
    </row>
    <row r="9026" spans="1:36" ht="178.5" x14ac:dyDescent="0.25">
      <c r="A9026" s="3" t="s">
        <v>38</v>
      </c>
      <c r="B9026" s="4" t="s">
        <v>48</v>
      </c>
      <c r="C9026" s="5"/>
      <c r="D9026" s="4"/>
      <c r="E9026" s="195"/>
      <c r="F9026" s="95" t="s">
        <v>775</v>
      </c>
      <c r="G9026" s="235" t="s">
        <v>23418</v>
      </c>
      <c r="H9026" s="12" t="s">
        <v>42</v>
      </c>
      <c r="I9026" s="8" t="s">
        <v>23419</v>
      </c>
      <c r="J9026" s="4" t="s">
        <v>9669</v>
      </c>
      <c r="K9026" s="61" t="s">
        <v>23231</v>
      </c>
      <c r="L9026" s="11" t="s">
        <v>11245</v>
      </c>
      <c r="M9026" s="12" t="s">
        <v>46</v>
      </c>
      <c r="N9026" s="11" t="s">
        <v>47</v>
      </c>
      <c r="O9026" s="10">
        <v>0</v>
      </c>
      <c r="P9026" s="12">
        <v>0</v>
      </c>
      <c r="Q9026" s="12">
        <f t="shared" si="1198"/>
        <v>0</v>
      </c>
      <c r="R9026" s="136"/>
      <c r="S9026" s="93"/>
      <c r="T9026" s="12"/>
      <c r="U9026" s="12"/>
      <c r="V9026" s="12"/>
      <c r="W9026" s="12"/>
      <c r="X9026" s="12"/>
      <c r="Y9026" s="12"/>
      <c r="Z9026" s="12"/>
      <c r="AA9026" s="12"/>
      <c r="AB9026" s="12"/>
      <c r="AC9026" s="12"/>
      <c r="AD9026" s="12"/>
      <c r="AE9026" s="12"/>
      <c r="AF9026" s="117"/>
      <c r="AG9026" s="14"/>
      <c r="AH9026" s="15"/>
      <c r="AI9026" s="15"/>
      <c r="AJ9026" s="190"/>
    </row>
    <row r="9027" spans="1:36" ht="178.5" x14ac:dyDescent="0.25">
      <c r="A9027" s="3" t="s">
        <v>38</v>
      </c>
      <c r="B9027" s="4" t="s">
        <v>48</v>
      </c>
      <c r="C9027" s="5"/>
      <c r="D9027" s="4"/>
      <c r="E9027" s="195"/>
      <c r="F9027" s="95" t="s">
        <v>775</v>
      </c>
      <c r="G9027" s="235" t="s">
        <v>23420</v>
      </c>
      <c r="H9027" s="12" t="s">
        <v>42</v>
      </c>
      <c r="I9027" s="8" t="s">
        <v>23421</v>
      </c>
      <c r="J9027" s="4" t="s">
        <v>9669</v>
      </c>
      <c r="K9027" s="61" t="s">
        <v>23231</v>
      </c>
      <c r="L9027" s="11" t="s">
        <v>11245</v>
      </c>
      <c r="M9027" s="12" t="s">
        <v>46</v>
      </c>
      <c r="N9027" s="11" t="s">
        <v>47</v>
      </c>
      <c r="O9027" s="10">
        <v>0</v>
      </c>
      <c r="P9027" s="12">
        <v>0</v>
      </c>
      <c r="Q9027" s="12">
        <f t="shared" si="1198"/>
        <v>0</v>
      </c>
      <c r="R9027" s="136"/>
      <c r="S9027" s="93"/>
      <c r="T9027" s="12"/>
      <c r="U9027" s="12"/>
      <c r="V9027" s="12"/>
      <c r="W9027" s="12"/>
      <c r="X9027" s="12"/>
      <c r="Y9027" s="12"/>
      <c r="Z9027" s="12"/>
      <c r="AA9027" s="12"/>
      <c r="AB9027" s="12"/>
      <c r="AC9027" s="12"/>
      <c r="AD9027" s="12"/>
      <c r="AE9027" s="12"/>
      <c r="AF9027" s="117"/>
      <c r="AG9027" s="14"/>
      <c r="AH9027" s="15"/>
      <c r="AI9027" s="15"/>
      <c r="AJ9027" s="190"/>
    </row>
    <row r="9028" spans="1:36" ht="178.5" x14ac:dyDescent="0.25">
      <c r="A9028" s="3" t="s">
        <v>38</v>
      </c>
      <c r="B9028" s="4" t="s">
        <v>48</v>
      </c>
      <c r="C9028" s="5"/>
      <c r="D9028" s="4"/>
      <c r="E9028" s="195"/>
      <c r="F9028" s="95" t="s">
        <v>775</v>
      </c>
      <c r="G9028" s="235" t="s">
        <v>23422</v>
      </c>
      <c r="H9028" s="12" t="s">
        <v>42</v>
      </c>
      <c r="I9028" s="8" t="s">
        <v>23423</v>
      </c>
      <c r="J9028" s="4" t="s">
        <v>9669</v>
      </c>
      <c r="K9028" s="61" t="s">
        <v>23231</v>
      </c>
      <c r="L9028" s="11" t="s">
        <v>11245</v>
      </c>
      <c r="M9028" s="12" t="s">
        <v>46</v>
      </c>
      <c r="N9028" s="11" t="s">
        <v>47</v>
      </c>
      <c r="O9028" s="10">
        <v>0</v>
      </c>
      <c r="P9028" s="12">
        <v>0</v>
      </c>
      <c r="Q9028" s="12">
        <f t="shared" si="1198"/>
        <v>0</v>
      </c>
      <c r="R9028" s="136"/>
      <c r="S9028" s="93"/>
      <c r="T9028" s="12"/>
      <c r="U9028" s="12"/>
      <c r="V9028" s="12"/>
      <c r="W9028" s="12"/>
      <c r="X9028" s="12"/>
      <c r="Y9028" s="12"/>
      <c r="Z9028" s="12"/>
      <c r="AA9028" s="12"/>
      <c r="AB9028" s="12"/>
      <c r="AC9028" s="12"/>
      <c r="AD9028" s="12"/>
      <c r="AE9028" s="12"/>
      <c r="AF9028" s="117"/>
      <c r="AG9028" s="14"/>
      <c r="AH9028" s="15"/>
      <c r="AI9028" s="15"/>
      <c r="AJ9028" s="190"/>
    </row>
    <row r="9029" spans="1:36" ht="178.5" x14ac:dyDescent="0.25">
      <c r="A9029" s="3" t="s">
        <v>38</v>
      </c>
      <c r="B9029" s="4" t="s">
        <v>48</v>
      </c>
      <c r="C9029" s="5"/>
      <c r="D9029" s="4"/>
      <c r="E9029" s="195"/>
      <c r="F9029" s="95" t="s">
        <v>775</v>
      </c>
      <c r="G9029" s="235" t="s">
        <v>23424</v>
      </c>
      <c r="H9029" s="12" t="s">
        <v>42</v>
      </c>
      <c r="I9029" s="8" t="s">
        <v>23425</v>
      </c>
      <c r="J9029" s="4" t="s">
        <v>9669</v>
      </c>
      <c r="K9029" s="61" t="s">
        <v>23231</v>
      </c>
      <c r="L9029" s="11" t="s">
        <v>11245</v>
      </c>
      <c r="M9029" s="12" t="s">
        <v>46</v>
      </c>
      <c r="N9029" s="11" t="s">
        <v>47</v>
      </c>
      <c r="O9029" s="10">
        <v>0</v>
      </c>
      <c r="P9029" s="12">
        <v>0</v>
      </c>
      <c r="Q9029" s="12">
        <f t="shared" si="1198"/>
        <v>0</v>
      </c>
      <c r="R9029" s="136"/>
      <c r="S9029" s="93"/>
      <c r="T9029" s="12"/>
      <c r="U9029" s="12"/>
      <c r="V9029" s="12"/>
      <c r="W9029" s="12"/>
      <c r="X9029" s="12"/>
      <c r="Y9029" s="12"/>
      <c r="Z9029" s="12"/>
      <c r="AA9029" s="12"/>
      <c r="AB9029" s="12"/>
      <c r="AC9029" s="12"/>
      <c r="AD9029" s="12"/>
      <c r="AE9029" s="12"/>
      <c r="AF9029" s="117"/>
      <c r="AG9029" s="14"/>
      <c r="AH9029" s="15"/>
      <c r="AI9029" s="15"/>
      <c r="AJ9029" s="190"/>
    </row>
    <row r="9030" spans="1:36" ht="178.5" x14ac:dyDescent="0.25">
      <c r="A9030" s="3" t="s">
        <v>38</v>
      </c>
      <c r="B9030" s="4" t="s">
        <v>48</v>
      </c>
      <c r="C9030" s="5"/>
      <c r="D9030" s="4"/>
      <c r="E9030" s="195"/>
      <c r="F9030" s="95" t="s">
        <v>775</v>
      </c>
      <c r="G9030" s="235" t="s">
        <v>23426</v>
      </c>
      <c r="H9030" s="12" t="s">
        <v>42</v>
      </c>
      <c r="I9030" s="8" t="s">
        <v>23427</v>
      </c>
      <c r="J9030" s="4" t="s">
        <v>9669</v>
      </c>
      <c r="K9030" s="61" t="s">
        <v>23231</v>
      </c>
      <c r="L9030" s="11" t="s">
        <v>11245</v>
      </c>
      <c r="M9030" s="12" t="s">
        <v>46</v>
      </c>
      <c r="N9030" s="11" t="s">
        <v>47</v>
      </c>
      <c r="O9030" s="10">
        <v>0</v>
      </c>
      <c r="P9030" s="12">
        <v>0</v>
      </c>
      <c r="Q9030" s="12">
        <f t="shared" si="1198"/>
        <v>0</v>
      </c>
      <c r="R9030" s="136"/>
      <c r="S9030" s="93"/>
      <c r="T9030" s="12"/>
      <c r="U9030" s="12"/>
      <c r="V9030" s="12"/>
      <c r="W9030" s="12"/>
      <c r="X9030" s="12"/>
      <c r="Y9030" s="12"/>
      <c r="Z9030" s="12"/>
      <c r="AA9030" s="12"/>
      <c r="AB9030" s="12"/>
      <c r="AC9030" s="12"/>
      <c r="AD9030" s="12"/>
      <c r="AE9030" s="12"/>
      <c r="AF9030" s="117"/>
      <c r="AG9030" s="14"/>
      <c r="AH9030" s="15"/>
      <c r="AI9030" s="15"/>
      <c r="AJ9030" s="190"/>
    </row>
    <row r="9031" spans="1:36" ht="178.5" x14ac:dyDescent="0.25">
      <c r="A9031" s="3" t="s">
        <v>38</v>
      </c>
      <c r="B9031" s="4" t="s">
        <v>48</v>
      </c>
      <c r="C9031" s="5"/>
      <c r="D9031" s="4"/>
      <c r="E9031" s="195"/>
      <c r="F9031" s="95" t="s">
        <v>775</v>
      </c>
      <c r="G9031" s="235" t="s">
        <v>23428</v>
      </c>
      <c r="H9031" s="12" t="s">
        <v>42</v>
      </c>
      <c r="I9031" s="8" t="s">
        <v>23429</v>
      </c>
      <c r="J9031" s="4" t="s">
        <v>9669</v>
      </c>
      <c r="K9031" s="61" t="s">
        <v>23231</v>
      </c>
      <c r="L9031" s="11" t="s">
        <v>11245</v>
      </c>
      <c r="M9031" s="12" t="s">
        <v>46</v>
      </c>
      <c r="N9031" s="11" t="s">
        <v>47</v>
      </c>
      <c r="O9031" s="10">
        <v>0</v>
      </c>
      <c r="P9031" s="12">
        <v>0</v>
      </c>
      <c r="Q9031" s="12">
        <f t="shared" si="1198"/>
        <v>0</v>
      </c>
      <c r="R9031" s="136"/>
      <c r="S9031" s="93"/>
      <c r="T9031" s="12"/>
      <c r="U9031" s="12"/>
      <c r="V9031" s="12"/>
      <c r="W9031" s="12"/>
      <c r="X9031" s="12"/>
      <c r="Y9031" s="12"/>
      <c r="Z9031" s="12"/>
      <c r="AA9031" s="12"/>
      <c r="AB9031" s="12"/>
      <c r="AC9031" s="12"/>
      <c r="AD9031" s="12"/>
      <c r="AE9031" s="12"/>
      <c r="AF9031" s="117"/>
      <c r="AG9031" s="14"/>
      <c r="AH9031" s="15"/>
      <c r="AI9031" s="15"/>
      <c r="AJ9031" s="190"/>
    </row>
    <row r="9032" spans="1:36" ht="178.5" x14ac:dyDescent="0.25">
      <c r="A9032" s="3" t="s">
        <v>38</v>
      </c>
      <c r="B9032" s="4" t="s">
        <v>48</v>
      </c>
      <c r="C9032" s="5"/>
      <c r="D9032" s="4"/>
      <c r="E9032" s="195"/>
      <c r="F9032" s="95" t="s">
        <v>775</v>
      </c>
      <c r="G9032" s="235" t="s">
        <v>23430</v>
      </c>
      <c r="H9032" s="12" t="s">
        <v>42</v>
      </c>
      <c r="I9032" s="8" t="s">
        <v>23431</v>
      </c>
      <c r="J9032" s="4" t="s">
        <v>9669</v>
      </c>
      <c r="K9032" s="61" t="s">
        <v>23231</v>
      </c>
      <c r="L9032" s="11" t="s">
        <v>11245</v>
      </c>
      <c r="M9032" s="12" t="s">
        <v>46</v>
      </c>
      <c r="N9032" s="11" t="s">
        <v>47</v>
      </c>
      <c r="O9032" s="10">
        <v>0</v>
      </c>
      <c r="P9032" s="12">
        <v>0</v>
      </c>
      <c r="Q9032" s="12">
        <f t="shared" si="1198"/>
        <v>0</v>
      </c>
      <c r="R9032" s="136"/>
      <c r="S9032" s="93"/>
      <c r="T9032" s="12"/>
      <c r="U9032" s="12"/>
      <c r="V9032" s="12"/>
      <c r="W9032" s="12"/>
      <c r="X9032" s="12"/>
      <c r="Y9032" s="12"/>
      <c r="Z9032" s="12"/>
      <c r="AA9032" s="12"/>
      <c r="AB9032" s="12"/>
      <c r="AC9032" s="12"/>
      <c r="AD9032" s="12"/>
      <c r="AE9032" s="12"/>
      <c r="AF9032" s="117"/>
      <c r="AG9032" s="14"/>
      <c r="AH9032" s="15"/>
      <c r="AI9032" s="15"/>
      <c r="AJ9032" s="190"/>
    </row>
    <row r="9033" spans="1:36" ht="165.75" x14ac:dyDescent="0.25">
      <c r="A9033" s="3" t="s">
        <v>38</v>
      </c>
      <c r="B9033" s="4" t="s">
        <v>48</v>
      </c>
      <c r="C9033" s="5"/>
      <c r="D9033" s="4"/>
      <c r="E9033" s="195"/>
      <c r="F9033" s="95" t="s">
        <v>775</v>
      </c>
      <c r="G9033" s="235" t="s">
        <v>23432</v>
      </c>
      <c r="H9033" s="12" t="s">
        <v>42</v>
      </c>
      <c r="I9033" s="8" t="s">
        <v>23433</v>
      </c>
      <c r="J9033" s="4" t="s">
        <v>9669</v>
      </c>
      <c r="K9033" s="61" t="s">
        <v>23231</v>
      </c>
      <c r="L9033" s="11" t="s">
        <v>11245</v>
      </c>
      <c r="M9033" s="12" t="s">
        <v>46</v>
      </c>
      <c r="N9033" s="11" t="s">
        <v>47</v>
      </c>
      <c r="O9033" s="10">
        <v>0</v>
      </c>
      <c r="P9033" s="12">
        <v>0</v>
      </c>
      <c r="Q9033" s="12">
        <f t="shared" si="1198"/>
        <v>0</v>
      </c>
      <c r="R9033" s="136"/>
      <c r="S9033" s="93"/>
      <c r="T9033" s="12"/>
      <c r="U9033" s="12"/>
      <c r="V9033" s="12"/>
      <c r="W9033" s="12"/>
      <c r="X9033" s="12"/>
      <c r="Y9033" s="12"/>
      <c r="Z9033" s="12"/>
      <c r="AA9033" s="12"/>
      <c r="AB9033" s="12"/>
      <c r="AC9033" s="12"/>
      <c r="AD9033" s="12"/>
      <c r="AE9033" s="12"/>
      <c r="AF9033" s="117"/>
      <c r="AG9033" s="14"/>
      <c r="AH9033" s="15"/>
      <c r="AI9033" s="15"/>
      <c r="AJ9033" s="190"/>
    </row>
    <row r="9034" spans="1:36" ht="178.5" x14ac:dyDescent="0.25">
      <c r="A9034" s="3" t="s">
        <v>38</v>
      </c>
      <c r="B9034" s="4" t="s">
        <v>48</v>
      </c>
      <c r="C9034" s="5"/>
      <c r="D9034" s="4"/>
      <c r="E9034" s="195"/>
      <c r="F9034" s="95" t="s">
        <v>775</v>
      </c>
      <c r="G9034" s="235" t="s">
        <v>23434</v>
      </c>
      <c r="H9034" s="12" t="s">
        <v>42</v>
      </c>
      <c r="I9034" s="8" t="s">
        <v>23435</v>
      </c>
      <c r="J9034" s="4" t="s">
        <v>9669</v>
      </c>
      <c r="K9034" s="61" t="s">
        <v>23231</v>
      </c>
      <c r="L9034" s="11" t="s">
        <v>11245</v>
      </c>
      <c r="M9034" s="12" t="s">
        <v>46</v>
      </c>
      <c r="N9034" s="11" t="s">
        <v>47</v>
      </c>
      <c r="O9034" s="10">
        <v>0</v>
      </c>
      <c r="P9034" s="12">
        <v>0</v>
      </c>
      <c r="Q9034" s="12">
        <f t="shared" si="1198"/>
        <v>0</v>
      </c>
      <c r="R9034" s="136"/>
      <c r="S9034" s="93"/>
      <c r="T9034" s="12"/>
      <c r="U9034" s="12"/>
      <c r="V9034" s="12"/>
      <c r="W9034" s="12"/>
      <c r="X9034" s="12"/>
      <c r="Y9034" s="12"/>
      <c r="Z9034" s="12"/>
      <c r="AA9034" s="12"/>
      <c r="AB9034" s="12"/>
      <c r="AC9034" s="12"/>
      <c r="AD9034" s="12"/>
      <c r="AE9034" s="12"/>
      <c r="AF9034" s="117"/>
      <c r="AG9034" s="14"/>
      <c r="AH9034" s="15"/>
      <c r="AI9034" s="15"/>
      <c r="AJ9034" s="190"/>
    </row>
    <row r="9035" spans="1:36" ht="178.5" x14ac:dyDescent="0.25">
      <c r="A9035" s="3" t="s">
        <v>38</v>
      </c>
      <c r="B9035" s="4" t="s">
        <v>48</v>
      </c>
      <c r="C9035" s="5"/>
      <c r="D9035" s="4"/>
      <c r="E9035" s="195"/>
      <c r="F9035" s="95" t="s">
        <v>775</v>
      </c>
      <c r="G9035" s="235" t="s">
        <v>23436</v>
      </c>
      <c r="H9035" s="12" t="s">
        <v>42</v>
      </c>
      <c r="I9035" s="8" t="s">
        <v>23437</v>
      </c>
      <c r="J9035" s="4" t="s">
        <v>9669</v>
      </c>
      <c r="K9035" s="61" t="s">
        <v>23231</v>
      </c>
      <c r="L9035" s="11" t="s">
        <v>11245</v>
      </c>
      <c r="M9035" s="12" t="s">
        <v>46</v>
      </c>
      <c r="N9035" s="11" t="s">
        <v>47</v>
      </c>
      <c r="O9035" s="10">
        <v>0</v>
      </c>
      <c r="P9035" s="12">
        <v>0</v>
      </c>
      <c r="Q9035" s="12">
        <f t="shared" si="1198"/>
        <v>0</v>
      </c>
      <c r="R9035" s="136"/>
      <c r="S9035" s="93"/>
      <c r="T9035" s="12"/>
      <c r="U9035" s="12"/>
      <c r="V9035" s="12"/>
      <c r="W9035" s="12"/>
      <c r="X9035" s="12"/>
      <c r="Y9035" s="12"/>
      <c r="Z9035" s="12"/>
      <c r="AA9035" s="12"/>
      <c r="AB9035" s="12"/>
      <c r="AC9035" s="12"/>
      <c r="AD9035" s="12"/>
      <c r="AE9035" s="12"/>
      <c r="AF9035" s="117"/>
      <c r="AG9035" s="14"/>
      <c r="AH9035" s="15"/>
      <c r="AI9035" s="15"/>
      <c r="AJ9035" s="190"/>
    </row>
    <row r="9036" spans="1:36" ht="178.5" x14ac:dyDescent="0.25">
      <c r="A9036" s="3" t="s">
        <v>38</v>
      </c>
      <c r="B9036" s="4" t="s">
        <v>48</v>
      </c>
      <c r="C9036" s="5"/>
      <c r="D9036" s="4"/>
      <c r="E9036" s="195"/>
      <c r="F9036" s="95" t="s">
        <v>775</v>
      </c>
      <c r="G9036" s="235" t="s">
        <v>23438</v>
      </c>
      <c r="H9036" s="12" t="s">
        <v>42</v>
      </c>
      <c r="I9036" s="8" t="s">
        <v>23439</v>
      </c>
      <c r="J9036" s="4" t="s">
        <v>9669</v>
      </c>
      <c r="K9036" s="61" t="s">
        <v>23231</v>
      </c>
      <c r="L9036" s="11" t="s">
        <v>11245</v>
      </c>
      <c r="M9036" s="12" t="s">
        <v>46</v>
      </c>
      <c r="N9036" s="11" t="s">
        <v>47</v>
      </c>
      <c r="O9036" s="10">
        <v>0</v>
      </c>
      <c r="P9036" s="12">
        <v>0</v>
      </c>
      <c r="Q9036" s="12">
        <f t="shared" si="1198"/>
        <v>0</v>
      </c>
      <c r="R9036" s="136"/>
      <c r="S9036" s="93"/>
      <c r="T9036" s="12"/>
      <c r="U9036" s="12"/>
      <c r="V9036" s="12"/>
      <c r="W9036" s="12"/>
      <c r="X9036" s="12"/>
      <c r="Y9036" s="12"/>
      <c r="Z9036" s="12"/>
      <c r="AA9036" s="12"/>
      <c r="AB9036" s="12"/>
      <c r="AC9036" s="12"/>
      <c r="AD9036" s="12"/>
      <c r="AE9036" s="12"/>
      <c r="AF9036" s="117"/>
      <c r="AG9036" s="14"/>
      <c r="AH9036" s="15"/>
      <c r="AI9036" s="15"/>
      <c r="AJ9036" s="190"/>
    </row>
    <row r="9037" spans="1:36" ht="178.5" x14ac:dyDescent="0.25">
      <c r="A9037" s="3" t="s">
        <v>38</v>
      </c>
      <c r="B9037" s="4" t="s">
        <v>48</v>
      </c>
      <c r="C9037" s="5"/>
      <c r="D9037" s="4"/>
      <c r="E9037" s="195"/>
      <c r="F9037" s="95" t="s">
        <v>775</v>
      </c>
      <c r="G9037" s="235" t="s">
        <v>23440</v>
      </c>
      <c r="H9037" s="12" t="s">
        <v>42</v>
      </c>
      <c r="I9037" s="8" t="s">
        <v>23441</v>
      </c>
      <c r="J9037" s="4" t="s">
        <v>9669</v>
      </c>
      <c r="K9037" s="61" t="s">
        <v>23231</v>
      </c>
      <c r="L9037" s="11" t="s">
        <v>11245</v>
      </c>
      <c r="M9037" s="12" t="s">
        <v>46</v>
      </c>
      <c r="N9037" s="11" t="s">
        <v>47</v>
      </c>
      <c r="O9037" s="10">
        <v>0</v>
      </c>
      <c r="P9037" s="12">
        <v>0</v>
      </c>
      <c r="Q9037" s="12">
        <f t="shared" si="1198"/>
        <v>0</v>
      </c>
      <c r="R9037" s="136"/>
      <c r="S9037" s="93"/>
      <c r="T9037" s="12"/>
      <c r="U9037" s="12"/>
      <c r="V9037" s="12"/>
      <c r="W9037" s="12"/>
      <c r="X9037" s="12"/>
      <c r="Y9037" s="12"/>
      <c r="Z9037" s="12"/>
      <c r="AA9037" s="12"/>
      <c r="AB9037" s="12"/>
      <c r="AC9037" s="12"/>
      <c r="AD9037" s="12"/>
      <c r="AE9037" s="12"/>
      <c r="AF9037" s="117"/>
      <c r="AG9037" s="14"/>
      <c r="AH9037" s="15"/>
      <c r="AI9037" s="15"/>
      <c r="AJ9037" s="190"/>
    </row>
    <row r="9038" spans="1:36" ht="178.5" x14ac:dyDescent="0.25">
      <c r="A9038" s="3" t="s">
        <v>38</v>
      </c>
      <c r="B9038" s="4" t="s">
        <v>48</v>
      </c>
      <c r="C9038" s="5"/>
      <c r="D9038" s="4"/>
      <c r="E9038" s="195"/>
      <c r="F9038" s="95" t="s">
        <v>775</v>
      </c>
      <c r="G9038" s="235" t="s">
        <v>23442</v>
      </c>
      <c r="H9038" s="12" t="s">
        <v>42</v>
      </c>
      <c r="I9038" s="8" t="s">
        <v>23443</v>
      </c>
      <c r="J9038" s="4" t="s">
        <v>9669</v>
      </c>
      <c r="K9038" s="61" t="s">
        <v>23231</v>
      </c>
      <c r="L9038" s="11" t="s">
        <v>11245</v>
      </c>
      <c r="M9038" s="12" t="s">
        <v>46</v>
      </c>
      <c r="N9038" s="11" t="s">
        <v>47</v>
      </c>
      <c r="O9038" s="10">
        <v>0</v>
      </c>
      <c r="P9038" s="12">
        <v>0</v>
      </c>
      <c r="Q9038" s="12">
        <f t="shared" si="1198"/>
        <v>0</v>
      </c>
      <c r="R9038" s="136"/>
      <c r="S9038" s="93"/>
      <c r="T9038" s="12"/>
      <c r="U9038" s="12"/>
      <c r="V9038" s="12"/>
      <c r="W9038" s="12"/>
      <c r="X9038" s="12"/>
      <c r="Y9038" s="12"/>
      <c r="Z9038" s="12"/>
      <c r="AA9038" s="12"/>
      <c r="AB9038" s="12"/>
      <c r="AC9038" s="12"/>
      <c r="AD9038" s="12"/>
      <c r="AE9038" s="12"/>
      <c r="AF9038" s="117"/>
      <c r="AG9038" s="14"/>
      <c r="AH9038" s="15"/>
      <c r="AI9038" s="15"/>
      <c r="AJ9038" s="190"/>
    </row>
    <row r="9039" spans="1:36" ht="178.5" x14ac:dyDescent="0.25">
      <c r="A9039" s="3" t="s">
        <v>38</v>
      </c>
      <c r="B9039" s="4" t="s">
        <v>48</v>
      </c>
      <c r="C9039" s="5"/>
      <c r="D9039" s="4"/>
      <c r="E9039" s="195"/>
      <c r="F9039" s="95" t="s">
        <v>775</v>
      </c>
      <c r="G9039" s="235" t="s">
        <v>23444</v>
      </c>
      <c r="H9039" s="12" t="s">
        <v>42</v>
      </c>
      <c r="I9039" s="8" t="s">
        <v>23445</v>
      </c>
      <c r="J9039" s="4" t="s">
        <v>9669</v>
      </c>
      <c r="K9039" s="61" t="s">
        <v>23231</v>
      </c>
      <c r="L9039" s="11" t="s">
        <v>11245</v>
      </c>
      <c r="M9039" s="12" t="s">
        <v>46</v>
      </c>
      <c r="N9039" s="11" t="s">
        <v>47</v>
      </c>
      <c r="O9039" s="10">
        <v>0</v>
      </c>
      <c r="P9039" s="12">
        <v>0</v>
      </c>
      <c r="Q9039" s="12">
        <f t="shared" si="1198"/>
        <v>0</v>
      </c>
      <c r="R9039" s="136"/>
      <c r="S9039" s="93"/>
      <c r="T9039" s="12"/>
      <c r="U9039" s="12"/>
      <c r="V9039" s="12"/>
      <c r="W9039" s="12"/>
      <c r="X9039" s="12"/>
      <c r="Y9039" s="12"/>
      <c r="Z9039" s="12"/>
      <c r="AA9039" s="12"/>
      <c r="AB9039" s="12"/>
      <c r="AC9039" s="12"/>
      <c r="AD9039" s="12"/>
      <c r="AE9039" s="12"/>
      <c r="AF9039" s="117"/>
      <c r="AG9039" s="14"/>
      <c r="AH9039" s="15"/>
      <c r="AI9039" s="15"/>
      <c r="AJ9039" s="190"/>
    </row>
    <row r="9040" spans="1:36" ht="178.5" x14ac:dyDescent="0.25">
      <c r="A9040" s="3" t="s">
        <v>38</v>
      </c>
      <c r="B9040" s="4" t="s">
        <v>48</v>
      </c>
      <c r="C9040" s="5"/>
      <c r="D9040" s="4"/>
      <c r="E9040" s="195"/>
      <c r="F9040" s="95" t="s">
        <v>775</v>
      </c>
      <c r="G9040" s="235" t="s">
        <v>23446</v>
      </c>
      <c r="H9040" s="12" t="s">
        <v>42</v>
      </c>
      <c r="I9040" s="8" t="s">
        <v>23447</v>
      </c>
      <c r="J9040" s="4" t="s">
        <v>9669</v>
      </c>
      <c r="K9040" s="61" t="s">
        <v>23231</v>
      </c>
      <c r="L9040" s="11" t="s">
        <v>11245</v>
      </c>
      <c r="M9040" s="12" t="s">
        <v>46</v>
      </c>
      <c r="N9040" s="11" t="s">
        <v>47</v>
      </c>
      <c r="O9040" s="10">
        <v>0</v>
      </c>
      <c r="P9040" s="12">
        <v>0</v>
      </c>
      <c r="Q9040" s="12">
        <f t="shared" si="1198"/>
        <v>0</v>
      </c>
      <c r="R9040" s="136"/>
      <c r="S9040" s="93"/>
      <c r="T9040" s="12"/>
      <c r="U9040" s="12"/>
      <c r="V9040" s="12"/>
      <c r="W9040" s="12"/>
      <c r="X9040" s="12"/>
      <c r="Y9040" s="12"/>
      <c r="Z9040" s="12"/>
      <c r="AA9040" s="12"/>
      <c r="AB9040" s="12"/>
      <c r="AC9040" s="12"/>
      <c r="AD9040" s="12"/>
      <c r="AE9040" s="12"/>
      <c r="AF9040" s="117"/>
      <c r="AG9040" s="14"/>
      <c r="AH9040" s="15"/>
      <c r="AI9040" s="15"/>
      <c r="AJ9040" s="190"/>
    </row>
    <row r="9041" spans="1:36" ht="178.5" x14ac:dyDescent="0.25">
      <c r="A9041" s="3" t="s">
        <v>38</v>
      </c>
      <c r="B9041" s="4" t="s">
        <v>48</v>
      </c>
      <c r="C9041" s="5"/>
      <c r="D9041" s="4"/>
      <c r="E9041" s="195"/>
      <c r="F9041" s="95" t="s">
        <v>775</v>
      </c>
      <c r="G9041" s="235" t="s">
        <v>23448</v>
      </c>
      <c r="H9041" s="12" t="s">
        <v>42</v>
      </c>
      <c r="I9041" s="8" t="s">
        <v>23449</v>
      </c>
      <c r="J9041" s="4" t="s">
        <v>9669</v>
      </c>
      <c r="K9041" s="61" t="s">
        <v>23231</v>
      </c>
      <c r="L9041" s="11" t="s">
        <v>11245</v>
      </c>
      <c r="M9041" s="12" t="s">
        <v>46</v>
      </c>
      <c r="N9041" s="11" t="s">
        <v>47</v>
      </c>
      <c r="O9041" s="10">
        <v>0</v>
      </c>
      <c r="P9041" s="12">
        <v>0</v>
      </c>
      <c r="Q9041" s="12">
        <f t="shared" si="1198"/>
        <v>0</v>
      </c>
      <c r="R9041" s="136"/>
      <c r="S9041" s="93"/>
      <c r="T9041" s="12"/>
      <c r="U9041" s="12"/>
      <c r="V9041" s="12"/>
      <c r="W9041" s="12"/>
      <c r="X9041" s="12"/>
      <c r="Y9041" s="12"/>
      <c r="Z9041" s="12"/>
      <c r="AA9041" s="12"/>
      <c r="AB9041" s="12"/>
      <c r="AC9041" s="12"/>
      <c r="AD9041" s="12"/>
      <c r="AE9041" s="12"/>
      <c r="AF9041" s="117"/>
      <c r="AG9041" s="14"/>
      <c r="AH9041" s="15"/>
      <c r="AI9041" s="15"/>
      <c r="AJ9041" s="190"/>
    </row>
    <row r="9042" spans="1:36" ht="178.5" x14ac:dyDescent="0.25">
      <c r="A9042" s="3" t="s">
        <v>38</v>
      </c>
      <c r="B9042" s="4" t="s">
        <v>48</v>
      </c>
      <c r="C9042" s="5"/>
      <c r="D9042" s="4"/>
      <c r="E9042" s="195"/>
      <c r="F9042" s="95" t="s">
        <v>775</v>
      </c>
      <c r="G9042" s="235" t="s">
        <v>23450</v>
      </c>
      <c r="H9042" s="12" t="s">
        <v>42</v>
      </c>
      <c r="I9042" s="8" t="s">
        <v>23451</v>
      </c>
      <c r="J9042" s="4" t="s">
        <v>9669</v>
      </c>
      <c r="K9042" s="61" t="s">
        <v>23231</v>
      </c>
      <c r="L9042" s="11" t="s">
        <v>11245</v>
      </c>
      <c r="M9042" s="12" t="s">
        <v>46</v>
      </c>
      <c r="N9042" s="11" t="s">
        <v>47</v>
      </c>
      <c r="O9042" s="10">
        <v>0</v>
      </c>
      <c r="P9042" s="12">
        <v>0</v>
      </c>
      <c r="Q9042" s="12">
        <f t="shared" si="1198"/>
        <v>0</v>
      </c>
      <c r="R9042" s="136"/>
      <c r="S9042" s="93"/>
      <c r="T9042" s="12"/>
      <c r="U9042" s="12"/>
      <c r="V9042" s="12"/>
      <c r="W9042" s="12"/>
      <c r="X9042" s="12"/>
      <c r="Y9042" s="12"/>
      <c r="Z9042" s="12"/>
      <c r="AA9042" s="12"/>
      <c r="AB9042" s="12"/>
      <c r="AC9042" s="12"/>
      <c r="AD9042" s="12"/>
      <c r="AE9042" s="12"/>
      <c r="AF9042" s="117"/>
      <c r="AG9042" s="14"/>
      <c r="AH9042" s="15"/>
      <c r="AI9042" s="15"/>
      <c r="AJ9042" s="190"/>
    </row>
    <row r="9043" spans="1:36" ht="178.5" x14ac:dyDescent="0.25">
      <c r="A9043" s="3" t="s">
        <v>38</v>
      </c>
      <c r="B9043" s="4" t="s">
        <v>48</v>
      </c>
      <c r="C9043" s="5"/>
      <c r="D9043" s="4"/>
      <c r="E9043" s="195"/>
      <c r="F9043" s="95" t="s">
        <v>775</v>
      </c>
      <c r="G9043" s="235" t="s">
        <v>23452</v>
      </c>
      <c r="H9043" s="12" t="s">
        <v>42</v>
      </c>
      <c r="I9043" s="8" t="s">
        <v>23453</v>
      </c>
      <c r="J9043" s="4" t="s">
        <v>9669</v>
      </c>
      <c r="K9043" s="61" t="s">
        <v>23231</v>
      </c>
      <c r="L9043" s="11" t="s">
        <v>11245</v>
      </c>
      <c r="M9043" s="12" t="s">
        <v>46</v>
      </c>
      <c r="N9043" s="11" t="s">
        <v>47</v>
      </c>
      <c r="O9043" s="10">
        <v>0</v>
      </c>
      <c r="P9043" s="12">
        <v>0</v>
      </c>
      <c r="Q9043" s="12">
        <f t="shared" si="1198"/>
        <v>0</v>
      </c>
      <c r="R9043" s="136"/>
      <c r="S9043" s="93"/>
      <c r="T9043" s="12"/>
      <c r="U9043" s="12"/>
      <c r="V9043" s="12"/>
      <c r="W9043" s="12"/>
      <c r="X9043" s="12"/>
      <c r="Y9043" s="12"/>
      <c r="Z9043" s="12"/>
      <c r="AA9043" s="12"/>
      <c r="AB9043" s="12"/>
      <c r="AC9043" s="12"/>
      <c r="AD9043" s="12"/>
      <c r="AE9043" s="12"/>
      <c r="AF9043" s="117"/>
      <c r="AG9043" s="14"/>
      <c r="AH9043" s="15"/>
      <c r="AI9043" s="15"/>
      <c r="AJ9043" s="190"/>
    </row>
    <row r="9044" spans="1:36" ht="178.5" x14ac:dyDescent="0.25">
      <c r="A9044" s="3" t="s">
        <v>38</v>
      </c>
      <c r="B9044" s="4" t="s">
        <v>48</v>
      </c>
      <c r="C9044" s="5"/>
      <c r="D9044" s="4"/>
      <c r="E9044" s="195"/>
      <c r="F9044" s="95" t="s">
        <v>775</v>
      </c>
      <c r="G9044" s="235" t="s">
        <v>23454</v>
      </c>
      <c r="H9044" s="12" t="s">
        <v>42</v>
      </c>
      <c r="I9044" s="8" t="s">
        <v>23455</v>
      </c>
      <c r="J9044" s="4" t="s">
        <v>9669</v>
      </c>
      <c r="K9044" s="61" t="s">
        <v>23231</v>
      </c>
      <c r="L9044" s="11" t="s">
        <v>11245</v>
      </c>
      <c r="M9044" s="12" t="s">
        <v>46</v>
      </c>
      <c r="N9044" s="11" t="s">
        <v>47</v>
      </c>
      <c r="O9044" s="10">
        <v>0</v>
      </c>
      <c r="P9044" s="12">
        <v>0</v>
      </c>
      <c r="Q9044" s="12">
        <f t="shared" si="1198"/>
        <v>0</v>
      </c>
      <c r="R9044" s="136"/>
      <c r="S9044" s="93"/>
      <c r="T9044" s="12"/>
      <c r="U9044" s="12"/>
      <c r="V9044" s="12"/>
      <c r="W9044" s="12"/>
      <c r="X9044" s="12"/>
      <c r="Y9044" s="12"/>
      <c r="Z9044" s="12"/>
      <c r="AA9044" s="12"/>
      <c r="AB9044" s="12"/>
      <c r="AC9044" s="12"/>
      <c r="AD9044" s="12"/>
      <c r="AE9044" s="12"/>
      <c r="AF9044" s="117"/>
      <c r="AG9044" s="14"/>
      <c r="AH9044" s="15"/>
      <c r="AI9044" s="15"/>
      <c r="AJ9044" s="190"/>
    </row>
    <row r="9045" spans="1:36" ht="178.5" x14ac:dyDescent="0.25">
      <c r="A9045" s="3" t="s">
        <v>38</v>
      </c>
      <c r="B9045" s="4" t="s">
        <v>48</v>
      </c>
      <c r="C9045" s="5"/>
      <c r="D9045" s="5"/>
      <c r="E9045" s="195"/>
      <c r="F9045" s="95" t="s">
        <v>775</v>
      </c>
      <c r="G9045" s="235" t="s">
        <v>23456</v>
      </c>
      <c r="H9045" s="12" t="s">
        <v>42</v>
      </c>
      <c r="I9045" s="8" t="s">
        <v>23457</v>
      </c>
      <c r="J9045" s="4" t="s">
        <v>9669</v>
      </c>
      <c r="K9045" s="61" t="s">
        <v>23231</v>
      </c>
      <c r="L9045" s="11" t="s">
        <v>11245</v>
      </c>
      <c r="M9045" s="12" t="s">
        <v>46</v>
      </c>
      <c r="N9045" s="11" t="s">
        <v>47</v>
      </c>
      <c r="O9045" s="10">
        <v>0</v>
      </c>
      <c r="P9045" s="12">
        <v>0</v>
      </c>
      <c r="Q9045" s="12">
        <f t="shared" si="1198"/>
        <v>0</v>
      </c>
      <c r="R9045" s="136"/>
      <c r="S9045" s="93"/>
      <c r="T9045" s="12"/>
      <c r="U9045" s="12"/>
      <c r="V9045" s="12"/>
      <c r="W9045" s="12"/>
      <c r="X9045" s="12"/>
      <c r="Y9045" s="12"/>
      <c r="Z9045" s="12"/>
      <c r="AA9045" s="12"/>
      <c r="AB9045" s="12"/>
      <c r="AC9045" s="12"/>
      <c r="AD9045" s="12"/>
      <c r="AE9045" s="12"/>
      <c r="AF9045" s="117"/>
      <c r="AG9045" s="14"/>
      <c r="AH9045" s="15"/>
      <c r="AI9045" s="15"/>
      <c r="AJ9045" s="190"/>
    </row>
    <row r="9046" spans="1:36" ht="204" x14ac:dyDescent="0.25">
      <c r="A9046" s="3" t="s">
        <v>38</v>
      </c>
      <c r="B9046" s="4" t="s">
        <v>48</v>
      </c>
      <c r="C9046" s="5"/>
      <c r="D9046" s="5"/>
      <c r="E9046" s="136"/>
      <c r="F9046" s="95" t="s">
        <v>775</v>
      </c>
      <c r="G9046" s="235" t="s">
        <v>23458</v>
      </c>
      <c r="H9046" s="12" t="s">
        <v>42</v>
      </c>
      <c r="I9046" s="8" t="s">
        <v>23459</v>
      </c>
      <c r="J9046" s="4" t="s">
        <v>9669</v>
      </c>
      <c r="K9046" s="61" t="s">
        <v>23231</v>
      </c>
      <c r="L9046" s="11" t="s">
        <v>11245</v>
      </c>
      <c r="M9046" s="12" t="s">
        <v>46</v>
      </c>
      <c r="N9046" s="11" t="s">
        <v>47</v>
      </c>
      <c r="O9046" s="10">
        <v>0</v>
      </c>
      <c r="P9046" s="12">
        <v>0</v>
      </c>
      <c r="Q9046" s="12">
        <f t="shared" si="1198"/>
        <v>0</v>
      </c>
      <c r="R9046" s="136"/>
      <c r="S9046" s="93"/>
      <c r="T9046" s="12"/>
      <c r="U9046" s="12"/>
      <c r="V9046" s="12"/>
      <c r="W9046" s="12"/>
      <c r="X9046" s="12"/>
      <c r="Y9046" s="12"/>
      <c r="Z9046" s="12"/>
      <c r="AA9046" s="12"/>
      <c r="AB9046" s="12"/>
      <c r="AC9046" s="12"/>
      <c r="AD9046" s="12"/>
      <c r="AE9046" s="12"/>
      <c r="AF9046" s="117"/>
      <c r="AG9046" s="14"/>
      <c r="AH9046" s="15"/>
      <c r="AI9046" s="15"/>
      <c r="AJ9046" s="190"/>
    </row>
    <row r="9047" spans="1:36" ht="178.5" x14ac:dyDescent="0.25">
      <c r="A9047" s="3" t="s">
        <v>38</v>
      </c>
      <c r="B9047" s="4" t="s">
        <v>48</v>
      </c>
      <c r="C9047" s="5"/>
      <c r="D9047" s="5"/>
      <c r="E9047" s="136"/>
      <c r="F9047" s="95" t="s">
        <v>775</v>
      </c>
      <c r="G9047" s="235" t="s">
        <v>23460</v>
      </c>
      <c r="H9047" s="12" t="s">
        <v>42</v>
      </c>
      <c r="I9047" s="8" t="s">
        <v>23461</v>
      </c>
      <c r="J9047" s="4" t="s">
        <v>9669</v>
      </c>
      <c r="K9047" s="61" t="s">
        <v>23231</v>
      </c>
      <c r="L9047" s="11" t="s">
        <v>11245</v>
      </c>
      <c r="M9047" s="12" t="s">
        <v>46</v>
      </c>
      <c r="N9047" s="11" t="s">
        <v>47</v>
      </c>
      <c r="O9047" s="10">
        <v>0</v>
      </c>
      <c r="P9047" s="12">
        <v>0</v>
      </c>
      <c r="Q9047" s="12">
        <f t="shared" si="1198"/>
        <v>0</v>
      </c>
      <c r="R9047" s="136"/>
      <c r="S9047" s="93"/>
      <c r="T9047" s="12"/>
      <c r="U9047" s="12"/>
      <c r="V9047" s="12"/>
      <c r="W9047" s="12"/>
      <c r="X9047" s="12"/>
      <c r="Y9047" s="12"/>
      <c r="Z9047" s="12"/>
      <c r="AA9047" s="12"/>
      <c r="AB9047" s="12"/>
      <c r="AC9047" s="12"/>
      <c r="AD9047" s="12"/>
      <c r="AE9047" s="12"/>
      <c r="AF9047" s="117"/>
      <c r="AG9047" s="14"/>
      <c r="AH9047" s="15"/>
      <c r="AI9047" s="15"/>
      <c r="AJ9047" s="190"/>
    </row>
    <row r="9048" spans="1:36" ht="178.5" x14ac:dyDescent="0.25">
      <c r="A9048" s="3" t="s">
        <v>38</v>
      </c>
      <c r="B9048" s="4" t="s">
        <v>48</v>
      </c>
      <c r="C9048" s="5"/>
      <c r="D9048" s="4"/>
      <c r="E9048" s="195"/>
      <c r="F9048" s="95" t="s">
        <v>775</v>
      </c>
      <c r="G9048" s="235" t="s">
        <v>23462</v>
      </c>
      <c r="H9048" s="12" t="s">
        <v>42</v>
      </c>
      <c r="I9048" s="8" t="s">
        <v>23463</v>
      </c>
      <c r="J9048" s="4" t="s">
        <v>9669</v>
      </c>
      <c r="K9048" s="61" t="s">
        <v>23231</v>
      </c>
      <c r="L9048" s="11" t="s">
        <v>11245</v>
      </c>
      <c r="M9048" s="12" t="s">
        <v>46</v>
      </c>
      <c r="N9048" s="11" t="s">
        <v>47</v>
      </c>
      <c r="O9048" s="10">
        <v>0</v>
      </c>
      <c r="P9048" s="12">
        <v>0</v>
      </c>
      <c r="Q9048" s="12">
        <f t="shared" si="1198"/>
        <v>0</v>
      </c>
      <c r="R9048" s="136"/>
      <c r="S9048" s="93"/>
      <c r="T9048" s="12"/>
      <c r="U9048" s="12"/>
      <c r="V9048" s="12"/>
      <c r="W9048" s="12"/>
      <c r="X9048" s="12"/>
      <c r="Y9048" s="12"/>
      <c r="Z9048" s="12"/>
      <c r="AA9048" s="12"/>
      <c r="AB9048" s="12"/>
      <c r="AC9048" s="12"/>
      <c r="AD9048" s="12"/>
      <c r="AE9048" s="12"/>
      <c r="AF9048" s="117"/>
      <c r="AG9048" s="14"/>
      <c r="AH9048" s="15"/>
      <c r="AI9048" s="15"/>
      <c r="AJ9048" s="190"/>
    </row>
    <row r="9049" spans="1:36" ht="178.5" x14ac:dyDescent="0.25">
      <c r="A9049" s="3" t="s">
        <v>38</v>
      </c>
      <c r="B9049" s="4" t="s">
        <v>48</v>
      </c>
      <c r="C9049" s="5"/>
      <c r="D9049" s="5"/>
      <c r="E9049" s="136"/>
      <c r="F9049" s="95" t="s">
        <v>775</v>
      </c>
      <c r="G9049" s="235" t="s">
        <v>23464</v>
      </c>
      <c r="H9049" s="12" t="s">
        <v>42</v>
      </c>
      <c r="I9049" s="8" t="s">
        <v>23465</v>
      </c>
      <c r="J9049" s="4" t="s">
        <v>9669</v>
      </c>
      <c r="K9049" s="61" t="s">
        <v>23231</v>
      </c>
      <c r="L9049" s="11" t="s">
        <v>11245</v>
      </c>
      <c r="M9049" s="12" t="s">
        <v>46</v>
      </c>
      <c r="N9049" s="11" t="s">
        <v>47</v>
      </c>
      <c r="O9049" s="10">
        <v>0</v>
      </c>
      <c r="P9049" s="12">
        <v>0</v>
      </c>
      <c r="Q9049" s="12">
        <f t="shared" si="1198"/>
        <v>0</v>
      </c>
      <c r="R9049" s="136"/>
      <c r="S9049" s="93"/>
      <c r="T9049" s="12"/>
      <c r="U9049" s="12"/>
      <c r="V9049" s="12"/>
      <c r="W9049" s="12"/>
      <c r="X9049" s="12"/>
      <c r="Y9049" s="12"/>
      <c r="Z9049" s="12"/>
      <c r="AA9049" s="12"/>
      <c r="AB9049" s="12"/>
      <c r="AC9049" s="12"/>
      <c r="AD9049" s="12"/>
      <c r="AE9049" s="12"/>
      <c r="AF9049" s="117"/>
      <c r="AG9049" s="14"/>
      <c r="AH9049" s="15"/>
      <c r="AI9049" s="15"/>
      <c r="AJ9049" s="190"/>
    </row>
    <row r="9050" spans="1:36" ht="178.5" x14ac:dyDescent="0.25">
      <c r="A9050" s="3" t="s">
        <v>38</v>
      </c>
      <c r="B9050" s="4" t="s">
        <v>48</v>
      </c>
      <c r="C9050" s="5"/>
      <c r="D9050" s="5"/>
      <c r="E9050" s="136"/>
      <c r="F9050" s="95" t="s">
        <v>775</v>
      </c>
      <c r="G9050" s="235" t="s">
        <v>23466</v>
      </c>
      <c r="H9050" s="12" t="s">
        <v>42</v>
      </c>
      <c r="I9050" s="8" t="s">
        <v>23467</v>
      </c>
      <c r="J9050" s="4" t="s">
        <v>9669</v>
      </c>
      <c r="K9050" s="61" t="s">
        <v>23231</v>
      </c>
      <c r="L9050" s="11" t="s">
        <v>11245</v>
      </c>
      <c r="M9050" s="12" t="s">
        <v>46</v>
      </c>
      <c r="N9050" s="11" t="s">
        <v>47</v>
      </c>
      <c r="O9050" s="10">
        <v>0</v>
      </c>
      <c r="P9050" s="12">
        <v>0</v>
      </c>
      <c r="Q9050" s="12">
        <f t="shared" si="1198"/>
        <v>0</v>
      </c>
      <c r="R9050" s="136"/>
      <c r="S9050" s="93"/>
      <c r="T9050" s="12"/>
      <c r="U9050" s="12"/>
      <c r="V9050" s="12"/>
      <c r="W9050" s="12"/>
      <c r="X9050" s="12"/>
      <c r="Y9050" s="12"/>
      <c r="Z9050" s="12"/>
      <c r="AA9050" s="12"/>
      <c r="AB9050" s="12"/>
      <c r="AC9050" s="12"/>
      <c r="AD9050" s="12"/>
      <c r="AE9050" s="12"/>
      <c r="AF9050" s="117"/>
      <c r="AG9050" s="14"/>
      <c r="AH9050" s="15"/>
      <c r="AI9050" s="15"/>
      <c r="AJ9050" s="190"/>
    </row>
    <row r="9051" spans="1:36" ht="178.5" x14ac:dyDescent="0.25">
      <c r="A9051" s="3" t="s">
        <v>38</v>
      </c>
      <c r="B9051" s="4" t="s">
        <v>48</v>
      </c>
      <c r="C9051" s="5"/>
      <c r="D9051" s="4"/>
      <c r="E9051" s="165"/>
      <c r="F9051" s="95" t="s">
        <v>775</v>
      </c>
      <c r="G9051" s="235" t="s">
        <v>23468</v>
      </c>
      <c r="H9051" s="12" t="s">
        <v>42</v>
      </c>
      <c r="I9051" s="8" t="s">
        <v>23469</v>
      </c>
      <c r="J9051" s="4" t="s">
        <v>9669</v>
      </c>
      <c r="K9051" s="61" t="s">
        <v>23231</v>
      </c>
      <c r="L9051" s="11" t="s">
        <v>11245</v>
      </c>
      <c r="M9051" s="12" t="s">
        <v>46</v>
      </c>
      <c r="N9051" s="11" t="s">
        <v>47</v>
      </c>
      <c r="O9051" s="10">
        <v>0</v>
      </c>
      <c r="P9051" s="12">
        <v>0</v>
      </c>
      <c r="Q9051" s="12">
        <f t="shared" si="1198"/>
        <v>0</v>
      </c>
      <c r="R9051" s="136"/>
      <c r="S9051" s="93"/>
      <c r="T9051" s="12"/>
      <c r="U9051" s="12"/>
      <c r="V9051" s="12"/>
      <c r="W9051" s="12"/>
      <c r="X9051" s="12"/>
      <c r="Y9051" s="12"/>
      <c r="Z9051" s="12"/>
      <c r="AA9051" s="12"/>
      <c r="AB9051" s="12"/>
      <c r="AC9051" s="12"/>
      <c r="AD9051" s="12"/>
      <c r="AE9051" s="12"/>
      <c r="AF9051" s="117"/>
      <c r="AG9051" s="14"/>
      <c r="AH9051" s="15"/>
      <c r="AI9051" s="15"/>
      <c r="AJ9051" s="190"/>
    </row>
    <row r="9052" spans="1:36" ht="178.5" x14ac:dyDescent="0.25">
      <c r="A9052" s="3" t="s">
        <v>38</v>
      </c>
      <c r="B9052" s="4" t="s">
        <v>48</v>
      </c>
      <c r="C9052" s="5"/>
      <c r="D9052" s="4"/>
      <c r="E9052" s="195"/>
      <c r="F9052" s="95" t="s">
        <v>775</v>
      </c>
      <c r="G9052" s="235" t="s">
        <v>23470</v>
      </c>
      <c r="H9052" s="12" t="s">
        <v>42</v>
      </c>
      <c r="I9052" s="8" t="s">
        <v>23471</v>
      </c>
      <c r="J9052" s="4" t="s">
        <v>9669</v>
      </c>
      <c r="K9052" s="61" t="s">
        <v>23231</v>
      </c>
      <c r="L9052" s="11" t="s">
        <v>11245</v>
      </c>
      <c r="M9052" s="12" t="s">
        <v>46</v>
      </c>
      <c r="N9052" s="11" t="s">
        <v>47</v>
      </c>
      <c r="O9052" s="10">
        <v>0</v>
      </c>
      <c r="P9052" s="12">
        <v>0</v>
      </c>
      <c r="Q9052" s="12">
        <f t="shared" si="1198"/>
        <v>0</v>
      </c>
      <c r="R9052" s="136"/>
      <c r="S9052" s="93"/>
      <c r="T9052" s="12"/>
      <c r="U9052" s="12"/>
      <c r="V9052" s="12"/>
      <c r="W9052" s="12"/>
      <c r="X9052" s="12"/>
      <c r="Y9052" s="12"/>
      <c r="Z9052" s="12"/>
      <c r="AA9052" s="12"/>
      <c r="AB9052" s="12"/>
      <c r="AC9052" s="12"/>
      <c r="AD9052" s="12"/>
      <c r="AE9052" s="12"/>
      <c r="AF9052" s="117"/>
      <c r="AG9052" s="14"/>
      <c r="AH9052" s="15"/>
      <c r="AI9052" s="15"/>
      <c r="AJ9052" s="190"/>
    </row>
    <row r="9053" spans="1:36" ht="178.5" x14ac:dyDescent="0.25">
      <c r="A9053" s="3" t="s">
        <v>38</v>
      </c>
      <c r="B9053" s="4" t="s">
        <v>48</v>
      </c>
      <c r="C9053" s="5"/>
      <c r="D9053" s="5"/>
      <c r="E9053" s="165"/>
      <c r="F9053" s="95" t="s">
        <v>775</v>
      </c>
      <c r="G9053" s="235" t="s">
        <v>23472</v>
      </c>
      <c r="H9053" s="12" t="s">
        <v>42</v>
      </c>
      <c r="I9053" s="8" t="s">
        <v>23473</v>
      </c>
      <c r="J9053" s="4" t="s">
        <v>9669</v>
      </c>
      <c r="K9053" s="61" t="s">
        <v>23231</v>
      </c>
      <c r="L9053" s="11" t="s">
        <v>11245</v>
      </c>
      <c r="M9053" s="12" t="s">
        <v>46</v>
      </c>
      <c r="N9053" s="11" t="s">
        <v>47</v>
      </c>
      <c r="O9053" s="10">
        <v>0</v>
      </c>
      <c r="P9053" s="12">
        <v>0</v>
      </c>
      <c r="Q9053" s="12">
        <f t="shared" si="1198"/>
        <v>0</v>
      </c>
      <c r="R9053" s="136"/>
      <c r="S9053" s="93"/>
      <c r="T9053" s="12"/>
      <c r="U9053" s="12"/>
      <c r="V9053" s="12"/>
      <c r="W9053" s="12"/>
      <c r="X9053" s="12"/>
      <c r="Y9053" s="12"/>
      <c r="Z9053" s="12"/>
      <c r="AA9053" s="12"/>
      <c r="AB9053" s="12"/>
      <c r="AC9053" s="12"/>
      <c r="AD9053" s="12"/>
      <c r="AE9053" s="12"/>
      <c r="AF9053" s="117"/>
      <c r="AG9053" s="14"/>
      <c r="AH9053" s="15"/>
      <c r="AI9053" s="15"/>
      <c r="AJ9053" s="190"/>
    </row>
    <row r="9054" spans="1:36" ht="178.5" x14ac:dyDescent="0.25">
      <c r="A9054" s="3" t="s">
        <v>38</v>
      </c>
      <c r="B9054" s="4" t="s">
        <v>48</v>
      </c>
      <c r="C9054" s="5"/>
      <c r="D9054" s="5"/>
      <c r="E9054" s="136"/>
      <c r="F9054" s="95" t="s">
        <v>775</v>
      </c>
      <c r="G9054" s="235" t="s">
        <v>23474</v>
      </c>
      <c r="H9054" s="12" t="s">
        <v>42</v>
      </c>
      <c r="I9054" s="8" t="s">
        <v>23475</v>
      </c>
      <c r="J9054" s="4" t="s">
        <v>9669</v>
      </c>
      <c r="K9054" s="61" t="s">
        <v>23231</v>
      </c>
      <c r="L9054" s="11" t="s">
        <v>11245</v>
      </c>
      <c r="M9054" s="12" t="s">
        <v>46</v>
      </c>
      <c r="N9054" s="11" t="s">
        <v>47</v>
      </c>
      <c r="O9054" s="10">
        <v>0</v>
      </c>
      <c r="P9054" s="12">
        <v>0</v>
      </c>
      <c r="Q9054" s="12">
        <f t="shared" si="1198"/>
        <v>0</v>
      </c>
      <c r="R9054" s="136"/>
      <c r="S9054" s="93"/>
      <c r="T9054" s="12"/>
      <c r="U9054" s="12"/>
      <c r="V9054" s="12"/>
      <c r="W9054" s="12"/>
      <c r="X9054" s="12"/>
      <c r="Y9054" s="12"/>
      <c r="Z9054" s="12"/>
      <c r="AA9054" s="12"/>
      <c r="AB9054" s="12"/>
      <c r="AC9054" s="12"/>
      <c r="AD9054" s="12"/>
      <c r="AE9054" s="12"/>
      <c r="AF9054" s="117"/>
      <c r="AG9054" s="14"/>
      <c r="AH9054" s="15"/>
      <c r="AI9054" s="15"/>
      <c r="AJ9054" s="190"/>
    </row>
    <row r="9055" spans="1:36" ht="178.5" x14ac:dyDescent="0.25">
      <c r="A9055" s="3" t="s">
        <v>38</v>
      </c>
      <c r="B9055" s="4" t="s">
        <v>48</v>
      </c>
      <c r="C9055" s="5"/>
      <c r="D9055" s="5"/>
      <c r="E9055" s="165"/>
      <c r="F9055" s="95" t="s">
        <v>775</v>
      </c>
      <c r="G9055" s="235" t="s">
        <v>23476</v>
      </c>
      <c r="H9055" s="12" t="s">
        <v>42</v>
      </c>
      <c r="I9055" s="8" t="s">
        <v>23477</v>
      </c>
      <c r="J9055" s="4" t="s">
        <v>9669</v>
      </c>
      <c r="K9055" s="61" t="s">
        <v>23231</v>
      </c>
      <c r="L9055" s="11" t="s">
        <v>11245</v>
      </c>
      <c r="M9055" s="12" t="s">
        <v>46</v>
      </c>
      <c r="N9055" s="11" t="s">
        <v>47</v>
      </c>
      <c r="O9055" s="10">
        <v>0</v>
      </c>
      <c r="P9055" s="12">
        <v>0</v>
      </c>
      <c r="Q9055" s="12">
        <f t="shared" si="1198"/>
        <v>0</v>
      </c>
      <c r="R9055" s="136"/>
      <c r="S9055" s="93"/>
      <c r="T9055" s="12"/>
      <c r="U9055" s="12"/>
      <c r="V9055" s="12"/>
      <c r="W9055" s="12"/>
      <c r="X9055" s="12"/>
      <c r="Y9055" s="12"/>
      <c r="Z9055" s="12"/>
      <c r="AA9055" s="12"/>
      <c r="AB9055" s="12"/>
      <c r="AC9055" s="12"/>
      <c r="AD9055" s="12"/>
      <c r="AE9055" s="12"/>
      <c r="AF9055" s="117"/>
      <c r="AG9055" s="14"/>
      <c r="AH9055" s="15"/>
      <c r="AI9055" s="15"/>
      <c r="AJ9055" s="190"/>
    </row>
    <row r="9056" spans="1:36" ht="178.5" x14ac:dyDescent="0.25">
      <c r="A9056" s="3" t="s">
        <v>38</v>
      </c>
      <c r="B9056" s="4" t="s">
        <v>48</v>
      </c>
      <c r="C9056" s="5"/>
      <c r="D9056" s="5"/>
      <c r="E9056" s="136"/>
      <c r="F9056" s="95" t="s">
        <v>775</v>
      </c>
      <c r="G9056" s="235" t="s">
        <v>23478</v>
      </c>
      <c r="H9056" s="12" t="s">
        <v>42</v>
      </c>
      <c r="I9056" s="8" t="s">
        <v>23479</v>
      </c>
      <c r="J9056" s="4" t="s">
        <v>9669</v>
      </c>
      <c r="K9056" s="61" t="s">
        <v>23231</v>
      </c>
      <c r="L9056" s="11" t="s">
        <v>11245</v>
      </c>
      <c r="M9056" s="12" t="s">
        <v>46</v>
      </c>
      <c r="N9056" s="11" t="s">
        <v>47</v>
      </c>
      <c r="O9056" s="10">
        <v>0</v>
      </c>
      <c r="P9056" s="12">
        <v>0</v>
      </c>
      <c r="Q9056" s="12">
        <f t="shared" si="1198"/>
        <v>0</v>
      </c>
      <c r="R9056" s="136"/>
      <c r="S9056" s="93"/>
      <c r="T9056" s="12"/>
      <c r="U9056" s="12"/>
      <c r="V9056" s="12"/>
      <c r="W9056" s="12"/>
      <c r="X9056" s="12"/>
      <c r="Y9056" s="12"/>
      <c r="Z9056" s="12"/>
      <c r="AA9056" s="12"/>
      <c r="AB9056" s="12"/>
      <c r="AC9056" s="12"/>
      <c r="AD9056" s="12"/>
      <c r="AE9056" s="12"/>
      <c r="AF9056" s="117"/>
      <c r="AG9056" s="14"/>
      <c r="AH9056" s="15"/>
      <c r="AI9056" s="15"/>
      <c r="AJ9056" s="190"/>
    </row>
    <row r="9057" spans="1:36" ht="178.5" x14ac:dyDescent="0.25">
      <c r="A9057" s="3" t="s">
        <v>38</v>
      </c>
      <c r="B9057" s="4" t="s">
        <v>48</v>
      </c>
      <c r="C9057" s="5"/>
      <c r="D9057" s="5"/>
      <c r="E9057" s="195"/>
      <c r="F9057" s="95" t="s">
        <v>775</v>
      </c>
      <c r="G9057" s="235" t="s">
        <v>23480</v>
      </c>
      <c r="H9057" s="12" t="s">
        <v>42</v>
      </c>
      <c r="I9057" s="8" t="s">
        <v>23481</v>
      </c>
      <c r="J9057" s="4" t="s">
        <v>9669</v>
      </c>
      <c r="K9057" s="61" t="s">
        <v>23231</v>
      </c>
      <c r="L9057" s="11" t="s">
        <v>11245</v>
      </c>
      <c r="M9057" s="12" t="s">
        <v>46</v>
      </c>
      <c r="N9057" s="11" t="s">
        <v>47</v>
      </c>
      <c r="O9057" s="10">
        <v>0</v>
      </c>
      <c r="P9057" s="12">
        <v>0</v>
      </c>
      <c r="Q9057" s="12">
        <f t="shared" si="1198"/>
        <v>0</v>
      </c>
      <c r="R9057" s="136"/>
      <c r="S9057" s="93"/>
      <c r="T9057" s="12"/>
      <c r="U9057" s="12"/>
      <c r="V9057" s="12"/>
      <c r="W9057" s="12"/>
      <c r="X9057" s="12"/>
      <c r="Y9057" s="12"/>
      <c r="Z9057" s="12"/>
      <c r="AA9057" s="12"/>
      <c r="AB9057" s="12"/>
      <c r="AC9057" s="12"/>
      <c r="AD9057" s="12"/>
      <c r="AE9057" s="12"/>
      <c r="AF9057" s="117"/>
      <c r="AG9057" s="14"/>
      <c r="AH9057" s="15"/>
      <c r="AI9057" s="15"/>
      <c r="AJ9057" s="190"/>
    </row>
    <row r="9058" spans="1:36" ht="178.5" x14ac:dyDescent="0.25">
      <c r="A9058" s="3" t="s">
        <v>38</v>
      </c>
      <c r="B9058" s="4" t="s">
        <v>48</v>
      </c>
      <c r="C9058" s="5"/>
      <c r="D9058" s="4"/>
      <c r="E9058" s="195"/>
      <c r="F9058" s="95" t="s">
        <v>775</v>
      </c>
      <c r="G9058" s="235" t="s">
        <v>23482</v>
      </c>
      <c r="H9058" s="12" t="s">
        <v>42</v>
      </c>
      <c r="I9058" s="8" t="s">
        <v>23483</v>
      </c>
      <c r="J9058" s="4" t="s">
        <v>9669</v>
      </c>
      <c r="K9058" s="61" t="s">
        <v>23231</v>
      </c>
      <c r="L9058" s="11" t="s">
        <v>11245</v>
      </c>
      <c r="M9058" s="12" t="s">
        <v>46</v>
      </c>
      <c r="N9058" s="11" t="s">
        <v>47</v>
      </c>
      <c r="O9058" s="10">
        <v>0</v>
      </c>
      <c r="P9058" s="12">
        <v>0</v>
      </c>
      <c r="Q9058" s="12">
        <f t="shared" si="1198"/>
        <v>0</v>
      </c>
      <c r="R9058" s="136"/>
      <c r="S9058" s="93"/>
      <c r="T9058" s="12"/>
      <c r="U9058" s="12"/>
      <c r="V9058" s="12"/>
      <c r="W9058" s="12"/>
      <c r="X9058" s="12"/>
      <c r="Y9058" s="12"/>
      <c r="Z9058" s="12"/>
      <c r="AA9058" s="12"/>
      <c r="AB9058" s="12"/>
      <c r="AC9058" s="12"/>
      <c r="AD9058" s="12"/>
      <c r="AE9058" s="12"/>
      <c r="AF9058" s="117"/>
      <c r="AG9058" s="14"/>
      <c r="AH9058" s="15"/>
      <c r="AI9058" s="15"/>
      <c r="AJ9058" s="190"/>
    </row>
    <row r="9059" spans="1:36" ht="178.5" x14ac:dyDescent="0.25">
      <c r="A9059" s="3" t="s">
        <v>38</v>
      </c>
      <c r="B9059" s="4" t="s">
        <v>48</v>
      </c>
      <c r="C9059" s="5"/>
      <c r="D9059" s="5"/>
      <c r="E9059" s="195"/>
      <c r="F9059" s="95" t="s">
        <v>775</v>
      </c>
      <c r="G9059" s="235" t="s">
        <v>23484</v>
      </c>
      <c r="H9059" s="12" t="s">
        <v>42</v>
      </c>
      <c r="I9059" s="8" t="s">
        <v>23485</v>
      </c>
      <c r="J9059" s="4" t="s">
        <v>9669</v>
      </c>
      <c r="K9059" s="61" t="s">
        <v>23231</v>
      </c>
      <c r="L9059" s="11" t="s">
        <v>11245</v>
      </c>
      <c r="M9059" s="12" t="s">
        <v>46</v>
      </c>
      <c r="N9059" s="11" t="s">
        <v>47</v>
      </c>
      <c r="O9059" s="10">
        <v>0</v>
      </c>
      <c r="P9059" s="12">
        <v>0</v>
      </c>
      <c r="Q9059" s="12">
        <f t="shared" si="1198"/>
        <v>0</v>
      </c>
      <c r="R9059" s="136"/>
      <c r="S9059" s="93"/>
      <c r="T9059" s="12"/>
      <c r="U9059" s="12"/>
      <c r="V9059" s="12"/>
      <c r="W9059" s="12"/>
      <c r="X9059" s="12"/>
      <c r="Y9059" s="12"/>
      <c r="Z9059" s="12"/>
      <c r="AA9059" s="12"/>
      <c r="AB9059" s="12"/>
      <c r="AC9059" s="12"/>
      <c r="AD9059" s="12"/>
      <c r="AE9059" s="12"/>
      <c r="AF9059" s="117"/>
      <c r="AG9059" s="14"/>
      <c r="AH9059" s="15"/>
      <c r="AI9059" s="15"/>
      <c r="AJ9059" s="190"/>
    </row>
    <row r="9060" spans="1:36" ht="178.5" x14ac:dyDescent="0.25">
      <c r="A9060" s="3" t="s">
        <v>38</v>
      </c>
      <c r="B9060" s="4" t="s">
        <v>48</v>
      </c>
      <c r="C9060" s="5"/>
      <c r="D9060" s="4"/>
      <c r="E9060" s="195"/>
      <c r="F9060" s="95" t="s">
        <v>775</v>
      </c>
      <c r="G9060" s="235" t="s">
        <v>23486</v>
      </c>
      <c r="H9060" s="12" t="s">
        <v>42</v>
      </c>
      <c r="I9060" s="8" t="s">
        <v>23487</v>
      </c>
      <c r="J9060" s="4" t="s">
        <v>9669</v>
      </c>
      <c r="K9060" s="61" t="s">
        <v>23231</v>
      </c>
      <c r="L9060" s="11" t="s">
        <v>11245</v>
      </c>
      <c r="M9060" s="12" t="s">
        <v>46</v>
      </c>
      <c r="N9060" s="11" t="s">
        <v>47</v>
      </c>
      <c r="O9060" s="10">
        <v>0</v>
      </c>
      <c r="P9060" s="12">
        <v>0</v>
      </c>
      <c r="Q9060" s="12">
        <f t="shared" si="1198"/>
        <v>0</v>
      </c>
      <c r="R9060" s="136"/>
      <c r="S9060" s="93"/>
      <c r="T9060" s="12"/>
      <c r="U9060" s="12"/>
      <c r="V9060" s="12"/>
      <c r="W9060" s="12"/>
      <c r="X9060" s="12"/>
      <c r="Y9060" s="12"/>
      <c r="Z9060" s="12"/>
      <c r="AA9060" s="12"/>
      <c r="AB9060" s="12"/>
      <c r="AC9060" s="12"/>
      <c r="AD9060" s="12"/>
      <c r="AE9060" s="12"/>
      <c r="AF9060" s="117"/>
      <c r="AG9060" s="14"/>
      <c r="AH9060" s="15"/>
      <c r="AI9060" s="15"/>
      <c r="AJ9060" s="190"/>
    </row>
    <row r="9061" spans="1:36" ht="178.5" x14ac:dyDescent="0.25">
      <c r="A9061" s="3" t="s">
        <v>38</v>
      </c>
      <c r="B9061" s="4" t="s">
        <v>48</v>
      </c>
      <c r="C9061" s="5"/>
      <c r="D9061" s="4"/>
      <c r="E9061" s="195"/>
      <c r="F9061" s="95" t="s">
        <v>775</v>
      </c>
      <c r="G9061" s="235" t="s">
        <v>23488</v>
      </c>
      <c r="H9061" s="12" t="s">
        <v>42</v>
      </c>
      <c r="I9061" s="8" t="s">
        <v>23489</v>
      </c>
      <c r="J9061" s="4" t="s">
        <v>9669</v>
      </c>
      <c r="K9061" s="61" t="s">
        <v>23231</v>
      </c>
      <c r="L9061" s="11" t="s">
        <v>11245</v>
      </c>
      <c r="M9061" s="12" t="s">
        <v>46</v>
      </c>
      <c r="N9061" s="11" t="s">
        <v>47</v>
      </c>
      <c r="O9061" s="10">
        <v>0</v>
      </c>
      <c r="P9061" s="12">
        <v>0</v>
      </c>
      <c r="Q9061" s="12">
        <f t="shared" si="1198"/>
        <v>0</v>
      </c>
      <c r="R9061" s="136"/>
      <c r="S9061" s="93"/>
      <c r="T9061" s="12"/>
      <c r="U9061" s="12"/>
      <c r="V9061" s="12"/>
      <c r="W9061" s="12"/>
      <c r="X9061" s="12"/>
      <c r="Y9061" s="12"/>
      <c r="Z9061" s="12"/>
      <c r="AA9061" s="12"/>
      <c r="AB9061" s="12"/>
      <c r="AC9061" s="12"/>
      <c r="AD9061" s="12"/>
      <c r="AE9061" s="12"/>
      <c r="AF9061" s="117"/>
      <c r="AG9061" s="14"/>
      <c r="AH9061" s="15"/>
      <c r="AI9061" s="15"/>
      <c r="AJ9061" s="190"/>
    </row>
    <row r="9062" spans="1:36" ht="191.25" x14ac:dyDescent="0.25">
      <c r="A9062" s="3" t="s">
        <v>38</v>
      </c>
      <c r="B9062" s="4" t="s">
        <v>48</v>
      </c>
      <c r="C9062" s="5"/>
      <c r="D9062" s="4"/>
      <c r="E9062" s="165"/>
      <c r="F9062" s="95" t="s">
        <v>775</v>
      </c>
      <c r="G9062" s="235" t="s">
        <v>23490</v>
      </c>
      <c r="H9062" s="12" t="s">
        <v>42</v>
      </c>
      <c r="I9062" s="8" t="s">
        <v>23491</v>
      </c>
      <c r="J9062" s="4" t="s">
        <v>9669</v>
      </c>
      <c r="K9062" s="61" t="s">
        <v>23231</v>
      </c>
      <c r="L9062" s="11" t="s">
        <v>11245</v>
      </c>
      <c r="M9062" s="12" t="s">
        <v>46</v>
      </c>
      <c r="N9062" s="11" t="s">
        <v>47</v>
      </c>
      <c r="O9062" s="10">
        <v>0</v>
      </c>
      <c r="P9062" s="12">
        <v>0</v>
      </c>
      <c r="Q9062" s="12">
        <f t="shared" si="1198"/>
        <v>0</v>
      </c>
      <c r="R9062" s="136"/>
      <c r="S9062" s="93"/>
      <c r="T9062" s="12"/>
      <c r="U9062" s="12"/>
      <c r="V9062" s="12"/>
      <c r="W9062" s="12"/>
      <c r="X9062" s="12"/>
      <c r="Y9062" s="12"/>
      <c r="Z9062" s="12"/>
      <c r="AA9062" s="12"/>
      <c r="AB9062" s="12"/>
      <c r="AC9062" s="12"/>
      <c r="AD9062" s="12"/>
      <c r="AE9062" s="12"/>
      <c r="AF9062" s="117"/>
      <c r="AG9062" s="14"/>
      <c r="AH9062" s="15"/>
      <c r="AI9062" s="15"/>
      <c r="AJ9062" s="190"/>
    </row>
    <row r="9063" spans="1:36" ht="178.5" x14ac:dyDescent="0.25">
      <c r="A9063" s="3" t="s">
        <v>38</v>
      </c>
      <c r="B9063" s="4" t="s">
        <v>48</v>
      </c>
      <c r="C9063" s="5"/>
      <c r="D9063" s="4"/>
      <c r="E9063" s="195"/>
      <c r="F9063" s="95" t="s">
        <v>775</v>
      </c>
      <c r="G9063" s="235" t="s">
        <v>23492</v>
      </c>
      <c r="H9063" s="12" t="s">
        <v>42</v>
      </c>
      <c r="I9063" s="8" t="s">
        <v>23493</v>
      </c>
      <c r="J9063" s="4" t="s">
        <v>9669</v>
      </c>
      <c r="K9063" s="61" t="s">
        <v>23231</v>
      </c>
      <c r="L9063" s="11" t="s">
        <v>11245</v>
      </c>
      <c r="M9063" s="12" t="s">
        <v>46</v>
      </c>
      <c r="N9063" s="11" t="s">
        <v>47</v>
      </c>
      <c r="O9063" s="10">
        <v>0</v>
      </c>
      <c r="P9063" s="12">
        <v>0</v>
      </c>
      <c r="Q9063" s="12">
        <f t="shared" si="1198"/>
        <v>0</v>
      </c>
      <c r="R9063" s="136"/>
      <c r="S9063" s="93"/>
      <c r="T9063" s="12"/>
      <c r="U9063" s="12"/>
      <c r="V9063" s="12"/>
      <c r="W9063" s="12"/>
      <c r="X9063" s="12"/>
      <c r="Y9063" s="12"/>
      <c r="Z9063" s="12"/>
      <c r="AA9063" s="12"/>
      <c r="AB9063" s="12"/>
      <c r="AC9063" s="12"/>
      <c r="AD9063" s="12"/>
      <c r="AE9063" s="12"/>
      <c r="AF9063" s="117"/>
      <c r="AG9063" s="14"/>
      <c r="AH9063" s="15"/>
      <c r="AI9063" s="15"/>
      <c r="AJ9063" s="190"/>
    </row>
    <row r="9064" spans="1:36" ht="191.25" x14ac:dyDescent="0.25">
      <c r="A9064" s="3" t="s">
        <v>38</v>
      </c>
      <c r="B9064" s="4" t="s">
        <v>48</v>
      </c>
      <c r="C9064" s="5"/>
      <c r="D9064" s="4"/>
      <c r="E9064" s="195"/>
      <c r="F9064" s="95" t="s">
        <v>775</v>
      </c>
      <c r="G9064" s="235" t="s">
        <v>23494</v>
      </c>
      <c r="H9064" s="12" t="s">
        <v>42</v>
      </c>
      <c r="I9064" s="8" t="s">
        <v>23495</v>
      </c>
      <c r="J9064" s="4" t="s">
        <v>9669</v>
      </c>
      <c r="K9064" s="61" t="s">
        <v>23231</v>
      </c>
      <c r="L9064" s="11" t="s">
        <v>11245</v>
      </c>
      <c r="M9064" s="12" t="s">
        <v>46</v>
      </c>
      <c r="N9064" s="11" t="s">
        <v>47</v>
      </c>
      <c r="O9064" s="10">
        <v>0</v>
      </c>
      <c r="P9064" s="12">
        <v>0</v>
      </c>
      <c r="Q9064" s="12">
        <f t="shared" si="1198"/>
        <v>0</v>
      </c>
      <c r="R9064" s="136"/>
      <c r="S9064" s="93"/>
      <c r="T9064" s="12"/>
      <c r="U9064" s="12"/>
      <c r="V9064" s="12"/>
      <c r="W9064" s="12"/>
      <c r="X9064" s="12"/>
      <c r="Y9064" s="12"/>
      <c r="Z9064" s="12"/>
      <c r="AA9064" s="12"/>
      <c r="AB9064" s="12"/>
      <c r="AC9064" s="12"/>
      <c r="AD9064" s="12"/>
      <c r="AE9064" s="12"/>
      <c r="AF9064" s="117"/>
      <c r="AG9064" s="14"/>
      <c r="AH9064" s="15"/>
      <c r="AI9064" s="15"/>
      <c r="AJ9064" s="190"/>
    </row>
    <row r="9065" spans="1:36" ht="178.5" x14ac:dyDescent="0.25">
      <c r="A9065" s="3" t="s">
        <v>38</v>
      </c>
      <c r="B9065" s="4" t="s">
        <v>48</v>
      </c>
      <c r="C9065" s="5"/>
      <c r="D9065" s="4"/>
      <c r="E9065" s="195"/>
      <c r="F9065" s="95" t="s">
        <v>775</v>
      </c>
      <c r="G9065" s="235" t="s">
        <v>23496</v>
      </c>
      <c r="H9065" s="12" t="s">
        <v>42</v>
      </c>
      <c r="I9065" s="8" t="s">
        <v>23497</v>
      </c>
      <c r="J9065" s="4" t="s">
        <v>9669</v>
      </c>
      <c r="K9065" s="61" t="s">
        <v>23231</v>
      </c>
      <c r="L9065" s="11" t="s">
        <v>11245</v>
      </c>
      <c r="M9065" s="12" t="s">
        <v>46</v>
      </c>
      <c r="N9065" s="11" t="s">
        <v>47</v>
      </c>
      <c r="O9065" s="10">
        <v>0</v>
      </c>
      <c r="P9065" s="12">
        <v>0</v>
      </c>
      <c r="Q9065" s="12">
        <f t="shared" si="1198"/>
        <v>0</v>
      </c>
      <c r="R9065" s="136"/>
      <c r="S9065" s="93"/>
      <c r="T9065" s="12"/>
      <c r="U9065" s="12"/>
      <c r="V9065" s="12"/>
      <c r="W9065" s="12"/>
      <c r="X9065" s="12"/>
      <c r="Y9065" s="12"/>
      <c r="Z9065" s="12"/>
      <c r="AA9065" s="12"/>
      <c r="AB9065" s="12"/>
      <c r="AC9065" s="12"/>
      <c r="AD9065" s="12"/>
      <c r="AE9065" s="12"/>
      <c r="AF9065" s="117"/>
      <c r="AG9065" s="14"/>
      <c r="AH9065" s="15"/>
      <c r="AI9065" s="15"/>
      <c r="AJ9065" s="190"/>
    </row>
    <row r="9066" spans="1:36" ht="178.5" x14ac:dyDescent="0.25">
      <c r="A9066" s="3" t="s">
        <v>38</v>
      </c>
      <c r="B9066" s="4" t="s">
        <v>48</v>
      </c>
      <c r="C9066" s="5"/>
      <c r="D9066" s="4"/>
      <c r="E9066" s="195"/>
      <c r="F9066" s="95" t="s">
        <v>775</v>
      </c>
      <c r="G9066" s="235" t="s">
        <v>23498</v>
      </c>
      <c r="H9066" s="12" t="s">
        <v>42</v>
      </c>
      <c r="I9066" s="8" t="s">
        <v>23499</v>
      </c>
      <c r="J9066" s="4" t="s">
        <v>9669</v>
      </c>
      <c r="K9066" s="61" t="s">
        <v>23231</v>
      </c>
      <c r="L9066" s="11" t="s">
        <v>11245</v>
      </c>
      <c r="M9066" s="12" t="s">
        <v>46</v>
      </c>
      <c r="N9066" s="11" t="s">
        <v>47</v>
      </c>
      <c r="O9066" s="10">
        <v>0</v>
      </c>
      <c r="P9066" s="12">
        <v>0</v>
      </c>
      <c r="Q9066" s="12">
        <f t="shared" si="1198"/>
        <v>0</v>
      </c>
      <c r="R9066" s="136"/>
      <c r="S9066" s="93"/>
      <c r="T9066" s="12"/>
      <c r="U9066" s="12"/>
      <c r="V9066" s="12"/>
      <c r="W9066" s="12"/>
      <c r="X9066" s="12"/>
      <c r="Y9066" s="12"/>
      <c r="Z9066" s="12"/>
      <c r="AA9066" s="12"/>
      <c r="AB9066" s="12"/>
      <c r="AC9066" s="12"/>
      <c r="AD9066" s="12"/>
      <c r="AE9066" s="12"/>
      <c r="AF9066" s="117"/>
      <c r="AG9066" s="14"/>
      <c r="AH9066" s="15"/>
      <c r="AI9066" s="15"/>
      <c r="AJ9066" s="190"/>
    </row>
    <row r="9067" spans="1:36" ht="178.5" x14ac:dyDescent="0.25">
      <c r="A9067" s="3" t="s">
        <v>38</v>
      </c>
      <c r="B9067" s="4" t="s">
        <v>48</v>
      </c>
      <c r="C9067" s="5"/>
      <c r="D9067" s="5"/>
      <c r="E9067" s="195"/>
      <c r="F9067" s="95" t="s">
        <v>775</v>
      </c>
      <c r="G9067" s="235" t="s">
        <v>23500</v>
      </c>
      <c r="H9067" s="12" t="s">
        <v>42</v>
      </c>
      <c r="I9067" s="8" t="s">
        <v>23501</v>
      </c>
      <c r="J9067" s="4" t="s">
        <v>9669</v>
      </c>
      <c r="K9067" s="61" t="s">
        <v>23231</v>
      </c>
      <c r="L9067" s="11" t="s">
        <v>11245</v>
      </c>
      <c r="M9067" s="12" t="s">
        <v>46</v>
      </c>
      <c r="N9067" s="11" t="s">
        <v>47</v>
      </c>
      <c r="O9067" s="10">
        <v>0</v>
      </c>
      <c r="P9067" s="12">
        <v>0</v>
      </c>
      <c r="Q9067" s="12">
        <f t="shared" si="1198"/>
        <v>0</v>
      </c>
      <c r="R9067" s="136"/>
      <c r="S9067" s="93"/>
      <c r="T9067" s="12"/>
      <c r="U9067" s="12"/>
      <c r="V9067" s="12"/>
      <c r="W9067" s="12"/>
      <c r="X9067" s="12"/>
      <c r="Y9067" s="12"/>
      <c r="Z9067" s="12"/>
      <c r="AA9067" s="12"/>
      <c r="AB9067" s="12"/>
      <c r="AC9067" s="12"/>
      <c r="AD9067" s="12"/>
      <c r="AE9067" s="12"/>
      <c r="AF9067" s="117"/>
      <c r="AG9067" s="14"/>
      <c r="AH9067" s="15"/>
      <c r="AI9067" s="15"/>
      <c r="AJ9067" s="190"/>
    </row>
    <row r="9068" spans="1:36" ht="178.5" x14ac:dyDescent="0.25">
      <c r="A9068" s="3" t="s">
        <v>38</v>
      </c>
      <c r="B9068" s="4" t="s">
        <v>48</v>
      </c>
      <c r="C9068" s="5"/>
      <c r="D9068" s="5"/>
      <c r="E9068" s="136"/>
      <c r="F9068" s="95" t="s">
        <v>775</v>
      </c>
      <c r="G9068" s="235" t="s">
        <v>23502</v>
      </c>
      <c r="H9068" s="12" t="s">
        <v>42</v>
      </c>
      <c r="I9068" s="8" t="s">
        <v>23503</v>
      </c>
      <c r="J9068" s="4" t="s">
        <v>9669</v>
      </c>
      <c r="K9068" s="61" t="s">
        <v>23231</v>
      </c>
      <c r="L9068" s="11" t="s">
        <v>11245</v>
      </c>
      <c r="M9068" s="12" t="s">
        <v>46</v>
      </c>
      <c r="N9068" s="11" t="s">
        <v>47</v>
      </c>
      <c r="O9068" s="10">
        <v>0</v>
      </c>
      <c r="P9068" s="12">
        <v>0</v>
      </c>
      <c r="Q9068" s="12">
        <f t="shared" si="1198"/>
        <v>0</v>
      </c>
      <c r="R9068" s="136"/>
      <c r="S9068" s="93"/>
      <c r="T9068" s="12"/>
      <c r="U9068" s="12"/>
      <c r="V9068" s="12"/>
      <c r="W9068" s="12"/>
      <c r="X9068" s="12"/>
      <c r="Y9068" s="12"/>
      <c r="Z9068" s="12"/>
      <c r="AA9068" s="12"/>
      <c r="AB9068" s="12"/>
      <c r="AC9068" s="12"/>
      <c r="AD9068" s="12"/>
      <c r="AE9068" s="12"/>
      <c r="AF9068" s="117"/>
      <c r="AG9068" s="14"/>
      <c r="AH9068" s="15"/>
      <c r="AI9068" s="15"/>
      <c r="AJ9068" s="190"/>
    </row>
    <row r="9069" spans="1:36" ht="178.5" x14ac:dyDescent="0.25">
      <c r="A9069" s="3" t="s">
        <v>38</v>
      </c>
      <c r="B9069" s="4" t="s">
        <v>48</v>
      </c>
      <c r="C9069" s="5"/>
      <c r="D9069" s="4"/>
      <c r="E9069" s="195"/>
      <c r="F9069" s="95" t="s">
        <v>775</v>
      </c>
      <c r="G9069" s="235" t="s">
        <v>23504</v>
      </c>
      <c r="H9069" s="12" t="s">
        <v>42</v>
      </c>
      <c r="I9069" s="8" t="s">
        <v>23505</v>
      </c>
      <c r="J9069" s="4" t="s">
        <v>9669</v>
      </c>
      <c r="K9069" s="61" t="s">
        <v>23231</v>
      </c>
      <c r="L9069" s="11" t="s">
        <v>11245</v>
      </c>
      <c r="M9069" s="12" t="s">
        <v>46</v>
      </c>
      <c r="N9069" s="11" t="s">
        <v>47</v>
      </c>
      <c r="O9069" s="10">
        <v>0</v>
      </c>
      <c r="P9069" s="12">
        <v>0</v>
      </c>
      <c r="Q9069" s="12">
        <f t="shared" si="1198"/>
        <v>0</v>
      </c>
      <c r="R9069" s="136"/>
      <c r="S9069" s="93"/>
      <c r="T9069" s="12"/>
      <c r="U9069" s="12"/>
      <c r="V9069" s="12"/>
      <c r="W9069" s="12"/>
      <c r="X9069" s="12"/>
      <c r="Y9069" s="12"/>
      <c r="Z9069" s="12"/>
      <c r="AA9069" s="12"/>
      <c r="AB9069" s="12"/>
      <c r="AC9069" s="12"/>
      <c r="AD9069" s="12"/>
      <c r="AE9069" s="12"/>
      <c r="AF9069" s="117"/>
      <c r="AG9069" s="14"/>
      <c r="AH9069" s="15"/>
      <c r="AI9069" s="15"/>
      <c r="AJ9069" s="190"/>
    </row>
    <row r="9070" spans="1:36" ht="178.5" x14ac:dyDescent="0.25">
      <c r="A9070" s="3" t="s">
        <v>38</v>
      </c>
      <c r="B9070" s="4" t="s">
        <v>48</v>
      </c>
      <c r="C9070" s="5"/>
      <c r="D9070" s="4"/>
      <c r="E9070" s="195"/>
      <c r="F9070" s="95" t="s">
        <v>775</v>
      </c>
      <c r="G9070" s="235" t="s">
        <v>23506</v>
      </c>
      <c r="H9070" s="12" t="s">
        <v>42</v>
      </c>
      <c r="I9070" s="8" t="s">
        <v>23507</v>
      </c>
      <c r="J9070" s="4" t="s">
        <v>9669</v>
      </c>
      <c r="K9070" s="61" t="s">
        <v>23231</v>
      </c>
      <c r="L9070" s="11" t="s">
        <v>11245</v>
      </c>
      <c r="M9070" s="12" t="s">
        <v>46</v>
      </c>
      <c r="N9070" s="11" t="s">
        <v>47</v>
      </c>
      <c r="O9070" s="10">
        <v>0</v>
      </c>
      <c r="P9070" s="12">
        <v>0</v>
      </c>
      <c r="Q9070" s="12">
        <f t="shared" si="1198"/>
        <v>0</v>
      </c>
      <c r="R9070" s="136"/>
      <c r="S9070" s="93"/>
      <c r="T9070" s="12"/>
      <c r="U9070" s="12"/>
      <c r="V9070" s="12"/>
      <c r="W9070" s="12"/>
      <c r="X9070" s="12"/>
      <c r="Y9070" s="12"/>
      <c r="Z9070" s="12"/>
      <c r="AA9070" s="12"/>
      <c r="AB9070" s="12"/>
      <c r="AC9070" s="12"/>
      <c r="AD9070" s="12"/>
      <c r="AE9070" s="12"/>
      <c r="AF9070" s="117"/>
      <c r="AG9070" s="14"/>
      <c r="AH9070" s="15"/>
      <c r="AI9070" s="15"/>
      <c r="AJ9070" s="190"/>
    </row>
    <row r="9071" spans="1:36" ht="178.5" x14ac:dyDescent="0.25">
      <c r="A9071" s="3" t="s">
        <v>38</v>
      </c>
      <c r="B9071" s="4" t="s">
        <v>48</v>
      </c>
      <c r="C9071" s="5"/>
      <c r="D9071" s="4"/>
      <c r="E9071" s="195"/>
      <c r="F9071" s="95" t="s">
        <v>775</v>
      </c>
      <c r="G9071" s="235" t="s">
        <v>23508</v>
      </c>
      <c r="H9071" s="12" t="s">
        <v>42</v>
      </c>
      <c r="I9071" s="8" t="s">
        <v>23509</v>
      </c>
      <c r="J9071" s="4" t="s">
        <v>9669</v>
      </c>
      <c r="K9071" s="61" t="s">
        <v>23231</v>
      </c>
      <c r="L9071" s="11" t="s">
        <v>11245</v>
      </c>
      <c r="M9071" s="12" t="s">
        <v>46</v>
      </c>
      <c r="N9071" s="11" t="s">
        <v>47</v>
      </c>
      <c r="O9071" s="10">
        <v>0</v>
      </c>
      <c r="P9071" s="12">
        <v>0</v>
      </c>
      <c r="Q9071" s="12">
        <f t="shared" si="1198"/>
        <v>0</v>
      </c>
      <c r="R9071" s="136"/>
      <c r="S9071" s="93"/>
      <c r="T9071" s="12"/>
      <c r="U9071" s="12"/>
      <c r="V9071" s="12"/>
      <c r="W9071" s="12"/>
      <c r="X9071" s="12"/>
      <c r="Y9071" s="12"/>
      <c r="Z9071" s="12"/>
      <c r="AA9071" s="12"/>
      <c r="AB9071" s="12"/>
      <c r="AC9071" s="12"/>
      <c r="AD9071" s="12"/>
      <c r="AE9071" s="12"/>
      <c r="AF9071" s="117"/>
      <c r="AG9071" s="14"/>
      <c r="AH9071" s="15"/>
      <c r="AI9071" s="15"/>
      <c r="AJ9071" s="190"/>
    </row>
    <row r="9072" spans="1:36" ht="191.25" x14ac:dyDescent="0.25">
      <c r="A9072" s="3" t="s">
        <v>38</v>
      </c>
      <c r="B9072" s="4" t="s">
        <v>48</v>
      </c>
      <c r="C9072" s="5"/>
      <c r="D9072" s="5"/>
      <c r="E9072" s="195"/>
      <c r="F9072" s="95" t="s">
        <v>775</v>
      </c>
      <c r="G9072" s="235" t="s">
        <v>23510</v>
      </c>
      <c r="H9072" s="12" t="s">
        <v>42</v>
      </c>
      <c r="I9072" s="8" t="s">
        <v>23511</v>
      </c>
      <c r="J9072" s="4" t="s">
        <v>9669</v>
      </c>
      <c r="K9072" s="61" t="s">
        <v>23231</v>
      </c>
      <c r="L9072" s="11" t="s">
        <v>11245</v>
      </c>
      <c r="M9072" s="12" t="s">
        <v>46</v>
      </c>
      <c r="N9072" s="11" t="s">
        <v>47</v>
      </c>
      <c r="O9072" s="10">
        <v>0</v>
      </c>
      <c r="P9072" s="12">
        <v>0</v>
      </c>
      <c r="Q9072" s="12">
        <f t="shared" si="1198"/>
        <v>0</v>
      </c>
      <c r="R9072" s="136"/>
      <c r="S9072" s="93"/>
      <c r="T9072" s="12"/>
      <c r="U9072" s="12"/>
      <c r="V9072" s="12"/>
      <c r="W9072" s="12"/>
      <c r="X9072" s="12"/>
      <c r="Y9072" s="12"/>
      <c r="Z9072" s="12"/>
      <c r="AA9072" s="12"/>
      <c r="AB9072" s="12"/>
      <c r="AC9072" s="12"/>
      <c r="AD9072" s="12"/>
      <c r="AE9072" s="12"/>
      <c r="AF9072" s="117"/>
      <c r="AG9072" s="14"/>
      <c r="AH9072" s="15"/>
      <c r="AI9072" s="15"/>
      <c r="AJ9072" s="190"/>
    </row>
    <row r="9073" spans="1:36" ht="178.5" x14ac:dyDescent="0.25">
      <c r="A9073" s="3" t="s">
        <v>38</v>
      </c>
      <c r="B9073" s="4" t="s">
        <v>48</v>
      </c>
      <c r="C9073" s="5"/>
      <c r="D9073" s="4"/>
      <c r="E9073" s="195"/>
      <c r="F9073" s="95" t="s">
        <v>775</v>
      </c>
      <c r="G9073" s="235" t="s">
        <v>23512</v>
      </c>
      <c r="H9073" s="12" t="s">
        <v>42</v>
      </c>
      <c r="I9073" s="8" t="s">
        <v>23513</v>
      </c>
      <c r="J9073" s="4" t="s">
        <v>9669</v>
      </c>
      <c r="K9073" s="61" t="s">
        <v>23231</v>
      </c>
      <c r="L9073" s="11" t="s">
        <v>11245</v>
      </c>
      <c r="M9073" s="12" t="s">
        <v>46</v>
      </c>
      <c r="N9073" s="11" t="s">
        <v>47</v>
      </c>
      <c r="O9073" s="10">
        <v>0</v>
      </c>
      <c r="P9073" s="12">
        <v>0</v>
      </c>
      <c r="Q9073" s="12">
        <f t="shared" si="1198"/>
        <v>0</v>
      </c>
      <c r="R9073" s="136"/>
      <c r="S9073" s="93"/>
      <c r="T9073" s="12"/>
      <c r="U9073" s="12"/>
      <c r="V9073" s="12"/>
      <c r="W9073" s="12"/>
      <c r="X9073" s="12"/>
      <c r="Y9073" s="12"/>
      <c r="Z9073" s="12"/>
      <c r="AA9073" s="12"/>
      <c r="AB9073" s="12"/>
      <c r="AC9073" s="12"/>
      <c r="AD9073" s="12"/>
      <c r="AE9073" s="12"/>
      <c r="AF9073" s="117"/>
      <c r="AG9073" s="14"/>
      <c r="AH9073" s="15"/>
      <c r="AI9073" s="15"/>
      <c r="AJ9073" s="190"/>
    </row>
    <row r="9074" spans="1:36" ht="178.5" x14ac:dyDescent="0.25">
      <c r="A9074" s="3" t="s">
        <v>38</v>
      </c>
      <c r="B9074" s="4" t="s">
        <v>48</v>
      </c>
      <c r="C9074" s="5"/>
      <c r="D9074" s="4"/>
      <c r="E9074" s="195"/>
      <c r="F9074" s="95" t="s">
        <v>775</v>
      </c>
      <c r="G9074" s="235" t="s">
        <v>23514</v>
      </c>
      <c r="H9074" s="12" t="s">
        <v>42</v>
      </c>
      <c r="I9074" s="8" t="s">
        <v>23515</v>
      </c>
      <c r="J9074" s="4" t="s">
        <v>9669</v>
      </c>
      <c r="K9074" s="61" t="s">
        <v>23231</v>
      </c>
      <c r="L9074" s="11" t="s">
        <v>11245</v>
      </c>
      <c r="M9074" s="12" t="s">
        <v>46</v>
      </c>
      <c r="N9074" s="11" t="s">
        <v>47</v>
      </c>
      <c r="O9074" s="10">
        <v>0</v>
      </c>
      <c r="P9074" s="12">
        <v>0</v>
      </c>
      <c r="Q9074" s="12">
        <f t="shared" si="1198"/>
        <v>0</v>
      </c>
      <c r="R9074" s="136"/>
      <c r="S9074" s="93"/>
      <c r="T9074" s="12"/>
      <c r="U9074" s="12"/>
      <c r="V9074" s="12"/>
      <c r="W9074" s="12"/>
      <c r="X9074" s="12"/>
      <c r="Y9074" s="12"/>
      <c r="Z9074" s="12"/>
      <c r="AA9074" s="12"/>
      <c r="AB9074" s="12"/>
      <c r="AC9074" s="12"/>
      <c r="AD9074" s="12"/>
      <c r="AE9074" s="12"/>
      <c r="AF9074" s="117"/>
      <c r="AG9074" s="14"/>
      <c r="AH9074" s="15"/>
      <c r="AI9074" s="15"/>
      <c r="AJ9074" s="190"/>
    </row>
    <row r="9075" spans="1:36" ht="178.5" x14ac:dyDescent="0.25">
      <c r="A9075" s="3" t="s">
        <v>38</v>
      </c>
      <c r="B9075" s="4" t="s">
        <v>48</v>
      </c>
      <c r="C9075" s="5"/>
      <c r="D9075" s="4"/>
      <c r="E9075" s="195"/>
      <c r="F9075" s="95" t="s">
        <v>775</v>
      </c>
      <c r="G9075" s="235" t="s">
        <v>23516</v>
      </c>
      <c r="H9075" s="12" t="s">
        <v>42</v>
      </c>
      <c r="I9075" s="8" t="s">
        <v>23517</v>
      </c>
      <c r="J9075" s="4" t="s">
        <v>9669</v>
      </c>
      <c r="K9075" s="61" t="s">
        <v>23231</v>
      </c>
      <c r="L9075" s="11" t="s">
        <v>11245</v>
      </c>
      <c r="M9075" s="12" t="s">
        <v>46</v>
      </c>
      <c r="N9075" s="11" t="s">
        <v>47</v>
      </c>
      <c r="O9075" s="10">
        <v>0</v>
      </c>
      <c r="P9075" s="12">
        <v>0</v>
      </c>
      <c r="Q9075" s="12">
        <f t="shared" si="1198"/>
        <v>0</v>
      </c>
      <c r="R9075" s="136"/>
      <c r="S9075" s="93"/>
      <c r="T9075" s="12"/>
      <c r="U9075" s="12"/>
      <c r="V9075" s="12"/>
      <c r="W9075" s="12"/>
      <c r="X9075" s="12"/>
      <c r="Y9075" s="12"/>
      <c r="Z9075" s="12"/>
      <c r="AA9075" s="12"/>
      <c r="AB9075" s="12"/>
      <c r="AC9075" s="12"/>
      <c r="AD9075" s="12"/>
      <c r="AE9075" s="12"/>
      <c r="AF9075" s="117"/>
      <c r="AG9075" s="14"/>
      <c r="AH9075" s="15"/>
      <c r="AI9075" s="15"/>
      <c r="AJ9075" s="190"/>
    </row>
    <row r="9076" spans="1:36" ht="178.5" x14ac:dyDescent="0.25">
      <c r="A9076" s="3" t="s">
        <v>38</v>
      </c>
      <c r="B9076" s="4" t="s">
        <v>48</v>
      </c>
      <c r="C9076" s="5"/>
      <c r="D9076" s="5"/>
      <c r="E9076" s="136"/>
      <c r="F9076" s="95" t="s">
        <v>775</v>
      </c>
      <c r="G9076" s="235" t="s">
        <v>23518</v>
      </c>
      <c r="H9076" s="12" t="s">
        <v>42</v>
      </c>
      <c r="I9076" s="8" t="s">
        <v>23519</v>
      </c>
      <c r="J9076" s="4" t="s">
        <v>9669</v>
      </c>
      <c r="K9076" s="61" t="s">
        <v>23231</v>
      </c>
      <c r="L9076" s="11" t="s">
        <v>11245</v>
      </c>
      <c r="M9076" s="12" t="s">
        <v>46</v>
      </c>
      <c r="N9076" s="11" t="s">
        <v>47</v>
      </c>
      <c r="O9076" s="10">
        <v>0</v>
      </c>
      <c r="P9076" s="12">
        <v>0</v>
      </c>
      <c r="Q9076" s="12">
        <f t="shared" si="1198"/>
        <v>0</v>
      </c>
      <c r="R9076" s="136"/>
      <c r="S9076" s="93"/>
      <c r="T9076" s="12"/>
      <c r="U9076" s="12"/>
      <c r="V9076" s="12"/>
      <c r="W9076" s="12"/>
      <c r="X9076" s="12"/>
      <c r="Y9076" s="12"/>
      <c r="Z9076" s="12"/>
      <c r="AA9076" s="12"/>
      <c r="AB9076" s="12"/>
      <c r="AC9076" s="12"/>
      <c r="AD9076" s="12"/>
      <c r="AE9076" s="12"/>
      <c r="AF9076" s="117"/>
      <c r="AG9076" s="14"/>
      <c r="AH9076" s="15"/>
      <c r="AI9076" s="15"/>
      <c r="AJ9076" s="190"/>
    </row>
    <row r="9077" spans="1:36" ht="178.5" x14ac:dyDescent="0.25">
      <c r="A9077" s="3" t="s">
        <v>38</v>
      </c>
      <c r="B9077" s="4" t="s">
        <v>48</v>
      </c>
      <c r="C9077" s="5"/>
      <c r="D9077" s="4"/>
      <c r="E9077" s="195"/>
      <c r="F9077" s="95" t="s">
        <v>775</v>
      </c>
      <c r="G9077" s="235" t="s">
        <v>23520</v>
      </c>
      <c r="H9077" s="12" t="s">
        <v>42</v>
      </c>
      <c r="I9077" s="8" t="s">
        <v>23521</v>
      </c>
      <c r="J9077" s="4" t="s">
        <v>9669</v>
      </c>
      <c r="K9077" s="61" t="s">
        <v>23231</v>
      </c>
      <c r="L9077" s="11" t="s">
        <v>11245</v>
      </c>
      <c r="M9077" s="12" t="s">
        <v>46</v>
      </c>
      <c r="N9077" s="11" t="s">
        <v>47</v>
      </c>
      <c r="O9077" s="10">
        <v>0</v>
      </c>
      <c r="P9077" s="12">
        <v>0</v>
      </c>
      <c r="Q9077" s="12">
        <f t="shared" si="1198"/>
        <v>0</v>
      </c>
      <c r="R9077" s="136"/>
      <c r="S9077" s="93"/>
      <c r="T9077" s="12"/>
      <c r="U9077" s="12"/>
      <c r="V9077" s="12"/>
      <c r="W9077" s="12"/>
      <c r="X9077" s="12"/>
      <c r="Y9077" s="12"/>
      <c r="Z9077" s="12"/>
      <c r="AA9077" s="12"/>
      <c r="AB9077" s="12"/>
      <c r="AC9077" s="12"/>
      <c r="AD9077" s="12"/>
      <c r="AE9077" s="12"/>
      <c r="AF9077" s="117"/>
      <c r="AG9077" s="14"/>
      <c r="AH9077" s="15"/>
      <c r="AI9077" s="15"/>
      <c r="AJ9077" s="190"/>
    </row>
    <row r="9078" spans="1:36" ht="178.5" x14ac:dyDescent="0.25">
      <c r="A9078" s="3" t="s">
        <v>38</v>
      </c>
      <c r="B9078" s="4" t="s">
        <v>48</v>
      </c>
      <c r="C9078" s="5"/>
      <c r="D9078" s="4"/>
      <c r="E9078" s="195"/>
      <c r="F9078" s="95" t="s">
        <v>775</v>
      </c>
      <c r="G9078" s="235" t="s">
        <v>23522</v>
      </c>
      <c r="H9078" s="12" t="s">
        <v>42</v>
      </c>
      <c r="I9078" s="8" t="s">
        <v>23523</v>
      </c>
      <c r="J9078" s="4" t="s">
        <v>9669</v>
      </c>
      <c r="K9078" s="61" t="s">
        <v>23231</v>
      </c>
      <c r="L9078" s="11" t="s">
        <v>11245</v>
      </c>
      <c r="M9078" s="12" t="s">
        <v>46</v>
      </c>
      <c r="N9078" s="11" t="s">
        <v>47</v>
      </c>
      <c r="O9078" s="10">
        <v>0</v>
      </c>
      <c r="P9078" s="12">
        <v>0</v>
      </c>
      <c r="Q9078" s="12">
        <f t="shared" si="1198"/>
        <v>0</v>
      </c>
      <c r="R9078" s="136"/>
      <c r="S9078" s="93"/>
      <c r="T9078" s="12"/>
      <c r="U9078" s="12"/>
      <c r="V9078" s="12"/>
      <c r="W9078" s="12"/>
      <c r="X9078" s="12"/>
      <c r="Y9078" s="12"/>
      <c r="Z9078" s="12"/>
      <c r="AA9078" s="12"/>
      <c r="AB9078" s="12"/>
      <c r="AC9078" s="12"/>
      <c r="AD9078" s="12"/>
      <c r="AE9078" s="12"/>
      <c r="AF9078" s="117"/>
      <c r="AG9078" s="14"/>
      <c r="AH9078" s="15"/>
      <c r="AI9078" s="15"/>
      <c r="AJ9078" s="190"/>
    </row>
    <row r="9079" spans="1:36" ht="178.5" x14ac:dyDescent="0.25">
      <c r="A9079" s="3" t="s">
        <v>38</v>
      </c>
      <c r="B9079" s="4" t="s">
        <v>48</v>
      </c>
      <c r="C9079" s="5"/>
      <c r="D9079" s="4"/>
      <c r="E9079" s="195"/>
      <c r="F9079" s="95" t="s">
        <v>775</v>
      </c>
      <c r="G9079" s="235" t="s">
        <v>23524</v>
      </c>
      <c r="H9079" s="12" t="s">
        <v>42</v>
      </c>
      <c r="I9079" s="8" t="s">
        <v>23525</v>
      </c>
      <c r="J9079" s="4" t="s">
        <v>9669</v>
      </c>
      <c r="K9079" s="61" t="s">
        <v>23231</v>
      </c>
      <c r="L9079" s="11" t="s">
        <v>11245</v>
      </c>
      <c r="M9079" s="12" t="s">
        <v>46</v>
      </c>
      <c r="N9079" s="11" t="s">
        <v>47</v>
      </c>
      <c r="O9079" s="10">
        <v>0</v>
      </c>
      <c r="P9079" s="12">
        <v>0</v>
      </c>
      <c r="Q9079" s="12">
        <f t="shared" si="1198"/>
        <v>0</v>
      </c>
      <c r="R9079" s="136"/>
      <c r="S9079" s="93"/>
      <c r="T9079" s="12"/>
      <c r="U9079" s="12"/>
      <c r="V9079" s="12"/>
      <c r="W9079" s="12"/>
      <c r="X9079" s="12"/>
      <c r="Y9079" s="12"/>
      <c r="Z9079" s="12"/>
      <c r="AA9079" s="12"/>
      <c r="AB9079" s="12"/>
      <c r="AC9079" s="12"/>
      <c r="AD9079" s="12"/>
      <c r="AE9079" s="12"/>
      <c r="AF9079" s="117"/>
      <c r="AG9079" s="14"/>
      <c r="AH9079" s="15"/>
      <c r="AI9079" s="15"/>
      <c r="AJ9079" s="190"/>
    </row>
    <row r="9080" spans="1:36" ht="178.5" x14ac:dyDescent="0.25">
      <c r="A9080" s="3" t="s">
        <v>38</v>
      </c>
      <c r="B9080" s="4" t="s">
        <v>48</v>
      </c>
      <c r="C9080" s="5"/>
      <c r="D9080" s="5"/>
      <c r="E9080" s="136"/>
      <c r="F9080" s="95" t="s">
        <v>775</v>
      </c>
      <c r="G9080" s="235" t="s">
        <v>23526</v>
      </c>
      <c r="H9080" s="12" t="s">
        <v>42</v>
      </c>
      <c r="I9080" s="8" t="s">
        <v>23527</v>
      </c>
      <c r="J9080" s="4" t="s">
        <v>9669</v>
      </c>
      <c r="K9080" s="61" t="s">
        <v>23231</v>
      </c>
      <c r="L9080" s="11" t="s">
        <v>11245</v>
      </c>
      <c r="M9080" s="12" t="s">
        <v>46</v>
      </c>
      <c r="N9080" s="11" t="s">
        <v>47</v>
      </c>
      <c r="O9080" s="10">
        <v>0</v>
      </c>
      <c r="P9080" s="12">
        <v>0</v>
      </c>
      <c r="Q9080" s="12">
        <f t="shared" si="1198"/>
        <v>0</v>
      </c>
      <c r="R9080" s="136"/>
      <c r="S9080" s="93"/>
      <c r="T9080" s="12"/>
      <c r="U9080" s="12"/>
      <c r="V9080" s="12"/>
      <c r="W9080" s="12"/>
      <c r="X9080" s="12"/>
      <c r="Y9080" s="12"/>
      <c r="Z9080" s="12"/>
      <c r="AA9080" s="12"/>
      <c r="AB9080" s="12"/>
      <c r="AC9080" s="12"/>
      <c r="AD9080" s="12"/>
      <c r="AE9080" s="12"/>
      <c r="AF9080" s="117"/>
      <c r="AG9080" s="14"/>
      <c r="AH9080" s="15"/>
      <c r="AI9080" s="15"/>
      <c r="AJ9080" s="190"/>
    </row>
    <row r="9081" spans="1:36" ht="178.5" x14ac:dyDescent="0.25">
      <c r="A9081" s="3" t="s">
        <v>38</v>
      </c>
      <c r="B9081" s="4" t="s">
        <v>48</v>
      </c>
      <c r="C9081" s="5"/>
      <c r="D9081" s="4"/>
      <c r="E9081" s="195"/>
      <c r="F9081" s="95" t="s">
        <v>775</v>
      </c>
      <c r="G9081" s="235" t="s">
        <v>23528</v>
      </c>
      <c r="H9081" s="12" t="s">
        <v>42</v>
      </c>
      <c r="I9081" s="8" t="s">
        <v>23529</v>
      </c>
      <c r="J9081" s="4" t="s">
        <v>9669</v>
      </c>
      <c r="K9081" s="61" t="s">
        <v>23231</v>
      </c>
      <c r="L9081" s="11" t="s">
        <v>11245</v>
      </c>
      <c r="M9081" s="12" t="s">
        <v>46</v>
      </c>
      <c r="N9081" s="11" t="s">
        <v>47</v>
      </c>
      <c r="O9081" s="10">
        <v>0</v>
      </c>
      <c r="P9081" s="12">
        <v>0</v>
      </c>
      <c r="Q9081" s="12">
        <f t="shared" si="1198"/>
        <v>0</v>
      </c>
      <c r="R9081" s="136"/>
      <c r="S9081" s="93"/>
      <c r="T9081" s="12"/>
      <c r="U9081" s="12"/>
      <c r="V9081" s="12"/>
      <c r="W9081" s="12"/>
      <c r="X9081" s="12"/>
      <c r="Y9081" s="12"/>
      <c r="Z9081" s="12"/>
      <c r="AA9081" s="12"/>
      <c r="AB9081" s="12"/>
      <c r="AC9081" s="12"/>
      <c r="AD9081" s="12"/>
      <c r="AE9081" s="12"/>
      <c r="AF9081" s="117"/>
      <c r="AG9081" s="14"/>
      <c r="AH9081" s="15"/>
      <c r="AI9081" s="15"/>
      <c r="AJ9081" s="190"/>
    </row>
    <row r="9082" spans="1:36" ht="178.5" x14ac:dyDescent="0.25">
      <c r="A9082" s="3" t="s">
        <v>38</v>
      </c>
      <c r="B9082" s="4" t="s">
        <v>48</v>
      </c>
      <c r="C9082" s="5"/>
      <c r="D9082" s="5"/>
      <c r="E9082" s="195"/>
      <c r="F9082" s="95" t="s">
        <v>775</v>
      </c>
      <c r="G9082" s="235" t="s">
        <v>23530</v>
      </c>
      <c r="H9082" s="12" t="s">
        <v>42</v>
      </c>
      <c r="I9082" s="8" t="s">
        <v>23531</v>
      </c>
      <c r="J9082" s="4" t="s">
        <v>9669</v>
      </c>
      <c r="K9082" s="61" t="s">
        <v>23231</v>
      </c>
      <c r="L9082" s="11" t="s">
        <v>11245</v>
      </c>
      <c r="M9082" s="12" t="s">
        <v>46</v>
      </c>
      <c r="N9082" s="11" t="s">
        <v>47</v>
      </c>
      <c r="O9082" s="10">
        <v>0</v>
      </c>
      <c r="P9082" s="12">
        <v>0</v>
      </c>
      <c r="Q9082" s="12">
        <f t="shared" ref="Q9082:Q9145" si="1199">+O9082+(P9082/10000)</f>
        <v>0</v>
      </c>
      <c r="R9082" s="136"/>
      <c r="S9082" s="93"/>
      <c r="T9082" s="12"/>
      <c r="U9082" s="12"/>
      <c r="V9082" s="12"/>
      <c r="W9082" s="12"/>
      <c r="X9082" s="12"/>
      <c r="Y9082" s="12"/>
      <c r="Z9082" s="12"/>
      <c r="AA9082" s="12"/>
      <c r="AB9082" s="12"/>
      <c r="AC9082" s="12"/>
      <c r="AD9082" s="12"/>
      <c r="AE9082" s="12"/>
      <c r="AF9082" s="117"/>
      <c r="AG9082" s="14"/>
      <c r="AH9082" s="15"/>
      <c r="AI9082" s="15"/>
      <c r="AJ9082" s="190"/>
    </row>
    <row r="9083" spans="1:36" ht="165.75" x14ac:dyDescent="0.25">
      <c r="A9083" s="3" t="s">
        <v>38</v>
      </c>
      <c r="B9083" s="4" t="s">
        <v>48</v>
      </c>
      <c r="C9083" s="5"/>
      <c r="D9083" s="5"/>
      <c r="E9083" s="195"/>
      <c r="F9083" s="95" t="s">
        <v>775</v>
      </c>
      <c r="G9083" s="235" t="s">
        <v>23532</v>
      </c>
      <c r="H9083" s="12" t="s">
        <v>42</v>
      </c>
      <c r="I9083" s="8" t="s">
        <v>23533</v>
      </c>
      <c r="J9083" s="4" t="s">
        <v>9669</v>
      </c>
      <c r="K9083" s="61" t="s">
        <v>23231</v>
      </c>
      <c r="L9083" s="11" t="s">
        <v>11245</v>
      </c>
      <c r="M9083" s="12" t="s">
        <v>46</v>
      </c>
      <c r="N9083" s="11" t="s">
        <v>47</v>
      </c>
      <c r="O9083" s="10">
        <v>0</v>
      </c>
      <c r="P9083" s="12">
        <v>0</v>
      </c>
      <c r="Q9083" s="12">
        <f t="shared" si="1199"/>
        <v>0</v>
      </c>
      <c r="R9083" s="136"/>
      <c r="S9083" s="93"/>
      <c r="T9083" s="12"/>
      <c r="U9083" s="12"/>
      <c r="V9083" s="12"/>
      <c r="W9083" s="12"/>
      <c r="X9083" s="12"/>
      <c r="Y9083" s="12"/>
      <c r="Z9083" s="12"/>
      <c r="AA9083" s="12"/>
      <c r="AB9083" s="12"/>
      <c r="AC9083" s="12"/>
      <c r="AD9083" s="12"/>
      <c r="AE9083" s="12"/>
      <c r="AF9083" s="117"/>
      <c r="AG9083" s="14"/>
      <c r="AH9083" s="15"/>
      <c r="AI9083" s="15"/>
      <c r="AJ9083" s="190"/>
    </row>
    <row r="9084" spans="1:36" ht="178.5" x14ac:dyDescent="0.25">
      <c r="A9084" s="3" t="s">
        <v>38</v>
      </c>
      <c r="B9084" s="4" t="s">
        <v>48</v>
      </c>
      <c r="C9084" s="5"/>
      <c r="D9084" s="4"/>
      <c r="E9084" s="165"/>
      <c r="F9084" s="95" t="s">
        <v>775</v>
      </c>
      <c r="G9084" s="235" t="s">
        <v>23534</v>
      </c>
      <c r="H9084" s="12" t="s">
        <v>42</v>
      </c>
      <c r="I9084" s="8" t="s">
        <v>23535</v>
      </c>
      <c r="J9084" s="4" t="s">
        <v>9669</v>
      </c>
      <c r="K9084" s="61" t="s">
        <v>23231</v>
      </c>
      <c r="L9084" s="11" t="s">
        <v>11245</v>
      </c>
      <c r="M9084" s="12" t="s">
        <v>46</v>
      </c>
      <c r="N9084" s="11" t="s">
        <v>47</v>
      </c>
      <c r="O9084" s="10">
        <v>0</v>
      </c>
      <c r="P9084" s="12">
        <v>0</v>
      </c>
      <c r="Q9084" s="12">
        <f t="shared" si="1199"/>
        <v>0</v>
      </c>
      <c r="R9084" s="136"/>
      <c r="S9084" s="93"/>
      <c r="T9084" s="12"/>
      <c r="U9084" s="12"/>
      <c r="V9084" s="12"/>
      <c r="W9084" s="12"/>
      <c r="X9084" s="12"/>
      <c r="Y9084" s="12"/>
      <c r="Z9084" s="12"/>
      <c r="AA9084" s="12"/>
      <c r="AB9084" s="12"/>
      <c r="AC9084" s="12"/>
      <c r="AD9084" s="12"/>
      <c r="AE9084" s="12"/>
      <c r="AF9084" s="117"/>
      <c r="AG9084" s="14"/>
      <c r="AH9084" s="15"/>
      <c r="AI9084" s="15"/>
      <c r="AJ9084" s="190"/>
    </row>
    <row r="9085" spans="1:36" ht="178.5" x14ac:dyDescent="0.25">
      <c r="A9085" s="3" t="s">
        <v>38</v>
      </c>
      <c r="B9085" s="4" t="s">
        <v>48</v>
      </c>
      <c r="C9085" s="5"/>
      <c r="D9085" s="5"/>
      <c r="E9085" s="195"/>
      <c r="F9085" s="95" t="s">
        <v>775</v>
      </c>
      <c r="G9085" s="235" t="s">
        <v>23536</v>
      </c>
      <c r="H9085" s="12" t="s">
        <v>42</v>
      </c>
      <c r="I9085" s="8" t="s">
        <v>23537</v>
      </c>
      <c r="J9085" s="4" t="s">
        <v>9669</v>
      </c>
      <c r="K9085" s="61" t="s">
        <v>23231</v>
      </c>
      <c r="L9085" s="11" t="s">
        <v>11245</v>
      </c>
      <c r="M9085" s="12" t="s">
        <v>46</v>
      </c>
      <c r="N9085" s="11" t="s">
        <v>47</v>
      </c>
      <c r="O9085" s="10">
        <v>0</v>
      </c>
      <c r="P9085" s="12">
        <v>0</v>
      </c>
      <c r="Q9085" s="12">
        <f t="shared" si="1199"/>
        <v>0</v>
      </c>
      <c r="R9085" s="136"/>
      <c r="S9085" s="93"/>
      <c r="T9085" s="12"/>
      <c r="U9085" s="12"/>
      <c r="V9085" s="12"/>
      <c r="W9085" s="12"/>
      <c r="X9085" s="12"/>
      <c r="Y9085" s="12"/>
      <c r="Z9085" s="12"/>
      <c r="AA9085" s="12"/>
      <c r="AB9085" s="12"/>
      <c r="AC9085" s="12"/>
      <c r="AD9085" s="12"/>
      <c r="AE9085" s="12"/>
      <c r="AF9085" s="117"/>
      <c r="AG9085" s="14"/>
      <c r="AH9085" s="15"/>
      <c r="AI9085" s="15"/>
      <c r="AJ9085" s="190"/>
    </row>
    <row r="9086" spans="1:36" ht="178.5" x14ac:dyDescent="0.25">
      <c r="A9086" s="3" t="s">
        <v>38</v>
      </c>
      <c r="B9086" s="4" t="s">
        <v>48</v>
      </c>
      <c r="C9086" s="5"/>
      <c r="D9086" s="5"/>
      <c r="E9086" s="195"/>
      <c r="F9086" s="95" t="s">
        <v>775</v>
      </c>
      <c r="G9086" s="235" t="s">
        <v>23538</v>
      </c>
      <c r="H9086" s="12" t="s">
        <v>42</v>
      </c>
      <c r="I9086" s="8" t="s">
        <v>23539</v>
      </c>
      <c r="J9086" s="4" t="s">
        <v>9669</v>
      </c>
      <c r="K9086" s="61" t="s">
        <v>23231</v>
      </c>
      <c r="L9086" s="11" t="s">
        <v>11245</v>
      </c>
      <c r="M9086" s="12" t="s">
        <v>46</v>
      </c>
      <c r="N9086" s="11" t="s">
        <v>47</v>
      </c>
      <c r="O9086" s="10">
        <v>0</v>
      </c>
      <c r="P9086" s="12">
        <v>0</v>
      </c>
      <c r="Q9086" s="12">
        <f t="shared" si="1199"/>
        <v>0</v>
      </c>
      <c r="R9086" s="136"/>
      <c r="S9086" s="93"/>
      <c r="T9086" s="12"/>
      <c r="U9086" s="12"/>
      <c r="V9086" s="12"/>
      <c r="W9086" s="12"/>
      <c r="X9086" s="12"/>
      <c r="Y9086" s="12"/>
      <c r="Z9086" s="12"/>
      <c r="AA9086" s="12"/>
      <c r="AB9086" s="12"/>
      <c r="AC9086" s="12"/>
      <c r="AD9086" s="12"/>
      <c r="AE9086" s="12"/>
      <c r="AF9086" s="117"/>
      <c r="AG9086" s="14"/>
      <c r="AH9086" s="15"/>
      <c r="AI9086" s="15"/>
      <c r="AJ9086" s="190"/>
    </row>
    <row r="9087" spans="1:36" ht="178.5" x14ac:dyDescent="0.25">
      <c r="A9087" s="3" t="s">
        <v>38</v>
      </c>
      <c r="B9087" s="4" t="s">
        <v>48</v>
      </c>
      <c r="C9087" s="5"/>
      <c r="D9087" s="4"/>
      <c r="E9087" s="165"/>
      <c r="F9087" s="95" t="s">
        <v>775</v>
      </c>
      <c r="G9087" s="235" t="s">
        <v>23540</v>
      </c>
      <c r="H9087" s="12" t="s">
        <v>42</v>
      </c>
      <c r="I9087" s="8" t="s">
        <v>23541</v>
      </c>
      <c r="J9087" s="4" t="s">
        <v>9669</v>
      </c>
      <c r="K9087" s="61" t="s">
        <v>23231</v>
      </c>
      <c r="L9087" s="11" t="s">
        <v>11245</v>
      </c>
      <c r="M9087" s="12" t="s">
        <v>46</v>
      </c>
      <c r="N9087" s="11" t="s">
        <v>47</v>
      </c>
      <c r="O9087" s="10">
        <v>0</v>
      </c>
      <c r="P9087" s="12">
        <v>0</v>
      </c>
      <c r="Q9087" s="12">
        <f t="shared" si="1199"/>
        <v>0</v>
      </c>
      <c r="R9087" s="136"/>
      <c r="S9087" s="93"/>
      <c r="T9087" s="12"/>
      <c r="U9087" s="12"/>
      <c r="V9087" s="12"/>
      <c r="W9087" s="12"/>
      <c r="X9087" s="12"/>
      <c r="Y9087" s="12"/>
      <c r="Z9087" s="12"/>
      <c r="AA9087" s="12"/>
      <c r="AB9087" s="12"/>
      <c r="AC9087" s="12"/>
      <c r="AD9087" s="12"/>
      <c r="AE9087" s="12"/>
      <c r="AF9087" s="117"/>
      <c r="AG9087" s="14"/>
      <c r="AH9087" s="15"/>
      <c r="AI9087" s="15"/>
      <c r="AJ9087" s="190"/>
    </row>
    <row r="9088" spans="1:36" ht="178.5" x14ac:dyDescent="0.25">
      <c r="A9088" s="3" t="s">
        <v>38</v>
      </c>
      <c r="B9088" s="4" t="s">
        <v>48</v>
      </c>
      <c r="C9088" s="5"/>
      <c r="D9088" s="5"/>
      <c r="E9088" s="136"/>
      <c r="F9088" s="95" t="s">
        <v>775</v>
      </c>
      <c r="G9088" s="235" t="s">
        <v>23542</v>
      </c>
      <c r="H9088" s="12" t="s">
        <v>42</v>
      </c>
      <c r="I9088" s="8" t="s">
        <v>23543</v>
      </c>
      <c r="J9088" s="4" t="s">
        <v>9669</v>
      </c>
      <c r="K9088" s="61" t="s">
        <v>23231</v>
      </c>
      <c r="L9088" s="11" t="s">
        <v>11245</v>
      </c>
      <c r="M9088" s="12" t="s">
        <v>46</v>
      </c>
      <c r="N9088" s="11" t="s">
        <v>47</v>
      </c>
      <c r="O9088" s="10">
        <v>0</v>
      </c>
      <c r="P9088" s="12">
        <v>0</v>
      </c>
      <c r="Q9088" s="12">
        <f t="shared" si="1199"/>
        <v>0</v>
      </c>
      <c r="R9088" s="136"/>
      <c r="S9088" s="93"/>
      <c r="T9088" s="12"/>
      <c r="U9088" s="12"/>
      <c r="V9088" s="12"/>
      <c r="W9088" s="12"/>
      <c r="X9088" s="12"/>
      <c r="Y9088" s="12"/>
      <c r="Z9088" s="12"/>
      <c r="AA9088" s="12"/>
      <c r="AB9088" s="12"/>
      <c r="AC9088" s="12"/>
      <c r="AD9088" s="12"/>
      <c r="AE9088" s="12"/>
      <c r="AF9088" s="117"/>
      <c r="AG9088" s="33"/>
      <c r="AH9088" s="5"/>
      <c r="AI9088" s="5"/>
      <c r="AJ9088" s="13"/>
    </row>
    <row r="9089" spans="1:36" ht="191.25" x14ac:dyDescent="0.25">
      <c r="A9089" s="3" t="s">
        <v>38</v>
      </c>
      <c r="B9089" s="4" t="s">
        <v>48</v>
      </c>
      <c r="C9089" s="5"/>
      <c r="D9089" s="4"/>
      <c r="E9089" s="195"/>
      <c r="F9089" s="95" t="s">
        <v>775</v>
      </c>
      <c r="G9089" s="235" t="s">
        <v>23544</v>
      </c>
      <c r="H9089" s="12" t="s">
        <v>42</v>
      </c>
      <c r="I9089" s="8" t="s">
        <v>23545</v>
      </c>
      <c r="J9089" s="4" t="s">
        <v>9669</v>
      </c>
      <c r="K9089" s="61" t="s">
        <v>23231</v>
      </c>
      <c r="L9089" s="11" t="s">
        <v>11245</v>
      </c>
      <c r="M9089" s="12" t="s">
        <v>46</v>
      </c>
      <c r="N9089" s="11" t="s">
        <v>47</v>
      </c>
      <c r="O9089" s="10">
        <v>0</v>
      </c>
      <c r="P9089" s="12">
        <v>0</v>
      </c>
      <c r="Q9089" s="12">
        <f t="shared" si="1199"/>
        <v>0</v>
      </c>
      <c r="R9089" s="136"/>
      <c r="S9089" s="93"/>
      <c r="T9089" s="12"/>
      <c r="U9089" s="12"/>
      <c r="V9089" s="12"/>
      <c r="W9089" s="12"/>
      <c r="X9089" s="12"/>
      <c r="Y9089" s="12"/>
      <c r="Z9089" s="12"/>
      <c r="AA9089" s="12"/>
      <c r="AB9089" s="12"/>
      <c r="AC9089" s="12"/>
      <c r="AD9089" s="12"/>
      <c r="AE9089" s="12"/>
      <c r="AF9089" s="117"/>
      <c r="AG9089" s="14"/>
      <c r="AH9089" s="15"/>
      <c r="AI9089" s="15"/>
      <c r="AJ9089" s="190"/>
    </row>
    <row r="9090" spans="1:36" ht="178.5" x14ac:dyDescent="0.25">
      <c r="A9090" s="3" t="s">
        <v>38</v>
      </c>
      <c r="B9090" s="4" t="s">
        <v>48</v>
      </c>
      <c r="C9090" s="5"/>
      <c r="D9090" s="4"/>
      <c r="E9090" s="195"/>
      <c r="F9090" s="95" t="s">
        <v>775</v>
      </c>
      <c r="G9090" s="235" t="s">
        <v>23546</v>
      </c>
      <c r="H9090" s="12" t="s">
        <v>42</v>
      </c>
      <c r="I9090" s="8" t="s">
        <v>23547</v>
      </c>
      <c r="J9090" s="4" t="s">
        <v>9669</v>
      </c>
      <c r="K9090" s="61" t="s">
        <v>23231</v>
      </c>
      <c r="L9090" s="11" t="s">
        <v>11245</v>
      </c>
      <c r="M9090" s="12" t="s">
        <v>46</v>
      </c>
      <c r="N9090" s="11" t="s">
        <v>47</v>
      </c>
      <c r="O9090" s="10">
        <v>0</v>
      </c>
      <c r="P9090" s="12">
        <v>0</v>
      </c>
      <c r="Q9090" s="12">
        <f t="shared" si="1199"/>
        <v>0</v>
      </c>
      <c r="R9090" s="136"/>
      <c r="S9090" s="93"/>
      <c r="T9090" s="12"/>
      <c r="U9090" s="12"/>
      <c r="V9090" s="12"/>
      <c r="W9090" s="12"/>
      <c r="X9090" s="12"/>
      <c r="Y9090" s="12"/>
      <c r="Z9090" s="12"/>
      <c r="AA9090" s="12"/>
      <c r="AB9090" s="12"/>
      <c r="AC9090" s="12"/>
      <c r="AD9090" s="12"/>
      <c r="AE9090" s="12"/>
      <c r="AF9090" s="117"/>
      <c r="AG9090" s="14"/>
      <c r="AH9090" s="15"/>
      <c r="AI9090" s="15"/>
      <c r="AJ9090" s="190"/>
    </row>
    <row r="9091" spans="1:36" ht="178.5" x14ac:dyDescent="0.25">
      <c r="A9091" s="3" t="s">
        <v>38</v>
      </c>
      <c r="B9091" s="4" t="s">
        <v>48</v>
      </c>
      <c r="C9091" s="5"/>
      <c r="D9091" s="5"/>
      <c r="E9091" s="136"/>
      <c r="F9091" s="95" t="s">
        <v>775</v>
      </c>
      <c r="G9091" s="235" t="s">
        <v>23548</v>
      </c>
      <c r="H9091" s="12" t="s">
        <v>42</v>
      </c>
      <c r="I9091" s="8" t="s">
        <v>23549</v>
      </c>
      <c r="J9091" s="4" t="s">
        <v>9669</v>
      </c>
      <c r="K9091" s="61" t="s">
        <v>23231</v>
      </c>
      <c r="L9091" s="11" t="s">
        <v>11245</v>
      </c>
      <c r="M9091" s="12" t="s">
        <v>46</v>
      </c>
      <c r="N9091" s="11" t="s">
        <v>47</v>
      </c>
      <c r="O9091" s="10">
        <v>0</v>
      </c>
      <c r="P9091" s="12">
        <v>0</v>
      </c>
      <c r="Q9091" s="12">
        <f t="shared" si="1199"/>
        <v>0</v>
      </c>
      <c r="R9091" s="136"/>
      <c r="S9091" s="93"/>
      <c r="T9091" s="12"/>
      <c r="U9091" s="12"/>
      <c r="V9091" s="12"/>
      <c r="W9091" s="12"/>
      <c r="X9091" s="12"/>
      <c r="Y9091" s="12"/>
      <c r="Z9091" s="12"/>
      <c r="AA9091" s="12"/>
      <c r="AB9091" s="12"/>
      <c r="AC9091" s="12"/>
      <c r="AD9091" s="12"/>
      <c r="AE9091" s="12"/>
      <c r="AF9091" s="117"/>
      <c r="AG9091" s="14"/>
      <c r="AH9091" s="15"/>
      <c r="AI9091" s="15"/>
      <c r="AJ9091" s="190"/>
    </row>
    <row r="9092" spans="1:36" ht="178.5" x14ac:dyDescent="0.25">
      <c r="A9092" s="3" t="s">
        <v>38</v>
      </c>
      <c r="B9092" s="4" t="s">
        <v>48</v>
      </c>
      <c r="C9092" s="5"/>
      <c r="D9092" s="5"/>
      <c r="E9092" s="136"/>
      <c r="F9092" s="95" t="s">
        <v>775</v>
      </c>
      <c r="G9092" s="235" t="s">
        <v>23550</v>
      </c>
      <c r="H9092" s="12" t="s">
        <v>42</v>
      </c>
      <c r="I9092" s="8" t="s">
        <v>23551</v>
      </c>
      <c r="J9092" s="4" t="s">
        <v>9669</v>
      </c>
      <c r="K9092" s="61" t="s">
        <v>23231</v>
      </c>
      <c r="L9092" s="11" t="s">
        <v>11245</v>
      </c>
      <c r="M9092" s="12" t="s">
        <v>46</v>
      </c>
      <c r="N9092" s="11" t="s">
        <v>47</v>
      </c>
      <c r="O9092" s="10">
        <v>0</v>
      </c>
      <c r="P9092" s="12">
        <v>0</v>
      </c>
      <c r="Q9092" s="12">
        <f t="shared" si="1199"/>
        <v>0</v>
      </c>
      <c r="R9092" s="136"/>
      <c r="S9092" s="93"/>
      <c r="T9092" s="12"/>
      <c r="U9092" s="12"/>
      <c r="V9092" s="12"/>
      <c r="W9092" s="12"/>
      <c r="X9092" s="12"/>
      <c r="Y9092" s="12"/>
      <c r="Z9092" s="12"/>
      <c r="AA9092" s="12"/>
      <c r="AB9092" s="12"/>
      <c r="AC9092" s="12"/>
      <c r="AD9092" s="12"/>
      <c r="AE9092" s="12"/>
      <c r="AF9092" s="117"/>
      <c r="AG9092" s="14"/>
      <c r="AH9092" s="15"/>
      <c r="AI9092" s="159"/>
      <c r="AJ9092" s="191"/>
    </row>
    <row r="9093" spans="1:36" ht="165.75" x14ac:dyDescent="0.25">
      <c r="A9093" s="3" t="s">
        <v>38</v>
      </c>
      <c r="B9093" s="4" t="s">
        <v>48</v>
      </c>
      <c r="C9093" s="5"/>
      <c r="D9093" s="5"/>
      <c r="E9093" s="165"/>
      <c r="F9093" s="95" t="s">
        <v>775</v>
      </c>
      <c r="G9093" s="235" t="s">
        <v>23552</v>
      </c>
      <c r="H9093" s="12" t="s">
        <v>42</v>
      </c>
      <c r="I9093" s="8" t="s">
        <v>23553</v>
      </c>
      <c r="J9093" s="4" t="s">
        <v>9669</v>
      </c>
      <c r="K9093" s="61" t="s">
        <v>23231</v>
      </c>
      <c r="L9093" s="11" t="s">
        <v>11245</v>
      </c>
      <c r="M9093" s="12" t="s">
        <v>46</v>
      </c>
      <c r="N9093" s="11" t="s">
        <v>47</v>
      </c>
      <c r="O9093" s="10">
        <v>0</v>
      </c>
      <c r="P9093" s="12">
        <v>0</v>
      </c>
      <c r="Q9093" s="12">
        <f t="shared" si="1199"/>
        <v>0</v>
      </c>
      <c r="R9093" s="136"/>
      <c r="S9093" s="93"/>
      <c r="T9093" s="12"/>
      <c r="U9093" s="12"/>
      <c r="V9093" s="12"/>
      <c r="W9093" s="12"/>
      <c r="X9093" s="12"/>
      <c r="Y9093" s="12"/>
      <c r="Z9093" s="12"/>
      <c r="AA9093" s="12"/>
      <c r="AB9093" s="12"/>
      <c r="AC9093" s="12"/>
      <c r="AD9093" s="12"/>
      <c r="AE9093" s="12"/>
      <c r="AF9093" s="117"/>
      <c r="AG9093" s="14"/>
      <c r="AH9093" s="15"/>
      <c r="AI9093" s="15"/>
      <c r="AJ9093" s="190"/>
    </row>
    <row r="9094" spans="1:36" ht="409.5" x14ac:dyDescent="0.25">
      <c r="A9094" s="3" t="s">
        <v>38</v>
      </c>
      <c r="B9094" s="4" t="s">
        <v>48</v>
      </c>
      <c r="C9094" s="5"/>
      <c r="D9094" s="5"/>
      <c r="E9094" s="136"/>
      <c r="F9094" s="95" t="s">
        <v>775</v>
      </c>
      <c r="G9094" s="235" t="s">
        <v>23554</v>
      </c>
      <c r="H9094" s="12" t="s">
        <v>42</v>
      </c>
      <c r="I9094" s="8" t="s">
        <v>23555</v>
      </c>
      <c r="J9094" s="4" t="s">
        <v>9669</v>
      </c>
      <c r="K9094" s="61" t="s">
        <v>23231</v>
      </c>
      <c r="L9094" s="11" t="s">
        <v>11245</v>
      </c>
      <c r="M9094" s="12" t="s">
        <v>46</v>
      </c>
      <c r="N9094" s="11" t="s">
        <v>47</v>
      </c>
      <c r="O9094" s="10">
        <v>0</v>
      </c>
      <c r="P9094" s="12">
        <v>0</v>
      </c>
      <c r="Q9094" s="12">
        <f t="shared" si="1199"/>
        <v>0</v>
      </c>
      <c r="R9094" s="136"/>
      <c r="S9094" s="93"/>
      <c r="T9094" s="12"/>
      <c r="U9094" s="12"/>
      <c r="V9094" s="12"/>
      <c r="W9094" s="12"/>
      <c r="X9094" s="12"/>
      <c r="Y9094" s="12"/>
      <c r="Z9094" s="12"/>
      <c r="AA9094" s="12"/>
      <c r="AB9094" s="12"/>
      <c r="AC9094" s="12"/>
      <c r="AD9094" s="12"/>
      <c r="AE9094" s="12"/>
      <c r="AF9094" s="117"/>
      <c r="AG9094" s="14"/>
      <c r="AH9094" s="15"/>
      <c r="AI9094" s="15"/>
      <c r="AJ9094" s="190"/>
    </row>
    <row r="9095" spans="1:36" ht="409.5" x14ac:dyDescent="0.25">
      <c r="A9095" s="3" t="s">
        <v>38</v>
      </c>
      <c r="B9095" s="4" t="s">
        <v>48</v>
      </c>
      <c r="C9095" s="5"/>
      <c r="D9095" s="5"/>
      <c r="E9095" s="136"/>
      <c r="F9095" s="95" t="s">
        <v>775</v>
      </c>
      <c r="G9095" s="235" t="s">
        <v>23556</v>
      </c>
      <c r="H9095" s="12" t="s">
        <v>42</v>
      </c>
      <c r="I9095" s="8" t="s">
        <v>23557</v>
      </c>
      <c r="J9095" s="4" t="s">
        <v>9669</v>
      </c>
      <c r="K9095" s="61" t="s">
        <v>23558</v>
      </c>
      <c r="L9095" s="11" t="s">
        <v>22490</v>
      </c>
      <c r="M9095" s="12" t="s">
        <v>46</v>
      </c>
      <c r="N9095" s="11" t="s">
        <v>47</v>
      </c>
      <c r="O9095" s="10">
        <v>0</v>
      </c>
      <c r="P9095" s="12">
        <v>0</v>
      </c>
      <c r="Q9095" s="12">
        <f t="shared" si="1199"/>
        <v>0</v>
      </c>
      <c r="R9095" s="136"/>
      <c r="S9095" s="93"/>
      <c r="T9095" s="12"/>
      <c r="U9095" s="12"/>
      <c r="V9095" s="12"/>
      <c r="W9095" s="12"/>
      <c r="X9095" s="12"/>
      <c r="Y9095" s="12"/>
      <c r="Z9095" s="12"/>
      <c r="AA9095" s="12"/>
      <c r="AB9095" s="12"/>
      <c r="AC9095" s="12"/>
      <c r="AD9095" s="12"/>
      <c r="AE9095" s="12"/>
      <c r="AF9095" s="117"/>
      <c r="AG9095" s="14"/>
      <c r="AH9095" s="15"/>
      <c r="AI9095" s="15"/>
      <c r="AJ9095" s="190"/>
    </row>
    <row r="9096" spans="1:36" ht="331.5" x14ac:dyDescent="0.25">
      <c r="A9096" s="3" t="s">
        <v>38</v>
      </c>
      <c r="B9096" s="4" t="s">
        <v>48</v>
      </c>
      <c r="C9096" s="5"/>
      <c r="D9096" s="4"/>
      <c r="E9096" s="165"/>
      <c r="F9096" s="95" t="s">
        <v>775</v>
      </c>
      <c r="G9096" s="235" t="s">
        <v>23559</v>
      </c>
      <c r="H9096" s="12" t="s">
        <v>42</v>
      </c>
      <c r="I9096" s="8" t="s">
        <v>23560</v>
      </c>
      <c r="J9096" s="4" t="s">
        <v>9669</v>
      </c>
      <c r="K9096" s="61" t="s">
        <v>23561</v>
      </c>
      <c r="L9096" s="11" t="s">
        <v>22490</v>
      </c>
      <c r="M9096" s="12" t="s">
        <v>46</v>
      </c>
      <c r="N9096" s="11" t="s">
        <v>47</v>
      </c>
      <c r="O9096" s="10">
        <v>0</v>
      </c>
      <c r="P9096" s="12">
        <v>0</v>
      </c>
      <c r="Q9096" s="12">
        <f t="shared" si="1199"/>
        <v>0</v>
      </c>
      <c r="R9096" s="136"/>
      <c r="S9096" s="93"/>
      <c r="T9096" s="12"/>
      <c r="U9096" s="12"/>
      <c r="V9096" s="12"/>
      <c r="W9096" s="12"/>
      <c r="X9096" s="12"/>
      <c r="Y9096" s="12"/>
      <c r="Z9096" s="12"/>
      <c r="AA9096" s="12"/>
      <c r="AB9096" s="12"/>
      <c r="AC9096" s="12"/>
      <c r="AD9096" s="12"/>
      <c r="AE9096" s="12"/>
      <c r="AF9096" s="117"/>
      <c r="AG9096" s="14"/>
      <c r="AH9096" s="15"/>
      <c r="AI9096" s="15"/>
      <c r="AJ9096" s="190"/>
    </row>
    <row r="9097" spans="1:36" ht="409.5" x14ac:dyDescent="0.25">
      <c r="A9097" s="3" t="s">
        <v>38</v>
      </c>
      <c r="B9097" s="4" t="s">
        <v>48</v>
      </c>
      <c r="C9097" s="5"/>
      <c r="D9097" s="5"/>
      <c r="E9097" s="195"/>
      <c r="F9097" s="95" t="s">
        <v>775</v>
      </c>
      <c r="G9097" s="235" t="s">
        <v>23562</v>
      </c>
      <c r="H9097" s="12" t="s">
        <v>42</v>
      </c>
      <c r="I9097" s="8" t="s">
        <v>23563</v>
      </c>
      <c r="J9097" s="4" t="s">
        <v>9669</v>
      </c>
      <c r="K9097" s="61" t="s">
        <v>23564</v>
      </c>
      <c r="L9097" s="11" t="s">
        <v>22490</v>
      </c>
      <c r="M9097" s="12" t="s">
        <v>46</v>
      </c>
      <c r="N9097" s="11" t="s">
        <v>47</v>
      </c>
      <c r="O9097" s="10">
        <v>0</v>
      </c>
      <c r="P9097" s="12">
        <v>0</v>
      </c>
      <c r="Q9097" s="12">
        <f t="shared" si="1199"/>
        <v>0</v>
      </c>
      <c r="R9097" s="136"/>
      <c r="S9097" s="93"/>
      <c r="T9097" s="12"/>
      <c r="U9097" s="12"/>
      <c r="V9097" s="12"/>
      <c r="W9097" s="12"/>
      <c r="X9097" s="12"/>
      <c r="Y9097" s="12"/>
      <c r="Z9097" s="12"/>
      <c r="AA9097" s="12"/>
      <c r="AB9097" s="12"/>
      <c r="AC9097" s="12"/>
      <c r="AD9097" s="12"/>
      <c r="AE9097" s="12"/>
      <c r="AF9097" s="117"/>
      <c r="AG9097" s="14"/>
      <c r="AH9097" s="15"/>
      <c r="AI9097" s="15"/>
      <c r="AJ9097" s="190"/>
    </row>
    <row r="9098" spans="1:36" ht="409.5" x14ac:dyDescent="0.25">
      <c r="A9098" s="3" t="s">
        <v>38</v>
      </c>
      <c r="B9098" s="4" t="s">
        <v>48</v>
      </c>
      <c r="C9098" s="5"/>
      <c r="D9098" s="5"/>
      <c r="E9098" s="136"/>
      <c r="F9098" s="95" t="s">
        <v>775</v>
      </c>
      <c r="G9098" s="235" t="s">
        <v>23565</v>
      </c>
      <c r="H9098" s="12" t="s">
        <v>42</v>
      </c>
      <c r="I9098" s="8" t="s">
        <v>23566</v>
      </c>
      <c r="J9098" s="4" t="s">
        <v>9669</v>
      </c>
      <c r="K9098" s="61" t="s">
        <v>23567</v>
      </c>
      <c r="L9098" s="11" t="s">
        <v>22490</v>
      </c>
      <c r="M9098" s="12" t="s">
        <v>46</v>
      </c>
      <c r="N9098" s="11" t="s">
        <v>47</v>
      </c>
      <c r="O9098" s="10">
        <v>0</v>
      </c>
      <c r="P9098" s="12">
        <v>0</v>
      </c>
      <c r="Q9098" s="12">
        <f t="shared" si="1199"/>
        <v>0</v>
      </c>
      <c r="R9098" s="136"/>
      <c r="S9098" s="93"/>
      <c r="T9098" s="12"/>
      <c r="U9098" s="12"/>
      <c r="V9098" s="12"/>
      <c r="W9098" s="12"/>
      <c r="X9098" s="12"/>
      <c r="Y9098" s="12"/>
      <c r="Z9098" s="12"/>
      <c r="AA9098" s="12"/>
      <c r="AB9098" s="12"/>
      <c r="AC9098" s="12"/>
      <c r="AD9098" s="12"/>
      <c r="AE9098" s="12"/>
      <c r="AF9098" s="117"/>
      <c r="AG9098" s="14"/>
      <c r="AH9098" s="15"/>
      <c r="AI9098" s="15"/>
      <c r="AJ9098" s="190"/>
    </row>
    <row r="9099" spans="1:36" ht="409.5" x14ac:dyDescent="0.25">
      <c r="A9099" s="3" t="s">
        <v>38</v>
      </c>
      <c r="B9099" s="4" t="s">
        <v>48</v>
      </c>
      <c r="C9099" s="5"/>
      <c r="D9099" s="4"/>
      <c r="E9099" s="165"/>
      <c r="F9099" s="95" t="s">
        <v>775</v>
      </c>
      <c r="G9099" s="235" t="s">
        <v>23568</v>
      </c>
      <c r="H9099" s="12" t="s">
        <v>42</v>
      </c>
      <c r="I9099" s="8" t="s">
        <v>23569</v>
      </c>
      <c r="J9099" s="4" t="s">
        <v>9669</v>
      </c>
      <c r="K9099" s="61" t="s">
        <v>23570</v>
      </c>
      <c r="L9099" s="11" t="s">
        <v>22490</v>
      </c>
      <c r="M9099" s="12" t="s">
        <v>46</v>
      </c>
      <c r="N9099" s="11" t="s">
        <v>47</v>
      </c>
      <c r="O9099" s="10">
        <v>0</v>
      </c>
      <c r="P9099" s="12">
        <v>0</v>
      </c>
      <c r="Q9099" s="12">
        <f t="shared" si="1199"/>
        <v>0</v>
      </c>
      <c r="R9099" s="136"/>
      <c r="S9099" s="93"/>
      <c r="T9099" s="12"/>
      <c r="U9099" s="12"/>
      <c r="V9099" s="12"/>
      <c r="W9099" s="12"/>
      <c r="X9099" s="12"/>
      <c r="Y9099" s="12"/>
      <c r="Z9099" s="12"/>
      <c r="AA9099" s="12"/>
      <c r="AB9099" s="12"/>
      <c r="AC9099" s="12"/>
      <c r="AD9099" s="12"/>
      <c r="AE9099" s="12"/>
      <c r="AF9099" s="117"/>
      <c r="AG9099" s="14"/>
      <c r="AH9099" s="15"/>
      <c r="AI9099" s="15"/>
      <c r="AJ9099" s="190"/>
    </row>
    <row r="9100" spans="1:36" ht="369.75" x14ac:dyDescent="0.25">
      <c r="A9100" s="3" t="s">
        <v>38</v>
      </c>
      <c r="B9100" s="4" t="s">
        <v>48</v>
      </c>
      <c r="C9100" s="5"/>
      <c r="D9100" s="4"/>
      <c r="E9100" s="195"/>
      <c r="F9100" s="95" t="s">
        <v>775</v>
      </c>
      <c r="G9100" s="235" t="s">
        <v>23571</v>
      </c>
      <c r="H9100" s="12" t="s">
        <v>42</v>
      </c>
      <c r="I9100" s="8" t="s">
        <v>23572</v>
      </c>
      <c r="J9100" s="4" t="s">
        <v>9669</v>
      </c>
      <c r="K9100" s="61" t="s">
        <v>23573</v>
      </c>
      <c r="L9100" s="11" t="s">
        <v>22490</v>
      </c>
      <c r="M9100" s="12" t="s">
        <v>46</v>
      </c>
      <c r="N9100" s="11" t="s">
        <v>47</v>
      </c>
      <c r="O9100" s="10">
        <v>0</v>
      </c>
      <c r="P9100" s="12">
        <v>0</v>
      </c>
      <c r="Q9100" s="12">
        <f t="shared" si="1199"/>
        <v>0</v>
      </c>
      <c r="R9100" s="136"/>
      <c r="S9100" s="93"/>
      <c r="T9100" s="12"/>
      <c r="U9100" s="12"/>
      <c r="V9100" s="12"/>
      <c r="W9100" s="12"/>
      <c r="X9100" s="12"/>
      <c r="Y9100" s="12"/>
      <c r="Z9100" s="12"/>
      <c r="AA9100" s="12"/>
      <c r="AB9100" s="12"/>
      <c r="AC9100" s="12"/>
      <c r="AD9100" s="12"/>
      <c r="AE9100" s="12"/>
      <c r="AF9100" s="117"/>
      <c r="AG9100" s="14"/>
      <c r="AH9100" s="15"/>
      <c r="AI9100" s="15"/>
      <c r="AJ9100" s="190"/>
    </row>
    <row r="9101" spans="1:36" ht="102" x14ac:dyDescent="0.25">
      <c r="A9101" s="3" t="s">
        <v>38</v>
      </c>
      <c r="B9101" s="4" t="s">
        <v>48</v>
      </c>
      <c r="C9101" s="5"/>
      <c r="D9101" s="5"/>
      <c r="E9101" s="136"/>
      <c r="F9101" s="95" t="s">
        <v>775</v>
      </c>
      <c r="G9101" s="235" t="s">
        <v>23574</v>
      </c>
      <c r="H9101" s="12" t="s">
        <v>42</v>
      </c>
      <c r="I9101" s="8" t="s">
        <v>23575</v>
      </c>
      <c r="J9101" s="4" t="s">
        <v>9669</v>
      </c>
      <c r="K9101" s="61" t="s">
        <v>23576</v>
      </c>
      <c r="L9101" s="11" t="s">
        <v>19943</v>
      </c>
      <c r="M9101" s="12" t="s">
        <v>46</v>
      </c>
      <c r="N9101" s="11" t="s">
        <v>47</v>
      </c>
      <c r="O9101" s="10">
        <v>0</v>
      </c>
      <c r="P9101" s="12">
        <v>0</v>
      </c>
      <c r="Q9101" s="12">
        <f t="shared" si="1199"/>
        <v>0</v>
      </c>
      <c r="R9101" s="136"/>
      <c r="S9101" s="93"/>
      <c r="T9101" s="12"/>
      <c r="U9101" s="12"/>
      <c r="V9101" s="12"/>
      <c r="W9101" s="12"/>
      <c r="X9101" s="12"/>
      <c r="Y9101" s="12"/>
      <c r="Z9101" s="12"/>
      <c r="AA9101" s="12"/>
      <c r="AB9101" s="12"/>
      <c r="AC9101" s="12"/>
      <c r="AD9101" s="12"/>
      <c r="AE9101" s="12"/>
      <c r="AF9101" s="117"/>
      <c r="AG9101" s="14"/>
      <c r="AH9101" s="15"/>
      <c r="AI9101" s="15"/>
      <c r="AJ9101" s="190"/>
    </row>
    <row r="9102" spans="1:36" ht="89.25" x14ac:dyDescent="0.25">
      <c r="A9102" s="3" t="s">
        <v>38</v>
      </c>
      <c r="B9102" s="4" t="s">
        <v>48</v>
      </c>
      <c r="C9102" s="5"/>
      <c r="D9102" s="5"/>
      <c r="E9102" s="195"/>
      <c r="F9102" s="95" t="s">
        <v>775</v>
      </c>
      <c r="G9102" s="235" t="s">
        <v>23577</v>
      </c>
      <c r="H9102" s="12" t="s">
        <v>42</v>
      </c>
      <c r="I9102" s="8" t="s">
        <v>23578</v>
      </c>
      <c r="J9102" s="4" t="s">
        <v>9669</v>
      </c>
      <c r="K9102" s="61" t="s">
        <v>23576</v>
      </c>
      <c r="L9102" s="11" t="s">
        <v>19943</v>
      </c>
      <c r="M9102" s="12" t="s">
        <v>46</v>
      </c>
      <c r="N9102" s="11" t="s">
        <v>47</v>
      </c>
      <c r="O9102" s="10">
        <v>0</v>
      </c>
      <c r="P9102" s="12">
        <v>0</v>
      </c>
      <c r="Q9102" s="12">
        <f t="shared" si="1199"/>
        <v>0</v>
      </c>
      <c r="R9102" s="136"/>
      <c r="S9102" s="93"/>
      <c r="T9102" s="12"/>
      <c r="U9102" s="12"/>
      <c r="V9102" s="12"/>
      <c r="W9102" s="12"/>
      <c r="X9102" s="12"/>
      <c r="Y9102" s="12"/>
      <c r="Z9102" s="12"/>
      <c r="AA9102" s="12"/>
      <c r="AB9102" s="12"/>
      <c r="AC9102" s="12"/>
      <c r="AD9102" s="12"/>
      <c r="AE9102" s="12"/>
      <c r="AF9102" s="117"/>
      <c r="AG9102" s="14"/>
      <c r="AH9102" s="15"/>
      <c r="AI9102" s="15"/>
      <c r="AJ9102" s="190"/>
    </row>
    <row r="9103" spans="1:36" ht="280.5" x14ac:dyDescent="0.25">
      <c r="A9103" s="3" t="s">
        <v>38</v>
      </c>
      <c r="B9103" s="4" t="s">
        <v>48</v>
      </c>
      <c r="C9103" s="5"/>
      <c r="D9103" s="5"/>
      <c r="E9103" s="195"/>
      <c r="F9103" s="95" t="s">
        <v>775</v>
      </c>
      <c r="G9103" s="235" t="s">
        <v>23579</v>
      </c>
      <c r="H9103" s="12" t="s">
        <v>42</v>
      </c>
      <c r="I9103" s="8" t="s">
        <v>23580</v>
      </c>
      <c r="J9103" s="4" t="s">
        <v>9669</v>
      </c>
      <c r="K9103" s="61" t="s">
        <v>23581</v>
      </c>
      <c r="L9103" s="11" t="s">
        <v>22490</v>
      </c>
      <c r="M9103" s="12" t="s">
        <v>46</v>
      </c>
      <c r="N9103" s="11" t="s">
        <v>47</v>
      </c>
      <c r="O9103" s="10">
        <v>0</v>
      </c>
      <c r="P9103" s="12">
        <v>0</v>
      </c>
      <c r="Q9103" s="12">
        <f t="shared" si="1199"/>
        <v>0</v>
      </c>
      <c r="R9103" s="136"/>
      <c r="S9103" s="93"/>
      <c r="T9103" s="12"/>
      <c r="U9103" s="12"/>
      <c r="V9103" s="12"/>
      <c r="W9103" s="12"/>
      <c r="X9103" s="12"/>
      <c r="Y9103" s="12"/>
      <c r="Z9103" s="12"/>
      <c r="AA9103" s="12"/>
      <c r="AB9103" s="12"/>
      <c r="AC9103" s="12"/>
      <c r="AD9103" s="12"/>
      <c r="AE9103" s="12"/>
      <c r="AF9103" s="117"/>
      <c r="AG9103" s="14"/>
      <c r="AH9103" s="15"/>
      <c r="AI9103" s="15"/>
      <c r="AJ9103" s="190"/>
    </row>
    <row r="9104" spans="1:36" ht="102" x14ac:dyDescent="0.25">
      <c r="A9104" s="3" t="s">
        <v>38</v>
      </c>
      <c r="B9104" s="4" t="s">
        <v>48</v>
      </c>
      <c r="C9104" s="5"/>
      <c r="D9104" s="5"/>
      <c r="E9104" s="195"/>
      <c r="F9104" s="95" t="s">
        <v>775</v>
      </c>
      <c r="G9104" s="235" t="s">
        <v>23582</v>
      </c>
      <c r="H9104" s="12" t="s">
        <v>42</v>
      </c>
      <c r="I9104" s="8" t="s">
        <v>23583</v>
      </c>
      <c r="J9104" s="4" t="s">
        <v>9669</v>
      </c>
      <c r="K9104" s="61" t="s">
        <v>23584</v>
      </c>
      <c r="L9104" s="11" t="s">
        <v>19943</v>
      </c>
      <c r="M9104" s="12" t="s">
        <v>46</v>
      </c>
      <c r="N9104" s="11" t="s">
        <v>47</v>
      </c>
      <c r="O9104" s="10">
        <v>0</v>
      </c>
      <c r="P9104" s="12">
        <v>0</v>
      </c>
      <c r="Q9104" s="12">
        <f t="shared" si="1199"/>
        <v>0</v>
      </c>
      <c r="R9104" s="136"/>
      <c r="S9104" s="93"/>
      <c r="T9104" s="12"/>
      <c r="U9104" s="12"/>
      <c r="V9104" s="12"/>
      <c r="W9104" s="12"/>
      <c r="X9104" s="12"/>
      <c r="Y9104" s="12"/>
      <c r="Z9104" s="12"/>
      <c r="AA9104" s="12"/>
      <c r="AB9104" s="12"/>
      <c r="AC9104" s="12"/>
      <c r="AD9104" s="12"/>
      <c r="AE9104" s="12"/>
      <c r="AF9104" s="117"/>
      <c r="AG9104" s="14"/>
      <c r="AH9104" s="15"/>
      <c r="AI9104" s="15"/>
      <c r="AJ9104" s="190"/>
    </row>
    <row r="9105" spans="1:36" ht="89.25" x14ac:dyDescent="0.25">
      <c r="A9105" s="3" t="s">
        <v>38</v>
      </c>
      <c r="B9105" s="4" t="s">
        <v>48</v>
      </c>
      <c r="C9105" s="5"/>
      <c r="D9105" s="5"/>
      <c r="E9105" s="195"/>
      <c r="F9105" s="95" t="s">
        <v>775</v>
      </c>
      <c r="G9105" s="235" t="s">
        <v>23585</v>
      </c>
      <c r="H9105" s="12" t="s">
        <v>42</v>
      </c>
      <c r="I9105" s="8" t="s">
        <v>23586</v>
      </c>
      <c r="J9105" s="4" t="s">
        <v>9669</v>
      </c>
      <c r="K9105" s="61" t="s">
        <v>23584</v>
      </c>
      <c r="L9105" s="11" t="s">
        <v>19943</v>
      </c>
      <c r="M9105" s="12" t="s">
        <v>46</v>
      </c>
      <c r="N9105" s="11" t="s">
        <v>47</v>
      </c>
      <c r="O9105" s="10">
        <v>0</v>
      </c>
      <c r="P9105" s="12">
        <v>0</v>
      </c>
      <c r="Q9105" s="12">
        <f t="shared" si="1199"/>
        <v>0</v>
      </c>
      <c r="R9105" s="136"/>
      <c r="S9105" s="93"/>
      <c r="T9105" s="12"/>
      <c r="U9105" s="12"/>
      <c r="V9105" s="12"/>
      <c r="W9105" s="12"/>
      <c r="X9105" s="12"/>
      <c r="Y9105" s="12"/>
      <c r="Z9105" s="12"/>
      <c r="AA9105" s="12"/>
      <c r="AB9105" s="12"/>
      <c r="AC9105" s="12"/>
      <c r="AD9105" s="12"/>
      <c r="AE9105" s="12"/>
      <c r="AF9105" s="117"/>
      <c r="AG9105" s="14"/>
      <c r="AH9105" s="15"/>
      <c r="AI9105" s="15"/>
      <c r="AJ9105" s="190"/>
    </row>
    <row r="9106" spans="1:36" ht="89.25" x14ac:dyDescent="0.25">
      <c r="A9106" s="3" t="s">
        <v>38</v>
      </c>
      <c r="B9106" s="4" t="s">
        <v>48</v>
      </c>
      <c r="C9106" s="5"/>
      <c r="D9106" s="5"/>
      <c r="E9106" s="136"/>
      <c r="F9106" s="95" t="s">
        <v>775</v>
      </c>
      <c r="G9106" s="235" t="s">
        <v>23587</v>
      </c>
      <c r="H9106" s="12" t="s">
        <v>42</v>
      </c>
      <c r="I9106" s="8" t="s">
        <v>23588</v>
      </c>
      <c r="J9106" s="4" t="s">
        <v>9669</v>
      </c>
      <c r="K9106" s="61" t="s">
        <v>23584</v>
      </c>
      <c r="L9106" s="11" t="s">
        <v>19943</v>
      </c>
      <c r="M9106" s="12" t="s">
        <v>46</v>
      </c>
      <c r="N9106" s="11" t="s">
        <v>47</v>
      </c>
      <c r="O9106" s="10">
        <v>0</v>
      </c>
      <c r="P9106" s="12">
        <v>0</v>
      </c>
      <c r="Q9106" s="12">
        <f t="shared" si="1199"/>
        <v>0</v>
      </c>
      <c r="R9106" s="136"/>
      <c r="S9106" s="93"/>
      <c r="T9106" s="12"/>
      <c r="U9106" s="12"/>
      <c r="V9106" s="12"/>
      <c r="W9106" s="12"/>
      <c r="X9106" s="12"/>
      <c r="Y9106" s="12"/>
      <c r="Z9106" s="12"/>
      <c r="AA9106" s="12"/>
      <c r="AB9106" s="12"/>
      <c r="AC9106" s="12"/>
      <c r="AD9106" s="12"/>
      <c r="AE9106" s="12"/>
      <c r="AF9106" s="117"/>
      <c r="AG9106" s="33"/>
      <c r="AH9106" s="5"/>
      <c r="AI9106" s="5"/>
      <c r="AJ9106" s="13"/>
    </row>
    <row r="9107" spans="1:36" ht="89.25" x14ac:dyDescent="0.25">
      <c r="A9107" s="3" t="s">
        <v>38</v>
      </c>
      <c r="B9107" s="4" t="s">
        <v>48</v>
      </c>
      <c r="C9107" s="5"/>
      <c r="D9107" s="5"/>
      <c r="E9107" s="165"/>
      <c r="F9107" s="95" t="s">
        <v>775</v>
      </c>
      <c r="G9107" s="235" t="s">
        <v>23589</v>
      </c>
      <c r="H9107" s="12" t="s">
        <v>42</v>
      </c>
      <c r="I9107" s="8" t="s">
        <v>23590</v>
      </c>
      <c r="J9107" s="4" t="s">
        <v>9669</v>
      </c>
      <c r="K9107" s="61" t="s">
        <v>23584</v>
      </c>
      <c r="L9107" s="11" t="s">
        <v>19943</v>
      </c>
      <c r="M9107" s="12" t="s">
        <v>46</v>
      </c>
      <c r="N9107" s="11" t="s">
        <v>47</v>
      </c>
      <c r="O9107" s="10">
        <v>0</v>
      </c>
      <c r="P9107" s="12">
        <v>0</v>
      </c>
      <c r="Q9107" s="12">
        <f t="shared" si="1199"/>
        <v>0</v>
      </c>
      <c r="R9107" s="136"/>
      <c r="S9107" s="93"/>
      <c r="T9107" s="12"/>
      <c r="U9107" s="12"/>
      <c r="V9107" s="12"/>
      <c r="W9107" s="12"/>
      <c r="X9107" s="12"/>
      <c r="Y9107" s="12"/>
      <c r="Z9107" s="12"/>
      <c r="AA9107" s="12"/>
      <c r="AB9107" s="12"/>
      <c r="AC9107" s="12"/>
      <c r="AD9107" s="12"/>
      <c r="AE9107" s="12"/>
      <c r="AF9107" s="117"/>
      <c r="AG9107" s="14"/>
      <c r="AH9107" s="15"/>
      <c r="AI9107" s="15"/>
      <c r="AJ9107" s="190"/>
    </row>
    <row r="9108" spans="1:36" ht="89.25" x14ac:dyDescent="0.25">
      <c r="A9108" s="3" t="s">
        <v>38</v>
      </c>
      <c r="B9108" s="4" t="s">
        <v>48</v>
      </c>
      <c r="C9108" s="5"/>
      <c r="D9108" s="4"/>
      <c r="E9108" s="195"/>
      <c r="F9108" s="95" t="s">
        <v>775</v>
      </c>
      <c r="G9108" s="235" t="s">
        <v>23591</v>
      </c>
      <c r="H9108" s="12" t="s">
        <v>42</v>
      </c>
      <c r="I9108" s="8" t="s">
        <v>23592</v>
      </c>
      <c r="J9108" s="4" t="s">
        <v>9669</v>
      </c>
      <c r="K9108" s="61" t="s">
        <v>23584</v>
      </c>
      <c r="L9108" s="11" t="s">
        <v>19943</v>
      </c>
      <c r="M9108" s="12" t="s">
        <v>46</v>
      </c>
      <c r="N9108" s="11" t="s">
        <v>47</v>
      </c>
      <c r="O9108" s="10">
        <v>0</v>
      </c>
      <c r="P9108" s="12">
        <v>0</v>
      </c>
      <c r="Q9108" s="12">
        <f t="shared" si="1199"/>
        <v>0</v>
      </c>
      <c r="R9108" s="136"/>
      <c r="S9108" s="93"/>
      <c r="T9108" s="12"/>
      <c r="U9108" s="12"/>
      <c r="V9108" s="12"/>
      <c r="W9108" s="12"/>
      <c r="X9108" s="12"/>
      <c r="Y9108" s="12"/>
      <c r="Z9108" s="12"/>
      <c r="AA9108" s="12"/>
      <c r="AB9108" s="12"/>
      <c r="AC9108" s="12"/>
      <c r="AD9108" s="12"/>
      <c r="AE9108" s="12"/>
      <c r="AF9108" s="117"/>
      <c r="AG9108" s="14"/>
      <c r="AH9108" s="15"/>
      <c r="AI9108" s="15"/>
      <c r="AJ9108" s="190"/>
    </row>
    <row r="9109" spans="1:36" ht="89.25" x14ac:dyDescent="0.25">
      <c r="A9109" s="3" t="s">
        <v>38</v>
      </c>
      <c r="B9109" s="4" t="s">
        <v>48</v>
      </c>
      <c r="C9109" s="5"/>
      <c r="D9109" s="5"/>
      <c r="E9109" s="136"/>
      <c r="F9109" s="95" t="s">
        <v>775</v>
      </c>
      <c r="G9109" s="235" t="s">
        <v>23593</v>
      </c>
      <c r="H9109" s="12" t="s">
        <v>42</v>
      </c>
      <c r="I9109" s="8" t="s">
        <v>23594</v>
      </c>
      <c r="J9109" s="4" t="s">
        <v>9669</v>
      </c>
      <c r="K9109" s="61" t="s">
        <v>23584</v>
      </c>
      <c r="L9109" s="11" t="s">
        <v>19943</v>
      </c>
      <c r="M9109" s="12" t="s">
        <v>46</v>
      </c>
      <c r="N9109" s="11" t="s">
        <v>47</v>
      </c>
      <c r="O9109" s="10">
        <v>0</v>
      </c>
      <c r="P9109" s="12">
        <v>0</v>
      </c>
      <c r="Q9109" s="12">
        <f t="shared" si="1199"/>
        <v>0</v>
      </c>
      <c r="R9109" s="136"/>
      <c r="S9109" s="93"/>
      <c r="T9109" s="12"/>
      <c r="U9109" s="12"/>
      <c r="V9109" s="12"/>
      <c r="W9109" s="12"/>
      <c r="X9109" s="12"/>
      <c r="Y9109" s="12"/>
      <c r="Z9109" s="12"/>
      <c r="AA9109" s="12"/>
      <c r="AB9109" s="12"/>
      <c r="AC9109" s="12"/>
      <c r="AD9109" s="12"/>
      <c r="AE9109" s="12"/>
      <c r="AF9109" s="117"/>
      <c r="AG9109" s="33"/>
      <c r="AH9109" s="5"/>
      <c r="AI9109" s="5"/>
      <c r="AJ9109" s="13"/>
    </row>
    <row r="9110" spans="1:36" ht="76.5" x14ac:dyDescent="0.25">
      <c r="A9110" s="3" t="s">
        <v>38</v>
      </c>
      <c r="B9110" s="4" t="s">
        <v>48</v>
      </c>
      <c r="C9110" s="5"/>
      <c r="D9110" s="4"/>
      <c r="E9110" s="195"/>
      <c r="F9110" s="95" t="s">
        <v>775</v>
      </c>
      <c r="G9110" s="235" t="s">
        <v>23595</v>
      </c>
      <c r="H9110" s="12" t="s">
        <v>42</v>
      </c>
      <c r="I9110" s="8" t="s">
        <v>23596</v>
      </c>
      <c r="J9110" s="9" t="s">
        <v>120</v>
      </c>
      <c r="K9110" s="61" t="s">
        <v>1003</v>
      </c>
      <c r="L9110" s="11" t="s">
        <v>1003</v>
      </c>
      <c r="M9110" s="12" t="s">
        <v>46</v>
      </c>
      <c r="N9110" s="11" t="s">
        <v>47</v>
      </c>
      <c r="O9110" s="10">
        <v>0</v>
      </c>
      <c r="P9110" s="12">
        <v>0</v>
      </c>
      <c r="Q9110" s="12">
        <f t="shared" si="1199"/>
        <v>0</v>
      </c>
      <c r="R9110" s="136"/>
      <c r="S9110" s="93"/>
      <c r="T9110" s="12"/>
      <c r="U9110" s="12"/>
      <c r="V9110" s="12"/>
      <c r="W9110" s="12"/>
      <c r="X9110" s="12"/>
      <c r="Y9110" s="12"/>
      <c r="Z9110" s="12"/>
      <c r="AA9110" s="12"/>
      <c r="AB9110" s="12"/>
      <c r="AC9110" s="12"/>
      <c r="AD9110" s="12"/>
      <c r="AE9110" s="12"/>
      <c r="AF9110" s="117"/>
      <c r="AG9110" s="14"/>
      <c r="AH9110" s="15"/>
      <c r="AI9110" s="15"/>
      <c r="AJ9110" s="190"/>
    </row>
    <row r="9111" spans="1:36" ht="89.25" x14ac:dyDescent="0.25">
      <c r="A9111" s="3" t="s">
        <v>79</v>
      </c>
      <c r="B9111" s="4" t="s">
        <v>48</v>
      </c>
      <c r="C9111" s="5"/>
      <c r="D9111" s="4"/>
      <c r="E9111" s="195"/>
      <c r="F9111" s="95" t="s">
        <v>775</v>
      </c>
      <c r="G9111" s="235" t="s">
        <v>23597</v>
      </c>
      <c r="H9111" s="12" t="s">
        <v>42</v>
      </c>
      <c r="I9111" s="8" t="s">
        <v>23598</v>
      </c>
      <c r="J9111" s="4" t="s">
        <v>9669</v>
      </c>
      <c r="K9111" s="61" t="s">
        <v>23599</v>
      </c>
      <c r="L9111" s="11" t="s">
        <v>19943</v>
      </c>
      <c r="M9111" s="12" t="s">
        <v>46</v>
      </c>
      <c r="N9111" s="11" t="s">
        <v>47</v>
      </c>
      <c r="O9111" s="10">
        <v>0</v>
      </c>
      <c r="P9111" s="12">
        <v>0</v>
      </c>
      <c r="Q9111" s="12">
        <f t="shared" si="1199"/>
        <v>0</v>
      </c>
      <c r="R9111" s="136"/>
      <c r="S9111" s="93"/>
      <c r="T9111" s="12"/>
      <c r="U9111" s="12"/>
      <c r="V9111" s="12"/>
      <c r="W9111" s="12"/>
      <c r="X9111" s="12"/>
      <c r="Y9111" s="12"/>
      <c r="Z9111" s="12"/>
      <c r="AA9111" s="12"/>
      <c r="AB9111" s="12"/>
      <c r="AC9111" s="12"/>
      <c r="AD9111" s="12"/>
      <c r="AE9111" s="12"/>
      <c r="AF9111" s="117"/>
      <c r="AG9111" s="14"/>
      <c r="AH9111" s="15"/>
      <c r="AI9111" s="15"/>
      <c r="AJ9111" s="190"/>
    </row>
    <row r="9112" spans="1:36" ht="89.25" x14ac:dyDescent="0.25">
      <c r="A9112" s="3" t="s">
        <v>79</v>
      </c>
      <c r="B9112" s="4" t="s">
        <v>48</v>
      </c>
      <c r="C9112" s="5"/>
      <c r="D9112" s="4"/>
      <c r="E9112" s="195"/>
      <c r="F9112" s="95" t="s">
        <v>775</v>
      </c>
      <c r="G9112" s="235" t="s">
        <v>23600</v>
      </c>
      <c r="H9112" s="12" t="s">
        <v>42</v>
      </c>
      <c r="I9112" s="8" t="s">
        <v>23601</v>
      </c>
      <c r="J9112" s="4" t="s">
        <v>9669</v>
      </c>
      <c r="K9112" s="61" t="s">
        <v>23602</v>
      </c>
      <c r="L9112" s="61" t="s">
        <v>19943</v>
      </c>
      <c r="M9112" s="11" t="s">
        <v>46</v>
      </c>
      <c r="N9112" s="11" t="s">
        <v>47</v>
      </c>
      <c r="O9112" s="10">
        <v>0</v>
      </c>
      <c r="P9112" s="12">
        <v>0</v>
      </c>
      <c r="Q9112" s="12">
        <f t="shared" si="1199"/>
        <v>0</v>
      </c>
      <c r="R9112" s="136"/>
      <c r="S9112" s="93"/>
      <c r="T9112" s="12"/>
      <c r="U9112" s="12"/>
      <c r="V9112" s="12"/>
      <c r="W9112" s="12"/>
      <c r="X9112" s="12"/>
      <c r="Y9112" s="12"/>
      <c r="Z9112" s="12"/>
      <c r="AA9112" s="12"/>
      <c r="AB9112" s="12"/>
      <c r="AC9112" s="12"/>
      <c r="AD9112" s="12"/>
      <c r="AE9112" s="12"/>
      <c r="AF9112" s="117"/>
      <c r="AG9112" s="14"/>
      <c r="AH9112" s="15"/>
      <c r="AI9112" s="159"/>
      <c r="AJ9112" s="191"/>
    </row>
    <row r="9113" spans="1:36" ht="102" x14ac:dyDescent="0.25">
      <c r="A9113" s="3" t="s">
        <v>79</v>
      </c>
      <c r="B9113" s="4" t="s">
        <v>48</v>
      </c>
      <c r="C9113" s="5"/>
      <c r="D9113" s="5"/>
      <c r="E9113" s="195"/>
      <c r="F9113" s="95" t="s">
        <v>775</v>
      </c>
      <c r="G9113" s="235" t="s">
        <v>23603</v>
      </c>
      <c r="H9113" s="12" t="s">
        <v>42</v>
      </c>
      <c r="I9113" s="8" t="s">
        <v>23604</v>
      </c>
      <c r="J9113" s="4" t="s">
        <v>9669</v>
      </c>
      <c r="K9113" s="61" t="s">
        <v>23605</v>
      </c>
      <c r="L9113" s="61" t="s">
        <v>19943</v>
      </c>
      <c r="M9113" s="11" t="s">
        <v>46</v>
      </c>
      <c r="N9113" s="11" t="s">
        <v>47</v>
      </c>
      <c r="O9113" s="10">
        <v>0</v>
      </c>
      <c r="P9113" s="12">
        <v>0</v>
      </c>
      <c r="Q9113" s="12">
        <f t="shared" si="1199"/>
        <v>0</v>
      </c>
      <c r="R9113" s="136"/>
      <c r="S9113" s="93"/>
      <c r="T9113" s="12"/>
      <c r="U9113" s="12"/>
      <c r="V9113" s="12"/>
      <c r="W9113" s="12"/>
      <c r="X9113" s="12"/>
      <c r="Y9113" s="12"/>
      <c r="Z9113" s="12"/>
      <c r="AA9113" s="12"/>
      <c r="AB9113" s="12"/>
      <c r="AC9113" s="12"/>
      <c r="AD9113" s="12"/>
      <c r="AE9113" s="12"/>
      <c r="AF9113" s="117"/>
      <c r="AG9113" s="14"/>
      <c r="AH9113" s="15"/>
      <c r="AI9113" s="15"/>
      <c r="AJ9113" s="190"/>
    </row>
    <row r="9114" spans="1:36" ht="140.25" x14ac:dyDescent="0.25">
      <c r="A9114" s="3" t="s">
        <v>79</v>
      </c>
      <c r="B9114" s="4" t="s">
        <v>48</v>
      </c>
      <c r="C9114" s="5"/>
      <c r="D9114" s="4"/>
      <c r="E9114" s="195"/>
      <c r="F9114" s="95" t="s">
        <v>775</v>
      </c>
      <c r="G9114" s="235" t="s">
        <v>23606</v>
      </c>
      <c r="H9114" s="12" t="s">
        <v>42</v>
      </c>
      <c r="I9114" s="8" t="s">
        <v>23607</v>
      </c>
      <c r="J9114" s="4" t="s">
        <v>9669</v>
      </c>
      <c r="K9114" s="61" t="s">
        <v>23605</v>
      </c>
      <c r="L9114" s="61" t="s">
        <v>19943</v>
      </c>
      <c r="M9114" s="11" t="s">
        <v>46</v>
      </c>
      <c r="N9114" s="11" t="s">
        <v>47</v>
      </c>
      <c r="O9114" s="10">
        <v>0</v>
      </c>
      <c r="P9114" s="12">
        <v>0</v>
      </c>
      <c r="Q9114" s="12">
        <f t="shared" si="1199"/>
        <v>0</v>
      </c>
      <c r="R9114" s="136"/>
      <c r="S9114" s="93"/>
      <c r="T9114" s="12"/>
      <c r="U9114" s="12"/>
      <c r="V9114" s="12"/>
      <c r="W9114" s="12"/>
      <c r="X9114" s="12"/>
      <c r="Y9114" s="12"/>
      <c r="Z9114" s="12"/>
      <c r="AA9114" s="12"/>
      <c r="AB9114" s="12"/>
      <c r="AC9114" s="12"/>
      <c r="AD9114" s="12"/>
      <c r="AE9114" s="12"/>
      <c r="AF9114" s="117"/>
      <c r="AG9114" s="14"/>
      <c r="AH9114" s="15"/>
      <c r="AI9114" s="15"/>
      <c r="AJ9114" s="190"/>
    </row>
    <row r="9115" spans="1:36" ht="255" x14ac:dyDescent="0.25">
      <c r="A9115" s="3" t="s">
        <v>79</v>
      </c>
      <c r="B9115" s="4" t="s">
        <v>48</v>
      </c>
      <c r="C9115" s="5"/>
      <c r="D9115" s="5"/>
      <c r="E9115" s="136"/>
      <c r="F9115" s="95" t="s">
        <v>775</v>
      </c>
      <c r="G9115" s="235" t="s">
        <v>23608</v>
      </c>
      <c r="H9115" s="12" t="s">
        <v>42</v>
      </c>
      <c r="I9115" s="8" t="s">
        <v>23609</v>
      </c>
      <c r="J9115" s="4" t="s">
        <v>9669</v>
      </c>
      <c r="K9115" s="61" t="s">
        <v>23605</v>
      </c>
      <c r="L9115" s="61" t="s">
        <v>19943</v>
      </c>
      <c r="M9115" s="11" t="s">
        <v>46</v>
      </c>
      <c r="N9115" s="11" t="s">
        <v>47</v>
      </c>
      <c r="O9115" s="10">
        <v>0</v>
      </c>
      <c r="P9115" s="12">
        <v>0</v>
      </c>
      <c r="Q9115" s="12">
        <f t="shared" si="1199"/>
        <v>0</v>
      </c>
      <c r="R9115" s="136"/>
      <c r="S9115" s="93"/>
      <c r="T9115" s="12"/>
      <c r="U9115" s="12"/>
      <c r="V9115" s="12"/>
      <c r="W9115" s="12"/>
      <c r="X9115" s="12"/>
      <c r="Y9115" s="12"/>
      <c r="Z9115" s="12"/>
      <c r="AA9115" s="12"/>
      <c r="AB9115" s="12"/>
      <c r="AC9115" s="12"/>
      <c r="AD9115" s="12"/>
      <c r="AE9115" s="12"/>
      <c r="AF9115" s="117"/>
      <c r="AG9115" s="14"/>
      <c r="AH9115" s="15"/>
      <c r="AI9115" s="15"/>
      <c r="AJ9115" s="190"/>
    </row>
    <row r="9116" spans="1:36" ht="153" x14ac:dyDescent="0.25">
      <c r="A9116" s="3" t="s">
        <v>38</v>
      </c>
      <c r="B9116" s="4" t="s">
        <v>48</v>
      </c>
      <c r="C9116" s="5"/>
      <c r="D9116" s="5"/>
      <c r="E9116" s="136"/>
      <c r="F9116" s="95" t="s">
        <v>775</v>
      </c>
      <c r="G9116" s="235" t="s">
        <v>23610</v>
      </c>
      <c r="H9116" s="12" t="s">
        <v>42</v>
      </c>
      <c r="I9116" s="8" t="s">
        <v>23611</v>
      </c>
      <c r="J9116" s="4" t="s">
        <v>9669</v>
      </c>
      <c r="K9116" s="61" t="s">
        <v>23612</v>
      </c>
      <c r="L9116" s="61" t="s">
        <v>19943</v>
      </c>
      <c r="M9116" s="11" t="s">
        <v>46</v>
      </c>
      <c r="N9116" s="11" t="s">
        <v>47</v>
      </c>
      <c r="O9116" s="10">
        <v>0</v>
      </c>
      <c r="P9116" s="12">
        <v>0</v>
      </c>
      <c r="Q9116" s="12">
        <f t="shared" si="1199"/>
        <v>0</v>
      </c>
      <c r="R9116" s="136"/>
      <c r="S9116" s="93"/>
      <c r="T9116" s="12"/>
      <c r="U9116" s="12"/>
      <c r="V9116" s="12"/>
      <c r="W9116" s="12"/>
      <c r="X9116" s="12"/>
      <c r="Y9116" s="12"/>
      <c r="Z9116" s="12"/>
      <c r="AA9116" s="12"/>
      <c r="AB9116" s="12"/>
      <c r="AC9116" s="12"/>
      <c r="AD9116" s="12"/>
      <c r="AE9116" s="12"/>
      <c r="AF9116" s="117"/>
      <c r="AG9116" s="14"/>
      <c r="AH9116" s="15"/>
      <c r="AI9116" s="15"/>
      <c r="AJ9116" s="190"/>
    </row>
    <row r="9117" spans="1:36" ht="153" x14ac:dyDescent="0.25">
      <c r="A9117" s="3" t="s">
        <v>38</v>
      </c>
      <c r="B9117" s="4" t="s">
        <v>48</v>
      </c>
      <c r="C9117" s="5"/>
      <c r="D9117" s="5"/>
      <c r="E9117" s="136"/>
      <c r="F9117" s="95" t="s">
        <v>775</v>
      </c>
      <c r="G9117" s="235" t="s">
        <v>23613</v>
      </c>
      <c r="H9117" s="12" t="s">
        <v>42</v>
      </c>
      <c r="I9117" s="8" t="s">
        <v>23614</v>
      </c>
      <c r="J9117" s="4" t="s">
        <v>9669</v>
      </c>
      <c r="K9117" s="61" t="s">
        <v>23612</v>
      </c>
      <c r="L9117" s="61" t="s">
        <v>19943</v>
      </c>
      <c r="M9117" s="11" t="s">
        <v>46</v>
      </c>
      <c r="N9117" s="11" t="s">
        <v>47</v>
      </c>
      <c r="O9117" s="10">
        <v>0</v>
      </c>
      <c r="P9117" s="12">
        <v>0</v>
      </c>
      <c r="Q9117" s="12">
        <f t="shared" si="1199"/>
        <v>0</v>
      </c>
      <c r="R9117" s="136"/>
      <c r="S9117" s="93"/>
      <c r="T9117" s="12"/>
      <c r="U9117" s="12"/>
      <c r="V9117" s="12"/>
      <c r="W9117" s="12"/>
      <c r="X9117" s="12"/>
      <c r="Y9117" s="12"/>
      <c r="Z9117" s="12"/>
      <c r="AA9117" s="12"/>
      <c r="AB9117" s="12"/>
      <c r="AC9117" s="12"/>
      <c r="AD9117" s="12"/>
      <c r="AE9117" s="12"/>
      <c r="AF9117" s="117"/>
      <c r="AG9117" s="33"/>
      <c r="AH9117" s="5"/>
      <c r="AI9117" s="5"/>
      <c r="AJ9117" s="13"/>
    </row>
    <row r="9118" spans="1:36" ht="204" x14ac:dyDescent="0.25">
      <c r="A9118" s="3" t="s">
        <v>38</v>
      </c>
      <c r="B9118" s="4" t="s">
        <v>48</v>
      </c>
      <c r="C9118" s="5"/>
      <c r="D9118" s="5"/>
      <c r="E9118" s="195"/>
      <c r="F9118" s="95" t="s">
        <v>775</v>
      </c>
      <c r="G9118" s="235" t="s">
        <v>23615</v>
      </c>
      <c r="H9118" s="12" t="s">
        <v>42</v>
      </c>
      <c r="I9118" s="8" t="s">
        <v>23616</v>
      </c>
      <c r="J9118" s="4" t="s">
        <v>9669</v>
      </c>
      <c r="K9118" s="61" t="s">
        <v>23612</v>
      </c>
      <c r="L9118" s="61" t="s">
        <v>19943</v>
      </c>
      <c r="M9118" s="11" t="s">
        <v>46</v>
      </c>
      <c r="N9118" s="11" t="s">
        <v>47</v>
      </c>
      <c r="O9118" s="10">
        <v>0</v>
      </c>
      <c r="P9118" s="12">
        <v>0</v>
      </c>
      <c r="Q9118" s="12">
        <f t="shared" si="1199"/>
        <v>0</v>
      </c>
      <c r="R9118" s="136"/>
      <c r="S9118" s="93"/>
      <c r="T9118" s="12"/>
      <c r="U9118" s="12"/>
      <c r="V9118" s="12"/>
      <c r="W9118" s="12"/>
      <c r="X9118" s="12"/>
      <c r="Y9118" s="12"/>
      <c r="Z9118" s="12"/>
      <c r="AA9118" s="12"/>
      <c r="AB9118" s="12"/>
      <c r="AC9118" s="12"/>
      <c r="AD9118" s="12"/>
      <c r="AE9118" s="12"/>
      <c r="AF9118" s="117"/>
      <c r="AG9118" s="14"/>
      <c r="AH9118" s="15"/>
      <c r="AI9118" s="15"/>
      <c r="AJ9118" s="190"/>
    </row>
    <row r="9119" spans="1:36" ht="409.5" x14ac:dyDescent="0.25">
      <c r="A9119" s="3" t="s">
        <v>38</v>
      </c>
      <c r="B9119" s="4" t="s">
        <v>48</v>
      </c>
      <c r="C9119" s="5"/>
      <c r="D9119" s="4"/>
      <c r="E9119" s="195"/>
      <c r="F9119" s="95" t="s">
        <v>775</v>
      </c>
      <c r="G9119" s="235" t="s">
        <v>23617</v>
      </c>
      <c r="H9119" s="12" t="s">
        <v>42</v>
      </c>
      <c r="I9119" s="8" t="s">
        <v>23618</v>
      </c>
      <c r="J9119" s="4" t="s">
        <v>9669</v>
      </c>
      <c r="K9119" s="61" t="s">
        <v>23619</v>
      </c>
      <c r="L9119" s="61" t="s">
        <v>23620</v>
      </c>
      <c r="M9119" s="11" t="s">
        <v>46</v>
      </c>
      <c r="N9119" s="11" t="s">
        <v>47</v>
      </c>
      <c r="O9119" s="10">
        <v>0</v>
      </c>
      <c r="P9119" s="12">
        <v>0</v>
      </c>
      <c r="Q9119" s="12">
        <f t="shared" si="1199"/>
        <v>0</v>
      </c>
      <c r="R9119" s="136"/>
      <c r="S9119" s="93"/>
      <c r="T9119" s="12"/>
      <c r="U9119" s="12"/>
      <c r="V9119" s="12"/>
      <c r="W9119" s="12"/>
      <c r="X9119" s="12"/>
      <c r="Y9119" s="12"/>
      <c r="Z9119" s="12"/>
      <c r="AA9119" s="12"/>
      <c r="AB9119" s="12"/>
      <c r="AC9119" s="12"/>
      <c r="AD9119" s="12"/>
      <c r="AE9119" s="12"/>
      <c r="AF9119" s="117"/>
      <c r="AG9119" s="14"/>
      <c r="AH9119" s="15"/>
      <c r="AI9119" s="15"/>
      <c r="AJ9119" s="190"/>
    </row>
    <row r="9120" spans="1:36" ht="409.5" x14ac:dyDescent="0.25">
      <c r="A9120" s="3" t="s">
        <v>38</v>
      </c>
      <c r="B9120" s="4" t="s">
        <v>48</v>
      </c>
      <c r="C9120" s="5"/>
      <c r="D9120" s="4"/>
      <c r="E9120" s="195"/>
      <c r="F9120" s="95" t="s">
        <v>775</v>
      </c>
      <c r="G9120" s="235" t="s">
        <v>23621</v>
      </c>
      <c r="H9120" s="12" t="s">
        <v>42</v>
      </c>
      <c r="I9120" s="8" t="s">
        <v>23622</v>
      </c>
      <c r="J9120" s="9" t="s">
        <v>120</v>
      </c>
      <c r="K9120" s="61" t="s">
        <v>1003</v>
      </c>
      <c r="L9120" s="61" t="s">
        <v>1003</v>
      </c>
      <c r="M9120" s="11" t="s">
        <v>46</v>
      </c>
      <c r="N9120" s="11" t="s">
        <v>47</v>
      </c>
      <c r="O9120" s="10">
        <v>0</v>
      </c>
      <c r="P9120" s="12">
        <v>0</v>
      </c>
      <c r="Q9120" s="12">
        <f t="shared" si="1199"/>
        <v>0</v>
      </c>
      <c r="R9120" s="136"/>
      <c r="S9120" s="93"/>
      <c r="T9120" s="12"/>
      <c r="U9120" s="12"/>
      <c r="V9120" s="12"/>
      <c r="W9120" s="12"/>
      <c r="X9120" s="12"/>
      <c r="Y9120" s="12"/>
      <c r="Z9120" s="12"/>
      <c r="AA9120" s="12"/>
      <c r="AB9120" s="12"/>
      <c r="AC9120" s="12"/>
      <c r="AD9120" s="12"/>
      <c r="AE9120" s="12"/>
      <c r="AF9120" s="117"/>
      <c r="AG9120" s="14"/>
      <c r="AH9120" s="15"/>
      <c r="AI9120" s="15"/>
      <c r="AJ9120" s="190"/>
    </row>
    <row r="9121" spans="1:36" ht="165.75" x14ac:dyDescent="0.25">
      <c r="A9121" s="3" t="s">
        <v>38</v>
      </c>
      <c r="B9121" s="4" t="s">
        <v>48</v>
      </c>
      <c r="C9121" s="5"/>
      <c r="D9121" s="4"/>
      <c r="E9121" s="195"/>
      <c r="F9121" s="95" t="s">
        <v>775</v>
      </c>
      <c r="G9121" s="235" t="s">
        <v>23623</v>
      </c>
      <c r="H9121" s="12" t="s">
        <v>42</v>
      </c>
      <c r="I9121" s="8" t="s">
        <v>23624</v>
      </c>
      <c r="J9121" s="4" t="s">
        <v>9669</v>
      </c>
      <c r="K9121" s="61" t="s">
        <v>23625</v>
      </c>
      <c r="L9121" s="61" t="s">
        <v>11167</v>
      </c>
      <c r="M9121" s="11" t="s">
        <v>46</v>
      </c>
      <c r="N9121" s="11" t="s">
        <v>47</v>
      </c>
      <c r="O9121" s="10">
        <v>0</v>
      </c>
      <c r="P9121" s="12">
        <v>0</v>
      </c>
      <c r="Q9121" s="12">
        <f t="shared" si="1199"/>
        <v>0</v>
      </c>
      <c r="R9121" s="136"/>
      <c r="S9121" s="93"/>
      <c r="T9121" s="12"/>
      <c r="U9121" s="12"/>
      <c r="V9121" s="12"/>
      <c r="W9121" s="12"/>
      <c r="X9121" s="12"/>
      <c r="Y9121" s="12"/>
      <c r="Z9121" s="12"/>
      <c r="AA9121" s="12"/>
      <c r="AB9121" s="12"/>
      <c r="AC9121" s="12"/>
      <c r="AD9121" s="12"/>
      <c r="AE9121" s="12"/>
      <c r="AF9121" s="117"/>
      <c r="AG9121" s="14"/>
      <c r="AH9121" s="15"/>
      <c r="AI9121" s="15"/>
      <c r="AJ9121" s="190"/>
    </row>
    <row r="9122" spans="1:36" ht="140.25" x14ac:dyDescent="0.25">
      <c r="A9122" s="3" t="s">
        <v>38</v>
      </c>
      <c r="B9122" s="4" t="s">
        <v>48</v>
      </c>
      <c r="C9122" s="5"/>
      <c r="D9122" s="4"/>
      <c r="E9122" s="195"/>
      <c r="F9122" s="95" t="s">
        <v>775</v>
      </c>
      <c r="G9122" s="235" t="s">
        <v>23626</v>
      </c>
      <c r="H9122" s="12" t="s">
        <v>42</v>
      </c>
      <c r="I9122" s="8" t="s">
        <v>23627</v>
      </c>
      <c r="J9122" s="4" t="s">
        <v>9669</v>
      </c>
      <c r="K9122" s="61" t="s">
        <v>23625</v>
      </c>
      <c r="L9122" s="61" t="s">
        <v>11167</v>
      </c>
      <c r="M9122" s="11" t="s">
        <v>46</v>
      </c>
      <c r="N9122" s="11" t="s">
        <v>47</v>
      </c>
      <c r="O9122" s="10">
        <v>0</v>
      </c>
      <c r="P9122" s="12">
        <v>0</v>
      </c>
      <c r="Q9122" s="12">
        <f t="shared" si="1199"/>
        <v>0</v>
      </c>
      <c r="R9122" s="136"/>
      <c r="S9122" s="93"/>
      <c r="T9122" s="12"/>
      <c r="U9122" s="12"/>
      <c r="V9122" s="12"/>
      <c r="W9122" s="12"/>
      <c r="X9122" s="12"/>
      <c r="Y9122" s="12"/>
      <c r="Z9122" s="12"/>
      <c r="AA9122" s="12"/>
      <c r="AB9122" s="12"/>
      <c r="AC9122" s="12"/>
      <c r="AD9122" s="12"/>
      <c r="AE9122" s="12"/>
      <c r="AF9122" s="117"/>
      <c r="AG9122" s="14"/>
      <c r="AH9122" s="15"/>
      <c r="AI9122" s="15"/>
      <c r="AJ9122" s="190"/>
    </row>
    <row r="9123" spans="1:36" ht="127.5" x14ac:dyDescent="0.25">
      <c r="A9123" s="3" t="s">
        <v>38</v>
      </c>
      <c r="B9123" s="4" t="s">
        <v>48</v>
      </c>
      <c r="C9123" s="5"/>
      <c r="D9123" s="4"/>
      <c r="E9123" s="195"/>
      <c r="F9123" s="95" t="s">
        <v>775</v>
      </c>
      <c r="G9123" s="235" t="s">
        <v>23628</v>
      </c>
      <c r="H9123" s="12" t="s">
        <v>42</v>
      </c>
      <c r="I9123" s="8" t="s">
        <v>23629</v>
      </c>
      <c r="J9123" s="4" t="s">
        <v>9669</v>
      </c>
      <c r="K9123" s="61" t="s">
        <v>23625</v>
      </c>
      <c r="L9123" s="61" t="s">
        <v>11167</v>
      </c>
      <c r="M9123" s="11" t="s">
        <v>46</v>
      </c>
      <c r="N9123" s="11" t="s">
        <v>47</v>
      </c>
      <c r="O9123" s="10">
        <v>0</v>
      </c>
      <c r="P9123" s="12">
        <v>0</v>
      </c>
      <c r="Q9123" s="12">
        <f t="shared" si="1199"/>
        <v>0</v>
      </c>
      <c r="R9123" s="136"/>
      <c r="S9123" s="93"/>
      <c r="T9123" s="12"/>
      <c r="U9123" s="12"/>
      <c r="V9123" s="12"/>
      <c r="W9123" s="12"/>
      <c r="X9123" s="12"/>
      <c r="Y9123" s="12"/>
      <c r="Z9123" s="12"/>
      <c r="AA9123" s="12"/>
      <c r="AB9123" s="12"/>
      <c r="AC9123" s="12"/>
      <c r="AD9123" s="12"/>
      <c r="AE9123" s="12"/>
      <c r="AF9123" s="117"/>
      <c r="AG9123" s="14"/>
      <c r="AH9123" s="15"/>
      <c r="AI9123" s="15"/>
      <c r="AJ9123" s="190"/>
    </row>
    <row r="9124" spans="1:36" ht="140.25" x14ac:dyDescent="0.25">
      <c r="A9124" s="3" t="s">
        <v>38</v>
      </c>
      <c r="B9124" s="4" t="s">
        <v>48</v>
      </c>
      <c r="C9124" s="5"/>
      <c r="D9124" s="4"/>
      <c r="E9124" s="195"/>
      <c r="F9124" s="95" t="s">
        <v>775</v>
      </c>
      <c r="G9124" s="235" t="s">
        <v>23630</v>
      </c>
      <c r="H9124" s="12" t="s">
        <v>42</v>
      </c>
      <c r="I9124" s="8" t="s">
        <v>23631</v>
      </c>
      <c r="J9124" s="4" t="s">
        <v>9669</v>
      </c>
      <c r="K9124" s="61" t="s">
        <v>23625</v>
      </c>
      <c r="L9124" s="61" t="s">
        <v>11167</v>
      </c>
      <c r="M9124" s="11" t="s">
        <v>46</v>
      </c>
      <c r="N9124" s="11" t="s">
        <v>47</v>
      </c>
      <c r="O9124" s="10">
        <v>0</v>
      </c>
      <c r="P9124" s="12">
        <v>0</v>
      </c>
      <c r="Q9124" s="12">
        <f t="shared" si="1199"/>
        <v>0</v>
      </c>
      <c r="R9124" s="136"/>
      <c r="S9124" s="93"/>
      <c r="T9124" s="12"/>
      <c r="U9124" s="12"/>
      <c r="V9124" s="12"/>
      <c r="W9124" s="12"/>
      <c r="X9124" s="12"/>
      <c r="Y9124" s="12"/>
      <c r="Z9124" s="12"/>
      <c r="AA9124" s="12"/>
      <c r="AB9124" s="12"/>
      <c r="AC9124" s="12"/>
      <c r="AD9124" s="12"/>
      <c r="AE9124" s="12"/>
      <c r="AF9124" s="117"/>
      <c r="AG9124" s="14"/>
      <c r="AH9124" s="15"/>
      <c r="AI9124" s="15"/>
      <c r="AJ9124" s="190"/>
    </row>
    <row r="9125" spans="1:36" ht="114.75" x14ac:dyDescent="0.25">
      <c r="A9125" s="3" t="s">
        <v>38</v>
      </c>
      <c r="B9125" s="4" t="s">
        <v>48</v>
      </c>
      <c r="C9125" s="5"/>
      <c r="D9125" s="4"/>
      <c r="E9125" s="195"/>
      <c r="F9125" s="95" t="s">
        <v>775</v>
      </c>
      <c r="G9125" s="235" t="s">
        <v>23632</v>
      </c>
      <c r="H9125" s="12" t="s">
        <v>42</v>
      </c>
      <c r="I9125" s="8" t="s">
        <v>23633</v>
      </c>
      <c r="J9125" s="4" t="s">
        <v>9669</v>
      </c>
      <c r="K9125" s="61" t="s">
        <v>23625</v>
      </c>
      <c r="L9125" s="61" t="s">
        <v>11167</v>
      </c>
      <c r="M9125" s="11" t="s">
        <v>46</v>
      </c>
      <c r="N9125" s="11" t="s">
        <v>47</v>
      </c>
      <c r="O9125" s="10">
        <v>0</v>
      </c>
      <c r="P9125" s="12">
        <v>0</v>
      </c>
      <c r="Q9125" s="12">
        <f t="shared" si="1199"/>
        <v>0</v>
      </c>
      <c r="R9125" s="136"/>
      <c r="S9125" s="93"/>
      <c r="T9125" s="12"/>
      <c r="U9125" s="12"/>
      <c r="V9125" s="12"/>
      <c r="W9125" s="12"/>
      <c r="X9125" s="12"/>
      <c r="Y9125" s="12"/>
      <c r="Z9125" s="12"/>
      <c r="AA9125" s="12"/>
      <c r="AB9125" s="12"/>
      <c r="AC9125" s="12"/>
      <c r="AD9125" s="12"/>
      <c r="AE9125" s="12"/>
      <c r="AF9125" s="117"/>
      <c r="AG9125" s="14"/>
      <c r="AH9125" s="15"/>
      <c r="AI9125" s="15"/>
      <c r="AJ9125" s="190"/>
    </row>
    <row r="9126" spans="1:36" ht="140.25" x14ac:dyDescent="0.25">
      <c r="A9126" s="3" t="s">
        <v>38</v>
      </c>
      <c r="B9126" s="4" t="s">
        <v>48</v>
      </c>
      <c r="C9126" s="5"/>
      <c r="D9126" s="4"/>
      <c r="E9126" s="195"/>
      <c r="F9126" s="95" t="s">
        <v>775</v>
      </c>
      <c r="G9126" s="235" t="s">
        <v>23634</v>
      </c>
      <c r="H9126" s="12" t="s">
        <v>42</v>
      </c>
      <c r="I9126" s="8" t="s">
        <v>23635</v>
      </c>
      <c r="J9126" s="4" t="s">
        <v>9669</v>
      </c>
      <c r="K9126" s="61" t="s">
        <v>23636</v>
      </c>
      <c r="L9126" s="61" t="s">
        <v>19943</v>
      </c>
      <c r="M9126" s="11" t="s">
        <v>46</v>
      </c>
      <c r="N9126" s="11" t="s">
        <v>47</v>
      </c>
      <c r="O9126" s="10">
        <v>0</v>
      </c>
      <c r="P9126" s="12">
        <v>0</v>
      </c>
      <c r="Q9126" s="12">
        <f t="shared" si="1199"/>
        <v>0</v>
      </c>
      <c r="R9126" s="136"/>
      <c r="S9126" s="93"/>
      <c r="T9126" s="12"/>
      <c r="U9126" s="12"/>
      <c r="V9126" s="12"/>
      <c r="W9126" s="12"/>
      <c r="X9126" s="12"/>
      <c r="Y9126" s="12"/>
      <c r="Z9126" s="12"/>
      <c r="AA9126" s="12"/>
      <c r="AB9126" s="12"/>
      <c r="AC9126" s="12"/>
      <c r="AD9126" s="12"/>
      <c r="AE9126" s="12"/>
      <c r="AF9126" s="117"/>
      <c r="AG9126" s="14"/>
      <c r="AH9126" s="15"/>
      <c r="AI9126" s="15"/>
      <c r="AJ9126" s="190"/>
    </row>
    <row r="9127" spans="1:36" ht="153" x14ac:dyDescent="0.25">
      <c r="A9127" s="3" t="s">
        <v>38</v>
      </c>
      <c r="B9127" s="4" t="s">
        <v>48</v>
      </c>
      <c r="C9127" s="5"/>
      <c r="D9127" s="4"/>
      <c r="E9127" s="195"/>
      <c r="F9127" s="95" t="s">
        <v>775</v>
      </c>
      <c r="G9127" s="235" t="s">
        <v>23637</v>
      </c>
      <c r="H9127" s="12" t="s">
        <v>42</v>
      </c>
      <c r="I9127" s="8" t="s">
        <v>23638</v>
      </c>
      <c r="J9127" s="4" t="s">
        <v>9669</v>
      </c>
      <c r="K9127" s="61" t="s">
        <v>23636</v>
      </c>
      <c r="L9127" s="61" t="s">
        <v>19943</v>
      </c>
      <c r="M9127" s="11" t="s">
        <v>46</v>
      </c>
      <c r="N9127" s="11" t="s">
        <v>47</v>
      </c>
      <c r="O9127" s="10">
        <v>0</v>
      </c>
      <c r="P9127" s="12">
        <v>0</v>
      </c>
      <c r="Q9127" s="12">
        <f t="shared" si="1199"/>
        <v>0</v>
      </c>
      <c r="R9127" s="136"/>
      <c r="S9127" s="93"/>
      <c r="T9127" s="12"/>
      <c r="U9127" s="12"/>
      <c r="V9127" s="12"/>
      <c r="W9127" s="12"/>
      <c r="X9127" s="12"/>
      <c r="Y9127" s="12"/>
      <c r="Z9127" s="12"/>
      <c r="AA9127" s="12"/>
      <c r="AB9127" s="12"/>
      <c r="AC9127" s="12"/>
      <c r="AD9127" s="12"/>
      <c r="AE9127" s="12"/>
      <c r="AF9127" s="117"/>
      <c r="AG9127" s="14"/>
      <c r="AH9127" s="15"/>
      <c r="AI9127" s="15"/>
      <c r="AJ9127" s="190"/>
    </row>
    <row r="9128" spans="1:36" ht="140.25" x14ac:dyDescent="0.25">
      <c r="A9128" s="3" t="s">
        <v>38</v>
      </c>
      <c r="B9128" s="4" t="s">
        <v>48</v>
      </c>
      <c r="C9128" s="5"/>
      <c r="D9128" s="4"/>
      <c r="E9128" s="195"/>
      <c r="F9128" s="95" t="s">
        <v>775</v>
      </c>
      <c r="G9128" s="235" t="s">
        <v>23639</v>
      </c>
      <c r="H9128" s="12" t="s">
        <v>42</v>
      </c>
      <c r="I9128" s="8" t="s">
        <v>23640</v>
      </c>
      <c r="J9128" s="4" t="s">
        <v>9669</v>
      </c>
      <c r="K9128" s="61" t="s">
        <v>23636</v>
      </c>
      <c r="L9128" s="61" t="s">
        <v>19943</v>
      </c>
      <c r="M9128" s="11" t="s">
        <v>46</v>
      </c>
      <c r="N9128" s="11" t="s">
        <v>47</v>
      </c>
      <c r="O9128" s="10">
        <v>0</v>
      </c>
      <c r="P9128" s="12">
        <v>0</v>
      </c>
      <c r="Q9128" s="12">
        <f t="shared" si="1199"/>
        <v>0</v>
      </c>
      <c r="R9128" s="136"/>
      <c r="S9128" s="93"/>
      <c r="T9128" s="12"/>
      <c r="U9128" s="12"/>
      <c r="V9128" s="12"/>
      <c r="W9128" s="12"/>
      <c r="X9128" s="12"/>
      <c r="Y9128" s="12"/>
      <c r="Z9128" s="12"/>
      <c r="AA9128" s="12"/>
      <c r="AB9128" s="12"/>
      <c r="AC9128" s="12"/>
      <c r="AD9128" s="12"/>
      <c r="AE9128" s="12"/>
      <c r="AF9128" s="117"/>
      <c r="AG9128" s="14"/>
      <c r="AH9128" s="15"/>
      <c r="AI9128" s="15"/>
      <c r="AJ9128" s="190"/>
    </row>
    <row r="9129" spans="1:36" ht="409.5" x14ac:dyDescent="0.25">
      <c r="A9129" s="3" t="s">
        <v>38</v>
      </c>
      <c r="B9129" s="4" t="s">
        <v>48</v>
      </c>
      <c r="C9129" s="5"/>
      <c r="D9129" s="4"/>
      <c r="E9129" s="195"/>
      <c r="F9129" s="95" t="s">
        <v>775</v>
      </c>
      <c r="G9129" s="235" t="s">
        <v>23641</v>
      </c>
      <c r="H9129" s="12" t="s">
        <v>42</v>
      </c>
      <c r="I9129" s="8" t="s">
        <v>23642</v>
      </c>
      <c r="J9129" s="4" t="s">
        <v>9669</v>
      </c>
      <c r="K9129" s="61" t="s">
        <v>23643</v>
      </c>
      <c r="L9129" s="61" t="s">
        <v>22490</v>
      </c>
      <c r="M9129" s="11" t="s">
        <v>46</v>
      </c>
      <c r="N9129" s="11" t="s">
        <v>47</v>
      </c>
      <c r="O9129" s="10">
        <v>0</v>
      </c>
      <c r="P9129" s="12">
        <v>0</v>
      </c>
      <c r="Q9129" s="12">
        <f t="shared" si="1199"/>
        <v>0</v>
      </c>
      <c r="R9129" s="136"/>
      <c r="S9129" s="93"/>
      <c r="T9129" s="12"/>
      <c r="U9129" s="12"/>
      <c r="V9129" s="12"/>
      <c r="W9129" s="12"/>
      <c r="X9129" s="12"/>
      <c r="Y9129" s="12"/>
      <c r="Z9129" s="12"/>
      <c r="AA9129" s="12"/>
      <c r="AB9129" s="12"/>
      <c r="AC9129" s="12"/>
      <c r="AD9129" s="12"/>
      <c r="AE9129" s="12"/>
      <c r="AF9129" s="117"/>
      <c r="AG9129" s="14"/>
      <c r="AH9129" s="15"/>
      <c r="AI9129" s="15"/>
      <c r="AJ9129" s="190"/>
    </row>
    <row r="9130" spans="1:36" ht="409.5" x14ac:dyDescent="0.25">
      <c r="A9130" s="3" t="s">
        <v>38</v>
      </c>
      <c r="B9130" s="4" t="s">
        <v>48</v>
      </c>
      <c r="C9130" s="5"/>
      <c r="D9130" s="4"/>
      <c r="E9130" s="195"/>
      <c r="F9130" s="95" t="s">
        <v>775</v>
      </c>
      <c r="G9130" s="235" t="s">
        <v>23644</v>
      </c>
      <c r="H9130" s="12" t="s">
        <v>42</v>
      </c>
      <c r="I9130" s="8" t="s">
        <v>23645</v>
      </c>
      <c r="J9130" s="4" t="s">
        <v>9669</v>
      </c>
      <c r="K9130" s="61" t="s">
        <v>23646</v>
      </c>
      <c r="L9130" s="61" t="s">
        <v>22490</v>
      </c>
      <c r="M9130" s="11" t="s">
        <v>46</v>
      </c>
      <c r="N9130" s="11" t="s">
        <v>47</v>
      </c>
      <c r="O9130" s="10">
        <v>0</v>
      </c>
      <c r="P9130" s="12">
        <v>0</v>
      </c>
      <c r="Q9130" s="12">
        <f t="shared" si="1199"/>
        <v>0</v>
      </c>
      <c r="R9130" s="136"/>
      <c r="S9130" s="93"/>
      <c r="T9130" s="12"/>
      <c r="U9130" s="12"/>
      <c r="V9130" s="12"/>
      <c r="W9130" s="12"/>
      <c r="X9130" s="12"/>
      <c r="Y9130" s="12"/>
      <c r="Z9130" s="12"/>
      <c r="AA9130" s="12"/>
      <c r="AB9130" s="12"/>
      <c r="AC9130" s="12"/>
      <c r="AD9130" s="12"/>
      <c r="AE9130" s="12"/>
      <c r="AF9130" s="117"/>
      <c r="AG9130" s="14"/>
      <c r="AH9130" s="15"/>
      <c r="AI9130" s="15"/>
      <c r="AJ9130" s="190"/>
    </row>
    <row r="9131" spans="1:36" ht="114.75" x14ac:dyDescent="0.25">
      <c r="A9131" s="3" t="s">
        <v>38</v>
      </c>
      <c r="B9131" s="4" t="s">
        <v>48</v>
      </c>
      <c r="C9131" s="5"/>
      <c r="D9131" s="4"/>
      <c r="E9131" s="195"/>
      <c r="F9131" s="95" t="s">
        <v>775</v>
      </c>
      <c r="G9131" s="235" t="s">
        <v>23647</v>
      </c>
      <c r="H9131" s="12" t="s">
        <v>42</v>
      </c>
      <c r="I9131" s="8" t="s">
        <v>23648</v>
      </c>
      <c r="J9131" s="4" t="s">
        <v>9669</v>
      </c>
      <c r="K9131" s="61" t="s">
        <v>23649</v>
      </c>
      <c r="L9131" s="61" t="s">
        <v>19943</v>
      </c>
      <c r="M9131" s="11" t="s">
        <v>46</v>
      </c>
      <c r="N9131" s="11" t="s">
        <v>47</v>
      </c>
      <c r="O9131" s="10">
        <v>0</v>
      </c>
      <c r="P9131" s="12">
        <v>0</v>
      </c>
      <c r="Q9131" s="12">
        <f t="shared" si="1199"/>
        <v>0</v>
      </c>
      <c r="R9131" s="136"/>
      <c r="S9131" s="93"/>
      <c r="T9131" s="12"/>
      <c r="U9131" s="12"/>
      <c r="V9131" s="12"/>
      <c r="W9131" s="12"/>
      <c r="X9131" s="12"/>
      <c r="Y9131" s="12"/>
      <c r="Z9131" s="12"/>
      <c r="AA9131" s="12"/>
      <c r="AB9131" s="12"/>
      <c r="AC9131" s="12"/>
      <c r="AD9131" s="12"/>
      <c r="AE9131" s="12"/>
      <c r="AF9131" s="117"/>
      <c r="AG9131" s="14"/>
      <c r="AH9131" s="15"/>
      <c r="AI9131" s="15"/>
      <c r="AJ9131" s="190"/>
    </row>
    <row r="9132" spans="1:36" ht="165.75" x14ac:dyDescent="0.25">
      <c r="A9132" s="3" t="s">
        <v>38</v>
      </c>
      <c r="B9132" s="4" t="s">
        <v>48</v>
      </c>
      <c r="C9132" s="5"/>
      <c r="D9132" s="4"/>
      <c r="E9132" s="195"/>
      <c r="F9132" s="95" t="s">
        <v>775</v>
      </c>
      <c r="G9132" s="235" t="s">
        <v>23650</v>
      </c>
      <c r="H9132" s="12" t="s">
        <v>42</v>
      </c>
      <c r="I9132" s="8" t="s">
        <v>23651</v>
      </c>
      <c r="J9132" s="4" t="s">
        <v>9669</v>
      </c>
      <c r="K9132" s="61" t="s">
        <v>23649</v>
      </c>
      <c r="L9132" s="61" t="s">
        <v>19943</v>
      </c>
      <c r="M9132" s="11" t="s">
        <v>46</v>
      </c>
      <c r="N9132" s="11" t="s">
        <v>47</v>
      </c>
      <c r="O9132" s="10">
        <v>0</v>
      </c>
      <c r="P9132" s="12">
        <v>0</v>
      </c>
      <c r="Q9132" s="12">
        <f t="shared" si="1199"/>
        <v>0</v>
      </c>
      <c r="R9132" s="136"/>
      <c r="S9132" s="93"/>
      <c r="T9132" s="12"/>
      <c r="U9132" s="12"/>
      <c r="V9132" s="12"/>
      <c r="W9132" s="12"/>
      <c r="X9132" s="12"/>
      <c r="Y9132" s="12"/>
      <c r="Z9132" s="12"/>
      <c r="AA9132" s="12"/>
      <c r="AB9132" s="12"/>
      <c r="AC9132" s="12"/>
      <c r="AD9132" s="12"/>
      <c r="AE9132" s="12"/>
      <c r="AF9132" s="117"/>
      <c r="AG9132" s="14"/>
      <c r="AH9132" s="15"/>
      <c r="AI9132" s="15"/>
      <c r="AJ9132" s="190"/>
    </row>
    <row r="9133" spans="1:36" ht="127.5" x14ac:dyDescent="0.25">
      <c r="A9133" s="3" t="s">
        <v>38</v>
      </c>
      <c r="B9133" s="4" t="s">
        <v>48</v>
      </c>
      <c r="C9133" s="5"/>
      <c r="D9133" s="4"/>
      <c r="E9133" s="195"/>
      <c r="F9133" s="95" t="s">
        <v>775</v>
      </c>
      <c r="G9133" s="235" t="s">
        <v>23652</v>
      </c>
      <c r="H9133" s="12" t="s">
        <v>42</v>
      </c>
      <c r="I9133" s="8" t="s">
        <v>23653</v>
      </c>
      <c r="J9133" s="4" t="s">
        <v>9669</v>
      </c>
      <c r="K9133" s="61" t="s">
        <v>23654</v>
      </c>
      <c r="L9133" s="61" t="s">
        <v>19943</v>
      </c>
      <c r="M9133" s="11" t="s">
        <v>46</v>
      </c>
      <c r="N9133" s="11" t="s">
        <v>47</v>
      </c>
      <c r="O9133" s="10">
        <v>0</v>
      </c>
      <c r="P9133" s="12">
        <v>0</v>
      </c>
      <c r="Q9133" s="12">
        <f t="shared" si="1199"/>
        <v>0</v>
      </c>
      <c r="R9133" s="136"/>
      <c r="S9133" s="93"/>
      <c r="T9133" s="12"/>
      <c r="U9133" s="12"/>
      <c r="V9133" s="12"/>
      <c r="W9133" s="12"/>
      <c r="X9133" s="12"/>
      <c r="Y9133" s="12"/>
      <c r="Z9133" s="12"/>
      <c r="AA9133" s="12"/>
      <c r="AB9133" s="12"/>
      <c r="AC9133" s="12"/>
      <c r="AD9133" s="12"/>
      <c r="AE9133" s="12"/>
      <c r="AF9133" s="117"/>
      <c r="AG9133" s="14"/>
      <c r="AH9133" s="15"/>
      <c r="AI9133" s="15"/>
      <c r="AJ9133" s="190"/>
    </row>
    <row r="9134" spans="1:36" ht="127.5" x14ac:dyDescent="0.25">
      <c r="A9134" s="3" t="s">
        <v>38</v>
      </c>
      <c r="B9134" s="4" t="s">
        <v>48</v>
      </c>
      <c r="C9134" s="5"/>
      <c r="D9134" s="4"/>
      <c r="E9134" s="195"/>
      <c r="F9134" s="95" t="s">
        <v>775</v>
      </c>
      <c r="G9134" s="235" t="s">
        <v>23655</v>
      </c>
      <c r="H9134" s="12" t="s">
        <v>42</v>
      </c>
      <c r="I9134" s="8" t="s">
        <v>23656</v>
      </c>
      <c r="J9134" s="4" t="s">
        <v>9669</v>
      </c>
      <c r="K9134" s="61" t="s">
        <v>23654</v>
      </c>
      <c r="L9134" s="61" t="s">
        <v>19943</v>
      </c>
      <c r="M9134" s="11" t="s">
        <v>46</v>
      </c>
      <c r="N9134" s="11" t="s">
        <v>47</v>
      </c>
      <c r="O9134" s="10">
        <v>0</v>
      </c>
      <c r="P9134" s="12">
        <v>0</v>
      </c>
      <c r="Q9134" s="12">
        <f t="shared" si="1199"/>
        <v>0</v>
      </c>
      <c r="R9134" s="136"/>
      <c r="S9134" s="93"/>
      <c r="T9134" s="12"/>
      <c r="U9134" s="12"/>
      <c r="V9134" s="12"/>
      <c r="W9134" s="12"/>
      <c r="X9134" s="12"/>
      <c r="Y9134" s="12"/>
      <c r="Z9134" s="12"/>
      <c r="AA9134" s="12"/>
      <c r="AB9134" s="12"/>
      <c r="AC9134" s="12"/>
      <c r="AD9134" s="12"/>
      <c r="AE9134" s="12"/>
      <c r="AF9134" s="117"/>
      <c r="AG9134" s="14"/>
      <c r="AH9134" s="15"/>
      <c r="AI9134" s="15"/>
      <c r="AJ9134" s="190"/>
    </row>
    <row r="9135" spans="1:36" ht="191.25" x14ac:dyDescent="0.25">
      <c r="A9135" s="3" t="s">
        <v>38</v>
      </c>
      <c r="B9135" s="4" t="s">
        <v>48</v>
      </c>
      <c r="C9135" s="5"/>
      <c r="D9135" s="4"/>
      <c r="E9135" s="195"/>
      <c r="F9135" s="95" t="s">
        <v>775</v>
      </c>
      <c r="G9135" s="235" t="s">
        <v>23657</v>
      </c>
      <c r="H9135" s="12" t="s">
        <v>42</v>
      </c>
      <c r="I9135" s="8" t="s">
        <v>23658</v>
      </c>
      <c r="J9135" s="4" t="s">
        <v>9669</v>
      </c>
      <c r="K9135" s="61" t="s">
        <v>23654</v>
      </c>
      <c r="L9135" s="61" t="s">
        <v>19943</v>
      </c>
      <c r="M9135" s="11" t="s">
        <v>46</v>
      </c>
      <c r="N9135" s="11" t="s">
        <v>47</v>
      </c>
      <c r="O9135" s="10">
        <v>0</v>
      </c>
      <c r="P9135" s="12">
        <v>0</v>
      </c>
      <c r="Q9135" s="12">
        <f t="shared" si="1199"/>
        <v>0</v>
      </c>
      <c r="R9135" s="136"/>
      <c r="S9135" s="93"/>
      <c r="T9135" s="12"/>
      <c r="U9135" s="12"/>
      <c r="V9135" s="12"/>
      <c r="W9135" s="12"/>
      <c r="X9135" s="12"/>
      <c r="Y9135" s="12"/>
      <c r="Z9135" s="12"/>
      <c r="AA9135" s="12"/>
      <c r="AB9135" s="12"/>
      <c r="AC9135" s="12"/>
      <c r="AD9135" s="12"/>
      <c r="AE9135" s="12"/>
      <c r="AF9135" s="117"/>
      <c r="AG9135" s="14"/>
      <c r="AH9135" s="15"/>
      <c r="AI9135" s="15"/>
      <c r="AJ9135" s="190"/>
    </row>
    <row r="9136" spans="1:36" ht="140.25" x14ac:dyDescent="0.25">
      <c r="A9136" s="3" t="s">
        <v>38</v>
      </c>
      <c r="B9136" s="4" t="s">
        <v>48</v>
      </c>
      <c r="C9136" s="5"/>
      <c r="D9136" s="4"/>
      <c r="E9136" s="195"/>
      <c r="F9136" s="95" t="s">
        <v>775</v>
      </c>
      <c r="G9136" s="235" t="s">
        <v>23659</v>
      </c>
      <c r="H9136" s="12" t="s">
        <v>42</v>
      </c>
      <c r="I9136" s="8" t="s">
        <v>23660</v>
      </c>
      <c r="J9136" s="4" t="s">
        <v>9669</v>
      </c>
      <c r="K9136" s="61" t="s">
        <v>23654</v>
      </c>
      <c r="L9136" s="61" t="s">
        <v>19943</v>
      </c>
      <c r="M9136" s="11" t="s">
        <v>46</v>
      </c>
      <c r="N9136" s="11" t="s">
        <v>47</v>
      </c>
      <c r="O9136" s="10">
        <v>0</v>
      </c>
      <c r="P9136" s="12">
        <v>0</v>
      </c>
      <c r="Q9136" s="12">
        <f t="shared" si="1199"/>
        <v>0</v>
      </c>
      <c r="R9136" s="136"/>
      <c r="S9136" s="93"/>
      <c r="T9136" s="12"/>
      <c r="U9136" s="12"/>
      <c r="V9136" s="12"/>
      <c r="W9136" s="12"/>
      <c r="X9136" s="12"/>
      <c r="Y9136" s="12"/>
      <c r="Z9136" s="12"/>
      <c r="AA9136" s="12"/>
      <c r="AB9136" s="12"/>
      <c r="AC9136" s="12"/>
      <c r="AD9136" s="12"/>
      <c r="AE9136" s="12"/>
      <c r="AF9136" s="117"/>
      <c r="AG9136" s="14"/>
      <c r="AH9136" s="15"/>
      <c r="AI9136" s="15"/>
      <c r="AJ9136" s="190"/>
    </row>
    <row r="9137" spans="1:36" ht="102" hidden="1" x14ac:dyDescent="0.25">
      <c r="A9137" s="3" t="s">
        <v>79</v>
      </c>
      <c r="B9137" s="4" t="s">
        <v>48</v>
      </c>
      <c r="C9137" s="5"/>
      <c r="D9137" s="6"/>
      <c r="E9137" s="7"/>
      <c r="F9137" s="95" t="s">
        <v>40</v>
      </c>
      <c r="G9137" s="12" t="s">
        <v>23661</v>
      </c>
      <c r="H9137" s="12" t="s">
        <v>42</v>
      </c>
      <c r="I9137" s="8" t="s">
        <v>23662</v>
      </c>
      <c r="J9137" s="4" t="s">
        <v>44</v>
      </c>
      <c r="K9137" s="61" t="s">
        <v>45</v>
      </c>
      <c r="L9137" s="61" t="s">
        <v>45</v>
      </c>
      <c r="M9137" s="11" t="s">
        <v>46</v>
      </c>
      <c r="N9137" s="11" t="s">
        <v>46</v>
      </c>
      <c r="O9137" s="10">
        <v>0</v>
      </c>
      <c r="P9137" s="12">
        <v>754</v>
      </c>
      <c r="Q9137" s="12">
        <f t="shared" si="1199"/>
        <v>7.5399999999999995E-2</v>
      </c>
      <c r="R9137" s="92"/>
      <c r="S9137" s="93" t="s">
        <v>45</v>
      </c>
      <c r="T9137" s="93" t="s">
        <v>45</v>
      </c>
      <c r="U9137" s="93" t="s">
        <v>45</v>
      </c>
      <c r="V9137" s="93" t="s">
        <v>45</v>
      </c>
      <c r="W9137" s="93" t="s">
        <v>45</v>
      </c>
      <c r="X9137" s="93" t="s">
        <v>45</v>
      </c>
      <c r="Y9137" s="93" t="s">
        <v>45</v>
      </c>
      <c r="Z9137" s="93" t="s">
        <v>45</v>
      </c>
      <c r="AA9137" s="93" t="s">
        <v>45</v>
      </c>
      <c r="AB9137" s="93" t="s">
        <v>45</v>
      </c>
      <c r="AC9137" s="93" t="s">
        <v>45</v>
      </c>
      <c r="AD9137" s="93" t="s">
        <v>45</v>
      </c>
      <c r="AE9137" s="93" t="s">
        <v>45</v>
      </c>
      <c r="AF9137" s="93" t="s">
        <v>45</v>
      </c>
      <c r="AG9137" s="14"/>
      <c r="AH9137" s="15"/>
      <c r="AI9137" s="15"/>
      <c r="AJ9137" s="16"/>
    </row>
    <row r="9138" spans="1:36" ht="89.25" x14ac:dyDescent="0.25">
      <c r="A9138" s="3" t="s">
        <v>38</v>
      </c>
      <c r="B9138" s="4" t="s">
        <v>48</v>
      </c>
      <c r="C9138" s="5"/>
      <c r="D9138" s="4"/>
      <c r="E9138" s="195"/>
      <c r="F9138" s="95" t="s">
        <v>775</v>
      </c>
      <c r="G9138" s="235" t="s">
        <v>23663</v>
      </c>
      <c r="H9138" s="12" t="s">
        <v>42</v>
      </c>
      <c r="I9138" s="8" t="s">
        <v>23664</v>
      </c>
      <c r="J9138" s="4" t="s">
        <v>9669</v>
      </c>
      <c r="K9138" s="61" t="s">
        <v>23665</v>
      </c>
      <c r="L9138" s="61" t="s">
        <v>19943</v>
      </c>
      <c r="M9138" s="11" t="s">
        <v>46</v>
      </c>
      <c r="N9138" s="11" t="s">
        <v>47</v>
      </c>
      <c r="O9138" s="10">
        <v>0</v>
      </c>
      <c r="P9138" s="12">
        <v>0</v>
      </c>
      <c r="Q9138" s="12">
        <f t="shared" si="1199"/>
        <v>0</v>
      </c>
      <c r="R9138" s="136"/>
      <c r="S9138" s="93"/>
      <c r="T9138" s="12"/>
      <c r="U9138" s="12"/>
      <c r="V9138" s="12"/>
      <c r="W9138" s="12"/>
      <c r="X9138" s="12"/>
      <c r="Y9138" s="12"/>
      <c r="Z9138" s="12"/>
      <c r="AA9138" s="12"/>
      <c r="AB9138" s="12"/>
      <c r="AC9138" s="12"/>
      <c r="AD9138" s="12"/>
      <c r="AE9138" s="12"/>
      <c r="AF9138" s="117"/>
      <c r="AG9138" s="14"/>
      <c r="AH9138" s="15"/>
      <c r="AI9138" s="15"/>
      <c r="AJ9138" s="190"/>
    </row>
    <row r="9139" spans="1:36" ht="89.25" x14ac:dyDescent="0.25">
      <c r="A9139" s="3" t="s">
        <v>38</v>
      </c>
      <c r="B9139" s="4" t="s">
        <v>48</v>
      </c>
      <c r="C9139" s="5"/>
      <c r="D9139" s="4"/>
      <c r="E9139" s="195"/>
      <c r="F9139" s="95" t="s">
        <v>775</v>
      </c>
      <c r="G9139" s="235" t="s">
        <v>23666</v>
      </c>
      <c r="H9139" s="12" t="s">
        <v>42</v>
      </c>
      <c r="I9139" s="8" t="s">
        <v>23667</v>
      </c>
      <c r="J9139" s="4" t="s">
        <v>9669</v>
      </c>
      <c r="K9139" s="61" t="s">
        <v>23665</v>
      </c>
      <c r="L9139" s="61" t="s">
        <v>19943</v>
      </c>
      <c r="M9139" s="11" t="s">
        <v>46</v>
      </c>
      <c r="N9139" s="11" t="s">
        <v>47</v>
      </c>
      <c r="O9139" s="10">
        <v>0</v>
      </c>
      <c r="P9139" s="12">
        <v>0</v>
      </c>
      <c r="Q9139" s="12">
        <f t="shared" si="1199"/>
        <v>0</v>
      </c>
      <c r="R9139" s="136"/>
      <c r="S9139" s="93"/>
      <c r="T9139" s="12"/>
      <c r="U9139" s="12"/>
      <c r="V9139" s="12"/>
      <c r="W9139" s="12"/>
      <c r="X9139" s="12"/>
      <c r="Y9139" s="12"/>
      <c r="Z9139" s="12"/>
      <c r="AA9139" s="12"/>
      <c r="AB9139" s="12"/>
      <c r="AC9139" s="12"/>
      <c r="AD9139" s="12"/>
      <c r="AE9139" s="12"/>
      <c r="AF9139" s="117"/>
      <c r="AG9139" s="14"/>
      <c r="AH9139" s="15"/>
      <c r="AI9139" s="15"/>
      <c r="AJ9139" s="190"/>
    </row>
    <row r="9140" spans="1:36" ht="76.5" x14ac:dyDescent="0.25">
      <c r="A9140" s="3" t="s">
        <v>38</v>
      </c>
      <c r="B9140" s="4" t="s">
        <v>48</v>
      </c>
      <c r="C9140" s="5"/>
      <c r="D9140" s="4"/>
      <c r="E9140" s="195"/>
      <c r="F9140" s="95" t="s">
        <v>775</v>
      </c>
      <c r="G9140" s="235" t="s">
        <v>23668</v>
      </c>
      <c r="H9140" s="12" t="s">
        <v>42</v>
      </c>
      <c r="I9140" s="8" t="s">
        <v>23669</v>
      </c>
      <c r="J9140" s="4" t="s">
        <v>9669</v>
      </c>
      <c r="K9140" s="61" t="s">
        <v>23665</v>
      </c>
      <c r="L9140" s="61" t="s">
        <v>19943</v>
      </c>
      <c r="M9140" s="11" t="s">
        <v>46</v>
      </c>
      <c r="N9140" s="11" t="s">
        <v>47</v>
      </c>
      <c r="O9140" s="10">
        <v>0</v>
      </c>
      <c r="P9140" s="12">
        <v>0</v>
      </c>
      <c r="Q9140" s="12">
        <f t="shared" si="1199"/>
        <v>0</v>
      </c>
      <c r="R9140" s="136"/>
      <c r="S9140" s="93"/>
      <c r="T9140" s="12"/>
      <c r="U9140" s="12"/>
      <c r="V9140" s="12"/>
      <c r="W9140" s="12"/>
      <c r="X9140" s="12"/>
      <c r="Y9140" s="12"/>
      <c r="Z9140" s="12"/>
      <c r="AA9140" s="12"/>
      <c r="AB9140" s="12"/>
      <c r="AC9140" s="12"/>
      <c r="AD9140" s="12"/>
      <c r="AE9140" s="12"/>
      <c r="AF9140" s="117"/>
      <c r="AG9140" s="14"/>
      <c r="AH9140" s="15"/>
      <c r="AI9140" s="15"/>
      <c r="AJ9140" s="190"/>
    </row>
    <row r="9141" spans="1:36" ht="89.25" x14ac:dyDescent="0.25">
      <c r="A9141" s="3" t="s">
        <v>38</v>
      </c>
      <c r="B9141" s="4" t="s">
        <v>48</v>
      </c>
      <c r="C9141" s="5"/>
      <c r="D9141" s="4"/>
      <c r="E9141" s="195"/>
      <c r="F9141" s="95" t="s">
        <v>775</v>
      </c>
      <c r="G9141" s="235" t="s">
        <v>23670</v>
      </c>
      <c r="H9141" s="12" t="s">
        <v>42</v>
      </c>
      <c r="I9141" s="8" t="s">
        <v>23671</v>
      </c>
      <c r="J9141" s="4" t="s">
        <v>9669</v>
      </c>
      <c r="K9141" s="61" t="s">
        <v>23665</v>
      </c>
      <c r="L9141" s="61" t="s">
        <v>19943</v>
      </c>
      <c r="M9141" s="11" t="s">
        <v>46</v>
      </c>
      <c r="N9141" s="11" t="s">
        <v>47</v>
      </c>
      <c r="O9141" s="10">
        <v>0</v>
      </c>
      <c r="P9141" s="12">
        <v>0</v>
      </c>
      <c r="Q9141" s="12">
        <f t="shared" si="1199"/>
        <v>0</v>
      </c>
      <c r="R9141" s="136"/>
      <c r="S9141" s="93"/>
      <c r="T9141" s="12"/>
      <c r="U9141" s="12"/>
      <c r="V9141" s="12"/>
      <c r="W9141" s="12"/>
      <c r="X9141" s="12"/>
      <c r="Y9141" s="12"/>
      <c r="Z9141" s="12"/>
      <c r="AA9141" s="12"/>
      <c r="AB9141" s="12"/>
      <c r="AC9141" s="12"/>
      <c r="AD9141" s="12"/>
      <c r="AE9141" s="12"/>
      <c r="AF9141" s="117"/>
      <c r="AG9141" s="14"/>
      <c r="AH9141" s="15"/>
      <c r="AI9141" s="15"/>
      <c r="AJ9141" s="190"/>
    </row>
    <row r="9142" spans="1:36" ht="89.25" x14ac:dyDescent="0.25">
      <c r="A9142" s="3" t="s">
        <v>38</v>
      </c>
      <c r="B9142" s="4" t="s">
        <v>48</v>
      </c>
      <c r="C9142" s="5"/>
      <c r="D9142" s="4"/>
      <c r="E9142" s="195"/>
      <c r="F9142" s="95" t="s">
        <v>775</v>
      </c>
      <c r="G9142" s="235" t="s">
        <v>23672</v>
      </c>
      <c r="H9142" s="12" t="s">
        <v>42</v>
      </c>
      <c r="I9142" s="8" t="s">
        <v>23673</v>
      </c>
      <c r="J9142" s="4" t="s">
        <v>9669</v>
      </c>
      <c r="K9142" s="61" t="s">
        <v>23665</v>
      </c>
      <c r="L9142" s="61" t="s">
        <v>19943</v>
      </c>
      <c r="M9142" s="11" t="s">
        <v>46</v>
      </c>
      <c r="N9142" s="11" t="s">
        <v>47</v>
      </c>
      <c r="O9142" s="10">
        <v>0</v>
      </c>
      <c r="P9142" s="12">
        <v>0</v>
      </c>
      <c r="Q9142" s="12">
        <f t="shared" si="1199"/>
        <v>0</v>
      </c>
      <c r="R9142" s="136"/>
      <c r="S9142" s="93"/>
      <c r="T9142" s="12"/>
      <c r="U9142" s="12"/>
      <c r="V9142" s="12"/>
      <c r="W9142" s="12"/>
      <c r="X9142" s="12"/>
      <c r="Y9142" s="12"/>
      <c r="Z9142" s="12"/>
      <c r="AA9142" s="12"/>
      <c r="AB9142" s="12"/>
      <c r="AC9142" s="12"/>
      <c r="AD9142" s="12"/>
      <c r="AE9142" s="12"/>
      <c r="AF9142" s="117"/>
      <c r="AG9142" s="14"/>
      <c r="AH9142" s="15"/>
      <c r="AI9142" s="15"/>
      <c r="AJ9142" s="190"/>
    </row>
    <row r="9143" spans="1:36" ht="89.25" x14ac:dyDescent="0.25">
      <c r="A9143" s="3" t="s">
        <v>38</v>
      </c>
      <c r="B9143" s="4" t="s">
        <v>48</v>
      </c>
      <c r="C9143" s="5"/>
      <c r="D9143" s="4"/>
      <c r="E9143" s="195"/>
      <c r="F9143" s="95" t="s">
        <v>775</v>
      </c>
      <c r="G9143" s="235" t="s">
        <v>23674</v>
      </c>
      <c r="H9143" s="12" t="s">
        <v>42</v>
      </c>
      <c r="I9143" s="8" t="s">
        <v>23675</v>
      </c>
      <c r="J9143" s="4" t="s">
        <v>9669</v>
      </c>
      <c r="K9143" s="61" t="s">
        <v>23665</v>
      </c>
      <c r="L9143" s="61" t="s">
        <v>19943</v>
      </c>
      <c r="M9143" s="11" t="s">
        <v>46</v>
      </c>
      <c r="N9143" s="11" t="s">
        <v>47</v>
      </c>
      <c r="O9143" s="10">
        <v>0</v>
      </c>
      <c r="P9143" s="12">
        <v>0</v>
      </c>
      <c r="Q9143" s="12">
        <f t="shared" si="1199"/>
        <v>0</v>
      </c>
      <c r="R9143" s="136"/>
      <c r="S9143" s="93"/>
      <c r="T9143" s="12"/>
      <c r="U9143" s="12"/>
      <c r="V9143" s="12"/>
      <c r="W9143" s="12"/>
      <c r="X9143" s="12"/>
      <c r="Y9143" s="12"/>
      <c r="Z9143" s="12"/>
      <c r="AA9143" s="12"/>
      <c r="AB9143" s="12"/>
      <c r="AC9143" s="12"/>
      <c r="AD9143" s="12"/>
      <c r="AE9143" s="12"/>
      <c r="AF9143" s="117"/>
      <c r="AG9143" s="14"/>
      <c r="AH9143" s="15"/>
      <c r="AI9143" s="15"/>
      <c r="AJ9143" s="190"/>
    </row>
    <row r="9144" spans="1:36" ht="89.25" x14ac:dyDescent="0.25">
      <c r="A9144" s="3" t="s">
        <v>38</v>
      </c>
      <c r="B9144" s="4" t="s">
        <v>48</v>
      </c>
      <c r="C9144" s="5"/>
      <c r="D9144" s="4"/>
      <c r="E9144" s="195"/>
      <c r="F9144" s="95" t="s">
        <v>775</v>
      </c>
      <c r="G9144" s="235" t="s">
        <v>23676</v>
      </c>
      <c r="H9144" s="12" t="s">
        <v>42</v>
      </c>
      <c r="I9144" s="8" t="s">
        <v>23677</v>
      </c>
      <c r="J9144" s="4" t="s">
        <v>9669</v>
      </c>
      <c r="K9144" s="61" t="s">
        <v>23665</v>
      </c>
      <c r="L9144" s="61" t="s">
        <v>19943</v>
      </c>
      <c r="M9144" s="11" t="s">
        <v>46</v>
      </c>
      <c r="N9144" s="11" t="s">
        <v>47</v>
      </c>
      <c r="O9144" s="10">
        <v>0</v>
      </c>
      <c r="P9144" s="12">
        <v>0</v>
      </c>
      <c r="Q9144" s="12">
        <f t="shared" si="1199"/>
        <v>0</v>
      </c>
      <c r="R9144" s="136"/>
      <c r="S9144" s="93"/>
      <c r="T9144" s="12"/>
      <c r="U9144" s="12"/>
      <c r="V9144" s="12"/>
      <c r="W9144" s="12"/>
      <c r="X9144" s="12"/>
      <c r="Y9144" s="12"/>
      <c r="Z9144" s="12"/>
      <c r="AA9144" s="12"/>
      <c r="AB9144" s="12"/>
      <c r="AC9144" s="12"/>
      <c r="AD9144" s="12"/>
      <c r="AE9144" s="12"/>
      <c r="AF9144" s="117"/>
      <c r="AG9144" s="14"/>
      <c r="AH9144" s="15"/>
      <c r="AI9144" s="15"/>
      <c r="AJ9144" s="190"/>
    </row>
    <row r="9145" spans="1:36" ht="76.5" x14ac:dyDescent="0.25">
      <c r="A9145" s="3" t="s">
        <v>38</v>
      </c>
      <c r="B9145" s="4" t="s">
        <v>48</v>
      </c>
      <c r="C9145" s="5"/>
      <c r="D9145" s="4"/>
      <c r="E9145" s="195"/>
      <c r="F9145" s="95" t="s">
        <v>775</v>
      </c>
      <c r="G9145" s="235" t="s">
        <v>23678</v>
      </c>
      <c r="H9145" s="12" t="s">
        <v>42</v>
      </c>
      <c r="I9145" s="8" t="s">
        <v>23679</v>
      </c>
      <c r="J9145" s="4" t="s">
        <v>9669</v>
      </c>
      <c r="K9145" s="61" t="s">
        <v>23665</v>
      </c>
      <c r="L9145" s="61" t="s">
        <v>19943</v>
      </c>
      <c r="M9145" s="11" t="s">
        <v>46</v>
      </c>
      <c r="N9145" s="11" t="s">
        <v>47</v>
      </c>
      <c r="O9145" s="10">
        <v>0</v>
      </c>
      <c r="P9145" s="12">
        <v>0</v>
      </c>
      <c r="Q9145" s="12">
        <f t="shared" si="1199"/>
        <v>0</v>
      </c>
      <c r="R9145" s="136"/>
      <c r="S9145" s="93"/>
      <c r="T9145" s="12"/>
      <c r="U9145" s="12"/>
      <c r="V9145" s="12"/>
      <c r="W9145" s="12"/>
      <c r="X9145" s="12"/>
      <c r="Y9145" s="12"/>
      <c r="Z9145" s="12"/>
      <c r="AA9145" s="12"/>
      <c r="AB9145" s="12"/>
      <c r="AC9145" s="12"/>
      <c r="AD9145" s="12"/>
      <c r="AE9145" s="12"/>
      <c r="AF9145" s="117"/>
      <c r="AG9145" s="14"/>
      <c r="AH9145" s="15"/>
      <c r="AI9145" s="15"/>
      <c r="AJ9145" s="190"/>
    </row>
    <row r="9146" spans="1:36" ht="76.5" x14ac:dyDescent="0.25">
      <c r="A9146" s="3" t="s">
        <v>38</v>
      </c>
      <c r="B9146" s="4" t="s">
        <v>48</v>
      </c>
      <c r="C9146" s="5"/>
      <c r="D9146" s="4"/>
      <c r="E9146" s="195"/>
      <c r="F9146" s="95" t="s">
        <v>775</v>
      </c>
      <c r="G9146" s="235" t="s">
        <v>23680</v>
      </c>
      <c r="H9146" s="12" t="s">
        <v>42</v>
      </c>
      <c r="I9146" s="8" t="s">
        <v>23681</v>
      </c>
      <c r="J9146" s="4" t="s">
        <v>9669</v>
      </c>
      <c r="K9146" s="61" t="s">
        <v>23665</v>
      </c>
      <c r="L9146" s="61" t="s">
        <v>19943</v>
      </c>
      <c r="M9146" s="11" t="s">
        <v>46</v>
      </c>
      <c r="N9146" s="11" t="s">
        <v>47</v>
      </c>
      <c r="O9146" s="10">
        <v>0</v>
      </c>
      <c r="P9146" s="12">
        <v>0</v>
      </c>
      <c r="Q9146" s="12">
        <f t="shared" ref="Q9146:Q9165" si="1200">+O9146+(P9146/10000)</f>
        <v>0</v>
      </c>
      <c r="R9146" s="136"/>
      <c r="S9146" s="93"/>
      <c r="T9146" s="12"/>
      <c r="U9146" s="12"/>
      <c r="V9146" s="12"/>
      <c r="W9146" s="12"/>
      <c r="X9146" s="12"/>
      <c r="Y9146" s="12"/>
      <c r="Z9146" s="12"/>
      <c r="AA9146" s="12"/>
      <c r="AB9146" s="12"/>
      <c r="AC9146" s="12"/>
      <c r="AD9146" s="12"/>
      <c r="AE9146" s="12"/>
      <c r="AF9146" s="117"/>
      <c r="AG9146" s="14"/>
      <c r="AH9146" s="15"/>
      <c r="AI9146" s="15"/>
      <c r="AJ9146" s="190"/>
    </row>
    <row r="9147" spans="1:36" ht="89.25" x14ac:dyDescent="0.25">
      <c r="A9147" s="3" t="s">
        <v>38</v>
      </c>
      <c r="B9147" s="4" t="s">
        <v>48</v>
      </c>
      <c r="C9147" s="5"/>
      <c r="D9147" s="4"/>
      <c r="E9147" s="195"/>
      <c r="F9147" s="95" t="s">
        <v>775</v>
      </c>
      <c r="G9147" s="235" t="s">
        <v>23682</v>
      </c>
      <c r="H9147" s="12" t="s">
        <v>42</v>
      </c>
      <c r="I9147" s="8" t="s">
        <v>23683</v>
      </c>
      <c r="J9147" s="4" t="s">
        <v>9669</v>
      </c>
      <c r="K9147" s="61" t="s">
        <v>23665</v>
      </c>
      <c r="L9147" s="61" t="s">
        <v>19943</v>
      </c>
      <c r="M9147" s="11" t="s">
        <v>46</v>
      </c>
      <c r="N9147" s="11" t="s">
        <v>47</v>
      </c>
      <c r="O9147" s="10">
        <v>0</v>
      </c>
      <c r="P9147" s="12">
        <v>0</v>
      </c>
      <c r="Q9147" s="12">
        <f t="shared" si="1200"/>
        <v>0</v>
      </c>
      <c r="R9147" s="136"/>
      <c r="S9147" s="93"/>
      <c r="T9147" s="12"/>
      <c r="U9147" s="12"/>
      <c r="V9147" s="12"/>
      <c r="W9147" s="12"/>
      <c r="X9147" s="12"/>
      <c r="Y9147" s="12"/>
      <c r="Z9147" s="12"/>
      <c r="AA9147" s="12"/>
      <c r="AB9147" s="12"/>
      <c r="AC9147" s="12"/>
      <c r="AD9147" s="12"/>
      <c r="AE9147" s="12"/>
      <c r="AF9147" s="117"/>
      <c r="AG9147" s="14"/>
      <c r="AH9147" s="15"/>
      <c r="AI9147" s="15"/>
      <c r="AJ9147" s="190"/>
    </row>
    <row r="9148" spans="1:36" ht="89.25" x14ac:dyDescent="0.25">
      <c r="A9148" s="3" t="s">
        <v>38</v>
      </c>
      <c r="B9148" s="4" t="s">
        <v>48</v>
      </c>
      <c r="C9148" s="5"/>
      <c r="D9148" s="4"/>
      <c r="E9148" s="195"/>
      <c r="F9148" s="95" t="s">
        <v>775</v>
      </c>
      <c r="G9148" s="235" t="s">
        <v>23684</v>
      </c>
      <c r="H9148" s="12" t="s">
        <v>42</v>
      </c>
      <c r="I9148" s="8" t="s">
        <v>23685</v>
      </c>
      <c r="J9148" s="4" t="s">
        <v>9669</v>
      </c>
      <c r="K9148" s="61" t="s">
        <v>23665</v>
      </c>
      <c r="L9148" s="61" t="s">
        <v>19943</v>
      </c>
      <c r="M9148" s="11" t="s">
        <v>46</v>
      </c>
      <c r="N9148" s="11" t="s">
        <v>47</v>
      </c>
      <c r="O9148" s="10">
        <v>0</v>
      </c>
      <c r="P9148" s="12">
        <v>0</v>
      </c>
      <c r="Q9148" s="12">
        <f t="shared" si="1200"/>
        <v>0</v>
      </c>
      <c r="R9148" s="136"/>
      <c r="S9148" s="93"/>
      <c r="T9148" s="12"/>
      <c r="U9148" s="12"/>
      <c r="V9148" s="12"/>
      <c r="W9148" s="12"/>
      <c r="X9148" s="12"/>
      <c r="Y9148" s="12"/>
      <c r="Z9148" s="12"/>
      <c r="AA9148" s="12"/>
      <c r="AB9148" s="12"/>
      <c r="AC9148" s="12"/>
      <c r="AD9148" s="12"/>
      <c r="AE9148" s="12"/>
      <c r="AF9148" s="117"/>
      <c r="AG9148" s="14"/>
      <c r="AH9148" s="15"/>
      <c r="AI9148" s="15"/>
      <c r="AJ9148" s="190"/>
    </row>
    <row r="9149" spans="1:36" ht="89.25" x14ac:dyDescent="0.25">
      <c r="A9149" s="3" t="s">
        <v>38</v>
      </c>
      <c r="B9149" s="4" t="s">
        <v>48</v>
      </c>
      <c r="C9149" s="5"/>
      <c r="D9149" s="4"/>
      <c r="E9149" s="195"/>
      <c r="F9149" s="95" t="s">
        <v>775</v>
      </c>
      <c r="G9149" s="235" t="s">
        <v>23686</v>
      </c>
      <c r="H9149" s="12" t="s">
        <v>42</v>
      </c>
      <c r="I9149" s="8" t="s">
        <v>23687</v>
      </c>
      <c r="J9149" s="4" t="s">
        <v>9669</v>
      </c>
      <c r="K9149" s="61" t="s">
        <v>23665</v>
      </c>
      <c r="L9149" s="61" t="s">
        <v>19943</v>
      </c>
      <c r="M9149" s="11" t="s">
        <v>46</v>
      </c>
      <c r="N9149" s="11" t="s">
        <v>47</v>
      </c>
      <c r="O9149" s="10">
        <v>0</v>
      </c>
      <c r="P9149" s="12">
        <v>0</v>
      </c>
      <c r="Q9149" s="12">
        <f t="shared" si="1200"/>
        <v>0</v>
      </c>
      <c r="R9149" s="136"/>
      <c r="S9149" s="93"/>
      <c r="T9149" s="12"/>
      <c r="U9149" s="12"/>
      <c r="V9149" s="12"/>
      <c r="W9149" s="12"/>
      <c r="X9149" s="12"/>
      <c r="Y9149" s="12"/>
      <c r="Z9149" s="12"/>
      <c r="AA9149" s="12"/>
      <c r="AB9149" s="12"/>
      <c r="AC9149" s="12"/>
      <c r="AD9149" s="12"/>
      <c r="AE9149" s="12"/>
      <c r="AF9149" s="117"/>
      <c r="AG9149" s="14"/>
      <c r="AH9149" s="15"/>
      <c r="AI9149" s="15"/>
      <c r="AJ9149" s="190"/>
    </row>
    <row r="9150" spans="1:36" ht="102" x14ac:dyDescent="0.25">
      <c r="A9150" s="3" t="s">
        <v>38</v>
      </c>
      <c r="B9150" s="4" t="s">
        <v>48</v>
      </c>
      <c r="C9150" s="5"/>
      <c r="D9150" s="4"/>
      <c r="E9150" s="195"/>
      <c r="F9150" s="95" t="s">
        <v>775</v>
      </c>
      <c r="G9150" s="235" t="s">
        <v>23688</v>
      </c>
      <c r="H9150" s="12" t="s">
        <v>42</v>
      </c>
      <c r="I9150" s="8" t="s">
        <v>23689</v>
      </c>
      <c r="J9150" s="4" t="s">
        <v>9669</v>
      </c>
      <c r="K9150" s="61" t="s">
        <v>23665</v>
      </c>
      <c r="L9150" s="61" t="s">
        <v>19943</v>
      </c>
      <c r="M9150" s="11" t="s">
        <v>46</v>
      </c>
      <c r="N9150" s="11" t="s">
        <v>47</v>
      </c>
      <c r="O9150" s="10">
        <v>0</v>
      </c>
      <c r="P9150" s="12">
        <v>0</v>
      </c>
      <c r="Q9150" s="12">
        <f t="shared" si="1200"/>
        <v>0</v>
      </c>
      <c r="R9150" s="136"/>
      <c r="S9150" s="93"/>
      <c r="T9150" s="12"/>
      <c r="U9150" s="12"/>
      <c r="V9150" s="12"/>
      <c r="W9150" s="12"/>
      <c r="X9150" s="12"/>
      <c r="Y9150" s="12"/>
      <c r="Z9150" s="12"/>
      <c r="AA9150" s="12"/>
      <c r="AB9150" s="12"/>
      <c r="AC9150" s="12"/>
      <c r="AD9150" s="12"/>
      <c r="AE9150" s="12"/>
      <c r="AF9150" s="117"/>
      <c r="AG9150" s="14"/>
      <c r="AH9150" s="15"/>
      <c r="AI9150" s="15"/>
      <c r="AJ9150" s="190"/>
    </row>
    <row r="9151" spans="1:36" ht="114.75" hidden="1" x14ac:dyDescent="0.25">
      <c r="A9151" s="3" t="s">
        <v>38</v>
      </c>
      <c r="B9151" s="4" t="s">
        <v>48</v>
      </c>
      <c r="C9151" s="5"/>
      <c r="D9151" s="6"/>
      <c r="E9151" s="7"/>
      <c r="F9151" s="95" t="s">
        <v>40</v>
      </c>
      <c r="G9151" s="12" t="s">
        <v>23690</v>
      </c>
      <c r="H9151" s="12" t="s">
        <v>42</v>
      </c>
      <c r="I9151" s="8" t="s">
        <v>23691</v>
      </c>
      <c r="J9151" s="4" t="s">
        <v>44</v>
      </c>
      <c r="K9151" s="61" t="s">
        <v>45</v>
      </c>
      <c r="L9151" s="61" t="s">
        <v>45</v>
      </c>
      <c r="M9151" s="11" t="s">
        <v>46</v>
      </c>
      <c r="N9151" s="11" t="s">
        <v>46</v>
      </c>
      <c r="O9151" s="10">
        <v>0</v>
      </c>
      <c r="P9151" s="12">
        <v>8147</v>
      </c>
      <c r="Q9151" s="12">
        <f t="shared" si="1200"/>
        <v>0.81469999999999998</v>
      </c>
      <c r="R9151" s="92"/>
      <c r="S9151" s="93" t="s">
        <v>45</v>
      </c>
      <c r="T9151" s="93" t="s">
        <v>45</v>
      </c>
      <c r="U9151" s="93" t="s">
        <v>45</v>
      </c>
      <c r="V9151" s="93" t="s">
        <v>45</v>
      </c>
      <c r="W9151" s="93" t="s">
        <v>45</v>
      </c>
      <c r="X9151" s="93" t="s">
        <v>45</v>
      </c>
      <c r="Y9151" s="93" t="s">
        <v>45</v>
      </c>
      <c r="Z9151" s="93" t="s">
        <v>45</v>
      </c>
      <c r="AA9151" s="93" t="s">
        <v>45</v>
      </c>
      <c r="AB9151" s="93" t="s">
        <v>45</v>
      </c>
      <c r="AC9151" s="93" t="s">
        <v>45</v>
      </c>
      <c r="AD9151" s="93" t="s">
        <v>45</v>
      </c>
      <c r="AE9151" s="93" t="s">
        <v>45</v>
      </c>
      <c r="AF9151" s="93" t="s">
        <v>45</v>
      </c>
      <c r="AG9151" s="14"/>
      <c r="AH9151" s="15"/>
      <c r="AI9151" s="15"/>
      <c r="AJ9151" s="16"/>
    </row>
    <row r="9152" spans="1:36" ht="140.25" x14ac:dyDescent="0.25">
      <c r="A9152" s="3" t="s">
        <v>38</v>
      </c>
      <c r="B9152" s="4" t="s">
        <v>48</v>
      </c>
      <c r="C9152" s="5"/>
      <c r="D9152" s="4"/>
      <c r="E9152" s="195"/>
      <c r="F9152" s="95" t="s">
        <v>775</v>
      </c>
      <c r="G9152" s="235" t="s">
        <v>23692</v>
      </c>
      <c r="H9152" s="12" t="s">
        <v>42</v>
      </c>
      <c r="I9152" s="8" t="s">
        <v>23693</v>
      </c>
      <c r="J9152" s="4" t="s">
        <v>9669</v>
      </c>
      <c r="K9152" s="61" t="s">
        <v>23694</v>
      </c>
      <c r="L9152" s="61" t="s">
        <v>19943</v>
      </c>
      <c r="M9152" s="11" t="s">
        <v>46</v>
      </c>
      <c r="N9152" s="11" t="s">
        <v>47</v>
      </c>
      <c r="O9152" s="10">
        <v>0</v>
      </c>
      <c r="P9152" s="12">
        <v>0</v>
      </c>
      <c r="Q9152" s="12">
        <f t="shared" si="1200"/>
        <v>0</v>
      </c>
      <c r="R9152" s="136"/>
      <c r="S9152" s="93"/>
      <c r="T9152" s="12"/>
      <c r="U9152" s="12"/>
      <c r="V9152" s="12"/>
      <c r="W9152" s="12"/>
      <c r="X9152" s="12"/>
      <c r="Y9152" s="12"/>
      <c r="Z9152" s="12"/>
      <c r="AA9152" s="12"/>
      <c r="AB9152" s="12"/>
      <c r="AC9152" s="12"/>
      <c r="AD9152" s="12"/>
      <c r="AE9152" s="12"/>
      <c r="AF9152" s="117"/>
      <c r="AG9152" s="14"/>
      <c r="AH9152" s="15"/>
      <c r="AI9152" s="15"/>
      <c r="AJ9152" s="190"/>
    </row>
    <row r="9153" spans="1:36" ht="127.5" x14ac:dyDescent="0.25">
      <c r="A9153" s="3" t="s">
        <v>38</v>
      </c>
      <c r="B9153" s="4" t="s">
        <v>48</v>
      </c>
      <c r="C9153" s="5"/>
      <c r="D9153" s="4"/>
      <c r="E9153" s="195"/>
      <c r="F9153" s="95" t="s">
        <v>775</v>
      </c>
      <c r="G9153" s="235" t="s">
        <v>23695</v>
      </c>
      <c r="H9153" s="12" t="s">
        <v>42</v>
      </c>
      <c r="I9153" s="8" t="s">
        <v>23696</v>
      </c>
      <c r="J9153" s="4" t="s">
        <v>9669</v>
      </c>
      <c r="K9153" s="61" t="s">
        <v>23694</v>
      </c>
      <c r="L9153" s="61" t="s">
        <v>19943</v>
      </c>
      <c r="M9153" s="11" t="s">
        <v>46</v>
      </c>
      <c r="N9153" s="11" t="s">
        <v>47</v>
      </c>
      <c r="O9153" s="10">
        <v>0</v>
      </c>
      <c r="P9153" s="12">
        <v>0</v>
      </c>
      <c r="Q9153" s="12">
        <f t="shared" si="1200"/>
        <v>0</v>
      </c>
      <c r="R9153" s="136"/>
      <c r="S9153" s="93"/>
      <c r="T9153" s="12"/>
      <c r="U9153" s="12"/>
      <c r="V9153" s="12"/>
      <c r="W9153" s="12"/>
      <c r="X9153" s="12"/>
      <c r="Y9153" s="12"/>
      <c r="Z9153" s="12"/>
      <c r="AA9153" s="12"/>
      <c r="AB9153" s="12"/>
      <c r="AC9153" s="12"/>
      <c r="AD9153" s="12"/>
      <c r="AE9153" s="12"/>
      <c r="AF9153" s="117"/>
      <c r="AG9153" s="14"/>
      <c r="AH9153" s="15"/>
      <c r="AI9153" s="15"/>
      <c r="AJ9153" s="190"/>
    </row>
    <row r="9154" spans="1:36" ht="140.25" x14ac:dyDescent="0.25">
      <c r="A9154" s="3" t="s">
        <v>79</v>
      </c>
      <c r="B9154" s="4" t="s">
        <v>48</v>
      </c>
      <c r="C9154" s="5"/>
      <c r="D9154" s="4"/>
      <c r="E9154" s="195"/>
      <c r="F9154" s="95" t="s">
        <v>775</v>
      </c>
      <c r="G9154" s="235" t="s">
        <v>23697</v>
      </c>
      <c r="H9154" s="12" t="s">
        <v>42</v>
      </c>
      <c r="I9154" s="8" t="s">
        <v>23698</v>
      </c>
      <c r="J9154" s="4" t="s">
        <v>9669</v>
      </c>
      <c r="K9154" s="61" t="s">
        <v>23699</v>
      </c>
      <c r="L9154" s="61" t="s">
        <v>19943</v>
      </c>
      <c r="M9154" s="11" t="s">
        <v>46</v>
      </c>
      <c r="N9154" s="11" t="s">
        <v>47</v>
      </c>
      <c r="O9154" s="10">
        <v>0</v>
      </c>
      <c r="P9154" s="12">
        <v>0</v>
      </c>
      <c r="Q9154" s="12">
        <f t="shared" si="1200"/>
        <v>0</v>
      </c>
      <c r="R9154" s="136"/>
      <c r="S9154" s="93"/>
      <c r="T9154" s="12"/>
      <c r="U9154" s="12"/>
      <c r="V9154" s="12"/>
      <c r="W9154" s="12"/>
      <c r="X9154" s="12"/>
      <c r="Y9154" s="12"/>
      <c r="Z9154" s="12"/>
      <c r="AA9154" s="12"/>
      <c r="AB9154" s="12"/>
      <c r="AC9154" s="12"/>
      <c r="AD9154" s="12"/>
      <c r="AE9154" s="12"/>
      <c r="AF9154" s="117"/>
      <c r="AG9154" s="14"/>
      <c r="AH9154" s="15"/>
      <c r="AI9154" s="15"/>
      <c r="AJ9154" s="190"/>
    </row>
    <row r="9155" spans="1:36" ht="114.75" x14ac:dyDescent="0.25">
      <c r="A9155" s="3" t="s">
        <v>79</v>
      </c>
      <c r="B9155" s="4" t="s">
        <v>48</v>
      </c>
      <c r="C9155" s="5"/>
      <c r="D9155" s="4"/>
      <c r="E9155" s="195"/>
      <c r="F9155" s="95" t="s">
        <v>775</v>
      </c>
      <c r="G9155" s="235" t="s">
        <v>23700</v>
      </c>
      <c r="H9155" s="12" t="s">
        <v>42</v>
      </c>
      <c r="I9155" s="8" t="s">
        <v>23701</v>
      </c>
      <c r="J9155" s="4" t="s">
        <v>9669</v>
      </c>
      <c r="K9155" s="61" t="s">
        <v>23699</v>
      </c>
      <c r="L9155" s="61" t="s">
        <v>19943</v>
      </c>
      <c r="M9155" s="11" t="s">
        <v>46</v>
      </c>
      <c r="N9155" s="11" t="s">
        <v>47</v>
      </c>
      <c r="O9155" s="10">
        <v>0</v>
      </c>
      <c r="P9155" s="12">
        <v>0</v>
      </c>
      <c r="Q9155" s="12">
        <f t="shared" si="1200"/>
        <v>0</v>
      </c>
      <c r="R9155" s="136"/>
      <c r="S9155" s="93"/>
      <c r="T9155" s="12"/>
      <c r="U9155" s="12"/>
      <c r="V9155" s="12"/>
      <c r="W9155" s="12"/>
      <c r="X9155" s="12"/>
      <c r="Y9155" s="12"/>
      <c r="Z9155" s="12"/>
      <c r="AA9155" s="12"/>
      <c r="AB9155" s="12"/>
      <c r="AC9155" s="12"/>
      <c r="AD9155" s="12"/>
      <c r="AE9155" s="12"/>
      <c r="AF9155" s="117"/>
      <c r="AG9155" s="14"/>
      <c r="AH9155" s="15"/>
      <c r="AI9155" s="15"/>
      <c r="AJ9155" s="190"/>
    </row>
    <row r="9156" spans="1:36" ht="165.75" hidden="1" x14ac:dyDescent="0.25">
      <c r="A9156" s="3" t="s">
        <v>38</v>
      </c>
      <c r="B9156" s="4" t="s">
        <v>48</v>
      </c>
      <c r="C9156" s="5"/>
      <c r="D9156" s="6"/>
      <c r="E9156" s="7"/>
      <c r="F9156" s="95" t="s">
        <v>40</v>
      </c>
      <c r="G9156" s="12" t="s">
        <v>23702</v>
      </c>
      <c r="H9156" s="12" t="s">
        <v>42</v>
      </c>
      <c r="I9156" s="8" t="s">
        <v>23703</v>
      </c>
      <c r="J9156" s="4" t="s">
        <v>44</v>
      </c>
      <c r="K9156" s="61" t="s">
        <v>45</v>
      </c>
      <c r="L9156" s="61" t="s">
        <v>45</v>
      </c>
      <c r="M9156" s="11" t="s">
        <v>46</v>
      </c>
      <c r="N9156" s="11" t="s">
        <v>46</v>
      </c>
      <c r="O9156" s="10">
        <v>77</v>
      </c>
      <c r="P9156" s="12">
        <v>186</v>
      </c>
      <c r="Q9156" s="12">
        <f t="shared" si="1200"/>
        <v>77.018600000000006</v>
      </c>
      <c r="R9156" s="92"/>
      <c r="S9156" s="93" t="s">
        <v>4817</v>
      </c>
      <c r="T9156" s="12"/>
      <c r="U9156" s="12"/>
      <c r="V9156" s="12"/>
      <c r="W9156" s="12"/>
      <c r="X9156" s="12"/>
      <c r="Y9156" s="12"/>
      <c r="Z9156" s="12"/>
      <c r="AA9156" s="12"/>
      <c r="AB9156" s="12"/>
      <c r="AC9156" s="12"/>
      <c r="AD9156" s="12"/>
      <c r="AE9156" s="12"/>
      <c r="AF9156" s="117"/>
      <c r="AG9156" s="14"/>
      <c r="AH9156" s="15"/>
      <c r="AI9156" s="15"/>
      <c r="AJ9156" s="16"/>
    </row>
    <row r="9157" spans="1:36" ht="153" x14ac:dyDescent="0.25">
      <c r="A9157" s="3" t="s">
        <v>38</v>
      </c>
      <c r="B9157" s="4" t="s">
        <v>48</v>
      </c>
      <c r="C9157" s="5"/>
      <c r="D9157" s="4"/>
      <c r="E9157" s="195"/>
      <c r="F9157" s="95" t="s">
        <v>775</v>
      </c>
      <c r="G9157" s="235" t="s">
        <v>23704</v>
      </c>
      <c r="H9157" s="12" t="s">
        <v>42</v>
      </c>
      <c r="I9157" s="8" t="s">
        <v>23705</v>
      </c>
      <c r="J9157" s="4" t="s">
        <v>9669</v>
      </c>
      <c r="K9157" s="61" t="s">
        <v>23706</v>
      </c>
      <c r="L9157" s="61" t="s">
        <v>19759</v>
      </c>
      <c r="M9157" s="11" t="s">
        <v>46</v>
      </c>
      <c r="N9157" s="11" t="s">
        <v>47</v>
      </c>
      <c r="O9157" s="10">
        <v>0</v>
      </c>
      <c r="P9157" s="12">
        <v>0</v>
      </c>
      <c r="Q9157" s="12">
        <f t="shared" si="1200"/>
        <v>0</v>
      </c>
      <c r="R9157" s="136"/>
      <c r="S9157" s="93"/>
      <c r="T9157" s="12"/>
      <c r="U9157" s="12"/>
      <c r="V9157" s="12"/>
      <c r="W9157" s="12"/>
      <c r="X9157" s="12"/>
      <c r="Y9157" s="12"/>
      <c r="Z9157" s="12"/>
      <c r="AA9157" s="12"/>
      <c r="AB9157" s="12"/>
      <c r="AC9157" s="12"/>
      <c r="AD9157" s="12"/>
      <c r="AE9157" s="12"/>
      <c r="AF9157" s="117"/>
      <c r="AG9157" s="14"/>
      <c r="AH9157" s="15"/>
      <c r="AI9157" s="15"/>
      <c r="AJ9157" s="190"/>
    </row>
    <row r="9158" spans="1:36" ht="114.75" x14ac:dyDescent="0.25">
      <c r="A9158" s="3" t="s">
        <v>38</v>
      </c>
      <c r="B9158" s="4" t="s">
        <v>48</v>
      </c>
      <c r="C9158" s="5"/>
      <c r="D9158" s="4"/>
      <c r="E9158" s="195"/>
      <c r="F9158" s="95" t="s">
        <v>775</v>
      </c>
      <c r="G9158" s="235" t="s">
        <v>23707</v>
      </c>
      <c r="H9158" s="12" t="s">
        <v>42</v>
      </c>
      <c r="I9158" s="8" t="s">
        <v>23708</v>
      </c>
      <c r="J9158" s="4" t="s">
        <v>9669</v>
      </c>
      <c r="K9158" s="61" t="s">
        <v>23706</v>
      </c>
      <c r="L9158" s="61" t="s">
        <v>19759</v>
      </c>
      <c r="M9158" s="11" t="s">
        <v>46</v>
      </c>
      <c r="N9158" s="11" t="s">
        <v>47</v>
      </c>
      <c r="O9158" s="10">
        <v>0</v>
      </c>
      <c r="P9158" s="12">
        <v>0</v>
      </c>
      <c r="Q9158" s="12">
        <f t="shared" si="1200"/>
        <v>0</v>
      </c>
      <c r="R9158" s="136"/>
      <c r="S9158" s="93"/>
      <c r="T9158" s="12"/>
      <c r="U9158" s="12"/>
      <c r="V9158" s="12"/>
      <c r="W9158" s="12"/>
      <c r="X9158" s="12"/>
      <c r="Y9158" s="12"/>
      <c r="Z9158" s="12"/>
      <c r="AA9158" s="12"/>
      <c r="AB9158" s="12"/>
      <c r="AC9158" s="12"/>
      <c r="AD9158" s="12"/>
      <c r="AE9158" s="12"/>
      <c r="AF9158" s="117"/>
      <c r="AG9158" s="14"/>
      <c r="AH9158" s="15"/>
      <c r="AI9158" s="15"/>
      <c r="AJ9158" s="190"/>
    </row>
    <row r="9159" spans="1:36" ht="127.5" x14ac:dyDescent="0.25">
      <c r="A9159" s="3" t="s">
        <v>38</v>
      </c>
      <c r="B9159" s="4" t="s">
        <v>48</v>
      </c>
      <c r="C9159" s="5"/>
      <c r="D9159" s="4"/>
      <c r="E9159" s="195"/>
      <c r="F9159" s="95" t="s">
        <v>775</v>
      </c>
      <c r="G9159" s="235" t="s">
        <v>23709</v>
      </c>
      <c r="H9159" s="12" t="s">
        <v>42</v>
      </c>
      <c r="I9159" s="8" t="s">
        <v>23710</v>
      </c>
      <c r="J9159" s="4" t="s">
        <v>9669</v>
      </c>
      <c r="K9159" s="61" t="s">
        <v>23706</v>
      </c>
      <c r="L9159" s="61" t="s">
        <v>19759</v>
      </c>
      <c r="M9159" s="11" t="s">
        <v>46</v>
      </c>
      <c r="N9159" s="11" t="s">
        <v>47</v>
      </c>
      <c r="O9159" s="10">
        <v>0</v>
      </c>
      <c r="P9159" s="12">
        <v>0</v>
      </c>
      <c r="Q9159" s="12">
        <f t="shared" si="1200"/>
        <v>0</v>
      </c>
      <c r="R9159" s="136"/>
      <c r="S9159" s="93"/>
      <c r="T9159" s="12"/>
      <c r="U9159" s="12"/>
      <c r="V9159" s="12"/>
      <c r="W9159" s="12"/>
      <c r="X9159" s="12"/>
      <c r="Y9159" s="12"/>
      <c r="Z9159" s="12"/>
      <c r="AA9159" s="12"/>
      <c r="AB9159" s="12"/>
      <c r="AC9159" s="12"/>
      <c r="AD9159" s="12"/>
      <c r="AE9159" s="12"/>
      <c r="AF9159" s="117"/>
      <c r="AG9159" s="14"/>
      <c r="AH9159" s="15"/>
      <c r="AI9159" s="15"/>
      <c r="AJ9159" s="190"/>
    </row>
    <row r="9160" spans="1:36" ht="114.75" x14ac:dyDescent="0.25">
      <c r="A9160" s="3" t="s">
        <v>38</v>
      </c>
      <c r="B9160" s="4" t="s">
        <v>48</v>
      </c>
      <c r="C9160" s="5"/>
      <c r="D9160" s="4"/>
      <c r="E9160" s="195"/>
      <c r="F9160" s="95" t="s">
        <v>775</v>
      </c>
      <c r="G9160" s="235" t="s">
        <v>23711</v>
      </c>
      <c r="H9160" s="12" t="s">
        <v>42</v>
      </c>
      <c r="I9160" s="8" t="s">
        <v>23712</v>
      </c>
      <c r="J9160" s="4" t="s">
        <v>9669</v>
      </c>
      <c r="K9160" s="61" t="s">
        <v>23706</v>
      </c>
      <c r="L9160" s="61" t="s">
        <v>19759</v>
      </c>
      <c r="M9160" s="11" t="s">
        <v>46</v>
      </c>
      <c r="N9160" s="11" t="s">
        <v>47</v>
      </c>
      <c r="O9160" s="10">
        <v>0</v>
      </c>
      <c r="P9160" s="12">
        <v>0</v>
      </c>
      <c r="Q9160" s="12">
        <f t="shared" si="1200"/>
        <v>0</v>
      </c>
      <c r="R9160" s="136"/>
      <c r="S9160" s="93"/>
      <c r="T9160" s="12"/>
      <c r="U9160" s="12"/>
      <c r="V9160" s="12"/>
      <c r="W9160" s="12"/>
      <c r="X9160" s="12"/>
      <c r="Y9160" s="12"/>
      <c r="Z9160" s="12"/>
      <c r="AA9160" s="12"/>
      <c r="AB9160" s="12"/>
      <c r="AC9160" s="12"/>
      <c r="AD9160" s="12"/>
      <c r="AE9160" s="12"/>
      <c r="AF9160" s="117"/>
      <c r="AG9160" s="14"/>
      <c r="AH9160" s="15"/>
      <c r="AI9160" s="15"/>
      <c r="AJ9160" s="190"/>
    </row>
    <row r="9161" spans="1:36" ht="204" x14ac:dyDescent="0.25">
      <c r="A9161" s="3" t="s">
        <v>38</v>
      </c>
      <c r="B9161" s="4" t="s">
        <v>48</v>
      </c>
      <c r="C9161" s="5"/>
      <c r="D9161" s="4"/>
      <c r="E9161" s="195"/>
      <c r="F9161" s="95" t="s">
        <v>775</v>
      </c>
      <c r="G9161" s="235" t="s">
        <v>23713</v>
      </c>
      <c r="H9161" s="12" t="s">
        <v>42</v>
      </c>
      <c r="I9161" s="8" t="s">
        <v>23714</v>
      </c>
      <c r="J9161" s="4" t="s">
        <v>9669</v>
      </c>
      <c r="K9161" s="61" t="s">
        <v>23706</v>
      </c>
      <c r="L9161" s="61" t="s">
        <v>19759</v>
      </c>
      <c r="M9161" s="11" t="s">
        <v>46</v>
      </c>
      <c r="N9161" s="11" t="s">
        <v>47</v>
      </c>
      <c r="O9161" s="10">
        <v>0</v>
      </c>
      <c r="P9161" s="12">
        <v>0</v>
      </c>
      <c r="Q9161" s="12">
        <f t="shared" si="1200"/>
        <v>0</v>
      </c>
      <c r="R9161" s="136"/>
      <c r="S9161" s="93"/>
      <c r="T9161" s="12"/>
      <c r="U9161" s="12"/>
      <c r="V9161" s="12"/>
      <c r="W9161" s="12"/>
      <c r="X9161" s="12"/>
      <c r="Y9161" s="12"/>
      <c r="Z9161" s="12"/>
      <c r="AA9161" s="12"/>
      <c r="AB9161" s="12"/>
      <c r="AC9161" s="12"/>
      <c r="AD9161" s="12"/>
      <c r="AE9161" s="12"/>
      <c r="AF9161" s="117"/>
      <c r="AG9161" s="14"/>
      <c r="AH9161" s="15"/>
      <c r="AI9161" s="15"/>
      <c r="AJ9161" s="190"/>
    </row>
    <row r="9162" spans="1:36" ht="191.25" x14ac:dyDescent="0.25">
      <c r="A9162" s="3" t="s">
        <v>38</v>
      </c>
      <c r="B9162" s="4" t="s">
        <v>48</v>
      </c>
      <c r="C9162" s="5"/>
      <c r="D9162" s="4"/>
      <c r="E9162" s="195"/>
      <c r="F9162" s="95" t="s">
        <v>775</v>
      </c>
      <c r="G9162" s="235" t="s">
        <v>23715</v>
      </c>
      <c r="H9162" s="12" t="s">
        <v>42</v>
      </c>
      <c r="I9162" s="8" t="s">
        <v>23716</v>
      </c>
      <c r="J9162" s="4" t="s">
        <v>9669</v>
      </c>
      <c r="K9162" s="61" t="s">
        <v>23706</v>
      </c>
      <c r="L9162" s="61" t="s">
        <v>19759</v>
      </c>
      <c r="M9162" s="11" t="s">
        <v>46</v>
      </c>
      <c r="N9162" s="11" t="s">
        <v>47</v>
      </c>
      <c r="O9162" s="10">
        <v>0</v>
      </c>
      <c r="P9162" s="12">
        <v>0</v>
      </c>
      <c r="Q9162" s="12">
        <f t="shared" si="1200"/>
        <v>0</v>
      </c>
      <c r="R9162" s="136"/>
      <c r="S9162" s="93"/>
      <c r="T9162" s="12"/>
      <c r="U9162" s="12"/>
      <c r="V9162" s="12"/>
      <c r="W9162" s="12"/>
      <c r="X9162" s="12"/>
      <c r="Y9162" s="12"/>
      <c r="Z9162" s="12"/>
      <c r="AA9162" s="12"/>
      <c r="AB9162" s="12"/>
      <c r="AC9162" s="12"/>
      <c r="AD9162" s="12"/>
      <c r="AE9162" s="12"/>
      <c r="AF9162" s="117"/>
      <c r="AG9162" s="14"/>
      <c r="AH9162" s="15"/>
      <c r="AI9162" s="15"/>
      <c r="AJ9162" s="190"/>
    </row>
    <row r="9163" spans="1:36" ht="102" x14ac:dyDescent="0.25">
      <c r="A9163" s="3" t="s">
        <v>38</v>
      </c>
      <c r="B9163" s="4" t="s">
        <v>48</v>
      </c>
      <c r="C9163" s="5"/>
      <c r="D9163" s="4"/>
      <c r="E9163" s="195"/>
      <c r="F9163" s="95" t="s">
        <v>775</v>
      </c>
      <c r="G9163" s="235" t="s">
        <v>23717</v>
      </c>
      <c r="H9163" s="12" t="s">
        <v>42</v>
      </c>
      <c r="I9163" s="8" t="s">
        <v>23718</v>
      </c>
      <c r="J9163" s="4" t="s">
        <v>9669</v>
      </c>
      <c r="K9163" s="61" t="s">
        <v>23706</v>
      </c>
      <c r="L9163" s="61" t="s">
        <v>19759</v>
      </c>
      <c r="M9163" s="11" t="s">
        <v>46</v>
      </c>
      <c r="N9163" s="11" t="s">
        <v>47</v>
      </c>
      <c r="O9163" s="10">
        <v>0</v>
      </c>
      <c r="P9163" s="12">
        <v>0</v>
      </c>
      <c r="Q9163" s="12">
        <f t="shared" si="1200"/>
        <v>0</v>
      </c>
      <c r="R9163" s="136"/>
      <c r="S9163" s="93"/>
      <c r="T9163" s="12"/>
      <c r="U9163" s="12"/>
      <c r="V9163" s="12"/>
      <c r="W9163" s="12"/>
      <c r="X9163" s="12"/>
      <c r="Y9163" s="12"/>
      <c r="Z9163" s="12"/>
      <c r="AA9163" s="12"/>
      <c r="AB9163" s="12"/>
      <c r="AC9163" s="12"/>
      <c r="AD9163" s="12"/>
      <c r="AE9163" s="12"/>
      <c r="AF9163" s="117"/>
      <c r="AG9163" s="14"/>
      <c r="AH9163" s="15"/>
      <c r="AI9163" s="15"/>
      <c r="AJ9163" s="190"/>
    </row>
    <row r="9164" spans="1:36" ht="153" x14ac:dyDescent="0.25">
      <c r="A9164" s="3" t="s">
        <v>38</v>
      </c>
      <c r="B9164" s="4" t="s">
        <v>48</v>
      </c>
      <c r="C9164" s="5"/>
      <c r="D9164" s="4"/>
      <c r="E9164" s="195"/>
      <c r="F9164" s="95" t="s">
        <v>775</v>
      </c>
      <c r="G9164" s="235" t="s">
        <v>23719</v>
      </c>
      <c r="H9164" s="12" t="s">
        <v>42</v>
      </c>
      <c r="I9164" s="8" t="s">
        <v>23720</v>
      </c>
      <c r="J9164" s="4" t="s">
        <v>9669</v>
      </c>
      <c r="K9164" s="61" t="s">
        <v>23706</v>
      </c>
      <c r="L9164" s="61" t="s">
        <v>19759</v>
      </c>
      <c r="M9164" s="11" t="s">
        <v>46</v>
      </c>
      <c r="N9164" s="11" t="s">
        <v>47</v>
      </c>
      <c r="O9164" s="10">
        <v>0</v>
      </c>
      <c r="P9164" s="12">
        <v>0</v>
      </c>
      <c r="Q9164" s="12">
        <f t="shared" si="1200"/>
        <v>0</v>
      </c>
      <c r="R9164" s="136"/>
      <c r="S9164" s="93"/>
      <c r="T9164" s="12"/>
      <c r="U9164" s="12"/>
      <c r="V9164" s="12"/>
      <c r="W9164" s="12"/>
      <c r="X9164" s="12"/>
      <c r="Y9164" s="12"/>
      <c r="Z9164" s="12"/>
      <c r="AA9164" s="12"/>
      <c r="AB9164" s="12"/>
      <c r="AC9164" s="12"/>
      <c r="AD9164" s="12"/>
      <c r="AE9164" s="12"/>
      <c r="AF9164" s="117"/>
      <c r="AG9164" s="14"/>
      <c r="AH9164" s="15"/>
      <c r="AI9164" s="15"/>
      <c r="AJ9164" s="190"/>
    </row>
    <row r="9165" spans="1:36" ht="166.5" thickBot="1" x14ac:dyDescent="0.3">
      <c r="A9165" s="137" t="s">
        <v>38</v>
      </c>
      <c r="B9165" s="138" t="s">
        <v>48</v>
      </c>
      <c r="C9165" s="139"/>
      <c r="D9165" s="138"/>
      <c r="E9165" s="196"/>
      <c r="F9165" s="95" t="s">
        <v>775</v>
      </c>
      <c r="G9165" s="236" t="s">
        <v>23721</v>
      </c>
      <c r="H9165" s="140" t="s">
        <v>42</v>
      </c>
      <c r="I9165" s="141" t="s">
        <v>23722</v>
      </c>
      <c r="J9165" s="138" t="s">
        <v>9669</v>
      </c>
      <c r="K9165" s="142" t="s">
        <v>23706</v>
      </c>
      <c r="L9165" s="142" t="s">
        <v>19759</v>
      </c>
      <c r="M9165" s="143" t="s">
        <v>46</v>
      </c>
      <c r="N9165" s="143" t="s">
        <v>47</v>
      </c>
      <c r="O9165" s="144">
        <v>0</v>
      </c>
      <c r="P9165" s="140">
        <v>0</v>
      </c>
      <c r="Q9165" s="140">
        <f t="shared" si="1200"/>
        <v>0</v>
      </c>
      <c r="R9165" s="145"/>
      <c r="S9165" s="161"/>
      <c r="T9165" s="162"/>
      <c r="U9165" s="162"/>
      <c r="V9165" s="162"/>
      <c r="W9165" s="162"/>
      <c r="X9165" s="162"/>
      <c r="Y9165" s="162"/>
      <c r="Z9165" s="162"/>
      <c r="AA9165" s="162"/>
      <c r="AB9165" s="140"/>
      <c r="AC9165" s="140"/>
      <c r="AD9165" s="140"/>
      <c r="AE9165" s="140"/>
      <c r="AF9165" s="166"/>
      <c r="AG9165" s="167"/>
      <c r="AH9165" s="168"/>
      <c r="AI9165" s="168"/>
      <c r="AJ9165" s="192"/>
    </row>
    <row r="1038061" spans="12:12" x14ac:dyDescent="0.25">
      <c r="L1038061" s="70"/>
    </row>
  </sheetData>
  <sheetProtection formatCells="0" formatColumns="0" formatRows="0" insertColumns="0" insertRows="0" insertHyperlinks="0" deleteColumns="0" deleteRows="0" sort="0" autoFilter="0" pivotTables="0"/>
  <autoFilter ref="A2:AJ9165">
    <filterColumn colId="1">
      <filters>
        <filter val="ACTIVO"/>
      </filters>
    </filterColumn>
    <filterColumn colId="9">
      <filters>
        <filter val="FALTA ÁREA TIENE LINDEROS"/>
        <filter val="REMITE A DOCUMENTO SIN ÁREA NI LINDEROS"/>
        <filter val="REMITE A DOCUMENTO TIENE ÁREA"/>
        <filter val="SIN DOCUMENTO NI ÁREA NI LINDEROS"/>
        <filter val="SIN DOCUMENTO NI ÁREA TIENE LINDEROS"/>
        <filter val="SIN DOCUMENTO NI LINDEROS TIENE ÁREA"/>
      </filters>
    </filterColumn>
  </autoFilter>
  <mergeCells count="5">
    <mergeCell ref="A1:E1"/>
    <mergeCell ref="F1:R1"/>
    <mergeCell ref="S1:AF1"/>
    <mergeCell ref="AG1:AJ1"/>
    <mergeCell ref="AJ348:AM348"/>
  </mergeCells>
  <conditionalFormatting sqref="O6910:O8128">
    <cfRule type="containsErrors" dxfId="124" priority="376">
      <formula>ISERROR(O6910)</formula>
    </cfRule>
  </conditionalFormatting>
  <conditionalFormatting sqref="O8130:O9165">
    <cfRule type="containsErrors" dxfId="123" priority="2">
      <formula>ISERROR(O8130)</formula>
    </cfRule>
  </conditionalFormatting>
  <conditionalFormatting sqref="AB7584:AB7592">
    <cfRule type="containsErrors" dxfId="122" priority="1029">
      <formula>ISERROR(AB7584)</formula>
    </cfRule>
  </conditionalFormatting>
  <conditionalFormatting sqref="AB7594">
    <cfRule type="containsErrors" dxfId="121" priority="1026">
      <formula>ISERROR(AB7594)</formula>
    </cfRule>
  </conditionalFormatting>
  <conditionalFormatting sqref="AB7596:AB7614">
    <cfRule type="containsErrors" dxfId="120" priority="992">
      <formula>ISERROR(AB7596)</formula>
    </cfRule>
  </conditionalFormatting>
  <conditionalFormatting sqref="AB7616:AB7645">
    <cfRule type="containsErrors" dxfId="119" priority="962">
      <formula>ISERROR(AB7616)</formula>
    </cfRule>
  </conditionalFormatting>
  <conditionalFormatting sqref="AB7647:AB7650">
    <cfRule type="containsErrors" dxfId="118" priority="955">
      <formula>ISERROR(AB7647)</formula>
    </cfRule>
  </conditionalFormatting>
  <conditionalFormatting sqref="AB7652:AB7660">
    <cfRule type="containsErrors" dxfId="117" priority="949">
      <formula>ISERROR(AB7652)</formula>
    </cfRule>
  </conditionalFormatting>
  <conditionalFormatting sqref="AB7662:AB7663">
    <cfRule type="containsErrors" dxfId="116" priority="943">
      <formula>ISERROR(AB7662)</formula>
    </cfRule>
  </conditionalFormatting>
  <conditionalFormatting sqref="AB7665:AB7671">
    <cfRule type="containsErrors" dxfId="115" priority="937">
      <formula>ISERROR(AB7665)</formula>
    </cfRule>
  </conditionalFormatting>
  <dataValidations xWindow="1067" yWindow="739" count="1">
    <dataValidation type="whole" allowBlank="1" showInputMessage="1" showErrorMessage="1" promptTitle="ÁREA TOTAL" prompt="PARA VISUALIZAR EL ÁREA TOTAL NO DEBEN HABER CELDAS VACIAS SINO EXISTE ÁREA EN ALGUNA DE LAS DOS ASIGNAR CERO (0)." sqref="AB3348 AB3356 AB3358:AB3360 AB3365 AB3375 AB3379:AB3380 AB3384:AB3385 AB3391:AB3392 AB3403 AB3408 AB3414:AB3415 AB3418 AB3420:AB3421 AB2456 AB2315 AB3423:AB3424 AB3430 AB3433 AB3786:AC3786 AB3435 AB3437 AB3463:AC3463 AB3469:AC3469 AB3797:AC3825 AB3472:AC3474 AB1340 AB3477:AC3477 AB3843:AC3854 O1813:O7611 AB1025 AB299:AB300 AB3483:AC3483 O3:O1811 AB7584:AB7592 AB7596:AB7614 AB7594 AB7616:AB7645 AB7647:AB7650 AB7652:AB7660 AB7662:AB7663 AB7665:AB7671 O7613:O9165 AB32 AB35 AB46 AB49 AB54:AB56 AB70 AB78:AB81 AB107 AB113:AB115 AB140 AB142 AB153 AB174:AB175 AB213 AB266:AB267 AB297 AC3491:AC3493 AB342:AB343 AC3496:AC3497 AB361 AC3500:AC3501 AB493:AB495 AC3509 AB536 AB3512:AC3513 AB539 AB3515:AC3515 AB822 AB3724:AB3755 AB917 AB3605:AC3605 AB940 AC3742:AC3755 AB3618:AC3618 AB3758:AC3759 AB3620:AC3621 AB1145 AB3761:AC3772 AB1163 AB3636:AC3636 AB1236 AB3777:AC3778 AB1238:AB1239 AB3639:AC3641 AB1315 AB448 AB1318 AB3645:AC3647 AB3827:AC3827 AB3650:AC3650 AB1393 AB3829:AC3831 AB1424:AB1426 AB3654:AC3654 AB1687 AB3833:AC3841 AB1689 AB3658:AC3659 AB1695 AB5684:AC5741 AB1697 AB3665:AC3665 AB1715 AB3856:AC4125 AB1748:AB1753 AB4127:AC4155 AB1755:AB1758 AB4350:AC4351 AB1781 AB3675:AC3677 AB1825 AB4177:AC4180 AB1857 AB3679:AC3680 AB1962:AB1963 AB433:AB434 AB1965:AB1966 AB3685:AC3685 AB2049 AB4182:AC4214 AB2083:AB2084 AB3687:AC3687 AB2106 AB4450:AC4453 AB2114 AB3689:AC3689 AB2144 AB446 AB2150 AB3691:AC3692 AB2301 AB4216:AC4244 AB2307 AB3694:AC3694 AB5430:AC5430 AB3696:AC3696 AB2382 AB4280:AC4280 AC3711:AC3712 AB2412:AB2417 AB2410 AB4258:AC4258 AB2419:AB2420 AC3716 AB2422 AB4269:AC4271 AB2424:AB2426 AB3718:AC3719 AC3730 AB2428 AC3732 AB2463 AB2467 AB2469 AB2477 AB2493 AB2497:AB2499 AB2501 AB2520 AB2561 AB2608 AB2660 AB2814:AB2822 AB2824:AB2828 AC2828 AB2831:AB2832 AB2834:AB2835 AB3672:AB3673 AB2859 AB2932 AB2981 AB2996 AB3100 AB3130 AB3137 AB3147 AB3308:AB3309 AB3341 AB3443:AB3450 AB3459:AC3459 AB3467 AB3481 AB3484:AB3505 AB3507:AB3510 AC3577:AC3578 AB3575:AB3592 AC3590:AC3591 AC3507 AB3518:AC3518 AB3597:AB3598 AB3600 AB3594:AB3595 AB3631 AC3735 AB2837:AB2839 AB3670:AC3670 AB3706:AB3708 AC3739 AB3710:AB3712 AB3702:AC3704 AB3714:AB3716 AC3714 AB3720:AB3721 AC3726:AC3727 AB3323 AB3332 AB3337 AB3339">
      <formula1>0</formula1>
      <formula2>1000000</formula2>
    </dataValidation>
  </dataValidations>
  <pageMargins left="0.7" right="0.7" top="0.75" bottom="0.75" header="0.3" footer="0.3"/>
  <pageSetup scale="24"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2195" operator="containsText" id="{46D10E10-A40A-44FC-9795-B9E54F1BF5C6}">
            <xm:f>NOT(ISERROR(SEARCH('\Users\eyder.diaz\Downloads\[MATRIZ PUERTO LOPEZ PUERTO GAITAN -ENTREGA.xlsx]Hoja2'!#REF!,K6910)))</xm:f>
            <xm:f>'\Users\eyder.diaz\Downloads\[MATRIZ PUERTO LOPEZ PUERTO GAITAN -ENTREGA.xlsx]Hoja2'!#REF!</xm:f>
            <x14:dxf>
              <font>
                <b/>
                <i/>
                <color rgb="FFFF0000"/>
              </font>
            </x14:dxf>
          </x14:cfRule>
          <xm:sqref>K6910:L7887 K7888</xm:sqref>
        </x14:conditionalFormatting>
        <x14:conditionalFormatting xmlns:xm="http://schemas.microsoft.com/office/excel/2006/main">
          <x14:cfRule type="containsText" priority="131" operator="containsText" id="{F6068025-3025-4286-90B1-7EC52D43CFD2}">
            <xm:f>NOT(ISERROR(SEARCH('\Users\eyder.diaz\Downloads\[MATRIZ PUERTO LOPEZ PUERTO GAITAN -ENTREGA.xlsx]Hoja2'!#REF!,K7889)))</xm:f>
            <xm:f>'\Users\eyder.diaz\Downloads\[MATRIZ PUERTO LOPEZ PUERTO GAITAN -ENTREGA.xlsx]Hoja2'!#REF!</xm:f>
            <x14:dxf>
              <font>
                <b/>
                <i/>
                <color rgb="FFFF0000"/>
              </font>
            </x14:dxf>
          </x14:cfRule>
          <xm:sqref>K7889:L9165</xm:sqref>
        </x14:conditionalFormatting>
        <x14:conditionalFormatting xmlns:xm="http://schemas.microsoft.com/office/excel/2006/main">
          <x14:cfRule type="containsText" priority="701" operator="containsText" id="{1E1A18CF-CCA2-4CA8-BA9C-C45D3B0951C9}">
            <xm:f>NOT(ISERROR(SEARCH('\Users\eyder.diaz\Downloads\[MATRIZ PUERTO LOPEZ PUERTO GAITAN -ENTREGA.xlsx]Hoja2'!#REF!,L6910)))</xm:f>
            <xm:f>'\Users\eyder.diaz\Downloads\[MATRIZ PUERTO LOPEZ PUERTO GAITAN -ENTREGA.xlsx]Hoja2'!#REF!</xm:f>
            <x14:dxf>
              <font>
                <b/>
                <i/>
                <color rgb="FFFF0000"/>
              </font>
            </x14:dxf>
          </x14:cfRule>
          <xm:sqref>L6910:L8269</xm:sqref>
        </x14:conditionalFormatting>
        <x14:conditionalFormatting xmlns:xm="http://schemas.microsoft.com/office/excel/2006/main">
          <x14:cfRule type="containsText" priority="2192" operator="containsText" id="{25A963DD-BB14-443A-8F2E-980A6A99CE30}">
            <xm:f>NOT(ISERROR(SEARCH('\Users\eyder.diaz\Downloads\[MATRIZ PUERTO LOPEZ PUERTO GAITAN -ENTREGA.xlsx]Hoja2'!#REF!,L8271)))</xm:f>
            <xm:f>'\Users\eyder.diaz\Downloads\[MATRIZ PUERTO LOPEZ PUERTO GAITAN -ENTREGA.xlsx]Hoja2'!#REF!</xm:f>
            <x14:dxf>
              <font>
                <b/>
                <i/>
                <color rgb="FFFF0000"/>
              </font>
            </x14:dxf>
          </x14:cfRule>
          <xm:sqref>L8271:L8273 L8276:L8317 L8319:L9165</xm:sqref>
        </x14:conditionalFormatting>
        <x14:conditionalFormatting xmlns:xm="http://schemas.microsoft.com/office/excel/2006/main">
          <x14:cfRule type="containsText" priority="2196" operator="containsText" id="{5E19C14F-F23A-437C-AAAE-135587B5F7D2}">
            <xm:f>NOT(ISERROR(SEARCH('\Users\eyder.diaz\Downloads\[MATRIZ PUERTO LOPEZ PUERTO GAITAN -ENTREGA.xlsx]Hoja2'!#REF!,M7642)))</xm:f>
            <xm:f>'\Users\eyder.diaz\Downloads\[MATRIZ PUERTO LOPEZ PUERTO GAITAN -ENTREGA.xlsx]Hoja2'!#REF!</xm:f>
            <x14:dxf>
              <font>
                <b/>
                <i/>
                <color rgb="FFFF0000"/>
              </font>
            </x14:dxf>
          </x14:cfRule>
          <xm:sqref>M7642:M7645 M7646:N7646 M7651:N7651 M7652:M7657 M7658:N7661 M7662:M7663 M7664:N7664 M7665:M7671 M7684:M7686 M7687:N7687 M7709:M7712 M7713:N7713 M7717:N7717 M7725:N7725 M7726:M7727 M7728:N7729 M7731:N7731 M7733:N7733 M7738:N7738 M7740:N7740 M7749:N7749 M7751:N7752 M7754:N7754 M7774:N7774 M7776:N7776 M7781:N7781 M7786:N7786 M7790:N7791 M7794:N7794 M7796:N7798 M7800:N7800 M7804:N7804 M7820:N7822 M7824:N7825 M7827:N7827 M7832:N7833 M7836:N7836 M7843:N7843 M7846:N7847 M7850:N7850 M7860:N7861 M7865:N7865 M7867:N7867 M7881:N7881 M7886:N7887 M7898:N7898 M7901:N7902 M7909:N7910 M7918:N7918 M7922:N7923 M7926:N7926 M7931:N7931 M7933:N7934 M7938:N7958 M7960:N7960 M7963:N7963 M7971:N7971 M7976:N7976 M7977:M7982 M7983:N7983 M7990:N7991 M7994:N7995 M8000:N8000 M8002:N8004 M8006:N8007 M8010:N8012 M8018:N8019 M8023:N8023 M8028:N8029 M8032:N8032 M8035:N8036 M8042:N8043 M8050:N8051 M8053:N8053 M8068:N8068 M8070:N8071 M8073:N8074 M8076:N8079 M8083:N8085 M8090:N8091 M8094:N8094 M8097:N8098 M8100:N8101 M8104:N8105 M8108:N8108 M8110:N8110 M8114:N8114 M8118:N8118 M8120:N8120 M8122:N8122 M8128:N8128 M8134:N8135 M8139:N8139 M8141:N8145 M8150:N8151 M8160:N8160 M8162:N8162 M8164:N8166 M8168:N8168 M8171:N8172 M8174:N8174 M8180:N8180 M8182:N8186 M8188:N8198 M8211:N8212 M8215:N8215 M8219:N8220 M8223:N8223 M8226:N8226 M8228:N8229 M8240:N8240 M8243:N8244 M8248:N8248 M8253:N8253 M8261:N8261 M8284:M8286 M8287:N8288 M8294:N8296 M8302:N8303 M8305:N8307 M8310:N8310 M8313:N8313 M8320:N8320 M8321:M8326</xm:sqref>
        </x14:conditionalFormatting>
        <x14:conditionalFormatting xmlns:xm="http://schemas.microsoft.com/office/excel/2006/main">
          <x14:cfRule type="containsText" priority="959" operator="containsText" id="{47640E0C-3FA2-4B2B-87E0-3380924781C6}">
            <xm:f>NOT(ISERROR(SEARCH('\Users\eyder.diaz\Downloads\[MATRIZ PUERTO LOPEZ PUERTO GAITAN -ENTREGA.xlsx]Hoja2'!#REF!,M7647)))</xm:f>
            <xm:f>'\Users\eyder.diaz\Downloads\[MATRIZ PUERTO LOPEZ PUERTO GAITAN -ENTREGA.xlsx]Hoja2'!#REF!</xm:f>
            <x14:dxf>
              <font>
                <b/>
                <i/>
                <color rgb="FFFF0000"/>
              </font>
            </x14:dxf>
          </x14:cfRule>
          <xm:sqref>M7647:M7650</xm:sqref>
        </x14:conditionalFormatting>
        <x14:conditionalFormatting xmlns:xm="http://schemas.microsoft.com/office/excel/2006/main">
          <x14:cfRule type="containsText" priority="928" operator="containsText" id="{A4A2E186-81B1-41CA-B1F0-E05E3A3E3E99}">
            <xm:f>NOT(ISERROR(SEARCH('\Users\eyder.diaz\Downloads\[MATRIZ PUERTO LOPEZ PUERTO GAITAN -ENTREGA.xlsx]Hoja2'!#REF!,M7688)))</xm:f>
            <xm:f>'\Users\eyder.diaz\Downloads\[MATRIZ PUERTO LOPEZ PUERTO GAITAN -ENTREGA.xlsx]Hoja2'!#REF!</xm:f>
            <x14:dxf>
              <font>
                <b/>
                <i/>
                <color rgb="FFFF0000"/>
              </font>
            </x14:dxf>
          </x14:cfRule>
          <xm:sqref>M7688:M7696</xm:sqref>
        </x14:conditionalFormatting>
        <x14:conditionalFormatting xmlns:xm="http://schemas.microsoft.com/office/excel/2006/main">
          <x14:cfRule type="containsText" priority="918" operator="containsText" id="{ED4E9B33-0CE6-4EAF-B0A5-02B4217C0F4D}">
            <xm:f>NOT(ISERROR(SEARCH('\Users\eyder.diaz\Downloads\[MATRIZ PUERTO LOPEZ PUERTO GAITAN -ENTREGA.xlsx]Hoja2'!#REF!,M7714)))</xm:f>
            <xm:f>'\Users\eyder.diaz\Downloads\[MATRIZ PUERTO LOPEZ PUERTO GAITAN -ENTREGA.xlsx]Hoja2'!#REF!</xm:f>
            <x14:dxf>
              <font>
                <b/>
                <i/>
                <color rgb="FFFF0000"/>
              </font>
            </x14:dxf>
          </x14:cfRule>
          <xm:sqref>M7714:M7716</xm:sqref>
        </x14:conditionalFormatting>
        <x14:conditionalFormatting xmlns:xm="http://schemas.microsoft.com/office/excel/2006/main">
          <x14:cfRule type="containsText" priority="914" operator="containsText" id="{FE200DF6-F077-4689-B9E4-4385C5ED11D1}">
            <xm:f>NOT(ISERROR(SEARCH('\Users\eyder.diaz\Downloads\[MATRIZ PUERTO LOPEZ PUERTO GAITAN -ENTREGA.xlsx]Hoja2'!#REF!,M7718)))</xm:f>
            <xm:f>'\Users\eyder.diaz\Downloads\[MATRIZ PUERTO LOPEZ PUERTO GAITAN -ENTREGA.xlsx]Hoja2'!#REF!</xm:f>
            <x14:dxf>
              <font>
                <b/>
                <i/>
                <color rgb="FFFF0000"/>
              </font>
            </x14:dxf>
          </x14:cfRule>
          <xm:sqref>M7718:M7724</xm:sqref>
        </x14:conditionalFormatting>
        <x14:conditionalFormatting xmlns:xm="http://schemas.microsoft.com/office/excel/2006/main">
          <x14:cfRule type="containsText" priority="910" operator="containsText" id="{708159DA-E931-45A7-9C7C-A05797B96C1A}">
            <xm:f>NOT(ISERROR(SEARCH('\Users\eyder.diaz\Downloads\[MATRIZ PUERTO LOPEZ PUERTO GAITAN -ENTREGA.xlsx]Hoja2'!#REF!,M7730)))</xm:f>
            <xm:f>'\Users\eyder.diaz\Downloads\[MATRIZ PUERTO LOPEZ PUERTO GAITAN -ENTREGA.xlsx]Hoja2'!#REF!</xm:f>
            <x14:dxf>
              <font>
                <b/>
                <i/>
                <color rgb="FFFF0000"/>
              </font>
            </x14:dxf>
          </x14:cfRule>
          <xm:sqref>M7730</xm:sqref>
        </x14:conditionalFormatting>
        <x14:conditionalFormatting xmlns:xm="http://schemas.microsoft.com/office/excel/2006/main">
          <x14:cfRule type="containsText" priority="906" operator="containsText" id="{B9552AB6-1E94-47AE-A3A3-90C21C11E9BC}">
            <xm:f>NOT(ISERROR(SEARCH('\Users\eyder.diaz\Downloads\[MATRIZ PUERTO LOPEZ PUERTO GAITAN -ENTREGA.xlsx]Hoja2'!#REF!,M7732)))</xm:f>
            <xm:f>'\Users\eyder.diaz\Downloads\[MATRIZ PUERTO LOPEZ PUERTO GAITAN -ENTREGA.xlsx]Hoja2'!#REF!</xm:f>
            <x14:dxf>
              <font>
                <b/>
                <i/>
                <color rgb="FFFF0000"/>
              </font>
            </x14:dxf>
          </x14:cfRule>
          <xm:sqref>M7732 M7734:M7737</xm:sqref>
        </x14:conditionalFormatting>
        <x14:conditionalFormatting xmlns:xm="http://schemas.microsoft.com/office/excel/2006/main">
          <x14:cfRule type="containsText" priority="902" operator="containsText" id="{6AA3526B-FF46-4CAE-9C9F-A648CC80E350}">
            <xm:f>NOT(ISERROR(SEARCH('\Users\eyder.diaz\Downloads\[MATRIZ PUERTO LOPEZ PUERTO GAITAN -ENTREGA.xlsx]Hoja2'!#REF!,M7739)))</xm:f>
            <xm:f>'\Users\eyder.diaz\Downloads\[MATRIZ PUERTO LOPEZ PUERTO GAITAN -ENTREGA.xlsx]Hoja2'!#REF!</xm:f>
            <x14:dxf>
              <font>
                <b/>
                <i/>
                <color rgb="FFFF0000"/>
              </font>
            </x14:dxf>
          </x14:cfRule>
          <xm:sqref>M7739 M7741:M7748</xm:sqref>
        </x14:conditionalFormatting>
        <x14:conditionalFormatting xmlns:xm="http://schemas.microsoft.com/office/excel/2006/main">
          <x14:cfRule type="containsText" priority="892" operator="containsText" id="{5687057B-752D-4C07-9B6B-2FF53AA5BDA2}">
            <xm:f>NOT(ISERROR(SEARCH('\Users\eyder.diaz\Downloads\[MATRIZ PUERTO LOPEZ PUERTO GAITAN -ENTREGA.xlsx]Hoja2'!#REF!,M7750)))</xm:f>
            <xm:f>'\Users\eyder.diaz\Downloads\[MATRIZ PUERTO LOPEZ PUERTO GAITAN -ENTREGA.xlsx]Hoja2'!#REF!</xm:f>
            <x14:dxf>
              <font>
                <b/>
                <i/>
                <color rgb="FFFF0000"/>
              </font>
            </x14:dxf>
          </x14:cfRule>
          <xm:sqref>M7750</xm:sqref>
        </x14:conditionalFormatting>
        <x14:conditionalFormatting xmlns:xm="http://schemas.microsoft.com/office/excel/2006/main">
          <x14:cfRule type="containsText" priority="885" operator="containsText" id="{DA1BC05D-762F-4374-870E-7F44821D882B}">
            <xm:f>NOT(ISERROR(SEARCH('\Users\eyder.diaz\Downloads\[MATRIZ PUERTO LOPEZ PUERTO GAITAN -ENTREGA.xlsx]Hoja2'!#REF!,M7753)))</xm:f>
            <xm:f>'\Users\eyder.diaz\Downloads\[MATRIZ PUERTO LOPEZ PUERTO GAITAN -ENTREGA.xlsx]Hoja2'!#REF!</xm:f>
            <x14:dxf>
              <font>
                <b/>
                <i/>
                <color rgb="FFFF0000"/>
              </font>
            </x14:dxf>
          </x14:cfRule>
          <xm:sqref>M7753 M7755:M7773</xm:sqref>
        </x14:conditionalFormatting>
        <x14:conditionalFormatting xmlns:xm="http://schemas.microsoft.com/office/excel/2006/main">
          <x14:cfRule type="containsText" priority="878" operator="containsText" id="{51EA8D34-5816-493C-B53A-8C1524588800}">
            <xm:f>NOT(ISERROR(SEARCH('\Users\eyder.diaz\Downloads\[MATRIZ PUERTO LOPEZ PUERTO GAITAN -ENTREGA.xlsx]Hoja2'!#REF!,M7775)))</xm:f>
            <xm:f>'\Users\eyder.diaz\Downloads\[MATRIZ PUERTO LOPEZ PUERTO GAITAN -ENTREGA.xlsx]Hoja2'!#REF!</xm:f>
            <x14:dxf>
              <font>
                <b/>
                <i/>
                <color rgb="FFFF0000"/>
              </font>
            </x14:dxf>
          </x14:cfRule>
          <xm:sqref>M7775</xm:sqref>
        </x14:conditionalFormatting>
        <x14:conditionalFormatting xmlns:xm="http://schemas.microsoft.com/office/excel/2006/main">
          <x14:cfRule type="containsText" priority="871" operator="containsText" id="{CC30F5E2-9384-463D-9E25-A63B0BA8FF45}">
            <xm:f>NOT(ISERROR(SEARCH('\Users\eyder.diaz\Downloads\[MATRIZ PUERTO LOPEZ PUERTO GAITAN -ENTREGA.xlsx]Hoja2'!#REF!,M7777)))</xm:f>
            <xm:f>'\Users\eyder.diaz\Downloads\[MATRIZ PUERTO LOPEZ PUERTO GAITAN -ENTREGA.xlsx]Hoja2'!#REF!</xm:f>
            <x14:dxf>
              <font>
                <b/>
                <i/>
                <color rgb="FFFF0000"/>
              </font>
            </x14:dxf>
          </x14:cfRule>
          <xm:sqref>M7777:M7780</xm:sqref>
        </x14:conditionalFormatting>
        <x14:conditionalFormatting xmlns:xm="http://schemas.microsoft.com/office/excel/2006/main">
          <x14:cfRule type="containsText" priority="864" operator="containsText" id="{BCBB99C0-40E3-4B7E-B680-59D5917F37B6}">
            <xm:f>NOT(ISERROR(SEARCH('\Users\eyder.diaz\Downloads\[MATRIZ PUERTO LOPEZ PUERTO GAITAN -ENTREGA.xlsx]Hoja2'!#REF!,M7782)))</xm:f>
            <xm:f>'\Users\eyder.diaz\Downloads\[MATRIZ PUERTO LOPEZ PUERTO GAITAN -ENTREGA.xlsx]Hoja2'!#REF!</xm:f>
            <x14:dxf>
              <font>
                <b/>
                <i/>
                <color rgb="FFFF0000"/>
              </font>
            </x14:dxf>
          </x14:cfRule>
          <xm:sqref>M7782:M7785</xm:sqref>
        </x14:conditionalFormatting>
        <x14:conditionalFormatting xmlns:xm="http://schemas.microsoft.com/office/excel/2006/main">
          <x14:cfRule type="containsText" priority="857" operator="containsText" id="{110F9780-8319-4CB5-A034-E3A7EA5F96D1}">
            <xm:f>NOT(ISERROR(SEARCH('\Users\eyder.diaz\Downloads\[MATRIZ PUERTO LOPEZ PUERTO GAITAN -ENTREGA.xlsx]Hoja2'!#REF!,M7787)))</xm:f>
            <xm:f>'\Users\eyder.diaz\Downloads\[MATRIZ PUERTO LOPEZ PUERTO GAITAN -ENTREGA.xlsx]Hoja2'!#REF!</xm:f>
            <x14:dxf>
              <font>
                <b/>
                <i/>
                <color rgb="FFFF0000"/>
              </font>
            </x14:dxf>
          </x14:cfRule>
          <xm:sqref>M7787:M7789</xm:sqref>
        </x14:conditionalFormatting>
        <x14:conditionalFormatting xmlns:xm="http://schemas.microsoft.com/office/excel/2006/main">
          <x14:cfRule type="containsText" priority="848" operator="containsText" id="{74B306A9-C914-47A2-B8A6-463C3E46FD6F}">
            <xm:f>NOT(ISERROR(SEARCH('\Users\eyder.diaz\Downloads\[MATRIZ PUERTO LOPEZ PUERTO GAITAN -ENTREGA.xlsx]Hoja2'!#REF!,M7792)))</xm:f>
            <xm:f>'\Users\eyder.diaz\Downloads\[MATRIZ PUERTO LOPEZ PUERTO GAITAN -ENTREGA.xlsx]Hoja2'!#REF!</xm:f>
            <x14:dxf>
              <font>
                <b/>
                <i/>
                <color rgb="FFFF0000"/>
              </font>
            </x14:dxf>
          </x14:cfRule>
          <xm:sqref>M7792:M7793</xm:sqref>
        </x14:conditionalFormatting>
        <x14:conditionalFormatting xmlns:xm="http://schemas.microsoft.com/office/excel/2006/main">
          <x14:cfRule type="containsText" priority="840" operator="containsText" id="{A5EF9597-C4A3-472F-AB3D-9B45CA7E0D6D}">
            <xm:f>NOT(ISERROR(SEARCH('\Users\eyder.diaz\Downloads\[MATRIZ PUERTO LOPEZ PUERTO GAITAN -ENTREGA.xlsx]Hoja2'!#REF!,M7795)))</xm:f>
            <xm:f>'\Users\eyder.diaz\Downloads\[MATRIZ PUERTO LOPEZ PUERTO GAITAN -ENTREGA.xlsx]Hoja2'!#REF!</xm:f>
            <x14:dxf>
              <font>
                <b/>
                <i/>
                <color rgb="FFFF0000"/>
              </font>
            </x14:dxf>
          </x14:cfRule>
          <xm:sqref>M7795</xm:sqref>
        </x14:conditionalFormatting>
        <x14:conditionalFormatting xmlns:xm="http://schemas.microsoft.com/office/excel/2006/main">
          <x14:cfRule type="containsText" priority="832" operator="containsText" id="{1BCAA185-290F-4DA1-A0F6-1A513B5CFE21}">
            <xm:f>NOT(ISERROR(SEARCH('\Users\eyder.diaz\Downloads\[MATRIZ PUERTO LOPEZ PUERTO GAITAN -ENTREGA.xlsx]Hoja2'!#REF!,M7799)))</xm:f>
            <xm:f>'\Users\eyder.diaz\Downloads\[MATRIZ PUERTO LOPEZ PUERTO GAITAN -ENTREGA.xlsx]Hoja2'!#REF!</xm:f>
            <x14:dxf>
              <font>
                <b/>
                <i/>
                <color rgb="FFFF0000"/>
              </font>
            </x14:dxf>
          </x14:cfRule>
          <xm:sqref>M7799</xm:sqref>
        </x14:conditionalFormatting>
        <x14:conditionalFormatting xmlns:xm="http://schemas.microsoft.com/office/excel/2006/main">
          <x14:cfRule type="containsText" priority="824" operator="containsText" id="{7811610C-AA35-4AE3-9DEB-AFE510A383C6}">
            <xm:f>NOT(ISERROR(SEARCH('\Users\eyder.diaz\Downloads\[MATRIZ PUERTO LOPEZ PUERTO GAITAN -ENTREGA.xlsx]Hoja2'!#REF!,M7801)))</xm:f>
            <xm:f>'\Users\eyder.diaz\Downloads\[MATRIZ PUERTO LOPEZ PUERTO GAITAN -ENTREGA.xlsx]Hoja2'!#REF!</xm:f>
            <x14:dxf>
              <font>
                <b/>
                <i/>
                <color rgb="FFFF0000"/>
              </font>
            </x14:dxf>
          </x14:cfRule>
          <xm:sqref>M7801:M7803</xm:sqref>
        </x14:conditionalFormatting>
        <x14:conditionalFormatting xmlns:xm="http://schemas.microsoft.com/office/excel/2006/main">
          <x14:cfRule type="containsText" priority="808" operator="containsText" id="{0202C89C-7D42-4D60-80D4-255610A91C1A}">
            <xm:f>NOT(ISERROR(SEARCH('\Users\eyder.diaz\Downloads\[MATRIZ PUERTO LOPEZ PUERTO GAITAN -ENTREGA.xlsx]Hoja2'!#REF!,M7805)))</xm:f>
            <xm:f>'\Users\eyder.diaz\Downloads\[MATRIZ PUERTO LOPEZ PUERTO GAITAN -ENTREGA.xlsx]Hoja2'!#REF!</xm:f>
            <x14:dxf>
              <font>
                <b/>
                <i/>
                <color rgb="FFFF0000"/>
              </font>
            </x14:dxf>
          </x14:cfRule>
          <xm:sqref>M7805:M7819</xm:sqref>
        </x14:conditionalFormatting>
        <x14:conditionalFormatting xmlns:xm="http://schemas.microsoft.com/office/excel/2006/main">
          <x14:cfRule type="containsText" priority="800" operator="containsText" id="{315D3EB6-B87A-4E41-85CD-3C08224BCD3F}">
            <xm:f>NOT(ISERROR(SEARCH('\Users\eyder.diaz\Downloads\[MATRIZ PUERTO LOPEZ PUERTO GAITAN -ENTREGA.xlsx]Hoja2'!#REF!,M7823)))</xm:f>
            <xm:f>'\Users\eyder.diaz\Downloads\[MATRIZ PUERTO LOPEZ PUERTO GAITAN -ENTREGA.xlsx]Hoja2'!#REF!</xm:f>
            <x14:dxf>
              <font>
                <b/>
                <i/>
                <color rgb="FFFF0000"/>
              </font>
            </x14:dxf>
          </x14:cfRule>
          <xm:sqref>M7823</xm:sqref>
        </x14:conditionalFormatting>
        <x14:conditionalFormatting xmlns:xm="http://schemas.microsoft.com/office/excel/2006/main">
          <x14:cfRule type="containsText" priority="792" operator="containsText" id="{98AEADEC-5038-4E17-A3F3-48FE29532948}">
            <xm:f>NOT(ISERROR(SEARCH('\Users\eyder.diaz\Downloads\[MATRIZ PUERTO LOPEZ PUERTO GAITAN -ENTREGA.xlsx]Hoja2'!#REF!,M7826)))</xm:f>
            <xm:f>'\Users\eyder.diaz\Downloads\[MATRIZ PUERTO LOPEZ PUERTO GAITAN -ENTREGA.xlsx]Hoja2'!#REF!</xm:f>
            <x14:dxf>
              <font>
                <b/>
                <i/>
                <color rgb="FFFF0000"/>
              </font>
            </x14:dxf>
          </x14:cfRule>
          <xm:sqref>M7826</xm:sqref>
        </x14:conditionalFormatting>
        <x14:conditionalFormatting xmlns:xm="http://schemas.microsoft.com/office/excel/2006/main">
          <x14:cfRule type="containsText" priority="784" operator="containsText" id="{B7587BF1-3779-4CA1-A5F8-D5AFB34376EE}">
            <xm:f>NOT(ISERROR(SEARCH('\Users\eyder.diaz\Downloads\[MATRIZ PUERTO LOPEZ PUERTO GAITAN -ENTREGA.xlsx]Hoja2'!#REF!,M7828)))</xm:f>
            <xm:f>'\Users\eyder.diaz\Downloads\[MATRIZ PUERTO LOPEZ PUERTO GAITAN -ENTREGA.xlsx]Hoja2'!#REF!</xm:f>
            <x14:dxf>
              <font>
                <b/>
                <i/>
                <color rgb="FFFF0000"/>
              </font>
            </x14:dxf>
          </x14:cfRule>
          <xm:sqref>M7828:M7831</xm:sqref>
        </x14:conditionalFormatting>
        <x14:conditionalFormatting xmlns:xm="http://schemas.microsoft.com/office/excel/2006/main">
          <x14:cfRule type="containsText" priority="776" operator="containsText" id="{B727CF10-F019-466E-BEF5-196BED4A4A4E}">
            <xm:f>NOT(ISERROR(SEARCH('\Users\eyder.diaz\Downloads\[MATRIZ PUERTO LOPEZ PUERTO GAITAN -ENTREGA.xlsx]Hoja2'!#REF!,M7834)))</xm:f>
            <xm:f>'\Users\eyder.diaz\Downloads\[MATRIZ PUERTO LOPEZ PUERTO GAITAN -ENTREGA.xlsx]Hoja2'!#REF!</xm:f>
            <x14:dxf>
              <font>
                <b/>
                <i/>
                <color rgb="FFFF0000"/>
              </font>
            </x14:dxf>
          </x14:cfRule>
          <xm:sqref>M7834:M7835</xm:sqref>
        </x14:conditionalFormatting>
        <x14:conditionalFormatting xmlns:xm="http://schemas.microsoft.com/office/excel/2006/main">
          <x14:cfRule type="containsText" priority="768" operator="containsText" id="{C77E54EE-E340-4981-AD36-805BD425E445}">
            <xm:f>NOT(ISERROR(SEARCH('\Users\eyder.diaz\Downloads\[MATRIZ PUERTO LOPEZ PUERTO GAITAN -ENTREGA.xlsx]Hoja2'!#REF!,M7837)))</xm:f>
            <xm:f>'\Users\eyder.diaz\Downloads\[MATRIZ PUERTO LOPEZ PUERTO GAITAN -ENTREGA.xlsx]Hoja2'!#REF!</xm:f>
            <x14:dxf>
              <font>
                <b/>
                <i/>
                <color rgb="FFFF0000"/>
              </font>
            </x14:dxf>
          </x14:cfRule>
          <xm:sqref>M7837:M7842</xm:sqref>
        </x14:conditionalFormatting>
        <x14:conditionalFormatting xmlns:xm="http://schemas.microsoft.com/office/excel/2006/main">
          <x14:cfRule type="containsText" priority="760" operator="containsText" id="{9DF8CBAF-D72E-495D-A5FF-E6F4A0F620C3}">
            <xm:f>NOT(ISERROR(SEARCH('\Users\eyder.diaz\Downloads\[MATRIZ PUERTO LOPEZ PUERTO GAITAN -ENTREGA.xlsx]Hoja2'!#REF!,M7844)))</xm:f>
            <xm:f>'\Users\eyder.diaz\Downloads\[MATRIZ PUERTO LOPEZ PUERTO GAITAN -ENTREGA.xlsx]Hoja2'!#REF!</xm:f>
            <x14:dxf>
              <font>
                <b/>
                <i/>
                <color rgb="FFFF0000"/>
              </font>
            </x14:dxf>
          </x14:cfRule>
          <xm:sqref>M7844:M7845</xm:sqref>
        </x14:conditionalFormatting>
        <x14:conditionalFormatting xmlns:xm="http://schemas.microsoft.com/office/excel/2006/main">
          <x14:cfRule type="containsText" priority="752" operator="containsText" id="{27B13AC9-9DC8-4386-8D47-93C463358043}">
            <xm:f>NOT(ISERROR(SEARCH('\Users\eyder.diaz\Downloads\[MATRIZ PUERTO LOPEZ PUERTO GAITAN -ENTREGA.xlsx]Hoja2'!#REF!,M7848)))</xm:f>
            <xm:f>'\Users\eyder.diaz\Downloads\[MATRIZ PUERTO LOPEZ PUERTO GAITAN -ENTREGA.xlsx]Hoja2'!#REF!</xm:f>
            <x14:dxf>
              <font>
                <b/>
                <i/>
                <color rgb="FFFF0000"/>
              </font>
            </x14:dxf>
          </x14:cfRule>
          <xm:sqref>M7848:M7849</xm:sqref>
        </x14:conditionalFormatting>
        <x14:conditionalFormatting xmlns:xm="http://schemas.microsoft.com/office/excel/2006/main">
          <x14:cfRule type="containsText" priority="744" operator="containsText" id="{DBA1132E-1B2E-4B94-8DA3-CDE8E8C01E6D}">
            <xm:f>NOT(ISERROR(SEARCH('\Users\eyder.diaz\Downloads\[MATRIZ PUERTO LOPEZ PUERTO GAITAN -ENTREGA.xlsx]Hoja2'!#REF!,M7851)))</xm:f>
            <xm:f>'\Users\eyder.diaz\Downloads\[MATRIZ PUERTO LOPEZ PUERTO GAITAN -ENTREGA.xlsx]Hoja2'!#REF!</xm:f>
            <x14:dxf>
              <font>
                <b/>
                <i/>
                <color rgb="FFFF0000"/>
              </font>
            </x14:dxf>
          </x14:cfRule>
          <xm:sqref>M7851:M7859</xm:sqref>
        </x14:conditionalFormatting>
        <x14:conditionalFormatting xmlns:xm="http://schemas.microsoft.com/office/excel/2006/main">
          <x14:cfRule type="containsText" priority="734" operator="containsText" id="{C160E0E2-ED0D-41FB-BA6F-657B156500F0}">
            <xm:f>NOT(ISERROR(SEARCH('\Users\eyder.diaz\Downloads\[MATRIZ PUERTO LOPEZ PUERTO GAITAN -ENTREGA.xlsx]Hoja2'!#REF!,M7862)))</xm:f>
            <xm:f>'\Users\eyder.diaz\Downloads\[MATRIZ PUERTO LOPEZ PUERTO GAITAN -ENTREGA.xlsx]Hoja2'!#REF!</xm:f>
            <x14:dxf>
              <font>
                <b/>
                <i/>
                <color rgb="FFFF0000"/>
              </font>
            </x14:dxf>
          </x14:cfRule>
          <xm:sqref>M7862:M7864</xm:sqref>
        </x14:conditionalFormatting>
        <x14:conditionalFormatting xmlns:xm="http://schemas.microsoft.com/office/excel/2006/main">
          <x14:cfRule type="containsText" priority="726" operator="containsText" id="{8CED55BE-6A2A-4E7E-89D7-ED4ADC04ABEB}">
            <xm:f>NOT(ISERROR(SEARCH('\Users\eyder.diaz\Downloads\[MATRIZ PUERTO LOPEZ PUERTO GAITAN -ENTREGA.xlsx]Hoja2'!#REF!,M7866)))</xm:f>
            <xm:f>'\Users\eyder.diaz\Downloads\[MATRIZ PUERTO LOPEZ PUERTO GAITAN -ENTREGA.xlsx]Hoja2'!#REF!</xm:f>
            <x14:dxf>
              <font>
                <b/>
                <i/>
                <color rgb="FFFF0000"/>
              </font>
            </x14:dxf>
          </x14:cfRule>
          <xm:sqref>M7866</xm:sqref>
        </x14:conditionalFormatting>
        <x14:conditionalFormatting xmlns:xm="http://schemas.microsoft.com/office/excel/2006/main">
          <x14:cfRule type="containsText" priority="718" operator="containsText" id="{F1164B14-AF29-4DBE-B826-AD669C06ACF5}">
            <xm:f>NOT(ISERROR(SEARCH('\Users\eyder.diaz\Downloads\[MATRIZ PUERTO LOPEZ PUERTO GAITAN -ENTREGA.xlsx]Hoja2'!#REF!,M7868)))</xm:f>
            <xm:f>'\Users\eyder.diaz\Downloads\[MATRIZ PUERTO LOPEZ PUERTO GAITAN -ENTREGA.xlsx]Hoja2'!#REF!</xm:f>
            <x14:dxf>
              <font>
                <b/>
                <i/>
                <color rgb="FFFF0000"/>
              </font>
            </x14:dxf>
          </x14:cfRule>
          <xm:sqref>M7868:M7880</xm:sqref>
        </x14:conditionalFormatting>
        <x14:conditionalFormatting xmlns:xm="http://schemas.microsoft.com/office/excel/2006/main">
          <x14:cfRule type="containsText" priority="710" operator="containsText" id="{EDE42857-1ADF-42C7-80D1-5FCC73EFA19B}">
            <xm:f>NOT(ISERROR(SEARCH('\Users\eyder.diaz\Downloads\[MATRIZ PUERTO LOPEZ PUERTO GAITAN -ENTREGA.xlsx]Hoja2'!#REF!,M7882)))</xm:f>
            <xm:f>'\Users\eyder.diaz\Downloads\[MATRIZ PUERTO LOPEZ PUERTO GAITAN -ENTREGA.xlsx]Hoja2'!#REF!</xm:f>
            <x14:dxf>
              <font>
                <b/>
                <i/>
                <color rgb="FFFF0000"/>
              </font>
            </x14:dxf>
          </x14:cfRule>
          <xm:sqref>M7882:M7885</xm:sqref>
        </x14:conditionalFormatting>
        <x14:conditionalFormatting xmlns:xm="http://schemas.microsoft.com/office/excel/2006/main">
          <x14:cfRule type="containsText" priority="700" operator="containsText" id="{6FD09D20-8242-4A77-9A87-67FE66D40ED1}">
            <xm:f>NOT(ISERROR(SEARCH('\Users\eyder.diaz\Downloads\[MATRIZ PUERTO LOPEZ PUERTO GAITAN -ENTREGA.xlsx]Hoja2'!#REF!,M7888)))</xm:f>
            <xm:f>'\Users\eyder.diaz\Downloads\[MATRIZ PUERTO LOPEZ PUERTO GAITAN -ENTREGA.xlsx]Hoja2'!#REF!</xm:f>
            <x14:dxf>
              <font>
                <b/>
                <i/>
                <color rgb="FFFF0000"/>
              </font>
            </x14:dxf>
          </x14:cfRule>
          <xm:sqref>M7888:M7897</xm:sqref>
        </x14:conditionalFormatting>
        <x14:conditionalFormatting xmlns:xm="http://schemas.microsoft.com/office/excel/2006/main">
          <x14:cfRule type="containsText" priority="690" operator="containsText" id="{8B15EEB7-048B-4D53-9BF3-599253E95633}">
            <xm:f>NOT(ISERROR(SEARCH('\Users\eyder.diaz\Downloads\[MATRIZ PUERTO LOPEZ PUERTO GAITAN -ENTREGA.xlsx]Hoja2'!#REF!,M7899)))</xm:f>
            <xm:f>'\Users\eyder.diaz\Downloads\[MATRIZ PUERTO LOPEZ PUERTO GAITAN -ENTREGA.xlsx]Hoja2'!#REF!</xm:f>
            <x14:dxf>
              <font>
                <b/>
                <i/>
                <color rgb="FFFF0000"/>
              </font>
            </x14:dxf>
          </x14:cfRule>
          <xm:sqref>M7899:M7900</xm:sqref>
        </x14:conditionalFormatting>
        <x14:conditionalFormatting xmlns:xm="http://schemas.microsoft.com/office/excel/2006/main">
          <x14:cfRule type="containsText" priority="682" operator="containsText" id="{C0368AE4-750B-42A8-BF0D-2B6532B4E7BA}">
            <xm:f>NOT(ISERROR(SEARCH('\Users\eyder.diaz\Downloads\[MATRIZ PUERTO LOPEZ PUERTO GAITAN -ENTREGA.xlsx]Hoja2'!#REF!,M7903)))</xm:f>
            <xm:f>'\Users\eyder.diaz\Downloads\[MATRIZ PUERTO LOPEZ PUERTO GAITAN -ENTREGA.xlsx]Hoja2'!#REF!</xm:f>
            <x14:dxf>
              <font>
                <b/>
                <i/>
                <color rgb="FFFF0000"/>
              </font>
            </x14:dxf>
          </x14:cfRule>
          <xm:sqref>M7903:M7908</xm:sqref>
        </x14:conditionalFormatting>
        <x14:conditionalFormatting xmlns:xm="http://schemas.microsoft.com/office/excel/2006/main">
          <x14:cfRule type="containsText" priority="674" operator="containsText" id="{FD371E32-D208-41FB-9C0F-0EAD0A811DEE}">
            <xm:f>NOT(ISERROR(SEARCH('\Users\eyder.diaz\Downloads\[MATRIZ PUERTO LOPEZ PUERTO GAITAN -ENTREGA.xlsx]Hoja2'!#REF!,M7911)))</xm:f>
            <xm:f>'\Users\eyder.diaz\Downloads\[MATRIZ PUERTO LOPEZ PUERTO GAITAN -ENTREGA.xlsx]Hoja2'!#REF!</xm:f>
            <x14:dxf>
              <font>
                <b/>
                <i/>
                <color rgb="FFFF0000"/>
              </font>
            </x14:dxf>
          </x14:cfRule>
          <xm:sqref>M7911:M7917</xm:sqref>
        </x14:conditionalFormatting>
        <x14:conditionalFormatting xmlns:xm="http://schemas.microsoft.com/office/excel/2006/main">
          <x14:cfRule type="containsText" priority="666" operator="containsText" id="{631345B8-26DB-4809-B20D-D245410E2FAF}">
            <xm:f>NOT(ISERROR(SEARCH('\Users\eyder.diaz\Downloads\[MATRIZ PUERTO LOPEZ PUERTO GAITAN -ENTREGA.xlsx]Hoja2'!#REF!,M7919)))</xm:f>
            <xm:f>'\Users\eyder.diaz\Downloads\[MATRIZ PUERTO LOPEZ PUERTO GAITAN -ENTREGA.xlsx]Hoja2'!#REF!</xm:f>
            <x14:dxf>
              <font>
                <b/>
                <i/>
                <color rgb="FFFF0000"/>
              </font>
            </x14:dxf>
          </x14:cfRule>
          <xm:sqref>M7919:M7921</xm:sqref>
        </x14:conditionalFormatting>
        <x14:conditionalFormatting xmlns:xm="http://schemas.microsoft.com/office/excel/2006/main">
          <x14:cfRule type="containsText" priority="658" operator="containsText" id="{BDF36E2B-5716-4076-8A6D-115B005182E7}">
            <xm:f>NOT(ISERROR(SEARCH('\Users\eyder.diaz\Downloads\[MATRIZ PUERTO LOPEZ PUERTO GAITAN -ENTREGA.xlsx]Hoja2'!#REF!,M7924)))</xm:f>
            <xm:f>'\Users\eyder.diaz\Downloads\[MATRIZ PUERTO LOPEZ PUERTO GAITAN -ENTREGA.xlsx]Hoja2'!#REF!</xm:f>
            <x14:dxf>
              <font>
                <b/>
                <i/>
                <color rgb="FFFF0000"/>
              </font>
            </x14:dxf>
          </x14:cfRule>
          <xm:sqref>M7924:M7925</xm:sqref>
        </x14:conditionalFormatting>
        <x14:conditionalFormatting xmlns:xm="http://schemas.microsoft.com/office/excel/2006/main">
          <x14:cfRule type="containsText" priority="650" operator="containsText" id="{13E13751-8567-49BA-9881-5E98FC4D98A9}">
            <xm:f>NOT(ISERROR(SEARCH('\Users\eyder.diaz\Downloads\[MATRIZ PUERTO LOPEZ PUERTO GAITAN -ENTREGA.xlsx]Hoja2'!#REF!,M7927)))</xm:f>
            <xm:f>'\Users\eyder.diaz\Downloads\[MATRIZ PUERTO LOPEZ PUERTO GAITAN -ENTREGA.xlsx]Hoja2'!#REF!</xm:f>
            <x14:dxf>
              <font>
                <b/>
                <i/>
                <color rgb="FFFF0000"/>
              </font>
            </x14:dxf>
          </x14:cfRule>
          <xm:sqref>M7927:M7930 M7932</xm:sqref>
        </x14:conditionalFormatting>
        <x14:conditionalFormatting xmlns:xm="http://schemas.microsoft.com/office/excel/2006/main">
          <x14:cfRule type="containsText" priority="642" operator="containsText" id="{84E6B7AA-8252-40D1-8F6E-047F3989D271}">
            <xm:f>NOT(ISERROR(SEARCH('\Users\eyder.diaz\Downloads\[MATRIZ PUERTO LOPEZ PUERTO GAITAN -ENTREGA.xlsx]Hoja2'!#REF!,M7935)))</xm:f>
            <xm:f>'\Users\eyder.diaz\Downloads\[MATRIZ PUERTO LOPEZ PUERTO GAITAN -ENTREGA.xlsx]Hoja2'!#REF!</xm:f>
            <x14:dxf>
              <font>
                <b/>
                <i/>
                <color rgb="FFFF0000"/>
              </font>
            </x14:dxf>
          </x14:cfRule>
          <xm:sqref>M7935:M7937</xm:sqref>
        </x14:conditionalFormatting>
        <x14:conditionalFormatting xmlns:xm="http://schemas.microsoft.com/office/excel/2006/main">
          <x14:cfRule type="containsText" priority="634" operator="containsText" id="{21F56644-CA84-4B22-B0A6-E37D59CEC399}">
            <xm:f>NOT(ISERROR(SEARCH('\Users\eyder.diaz\Downloads\[MATRIZ PUERTO LOPEZ PUERTO GAITAN -ENTREGA.xlsx]Hoja2'!#REF!,M7959)))</xm:f>
            <xm:f>'\Users\eyder.diaz\Downloads\[MATRIZ PUERTO LOPEZ PUERTO GAITAN -ENTREGA.xlsx]Hoja2'!#REF!</xm:f>
            <x14:dxf>
              <font>
                <b/>
                <i/>
                <color rgb="FFFF0000"/>
              </font>
            </x14:dxf>
          </x14:cfRule>
          <xm:sqref>M7959 M7961:M7962</xm:sqref>
        </x14:conditionalFormatting>
        <x14:conditionalFormatting xmlns:xm="http://schemas.microsoft.com/office/excel/2006/main">
          <x14:cfRule type="containsText" priority="626" operator="containsText" id="{28CCD7DF-C67A-4574-9ABC-74B1420020A7}">
            <xm:f>NOT(ISERROR(SEARCH('\Users\eyder.diaz\Downloads\[MATRIZ PUERTO LOPEZ PUERTO GAITAN -ENTREGA.xlsx]Hoja2'!#REF!,M7964)))</xm:f>
            <xm:f>'\Users\eyder.diaz\Downloads\[MATRIZ PUERTO LOPEZ PUERTO GAITAN -ENTREGA.xlsx]Hoja2'!#REF!</xm:f>
            <x14:dxf>
              <font>
                <b/>
                <i/>
                <color rgb="FFFF0000"/>
              </font>
            </x14:dxf>
          </x14:cfRule>
          <xm:sqref>M7964:M7970</xm:sqref>
        </x14:conditionalFormatting>
        <x14:conditionalFormatting xmlns:xm="http://schemas.microsoft.com/office/excel/2006/main">
          <x14:cfRule type="containsText" priority="618" operator="containsText" id="{66022D9D-1A8D-438B-962C-D7F518F44E5E}">
            <xm:f>NOT(ISERROR(SEARCH('\Users\eyder.diaz\Downloads\[MATRIZ PUERTO LOPEZ PUERTO GAITAN -ENTREGA.xlsx]Hoja2'!#REF!,M7972)))</xm:f>
            <xm:f>'\Users\eyder.diaz\Downloads\[MATRIZ PUERTO LOPEZ PUERTO GAITAN -ENTREGA.xlsx]Hoja2'!#REF!</xm:f>
            <x14:dxf>
              <font>
                <b/>
                <i/>
                <color rgb="FFFF0000"/>
              </font>
            </x14:dxf>
          </x14:cfRule>
          <xm:sqref>M7972:M7975</xm:sqref>
        </x14:conditionalFormatting>
        <x14:conditionalFormatting xmlns:xm="http://schemas.microsoft.com/office/excel/2006/main">
          <x14:cfRule type="containsText" priority="603" operator="containsText" id="{6BBF154B-EC9B-4CAC-B221-8B5020AC44B9}">
            <xm:f>NOT(ISERROR(SEARCH('\Users\eyder.diaz\Downloads\[MATRIZ PUERTO LOPEZ PUERTO GAITAN -ENTREGA.xlsx]Hoja2'!#REF!,M7984)))</xm:f>
            <xm:f>'\Users\eyder.diaz\Downloads\[MATRIZ PUERTO LOPEZ PUERTO GAITAN -ENTREGA.xlsx]Hoja2'!#REF!</xm:f>
            <x14:dxf>
              <font>
                <b/>
                <i/>
                <color rgb="FFFF0000"/>
              </font>
            </x14:dxf>
          </x14:cfRule>
          <xm:sqref>M7984:M7989</xm:sqref>
        </x14:conditionalFormatting>
        <x14:conditionalFormatting xmlns:xm="http://schemas.microsoft.com/office/excel/2006/main">
          <x14:cfRule type="containsText" priority="595" operator="containsText" id="{F8E70A2B-9DCE-4911-847F-A55E73BBCC69}">
            <xm:f>NOT(ISERROR(SEARCH('\Users\eyder.diaz\Downloads\[MATRIZ PUERTO LOPEZ PUERTO GAITAN -ENTREGA.xlsx]Hoja2'!#REF!,M7992)))</xm:f>
            <xm:f>'\Users\eyder.diaz\Downloads\[MATRIZ PUERTO LOPEZ PUERTO GAITAN -ENTREGA.xlsx]Hoja2'!#REF!</xm:f>
            <x14:dxf>
              <font>
                <b/>
                <i/>
                <color rgb="FFFF0000"/>
              </font>
            </x14:dxf>
          </x14:cfRule>
          <xm:sqref>M7992:M7993</xm:sqref>
        </x14:conditionalFormatting>
        <x14:conditionalFormatting xmlns:xm="http://schemas.microsoft.com/office/excel/2006/main">
          <x14:cfRule type="containsText" priority="587" operator="containsText" id="{7151ED1C-07E5-48E2-8DF2-1FD273995460}">
            <xm:f>NOT(ISERROR(SEARCH('\Users\eyder.diaz\Downloads\[MATRIZ PUERTO LOPEZ PUERTO GAITAN -ENTREGA.xlsx]Hoja2'!#REF!,M7996)))</xm:f>
            <xm:f>'\Users\eyder.diaz\Downloads\[MATRIZ PUERTO LOPEZ PUERTO GAITAN -ENTREGA.xlsx]Hoja2'!#REF!</xm:f>
            <x14:dxf>
              <font>
                <b/>
                <i/>
                <color rgb="FFFF0000"/>
              </font>
            </x14:dxf>
          </x14:cfRule>
          <xm:sqref>M7996:M7999</xm:sqref>
        </x14:conditionalFormatting>
        <x14:conditionalFormatting xmlns:xm="http://schemas.microsoft.com/office/excel/2006/main">
          <x14:cfRule type="containsText" priority="579" operator="containsText" id="{6FAB0E63-465E-4295-8CEC-B6B16069FD41}">
            <xm:f>NOT(ISERROR(SEARCH('\Users\eyder.diaz\Downloads\[MATRIZ PUERTO LOPEZ PUERTO GAITAN -ENTREGA.xlsx]Hoja2'!#REF!,M8001)))</xm:f>
            <xm:f>'\Users\eyder.diaz\Downloads\[MATRIZ PUERTO LOPEZ PUERTO GAITAN -ENTREGA.xlsx]Hoja2'!#REF!</xm:f>
            <x14:dxf>
              <font>
                <b/>
                <i/>
                <color rgb="FFFF0000"/>
              </font>
            </x14:dxf>
          </x14:cfRule>
          <xm:sqref>M8001</xm:sqref>
        </x14:conditionalFormatting>
        <x14:conditionalFormatting xmlns:xm="http://schemas.microsoft.com/office/excel/2006/main">
          <x14:cfRule type="containsText" priority="571" operator="containsText" id="{1FEDAC50-CBF8-4872-AB04-DB3BE3AF720C}">
            <xm:f>NOT(ISERROR(SEARCH('\Users\eyder.diaz\Downloads\[MATRIZ PUERTO LOPEZ PUERTO GAITAN -ENTREGA.xlsx]Hoja2'!#REF!,M8005)))</xm:f>
            <xm:f>'\Users\eyder.diaz\Downloads\[MATRIZ PUERTO LOPEZ PUERTO GAITAN -ENTREGA.xlsx]Hoja2'!#REF!</xm:f>
            <x14:dxf>
              <font>
                <b/>
                <i/>
                <color rgb="FFFF0000"/>
              </font>
            </x14:dxf>
          </x14:cfRule>
          <xm:sqref>M8005</xm:sqref>
        </x14:conditionalFormatting>
        <x14:conditionalFormatting xmlns:xm="http://schemas.microsoft.com/office/excel/2006/main">
          <x14:cfRule type="containsText" priority="563" operator="containsText" id="{FA3FD8BB-9125-4DB4-839B-7C5E8C116C01}">
            <xm:f>NOT(ISERROR(SEARCH('\Users\eyder.diaz\Downloads\[MATRIZ PUERTO LOPEZ PUERTO GAITAN -ENTREGA.xlsx]Hoja2'!#REF!,M8008)))</xm:f>
            <xm:f>'\Users\eyder.diaz\Downloads\[MATRIZ PUERTO LOPEZ PUERTO GAITAN -ENTREGA.xlsx]Hoja2'!#REF!</xm:f>
            <x14:dxf>
              <font>
                <b/>
                <i/>
                <color rgb="FFFF0000"/>
              </font>
            </x14:dxf>
          </x14:cfRule>
          <xm:sqref>M8008:M8009</xm:sqref>
        </x14:conditionalFormatting>
        <x14:conditionalFormatting xmlns:xm="http://schemas.microsoft.com/office/excel/2006/main">
          <x14:cfRule type="containsText" priority="555" operator="containsText" id="{0C027CA5-8BE8-4E8D-8632-6C5AEF4491B4}">
            <xm:f>NOT(ISERROR(SEARCH('\Users\eyder.diaz\Downloads\[MATRIZ PUERTO LOPEZ PUERTO GAITAN -ENTREGA.xlsx]Hoja2'!#REF!,M8013)))</xm:f>
            <xm:f>'\Users\eyder.diaz\Downloads\[MATRIZ PUERTO LOPEZ PUERTO GAITAN -ENTREGA.xlsx]Hoja2'!#REF!</xm:f>
            <x14:dxf>
              <font>
                <b/>
                <i/>
                <color rgb="FFFF0000"/>
              </font>
            </x14:dxf>
          </x14:cfRule>
          <xm:sqref>M8013:M8017</xm:sqref>
        </x14:conditionalFormatting>
        <x14:conditionalFormatting xmlns:xm="http://schemas.microsoft.com/office/excel/2006/main">
          <x14:cfRule type="containsText" priority="547" operator="containsText" id="{676FE31C-1CDA-43C2-9788-FBFFA7815A70}">
            <xm:f>NOT(ISERROR(SEARCH('\Users\eyder.diaz\Downloads\[MATRIZ PUERTO LOPEZ PUERTO GAITAN -ENTREGA.xlsx]Hoja2'!#REF!,M8020)))</xm:f>
            <xm:f>'\Users\eyder.diaz\Downloads\[MATRIZ PUERTO LOPEZ PUERTO GAITAN -ENTREGA.xlsx]Hoja2'!#REF!</xm:f>
            <x14:dxf>
              <font>
                <b/>
                <i/>
                <color rgb="FFFF0000"/>
              </font>
            </x14:dxf>
          </x14:cfRule>
          <xm:sqref>M8020:M8022 M8024:M8027</xm:sqref>
        </x14:conditionalFormatting>
        <x14:conditionalFormatting xmlns:xm="http://schemas.microsoft.com/office/excel/2006/main">
          <x14:cfRule type="containsText" priority="539" operator="containsText" id="{D0304AC2-160A-4579-B0F7-0317920FBC10}">
            <xm:f>NOT(ISERROR(SEARCH('\Users\eyder.diaz\Downloads\[MATRIZ PUERTO LOPEZ PUERTO GAITAN -ENTREGA.xlsx]Hoja2'!#REF!,M8030)))</xm:f>
            <xm:f>'\Users\eyder.diaz\Downloads\[MATRIZ PUERTO LOPEZ PUERTO GAITAN -ENTREGA.xlsx]Hoja2'!#REF!</xm:f>
            <x14:dxf>
              <font>
                <b/>
                <i/>
                <color rgb="FFFF0000"/>
              </font>
            </x14:dxf>
          </x14:cfRule>
          <xm:sqref>M8030:M8031</xm:sqref>
        </x14:conditionalFormatting>
        <x14:conditionalFormatting xmlns:xm="http://schemas.microsoft.com/office/excel/2006/main">
          <x14:cfRule type="containsText" priority="531" operator="containsText" id="{6EF23CCD-BCBB-405A-9164-F59E1D2195DB}">
            <xm:f>NOT(ISERROR(SEARCH('\Users\eyder.diaz\Downloads\[MATRIZ PUERTO LOPEZ PUERTO GAITAN -ENTREGA.xlsx]Hoja2'!#REF!,M8033)))</xm:f>
            <xm:f>'\Users\eyder.diaz\Downloads\[MATRIZ PUERTO LOPEZ PUERTO GAITAN -ENTREGA.xlsx]Hoja2'!#REF!</xm:f>
            <x14:dxf>
              <font>
                <b/>
                <i/>
                <color rgb="FFFF0000"/>
              </font>
            </x14:dxf>
          </x14:cfRule>
          <xm:sqref>M8033:M8034</xm:sqref>
        </x14:conditionalFormatting>
        <x14:conditionalFormatting xmlns:xm="http://schemas.microsoft.com/office/excel/2006/main">
          <x14:cfRule type="containsText" priority="523" operator="containsText" id="{7D90D00E-707B-44DD-85B9-F09B8E137B33}">
            <xm:f>NOT(ISERROR(SEARCH('\Users\eyder.diaz\Downloads\[MATRIZ PUERTO LOPEZ PUERTO GAITAN -ENTREGA.xlsx]Hoja2'!#REF!,M8037)))</xm:f>
            <xm:f>'\Users\eyder.diaz\Downloads\[MATRIZ PUERTO LOPEZ PUERTO GAITAN -ENTREGA.xlsx]Hoja2'!#REF!</xm:f>
            <x14:dxf>
              <font>
                <b/>
                <i/>
                <color rgb="FFFF0000"/>
              </font>
            </x14:dxf>
          </x14:cfRule>
          <xm:sqref>M8037:M8041</xm:sqref>
        </x14:conditionalFormatting>
        <x14:conditionalFormatting xmlns:xm="http://schemas.microsoft.com/office/excel/2006/main">
          <x14:cfRule type="containsText" priority="515" operator="containsText" id="{BFAB8394-D6E2-4AE2-8A93-171BFAC1336F}">
            <xm:f>NOT(ISERROR(SEARCH('\Users\eyder.diaz\Downloads\[MATRIZ PUERTO LOPEZ PUERTO GAITAN -ENTREGA.xlsx]Hoja2'!#REF!,M8044)))</xm:f>
            <xm:f>'\Users\eyder.diaz\Downloads\[MATRIZ PUERTO LOPEZ PUERTO GAITAN -ENTREGA.xlsx]Hoja2'!#REF!</xm:f>
            <x14:dxf>
              <font>
                <b/>
                <i/>
                <color rgb="FFFF0000"/>
              </font>
            </x14:dxf>
          </x14:cfRule>
          <xm:sqref>M8044:M8049</xm:sqref>
        </x14:conditionalFormatting>
        <x14:conditionalFormatting xmlns:xm="http://schemas.microsoft.com/office/excel/2006/main">
          <x14:cfRule type="containsText" priority="507" operator="containsText" id="{3931D809-2228-4302-BB05-9EC49C5C88A3}">
            <xm:f>NOT(ISERROR(SEARCH('\Users\eyder.diaz\Downloads\[MATRIZ PUERTO LOPEZ PUERTO GAITAN -ENTREGA.xlsx]Hoja2'!#REF!,M8052)))</xm:f>
            <xm:f>'\Users\eyder.diaz\Downloads\[MATRIZ PUERTO LOPEZ PUERTO GAITAN -ENTREGA.xlsx]Hoja2'!#REF!</xm:f>
            <x14:dxf>
              <font>
                <b/>
                <i/>
                <color rgb="FFFF0000"/>
              </font>
            </x14:dxf>
          </x14:cfRule>
          <xm:sqref>M8052</xm:sqref>
        </x14:conditionalFormatting>
        <x14:conditionalFormatting xmlns:xm="http://schemas.microsoft.com/office/excel/2006/main">
          <x14:cfRule type="containsText" priority="499" operator="containsText" id="{26E2A642-0D6D-492E-B8E1-7EA9E7C7A539}">
            <xm:f>NOT(ISERROR(SEARCH('\Users\eyder.diaz\Downloads\[MATRIZ PUERTO LOPEZ PUERTO GAITAN -ENTREGA.xlsx]Hoja2'!#REF!,M8054)))</xm:f>
            <xm:f>'\Users\eyder.diaz\Downloads\[MATRIZ PUERTO LOPEZ PUERTO GAITAN -ENTREGA.xlsx]Hoja2'!#REF!</xm:f>
            <x14:dxf>
              <font>
                <b/>
                <i/>
                <color rgb="FFFF0000"/>
              </font>
            </x14:dxf>
          </x14:cfRule>
          <xm:sqref>M8054:M8067 M8069</xm:sqref>
        </x14:conditionalFormatting>
        <x14:conditionalFormatting xmlns:xm="http://schemas.microsoft.com/office/excel/2006/main">
          <x14:cfRule type="containsText" priority="491" operator="containsText" id="{02E969A2-796A-44BE-B843-5FE1F1FA239C}">
            <xm:f>NOT(ISERROR(SEARCH('\Users\eyder.diaz\Downloads\[MATRIZ PUERTO LOPEZ PUERTO GAITAN -ENTREGA.xlsx]Hoja2'!#REF!,M8072)))</xm:f>
            <xm:f>'\Users\eyder.diaz\Downloads\[MATRIZ PUERTO LOPEZ PUERTO GAITAN -ENTREGA.xlsx]Hoja2'!#REF!</xm:f>
            <x14:dxf>
              <font>
                <b/>
                <i/>
                <color rgb="FFFF0000"/>
              </font>
            </x14:dxf>
          </x14:cfRule>
          <xm:sqref>M8072</xm:sqref>
        </x14:conditionalFormatting>
        <x14:conditionalFormatting xmlns:xm="http://schemas.microsoft.com/office/excel/2006/main">
          <x14:cfRule type="containsText" priority="483" operator="containsText" id="{7EB00ABD-1B72-4793-B7A3-8838A1F2B0B9}">
            <xm:f>NOT(ISERROR(SEARCH('\Users\eyder.diaz\Downloads\[MATRIZ PUERTO LOPEZ PUERTO GAITAN -ENTREGA.xlsx]Hoja2'!#REF!,M8075)))</xm:f>
            <xm:f>'\Users\eyder.diaz\Downloads\[MATRIZ PUERTO LOPEZ PUERTO GAITAN -ENTREGA.xlsx]Hoja2'!#REF!</xm:f>
            <x14:dxf>
              <font>
                <b/>
                <i/>
                <color rgb="FFFF0000"/>
              </font>
            </x14:dxf>
          </x14:cfRule>
          <xm:sqref>M8075</xm:sqref>
        </x14:conditionalFormatting>
        <x14:conditionalFormatting xmlns:xm="http://schemas.microsoft.com/office/excel/2006/main">
          <x14:cfRule type="containsText" priority="475" operator="containsText" id="{1C1C184F-0334-415C-8C5B-D9396A2AEC89}">
            <xm:f>NOT(ISERROR(SEARCH('\Users\eyder.diaz\Downloads\[MATRIZ PUERTO LOPEZ PUERTO GAITAN -ENTREGA.xlsx]Hoja2'!#REF!,M8080)))</xm:f>
            <xm:f>'\Users\eyder.diaz\Downloads\[MATRIZ PUERTO LOPEZ PUERTO GAITAN -ENTREGA.xlsx]Hoja2'!#REF!</xm:f>
            <x14:dxf>
              <font>
                <b/>
                <i/>
                <color rgb="FFFF0000"/>
              </font>
            </x14:dxf>
          </x14:cfRule>
          <xm:sqref>M8080:M8082</xm:sqref>
        </x14:conditionalFormatting>
        <x14:conditionalFormatting xmlns:xm="http://schemas.microsoft.com/office/excel/2006/main">
          <x14:cfRule type="containsText" priority="467" operator="containsText" id="{1D212D6F-3539-4C8D-A421-CFCFEA5599F6}">
            <xm:f>NOT(ISERROR(SEARCH('\Users\eyder.diaz\Downloads\[MATRIZ PUERTO LOPEZ PUERTO GAITAN -ENTREGA.xlsx]Hoja2'!#REF!,M8086)))</xm:f>
            <xm:f>'\Users\eyder.diaz\Downloads\[MATRIZ PUERTO LOPEZ PUERTO GAITAN -ENTREGA.xlsx]Hoja2'!#REF!</xm:f>
            <x14:dxf>
              <font>
                <b/>
                <i/>
                <color rgb="FFFF0000"/>
              </font>
            </x14:dxf>
          </x14:cfRule>
          <xm:sqref>M8086:M8089</xm:sqref>
        </x14:conditionalFormatting>
        <x14:conditionalFormatting xmlns:xm="http://schemas.microsoft.com/office/excel/2006/main">
          <x14:cfRule type="containsText" priority="459" operator="containsText" id="{F718D99F-9292-4525-A464-1C74DCE4D5FE}">
            <xm:f>NOT(ISERROR(SEARCH('\Users\eyder.diaz\Downloads\[MATRIZ PUERTO LOPEZ PUERTO GAITAN -ENTREGA.xlsx]Hoja2'!#REF!,M8092)))</xm:f>
            <xm:f>'\Users\eyder.diaz\Downloads\[MATRIZ PUERTO LOPEZ PUERTO GAITAN -ENTREGA.xlsx]Hoja2'!#REF!</xm:f>
            <x14:dxf>
              <font>
                <b/>
                <i/>
                <color rgb="FFFF0000"/>
              </font>
            </x14:dxf>
          </x14:cfRule>
          <xm:sqref>M8092:M8093</xm:sqref>
        </x14:conditionalFormatting>
        <x14:conditionalFormatting xmlns:xm="http://schemas.microsoft.com/office/excel/2006/main">
          <x14:cfRule type="containsText" priority="451" operator="containsText" id="{6006CA45-4AAC-4B43-9051-F70D1D218868}">
            <xm:f>NOT(ISERROR(SEARCH('\Users\eyder.diaz\Downloads\[MATRIZ PUERTO LOPEZ PUERTO GAITAN -ENTREGA.xlsx]Hoja2'!#REF!,M8095)))</xm:f>
            <xm:f>'\Users\eyder.diaz\Downloads\[MATRIZ PUERTO LOPEZ PUERTO GAITAN -ENTREGA.xlsx]Hoja2'!#REF!</xm:f>
            <x14:dxf>
              <font>
                <b/>
                <i/>
                <color rgb="FFFF0000"/>
              </font>
            </x14:dxf>
          </x14:cfRule>
          <xm:sqref>M8095:M8096</xm:sqref>
        </x14:conditionalFormatting>
        <x14:conditionalFormatting xmlns:xm="http://schemas.microsoft.com/office/excel/2006/main">
          <x14:cfRule type="containsText" priority="443" operator="containsText" id="{62F03EE8-AC90-41F1-A3BA-86FBFCD91465}">
            <xm:f>NOT(ISERROR(SEARCH('\Users\eyder.diaz\Downloads\[MATRIZ PUERTO LOPEZ PUERTO GAITAN -ENTREGA.xlsx]Hoja2'!#REF!,M8099)))</xm:f>
            <xm:f>'\Users\eyder.diaz\Downloads\[MATRIZ PUERTO LOPEZ PUERTO GAITAN -ENTREGA.xlsx]Hoja2'!#REF!</xm:f>
            <x14:dxf>
              <font>
                <b/>
                <i/>
                <color rgb="FFFF0000"/>
              </font>
            </x14:dxf>
          </x14:cfRule>
          <xm:sqref>M8099</xm:sqref>
        </x14:conditionalFormatting>
        <x14:conditionalFormatting xmlns:xm="http://schemas.microsoft.com/office/excel/2006/main">
          <x14:cfRule type="containsText" priority="435" operator="containsText" id="{7FB8C64F-1CF0-4F71-86F7-8831EABE1E98}">
            <xm:f>NOT(ISERROR(SEARCH('\Users\eyder.diaz\Downloads\[MATRIZ PUERTO LOPEZ PUERTO GAITAN -ENTREGA.xlsx]Hoja2'!#REF!,M8102)))</xm:f>
            <xm:f>'\Users\eyder.diaz\Downloads\[MATRIZ PUERTO LOPEZ PUERTO GAITAN -ENTREGA.xlsx]Hoja2'!#REF!</xm:f>
            <x14:dxf>
              <font>
                <b/>
                <i/>
                <color rgb="FFFF0000"/>
              </font>
            </x14:dxf>
          </x14:cfRule>
          <xm:sqref>M8102:M8103</xm:sqref>
        </x14:conditionalFormatting>
        <x14:conditionalFormatting xmlns:xm="http://schemas.microsoft.com/office/excel/2006/main">
          <x14:cfRule type="containsText" priority="427" operator="containsText" id="{501CD7A4-DCE2-4D16-8FE9-C08FDD02188E}">
            <xm:f>NOT(ISERROR(SEARCH('\Users\eyder.diaz\Downloads\[MATRIZ PUERTO LOPEZ PUERTO GAITAN -ENTREGA.xlsx]Hoja2'!#REF!,M8106)))</xm:f>
            <xm:f>'\Users\eyder.diaz\Downloads\[MATRIZ PUERTO LOPEZ PUERTO GAITAN -ENTREGA.xlsx]Hoja2'!#REF!</xm:f>
            <x14:dxf>
              <font>
                <b/>
                <i/>
                <color rgb="FFFF0000"/>
              </font>
            </x14:dxf>
          </x14:cfRule>
          <xm:sqref>M8106:M8107</xm:sqref>
        </x14:conditionalFormatting>
        <x14:conditionalFormatting xmlns:xm="http://schemas.microsoft.com/office/excel/2006/main">
          <x14:cfRule type="containsText" priority="419" operator="containsText" id="{78CC08B9-B49B-45AD-AB62-EAFC6FE4111C}">
            <xm:f>NOT(ISERROR(SEARCH('\Users\eyder.diaz\Downloads\[MATRIZ PUERTO LOPEZ PUERTO GAITAN -ENTREGA.xlsx]Hoja2'!#REF!,M8109)))</xm:f>
            <xm:f>'\Users\eyder.diaz\Downloads\[MATRIZ PUERTO LOPEZ PUERTO GAITAN -ENTREGA.xlsx]Hoja2'!#REF!</xm:f>
            <x14:dxf>
              <font>
                <b/>
                <i/>
                <color rgb="FFFF0000"/>
              </font>
            </x14:dxf>
          </x14:cfRule>
          <xm:sqref>M8109</xm:sqref>
        </x14:conditionalFormatting>
        <x14:conditionalFormatting xmlns:xm="http://schemas.microsoft.com/office/excel/2006/main">
          <x14:cfRule type="containsText" priority="411" operator="containsText" id="{A7E1ACE8-B023-41A5-BF5A-D72244D252AF}">
            <xm:f>NOT(ISERROR(SEARCH('\Users\eyder.diaz\Downloads\[MATRIZ PUERTO LOPEZ PUERTO GAITAN -ENTREGA.xlsx]Hoja2'!#REF!,M8111)))</xm:f>
            <xm:f>'\Users\eyder.diaz\Downloads\[MATRIZ PUERTO LOPEZ PUERTO GAITAN -ENTREGA.xlsx]Hoja2'!#REF!</xm:f>
            <x14:dxf>
              <font>
                <b/>
                <i/>
                <color rgb="FFFF0000"/>
              </font>
            </x14:dxf>
          </x14:cfRule>
          <xm:sqref>M8111:M8113</xm:sqref>
        </x14:conditionalFormatting>
        <x14:conditionalFormatting xmlns:xm="http://schemas.microsoft.com/office/excel/2006/main">
          <x14:cfRule type="containsText" priority="403" operator="containsText" id="{C65F8893-38BB-4725-95DF-3ED00F72211E}">
            <xm:f>NOT(ISERROR(SEARCH('\Users\eyder.diaz\Downloads\[MATRIZ PUERTO LOPEZ PUERTO GAITAN -ENTREGA.xlsx]Hoja2'!#REF!,M8115)))</xm:f>
            <xm:f>'\Users\eyder.diaz\Downloads\[MATRIZ PUERTO LOPEZ PUERTO GAITAN -ENTREGA.xlsx]Hoja2'!#REF!</xm:f>
            <x14:dxf>
              <font>
                <b/>
                <i/>
                <color rgb="FFFF0000"/>
              </font>
            </x14:dxf>
          </x14:cfRule>
          <xm:sqref>M8115:M8117</xm:sqref>
        </x14:conditionalFormatting>
        <x14:conditionalFormatting xmlns:xm="http://schemas.microsoft.com/office/excel/2006/main">
          <x14:cfRule type="containsText" priority="395" operator="containsText" id="{23BEB2F3-B4D7-4E18-9F64-812C4417F404}">
            <xm:f>NOT(ISERROR(SEARCH('\Users\eyder.diaz\Downloads\[MATRIZ PUERTO LOPEZ PUERTO GAITAN -ENTREGA.xlsx]Hoja2'!#REF!,M8119)))</xm:f>
            <xm:f>'\Users\eyder.diaz\Downloads\[MATRIZ PUERTO LOPEZ PUERTO GAITAN -ENTREGA.xlsx]Hoja2'!#REF!</xm:f>
            <x14:dxf>
              <font>
                <b/>
                <i/>
                <color rgb="FFFF0000"/>
              </font>
            </x14:dxf>
          </x14:cfRule>
          <xm:sqref>M8119</xm:sqref>
        </x14:conditionalFormatting>
        <x14:conditionalFormatting xmlns:xm="http://schemas.microsoft.com/office/excel/2006/main">
          <x14:cfRule type="containsText" priority="387" operator="containsText" id="{1D91C518-BE45-486D-B5E7-A965E5F1B4C0}">
            <xm:f>NOT(ISERROR(SEARCH('\Users\eyder.diaz\Downloads\[MATRIZ PUERTO LOPEZ PUERTO GAITAN -ENTREGA.xlsx]Hoja2'!#REF!,M8121)))</xm:f>
            <xm:f>'\Users\eyder.diaz\Downloads\[MATRIZ PUERTO LOPEZ PUERTO GAITAN -ENTREGA.xlsx]Hoja2'!#REF!</xm:f>
            <x14:dxf>
              <font>
                <b/>
                <i/>
                <color rgb="FFFF0000"/>
              </font>
            </x14:dxf>
          </x14:cfRule>
          <xm:sqref>M8121</xm:sqref>
        </x14:conditionalFormatting>
        <x14:conditionalFormatting xmlns:xm="http://schemas.microsoft.com/office/excel/2006/main">
          <x14:cfRule type="containsText" priority="379" operator="containsText" id="{D64E4C04-CF74-40AB-B480-CD205256A24B}">
            <xm:f>NOT(ISERROR(SEARCH('\Users\eyder.diaz\Downloads\[MATRIZ PUERTO LOPEZ PUERTO GAITAN -ENTREGA.xlsx]Hoja2'!#REF!,M8123)))</xm:f>
            <xm:f>'\Users\eyder.diaz\Downloads\[MATRIZ PUERTO LOPEZ PUERTO GAITAN -ENTREGA.xlsx]Hoja2'!#REF!</xm:f>
            <x14:dxf>
              <font>
                <b/>
                <i/>
                <color rgb="FFFF0000"/>
              </font>
            </x14:dxf>
          </x14:cfRule>
          <xm:sqref>M8123:M8127 M8129:M8133</xm:sqref>
        </x14:conditionalFormatting>
        <x14:conditionalFormatting xmlns:xm="http://schemas.microsoft.com/office/excel/2006/main">
          <x14:cfRule type="containsText" priority="371" operator="containsText" id="{80AA1C4E-50CF-4184-889A-2C1FA46F00C9}">
            <xm:f>NOT(ISERROR(SEARCH('\Users\eyder.diaz\Downloads\[MATRIZ PUERTO LOPEZ PUERTO GAITAN -ENTREGA.xlsx]Hoja2'!#REF!,M8136)))</xm:f>
            <xm:f>'\Users\eyder.diaz\Downloads\[MATRIZ PUERTO LOPEZ PUERTO GAITAN -ENTREGA.xlsx]Hoja2'!#REF!</xm:f>
            <x14:dxf>
              <font>
                <b/>
                <i/>
                <color rgb="FFFF0000"/>
              </font>
            </x14:dxf>
          </x14:cfRule>
          <xm:sqref>M8136:M8138</xm:sqref>
        </x14:conditionalFormatting>
        <x14:conditionalFormatting xmlns:xm="http://schemas.microsoft.com/office/excel/2006/main">
          <x14:cfRule type="containsText" priority="363" operator="containsText" id="{E8EBAFD4-1908-428C-A150-4D7860E384C1}">
            <xm:f>NOT(ISERROR(SEARCH('\Users\eyder.diaz\Downloads\[MATRIZ PUERTO LOPEZ PUERTO GAITAN -ENTREGA.xlsx]Hoja2'!#REF!,M8140)))</xm:f>
            <xm:f>'\Users\eyder.diaz\Downloads\[MATRIZ PUERTO LOPEZ PUERTO GAITAN -ENTREGA.xlsx]Hoja2'!#REF!</xm:f>
            <x14:dxf>
              <font>
                <b/>
                <i/>
                <color rgb="FFFF0000"/>
              </font>
            </x14:dxf>
          </x14:cfRule>
          <xm:sqref>M8140</xm:sqref>
        </x14:conditionalFormatting>
        <x14:conditionalFormatting xmlns:xm="http://schemas.microsoft.com/office/excel/2006/main">
          <x14:cfRule type="containsText" priority="355" operator="containsText" id="{A25A2B06-ABD6-4DB7-9428-A0268DF758E6}">
            <xm:f>NOT(ISERROR(SEARCH('\Users\eyder.diaz\Downloads\[MATRIZ PUERTO LOPEZ PUERTO GAITAN -ENTREGA.xlsx]Hoja2'!#REF!,M8146)))</xm:f>
            <xm:f>'\Users\eyder.diaz\Downloads\[MATRIZ PUERTO LOPEZ PUERTO GAITAN -ENTREGA.xlsx]Hoja2'!#REF!</xm:f>
            <x14:dxf>
              <font>
                <b/>
                <i/>
                <color rgb="FFFF0000"/>
              </font>
            </x14:dxf>
          </x14:cfRule>
          <xm:sqref>M8146:M8149</xm:sqref>
        </x14:conditionalFormatting>
        <x14:conditionalFormatting xmlns:xm="http://schemas.microsoft.com/office/excel/2006/main">
          <x14:cfRule type="containsText" priority="347" operator="containsText" id="{036765E2-8E6F-4073-A5CA-5C58CF4B26DD}">
            <xm:f>NOT(ISERROR(SEARCH('\Users\eyder.diaz\Downloads\[MATRIZ PUERTO LOPEZ PUERTO GAITAN -ENTREGA.xlsx]Hoja2'!#REF!,M8152)))</xm:f>
            <xm:f>'\Users\eyder.diaz\Downloads\[MATRIZ PUERTO LOPEZ PUERTO GAITAN -ENTREGA.xlsx]Hoja2'!#REF!</xm:f>
            <x14:dxf>
              <font>
                <b/>
                <i/>
                <color rgb="FFFF0000"/>
              </font>
            </x14:dxf>
          </x14:cfRule>
          <xm:sqref>M8152:M8159</xm:sqref>
        </x14:conditionalFormatting>
        <x14:conditionalFormatting xmlns:xm="http://schemas.microsoft.com/office/excel/2006/main">
          <x14:cfRule type="containsText" priority="339" operator="containsText" id="{5EDBA8F5-B1D9-4AFA-A2BF-0FBAEAA00570}">
            <xm:f>NOT(ISERROR(SEARCH('\Users\eyder.diaz\Downloads\[MATRIZ PUERTO LOPEZ PUERTO GAITAN -ENTREGA.xlsx]Hoja2'!#REF!,M8161)))</xm:f>
            <xm:f>'\Users\eyder.diaz\Downloads\[MATRIZ PUERTO LOPEZ PUERTO GAITAN -ENTREGA.xlsx]Hoja2'!#REF!</xm:f>
            <x14:dxf>
              <font>
                <b/>
                <i/>
                <color rgb="FFFF0000"/>
              </font>
            </x14:dxf>
          </x14:cfRule>
          <xm:sqref>M8161</xm:sqref>
        </x14:conditionalFormatting>
        <x14:conditionalFormatting xmlns:xm="http://schemas.microsoft.com/office/excel/2006/main">
          <x14:cfRule type="containsText" priority="331" operator="containsText" id="{07027F71-D623-43E6-80D4-D825AD17DE16}">
            <xm:f>NOT(ISERROR(SEARCH('\Users\eyder.diaz\Downloads\[MATRIZ PUERTO LOPEZ PUERTO GAITAN -ENTREGA.xlsx]Hoja2'!#REF!,M8163)))</xm:f>
            <xm:f>'\Users\eyder.diaz\Downloads\[MATRIZ PUERTO LOPEZ PUERTO GAITAN -ENTREGA.xlsx]Hoja2'!#REF!</xm:f>
            <x14:dxf>
              <font>
                <b/>
                <i/>
                <color rgb="FFFF0000"/>
              </font>
            </x14:dxf>
          </x14:cfRule>
          <xm:sqref>M8163</xm:sqref>
        </x14:conditionalFormatting>
        <x14:conditionalFormatting xmlns:xm="http://schemas.microsoft.com/office/excel/2006/main">
          <x14:cfRule type="containsText" priority="323" operator="containsText" id="{EA4328F9-AA2B-4D9C-ACA6-555277A2BFB0}">
            <xm:f>NOT(ISERROR(SEARCH('\Users\eyder.diaz\Downloads\[MATRIZ PUERTO LOPEZ PUERTO GAITAN -ENTREGA.xlsx]Hoja2'!#REF!,M8167)))</xm:f>
            <xm:f>'\Users\eyder.diaz\Downloads\[MATRIZ PUERTO LOPEZ PUERTO GAITAN -ENTREGA.xlsx]Hoja2'!#REF!</xm:f>
            <x14:dxf>
              <font>
                <b/>
                <i/>
                <color rgb="FFFF0000"/>
              </font>
            </x14:dxf>
          </x14:cfRule>
          <xm:sqref>M8167</xm:sqref>
        </x14:conditionalFormatting>
        <x14:conditionalFormatting xmlns:xm="http://schemas.microsoft.com/office/excel/2006/main">
          <x14:cfRule type="containsText" priority="315" operator="containsText" id="{11723CF6-7B5C-45BE-93E8-233D59D58960}">
            <xm:f>NOT(ISERROR(SEARCH('\Users\eyder.diaz\Downloads\[MATRIZ PUERTO LOPEZ PUERTO GAITAN -ENTREGA.xlsx]Hoja2'!#REF!,M8169)))</xm:f>
            <xm:f>'\Users\eyder.diaz\Downloads\[MATRIZ PUERTO LOPEZ PUERTO GAITAN -ENTREGA.xlsx]Hoja2'!#REF!</xm:f>
            <x14:dxf>
              <font>
                <b/>
                <i/>
                <color rgb="FFFF0000"/>
              </font>
            </x14:dxf>
          </x14:cfRule>
          <xm:sqref>M8169:M8170</xm:sqref>
        </x14:conditionalFormatting>
        <x14:conditionalFormatting xmlns:xm="http://schemas.microsoft.com/office/excel/2006/main">
          <x14:cfRule type="containsText" priority="307" operator="containsText" id="{27A78E77-203B-44EA-86C0-AB27CAB3C646}">
            <xm:f>NOT(ISERROR(SEARCH('\Users\eyder.diaz\Downloads\[MATRIZ PUERTO LOPEZ PUERTO GAITAN -ENTREGA.xlsx]Hoja2'!#REF!,M8173)))</xm:f>
            <xm:f>'\Users\eyder.diaz\Downloads\[MATRIZ PUERTO LOPEZ PUERTO GAITAN -ENTREGA.xlsx]Hoja2'!#REF!</xm:f>
            <x14:dxf>
              <font>
                <b/>
                <i/>
                <color rgb="FFFF0000"/>
              </font>
            </x14:dxf>
          </x14:cfRule>
          <xm:sqref>M8173</xm:sqref>
        </x14:conditionalFormatting>
        <x14:conditionalFormatting xmlns:xm="http://schemas.microsoft.com/office/excel/2006/main">
          <x14:cfRule type="containsText" priority="299" operator="containsText" id="{F599B08E-D49F-4916-986F-3EE649A13D83}">
            <xm:f>NOT(ISERROR(SEARCH('\Users\eyder.diaz\Downloads\[MATRIZ PUERTO LOPEZ PUERTO GAITAN -ENTREGA.xlsx]Hoja2'!#REF!,M8175)))</xm:f>
            <xm:f>'\Users\eyder.diaz\Downloads\[MATRIZ PUERTO LOPEZ PUERTO GAITAN -ENTREGA.xlsx]Hoja2'!#REF!</xm:f>
            <x14:dxf>
              <font>
                <b/>
                <i/>
                <color rgb="FFFF0000"/>
              </font>
            </x14:dxf>
          </x14:cfRule>
          <xm:sqref>M8175:M8179</xm:sqref>
        </x14:conditionalFormatting>
        <x14:conditionalFormatting xmlns:xm="http://schemas.microsoft.com/office/excel/2006/main">
          <x14:cfRule type="containsText" priority="291" operator="containsText" id="{A1A17140-B994-4D8B-B60D-D394A05C6E3A}">
            <xm:f>NOT(ISERROR(SEARCH('\Users\eyder.diaz\Downloads\[MATRIZ PUERTO LOPEZ PUERTO GAITAN -ENTREGA.xlsx]Hoja2'!#REF!,M8181)))</xm:f>
            <xm:f>'\Users\eyder.diaz\Downloads\[MATRIZ PUERTO LOPEZ PUERTO GAITAN -ENTREGA.xlsx]Hoja2'!#REF!</xm:f>
            <x14:dxf>
              <font>
                <b/>
                <i/>
                <color rgb="FFFF0000"/>
              </font>
            </x14:dxf>
          </x14:cfRule>
          <xm:sqref>M8181</xm:sqref>
        </x14:conditionalFormatting>
        <x14:conditionalFormatting xmlns:xm="http://schemas.microsoft.com/office/excel/2006/main">
          <x14:cfRule type="containsText" priority="283" operator="containsText" id="{2D5E2AB2-25EB-41B4-BBAC-A6146303708C}">
            <xm:f>NOT(ISERROR(SEARCH('\Users\eyder.diaz\Downloads\[MATRIZ PUERTO LOPEZ PUERTO GAITAN -ENTREGA.xlsx]Hoja2'!#REF!,M8187)))</xm:f>
            <xm:f>'\Users\eyder.diaz\Downloads\[MATRIZ PUERTO LOPEZ PUERTO GAITAN -ENTREGA.xlsx]Hoja2'!#REF!</xm:f>
            <x14:dxf>
              <font>
                <b/>
                <i/>
                <color rgb="FFFF0000"/>
              </font>
            </x14:dxf>
          </x14:cfRule>
          <xm:sqref>M8187</xm:sqref>
        </x14:conditionalFormatting>
        <x14:conditionalFormatting xmlns:xm="http://schemas.microsoft.com/office/excel/2006/main">
          <x14:cfRule type="containsText" priority="275" operator="containsText" id="{59BD9B35-5A69-444D-8DFA-3C8DD173454A}">
            <xm:f>NOT(ISERROR(SEARCH('\Users\eyder.diaz\Downloads\[MATRIZ PUERTO LOPEZ PUERTO GAITAN -ENTREGA.xlsx]Hoja2'!#REF!,M8199)))</xm:f>
            <xm:f>'\Users\eyder.diaz\Downloads\[MATRIZ PUERTO LOPEZ PUERTO GAITAN -ENTREGA.xlsx]Hoja2'!#REF!</xm:f>
            <x14:dxf>
              <font>
                <b/>
                <i/>
                <color rgb="FFFF0000"/>
              </font>
            </x14:dxf>
          </x14:cfRule>
          <xm:sqref>M8199:M8210</xm:sqref>
        </x14:conditionalFormatting>
        <x14:conditionalFormatting xmlns:xm="http://schemas.microsoft.com/office/excel/2006/main">
          <x14:cfRule type="containsText" priority="267" operator="containsText" id="{C2D46F36-BD41-4FEF-97C2-DA0E0E2FB5DB}">
            <xm:f>NOT(ISERROR(SEARCH('\Users\eyder.diaz\Downloads\[MATRIZ PUERTO LOPEZ PUERTO GAITAN -ENTREGA.xlsx]Hoja2'!#REF!,M8213)))</xm:f>
            <xm:f>'\Users\eyder.diaz\Downloads\[MATRIZ PUERTO LOPEZ PUERTO GAITAN -ENTREGA.xlsx]Hoja2'!#REF!</xm:f>
            <x14:dxf>
              <font>
                <b/>
                <i/>
                <color rgb="FFFF0000"/>
              </font>
            </x14:dxf>
          </x14:cfRule>
          <xm:sqref>M8213:M8214</xm:sqref>
        </x14:conditionalFormatting>
        <x14:conditionalFormatting xmlns:xm="http://schemas.microsoft.com/office/excel/2006/main">
          <x14:cfRule type="containsText" priority="259" operator="containsText" id="{7D41CDC9-E24A-4981-94DC-2F06C7AFA9D3}">
            <xm:f>NOT(ISERROR(SEARCH('\Users\eyder.diaz\Downloads\[MATRIZ PUERTO LOPEZ PUERTO GAITAN -ENTREGA.xlsx]Hoja2'!#REF!,M8216)))</xm:f>
            <xm:f>'\Users\eyder.diaz\Downloads\[MATRIZ PUERTO LOPEZ PUERTO GAITAN -ENTREGA.xlsx]Hoja2'!#REF!</xm:f>
            <x14:dxf>
              <font>
                <b/>
                <i/>
                <color rgb="FFFF0000"/>
              </font>
            </x14:dxf>
          </x14:cfRule>
          <xm:sqref>M8216:M8218</xm:sqref>
        </x14:conditionalFormatting>
        <x14:conditionalFormatting xmlns:xm="http://schemas.microsoft.com/office/excel/2006/main">
          <x14:cfRule type="containsText" priority="251" operator="containsText" id="{B8D1D446-9523-4850-A80F-DB6091CE731C}">
            <xm:f>NOT(ISERROR(SEARCH('\Users\eyder.diaz\Downloads\[MATRIZ PUERTO LOPEZ PUERTO GAITAN -ENTREGA.xlsx]Hoja2'!#REF!,M8221)))</xm:f>
            <xm:f>'\Users\eyder.diaz\Downloads\[MATRIZ PUERTO LOPEZ PUERTO GAITAN -ENTREGA.xlsx]Hoja2'!#REF!</xm:f>
            <x14:dxf>
              <font>
                <b/>
                <i/>
                <color rgb="FFFF0000"/>
              </font>
            </x14:dxf>
          </x14:cfRule>
          <xm:sqref>M8221:M8222</xm:sqref>
        </x14:conditionalFormatting>
        <x14:conditionalFormatting xmlns:xm="http://schemas.microsoft.com/office/excel/2006/main">
          <x14:cfRule type="containsText" priority="243" operator="containsText" id="{7E87D0CB-4924-4931-873A-4593CFCB59C8}">
            <xm:f>NOT(ISERROR(SEARCH('\Users\eyder.diaz\Downloads\[MATRIZ PUERTO LOPEZ PUERTO GAITAN -ENTREGA.xlsx]Hoja2'!#REF!,M8224)))</xm:f>
            <xm:f>'\Users\eyder.diaz\Downloads\[MATRIZ PUERTO LOPEZ PUERTO GAITAN -ENTREGA.xlsx]Hoja2'!#REF!</xm:f>
            <x14:dxf>
              <font>
                <b/>
                <i/>
                <color rgb="FFFF0000"/>
              </font>
            </x14:dxf>
          </x14:cfRule>
          <xm:sqref>M8224:M8225</xm:sqref>
        </x14:conditionalFormatting>
        <x14:conditionalFormatting xmlns:xm="http://schemas.microsoft.com/office/excel/2006/main">
          <x14:cfRule type="containsText" priority="235" operator="containsText" id="{D14D359E-F8E0-4D4D-8E41-EEBE77900FB6}">
            <xm:f>NOT(ISERROR(SEARCH('\Users\eyder.diaz\Downloads\[MATRIZ PUERTO LOPEZ PUERTO GAITAN -ENTREGA.xlsx]Hoja2'!#REF!,M8227)))</xm:f>
            <xm:f>'\Users\eyder.diaz\Downloads\[MATRIZ PUERTO LOPEZ PUERTO GAITAN -ENTREGA.xlsx]Hoja2'!#REF!</xm:f>
            <x14:dxf>
              <font>
                <b/>
                <i/>
                <color rgb="FFFF0000"/>
              </font>
            </x14:dxf>
          </x14:cfRule>
          <xm:sqref>M8227</xm:sqref>
        </x14:conditionalFormatting>
        <x14:conditionalFormatting xmlns:xm="http://schemas.microsoft.com/office/excel/2006/main">
          <x14:cfRule type="containsText" priority="227" operator="containsText" id="{7F017A99-142E-400C-957B-559A3026E232}">
            <xm:f>NOT(ISERROR(SEARCH('\Users\eyder.diaz\Downloads\[MATRIZ PUERTO LOPEZ PUERTO GAITAN -ENTREGA.xlsx]Hoja2'!#REF!,M8230)))</xm:f>
            <xm:f>'\Users\eyder.diaz\Downloads\[MATRIZ PUERTO LOPEZ PUERTO GAITAN -ENTREGA.xlsx]Hoja2'!#REF!</xm:f>
            <x14:dxf>
              <font>
                <b/>
                <i/>
                <color rgb="FFFF0000"/>
              </font>
            </x14:dxf>
          </x14:cfRule>
          <xm:sqref>M8230:M8239</xm:sqref>
        </x14:conditionalFormatting>
        <x14:conditionalFormatting xmlns:xm="http://schemas.microsoft.com/office/excel/2006/main">
          <x14:cfRule type="containsText" priority="217" operator="containsText" id="{D87AAED1-6873-45D4-BDF5-68EF7C028495}">
            <xm:f>NOT(ISERROR(SEARCH('\Users\eyder.diaz\Downloads\[MATRIZ PUERTO LOPEZ PUERTO GAITAN -ENTREGA.xlsx]Hoja2'!#REF!,M8241)))</xm:f>
            <xm:f>'\Users\eyder.diaz\Downloads\[MATRIZ PUERTO LOPEZ PUERTO GAITAN -ENTREGA.xlsx]Hoja2'!#REF!</xm:f>
            <x14:dxf>
              <font>
                <b/>
                <i/>
                <color rgb="FFFF0000"/>
              </font>
            </x14:dxf>
          </x14:cfRule>
          <xm:sqref>M8241:M8242</xm:sqref>
        </x14:conditionalFormatting>
        <x14:conditionalFormatting xmlns:xm="http://schemas.microsoft.com/office/excel/2006/main">
          <x14:cfRule type="containsText" priority="209" operator="containsText" id="{46441AA4-E513-4C22-B41C-50E691F0A73A}">
            <xm:f>NOT(ISERROR(SEARCH('\Users\eyder.diaz\Downloads\[MATRIZ PUERTO LOPEZ PUERTO GAITAN -ENTREGA.xlsx]Hoja2'!#REF!,M8245)))</xm:f>
            <xm:f>'\Users\eyder.diaz\Downloads\[MATRIZ PUERTO LOPEZ PUERTO GAITAN -ENTREGA.xlsx]Hoja2'!#REF!</xm:f>
            <x14:dxf>
              <font>
                <b/>
                <i/>
                <color rgb="FFFF0000"/>
              </font>
            </x14:dxf>
          </x14:cfRule>
          <xm:sqref>M8245:M8247</xm:sqref>
        </x14:conditionalFormatting>
        <x14:conditionalFormatting xmlns:xm="http://schemas.microsoft.com/office/excel/2006/main">
          <x14:cfRule type="containsText" priority="201" operator="containsText" id="{5306AE24-7F1A-4DCA-8F7E-F4B6774000A0}">
            <xm:f>NOT(ISERROR(SEARCH('\Users\eyder.diaz\Downloads\[MATRIZ PUERTO LOPEZ PUERTO GAITAN -ENTREGA.xlsx]Hoja2'!#REF!,M8249)))</xm:f>
            <xm:f>'\Users\eyder.diaz\Downloads\[MATRIZ PUERTO LOPEZ PUERTO GAITAN -ENTREGA.xlsx]Hoja2'!#REF!</xm:f>
            <x14:dxf>
              <font>
                <b/>
                <i/>
                <color rgb="FFFF0000"/>
              </font>
            </x14:dxf>
          </x14:cfRule>
          <xm:sqref>M8249:M8252</xm:sqref>
        </x14:conditionalFormatting>
        <x14:conditionalFormatting xmlns:xm="http://schemas.microsoft.com/office/excel/2006/main">
          <x14:cfRule type="containsText" priority="193" operator="containsText" id="{5C918963-748A-4117-BC18-3E8D1B16D9DF}">
            <xm:f>NOT(ISERROR(SEARCH('\Users\eyder.diaz\Downloads\[MATRIZ PUERTO LOPEZ PUERTO GAITAN -ENTREGA.xlsx]Hoja2'!#REF!,M8254)))</xm:f>
            <xm:f>'\Users\eyder.diaz\Downloads\[MATRIZ PUERTO LOPEZ PUERTO GAITAN -ENTREGA.xlsx]Hoja2'!#REF!</xm:f>
            <x14:dxf>
              <font>
                <b/>
                <i/>
                <color rgb="FFFF0000"/>
              </font>
            </x14:dxf>
          </x14:cfRule>
          <xm:sqref>M8254:M8260</xm:sqref>
        </x14:conditionalFormatting>
        <x14:conditionalFormatting xmlns:xm="http://schemas.microsoft.com/office/excel/2006/main">
          <x14:cfRule type="containsText" priority="185" operator="containsText" id="{5097E89B-A201-4271-896A-A8C5F46A6354}">
            <xm:f>NOT(ISERROR(SEARCH('\Users\eyder.diaz\Downloads\[MATRIZ PUERTO LOPEZ PUERTO GAITAN -ENTREGA.xlsx]Hoja2'!#REF!,M8262)))</xm:f>
            <xm:f>'\Users\eyder.diaz\Downloads\[MATRIZ PUERTO LOPEZ PUERTO GAITAN -ENTREGA.xlsx]Hoja2'!#REF!</xm:f>
            <x14:dxf>
              <font>
                <b/>
                <i/>
                <color rgb="FFFF0000"/>
              </font>
            </x14:dxf>
          </x14:cfRule>
          <xm:sqref>M8262:M8268</xm:sqref>
        </x14:conditionalFormatting>
        <x14:conditionalFormatting xmlns:xm="http://schemas.microsoft.com/office/excel/2006/main">
          <x14:cfRule type="containsText" priority="156" operator="containsText" id="{D23764CF-A159-47D3-A15F-DED61008C3FF}">
            <xm:f>NOT(ISERROR(SEARCH('\Users\eyder.diaz\Downloads\[MATRIZ PUERTO LOPEZ PUERTO GAITAN -ENTREGA.xlsx]Hoja2'!#REF!,M8289)))</xm:f>
            <xm:f>'\Users\eyder.diaz\Downloads\[MATRIZ PUERTO LOPEZ PUERTO GAITAN -ENTREGA.xlsx]Hoja2'!#REF!</xm:f>
            <x14:dxf>
              <font>
                <b/>
                <i/>
                <color rgb="FFFF0000"/>
              </font>
            </x14:dxf>
          </x14:cfRule>
          <xm:sqref>M8289:M8293</xm:sqref>
        </x14:conditionalFormatting>
        <x14:conditionalFormatting xmlns:xm="http://schemas.microsoft.com/office/excel/2006/main">
          <x14:cfRule type="containsText" priority="152" operator="containsText" id="{B30C9DDF-C0B4-4094-8D47-25656C00614A}">
            <xm:f>NOT(ISERROR(SEARCH('\Users\eyder.diaz\Downloads\[MATRIZ PUERTO LOPEZ PUERTO GAITAN -ENTREGA.xlsx]Hoja2'!#REF!,M8297)))</xm:f>
            <xm:f>'\Users\eyder.diaz\Downloads\[MATRIZ PUERTO LOPEZ PUERTO GAITAN -ENTREGA.xlsx]Hoja2'!#REF!</xm:f>
            <x14:dxf>
              <font>
                <b/>
                <i/>
                <color rgb="FFFF0000"/>
              </font>
            </x14:dxf>
          </x14:cfRule>
          <xm:sqref>M8297:M8301</xm:sqref>
        </x14:conditionalFormatting>
        <x14:conditionalFormatting xmlns:xm="http://schemas.microsoft.com/office/excel/2006/main">
          <x14:cfRule type="containsText" priority="148" operator="containsText" id="{FD90EA8B-DBCC-439F-BECC-50B55A567F67}">
            <xm:f>NOT(ISERROR(SEARCH('\Users\eyder.diaz\Downloads\[MATRIZ PUERTO LOPEZ PUERTO GAITAN -ENTREGA.xlsx]Hoja2'!#REF!,M8304)))</xm:f>
            <xm:f>'\Users\eyder.diaz\Downloads\[MATRIZ PUERTO LOPEZ PUERTO GAITAN -ENTREGA.xlsx]Hoja2'!#REF!</xm:f>
            <x14:dxf>
              <font>
                <b/>
                <i/>
                <color rgb="FFFF0000"/>
              </font>
            </x14:dxf>
          </x14:cfRule>
          <xm:sqref>M8304</xm:sqref>
        </x14:conditionalFormatting>
        <x14:conditionalFormatting xmlns:xm="http://schemas.microsoft.com/office/excel/2006/main">
          <x14:cfRule type="containsText" priority="144" operator="containsText" id="{A2AC09CA-49C5-4A91-A2E5-7D0BB53FCDB9}">
            <xm:f>NOT(ISERROR(SEARCH('\Users\eyder.diaz\Downloads\[MATRIZ PUERTO LOPEZ PUERTO GAITAN -ENTREGA.xlsx]Hoja2'!#REF!,M8308)))</xm:f>
            <xm:f>'\Users\eyder.diaz\Downloads\[MATRIZ PUERTO LOPEZ PUERTO GAITAN -ENTREGA.xlsx]Hoja2'!#REF!</xm:f>
            <x14:dxf>
              <font>
                <b/>
                <i/>
                <color rgb="FFFF0000"/>
              </font>
            </x14:dxf>
          </x14:cfRule>
          <xm:sqref>M8308:M8309</xm:sqref>
        </x14:conditionalFormatting>
        <x14:conditionalFormatting xmlns:xm="http://schemas.microsoft.com/office/excel/2006/main">
          <x14:cfRule type="containsText" priority="140" operator="containsText" id="{CDFCB333-3A68-429C-9FF8-D7A1E1A33DDF}">
            <xm:f>NOT(ISERROR(SEARCH('\Users\eyder.diaz\Downloads\[MATRIZ PUERTO LOPEZ PUERTO GAITAN -ENTREGA.xlsx]Hoja2'!#REF!,M8311)))</xm:f>
            <xm:f>'\Users\eyder.diaz\Downloads\[MATRIZ PUERTO LOPEZ PUERTO GAITAN -ENTREGA.xlsx]Hoja2'!#REF!</xm:f>
            <x14:dxf>
              <font>
                <b/>
                <i/>
                <color rgb="FFFF0000"/>
              </font>
            </x14:dxf>
          </x14:cfRule>
          <xm:sqref>M8311:M8312</xm:sqref>
        </x14:conditionalFormatting>
        <x14:conditionalFormatting xmlns:xm="http://schemas.microsoft.com/office/excel/2006/main">
          <x14:cfRule type="containsText" priority="136" operator="containsText" id="{F1B10FAE-8DB3-4042-9544-322998D9A722}">
            <xm:f>NOT(ISERROR(SEARCH('\Users\eyder.diaz\Downloads\[MATRIZ PUERTO LOPEZ PUERTO GAITAN -ENTREGA.xlsx]Hoja2'!#REF!,M8314)))</xm:f>
            <xm:f>'\Users\eyder.diaz\Downloads\[MATRIZ PUERTO LOPEZ PUERTO GAITAN -ENTREGA.xlsx]Hoja2'!#REF!</xm:f>
            <x14:dxf>
              <font>
                <b/>
                <i/>
                <color rgb="FFFF0000"/>
              </font>
            </x14:dxf>
          </x14:cfRule>
          <xm:sqref>M8314:M8319</xm:sqref>
        </x14:conditionalFormatting>
        <x14:conditionalFormatting xmlns:xm="http://schemas.microsoft.com/office/excel/2006/main">
          <x14:cfRule type="containsText" priority="971" operator="containsText" id="{27289D0F-1ABC-406D-9D73-E791A66791E5}">
            <xm:f>NOT(ISERROR(SEARCH('\Users\eyder.diaz\Downloads\[MATRIZ PUERTO LOPEZ PUERTO GAITAN -ENTREGA.xlsx]Hoja2'!#REF!,M6910)))</xm:f>
            <xm:f>'\Users\eyder.diaz\Downloads\[MATRIZ PUERTO LOPEZ PUERTO GAITAN -ENTREGA.xlsx]Hoja2'!#REF!</xm:f>
            <x14:dxf>
              <font>
                <b/>
                <i/>
                <color rgb="FFFF0000"/>
              </font>
            </x14:dxf>
          </x14:cfRule>
          <xm:sqref>M6910:N7641</xm:sqref>
        </x14:conditionalFormatting>
        <x14:conditionalFormatting xmlns:xm="http://schemas.microsoft.com/office/excel/2006/main">
          <x14:cfRule type="containsText" priority="934" operator="containsText" id="{EB60FCFE-2F75-404C-8605-496CEF7CAA89}">
            <xm:f>NOT(ISERROR(SEARCH('\Users\eyder.diaz\Downloads\[MATRIZ PUERTO LOPEZ PUERTO GAITAN -ENTREGA.xlsx]Hoja2'!#REF!,M7672)))</xm:f>
            <xm:f>'\Users\eyder.diaz\Downloads\[MATRIZ PUERTO LOPEZ PUERTO GAITAN -ENTREGA.xlsx]Hoja2'!#REF!</xm:f>
            <x14:dxf>
              <font>
                <b/>
                <i/>
                <color rgb="FFFF0000"/>
              </font>
            </x14:dxf>
          </x14:cfRule>
          <xm:sqref>M7672:N7683</xm:sqref>
        </x14:conditionalFormatting>
        <x14:conditionalFormatting xmlns:xm="http://schemas.microsoft.com/office/excel/2006/main">
          <x14:cfRule type="containsText" priority="921" operator="containsText" id="{A57BD859-7CE5-461A-98AE-9F00B0FB94E0}">
            <xm:f>NOT(ISERROR(SEARCH('\Users\eyder.diaz\Downloads\[MATRIZ PUERTO LOPEZ PUERTO GAITAN -ENTREGA.xlsx]Hoja2'!#REF!,M7697)))</xm:f>
            <xm:f>'\Users\eyder.diaz\Downloads\[MATRIZ PUERTO LOPEZ PUERTO GAITAN -ENTREGA.xlsx]Hoja2'!#REF!</xm:f>
            <x14:dxf>
              <font>
                <b/>
                <i/>
                <color rgb="FFFF0000"/>
              </font>
            </x14:dxf>
          </x14:cfRule>
          <xm:sqref>M7697:N7708</xm:sqref>
        </x14:conditionalFormatting>
        <x14:conditionalFormatting xmlns:xm="http://schemas.microsoft.com/office/excel/2006/main">
          <x14:cfRule type="containsText" priority="159" operator="containsText" id="{434B5CAA-9D50-4E11-B5FC-7A6BBF7D3203}">
            <xm:f>NOT(ISERROR(SEARCH('\Users\eyder.diaz\Downloads\[MATRIZ PUERTO LOPEZ PUERTO GAITAN -ENTREGA.xlsx]Hoja2'!#REF!,M8269)))</xm:f>
            <xm:f>'\Users\eyder.diaz\Downloads\[MATRIZ PUERTO LOPEZ PUERTO GAITAN -ENTREGA.xlsx]Hoja2'!#REF!</xm:f>
            <x14:dxf>
              <font>
                <b/>
                <i/>
                <color rgb="FFFF0000"/>
              </font>
            </x14:dxf>
          </x14:cfRule>
          <xm:sqref>M8269:N8283</xm:sqref>
        </x14:conditionalFormatting>
        <x14:conditionalFormatting xmlns:xm="http://schemas.microsoft.com/office/excel/2006/main">
          <x14:cfRule type="containsText" priority="9" operator="containsText" id="{14ABB4CB-5E1A-4502-B69D-B09E3B05615E}">
            <xm:f>NOT(ISERROR(SEARCH('\Users\eyder.diaz\Downloads\[MATRIZ PUERTO LOPEZ PUERTO GAITAN -ENTREGA.xlsx]Hoja2'!#REF!,M8327)))</xm:f>
            <xm:f>'\Users\eyder.diaz\Downloads\[MATRIZ PUERTO LOPEZ PUERTO GAITAN -ENTREGA.xlsx]Hoja2'!#REF!</xm:f>
            <x14:dxf>
              <font>
                <b/>
                <i/>
                <color rgb="FFFF0000"/>
              </font>
            </x14:dxf>
          </x14:cfRule>
          <xm:sqref>M8327:N9165</xm:sqref>
        </x14:conditionalFormatting>
        <x14:conditionalFormatting xmlns:xm="http://schemas.microsoft.com/office/excel/2006/main">
          <x14:cfRule type="containsText" priority="8" operator="containsText" id="{9C61B788-8539-4A5D-9631-C29C50EB1048}">
            <xm:f>NOT(ISERROR(SEARCH('\Users\eyder.diaz\Downloads\[MATRIZ PUERTO LOPEZ PUERTO GAITAN -ENTREGA.xlsx]Hoja2'!#REF!,N6910)))</xm:f>
            <xm:f>'\Users\eyder.diaz\Downloads\[MATRIZ PUERTO LOPEZ PUERTO GAITAN -ENTREGA.xlsx]Hoja2'!#REF!</xm:f>
            <x14:dxf>
              <font>
                <b/>
                <i/>
                <color rgb="FFFF0000"/>
              </font>
            </x14:dxf>
          </x14:cfRule>
          <xm:sqref>N6910:N9165</xm:sqref>
        </x14:conditionalFormatting>
        <x14:conditionalFormatting xmlns:xm="http://schemas.microsoft.com/office/excel/2006/main">
          <x14:cfRule type="containsText" priority="2191" operator="containsText" id="{E33C0DAD-7E63-450F-B999-308068AD8866}">
            <xm:f>NOT(ISERROR(SEARCH('\Users\eyder.diaz\Downloads\[MATRIZ PUERTO LOPEZ PUERTO GAITAN -ENTREGA.xlsx]Hoja2'!#REF!,P8840)))</xm:f>
            <xm:f>'\Users\eyder.diaz\Downloads\[MATRIZ PUERTO LOPEZ PUERTO GAITAN -ENTREGA.xlsx]Hoja2'!#REF!</xm:f>
            <x14:dxf>
              <font>
                <b/>
                <i/>
                <color rgb="FFFF0000"/>
              </font>
            </x14:dxf>
          </x14:cfRule>
          <xm:sqref>P8840</xm:sqref>
        </x14:conditionalFormatting>
        <x14:conditionalFormatting xmlns:xm="http://schemas.microsoft.com/office/excel/2006/main">
          <x14:cfRule type="containsText" priority="2190" operator="containsText" id="{52161756-F182-4B78-B7AD-70099DCB5382}">
            <xm:f>NOT(ISERROR(SEARCH('\Users\eyder.diaz\Downloads\[MATRIZ PUERTO LOPEZ PUERTO GAITAN -ENTREGA.xlsx]Hoja2'!#REF!,P8909)))</xm:f>
            <xm:f>'\Users\eyder.diaz\Downloads\[MATRIZ PUERTO LOPEZ PUERTO GAITAN -ENTREGA.xlsx]Hoja2'!#REF!</xm:f>
            <x14:dxf>
              <font>
                <b/>
                <i/>
                <color rgb="FFFF0000"/>
              </font>
            </x14:dxf>
          </x14:cfRule>
          <xm:sqref>P8909</xm:sqref>
        </x14:conditionalFormatting>
        <x14:conditionalFormatting xmlns:xm="http://schemas.microsoft.com/office/excel/2006/main">
          <x14:cfRule type="containsText" priority="1860" operator="containsText" id="{1E99B727-F49C-4D9A-A5CF-87482D5E1447}">
            <xm:f>NOT(ISERROR(SEARCH('\Users\eyder.diaz\Downloads\[MATRIZ PUERTO LOPEZ PUERTO GAITAN -ENTREGA.xlsx]Hoja2'!#REF!,Y7307)))</xm:f>
            <xm:f>'\Users\eyder.diaz\Downloads\[MATRIZ PUERTO LOPEZ PUERTO GAITAN -ENTREGA.xlsx]Hoja2'!#REF!</xm:f>
            <x14:dxf>
              <font>
                <b/>
                <i/>
                <color rgb="FFFF0000"/>
              </font>
            </x14:dxf>
          </x14:cfRule>
          <xm:sqref>Y7307:Z7307</xm:sqref>
        </x14:conditionalFormatting>
        <x14:conditionalFormatting xmlns:xm="http://schemas.microsoft.com/office/excel/2006/main">
          <x14:cfRule type="containsText" priority="2123" operator="containsText" id="{B750E1B7-9685-4658-869E-4B98B89772D6}">
            <xm:f>NOT(ISERROR(SEARCH('\Users\eyder.diaz\Downloads\[MATRIZ PUERTO LOPEZ PUERTO GAITAN -ENTREGA.xlsx]Hoja2'!#REF!,Y7459)))</xm:f>
            <xm:f>'\Users\eyder.diaz\Downloads\[MATRIZ PUERTO LOPEZ PUERTO GAITAN -ENTREGA.xlsx]Hoja2'!#REF!</xm:f>
            <x14:dxf>
              <font>
                <b/>
                <i/>
                <color rgb="FFFF0000"/>
              </font>
            </x14:dxf>
          </x14:cfRule>
          <xm:sqref>Y7459:Z7459</xm:sqref>
        </x14:conditionalFormatting>
      </x14:conditionalFormattings>
    </ext>
    <ext xmlns:x14="http://schemas.microsoft.com/office/spreadsheetml/2009/9/main" uri="{CCE6A557-97BC-4b89-ADB6-D9C93CAAB3DF}">
      <x14:dataValidations xmlns:xm="http://schemas.microsoft.com/office/excel/2006/main" xWindow="1067" yWindow="739" count="2">
        <x14:dataValidation type="list" allowBlank="1" showInputMessage="1" showErrorMessage="1" promptTitle="TIPOLOGÍAS-OBSERVACIÓN." prompt="AL SELECCIONAR UNA OBSERVACIÓN AUTOMATICAMENTE SE DILIGENCIAN LAS CELDAS QUE NO NECESITAN INFORMACIÓN. ASI MISMO RECORDARA LOS DATOS QUE HACEN FALTA ASIGNAR EN ROJO SEGÚN OBSERVACIÓN">
          <x14:formula1>
            <xm:f>[2]Hoja2!#REF!</xm:f>
          </x14:formula1>
          <xm:sqref>J6865:J6909</xm:sqref>
        </x14:dataValidation>
        <x14:dataValidation type="list" allowBlank="1" showInputMessage="1" showErrorMessage="1" promptTitle="TIPOLOGÍAS-OBSERVACIÓN." prompt="AL SELECCIONAR UNA OBSERVACIÓN AUTOMATICAMENTE SE DILIGENCIAN LAS CELDAS QUE NO NECESITAN INFORMACIÓN. ASI MISMO RECORDARA LOS DATOS QUE HACEN FALTA ASIGNAR EN ROJO SEGÚN OBSERVACIÓN">
          <x14:formula1>
            <xm:f>[3]Hoja2!#REF!</xm:f>
          </x14:formula1>
          <xm:sqref>J3:J5292 J6910:J9165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workbookViewId="0">
      <selection activeCell="F5" sqref="F5"/>
    </sheetView>
  </sheetViews>
  <sheetFormatPr baseColWidth="10" defaultRowHeight="15" x14ac:dyDescent="0.25"/>
  <sheetData>
    <row r="1" spans="1:7" x14ac:dyDescent="0.25">
      <c r="A1" s="12" t="s">
        <v>815</v>
      </c>
      <c r="B1" s="12" t="s">
        <v>1958</v>
      </c>
      <c r="C1" s="12" t="s">
        <v>2917</v>
      </c>
      <c r="D1" s="12" t="s">
        <v>3404</v>
      </c>
      <c r="E1" s="12" t="s">
        <v>3843</v>
      </c>
      <c r="F1" s="12" t="s">
        <v>4267</v>
      </c>
      <c r="G1" s="12" t="s">
        <v>4954</v>
      </c>
    </row>
    <row r="2" spans="1:7" x14ac:dyDescent="0.25">
      <c r="A2" s="12" t="s">
        <v>818</v>
      </c>
      <c r="B2" s="12" t="s">
        <v>1987</v>
      </c>
      <c r="C2" s="12" t="s">
        <v>2920</v>
      </c>
      <c r="D2" s="12" t="s">
        <v>3407</v>
      </c>
      <c r="E2" s="12" t="s">
        <v>3846</v>
      </c>
      <c r="F2" s="12" t="s">
        <v>4280</v>
      </c>
      <c r="G2" s="12" t="s">
        <v>4957</v>
      </c>
    </row>
    <row r="3" spans="1:7" x14ac:dyDescent="0.25">
      <c r="A3" s="12" t="s">
        <v>911</v>
      </c>
      <c r="B3" s="12" t="s">
        <v>2010</v>
      </c>
      <c r="C3" s="12" t="s">
        <v>2923</v>
      </c>
      <c r="D3" s="12" t="s">
        <v>3410</v>
      </c>
      <c r="E3" s="12" t="s">
        <v>3855</v>
      </c>
      <c r="F3" s="12" t="s">
        <v>4292</v>
      </c>
      <c r="G3" s="12" t="s">
        <v>4963</v>
      </c>
    </row>
    <row r="4" spans="1:7" x14ac:dyDescent="0.25">
      <c r="A4" s="12" t="s">
        <v>943</v>
      </c>
      <c r="B4" s="12" t="s">
        <v>2018</v>
      </c>
      <c r="C4" s="12" t="s">
        <v>2929</v>
      </c>
      <c r="D4" s="12" t="s">
        <v>3413</v>
      </c>
      <c r="E4" s="12" t="s">
        <v>3858</v>
      </c>
      <c r="F4" s="12" t="s">
        <v>4307</v>
      </c>
      <c r="G4" s="12" t="s">
        <v>4969</v>
      </c>
    </row>
    <row r="5" spans="1:7" x14ac:dyDescent="0.25">
      <c r="A5" s="12" t="s">
        <v>948</v>
      </c>
      <c r="B5" s="12" t="s">
        <v>2062</v>
      </c>
      <c r="C5" s="12" t="s">
        <v>2941</v>
      </c>
      <c r="D5" s="12" t="s">
        <v>3416</v>
      </c>
      <c r="E5" s="12" t="s">
        <v>3867</v>
      </c>
      <c r="F5" s="12" t="s">
        <v>4331</v>
      </c>
      <c r="G5" s="12" t="s">
        <v>4991</v>
      </c>
    </row>
    <row r="6" spans="1:7" x14ac:dyDescent="0.25">
      <c r="A6" s="12" t="s">
        <v>962</v>
      </c>
      <c r="B6" s="12" t="s">
        <v>2104</v>
      </c>
      <c r="C6" s="12" t="s">
        <v>2992</v>
      </c>
      <c r="D6" s="12" t="s">
        <v>3419</v>
      </c>
      <c r="E6" s="12" t="s">
        <v>3873</v>
      </c>
      <c r="F6" s="12" t="s">
        <v>4355</v>
      </c>
      <c r="G6" s="12" t="s">
        <v>4997</v>
      </c>
    </row>
    <row r="7" spans="1:7" x14ac:dyDescent="0.25">
      <c r="A7" s="12" t="s">
        <v>984</v>
      </c>
      <c r="B7" s="12" t="s">
        <v>2112</v>
      </c>
      <c r="C7" s="12" t="s">
        <v>2995</v>
      </c>
      <c r="D7" s="12" t="s">
        <v>3432</v>
      </c>
      <c r="E7" s="12" t="s">
        <v>3885</v>
      </c>
      <c r="F7" s="12" t="s">
        <v>4364</v>
      </c>
      <c r="G7" s="12" t="s">
        <v>5043</v>
      </c>
    </row>
    <row r="8" spans="1:7" x14ac:dyDescent="0.25">
      <c r="A8" s="12" t="s">
        <v>988</v>
      </c>
      <c r="B8" s="12" t="s">
        <v>2115</v>
      </c>
      <c r="C8" s="12" t="s">
        <v>2998</v>
      </c>
      <c r="D8" s="12" t="s">
        <v>3457</v>
      </c>
      <c r="E8" s="12" t="s">
        <v>3897</v>
      </c>
      <c r="F8" s="12" t="s">
        <v>4367</v>
      </c>
      <c r="G8" s="12" t="s">
        <v>5046</v>
      </c>
    </row>
    <row r="9" spans="1:7" x14ac:dyDescent="0.25">
      <c r="A9" s="12" t="s">
        <v>1004</v>
      </c>
      <c r="B9" s="12" t="s">
        <v>2134</v>
      </c>
      <c r="C9" s="12" t="s">
        <v>3008</v>
      </c>
      <c r="D9" s="12" t="s">
        <v>3472</v>
      </c>
      <c r="E9" s="12" t="s">
        <v>3903</v>
      </c>
      <c r="F9" s="12" t="s">
        <v>4376</v>
      </c>
      <c r="G9" s="12" t="s">
        <v>5068</v>
      </c>
    </row>
    <row r="10" spans="1:7" x14ac:dyDescent="0.25">
      <c r="A10" s="12" t="s">
        <v>1057</v>
      </c>
      <c r="B10" s="12" t="s">
        <v>2162</v>
      </c>
      <c r="C10" s="12" t="s">
        <v>3014</v>
      </c>
      <c r="D10" s="12" t="s">
        <v>3493</v>
      </c>
      <c r="E10" s="12" t="s">
        <v>3909</v>
      </c>
      <c r="F10" s="12" t="s">
        <v>4379</v>
      </c>
      <c r="G10" s="12" t="s">
        <v>5102</v>
      </c>
    </row>
    <row r="11" spans="1:7" x14ac:dyDescent="0.25">
      <c r="A11" s="12" t="s">
        <v>1061</v>
      </c>
      <c r="B11" s="12" t="s">
        <v>2173</v>
      </c>
      <c r="C11" s="12" t="s">
        <v>3030</v>
      </c>
      <c r="D11" s="12" t="s">
        <v>3514</v>
      </c>
      <c r="E11" s="12" t="s">
        <v>3944</v>
      </c>
      <c r="F11" s="12" t="s">
        <v>4391</v>
      </c>
      <c r="G11" s="12" t="s">
        <v>5106</v>
      </c>
    </row>
    <row r="12" spans="1:7" x14ac:dyDescent="0.25">
      <c r="A12" s="12" t="s">
        <v>1107</v>
      </c>
      <c r="B12" s="12" t="s">
        <v>2189</v>
      </c>
      <c r="C12" s="12" t="s">
        <v>3033</v>
      </c>
      <c r="D12" s="12" t="s">
        <v>3519</v>
      </c>
      <c r="E12" s="12" t="s">
        <v>3947</v>
      </c>
      <c r="F12" s="12" t="s">
        <v>4409</v>
      </c>
      <c r="G12" s="12" t="s">
        <v>5118</v>
      </c>
    </row>
    <row r="13" spans="1:7" x14ac:dyDescent="0.25">
      <c r="A13" s="12" t="s">
        <v>1130</v>
      </c>
      <c r="B13" s="12" t="s">
        <v>2196</v>
      </c>
      <c r="C13" s="12" t="s">
        <v>3042</v>
      </c>
      <c r="D13" s="12" t="s">
        <v>3528</v>
      </c>
      <c r="E13" s="12" t="s">
        <v>3959</v>
      </c>
      <c r="F13" s="12" t="s">
        <v>4412</v>
      </c>
      <c r="G13" s="12" t="s">
        <v>5132</v>
      </c>
    </row>
    <row r="14" spans="1:7" x14ac:dyDescent="0.25">
      <c r="A14" s="12" t="s">
        <v>1147</v>
      </c>
      <c r="B14" s="127" t="s">
        <v>2263</v>
      </c>
      <c r="C14" s="12" t="s">
        <v>3064</v>
      </c>
      <c r="D14" s="12" t="s">
        <v>3531</v>
      </c>
      <c r="E14" s="12" t="s">
        <v>3990</v>
      </c>
      <c r="F14" s="12" t="s">
        <v>4431</v>
      </c>
      <c r="G14" s="12" t="s">
        <v>5136</v>
      </c>
    </row>
    <row r="15" spans="1:7" x14ac:dyDescent="0.25">
      <c r="A15" s="12" t="s">
        <v>1169</v>
      </c>
      <c r="B15" s="127" t="s">
        <v>2303</v>
      </c>
      <c r="C15" s="12" t="s">
        <v>3073</v>
      </c>
      <c r="D15" s="12" t="s">
        <v>3546</v>
      </c>
      <c r="E15" s="12" t="s">
        <v>3993</v>
      </c>
      <c r="F15" s="12" t="s">
        <v>4436</v>
      </c>
      <c r="G15" s="12" t="s">
        <v>5174</v>
      </c>
    </row>
    <row r="16" spans="1:7" x14ac:dyDescent="0.25">
      <c r="A16" s="12" t="s">
        <v>1195</v>
      </c>
      <c r="B16" s="127" t="s">
        <v>2306</v>
      </c>
      <c r="C16" s="12" t="s">
        <v>3085</v>
      </c>
      <c r="D16" s="12" t="s">
        <v>3552</v>
      </c>
      <c r="E16" s="12" t="s">
        <v>4018</v>
      </c>
      <c r="F16" s="12" t="s">
        <v>4455</v>
      </c>
      <c r="G16" s="12" t="s">
        <v>5206</v>
      </c>
    </row>
    <row r="17" spans="1:7" x14ac:dyDescent="0.25">
      <c r="A17" s="12" t="s">
        <v>1201</v>
      </c>
      <c r="B17" s="12" t="s">
        <v>2321</v>
      </c>
      <c r="C17" s="12" t="s">
        <v>3122</v>
      </c>
      <c r="D17" s="12" t="s">
        <v>3555</v>
      </c>
      <c r="E17" s="12" t="s">
        <v>4024</v>
      </c>
      <c r="F17" s="12" t="s">
        <v>4458</v>
      </c>
      <c r="G17" s="12" t="s">
        <v>5222</v>
      </c>
    </row>
    <row r="18" spans="1:7" x14ac:dyDescent="0.25">
      <c r="A18" s="12" t="s">
        <v>1211</v>
      </c>
      <c r="B18" s="12" t="s">
        <v>2366</v>
      </c>
      <c r="C18" s="12" t="s">
        <v>3125</v>
      </c>
      <c r="D18" s="12" t="s">
        <v>3558</v>
      </c>
      <c r="E18" s="12" t="s">
        <v>4032</v>
      </c>
      <c r="F18" s="12" t="s">
        <v>4464</v>
      </c>
      <c r="G18" s="12" t="s">
        <v>5278</v>
      </c>
    </row>
    <row r="19" spans="1:7" x14ac:dyDescent="0.25">
      <c r="A19" s="12" t="s">
        <v>1216</v>
      </c>
      <c r="B19" s="12" t="s">
        <v>2436</v>
      </c>
      <c r="C19" s="12" t="s">
        <v>3137</v>
      </c>
      <c r="D19" s="12" t="s">
        <v>3564</v>
      </c>
      <c r="E19" s="12" t="s">
        <v>4035</v>
      </c>
      <c r="F19" s="12" t="s">
        <v>4469</v>
      </c>
      <c r="G19" s="12" t="s">
        <v>5294</v>
      </c>
    </row>
    <row r="20" spans="1:7" x14ac:dyDescent="0.25">
      <c r="A20" s="12" t="s">
        <v>1266</v>
      </c>
      <c r="B20" s="12" t="s">
        <v>2451</v>
      </c>
      <c r="C20" s="12" t="s">
        <v>3143</v>
      </c>
      <c r="D20" s="12" t="s">
        <v>3577</v>
      </c>
      <c r="E20" s="12" t="s">
        <v>4041</v>
      </c>
      <c r="F20" s="12" t="s">
        <v>4478</v>
      </c>
      <c r="G20" s="12" t="s">
        <v>5297</v>
      </c>
    </row>
    <row r="21" spans="1:7" x14ac:dyDescent="0.25">
      <c r="A21" s="12" t="s">
        <v>1275</v>
      </c>
      <c r="B21" s="12" t="s">
        <v>2492</v>
      </c>
      <c r="C21" s="12" t="s">
        <v>3185</v>
      </c>
      <c r="D21" s="12" t="s">
        <v>3580</v>
      </c>
      <c r="E21" s="12" t="s">
        <v>4053</v>
      </c>
      <c r="F21" s="12" t="s">
        <v>4487</v>
      </c>
      <c r="G21" s="12" t="s">
        <v>5317</v>
      </c>
    </row>
    <row r="22" spans="1:7" x14ac:dyDescent="0.25">
      <c r="A22" s="12" t="s">
        <v>1343</v>
      </c>
      <c r="B22" s="12" t="s">
        <v>2501</v>
      </c>
      <c r="C22" s="12" t="s">
        <v>3200</v>
      </c>
      <c r="D22" s="12" t="s">
        <v>3599</v>
      </c>
      <c r="E22" s="12" t="s">
        <v>4060</v>
      </c>
      <c r="F22" s="12" t="s">
        <v>4541</v>
      </c>
      <c r="G22" s="12" t="s">
        <v>5328</v>
      </c>
    </row>
    <row r="23" spans="1:7" x14ac:dyDescent="0.25">
      <c r="A23" s="12" t="s">
        <v>1364</v>
      </c>
      <c r="B23" s="12" t="s">
        <v>2528</v>
      </c>
      <c r="C23" s="12" t="s">
        <v>3203</v>
      </c>
      <c r="D23" s="12" t="s">
        <v>3602</v>
      </c>
      <c r="E23" s="12" t="s">
        <v>4078</v>
      </c>
      <c r="F23" s="12" t="s">
        <v>4574</v>
      </c>
      <c r="G23" s="12" t="s">
        <v>5334</v>
      </c>
    </row>
    <row r="24" spans="1:7" x14ac:dyDescent="0.25">
      <c r="A24" s="12" t="s">
        <v>1384</v>
      </c>
      <c r="B24" s="12" t="s">
        <v>2531</v>
      </c>
      <c r="C24" s="12" t="s">
        <v>3239</v>
      </c>
      <c r="D24" s="12" t="s">
        <v>3628</v>
      </c>
      <c r="E24" s="12" t="s">
        <v>4084</v>
      </c>
      <c r="F24" s="12" t="s">
        <v>4611</v>
      </c>
      <c r="G24" s="12" t="s">
        <v>5342</v>
      </c>
    </row>
    <row r="25" spans="1:7" x14ac:dyDescent="0.25">
      <c r="A25" s="12" t="s">
        <v>1407</v>
      </c>
      <c r="B25" s="12" t="s">
        <v>2534</v>
      </c>
      <c r="C25" s="12" t="s">
        <v>3248</v>
      </c>
      <c r="D25" s="12" t="s">
        <v>3631</v>
      </c>
      <c r="E25" s="12" t="s">
        <v>4087</v>
      </c>
      <c r="F25" s="12" t="s">
        <v>4617</v>
      </c>
      <c r="G25" s="12" t="s">
        <v>5357</v>
      </c>
    </row>
    <row r="26" spans="1:7" x14ac:dyDescent="0.25">
      <c r="A26" s="12" t="s">
        <v>1478</v>
      </c>
      <c r="B26" s="12" t="s">
        <v>2537</v>
      </c>
      <c r="C26" s="12" t="s">
        <v>3251</v>
      </c>
      <c r="D26" s="12" t="s">
        <v>3640</v>
      </c>
      <c r="E26" s="12" t="s">
        <v>4090</v>
      </c>
      <c r="F26" s="12" t="s">
        <v>4623</v>
      </c>
      <c r="G26" s="12" t="s">
        <v>5360</v>
      </c>
    </row>
    <row r="27" spans="1:7" x14ac:dyDescent="0.25">
      <c r="A27" s="127" t="s">
        <v>1494</v>
      </c>
      <c r="B27" s="12" t="s">
        <v>2540</v>
      </c>
      <c r="C27" s="12" t="s">
        <v>3275</v>
      </c>
      <c r="D27" s="12" t="s">
        <v>3649</v>
      </c>
      <c r="E27" s="12" t="s">
        <v>4093</v>
      </c>
      <c r="F27" s="12" t="s">
        <v>4643</v>
      </c>
      <c r="G27" s="12" t="s">
        <v>5371</v>
      </c>
    </row>
    <row r="28" spans="1:7" x14ac:dyDescent="0.25">
      <c r="A28" s="12" t="s">
        <v>1652</v>
      </c>
      <c r="B28" s="12" t="s">
        <v>2562</v>
      </c>
      <c r="C28" s="12" t="s">
        <v>3299</v>
      </c>
      <c r="D28" s="12" t="s">
        <v>3652</v>
      </c>
      <c r="E28" s="12" t="s">
        <v>4096</v>
      </c>
      <c r="F28" s="12" t="s">
        <v>4663</v>
      </c>
      <c r="G28" s="12" t="s">
        <v>5377</v>
      </c>
    </row>
    <row r="29" spans="1:7" x14ac:dyDescent="0.25">
      <c r="A29" s="12" t="s">
        <v>1666</v>
      </c>
      <c r="B29" s="12" t="s">
        <v>2574</v>
      </c>
      <c r="C29" s="12" t="s">
        <v>3311</v>
      </c>
      <c r="D29" s="12" t="s">
        <v>3670</v>
      </c>
      <c r="E29" s="12" t="s">
        <v>4102</v>
      </c>
      <c r="F29" s="12" t="s">
        <v>4700</v>
      </c>
      <c r="G29" s="12" t="s">
        <v>5416</v>
      </c>
    </row>
    <row r="30" spans="1:7" x14ac:dyDescent="0.25">
      <c r="A30" s="12" t="s">
        <v>1670</v>
      </c>
      <c r="B30" s="12" t="s">
        <v>2605</v>
      </c>
      <c r="C30" s="12" t="s">
        <v>3314</v>
      </c>
      <c r="D30" s="12" t="s">
        <v>3673</v>
      </c>
      <c r="E30" s="12" t="s">
        <v>4105</v>
      </c>
      <c r="F30" s="12" t="s">
        <v>4706</v>
      </c>
      <c r="G30" s="12" t="s">
        <v>5419</v>
      </c>
    </row>
    <row r="31" spans="1:7" x14ac:dyDescent="0.25">
      <c r="A31" s="12" t="s">
        <v>1681</v>
      </c>
      <c r="B31" s="12" t="s">
        <v>2608</v>
      </c>
      <c r="C31" s="12" t="s">
        <v>3323</v>
      </c>
      <c r="D31" s="12" t="s">
        <v>3697</v>
      </c>
      <c r="E31" s="12" t="s">
        <v>4108</v>
      </c>
      <c r="F31" s="12" t="s">
        <v>4729</v>
      </c>
      <c r="G31" s="12" t="s">
        <v>5422</v>
      </c>
    </row>
    <row r="32" spans="1:7" x14ac:dyDescent="0.25">
      <c r="A32" s="12" t="s">
        <v>1684</v>
      </c>
      <c r="B32" s="12" t="s">
        <v>2629</v>
      </c>
      <c r="C32" s="12" t="s">
        <v>3345</v>
      </c>
      <c r="D32" s="12" t="s">
        <v>3704</v>
      </c>
      <c r="E32" s="12" t="s">
        <v>4111</v>
      </c>
      <c r="F32" s="12" t="s">
        <v>4759</v>
      </c>
      <c r="G32" s="12" t="s">
        <v>5433</v>
      </c>
    </row>
    <row r="33" spans="1:7" x14ac:dyDescent="0.25">
      <c r="A33" s="12" t="s">
        <v>1692</v>
      </c>
      <c r="B33" s="12" t="s">
        <v>2635</v>
      </c>
      <c r="C33" s="12" t="s">
        <v>3359</v>
      </c>
      <c r="D33" s="12" t="s">
        <v>3728</v>
      </c>
      <c r="E33" s="12" t="s">
        <v>4114</v>
      </c>
      <c r="F33" s="12" t="s">
        <v>4786</v>
      </c>
      <c r="G33" s="12" t="s">
        <v>5444</v>
      </c>
    </row>
    <row r="34" spans="1:7" x14ac:dyDescent="0.25">
      <c r="A34" s="12" t="s">
        <v>1702</v>
      </c>
      <c r="B34" s="12" t="s">
        <v>2658</v>
      </c>
      <c r="C34" s="12" t="s">
        <v>3362</v>
      </c>
      <c r="D34" s="12" t="s">
        <v>3757</v>
      </c>
      <c r="E34" s="12" t="s">
        <v>4117</v>
      </c>
      <c r="F34" s="12" t="s">
        <v>4837</v>
      </c>
      <c r="G34" s="12" t="s">
        <v>5464</v>
      </c>
    </row>
    <row r="35" spans="1:7" x14ac:dyDescent="0.25">
      <c r="A35" s="12" t="s">
        <v>1705</v>
      </c>
      <c r="B35" s="12" t="s">
        <v>2674</v>
      </c>
      <c r="C35" s="12" t="s">
        <v>3365</v>
      </c>
      <c r="D35" s="12" t="s">
        <v>3763</v>
      </c>
      <c r="E35" s="12" t="s">
        <v>4120</v>
      </c>
      <c r="F35" s="12" t="s">
        <v>4840</v>
      </c>
      <c r="G35" s="12" t="s">
        <v>5510</v>
      </c>
    </row>
    <row r="36" spans="1:7" x14ac:dyDescent="0.25">
      <c r="A36" s="12" t="s">
        <v>1708</v>
      </c>
      <c r="B36" s="12" t="s">
        <v>2708</v>
      </c>
      <c r="C36" s="12" t="s">
        <v>3368</v>
      </c>
      <c r="D36" s="12" t="s">
        <v>3766</v>
      </c>
      <c r="E36" s="12" t="s">
        <v>4123</v>
      </c>
      <c r="F36" s="12" t="s">
        <v>4855</v>
      </c>
      <c r="G36" s="12" t="s">
        <v>5593</v>
      </c>
    </row>
    <row r="37" spans="1:7" x14ac:dyDescent="0.25">
      <c r="A37" s="12" t="s">
        <v>1734</v>
      </c>
      <c r="B37" s="12" t="s">
        <v>2718</v>
      </c>
      <c r="C37" s="12" t="s">
        <v>3371</v>
      </c>
      <c r="D37" s="12" t="s">
        <v>3772</v>
      </c>
      <c r="E37" s="12" t="s">
        <v>4126</v>
      </c>
      <c r="F37" s="12" t="s">
        <v>4865</v>
      </c>
      <c r="G37" s="12" t="s">
        <v>5608</v>
      </c>
    </row>
    <row r="38" spans="1:7" x14ac:dyDescent="0.25">
      <c r="A38" s="12" t="s">
        <v>1737</v>
      </c>
      <c r="B38" s="12" t="s">
        <v>2738</v>
      </c>
      <c r="C38" s="12" t="s">
        <v>3374</v>
      </c>
      <c r="D38" s="12" t="s">
        <v>3775</v>
      </c>
      <c r="E38" s="12" t="s">
        <v>4129</v>
      </c>
      <c r="F38" s="12" t="s">
        <v>4868</v>
      </c>
      <c r="G38" s="12" t="s">
        <v>5618</v>
      </c>
    </row>
    <row r="39" spans="1:7" x14ac:dyDescent="0.25">
      <c r="A39" s="12" t="s">
        <v>1750</v>
      </c>
      <c r="B39" s="12" t="s">
        <v>2776</v>
      </c>
      <c r="C39" s="12" t="s">
        <v>3377</v>
      </c>
      <c r="D39" s="12" t="s">
        <v>3778</v>
      </c>
      <c r="E39" s="12" t="s">
        <v>4132</v>
      </c>
      <c r="F39" s="12" t="s">
        <v>4871</v>
      </c>
      <c r="G39" s="12" t="s">
        <v>5631</v>
      </c>
    </row>
    <row r="40" spans="1:7" x14ac:dyDescent="0.25">
      <c r="A40" s="12" t="s">
        <v>1757</v>
      </c>
      <c r="B40" s="12" t="s">
        <v>2782</v>
      </c>
      <c r="C40" s="12" t="s">
        <v>3380</v>
      </c>
      <c r="D40" s="12" t="s">
        <v>3781</v>
      </c>
      <c r="E40" s="12" t="s">
        <v>4172</v>
      </c>
      <c r="F40" s="12" t="s">
        <v>4874</v>
      </c>
      <c r="G40" s="12" t="s">
        <v>5634</v>
      </c>
    </row>
    <row r="41" spans="1:7" x14ac:dyDescent="0.25">
      <c r="A41" s="12" t="s">
        <v>1760</v>
      </c>
      <c r="B41" s="12" t="s">
        <v>2785</v>
      </c>
      <c r="C41" s="12" t="s">
        <v>3383</v>
      </c>
      <c r="D41" s="12" t="s">
        <v>3793</v>
      </c>
      <c r="E41" s="12" t="s">
        <v>4175</v>
      </c>
      <c r="F41" s="12" t="s">
        <v>4880</v>
      </c>
      <c r="G41" s="12" t="s">
        <v>5675</v>
      </c>
    </row>
    <row r="42" spans="1:7" x14ac:dyDescent="0.25">
      <c r="A42" s="12" t="s">
        <v>1767</v>
      </c>
      <c r="B42" s="12" t="s">
        <v>2851</v>
      </c>
      <c r="C42" s="12" t="s">
        <v>3386</v>
      </c>
      <c r="D42" s="12" t="s">
        <v>3796</v>
      </c>
      <c r="E42" s="12" t="s">
        <v>4184</v>
      </c>
      <c r="F42" s="12" t="s">
        <v>4883</v>
      </c>
      <c r="G42" s="12" t="s">
        <v>5694</v>
      </c>
    </row>
    <row r="43" spans="1:7" x14ac:dyDescent="0.25">
      <c r="A43" s="12" t="s">
        <v>1848</v>
      </c>
      <c r="B43" s="12" t="s">
        <v>2857</v>
      </c>
      <c r="C43" s="12" t="s">
        <v>3389</v>
      </c>
      <c r="D43" s="12" t="s">
        <v>3799</v>
      </c>
      <c r="E43" s="12" t="s">
        <v>4197</v>
      </c>
      <c r="F43" s="12" t="s">
        <v>4886</v>
      </c>
      <c r="G43" s="12" t="s">
        <v>5753</v>
      </c>
    </row>
    <row r="44" spans="1:7" x14ac:dyDescent="0.25">
      <c r="A44" s="12" t="s">
        <v>1855</v>
      </c>
      <c r="B44" s="12" t="s">
        <v>2872</v>
      </c>
      <c r="C44" s="12" t="s">
        <v>3392</v>
      </c>
      <c r="D44" s="12" t="s">
        <v>3814</v>
      </c>
      <c r="E44" s="12" t="s">
        <v>4210</v>
      </c>
      <c r="F44" s="12" t="s">
        <v>4902</v>
      </c>
      <c r="G44" s="12" t="s">
        <v>5760</v>
      </c>
    </row>
    <row r="45" spans="1:7" x14ac:dyDescent="0.25">
      <c r="A45" s="12" t="s">
        <v>1858</v>
      </c>
      <c r="B45" s="12" t="s">
        <v>2887</v>
      </c>
      <c r="C45" s="12" t="s">
        <v>3395</v>
      </c>
      <c r="D45" s="12" t="s">
        <v>3817</v>
      </c>
      <c r="E45" s="12" t="s">
        <v>4219</v>
      </c>
      <c r="F45" s="12" t="s">
        <v>4914</v>
      </c>
      <c r="G45" s="12" t="s">
        <v>5763</v>
      </c>
    </row>
    <row r="46" spans="1:7" x14ac:dyDescent="0.25">
      <c r="A46" s="12" t="s">
        <v>1861</v>
      </c>
      <c r="B46" s="12" t="s">
        <v>2900</v>
      </c>
      <c r="C46" s="12" t="s">
        <v>3398</v>
      </c>
      <c r="D46" s="12" t="s">
        <v>3826</v>
      </c>
      <c r="E46" s="12" t="s">
        <v>4225</v>
      </c>
      <c r="F46" s="12" t="s">
        <v>4947</v>
      </c>
      <c r="G46" s="12" t="s">
        <v>5766</v>
      </c>
    </row>
    <row r="47" spans="1:7" x14ac:dyDescent="0.25">
      <c r="A47" s="12" t="s">
        <v>1937</v>
      </c>
      <c r="B47" s="12" t="s">
        <v>2911</v>
      </c>
      <c r="C47" s="12" t="s">
        <v>3401</v>
      </c>
      <c r="D47" s="12" t="s">
        <v>3835</v>
      </c>
      <c r="E47" s="12" t="s">
        <v>4228</v>
      </c>
      <c r="F47" s="12" t="s">
        <v>4951</v>
      </c>
      <c r="G47" s="12" t="s">
        <v>5817</v>
      </c>
    </row>
    <row r="49" spans="1:1" x14ac:dyDescent="0.25">
      <c r="A49" s="12" t="s">
        <v>5820</v>
      </c>
    </row>
    <row r="50" spans="1:1" x14ac:dyDescent="0.25">
      <c r="A50" s="12" t="s">
        <v>5823</v>
      </c>
    </row>
    <row r="51" spans="1:1" x14ac:dyDescent="0.25">
      <c r="A51" s="12" t="s">
        <v>5837</v>
      </c>
    </row>
    <row r="52" spans="1:1" x14ac:dyDescent="0.25">
      <c r="A52" s="12" t="s">
        <v>5840</v>
      </c>
    </row>
    <row r="53" spans="1:1" x14ac:dyDescent="0.25">
      <c r="A53" s="12" t="s">
        <v>5853</v>
      </c>
    </row>
    <row r="54" spans="1:1" x14ac:dyDescent="0.25">
      <c r="A54" s="12" t="s">
        <v>5860</v>
      </c>
    </row>
    <row r="55" spans="1:1" x14ac:dyDescent="0.25">
      <c r="A55" s="12" t="s">
        <v>5880</v>
      </c>
    </row>
    <row r="56" spans="1:1" x14ac:dyDescent="0.25">
      <c r="A56" s="12" t="s">
        <v>5883</v>
      </c>
    </row>
    <row r="57" spans="1:1" x14ac:dyDescent="0.25">
      <c r="A57" s="12" t="s">
        <v>5912</v>
      </c>
    </row>
    <row r="58" spans="1:1" x14ac:dyDescent="0.25">
      <c r="A58" s="12" t="s">
        <v>5971</v>
      </c>
    </row>
    <row r="59" spans="1:1" x14ac:dyDescent="0.25">
      <c r="A59" s="12" t="s">
        <v>5974</v>
      </c>
    </row>
    <row r="60" spans="1:1" x14ac:dyDescent="0.25">
      <c r="A60" s="12" t="s">
        <v>5980</v>
      </c>
    </row>
    <row r="61" spans="1:1" x14ac:dyDescent="0.25">
      <c r="A61" s="12" t="s">
        <v>5998</v>
      </c>
    </row>
    <row r="62" spans="1:1" x14ac:dyDescent="0.25">
      <c r="A62" s="12" t="s">
        <v>6005</v>
      </c>
    </row>
    <row r="63" spans="1:1" x14ac:dyDescent="0.25">
      <c r="A63" s="12" t="s">
        <v>6008</v>
      </c>
    </row>
    <row r="64" spans="1:1" x14ac:dyDescent="0.25">
      <c r="A64" s="12" t="s">
        <v>6019</v>
      </c>
    </row>
    <row r="65" spans="1:1" x14ac:dyDescent="0.25">
      <c r="A65" s="12" t="s">
        <v>6022</v>
      </c>
    </row>
    <row r="66" spans="1:1" x14ac:dyDescent="0.25">
      <c r="A66" s="12" t="s">
        <v>6077</v>
      </c>
    </row>
    <row r="67" spans="1:1" x14ac:dyDescent="0.25">
      <c r="A67" s="12" t="s">
        <v>6104</v>
      </c>
    </row>
    <row r="68" spans="1:1" x14ac:dyDescent="0.25">
      <c r="A68" s="12" t="s">
        <v>6111</v>
      </c>
    </row>
    <row r="69" spans="1:1" x14ac:dyDescent="0.25">
      <c r="A69" s="12" t="s">
        <v>6122</v>
      </c>
    </row>
    <row r="70" spans="1:1" x14ac:dyDescent="0.25">
      <c r="A70" s="12" t="s">
        <v>6137</v>
      </c>
    </row>
    <row r="71" spans="1:1" x14ac:dyDescent="0.25">
      <c r="A71" s="12" t="s">
        <v>6153</v>
      </c>
    </row>
    <row r="72" spans="1:1" x14ac:dyDescent="0.25">
      <c r="A72" s="12" t="s">
        <v>6160</v>
      </c>
    </row>
    <row r="73" spans="1:1" x14ac:dyDescent="0.25">
      <c r="A73" s="12" t="s">
        <v>6170</v>
      </c>
    </row>
    <row r="74" spans="1:1" x14ac:dyDescent="0.25">
      <c r="A74" s="12" t="s">
        <v>6173</v>
      </c>
    </row>
    <row r="75" spans="1:1" x14ac:dyDescent="0.25">
      <c r="A75" s="12" t="s">
        <v>6180</v>
      </c>
    </row>
    <row r="76" spans="1:1" x14ac:dyDescent="0.25">
      <c r="A76" s="12" t="s">
        <v>6183</v>
      </c>
    </row>
    <row r="77" spans="1:1" x14ac:dyDescent="0.25">
      <c r="A77" s="12" t="s">
        <v>6190</v>
      </c>
    </row>
    <row r="78" spans="1:1" x14ac:dyDescent="0.25">
      <c r="A78" s="12" t="s">
        <v>6197</v>
      </c>
    </row>
    <row r="79" spans="1:1" x14ac:dyDescent="0.25">
      <c r="A79" s="12" t="s">
        <v>6219</v>
      </c>
    </row>
    <row r="80" spans="1:1" x14ac:dyDescent="0.25">
      <c r="A80" s="12" t="s">
        <v>6230</v>
      </c>
    </row>
    <row r="81" spans="1:1" x14ac:dyDescent="0.25">
      <c r="A81" s="12" t="s">
        <v>6253</v>
      </c>
    </row>
    <row r="82" spans="1:1" x14ac:dyDescent="0.25">
      <c r="A82" s="12" t="s">
        <v>6256</v>
      </c>
    </row>
    <row r="83" spans="1:1" x14ac:dyDescent="0.25">
      <c r="A83" s="12" t="s">
        <v>6263</v>
      </c>
    </row>
    <row r="84" spans="1:1" x14ac:dyDescent="0.25">
      <c r="A84" s="12" t="s">
        <v>6269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PTO GAITÁN</vt:lpstr>
      <vt:lpstr>Hoja1</vt:lpstr>
    </vt:vector>
  </TitlesOfParts>
  <Manager/>
  <Company>SNR</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Eyder Alejandro Diaz Rangel</dc:creator>
  <cp:keywords/>
  <dc:description/>
  <cp:lastModifiedBy>Raul Andres Malagon Grajales</cp:lastModifiedBy>
  <cp:revision/>
  <cp:lastPrinted>2025-10-14T15:01:31Z</cp:lastPrinted>
  <dcterms:created xsi:type="dcterms:W3CDTF">2025-04-28T20:49:21Z</dcterms:created>
  <dcterms:modified xsi:type="dcterms:W3CDTF">2026-01-29T16:27:16Z</dcterms:modified>
  <cp:category/>
  <cp:contentStatus/>
</cp:coreProperties>
</file>